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er\Downloads\"/>
    </mc:Choice>
  </mc:AlternateContent>
  <xr:revisionPtr revIDLastSave="0" documentId="13_ncr:1_{8414A6D7-C9F7-4557-9C7B-C64BF0DE33FA}" xr6:coauthVersionLast="36" xr6:coauthVersionMax="47" xr10:uidLastSave="{00000000-0000-0000-0000-000000000000}"/>
  <bookViews>
    <workbookView xWindow="0" yWindow="0" windowWidth="23040" windowHeight="8880" xr2:uid="{043C3790-30AE-4CE1-8485-B3EB01F2730A}"/>
  </bookViews>
  <sheets>
    <sheet name="得獎名單" sheetId="1" r:id="rId1"/>
    <sheet name="臺南市" sheetId="23" r:id="rId2"/>
    <sheet name="臺東縣" sheetId="22" r:id="rId3"/>
    <sheet name="臺中市" sheetId="21" r:id="rId4"/>
    <sheet name="彰化縣" sheetId="20" r:id="rId5"/>
    <sheet name="嘉義縣" sheetId="19" r:id="rId6"/>
    <sheet name="嘉義市" sheetId="18" r:id="rId7"/>
    <sheet name="新竹縣" sheetId="17" r:id="rId8"/>
    <sheet name="新竹市" sheetId="16" r:id="rId9"/>
    <sheet name="新北市" sheetId="15" r:id="rId10"/>
    <sheet name="雲林縣" sheetId="14" r:id="rId11"/>
    <sheet name="連江縣" sheetId="13" r:id="rId12"/>
    <sheet name="基隆市" sheetId="12" r:id="rId13"/>
    <sheet name="高雄市" sheetId="11" r:id="rId14"/>
    <sheet name="桃園市" sheetId="10" r:id="rId15"/>
    <sheet name="苗栗縣" sheetId="9" r:id="rId16"/>
    <sheet name="屏東縣" sheetId="8" r:id="rId17"/>
    <sheet name="南投縣" sheetId="7" r:id="rId18"/>
    <sheet name="花蓮縣" sheetId="6" r:id="rId19"/>
    <sheet name="宜蘭縣" sheetId="5" r:id="rId20"/>
    <sheet name="臺北市" sheetId="4" r:id="rId21"/>
    <sheet name="總表" sheetId="3" r:id="rId22"/>
  </sheets>
  <definedNames>
    <definedName name="_xlnm._FilterDatabase" localSheetId="19" hidden="1">宜蘭縣!$A$1:$AB$559</definedName>
    <definedName name="_xlnm._FilterDatabase" localSheetId="18" hidden="1">花蓮縣!$A$1:$AB$561</definedName>
    <definedName name="_xlnm._FilterDatabase" localSheetId="17" hidden="1">南投縣!$A$1:$AB$561</definedName>
    <definedName name="_xlnm._FilterDatabase" localSheetId="16" hidden="1">屏東縣!$A$1:$AB$561</definedName>
    <definedName name="_xlnm._FilterDatabase" localSheetId="15" hidden="1">苗栗縣!$A$1:$AB$560</definedName>
    <definedName name="_xlnm._FilterDatabase" localSheetId="14" hidden="1">桃園市!$A$1:$AB$561</definedName>
    <definedName name="_xlnm._FilterDatabase" localSheetId="13" hidden="1">高雄市!$A$1:$AB$561</definedName>
    <definedName name="_xlnm._FilterDatabase" localSheetId="12" hidden="1">基隆市!$A$1:$AB$561</definedName>
    <definedName name="_xlnm._FilterDatabase" localSheetId="0" hidden="1">得獎名單!$A$1:$AB$1</definedName>
    <definedName name="_xlnm._FilterDatabase" localSheetId="11" hidden="1">連江縣!$A$1:$AB$561</definedName>
    <definedName name="_xlnm._FilterDatabase" localSheetId="10" hidden="1">雲林縣!$A$1:$AB$561</definedName>
    <definedName name="_xlnm._FilterDatabase" localSheetId="9" hidden="1">新北市!$A$1:$AB$559</definedName>
    <definedName name="_xlnm._FilterDatabase" localSheetId="8" hidden="1">新竹市!$A$1:$AB$561</definedName>
    <definedName name="_xlnm._FilterDatabase" localSheetId="7" hidden="1">新竹縣!$A$1:$AB$561</definedName>
    <definedName name="_xlnm._FilterDatabase" localSheetId="6" hidden="1">嘉義市!$A$1:$AB$561</definedName>
    <definedName name="_xlnm._FilterDatabase" localSheetId="5" hidden="1">嘉義縣!$A$1:$AB$561</definedName>
    <definedName name="_xlnm._FilterDatabase" localSheetId="4" hidden="1">彰化縣!$A$1:$AB$561</definedName>
    <definedName name="_xlnm._FilterDatabase" localSheetId="3" hidden="1">臺中市!$A$1:$AB$561</definedName>
    <definedName name="_xlnm._FilterDatabase" localSheetId="20" hidden="1">臺北市!$A$1:$AB$561</definedName>
    <definedName name="_xlnm._FilterDatabase" localSheetId="2" hidden="1">臺東縣!$A$1:$AB$561</definedName>
    <definedName name="_xlnm._FilterDatabase" localSheetId="1" hidden="1">臺南市!$A$1:$AB$561</definedName>
  </definedNames>
  <calcPr calcId="191029"/>
  <extLst>
    <ext xmlns:x15="http://schemas.microsoft.com/office/spreadsheetml/2010/11/main" uri="{140A7094-0E35-4892-8432-C4D2E57EDEB5}">
      <x15:workbookPr chartTrackingRefBase="1"/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R561" i="23" l="1"/>
  <c r="Q561" i="23"/>
  <c r="P561" i="23"/>
  <c r="O561" i="23"/>
  <c r="N561" i="23"/>
  <c r="M561" i="23"/>
  <c r="L561" i="23"/>
  <c r="K561" i="23"/>
  <c r="J561" i="23"/>
  <c r="I561" i="23"/>
  <c r="H561" i="23"/>
  <c r="G561" i="23"/>
  <c r="F561" i="23"/>
  <c r="E561" i="23"/>
  <c r="D561" i="23"/>
  <c r="C561" i="23"/>
  <c r="R560" i="23"/>
  <c r="Q560" i="23"/>
  <c r="P560" i="23"/>
  <c r="O560" i="23"/>
  <c r="N560" i="23"/>
  <c r="M560" i="23"/>
  <c r="L560" i="23"/>
  <c r="K560" i="23"/>
  <c r="J560" i="23"/>
  <c r="I560" i="23"/>
  <c r="H560" i="23"/>
  <c r="G560" i="23"/>
  <c r="F560" i="23"/>
  <c r="E560" i="23"/>
  <c r="D560" i="23"/>
  <c r="C560" i="23"/>
  <c r="R559" i="23"/>
  <c r="Q559" i="23"/>
  <c r="P559" i="23"/>
  <c r="O559" i="23"/>
  <c r="N559" i="23"/>
  <c r="M559" i="23"/>
  <c r="L559" i="23"/>
  <c r="K559" i="23"/>
  <c r="J559" i="23"/>
  <c r="I559" i="23"/>
  <c r="H559" i="23"/>
  <c r="G559" i="23"/>
  <c r="F559" i="23"/>
  <c r="E559" i="23"/>
  <c r="D559" i="23"/>
  <c r="C559" i="23"/>
  <c r="R558" i="23"/>
  <c r="Q558" i="23"/>
  <c r="P558" i="23"/>
  <c r="O558" i="23"/>
  <c r="N558" i="23"/>
  <c r="M558" i="23"/>
  <c r="L558" i="23"/>
  <c r="K558" i="23"/>
  <c r="J558" i="23"/>
  <c r="I558" i="23"/>
  <c r="H558" i="23"/>
  <c r="G558" i="23"/>
  <c r="F558" i="23"/>
  <c r="E558" i="23"/>
  <c r="D558" i="23"/>
  <c r="C558" i="23"/>
  <c r="R557" i="23"/>
  <c r="Q557" i="23"/>
  <c r="P557" i="23"/>
  <c r="O557" i="23"/>
  <c r="N557" i="23"/>
  <c r="M557" i="23"/>
  <c r="L557" i="23"/>
  <c r="K557" i="23"/>
  <c r="J557" i="23"/>
  <c r="I557" i="23"/>
  <c r="H557" i="23"/>
  <c r="G557" i="23"/>
  <c r="F557" i="23"/>
  <c r="E557" i="23"/>
  <c r="D557" i="23"/>
  <c r="C557" i="23"/>
  <c r="R556" i="23"/>
  <c r="Q556" i="23"/>
  <c r="P556" i="23"/>
  <c r="O556" i="23"/>
  <c r="N556" i="23"/>
  <c r="M556" i="23"/>
  <c r="L556" i="23"/>
  <c r="K556" i="23"/>
  <c r="J556" i="23"/>
  <c r="I556" i="23"/>
  <c r="H556" i="23"/>
  <c r="G556" i="23"/>
  <c r="F556" i="23"/>
  <c r="E556" i="23"/>
  <c r="D556" i="23"/>
  <c r="C556" i="23"/>
  <c r="R555" i="23"/>
  <c r="Q555" i="23"/>
  <c r="P555" i="23"/>
  <c r="O555" i="23"/>
  <c r="N555" i="23"/>
  <c r="M555" i="23"/>
  <c r="L555" i="23"/>
  <c r="K555" i="23"/>
  <c r="J555" i="23"/>
  <c r="I555" i="23"/>
  <c r="H555" i="23"/>
  <c r="G555" i="23"/>
  <c r="F555" i="23"/>
  <c r="E555" i="23"/>
  <c r="D555" i="23"/>
  <c r="C555" i="23"/>
  <c r="R554" i="23"/>
  <c r="Q554" i="23"/>
  <c r="P554" i="23"/>
  <c r="O554" i="23"/>
  <c r="N554" i="23"/>
  <c r="M554" i="23"/>
  <c r="L554" i="23"/>
  <c r="K554" i="23"/>
  <c r="J554" i="23"/>
  <c r="I554" i="23"/>
  <c r="H554" i="23"/>
  <c r="G554" i="23"/>
  <c r="F554" i="23"/>
  <c r="E554" i="23"/>
  <c r="D554" i="23"/>
  <c r="C554" i="23"/>
  <c r="R553" i="23"/>
  <c r="Q553" i="23"/>
  <c r="P553" i="23"/>
  <c r="O553" i="23"/>
  <c r="N553" i="23"/>
  <c r="M553" i="23"/>
  <c r="L553" i="23"/>
  <c r="K553" i="23"/>
  <c r="J553" i="23"/>
  <c r="I553" i="23"/>
  <c r="H553" i="23"/>
  <c r="G553" i="23"/>
  <c r="F553" i="23"/>
  <c r="E553" i="23"/>
  <c r="D553" i="23"/>
  <c r="C553" i="23"/>
  <c r="R552" i="23"/>
  <c r="Q552" i="23"/>
  <c r="P552" i="23"/>
  <c r="O552" i="23"/>
  <c r="N552" i="23"/>
  <c r="M552" i="23"/>
  <c r="L552" i="23"/>
  <c r="K552" i="23"/>
  <c r="J552" i="23"/>
  <c r="I552" i="23"/>
  <c r="H552" i="23"/>
  <c r="G552" i="23"/>
  <c r="F552" i="23"/>
  <c r="E552" i="23"/>
  <c r="D552" i="23"/>
  <c r="C552" i="23"/>
  <c r="R551" i="23"/>
  <c r="Q551" i="23"/>
  <c r="P551" i="23"/>
  <c r="O551" i="23"/>
  <c r="N551" i="23"/>
  <c r="M551" i="23"/>
  <c r="L551" i="23"/>
  <c r="K551" i="23"/>
  <c r="J551" i="23"/>
  <c r="I551" i="23"/>
  <c r="H551" i="23"/>
  <c r="G551" i="23"/>
  <c r="F551" i="23"/>
  <c r="E551" i="23"/>
  <c r="D551" i="23"/>
  <c r="C551" i="23"/>
  <c r="R550" i="23"/>
  <c r="Q550" i="23"/>
  <c r="P550" i="23"/>
  <c r="O550" i="23"/>
  <c r="N550" i="23"/>
  <c r="M550" i="23"/>
  <c r="L550" i="23"/>
  <c r="K550" i="23"/>
  <c r="J550" i="23"/>
  <c r="I550" i="23"/>
  <c r="H550" i="23"/>
  <c r="G550" i="23"/>
  <c r="F550" i="23"/>
  <c r="E550" i="23"/>
  <c r="D550" i="23"/>
  <c r="C550" i="23"/>
  <c r="R549" i="23"/>
  <c r="Q549" i="23"/>
  <c r="P549" i="23"/>
  <c r="O549" i="23"/>
  <c r="N549" i="23"/>
  <c r="M549" i="23"/>
  <c r="L549" i="23"/>
  <c r="K549" i="23"/>
  <c r="J549" i="23"/>
  <c r="I549" i="23"/>
  <c r="H549" i="23"/>
  <c r="G549" i="23"/>
  <c r="F549" i="23"/>
  <c r="E549" i="23"/>
  <c r="D549" i="23"/>
  <c r="C549" i="23"/>
  <c r="R548" i="23"/>
  <c r="Q548" i="23"/>
  <c r="P548" i="23"/>
  <c r="O548" i="23"/>
  <c r="N548" i="23"/>
  <c r="M548" i="23"/>
  <c r="L548" i="23"/>
  <c r="K548" i="23"/>
  <c r="J548" i="23"/>
  <c r="I548" i="23"/>
  <c r="H548" i="23"/>
  <c r="G548" i="23"/>
  <c r="F548" i="23"/>
  <c r="E548" i="23"/>
  <c r="D548" i="23"/>
  <c r="C548" i="23"/>
  <c r="R547" i="23"/>
  <c r="Q547" i="23"/>
  <c r="P547" i="23"/>
  <c r="O547" i="23"/>
  <c r="N547" i="23"/>
  <c r="M547" i="23"/>
  <c r="L547" i="23"/>
  <c r="K547" i="23"/>
  <c r="J547" i="23"/>
  <c r="I547" i="23"/>
  <c r="H547" i="23"/>
  <c r="G547" i="23"/>
  <c r="F547" i="23"/>
  <c r="E547" i="23"/>
  <c r="D547" i="23"/>
  <c r="C547" i="23"/>
  <c r="R546" i="23"/>
  <c r="Q546" i="23"/>
  <c r="P546" i="23"/>
  <c r="O546" i="23"/>
  <c r="N546" i="23"/>
  <c r="M546" i="23"/>
  <c r="L546" i="23"/>
  <c r="K546" i="23"/>
  <c r="J546" i="23"/>
  <c r="I546" i="23"/>
  <c r="H546" i="23"/>
  <c r="G546" i="23"/>
  <c r="F546" i="23"/>
  <c r="E546" i="23"/>
  <c r="D546" i="23"/>
  <c r="C546" i="23"/>
  <c r="R545" i="23"/>
  <c r="Q545" i="23"/>
  <c r="P545" i="23"/>
  <c r="O545" i="23"/>
  <c r="N545" i="23"/>
  <c r="M545" i="23"/>
  <c r="L545" i="23"/>
  <c r="K545" i="23"/>
  <c r="J545" i="23"/>
  <c r="I545" i="23"/>
  <c r="H545" i="23"/>
  <c r="G545" i="23"/>
  <c r="F545" i="23"/>
  <c r="E545" i="23"/>
  <c r="D545" i="23"/>
  <c r="C545" i="23"/>
  <c r="R544" i="23"/>
  <c r="Q544" i="23"/>
  <c r="P544" i="23"/>
  <c r="O544" i="23"/>
  <c r="N544" i="23"/>
  <c r="M544" i="23"/>
  <c r="L544" i="23"/>
  <c r="K544" i="23"/>
  <c r="J544" i="23"/>
  <c r="I544" i="23"/>
  <c r="H544" i="23"/>
  <c r="G544" i="23"/>
  <c r="F544" i="23"/>
  <c r="E544" i="23"/>
  <c r="D544" i="23"/>
  <c r="C544" i="23"/>
  <c r="R543" i="23"/>
  <c r="Q543" i="23"/>
  <c r="P543" i="23"/>
  <c r="O543" i="23"/>
  <c r="N543" i="23"/>
  <c r="M543" i="23"/>
  <c r="L543" i="23"/>
  <c r="K543" i="23"/>
  <c r="J543" i="23"/>
  <c r="I543" i="23"/>
  <c r="H543" i="23"/>
  <c r="G543" i="23"/>
  <c r="F543" i="23"/>
  <c r="E543" i="23"/>
  <c r="D543" i="23"/>
  <c r="C543" i="23"/>
  <c r="R542" i="23"/>
  <c r="Q542" i="23"/>
  <c r="P542" i="23"/>
  <c r="O542" i="23"/>
  <c r="N542" i="23"/>
  <c r="M542" i="23"/>
  <c r="L542" i="23"/>
  <c r="K542" i="23"/>
  <c r="J542" i="23"/>
  <c r="I542" i="23"/>
  <c r="H542" i="23"/>
  <c r="G542" i="23"/>
  <c r="F542" i="23"/>
  <c r="E542" i="23"/>
  <c r="D542" i="23"/>
  <c r="C542" i="23"/>
  <c r="R541" i="23"/>
  <c r="Q541" i="23"/>
  <c r="P541" i="23"/>
  <c r="O541" i="23"/>
  <c r="N541" i="23"/>
  <c r="M541" i="23"/>
  <c r="L541" i="23"/>
  <c r="K541" i="23"/>
  <c r="J541" i="23"/>
  <c r="I541" i="23"/>
  <c r="H541" i="23"/>
  <c r="G541" i="23"/>
  <c r="F541" i="23"/>
  <c r="E541" i="23"/>
  <c r="D541" i="23"/>
  <c r="C541" i="23"/>
  <c r="R540" i="23"/>
  <c r="Q540" i="23"/>
  <c r="P540" i="23"/>
  <c r="O540" i="23"/>
  <c r="N540" i="23"/>
  <c r="M540" i="23"/>
  <c r="L540" i="23"/>
  <c r="K540" i="23"/>
  <c r="J540" i="23"/>
  <c r="I540" i="23"/>
  <c r="H540" i="23"/>
  <c r="G540" i="23"/>
  <c r="F540" i="23"/>
  <c r="E540" i="23"/>
  <c r="D540" i="23"/>
  <c r="C540" i="23"/>
  <c r="R539" i="23"/>
  <c r="Q539" i="23"/>
  <c r="P539" i="23"/>
  <c r="O539" i="23"/>
  <c r="N539" i="23"/>
  <c r="M539" i="23"/>
  <c r="L539" i="23"/>
  <c r="K539" i="23"/>
  <c r="J539" i="23"/>
  <c r="I539" i="23"/>
  <c r="H539" i="23"/>
  <c r="G539" i="23"/>
  <c r="F539" i="23"/>
  <c r="E539" i="23"/>
  <c r="D539" i="23"/>
  <c r="C539" i="23"/>
  <c r="R538" i="23"/>
  <c r="Q538" i="23"/>
  <c r="P538" i="23"/>
  <c r="O538" i="23"/>
  <c r="N538" i="23"/>
  <c r="M538" i="23"/>
  <c r="L538" i="23"/>
  <c r="K538" i="23"/>
  <c r="J538" i="23"/>
  <c r="I538" i="23"/>
  <c r="H538" i="23"/>
  <c r="G538" i="23"/>
  <c r="F538" i="23"/>
  <c r="E538" i="23"/>
  <c r="D538" i="23"/>
  <c r="C538" i="23"/>
  <c r="R537" i="23"/>
  <c r="Q537" i="23"/>
  <c r="P537" i="23"/>
  <c r="O537" i="23"/>
  <c r="N537" i="23"/>
  <c r="M537" i="23"/>
  <c r="L537" i="23"/>
  <c r="K537" i="23"/>
  <c r="J537" i="23"/>
  <c r="I537" i="23"/>
  <c r="H537" i="23"/>
  <c r="G537" i="23"/>
  <c r="F537" i="23"/>
  <c r="E537" i="23"/>
  <c r="D537" i="23"/>
  <c r="C537" i="23"/>
  <c r="R536" i="23"/>
  <c r="Q536" i="23"/>
  <c r="P536" i="23"/>
  <c r="O536" i="23"/>
  <c r="N536" i="23"/>
  <c r="M536" i="23"/>
  <c r="L536" i="23"/>
  <c r="K536" i="23"/>
  <c r="J536" i="23"/>
  <c r="I536" i="23"/>
  <c r="H536" i="23"/>
  <c r="G536" i="23"/>
  <c r="F536" i="23"/>
  <c r="E536" i="23"/>
  <c r="D536" i="23"/>
  <c r="C536" i="23"/>
  <c r="R535" i="23"/>
  <c r="Q535" i="23"/>
  <c r="P535" i="23"/>
  <c r="O535" i="23"/>
  <c r="N535" i="23"/>
  <c r="M535" i="23"/>
  <c r="L535" i="23"/>
  <c r="K535" i="23"/>
  <c r="J535" i="23"/>
  <c r="I535" i="23"/>
  <c r="H535" i="23"/>
  <c r="G535" i="23"/>
  <c r="F535" i="23"/>
  <c r="E535" i="23"/>
  <c r="D535" i="23"/>
  <c r="C535" i="23"/>
  <c r="R534" i="23"/>
  <c r="Q534" i="23"/>
  <c r="P534" i="23"/>
  <c r="O534" i="23"/>
  <c r="N534" i="23"/>
  <c r="M534" i="23"/>
  <c r="L534" i="23"/>
  <c r="K534" i="23"/>
  <c r="J534" i="23"/>
  <c r="I534" i="23"/>
  <c r="H534" i="23"/>
  <c r="G534" i="23"/>
  <c r="F534" i="23"/>
  <c r="E534" i="23"/>
  <c r="D534" i="23"/>
  <c r="C534" i="23"/>
  <c r="R533" i="23"/>
  <c r="Q533" i="23"/>
  <c r="P533" i="23"/>
  <c r="O533" i="23"/>
  <c r="N533" i="23"/>
  <c r="M533" i="23"/>
  <c r="L533" i="23"/>
  <c r="K533" i="23"/>
  <c r="J533" i="23"/>
  <c r="I533" i="23"/>
  <c r="H533" i="23"/>
  <c r="G533" i="23"/>
  <c r="F533" i="23"/>
  <c r="E533" i="23"/>
  <c r="D533" i="23"/>
  <c r="C533" i="23"/>
  <c r="R532" i="23"/>
  <c r="Q532" i="23"/>
  <c r="P532" i="23"/>
  <c r="O532" i="23"/>
  <c r="N532" i="23"/>
  <c r="M532" i="23"/>
  <c r="L532" i="23"/>
  <c r="K532" i="23"/>
  <c r="J532" i="23"/>
  <c r="I532" i="23"/>
  <c r="H532" i="23"/>
  <c r="G532" i="23"/>
  <c r="F532" i="23"/>
  <c r="E532" i="23"/>
  <c r="D532" i="23"/>
  <c r="C532" i="23"/>
  <c r="R531" i="23"/>
  <c r="Q531" i="23"/>
  <c r="P531" i="23"/>
  <c r="O531" i="23"/>
  <c r="N531" i="23"/>
  <c r="M531" i="23"/>
  <c r="L531" i="23"/>
  <c r="K531" i="23"/>
  <c r="J531" i="23"/>
  <c r="I531" i="23"/>
  <c r="H531" i="23"/>
  <c r="G531" i="23"/>
  <c r="F531" i="23"/>
  <c r="E531" i="23"/>
  <c r="D531" i="23"/>
  <c r="C531" i="23"/>
  <c r="R530" i="23"/>
  <c r="Q530" i="23"/>
  <c r="P530" i="23"/>
  <c r="O530" i="23"/>
  <c r="N530" i="23"/>
  <c r="M530" i="23"/>
  <c r="L530" i="23"/>
  <c r="K530" i="23"/>
  <c r="J530" i="23"/>
  <c r="I530" i="23"/>
  <c r="H530" i="23"/>
  <c r="G530" i="23"/>
  <c r="F530" i="23"/>
  <c r="E530" i="23"/>
  <c r="D530" i="23"/>
  <c r="C530" i="23"/>
  <c r="R529" i="23"/>
  <c r="Q529" i="23"/>
  <c r="P529" i="23"/>
  <c r="O529" i="23"/>
  <c r="N529" i="23"/>
  <c r="M529" i="23"/>
  <c r="L529" i="23"/>
  <c r="K529" i="23"/>
  <c r="J529" i="23"/>
  <c r="I529" i="23"/>
  <c r="H529" i="23"/>
  <c r="G529" i="23"/>
  <c r="F529" i="23"/>
  <c r="E529" i="23"/>
  <c r="D529" i="23"/>
  <c r="C529" i="23"/>
  <c r="R528" i="23"/>
  <c r="Q528" i="23"/>
  <c r="P528" i="23"/>
  <c r="O528" i="23"/>
  <c r="N528" i="23"/>
  <c r="M528" i="23"/>
  <c r="L528" i="23"/>
  <c r="K528" i="23"/>
  <c r="J528" i="23"/>
  <c r="I528" i="23"/>
  <c r="H528" i="23"/>
  <c r="G528" i="23"/>
  <c r="F528" i="23"/>
  <c r="E528" i="23"/>
  <c r="D528" i="23"/>
  <c r="C528" i="23"/>
  <c r="R527" i="23"/>
  <c r="Q527" i="23"/>
  <c r="P527" i="23"/>
  <c r="O527" i="23"/>
  <c r="N527" i="23"/>
  <c r="M527" i="23"/>
  <c r="L527" i="23"/>
  <c r="K527" i="23"/>
  <c r="J527" i="23"/>
  <c r="I527" i="23"/>
  <c r="H527" i="23"/>
  <c r="G527" i="23"/>
  <c r="F527" i="23"/>
  <c r="E527" i="23"/>
  <c r="D527" i="23"/>
  <c r="C527" i="23"/>
  <c r="R526" i="23"/>
  <c r="Q526" i="23"/>
  <c r="P526" i="23"/>
  <c r="O526" i="23"/>
  <c r="N526" i="23"/>
  <c r="M526" i="23"/>
  <c r="L526" i="23"/>
  <c r="K526" i="23"/>
  <c r="J526" i="23"/>
  <c r="I526" i="23"/>
  <c r="H526" i="23"/>
  <c r="G526" i="23"/>
  <c r="F526" i="23"/>
  <c r="E526" i="23"/>
  <c r="D526" i="23"/>
  <c r="C526" i="23"/>
  <c r="R525" i="23"/>
  <c r="Q525" i="23"/>
  <c r="P525" i="23"/>
  <c r="O525" i="23"/>
  <c r="N525" i="23"/>
  <c r="M525" i="23"/>
  <c r="L525" i="23"/>
  <c r="K525" i="23"/>
  <c r="J525" i="23"/>
  <c r="I525" i="23"/>
  <c r="H525" i="23"/>
  <c r="G525" i="23"/>
  <c r="F525" i="23"/>
  <c r="E525" i="23"/>
  <c r="D525" i="23"/>
  <c r="C525" i="23"/>
  <c r="R524" i="23"/>
  <c r="Q524" i="23"/>
  <c r="P524" i="23"/>
  <c r="O524" i="23"/>
  <c r="N524" i="23"/>
  <c r="M524" i="23"/>
  <c r="L524" i="23"/>
  <c r="K524" i="23"/>
  <c r="J524" i="23"/>
  <c r="I524" i="23"/>
  <c r="H524" i="23"/>
  <c r="G524" i="23"/>
  <c r="F524" i="23"/>
  <c r="E524" i="23"/>
  <c r="D524" i="23"/>
  <c r="C524" i="23"/>
  <c r="R523" i="23"/>
  <c r="Q523" i="23"/>
  <c r="P523" i="23"/>
  <c r="O523" i="23"/>
  <c r="N523" i="23"/>
  <c r="M523" i="23"/>
  <c r="L523" i="23"/>
  <c r="K523" i="23"/>
  <c r="J523" i="23"/>
  <c r="I523" i="23"/>
  <c r="H523" i="23"/>
  <c r="G523" i="23"/>
  <c r="F523" i="23"/>
  <c r="E523" i="23"/>
  <c r="D523" i="23"/>
  <c r="C523" i="23"/>
  <c r="R522" i="23"/>
  <c r="Q522" i="23"/>
  <c r="P522" i="23"/>
  <c r="O522" i="23"/>
  <c r="N522" i="23"/>
  <c r="M522" i="23"/>
  <c r="L522" i="23"/>
  <c r="K522" i="23"/>
  <c r="J522" i="23"/>
  <c r="I522" i="23"/>
  <c r="H522" i="23"/>
  <c r="G522" i="23"/>
  <c r="F522" i="23"/>
  <c r="E522" i="23"/>
  <c r="D522" i="23"/>
  <c r="C522" i="23"/>
  <c r="R521" i="23"/>
  <c r="Q521" i="23"/>
  <c r="P521" i="23"/>
  <c r="O521" i="23"/>
  <c r="N521" i="23"/>
  <c r="M521" i="23"/>
  <c r="L521" i="23"/>
  <c r="K521" i="23"/>
  <c r="J521" i="23"/>
  <c r="I521" i="23"/>
  <c r="H521" i="23"/>
  <c r="G521" i="23"/>
  <c r="F521" i="23"/>
  <c r="E521" i="23"/>
  <c r="D521" i="23"/>
  <c r="C521" i="23"/>
  <c r="R520" i="23"/>
  <c r="Q520" i="23"/>
  <c r="P520" i="23"/>
  <c r="O520" i="23"/>
  <c r="N520" i="23"/>
  <c r="M520" i="23"/>
  <c r="L520" i="23"/>
  <c r="K520" i="23"/>
  <c r="J520" i="23"/>
  <c r="I520" i="23"/>
  <c r="H520" i="23"/>
  <c r="G520" i="23"/>
  <c r="F520" i="23"/>
  <c r="E520" i="23"/>
  <c r="D520" i="23"/>
  <c r="C520" i="23"/>
  <c r="R519" i="23"/>
  <c r="Q519" i="23"/>
  <c r="P519" i="23"/>
  <c r="O519" i="23"/>
  <c r="N519" i="23"/>
  <c r="M519" i="23"/>
  <c r="L519" i="23"/>
  <c r="K519" i="23"/>
  <c r="J519" i="23"/>
  <c r="I519" i="23"/>
  <c r="H519" i="23"/>
  <c r="G519" i="23"/>
  <c r="F519" i="23"/>
  <c r="E519" i="23"/>
  <c r="D519" i="23"/>
  <c r="C519" i="23"/>
  <c r="R518" i="23"/>
  <c r="Q518" i="23"/>
  <c r="P518" i="23"/>
  <c r="O518" i="23"/>
  <c r="N518" i="23"/>
  <c r="M518" i="23"/>
  <c r="L518" i="23"/>
  <c r="K518" i="23"/>
  <c r="J518" i="23"/>
  <c r="I518" i="23"/>
  <c r="H518" i="23"/>
  <c r="G518" i="23"/>
  <c r="F518" i="23"/>
  <c r="E518" i="23"/>
  <c r="D518" i="23"/>
  <c r="C518" i="23"/>
  <c r="R517" i="23"/>
  <c r="Q517" i="23"/>
  <c r="P517" i="23"/>
  <c r="O517" i="23"/>
  <c r="N517" i="23"/>
  <c r="M517" i="23"/>
  <c r="L517" i="23"/>
  <c r="K517" i="23"/>
  <c r="J517" i="23"/>
  <c r="I517" i="23"/>
  <c r="H517" i="23"/>
  <c r="G517" i="23"/>
  <c r="F517" i="23"/>
  <c r="E517" i="23"/>
  <c r="D517" i="23"/>
  <c r="C517" i="23"/>
  <c r="R516" i="23"/>
  <c r="Q516" i="23"/>
  <c r="P516" i="23"/>
  <c r="O516" i="23"/>
  <c r="N516" i="23"/>
  <c r="M516" i="23"/>
  <c r="L516" i="23"/>
  <c r="K516" i="23"/>
  <c r="J516" i="23"/>
  <c r="I516" i="23"/>
  <c r="H516" i="23"/>
  <c r="G516" i="23"/>
  <c r="F516" i="23"/>
  <c r="E516" i="23"/>
  <c r="D516" i="23"/>
  <c r="C516" i="23"/>
  <c r="R515" i="23"/>
  <c r="Q515" i="23"/>
  <c r="P515" i="23"/>
  <c r="O515" i="23"/>
  <c r="N515" i="23"/>
  <c r="M515" i="23"/>
  <c r="L515" i="23"/>
  <c r="K515" i="23"/>
  <c r="J515" i="23"/>
  <c r="I515" i="23"/>
  <c r="H515" i="23"/>
  <c r="G515" i="23"/>
  <c r="F515" i="23"/>
  <c r="E515" i="23"/>
  <c r="D515" i="23"/>
  <c r="C515" i="23"/>
  <c r="R514" i="23"/>
  <c r="Q514" i="23"/>
  <c r="P514" i="23"/>
  <c r="O514" i="23"/>
  <c r="N514" i="23"/>
  <c r="M514" i="23"/>
  <c r="L514" i="23"/>
  <c r="K514" i="23"/>
  <c r="J514" i="23"/>
  <c r="I514" i="23"/>
  <c r="H514" i="23"/>
  <c r="G514" i="23"/>
  <c r="F514" i="23"/>
  <c r="E514" i="23"/>
  <c r="D514" i="23"/>
  <c r="C514" i="23"/>
  <c r="R513" i="23"/>
  <c r="Q513" i="23"/>
  <c r="P513" i="23"/>
  <c r="O513" i="23"/>
  <c r="N513" i="23"/>
  <c r="M513" i="23"/>
  <c r="L513" i="23"/>
  <c r="K513" i="23"/>
  <c r="J513" i="23"/>
  <c r="I513" i="23"/>
  <c r="H513" i="23"/>
  <c r="G513" i="23"/>
  <c r="F513" i="23"/>
  <c r="E513" i="23"/>
  <c r="D513" i="23"/>
  <c r="C513" i="23"/>
  <c r="R512" i="23"/>
  <c r="Q512" i="23"/>
  <c r="P512" i="23"/>
  <c r="O512" i="23"/>
  <c r="N512" i="23"/>
  <c r="M512" i="23"/>
  <c r="L512" i="23"/>
  <c r="K512" i="23"/>
  <c r="J512" i="23"/>
  <c r="I512" i="23"/>
  <c r="H512" i="23"/>
  <c r="G512" i="23"/>
  <c r="F512" i="23"/>
  <c r="E512" i="23"/>
  <c r="D512" i="23"/>
  <c r="C512" i="23"/>
  <c r="R511" i="23"/>
  <c r="Q511" i="23"/>
  <c r="P511" i="23"/>
  <c r="O511" i="23"/>
  <c r="N511" i="23"/>
  <c r="M511" i="23"/>
  <c r="L511" i="23"/>
  <c r="K511" i="23"/>
  <c r="J511" i="23"/>
  <c r="I511" i="23"/>
  <c r="H511" i="23"/>
  <c r="G511" i="23"/>
  <c r="F511" i="23"/>
  <c r="E511" i="23"/>
  <c r="D511" i="23"/>
  <c r="C511" i="23"/>
  <c r="R510" i="23"/>
  <c r="Q510" i="23"/>
  <c r="P510" i="23"/>
  <c r="O510" i="23"/>
  <c r="N510" i="23"/>
  <c r="M510" i="23"/>
  <c r="L510" i="23"/>
  <c r="K510" i="23"/>
  <c r="J510" i="23"/>
  <c r="I510" i="23"/>
  <c r="H510" i="23"/>
  <c r="G510" i="23"/>
  <c r="F510" i="23"/>
  <c r="E510" i="23"/>
  <c r="D510" i="23"/>
  <c r="C510" i="23"/>
  <c r="R509" i="23"/>
  <c r="Q509" i="23"/>
  <c r="P509" i="23"/>
  <c r="O509" i="23"/>
  <c r="N509" i="23"/>
  <c r="M509" i="23"/>
  <c r="L509" i="23"/>
  <c r="K509" i="23"/>
  <c r="J509" i="23"/>
  <c r="I509" i="23"/>
  <c r="H509" i="23"/>
  <c r="G509" i="23"/>
  <c r="F509" i="23"/>
  <c r="E509" i="23"/>
  <c r="D509" i="23"/>
  <c r="C509" i="23"/>
  <c r="R508" i="23"/>
  <c r="Q508" i="23"/>
  <c r="P508" i="23"/>
  <c r="O508" i="23"/>
  <c r="N508" i="23"/>
  <c r="M508" i="23"/>
  <c r="L508" i="23"/>
  <c r="K508" i="23"/>
  <c r="J508" i="23"/>
  <c r="I508" i="23"/>
  <c r="H508" i="23"/>
  <c r="G508" i="23"/>
  <c r="F508" i="23"/>
  <c r="E508" i="23"/>
  <c r="D508" i="23"/>
  <c r="C508" i="23"/>
  <c r="R507" i="23"/>
  <c r="Q507" i="23"/>
  <c r="P507" i="23"/>
  <c r="O507" i="23"/>
  <c r="N507" i="23"/>
  <c r="M507" i="23"/>
  <c r="L507" i="23"/>
  <c r="K507" i="23"/>
  <c r="J507" i="23"/>
  <c r="I507" i="23"/>
  <c r="H507" i="23"/>
  <c r="G507" i="23"/>
  <c r="F507" i="23"/>
  <c r="E507" i="23"/>
  <c r="D507" i="23"/>
  <c r="C507" i="23"/>
  <c r="R506" i="23"/>
  <c r="Q506" i="23"/>
  <c r="P506" i="23"/>
  <c r="O506" i="23"/>
  <c r="N506" i="23"/>
  <c r="M506" i="23"/>
  <c r="L506" i="23"/>
  <c r="K506" i="23"/>
  <c r="J506" i="23"/>
  <c r="I506" i="23"/>
  <c r="H506" i="23"/>
  <c r="G506" i="23"/>
  <c r="F506" i="23"/>
  <c r="E506" i="23"/>
  <c r="D506" i="23"/>
  <c r="C506" i="23"/>
  <c r="R505" i="23"/>
  <c r="Q505" i="23"/>
  <c r="P505" i="23"/>
  <c r="O505" i="23"/>
  <c r="N505" i="23"/>
  <c r="M505" i="23"/>
  <c r="L505" i="23"/>
  <c r="K505" i="23"/>
  <c r="J505" i="23"/>
  <c r="I505" i="23"/>
  <c r="H505" i="23"/>
  <c r="G505" i="23"/>
  <c r="F505" i="23"/>
  <c r="E505" i="23"/>
  <c r="D505" i="23"/>
  <c r="C505" i="23"/>
  <c r="R504" i="23"/>
  <c r="Q504" i="23"/>
  <c r="P504" i="23"/>
  <c r="O504" i="23"/>
  <c r="N504" i="23"/>
  <c r="M504" i="23"/>
  <c r="L504" i="23"/>
  <c r="K504" i="23"/>
  <c r="J504" i="23"/>
  <c r="I504" i="23"/>
  <c r="H504" i="23"/>
  <c r="G504" i="23"/>
  <c r="F504" i="23"/>
  <c r="E504" i="23"/>
  <c r="D504" i="23"/>
  <c r="C504" i="23"/>
  <c r="R503" i="23"/>
  <c r="Q503" i="23"/>
  <c r="P503" i="23"/>
  <c r="O503" i="23"/>
  <c r="N503" i="23"/>
  <c r="M503" i="23"/>
  <c r="L503" i="23"/>
  <c r="K503" i="23"/>
  <c r="J503" i="23"/>
  <c r="I503" i="23"/>
  <c r="H503" i="23"/>
  <c r="G503" i="23"/>
  <c r="F503" i="23"/>
  <c r="E503" i="23"/>
  <c r="D503" i="23"/>
  <c r="C503" i="23"/>
  <c r="R502" i="23"/>
  <c r="Q502" i="23"/>
  <c r="P502" i="23"/>
  <c r="O502" i="23"/>
  <c r="N502" i="23"/>
  <c r="M502" i="23"/>
  <c r="L502" i="23"/>
  <c r="K502" i="23"/>
  <c r="J502" i="23"/>
  <c r="I502" i="23"/>
  <c r="H502" i="23"/>
  <c r="G502" i="23"/>
  <c r="F502" i="23"/>
  <c r="E502" i="23"/>
  <c r="D502" i="23"/>
  <c r="C502" i="23"/>
  <c r="R501" i="23"/>
  <c r="Q501" i="23"/>
  <c r="P501" i="23"/>
  <c r="O501" i="23"/>
  <c r="N501" i="23"/>
  <c r="M501" i="23"/>
  <c r="L501" i="23"/>
  <c r="K501" i="23"/>
  <c r="J501" i="23"/>
  <c r="I501" i="23"/>
  <c r="H501" i="23"/>
  <c r="G501" i="23"/>
  <c r="F501" i="23"/>
  <c r="E501" i="23"/>
  <c r="D501" i="23"/>
  <c r="C501" i="23"/>
  <c r="R500" i="23"/>
  <c r="Q500" i="23"/>
  <c r="P500" i="23"/>
  <c r="O500" i="23"/>
  <c r="N500" i="23"/>
  <c r="M500" i="23"/>
  <c r="L500" i="23"/>
  <c r="K500" i="23"/>
  <c r="J500" i="23"/>
  <c r="I500" i="23"/>
  <c r="H500" i="23"/>
  <c r="G500" i="23"/>
  <c r="F500" i="23"/>
  <c r="E500" i="23"/>
  <c r="D500" i="23"/>
  <c r="C500" i="23"/>
  <c r="R499" i="23"/>
  <c r="Q499" i="23"/>
  <c r="P499" i="23"/>
  <c r="O499" i="23"/>
  <c r="N499" i="23"/>
  <c r="M499" i="23"/>
  <c r="L499" i="23"/>
  <c r="K499" i="23"/>
  <c r="J499" i="23"/>
  <c r="I499" i="23"/>
  <c r="H499" i="23"/>
  <c r="G499" i="23"/>
  <c r="F499" i="23"/>
  <c r="E499" i="23"/>
  <c r="D499" i="23"/>
  <c r="C499" i="23"/>
  <c r="R498" i="23"/>
  <c r="Q498" i="23"/>
  <c r="P498" i="23"/>
  <c r="O498" i="23"/>
  <c r="N498" i="23"/>
  <c r="M498" i="23"/>
  <c r="L498" i="23"/>
  <c r="K498" i="23"/>
  <c r="J498" i="23"/>
  <c r="I498" i="23"/>
  <c r="H498" i="23"/>
  <c r="G498" i="23"/>
  <c r="F498" i="23"/>
  <c r="E498" i="23"/>
  <c r="D498" i="23"/>
  <c r="C498" i="23"/>
  <c r="R497" i="23"/>
  <c r="Q497" i="23"/>
  <c r="P497" i="23"/>
  <c r="O497" i="23"/>
  <c r="N497" i="23"/>
  <c r="M497" i="23"/>
  <c r="L497" i="23"/>
  <c r="K497" i="23"/>
  <c r="J497" i="23"/>
  <c r="I497" i="23"/>
  <c r="H497" i="23"/>
  <c r="G497" i="23"/>
  <c r="F497" i="23"/>
  <c r="E497" i="23"/>
  <c r="D497" i="23"/>
  <c r="C497" i="23"/>
  <c r="R496" i="23"/>
  <c r="Q496" i="23"/>
  <c r="P496" i="23"/>
  <c r="O496" i="23"/>
  <c r="N496" i="23"/>
  <c r="M496" i="23"/>
  <c r="L496" i="23"/>
  <c r="K496" i="23"/>
  <c r="J496" i="23"/>
  <c r="I496" i="23"/>
  <c r="H496" i="23"/>
  <c r="G496" i="23"/>
  <c r="F496" i="23"/>
  <c r="E496" i="23"/>
  <c r="D496" i="23"/>
  <c r="C496" i="23"/>
  <c r="R495" i="23"/>
  <c r="Q495" i="23"/>
  <c r="P495" i="23"/>
  <c r="O495" i="23"/>
  <c r="N495" i="23"/>
  <c r="M495" i="23"/>
  <c r="L495" i="23"/>
  <c r="K495" i="23"/>
  <c r="J495" i="23"/>
  <c r="I495" i="23"/>
  <c r="H495" i="23"/>
  <c r="G495" i="23"/>
  <c r="F495" i="23"/>
  <c r="E495" i="23"/>
  <c r="D495" i="23"/>
  <c r="C495" i="23"/>
  <c r="R494" i="23"/>
  <c r="Q494" i="23"/>
  <c r="P494" i="23"/>
  <c r="O494" i="23"/>
  <c r="N494" i="23"/>
  <c r="M494" i="23"/>
  <c r="L494" i="23"/>
  <c r="K494" i="23"/>
  <c r="J494" i="23"/>
  <c r="I494" i="23"/>
  <c r="H494" i="23"/>
  <c r="G494" i="23"/>
  <c r="F494" i="23"/>
  <c r="E494" i="23"/>
  <c r="D494" i="23"/>
  <c r="C494" i="23"/>
  <c r="R493" i="23"/>
  <c r="Q493" i="23"/>
  <c r="P493" i="23"/>
  <c r="O493" i="23"/>
  <c r="N493" i="23"/>
  <c r="M493" i="23"/>
  <c r="L493" i="23"/>
  <c r="K493" i="23"/>
  <c r="J493" i="23"/>
  <c r="I493" i="23"/>
  <c r="H493" i="23"/>
  <c r="G493" i="23"/>
  <c r="F493" i="23"/>
  <c r="E493" i="23"/>
  <c r="D493" i="23"/>
  <c r="C493" i="23"/>
  <c r="R492" i="23"/>
  <c r="Q492" i="23"/>
  <c r="P492" i="23"/>
  <c r="O492" i="23"/>
  <c r="N492" i="23"/>
  <c r="M492" i="23"/>
  <c r="L492" i="23"/>
  <c r="K492" i="23"/>
  <c r="J492" i="23"/>
  <c r="I492" i="23"/>
  <c r="H492" i="23"/>
  <c r="G492" i="23"/>
  <c r="F492" i="23"/>
  <c r="E492" i="23"/>
  <c r="D492" i="23"/>
  <c r="C492" i="23"/>
  <c r="R491" i="23"/>
  <c r="Q491" i="23"/>
  <c r="P491" i="23"/>
  <c r="O491" i="23"/>
  <c r="N491" i="23"/>
  <c r="M491" i="23"/>
  <c r="L491" i="23"/>
  <c r="K491" i="23"/>
  <c r="J491" i="23"/>
  <c r="I491" i="23"/>
  <c r="H491" i="23"/>
  <c r="G491" i="23"/>
  <c r="F491" i="23"/>
  <c r="E491" i="23"/>
  <c r="D491" i="23"/>
  <c r="C491" i="23"/>
  <c r="R490" i="23"/>
  <c r="Q490" i="23"/>
  <c r="P490" i="23"/>
  <c r="O490" i="23"/>
  <c r="N490" i="23"/>
  <c r="M490" i="23"/>
  <c r="L490" i="23"/>
  <c r="K490" i="23"/>
  <c r="J490" i="23"/>
  <c r="I490" i="23"/>
  <c r="H490" i="23"/>
  <c r="G490" i="23"/>
  <c r="F490" i="23"/>
  <c r="E490" i="23"/>
  <c r="D490" i="23"/>
  <c r="C490" i="23"/>
  <c r="R489" i="23"/>
  <c r="Q489" i="23"/>
  <c r="P489" i="23"/>
  <c r="O489" i="23"/>
  <c r="N489" i="23"/>
  <c r="M489" i="23"/>
  <c r="L489" i="23"/>
  <c r="K489" i="23"/>
  <c r="J489" i="23"/>
  <c r="I489" i="23"/>
  <c r="H489" i="23"/>
  <c r="G489" i="23"/>
  <c r="F489" i="23"/>
  <c r="E489" i="23"/>
  <c r="D489" i="23"/>
  <c r="C489" i="23"/>
  <c r="R488" i="23"/>
  <c r="Q488" i="23"/>
  <c r="P488" i="23"/>
  <c r="O488" i="23"/>
  <c r="N488" i="23"/>
  <c r="M488" i="23"/>
  <c r="L488" i="23"/>
  <c r="K488" i="23"/>
  <c r="J488" i="23"/>
  <c r="I488" i="23"/>
  <c r="H488" i="23"/>
  <c r="G488" i="23"/>
  <c r="F488" i="23"/>
  <c r="E488" i="23"/>
  <c r="D488" i="23"/>
  <c r="C488" i="23"/>
  <c r="R487" i="23"/>
  <c r="Q487" i="23"/>
  <c r="P487" i="23"/>
  <c r="O487" i="23"/>
  <c r="N487" i="23"/>
  <c r="M487" i="23"/>
  <c r="L487" i="23"/>
  <c r="K487" i="23"/>
  <c r="J487" i="23"/>
  <c r="I487" i="23"/>
  <c r="H487" i="23"/>
  <c r="G487" i="23"/>
  <c r="F487" i="23"/>
  <c r="E487" i="23"/>
  <c r="D487" i="23"/>
  <c r="C487" i="23"/>
  <c r="R486" i="23"/>
  <c r="Q486" i="23"/>
  <c r="P486" i="23"/>
  <c r="O486" i="23"/>
  <c r="N486" i="23"/>
  <c r="M486" i="23"/>
  <c r="L486" i="23"/>
  <c r="K486" i="23"/>
  <c r="J486" i="23"/>
  <c r="I486" i="23"/>
  <c r="H486" i="23"/>
  <c r="G486" i="23"/>
  <c r="F486" i="23"/>
  <c r="E486" i="23"/>
  <c r="D486" i="23"/>
  <c r="C486" i="23"/>
  <c r="R485" i="23"/>
  <c r="Q485" i="23"/>
  <c r="P485" i="23"/>
  <c r="O485" i="23"/>
  <c r="N485" i="23"/>
  <c r="M485" i="23"/>
  <c r="L485" i="23"/>
  <c r="K485" i="23"/>
  <c r="J485" i="23"/>
  <c r="I485" i="23"/>
  <c r="H485" i="23"/>
  <c r="G485" i="23"/>
  <c r="F485" i="23"/>
  <c r="E485" i="23"/>
  <c r="D485" i="23"/>
  <c r="C485" i="23"/>
  <c r="R484" i="23"/>
  <c r="Q484" i="23"/>
  <c r="P484" i="23"/>
  <c r="O484" i="23"/>
  <c r="N484" i="23"/>
  <c r="M484" i="23"/>
  <c r="L484" i="23"/>
  <c r="K484" i="23"/>
  <c r="J484" i="23"/>
  <c r="I484" i="23"/>
  <c r="H484" i="23"/>
  <c r="G484" i="23"/>
  <c r="F484" i="23"/>
  <c r="E484" i="23"/>
  <c r="D484" i="23"/>
  <c r="C484" i="23"/>
  <c r="R483" i="23"/>
  <c r="Q483" i="23"/>
  <c r="P483" i="23"/>
  <c r="O483" i="23"/>
  <c r="N483" i="23"/>
  <c r="M483" i="23"/>
  <c r="L483" i="23"/>
  <c r="K483" i="23"/>
  <c r="J483" i="23"/>
  <c r="I483" i="23"/>
  <c r="H483" i="23"/>
  <c r="G483" i="23"/>
  <c r="F483" i="23"/>
  <c r="E483" i="23"/>
  <c r="D483" i="23"/>
  <c r="C483" i="23"/>
  <c r="R482" i="23"/>
  <c r="Q482" i="23"/>
  <c r="P482" i="23"/>
  <c r="O482" i="23"/>
  <c r="N482" i="23"/>
  <c r="M482" i="23"/>
  <c r="L482" i="23"/>
  <c r="K482" i="23"/>
  <c r="J482" i="23"/>
  <c r="I482" i="23"/>
  <c r="H482" i="23"/>
  <c r="G482" i="23"/>
  <c r="F482" i="23"/>
  <c r="E482" i="23"/>
  <c r="D482" i="23"/>
  <c r="C482" i="23"/>
  <c r="R481" i="23"/>
  <c r="Q481" i="23"/>
  <c r="P481" i="23"/>
  <c r="O481" i="23"/>
  <c r="N481" i="23"/>
  <c r="M481" i="23"/>
  <c r="L481" i="23"/>
  <c r="K481" i="23"/>
  <c r="J481" i="23"/>
  <c r="I481" i="23"/>
  <c r="H481" i="23"/>
  <c r="G481" i="23"/>
  <c r="F481" i="23"/>
  <c r="E481" i="23"/>
  <c r="D481" i="23"/>
  <c r="C481" i="23"/>
  <c r="R480" i="23"/>
  <c r="Q480" i="23"/>
  <c r="P480" i="23"/>
  <c r="O480" i="23"/>
  <c r="N480" i="23"/>
  <c r="M480" i="23"/>
  <c r="L480" i="23"/>
  <c r="K480" i="23"/>
  <c r="J480" i="23"/>
  <c r="I480" i="23"/>
  <c r="H480" i="23"/>
  <c r="G480" i="23"/>
  <c r="F480" i="23"/>
  <c r="E480" i="23"/>
  <c r="D480" i="23"/>
  <c r="C480" i="23"/>
  <c r="R479" i="23"/>
  <c r="Q479" i="23"/>
  <c r="P479" i="23"/>
  <c r="O479" i="23"/>
  <c r="N479" i="23"/>
  <c r="M479" i="23"/>
  <c r="L479" i="23"/>
  <c r="K479" i="23"/>
  <c r="J479" i="23"/>
  <c r="I479" i="23"/>
  <c r="H479" i="23"/>
  <c r="G479" i="23"/>
  <c r="F479" i="23"/>
  <c r="E479" i="23"/>
  <c r="D479" i="23"/>
  <c r="C479" i="23"/>
  <c r="R478" i="23"/>
  <c r="Q478" i="23"/>
  <c r="P478" i="23"/>
  <c r="O478" i="23"/>
  <c r="N478" i="23"/>
  <c r="M478" i="23"/>
  <c r="L478" i="23"/>
  <c r="K478" i="23"/>
  <c r="J478" i="23"/>
  <c r="I478" i="23"/>
  <c r="H478" i="23"/>
  <c r="G478" i="23"/>
  <c r="F478" i="23"/>
  <c r="E478" i="23"/>
  <c r="D478" i="23"/>
  <c r="C478" i="23"/>
  <c r="R477" i="23"/>
  <c r="Q477" i="23"/>
  <c r="P477" i="23"/>
  <c r="O477" i="23"/>
  <c r="N477" i="23"/>
  <c r="M477" i="23"/>
  <c r="L477" i="23"/>
  <c r="K477" i="23"/>
  <c r="J477" i="23"/>
  <c r="I477" i="23"/>
  <c r="H477" i="23"/>
  <c r="G477" i="23"/>
  <c r="F477" i="23"/>
  <c r="E477" i="23"/>
  <c r="D477" i="23"/>
  <c r="C477" i="23"/>
  <c r="R476" i="23"/>
  <c r="Q476" i="23"/>
  <c r="P476" i="23"/>
  <c r="O476" i="23"/>
  <c r="N476" i="23"/>
  <c r="M476" i="23"/>
  <c r="L476" i="23"/>
  <c r="K476" i="23"/>
  <c r="J476" i="23"/>
  <c r="I476" i="23"/>
  <c r="H476" i="23"/>
  <c r="G476" i="23"/>
  <c r="F476" i="23"/>
  <c r="E476" i="23"/>
  <c r="D476" i="23"/>
  <c r="C476" i="23"/>
  <c r="R475" i="23"/>
  <c r="Q475" i="23"/>
  <c r="P475" i="23"/>
  <c r="O475" i="23"/>
  <c r="N475" i="23"/>
  <c r="M475" i="23"/>
  <c r="L475" i="23"/>
  <c r="K475" i="23"/>
  <c r="J475" i="23"/>
  <c r="I475" i="23"/>
  <c r="H475" i="23"/>
  <c r="G475" i="23"/>
  <c r="F475" i="23"/>
  <c r="E475" i="23"/>
  <c r="D475" i="23"/>
  <c r="C475" i="23"/>
  <c r="R474" i="23"/>
  <c r="Q474" i="23"/>
  <c r="P474" i="23"/>
  <c r="O474" i="23"/>
  <c r="N474" i="23"/>
  <c r="M474" i="23"/>
  <c r="L474" i="23"/>
  <c r="K474" i="23"/>
  <c r="J474" i="23"/>
  <c r="I474" i="23"/>
  <c r="H474" i="23"/>
  <c r="G474" i="23"/>
  <c r="F474" i="23"/>
  <c r="E474" i="23"/>
  <c r="D474" i="23"/>
  <c r="C474" i="23"/>
  <c r="R473" i="23"/>
  <c r="Q473" i="23"/>
  <c r="P473" i="23"/>
  <c r="O473" i="23"/>
  <c r="N473" i="23"/>
  <c r="M473" i="23"/>
  <c r="L473" i="23"/>
  <c r="K473" i="23"/>
  <c r="J473" i="23"/>
  <c r="I473" i="23"/>
  <c r="H473" i="23"/>
  <c r="G473" i="23"/>
  <c r="F473" i="23"/>
  <c r="E473" i="23"/>
  <c r="D473" i="23"/>
  <c r="C473" i="23"/>
  <c r="R472" i="23"/>
  <c r="Q472" i="23"/>
  <c r="P472" i="23"/>
  <c r="O472" i="23"/>
  <c r="N472" i="23"/>
  <c r="M472" i="23"/>
  <c r="L472" i="23"/>
  <c r="K472" i="23"/>
  <c r="J472" i="23"/>
  <c r="I472" i="23"/>
  <c r="H472" i="23"/>
  <c r="G472" i="23"/>
  <c r="F472" i="23"/>
  <c r="E472" i="23"/>
  <c r="D472" i="23"/>
  <c r="C472" i="23"/>
  <c r="R471" i="23"/>
  <c r="Q471" i="23"/>
  <c r="P471" i="23"/>
  <c r="O471" i="23"/>
  <c r="N471" i="23"/>
  <c r="M471" i="23"/>
  <c r="L471" i="23"/>
  <c r="K471" i="23"/>
  <c r="J471" i="23"/>
  <c r="I471" i="23"/>
  <c r="H471" i="23"/>
  <c r="G471" i="23"/>
  <c r="F471" i="23"/>
  <c r="E471" i="23"/>
  <c r="D471" i="23"/>
  <c r="C471" i="23"/>
  <c r="R470" i="23"/>
  <c r="Q470" i="23"/>
  <c r="P470" i="23"/>
  <c r="O470" i="23"/>
  <c r="N470" i="23"/>
  <c r="M470" i="23"/>
  <c r="L470" i="23"/>
  <c r="K470" i="23"/>
  <c r="J470" i="23"/>
  <c r="I470" i="23"/>
  <c r="H470" i="23"/>
  <c r="G470" i="23"/>
  <c r="F470" i="23"/>
  <c r="E470" i="23"/>
  <c r="D470" i="23"/>
  <c r="C470" i="23"/>
  <c r="R469" i="23"/>
  <c r="Q469" i="23"/>
  <c r="P469" i="23"/>
  <c r="O469" i="23"/>
  <c r="N469" i="23"/>
  <c r="M469" i="23"/>
  <c r="L469" i="23"/>
  <c r="K469" i="23"/>
  <c r="J469" i="23"/>
  <c r="I469" i="23"/>
  <c r="H469" i="23"/>
  <c r="G469" i="23"/>
  <c r="F469" i="23"/>
  <c r="E469" i="23"/>
  <c r="D469" i="23"/>
  <c r="C469" i="23"/>
  <c r="R468" i="23"/>
  <c r="Q468" i="23"/>
  <c r="P468" i="23"/>
  <c r="O468" i="23"/>
  <c r="N468" i="23"/>
  <c r="M468" i="23"/>
  <c r="L468" i="23"/>
  <c r="K468" i="23"/>
  <c r="J468" i="23"/>
  <c r="I468" i="23"/>
  <c r="H468" i="23"/>
  <c r="G468" i="23"/>
  <c r="F468" i="23"/>
  <c r="E468" i="23"/>
  <c r="D468" i="23"/>
  <c r="C468" i="23"/>
  <c r="R467" i="23"/>
  <c r="Q467" i="23"/>
  <c r="P467" i="23"/>
  <c r="O467" i="23"/>
  <c r="N467" i="23"/>
  <c r="M467" i="23"/>
  <c r="L467" i="23"/>
  <c r="K467" i="23"/>
  <c r="J467" i="23"/>
  <c r="I467" i="23"/>
  <c r="H467" i="23"/>
  <c r="G467" i="23"/>
  <c r="F467" i="23"/>
  <c r="E467" i="23"/>
  <c r="D467" i="23"/>
  <c r="C467" i="23"/>
  <c r="R466" i="23"/>
  <c r="Q466" i="23"/>
  <c r="P466" i="23"/>
  <c r="O466" i="23"/>
  <c r="N466" i="23"/>
  <c r="M466" i="23"/>
  <c r="L466" i="23"/>
  <c r="K466" i="23"/>
  <c r="J466" i="23"/>
  <c r="I466" i="23"/>
  <c r="H466" i="23"/>
  <c r="G466" i="23"/>
  <c r="F466" i="23"/>
  <c r="E466" i="23"/>
  <c r="D466" i="23"/>
  <c r="C466" i="23"/>
  <c r="R465" i="23"/>
  <c r="Q465" i="23"/>
  <c r="P465" i="23"/>
  <c r="O465" i="23"/>
  <c r="N465" i="23"/>
  <c r="M465" i="23"/>
  <c r="L465" i="23"/>
  <c r="K465" i="23"/>
  <c r="J465" i="23"/>
  <c r="I465" i="23"/>
  <c r="H465" i="23"/>
  <c r="G465" i="23"/>
  <c r="F465" i="23"/>
  <c r="E465" i="23"/>
  <c r="D465" i="23"/>
  <c r="C465" i="23"/>
  <c r="R464" i="23"/>
  <c r="Q464" i="23"/>
  <c r="P464" i="23"/>
  <c r="O464" i="23"/>
  <c r="N464" i="23"/>
  <c r="M464" i="23"/>
  <c r="L464" i="23"/>
  <c r="K464" i="23"/>
  <c r="J464" i="23"/>
  <c r="I464" i="23"/>
  <c r="H464" i="23"/>
  <c r="G464" i="23"/>
  <c r="F464" i="23"/>
  <c r="E464" i="23"/>
  <c r="D464" i="23"/>
  <c r="C464" i="23"/>
  <c r="R463" i="23"/>
  <c r="Q463" i="23"/>
  <c r="P463" i="23"/>
  <c r="O463" i="23"/>
  <c r="N463" i="23"/>
  <c r="M463" i="23"/>
  <c r="L463" i="23"/>
  <c r="K463" i="23"/>
  <c r="J463" i="23"/>
  <c r="I463" i="23"/>
  <c r="H463" i="23"/>
  <c r="G463" i="23"/>
  <c r="F463" i="23"/>
  <c r="E463" i="23"/>
  <c r="D463" i="23"/>
  <c r="C463" i="23"/>
  <c r="R462" i="23"/>
  <c r="Q462" i="23"/>
  <c r="P462" i="23"/>
  <c r="O462" i="23"/>
  <c r="N462" i="23"/>
  <c r="M462" i="23"/>
  <c r="L462" i="23"/>
  <c r="K462" i="23"/>
  <c r="J462" i="23"/>
  <c r="I462" i="23"/>
  <c r="H462" i="23"/>
  <c r="G462" i="23"/>
  <c r="F462" i="23"/>
  <c r="E462" i="23"/>
  <c r="D462" i="23"/>
  <c r="C462" i="23"/>
  <c r="R461" i="23"/>
  <c r="Q461" i="23"/>
  <c r="P461" i="23"/>
  <c r="O461" i="23"/>
  <c r="N461" i="23"/>
  <c r="M461" i="23"/>
  <c r="L461" i="23"/>
  <c r="K461" i="23"/>
  <c r="J461" i="23"/>
  <c r="I461" i="23"/>
  <c r="H461" i="23"/>
  <c r="G461" i="23"/>
  <c r="F461" i="23"/>
  <c r="E461" i="23"/>
  <c r="D461" i="23"/>
  <c r="C461" i="23"/>
  <c r="R460" i="23"/>
  <c r="Q460" i="23"/>
  <c r="P460" i="23"/>
  <c r="O460" i="23"/>
  <c r="N460" i="23"/>
  <c r="M460" i="23"/>
  <c r="L460" i="23"/>
  <c r="K460" i="23"/>
  <c r="J460" i="23"/>
  <c r="I460" i="23"/>
  <c r="H460" i="23"/>
  <c r="G460" i="23"/>
  <c r="F460" i="23"/>
  <c r="E460" i="23"/>
  <c r="D460" i="23"/>
  <c r="C460" i="23"/>
  <c r="R459" i="23"/>
  <c r="Q459" i="23"/>
  <c r="P459" i="23"/>
  <c r="O459" i="23"/>
  <c r="N459" i="23"/>
  <c r="M459" i="23"/>
  <c r="L459" i="23"/>
  <c r="K459" i="23"/>
  <c r="J459" i="23"/>
  <c r="I459" i="23"/>
  <c r="H459" i="23"/>
  <c r="G459" i="23"/>
  <c r="F459" i="23"/>
  <c r="E459" i="23"/>
  <c r="D459" i="23"/>
  <c r="C459" i="23"/>
  <c r="R458" i="23"/>
  <c r="Q458" i="23"/>
  <c r="P458" i="23"/>
  <c r="O458" i="23"/>
  <c r="N458" i="23"/>
  <c r="M458" i="23"/>
  <c r="L458" i="23"/>
  <c r="K458" i="23"/>
  <c r="J458" i="23"/>
  <c r="I458" i="23"/>
  <c r="H458" i="23"/>
  <c r="G458" i="23"/>
  <c r="F458" i="23"/>
  <c r="E458" i="23"/>
  <c r="D458" i="23"/>
  <c r="C458" i="23"/>
  <c r="R457" i="23"/>
  <c r="Q457" i="23"/>
  <c r="P457" i="23"/>
  <c r="O457" i="23"/>
  <c r="N457" i="23"/>
  <c r="M457" i="23"/>
  <c r="L457" i="23"/>
  <c r="K457" i="23"/>
  <c r="J457" i="23"/>
  <c r="I457" i="23"/>
  <c r="H457" i="23"/>
  <c r="G457" i="23"/>
  <c r="F457" i="23"/>
  <c r="E457" i="23"/>
  <c r="D457" i="23"/>
  <c r="C457" i="23"/>
  <c r="R456" i="23"/>
  <c r="Q456" i="23"/>
  <c r="P456" i="23"/>
  <c r="O456" i="23"/>
  <c r="N456" i="23"/>
  <c r="M456" i="23"/>
  <c r="L456" i="23"/>
  <c r="K456" i="23"/>
  <c r="J456" i="23"/>
  <c r="I456" i="23"/>
  <c r="H456" i="23"/>
  <c r="G456" i="23"/>
  <c r="F456" i="23"/>
  <c r="E456" i="23"/>
  <c r="D456" i="23"/>
  <c r="C456" i="23"/>
  <c r="R455" i="23"/>
  <c r="Q455" i="23"/>
  <c r="P455" i="23"/>
  <c r="O455" i="23"/>
  <c r="N455" i="23"/>
  <c r="M455" i="23"/>
  <c r="L455" i="23"/>
  <c r="K455" i="23"/>
  <c r="J455" i="23"/>
  <c r="I455" i="23"/>
  <c r="H455" i="23"/>
  <c r="G455" i="23"/>
  <c r="F455" i="23"/>
  <c r="E455" i="23"/>
  <c r="D455" i="23"/>
  <c r="C455" i="23"/>
  <c r="R454" i="23"/>
  <c r="Q454" i="23"/>
  <c r="P454" i="23"/>
  <c r="O454" i="23"/>
  <c r="N454" i="23"/>
  <c r="M454" i="23"/>
  <c r="L454" i="23"/>
  <c r="K454" i="23"/>
  <c r="J454" i="23"/>
  <c r="I454" i="23"/>
  <c r="H454" i="23"/>
  <c r="G454" i="23"/>
  <c r="F454" i="23"/>
  <c r="E454" i="23"/>
  <c r="D454" i="23"/>
  <c r="C454" i="23"/>
  <c r="R453" i="23"/>
  <c r="Q453" i="23"/>
  <c r="P453" i="23"/>
  <c r="O453" i="23"/>
  <c r="N453" i="23"/>
  <c r="M453" i="23"/>
  <c r="L453" i="23"/>
  <c r="K453" i="23"/>
  <c r="J453" i="23"/>
  <c r="I453" i="23"/>
  <c r="H453" i="23"/>
  <c r="G453" i="23"/>
  <c r="F453" i="23"/>
  <c r="E453" i="23"/>
  <c r="D453" i="23"/>
  <c r="C453" i="23"/>
  <c r="R452" i="23"/>
  <c r="Q452" i="23"/>
  <c r="P452" i="23"/>
  <c r="O452" i="23"/>
  <c r="N452" i="23"/>
  <c r="M452" i="23"/>
  <c r="L452" i="23"/>
  <c r="K452" i="23"/>
  <c r="J452" i="23"/>
  <c r="I452" i="23"/>
  <c r="H452" i="23"/>
  <c r="G452" i="23"/>
  <c r="F452" i="23"/>
  <c r="E452" i="23"/>
  <c r="D452" i="23"/>
  <c r="C452" i="23"/>
  <c r="R451" i="23"/>
  <c r="Q451" i="23"/>
  <c r="P451" i="23"/>
  <c r="O451" i="23"/>
  <c r="N451" i="23"/>
  <c r="M451" i="23"/>
  <c r="L451" i="23"/>
  <c r="K451" i="23"/>
  <c r="J451" i="23"/>
  <c r="I451" i="23"/>
  <c r="H451" i="23"/>
  <c r="G451" i="23"/>
  <c r="F451" i="23"/>
  <c r="E451" i="23"/>
  <c r="D451" i="23"/>
  <c r="C451" i="23"/>
  <c r="R450" i="23"/>
  <c r="Q450" i="23"/>
  <c r="P450" i="23"/>
  <c r="O450" i="23"/>
  <c r="N450" i="23"/>
  <c r="M450" i="23"/>
  <c r="L450" i="23"/>
  <c r="K450" i="23"/>
  <c r="J450" i="23"/>
  <c r="I450" i="23"/>
  <c r="H450" i="23"/>
  <c r="G450" i="23"/>
  <c r="F450" i="23"/>
  <c r="E450" i="23"/>
  <c r="D450" i="23"/>
  <c r="C450" i="23"/>
  <c r="R449" i="23"/>
  <c r="Q449" i="23"/>
  <c r="P449" i="23"/>
  <c r="O449" i="23"/>
  <c r="N449" i="23"/>
  <c r="M449" i="23"/>
  <c r="L449" i="23"/>
  <c r="K449" i="23"/>
  <c r="J449" i="23"/>
  <c r="I449" i="23"/>
  <c r="H449" i="23"/>
  <c r="G449" i="23"/>
  <c r="F449" i="23"/>
  <c r="E449" i="23"/>
  <c r="D449" i="23"/>
  <c r="C449" i="23"/>
  <c r="R448" i="23"/>
  <c r="Q448" i="23"/>
  <c r="P448" i="23"/>
  <c r="O448" i="23"/>
  <c r="N448" i="23"/>
  <c r="M448" i="23"/>
  <c r="L448" i="23"/>
  <c r="K448" i="23"/>
  <c r="J448" i="23"/>
  <c r="I448" i="23"/>
  <c r="H448" i="23"/>
  <c r="G448" i="23"/>
  <c r="F448" i="23"/>
  <c r="E448" i="23"/>
  <c r="D448" i="23"/>
  <c r="C448" i="23"/>
  <c r="R447" i="23"/>
  <c r="Q447" i="23"/>
  <c r="P447" i="23"/>
  <c r="O447" i="23"/>
  <c r="N447" i="23"/>
  <c r="M447" i="23"/>
  <c r="L447" i="23"/>
  <c r="K447" i="23"/>
  <c r="J447" i="23"/>
  <c r="I447" i="23"/>
  <c r="H447" i="23"/>
  <c r="G447" i="23"/>
  <c r="F447" i="23"/>
  <c r="E447" i="23"/>
  <c r="D447" i="23"/>
  <c r="C447" i="23"/>
  <c r="R446" i="23"/>
  <c r="Q446" i="23"/>
  <c r="P446" i="23"/>
  <c r="O446" i="23"/>
  <c r="N446" i="23"/>
  <c r="M446" i="23"/>
  <c r="L446" i="23"/>
  <c r="K446" i="23"/>
  <c r="J446" i="23"/>
  <c r="I446" i="23"/>
  <c r="H446" i="23"/>
  <c r="G446" i="23"/>
  <c r="F446" i="23"/>
  <c r="E446" i="23"/>
  <c r="D446" i="23"/>
  <c r="C446" i="23"/>
  <c r="R445" i="23"/>
  <c r="Q445" i="23"/>
  <c r="P445" i="23"/>
  <c r="O445" i="23"/>
  <c r="N445" i="23"/>
  <c r="M445" i="23"/>
  <c r="L445" i="23"/>
  <c r="K445" i="23"/>
  <c r="J445" i="23"/>
  <c r="I445" i="23"/>
  <c r="H445" i="23"/>
  <c r="G445" i="23"/>
  <c r="F445" i="23"/>
  <c r="E445" i="23"/>
  <c r="D445" i="23"/>
  <c r="C445" i="23"/>
  <c r="R444" i="23"/>
  <c r="Q444" i="23"/>
  <c r="P444" i="23"/>
  <c r="O444" i="23"/>
  <c r="N444" i="23"/>
  <c r="M444" i="23"/>
  <c r="L444" i="23"/>
  <c r="K444" i="23"/>
  <c r="J444" i="23"/>
  <c r="I444" i="23"/>
  <c r="H444" i="23"/>
  <c r="G444" i="23"/>
  <c r="F444" i="23"/>
  <c r="E444" i="23"/>
  <c r="D444" i="23"/>
  <c r="C444" i="23"/>
  <c r="R443" i="23"/>
  <c r="Q443" i="23"/>
  <c r="P443" i="23"/>
  <c r="O443" i="23"/>
  <c r="N443" i="23"/>
  <c r="M443" i="23"/>
  <c r="L443" i="23"/>
  <c r="K443" i="23"/>
  <c r="J443" i="23"/>
  <c r="I443" i="23"/>
  <c r="H443" i="23"/>
  <c r="G443" i="23"/>
  <c r="F443" i="23"/>
  <c r="E443" i="23"/>
  <c r="D443" i="23"/>
  <c r="C443" i="23"/>
  <c r="R442" i="23"/>
  <c r="Q442" i="23"/>
  <c r="P442" i="23"/>
  <c r="O442" i="23"/>
  <c r="N442" i="23"/>
  <c r="M442" i="23"/>
  <c r="L442" i="23"/>
  <c r="K442" i="23"/>
  <c r="J442" i="23"/>
  <c r="I442" i="23"/>
  <c r="H442" i="23"/>
  <c r="G442" i="23"/>
  <c r="F442" i="23"/>
  <c r="E442" i="23"/>
  <c r="D442" i="23"/>
  <c r="C442" i="23"/>
  <c r="R441" i="23"/>
  <c r="Q441" i="23"/>
  <c r="P441" i="23"/>
  <c r="O441" i="23"/>
  <c r="N441" i="23"/>
  <c r="M441" i="23"/>
  <c r="L441" i="23"/>
  <c r="K441" i="23"/>
  <c r="J441" i="23"/>
  <c r="I441" i="23"/>
  <c r="H441" i="23"/>
  <c r="G441" i="23"/>
  <c r="F441" i="23"/>
  <c r="E441" i="23"/>
  <c r="D441" i="23"/>
  <c r="C441" i="23"/>
  <c r="R440" i="23"/>
  <c r="Q440" i="23"/>
  <c r="P440" i="23"/>
  <c r="O440" i="23"/>
  <c r="N440" i="23"/>
  <c r="M440" i="23"/>
  <c r="L440" i="23"/>
  <c r="K440" i="23"/>
  <c r="J440" i="23"/>
  <c r="I440" i="23"/>
  <c r="H440" i="23"/>
  <c r="G440" i="23"/>
  <c r="F440" i="23"/>
  <c r="E440" i="23"/>
  <c r="D440" i="23"/>
  <c r="C440" i="23"/>
  <c r="R439" i="23"/>
  <c r="Q439" i="23"/>
  <c r="P439" i="23"/>
  <c r="O439" i="23"/>
  <c r="N439" i="23"/>
  <c r="M439" i="23"/>
  <c r="L439" i="23"/>
  <c r="K439" i="23"/>
  <c r="J439" i="23"/>
  <c r="I439" i="23"/>
  <c r="H439" i="23"/>
  <c r="G439" i="23"/>
  <c r="F439" i="23"/>
  <c r="E439" i="23"/>
  <c r="D439" i="23"/>
  <c r="C439" i="23"/>
  <c r="R438" i="23"/>
  <c r="Q438" i="23"/>
  <c r="P438" i="23"/>
  <c r="O438" i="23"/>
  <c r="N438" i="23"/>
  <c r="M438" i="23"/>
  <c r="L438" i="23"/>
  <c r="K438" i="23"/>
  <c r="J438" i="23"/>
  <c r="I438" i="23"/>
  <c r="H438" i="23"/>
  <c r="G438" i="23"/>
  <c r="F438" i="23"/>
  <c r="E438" i="23"/>
  <c r="D438" i="23"/>
  <c r="C438" i="23"/>
  <c r="R437" i="23"/>
  <c r="Q437" i="23"/>
  <c r="P437" i="23"/>
  <c r="O437" i="23"/>
  <c r="N437" i="23"/>
  <c r="M437" i="23"/>
  <c r="L437" i="23"/>
  <c r="K437" i="23"/>
  <c r="J437" i="23"/>
  <c r="I437" i="23"/>
  <c r="H437" i="23"/>
  <c r="G437" i="23"/>
  <c r="F437" i="23"/>
  <c r="E437" i="23"/>
  <c r="D437" i="23"/>
  <c r="C437" i="23"/>
  <c r="R436" i="23"/>
  <c r="Q436" i="23"/>
  <c r="P436" i="23"/>
  <c r="O436" i="23"/>
  <c r="N436" i="23"/>
  <c r="M436" i="23"/>
  <c r="L436" i="23"/>
  <c r="K436" i="23"/>
  <c r="J436" i="23"/>
  <c r="I436" i="23"/>
  <c r="H436" i="23"/>
  <c r="G436" i="23"/>
  <c r="F436" i="23"/>
  <c r="E436" i="23"/>
  <c r="D436" i="23"/>
  <c r="C436" i="23"/>
  <c r="R435" i="23"/>
  <c r="Q435" i="23"/>
  <c r="P435" i="23"/>
  <c r="O435" i="23"/>
  <c r="N435" i="23"/>
  <c r="M435" i="23"/>
  <c r="L435" i="23"/>
  <c r="K435" i="23"/>
  <c r="J435" i="23"/>
  <c r="I435" i="23"/>
  <c r="H435" i="23"/>
  <c r="G435" i="23"/>
  <c r="F435" i="23"/>
  <c r="E435" i="23"/>
  <c r="D435" i="23"/>
  <c r="C435" i="23"/>
  <c r="R434" i="23"/>
  <c r="Q434" i="23"/>
  <c r="P434" i="23"/>
  <c r="O434" i="23"/>
  <c r="N434" i="23"/>
  <c r="M434" i="23"/>
  <c r="L434" i="23"/>
  <c r="K434" i="23"/>
  <c r="J434" i="23"/>
  <c r="I434" i="23"/>
  <c r="H434" i="23"/>
  <c r="G434" i="23"/>
  <c r="F434" i="23"/>
  <c r="E434" i="23"/>
  <c r="D434" i="23"/>
  <c r="C434" i="23"/>
  <c r="R433" i="23"/>
  <c r="Q433" i="23"/>
  <c r="P433" i="23"/>
  <c r="O433" i="23"/>
  <c r="N433" i="23"/>
  <c r="M433" i="23"/>
  <c r="L433" i="23"/>
  <c r="K433" i="23"/>
  <c r="J433" i="23"/>
  <c r="I433" i="23"/>
  <c r="H433" i="23"/>
  <c r="G433" i="23"/>
  <c r="F433" i="23"/>
  <c r="E433" i="23"/>
  <c r="D433" i="23"/>
  <c r="C433" i="23"/>
  <c r="R432" i="23"/>
  <c r="Q432" i="23"/>
  <c r="P432" i="23"/>
  <c r="O432" i="23"/>
  <c r="N432" i="23"/>
  <c r="M432" i="23"/>
  <c r="L432" i="23"/>
  <c r="K432" i="23"/>
  <c r="J432" i="23"/>
  <c r="I432" i="23"/>
  <c r="H432" i="23"/>
  <c r="G432" i="23"/>
  <c r="F432" i="23"/>
  <c r="E432" i="23"/>
  <c r="D432" i="23"/>
  <c r="C432" i="23"/>
  <c r="R431" i="23"/>
  <c r="Q431" i="23"/>
  <c r="P431" i="23"/>
  <c r="O431" i="23"/>
  <c r="N431" i="23"/>
  <c r="M431" i="23"/>
  <c r="L431" i="23"/>
  <c r="K431" i="23"/>
  <c r="J431" i="23"/>
  <c r="I431" i="23"/>
  <c r="H431" i="23"/>
  <c r="G431" i="23"/>
  <c r="F431" i="23"/>
  <c r="E431" i="23"/>
  <c r="D431" i="23"/>
  <c r="C431" i="23"/>
  <c r="R430" i="23"/>
  <c r="Q430" i="23"/>
  <c r="P430" i="23"/>
  <c r="O430" i="23"/>
  <c r="N430" i="23"/>
  <c r="M430" i="23"/>
  <c r="L430" i="23"/>
  <c r="K430" i="23"/>
  <c r="J430" i="23"/>
  <c r="I430" i="23"/>
  <c r="H430" i="23"/>
  <c r="G430" i="23"/>
  <c r="F430" i="23"/>
  <c r="E430" i="23"/>
  <c r="D430" i="23"/>
  <c r="C430" i="23"/>
  <c r="R429" i="23"/>
  <c r="Q429" i="23"/>
  <c r="P429" i="23"/>
  <c r="O429" i="23"/>
  <c r="N429" i="23"/>
  <c r="M429" i="23"/>
  <c r="L429" i="23"/>
  <c r="K429" i="23"/>
  <c r="J429" i="23"/>
  <c r="I429" i="23"/>
  <c r="H429" i="23"/>
  <c r="G429" i="23"/>
  <c r="F429" i="23"/>
  <c r="E429" i="23"/>
  <c r="D429" i="23"/>
  <c r="C429" i="23"/>
  <c r="R428" i="23"/>
  <c r="Q428" i="23"/>
  <c r="P428" i="23"/>
  <c r="O428" i="23"/>
  <c r="N428" i="23"/>
  <c r="M428" i="23"/>
  <c r="L428" i="23"/>
  <c r="K428" i="23"/>
  <c r="J428" i="23"/>
  <c r="I428" i="23"/>
  <c r="H428" i="23"/>
  <c r="G428" i="23"/>
  <c r="F428" i="23"/>
  <c r="E428" i="23"/>
  <c r="D428" i="23"/>
  <c r="C428" i="23"/>
  <c r="R427" i="23"/>
  <c r="Q427" i="23"/>
  <c r="P427" i="23"/>
  <c r="O427" i="23"/>
  <c r="N427" i="23"/>
  <c r="M427" i="23"/>
  <c r="L427" i="23"/>
  <c r="K427" i="23"/>
  <c r="J427" i="23"/>
  <c r="I427" i="23"/>
  <c r="H427" i="23"/>
  <c r="G427" i="23"/>
  <c r="F427" i="23"/>
  <c r="E427" i="23"/>
  <c r="D427" i="23"/>
  <c r="C427" i="23"/>
  <c r="R426" i="23"/>
  <c r="Q426" i="23"/>
  <c r="P426" i="23"/>
  <c r="O426" i="23"/>
  <c r="N426" i="23"/>
  <c r="M426" i="23"/>
  <c r="L426" i="23"/>
  <c r="K426" i="23"/>
  <c r="J426" i="23"/>
  <c r="I426" i="23"/>
  <c r="H426" i="23"/>
  <c r="G426" i="23"/>
  <c r="F426" i="23"/>
  <c r="E426" i="23"/>
  <c r="D426" i="23"/>
  <c r="C426" i="23"/>
  <c r="R425" i="23"/>
  <c r="Q425" i="23"/>
  <c r="P425" i="23"/>
  <c r="O425" i="23"/>
  <c r="N425" i="23"/>
  <c r="M425" i="23"/>
  <c r="L425" i="23"/>
  <c r="K425" i="23"/>
  <c r="J425" i="23"/>
  <c r="I425" i="23"/>
  <c r="H425" i="23"/>
  <c r="G425" i="23"/>
  <c r="F425" i="23"/>
  <c r="E425" i="23"/>
  <c r="D425" i="23"/>
  <c r="C425" i="23"/>
  <c r="R424" i="23"/>
  <c r="Q424" i="23"/>
  <c r="P424" i="23"/>
  <c r="O424" i="23"/>
  <c r="N424" i="23"/>
  <c r="M424" i="23"/>
  <c r="L424" i="23"/>
  <c r="K424" i="23"/>
  <c r="J424" i="23"/>
  <c r="I424" i="23"/>
  <c r="H424" i="23"/>
  <c r="G424" i="23"/>
  <c r="F424" i="23"/>
  <c r="E424" i="23"/>
  <c r="D424" i="23"/>
  <c r="C424" i="23"/>
  <c r="R423" i="23"/>
  <c r="Q423" i="23"/>
  <c r="P423" i="23"/>
  <c r="O423" i="23"/>
  <c r="N423" i="23"/>
  <c r="M423" i="23"/>
  <c r="L423" i="23"/>
  <c r="K423" i="23"/>
  <c r="J423" i="23"/>
  <c r="I423" i="23"/>
  <c r="H423" i="23"/>
  <c r="G423" i="23"/>
  <c r="F423" i="23"/>
  <c r="E423" i="23"/>
  <c r="D423" i="23"/>
  <c r="C423" i="23"/>
  <c r="R422" i="23"/>
  <c r="Q422" i="23"/>
  <c r="P422" i="23"/>
  <c r="O422" i="23"/>
  <c r="N422" i="23"/>
  <c r="M422" i="23"/>
  <c r="L422" i="23"/>
  <c r="K422" i="23"/>
  <c r="J422" i="23"/>
  <c r="I422" i="23"/>
  <c r="H422" i="23"/>
  <c r="G422" i="23"/>
  <c r="F422" i="23"/>
  <c r="E422" i="23"/>
  <c r="D422" i="23"/>
  <c r="C422" i="23"/>
  <c r="R421" i="23"/>
  <c r="Q421" i="23"/>
  <c r="P421" i="23"/>
  <c r="O421" i="23"/>
  <c r="N421" i="23"/>
  <c r="M421" i="23"/>
  <c r="L421" i="23"/>
  <c r="K421" i="23"/>
  <c r="J421" i="23"/>
  <c r="I421" i="23"/>
  <c r="H421" i="23"/>
  <c r="G421" i="23"/>
  <c r="F421" i="23"/>
  <c r="E421" i="23"/>
  <c r="D421" i="23"/>
  <c r="C421" i="23"/>
  <c r="R420" i="23"/>
  <c r="Q420" i="23"/>
  <c r="P420" i="23"/>
  <c r="O420" i="23"/>
  <c r="N420" i="23"/>
  <c r="M420" i="23"/>
  <c r="L420" i="23"/>
  <c r="K420" i="23"/>
  <c r="J420" i="23"/>
  <c r="I420" i="23"/>
  <c r="H420" i="23"/>
  <c r="G420" i="23"/>
  <c r="F420" i="23"/>
  <c r="E420" i="23"/>
  <c r="D420" i="23"/>
  <c r="C420" i="23"/>
  <c r="R419" i="23"/>
  <c r="Q419" i="23"/>
  <c r="P419" i="23"/>
  <c r="O419" i="23"/>
  <c r="N419" i="23"/>
  <c r="M419" i="23"/>
  <c r="L419" i="23"/>
  <c r="K419" i="23"/>
  <c r="J419" i="23"/>
  <c r="I419" i="23"/>
  <c r="H419" i="23"/>
  <c r="G419" i="23"/>
  <c r="F419" i="23"/>
  <c r="E419" i="23"/>
  <c r="D419" i="23"/>
  <c r="C419" i="23"/>
  <c r="R418" i="23"/>
  <c r="Q418" i="23"/>
  <c r="P418" i="23"/>
  <c r="O418" i="23"/>
  <c r="N418" i="23"/>
  <c r="M418" i="23"/>
  <c r="L418" i="23"/>
  <c r="K418" i="23"/>
  <c r="J418" i="23"/>
  <c r="I418" i="23"/>
  <c r="H418" i="23"/>
  <c r="G418" i="23"/>
  <c r="F418" i="23"/>
  <c r="E418" i="23"/>
  <c r="D418" i="23"/>
  <c r="C418" i="23"/>
  <c r="R417" i="23"/>
  <c r="Q417" i="23"/>
  <c r="P417" i="23"/>
  <c r="O417" i="23"/>
  <c r="N417" i="23"/>
  <c r="M417" i="23"/>
  <c r="L417" i="23"/>
  <c r="K417" i="23"/>
  <c r="J417" i="23"/>
  <c r="I417" i="23"/>
  <c r="H417" i="23"/>
  <c r="G417" i="23"/>
  <c r="F417" i="23"/>
  <c r="E417" i="23"/>
  <c r="D417" i="23"/>
  <c r="C417" i="23"/>
  <c r="R416" i="23"/>
  <c r="Q416" i="23"/>
  <c r="P416" i="23"/>
  <c r="O416" i="23"/>
  <c r="N416" i="23"/>
  <c r="M416" i="23"/>
  <c r="L416" i="23"/>
  <c r="K416" i="23"/>
  <c r="J416" i="23"/>
  <c r="I416" i="23"/>
  <c r="H416" i="23"/>
  <c r="G416" i="23"/>
  <c r="F416" i="23"/>
  <c r="E416" i="23"/>
  <c r="D416" i="23"/>
  <c r="C416" i="23"/>
  <c r="R415" i="23"/>
  <c r="Q415" i="23"/>
  <c r="P415" i="23"/>
  <c r="O415" i="23"/>
  <c r="N415" i="23"/>
  <c r="M415" i="23"/>
  <c r="L415" i="23"/>
  <c r="K415" i="23"/>
  <c r="J415" i="23"/>
  <c r="I415" i="23"/>
  <c r="H415" i="23"/>
  <c r="G415" i="23"/>
  <c r="F415" i="23"/>
  <c r="E415" i="23"/>
  <c r="D415" i="23"/>
  <c r="C415" i="23"/>
  <c r="R414" i="23"/>
  <c r="Q414" i="23"/>
  <c r="P414" i="23"/>
  <c r="O414" i="23"/>
  <c r="N414" i="23"/>
  <c r="M414" i="23"/>
  <c r="L414" i="23"/>
  <c r="K414" i="23"/>
  <c r="J414" i="23"/>
  <c r="I414" i="23"/>
  <c r="H414" i="23"/>
  <c r="G414" i="23"/>
  <c r="F414" i="23"/>
  <c r="E414" i="23"/>
  <c r="D414" i="23"/>
  <c r="C414" i="23"/>
  <c r="R413" i="23"/>
  <c r="Q413" i="23"/>
  <c r="P413" i="23"/>
  <c r="O413" i="23"/>
  <c r="N413" i="23"/>
  <c r="M413" i="23"/>
  <c r="L413" i="23"/>
  <c r="K413" i="23"/>
  <c r="J413" i="23"/>
  <c r="I413" i="23"/>
  <c r="H413" i="23"/>
  <c r="G413" i="23"/>
  <c r="F413" i="23"/>
  <c r="E413" i="23"/>
  <c r="D413" i="23"/>
  <c r="C413" i="23"/>
  <c r="R412" i="23"/>
  <c r="Q412" i="23"/>
  <c r="P412" i="23"/>
  <c r="O412" i="23"/>
  <c r="N412" i="23"/>
  <c r="M412" i="23"/>
  <c r="L412" i="23"/>
  <c r="K412" i="23"/>
  <c r="J412" i="23"/>
  <c r="I412" i="23"/>
  <c r="H412" i="23"/>
  <c r="G412" i="23"/>
  <c r="F412" i="23"/>
  <c r="E412" i="23"/>
  <c r="D412" i="23"/>
  <c r="C412" i="23"/>
  <c r="R411" i="23"/>
  <c r="Q411" i="23"/>
  <c r="P411" i="23"/>
  <c r="O411" i="23"/>
  <c r="N411" i="23"/>
  <c r="M411" i="23"/>
  <c r="L411" i="23"/>
  <c r="K411" i="23"/>
  <c r="J411" i="23"/>
  <c r="I411" i="23"/>
  <c r="H411" i="23"/>
  <c r="G411" i="23"/>
  <c r="F411" i="23"/>
  <c r="E411" i="23"/>
  <c r="D411" i="23"/>
  <c r="C411" i="23"/>
  <c r="R410" i="23"/>
  <c r="Q410" i="23"/>
  <c r="P410" i="23"/>
  <c r="O410" i="23"/>
  <c r="N410" i="23"/>
  <c r="M410" i="23"/>
  <c r="L410" i="23"/>
  <c r="K410" i="23"/>
  <c r="J410" i="23"/>
  <c r="I410" i="23"/>
  <c r="H410" i="23"/>
  <c r="G410" i="23"/>
  <c r="F410" i="23"/>
  <c r="E410" i="23"/>
  <c r="D410" i="23"/>
  <c r="C410" i="23"/>
  <c r="R409" i="23"/>
  <c r="Q409" i="23"/>
  <c r="P409" i="23"/>
  <c r="O409" i="23"/>
  <c r="N409" i="23"/>
  <c r="M409" i="23"/>
  <c r="L409" i="23"/>
  <c r="K409" i="23"/>
  <c r="J409" i="23"/>
  <c r="I409" i="23"/>
  <c r="H409" i="23"/>
  <c r="G409" i="23"/>
  <c r="F409" i="23"/>
  <c r="E409" i="23"/>
  <c r="D409" i="23"/>
  <c r="C409" i="23"/>
  <c r="R408" i="23"/>
  <c r="Q408" i="23"/>
  <c r="P408" i="23"/>
  <c r="O408" i="23"/>
  <c r="N408" i="23"/>
  <c r="M408" i="23"/>
  <c r="L408" i="23"/>
  <c r="K408" i="23"/>
  <c r="J408" i="23"/>
  <c r="I408" i="23"/>
  <c r="H408" i="23"/>
  <c r="G408" i="23"/>
  <c r="F408" i="23"/>
  <c r="E408" i="23"/>
  <c r="D408" i="23"/>
  <c r="C408" i="23"/>
  <c r="R407" i="23"/>
  <c r="Q407" i="23"/>
  <c r="P407" i="23"/>
  <c r="O407" i="23"/>
  <c r="N407" i="23"/>
  <c r="M407" i="23"/>
  <c r="L407" i="23"/>
  <c r="K407" i="23"/>
  <c r="J407" i="23"/>
  <c r="I407" i="23"/>
  <c r="H407" i="23"/>
  <c r="G407" i="23"/>
  <c r="F407" i="23"/>
  <c r="E407" i="23"/>
  <c r="D407" i="23"/>
  <c r="C407" i="23"/>
  <c r="R406" i="23"/>
  <c r="Q406" i="23"/>
  <c r="P406" i="23"/>
  <c r="O406" i="23"/>
  <c r="N406" i="23"/>
  <c r="M406" i="23"/>
  <c r="L406" i="23"/>
  <c r="K406" i="23"/>
  <c r="J406" i="23"/>
  <c r="I406" i="23"/>
  <c r="H406" i="23"/>
  <c r="G406" i="23"/>
  <c r="F406" i="23"/>
  <c r="E406" i="23"/>
  <c r="D406" i="23"/>
  <c r="C406" i="23"/>
  <c r="R405" i="23"/>
  <c r="Q405" i="23"/>
  <c r="P405" i="23"/>
  <c r="O405" i="23"/>
  <c r="N405" i="23"/>
  <c r="M405" i="23"/>
  <c r="L405" i="23"/>
  <c r="K405" i="23"/>
  <c r="J405" i="23"/>
  <c r="I405" i="23"/>
  <c r="H405" i="23"/>
  <c r="G405" i="23"/>
  <c r="F405" i="23"/>
  <c r="E405" i="23"/>
  <c r="D405" i="23"/>
  <c r="C405" i="23"/>
  <c r="R404" i="23"/>
  <c r="Q404" i="23"/>
  <c r="P404" i="23"/>
  <c r="O404" i="23"/>
  <c r="N404" i="23"/>
  <c r="M404" i="23"/>
  <c r="L404" i="23"/>
  <c r="K404" i="23"/>
  <c r="J404" i="23"/>
  <c r="I404" i="23"/>
  <c r="H404" i="23"/>
  <c r="G404" i="23"/>
  <c r="F404" i="23"/>
  <c r="E404" i="23"/>
  <c r="D404" i="23"/>
  <c r="C404" i="23"/>
  <c r="R403" i="23"/>
  <c r="Q403" i="23"/>
  <c r="P403" i="23"/>
  <c r="O403" i="23"/>
  <c r="N403" i="23"/>
  <c r="M403" i="23"/>
  <c r="L403" i="23"/>
  <c r="K403" i="23"/>
  <c r="J403" i="23"/>
  <c r="I403" i="23"/>
  <c r="H403" i="23"/>
  <c r="G403" i="23"/>
  <c r="F403" i="23"/>
  <c r="E403" i="23"/>
  <c r="D403" i="23"/>
  <c r="C403" i="23"/>
  <c r="R402" i="23"/>
  <c r="Q402" i="23"/>
  <c r="P402" i="23"/>
  <c r="O402" i="23"/>
  <c r="N402" i="23"/>
  <c r="M402" i="23"/>
  <c r="L402" i="23"/>
  <c r="K402" i="23"/>
  <c r="J402" i="23"/>
  <c r="I402" i="23"/>
  <c r="H402" i="23"/>
  <c r="G402" i="23"/>
  <c r="F402" i="23"/>
  <c r="E402" i="23"/>
  <c r="D402" i="23"/>
  <c r="C402" i="23"/>
  <c r="R401" i="23"/>
  <c r="Q401" i="23"/>
  <c r="P401" i="23"/>
  <c r="O401" i="23"/>
  <c r="N401" i="23"/>
  <c r="M401" i="23"/>
  <c r="L401" i="23"/>
  <c r="K401" i="23"/>
  <c r="J401" i="23"/>
  <c r="I401" i="23"/>
  <c r="H401" i="23"/>
  <c r="G401" i="23"/>
  <c r="F401" i="23"/>
  <c r="E401" i="23"/>
  <c r="D401" i="23"/>
  <c r="C401" i="23"/>
  <c r="R400" i="23"/>
  <c r="Q400" i="23"/>
  <c r="P400" i="23"/>
  <c r="O400" i="23"/>
  <c r="N400" i="23"/>
  <c r="M400" i="23"/>
  <c r="L400" i="23"/>
  <c r="K400" i="23"/>
  <c r="J400" i="23"/>
  <c r="I400" i="23"/>
  <c r="H400" i="23"/>
  <c r="G400" i="23"/>
  <c r="F400" i="23"/>
  <c r="E400" i="23"/>
  <c r="D400" i="23"/>
  <c r="C400" i="23"/>
  <c r="R399" i="23"/>
  <c r="Q399" i="23"/>
  <c r="P399" i="23"/>
  <c r="O399" i="23"/>
  <c r="N399" i="23"/>
  <c r="M399" i="23"/>
  <c r="L399" i="23"/>
  <c r="K399" i="23"/>
  <c r="J399" i="23"/>
  <c r="I399" i="23"/>
  <c r="H399" i="23"/>
  <c r="G399" i="23"/>
  <c r="F399" i="23"/>
  <c r="E399" i="23"/>
  <c r="D399" i="23"/>
  <c r="C399" i="23"/>
  <c r="R398" i="23"/>
  <c r="Q398" i="23"/>
  <c r="P398" i="23"/>
  <c r="O398" i="23"/>
  <c r="N398" i="23"/>
  <c r="M398" i="23"/>
  <c r="L398" i="23"/>
  <c r="K398" i="23"/>
  <c r="J398" i="23"/>
  <c r="I398" i="23"/>
  <c r="H398" i="23"/>
  <c r="G398" i="23"/>
  <c r="F398" i="23"/>
  <c r="E398" i="23"/>
  <c r="D398" i="23"/>
  <c r="C398" i="23"/>
  <c r="R397" i="23"/>
  <c r="Q397" i="23"/>
  <c r="P397" i="23"/>
  <c r="O397" i="23"/>
  <c r="N397" i="23"/>
  <c r="M397" i="23"/>
  <c r="L397" i="23"/>
  <c r="K397" i="23"/>
  <c r="J397" i="23"/>
  <c r="I397" i="23"/>
  <c r="H397" i="23"/>
  <c r="G397" i="23"/>
  <c r="F397" i="23"/>
  <c r="E397" i="23"/>
  <c r="D397" i="23"/>
  <c r="C397" i="23"/>
  <c r="R396" i="23"/>
  <c r="Q396" i="23"/>
  <c r="P396" i="23"/>
  <c r="O396" i="23"/>
  <c r="N396" i="23"/>
  <c r="M396" i="23"/>
  <c r="L396" i="23"/>
  <c r="K396" i="23"/>
  <c r="J396" i="23"/>
  <c r="I396" i="23"/>
  <c r="H396" i="23"/>
  <c r="G396" i="23"/>
  <c r="F396" i="23"/>
  <c r="E396" i="23"/>
  <c r="D396" i="23"/>
  <c r="C396" i="23"/>
  <c r="R395" i="23"/>
  <c r="Q395" i="23"/>
  <c r="P395" i="23"/>
  <c r="O395" i="23"/>
  <c r="N395" i="23"/>
  <c r="M395" i="23"/>
  <c r="L395" i="23"/>
  <c r="K395" i="23"/>
  <c r="J395" i="23"/>
  <c r="I395" i="23"/>
  <c r="H395" i="23"/>
  <c r="G395" i="23"/>
  <c r="F395" i="23"/>
  <c r="E395" i="23"/>
  <c r="D395" i="23"/>
  <c r="C395" i="23"/>
  <c r="R394" i="23"/>
  <c r="Q394" i="23"/>
  <c r="P394" i="23"/>
  <c r="O394" i="23"/>
  <c r="N394" i="23"/>
  <c r="M394" i="23"/>
  <c r="L394" i="23"/>
  <c r="K394" i="23"/>
  <c r="J394" i="23"/>
  <c r="I394" i="23"/>
  <c r="H394" i="23"/>
  <c r="G394" i="23"/>
  <c r="F394" i="23"/>
  <c r="E394" i="23"/>
  <c r="D394" i="23"/>
  <c r="C394" i="23"/>
  <c r="R393" i="23"/>
  <c r="Q393" i="23"/>
  <c r="P393" i="23"/>
  <c r="O393" i="23"/>
  <c r="N393" i="23"/>
  <c r="M393" i="23"/>
  <c r="L393" i="23"/>
  <c r="K393" i="23"/>
  <c r="J393" i="23"/>
  <c r="I393" i="23"/>
  <c r="H393" i="23"/>
  <c r="G393" i="23"/>
  <c r="F393" i="23"/>
  <c r="E393" i="23"/>
  <c r="D393" i="23"/>
  <c r="C393" i="23"/>
  <c r="R392" i="23"/>
  <c r="Q392" i="23"/>
  <c r="P392" i="23"/>
  <c r="O392" i="23"/>
  <c r="N392" i="23"/>
  <c r="M392" i="23"/>
  <c r="L392" i="23"/>
  <c r="K392" i="23"/>
  <c r="J392" i="23"/>
  <c r="I392" i="23"/>
  <c r="H392" i="23"/>
  <c r="G392" i="23"/>
  <c r="F392" i="23"/>
  <c r="E392" i="23"/>
  <c r="D392" i="23"/>
  <c r="C392" i="23"/>
  <c r="R391" i="23"/>
  <c r="Q391" i="23"/>
  <c r="P391" i="23"/>
  <c r="O391" i="23"/>
  <c r="N391" i="23"/>
  <c r="M391" i="23"/>
  <c r="L391" i="23"/>
  <c r="K391" i="23"/>
  <c r="J391" i="23"/>
  <c r="I391" i="23"/>
  <c r="H391" i="23"/>
  <c r="G391" i="23"/>
  <c r="F391" i="23"/>
  <c r="E391" i="23"/>
  <c r="D391" i="23"/>
  <c r="C391" i="23"/>
  <c r="R390" i="23"/>
  <c r="Q390" i="23"/>
  <c r="P390" i="23"/>
  <c r="O390" i="23"/>
  <c r="N390" i="23"/>
  <c r="M390" i="23"/>
  <c r="L390" i="23"/>
  <c r="K390" i="23"/>
  <c r="J390" i="23"/>
  <c r="I390" i="23"/>
  <c r="H390" i="23"/>
  <c r="G390" i="23"/>
  <c r="F390" i="23"/>
  <c r="E390" i="23"/>
  <c r="D390" i="23"/>
  <c r="C390" i="23"/>
  <c r="R389" i="23"/>
  <c r="Q389" i="23"/>
  <c r="P389" i="23"/>
  <c r="O389" i="23"/>
  <c r="N389" i="23"/>
  <c r="M389" i="23"/>
  <c r="L389" i="23"/>
  <c r="K389" i="23"/>
  <c r="J389" i="23"/>
  <c r="I389" i="23"/>
  <c r="H389" i="23"/>
  <c r="G389" i="23"/>
  <c r="F389" i="23"/>
  <c r="E389" i="23"/>
  <c r="D389" i="23"/>
  <c r="C389" i="23"/>
  <c r="R388" i="23"/>
  <c r="Q388" i="23"/>
  <c r="P388" i="23"/>
  <c r="O388" i="23"/>
  <c r="N388" i="23"/>
  <c r="M388" i="23"/>
  <c r="L388" i="23"/>
  <c r="K388" i="23"/>
  <c r="J388" i="23"/>
  <c r="I388" i="23"/>
  <c r="H388" i="23"/>
  <c r="G388" i="23"/>
  <c r="F388" i="23"/>
  <c r="E388" i="23"/>
  <c r="D388" i="23"/>
  <c r="C388" i="23"/>
  <c r="R387" i="23"/>
  <c r="Q387" i="23"/>
  <c r="P387" i="23"/>
  <c r="O387" i="23"/>
  <c r="N387" i="23"/>
  <c r="M387" i="23"/>
  <c r="L387" i="23"/>
  <c r="K387" i="23"/>
  <c r="J387" i="23"/>
  <c r="I387" i="23"/>
  <c r="H387" i="23"/>
  <c r="G387" i="23"/>
  <c r="F387" i="23"/>
  <c r="E387" i="23"/>
  <c r="D387" i="23"/>
  <c r="C387" i="23"/>
  <c r="R386" i="23"/>
  <c r="Q386" i="23"/>
  <c r="P386" i="23"/>
  <c r="O386" i="23"/>
  <c r="N386" i="23"/>
  <c r="M386" i="23"/>
  <c r="L386" i="23"/>
  <c r="K386" i="23"/>
  <c r="J386" i="23"/>
  <c r="I386" i="23"/>
  <c r="H386" i="23"/>
  <c r="G386" i="23"/>
  <c r="F386" i="23"/>
  <c r="E386" i="23"/>
  <c r="D386" i="23"/>
  <c r="C386" i="23"/>
  <c r="R385" i="23"/>
  <c r="Q385" i="23"/>
  <c r="P385" i="23"/>
  <c r="O385" i="23"/>
  <c r="N385" i="23"/>
  <c r="M385" i="23"/>
  <c r="L385" i="23"/>
  <c r="K385" i="23"/>
  <c r="J385" i="23"/>
  <c r="I385" i="23"/>
  <c r="H385" i="23"/>
  <c r="G385" i="23"/>
  <c r="F385" i="23"/>
  <c r="E385" i="23"/>
  <c r="D385" i="23"/>
  <c r="C385" i="23"/>
  <c r="R384" i="23"/>
  <c r="Q384" i="23"/>
  <c r="P384" i="23"/>
  <c r="O384" i="23"/>
  <c r="N384" i="23"/>
  <c r="M384" i="23"/>
  <c r="L384" i="23"/>
  <c r="K384" i="23"/>
  <c r="J384" i="23"/>
  <c r="I384" i="23"/>
  <c r="H384" i="23"/>
  <c r="G384" i="23"/>
  <c r="F384" i="23"/>
  <c r="E384" i="23"/>
  <c r="D384" i="23"/>
  <c r="C384" i="23"/>
  <c r="R383" i="23"/>
  <c r="Q383" i="23"/>
  <c r="P383" i="23"/>
  <c r="O383" i="23"/>
  <c r="N383" i="23"/>
  <c r="M383" i="23"/>
  <c r="L383" i="23"/>
  <c r="K383" i="23"/>
  <c r="J383" i="23"/>
  <c r="I383" i="23"/>
  <c r="H383" i="23"/>
  <c r="G383" i="23"/>
  <c r="F383" i="23"/>
  <c r="E383" i="23"/>
  <c r="D383" i="23"/>
  <c r="C383" i="23"/>
  <c r="R382" i="23"/>
  <c r="Q382" i="23"/>
  <c r="P382" i="23"/>
  <c r="O382" i="23"/>
  <c r="N382" i="23"/>
  <c r="M382" i="23"/>
  <c r="L382" i="23"/>
  <c r="K382" i="23"/>
  <c r="J382" i="23"/>
  <c r="I382" i="23"/>
  <c r="H382" i="23"/>
  <c r="G382" i="23"/>
  <c r="F382" i="23"/>
  <c r="E382" i="23"/>
  <c r="D382" i="23"/>
  <c r="C382" i="23"/>
  <c r="R381" i="23"/>
  <c r="Q381" i="23"/>
  <c r="P381" i="23"/>
  <c r="O381" i="23"/>
  <c r="N381" i="23"/>
  <c r="M381" i="23"/>
  <c r="L381" i="23"/>
  <c r="K381" i="23"/>
  <c r="J381" i="23"/>
  <c r="I381" i="23"/>
  <c r="H381" i="23"/>
  <c r="G381" i="23"/>
  <c r="F381" i="23"/>
  <c r="E381" i="23"/>
  <c r="D381" i="23"/>
  <c r="C381" i="23"/>
  <c r="R380" i="23"/>
  <c r="Q380" i="23"/>
  <c r="P380" i="23"/>
  <c r="O380" i="23"/>
  <c r="N380" i="23"/>
  <c r="M380" i="23"/>
  <c r="L380" i="23"/>
  <c r="K380" i="23"/>
  <c r="J380" i="23"/>
  <c r="I380" i="23"/>
  <c r="H380" i="23"/>
  <c r="G380" i="23"/>
  <c r="F380" i="23"/>
  <c r="E380" i="23"/>
  <c r="D380" i="23"/>
  <c r="C380" i="23"/>
  <c r="R379" i="23"/>
  <c r="Q379" i="23"/>
  <c r="P379" i="23"/>
  <c r="O379" i="23"/>
  <c r="N379" i="23"/>
  <c r="M379" i="23"/>
  <c r="L379" i="23"/>
  <c r="K379" i="23"/>
  <c r="J379" i="23"/>
  <c r="I379" i="23"/>
  <c r="H379" i="23"/>
  <c r="G379" i="23"/>
  <c r="F379" i="23"/>
  <c r="E379" i="23"/>
  <c r="D379" i="23"/>
  <c r="C379" i="23"/>
  <c r="R378" i="23"/>
  <c r="Q378" i="23"/>
  <c r="P378" i="23"/>
  <c r="O378" i="23"/>
  <c r="N378" i="23"/>
  <c r="M378" i="23"/>
  <c r="L378" i="23"/>
  <c r="K378" i="23"/>
  <c r="J378" i="23"/>
  <c r="I378" i="23"/>
  <c r="H378" i="23"/>
  <c r="G378" i="23"/>
  <c r="F378" i="23"/>
  <c r="E378" i="23"/>
  <c r="D378" i="23"/>
  <c r="C378" i="23"/>
  <c r="R377" i="23"/>
  <c r="Q377" i="23"/>
  <c r="P377" i="23"/>
  <c r="O377" i="23"/>
  <c r="N377" i="23"/>
  <c r="M377" i="23"/>
  <c r="L377" i="23"/>
  <c r="K377" i="23"/>
  <c r="J377" i="23"/>
  <c r="I377" i="23"/>
  <c r="H377" i="23"/>
  <c r="G377" i="23"/>
  <c r="F377" i="23"/>
  <c r="E377" i="23"/>
  <c r="D377" i="23"/>
  <c r="C377" i="23"/>
  <c r="R376" i="23"/>
  <c r="Q376" i="23"/>
  <c r="P376" i="23"/>
  <c r="O376" i="23"/>
  <c r="N376" i="23"/>
  <c r="M376" i="23"/>
  <c r="L376" i="23"/>
  <c r="K376" i="23"/>
  <c r="J376" i="23"/>
  <c r="I376" i="23"/>
  <c r="H376" i="23"/>
  <c r="G376" i="23"/>
  <c r="F376" i="23"/>
  <c r="E376" i="23"/>
  <c r="D376" i="23"/>
  <c r="C376" i="23"/>
  <c r="R375" i="23"/>
  <c r="Q375" i="23"/>
  <c r="P375" i="23"/>
  <c r="O375" i="23"/>
  <c r="N375" i="23"/>
  <c r="M375" i="23"/>
  <c r="L375" i="23"/>
  <c r="K375" i="23"/>
  <c r="J375" i="23"/>
  <c r="I375" i="23"/>
  <c r="H375" i="23"/>
  <c r="G375" i="23"/>
  <c r="F375" i="23"/>
  <c r="E375" i="23"/>
  <c r="D375" i="23"/>
  <c r="C375" i="23"/>
  <c r="R374" i="23"/>
  <c r="Q374" i="23"/>
  <c r="P374" i="23"/>
  <c r="O374" i="23"/>
  <c r="N374" i="23"/>
  <c r="M374" i="23"/>
  <c r="L374" i="23"/>
  <c r="K374" i="23"/>
  <c r="J374" i="23"/>
  <c r="I374" i="23"/>
  <c r="H374" i="23"/>
  <c r="G374" i="23"/>
  <c r="F374" i="23"/>
  <c r="E374" i="23"/>
  <c r="D374" i="23"/>
  <c r="C374" i="23"/>
  <c r="R373" i="23"/>
  <c r="Q373" i="23"/>
  <c r="P373" i="23"/>
  <c r="O373" i="23"/>
  <c r="N373" i="23"/>
  <c r="M373" i="23"/>
  <c r="L373" i="23"/>
  <c r="K373" i="23"/>
  <c r="J373" i="23"/>
  <c r="I373" i="23"/>
  <c r="H373" i="23"/>
  <c r="G373" i="23"/>
  <c r="F373" i="23"/>
  <c r="E373" i="23"/>
  <c r="D373" i="23"/>
  <c r="C373" i="23"/>
  <c r="R372" i="23"/>
  <c r="Q372" i="23"/>
  <c r="P372" i="23"/>
  <c r="O372" i="23"/>
  <c r="N372" i="23"/>
  <c r="M372" i="23"/>
  <c r="L372" i="23"/>
  <c r="K372" i="23"/>
  <c r="J372" i="23"/>
  <c r="I372" i="23"/>
  <c r="H372" i="23"/>
  <c r="G372" i="23"/>
  <c r="F372" i="23"/>
  <c r="E372" i="23"/>
  <c r="D372" i="23"/>
  <c r="C372" i="23"/>
  <c r="R371" i="23"/>
  <c r="Q371" i="23"/>
  <c r="P371" i="23"/>
  <c r="O371" i="23"/>
  <c r="N371" i="23"/>
  <c r="M371" i="23"/>
  <c r="L371" i="23"/>
  <c r="K371" i="23"/>
  <c r="J371" i="23"/>
  <c r="I371" i="23"/>
  <c r="H371" i="23"/>
  <c r="G371" i="23"/>
  <c r="F371" i="23"/>
  <c r="E371" i="23"/>
  <c r="D371" i="23"/>
  <c r="C371" i="23"/>
  <c r="R370" i="23"/>
  <c r="Q370" i="23"/>
  <c r="P370" i="23"/>
  <c r="O370" i="23"/>
  <c r="N370" i="23"/>
  <c r="M370" i="23"/>
  <c r="L370" i="23"/>
  <c r="K370" i="23"/>
  <c r="J370" i="23"/>
  <c r="I370" i="23"/>
  <c r="H370" i="23"/>
  <c r="G370" i="23"/>
  <c r="F370" i="23"/>
  <c r="E370" i="23"/>
  <c r="D370" i="23"/>
  <c r="C370" i="23"/>
  <c r="R369" i="23"/>
  <c r="Q369" i="23"/>
  <c r="P369" i="23"/>
  <c r="O369" i="23"/>
  <c r="N369" i="23"/>
  <c r="M369" i="23"/>
  <c r="L369" i="23"/>
  <c r="K369" i="23"/>
  <c r="J369" i="23"/>
  <c r="I369" i="23"/>
  <c r="H369" i="23"/>
  <c r="G369" i="23"/>
  <c r="F369" i="23"/>
  <c r="E369" i="23"/>
  <c r="D369" i="23"/>
  <c r="C369" i="23"/>
  <c r="R368" i="23"/>
  <c r="Q368" i="23"/>
  <c r="P368" i="23"/>
  <c r="O368" i="23"/>
  <c r="N368" i="23"/>
  <c r="M368" i="23"/>
  <c r="L368" i="23"/>
  <c r="K368" i="23"/>
  <c r="J368" i="23"/>
  <c r="I368" i="23"/>
  <c r="H368" i="23"/>
  <c r="G368" i="23"/>
  <c r="F368" i="23"/>
  <c r="E368" i="23"/>
  <c r="D368" i="23"/>
  <c r="C368" i="23"/>
  <c r="R367" i="23"/>
  <c r="Q367" i="23"/>
  <c r="P367" i="23"/>
  <c r="O367" i="23"/>
  <c r="N367" i="23"/>
  <c r="M367" i="23"/>
  <c r="L367" i="23"/>
  <c r="K367" i="23"/>
  <c r="J367" i="23"/>
  <c r="I367" i="23"/>
  <c r="H367" i="23"/>
  <c r="G367" i="23"/>
  <c r="F367" i="23"/>
  <c r="E367" i="23"/>
  <c r="D367" i="23"/>
  <c r="C367" i="23"/>
  <c r="R366" i="23"/>
  <c r="Q366" i="23"/>
  <c r="P366" i="23"/>
  <c r="O366" i="23"/>
  <c r="N366" i="23"/>
  <c r="M366" i="23"/>
  <c r="L366" i="23"/>
  <c r="K366" i="23"/>
  <c r="J366" i="23"/>
  <c r="I366" i="23"/>
  <c r="H366" i="23"/>
  <c r="G366" i="23"/>
  <c r="F366" i="23"/>
  <c r="E366" i="23"/>
  <c r="D366" i="23"/>
  <c r="C366" i="23"/>
  <c r="R365" i="23"/>
  <c r="Q365" i="23"/>
  <c r="P365" i="23"/>
  <c r="O365" i="23"/>
  <c r="N365" i="23"/>
  <c r="M365" i="23"/>
  <c r="L365" i="23"/>
  <c r="K365" i="23"/>
  <c r="J365" i="23"/>
  <c r="I365" i="23"/>
  <c r="H365" i="23"/>
  <c r="G365" i="23"/>
  <c r="F365" i="23"/>
  <c r="E365" i="23"/>
  <c r="D365" i="23"/>
  <c r="C365" i="23"/>
  <c r="R364" i="23"/>
  <c r="Q364" i="23"/>
  <c r="P364" i="23"/>
  <c r="O364" i="23"/>
  <c r="N364" i="23"/>
  <c r="M364" i="23"/>
  <c r="L364" i="23"/>
  <c r="K364" i="23"/>
  <c r="J364" i="23"/>
  <c r="I364" i="23"/>
  <c r="H364" i="23"/>
  <c r="G364" i="23"/>
  <c r="F364" i="23"/>
  <c r="E364" i="23"/>
  <c r="D364" i="23"/>
  <c r="C364" i="23"/>
  <c r="R363" i="23"/>
  <c r="Q363" i="23"/>
  <c r="P363" i="23"/>
  <c r="O363" i="23"/>
  <c r="N363" i="23"/>
  <c r="M363" i="23"/>
  <c r="L363" i="23"/>
  <c r="K363" i="23"/>
  <c r="J363" i="23"/>
  <c r="I363" i="23"/>
  <c r="H363" i="23"/>
  <c r="G363" i="23"/>
  <c r="F363" i="23"/>
  <c r="E363" i="23"/>
  <c r="D363" i="23"/>
  <c r="C363" i="23"/>
  <c r="R362" i="23"/>
  <c r="Q362" i="23"/>
  <c r="P362" i="23"/>
  <c r="O362" i="23"/>
  <c r="N362" i="23"/>
  <c r="M362" i="23"/>
  <c r="L362" i="23"/>
  <c r="K362" i="23"/>
  <c r="J362" i="23"/>
  <c r="I362" i="23"/>
  <c r="H362" i="23"/>
  <c r="G362" i="23"/>
  <c r="F362" i="23"/>
  <c r="E362" i="23"/>
  <c r="D362" i="23"/>
  <c r="C362" i="23"/>
  <c r="R361" i="23"/>
  <c r="Q361" i="23"/>
  <c r="P361" i="23"/>
  <c r="O361" i="23"/>
  <c r="N361" i="23"/>
  <c r="M361" i="23"/>
  <c r="L361" i="23"/>
  <c r="K361" i="23"/>
  <c r="J361" i="23"/>
  <c r="I361" i="23"/>
  <c r="H361" i="23"/>
  <c r="G361" i="23"/>
  <c r="F361" i="23"/>
  <c r="E361" i="23"/>
  <c r="D361" i="23"/>
  <c r="C361" i="23"/>
  <c r="R360" i="23"/>
  <c r="Q360" i="23"/>
  <c r="P360" i="23"/>
  <c r="O360" i="23"/>
  <c r="N360" i="23"/>
  <c r="M360" i="23"/>
  <c r="L360" i="23"/>
  <c r="K360" i="23"/>
  <c r="J360" i="23"/>
  <c r="I360" i="23"/>
  <c r="H360" i="23"/>
  <c r="G360" i="23"/>
  <c r="F360" i="23"/>
  <c r="E360" i="23"/>
  <c r="D360" i="23"/>
  <c r="C360" i="23"/>
  <c r="R359" i="23"/>
  <c r="Q359" i="23"/>
  <c r="P359" i="23"/>
  <c r="O359" i="23"/>
  <c r="N359" i="23"/>
  <c r="M359" i="23"/>
  <c r="L359" i="23"/>
  <c r="K359" i="23"/>
  <c r="J359" i="23"/>
  <c r="I359" i="23"/>
  <c r="H359" i="23"/>
  <c r="G359" i="23"/>
  <c r="F359" i="23"/>
  <c r="E359" i="23"/>
  <c r="D359" i="23"/>
  <c r="C359" i="23"/>
  <c r="R358" i="23"/>
  <c r="Q358" i="23"/>
  <c r="P358" i="23"/>
  <c r="O358" i="23"/>
  <c r="N358" i="23"/>
  <c r="M358" i="23"/>
  <c r="L358" i="23"/>
  <c r="K358" i="23"/>
  <c r="J358" i="23"/>
  <c r="I358" i="23"/>
  <c r="H358" i="23"/>
  <c r="G358" i="23"/>
  <c r="F358" i="23"/>
  <c r="E358" i="23"/>
  <c r="D358" i="23"/>
  <c r="C358" i="23"/>
  <c r="R357" i="23"/>
  <c r="Q357" i="23"/>
  <c r="P357" i="23"/>
  <c r="O357" i="23"/>
  <c r="N357" i="23"/>
  <c r="M357" i="23"/>
  <c r="L357" i="23"/>
  <c r="K357" i="23"/>
  <c r="J357" i="23"/>
  <c r="I357" i="23"/>
  <c r="H357" i="23"/>
  <c r="G357" i="23"/>
  <c r="F357" i="23"/>
  <c r="E357" i="23"/>
  <c r="D357" i="23"/>
  <c r="C357" i="23"/>
  <c r="R356" i="23"/>
  <c r="Q356" i="23"/>
  <c r="P356" i="23"/>
  <c r="O356" i="23"/>
  <c r="N356" i="23"/>
  <c r="M356" i="23"/>
  <c r="L356" i="23"/>
  <c r="K356" i="23"/>
  <c r="J356" i="23"/>
  <c r="I356" i="23"/>
  <c r="H356" i="23"/>
  <c r="G356" i="23"/>
  <c r="F356" i="23"/>
  <c r="E356" i="23"/>
  <c r="D356" i="23"/>
  <c r="C356" i="23"/>
  <c r="R355" i="23"/>
  <c r="Q355" i="23"/>
  <c r="P355" i="23"/>
  <c r="O355" i="23"/>
  <c r="N355" i="23"/>
  <c r="M355" i="23"/>
  <c r="L355" i="23"/>
  <c r="K355" i="23"/>
  <c r="J355" i="23"/>
  <c r="I355" i="23"/>
  <c r="H355" i="23"/>
  <c r="G355" i="23"/>
  <c r="F355" i="23"/>
  <c r="E355" i="23"/>
  <c r="D355" i="23"/>
  <c r="C355" i="23"/>
  <c r="R354" i="23"/>
  <c r="Q354" i="23"/>
  <c r="P354" i="23"/>
  <c r="O354" i="23"/>
  <c r="N354" i="23"/>
  <c r="M354" i="23"/>
  <c r="L354" i="23"/>
  <c r="K354" i="23"/>
  <c r="J354" i="23"/>
  <c r="I354" i="23"/>
  <c r="H354" i="23"/>
  <c r="G354" i="23"/>
  <c r="F354" i="23"/>
  <c r="E354" i="23"/>
  <c r="D354" i="23"/>
  <c r="C354" i="23"/>
  <c r="R353" i="23"/>
  <c r="Q353" i="23"/>
  <c r="P353" i="23"/>
  <c r="O353" i="23"/>
  <c r="N353" i="23"/>
  <c r="M353" i="23"/>
  <c r="L353" i="23"/>
  <c r="K353" i="23"/>
  <c r="J353" i="23"/>
  <c r="I353" i="23"/>
  <c r="H353" i="23"/>
  <c r="G353" i="23"/>
  <c r="F353" i="23"/>
  <c r="E353" i="23"/>
  <c r="D353" i="23"/>
  <c r="C353" i="23"/>
  <c r="R352" i="23"/>
  <c r="Q352" i="23"/>
  <c r="P352" i="23"/>
  <c r="O352" i="23"/>
  <c r="N352" i="23"/>
  <c r="M352" i="23"/>
  <c r="L352" i="23"/>
  <c r="K352" i="23"/>
  <c r="J352" i="23"/>
  <c r="I352" i="23"/>
  <c r="H352" i="23"/>
  <c r="G352" i="23"/>
  <c r="F352" i="23"/>
  <c r="E352" i="23"/>
  <c r="D352" i="23"/>
  <c r="C352" i="23"/>
  <c r="R351" i="23"/>
  <c r="Q351" i="23"/>
  <c r="P351" i="23"/>
  <c r="O351" i="23"/>
  <c r="N351" i="23"/>
  <c r="M351" i="23"/>
  <c r="L351" i="23"/>
  <c r="K351" i="23"/>
  <c r="J351" i="23"/>
  <c r="I351" i="23"/>
  <c r="H351" i="23"/>
  <c r="G351" i="23"/>
  <c r="F351" i="23"/>
  <c r="E351" i="23"/>
  <c r="D351" i="23"/>
  <c r="C351" i="23"/>
  <c r="R350" i="23"/>
  <c r="Q350" i="23"/>
  <c r="P350" i="23"/>
  <c r="O350" i="23"/>
  <c r="N350" i="23"/>
  <c r="M350" i="23"/>
  <c r="L350" i="23"/>
  <c r="K350" i="23"/>
  <c r="J350" i="23"/>
  <c r="I350" i="23"/>
  <c r="H350" i="23"/>
  <c r="G350" i="23"/>
  <c r="F350" i="23"/>
  <c r="E350" i="23"/>
  <c r="D350" i="23"/>
  <c r="C350" i="23"/>
  <c r="R349" i="23"/>
  <c r="Q349" i="23"/>
  <c r="P349" i="23"/>
  <c r="O349" i="23"/>
  <c r="N349" i="23"/>
  <c r="M349" i="23"/>
  <c r="L349" i="23"/>
  <c r="K349" i="23"/>
  <c r="J349" i="23"/>
  <c r="I349" i="23"/>
  <c r="H349" i="23"/>
  <c r="G349" i="23"/>
  <c r="F349" i="23"/>
  <c r="E349" i="23"/>
  <c r="D349" i="23"/>
  <c r="C349" i="23"/>
  <c r="R348" i="23"/>
  <c r="Q348" i="23"/>
  <c r="P348" i="23"/>
  <c r="O348" i="23"/>
  <c r="N348" i="23"/>
  <c r="M348" i="23"/>
  <c r="L348" i="23"/>
  <c r="K348" i="23"/>
  <c r="J348" i="23"/>
  <c r="I348" i="23"/>
  <c r="H348" i="23"/>
  <c r="G348" i="23"/>
  <c r="F348" i="23"/>
  <c r="E348" i="23"/>
  <c r="D348" i="23"/>
  <c r="C348" i="23"/>
  <c r="R347" i="23"/>
  <c r="Q347" i="23"/>
  <c r="P347" i="23"/>
  <c r="O347" i="23"/>
  <c r="N347" i="23"/>
  <c r="M347" i="23"/>
  <c r="L347" i="23"/>
  <c r="K347" i="23"/>
  <c r="J347" i="23"/>
  <c r="I347" i="23"/>
  <c r="H347" i="23"/>
  <c r="G347" i="23"/>
  <c r="F347" i="23"/>
  <c r="E347" i="23"/>
  <c r="D347" i="23"/>
  <c r="C347" i="23"/>
  <c r="R346" i="23"/>
  <c r="Q346" i="23"/>
  <c r="P346" i="23"/>
  <c r="O346" i="23"/>
  <c r="N346" i="23"/>
  <c r="M346" i="23"/>
  <c r="L346" i="23"/>
  <c r="K346" i="23"/>
  <c r="J346" i="23"/>
  <c r="I346" i="23"/>
  <c r="H346" i="23"/>
  <c r="G346" i="23"/>
  <c r="F346" i="23"/>
  <c r="E346" i="23"/>
  <c r="D346" i="23"/>
  <c r="C346" i="23"/>
  <c r="R345" i="23"/>
  <c r="Q345" i="23"/>
  <c r="P345" i="23"/>
  <c r="O345" i="23"/>
  <c r="N345" i="23"/>
  <c r="M345" i="23"/>
  <c r="L345" i="23"/>
  <c r="K345" i="23"/>
  <c r="J345" i="23"/>
  <c r="I345" i="23"/>
  <c r="H345" i="23"/>
  <c r="G345" i="23"/>
  <c r="F345" i="23"/>
  <c r="E345" i="23"/>
  <c r="D345" i="23"/>
  <c r="C345" i="23"/>
  <c r="R344" i="23"/>
  <c r="Q344" i="23"/>
  <c r="P344" i="23"/>
  <c r="O344" i="23"/>
  <c r="N344" i="23"/>
  <c r="M344" i="23"/>
  <c r="L344" i="23"/>
  <c r="K344" i="23"/>
  <c r="J344" i="23"/>
  <c r="I344" i="23"/>
  <c r="H344" i="23"/>
  <c r="G344" i="23"/>
  <c r="F344" i="23"/>
  <c r="E344" i="23"/>
  <c r="D344" i="23"/>
  <c r="C344" i="23"/>
  <c r="R343" i="23"/>
  <c r="Q343" i="23"/>
  <c r="P343" i="23"/>
  <c r="O343" i="23"/>
  <c r="N343" i="23"/>
  <c r="M343" i="23"/>
  <c r="L343" i="23"/>
  <c r="K343" i="23"/>
  <c r="J343" i="23"/>
  <c r="I343" i="23"/>
  <c r="H343" i="23"/>
  <c r="G343" i="23"/>
  <c r="F343" i="23"/>
  <c r="E343" i="23"/>
  <c r="D343" i="23"/>
  <c r="C343" i="23"/>
  <c r="R342" i="23"/>
  <c r="Q342" i="23"/>
  <c r="P342" i="23"/>
  <c r="O342" i="23"/>
  <c r="N342" i="23"/>
  <c r="M342" i="23"/>
  <c r="L342" i="23"/>
  <c r="K342" i="23"/>
  <c r="J342" i="23"/>
  <c r="I342" i="23"/>
  <c r="H342" i="23"/>
  <c r="G342" i="23"/>
  <c r="F342" i="23"/>
  <c r="E342" i="23"/>
  <c r="D342" i="23"/>
  <c r="C342" i="23"/>
  <c r="R341" i="23"/>
  <c r="Q341" i="23"/>
  <c r="P341" i="23"/>
  <c r="O341" i="23"/>
  <c r="N341" i="23"/>
  <c r="M341" i="23"/>
  <c r="L341" i="23"/>
  <c r="K341" i="23"/>
  <c r="J341" i="23"/>
  <c r="I341" i="23"/>
  <c r="H341" i="23"/>
  <c r="G341" i="23"/>
  <c r="F341" i="23"/>
  <c r="E341" i="23"/>
  <c r="D341" i="23"/>
  <c r="C341" i="23"/>
  <c r="R340" i="23"/>
  <c r="Q340" i="23"/>
  <c r="P340" i="23"/>
  <c r="O340" i="23"/>
  <c r="N340" i="23"/>
  <c r="M340" i="23"/>
  <c r="L340" i="23"/>
  <c r="K340" i="23"/>
  <c r="J340" i="23"/>
  <c r="I340" i="23"/>
  <c r="H340" i="23"/>
  <c r="G340" i="23"/>
  <c r="F340" i="23"/>
  <c r="E340" i="23"/>
  <c r="D340" i="23"/>
  <c r="C340" i="23"/>
  <c r="R339" i="23"/>
  <c r="Q339" i="23"/>
  <c r="P339" i="23"/>
  <c r="O339" i="23"/>
  <c r="N339" i="23"/>
  <c r="M339" i="23"/>
  <c r="L339" i="23"/>
  <c r="K339" i="23"/>
  <c r="J339" i="23"/>
  <c r="I339" i="23"/>
  <c r="H339" i="23"/>
  <c r="G339" i="23"/>
  <c r="F339" i="23"/>
  <c r="E339" i="23"/>
  <c r="D339" i="23"/>
  <c r="C339" i="23"/>
  <c r="R338" i="23"/>
  <c r="Q338" i="23"/>
  <c r="P338" i="23"/>
  <c r="O338" i="23"/>
  <c r="N338" i="23"/>
  <c r="M338" i="23"/>
  <c r="L338" i="23"/>
  <c r="K338" i="23"/>
  <c r="J338" i="23"/>
  <c r="I338" i="23"/>
  <c r="H338" i="23"/>
  <c r="G338" i="23"/>
  <c r="F338" i="23"/>
  <c r="E338" i="23"/>
  <c r="D338" i="23"/>
  <c r="C338" i="23"/>
  <c r="R337" i="23"/>
  <c r="Q337" i="23"/>
  <c r="P337" i="23"/>
  <c r="O337" i="23"/>
  <c r="N337" i="23"/>
  <c r="M337" i="23"/>
  <c r="L337" i="23"/>
  <c r="K337" i="23"/>
  <c r="J337" i="23"/>
  <c r="I337" i="23"/>
  <c r="H337" i="23"/>
  <c r="G337" i="23"/>
  <c r="F337" i="23"/>
  <c r="E337" i="23"/>
  <c r="D337" i="23"/>
  <c r="C337" i="23"/>
  <c r="R336" i="23"/>
  <c r="Q336" i="23"/>
  <c r="P336" i="23"/>
  <c r="O336" i="23"/>
  <c r="N336" i="23"/>
  <c r="M336" i="23"/>
  <c r="L336" i="23"/>
  <c r="K336" i="23"/>
  <c r="J336" i="23"/>
  <c r="I336" i="23"/>
  <c r="H336" i="23"/>
  <c r="G336" i="23"/>
  <c r="F336" i="23"/>
  <c r="E336" i="23"/>
  <c r="D336" i="23"/>
  <c r="C336" i="23"/>
  <c r="R335" i="23"/>
  <c r="Q335" i="23"/>
  <c r="P335" i="23"/>
  <c r="O335" i="23"/>
  <c r="N335" i="23"/>
  <c r="M335" i="23"/>
  <c r="L335" i="23"/>
  <c r="K335" i="23"/>
  <c r="J335" i="23"/>
  <c r="I335" i="23"/>
  <c r="H335" i="23"/>
  <c r="G335" i="23"/>
  <c r="F335" i="23"/>
  <c r="E335" i="23"/>
  <c r="D335" i="23"/>
  <c r="C335" i="23"/>
  <c r="R334" i="23"/>
  <c r="Q334" i="23"/>
  <c r="P334" i="23"/>
  <c r="O334" i="23"/>
  <c r="N334" i="23"/>
  <c r="M334" i="23"/>
  <c r="L334" i="23"/>
  <c r="K334" i="23"/>
  <c r="J334" i="23"/>
  <c r="I334" i="23"/>
  <c r="H334" i="23"/>
  <c r="G334" i="23"/>
  <c r="F334" i="23"/>
  <c r="E334" i="23"/>
  <c r="D334" i="23"/>
  <c r="C334" i="23"/>
  <c r="R333" i="23"/>
  <c r="Q333" i="23"/>
  <c r="P333" i="23"/>
  <c r="O333" i="23"/>
  <c r="N333" i="23"/>
  <c r="M333" i="23"/>
  <c r="L333" i="23"/>
  <c r="K333" i="23"/>
  <c r="J333" i="23"/>
  <c r="I333" i="23"/>
  <c r="H333" i="23"/>
  <c r="G333" i="23"/>
  <c r="F333" i="23"/>
  <c r="E333" i="23"/>
  <c r="D333" i="23"/>
  <c r="C333" i="23"/>
  <c r="R332" i="23"/>
  <c r="Q332" i="23"/>
  <c r="P332" i="23"/>
  <c r="O332" i="23"/>
  <c r="N332" i="23"/>
  <c r="M332" i="23"/>
  <c r="L332" i="23"/>
  <c r="K332" i="23"/>
  <c r="J332" i="23"/>
  <c r="I332" i="23"/>
  <c r="H332" i="23"/>
  <c r="G332" i="23"/>
  <c r="F332" i="23"/>
  <c r="E332" i="23"/>
  <c r="D332" i="23"/>
  <c r="C332" i="23"/>
  <c r="R331" i="23"/>
  <c r="Q331" i="23"/>
  <c r="P331" i="23"/>
  <c r="O331" i="23"/>
  <c r="N331" i="23"/>
  <c r="M331" i="23"/>
  <c r="L331" i="23"/>
  <c r="K331" i="23"/>
  <c r="J331" i="23"/>
  <c r="I331" i="23"/>
  <c r="H331" i="23"/>
  <c r="G331" i="23"/>
  <c r="F331" i="23"/>
  <c r="E331" i="23"/>
  <c r="D331" i="23"/>
  <c r="C331" i="23"/>
  <c r="R330" i="23"/>
  <c r="Q330" i="23"/>
  <c r="P330" i="23"/>
  <c r="O330" i="23"/>
  <c r="N330" i="23"/>
  <c r="M330" i="23"/>
  <c r="L330" i="23"/>
  <c r="K330" i="23"/>
  <c r="J330" i="23"/>
  <c r="I330" i="23"/>
  <c r="H330" i="23"/>
  <c r="G330" i="23"/>
  <c r="F330" i="23"/>
  <c r="E330" i="23"/>
  <c r="D330" i="23"/>
  <c r="C330" i="23"/>
  <c r="R329" i="23"/>
  <c r="Q329" i="23"/>
  <c r="P329" i="23"/>
  <c r="O329" i="23"/>
  <c r="N329" i="23"/>
  <c r="M329" i="23"/>
  <c r="L329" i="23"/>
  <c r="K329" i="23"/>
  <c r="J329" i="23"/>
  <c r="I329" i="23"/>
  <c r="H329" i="23"/>
  <c r="G329" i="23"/>
  <c r="F329" i="23"/>
  <c r="E329" i="23"/>
  <c r="D329" i="23"/>
  <c r="C329" i="23"/>
  <c r="R328" i="23"/>
  <c r="Q328" i="23"/>
  <c r="P328" i="23"/>
  <c r="O328" i="23"/>
  <c r="N328" i="23"/>
  <c r="M328" i="23"/>
  <c r="L328" i="23"/>
  <c r="K328" i="23"/>
  <c r="J328" i="23"/>
  <c r="I328" i="23"/>
  <c r="H328" i="23"/>
  <c r="G328" i="23"/>
  <c r="F328" i="23"/>
  <c r="E328" i="23"/>
  <c r="D328" i="23"/>
  <c r="C328" i="23"/>
  <c r="R327" i="23"/>
  <c r="Q327" i="23"/>
  <c r="P327" i="23"/>
  <c r="O327" i="23"/>
  <c r="N327" i="23"/>
  <c r="M327" i="23"/>
  <c r="L327" i="23"/>
  <c r="K327" i="23"/>
  <c r="J327" i="23"/>
  <c r="I327" i="23"/>
  <c r="H327" i="23"/>
  <c r="G327" i="23"/>
  <c r="F327" i="23"/>
  <c r="E327" i="23"/>
  <c r="D327" i="23"/>
  <c r="C327" i="23"/>
  <c r="R326" i="23"/>
  <c r="Q326" i="23"/>
  <c r="P326" i="23"/>
  <c r="O326" i="23"/>
  <c r="N326" i="23"/>
  <c r="M326" i="23"/>
  <c r="L326" i="23"/>
  <c r="K326" i="23"/>
  <c r="J326" i="23"/>
  <c r="I326" i="23"/>
  <c r="H326" i="23"/>
  <c r="G326" i="23"/>
  <c r="F326" i="23"/>
  <c r="E326" i="23"/>
  <c r="D326" i="23"/>
  <c r="C326" i="23"/>
  <c r="R325" i="23"/>
  <c r="Q325" i="23"/>
  <c r="P325" i="23"/>
  <c r="O325" i="23"/>
  <c r="N325" i="23"/>
  <c r="M325" i="23"/>
  <c r="L325" i="23"/>
  <c r="K325" i="23"/>
  <c r="J325" i="23"/>
  <c r="I325" i="23"/>
  <c r="H325" i="23"/>
  <c r="G325" i="23"/>
  <c r="F325" i="23"/>
  <c r="E325" i="23"/>
  <c r="D325" i="23"/>
  <c r="C325" i="23"/>
  <c r="R324" i="23"/>
  <c r="Q324" i="23"/>
  <c r="P324" i="23"/>
  <c r="O324" i="23"/>
  <c r="N324" i="23"/>
  <c r="M324" i="23"/>
  <c r="L324" i="23"/>
  <c r="K324" i="23"/>
  <c r="J324" i="23"/>
  <c r="I324" i="23"/>
  <c r="H324" i="23"/>
  <c r="G324" i="23"/>
  <c r="F324" i="23"/>
  <c r="E324" i="23"/>
  <c r="D324" i="23"/>
  <c r="C324" i="23"/>
  <c r="R323" i="23"/>
  <c r="Q323" i="23"/>
  <c r="P323" i="23"/>
  <c r="O323" i="23"/>
  <c r="N323" i="23"/>
  <c r="M323" i="23"/>
  <c r="L323" i="23"/>
  <c r="K323" i="23"/>
  <c r="J323" i="23"/>
  <c r="I323" i="23"/>
  <c r="H323" i="23"/>
  <c r="G323" i="23"/>
  <c r="F323" i="23"/>
  <c r="E323" i="23"/>
  <c r="D323" i="23"/>
  <c r="C323" i="23"/>
  <c r="R322" i="23"/>
  <c r="Q322" i="23"/>
  <c r="P322" i="23"/>
  <c r="O322" i="23"/>
  <c r="N322" i="23"/>
  <c r="M322" i="23"/>
  <c r="L322" i="23"/>
  <c r="K322" i="23"/>
  <c r="J322" i="23"/>
  <c r="I322" i="23"/>
  <c r="H322" i="23"/>
  <c r="G322" i="23"/>
  <c r="F322" i="23"/>
  <c r="E322" i="23"/>
  <c r="D322" i="23"/>
  <c r="C322" i="23"/>
  <c r="R321" i="23"/>
  <c r="Q321" i="23"/>
  <c r="P321" i="23"/>
  <c r="O321" i="23"/>
  <c r="N321" i="23"/>
  <c r="M321" i="23"/>
  <c r="L321" i="23"/>
  <c r="K321" i="23"/>
  <c r="J321" i="23"/>
  <c r="I321" i="23"/>
  <c r="H321" i="23"/>
  <c r="G321" i="23"/>
  <c r="F321" i="23"/>
  <c r="E321" i="23"/>
  <c r="D321" i="23"/>
  <c r="C321" i="23"/>
  <c r="R320" i="23"/>
  <c r="Q320" i="23"/>
  <c r="P320" i="23"/>
  <c r="O320" i="23"/>
  <c r="N320" i="23"/>
  <c r="M320" i="23"/>
  <c r="L320" i="23"/>
  <c r="K320" i="23"/>
  <c r="J320" i="23"/>
  <c r="I320" i="23"/>
  <c r="H320" i="23"/>
  <c r="G320" i="23"/>
  <c r="F320" i="23"/>
  <c r="E320" i="23"/>
  <c r="D320" i="23"/>
  <c r="C320" i="23"/>
  <c r="R319" i="23"/>
  <c r="Q319" i="23"/>
  <c r="P319" i="23"/>
  <c r="O319" i="23"/>
  <c r="N319" i="23"/>
  <c r="M319" i="23"/>
  <c r="L319" i="23"/>
  <c r="K319" i="23"/>
  <c r="J319" i="23"/>
  <c r="I319" i="23"/>
  <c r="H319" i="23"/>
  <c r="G319" i="23"/>
  <c r="F319" i="23"/>
  <c r="E319" i="23"/>
  <c r="D319" i="23"/>
  <c r="C319" i="23"/>
  <c r="R318" i="23"/>
  <c r="Q318" i="23"/>
  <c r="P318" i="23"/>
  <c r="O318" i="23"/>
  <c r="N318" i="23"/>
  <c r="M318" i="23"/>
  <c r="L318" i="23"/>
  <c r="K318" i="23"/>
  <c r="J318" i="23"/>
  <c r="I318" i="23"/>
  <c r="H318" i="23"/>
  <c r="G318" i="23"/>
  <c r="F318" i="23"/>
  <c r="E318" i="23"/>
  <c r="D318" i="23"/>
  <c r="C318" i="23"/>
  <c r="R317" i="23"/>
  <c r="Q317" i="23"/>
  <c r="P317" i="23"/>
  <c r="O317" i="23"/>
  <c r="N317" i="23"/>
  <c r="M317" i="23"/>
  <c r="L317" i="23"/>
  <c r="K317" i="23"/>
  <c r="J317" i="23"/>
  <c r="I317" i="23"/>
  <c r="H317" i="23"/>
  <c r="G317" i="23"/>
  <c r="F317" i="23"/>
  <c r="E317" i="23"/>
  <c r="D317" i="23"/>
  <c r="C317" i="23"/>
  <c r="R316" i="23"/>
  <c r="Q316" i="23"/>
  <c r="P316" i="23"/>
  <c r="O316" i="23"/>
  <c r="N316" i="23"/>
  <c r="M316" i="23"/>
  <c r="L316" i="23"/>
  <c r="K316" i="23"/>
  <c r="J316" i="23"/>
  <c r="I316" i="23"/>
  <c r="H316" i="23"/>
  <c r="G316" i="23"/>
  <c r="F316" i="23"/>
  <c r="E316" i="23"/>
  <c r="D316" i="23"/>
  <c r="C316" i="23"/>
  <c r="R315" i="23"/>
  <c r="Q315" i="23"/>
  <c r="P315" i="23"/>
  <c r="O315" i="23"/>
  <c r="N315" i="23"/>
  <c r="M315" i="23"/>
  <c r="L315" i="23"/>
  <c r="K315" i="23"/>
  <c r="J315" i="23"/>
  <c r="I315" i="23"/>
  <c r="H315" i="23"/>
  <c r="G315" i="23"/>
  <c r="F315" i="23"/>
  <c r="E315" i="23"/>
  <c r="D315" i="23"/>
  <c r="C315" i="23"/>
  <c r="R314" i="23"/>
  <c r="Q314" i="23"/>
  <c r="P314" i="23"/>
  <c r="O314" i="23"/>
  <c r="N314" i="23"/>
  <c r="M314" i="23"/>
  <c r="L314" i="23"/>
  <c r="K314" i="23"/>
  <c r="J314" i="23"/>
  <c r="I314" i="23"/>
  <c r="H314" i="23"/>
  <c r="G314" i="23"/>
  <c r="F314" i="23"/>
  <c r="E314" i="23"/>
  <c r="D314" i="23"/>
  <c r="C314" i="23"/>
  <c r="R313" i="23"/>
  <c r="Q313" i="23"/>
  <c r="P313" i="23"/>
  <c r="O313" i="23"/>
  <c r="N313" i="23"/>
  <c r="M313" i="23"/>
  <c r="L313" i="23"/>
  <c r="K313" i="23"/>
  <c r="J313" i="23"/>
  <c r="I313" i="23"/>
  <c r="H313" i="23"/>
  <c r="G313" i="23"/>
  <c r="F313" i="23"/>
  <c r="E313" i="23"/>
  <c r="D313" i="23"/>
  <c r="C313" i="23"/>
  <c r="R312" i="23"/>
  <c r="Q312" i="23"/>
  <c r="P312" i="23"/>
  <c r="O312" i="23"/>
  <c r="N312" i="23"/>
  <c r="M312" i="23"/>
  <c r="L312" i="23"/>
  <c r="K312" i="23"/>
  <c r="J312" i="23"/>
  <c r="I312" i="23"/>
  <c r="H312" i="23"/>
  <c r="G312" i="23"/>
  <c r="F312" i="23"/>
  <c r="E312" i="23"/>
  <c r="D312" i="23"/>
  <c r="C312" i="23"/>
  <c r="R311" i="23"/>
  <c r="Q311" i="23"/>
  <c r="P311" i="23"/>
  <c r="O311" i="23"/>
  <c r="N311" i="23"/>
  <c r="M311" i="23"/>
  <c r="L311" i="23"/>
  <c r="K311" i="23"/>
  <c r="J311" i="23"/>
  <c r="I311" i="23"/>
  <c r="H311" i="23"/>
  <c r="G311" i="23"/>
  <c r="F311" i="23"/>
  <c r="E311" i="23"/>
  <c r="D311" i="23"/>
  <c r="C311" i="23"/>
  <c r="R310" i="23"/>
  <c r="Q310" i="23"/>
  <c r="P310" i="23"/>
  <c r="O310" i="23"/>
  <c r="N310" i="23"/>
  <c r="M310" i="23"/>
  <c r="L310" i="23"/>
  <c r="K310" i="23"/>
  <c r="J310" i="23"/>
  <c r="I310" i="23"/>
  <c r="H310" i="23"/>
  <c r="G310" i="23"/>
  <c r="F310" i="23"/>
  <c r="E310" i="23"/>
  <c r="D310" i="23"/>
  <c r="C310" i="23"/>
  <c r="R309" i="23"/>
  <c r="Q309" i="23"/>
  <c r="P309" i="23"/>
  <c r="O309" i="23"/>
  <c r="N309" i="23"/>
  <c r="M309" i="23"/>
  <c r="L309" i="23"/>
  <c r="K309" i="23"/>
  <c r="J309" i="23"/>
  <c r="I309" i="23"/>
  <c r="H309" i="23"/>
  <c r="G309" i="23"/>
  <c r="F309" i="23"/>
  <c r="E309" i="23"/>
  <c r="D309" i="23"/>
  <c r="C309" i="23"/>
  <c r="R308" i="23"/>
  <c r="Q308" i="23"/>
  <c r="P308" i="23"/>
  <c r="O308" i="23"/>
  <c r="N308" i="23"/>
  <c r="M308" i="23"/>
  <c r="L308" i="23"/>
  <c r="K308" i="23"/>
  <c r="J308" i="23"/>
  <c r="I308" i="23"/>
  <c r="H308" i="23"/>
  <c r="G308" i="23"/>
  <c r="F308" i="23"/>
  <c r="E308" i="23"/>
  <c r="D308" i="23"/>
  <c r="C308" i="23"/>
  <c r="R307" i="23"/>
  <c r="Q307" i="23"/>
  <c r="P307" i="23"/>
  <c r="O307" i="23"/>
  <c r="N307" i="23"/>
  <c r="M307" i="23"/>
  <c r="L307" i="23"/>
  <c r="K307" i="23"/>
  <c r="J307" i="23"/>
  <c r="I307" i="23"/>
  <c r="H307" i="23"/>
  <c r="G307" i="23"/>
  <c r="F307" i="23"/>
  <c r="E307" i="23"/>
  <c r="D307" i="23"/>
  <c r="C307" i="23"/>
  <c r="R306" i="23"/>
  <c r="Q306" i="23"/>
  <c r="P306" i="23"/>
  <c r="O306" i="23"/>
  <c r="N306" i="23"/>
  <c r="M306" i="23"/>
  <c r="L306" i="23"/>
  <c r="K306" i="23"/>
  <c r="J306" i="23"/>
  <c r="I306" i="23"/>
  <c r="H306" i="23"/>
  <c r="G306" i="23"/>
  <c r="F306" i="23"/>
  <c r="E306" i="23"/>
  <c r="D306" i="23"/>
  <c r="C306" i="23"/>
  <c r="R305" i="23"/>
  <c r="Q305" i="23"/>
  <c r="P305" i="23"/>
  <c r="O305" i="23"/>
  <c r="N305" i="23"/>
  <c r="M305" i="23"/>
  <c r="L305" i="23"/>
  <c r="K305" i="23"/>
  <c r="J305" i="23"/>
  <c r="I305" i="23"/>
  <c r="H305" i="23"/>
  <c r="G305" i="23"/>
  <c r="F305" i="23"/>
  <c r="E305" i="23"/>
  <c r="D305" i="23"/>
  <c r="C305" i="23"/>
  <c r="R304" i="23"/>
  <c r="Q304" i="23"/>
  <c r="P304" i="23"/>
  <c r="O304" i="23"/>
  <c r="N304" i="23"/>
  <c r="M304" i="23"/>
  <c r="L304" i="23"/>
  <c r="K304" i="23"/>
  <c r="J304" i="23"/>
  <c r="I304" i="23"/>
  <c r="H304" i="23"/>
  <c r="G304" i="23"/>
  <c r="F304" i="23"/>
  <c r="E304" i="23"/>
  <c r="D304" i="23"/>
  <c r="C304" i="23"/>
  <c r="R303" i="23"/>
  <c r="Q303" i="23"/>
  <c r="P303" i="23"/>
  <c r="O303" i="23"/>
  <c r="N303" i="23"/>
  <c r="M303" i="23"/>
  <c r="L303" i="23"/>
  <c r="K303" i="23"/>
  <c r="J303" i="23"/>
  <c r="I303" i="23"/>
  <c r="H303" i="23"/>
  <c r="G303" i="23"/>
  <c r="F303" i="23"/>
  <c r="E303" i="23"/>
  <c r="D303" i="23"/>
  <c r="C303" i="23"/>
  <c r="R302" i="23"/>
  <c r="Q302" i="23"/>
  <c r="P302" i="23"/>
  <c r="O302" i="23"/>
  <c r="N302" i="23"/>
  <c r="M302" i="23"/>
  <c r="L302" i="23"/>
  <c r="K302" i="23"/>
  <c r="J302" i="23"/>
  <c r="I302" i="23"/>
  <c r="H302" i="23"/>
  <c r="G302" i="23"/>
  <c r="F302" i="23"/>
  <c r="E302" i="23"/>
  <c r="D302" i="23"/>
  <c r="C302" i="23"/>
  <c r="R301" i="23"/>
  <c r="Q301" i="23"/>
  <c r="P301" i="23"/>
  <c r="O301" i="23"/>
  <c r="N301" i="23"/>
  <c r="M301" i="23"/>
  <c r="L301" i="23"/>
  <c r="K301" i="23"/>
  <c r="J301" i="23"/>
  <c r="I301" i="23"/>
  <c r="H301" i="23"/>
  <c r="G301" i="23"/>
  <c r="F301" i="23"/>
  <c r="E301" i="23"/>
  <c r="D301" i="23"/>
  <c r="C301" i="23"/>
  <c r="R300" i="23"/>
  <c r="Q300" i="23"/>
  <c r="P300" i="23"/>
  <c r="O300" i="23"/>
  <c r="N300" i="23"/>
  <c r="M300" i="23"/>
  <c r="L300" i="23"/>
  <c r="K300" i="23"/>
  <c r="J300" i="23"/>
  <c r="I300" i="23"/>
  <c r="H300" i="23"/>
  <c r="G300" i="23"/>
  <c r="F300" i="23"/>
  <c r="E300" i="23"/>
  <c r="D300" i="23"/>
  <c r="C300" i="23"/>
  <c r="R299" i="23"/>
  <c r="Q299" i="23"/>
  <c r="P299" i="23"/>
  <c r="O299" i="23"/>
  <c r="N299" i="23"/>
  <c r="M299" i="23"/>
  <c r="L299" i="23"/>
  <c r="K299" i="23"/>
  <c r="J299" i="23"/>
  <c r="I299" i="23"/>
  <c r="H299" i="23"/>
  <c r="G299" i="23"/>
  <c r="F299" i="23"/>
  <c r="E299" i="23"/>
  <c r="D299" i="23"/>
  <c r="C299" i="23"/>
  <c r="R298" i="23"/>
  <c r="Q298" i="23"/>
  <c r="P298" i="23"/>
  <c r="O298" i="23"/>
  <c r="N298" i="23"/>
  <c r="M298" i="23"/>
  <c r="L298" i="23"/>
  <c r="K298" i="23"/>
  <c r="J298" i="23"/>
  <c r="I298" i="23"/>
  <c r="H298" i="23"/>
  <c r="G298" i="23"/>
  <c r="F298" i="23"/>
  <c r="E298" i="23"/>
  <c r="D298" i="23"/>
  <c r="C298" i="23"/>
  <c r="R297" i="23"/>
  <c r="Q297" i="23"/>
  <c r="P297" i="23"/>
  <c r="O297" i="23"/>
  <c r="N297" i="23"/>
  <c r="M297" i="23"/>
  <c r="L297" i="23"/>
  <c r="K297" i="23"/>
  <c r="J297" i="23"/>
  <c r="I297" i="23"/>
  <c r="H297" i="23"/>
  <c r="G297" i="23"/>
  <c r="F297" i="23"/>
  <c r="E297" i="23"/>
  <c r="D297" i="23"/>
  <c r="C297" i="23"/>
  <c r="R296" i="23"/>
  <c r="Q296" i="23"/>
  <c r="P296" i="23"/>
  <c r="O296" i="23"/>
  <c r="N296" i="23"/>
  <c r="M296" i="23"/>
  <c r="L296" i="23"/>
  <c r="K296" i="23"/>
  <c r="J296" i="23"/>
  <c r="I296" i="23"/>
  <c r="H296" i="23"/>
  <c r="G296" i="23"/>
  <c r="F296" i="23"/>
  <c r="E296" i="23"/>
  <c r="D296" i="23"/>
  <c r="C296" i="23"/>
  <c r="R295" i="23"/>
  <c r="Q295" i="23"/>
  <c r="P295" i="23"/>
  <c r="O295" i="23"/>
  <c r="N295" i="23"/>
  <c r="M295" i="23"/>
  <c r="L295" i="23"/>
  <c r="K295" i="23"/>
  <c r="J295" i="23"/>
  <c r="I295" i="23"/>
  <c r="H295" i="23"/>
  <c r="G295" i="23"/>
  <c r="F295" i="23"/>
  <c r="E295" i="23"/>
  <c r="D295" i="23"/>
  <c r="C295" i="23"/>
  <c r="R294" i="23"/>
  <c r="Q294" i="23"/>
  <c r="P294" i="23"/>
  <c r="O294" i="23"/>
  <c r="N294" i="23"/>
  <c r="M294" i="23"/>
  <c r="L294" i="23"/>
  <c r="K294" i="23"/>
  <c r="J294" i="23"/>
  <c r="I294" i="23"/>
  <c r="H294" i="23"/>
  <c r="G294" i="23"/>
  <c r="F294" i="23"/>
  <c r="E294" i="23"/>
  <c r="D294" i="23"/>
  <c r="C294" i="23"/>
  <c r="R293" i="23"/>
  <c r="Q293" i="23"/>
  <c r="P293" i="23"/>
  <c r="O293" i="23"/>
  <c r="N293" i="23"/>
  <c r="M293" i="23"/>
  <c r="L293" i="23"/>
  <c r="K293" i="23"/>
  <c r="J293" i="23"/>
  <c r="I293" i="23"/>
  <c r="H293" i="23"/>
  <c r="G293" i="23"/>
  <c r="F293" i="23"/>
  <c r="E293" i="23"/>
  <c r="D293" i="23"/>
  <c r="C293" i="23"/>
  <c r="R292" i="23"/>
  <c r="Q292" i="23"/>
  <c r="P292" i="23"/>
  <c r="O292" i="23"/>
  <c r="N292" i="23"/>
  <c r="M292" i="23"/>
  <c r="L292" i="23"/>
  <c r="K292" i="23"/>
  <c r="J292" i="23"/>
  <c r="I292" i="23"/>
  <c r="H292" i="23"/>
  <c r="G292" i="23"/>
  <c r="F292" i="23"/>
  <c r="E292" i="23"/>
  <c r="D292" i="23"/>
  <c r="C292" i="23"/>
  <c r="R291" i="23"/>
  <c r="Q291" i="23"/>
  <c r="P291" i="23"/>
  <c r="O291" i="23"/>
  <c r="N291" i="23"/>
  <c r="M291" i="23"/>
  <c r="L291" i="23"/>
  <c r="K291" i="23"/>
  <c r="J291" i="23"/>
  <c r="I291" i="23"/>
  <c r="H291" i="23"/>
  <c r="G291" i="23"/>
  <c r="F291" i="23"/>
  <c r="E291" i="23"/>
  <c r="D291" i="23"/>
  <c r="C291" i="23"/>
  <c r="R290" i="23"/>
  <c r="Q290" i="23"/>
  <c r="P290" i="23"/>
  <c r="O290" i="23"/>
  <c r="N290" i="23"/>
  <c r="M290" i="23"/>
  <c r="L290" i="23"/>
  <c r="K290" i="23"/>
  <c r="J290" i="23"/>
  <c r="I290" i="23"/>
  <c r="H290" i="23"/>
  <c r="G290" i="23"/>
  <c r="F290" i="23"/>
  <c r="E290" i="23"/>
  <c r="D290" i="23"/>
  <c r="C290" i="23"/>
  <c r="R289" i="23"/>
  <c r="Q289" i="23"/>
  <c r="P289" i="23"/>
  <c r="O289" i="23"/>
  <c r="N289" i="23"/>
  <c r="M289" i="23"/>
  <c r="L289" i="23"/>
  <c r="K289" i="23"/>
  <c r="J289" i="23"/>
  <c r="I289" i="23"/>
  <c r="H289" i="23"/>
  <c r="G289" i="23"/>
  <c r="F289" i="23"/>
  <c r="E289" i="23"/>
  <c r="D289" i="23"/>
  <c r="C289" i="23"/>
  <c r="R288" i="23"/>
  <c r="Q288" i="23"/>
  <c r="P288" i="23"/>
  <c r="O288" i="23"/>
  <c r="N288" i="23"/>
  <c r="M288" i="23"/>
  <c r="L288" i="23"/>
  <c r="K288" i="23"/>
  <c r="J288" i="23"/>
  <c r="I288" i="23"/>
  <c r="H288" i="23"/>
  <c r="G288" i="23"/>
  <c r="F288" i="23"/>
  <c r="E288" i="23"/>
  <c r="D288" i="23"/>
  <c r="C288" i="23"/>
  <c r="R287" i="23"/>
  <c r="Q287" i="23"/>
  <c r="P287" i="23"/>
  <c r="O287" i="23"/>
  <c r="N287" i="23"/>
  <c r="M287" i="23"/>
  <c r="L287" i="23"/>
  <c r="K287" i="23"/>
  <c r="J287" i="23"/>
  <c r="I287" i="23"/>
  <c r="H287" i="23"/>
  <c r="G287" i="23"/>
  <c r="F287" i="23"/>
  <c r="E287" i="23"/>
  <c r="D287" i="23"/>
  <c r="C287" i="23"/>
  <c r="R286" i="23"/>
  <c r="Q286" i="23"/>
  <c r="P286" i="23"/>
  <c r="O286" i="23"/>
  <c r="N286" i="23"/>
  <c r="M286" i="23"/>
  <c r="L286" i="23"/>
  <c r="K286" i="23"/>
  <c r="J286" i="23"/>
  <c r="I286" i="23"/>
  <c r="H286" i="23"/>
  <c r="G286" i="23"/>
  <c r="F286" i="23"/>
  <c r="E286" i="23"/>
  <c r="D286" i="23"/>
  <c r="C286" i="23"/>
  <c r="R285" i="23"/>
  <c r="Q285" i="23"/>
  <c r="P285" i="23"/>
  <c r="O285" i="23"/>
  <c r="N285" i="23"/>
  <c r="M285" i="23"/>
  <c r="L285" i="23"/>
  <c r="K285" i="23"/>
  <c r="J285" i="23"/>
  <c r="I285" i="23"/>
  <c r="H285" i="23"/>
  <c r="G285" i="23"/>
  <c r="F285" i="23"/>
  <c r="E285" i="23"/>
  <c r="D285" i="23"/>
  <c r="C285" i="23"/>
  <c r="R284" i="23"/>
  <c r="Q284" i="23"/>
  <c r="P284" i="23"/>
  <c r="O284" i="23"/>
  <c r="N284" i="23"/>
  <c r="M284" i="23"/>
  <c r="L284" i="23"/>
  <c r="K284" i="23"/>
  <c r="J284" i="23"/>
  <c r="I284" i="23"/>
  <c r="H284" i="23"/>
  <c r="G284" i="23"/>
  <c r="F284" i="23"/>
  <c r="E284" i="23"/>
  <c r="D284" i="23"/>
  <c r="C284" i="23"/>
  <c r="R283" i="23"/>
  <c r="Q283" i="23"/>
  <c r="P283" i="23"/>
  <c r="O283" i="23"/>
  <c r="N283" i="23"/>
  <c r="M283" i="23"/>
  <c r="L283" i="23"/>
  <c r="K283" i="23"/>
  <c r="J283" i="23"/>
  <c r="I283" i="23"/>
  <c r="H283" i="23"/>
  <c r="G283" i="23"/>
  <c r="F283" i="23"/>
  <c r="E283" i="23"/>
  <c r="D283" i="23"/>
  <c r="C283" i="23"/>
  <c r="R282" i="23"/>
  <c r="Q282" i="23"/>
  <c r="P282" i="23"/>
  <c r="O282" i="23"/>
  <c r="N282" i="23"/>
  <c r="M282" i="23"/>
  <c r="L282" i="23"/>
  <c r="K282" i="23"/>
  <c r="J282" i="23"/>
  <c r="I282" i="23"/>
  <c r="H282" i="23"/>
  <c r="G282" i="23"/>
  <c r="F282" i="23"/>
  <c r="E282" i="23"/>
  <c r="D282" i="23"/>
  <c r="C282" i="23"/>
  <c r="R281" i="23"/>
  <c r="Q281" i="23"/>
  <c r="P281" i="23"/>
  <c r="O281" i="23"/>
  <c r="N281" i="23"/>
  <c r="M281" i="23"/>
  <c r="L281" i="23"/>
  <c r="K281" i="23"/>
  <c r="J281" i="23"/>
  <c r="I281" i="23"/>
  <c r="H281" i="23"/>
  <c r="G281" i="23"/>
  <c r="F281" i="23"/>
  <c r="E281" i="23"/>
  <c r="D281" i="23"/>
  <c r="C281" i="23"/>
  <c r="R280" i="23"/>
  <c r="Q280" i="23"/>
  <c r="P280" i="23"/>
  <c r="O280" i="23"/>
  <c r="N280" i="23"/>
  <c r="M280" i="23"/>
  <c r="L280" i="23"/>
  <c r="K280" i="23"/>
  <c r="J280" i="23"/>
  <c r="I280" i="23"/>
  <c r="H280" i="23"/>
  <c r="G280" i="23"/>
  <c r="F280" i="23"/>
  <c r="E280" i="23"/>
  <c r="D280" i="23"/>
  <c r="C280" i="23"/>
  <c r="R279" i="23"/>
  <c r="Q279" i="23"/>
  <c r="P279" i="23"/>
  <c r="O279" i="23"/>
  <c r="N279" i="23"/>
  <c r="M279" i="23"/>
  <c r="L279" i="23"/>
  <c r="K279" i="23"/>
  <c r="J279" i="23"/>
  <c r="I279" i="23"/>
  <c r="H279" i="23"/>
  <c r="G279" i="23"/>
  <c r="F279" i="23"/>
  <c r="E279" i="23"/>
  <c r="D279" i="23"/>
  <c r="C279" i="23"/>
  <c r="R278" i="23"/>
  <c r="Q278" i="23"/>
  <c r="P278" i="23"/>
  <c r="O278" i="23"/>
  <c r="N278" i="23"/>
  <c r="M278" i="23"/>
  <c r="L278" i="23"/>
  <c r="K278" i="23"/>
  <c r="J278" i="23"/>
  <c r="I278" i="23"/>
  <c r="H278" i="23"/>
  <c r="G278" i="23"/>
  <c r="F278" i="23"/>
  <c r="E278" i="23"/>
  <c r="D278" i="23"/>
  <c r="C278" i="23"/>
  <c r="R277" i="23"/>
  <c r="Q277" i="23"/>
  <c r="P277" i="23"/>
  <c r="O277" i="23"/>
  <c r="N277" i="23"/>
  <c r="M277" i="23"/>
  <c r="L277" i="23"/>
  <c r="K277" i="23"/>
  <c r="J277" i="23"/>
  <c r="I277" i="23"/>
  <c r="H277" i="23"/>
  <c r="G277" i="23"/>
  <c r="F277" i="23"/>
  <c r="E277" i="23"/>
  <c r="D277" i="23"/>
  <c r="C277" i="23"/>
  <c r="R276" i="23"/>
  <c r="Q276" i="23"/>
  <c r="P276" i="23"/>
  <c r="O276" i="23"/>
  <c r="N276" i="23"/>
  <c r="M276" i="23"/>
  <c r="L276" i="23"/>
  <c r="K276" i="23"/>
  <c r="J276" i="23"/>
  <c r="I276" i="23"/>
  <c r="H276" i="23"/>
  <c r="G276" i="23"/>
  <c r="F276" i="23"/>
  <c r="E276" i="23"/>
  <c r="D276" i="23"/>
  <c r="C276" i="23"/>
  <c r="R275" i="23"/>
  <c r="Q275" i="23"/>
  <c r="P275" i="23"/>
  <c r="O275" i="23"/>
  <c r="N275" i="23"/>
  <c r="M275" i="23"/>
  <c r="L275" i="23"/>
  <c r="K275" i="23"/>
  <c r="J275" i="23"/>
  <c r="I275" i="23"/>
  <c r="H275" i="23"/>
  <c r="G275" i="23"/>
  <c r="F275" i="23"/>
  <c r="E275" i="23"/>
  <c r="D275" i="23"/>
  <c r="C275" i="23"/>
  <c r="R274" i="23"/>
  <c r="Q274" i="23"/>
  <c r="P274" i="23"/>
  <c r="O274" i="23"/>
  <c r="N274" i="23"/>
  <c r="M274" i="23"/>
  <c r="L274" i="23"/>
  <c r="K274" i="23"/>
  <c r="J274" i="23"/>
  <c r="I274" i="23"/>
  <c r="H274" i="23"/>
  <c r="G274" i="23"/>
  <c r="F274" i="23"/>
  <c r="E274" i="23"/>
  <c r="D274" i="23"/>
  <c r="C274" i="23"/>
  <c r="R273" i="23"/>
  <c r="Q273" i="23"/>
  <c r="P273" i="23"/>
  <c r="O273" i="23"/>
  <c r="N273" i="23"/>
  <c r="M273" i="23"/>
  <c r="L273" i="23"/>
  <c r="K273" i="23"/>
  <c r="J273" i="23"/>
  <c r="I273" i="23"/>
  <c r="H273" i="23"/>
  <c r="G273" i="23"/>
  <c r="F273" i="23"/>
  <c r="E273" i="23"/>
  <c r="D273" i="23"/>
  <c r="C273" i="23"/>
  <c r="R272" i="23"/>
  <c r="Q272" i="23"/>
  <c r="P272" i="23"/>
  <c r="O272" i="23"/>
  <c r="N272" i="23"/>
  <c r="M272" i="23"/>
  <c r="L272" i="23"/>
  <c r="K272" i="23"/>
  <c r="J272" i="23"/>
  <c r="I272" i="23"/>
  <c r="H272" i="23"/>
  <c r="G272" i="23"/>
  <c r="F272" i="23"/>
  <c r="E272" i="23"/>
  <c r="D272" i="23"/>
  <c r="C272" i="23"/>
  <c r="R271" i="23"/>
  <c r="Q271" i="23"/>
  <c r="P271" i="23"/>
  <c r="O271" i="23"/>
  <c r="N271" i="23"/>
  <c r="M271" i="23"/>
  <c r="L271" i="23"/>
  <c r="K271" i="23"/>
  <c r="J271" i="23"/>
  <c r="I271" i="23"/>
  <c r="H271" i="23"/>
  <c r="G271" i="23"/>
  <c r="F271" i="23"/>
  <c r="E271" i="23"/>
  <c r="D271" i="23"/>
  <c r="C271" i="23"/>
  <c r="R270" i="23"/>
  <c r="Q270" i="23"/>
  <c r="P270" i="23"/>
  <c r="O270" i="23"/>
  <c r="N270" i="23"/>
  <c r="M270" i="23"/>
  <c r="L270" i="23"/>
  <c r="K270" i="23"/>
  <c r="J270" i="23"/>
  <c r="I270" i="23"/>
  <c r="H270" i="23"/>
  <c r="G270" i="23"/>
  <c r="F270" i="23"/>
  <c r="E270" i="23"/>
  <c r="D270" i="23"/>
  <c r="C270" i="23"/>
  <c r="R269" i="23"/>
  <c r="Q269" i="23"/>
  <c r="P269" i="23"/>
  <c r="O269" i="23"/>
  <c r="N269" i="23"/>
  <c r="M269" i="23"/>
  <c r="L269" i="23"/>
  <c r="K269" i="23"/>
  <c r="J269" i="23"/>
  <c r="I269" i="23"/>
  <c r="H269" i="23"/>
  <c r="G269" i="23"/>
  <c r="F269" i="23"/>
  <c r="E269" i="23"/>
  <c r="D269" i="23"/>
  <c r="C269" i="23"/>
  <c r="R268" i="23"/>
  <c r="Q268" i="23"/>
  <c r="P268" i="23"/>
  <c r="O268" i="23"/>
  <c r="N268" i="23"/>
  <c r="M268" i="23"/>
  <c r="L268" i="23"/>
  <c r="K268" i="23"/>
  <c r="J268" i="23"/>
  <c r="I268" i="23"/>
  <c r="H268" i="23"/>
  <c r="G268" i="23"/>
  <c r="F268" i="23"/>
  <c r="E268" i="23"/>
  <c r="D268" i="23"/>
  <c r="C268" i="23"/>
  <c r="R267" i="23"/>
  <c r="Q267" i="23"/>
  <c r="P267" i="23"/>
  <c r="O267" i="23"/>
  <c r="N267" i="23"/>
  <c r="M267" i="23"/>
  <c r="L267" i="23"/>
  <c r="K267" i="23"/>
  <c r="J267" i="23"/>
  <c r="I267" i="23"/>
  <c r="H267" i="23"/>
  <c r="G267" i="23"/>
  <c r="F267" i="23"/>
  <c r="E267" i="23"/>
  <c r="D267" i="23"/>
  <c r="C267" i="23"/>
  <c r="R266" i="23"/>
  <c r="Q266" i="23"/>
  <c r="P266" i="23"/>
  <c r="O266" i="23"/>
  <c r="N266" i="23"/>
  <c r="M266" i="23"/>
  <c r="L266" i="23"/>
  <c r="K266" i="23"/>
  <c r="J266" i="23"/>
  <c r="I266" i="23"/>
  <c r="H266" i="23"/>
  <c r="G266" i="23"/>
  <c r="F266" i="23"/>
  <c r="E266" i="23"/>
  <c r="D266" i="23"/>
  <c r="C266" i="23"/>
  <c r="R265" i="23"/>
  <c r="Q265" i="23"/>
  <c r="P265" i="23"/>
  <c r="O265" i="23"/>
  <c r="N265" i="23"/>
  <c r="M265" i="23"/>
  <c r="L265" i="23"/>
  <c r="K265" i="23"/>
  <c r="J265" i="23"/>
  <c r="I265" i="23"/>
  <c r="H265" i="23"/>
  <c r="G265" i="23"/>
  <c r="F265" i="23"/>
  <c r="E265" i="23"/>
  <c r="D265" i="23"/>
  <c r="C265" i="23"/>
  <c r="R264" i="23"/>
  <c r="Q264" i="23"/>
  <c r="P264" i="23"/>
  <c r="O264" i="23"/>
  <c r="N264" i="23"/>
  <c r="M264" i="23"/>
  <c r="L264" i="23"/>
  <c r="K264" i="23"/>
  <c r="J264" i="23"/>
  <c r="I264" i="23"/>
  <c r="H264" i="23"/>
  <c r="G264" i="23"/>
  <c r="F264" i="23"/>
  <c r="E264" i="23"/>
  <c r="D264" i="23"/>
  <c r="C264" i="23"/>
  <c r="R263" i="23"/>
  <c r="Q263" i="23"/>
  <c r="P263" i="23"/>
  <c r="O263" i="23"/>
  <c r="N263" i="23"/>
  <c r="M263" i="23"/>
  <c r="L263" i="23"/>
  <c r="K263" i="23"/>
  <c r="J263" i="23"/>
  <c r="I263" i="23"/>
  <c r="H263" i="23"/>
  <c r="G263" i="23"/>
  <c r="F263" i="23"/>
  <c r="E263" i="23"/>
  <c r="D263" i="23"/>
  <c r="C263" i="23"/>
  <c r="R262" i="23"/>
  <c r="Q262" i="23"/>
  <c r="P262" i="23"/>
  <c r="O262" i="23"/>
  <c r="N262" i="23"/>
  <c r="M262" i="23"/>
  <c r="L262" i="23"/>
  <c r="K262" i="23"/>
  <c r="J262" i="23"/>
  <c r="I262" i="23"/>
  <c r="H262" i="23"/>
  <c r="G262" i="23"/>
  <c r="F262" i="23"/>
  <c r="E262" i="23"/>
  <c r="D262" i="23"/>
  <c r="C262" i="23"/>
  <c r="R261" i="23"/>
  <c r="Q261" i="23"/>
  <c r="P261" i="23"/>
  <c r="O261" i="23"/>
  <c r="N261" i="23"/>
  <c r="M261" i="23"/>
  <c r="L261" i="23"/>
  <c r="K261" i="23"/>
  <c r="J261" i="23"/>
  <c r="I261" i="23"/>
  <c r="H261" i="23"/>
  <c r="G261" i="23"/>
  <c r="F261" i="23"/>
  <c r="E261" i="23"/>
  <c r="D261" i="23"/>
  <c r="C261" i="23"/>
  <c r="R260" i="23"/>
  <c r="Q260" i="23"/>
  <c r="P260" i="23"/>
  <c r="O260" i="23"/>
  <c r="N260" i="23"/>
  <c r="M260" i="23"/>
  <c r="L260" i="23"/>
  <c r="K260" i="23"/>
  <c r="J260" i="23"/>
  <c r="I260" i="23"/>
  <c r="H260" i="23"/>
  <c r="G260" i="23"/>
  <c r="F260" i="23"/>
  <c r="E260" i="23"/>
  <c r="D260" i="23"/>
  <c r="C260" i="23"/>
  <c r="R259" i="23"/>
  <c r="Q259" i="23"/>
  <c r="P259" i="23"/>
  <c r="O259" i="23"/>
  <c r="N259" i="23"/>
  <c r="M259" i="23"/>
  <c r="L259" i="23"/>
  <c r="K259" i="23"/>
  <c r="J259" i="23"/>
  <c r="I259" i="23"/>
  <c r="H259" i="23"/>
  <c r="G259" i="23"/>
  <c r="F259" i="23"/>
  <c r="E259" i="23"/>
  <c r="D259" i="23"/>
  <c r="C259" i="23"/>
  <c r="R258" i="23"/>
  <c r="Q258" i="23"/>
  <c r="P258" i="23"/>
  <c r="O258" i="23"/>
  <c r="N258" i="23"/>
  <c r="M258" i="23"/>
  <c r="L258" i="23"/>
  <c r="K258" i="23"/>
  <c r="J258" i="23"/>
  <c r="I258" i="23"/>
  <c r="H258" i="23"/>
  <c r="G258" i="23"/>
  <c r="F258" i="23"/>
  <c r="E258" i="23"/>
  <c r="D258" i="23"/>
  <c r="C258" i="23"/>
  <c r="R257" i="23"/>
  <c r="Q257" i="23"/>
  <c r="P257" i="23"/>
  <c r="O257" i="23"/>
  <c r="N257" i="23"/>
  <c r="M257" i="23"/>
  <c r="L257" i="23"/>
  <c r="K257" i="23"/>
  <c r="J257" i="23"/>
  <c r="I257" i="23"/>
  <c r="H257" i="23"/>
  <c r="G257" i="23"/>
  <c r="F257" i="23"/>
  <c r="E257" i="23"/>
  <c r="D257" i="23"/>
  <c r="C257" i="23"/>
  <c r="R256" i="23"/>
  <c r="Q256" i="23"/>
  <c r="P256" i="23"/>
  <c r="O256" i="23"/>
  <c r="N256" i="23"/>
  <c r="M256" i="23"/>
  <c r="L256" i="23"/>
  <c r="K256" i="23"/>
  <c r="J256" i="23"/>
  <c r="I256" i="23"/>
  <c r="H256" i="23"/>
  <c r="G256" i="23"/>
  <c r="F256" i="23"/>
  <c r="E256" i="23"/>
  <c r="D256" i="23"/>
  <c r="C256" i="23"/>
  <c r="R255" i="23"/>
  <c r="Q255" i="23"/>
  <c r="P255" i="23"/>
  <c r="O255" i="23"/>
  <c r="N255" i="23"/>
  <c r="M255" i="23"/>
  <c r="L255" i="23"/>
  <c r="K255" i="23"/>
  <c r="J255" i="23"/>
  <c r="I255" i="23"/>
  <c r="H255" i="23"/>
  <c r="G255" i="23"/>
  <c r="F255" i="23"/>
  <c r="E255" i="23"/>
  <c r="D255" i="23"/>
  <c r="C255" i="23"/>
  <c r="R254" i="23"/>
  <c r="Q254" i="23"/>
  <c r="P254" i="23"/>
  <c r="O254" i="23"/>
  <c r="N254" i="23"/>
  <c r="M254" i="23"/>
  <c r="L254" i="23"/>
  <c r="K254" i="23"/>
  <c r="J254" i="23"/>
  <c r="I254" i="23"/>
  <c r="H254" i="23"/>
  <c r="G254" i="23"/>
  <c r="F254" i="23"/>
  <c r="E254" i="23"/>
  <c r="D254" i="23"/>
  <c r="C254" i="23"/>
  <c r="R253" i="23"/>
  <c r="Q253" i="23"/>
  <c r="P253" i="23"/>
  <c r="O253" i="23"/>
  <c r="N253" i="23"/>
  <c r="M253" i="23"/>
  <c r="L253" i="23"/>
  <c r="K253" i="23"/>
  <c r="J253" i="23"/>
  <c r="I253" i="23"/>
  <c r="H253" i="23"/>
  <c r="G253" i="23"/>
  <c r="F253" i="23"/>
  <c r="E253" i="23"/>
  <c r="D253" i="23"/>
  <c r="C253" i="23"/>
  <c r="R252" i="23"/>
  <c r="Q252" i="23"/>
  <c r="P252" i="23"/>
  <c r="O252" i="23"/>
  <c r="N252" i="23"/>
  <c r="M252" i="23"/>
  <c r="L252" i="23"/>
  <c r="K252" i="23"/>
  <c r="J252" i="23"/>
  <c r="I252" i="23"/>
  <c r="H252" i="23"/>
  <c r="G252" i="23"/>
  <c r="F252" i="23"/>
  <c r="E252" i="23"/>
  <c r="D252" i="23"/>
  <c r="C252" i="23"/>
  <c r="R251" i="23"/>
  <c r="Q251" i="23"/>
  <c r="P251" i="23"/>
  <c r="O251" i="23"/>
  <c r="N251" i="23"/>
  <c r="M251" i="23"/>
  <c r="L251" i="23"/>
  <c r="K251" i="23"/>
  <c r="J251" i="23"/>
  <c r="I251" i="23"/>
  <c r="H251" i="23"/>
  <c r="G251" i="23"/>
  <c r="F251" i="23"/>
  <c r="E251" i="23"/>
  <c r="D251" i="23"/>
  <c r="C251" i="23"/>
  <c r="R250" i="23"/>
  <c r="Q250" i="23"/>
  <c r="P250" i="23"/>
  <c r="O250" i="23"/>
  <c r="N250" i="23"/>
  <c r="M250" i="23"/>
  <c r="L250" i="23"/>
  <c r="K250" i="23"/>
  <c r="J250" i="23"/>
  <c r="I250" i="23"/>
  <c r="H250" i="23"/>
  <c r="G250" i="23"/>
  <c r="F250" i="23"/>
  <c r="E250" i="23"/>
  <c r="D250" i="23"/>
  <c r="C250" i="23"/>
  <c r="R249" i="23"/>
  <c r="Q249" i="23"/>
  <c r="P249" i="23"/>
  <c r="O249" i="23"/>
  <c r="N249" i="23"/>
  <c r="M249" i="23"/>
  <c r="L249" i="23"/>
  <c r="K249" i="23"/>
  <c r="J249" i="23"/>
  <c r="I249" i="23"/>
  <c r="H249" i="23"/>
  <c r="G249" i="23"/>
  <c r="F249" i="23"/>
  <c r="E249" i="23"/>
  <c r="D249" i="23"/>
  <c r="C249" i="23"/>
  <c r="R248" i="23"/>
  <c r="Q248" i="23"/>
  <c r="P248" i="23"/>
  <c r="O248" i="23"/>
  <c r="N248" i="23"/>
  <c r="M248" i="23"/>
  <c r="L248" i="23"/>
  <c r="K248" i="23"/>
  <c r="J248" i="23"/>
  <c r="I248" i="23"/>
  <c r="H248" i="23"/>
  <c r="G248" i="23"/>
  <c r="F248" i="23"/>
  <c r="E248" i="23"/>
  <c r="D248" i="23"/>
  <c r="C248" i="23"/>
  <c r="R247" i="23"/>
  <c r="Q247" i="23"/>
  <c r="P247" i="23"/>
  <c r="O247" i="23"/>
  <c r="N247" i="23"/>
  <c r="M247" i="23"/>
  <c r="L247" i="23"/>
  <c r="K247" i="23"/>
  <c r="J247" i="23"/>
  <c r="I247" i="23"/>
  <c r="H247" i="23"/>
  <c r="G247" i="23"/>
  <c r="F247" i="23"/>
  <c r="E247" i="23"/>
  <c r="D247" i="23"/>
  <c r="C247" i="23"/>
  <c r="R246" i="23"/>
  <c r="Q246" i="23"/>
  <c r="P246" i="23"/>
  <c r="O246" i="23"/>
  <c r="N246" i="23"/>
  <c r="M246" i="23"/>
  <c r="L246" i="23"/>
  <c r="K246" i="23"/>
  <c r="J246" i="23"/>
  <c r="I246" i="23"/>
  <c r="H246" i="23"/>
  <c r="G246" i="23"/>
  <c r="F246" i="23"/>
  <c r="E246" i="23"/>
  <c r="D246" i="23"/>
  <c r="C246" i="23"/>
  <c r="R245" i="23"/>
  <c r="Q245" i="23"/>
  <c r="P245" i="23"/>
  <c r="O245" i="23"/>
  <c r="N245" i="23"/>
  <c r="M245" i="23"/>
  <c r="L245" i="23"/>
  <c r="K245" i="23"/>
  <c r="J245" i="23"/>
  <c r="I245" i="23"/>
  <c r="H245" i="23"/>
  <c r="G245" i="23"/>
  <c r="F245" i="23"/>
  <c r="E245" i="23"/>
  <c r="D245" i="23"/>
  <c r="C245" i="23"/>
  <c r="R244" i="23"/>
  <c r="Q244" i="23"/>
  <c r="P244" i="23"/>
  <c r="O244" i="23"/>
  <c r="N244" i="23"/>
  <c r="M244" i="23"/>
  <c r="L244" i="23"/>
  <c r="K244" i="23"/>
  <c r="J244" i="23"/>
  <c r="I244" i="23"/>
  <c r="H244" i="23"/>
  <c r="G244" i="23"/>
  <c r="F244" i="23"/>
  <c r="E244" i="23"/>
  <c r="D244" i="23"/>
  <c r="C244" i="23"/>
  <c r="R243" i="23"/>
  <c r="Q243" i="23"/>
  <c r="P243" i="23"/>
  <c r="O243" i="23"/>
  <c r="N243" i="23"/>
  <c r="M243" i="23"/>
  <c r="L243" i="23"/>
  <c r="K243" i="23"/>
  <c r="J243" i="23"/>
  <c r="I243" i="23"/>
  <c r="H243" i="23"/>
  <c r="G243" i="23"/>
  <c r="F243" i="23"/>
  <c r="E243" i="23"/>
  <c r="D243" i="23"/>
  <c r="C243" i="23"/>
  <c r="R242" i="23"/>
  <c r="Q242" i="23"/>
  <c r="P242" i="23"/>
  <c r="O242" i="23"/>
  <c r="N242" i="23"/>
  <c r="M242" i="23"/>
  <c r="L242" i="23"/>
  <c r="K242" i="23"/>
  <c r="J242" i="23"/>
  <c r="I242" i="23"/>
  <c r="H242" i="23"/>
  <c r="G242" i="23"/>
  <c r="F242" i="23"/>
  <c r="E242" i="23"/>
  <c r="D242" i="23"/>
  <c r="C242" i="23"/>
  <c r="R241" i="23"/>
  <c r="Q241" i="23"/>
  <c r="P241" i="23"/>
  <c r="O241" i="23"/>
  <c r="N241" i="23"/>
  <c r="M241" i="23"/>
  <c r="L241" i="23"/>
  <c r="K241" i="23"/>
  <c r="J241" i="23"/>
  <c r="I241" i="23"/>
  <c r="H241" i="23"/>
  <c r="G241" i="23"/>
  <c r="F241" i="23"/>
  <c r="E241" i="23"/>
  <c r="D241" i="23"/>
  <c r="C241" i="23"/>
  <c r="R240" i="23"/>
  <c r="Q240" i="23"/>
  <c r="P240" i="23"/>
  <c r="O240" i="23"/>
  <c r="N240" i="23"/>
  <c r="M240" i="23"/>
  <c r="L240" i="23"/>
  <c r="K240" i="23"/>
  <c r="J240" i="23"/>
  <c r="I240" i="23"/>
  <c r="H240" i="23"/>
  <c r="G240" i="23"/>
  <c r="F240" i="23"/>
  <c r="E240" i="23"/>
  <c r="D240" i="23"/>
  <c r="C240" i="23"/>
  <c r="R239" i="23"/>
  <c r="Q239" i="23"/>
  <c r="P239" i="23"/>
  <c r="O239" i="23"/>
  <c r="N239" i="23"/>
  <c r="M239" i="23"/>
  <c r="L239" i="23"/>
  <c r="K239" i="23"/>
  <c r="J239" i="23"/>
  <c r="I239" i="23"/>
  <c r="H239" i="23"/>
  <c r="G239" i="23"/>
  <c r="F239" i="23"/>
  <c r="E239" i="23"/>
  <c r="D239" i="23"/>
  <c r="C239" i="23"/>
  <c r="R238" i="23"/>
  <c r="Q238" i="23"/>
  <c r="P238" i="23"/>
  <c r="O238" i="23"/>
  <c r="N238" i="23"/>
  <c r="M238" i="23"/>
  <c r="L238" i="23"/>
  <c r="K238" i="23"/>
  <c r="J238" i="23"/>
  <c r="I238" i="23"/>
  <c r="H238" i="23"/>
  <c r="G238" i="23"/>
  <c r="F238" i="23"/>
  <c r="E238" i="23"/>
  <c r="D238" i="23"/>
  <c r="C238" i="23"/>
  <c r="R237" i="23"/>
  <c r="Q237" i="23"/>
  <c r="P237" i="23"/>
  <c r="O237" i="23"/>
  <c r="N237" i="23"/>
  <c r="M237" i="23"/>
  <c r="L237" i="23"/>
  <c r="K237" i="23"/>
  <c r="J237" i="23"/>
  <c r="I237" i="23"/>
  <c r="H237" i="23"/>
  <c r="G237" i="23"/>
  <c r="F237" i="23"/>
  <c r="E237" i="23"/>
  <c r="D237" i="23"/>
  <c r="C237" i="23"/>
  <c r="R236" i="23"/>
  <c r="Q236" i="23"/>
  <c r="P236" i="23"/>
  <c r="O236" i="23"/>
  <c r="N236" i="23"/>
  <c r="M236" i="23"/>
  <c r="L236" i="23"/>
  <c r="K236" i="23"/>
  <c r="J236" i="23"/>
  <c r="I236" i="23"/>
  <c r="H236" i="23"/>
  <c r="G236" i="23"/>
  <c r="F236" i="23"/>
  <c r="E236" i="23"/>
  <c r="D236" i="23"/>
  <c r="C236" i="23"/>
  <c r="R235" i="23"/>
  <c r="Q235" i="23"/>
  <c r="P235" i="23"/>
  <c r="O235" i="23"/>
  <c r="N235" i="23"/>
  <c r="M235" i="23"/>
  <c r="L235" i="23"/>
  <c r="K235" i="23"/>
  <c r="J235" i="23"/>
  <c r="I235" i="23"/>
  <c r="H235" i="23"/>
  <c r="G235" i="23"/>
  <c r="F235" i="23"/>
  <c r="E235" i="23"/>
  <c r="D235" i="23"/>
  <c r="C235" i="23"/>
  <c r="R234" i="23"/>
  <c r="Q234" i="23"/>
  <c r="P234" i="23"/>
  <c r="O234" i="23"/>
  <c r="N234" i="23"/>
  <c r="M234" i="23"/>
  <c r="L234" i="23"/>
  <c r="K234" i="23"/>
  <c r="J234" i="23"/>
  <c r="I234" i="23"/>
  <c r="H234" i="23"/>
  <c r="G234" i="23"/>
  <c r="F234" i="23"/>
  <c r="E234" i="23"/>
  <c r="D234" i="23"/>
  <c r="C234" i="23"/>
  <c r="R233" i="23"/>
  <c r="Q233" i="23"/>
  <c r="P233" i="23"/>
  <c r="O233" i="23"/>
  <c r="N233" i="23"/>
  <c r="M233" i="23"/>
  <c r="L233" i="23"/>
  <c r="K233" i="23"/>
  <c r="J233" i="23"/>
  <c r="I233" i="23"/>
  <c r="H233" i="23"/>
  <c r="G233" i="23"/>
  <c r="F233" i="23"/>
  <c r="E233" i="23"/>
  <c r="D233" i="23"/>
  <c r="C233" i="23"/>
  <c r="R232" i="23"/>
  <c r="Q232" i="23"/>
  <c r="P232" i="23"/>
  <c r="O232" i="23"/>
  <c r="N232" i="23"/>
  <c r="M232" i="23"/>
  <c r="L232" i="23"/>
  <c r="K232" i="23"/>
  <c r="J232" i="23"/>
  <c r="I232" i="23"/>
  <c r="H232" i="23"/>
  <c r="G232" i="23"/>
  <c r="F232" i="23"/>
  <c r="E232" i="23"/>
  <c r="D232" i="23"/>
  <c r="C232" i="23"/>
  <c r="R231" i="23"/>
  <c r="Q231" i="23"/>
  <c r="P231" i="23"/>
  <c r="O231" i="23"/>
  <c r="N231" i="23"/>
  <c r="M231" i="23"/>
  <c r="L231" i="23"/>
  <c r="K231" i="23"/>
  <c r="J231" i="23"/>
  <c r="I231" i="23"/>
  <c r="H231" i="23"/>
  <c r="G231" i="23"/>
  <c r="F231" i="23"/>
  <c r="E231" i="23"/>
  <c r="D231" i="23"/>
  <c r="C231" i="23"/>
  <c r="R230" i="23"/>
  <c r="Q230" i="23"/>
  <c r="P230" i="23"/>
  <c r="O230" i="23"/>
  <c r="N230" i="23"/>
  <c r="M230" i="23"/>
  <c r="L230" i="23"/>
  <c r="K230" i="23"/>
  <c r="J230" i="23"/>
  <c r="I230" i="23"/>
  <c r="H230" i="23"/>
  <c r="G230" i="23"/>
  <c r="F230" i="23"/>
  <c r="E230" i="23"/>
  <c r="D230" i="23"/>
  <c r="C230" i="23"/>
  <c r="R229" i="23"/>
  <c r="Q229" i="23"/>
  <c r="P229" i="23"/>
  <c r="O229" i="23"/>
  <c r="N229" i="23"/>
  <c r="M229" i="23"/>
  <c r="L229" i="23"/>
  <c r="K229" i="23"/>
  <c r="J229" i="23"/>
  <c r="I229" i="23"/>
  <c r="H229" i="23"/>
  <c r="G229" i="23"/>
  <c r="F229" i="23"/>
  <c r="E229" i="23"/>
  <c r="D229" i="23"/>
  <c r="C229" i="23"/>
  <c r="R228" i="23"/>
  <c r="Q228" i="23"/>
  <c r="P228" i="23"/>
  <c r="O228" i="23"/>
  <c r="N228" i="23"/>
  <c r="M228" i="23"/>
  <c r="L228" i="23"/>
  <c r="K228" i="23"/>
  <c r="J228" i="23"/>
  <c r="I228" i="23"/>
  <c r="H228" i="23"/>
  <c r="G228" i="23"/>
  <c r="F228" i="23"/>
  <c r="E228" i="23"/>
  <c r="D228" i="23"/>
  <c r="C228" i="23"/>
  <c r="R227" i="23"/>
  <c r="Q227" i="23"/>
  <c r="P227" i="23"/>
  <c r="O227" i="23"/>
  <c r="N227" i="23"/>
  <c r="M227" i="23"/>
  <c r="L227" i="23"/>
  <c r="K227" i="23"/>
  <c r="J227" i="23"/>
  <c r="I227" i="23"/>
  <c r="H227" i="23"/>
  <c r="G227" i="23"/>
  <c r="F227" i="23"/>
  <c r="E227" i="23"/>
  <c r="D227" i="23"/>
  <c r="C227" i="23"/>
  <c r="R226" i="23"/>
  <c r="Q226" i="23"/>
  <c r="P226" i="23"/>
  <c r="O226" i="23"/>
  <c r="N226" i="23"/>
  <c r="M226" i="23"/>
  <c r="L226" i="23"/>
  <c r="K226" i="23"/>
  <c r="J226" i="23"/>
  <c r="I226" i="23"/>
  <c r="H226" i="23"/>
  <c r="G226" i="23"/>
  <c r="F226" i="23"/>
  <c r="E226" i="23"/>
  <c r="D226" i="23"/>
  <c r="C226" i="23"/>
  <c r="R225" i="23"/>
  <c r="Q225" i="23"/>
  <c r="P225" i="23"/>
  <c r="O225" i="23"/>
  <c r="N225" i="23"/>
  <c r="M225" i="23"/>
  <c r="L225" i="23"/>
  <c r="K225" i="23"/>
  <c r="J225" i="23"/>
  <c r="I225" i="23"/>
  <c r="H225" i="23"/>
  <c r="G225" i="23"/>
  <c r="F225" i="23"/>
  <c r="E225" i="23"/>
  <c r="D225" i="23"/>
  <c r="C225" i="23"/>
  <c r="R224" i="23"/>
  <c r="Q224" i="23"/>
  <c r="P224" i="23"/>
  <c r="O224" i="23"/>
  <c r="N224" i="23"/>
  <c r="M224" i="23"/>
  <c r="L224" i="23"/>
  <c r="K224" i="23"/>
  <c r="J224" i="23"/>
  <c r="I224" i="23"/>
  <c r="H224" i="23"/>
  <c r="G224" i="23"/>
  <c r="F224" i="23"/>
  <c r="E224" i="23"/>
  <c r="D224" i="23"/>
  <c r="C224" i="23"/>
  <c r="R223" i="23"/>
  <c r="Q223" i="23"/>
  <c r="P223" i="23"/>
  <c r="O223" i="23"/>
  <c r="N223" i="23"/>
  <c r="M223" i="23"/>
  <c r="L223" i="23"/>
  <c r="K223" i="23"/>
  <c r="J223" i="23"/>
  <c r="I223" i="23"/>
  <c r="H223" i="23"/>
  <c r="G223" i="23"/>
  <c r="F223" i="23"/>
  <c r="E223" i="23"/>
  <c r="D223" i="23"/>
  <c r="C223" i="23"/>
  <c r="R222" i="23"/>
  <c r="Q222" i="23"/>
  <c r="P222" i="23"/>
  <c r="O222" i="23"/>
  <c r="N222" i="23"/>
  <c r="M222" i="23"/>
  <c r="L222" i="23"/>
  <c r="K222" i="23"/>
  <c r="J222" i="23"/>
  <c r="I222" i="23"/>
  <c r="H222" i="23"/>
  <c r="G222" i="23"/>
  <c r="F222" i="23"/>
  <c r="E222" i="23"/>
  <c r="D222" i="23"/>
  <c r="C222" i="23"/>
  <c r="R221" i="23"/>
  <c r="Q221" i="23"/>
  <c r="P221" i="23"/>
  <c r="O221" i="23"/>
  <c r="N221" i="23"/>
  <c r="M221" i="23"/>
  <c r="L221" i="23"/>
  <c r="K221" i="23"/>
  <c r="J221" i="23"/>
  <c r="I221" i="23"/>
  <c r="H221" i="23"/>
  <c r="G221" i="23"/>
  <c r="F221" i="23"/>
  <c r="E221" i="23"/>
  <c r="D221" i="23"/>
  <c r="C221" i="23"/>
  <c r="R220" i="23"/>
  <c r="Q220" i="23"/>
  <c r="P220" i="23"/>
  <c r="O220" i="23"/>
  <c r="N220" i="23"/>
  <c r="M220" i="23"/>
  <c r="L220" i="23"/>
  <c r="K220" i="23"/>
  <c r="J220" i="23"/>
  <c r="I220" i="23"/>
  <c r="H220" i="23"/>
  <c r="G220" i="23"/>
  <c r="F220" i="23"/>
  <c r="E220" i="23"/>
  <c r="D220" i="23"/>
  <c r="C220" i="23"/>
  <c r="R219" i="23"/>
  <c r="Q219" i="23"/>
  <c r="P219" i="23"/>
  <c r="O219" i="23"/>
  <c r="N219" i="23"/>
  <c r="M219" i="23"/>
  <c r="L219" i="23"/>
  <c r="K219" i="23"/>
  <c r="J219" i="23"/>
  <c r="I219" i="23"/>
  <c r="H219" i="23"/>
  <c r="G219" i="23"/>
  <c r="F219" i="23"/>
  <c r="E219" i="23"/>
  <c r="D219" i="23"/>
  <c r="C219" i="23"/>
  <c r="R218" i="23"/>
  <c r="Q218" i="23"/>
  <c r="P218" i="23"/>
  <c r="O218" i="23"/>
  <c r="N218" i="23"/>
  <c r="M218" i="23"/>
  <c r="L218" i="23"/>
  <c r="K218" i="23"/>
  <c r="J218" i="23"/>
  <c r="I218" i="23"/>
  <c r="H218" i="23"/>
  <c r="G218" i="23"/>
  <c r="F218" i="23"/>
  <c r="E218" i="23"/>
  <c r="D218" i="23"/>
  <c r="C218" i="23"/>
  <c r="R217" i="23"/>
  <c r="Q217" i="23"/>
  <c r="P217" i="23"/>
  <c r="O217" i="23"/>
  <c r="N217" i="23"/>
  <c r="M217" i="23"/>
  <c r="L217" i="23"/>
  <c r="K217" i="23"/>
  <c r="J217" i="23"/>
  <c r="I217" i="23"/>
  <c r="H217" i="23"/>
  <c r="G217" i="23"/>
  <c r="F217" i="23"/>
  <c r="E217" i="23"/>
  <c r="D217" i="23"/>
  <c r="C217" i="23"/>
  <c r="R216" i="23"/>
  <c r="Q216" i="23"/>
  <c r="P216" i="23"/>
  <c r="O216" i="23"/>
  <c r="N216" i="23"/>
  <c r="M216" i="23"/>
  <c r="L216" i="23"/>
  <c r="K216" i="23"/>
  <c r="J216" i="23"/>
  <c r="I216" i="23"/>
  <c r="H216" i="23"/>
  <c r="G216" i="23"/>
  <c r="F216" i="23"/>
  <c r="E216" i="23"/>
  <c r="D216" i="23"/>
  <c r="C216" i="23"/>
  <c r="R215" i="23"/>
  <c r="Q215" i="23"/>
  <c r="P215" i="23"/>
  <c r="O215" i="23"/>
  <c r="N215" i="23"/>
  <c r="M215" i="23"/>
  <c r="L215" i="23"/>
  <c r="K215" i="23"/>
  <c r="J215" i="23"/>
  <c r="I215" i="23"/>
  <c r="H215" i="23"/>
  <c r="G215" i="23"/>
  <c r="F215" i="23"/>
  <c r="E215" i="23"/>
  <c r="D215" i="23"/>
  <c r="C215" i="23"/>
  <c r="R214" i="23"/>
  <c r="Q214" i="23"/>
  <c r="P214" i="23"/>
  <c r="O214" i="23"/>
  <c r="N214" i="23"/>
  <c r="M214" i="23"/>
  <c r="L214" i="23"/>
  <c r="K214" i="23"/>
  <c r="J214" i="23"/>
  <c r="I214" i="23"/>
  <c r="H214" i="23"/>
  <c r="G214" i="23"/>
  <c r="F214" i="23"/>
  <c r="E214" i="23"/>
  <c r="D214" i="23"/>
  <c r="C214" i="23"/>
  <c r="R213" i="23"/>
  <c r="Q213" i="23"/>
  <c r="P213" i="23"/>
  <c r="O213" i="23"/>
  <c r="N213" i="23"/>
  <c r="M213" i="23"/>
  <c r="L213" i="23"/>
  <c r="K213" i="23"/>
  <c r="J213" i="23"/>
  <c r="I213" i="23"/>
  <c r="H213" i="23"/>
  <c r="G213" i="23"/>
  <c r="F213" i="23"/>
  <c r="E213" i="23"/>
  <c r="D213" i="23"/>
  <c r="C213" i="23"/>
  <c r="R212" i="23"/>
  <c r="Q212" i="23"/>
  <c r="P212" i="23"/>
  <c r="O212" i="23"/>
  <c r="N212" i="23"/>
  <c r="M212" i="23"/>
  <c r="L212" i="23"/>
  <c r="K212" i="23"/>
  <c r="J212" i="23"/>
  <c r="I212" i="23"/>
  <c r="H212" i="23"/>
  <c r="G212" i="23"/>
  <c r="F212" i="23"/>
  <c r="E212" i="23"/>
  <c r="D212" i="23"/>
  <c r="C212" i="23"/>
  <c r="R211" i="23"/>
  <c r="Q211" i="23"/>
  <c r="P211" i="23"/>
  <c r="O211" i="23"/>
  <c r="N211" i="23"/>
  <c r="M211" i="23"/>
  <c r="L211" i="23"/>
  <c r="K211" i="23"/>
  <c r="J211" i="23"/>
  <c r="I211" i="23"/>
  <c r="H211" i="23"/>
  <c r="G211" i="23"/>
  <c r="F211" i="23"/>
  <c r="E211" i="23"/>
  <c r="D211" i="23"/>
  <c r="C211" i="23"/>
  <c r="R210" i="23"/>
  <c r="Q210" i="23"/>
  <c r="P210" i="23"/>
  <c r="O210" i="23"/>
  <c r="N210" i="23"/>
  <c r="M210" i="23"/>
  <c r="L210" i="23"/>
  <c r="K210" i="23"/>
  <c r="J210" i="23"/>
  <c r="I210" i="23"/>
  <c r="H210" i="23"/>
  <c r="G210" i="23"/>
  <c r="F210" i="23"/>
  <c r="E210" i="23"/>
  <c r="D210" i="23"/>
  <c r="C210" i="23"/>
  <c r="R209" i="23"/>
  <c r="Q209" i="23"/>
  <c r="P209" i="23"/>
  <c r="O209" i="23"/>
  <c r="N209" i="23"/>
  <c r="M209" i="23"/>
  <c r="L209" i="23"/>
  <c r="K209" i="23"/>
  <c r="J209" i="23"/>
  <c r="I209" i="23"/>
  <c r="H209" i="23"/>
  <c r="G209" i="23"/>
  <c r="F209" i="23"/>
  <c r="E209" i="23"/>
  <c r="D209" i="23"/>
  <c r="C209" i="23"/>
  <c r="R208" i="23"/>
  <c r="Q208" i="23"/>
  <c r="P208" i="23"/>
  <c r="O208" i="23"/>
  <c r="N208" i="23"/>
  <c r="M208" i="23"/>
  <c r="L208" i="23"/>
  <c r="K208" i="23"/>
  <c r="J208" i="23"/>
  <c r="I208" i="23"/>
  <c r="H208" i="23"/>
  <c r="G208" i="23"/>
  <c r="F208" i="23"/>
  <c r="E208" i="23"/>
  <c r="D208" i="23"/>
  <c r="C208" i="23"/>
  <c r="R207" i="23"/>
  <c r="Q207" i="23"/>
  <c r="P207" i="23"/>
  <c r="O207" i="23"/>
  <c r="N207" i="23"/>
  <c r="M207" i="23"/>
  <c r="L207" i="23"/>
  <c r="K207" i="23"/>
  <c r="J207" i="23"/>
  <c r="I207" i="23"/>
  <c r="H207" i="23"/>
  <c r="G207" i="23"/>
  <c r="F207" i="23"/>
  <c r="E207" i="23"/>
  <c r="D207" i="23"/>
  <c r="C207" i="23"/>
  <c r="R206" i="23"/>
  <c r="Q206" i="23"/>
  <c r="P206" i="23"/>
  <c r="O206" i="23"/>
  <c r="N206" i="23"/>
  <c r="M206" i="23"/>
  <c r="L206" i="23"/>
  <c r="K206" i="23"/>
  <c r="J206" i="23"/>
  <c r="I206" i="23"/>
  <c r="H206" i="23"/>
  <c r="G206" i="23"/>
  <c r="F206" i="23"/>
  <c r="E206" i="23"/>
  <c r="D206" i="23"/>
  <c r="C206" i="23"/>
  <c r="R205" i="23"/>
  <c r="Q205" i="23"/>
  <c r="P205" i="23"/>
  <c r="O205" i="23"/>
  <c r="N205" i="23"/>
  <c r="M205" i="23"/>
  <c r="L205" i="23"/>
  <c r="K205" i="23"/>
  <c r="J205" i="23"/>
  <c r="I205" i="23"/>
  <c r="H205" i="23"/>
  <c r="G205" i="23"/>
  <c r="F205" i="23"/>
  <c r="E205" i="23"/>
  <c r="D205" i="23"/>
  <c r="C205" i="23"/>
  <c r="R204" i="23"/>
  <c r="Q204" i="23"/>
  <c r="P204" i="23"/>
  <c r="O204" i="23"/>
  <c r="N204" i="23"/>
  <c r="M204" i="23"/>
  <c r="L204" i="23"/>
  <c r="K204" i="23"/>
  <c r="J204" i="23"/>
  <c r="I204" i="23"/>
  <c r="H204" i="23"/>
  <c r="G204" i="23"/>
  <c r="F204" i="23"/>
  <c r="E204" i="23"/>
  <c r="D204" i="23"/>
  <c r="C204" i="23"/>
  <c r="R203" i="23"/>
  <c r="Q203" i="23"/>
  <c r="P203" i="23"/>
  <c r="O203" i="23"/>
  <c r="N203" i="23"/>
  <c r="M203" i="23"/>
  <c r="L203" i="23"/>
  <c r="K203" i="23"/>
  <c r="J203" i="23"/>
  <c r="I203" i="23"/>
  <c r="H203" i="23"/>
  <c r="G203" i="23"/>
  <c r="F203" i="23"/>
  <c r="E203" i="23"/>
  <c r="D203" i="23"/>
  <c r="C203" i="23"/>
  <c r="R202" i="23"/>
  <c r="Q202" i="23"/>
  <c r="P202" i="23"/>
  <c r="O202" i="23"/>
  <c r="N202" i="23"/>
  <c r="M202" i="23"/>
  <c r="L202" i="23"/>
  <c r="K202" i="23"/>
  <c r="J202" i="23"/>
  <c r="I202" i="23"/>
  <c r="H202" i="23"/>
  <c r="G202" i="23"/>
  <c r="F202" i="23"/>
  <c r="E202" i="23"/>
  <c r="D202" i="23"/>
  <c r="C202" i="23"/>
  <c r="R201" i="23"/>
  <c r="Q201" i="23"/>
  <c r="P201" i="23"/>
  <c r="O201" i="23"/>
  <c r="N201" i="23"/>
  <c r="M201" i="23"/>
  <c r="L201" i="23"/>
  <c r="K201" i="23"/>
  <c r="J201" i="23"/>
  <c r="I201" i="23"/>
  <c r="H201" i="23"/>
  <c r="G201" i="23"/>
  <c r="F201" i="23"/>
  <c r="E201" i="23"/>
  <c r="D201" i="23"/>
  <c r="C201" i="23"/>
  <c r="R200" i="23"/>
  <c r="Q200" i="23"/>
  <c r="P200" i="23"/>
  <c r="O200" i="23"/>
  <c r="N200" i="23"/>
  <c r="M200" i="23"/>
  <c r="L200" i="23"/>
  <c r="K200" i="23"/>
  <c r="J200" i="23"/>
  <c r="I200" i="23"/>
  <c r="H200" i="23"/>
  <c r="G200" i="23"/>
  <c r="F200" i="23"/>
  <c r="E200" i="23"/>
  <c r="D200" i="23"/>
  <c r="C200" i="23"/>
  <c r="R199" i="23"/>
  <c r="Q199" i="23"/>
  <c r="P199" i="23"/>
  <c r="O199" i="23"/>
  <c r="N199" i="23"/>
  <c r="M199" i="23"/>
  <c r="L199" i="23"/>
  <c r="K199" i="23"/>
  <c r="J199" i="23"/>
  <c r="I199" i="23"/>
  <c r="H199" i="23"/>
  <c r="G199" i="23"/>
  <c r="F199" i="23"/>
  <c r="E199" i="23"/>
  <c r="D199" i="23"/>
  <c r="C199" i="23"/>
  <c r="R198" i="23"/>
  <c r="Q198" i="23"/>
  <c r="P198" i="23"/>
  <c r="O198" i="23"/>
  <c r="N198" i="23"/>
  <c r="M198" i="23"/>
  <c r="L198" i="23"/>
  <c r="K198" i="23"/>
  <c r="J198" i="23"/>
  <c r="I198" i="23"/>
  <c r="H198" i="23"/>
  <c r="G198" i="23"/>
  <c r="F198" i="23"/>
  <c r="E198" i="23"/>
  <c r="D198" i="23"/>
  <c r="C198" i="23"/>
  <c r="R197" i="23"/>
  <c r="Q197" i="23"/>
  <c r="P197" i="23"/>
  <c r="O197" i="23"/>
  <c r="N197" i="23"/>
  <c r="M197" i="23"/>
  <c r="L197" i="23"/>
  <c r="K197" i="23"/>
  <c r="J197" i="23"/>
  <c r="I197" i="23"/>
  <c r="H197" i="23"/>
  <c r="G197" i="23"/>
  <c r="F197" i="23"/>
  <c r="E197" i="23"/>
  <c r="D197" i="23"/>
  <c r="C197" i="23"/>
  <c r="R196" i="23"/>
  <c r="Q196" i="23"/>
  <c r="P196" i="23"/>
  <c r="O196" i="23"/>
  <c r="N196" i="23"/>
  <c r="M196" i="23"/>
  <c r="L196" i="23"/>
  <c r="K196" i="23"/>
  <c r="J196" i="23"/>
  <c r="I196" i="23"/>
  <c r="H196" i="23"/>
  <c r="G196" i="23"/>
  <c r="F196" i="23"/>
  <c r="E196" i="23"/>
  <c r="D196" i="23"/>
  <c r="C196" i="23"/>
  <c r="R195" i="23"/>
  <c r="Q195" i="23"/>
  <c r="P195" i="23"/>
  <c r="O195" i="23"/>
  <c r="N195" i="23"/>
  <c r="M195" i="23"/>
  <c r="L195" i="23"/>
  <c r="K195" i="23"/>
  <c r="J195" i="23"/>
  <c r="I195" i="23"/>
  <c r="H195" i="23"/>
  <c r="G195" i="23"/>
  <c r="F195" i="23"/>
  <c r="E195" i="23"/>
  <c r="D195" i="23"/>
  <c r="C195" i="23"/>
  <c r="R194" i="23"/>
  <c r="Q194" i="23"/>
  <c r="P194" i="23"/>
  <c r="O194" i="23"/>
  <c r="N194" i="23"/>
  <c r="M194" i="23"/>
  <c r="L194" i="23"/>
  <c r="K194" i="23"/>
  <c r="J194" i="23"/>
  <c r="I194" i="23"/>
  <c r="H194" i="23"/>
  <c r="G194" i="23"/>
  <c r="F194" i="23"/>
  <c r="E194" i="23"/>
  <c r="D194" i="23"/>
  <c r="C194" i="23"/>
  <c r="R193" i="23"/>
  <c r="Q193" i="23"/>
  <c r="P193" i="23"/>
  <c r="O193" i="23"/>
  <c r="N193" i="23"/>
  <c r="M193" i="23"/>
  <c r="L193" i="23"/>
  <c r="K193" i="23"/>
  <c r="J193" i="23"/>
  <c r="I193" i="23"/>
  <c r="H193" i="23"/>
  <c r="G193" i="23"/>
  <c r="F193" i="23"/>
  <c r="E193" i="23"/>
  <c r="D193" i="23"/>
  <c r="C193" i="23"/>
  <c r="R192" i="23"/>
  <c r="Q192" i="23"/>
  <c r="P192" i="23"/>
  <c r="O192" i="23"/>
  <c r="N192" i="23"/>
  <c r="M192" i="23"/>
  <c r="L192" i="23"/>
  <c r="K192" i="23"/>
  <c r="J192" i="23"/>
  <c r="I192" i="23"/>
  <c r="H192" i="23"/>
  <c r="G192" i="23"/>
  <c r="F192" i="23"/>
  <c r="E192" i="23"/>
  <c r="D192" i="23"/>
  <c r="C192" i="23"/>
  <c r="R191" i="23"/>
  <c r="Q191" i="23"/>
  <c r="P191" i="23"/>
  <c r="O191" i="23"/>
  <c r="N191" i="23"/>
  <c r="M191" i="23"/>
  <c r="L191" i="23"/>
  <c r="K191" i="23"/>
  <c r="J191" i="23"/>
  <c r="I191" i="23"/>
  <c r="H191" i="23"/>
  <c r="G191" i="23"/>
  <c r="F191" i="23"/>
  <c r="E191" i="23"/>
  <c r="D191" i="23"/>
  <c r="C191" i="23"/>
  <c r="R190" i="23"/>
  <c r="Q190" i="23"/>
  <c r="P190" i="23"/>
  <c r="O190" i="23"/>
  <c r="N190" i="23"/>
  <c r="M190" i="23"/>
  <c r="L190" i="23"/>
  <c r="K190" i="23"/>
  <c r="J190" i="23"/>
  <c r="I190" i="23"/>
  <c r="H190" i="23"/>
  <c r="G190" i="23"/>
  <c r="F190" i="23"/>
  <c r="E190" i="23"/>
  <c r="D190" i="23"/>
  <c r="C190" i="23"/>
  <c r="R189" i="23"/>
  <c r="Q189" i="23"/>
  <c r="P189" i="23"/>
  <c r="O189" i="23"/>
  <c r="N189" i="23"/>
  <c r="M189" i="23"/>
  <c r="L189" i="23"/>
  <c r="K189" i="23"/>
  <c r="J189" i="23"/>
  <c r="I189" i="23"/>
  <c r="H189" i="23"/>
  <c r="G189" i="23"/>
  <c r="F189" i="23"/>
  <c r="E189" i="23"/>
  <c r="D189" i="23"/>
  <c r="C189" i="23"/>
  <c r="R188" i="23"/>
  <c r="Q188" i="23"/>
  <c r="P188" i="23"/>
  <c r="O188" i="23"/>
  <c r="N188" i="23"/>
  <c r="M188" i="23"/>
  <c r="L188" i="23"/>
  <c r="K188" i="23"/>
  <c r="J188" i="23"/>
  <c r="I188" i="23"/>
  <c r="H188" i="23"/>
  <c r="G188" i="23"/>
  <c r="F188" i="23"/>
  <c r="E188" i="23"/>
  <c r="D188" i="23"/>
  <c r="C188" i="23"/>
  <c r="R187" i="23"/>
  <c r="Q187" i="23"/>
  <c r="P187" i="23"/>
  <c r="O187" i="23"/>
  <c r="N187" i="23"/>
  <c r="M187" i="23"/>
  <c r="L187" i="23"/>
  <c r="K187" i="23"/>
  <c r="J187" i="23"/>
  <c r="I187" i="23"/>
  <c r="H187" i="23"/>
  <c r="G187" i="23"/>
  <c r="F187" i="23"/>
  <c r="E187" i="23"/>
  <c r="D187" i="23"/>
  <c r="C187" i="23"/>
  <c r="R186" i="23"/>
  <c r="Q186" i="23"/>
  <c r="P186" i="23"/>
  <c r="O186" i="23"/>
  <c r="N186" i="23"/>
  <c r="M186" i="23"/>
  <c r="L186" i="23"/>
  <c r="K186" i="23"/>
  <c r="J186" i="23"/>
  <c r="I186" i="23"/>
  <c r="H186" i="23"/>
  <c r="G186" i="23"/>
  <c r="F186" i="23"/>
  <c r="E186" i="23"/>
  <c r="D186" i="23"/>
  <c r="C186" i="23"/>
  <c r="R185" i="23"/>
  <c r="Q185" i="23"/>
  <c r="P185" i="23"/>
  <c r="O185" i="23"/>
  <c r="N185" i="23"/>
  <c r="M185" i="23"/>
  <c r="L185" i="23"/>
  <c r="K185" i="23"/>
  <c r="J185" i="23"/>
  <c r="I185" i="23"/>
  <c r="H185" i="23"/>
  <c r="G185" i="23"/>
  <c r="F185" i="23"/>
  <c r="E185" i="23"/>
  <c r="D185" i="23"/>
  <c r="C185" i="23"/>
  <c r="R184" i="23"/>
  <c r="Q184" i="23"/>
  <c r="P184" i="23"/>
  <c r="O184" i="23"/>
  <c r="N184" i="23"/>
  <c r="M184" i="23"/>
  <c r="L184" i="23"/>
  <c r="K184" i="23"/>
  <c r="J184" i="23"/>
  <c r="I184" i="23"/>
  <c r="H184" i="23"/>
  <c r="G184" i="23"/>
  <c r="F184" i="23"/>
  <c r="E184" i="23"/>
  <c r="D184" i="23"/>
  <c r="C184" i="23"/>
  <c r="R183" i="23"/>
  <c r="Q183" i="23"/>
  <c r="P183" i="23"/>
  <c r="O183" i="23"/>
  <c r="N183" i="23"/>
  <c r="M183" i="23"/>
  <c r="L183" i="23"/>
  <c r="K183" i="23"/>
  <c r="J183" i="23"/>
  <c r="I183" i="23"/>
  <c r="H183" i="23"/>
  <c r="G183" i="23"/>
  <c r="F183" i="23"/>
  <c r="E183" i="23"/>
  <c r="D183" i="23"/>
  <c r="C183" i="23"/>
  <c r="R182" i="23"/>
  <c r="Q182" i="23"/>
  <c r="P182" i="23"/>
  <c r="O182" i="23"/>
  <c r="N182" i="23"/>
  <c r="M182" i="23"/>
  <c r="L182" i="23"/>
  <c r="K182" i="23"/>
  <c r="J182" i="23"/>
  <c r="I182" i="23"/>
  <c r="H182" i="23"/>
  <c r="G182" i="23"/>
  <c r="F182" i="23"/>
  <c r="E182" i="23"/>
  <c r="D182" i="23"/>
  <c r="C182" i="23"/>
  <c r="R181" i="23"/>
  <c r="Q181" i="23"/>
  <c r="P181" i="23"/>
  <c r="O181" i="23"/>
  <c r="N181" i="23"/>
  <c r="M181" i="23"/>
  <c r="L181" i="23"/>
  <c r="K181" i="23"/>
  <c r="J181" i="23"/>
  <c r="I181" i="23"/>
  <c r="H181" i="23"/>
  <c r="G181" i="23"/>
  <c r="F181" i="23"/>
  <c r="E181" i="23"/>
  <c r="D181" i="23"/>
  <c r="C181" i="23"/>
  <c r="R180" i="23"/>
  <c r="Q180" i="23"/>
  <c r="P180" i="23"/>
  <c r="O180" i="23"/>
  <c r="N180" i="23"/>
  <c r="M180" i="23"/>
  <c r="L180" i="23"/>
  <c r="K180" i="23"/>
  <c r="J180" i="23"/>
  <c r="I180" i="23"/>
  <c r="H180" i="23"/>
  <c r="G180" i="23"/>
  <c r="F180" i="23"/>
  <c r="E180" i="23"/>
  <c r="D180" i="23"/>
  <c r="C180" i="23"/>
  <c r="R179" i="23"/>
  <c r="Q179" i="23"/>
  <c r="P179" i="23"/>
  <c r="O179" i="23"/>
  <c r="N179" i="23"/>
  <c r="M179" i="23"/>
  <c r="L179" i="23"/>
  <c r="K179" i="23"/>
  <c r="J179" i="23"/>
  <c r="I179" i="23"/>
  <c r="H179" i="23"/>
  <c r="G179" i="23"/>
  <c r="F179" i="23"/>
  <c r="E179" i="23"/>
  <c r="D179" i="23"/>
  <c r="C179" i="23"/>
  <c r="R178" i="23"/>
  <c r="Q178" i="23"/>
  <c r="P178" i="23"/>
  <c r="O178" i="23"/>
  <c r="N178" i="23"/>
  <c r="M178" i="23"/>
  <c r="L178" i="23"/>
  <c r="K178" i="23"/>
  <c r="J178" i="23"/>
  <c r="I178" i="23"/>
  <c r="H178" i="23"/>
  <c r="G178" i="23"/>
  <c r="F178" i="23"/>
  <c r="E178" i="23"/>
  <c r="D178" i="23"/>
  <c r="C178" i="23"/>
  <c r="R177" i="23"/>
  <c r="Q177" i="23"/>
  <c r="P177" i="23"/>
  <c r="O177" i="23"/>
  <c r="N177" i="23"/>
  <c r="M177" i="23"/>
  <c r="L177" i="23"/>
  <c r="K177" i="23"/>
  <c r="J177" i="23"/>
  <c r="I177" i="23"/>
  <c r="H177" i="23"/>
  <c r="G177" i="23"/>
  <c r="F177" i="23"/>
  <c r="E177" i="23"/>
  <c r="D177" i="23"/>
  <c r="C177" i="23"/>
  <c r="R176" i="23"/>
  <c r="Q176" i="23"/>
  <c r="P176" i="23"/>
  <c r="O176" i="23"/>
  <c r="N176" i="23"/>
  <c r="M176" i="23"/>
  <c r="L176" i="23"/>
  <c r="K176" i="23"/>
  <c r="J176" i="23"/>
  <c r="I176" i="23"/>
  <c r="H176" i="23"/>
  <c r="G176" i="23"/>
  <c r="F176" i="23"/>
  <c r="E176" i="23"/>
  <c r="D176" i="23"/>
  <c r="C176" i="23"/>
  <c r="R175" i="23"/>
  <c r="Q175" i="23"/>
  <c r="P175" i="23"/>
  <c r="O175" i="23"/>
  <c r="N175" i="23"/>
  <c r="M175" i="23"/>
  <c r="L175" i="23"/>
  <c r="K175" i="23"/>
  <c r="J175" i="23"/>
  <c r="I175" i="23"/>
  <c r="H175" i="23"/>
  <c r="G175" i="23"/>
  <c r="F175" i="23"/>
  <c r="E175" i="23"/>
  <c r="D175" i="23"/>
  <c r="C175" i="23"/>
  <c r="R174" i="23"/>
  <c r="Q174" i="23"/>
  <c r="P174" i="23"/>
  <c r="O174" i="23"/>
  <c r="N174" i="23"/>
  <c r="M174" i="23"/>
  <c r="L174" i="23"/>
  <c r="K174" i="23"/>
  <c r="J174" i="23"/>
  <c r="I174" i="23"/>
  <c r="H174" i="23"/>
  <c r="G174" i="23"/>
  <c r="F174" i="23"/>
  <c r="E174" i="23"/>
  <c r="D174" i="23"/>
  <c r="C174" i="23"/>
  <c r="R173" i="23"/>
  <c r="Q173" i="23"/>
  <c r="P173" i="23"/>
  <c r="O173" i="23"/>
  <c r="N173" i="23"/>
  <c r="M173" i="23"/>
  <c r="L173" i="23"/>
  <c r="K173" i="23"/>
  <c r="J173" i="23"/>
  <c r="I173" i="23"/>
  <c r="H173" i="23"/>
  <c r="G173" i="23"/>
  <c r="F173" i="23"/>
  <c r="E173" i="23"/>
  <c r="D173" i="23"/>
  <c r="C173" i="23"/>
  <c r="R172" i="23"/>
  <c r="Q172" i="23"/>
  <c r="P172" i="23"/>
  <c r="O172" i="23"/>
  <c r="N172" i="23"/>
  <c r="M172" i="23"/>
  <c r="L172" i="23"/>
  <c r="K172" i="23"/>
  <c r="J172" i="23"/>
  <c r="I172" i="23"/>
  <c r="H172" i="23"/>
  <c r="G172" i="23"/>
  <c r="F172" i="23"/>
  <c r="E172" i="23"/>
  <c r="D172" i="23"/>
  <c r="C172" i="23"/>
  <c r="R171" i="23"/>
  <c r="Q171" i="23"/>
  <c r="P171" i="23"/>
  <c r="O171" i="23"/>
  <c r="N171" i="23"/>
  <c r="M171" i="23"/>
  <c r="L171" i="23"/>
  <c r="K171" i="23"/>
  <c r="J171" i="23"/>
  <c r="I171" i="23"/>
  <c r="H171" i="23"/>
  <c r="G171" i="23"/>
  <c r="F171" i="23"/>
  <c r="E171" i="23"/>
  <c r="D171" i="23"/>
  <c r="C171" i="23"/>
  <c r="R170" i="23"/>
  <c r="Q170" i="23"/>
  <c r="P170" i="23"/>
  <c r="O170" i="23"/>
  <c r="N170" i="23"/>
  <c r="M170" i="23"/>
  <c r="L170" i="23"/>
  <c r="K170" i="23"/>
  <c r="J170" i="23"/>
  <c r="I170" i="23"/>
  <c r="H170" i="23"/>
  <c r="G170" i="23"/>
  <c r="F170" i="23"/>
  <c r="E170" i="23"/>
  <c r="D170" i="23"/>
  <c r="C170" i="23"/>
  <c r="R169" i="23"/>
  <c r="Q169" i="23"/>
  <c r="P169" i="23"/>
  <c r="O169" i="23"/>
  <c r="N169" i="23"/>
  <c r="M169" i="23"/>
  <c r="L169" i="23"/>
  <c r="K169" i="23"/>
  <c r="J169" i="23"/>
  <c r="I169" i="23"/>
  <c r="H169" i="23"/>
  <c r="G169" i="23"/>
  <c r="F169" i="23"/>
  <c r="E169" i="23"/>
  <c r="D169" i="23"/>
  <c r="C169" i="23"/>
  <c r="R168" i="23"/>
  <c r="Q168" i="23"/>
  <c r="P168" i="23"/>
  <c r="O168" i="23"/>
  <c r="N168" i="23"/>
  <c r="M168" i="23"/>
  <c r="L168" i="23"/>
  <c r="K168" i="23"/>
  <c r="J168" i="23"/>
  <c r="I168" i="23"/>
  <c r="H168" i="23"/>
  <c r="G168" i="23"/>
  <c r="F168" i="23"/>
  <c r="E168" i="23"/>
  <c r="D168" i="23"/>
  <c r="C168" i="23"/>
  <c r="R167" i="23"/>
  <c r="Q167" i="23"/>
  <c r="P167" i="23"/>
  <c r="O167" i="23"/>
  <c r="N167" i="23"/>
  <c r="M167" i="23"/>
  <c r="L167" i="23"/>
  <c r="K167" i="23"/>
  <c r="J167" i="23"/>
  <c r="I167" i="23"/>
  <c r="H167" i="23"/>
  <c r="G167" i="23"/>
  <c r="F167" i="23"/>
  <c r="E167" i="23"/>
  <c r="D167" i="23"/>
  <c r="C167" i="23"/>
  <c r="R166" i="23"/>
  <c r="Q166" i="23"/>
  <c r="P166" i="23"/>
  <c r="O166" i="23"/>
  <c r="N166" i="23"/>
  <c r="M166" i="23"/>
  <c r="L166" i="23"/>
  <c r="K166" i="23"/>
  <c r="J166" i="23"/>
  <c r="I166" i="23"/>
  <c r="H166" i="23"/>
  <c r="G166" i="23"/>
  <c r="F166" i="23"/>
  <c r="E166" i="23"/>
  <c r="D166" i="23"/>
  <c r="C166" i="23"/>
  <c r="R165" i="23"/>
  <c r="Q165" i="23"/>
  <c r="P165" i="23"/>
  <c r="O165" i="23"/>
  <c r="N165" i="23"/>
  <c r="M165" i="23"/>
  <c r="L165" i="23"/>
  <c r="K165" i="23"/>
  <c r="J165" i="23"/>
  <c r="I165" i="23"/>
  <c r="H165" i="23"/>
  <c r="G165" i="23"/>
  <c r="F165" i="23"/>
  <c r="E165" i="23"/>
  <c r="D165" i="23"/>
  <c r="C165" i="23"/>
  <c r="R164" i="23"/>
  <c r="Q164" i="23"/>
  <c r="P164" i="23"/>
  <c r="O164" i="23"/>
  <c r="N164" i="23"/>
  <c r="M164" i="23"/>
  <c r="L164" i="23"/>
  <c r="K164" i="23"/>
  <c r="J164" i="23"/>
  <c r="I164" i="23"/>
  <c r="H164" i="23"/>
  <c r="G164" i="23"/>
  <c r="F164" i="23"/>
  <c r="E164" i="23"/>
  <c r="D164" i="23"/>
  <c r="C164" i="23"/>
  <c r="R163" i="23"/>
  <c r="Q163" i="23"/>
  <c r="P163" i="23"/>
  <c r="O163" i="23"/>
  <c r="N163" i="23"/>
  <c r="M163" i="23"/>
  <c r="L163" i="23"/>
  <c r="K163" i="23"/>
  <c r="J163" i="23"/>
  <c r="I163" i="23"/>
  <c r="H163" i="23"/>
  <c r="G163" i="23"/>
  <c r="F163" i="23"/>
  <c r="E163" i="23"/>
  <c r="D163" i="23"/>
  <c r="C163" i="23"/>
  <c r="R162" i="23"/>
  <c r="Q162" i="23"/>
  <c r="P162" i="23"/>
  <c r="O162" i="23"/>
  <c r="N162" i="23"/>
  <c r="M162" i="23"/>
  <c r="L162" i="23"/>
  <c r="K162" i="23"/>
  <c r="J162" i="23"/>
  <c r="I162" i="23"/>
  <c r="H162" i="23"/>
  <c r="G162" i="23"/>
  <c r="F162" i="23"/>
  <c r="E162" i="23"/>
  <c r="D162" i="23"/>
  <c r="C162" i="23"/>
  <c r="R161" i="23"/>
  <c r="Q161" i="23"/>
  <c r="P161" i="23"/>
  <c r="O161" i="23"/>
  <c r="N161" i="23"/>
  <c r="M161" i="23"/>
  <c r="L161" i="23"/>
  <c r="K161" i="23"/>
  <c r="J161" i="23"/>
  <c r="I161" i="23"/>
  <c r="H161" i="23"/>
  <c r="G161" i="23"/>
  <c r="F161" i="23"/>
  <c r="E161" i="23"/>
  <c r="D161" i="23"/>
  <c r="C161" i="23"/>
  <c r="R160" i="23"/>
  <c r="Q160" i="23"/>
  <c r="P160" i="23"/>
  <c r="O160" i="23"/>
  <c r="N160" i="23"/>
  <c r="M160" i="23"/>
  <c r="L160" i="23"/>
  <c r="K160" i="23"/>
  <c r="J160" i="23"/>
  <c r="I160" i="23"/>
  <c r="H160" i="23"/>
  <c r="G160" i="23"/>
  <c r="F160" i="23"/>
  <c r="E160" i="23"/>
  <c r="D160" i="23"/>
  <c r="C160" i="23"/>
  <c r="R159" i="23"/>
  <c r="Q159" i="23"/>
  <c r="P159" i="23"/>
  <c r="O159" i="23"/>
  <c r="N159" i="23"/>
  <c r="M159" i="23"/>
  <c r="L159" i="23"/>
  <c r="K159" i="23"/>
  <c r="J159" i="23"/>
  <c r="I159" i="23"/>
  <c r="H159" i="23"/>
  <c r="G159" i="23"/>
  <c r="F159" i="23"/>
  <c r="E159" i="23"/>
  <c r="D159" i="23"/>
  <c r="C159" i="23"/>
  <c r="R158" i="23"/>
  <c r="Q158" i="23"/>
  <c r="P158" i="23"/>
  <c r="O158" i="23"/>
  <c r="N158" i="23"/>
  <c r="M158" i="23"/>
  <c r="L158" i="23"/>
  <c r="K158" i="23"/>
  <c r="J158" i="23"/>
  <c r="I158" i="23"/>
  <c r="H158" i="23"/>
  <c r="G158" i="23"/>
  <c r="F158" i="23"/>
  <c r="E158" i="23"/>
  <c r="D158" i="23"/>
  <c r="C158" i="23"/>
  <c r="R157" i="23"/>
  <c r="Q157" i="23"/>
  <c r="P157" i="23"/>
  <c r="O157" i="23"/>
  <c r="N157" i="23"/>
  <c r="M157" i="23"/>
  <c r="L157" i="23"/>
  <c r="K157" i="23"/>
  <c r="J157" i="23"/>
  <c r="I157" i="23"/>
  <c r="H157" i="23"/>
  <c r="G157" i="23"/>
  <c r="F157" i="23"/>
  <c r="E157" i="23"/>
  <c r="D157" i="23"/>
  <c r="C157" i="23"/>
  <c r="R156" i="23"/>
  <c r="Q156" i="23"/>
  <c r="P156" i="23"/>
  <c r="O156" i="23"/>
  <c r="N156" i="23"/>
  <c r="M156" i="23"/>
  <c r="L156" i="23"/>
  <c r="K156" i="23"/>
  <c r="J156" i="23"/>
  <c r="I156" i="23"/>
  <c r="H156" i="23"/>
  <c r="G156" i="23"/>
  <c r="F156" i="23"/>
  <c r="E156" i="23"/>
  <c r="D156" i="23"/>
  <c r="C156" i="23"/>
  <c r="R155" i="23"/>
  <c r="Q155" i="23"/>
  <c r="P155" i="23"/>
  <c r="O155" i="23"/>
  <c r="N155" i="23"/>
  <c r="M155" i="23"/>
  <c r="L155" i="23"/>
  <c r="K155" i="23"/>
  <c r="J155" i="23"/>
  <c r="I155" i="23"/>
  <c r="H155" i="23"/>
  <c r="G155" i="23"/>
  <c r="F155" i="23"/>
  <c r="E155" i="23"/>
  <c r="D155" i="23"/>
  <c r="C155" i="23"/>
  <c r="R154" i="23"/>
  <c r="Q154" i="23"/>
  <c r="P154" i="23"/>
  <c r="O154" i="23"/>
  <c r="N154" i="23"/>
  <c r="M154" i="23"/>
  <c r="L154" i="23"/>
  <c r="K154" i="23"/>
  <c r="J154" i="23"/>
  <c r="I154" i="23"/>
  <c r="H154" i="23"/>
  <c r="G154" i="23"/>
  <c r="F154" i="23"/>
  <c r="E154" i="23"/>
  <c r="D154" i="23"/>
  <c r="C154" i="23"/>
  <c r="R153" i="23"/>
  <c r="Q153" i="23"/>
  <c r="P153" i="23"/>
  <c r="O153" i="23"/>
  <c r="N153" i="23"/>
  <c r="M153" i="23"/>
  <c r="L153" i="23"/>
  <c r="K153" i="23"/>
  <c r="J153" i="23"/>
  <c r="I153" i="23"/>
  <c r="H153" i="23"/>
  <c r="G153" i="23"/>
  <c r="F153" i="23"/>
  <c r="E153" i="23"/>
  <c r="D153" i="23"/>
  <c r="C153" i="23"/>
  <c r="R152" i="23"/>
  <c r="Q152" i="23"/>
  <c r="P152" i="23"/>
  <c r="O152" i="23"/>
  <c r="N152" i="23"/>
  <c r="M152" i="23"/>
  <c r="L152" i="23"/>
  <c r="K152" i="23"/>
  <c r="J152" i="23"/>
  <c r="I152" i="23"/>
  <c r="H152" i="23"/>
  <c r="G152" i="23"/>
  <c r="F152" i="23"/>
  <c r="E152" i="23"/>
  <c r="D152" i="23"/>
  <c r="C152" i="23"/>
  <c r="R151" i="23"/>
  <c r="Q151" i="23"/>
  <c r="P151" i="23"/>
  <c r="O151" i="23"/>
  <c r="N151" i="23"/>
  <c r="M151" i="23"/>
  <c r="L151" i="23"/>
  <c r="K151" i="23"/>
  <c r="J151" i="23"/>
  <c r="I151" i="23"/>
  <c r="H151" i="23"/>
  <c r="G151" i="23"/>
  <c r="F151" i="23"/>
  <c r="E151" i="23"/>
  <c r="D151" i="23"/>
  <c r="C151" i="23"/>
  <c r="R150" i="23"/>
  <c r="Q150" i="23"/>
  <c r="P150" i="23"/>
  <c r="O150" i="23"/>
  <c r="N150" i="23"/>
  <c r="M150" i="23"/>
  <c r="L150" i="23"/>
  <c r="K150" i="23"/>
  <c r="J150" i="23"/>
  <c r="I150" i="23"/>
  <c r="H150" i="23"/>
  <c r="G150" i="23"/>
  <c r="F150" i="23"/>
  <c r="E150" i="23"/>
  <c r="D150" i="23"/>
  <c r="C150" i="23"/>
  <c r="R149" i="23"/>
  <c r="Q149" i="23"/>
  <c r="P149" i="23"/>
  <c r="O149" i="23"/>
  <c r="N149" i="23"/>
  <c r="M149" i="23"/>
  <c r="L149" i="23"/>
  <c r="K149" i="23"/>
  <c r="J149" i="23"/>
  <c r="I149" i="23"/>
  <c r="H149" i="23"/>
  <c r="G149" i="23"/>
  <c r="F149" i="23"/>
  <c r="E149" i="23"/>
  <c r="D149" i="23"/>
  <c r="C149" i="23"/>
  <c r="R148" i="23"/>
  <c r="Q148" i="23"/>
  <c r="P148" i="23"/>
  <c r="O148" i="23"/>
  <c r="N148" i="23"/>
  <c r="M148" i="23"/>
  <c r="L148" i="23"/>
  <c r="K148" i="23"/>
  <c r="J148" i="23"/>
  <c r="I148" i="23"/>
  <c r="H148" i="23"/>
  <c r="G148" i="23"/>
  <c r="F148" i="23"/>
  <c r="E148" i="23"/>
  <c r="D148" i="23"/>
  <c r="C148" i="23"/>
  <c r="R147" i="23"/>
  <c r="Q147" i="23"/>
  <c r="P147" i="23"/>
  <c r="O147" i="23"/>
  <c r="N147" i="23"/>
  <c r="M147" i="23"/>
  <c r="L147" i="23"/>
  <c r="K147" i="23"/>
  <c r="J147" i="23"/>
  <c r="I147" i="23"/>
  <c r="H147" i="23"/>
  <c r="G147" i="23"/>
  <c r="F147" i="23"/>
  <c r="E147" i="23"/>
  <c r="D147" i="23"/>
  <c r="C147" i="23"/>
  <c r="R146" i="23"/>
  <c r="Q146" i="23"/>
  <c r="P146" i="23"/>
  <c r="O146" i="23"/>
  <c r="N146" i="23"/>
  <c r="M146" i="23"/>
  <c r="L146" i="23"/>
  <c r="K146" i="23"/>
  <c r="J146" i="23"/>
  <c r="I146" i="23"/>
  <c r="H146" i="23"/>
  <c r="G146" i="23"/>
  <c r="F146" i="23"/>
  <c r="E146" i="23"/>
  <c r="D146" i="23"/>
  <c r="C146" i="23"/>
  <c r="R145" i="23"/>
  <c r="Q145" i="23"/>
  <c r="P145" i="23"/>
  <c r="O145" i="23"/>
  <c r="N145" i="23"/>
  <c r="M145" i="23"/>
  <c r="L145" i="23"/>
  <c r="K145" i="23"/>
  <c r="J145" i="23"/>
  <c r="I145" i="23"/>
  <c r="H145" i="23"/>
  <c r="G145" i="23"/>
  <c r="F145" i="23"/>
  <c r="E145" i="23"/>
  <c r="D145" i="23"/>
  <c r="C145" i="23"/>
  <c r="R144" i="23"/>
  <c r="Q144" i="23"/>
  <c r="P144" i="23"/>
  <c r="O144" i="23"/>
  <c r="N144" i="23"/>
  <c r="M144" i="23"/>
  <c r="L144" i="23"/>
  <c r="K144" i="23"/>
  <c r="J144" i="23"/>
  <c r="I144" i="23"/>
  <c r="H144" i="23"/>
  <c r="G144" i="23"/>
  <c r="F144" i="23"/>
  <c r="E144" i="23"/>
  <c r="D144" i="23"/>
  <c r="C144" i="23"/>
  <c r="R143" i="23"/>
  <c r="Q143" i="23"/>
  <c r="P143" i="23"/>
  <c r="O143" i="23"/>
  <c r="N143" i="23"/>
  <c r="M143" i="23"/>
  <c r="L143" i="23"/>
  <c r="K143" i="23"/>
  <c r="J143" i="23"/>
  <c r="I143" i="23"/>
  <c r="H143" i="23"/>
  <c r="G143" i="23"/>
  <c r="F143" i="23"/>
  <c r="E143" i="23"/>
  <c r="D143" i="23"/>
  <c r="C143" i="23"/>
  <c r="R142" i="23"/>
  <c r="Q142" i="23"/>
  <c r="P142" i="23"/>
  <c r="O142" i="23"/>
  <c r="N142" i="23"/>
  <c r="M142" i="23"/>
  <c r="L142" i="23"/>
  <c r="K142" i="23"/>
  <c r="J142" i="23"/>
  <c r="I142" i="23"/>
  <c r="H142" i="23"/>
  <c r="G142" i="23"/>
  <c r="F142" i="23"/>
  <c r="E142" i="23"/>
  <c r="D142" i="23"/>
  <c r="C142" i="23"/>
  <c r="R141" i="23"/>
  <c r="Q141" i="23"/>
  <c r="P141" i="23"/>
  <c r="O141" i="23"/>
  <c r="N141" i="23"/>
  <c r="M141" i="23"/>
  <c r="L141" i="23"/>
  <c r="K141" i="23"/>
  <c r="J141" i="23"/>
  <c r="I141" i="23"/>
  <c r="H141" i="23"/>
  <c r="G141" i="23"/>
  <c r="F141" i="23"/>
  <c r="E141" i="23"/>
  <c r="D141" i="23"/>
  <c r="C141" i="23"/>
  <c r="R140" i="23"/>
  <c r="Q140" i="23"/>
  <c r="P140" i="23"/>
  <c r="O140" i="23"/>
  <c r="N140" i="23"/>
  <c r="M140" i="23"/>
  <c r="L140" i="23"/>
  <c r="K140" i="23"/>
  <c r="J140" i="23"/>
  <c r="I140" i="23"/>
  <c r="H140" i="23"/>
  <c r="G140" i="23"/>
  <c r="F140" i="23"/>
  <c r="E140" i="23"/>
  <c r="D140" i="23"/>
  <c r="C140" i="23"/>
  <c r="R139" i="23"/>
  <c r="Q139" i="23"/>
  <c r="P139" i="23"/>
  <c r="O139" i="23"/>
  <c r="N139" i="23"/>
  <c r="M139" i="23"/>
  <c r="L139" i="23"/>
  <c r="K139" i="23"/>
  <c r="J139" i="23"/>
  <c r="I139" i="23"/>
  <c r="H139" i="23"/>
  <c r="G139" i="23"/>
  <c r="F139" i="23"/>
  <c r="E139" i="23"/>
  <c r="D139" i="23"/>
  <c r="C139" i="23"/>
  <c r="R138" i="23"/>
  <c r="Q138" i="23"/>
  <c r="P138" i="23"/>
  <c r="O138" i="23"/>
  <c r="N138" i="23"/>
  <c r="M138" i="23"/>
  <c r="L138" i="23"/>
  <c r="K138" i="23"/>
  <c r="J138" i="23"/>
  <c r="I138" i="23"/>
  <c r="H138" i="23"/>
  <c r="G138" i="23"/>
  <c r="F138" i="23"/>
  <c r="E138" i="23"/>
  <c r="D138" i="23"/>
  <c r="C138" i="23"/>
  <c r="R137" i="23"/>
  <c r="Q137" i="23"/>
  <c r="P137" i="23"/>
  <c r="O137" i="23"/>
  <c r="N137" i="23"/>
  <c r="M137" i="23"/>
  <c r="L137" i="23"/>
  <c r="K137" i="23"/>
  <c r="J137" i="23"/>
  <c r="I137" i="23"/>
  <c r="H137" i="23"/>
  <c r="G137" i="23"/>
  <c r="F137" i="23"/>
  <c r="E137" i="23"/>
  <c r="D137" i="23"/>
  <c r="C137" i="23"/>
  <c r="R136" i="23"/>
  <c r="Q136" i="23"/>
  <c r="P136" i="23"/>
  <c r="O136" i="23"/>
  <c r="N136" i="23"/>
  <c r="M136" i="23"/>
  <c r="L136" i="23"/>
  <c r="K136" i="23"/>
  <c r="J136" i="23"/>
  <c r="I136" i="23"/>
  <c r="H136" i="23"/>
  <c r="G136" i="23"/>
  <c r="F136" i="23"/>
  <c r="E136" i="23"/>
  <c r="D136" i="23"/>
  <c r="C136" i="23"/>
  <c r="R135" i="23"/>
  <c r="Q135" i="23"/>
  <c r="P135" i="23"/>
  <c r="O135" i="23"/>
  <c r="N135" i="23"/>
  <c r="M135" i="23"/>
  <c r="L135" i="23"/>
  <c r="K135" i="23"/>
  <c r="J135" i="23"/>
  <c r="I135" i="23"/>
  <c r="H135" i="23"/>
  <c r="G135" i="23"/>
  <c r="F135" i="23"/>
  <c r="E135" i="23"/>
  <c r="D135" i="23"/>
  <c r="C135" i="23"/>
  <c r="R134" i="23"/>
  <c r="Q134" i="23"/>
  <c r="P134" i="23"/>
  <c r="O134" i="23"/>
  <c r="N134" i="23"/>
  <c r="M134" i="23"/>
  <c r="L134" i="23"/>
  <c r="K134" i="23"/>
  <c r="J134" i="23"/>
  <c r="I134" i="23"/>
  <c r="H134" i="23"/>
  <c r="G134" i="23"/>
  <c r="F134" i="23"/>
  <c r="E134" i="23"/>
  <c r="D134" i="23"/>
  <c r="C134" i="23"/>
  <c r="R133" i="23"/>
  <c r="Q133" i="23"/>
  <c r="P133" i="23"/>
  <c r="O133" i="23"/>
  <c r="N133" i="23"/>
  <c r="M133" i="23"/>
  <c r="L133" i="23"/>
  <c r="K133" i="23"/>
  <c r="J133" i="23"/>
  <c r="I133" i="23"/>
  <c r="H133" i="23"/>
  <c r="G133" i="23"/>
  <c r="F133" i="23"/>
  <c r="E133" i="23"/>
  <c r="D133" i="23"/>
  <c r="C133" i="23"/>
  <c r="R132" i="23"/>
  <c r="Q132" i="23"/>
  <c r="P132" i="23"/>
  <c r="O132" i="23"/>
  <c r="N132" i="23"/>
  <c r="M132" i="23"/>
  <c r="L132" i="23"/>
  <c r="K132" i="23"/>
  <c r="J132" i="23"/>
  <c r="I132" i="23"/>
  <c r="H132" i="23"/>
  <c r="G132" i="23"/>
  <c r="F132" i="23"/>
  <c r="E132" i="23"/>
  <c r="D132" i="23"/>
  <c r="C132" i="23"/>
  <c r="R131" i="23"/>
  <c r="Q131" i="23"/>
  <c r="P131" i="23"/>
  <c r="O131" i="23"/>
  <c r="N131" i="23"/>
  <c r="M131" i="23"/>
  <c r="L131" i="23"/>
  <c r="K131" i="23"/>
  <c r="J131" i="23"/>
  <c r="I131" i="23"/>
  <c r="H131" i="23"/>
  <c r="G131" i="23"/>
  <c r="F131" i="23"/>
  <c r="E131" i="23"/>
  <c r="D131" i="23"/>
  <c r="C131" i="23"/>
  <c r="R130" i="23"/>
  <c r="Q130" i="23"/>
  <c r="P130" i="23"/>
  <c r="O130" i="23"/>
  <c r="N130" i="23"/>
  <c r="M130" i="23"/>
  <c r="L130" i="23"/>
  <c r="K130" i="23"/>
  <c r="J130" i="23"/>
  <c r="I130" i="23"/>
  <c r="H130" i="23"/>
  <c r="G130" i="23"/>
  <c r="F130" i="23"/>
  <c r="E130" i="23"/>
  <c r="D130" i="23"/>
  <c r="C130" i="23"/>
  <c r="R129" i="23"/>
  <c r="Q129" i="23"/>
  <c r="P129" i="23"/>
  <c r="O129" i="23"/>
  <c r="N129" i="23"/>
  <c r="M129" i="23"/>
  <c r="L129" i="23"/>
  <c r="K129" i="23"/>
  <c r="J129" i="23"/>
  <c r="I129" i="23"/>
  <c r="H129" i="23"/>
  <c r="G129" i="23"/>
  <c r="F129" i="23"/>
  <c r="E129" i="23"/>
  <c r="D129" i="23"/>
  <c r="C129" i="23"/>
  <c r="R128" i="23"/>
  <c r="Q128" i="23"/>
  <c r="P128" i="23"/>
  <c r="O128" i="23"/>
  <c r="N128" i="23"/>
  <c r="M128" i="23"/>
  <c r="L128" i="23"/>
  <c r="K128" i="23"/>
  <c r="J128" i="23"/>
  <c r="I128" i="23"/>
  <c r="H128" i="23"/>
  <c r="G128" i="23"/>
  <c r="F128" i="23"/>
  <c r="E128" i="23"/>
  <c r="D128" i="23"/>
  <c r="C128" i="23"/>
  <c r="R127" i="23"/>
  <c r="Q127" i="23"/>
  <c r="P127" i="23"/>
  <c r="O127" i="23"/>
  <c r="N127" i="23"/>
  <c r="M127" i="23"/>
  <c r="L127" i="23"/>
  <c r="K127" i="23"/>
  <c r="J127" i="23"/>
  <c r="I127" i="23"/>
  <c r="H127" i="23"/>
  <c r="G127" i="23"/>
  <c r="F127" i="23"/>
  <c r="E127" i="23"/>
  <c r="D127" i="23"/>
  <c r="C127" i="23"/>
  <c r="R126" i="23"/>
  <c r="Q126" i="23"/>
  <c r="P126" i="23"/>
  <c r="O126" i="23"/>
  <c r="N126" i="23"/>
  <c r="M126" i="23"/>
  <c r="L126" i="23"/>
  <c r="K126" i="23"/>
  <c r="J126" i="23"/>
  <c r="I126" i="23"/>
  <c r="H126" i="23"/>
  <c r="G126" i="23"/>
  <c r="F126" i="23"/>
  <c r="E126" i="23"/>
  <c r="D126" i="23"/>
  <c r="C126" i="23"/>
  <c r="R125" i="23"/>
  <c r="Q125" i="23"/>
  <c r="P125" i="23"/>
  <c r="O125" i="23"/>
  <c r="N125" i="23"/>
  <c r="M125" i="23"/>
  <c r="L125" i="23"/>
  <c r="K125" i="23"/>
  <c r="J125" i="23"/>
  <c r="I125" i="23"/>
  <c r="H125" i="23"/>
  <c r="G125" i="23"/>
  <c r="F125" i="23"/>
  <c r="E125" i="23"/>
  <c r="D125" i="23"/>
  <c r="C125" i="23"/>
  <c r="R124" i="23"/>
  <c r="Q124" i="23"/>
  <c r="P124" i="23"/>
  <c r="O124" i="23"/>
  <c r="N124" i="23"/>
  <c r="M124" i="23"/>
  <c r="L124" i="23"/>
  <c r="K124" i="23"/>
  <c r="J124" i="23"/>
  <c r="I124" i="23"/>
  <c r="H124" i="23"/>
  <c r="G124" i="23"/>
  <c r="F124" i="23"/>
  <c r="E124" i="23"/>
  <c r="D124" i="23"/>
  <c r="C124" i="23"/>
  <c r="R123" i="23"/>
  <c r="Q123" i="23"/>
  <c r="P123" i="23"/>
  <c r="O123" i="23"/>
  <c r="N123" i="23"/>
  <c r="M123" i="23"/>
  <c r="L123" i="23"/>
  <c r="K123" i="23"/>
  <c r="J123" i="23"/>
  <c r="I123" i="23"/>
  <c r="H123" i="23"/>
  <c r="G123" i="23"/>
  <c r="F123" i="23"/>
  <c r="E123" i="23"/>
  <c r="D123" i="23"/>
  <c r="C123" i="23"/>
  <c r="R122" i="23"/>
  <c r="Q122" i="23"/>
  <c r="P122" i="23"/>
  <c r="O122" i="23"/>
  <c r="N122" i="23"/>
  <c r="M122" i="23"/>
  <c r="L122" i="23"/>
  <c r="K122" i="23"/>
  <c r="J122" i="23"/>
  <c r="I122" i="23"/>
  <c r="H122" i="23"/>
  <c r="G122" i="23"/>
  <c r="F122" i="23"/>
  <c r="E122" i="23"/>
  <c r="D122" i="23"/>
  <c r="C122" i="23"/>
  <c r="R121" i="23"/>
  <c r="Q121" i="23"/>
  <c r="P121" i="23"/>
  <c r="O121" i="23"/>
  <c r="N121" i="23"/>
  <c r="M121" i="23"/>
  <c r="L121" i="23"/>
  <c r="K121" i="23"/>
  <c r="J121" i="23"/>
  <c r="I121" i="23"/>
  <c r="H121" i="23"/>
  <c r="G121" i="23"/>
  <c r="F121" i="23"/>
  <c r="E121" i="23"/>
  <c r="D121" i="23"/>
  <c r="C121" i="23"/>
  <c r="R120" i="23"/>
  <c r="Q120" i="23"/>
  <c r="P120" i="23"/>
  <c r="O120" i="23"/>
  <c r="N120" i="23"/>
  <c r="M120" i="23"/>
  <c r="L120" i="23"/>
  <c r="K120" i="23"/>
  <c r="J120" i="23"/>
  <c r="I120" i="23"/>
  <c r="H120" i="23"/>
  <c r="G120" i="23"/>
  <c r="F120" i="23"/>
  <c r="E120" i="23"/>
  <c r="D120" i="23"/>
  <c r="C120" i="23"/>
  <c r="R119" i="23"/>
  <c r="Q119" i="23"/>
  <c r="P119" i="23"/>
  <c r="O119" i="23"/>
  <c r="N119" i="23"/>
  <c r="M119" i="23"/>
  <c r="L119" i="23"/>
  <c r="K119" i="23"/>
  <c r="J119" i="23"/>
  <c r="I119" i="23"/>
  <c r="H119" i="23"/>
  <c r="G119" i="23"/>
  <c r="F119" i="23"/>
  <c r="E119" i="23"/>
  <c r="D119" i="23"/>
  <c r="C119" i="23"/>
  <c r="R118" i="23"/>
  <c r="Q118" i="23"/>
  <c r="P118" i="23"/>
  <c r="O118" i="23"/>
  <c r="N118" i="23"/>
  <c r="M118" i="23"/>
  <c r="L118" i="23"/>
  <c r="K118" i="23"/>
  <c r="J118" i="23"/>
  <c r="I118" i="23"/>
  <c r="H118" i="23"/>
  <c r="G118" i="23"/>
  <c r="F118" i="23"/>
  <c r="E118" i="23"/>
  <c r="D118" i="23"/>
  <c r="C118" i="23"/>
  <c r="R117" i="23"/>
  <c r="Q117" i="23"/>
  <c r="P117" i="23"/>
  <c r="O117" i="23"/>
  <c r="N117" i="23"/>
  <c r="M117" i="23"/>
  <c r="L117" i="23"/>
  <c r="K117" i="23"/>
  <c r="J117" i="23"/>
  <c r="I117" i="23"/>
  <c r="H117" i="23"/>
  <c r="G117" i="23"/>
  <c r="F117" i="23"/>
  <c r="E117" i="23"/>
  <c r="D117" i="23"/>
  <c r="C117" i="23"/>
  <c r="R116" i="23"/>
  <c r="Q116" i="23"/>
  <c r="P116" i="23"/>
  <c r="O116" i="23"/>
  <c r="N116" i="23"/>
  <c r="M116" i="23"/>
  <c r="L116" i="23"/>
  <c r="K116" i="23"/>
  <c r="J116" i="23"/>
  <c r="I116" i="23"/>
  <c r="H116" i="23"/>
  <c r="G116" i="23"/>
  <c r="F116" i="23"/>
  <c r="E116" i="23"/>
  <c r="D116" i="23"/>
  <c r="C116" i="23"/>
  <c r="R115" i="23"/>
  <c r="Q115" i="23"/>
  <c r="P115" i="23"/>
  <c r="O115" i="23"/>
  <c r="N115" i="23"/>
  <c r="M115" i="23"/>
  <c r="L115" i="23"/>
  <c r="K115" i="23"/>
  <c r="J115" i="23"/>
  <c r="I115" i="23"/>
  <c r="H115" i="23"/>
  <c r="G115" i="23"/>
  <c r="F115" i="23"/>
  <c r="E115" i="23"/>
  <c r="D115" i="23"/>
  <c r="C115" i="23"/>
  <c r="R114" i="23"/>
  <c r="Q114" i="23"/>
  <c r="P114" i="23"/>
  <c r="O114" i="23"/>
  <c r="N114" i="23"/>
  <c r="M114" i="23"/>
  <c r="L114" i="23"/>
  <c r="K114" i="23"/>
  <c r="J114" i="23"/>
  <c r="I114" i="23"/>
  <c r="H114" i="23"/>
  <c r="G114" i="23"/>
  <c r="F114" i="23"/>
  <c r="E114" i="23"/>
  <c r="D114" i="23"/>
  <c r="C114" i="23"/>
  <c r="R113" i="23"/>
  <c r="Q113" i="23"/>
  <c r="P113" i="23"/>
  <c r="O113" i="23"/>
  <c r="N113" i="23"/>
  <c r="M113" i="23"/>
  <c r="L113" i="23"/>
  <c r="K113" i="23"/>
  <c r="J113" i="23"/>
  <c r="I113" i="23"/>
  <c r="H113" i="23"/>
  <c r="G113" i="23"/>
  <c r="F113" i="23"/>
  <c r="E113" i="23"/>
  <c r="D113" i="23"/>
  <c r="C113" i="23"/>
  <c r="R112" i="23"/>
  <c r="Q112" i="23"/>
  <c r="P112" i="23"/>
  <c r="O112" i="23"/>
  <c r="N112" i="23"/>
  <c r="M112" i="23"/>
  <c r="L112" i="23"/>
  <c r="K112" i="23"/>
  <c r="J112" i="23"/>
  <c r="I112" i="23"/>
  <c r="H112" i="23"/>
  <c r="G112" i="23"/>
  <c r="F112" i="23"/>
  <c r="E112" i="23"/>
  <c r="D112" i="23"/>
  <c r="C112" i="23"/>
  <c r="R111" i="23"/>
  <c r="Q111" i="23"/>
  <c r="P111" i="23"/>
  <c r="O111" i="23"/>
  <c r="N111" i="23"/>
  <c r="M111" i="23"/>
  <c r="L111" i="23"/>
  <c r="K111" i="23"/>
  <c r="J111" i="23"/>
  <c r="I111" i="23"/>
  <c r="H111" i="23"/>
  <c r="G111" i="23"/>
  <c r="F111" i="23"/>
  <c r="E111" i="23"/>
  <c r="D111" i="23"/>
  <c r="C111" i="23"/>
  <c r="R110" i="23"/>
  <c r="Q110" i="23"/>
  <c r="P110" i="23"/>
  <c r="O110" i="23"/>
  <c r="N110" i="23"/>
  <c r="M110" i="23"/>
  <c r="L110" i="23"/>
  <c r="K110" i="23"/>
  <c r="J110" i="23"/>
  <c r="I110" i="23"/>
  <c r="H110" i="23"/>
  <c r="G110" i="23"/>
  <c r="F110" i="23"/>
  <c r="E110" i="23"/>
  <c r="D110" i="23"/>
  <c r="C110" i="23"/>
  <c r="R109" i="23"/>
  <c r="Q109" i="23"/>
  <c r="P109" i="23"/>
  <c r="O109" i="23"/>
  <c r="N109" i="23"/>
  <c r="M109" i="23"/>
  <c r="L109" i="23"/>
  <c r="K109" i="23"/>
  <c r="J109" i="23"/>
  <c r="I109" i="23"/>
  <c r="H109" i="23"/>
  <c r="G109" i="23"/>
  <c r="F109" i="23"/>
  <c r="E109" i="23"/>
  <c r="D109" i="23"/>
  <c r="C109" i="23"/>
  <c r="R108" i="23"/>
  <c r="Q108" i="23"/>
  <c r="P108" i="23"/>
  <c r="O108" i="23"/>
  <c r="N108" i="23"/>
  <c r="M108" i="23"/>
  <c r="L108" i="23"/>
  <c r="K108" i="23"/>
  <c r="J108" i="23"/>
  <c r="I108" i="23"/>
  <c r="H108" i="23"/>
  <c r="G108" i="23"/>
  <c r="F108" i="23"/>
  <c r="E108" i="23"/>
  <c r="D108" i="23"/>
  <c r="C108" i="23"/>
  <c r="R107" i="23"/>
  <c r="Q107" i="23"/>
  <c r="P107" i="23"/>
  <c r="O107" i="23"/>
  <c r="N107" i="23"/>
  <c r="M107" i="23"/>
  <c r="L107" i="23"/>
  <c r="K107" i="23"/>
  <c r="J107" i="23"/>
  <c r="I107" i="23"/>
  <c r="H107" i="23"/>
  <c r="G107" i="23"/>
  <c r="F107" i="23"/>
  <c r="E107" i="23"/>
  <c r="D107" i="23"/>
  <c r="C107" i="23"/>
  <c r="R106" i="23"/>
  <c r="Q106" i="23"/>
  <c r="P106" i="23"/>
  <c r="O106" i="23"/>
  <c r="N106" i="23"/>
  <c r="M106" i="23"/>
  <c r="L106" i="23"/>
  <c r="K106" i="23"/>
  <c r="J106" i="23"/>
  <c r="I106" i="23"/>
  <c r="H106" i="23"/>
  <c r="G106" i="23"/>
  <c r="F106" i="23"/>
  <c r="E106" i="23"/>
  <c r="D106" i="23"/>
  <c r="C106" i="23"/>
  <c r="R105" i="23"/>
  <c r="Q105" i="23"/>
  <c r="P105" i="23"/>
  <c r="O105" i="23"/>
  <c r="N105" i="23"/>
  <c r="M105" i="23"/>
  <c r="L105" i="23"/>
  <c r="K105" i="23"/>
  <c r="J105" i="23"/>
  <c r="I105" i="23"/>
  <c r="H105" i="23"/>
  <c r="G105" i="23"/>
  <c r="F105" i="23"/>
  <c r="E105" i="23"/>
  <c r="D105" i="23"/>
  <c r="C105" i="23"/>
  <c r="R104" i="23"/>
  <c r="Q104" i="23"/>
  <c r="P104" i="23"/>
  <c r="O104" i="23"/>
  <c r="N104" i="23"/>
  <c r="M104" i="23"/>
  <c r="L104" i="23"/>
  <c r="K104" i="23"/>
  <c r="J104" i="23"/>
  <c r="I104" i="23"/>
  <c r="H104" i="23"/>
  <c r="G104" i="23"/>
  <c r="F104" i="23"/>
  <c r="E104" i="23"/>
  <c r="D104" i="23"/>
  <c r="C104" i="23"/>
  <c r="R103" i="23"/>
  <c r="Q103" i="23"/>
  <c r="P103" i="23"/>
  <c r="O103" i="23"/>
  <c r="N103" i="23"/>
  <c r="M103" i="23"/>
  <c r="L103" i="23"/>
  <c r="K103" i="23"/>
  <c r="J103" i="23"/>
  <c r="I103" i="23"/>
  <c r="H103" i="23"/>
  <c r="G103" i="23"/>
  <c r="F103" i="23"/>
  <c r="E103" i="23"/>
  <c r="D103" i="23"/>
  <c r="C103" i="23"/>
  <c r="R102" i="23"/>
  <c r="Q102" i="23"/>
  <c r="P102" i="23"/>
  <c r="O102" i="23"/>
  <c r="N102" i="23"/>
  <c r="M102" i="23"/>
  <c r="L102" i="23"/>
  <c r="K102" i="23"/>
  <c r="J102" i="23"/>
  <c r="I102" i="23"/>
  <c r="H102" i="23"/>
  <c r="G102" i="23"/>
  <c r="F102" i="23"/>
  <c r="E102" i="23"/>
  <c r="D102" i="23"/>
  <c r="C102" i="23"/>
  <c r="R101" i="23"/>
  <c r="Q101" i="23"/>
  <c r="P101" i="23"/>
  <c r="O101" i="23"/>
  <c r="N101" i="23"/>
  <c r="M101" i="23"/>
  <c r="L101" i="23"/>
  <c r="K101" i="23"/>
  <c r="J101" i="23"/>
  <c r="I101" i="23"/>
  <c r="H101" i="23"/>
  <c r="G101" i="23"/>
  <c r="F101" i="23"/>
  <c r="E101" i="23"/>
  <c r="D101" i="23"/>
  <c r="C101" i="23"/>
  <c r="R100" i="23"/>
  <c r="Q100" i="23"/>
  <c r="P100" i="23"/>
  <c r="O100" i="23"/>
  <c r="N100" i="23"/>
  <c r="M100" i="23"/>
  <c r="L100" i="23"/>
  <c r="K100" i="23"/>
  <c r="J100" i="23"/>
  <c r="I100" i="23"/>
  <c r="H100" i="23"/>
  <c r="G100" i="23"/>
  <c r="F100" i="23"/>
  <c r="E100" i="23"/>
  <c r="D100" i="23"/>
  <c r="C100" i="23"/>
  <c r="R99" i="23"/>
  <c r="Q99" i="23"/>
  <c r="P99" i="23"/>
  <c r="O99" i="23"/>
  <c r="N99" i="23"/>
  <c r="M99" i="23"/>
  <c r="L99" i="23"/>
  <c r="K99" i="23"/>
  <c r="J99" i="23"/>
  <c r="I99" i="23"/>
  <c r="H99" i="23"/>
  <c r="G99" i="23"/>
  <c r="F99" i="23"/>
  <c r="E99" i="23"/>
  <c r="D99" i="23"/>
  <c r="C99" i="23"/>
  <c r="R98" i="23"/>
  <c r="Q98" i="23"/>
  <c r="P98" i="23"/>
  <c r="O98" i="23"/>
  <c r="N98" i="23"/>
  <c r="M98" i="23"/>
  <c r="L98" i="23"/>
  <c r="K98" i="23"/>
  <c r="J98" i="23"/>
  <c r="I98" i="23"/>
  <c r="H98" i="23"/>
  <c r="G98" i="23"/>
  <c r="F98" i="23"/>
  <c r="E98" i="23"/>
  <c r="D98" i="23"/>
  <c r="C98" i="23"/>
  <c r="R97" i="23"/>
  <c r="Q97" i="23"/>
  <c r="P97" i="23"/>
  <c r="O97" i="23"/>
  <c r="N97" i="23"/>
  <c r="M97" i="23"/>
  <c r="L97" i="23"/>
  <c r="K97" i="23"/>
  <c r="J97" i="23"/>
  <c r="I97" i="23"/>
  <c r="H97" i="23"/>
  <c r="G97" i="23"/>
  <c r="F97" i="23"/>
  <c r="E97" i="23"/>
  <c r="D97" i="23"/>
  <c r="C97" i="23"/>
  <c r="R96" i="23"/>
  <c r="Q96" i="23"/>
  <c r="P96" i="23"/>
  <c r="O96" i="23"/>
  <c r="N96" i="23"/>
  <c r="M96" i="23"/>
  <c r="L96" i="23"/>
  <c r="K96" i="23"/>
  <c r="J96" i="23"/>
  <c r="I96" i="23"/>
  <c r="H96" i="23"/>
  <c r="G96" i="23"/>
  <c r="F96" i="23"/>
  <c r="E96" i="23"/>
  <c r="D96" i="23"/>
  <c r="C96" i="23"/>
  <c r="R95" i="23"/>
  <c r="Q95" i="23"/>
  <c r="P95" i="23"/>
  <c r="O95" i="23"/>
  <c r="N95" i="23"/>
  <c r="M95" i="23"/>
  <c r="L95" i="23"/>
  <c r="K95" i="23"/>
  <c r="J95" i="23"/>
  <c r="I95" i="23"/>
  <c r="H95" i="23"/>
  <c r="G95" i="23"/>
  <c r="F95" i="23"/>
  <c r="E95" i="23"/>
  <c r="D95" i="23"/>
  <c r="C95" i="23"/>
  <c r="R94" i="23"/>
  <c r="Q94" i="23"/>
  <c r="P94" i="23"/>
  <c r="O94" i="23"/>
  <c r="N94" i="23"/>
  <c r="M94" i="23"/>
  <c r="L94" i="23"/>
  <c r="K94" i="23"/>
  <c r="J94" i="23"/>
  <c r="I94" i="23"/>
  <c r="H94" i="23"/>
  <c r="G94" i="23"/>
  <c r="F94" i="23"/>
  <c r="E94" i="23"/>
  <c r="D94" i="23"/>
  <c r="C94" i="23"/>
  <c r="R93" i="23"/>
  <c r="Q93" i="23"/>
  <c r="P93" i="23"/>
  <c r="O93" i="23"/>
  <c r="N93" i="23"/>
  <c r="M93" i="23"/>
  <c r="L93" i="23"/>
  <c r="K93" i="23"/>
  <c r="J93" i="23"/>
  <c r="I93" i="23"/>
  <c r="H93" i="23"/>
  <c r="G93" i="23"/>
  <c r="F93" i="23"/>
  <c r="E93" i="23"/>
  <c r="D93" i="23"/>
  <c r="C93" i="23"/>
  <c r="R92" i="23"/>
  <c r="Q92" i="23"/>
  <c r="P92" i="23"/>
  <c r="O92" i="23"/>
  <c r="N92" i="23"/>
  <c r="M92" i="23"/>
  <c r="L92" i="23"/>
  <c r="K92" i="23"/>
  <c r="J92" i="23"/>
  <c r="I92" i="23"/>
  <c r="H92" i="23"/>
  <c r="G92" i="23"/>
  <c r="F92" i="23"/>
  <c r="E92" i="23"/>
  <c r="D92" i="23"/>
  <c r="C92" i="23"/>
  <c r="R91" i="23"/>
  <c r="Q91" i="23"/>
  <c r="P91" i="23"/>
  <c r="O91" i="23"/>
  <c r="N91" i="23"/>
  <c r="M91" i="23"/>
  <c r="L91" i="23"/>
  <c r="K91" i="23"/>
  <c r="J91" i="23"/>
  <c r="I91" i="23"/>
  <c r="H91" i="23"/>
  <c r="G91" i="23"/>
  <c r="F91" i="23"/>
  <c r="E91" i="23"/>
  <c r="D91" i="23"/>
  <c r="C91" i="23"/>
  <c r="R90" i="23"/>
  <c r="Q90" i="23"/>
  <c r="P90" i="23"/>
  <c r="O90" i="23"/>
  <c r="N90" i="23"/>
  <c r="M90" i="23"/>
  <c r="L90" i="23"/>
  <c r="K90" i="23"/>
  <c r="J90" i="23"/>
  <c r="I90" i="23"/>
  <c r="H90" i="23"/>
  <c r="G90" i="23"/>
  <c r="F90" i="23"/>
  <c r="E90" i="23"/>
  <c r="D90" i="23"/>
  <c r="C90" i="23"/>
  <c r="R89" i="23"/>
  <c r="Q89" i="23"/>
  <c r="P89" i="23"/>
  <c r="O89" i="23"/>
  <c r="N89" i="23"/>
  <c r="M89" i="23"/>
  <c r="L89" i="23"/>
  <c r="K89" i="23"/>
  <c r="J89" i="23"/>
  <c r="I89" i="23"/>
  <c r="H89" i="23"/>
  <c r="G89" i="23"/>
  <c r="F89" i="23"/>
  <c r="E89" i="23"/>
  <c r="D89" i="23"/>
  <c r="C89" i="23"/>
  <c r="R88" i="23"/>
  <c r="Q88" i="23"/>
  <c r="P88" i="23"/>
  <c r="O88" i="23"/>
  <c r="N88" i="23"/>
  <c r="M88" i="23"/>
  <c r="L88" i="23"/>
  <c r="K88" i="23"/>
  <c r="J88" i="23"/>
  <c r="I88" i="23"/>
  <c r="H88" i="23"/>
  <c r="G88" i="23"/>
  <c r="F88" i="23"/>
  <c r="E88" i="23"/>
  <c r="D88" i="23"/>
  <c r="C88" i="23"/>
  <c r="R87" i="23"/>
  <c r="Q87" i="23"/>
  <c r="P87" i="23"/>
  <c r="O87" i="23"/>
  <c r="N87" i="23"/>
  <c r="M87" i="23"/>
  <c r="L87" i="23"/>
  <c r="K87" i="23"/>
  <c r="J87" i="23"/>
  <c r="I87" i="23"/>
  <c r="H87" i="23"/>
  <c r="G87" i="23"/>
  <c r="F87" i="23"/>
  <c r="E87" i="23"/>
  <c r="D87" i="23"/>
  <c r="C87" i="23"/>
  <c r="R86" i="23"/>
  <c r="Q86" i="23"/>
  <c r="P86" i="23"/>
  <c r="O86" i="23"/>
  <c r="N86" i="23"/>
  <c r="M86" i="23"/>
  <c r="L86" i="23"/>
  <c r="K86" i="23"/>
  <c r="J86" i="23"/>
  <c r="I86" i="23"/>
  <c r="H86" i="23"/>
  <c r="G86" i="23"/>
  <c r="F86" i="23"/>
  <c r="E86" i="23"/>
  <c r="D86" i="23"/>
  <c r="C86" i="23"/>
  <c r="R85" i="23"/>
  <c r="Q85" i="23"/>
  <c r="P85" i="23"/>
  <c r="O85" i="23"/>
  <c r="N85" i="23"/>
  <c r="M85" i="23"/>
  <c r="L85" i="23"/>
  <c r="K85" i="23"/>
  <c r="J85" i="23"/>
  <c r="I85" i="23"/>
  <c r="H85" i="23"/>
  <c r="G85" i="23"/>
  <c r="F85" i="23"/>
  <c r="E85" i="23"/>
  <c r="D85" i="23"/>
  <c r="C85" i="23"/>
  <c r="R84" i="23"/>
  <c r="Q84" i="23"/>
  <c r="P84" i="23"/>
  <c r="O84" i="23"/>
  <c r="N84" i="23"/>
  <c r="M84" i="23"/>
  <c r="L84" i="23"/>
  <c r="K84" i="23"/>
  <c r="J84" i="23"/>
  <c r="I84" i="23"/>
  <c r="H84" i="23"/>
  <c r="G84" i="23"/>
  <c r="F84" i="23"/>
  <c r="E84" i="23"/>
  <c r="D84" i="23"/>
  <c r="C84" i="23"/>
  <c r="R83" i="23"/>
  <c r="Q83" i="23"/>
  <c r="P83" i="23"/>
  <c r="O83" i="23"/>
  <c r="N83" i="23"/>
  <c r="M83" i="23"/>
  <c r="L83" i="23"/>
  <c r="K83" i="23"/>
  <c r="J83" i="23"/>
  <c r="I83" i="23"/>
  <c r="H83" i="23"/>
  <c r="G83" i="23"/>
  <c r="F83" i="23"/>
  <c r="E83" i="23"/>
  <c r="D83" i="23"/>
  <c r="C83" i="23"/>
  <c r="R82" i="23"/>
  <c r="Q82" i="23"/>
  <c r="P82" i="23"/>
  <c r="O82" i="23"/>
  <c r="N82" i="23"/>
  <c r="M82" i="23"/>
  <c r="L82" i="23"/>
  <c r="K82" i="23"/>
  <c r="J82" i="23"/>
  <c r="I82" i="23"/>
  <c r="H82" i="23"/>
  <c r="G82" i="23"/>
  <c r="F82" i="23"/>
  <c r="E82" i="23"/>
  <c r="D82" i="23"/>
  <c r="C82" i="23"/>
  <c r="R81" i="23"/>
  <c r="Q81" i="23"/>
  <c r="P81" i="23"/>
  <c r="O81" i="23"/>
  <c r="N81" i="23"/>
  <c r="M81" i="23"/>
  <c r="L81" i="23"/>
  <c r="K81" i="23"/>
  <c r="J81" i="23"/>
  <c r="I81" i="23"/>
  <c r="H81" i="23"/>
  <c r="G81" i="23"/>
  <c r="F81" i="23"/>
  <c r="E81" i="23"/>
  <c r="D81" i="23"/>
  <c r="C81" i="23"/>
  <c r="R80" i="23"/>
  <c r="Q80" i="23"/>
  <c r="P80" i="23"/>
  <c r="O80" i="23"/>
  <c r="N80" i="23"/>
  <c r="M80" i="23"/>
  <c r="L80" i="23"/>
  <c r="K80" i="23"/>
  <c r="J80" i="23"/>
  <c r="I80" i="23"/>
  <c r="H80" i="23"/>
  <c r="G80" i="23"/>
  <c r="F80" i="23"/>
  <c r="E80" i="23"/>
  <c r="D80" i="23"/>
  <c r="C80" i="23"/>
  <c r="R79" i="23"/>
  <c r="Q79" i="23"/>
  <c r="P79" i="23"/>
  <c r="O79" i="23"/>
  <c r="N79" i="23"/>
  <c r="M79" i="23"/>
  <c r="L79" i="23"/>
  <c r="K79" i="23"/>
  <c r="J79" i="23"/>
  <c r="I79" i="23"/>
  <c r="H79" i="23"/>
  <c r="G79" i="23"/>
  <c r="F79" i="23"/>
  <c r="E79" i="23"/>
  <c r="D79" i="23"/>
  <c r="C79" i="23"/>
  <c r="R78" i="23"/>
  <c r="Q78" i="23"/>
  <c r="P78" i="23"/>
  <c r="O78" i="23"/>
  <c r="N78" i="23"/>
  <c r="M78" i="23"/>
  <c r="L78" i="23"/>
  <c r="K78" i="23"/>
  <c r="J78" i="23"/>
  <c r="I78" i="23"/>
  <c r="H78" i="23"/>
  <c r="G78" i="23"/>
  <c r="F78" i="23"/>
  <c r="E78" i="23"/>
  <c r="D78" i="23"/>
  <c r="C78" i="23"/>
  <c r="R77" i="23"/>
  <c r="Q77" i="23"/>
  <c r="P77" i="23"/>
  <c r="O77" i="23"/>
  <c r="N77" i="23"/>
  <c r="M77" i="23"/>
  <c r="L77" i="23"/>
  <c r="K77" i="23"/>
  <c r="J77" i="23"/>
  <c r="I77" i="23"/>
  <c r="H77" i="23"/>
  <c r="G77" i="23"/>
  <c r="F77" i="23"/>
  <c r="E77" i="23"/>
  <c r="D77" i="23"/>
  <c r="C77" i="23"/>
  <c r="R76" i="23"/>
  <c r="Q76" i="23"/>
  <c r="P76" i="23"/>
  <c r="O76" i="23"/>
  <c r="N76" i="23"/>
  <c r="M76" i="23"/>
  <c r="L76" i="23"/>
  <c r="K76" i="23"/>
  <c r="J76" i="23"/>
  <c r="I76" i="23"/>
  <c r="H76" i="23"/>
  <c r="G76" i="23"/>
  <c r="F76" i="23"/>
  <c r="E76" i="23"/>
  <c r="D76" i="23"/>
  <c r="C76" i="23"/>
  <c r="R75" i="23"/>
  <c r="Q75" i="23"/>
  <c r="P75" i="23"/>
  <c r="O75" i="23"/>
  <c r="N75" i="23"/>
  <c r="M75" i="23"/>
  <c r="L75" i="23"/>
  <c r="K75" i="23"/>
  <c r="J75" i="23"/>
  <c r="I75" i="23"/>
  <c r="H75" i="23"/>
  <c r="G75" i="23"/>
  <c r="F75" i="23"/>
  <c r="E75" i="23"/>
  <c r="D75" i="23"/>
  <c r="C75" i="23"/>
  <c r="R74" i="23"/>
  <c r="Q74" i="23"/>
  <c r="P74" i="23"/>
  <c r="O74" i="23"/>
  <c r="N74" i="23"/>
  <c r="M74" i="23"/>
  <c r="L74" i="23"/>
  <c r="K74" i="23"/>
  <c r="J74" i="23"/>
  <c r="I74" i="23"/>
  <c r="H74" i="23"/>
  <c r="G74" i="23"/>
  <c r="F74" i="23"/>
  <c r="E74" i="23"/>
  <c r="D74" i="23"/>
  <c r="C74" i="23"/>
  <c r="R73" i="23"/>
  <c r="Q73" i="23"/>
  <c r="P73" i="23"/>
  <c r="O73" i="23"/>
  <c r="N73" i="23"/>
  <c r="M73" i="23"/>
  <c r="L73" i="23"/>
  <c r="K73" i="23"/>
  <c r="J73" i="23"/>
  <c r="I73" i="23"/>
  <c r="H73" i="23"/>
  <c r="G73" i="23"/>
  <c r="F73" i="23"/>
  <c r="E73" i="23"/>
  <c r="D73" i="23"/>
  <c r="C73" i="23"/>
  <c r="R72" i="23"/>
  <c r="Q72" i="23"/>
  <c r="P72" i="23"/>
  <c r="O72" i="23"/>
  <c r="N72" i="23"/>
  <c r="M72" i="23"/>
  <c r="L72" i="23"/>
  <c r="K72" i="23"/>
  <c r="J72" i="23"/>
  <c r="I72" i="23"/>
  <c r="H72" i="23"/>
  <c r="G72" i="23"/>
  <c r="F72" i="23"/>
  <c r="E72" i="23"/>
  <c r="D72" i="23"/>
  <c r="C72" i="23"/>
  <c r="R71" i="23"/>
  <c r="Q71" i="23"/>
  <c r="P71" i="23"/>
  <c r="O71" i="23"/>
  <c r="N71" i="23"/>
  <c r="M71" i="23"/>
  <c r="L71" i="23"/>
  <c r="K71" i="23"/>
  <c r="J71" i="23"/>
  <c r="I71" i="23"/>
  <c r="H71" i="23"/>
  <c r="G71" i="23"/>
  <c r="F71" i="23"/>
  <c r="E71" i="23"/>
  <c r="D71" i="23"/>
  <c r="C71" i="23"/>
  <c r="R70" i="23"/>
  <c r="Q70" i="23"/>
  <c r="P70" i="23"/>
  <c r="O70" i="23"/>
  <c r="N70" i="23"/>
  <c r="M70" i="23"/>
  <c r="L70" i="23"/>
  <c r="K70" i="23"/>
  <c r="J70" i="23"/>
  <c r="I70" i="23"/>
  <c r="H70" i="23"/>
  <c r="G70" i="23"/>
  <c r="F70" i="23"/>
  <c r="E70" i="23"/>
  <c r="D70" i="23"/>
  <c r="C70" i="23"/>
  <c r="R69" i="23"/>
  <c r="Q69" i="23"/>
  <c r="P69" i="23"/>
  <c r="O69" i="23"/>
  <c r="N69" i="23"/>
  <c r="M69" i="23"/>
  <c r="L69" i="23"/>
  <c r="K69" i="23"/>
  <c r="J69" i="23"/>
  <c r="I69" i="23"/>
  <c r="H69" i="23"/>
  <c r="G69" i="23"/>
  <c r="F69" i="23"/>
  <c r="E69" i="23"/>
  <c r="D69" i="23"/>
  <c r="C69" i="23"/>
  <c r="R68" i="23"/>
  <c r="Q68" i="23"/>
  <c r="P68" i="23"/>
  <c r="O68" i="23"/>
  <c r="N68" i="23"/>
  <c r="M68" i="23"/>
  <c r="L68" i="23"/>
  <c r="K68" i="23"/>
  <c r="J68" i="23"/>
  <c r="I68" i="23"/>
  <c r="H68" i="23"/>
  <c r="G68" i="23"/>
  <c r="F68" i="23"/>
  <c r="E68" i="23"/>
  <c r="D68" i="23"/>
  <c r="C68" i="23"/>
  <c r="R67" i="23"/>
  <c r="Q67" i="23"/>
  <c r="P67" i="23"/>
  <c r="O67" i="23"/>
  <c r="N67" i="23"/>
  <c r="M67" i="23"/>
  <c r="L67" i="23"/>
  <c r="K67" i="23"/>
  <c r="J67" i="23"/>
  <c r="I67" i="23"/>
  <c r="H67" i="23"/>
  <c r="G67" i="23"/>
  <c r="F67" i="23"/>
  <c r="E67" i="23"/>
  <c r="D67" i="23"/>
  <c r="C67" i="23"/>
  <c r="R66" i="23"/>
  <c r="Q66" i="23"/>
  <c r="P66" i="23"/>
  <c r="O66" i="23"/>
  <c r="N66" i="23"/>
  <c r="M66" i="23"/>
  <c r="L66" i="23"/>
  <c r="K66" i="23"/>
  <c r="J66" i="23"/>
  <c r="I66" i="23"/>
  <c r="H66" i="23"/>
  <c r="G66" i="23"/>
  <c r="F66" i="23"/>
  <c r="E66" i="23"/>
  <c r="D66" i="23"/>
  <c r="C66" i="23"/>
  <c r="R65" i="23"/>
  <c r="Q65" i="23"/>
  <c r="P65" i="23"/>
  <c r="O65" i="23"/>
  <c r="N65" i="23"/>
  <c r="M65" i="23"/>
  <c r="L65" i="23"/>
  <c r="K65" i="23"/>
  <c r="J65" i="23"/>
  <c r="I65" i="23"/>
  <c r="H65" i="23"/>
  <c r="G65" i="23"/>
  <c r="F65" i="23"/>
  <c r="E65" i="23"/>
  <c r="D65" i="23"/>
  <c r="C65" i="23"/>
  <c r="R64" i="23"/>
  <c r="Q64" i="23"/>
  <c r="P64" i="23"/>
  <c r="O64" i="23"/>
  <c r="N64" i="23"/>
  <c r="M64" i="23"/>
  <c r="L64" i="23"/>
  <c r="K64" i="23"/>
  <c r="J64" i="23"/>
  <c r="I64" i="23"/>
  <c r="H64" i="23"/>
  <c r="G64" i="23"/>
  <c r="F64" i="23"/>
  <c r="E64" i="23"/>
  <c r="D64" i="23"/>
  <c r="C64" i="23"/>
  <c r="R63" i="23"/>
  <c r="Q63" i="23"/>
  <c r="P63" i="23"/>
  <c r="O63" i="23"/>
  <c r="N63" i="23"/>
  <c r="M63" i="23"/>
  <c r="L63" i="23"/>
  <c r="K63" i="23"/>
  <c r="J63" i="23"/>
  <c r="I63" i="23"/>
  <c r="H63" i="23"/>
  <c r="G63" i="23"/>
  <c r="F63" i="23"/>
  <c r="E63" i="23"/>
  <c r="D63" i="23"/>
  <c r="C63" i="23"/>
  <c r="R62" i="23"/>
  <c r="Q62" i="23"/>
  <c r="P62" i="23"/>
  <c r="O62" i="23"/>
  <c r="N62" i="23"/>
  <c r="M62" i="23"/>
  <c r="L62" i="23"/>
  <c r="K62" i="23"/>
  <c r="J62" i="23"/>
  <c r="I62" i="23"/>
  <c r="H62" i="23"/>
  <c r="G62" i="23"/>
  <c r="F62" i="23"/>
  <c r="E62" i="23"/>
  <c r="D62" i="23"/>
  <c r="C62" i="23"/>
  <c r="R61" i="23"/>
  <c r="Q61" i="23"/>
  <c r="P61" i="23"/>
  <c r="O61" i="23"/>
  <c r="N61" i="23"/>
  <c r="M61" i="23"/>
  <c r="L61" i="23"/>
  <c r="K61" i="23"/>
  <c r="J61" i="23"/>
  <c r="I61" i="23"/>
  <c r="H61" i="23"/>
  <c r="G61" i="23"/>
  <c r="F61" i="23"/>
  <c r="E61" i="23"/>
  <c r="D61" i="23"/>
  <c r="C61" i="23"/>
  <c r="R60" i="23"/>
  <c r="Q60" i="23"/>
  <c r="P60" i="23"/>
  <c r="O60" i="23"/>
  <c r="N60" i="23"/>
  <c r="M60" i="23"/>
  <c r="L60" i="23"/>
  <c r="K60" i="23"/>
  <c r="J60" i="23"/>
  <c r="I60" i="23"/>
  <c r="H60" i="23"/>
  <c r="G60" i="23"/>
  <c r="F60" i="23"/>
  <c r="E60" i="23"/>
  <c r="D60" i="23"/>
  <c r="C60" i="23"/>
  <c r="R59" i="23"/>
  <c r="Q59" i="23"/>
  <c r="P59" i="23"/>
  <c r="O59" i="23"/>
  <c r="N59" i="23"/>
  <c r="M59" i="23"/>
  <c r="L59" i="23"/>
  <c r="K59" i="23"/>
  <c r="J59" i="23"/>
  <c r="I59" i="23"/>
  <c r="H59" i="23"/>
  <c r="G59" i="23"/>
  <c r="F59" i="23"/>
  <c r="E59" i="23"/>
  <c r="D59" i="23"/>
  <c r="C59" i="23"/>
  <c r="R58" i="23"/>
  <c r="Q58" i="23"/>
  <c r="P58" i="23"/>
  <c r="O58" i="23"/>
  <c r="N58" i="23"/>
  <c r="M58" i="23"/>
  <c r="L58" i="23"/>
  <c r="K58" i="23"/>
  <c r="J58" i="23"/>
  <c r="I58" i="23"/>
  <c r="H58" i="23"/>
  <c r="G58" i="23"/>
  <c r="F58" i="23"/>
  <c r="E58" i="23"/>
  <c r="D58" i="23"/>
  <c r="C58" i="23"/>
  <c r="R57" i="23"/>
  <c r="Q57" i="23"/>
  <c r="P57" i="23"/>
  <c r="O57" i="23"/>
  <c r="N57" i="23"/>
  <c r="M57" i="23"/>
  <c r="L57" i="23"/>
  <c r="K57" i="23"/>
  <c r="J57" i="23"/>
  <c r="I57" i="23"/>
  <c r="H57" i="23"/>
  <c r="G57" i="23"/>
  <c r="F57" i="23"/>
  <c r="E57" i="23"/>
  <c r="D57" i="23"/>
  <c r="C57" i="23"/>
  <c r="R56" i="23"/>
  <c r="Q56" i="23"/>
  <c r="P56" i="23"/>
  <c r="O56" i="23"/>
  <c r="N56" i="23"/>
  <c r="M56" i="23"/>
  <c r="L56" i="23"/>
  <c r="K56" i="23"/>
  <c r="J56" i="23"/>
  <c r="I56" i="23"/>
  <c r="H56" i="23"/>
  <c r="G56" i="23"/>
  <c r="F56" i="23"/>
  <c r="E56" i="23"/>
  <c r="D56" i="23"/>
  <c r="C56" i="23"/>
  <c r="R55" i="23"/>
  <c r="Q55" i="23"/>
  <c r="P55" i="23"/>
  <c r="O55" i="23"/>
  <c r="N55" i="23"/>
  <c r="M55" i="23"/>
  <c r="L55" i="23"/>
  <c r="K55" i="23"/>
  <c r="J55" i="23"/>
  <c r="I55" i="23"/>
  <c r="H55" i="23"/>
  <c r="G55" i="23"/>
  <c r="F55" i="23"/>
  <c r="E55" i="23"/>
  <c r="D55" i="23"/>
  <c r="C55" i="23"/>
  <c r="R54" i="23"/>
  <c r="Q54" i="23"/>
  <c r="P54" i="23"/>
  <c r="O54" i="23"/>
  <c r="N54" i="23"/>
  <c r="M54" i="23"/>
  <c r="L54" i="23"/>
  <c r="K54" i="23"/>
  <c r="J54" i="23"/>
  <c r="I54" i="23"/>
  <c r="H54" i="23"/>
  <c r="G54" i="23"/>
  <c r="F54" i="23"/>
  <c r="E54" i="23"/>
  <c r="D54" i="23"/>
  <c r="C54" i="23"/>
  <c r="R53" i="23"/>
  <c r="Q53" i="23"/>
  <c r="P53" i="23"/>
  <c r="O53" i="23"/>
  <c r="N53" i="23"/>
  <c r="M53" i="23"/>
  <c r="L53" i="23"/>
  <c r="K53" i="23"/>
  <c r="J53" i="23"/>
  <c r="I53" i="23"/>
  <c r="H53" i="23"/>
  <c r="G53" i="23"/>
  <c r="F53" i="23"/>
  <c r="E53" i="23"/>
  <c r="D53" i="23"/>
  <c r="C53" i="23"/>
  <c r="R52" i="23"/>
  <c r="Q52" i="23"/>
  <c r="P52" i="23"/>
  <c r="O52" i="23"/>
  <c r="N52" i="23"/>
  <c r="M52" i="23"/>
  <c r="L52" i="23"/>
  <c r="K52" i="23"/>
  <c r="J52" i="23"/>
  <c r="I52" i="23"/>
  <c r="H52" i="23"/>
  <c r="G52" i="23"/>
  <c r="F52" i="23"/>
  <c r="E52" i="23"/>
  <c r="D52" i="23"/>
  <c r="C52" i="23"/>
  <c r="R51" i="23"/>
  <c r="Q51" i="23"/>
  <c r="P51" i="23"/>
  <c r="O51" i="23"/>
  <c r="N51" i="23"/>
  <c r="M51" i="23"/>
  <c r="L51" i="23"/>
  <c r="K51" i="23"/>
  <c r="J51" i="23"/>
  <c r="I51" i="23"/>
  <c r="H51" i="23"/>
  <c r="G51" i="23"/>
  <c r="F51" i="23"/>
  <c r="E51" i="23"/>
  <c r="D51" i="23"/>
  <c r="C51" i="23"/>
  <c r="R50" i="23"/>
  <c r="Q50" i="23"/>
  <c r="P50" i="23"/>
  <c r="O50" i="23"/>
  <c r="N50" i="23"/>
  <c r="M50" i="23"/>
  <c r="L50" i="23"/>
  <c r="K50" i="23"/>
  <c r="J50" i="23"/>
  <c r="I50" i="23"/>
  <c r="H50" i="23"/>
  <c r="G50" i="23"/>
  <c r="F50" i="23"/>
  <c r="E50" i="23"/>
  <c r="D50" i="23"/>
  <c r="C50" i="23"/>
  <c r="R49" i="23"/>
  <c r="Q49" i="23"/>
  <c r="P49" i="23"/>
  <c r="O49" i="23"/>
  <c r="N49" i="23"/>
  <c r="M49" i="23"/>
  <c r="L49" i="23"/>
  <c r="K49" i="23"/>
  <c r="J49" i="23"/>
  <c r="I49" i="23"/>
  <c r="H49" i="23"/>
  <c r="G49" i="23"/>
  <c r="F49" i="23"/>
  <c r="E49" i="23"/>
  <c r="D49" i="23"/>
  <c r="C49" i="23"/>
  <c r="R48" i="23"/>
  <c r="Q48" i="23"/>
  <c r="P48" i="23"/>
  <c r="O48" i="23"/>
  <c r="N48" i="23"/>
  <c r="M48" i="23"/>
  <c r="L48" i="23"/>
  <c r="K48" i="23"/>
  <c r="J48" i="23"/>
  <c r="I48" i="23"/>
  <c r="H48" i="23"/>
  <c r="G48" i="23"/>
  <c r="F48" i="23"/>
  <c r="E48" i="23"/>
  <c r="D48" i="23"/>
  <c r="C48" i="23"/>
  <c r="R47" i="23"/>
  <c r="Q47" i="23"/>
  <c r="P47" i="23"/>
  <c r="O47" i="23"/>
  <c r="N47" i="23"/>
  <c r="M47" i="23"/>
  <c r="L47" i="23"/>
  <c r="K47" i="23"/>
  <c r="J47" i="23"/>
  <c r="I47" i="23"/>
  <c r="H47" i="23"/>
  <c r="G47" i="23"/>
  <c r="F47" i="23"/>
  <c r="E47" i="23"/>
  <c r="D47" i="23"/>
  <c r="C47" i="23"/>
  <c r="R46" i="23"/>
  <c r="Q46" i="23"/>
  <c r="P46" i="23"/>
  <c r="O46" i="23"/>
  <c r="N46" i="23"/>
  <c r="M46" i="23"/>
  <c r="L46" i="23"/>
  <c r="K46" i="23"/>
  <c r="J46" i="23"/>
  <c r="I46" i="23"/>
  <c r="H46" i="23"/>
  <c r="G46" i="23"/>
  <c r="F46" i="23"/>
  <c r="E46" i="23"/>
  <c r="D46" i="23"/>
  <c r="C46" i="23"/>
  <c r="R45" i="23"/>
  <c r="Q45" i="23"/>
  <c r="P45" i="23"/>
  <c r="O45" i="23"/>
  <c r="N45" i="23"/>
  <c r="M45" i="23"/>
  <c r="L45" i="23"/>
  <c r="K45" i="23"/>
  <c r="J45" i="23"/>
  <c r="I45" i="23"/>
  <c r="H45" i="23"/>
  <c r="G45" i="23"/>
  <c r="F45" i="23"/>
  <c r="E45" i="23"/>
  <c r="D45" i="23"/>
  <c r="C45" i="23"/>
  <c r="R44" i="23"/>
  <c r="Q44" i="23"/>
  <c r="P44" i="23"/>
  <c r="O44" i="23"/>
  <c r="N44" i="23"/>
  <c r="M44" i="23"/>
  <c r="L44" i="23"/>
  <c r="K44" i="23"/>
  <c r="J44" i="23"/>
  <c r="I44" i="23"/>
  <c r="H44" i="23"/>
  <c r="G44" i="23"/>
  <c r="F44" i="23"/>
  <c r="E44" i="23"/>
  <c r="D44" i="23"/>
  <c r="C44" i="23"/>
  <c r="R43" i="23"/>
  <c r="Q43" i="23"/>
  <c r="P43" i="23"/>
  <c r="O43" i="23"/>
  <c r="N43" i="23"/>
  <c r="M43" i="23"/>
  <c r="L43" i="23"/>
  <c r="K43" i="23"/>
  <c r="J43" i="23"/>
  <c r="I43" i="23"/>
  <c r="H43" i="23"/>
  <c r="G43" i="23"/>
  <c r="F43" i="23"/>
  <c r="E43" i="23"/>
  <c r="D43" i="23"/>
  <c r="C43" i="23"/>
  <c r="R42" i="23"/>
  <c r="Q42" i="23"/>
  <c r="P42" i="23"/>
  <c r="O42" i="23"/>
  <c r="N42" i="23"/>
  <c r="M42" i="23"/>
  <c r="L42" i="23"/>
  <c r="K42" i="23"/>
  <c r="J42" i="23"/>
  <c r="I42" i="23"/>
  <c r="H42" i="23"/>
  <c r="G42" i="23"/>
  <c r="F42" i="23"/>
  <c r="E42" i="23"/>
  <c r="D42" i="23"/>
  <c r="C42" i="23"/>
  <c r="R41" i="23"/>
  <c r="Q41" i="23"/>
  <c r="P41" i="23"/>
  <c r="O41" i="23"/>
  <c r="N41" i="23"/>
  <c r="M41" i="23"/>
  <c r="L41" i="23"/>
  <c r="K41" i="23"/>
  <c r="J41" i="23"/>
  <c r="I41" i="23"/>
  <c r="H41" i="23"/>
  <c r="G41" i="23"/>
  <c r="F41" i="23"/>
  <c r="E41" i="23"/>
  <c r="D41" i="23"/>
  <c r="C41" i="23"/>
  <c r="R40" i="23"/>
  <c r="Q40" i="23"/>
  <c r="P40" i="23"/>
  <c r="O40" i="23"/>
  <c r="N40" i="23"/>
  <c r="M40" i="23"/>
  <c r="L40" i="23"/>
  <c r="K40" i="23"/>
  <c r="J40" i="23"/>
  <c r="I40" i="23"/>
  <c r="H40" i="23"/>
  <c r="G40" i="23"/>
  <c r="F40" i="23"/>
  <c r="E40" i="23"/>
  <c r="D40" i="23"/>
  <c r="C40" i="23"/>
  <c r="R39" i="23"/>
  <c r="Q39" i="23"/>
  <c r="P39" i="23"/>
  <c r="O39" i="23"/>
  <c r="N39" i="23"/>
  <c r="M39" i="23"/>
  <c r="L39" i="23"/>
  <c r="K39" i="23"/>
  <c r="J39" i="23"/>
  <c r="I39" i="23"/>
  <c r="H39" i="23"/>
  <c r="G39" i="23"/>
  <c r="F39" i="23"/>
  <c r="E39" i="23"/>
  <c r="D39" i="23"/>
  <c r="C39" i="23"/>
  <c r="R38" i="23"/>
  <c r="Q38" i="23"/>
  <c r="P38" i="23"/>
  <c r="O38" i="23"/>
  <c r="N38" i="23"/>
  <c r="M38" i="23"/>
  <c r="L38" i="23"/>
  <c r="K38" i="23"/>
  <c r="J38" i="23"/>
  <c r="I38" i="23"/>
  <c r="H38" i="23"/>
  <c r="G38" i="23"/>
  <c r="F38" i="23"/>
  <c r="E38" i="23"/>
  <c r="D38" i="23"/>
  <c r="C38" i="23"/>
  <c r="R37" i="23"/>
  <c r="Q37" i="23"/>
  <c r="P37" i="23"/>
  <c r="O37" i="23"/>
  <c r="N37" i="23"/>
  <c r="M37" i="23"/>
  <c r="L37" i="23"/>
  <c r="K37" i="23"/>
  <c r="J37" i="23"/>
  <c r="I37" i="23"/>
  <c r="H37" i="23"/>
  <c r="G37" i="23"/>
  <c r="F37" i="23"/>
  <c r="E37" i="23"/>
  <c r="D37" i="23"/>
  <c r="C37" i="23"/>
  <c r="R36" i="23"/>
  <c r="Q36" i="23"/>
  <c r="P36" i="23"/>
  <c r="O36" i="23"/>
  <c r="N36" i="23"/>
  <c r="M36" i="23"/>
  <c r="L36" i="23"/>
  <c r="K36" i="23"/>
  <c r="J36" i="23"/>
  <c r="I36" i="23"/>
  <c r="H36" i="23"/>
  <c r="G36" i="23"/>
  <c r="F36" i="23"/>
  <c r="E36" i="23"/>
  <c r="D36" i="23"/>
  <c r="C36" i="23"/>
  <c r="R35" i="23"/>
  <c r="Q35" i="23"/>
  <c r="P35" i="23"/>
  <c r="O35" i="23"/>
  <c r="N35" i="23"/>
  <c r="M35" i="23"/>
  <c r="L35" i="23"/>
  <c r="K35" i="23"/>
  <c r="J35" i="23"/>
  <c r="I35" i="23"/>
  <c r="H35" i="23"/>
  <c r="G35" i="23"/>
  <c r="F35" i="23"/>
  <c r="E35" i="23"/>
  <c r="D35" i="23"/>
  <c r="C35" i="23"/>
  <c r="R34" i="23"/>
  <c r="Q34" i="23"/>
  <c r="P34" i="23"/>
  <c r="O34" i="23"/>
  <c r="N34" i="23"/>
  <c r="M34" i="23"/>
  <c r="L34" i="23"/>
  <c r="K34" i="23"/>
  <c r="J34" i="23"/>
  <c r="I34" i="23"/>
  <c r="H34" i="23"/>
  <c r="G34" i="23"/>
  <c r="F34" i="23"/>
  <c r="E34" i="23"/>
  <c r="D34" i="23"/>
  <c r="C34" i="23"/>
  <c r="R33" i="23"/>
  <c r="Q33" i="23"/>
  <c r="P33" i="23"/>
  <c r="O33" i="23"/>
  <c r="N33" i="23"/>
  <c r="M33" i="23"/>
  <c r="L33" i="23"/>
  <c r="K33" i="23"/>
  <c r="J33" i="23"/>
  <c r="I33" i="23"/>
  <c r="H33" i="23"/>
  <c r="G33" i="23"/>
  <c r="F33" i="23"/>
  <c r="E33" i="23"/>
  <c r="D33" i="23"/>
  <c r="C33" i="23"/>
  <c r="R32" i="23"/>
  <c r="Q32" i="23"/>
  <c r="P32" i="23"/>
  <c r="O32" i="23"/>
  <c r="N32" i="23"/>
  <c r="M32" i="23"/>
  <c r="L32" i="23"/>
  <c r="K32" i="23"/>
  <c r="J32" i="23"/>
  <c r="I32" i="23"/>
  <c r="H32" i="23"/>
  <c r="G32" i="23"/>
  <c r="F32" i="23"/>
  <c r="E32" i="23"/>
  <c r="D32" i="23"/>
  <c r="C32" i="23"/>
  <c r="R31" i="23"/>
  <c r="Q31" i="23"/>
  <c r="P31" i="23"/>
  <c r="O31" i="23"/>
  <c r="N31" i="23"/>
  <c r="M31" i="23"/>
  <c r="L31" i="23"/>
  <c r="K31" i="23"/>
  <c r="J31" i="23"/>
  <c r="I31" i="23"/>
  <c r="H31" i="23"/>
  <c r="G31" i="23"/>
  <c r="F31" i="23"/>
  <c r="E31" i="23"/>
  <c r="D31" i="23"/>
  <c r="C31" i="23"/>
  <c r="R30" i="23"/>
  <c r="Q30" i="23"/>
  <c r="P30" i="23"/>
  <c r="O30" i="23"/>
  <c r="N30" i="23"/>
  <c r="M30" i="23"/>
  <c r="L30" i="23"/>
  <c r="K30" i="23"/>
  <c r="J30" i="23"/>
  <c r="I30" i="23"/>
  <c r="H30" i="23"/>
  <c r="G30" i="23"/>
  <c r="F30" i="23"/>
  <c r="E30" i="23"/>
  <c r="D30" i="23"/>
  <c r="C30" i="23"/>
  <c r="R29" i="23"/>
  <c r="Q29" i="23"/>
  <c r="P29" i="23"/>
  <c r="O29" i="23"/>
  <c r="N29" i="23"/>
  <c r="M29" i="23"/>
  <c r="L29" i="23"/>
  <c r="K29" i="23"/>
  <c r="J29" i="23"/>
  <c r="I29" i="23"/>
  <c r="H29" i="23"/>
  <c r="G29" i="23"/>
  <c r="F29" i="23"/>
  <c r="E29" i="23"/>
  <c r="D29" i="23"/>
  <c r="C29" i="23"/>
  <c r="R28" i="23"/>
  <c r="Q28" i="23"/>
  <c r="P28" i="23"/>
  <c r="O28" i="23"/>
  <c r="N28" i="23"/>
  <c r="M28" i="23"/>
  <c r="L28" i="23"/>
  <c r="K28" i="23"/>
  <c r="J28" i="23"/>
  <c r="I28" i="23"/>
  <c r="H28" i="23"/>
  <c r="G28" i="23"/>
  <c r="F28" i="23"/>
  <c r="E28" i="23"/>
  <c r="D28" i="23"/>
  <c r="C28" i="23"/>
  <c r="R27" i="23"/>
  <c r="Q27" i="23"/>
  <c r="P27" i="23"/>
  <c r="O27" i="23"/>
  <c r="N27" i="23"/>
  <c r="M27" i="23"/>
  <c r="L27" i="23"/>
  <c r="K27" i="23"/>
  <c r="J27" i="23"/>
  <c r="I27" i="23"/>
  <c r="H27" i="23"/>
  <c r="G27" i="23"/>
  <c r="F27" i="23"/>
  <c r="E27" i="23"/>
  <c r="D27" i="23"/>
  <c r="C27" i="23"/>
  <c r="R26" i="23"/>
  <c r="Q26" i="23"/>
  <c r="P26" i="23"/>
  <c r="O26" i="23"/>
  <c r="N26" i="23"/>
  <c r="M26" i="23"/>
  <c r="L26" i="23"/>
  <c r="K26" i="23"/>
  <c r="J26" i="23"/>
  <c r="I26" i="23"/>
  <c r="H26" i="23"/>
  <c r="G26" i="23"/>
  <c r="F26" i="23"/>
  <c r="E26" i="23"/>
  <c r="D26" i="23"/>
  <c r="C26" i="23"/>
  <c r="R25" i="23"/>
  <c r="Q25" i="23"/>
  <c r="P25" i="23"/>
  <c r="O25" i="23"/>
  <c r="N25" i="23"/>
  <c r="M25" i="23"/>
  <c r="L25" i="23"/>
  <c r="K25" i="23"/>
  <c r="J25" i="23"/>
  <c r="I25" i="23"/>
  <c r="H25" i="23"/>
  <c r="G25" i="23"/>
  <c r="F25" i="23"/>
  <c r="E25" i="23"/>
  <c r="D25" i="23"/>
  <c r="C25" i="23"/>
  <c r="R24" i="23"/>
  <c r="Q24" i="23"/>
  <c r="P24" i="23"/>
  <c r="O24" i="23"/>
  <c r="N24" i="23"/>
  <c r="M24" i="23"/>
  <c r="L24" i="23"/>
  <c r="K24" i="23"/>
  <c r="J24" i="23"/>
  <c r="I24" i="23"/>
  <c r="H24" i="23"/>
  <c r="G24" i="23"/>
  <c r="F24" i="23"/>
  <c r="E24" i="23"/>
  <c r="D24" i="23"/>
  <c r="C24" i="23"/>
  <c r="R23" i="23"/>
  <c r="Q23" i="23"/>
  <c r="P23" i="23"/>
  <c r="O23" i="23"/>
  <c r="N23" i="23"/>
  <c r="M23" i="23"/>
  <c r="L23" i="23"/>
  <c r="K23" i="23"/>
  <c r="J23" i="23"/>
  <c r="I23" i="23"/>
  <c r="H23" i="23"/>
  <c r="G23" i="23"/>
  <c r="F23" i="23"/>
  <c r="E23" i="23"/>
  <c r="D23" i="23"/>
  <c r="C23" i="23"/>
  <c r="R22" i="23"/>
  <c r="Q22" i="23"/>
  <c r="P22" i="23"/>
  <c r="O22" i="23"/>
  <c r="N22" i="23"/>
  <c r="M22" i="23"/>
  <c r="L22" i="23"/>
  <c r="K22" i="23"/>
  <c r="J22" i="23"/>
  <c r="I22" i="23"/>
  <c r="H22" i="23"/>
  <c r="G22" i="23"/>
  <c r="F22" i="23"/>
  <c r="E22" i="23"/>
  <c r="D22" i="23"/>
  <c r="C22" i="23"/>
  <c r="R21" i="23"/>
  <c r="Q21" i="23"/>
  <c r="P21" i="23"/>
  <c r="O21" i="23"/>
  <c r="N21" i="23"/>
  <c r="M21" i="23"/>
  <c r="L21" i="23"/>
  <c r="K21" i="23"/>
  <c r="J21" i="23"/>
  <c r="I21" i="23"/>
  <c r="H21" i="23"/>
  <c r="G21" i="23"/>
  <c r="F21" i="23"/>
  <c r="E21" i="23"/>
  <c r="D21" i="23"/>
  <c r="C21" i="23"/>
  <c r="R20" i="23"/>
  <c r="Q20" i="23"/>
  <c r="P20" i="23"/>
  <c r="O20" i="23"/>
  <c r="N20" i="23"/>
  <c r="M20" i="23"/>
  <c r="L20" i="23"/>
  <c r="K20" i="23"/>
  <c r="J20" i="23"/>
  <c r="I20" i="23"/>
  <c r="H20" i="23"/>
  <c r="G20" i="23"/>
  <c r="F20" i="23"/>
  <c r="E20" i="23"/>
  <c r="D20" i="23"/>
  <c r="C20" i="23"/>
  <c r="R19" i="23"/>
  <c r="Q19" i="23"/>
  <c r="P19" i="23"/>
  <c r="O19" i="23"/>
  <c r="N19" i="23"/>
  <c r="M19" i="23"/>
  <c r="L19" i="23"/>
  <c r="K19" i="23"/>
  <c r="J19" i="23"/>
  <c r="I19" i="23"/>
  <c r="H19" i="23"/>
  <c r="G19" i="23"/>
  <c r="F19" i="23"/>
  <c r="E19" i="23"/>
  <c r="D19" i="23"/>
  <c r="C19" i="23"/>
  <c r="R18" i="23"/>
  <c r="Q18" i="23"/>
  <c r="P18" i="23"/>
  <c r="O18" i="23"/>
  <c r="N18" i="23"/>
  <c r="M18" i="23"/>
  <c r="L18" i="23"/>
  <c r="K18" i="23"/>
  <c r="J18" i="23"/>
  <c r="I18" i="23"/>
  <c r="H18" i="23"/>
  <c r="G18" i="23"/>
  <c r="F18" i="23"/>
  <c r="E18" i="23"/>
  <c r="D18" i="23"/>
  <c r="C18" i="23"/>
  <c r="R17" i="23"/>
  <c r="Q17" i="23"/>
  <c r="P17" i="23"/>
  <c r="O17" i="23"/>
  <c r="N17" i="23"/>
  <c r="M17" i="23"/>
  <c r="L17" i="23"/>
  <c r="K17" i="23"/>
  <c r="J17" i="23"/>
  <c r="I17" i="23"/>
  <c r="H17" i="23"/>
  <c r="G17" i="23"/>
  <c r="F17" i="23"/>
  <c r="E17" i="23"/>
  <c r="D17" i="23"/>
  <c r="C17" i="23"/>
  <c r="R16" i="23"/>
  <c r="Q16" i="23"/>
  <c r="P16" i="23"/>
  <c r="O16" i="23"/>
  <c r="N16" i="23"/>
  <c r="M16" i="23"/>
  <c r="L16" i="23"/>
  <c r="K16" i="23"/>
  <c r="J16" i="23"/>
  <c r="I16" i="23"/>
  <c r="H16" i="23"/>
  <c r="G16" i="23"/>
  <c r="F16" i="23"/>
  <c r="E16" i="23"/>
  <c r="D16" i="23"/>
  <c r="C16" i="23"/>
  <c r="R15" i="23"/>
  <c r="Q15" i="23"/>
  <c r="P15" i="23"/>
  <c r="O15" i="23"/>
  <c r="N15" i="23"/>
  <c r="M15" i="23"/>
  <c r="L15" i="23"/>
  <c r="K15" i="23"/>
  <c r="J15" i="23"/>
  <c r="I15" i="23"/>
  <c r="H15" i="23"/>
  <c r="G15" i="23"/>
  <c r="F15" i="23"/>
  <c r="E15" i="23"/>
  <c r="D15" i="23"/>
  <c r="C15" i="23"/>
  <c r="R14" i="23"/>
  <c r="Q14" i="23"/>
  <c r="P14" i="23"/>
  <c r="O14" i="23"/>
  <c r="N14" i="23"/>
  <c r="M14" i="23"/>
  <c r="L14" i="23"/>
  <c r="K14" i="23"/>
  <c r="J14" i="23"/>
  <c r="I14" i="23"/>
  <c r="H14" i="23"/>
  <c r="G14" i="23"/>
  <c r="F14" i="23"/>
  <c r="E14" i="23"/>
  <c r="D14" i="23"/>
  <c r="C14" i="23"/>
  <c r="R13" i="23"/>
  <c r="Q13" i="23"/>
  <c r="P13" i="23"/>
  <c r="O13" i="23"/>
  <c r="N13" i="23"/>
  <c r="M13" i="23"/>
  <c r="L13" i="23"/>
  <c r="K13" i="23"/>
  <c r="J13" i="23"/>
  <c r="I13" i="23"/>
  <c r="H13" i="23"/>
  <c r="G13" i="23"/>
  <c r="F13" i="23"/>
  <c r="E13" i="23"/>
  <c r="D13" i="23"/>
  <c r="C13" i="23"/>
  <c r="R12" i="23"/>
  <c r="Q12" i="23"/>
  <c r="P12" i="23"/>
  <c r="O12" i="23"/>
  <c r="N12" i="23"/>
  <c r="M12" i="23"/>
  <c r="L12" i="23"/>
  <c r="K12" i="23"/>
  <c r="J12" i="23"/>
  <c r="I12" i="23"/>
  <c r="H12" i="23"/>
  <c r="G12" i="23"/>
  <c r="F12" i="23"/>
  <c r="E12" i="23"/>
  <c r="D12" i="23"/>
  <c r="C12" i="23"/>
  <c r="R11" i="23"/>
  <c r="Q11" i="23"/>
  <c r="P11" i="23"/>
  <c r="O11" i="23"/>
  <c r="N11" i="23"/>
  <c r="M11" i="23"/>
  <c r="L11" i="23"/>
  <c r="K11" i="23"/>
  <c r="J11" i="23"/>
  <c r="I11" i="23"/>
  <c r="H11" i="23"/>
  <c r="G11" i="23"/>
  <c r="F11" i="23"/>
  <c r="E11" i="23"/>
  <c r="D11" i="23"/>
  <c r="C11" i="23"/>
  <c r="R10" i="23"/>
  <c r="Q10" i="23"/>
  <c r="P10" i="23"/>
  <c r="O10" i="23"/>
  <c r="N10" i="23"/>
  <c r="M10" i="23"/>
  <c r="L10" i="23"/>
  <c r="K10" i="23"/>
  <c r="J10" i="23"/>
  <c r="I10" i="23"/>
  <c r="H10" i="23"/>
  <c r="G10" i="23"/>
  <c r="F10" i="23"/>
  <c r="E10" i="23"/>
  <c r="D10" i="23"/>
  <c r="C10" i="23"/>
  <c r="R9" i="23"/>
  <c r="Q9" i="23"/>
  <c r="P9" i="23"/>
  <c r="O9" i="23"/>
  <c r="N9" i="23"/>
  <c r="M9" i="23"/>
  <c r="L9" i="23"/>
  <c r="K9" i="23"/>
  <c r="J9" i="23"/>
  <c r="I9" i="23"/>
  <c r="H9" i="23"/>
  <c r="G9" i="23"/>
  <c r="F9" i="23"/>
  <c r="E9" i="23"/>
  <c r="D9" i="23"/>
  <c r="C9" i="23"/>
  <c r="R8" i="23"/>
  <c r="Q8" i="23"/>
  <c r="P8" i="23"/>
  <c r="O8" i="23"/>
  <c r="N8" i="23"/>
  <c r="M8" i="23"/>
  <c r="L8" i="23"/>
  <c r="K8" i="23"/>
  <c r="J8" i="23"/>
  <c r="I8" i="23"/>
  <c r="H8" i="23"/>
  <c r="G8" i="23"/>
  <c r="F8" i="23"/>
  <c r="E8" i="23"/>
  <c r="D8" i="23"/>
  <c r="C8" i="23"/>
  <c r="R7" i="23"/>
  <c r="Q7" i="23"/>
  <c r="P7" i="23"/>
  <c r="O7" i="23"/>
  <c r="N7" i="23"/>
  <c r="M7" i="23"/>
  <c r="L7" i="23"/>
  <c r="K7" i="23"/>
  <c r="J7" i="23"/>
  <c r="I7" i="23"/>
  <c r="H7" i="23"/>
  <c r="G7" i="23"/>
  <c r="F7" i="23"/>
  <c r="E7" i="23"/>
  <c r="D7" i="23"/>
  <c r="C7" i="23"/>
  <c r="R6" i="23"/>
  <c r="Q6" i="23"/>
  <c r="P6" i="23"/>
  <c r="O6" i="23"/>
  <c r="N6" i="23"/>
  <c r="M6" i="23"/>
  <c r="L6" i="23"/>
  <c r="K6" i="23"/>
  <c r="J6" i="23"/>
  <c r="I6" i="23"/>
  <c r="H6" i="23"/>
  <c r="G6" i="23"/>
  <c r="F6" i="23"/>
  <c r="E6" i="23"/>
  <c r="D6" i="23"/>
  <c r="C6" i="23"/>
  <c r="R5" i="23"/>
  <c r="Q5" i="23"/>
  <c r="P5" i="23"/>
  <c r="O5" i="23"/>
  <c r="N5" i="23"/>
  <c r="M5" i="23"/>
  <c r="L5" i="23"/>
  <c r="K5" i="23"/>
  <c r="J5" i="23"/>
  <c r="I5" i="23"/>
  <c r="H5" i="23"/>
  <c r="G5" i="23"/>
  <c r="F5" i="23"/>
  <c r="E5" i="23"/>
  <c r="D5" i="23"/>
  <c r="C5" i="23"/>
  <c r="R4" i="23"/>
  <c r="Q4" i="23"/>
  <c r="P4" i="23"/>
  <c r="O4" i="23"/>
  <c r="N4" i="23"/>
  <c r="M4" i="23"/>
  <c r="L4" i="23"/>
  <c r="K4" i="23"/>
  <c r="J4" i="23"/>
  <c r="I4" i="23"/>
  <c r="H4" i="23"/>
  <c r="G4" i="23"/>
  <c r="F4" i="23"/>
  <c r="E4" i="23"/>
  <c r="D4" i="23"/>
  <c r="C4" i="23"/>
  <c r="R3" i="23"/>
  <c r="Q3" i="23"/>
  <c r="P3" i="23"/>
  <c r="O3" i="23"/>
  <c r="N3" i="23"/>
  <c r="M3" i="23"/>
  <c r="L3" i="23"/>
  <c r="K3" i="23"/>
  <c r="J3" i="23"/>
  <c r="I3" i="23"/>
  <c r="H3" i="23"/>
  <c r="G3" i="23"/>
  <c r="F3" i="23"/>
  <c r="E3" i="23"/>
  <c r="D3" i="23"/>
  <c r="C3" i="23"/>
  <c r="R2" i="23"/>
  <c r="Q2" i="23"/>
  <c r="P2" i="23"/>
  <c r="O2" i="23"/>
  <c r="N2" i="23"/>
  <c r="M2" i="23"/>
  <c r="L2" i="23"/>
  <c r="K2" i="23"/>
  <c r="J2" i="23"/>
  <c r="I2" i="23"/>
  <c r="H2" i="23"/>
  <c r="G2" i="23"/>
  <c r="F2" i="23"/>
  <c r="E2" i="23"/>
  <c r="D2" i="23"/>
  <c r="C2" i="23"/>
  <c r="R561" i="22"/>
  <c r="Q561" i="22"/>
  <c r="P561" i="22"/>
  <c r="O561" i="22"/>
  <c r="N561" i="22"/>
  <c r="M561" i="22"/>
  <c r="L561" i="22"/>
  <c r="K561" i="22"/>
  <c r="J561" i="22"/>
  <c r="I561" i="22"/>
  <c r="H561" i="22"/>
  <c r="G561" i="22"/>
  <c r="F561" i="22"/>
  <c r="E561" i="22"/>
  <c r="D561" i="22"/>
  <c r="C561" i="22"/>
  <c r="R560" i="22"/>
  <c r="Q560" i="22"/>
  <c r="P560" i="22"/>
  <c r="O560" i="22"/>
  <c r="N560" i="22"/>
  <c r="M560" i="22"/>
  <c r="L560" i="22"/>
  <c r="K560" i="22"/>
  <c r="J560" i="22"/>
  <c r="I560" i="22"/>
  <c r="H560" i="22"/>
  <c r="G560" i="22"/>
  <c r="F560" i="22"/>
  <c r="E560" i="22"/>
  <c r="D560" i="22"/>
  <c r="C560" i="22"/>
  <c r="R559" i="22"/>
  <c r="Q559" i="22"/>
  <c r="P559" i="22"/>
  <c r="O559" i="22"/>
  <c r="N559" i="22"/>
  <c r="M559" i="22"/>
  <c r="L559" i="22"/>
  <c r="K559" i="22"/>
  <c r="J559" i="22"/>
  <c r="I559" i="22"/>
  <c r="H559" i="22"/>
  <c r="G559" i="22"/>
  <c r="F559" i="22"/>
  <c r="E559" i="22"/>
  <c r="D559" i="22"/>
  <c r="C559" i="22"/>
  <c r="R558" i="22"/>
  <c r="Q558" i="22"/>
  <c r="P558" i="22"/>
  <c r="O558" i="22"/>
  <c r="N558" i="22"/>
  <c r="M558" i="22"/>
  <c r="L558" i="22"/>
  <c r="K558" i="22"/>
  <c r="J558" i="22"/>
  <c r="I558" i="22"/>
  <c r="H558" i="22"/>
  <c r="G558" i="22"/>
  <c r="F558" i="22"/>
  <c r="E558" i="22"/>
  <c r="D558" i="22"/>
  <c r="C558" i="22"/>
  <c r="R557" i="22"/>
  <c r="Q557" i="22"/>
  <c r="P557" i="22"/>
  <c r="O557" i="22"/>
  <c r="N557" i="22"/>
  <c r="M557" i="22"/>
  <c r="L557" i="22"/>
  <c r="K557" i="22"/>
  <c r="J557" i="22"/>
  <c r="I557" i="22"/>
  <c r="H557" i="22"/>
  <c r="G557" i="22"/>
  <c r="F557" i="22"/>
  <c r="E557" i="22"/>
  <c r="D557" i="22"/>
  <c r="C557" i="22"/>
  <c r="R556" i="22"/>
  <c r="Q556" i="22"/>
  <c r="P556" i="22"/>
  <c r="O556" i="22"/>
  <c r="N556" i="22"/>
  <c r="M556" i="22"/>
  <c r="L556" i="22"/>
  <c r="K556" i="22"/>
  <c r="J556" i="22"/>
  <c r="I556" i="22"/>
  <c r="H556" i="22"/>
  <c r="G556" i="22"/>
  <c r="F556" i="22"/>
  <c r="E556" i="22"/>
  <c r="D556" i="22"/>
  <c r="C556" i="22"/>
  <c r="R555" i="22"/>
  <c r="Q555" i="22"/>
  <c r="P555" i="22"/>
  <c r="O555" i="22"/>
  <c r="N555" i="22"/>
  <c r="M555" i="22"/>
  <c r="L555" i="22"/>
  <c r="K555" i="22"/>
  <c r="J555" i="22"/>
  <c r="I555" i="22"/>
  <c r="H555" i="22"/>
  <c r="G555" i="22"/>
  <c r="F555" i="22"/>
  <c r="E555" i="22"/>
  <c r="D555" i="22"/>
  <c r="C555" i="22"/>
  <c r="R554" i="22"/>
  <c r="Q554" i="22"/>
  <c r="P554" i="22"/>
  <c r="O554" i="22"/>
  <c r="N554" i="22"/>
  <c r="M554" i="22"/>
  <c r="L554" i="22"/>
  <c r="K554" i="22"/>
  <c r="J554" i="22"/>
  <c r="I554" i="22"/>
  <c r="H554" i="22"/>
  <c r="G554" i="22"/>
  <c r="F554" i="22"/>
  <c r="E554" i="22"/>
  <c r="D554" i="22"/>
  <c r="C554" i="22"/>
  <c r="R553" i="22"/>
  <c r="Q553" i="22"/>
  <c r="P553" i="22"/>
  <c r="O553" i="22"/>
  <c r="N553" i="22"/>
  <c r="M553" i="22"/>
  <c r="L553" i="22"/>
  <c r="K553" i="22"/>
  <c r="J553" i="22"/>
  <c r="I553" i="22"/>
  <c r="H553" i="22"/>
  <c r="G553" i="22"/>
  <c r="F553" i="22"/>
  <c r="E553" i="22"/>
  <c r="D553" i="22"/>
  <c r="C553" i="22"/>
  <c r="R552" i="22"/>
  <c r="Q552" i="22"/>
  <c r="P552" i="22"/>
  <c r="O552" i="22"/>
  <c r="N552" i="22"/>
  <c r="M552" i="22"/>
  <c r="L552" i="22"/>
  <c r="K552" i="22"/>
  <c r="J552" i="22"/>
  <c r="I552" i="22"/>
  <c r="H552" i="22"/>
  <c r="G552" i="22"/>
  <c r="F552" i="22"/>
  <c r="E552" i="22"/>
  <c r="D552" i="22"/>
  <c r="C552" i="22"/>
  <c r="R551" i="22"/>
  <c r="Q551" i="22"/>
  <c r="P551" i="22"/>
  <c r="O551" i="22"/>
  <c r="N551" i="22"/>
  <c r="M551" i="22"/>
  <c r="L551" i="22"/>
  <c r="K551" i="22"/>
  <c r="J551" i="22"/>
  <c r="I551" i="22"/>
  <c r="H551" i="22"/>
  <c r="G551" i="22"/>
  <c r="F551" i="22"/>
  <c r="E551" i="22"/>
  <c r="D551" i="22"/>
  <c r="C551" i="22"/>
  <c r="R550" i="22"/>
  <c r="Q550" i="22"/>
  <c r="P550" i="22"/>
  <c r="O550" i="22"/>
  <c r="N550" i="22"/>
  <c r="M550" i="22"/>
  <c r="L550" i="22"/>
  <c r="K550" i="22"/>
  <c r="J550" i="22"/>
  <c r="I550" i="22"/>
  <c r="H550" i="22"/>
  <c r="G550" i="22"/>
  <c r="F550" i="22"/>
  <c r="E550" i="22"/>
  <c r="D550" i="22"/>
  <c r="C550" i="22"/>
  <c r="R549" i="22"/>
  <c r="Q549" i="22"/>
  <c r="P549" i="22"/>
  <c r="O549" i="22"/>
  <c r="N549" i="22"/>
  <c r="M549" i="22"/>
  <c r="L549" i="22"/>
  <c r="K549" i="22"/>
  <c r="J549" i="22"/>
  <c r="I549" i="22"/>
  <c r="H549" i="22"/>
  <c r="G549" i="22"/>
  <c r="F549" i="22"/>
  <c r="E549" i="22"/>
  <c r="D549" i="22"/>
  <c r="C549" i="22"/>
  <c r="R548" i="22"/>
  <c r="Q548" i="22"/>
  <c r="P548" i="22"/>
  <c r="O548" i="22"/>
  <c r="N548" i="22"/>
  <c r="M548" i="22"/>
  <c r="L548" i="22"/>
  <c r="K548" i="22"/>
  <c r="J548" i="22"/>
  <c r="I548" i="22"/>
  <c r="H548" i="22"/>
  <c r="G548" i="22"/>
  <c r="F548" i="22"/>
  <c r="E548" i="22"/>
  <c r="D548" i="22"/>
  <c r="C548" i="22"/>
  <c r="R547" i="22"/>
  <c r="Q547" i="22"/>
  <c r="P547" i="22"/>
  <c r="O547" i="22"/>
  <c r="N547" i="22"/>
  <c r="M547" i="22"/>
  <c r="L547" i="22"/>
  <c r="K547" i="22"/>
  <c r="J547" i="22"/>
  <c r="I547" i="22"/>
  <c r="H547" i="22"/>
  <c r="G547" i="22"/>
  <c r="F547" i="22"/>
  <c r="E547" i="22"/>
  <c r="D547" i="22"/>
  <c r="C547" i="22"/>
  <c r="R546" i="22"/>
  <c r="Q546" i="22"/>
  <c r="P546" i="22"/>
  <c r="O546" i="22"/>
  <c r="N546" i="22"/>
  <c r="M546" i="22"/>
  <c r="L546" i="22"/>
  <c r="K546" i="22"/>
  <c r="J546" i="22"/>
  <c r="I546" i="22"/>
  <c r="H546" i="22"/>
  <c r="G546" i="22"/>
  <c r="F546" i="22"/>
  <c r="E546" i="22"/>
  <c r="D546" i="22"/>
  <c r="C546" i="22"/>
  <c r="R545" i="22"/>
  <c r="Q545" i="22"/>
  <c r="P545" i="22"/>
  <c r="O545" i="22"/>
  <c r="N545" i="22"/>
  <c r="M545" i="22"/>
  <c r="L545" i="22"/>
  <c r="K545" i="22"/>
  <c r="J545" i="22"/>
  <c r="I545" i="22"/>
  <c r="H545" i="22"/>
  <c r="G545" i="22"/>
  <c r="F545" i="22"/>
  <c r="E545" i="22"/>
  <c r="D545" i="22"/>
  <c r="C545" i="22"/>
  <c r="R544" i="22"/>
  <c r="Q544" i="22"/>
  <c r="P544" i="22"/>
  <c r="O544" i="22"/>
  <c r="N544" i="22"/>
  <c r="M544" i="22"/>
  <c r="L544" i="22"/>
  <c r="K544" i="22"/>
  <c r="J544" i="22"/>
  <c r="I544" i="22"/>
  <c r="H544" i="22"/>
  <c r="G544" i="22"/>
  <c r="F544" i="22"/>
  <c r="E544" i="22"/>
  <c r="D544" i="22"/>
  <c r="C544" i="22"/>
  <c r="R543" i="22"/>
  <c r="Q543" i="22"/>
  <c r="P543" i="22"/>
  <c r="O543" i="22"/>
  <c r="N543" i="22"/>
  <c r="M543" i="22"/>
  <c r="L543" i="22"/>
  <c r="K543" i="22"/>
  <c r="J543" i="22"/>
  <c r="I543" i="22"/>
  <c r="H543" i="22"/>
  <c r="G543" i="22"/>
  <c r="F543" i="22"/>
  <c r="E543" i="22"/>
  <c r="D543" i="22"/>
  <c r="C543" i="22"/>
  <c r="R542" i="22"/>
  <c r="Q542" i="22"/>
  <c r="P542" i="22"/>
  <c r="O542" i="22"/>
  <c r="N542" i="22"/>
  <c r="M542" i="22"/>
  <c r="L542" i="22"/>
  <c r="K542" i="22"/>
  <c r="J542" i="22"/>
  <c r="I542" i="22"/>
  <c r="H542" i="22"/>
  <c r="G542" i="22"/>
  <c r="F542" i="22"/>
  <c r="E542" i="22"/>
  <c r="D542" i="22"/>
  <c r="C542" i="22"/>
  <c r="R541" i="22"/>
  <c r="Q541" i="22"/>
  <c r="P541" i="22"/>
  <c r="O541" i="22"/>
  <c r="N541" i="22"/>
  <c r="M541" i="22"/>
  <c r="L541" i="22"/>
  <c r="K541" i="22"/>
  <c r="J541" i="22"/>
  <c r="I541" i="22"/>
  <c r="H541" i="22"/>
  <c r="G541" i="22"/>
  <c r="F541" i="22"/>
  <c r="E541" i="22"/>
  <c r="D541" i="22"/>
  <c r="C541" i="22"/>
  <c r="R540" i="22"/>
  <c r="Q540" i="22"/>
  <c r="P540" i="22"/>
  <c r="O540" i="22"/>
  <c r="N540" i="22"/>
  <c r="M540" i="22"/>
  <c r="L540" i="22"/>
  <c r="K540" i="22"/>
  <c r="J540" i="22"/>
  <c r="I540" i="22"/>
  <c r="H540" i="22"/>
  <c r="G540" i="22"/>
  <c r="F540" i="22"/>
  <c r="E540" i="22"/>
  <c r="D540" i="22"/>
  <c r="C540" i="22"/>
  <c r="R539" i="22"/>
  <c r="Q539" i="22"/>
  <c r="P539" i="22"/>
  <c r="O539" i="22"/>
  <c r="N539" i="22"/>
  <c r="M539" i="22"/>
  <c r="L539" i="22"/>
  <c r="K539" i="22"/>
  <c r="J539" i="22"/>
  <c r="I539" i="22"/>
  <c r="H539" i="22"/>
  <c r="G539" i="22"/>
  <c r="F539" i="22"/>
  <c r="E539" i="22"/>
  <c r="D539" i="22"/>
  <c r="C539" i="22"/>
  <c r="R538" i="22"/>
  <c r="Q538" i="22"/>
  <c r="P538" i="22"/>
  <c r="O538" i="22"/>
  <c r="N538" i="22"/>
  <c r="M538" i="22"/>
  <c r="L538" i="22"/>
  <c r="K538" i="22"/>
  <c r="J538" i="22"/>
  <c r="I538" i="22"/>
  <c r="H538" i="22"/>
  <c r="G538" i="22"/>
  <c r="F538" i="22"/>
  <c r="E538" i="22"/>
  <c r="D538" i="22"/>
  <c r="C538" i="22"/>
  <c r="R537" i="22"/>
  <c r="Q537" i="22"/>
  <c r="P537" i="22"/>
  <c r="O537" i="22"/>
  <c r="N537" i="22"/>
  <c r="M537" i="22"/>
  <c r="L537" i="22"/>
  <c r="K537" i="22"/>
  <c r="J537" i="22"/>
  <c r="I537" i="22"/>
  <c r="H537" i="22"/>
  <c r="G537" i="22"/>
  <c r="F537" i="22"/>
  <c r="E537" i="22"/>
  <c r="D537" i="22"/>
  <c r="C537" i="22"/>
  <c r="R536" i="22"/>
  <c r="Q536" i="22"/>
  <c r="P536" i="22"/>
  <c r="O536" i="22"/>
  <c r="N536" i="22"/>
  <c r="M536" i="22"/>
  <c r="L536" i="22"/>
  <c r="K536" i="22"/>
  <c r="J536" i="22"/>
  <c r="I536" i="22"/>
  <c r="H536" i="22"/>
  <c r="G536" i="22"/>
  <c r="F536" i="22"/>
  <c r="E536" i="22"/>
  <c r="D536" i="22"/>
  <c r="C536" i="22"/>
  <c r="R535" i="22"/>
  <c r="Q535" i="22"/>
  <c r="P535" i="22"/>
  <c r="O535" i="22"/>
  <c r="N535" i="22"/>
  <c r="M535" i="22"/>
  <c r="L535" i="22"/>
  <c r="K535" i="22"/>
  <c r="J535" i="22"/>
  <c r="I535" i="22"/>
  <c r="H535" i="22"/>
  <c r="G535" i="22"/>
  <c r="F535" i="22"/>
  <c r="E535" i="22"/>
  <c r="D535" i="22"/>
  <c r="C535" i="22"/>
  <c r="R534" i="22"/>
  <c r="Q534" i="22"/>
  <c r="P534" i="22"/>
  <c r="O534" i="22"/>
  <c r="N534" i="22"/>
  <c r="M534" i="22"/>
  <c r="L534" i="22"/>
  <c r="K534" i="22"/>
  <c r="J534" i="22"/>
  <c r="I534" i="22"/>
  <c r="H534" i="22"/>
  <c r="G534" i="22"/>
  <c r="F534" i="22"/>
  <c r="E534" i="22"/>
  <c r="D534" i="22"/>
  <c r="C534" i="22"/>
  <c r="R533" i="22"/>
  <c r="Q533" i="22"/>
  <c r="P533" i="22"/>
  <c r="O533" i="22"/>
  <c r="N533" i="22"/>
  <c r="M533" i="22"/>
  <c r="L533" i="22"/>
  <c r="K533" i="22"/>
  <c r="J533" i="22"/>
  <c r="I533" i="22"/>
  <c r="H533" i="22"/>
  <c r="G533" i="22"/>
  <c r="F533" i="22"/>
  <c r="E533" i="22"/>
  <c r="D533" i="22"/>
  <c r="C533" i="22"/>
  <c r="R532" i="22"/>
  <c r="Q532" i="22"/>
  <c r="P532" i="22"/>
  <c r="O532" i="22"/>
  <c r="N532" i="22"/>
  <c r="M532" i="22"/>
  <c r="L532" i="22"/>
  <c r="K532" i="22"/>
  <c r="J532" i="22"/>
  <c r="I532" i="22"/>
  <c r="H532" i="22"/>
  <c r="G532" i="22"/>
  <c r="F532" i="22"/>
  <c r="E532" i="22"/>
  <c r="D532" i="22"/>
  <c r="C532" i="22"/>
  <c r="R531" i="22"/>
  <c r="Q531" i="22"/>
  <c r="P531" i="22"/>
  <c r="O531" i="22"/>
  <c r="N531" i="22"/>
  <c r="M531" i="22"/>
  <c r="L531" i="22"/>
  <c r="K531" i="22"/>
  <c r="J531" i="22"/>
  <c r="I531" i="22"/>
  <c r="H531" i="22"/>
  <c r="G531" i="22"/>
  <c r="F531" i="22"/>
  <c r="E531" i="22"/>
  <c r="D531" i="22"/>
  <c r="C531" i="22"/>
  <c r="R530" i="22"/>
  <c r="Q530" i="22"/>
  <c r="P530" i="22"/>
  <c r="O530" i="22"/>
  <c r="N530" i="22"/>
  <c r="M530" i="22"/>
  <c r="L530" i="22"/>
  <c r="K530" i="22"/>
  <c r="J530" i="22"/>
  <c r="I530" i="22"/>
  <c r="H530" i="22"/>
  <c r="G530" i="22"/>
  <c r="F530" i="22"/>
  <c r="E530" i="22"/>
  <c r="D530" i="22"/>
  <c r="C530" i="22"/>
  <c r="R529" i="22"/>
  <c r="Q529" i="22"/>
  <c r="P529" i="22"/>
  <c r="O529" i="22"/>
  <c r="N529" i="22"/>
  <c r="M529" i="22"/>
  <c r="L529" i="22"/>
  <c r="K529" i="22"/>
  <c r="J529" i="22"/>
  <c r="I529" i="22"/>
  <c r="H529" i="22"/>
  <c r="G529" i="22"/>
  <c r="F529" i="22"/>
  <c r="E529" i="22"/>
  <c r="D529" i="22"/>
  <c r="C529" i="22"/>
  <c r="R528" i="22"/>
  <c r="Q528" i="22"/>
  <c r="P528" i="22"/>
  <c r="O528" i="22"/>
  <c r="N528" i="22"/>
  <c r="M528" i="22"/>
  <c r="L528" i="22"/>
  <c r="K528" i="22"/>
  <c r="J528" i="22"/>
  <c r="I528" i="22"/>
  <c r="H528" i="22"/>
  <c r="G528" i="22"/>
  <c r="F528" i="22"/>
  <c r="E528" i="22"/>
  <c r="D528" i="22"/>
  <c r="C528" i="22"/>
  <c r="R527" i="22"/>
  <c r="Q527" i="22"/>
  <c r="P527" i="22"/>
  <c r="O527" i="22"/>
  <c r="N527" i="22"/>
  <c r="M527" i="22"/>
  <c r="L527" i="22"/>
  <c r="K527" i="22"/>
  <c r="J527" i="22"/>
  <c r="I527" i="22"/>
  <c r="H527" i="22"/>
  <c r="G527" i="22"/>
  <c r="F527" i="22"/>
  <c r="E527" i="22"/>
  <c r="D527" i="22"/>
  <c r="C527" i="22"/>
  <c r="R526" i="22"/>
  <c r="Q526" i="22"/>
  <c r="P526" i="22"/>
  <c r="O526" i="22"/>
  <c r="N526" i="22"/>
  <c r="M526" i="22"/>
  <c r="L526" i="22"/>
  <c r="K526" i="22"/>
  <c r="J526" i="22"/>
  <c r="I526" i="22"/>
  <c r="H526" i="22"/>
  <c r="G526" i="22"/>
  <c r="F526" i="22"/>
  <c r="E526" i="22"/>
  <c r="D526" i="22"/>
  <c r="C526" i="22"/>
  <c r="R525" i="22"/>
  <c r="Q525" i="22"/>
  <c r="P525" i="22"/>
  <c r="O525" i="22"/>
  <c r="N525" i="22"/>
  <c r="M525" i="22"/>
  <c r="L525" i="22"/>
  <c r="K525" i="22"/>
  <c r="J525" i="22"/>
  <c r="I525" i="22"/>
  <c r="H525" i="22"/>
  <c r="G525" i="22"/>
  <c r="F525" i="22"/>
  <c r="E525" i="22"/>
  <c r="D525" i="22"/>
  <c r="C525" i="22"/>
  <c r="R524" i="22"/>
  <c r="Q524" i="22"/>
  <c r="P524" i="22"/>
  <c r="O524" i="22"/>
  <c r="N524" i="22"/>
  <c r="M524" i="22"/>
  <c r="L524" i="22"/>
  <c r="K524" i="22"/>
  <c r="J524" i="22"/>
  <c r="I524" i="22"/>
  <c r="H524" i="22"/>
  <c r="G524" i="22"/>
  <c r="F524" i="22"/>
  <c r="E524" i="22"/>
  <c r="D524" i="22"/>
  <c r="C524" i="22"/>
  <c r="R523" i="22"/>
  <c r="Q523" i="22"/>
  <c r="P523" i="22"/>
  <c r="O523" i="22"/>
  <c r="N523" i="22"/>
  <c r="M523" i="22"/>
  <c r="L523" i="22"/>
  <c r="K523" i="22"/>
  <c r="J523" i="22"/>
  <c r="I523" i="22"/>
  <c r="H523" i="22"/>
  <c r="G523" i="22"/>
  <c r="F523" i="22"/>
  <c r="E523" i="22"/>
  <c r="D523" i="22"/>
  <c r="C523" i="22"/>
  <c r="R522" i="22"/>
  <c r="Q522" i="22"/>
  <c r="P522" i="22"/>
  <c r="O522" i="22"/>
  <c r="N522" i="22"/>
  <c r="M522" i="22"/>
  <c r="L522" i="22"/>
  <c r="K522" i="22"/>
  <c r="J522" i="22"/>
  <c r="I522" i="22"/>
  <c r="H522" i="22"/>
  <c r="G522" i="22"/>
  <c r="F522" i="22"/>
  <c r="E522" i="22"/>
  <c r="D522" i="22"/>
  <c r="C522" i="22"/>
  <c r="R521" i="22"/>
  <c r="Q521" i="22"/>
  <c r="P521" i="22"/>
  <c r="O521" i="22"/>
  <c r="N521" i="22"/>
  <c r="M521" i="22"/>
  <c r="L521" i="22"/>
  <c r="K521" i="22"/>
  <c r="J521" i="22"/>
  <c r="I521" i="22"/>
  <c r="H521" i="22"/>
  <c r="G521" i="22"/>
  <c r="F521" i="22"/>
  <c r="E521" i="22"/>
  <c r="D521" i="22"/>
  <c r="C521" i="22"/>
  <c r="R520" i="22"/>
  <c r="Q520" i="22"/>
  <c r="P520" i="22"/>
  <c r="O520" i="22"/>
  <c r="N520" i="22"/>
  <c r="M520" i="22"/>
  <c r="L520" i="22"/>
  <c r="K520" i="22"/>
  <c r="J520" i="22"/>
  <c r="I520" i="22"/>
  <c r="H520" i="22"/>
  <c r="G520" i="22"/>
  <c r="F520" i="22"/>
  <c r="E520" i="22"/>
  <c r="D520" i="22"/>
  <c r="C520" i="22"/>
  <c r="R519" i="22"/>
  <c r="Q519" i="22"/>
  <c r="P519" i="22"/>
  <c r="O519" i="22"/>
  <c r="N519" i="22"/>
  <c r="M519" i="22"/>
  <c r="L519" i="22"/>
  <c r="K519" i="22"/>
  <c r="J519" i="22"/>
  <c r="I519" i="22"/>
  <c r="H519" i="22"/>
  <c r="G519" i="22"/>
  <c r="F519" i="22"/>
  <c r="E519" i="22"/>
  <c r="D519" i="22"/>
  <c r="C519" i="22"/>
  <c r="R518" i="22"/>
  <c r="Q518" i="22"/>
  <c r="P518" i="22"/>
  <c r="O518" i="22"/>
  <c r="N518" i="22"/>
  <c r="M518" i="22"/>
  <c r="L518" i="22"/>
  <c r="K518" i="22"/>
  <c r="J518" i="22"/>
  <c r="I518" i="22"/>
  <c r="H518" i="22"/>
  <c r="G518" i="22"/>
  <c r="F518" i="22"/>
  <c r="E518" i="22"/>
  <c r="D518" i="22"/>
  <c r="C518" i="22"/>
  <c r="R517" i="22"/>
  <c r="Q517" i="22"/>
  <c r="P517" i="22"/>
  <c r="O517" i="22"/>
  <c r="N517" i="22"/>
  <c r="M517" i="22"/>
  <c r="L517" i="22"/>
  <c r="K517" i="22"/>
  <c r="J517" i="22"/>
  <c r="I517" i="22"/>
  <c r="H517" i="22"/>
  <c r="G517" i="22"/>
  <c r="F517" i="22"/>
  <c r="E517" i="22"/>
  <c r="D517" i="22"/>
  <c r="C517" i="22"/>
  <c r="R516" i="22"/>
  <c r="Q516" i="22"/>
  <c r="P516" i="22"/>
  <c r="O516" i="22"/>
  <c r="N516" i="22"/>
  <c r="M516" i="22"/>
  <c r="L516" i="22"/>
  <c r="K516" i="22"/>
  <c r="J516" i="22"/>
  <c r="I516" i="22"/>
  <c r="H516" i="22"/>
  <c r="G516" i="22"/>
  <c r="F516" i="22"/>
  <c r="E516" i="22"/>
  <c r="D516" i="22"/>
  <c r="C516" i="22"/>
  <c r="R515" i="22"/>
  <c r="Q515" i="22"/>
  <c r="P515" i="22"/>
  <c r="O515" i="22"/>
  <c r="N515" i="22"/>
  <c r="M515" i="22"/>
  <c r="L515" i="22"/>
  <c r="K515" i="22"/>
  <c r="J515" i="22"/>
  <c r="I515" i="22"/>
  <c r="H515" i="22"/>
  <c r="G515" i="22"/>
  <c r="F515" i="22"/>
  <c r="E515" i="22"/>
  <c r="D515" i="22"/>
  <c r="C515" i="22"/>
  <c r="R514" i="22"/>
  <c r="Q514" i="22"/>
  <c r="P514" i="22"/>
  <c r="O514" i="22"/>
  <c r="N514" i="22"/>
  <c r="M514" i="22"/>
  <c r="L514" i="22"/>
  <c r="K514" i="22"/>
  <c r="J514" i="22"/>
  <c r="I514" i="22"/>
  <c r="H514" i="22"/>
  <c r="G514" i="22"/>
  <c r="F514" i="22"/>
  <c r="E514" i="22"/>
  <c r="D514" i="22"/>
  <c r="C514" i="22"/>
  <c r="R513" i="22"/>
  <c r="Q513" i="22"/>
  <c r="P513" i="22"/>
  <c r="O513" i="22"/>
  <c r="N513" i="22"/>
  <c r="M513" i="22"/>
  <c r="L513" i="22"/>
  <c r="K513" i="22"/>
  <c r="J513" i="22"/>
  <c r="I513" i="22"/>
  <c r="H513" i="22"/>
  <c r="G513" i="22"/>
  <c r="F513" i="22"/>
  <c r="E513" i="22"/>
  <c r="D513" i="22"/>
  <c r="C513" i="22"/>
  <c r="R512" i="22"/>
  <c r="Q512" i="22"/>
  <c r="P512" i="22"/>
  <c r="O512" i="22"/>
  <c r="N512" i="22"/>
  <c r="M512" i="22"/>
  <c r="L512" i="22"/>
  <c r="K512" i="22"/>
  <c r="J512" i="22"/>
  <c r="I512" i="22"/>
  <c r="H512" i="22"/>
  <c r="G512" i="22"/>
  <c r="F512" i="22"/>
  <c r="E512" i="22"/>
  <c r="D512" i="22"/>
  <c r="C512" i="22"/>
  <c r="R511" i="22"/>
  <c r="Q511" i="22"/>
  <c r="P511" i="22"/>
  <c r="O511" i="22"/>
  <c r="N511" i="22"/>
  <c r="M511" i="22"/>
  <c r="L511" i="22"/>
  <c r="K511" i="22"/>
  <c r="J511" i="22"/>
  <c r="I511" i="22"/>
  <c r="H511" i="22"/>
  <c r="G511" i="22"/>
  <c r="F511" i="22"/>
  <c r="E511" i="22"/>
  <c r="D511" i="22"/>
  <c r="C511" i="22"/>
  <c r="R510" i="22"/>
  <c r="Q510" i="22"/>
  <c r="P510" i="22"/>
  <c r="O510" i="22"/>
  <c r="N510" i="22"/>
  <c r="M510" i="22"/>
  <c r="L510" i="22"/>
  <c r="K510" i="22"/>
  <c r="J510" i="22"/>
  <c r="I510" i="22"/>
  <c r="H510" i="22"/>
  <c r="G510" i="22"/>
  <c r="F510" i="22"/>
  <c r="E510" i="22"/>
  <c r="D510" i="22"/>
  <c r="C510" i="22"/>
  <c r="R509" i="22"/>
  <c r="Q509" i="22"/>
  <c r="P509" i="22"/>
  <c r="O509" i="22"/>
  <c r="N509" i="22"/>
  <c r="M509" i="22"/>
  <c r="L509" i="22"/>
  <c r="K509" i="22"/>
  <c r="J509" i="22"/>
  <c r="I509" i="22"/>
  <c r="H509" i="22"/>
  <c r="G509" i="22"/>
  <c r="F509" i="22"/>
  <c r="E509" i="22"/>
  <c r="D509" i="22"/>
  <c r="C509" i="22"/>
  <c r="R508" i="22"/>
  <c r="Q508" i="22"/>
  <c r="P508" i="22"/>
  <c r="O508" i="22"/>
  <c r="N508" i="22"/>
  <c r="M508" i="22"/>
  <c r="L508" i="22"/>
  <c r="K508" i="22"/>
  <c r="J508" i="22"/>
  <c r="I508" i="22"/>
  <c r="H508" i="22"/>
  <c r="G508" i="22"/>
  <c r="F508" i="22"/>
  <c r="E508" i="22"/>
  <c r="D508" i="22"/>
  <c r="C508" i="22"/>
  <c r="R507" i="22"/>
  <c r="Q507" i="22"/>
  <c r="P507" i="22"/>
  <c r="O507" i="22"/>
  <c r="N507" i="22"/>
  <c r="M507" i="22"/>
  <c r="L507" i="22"/>
  <c r="K507" i="22"/>
  <c r="J507" i="22"/>
  <c r="I507" i="22"/>
  <c r="H507" i="22"/>
  <c r="G507" i="22"/>
  <c r="F507" i="22"/>
  <c r="E507" i="22"/>
  <c r="D507" i="22"/>
  <c r="C507" i="22"/>
  <c r="R506" i="22"/>
  <c r="Q506" i="22"/>
  <c r="P506" i="22"/>
  <c r="O506" i="22"/>
  <c r="N506" i="22"/>
  <c r="M506" i="22"/>
  <c r="L506" i="22"/>
  <c r="K506" i="22"/>
  <c r="J506" i="22"/>
  <c r="I506" i="22"/>
  <c r="H506" i="22"/>
  <c r="G506" i="22"/>
  <c r="F506" i="22"/>
  <c r="E506" i="22"/>
  <c r="D506" i="22"/>
  <c r="C506" i="22"/>
  <c r="R505" i="22"/>
  <c r="Q505" i="22"/>
  <c r="P505" i="22"/>
  <c r="O505" i="22"/>
  <c r="N505" i="22"/>
  <c r="M505" i="22"/>
  <c r="L505" i="22"/>
  <c r="K505" i="22"/>
  <c r="J505" i="22"/>
  <c r="I505" i="22"/>
  <c r="H505" i="22"/>
  <c r="G505" i="22"/>
  <c r="F505" i="22"/>
  <c r="E505" i="22"/>
  <c r="D505" i="22"/>
  <c r="C505" i="22"/>
  <c r="R504" i="22"/>
  <c r="Q504" i="22"/>
  <c r="P504" i="22"/>
  <c r="O504" i="22"/>
  <c r="N504" i="22"/>
  <c r="M504" i="22"/>
  <c r="L504" i="22"/>
  <c r="K504" i="22"/>
  <c r="J504" i="22"/>
  <c r="I504" i="22"/>
  <c r="H504" i="22"/>
  <c r="G504" i="22"/>
  <c r="F504" i="22"/>
  <c r="E504" i="22"/>
  <c r="D504" i="22"/>
  <c r="C504" i="22"/>
  <c r="R503" i="22"/>
  <c r="Q503" i="22"/>
  <c r="P503" i="22"/>
  <c r="O503" i="22"/>
  <c r="N503" i="22"/>
  <c r="M503" i="22"/>
  <c r="L503" i="22"/>
  <c r="K503" i="22"/>
  <c r="J503" i="22"/>
  <c r="I503" i="22"/>
  <c r="H503" i="22"/>
  <c r="G503" i="22"/>
  <c r="F503" i="22"/>
  <c r="E503" i="22"/>
  <c r="D503" i="22"/>
  <c r="C503" i="22"/>
  <c r="R502" i="22"/>
  <c r="Q502" i="22"/>
  <c r="P502" i="22"/>
  <c r="O502" i="22"/>
  <c r="N502" i="22"/>
  <c r="M502" i="22"/>
  <c r="L502" i="22"/>
  <c r="K502" i="22"/>
  <c r="J502" i="22"/>
  <c r="I502" i="22"/>
  <c r="H502" i="22"/>
  <c r="G502" i="22"/>
  <c r="F502" i="22"/>
  <c r="E502" i="22"/>
  <c r="D502" i="22"/>
  <c r="C502" i="22"/>
  <c r="R501" i="22"/>
  <c r="Q501" i="22"/>
  <c r="P501" i="22"/>
  <c r="O501" i="22"/>
  <c r="N501" i="22"/>
  <c r="M501" i="22"/>
  <c r="L501" i="22"/>
  <c r="K501" i="22"/>
  <c r="J501" i="22"/>
  <c r="I501" i="22"/>
  <c r="H501" i="22"/>
  <c r="G501" i="22"/>
  <c r="F501" i="22"/>
  <c r="E501" i="22"/>
  <c r="D501" i="22"/>
  <c r="C501" i="22"/>
  <c r="R500" i="22"/>
  <c r="Q500" i="22"/>
  <c r="P500" i="22"/>
  <c r="O500" i="22"/>
  <c r="N500" i="22"/>
  <c r="M500" i="22"/>
  <c r="L500" i="22"/>
  <c r="K500" i="22"/>
  <c r="J500" i="22"/>
  <c r="I500" i="22"/>
  <c r="H500" i="22"/>
  <c r="G500" i="22"/>
  <c r="F500" i="22"/>
  <c r="E500" i="22"/>
  <c r="D500" i="22"/>
  <c r="C500" i="22"/>
  <c r="R499" i="22"/>
  <c r="Q499" i="22"/>
  <c r="P499" i="22"/>
  <c r="O499" i="22"/>
  <c r="N499" i="22"/>
  <c r="M499" i="22"/>
  <c r="L499" i="22"/>
  <c r="K499" i="22"/>
  <c r="J499" i="22"/>
  <c r="I499" i="22"/>
  <c r="H499" i="22"/>
  <c r="G499" i="22"/>
  <c r="F499" i="22"/>
  <c r="E499" i="22"/>
  <c r="D499" i="22"/>
  <c r="C499" i="22"/>
  <c r="R498" i="22"/>
  <c r="Q498" i="22"/>
  <c r="P498" i="22"/>
  <c r="O498" i="22"/>
  <c r="N498" i="22"/>
  <c r="M498" i="22"/>
  <c r="L498" i="22"/>
  <c r="K498" i="22"/>
  <c r="J498" i="22"/>
  <c r="I498" i="22"/>
  <c r="H498" i="22"/>
  <c r="G498" i="22"/>
  <c r="F498" i="22"/>
  <c r="E498" i="22"/>
  <c r="D498" i="22"/>
  <c r="C498" i="22"/>
  <c r="R497" i="22"/>
  <c r="Q497" i="22"/>
  <c r="P497" i="22"/>
  <c r="O497" i="22"/>
  <c r="N497" i="22"/>
  <c r="M497" i="22"/>
  <c r="L497" i="22"/>
  <c r="K497" i="22"/>
  <c r="J497" i="22"/>
  <c r="I497" i="22"/>
  <c r="H497" i="22"/>
  <c r="G497" i="22"/>
  <c r="F497" i="22"/>
  <c r="E497" i="22"/>
  <c r="D497" i="22"/>
  <c r="C497" i="22"/>
  <c r="R496" i="22"/>
  <c r="Q496" i="22"/>
  <c r="P496" i="22"/>
  <c r="O496" i="22"/>
  <c r="N496" i="22"/>
  <c r="M496" i="22"/>
  <c r="L496" i="22"/>
  <c r="K496" i="22"/>
  <c r="J496" i="22"/>
  <c r="I496" i="22"/>
  <c r="H496" i="22"/>
  <c r="G496" i="22"/>
  <c r="F496" i="22"/>
  <c r="E496" i="22"/>
  <c r="D496" i="22"/>
  <c r="C496" i="22"/>
  <c r="R495" i="22"/>
  <c r="Q495" i="22"/>
  <c r="P495" i="22"/>
  <c r="O495" i="22"/>
  <c r="N495" i="22"/>
  <c r="M495" i="22"/>
  <c r="L495" i="22"/>
  <c r="K495" i="22"/>
  <c r="J495" i="22"/>
  <c r="I495" i="22"/>
  <c r="H495" i="22"/>
  <c r="G495" i="22"/>
  <c r="F495" i="22"/>
  <c r="E495" i="22"/>
  <c r="D495" i="22"/>
  <c r="C495" i="22"/>
  <c r="R494" i="22"/>
  <c r="Q494" i="22"/>
  <c r="P494" i="22"/>
  <c r="O494" i="22"/>
  <c r="N494" i="22"/>
  <c r="M494" i="22"/>
  <c r="L494" i="22"/>
  <c r="K494" i="22"/>
  <c r="J494" i="22"/>
  <c r="I494" i="22"/>
  <c r="H494" i="22"/>
  <c r="G494" i="22"/>
  <c r="F494" i="22"/>
  <c r="E494" i="22"/>
  <c r="D494" i="22"/>
  <c r="C494" i="22"/>
  <c r="R493" i="22"/>
  <c r="Q493" i="22"/>
  <c r="P493" i="22"/>
  <c r="O493" i="22"/>
  <c r="N493" i="22"/>
  <c r="M493" i="22"/>
  <c r="L493" i="22"/>
  <c r="K493" i="22"/>
  <c r="J493" i="22"/>
  <c r="I493" i="22"/>
  <c r="H493" i="22"/>
  <c r="G493" i="22"/>
  <c r="F493" i="22"/>
  <c r="E493" i="22"/>
  <c r="D493" i="22"/>
  <c r="C493" i="22"/>
  <c r="R492" i="22"/>
  <c r="Q492" i="22"/>
  <c r="P492" i="22"/>
  <c r="O492" i="22"/>
  <c r="N492" i="22"/>
  <c r="M492" i="22"/>
  <c r="L492" i="22"/>
  <c r="K492" i="22"/>
  <c r="J492" i="22"/>
  <c r="I492" i="22"/>
  <c r="H492" i="22"/>
  <c r="G492" i="22"/>
  <c r="F492" i="22"/>
  <c r="E492" i="22"/>
  <c r="D492" i="22"/>
  <c r="C492" i="22"/>
  <c r="R491" i="22"/>
  <c r="Q491" i="22"/>
  <c r="P491" i="22"/>
  <c r="O491" i="22"/>
  <c r="N491" i="22"/>
  <c r="M491" i="22"/>
  <c r="L491" i="22"/>
  <c r="K491" i="22"/>
  <c r="J491" i="22"/>
  <c r="I491" i="22"/>
  <c r="H491" i="22"/>
  <c r="G491" i="22"/>
  <c r="F491" i="22"/>
  <c r="E491" i="22"/>
  <c r="D491" i="22"/>
  <c r="C491" i="22"/>
  <c r="R490" i="22"/>
  <c r="Q490" i="22"/>
  <c r="P490" i="22"/>
  <c r="O490" i="22"/>
  <c r="N490" i="22"/>
  <c r="M490" i="22"/>
  <c r="L490" i="22"/>
  <c r="K490" i="22"/>
  <c r="J490" i="22"/>
  <c r="I490" i="22"/>
  <c r="H490" i="22"/>
  <c r="G490" i="22"/>
  <c r="F490" i="22"/>
  <c r="E490" i="22"/>
  <c r="D490" i="22"/>
  <c r="C490" i="22"/>
  <c r="R489" i="22"/>
  <c r="Q489" i="22"/>
  <c r="P489" i="22"/>
  <c r="O489" i="22"/>
  <c r="N489" i="22"/>
  <c r="M489" i="22"/>
  <c r="L489" i="22"/>
  <c r="K489" i="22"/>
  <c r="J489" i="22"/>
  <c r="I489" i="22"/>
  <c r="H489" i="22"/>
  <c r="G489" i="22"/>
  <c r="F489" i="22"/>
  <c r="E489" i="22"/>
  <c r="D489" i="22"/>
  <c r="C489" i="22"/>
  <c r="R488" i="22"/>
  <c r="Q488" i="22"/>
  <c r="P488" i="22"/>
  <c r="O488" i="22"/>
  <c r="N488" i="22"/>
  <c r="M488" i="22"/>
  <c r="L488" i="22"/>
  <c r="K488" i="22"/>
  <c r="J488" i="22"/>
  <c r="I488" i="22"/>
  <c r="H488" i="22"/>
  <c r="G488" i="22"/>
  <c r="F488" i="22"/>
  <c r="E488" i="22"/>
  <c r="D488" i="22"/>
  <c r="C488" i="22"/>
  <c r="R487" i="22"/>
  <c r="Q487" i="22"/>
  <c r="P487" i="22"/>
  <c r="O487" i="22"/>
  <c r="N487" i="22"/>
  <c r="M487" i="22"/>
  <c r="L487" i="22"/>
  <c r="K487" i="22"/>
  <c r="J487" i="22"/>
  <c r="I487" i="22"/>
  <c r="H487" i="22"/>
  <c r="G487" i="22"/>
  <c r="F487" i="22"/>
  <c r="E487" i="22"/>
  <c r="D487" i="22"/>
  <c r="C487" i="22"/>
  <c r="R486" i="22"/>
  <c r="Q486" i="22"/>
  <c r="P486" i="22"/>
  <c r="O486" i="22"/>
  <c r="N486" i="22"/>
  <c r="M486" i="22"/>
  <c r="L486" i="22"/>
  <c r="K486" i="22"/>
  <c r="J486" i="22"/>
  <c r="I486" i="22"/>
  <c r="H486" i="22"/>
  <c r="G486" i="22"/>
  <c r="F486" i="22"/>
  <c r="E486" i="22"/>
  <c r="D486" i="22"/>
  <c r="C486" i="22"/>
  <c r="R485" i="22"/>
  <c r="Q485" i="22"/>
  <c r="P485" i="22"/>
  <c r="O485" i="22"/>
  <c r="N485" i="22"/>
  <c r="M485" i="22"/>
  <c r="L485" i="22"/>
  <c r="K485" i="22"/>
  <c r="J485" i="22"/>
  <c r="I485" i="22"/>
  <c r="H485" i="22"/>
  <c r="G485" i="22"/>
  <c r="F485" i="22"/>
  <c r="E485" i="22"/>
  <c r="D485" i="22"/>
  <c r="C485" i="22"/>
  <c r="R484" i="22"/>
  <c r="Q484" i="22"/>
  <c r="P484" i="22"/>
  <c r="O484" i="22"/>
  <c r="N484" i="22"/>
  <c r="M484" i="22"/>
  <c r="L484" i="22"/>
  <c r="K484" i="22"/>
  <c r="J484" i="22"/>
  <c r="I484" i="22"/>
  <c r="H484" i="22"/>
  <c r="G484" i="22"/>
  <c r="F484" i="22"/>
  <c r="E484" i="22"/>
  <c r="D484" i="22"/>
  <c r="C484" i="22"/>
  <c r="R483" i="22"/>
  <c r="Q483" i="22"/>
  <c r="P483" i="22"/>
  <c r="O483" i="22"/>
  <c r="N483" i="22"/>
  <c r="M483" i="22"/>
  <c r="L483" i="22"/>
  <c r="K483" i="22"/>
  <c r="J483" i="22"/>
  <c r="I483" i="22"/>
  <c r="H483" i="22"/>
  <c r="G483" i="22"/>
  <c r="F483" i="22"/>
  <c r="E483" i="22"/>
  <c r="D483" i="22"/>
  <c r="C483" i="22"/>
  <c r="R482" i="22"/>
  <c r="Q482" i="22"/>
  <c r="P482" i="22"/>
  <c r="O482" i="22"/>
  <c r="N482" i="22"/>
  <c r="M482" i="22"/>
  <c r="L482" i="22"/>
  <c r="K482" i="22"/>
  <c r="J482" i="22"/>
  <c r="I482" i="22"/>
  <c r="H482" i="22"/>
  <c r="G482" i="22"/>
  <c r="F482" i="22"/>
  <c r="E482" i="22"/>
  <c r="D482" i="22"/>
  <c r="C482" i="22"/>
  <c r="R481" i="22"/>
  <c r="Q481" i="22"/>
  <c r="P481" i="22"/>
  <c r="O481" i="22"/>
  <c r="N481" i="22"/>
  <c r="M481" i="22"/>
  <c r="L481" i="22"/>
  <c r="K481" i="22"/>
  <c r="J481" i="22"/>
  <c r="I481" i="22"/>
  <c r="H481" i="22"/>
  <c r="G481" i="22"/>
  <c r="F481" i="22"/>
  <c r="E481" i="22"/>
  <c r="D481" i="22"/>
  <c r="C481" i="22"/>
  <c r="R480" i="22"/>
  <c r="Q480" i="22"/>
  <c r="P480" i="22"/>
  <c r="O480" i="22"/>
  <c r="N480" i="22"/>
  <c r="M480" i="22"/>
  <c r="L480" i="22"/>
  <c r="K480" i="22"/>
  <c r="J480" i="22"/>
  <c r="I480" i="22"/>
  <c r="H480" i="22"/>
  <c r="G480" i="22"/>
  <c r="F480" i="22"/>
  <c r="E480" i="22"/>
  <c r="D480" i="22"/>
  <c r="C480" i="22"/>
  <c r="R479" i="22"/>
  <c r="Q479" i="22"/>
  <c r="P479" i="22"/>
  <c r="O479" i="22"/>
  <c r="N479" i="22"/>
  <c r="M479" i="22"/>
  <c r="L479" i="22"/>
  <c r="K479" i="22"/>
  <c r="J479" i="22"/>
  <c r="I479" i="22"/>
  <c r="H479" i="22"/>
  <c r="G479" i="22"/>
  <c r="F479" i="22"/>
  <c r="E479" i="22"/>
  <c r="D479" i="22"/>
  <c r="C479" i="22"/>
  <c r="R478" i="22"/>
  <c r="Q478" i="22"/>
  <c r="P478" i="22"/>
  <c r="O478" i="22"/>
  <c r="N478" i="22"/>
  <c r="M478" i="22"/>
  <c r="L478" i="22"/>
  <c r="K478" i="22"/>
  <c r="J478" i="22"/>
  <c r="I478" i="22"/>
  <c r="H478" i="22"/>
  <c r="G478" i="22"/>
  <c r="F478" i="22"/>
  <c r="E478" i="22"/>
  <c r="D478" i="22"/>
  <c r="C478" i="22"/>
  <c r="R477" i="22"/>
  <c r="Q477" i="22"/>
  <c r="P477" i="22"/>
  <c r="O477" i="22"/>
  <c r="N477" i="22"/>
  <c r="M477" i="22"/>
  <c r="L477" i="22"/>
  <c r="K477" i="22"/>
  <c r="J477" i="22"/>
  <c r="I477" i="22"/>
  <c r="H477" i="22"/>
  <c r="G477" i="22"/>
  <c r="F477" i="22"/>
  <c r="E477" i="22"/>
  <c r="D477" i="22"/>
  <c r="C477" i="22"/>
  <c r="R476" i="22"/>
  <c r="Q476" i="22"/>
  <c r="P476" i="22"/>
  <c r="O476" i="22"/>
  <c r="N476" i="22"/>
  <c r="M476" i="22"/>
  <c r="L476" i="22"/>
  <c r="K476" i="22"/>
  <c r="J476" i="22"/>
  <c r="I476" i="22"/>
  <c r="H476" i="22"/>
  <c r="G476" i="22"/>
  <c r="F476" i="22"/>
  <c r="E476" i="22"/>
  <c r="D476" i="22"/>
  <c r="C476" i="22"/>
  <c r="R475" i="22"/>
  <c r="Q475" i="22"/>
  <c r="P475" i="22"/>
  <c r="O475" i="22"/>
  <c r="N475" i="22"/>
  <c r="M475" i="22"/>
  <c r="L475" i="22"/>
  <c r="K475" i="22"/>
  <c r="J475" i="22"/>
  <c r="I475" i="22"/>
  <c r="H475" i="22"/>
  <c r="G475" i="22"/>
  <c r="F475" i="22"/>
  <c r="E475" i="22"/>
  <c r="D475" i="22"/>
  <c r="C475" i="22"/>
  <c r="R474" i="22"/>
  <c r="Q474" i="22"/>
  <c r="P474" i="22"/>
  <c r="O474" i="22"/>
  <c r="N474" i="22"/>
  <c r="M474" i="22"/>
  <c r="L474" i="22"/>
  <c r="K474" i="22"/>
  <c r="J474" i="22"/>
  <c r="I474" i="22"/>
  <c r="H474" i="22"/>
  <c r="G474" i="22"/>
  <c r="F474" i="22"/>
  <c r="E474" i="22"/>
  <c r="D474" i="22"/>
  <c r="C474" i="22"/>
  <c r="R473" i="22"/>
  <c r="Q473" i="22"/>
  <c r="P473" i="22"/>
  <c r="O473" i="22"/>
  <c r="N473" i="22"/>
  <c r="M473" i="22"/>
  <c r="L473" i="22"/>
  <c r="K473" i="22"/>
  <c r="J473" i="22"/>
  <c r="I473" i="22"/>
  <c r="H473" i="22"/>
  <c r="G473" i="22"/>
  <c r="F473" i="22"/>
  <c r="E473" i="22"/>
  <c r="D473" i="22"/>
  <c r="C473" i="22"/>
  <c r="R472" i="22"/>
  <c r="Q472" i="22"/>
  <c r="P472" i="22"/>
  <c r="O472" i="22"/>
  <c r="N472" i="22"/>
  <c r="M472" i="22"/>
  <c r="L472" i="22"/>
  <c r="K472" i="22"/>
  <c r="J472" i="22"/>
  <c r="I472" i="22"/>
  <c r="H472" i="22"/>
  <c r="G472" i="22"/>
  <c r="F472" i="22"/>
  <c r="E472" i="22"/>
  <c r="D472" i="22"/>
  <c r="C472" i="22"/>
  <c r="R471" i="22"/>
  <c r="Q471" i="22"/>
  <c r="P471" i="22"/>
  <c r="O471" i="22"/>
  <c r="N471" i="22"/>
  <c r="M471" i="22"/>
  <c r="L471" i="22"/>
  <c r="K471" i="22"/>
  <c r="J471" i="22"/>
  <c r="I471" i="22"/>
  <c r="H471" i="22"/>
  <c r="G471" i="22"/>
  <c r="F471" i="22"/>
  <c r="E471" i="22"/>
  <c r="D471" i="22"/>
  <c r="C471" i="22"/>
  <c r="R470" i="22"/>
  <c r="Q470" i="22"/>
  <c r="P470" i="22"/>
  <c r="O470" i="22"/>
  <c r="N470" i="22"/>
  <c r="M470" i="22"/>
  <c r="L470" i="22"/>
  <c r="K470" i="22"/>
  <c r="J470" i="22"/>
  <c r="I470" i="22"/>
  <c r="H470" i="22"/>
  <c r="G470" i="22"/>
  <c r="F470" i="22"/>
  <c r="E470" i="22"/>
  <c r="D470" i="22"/>
  <c r="C470" i="22"/>
  <c r="R469" i="22"/>
  <c r="Q469" i="22"/>
  <c r="P469" i="22"/>
  <c r="O469" i="22"/>
  <c r="N469" i="22"/>
  <c r="M469" i="22"/>
  <c r="L469" i="22"/>
  <c r="K469" i="22"/>
  <c r="J469" i="22"/>
  <c r="I469" i="22"/>
  <c r="H469" i="22"/>
  <c r="G469" i="22"/>
  <c r="F469" i="22"/>
  <c r="E469" i="22"/>
  <c r="D469" i="22"/>
  <c r="C469" i="22"/>
  <c r="R468" i="22"/>
  <c r="Q468" i="22"/>
  <c r="P468" i="22"/>
  <c r="O468" i="22"/>
  <c r="N468" i="22"/>
  <c r="M468" i="22"/>
  <c r="L468" i="22"/>
  <c r="K468" i="22"/>
  <c r="J468" i="22"/>
  <c r="I468" i="22"/>
  <c r="H468" i="22"/>
  <c r="G468" i="22"/>
  <c r="F468" i="22"/>
  <c r="E468" i="22"/>
  <c r="D468" i="22"/>
  <c r="C468" i="22"/>
  <c r="R467" i="22"/>
  <c r="Q467" i="22"/>
  <c r="P467" i="22"/>
  <c r="O467" i="22"/>
  <c r="N467" i="22"/>
  <c r="M467" i="22"/>
  <c r="L467" i="22"/>
  <c r="K467" i="22"/>
  <c r="J467" i="22"/>
  <c r="I467" i="22"/>
  <c r="H467" i="22"/>
  <c r="G467" i="22"/>
  <c r="F467" i="22"/>
  <c r="E467" i="22"/>
  <c r="D467" i="22"/>
  <c r="C467" i="22"/>
  <c r="R466" i="22"/>
  <c r="Q466" i="22"/>
  <c r="P466" i="22"/>
  <c r="O466" i="22"/>
  <c r="N466" i="22"/>
  <c r="M466" i="22"/>
  <c r="L466" i="22"/>
  <c r="K466" i="22"/>
  <c r="J466" i="22"/>
  <c r="I466" i="22"/>
  <c r="H466" i="22"/>
  <c r="G466" i="22"/>
  <c r="F466" i="22"/>
  <c r="E466" i="22"/>
  <c r="D466" i="22"/>
  <c r="C466" i="22"/>
  <c r="R465" i="22"/>
  <c r="Q465" i="22"/>
  <c r="P465" i="22"/>
  <c r="O465" i="22"/>
  <c r="N465" i="22"/>
  <c r="M465" i="22"/>
  <c r="L465" i="22"/>
  <c r="K465" i="22"/>
  <c r="J465" i="22"/>
  <c r="I465" i="22"/>
  <c r="H465" i="22"/>
  <c r="G465" i="22"/>
  <c r="F465" i="22"/>
  <c r="E465" i="22"/>
  <c r="D465" i="22"/>
  <c r="C465" i="22"/>
  <c r="R464" i="22"/>
  <c r="Q464" i="22"/>
  <c r="P464" i="22"/>
  <c r="O464" i="22"/>
  <c r="N464" i="22"/>
  <c r="M464" i="22"/>
  <c r="L464" i="22"/>
  <c r="K464" i="22"/>
  <c r="J464" i="22"/>
  <c r="I464" i="22"/>
  <c r="H464" i="22"/>
  <c r="G464" i="22"/>
  <c r="F464" i="22"/>
  <c r="E464" i="22"/>
  <c r="D464" i="22"/>
  <c r="C464" i="22"/>
  <c r="R463" i="22"/>
  <c r="Q463" i="22"/>
  <c r="P463" i="22"/>
  <c r="O463" i="22"/>
  <c r="N463" i="22"/>
  <c r="M463" i="22"/>
  <c r="L463" i="22"/>
  <c r="K463" i="22"/>
  <c r="J463" i="22"/>
  <c r="I463" i="22"/>
  <c r="H463" i="22"/>
  <c r="G463" i="22"/>
  <c r="F463" i="22"/>
  <c r="E463" i="22"/>
  <c r="D463" i="22"/>
  <c r="C463" i="22"/>
  <c r="R462" i="22"/>
  <c r="Q462" i="22"/>
  <c r="P462" i="22"/>
  <c r="O462" i="22"/>
  <c r="N462" i="22"/>
  <c r="M462" i="22"/>
  <c r="L462" i="22"/>
  <c r="K462" i="22"/>
  <c r="J462" i="22"/>
  <c r="I462" i="22"/>
  <c r="H462" i="22"/>
  <c r="G462" i="22"/>
  <c r="F462" i="22"/>
  <c r="E462" i="22"/>
  <c r="D462" i="22"/>
  <c r="C462" i="22"/>
  <c r="R461" i="22"/>
  <c r="Q461" i="22"/>
  <c r="P461" i="22"/>
  <c r="O461" i="22"/>
  <c r="N461" i="22"/>
  <c r="M461" i="22"/>
  <c r="L461" i="22"/>
  <c r="K461" i="22"/>
  <c r="J461" i="22"/>
  <c r="I461" i="22"/>
  <c r="H461" i="22"/>
  <c r="G461" i="22"/>
  <c r="F461" i="22"/>
  <c r="E461" i="22"/>
  <c r="D461" i="22"/>
  <c r="C461" i="22"/>
  <c r="R460" i="22"/>
  <c r="Q460" i="22"/>
  <c r="P460" i="22"/>
  <c r="O460" i="22"/>
  <c r="N460" i="22"/>
  <c r="M460" i="22"/>
  <c r="L460" i="22"/>
  <c r="K460" i="22"/>
  <c r="J460" i="22"/>
  <c r="I460" i="22"/>
  <c r="H460" i="22"/>
  <c r="G460" i="22"/>
  <c r="F460" i="22"/>
  <c r="E460" i="22"/>
  <c r="D460" i="22"/>
  <c r="C460" i="22"/>
  <c r="R459" i="22"/>
  <c r="Q459" i="22"/>
  <c r="P459" i="22"/>
  <c r="O459" i="22"/>
  <c r="N459" i="22"/>
  <c r="M459" i="22"/>
  <c r="L459" i="22"/>
  <c r="K459" i="22"/>
  <c r="J459" i="22"/>
  <c r="I459" i="22"/>
  <c r="H459" i="22"/>
  <c r="G459" i="22"/>
  <c r="F459" i="22"/>
  <c r="E459" i="22"/>
  <c r="D459" i="22"/>
  <c r="C459" i="22"/>
  <c r="R458" i="22"/>
  <c r="Q458" i="22"/>
  <c r="P458" i="22"/>
  <c r="O458" i="22"/>
  <c r="N458" i="22"/>
  <c r="M458" i="22"/>
  <c r="L458" i="22"/>
  <c r="K458" i="22"/>
  <c r="J458" i="22"/>
  <c r="I458" i="22"/>
  <c r="H458" i="22"/>
  <c r="G458" i="22"/>
  <c r="F458" i="22"/>
  <c r="E458" i="22"/>
  <c r="D458" i="22"/>
  <c r="C458" i="22"/>
  <c r="R457" i="22"/>
  <c r="Q457" i="22"/>
  <c r="P457" i="22"/>
  <c r="O457" i="22"/>
  <c r="N457" i="22"/>
  <c r="M457" i="22"/>
  <c r="L457" i="22"/>
  <c r="K457" i="22"/>
  <c r="J457" i="22"/>
  <c r="I457" i="22"/>
  <c r="H457" i="22"/>
  <c r="G457" i="22"/>
  <c r="F457" i="22"/>
  <c r="E457" i="22"/>
  <c r="D457" i="22"/>
  <c r="C457" i="22"/>
  <c r="R456" i="22"/>
  <c r="Q456" i="22"/>
  <c r="P456" i="22"/>
  <c r="O456" i="22"/>
  <c r="N456" i="22"/>
  <c r="M456" i="22"/>
  <c r="L456" i="22"/>
  <c r="K456" i="22"/>
  <c r="J456" i="22"/>
  <c r="I456" i="22"/>
  <c r="H456" i="22"/>
  <c r="G456" i="22"/>
  <c r="F456" i="22"/>
  <c r="E456" i="22"/>
  <c r="D456" i="22"/>
  <c r="C456" i="22"/>
  <c r="R455" i="22"/>
  <c r="Q455" i="22"/>
  <c r="P455" i="22"/>
  <c r="O455" i="22"/>
  <c r="N455" i="22"/>
  <c r="M455" i="22"/>
  <c r="L455" i="22"/>
  <c r="K455" i="22"/>
  <c r="J455" i="22"/>
  <c r="I455" i="22"/>
  <c r="H455" i="22"/>
  <c r="G455" i="22"/>
  <c r="F455" i="22"/>
  <c r="E455" i="22"/>
  <c r="D455" i="22"/>
  <c r="C455" i="22"/>
  <c r="R454" i="22"/>
  <c r="Q454" i="22"/>
  <c r="P454" i="22"/>
  <c r="O454" i="22"/>
  <c r="N454" i="22"/>
  <c r="M454" i="22"/>
  <c r="L454" i="22"/>
  <c r="K454" i="22"/>
  <c r="J454" i="22"/>
  <c r="I454" i="22"/>
  <c r="H454" i="22"/>
  <c r="G454" i="22"/>
  <c r="F454" i="22"/>
  <c r="E454" i="22"/>
  <c r="D454" i="22"/>
  <c r="C454" i="22"/>
  <c r="R453" i="22"/>
  <c r="Q453" i="22"/>
  <c r="P453" i="22"/>
  <c r="O453" i="22"/>
  <c r="N453" i="22"/>
  <c r="M453" i="22"/>
  <c r="L453" i="22"/>
  <c r="K453" i="22"/>
  <c r="J453" i="22"/>
  <c r="I453" i="22"/>
  <c r="H453" i="22"/>
  <c r="G453" i="22"/>
  <c r="F453" i="22"/>
  <c r="E453" i="22"/>
  <c r="D453" i="22"/>
  <c r="C453" i="22"/>
  <c r="R452" i="22"/>
  <c r="Q452" i="22"/>
  <c r="P452" i="22"/>
  <c r="O452" i="22"/>
  <c r="N452" i="22"/>
  <c r="M452" i="22"/>
  <c r="L452" i="22"/>
  <c r="K452" i="22"/>
  <c r="J452" i="22"/>
  <c r="I452" i="22"/>
  <c r="H452" i="22"/>
  <c r="G452" i="22"/>
  <c r="F452" i="22"/>
  <c r="E452" i="22"/>
  <c r="D452" i="22"/>
  <c r="C452" i="22"/>
  <c r="R451" i="22"/>
  <c r="Q451" i="22"/>
  <c r="P451" i="22"/>
  <c r="O451" i="22"/>
  <c r="N451" i="22"/>
  <c r="M451" i="22"/>
  <c r="L451" i="22"/>
  <c r="K451" i="22"/>
  <c r="J451" i="22"/>
  <c r="I451" i="22"/>
  <c r="H451" i="22"/>
  <c r="G451" i="22"/>
  <c r="F451" i="22"/>
  <c r="E451" i="22"/>
  <c r="D451" i="22"/>
  <c r="C451" i="22"/>
  <c r="R450" i="22"/>
  <c r="Q450" i="22"/>
  <c r="P450" i="22"/>
  <c r="O450" i="22"/>
  <c r="N450" i="22"/>
  <c r="M450" i="22"/>
  <c r="L450" i="22"/>
  <c r="K450" i="22"/>
  <c r="J450" i="22"/>
  <c r="I450" i="22"/>
  <c r="H450" i="22"/>
  <c r="G450" i="22"/>
  <c r="F450" i="22"/>
  <c r="E450" i="22"/>
  <c r="D450" i="22"/>
  <c r="C450" i="22"/>
  <c r="R449" i="22"/>
  <c r="Q449" i="22"/>
  <c r="P449" i="22"/>
  <c r="O449" i="22"/>
  <c r="N449" i="22"/>
  <c r="M449" i="22"/>
  <c r="L449" i="22"/>
  <c r="K449" i="22"/>
  <c r="J449" i="22"/>
  <c r="I449" i="22"/>
  <c r="H449" i="22"/>
  <c r="G449" i="22"/>
  <c r="F449" i="22"/>
  <c r="E449" i="22"/>
  <c r="D449" i="22"/>
  <c r="C449" i="22"/>
  <c r="R448" i="22"/>
  <c r="Q448" i="22"/>
  <c r="P448" i="22"/>
  <c r="O448" i="22"/>
  <c r="N448" i="22"/>
  <c r="M448" i="22"/>
  <c r="L448" i="22"/>
  <c r="K448" i="22"/>
  <c r="J448" i="22"/>
  <c r="I448" i="22"/>
  <c r="H448" i="22"/>
  <c r="G448" i="22"/>
  <c r="F448" i="22"/>
  <c r="E448" i="22"/>
  <c r="D448" i="22"/>
  <c r="C448" i="22"/>
  <c r="R447" i="22"/>
  <c r="Q447" i="22"/>
  <c r="P447" i="22"/>
  <c r="O447" i="22"/>
  <c r="N447" i="22"/>
  <c r="M447" i="22"/>
  <c r="L447" i="22"/>
  <c r="K447" i="22"/>
  <c r="J447" i="22"/>
  <c r="I447" i="22"/>
  <c r="H447" i="22"/>
  <c r="G447" i="22"/>
  <c r="F447" i="22"/>
  <c r="E447" i="22"/>
  <c r="D447" i="22"/>
  <c r="C447" i="22"/>
  <c r="R446" i="22"/>
  <c r="Q446" i="22"/>
  <c r="P446" i="22"/>
  <c r="O446" i="22"/>
  <c r="N446" i="22"/>
  <c r="M446" i="22"/>
  <c r="L446" i="22"/>
  <c r="K446" i="22"/>
  <c r="J446" i="22"/>
  <c r="I446" i="22"/>
  <c r="H446" i="22"/>
  <c r="G446" i="22"/>
  <c r="F446" i="22"/>
  <c r="E446" i="22"/>
  <c r="D446" i="22"/>
  <c r="C446" i="22"/>
  <c r="R445" i="22"/>
  <c r="Q445" i="22"/>
  <c r="P445" i="22"/>
  <c r="O445" i="22"/>
  <c r="N445" i="22"/>
  <c r="M445" i="22"/>
  <c r="L445" i="22"/>
  <c r="K445" i="22"/>
  <c r="J445" i="22"/>
  <c r="I445" i="22"/>
  <c r="H445" i="22"/>
  <c r="G445" i="22"/>
  <c r="F445" i="22"/>
  <c r="E445" i="22"/>
  <c r="D445" i="22"/>
  <c r="C445" i="22"/>
  <c r="R444" i="22"/>
  <c r="Q444" i="22"/>
  <c r="P444" i="22"/>
  <c r="O444" i="22"/>
  <c r="N444" i="22"/>
  <c r="M444" i="22"/>
  <c r="L444" i="22"/>
  <c r="K444" i="22"/>
  <c r="J444" i="22"/>
  <c r="I444" i="22"/>
  <c r="H444" i="22"/>
  <c r="G444" i="22"/>
  <c r="F444" i="22"/>
  <c r="E444" i="22"/>
  <c r="D444" i="22"/>
  <c r="C444" i="22"/>
  <c r="R443" i="22"/>
  <c r="Q443" i="22"/>
  <c r="P443" i="22"/>
  <c r="O443" i="22"/>
  <c r="N443" i="22"/>
  <c r="M443" i="22"/>
  <c r="L443" i="22"/>
  <c r="K443" i="22"/>
  <c r="J443" i="22"/>
  <c r="I443" i="22"/>
  <c r="H443" i="22"/>
  <c r="G443" i="22"/>
  <c r="F443" i="22"/>
  <c r="E443" i="22"/>
  <c r="D443" i="22"/>
  <c r="C443" i="22"/>
  <c r="R442" i="22"/>
  <c r="Q442" i="22"/>
  <c r="P442" i="22"/>
  <c r="O442" i="22"/>
  <c r="N442" i="22"/>
  <c r="M442" i="22"/>
  <c r="L442" i="22"/>
  <c r="K442" i="22"/>
  <c r="J442" i="22"/>
  <c r="I442" i="22"/>
  <c r="H442" i="22"/>
  <c r="G442" i="22"/>
  <c r="F442" i="22"/>
  <c r="E442" i="22"/>
  <c r="D442" i="22"/>
  <c r="C442" i="22"/>
  <c r="R441" i="22"/>
  <c r="Q441" i="22"/>
  <c r="P441" i="22"/>
  <c r="O441" i="22"/>
  <c r="N441" i="22"/>
  <c r="M441" i="22"/>
  <c r="L441" i="22"/>
  <c r="K441" i="22"/>
  <c r="J441" i="22"/>
  <c r="I441" i="22"/>
  <c r="H441" i="22"/>
  <c r="G441" i="22"/>
  <c r="F441" i="22"/>
  <c r="E441" i="22"/>
  <c r="D441" i="22"/>
  <c r="C441" i="22"/>
  <c r="R440" i="22"/>
  <c r="Q440" i="22"/>
  <c r="P440" i="22"/>
  <c r="O440" i="22"/>
  <c r="N440" i="22"/>
  <c r="M440" i="22"/>
  <c r="L440" i="22"/>
  <c r="K440" i="22"/>
  <c r="J440" i="22"/>
  <c r="I440" i="22"/>
  <c r="H440" i="22"/>
  <c r="G440" i="22"/>
  <c r="F440" i="22"/>
  <c r="E440" i="22"/>
  <c r="D440" i="22"/>
  <c r="C440" i="22"/>
  <c r="R439" i="22"/>
  <c r="Q439" i="22"/>
  <c r="P439" i="22"/>
  <c r="O439" i="22"/>
  <c r="N439" i="22"/>
  <c r="M439" i="22"/>
  <c r="L439" i="22"/>
  <c r="K439" i="22"/>
  <c r="J439" i="22"/>
  <c r="I439" i="22"/>
  <c r="H439" i="22"/>
  <c r="G439" i="22"/>
  <c r="F439" i="22"/>
  <c r="E439" i="22"/>
  <c r="D439" i="22"/>
  <c r="C439" i="22"/>
  <c r="R438" i="22"/>
  <c r="Q438" i="22"/>
  <c r="P438" i="22"/>
  <c r="O438" i="22"/>
  <c r="N438" i="22"/>
  <c r="M438" i="22"/>
  <c r="L438" i="22"/>
  <c r="K438" i="22"/>
  <c r="J438" i="22"/>
  <c r="I438" i="22"/>
  <c r="H438" i="22"/>
  <c r="G438" i="22"/>
  <c r="F438" i="22"/>
  <c r="E438" i="22"/>
  <c r="D438" i="22"/>
  <c r="C438" i="22"/>
  <c r="R437" i="22"/>
  <c r="Q437" i="22"/>
  <c r="P437" i="22"/>
  <c r="O437" i="22"/>
  <c r="N437" i="22"/>
  <c r="M437" i="22"/>
  <c r="L437" i="22"/>
  <c r="K437" i="22"/>
  <c r="J437" i="22"/>
  <c r="I437" i="22"/>
  <c r="H437" i="22"/>
  <c r="G437" i="22"/>
  <c r="F437" i="22"/>
  <c r="E437" i="22"/>
  <c r="D437" i="22"/>
  <c r="C437" i="22"/>
  <c r="R436" i="22"/>
  <c r="Q436" i="22"/>
  <c r="P436" i="22"/>
  <c r="O436" i="22"/>
  <c r="N436" i="22"/>
  <c r="M436" i="22"/>
  <c r="L436" i="22"/>
  <c r="K436" i="22"/>
  <c r="J436" i="22"/>
  <c r="I436" i="22"/>
  <c r="H436" i="22"/>
  <c r="G436" i="22"/>
  <c r="F436" i="22"/>
  <c r="E436" i="22"/>
  <c r="D436" i="22"/>
  <c r="C436" i="22"/>
  <c r="R435" i="22"/>
  <c r="Q435" i="22"/>
  <c r="P435" i="22"/>
  <c r="O435" i="22"/>
  <c r="N435" i="22"/>
  <c r="M435" i="22"/>
  <c r="L435" i="22"/>
  <c r="K435" i="22"/>
  <c r="J435" i="22"/>
  <c r="I435" i="22"/>
  <c r="H435" i="22"/>
  <c r="G435" i="22"/>
  <c r="F435" i="22"/>
  <c r="E435" i="22"/>
  <c r="D435" i="22"/>
  <c r="C435" i="22"/>
  <c r="R434" i="22"/>
  <c r="Q434" i="22"/>
  <c r="P434" i="22"/>
  <c r="O434" i="22"/>
  <c r="N434" i="22"/>
  <c r="M434" i="22"/>
  <c r="L434" i="22"/>
  <c r="K434" i="22"/>
  <c r="J434" i="22"/>
  <c r="I434" i="22"/>
  <c r="H434" i="22"/>
  <c r="G434" i="22"/>
  <c r="F434" i="22"/>
  <c r="E434" i="22"/>
  <c r="D434" i="22"/>
  <c r="C434" i="22"/>
  <c r="R433" i="22"/>
  <c r="Q433" i="22"/>
  <c r="P433" i="22"/>
  <c r="O433" i="22"/>
  <c r="N433" i="22"/>
  <c r="M433" i="22"/>
  <c r="L433" i="22"/>
  <c r="K433" i="22"/>
  <c r="J433" i="22"/>
  <c r="I433" i="22"/>
  <c r="H433" i="22"/>
  <c r="G433" i="22"/>
  <c r="F433" i="22"/>
  <c r="E433" i="22"/>
  <c r="D433" i="22"/>
  <c r="C433" i="22"/>
  <c r="R432" i="22"/>
  <c r="Q432" i="22"/>
  <c r="P432" i="22"/>
  <c r="O432" i="22"/>
  <c r="N432" i="22"/>
  <c r="M432" i="22"/>
  <c r="L432" i="22"/>
  <c r="K432" i="22"/>
  <c r="J432" i="22"/>
  <c r="I432" i="22"/>
  <c r="H432" i="22"/>
  <c r="G432" i="22"/>
  <c r="F432" i="22"/>
  <c r="E432" i="22"/>
  <c r="D432" i="22"/>
  <c r="C432" i="22"/>
  <c r="R431" i="22"/>
  <c r="Q431" i="22"/>
  <c r="P431" i="22"/>
  <c r="O431" i="22"/>
  <c r="N431" i="22"/>
  <c r="M431" i="22"/>
  <c r="L431" i="22"/>
  <c r="K431" i="22"/>
  <c r="J431" i="22"/>
  <c r="I431" i="22"/>
  <c r="H431" i="22"/>
  <c r="G431" i="22"/>
  <c r="F431" i="22"/>
  <c r="E431" i="22"/>
  <c r="D431" i="22"/>
  <c r="C431" i="22"/>
  <c r="R430" i="22"/>
  <c r="Q430" i="22"/>
  <c r="P430" i="22"/>
  <c r="O430" i="22"/>
  <c r="N430" i="22"/>
  <c r="M430" i="22"/>
  <c r="L430" i="22"/>
  <c r="K430" i="22"/>
  <c r="J430" i="22"/>
  <c r="I430" i="22"/>
  <c r="H430" i="22"/>
  <c r="G430" i="22"/>
  <c r="F430" i="22"/>
  <c r="E430" i="22"/>
  <c r="D430" i="22"/>
  <c r="C430" i="22"/>
  <c r="R429" i="22"/>
  <c r="Q429" i="22"/>
  <c r="P429" i="22"/>
  <c r="O429" i="22"/>
  <c r="N429" i="22"/>
  <c r="M429" i="22"/>
  <c r="L429" i="22"/>
  <c r="K429" i="22"/>
  <c r="J429" i="22"/>
  <c r="I429" i="22"/>
  <c r="H429" i="22"/>
  <c r="G429" i="22"/>
  <c r="F429" i="22"/>
  <c r="E429" i="22"/>
  <c r="D429" i="22"/>
  <c r="C429" i="22"/>
  <c r="R428" i="22"/>
  <c r="Q428" i="22"/>
  <c r="P428" i="22"/>
  <c r="O428" i="22"/>
  <c r="N428" i="22"/>
  <c r="M428" i="22"/>
  <c r="L428" i="22"/>
  <c r="K428" i="22"/>
  <c r="J428" i="22"/>
  <c r="I428" i="22"/>
  <c r="H428" i="22"/>
  <c r="G428" i="22"/>
  <c r="F428" i="22"/>
  <c r="E428" i="22"/>
  <c r="D428" i="22"/>
  <c r="C428" i="22"/>
  <c r="R427" i="22"/>
  <c r="Q427" i="22"/>
  <c r="P427" i="22"/>
  <c r="O427" i="22"/>
  <c r="N427" i="22"/>
  <c r="M427" i="22"/>
  <c r="L427" i="22"/>
  <c r="K427" i="22"/>
  <c r="J427" i="22"/>
  <c r="I427" i="22"/>
  <c r="H427" i="22"/>
  <c r="G427" i="22"/>
  <c r="F427" i="22"/>
  <c r="E427" i="22"/>
  <c r="D427" i="22"/>
  <c r="C427" i="22"/>
  <c r="R426" i="22"/>
  <c r="Q426" i="22"/>
  <c r="P426" i="22"/>
  <c r="O426" i="22"/>
  <c r="N426" i="22"/>
  <c r="M426" i="22"/>
  <c r="L426" i="22"/>
  <c r="K426" i="22"/>
  <c r="J426" i="22"/>
  <c r="I426" i="22"/>
  <c r="H426" i="22"/>
  <c r="G426" i="22"/>
  <c r="F426" i="22"/>
  <c r="E426" i="22"/>
  <c r="D426" i="22"/>
  <c r="C426" i="22"/>
  <c r="R425" i="22"/>
  <c r="Q425" i="22"/>
  <c r="P425" i="22"/>
  <c r="O425" i="22"/>
  <c r="N425" i="22"/>
  <c r="M425" i="22"/>
  <c r="L425" i="22"/>
  <c r="K425" i="22"/>
  <c r="J425" i="22"/>
  <c r="I425" i="22"/>
  <c r="H425" i="22"/>
  <c r="G425" i="22"/>
  <c r="F425" i="22"/>
  <c r="E425" i="22"/>
  <c r="D425" i="22"/>
  <c r="C425" i="22"/>
  <c r="R424" i="22"/>
  <c r="Q424" i="22"/>
  <c r="P424" i="22"/>
  <c r="O424" i="22"/>
  <c r="N424" i="22"/>
  <c r="M424" i="22"/>
  <c r="L424" i="22"/>
  <c r="K424" i="22"/>
  <c r="J424" i="22"/>
  <c r="I424" i="22"/>
  <c r="H424" i="22"/>
  <c r="G424" i="22"/>
  <c r="F424" i="22"/>
  <c r="E424" i="22"/>
  <c r="D424" i="22"/>
  <c r="C424" i="22"/>
  <c r="R423" i="22"/>
  <c r="Q423" i="22"/>
  <c r="P423" i="22"/>
  <c r="O423" i="22"/>
  <c r="N423" i="22"/>
  <c r="M423" i="22"/>
  <c r="L423" i="22"/>
  <c r="K423" i="22"/>
  <c r="J423" i="22"/>
  <c r="I423" i="22"/>
  <c r="H423" i="22"/>
  <c r="G423" i="22"/>
  <c r="F423" i="22"/>
  <c r="E423" i="22"/>
  <c r="D423" i="22"/>
  <c r="C423" i="22"/>
  <c r="R422" i="22"/>
  <c r="Q422" i="22"/>
  <c r="P422" i="22"/>
  <c r="O422" i="22"/>
  <c r="N422" i="22"/>
  <c r="M422" i="22"/>
  <c r="L422" i="22"/>
  <c r="K422" i="22"/>
  <c r="J422" i="22"/>
  <c r="I422" i="22"/>
  <c r="H422" i="22"/>
  <c r="G422" i="22"/>
  <c r="F422" i="22"/>
  <c r="E422" i="22"/>
  <c r="D422" i="22"/>
  <c r="C422" i="22"/>
  <c r="R421" i="22"/>
  <c r="Q421" i="22"/>
  <c r="P421" i="22"/>
  <c r="O421" i="22"/>
  <c r="N421" i="22"/>
  <c r="M421" i="22"/>
  <c r="L421" i="22"/>
  <c r="K421" i="22"/>
  <c r="J421" i="22"/>
  <c r="I421" i="22"/>
  <c r="H421" i="22"/>
  <c r="G421" i="22"/>
  <c r="F421" i="22"/>
  <c r="E421" i="22"/>
  <c r="D421" i="22"/>
  <c r="C421" i="22"/>
  <c r="R420" i="22"/>
  <c r="Q420" i="22"/>
  <c r="P420" i="22"/>
  <c r="O420" i="22"/>
  <c r="N420" i="22"/>
  <c r="M420" i="22"/>
  <c r="L420" i="22"/>
  <c r="K420" i="22"/>
  <c r="J420" i="22"/>
  <c r="I420" i="22"/>
  <c r="H420" i="22"/>
  <c r="G420" i="22"/>
  <c r="F420" i="22"/>
  <c r="E420" i="22"/>
  <c r="D420" i="22"/>
  <c r="C420" i="22"/>
  <c r="R419" i="22"/>
  <c r="Q419" i="22"/>
  <c r="P419" i="22"/>
  <c r="O419" i="22"/>
  <c r="N419" i="22"/>
  <c r="M419" i="22"/>
  <c r="L419" i="22"/>
  <c r="K419" i="22"/>
  <c r="J419" i="22"/>
  <c r="I419" i="22"/>
  <c r="H419" i="22"/>
  <c r="G419" i="22"/>
  <c r="F419" i="22"/>
  <c r="E419" i="22"/>
  <c r="D419" i="22"/>
  <c r="C419" i="22"/>
  <c r="R418" i="22"/>
  <c r="Q418" i="22"/>
  <c r="P418" i="22"/>
  <c r="O418" i="22"/>
  <c r="N418" i="22"/>
  <c r="M418" i="22"/>
  <c r="L418" i="22"/>
  <c r="K418" i="22"/>
  <c r="J418" i="22"/>
  <c r="I418" i="22"/>
  <c r="H418" i="22"/>
  <c r="G418" i="22"/>
  <c r="F418" i="22"/>
  <c r="E418" i="22"/>
  <c r="D418" i="22"/>
  <c r="C418" i="22"/>
  <c r="R417" i="22"/>
  <c r="Q417" i="22"/>
  <c r="P417" i="22"/>
  <c r="O417" i="22"/>
  <c r="N417" i="22"/>
  <c r="M417" i="22"/>
  <c r="L417" i="22"/>
  <c r="K417" i="22"/>
  <c r="J417" i="22"/>
  <c r="I417" i="22"/>
  <c r="H417" i="22"/>
  <c r="G417" i="22"/>
  <c r="F417" i="22"/>
  <c r="E417" i="22"/>
  <c r="D417" i="22"/>
  <c r="C417" i="22"/>
  <c r="R416" i="22"/>
  <c r="Q416" i="22"/>
  <c r="P416" i="22"/>
  <c r="O416" i="22"/>
  <c r="N416" i="22"/>
  <c r="M416" i="22"/>
  <c r="L416" i="22"/>
  <c r="K416" i="22"/>
  <c r="J416" i="22"/>
  <c r="I416" i="22"/>
  <c r="H416" i="22"/>
  <c r="G416" i="22"/>
  <c r="F416" i="22"/>
  <c r="E416" i="22"/>
  <c r="D416" i="22"/>
  <c r="C416" i="22"/>
  <c r="R415" i="22"/>
  <c r="Q415" i="22"/>
  <c r="P415" i="22"/>
  <c r="O415" i="22"/>
  <c r="N415" i="22"/>
  <c r="M415" i="22"/>
  <c r="L415" i="22"/>
  <c r="K415" i="22"/>
  <c r="J415" i="22"/>
  <c r="I415" i="22"/>
  <c r="H415" i="22"/>
  <c r="G415" i="22"/>
  <c r="F415" i="22"/>
  <c r="E415" i="22"/>
  <c r="D415" i="22"/>
  <c r="C415" i="22"/>
  <c r="R414" i="22"/>
  <c r="Q414" i="22"/>
  <c r="P414" i="22"/>
  <c r="O414" i="22"/>
  <c r="N414" i="22"/>
  <c r="M414" i="22"/>
  <c r="L414" i="22"/>
  <c r="K414" i="22"/>
  <c r="J414" i="22"/>
  <c r="I414" i="22"/>
  <c r="H414" i="22"/>
  <c r="G414" i="22"/>
  <c r="F414" i="22"/>
  <c r="E414" i="22"/>
  <c r="D414" i="22"/>
  <c r="C414" i="22"/>
  <c r="R413" i="22"/>
  <c r="Q413" i="22"/>
  <c r="P413" i="22"/>
  <c r="O413" i="22"/>
  <c r="N413" i="22"/>
  <c r="M413" i="22"/>
  <c r="L413" i="22"/>
  <c r="K413" i="22"/>
  <c r="J413" i="22"/>
  <c r="I413" i="22"/>
  <c r="H413" i="22"/>
  <c r="G413" i="22"/>
  <c r="F413" i="22"/>
  <c r="E413" i="22"/>
  <c r="D413" i="22"/>
  <c r="C413" i="22"/>
  <c r="R412" i="22"/>
  <c r="Q412" i="22"/>
  <c r="P412" i="22"/>
  <c r="O412" i="22"/>
  <c r="N412" i="22"/>
  <c r="M412" i="22"/>
  <c r="L412" i="22"/>
  <c r="K412" i="22"/>
  <c r="J412" i="22"/>
  <c r="I412" i="22"/>
  <c r="H412" i="22"/>
  <c r="G412" i="22"/>
  <c r="F412" i="22"/>
  <c r="E412" i="22"/>
  <c r="D412" i="22"/>
  <c r="C412" i="22"/>
  <c r="R411" i="22"/>
  <c r="Q411" i="22"/>
  <c r="P411" i="22"/>
  <c r="O411" i="22"/>
  <c r="N411" i="22"/>
  <c r="M411" i="22"/>
  <c r="L411" i="22"/>
  <c r="K411" i="22"/>
  <c r="J411" i="22"/>
  <c r="I411" i="22"/>
  <c r="H411" i="22"/>
  <c r="G411" i="22"/>
  <c r="F411" i="22"/>
  <c r="E411" i="22"/>
  <c r="D411" i="22"/>
  <c r="C411" i="22"/>
  <c r="R410" i="22"/>
  <c r="Q410" i="22"/>
  <c r="P410" i="22"/>
  <c r="O410" i="22"/>
  <c r="N410" i="22"/>
  <c r="M410" i="22"/>
  <c r="L410" i="22"/>
  <c r="K410" i="22"/>
  <c r="J410" i="22"/>
  <c r="I410" i="22"/>
  <c r="H410" i="22"/>
  <c r="G410" i="22"/>
  <c r="F410" i="22"/>
  <c r="E410" i="22"/>
  <c r="D410" i="22"/>
  <c r="C410" i="22"/>
  <c r="R409" i="22"/>
  <c r="Q409" i="22"/>
  <c r="P409" i="22"/>
  <c r="O409" i="22"/>
  <c r="N409" i="22"/>
  <c r="M409" i="22"/>
  <c r="L409" i="22"/>
  <c r="K409" i="22"/>
  <c r="J409" i="22"/>
  <c r="I409" i="22"/>
  <c r="H409" i="22"/>
  <c r="G409" i="22"/>
  <c r="F409" i="22"/>
  <c r="E409" i="22"/>
  <c r="D409" i="22"/>
  <c r="C409" i="22"/>
  <c r="R408" i="22"/>
  <c r="Q408" i="22"/>
  <c r="P408" i="22"/>
  <c r="O408" i="22"/>
  <c r="N408" i="22"/>
  <c r="M408" i="22"/>
  <c r="L408" i="22"/>
  <c r="K408" i="22"/>
  <c r="J408" i="22"/>
  <c r="I408" i="22"/>
  <c r="H408" i="22"/>
  <c r="G408" i="22"/>
  <c r="F408" i="22"/>
  <c r="E408" i="22"/>
  <c r="D408" i="22"/>
  <c r="C408" i="22"/>
  <c r="R407" i="22"/>
  <c r="Q407" i="22"/>
  <c r="P407" i="22"/>
  <c r="O407" i="22"/>
  <c r="N407" i="22"/>
  <c r="M407" i="22"/>
  <c r="L407" i="22"/>
  <c r="K407" i="22"/>
  <c r="J407" i="22"/>
  <c r="I407" i="22"/>
  <c r="H407" i="22"/>
  <c r="G407" i="22"/>
  <c r="F407" i="22"/>
  <c r="E407" i="22"/>
  <c r="D407" i="22"/>
  <c r="C407" i="22"/>
  <c r="R406" i="22"/>
  <c r="Q406" i="22"/>
  <c r="P406" i="22"/>
  <c r="O406" i="22"/>
  <c r="N406" i="22"/>
  <c r="M406" i="22"/>
  <c r="L406" i="22"/>
  <c r="K406" i="22"/>
  <c r="J406" i="22"/>
  <c r="I406" i="22"/>
  <c r="H406" i="22"/>
  <c r="G406" i="22"/>
  <c r="F406" i="22"/>
  <c r="E406" i="22"/>
  <c r="D406" i="22"/>
  <c r="C406" i="22"/>
  <c r="R405" i="22"/>
  <c r="Q405" i="22"/>
  <c r="P405" i="22"/>
  <c r="O405" i="22"/>
  <c r="N405" i="22"/>
  <c r="M405" i="22"/>
  <c r="L405" i="22"/>
  <c r="K405" i="22"/>
  <c r="J405" i="22"/>
  <c r="I405" i="22"/>
  <c r="H405" i="22"/>
  <c r="G405" i="22"/>
  <c r="F405" i="22"/>
  <c r="E405" i="22"/>
  <c r="D405" i="22"/>
  <c r="C405" i="22"/>
  <c r="R404" i="22"/>
  <c r="Q404" i="22"/>
  <c r="P404" i="22"/>
  <c r="O404" i="22"/>
  <c r="N404" i="22"/>
  <c r="M404" i="22"/>
  <c r="L404" i="22"/>
  <c r="K404" i="22"/>
  <c r="J404" i="22"/>
  <c r="I404" i="22"/>
  <c r="H404" i="22"/>
  <c r="G404" i="22"/>
  <c r="F404" i="22"/>
  <c r="E404" i="22"/>
  <c r="D404" i="22"/>
  <c r="C404" i="22"/>
  <c r="R403" i="22"/>
  <c r="Q403" i="22"/>
  <c r="P403" i="22"/>
  <c r="O403" i="22"/>
  <c r="N403" i="22"/>
  <c r="M403" i="22"/>
  <c r="L403" i="22"/>
  <c r="K403" i="22"/>
  <c r="J403" i="22"/>
  <c r="I403" i="22"/>
  <c r="H403" i="22"/>
  <c r="G403" i="22"/>
  <c r="F403" i="22"/>
  <c r="E403" i="22"/>
  <c r="D403" i="22"/>
  <c r="C403" i="22"/>
  <c r="R402" i="22"/>
  <c r="Q402" i="22"/>
  <c r="P402" i="22"/>
  <c r="O402" i="22"/>
  <c r="N402" i="22"/>
  <c r="M402" i="22"/>
  <c r="L402" i="22"/>
  <c r="K402" i="22"/>
  <c r="J402" i="22"/>
  <c r="I402" i="22"/>
  <c r="H402" i="22"/>
  <c r="G402" i="22"/>
  <c r="F402" i="22"/>
  <c r="E402" i="22"/>
  <c r="D402" i="22"/>
  <c r="C402" i="22"/>
  <c r="R401" i="22"/>
  <c r="Q401" i="22"/>
  <c r="P401" i="22"/>
  <c r="O401" i="22"/>
  <c r="N401" i="22"/>
  <c r="M401" i="22"/>
  <c r="L401" i="22"/>
  <c r="K401" i="22"/>
  <c r="J401" i="22"/>
  <c r="I401" i="22"/>
  <c r="H401" i="22"/>
  <c r="G401" i="22"/>
  <c r="F401" i="22"/>
  <c r="E401" i="22"/>
  <c r="D401" i="22"/>
  <c r="C401" i="22"/>
  <c r="R400" i="22"/>
  <c r="Q400" i="22"/>
  <c r="P400" i="22"/>
  <c r="O400" i="22"/>
  <c r="N400" i="22"/>
  <c r="M400" i="22"/>
  <c r="L400" i="22"/>
  <c r="K400" i="22"/>
  <c r="J400" i="22"/>
  <c r="I400" i="22"/>
  <c r="H400" i="22"/>
  <c r="G400" i="22"/>
  <c r="F400" i="22"/>
  <c r="E400" i="22"/>
  <c r="D400" i="22"/>
  <c r="C400" i="22"/>
  <c r="R399" i="22"/>
  <c r="Q399" i="22"/>
  <c r="P399" i="22"/>
  <c r="O399" i="22"/>
  <c r="N399" i="22"/>
  <c r="M399" i="22"/>
  <c r="L399" i="22"/>
  <c r="K399" i="22"/>
  <c r="J399" i="22"/>
  <c r="I399" i="22"/>
  <c r="H399" i="22"/>
  <c r="G399" i="22"/>
  <c r="F399" i="22"/>
  <c r="E399" i="22"/>
  <c r="D399" i="22"/>
  <c r="C399" i="22"/>
  <c r="R398" i="22"/>
  <c r="Q398" i="22"/>
  <c r="P398" i="22"/>
  <c r="O398" i="22"/>
  <c r="N398" i="22"/>
  <c r="M398" i="22"/>
  <c r="L398" i="22"/>
  <c r="K398" i="22"/>
  <c r="J398" i="22"/>
  <c r="I398" i="22"/>
  <c r="H398" i="22"/>
  <c r="G398" i="22"/>
  <c r="F398" i="22"/>
  <c r="E398" i="22"/>
  <c r="D398" i="22"/>
  <c r="C398" i="22"/>
  <c r="R397" i="22"/>
  <c r="Q397" i="22"/>
  <c r="P397" i="22"/>
  <c r="O397" i="22"/>
  <c r="N397" i="22"/>
  <c r="M397" i="22"/>
  <c r="L397" i="22"/>
  <c r="K397" i="22"/>
  <c r="J397" i="22"/>
  <c r="I397" i="22"/>
  <c r="H397" i="22"/>
  <c r="G397" i="22"/>
  <c r="F397" i="22"/>
  <c r="E397" i="22"/>
  <c r="D397" i="22"/>
  <c r="C397" i="22"/>
  <c r="R396" i="22"/>
  <c r="Q396" i="22"/>
  <c r="P396" i="22"/>
  <c r="O396" i="22"/>
  <c r="N396" i="22"/>
  <c r="M396" i="22"/>
  <c r="L396" i="22"/>
  <c r="K396" i="22"/>
  <c r="J396" i="22"/>
  <c r="I396" i="22"/>
  <c r="H396" i="22"/>
  <c r="G396" i="22"/>
  <c r="F396" i="22"/>
  <c r="E396" i="22"/>
  <c r="D396" i="22"/>
  <c r="C396" i="22"/>
  <c r="R395" i="22"/>
  <c r="Q395" i="22"/>
  <c r="P395" i="22"/>
  <c r="O395" i="22"/>
  <c r="N395" i="22"/>
  <c r="M395" i="22"/>
  <c r="L395" i="22"/>
  <c r="K395" i="22"/>
  <c r="J395" i="22"/>
  <c r="I395" i="22"/>
  <c r="H395" i="22"/>
  <c r="G395" i="22"/>
  <c r="F395" i="22"/>
  <c r="E395" i="22"/>
  <c r="D395" i="22"/>
  <c r="C395" i="22"/>
  <c r="R394" i="22"/>
  <c r="Q394" i="22"/>
  <c r="P394" i="22"/>
  <c r="O394" i="22"/>
  <c r="N394" i="22"/>
  <c r="M394" i="22"/>
  <c r="L394" i="22"/>
  <c r="K394" i="22"/>
  <c r="J394" i="22"/>
  <c r="I394" i="22"/>
  <c r="H394" i="22"/>
  <c r="G394" i="22"/>
  <c r="F394" i="22"/>
  <c r="E394" i="22"/>
  <c r="D394" i="22"/>
  <c r="C394" i="22"/>
  <c r="R393" i="22"/>
  <c r="Q393" i="22"/>
  <c r="P393" i="22"/>
  <c r="O393" i="22"/>
  <c r="N393" i="22"/>
  <c r="M393" i="22"/>
  <c r="L393" i="22"/>
  <c r="K393" i="22"/>
  <c r="J393" i="22"/>
  <c r="I393" i="22"/>
  <c r="H393" i="22"/>
  <c r="G393" i="22"/>
  <c r="F393" i="22"/>
  <c r="E393" i="22"/>
  <c r="D393" i="22"/>
  <c r="C393" i="22"/>
  <c r="R392" i="22"/>
  <c r="Q392" i="22"/>
  <c r="P392" i="22"/>
  <c r="O392" i="22"/>
  <c r="N392" i="22"/>
  <c r="M392" i="22"/>
  <c r="L392" i="22"/>
  <c r="K392" i="22"/>
  <c r="J392" i="22"/>
  <c r="I392" i="22"/>
  <c r="H392" i="22"/>
  <c r="G392" i="22"/>
  <c r="F392" i="22"/>
  <c r="E392" i="22"/>
  <c r="D392" i="22"/>
  <c r="C392" i="22"/>
  <c r="R391" i="22"/>
  <c r="Q391" i="22"/>
  <c r="P391" i="22"/>
  <c r="O391" i="22"/>
  <c r="N391" i="22"/>
  <c r="M391" i="22"/>
  <c r="L391" i="22"/>
  <c r="K391" i="22"/>
  <c r="J391" i="22"/>
  <c r="I391" i="22"/>
  <c r="H391" i="22"/>
  <c r="G391" i="22"/>
  <c r="F391" i="22"/>
  <c r="E391" i="22"/>
  <c r="D391" i="22"/>
  <c r="C391" i="22"/>
  <c r="R390" i="22"/>
  <c r="Q390" i="22"/>
  <c r="P390" i="22"/>
  <c r="O390" i="22"/>
  <c r="N390" i="22"/>
  <c r="M390" i="22"/>
  <c r="L390" i="22"/>
  <c r="K390" i="22"/>
  <c r="J390" i="22"/>
  <c r="I390" i="22"/>
  <c r="H390" i="22"/>
  <c r="G390" i="22"/>
  <c r="F390" i="22"/>
  <c r="E390" i="22"/>
  <c r="D390" i="22"/>
  <c r="C390" i="22"/>
  <c r="R389" i="22"/>
  <c r="Q389" i="22"/>
  <c r="P389" i="22"/>
  <c r="O389" i="22"/>
  <c r="N389" i="22"/>
  <c r="M389" i="22"/>
  <c r="L389" i="22"/>
  <c r="K389" i="22"/>
  <c r="J389" i="22"/>
  <c r="I389" i="22"/>
  <c r="H389" i="22"/>
  <c r="G389" i="22"/>
  <c r="F389" i="22"/>
  <c r="E389" i="22"/>
  <c r="D389" i="22"/>
  <c r="C389" i="22"/>
  <c r="R388" i="22"/>
  <c r="Q388" i="22"/>
  <c r="P388" i="22"/>
  <c r="O388" i="22"/>
  <c r="N388" i="22"/>
  <c r="M388" i="22"/>
  <c r="L388" i="22"/>
  <c r="K388" i="22"/>
  <c r="J388" i="22"/>
  <c r="I388" i="22"/>
  <c r="H388" i="22"/>
  <c r="G388" i="22"/>
  <c r="F388" i="22"/>
  <c r="E388" i="22"/>
  <c r="D388" i="22"/>
  <c r="C388" i="22"/>
  <c r="R387" i="22"/>
  <c r="Q387" i="22"/>
  <c r="P387" i="22"/>
  <c r="O387" i="22"/>
  <c r="N387" i="22"/>
  <c r="M387" i="22"/>
  <c r="L387" i="22"/>
  <c r="K387" i="22"/>
  <c r="J387" i="22"/>
  <c r="I387" i="22"/>
  <c r="H387" i="22"/>
  <c r="G387" i="22"/>
  <c r="F387" i="22"/>
  <c r="E387" i="22"/>
  <c r="D387" i="22"/>
  <c r="C387" i="22"/>
  <c r="R386" i="22"/>
  <c r="Q386" i="22"/>
  <c r="P386" i="22"/>
  <c r="O386" i="22"/>
  <c r="N386" i="22"/>
  <c r="M386" i="22"/>
  <c r="L386" i="22"/>
  <c r="K386" i="22"/>
  <c r="J386" i="22"/>
  <c r="I386" i="22"/>
  <c r="H386" i="22"/>
  <c r="G386" i="22"/>
  <c r="F386" i="22"/>
  <c r="E386" i="22"/>
  <c r="D386" i="22"/>
  <c r="C386" i="22"/>
  <c r="R385" i="22"/>
  <c r="Q385" i="22"/>
  <c r="P385" i="22"/>
  <c r="O385" i="22"/>
  <c r="N385" i="22"/>
  <c r="M385" i="22"/>
  <c r="L385" i="22"/>
  <c r="K385" i="22"/>
  <c r="J385" i="22"/>
  <c r="I385" i="22"/>
  <c r="H385" i="22"/>
  <c r="G385" i="22"/>
  <c r="F385" i="22"/>
  <c r="E385" i="22"/>
  <c r="D385" i="22"/>
  <c r="C385" i="22"/>
  <c r="R384" i="22"/>
  <c r="Q384" i="22"/>
  <c r="P384" i="22"/>
  <c r="O384" i="22"/>
  <c r="N384" i="22"/>
  <c r="M384" i="22"/>
  <c r="L384" i="22"/>
  <c r="K384" i="22"/>
  <c r="J384" i="22"/>
  <c r="I384" i="22"/>
  <c r="H384" i="22"/>
  <c r="G384" i="22"/>
  <c r="F384" i="22"/>
  <c r="E384" i="22"/>
  <c r="D384" i="22"/>
  <c r="C384" i="22"/>
  <c r="R383" i="22"/>
  <c r="Q383" i="22"/>
  <c r="P383" i="22"/>
  <c r="O383" i="22"/>
  <c r="N383" i="22"/>
  <c r="M383" i="22"/>
  <c r="L383" i="22"/>
  <c r="K383" i="22"/>
  <c r="J383" i="22"/>
  <c r="I383" i="22"/>
  <c r="H383" i="22"/>
  <c r="G383" i="22"/>
  <c r="F383" i="22"/>
  <c r="E383" i="22"/>
  <c r="D383" i="22"/>
  <c r="C383" i="22"/>
  <c r="R382" i="22"/>
  <c r="Q382" i="22"/>
  <c r="P382" i="22"/>
  <c r="O382" i="22"/>
  <c r="N382" i="22"/>
  <c r="M382" i="22"/>
  <c r="L382" i="22"/>
  <c r="K382" i="22"/>
  <c r="J382" i="22"/>
  <c r="I382" i="22"/>
  <c r="H382" i="22"/>
  <c r="G382" i="22"/>
  <c r="F382" i="22"/>
  <c r="E382" i="22"/>
  <c r="D382" i="22"/>
  <c r="C382" i="22"/>
  <c r="R381" i="22"/>
  <c r="Q381" i="22"/>
  <c r="P381" i="22"/>
  <c r="O381" i="22"/>
  <c r="N381" i="22"/>
  <c r="M381" i="22"/>
  <c r="L381" i="22"/>
  <c r="K381" i="22"/>
  <c r="J381" i="22"/>
  <c r="I381" i="22"/>
  <c r="H381" i="22"/>
  <c r="G381" i="22"/>
  <c r="F381" i="22"/>
  <c r="E381" i="22"/>
  <c r="D381" i="22"/>
  <c r="C381" i="22"/>
  <c r="R380" i="22"/>
  <c r="Q380" i="22"/>
  <c r="P380" i="22"/>
  <c r="O380" i="22"/>
  <c r="N380" i="22"/>
  <c r="M380" i="22"/>
  <c r="L380" i="22"/>
  <c r="K380" i="22"/>
  <c r="J380" i="22"/>
  <c r="I380" i="22"/>
  <c r="H380" i="22"/>
  <c r="G380" i="22"/>
  <c r="F380" i="22"/>
  <c r="E380" i="22"/>
  <c r="D380" i="22"/>
  <c r="C380" i="22"/>
  <c r="R379" i="22"/>
  <c r="Q379" i="22"/>
  <c r="P379" i="22"/>
  <c r="O379" i="22"/>
  <c r="N379" i="22"/>
  <c r="M379" i="22"/>
  <c r="L379" i="22"/>
  <c r="K379" i="22"/>
  <c r="J379" i="22"/>
  <c r="I379" i="22"/>
  <c r="H379" i="22"/>
  <c r="G379" i="22"/>
  <c r="F379" i="22"/>
  <c r="E379" i="22"/>
  <c r="D379" i="22"/>
  <c r="C379" i="22"/>
  <c r="R378" i="22"/>
  <c r="Q378" i="22"/>
  <c r="P378" i="22"/>
  <c r="O378" i="22"/>
  <c r="N378" i="22"/>
  <c r="M378" i="22"/>
  <c r="L378" i="22"/>
  <c r="K378" i="22"/>
  <c r="J378" i="22"/>
  <c r="I378" i="22"/>
  <c r="H378" i="22"/>
  <c r="G378" i="22"/>
  <c r="F378" i="22"/>
  <c r="E378" i="22"/>
  <c r="D378" i="22"/>
  <c r="C378" i="22"/>
  <c r="R377" i="22"/>
  <c r="Q377" i="22"/>
  <c r="P377" i="22"/>
  <c r="O377" i="22"/>
  <c r="N377" i="22"/>
  <c r="M377" i="22"/>
  <c r="L377" i="22"/>
  <c r="K377" i="22"/>
  <c r="J377" i="22"/>
  <c r="I377" i="22"/>
  <c r="H377" i="22"/>
  <c r="G377" i="22"/>
  <c r="F377" i="22"/>
  <c r="E377" i="22"/>
  <c r="D377" i="22"/>
  <c r="C377" i="22"/>
  <c r="R376" i="22"/>
  <c r="Q376" i="22"/>
  <c r="P376" i="22"/>
  <c r="O376" i="22"/>
  <c r="N376" i="22"/>
  <c r="M376" i="22"/>
  <c r="L376" i="22"/>
  <c r="K376" i="22"/>
  <c r="J376" i="22"/>
  <c r="I376" i="22"/>
  <c r="H376" i="22"/>
  <c r="G376" i="22"/>
  <c r="F376" i="22"/>
  <c r="E376" i="22"/>
  <c r="D376" i="22"/>
  <c r="C376" i="22"/>
  <c r="R375" i="22"/>
  <c r="Q375" i="22"/>
  <c r="P375" i="22"/>
  <c r="O375" i="22"/>
  <c r="N375" i="22"/>
  <c r="M375" i="22"/>
  <c r="L375" i="22"/>
  <c r="K375" i="22"/>
  <c r="J375" i="22"/>
  <c r="I375" i="22"/>
  <c r="H375" i="22"/>
  <c r="G375" i="22"/>
  <c r="F375" i="22"/>
  <c r="E375" i="22"/>
  <c r="D375" i="22"/>
  <c r="C375" i="22"/>
  <c r="R374" i="22"/>
  <c r="Q374" i="22"/>
  <c r="P374" i="22"/>
  <c r="O374" i="22"/>
  <c r="N374" i="22"/>
  <c r="M374" i="22"/>
  <c r="L374" i="22"/>
  <c r="K374" i="22"/>
  <c r="J374" i="22"/>
  <c r="I374" i="22"/>
  <c r="H374" i="22"/>
  <c r="G374" i="22"/>
  <c r="F374" i="22"/>
  <c r="E374" i="22"/>
  <c r="D374" i="22"/>
  <c r="C374" i="22"/>
  <c r="R373" i="22"/>
  <c r="Q373" i="22"/>
  <c r="P373" i="22"/>
  <c r="O373" i="22"/>
  <c r="N373" i="22"/>
  <c r="M373" i="22"/>
  <c r="L373" i="22"/>
  <c r="K373" i="22"/>
  <c r="J373" i="22"/>
  <c r="I373" i="22"/>
  <c r="H373" i="22"/>
  <c r="G373" i="22"/>
  <c r="F373" i="22"/>
  <c r="E373" i="22"/>
  <c r="D373" i="22"/>
  <c r="C373" i="22"/>
  <c r="R372" i="22"/>
  <c r="Q372" i="22"/>
  <c r="P372" i="22"/>
  <c r="O372" i="22"/>
  <c r="N372" i="22"/>
  <c r="M372" i="22"/>
  <c r="L372" i="22"/>
  <c r="K372" i="22"/>
  <c r="J372" i="22"/>
  <c r="I372" i="22"/>
  <c r="H372" i="22"/>
  <c r="G372" i="22"/>
  <c r="F372" i="22"/>
  <c r="E372" i="22"/>
  <c r="D372" i="22"/>
  <c r="C372" i="22"/>
  <c r="R371" i="22"/>
  <c r="Q371" i="22"/>
  <c r="P371" i="22"/>
  <c r="O371" i="22"/>
  <c r="N371" i="22"/>
  <c r="M371" i="22"/>
  <c r="L371" i="22"/>
  <c r="K371" i="22"/>
  <c r="J371" i="22"/>
  <c r="I371" i="22"/>
  <c r="H371" i="22"/>
  <c r="G371" i="22"/>
  <c r="F371" i="22"/>
  <c r="E371" i="22"/>
  <c r="D371" i="22"/>
  <c r="C371" i="22"/>
  <c r="R370" i="22"/>
  <c r="Q370" i="22"/>
  <c r="P370" i="22"/>
  <c r="O370" i="22"/>
  <c r="N370" i="22"/>
  <c r="M370" i="22"/>
  <c r="L370" i="22"/>
  <c r="K370" i="22"/>
  <c r="J370" i="22"/>
  <c r="I370" i="22"/>
  <c r="H370" i="22"/>
  <c r="G370" i="22"/>
  <c r="F370" i="22"/>
  <c r="E370" i="22"/>
  <c r="D370" i="22"/>
  <c r="C370" i="22"/>
  <c r="R369" i="22"/>
  <c r="Q369" i="22"/>
  <c r="P369" i="22"/>
  <c r="O369" i="22"/>
  <c r="N369" i="22"/>
  <c r="M369" i="22"/>
  <c r="L369" i="22"/>
  <c r="K369" i="22"/>
  <c r="J369" i="22"/>
  <c r="I369" i="22"/>
  <c r="H369" i="22"/>
  <c r="G369" i="22"/>
  <c r="F369" i="22"/>
  <c r="E369" i="22"/>
  <c r="D369" i="22"/>
  <c r="C369" i="22"/>
  <c r="R368" i="22"/>
  <c r="Q368" i="22"/>
  <c r="P368" i="22"/>
  <c r="O368" i="22"/>
  <c r="N368" i="22"/>
  <c r="M368" i="22"/>
  <c r="L368" i="22"/>
  <c r="K368" i="22"/>
  <c r="J368" i="22"/>
  <c r="I368" i="22"/>
  <c r="H368" i="22"/>
  <c r="G368" i="22"/>
  <c r="F368" i="22"/>
  <c r="E368" i="22"/>
  <c r="D368" i="22"/>
  <c r="C368" i="22"/>
  <c r="R367" i="22"/>
  <c r="Q367" i="22"/>
  <c r="P367" i="22"/>
  <c r="O367" i="22"/>
  <c r="N367" i="22"/>
  <c r="M367" i="22"/>
  <c r="L367" i="22"/>
  <c r="K367" i="22"/>
  <c r="J367" i="22"/>
  <c r="I367" i="22"/>
  <c r="H367" i="22"/>
  <c r="G367" i="22"/>
  <c r="F367" i="22"/>
  <c r="E367" i="22"/>
  <c r="D367" i="22"/>
  <c r="C367" i="22"/>
  <c r="R366" i="22"/>
  <c r="Q366" i="22"/>
  <c r="P366" i="22"/>
  <c r="O366" i="22"/>
  <c r="N366" i="22"/>
  <c r="M366" i="22"/>
  <c r="L366" i="22"/>
  <c r="K366" i="22"/>
  <c r="J366" i="22"/>
  <c r="I366" i="22"/>
  <c r="H366" i="22"/>
  <c r="G366" i="22"/>
  <c r="F366" i="22"/>
  <c r="E366" i="22"/>
  <c r="D366" i="22"/>
  <c r="C366" i="22"/>
  <c r="R365" i="22"/>
  <c r="Q365" i="22"/>
  <c r="P365" i="22"/>
  <c r="O365" i="22"/>
  <c r="N365" i="22"/>
  <c r="M365" i="22"/>
  <c r="L365" i="22"/>
  <c r="K365" i="22"/>
  <c r="J365" i="22"/>
  <c r="I365" i="22"/>
  <c r="H365" i="22"/>
  <c r="G365" i="22"/>
  <c r="F365" i="22"/>
  <c r="E365" i="22"/>
  <c r="D365" i="22"/>
  <c r="C365" i="22"/>
  <c r="R364" i="22"/>
  <c r="Q364" i="22"/>
  <c r="P364" i="22"/>
  <c r="O364" i="22"/>
  <c r="N364" i="22"/>
  <c r="M364" i="22"/>
  <c r="L364" i="22"/>
  <c r="K364" i="22"/>
  <c r="J364" i="22"/>
  <c r="I364" i="22"/>
  <c r="H364" i="22"/>
  <c r="G364" i="22"/>
  <c r="F364" i="22"/>
  <c r="E364" i="22"/>
  <c r="D364" i="22"/>
  <c r="C364" i="22"/>
  <c r="R363" i="22"/>
  <c r="Q363" i="22"/>
  <c r="P363" i="22"/>
  <c r="O363" i="22"/>
  <c r="N363" i="22"/>
  <c r="M363" i="22"/>
  <c r="L363" i="22"/>
  <c r="K363" i="22"/>
  <c r="J363" i="22"/>
  <c r="I363" i="22"/>
  <c r="H363" i="22"/>
  <c r="G363" i="22"/>
  <c r="F363" i="22"/>
  <c r="E363" i="22"/>
  <c r="D363" i="22"/>
  <c r="C363" i="22"/>
  <c r="R362" i="22"/>
  <c r="Q362" i="22"/>
  <c r="P362" i="22"/>
  <c r="O362" i="22"/>
  <c r="N362" i="22"/>
  <c r="M362" i="22"/>
  <c r="L362" i="22"/>
  <c r="K362" i="22"/>
  <c r="J362" i="22"/>
  <c r="I362" i="22"/>
  <c r="H362" i="22"/>
  <c r="G362" i="22"/>
  <c r="F362" i="22"/>
  <c r="E362" i="22"/>
  <c r="D362" i="22"/>
  <c r="C362" i="22"/>
  <c r="R361" i="22"/>
  <c r="Q361" i="22"/>
  <c r="P361" i="22"/>
  <c r="O361" i="22"/>
  <c r="N361" i="22"/>
  <c r="M361" i="22"/>
  <c r="L361" i="22"/>
  <c r="K361" i="22"/>
  <c r="J361" i="22"/>
  <c r="I361" i="22"/>
  <c r="H361" i="22"/>
  <c r="G361" i="22"/>
  <c r="F361" i="22"/>
  <c r="E361" i="22"/>
  <c r="D361" i="22"/>
  <c r="C361" i="22"/>
  <c r="R360" i="22"/>
  <c r="Q360" i="22"/>
  <c r="P360" i="22"/>
  <c r="O360" i="22"/>
  <c r="N360" i="22"/>
  <c r="M360" i="22"/>
  <c r="L360" i="22"/>
  <c r="K360" i="22"/>
  <c r="J360" i="22"/>
  <c r="I360" i="22"/>
  <c r="H360" i="22"/>
  <c r="G360" i="22"/>
  <c r="F360" i="22"/>
  <c r="E360" i="22"/>
  <c r="D360" i="22"/>
  <c r="C360" i="22"/>
  <c r="R359" i="22"/>
  <c r="Q359" i="22"/>
  <c r="P359" i="22"/>
  <c r="O359" i="22"/>
  <c r="N359" i="22"/>
  <c r="M359" i="22"/>
  <c r="L359" i="22"/>
  <c r="K359" i="22"/>
  <c r="J359" i="22"/>
  <c r="I359" i="22"/>
  <c r="H359" i="22"/>
  <c r="G359" i="22"/>
  <c r="F359" i="22"/>
  <c r="E359" i="22"/>
  <c r="D359" i="22"/>
  <c r="C359" i="22"/>
  <c r="R358" i="22"/>
  <c r="Q358" i="22"/>
  <c r="P358" i="22"/>
  <c r="O358" i="22"/>
  <c r="N358" i="22"/>
  <c r="M358" i="22"/>
  <c r="L358" i="22"/>
  <c r="K358" i="22"/>
  <c r="J358" i="22"/>
  <c r="I358" i="22"/>
  <c r="H358" i="22"/>
  <c r="G358" i="22"/>
  <c r="F358" i="22"/>
  <c r="E358" i="22"/>
  <c r="D358" i="22"/>
  <c r="C358" i="22"/>
  <c r="R357" i="22"/>
  <c r="Q357" i="22"/>
  <c r="P357" i="22"/>
  <c r="O357" i="22"/>
  <c r="N357" i="22"/>
  <c r="M357" i="22"/>
  <c r="L357" i="22"/>
  <c r="K357" i="22"/>
  <c r="J357" i="22"/>
  <c r="I357" i="22"/>
  <c r="H357" i="22"/>
  <c r="G357" i="22"/>
  <c r="F357" i="22"/>
  <c r="E357" i="22"/>
  <c r="D357" i="22"/>
  <c r="C357" i="22"/>
  <c r="R356" i="22"/>
  <c r="Q356" i="22"/>
  <c r="P356" i="22"/>
  <c r="O356" i="22"/>
  <c r="N356" i="22"/>
  <c r="M356" i="22"/>
  <c r="L356" i="22"/>
  <c r="K356" i="22"/>
  <c r="J356" i="22"/>
  <c r="I356" i="22"/>
  <c r="H356" i="22"/>
  <c r="G356" i="22"/>
  <c r="F356" i="22"/>
  <c r="E356" i="22"/>
  <c r="D356" i="22"/>
  <c r="C356" i="22"/>
  <c r="R355" i="22"/>
  <c r="Q355" i="22"/>
  <c r="P355" i="22"/>
  <c r="O355" i="22"/>
  <c r="N355" i="22"/>
  <c r="M355" i="22"/>
  <c r="L355" i="22"/>
  <c r="K355" i="22"/>
  <c r="J355" i="22"/>
  <c r="I355" i="22"/>
  <c r="H355" i="22"/>
  <c r="G355" i="22"/>
  <c r="F355" i="22"/>
  <c r="E355" i="22"/>
  <c r="D355" i="22"/>
  <c r="C355" i="22"/>
  <c r="R354" i="22"/>
  <c r="Q354" i="22"/>
  <c r="P354" i="22"/>
  <c r="O354" i="22"/>
  <c r="N354" i="22"/>
  <c r="M354" i="22"/>
  <c r="L354" i="22"/>
  <c r="K354" i="22"/>
  <c r="J354" i="22"/>
  <c r="I354" i="22"/>
  <c r="H354" i="22"/>
  <c r="G354" i="22"/>
  <c r="F354" i="22"/>
  <c r="E354" i="22"/>
  <c r="D354" i="22"/>
  <c r="C354" i="22"/>
  <c r="R353" i="22"/>
  <c r="Q353" i="22"/>
  <c r="P353" i="22"/>
  <c r="O353" i="22"/>
  <c r="N353" i="22"/>
  <c r="M353" i="22"/>
  <c r="L353" i="22"/>
  <c r="K353" i="22"/>
  <c r="J353" i="22"/>
  <c r="I353" i="22"/>
  <c r="H353" i="22"/>
  <c r="G353" i="22"/>
  <c r="F353" i="22"/>
  <c r="E353" i="22"/>
  <c r="D353" i="22"/>
  <c r="C353" i="22"/>
  <c r="R352" i="22"/>
  <c r="Q352" i="22"/>
  <c r="P352" i="22"/>
  <c r="O352" i="22"/>
  <c r="N352" i="22"/>
  <c r="M352" i="22"/>
  <c r="L352" i="22"/>
  <c r="K352" i="22"/>
  <c r="J352" i="22"/>
  <c r="I352" i="22"/>
  <c r="H352" i="22"/>
  <c r="G352" i="22"/>
  <c r="F352" i="22"/>
  <c r="E352" i="22"/>
  <c r="D352" i="22"/>
  <c r="C352" i="22"/>
  <c r="R351" i="22"/>
  <c r="Q351" i="22"/>
  <c r="P351" i="22"/>
  <c r="O351" i="22"/>
  <c r="N351" i="22"/>
  <c r="M351" i="22"/>
  <c r="L351" i="22"/>
  <c r="K351" i="22"/>
  <c r="J351" i="22"/>
  <c r="I351" i="22"/>
  <c r="H351" i="22"/>
  <c r="G351" i="22"/>
  <c r="F351" i="22"/>
  <c r="E351" i="22"/>
  <c r="D351" i="22"/>
  <c r="C351" i="22"/>
  <c r="R350" i="22"/>
  <c r="Q350" i="22"/>
  <c r="P350" i="22"/>
  <c r="O350" i="22"/>
  <c r="N350" i="22"/>
  <c r="M350" i="22"/>
  <c r="L350" i="22"/>
  <c r="K350" i="22"/>
  <c r="J350" i="22"/>
  <c r="I350" i="22"/>
  <c r="H350" i="22"/>
  <c r="G350" i="22"/>
  <c r="F350" i="22"/>
  <c r="E350" i="22"/>
  <c r="D350" i="22"/>
  <c r="C350" i="22"/>
  <c r="R349" i="22"/>
  <c r="Q349" i="22"/>
  <c r="P349" i="22"/>
  <c r="O349" i="22"/>
  <c r="N349" i="22"/>
  <c r="M349" i="22"/>
  <c r="L349" i="22"/>
  <c r="K349" i="22"/>
  <c r="J349" i="22"/>
  <c r="I349" i="22"/>
  <c r="H349" i="22"/>
  <c r="G349" i="22"/>
  <c r="F349" i="22"/>
  <c r="E349" i="22"/>
  <c r="D349" i="22"/>
  <c r="C349" i="22"/>
  <c r="R348" i="22"/>
  <c r="Q348" i="22"/>
  <c r="P348" i="22"/>
  <c r="O348" i="22"/>
  <c r="N348" i="22"/>
  <c r="M348" i="22"/>
  <c r="L348" i="22"/>
  <c r="K348" i="22"/>
  <c r="J348" i="22"/>
  <c r="I348" i="22"/>
  <c r="H348" i="22"/>
  <c r="G348" i="22"/>
  <c r="F348" i="22"/>
  <c r="E348" i="22"/>
  <c r="D348" i="22"/>
  <c r="C348" i="22"/>
  <c r="R347" i="22"/>
  <c r="Q347" i="22"/>
  <c r="P347" i="22"/>
  <c r="O347" i="22"/>
  <c r="N347" i="22"/>
  <c r="M347" i="22"/>
  <c r="L347" i="22"/>
  <c r="K347" i="22"/>
  <c r="J347" i="22"/>
  <c r="I347" i="22"/>
  <c r="H347" i="22"/>
  <c r="G347" i="22"/>
  <c r="F347" i="22"/>
  <c r="E347" i="22"/>
  <c r="D347" i="22"/>
  <c r="C347" i="22"/>
  <c r="R346" i="22"/>
  <c r="Q346" i="22"/>
  <c r="P346" i="22"/>
  <c r="O346" i="22"/>
  <c r="N346" i="22"/>
  <c r="M346" i="22"/>
  <c r="L346" i="22"/>
  <c r="K346" i="22"/>
  <c r="J346" i="22"/>
  <c r="I346" i="22"/>
  <c r="H346" i="22"/>
  <c r="G346" i="22"/>
  <c r="F346" i="22"/>
  <c r="E346" i="22"/>
  <c r="D346" i="22"/>
  <c r="C346" i="22"/>
  <c r="R345" i="22"/>
  <c r="Q345" i="22"/>
  <c r="P345" i="22"/>
  <c r="O345" i="22"/>
  <c r="N345" i="22"/>
  <c r="M345" i="22"/>
  <c r="L345" i="22"/>
  <c r="K345" i="22"/>
  <c r="J345" i="22"/>
  <c r="I345" i="22"/>
  <c r="H345" i="22"/>
  <c r="G345" i="22"/>
  <c r="F345" i="22"/>
  <c r="E345" i="22"/>
  <c r="D345" i="22"/>
  <c r="C345" i="22"/>
  <c r="R344" i="22"/>
  <c r="Q344" i="22"/>
  <c r="P344" i="22"/>
  <c r="O344" i="22"/>
  <c r="N344" i="22"/>
  <c r="M344" i="22"/>
  <c r="L344" i="22"/>
  <c r="K344" i="22"/>
  <c r="J344" i="22"/>
  <c r="I344" i="22"/>
  <c r="H344" i="22"/>
  <c r="G344" i="22"/>
  <c r="F344" i="22"/>
  <c r="E344" i="22"/>
  <c r="D344" i="22"/>
  <c r="C344" i="22"/>
  <c r="R343" i="22"/>
  <c r="Q343" i="22"/>
  <c r="P343" i="22"/>
  <c r="O343" i="22"/>
  <c r="N343" i="22"/>
  <c r="M343" i="22"/>
  <c r="L343" i="22"/>
  <c r="K343" i="22"/>
  <c r="J343" i="22"/>
  <c r="I343" i="22"/>
  <c r="H343" i="22"/>
  <c r="G343" i="22"/>
  <c r="F343" i="22"/>
  <c r="E343" i="22"/>
  <c r="D343" i="22"/>
  <c r="C343" i="22"/>
  <c r="R342" i="22"/>
  <c r="Q342" i="22"/>
  <c r="P342" i="22"/>
  <c r="O342" i="22"/>
  <c r="N342" i="22"/>
  <c r="M342" i="22"/>
  <c r="L342" i="22"/>
  <c r="K342" i="22"/>
  <c r="J342" i="22"/>
  <c r="I342" i="22"/>
  <c r="H342" i="22"/>
  <c r="G342" i="22"/>
  <c r="F342" i="22"/>
  <c r="E342" i="22"/>
  <c r="D342" i="22"/>
  <c r="C342" i="22"/>
  <c r="R341" i="22"/>
  <c r="Q341" i="22"/>
  <c r="P341" i="22"/>
  <c r="O341" i="22"/>
  <c r="N341" i="22"/>
  <c r="M341" i="22"/>
  <c r="L341" i="22"/>
  <c r="K341" i="22"/>
  <c r="J341" i="22"/>
  <c r="I341" i="22"/>
  <c r="H341" i="22"/>
  <c r="G341" i="22"/>
  <c r="F341" i="22"/>
  <c r="E341" i="22"/>
  <c r="D341" i="22"/>
  <c r="C341" i="22"/>
  <c r="R340" i="22"/>
  <c r="Q340" i="22"/>
  <c r="P340" i="22"/>
  <c r="O340" i="22"/>
  <c r="N340" i="22"/>
  <c r="M340" i="22"/>
  <c r="L340" i="22"/>
  <c r="K340" i="22"/>
  <c r="J340" i="22"/>
  <c r="I340" i="22"/>
  <c r="H340" i="22"/>
  <c r="G340" i="22"/>
  <c r="F340" i="22"/>
  <c r="E340" i="22"/>
  <c r="D340" i="22"/>
  <c r="C340" i="22"/>
  <c r="R339" i="22"/>
  <c r="Q339" i="22"/>
  <c r="P339" i="22"/>
  <c r="O339" i="22"/>
  <c r="N339" i="22"/>
  <c r="M339" i="22"/>
  <c r="L339" i="22"/>
  <c r="K339" i="22"/>
  <c r="J339" i="22"/>
  <c r="I339" i="22"/>
  <c r="H339" i="22"/>
  <c r="G339" i="22"/>
  <c r="F339" i="22"/>
  <c r="E339" i="22"/>
  <c r="D339" i="22"/>
  <c r="C339" i="22"/>
  <c r="R338" i="22"/>
  <c r="Q338" i="22"/>
  <c r="P338" i="22"/>
  <c r="O338" i="22"/>
  <c r="N338" i="22"/>
  <c r="M338" i="22"/>
  <c r="L338" i="22"/>
  <c r="K338" i="22"/>
  <c r="J338" i="22"/>
  <c r="I338" i="22"/>
  <c r="H338" i="22"/>
  <c r="G338" i="22"/>
  <c r="F338" i="22"/>
  <c r="E338" i="22"/>
  <c r="D338" i="22"/>
  <c r="C338" i="22"/>
  <c r="R337" i="22"/>
  <c r="Q337" i="22"/>
  <c r="P337" i="22"/>
  <c r="O337" i="22"/>
  <c r="N337" i="22"/>
  <c r="M337" i="22"/>
  <c r="L337" i="22"/>
  <c r="K337" i="22"/>
  <c r="J337" i="22"/>
  <c r="I337" i="22"/>
  <c r="H337" i="22"/>
  <c r="G337" i="22"/>
  <c r="F337" i="22"/>
  <c r="E337" i="22"/>
  <c r="D337" i="22"/>
  <c r="C337" i="22"/>
  <c r="R336" i="22"/>
  <c r="Q336" i="22"/>
  <c r="P336" i="22"/>
  <c r="O336" i="22"/>
  <c r="N336" i="22"/>
  <c r="M336" i="22"/>
  <c r="L336" i="22"/>
  <c r="K336" i="22"/>
  <c r="J336" i="22"/>
  <c r="I336" i="22"/>
  <c r="H336" i="22"/>
  <c r="G336" i="22"/>
  <c r="F336" i="22"/>
  <c r="E336" i="22"/>
  <c r="D336" i="22"/>
  <c r="C336" i="22"/>
  <c r="R335" i="22"/>
  <c r="Q335" i="22"/>
  <c r="P335" i="22"/>
  <c r="O335" i="22"/>
  <c r="N335" i="22"/>
  <c r="M335" i="22"/>
  <c r="L335" i="22"/>
  <c r="K335" i="22"/>
  <c r="J335" i="22"/>
  <c r="I335" i="22"/>
  <c r="H335" i="22"/>
  <c r="G335" i="22"/>
  <c r="F335" i="22"/>
  <c r="E335" i="22"/>
  <c r="D335" i="22"/>
  <c r="C335" i="22"/>
  <c r="R334" i="22"/>
  <c r="Q334" i="22"/>
  <c r="P334" i="22"/>
  <c r="O334" i="22"/>
  <c r="N334" i="22"/>
  <c r="M334" i="22"/>
  <c r="L334" i="22"/>
  <c r="K334" i="22"/>
  <c r="J334" i="22"/>
  <c r="I334" i="22"/>
  <c r="H334" i="22"/>
  <c r="G334" i="22"/>
  <c r="F334" i="22"/>
  <c r="E334" i="22"/>
  <c r="D334" i="22"/>
  <c r="C334" i="22"/>
  <c r="R333" i="22"/>
  <c r="Q333" i="22"/>
  <c r="P333" i="22"/>
  <c r="O333" i="22"/>
  <c r="N333" i="22"/>
  <c r="M333" i="22"/>
  <c r="L333" i="22"/>
  <c r="K333" i="22"/>
  <c r="J333" i="22"/>
  <c r="I333" i="22"/>
  <c r="H333" i="22"/>
  <c r="G333" i="22"/>
  <c r="F333" i="22"/>
  <c r="E333" i="22"/>
  <c r="D333" i="22"/>
  <c r="C333" i="22"/>
  <c r="R332" i="22"/>
  <c r="Q332" i="22"/>
  <c r="P332" i="22"/>
  <c r="O332" i="22"/>
  <c r="N332" i="22"/>
  <c r="M332" i="22"/>
  <c r="L332" i="22"/>
  <c r="K332" i="22"/>
  <c r="J332" i="22"/>
  <c r="I332" i="22"/>
  <c r="H332" i="22"/>
  <c r="G332" i="22"/>
  <c r="F332" i="22"/>
  <c r="E332" i="22"/>
  <c r="D332" i="22"/>
  <c r="C332" i="22"/>
  <c r="R331" i="22"/>
  <c r="Q331" i="22"/>
  <c r="P331" i="22"/>
  <c r="O331" i="22"/>
  <c r="N331" i="22"/>
  <c r="M331" i="22"/>
  <c r="L331" i="22"/>
  <c r="K331" i="22"/>
  <c r="J331" i="22"/>
  <c r="I331" i="22"/>
  <c r="H331" i="22"/>
  <c r="G331" i="22"/>
  <c r="F331" i="22"/>
  <c r="E331" i="22"/>
  <c r="D331" i="22"/>
  <c r="C331" i="22"/>
  <c r="R330" i="22"/>
  <c r="Q330" i="22"/>
  <c r="P330" i="22"/>
  <c r="O330" i="22"/>
  <c r="N330" i="22"/>
  <c r="M330" i="22"/>
  <c r="L330" i="22"/>
  <c r="K330" i="22"/>
  <c r="J330" i="22"/>
  <c r="I330" i="22"/>
  <c r="H330" i="22"/>
  <c r="G330" i="22"/>
  <c r="F330" i="22"/>
  <c r="E330" i="22"/>
  <c r="D330" i="22"/>
  <c r="C330" i="22"/>
  <c r="R329" i="22"/>
  <c r="Q329" i="22"/>
  <c r="P329" i="22"/>
  <c r="O329" i="22"/>
  <c r="N329" i="22"/>
  <c r="M329" i="22"/>
  <c r="L329" i="22"/>
  <c r="K329" i="22"/>
  <c r="J329" i="22"/>
  <c r="I329" i="22"/>
  <c r="H329" i="22"/>
  <c r="G329" i="22"/>
  <c r="F329" i="22"/>
  <c r="E329" i="22"/>
  <c r="D329" i="22"/>
  <c r="C329" i="22"/>
  <c r="R328" i="22"/>
  <c r="Q328" i="22"/>
  <c r="P328" i="22"/>
  <c r="O328" i="22"/>
  <c r="N328" i="22"/>
  <c r="M328" i="22"/>
  <c r="L328" i="22"/>
  <c r="K328" i="22"/>
  <c r="J328" i="22"/>
  <c r="I328" i="22"/>
  <c r="H328" i="22"/>
  <c r="G328" i="22"/>
  <c r="F328" i="22"/>
  <c r="E328" i="22"/>
  <c r="D328" i="22"/>
  <c r="C328" i="22"/>
  <c r="R327" i="22"/>
  <c r="Q327" i="22"/>
  <c r="P327" i="22"/>
  <c r="O327" i="22"/>
  <c r="N327" i="22"/>
  <c r="M327" i="22"/>
  <c r="L327" i="22"/>
  <c r="K327" i="22"/>
  <c r="J327" i="22"/>
  <c r="I327" i="22"/>
  <c r="H327" i="22"/>
  <c r="G327" i="22"/>
  <c r="F327" i="22"/>
  <c r="E327" i="22"/>
  <c r="D327" i="22"/>
  <c r="C327" i="22"/>
  <c r="R326" i="22"/>
  <c r="Q326" i="22"/>
  <c r="P326" i="22"/>
  <c r="O326" i="22"/>
  <c r="N326" i="22"/>
  <c r="M326" i="22"/>
  <c r="L326" i="22"/>
  <c r="K326" i="22"/>
  <c r="J326" i="22"/>
  <c r="I326" i="22"/>
  <c r="H326" i="22"/>
  <c r="G326" i="22"/>
  <c r="F326" i="22"/>
  <c r="E326" i="22"/>
  <c r="D326" i="22"/>
  <c r="C326" i="22"/>
  <c r="R325" i="22"/>
  <c r="Q325" i="22"/>
  <c r="P325" i="22"/>
  <c r="O325" i="22"/>
  <c r="N325" i="22"/>
  <c r="M325" i="22"/>
  <c r="L325" i="22"/>
  <c r="K325" i="22"/>
  <c r="J325" i="22"/>
  <c r="I325" i="22"/>
  <c r="H325" i="22"/>
  <c r="G325" i="22"/>
  <c r="F325" i="22"/>
  <c r="E325" i="22"/>
  <c r="D325" i="22"/>
  <c r="C325" i="22"/>
  <c r="R324" i="22"/>
  <c r="Q324" i="22"/>
  <c r="P324" i="22"/>
  <c r="O324" i="22"/>
  <c r="N324" i="22"/>
  <c r="M324" i="22"/>
  <c r="L324" i="22"/>
  <c r="K324" i="22"/>
  <c r="J324" i="22"/>
  <c r="I324" i="22"/>
  <c r="H324" i="22"/>
  <c r="G324" i="22"/>
  <c r="F324" i="22"/>
  <c r="E324" i="22"/>
  <c r="D324" i="22"/>
  <c r="C324" i="22"/>
  <c r="R323" i="22"/>
  <c r="Q323" i="22"/>
  <c r="P323" i="22"/>
  <c r="O323" i="22"/>
  <c r="N323" i="22"/>
  <c r="M323" i="22"/>
  <c r="L323" i="22"/>
  <c r="K323" i="22"/>
  <c r="J323" i="22"/>
  <c r="I323" i="22"/>
  <c r="H323" i="22"/>
  <c r="G323" i="22"/>
  <c r="F323" i="22"/>
  <c r="E323" i="22"/>
  <c r="D323" i="22"/>
  <c r="C323" i="22"/>
  <c r="R322" i="22"/>
  <c r="Q322" i="22"/>
  <c r="P322" i="22"/>
  <c r="O322" i="22"/>
  <c r="N322" i="22"/>
  <c r="M322" i="22"/>
  <c r="L322" i="22"/>
  <c r="K322" i="22"/>
  <c r="J322" i="22"/>
  <c r="I322" i="22"/>
  <c r="H322" i="22"/>
  <c r="G322" i="22"/>
  <c r="F322" i="22"/>
  <c r="E322" i="22"/>
  <c r="D322" i="22"/>
  <c r="C322" i="22"/>
  <c r="R321" i="22"/>
  <c r="Q321" i="22"/>
  <c r="P321" i="22"/>
  <c r="O321" i="22"/>
  <c r="N321" i="22"/>
  <c r="M321" i="22"/>
  <c r="L321" i="22"/>
  <c r="K321" i="22"/>
  <c r="J321" i="22"/>
  <c r="I321" i="22"/>
  <c r="H321" i="22"/>
  <c r="G321" i="22"/>
  <c r="F321" i="22"/>
  <c r="E321" i="22"/>
  <c r="D321" i="22"/>
  <c r="C321" i="22"/>
  <c r="R320" i="22"/>
  <c r="Q320" i="22"/>
  <c r="P320" i="22"/>
  <c r="O320" i="22"/>
  <c r="N320" i="22"/>
  <c r="M320" i="22"/>
  <c r="L320" i="22"/>
  <c r="K320" i="22"/>
  <c r="J320" i="22"/>
  <c r="I320" i="22"/>
  <c r="H320" i="22"/>
  <c r="G320" i="22"/>
  <c r="F320" i="22"/>
  <c r="E320" i="22"/>
  <c r="D320" i="22"/>
  <c r="C320" i="22"/>
  <c r="R319" i="22"/>
  <c r="Q319" i="22"/>
  <c r="P319" i="22"/>
  <c r="O319" i="22"/>
  <c r="N319" i="22"/>
  <c r="M319" i="22"/>
  <c r="L319" i="22"/>
  <c r="K319" i="22"/>
  <c r="J319" i="22"/>
  <c r="I319" i="22"/>
  <c r="H319" i="22"/>
  <c r="G319" i="22"/>
  <c r="F319" i="22"/>
  <c r="E319" i="22"/>
  <c r="D319" i="22"/>
  <c r="C319" i="22"/>
  <c r="R318" i="22"/>
  <c r="Q318" i="22"/>
  <c r="P318" i="22"/>
  <c r="O318" i="22"/>
  <c r="N318" i="22"/>
  <c r="M318" i="22"/>
  <c r="L318" i="22"/>
  <c r="K318" i="22"/>
  <c r="J318" i="22"/>
  <c r="I318" i="22"/>
  <c r="H318" i="22"/>
  <c r="G318" i="22"/>
  <c r="F318" i="22"/>
  <c r="E318" i="22"/>
  <c r="D318" i="22"/>
  <c r="C318" i="22"/>
  <c r="R317" i="22"/>
  <c r="Q317" i="22"/>
  <c r="P317" i="22"/>
  <c r="O317" i="22"/>
  <c r="N317" i="22"/>
  <c r="M317" i="22"/>
  <c r="L317" i="22"/>
  <c r="K317" i="22"/>
  <c r="J317" i="22"/>
  <c r="I317" i="22"/>
  <c r="H317" i="22"/>
  <c r="G317" i="22"/>
  <c r="F317" i="22"/>
  <c r="E317" i="22"/>
  <c r="D317" i="22"/>
  <c r="C317" i="22"/>
  <c r="R316" i="22"/>
  <c r="Q316" i="22"/>
  <c r="P316" i="22"/>
  <c r="O316" i="22"/>
  <c r="N316" i="22"/>
  <c r="M316" i="22"/>
  <c r="L316" i="22"/>
  <c r="K316" i="22"/>
  <c r="J316" i="22"/>
  <c r="I316" i="22"/>
  <c r="H316" i="22"/>
  <c r="G316" i="22"/>
  <c r="F316" i="22"/>
  <c r="E316" i="22"/>
  <c r="D316" i="22"/>
  <c r="C316" i="22"/>
  <c r="R315" i="22"/>
  <c r="Q315" i="22"/>
  <c r="P315" i="22"/>
  <c r="O315" i="22"/>
  <c r="N315" i="22"/>
  <c r="M315" i="22"/>
  <c r="L315" i="22"/>
  <c r="K315" i="22"/>
  <c r="J315" i="22"/>
  <c r="I315" i="22"/>
  <c r="H315" i="22"/>
  <c r="G315" i="22"/>
  <c r="F315" i="22"/>
  <c r="E315" i="22"/>
  <c r="D315" i="22"/>
  <c r="C315" i="22"/>
  <c r="R314" i="22"/>
  <c r="Q314" i="22"/>
  <c r="P314" i="22"/>
  <c r="O314" i="22"/>
  <c r="N314" i="22"/>
  <c r="M314" i="22"/>
  <c r="L314" i="22"/>
  <c r="K314" i="22"/>
  <c r="J314" i="22"/>
  <c r="I314" i="22"/>
  <c r="H314" i="22"/>
  <c r="G314" i="22"/>
  <c r="F314" i="22"/>
  <c r="E314" i="22"/>
  <c r="D314" i="22"/>
  <c r="C314" i="22"/>
  <c r="R313" i="22"/>
  <c r="Q313" i="22"/>
  <c r="P313" i="22"/>
  <c r="O313" i="22"/>
  <c r="N313" i="22"/>
  <c r="M313" i="22"/>
  <c r="L313" i="22"/>
  <c r="K313" i="22"/>
  <c r="J313" i="22"/>
  <c r="I313" i="22"/>
  <c r="H313" i="22"/>
  <c r="G313" i="22"/>
  <c r="F313" i="22"/>
  <c r="E313" i="22"/>
  <c r="D313" i="22"/>
  <c r="C313" i="22"/>
  <c r="R312" i="22"/>
  <c r="Q312" i="22"/>
  <c r="P312" i="22"/>
  <c r="O312" i="22"/>
  <c r="N312" i="22"/>
  <c r="M312" i="22"/>
  <c r="L312" i="22"/>
  <c r="K312" i="22"/>
  <c r="J312" i="22"/>
  <c r="I312" i="22"/>
  <c r="H312" i="22"/>
  <c r="G312" i="22"/>
  <c r="F312" i="22"/>
  <c r="E312" i="22"/>
  <c r="D312" i="22"/>
  <c r="C312" i="22"/>
  <c r="R311" i="22"/>
  <c r="Q311" i="22"/>
  <c r="P311" i="22"/>
  <c r="O311" i="22"/>
  <c r="N311" i="22"/>
  <c r="M311" i="22"/>
  <c r="L311" i="22"/>
  <c r="K311" i="22"/>
  <c r="J311" i="22"/>
  <c r="I311" i="22"/>
  <c r="H311" i="22"/>
  <c r="G311" i="22"/>
  <c r="F311" i="22"/>
  <c r="E311" i="22"/>
  <c r="D311" i="22"/>
  <c r="C311" i="22"/>
  <c r="R310" i="22"/>
  <c r="Q310" i="22"/>
  <c r="P310" i="22"/>
  <c r="O310" i="22"/>
  <c r="N310" i="22"/>
  <c r="M310" i="22"/>
  <c r="L310" i="22"/>
  <c r="K310" i="22"/>
  <c r="J310" i="22"/>
  <c r="I310" i="22"/>
  <c r="H310" i="22"/>
  <c r="G310" i="22"/>
  <c r="F310" i="22"/>
  <c r="E310" i="22"/>
  <c r="D310" i="22"/>
  <c r="C310" i="22"/>
  <c r="R309" i="22"/>
  <c r="Q309" i="22"/>
  <c r="P309" i="22"/>
  <c r="O309" i="22"/>
  <c r="N309" i="22"/>
  <c r="M309" i="22"/>
  <c r="L309" i="22"/>
  <c r="K309" i="22"/>
  <c r="J309" i="22"/>
  <c r="I309" i="22"/>
  <c r="H309" i="22"/>
  <c r="G309" i="22"/>
  <c r="F309" i="22"/>
  <c r="E309" i="22"/>
  <c r="D309" i="22"/>
  <c r="C309" i="22"/>
  <c r="R308" i="22"/>
  <c r="Q308" i="22"/>
  <c r="P308" i="22"/>
  <c r="O308" i="22"/>
  <c r="N308" i="22"/>
  <c r="M308" i="22"/>
  <c r="L308" i="22"/>
  <c r="K308" i="22"/>
  <c r="J308" i="22"/>
  <c r="I308" i="22"/>
  <c r="H308" i="22"/>
  <c r="G308" i="22"/>
  <c r="F308" i="22"/>
  <c r="E308" i="22"/>
  <c r="D308" i="22"/>
  <c r="C308" i="22"/>
  <c r="R307" i="22"/>
  <c r="Q307" i="22"/>
  <c r="P307" i="22"/>
  <c r="O307" i="22"/>
  <c r="N307" i="22"/>
  <c r="M307" i="22"/>
  <c r="L307" i="22"/>
  <c r="K307" i="22"/>
  <c r="J307" i="22"/>
  <c r="I307" i="22"/>
  <c r="H307" i="22"/>
  <c r="G307" i="22"/>
  <c r="F307" i="22"/>
  <c r="E307" i="22"/>
  <c r="D307" i="22"/>
  <c r="C307" i="22"/>
  <c r="R306" i="22"/>
  <c r="Q306" i="22"/>
  <c r="P306" i="22"/>
  <c r="O306" i="22"/>
  <c r="N306" i="22"/>
  <c r="M306" i="22"/>
  <c r="L306" i="22"/>
  <c r="K306" i="22"/>
  <c r="J306" i="22"/>
  <c r="I306" i="22"/>
  <c r="H306" i="22"/>
  <c r="G306" i="22"/>
  <c r="F306" i="22"/>
  <c r="E306" i="22"/>
  <c r="D306" i="22"/>
  <c r="C306" i="22"/>
  <c r="R305" i="22"/>
  <c r="Q305" i="22"/>
  <c r="P305" i="22"/>
  <c r="O305" i="22"/>
  <c r="N305" i="22"/>
  <c r="M305" i="22"/>
  <c r="L305" i="22"/>
  <c r="K305" i="22"/>
  <c r="J305" i="22"/>
  <c r="I305" i="22"/>
  <c r="H305" i="22"/>
  <c r="G305" i="22"/>
  <c r="F305" i="22"/>
  <c r="E305" i="22"/>
  <c r="D305" i="22"/>
  <c r="C305" i="22"/>
  <c r="R304" i="22"/>
  <c r="Q304" i="22"/>
  <c r="P304" i="22"/>
  <c r="O304" i="22"/>
  <c r="N304" i="22"/>
  <c r="M304" i="22"/>
  <c r="L304" i="22"/>
  <c r="K304" i="22"/>
  <c r="J304" i="22"/>
  <c r="I304" i="22"/>
  <c r="H304" i="22"/>
  <c r="G304" i="22"/>
  <c r="F304" i="22"/>
  <c r="E304" i="22"/>
  <c r="D304" i="22"/>
  <c r="C304" i="22"/>
  <c r="R303" i="22"/>
  <c r="Q303" i="22"/>
  <c r="P303" i="22"/>
  <c r="O303" i="22"/>
  <c r="N303" i="22"/>
  <c r="M303" i="22"/>
  <c r="L303" i="22"/>
  <c r="K303" i="22"/>
  <c r="J303" i="22"/>
  <c r="I303" i="22"/>
  <c r="H303" i="22"/>
  <c r="G303" i="22"/>
  <c r="F303" i="22"/>
  <c r="E303" i="22"/>
  <c r="D303" i="22"/>
  <c r="C303" i="22"/>
  <c r="R302" i="22"/>
  <c r="Q302" i="22"/>
  <c r="P302" i="22"/>
  <c r="O302" i="22"/>
  <c r="N302" i="22"/>
  <c r="M302" i="22"/>
  <c r="L302" i="22"/>
  <c r="K302" i="22"/>
  <c r="J302" i="22"/>
  <c r="I302" i="22"/>
  <c r="H302" i="22"/>
  <c r="G302" i="22"/>
  <c r="F302" i="22"/>
  <c r="E302" i="22"/>
  <c r="D302" i="22"/>
  <c r="C302" i="22"/>
  <c r="R301" i="22"/>
  <c r="Q301" i="22"/>
  <c r="P301" i="22"/>
  <c r="O301" i="22"/>
  <c r="N301" i="22"/>
  <c r="M301" i="22"/>
  <c r="L301" i="22"/>
  <c r="K301" i="22"/>
  <c r="J301" i="22"/>
  <c r="I301" i="22"/>
  <c r="H301" i="22"/>
  <c r="G301" i="22"/>
  <c r="F301" i="22"/>
  <c r="E301" i="22"/>
  <c r="D301" i="22"/>
  <c r="C301" i="22"/>
  <c r="R300" i="22"/>
  <c r="Q300" i="22"/>
  <c r="P300" i="22"/>
  <c r="O300" i="22"/>
  <c r="N300" i="22"/>
  <c r="M300" i="22"/>
  <c r="L300" i="22"/>
  <c r="K300" i="22"/>
  <c r="J300" i="22"/>
  <c r="I300" i="22"/>
  <c r="H300" i="22"/>
  <c r="G300" i="22"/>
  <c r="F300" i="22"/>
  <c r="E300" i="22"/>
  <c r="D300" i="22"/>
  <c r="C300" i="22"/>
  <c r="R299" i="22"/>
  <c r="Q299" i="22"/>
  <c r="P299" i="22"/>
  <c r="O299" i="22"/>
  <c r="N299" i="22"/>
  <c r="M299" i="22"/>
  <c r="L299" i="22"/>
  <c r="K299" i="22"/>
  <c r="J299" i="22"/>
  <c r="I299" i="22"/>
  <c r="H299" i="22"/>
  <c r="G299" i="22"/>
  <c r="F299" i="22"/>
  <c r="E299" i="22"/>
  <c r="D299" i="22"/>
  <c r="C299" i="22"/>
  <c r="R298" i="22"/>
  <c r="Q298" i="22"/>
  <c r="P298" i="22"/>
  <c r="O298" i="22"/>
  <c r="N298" i="22"/>
  <c r="M298" i="22"/>
  <c r="L298" i="22"/>
  <c r="K298" i="22"/>
  <c r="J298" i="22"/>
  <c r="I298" i="22"/>
  <c r="H298" i="22"/>
  <c r="G298" i="22"/>
  <c r="F298" i="22"/>
  <c r="E298" i="22"/>
  <c r="D298" i="22"/>
  <c r="C298" i="22"/>
  <c r="R297" i="22"/>
  <c r="Q297" i="22"/>
  <c r="P297" i="22"/>
  <c r="O297" i="22"/>
  <c r="N297" i="22"/>
  <c r="M297" i="22"/>
  <c r="L297" i="22"/>
  <c r="K297" i="22"/>
  <c r="J297" i="22"/>
  <c r="I297" i="22"/>
  <c r="H297" i="22"/>
  <c r="G297" i="22"/>
  <c r="F297" i="22"/>
  <c r="E297" i="22"/>
  <c r="D297" i="22"/>
  <c r="C297" i="22"/>
  <c r="R296" i="22"/>
  <c r="Q296" i="22"/>
  <c r="P296" i="22"/>
  <c r="O296" i="22"/>
  <c r="N296" i="22"/>
  <c r="M296" i="22"/>
  <c r="L296" i="22"/>
  <c r="K296" i="22"/>
  <c r="J296" i="22"/>
  <c r="I296" i="22"/>
  <c r="H296" i="22"/>
  <c r="G296" i="22"/>
  <c r="F296" i="22"/>
  <c r="E296" i="22"/>
  <c r="D296" i="22"/>
  <c r="C296" i="22"/>
  <c r="R295" i="22"/>
  <c r="Q295" i="22"/>
  <c r="P295" i="22"/>
  <c r="O295" i="22"/>
  <c r="N295" i="22"/>
  <c r="M295" i="22"/>
  <c r="L295" i="22"/>
  <c r="K295" i="22"/>
  <c r="J295" i="22"/>
  <c r="I295" i="22"/>
  <c r="H295" i="22"/>
  <c r="G295" i="22"/>
  <c r="F295" i="22"/>
  <c r="E295" i="22"/>
  <c r="D295" i="22"/>
  <c r="C295" i="22"/>
  <c r="R294" i="22"/>
  <c r="Q294" i="22"/>
  <c r="P294" i="22"/>
  <c r="O294" i="22"/>
  <c r="N294" i="22"/>
  <c r="M294" i="22"/>
  <c r="L294" i="22"/>
  <c r="K294" i="22"/>
  <c r="J294" i="22"/>
  <c r="I294" i="22"/>
  <c r="H294" i="22"/>
  <c r="G294" i="22"/>
  <c r="F294" i="22"/>
  <c r="E294" i="22"/>
  <c r="D294" i="22"/>
  <c r="C294" i="22"/>
  <c r="R293" i="22"/>
  <c r="Q293" i="22"/>
  <c r="P293" i="22"/>
  <c r="O293" i="22"/>
  <c r="N293" i="22"/>
  <c r="M293" i="22"/>
  <c r="L293" i="22"/>
  <c r="K293" i="22"/>
  <c r="J293" i="22"/>
  <c r="I293" i="22"/>
  <c r="H293" i="22"/>
  <c r="G293" i="22"/>
  <c r="F293" i="22"/>
  <c r="E293" i="22"/>
  <c r="D293" i="22"/>
  <c r="C293" i="22"/>
  <c r="R292" i="22"/>
  <c r="Q292" i="22"/>
  <c r="P292" i="22"/>
  <c r="O292" i="22"/>
  <c r="N292" i="22"/>
  <c r="M292" i="22"/>
  <c r="L292" i="22"/>
  <c r="K292" i="22"/>
  <c r="J292" i="22"/>
  <c r="I292" i="22"/>
  <c r="H292" i="22"/>
  <c r="G292" i="22"/>
  <c r="F292" i="22"/>
  <c r="E292" i="22"/>
  <c r="D292" i="22"/>
  <c r="C292" i="22"/>
  <c r="R291" i="22"/>
  <c r="Q291" i="22"/>
  <c r="P291" i="22"/>
  <c r="O291" i="22"/>
  <c r="N291" i="22"/>
  <c r="M291" i="22"/>
  <c r="L291" i="22"/>
  <c r="K291" i="22"/>
  <c r="J291" i="22"/>
  <c r="I291" i="22"/>
  <c r="H291" i="22"/>
  <c r="G291" i="22"/>
  <c r="F291" i="22"/>
  <c r="E291" i="22"/>
  <c r="D291" i="22"/>
  <c r="C291" i="22"/>
  <c r="R290" i="22"/>
  <c r="Q290" i="22"/>
  <c r="P290" i="22"/>
  <c r="O290" i="22"/>
  <c r="N290" i="22"/>
  <c r="M290" i="22"/>
  <c r="L290" i="22"/>
  <c r="K290" i="22"/>
  <c r="J290" i="22"/>
  <c r="I290" i="22"/>
  <c r="H290" i="22"/>
  <c r="G290" i="22"/>
  <c r="F290" i="22"/>
  <c r="E290" i="22"/>
  <c r="D290" i="22"/>
  <c r="C290" i="22"/>
  <c r="R289" i="22"/>
  <c r="Q289" i="22"/>
  <c r="P289" i="22"/>
  <c r="O289" i="22"/>
  <c r="N289" i="22"/>
  <c r="M289" i="22"/>
  <c r="L289" i="22"/>
  <c r="K289" i="22"/>
  <c r="J289" i="22"/>
  <c r="I289" i="22"/>
  <c r="H289" i="22"/>
  <c r="G289" i="22"/>
  <c r="F289" i="22"/>
  <c r="E289" i="22"/>
  <c r="D289" i="22"/>
  <c r="C289" i="22"/>
  <c r="R288" i="22"/>
  <c r="Q288" i="22"/>
  <c r="P288" i="22"/>
  <c r="O288" i="22"/>
  <c r="N288" i="22"/>
  <c r="M288" i="22"/>
  <c r="L288" i="22"/>
  <c r="K288" i="22"/>
  <c r="J288" i="22"/>
  <c r="I288" i="22"/>
  <c r="H288" i="22"/>
  <c r="G288" i="22"/>
  <c r="F288" i="22"/>
  <c r="E288" i="22"/>
  <c r="D288" i="22"/>
  <c r="C288" i="22"/>
  <c r="R287" i="22"/>
  <c r="Q287" i="22"/>
  <c r="P287" i="22"/>
  <c r="O287" i="22"/>
  <c r="N287" i="22"/>
  <c r="M287" i="22"/>
  <c r="L287" i="22"/>
  <c r="K287" i="22"/>
  <c r="J287" i="22"/>
  <c r="I287" i="22"/>
  <c r="H287" i="22"/>
  <c r="G287" i="22"/>
  <c r="F287" i="22"/>
  <c r="E287" i="22"/>
  <c r="D287" i="22"/>
  <c r="C287" i="22"/>
  <c r="R286" i="22"/>
  <c r="Q286" i="22"/>
  <c r="P286" i="22"/>
  <c r="O286" i="22"/>
  <c r="N286" i="22"/>
  <c r="M286" i="22"/>
  <c r="L286" i="22"/>
  <c r="K286" i="22"/>
  <c r="J286" i="22"/>
  <c r="I286" i="22"/>
  <c r="H286" i="22"/>
  <c r="G286" i="22"/>
  <c r="F286" i="22"/>
  <c r="E286" i="22"/>
  <c r="D286" i="22"/>
  <c r="C286" i="22"/>
  <c r="R285" i="22"/>
  <c r="Q285" i="22"/>
  <c r="P285" i="22"/>
  <c r="O285" i="22"/>
  <c r="N285" i="22"/>
  <c r="M285" i="22"/>
  <c r="L285" i="22"/>
  <c r="K285" i="22"/>
  <c r="J285" i="22"/>
  <c r="I285" i="22"/>
  <c r="H285" i="22"/>
  <c r="G285" i="22"/>
  <c r="F285" i="22"/>
  <c r="E285" i="22"/>
  <c r="D285" i="22"/>
  <c r="C285" i="22"/>
  <c r="R284" i="22"/>
  <c r="Q284" i="22"/>
  <c r="P284" i="22"/>
  <c r="O284" i="22"/>
  <c r="N284" i="22"/>
  <c r="M284" i="22"/>
  <c r="L284" i="22"/>
  <c r="K284" i="22"/>
  <c r="J284" i="22"/>
  <c r="I284" i="22"/>
  <c r="H284" i="22"/>
  <c r="G284" i="22"/>
  <c r="F284" i="22"/>
  <c r="E284" i="22"/>
  <c r="D284" i="22"/>
  <c r="C284" i="22"/>
  <c r="R283" i="22"/>
  <c r="Q283" i="22"/>
  <c r="P283" i="22"/>
  <c r="O283" i="22"/>
  <c r="N283" i="22"/>
  <c r="M283" i="22"/>
  <c r="L283" i="22"/>
  <c r="K283" i="22"/>
  <c r="J283" i="22"/>
  <c r="I283" i="22"/>
  <c r="H283" i="22"/>
  <c r="G283" i="22"/>
  <c r="F283" i="22"/>
  <c r="E283" i="22"/>
  <c r="D283" i="22"/>
  <c r="C283" i="22"/>
  <c r="R282" i="22"/>
  <c r="Q282" i="22"/>
  <c r="P282" i="22"/>
  <c r="O282" i="22"/>
  <c r="N282" i="22"/>
  <c r="M282" i="22"/>
  <c r="L282" i="22"/>
  <c r="K282" i="22"/>
  <c r="J282" i="22"/>
  <c r="I282" i="22"/>
  <c r="H282" i="22"/>
  <c r="G282" i="22"/>
  <c r="F282" i="22"/>
  <c r="E282" i="22"/>
  <c r="D282" i="22"/>
  <c r="C282" i="22"/>
  <c r="R281" i="22"/>
  <c r="Q281" i="22"/>
  <c r="P281" i="22"/>
  <c r="O281" i="22"/>
  <c r="N281" i="22"/>
  <c r="M281" i="22"/>
  <c r="L281" i="22"/>
  <c r="K281" i="22"/>
  <c r="J281" i="22"/>
  <c r="I281" i="22"/>
  <c r="H281" i="22"/>
  <c r="G281" i="22"/>
  <c r="F281" i="22"/>
  <c r="E281" i="22"/>
  <c r="D281" i="22"/>
  <c r="C281" i="22"/>
  <c r="R280" i="22"/>
  <c r="Q280" i="22"/>
  <c r="P280" i="22"/>
  <c r="O280" i="22"/>
  <c r="N280" i="22"/>
  <c r="M280" i="22"/>
  <c r="L280" i="22"/>
  <c r="K280" i="22"/>
  <c r="J280" i="22"/>
  <c r="I280" i="22"/>
  <c r="H280" i="22"/>
  <c r="G280" i="22"/>
  <c r="F280" i="22"/>
  <c r="E280" i="22"/>
  <c r="D280" i="22"/>
  <c r="C280" i="22"/>
  <c r="R279" i="22"/>
  <c r="Q279" i="22"/>
  <c r="P279" i="22"/>
  <c r="O279" i="22"/>
  <c r="N279" i="22"/>
  <c r="M279" i="22"/>
  <c r="L279" i="22"/>
  <c r="K279" i="22"/>
  <c r="J279" i="22"/>
  <c r="I279" i="22"/>
  <c r="H279" i="22"/>
  <c r="G279" i="22"/>
  <c r="F279" i="22"/>
  <c r="E279" i="22"/>
  <c r="D279" i="22"/>
  <c r="C279" i="22"/>
  <c r="R278" i="22"/>
  <c r="Q278" i="22"/>
  <c r="P278" i="22"/>
  <c r="O278" i="22"/>
  <c r="N278" i="22"/>
  <c r="M278" i="22"/>
  <c r="L278" i="22"/>
  <c r="K278" i="22"/>
  <c r="J278" i="22"/>
  <c r="I278" i="22"/>
  <c r="H278" i="22"/>
  <c r="G278" i="22"/>
  <c r="F278" i="22"/>
  <c r="E278" i="22"/>
  <c r="D278" i="22"/>
  <c r="C278" i="22"/>
  <c r="R277" i="22"/>
  <c r="Q277" i="22"/>
  <c r="P277" i="22"/>
  <c r="O277" i="22"/>
  <c r="N277" i="22"/>
  <c r="M277" i="22"/>
  <c r="L277" i="22"/>
  <c r="K277" i="22"/>
  <c r="J277" i="22"/>
  <c r="I277" i="22"/>
  <c r="H277" i="22"/>
  <c r="G277" i="22"/>
  <c r="F277" i="22"/>
  <c r="E277" i="22"/>
  <c r="D277" i="22"/>
  <c r="C277" i="22"/>
  <c r="R276" i="22"/>
  <c r="Q276" i="22"/>
  <c r="P276" i="22"/>
  <c r="O276" i="22"/>
  <c r="N276" i="22"/>
  <c r="M276" i="22"/>
  <c r="L276" i="22"/>
  <c r="K276" i="22"/>
  <c r="J276" i="22"/>
  <c r="I276" i="22"/>
  <c r="H276" i="22"/>
  <c r="G276" i="22"/>
  <c r="F276" i="22"/>
  <c r="E276" i="22"/>
  <c r="D276" i="22"/>
  <c r="C276" i="22"/>
  <c r="R275" i="22"/>
  <c r="Q275" i="22"/>
  <c r="P275" i="22"/>
  <c r="O275" i="22"/>
  <c r="N275" i="22"/>
  <c r="M275" i="22"/>
  <c r="L275" i="22"/>
  <c r="K275" i="22"/>
  <c r="J275" i="22"/>
  <c r="I275" i="22"/>
  <c r="H275" i="22"/>
  <c r="G275" i="22"/>
  <c r="F275" i="22"/>
  <c r="E275" i="22"/>
  <c r="D275" i="22"/>
  <c r="C275" i="22"/>
  <c r="R274" i="22"/>
  <c r="Q274" i="22"/>
  <c r="P274" i="22"/>
  <c r="O274" i="22"/>
  <c r="N274" i="22"/>
  <c r="M274" i="22"/>
  <c r="L274" i="22"/>
  <c r="K274" i="22"/>
  <c r="J274" i="22"/>
  <c r="I274" i="22"/>
  <c r="H274" i="22"/>
  <c r="G274" i="22"/>
  <c r="F274" i="22"/>
  <c r="E274" i="22"/>
  <c r="D274" i="22"/>
  <c r="C274" i="22"/>
  <c r="R273" i="22"/>
  <c r="Q273" i="22"/>
  <c r="P273" i="22"/>
  <c r="O273" i="22"/>
  <c r="N273" i="22"/>
  <c r="M273" i="22"/>
  <c r="L273" i="22"/>
  <c r="K273" i="22"/>
  <c r="J273" i="22"/>
  <c r="I273" i="22"/>
  <c r="H273" i="22"/>
  <c r="G273" i="22"/>
  <c r="F273" i="22"/>
  <c r="E273" i="22"/>
  <c r="D273" i="22"/>
  <c r="C273" i="22"/>
  <c r="R272" i="22"/>
  <c r="Q272" i="22"/>
  <c r="P272" i="22"/>
  <c r="O272" i="22"/>
  <c r="N272" i="22"/>
  <c r="M272" i="22"/>
  <c r="L272" i="22"/>
  <c r="K272" i="22"/>
  <c r="J272" i="22"/>
  <c r="I272" i="22"/>
  <c r="H272" i="22"/>
  <c r="G272" i="22"/>
  <c r="F272" i="22"/>
  <c r="E272" i="22"/>
  <c r="D272" i="22"/>
  <c r="C272" i="22"/>
  <c r="R271" i="22"/>
  <c r="Q271" i="22"/>
  <c r="P271" i="22"/>
  <c r="O271" i="22"/>
  <c r="N271" i="22"/>
  <c r="M271" i="22"/>
  <c r="L271" i="22"/>
  <c r="K271" i="22"/>
  <c r="J271" i="22"/>
  <c r="I271" i="22"/>
  <c r="H271" i="22"/>
  <c r="G271" i="22"/>
  <c r="F271" i="22"/>
  <c r="E271" i="22"/>
  <c r="D271" i="22"/>
  <c r="C271" i="22"/>
  <c r="R270" i="22"/>
  <c r="Q270" i="22"/>
  <c r="P270" i="22"/>
  <c r="O270" i="22"/>
  <c r="N270" i="22"/>
  <c r="M270" i="22"/>
  <c r="L270" i="22"/>
  <c r="K270" i="22"/>
  <c r="J270" i="22"/>
  <c r="I270" i="22"/>
  <c r="H270" i="22"/>
  <c r="G270" i="22"/>
  <c r="F270" i="22"/>
  <c r="E270" i="22"/>
  <c r="D270" i="22"/>
  <c r="C270" i="22"/>
  <c r="R269" i="22"/>
  <c r="Q269" i="22"/>
  <c r="P269" i="22"/>
  <c r="O269" i="22"/>
  <c r="N269" i="22"/>
  <c r="M269" i="22"/>
  <c r="L269" i="22"/>
  <c r="K269" i="22"/>
  <c r="J269" i="22"/>
  <c r="I269" i="22"/>
  <c r="H269" i="22"/>
  <c r="G269" i="22"/>
  <c r="F269" i="22"/>
  <c r="E269" i="22"/>
  <c r="D269" i="22"/>
  <c r="C269" i="22"/>
  <c r="R268" i="22"/>
  <c r="Q268" i="22"/>
  <c r="P268" i="22"/>
  <c r="O268" i="22"/>
  <c r="N268" i="22"/>
  <c r="M268" i="22"/>
  <c r="L268" i="22"/>
  <c r="K268" i="22"/>
  <c r="J268" i="22"/>
  <c r="I268" i="22"/>
  <c r="H268" i="22"/>
  <c r="G268" i="22"/>
  <c r="F268" i="22"/>
  <c r="E268" i="22"/>
  <c r="D268" i="22"/>
  <c r="C268" i="22"/>
  <c r="R267" i="22"/>
  <c r="Q267" i="22"/>
  <c r="P267" i="22"/>
  <c r="O267" i="22"/>
  <c r="N267" i="22"/>
  <c r="M267" i="22"/>
  <c r="L267" i="22"/>
  <c r="K267" i="22"/>
  <c r="J267" i="22"/>
  <c r="I267" i="22"/>
  <c r="H267" i="22"/>
  <c r="G267" i="22"/>
  <c r="F267" i="22"/>
  <c r="E267" i="22"/>
  <c r="D267" i="22"/>
  <c r="C267" i="22"/>
  <c r="R266" i="22"/>
  <c r="Q266" i="22"/>
  <c r="P266" i="22"/>
  <c r="O266" i="22"/>
  <c r="N266" i="22"/>
  <c r="M266" i="22"/>
  <c r="L266" i="22"/>
  <c r="K266" i="22"/>
  <c r="J266" i="22"/>
  <c r="I266" i="22"/>
  <c r="H266" i="22"/>
  <c r="G266" i="22"/>
  <c r="F266" i="22"/>
  <c r="E266" i="22"/>
  <c r="D266" i="22"/>
  <c r="C266" i="22"/>
  <c r="R265" i="22"/>
  <c r="Q265" i="22"/>
  <c r="P265" i="22"/>
  <c r="O265" i="22"/>
  <c r="N265" i="22"/>
  <c r="M265" i="22"/>
  <c r="L265" i="22"/>
  <c r="K265" i="22"/>
  <c r="J265" i="22"/>
  <c r="I265" i="22"/>
  <c r="H265" i="22"/>
  <c r="G265" i="22"/>
  <c r="F265" i="22"/>
  <c r="E265" i="22"/>
  <c r="D265" i="22"/>
  <c r="C265" i="22"/>
  <c r="R264" i="22"/>
  <c r="Q264" i="22"/>
  <c r="P264" i="22"/>
  <c r="O264" i="22"/>
  <c r="N264" i="22"/>
  <c r="M264" i="22"/>
  <c r="L264" i="22"/>
  <c r="K264" i="22"/>
  <c r="J264" i="22"/>
  <c r="I264" i="22"/>
  <c r="H264" i="22"/>
  <c r="G264" i="22"/>
  <c r="F264" i="22"/>
  <c r="E264" i="22"/>
  <c r="D264" i="22"/>
  <c r="C264" i="22"/>
  <c r="R263" i="22"/>
  <c r="Q263" i="22"/>
  <c r="P263" i="22"/>
  <c r="O263" i="22"/>
  <c r="N263" i="22"/>
  <c r="M263" i="22"/>
  <c r="L263" i="22"/>
  <c r="K263" i="22"/>
  <c r="J263" i="22"/>
  <c r="I263" i="22"/>
  <c r="H263" i="22"/>
  <c r="G263" i="22"/>
  <c r="F263" i="22"/>
  <c r="E263" i="22"/>
  <c r="D263" i="22"/>
  <c r="C263" i="22"/>
  <c r="R262" i="22"/>
  <c r="Q262" i="22"/>
  <c r="P262" i="22"/>
  <c r="O262" i="22"/>
  <c r="N262" i="22"/>
  <c r="M262" i="22"/>
  <c r="L262" i="22"/>
  <c r="K262" i="22"/>
  <c r="J262" i="22"/>
  <c r="I262" i="22"/>
  <c r="H262" i="22"/>
  <c r="G262" i="22"/>
  <c r="F262" i="22"/>
  <c r="E262" i="22"/>
  <c r="D262" i="22"/>
  <c r="C262" i="22"/>
  <c r="R261" i="22"/>
  <c r="Q261" i="22"/>
  <c r="P261" i="22"/>
  <c r="O261" i="22"/>
  <c r="N261" i="22"/>
  <c r="M261" i="22"/>
  <c r="L261" i="22"/>
  <c r="K261" i="22"/>
  <c r="J261" i="22"/>
  <c r="I261" i="22"/>
  <c r="H261" i="22"/>
  <c r="G261" i="22"/>
  <c r="F261" i="22"/>
  <c r="E261" i="22"/>
  <c r="D261" i="22"/>
  <c r="C261" i="22"/>
  <c r="R260" i="22"/>
  <c r="Q260" i="22"/>
  <c r="P260" i="22"/>
  <c r="O260" i="22"/>
  <c r="N260" i="22"/>
  <c r="M260" i="22"/>
  <c r="L260" i="22"/>
  <c r="K260" i="22"/>
  <c r="J260" i="22"/>
  <c r="I260" i="22"/>
  <c r="H260" i="22"/>
  <c r="G260" i="22"/>
  <c r="F260" i="22"/>
  <c r="E260" i="22"/>
  <c r="D260" i="22"/>
  <c r="C260" i="22"/>
  <c r="R259" i="22"/>
  <c r="Q259" i="22"/>
  <c r="P259" i="22"/>
  <c r="O259" i="22"/>
  <c r="N259" i="22"/>
  <c r="M259" i="22"/>
  <c r="L259" i="22"/>
  <c r="K259" i="22"/>
  <c r="J259" i="22"/>
  <c r="I259" i="22"/>
  <c r="H259" i="22"/>
  <c r="G259" i="22"/>
  <c r="F259" i="22"/>
  <c r="E259" i="22"/>
  <c r="D259" i="22"/>
  <c r="C259" i="22"/>
  <c r="R258" i="22"/>
  <c r="Q258" i="22"/>
  <c r="P258" i="22"/>
  <c r="O258" i="22"/>
  <c r="N258" i="22"/>
  <c r="M258" i="22"/>
  <c r="L258" i="22"/>
  <c r="K258" i="22"/>
  <c r="J258" i="22"/>
  <c r="I258" i="22"/>
  <c r="H258" i="22"/>
  <c r="G258" i="22"/>
  <c r="F258" i="22"/>
  <c r="E258" i="22"/>
  <c r="D258" i="22"/>
  <c r="C258" i="22"/>
  <c r="R257" i="22"/>
  <c r="Q257" i="22"/>
  <c r="P257" i="22"/>
  <c r="O257" i="22"/>
  <c r="N257" i="22"/>
  <c r="M257" i="22"/>
  <c r="L257" i="22"/>
  <c r="K257" i="22"/>
  <c r="J257" i="22"/>
  <c r="I257" i="22"/>
  <c r="H257" i="22"/>
  <c r="G257" i="22"/>
  <c r="F257" i="22"/>
  <c r="E257" i="22"/>
  <c r="D257" i="22"/>
  <c r="C257" i="22"/>
  <c r="R256" i="22"/>
  <c r="Q256" i="22"/>
  <c r="P256" i="22"/>
  <c r="O256" i="22"/>
  <c r="N256" i="22"/>
  <c r="M256" i="22"/>
  <c r="L256" i="22"/>
  <c r="K256" i="22"/>
  <c r="J256" i="22"/>
  <c r="I256" i="22"/>
  <c r="H256" i="22"/>
  <c r="G256" i="22"/>
  <c r="F256" i="22"/>
  <c r="E256" i="22"/>
  <c r="D256" i="22"/>
  <c r="C256" i="22"/>
  <c r="R255" i="22"/>
  <c r="Q255" i="22"/>
  <c r="P255" i="22"/>
  <c r="O255" i="22"/>
  <c r="N255" i="22"/>
  <c r="M255" i="22"/>
  <c r="L255" i="22"/>
  <c r="K255" i="22"/>
  <c r="J255" i="22"/>
  <c r="I255" i="22"/>
  <c r="H255" i="22"/>
  <c r="G255" i="22"/>
  <c r="F255" i="22"/>
  <c r="E255" i="22"/>
  <c r="D255" i="22"/>
  <c r="C255" i="22"/>
  <c r="R254" i="22"/>
  <c r="Q254" i="22"/>
  <c r="P254" i="22"/>
  <c r="O254" i="22"/>
  <c r="N254" i="22"/>
  <c r="M254" i="22"/>
  <c r="L254" i="22"/>
  <c r="K254" i="22"/>
  <c r="J254" i="22"/>
  <c r="I254" i="22"/>
  <c r="H254" i="22"/>
  <c r="G254" i="22"/>
  <c r="F254" i="22"/>
  <c r="E254" i="22"/>
  <c r="D254" i="22"/>
  <c r="C254" i="22"/>
  <c r="R253" i="22"/>
  <c r="Q253" i="22"/>
  <c r="P253" i="22"/>
  <c r="O253" i="22"/>
  <c r="N253" i="22"/>
  <c r="M253" i="22"/>
  <c r="L253" i="22"/>
  <c r="K253" i="22"/>
  <c r="J253" i="22"/>
  <c r="I253" i="22"/>
  <c r="H253" i="22"/>
  <c r="G253" i="22"/>
  <c r="F253" i="22"/>
  <c r="E253" i="22"/>
  <c r="D253" i="22"/>
  <c r="C253" i="22"/>
  <c r="R252" i="22"/>
  <c r="Q252" i="22"/>
  <c r="P252" i="22"/>
  <c r="O252" i="22"/>
  <c r="N252" i="22"/>
  <c r="M252" i="22"/>
  <c r="L252" i="22"/>
  <c r="K252" i="22"/>
  <c r="J252" i="22"/>
  <c r="I252" i="22"/>
  <c r="H252" i="22"/>
  <c r="G252" i="22"/>
  <c r="F252" i="22"/>
  <c r="E252" i="22"/>
  <c r="D252" i="22"/>
  <c r="C252" i="22"/>
  <c r="R251" i="22"/>
  <c r="Q251" i="22"/>
  <c r="P251" i="22"/>
  <c r="O251" i="22"/>
  <c r="N251" i="22"/>
  <c r="M251" i="22"/>
  <c r="L251" i="22"/>
  <c r="K251" i="22"/>
  <c r="J251" i="22"/>
  <c r="I251" i="22"/>
  <c r="H251" i="22"/>
  <c r="G251" i="22"/>
  <c r="F251" i="22"/>
  <c r="E251" i="22"/>
  <c r="D251" i="22"/>
  <c r="C251" i="22"/>
  <c r="R250" i="22"/>
  <c r="Q250" i="22"/>
  <c r="P250" i="22"/>
  <c r="O250" i="22"/>
  <c r="N250" i="22"/>
  <c r="M250" i="22"/>
  <c r="L250" i="22"/>
  <c r="K250" i="22"/>
  <c r="J250" i="22"/>
  <c r="I250" i="22"/>
  <c r="H250" i="22"/>
  <c r="G250" i="22"/>
  <c r="F250" i="22"/>
  <c r="E250" i="22"/>
  <c r="D250" i="22"/>
  <c r="C250" i="22"/>
  <c r="R249" i="22"/>
  <c r="Q249" i="22"/>
  <c r="P249" i="22"/>
  <c r="O249" i="22"/>
  <c r="N249" i="22"/>
  <c r="M249" i="22"/>
  <c r="L249" i="22"/>
  <c r="K249" i="22"/>
  <c r="J249" i="22"/>
  <c r="I249" i="22"/>
  <c r="H249" i="22"/>
  <c r="G249" i="22"/>
  <c r="F249" i="22"/>
  <c r="E249" i="22"/>
  <c r="D249" i="22"/>
  <c r="C249" i="22"/>
  <c r="R248" i="22"/>
  <c r="Q248" i="22"/>
  <c r="P248" i="22"/>
  <c r="O248" i="22"/>
  <c r="N248" i="22"/>
  <c r="M248" i="22"/>
  <c r="L248" i="22"/>
  <c r="K248" i="22"/>
  <c r="J248" i="22"/>
  <c r="I248" i="22"/>
  <c r="H248" i="22"/>
  <c r="G248" i="22"/>
  <c r="F248" i="22"/>
  <c r="E248" i="22"/>
  <c r="D248" i="22"/>
  <c r="C248" i="22"/>
  <c r="R247" i="22"/>
  <c r="Q247" i="22"/>
  <c r="P247" i="22"/>
  <c r="O247" i="22"/>
  <c r="N247" i="22"/>
  <c r="M247" i="22"/>
  <c r="L247" i="22"/>
  <c r="K247" i="22"/>
  <c r="J247" i="22"/>
  <c r="I247" i="22"/>
  <c r="H247" i="22"/>
  <c r="G247" i="22"/>
  <c r="F247" i="22"/>
  <c r="E247" i="22"/>
  <c r="D247" i="22"/>
  <c r="C247" i="22"/>
  <c r="R246" i="22"/>
  <c r="Q246" i="22"/>
  <c r="P246" i="22"/>
  <c r="O246" i="22"/>
  <c r="N246" i="22"/>
  <c r="M246" i="22"/>
  <c r="L246" i="22"/>
  <c r="K246" i="22"/>
  <c r="J246" i="22"/>
  <c r="I246" i="22"/>
  <c r="H246" i="22"/>
  <c r="G246" i="22"/>
  <c r="F246" i="22"/>
  <c r="E246" i="22"/>
  <c r="D246" i="22"/>
  <c r="C246" i="22"/>
  <c r="R245" i="22"/>
  <c r="Q245" i="22"/>
  <c r="P245" i="22"/>
  <c r="O245" i="22"/>
  <c r="N245" i="22"/>
  <c r="M245" i="22"/>
  <c r="L245" i="22"/>
  <c r="K245" i="22"/>
  <c r="J245" i="22"/>
  <c r="I245" i="22"/>
  <c r="H245" i="22"/>
  <c r="G245" i="22"/>
  <c r="F245" i="22"/>
  <c r="E245" i="22"/>
  <c r="D245" i="22"/>
  <c r="C245" i="22"/>
  <c r="R244" i="22"/>
  <c r="Q244" i="22"/>
  <c r="P244" i="22"/>
  <c r="O244" i="22"/>
  <c r="N244" i="22"/>
  <c r="M244" i="22"/>
  <c r="L244" i="22"/>
  <c r="K244" i="22"/>
  <c r="J244" i="22"/>
  <c r="I244" i="22"/>
  <c r="H244" i="22"/>
  <c r="G244" i="22"/>
  <c r="F244" i="22"/>
  <c r="E244" i="22"/>
  <c r="D244" i="22"/>
  <c r="C244" i="22"/>
  <c r="R243" i="22"/>
  <c r="Q243" i="22"/>
  <c r="P243" i="22"/>
  <c r="O243" i="22"/>
  <c r="N243" i="22"/>
  <c r="M243" i="22"/>
  <c r="L243" i="22"/>
  <c r="K243" i="22"/>
  <c r="J243" i="22"/>
  <c r="I243" i="22"/>
  <c r="H243" i="22"/>
  <c r="G243" i="22"/>
  <c r="F243" i="22"/>
  <c r="E243" i="22"/>
  <c r="D243" i="22"/>
  <c r="C243" i="22"/>
  <c r="R242" i="22"/>
  <c r="Q242" i="22"/>
  <c r="P242" i="22"/>
  <c r="O242" i="22"/>
  <c r="N242" i="22"/>
  <c r="M242" i="22"/>
  <c r="L242" i="22"/>
  <c r="K242" i="22"/>
  <c r="J242" i="22"/>
  <c r="I242" i="22"/>
  <c r="H242" i="22"/>
  <c r="G242" i="22"/>
  <c r="F242" i="22"/>
  <c r="E242" i="22"/>
  <c r="D242" i="22"/>
  <c r="C242" i="22"/>
  <c r="R241" i="22"/>
  <c r="Q241" i="22"/>
  <c r="P241" i="22"/>
  <c r="O241" i="22"/>
  <c r="N241" i="22"/>
  <c r="M241" i="22"/>
  <c r="L241" i="22"/>
  <c r="K241" i="22"/>
  <c r="J241" i="22"/>
  <c r="I241" i="22"/>
  <c r="H241" i="22"/>
  <c r="G241" i="22"/>
  <c r="F241" i="22"/>
  <c r="E241" i="22"/>
  <c r="D241" i="22"/>
  <c r="C241" i="22"/>
  <c r="R240" i="22"/>
  <c r="Q240" i="22"/>
  <c r="P240" i="22"/>
  <c r="O240" i="22"/>
  <c r="N240" i="22"/>
  <c r="M240" i="22"/>
  <c r="L240" i="22"/>
  <c r="K240" i="22"/>
  <c r="J240" i="22"/>
  <c r="I240" i="22"/>
  <c r="H240" i="22"/>
  <c r="G240" i="22"/>
  <c r="F240" i="22"/>
  <c r="E240" i="22"/>
  <c r="D240" i="22"/>
  <c r="C240" i="22"/>
  <c r="R239" i="22"/>
  <c r="Q239" i="22"/>
  <c r="P239" i="22"/>
  <c r="O239" i="22"/>
  <c r="N239" i="22"/>
  <c r="M239" i="22"/>
  <c r="L239" i="22"/>
  <c r="K239" i="22"/>
  <c r="J239" i="22"/>
  <c r="I239" i="22"/>
  <c r="H239" i="22"/>
  <c r="G239" i="22"/>
  <c r="F239" i="22"/>
  <c r="E239" i="22"/>
  <c r="D239" i="22"/>
  <c r="C239" i="22"/>
  <c r="R238" i="22"/>
  <c r="Q238" i="22"/>
  <c r="P238" i="22"/>
  <c r="O238" i="22"/>
  <c r="N238" i="22"/>
  <c r="M238" i="22"/>
  <c r="L238" i="22"/>
  <c r="K238" i="22"/>
  <c r="J238" i="22"/>
  <c r="I238" i="22"/>
  <c r="H238" i="22"/>
  <c r="G238" i="22"/>
  <c r="F238" i="22"/>
  <c r="E238" i="22"/>
  <c r="D238" i="22"/>
  <c r="C238" i="22"/>
  <c r="R237" i="22"/>
  <c r="Q237" i="22"/>
  <c r="P237" i="22"/>
  <c r="O237" i="22"/>
  <c r="N237" i="22"/>
  <c r="M237" i="22"/>
  <c r="L237" i="22"/>
  <c r="K237" i="22"/>
  <c r="J237" i="22"/>
  <c r="I237" i="22"/>
  <c r="H237" i="22"/>
  <c r="G237" i="22"/>
  <c r="F237" i="22"/>
  <c r="E237" i="22"/>
  <c r="D237" i="22"/>
  <c r="C237" i="22"/>
  <c r="R236" i="22"/>
  <c r="Q236" i="22"/>
  <c r="P236" i="22"/>
  <c r="O236" i="22"/>
  <c r="N236" i="22"/>
  <c r="M236" i="22"/>
  <c r="L236" i="22"/>
  <c r="K236" i="22"/>
  <c r="J236" i="22"/>
  <c r="I236" i="22"/>
  <c r="H236" i="22"/>
  <c r="G236" i="22"/>
  <c r="F236" i="22"/>
  <c r="E236" i="22"/>
  <c r="D236" i="22"/>
  <c r="C236" i="22"/>
  <c r="R235" i="22"/>
  <c r="Q235" i="22"/>
  <c r="P235" i="22"/>
  <c r="O235" i="22"/>
  <c r="N235" i="22"/>
  <c r="M235" i="22"/>
  <c r="L235" i="22"/>
  <c r="K235" i="22"/>
  <c r="J235" i="22"/>
  <c r="I235" i="22"/>
  <c r="H235" i="22"/>
  <c r="G235" i="22"/>
  <c r="F235" i="22"/>
  <c r="E235" i="22"/>
  <c r="D235" i="22"/>
  <c r="C235" i="22"/>
  <c r="R234" i="22"/>
  <c r="Q234" i="22"/>
  <c r="P234" i="22"/>
  <c r="O234" i="22"/>
  <c r="N234" i="22"/>
  <c r="M234" i="22"/>
  <c r="L234" i="22"/>
  <c r="K234" i="22"/>
  <c r="J234" i="22"/>
  <c r="I234" i="22"/>
  <c r="H234" i="22"/>
  <c r="G234" i="22"/>
  <c r="F234" i="22"/>
  <c r="E234" i="22"/>
  <c r="D234" i="22"/>
  <c r="C234" i="22"/>
  <c r="R233" i="22"/>
  <c r="Q233" i="22"/>
  <c r="P233" i="22"/>
  <c r="O233" i="22"/>
  <c r="N233" i="22"/>
  <c r="M233" i="22"/>
  <c r="L233" i="22"/>
  <c r="K233" i="22"/>
  <c r="J233" i="22"/>
  <c r="I233" i="22"/>
  <c r="H233" i="22"/>
  <c r="G233" i="22"/>
  <c r="F233" i="22"/>
  <c r="E233" i="22"/>
  <c r="D233" i="22"/>
  <c r="C233" i="22"/>
  <c r="R232" i="22"/>
  <c r="Q232" i="22"/>
  <c r="P232" i="22"/>
  <c r="O232" i="22"/>
  <c r="N232" i="22"/>
  <c r="M232" i="22"/>
  <c r="L232" i="22"/>
  <c r="K232" i="22"/>
  <c r="J232" i="22"/>
  <c r="I232" i="22"/>
  <c r="H232" i="22"/>
  <c r="G232" i="22"/>
  <c r="F232" i="22"/>
  <c r="E232" i="22"/>
  <c r="D232" i="22"/>
  <c r="C232" i="22"/>
  <c r="R231" i="22"/>
  <c r="Q231" i="22"/>
  <c r="P231" i="22"/>
  <c r="O231" i="22"/>
  <c r="N231" i="22"/>
  <c r="M231" i="22"/>
  <c r="L231" i="22"/>
  <c r="K231" i="22"/>
  <c r="J231" i="22"/>
  <c r="I231" i="22"/>
  <c r="H231" i="22"/>
  <c r="G231" i="22"/>
  <c r="F231" i="22"/>
  <c r="E231" i="22"/>
  <c r="D231" i="22"/>
  <c r="C231" i="22"/>
  <c r="R230" i="22"/>
  <c r="Q230" i="22"/>
  <c r="P230" i="22"/>
  <c r="O230" i="22"/>
  <c r="N230" i="22"/>
  <c r="M230" i="22"/>
  <c r="L230" i="22"/>
  <c r="K230" i="22"/>
  <c r="J230" i="22"/>
  <c r="I230" i="22"/>
  <c r="H230" i="22"/>
  <c r="G230" i="22"/>
  <c r="F230" i="22"/>
  <c r="E230" i="22"/>
  <c r="D230" i="22"/>
  <c r="C230" i="22"/>
  <c r="R229" i="22"/>
  <c r="Q229" i="22"/>
  <c r="P229" i="22"/>
  <c r="O229" i="22"/>
  <c r="N229" i="22"/>
  <c r="M229" i="22"/>
  <c r="L229" i="22"/>
  <c r="K229" i="22"/>
  <c r="J229" i="22"/>
  <c r="I229" i="22"/>
  <c r="H229" i="22"/>
  <c r="G229" i="22"/>
  <c r="F229" i="22"/>
  <c r="E229" i="22"/>
  <c r="D229" i="22"/>
  <c r="C229" i="22"/>
  <c r="R228" i="22"/>
  <c r="Q228" i="22"/>
  <c r="P228" i="22"/>
  <c r="O228" i="22"/>
  <c r="N228" i="22"/>
  <c r="M228" i="22"/>
  <c r="L228" i="22"/>
  <c r="K228" i="22"/>
  <c r="J228" i="22"/>
  <c r="I228" i="22"/>
  <c r="H228" i="22"/>
  <c r="G228" i="22"/>
  <c r="F228" i="22"/>
  <c r="E228" i="22"/>
  <c r="D228" i="22"/>
  <c r="C228" i="22"/>
  <c r="R227" i="22"/>
  <c r="Q227" i="22"/>
  <c r="P227" i="22"/>
  <c r="O227" i="22"/>
  <c r="N227" i="22"/>
  <c r="M227" i="22"/>
  <c r="L227" i="22"/>
  <c r="K227" i="22"/>
  <c r="J227" i="22"/>
  <c r="I227" i="22"/>
  <c r="H227" i="22"/>
  <c r="G227" i="22"/>
  <c r="F227" i="22"/>
  <c r="E227" i="22"/>
  <c r="D227" i="22"/>
  <c r="C227" i="22"/>
  <c r="R226" i="22"/>
  <c r="Q226" i="22"/>
  <c r="P226" i="22"/>
  <c r="O226" i="22"/>
  <c r="N226" i="22"/>
  <c r="M226" i="22"/>
  <c r="L226" i="22"/>
  <c r="K226" i="22"/>
  <c r="J226" i="22"/>
  <c r="I226" i="22"/>
  <c r="H226" i="22"/>
  <c r="G226" i="22"/>
  <c r="F226" i="22"/>
  <c r="E226" i="22"/>
  <c r="D226" i="22"/>
  <c r="C226" i="22"/>
  <c r="R225" i="22"/>
  <c r="Q225" i="22"/>
  <c r="P225" i="22"/>
  <c r="O225" i="22"/>
  <c r="N225" i="22"/>
  <c r="M225" i="22"/>
  <c r="L225" i="22"/>
  <c r="K225" i="22"/>
  <c r="J225" i="22"/>
  <c r="I225" i="22"/>
  <c r="H225" i="22"/>
  <c r="G225" i="22"/>
  <c r="F225" i="22"/>
  <c r="E225" i="22"/>
  <c r="D225" i="22"/>
  <c r="C225" i="22"/>
  <c r="R224" i="22"/>
  <c r="Q224" i="22"/>
  <c r="P224" i="22"/>
  <c r="O224" i="22"/>
  <c r="N224" i="22"/>
  <c r="M224" i="22"/>
  <c r="L224" i="22"/>
  <c r="K224" i="22"/>
  <c r="J224" i="22"/>
  <c r="I224" i="22"/>
  <c r="H224" i="22"/>
  <c r="G224" i="22"/>
  <c r="F224" i="22"/>
  <c r="E224" i="22"/>
  <c r="D224" i="22"/>
  <c r="C224" i="22"/>
  <c r="R223" i="22"/>
  <c r="Q223" i="22"/>
  <c r="P223" i="22"/>
  <c r="O223" i="22"/>
  <c r="N223" i="22"/>
  <c r="M223" i="22"/>
  <c r="L223" i="22"/>
  <c r="K223" i="22"/>
  <c r="J223" i="22"/>
  <c r="I223" i="22"/>
  <c r="H223" i="22"/>
  <c r="G223" i="22"/>
  <c r="F223" i="22"/>
  <c r="E223" i="22"/>
  <c r="D223" i="22"/>
  <c r="C223" i="22"/>
  <c r="R222" i="22"/>
  <c r="Q222" i="22"/>
  <c r="P222" i="22"/>
  <c r="O222" i="22"/>
  <c r="N222" i="22"/>
  <c r="M222" i="22"/>
  <c r="L222" i="22"/>
  <c r="K222" i="22"/>
  <c r="J222" i="22"/>
  <c r="I222" i="22"/>
  <c r="H222" i="22"/>
  <c r="G222" i="22"/>
  <c r="F222" i="22"/>
  <c r="E222" i="22"/>
  <c r="D222" i="22"/>
  <c r="C222" i="22"/>
  <c r="R221" i="22"/>
  <c r="Q221" i="22"/>
  <c r="P221" i="22"/>
  <c r="O221" i="22"/>
  <c r="N221" i="22"/>
  <c r="M221" i="22"/>
  <c r="L221" i="22"/>
  <c r="K221" i="22"/>
  <c r="J221" i="22"/>
  <c r="I221" i="22"/>
  <c r="H221" i="22"/>
  <c r="G221" i="22"/>
  <c r="F221" i="22"/>
  <c r="E221" i="22"/>
  <c r="D221" i="22"/>
  <c r="C221" i="22"/>
  <c r="R220" i="22"/>
  <c r="Q220" i="22"/>
  <c r="P220" i="22"/>
  <c r="O220" i="22"/>
  <c r="N220" i="22"/>
  <c r="M220" i="22"/>
  <c r="L220" i="22"/>
  <c r="K220" i="22"/>
  <c r="J220" i="22"/>
  <c r="I220" i="22"/>
  <c r="H220" i="22"/>
  <c r="G220" i="22"/>
  <c r="F220" i="22"/>
  <c r="E220" i="22"/>
  <c r="D220" i="22"/>
  <c r="C220" i="22"/>
  <c r="R219" i="22"/>
  <c r="Q219" i="22"/>
  <c r="P219" i="22"/>
  <c r="O219" i="22"/>
  <c r="N219" i="22"/>
  <c r="M219" i="22"/>
  <c r="L219" i="22"/>
  <c r="K219" i="22"/>
  <c r="J219" i="22"/>
  <c r="I219" i="22"/>
  <c r="H219" i="22"/>
  <c r="G219" i="22"/>
  <c r="F219" i="22"/>
  <c r="E219" i="22"/>
  <c r="D219" i="22"/>
  <c r="C219" i="22"/>
  <c r="R218" i="22"/>
  <c r="Q218" i="22"/>
  <c r="P218" i="22"/>
  <c r="O218" i="22"/>
  <c r="N218" i="22"/>
  <c r="M218" i="22"/>
  <c r="L218" i="22"/>
  <c r="K218" i="22"/>
  <c r="J218" i="22"/>
  <c r="I218" i="22"/>
  <c r="H218" i="22"/>
  <c r="G218" i="22"/>
  <c r="F218" i="22"/>
  <c r="E218" i="22"/>
  <c r="D218" i="22"/>
  <c r="C218" i="22"/>
  <c r="R217" i="22"/>
  <c r="Q217" i="22"/>
  <c r="P217" i="22"/>
  <c r="O217" i="22"/>
  <c r="N217" i="22"/>
  <c r="M217" i="22"/>
  <c r="L217" i="22"/>
  <c r="K217" i="22"/>
  <c r="J217" i="22"/>
  <c r="I217" i="22"/>
  <c r="H217" i="22"/>
  <c r="G217" i="22"/>
  <c r="F217" i="22"/>
  <c r="E217" i="22"/>
  <c r="D217" i="22"/>
  <c r="C217" i="22"/>
  <c r="R216" i="22"/>
  <c r="Q216" i="22"/>
  <c r="P216" i="22"/>
  <c r="O216" i="22"/>
  <c r="N216" i="22"/>
  <c r="M216" i="22"/>
  <c r="L216" i="22"/>
  <c r="K216" i="22"/>
  <c r="J216" i="22"/>
  <c r="I216" i="22"/>
  <c r="H216" i="22"/>
  <c r="G216" i="22"/>
  <c r="F216" i="22"/>
  <c r="E216" i="22"/>
  <c r="D216" i="22"/>
  <c r="C216" i="22"/>
  <c r="R215" i="22"/>
  <c r="Q215" i="22"/>
  <c r="P215" i="22"/>
  <c r="O215" i="22"/>
  <c r="N215" i="22"/>
  <c r="M215" i="22"/>
  <c r="L215" i="22"/>
  <c r="K215" i="22"/>
  <c r="J215" i="22"/>
  <c r="I215" i="22"/>
  <c r="H215" i="22"/>
  <c r="G215" i="22"/>
  <c r="F215" i="22"/>
  <c r="E215" i="22"/>
  <c r="D215" i="22"/>
  <c r="C215" i="22"/>
  <c r="R214" i="22"/>
  <c r="Q214" i="22"/>
  <c r="P214" i="22"/>
  <c r="O214" i="22"/>
  <c r="N214" i="22"/>
  <c r="M214" i="22"/>
  <c r="L214" i="22"/>
  <c r="K214" i="22"/>
  <c r="J214" i="22"/>
  <c r="I214" i="22"/>
  <c r="H214" i="22"/>
  <c r="G214" i="22"/>
  <c r="F214" i="22"/>
  <c r="E214" i="22"/>
  <c r="D214" i="22"/>
  <c r="C214" i="22"/>
  <c r="R213" i="22"/>
  <c r="Q213" i="22"/>
  <c r="P213" i="22"/>
  <c r="O213" i="22"/>
  <c r="N213" i="22"/>
  <c r="M213" i="22"/>
  <c r="L213" i="22"/>
  <c r="K213" i="22"/>
  <c r="J213" i="22"/>
  <c r="I213" i="22"/>
  <c r="H213" i="22"/>
  <c r="G213" i="22"/>
  <c r="F213" i="22"/>
  <c r="E213" i="22"/>
  <c r="D213" i="22"/>
  <c r="C213" i="22"/>
  <c r="R212" i="22"/>
  <c r="Q212" i="22"/>
  <c r="P212" i="22"/>
  <c r="O212" i="22"/>
  <c r="N212" i="22"/>
  <c r="M212" i="22"/>
  <c r="L212" i="22"/>
  <c r="K212" i="22"/>
  <c r="J212" i="22"/>
  <c r="I212" i="22"/>
  <c r="H212" i="22"/>
  <c r="G212" i="22"/>
  <c r="F212" i="22"/>
  <c r="E212" i="22"/>
  <c r="D212" i="22"/>
  <c r="C212" i="22"/>
  <c r="R211" i="22"/>
  <c r="Q211" i="22"/>
  <c r="P211" i="22"/>
  <c r="O211" i="22"/>
  <c r="N211" i="22"/>
  <c r="M211" i="22"/>
  <c r="L211" i="22"/>
  <c r="K211" i="22"/>
  <c r="J211" i="22"/>
  <c r="I211" i="22"/>
  <c r="H211" i="22"/>
  <c r="G211" i="22"/>
  <c r="F211" i="22"/>
  <c r="E211" i="22"/>
  <c r="D211" i="22"/>
  <c r="C211" i="22"/>
  <c r="R210" i="22"/>
  <c r="Q210" i="22"/>
  <c r="P210" i="22"/>
  <c r="O210" i="22"/>
  <c r="N210" i="22"/>
  <c r="M210" i="22"/>
  <c r="L210" i="22"/>
  <c r="K210" i="22"/>
  <c r="J210" i="22"/>
  <c r="I210" i="22"/>
  <c r="H210" i="22"/>
  <c r="G210" i="22"/>
  <c r="F210" i="22"/>
  <c r="E210" i="22"/>
  <c r="D210" i="22"/>
  <c r="C210" i="22"/>
  <c r="R209" i="22"/>
  <c r="Q209" i="22"/>
  <c r="P209" i="22"/>
  <c r="O209" i="22"/>
  <c r="N209" i="22"/>
  <c r="M209" i="22"/>
  <c r="L209" i="22"/>
  <c r="K209" i="22"/>
  <c r="J209" i="22"/>
  <c r="I209" i="22"/>
  <c r="H209" i="22"/>
  <c r="G209" i="22"/>
  <c r="F209" i="22"/>
  <c r="E209" i="22"/>
  <c r="D209" i="22"/>
  <c r="C209" i="22"/>
  <c r="R208" i="22"/>
  <c r="Q208" i="22"/>
  <c r="P208" i="22"/>
  <c r="O208" i="22"/>
  <c r="N208" i="22"/>
  <c r="M208" i="22"/>
  <c r="L208" i="22"/>
  <c r="K208" i="22"/>
  <c r="J208" i="22"/>
  <c r="I208" i="22"/>
  <c r="H208" i="22"/>
  <c r="G208" i="22"/>
  <c r="F208" i="22"/>
  <c r="E208" i="22"/>
  <c r="D208" i="22"/>
  <c r="C208" i="22"/>
  <c r="R207" i="22"/>
  <c r="Q207" i="22"/>
  <c r="P207" i="22"/>
  <c r="O207" i="22"/>
  <c r="N207" i="22"/>
  <c r="M207" i="22"/>
  <c r="L207" i="22"/>
  <c r="K207" i="22"/>
  <c r="J207" i="22"/>
  <c r="I207" i="22"/>
  <c r="H207" i="22"/>
  <c r="G207" i="22"/>
  <c r="F207" i="22"/>
  <c r="E207" i="22"/>
  <c r="D207" i="22"/>
  <c r="C207" i="22"/>
  <c r="R206" i="22"/>
  <c r="Q206" i="22"/>
  <c r="P206" i="22"/>
  <c r="O206" i="22"/>
  <c r="N206" i="22"/>
  <c r="M206" i="22"/>
  <c r="L206" i="22"/>
  <c r="K206" i="22"/>
  <c r="J206" i="22"/>
  <c r="I206" i="22"/>
  <c r="H206" i="22"/>
  <c r="G206" i="22"/>
  <c r="F206" i="22"/>
  <c r="E206" i="22"/>
  <c r="D206" i="22"/>
  <c r="C206" i="22"/>
  <c r="R205" i="22"/>
  <c r="Q205" i="22"/>
  <c r="P205" i="22"/>
  <c r="O205" i="22"/>
  <c r="N205" i="22"/>
  <c r="M205" i="22"/>
  <c r="L205" i="22"/>
  <c r="K205" i="22"/>
  <c r="J205" i="22"/>
  <c r="I205" i="22"/>
  <c r="H205" i="22"/>
  <c r="G205" i="22"/>
  <c r="F205" i="22"/>
  <c r="E205" i="22"/>
  <c r="D205" i="22"/>
  <c r="C205" i="22"/>
  <c r="R204" i="22"/>
  <c r="Q204" i="22"/>
  <c r="P204" i="22"/>
  <c r="O204" i="22"/>
  <c r="N204" i="22"/>
  <c r="M204" i="22"/>
  <c r="L204" i="22"/>
  <c r="K204" i="22"/>
  <c r="J204" i="22"/>
  <c r="I204" i="22"/>
  <c r="H204" i="22"/>
  <c r="G204" i="22"/>
  <c r="F204" i="22"/>
  <c r="E204" i="22"/>
  <c r="D204" i="22"/>
  <c r="C204" i="22"/>
  <c r="R203" i="22"/>
  <c r="Q203" i="22"/>
  <c r="P203" i="22"/>
  <c r="O203" i="22"/>
  <c r="N203" i="22"/>
  <c r="M203" i="22"/>
  <c r="L203" i="22"/>
  <c r="K203" i="22"/>
  <c r="J203" i="22"/>
  <c r="I203" i="22"/>
  <c r="H203" i="22"/>
  <c r="G203" i="22"/>
  <c r="F203" i="22"/>
  <c r="E203" i="22"/>
  <c r="D203" i="22"/>
  <c r="C203" i="22"/>
  <c r="R202" i="22"/>
  <c r="Q202" i="22"/>
  <c r="P202" i="22"/>
  <c r="O202" i="22"/>
  <c r="N202" i="22"/>
  <c r="M202" i="22"/>
  <c r="L202" i="22"/>
  <c r="K202" i="22"/>
  <c r="J202" i="22"/>
  <c r="I202" i="22"/>
  <c r="H202" i="22"/>
  <c r="G202" i="22"/>
  <c r="F202" i="22"/>
  <c r="E202" i="22"/>
  <c r="D202" i="22"/>
  <c r="C202" i="22"/>
  <c r="R201" i="22"/>
  <c r="Q201" i="22"/>
  <c r="P201" i="22"/>
  <c r="O201" i="22"/>
  <c r="N201" i="22"/>
  <c r="M201" i="22"/>
  <c r="L201" i="22"/>
  <c r="K201" i="22"/>
  <c r="J201" i="22"/>
  <c r="I201" i="22"/>
  <c r="H201" i="22"/>
  <c r="G201" i="22"/>
  <c r="F201" i="22"/>
  <c r="E201" i="22"/>
  <c r="D201" i="22"/>
  <c r="C201" i="22"/>
  <c r="R200" i="22"/>
  <c r="Q200" i="22"/>
  <c r="P200" i="22"/>
  <c r="O200" i="22"/>
  <c r="N200" i="22"/>
  <c r="M200" i="22"/>
  <c r="L200" i="22"/>
  <c r="K200" i="22"/>
  <c r="J200" i="22"/>
  <c r="I200" i="22"/>
  <c r="H200" i="22"/>
  <c r="G200" i="22"/>
  <c r="F200" i="22"/>
  <c r="E200" i="22"/>
  <c r="D200" i="22"/>
  <c r="C200" i="22"/>
  <c r="R199" i="22"/>
  <c r="Q199" i="22"/>
  <c r="P199" i="22"/>
  <c r="O199" i="22"/>
  <c r="N199" i="22"/>
  <c r="M199" i="22"/>
  <c r="L199" i="22"/>
  <c r="K199" i="22"/>
  <c r="J199" i="22"/>
  <c r="I199" i="22"/>
  <c r="H199" i="22"/>
  <c r="G199" i="22"/>
  <c r="F199" i="22"/>
  <c r="E199" i="22"/>
  <c r="D199" i="22"/>
  <c r="C199" i="22"/>
  <c r="R198" i="22"/>
  <c r="Q198" i="22"/>
  <c r="P198" i="22"/>
  <c r="O198" i="22"/>
  <c r="N198" i="22"/>
  <c r="M198" i="22"/>
  <c r="L198" i="22"/>
  <c r="K198" i="22"/>
  <c r="J198" i="22"/>
  <c r="I198" i="22"/>
  <c r="H198" i="22"/>
  <c r="G198" i="22"/>
  <c r="F198" i="22"/>
  <c r="E198" i="22"/>
  <c r="D198" i="22"/>
  <c r="C198" i="22"/>
  <c r="R197" i="22"/>
  <c r="Q197" i="22"/>
  <c r="P197" i="22"/>
  <c r="O197" i="22"/>
  <c r="N197" i="22"/>
  <c r="M197" i="22"/>
  <c r="L197" i="22"/>
  <c r="K197" i="22"/>
  <c r="J197" i="22"/>
  <c r="I197" i="22"/>
  <c r="H197" i="22"/>
  <c r="G197" i="22"/>
  <c r="F197" i="22"/>
  <c r="E197" i="22"/>
  <c r="D197" i="22"/>
  <c r="C197" i="22"/>
  <c r="R196" i="22"/>
  <c r="Q196" i="22"/>
  <c r="P196" i="22"/>
  <c r="O196" i="22"/>
  <c r="N196" i="22"/>
  <c r="M196" i="22"/>
  <c r="L196" i="22"/>
  <c r="K196" i="22"/>
  <c r="J196" i="22"/>
  <c r="I196" i="22"/>
  <c r="H196" i="22"/>
  <c r="G196" i="22"/>
  <c r="F196" i="22"/>
  <c r="E196" i="22"/>
  <c r="D196" i="22"/>
  <c r="C196" i="22"/>
  <c r="R195" i="22"/>
  <c r="Q195" i="22"/>
  <c r="P195" i="22"/>
  <c r="O195" i="22"/>
  <c r="N195" i="22"/>
  <c r="M195" i="22"/>
  <c r="L195" i="22"/>
  <c r="K195" i="22"/>
  <c r="J195" i="22"/>
  <c r="I195" i="22"/>
  <c r="H195" i="22"/>
  <c r="G195" i="22"/>
  <c r="F195" i="22"/>
  <c r="E195" i="22"/>
  <c r="D195" i="22"/>
  <c r="C195" i="22"/>
  <c r="R194" i="22"/>
  <c r="Q194" i="22"/>
  <c r="P194" i="22"/>
  <c r="O194" i="22"/>
  <c r="N194" i="22"/>
  <c r="M194" i="22"/>
  <c r="L194" i="22"/>
  <c r="K194" i="22"/>
  <c r="J194" i="22"/>
  <c r="I194" i="22"/>
  <c r="H194" i="22"/>
  <c r="G194" i="22"/>
  <c r="F194" i="22"/>
  <c r="E194" i="22"/>
  <c r="D194" i="22"/>
  <c r="C194" i="22"/>
  <c r="R193" i="22"/>
  <c r="Q193" i="22"/>
  <c r="P193" i="22"/>
  <c r="O193" i="22"/>
  <c r="N193" i="22"/>
  <c r="M193" i="22"/>
  <c r="L193" i="22"/>
  <c r="K193" i="22"/>
  <c r="J193" i="22"/>
  <c r="I193" i="22"/>
  <c r="H193" i="22"/>
  <c r="G193" i="22"/>
  <c r="F193" i="22"/>
  <c r="E193" i="22"/>
  <c r="D193" i="22"/>
  <c r="C193" i="22"/>
  <c r="R192" i="22"/>
  <c r="Q192" i="22"/>
  <c r="P192" i="22"/>
  <c r="O192" i="22"/>
  <c r="N192" i="22"/>
  <c r="M192" i="22"/>
  <c r="L192" i="22"/>
  <c r="K192" i="22"/>
  <c r="J192" i="22"/>
  <c r="I192" i="22"/>
  <c r="H192" i="22"/>
  <c r="G192" i="22"/>
  <c r="F192" i="22"/>
  <c r="E192" i="22"/>
  <c r="D192" i="22"/>
  <c r="C192" i="22"/>
  <c r="R191" i="22"/>
  <c r="Q191" i="22"/>
  <c r="P191" i="22"/>
  <c r="O191" i="22"/>
  <c r="N191" i="22"/>
  <c r="M191" i="22"/>
  <c r="L191" i="22"/>
  <c r="K191" i="22"/>
  <c r="J191" i="22"/>
  <c r="I191" i="22"/>
  <c r="H191" i="22"/>
  <c r="G191" i="22"/>
  <c r="F191" i="22"/>
  <c r="E191" i="22"/>
  <c r="D191" i="22"/>
  <c r="C191" i="22"/>
  <c r="R190" i="22"/>
  <c r="Q190" i="22"/>
  <c r="P190" i="22"/>
  <c r="O190" i="22"/>
  <c r="N190" i="22"/>
  <c r="M190" i="22"/>
  <c r="L190" i="22"/>
  <c r="K190" i="22"/>
  <c r="J190" i="22"/>
  <c r="I190" i="22"/>
  <c r="H190" i="22"/>
  <c r="G190" i="22"/>
  <c r="F190" i="22"/>
  <c r="E190" i="22"/>
  <c r="D190" i="22"/>
  <c r="C190" i="22"/>
  <c r="R189" i="22"/>
  <c r="Q189" i="22"/>
  <c r="P189" i="22"/>
  <c r="O189" i="22"/>
  <c r="N189" i="22"/>
  <c r="M189" i="22"/>
  <c r="L189" i="22"/>
  <c r="K189" i="22"/>
  <c r="J189" i="22"/>
  <c r="I189" i="22"/>
  <c r="H189" i="22"/>
  <c r="G189" i="22"/>
  <c r="F189" i="22"/>
  <c r="E189" i="22"/>
  <c r="D189" i="22"/>
  <c r="C189" i="22"/>
  <c r="R188" i="22"/>
  <c r="Q188" i="22"/>
  <c r="P188" i="22"/>
  <c r="O188" i="22"/>
  <c r="N188" i="22"/>
  <c r="M188" i="22"/>
  <c r="L188" i="22"/>
  <c r="K188" i="22"/>
  <c r="J188" i="22"/>
  <c r="I188" i="22"/>
  <c r="H188" i="22"/>
  <c r="G188" i="22"/>
  <c r="F188" i="22"/>
  <c r="E188" i="22"/>
  <c r="D188" i="22"/>
  <c r="C188" i="22"/>
  <c r="R187" i="22"/>
  <c r="Q187" i="22"/>
  <c r="P187" i="22"/>
  <c r="O187" i="22"/>
  <c r="N187" i="22"/>
  <c r="M187" i="22"/>
  <c r="L187" i="22"/>
  <c r="K187" i="22"/>
  <c r="J187" i="22"/>
  <c r="I187" i="22"/>
  <c r="H187" i="22"/>
  <c r="G187" i="22"/>
  <c r="F187" i="22"/>
  <c r="E187" i="22"/>
  <c r="D187" i="22"/>
  <c r="C187" i="22"/>
  <c r="R186" i="22"/>
  <c r="Q186" i="22"/>
  <c r="P186" i="22"/>
  <c r="O186" i="22"/>
  <c r="N186" i="22"/>
  <c r="M186" i="22"/>
  <c r="L186" i="22"/>
  <c r="K186" i="22"/>
  <c r="J186" i="22"/>
  <c r="I186" i="22"/>
  <c r="H186" i="22"/>
  <c r="G186" i="22"/>
  <c r="F186" i="22"/>
  <c r="E186" i="22"/>
  <c r="D186" i="22"/>
  <c r="C186" i="22"/>
  <c r="R185" i="22"/>
  <c r="Q185" i="22"/>
  <c r="P185" i="22"/>
  <c r="O185" i="22"/>
  <c r="N185" i="22"/>
  <c r="M185" i="22"/>
  <c r="L185" i="22"/>
  <c r="K185" i="22"/>
  <c r="J185" i="22"/>
  <c r="I185" i="22"/>
  <c r="H185" i="22"/>
  <c r="G185" i="22"/>
  <c r="F185" i="22"/>
  <c r="E185" i="22"/>
  <c r="D185" i="22"/>
  <c r="C185" i="22"/>
  <c r="R184" i="22"/>
  <c r="Q184" i="22"/>
  <c r="P184" i="22"/>
  <c r="O184" i="22"/>
  <c r="N184" i="22"/>
  <c r="M184" i="22"/>
  <c r="L184" i="22"/>
  <c r="K184" i="22"/>
  <c r="J184" i="22"/>
  <c r="I184" i="22"/>
  <c r="H184" i="22"/>
  <c r="G184" i="22"/>
  <c r="F184" i="22"/>
  <c r="E184" i="22"/>
  <c r="D184" i="22"/>
  <c r="C184" i="22"/>
  <c r="R183" i="22"/>
  <c r="Q183" i="22"/>
  <c r="P183" i="22"/>
  <c r="O183" i="22"/>
  <c r="N183" i="22"/>
  <c r="M183" i="22"/>
  <c r="L183" i="22"/>
  <c r="K183" i="22"/>
  <c r="J183" i="22"/>
  <c r="I183" i="22"/>
  <c r="H183" i="22"/>
  <c r="G183" i="22"/>
  <c r="F183" i="22"/>
  <c r="E183" i="22"/>
  <c r="D183" i="22"/>
  <c r="C183" i="22"/>
  <c r="R182" i="22"/>
  <c r="Q182" i="22"/>
  <c r="P182" i="22"/>
  <c r="O182" i="22"/>
  <c r="N182" i="22"/>
  <c r="M182" i="22"/>
  <c r="L182" i="22"/>
  <c r="K182" i="22"/>
  <c r="J182" i="22"/>
  <c r="I182" i="22"/>
  <c r="H182" i="22"/>
  <c r="G182" i="22"/>
  <c r="F182" i="22"/>
  <c r="E182" i="22"/>
  <c r="D182" i="22"/>
  <c r="C182" i="22"/>
  <c r="R181" i="22"/>
  <c r="Q181" i="22"/>
  <c r="P181" i="22"/>
  <c r="O181" i="22"/>
  <c r="N181" i="22"/>
  <c r="M181" i="22"/>
  <c r="L181" i="22"/>
  <c r="K181" i="22"/>
  <c r="J181" i="22"/>
  <c r="I181" i="22"/>
  <c r="H181" i="22"/>
  <c r="G181" i="22"/>
  <c r="F181" i="22"/>
  <c r="E181" i="22"/>
  <c r="D181" i="22"/>
  <c r="C181" i="22"/>
  <c r="R180" i="22"/>
  <c r="Q180" i="22"/>
  <c r="P180" i="22"/>
  <c r="O180" i="22"/>
  <c r="N180" i="22"/>
  <c r="M180" i="22"/>
  <c r="L180" i="22"/>
  <c r="K180" i="22"/>
  <c r="J180" i="22"/>
  <c r="I180" i="22"/>
  <c r="H180" i="22"/>
  <c r="G180" i="22"/>
  <c r="F180" i="22"/>
  <c r="E180" i="22"/>
  <c r="D180" i="22"/>
  <c r="C180" i="22"/>
  <c r="R179" i="22"/>
  <c r="Q179" i="22"/>
  <c r="P179" i="22"/>
  <c r="O179" i="22"/>
  <c r="N179" i="22"/>
  <c r="M179" i="22"/>
  <c r="L179" i="22"/>
  <c r="K179" i="22"/>
  <c r="J179" i="22"/>
  <c r="I179" i="22"/>
  <c r="H179" i="22"/>
  <c r="G179" i="22"/>
  <c r="F179" i="22"/>
  <c r="E179" i="22"/>
  <c r="D179" i="22"/>
  <c r="C179" i="22"/>
  <c r="R178" i="22"/>
  <c r="Q178" i="22"/>
  <c r="P178" i="22"/>
  <c r="O178" i="22"/>
  <c r="N178" i="22"/>
  <c r="M178" i="22"/>
  <c r="L178" i="22"/>
  <c r="K178" i="22"/>
  <c r="J178" i="22"/>
  <c r="I178" i="22"/>
  <c r="H178" i="22"/>
  <c r="G178" i="22"/>
  <c r="F178" i="22"/>
  <c r="E178" i="22"/>
  <c r="D178" i="22"/>
  <c r="C178" i="22"/>
  <c r="R177" i="22"/>
  <c r="Q177" i="22"/>
  <c r="P177" i="22"/>
  <c r="O177" i="22"/>
  <c r="N177" i="22"/>
  <c r="M177" i="22"/>
  <c r="L177" i="22"/>
  <c r="K177" i="22"/>
  <c r="J177" i="22"/>
  <c r="I177" i="22"/>
  <c r="H177" i="22"/>
  <c r="G177" i="22"/>
  <c r="F177" i="22"/>
  <c r="E177" i="22"/>
  <c r="D177" i="22"/>
  <c r="C177" i="22"/>
  <c r="R176" i="22"/>
  <c r="Q176" i="22"/>
  <c r="P176" i="22"/>
  <c r="O176" i="22"/>
  <c r="N176" i="22"/>
  <c r="M176" i="22"/>
  <c r="L176" i="22"/>
  <c r="K176" i="22"/>
  <c r="J176" i="22"/>
  <c r="I176" i="22"/>
  <c r="H176" i="22"/>
  <c r="G176" i="22"/>
  <c r="F176" i="22"/>
  <c r="E176" i="22"/>
  <c r="D176" i="22"/>
  <c r="C176" i="22"/>
  <c r="R175" i="22"/>
  <c r="Q175" i="22"/>
  <c r="P175" i="22"/>
  <c r="O175" i="22"/>
  <c r="N175" i="22"/>
  <c r="M175" i="22"/>
  <c r="L175" i="22"/>
  <c r="K175" i="22"/>
  <c r="J175" i="22"/>
  <c r="I175" i="22"/>
  <c r="H175" i="22"/>
  <c r="G175" i="22"/>
  <c r="F175" i="22"/>
  <c r="E175" i="22"/>
  <c r="D175" i="22"/>
  <c r="C175" i="22"/>
  <c r="R174" i="22"/>
  <c r="Q174" i="22"/>
  <c r="P174" i="22"/>
  <c r="O174" i="22"/>
  <c r="N174" i="22"/>
  <c r="M174" i="22"/>
  <c r="L174" i="22"/>
  <c r="K174" i="22"/>
  <c r="J174" i="22"/>
  <c r="I174" i="22"/>
  <c r="H174" i="22"/>
  <c r="G174" i="22"/>
  <c r="F174" i="22"/>
  <c r="E174" i="22"/>
  <c r="D174" i="22"/>
  <c r="C174" i="22"/>
  <c r="R173" i="22"/>
  <c r="Q173" i="22"/>
  <c r="P173" i="22"/>
  <c r="O173" i="22"/>
  <c r="N173" i="22"/>
  <c r="M173" i="22"/>
  <c r="L173" i="22"/>
  <c r="K173" i="22"/>
  <c r="J173" i="22"/>
  <c r="I173" i="22"/>
  <c r="H173" i="22"/>
  <c r="G173" i="22"/>
  <c r="F173" i="22"/>
  <c r="E173" i="22"/>
  <c r="D173" i="22"/>
  <c r="C173" i="22"/>
  <c r="R172" i="22"/>
  <c r="Q172" i="22"/>
  <c r="P172" i="22"/>
  <c r="O172" i="22"/>
  <c r="N172" i="22"/>
  <c r="M172" i="22"/>
  <c r="L172" i="22"/>
  <c r="K172" i="22"/>
  <c r="J172" i="22"/>
  <c r="I172" i="22"/>
  <c r="H172" i="22"/>
  <c r="G172" i="22"/>
  <c r="F172" i="22"/>
  <c r="E172" i="22"/>
  <c r="D172" i="22"/>
  <c r="C172" i="22"/>
  <c r="R171" i="22"/>
  <c r="Q171" i="22"/>
  <c r="P171" i="22"/>
  <c r="O171" i="22"/>
  <c r="N171" i="22"/>
  <c r="M171" i="22"/>
  <c r="L171" i="22"/>
  <c r="K171" i="22"/>
  <c r="J171" i="22"/>
  <c r="I171" i="22"/>
  <c r="H171" i="22"/>
  <c r="G171" i="22"/>
  <c r="F171" i="22"/>
  <c r="E171" i="22"/>
  <c r="D171" i="22"/>
  <c r="C171" i="22"/>
  <c r="R170" i="22"/>
  <c r="Q170" i="22"/>
  <c r="P170" i="22"/>
  <c r="O170" i="22"/>
  <c r="N170" i="22"/>
  <c r="M170" i="22"/>
  <c r="L170" i="22"/>
  <c r="K170" i="22"/>
  <c r="J170" i="22"/>
  <c r="I170" i="22"/>
  <c r="H170" i="22"/>
  <c r="G170" i="22"/>
  <c r="F170" i="22"/>
  <c r="E170" i="22"/>
  <c r="D170" i="22"/>
  <c r="C170" i="22"/>
  <c r="R169" i="22"/>
  <c r="Q169" i="22"/>
  <c r="P169" i="22"/>
  <c r="O169" i="22"/>
  <c r="N169" i="22"/>
  <c r="M169" i="22"/>
  <c r="L169" i="22"/>
  <c r="K169" i="22"/>
  <c r="J169" i="22"/>
  <c r="I169" i="22"/>
  <c r="H169" i="22"/>
  <c r="G169" i="22"/>
  <c r="F169" i="22"/>
  <c r="E169" i="22"/>
  <c r="D169" i="22"/>
  <c r="C169" i="22"/>
  <c r="R168" i="22"/>
  <c r="Q168" i="22"/>
  <c r="P168" i="22"/>
  <c r="O168" i="22"/>
  <c r="N168" i="22"/>
  <c r="M168" i="22"/>
  <c r="L168" i="22"/>
  <c r="K168" i="22"/>
  <c r="J168" i="22"/>
  <c r="I168" i="22"/>
  <c r="H168" i="22"/>
  <c r="G168" i="22"/>
  <c r="F168" i="22"/>
  <c r="E168" i="22"/>
  <c r="D168" i="22"/>
  <c r="C168" i="22"/>
  <c r="R167" i="22"/>
  <c r="Q167" i="22"/>
  <c r="P167" i="22"/>
  <c r="O167" i="22"/>
  <c r="N167" i="22"/>
  <c r="M167" i="22"/>
  <c r="L167" i="22"/>
  <c r="K167" i="22"/>
  <c r="J167" i="22"/>
  <c r="I167" i="22"/>
  <c r="H167" i="22"/>
  <c r="G167" i="22"/>
  <c r="F167" i="22"/>
  <c r="E167" i="22"/>
  <c r="D167" i="22"/>
  <c r="C167" i="22"/>
  <c r="R166" i="22"/>
  <c r="Q166" i="22"/>
  <c r="P166" i="22"/>
  <c r="O166" i="22"/>
  <c r="N166" i="22"/>
  <c r="M166" i="22"/>
  <c r="L166" i="22"/>
  <c r="K166" i="22"/>
  <c r="J166" i="22"/>
  <c r="I166" i="22"/>
  <c r="H166" i="22"/>
  <c r="G166" i="22"/>
  <c r="F166" i="22"/>
  <c r="E166" i="22"/>
  <c r="D166" i="22"/>
  <c r="C166" i="22"/>
  <c r="R165" i="22"/>
  <c r="Q165" i="22"/>
  <c r="P165" i="22"/>
  <c r="O165" i="22"/>
  <c r="N165" i="22"/>
  <c r="M165" i="22"/>
  <c r="L165" i="22"/>
  <c r="K165" i="22"/>
  <c r="J165" i="22"/>
  <c r="I165" i="22"/>
  <c r="H165" i="22"/>
  <c r="G165" i="22"/>
  <c r="F165" i="22"/>
  <c r="E165" i="22"/>
  <c r="D165" i="22"/>
  <c r="C165" i="22"/>
  <c r="R164" i="22"/>
  <c r="Q164" i="22"/>
  <c r="P164" i="22"/>
  <c r="O164" i="22"/>
  <c r="N164" i="22"/>
  <c r="M164" i="22"/>
  <c r="L164" i="22"/>
  <c r="K164" i="22"/>
  <c r="J164" i="22"/>
  <c r="I164" i="22"/>
  <c r="H164" i="22"/>
  <c r="G164" i="22"/>
  <c r="F164" i="22"/>
  <c r="E164" i="22"/>
  <c r="D164" i="22"/>
  <c r="C164" i="22"/>
  <c r="R163" i="22"/>
  <c r="Q163" i="22"/>
  <c r="P163" i="22"/>
  <c r="O163" i="22"/>
  <c r="N163" i="22"/>
  <c r="M163" i="22"/>
  <c r="L163" i="22"/>
  <c r="K163" i="22"/>
  <c r="J163" i="22"/>
  <c r="I163" i="22"/>
  <c r="H163" i="22"/>
  <c r="G163" i="22"/>
  <c r="F163" i="22"/>
  <c r="E163" i="22"/>
  <c r="D163" i="22"/>
  <c r="C163" i="22"/>
  <c r="R162" i="22"/>
  <c r="Q162" i="22"/>
  <c r="P162" i="22"/>
  <c r="O162" i="22"/>
  <c r="N162" i="22"/>
  <c r="M162" i="22"/>
  <c r="L162" i="22"/>
  <c r="K162" i="22"/>
  <c r="J162" i="22"/>
  <c r="I162" i="22"/>
  <c r="H162" i="22"/>
  <c r="G162" i="22"/>
  <c r="F162" i="22"/>
  <c r="E162" i="22"/>
  <c r="D162" i="22"/>
  <c r="C162" i="22"/>
  <c r="R161" i="22"/>
  <c r="Q161" i="22"/>
  <c r="P161" i="22"/>
  <c r="O161" i="22"/>
  <c r="N161" i="22"/>
  <c r="M161" i="22"/>
  <c r="L161" i="22"/>
  <c r="K161" i="22"/>
  <c r="J161" i="22"/>
  <c r="I161" i="22"/>
  <c r="H161" i="22"/>
  <c r="G161" i="22"/>
  <c r="F161" i="22"/>
  <c r="E161" i="22"/>
  <c r="D161" i="22"/>
  <c r="C161" i="22"/>
  <c r="R160" i="22"/>
  <c r="Q160" i="22"/>
  <c r="P160" i="22"/>
  <c r="O160" i="22"/>
  <c r="N160" i="22"/>
  <c r="M160" i="22"/>
  <c r="L160" i="22"/>
  <c r="K160" i="22"/>
  <c r="J160" i="22"/>
  <c r="I160" i="22"/>
  <c r="H160" i="22"/>
  <c r="G160" i="22"/>
  <c r="F160" i="22"/>
  <c r="E160" i="22"/>
  <c r="D160" i="22"/>
  <c r="C160" i="22"/>
  <c r="R159" i="22"/>
  <c r="Q159" i="22"/>
  <c r="P159" i="22"/>
  <c r="O159" i="22"/>
  <c r="N159" i="22"/>
  <c r="M159" i="22"/>
  <c r="L159" i="22"/>
  <c r="K159" i="22"/>
  <c r="J159" i="22"/>
  <c r="I159" i="22"/>
  <c r="H159" i="22"/>
  <c r="G159" i="22"/>
  <c r="F159" i="22"/>
  <c r="E159" i="22"/>
  <c r="D159" i="22"/>
  <c r="C159" i="22"/>
  <c r="R158" i="22"/>
  <c r="Q158" i="22"/>
  <c r="P158" i="22"/>
  <c r="O158" i="22"/>
  <c r="N158" i="22"/>
  <c r="M158" i="22"/>
  <c r="L158" i="22"/>
  <c r="K158" i="22"/>
  <c r="J158" i="22"/>
  <c r="I158" i="22"/>
  <c r="H158" i="22"/>
  <c r="G158" i="22"/>
  <c r="F158" i="22"/>
  <c r="E158" i="22"/>
  <c r="D158" i="22"/>
  <c r="C158" i="22"/>
  <c r="R157" i="22"/>
  <c r="Q157" i="22"/>
  <c r="P157" i="22"/>
  <c r="O157" i="22"/>
  <c r="N157" i="22"/>
  <c r="M157" i="22"/>
  <c r="L157" i="22"/>
  <c r="K157" i="22"/>
  <c r="J157" i="22"/>
  <c r="I157" i="22"/>
  <c r="H157" i="22"/>
  <c r="G157" i="22"/>
  <c r="F157" i="22"/>
  <c r="E157" i="22"/>
  <c r="D157" i="22"/>
  <c r="C157" i="22"/>
  <c r="R156" i="22"/>
  <c r="Q156" i="22"/>
  <c r="P156" i="22"/>
  <c r="O156" i="22"/>
  <c r="N156" i="22"/>
  <c r="M156" i="22"/>
  <c r="L156" i="22"/>
  <c r="K156" i="22"/>
  <c r="J156" i="22"/>
  <c r="I156" i="22"/>
  <c r="H156" i="22"/>
  <c r="G156" i="22"/>
  <c r="F156" i="22"/>
  <c r="E156" i="22"/>
  <c r="D156" i="22"/>
  <c r="C156" i="22"/>
  <c r="R155" i="22"/>
  <c r="Q155" i="22"/>
  <c r="P155" i="22"/>
  <c r="O155" i="22"/>
  <c r="N155" i="22"/>
  <c r="M155" i="22"/>
  <c r="L155" i="22"/>
  <c r="K155" i="22"/>
  <c r="J155" i="22"/>
  <c r="I155" i="22"/>
  <c r="H155" i="22"/>
  <c r="G155" i="22"/>
  <c r="F155" i="22"/>
  <c r="E155" i="22"/>
  <c r="D155" i="22"/>
  <c r="C155" i="22"/>
  <c r="R154" i="22"/>
  <c r="Q154" i="22"/>
  <c r="P154" i="22"/>
  <c r="O154" i="22"/>
  <c r="N154" i="22"/>
  <c r="M154" i="22"/>
  <c r="L154" i="22"/>
  <c r="K154" i="22"/>
  <c r="J154" i="22"/>
  <c r="I154" i="22"/>
  <c r="H154" i="22"/>
  <c r="G154" i="22"/>
  <c r="F154" i="22"/>
  <c r="E154" i="22"/>
  <c r="D154" i="22"/>
  <c r="C154" i="22"/>
  <c r="R153" i="22"/>
  <c r="Q153" i="22"/>
  <c r="P153" i="22"/>
  <c r="O153" i="22"/>
  <c r="N153" i="22"/>
  <c r="M153" i="22"/>
  <c r="L153" i="22"/>
  <c r="K153" i="22"/>
  <c r="J153" i="22"/>
  <c r="I153" i="22"/>
  <c r="H153" i="22"/>
  <c r="G153" i="22"/>
  <c r="F153" i="22"/>
  <c r="E153" i="22"/>
  <c r="D153" i="22"/>
  <c r="C153" i="22"/>
  <c r="R152" i="22"/>
  <c r="Q152" i="22"/>
  <c r="P152" i="22"/>
  <c r="O152" i="22"/>
  <c r="N152" i="22"/>
  <c r="M152" i="22"/>
  <c r="L152" i="22"/>
  <c r="K152" i="22"/>
  <c r="J152" i="22"/>
  <c r="I152" i="22"/>
  <c r="H152" i="22"/>
  <c r="G152" i="22"/>
  <c r="F152" i="22"/>
  <c r="E152" i="22"/>
  <c r="D152" i="22"/>
  <c r="C152" i="22"/>
  <c r="R151" i="22"/>
  <c r="Q151" i="22"/>
  <c r="P151" i="22"/>
  <c r="O151" i="22"/>
  <c r="N151" i="22"/>
  <c r="M151" i="22"/>
  <c r="L151" i="22"/>
  <c r="K151" i="22"/>
  <c r="J151" i="22"/>
  <c r="I151" i="22"/>
  <c r="H151" i="22"/>
  <c r="G151" i="22"/>
  <c r="F151" i="22"/>
  <c r="E151" i="22"/>
  <c r="D151" i="22"/>
  <c r="C151" i="22"/>
  <c r="R150" i="22"/>
  <c r="Q150" i="22"/>
  <c r="P150" i="22"/>
  <c r="O150" i="22"/>
  <c r="N150" i="22"/>
  <c r="M150" i="22"/>
  <c r="L150" i="22"/>
  <c r="K150" i="22"/>
  <c r="J150" i="22"/>
  <c r="I150" i="22"/>
  <c r="H150" i="22"/>
  <c r="G150" i="22"/>
  <c r="F150" i="22"/>
  <c r="E150" i="22"/>
  <c r="D150" i="22"/>
  <c r="C150" i="22"/>
  <c r="R149" i="22"/>
  <c r="Q149" i="22"/>
  <c r="P149" i="22"/>
  <c r="O149" i="22"/>
  <c r="N149" i="22"/>
  <c r="M149" i="22"/>
  <c r="L149" i="22"/>
  <c r="K149" i="22"/>
  <c r="J149" i="22"/>
  <c r="I149" i="22"/>
  <c r="H149" i="22"/>
  <c r="G149" i="22"/>
  <c r="F149" i="22"/>
  <c r="E149" i="22"/>
  <c r="D149" i="22"/>
  <c r="C149" i="22"/>
  <c r="R148" i="22"/>
  <c r="Q148" i="22"/>
  <c r="P148" i="22"/>
  <c r="O148" i="22"/>
  <c r="N148" i="22"/>
  <c r="M148" i="22"/>
  <c r="L148" i="22"/>
  <c r="K148" i="22"/>
  <c r="J148" i="22"/>
  <c r="I148" i="22"/>
  <c r="H148" i="22"/>
  <c r="G148" i="22"/>
  <c r="F148" i="22"/>
  <c r="E148" i="22"/>
  <c r="D148" i="22"/>
  <c r="C148" i="22"/>
  <c r="R147" i="22"/>
  <c r="Q147" i="22"/>
  <c r="P147" i="22"/>
  <c r="O147" i="22"/>
  <c r="N147" i="22"/>
  <c r="M147" i="22"/>
  <c r="L147" i="22"/>
  <c r="K147" i="22"/>
  <c r="J147" i="22"/>
  <c r="I147" i="22"/>
  <c r="H147" i="22"/>
  <c r="G147" i="22"/>
  <c r="F147" i="22"/>
  <c r="E147" i="22"/>
  <c r="D147" i="22"/>
  <c r="C147" i="22"/>
  <c r="R146" i="22"/>
  <c r="Q146" i="22"/>
  <c r="P146" i="22"/>
  <c r="O146" i="22"/>
  <c r="N146" i="22"/>
  <c r="M146" i="22"/>
  <c r="L146" i="22"/>
  <c r="K146" i="22"/>
  <c r="J146" i="22"/>
  <c r="I146" i="22"/>
  <c r="H146" i="22"/>
  <c r="G146" i="22"/>
  <c r="F146" i="22"/>
  <c r="E146" i="22"/>
  <c r="D146" i="22"/>
  <c r="C146" i="22"/>
  <c r="R145" i="22"/>
  <c r="Q145" i="22"/>
  <c r="P145" i="22"/>
  <c r="O145" i="22"/>
  <c r="N145" i="22"/>
  <c r="M145" i="22"/>
  <c r="L145" i="22"/>
  <c r="K145" i="22"/>
  <c r="J145" i="22"/>
  <c r="I145" i="22"/>
  <c r="H145" i="22"/>
  <c r="G145" i="22"/>
  <c r="F145" i="22"/>
  <c r="E145" i="22"/>
  <c r="D145" i="22"/>
  <c r="C145" i="22"/>
  <c r="R144" i="22"/>
  <c r="Q144" i="22"/>
  <c r="P144" i="22"/>
  <c r="O144" i="22"/>
  <c r="N144" i="22"/>
  <c r="M144" i="22"/>
  <c r="L144" i="22"/>
  <c r="K144" i="22"/>
  <c r="J144" i="22"/>
  <c r="I144" i="22"/>
  <c r="H144" i="22"/>
  <c r="G144" i="22"/>
  <c r="F144" i="22"/>
  <c r="E144" i="22"/>
  <c r="D144" i="22"/>
  <c r="C144" i="22"/>
  <c r="R143" i="22"/>
  <c r="Q143" i="22"/>
  <c r="P143" i="22"/>
  <c r="O143" i="22"/>
  <c r="N143" i="22"/>
  <c r="M143" i="22"/>
  <c r="L143" i="22"/>
  <c r="K143" i="22"/>
  <c r="J143" i="22"/>
  <c r="I143" i="22"/>
  <c r="H143" i="22"/>
  <c r="G143" i="22"/>
  <c r="F143" i="22"/>
  <c r="E143" i="22"/>
  <c r="D143" i="22"/>
  <c r="C143" i="22"/>
  <c r="R142" i="22"/>
  <c r="Q142" i="22"/>
  <c r="P142" i="22"/>
  <c r="O142" i="22"/>
  <c r="N142" i="22"/>
  <c r="M142" i="22"/>
  <c r="L142" i="22"/>
  <c r="K142" i="22"/>
  <c r="J142" i="22"/>
  <c r="I142" i="22"/>
  <c r="H142" i="22"/>
  <c r="G142" i="22"/>
  <c r="F142" i="22"/>
  <c r="E142" i="22"/>
  <c r="D142" i="22"/>
  <c r="C142" i="22"/>
  <c r="R141" i="22"/>
  <c r="Q141" i="22"/>
  <c r="P141" i="22"/>
  <c r="O141" i="22"/>
  <c r="N141" i="22"/>
  <c r="M141" i="22"/>
  <c r="L141" i="22"/>
  <c r="K141" i="22"/>
  <c r="J141" i="22"/>
  <c r="I141" i="22"/>
  <c r="H141" i="22"/>
  <c r="G141" i="22"/>
  <c r="F141" i="22"/>
  <c r="E141" i="22"/>
  <c r="D141" i="22"/>
  <c r="C141" i="22"/>
  <c r="R140" i="22"/>
  <c r="Q140" i="22"/>
  <c r="P140" i="22"/>
  <c r="O140" i="22"/>
  <c r="N140" i="22"/>
  <c r="M140" i="22"/>
  <c r="L140" i="22"/>
  <c r="K140" i="22"/>
  <c r="J140" i="22"/>
  <c r="I140" i="22"/>
  <c r="H140" i="22"/>
  <c r="G140" i="22"/>
  <c r="F140" i="22"/>
  <c r="E140" i="22"/>
  <c r="D140" i="22"/>
  <c r="C140" i="22"/>
  <c r="R139" i="22"/>
  <c r="Q139" i="22"/>
  <c r="P139" i="22"/>
  <c r="O139" i="22"/>
  <c r="N139" i="22"/>
  <c r="M139" i="22"/>
  <c r="L139" i="22"/>
  <c r="K139" i="22"/>
  <c r="J139" i="22"/>
  <c r="I139" i="22"/>
  <c r="H139" i="22"/>
  <c r="G139" i="22"/>
  <c r="F139" i="22"/>
  <c r="E139" i="22"/>
  <c r="D139" i="22"/>
  <c r="C139" i="22"/>
  <c r="R138" i="22"/>
  <c r="Q138" i="22"/>
  <c r="P138" i="22"/>
  <c r="O138" i="22"/>
  <c r="N138" i="22"/>
  <c r="M138" i="22"/>
  <c r="L138" i="22"/>
  <c r="K138" i="22"/>
  <c r="J138" i="22"/>
  <c r="I138" i="22"/>
  <c r="H138" i="22"/>
  <c r="G138" i="22"/>
  <c r="F138" i="22"/>
  <c r="E138" i="22"/>
  <c r="D138" i="22"/>
  <c r="C138" i="22"/>
  <c r="R137" i="22"/>
  <c r="Q137" i="22"/>
  <c r="P137" i="22"/>
  <c r="O137" i="22"/>
  <c r="N137" i="22"/>
  <c r="M137" i="22"/>
  <c r="L137" i="22"/>
  <c r="K137" i="22"/>
  <c r="J137" i="22"/>
  <c r="I137" i="22"/>
  <c r="H137" i="22"/>
  <c r="G137" i="22"/>
  <c r="F137" i="22"/>
  <c r="E137" i="22"/>
  <c r="D137" i="22"/>
  <c r="C137" i="22"/>
  <c r="R136" i="22"/>
  <c r="Q136" i="22"/>
  <c r="P136" i="22"/>
  <c r="O136" i="22"/>
  <c r="N136" i="22"/>
  <c r="M136" i="22"/>
  <c r="L136" i="22"/>
  <c r="K136" i="22"/>
  <c r="J136" i="22"/>
  <c r="I136" i="22"/>
  <c r="H136" i="22"/>
  <c r="G136" i="22"/>
  <c r="F136" i="22"/>
  <c r="E136" i="22"/>
  <c r="D136" i="22"/>
  <c r="C136" i="22"/>
  <c r="R135" i="22"/>
  <c r="Q135" i="22"/>
  <c r="P135" i="22"/>
  <c r="O135" i="22"/>
  <c r="N135" i="22"/>
  <c r="M135" i="22"/>
  <c r="L135" i="22"/>
  <c r="K135" i="22"/>
  <c r="J135" i="22"/>
  <c r="I135" i="22"/>
  <c r="H135" i="22"/>
  <c r="G135" i="22"/>
  <c r="F135" i="22"/>
  <c r="E135" i="22"/>
  <c r="D135" i="22"/>
  <c r="C135" i="22"/>
  <c r="R134" i="22"/>
  <c r="Q134" i="22"/>
  <c r="P134" i="22"/>
  <c r="O134" i="22"/>
  <c r="N134" i="22"/>
  <c r="M134" i="22"/>
  <c r="L134" i="22"/>
  <c r="K134" i="22"/>
  <c r="J134" i="22"/>
  <c r="I134" i="22"/>
  <c r="H134" i="22"/>
  <c r="G134" i="22"/>
  <c r="F134" i="22"/>
  <c r="E134" i="22"/>
  <c r="D134" i="22"/>
  <c r="C134" i="22"/>
  <c r="R133" i="22"/>
  <c r="Q133" i="22"/>
  <c r="P133" i="22"/>
  <c r="O133" i="22"/>
  <c r="N133" i="22"/>
  <c r="M133" i="22"/>
  <c r="L133" i="22"/>
  <c r="K133" i="22"/>
  <c r="J133" i="22"/>
  <c r="I133" i="22"/>
  <c r="H133" i="22"/>
  <c r="G133" i="22"/>
  <c r="F133" i="22"/>
  <c r="E133" i="22"/>
  <c r="D133" i="22"/>
  <c r="C133" i="22"/>
  <c r="R132" i="22"/>
  <c r="Q132" i="22"/>
  <c r="P132" i="22"/>
  <c r="O132" i="22"/>
  <c r="N132" i="22"/>
  <c r="M132" i="22"/>
  <c r="L132" i="22"/>
  <c r="K132" i="22"/>
  <c r="J132" i="22"/>
  <c r="I132" i="22"/>
  <c r="H132" i="22"/>
  <c r="G132" i="22"/>
  <c r="F132" i="22"/>
  <c r="E132" i="22"/>
  <c r="D132" i="22"/>
  <c r="C132" i="22"/>
  <c r="R131" i="22"/>
  <c r="Q131" i="22"/>
  <c r="P131" i="22"/>
  <c r="O131" i="22"/>
  <c r="N131" i="22"/>
  <c r="M131" i="22"/>
  <c r="L131" i="22"/>
  <c r="K131" i="22"/>
  <c r="J131" i="22"/>
  <c r="I131" i="22"/>
  <c r="H131" i="22"/>
  <c r="G131" i="22"/>
  <c r="F131" i="22"/>
  <c r="E131" i="22"/>
  <c r="D131" i="22"/>
  <c r="C131" i="22"/>
  <c r="R130" i="22"/>
  <c r="Q130" i="22"/>
  <c r="P130" i="22"/>
  <c r="O130" i="22"/>
  <c r="N130" i="22"/>
  <c r="M130" i="22"/>
  <c r="L130" i="22"/>
  <c r="K130" i="22"/>
  <c r="J130" i="22"/>
  <c r="I130" i="22"/>
  <c r="H130" i="22"/>
  <c r="G130" i="22"/>
  <c r="F130" i="22"/>
  <c r="E130" i="22"/>
  <c r="D130" i="22"/>
  <c r="C130" i="22"/>
  <c r="R129" i="22"/>
  <c r="Q129" i="22"/>
  <c r="P129" i="22"/>
  <c r="O129" i="22"/>
  <c r="N129" i="22"/>
  <c r="M129" i="22"/>
  <c r="L129" i="22"/>
  <c r="K129" i="22"/>
  <c r="J129" i="22"/>
  <c r="I129" i="22"/>
  <c r="H129" i="22"/>
  <c r="G129" i="22"/>
  <c r="F129" i="22"/>
  <c r="E129" i="22"/>
  <c r="D129" i="22"/>
  <c r="C129" i="22"/>
  <c r="R128" i="22"/>
  <c r="Q128" i="22"/>
  <c r="P128" i="22"/>
  <c r="O128" i="22"/>
  <c r="N128" i="22"/>
  <c r="M128" i="22"/>
  <c r="L128" i="22"/>
  <c r="K128" i="22"/>
  <c r="J128" i="22"/>
  <c r="I128" i="22"/>
  <c r="H128" i="22"/>
  <c r="G128" i="22"/>
  <c r="F128" i="22"/>
  <c r="E128" i="22"/>
  <c r="D128" i="22"/>
  <c r="C128" i="22"/>
  <c r="R127" i="22"/>
  <c r="Q127" i="22"/>
  <c r="P127" i="22"/>
  <c r="O127" i="22"/>
  <c r="N127" i="22"/>
  <c r="M127" i="22"/>
  <c r="L127" i="22"/>
  <c r="K127" i="22"/>
  <c r="J127" i="22"/>
  <c r="I127" i="22"/>
  <c r="H127" i="22"/>
  <c r="G127" i="22"/>
  <c r="F127" i="22"/>
  <c r="E127" i="22"/>
  <c r="D127" i="22"/>
  <c r="C127" i="22"/>
  <c r="R126" i="22"/>
  <c r="Q126" i="22"/>
  <c r="P126" i="22"/>
  <c r="O126" i="22"/>
  <c r="N126" i="22"/>
  <c r="M126" i="22"/>
  <c r="L126" i="22"/>
  <c r="K126" i="22"/>
  <c r="J126" i="22"/>
  <c r="I126" i="22"/>
  <c r="H126" i="22"/>
  <c r="G126" i="22"/>
  <c r="F126" i="22"/>
  <c r="E126" i="22"/>
  <c r="D126" i="22"/>
  <c r="C126" i="22"/>
  <c r="R125" i="22"/>
  <c r="Q125" i="22"/>
  <c r="P125" i="22"/>
  <c r="O125" i="22"/>
  <c r="N125" i="22"/>
  <c r="M125" i="22"/>
  <c r="L125" i="22"/>
  <c r="K125" i="22"/>
  <c r="J125" i="22"/>
  <c r="I125" i="22"/>
  <c r="H125" i="22"/>
  <c r="G125" i="22"/>
  <c r="F125" i="22"/>
  <c r="E125" i="22"/>
  <c r="D125" i="22"/>
  <c r="C125" i="22"/>
  <c r="R124" i="22"/>
  <c r="Q124" i="22"/>
  <c r="P124" i="22"/>
  <c r="O124" i="22"/>
  <c r="N124" i="22"/>
  <c r="M124" i="22"/>
  <c r="L124" i="22"/>
  <c r="K124" i="22"/>
  <c r="J124" i="22"/>
  <c r="I124" i="22"/>
  <c r="H124" i="22"/>
  <c r="G124" i="22"/>
  <c r="F124" i="22"/>
  <c r="E124" i="22"/>
  <c r="D124" i="22"/>
  <c r="C124" i="22"/>
  <c r="R123" i="22"/>
  <c r="Q123" i="22"/>
  <c r="P123" i="22"/>
  <c r="O123" i="22"/>
  <c r="N123" i="22"/>
  <c r="M123" i="22"/>
  <c r="L123" i="22"/>
  <c r="K123" i="22"/>
  <c r="J123" i="22"/>
  <c r="I123" i="22"/>
  <c r="H123" i="22"/>
  <c r="G123" i="22"/>
  <c r="F123" i="22"/>
  <c r="E123" i="22"/>
  <c r="D123" i="22"/>
  <c r="C123" i="22"/>
  <c r="R122" i="22"/>
  <c r="Q122" i="22"/>
  <c r="P122" i="22"/>
  <c r="O122" i="22"/>
  <c r="N122" i="22"/>
  <c r="M122" i="22"/>
  <c r="L122" i="22"/>
  <c r="K122" i="22"/>
  <c r="J122" i="22"/>
  <c r="I122" i="22"/>
  <c r="H122" i="22"/>
  <c r="G122" i="22"/>
  <c r="F122" i="22"/>
  <c r="E122" i="22"/>
  <c r="D122" i="22"/>
  <c r="C122" i="22"/>
  <c r="R121" i="22"/>
  <c r="Q121" i="22"/>
  <c r="P121" i="22"/>
  <c r="O121" i="22"/>
  <c r="N121" i="22"/>
  <c r="M121" i="22"/>
  <c r="L121" i="22"/>
  <c r="K121" i="22"/>
  <c r="J121" i="22"/>
  <c r="I121" i="22"/>
  <c r="H121" i="22"/>
  <c r="G121" i="22"/>
  <c r="F121" i="22"/>
  <c r="E121" i="22"/>
  <c r="D121" i="22"/>
  <c r="C121" i="22"/>
  <c r="R120" i="22"/>
  <c r="Q120" i="22"/>
  <c r="P120" i="22"/>
  <c r="O120" i="22"/>
  <c r="N120" i="22"/>
  <c r="M120" i="22"/>
  <c r="L120" i="22"/>
  <c r="K120" i="22"/>
  <c r="J120" i="22"/>
  <c r="I120" i="22"/>
  <c r="H120" i="22"/>
  <c r="G120" i="22"/>
  <c r="F120" i="22"/>
  <c r="E120" i="22"/>
  <c r="D120" i="22"/>
  <c r="C120" i="22"/>
  <c r="R119" i="22"/>
  <c r="Q119" i="22"/>
  <c r="P119" i="22"/>
  <c r="O119" i="22"/>
  <c r="N119" i="22"/>
  <c r="M119" i="22"/>
  <c r="L119" i="22"/>
  <c r="K119" i="22"/>
  <c r="J119" i="22"/>
  <c r="I119" i="22"/>
  <c r="H119" i="22"/>
  <c r="G119" i="22"/>
  <c r="F119" i="22"/>
  <c r="E119" i="22"/>
  <c r="D119" i="22"/>
  <c r="C119" i="22"/>
  <c r="R118" i="22"/>
  <c r="Q118" i="22"/>
  <c r="P118" i="22"/>
  <c r="O118" i="22"/>
  <c r="N118" i="22"/>
  <c r="M118" i="22"/>
  <c r="L118" i="22"/>
  <c r="K118" i="22"/>
  <c r="J118" i="22"/>
  <c r="I118" i="22"/>
  <c r="H118" i="22"/>
  <c r="G118" i="22"/>
  <c r="F118" i="22"/>
  <c r="E118" i="22"/>
  <c r="D118" i="22"/>
  <c r="C118" i="22"/>
  <c r="R117" i="22"/>
  <c r="Q117" i="22"/>
  <c r="P117" i="22"/>
  <c r="O117" i="22"/>
  <c r="N117" i="22"/>
  <c r="M117" i="22"/>
  <c r="L117" i="22"/>
  <c r="K117" i="22"/>
  <c r="J117" i="22"/>
  <c r="I117" i="22"/>
  <c r="H117" i="22"/>
  <c r="G117" i="22"/>
  <c r="F117" i="22"/>
  <c r="E117" i="22"/>
  <c r="D117" i="22"/>
  <c r="C117" i="22"/>
  <c r="R116" i="22"/>
  <c r="Q116" i="22"/>
  <c r="P116" i="22"/>
  <c r="O116" i="22"/>
  <c r="N116" i="22"/>
  <c r="M116" i="22"/>
  <c r="L116" i="22"/>
  <c r="K116" i="22"/>
  <c r="J116" i="22"/>
  <c r="I116" i="22"/>
  <c r="H116" i="22"/>
  <c r="G116" i="22"/>
  <c r="F116" i="22"/>
  <c r="E116" i="22"/>
  <c r="D116" i="22"/>
  <c r="C116" i="22"/>
  <c r="R115" i="22"/>
  <c r="Q115" i="22"/>
  <c r="P115" i="22"/>
  <c r="O115" i="22"/>
  <c r="N115" i="22"/>
  <c r="M115" i="22"/>
  <c r="L115" i="22"/>
  <c r="K115" i="22"/>
  <c r="J115" i="22"/>
  <c r="I115" i="22"/>
  <c r="H115" i="22"/>
  <c r="G115" i="22"/>
  <c r="F115" i="22"/>
  <c r="E115" i="22"/>
  <c r="D115" i="22"/>
  <c r="C115" i="22"/>
  <c r="R114" i="22"/>
  <c r="Q114" i="22"/>
  <c r="P114" i="22"/>
  <c r="O114" i="22"/>
  <c r="N114" i="22"/>
  <c r="M114" i="22"/>
  <c r="L114" i="22"/>
  <c r="K114" i="22"/>
  <c r="J114" i="22"/>
  <c r="I114" i="22"/>
  <c r="H114" i="22"/>
  <c r="G114" i="22"/>
  <c r="F114" i="22"/>
  <c r="E114" i="22"/>
  <c r="D114" i="22"/>
  <c r="C114" i="22"/>
  <c r="R113" i="22"/>
  <c r="Q113" i="22"/>
  <c r="P113" i="22"/>
  <c r="O113" i="22"/>
  <c r="N113" i="22"/>
  <c r="M113" i="22"/>
  <c r="L113" i="22"/>
  <c r="K113" i="22"/>
  <c r="J113" i="22"/>
  <c r="I113" i="22"/>
  <c r="H113" i="22"/>
  <c r="G113" i="22"/>
  <c r="F113" i="22"/>
  <c r="E113" i="22"/>
  <c r="D113" i="22"/>
  <c r="C113" i="22"/>
  <c r="R112" i="22"/>
  <c r="Q112" i="22"/>
  <c r="P112" i="22"/>
  <c r="O112" i="22"/>
  <c r="N112" i="22"/>
  <c r="M112" i="22"/>
  <c r="L112" i="22"/>
  <c r="K112" i="22"/>
  <c r="J112" i="22"/>
  <c r="I112" i="22"/>
  <c r="H112" i="22"/>
  <c r="G112" i="22"/>
  <c r="F112" i="22"/>
  <c r="E112" i="22"/>
  <c r="D112" i="22"/>
  <c r="C112" i="22"/>
  <c r="R111" i="22"/>
  <c r="Q111" i="22"/>
  <c r="P111" i="22"/>
  <c r="O111" i="22"/>
  <c r="N111" i="22"/>
  <c r="M111" i="22"/>
  <c r="L111" i="22"/>
  <c r="K111" i="22"/>
  <c r="J111" i="22"/>
  <c r="I111" i="22"/>
  <c r="H111" i="22"/>
  <c r="G111" i="22"/>
  <c r="F111" i="22"/>
  <c r="E111" i="22"/>
  <c r="D111" i="22"/>
  <c r="C111" i="22"/>
  <c r="R110" i="22"/>
  <c r="Q110" i="22"/>
  <c r="P110" i="22"/>
  <c r="O110" i="22"/>
  <c r="N110" i="22"/>
  <c r="M110" i="22"/>
  <c r="L110" i="22"/>
  <c r="K110" i="22"/>
  <c r="J110" i="22"/>
  <c r="I110" i="22"/>
  <c r="H110" i="22"/>
  <c r="G110" i="22"/>
  <c r="F110" i="22"/>
  <c r="E110" i="22"/>
  <c r="D110" i="22"/>
  <c r="C110" i="22"/>
  <c r="R109" i="22"/>
  <c r="Q109" i="22"/>
  <c r="P109" i="22"/>
  <c r="O109" i="22"/>
  <c r="N109" i="22"/>
  <c r="M109" i="22"/>
  <c r="L109" i="22"/>
  <c r="K109" i="22"/>
  <c r="J109" i="22"/>
  <c r="I109" i="22"/>
  <c r="H109" i="22"/>
  <c r="G109" i="22"/>
  <c r="F109" i="22"/>
  <c r="E109" i="22"/>
  <c r="D109" i="22"/>
  <c r="C109" i="22"/>
  <c r="R108" i="22"/>
  <c r="Q108" i="22"/>
  <c r="P108" i="22"/>
  <c r="O108" i="22"/>
  <c r="N108" i="22"/>
  <c r="M108" i="22"/>
  <c r="L108" i="22"/>
  <c r="K108" i="22"/>
  <c r="J108" i="22"/>
  <c r="I108" i="22"/>
  <c r="H108" i="22"/>
  <c r="G108" i="22"/>
  <c r="F108" i="22"/>
  <c r="E108" i="22"/>
  <c r="D108" i="22"/>
  <c r="C108" i="22"/>
  <c r="R107" i="22"/>
  <c r="Q107" i="22"/>
  <c r="P107" i="22"/>
  <c r="O107" i="22"/>
  <c r="N107" i="22"/>
  <c r="M107" i="22"/>
  <c r="L107" i="22"/>
  <c r="K107" i="22"/>
  <c r="J107" i="22"/>
  <c r="I107" i="22"/>
  <c r="H107" i="22"/>
  <c r="G107" i="22"/>
  <c r="F107" i="22"/>
  <c r="E107" i="22"/>
  <c r="D107" i="22"/>
  <c r="C107" i="22"/>
  <c r="R106" i="22"/>
  <c r="Q106" i="22"/>
  <c r="P106" i="22"/>
  <c r="O106" i="22"/>
  <c r="N106" i="22"/>
  <c r="M106" i="22"/>
  <c r="L106" i="22"/>
  <c r="K106" i="22"/>
  <c r="J106" i="22"/>
  <c r="I106" i="22"/>
  <c r="H106" i="22"/>
  <c r="G106" i="22"/>
  <c r="F106" i="22"/>
  <c r="E106" i="22"/>
  <c r="D106" i="22"/>
  <c r="C106" i="22"/>
  <c r="R105" i="22"/>
  <c r="Q105" i="22"/>
  <c r="P105" i="22"/>
  <c r="O105" i="22"/>
  <c r="N105" i="22"/>
  <c r="M105" i="22"/>
  <c r="L105" i="22"/>
  <c r="K105" i="22"/>
  <c r="J105" i="22"/>
  <c r="I105" i="22"/>
  <c r="H105" i="22"/>
  <c r="G105" i="22"/>
  <c r="F105" i="22"/>
  <c r="E105" i="22"/>
  <c r="D105" i="22"/>
  <c r="C105" i="22"/>
  <c r="R104" i="22"/>
  <c r="Q104" i="22"/>
  <c r="P104" i="22"/>
  <c r="O104" i="22"/>
  <c r="N104" i="22"/>
  <c r="M104" i="22"/>
  <c r="L104" i="22"/>
  <c r="K104" i="22"/>
  <c r="J104" i="22"/>
  <c r="I104" i="22"/>
  <c r="H104" i="22"/>
  <c r="G104" i="22"/>
  <c r="F104" i="22"/>
  <c r="E104" i="22"/>
  <c r="D104" i="22"/>
  <c r="C104" i="22"/>
  <c r="R103" i="22"/>
  <c r="Q103" i="22"/>
  <c r="P103" i="22"/>
  <c r="O103" i="22"/>
  <c r="N103" i="22"/>
  <c r="M103" i="22"/>
  <c r="L103" i="22"/>
  <c r="K103" i="22"/>
  <c r="J103" i="22"/>
  <c r="I103" i="22"/>
  <c r="H103" i="22"/>
  <c r="G103" i="22"/>
  <c r="F103" i="22"/>
  <c r="E103" i="22"/>
  <c r="D103" i="22"/>
  <c r="C103" i="22"/>
  <c r="R102" i="22"/>
  <c r="Q102" i="22"/>
  <c r="P102" i="22"/>
  <c r="O102" i="22"/>
  <c r="N102" i="22"/>
  <c r="M102" i="22"/>
  <c r="L102" i="22"/>
  <c r="K102" i="22"/>
  <c r="J102" i="22"/>
  <c r="I102" i="22"/>
  <c r="H102" i="22"/>
  <c r="G102" i="22"/>
  <c r="F102" i="22"/>
  <c r="E102" i="22"/>
  <c r="D102" i="22"/>
  <c r="C102" i="22"/>
  <c r="R101" i="22"/>
  <c r="Q101" i="22"/>
  <c r="P101" i="22"/>
  <c r="O101" i="22"/>
  <c r="N101" i="22"/>
  <c r="M101" i="22"/>
  <c r="L101" i="22"/>
  <c r="K101" i="22"/>
  <c r="J101" i="22"/>
  <c r="I101" i="22"/>
  <c r="H101" i="22"/>
  <c r="G101" i="22"/>
  <c r="F101" i="22"/>
  <c r="E101" i="22"/>
  <c r="D101" i="22"/>
  <c r="C101" i="22"/>
  <c r="R100" i="22"/>
  <c r="Q100" i="22"/>
  <c r="P100" i="22"/>
  <c r="O100" i="22"/>
  <c r="N100" i="22"/>
  <c r="M100" i="22"/>
  <c r="L100" i="22"/>
  <c r="K100" i="22"/>
  <c r="J100" i="22"/>
  <c r="I100" i="22"/>
  <c r="H100" i="22"/>
  <c r="G100" i="22"/>
  <c r="F100" i="22"/>
  <c r="E100" i="22"/>
  <c r="D100" i="22"/>
  <c r="C100" i="22"/>
  <c r="R99" i="22"/>
  <c r="Q99" i="22"/>
  <c r="P99" i="22"/>
  <c r="O99" i="22"/>
  <c r="N99" i="22"/>
  <c r="M99" i="22"/>
  <c r="L99" i="22"/>
  <c r="K99" i="22"/>
  <c r="J99" i="22"/>
  <c r="I99" i="22"/>
  <c r="H99" i="22"/>
  <c r="G99" i="22"/>
  <c r="F99" i="22"/>
  <c r="E99" i="22"/>
  <c r="D99" i="22"/>
  <c r="C99" i="22"/>
  <c r="R98" i="22"/>
  <c r="Q98" i="22"/>
  <c r="P98" i="22"/>
  <c r="O98" i="22"/>
  <c r="N98" i="22"/>
  <c r="M98" i="22"/>
  <c r="L98" i="22"/>
  <c r="K98" i="22"/>
  <c r="J98" i="22"/>
  <c r="I98" i="22"/>
  <c r="H98" i="22"/>
  <c r="G98" i="22"/>
  <c r="F98" i="22"/>
  <c r="E98" i="22"/>
  <c r="D98" i="22"/>
  <c r="C98" i="22"/>
  <c r="R97" i="22"/>
  <c r="Q97" i="22"/>
  <c r="P97" i="22"/>
  <c r="O97" i="22"/>
  <c r="N97" i="22"/>
  <c r="M97" i="22"/>
  <c r="L97" i="22"/>
  <c r="K97" i="22"/>
  <c r="J97" i="22"/>
  <c r="I97" i="22"/>
  <c r="H97" i="22"/>
  <c r="G97" i="22"/>
  <c r="F97" i="22"/>
  <c r="E97" i="22"/>
  <c r="D97" i="22"/>
  <c r="C97" i="22"/>
  <c r="R96" i="22"/>
  <c r="Q96" i="22"/>
  <c r="P96" i="22"/>
  <c r="O96" i="22"/>
  <c r="N96" i="22"/>
  <c r="M96" i="22"/>
  <c r="L96" i="22"/>
  <c r="K96" i="22"/>
  <c r="J96" i="22"/>
  <c r="I96" i="22"/>
  <c r="H96" i="22"/>
  <c r="G96" i="22"/>
  <c r="F96" i="22"/>
  <c r="E96" i="22"/>
  <c r="D96" i="22"/>
  <c r="C96" i="22"/>
  <c r="R95" i="22"/>
  <c r="Q95" i="22"/>
  <c r="P95" i="22"/>
  <c r="O95" i="22"/>
  <c r="N95" i="22"/>
  <c r="M95" i="22"/>
  <c r="L95" i="22"/>
  <c r="K95" i="22"/>
  <c r="J95" i="22"/>
  <c r="I95" i="22"/>
  <c r="H95" i="22"/>
  <c r="G95" i="22"/>
  <c r="F95" i="22"/>
  <c r="E95" i="22"/>
  <c r="D95" i="22"/>
  <c r="C95" i="22"/>
  <c r="R94" i="22"/>
  <c r="Q94" i="22"/>
  <c r="P94" i="22"/>
  <c r="O94" i="22"/>
  <c r="N94" i="22"/>
  <c r="M94" i="22"/>
  <c r="L94" i="22"/>
  <c r="K94" i="22"/>
  <c r="J94" i="22"/>
  <c r="I94" i="22"/>
  <c r="H94" i="22"/>
  <c r="G94" i="22"/>
  <c r="F94" i="22"/>
  <c r="E94" i="22"/>
  <c r="D94" i="22"/>
  <c r="C94" i="22"/>
  <c r="R93" i="22"/>
  <c r="Q93" i="22"/>
  <c r="P93" i="22"/>
  <c r="O93" i="22"/>
  <c r="N93" i="22"/>
  <c r="M93" i="22"/>
  <c r="L93" i="22"/>
  <c r="K93" i="22"/>
  <c r="J93" i="22"/>
  <c r="I93" i="22"/>
  <c r="H93" i="22"/>
  <c r="G93" i="22"/>
  <c r="F93" i="22"/>
  <c r="E93" i="22"/>
  <c r="D93" i="22"/>
  <c r="C93" i="22"/>
  <c r="R92" i="22"/>
  <c r="Q92" i="22"/>
  <c r="P92" i="22"/>
  <c r="O92" i="22"/>
  <c r="N92" i="22"/>
  <c r="M92" i="22"/>
  <c r="L92" i="22"/>
  <c r="K92" i="22"/>
  <c r="J92" i="22"/>
  <c r="I92" i="22"/>
  <c r="H92" i="22"/>
  <c r="G92" i="22"/>
  <c r="F92" i="22"/>
  <c r="E92" i="22"/>
  <c r="D92" i="22"/>
  <c r="C92" i="22"/>
  <c r="R91" i="22"/>
  <c r="Q91" i="22"/>
  <c r="P91" i="22"/>
  <c r="O91" i="22"/>
  <c r="N91" i="22"/>
  <c r="M91" i="22"/>
  <c r="L91" i="22"/>
  <c r="K91" i="22"/>
  <c r="J91" i="22"/>
  <c r="I91" i="22"/>
  <c r="H91" i="22"/>
  <c r="G91" i="22"/>
  <c r="F91" i="22"/>
  <c r="E91" i="22"/>
  <c r="D91" i="22"/>
  <c r="C91" i="22"/>
  <c r="R90" i="22"/>
  <c r="Q90" i="22"/>
  <c r="P90" i="22"/>
  <c r="O90" i="22"/>
  <c r="N90" i="22"/>
  <c r="M90" i="22"/>
  <c r="L90" i="22"/>
  <c r="K90" i="22"/>
  <c r="J90" i="22"/>
  <c r="I90" i="22"/>
  <c r="H90" i="22"/>
  <c r="G90" i="22"/>
  <c r="F90" i="22"/>
  <c r="E90" i="22"/>
  <c r="D90" i="22"/>
  <c r="C90" i="22"/>
  <c r="R89" i="22"/>
  <c r="Q89" i="22"/>
  <c r="P89" i="22"/>
  <c r="O89" i="22"/>
  <c r="N89" i="22"/>
  <c r="M89" i="22"/>
  <c r="L89" i="22"/>
  <c r="K89" i="22"/>
  <c r="J89" i="22"/>
  <c r="I89" i="22"/>
  <c r="H89" i="22"/>
  <c r="G89" i="22"/>
  <c r="F89" i="22"/>
  <c r="E89" i="22"/>
  <c r="D89" i="22"/>
  <c r="C89" i="22"/>
  <c r="R88" i="22"/>
  <c r="Q88" i="22"/>
  <c r="P88" i="22"/>
  <c r="O88" i="22"/>
  <c r="N88" i="22"/>
  <c r="M88" i="22"/>
  <c r="L88" i="22"/>
  <c r="K88" i="22"/>
  <c r="J88" i="22"/>
  <c r="I88" i="22"/>
  <c r="H88" i="22"/>
  <c r="G88" i="22"/>
  <c r="F88" i="22"/>
  <c r="E88" i="22"/>
  <c r="D88" i="22"/>
  <c r="C88" i="22"/>
  <c r="R87" i="22"/>
  <c r="Q87" i="22"/>
  <c r="P87" i="22"/>
  <c r="O87" i="22"/>
  <c r="N87" i="22"/>
  <c r="M87" i="22"/>
  <c r="L87" i="22"/>
  <c r="K87" i="22"/>
  <c r="J87" i="22"/>
  <c r="I87" i="22"/>
  <c r="H87" i="22"/>
  <c r="G87" i="22"/>
  <c r="F87" i="22"/>
  <c r="E87" i="22"/>
  <c r="D87" i="22"/>
  <c r="C87" i="22"/>
  <c r="R86" i="22"/>
  <c r="Q86" i="22"/>
  <c r="P86" i="22"/>
  <c r="O86" i="22"/>
  <c r="N86" i="22"/>
  <c r="M86" i="22"/>
  <c r="L86" i="22"/>
  <c r="K86" i="22"/>
  <c r="J86" i="22"/>
  <c r="I86" i="22"/>
  <c r="H86" i="22"/>
  <c r="G86" i="22"/>
  <c r="F86" i="22"/>
  <c r="E86" i="22"/>
  <c r="D86" i="22"/>
  <c r="C86" i="22"/>
  <c r="R85" i="22"/>
  <c r="Q85" i="22"/>
  <c r="P85" i="22"/>
  <c r="O85" i="22"/>
  <c r="N85" i="22"/>
  <c r="M85" i="22"/>
  <c r="L85" i="22"/>
  <c r="K85" i="22"/>
  <c r="J85" i="22"/>
  <c r="I85" i="22"/>
  <c r="H85" i="22"/>
  <c r="G85" i="22"/>
  <c r="F85" i="22"/>
  <c r="E85" i="22"/>
  <c r="D85" i="22"/>
  <c r="C85" i="22"/>
  <c r="R84" i="22"/>
  <c r="Q84" i="22"/>
  <c r="P84" i="22"/>
  <c r="O84" i="22"/>
  <c r="N84" i="22"/>
  <c r="M84" i="22"/>
  <c r="L84" i="22"/>
  <c r="K84" i="22"/>
  <c r="J84" i="22"/>
  <c r="I84" i="22"/>
  <c r="H84" i="22"/>
  <c r="G84" i="22"/>
  <c r="F84" i="22"/>
  <c r="E84" i="22"/>
  <c r="D84" i="22"/>
  <c r="C84" i="22"/>
  <c r="R83" i="22"/>
  <c r="Q83" i="22"/>
  <c r="P83" i="22"/>
  <c r="O83" i="22"/>
  <c r="N83" i="22"/>
  <c r="M83" i="22"/>
  <c r="L83" i="22"/>
  <c r="K83" i="22"/>
  <c r="J83" i="22"/>
  <c r="I83" i="22"/>
  <c r="H83" i="22"/>
  <c r="G83" i="22"/>
  <c r="F83" i="22"/>
  <c r="E83" i="22"/>
  <c r="D83" i="22"/>
  <c r="C83" i="22"/>
  <c r="R82" i="22"/>
  <c r="Q82" i="22"/>
  <c r="P82" i="22"/>
  <c r="O82" i="22"/>
  <c r="N82" i="22"/>
  <c r="M82" i="22"/>
  <c r="L82" i="22"/>
  <c r="K82" i="22"/>
  <c r="J82" i="22"/>
  <c r="I82" i="22"/>
  <c r="H82" i="22"/>
  <c r="G82" i="22"/>
  <c r="F82" i="22"/>
  <c r="E82" i="22"/>
  <c r="D82" i="22"/>
  <c r="C82" i="22"/>
  <c r="R81" i="22"/>
  <c r="Q81" i="22"/>
  <c r="P81" i="22"/>
  <c r="O81" i="22"/>
  <c r="N81" i="22"/>
  <c r="M81" i="22"/>
  <c r="L81" i="22"/>
  <c r="K81" i="22"/>
  <c r="J81" i="22"/>
  <c r="I81" i="22"/>
  <c r="H81" i="22"/>
  <c r="G81" i="22"/>
  <c r="F81" i="22"/>
  <c r="E81" i="22"/>
  <c r="D81" i="22"/>
  <c r="C81" i="22"/>
  <c r="R80" i="22"/>
  <c r="Q80" i="22"/>
  <c r="P80" i="22"/>
  <c r="O80" i="22"/>
  <c r="N80" i="22"/>
  <c r="M80" i="22"/>
  <c r="L80" i="22"/>
  <c r="K80" i="22"/>
  <c r="J80" i="22"/>
  <c r="I80" i="22"/>
  <c r="H80" i="22"/>
  <c r="G80" i="22"/>
  <c r="F80" i="22"/>
  <c r="E80" i="22"/>
  <c r="D80" i="22"/>
  <c r="C80" i="22"/>
  <c r="R79" i="22"/>
  <c r="Q79" i="22"/>
  <c r="P79" i="22"/>
  <c r="O79" i="22"/>
  <c r="N79" i="22"/>
  <c r="M79" i="22"/>
  <c r="L79" i="22"/>
  <c r="K79" i="22"/>
  <c r="J79" i="22"/>
  <c r="I79" i="22"/>
  <c r="H79" i="22"/>
  <c r="G79" i="22"/>
  <c r="F79" i="22"/>
  <c r="E79" i="22"/>
  <c r="D79" i="22"/>
  <c r="C79" i="22"/>
  <c r="R78" i="22"/>
  <c r="Q78" i="22"/>
  <c r="P78" i="22"/>
  <c r="O78" i="22"/>
  <c r="N78" i="22"/>
  <c r="M78" i="22"/>
  <c r="L78" i="22"/>
  <c r="K78" i="22"/>
  <c r="J78" i="22"/>
  <c r="I78" i="22"/>
  <c r="H78" i="22"/>
  <c r="G78" i="22"/>
  <c r="F78" i="22"/>
  <c r="E78" i="22"/>
  <c r="D78" i="22"/>
  <c r="C78" i="22"/>
  <c r="R77" i="22"/>
  <c r="Q77" i="22"/>
  <c r="P77" i="22"/>
  <c r="O77" i="22"/>
  <c r="N77" i="22"/>
  <c r="M77" i="22"/>
  <c r="L77" i="22"/>
  <c r="K77" i="22"/>
  <c r="J77" i="22"/>
  <c r="I77" i="22"/>
  <c r="H77" i="22"/>
  <c r="G77" i="22"/>
  <c r="F77" i="22"/>
  <c r="E77" i="22"/>
  <c r="D77" i="22"/>
  <c r="C77" i="22"/>
  <c r="R76" i="22"/>
  <c r="Q76" i="22"/>
  <c r="P76" i="22"/>
  <c r="O76" i="22"/>
  <c r="N76" i="22"/>
  <c r="M76" i="22"/>
  <c r="L76" i="22"/>
  <c r="K76" i="22"/>
  <c r="J76" i="22"/>
  <c r="I76" i="22"/>
  <c r="H76" i="22"/>
  <c r="G76" i="22"/>
  <c r="F76" i="22"/>
  <c r="E76" i="22"/>
  <c r="D76" i="22"/>
  <c r="C76" i="22"/>
  <c r="R75" i="22"/>
  <c r="Q75" i="22"/>
  <c r="P75" i="22"/>
  <c r="O75" i="22"/>
  <c r="N75" i="22"/>
  <c r="M75" i="22"/>
  <c r="L75" i="22"/>
  <c r="K75" i="22"/>
  <c r="J75" i="22"/>
  <c r="I75" i="22"/>
  <c r="H75" i="22"/>
  <c r="G75" i="22"/>
  <c r="F75" i="22"/>
  <c r="E75" i="22"/>
  <c r="D75" i="22"/>
  <c r="C75" i="22"/>
  <c r="R74" i="22"/>
  <c r="Q74" i="22"/>
  <c r="P74" i="22"/>
  <c r="O74" i="22"/>
  <c r="N74" i="22"/>
  <c r="M74" i="22"/>
  <c r="L74" i="22"/>
  <c r="K74" i="22"/>
  <c r="J74" i="22"/>
  <c r="I74" i="22"/>
  <c r="H74" i="22"/>
  <c r="G74" i="22"/>
  <c r="F74" i="22"/>
  <c r="E74" i="22"/>
  <c r="D74" i="22"/>
  <c r="C74" i="22"/>
  <c r="R73" i="22"/>
  <c r="Q73" i="22"/>
  <c r="P73" i="22"/>
  <c r="O73" i="22"/>
  <c r="N73" i="22"/>
  <c r="M73" i="22"/>
  <c r="L73" i="22"/>
  <c r="K73" i="22"/>
  <c r="J73" i="22"/>
  <c r="I73" i="22"/>
  <c r="H73" i="22"/>
  <c r="G73" i="22"/>
  <c r="F73" i="22"/>
  <c r="E73" i="22"/>
  <c r="D73" i="22"/>
  <c r="C73" i="22"/>
  <c r="R72" i="22"/>
  <c r="Q72" i="22"/>
  <c r="P72" i="22"/>
  <c r="O72" i="22"/>
  <c r="N72" i="22"/>
  <c r="M72" i="22"/>
  <c r="L72" i="22"/>
  <c r="K72" i="22"/>
  <c r="J72" i="22"/>
  <c r="I72" i="22"/>
  <c r="H72" i="22"/>
  <c r="G72" i="22"/>
  <c r="F72" i="22"/>
  <c r="E72" i="22"/>
  <c r="D72" i="22"/>
  <c r="C72" i="22"/>
  <c r="R71" i="22"/>
  <c r="Q71" i="22"/>
  <c r="P71" i="22"/>
  <c r="O71" i="22"/>
  <c r="N71" i="22"/>
  <c r="M71" i="22"/>
  <c r="L71" i="22"/>
  <c r="K71" i="22"/>
  <c r="J71" i="22"/>
  <c r="I71" i="22"/>
  <c r="H71" i="22"/>
  <c r="G71" i="22"/>
  <c r="F71" i="22"/>
  <c r="E71" i="22"/>
  <c r="D71" i="22"/>
  <c r="C71" i="22"/>
  <c r="R70" i="22"/>
  <c r="Q70" i="22"/>
  <c r="P70" i="22"/>
  <c r="O70" i="22"/>
  <c r="N70" i="22"/>
  <c r="M70" i="22"/>
  <c r="L70" i="22"/>
  <c r="K70" i="22"/>
  <c r="J70" i="22"/>
  <c r="I70" i="22"/>
  <c r="H70" i="22"/>
  <c r="G70" i="22"/>
  <c r="F70" i="22"/>
  <c r="E70" i="22"/>
  <c r="D70" i="22"/>
  <c r="C70" i="22"/>
  <c r="R69" i="22"/>
  <c r="Q69" i="22"/>
  <c r="P69" i="22"/>
  <c r="O69" i="22"/>
  <c r="N69" i="22"/>
  <c r="M69" i="22"/>
  <c r="L69" i="22"/>
  <c r="K69" i="22"/>
  <c r="J69" i="22"/>
  <c r="I69" i="22"/>
  <c r="H69" i="22"/>
  <c r="G69" i="22"/>
  <c r="F69" i="22"/>
  <c r="E69" i="22"/>
  <c r="D69" i="22"/>
  <c r="C69" i="22"/>
  <c r="R68" i="22"/>
  <c r="Q68" i="22"/>
  <c r="P68" i="22"/>
  <c r="O68" i="22"/>
  <c r="N68" i="22"/>
  <c r="M68" i="22"/>
  <c r="L68" i="22"/>
  <c r="K68" i="22"/>
  <c r="J68" i="22"/>
  <c r="I68" i="22"/>
  <c r="H68" i="22"/>
  <c r="G68" i="22"/>
  <c r="F68" i="22"/>
  <c r="E68" i="22"/>
  <c r="D68" i="22"/>
  <c r="C68" i="22"/>
  <c r="R67" i="22"/>
  <c r="Q67" i="22"/>
  <c r="P67" i="22"/>
  <c r="O67" i="22"/>
  <c r="N67" i="22"/>
  <c r="M67" i="22"/>
  <c r="L67" i="22"/>
  <c r="K67" i="22"/>
  <c r="J67" i="22"/>
  <c r="I67" i="22"/>
  <c r="H67" i="22"/>
  <c r="G67" i="22"/>
  <c r="F67" i="22"/>
  <c r="E67" i="22"/>
  <c r="D67" i="22"/>
  <c r="C67" i="22"/>
  <c r="R66" i="22"/>
  <c r="Q66" i="22"/>
  <c r="P66" i="22"/>
  <c r="O66" i="22"/>
  <c r="N66" i="22"/>
  <c r="M66" i="22"/>
  <c r="L66" i="22"/>
  <c r="K66" i="22"/>
  <c r="J66" i="22"/>
  <c r="I66" i="22"/>
  <c r="H66" i="22"/>
  <c r="G66" i="22"/>
  <c r="F66" i="22"/>
  <c r="E66" i="22"/>
  <c r="D66" i="22"/>
  <c r="C66" i="22"/>
  <c r="R65" i="22"/>
  <c r="Q65" i="22"/>
  <c r="P65" i="22"/>
  <c r="O65" i="22"/>
  <c r="N65" i="22"/>
  <c r="M65" i="22"/>
  <c r="L65" i="22"/>
  <c r="K65" i="22"/>
  <c r="J65" i="22"/>
  <c r="I65" i="22"/>
  <c r="H65" i="22"/>
  <c r="G65" i="22"/>
  <c r="F65" i="22"/>
  <c r="E65" i="22"/>
  <c r="D65" i="22"/>
  <c r="C65" i="22"/>
  <c r="R64" i="22"/>
  <c r="Q64" i="22"/>
  <c r="P64" i="22"/>
  <c r="O64" i="22"/>
  <c r="N64" i="22"/>
  <c r="M64" i="22"/>
  <c r="L64" i="22"/>
  <c r="K64" i="22"/>
  <c r="J64" i="22"/>
  <c r="I64" i="22"/>
  <c r="H64" i="22"/>
  <c r="G64" i="22"/>
  <c r="F64" i="22"/>
  <c r="E64" i="22"/>
  <c r="D64" i="22"/>
  <c r="C64" i="22"/>
  <c r="R63" i="22"/>
  <c r="Q63" i="22"/>
  <c r="P63" i="22"/>
  <c r="O63" i="22"/>
  <c r="N63" i="22"/>
  <c r="M63" i="22"/>
  <c r="L63" i="22"/>
  <c r="K63" i="22"/>
  <c r="J63" i="22"/>
  <c r="I63" i="22"/>
  <c r="H63" i="22"/>
  <c r="G63" i="22"/>
  <c r="F63" i="22"/>
  <c r="E63" i="22"/>
  <c r="D63" i="22"/>
  <c r="C63" i="22"/>
  <c r="R62" i="22"/>
  <c r="Q62" i="22"/>
  <c r="P62" i="22"/>
  <c r="O62" i="22"/>
  <c r="N62" i="22"/>
  <c r="M62" i="22"/>
  <c r="L62" i="22"/>
  <c r="K62" i="22"/>
  <c r="J62" i="22"/>
  <c r="I62" i="22"/>
  <c r="H62" i="22"/>
  <c r="G62" i="22"/>
  <c r="F62" i="22"/>
  <c r="E62" i="22"/>
  <c r="D62" i="22"/>
  <c r="C62" i="22"/>
  <c r="R61" i="22"/>
  <c r="Q61" i="22"/>
  <c r="P61" i="22"/>
  <c r="O61" i="22"/>
  <c r="N61" i="22"/>
  <c r="M61" i="22"/>
  <c r="L61" i="22"/>
  <c r="K61" i="22"/>
  <c r="J61" i="22"/>
  <c r="I61" i="22"/>
  <c r="H61" i="22"/>
  <c r="G61" i="22"/>
  <c r="F61" i="22"/>
  <c r="E61" i="22"/>
  <c r="D61" i="22"/>
  <c r="C61" i="22"/>
  <c r="R60" i="22"/>
  <c r="Q60" i="22"/>
  <c r="P60" i="22"/>
  <c r="O60" i="22"/>
  <c r="N60" i="22"/>
  <c r="M60" i="22"/>
  <c r="L60" i="22"/>
  <c r="K60" i="22"/>
  <c r="J60" i="22"/>
  <c r="I60" i="22"/>
  <c r="H60" i="22"/>
  <c r="G60" i="22"/>
  <c r="F60" i="22"/>
  <c r="E60" i="22"/>
  <c r="D60" i="22"/>
  <c r="C60" i="22"/>
  <c r="R59" i="22"/>
  <c r="Q59" i="22"/>
  <c r="P59" i="22"/>
  <c r="O59" i="22"/>
  <c r="N59" i="22"/>
  <c r="M59" i="22"/>
  <c r="L59" i="22"/>
  <c r="K59" i="22"/>
  <c r="J59" i="22"/>
  <c r="I59" i="22"/>
  <c r="H59" i="22"/>
  <c r="G59" i="22"/>
  <c r="F59" i="22"/>
  <c r="E59" i="22"/>
  <c r="D59" i="22"/>
  <c r="C59" i="22"/>
  <c r="R58" i="22"/>
  <c r="Q58" i="22"/>
  <c r="P58" i="22"/>
  <c r="O58" i="22"/>
  <c r="N58" i="22"/>
  <c r="M58" i="22"/>
  <c r="L58" i="22"/>
  <c r="K58" i="22"/>
  <c r="J58" i="22"/>
  <c r="I58" i="22"/>
  <c r="H58" i="22"/>
  <c r="G58" i="22"/>
  <c r="F58" i="22"/>
  <c r="E58" i="22"/>
  <c r="D58" i="22"/>
  <c r="C58" i="22"/>
  <c r="R57" i="22"/>
  <c r="Q57" i="22"/>
  <c r="P57" i="22"/>
  <c r="O57" i="22"/>
  <c r="N57" i="22"/>
  <c r="M57" i="22"/>
  <c r="L57" i="22"/>
  <c r="K57" i="22"/>
  <c r="J57" i="22"/>
  <c r="I57" i="22"/>
  <c r="H57" i="22"/>
  <c r="G57" i="22"/>
  <c r="F57" i="22"/>
  <c r="E57" i="22"/>
  <c r="D57" i="22"/>
  <c r="C57" i="22"/>
  <c r="R56" i="22"/>
  <c r="Q56" i="22"/>
  <c r="P56" i="22"/>
  <c r="O56" i="22"/>
  <c r="N56" i="22"/>
  <c r="M56" i="22"/>
  <c r="L56" i="22"/>
  <c r="K56" i="22"/>
  <c r="J56" i="22"/>
  <c r="I56" i="22"/>
  <c r="H56" i="22"/>
  <c r="G56" i="22"/>
  <c r="F56" i="22"/>
  <c r="E56" i="22"/>
  <c r="D56" i="22"/>
  <c r="C56" i="22"/>
  <c r="R55" i="22"/>
  <c r="Q55" i="22"/>
  <c r="P55" i="22"/>
  <c r="O55" i="22"/>
  <c r="N55" i="22"/>
  <c r="M55" i="22"/>
  <c r="L55" i="22"/>
  <c r="K55" i="22"/>
  <c r="J55" i="22"/>
  <c r="I55" i="22"/>
  <c r="H55" i="22"/>
  <c r="G55" i="22"/>
  <c r="F55" i="22"/>
  <c r="E55" i="22"/>
  <c r="D55" i="22"/>
  <c r="C55" i="22"/>
  <c r="R54" i="22"/>
  <c r="Q54" i="22"/>
  <c r="P54" i="22"/>
  <c r="O54" i="22"/>
  <c r="N54" i="22"/>
  <c r="M54" i="22"/>
  <c r="L54" i="22"/>
  <c r="K54" i="22"/>
  <c r="J54" i="22"/>
  <c r="I54" i="22"/>
  <c r="H54" i="22"/>
  <c r="G54" i="22"/>
  <c r="F54" i="22"/>
  <c r="E54" i="22"/>
  <c r="D54" i="22"/>
  <c r="C54" i="22"/>
  <c r="R53" i="22"/>
  <c r="Q53" i="22"/>
  <c r="P53" i="22"/>
  <c r="O53" i="22"/>
  <c r="N53" i="22"/>
  <c r="M53" i="22"/>
  <c r="L53" i="22"/>
  <c r="K53" i="22"/>
  <c r="J53" i="22"/>
  <c r="I53" i="22"/>
  <c r="H53" i="22"/>
  <c r="G53" i="22"/>
  <c r="F53" i="22"/>
  <c r="E53" i="22"/>
  <c r="D53" i="22"/>
  <c r="C53" i="22"/>
  <c r="R52" i="22"/>
  <c r="Q52" i="22"/>
  <c r="P52" i="22"/>
  <c r="O52" i="22"/>
  <c r="N52" i="22"/>
  <c r="M52" i="22"/>
  <c r="L52" i="22"/>
  <c r="K52" i="22"/>
  <c r="J52" i="22"/>
  <c r="I52" i="22"/>
  <c r="H52" i="22"/>
  <c r="G52" i="22"/>
  <c r="F52" i="22"/>
  <c r="E52" i="22"/>
  <c r="D52" i="22"/>
  <c r="C52" i="22"/>
  <c r="R51" i="22"/>
  <c r="Q51" i="22"/>
  <c r="P51" i="22"/>
  <c r="O51" i="22"/>
  <c r="N51" i="22"/>
  <c r="M51" i="22"/>
  <c r="L51" i="22"/>
  <c r="K51" i="22"/>
  <c r="J51" i="22"/>
  <c r="I51" i="22"/>
  <c r="H51" i="22"/>
  <c r="G51" i="22"/>
  <c r="F51" i="22"/>
  <c r="E51" i="22"/>
  <c r="D51" i="22"/>
  <c r="C51" i="22"/>
  <c r="R50" i="22"/>
  <c r="Q50" i="22"/>
  <c r="P50" i="22"/>
  <c r="O50" i="22"/>
  <c r="N50" i="22"/>
  <c r="M50" i="22"/>
  <c r="L50" i="22"/>
  <c r="K50" i="22"/>
  <c r="J50" i="22"/>
  <c r="I50" i="22"/>
  <c r="H50" i="22"/>
  <c r="G50" i="22"/>
  <c r="F50" i="22"/>
  <c r="E50" i="22"/>
  <c r="D50" i="22"/>
  <c r="C50" i="22"/>
  <c r="R49" i="22"/>
  <c r="Q49" i="22"/>
  <c r="P49" i="22"/>
  <c r="O49" i="22"/>
  <c r="N49" i="22"/>
  <c r="M49" i="22"/>
  <c r="L49" i="22"/>
  <c r="K49" i="22"/>
  <c r="J49" i="22"/>
  <c r="I49" i="22"/>
  <c r="H49" i="22"/>
  <c r="G49" i="22"/>
  <c r="F49" i="22"/>
  <c r="E49" i="22"/>
  <c r="D49" i="22"/>
  <c r="C49" i="22"/>
  <c r="R48" i="22"/>
  <c r="Q48" i="22"/>
  <c r="P48" i="22"/>
  <c r="O48" i="22"/>
  <c r="N48" i="22"/>
  <c r="M48" i="22"/>
  <c r="L48" i="22"/>
  <c r="K48" i="22"/>
  <c r="J48" i="22"/>
  <c r="I48" i="22"/>
  <c r="H48" i="22"/>
  <c r="G48" i="22"/>
  <c r="F48" i="22"/>
  <c r="E48" i="22"/>
  <c r="D48" i="22"/>
  <c r="C48" i="22"/>
  <c r="R47" i="22"/>
  <c r="Q47" i="22"/>
  <c r="P47" i="22"/>
  <c r="O47" i="22"/>
  <c r="N47" i="22"/>
  <c r="M47" i="22"/>
  <c r="L47" i="22"/>
  <c r="K47" i="22"/>
  <c r="J47" i="22"/>
  <c r="I47" i="22"/>
  <c r="H47" i="22"/>
  <c r="G47" i="22"/>
  <c r="F47" i="22"/>
  <c r="E47" i="22"/>
  <c r="D47" i="22"/>
  <c r="C47" i="22"/>
  <c r="R46" i="22"/>
  <c r="Q46" i="22"/>
  <c r="P46" i="22"/>
  <c r="O46" i="22"/>
  <c r="N46" i="22"/>
  <c r="M46" i="22"/>
  <c r="L46" i="22"/>
  <c r="K46" i="22"/>
  <c r="J46" i="22"/>
  <c r="I46" i="22"/>
  <c r="H46" i="22"/>
  <c r="G46" i="22"/>
  <c r="F46" i="22"/>
  <c r="E46" i="22"/>
  <c r="D46" i="22"/>
  <c r="C46" i="22"/>
  <c r="R45" i="22"/>
  <c r="Q45" i="22"/>
  <c r="P45" i="22"/>
  <c r="O45" i="22"/>
  <c r="N45" i="22"/>
  <c r="M45" i="22"/>
  <c r="L45" i="22"/>
  <c r="K45" i="22"/>
  <c r="J45" i="22"/>
  <c r="I45" i="22"/>
  <c r="H45" i="22"/>
  <c r="G45" i="22"/>
  <c r="F45" i="22"/>
  <c r="E45" i="22"/>
  <c r="D45" i="22"/>
  <c r="C45" i="22"/>
  <c r="R44" i="22"/>
  <c r="Q44" i="22"/>
  <c r="P44" i="22"/>
  <c r="O44" i="22"/>
  <c r="N44" i="22"/>
  <c r="M44" i="22"/>
  <c r="L44" i="22"/>
  <c r="K44" i="22"/>
  <c r="J44" i="22"/>
  <c r="I44" i="22"/>
  <c r="H44" i="22"/>
  <c r="G44" i="22"/>
  <c r="F44" i="22"/>
  <c r="E44" i="22"/>
  <c r="D44" i="22"/>
  <c r="C44" i="22"/>
  <c r="R43" i="22"/>
  <c r="Q43" i="22"/>
  <c r="P43" i="22"/>
  <c r="O43" i="22"/>
  <c r="N43" i="22"/>
  <c r="M43" i="22"/>
  <c r="L43" i="22"/>
  <c r="K43" i="22"/>
  <c r="J43" i="22"/>
  <c r="I43" i="22"/>
  <c r="H43" i="22"/>
  <c r="G43" i="22"/>
  <c r="F43" i="22"/>
  <c r="E43" i="22"/>
  <c r="D43" i="22"/>
  <c r="C43" i="22"/>
  <c r="R42" i="22"/>
  <c r="Q42" i="22"/>
  <c r="P42" i="22"/>
  <c r="O42" i="22"/>
  <c r="N42" i="22"/>
  <c r="M42" i="22"/>
  <c r="L42" i="22"/>
  <c r="K42" i="22"/>
  <c r="J42" i="22"/>
  <c r="I42" i="22"/>
  <c r="H42" i="22"/>
  <c r="G42" i="22"/>
  <c r="F42" i="22"/>
  <c r="E42" i="22"/>
  <c r="D42" i="22"/>
  <c r="C42" i="22"/>
  <c r="R41" i="22"/>
  <c r="Q41" i="22"/>
  <c r="P41" i="22"/>
  <c r="O41" i="22"/>
  <c r="N41" i="22"/>
  <c r="M41" i="22"/>
  <c r="L41" i="22"/>
  <c r="K41" i="22"/>
  <c r="J41" i="22"/>
  <c r="I41" i="22"/>
  <c r="H41" i="22"/>
  <c r="G41" i="22"/>
  <c r="F41" i="22"/>
  <c r="E41" i="22"/>
  <c r="D41" i="22"/>
  <c r="C41" i="22"/>
  <c r="R40" i="22"/>
  <c r="Q40" i="22"/>
  <c r="P40" i="22"/>
  <c r="O40" i="22"/>
  <c r="N40" i="22"/>
  <c r="M40" i="22"/>
  <c r="L40" i="22"/>
  <c r="K40" i="22"/>
  <c r="J40" i="22"/>
  <c r="I40" i="22"/>
  <c r="H40" i="22"/>
  <c r="G40" i="22"/>
  <c r="F40" i="22"/>
  <c r="E40" i="22"/>
  <c r="D40" i="22"/>
  <c r="C40" i="22"/>
  <c r="R39" i="22"/>
  <c r="Q39" i="22"/>
  <c r="P39" i="22"/>
  <c r="O39" i="22"/>
  <c r="N39" i="22"/>
  <c r="M39" i="22"/>
  <c r="L39" i="22"/>
  <c r="K39" i="22"/>
  <c r="J39" i="22"/>
  <c r="I39" i="22"/>
  <c r="H39" i="22"/>
  <c r="G39" i="22"/>
  <c r="F39" i="22"/>
  <c r="E39" i="22"/>
  <c r="D39" i="22"/>
  <c r="C39" i="22"/>
  <c r="R38" i="22"/>
  <c r="Q38" i="22"/>
  <c r="P38" i="22"/>
  <c r="O38" i="22"/>
  <c r="N38" i="22"/>
  <c r="M38" i="22"/>
  <c r="L38" i="22"/>
  <c r="K38" i="22"/>
  <c r="J38" i="22"/>
  <c r="I38" i="22"/>
  <c r="H38" i="22"/>
  <c r="G38" i="22"/>
  <c r="F38" i="22"/>
  <c r="E38" i="22"/>
  <c r="D38" i="22"/>
  <c r="C38" i="22"/>
  <c r="R37" i="22"/>
  <c r="Q37" i="22"/>
  <c r="P37" i="22"/>
  <c r="O37" i="22"/>
  <c r="N37" i="22"/>
  <c r="M37" i="22"/>
  <c r="L37" i="22"/>
  <c r="K37" i="22"/>
  <c r="J37" i="22"/>
  <c r="I37" i="22"/>
  <c r="H37" i="22"/>
  <c r="G37" i="22"/>
  <c r="F37" i="22"/>
  <c r="E37" i="22"/>
  <c r="D37" i="22"/>
  <c r="C37" i="22"/>
  <c r="R36" i="22"/>
  <c r="Q36" i="22"/>
  <c r="P36" i="22"/>
  <c r="O36" i="22"/>
  <c r="N36" i="22"/>
  <c r="M36" i="22"/>
  <c r="L36" i="22"/>
  <c r="K36" i="22"/>
  <c r="J36" i="22"/>
  <c r="I36" i="22"/>
  <c r="H36" i="22"/>
  <c r="G36" i="22"/>
  <c r="F36" i="22"/>
  <c r="E36" i="22"/>
  <c r="D36" i="22"/>
  <c r="C36" i="22"/>
  <c r="R35" i="22"/>
  <c r="Q35" i="22"/>
  <c r="P35" i="22"/>
  <c r="O35" i="22"/>
  <c r="N35" i="22"/>
  <c r="M35" i="22"/>
  <c r="L35" i="22"/>
  <c r="K35" i="22"/>
  <c r="J35" i="22"/>
  <c r="I35" i="22"/>
  <c r="H35" i="22"/>
  <c r="G35" i="22"/>
  <c r="F35" i="22"/>
  <c r="E35" i="22"/>
  <c r="D35" i="22"/>
  <c r="C35" i="22"/>
  <c r="R34" i="22"/>
  <c r="Q34" i="22"/>
  <c r="P34" i="22"/>
  <c r="O34" i="22"/>
  <c r="N34" i="22"/>
  <c r="M34" i="22"/>
  <c r="L34" i="22"/>
  <c r="K34" i="22"/>
  <c r="J34" i="22"/>
  <c r="I34" i="22"/>
  <c r="H34" i="22"/>
  <c r="G34" i="22"/>
  <c r="F34" i="22"/>
  <c r="E34" i="22"/>
  <c r="D34" i="22"/>
  <c r="C34" i="22"/>
  <c r="R33" i="22"/>
  <c r="Q33" i="22"/>
  <c r="P33" i="22"/>
  <c r="O33" i="22"/>
  <c r="N33" i="22"/>
  <c r="M33" i="22"/>
  <c r="L33" i="22"/>
  <c r="K33" i="22"/>
  <c r="J33" i="22"/>
  <c r="I33" i="22"/>
  <c r="H33" i="22"/>
  <c r="G33" i="22"/>
  <c r="F33" i="22"/>
  <c r="E33" i="22"/>
  <c r="D33" i="22"/>
  <c r="C33" i="22"/>
  <c r="R32" i="22"/>
  <c r="Q32" i="22"/>
  <c r="P32" i="22"/>
  <c r="O32" i="22"/>
  <c r="N32" i="22"/>
  <c r="M32" i="22"/>
  <c r="L32" i="22"/>
  <c r="K32" i="22"/>
  <c r="J32" i="22"/>
  <c r="I32" i="22"/>
  <c r="H32" i="22"/>
  <c r="G32" i="22"/>
  <c r="F32" i="22"/>
  <c r="E32" i="22"/>
  <c r="D32" i="22"/>
  <c r="C32" i="22"/>
  <c r="R31" i="22"/>
  <c r="Q31" i="22"/>
  <c r="P31" i="22"/>
  <c r="O31" i="22"/>
  <c r="N31" i="22"/>
  <c r="M31" i="22"/>
  <c r="L31" i="22"/>
  <c r="K31" i="22"/>
  <c r="J31" i="22"/>
  <c r="I31" i="22"/>
  <c r="H31" i="22"/>
  <c r="G31" i="22"/>
  <c r="F31" i="22"/>
  <c r="E31" i="22"/>
  <c r="D31" i="22"/>
  <c r="C31" i="22"/>
  <c r="R30" i="22"/>
  <c r="Q30" i="22"/>
  <c r="P30" i="22"/>
  <c r="O30" i="22"/>
  <c r="N30" i="22"/>
  <c r="M30" i="22"/>
  <c r="L30" i="22"/>
  <c r="K30" i="22"/>
  <c r="J30" i="22"/>
  <c r="I30" i="22"/>
  <c r="H30" i="22"/>
  <c r="G30" i="22"/>
  <c r="F30" i="22"/>
  <c r="E30" i="22"/>
  <c r="D30" i="22"/>
  <c r="C30" i="22"/>
  <c r="R29" i="22"/>
  <c r="Q29" i="22"/>
  <c r="P29" i="22"/>
  <c r="O29" i="22"/>
  <c r="N29" i="22"/>
  <c r="M29" i="22"/>
  <c r="L29" i="22"/>
  <c r="K29" i="22"/>
  <c r="J29" i="22"/>
  <c r="I29" i="22"/>
  <c r="H29" i="22"/>
  <c r="G29" i="22"/>
  <c r="F29" i="22"/>
  <c r="E29" i="22"/>
  <c r="D29" i="22"/>
  <c r="C29" i="22"/>
  <c r="R28" i="22"/>
  <c r="Q28" i="22"/>
  <c r="P28" i="22"/>
  <c r="O28" i="22"/>
  <c r="N28" i="22"/>
  <c r="M28" i="22"/>
  <c r="L28" i="22"/>
  <c r="K28" i="22"/>
  <c r="J28" i="22"/>
  <c r="I28" i="22"/>
  <c r="H28" i="22"/>
  <c r="G28" i="22"/>
  <c r="F28" i="22"/>
  <c r="E28" i="22"/>
  <c r="D28" i="22"/>
  <c r="C28" i="22"/>
  <c r="R27" i="22"/>
  <c r="Q27" i="22"/>
  <c r="P27" i="22"/>
  <c r="O27" i="22"/>
  <c r="N27" i="22"/>
  <c r="M27" i="22"/>
  <c r="L27" i="22"/>
  <c r="K27" i="22"/>
  <c r="J27" i="22"/>
  <c r="I27" i="22"/>
  <c r="H27" i="22"/>
  <c r="G27" i="22"/>
  <c r="F27" i="22"/>
  <c r="E27" i="22"/>
  <c r="D27" i="22"/>
  <c r="C27" i="22"/>
  <c r="R26" i="22"/>
  <c r="Q26" i="22"/>
  <c r="P26" i="22"/>
  <c r="O26" i="22"/>
  <c r="N26" i="22"/>
  <c r="M26" i="22"/>
  <c r="L26" i="22"/>
  <c r="K26" i="22"/>
  <c r="J26" i="22"/>
  <c r="I26" i="22"/>
  <c r="H26" i="22"/>
  <c r="G26" i="22"/>
  <c r="F26" i="22"/>
  <c r="E26" i="22"/>
  <c r="D26" i="22"/>
  <c r="C26" i="22"/>
  <c r="R25" i="22"/>
  <c r="Q25" i="22"/>
  <c r="P25" i="22"/>
  <c r="O25" i="22"/>
  <c r="N25" i="22"/>
  <c r="M25" i="22"/>
  <c r="L25" i="22"/>
  <c r="K25" i="22"/>
  <c r="J25" i="22"/>
  <c r="I25" i="22"/>
  <c r="H25" i="22"/>
  <c r="G25" i="22"/>
  <c r="F25" i="22"/>
  <c r="E25" i="22"/>
  <c r="D25" i="22"/>
  <c r="C25" i="22"/>
  <c r="R24" i="22"/>
  <c r="Q24" i="22"/>
  <c r="P24" i="22"/>
  <c r="O24" i="22"/>
  <c r="N24" i="22"/>
  <c r="M24" i="22"/>
  <c r="L24" i="22"/>
  <c r="K24" i="22"/>
  <c r="J24" i="22"/>
  <c r="I24" i="22"/>
  <c r="H24" i="22"/>
  <c r="G24" i="22"/>
  <c r="F24" i="22"/>
  <c r="E24" i="22"/>
  <c r="D24" i="22"/>
  <c r="C24" i="22"/>
  <c r="R23" i="22"/>
  <c r="Q23" i="22"/>
  <c r="P23" i="22"/>
  <c r="O23" i="22"/>
  <c r="N23" i="22"/>
  <c r="M23" i="22"/>
  <c r="L23" i="22"/>
  <c r="K23" i="22"/>
  <c r="J23" i="22"/>
  <c r="I23" i="22"/>
  <c r="H23" i="22"/>
  <c r="G23" i="22"/>
  <c r="F23" i="22"/>
  <c r="E23" i="22"/>
  <c r="D23" i="22"/>
  <c r="C23" i="22"/>
  <c r="R22" i="22"/>
  <c r="Q22" i="22"/>
  <c r="P22" i="22"/>
  <c r="O22" i="22"/>
  <c r="N22" i="22"/>
  <c r="M22" i="22"/>
  <c r="L22" i="22"/>
  <c r="K22" i="22"/>
  <c r="J22" i="22"/>
  <c r="I22" i="22"/>
  <c r="H22" i="22"/>
  <c r="G22" i="22"/>
  <c r="F22" i="22"/>
  <c r="E22" i="22"/>
  <c r="D22" i="22"/>
  <c r="C22" i="22"/>
  <c r="R21" i="22"/>
  <c r="Q21" i="22"/>
  <c r="P21" i="22"/>
  <c r="O21" i="22"/>
  <c r="N21" i="22"/>
  <c r="M21" i="22"/>
  <c r="L21" i="22"/>
  <c r="K21" i="22"/>
  <c r="J21" i="22"/>
  <c r="I21" i="22"/>
  <c r="H21" i="22"/>
  <c r="G21" i="22"/>
  <c r="F21" i="22"/>
  <c r="E21" i="22"/>
  <c r="D21" i="22"/>
  <c r="C21" i="22"/>
  <c r="R20" i="22"/>
  <c r="Q20" i="22"/>
  <c r="P20" i="22"/>
  <c r="O20" i="22"/>
  <c r="N20" i="22"/>
  <c r="M20" i="22"/>
  <c r="L20" i="22"/>
  <c r="K20" i="22"/>
  <c r="J20" i="22"/>
  <c r="I20" i="22"/>
  <c r="H20" i="22"/>
  <c r="G20" i="22"/>
  <c r="F20" i="22"/>
  <c r="E20" i="22"/>
  <c r="D20" i="22"/>
  <c r="C20" i="22"/>
  <c r="R19" i="22"/>
  <c r="Q19" i="22"/>
  <c r="P19" i="22"/>
  <c r="O19" i="22"/>
  <c r="N19" i="22"/>
  <c r="M19" i="22"/>
  <c r="L19" i="22"/>
  <c r="K19" i="22"/>
  <c r="J19" i="22"/>
  <c r="I19" i="22"/>
  <c r="H19" i="22"/>
  <c r="G19" i="22"/>
  <c r="F19" i="22"/>
  <c r="E19" i="22"/>
  <c r="D19" i="22"/>
  <c r="C19" i="22"/>
  <c r="R18" i="22"/>
  <c r="Q18" i="22"/>
  <c r="P18" i="22"/>
  <c r="O18" i="22"/>
  <c r="N18" i="22"/>
  <c r="M18" i="22"/>
  <c r="L18" i="22"/>
  <c r="K18" i="22"/>
  <c r="J18" i="22"/>
  <c r="I18" i="22"/>
  <c r="H18" i="22"/>
  <c r="G18" i="22"/>
  <c r="F18" i="22"/>
  <c r="E18" i="22"/>
  <c r="D18" i="22"/>
  <c r="C18" i="22"/>
  <c r="R17" i="22"/>
  <c r="Q17" i="22"/>
  <c r="P17" i="22"/>
  <c r="O17" i="22"/>
  <c r="N17" i="22"/>
  <c r="M17" i="22"/>
  <c r="L17" i="22"/>
  <c r="K17" i="22"/>
  <c r="J17" i="22"/>
  <c r="I17" i="22"/>
  <c r="H17" i="22"/>
  <c r="G17" i="22"/>
  <c r="F17" i="22"/>
  <c r="E17" i="22"/>
  <c r="D17" i="22"/>
  <c r="C17" i="22"/>
  <c r="R16" i="22"/>
  <c r="Q16" i="22"/>
  <c r="P16" i="22"/>
  <c r="O16" i="22"/>
  <c r="N16" i="22"/>
  <c r="M16" i="22"/>
  <c r="L16" i="22"/>
  <c r="K16" i="22"/>
  <c r="J16" i="22"/>
  <c r="I16" i="22"/>
  <c r="H16" i="22"/>
  <c r="G16" i="22"/>
  <c r="F16" i="22"/>
  <c r="E16" i="22"/>
  <c r="D16" i="22"/>
  <c r="C16" i="22"/>
  <c r="R15" i="22"/>
  <c r="Q15" i="22"/>
  <c r="P15" i="22"/>
  <c r="O15" i="22"/>
  <c r="N15" i="22"/>
  <c r="M15" i="22"/>
  <c r="L15" i="22"/>
  <c r="K15" i="22"/>
  <c r="J15" i="22"/>
  <c r="I15" i="22"/>
  <c r="H15" i="22"/>
  <c r="G15" i="22"/>
  <c r="F15" i="22"/>
  <c r="E15" i="22"/>
  <c r="D15" i="22"/>
  <c r="C15" i="22"/>
  <c r="R14" i="22"/>
  <c r="Q14" i="22"/>
  <c r="P14" i="22"/>
  <c r="O14" i="22"/>
  <c r="N14" i="22"/>
  <c r="M14" i="22"/>
  <c r="L14" i="22"/>
  <c r="K14" i="22"/>
  <c r="J14" i="22"/>
  <c r="I14" i="22"/>
  <c r="H14" i="22"/>
  <c r="G14" i="22"/>
  <c r="F14" i="22"/>
  <c r="E14" i="22"/>
  <c r="D14" i="22"/>
  <c r="C14" i="22"/>
  <c r="R13" i="22"/>
  <c r="Q13" i="22"/>
  <c r="P13" i="22"/>
  <c r="O13" i="22"/>
  <c r="N13" i="22"/>
  <c r="M13" i="22"/>
  <c r="L13" i="22"/>
  <c r="K13" i="22"/>
  <c r="J13" i="22"/>
  <c r="I13" i="22"/>
  <c r="H13" i="22"/>
  <c r="G13" i="22"/>
  <c r="F13" i="22"/>
  <c r="E13" i="22"/>
  <c r="D13" i="22"/>
  <c r="C13" i="22"/>
  <c r="R12" i="22"/>
  <c r="Q12" i="22"/>
  <c r="P12" i="22"/>
  <c r="O12" i="22"/>
  <c r="N12" i="22"/>
  <c r="M12" i="22"/>
  <c r="L12" i="22"/>
  <c r="K12" i="22"/>
  <c r="J12" i="22"/>
  <c r="I12" i="22"/>
  <c r="H12" i="22"/>
  <c r="G12" i="22"/>
  <c r="F12" i="22"/>
  <c r="E12" i="22"/>
  <c r="D12" i="22"/>
  <c r="C12" i="22"/>
  <c r="R11" i="22"/>
  <c r="Q11" i="22"/>
  <c r="P11" i="22"/>
  <c r="O11" i="22"/>
  <c r="N11" i="22"/>
  <c r="M11" i="22"/>
  <c r="L11" i="22"/>
  <c r="K11" i="22"/>
  <c r="J11" i="22"/>
  <c r="I11" i="22"/>
  <c r="H11" i="22"/>
  <c r="G11" i="22"/>
  <c r="F11" i="22"/>
  <c r="E11" i="22"/>
  <c r="D11" i="22"/>
  <c r="C11" i="22"/>
  <c r="R10" i="22"/>
  <c r="Q10" i="22"/>
  <c r="P10" i="22"/>
  <c r="O10" i="22"/>
  <c r="N10" i="22"/>
  <c r="M10" i="22"/>
  <c r="L10" i="22"/>
  <c r="K10" i="22"/>
  <c r="J10" i="22"/>
  <c r="I10" i="22"/>
  <c r="H10" i="22"/>
  <c r="G10" i="22"/>
  <c r="F10" i="22"/>
  <c r="E10" i="22"/>
  <c r="D10" i="22"/>
  <c r="C10" i="22"/>
  <c r="R9" i="22"/>
  <c r="Q9" i="22"/>
  <c r="P9" i="22"/>
  <c r="O9" i="22"/>
  <c r="N9" i="22"/>
  <c r="M9" i="22"/>
  <c r="L9" i="22"/>
  <c r="K9" i="22"/>
  <c r="J9" i="22"/>
  <c r="I9" i="22"/>
  <c r="H9" i="22"/>
  <c r="G9" i="22"/>
  <c r="F9" i="22"/>
  <c r="E9" i="22"/>
  <c r="D9" i="22"/>
  <c r="C9" i="22"/>
  <c r="R8" i="22"/>
  <c r="Q8" i="22"/>
  <c r="P8" i="22"/>
  <c r="O8" i="22"/>
  <c r="N8" i="22"/>
  <c r="M8" i="22"/>
  <c r="L8" i="22"/>
  <c r="K8" i="22"/>
  <c r="J8" i="22"/>
  <c r="I8" i="22"/>
  <c r="H8" i="22"/>
  <c r="G8" i="22"/>
  <c r="F8" i="22"/>
  <c r="E8" i="22"/>
  <c r="D8" i="22"/>
  <c r="C8" i="22"/>
  <c r="R7" i="22"/>
  <c r="Q7" i="22"/>
  <c r="P7" i="22"/>
  <c r="O7" i="22"/>
  <c r="N7" i="22"/>
  <c r="M7" i="22"/>
  <c r="L7" i="22"/>
  <c r="K7" i="22"/>
  <c r="J7" i="22"/>
  <c r="I7" i="22"/>
  <c r="H7" i="22"/>
  <c r="G7" i="22"/>
  <c r="F7" i="22"/>
  <c r="E7" i="22"/>
  <c r="D7" i="22"/>
  <c r="C7" i="22"/>
  <c r="R6" i="22"/>
  <c r="Q6" i="22"/>
  <c r="P6" i="22"/>
  <c r="O6" i="22"/>
  <c r="N6" i="22"/>
  <c r="M6" i="22"/>
  <c r="L6" i="22"/>
  <c r="K6" i="22"/>
  <c r="J6" i="22"/>
  <c r="I6" i="22"/>
  <c r="H6" i="22"/>
  <c r="G6" i="22"/>
  <c r="F6" i="22"/>
  <c r="E6" i="22"/>
  <c r="D6" i="22"/>
  <c r="C6" i="22"/>
  <c r="R5" i="22"/>
  <c r="Q5" i="22"/>
  <c r="P5" i="22"/>
  <c r="O5" i="22"/>
  <c r="N5" i="22"/>
  <c r="M5" i="22"/>
  <c r="L5" i="22"/>
  <c r="K5" i="22"/>
  <c r="J5" i="22"/>
  <c r="I5" i="22"/>
  <c r="H5" i="22"/>
  <c r="G5" i="22"/>
  <c r="F5" i="22"/>
  <c r="E5" i="22"/>
  <c r="D5" i="22"/>
  <c r="C5" i="22"/>
  <c r="R4" i="22"/>
  <c r="Q4" i="22"/>
  <c r="P4" i="22"/>
  <c r="O4" i="22"/>
  <c r="N4" i="22"/>
  <c r="M4" i="22"/>
  <c r="L4" i="22"/>
  <c r="K4" i="22"/>
  <c r="J4" i="22"/>
  <c r="I4" i="22"/>
  <c r="H4" i="22"/>
  <c r="G4" i="22"/>
  <c r="F4" i="22"/>
  <c r="E4" i="22"/>
  <c r="D4" i="22"/>
  <c r="C4" i="22"/>
  <c r="R3" i="22"/>
  <c r="Q3" i="22"/>
  <c r="P3" i="22"/>
  <c r="O3" i="22"/>
  <c r="N3" i="22"/>
  <c r="M3" i="22"/>
  <c r="L3" i="22"/>
  <c r="K3" i="22"/>
  <c r="J3" i="22"/>
  <c r="I3" i="22"/>
  <c r="H3" i="22"/>
  <c r="G3" i="22"/>
  <c r="F3" i="22"/>
  <c r="E3" i="22"/>
  <c r="D3" i="22"/>
  <c r="C3" i="22"/>
  <c r="R2" i="22"/>
  <c r="Q2" i="22"/>
  <c r="P2" i="22"/>
  <c r="O2" i="22"/>
  <c r="N2" i="22"/>
  <c r="M2" i="22"/>
  <c r="L2" i="22"/>
  <c r="K2" i="22"/>
  <c r="J2" i="22"/>
  <c r="I2" i="22"/>
  <c r="H2" i="22"/>
  <c r="G2" i="22"/>
  <c r="F2" i="22"/>
  <c r="E2" i="22"/>
  <c r="D2" i="22"/>
  <c r="C2" i="22"/>
  <c r="R561" i="21"/>
  <c r="Q561" i="21"/>
  <c r="P561" i="21"/>
  <c r="O561" i="21"/>
  <c r="N561" i="21"/>
  <c r="M561" i="21"/>
  <c r="L561" i="21"/>
  <c r="K561" i="21"/>
  <c r="J561" i="21"/>
  <c r="I561" i="21"/>
  <c r="H561" i="21"/>
  <c r="G561" i="21"/>
  <c r="F561" i="21"/>
  <c r="E561" i="21"/>
  <c r="D561" i="21"/>
  <c r="C561" i="21"/>
  <c r="R560" i="21"/>
  <c r="Q560" i="21"/>
  <c r="P560" i="21"/>
  <c r="O560" i="21"/>
  <c r="N560" i="21"/>
  <c r="M560" i="21"/>
  <c r="L560" i="21"/>
  <c r="K560" i="21"/>
  <c r="J560" i="21"/>
  <c r="I560" i="21"/>
  <c r="H560" i="21"/>
  <c r="G560" i="21"/>
  <c r="F560" i="21"/>
  <c r="E560" i="21"/>
  <c r="D560" i="21"/>
  <c r="C560" i="21"/>
  <c r="R559" i="21"/>
  <c r="Q559" i="21"/>
  <c r="P559" i="21"/>
  <c r="O559" i="21"/>
  <c r="N559" i="21"/>
  <c r="M559" i="21"/>
  <c r="L559" i="21"/>
  <c r="K559" i="21"/>
  <c r="J559" i="21"/>
  <c r="I559" i="21"/>
  <c r="H559" i="21"/>
  <c r="G559" i="21"/>
  <c r="F559" i="21"/>
  <c r="E559" i="21"/>
  <c r="D559" i="21"/>
  <c r="C559" i="21"/>
  <c r="R558" i="21"/>
  <c r="Q558" i="21"/>
  <c r="P558" i="21"/>
  <c r="O558" i="21"/>
  <c r="N558" i="21"/>
  <c r="M558" i="21"/>
  <c r="L558" i="21"/>
  <c r="K558" i="21"/>
  <c r="J558" i="21"/>
  <c r="I558" i="21"/>
  <c r="H558" i="21"/>
  <c r="G558" i="21"/>
  <c r="F558" i="21"/>
  <c r="E558" i="21"/>
  <c r="D558" i="21"/>
  <c r="C558" i="21"/>
  <c r="R557" i="21"/>
  <c r="Q557" i="21"/>
  <c r="P557" i="21"/>
  <c r="O557" i="21"/>
  <c r="N557" i="21"/>
  <c r="M557" i="21"/>
  <c r="L557" i="21"/>
  <c r="K557" i="21"/>
  <c r="J557" i="21"/>
  <c r="I557" i="21"/>
  <c r="H557" i="21"/>
  <c r="G557" i="21"/>
  <c r="F557" i="21"/>
  <c r="E557" i="21"/>
  <c r="D557" i="21"/>
  <c r="C557" i="21"/>
  <c r="R556" i="21"/>
  <c r="Q556" i="21"/>
  <c r="P556" i="21"/>
  <c r="O556" i="21"/>
  <c r="N556" i="21"/>
  <c r="M556" i="21"/>
  <c r="L556" i="21"/>
  <c r="K556" i="21"/>
  <c r="J556" i="21"/>
  <c r="I556" i="21"/>
  <c r="H556" i="21"/>
  <c r="G556" i="21"/>
  <c r="F556" i="21"/>
  <c r="E556" i="21"/>
  <c r="D556" i="21"/>
  <c r="C556" i="21"/>
  <c r="R555" i="21"/>
  <c r="Q555" i="21"/>
  <c r="P555" i="21"/>
  <c r="O555" i="21"/>
  <c r="N555" i="21"/>
  <c r="M555" i="21"/>
  <c r="L555" i="21"/>
  <c r="K555" i="21"/>
  <c r="J555" i="21"/>
  <c r="I555" i="21"/>
  <c r="H555" i="21"/>
  <c r="G555" i="21"/>
  <c r="F555" i="21"/>
  <c r="E555" i="21"/>
  <c r="D555" i="21"/>
  <c r="C555" i="21"/>
  <c r="R554" i="21"/>
  <c r="Q554" i="21"/>
  <c r="P554" i="21"/>
  <c r="O554" i="21"/>
  <c r="N554" i="21"/>
  <c r="M554" i="21"/>
  <c r="L554" i="21"/>
  <c r="K554" i="21"/>
  <c r="J554" i="21"/>
  <c r="I554" i="21"/>
  <c r="H554" i="21"/>
  <c r="G554" i="21"/>
  <c r="F554" i="21"/>
  <c r="E554" i="21"/>
  <c r="D554" i="21"/>
  <c r="C554" i="21"/>
  <c r="R553" i="21"/>
  <c r="Q553" i="21"/>
  <c r="P553" i="21"/>
  <c r="O553" i="21"/>
  <c r="N553" i="21"/>
  <c r="M553" i="21"/>
  <c r="L553" i="21"/>
  <c r="K553" i="21"/>
  <c r="J553" i="21"/>
  <c r="I553" i="21"/>
  <c r="H553" i="21"/>
  <c r="G553" i="21"/>
  <c r="F553" i="21"/>
  <c r="E553" i="21"/>
  <c r="D553" i="21"/>
  <c r="C553" i="21"/>
  <c r="R552" i="21"/>
  <c r="Q552" i="21"/>
  <c r="P552" i="21"/>
  <c r="O552" i="21"/>
  <c r="N552" i="21"/>
  <c r="M552" i="21"/>
  <c r="L552" i="21"/>
  <c r="K552" i="21"/>
  <c r="J552" i="21"/>
  <c r="I552" i="21"/>
  <c r="H552" i="21"/>
  <c r="G552" i="21"/>
  <c r="F552" i="21"/>
  <c r="E552" i="21"/>
  <c r="D552" i="21"/>
  <c r="C552" i="21"/>
  <c r="R551" i="21"/>
  <c r="Q551" i="21"/>
  <c r="P551" i="21"/>
  <c r="O551" i="21"/>
  <c r="N551" i="21"/>
  <c r="M551" i="21"/>
  <c r="L551" i="21"/>
  <c r="K551" i="21"/>
  <c r="J551" i="21"/>
  <c r="I551" i="21"/>
  <c r="H551" i="21"/>
  <c r="G551" i="21"/>
  <c r="F551" i="21"/>
  <c r="E551" i="21"/>
  <c r="D551" i="21"/>
  <c r="C551" i="21"/>
  <c r="R550" i="21"/>
  <c r="Q550" i="21"/>
  <c r="P550" i="21"/>
  <c r="O550" i="21"/>
  <c r="N550" i="21"/>
  <c r="M550" i="21"/>
  <c r="L550" i="21"/>
  <c r="K550" i="21"/>
  <c r="J550" i="21"/>
  <c r="I550" i="21"/>
  <c r="H550" i="21"/>
  <c r="G550" i="21"/>
  <c r="F550" i="21"/>
  <c r="E550" i="21"/>
  <c r="D550" i="21"/>
  <c r="C550" i="21"/>
  <c r="R549" i="21"/>
  <c r="Q549" i="21"/>
  <c r="P549" i="21"/>
  <c r="O549" i="21"/>
  <c r="N549" i="21"/>
  <c r="M549" i="21"/>
  <c r="L549" i="21"/>
  <c r="K549" i="21"/>
  <c r="J549" i="21"/>
  <c r="I549" i="21"/>
  <c r="H549" i="21"/>
  <c r="G549" i="21"/>
  <c r="F549" i="21"/>
  <c r="E549" i="21"/>
  <c r="D549" i="21"/>
  <c r="C549" i="21"/>
  <c r="R548" i="21"/>
  <c r="Q548" i="21"/>
  <c r="P548" i="21"/>
  <c r="O548" i="21"/>
  <c r="N548" i="21"/>
  <c r="M548" i="21"/>
  <c r="L548" i="21"/>
  <c r="K548" i="21"/>
  <c r="J548" i="21"/>
  <c r="I548" i="21"/>
  <c r="H548" i="21"/>
  <c r="G548" i="21"/>
  <c r="F548" i="21"/>
  <c r="E548" i="21"/>
  <c r="D548" i="21"/>
  <c r="C548" i="21"/>
  <c r="R547" i="21"/>
  <c r="Q547" i="21"/>
  <c r="P547" i="21"/>
  <c r="O547" i="21"/>
  <c r="N547" i="21"/>
  <c r="M547" i="21"/>
  <c r="L547" i="21"/>
  <c r="K547" i="21"/>
  <c r="J547" i="21"/>
  <c r="I547" i="21"/>
  <c r="H547" i="21"/>
  <c r="G547" i="21"/>
  <c r="F547" i="21"/>
  <c r="E547" i="21"/>
  <c r="D547" i="21"/>
  <c r="C547" i="21"/>
  <c r="R546" i="21"/>
  <c r="Q546" i="21"/>
  <c r="P546" i="21"/>
  <c r="O546" i="21"/>
  <c r="N546" i="21"/>
  <c r="M546" i="21"/>
  <c r="L546" i="21"/>
  <c r="K546" i="21"/>
  <c r="J546" i="21"/>
  <c r="I546" i="21"/>
  <c r="H546" i="21"/>
  <c r="G546" i="21"/>
  <c r="F546" i="21"/>
  <c r="E546" i="21"/>
  <c r="D546" i="21"/>
  <c r="C546" i="21"/>
  <c r="R545" i="21"/>
  <c r="Q545" i="21"/>
  <c r="P545" i="21"/>
  <c r="O545" i="21"/>
  <c r="N545" i="21"/>
  <c r="M545" i="21"/>
  <c r="L545" i="21"/>
  <c r="K545" i="21"/>
  <c r="J545" i="21"/>
  <c r="I545" i="21"/>
  <c r="H545" i="21"/>
  <c r="G545" i="21"/>
  <c r="F545" i="21"/>
  <c r="E545" i="21"/>
  <c r="D545" i="21"/>
  <c r="C545" i="21"/>
  <c r="R544" i="21"/>
  <c r="Q544" i="21"/>
  <c r="P544" i="21"/>
  <c r="O544" i="21"/>
  <c r="N544" i="21"/>
  <c r="M544" i="21"/>
  <c r="L544" i="21"/>
  <c r="K544" i="21"/>
  <c r="J544" i="21"/>
  <c r="I544" i="21"/>
  <c r="H544" i="21"/>
  <c r="G544" i="21"/>
  <c r="F544" i="21"/>
  <c r="E544" i="21"/>
  <c r="D544" i="21"/>
  <c r="C544" i="21"/>
  <c r="R543" i="21"/>
  <c r="Q543" i="21"/>
  <c r="P543" i="21"/>
  <c r="O543" i="21"/>
  <c r="N543" i="21"/>
  <c r="M543" i="21"/>
  <c r="L543" i="21"/>
  <c r="K543" i="21"/>
  <c r="J543" i="21"/>
  <c r="I543" i="21"/>
  <c r="H543" i="21"/>
  <c r="G543" i="21"/>
  <c r="F543" i="21"/>
  <c r="E543" i="21"/>
  <c r="D543" i="21"/>
  <c r="C543" i="21"/>
  <c r="R542" i="21"/>
  <c r="Q542" i="21"/>
  <c r="P542" i="21"/>
  <c r="O542" i="21"/>
  <c r="N542" i="21"/>
  <c r="M542" i="21"/>
  <c r="L542" i="21"/>
  <c r="K542" i="21"/>
  <c r="J542" i="21"/>
  <c r="I542" i="21"/>
  <c r="H542" i="21"/>
  <c r="G542" i="21"/>
  <c r="F542" i="21"/>
  <c r="E542" i="21"/>
  <c r="D542" i="21"/>
  <c r="C542" i="21"/>
  <c r="R541" i="21"/>
  <c r="Q541" i="21"/>
  <c r="P541" i="21"/>
  <c r="O541" i="21"/>
  <c r="N541" i="21"/>
  <c r="M541" i="21"/>
  <c r="L541" i="21"/>
  <c r="K541" i="21"/>
  <c r="J541" i="21"/>
  <c r="I541" i="21"/>
  <c r="H541" i="21"/>
  <c r="G541" i="21"/>
  <c r="F541" i="21"/>
  <c r="E541" i="21"/>
  <c r="D541" i="21"/>
  <c r="C541" i="21"/>
  <c r="R540" i="21"/>
  <c r="Q540" i="21"/>
  <c r="P540" i="21"/>
  <c r="O540" i="21"/>
  <c r="N540" i="21"/>
  <c r="M540" i="21"/>
  <c r="L540" i="21"/>
  <c r="K540" i="21"/>
  <c r="J540" i="21"/>
  <c r="I540" i="21"/>
  <c r="H540" i="21"/>
  <c r="G540" i="21"/>
  <c r="F540" i="21"/>
  <c r="E540" i="21"/>
  <c r="D540" i="21"/>
  <c r="C540" i="21"/>
  <c r="R539" i="21"/>
  <c r="Q539" i="21"/>
  <c r="P539" i="21"/>
  <c r="O539" i="21"/>
  <c r="N539" i="21"/>
  <c r="M539" i="21"/>
  <c r="L539" i="21"/>
  <c r="K539" i="21"/>
  <c r="J539" i="21"/>
  <c r="I539" i="21"/>
  <c r="H539" i="21"/>
  <c r="G539" i="21"/>
  <c r="F539" i="21"/>
  <c r="E539" i="21"/>
  <c r="D539" i="21"/>
  <c r="C539" i="21"/>
  <c r="R538" i="21"/>
  <c r="Q538" i="21"/>
  <c r="P538" i="21"/>
  <c r="O538" i="21"/>
  <c r="N538" i="21"/>
  <c r="M538" i="21"/>
  <c r="L538" i="21"/>
  <c r="K538" i="21"/>
  <c r="J538" i="21"/>
  <c r="I538" i="21"/>
  <c r="H538" i="21"/>
  <c r="G538" i="21"/>
  <c r="F538" i="21"/>
  <c r="E538" i="21"/>
  <c r="D538" i="21"/>
  <c r="C538" i="21"/>
  <c r="R537" i="21"/>
  <c r="Q537" i="21"/>
  <c r="P537" i="21"/>
  <c r="O537" i="21"/>
  <c r="N537" i="21"/>
  <c r="M537" i="21"/>
  <c r="L537" i="21"/>
  <c r="K537" i="21"/>
  <c r="J537" i="21"/>
  <c r="I537" i="21"/>
  <c r="H537" i="21"/>
  <c r="G537" i="21"/>
  <c r="F537" i="21"/>
  <c r="E537" i="21"/>
  <c r="D537" i="21"/>
  <c r="C537" i="21"/>
  <c r="R536" i="21"/>
  <c r="Q536" i="21"/>
  <c r="P536" i="21"/>
  <c r="O536" i="21"/>
  <c r="N536" i="21"/>
  <c r="M536" i="21"/>
  <c r="L536" i="21"/>
  <c r="K536" i="21"/>
  <c r="J536" i="21"/>
  <c r="I536" i="21"/>
  <c r="H536" i="21"/>
  <c r="G536" i="21"/>
  <c r="F536" i="21"/>
  <c r="E536" i="21"/>
  <c r="D536" i="21"/>
  <c r="C536" i="21"/>
  <c r="R535" i="21"/>
  <c r="Q535" i="21"/>
  <c r="P535" i="21"/>
  <c r="O535" i="21"/>
  <c r="N535" i="21"/>
  <c r="M535" i="21"/>
  <c r="L535" i="21"/>
  <c r="K535" i="21"/>
  <c r="J535" i="21"/>
  <c r="I535" i="21"/>
  <c r="H535" i="21"/>
  <c r="G535" i="21"/>
  <c r="F535" i="21"/>
  <c r="E535" i="21"/>
  <c r="D535" i="21"/>
  <c r="C535" i="21"/>
  <c r="R534" i="21"/>
  <c r="Q534" i="21"/>
  <c r="P534" i="21"/>
  <c r="O534" i="21"/>
  <c r="N534" i="21"/>
  <c r="M534" i="21"/>
  <c r="L534" i="21"/>
  <c r="K534" i="21"/>
  <c r="J534" i="21"/>
  <c r="I534" i="21"/>
  <c r="H534" i="21"/>
  <c r="G534" i="21"/>
  <c r="F534" i="21"/>
  <c r="E534" i="21"/>
  <c r="D534" i="21"/>
  <c r="C534" i="21"/>
  <c r="R533" i="21"/>
  <c r="Q533" i="21"/>
  <c r="P533" i="21"/>
  <c r="O533" i="21"/>
  <c r="N533" i="21"/>
  <c r="M533" i="21"/>
  <c r="L533" i="21"/>
  <c r="K533" i="21"/>
  <c r="J533" i="21"/>
  <c r="I533" i="21"/>
  <c r="H533" i="21"/>
  <c r="G533" i="21"/>
  <c r="F533" i="21"/>
  <c r="E533" i="21"/>
  <c r="D533" i="21"/>
  <c r="C533" i="21"/>
  <c r="R532" i="21"/>
  <c r="Q532" i="21"/>
  <c r="P532" i="21"/>
  <c r="O532" i="21"/>
  <c r="N532" i="21"/>
  <c r="M532" i="21"/>
  <c r="L532" i="21"/>
  <c r="K532" i="21"/>
  <c r="J532" i="21"/>
  <c r="I532" i="21"/>
  <c r="H532" i="21"/>
  <c r="G532" i="21"/>
  <c r="F532" i="21"/>
  <c r="E532" i="21"/>
  <c r="D532" i="21"/>
  <c r="C532" i="21"/>
  <c r="R531" i="21"/>
  <c r="Q531" i="21"/>
  <c r="P531" i="21"/>
  <c r="O531" i="21"/>
  <c r="N531" i="21"/>
  <c r="M531" i="21"/>
  <c r="L531" i="21"/>
  <c r="K531" i="21"/>
  <c r="J531" i="21"/>
  <c r="I531" i="21"/>
  <c r="H531" i="21"/>
  <c r="G531" i="21"/>
  <c r="F531" i="21"/>
  <c r="E531" i="21"/>
  <c r="D531" i="21"/>
  <c r="C531" i="21"/>
  <c r="R530" i="21"/>
  <c r="Q530" i="21"/>
  <c r="P530" i="21"/>
  <c r="O530" i="21"/>
  <c r="N530" i="21"/>
  <c r="M530" i="21"/>
  <c r="L530" i="21"/>
  <c r="K530" i="21"/>
  <c r="J530" i="21"/>
  <c r="I530" i="21"/>
  <c r="H530" i="21"/>
  <c r="G530" i="21"/>
  <c r="F530" i="21"/>
  <c r="E530" i="21"/>
  <c r="D530" i="21"/>
  <c r="C530" i="21"/>
  <c r="R529" i="21"/>
  <c r="Q529" i="21"/>
  <c r="P529" i="21"/>
  <c r="O529" i="21"/>
  <c r="N529" i="21"/>
  <c r="M529" i="21"/>
  <c r="L529" i="21"/>
  <c r="K529" i="21"/>
  <c r="J529" i="21"/>
  <c r="I529" i="21"/>
  <c r="H529" i="21"/>
  <c r="G529" i="21"/>
  <c r="F529" i="21"/>
  <c r="E529" i="21"/>
  <c r="D529" i="21"/>
  <c r="C529" i="21"/>
  <c r="R528" i="21"/>
  <c r="Q528" i="21"/>
  <c r="P528" i="21"/>
  <c r="O528" i="21"/>
  <c r="N528" i="21"/>
  <c r="M528" i="21"/>
  <c r="L528" i="21"/>
  <c r="K528" i="21"/>
  <c r="J528" i="21"/>
  <c r="I528" i="21"/>
  <c r="H528" i="21"/>
  <c r="G528" i="21"/>
  <c r="F528" i="21"/>
  <c r="E528" i="21"/>
  <c r="D528" i="21"/>
  <c r="C528" i="21"/>
  <c r="R527" i="21"/>
  <c r="Q527" i="21"/>
  <c r="P527" i="21"/>
  <c r="O527" i="21"/>
  <c r="N527" i="21"/>
  <c r="M527" i="21"/>
  <c r="L527" i="21"/>
  <c r="K527" i="21"/>
  <c r="J527" i="21"/>
  <c r="I527" i="21"/>
  <c r="H527" i="21"/>
  <c r="G527" i="21"/>
  <c r="F527" i="21"/>
  <c r="E527" i="21"/>
  <c r="D527" i="21"/>
  <c r="C527" i="21"/>
  <c r="R526" i="21"/>
  <c r="Q526" i="21"/>
  <c r="P526" i="21"/>
  <c r="O526" i="21"/>
  <c r="N526" i="21"/>
  <c r="M526" i="21"/>
  <c r="L526" i="21"/>
  <c r="K526" i="21"/>
  <c r="J526" i="21"/>
  <c r="I526" i="21"/>
  <c r="H526" i="21"/>
  <c r="G526" i="21"/>
  <c r="F526" i="21"/>
  <c r="E526" i="21"/>
  <c r="D526" i="21"/>
  <c r="C526" i="21"/>
  <c r="R525" i="21"/>
  <c r="Q525" i="21"/>
  <c r="P525" i="21"/>
  <c r="O525" i="21"/>
  <c r="N525" i="21"/>
  <c r="M525" i="21"/>
  <c r="L525" i="21"/>
  <c r="K525" i="21"/>
  <c r="J525" i="21"/>
  <c r="I525" i="21"/>
  <c r="H525" i="21"/>
  <c r="G525" i="21"/>
  <c r="F525" i="21"/>
  <c r="E525" i="21"/>
  <c r="D525" i="21"/>
  <c r="C525" i="21"/>
  <c r="R524" i="21"/>
  <c r="Q524" i="21"/>
  <c r="P524" i="21"/>
  <c r="O524" i="21"/>
  <c r="N524" i="21"/>
  <c r="M524" i="21"/>
  <c r="L524" i="21"/>
  <c r="K524" i="21"/>
  <c r="J524" i="21"/>
  <c r="I524" i="21"/>
  <c r="H524" i="21"/>
  <c r="G524" i="21"/>
  <c r="F524" i="21"/>
  <c r="E524" i="21"/>
  <c r="D524" i="21"/>
  <c r="C524" i="21"/>
  <c r="R523" i="21"/>
  <c r="Q523" i="21"/>
  <c r="P523" i="21"/>
  <c r="O523" i="21"/>
  <c r="N523" i="21"/>
  <c r="M523" i="21"/>
  <c r="L523" i="21"/>
  <c r="K523" i="21"/>
  <c r="J523" i="21"/>
  <c r="I523" i="21"/>
  <c r="H523" i="21"/>
  <c r="G523" i="21"/>
  <c r="F523" i="21"/>
  <c r="E523" i="21"/>
  <c r="D523" i="21"/>
  <c r="C523" i="21"/>
  <c r="R522" i="21"/>
  <c r="Q522" i="21"/>
  <c r="P522" i="21"/>
  <c r="O522" i="21"/>
  <c r="N522" i="21"/>
  <c r="M522" i="21"/>
  <c r="L522" i="21"/>
  <c r="K522" i="21"/>
  <c r="J522" i="21"/>
  <c r="I522" i="21"/>
  <c r="H522" i="21"/>
  <c r="G522" i="21"/>
  <c r="F522" i="21"/>
  <c r="E522" i="21"/>
  <c r="D522" i="21"/>
  <c r="C522" i="21"/>
  <c r="R521" i="21"/>
  <c r="Q521" i="21"/>
  <c r="P521" i="21"/>
  <c r="O521" i="21"/>
  <c r="N521" i="21"/>
  <c r="M521" i="21"/>
  <c r="L521" i="21"/>
  <c r="K521" i="21"/>
  <c r="J521" i="21"/>
  <c r="I521" i="21"/>
  <c r="H521" i="21"/>
  <c r="G521" i="21"/>
  <c r="F521" i="21"/>
  <c r="E521" i="21"/>
  <c r="D521" i="21"/>
  <c r="C521" i="21"/>
  <c r="R520" i="21"/>
  <c r="Q520" i="21"/>
  <c r="P520" i="21"/>
  <c r="O520" i="21"/>
  <c r="N520" i="21"/>
  <c r="M520" i="21"/>
  <c r="L520" i="21"/>
  <c r="K520" i="21"/>
  <c r="J520" i="21"/>
  <c r="I520" i="21"/>
  <c r="H520" i="21"/>
  <c r="G520" i="21"/>
  <c r="F520" i="21"/>
  <c r="E520" i="21"/>
  <c r="D520" i="21"/>
  <c r="C520" i="21"/>
  <c r="R519" i="21"/>
  <c r="Q519" i="21"/>
  <c r="P519" i="21"/>
  <c r="O519" i="21"/>
  <c r="N519" i="21"/>
  <c r="M519" i="21"/>
  <c r="L519" i="21"/>
  <c r="K519" i="21"/>
  <c r="J519" i="21"/>
  <c r="I519" i="21"/>
  <c r="H519" i="21"/>
  <c r="G519" i="21"/>
  <c r="F519" i="21"/>
  <c r="E519" i="21"/>
  <c r="D519" i="21"/>
  <c r="C519" i="21"/>
  <c r="R518" i="21"/>
  <c r="Q518" i="21"/>
  <c r="P518" i="21"/>
  <c r="O518" i="21"/>
  <c r="N518" i="21"/>
  <c r="M518" i="21"/>
  <c r="L518" i="21"/>
  <c r="K518" i="21"/>
  <c r="J518" i="21"/>
  <c r="I518" i="21"/>
  <c r="H518" i="21"/>
  <c r="G518" i="21"/>
  <c r="F518" i="21"/>
  <c r="E518" i="21"/>
  <c r="D518" i="21"/>
  <c r="C518" i="21"/>
  <c r="R517" i="21"/>
  <c r="Q517" i="21"/>
  <c r="P517" i="21"/>
  <c r="O517" i="21"/>
  <c r="N517" i="21"/>
  <c r="M517" i="21"/>
  <c r="L517" i="21"/>
  <c r="K517" i="21"/>
  <c r="J517" i="21"/>
  <c r="I517" i="21"/>
  <c r="H517" i="21"/>
  <c r="G517" i="21"/>
  <c r="F517" i="21"/>
  <c r="E517" i="21"/>
  <c r="D517" i="21"/>
  <c r="C517" i="21"/>
  <c r="R516" i="21"/>
  <c r="Q516" i="21"/>
  <c r="P516" i="21"/>
  <c r="O516" i="21"/>
  <c r="N516" i="21"/>
  <c r="M516" i="21"/>
  <c r="L516" i="21"/>
  <c r="K516" i="21"/>
  <c r="J516" i="21"/>
  <c r="I516" i="21"/>
  <c r="H516" i="21"/>
  <c r="G516" i="21"/>
  <c r="F516" i="21"/>
  <c r="E516" i="21"/>
  <c r="D516" i="21"/>
  <c r="C516" i="21"/>
  <c r="R515" i="21"/>
  <c r="Q515" i="21"/>
  <c r="P515" i="21"/>
  <c r="O515" i="21"/>
  <c r="N515" i="21"/>
  <c r="M515" i="21"/>
  <c r="L515" i="21"/>
  <c r="K515" i="21"/>
  <c r="J515" i="21"/>
  <c r="I515" i="21"/>
  <c r="H515" i="21"/>
  <c r="G515" i="21"/>
  <c r="F515" i="21"/>
  <c r="E515" i="21"/>
  <c r="D515" i="21"/>
  <c r="C515" i="21"/>
  <c r="R514" i="21"/>
  <c r="Q514" i="21"/>
  <c r="P514" i="21"/>
  <c r="O514" i="21"/>
  <c r="N514" i="21"/>
  <c r="M514" i="21"/>
  <c r="L514" i="21"/>
  <c r="K514" i="21"/>
  <c r="J514" i="21"/>
  <c r="I514" i="21"/>
  <c r="H514" i="21"/>
  <c r="G514" i="21"/>
  <c r="F514" i="21"/>
  <c r="E514" i="21"/>
  <c r="D514" i="21"/>
  <c r="C514" i="21"/>
  <c r="R513" i="21"/>
  <c r="Q513" i="21"/>
  <c r="P513" i="21"/>
  <c r="O513" i="21"/>
  <c r="N513" i="21"/>
  <c r="M513" i="21"/>
  <c r="L513" i="21"/>
  <c r="K513" i="21"/>
  <c r="J513" i="21"/>
  <c r="I513" i="21"/>
  <c r="H513" i="21"/>
  <c r="G513" i="21"/>
  <c r="F513" i="21"/>
  <c r="E513" i="21"/>
  <c r="D513" i="21"/>
  <c r="C513" i="21"/>
  <c r="R512" i="21"/>
  <c r="Q512" i="21"/>
  <c r="P512" i="21"/>
  <c r="O512" i="21"/>
  <c r="N512" i="21"/>
  <c r="M512" i="21"/>
  <c r="L512" i="21"/>
  <c r="K512" i="21"/>
  <c r="J512" i="21"/>
  <c r="I512" i="21"/>
  <c r="H512" i="21"/>
  <c r="G512" i="21"/>
  <c r="F512" i="21"/>
  <c r="E512" i="21"/>
  <c r="D512" i="21"/>
  <c r="C512" i="21"/>
  <c r="R511" i="21"/>
  <c r="Q511" i="21"/>
  <c r="P511" i="21"/>
  <c r="O511" i="21"/>
  <c r="N511" i="21"/>
  <c r="M511" i="21"/>
  <c r="L511" i="21"/>
  <c r="K511" i="21"/>
  <c r="J511" i="21"/>
  <c r="I511" i="21"/>
  <c r="H511" i="21"/>
  <c r="G511" i="21"/>
  <c r="F511" i="21"/>
  <c r="E511" i="21"/>
  <c r="D511" i="21"/>
  <c r="C511" i="21"/>
  <c r="R510" i="21"/>
  <c r="Q510" i="21"/>
  <c r="P510" i="21"/>
  <c r="O510" i="21"/>
  <c r="N510" i="21"/>
  <c r="M510" i="21"/>
  <c r="L510" i="21"/>
  <c r="K510" i="21"/>
  <c r="J510" i="21"/>
  <c r="I510" i="21"/>
  <c r="H510" i="21"/>
  <c r="G510" i="21"/>
  <c r="F510" i="21"/>
  <c r="E510" i="21"/>
  <c r="D510" i="21"/>
  <c r="C510" i="21"/>
  <c r="R509" i="21"/>
  <c r="Q509" i="21"/>
  <c r="P509" i="21"/>
  <c r="O509" i="21"/>
  <c r="N509" i="21"/>
  <c r="M509" i="21"/>
  <c r="L509" i="21"/>
  <c r="K509" i="21"/>
  <c r="J509" i="21"/>
  <c r="I509" i="21"/>
  <c r="H509" i="21"/>
  <c r="G509" i="21"/>
  <c r="F509" i="21"/>
  <c r="E509" i="21"/>
  <c r="D509" i="21"/>
  <c r="C509" i="21"/>
  <c r="R508" i="21"/>
  <c r="Q508" i="21"/>
  <c r="P508" i="21"/>
  <c r="O508" i="21"/>
  <c r="N508" i="21"/>
  <c r="M508" i="21"/>
  <c r="L508" i="21"/>
  <c r="K508" i="21"/>
  <c r="J508" i="21"/>
  <c r="I508" i="21"/>
  <c r="H508" i="21"/>
  <c r="G508" i="21"/>
  <c r="F508" i="21"/>
  <c r="E508" i="21"/>
  <c r="D508" i="21"/>
  <c r="C508" i="21"/>
  <c r="R507" i="21"/>
  <c r="Q507" i="21"/>
  <c r="P507" i="21"/>
  <c r="O507" i="21"/>
  <c r="N507" i="21"/>
  <c r="M507" i="21"/>
  <c r="L507" i="21"/>
  <c r="K507" i="21"/>
  <c r="J507" i="21"/>
  <c r="I507" i="21"/>
  <c r="H507" i="21"/>
  <c r="G507" i="21"/>
  <c r="F507" i="21"/>
  <c r="E507" i="21"/>
  <c r="D507" i="21"/>
  <c r="C507" i="21"/>
  <c r="R506" i="21"/>
  <c r="Q506" i="21"/>
  <c r="P506" i="21"/>
  <c r="O506" i="21"/>
  <c r="N506" i="21"/>
  <c r="M506" i="21"/>
  <c r="L506" i="21"/>
  <c r="K506" i="21"/>
  <c r="J506" i="21"/>
  <c r="I506" i="21"/>
  <c r="H506" i="21"/>
  <c r="G506" i="21"/>
  <c r="F506" i="21"/>
  <c r="E506" i="21"/>
  <c r="D506" i="21"/>
  <c r="C506" i="21"/>
  <c r="R505" i="21"/>
  <c r="Q505" i="21"/>
  <c r="P505" i="21"/>
  <c r="O505" i="21"/>
  <c r="N505" i="21"/>
  <c r="M505" i="21"/>
  <c r="L505" i="21"/>
  <c r="K505" i="21"/>
  <c r="J505" i="21"/>
  <c r="I505" i="21"/>
  <c r="H505" i="21"/>
  <c r="G505" i="21"/>
  <c r="F505" i="21"/>
  <c r="E505" i="21"/>
  <c r="D505" i="21"/>
  <c r="C505" i="21"/>
  <c r="R504" i="21"/>
  <c r="Q504" i="21"/>
  <c r="P504" i="21"/>
  <c r="O504" i="21"/>
  <c r="N504" i="21"/>
  <c r="M504" i="21"/>
  <c r="L504" i="21"/>
  <c r="K504" i="21"/>
  <c r="J504" i="21"/>
  <c r="I504" i="21"/>
  <c r="H504" i="21"/>
  <c r="G504" i="21"/>
  <c r="F504" i="21"/>
  <c r="E504" i="21"/>
  <c r="D504" i="21"/>
  <c r="C504" i="21"/>
  <c r="R503" i="21"/>
  <c r="Q503" i="21"/>
  <c r="P503" i="21"/>
  <c r="O503" i="21"/>
  <c r="N503" i="21"/>
  <c r="M503" i="21"/>
  <c r="L503" i="21"/>
  <c r="K503" i="21"/>
  <c r="J503" i="21"/>
  <c r="I503" i="21"/>
  <c r="H503" i="21"/>
  <c r="G503" i="21"/>
  <c r="F503" i="21"/>
  <c r="E503" i="21"/>
  <c r="D503" i="21"/>
  <c r="C503" i="21"/>
  <c r="R502" i="21"/>
  <c r="Q502" i="21"/>
  <c r="P502" i="21"/>
  <c r="O502" i="21"/>
  <c r="N502" i="21"/>
  <c r="M502" i="21"/>
  <c r="L502" i="21"/>
  <c r="K502" i="21"/>
  <c r="J502" i="21"/>
  <c r="I502" i="21"/>
  <c r="H502" i="21"/>
  <c r="G502" i="21"/>
  <c r="F502" i="21"/>
  <c r="E502" i="21"/>
  <c r="D502" i="21"/>
  <c r="C502" i="21"/>
  <c r="R501" i="21"/>
  <c r="Q501" i="21"/>
  <c r="P501" i="21"/>
  <c r="O501" i="21"/>
  <c r="N501" i="21"/>
  <c r="M501" i="21"/>
  <c r="L501" i="21"/>
  <c r="K501" i="21"/>
  <c r="J501" i="21"/>
  <c r="I501" i="21"/>
  <c r="H501" i="21"/>
  <c r="G501" i="21"/>
  <c r="F501" i="21"/>
  <c r="E501" i="21"/>
  <c r="D501" i="21"/>
  <c r="C501" i="21"/>
  <c r="R500" i="21"/>
  <c r="Q500" i="21"/>
  <c r="P500" i="21"/>
  <c r="O500" i="21"/>
  <c r="N500" i="21"/>
  <c r="M500" i="21"/>
  <c r="L500" i="21"/>
  <c r="K500" i="21"/>
  <c r="J500" i="21"/>
  <c r="I500" i="21"/>
  <c r="H500" i="21"/>
  <c r="G500" i="21"/>
  <c r="F500" i="21"/>
  <c r="E500" i="21"/>
  <c r="D500" i="21"/>
  <c r="C500" i="21"/>
  <c r="R499" i="21"/>
  <c r="Q499" i="21"/>
  <c r="P499" i="21"/>
  <c r="O499" i="21"/>
  <c r="N499" i="21"/>
  <c r="M499" i="21"/>
  <c r="L499" i="21"/>
  <c r="K499" i="21"/>
  <c r="J499" i="21"/>
  <c r="I499" i="21"/>
  <c r="H499" i="21"/>
  <c r="G499" i="21"/>
  <c r="F499" i="21"/>
  <c r="E499" i="21"/>
  <c r="D499" i="21"/>
  <c r="C499" i="21"/>
  <c r="R498" i="21"/>
  <c r="Q498" i="21"/>
  <c r="P498" i="21"/>
  <c r="O498" i="21"/>
  <c r="N498" i="21"/>
  <c r="M498" i="21"/>
  <c r="L498" i="21"/>
  <c r="K498" i="21"/>
  <c r="J498" i="21"/>
  <c r="I498" i="21"/>
  <c r="H498" i="21"/>
  <c r="G498" i="21"/>
  <c r="F498" i="21"/>
  <c r="E498" i="21"/>
  <c r="D498" i="21"/>
  <c r="C498" i="21"/>
  <c r="R497" i="21"/>
  <c r="Q497" i="21"/>
  <c r="P497" i="21"/>
  <c r="O497" i="21"/>
  <c r="N497" i="21"/>
  <c r="M497" i="21"/>
  <c r="L497" i="21"/>
  <c r="K497" i="21"/>
  <c r="J497" i="21"/>
  <c r="I497" i="21"/>
  <c r="H497" i="21"/>
  <c r="G497" i="21"/>
  <c r="F497" i="21"/>
  <c r="E497" i="21"/>
  <c r="D497" i="21"/>
  <c r="C497" i="21"/>
  <c r="R496" i="21"/>
  <c r="Q496" i="21"/>
  <c r="P496" i="21"/>
  <c r="O496" i="21"/>
  <c r="N496" i="21"/>
  <c r="M496" i="21"/>
  <c r="L496" i="21"/>
  <c r="K496" i="21"/>
  <c r="J496" i="21"/>
  <c r="I496" i="21"/>
  <c r="H496" i="21"/>
  <c r="G496" i="21"/>
  <c r="F496" i="21"/>
  <c r="E496" i="21"/>
  <c r="D496" i="21"/>
  <c r="C496" i="21"/>
  <c r="R495" i="21"/>
  <c r="Q495" i="21"/>
  <c r="P495" i="21"/>
  <c r="O495" i="21"/>
  <c r="N495" i="21"/>
  <c r="M495" i="21"/>
  <c r="L495" i="21"/>
  <c r="K495" i="21"/>
  <c r="J495" i="21"/>
  <c r="I495" i="21"/>
  <c r="H495" i="21"/>
  <c r="G495" i="21"/>
  <c r="F495" i="21"/>
  <c r="E495" i="21"/>
  <c r="D495" i="21"/>
  <c r="C495" i="21"/>
  <c r="R494" i="21"/>
  <c r="Q494" i="21"/>
  <c r="P494" i="21"/>
  <c r="O494" i="21"/>
  <c r="N494" i="21"/>
  <c r="M494" i="21"/>
  <c r="L494" i="21"/>
  <c r="K494" i="21"/>
  <c r="J494" i="21"/>
  <c r="I494" i="21"/>
  <c r="H494" i="21"/>
  <c r="G494" i="21"/>
  <c r="F494" i="21"/>
  <c r="E494" i="21"/>
  <c r="D494" i="21"/>
  <c r="C494" i="21"/>
  <c r="R493" i="21"/>
  <c r="Q493" i="21"/>
  <c r="P493" i="21"/>
  <c r="O493" i="21"/>
  <c r="N493" i="21"/>
  <c r="M493" i="21"/>
  <c r="L493" i="21"/>
  <c r="K493" i="21"/>
  <c r="J493" i="21"/>
  <c r="I493" i="21"/>
  <c r="H493" i="21"/>
  <c r="G493" i="21"/>
  <c r="F493" i="21"/>
  <c r="E493" i="21"/>
  <c r="D493" i="21"/>
  <c r="C493" i="21"/>
  <c r="R492" i="21"/>
  <c r="Q492" i="21"/>
  <c r="P492" i="21"/>
  <c r="O492" i="21"/>
  <c r="N492" i="21"/>
  <c r="M492" i="21"/>
  <c r="L492" i="21"/>
  <c r="K492" i="21"/>
  <c r="J492" i="21"/>
  <c r="I492" i="21"/>
  <c r="H492" i="21"/>
  <c r="G492" i="21"/>
  <c r="F492" i="21"/>
  <c r="E492" i="21"/>
  <c r="D492" i="21"/>
  <c r="C492" i="21"/>
  <c r="R491" i="21"/>
  <c r="Q491" i="21"/>
  <c r="P491" i="21"/>
  <c r="O491" i="21"/>
  <c r="N491" i="21"/>
  <c r="M491" i="21"/>
  <c r="L491" i="21"/>
  <c r="K491" i="21"/>
  <c r="J491" i="21"/>
  <c r="I491" i="21"/>
  <c r="H491" i="21"/>
  <c r="G491" i="21"/>
  <c r="F491" i="21"/>
  <c r="E491" i="21"/>
  <c r="D491" i="21"/>
  <c r="C491" i="21"/>
  <c r="R490" i="21"/>
  <c r="Q490" i="21"/>
  <c r="P490" i="21"/>
  <c r="O490" i="21"/>
  <c r="N490" i="21"/>
  <c r="M490" i="21"/>
  <c r="L490" i="21"/>
  <c r="K490" i="21"/>
  <c r="J490" i="21"/>
  <c r="I490" i="21"/>
  <c r="H490" i="21"/>
  <c r="G490" i="21"/>
  <c r="F490" i="21"/>
  <c r="E490" i="21"/>
  <c r="D490" i="21"/>
  <c r="C490" i="21"/>
  <c r="R489" i="21"/>
  <c r="Q489" i="21"/>
  <c r="P489" i="21"/>
  <c r="O489" i="21"/>
  <c r="N489" i="21"/>
  <c r="M489" i="21"/>
  <c r="L489" i="21"/>
  <c r="K489" i="21"/>
  <c r="J489" i="21"/>
  <c r="I489" i="21"/>
  <c r="H489" i="21"/>
  <c r="G489" i="21"/>
  <c r="F489" i="21"/>
  <c r="E489" i="21"/>
  <c r="D489" i="21"/>
  <c r="C489" i="21"/>
  <c r="R488" i="21"/>
  <c r="Q488" i="21"/>
  <c r="P488" i="21"/>
  <c r="O488" i="21"/>
  <c r="N488" i="21"/>
  <c r="M488" i="21"/>
  <c r="L488" i="21"/>
  <c r="K488" i="21"/>
  <c r="J488" i="21"/>
  <c r="I488" i="21"/>
  <c r="H488" i="21"/>
  <c r="G488" i="21"/>
  <c r="F488" i="21"/>
  <c r="E488" i="21"/>
  <c r="D488" i="21"/>
  <c r="C488" i="21"/>
  <c r="R487" i="21"/>
  <c r="Q487" i="21"/>
  <c r="P487" i="21"/>
  <c r="O487" i="21"/>
  <c r="N487" i="21"/>
  <c r="M487" i="21"/>
  <c r="L487" i="21"/>
  <c r="K487" i="21"/>
  <c r="J487" i="21"/>
  <c r="I487" i="21"/>
  <c r="H487" i="21"/>
  <c r="G487" i="21"/>
  <c r="F487" i="21"/>
  <c r="E487" i="21"/>
  <c r="D487" i="21"/>
  <c r="C487" i="21"/>
  <c r="R486" i="21"/>
  <c r="Q486" i="21"/>
  <c r="P486" i="21"/>
  <c r="O486" i="21"/>
  <c r="N486" i="21"/>
  <c r="M486" i="21"/>
  <c r="L486" i="21"/>
  <c r="K486" i="21"/>
  <c r="J486" i="21"/>
  <c r="I486" i="21"/>
  <c r="H486" i="21"/>
  <c r="G486" i="21"/>
  <c r="F486" i="21"/>
  <c r="E486" i="21"/>
  <c r="D486" i="21"/>
  <c r="C486" i="21"/>
  <c r="R485" i="21"/>
  <c r="Q485" i="21"/>
  <c r="P485" i="21"/>
  <c r="O485" i="21"/>
  <c r="N485" i="21"/>
  <c r="M485" i="21"/>
  <c r="L485" i="21"/>
  <c r="K485" i="21"/>
  <c r="J485" i="21"/>
  <c r="I485" i="21"/>
  <c r="H485" i="21"/>
  <c r="G485" i="21"/>
  <c r="F485" i="21"/>
  <c r="E485" i="21"/>
  <c r="D485" i="21"/>
  <c r="C485" i="21"/>
  <c r="R484" i="21"/>
  <c r="Q484" i="21"/>
  <c r="P484" i="21"/>
  <c r="O484" i="21"/>
  <c r="N484" i="21"/>
  <c r="M484" i="21"/>
  <c r="L484" i="21"/>
  <c r="K484" i="21"/>
  <c r="J484" i="21"/>
  <c r="I484" i="21"/>
  <c r="H484" i="21"/>
  <c r="G484" i="21"/>
  <c r="F484" i="21"/>
  <c r="E484" i="21"/>
  <c r="D484" i="21"/>
  <c r="C484" i="21"/>
  <c r="R483" i="21"/>
  <c r="Q483" i="21"/>
  <c r="P483" i="21"/>
  <c r="O483" i="21"/>
  <c r="N483" i="21"/>
  <c r="M483" i="21"/>
  <c r="L483" i="21"/>
  <c r="K483" i="21"/>
  <c r="J483" i="21"/>
  <c r="I483" i="21"/>
  <c r="H483" i="21"/>
  <c r="G483" i="21"/>
  <c r="F483" i="21"/>
  <c r="E483" i="21"/>
  <c r="D483" i="21"/>
  <c r="C483" i="21"/>
  <c r="R482" i="21"/>
  <c r="Q482" i="21"/>
  <c r="P482" i="21"/>
  <c r="O482" i="21"/>
  <c r="N482" i="21"/>
  <c r="M482" i="21"/>
  <c r="L482" i="21"/>
  <c r="K482" i="21"/>
  <c r="J482" i="21"/>
  <c r="I482" i="21"/>
  <c r="H482" i="21"/>
  <c r="G482" i="21"/>
  <c r="F482" i="21"/>
  <c r="E482" i="21"/>
  <c r="D482" i="21"/>
  <c r="C482" i="21"/>
  <c r="R481" i="21"/>
  <c r="Q481" i="21"/>
  <c r="P481" i="21"/>
  <c r="O481" i="21"/>
  <c r="N481" i="21"/>
  <c r="M481" i="21"/>
  <c r="L481" i="21"/>
  <c r="K481" i="21"/>
  <c r="J481" i="21"/>
  <c r="I481" i="21"/>
  <c r="H481" i="21"/>
  <c r="G481" i="21"/>
  <c r="F481" i="21"/>
  <c r="E481" i="21"/>
  <c r="D481" i="21"/>
  <c r="C481" i="21"/>
  <c r="R480" i="21"/>
  <c r="Q480" i="21"/>
  <c r="P480" i="21"/>
  <c r="O480" i="21"/>
  <c r="N480" i="21"/>
  <c r="M480" i="21"/>
  <c r="L480" i="21"/>
  <c r="K480" i="21"/>
  <c r="J480" i="21"/>
  <c r="I480" i="21"/>
  <c r="H480" i="21"/>
  <c r="G480" i="21"/>
  <c r="F480" i="21"/>
  <c r="E480" i="21"/>
  <c r="D480" i="21"/>
  <c r="C480" i="21"/>
  <c r="R479" i="21"/>
  <c r="Q479" i="21"/>
  <c r="P479" i="21"/>
  <c r="O479" i="21"/>
  <c r="N479" i="21"/>
  <c r="M479" i="21"/>
  <c r="L479" i="21"/>
  <c r="K479" i="21"/>
  <c r="J479" i="21"/>
  <c r="I479" i="21"/>
  <c r="H479" i="21"/>
  <c r="G479" i="21"/>
  <c r="F479" i="21"/>
  <c r="E479" i="21"/>
  <c r="D479" i="21"/>
  <c r="C479" i="21"/>
  <c r="R478" i="21"/>
  <c r="Q478" i="21"/>
  <c r="P478" i="21"/>
  <c r="O478" i="21"/>
  <c r="N478" i="21"/>
  <c r="M478" i="21"/>
  <c r="L478" i="21"/>
  <c r="K478" i="21"/>
  <c r="J478" i="21"/>
  <c r="I478" i="21"/>
  <c r="H478" i="21"/>
  <c r="G478" i="21"/>
  <c r="F478" i="21"/>
  <c r="E478" i="21"/>
  <c r="D478" i="21"/>
  <c r="C478" i="21"/>
  <c r="R477" i="21"/>
  <c r="Q477" i="21"/>
  <c r="P477" i="21"/>
  <c r="O477" i="21"/>
  <c r="N477" i="21"/>
  <c r="M477" i="21"/>
  <c r="L477" i="21"/>
  <c r="K477" i="21"/>
  <c r="J477" i="21"/>
  <c r="I477" i="21"/>
  <c r="H477" i="21"/>
  <c r="G477" i="21"/>
  <c r="F477" i="21"/>
  <c r="E477" i="21"/>
  <c r="D477" i="21"/>
  <c r="C477" i="21"/>
  <c r="R476" i="21"/>
  <c r="Q476" i="21"/>
  <c r="P476" i="21"/>
  <c r="O476" i="21"/>
  <c r="N476" i="21"/>
  <c r="M476" i="21"/>
  <c r="L476" i="21"/>
  <c r="K476" i="21"/>
  <c r="J476" i="21"/>
  <c r="I476" i="21"/>
  <c r="H476" i="21"/>
  <c r="G476" i="21"/>
  <c r="F476" i="21"/>
  <c r="E476" i="21"/>
  <c r="D476" i="21"/>
  <c r="C476" i="21"/>
  <c r="R475" i="21"/>
  <c r="Q475" i="21"/>
  <c r="P475" i="21"/>
  <c r="O475" i="21"/>
  <c r="N475" i="21"/>
  <c r="M475" i="21"/>
  <c r="L475" i="21"/>
  <c r="K475" i="21"/>
  <c r="J475" i="21"/>
  <c r="I475" i="21"/>
  <c r="H475" i="21"/>
  <c r="G475" i="21"/>
  <c r="F475" i="21"/>
  <c r="E475" i="21"/>
  <c r="D475" i="21"/>
  <c r="C475" i="21"/>
  <c r="R474" i="21"/>
  <c r="Q474" i="21"/>
  <c r="P474" i="21"/>
  <c r="O474" i="21"/>
  <c r="N474" i="21"/>
  <c r="M474" i="21"/>
  <c r="L474" i="21"/>
  <c r="K474" i="21"/>
  <c r="J474" i="21"/>
  <c r="I474" i="21"/>
  <c r="H474" i="21"/>
  <c r="G474" i="21"/>
  <c r="F474" i="21"/>
  <c r="E474" i="21"/>
  <c r="D474" i="21"/>
  <c r="C474" i="21"/>
  <c r="R473" i="21"/>
  <c r="Q473" i="21"/>
  <c r="P473" i="21"/>
  <c r="O473" i="21"/>
  <c r="N473" i="21"/>
  <c r="M473" i="21"/>
  <c r="L473" i="21"/>
  <c r="K473" i="21"/>
  <c r="J473" i="21"/>
  <c r="I473" i="21"/>
  <c r="H473" i="21"/>
  <c r="G473" i="21"/>
  <c r="F473" i="21"/>
  <c r="E473" i="21"/>
  <c r="D473" i="21"/>
  <c r="C473" i="21"/>
  <c r="R472" i="21"/>
  <c r="Q472" i="21"/>
  <c r="P472" i="21"/>
  <c r="O472" i="21"/>
  <c r="N472" i="21"/>
  <c r="M472" i="21"/>
  <c r="L472" i="21"/>
  <c r="K472" i="21"/>
  <c r="J472" i="21"/>
  <c r="I472" i="21"/>
  <c r="H472" i="21"/>
  <c r="G472" i="21"/>
  <c r="F472" i="21"/>
  <c r="E472" i="21"/>
  <c r="D472" i="21"/>
  <c r="C472" i="21"/>
  <c r="R471" i="21"/>
  <c r="Q471" i="21"/>
  <c r="P471" i="21"/>
  <c r="O471" i="21"/>
  <c r="N471" i="21"/>
  <c r="M471" i="21"/>
  <c r="L471" i="21"/>
  <c r="K471" i="21"/>
  <c r="J471" i="21"/>
  <c r="I471" i="21"/>
  <c r="H471" i="21"/>
  <c r="G471" i="21"/>
  <c r="F471" i="21"/>
  <c r="E471" i="21"/>
  <c r="D471" i="21"/>
  <c r="C471" i="21"/>
  <c r="R470" i="21"/>
  <c r="Q470" i="21"/>
  <c r="P470" i="21"/>
  <c r="O470" i="21"/>
  <c r="N470" i="21"/>
  <c r="M470" i="21"/>
  <c r="L470" i="21"/>
  <c r="K470" i="21"/>
  <c r="J470" i="21"/>
  <c r="I470" i="21"/>
  <c r="H470" i="21"/>
  <c r="G470" i="21"/>
  <c r="F470" i="21"/>
  <c r="E470" i="21"/>
  <c r="D470" i="21"/>
  <c r="C470" i="21"/>
  <c r="R469" i="21"/>
  <c r="Q469" i="21"/>
  <c r="P469" i="21"/>
  <c r="O469" i="21"/>
  <c r="N469" i="21"/>
  <c r="M469" i="21"/>
  <c r="L469" i="21"/>
  <c r="K469" i="21"/>
  <c r="J469" i="21"/>
  <c r="I469" i="21"/>
  <c r="H469" i="21"/>
  <c r="G469" i="21"/>
  <c r="F469" i="21"/>
  <c r="E469" i="21"/>
  <c r="D469" i="21"/>
  <c r="C469" i="21"/>
  <c r="R468" i="21"/>
  <c r="Q468" i="21"/>
  <c r="P468" i="21"/>
  <c r="O468" i="21"/>
  <c r="N468" i="21"/>
  <c r="M468" i="21"/>
  <c r="L468" i="21"/>
  <c r="K468" i="21"/>
  <c r="J468" i="21"/>
  <c r="I468" i="21"/>
  <c r="H468" i="21"/>
  <c r="G468" i="21"/>
  <c r="F468" i="21"/>
  <c r="E468" i="21"/>
  <c r="D468" i="21"/>
  <c r="C468" i="21"/>
  <c r="R467" i="21"/>
  <c r="Q467" i="21"/>
  <c r="P467" i="21"/>
  <c r="O467" i="21"/>
  <c r="N467" i="21"/>
  <c r="M467" i="21"/>
  <c r="L467" i="21"/>
  <c r="K467" i="21"/>
  <c r="J467" i="21"/>
  <c r="I467" i="21"/>
  <c r="H467" i="21"/>
  <c r="G467" i="21"/>
  <c r="F467" i="21"/>
  <c r="E467" i="21"/>
  <c r="D467" i="21"/>
  <c r="C467" i="21"/>
  <c r="R466" i="21"/>
  <c r="Q466" i="21"/>
  <c r="P466" i="21"/>
  <c r="O466" i="21"/>
  <c r="N466" i="21"/>
  <c r="M466" i="21"/>
  <c r="L466" i="21"/>
  <c r="K466" i="21"/>
  <c r="J466" i="21"/>
  <c r="I466" i="21"/>
  <c r="H466" i="21"/>
  <c r="G466" i="21"/>
  <c r="F466" i="21"/>
  <c r="E466" i="21"/>
  <c r="D466" i="21"/>
  <c r="C466" i="21"/>
  <c r="R465" i="21"/>
  <c r="Q465" i="21"/>
  <c r="P465" i="21"/>
  <c r="O465" i="21"/>
  <c r="N465" i="21"/>
  <c r="M465" i="21"/>
  <c r="L465" i="21"/>
  <c r="K465" i="21"/>
  <c r="J465" i="21"/>
  <c r="I465" i="21"/>
  <c r="H465" i="21"/>
  <c r="G465" i="21"/>
  <c r="F465" i="21"/>
  <c r="E465" i="21"/>
  <c r="D465" i="21"/>
  <c r="C465" i="21"/>
  <c r="R464" i="21"/>
  <c r="Q464" i="21"/>
  <c r="P464" i="21"/>
  <c r="O464" i="21"/>
  <c r="N464" i="21"/>
  <c r="M464" i="21"/>
  <c r="L464" i="21"/>
  <c r="K464" i="21"/>
  <c r="J464" i="21"/>
  <c r="I464" i="21"/>
  <c r="H464" i="21"/>
  <c r="G464" i="21"/>
  <c r="F464" i="21"/>
  <c r="E464" i="21"/>
  <c r="D464" i="21"/>
  <c r="C464" i="21"/>
  <c r="R463" i="21"/>
  <c r="Q463" i="21"/>
  <c r="P463" i="21"/>
  <c r="O463" i="21"/>
  <c r="N463" i="21"/>
  <c r="M463" i="21"/>
  <c r="L463" i="21"/>
  <c r="K463" i="21"/>
  <c r="J463" i="21"/>
  <c r="I463" i="21"/>
  <c r="H463" i="21"/>
  <c r="G463" i="21"/>
  <c r="F463" i="21"/>
  <c r="E463" i="21"/>
  <c r="D463" i="21"/>
  <c r="C463" i="21"/>
  <c r="R462" i="21"/>
  <c r="Q462" i="21"/>
  <c r="P462" i="21"/>
  <c r="O462" i="21"/>
  <c r="N462" i="21"/>
  <c r="M462" i="21"/>
  <c r="L462" i="21"/>
  <c r="K462" i="21"/>
  <c r="J462" i="21"/>
  <c r="I462" i="21"/>
  <c r="H462" i="21"/>
  <c r="G462" i="21"/>
  <c r="F462" i="21"/>
  <c r="E462" i="21"/>
  <c r="D462" i="21"/>
  <c r="C462" i="21"/>
  <c r="R461" i="21"/>
  <c r="Q461" i="21"/>
  <c r="P461" i="21"/>
  <c r="O461" i="21"/>
  <c r="N461" i="21"/>
  <c r="M461" i="21"/>
  <c r="L461" i="21"/>
  <c r="K461" i="21"/>
  <c r="J461" i="21"/>
  <c r="I461" i="21"/>
  <c r="H461" i="21"/>
  <c r="G461" i="21"/>
  <c r="F461" i="21"/>
  <c r="E461" i="21"/>
  <c r="D461" i="21"/>
  <c r="C461" i="21"/>
  <c r="R460" i="21"/>
  <c r="Q460" i="21"/>
  <c r="P460" i="21"/>
  <c r="O460" i="21"/>
  <c r="N460" i="21"/>
  <c r="M460" i="21"/>
  <c r="L460" i="21"/>
  <c r="K460" i="21"/>
  <c r="J460" i="21"/>
  <c r="I460" i="21"/>
  <c r="H460" i="21"/>
  <c r="G460" i="21"/>
  <c r="F460" i="21"/>
  <c r="E460" i="21"/>
  <c r="D460" i="21"/>
  <c r="C460" i="21"/>
  <c r="R459" i="21"/>
  <c r="Q459" i="21"/>
  <c r="P459" i="21"/>
  <c r="O459" i="21"/>
  <c r="N459" i="21"/>
  <c r="M459" i="21"/>
  <c r="L459" i="21"/>
  <c r="K459" i="21"/>
  <c r="J459" i="21"/>
  <c r="I459" i="21"/>
  <c r="H459" i="21"/>
  <c r="G459" i="21"/>
  <c r="F459" i="21"/>
  <c r="E459" i="21"/>
  <c r="D459" i="21"/>
  <c r="C459" i="21"/>
  <c r="R458" i="21"/>
  <c r="Q458" i="21"/>
  <c r="P458" i="21"/>
  <c r="O458" i="21"/>
  <c r="N458" i="21"/>
  <c r="M458" i="21"/>
  <c r="L458" i="21"/>
  <c r="K458" i="21"/>
  <c r="J458" i="21"/>
  <c r="I458" i="21"/>
  <c r="H458" i="21"/>
  <c r="G458" i="21"/>
  <c r="F458" i="21"/>
  <c r="E458" i="21"/>
  <c r="D458" i="21"/>
  <c r="C458" i="21"/>
  <c r="R457" i="21"/>
  <c r="Q457" i="21"/>
  <c r="P457" i="21"/>
  <c r="O457" i="21"/>
  <c r="N457" i="21"/>
  <c r="M457" i="21"/>
  <c r="L457" i="21"/>
  <c r="K457" i="21"/>
  <c r="J457" i="21"/>
  <c r="I457" i="21"/>
  <c r="H457" i="21"/>
  <c r="G457" i="21"/>
  <c r="F457" i="21"/>
  <c r="E457" i="21"/>
  <c r="D457" i="21"/>
  <c r="C457" i="21"/>
  <c r="R456" i="21"/>
  <c r="Q456" i="21"/>
  <c r="P456" i="21"/>
  <c r="O456" i="21"/>
  <c r="N456" i="21"/>
  <c r="M456" i="21"/>
  <c r="L456" i="21"/>
  <c r="K456" i="21"/>
  <c r="J456" i="21"/>
  <c r="I456" i="21"/>
  <c r="H456" i="21"/>
  <c r="G456" i="21"/>
  <c r="F456" i="21"/>
  <c r="E456" i="21"/>
  <c r="D456" i="21"/>
  <c r="C456" i="21"/>
  <c r="R455" i="21"/>
  <c r="Q455" i="21"/>
  <c r="P455" i="21"/>
  <c r="O455" i="21"/>
  <c r="N455" i="21"/>
  <c r="M455" i="21"/>
  <c r="L455" i="21"/>
  <c r="K455" i="21"/>
  <c r="J455" i="21"/>
  <c r="I455" i="21"/>
  <c r="H455" i="21"/>
  <c r="G455" i="21"/>
  <c r="F455" i="21"/>
  <c r="E455" i="21"/>
  <c r="D455" i="21"/>
  <c r="C455" i="21"/>
  <c r="R454" i="21"/>
  <c r="Q454" i="21"/>
  <c r="P454" i="21"/>
  <c r="O454" i="21"/>
  <c r="N454" i="21"/>
  <c r="M454" i="21"/>
  <c r="L454" i="21"/>
  <c r="K454" i="21"/>
  <c r="J454" i="21"/>
  <c r="I454" i="21"/>
  <c r="H454" i="21"/>
  <c r="G454" i="21"/>
  <c r="F454" i="21"/>
  <c r="E454" i="21"/>
  <c r="D454" i="21"/>
  <c r="C454" i="21"/>
  <c r="R453" i="21"/>
  <c r="Q453" i="21"/>
  <c r="P453" i="21"/>
  <c r="O453" i="21"/>
  <c r="N453" i="21"/>
  <c r="M453" i="21"/>
  <c r="L453" i="21"/>
  <c r="K453" i="21"/>
  <c r="J453" i="21"/>
  <c r="I453" i="21"/>
  <c r="H453" i="21"/>
  <c r="G453" i="21"/>
  <c r="F453" i="21"/>
  <c r="E453" i="21"/>
  <c r="D453" i="21"/>
  <c r="C453" i="21"/>
  <c r="R452" i="21"/>
  <c r="Q452" i="21"/>
  <c r="P452" i="21"/>
  <c r="O452" i="21"/>
  <c r="N452" i="21"/>
  <c r="M452" i="21"/>
  <c r="L452" i="21"/>
  <c r="K452" i="21"/>
  <c r="J452" i="21"/>
  <c r="I452" i="21"/>
  <c r="H452" i="21"/>
  <c r="G452" i="21"/>
  <c r="F452" i="21"/>
  <c r="E452" i="21"/>
  <c r="D452" i="21"/>
  <c r="C452" i="21"/>
  <c r="R451" i="21"/>
  <c r="Q451" i="21"/>
  <c r="P451" i="21"/>
  <c r="O451" i="21"/>
  <c r="N451" i="21"/>
  <c r="M451" i="21"/>
  <c r="L451" i="21"/>
  <c r="K451" i="21"/>
  <c r="J451" i="21"/>
  <c r="I451" i="21"/>
  <c r="H451" i="21"/>
  <c r="G451" i="21"/>
  <c r="F451" i="21"/>
  <c r="E451" i="21"/>
  <c r="D451" i="21"/>
  <c r="C451" i="21"/>
  <c r="R450" i="21"/>
  <c r="Q450" i="21"/>
  <c r="P450" i="21"/>
  <c r="O450" i="21"/>
  <c r="N450" i="21"/>
  <c r="M450" i="21"/>
  <c r="L450" i="21"/>
  <c r="K450" i="21"/>
  <c r="J450" i="21"/>
  <c r="I450" i="21"/>
  <c r="H450" i="21"/>
  <c r="G450" i="21"/>
  <c r="F450" i="21"/>
  <c r="E450" i="21"/>
  <c r="D450" i="21"/>
  <c r="C450" i="21"/>
  <c r="R449" i="21"/>
  <c r="Q449" i="21"/>
  <c r="P449" i="21"/>
  <c r="O449" i="21"/>
  <c r="N449" i="21"/>
  <c r="M449" i="21"/>
  <c r="L449" i="21"/>
  <c r="K449" i="21"/>
  <c r="J449" i="21"/>
  <c r="I449" i="21"/>
  <c r="H449" i="21"/>
  <c r="G449" i="21"/>
  <c r="F449" i="21"/>
  <c r="E449" i="21"/>
  <c r="D449" i="21"/>
  <c r="C449" i="21"/>
  <c r="R448" i="21"/>
  <c r="Q448" i="21"/>
  <c r="P448" i="21"/>
  <c r="O448" i="21"/>
  <c r="N448" i="21"/>
  <c r="M448" i="21"/>
  <c r="L448" i="21"/>
  <c r="K448" i="21"/>
  <c r="J448" i="21"/>
  <c r="I448" i="21"/>
  <c r="H448" i="21"/>
  <c r="G448" i="21"/>
  <c r="F448" i="21"/>
  <c r="E448" i="21"/>
  <c r="D448" i="21"/>
  <c r="C448" i="21"/>
  <c r="R447" i="21"/>
  <c r="Q447" i="21"/>
  <c r="P447" i="21"/>
  <c r="O447" i="21"/>
  <c r="N447" i="21"/>
  <c r="M447" i="21"/>
  <c r="L447" i="21"/>
  <c r="K447" i="21"/>
  <c r="J447" i="21"/>
  <c r="I447" i="21"/>
  <c r="H447" i="21"/>
  <c r="G447" i="21"/>
  <c r="F447" i="21"/>
  <c r="E447" i="21"/>
  <c r="D447" i="21"/>
  <c r="C447" i="21"/>
  <c r="R446" i="21"/>
  <c r="Q446" i="21"/>
  <c r="P446" i="21"/>
  <c r="O446" i="21"/>
  <c r="N446" i="21"/>
  <c r="M446" i="21"/>
  <c r="L446" i="21"/>
  <c r="K446" i="21"/>
  <c r="J446" i="21"/>
  <c r="I446" i="21"/>
  <c r="H446" i="21"/>
  <c r="G446" i="21"/>
  <c r="F446" i="21"/>
  <c r="E446" i="21"/>
  <c r="D446" i="21"/>
  <c r="C446" i="21"/>
  <c r="R445" i="21"/>
  <c r="Q445" i="21"/>
  <c r="P445" i="21"/>
  <c r="O445" i="21"/>
  <c r="N445" i="21"/>
  <c r="M445" i="21"/>
  <c r="L445" i="21"/>
  <c r="K445" i="21"/>
  <c r="J445" i="21"/>
  <c r="I445" i="21"/>
  <c r="H445" i="21"/>
  <c r="G445" i="21"/>
  <c r="F445" i="21"/>
  <c r="E445" i="21"/>
  <c r="D445" i="21"/>
  <c r="C445" i="21"/>
  <c r="R444" i="21"/>
  <c r="Q444" i="21"/>
  <c r="P444" i="21"/>
  <c r="O444" i="21"/>
  <c r="N444" i="21"/>
  <c r="M444" i="21"/>
  <c r="L444" i="21"/>
  <c r="K444" i="21"/>
  <c r="J444" i="21"/>
  <c r="I444" i="21"/>
  <c r="H444" i="21"/>
  <c r="G444" i="21"/>
  <c r="F444" i="21"/>
  <c r="E444" i="21"/>
  <c r="D444" i="21"/>
  <c r="C444" i="21"/>
  <c r="R443" i="21"/>
  <c r="Q443" i="21"/>
  <c r="P443" i="21"/>
  <c r="O443" i="21"/>
  <c r="N443" i="21"/>
  <c r="M443" i="21"/>
  <c r="L443" i="21"/>
  <c r="K443" i="21"/>
  <c r="J443" i="21"/>
  <c r="I443" i="21"/>
  <c r="H443" i="21"/>
  <c r="G443" i="21"/>
  <c r="F443" i="21"/>
  <c r="E443" i="21"/>
  <c r="D443" i="21"/>
  <c r="C443" i="21"/>
  <c r="R442" i="21"/>
  <c r="Q442" i="21"/>
  <c r="P442" i="21"/>
  <c r="O442" i="21"/>
  <c r="N442" i="21"/>
  <c r="M442" i="21"/>
  <c r="L442" i="21"/>
  <c r="K442" i="21"/>
  <c r="J442" i="21"/>
  <c r="I442" i="21"/>
  <c r="H442" i="21"/>
  <c r="G442" i="21"/>
  <c r="F442" i="21"/>
  <c r="E442" i="21"/>
  <c r="D442" i="21"/>
  <c r="C442" i="21"/>
  <c r="R441" i="21"/>
  <c r="Q441" i="21"/>
  <c r="P441" i="21"/>
  <c r="O441" i="21"/>
  <c r="N441" i="21"/>
  <c r="M441" i="21"/>
  <c r="L441" i="21"/>
  <c r="K441" i="21"/>
  <c r="J441" i="21"/>
  <c r="I441" i="21"/>
  <c r="H441" i="21"/>
  <c r="G441" i="21"/>
  <c r="F441" i="21"/>
  <c r="E441" i="21"/>
  <c r="D441" i="21"/>
  <c r="C441" i="21"/>
  <c r="R440" i="21"/>
  <c r="Q440" i="21"/>
  <c r="P440" i="21"/>
  <c r="O440" i="21"/>
  <c r="N440" i="21"/>
  <c r="M440" i="21"/>
  <c r="L440" i="21"/>
  <c r="K440" i="21"/>
  <c r="J440" i="21"/>
  <c r="I440" i="21"/>
  <c r="H440" i="21"/>
  <c r="G440" i="21"/>
  <c r="F440" i="21"/>
  <c r="E440" i="21"/>
  <c r="D440" i="21"/>
  <c r="C440" i="21"/>
  <c r="R439" i="21"/>
  <c r="Q439" i="21"/>
  <c r="P439" i="21"/>
  <c r="O439" i="21"/>
  <c r="N439" i="21"/>
  <c r="M439" i="21"/>
  <c r="L439" i="21"/>
  <c r="K439" i="21"/>
  <c r="J439" i="21"/>
  <c r="I439" i="21"/>
  <c r="H439" i="21"/>
  <c r="G439" i="21"/>
  <c r="F439" i="21"/>
  <c r="E439" i="21"/>
  <c r="D439" i="21"/>
  <c r="C439" i="21"/>
  <c r="R438" i="21"/>
  <c r="Q438" i="21"/>
  <c r="P438" i="21"/>
  <c r="O438" i="21"/>
  <c r="N438" i="21"/>
  <c r="M438" i="21"/>
  <c r="L438" i="21"/>
  <c r="K438" i="21"/>
  <c r="J438" i="21"/>
  <c r="I438" i="21"/>
  <c r="H438" i="21"/>
  <c r="G438" i="21"/>
  <c r="F438" i="21"/>
  <c r="E438" i="21"/>
  <c r="D438" i="21"/>
  <c r="C438" i="21"/>
  <c r="R437" i="21"/>
  <c r="Q437" i="21"/>
  <c r="P437" i="21"/>
  <c r="O437" i="21"/>
  <c r="N437" i="21"/>
  <c r="M437" i="21"/>
  <c r="L437" i="21"/>
  <c r="K437" i="21"/>
  <c r="J437" i="21"/>
  <c r="I437" i="21"/>
  <c r="H437" i="21"/>
  <c r="G437" i="21"/>
  <c r="F437" i="21"/>
  <c r="E437" i="21"/>
  <c r="D437" i="21"/>
  <c r="C437" i="21"/>
  <c r="R436" i="21"/>
  <c r="Q436" i="21"/>
  <c r="P436" i="21"/>
  <c r="O436" i="21"/>
  <c r="N436" i="21"/>
  <c r="M436" i="21"/>
  <c r="L436" i="21"/>
  <c r="K436" i="21"/>
  <c r="J436" i="21"/>
  <c r="I436" i="21"/>
  <c r="H436" i="21"/>
  <c r="G436" i="21"/>
  <c r="F436" i="21"/>
  <c r="E436" i="21"/>
  <c r="D436" i="21"/>
  <c r="C436" i="21"/>
  <c r="R435" i="21"/>
  <c r="Q435" i="21"/>
  <c r="P435" i="21"/>
  <c r="O435" i="21"/>
  <c r="N435" i="21"/>
  <c r="M435" i="21"/>
  <c r="L435" i="21"/>
  <c r="K435" i="21"/>
  <c r="J435" i="21"/>
  <c r="I435" i="21"/>
  <c r="H435" i="21"/>
  <c r="G435" i="21"/>
  <c r="F435" i="21"/>
  <c r="E435" i="21"/>
  <c r="D435" i="21"/>
  <c r="C435" i="21"/>
  <c r="R434" i="21"/>
  <c r="Q434" i="21"/>
  <c r="P434" i="21"/>
  <c r="O434" i="21"/>
  <c r="N434" i="21"/>
  <c r="M434" i="21"/>
  <c r="L434" i="21"/>
  <c r="K434" i="21"/>
  <c r="J434" i="21"/>
  <c r="I434" i="21"/>
  <c r="H434" i="21"/>
  <c r="G434" i="21"/>
  <c r="F434" i="21"/>
  <c r="E434" i="21"/>
  <c r="D434" i="21"/>
  <c r="C434" i="21"/>
  <c r="R433" i="21"/>
  <c r="Q433" i="21"/>
  <c r="P433" i="21"/>
  <c r="O433" i="21"/>
  <c r="N433" i="21"/>
  <c r="M433" i="21"/>
  <c r="L433" i="21"/>
  <c r="K433" i="21"/>
  <c r="J433" i="21"/>
  <c r="I433" i="21"/>
  <c r="H433" i="21"/>
  <c r="G433" i="21"/>
  <c r="F433" i="21"/>
  <c r="E433" i="21"/>
  <c r="D433" i="21"/>
  <c r="C433" i="21"/>
  <c r="R432" i="21"/>
  <c r="Q432" i="21"/>
  <c r="P432" i="21"/>
  <c r="O432" i="21"/>
  <c r="N432" i="21"/>
  <c r="M432" i="21"/>
  <c r="L432" i="21"/>
  <c r="K432" i="21"/>
  <c r="J432" i="21"/>
  <c r="I432" i="21"/>
  <c r="H432" i="21"/>
  <c r="G432" i="21"/>
  <c r="F432" i="21"/>
  <c r="E432" i="21"/>
  <c r="D432" i="21"/>
  <c r="C432" i="21"/>
  <c r="R431" i="21"/>
  <c r="Q431" i="21"/>
  <c r="P431" i="21"/>
  <c r="O431" i="21"/>
  <c r="N431" i="21"/>
  <c r="M431" i="21"/>
  <c r="L431" i="21"/>
  <c r="K431" i="21"/>
  <c r="J431" i="21"/>
  <c r="I431" i="21"/>
  <c r="H431" i="21"/>
  <c r="G431" i="21"/>
  <c r="F431" i="21"/>
  <c r="E431" i="21"/>
  <c r="D431" i="21"/>
  <c r="C431" i="21"/>
  <c r="R430" i="21"/>
  <c r="Q430" i="21"/>
  <c r="P430" i="21"/>
  <c r="O430" i="21"/>
  <c r="N430" i="21"/>
  <c r="M430" i="21"/>
  <c r="L430" i="21"/>
  <c r="K430" i="21"/>
  <c r="J430" i="21"/>
  <c r="I430" i="21"/>
  <c r="H430" i="21"/>
  <c r="G430" i="21"/>
  <c r="F430" i="21"/>
  <c r="E430" i="21"/>
  <c r="D430" i="21"/>
  <c r="C430" i="21"/>
  <c r="R429" i="21"/>
  <c r="Q429" i="21"/>
  <c r="P429" i="21"/>
  <c r="O429" i="21"/>
  <c r="N429" i="21"/>
  <c r="M429" i="21"/>
  <c r="L429" i="21"/>
  <c r="K429" i="21"/>
  <c r="J429" i="21"/>
  <c r="I429" i="21"/>
  <c r="H429" i="21"/>
  <c r="G429" i="21"/>
  <c r="F429" i="21"/>
  <c r="E429" i="21"/>
  <c r="D429" i="21"/>
  <c r="C429" i="21"/>
  <c r="R428" i="21"/>
  <c r="Q428" i="21"/>
  <c r="P428" i="21"/>
  <c r="O428" i="21"/>
  <c r="N428" i="21"/>
  <c r="M428" i="21"/>
  <c r="L428" i="21"/>
  <c r="K428" i="21"/>
  <c r="J428" i="21"/>
  <c r="I428" i="21"/>
  <c r="H428" i="21"/>
  <c r="G428" i="21"/>
  <c r="F428" i="21"/>
  <c r="E428" i="21"/>
  <c r="D428" i="21"/>
  <c r="C428" i="21"/>
  <c r="R427" i="21"/>
  <c r="Q427" i="21"/>
  <c r="P427" i="21"/>
  <c r="O427" i="21"/>
  <c r="N427" i="21"/>
  <c r="M427" i="21"/>
  <c r="L427" i="21"/>
  <c r="K427" i="21"/>
  <c r="J427" i="21"/>
  <c r="I427" i="21"/>
  <c r="H427" i="21"/>
  <c r="G427" i="21"/>
  <c r="F427" i="21"/>
  <c r="E427" i="21"/>
  <c r="D427" i="21"/>
  <c r="C427" i="21"/>
  <c r="R426" i="21"/>
  <c r="Q426" i="21"/>
  <c r="P426" i="21"/>
  <c r="O426" i="21"/>
  <c r="N426" i="21"/>
  <c r="M426" i="21"/>
  <c r="L426" i="21"/>
  <c r="K426" i="21"/>
  <c r="J426" i="21"/>
  <c r="I426" i="21"/>
  <c r="H426" i="21"/>
  <c r="G426" i="21"/>
  <c r="F426" i="21"/>
  <c r="E426" i="21"/>
  <c r="D426" i="21"/>
  <c r="C426" i="21"/>
  <c r="R425" i="21"/>
  <c r="Q425" i="21"/>
  <c r="P425" i="21"/>
  <c r="O425" i="21"/>
  <c r="N425" i="21"/>
  <c r="M425" i="21"/>
  <c r="L425" i="21"/>
  <c r="K425" i="21"/>
  <c r="J425" i="21"/>
  <c r="I425" i="21"/>
  <c r="H425" i="21"/>
  <c r="G425" i="21"/>
  <c r="F425" i="21"/>
  <c r="E425" i="21"/>
  <c r="D425" i="21"/>
  <c r="C425" i="21"/>
  <c r="R424" i="21"/>
  <c r="Q424" i="21"/>
  <c r="P424" i="21"/>
  <c r="O424" i="21"/>
  <c r="N424" i="21"/>
  <c r="M424" i="21"/>
  <c r="L424" i="21"/>
  <c r="K424" i="21"/>
  <c r="J424" i="21"/>
  <c r="I424" i="21"/>
  <c r="H424" i="21"/>
  <c r="G424" i="21"/>
  <c r="F424" i="21"/>
  <c r="E424" i="21"/>
  <c r="D424" i="21"/>
  <c r="C424" i="21"/>
  <c r="R423" i="21"/>
  <c r="Q423" i="21"/>
  <c r="P423" i="21"/>
  <c r="O423" i="21"/>
  <c r="N423" i="21"/>
  <c r="M423" i="21"/>
  <c r="L423" i="21"/>
  <c r="K423" i="21"/>
  <c r="J423" i="21"/>
  <c r="I423" i="21"/>
  <c r="H423" i="21"/>
  <c r="G423" i="21"/>
  <c r="F423" i="21"/>
  <c r="E423" i="21"/>
  <c r="D423" i="21"/>
  <c r="C423" i="21"/>
  <c r="R422" i="21"/>
  <c r="Q422" i="21"/>
  <c r="P422" i="21"/>
  <c r="O422" i="21"/>
  <c r="N422" i="21"/>
  <c r="M422" i="21"/>
  <c r="L422" i="21"/>
  <c r="K422" i="21"/>
  <c r="J422" i="21"/>
  <c r="I422" i="21"/>
  <c r="H422" i="21"/>
  <c r="G422" i="21"/>
  <c r="F422" i="21"/>
  <c r="E422" i="21"/>
  <c r="D422" i="21"/>
  <c r="C422" i="21"/>
  <c r="R421" i="21"/>
  <c r="Q421" i="21"/>
  <c r="P421" i="21"/>
  <c r="O421" i="21"/>
  <c r="N421" i="21"/>
  <c r="M421" i="21"/>
  <c r="L421" i="21"/>
  <c r="K421" i="21"/>
  <c r="J421" i="21"/>
  <c r="I421" i="21"/>
  <c r="H421" i="21"/>
  <c r="G421" i="21"/>
  <c r="F421" i="21"/>
  <c r="E421" i="21"/>
  <c r="D421" i="21"/>
  <c r="C421" i="21"/>
  <c r="R420" i="21"/>
  <c r="Q420" i="21"/>
  <c r="P420" i="21"/>
  <c r="O420" i="21"/>
  <c r="N420" i="21"/>
  <c r="M420" i="21"/>
  <c r="L420" i="21"/>
  <c r="K420" i="21"/>
  <c r="J420" i="21"/>
  <c r="I420" i="21"/>
  <c r="H420" i="21"/>
  <c r="G420" i="21"/>
  <c r="F420" i="21"/>
  <c r="E420" i="21"/>
  <c r="D420" i="21"/>
  <c r="C420" i="21"/>
  <c r="R419" i="21"/>
  <c r="Q419" i="21"/>
  <c r="P419" i="21"/>
  <c r="O419" i="21"/>
  <c r="N419" i="21"/>
  <c r="M419" i="21"/>
  <c r="L419" i="21"/>
  <c r="K419" i="21"/>
  <c r="J419" i="21"/>
  <c r="I419" i="21"/>
  <c r="H419" i="21"/>
  <c r="G419" i="21"/>
  <c r="F419" i="21"/>
  <c r="E419" i="21"/>
  <c r="D419" i="21"/>
  <c r="C419" i="21"/>
  <c r="R418" i="21"/>
  <c r="Q418" i="21"/>
  <c r="P418" i="21"/>
  <c r="O418" i="21"/>
  <c r="N418" i="21"/>
  <c r="M418" i="21"/>
  <c r="L418" i="21"/>
  <c r="K418" i="21"/>
  <c r="J418" i="21"/>
  <c r="I418" i="21"/>
  <c r="H418" i="21"/>
  <c r="G418" i="21"/>
  <c r="F418" i="21"/>
  <c r="E418" i="21"/>
  <c r="D418" i="21"/>
  <c r="C418" i="21"/>
  <c r="R417" i="21"/>
  <c r="Q417" i="21"/>
  <c r="P417" i="21"/>
  <c r="O417" i="21"/>
  <c r="N417" i="21"/>
  <c r="M417" i="21"/>
  <c r="L417" i="21"/>
  <c r="K417" i="21"/>
  <c r="J417" i="21"/>
  <c r="I417" i="21"/>
  <c r="H417" i="21"/>
  <c r="G417" i="21"/>
  <c r="F417" i="21"/>
  <c r="E417" i="21"/>
  <c r="D417" i="21"/>
  <c r="C417" i="21"/>
  <c r="R416" i="21"/>
  <c r="Q416" i="21"/>
  <c r="P416" i="21"/>
  <c r="O416" i="21"/>
  <c r="N416" i="21"/>
  <c r="M416" i="21"/>
  <c r="L416" i="21"/>
  <c r="K416" i="21"/>
  <c r="J416" i="21"/>
  <c r="I416" i="21"/>
  <c r="H416" i="21"/>
  <c r="G416" i="21"/>
  <c r="F416" i="21"/>
  <c r="E416" i="21"/>
  <c r="D416" i="21"/>
  <c r="C416" i="21"/>
  <c r="R415" i="21"/>
  <c r="Q415" i="21"/>
  <c r="P415" i="21"/>
  <c r="O415" i="21"/>
  <c r="N415" i="21"/>
  <c r="M415" i="21"/>
  <c r="L415" i="21"/>
  <c r="K415" i="21"/>
  <c r="J415" i="21"/>
  <c r="I415" i="21"/>
  <c r="H415" i="21"/>
  <c r="G415" i="21"/>
  <c r="F415" i="21"/>
  <c r="E415" i="21"/>
  <c r="D415" i="21"/>
  <c r="C415" i="21"/>
  <c r="R414" i="21"/>
  <c r="Q414" i="21"/>
  <c r="P414" i="21"/>
  <c r="O414" i="21"/>
  <c r="N414" i="21"/>
  <c r="M414" i="21"/>
  <c r="L414" i="21"/>
  <c r="K414" i="21"/>
  <c r="J414" i="21"/>
  <c r="I414" i="21"/>
  <c r="H414" i="21"/>
  <c r="G414" i="21"/>
  <c r="F414" i="21"/>
  <c r="E414" i="21"/>
  <c r="D414" i="21"/>
  <c r="C414" i="21"/>
  <c r="R413" i="21"/>
  <c r="Q413" i="21"/>
  <c r="P413" i="21"/>
  <c r="O413" i="21"/>
  <c r="N413" i="21"/>
  <c r="M413" i="21"/>
  <c r="L413" i="21"/>
  <c r="K413" i="21"/>
  <c r="J413" i="21"/>
  <c r="I413" i="21"/>
  <c r="H413" i="21"/>
  <c r="G413" i="21"/>
  <c r="F413" i="21"/>
  <c r="E413" i="21"/>
  <c r="D413" i="21"/>
  <c r="C413" i="21"/>
  <c r="R412" i="21"/>
  <c r="Q412" i="21"/>
  <c r="P412" i="21"/>
  <c r="O412" i="21"/>
  <c r="N412" i="21"/>
  <c r="M412" i="21"/>
  <c r="L412" i="21"/>
  <c r="K412" i="21"/>
  <c r="J412" i="21"/>
  <c r="I412" i="21"/>
  <c r="H412" i="21"/>
  <c r="G412" i="21"/>
  <c r="F412" i="21"/>
  <c r="E412" i="21"/>
  <c r="D412" i="21"/>
  <c r="C412" i="21"/>
  <c r="R411" i="21"/>
  <c r="Q411" i="21"/>
  <c r="P411" i="21"/>
  <c r="O411" i="21"/>
  <c r="N411" i="21"/>
  <c r="M411" i="21"/>
  <c r="L411" i="21"/>
  <c r="K411" i="21"/>
  <c r="J411" i="21"/>
  <c r="I411" i="21"/>
  <c r="H411" i="21"/>
  <c r="G411" i="21"/>
  <c r="F411" i="21"/>
  <c r="E411" i="21"/>
  <c r="D411" i="21"/>
  <c r="C411" i="21"/>
  <c r="R410" i="21"/>
  <c r="Q410" i="21"/>
  <c r="P410" i="21"/>
  <c r="O410" i="21"/>
  <c r="N410" i="21"/>
  <c r="M410" i="21"/>
  <c r="L410" i="21"/>
  <c r="K410" i="21"/>
  <c r="J410" i="21"/>
  <c r="I410" i="21"/>
  <c r="H410" i="21"/>
  <c r="G410" i="21"/>
  <c r="F410" i="21"/>
  <c r="E410" i="21"/>
  <c r="D410" i="21"/>
  <c r="C410" i="21"/>
  <c r="R409" i="21"/>
  <c r="Q409" i="21"/>
  <c r="P409" i="21"/>
  <c r="O409" i="21"/>
  <c r="N409" i="21"/>
  <c r="M409" i="21"/>
  <c r="L409" i="21"/>
  <c r="K409" i="21"/>
  <c r="J409" i="21"/>
  <c r="I409" i="21"/>
  <c r="H409" i="21"/>
  <c r="G409" i="21"/>
  <c r="F409" i="21"/>
  <c r="E409" i="21"/>
  <c r="D409" i="21"/>
  <c r="C409" i="21"/>
  <c r="R408" i="21"/>
  <c r="Q408" i="21"/>
  <c r="P408" i="21"/>
  <c r="O408" i="21"/>
  <c r="N408" i="21"/>
  <c r="M408" i="21"/>
  <c r="L408" i="21"/>
  <c r="K408" i="21"/>
  <c r="J408" i="21"/>
  <c r="I408" i="21"/>
  <c r="H408" i="21"/>
  <c r="G408" i="21"/>
  <c r="F408" i="21"/>
  <c r="E408" i="21"/>
  <c r="D408" i="21"/>
  <c r="C408" i="21"/>
  <c r="R407" i="21"/>
  <c r="Q407" i="21"/>
  <c r="P407" i="21"/>
  <c r="O407" i="21"/>
  <c r="N407" i="21"/>
  <c r="M407" i="21"/>
  <c r="L407" i="21"/>
  <c r="K407" i="21"/>
  <c r="J407" i="21"/>
  <c r="I407" i="21"/>
  <c r="H407" i="21"/>
  <c r="G407" i="21"/>
  <c r="F407" i="21"/>
  <c r="E407" i="21"/>
  <c r="D407" i="21"/>
  <c r="C407" i="21"/>
  <c r="R406" i="21"/>
  <c r="Q406" i="21"/>
  <c r="P406" i="21"/>
  <c r="O406" i="21"/>
  <c r="N406" i="21"/>
  <c r="M406" i="21"/>
  <c r="L406" i="21"/>
  <c r="K406" i="21"/>
  <c r="J406" i="21"/>
  <c r="I406" i="21"/>
  <c r="H406" i="21"/>
  <c r="G406" i="21"/>
  <c r="F406" i="21"/>
  <c r="E406" i="21"/>
  <c r="D406" i="21"/>
  <c r="C406" i="21"/>
  <c r="R405" i="21"/>
  <c r="Q405" i="21"/>
  <c r="P405" i="21"/>
  <c r="O405" i="21"/>
  <c r="N405" i="21"/>
  <c r="M405" i="21"/>
  <c r="L405" i="21"/>
  <c r="K405" i="21"/>
  <c r="J405" i="21"/>
  <c r="I405" i="21"/>
  <c r="H405" i="21"/>
  <c r="G405" i="21"/>
  <c r="F405" i="21"/>
  <c r="E405" i="21"/>
  <c r="D405" i="21"/>
  <c r="C405" i="21"/>
  <c r="R404" i="21"/>
  <c r="Q404" i="21"/>
  <c r="P404" i="21"/>
  <c r="O404" i="21"/>
  <c r="N404" i="21"/>
  <c r="M404" i="21"/>
  <c r="L404" i="21"/>
  <c r="K404" i="21"/>
  <c r="J404" i="21"/>
  <c r="I404" i="21"/>
  <c r="H404" i="21"/>
  <c r="G404" i="21"/>
  <c r="F404" i="21"/>
  <c r="E404" i="21"/>
  <c r="D404" i="21"/>
  <c r="C404" i="21"/>
  <c r="R403" i="21"/>
  <c r="Q403" i="21"/>
  <c r="P403" i="21"/>
  <c r="O403" i="21"/>
  <c r="N403" i="21"/>
  <c r="M403" i="21"/>
  <c r="L403" i="21"/>
  <c r="K403" i="21"/>
  <c r="J403" i="21"/>
  <c r="I403" i="21"/>
  <c r="H403" i="21"/>
  <c r="G403" i="21"/>
  <c r="F403" i="21"/>
  <c r="E403" i="21"/>
  <c r="D403" i="21"/>
  <c r="C403" i="21"/>
  <c r="R402" i="21"/>
  <c r="Q402" i="21"/>
  <c r="P402" i="21"/>
  <c r="O402" i="21"/>
  <c r="N402" i="21"/>
  <c r="M402" i="21"/>
  <c r="L402" i="21"/>
  <c r="K402" i="21"/>
  <c r="J402" i="21"/>
  <c r="I402" i="21"/>
  <c r="H402" i="21"/>
  <c r="G402" i="21"/>
  <c r="F402" i="21"/>
  <c r="E402" i="21"/>
  <c r="D402" i="21"/>
  <c r="C402" i="21"/>
  <c r="R401" i="21"/>
  <c r="Q401" i="21"/>
  <c r="P401" i="21"/>
  <c r="O401" i="21"/>
  <c r="N401" i="21"/>
  <c r="M401" i="21"/>
  <c r="L401" i="21"/>
  <c r="K401" i="21"/>
  <c r="J401" i="21"/>
  <c r="I401" i="21"/>
  <c r="H401" i="21"/>
  <c r="G401" i="21"/>
  <c r="F401" i="21"/>
  <c r="E401" i="21"/>
  <c r="D401" i="21"/>
  <c r="C401" i="21"/>
  <c r="R400" i="21"/>
  <c r="Q400" i="21"/>
  <c r="P400" i="21"/>
  <c r="O400" i="21"/>
  <c r="N400" i="21"/>
  <c r="M400" i="21"/>
  <c r="L400" i="21"/>
  <c r="K400" i="21"/>
  <c r="J400" i="21"/>
  <c r="I400" i="21"/>
  <c r="H400" i="21"/>
  <c r="G400" i="21"/>
  <c r="F400" i="21"/>
  <c r="E400" i="21"/>
  <c r="D400" i="21"/>
  <c r="C400" i="21"/>
  <c r="R399" i="21"/>
  <c r="Q399" i="21"/>
  <c r="P399" i="21"/>
  <c r="O399" i="21"/>
  <c r="N399" i="21"/>
  <c r="M399" i="21"/>
  <c r="L399" i="21"/>
  <c r="K399" i="21"/>
  <c r="J399" i="21"/>
  <c r="I399" i="21"/>
  <c r="H399" i="21"/>
  <c r="G399" i="21"/>
  <c r="F399" i="21"/>
  <c r="E399" i="21"/>
  <c r="D399" i="21"/>
  <c r="C399" i="21"/>
  <c r="R398" i="21"/>
  <c r="Q398" i="21"/>
  <c r="P398" i="21"/>
  <c r="O398" i="21"/>
  <c r="N398" i="21"/>
  <c r="M398" i="21"/>
  <c r="L398" i="21"/>
  <c r="K398" i="21"/>
  <c r="J398" i="21"/>
  <c r="I398" i="21"/>
  <c r="H398" i="21"/>
  <c r="G398" i="21"/>
  <c r="F398" i="21"/>
  <c r="E398" i="21"/>
  <c r="D398" i="21"/>
  <c r="C398" i="21"/>
  <c r="R397" i="21"/>
  <c r="Q397" i="21"/>
  <c r="P397" i="21"/>
  <c r="O397" i="21"/>
  <c r="N397" i="21"/>
  <c r="M397" i="21"/>
  <c r="L397" i="21"/>
  <c r="K397" i="21"/>
  <c r="J397" i="21"/>
  <c r="I397" i="21"/>
  <c r="H397" i="21"/>
  <c r="G397" i="21"/>
  <c r="F397" i="21"/>
  <c r="E397" i="21"/>
  <c r="D397" i="21"/>
  <c r="C397" i="21"/>
  <c r="R396" i="21"/>
  <c r="Q396" i="21"/>
  <c r="P396" i="21"/>
  <c r="O396" i="21"/>
  <c r="N396" i="21"/>
  <c r="M396" i="21"/>
  <c r="L396" i="21"/>
  <c r="K396" i="21"/>
  <c r="J396" i="21"/>
  <c r="I396" i="21"/>
  <c r="H396" i="21"/>
  <c r="G396" i="21"/>
  <c r="F396" i="21"/>
  <c r="E396" i="21"/>
  <c r="D396" i="21"/>
  <c r="C396" i="21"/>
  <c r="R395" i="21"/>
  <c r="Q395" i="21"/>
  <c r="P395" i="21"/>
  <c r="O395" i="21"/>
  <c r="N395" i="21"/>
  <c r="M395" i="21"/>
  <c r="L395" i="21"/>
  <c r="K395" i="21"/>
  <c r="J395" i="21"/>
  <c r="I395" i="21"/>
  <c r="H395" i="21"/>
  <c r="G395" i="21"/>
  <c r="F395" i="21"/>
  <c r="E395" i="21"/>
  <c r="D395" i="21"/>
  <c r="C395" i="21"/>
  <c r="R394" i="21"/>
  <c r="Q394" i="21"/>
  <c r="P394" i="21"/>
  <c r="O394" i="21"/>
  <c r="N394" i="21"/>
  <c r="M394" i="21"/>
  <c r="L394" i="21"/>
  <c r="K394" i="21"/>
  <c r="J394" i="21"/>
  <c r="I394" i="21"/>
  <c r="H394" i="21"/>
  <c r="G394" i="21"/>
  <c r="F394" i="21"/>
  <c r="E394" i="21"/>
  <c r="D394" i="21"/>
  <c r="C394" i="21"/>
  <c r="R393" i="21"/>
  <c r="Q393" i="21"/>
  <c r="P393" i="21"/>
  <c r="O393" i="21"/>
  <c r="N393" i="21"/>
  <c r="M393" i="21"/>
  <c r="L393" i="21"/>
  <c r="K393" i="21"/>
  <c r="J393" i="21"/>
  <c r="I393" i="21"/>
  <c r="H393" i="21"/>
  <c r="G393" i="21"/>
  <c r="F393" i="21"/>
  <c r="E393" i="21"/>
  <c r="D393" i="21"/>
  <c r="C393" i="21"/>
  <c r="R392" i="21"/>
  <c r="Q392" i="21"/>
  <c r="P392" i="21"/>
  <c r="O392" i="21"/>
  <c r="N392" i="21"/>
  <c r="M392" i="21"/>
  <c r="L392" i="21"/>
  <c r="K392" i="21"/>
  <c r="J392" i="21"/>
  <c r="I392" i="21"/>
  <c r="H392" i="21"/>
  <c r="G392" i="21"/>
  <c r="F392" i="21"/>
  <c r="E392" i="21"/>
  <c r="D392" i="21"/>
  <c r="C392" i="21"/>
  <c r="R391" i="21"/>
  <c r="Q391" i="21"/>
  <c r="P391" i="21"/>
  <c r="O391" i="21"/>
  <c r="N391" i="21"/>
  <c r="M391" i="21"/>
  <c r="L391" i="21"/>
  <c r="K391" i="21"/>
  <c r="J391" i="21"/>
  <c r="I391" i="21"/>
  <c r="H391" i="21"/>
  <c r="G391" i="21"/>
  <c r="F391" i="21"/>
  <c r="E391" i="21"/>
  <c r="D391" i="21"/>
  <c r="C391" i="21"/>
  <c r="R390" i="21"/>
  <c r="Q390" i="21"/>
  <c r="P390" i="21"/>
  <c r="O390" i="21"/>
  <c r="N390" i="21"/>
  <c r="M390" i="21"/>
  <c r="L390" i="21"/>
  <c r="K390" i="21"/>
  <c r="J390" i="21"/>
  <c r="I390" i="21"/>
  <c r="H390" i="21"/>
  <c r="G390" i="21"/>
  <c r="F390" i="21"/>
  <c r="E390" i="21"/>
  <c r="D390" i="21"/>
  <c r="C390" i="21"/>
  <c r="R389" i="21"/>
  <c r="Q389" i="21"/>
  <c r="P389" i="21"/>
  <c r="O389" i="21"/>
  <c r="N389" i="21"/>
  <c r="M389" i="21"/>
  <c r="L389" i="21"/>
  <c r="K389" i="21"/>
  <c r="J389" i="21"/>
  <c r="I389" i="21"/>
  <c r="H389" i="21"/>
  <c r="G389" i="21"/>
  <c r="F389" i="21"/>
  <c r="E389" i="21"/>
  <c r="D389" i="21"/>
  <c r="C389" i="21"/>
  <c r="R388" i="21"/>
  <c r="Q388" i="21"/>
  <c r="P388" i="21"/>
  <c r="O388" i="21"/>
  <c r="N388" i="21"/>
  <c r="M388" i="21"/>
  <c r="L388" i="21"/>
  <c r="K388" i="21"/>
  <c r="J388" i="21"/>
  <c r="I388" i="21"/>
  <c r="H388" i="21"/>
  <c r="G388" i="21"/>
  <c r="F388" i="21"/>
  <c r="E388" i="21"/>
  <c r="D388" i="21"/>
  <c r="C388" i="21"/>
  <c r="R387" i="21"/>
  <c r="Q387" i="21"/>
  <c r="P387" i="21"/>
  <c r="O387" i="21"/>
  <c r="N387" i="21"/>
  <c r="M387" i="21"/>
  <c r="L387" i="21"/>
  <c r="K387" i="21"/>
  <c r="J387" i="21"/>
  <c r="I387" i="21"/>
  <c r="H387" i="21"/>
  <c r="G387" i="21"/>
  <c r="F387" i="21"/>
  <c r="E387" i="21"/>
  <c r="D387" i="21"/>
  <c r="C387" i="21"/>
  <c r="R386" i="21"/>
  <c r="Q386" i="21"/>
  <c r="P386" i="21"/>
  <c r="O386" i="21"/>
  <c r="N386" i="21"/>
  <c r="M386" i="21"/>
  <c r="L386" i="21"/>
  <c r="K386" i="21"/>
  <c r="J386" i="21"/>
  <c r="I386" i="21"/>
  <c r="H386" i="21"/>
  <c r="G386" i="21"/>
  <c r="F386" i="21"/>
  <c r="E386" i="21"/>
  <c r="D386" i="21"/>
  <c r="C386" i="21"/>
  <c r="R385" i="21"/>
  <c r="Q385" i="21"/>
  <c r="P385" i="21"/>
  <c r="O385" i="21"/>
  <c r="N385" i="21"/>
  <c r="M385" i="21"/>
  <c r="L385" i="21"/>
  <c r="K385" i="21"/>
  <c r="J385" i="21"/>
  <c r="I385" i="21"/>
  <c r="H385" i="21"/>
  <c r="G385" i="21"/>
  <c r="F385" i="21"/>
  <c r="E385" i="21"/>
  <c r="D385" i="21"/>
  <c r="C385" i="21"/>
  <c r="R384" i="21"/>
  <c r="Q384" i="21"/>
  <c r="P384" i="21"/>
  <c r="O384" i="21"/>
  <c r="N384" i="21"/>
  <c r="M384" i="21"/>
  <c r="L384" i="21"/>
  <c r="K384" i="21"/>
  <c r="J384" i="21"/>
  <c r="I384" i="21"/>
  <c r="H384" i="21"/>
  <c r="G384" i="21"/>
  <c r="F384" i="21"/>
  <c r="E384" i="21"/>
  <c r="D384" i="21"/>
  <c r="C384" i="21"/>
  <c r="R383" i="21"/>
  <c r="Q383" i="21"/>
  <c r="P383" i="21"/>
  <c r="O383" i="21"/>
  <c r="N383" i="21"/>
  <c r="M383" i="21"/>
  <c r="L383" i="21"/>
  <c r="K383" i="21"/>
  <c r="J383" i="21"/>
  <c r="I383" i="21"/>
  <c r="H383" i="21"/>
  <c r="G383" i="21"/>
  <c r="F383" i="21"/>
  <c r="E383" i="21"/>
  <c r="D383" i="21"/>
  <c r="C383" i="21"/>
  <c r="R382" i="21"/>
  <c r="Q382" i="21"/>
  <c r="P382" i="21"/>
  <c r="O382" i="21"/>
  <c r="N382" i="21"/>
  <c r="M382" i="21"/>
  <c r="L382" i="21"/>
  <c r="K382" i="21"/>
  <c r="J382" i="21"/>
  <c r="I382" i="21"/>
  <c r="H382" i="21"/>
  <c r="G382" i="21"/>
  <c r="F382" i="21"/>
  <c r="E382" i="21"/>
  <c r="D382" i="21"/>
  <c r="C382" i="21"/>
  <c r="R381" i="21"/>
  <c r="Q381" i="21"/>
  <c r="P381" i="21"/>
  <c r="O381" i="21"/>
  <c r="N381" i="21"/>
  <c r="M381" i="21"/>
  <c r="L381" i="21"/>
  <c r="K381" i="21"/>
  <c r="J381" i="21"/>
  <c r="I381" i="21"/>
  <c r="H381" i="21"/>
  <c r="G381" i="21"/>
  <c r="F381" i="21"/>
  <c r="E381" i="21"/>
  <c r="D381" i="21"/>
  <c r="C381" i="21"/>
  <c r="R380" i="21"/>
  <c r="Q380" i="21"/>
  <c r="P380" i="21"/>
  <c r="O380" i="21"/>
  <c r="N380" i="21"/>
  <c r="M380" i="21"/>
  <c r="L380" i="21"/>
  <c r="K380" i="21"/>
  <c r="J380" i="21"/>
  <c r="I380" i="21"/>
  <c r="H380" i="21"/>
  <c r="G380" i="21"/>
  <c r="F380" i="21"/>
  <c r="E380" i="21"/>
  <c r="D380" i="21"/>
  <c r="C380" i="21"/>
  <c r="R379" i="21"/>
  <c r="Q379" i="21"/>
  <c r="P379" i="21"/>
  <c r="O379" i="21"/>
  <c r="N379" i="21"/>
  <c r="M379" i="21"/>
  <c r="L379" i="21"/>
  <c r="K379" i="21"/>
  <c r="J379" i="21"/>
  <c r="I379" i="21"/>
  <c r="H379" i="21"/>
  <c r="G379" i="21"/>
  <c r="F379" i="21"/>
  <c r="E379" i="21"/>
  <c r="D379" i="21"/>
  <c r="C379" i="21"/>
  <c r="R378" i="21"/>
  <c r="Q378" i="21"/>
  <c r="P378" i="21"/>
  <c r="O378" i="21"/>
  <c r="N378" i="21"/>
  <c r="M378" i="21"/>
  <c r="L378" i="21"/>
  <c r="K378" i="21"/>
  <c r="J378" i="21"/>
  <c r="I378" i="21"/>
  <c r="H378" i="21"/>
  <c r="G378" i="21"/>
  <c r="F378" i="21"/>
  <c r="E378" i="21"/>
  <c r="D378" i="21"/>
  <c r="C378" i="21"/>
  <c r="R377" i="21"/>
  <c r="Q377" i="21"/>
  <c r="P377" i="21"/>
  <c r="O377" i="21"/>
  <c r="N377" i="21"/>
  <c r="M377" i="21"/>
  <c r="L377" i="21"/>
  <c r="K377" i="21"/>
  <c r="J377" i="21"/>
  <c r="I377" i="21"/>
  <c r="H377" i="21"/>
  <c r="G377" i="21"/>
  <c r="F377" i="21"/>
  <c r="E377" i="21"/>
  <c r="D377" i="21"/>
  <c r="C377" i="21"/>
  <c r="R376" i="21"/>
  <c r="Q376" i="21"/>
  <c r="P376" i="21"/>
  <c r="O376" i="21"/>
  <c r="N376" i="21"/>
  <c r="M376" i="21"/>
  <c r="L376" i="21"/>
  <c r="K376" i="21"/>
  <c r="J376" i="21"/>
  <c r="I376" i="21"/>
  <c r="H376" i="21"/>
  <c r="G376" i="21"/>
  <c r="F376" i="21"/>
  <c r="E376" i="21"/>
  <c r="D376" i="21"/>
  <c r="C376" i="21"/>
  <c r="R375" i="21"/>
  <c r="Q375" i="21"/>
  <c r="P375" i="21"/>
  <c r="O375" i="21"/>
  <c r="N375" i="21"/>
  <c r="M375" i="21"/>
  <c r="L375" i="21"/>
  <c r="K375" i="21"/>
  <c r="J375" i="21"/>
  <c r="I375" i="21"/>
  <c r="H375" i="21"/>
  <c r="G375" i="21"/>
  <c r="F375" i="21"/>
  <c r="E375" i="21"/>
  <c r="D375" i="21"/>
  <c r="C375" i="21"/>
  <c r="R374" i="21"/>
  <c r="Q374" i="21"/>
  <c r="P374" i="21"/>
  <c r="O374" i="21"/>
  <c r="N374" i="21"/>
  <c r="M374" i="21"/>
  <c r="L374" i="21"/>
  <c r="K374" i="21"/>
  <c r="J374" i="21"/>
  <c r="I374" i="21"/>
  <c r="H374" i="21"/>
  <c r="G374" i="21"/>
  <c r="F374" i="21"/>
  <c r="E374" i="21"/>
  <c r="D374" i="21"/>
  <c r="C374" i="21"/>
  <c r="R373" i="21"/>
  <c r="Q373" i="21"/>
  <c r="P373" i="21"/>
  <c r="O373" i="21"/>
  <c r="N373" i="21"/>
  <c r="M373" i="21"/>
  <c r="L373" i="21"/>
  <c r="K373" i="21"/>
  <c r="J373" i="21"/>
  <c r="I373" i="21"/>
  <c r="H373" i="21"/>
  <c r="G373" i="21"/>
  <c r="F373" i="21"/>
  <c r="E373" i="21"/>
  <c r="D373" i="21"/>
  <c r="C373" i="21"/>
  <c r="R372" i="21"/>
  <c r="Q372" i="21"/>
  <c r="P372" i="21"/>
  <c r="O372" i="21"/>
  <c r="N372" i="21"/>
  <c r="M372" i="21"/>
  <c r="L372" i="21"/>
  <c r="K372" i="21"/>
  <c r="J372" i="21"/>
  <c r="I372" i="21"/>
  <c r="H372" i="21"/>
  <c r="G372" i="21"/>
  <c r="F372" i="21"/>
  <c r="E372" i="21"/>
  <c r="D372" i="21"/>
  <c r="C372" i="21"/>
  <c r="R371" i="21"/>
  <c r="Q371" i="21"/>
  <c r="P371" i="21"/>
  <c r="O371" i="21"/>
  <c r="N371" i="21"/>
  <c r="M371" i="21"/>
  <c r="L371" i="21"/>
  <c r="K371" i="21"/>
  <c r="J371" i="21"/>
  <c r="I371" i="21"/>
  <c r="H371" i="21"/>
  <c r="G371" i="21"/>
  <c r="F371" i="21"/>
  <c r="E371" i="21"/>
  <c r="D371" i="21"/>
  <c r="C371" i="21"/>
  <c r="R370" i="21"/>
  <c r="Q370" i="21"/>
  <c r="P370" i="21"/>
  <c r="O370" i="21"/>
  <c r="N370" i="21"/>
  <c r="M370" i="21"/>
  <c r="L370" i="21"/>
  <c r="K370" i="21"/>
  <c r="J370" i="21"/>
  <c r="I370" i="21"/>
  <c r="H370" i="21"/>
  <c r="G370" i="21"/>
  <c r="F370" i="21"/>
  <c r="E370" i="21"/>
  <c r="D370" i="21"/>
  <c r="C370" i="21"/>
  <c r="R369" i="21"/>
  <c r="Q369" i="21"/>
  <c r="P369" i="21"/>
  <c r="O369" i="21"/>
  <c r="N369" i="21"/>
  <c r="M369" i="21"/>
  <c r="L369" i="21"/>
  <c r="K369" i="21"/>
  <c r="J369" i="21"/>
  <c r="I369" i="21"/>
  <c r="H369" i="21"/>
  <c r="G369" i="21"/>
  <c r="F369" i="21"/>
  <c r="E369" i="21"/>
  <c r="D369" i="21"/>
  <c r="C369" i="21"/>
  <c r="R368" i="21"/>
  <c r="Q368" i="21"/>
  <c r="P368" i="21"/>
  <c r="O368" i="21"/>
  <c r="N368" i="21"/>
  <c r="M368" i="21"/>
  <c r="L368" i="21"/>
  <c r="K368" i="21"/>
  <c r="J368" i="21"/>
  <c r="I368" i="21"/>
  <c r="H368" i="21"/>
  <c r="G368" i="21"/>
  <c r="F368" i="21"/>
  <c r="E368" i="21"/>
  <c r="D368" i="21"/>
  <c r="C368" i="21"/>
  <c r="R367" i="21"/>
  <c r="Q367" i="21"/>
  <c r="P367" i="21"/>
  <c r="O367" i="21"/>
  <c r="N367" i="21"/>
  <c r="M367" i="21"/>
  <c r="L367" i="21"/>
  <c r="K367" i="21"/>
  <c r="J367" i="21"/>
  <c r="I367" i="21"/>
  <c r="H367" i="21"/>
  <c r="G367" i="21"/>
  <c r="F367" i="21"/>
  <c r="E367" i="21"/>
  <c r="D367" i="21"/>
  <c r="C367" i="21"/>
  <c r="R366" i="21"/>
  <c r="Q366" i="21"/>
  <c r="P366" i="21"/>
  <c r="O366" i="21"/>
  <c r="N366" i="21"/>
  <c r="M366" i="21"/>
  <c r="L366" i="21"/>
  <c r="K366" i="21"/>
  <c r="J366" i="21"/>
  <c r="I366" i="21"/>
  <c r="H366" i="21"/>
  <c r="G366" i="21"/>
  <c r="F366" i="21"/>
  <c r="E366" i="21"/>
  <c r="D366" i="21"/>
  <c r="C366" i="21"/>
  <c r="R365" i="21"/>
  <c r="Q365" i="21"/>
  <c r="P365" i="21"/>
  <c r="O365" i="21"/>
  <c r="N365" i="21"/>
  <c r="M365" i="21"/>
  <c r="L365" i="21"/>
  <c r="K365" i="21"/>
  <c r="J365" i="21"/>
  <c r="I365" i="21"/>
  <c r="H365" i="21"/>
  <c r="G365" i="21"/>
  <c r="F365" i="21"/>
  <c r="E365" i="21"/>
  <c r="D365" i="21"/>
  <c r="C365" i="21"/>
  <c r="R364" i="21"/>
  <c r="Q364" i="21"/>
  <c r="P364" i="21"/>
  <c r="O364" i="21"/>
  <c r="N364" i="21"/>
  <c r="M364" i="21"/>
  <c r="L364" i="21"/>
  <c r="K364" i="21"/>
  <c r="J364" i="21"/>
  <c r="I364" i="21"/>
  <c r="H364" i="21"/>
  <c r="G364" i="21"/>
  <c r="F364" i="21"/>
  <c r="E364" i="21"/>
  <c r="D364" i="21"/>
  <c r="C364" i="21"/>
  <c r="R363" i="21"/>
  <c r="Q363" i="21"/>
  <c r="P363" i="21"/>
  <c r="O363" i="21"/>
  <c r="N363" i="21"/>
  <c r="M363" i="21"/>
  <c r="L363" i="21"/>
  <c r="K363" i="21"/>
  <c r="J363" i="21"/>
  <c r="I363" i="21"/>
  <c r="H363" i="21"/>
  <c r="G363" i="21"/>
  <c r="F363" i="21"/>
  <c r="E363" i="21"/>
  <c r="D363" i="21"/>
  <c r="C363" i="21"/>
  <c r="R362" i="21"/>
  <c r="Q362" i="21"/>
  <c r="P362" i="21"/>
  <c r="O362" i="21"/>
  <c r="N362" i="21"/>
  <c r="M362" i="21"/>
  <c r="L362" i="21"/>
  <c r="K362" i="21"/>
  <c r="J362" i="21"/>
  <c r="I362" i="21"/>
  <c r="H362" i="21"/>
  <c r="G362" i="21"/>
  <c r="F362" i="21"/>
  <c r="E362" i="21"/>
  <c r="D362" i="21"/>
  <c r="C362" i="21"/>
  <c r="R361" i="21"/>
  <c r="Q361" i="21"/>
  <c r="P361" i="21"/>
  <c r="O361" i="21"/>
  <c r="N361" i="21"/>
  <c r="M361" i="21"/>
  <c r="L361" i="21"/>
  <c r="K361" i="21"/>
  <c r="J361" i="21"/>
  <c r="I361" i="21"/>
  <c r="H361" i="21"/>
  <c r="G361" i="21"/>
  <c r="F361" i="21"/>
  <c r="E361" i="21"/>
  <c r="D361" i="21"/>
  <c r="C361" i="21"/>
  <c r="R360" i="21"/>
  <c r="Q360" i="21"/>
  <c r="P360" i="21"/>
  <c r="O360" i="21"/>
  <c r="N360" i="21"/>
  <c r="M360" i="21"/>
  <c r="L360" i="21"/>
  <c r="K360" i="21"/>
  <c r="J360" i="21"/>
  <c r="I360" i="21"/>
  <c r="H360" i="21"/>
  <c r="G360" i="21"/>
  <c r="F360" i="21"/>
  <c r="E360" i="21"/>
  <c r="D360" i="21"/>
  <c r="C360" i="21"/>
  <c r="R359" i="21"/>
  <c r="Q359" i="21"/>
  <c r="P359" i="21"/>
  <c r="O359" i="21"/>
  <c r="N359" i="21"/>
  <c r="M359" i="21"/>
  <c r="L359" i="21"/>
  <c r="K359" i="21"/>
  <c r="J359" i="21"/>
  <c r="I359" i="21"/>
  <c r="H359" i="21"/>
  <c r="G359" i="21"/>
  <c r="F359" i="21"/>
  <c r="E359" i="21"/>
  <c r="D359" i="21"/>
  <c r="C359" i="21"/>
  <c r="R358" i="21"/>
  <c r="Q358" i="21"/>
  <c r="P358" i="21"/>
  <c r="O358" i="21"/>
  <c r="N358" i="21"/>
  <c r="M358" i="21"/>
  <c r="L358" i="21"/>
  <c r="K358" i="21"/>
  <c r="J358" i="21"/>
  <c r="I358" i="21"/>
  <c r="H358" i="21"/>
  <c r="G358" i="21"/>
  <c r="F358" i="21"/>
  <c r="E358" i="21"/>
  <c r="D358" i="21"/>
  <c r="C358" i="21"/>
  <c r="R357" i="21"/>
  <c r="Q357" i="21"/>
  <c r="P357" i="21"/>
  <c r="O357" i="21"/>
  <c r="N357" i="21"/>
  <c r="M357" i="21"/>
  <c r="L357" i="21"/>
  <c r="K357" i="21"/>
  <c r="J357" i="21"/>
  <c r="I357" i="21"/>
  <c r="H357" i="21"/>
  <c r="G357" i="21"/>
  <c r="F357" i="21"/>
  <c r="E357" i="21"/>
  <c r="D357" i="21"/>
  <c r="C357" i="21"/>
  <c r="R356" i="21"/>
  <c r="Q356" i="21"/>
  <c r="P356" i="21"/>
  <c r="O356" i="21"/>
  <c r="N356" i="21"/>
  <c r="M356" i="21"/>
  <c r="L356" i="21"/>
  <c r="K356" i="21"/>
  <c r="J356" i="21"/>
  <c r="I356" i="21"/>
  <c r="H356" i="21"/>
  <c r="G356" i="21"/>
  <c r="F356" i="21"/>
  <c r="E356" i="21"/>
  <c r="D356" i="21"/>
  <c r="C356" i="21"/>
  <c r="R355" i="21"/>
  <c r="Q355" i="21"/>
  <c r="P355" i="21"/>
  <c r="O355" i="21"/>
  <c r="N355" i="21"/>
  <c r="M355" i="21"/>
  <c r="L355" i="21"/>
  <c r="K355" i="21"/>
  <c r="J355" i="21"/>
  <c r="I355" i="21"/>
  <c r="H355" i="21"/>
  <c r="G355" i="21"/>
  <c r="F355" i="21"/>
  <c r="E355" i="21"/>
  <c r="D355" i="21"/>
  <c r="C355" i="21"/>
  <c r="R354" i="21"/>
  <c r="Q354" i="21"/>
  <c r="P354" i="21"/>
  <c r="O354" i="21"/>
  <c r="N354" i="21"/>
  <c r="M354" i="21"/>
  <c r="L354" i="21"/>
  <c r="K354" i="21"/>
  <c r="J354" i="21"/>
  <c r="I354" i="21"/>
  <c r="H354" i="21"/>
  <c r="G354" i="21"/>
  <c r="F354" i="21"/>
  <c r="E354" i="21"/>
  <c r="D354" i="21"/>
  <c r="C354" i="21"/>
  <c r="R353" i="21"/>
  <c r="Q353" i="21"/>
  <c r="P353" i="21"/>
  <c r="O353" i="21"/>
  <c r="N353" i="21"/>
  <c r="M353" i="21"/>
  <c r="L353" i="21"/>
  <c r="K353" i="21"/>
  <c r="J353" i="21"/>
  <c r="I353" i="21"/>
  <c r="H353" i="21"/>
  <c r="G353" i="21"/>
  <c r="F353" i="21"/>
  <c r="E353" i="21"/>
  <c r="D353" i="21"/>
  <c r="C353" i="21"/>
  <c r="R352" i="21"/>
  <c r="Q352" i="21"/>
  <c r="P352" i="21"/>
  <c r="O352" i="21"/>
  <c r="N352" i="21"/>
  <c r="M352" i="21"/>
  <c r="L352" i="21"/>
  <c r="K352" i="21"/>
  <c r="J352" i="21"/>
  <c r="I352" i="21"/>
  <c r="H352" i="21"/>
  <c r="G352" i="21"/>
  <c r="F352" i="21"/>
  <c r="E352" i="21"/>
  <c r="D352" i="21"/>
  <c r="C352" i="21"/>
  <c r="R351" i="21"/>
  <c r="Q351" i="21"/>
  <c r="P351" i="21"/>
  <c r="O351" i="21"/>
  <c r="N351" i="21"/>
  <c r="M351" i="21"/>
  <c r="L351" i="21"/>
  <c r="K351" i="21"/>
  <c r="J351" i="21"/>
  <c r="I351" i="21"/>
  <c r="H351" i="21"/>
  <c r="G351" i="21"/>
  <c r="F351" i="21"/>
  <c r="E351" i="21"/>
  <c r="D351" i="21"/>
  <c r="C351" i="21"/>
  <c r="R350" i="21"/>
  <c r="Q350" i="21"/>
  <c r="P350" i="21"/>
  <c r="O350" i="21"/>
  <c r="N350" i="21"/>
  <c r="M350" i="21"/>
  <c r="L350" i="21"/>
  <c r="K350" i="21"/>
  <c r="J350" i="21"/>
  <c r="I350" i="21"/>
  <c r="H350" i="21"/>
  <c r="G350" i="21"/>
  <c r="F350" i="21"/>
  <c r="E350" i="21"/>
  <c r="D350" i="21"/>
  <c r="C350" i="21"/>
  <c r="R349" i="21"/>
  <c r="Q349" i="21"/>
  <c r="P349" i="21"/>
  <c r="O349" i="21"/>
  <c r="N349" i="21"/>
  <c r="M349" i="21"/>
  <c r="L349" i="21"/>
  <c r="K349" i="21"/>
  <c r="J349" i="21"/>
  <c r="I349" i="21"/>
  <c r="H349" i="21"/>
  <c r="G349" i="21"/>
  <c r="F349" i="21"/>
  <c r="E349" i="21"/>
  <c r="D349" i="21"/>
  <c r="C349" i="21"/>
  <c r="R348" i="21"/>
  <c r="Q348" i="21"/>
  <c r="P348" i="21"/>
  <c r="O348" i="21"/>
  <c r="N348" i="21"/>
  <c r="M348" i="21"/>
  <c r="L348" i="21"/>
  <c r="K348" i="21"/>
  <c r="J348" i="21"/>
  <c r="I348" i="21"/>
  <c r="H348" i="21"/>
  <c r="G348" i="21"/>
  <c r="F348" i="21"/>
  <c r="E348" i="21"/>
  <c r="D348" i="21"/>
  <c r="C348" i="21"/>
  <c r="R347" i="21"/>
  <c r="Q347" i="21"/>
  <c r="P347" i="21"/>
  <c r="O347" i="21"/>
  <c r="N347" i="21"/>
  <c r="M347" i="21"/>
  <c r="L347" i="21"/>
  <c r="K347" i="21"/>
  <c r="J347" i="21"/>
  <c r="I347" i="21"/>
  <c r="H347" i="21"/>
  <c r="G347" i="21"/>
  <c r="F347" i="21"/>
  <c r="E347" i="21"/>
  <c r="D347" i="21"/>
  <c r="C347" i="21"/>
  <c r="R346" i="21"/>
  <c r="Q346" i="21"/>
  <c r="P346" i="21"/>
  <c r="O346" i="21"/>
  <c r="N346" i="21"/>
  <c r="M346" i="21"/>
  <c r="L346" i="21"/>
  <c r="K346" i="21"/>
  <c r="J346" i="21"/>
  <c r="I346" i="21"/>
  <c r="H346" i="21"/>
  <c r="G346" i="21"/>
  <c r="F346" i="21"/>
  <c r="E346" i="21"/>
  <c r="D346" i="21"/>
  <c r="C346" i="21"/>
  <c r="R345" i="21"/>
  <c r="Q345" i="21"/>
  <c r="P345" i="21"/>
  <c r="O345" i="21"/>
  <c r="N345" i="21"/>
  <c r="M345" i="21"/>
  <c r="L345" i="21"/>
  <c r="K345" i="21"/>
  <c r="J345" i="21"/>
  <c r="I345" i="21"/>
  <c r="H345" i="21"/>
  <c r="G345" i="21"/>
  <c r="F345" i="21"/>
  <c r="E345" i="21"/>
  <c r="D345" i="21"/>
  <c r="C345" i="21"/>
  <c r="R344" i="21"/>
  <c r="Q344" i="21"/>
  <c r="P344" i="21"/>
  <c r="O344" i="21"/>
  <c r="N344" i="21"/>
  <c r="M344" i="21"/>
  <c r="L344" i="21"/>
  <c r="K344" i="21"/>
  <c r="J344" i="21"/>
  <c r="I344" i="21"/>
  <c r="H344" i="21"/>
  <c r="G344" i="21"/>
  <c r="F344" i="21"/>
  <c r="E344" i="21"/>
  <c r="D344" i="21"/>
  <c r="C344" i="21"/>
  <c r="R343" i="21"/>
  <c r="Q343" i="21"/>
  <c r="P343" i="21"/>
  <c r="O343" i="21"/>
  <c r="N343" i="21"/>
  <c r="M343" i="21"/>
  <c r="L343" i="21"/>
  <c r="K343" i="21"/>
  <c r="J343" i="21"/>
  <c r="I343" i="21"/>
  <c r="H343" i="21"/>
  <c r="G343" i="21"/>
  <c r="F343" i="21"/>
  <c r="E343" i="21"/>
  <c r="D343" i="21"/>
  <c r="C343" i="21"/>
  <c r="R342" i="21"/>
  <c r="Q342" i="21"/>
  <c r="P342" i="21"/>
  <c r="O342" i="21"/>
  <c r="N342" i="21"/>
  <c r="M342" i="21"/>
  <c r="L342" i="21"/>
  <c r="K342" i="21"/>
  <c r="J342" i="21"/>
  <c r="I342" i="21"/>
  <c r="H342" i="21"/>
  <c r="G342" i="21"/>
  <c r="F342" i="21"/>
  <c r="E342" i="21"/>
  <c r="D342" i="21"/>
  <c r="C342" i="21"/>
  <c r="R341" i="21"/>
  <c r="Q341" i="21"/>
  <c r="P341" i="21"/>
  <c r="O341" i="21"/>
  <c r="N341" i="21"/>
  <c r="M341" i="21"/>
  <c r="L341" i="21"/>
  <c r="K341" i="21"/>
  <c r="J341" i="21"/>
  <c r="I341" i="21"/>
  <c r="H341" i="21"/>
  <c r="G341" i="21"/>
  <c r="F341" i="21"/>
  <c r="E341" i="21"/>
  <c r="D341" i="21"/>
  <c r="C341" i="21"/>
  <c r="R340" i="21"/>
  <c r="Q340" i="21"/>
  <c r="P340" i="21"/>
  <c r="O340" i="21"/>
  <c r="N340" i="21"/>
  <c r="M340" i="21"/>
  <c r="L340" i="21"/>
  <c r="K340" i="21"/>
  <c r="J340" i="21"/>
  <c r="I340" i="21"/>
  <c r="H340" i="21"/>
  <c r="G340" i="21"/>
  <c r="F340" i="21"/>
  <c r="E340" i="21"/>
  <c r="D340" i="21"/>
  <c r="C340" i="21"/>
  <c r="R339" i="21"/>
  <c r="Q339" i="21"/>
  <c r="P339" i="21"/>
  <c r="O339" i="21"/>
  <c r="N339" i="21"/>
  <c r="M339" i="21"/>
  <c r="L339" i="21"/>
  <c r="K339" i="21"/>
  <c r="J339" i="21"/>
  <c r="I339" i="21"/>
  <c r="H339" i="21"/>
  <c r="G339" i="21"/>
  <c r="F339" i="21"/>
  <c r="E339" i="21"/>
  <c r="D339" i="21"/>
  <c r="C339" i="21"/>
  <c r="R338" i="21"/>
  <c r="Q338" i="21"/>
  <c r="P338" i="21"/>
  <c r="O338" i="21"/>
  <c r="N338" i="21"/>
  <c r="M338" i="21"/>
  <c r="L338" i="21"/>
  <c r="K338" i="21"/>
  <c r="J338" i="21"/>
  <c r="I338" i="21"/>
  <c r="H338" i="21"/>
  <c r="G338" i="21"/>
  <c r="F338" i="21"/>
  <c r="E338" i="21"/>
  <c r="D338" i="21"/>
  <c r="C338" i="21"/>
  <c r="R337" i="21"/>
  <c r="Q337" i="21"/>
  <c r="P337" i="21"/>
  <c r="O337" i="21"/>
  <c r="N337" i="21"/>
  <c r="M337" i="21"/>
  <c r="L337" i="21"/>
  <c r="K337" i="21"/>
  <c r="J337" i="21"/>
  <c r="I337" i="21"/>
  <c r="H337" i="21"/>
  <c r="G337" i="21"/>
  <c r="F337" i="21"/>
  <c r="E337" i="21"/>
  <c r="D337" i="21"/>
  <c r="C337" i="21"/>
  <c r="R336" i="21"/>
  <c r="Q336" i="21"/>
  <c r="P336" i="21"/>
  <c r="O336" i="21"/>
  <c r="N336" i="21"/>
  <c r="M336" i="21"/>
  <c r="L336" i="21"/>
  <c r="K336" i="21"/>
  <c r="J336" i="21"/>
  <c r="I336" i="21"/>
  <c r="H336" i="21"/>
  <c r="G336" i="21"/>
  <c r="F336" i="21"/>
  <c r="E336" i="21"/>
  <c r="D336" i="21"/>
  <c r="C336" i="21"/>
  <c r="R335" i="21"/>
  <c r="Q335" i="21"/>
  <c r="P335" i="21"/>
  <c r="O335" i="21"/>
  <c r="N335" i="21"/>
  <c r="M335" i="21"/>
  <c r="L335" i="21"/>
  <c r="K335" i="21"/>
  <c r="J335" i="21"/>
  <c r="I335" i="21"/>
  <c r="H335" i="21"/>
  <c r="G335" i="21"/>
  <c r="F335" i="21"/>
  <c r="E335" i="21"/>
  <c r="D335" i="21"/>
  <c r="C335" i="21"/>
  <c r="R334" i="21"/>
  <c r="Q334" i="21"/>
  <c r="P334" i="21"/>
  <c r="O334" i="21"/>
  <c r="N334" i="21"/>
  <c r="M334" i="21"/>
  <c r="L334" i="21"/>
  <c r="K334" i="21"/>
  <c r="J334" i="21"/>
  <c r="I334" i="21"/>
  <c r="H334" i="21"/>
  <c r="G334" i="21"/>
  <c r="F334" i="21"/>
  <c r="E334" i="21"/>
  <c r="D334" i="21"/>
  <c r="C334" i="21"/>
  <c r="R333" i="21"/>
  <c r="Q333" i="21"/>
  <c r="P333" i="21"/>
  <c r="O333" i="21"/>
  <c r="N333" i="21"/>
  <c r="M333" i="21"/>
  <c r="L333" i="21"/>
  <c r="K333" i="21"/>
  <c r="J333" i="21"/>
  <c r="I333" i="21"/>
  <c r="H333" i="21"/>
  <c r="G333" i="21"/>
  <c r="F333" i="21"/>
  <c r="E333" i="21"/>
  <c r="D333" i="21"/>
  <c r="C333" i="21"/>
  <c r="R332" i="21"/>
  <c r="Q332" i="21"/>
  <c r="P332" i="21"/>
  <c r="O332" i="21"/>
  <c r="N332" i="21"/>
  <c r="M332" i="21"/>
  <c r="L332" i="21"/>
  <c r="K332" i="21"/>
  <c r="J332" i="21"/>
  <c r="I332" i="21"/>
  <c r="H332" i="21"/>
  <c r="G332" i="21"/>
  <c r="F332" i="21"/>
  <c r="E332" i="21"/>
  <c r="D332" i="21"/>
  <c r="C332" i="21"/>
  <c r="R331" i="21"/>
  <c r="Q331" i="21"/>
  <c r="P331" i="21"/>
  <c r="O331" i="21"/>
  <c r="N331" i="21"/>
  <c r="M331" i="21"/>
  <c r="L331" i="21"/>
  <c r="K331" i="21"/>
  <c r="J331" i="21"/>
  <c r="I331" i="21"/>
  <c r="H331" i="21"/>
  <c r="G331" i="21"/>
  <c r="F331" i="21"/>
  <c r="E331" i="21"/>
  <c r="D331" i="21"/>
  <c r="C331" i="21"/>
  <c r="R330" i="21"/>
  <c r="Q330" i="21"/>
  <c r="P330" i="21"/>
  <c r="O330" i="21"/>
  <c r="N330" i="21"/>
  <c r="M330" i="21"/>
  <c r="L330" i="21"/>
  <c r="K330" i="21"/>
  <c r="J330" i="21"/>
  <c r="I330" i="21"/>
  <c r="H330" i="21"/>
  <c r="G330" i="21"/>
  <c r="F330" i="21"/>
  <c r="E330" i="21"/>
  <c r="D330" i="21"/>
  <c r="C330" i="21"/>
  <c r="R329" i="21"/>
  <c r="Q329" i="21"/>
  <c r="P329" i="21"/>
  <c r="O329" i="21"/>
  <c r="N329" i="21"/>
  <c r="M329" i="21"/>
  <c r="L329" i="21"/>
  <c r="K329" i="21"/>
  <c r="J329" i="21"/>
  <c r="I329" i="21"/>
  <c r="H329" i="21"/>
  <c r="G329" i="21"/>
  <c r="F329" i="21"/>
  <c r="E329" i="21"/>
  <c r="D329" i="21"/>
  <c r="C329" i="21"/>
  <c r="R328" i="21"/>
  <c r="Q328" i="21"/>
  <c r="P328" i="21"/>
  <c r="O328" i="21"/>
  <c r="N328" i="21"/>
  <c r="M328" i="21"/>
  <c r="L328" i="21"/>
  <c r="K328" i="21"/>
  <c r="J328" i="21"/>
  <c r="I328" i="21"/>
  <c r="H328" i="21"/>
  <c r="G328" i="21"/>
  <c r="F328" i="21"/>
  <c r="E328" i="21"/>
  <c r="D328" i="21"/>
  <c r="C328" i="21"/>
  <c r="R327" i="21"/>
  <c r="Q327" i="21"/>
  <c r="P327" i="21"/>
  <c r="O327" i="21"/>
  <c r="N327" i="21"/>
  <c r="M327" i="21"/>
  <c r="L327" i="21"/>
  <c r="K327" i="21"/>
  <c r="J327" i="21"/>
  <c r="I327" i="21"/>
  <c r="H327" i="21"/>
  <c r="G327" i="21"/>
  <c r="F327" i="21"/>
  <c r="E327" i="21"/>
  <c r="D327" i="21"/>
  <c r="C327" i="21"/>
  <c r="R326" i="21"/>
  <c r="Q326" i="21"/>
  <c r="P326" i="21"/>
  <c r="O326" i="21"/>
  <c r="N326" i="21"/>
  <c r="M326" i="21"/>
  <c r="L326" i="21"/>
  <c r="K326" i="21"/>
  <c r="J326" i="21"/>
  <c r="I326" i="21"/>
  <c r="H326" i="21"/>
  <c r="G326" i="21"/>
  <c r="F326" i="21"/>
  <c r="E326" i="21"/>
  <c r="D326" i="21"/>
  <c r="C326" i="21"/>
  <c r="R325" i="21"/>
  <c r="Q325" i="21"/>
  <c r="P325" i="21"/>
  <c r="O325" i="21"/>
  <c r="N325" i="21"/>
  <c r="M325" i="21"/>
  <c r="L325" i="21"/>
  <c r="K325" i="21"/>
  <c r="J325" i="21"/>
  <c r="I325" i="21"/>
  <c r="H325" i="21"/>
  <c r="G325" i="21"/>
  <c r="F325" i="21"/>
  <c r="E325" i="21"/>
  <c r="D325" i="21"/>
  <c r="C325" i="21"/>
  <c r="R324" i="21"/>
  <c r="Q324" i="21"/>
  <c r="P324" i="21"/>
  <c r="O324" i="21"/>
  <c r="N324" i="21"/>
  <c r="M324" i="21"/>
  <c r="L324" i="21"/>
  <c r="K324" i="21"/>
  <c r="J324" i="21"/>
  <c r="I324" i="21"/>
  <c r="H324" i="21"/>
  <c r="G324" i="21"/>
  <c r="F324" i="21"/>
  <c r="E324" i="21"/>
  <c r="D324" i="21"/>
  <c r="C324" i="21"/>
  <c r="R323" i="21"/>
  <c r="Q323" i="21"/>
  <c r="P323" i="21"/>
  <c r="O323" i="21"/>
  <c r="N323" i="21"/>
  <c r="M323" i="21"/>
  <c r="L323" i="21"/>
  <c r="K323" i="21"/>
  <c r="J323" i="21"/>
  <c r="I323" i="21"/>
  <c r="H323" i="21"/>
  <c r="G323" i="21"/>
  <c r="F323" i="21"/>
  <c r="E323" i="21"/>
  <c r="D323" i="21"/>
  <c r="C323" i="21"/>
  <c r="R322" i="21"/>
  <c r="Q322" i="21"/>
  <c r="P322" i="21"/>
  <c r="O322" i="21"/>
  <c r="N322" i="21"/>
  <c r="M322" i="21"/>
  <c r="L322" i="21"/>
  <c r="K322" i="21"/>
  <c r="J322" i="21"/>
  <c r="I322" i="21"/>
  <c r="H322" i="21"/>
  <c r="G322" i="21"/>
  <c r="F322" i="21"/>
  <c r="E322" i="21"/>
  <c r="D322" i="21"/>
  <c r="C322" i="21"/>
  <c r="R321" i="21"/>
  <c r="Q321" i="21"/>
  <c r="P321" i="21"/>
  <c r="O321" i="21"/>
  <c r="N321" i="21"/>
  <c r="M321" i="21"/>
  <c r="L321" i="21"/>
  <c r="K321" i="21"/>
  <c r="J321" i="21"/>
  <c r="I321" i="21"/>
  <c r="H321" i="21"/>
  <c r="G321" i="21"/>
  <c r="F321" i="21"/>
  <c r="E321" i="21"/>
  <c r="D321" i="21"/>
  <c r="C321" i="21"/>
  <c r="R320" i="21"/>
  <c r="Q320" i="21"/>
  <c r="P320" i="21"/>
  <c r="O320" i="21"/>
  <c r="N320" i="21"/>
  <c r="M320" i="21"/>
  <c r="L320" i="21"/>
  <c r="K320" i="21"/>
  <c r="J320" i="21"/>
  <c r="I320" i="21"/>
  <c r="H320" i="21"/>
  <c r="G320" i="21"/>
  <c r="F320" i="21"/>
  <c r="E320" i="21"/>
  <c r="D320" i="21"/>
  <c r="C320" i="21"/>
  <c r="R319" i="21"/>
  <c r="Q319" i="21"/>
  <c r="P319" i="21"/>
  <c r="O319" i="21"/>
  <c r="N319" i="21"/>
  <c r="M319" i="21"/>
  <c r="L319" i="21"/>
  <c r="K319" i="21"/>
  <c r="J319" i="21"/>
  <c r="I319" i="21"/>
  <c r="H319" i="21"/>
  <c r="G319" i="21"/>
  <c r="F319" i="21"/>
  <c r="E319" i="21"/>
  <c r="D319" i="21"/>
  <c r="C319" i="21"/>
  <c r="R318" i="21"/>
  <c r="Q318" i="21"/>
  <c r="P318" i="21"/>
  <c r="O318" i="21"/>
  <c r="N318" i="21"/>
  <c r="M318" i="21"/>
  <c r="L318" i="21"/>
  <c r="K318" i="21"/>
  <c r="J318" i="21"/>
  <c r="I318" i="21"/>
  <c r="H318" i="21"/>
  <c r="G318" i="21"/>
  <c r="F318" i="21"/>
  <c r="E318" i="21"/>
  <c r="D318" i="21"/>
  <c r="C318" i="21"/>
  <c r="R317" i="21"/>
  <c r="Q317" i="21"/>
  <c r="P317" i="21"/>
  <c r="O317" i="21"/>
  <c r="N317" i="21"/>
  <c r="M317" i="21"/>
  <c r="L317" i="21"/>
  <c r="K317" i="21"/>
  <c r="J317" i="21"/>
  <c r="I317" i="21"/>
  <c r="H317" i="21"/>
  <c r="G317" i="21"/>
  <c r="F317" i="21"/>
  <c r="E317" i="21"/>
  <c r="D317" i="21"/>
  <c r="C317" i="21"/>
  <c r="R316" i="21"/>
  <c r="Q316" i="21"/>
  <c r="P316" i="21"/>
  <c r="O316" i="21"/>
  <c r="N316" i="21"/>
  <c r="M316" i="21"/>
  <c r="L316" i="21"/>
  <c r="K316" i="21"/>
  <c r="J316" i="21"/>
  <c r="I316" i="21"/>
  <c r="H316" i="21"/>
  <c r="G316" i="21"/>
  <c r="F316" i="21"/>
  <c r="E316" i="21"/>
  <c r="D316" i="21"/>
  <c r="C316" i="21"/>
  <c r="R315" i="21"/>
  <c r="Q315" i="21"/>
  <c r="P315" i="21"/>
  <c r="O315" i="21"/>
  <c r="N315" i="21"/>
  <c r="M315" i="21"/>
  <c r="L315" i="21"/>
  <c r="K315" i="21"/>
  <c r="J315" i="21"/>
  <c r="I315" i="21"/>
  <c r="H315" i="21"/>
  <c r="G315" i="21"/>
  <c r="F315" i="21"/>
  <c r="E315" i="21"/>
  <c r="D315" i="21"/>
  <c r="C315" i="21"/>
  <c r="R314" i="21"/>
  <c r="Q314" i="21"/>
  <c r="P314" i="21"/>
  <c r="O314" i="21"/>
  <c r="N314" i="21"/>
  <c r="M314" i="21"/>
  <c r="L314" i="21"/>
  <c r="K314" i="21"/>
  <c r="J314" i="21"/>
  <c r="I314" i="21"/>
  <c r="H314" i="21"/>
  <c r="G314" i="21"/>
  <c r="F314" i="21"/>
  <c r="E314" i="21"/>
  <c r="D314" i="21"/>
  <c r="C314" i="21"/>
  <c r="R313" i="21"/>
  <c r="Q313" i="21"/>
  <c r="P313" i="21"/>
  <c r="O313" i="21"/>
  <c r="N313" i="21"/>
  <c r="M313" i="21"/>
  <c r="L313" i="21"/>
  <c r="K313" i="21"/>
  <c r="J313" i="21"/>
  <c r="I313" i="21"/>
  <c r="H313" i="21"/>
  <c r="G313" i="21"/>
  <c r="F313" i="21"/>
  <c r="E313" i="21"/>
  <c r="D313" i="21"/>
  <c r="C313" i="21"/>
  <c r="R312" i="21"/>
  <c r="Q312" i="21"/>
  <c r="P312" i="21"/>
  <c r="O312" i="21"/>
  <c r="N312" i="21"/>
  <c r="M312" i="21"/>
  <c r="L312" i="21"/>
  <c r="K312" i="21"/>
  <c r="J312" i="21"/>
  <c r="I312" i="21"/>
  <c r="H312" i="21"/>
  <c r="G312" i="21"/>
  <c r="F312" i="21"/>
  <c r="E312" i="21"/>
  <c r="D312" i="21"/>
  <c r="C312" i="21"/>
  <c r="R311" i="21"/>
  <c r="Q311" i="21"/>
  <c r="P311" i="21"/>
  <c r="O311" i="21"/>
  <c r="N311" i="21"/>
  <c r="M311" i="21"/>
  <c r="L311" i="21"/>
  <c r="K311" i="21"/>
  <c r="J311" i="21"/>
  <c r="I311" i="21"/>
  <c r="H311" i="21"/>
  <c r="G311" i="21"/>
  <c r="F311" i="21"/>
  <c r="E311" i="21"/>
  <c r="D311" i="21"/>
  <c r="C311" i="21"/>
  <c r="R310" i="21"/>
  <c r="Q310" i="21"/>
  <c r="P310" i="21"/>
  <c r="O310" i="21"/>
  <c r="N310" i="21"/>
  <c r="M310" i="21"/>
  <c r="L310" i="21"/>
  <c r="K310" i="21"/>
  <c r="J310" i="21"/>
  <c r="I310" i="21"/>
  <c r="H310" i="21"/>
  <c r="G310" i="21"/>
  <c r="F310" i="21"/>
  <c r="E310" i="21"/>
  <c r="D310" i="21"/>
  <c r="C310" i="21"/>
  <c r="R309" i="21"/>
  <c r="Q309" i="21"/>
  <c r="P309" i="21"/>
  <c r="O309" i="21"/>
  <c r="N309" i="21"/>
  <c r="M309" i="21"/>
  <c r="L309" i="21"/>
  <c r="K309" i="21"/>
  <c r="J309" i="21"/>
  <c r="I309" i="21"/>
  <c r="H309" i="21"/>
  <c r="G309" i="21"/>
  <c r="F309" i="21"/>
  <c r="E309" i="21"/>
  <c r="D309" i="21"/>
  <c r="C309" i="21"/>
  <c r="R308" i="21"/>
  <c r="Q308" i="21"/>
  <c r="P308" i="21"/>
  <c r="O308" i="21"/>
  <c r="N308" i="21"/>
  <c r="M308" i="21"/>
  <c r="L308" i="21"/>
  <c r="K308" i="21"/>
  <c r="J308" i="21"/>
  <c r="I308" i="21"/>
  <c r="H308" i="21"/>
  <c r="G308" i="21"/>
  <c r="F308" i="21"/>
  <c r="E308" i="21"/>
  <c r="D308" i="21"/>
  <c r="C308" i="21"/>
  <c r="R307" i="21"/>
  <c r="Q307" i="21"/>
  <c r="P307" i="21"/>
  <c r="O307" i="21"/>
  <c r="N307" i="21"/>
  <c r="M307" i="21"/>
  <c r="L307" i="21"/>
  <c r="K307" i="21"/>
  <c r="J307" i="21"/>
  <c r="I307" i="21"/>
  <c r="H307" i="21"/>
  <c r="G307" i="21"/>
  <c r="F307" i="21"/>
  <c r="E307" i="21"/>
  <c r="D307" i="21"/>
  <c r="C307" i="21"/>
  <c r="R306" i="21"/>
  <c r="Q306" i="21"/>
  <c r="P306" i="21"/>
  <c r="O306" i="21"/>
  <c r="N306" i="21"/>
  <c r="M306" i="21"/>
  <c r="L306" i="21"/>
  <c r="K306" i="21"/>
  <c r="J306" i="21"/>
  <c r="I306" i="21"/>
  <c r="H306" i="21"/>
  <c r="G306" i="21"/>
  <c r="F306" i="21"/>
  <c r="E306" i="21"/>
  <c r="D306" i="21"/>
  <c r="C306" i="21"/>
  <c r="R305" i="21"/>
  <c r="Q305" i="21"/>
  <c r="P305" i="21"/>
  <c r="O305" i="21"/>
  <c r="N305" i="21"/>
  <c r="M305" i="21"/>
  <c r="L305" i="21"/>
  <c r="K305" i="21"/>
  <c r="J305" i="21"/>
  <c r="I305" i="21"/>
  <c r="H305" i="21"/>
  <c r="G305" i="21"/>
  <c r="F305" i="21"/>
  <c r="E305" i="21"/>
  <c r="D305" i="21"/>
  <c r="C305" i="21"/>
  <c r="R304" i="21"/>
  <c r="Q304" i="21"/>
  <c r="P304" i="21"/>
  <c r="O304" i="21"/>
  <c r="N304" i="21"/>
  <c r="M304" i="21"/>
  <c r="L304" i="21"/>
  <c r="K304" i="21"/>
  <c r="J304" i="21"/>
  <c r="I304" i="21"/>
  <c r="H304" i="21"/>
  <c r="G304" i="21"/>
  <c r="F304" i="21"/>
  <c r="E304" i="21"/>
  <c r="D304" i="21"/>
  <c r="C304" i="21"/>
  <c r="R303" i="21"/>
  <c r="Q303" i="21"/>
  <c r="P303" i="21"/>
  <c r="O303" i="21"/>
  <c r="N303" i="21"/>
  <c r="M303" i="21"/>
  <c r="L303" i="21"/>
  <c r="K303" i="21"/>
  <c r="J303" i="21"/>
  <c r="I303" i="21"/>
  <c r="H303" i="21"/>
  <c r="G303" i="21"/>
  <c r="F303" i="21"/>
  <c r="E303" i="21"/>
  <c r="D303" i="21"/>
  <c r="C303" i="21"/>
  <c r="R302" i="21"/>
  <c r="Q302" i="21"/>
  <c r="P302" i="21"/>
  <c r="O302" i="21"/>
  <c r="N302" i="21"/>
  <c r="M302" i="21"/>
  <c r="L302" i="21"/>
  <c r="K302" i="21"/>
  <c r="J302" i="21"/>
  <c r="I302" i="21"/>
  <c r="H302" i="21"/>
  <c r="G302" i="21"/>
  <c r="F302" i="21"/>
  <c r="E302" i="21"/>
  <c r="D302" i="21"/>
  <c r="C302" i="21"/>
  <c r="R301" i="21"/>
  <c r="Q301" i="21"/>
  <c r="P301" i="21"/>
  <c r="O301" i="21"/>
  <c r="N301" i="21"/>
  <c r="M301" i="21"/>
  <c r="L301" i="21"/>
  <c r="K301" i="21"/>
  <c r="J301" i="21"/>
  <c r="I301" i="21"/>
  <c r="H301" i="21"/>
  <c r="G301" i="21"/>
  <c r="F301" i="21"/>
  <c r="E301" i="21"/>
  <c r="D301" i="21"/>
  <c r="C301" i="21"/>
  <c r="R300" i="21"/>
  <c r="Q300" i="21"/>
  <c r="P300" i="21"/>
  <c r="O300" i="21"/>
  <c r="N300" i="21"/>
  <c r="M300" i="21"/>
  <c r="L300" i="21"/>
  <c r="K300" i="21"/>
  <c r="J300" i="21"/>
  <c r="I300" i="21"/>
  <c r="H300" i="21"/>
  <c r="G300" i="21"/>
  <c r="F300" i="21"/>
  <c r="E300" i="21"/>
  <c r="D300" i="21"/>
  <c r="C300" i="21"/>
  <c r="R299" i="21"/>
  <c r="Q299" i="21"/>
  <c r="P299" i="21"/>
  <c r="O299" i="21"/>
  <c r="N299" i="21"/>
  <c r="M299" i="21"/>
  <c r="L299" i="21"/>
  <c r="K299" i="21"/>
  <c r="J299" i="21"/>
  <c r="I299" i="21"/>
  <c r="H299" i="21"/>
  <c r="G299" i="21"/>
  <c r="F299" i="21"/>
  <c r="E299" i="21"/>
  <c r="D299" i="21"/>
  <c r="C299" i="21"/>
  <c r="R298" i="21"/>
  <c r="Q298" i="21"/>
  <c r="P298" i="21"/>
  <c r="O298" i="21"/>
  <c r="N298" i="21"/>
  <c r="M298" i="21"/>
  <c r="L298" i="21"/>
  <c r="K298" i="21"/>
  <c r="J298" i="21"/>
  <c r="I298" i="21"/>
  <c r="H298" i="21"/>
  <c r="G298" i="21"/>
  <c r="F298" i="21"/>
  <c r="E298" i="21"/>
  <c r="D298" i="21"/>
  <c r="C298" i="21"/>
  <c r="R297" i="21"/>
  <c r="Q297" i="21"/>
  <c r="P297" i="21"/>
  <c r="O297" i="21"/>
  <c r="N297" i="21"/>
  <c r="M297" i="21"/>
  <c r="L297" i="21"/>
  <c r="K297" i="21"/>
  <c r="J297" i="21"/>
  <c r="I297" i="21"/>
  <c r="H297" i="21"/>
  <c r="G297" i="21"/>
  <c r="F297" i="21"/>
  <c r="E297" i="21"/>
  <c r="D297" i="21"/>
  <c r="C297" i="21"/>
  <c r="R296" i="21"/>
  <c r="Q296" i="21"/>
  <c r="P296" i="21"/>
  <c r="O296" i="21"/>
  <c r="N296" i="21"/>
  <c r="M296" i="21"/>
  <c r="L296" i="21"/>
  <c r="K296" i="21"/>
  <c r="J296" i="21"/>
  <c r="I296" i="21"/>
  <c r="H296" i="21"/>
  <c r="G296" i="21"/>
  <c r="F296" i="21"/>
  <c r="E296" i="21"/>
  <c r="D296" i="21"/>
  <c r="C296" i="21"/>
  <c r="R295" i="21"/>
  <c r="Q295" i="21"/>
  <c r="P295" i="21"/>
  <c r="O295" i="21"/>
  <c r="N295" i="21"/>
  <c r="M295" i="21"/>
  <c r="L295" i="21"/>
  <c r="K295" i="21"/>
  <c r="J295" i="21"/>
  <c r="I295" i="21"/>
  <c r="H295" i="21"/>
  <c r="G295" i="21"/>
  <c r="F295" i="21"/>
  <c r="E295" i="21"/>
  <c r="D295" i="21"/>
  <c r="C295" i="21"/>
  <c r="R294" i="21"/>
  <c r="Q294" i="21"/>
  <c r="P294" i="21"/>
  <c r="O294" i="21"/>
  <c r="N294" i="21"/>
  <c r="M294" i="21"/>
  <c r="L294" i="21"/>
  <c r="K294" i="21"/>
  <c r="J294" i="21"/>
  <c r="I294" i="21"/>
  <c r="H294" i="21"/>
  <c r="G294" i="21"/>
  <c r="F294" i="21"/>
  <c r="E294" i="21"/>
  <c r="D294" i="21"/>
  <c r="C294" i="21"/>
  <c r="R293" i="21"/>
  <c r="Q293" i="21"/>
  <c r="P293" i="21"/>
  <c r="O293" i="21"/>
  <c r="N293" i="21"/>
  <c r="M293" i="21"/>
  <c r="L293" i="21"/>
  <c r="K293" i="21"/>
  <c r="J293" i="21"/>
  <c r="I293" i="21"/>
  <c r="H293" i="21"/>
  <c r="G293" i="21"/>
  <c r="F293" i="21"/>
  <c r="E293" i="21"/>
  <c r="D293" i="21"/>
  <c r="C293" i="21"/>
  <c r="R292" i="21"/>
  <c r="Q292" i="21"/>
  <c r="P292" i="21"/>
  <c r="O292" i="21"/>
  <c r="N292" i="21"/>
  <c r="M292" i="21"/>
  <c r="L292" i="21"/>
  <c r="K292" i="21"/>
  <c r="J292" i="21"/>
  <c r="I292" i="21"/>
  <c r="H292" i="21"/>
  <c r="G292" i="21"/>
  <c r="F292" i="21"/>
  <c r="E292" i="21"/>
  <c r="D292" i="21"/>
  <c r="C292" i="21"/>
  <c r="R291" i="21"/>
  <c r="Q291" i="21"/>
  <c r="P291" i="21"/>
  <c r="O291" i="21"/>
  <c r="N291" i="21"/>
  <c r="M291" i="21"/>
  <c r="L291" i="21"/>
  <c r="K291" i="21"/>
  <c r="J291" i="21"/>
  <c r="I291" i="21"/>
  <c r="H291" i="21"/>
  <c r="G291" i="21"/>
  <c r="F291" i="21"/>
  <c r="E291" i="21"/>
  <c r="D291" i="21"/>
  <c r="C291" i="21"/>
  <c r="R290" i="21"/>
  <c r="Q290" i="21"/>
  <c r="P290" i="21"/>
  <c r="O290" i="21"/>
  <c r="N290" i="21"/>
  <c r="M290" i="21"/>
  <c r="L290" i="21"/>
  <c r="K290" i="21"/>
  <c r="J290" i="21"/>
  <c r="I290" i="21"/>
  <c r="H290" i="21"/>
  <c r="G290" i="21"/>
  <c r="F290" i="21"/>
  <c r="E290" i="21"/>
  <c r="D290" i="21"/>
  <c r="C290" i="21"/>
  <c r="R289" i="21"/>
  <c r="Q289" i="21"/>
  <c r="P289" i="21"/>
  <c r="O289" i="21"/>
  <c r="N289" i="21"/>
  <c r="M289" i="21"/>
  <c r="L289" i="21"/>
  <c r="K289" i="21"/>
  <c r="J289" i="21"/>
  <c r="I289" i="21"/>
  <c r="H289" i="21"/>
  <c r="G289" i="21"/>
  <c r="F289" i="21"/>
  <c r="E289" i="21"/>
  <c r="D289" i="21"/>
  <c r="C289" i="21"/>
  <c r="R288" i="21"/>
  <c r="Q288" i="21"/>
  <c r="P288" i="21"/>
  <c r="O288" i="21"/>
  <c r="N288" i="21"/>
  <c r="M288" i="21"/>
  <c r="L288" i="21"/>
  <c r="K288" i="21"/>
  <c r="J288" i="21"/>
  <c r="I288" i="21"/>
  <c r="H288" i="21"/>
  <c r="G288" i="21"/>
  <c r="F288" i="21"/>
  <c r="E288" i="21"/>
  <c r="D288" i="21"/>
  <c r="C288" i="21"/>
  <c r="R287" i="21"/>
  <c r="Q287" i="21"/>
  <c r="P287" i="21"/>
  <c r="O287" i="21"/>
  <c r="N287" i="21"/>
  <c r="M287" i="21"/>
  <c r="L287" i="21"/>
  <c r="K287" i="21"/>
  <c r="J287" i="21"/>
  <c r="I287" i="21"/>
  <c r="H287" i="21"/>
  <c r="G287" i="21"/>
  <c r="F287" i="21"/>
  <c r="E287" i="21"/>
  <c r="D287" i="21"/>
  <c r="C287" i="21"/>
  <c r="R286" i="21"/>
  <c r="Q286" i="21"/>
  <c r="P286" i="21"/>
  <c r="O286" i="21"/>
  <c r="N286" i="21"/>
  <c r="M286" i="21"/>
  <c r="L286" i="21"/>
  <c r="K286" i="21"/>
  <c r="J286" i="21"/>
  <c r="I286" i="21"/>
  <c r="H286" i="21"/>
  <c r="G286" i="21"/>
  <c r="F286" i="21"/>
  <c r="E286" i="21"/>
  <c r="D286" i="21"/>
  <c r="C286" i="21"/>
  <c r="R285" i="21"/>
  <c r="Q285" i="21"/>
  <c r="P285" i="21"/>
  <c r="O285" i="21"/>
  <c r="N285" i="21"/>
  <c r="M285" i="21"/>
  <c r="L285" i="21"/>
  <c r="K285" i="21"/>
  <c r="J285" i="21"/>
  <c r="I285" i="21"/>
  <c r="H285" i="21"/>
  <c r="G285" i="21"/>
  <c r="F285" i="21"/>
  <c r="E285" i="21"/>
  <c r="D285" i="21"/>
  <c r="C285" i="21"/>
  <c r="R284" i="21"/>
  <c r="Q284" i="21"/>
  <c r="P284" i="21"/>
  <c r="O284" i="21"/>
  <c r="N284" i="21"/>
  <c r="M284" i="21"/>
  <c r="L284" i="21"/>
  <c r="K284" i="21"/>
  <c r="J284" i="21"/>
  <c r="I284" i="21"/>
  <c r="H284" i="21"/>
  <c r="G284" i="21"/>
  <c r="F284" i="21"/>
  <c r="E284" i="21"/>
  <c r="D284" i="21"/>
  <c r="C284" i="21"/>
  <c r="R283" i="21"/>
  <c r="Q283" i="21"/>
  <c r="P283" i="21"/>
  <c r="O283" i="21"/>
  <c r="N283" i="21"/>
  <c r="M283" i="21"/>
  <c r="L283" i="21"/>
  <c r="K283" i="21"/>
  <c r="J283" i="21"/>
  <c r="I283" i="21"/>
  <c r="H283" i="21"/>
  <c r="G283" i="21"/>
  <c r="F283" i="21"/>
  <c r="E283" i="21"/>
  <c r="D283" i="21"/>
  <c r="C283" i="21"/>
  <c r="R282" i="21"/>
  <c r="Q282" i="21"/>
  <c r="P282" i="21"/>
  <c r="O282" i="21"/>
  <c r="N282" i="21"/>
  <c r="M282" i="21"/>
  <c r="L282" i="21"/>
  <c r="K282" i="21"/>
  <c r="J282" i="21"/>
  <c r="I282" i="21"/>
  <c r="H282" i="21"/>
  <c r="G282" i="21"/>
  <c r="F282" i="21"/>
  <c r="E282" i="21"/>
  <c r="D282" i="21"/>
  <c r="C282" i="21"/>
  <c r="R281" i="21"/>
  <c r="Q281" i="21"/>
  <c r="P281" i="21"/>
  <c r="O281" i="21"/>
  <c r="N281" i="21"/>
  <c r="M281" i="21"/>
  <c r="L281" i="21"/>
  <c r="K281" i="21"/>
  <c r="J281" i="21"/>
  <c r="I281" i="21"/>
  <c r="H281" i="21"/>
  <c r="G281" i="21"/>
  <c r="F281" i="21"/>
  <c r="E281" i="21"/>
  <c r="D281" i="21"/>
  <c r="C281" i="21"/>
  <c r="R280" i="21"/>
  <c r="Q280" i="21"/>
  <c r="P280" i="21"/>
  <c r="O280" i="21"/>
  <c r="N280" i="21"/>
  <c r="M280" i="21"/>
  <c r="L280" i="21"/>
  <c r="K280" i="21"/>
  <c r="J280" i="21"/>
  <c r="I280" i="21"/>
  <c r="H280" i="21"/>
  <c r="G280" i="21"/>
  <c r="F280" i="21"/>
  <c r="E280" i="21"/>
  <c r="D280" i="21"/>
  <c r="C280" i="21"/>
  <c r="R279" i="21"/>
  <c r="Q279" i="21"/>
  <c r="P279" i="21"/>
  <c r="O279" i="21"/>
  <c r="N279" i="21"/>
  <c r="M279" i="21"/>
  <c r="L279" i="21"/>
  <c r="K279" i="21"/>
  <c r="J279" i="21"/>
  <c r="I279" i="21"/>
  <c r="H279" i="21"/>
  <c r="G279" i="21"/>
  <c r="F279" i="21"/>
  <c r="E279" i="21"/>
  <c r="D279" i="21"/>
  <c r="C279" i="21"/>
  <c r="R278" i="21"/>
  <c r="Q278" i="21"/>
  <c r="P278" i="21"/>
  <c r="O278" i="21"/>
  <c r="N278" i="21"/>
  <c r="M278" i="21"/>
  <c r="L278" i="21"/>
  <c r="K278" i="21"/>
  <c r="J278" i="21"/>
  <c r="I278" i="21"/>
  <c r="H278" i="21"/>
  <c r="G278" i="21"/>
  <c r="F278" i="21"/>
  <c r="E278" i="21"/>
  <c r="D278" i="21"/>
  <c r="C278" i="21"/>
  <c r="R277" i="21"/>
  <c r="Q277" i="21"/>
  <c r="P277" i="21"/>
  <c r="O277" i="21"/>
  <c r="N277" i="21"/>
  <c r="M277" i="21"/>
  <c r="L277" i="21"/>
  <c r="K277" i="21"/>
  <c r="J277" i="21"/>
  <c r="I277" i="21"/>
  <c r="H277" i="21"/>
  <c r="G277" i="21"/>
  <c r="F277" i="21"/>
  <c r="E277" i="21"/>
  <c r="D277" i="21"/>
  <c r="C277" i="21"/>
  <c r="R276" i="21"/>
  <c r="Q276" i="21"/>
  <c r="P276" i="21"/>
  <c r="O276" i="21"/>
  <c r="N276" i="21"/>
  <c r="M276" i="21"/>
  <c r="L276" i="21"/>
  <c r="K276" i="21"/>
  <c r="J276" i="21"/>
  <c r="I276" i="21"/>
  <c r="H276" i="21"/>
  <c r="G276" i="21"/>
  <c r="F276" i="21"/>
  <c r="E276" i="21"/>
  <c r="D276" i="21"/>
  <c r="C276" i="21"/>
  <c r="R275" i="21"/>
  <c r="Q275" i="21"/>
  <c r="P275" i="21"/>
  <c r="O275" i="21"/>
  <c r="N275" i="21"/>
  <c r="M275" i="21"/>
  <c r="L275" i="21"/>
  <c r="K275" i="21"/>
  <c r="J275" i="21"/>
  <c r="I275" i="21"/>
  <c r="H275" i="21"/>
  <c r="G275" i="21"/>
  <c r="F275" i="21"/>
  <c r="E275" i="21"/>
  <c r="D275" i="21"/>
  <c r="C275" i="21"/>
  <c r="R274" i="21"/>
  <c r="Q274" i="21"/>
  <c r="P274" i="21"/>
  <c r="O274" i="21"/>
  <c r="N274" i="21"/>
  <c r="M274" i="21"/>
  <c r="L274" i="21"/>
  <c r="K274" i="21"/>
  <c r="J274" i="21"/>
  <c r="I274" i="21"/>
  <c r="H274" i="21"/>
  <c r="G274" i="21"/>
  <c r="F274" i="21"/>
  <c r="E274" i="21"/>
  <c r="D274" i="21"/>
  <c r="C274" i="21"/>
  <c r="R273" i="21"/>
  <c r="Q273" i="21"/>
  <c r="P273" i="21"/>
  <c r="O273" i="21"/>
  <c r="N273" i="21"/>
  <c r="M273" i="21"/>
  <c r="L273" i="21"/>
  <c r="K273" i="21"/>
  <c r="J273" i="21"/>
  <c r="I273" i="21"/>
  <c r="H273" i="21"/>
  <c r="G273" i="21"/>
  <c r="F273" i="21"/>
  <c r="E273" i="21"/>
  <c r="D273" i="21"/>
  <c r="C273" i="21"/>
  <c r="R272" i="21"/>
  <c r="Q272" i="21"/>
  <c r="P272" i="21"/>
  <c r="O272" i="21"/>
  <c r="N272" i="21"/>
  <c r="M272" i="21"/>
  <c r="L272" i="21"/>
  <c r="K272" i="21"/>
  <c r="J272" i="21"/>
  <c r="I272" i="21"/>
  <c r="H272" i="21"/>
  <c r="G272" i="21"/>
  <c r="F272" i="21"/>
  <c r="E272" i="21"/>
  <c r="D272" i="21"/>
  <c r="C272" i="21"/>
  <c r="R271" i="21"/>
  <c r="Q271" i="21"/>
  <c r="P271" i="21"/>
  <c r="O271" i="21"/>
  <c r="N271" i="21"/>
  <c r="M271" i="21"/>
  <c r="L271" i="21"/>
  <c r="K271" i="21"/>
  <c r="J271" i="21"/>
  <c r="I271" i="21"/>
  <c r="H271" i="21"/>
  <c r="G271" i="21"/>
  <c r="F271" i="21"/>
  <c r="E271" i="21"/>
  <c r="D271" i="21"/>
  <c r="C271" i="21"/>
  <c r="R270" i="21"/>
  <c r="Q270" i="21"/>
  <c r="P270" i="21"/>
  <c r="O270" i="21"/>
  <c r="N270" i="21"/>
  <c r="M270" i="21"/>
  <c r="L270" i="21"/>
  <c r="K270" i="21"/>
  <c r="J270" i="21"/>
  <c r="I270" i="21"/>
  <c r="H270" i="21"/>
  <c r="G270" i="21"/>
  <c r="F270" i="21"/>
  <c r="E270" i="21"/>
  <c r="D270" i="21"/>
  <c r="C270" i="21"/>
  <c r="R269" i="21"/>
  <c r="Q269" i="21"/>
  <c r="P269" i="21"/>
  <c r="O269" i="21"/>
  <c r="N269" i="21"/>
  <c r="M269" i="21"/>
  <c r="L269" i="21"/>
  <c r="K269" i="21"/>
  <c r="J269" i="21"/>
  <c r="I269" i="21"/>
  <c r="H269" i="21"/>
  <c r="G269" i="21"/>
  <c r="F269" i="21"/>
  <c r="E269" i="21"/>
  <c r="D269" i="21"/>
  <c r="C269" i="21"/>
  <c r="R268" i="21"/>
  <c r="Q268" i="21"/>
  <c r="P268" i="21"/>
  <c r="O268" i="21"/>
  <c r="N268" i="21"/>
  <c r="M268" i="21"/>
  <c r="L268" i="21"/>
  <c r="K268" i="21"/>
  <c r="J268" i="21"/>
  <c r="I268" i="21"/>
  <c r="H268" i="21"/>
  <c r="G268" i="21"/>
  <c r="F268" i="21"/>
  <c r="E268" i="21"/>
  <c r="D268" i="21"/>
  <c r="C268" i="21"/>
  <c r="R267" i="21"/>
  <c r="Q267" i="21"/>
  <c r="P267" i="21"/>
  <c r="O267" i="21"/>
  <c r="N267" i="21"/>
  <c r="M267" i="21"/>
  <c r="L267" i="21"/>
  <c r="K267" i="21"/>
  <c r="J267" i="21"/>
  <c r="I267" i="21"/>
  <c r="H267" i="21"/>
  <c r="G267" i="21"/>
  <c r="F267" i="21"/>
  <c r="E267" i="21"/>
  <c r="D267" i="21"/>
  <c r="C267" i="21"/>
  <c r="R266" i="21"/>
  <c r="Q266" i="21"/>
  <c r="P266" i="21"/>
  <c r="O266" i="21"/>
  <c r="N266" i="21"/>
  <c r="M266" i="21"/>
  <c r="L266" i="21"/>
  <c r="K266" i="21"/>
  <c r="J266" i="21"/>
  <c r="I266" i="21"/>
  <c r="H266" i="21"/>
  <c r="G266" i="21"/>
  <c r="F266" i="21"/>
  <c r="E266" i="21"/>
  <c r="D266" i="21"/>
  <c r="C266" i="21"/>
  <c r="R265" i="21"/>
  <c r="Q265" i="21"/>
  <c r="P265" i="21"/>
  <c r="O265" i="21"/>
  <c r="N265" i="21"/>
  <c r="M265" i="21"/>
  <c r="L265" i="21"/>
  <c r="K265" i="21"/>
  <c r="J265" i="21"/>
  <c r="I265" i="21"/>
  <c r="H265" i="21"/>
  <c r="G265" i="21"/>
  <c r="F265" i="21"/>
  <c r="E265" i="21"/>
  <c r="D265" i="21"/>
  <c r="C265" i="21"/>
  <c r="R264" i="21"/>
  <c r="Q264" i="21"/>
  <c r="P264" i="21"/>
  <c r="O264" i="21"/>
  <c r="N264" i="21"/>
  <c r="M264" i="21"/>
  <c r="L264" i="21"/>
  <c r="K264" i="21"/>
  <c r="J264" i="21"/>
  <c r="I264" i="21"/>
  <c r="H264" i="21"/>
  <c r="G264" i="21"/>
  <c r="F264" i="21"/>
  <c r="E264" i="21"/>
  <c r="D264" i="21"/>
  <c r="C264" i="21"/>
  <c r="R263" i="21"/>
  <c r="Q263" i="21"/>
  <c r="P263" i="21"/>
  <c r="O263" i="21"/>
  <c r="N263" i="21"/>
  <c r="M263" i="21"/>
  <c r="L263" i="21"/>
  <c r="K263" i="21"/>
  <c r="J263" i="21"/>
  <c r="I263" i="21"/>
  <c r="H263" i="21"/>
  <c r="G263" i="21"/>
  <c r="F263" i="21"/>
  <c r="E263" i="21"/>
  <c r="D263" i="21"/>
  <c r="C263" i="21"/>
  <c r="R262" i="21"/>
  <c r="Q262" i="21"/>
  <c r="P262" i="21"/>
  <c r="O262" i="21"/>
  <c r="N262" i="21"/>
  <c r="M262" i="21"/>
  <c r="L262" i="21"/>
  <c r="K262" i="21"/>
  <c r="J262" i="21"/>
  <c r="I262" i="21"/>
  <c r="H262" i="21"/>
  <c r="G262" i="21"/>
  <c r="F262" i="21"/>
  <c r="E262" i="21"/>
  <c r="D262" i="21"/>
  <c r="C262" i="21"/>
  <c r="R261" i="21"/>
  <c r="Q261" i="21"/>
  <c r="P261" i="21"/>
  <c r="O261" i="21"/>
  <c r="N261" i="21"/>
  <c r="M261" i="21"/>
  <c r="L261" i="21"/>
  <c r="K261" i="21"/>
  <c r="J261" i="21"/>
  <c r="I261" i="21"/>
  <c r="H261" i="21"/>
  <c r="G261" i="21"/>
  <c r="F261" i="21"/>
  <c r="E261" i="21"/>
  <c r="D261" i="21"/>
  <c r="C261" i="21"/>
  <c r="R260" i="21"/>
  <c r="Q260" i="21"/>
  <c r="P260" i="21"/>
  <c r="O260" i="21"/>
  <c r="N260" i="21"/>
  <c r="M260" i="21"/>
  <c r="L260" i="21"/>
  <c r="K260" i="21"/>
  <c r="J260" i="21"/>
  <c r="I260" i="21"/>
  <c r="H260" i="21"/>
  <c r="G260" i="21"/>
  <c r="F260" i="21"/>
  <c r="E260" i="21"/>
  <c r="D260" i="21"/>
  <c r="C260" i="21"/>
  <c r="R259" i="21"/>
  <c r="Q259" i="21"/>
  <c r="P259" i="21"/>
  <c r="O259" i="21"/>
  <c r="N259" i="21"/>
  <c r="M259" i="21"/>
  <c r="L259" i="21"/>
  <c r="K259" i="21"/>
  <c r="J259" i="21"/>
  <c r="I259" i="21"/>
  <c r="H259" i="21"/>
  <c r="G259" i="21"/>
  <c r="F259" i="21"/>
  <c r="E259" i="21"/>
  <c r="D259" i="21"/>
  <c r="C259" i="21"/>
  <c r="R258" i="21"/>
  <c r="Q258" i="21"/>
  <c r="P258" i="21"/>
  <c r="O258" i="21"/>
  <c r="N258" i="21"/>
  <c r="M258" i="21"/>
  <c r="L258" i="21"/>
  <c r="K258" i="21"/>
  <c r="J258" i="21"/>
  <c r="I258" i="21"/>
  <c r="H258" i="21"/>
  <c r="G258" i="21"/>
  <c r="F258" i="21"/>
  <c r="E258" i="21"/>
  <c r="D258" i="21"/>
  <c r="C258" i="21"/>
  <c r="R257" i="21"/>
  <c r="Q257" i="21"/>
  <c r="P257" i="21"/>
  <c r="O257" i="21"/>
  <c r="N257" i="21"/>
  <c r="M257" i="21"/>
  <c r="L257" i="21"/>
  <c r="K257" i="21"/>
  <c r="J257" i="21"/>
  <c r="I257" i="21"/>
  <c r="H257" i="21"/>
  <c r="G257" i="21"/>
  <c r="F257" i="21"/>
  <c r="E257" i="21"/>
  <c r="D257" i="21"/>
  <c r="C257" i="21"/>
  <c r="R256" i="21"/>
  <c r="Q256" i="21"/>
  <c r="P256" i="21"/>
  <c r="O256" i="21"/>
  <c r="N256" i="21"/>
  <c r="M256" i="21"/>
  <c r="L256" i="21"/>
  <c r="K256" i="21"/>
  <c r="J256" i="21"/>
  <c r="I256" i="21"/>
  <c r="H256" i="21"/>
  <c r="G256" i="21"/>
  <c r="F256" i="21"/>
  <c r="E256" i="21"/>
  <c r="D256" i="21"/>
  <c r="C256" i="21"/>
  <c r="R255" i="21"/>
  <c r="Q255" i="21"/>
  <c r="P255" i="21"/>
  <c r="O255" i="21"/>
  <c r="N255" i="21"/>
  <c r="M255" i="21"/>
  <c r="L255" i="21"/>
  <c r="K255" i="21"/>
  <c r="J255" i="21"/>
  <c r="I255" i="21"/>
  <c r="H255" i="21"/>
  <c r="G255" i="21"/>
  <c r="F255" i="21"/>
  <c r="E255" i="21"/>
  <c r="D255" i="21"/>
  <c r="C255" i="21"/>
  <c r="R254" i="21"/>
  <c r="Q254" i="21"/>
  <c r="P254" i="21"/>
  <c r="O254" i="21"/>
  <c r="N254" i="21"/>
  <c r="M254" i="21"/>
  <c r="L254" i="21"/>
  <c r="K254" i="21"/>
  <c r="J254" i="21"/>
  <c r="I254" i="21"/>
  <c r="H254" i="21"/>
  <c r="G254" i="21"/>
  <c r="F254" i="21"/>
  <c r="E254" i="21"/>
  <c r="D254" i="21"/>
  <c r="C254" i="21"/>
  <c r="R253" i="21"/>
  <c r="Q253" i="21"/>
  <c r="P253" i="21"/>
  <c r="O253" i="21"/>
  <c r="N253" i="21"/>
  <c r="M253" i="21"/>
  <c r="L253" i="21"/>
  <c r="K253" i="21"/>
  <c r="J253" i="21"/>
  <c r="I253" i="21"/>
  <c r="H253" i="21"/>
  <c r="G253" i="21"/>
  <c r="F253" i="21"/>
  <c r="E253" i="21"/>
  <c r="D253" i="21"/>
  <c r="C253" i="21"/>
  <c r="R252" i="21"/>
  <c r="Q252" i="21"/>
  <c r="P252" i="21"/>
  <c r="O252" i="21"/>
  <c r="N252" i="21"/>
  <c r="M252" i="21"/>
  <c r="L252" i="21"/>
  <c r="K252" i="21"/>
  <c r="J252" i="21"/>
  <c r="I252" i="21"/>
  <c r="H252" i="21"/>
  <c r="G252" i="21"/>
  <c r="F252" i="21"/>
  <c r="E252" i="21"/>
  <c r="D252" i="21"/>
  <c r="C252" i="21"/>
  <c r="R251" i="21"/>
  <c r="Q251" i="21"/>
  <c r="P251" i="21"/>
  <c r="O251" i="21"/>
  <c r="N251" i="21"/>
  <c r="M251" i="21"/>
  <c r="L251" i="21"/>
  <c r="K251" i="21"/>
  <c r="J251" i="21"/>
  <c r="I251" i="21"/>
  <c r="H251" i="21"/>
  <c r="G251" i="21"/>
  <c r="F251" i="21"/>
  <c r="E251" i="21"/>
  <c r="D251" i="21"/>
  <c r="C251" i="21"/>
  <c r="R250" i="21"/>
  <c r="Q250" i="21"/>
  <c r="P250" i="21"/>
  <c r="O250" i="21"/>
  <c r="N250" i="21"/>
  <c r="M250" i="21"/>
  <c r="L250" i="21"/>
  <c r="K250" i="21"/>
  <c r="J250" i="21"/>
  <c r="I250" i="21"/>
  <c r="H250" i="21"/>
  <c r="G250" i="21"/>
  <c r="F250" i="21"/>
  <c r="E250" i="21"/>
  <c r="D250" i="21"/>
  <c r="C250" i="21"/>
  <c r="R249" i="21"/>
  <c r="Q249" i="21"/>
  <c r="P249" i="21"/>
  <c r="O249" i="21"/>
  <c r="N249" i="21"/>
  <c r="M249" i="21"/>
  <c r="L249" i="21"/>
  <c r="K249" i="21"/>
  <c r="J249" i="21"/>
  <c r="I249" i="21"/>
  <c r="H249" i="21"/>
  <c r="G249" i="21"/>
  <c r="F249" i="21"/>
  <c r="E249" i="21"/>
  <c r="D249" i="21"/>
  <c r="C249" i="21"/>
  <c r="R248" i="21"/>
  <c r="Q248" i="21"/>
  <c r="P248" i="21"/>
  <c r="O248" i="21"/>
  <c r="N248" i="21"/>
  <c r="M248" i="21"/>
  <c r="L248" i="21"/>
  <c r="K248" i="21"/>
  <c r="J248" i="21"/>
  <c r="I248" i="21"/>
  <c r="H248" i="21"/>
  <c r="G248" i="21"/>
  <c r="F248" i="21"/>
  <c r="E248" i="21"/>
  <c r="D248" i="21"/>
  <c r="C248" i="21"/>
  <c r="R247" i="21"/>
  <c r="Q247" i="21"/>
  <c r="P247" i="21"/>
  <c r="O247" i="21"/>
  <c r="N247" i="21"/>
  <c r="M247" i="21"/>
  <c r="L247" i="21"/>
  <c r="K247" i="21"/>
  <c r="J247" i="21"/>
  <c r="I247" i="21"/>
  <c r="H247" i="21"/>
  <c r="G247" i="21"/>
  <c r="F247" i="21"/>
  <c r="E247" i="21"/>
  <c r="D247" i="21"/>
  <c r="C247" i="21"/>
  <c r="R246" i="21"/>
  <c r="Q246" i="21"/>
  <c r="P246" i="21"/>
  <c r="O246" i="21"/>
  <c r="N246" i="21"/>
  <c r="M246" i="21"/>
  <c r="L246" i="21"/>
  <c r="K246" i="21"/>
  <c r="J246" i="21"/>
  <c r="I246" i="21"/>
  <c r="H246" i="21"/>
  <c r="G246" i="21"/>
  <c r="F246" i="21"/>
  <c r="E246" i="21"/>
  <c r="D246" i="21"/>
  <c r="C246" i="21"/>
  <c r="R245" i="21"/>
  <c r="Q245" i="21"/>
  <c r="P245" i="21"/>
  <c r="O245" i="21"/>
  <c r="N245" i="21"/>
  <c r="M245" i="21"/>
  <c r="L245" i="21"/>
  <c r="K245" i="21"/>
  <c r="J245" i="21"/>
  <c r="I245" i="21"/>
  <c r="H245" i="21"/>
  <c r="G245" i="21"/>
  <c r="F245" i="21"/>
  <c r="E245" i="21"/>
  <c r="D245" i="21"/>
  <c r="C245" i="21"/>
  <c r="R244" i="21"/>
  <c r="Q244" i="21"/>
  <c r="P244" i="21"/>
  <c r="O244" i="21"/>
  <c r="N244" i="21"/>
  <c r="M244" i="21"/>
  <c r="L244" i="21"/>
  <c r="K244" i="21"/>
  <c r="J244" i="21"/>
  <c r="I244" i="21"/>
  <c r="H244" i="21"/>
  <c r="G244" i="21"/>
  <c r="F244" i="21"/>
  <c r="E244" i="21"/>
  <c r="D244" i="21"/>
  <c r="C244" i="21"/>
  <c r="R243" i="21"/>
  <c r="Q243" i="21"/>
  <c r="P243" i="21"/>
  <c r="O243" i="21"/>
  <c r="N243" i="21"/>
  <c r="M243" i="21"/>
  <c r="L243" i="21"/>
  <c r="K243" i="21"/>
  <c r="J243" i="21"/>
  <c r="I243" i="21"/>
  <c r="H243" i="21"/>
  <c r="G243" i="21"/>
  <c r="F243" i="21"/>
  <c r="E243" i="21"/>
  <c r="D243" i="21"/>
  <c r="C243" i="21"/>
  <c r="R242" i="21"/>
  <c r="Q242" i="21"/>
  <c r="P242" i="21"/>
  <c r="O242" i="21"/>
  <c r="N242" i="21"/>
  <c r="M242" i="21"/>
  <c r="L242" i="21"/>
  <c r="K242" i="21"/>
  <c r="J242" i="21"/>
  <c r="I242" i="21"/>
  <c r="H242" i="21"/>
  <c r="G242" i="21"/>
  <c r="F242" i="21"/>
  <c r="E242" i="21"/>
  <c r="D242" i="21"/>
  <c r="C242" i="21"/>
  <c r="R241" i="21"/>
  <c r="Q241" i="21"/>
  <c r="P241" i="21"/>
  <c r="O241" i="21"/>
  <c r="N241" i="21"/>
  <c r="M241" i="21"/>
  <c r="L241" i="21"/>
  <c r="K241" i="21"/>
  <c r="J241" i="21"/>
  <c r="I241" i="21"/>
  <c r="H241" i="21"/>
  <c r="G241" i="21"/>
  <c r="F241" i="21"/>
  <c r="E241" i="21"/>
  <c r="D241" i="21"/>
  <c r="C241" i="21"/>
  <c r="R240" i="21"/>
  <c r="Q240" i="21"/>
  <c r="P240" i="21"/>
  <c r="O240" i="21"/>
  <c r="N240" i="21"/>
  <c r="M240" i="21"/>
  <c r="L240" i="21"/>
  <c r="K240" i="21"/>
  <c r="J240" i="21"/>
  <c r="I240" i="21"/>
  <c r="H240" i="21"/>
  <c r="G240" i="21"/>
  <c r="F240" i="21"/>
  <c r="E240" i="21"/>
  <c r="D240" i="21"/>
  <c r="C240" i="21"/>
  <c r="R239" i="21"/>
  <c r="Q239" i="21"/>
  <c r="P239" i="21"/>
  <c r="O239" i="21"/>
  <c r="N239" i="21"/>
  <c r="M239" i="21"/>
  <c r="L239" i="21"/>
  <c r="K239" i="21"/>
  <c r="J239" i="21"/>
  <c r="I239" i="21"/>
  <c r="H239" i="21"/>
  <c r="G239" i="21"/>
  <c r="F239" i="21"/>
  <c r="E239" i="21"/>
  <c r="D239" i="21"/>
  <c r="C239" i="21"/>
  <c r="R238" i="21"/>
  <c r="Q238" i="21"/>
  <c r="P238" i="21"/>
  <c r="O238" i="21"/>
  <c r="N238" i="21"/>
  <c r="M238" i="21"/>
  <c r="L238" i="21"/>
  <c r="K238" i="21"/>
  <c r="J238" i="21"/>
  <c r="I238" i="21"/>
  <c r="H238" i="21"/>
  <c r="G238" i="21"/>
  <c r="F238" i="21"/>
  <c r="E238" i="21"/>
  <c r="D238" i="21"/>
  <c r="C238" i="21"/>
  <c r="R237" i="21"/>
  <c r="Q237" i="21"/>
  <c r="P237" i="21"/>
  <c r="O237" i="21"/>
  <c r="N237" i="21"/>
  <c r="M237" i="21"/>
  <c r="L237" i="21"/>
  <c r="K237" i="21"/>
  <c r="J237" i="21"/>
  <c r="I237" i="21"/>
  <c r="H237" i="21"/>
  <c r="G237" i="21"/>
  <c r="F237" i="21"/>
  <c r="E237" i="21"/>
  <c r="D237" i="21"/>
  <c r="C237" i="21"/>
  <c r="R236" i="21"/>
  <c r="Q236" i="21"/>
  <c r="P236" i="21"/>
  <c r="O236" i="21"/>
  <c r="N236" i="21"/>
  <c r="M236" i="21"/>
  <c r="L236" i="21"/>
  <c r="K236" i="21"/>
  <c r="J236" i="21"/>
  <c r="I236" i="21"/>
  <c r="H236" i="21"/>
  <c r="G236" i="21"/>
  <c r="F236" i="21"/>
  <c r="E236" i="21"/>
  <c r="D236" i="21"/>
  <c r="C236" i="21"/>
  <c r="R235" i="21"/>
  <c r="Q235" i="21"/>
  <c r="P235" i="21"/>
  <c r="O235" i="21"/>
  <c r="N235" i="21"/>
  <c r="M235" i="21"/>
  <c r="L235" i="21"/>
  <c r="K235" i="21"/>
  <c r="J235" i="21"/>
  <c r="I235" i="21"/>
  <c r="H235" i="21"/>
  <c r="G235" i="21"/>
  <c r="F235" i="21"/>
  <c r="E235" i="21"/>
  <c r="D235" i="21"/>
  <c r="C235" i="21"/>
  <c r="R234" i="21"/>
  <c r="Q234" i="21"/>
  <c r="P234" i="21"/>
  <c r="O234" i="21"/>
  <c r="N234" i="21"/>
  <c r="M234" i="21"/>
  <c r="L234" i="21"/>
  <c r="K234" i="21"/>
  <c r="J234" i="21"/>
  <c r="I234" i="21"/>
  <c r="H234" i="21"/>
  <c r="G234" i="21"/>
  <c r="F234" i="21"/>
  <c r="E234" i="21"/>
  <c r="D234" i="21"/>
  <c r="C234" i="21"/>
  <c r="R233" i="21"/>
  <c r="Q233" i="21"/>
  <c r="P233" i="21"/>
  <c r="O233" i="21"/>
  <c r="N233" i="21"/>
  <c r="M233" i="21"/>
  <c r="L233" i="21"/>
  <c r="K233" i="21"/>
  <c r="J233" i="21"/>
  <c r="I233" i="21"/>
  <c r="H233" i="21"/>
  <c r="G233" i="21"/>
  <c r="F233" i="21"/>
  <c r="E233" i="21"/>
  <c r="D233" i="21"/>
  <c r="C233" i="21"/>
  <c r="R232" i="21"/>
  <c r="Q232" i="21"/>
  <c r="P232" i="21"/>
  <c r="O232" i="21"/>
  <c r="N232" i="21"/>
  <c r="M232" i="21"/>
  <c r="L232" i="21"/>
  <c r="K232" i="21"/>
  <c r="J232" i="21"/>
  <c r="I232" i="21"/>
  <c r="H232" i="21"/>
  <c r="G232" i="21"/>
  <c r="F232" i="21"/>
  <c r="E232" i="21"/>
  <c r="D232" i="21"/>
  <c r="C232" i="21"/>
  <c r="R231" i="21"/>
  <c r="Q231" i="21"/>
  <c r="P231" i="21"/>
  <c r="O231" i="21"/>
  <c r="N231" i="21"/>
  <c r="M231" i="21"/>
  <c r="L231" i="21"/>
  <c r="K231" i="21"/>
  <c r="J231" i="21"/>
  <c r="I231" i="21"/>
  <c r="H231" i="21"/>
  <c r="G231" i="21"/>
  <c r="F231" i="21"/>
  <c r="E231" i="21"/>
  <c r="D231" i="21"/>
  <c r="C231" i="21"/>
  <c r="R230" i="21"/>
  <c r="Q230" i="21"/>
  <c r="P230" i="21"/>
  <c r="O230" i="21"/>
  <c r="N230" i="21"/>
  <c r="M230" i="21"/>
  <c r="L230" i="21"/>
  <c r="K230" i="21"/>
  <c r="J230" i="21"/>
  <c r="I230" i="21"/>
  <c r="H230" i="21"/>
  <c r="G230" i="21"/>
  <c r="F230" i="21"/>
  <c r="E230" i="21"/>
  <c r="D230" i="21"/>
  <c r="C230" i="21"/>
  <c r="R229" i="21"/>
  <c r="Q229" i="21"/>
  <c r="P229" i="21"/>
  <c r="O229" i="21"/>
  <c r="N229" i="21"/>
  <c r="M229" i="21"/>
  <c r="L229" i="21"/>
  <c r="K229" i="21"/>
  <c r="J229" i="21"/>
  <c r="I229" i="21"/>
  <c r="H229" i="21"/>
  <c r="G229" i="21"/>
  <c r="F229" i="21"/>
  <c r="E229" i="21"/>
  <c r="D229" i="21"/>
  <c r="C229" i="21"/>
  <c r="R228" i="21"/>
  <c r="Q228" i="21"/>
  <c r="P228" i="21"/>
  <c r="O228" i="21"/>
  <c r="N228" i="21"/>
  <c r="M228" i="21"/>
  <c r="L228" i="21"/>
  <c r="K228" i="21"/>
  <c r="J228" i="21"/>
  <c r="I228" i="21"/>
  <c r="H228" i="21"/>
  <c r="G228" i="21"/>
  <c r="F228" i="21"/>
  <c r="E228" i="21"/>
  <c r="D228" i="21"/>
  <c r="C228" i="21"/>
  <c r="R227" i="21"/>
  <c r="Q227" i="21"/>
  <c r="P227" i="21"/>
  <c r="O227" i="21"/>
  <c r="N227" i="21"/>
  <c r="M227" i="21"/>
  <c r="L227" i="21"/>
  <c r="K227" i="21"/>
  <c r="J227" i="21"/>
  <c r="I227" i="21"/>
  <c r="H227" i="21"/>
  <c r="G227" i="21"/>
  <c r="F227" i="21"/>
  <c r="E227" i="21"/>
  <c r="D227" i="21"/>
  <c r="C227" i="21"/>
  <c r="R226" i="21"/>
  <c r="Q226" i="21"/>
  <c r="P226" i="21"/>
  <c r="O226" i="21"/>
  <c r="N226" i="21"/>
  <c r="M226" i="21"/>
  <c r="L226" i="21"/>
  <c r="K226" i="21"/>
  <c r="J226" i="21"/>
  <c r="I226" i="21"/>
  <c r="H226" i="21"/>
  <c r="G226" i="21"/>
  <c r="F226" i="21"/>
  <c r="E226" i="21"/>
  <c r="D226" i="21"/>
  <c r="C226" i="21"/>
  <c r="R225" i="21"/>
  <c r="Q225" i="21"/>
  <c r="P225" i="21"/>
  <c r="O225" i="21"/>
  <c r="N225" i="21"/>
  <c r="M225" i="21"/>
  <c r="L225" i="21"/>
  <c r="K225" i="21"/>
  <c r="J225" i="21"/>
  <c r="I225" i="21"/>
  <c r="H225" i="21"/>
  <c r="G225" i="21"/>
  <c r="F225" i="21"/>
  <c r="E225" i="21"/>
  <c r="D225" i="21"/>
  <c r="C225" i="21"/>
  <c r="R224" i="21"/>
  <c r="Q224" i="21"/>
  <c r="P224" i="21"/>
  <c r="O224" i="21"/>
  <c r="N224" i="21"/>
  <c r="M224" i="21"/>
  <c r="L224" i="21"/>
  <c r="K224" i="21"/>
  <c r="J224" i="21"/>
  <c r="I224" i="21"/>
  <c r="H224" i="21"/>
  <c r="G224" i="21"/>
  <c r="F224" i="21"/>
  <c r="E224" i="21"/>
  <c r="D224" i="21"/>
  <c r="C224" i="21"/>
  <c r="R223" i="21"/>
  <c r="Q223" i="21"/>
  <c r="P223" i="21"/>
  <c r="O223" i="21"/>
  <c r="N223" i="21"/>
  <c r="M223" i="21"/>
  <c r="L223" i="21"/>
  <c r="K223" i="21"/>
  <c r="J223" i="21"/>
  <c r="I223" i="21"/>
  <c r="H223" i="21"/>
  <c r="G223" i="21"/>
  <c r="F223" i="21"/>
  <c r="E223" i="21"/>
  <c r="D223" i="21"/>
  <c r="C223" i="21"/>
  <c r="R222" i="21"/>
  <c r="Q222" i="21"/>
  <c r="P222" i="21"/>
  <c r="O222" i="21"/>
  <c r="N222" i="21"/>
  <c r="M222" i="21"/>
  <c r="L222" i="21"/>
  <c r="K222" i="21"/>
  <c r="J222" i="21"/>
  <c r="I222" i="21"/>
  <c r="H222" i="21"/>
  <c r="G222" i="21"/>
  <c r="F222" i="21"/>
  <c r="E222" i="21"/>
  <c r="D222" i="21"/>
  <c r="C222" i="21"/>
  <c r="R221" i="21"/>
  <c r="Q221" i="21"/>
  <c r="P221" i="21"/>
  <c r="O221" i="21"/>
  <c r="N221" i="21"/>
  <c r="M221" i="21"/>
  <c r="L221" i="21"/>
  <c r="K221" i="21"/>
  <c r="J221" i="21"/>
  <c r="I221" i="21"/>
  <c r="H221" i="21"/>
  <c r="G221" i="21"/>
  <c r="F221" i="21"/>
  <c r="E221" i="21"/>
  <c r="D221" i="21"/>
  <c r="C221" i="21"/>
  <c r="R220" i="21"/>
  <c r="Q220" i="21"/>
  <c r="P220" i="21"/>
  <c r="O220" i="21"/>
  <c r="N220" i="21"/>
  <c r="M220" i="21"/>
  <c r="L220" i="21"/>
  <c r="K220" i="21"/>
  <c r="J220" i="21"/>
  <c r="I220" i="21"/>
  <c r="H220" i="21"/>
  <c r="G220" i="21"/>
  <c r="F220" i="21"/>
  <c r="E220" i="21"/>
  <c r="D220" i="21"/>
  <c r="C220" i="21"/>
  <c r="R219" i="21"/>
  <c r="Q219" i="21"/>
  <c r="P219" i="21"/>
  <c r="O219" i="21"/>
  <c r="N219" i="21"/>
  <c r="M219" i="21"/>
  <c r="L219" i="21"/>
  <c r="K219" i="21"/>
  <c r="J219" i="21"/>
  <c r="I219" i="21"/>
  <c r="H219" i="21"/>
  <c r="G219" i="21"/>
  <c r="F219" i="21"/>
  <c r="E219" i="21"/>
  <c r="D219" i="21"/>
  <c r="C219" i="21"/>
  <c r="R218" i="21"/>
  <c r="Q218" i="21"/>
  <c r="P218" i="21"/>
  <c r="O218" i="21"/>
  <c r="N218" i="21"/>
  <c r="M218" i="21"/>
  <c r="L218" i="21"/>
  <c r="K218" i="21"/>
  <c r="J218" i="21"/>
  <c r="I218" i="21"/>
  <c r="H218" i="21"/>
  <c r="G218" i="21"/>
  <c r="F218" i="21"/>
  <c r="E218" i="21"/>
  <c r="D218" i="21"/>
  <c r="C218" i="21"/>
  <c r="R217" i="21"/>
  <c r="Q217" i="21"/>
  <c r="P217" i="21"/>
  <c r="O217" i="21"/>
  <c r="N217" i="21"/>
  <c r="M217" i="21"/>
  <c r="L217" i="21"/>
  <c r="K217" i="21"/>
  <c r="J217" i="21"/>
  <c r="I217" i="21"/>
  <c r="H217" i="21"/>
  <c r="G217" i="21"/>
  <c r="F217" i="21"/>
  <c r="E217" i="21"/>
  <c r="D217" i="21"/>
  <c r="C217" i="21"/>
  <c r="R216" i="21"/>
  <c r="Q216" i="21"/>
  <c r="P216" i="21"/>
  <c r="O216" i="21"/>
  <c r="N216" i="21"/>
  <c r="M216" i="21"/>
  <c r="L216" i="21"/>
  <c r="K216" i="21"/>
  <c r="J216" i="21"/>
  <c r="I216" i="21"/>
  <c r="H216" i="21"/>
  <c r="G216" i="21"/>
  <c r="F216" i="21"/>
  <c r="E216" i="21"/>
  <c r="D216" i="21"/>
  <c r="C216" i="21"/>
  <c r="R215" i="21"/>
  <c r="Q215" i="21"/>
  <c r="P215" i="21"/>
  <c r="O215" i="21"/>
  <c r="N215" i="21"/>
  <c r="M215" i="21"/>
  <c r="L215" i="21"/>
  <c r="K215" i="21"/>
  <c r="J215" i="21"/>
  <c r="I215" i="21"/>
  <c r="H215" i="21"/>
  <c r="G215" i="21"/>
  <c r="F215" i="21"/>
  <c r="E215" i="21"/>
  <c r="D215" i="21"/>
  <c r="C215" i="21"/>
  <c r="R214" i="21"/>
  <c r="Q214" i="21"/>
  <c r="P214" i="21"/>
  <c r="O214" i="21"/>
  <c r="N214" i="21"/>
  <c r="M214" i="21"/>
  <c r="L214" i="21"/>
  <c r="K214" i="21"/>
  <c r="J214" i="21"/>
  <c r="I214" i="21"/>
  <c r="H214" i="21"/>
  <c r="G214" i="21"/>
  <c r="F214" i="21"/>
  <c r="E214" i="21"/>
  <c r="D214" i="21"/>
  <c r="C214" i="21"/>
  <c r="R213" i="21"/>
  <c r="Q213" i="21"/>
  <c r="P213" i="21"/>
  <c r="O213" i="21"/>
  <c r="N213" i="21"/>
  <c r="M213" i="21"/>
  <c r="L213" i="21"/>
  <c r="K213" i="21"/>
  <c r="J213" i="21"/>
  <c r="I213" i="21"/>
  <c r="H213" i="21"/>
  <c r="G213" i="21"/>
  <c r="F213" i="21"/>
  <c r="E213" i="21"/>
  <c r="D213" i="21"/>
  <c r="C213" i="21"/>
  <c r="R212" i="21"/>
  <c r="Q212" i="21"/>
  <c r="P212" i="21"/>
  <c r="O212" i="21"/>
  <c r="N212" i="21"/>
  <c r="M212" i="21"/>
  <c r="L212" i="21"/>
  <c r="K212" i="21"/>
  <c r="J212" i="21"/>
  <c r="I212" i="21"/>
  <c r="H212" i="21"/>
  <c r="G212" i="21"/>
  <c r="F212" i="21"/>
  <c r="E212" i="21"/>
  <c r="D212" i="21"/>
  <c r="C212" i="21"/>
  <c r="R211" i="21"/>
  <c r="Q211" i="21"/>
  <c r="P211" i="21"/>
  <c r="O211" i="21"/>
  <c r="N211" i="21"/>
  <c r="M211" i="21"/>
  <c r="L211" i="21"/>
  <c r="K211" i="21"/>
  <c r="J211" i="21"/>
  <c r="I211" i="21"/>
  <c r="H211" i="21"/>
  <c r="G211" i="21"/>
  <c r="F211" i="21"/>
  <c r="E211" i="21"/>
  <c r="D211" i="21"/>
  <c r="C211" i="21"/>
  <c r="R210" i="21"/>
  <c r="Q210" i="21"/>
  <c r="P210" i="21"/>
  <c r="O210" i="21"/>
  <c r="N210" i="21"/>
  <c r="M210" i="21"/>
  <c r="L210" i="21"/>
  <c r="K210" i="21"/>
  <c r="J210" i="21"/>
  <c r="I210" i="21"/>
  <c r="H210" i="21"/>
  <c r="G210" i="21"/>
  <c r="F210" i="21"/>
  <c r="E210" i="21"/>
  <c r="D210" i="21"/>
  <c r="C210" i="21"/>
  <c r="R209" i="21"/>
  <c r="Q209" i="21"/>
  <c r="P209" i="21"/>
  <c r="O209" i="21"/>
  <c r="N209" i="21"/>
  <c r="M209" i="21"/>
  <c r="L209" i="21"/>
  <c r="K209" i="21"/>
  <c r="J209" i="21"/>
  <c r="I209" i="21"/>
  <c r="H209" i="21"/>
  <c r="G209" i="21"/>
  <c r="F209" i="21"/>
  <c r="E209" i="21"/>
  <c r="D209" i="21"/>
  <c r="C209" i="21"/>
  <c r="R208" i="21"/>
  <c r="Q208" i="21"/>
  <c r="P208" i="21"/>
  <c r="O208" i="21"/>
  <c r="N208" i="21"/>
  <c r="M208" i="21"/>
  <c r="L208" i="21"/>
  <c r="K208" i="21"/>
  <c r="J208" i="21"/>
  <c r="I208" i="21"/>
  <c r="H208" i="21"/>
  <c r="G208" i="21"/>
  <c r="F208" i="21"/>
  <c r="E208" i="21"/>
  <c r="D208" i="21"/>
  <c r="C208" i="21"/>
  <c r="R207" i="21"/>
  <c r="Q207" i="21"/>
  <c r="P207" i="21"/>
  <c r="O207" i="21"/>
  <c r="N207" i="21"/>
  <c r="M207" i="21"/>
  <c r="L207" i="21"/>
  <c r="K207" i="21"/>
  <c r="J207" i="21"/>
  <c r="I207" i="21"/>
  <c r="H207" i="21"/>
  <c r="G207" i="21"/>
  <c r="F207" i="21"/>
  <c r="E207" i="21"/>
  <c r="D207" i="21"/>
  <c r="C207" i="21"/>
  <c r="R206" i="21"/>
  <c r="Q206" i="21"/>
  <c r="P206" i="21"/>
  <c r="O206" i="21"/>
  <c r="N206" i="21"/>
  <c r="M206" i="21"/>
  <c r="L206" i="21"/>
  <c r="K206" i="21"/>
  <c r="J206" i="21"/>
  <c r="I206" i="21"/>
  <c r="H206" i="21"/>
  <c r="G206" i="21"/>
  <c r="F206" i="21"/>
  <c r="E206" i="21"/>
  <c r="D206" i="21"/>
  <c r="C206" i="21"/>
  <c r="R205" i="21"/>
  <c r="Q205" i="21"/>
  <c r="P205" i="21"/>
  <c r="O205" i="21"/>
  <c r="N205" i="21"/>
  <c r="M205" i="21"/>
  <c r="L205" i="21"/>
  <c r="K205" i="21"/>
  <c r="J205" i="21"/>
  <c r="I205" i="21"/>
  <c r="H205" i="21"/>
  <c r="G205" i="21"/>
  <c r="F205" i="21"/>
  <c r="E205" i="21"/>
  <c r="D205" i="21"/>
  <c r="C205" i="21"/>
  <c r="R204" i="21"/>
  <c r="Q204" i="21"/>
  <c r="P204" i="21"/>
  <c r="O204" i="21"/>
  <c r="N204" i="21"/>
  <c r="M204" i="21"/>
  <c r="L204" i="21"/>
  <c r="K204" i="21"/>
  <c r="J204" i="21"/>
  <c r="I204" i="21"/>
  <c r="H204" i="21"/>
  <c r="G204" i="21"/>
  <c r="F204" i="21"/>
  <c r="E204" i="21"/>
  <c r="D204" i="21"/>
  <c r="C204" i="21"/>
  <c r="R203" i="21"/>
  <c r="Q203" i="21"/>
  <c r="P203" i="21"/>
  <c r="O203" i="21"/>
  <c r="N203" i="21"/>
  <c r="M203" i="21"/>
  <c r="L203" i="21"/>
  <c r="K203" i="21"/>
  <c r="J203" i="21"/>
  <c r="I203" i="21"/>
  <c r="H203" i="21"/>
  <c r="G203" i="21"/>
  <c r="F203" i="21"/>
  <c r="E203" i="21"/>
  <c r="D203" i="21"/>
  <c r="C203" i="21"/>
  <c r="R202" i="21"/>
  <c r="Q202" i="21"/>
  <c r="P202" i="21"/>
  <c r="O202" i="21"/>
  <c r="N202" i="21"/>
  <c r="M202" i="21"/>
  <c r="L202" i="21"/>
  <c r="K202" i="21"/>
  <c r="J202" i="21"/>
  <c r="I202" i="21"/>
  <c r="H202" i="21"/>
  <c r="G202" i="21"/>
  <c r="F202" i="21"/>
  <c r="E202" i="21"/>
  <c r="D202" i="21"/>
  <c r="C202" i="21"/>
  <c r="R201" i="21"/>
  <c r="Q201" i="21"/>
  <c r="P201" i="21"/>
  <c r="O201" i="21"/>
  <c r="N201" i="21"/>
  <c r="M201" i="21"/>
  <c r="L201" i="21"/>
  <c r="K201" i="21"/>
  <c r="J201" i="21"/>
  <c r="I201" i="21"/>
  <c r="H201" i="21"/>
  <c r="G201" i="21"/>
  <c r="F201" i="21"/>
  <c r="E201" i="21"/>
  <c r="D201" i="21"/>
  <c r="C201" i="21"/>
  <c r="R200" i="21"/>
  <c r="Q200" i="21"/>
  <c r="P200" i="21"/>
  <c r="O200" i="21"/>
  <c r="N200" i="21"/>
  <c r="M200" i="21"/>
  <c r="L200" i="21"/>
  <c r="K200" i="21"/>
  <c r="J200" i="21"/>
  <c r="I200" i="21"/>
  <c r="H200" i="21"/>
  <c r="G200" i="21"/>
  <c r="F200" i="21"/>
  <c r="E200" i="21"/>
  <c r="D200" i="21"/>
  <c r="C200" i="21"/>
  <c r="R199" i="21"/>
  <c r="Q199" i="21"/>
  <c r="P199" i="21"/>
  <c r="O199" i="21"/>
  <c r="N199" i="21"/>
  <c r="M199" i="21"/>
  <c r="L199" i="21"/>
  <c r="K199" i="21"/>
  <c r="J199" i="21"/>
  <c r="I199" i="21"/>
  <c r="H199" i="21"/>
  <c r="G199" i="21"/>
  <c r="F199" i="21"/>
  <c r="E199" i="21"/>
  <c r="D199" i="21"/>
  <c r="C199" i="21"/>
  <c r="R198" i="21"/>
  <c r="Q198" i="21"/>
  <c r="P198" i="21"/>
  <c r="O198" i="21"/>
  <c r="N198" i="21"/>
  <c r="M198" i="21"/>
  <c r="L198" i="21"/>
  <c r="K198" i="21"/>
  <c r="J198" i="21"/>
  <c r="I198" i="21"/>
  <c r="H198" i="21"/>
  <c r="G198" i="21"/>
  <c r="F198" i="21"/>
  <c r="E198" i="21"/>
  <c r="D198" i="21"/>
  <c r="C198" i="21"/>
  <c r="R197" i="21"/>
  <c r="Q197" i="21"/>
  <c r="P197" i="21"/>
  <c r="O197" i="21"/>
  <c r="N197" i="21"/>
  <c r="M197" i="21"/>
  <c r="L197" i="21"/>
  <c r="K197" i="21"/>
  <c r="J197" i="21"/>
  <c r="I197" i="21"/>
  <c r="H197" i="21"/>
  <c r="G197" i="21"/>
  <c r="F197" i="21"/>
  <c r="E197" i="21"/>
  <c r="D197" i="21"/>
  <c r="C197" i="21"/>
  <c r="R196" i="21"/>
  <c r="Q196" i="21"/>
  <c r="P196" i="21"/>
  <c r="O196" i="21"/>
  <c r="N196" i="21"/>
  <c r="M196" i="21"/>
  <c r="L196" i="21"/>
  <c r="K196" i="21"/>
  <c r="J196" i="21"/>
  <c r="I196" i="21"/>
  <c r="H196" i="21"/>
  <c r="G196" i="21"/>
  <c r="F196" i="21"/>
  <c r="E196" i="21"/>
  <c r="D196" i="21"/>
  <c r="C196" i="21"/>
  <c r="R195" i="21"/>
  <c r="Q195" i="21"/>
  <c r="P195" i="21"/>
  <c r="O195" i="21"/>
  <c r="N195" i="21"/>
  <c r="M195" i="21"/>
  <c r="L195" i="21"/>
  <c r="K195" i="21"/>
  <c r="J195" i="21"/>
  <c r="I195" i="21"/>
  <c r="H195" i="21"/>
  <c r="G195" i="21"/>
  <c r="F195" i="21"/>
  <c r="E195" i="21"/>
  <c r="D195" i="21"/>
  <c r="C195" i="21"/>
  <c r="R194" i="21"/>
  <c r="Q194" i="21"/>
  <c r="P194" i="21"/>
  <c r="O194" i="21"/>
  <c r="N194" i="21"/>
  <c r="M194" i="21"/>
  <c r="L194" i="21"/>
  <c r="K194" i="21"/>
  <c r="J194" i="21"/>
  <c r="I194" i="21"/>
  <c r="H194" i="21"/>
  <c r="G194" i="21"/>
  <c r="F194" i="21"/>
  <c r="E194" i="21"/>
  <c r="D194" i="21"/>
  <c r="C194" i="21"/>
  <c r="R193" i="21"/>
  <c r="Q193" i="21"/>
  <c r="P193" i="21"/>
  <c r="O193" i="21"/>
  <c r="N193" i="21"/>
  <c r="M193" i="21"/>
  <c r="L193" i="21"/>
  <c r="K193" i="21"/>
  <c r="J193" i="21"/>
  <c r="I193" i="21"/>
  <c r="H193" i="21"/>
  <c r="G193" i="21"/>
  <c r="F193" i="21"/>
  <c r="E193" i="21"/>
  <c r="D193" i="21"/>
  <c r="C193" i="21"/>
  <c r="R192" i="21"/>
  <c r="Q192" i="21"/>
  <c r="P192" i="21"/>
  <c r="O192" i="21"/>
  <c r="N192" i="21"/>
  <c r="M192" i="21"/>
  <c r="L192" i="21"/>
  <c r="K192" i="21"/>
  <c r="J192" i="21"/>
  <c r="I192" i="21"/>
  <c r="H192" i="21"/>
  <c r="G192" i="21"/>
  <c r="F192" i="21"/>
  <c r="E192" i="21"/>
  <c r="D192" i="21"/>
  <c r="C192" i="21"/>
  <c r="R191" i="21"/>
  <c r="Q191" i="21"/>
  <c r="P191" i="21"/>
  <c r="O191" i="21"/>
  <c r="N191" i="21"/>
  <c r="M191" i="21"/>
  <c r="L191" i="21"/>
  <c r="K191" i="21"/>
  <c r="J191" i="21"/>
  <c r="I191" i="21"/>
  <c r="H191" i="21"/>
  <c r="G191" i="21"/>
  <c r="F191" i="21"/>
  <c r="E191" i="21"/>
  <c r="D191" i="21"/>
  <c r="C191" i="21"/>
  <c r="R190" i="21"/>
  <c r="Q190" i="21"/>
  <c r="P190" i="21"/>
  <c r="O190" i="21"/>
  <c r="N190" i="21"/>
  <c r="M190" i="21"/>
  <c r="L190" i="21"/>
  <c r="K190" i="21"/>
  <c r="J190" i="21"/>
  <c r="I190" i="21"/>
  <c r="H190" i="21"/>
  <c r="G190" i="21"/>
  <c r="F190" i="21"/>
  <c r="E190" i="21"/>
  <c r="D190" i="21"/>
  <c r="C190" i="21"/>
  <c r="R189" i="21"/>
  <c r="Q189" i="21"/>
  <c r="P189" i="21"/>
  <c r="O189" i="21"/>
  <c r="N189" i="21"/>
  <c r="M189" i="21"/>
  <c r="L189" i="21"/>
  <c r="K189" i="21"/>
  <c r="J189" i="21"/>
  <c r="I189" i="21"/>
  <c r="H189" i="21"/>
  <c r="G189" i="21"/>
  <c r="F189" i="21"/>
  <c r="E189" i="21"/>
  <c r="D189" i="21"/>
  <c r="C189" i="21"/>
  <c r="R188" i="21"/>
  <c r="Q188" i="21"/>
  <c r="P188" i="21"/>
  <c r="O188" i="21"/>
  <c r="N188" i="21"/>
  <c r="M188" i="21"/>
  <c r="L188" i="21"/>
  <c r="K188" i="21"/>
  <c r="J188" i="21"/>
  <c r="I188" i="21"/>
  <c r="H188" i="21"/>
  <c r="G188" i="21"/>
  <c r="F188" i="21"/>
  <c r="E188" i="21"/>
  <c r="D188" i="21"/>
  <c r="C188" i="21"/>
  <c r="R187" i="21"/>
  <c r="Q187" i="21"/>
  <c r="P187" i="21"/>
  <c r="O187" i="21"/>
  <c r="N187" i="21"/>
  <c r="M187" i="21"/>
  <c r="L187" i="21"/>
  <c r="K187" i="21"/>
  <c r="J187" i="21"/>
  <c r="I187" i="21"/>
  <c r="H187" i="21"/>
  <c r="G187" i="21"/>
  <c r="F187" i="21"/>
  <c r="E187" i="21"/>
  <c r="D187" i="21"/>
  <c r="C187" i="21"/>
  <c r="R186" i="21"/>
  <c r="Q186" i="21"/>
  <c r="P186" i="21"/>
  <c r="O186" i="21"/>
  <c r="N186" i="21"/>
  <c r="M186" i="21"/>
  <c r="L186" i="21"/>
  <c r="K186" i="21"/>
  <c r="J186" i="21"/>
  <c r="I186" i="21"/>
  <c r="H186" i="21"/>
  <c r="G186" i="21"/>
  <c r="F186" i="21"/>
  <c r="E186" i="21"/>
  <c r="D186" i="21"/>
  <c r="C186" i="21"/>
  <c r="R185" i="21"/>
  <c r="Q185" i="21"/>
  <c r="P185" i="21"/>
  <c r="O185" i="21"/>
  <c r="N185" i="21"/>
  <c r="M185" i="21"/>
  <c r="L185" i="21"/>
  <c r="K185" i="21"/>
  <c r="J185" i="21"/>
  <c r="I185" i="21"/>
  <c r="H185" i="21"/>
  <c r="G185" i="21"/>
  <c r="F185" i="21"/>
  <c r="E185" i="21"/>
  <c r="D185" i="21"/>
  <c r="C185" i="21"/>
  <c r="R184" i="21"/>
  <c r="Q184" i="21"/>
  <c r="P184" i="21"/>
  <c r="O184" i="21"/>
  <c r="N184" i="21"/>
  <c r="M184" i="21"/>
  <c r="L184" i="21"/>
  <c r="K184" i="21"/>
  <c r="J184" i="21"/>
  <c r="I184" i="21"/>
  <c r="H184" i="21"/>
  <c r="G184" i="21"/>
  <c r="F184" i="21"/>
  <c r="E184" i="21"/>
  <c r="D184" i="21"/>
  <c r="C184" i="21"/>
  <c r="R183" i="21"/>
  <c r="Q183" i="21"/>
  <c r="P183" i="21"/>
  <c r="O183" i="21"/>
  <c r="N183" i="21"/>
  <c r="M183" i="21"/>
  <c r="L183" i="21"/>
  <c r="K183" i="21"/>
  <c r="J183" i="21"/>
  <c r="I183" i="21"/>
  <c r="H183" i="21"/>
  <c r="G183" i="21"/>
  <c r="F183" i="21"/>
  <c r="E183" i="21"/>
  <c r="D183" i="21"/>
  <c r="C183" i="21"/>
  <c r="R182" i="21"/>
  <c r="Q182" i="21"/>
  <c r="P182" i="21"/>
  <c r="O182" i="21"/>
  <c r="N182" i="21"/>
  <c r="M182" i="21"/>
  <c r="L182" i="21"/>
  <c r="K182" i="21"/>
  <c r="J182" i="21"/>
  <c r="I182" i="21"/>
  <c r="H182" i="21"/>
  <c r="G182" i="21"/>
  <c r="F182" i="21"/>
  <c r="E182" i="21"/>
  <c r="D182" i="21"/>
  <c r="C182" i="21"/>
  <c r="R181" i="21"/>
  <c r="Q181" i="21"/>
  <c r="P181" i="21"/>
  <c r="O181" i="21"/>
  <c r="N181" i="21"/>
  <c r="M181" i="21"/>
  <c r="L181" i="21"/>
  <c r="K181" i="21"/>
  <c r="J181" i="21"/>
  <c r="I181" i="21"/>
  <c r="H181" i="21"/>
  <c r="G181" i="21"/>
  <c r="F181" i="21"/>
  <c r="E181" i="21"/>
  <c r="D181" i="21"/>
  <c r="C181" i="21"/>
  <c r="R180" i="21"/>
  <c r="Q180" i="21"/>
  <c r="P180" i="21"/>
  <c r="O180" i="21"/>
  <c r="N180" i="21"/>
  <c r="M180" i="21"/>
  <c r="L180" i="21"/>
  <c r="K180" i="21"/>
  <c r="J180" i="21"/>
  <c r="I180" i="21"/>
  <c r="H180" i="21"/>
  <c r="G180" i="21"/>
  <c r="F180" i="21"/>
  <c r="E180" i="21"/>
  <c r="D180" i="21"/>
  <c r="C180" i="21"/>
  <c r="R179" i="21"/>
  <c r="Q179" i="21"/>
  <c r="P179" i="21"/>
  <c r="O179" i="21"/>
  <c r="N179" i="21"/>
  <c r="M179" i="21"/>
  <c r="L179" i="21"/>
  <c r="K179" i="21"/>
  <c r="J179" i="21"/>
  <c r="I179" i="21"/>
  <c r="H179" i="21"/>
  <c r="G179" i="21"/>
  <c r="F179" i="21"/>
  <c r="E179" i="21"/>
  <c r="D179" i="21"/>
  <c r="C179" i="21"/>
  <c r="R178" i="21"/>
  <c r="Q178" i="21"/>
  <c r="P178" i="21"/>
  <c r="O178" i="21"/>
  <c r="N178" i="21"/>
  <c r="M178" i="21"/>
  <c r="L178" i="21"/>
  <c r="K178" i="21"/>
  <c r="J178" i="21"/>
  <c r="I178" i="21"/>
  <c r="H178" i="21"/>
  <c r="G178" i="21"/>
  <c r="F178" i="21"/>
  <c r="E178" i="21"/>
  <c r="D178" i="21"/>
  <c r="C178" i="21"/>
  <c r="R177" i="21"/>
  <c r="Q177" i="21"/>
  <c r="P177" i="21"/>
  <c r="O177" i="21"/>
  <c r="N177" i="21"/>
  <c r="M177" i="21"/>
  <c r="L177" i="21"/>
  <c r="K177" i="21"/>
  <c r="J177" i="21"/>
  <c r="I177" i="21"/>
  <c r="H177" i="21"/>
  <c r="G177" i="21"/>
  <c r="F177" i="21"/>
  <c r="E177" i="21"/>
  <c r="D177" i="21"/>
  <c r="C177" i="21"/>
  <c r="R176" i="21"/>
  <c r="Q176" i="21"/>
  <c r="P176" i="21"/>
  <c r="O176" i="21"/>
  <c r="N176" i="21"/>
  <c r="M176" i="21"/>
  <c r="L176" i="21"/>
  <c r="K176" i="21"/>
  <c r="J176" i="21"/>
  <c r="I176" i="21"/>
  <c r="H176" i="21"/>
  <c r="G176" i="21"/>
  <c r="F176" i="21"/>
  <c r="E176" i="21"/>
  <c r="D176" i="21"/>
  <c r="C176" i="21"/>
  <c r="R175" i="21"/>
  <c r="Q175" i="21"/>
  <c r="P175" i="21"/>
  <c r="O175" i="21"/>
  <c r="N175" i="21"/>
  <c r="M175" i="21"/>
  <c r="L175" i="21"/>
  <c r="K175" i="21"/>
  <c r="J175" i="21"/>
  <c r="I175" i="21"/>
  <c r="H175" i="21"/>
  <c r="G175" i="21"/>
  <c r="F175" i="21"/>
  <c r="E175" i="21"/>
  <c r="D175" i="21"/>
  <c r="C175" i="21"/>
  <c r="R174" i="21"/>
  <c r="Q174" i="21"/>
  <c r="P174" i="21"/>
  <c r="O174" i="21"/>
  <c r="N174" i="21"/>
  <c r="M174" i="21"/>
  <c r="L174" i="21"/>
  <c r="K174" i="21"/>
  <c r="J174" i="21"/>
  <c r="I174" i="21"/>
  <c r="H174" i="21"/>
  <c r="G174" i="21"/>
  <c r="F174" i="21"/>
  <c r="E174" i="21"/>
  <c r="D174" i="21"/>
  <c r="C174" i="21"/>
  <c r="R173" i="21"/>
  <c r="Q173" i="21"/>
  <c r="P173" i="21"/>
  <c r="O173" i="21"/>
  <c r="N173" i="21"/>
  <c r="M173" i="21"/>
  <c r="L173" i="21"/>
  <c r="K173" i="21"/>
  <c r="J173" i="21"/>
  <c r="I173" i="21"/>
  <c r="H173" i="21"/>
  <c r="G173" i="21"/>
  <c r="F173" i="21"/>
  <c r="E173" i="21"/>
  <c r="D173" i="21"/>
  <c r="C173" i="21"/>
  <c r="R172" i="21"/>
  <c r="Q172" i="21"/>
  <c r="P172" i="21"/>
  <c r="O172" i="21"/>
  <c r="N172" i="21"/>
  <c r="M172" i="21"/>
  <c r="L172" i="21"/>
  <c r="K172" i="21"/>
  <c r="J172" i="21"/>
  <c r="I172" i="21"/>
  <c r="H172" i="21"/>
  <c r="G172" i="21"/>
  <c r="F172" i="21"/>
  <c r="E172" i="21"/>
  <c r="D172" i="21"/>
  <c r="C172" i="21"/>
  <c r="R171" i="21"/>
  <c r="Q171" i="21"/>
  <c r="P171" i="21"/>
  <c r="O171" i="21"/>
  <c r="N171" i="21"/>
  <c r="M171" i="21"/>
  <c r="L171" i="21"/>
  <c r="K171" i="21"/>
  <c r="J171" i="21"/>
  <c r="I171" i="21"/>
  <c r="H171" i="21"/>
  <c r="G171" i="21"/>
  <c r="F171" i="21"/>
  <c r="E171" i="21"/>
  <c r="D171" i="21"/>
  <c r="C171" i="21"/>
  <c r="R170" i="21"/>
  <c r="Q170" i="21"/>
  <c r="P170" i="21"/>
  <c r="O170" i="21"/>
  <c r="N170" i="21"/>
  <c r="M170" i="21"/>
  <c r="L170" i="21"/>
  <c r="K170" i="21"/>
  <c r="J170" i="21"/>
  <c r="I170" i="21"/>
  <c r="H170" i="21"/>
  <c r="G170" i="21"/>
  <c r="F170" i="21"/>
  <c r="E170" i="21"/>
  <c r="D170" i="21"/>
  <c r="C170" i="21"/>
  <c r="R169" i="21"/>
  <c r="Q169" i="21"/>
  <c r="P169" i="21"/>
  <c r="O169" i="21"/>
  <c r="N169" i="21"/>
  <c r="M169" i="21"/>
  <c r="L169" i="21"/>
  <c r="K169" i="21"/>
  <c r="J169" i="21"/>
  <c r="I169" i="21"/>
  <c r="H169" i="21"/>
  <c r="G169" i="21"/>
  <c r="F169" i="21"/>
  <c r="E169" i="21"/>
  <c r="D169" i="21"/>
  <c r="C169" i="21"/>
  <c r="R168" i="21"/>
  <c r="Q168" i="21"/>
  <c r="P168" i="21"/>
  <c r="O168" i="21"/>
  <c r="N168" i="21"/>
  <c r="M168" i="21"/>
  <c r="L168" i="21"/>
  <c r="K168" i="21"/>
  <c r="J168" i="21"/>
  <c r="I168" i="21"/>
  <c r="H168" i="21"/>
  <c r="G168" i="21"/>
  <c r="F168" i="21"/>
  <c r="E168" i="21"/>
  <c r="D168" i="21"/>
  <c r="C168" i="21"/>
  <c r="R167" i="21"/>
  <c r="Q167" i="21"/>
  <c r="P167" i="21"/>
  <c r="O167" i="21"/>
  <c r="N167" i="21"/>
  <c r="M167" i="21"/>
  <c r="L167" i="21"/>
  <c r="K167" i="21"/>
  <c r="J167" i="21"/>
  <c r="I167" i="21"/>
  <c r="H167" i="21"/>
  <c r="G167" i="21"/>
  <c r="F167" i="21"/>
  <c r="E167" i="21"/>
  <c r="D167" i="21"/>
  <c r="C167" i="21"/>
  <c r="R166" i="21"/>
  <c r="Q166" i="21"/>
  <c r="P166" i="21"/>
  <c r="O166" i="21"/>
  <c r="N166" i="21"/>
  <c r="M166" i="21"/>
  <c r="L166" i="21"/>
  <c r="K166" i="21"/>
  <c r="J166" i="21"/>
  <c r="I166" i="21"/>
  <c r="H166" i="21"/>
  <c r="G166" i="21"/>
  <c r="F166" i="21"/>
  <c r="E166" i="21"/>
  <c r="D166" i="21"/>
  <c r="C166" i="21"/>
  <c r="R165" i="21"/>
  <c r="Q165" i="21"/>
  <c r="P165" i="21"/>
  <c r="O165" i="21"/>
  <c r="N165" i="21"/>
  <c r="M165" i="21"/>
  <c r="L165" i="21"/>
  <c r="K165" i="21"/>
  <c r="J165" i="21"/>
  <c r="I165" i="21"/>
  <c r="H165" i="21"/>
  <c r="G165" i="21"/>
  <c r="F165" i="21"/>
  <c r="E165" i="21"/>
  <c r="D165" i="21"/>
  <c r="C165" i="21"/>
  <c r="R164" i="21"/>
  <c r="Q164" i="21"/>
  <c r="P164" i="21"/>
  <c r="O164" i="21"/>
  <c r="N164" i="21"/>
  <c r="M164" i="21"/>
  <c r="L164" i="21"/>
  <c r="K164" i="21"/>
  <c r="J164" i="21"/>
  <c r="I164" i="21"/>
  <c r="H164" i="21"/>
  <c r="G164" i="21"/>
  <c r="F164" i="21"/>
  <c r="E164" i="21"/>
  <c r="D164" i="21"/>
  <c r="C164" i="21"/>
  <c r="R163" i="21"/>
  <c r="Q163" i="21"/>
  <c r="P163" i="21"/>
  <c r="O163" i="21"/>
  <c r="N163" i="21"/>
  <c r="M163" i="21"/>
  <c r="L163" i="21"/>
  <c r="K163" i="21"/>
  <c r="J163" i="21"/>
  <c r="I163" i="21"/>
  <c r="H163" i="21"/>
  <c r="G163" i="21"/>
  <c r="F163" i="21"/>
  <c r="E163" i="21"/>
  <c r="D163" i="21"/>
  <c r="C163" i="21"/>
  <c r="R162" i="21"/>
  <c r="Q162" i="21"/>
  <c r="P162" i="21"/>
  <c r="O162" i="21"/>
  <c r="N162" i="21"/>
  <c r="M162" i="21"/>
  <c r="L162" i="21"/>
  <c r="K162" i="21"/>
  <c r="J162" i="21"/>
  <c r="I162" i="21"/>
  <c r="H162" i="21"/>
  <c r="G162" i="21"/>
  <c r="F162" i="21"/>
  <c r="E162" i="21"/>
  <c r="D162" i="21"/>
  <c r="C162" i="21"/>
  <c r="R161" i="21"/>
  <c r="Q161" i="21"/>
  <c r="P161" i="21"/>
  <c r="O161" i="21"/>
  <c r="N161" i="21"/>
  <c r="M161" i="21"/>
  <c r="L161" i="21"/>
  <c r="K161" i="21"/>
  <c r="J161" i="21"/>
  <c r="I161" i="21"/>
  <c r="H161" i="21"/>
  <c r="G161" i="21"/>
  <c r="F161" i="21"/>
  <c r="E161" i="21"/>
  <c r="D161" i="21"/>
  <c r="C161" i="21"/>
  <c r="R160" i="21"/>
  <c r="Q160" i="21"/>
  <c r="P160" i="21"/>
  <c r="O160" i="21"/>
  <c r="N160" i="21"/>
  <c r="M160" i="21"/>
  <c r="L160" i="21"/>
  <c r="K160" i="21"/>
  <c r="J160" i="21"/>
  <c r="I160" i="21"/>
  <c r="H160" i="21"/>
  <c r="G160" i="21"/>
  <c r="F160" i="21"/>
  <c r="E160" i="21"/>
  <c r="D160" i="21"/>
  <c r="C160" i="21"/>
  <c r="R159" i="21"/>
  <c r="Q159" i="21"/>
  <c r="P159" i="21"/>
  <c r="O159" i="21"/>
  <c r="N159" i="21"/>
  <c r="M159" i="21"/>
  <c r="L159" i="21"/>
  <c r="K159" i="21"/>
  <c r="J159" i="21"/>
  <c r="I159" i="21"/>
  <c r="H159" i="21"/>
  <c r="G159" i="21"/>
  <c r="F159" i="21"/>
  <c r="E159" i="21"/>
  <c r="D159" i="21"/>
  <c r="C159" i="21"/>
  <c r="R158" i="21"/>
  <c r="Q158" i="21"/>
  <c r="P158" i="21"/>
  <c r="O158" i="21"/>
  <c r="N158" i="21"/>
  <c r="M158" i="21"/>
  <c r="L158" i="21"/>
  <c r="K158" i="21"/>
  <c r="J158" i="21"/>
  <c r="I158" i="21"/>
  <c r="H158" i="21"/>
  <c r="G158" i="21"/>
  <c r="F158" i="21"/>
  <c r="E158" i="21"/>
  <c r="D158" i="21"/>
  <c r="C158" i="21"/>
  <c r="R157" i="21"/>
  <c r="Q157" i="21"/>
  <c r="P157" i="21"/>
  <c r="O157" i="21"/>
  <c r="N157" i="21"/>
  <c r="M157" i="21"/>
  <c r="L157" i="21"/>
  <c r="K157" i="21"/>
  <c r="J157" i="21"/>
  <c r="I157" i="21"/>
  <c r="H157" i="21"/>
  <c r="G157" i="21"/>
  <c r="F157" i="21"/>
  <c r="E157" i="21"/>
  <c r="D157" i="21"/>
  <c r="C157" i="21"/>
  <c r="R156" i="21"/>
  <c r="Q156" i="21"/>
  <c r="P156" i="21"/>
  <c r="O156" i="21"/>
  <c r="N156" i="21"/>
  <c r="M156" i="21"/>
  <c r="L156" i="21"/>
  <c r="K156" i="21"/>
  <c r="J156" i="21"/>
  <c r="I156" i="21"/>
  <c r="H156" i="21"/>
  <c r="G156" i="21"/>
  <c r="F156" i="21"/>
  <c r="E156" i="21"/>
  <c r="D156" i="21"/>
  <c r="C156" i="21"/>
  <c r="R155" i="21"/>
  <c r="Q155" i="21"/>
  <c r="P155" i="21"/>
  <c r="O155" i="21"/>
  <c r="N155" i="21"/>
  <c r="M155" i="21"/>
  <c r="L155" i="21"/>
  <c r="K155" i="21"/>
  <c r="J155" i="21"/>
  <c r="I155" i="21"/>
  <c r="H155" i="21"/>
  <c r="G155" i="21"/>
  <c r="F155" i="21"/>
  <c r="E155" i="21"/>
  <c r="D155" i="21"/>
  <c r="C155" i="21"/>
  <c r="R154" i="21"/>
  <c r="Q154" i="21"/>
  <c r="P154" i="21"/>
  <c r="O154" i="21"/>
  <c r="N154" i="21"/>
  <c r="M154" i="21"/>
  <c r="L154" i="21"/>
  <c r="K154" i="21"/>
  <c r="J154" i="21"/>
  <c r="I154" i="21"/>
  <c r="H154" i="21"/>
  <c r="G154" i="21"/>
  <c r="F154" i="21"/>
  <c r="E154" i="21"/>
  <c r="D154" i="21"/>
  <c r="C154" i="21"/>
  <c r="R153" i="21"/>
  <c r="Q153" i="21"/>
  <c r="P153" i="21"/>
  <c r="O153" i="21"/>
  <c r="N153" i="21"/>
  <c r="M153" i="21"/>
  <c r="L153" i="21"/>
  <c r="K153" i="21"/>
  <c r="J153" i="21"/>
  <c r="I153" i="21"/>
  <c r="H153" i="21"/>
  <c r="G153" i="21"/>
  <c r="F153" i="21"/>
  <c r="E153" i="21"/>
  <c r="D153" i="21"/>
  <c r="C153" i="21"/>
  <c r="R152" i="21"/>
  <c r="Q152" i="21"/>
  <c r="P152" i="21"/>
  <c r="O152" i="21"/>
  <c r="N152" i="21"/>
  <c r="M152" i="21"/>
  <c r="L152" i="21"/>
  <c r="K152" i="21"/>
  <c r="J152" i="21"/>
  <c r="I152" i="21"/>
  <c r="H152" i="21"/>
  <c r="G152" i="21"/>
  <c r="F152" i="21"/>
  <c r="E152" i="21"/>
  <c r="D152" i="21"/>
  <c r="C152" i="21"/>
  <c r="R151" i="21"/>
  <c r="Q151" i="21"/>
  <c r="P151" i="21"/>
  <c r="O151" i="21"/>
  <c r="N151" i="21"/>
  <c r="M151" i="21"/>
  <c r="L151" i="21"/>
  <c r="K151" i="21"/>
  <c r="J151" i="21"/>
  <c r="I151" i="21"/>
  <c r="H151" i="21"/>
  <c r="G151" i="21"/>
  <c r="F151" i="21"/>
  <c r="E151" i="21"/>
  <c r="D151" i="21"/>
  <c r="C151" i="21"/>
  <c r="R150" i="21"/>
  <c r="Q150" i="21"/>
  <c r="P150" i="21"/>
  <c r="O150" i="21"/>
  <c r="N150" i="21"/>
  <c r="M150" i="21"/>
  <c r="L150" i="21"/>
  <c r="K150" i="21"/>
  <c r="J150" i="21"/>
  <c r="I150" i="21"/>
  <c r="H150" i="21"/>
  <c r="G150" i="21"/>
  <c r="F150" i="21"/>
  <c r="E150" i="21"/>
  <c r="D150" i="21"/>
  <c r="C150" i="21"/>
  <c r="R149" i="21"/>
  <c r="Q149" i="21"/>
  <c r="P149" i="21"/>
  <c r="O149" i="21"/>
  <c r="N149" i="21"/>
  <c r="M149" i="21"/>
  <c r="L149" i="21"/>
  <c r="K149" i="21"/>
  <c r="J149" i="21"/>
  <c r="I149" i="21"/>
  <c r="H149" i="21"/>
  <c r="G149" i="21"/>
  <c r="F149" i="21"/>
  <c r="E149" i="21"/>
  <c r="D149" i="21"/>
  <c r="C149" i="21"/>
  <c r="R148" i="21"/>
  <c r="Q148" i="21"/>
  <c r="P148" i="21"/>
  <c r="O148" i="21"/>
  <c r="N148" i="21"/>
  <c r="M148" i="21"/>
  <c r="L148" i="21"/>
  <c r="K148" i="21"/>
  <c r="J148" i="21"/>
  <c r="I148" i="21"/>
  <c r="H148" i="21"/>
  <c r="G148" i="21"/>
  <c r="F148" i="21"/>
  <c r="E148" i="21"/>
  <c r="D148" i="21"/>
  <c r="C148" i="21"/>
  <c r="R147" i="21"/>
  <c r="Q147" i="21"/>
  <c r="P147" i="21"/>
  <c r="O147" i="21"/>
  <c r="N147" i="21"/>
  <c r="M147" i="21"/>
  <c r="L147" i="21"/>
  <c r="K147" i="21"/>
  <c r="J147" i="21"/>
  <c r="I147" i="21"/>
  <c r="H147" i="21"/>
  <c r="G147" i="21"/>
  <c r="F147" i="21"/>
  <c r="E147" i="21"/>
  <c r="D147" i="21"/>
  <c r="C147" i="21"/>
  <c r="R146" i="21"/>
  <c r="Q146" i="21"/>
  <c r="P146" i="21"/>
  <c r="O146" i="21"/>
  <c r="N146" i="21"/>
  <c r="M146" i="21"/>
  <c r="L146" i="21"/>
  <c r="K146" i="21"/>
  <c r="J146" i="21"/>
  <c r="I146" i="21"/>
  <c r="H146" i="21"/>
  <c r="G146" i="21"/>
  <c r="F146" i="21"/>
  <c r="E146" i="21"/>
  <c r="D146" i="21"/>
  <c r="C146" i="21"/>
  <c r="R145" i="21"/>
  <c r="Q145" i="21"/>
  <c r="P145" i="21"/>
  <c r="O145" i="21"/>
  <c r="N145" i="21"/>
  <c r="M145" i="21"/>
  <c r="L145" i="21"/>
  <c r="K145" i="21"/>
  <c r="J145" i="21"/>
  <c r="I145" i="21"/>
  <c r="H145" i="21"/>
  <c r="G145" i="21"/>
  <c r="F145" i="21"/>
  <c r="E145" i="21"/>
  <c r="D145" i="21"/>
  <c r="C145" i="21"/>
  <c r="R144" i="21"/>
  <c r="Q144" i="21"/>
  <c r="P144" i="21"/>
  <c r="O144" i="21"/>
  <c r="N144" i="21"/>
  <c r="M144" i="21"/>
  <c r="L144" i="21"/>
  <c r="K144" i="21"/>
  <c r="J144" i="21"/>
  <c r="I144" i="21"/>
  <c r="H144" i="21"/>
  <c r="G144" i="21"/>
  <c r="F144" i="21"/>
  <c r="E144" i="21"/>
  <c r="D144" i="21"/>
  <c r="C144" i="21"/>
  <c r="R143" i="21"/>
  <c r="Q143" i="21"/>
  <c r="P143" i="21"/>
  <c r="O143" i="21"/>
  <c r="N143" i="21"/>
  <c r="M143" i="21"/>
  <c r="L143" i="21"/>
  <c r="K143" i="21"/>
  <c r="J143" i="21"/>
  <c r="I143" i="21"/>
  <c r="H143" i="21"/>
  <c r="G143" i="21"/>
  <c r="F143" i="21"/>
  <c r="E143" i="21"/>
  <c r="D143" i="21"/>
  <c r="C143" i="21"/>
  <c r="R142" i="21"/>
  <c r="Q142" i="21"/>
  <c r="P142" i="21"/>
  <c r="O142" i="21"/>
  <c r="N142" i="21"/>
  <c r="M142" i="21"/>
  <c r="L142" i="21"/>
  <c r="K142" i="21"/>
  <c r="J142" i="21"/>
  <c r="I142" i="21"/>
  <c r="H142" i="21"/>
  <c r="G142" i="21"/>
  <c r="F142" i="21"/>
  <c r="E142" i="21"/>
  <c r="D142" i="21"/>
  <c r="C142" i="21"/>
  <c r="R141" i="21"/>
  <c r="Q141" i="21"/>
  <c r="P141" i="21"/>
  <c r="O141" i="21"/>
  <c r="N141" i="21"/>
  <c r="M141" i="21"/>
  <c r="L141" i="21"/>
  <c r="K141" i="21"/>
  <c r="J141" i="21"/>
  <c r="I141" i="21"/>
  <c r="H141" i="21"/>
  <c r="G141" i="21"/>
  <c r="F141" i="21"/>
  <c r="E141" i="21"/>
  <c r="D141" i="21"/>
  <c r="C141" i="21"/>
  <c r="R140" i="21"/>
  <c r="Q140" i="21"/>
  <c r="P140" i="21"/>
  <c r="O140" i="21"/>
  <c r="N140" i="21"/>
  <c r="M140" i="21"/>
  <c r="L140" i="21"/>
  <c r="K140" i="21"/>
  <c r="J140" i="21"/>
  <c r="I140" i="21"/>
  <c r="H140" i="21"/>
  <c r="G140" i="21"/>
  <c r="F140" i="21"/>
  <c r="E140" i="21"/>
  <c r="D140" i="21"/>
  <c r="C140" i="21"/>
  <c r="R139" i="21"/>
  <c r="Q139" i="21"/>
  <c r="P139" i="21"/>
  <c r="O139" i="21"/>
  <c r="N139" i="21"/>
  <c r="M139" i="21"/>
  <c r="L139" i="21"/>
  <c r="K139" i="21"/>
  <c r="J139" i="21"/>
  <c r="I139" i="21"/>
  <c r="H139" i="21"/>
  <c r="G139" i="21"/>
  <c r="F139" i="21"/>
  <c r="E139" i="21"/>
  <c r="D139" i="21"/>
  <c r="C139" i="21"/>
  <c r="R138" i="21"/>
  <c r="Q138" i="21"/>
  <c r="P138" i="21"/>
  <c r="O138" i="21"/>
  <c r="N138" i="21"/>
  <c r="M138" i="21"/>
  <c r="L138" i="21"/>
  <c r="K138" i="21"/>
  <c r="J138" i="21"/>
  <c r="I138" i="21"/>
  <c r="H138" i="21"/>
  <c r="G138" i="21"/>
  <c r="F138" i="21"/>
  <c r="E138" i="21"/>
  <c r="D138" i="21"/>
  <c r="C138" i="21"/>
  <c r="R137" i="21"/>
  <c r="Q137" i="21"/>
  <c r="P137" i="21"/>
  <c r="O137" i="21"/>
  <c r="N137" i="21"/>
  <c r="M137" i="21"/>
  <c r="L137" i="21"/>
  <c r="K137" i="21"/>
  <c r="J137" i="21"/>
  <c r="I137" i="21"/>
  <c r="H137" i="21"/>
  <c r="G137" i="21"/>
  <c r="F137" i="21"/>
  <c r="E137" i="21"/>
  <c r="D137" i="21"/>
  <c r="C137" i="21"/>
  <c r="R136" i="21"/>
  <c r="Q136" i="21"/>
  <c r="P136" i="21"/>
  <c r="O136" i="21"/>
  <c r="N136" i="21"/>
  <c r="M136" i="21"/>
  <c r="L136" i="21"/>
  <c r="K136" i="21"/>
  <c r="J136" i="21"/>
  <c r="I136" i="21"/>
  <c r="H136" i="21"/>
  <c r="G136" i="21"/>
  <c r="F136" i="21"/>
  <c r="E136" i="21"/>
  <c r="D136" i="21"/>
  <c r="C136" i="21"/>
  <c r="R135" i="21"/>
  <c r="Q135" i="21"/>
  <c r="P135" i="21"/>
  <c r="O135" i="21"/>
  <c r="N135" i="21"/>
  <c r="M135" i="21"/>
  <c r="L135" i="21"/>
  <c r="K135" i="21"/>
  <c r="J135" i="21"/>
  <c r="I135" i="21"/>
  <c r="H135" i="21"/>
  <c r="G135" i="21"/>
  <c r="F135" i="21"/>
  <c r="E135" i="21"/>
  <c r="D135" i="21"/>
  <c r="C135" i="21"/>
  <c r="R134" i="21"/>
  <c r="Q134" i="21"/>
  <c r="P134" i="21"/>
  <c r="O134" i="21"/>
  <c r="N134" i="21"/>
  <c r="M134" i="21"/>
  <c r="L134" i="21"/>
  <c r="K134" i="21"/>
  <c r="J134" i="21"/>
  <c r="I134" i="21"/>
  <c r="H134" i="21"/>
  <c r="G134" i="21"/>
  <c r="F134" i="21"/>
  <c r="E134" i="21"/>
  <c r="D134" i="21"/>
  <c r="C134" i="21"/>
  <c r="R133" i="21"/>
  <c r="Q133" i="21"/>
  <c r="P133" i="21"/>
  <c r="O133" i="21"/>
  <c r="N133" i="21"/>
  <c r="M133" i="21"/>
  <c r="L133" i="21"/>
  <c r="K133" i="21"/>
  <c r="J133" i="21"/>
  <c r="I133" i="21"/>
  <c r="H133" i="21"/>
  <c r="G133" i="21"/>
  <c r="F133" i="21"/>
  <c r="E133" i="21"/>
  <c r="D133" i="21"/>
  <c r="C133" i="21"/>
  <c r="R132" i="21"/>
  <c r="Q132" i="21"/>
  <c r="P132" i="21"/>
  <c r="O132" i="21"/>
  <c r="N132" i="21"/>
  <c r="M132" i="21"/>
  <c r="L132" i="21"/>
  <c r="K132" i="21"/>
  <c r="J132" i="21"/>
  <c r="I132" i="21"/>
  <c r="H132" i="21"/>
  <c r="G132" i="21"/>
  <c r="F132" i="21"/>
  <c r="E132" i="21"/>
  <c r="D132" i="21"/>
  <c r="C132" i="21"/>
  <c r="R131" i="21"/>
  <c r="Q131" i="21"/>
  <c r="P131" i="21"/>
  <c r="O131" i="21"/>
  <c r="N131" i="21"/>
  <c r="M131" i="21"/>
  <c r="L131" i="21"/>
  <c r="K131" i="21"/>
  <c r="J131" i="21"/>
  <c r="I131" i="21"/>
  <c r="H131" i="21"/>
  <c r="G131" i="21"/>
  <c r="F131" i="21"/>
  <c r="E131" i="21"/>
  <c r="D131" i="21"/>
  <c r="C131" i="21"/>
  <c r="R130" i="21"/>
  <c r="Q130" i="21"/>
  <c r="P130" i="21"/>
  <c r="O130" i="21"/>
  <c r="N130" i="21"/>
  <c r="M130" i="21"/>
  <c r="L130" i="21"/>
  <c r="K130" i="21"/>
  <c r="J130" i="21"/>
  <c r="I130" i="21"/>
  <c r="H130" i="21"/>
  <c r="G130" i="21"/>
  <c r="F130" i="21"/>
  <c r="E130" i="21"/>
  <c r="D130" i="21"/>
  <c r="C130" i="21"/>
  <c r="R129" i="21"/>
  <c r="Q129" i="21"/>
  <c r="P129" i="21"/>
  <c r="O129" i="21"/>
  <c r="N129" i="21"/>
  <c r="M129" i="21"/>
  <c r="L129" i="21"/>
  <c r="K129" i="21"/>
  <c r="J129" i="21"/>
  <c r="I129" i="21"/>
  <c r="H129" i="21"/>
  <c r="G129" i="21"/>
  <c r="F129" i="21"/>
  <c r="E129" i="21"/>
  <c r="D129" i="21"/>
  <c r="C129" i="21"/>
  <c r="R128" i="21"/>
  <c r="Q128" i="21"/>
  <c r="P128" i="21"/>
  <c r="O128" i="21"/>
  <c r="N128" i="21"/>
  <c r="M128" i="21"/>
  <c r="L128" i="21"/>
  <c r="K128" i="21"/>
  <c r="J128" i="21"/>
  <c r="I128" i="21"/>
  <c r="H128" i="21"/>
  <c r="G128" i="21"/>
  <c r="F128" i="21"/>
  <c r="E128" i="21"/>
  <c r="D128" i="21"/>
  <c r="C128" i="21"/>
  <c r="R127" i="21"/>
  <c r="Q127" i="21"/>
  <c r="P127" i="21"/>
  <c r="O127" i="21"/>
  <c r="N127" i="21"/>
  <c r="M127" i="21"/>
  <c r="L127" i="21"/>
  <c r="K127" i="21"/>
  <c r="J127" i="21"/>
  <c r="I127" i="21"/>
  <c r="H127" i="21"/>
  <c r="G127" i="21"/>
  <c r="F127" i="21"/>
  <c r="E127" i="21"/>
  <c r="D127" i="21"/>
  <c r="C127" i="21"/>
  <c r="R126" i="21"/>
  <c r="Q126" i="21"/>
  <c r="P126" i="21"/>
  <c r="O126" i="21"/>
  <c r="N126" i="21"/>
  <c r="M126" i="21"/>
  <c r="L126" i="21"/>
  <c r="K126" i="21"/>
  <c r="J126" i="21"/>
  <c r="I126" i="21"/>
  <c r="H126" i="21"/>
  <c r="G126" i="21"/>
  <c r="F126" i="21"/>
  <c r="E126" i="21"/>
  <c r="D126" i="21"/>
  <c r="C126" i="21"/>
  <c r="R125" i="21"/>
  <c r="Q125" i="21"/>
  <c r="P125" i="21"/>
  <c r="O125" i="21"/>
  <c r="N125" i="21"/>
  <c r="M125" i="21"/>
  <c r="L125" i="21"/>
  <c r="K125" i="21"/>
  <c r="J125" i="21"/>
  <c r="I125" i="21"/>
  <c r="H125" i="21"/>
  <c r="G125" i="21"/>
  <c r="F125" i="21"/>
  <c r="E125" i="21"/>
  <c r="D125" i="21"/>
  <c r="C125" i="21"/>
  <c r="R124" i="21"/>
  <c r="Q124" i="21"/>
  <c r="P124" i="21"/>
  <c r="O124" i="21"/>
  <c r="N124" i="21"/>
  <c r="M124" i="21"/>
  <c r="L124" i="21"/>
  <c r="K124" i="21"/>
  <c r="J124" i="21"/>
  <c r="I124" i="21"/>
  <c r="H124" i="21"/>
  <c r="G124" i="21"/>
  <c r="F124" i="21"/>
  <c r="E124" i="21"/>
  <c r="D124" i="21"/>
  <c r="C124" i="21"/>
  <c r="R123" i="21"/>
  <c r="Q123" i="21"/>
  <c r="P123" i="21"/>
  <c r="O123" i="21"/>
  <c r="N123" i="21"/>
  <c r="M123" i="21"/>
  <c r="L123" i="21"/>
  <c r="K123" i="21"/>
  <c r="J123" i="21"/>
  <c r="I123" i="21"/>
  <c r="H123" i="21"/>
  <c r="G123" i="21"/>
  <c r="F123" i="21"/>
  <c r="E123" i="21"/>
  <c r="D123" i="21"/>
  <c r="C123" i="21"/>
  <c r="R122" i="21"/>
  <c r="Q122" i="21"/>
  <c r="P122" i="21"/>
  <c r="O122" i="21"/>
  <c r="N122" i="21"/>
  <c r="M122" i="21"/>
  <c r="L122" i="21"/>
  <c r="K122" i="21"/>
  <c r="J122" i="21"/>
  <c r="I122" i="21"/>
  <c r="H122" i="21"/>
  <c r="G122" i="21"/>
  <c r="F122" i="21"/>
  <c r="E122" i="21"/>
  <c r="D122" i="21"/>
  <c r="C122" i="21"/>
  <c r="R121" i="21"/>
  <c r="Q121" i="21"/>
  <c r="P121" i="21"/>
  <c r="O121" i="21"/>
  <c r="N121" i="21"/>
  <c r="M121" i="21"/>
  <c r="L121" i="21"/>
  <c r="K121" i="21"/>
  <c r="J121" i="21"/>
  <c r="I121" i="21"/>
  <c r="H121" i="21"/>
  <c r="G121" i="21"/>
  <c r="F121" i="21"/>
  <c r="E121" i="21"/>
  <c r="D121" i="21"/>
  <c r="C121" i="21"/>
  <c r="R120" i="21"/>
  <c r="Q120" i="21"/>
  <c r="P120" i="21"/>
  <c r="O120" i="21"/>
  <c r="N120" i="21"/>
  <c r="M120" i="21"/>
  <c r="L120" i="21"/>
  <c r="K120" i="21"/>
  <c r="J120" i="21"/>
  <c r="I120" i="21"/>
  <c r="H120" i="21"/>
  <c r="G120" i="21"/>
  <c r="F120" i="21"/>
  <c r="E120" i="21"/>
  <c r="D120" i="21"/>
  <c r="C120" i="21"/>
  <c r="R119" i="21"/>
  <c r="Q119" i="21"/>
  <c r="P119" i="21"/>
  <c r="O119" i="21"/>
  <c r="N119" i="21"/>
  <c r="M119" i="21"/>
  <c r="L119" i="21"/>
  <c r="K119" i="21"/>
  <c r="J119" i="21"/>
  <c r="I119" i="21"/>
  <c r="H119" i="21"/>
  <c r="G119" i="21"/>
  <c r="F119" i="21"/>
  <c r="E119" i="21"/>
  <c r="D119" i="21"/>
  <c r="C119" i="21"/>
  <c r="R118" i="21"/>
  <c r="Q118" i="21"/>
  <c r="P118" i="21"/>
  <c r="O118" i="21"/>
  <c r="N118" i="21"/>
  <c r="M118" i="21"/>
  <c r="L118" i="21"/>
  <c r="K118" i="21"/>
  <c r="J118" i="21"/>
  <c r="I118" i="21"/>
  <c r="H118" i="21"/>
  <c r="G118" i="21"/>
  <c r="F118" i="21"/>
  <c r="E118" i="21"/>
  <c r="D118" i="21"/>
  <c r="C118" i="21"/>
  <c r="R117" i="21"/>
  <c r="Q117" i="21"/>
  <c r="P117" i="21"/>
  <c r="O117" i="21"/>
  <c r="N117" i="21"/>
  <c r="M117" i="21"/>
  <c r="L117" i="21"/>
  <c r="K117" i="21"/>
  <c r="J117" i="21"/>
  <c r="I117" i="21"/>
  <c r="H117" i="21"/>
  <c r="G117" i="21"/>
  <c r="F117" i="21"/>
  <c r="E117" i="21"/>
  <c r="D117" i="21"/>
  <c r="C117" i="21"/>
  <c r="R116" i="21"/>
  <c r="Q116" i="21"/>
  <c r="P116" i="21"/>
  <c r="O116" i="21"/>
  <c r="N116" i="21"/>
  <c r="M116" i="21"/>
  <c r="L116" i="21"/>
  <c r="K116" i="21"/>
  <c r="J116" i="21"/>
  <c r="I116" i="21"/>
  <c r="H116" i="21"/>
  <c r="G116" i="21"/>
  <c r="F116" i="21"/>
  <c r="E116" i="21"/>
  <c r="D116" i="21"/>
  <c r="C116" i="21"/>
  <c r="R115" i="21"/>
  <c r="Q115" i="21"/>
  <c r="P115" i="21"/>
  <c r="O115" i="21"/>
  <c r="N115" i="21"/>
  <c r="M115" i="21"/>
  <c r="L115" i="21"/>
  <c r="K115" i="21"/>
  <c r="J115" i="21"/>
  <c r="I115" i="21"/>
  <c r="H115" i="21"/>
  <c r="G115" i="21"/>
  <c r="F115" i="21"/>
  <c r="E115" i="21"/>
  <c r="D115" i="21"/>
  <c r="C115" i="21"/>
  <c r="R114" i="21"/>
  <c r="Q114" i="21"/>
  <c r="P114" i="21"/>
  <c r="O114" i="21"/>
  <c r="N114" i="21"/>
  <c r="M114" i="21"/>
  <c r="L114" i="21"/>
  <c r="K114" i="21"/>
  <c r="J114" i="21"/>
  <c r="I114" i="21"/>
  <c r="H114" i="21"/>
  <c r="G114" i="21"/>
  <c r="F114" i="21"/>
  <c r="E114" i="21"/>
  <c r="D114" i="21"/>
  <c r="C114" i="21"/>
  <c r="R113" i="21"/>
  <c r="Q113" i="21"/>
  <c r="P113" i="21"/>
  <c r="O113" i="21"/>
  <c r="N113" i="21"/>
  <c r="M113" i="21"/>
  <c r="L113" i="21"/>
  <c r="K113" i="21"/>
  <c r="J113" i="21"/>
  <c r="I113" i="21"/>
  <c r="H113" i="21"/>
  <c r="G113" i="21"/>
  <c r="F113" i="21"/>
  <c r="E113" i="21"/>
  <c r="D113" i="21"/>
  <c r="C113" i="21"/>
  <c r="R112" i="21"/>
  <c r="Q112" i="21"/>
  <c r="P112" i="21"/>
  <c r="O112" i="21"/>
  <c r="N112" i="21"/>
  <c r="M112" i="21"/>
  <c r="L112" i="21"/>
  <c r="K112" i="21"/>
  <c r="J112" i="21"/>
  <c r="I112" i="21"/>
  <c r="H112" i="21"/>
  <c r="G112" i="21"/>
  <c r="F112" i="21"/>
  <c r="E112" i="21"/>
  <c r="D112" i="21"/>
  <c r="C112" i="21"/>
  <c r="R111" i="21"/>
  <c r="Q111" i="21"/>
  <c r="P111" i="21"/>
  <c r="O111" i="21"/>
  <c r="N111" i="21"/>
  <c r="M111" i="21"/>
  <c r="L111" i="21"/>
  <c r="K111" i="21"/>
  <c r="J111" i="21"/>
  <c r="I111" i="21"/>
  <c r="H111" i="21"/>
  <c r="G111" i="21"/>
  <c r="F111" i="21"/>
  <c r="E111" i="21"/>
  <c r="D111" i="21"/>
  <c r="C111" i="21"/>
  <c r="R110" i="21"/>
  <c r="Q110" i="21"/>
  <c r="P110" i="21"/>
  <c r="O110" i="21"/>
  <c r="N110" i="21"/>
  <c r="M110" i="21"/>
  <c r="L110" i="21"/>
  <c r="K110" i="21"/>
  <c r="J110" i="21"/>
  <c r="I110" i="21"/>
  <c r="H110" i="21"/>
  <c r="G110" i="21"/>
  <c r="F110" i="21"/>
  <c r="E110" i="21"/>
  <c r="D110" i="21"/>
  <c r="C110" i="21"/>
  <c r="R109" i="21"/>
  <c r="Q109" i="21"/>
  <c r="P109" i="21"/>
  <c r="O109" i="21"/>
  <c r="N109" i="21"/>
  <c r="M109" i="21"/>
  <c r="L109" i="21"/>
  <c r="K109" i="21"/>
  <c r="J109" i="21"/>
  <c r="I109" i="21"/>
  <c r="H109" i="21"/>
  <c r="G109" i="21"/>
  <c r="F109" i="21"/>
  <c r="E109" i="21"/>
  <c r="D109" i="21"/>
  <c r="C109" i="21"/>
  <c r="R108" i="21"/>
  <c r="Q108" i="21"/>
  <c r="P108" i="21"/>
  <c r="O108" i="21"/>
  <c r="N108" i="21"/>
  <c r="M108" i="21"/>
  <c r="L108" i="21"/>
  <c r="K108" i="21"/>
  <c r="J108" i="21"/>
  <c r="I108" i="21"/>
  <c r="H108" i="21"/>
  <c r="G108" i="21"/>
  <c r="F108" i="21"/>
  <c r="E108" i="21"/>
  <c r="D108" i="21"/>
  <c r="C108" i="21"/>
  <c r="R107" i="21"/>
  <c r="Q107" i="21"/>
  <c r="P107" i="21"/>
  <c r="O107" i="21"/>
  <c r="N107" i="21"/>
  <c r="M107" i="21"/>
  <c r="L107" i="21"/>
  <c r="K107" i="21"/>
  <c r="J107" i="21"/>
  <c r="I107" i="21"/>
  <c r="H107" i="21"/>
  <c r="G107" i="21"/>
  <c r="F107" i="21"/>
  <c r="E107" i="21"/>
  <c r="D107" i="21"/>
  <c r="C107" i="21"/>
  <c r="R106" i="21"/>
  <c r="Q106" i="21"/>
  <c r="P106" i="21"/>
  <c r="O106" i="21"/>
  <c r="N106" i="21"/>
  <c r="M106" i="21"/>
  <c r="L106" i="21"/>
  <c r="K106" i="21"/>
  <c r="J106" i="21"/>
  <c r="I106" i="21"/>
  <c r="H106" i="21"/>
  <c r="G106" i="21"/>
  <c r="F106" i="21"/>
  <c r="E106" i="21"/>
  <c r="D106" i="21"/>
  <c r="C106" i="21"/>
  <c r="R105" i="21"/>
  <c r="Q105" i="21"/>
  <c r="P105" i="21"/>
  <c r="O105" i="21"/>
  <c r="N105" i="21"/>
  <c r="M105" i="21"/>
  <c r="L105" i="21"/>
  <c r="K105" i="21"/>
  <c r="J105" i="21"/>
  <c r="I105" i="21"/>
  <c r="H105" i="21"/>
  <c r="G105" i="21"/>
  <c r="F105" i="21"/>
  <c r="E105" i="21"/>
  <c r="D105" i="21"/>
  <c r="C105" i="21"/>
  <c r="R104" i="21"/>
  <c r="Q104" i="21"/>
  <c r="P104" i="21"/>
  <c r="O104" i="21"/>
  <c r="N104" i="21"/>
  <c r="M104" i="21"/>
  <c r="L104" i="21"/>
  <c r="K104" i="21"/>
  <c r="J104" i="21"/>
  <c r="I104" i="21"/>
  <c r="H104" i="21"/>
  <c r="G104" i="21"/>
  <c r="F104" i="21"/>
  <c r="E104" i="21"/>
  <c r="D104" i="21"/>
  <c r="C104" i="21"/>
  <c r="R103" i="21"/>
  <c r="Q103" i="21"/>
  <c r="P103" i="21"/>
  <c r="O103" i="21"/>
  <c r="N103" i="21"/>
  <c r="M103" i="21"/>
  <c r="L103" i="21"/>
  <c r="K103" i="21"/>
  <c r="J103" i="21"/>
  <c r="I103" i="21"/>
  <c r="H103" i="21"/>
  <c r="G103" i="21"/>
  <c r="F103" i="21"/>
  <c r="E103" i="21"/>
  <c r="D103" i="21"/>
  <c r="C103" i="21"/>
  <c r="R102" i="21"/>
  <c r="Q102" i="21"/>
  <c r="P102" i="21"/>
  <c r="O102" i="21"/>
  <c r="N102" i="21"/>
  <c r="M102" i="21"/>
  <c r="L102" i="21"/>
  <c r="K102" i="21"/>
  <c r="J102" i="21"/>
  <c r="I102" i="21"/>
  <c r="H102" i="21"/>
  <c r="G102" i="21"/>
  <c r="F102" i="21"/>
  <c r="E102" i="21"/>
  <c r="D102" i="21"/>
  <c r="C102" i="21"/>
  <c r="R101" i="21"/>
  <c r="Q101" i="21"/>
  <c r="P101" i="21"/>
  <c r="O101" i="21"/>
  <c r="N101" i="21"/>
  <c r="M101" i="21"/>
  <c r="L101" i="21"/>
  <c r="K101" i="21"/>
  <c r="J101" i="21"/>
  <c r="I101" i="21"/>
  <c r="H101" i="21"/>
  <c r="G101" i="21"/>
  <c r="F101" i="21"/>
  <c r="E101" i="21"/>
  <c r="D101" i="21"/>
  <c r="C101" i="21"/>
  <c r="R100" i="21"/>
  <c r="Q100" i="21"/>
  <c r="P100" i="21"/>
  <c r="O100" i="21"/>
  <c r="N100" i="21"/>
  <c r="M100" i="21"/>
  <c r="L100" i="21"/>
  <c r="K100" i="21"/>
  <c r="J100" i="21"/>
  <c r="I100" i="21"/>
  <c r="H100" i="21"/>
  <c r="G100" i="21"/>
  <c r="F100" i="21"/>
  <c r="E100" i="21"/>
  <c r="D100" i="21"/>
  <c r="C100" i="21"/>
  <c r="R99" i="21"/>
  <c r="Q99" i="21"/>
  <c r="P99" i="21"/>
  <c r="O99" i="21"/>
  <c r="N99" i="21"/>
  <c r="M99" i="21"/>
  <c r="L99" i="21"/>
  <c r="K99" i="21"/>
  <c r="J99" i="21"/>
  <c r="I99" i="21"/>
  <c r="H99" i="21"/>
  <c r="G99" i="21"/>
  <c r="F99" i="21"/>
  <c r="E99" i="21"/>
  <c r="D99" i="21"/>
  <c r="C99" i="21"/>
  <c r="R98" i="21"/>
  <c r="Q98" i="21"/>
  <c r="P98" i="21"/>
  <c r="O98" i="21"/>
  <c r="N98" i="21"/>
  <c r="M98" i="21"/>
  <c r="L98" i="21"/>
  <c r="K98" i="21"/>
  <c r="J98" i="21"/>
  <c r="I98" i="21"/>
  <c r="H98" i="21"/>
  <c r="G98" i="21"/>
  <c r="F98" i="21"/>
  <c r="E98" i="21"/>
  <c r="D98" i="21"/>
  <c r="C98" i="21"/>
  <c r="R97" i="21"/>
  <c r="Q97" i="21"/>
  <c r="P97" i="21"/>
  <c r="O97" i="21"/>
  <c r="N97" i="21"/>
  <c r="M97" i="21"/>
  <c r="L97" i="21"/>
  <c r="K97" i="21"/>
  <c r="J97" i="21"/>
  <c r="I97" i="21"/>
  <c r="H97" i="21"/>
  <c r="G97" i="21"/>
  <c r="F97" i="21"/>
  <c r="E97" i="21"/>
  <c r="D97" i="21"/>
  <c r="C97" i="21"/>
  <c r="R96" i="21"/>
  <c r="Q96" i="21"/>
  <c r="P96" i="21"/>
  <c r="O96" i="21"/>
  <c r="N96" i="21"/>
  <c r="M96" i="21"/>
  <c r="L96" i="21"/>
  <c r="K96" i="21"/>
  <c r="J96" i="21"/>
  <c r="I96" i="21"/>
  <c r="H96" i="21"/>
  <c r="G96" i="21"/>
  <c r="F96" i="21"/>
  <c r="E96" i="21"/>
  <c r="D96" i="21"/>
  <c r="C96" i="21"/>
  <c r="R95" i="21"/>
  <c r="Q95" i="21"/>
  <c r="P95" i="21"/>
  <c r="O95" i="21"/>
  <c r="N95" i="21"/>
  <c r="M95" i="21"/>
  <c r="L95" i="21"/>
  <c r="K95" i="21"/>
  <c r="J95" i="21"/>
  <c r="I95" i="21"/>
  <c r="H95" i="21"/>
  <c r="G95" i="21"/>
  <c r="F95" i="21"/>
  <c r="E95" i="21"/>
  <c r="D95" i="21"/>
  <c r="C95" i="21"/>
  <c r="R94" i="21"/>
  <c r="Q94" i="21"/>
  <c r="P94" i="21"/>
  <c r="O94" i="21"/>
  <c r="N94" i="21"/>
  <c r="M94" i="21"/>
  <c r="L94" i="21"/>
  <c r="K94" i="21"/>
  <c r="J94" i="21"/>
  <c r="I94" i="21"/>
  <c r="H94" i="21"/>
  <c r="G94" i="21"/>
  <c r="F94" i="21"/>
  <c r="E94" i="21"/>
  <c r="D94" i="21"/>
  <c r="C94" i="21"/>
  <c r="R93" i="21"/>
  <c r="Q93" i="21"/>
  <c r="P93" i="21"/>
  <c r="O93" i="21"/>
  <c r="N93" i="21"/>
  <c r="M93" i="21"/>
  <c r="L93" i="21"/>
  <c r="K93" i="21"/>
  <c r="J93" i="21"/>
  <c r="I93" i="21"/>
  <c r="H93" i="21"/>
  <c r="G93" i="21"/>
  <c r="F93" i="21"/>
  <c r="E93" i="21"/>
  <c r="D93" i="21"/>
  <c r="C93" i="21"/>
  <c r="R92" i="21"/>
  <c r="Q92" i="21"/>
  <c r="P92" i="21"/>
  <c r="O92" i="21"/>
  <c r="N92" i="21"/>
  <c r="M92" i="21"/>
  <c r="L92" i="21"/>
  <c r="K92" i="21"/>
  <c r="J92" i="21"/>
  <c r="I92" i="21"/>
  <c r="H92" i="21"/>
  <c r="G92" i="21"/>
  <c r="F92" i="21"/>
  <c r="E92" i="21"/>
  <c r="D92" i="21"/>
  <c r="C92" i="21"/>
  <c r="R91" i="21"/>
  <c r="Q91" i="21"/>
  <c r="P91" i="21"/>
  <c r="O91" i="21"/>
  <c r="N91" i="21"/>
  <c r="M91" i="21"/>
  <c r="L91" i="21"/>
  <c r="K91" i="21"/>
  <c r="J91" i="21"/>
  <c r="I91" i="21"/>
  <c r="H91" i="21"/>
  <c r="G91" i="21"/>
  <c r="F91" i="21"/>
  <c r="E91" i="21"/>
  <c r="D91" i="21"/>
  <c r="C91" i="21"/>
  <c r="R90" i="21"/>
  <c r="Q90" i="21"/>
  <c r="P90" i="21"/>
  <c r="O90" i="21"/>
  <c r="N90" i="21"/>
  <c r="M90" i="21"/>
  <c r="L90" i="21"/>
  <c r="K90" i="21"/>
  <c r="J90" i="21"/>
  <c r="I90" i="21"/>
  <c r="H90" i="21"/>
  <c r="G90" i="21"/>
  <c r="F90" i="21"/>
  <c r="E90" i="21"/>
  <c r="D90" i="21"/>
  <c r="C90" i="21"/>
  <c r="R89" i="21"/>
  <c r="Q89" i="21"/>
  <c r="P89" i="21"/>
  <c r="O89" i="21"/>
  <c r="N89" i="21"/>
  <c r="M89" i="21"/>
  <c r="L89" i="21"/>
  <c r="K89" i="21"/>
  <c r="J89" i="21"/>
  <c r="I89" i="21"/>
  <c r="H89" i="21"/>
  <c r="G89" i="21"/>
  <c r="F89" i="21"/>
  <c r="E89" i="21"/>
  <c r="D89" i="21"/>
  <c r="C89" i="21"/>
  <c r="R88" i="21"/>
  <c r="Q88" i="21"/>
  <c r="P88" i="21"/>
  <c r="O88" i="21"/>
  <c r="N88" i="21"/>
  <c r="M88" i="21"/>
  <c r="L88" i="21"/>
  <c r="K88" i="21"/>
  <c r="J88" i="21"/>
  <c r="I88" i="21"/>
  <c r="H88" i="21"/>
  <c r="G88" i="21"/>
  <c r="F88" i="21"/>
  <c r="E88" i="21"/>
  <c r="D88" i="21"/>
  <c r="C88" i="21"/>
  <c r="R87" i="21"/>
  <c r="Q87" i="21"/>
  <c r="P87" i="21"/>
  <c r="O87" i="21"/>
  <c r="N87" i="21"/>
  <c r="M87" i="21"/>
  <c r="L87" i="21"/>
  <c r="K87" i="21"/>
  <c r="J87" i="21"/>
  <c r="I87" i="21"/>
  <c r="H87" i="21"/>
  <c r="G87" i="21"/>
  <c r="F87" i="21"/>
  <c r="E87" i="21"/>
  <c r="D87" i="21"/>
  <c r="C87" i="21"/>
  <c r="R86" i="21"/>
  <c r="Q86" i="21"/>
  <c r="P86" i="21"/>
  <c r="O86" i="21"/>
  <c r="N86" i="21"/>
  <c r="M86" i="21"/>
  <c r="L86" i="21"/>
  <c r="K86" i="21"/>
  <c r="J86" i="21"/>
  <c r="I86" i="21"/>
  <c r="H86" i="21"/>
  <c r="G86" i="21"/>
  <c r="F86" i="21"/>
  <c r="E86" i="21"/>
  <c r="D86" i="21"/>
  <c r="C86" i="21"/>
  <c r="R85" i="21"/>
  <c r="Q85" i="21"/>
  <c r="P85" i="21"/>
  <c r="O85" i="21"/>
  <c r="N85" i="21"/>
  <c r="M85" i="21"/>
  <c r="L85" i="21"/>
  <c r="K85" i="21"/>
  <c r="J85" i="21"/>
  <c r="I85" i="21"/>
  <c r="H85" i="21"/>
  <c r="G85" i="21"/>
  <c r="F85" i="21"/>
  <c r="E85" i="21"/>
  <c r="D85" i="21"/>
  <c r="C85" i="21"/>
  <c r="R84" i="21"/>
  <c r="Q84" i="21"/>
  <c r="P84" i="21"/>
  <c r="O84" i="21"/>
  <c r="N84" i="21"/>
  <c r="M84" i="21"/>
  <c r="L84" i="21"/>
  <c r="K84" i="21"/>
  <c r="J84" i="21"/>
  <c r="I84" i="21"/>
  <c r="H84" i="21"/>
  <c r="G84" i="21"/>
  <c r="F84" i="21"/>
  <c r="E84" i="21"/>
  <c r="D84" i="21"/>
  <c r="C84" i="21"/>
  <c r="R83" i="21"/>
  <c r="Q83" i="21"/>
  <c r="P83" i="21"/>
  <c r="O83" i="21"/>
  <c r="N83" i="21"/>
  <c r="M83" i="21"/>
  <c r="L83" i="21"/>
  <c r="K83" i="21"/>
  <c r="J83" i="21"/>
  <c r="I83" i="21"/>
  <c r="H83" i="21"/>
  <c r="G83" i="21"/>
  <c r="F83" i="21"/>
  <c r="E83" i="21"/>
  <c r="D83" i="21"/>
  <c r="C83" i="21"/>
  <c r="R82" i="21"/>
  <c r="Q82" i="21"/>
  <c r="P82" i="21"/>
  <c r="O82" i="21"/>
  <c r="N82" i="21"/>
  <c r="M82" i="21"/>
  <c r="L82" i="21"/>
  <c r="K82" i="21"/>
  <c r="J82" i="21"/>
  <c r="I82" i="21"/>
  <c r="H82" i="21"/>
  <c r="G82" i="21"/>
  <c r="F82" i="21"/>
  <c r="E82" i="21"/>
  <c r="D82" i="21"/>
  <c r="C82" i="21"/>
  <c r="R81" i="21"/>
  <c r="Q81" i="21"/>
  <c r="P81" i="21"/>
  <c r="O81" i="21"/>
  <c r="N81" i="21"/>
  <c r="M81" i="21"/>
  <c r="L81" i="21"/>
  <c r="K81" i="21"/>
  <c r="J81" i="21"/>
  <c r="I81" i="21"/>
  <c r="H81" i="21"/>
  <c r="G81" i="21"/>
  <c r="F81" i="21"/>
  <c r="E81" i="21"/>
  <c r="D81" i="21"/>
  <c r="C81" i="21"/>
  <c r="R80" i="21"/>
  <c r="Q80" i="21"/>
  <c r="P80" i="21"/>
  <c r="O80" i="21"/>
  <c r="N80" i="21"/>
  <c r="M80" i="21"/>
  <c r="L80" i="21"/>
  <c r="K80" i="21"/>
  <c r="J80" i="21"/>
  <c r="I80" i="21"/>
  <c r="H80" i="21"/>
  <c r="G80" i="21"/>
  <c r="F80" i="21"/>
  <c r="E80" i="21"/>
  <c r="D80" i="21"/>
  <c r="C80" i="21"/>
  <c r="R79" i="21"/>
  <c r="Q79" i="21"/>
  <c r="P79" i="21"/>
  <c r="O79" i="21"/>
  <c r="N79" i="21"/>
  <c r="M79" i="21"/>
  <c r="L79" i="21"/>
  <c r="K79" i="21"/>
  <c r="J79" i="21"/>
  <c r="I79" i="21"/>
  <c r="H79" i="21"/>
  <c r="G79" i="21"/>
  <c r="F79" i="21"/>
  <c r="E79" i="21"/>
  <c r="D79" i="21"/>
  <c r="C79" i="21"/>
  <c r="R78" i="21"/>
  <c r="Q78" i="21"/>
  <c r="P78" i="21"/>
  <c r="O78" i="21"/>
  <c r="N78" i="21"/>
  <c r="M78" i="21"/>
  <c r="L78" i="21"/>
  <c r="K78" i="21"/>
  <c r="J78" i="21"/>
  <c r="I78" i="21"/>
  <c r="H78" i="21"/>
  <c r="G78" i="21"/>
  <c r="F78" i="21"/>
  <c r="E78" i="21"/>
  <c r="D78" i="21"/>
  <c r="C78" i="21"/>
  <c r="R77" i="21"/>
  <c r="Q77" i="21"/>
  <c r="P77" i="21"/>
  <c r="O77" i="21"/>
  <c r="N77" i="21"/>
  <c r="M77" i="21"/>
  <c r="L77" i="21"/>
  <c r="K77" i="21"/>
  <c r="J77" i="21"/>
  <c r="I77" i="21"/>
  <c r="H77" i="21"/>
  <c r="G77" i="21"/>
  <c r="F77" i="21"/>
  <c r="E77" i="21"/>
  <c r="D77" i="21"/>
  <c r="C77" i="21"/>
  <c r="R76" i="21"/>
  <c r="Q76" i="21"/>
  <c r="P76" i="21"/>
  <c r="O76" i="21"/>
  <c r="N76" i="21"/>
  <c r="M76" i="21"/>
  <c r="L76" i="21"/>
  <c r="K76" i="21"/>
  <c r="J76" i="21"/>
  <c r="I76" i="21"/>
  <c r="H76" i="21"/>
  <c r="G76" i="21"/>
  <c r="F76" i="21"/>
  <c r="E76" i="21"/>
  <c r="D76" i="21"/>
  <c r="C76" i="21"/>
  <c r="R75" i="21"/>
  <c r="Q75" i="21"/>
  <c r="P75" i="21"/>
  <c r="O75" i="21"/>
  <c r="N75" i="21"/>
  <c r="M75" i="21"/>
  <c r="L75" i="21"/>
  <c r="K75" i="21"/>
  <c r="J75" i="21"/>
  <c r="I75" i="21"/>
  <c r="H75" i="21"/>
  <c r="G75" i="21"/>
  <c r="F75" i="21"/>
  <c r="E75" i="21"/>
  <c r="D75" i="21"/>
  <c r="C75" i="21"/>
  <c r="R74" i="21"/>
  <c r="Q74" i="21"/>
  <c r="P74" i="21"/>
  <c r="O74" i="21"/>
  <c r="N74" i="21"/>
  <c r="M74" i="21"/>
  <c r="L74" i="21"/>
  <c r="K74" i="21"/>
  <c r="J74" i="21"/>
  <c r="I74" i="21"/>
  <c r="H74" i="21"/>
  <c r="G74" i="21"/>
  <c r="F74" i="21"/>
  <c r="E74" i="21"/>
  <c r="D74" i="21"/>
  <c r="C74" i="21"/>
  <c r="R73" i="21"/>
  <c r="Q73" i="21"/>
  <c r="P73" i="21"/>
  <c r="O73" i="21"/>
  <c r="N73" i="21"/>
  <c r="M73" i="21"/>
  <c r="L73" i="21"/>
  <c r="K73" i="21"/>
  <c r="J73" i="21"/>
  <c r="I73" i="21"/>
  <c r="H73" i="21"/>
  <c r="G73" i="21"/>
  <c r="F73" i="21"/>
  <c r="E73" i="21"/>
  <c r="D73" i="21"/>
  <c r="C73" i="21"/>
  <c r="R72" i="21"/>
  <c r="Q72" i="21"/>
  <c r="P72" i="21"/>
  <c r="O72" i="21"/>
  <c r="N72" i="21"/>
  <c r="M72" i="21"/>
  <c r="L72" i="21"/>
  <c r="K72" i="21"/>
  <c r="J72" i="21"/>
  <c r="I72" i="21"/>
  <c r="H72" i="21"/>
  <c r="G72" i="21"/>
  <c r="F72" i="21"/>
  <c r="E72" i="21"/>
  <c r="D72" i="21"/>
  <c r="C72" i="21"/>
  <c r="R71" i="21"/>
  <c r="Q71" i="21"/>
  <c r="P71" i="21"/>
  <c r="O71" i="21"/>
  <c r="N71" i="21"/>
  <c r="M71" i="21"/>
  <c r="L71" i="21"/>
  <c r="K71" i="21"/>
  <c r="J71" i="21"/>
  <c r="I71" i="21"/>
  <c r="H71" i="21"/>
  <c r="G71" i="21"/>
  <c r="F71" i="21"/>
  <c r="E71" i="21"/>
  <c r="D71" i="21"/>
  <c r="C71" i="21"/>
  <c r="R70" i="21"/>
  <c r="Q70" i="21"/>
  <c r="P70" i="21"/>
  <c r="O70" i="21"/>
  <c r="N70" i="21"/>
  <c r="M70" i="21"/>
  <c r="L70" i="21"/>
  <c r="K70" i="21"/>
  <c r="J70" i="21"/>
  <c r="I70" i="21"/>
  <c r="H70" i="21"/>
  <c r="G70" i="21"/>
  <c r="F70" i="21"/>
  <c r="E70" i="21"/>
  <c r="D70" i="21"/>
  <c r="C70" i="21"/>
  <c r="R69" i="21"/>
  <c r="Q69" i="21"/>
  <c r="P69" i="21"/>
  <c r="O69" i="21"/>
  <c r="N69" i="21"/>
  <c r="M69" i="21"/>
  <c r="L69" i="21"/>
  <c r="K69" i="21"/>
  <c r="J69" i="21"/>
  <c r="I69" i="21"/>
  <c r="H69" i="21"/>
  <c r="G69" i="21"/>
  <c r="F69" i="21"/>
  <c r="E69" i="21"/>
  <c r="D69" i="21"/>
  <c r="C69" i="21"/>
  <c r="R68" i="21"/>
  <c r="Q68" i="21"/>
  <c r="P68" i="21"/>
  <c r="O68" i="21"/>
  <c r="N68" i="21"/>
  <c r="M68" i="21"/>
  <c r="L68" i="21"/>
  <c r="K68" i="21"/>
  <c r="J68" i="21"/>
  <c r="I68" i="21"/>
  <c r="H68" i="21"/>
  <c r="G68" i="21"/>
  <c r="F68" i="21"/>
  <c r="E68" i="21"/>
  <c r="D68" i="21"/>
  <c r="C68" i="21"/>
  <c r="R67" i="21"/>
  <c r="Q67" i="21"/>
  <c r="P67" i="21"/>
  <c r="O67" i="21"/>
  <c r="N67" i="21"/>
  <c r="M67" i="21"/>
  <c r="L67" i="21"/>
  <c r="K67" i="21"/>
  <c r="J67" i="21"/>
  <c r="I67" i="21"/>
  <c r="H67" i="21"/>
  <c r="G67" i="21"/>
  <c r="F67" i="21"/>
  <c r="E67" i="21"/>
  <c r="D67" i="21"/>
  <c r="C67" i="21"/>
  <c r="R66" i="21"/>
  <c r="Q66" i="21"/>
  <c r="P66" i="21"/>
  <c r="O66" i="21"/>
  <c r="N66" i="21"/>
  <c r="M66" i="21"/>
  <c r="L66" i="21"/>
  <c r="K66" i="21"/>
  <c r="J66" i="21"/>
  <c r="I66" i="21"/>
  <c r="H66" i="21"/>
  <c r="G66" i="21"/>
  <c r="F66" i="21"/>
  <c r="E66" i="21"/>
  <c r="D66" i="21"/>
  <c r="C66" i="21"/>
  <c r="R65" i="21"/>
  <c r="Q65" i="21"/>
  <c r="P65" i="21"/>
  <c r="O65" i="21"/>
  <c r="N65" i="21"/>
  <c r="M65" i="21"/>
  <c r="L65" i="21"/>
  <c r="K65" i="21"/>
  <c r="J65" i="21"/>
  <c r="I65" i="21"/>
  <c r="H65" i="21"/>
  <c r="G65" i="21"/>
  <c r="F65" i="21"/>
  <c r="E65" i="21"/>
  <c r="D65" i="21"/>
  <c r="C65" i="21"/>
  <c r="R64" i="21"/>
  <c r="Q64" i="21"/>
  <c r="P64" i="21"/>
  <c r="O64" i="21"/>
  <c r="N64" i="21"/>
  <c r="M64" i="21"/>
  <c r="L64" i="21"/>
  <c r="K64" i="21"/>
  <c r="J64" i="21"/>
  <c r="I64" i="21"/>
  <c r="H64" i="21"/>
  <c r="G64" i="21"/>
  <c r="F64" i="21"/>
  <c r="E64" i="21"/>
  <c r="D64" i="21"/>
  <c r="C64" i="21"/>
  <c r="R63" i="21"/>
  <c r="Q63" i="21"/>
  <c r="P63" i="21"/>
  <c r="O63" i="21"/>
  <c r="N63" i="21"/>
  <c r="M63" i="21"/>
  <c r="L63" i="21"/>
  <c r="K63" i="21"/>
  <c r="J63" i="21"/>
  <c r="I63" i="21"/>
  <c r="H63" i="21"/>
  <c r="G63" i="21"/>
  <c r="F63" i="21"/>
  <c r="E63" i="21"/>
  <c r="D63" i="21"/>
  <c r="C63" i="21"/>
  <c r="R62" i="21"/>
  <c r="Q62" i="21"/>
  <c r="P62" i="21"/>
  <c r="O62" i="21"/>
  <c r="N62" i="21"/>
  <c r="M62" i="21"/>
  <c r="L62" i="21"/>
  <c r="K62" i="21"/>
  <c r="J62" i="21"/>
  <c r="I62" i="21"/>
  <c r="H62" i="21"/>
  <c r="G62" i="21"/>
  <c r="F62" i="21"/>
  <c r="E62" i="21"/>
  <c r="D62" i="21"/>
  <c r="C62" i="21"/>
  <c r="R61" i="21"/>
  <c r="Q61" i="21"/>
  <c r="P61" i="21"/>
  <c r="O61" i="21"/>
  <c r="N61" i="21"/>
  <c r="M61" i="21"/>
  <c r="L61" i="21"/>
  <c r="K61" i="21"/>
  <c r="J61" i="21"/>
  <c r="I61" i="21"/>
  <c r="H61" i="21"/>
  <c r="G61" i="21"/>
  <c r="F61" i="21"/>
  <c r="E61" i="21"/>
  <c r="D61" i="21"/>
  <c r="C61" i="21"/>
  <c r="R60" i="21"/>
  <c r="Q60" i="21"/>
  <c r="P60" i="21"/>
  <c r="O60" i="21"/>
  <c r="N60" i="21"/>
  <c r="M60" i="21"/>
  <c r="L60" i="21"/>
  <c r="K60" i="21"/>
  <c r="J60" i="21"/>
  <c r="I60" i="21"/>
  <c r="H60" i="21"/>
  <c r="G60" i="21"/>
  <c r="F60" i="21"/>
  <c r="E60" i="21"/>
  <c r="D60" i="21"/>
  <c r="C60" i="21"/>
  <c r="R59" i="21"/>
  <c r="Q59" i="21"/>
  <c r="P59" i="21"/>
  <c r="O59" i="21"/>
  <c r="N59" i="21"/>
  <c r="M59" i="21"/>
  <c r="L59" i="21"/>
  <c r="K59" i="21"/>
  <c r="J59" i="21"/>
  <c r="I59" i="21"/>
  <c r="H59" i="21"/>
  <c r="G59" i="21"/>
  <c r="F59" i="21"/>
  <c r="E59" i="21"/>
  <c r="D59" i="21"/>
  <c r="C59" i="21"/>
  <c r="R58" i="21"/>
  <c r="Q58" i="21"/>
  <c r="P58" i="21"/>
  <c r="O58" i="21"/>
  <c r="N58" i="21"/>
  <c r="M58" i="21"/>
  <c r="L58" i="21"/>
  <c r="K58" i="21"/>
  <c r="J58" i="21"/>
  <c r="I58" i="21"/>
  <c r="H58" i="21"/>
  <c r="G58" i="21"/>
  <c r="F58" i="21"/>
  <c r="E58" i="21"/>
  <c r="D58" i="21"/>
  <c r="C58" i="21"/>
  <c r="R57" i="21"/>
  <c r="Q57" i="21"/>
  <c r="P57" i="21"/>
  <c r="O57" i="21"/>
  <c r="N57" i="21"/>
  <c r="M57" i="21"/>
  <c r="L57" i="21"/>
  <c r="K57" i="21"/>
  <c r="J57" i="21"/>
  <c r="I57" i="21"/>
  <c r="H57" i="21"/>
  <c r="G57" i="21"/>
  <c r="F57" i="21"/>
  <c r="E57" i="21"/>
  <c r="D57" i="21"/>
  <c r="C57" i="21"/>
  <c r="R56" i="21"/>
  <c r="Q56" i="21"/>
  <c r="P56" i="21"/>
  <c r="O56" i="21"/>
  <c r="N56" i="21"/>
  <c r="M56" i="21"/>
  <c r="L56" i="21"/>
  <c r="K56" i="21"/>
  <c r="J56" i="21"/>
  <c r="I56" i="21"/>
  <c r="H56" i="21"/>
  <c r="G56" i="21"/>
  <c r="F56" i="21"/>
  <c r="E56" i="21"/>
  <c r="D56" i="21"/>
  <c r="C56" i="21"/>
  <c r="R55" i="21"/>
  <c r="Q55" i="21"/>
  <c r="P55" i="21"/>
  <c r="O55" i="21"/>
  <c r="N55" i="21"/>
  <c r="M55" i="21"/>
  <c r="L55" i="21"/>
  <c r="K55" i="21"/>
  <c r="J55" i="21"/>
  <c r="I55" i="21"/>
  <c r="H55" i="21"/>
  <c r="G55" i="21"/>
  <c r="F55" i="21"/>
  <c r="E55" i="21"/>
  <c r="D55" i="21"/>
  <c r="C55" i="21"/>
  <c r="R54" i="21"/>
  <c r="Q54" i="21"/>
  <c r="P54" i="21"/>
  <c r="O54" i="21"/>
  <c r="N54" i="21"/>
  <c r="M54" i="21"/>
  <c r="L54" i="21"/>
  <c r="K54" i="21"/>
  <c r="J54" i="21"/>
  <c r="I54" i="21"/>
  <c r="H54" i="21"/>
  <c r="G54" i="21"/>
  <c r="F54" i="21"/>
  <c r="E54" i="21"/>
  <c r="D54" i="21"/>
  <c r="C54" i="21"/>
  <c r="R53" i="21"/>
  <c r="Q53" i="21"/>
  <c r="P53" i="21"/>
  <c r="O53" i="21"/>
  <c r="N53" i="21"/>
  <c r="M53" i="21"/>
  <c r="L53" i="21"/>
  <c r="K53" i="21"/>
  <c r="J53" i="21"/>
  <c r="I53" i="21"/>
  <c r="H53" i="21"/>
  <c r="G53" i="21"/>
  <c r="F53" i="21"/>
  <c r="E53" i="21"/>
  <c r="D53" i="21"/>
  <c r="C53" i="21"/>
  <c r="R52" i="21"/>
  <c r="Q52" i="21"/>
  <c r="P52" i="21"/>
  <c r="O52" i="21"/>
  <c r="N52" i="21"/>
  <c r="M52" i="21"/>
  <c r="L52" i="21"/>
  <c r="K52" i="21"/>
  <c r="J52" i="21"/>
  <c r="I52" i="21"/>
  <c r="H52" i="21"/>
  <c r="G52" i="21"/>
  <c r="F52" i="21"/>
  <c r="E52" i="21"/>
  <c r="D52" i="21"/>
  <c r="C52" i="21"/>
  <c r="R51" i="21"/>
  <c r="Q51" i="21"/>
  <c r="P51" i="21"/>
  <c r="O51" i="21"/>
  <c r="N51" i="21"/>
  <c r="M51" i="21"/>
  <c r="L51" i="21"/>
  <c r="K51" i="21"/>
  <c r="J51" i="21"/>
  <c r="I51" i="21"/>
  <c r="H51" i="21"/>
  <c r="G51" i="21"/>
  <c r="F51" i="21"/>
  <c r="E51" i="21"/>
  <c r="D51" i="21"/>
  <c r="C51" i="21"/>
  <c r="R50" i="21"/>
  <c r="Q50" i="21"/>
  <c r="P50" i="21"/>
  <c r="O50" i="21"/>
  <c r="N50" i="21"/>
  <c r="M50" i="21"/>
  <c r="L50" i="21"/>
  <c r="K50" i="21"/>
  <c r="J50" i="21"/>
  <c r="I50" i="21"/>
  <c r="H50" i="21"/>
  <c r="G50" i="21"/>
  <c r="F50" i="21"/>
  <c r="E50" i="21"/>
  <c r="D50" i="21"/>
  <c r="C50" i="21"/>
  <c r="R49" i="21"/>
  <c r="Q49" i="21"/>
  <c r="P49" i="21"/>
  <c r="O49" i="21"/>
  <c r="N49" i="21"/>
  <c r="M49" i="21"/>
  <c r="L49" i="21"/>
  <c r="K49" i="21"/>
  <c r="J49" i="21"/>
  <c r="I49" i="21"/>
  <c r="H49" i="21"/>
  <c r="G49" i="21"/>
  <c r="F49" i="21"/>
  <c r="E49" i="21"/>
  <c r="D49" i="21"/>
  <c r="C49" i="21"/>
  <c r="R48" i="21"/>
  <c r="Q48" i="21"/>
  <c r="P48" i="21"/>
  <c r="O48" i="21"/>
  <c r="N48" i="21"/>
  <c r="M48" i="21"/>
  <c r="L48" i="21"/>
  <c r="K48" i="21"/>
  <c r="J48" i="21"/>
  <c r="I48" i="21"/>
  <c r="H48" i="21"/>
  <c r="G48" i="21"/>
  <c r="F48" i="21"/>
  <c r="E48" i="21"/>
  <c r="D48" i="21"/>
  <c r="C48" i="21"/>
  <c r="R47" i="21"/>
  <c r="Q47" i="21"/>
  <c r="P47" i="21"/>
  <c r="O47" i="21"/>
  <c r="N47" i="21"/>
  <c r="M47" i="21"/>
  <c r="L47" i="21"/>
  <c r="K47" i="21"/>
  <c r="J47" i="21"/>
  <c r="I47" i="21"/>
  <c r="H47" i="21"/>
  <c r="G47" i="21"/>
  <c r="F47" i="21"/>
  <c r="E47" i="21"/>
  <c r="D47" i="21"/>
  <c r="C47" i="21"/>
  <c r="R46" i="21"/>
  <c r="Q46" i="21"/>
  <c r="P46" i="21"/>
  <c r="O46" i="21"/>
  <c r="N46" i="21"/>
  <c r="M46" i="21"/>
  <c r="L46" i="21"/>
  <c r="K46" i="21"/>
  <c r="J46" i="21"/>
  <c r="I46" i="21"/>
  <c r="H46" i="21"/>
  <c r="G46" i="21"/>
  <c r="F46" i="21"/>
  <c r="E46" i="21"/>
  <c r="D46" i="21"/>
  <c r="C46" i="21"/>
  <c r="R45" i="21"/>
  <c r="Q45" i="21"/>
  <c r="P45" i="21"/>
  <c r="O45" i="21"/>
  <c r="N45" i="21"/>
  <c r="M45" i="21"/>
  <c r="L45" i="21"/>
  <c r="K45" i="21"/>
  <c r="J45" i="21"/>
  <c r="I45" i="21"/>
  <c r="H45" i="21"/>
  <c r="G45" i="21"/>
  <c r="F45" i="21"/>
  <c r="E45" i="21"/>
  <c r="D45" i="21"/>
  <c r="C45" i="21"/>
  <c r="R44" i="21"/>
  <c r="Q44" i="21"/>
  <c r="P44" i="21"/>
  <c r="O44" i="21"/>
  <c r="N44" i="21"/>
  <c r="M44" i="21"/>
  <c r="L44" i="21"/>
  <c r="K44" i="21"/>
  <c r="J44" i="21"/>
  <c r="I44" i="21"/>
  <c r="H44" i="21"/>
  <c r="G44" i="21"/>
  <c r="F44" i="21"/>
  <c r="E44" i="21"/>
  <c r="D44" i="21"/>
  <c r="C44" i="21"/>
  <c r="R43" i="21"/>
  <c r="Q43" i="21"/>
  <c r="P43" i="21"/>
  <c r="O43" i="21"/>
  <c r="N43" i="21"/>
  <c r="M43" i="21"/>
  <c r="L43" i="21"/>
  <c r="K43" i="21"/>
  <c r="J43" i="21"/>
  <c r="I43" i="21"/>
  <c r="H43" i="21"/>
  <c r="G43" i="21"/>
  <c r="F43" i="21"/>
  <c r="E43" i="21"/>
  <c r="D43" i="21"/>
  <c r="C43" i="21"/>
  <c r="R42" i="21"/>
  <c r="Q42" i="21"/>
  <c r="P42" i="21"/>
  <c r="O42" i="21"/>
  <c r="N42" i="21"/>
  <c r="M42" i="21"/>
  <c r="L42" i="21"/>
  <c r="K42" i="21"/>
  <c r="J42" i="21"/>
  <c r="I42" i="21"/>
  <c r="H42" i="21"/>
  <c r="G42" i="21"/>
  <c r="F42" i="21"/>
  <c r="E42" i="21"/>
  <c r="D42" i="21"/>
  <c r="C42" i="21"/>
  <c r="R41" i="21"/>
  <c r="Q41" i="21"/>
  <c r="P41" i="21"/>
  <c r="O41" i="21"/>
  <c r="N41" i="21"/>
  <c r="M41" i="21"/>
  <c r="L41" i="21"/>
  <c r="K41" i="21"/>
  <c r="J41" i="21"/>
  <c r="I41" i="21"/>
  <c r="H41" i="21"/>
  <c r="G41" i="21"/>
  <c r="F41" i="21"/>
  <c r="E41" i="21"/>
  <c r="D41" i="21"/>
  <c r="C41" i="21"/>
  <c r="R40" i="21"/>
  <c r="Q40" i="21"/>
  <c r="P40" i="21"/>
  <c r="O40" i="21"/>
  <c r="N40" i="21"/>
  <c r="M40" i="21"/>
  <c r="L40" i="21"/>
  <c r="K40" i="21"/>
  <c r="J40" i="21"/>
  <c r="I40" i="21"/>
  <c r="H40" i="21"/>
  <c r="G40" i="21"/>
  <c r="F40" i="21"/>
  <c r="E40" i="21"/>
  <c r="D40" i="21"/>
  <c r="C40" i="21"/>
  <c r="R39" i="21"/>
  <c r="Q39" i="21"/>
  <c r="P39" i="21"/>
  <c r="O39" i="21"/>
  <c r="N39" i="21"/>
  <c r="M39" i="21"/>
  <c r="L39" i="21"/>
  <c r="K39" i="21"/>
  <c r="J39" i="21"/>
  <c r="I39" i="21"/>
  <c r="H39" i="21"/>
  <c r="G39" i="21"/>
  <c r="F39" i="21"/>
  <c r="E39" i="21"/>
  <c r="D39" i="21"/>
  <c r="C39" i="21"/>
  <c r="R38" i="21"/>
  <c r="Q38" i="21"/>
  <c r="P38" i="21"/>
  <c r="O38" i="21"/>
  <c r="N38" i="21"/>
  <c r="M38" i="21"/>
  <c r="L38" i="21"/>
  <c r="K38" i="21"/>
  <c r="J38" i="21"/>
  <c r="I38" i="21"/>
  <c r="H38" i="21"/>
  <c r="G38" i="21"/>
  <c r="F38" i="21"/>
  <c r="E38" i="21"/>
  <c r="D38" i="21"/>
  <c r="C38" i="21"/>
  <c r="R37" i="21"/>
  <c r="Q37" i="21"/>
  <c r="P37" i="21"/>
  <c r="O37" i="21"/>
  <c r="N37" i="21"/>
  <c r="M37" i="21"/>
  <c r="L37" i="21"/>
  <c r="K37" i="21"/>
  <c r="J37" i="21"/>
  <c r="I37" i="21"/>
  <c r="H37" i="21"/>
  <c r="G37" i="21"/>
  <c r="F37" i="21"/>
  <c r="E37" i="21"/>
  <c r="D37" i="21"/>
  <c r="C37" i="21"/>
  <c r="R36" i="21"/>
  <c r="Q36" i="21"/>
  <c r="P36" i="21"/>
  <c r="O36" i="21"/>
  <c r="N36" i="21"/>
  <c r="M36" i="21"/>
  <c r="L36" i="21"/>
  <c r="K36" i="21"/>
  <c r="J36" i="21"/>
  <c r="I36" i="21"/>
  <c r="H36" i="21"/>
  <c r="G36" i="21"/>
  <c r="F36" i="21"/>
  <c r="E36" i="21"/>
  <c r="D36" i="21"/>
  <c r="C36" i="21"/>
  <c r="R35" i="21"/>
  <c r="Q35" i="21"/>
  <c r="P35" i="21"/>
  <c r="O35" i="21"/>
  <c r="N35" i="21"/>
  <c r="M35" i="21"/>
  <c r="L35" i="21"/>
  <c r="K35" i="21"/>
  <c r="J35" i="21"/>
  <c r="I35" i="21"/>
  <c r="H35" i="21"/>
  <c r="G35" i="21"/>
  <c r="F35" i="21"/>
  <c r="E35" i="21"/>
  <c r="D35" i="21"/>
  <c r="C35" i="21"/>
  <c r="R34" i="21"/>
  <c r="Q34" i="21"/>
  <c r="P34" i="21"/>
  <c r="O34" i="21"/>
  <c r="N34" i="21"/>
  <c r="M34" i="21"/>
  <c r="L34" i="21"/>
  <c r="K34" i="21"/>
  <c r="J34" i="21"/>
  <c r="I34" i="21"/>
  <c r="H34" i="21"/>
  <c r="G34" i="21"/>
  <c r="F34" i="21"/>
  <c r="E34" i="21"/>
  <c r="D34" i="21"/>
  <c r="C34" i="21"/>
  <c r="R33" i="21"/>
  <c r="Q33" i="21"/>
  <c r="P33" i="21"/>
  <c r="O33" i="21"/>
  <c r="N33" i="21"/>
  <c r="M33" i="21"/>
  <c r="L33" i="21"/>
  <c r="K33" i="21"/>
  <c r="J33" i="21"/>
  <c r="I33" i="21"/>
  <c r="H33" i="21"/>
  <c r="G33" i="21"/>
  <c r="F33" i="21"/>
  <c r="E33" i="21"/>
  <c r="D33" i="21"/>
  <c r="C33" i="21"/>
  <c r="R32" i="21"/>
  <c r="Q32" i="21"/>
  <c r="P32" i="21"/>
  <c r="O32" i="21"/>
  <c r="N32" i="21"/>
  <c r="M32" i="21"/>
  <c r="L32" i="21"/>
  <c r="K32" i="21"/>
  <c r="J32" i="21"/>
  <c r="I32" i="21"/>
  <c r="H32" i="21"/>
  <c r="G32" i="21"/>
  <c r="F32" i="21"/>
  <c r="E32" i="21"/>
  <c r="D32" i="21"/>
  <c r="C32" i="21"/>
  <c r="R31" i="21"/>
  <c r="Q31" i="21"/>
  <c r="P31" i="21"/>
  <c r="O31" i="21"/>
  <c r="N31" i="21"/>
  <c r="M31" i="21"/>
  <c r="L31" i="21"/>
  <c r="K31" i="21"/>
  <c r="J31" i="21"/>
  <c r="I31" i="21"/>
  <c r="H31" i="21"/>
  <c r="G31" i="21"/>
  <c r="F31" i="21"/>
  <c r="E31" i="21"/>
  <c r="D31" i="21"/>
  <c r="C31" i="21"/>
  <c r="R30" i="21"/>
  <c r="Q30" i="21"/>
  <c r="P30" i="21"/>
  <c r="O30" i="21"/>
  <c r="N30" i="21"/>
  <c r="M30" i="21"/>
  <c r="L30" i="21"/>
  <c r="K30" i="21"/>
  <c r="J30" i="21"/>
  <c r="I30" i="21"/>
  <c r="H30" i="21"/>
  <c r="G30" i="21"/>
  <c r="F30" i="21"/>
  <c r="E30" i="21"/>
  <c r="D30" i="21"/>
  <c r="C30" i="21"/>
  <c r="R29" i="21"/>
  <c r="Q29" i="21"/>
  <c r="P29" i="21"/>
  <c r="O29" i="21"/>
  <c r="N29" i="21"/>
  <c r="M29" i="21"/>
  <c r="L29" i="21"/>
  <c r="K29" i="21"/>
  <c r="J29" i="21"/>
  <c r="I29" i="21"/>
  <c r="H29" i="21"/>
  <c r="G29" i="21"/>
  <c r="F29" i="21"/>
  <c r="E29" i="21"/>
  <c r="D29" i="21"/>
  <c r="C29" i="21"/>
  <c r="R28" i="21"/>
  <c r="Q28" i="21"/>
  <c r="P28" i="21"/>
  <c r="O28" i="21"/>
  <c r="N28" i="21"/>
  <c r="M28" i="21"/>
  <c r="L28" i="21"/>
  <c r="K28" i="21"/>
  <c r="J28" i="21"/>
  <c r="I28" i="21"/>
  <c r="H28" i="21"/>
  <c r="G28" i="21"/>
  <c r="F28" i="21"/>
  <c r="E28" i="21"/>
  <c r="D28" i="21"/>
  <c r="C28" i="21"/>
  <c r="R27" i="21"/>
  <c r="Q27" i="21"/>
  <c r="P27" i="21"/>
  <c r="O27" i="21"/>
  <c r="N27" i="21"/>
  <c r="M27" i="21"/>
  <c r="L27" i="21"/>
  <c r="K27" i="21"/>
  <c r="J27" i="21"/>
  <c r="I27" i="21"/>
  <c r="H27" i="21"/>
  <c r="G27" i="21"/>
  <c r="F27" i="21"/>
  <c r="E27" i="21"/>
  <c r="D27" i="21"/>
  <c r="C27" i="21"/>
  <c r="R26" i="21"/>
  <c r="Q26" i="21"/>
  <c r="P26" i="21"/>
  <c r="O26" i="21"/>
  <c r="N26" i="21"/>
  <c r="M26" i="21"/>
  <c r="L26" i="21"/>
  <c r="K26" i="21"/>
  <c r="J26" i="21"/>
  <c r="I26" i="21"/>
  <c r="H26" i="21"/>
  <c r="G26" i="21"/>
  <c r="F26" i="21"/>
  <c r="E26" i="21"/>
  <c r="D26" i="21"/>
  <c r="C26" i="21"/>
  <c r="R25" i="21"/>
  <c r="Q25" i="21"/>
  <c r="P25" i="21"/>
  <c r="O25" i="21"/>
  <c r="N25" i="21"/>
  <c r="M25" i="21"/>
  <c r="L25" i="21"/>
  <c r="K25" i="21"/>
  <c r="J25" i="21"/>
  <c r="I25" i="21"/>
  <c r="H25" i="21"/>
  <c r="G25" i="21"/>
  <c r="F25" i="21"/>
  <c r="E25" i="21"/>
  <c r="D25" i="21"/>
  <c r="C25" i="21"/>
  <c r="R24" i="21"/>
  <c r="Q24" i="21"/>
  <c r="P24" i="21"/>
  <c r="O24" i="21"/>
  <c r="N24" i="21"/>
  <c r="M24" i="21"/>
  <c r="L24" i="21"/>
  <c r="K24" i="21"/>
  <c r="J24" i="21"/>
  <c r="I24" i="21"/>
  <c r="H24" i="21"/>
  <c r="G24" i="21"/>
  <c r="F24" i="21"/>
  <c r="E24" i="21"/>
  <c r="D24" i="21"/>
  <c r="C24" i="21"/>
  <c r="R23" i="21"/>
  <c r="Q23" i="21"/>
  <c r="P23" i="21"/>
  <c r="O23" i="21"/>
  <c r="N23" i="21"/>
  <c r="M23" i="21"/>
  <c r="L23" i="21"/>
  <c r="K23" i="21"/>
  <c r="J23" i="21"/>
  <c r="I23" i="21"/>
  <c r="H23" i="21"/>
  <c r="G23" i="21"/>
  <c r="F23" i="21"/>
  <c r="E23" i="21"/>
  <c r="D23" i="21"/>
  <c r="C23" i="21"/>
  <c r="R22" i="21"/>
  <c r="Q22" i="21"/>
  <c r="P22" i="21"/>
  <c r="O22" i="21"/>
  <c r="N22" i="21"/>
  <c r="M22" i="21"/>
  <c r="L22" i="21"/>
  <c r="K22" i="21"/>
  <c r="J22" i="21"/>
  <c r="I22" i="21"/>
  <c r="H22" i="21"/>
  <c r="G22" i="21"/>
  <c r="F22" i="21"/>
  <c r="E22" i="21"/>
  <c r="D22" i="21"/>
  <c r="C22" i="21"/>
  <c r="R21" i="21"/>
  <c r="Q21" i="21"/>
  <c r="P21" i="21"/>
  <c r="O21" i="21"/>
  <c r="N21" i="21"/>
  <c r="M21" i="21"/>
  <c r="L21" i="21"/>
  <c r="K21" i="21"/>
  <c r="J21" i="21"/>
  <c r="I21" i="21"/>
  <c r="H21" i="21"/>
  <c r="G21" i="21"/>
  <c r="F21" i="21"/>
  <c r="E21" i="21"/>
  <c r="D21" i="21"/>
  <c r="C21" i="21"/>
  <c r="R20" i="21"/>
  <c r="Q20" i="21"/>
  <c r="P20" i="21"/>
  <c r="O20" i="21"/>
  <c r="N20" i="21"/>
  <c r="M20" i="21"/>
  <c r="L20" i="21"/>
  <c r="K20" i="21"/>
  <c r="J20" i="21"/>
  <c r="I20" i="21"/>
  <c r="H20" i="21"/>
  <c r="G20" i="21"/>
  <c r="F20" i="21"/>
  <c r="E20" i="21"/>
  <c r="D20" i="21"/>
  <c r="C20" i="21"/>
  <c r="R19" i="21"/>
  <c r="Q19" i="21"/>
  <c r="P19" i="21"/>
  <c r="O19" i="21"/>
  <c r="N19" i="21"/>
  <c r="M19" i="21"/>
  <c r="L19" i="21"/>
  <c r="K19" i="21"/>
  <c r="J19" i="21"/>
  <c r="I19" i="21"/>
  <c r="H19" i="21"/>
  <c r="G19" i="21"/>
  <c r="F19" i="21"/>
  <c r="E19" i="21"/>
  <c r="D19" i="21"/>
  <c r="C19" i="21"/>
  <c r="R18" i="21"/>
  <c r="Q18" i="21"/>
  <c r="P18" i="21"/>
  <c r="O18" i="21"/>
  <c r="N18" i="21"/>
  <c r="M18" i="21"/>
  <c r="L18" i="21"/>
  <c r="K18" i="21"/>
  <c r="J18" i="21"/>
  <c r="I18" i="21"/>
  <c r="H18" i="21"/>
  <c r="G18" i="21"/>
  <c r="F18" i="21"/>
  <c r="E18" i="21"/>
  <c r="D18" i="21"/>
  <c r="C18" i="21"/>
  <c r="R17" i="21"/>
  <c r="Q17" i="21"/>
  <c r="P17" i="21"/>
  <c r="O17" i="21"/>
  <c r="N17" i="21"/>
  <c r="M17" i="21"/>
  <c r="L17" i="21"/>
  <c r="K17" i="21"/>
  <c r="J17" i="21"/>
  <c r="I17" i="21"/>
  <c r="H17" i="21"/>
  <c r="G17" i="21"/>
  <c r="F17" i="21"/>
  <c r="E17" i="21"/>
  <c r="D17" i="21"/>
  <c r="C17" i="21"/>
  <c r="R16" i="21"/>
  <c r="Q16" i="21"/>
  <c r="P16" i="21"/>
  <c r="O16" i="21"/>
  <c r="N16" i="21"/>
  <c r="M16" i="21"/>
  <c r="L16" i="21"/>
  <c r="K16" i="21"/>
  <c r="J16" i="21"/>
  <c r="I16" i="21"/>
  <c r="H16" i="21"/>
  <c r="G16" i="21"/>
  <c r="F16" i="21"/>
  <c r="E16" i="21"/>
  <c r="D16" i="21"/>
  <c r="C16" i="21"/>
  <c r="R15" i="21"/>
  <c r="Q15" i="21"/>
  <c r="P15" i="21"/>
  <c r="O15" i="21"/>
  <c r="N15" i="21"/>
  <c r="M15" i="21"/>
  <c r="L15" i="21"/>
  <c r="K15" i="21"/>
  <c r="J15" i="21"/>
  <c r="I15" i="21"/>
  <c r="H15" i="21"/>
  <c r="G15" i="21"/>
  <c r="F15" i="21"/>
  <c r="E15" i="21"/>
  <c r="D15" i="21"/>
  <c r="C15" i="21"/>
  <c r="R14" i="21"/>
  <c r="Q14" i="21"/>
  <c r="P14" i="21"/>
  <c r="O14" i="21"/>
  <c r="N14" i="21"/>
  <c r="M14" i="21"/>
  <c r="L14" i="21"/>
  <c r="K14" i="21"/>
  <c r="J14" i="21"/>
  <c r="I14" i="21"/>
  <c r="H14" i="21"/>
  <c r="G14" i="21"/>
  <c r="F14" i="21"/>
  <c r="E14" i="21"/>
  <c r="D14" i="21"/>
  <c r="C14" i="21"/>
  <c r="R13" i="21"/>
  <c r="Q13" i="21"/>
  <c r="P13" i="21"/>
  <c r="O13" i="21"/>
  <c r="N13" i="21"/>
  <c r="M13" i="21"/>
  <c r="L13" i="21"/>
  <c r="K13" i="21"/>
  <c r="J13" i="21"/>
  <c r="I13" i="21"/>
  <c r="H13" i="21"/>
  <c r="G13" i="21"/>
  <c r="F13" i="21"/>
  <c r="E13" i="21"/>
  <c r="D13" i="21"/>
  <c r="C13" i="21"/>
  <c r="R12" i="21"/>
  <c r="Q12" i="21"/>
  <c r="P12" i="21"/>
  <c r="O12" i="21"/>
  <c r="N12" i="21"/>
  <c r="M12" i="21"/>
  <c r="L12" i="21"/>
  <c r="K12" i="21"/>
  <c r="J12" i="21"/>
  <c r="I12" i="21"/>
  <c r="H12" i="21"/>
  <c r="G12" i="21"/>
  <c r="F12" i="21"/>
  <c r="E12" i="21"/>
  <c r="D12" i="21"/>
  <c r="C12" i="21"/>
  <c r="R11" i="21"/>
  <c r="Q11" i="21"/>
  <c r="P11" i="21"/>
  <c r="O11" i="21"/>
  <c r="N11" i="21"/>
  <c r="M11" i="21"/>
  <c r="L11" i="21"/>
  <c r="K11" i="21"/>
  <c r="J11" i="21"/>
  <c r="I11" i="21"/>
  <c r="H11" i="21"/>
  <c r="G11" i="21"/>
  <c r="F11" i="21"/>
  <c r="E11" i="21"/>
  <c r="D11" i="21"/>
  <c r="C11" i="21"/>
  <c r="R10" i="21"/>
  <c r="Q10" i="21"/>
  <c r="P10" i="21"/>
  <c r="O10" i="21"/>
  <c r="N10" i="21"/>
  <c r="M10" i="21"/>
  <c r="L10" i="21"/>
  <c r="K10" i="21"/>
  <c r="J10" i="21"/>
  <c r="I10" i="21"/>
  <c r="H10" i="21"/>
  <c r="G10" i="21"/>
  <c r="F10" i="21"/>
  <c r="E10" i="21"/>
  <c r="D10" i="21"/>
  <c r="C10" i="21"/>
  <c r="R9" i="21"/>
  <c r="Q9" i="21"/>
  <c r="P9" i="21"/>
  <c r="O9" i="21"/>
  <c r="N9" i="21"/>
  <c r="M9" i="21"/>
  <c r="L9" i="21"/>
  <c r="K9" i="21"/>
  <c r="J9" i="21"/>
  <c r="I9" i="21"/>
  <c r="H9" i="21"/>
  <c r="G9" i="21"/>
  <c r="F9" i="21"/>
  <c r="E9" i="21"/>
  <c r="D9" i="21"/>
  <c r="C9" i="21"/>
  <c r="R8" i="21"/>
  <c r="Q8" i="21"/>
  <c r="P8" i="21"/>
  <c r="O8" i="21"/>
  <c r="N8" i="21"/>
  <c r="M8" i="21"/>
  <c r="L8" i="21"/>
  <c r="K8" i="21"/>
  <c r="J8" i="21"/>
  <c r="I8" i="21"/>
  <c r="H8" i="21"/>
  <c r="G8" i="21"/>
  <c r="F8" i="21"/>
  <c r="E8" i="21"/>
  <c r="D8" i="21"/>
  <c r="C8" i="21"/>
  <c r="R7" i="21"/>
  <c r="Q7" i="21"/>
  <c r="P7" i="21"/>
  <c r="O7" i="21"/>
  <c r="N7" i="21"/>
  <c r="M7" i="21"/>
  <c r="L7" i="21"/>
  <c r="K7" i="21"/>
  <c r="J7" i="21"/>
  <c r="I7" i="21"/>
  <c r="H7" i="21"/>
  <c r="G7" i="21"/>
  <c r="F7" i="21"/>
  <c r="E7" i="21"/>
  <c r="D7" i="21"/>
  <c r="C7" i="21"/>
  <c r="R6" i="21"/>
  <c r="Q6" i="21"/>
  <c r="P6" i="21"/>
  <c r="O6" i="21"/>
  <c r="N6" i="21"/>
  <c r="M6" i="21"/>
  <c r="L6" i="21"/>
  <c r="K6" i="21"/>
  <c r="J6" i="21"/>
  <c r="I6" i="21"/>
  <c r="H6" i="21"/>
  <c r="G6" i="21"/>
  <c r="F6" i="21"/>
  <c r="E6" i="21"/>
  <c r="D6" i="21"/>
  <c r="C6" i="21"/>
  <c r="R5" i="21"/>
  <c r="Q5" i="21"/>
  <c r="P5" i="21"/>
  <c r="O5" i="21"/>
  <c r="N5" i="21"/>
  <c r="M5" i="21"/>
  <c r="L5" i="21"/>
  <c r="K5" i="21"/>
  <c r="J5" i="21"/>
  <c r="I5" i="21"/>
  <c r="H5" i="21"/>
  <c r="G5" i="21"/>
  <c r="F5" i="21"/>
  <c r="E5" i="21"/>
  <c r="D5" i="21"/>
  <c r="C5" i="21"/>
  <c r="R4" i="21"/>
  <c r="Q4" i="21"/>
  <c r="P4" i="21"/>
  <c r="O4" i="21"/>
  <c r="N4" i="21"/>
  <c r="M4" i="21"/>
  <c r="L4" i="21"/>
  <c r="K4" i="21"/>
  <c r="J4" i="21"/>
  <c r="I4" i="21"/>
  <c r="H4" i="21"/>
  <c r="G4" i="21"/>
  <c r="F4" i="21"/>
  <c r="E4" i="21"/>
  <c r="D4" i="21"/>
  <c r="C4" i="21"/>
  <c r="R3" i="21"/>
  <c r="Q3" i="21"/>
  <c r="P3" i="21"/>
  <c r="O3" i="21"/>
  <c r="N3" i="21"/>
  <c r="M3" i="21"/>
  <c r="L3" i="21"/>
  <c r="K3" i="21"/>
  <c r="J3" i="21"/>
  <c r="I3" i="21"/>
  <c r="H3" i="21"/>
  <c r="G3" i="21"/>
  <c r="F3" i="21"/>
  <c r="E3" i="21"/>
  <c r="D3" i="21"/>
  <c r="C3" i="21"/>
  <c r="R2" i="21"/>
  <c r="Q2" i="21"/>
  <c r="P2" i="21"/>
  <c r="O2" i="21"/>
  <c r="N2" i="21"/>
  <c r="M2" i="21"/>
  <c r="L2" i="21"/>
  <c r="K2" i="21"/>
  <c r="J2" i="21"/>
  <c r="I2" i="21"/>
  <c r="H2" i="21"/>
  <c r="G2" i="21"/>
  <c r="F2" i="21"/>
  <c r="E2" i="21"/>
  <c r="D2" i="21"/>
  <c r="C2" i="21"/>
  <c r="R561" i="20"/>
  <c r="Q561" i="20"/>
  <c r="P561" i="20"/>
  <c r="O561" i="20"/>
  <c r="N561" i="20"/>
  <c r="M561" i="20"/>
  <c r="L561" i="20"/>
  <c r="K561" i="20"/>
  <c r="J561" i="20"/>
  <c r="I561" i="20"/>
  <c r="H561" i="20"/>
  <c r="G561" i="20"/>
  <c r="F561" i="20"/>
  <c r="E561" i="20"/>
  <c r="D561" i="20"/>
  <c r="C561" i="20"/>
  <c r="R560" i="20"/>
  <c r="Q560" i="20"/>
  <c r="P560" i="20"/>
  <c r="O560" i="20"/>
  <c r="N560" i="20"/>
  <c r="M560" i="20"/>
  <c r="L560" i="20"/>
  <c r="K560" i="20"/>
  <c r="J560" i="20"/>
  <c r="I560" i="20"/>
  <c r="H560" i="20"/>
  <c r="G560" i="20"/>
  <c r="F560" i="20"/>
  <c r="E560" i="20"/>
  <c r="D560" i="20"/>
  <c r="C560" i="20"/>
  <c r="R559" i="20"/>
  <c r="Q559" i="20"/>
  <c r="P559" i="20"/>
  <c r="O559" i="20"/>
  <c r="N559" i="20"/>
  <c r="M559" i="20"/>
  <c r="L559" i="20"/>
  <c r="K559" i="20"/>
  <c r="J559" i="20"/>
  <c r="I559" i="20"/>
  <c r="H559" i="20"/>
  <c r="G559" i="20"/>
  <c r="F559" i="20"/>
  <c r="E559" i="20"/>
  <c r="D559" i="20"/>
  <c r="C559" i="20"/>
  <c r="R558" i="20"/>
  <c r="Q558" i="20"/>
  <c r="P558" i="20"/>
  <c r="O558" i="20"/>
  <c r="N558" i="20"/>
  <c r="M558" i="20"/>
  <c r="L558" i="20"/>
  <c r="K558" i="20"/>
  <c r="J558" i="20"/>
  <c r="I558" i="20"/>
  <c r="H558" i="20"/>
  <c r="G558" i="20"/>
  <c r="F558" i="20"/>
  <c r="E558" i="20"/>
  <c r="D558" i="20"/>
  <c r="C558" i="20"/>
  <c r="R557" i="20"/>
  <c r="Q557" i="20"/>
  <c r="P557" i="20"/>
  <c r="O557" i="20"/>
  <c r="N557" i="20"/>
  <c r="M557" i="20"/>
  <c r="L557" i="20"/>
  <c r="K557" i="20"/>
  <c r="J557" i="20"/>
  <c r="I557" i="20"/>
  <c r="H557" i="20"/>
  <c r="G557" i="20"/>
  <c r="F557" i="20"/>
  <c r="E557" i="20"/>
  <c r="D557" i="20"/>
  <c r="C557" i="20"/>
  <c r="R556" i="20"/>
  <c r="Q556" i="20"/>
  <c r="P556" i="20"/>
  <c r="O556" i="20"/>
  <c r="N556" i="20"/>
  <c r="M556" i="20"/>
  <c r="L556" i="20"/>
  <c r="K556" i="20"/>
  <c r="J556" i="20"/>
  <c r="I556" i="20"/>
  <c r="H556" i="20"/>
  <c r="G556" i="20"/>
  <c r="F556" i="20"/>
  <c r="E556" i="20"/>
  <c r="D556" i="20"/>
  <c r="C556" i="20"/>
  <c r="R555" i="20"/>
  <c r="Q555" i="20"/>
  <c r="P555" i="20"/>
  <c r="O555" i="20"/>
  <c r="N555" i="20"/>
  <c r="M555" i="20"/>
  <c r="L555" i="20"/>
  <c r="K555" i="20"/>
  <c r="J555" i="20"/>
  <c r="I555" i="20"/>
  <c r="H555" i="20"/>
  <c r="G555" i="20"/>
  <c r="F555" i="20"/>
  <c r="E555" i="20"/>
  <c r="D555" i="20"/>
  <c r="C555" i="20"/>
  <c r="R554" i="20"/>
  <c r="Q554" i="20"/>
  <c r="P554" i="20"/>
  <c r="O554" i="20"/>
  <c r="N554" i="20"/>
  <c r="M554" i="20"/>
  <c r="L554" i="20"/>
  <c r="K554" i="20"/>
  <c r="J554" i="20"/>
  <c r="I554" i="20"/>
  <c r="H554" i="20"/>
  <c r="G554" i="20"/>
  <c r="F554" i="20"/>
  <c r="E554" i="20"/>
  <c r="D554" i="20"/>
  <c r="C554" i="20"/>
  <c r="R553" i="20"/>
  <c r="Q553" i="20"/>
  <c r="P553" i="20"/>
  <c r="O553" i="20"/>
  <c r="N553" i="20"/>
  <c r="M553" i="20"/>
  <c r="L553" i="20"/>
  <c r="K553" i="20"/>
  <c r="J553" i="20"/>
  <c r="I553" i="20"/>
  <c r="H553" i="20"/>
  <c r="G553" i="20"/>
  <c r="F553" i="20"/>
  <c r="E553" i="20"/>
  <c r="D553" i="20"/>
  <c r="C553" i="20"/>
  <c r="R552" i="20"/>
  <c r="Q552" i="20"/>
  <c r="P552" i="20"/>
  <c r="O552" i="20"/>
  <c r="N552" i="20"/>
  <c r="M552" i="20"/>
  <c r="L552" i="20"/>
  <c r="K552" i="20"/>
  <c r="J552" i="20"/>
  <c r="I552" i="20"/>
  <c r="H552" i="20"/>
  <c r="G552" i="20"/>
  <c r="F552" i="20"/>
  <c r="E552" i="20"/>
  <c r="D552" i="20"/>
  <c r="C552" i="20"/>
  <c r="R551" i="20"/>
  <c r="Q551" i="20"/>
  <c r="P551" i="20"/>
  <c r="O551" i="20"/>
  <c r="N551" i="20"/>
  <c r="M551" i="20"/>
  <c r="L551" i="20"/>
  <c r="K551" i="20"/>
  <c r="J551" i="20"/>
  <c r="I551" i="20"/>
  <c r="H551" i="20"/>
  <c r="G551" i="20"/>
  <c r="F551" i="20"/>
  <c r="E551" i="20"/>
  <c r="D551" i="20"/>
  <c r="C551" i="20"/>
  <c r="R550" i="20"/>
  <c r="Q550" i="20"/>
  <c r="P550" i="20"/>
  <c r="O550" i="20"/>
  <c r="N550" i="20"/>
  <c r="M550" i="20"/>
  <c r="L550" i="20"/>
  <c r="K550" i="20"/>
  <c r="J550" i="20"/>
  <c r="I550" i="20"/>
  <c r="H550" i="20"/>
  <c r="G550" i="20"/>
  <c r="F550" i="20"/>
  <c r="E550" i="20"/>
  <c r="D550" i="20"/>
  <c r="C550" i="20"/>
  <c r="R549" i="20"/>
  <c r="Q549" i="20"/>
  <c r="P549" i="20"/>
  <c r="O549" i="20"/>
  <c r="N549" i="20"/>
  <c r="M549" i="20"/>
  <c r="L549" i="20"/>
  <c r="K549" i="20"/>
  <c r="J549" i="20"/>
  <c r="I549" i="20"/>
  <c r="H549" i="20"/>
  <c r="G549" i="20"/>
  <c r="F549" i="20"/>
  <c r="E549" i="20"/>
  <c r="D549" i="20"/>
  <c r="C549" i="20"/>
  <c r="R548" i="20"/>
  <c r="Q548" i="20"/>
  <c r="P548" i="20"/>
  <c r="O548" i="20"/>
  <c r="N548" i="20"/>
  <c r="M548" i="20"/>
  <c r="L548" i="20"/>
  <c r="K548" i="20"/>
  <c r="J548" i="20"/>
  <c r="I548" i="20"/>
  <c r="H548" i="20"/>
  <c r="G548" i="20"/>
  <c r="F548" i="20"/>
  <c r="E548" i="20"/>
  <c r="D548" i="20"/>
  <c r="C548" i="20"/>
  <c r="R547" i="20"/>
  <c r="Q547" i="20"/>
  <c r="P547" i="20"/>
  <c r="O547" i="20"/>
  <c r="N547" i="20"/>
  <c r="M547" i="20"/>
  <c r="L547" i="20"/>
  <c r="K547" i="20"/>
  <c r="J547" i="20"/>
  <c r="I547" i="20"/>
  <c r="H547" i="20"/>
  <c r="G547" i="20"/>
  <c r="F547" i="20"/>
  <c r="E547" i="20"/>
  <c r="D547" i="20"/>
  <c r="C547" i="20"/>
  <c r="R546" i="20"/>
  <c r="Q546" i="20"/>
  <c r="P546" i="20"/>
  <c r="O546" i="20"/>
  <c r="N546" i="20"/>
  <c r="M546" i="20"/>
  <c r="L546" i="20"/>
  <c r="K546" i="20"/>
  <c r="J546" i="20"/>
  <c r="I546" i="20"/>
  <c r="H546" i="20"/>
  <c r="G546" i="20"/>
  <c r="F546" i="20"/>
  <c r="E546" i="20"/>
  <c r="D546" i="20"/>
  <c r="C546" i="20"/>
  <c r="R545" i="20"/>
  <c r="Q545" i="20"/>
  <c r="P545" i="20"/>
  <c r="O545" i="20"/>
  <c r="N545" i="20"/>
  <c r="M545" i="20"/>
  <c r="L545" i="20"/>
  <c r="K545" i="20"/>
  <c r="J545" i="20"/>
  <c r="I545" i="20"/>
  <c r="H545" i="20"/>
  <c r="G545" i="20"/>
  <c r="F545" i="20"/>
  <c r="E545" i="20"/>
  <c r="D545" i="20"/>
  <c r="C545" i="20"/>
  <c r="R544" i="20"/>
  <c r="Q544" i="20"/>
  <c r="P544" i="20"/>
  <c r="O544" i="20"/>
  <c r="N544" i="20"/>
  <c r="M544" i="20"/>
  <c r="L544" i="20"/>
  <c r="K544" i="20"/>
  <c r="J544" i="20"/>
  <c r="I544" i="20"/>
  <c r="H544" i="20"/>
  <c r="G544" i="20"/>
  <c r="F544" i="20"/>
  <c r="E544" i="20"/>
  <c r="D544" i="20"/>
  <c r="C544" i="20"/>
  <c r="R543" i="20"/>
  <c r="Q543" i="20"/>
  <c r="P543" i="20"/>
  <c r="O543" i="20"/>
  <c r="N543" i="20"/>
  <c r="M543" i="20"/>
  <c r="L543" i="20"/>
  <c r="K543" i="20"/>
  <c r="J543" i="20"/>
  <c r="I543" i="20"/>
  <c r="H543" i="20"/>
  <c r="G543" i="20"/>
  <c r="F543" i="20"/>
  <c r="E543" i="20"/>
  <c r="D543" i="20"/>
  <c r="C543" i="20"/>
  <c r="R542" i="20"/>
  <c r="Q542" i="20"/>
  <c r="P542" i="20"/>
  <c r="O542" i="20"/>
  <c r="N542" i="20"/>
  <c r="M542" i="20"/>
  <c r="L542" i="20"/>
  <c r="K542" i="20"/>
  <c r="J542" i="20"/>
  <c r="I542" i="20"/>
  <c r="H542" i="20"/>
  <c r="G542" i="20"/>
  <c r="F542" i="20"/>
  <c r="E542" i="20"/>
  <c r="D542" i="20"/>
  <c r="C542" i="20"/>
  <c r="R541" i="20"/>
  <c r="Q541" i="20"/>
  <c r="P541" i="20"/>
  <c r="O541" i="20"/>
  <c r="N541" i="20"/>
  <c r="M541" i="20"/>
  <c r="L541" i="20"/>
  <c r="K541" i="20"/>
  <c r="J541" i="20"/>
  <c r="I541" i="20"/>
  <c r="H541" i="20"/>
  <c r="G541" i="20"/>
  <c r="F541" i="20"/>
  <c r="E541" i="20"/>
  <c r="D541" i="20"/>
  <c r="C541" i="20"/>
  <c r="R540" i="20"/>
  <c r="Q540" i="20"/>
  <c r="P540" i="20"/>
  <c r="O540" i="20"/>
  <c r="N540" i="20"/>
  <c r="M540" i="20"/>
  <c r="L540" i="20"/>
  <c r="K540" i="20"/>
  <c r="J540" i="20"/>
  <c r="I540" i="20"/>
  <c r="H540" i="20"/>
  <c r="G540" i="20"/>
  <c r="F540" i="20"/>
  <c r="E540" i="20"/>
  <c r="D540" i="20"/>
  <c r="C540" i="20"/>
  <c r="R539" i="20"/>
  <c r="Q539" i="20"/>
  <c r="P539" i="20"/>
  <c r="O539" i="20"/>
  <c r="N539" i="20"/>
  <c r="M539" i="20"/>
  <c r="L539" i="20"/>
  <c r="K539" i="20"/>
  <c r="J539" i="20"/>
  <c r="I539" i="20"/>
  <c r="H539" i="20"/>
  <c r="G539" i="20"/>
  <c r="F539" i="20"/>
  <c r="E539" i="20"/>
  <c r="D539" i="20"/>
  <c r="C539" i="20"/>
  <c r="R538" i="20"/>
  <c r="Q538" i="20"/>
  <c r="P538" i="20"/>
  <c r="O538" i="20"/>
  <c r="N538" i="20"/>
  <c r="M538" i="20"/>
  <c r="L538" i="20"/>
  <c r="K538" i="20"/>
  <c r="J538" i="20"/>
  <c r="I538" i="20"/>
  <c r="H538" i="20"/>
  <c r="G538" i="20"/>
  <c r="F538" i="20"/>
  <c r="E538" i="20"/>
  <c r="D538" i="20"/>
  <c r="C538" i="20"/>
  <c r="R537" i="20"/>
  <c r="Q537" i="20"/>
  <c r="P537" i="20"/>
  <c r="O537" i="20"/>
  <c r="N537" i="20"/>
  <c r="M537" i="20"/>
  <c r="L537" i="20"/>
  <c r="K537" i="20"/>
  <c r="J537" i="20"/>
  <c r="I537" i="20"/>
  <c r="H537" i="20"/>
  <c r="G537" i="20"/>
  <c r="F537" i="20"/>
  <c r="E537" i="20"/>
  <c r="D537" i="20"/>
  <c r="C537" i="20"/>
  <c r="R536" i="20"/>
  <c r="Q536" i="20"/>
  <c r="P536" i="20"/>
  <c r="O536" i="20"/>
  <c r="N536" i="20"/>
  <c r="M536" i="20"/>
  <c r="L536" i="20"/>
  <c r="K536" i="20"/>
  <c r="J536" i="20"/>
  <c r="I536" i="20"/>
  <c r="H536" i="20"/>
  <c r="G536" i="20"/>
  <c r="F536" i="20"/>
  <c r="E536" i="20"/>
  <c r="D536" i="20"/>
  <c r="C536" i="20"/>
  <c r="R535" i="20"/>
  <c r="Q535" i="20"/>
  <c r="P535" i="20"/>
  <c r="O535" i="20"/>
  <c r="N535" i="20"/>
  <c r="M535" i="20"/>
  <c r="L535" i="20"/>
  <c r="K535" i="20"/>
  <c r="J535" i="20"/>
  <c r="I535" i="20"/>
  <c r="H535" i="20"/>
  <c r="G535" i="20"/>
  <c r="F535" i="20"/>
  <c r="E535" i="20"/>
  <c r="D535" i="20"/>
  <c r="C535" i="20"/>
  <c r="R534" i="20"/>
  <c r="Q534" i="20"/>
  <c r="P534" i="20"/>
  <c r="O534" i="20"/>
  <c r="N534" i="20"/>
  <c r="M534" i="20"/>
  <c r="L534" i="20"/>
  <c r="K534" i="20"/>
  <c r="J534" i="20"/>
  <c r="I534" i="20"/>
  <c r="H534" i="20"/>
  <c r="G534" i="20"/>
  <c r="F534" i="20"/>
  <c r="E534" i="20"/>
  <c r="D534" i="20"/>
  <c r="C534" i="20"/>
  <c r="R533" i="20"/>
  <c r="Q533" i="20"/>
  <c r="P533" i="20"/>
  <c r="O533" i="20"/>
  <c r="N533" i="20"/>
  <c r="M533" i="20"/>
  <c r="L533" i="20"/>
  <c r="K533" i="20"/>
  <c r="J533" i="20"/>
  <c r="I533" i="20"/>
  <c r="H533" i="20"/>
  <c r="G533" i="20"/>
  <c r="F533" i="20"/>
  <c r="E533" i="20"/>
  <c r="D533" i="20"/>
  <c r="C533" i="20"/>
  <c r="R532" i="20"/>
  <c r="Q532" i="20"/>
  <c r="P532" i="20"/>
  <c r="O532" i="20"/>
  <c r="N532" i="20"/>
  <c r="M532" i="20"/>
  <c r="L532" i="20"/>
  <c r="K532" i="20"/>
  <c r="J532" i="20"/>
  <c r="I532" i="20"/>
  <c r="H532" i="20"/>
  <c r="G532" i="20"/>
  <c r="F532" i="20"/>
  <c r="E532" i="20"/>
  <c r="D532" i="20"/>
  <c r="C532" i="20"/>
  <c r="R531" i="20"/>
  <c r="Q531" i="20"/>
  <c r="P531" i="20"/>
  <c r="O531" i="20"/>
  <c r="N531" i="20"/>
  <c r="M531" i="20"/>
  <c r="L531" i="20"/>
  <c r="K531" i="20"/>
  <c r="J531" i="20"/>
  <c r="I531" i="20"/>
  <c r="H531" i="20"/>
  <c r="G531" i="20"/>
  <c r="F531" i="20"/>
  <c r="E531" i="20"/>
  <c r="D531" i="20"/>
  <c r="C531" i="20"/>
  <c r="R530" i="20"/>
  <c r="Q530" i="20"/>
  <c r="P530" i="20"/>
  <c r="O530" i="20"/>
  <c r="N530" i="20"/>
  <c r="M530" i="20"/>
  <c r="L530" i="20"/>
  <c r="K530" i="20"/>
  <c r="J530" i="20"/>
  <c r="I530" i="20"/>
  <c r="H530" i="20"/>
  <c r="G530" i="20"/>
  <c r="F530" i="20"/>
  <c r="E530" i="20"/>
  <c r="D530" i="20"/>
  <c r="C530" i="20"/>
  <c r="R529" i="20"/>
  <c r="Q529" i="20"/>
  <c r="P529" i="20"/>
  <c r="O529" i="20"/>
  <c r="N529" i="20"/>
  <c r="M529" i="20"/>
  <c r="L529" i="20"/>
  <c r="K529" i="20"/>
  <c r="J529" i="20"/>
  <c r="I529" i="20"/>
  <c r="H529" i="20"/>
  <c r="G529" i="20"/>
  <c r="F529" i="20"/>
  <c r="E529" i="20"/>
  <c r="D529" i="20"/>
  <c r="C529" i="20"/>
  <c r="R528" i="20"/>
  <c r="Q528" i="20"/>
  <c r="P528" i="20"/>
  <c r="O528" i="20"/>
  <c r="N528" i="20"/>
  <c r="M528" i="20"/>
  <c r="L528" i="20"/>
  <c r="K528" i="20"/>
  <c r="J528" i="20"/>
  <c r="I528" i="20"/>
  <c r="H528" i="20"/>
  <c r="G528" i="20"/>
  <c r="F528" i="20"/>
  <c r="E528" i="20"/>
  <c r="D528" i="20"/>
  <c r="C528" i="20"/>
  <c r="R527" i="20"/>
  <c r="Q527" i="20"/>
  <c r="P527" i="20"/>
  <c r="O527" i="20"/>
  <c r="N527" i="20"/>
  <c r="M527" i="20"/>
  <c r="L527" i="20"/>
  <c r="K527" i="20"/>
  <c r="J527" i="20"/>
  <c r="I527" i="20"/>
  <c r="H527" i="20"/>
  <c r="G527" i="20"/>
  <c r="F527" i="20"/>
  <c r="E527" i="20"/>
  <c r="D527" i="20"/>
  <c r="C527" i="20"/>
  <c r="R526" i="20"/>
  <c r="Q526" i="20"/>
  <c r="P526" i="20"/>
  <c r="O526" i="20"/>
  <c r="N526" i="20"/>
  <c r="M526" i="20"/>
  <c r="L526" i="20"/>
  <c r="K526" i="20"/>
  <c r="J526" i="20"/>
  <c r="I526" i="20"/>
  <c r="H526" i="20"/>
  <c r="G526" i="20"/>
  <c r="F526" i="20"/>
  <c r="E526" i="20"/>
  <c r="D526" i="20"/>
  <c r="C526" i="20"/>
  <c r="R525" i="20"/>
  <c r="Q525" i="20"/>
  <c r="P525" i="20"/>
  <c r="O525" i="20"/>
  <c r="N525" i="20"/>
  <c r="M525" i="20"/>
  <c r="L525" i="20"/>
  <c r="K525" i="20"/>
  <c r="J525" i="20"/>
  <c r="I525" i="20"/>
  <c r="H525" i="20"/>
  <c r="G525" i="20"/>
  <c r="F525" i="20"/>
  <c r="E525" i="20"/>
  <c r="D525" i="20"/>
  <c r="C525" i="20"/>
  <c r="R524" i="20"/>
  <c r="Q524" i="20"/>
  <c r="P524" i="20"/>
  <c r="O524" i="20"/>
  <c r="N524" i="20"/>
  <c r="M524" i="20"/>
  <c r="L524" i="20"/>
  <c r="K524" i="20"/>
  <c r="J524" i="20"/>
  <c r="I524" i="20"/>
  <c r="H524" i="20"/>
  <c r="G524" i="20"/>
  <c r="F524" i="20"/>
  <c r="E524" i="20"/>
  <c r="D524" i="20"/>
  <c r="C524" i="20"/>
  <c r="R523" i="20"/>
  <c r="Q523" i="20"/>
  <c r="P523" i="20"/>
  <c r="O523" i="20"/>
  <c r="N523" i="20"/>
  <c r="M523" i="20"/>
  <c r="L523" i="20"/>
  <c r="K523" i="20"/>
  <c r="J523" i="20"/>
  <c r="I523" i="20"/>
  <c r="H523" i="20"/>
  <c r="G523" i="20"/>
  <c r="F523" i="20"/>
  <c r="E523" i="20"/>
  <c r="D523" i="20"/>
  <c r="C523" i="20"/>
  <c r="R522" i="20"/>
  <c r="Q522" i="20"/>
  <c r="P522" i="20"/>
  <c r="O522" i="20"/>
  <c r="N522" i="20"/>
  <c r="M522" i="20"/>
  <c r="L522" i="20"/>
  <c r="K522" i="20"/>
  <c r="J522" i="20"/>
  <c r="I522" i="20"/>
  <c r="H522" i="20"/>
  <c r="G522" i="20"/>
  <c r="F522" i="20"/>
  <c r="E522" i="20"/>
  <c r="D522" i="20"/>
  <c r="C522" i="20"/>
  <c r="R521" i="20"/>
  <c r="Q521" i="20"/>
  <c r="P521" i="20"/>
  <c r="O521" i="20"/>
  <c r="N521" i="20"/>
  <c r="M521" i="20"/>
  <c r="L521" i="20"/>
  <c r="K521" i="20"/>
  <c r="J521" i="20"/>
  <c r="I521" i="20"/>
  <c r="H521" i="20"/>
  <c r="G521" i="20"/>
  <c r="F521" i="20"/>
  <c r="E521" i="20"/>
  <c r="D521" i="20"/>
  <c r="C521" i="20"/>
  <c r="R520" i="20"/>
  <c r="Q520" i="20"/>
  <c r="P520" i="20"/>
  <c r="O520" i="20"/>
  <c r="N520" i="20"/>
  <c r="M520" i="20"/>
  <c r="L520" i="20"/>
  <c r="K520" i="20"/>
  <c r="J520" i="20"/>
  <c r="I520" i="20"/>
  <c r="H520" i="20"/>
  <c r="G520" i="20"/>
  <c r="F520" i="20"/>
  <c r="E520" i="20"/>
  <c r="D520" i="20"/>
  <c r="C520" i="20"/>
  <c r="R519" i="20"/>
  <c r="Q519" i="20"/>
  <c r="P519" i="20"/>
  <c r="O519" i="20"/>
  <c r="N519" i="20"/>
  <c r="M519" i="20"/>
  <c r="L519" i="20"/>
  <c r="K519" i="20"/>
  <c r="J519" i="20"/>
  <c r="I519" i="20"/>
  <c r="H519" i="20"/>
  <c r="G519" i="20"/>
  <c r="F519" i="20"/>
  <c r="E519" i="20"/>
  <c r="D519" i="20"/>
  <c r="C519" i="20"/>
  <c r="R518" i="20"/>
  <c r="Q518" i="20"/>
  <c r="P518" i="20"/>
  <c r="O518" i="20"/>
  <c r="N518" i="20"/>
  <c r="M518" i="20"/>
  <c r="L518" i="20"/>
  <c r="K518" i="20"/>
  <c r="J518" i="20"/>
  <c r="I518" i="20"/>
  <c r="H518" i="20"/>
  <c r="G518" i="20"/>
  <c r="F518" i="20"/>
  <c r="E518" i="20"/>
  <c r="D518" i="20"/>
  <c r="C518" i="20"/>
  <c r="R517" i="20"/>
  <c r="Q517" i="20"/>
  <c r="P517" i="20"/>
  <c r="O517" i="20"/>
  <c r="N517" i="20"/>
  <c r="M517" i="20"/>
  <c r="L517" i="20"/>
  <c r="K517" i="20"/>
  <c r="J517" i="20"/>
  <c r="I517" i="20"/>
  <c r="H517" i="20"/>
  <c r="G517" i="20"/>
  <c r="F517" i="20"/>
  <c r="E517" i="20"/>
  <c r="D517" i="20"/>
  <c r="C517" i="20"/>
  <c r="R516" i="20"/>
  <c r="Q516" i="20"/>
  <c r="P516" i="20"/>
  <c r="O516" i="20"/>
  <c r="N516" i="20"/>
  <c r="M516" i="20"/>
  <c r="L516" i="20"/>
  <c r="K516" i="20"/>
  <c r="J516" i="20"/>
  <c r="I516" i="20"/>
  <c r="H516" i="20"/>
  <c r="G516" i="20"/>
  <c r="F516" i="20"/>
  <c r="E516" i="20"/>
  <c r="D516" i="20"/>
  <c r="C516" i="20"/>
  <c r="R515" i="20"/>
  <c r="Q515" i="20"/>
  <c r="P515" i="20"/>
  <c r="O515" i="20"/>
  <c r="N515" i="20"/>
  <c r="M515" i="20"/>
  <c r="L515" i="20"/>
  <c r="K515" i="20"/>
  <c r="J515" i="20"/>
  <c r="I515" i="20"/>
  <c r="H515" i="20"/>
  <c r="G515" i="20"/>
  <c r="F515" i="20"/>
  <c r="E515" i="20"/>
  <c r="D515" i="20"/>
  <c r="C515" i="20"/>
  <c r="R514" i="20"/>
  <c r="Q514" i="20"/>
  <c r="P514" i="20"/>
  <c r="O514" i="20"/>
  <c r="N514" i="20"/>
  <c r="M514" i="20"/>
  <c r="L514" i="20"/>
  <c r="K514" i="20"/>
  <c r="J514" i="20"/>
  <c r="I514" i="20"/>
  <c r="H514" i="20"/>
  <c r="G514" i="20"/>
  <c r="F514" i="20"/>
  <c r="E514" i="20"/>
  <c r="D514" i="20"/>
  <c r="C514" i="20"/>
  <c r="R513" i="20"/>
  <c r="Q513" i="20"/>
  <c r="P513" i="20"/>
  <c r="O513" i="20"/>
  <c r="N513" i="20"/>
  <c r="M513" i="20"/>
  <c r="L513" i="20"/>
  <c r="K513" i="20"/>
  <c r="J513" i="20"/>
  <c r="I513" i="20"/>
  <c r="H513" i="20"/>
  <c r="G513" i="20"/>
  <c r="F513" i="20"/>
  <c r="E513" i="20"/>
  <c r="D513" i="20"/>
  <c r="C513" i="20"/>
  <c r="R512" i="20"/>
  <c r="Q512" i="20"/>
  <c r="P512" i="20"/>
  <c r="O512" i="20"/>
  <c r="N512" i="20"/>
  <c r="M512" i="20"/>
  <c r="L512" i="20"/>
  <c r="K512" i="20"/>
  <c r="J512" i="20"/>
  <c r="I512" i="20"/>
  <c r="H512" i="20"/>
  <c r="G512" i="20"/>
  <c r="F512" i="20"/>
  <c r="E512" i="20"/>
  <c r="D512" i="20"/>
  <c r="C512" i="20"/>
  <c r="R511" i="20"/>
  <c r="Q511" i="20"/>
  <c r="P511" i="20"/>
  <c r="O511" i="20"/>
  <c r="N511" i="20"/>
  <c r="M511" i="20"/>
  <c r="L511" i="20"/>
  <c r="K511" i="20"/>
  <c r="J511" i="20"/>
  <c r="I511" i="20"/>
  <c r="H511" i="20"/>
  <c r="G511" i="20"/>
  <c r="F511" i="20"/>
  <c r="E511" i="20"/>
  <c r="D511" i="20"/>
  <c r="C511" i="20"/>
  <c r="R510" i="20"/>
  <c r="Q510" i="20"/>
  <c r="P510" i="20"/>
  <c r="O510" i="20"/>
  <c r="N510" i="20"/>
  <c r="M510" i="20"/>
  <c r="L510" i="20"/>
  <c r="K510" i="20"/>
  <c r="J510" i="20"/>
  <c r="I510" i="20"/>
  <c r="H510" i="20"/>
  <c r="G510" i="20"/>
  <c r="F510" i="20"/>
  <c r="E510" i="20"/>
  <c r="D510" i="20"/>
  <c r="C510" i="20"/>
  <c r="R509" i="20"/>
  <c r="Q509" i="20"/>
  <c r="P509" i="20"/>
  <c r="O509" i="20"/>
  <c r="N509" i="20"/>
  <c r="M509" i="20"/>
  <c r="L509" i="20"/>
  <c r="K509" i="20"/>
  <c r="J509" i="20"/>
  <c r="I509" i="20"/>
  <c r="H509" i="20"/>
  <c r="G509" i="20"/>
  <c r="F509" i="20"/>
  <c r="E509" i="20"/>
  <c r="D509" i="20"/>
  <c r="C509" i="20"/>
  <c r="R508" i="20"/>
  <c r="Q508" i="20"/>
  <c r="P508" i="20"/>
  <c r="O508" i="20"/>
  <c r="N508" i="20"/>
  <c r="M508" i="20"/>
  <c r="L508" i="20"/>
  <c r="K508" i="20"/>
  <c r="J508" i="20"/>
  <c r="I508" i="20"/>
  <c r="H508" i="20"/>
  <c r="G508" i="20"/>
  <c r="F508" i="20"/>
  <c r="E508" i="20"/>
  <c r="D508" i="20"/>
  <c r="C508" i="20"/>
  <c r="R507" i="20"/>
  <c r="Q507" i="20"/>
  <c r="P507" i="20"/>
  <c r="O507" i="20"/>
  <c r="N507" i="20"/>
  <c r="M507" i="20"/>
  <c r="L507" i="20"/>
  <c r="K507" i="20"/>
  <c r="J507" i="20"/>
  <c r="I507" i="20"/>
  <c r="H507" i="20"/>
  <c r="G507" i="20"/>
  <c r="F507" i="20"/>
  <c r="E507" i="20"/>
  <c r="D507" i="20"/>
  <c r="C507" i="20"/>
  <c r="R506" i="20"/>
  <c r="Q506" i="20"/>
  <c r="P506" i="20"/>
  <c r="O506" i="20"/>
  <c r="N506" i="20"/>
  <c r="M506" i="20"/>
  <c r="L506" i="20"/>
  <c r="K506" i="20"/>
  <c r="J506" i="20"/>
  <c r="I506" i="20"/>
  <c r="H506" i="20"/>
  <c r="G506" i="20"/>
  <c r="F506" i="20"/>
  <c r="E506" i="20"/>
  <c r="D506" i="20"/>
  <c r="C506" i="20"/>
  <c r="R505" i="20"/>
  <c r="Q505" i="20"/>
  <c r="P505" i="20"/>
  <c r="O505" i="20"/>
  <c r="N505" i="20"/>
  <c r="M505" i="20"/>
  <c r="L505" i="20"/>
  <c r="K505" i="20"/>
  <c r="J505" i="20"/>
  <c r="I505" i="20"/>
  <c r="H505" i="20"/>
  <c r="G505" i="20"/>
  <c r="F505" i="20"/>
  <c r="E505" i="20"/>
  <c r="D505" i="20"/>
  <c r="C505" i="20"/>
  <c r="R504" i="20"/>
  <c r="Q504" i="20"/>
  <c r="P504" i="20"/>
  <c r="O504" i="20"/>
  <c r="N504" i="20"/>
  <c r="M504" i="20"/>
  <c r="L504" i="20"/>
  <c r="K504" i="20"/>
  <c r="J504" i="20"/>
  <c r="I504" i="20"/>
  <c r="H504" i="20"/>
  <c r="G504" i="20"/>
  <c r="F504" i="20"/>
  <c r="E504" i="20"/>
  <c r="D504" i="20"/>
  <c r="C504" i="20"/>
  <c r="R503" i="20"/>
  <c r="Q503" i="20"/>
  <c r="P503" i="20"/>
  <c r="O503" i="20"/>
  <c r="N503" i="20"/>
  <c r="M503" i="20"/>
  <c r="L503" i="20"/>
  <c r="K503" i="20"/>
  <c r="J503" i="20"/>
  <c r="I503" i="20"/>
  <c r="H503" i="20"/>
  <c r="G503" i="20"/>
  <c r="F503" i="20"/>
  <c r="E503" i="20"/>
  <c r="D503" i="20"/>
  <c r="C503" i="20"/>
  <c r="R502" i="20"/>
  <c r="Q502" i="20"/>
  <c r="P502" i="20"/>
  <c r="O502" i="20"/>
  <c r="N502" i="20"/>
  <c r="M502" i="20"/>
  <c r="L502" i="20"/>
  <c r="K502" i="20"/>
  <c r="J502" i="20"/>
  <c r="I502" i="20"/>
  <c r="H502" i="20"/>
  <c r="G502" i="20"/>
  <c r="F502" i="20"/>
  <c r="E502" i="20"/>
  <c r="D502" i="20"/>
  <c r="C502" i="20"/>
  <c r="R501" i="20"/>
  <c r="Q501" i="20"/>
  <c r="P501" i="20"/>
  <c r="O501" i="20"/>
  <c r="N501" i="20"/>
  <c r="M501" i="20"/>
  <c r="L501" i="20"/>
  <c r="K501" i="20"/>
  <c r="J501" i="20"/>
  <c r="I501" i="20"/>
  <c r="H501" i="20"/>
  <c r="G501" i="20"/>
  <c r="F501" i="20"/>
  <c r="E501" i="20"/>
  <c r="D501" i="20"/>
  <c r="C501" i="20"/>
  <c r="R500" i="20"/>
  <c r="Q500" i="20"/>
  <c r="P500" i="20"/>
  <c r="O500" i="20"/>
  <c r="N500" i="20"/>
  <c r="M500" i="20"/>
  <c r="L500" i="20"/>
  <c r="K500" i="20"/>
  <c r="J500" i="20"/>
  <c r="I500" i="20"/>
  <c r="H500" i="20"/>
  <c r="G500" i="20"/>
  <c r="F500" i="20"/>
  <c r="E500" i="20"/>
  <c r="D500" i="20"/>
  <c r="C500" i="20"/>
  <c r="R499" i="20"/>
  <c r="Q499" i="20"/>
  <c r="P499" i="20"/>
  <c r="O499" i="20"/>
  <c r="N499" i="20"/>
  <c r="M499" i="20"/>
  <c r="L499" i="20"/>
  <c r="K499" i="20"/>
  <c r="J499" i="20"/>
  <c r="I499" i="20"/>
  <c r="H499" i="20"/>
  <c r="G499" i="20"/>
  <c r="F499" i="20"/>
  <c r="E499" i="20"/>
  <c r="D499" i="20"/>
  <c r="C499" i="20"/>
  <c r="R498" i="20"/>
  <c r="Q498" i="20"/>
  <c r="P498" i="20"/>
  <c r="O498" i="20"/>
  <c r="N498" i="20"/>
  <c r="M498" i="20"/>
  <c r="L498" i="20"/>
  <c r="K498" i="20"/>
  <c r="J498" i="20"/>
  <c r="I498" i="20"/>
  <c r="H498" i="20"/>
  <c r="G498" i="20"/>
  <c r="F498" i="20"/>
  <c r="E498" i="20"/>
  <c r="D498" i="20"/>
  <c r="C498" i="20"/>
  <c r="R497" i="20"/>
  <c r="Q497" i="20"/>
  <c r="P497" i="20"/>
  <c r="O497" i="20"/>
  <c r="N497" i="20"/>
  <c r="M497" i="20"/>
  <c r="L497" i="20"/>
  <c r="K497" i="20"/>
  <c r="J497" i="20"/>
  <c r="I497" i="20"/>
  <c r="H497" i="20"/>
  <c r="G497" i="20"/>
  <c r="F497" i="20"/>
  <c r="E497" i="20"/>
  <c r="D497" i="20"/>
  <c r="C497" i="20"/>
  <c r="R496" i="20"/>
  <c r="Q496" i="20"/>
  <c r="P496" i="20"/>
  <c r="O496" i="20"/>
  <c r="N496" i="20"/>
  <c r="M496" i="20"/>
  <c r="L496" i="20"/>
  <c r="K496" i="20"/>
  <c r="J496" i="20"/>
  <c r="I496" i="20"/>
  <c r="H496" i="20"/>
  <c r="G496" i="20"/>
  <c r="F496" i="20"/>
  <c r="E496" i="20"/>
  <c r="D496" i="20"/>
  <c r="C496" i="20"/>
  <c r="R495" i="20"/>
  <c r="Q495" i="20"/>
  <c r="P495" i="20"/>
  <c r="O495" i="20"/>
  <c r="N495" i="20"/>
  <c r="M495" i="20"/>
  <c r="L495" i="20"/>
  <c r="K495" i="20"/>
  <c r="J495" i="20"/>
  <c r="I495" i="20"/>
  <c r="H495" i="20"/>
  <c r="G495" i="20"/>
  <c r="F495" i="20"/>
  <c r="E495" i="20"/>
  <c r="D495" i="20"/>
  <c r="C495" i="20"/>
  <c r="R494" i="20"/>
  <c r="Q494" i="20"/>
  <c r="P494" i="20"/>
  <c r="O494" i="20"/>
  <c r="N494" i="20"/>
  <c r="M494" i="20"/>
  <c r="L494" i="20"/>
  <c r="K494" i="20"/>
  <c r="J494" i="20"/>
  <c r="I494" i="20"/>
  <c r="H494" i="20"/>
  <c r="G494" i="20"/>
  <c r="F494" i="20"/>
  <c r="E494" i="20"/>
  <c r="D494" i="20"/>
  <c r="C494" i="20"/>
  <c r="R493" i="20"/>
  <c r="Q493" i="20"/>
  <c r="P493" i="20"/>
  <c r="O493" i="20"/>
  <c r="N493" i="20"/>
  <c r="M493" i="20"/>
  <c r="L493" i="20"/>
  <c r="K493" i="20"/>
  <c r="J493" i="20"/>
  <c r="I493" i="20"/>
  <c r="H493" i="20"/>
  <c r="G493" i="20"/>
  <c r="F493" i="20"/>
  <c r="E493" i="20"/>
  <c r="D493" i="20"/>
  <c r="C493" i="20"/>
  <c r="R492" i="20"/>
  <c r="Q492" i="20"/>
  <c r="P492" i="20"/>
  <c r="O492" i="20"/>
  <c r="N492" i="20"/>
  <c r="M492" i="20"/>
  <c r="L492" i="20"/>
  <c r="K492" i="20"/>
  <c r="J492" i="20"/>
  <c r="I492" i="20"/>
  <c r="H492" i="20"/>
  <c r="G492" i="20"/>
  <c r="F492" i="20"/>
  <c r="E492" i="20"/>
  <c r="D492" i="20"/>
  <c r="C492" i="20"/>
  <c r="R491" i="20"/>
  <c r="Q491" i="20"/>
  <c r="P491" i="20"/>
  <c r="O491" i="20"/>
  <c r="N491" i="20"/>
  <c r="M491" i="20"/>
  <c r="L491" i="20"/>
  <c r="K491" i="20"/>
  <c r="J491" i="20"/>
  <c r="I491" i="20"/>
  <c r="H491" i="20"/>
  <c r="G491" i="20"/>
  <c r="F491" i="20"/>
  <c r="E491" i="20"/>
  <c r="D491" i="20"/>
  <c r="C491" i="20"/>
  <c r="R490" i="20"/>
  <c r="Q490" i="20"/>
  <c r="P490" i="20"/>
  <c r="O490" i="20"/>
  <c r="N490" i="20"/>
  <c r="M490" i="20"/>
  <c r="L490" i="20"/>
  <c r="K490" i="20"/>
  <c r="J490" i="20"/>
  <c r="I490" i="20"/>
  <c r="H490" i="20"/>
  <c r="G490" i="20"/>
  <c r="F490" i="20"/>
  <c r="E490" i="20"/>
  <c r="D490" i="20"/>
  <c r="C490" i="20"/>
  <c r="R489" i="20"/>
  <c r="Q489" i="20"/>
  <c r="P489" i="20"/>
  <c r="O489" i="20"/>
  <c r="N489" i="20"/>
  <c r="M489" i="20"/>
  <c r="L489" i="20"/>
  <c r="K489" i="20"/>
  <c r="J489" i="20"/>
  <c r="I489" i="20"/>
  <c r="H489" i="20"/>
  <c r="G489" i="20"/>
  <c r="F489" i="20"/>
  <c r="E489" i="20"/>
  <c r="D489" i="20"/>
  <c r="C489" i="20"/>
  <c r="R488" i="20"/>
  <c r="Q488" i="20"/>
  <c r="P488" i="20"/>
  <c r="O488" i="20"/>
  <c r="N488" i="20"/>
  <c r="M488" i="20"/>
  <c r="L488" i="20"/>
  <c r="K488" i="20"/>
  <c r="J488" i="20"/>
  <c r="I488" i="20"/>
  <c r="H488" i="20"/>
  <c r="G488" i="20"/>
  <c r="F488" i="20"/>
  <c r="E488" i="20"/>
  <c r="D488" i="20"/>
  <c r="C488" i="20"/>
  <c r="R487" i="20"/>
  <c r="Q487" i="20"/>
  <c r="P487" i="20"/>
  <c r="O487" i="20"/>
  <c r="N487" i="20"/>
  <c r="M487" i="20"/>
  <c r="L487" i="20"/>
  <c r="K487" i="20"/>
  <c r="J487" i="20"/>
  <c r="I487" i="20"/>
  <c r="H487" i="20"/>
  <c r="G487" i="20"/>
  <c r="F487" i="20"/>
  <c r="E487" i="20"/>
  <c r="D487" i="20"/>
  <c r="C487" i="20"/>
  <c r="R486" i="20"/>
  <c r="Q486" i="20"/>
  <c r="P486" i="20"/>
  <c r="O486" i="20"/>
  <c r="N486" i="20"/>
  <c r="M486" i="20"/>
  <c r="L486" i="20"/>
  <c r="K486" i="20"/>
  <c r="J486" i="20"/>
  <c r="I486" i="20"/>
  <c r="H486" i="20"/>
  <c r="G486" i="20"/>
  <c r="F486" i="20"/>
  <c r="E486" i="20"/>
  <c r="D486" i="20"/>
  <c r="C486" i="20"/>
  <c r="R485" i="20"/>
  <c r="Q485" i="20"/>
  <c r="P485" i="20"/>
  <c r="O485" i="20"/>
  <c r="N485" i="20"/>
  <c r="M485" i="20"/>
  <c r="L485" i="20"/>
  <c r="K485" i="20"/>
  <c r="J485" i="20"/>
  <c r="I485" i="20"/>
  <c r="H485" i="20"/>
  <c r="G485" i="20"/>
  <c r="F485" i="20"/>
  <c r="E485" i="20"/>
  <c r="D485" i="20"/>
  <c r="C485" i="20"/>
  <c r="R484" i="20"/>
  <c r="Q484" i="20"/>
  <c r="P484" i="20"/>
  <c r="O484" i="20"/>
  <c r="N484" i="20"/>
  <c r="M484" i="20"/>
  <c r="L484" i="20"/>
  <c r="K484" i="20"/>
  <c r="J484" i="20"/>
  <c r="I484" i="20"/>
  <c r="H484" i="20"/>
  <c r="G484" i="20"/>
  <c r="F484" i="20"/>
  <c r="E484" i="20"/>
  <c r="D484" i="20"/>
  <c r="C484" i="20"/>
  <c r="R483" i="20"/>
  <c r="Q483" i="20"/>
  <c r="P483" i="20"/>
  <c r="O483" i="20"/>
  <c r="N483" i="20"/>
  <c r="M483" i="20"/>
  <c r="L483" i="20"/>
  <c r="K483" i="20"/>
  <c r="J483" i="20"/>
  <c r="I483" i="20"/>
  <c r="H483" i="20"/>
  <c r="G483" i="20"/>
  <c r="F483" i="20"/>
  <c r="E483" i="20"/>
  <c r="D483" i="20"/>
  <c r="C483" i="20"/>
  <c r="R482" i="20"/>
  <c r="Q482" i="20"/>
  <c r="P482" i="20"/>
  <c r="O482" i="20"/>
  <c r="N482" i="20"/>
  <c r="M482" i="20"/>
  <c r="L482" i="20"/>
  <c r="K482" i="20"/>
  <c r="J482" i="20"/>
  <c r="I482" i="20"/>
  <c r="H482" i="20"/>
  <c r="G482" i="20"/>
  <c r="F482" i="20"/>
  <c r="E482" i="20"/>
  <c r="D482" i="20"/>
  <c r="C482" i="20"/>
  <c r="R481" i="20"/>
  <c r="Q481" i="20"/>
  <c r="P481" i="20"/>
  <c r="O481" i="20"/>
  <c r="N481" i="20"/>
  <c r="M481" i="20"/>
  <c r="L481" i="20"/>
  <c r="K481" i="20"/>
  <c r="J481" i="20"/>
  <c r="I481" i="20"/>
  <c r="H481" i="20"/>
  <c r="G481" i="20"/>
  <c r="F481" i="20"/>
  <c r="E481" i="20"/>
  <c r="D481" i="20"/>
  <c r="C481" i="20"/>
  <c r="R480" i="20"/>
  <c r="Q480" i="20"/>
  <c r="P480" i="20"/>
  <c r="O480" i="20"/>
  <c r="N480" i="20"/>
  <c r="M480" i="20"/>
  <c r="L480" i="20"/>
  <c r="K480" i="20"/>
  <c r="J480" i="20"/>
  <c r="I480" i="20"/>
  <c r="H480" i="20"/>
  <c r="G480" i="20"/>
  <c r="F480" i="20"/>
  <c r="E480" i="20"/>
  <c r="D480" i="20"/>
  <c r="C480" i="20"/>
  <c r="R479" i="20"/>
  <c r="Q479" i="20"/>
  <c r="P479" i="20"/>
  <c r="O479" i="20"/>
  <c r="N479" i="20"/>
  <c r="M479" i="20"/>
  <c r="L479" i="20"/>
  <c r="K479" i="20"/>
  <c r="J479" i="20"/>
  <c r="I479" i="20"/>
  <c r="H479" i="20"/>
  <c r="G479" i="20"/>
  <c r="F479" i="20"/>
  <c r="E479" i="20"/>
  <c r="D479" i="20"/>
  <c r="C479" i="20"/>
  <c r="R478" i="20"/>
  <c r="Q478" i="20"/>
  <c r="P478" i="20"/>
  <c r="O478" i="20"/>
  <c r="N478" i="20"/>
  <c r="M478" i="20"/>
  <c r="L478" i="20"/>
  <c r="K478" i="20"/>
  <c r="J478" i="20"/>
  <c r="I478" i="20"/>
  <c r="H478" i="20"/>
  <c r="G478" i="20"/>
  <c r="F478" i="20"/>
  <c r="E478" i="20"/>
  <c r="D478" i="20"/>
  <c r="C478" i="20"/>
  <c r="R477" i="20"/>
  <c r="Q477" i="20"/>
  <c r="P477" i="20"/>
  <c r="O477" i="20"/>
  <c r="N477" i="20"/>
  <c r="M477" i="20"/>
  <c r="L477" i="20"/>
  <c r="K477" i="20"/>
  <c r="J477" i="20"/>
  <c r="I477" i="20"/>
  <c r="H477" i="20"/>
  <c r="G477" i="20"/>
  <c r="F477" i="20"/>
  <c r="E477" i="20"/>
  <c r="D477" i="20"/>
  <c r="C477" i="20"/>
  <c r="R476" i="20"/>
  <c r="Q476" i="20"/>
  <c r="P476" i="20"/>
  <c r="O476" i="20"/>
  <c r="N476" i="20"/>
  <c r="M476" i="20"/>
  <c r="L476" i="20"/>
  <c r="K476" i="20"/>
  <c r="J476" i="20"/>
  <c r="I476" i="20"/>
  <c r="H476" i="20"/>
  <c r="G476" i="20"/>
  <c r="F476" i="20"/>
  <c r="E476" i="20"/>
  <c r="D476" i="20"/>
  <c r="C476" i="20"/>
  <c r="R475" i="20"/>
  <c r="Q475" i="20"/>
  <c r="P475" i="20"/>
  <c r="O475" i="20"/>
  <c r="N475" i="20"/>
  <c r="M475" i="20"/>
  <c r="L475" i="20"/>
  <c r="K475" i="20"/>
  <c r="J475" i="20"/>
  <c r="I475" i="20"/>
  <c r="H475" i="20"/>
  <c r="G475" i="20"/>
  <c r="F475" i="20"/>
  <c r="E475" i="20"/>
  <c r="D475" i="20"/>
  <c r="C475" i="20"/>
  <c r="R474" i="20"/>
  <c r="Q474" i="20"/>
  <c r="P474" i="20"/>
  <c r="O474" i="20"/>
  <c r="N474" i="20"/>
  <c r="M474" i="20"/>
  <c r="L474" i="20"/>
  <c r="K474" i="20"/>
  <c r="J474" i="20"/>
  <c r="I474" i="20"/>
  <c r="H474" i="20"/>
  <c r="G474" i="20"/>
  <c r="F474" i="20"/>
  <c r="E474" i="20"/>
  <c r="D474" i="20"/>
  <c r="C474" i="20"/>
  <c r="R473" i="20"/>
  <c r="Q473" i="20"/>
  <c r="P473" i="20"/>
  <c r="O473" i="20"/>
  <c r="N473" i="20"/>
  <c r="M473" i="20"/>
  <c r="L473" i="20"/>
  <c r="K473" i="20"/>
  <c r="J473" i="20"/>
  <c r="I473" i="20"/>
  <c r="H473" i="20"/>
  <c r="G473" i="20"/>
  <c r="F473" i="20"/>
  <c r="E473" i="20"/>
  <c r="D473" i="20"/>
  <c r="C473" i="20"/>
  <c r="R472" i="20"/>
  <c r="Q472" i="20"/>
  <c r="P472" i="20"/>
  <c r="O472" i="20"/>
  <c r="N472" i="20"/>
  <c r="M472" i="20"/>
  <c r="L472" i="20"/>
  <c r="K472" i="20"/>
  <c r="J472" i="20"/>
  <c r="I472" i="20"/>
  <c r="H472" i="20"/>
  <c r="G472" i="20"/>
  <c r="F472" i="20"/>
  <c r="E472" i="20"/>
  <c r="D472" i="20"/>
  <c r="C472" i="20"/>
  <c r="R471" i="20"/>
  <c r="Q471" i="20"/>
  <c r="P471" i="20"/>
  <c r="O471" i="20"/>
  <c r="N471" i="20"/>
  <c r="M471" i="20"/>
  <c r="L471" i="20"/>
  <c r="K471" i="20"/>
  <c r="J471" i="20"/>
  <c r="I471" i="20"/>
  <c r="H471" i="20"/>
  <c r="G471" i="20"/>
  <c r="F471" i="20"/>
  <c r="E471" i="20"/>
  <c r="D471" i="20"/>
  <c r="C471" i="20"/>
  <c r="R470" i="20"/>
  <c r="Q470" i="20"/>
  <c r="P470" i="20"/>
  <c r="O470" i="20"/>
  <c r="N470" i="20"/>
  <c r="M470" i="20"/>
  <c r="L470" i="20"/>
  <c r="K470" i="20"/>
  <c r="J470" i="20"/>
  <c r="I470" i="20"/>
  <c r="H470" i="20"/>
  <c r="G470" i="20"/>
  <c r="F470" i="20"/>
  <c r="E470" i="20"/>
  <c r="D470" i="20"/>
  <c r="C470" i="20"/>
  <c r="R469" i="20"/>
  <c r="Q469" i="20"/>
  <c r="P469" i="20"/>
  <c r="O469" i="20"/>
  <c r="N469" i="20"/>
  <c r="M469" i="20"/>
  <c r="L469" i="20"/>
  <c r="K469" i="20"/>
  <c r="J469" i="20"/>
  <c r="I469" i="20"/>
  <c r="H469" i="20"/>
  <c r="G469" i="20"/>
  <c r="F469" i="20"/>
  <c r="E469" i="20"/>
  <c r="D469" i="20"/>
  <c r="C469" i="20"/>
  <c r="R468" i="20"/>
  <c r="Q468" i="20"/>
  <c r="P468" i="20"/>
  <c r="O468" i="20"/>
  <c r="N468" i="20"/>
  <c r="M468" i="20"/>
  <c r="L468" i="20"/>
  <c r="K468" i="20"/>
  <c r="J468" i="20"/>
  <c r="I468" i="20"/>
  <c r="H468" i="20"/>
  <c r="G468" i="20"/>
  <c r="F468" i="20"/>
  <c r="E468" i="20"/>
  <c r="D468" i="20"/>
  <c r="C468" i="20"/>
  <c r="R467" i="20"/>
  <c r="Q467" i="20"/>
  <c r="P467" i="20"/>
  <c r="O467" i="20"/>
  <c r="N467" i="20"/>
  <c r="M467" i="20"/>
  <c r="L467" i="20"/>
  <c r="K467" i="20"/>
  <c r="J467" i="20"/>
  <c r="I467" i="20"/>
  <c r="H467" i="20"/>
  <c r="G467" i="20"/>
  <c r="F467" i="20"/>
  <c r="E467" i="20"/>
  <c r="D467" i="20"/>
  <c r="C467" i="20"/>
  <c r="R466" i="20"/>
  <c r="Q466" i="20"/>
  <c r="P466" i="20"/>
  <c r="O466" i="20"/>
  <c r="N466" i="20"/>
  <c r="M466" i="20"/>
  <c r="L466" i="20"/>
  <c r="K466" i="20"/>
  <c r="J466" i="20"/>
  <c r="I466" i="20"/>
  <c r="H466" i="20"/>
  <c r="G466" i="20"/>
  <c r="F466" i="20"/>
  <c r="E466" i="20"/>
  <c r="D466" i="20"/>
  <c r="C466" i="20"/>
  <c r="R465" i="20"/>
  <c r="Q465" i="20"/>
  <c r="P465" i="20"/>
  <c r="O465" i="20"/>
  <c r="N465" i="20"/>
  <c r="M465" i="20"/>
  <c r="L465" i="20"/>
  <c r="K465" i="20"/>
  <c r="J465" i="20"/>
  <c r="I465" i="20"/>
  <c r="H465" i="20"/>
  <c r="G465" i="20"/>
  <c r="F465" i="20"/>
  <c r="E465" i="20"/>
  <c r="D465" i="20"/>
  <c r="C465" i="20"/>
  <c r="R464" i="20"/>
  <c r="Q464" i="20"/>
  <c r="P464" i="20"/>
  <c r="O464" i="20"/>
  <c r="N464" i="20"/>
  <c r="M464" i="20"/>
  <c r="L464" i="20"/>
  <c r="K464" i="20"/>
  <c r="J464" i="20"/>
  <c r="I464" i="20"/>
  <c r="H464" i="20"/>
  <c r="G464" i="20"/>
  <c r="F464" i="20"/>
  <c r="E464" i="20"/>
  <c r="D464" i="20"/>
  <c r="C464" i="20"/>
  <c r="R463" i="20"/>
  <c r="Q463" i="20"/>
  <c r="P463" i="20"/>
  <c r="O463" i="20"/>
  <c r="N463" i="20"/>
  <c r="M463" i="20"/>
  <c r="L463" i="20"/>
  <c r="K463" i="20"/>
  <c r="J463" i="20"/>
  <c r="I463" i="20"/>
  <c r="H463" i="20"/>
  <c r="G463" i="20"/>
  <c r="F463" i="20"/>
  <c r="E463" i="20"/>
  <c r="D463" i="20"/>
  <c r="C463" i="20"/>
  <c r="R462" i="20"/>
  <c r="Q462" i="20"/>
  <c r="P462" i="20"/>
  <c r="O462" i="20"/>
  <c r="N462" i="20"/>
  <c r="M462" i="20"/>
  <c r="L462" i="20"/>
  <c r="K462" i="20"/>
  <c r="J462" i="20"/>
  <c r="I462" i="20"/>
  <c r="H462" i="20"/>
  <c r="G462" i="20"/>
  <c r="F462" i="20"/>
  <c r="E462" i="20"/>
  <c r="D462" i="20"/>
  <c r="C462" i="20"/>
  <c r="R461" i="20"/>
  <c r="Q461" i="20"/>
  <c r="P461" i="20"/>
  <c r="O461" i="20"/>
  <c r="N461" i="20"/>
  <c r="M461" i="20"/>
  <c r="L461" i="20"/>
  <c r="K461" i="20"/>
  <c r="J461" i="20"/>
  <c r="I461" i="20"/>
  <c r="H461" i="20"/>
  <c r="G461" i="20"/>
  <c r="F461" i="20"/>
  <c r="E461" i="20"/>
  <c r="D461" i="20"/>
  <c r="C461" i="20"/>
  <c r="R460" i="20"/>
  <c r="Q460" i="20"/>
  <c r="P460" i="20"/>
  <c r="O460" i="20"/>
  <c r="N460" i="20"/>
  <c r="M460" i="20"/>
  <c r="L460" i="20"/>
  <c r="K460" i="20"/>
  <c r="J460" i="20"/>
  <c r="I460" i="20"/>
  <c r="H460" i="20"/>
  <c r="G460" i="20"/>
  <c r="F460" i="20"/>
  <c r="E460" i="20"/>
  <c r="D460" i="20"/>
  <c r="C460" i="20"/>
  <c r="R459" i="20"/>
  <c r="Q459" i="20"/>
  <c r="P459" i="20"/>
  <c r="O459" i="20"/>
  <c r="N459" i="20"/>
  <c r="M459" i="20"/>
  <c r="L459" i="20"/>
  <c r="K459" i="20"/>
  <c r="J459" i="20"/>
  <c r="I459" i="20"/>
  <c r="H459" i="20"/>
  <c r="G459" i="20"/>
  <c r="F459" i="20"/>
  <c r="E459" i="20"/>
  <c r="D459" i="20"/>
  <c r="C459" i="20"/>
  <c r="R458" i="20"/>
  <c r="Q458" i="20"/>
  <c r="P458" i="20"/>
  <c r="O458" i="20"/>
  <c r="N458" i="20"/>
  <c r="M458" i="20"/>
  <c r="L458" i="20"/>
  <c r="K458" i="20"/>
  <c r="J458" i="20"/>
  <c r="I458" i="20"/>
  <c r="H458" i="20"/>
  <c r="G458" i="20"/>
  <c r="F458" i="20"/>
  <c r="E458" i="20"/>
  <c r="D458" i="20"/>
  <c r="C458" i="20"/>
  <c r="R457" i="20"/>
  <c r="Q457" i="20"/>
  <c r="P457" i="20"/>
  <c r="O457" i="20"/>
  <c r="N457" i="20"/>
  <c r="M457" i="20"/>
  <c r="L457" i="20"/>
  <c r="K457" i="20"/>
  <c r="J457" i="20"/>
  <c r="I457" i="20"/>
  <c r="H457" i="20"/>
  <c r="G457" i="20"/>
  <c r="F457" i="20"/>
  <c r="E457" i="20"/>
  <c r="D457" i="20"/>
  <c r="C457" i="20"/>
  <c r="R456" i="20"/>
  <c r="Q456" i="20"/>
  <c r="P456" i="20"/>
  <c r="O456" i="20"/>
  <c r="N456" i="20"/>
  <c r="M456" i="20"/>
  <c r="L456" i="20"/>
  <c r="K456" i="20"/>
  <c r="J456" i="20"/>
  <c r="I456" i="20"/>
  <c r="H456" i="20"/>
  <c r="G456" i="20"/>
  <c r="F456" i="20"/>
  <c r="E456" i="20"/>
  <c r="D456" i="20"/>
  <c r="C456" i="20"/>
  <c r="R455" i="20"/>
  <c r="Q455" i="20"/>
  <c r="P455" i="20"/>
  <c r="O455" i="20"/>
  <c r="N455" i="20"/>
  <c r="M455" i="20"/>
  <c r="L455" i="20"/>
  <c r="K455" i="20"/>
  <c r="J455" i="20"/>
  <c r="I455" i="20"/>
  <c r="H455" i="20"/>
  <c r="G455" i="20"/>
  <c r="F455" i="20"/>
  <c r="E455" i="20"/>
  <c r="D455" i="20"/>
  <c r="C455" i="20"/>
  <c r="R454" i="20"/>
  <c r="Q454" i="20"/>
  <c r="P454" i="20"/>
  <c r="O454" i="20"/>
  <c r="N454" i="20"/>
  <c r="M454" i="20"/>
  <c r="L454" i="20"/>
  <c r="K454" i="20"/>
  <c r="J454" i="20"/>
  <c r="I454" i="20"/>
  <c r="H454" i="20"/>
  <c r="G454" i="20"/>
  <c r="F454" i="20"/>
  <c r="E454" i="20"/>
  <c r="D454" i="20"/>
  <c r="C454" i="20"/>
  <c r="R453" i="20"/>
  <c r="Q453" i="20"/>
  <c r="P453" i="20"/>
  <c r="O453" i="20"/>
  <c r="N453" i="20"/>
  <c r="M453" i="20"/>
  <c r="L453" i="20"/>
  <c r="K453" i="20"/>
  <c r="J453" i="20"/>
  <c r="I453" i="20"/>
  <c r="H453" i="20"/>
  <c r="G453" i="20"/>
  <c r="F453" i="20"/>
  <c r="E453" i="20"/>
  <c r="D453" i="20"/>
  <c r="C453" i="20"/>
  <c r="R452" i="20"/>
  <c r="Q452" i="20"/>
  <c r="P452" i="20"/>
  <c r="O452" i="20"/>
  <c r="N452" i="20"/>
  <c r="M452" i="20"/>
  <c r="L452" i="20"/>
  <c r="K452" i="20"/>
  <c r="J452" i="20"/>
  <c r="I452" i="20"/>
  <c r="H452" i="20"/>
  <c r="G452" i="20"/>
  <c r="F452" i="20"/>
  <c r="E452" i="20"/>
  <c r="D452" i="20"/>
  <c r="C452" i="20"/>
  <c r="R451" i="20"/>
  <c r="Q451" i="20"/>
  <c r="P451" i="20"/>
  <c r="O451" i="20"/>
  <c r="N451" i="20"/>
  <c r="M451" i="20"/>
  <c r="L451" i="20"/>
  <c r="K451" i="20"/>
  <c r="J451" i="20"/>
  <c r="I451" i="20"/>
  <c r="H451" i="20"/>
  <c r="G451" i="20"/>
  <c r="F451" i="20"/>
  <c r="E451" i="20"/>
  <c r="D451" i="20"/>
  <c r="C451" i="20"/>
  <c r="R450" i="20"/>
  <c r="Q450" i="20"/>
  <c r="P450" i="20"/>
  <c r="O450" i="20"/>
  <c r="N450" i="20"/>
  <c r="M450" i="20"/>
  <c r="L450" i="20"/>
  <c r="K450" i="20"/>
  <c r="J450" i="20"/>
  <c r="I450" i="20"/>
  <c r="H450" i="20"/>
  <c r="G450" i="20"/>
  <c r="F450" i="20"/>
  <c r="E450" i="20"/>
  <c r="D450" i="20"/>
  <c r="C450" i="20"/>
  <c r="R449" i="20"/>
  <c r="Q449" i="20"/>
  <c r="P449" i="20"/>
  <c r="O449" i="20"/>
  <c r="N449" i="20"/>
  <c r="M449" i="20"/>
  <c r="L449" i="20"/>
  <c r="K449" i="20"/>
  <c r="J449" i="20"/>
  <c r="I449" i="20"/>
  <c r="H449" i="20"/>
  <c r="G449" i="20"/>
  <c r="F449" i="20"/>
  <c r="E449" i="20"/>
  <c r="D449" i="20"/>
  <c r="C449" i="20"/>
  <c r="R448" i="20"/>
  <c r="Q448" i="20"/>
  <c r="P448" i="20"/>
  <c r="O448" i="20"/>
  <c r="N448" i="20"/>
  <c r="M448" i="20"/>
  <c r="L448" i="20"/>
  <c r="K448" i="20"/>
  <c r="J448" i="20"/>
  <c r="I448" i="20"/>
  <c r="H448" i="20"/>
  <c r="G448" i="20"/>
  <c r="F448" i="20"/>
  <c r="E448" i="20"/>
  <c r="D448" i="20"/>
  <c r="C448" i="20"/>
  <c r="R447" i="20"/>
  <c r="Q447" i="20"/>
  <c r="P447" i="20"/>
  <c r="O447" i="20"/>
  <c r="N447" i="20"/>
  <c r="M447" i="20"/>
  <c r="L447" i="20"/>
  <c r="K447" i="20"/>
  <c r="J447" i="20"/>
  <c r="I447" i="20"/>
  <c r="H447" i="20"/>
  <c r="G447" i="20"/>
  <c r="F447" i="20"/>
  <c r="E447" i="20"/>
  <c r="D447" i="20"/>
  <c r="C447" i="20"/>
  <c r="R446" i="20"/>
  <c r="Q446" i="20"/>
  <c r="P446" i="20"/>
  <c r="O446" i="20"/>
  <c r="N446" i="20"/>
  <c r="M446" i="20"/>
  <c r="L446" i="20"/>
  <c r="K446" i="20"/>
  <c r="J446" i="20"/>
  <c r="I446" i="20"/>
  <c r="H446" i="20"/>
  <c r="G446" i="20"/>
  <c r="F446" i="20"/>
  <c r="E446" i="20"/>
  <c r="D446" i="20"/>
  <c r="C446" i="20"/>
  <c r="R445" i="20"/>
  <c r="Q445" i="20"/>
  <c r="P445" i="20"/>
  <c r="O445" i="20"/>
  <c r="N445" i="20"/>
  <c r="M445" i="20"/>
  <c r="L445" i="20"/>
  <c r="K445" i="20"/>
  <c r="J445" i="20"/>
  <c r="I445" i="20"/>
  <c r="H445" i="20"/>
  <c r="G445" i="20"/>
  <c r="F445" i="20"/>
  <c r="E445" i="20"/>
  <c r="D445" i="20"/>
  <c r="C445" i="20"/>
  <c r="R444" i="20"/>
  <c r="Q444" i="20"/>
  <c r="P444" i="20"/>
  <c r="O444" i="20"/>
  <c r="N444" i="20"/>
  <c r="M444" i="20"/>
  <c r="L444" i="20"/>
  <c r="K444" i="20"/>
  <c r="J444" i="20"/>
  <c r="I444" i="20"/>
  <c r="H444" i="20"/>
  <c r="G444" i="20"/>
  <c r="F444" i="20"/>
  <c r="E444" i="20"/>
  <c r="D444" i="20"/>
  <c r="C444" i="20"/>
  <c r="R443" i="20"/>
  <c r="Q443" i="20"/>
  <c r="P443" i="20"/>
  <c r="O443" i="20"/>
  <c r="N443" i="20"/>
  <c r="M443" i="20"/>
  <c r="L443" i="20"/>
  <c r="K443" i="20"/>
  <c r="J443" i="20"/>
  <c r="I443" i="20"/>
  <c r="H443" i="20"/>
  <c r="G443" i="20"/>
  <c r="F443" i="20"/>
  <c r="E443" i="20"/>
  <c r="D443" i="20"/>
  <c r="C443" i="20"/>
  <c r="R442" i="20"/>
  <c r="Q442" i="20"/>
  <c r="P442" i="20"/>
  <c r="O442" i="20"/>
  <c r="N442" i="20"/>
  <c r="M442" i="20"/>
  <c r="L442" i="20"/>
  <c r="K442" i="20"/>
  <c r="J442" i="20"/>
  <c r="I442" i="20"/>
  <c r="H442" i="20"/>
  <c r="G442" i="20"/>
  <c r="F442" i="20"/>
  <c r="E442" i="20"/>
  <c r="D442" i="20"/>
  <c r="C442" i="20"/>
  <c r="R441" i="20"/>
  <c r="Q441" i="20"/>
  <c r="P441" i="20"/>
  <c r="O441" i="20"/>
  <c r="N441" i="20"/>
  <c r="M441" i="20"/>
  <c r="L441" i="20"/>
  <c r="K441" i="20"/>
  <c r="J441" i="20"/>
  <c r="I441" i="20"/>
  <c r="H441" i="20"/>
  <c r="G441" i="20"/>
  <c r="F441" i="20"/>
  <c r="E441" i="20"/>
  <c r="D441" i="20"/>
  <c r="C441" i="20"/>
  <c r="R440" i="20"/>
  <c r="Q440" i="20"/>
  <c r="P440" i="20"/>
  <c r="O440" i="20"/>
  <c r="N440" i="20"/>
  <c r="M440" i="20"/>
  <c r="L440" i="20"/>
  <c r="K440" i="20"/>
  <c r="J440" i="20"/>
  <c r="I440" i="20"/>
  <c r="H440" i="20"/>
  <c r="G440" i="20"/>
  <c r="F440" i="20"/>
  <c r="E440" i="20"/>
  <c r="D440" i="20"/>
  <c r="C440" i="20"/>
  <c r="R439" i="20"/>
  <c r="Q439" i="20"/>
  <c r="P439" i="20"/>
  <c r="O439" i="20"/>
  <c r="N439" i="20"/>
  <c r="M439" i="20"/>
  <c r="L439" i="20"/>
  <c r="K439" i="20"/>
  <c r="J439" i="20"/>
  <c r="I439" i="20"/>
  <c r="H439" i="20"/>
  <c r="G439" i="20"/>
  <c r="F439" i="20"/>
  <c r="E439" i="20"/>
  <c r="D439" i="20"/>
  <c r="C439" i="20"/>
  <c r="R438" i="20"/>
  <c r="Q438" i="20"/>
  <c r="P438" i="20"/>
  <c r="O438" i="20"/>
  <c r="N438" i="20"/>
  <c r="M438" i="20"/>
  <c r="L438" i="20"/>
  <c r="K438" i="20"/>
  <c r="J438" i="20"/>
  <c r="I438" i="20"/>
  <c r="H438" i="20"/>
  <c r="G438" i="20"/>
  <c r="F438" i="20"/>
  <c r="E438" i="20"/>
  <c r="D438" i="20"/>
  <c r="C438" i="20"/>
  <c r="R437" i="20"/>
  <c r="Q437" i="20"/>
  <c r="P437" i="20"/>
  <c r="O437" i="20"/>
  <c r="N437" i="20"/>
  <c r="M437" i="20"/>
  <c r="L437" i="20"/>
  <c r="K437" i="20"/>
  <c r="J437" i="20"/>
  <c r="I437" i="20"/>
  <c r="H437" i="20"/>
  <c r="G437" i="20"/>
  <c r="F437" i="20"/>
  <c r="E437" i="20"/>
  <c r="D437" i="20"/>
  <c r="C437" i="20"/>
  <c r="R436" i="20"/>
  <c r="Q436" i="20"/>
  <c r="P436" i="20"/>
  <c r="O436" i="20"/>
  <c r="N436" i="20"/>
  <c r="M436" i="20"/>
  <c r="L436" i="20"/>
  <c r="K436" i="20"/>
  <c r="J436" i="20"/>
  <c r="I436" i="20"/>
  <c r="H436" i="20"/>
  <c r="G436" i="20"/>
  <c r="F436" i="20"/>
  <c r="E436" i="20"/>
  <c r="D436" i="20"/>
  <c r="C436" i="20"/>
  <c r="R435" i="20"/>
  <c r="Q435" i="20"/>
  <c r="P435" i="20"/>
  <c r="O435" i="20"/>
  <c r="N435" i="20"/>
  <c r="M435" i="20"/>
  <c r="L435" i="20"/>
  <c r="K435" i="20"/>
  <c r="J435" i="20"/>
  <c r="I435" i="20"/>
  <c r="H435" i="20"/>
  <c r="G435" i="20"/>
  <c r="F435" i="20"/>
  <c r="E435" i="20"/>
  <c r="D435" i="20"/>
  <c r="C435" i="20"/>
  <c r="R434" i="20"/>
  <c r="Q434" i="20"/>
  <c r="P434" i="20"/>
  <c r="O434" i="20"/>
  <c r="N434" i="20"/>
  <c r="M434" i="20"/>
  <c r="L434" i="20"/>
  <c r="K434" i="20"/>
  <c r="J434" i="20"/>
  <c r="I434" i="20"/>
  <c r="H434" i="20"/>
  <c r="G434" i="20"/>
  <c r="F434" i="20"/>
  <c r="E434" i="20"/>
  <c r="D434" i="20"/>
  <c r="C434" i="20"/>
  <c r="R433" i="20"/>
  <c r="Q433" i="20"/>
  <c r="P433" i="20"/>
  <c r="O433" i="20"/>
  <c r="N433" i="20"/>
  <c r="M433" i="20"/>
  <c r="L433" i="20"/>
  <c r="K433" i="20"/>
  <c r="J433" i="20"/>
  <c r="I433" i="20"/>
  <c r="H433" i="20"/>
  <c r="G433" i="20"/>
  <c r="F433" i="20"/>
  <c r="E433" i="20"/>
  <c r="D433" i="20"/>
  <c r="C433" i="20"/>
  <c r="R432" i="20"/>
  <c r="Q432" i="20"/>
  <c r="P432" i="20"/>
  <c r="O432" i="20"/>
  <c r="N432" i="20"/>
  <c r="M432" i="20"/>
  <c r="L432" i="20"/>
  <c r="K432" i="20"/>
  <c r="J432" i="20"/>
  <c r="I432" i="20"/>
  <c r="H432" i="20"/>
  <c r="G432" i="20"/>
  <c r="F432" i="20"/>
  <c r="E432" i="20"/>
  <c r="D432" i="20"/>
  <c r="C432" i="20"/>
  <c r="R431" i="20"/>
  <c r="Q431" i="20"/>
  <c r="P431" i="20"/>
  <c r="O431" i="20"/>
  <c r="N431" i="20"/>
  <c r="M431" i="20"/>
  <c r="L431" i="20"/>
  <c r="K431" i="20"/>
  <c r="J431" i="20"/>
  <c r="I431" i="20"/>
  <c r="H431" i="20"/>
  <c r="G431" i="20"/>
  <c r="F431" i="20"/>
  <c r="E431" i="20"/>
  <c r="D431" i="20"/>
  <c r="C431" i="20"/>
  <c r="R430" i="20"/>
  <c r="Q430" i="20"/>
  <c r="P430" i="20"/>
  <c r="O430" i="20"/>
  <c r="N430" i="20"/>
  <c r="M430" i="20"/>
  <c r="L430" i="20"/>
  <c r="K430" i="20"/>
  <c r="J430" i="20"/>
  <c r="I430" i="20"/>
  <c r="H430" i="20"/>
  <c r="G430" i="20"/>
  <c r="F430" i="20"/>
  <c r="E430" i="20"/>
  <c r="D430" i="20"/>
  <c r="C430" i="20"/>
  <c r="R429" i="20"/>
  <c r="Q429" i="20"/>
  <c r="P429" i="20"/>
  <c r="O429" i="20"/>
  <c r="N429" i="20"/>
  <c r="M429" i="20"/>
  <c r="L429" i="20"/>
  <c r="K429" i="20"/>
  <c r="J429" i="20"/>
  <c r="I429" i="20"/>
  <c r="H429" i="20"/>
  <c r="G429" i="20"/>
  <c r="F429" i="20"/>
  <c r="E429" i="20"/>
  <c r="D429" i="20"/>
  <c r="C429" i="20"/>
  <c r="R428" i="20"/>
  <c r="Q428" i="20"/>
  <c r="P428" i="20"/>
  <c r="O428" i="20"/>
  <c r="N428" i="20"/>
  <c r="M428" i="20"/>
  <c r="L428" i="20"/>
  <c r="K428" i="20"/>
  <c r="J428" i="20"/>
  <c r="I428" i="20"/>
  <c r="H428" i="20"/>
  <c r="G428" i="20"/>
  <c r="F428" i="20"/>
  <c r="E428" i="20"/>
  <c r="D428" i="20"/>
  <c r="C428" i="20"/>
  <c r="R427" i="20"/>
  <c r="Q427" i="20"/>
  <c r="P427" i="20"/>
  <c r="O427" i="20"/>
  <c r="N427" i="20"/>
  <c r="M427" i="20"/>
  <c r="L427" i="20"/>
  <c r="K427" i="20"/>
  <c r="J427" i="20"/>
  <c r="I427" i="20"/>
  <c r="H427" i="20"/>
  <c r="G427" i="20"/>
  <c r="F427" i="20"/>
  <c r="E427" i="20"/>
  <c r="D427" i="20"/>
  <c r="C427" i="20"/>
  <c r="R426" i="20"/>
  <c r="Q426" i="20"/>
  <c r="P426" i="20"/>
  <c r="O426" i="20"/>
  <c r="N426" i="20"/>
  <c r="M426" i="20"/>
  <c r="L426" i="20"/>
  <c r="K426" i="20"/>
  <c r="J426" i="20"/>
  <c r="I426" i="20"/>
  <c r="H426" i="20"/>
  <c r="G426" i="20"/>
  <c r="F426" i="20"/>
  <c r="E426" i="20"/>
  <c r="D426" i="20"/>
  <c r="C426" i="20"/>
  <c r="R425" i="20"/>
  <c r="Q425" i="20"/>
  <c r="P425" i="20"/>
  <c r="O425" i="20"/>
  <c r="N425" i="20"/>
  <c r="M425" i="20"/>
  <c r="L425" i="20"/>
  <c r="K425" i="20"/>
  <c r="J425" i="20"/>
  <c r="I425" i="20"/>
  <c r="H425" i="20"/>
  <c r="G425" i="20"/>
  <c r="F425" i="20"/>
  <c r="E425" i="20"/>
  <c r="D425" i="20"/>
  <c r="C425" i="20"/>
  <c r="R424" i="20"/>
  <c r="Q424" i="20"/>
  <c r="P424" i="20"/>
  <c r="O424" i="20"/>
  <c r="N424" i="20"/>
  <c r="M424" i="20"/>
  <c r="L424" i="20"/>
  <c r="K424" i="20"/>
  <c r="J424" i="20"/>
  <c r="I424" i="20"/>
  <c r="H424" i="20"/>
  <c r="G424" i="20"/>
  <c r="F424" i="20"/>
  <c r="E424" i="20"/>
  <c r="D424" i="20"/>
  <c r="C424" i="20"/>
  <c r="R423" i="20"/>
  <c r="Q423" i="20"/>
  <c r="P423" i="20"/>
  <c r="O423" i="20"/>
  <c r="N423" i="20"/>
  <c r="M423" i="20"/>
  <c r="L423" i="20"/>
  <c r="K423" i="20"/>
  <c r="J423" i="20"/>
  <c r="I423" i="20"/>
  <c r="H423" i="20"/>
  <c r="G423" i="20"/>
  <c r="F423" i="20"/>
  <c r="E423" i="20"/>
  <c r="D423" i="20"/>
  <c r="C423" i="20"/>
  <c r="R422" i="20"/>
  <c r="Q422" i="20"/>
  <c r="P422" i="20"/>
  <c r="O422" i="20"/>
  <c r="N422" i="20"/>
  <c r="M422" i="20"/>
  <c r="L422" i="20"/>
  <c r="K422" i="20"/>
  <c r="J422" i="20"/>
  <c r="I422" i="20"/>
  <c r="H422" i="20"/>
  <c r="G422" i="20"/>
  <c r="F422" i="20"/>
  <c r="E422" i="20"/>
  <c r="D422" i="20"/>
  <c r="C422" i="20"/>
  <c r="R421" i="20"/>
  <c r="Q421" i="20"/>
  <c r="P421" i="20"/>
  <c r="O421" i="20"/>
  <c r="N421" i="20"/>
  <c r="M421" i="20"/>
  <c r="L421" i="20"/>
  <c r="K421" i="20"/>
  <c r="J421" i="20"/>
  <c r="I421" i="20"/>
  <c r="H421" i="20"/>
  <c r="G421" i="20"/>
  <c r="F421" i="20"/>
  <c r="E421" i="20"/>
  <c r="D421" i="20"/>
  <c r="C421" i="20"/>
  <c r="R420" i="20"/>
  <c r="Q420" i="20"/>
  <c r="P420" i="20"/>
  <c r="O420" i="20"/>
  <c r="N420" i="20"/>
  <c r="M420" i="20"/>
  <c r="L420" i="20"/>
  <c r="K420" i="20"/>
  <c r="J420" i="20"/>
  <c r="I420" i="20"/>
  <c r="H420" i="20"/>
  <c r="G420" i="20"/>
  <c r="F420" i="20"/>
  <c r="E420" i="20"/>
  <c r="D420" i="20"/>
  <c r="C420" i="20"/>
  <c r="R419" i="20"/>
  <c r="Q419" i="20"/>
  <c r="P419" i="20"/>
  <c r="O419" i="20"/>
  <c r="N419" i="20"/>
  <c r="M419" i="20"/>
  <c r="L419" i="20"/>
  <c r="K419" i="20"/>
  <c r="J419" i="20"/>
  <c r="I419" i="20"/>
  <c r="H419" i="20"/>
  <c r="G419" i="20"/>
  <c r="F419" i="20"/>
  <c r="E419" i="20"/>
  <c r="D419" i="20"/>
  <c r="C419" i="20"/>
  <c r="R418" i="20"/>
  <c r="Q418" i="20"/>
  <c r="P418" i="20"/>
  <c r="O418" i="20"/>
  <c r="N418" i="20"/>
  <c r="M418" i="20"/>
  <c r="L418" i="20"/>
  <c r="K418" i="20"/>
  <c r="J418" i="20"/>
  <c r="I418" i="20"/>
  <c r="H418" i="20"/>
  <c r="G418" i="20"/>
  <c r="F418" i="20"/>
  <c r="E418" i="20"/>
  <c r="D418" i="20"/>
  <c r="C418" i="20"/>
  <c r="R417" i="20"/>
  <c r="Q417" i="20"/>
  <c r="P417" i="20"/>
  <c r="O417" i="20"/>
  <c r="N417" i="20"/>
  <c r="M417" i="20"/>
  <c r="L417" i="20"/>
  <c r="K417" i="20"/>
  <c r="J417" i="20"/>
  <c r="I417" i="20"/>
  <c r="H417" i="20"/>
  <c r="G417" i="20"/>
  <c r="F417" i="20"/>
  <c r="E417" i="20"/>
  <c r="D417" i="20"/>
  <c r="C417" i="20"/>
  <c r="R416" i="20"/>
  <c r="Q416" i="20"/>
  <c r="P416" i="20"/>
  <c r="O416" i="20"/>
  <c r="N416" i="20"/>
  <c r="M416" i="20"/>
  <c r="L416" i="20"/>
  <c r="K416" i="20"/>
  <c r="J416" i="20"/>
  <c r="I416" i="20"/>
  <c r="H416" i="20"/>
  <c r="G416" i="20"/>
  <c r="F416" i="20"/>
  <c r="E416" i="20"/>
  <c r="D416" i="20"/>
  <c r="C416" i="20"/>
  <c r="R415" i="20"/>
  <c r="Q415" i="20"/>
  <c r="P415" i="20"/>
  <c r="O415" i="20"/>
  <c r="N415" i="20"/>
  <c r="M415" i="20"/>
  <c r="L415" i="20"/>
  <c r="K415" i="20"/>
  <c r="J415" i="20"/>
  <c r="I415" i="20"/>
  <c r="H415" i="20"/>
  <c r="G415" i="20"/>
  <c r="F415" i="20"/>
  <c r="E415" i="20"/>
  <c r="D415" i="20"/>
  <c r="C415" i="20"/>
  <c r="R414" i="20"/>
  <c r="Q414" i="20"/>
  <c r="P414" i="20"/>
  <c r="O414" i="20"/>
  <c r="N414" i="20"/>
  <c r="M414" i="20"/>
  <c r="L414" i="20"/>
  <c r="K414" i="20"/>
  <c r="J414" i="20"/>
  <c r="I414" i="20"/>
  <c r="H414" i="20"/>
  <c r="G414" i="20"/>
  <c r="F414" i="20"/>
  <c r="E414" i="20"/>
  <c r="D414" i="20"/>
  <c r="C414" i="20"/>
  <c r="R413" i="20"/>
  <c r="Q413" i="20"/>
  <c r="P413" i="20"/>
  <c r="O413" i="20"/>
  <c r="N413" i="20"/>
  <c r="M413" i="20"/>
  <c r="L413" i="20"/>
  <c r="K413" i="20"/>
  <c r="J413" i="20"/>
  <c r="I413" i="20"/>
  <c r="H413" i="20"/>
  <c r="G413" i="20"/>
  <c r="F413" i="20"/>
  <c r="E413" i="20"/>
  <c r="D413" i="20"/>
  <c r="C413" i="20"/>
  <c r="R412" i="20"/>
  <c r="Q412" i="20"/>
  <c r="P412" i="20"/>
  <c r="O412" i="20"/>
  <c r="N412" i="20"/>
  <c r="M412" i="20"/>
  <c r="L412" i="20"/>
  <c r="K412" i="20"/>
  <c r="J412" i="20"/>
  <c r="I412" i="20"/>
  <c r="H412" i="20"/>
  <c r="G412" i="20"/>
  <c r="F412" i="20"/>
  <c r="E412" i="20"/>
  <c r="D412" i="20"/>
  <c r="C412" i="20"/>
  <c r="R411" i="20"/>
  <c r="Q411" i="20"/>
  <c r="P411" i="20"/>
  <c r="O411" i="20"/>
  <c r="N411" i="20"/>
  <c r="M411" i="20"/>
  <c r="L411" i="20"/>
  <c r="K411" i="20"/>
  <c r="J411" i="20"/>
  <c r="I411" i="20"/>
  <c r="H411" i="20"/>
  <c r="G411" i="20"/>
  <c r="F411" i="20"/>
  <c r="E411" i="20"/>
  <c r="D411" i="20"/>
  <c r="C411" i="20"/>
  <c r="R410" i="20"/>
  <c r="Q410" i="20"/>
  <c r="P410" i="20"/>
  <c r="O410" i="20"/>
  <c r="N410" i="20"/>
  <c r="M410" i="20"/>
  <c r="L410" i="20"/>
  <c r="K410" i="20"/>
  <c r="J410" i="20"/>
  <c r="I410" i="20"/>
  <c r="H410" i="20"/>
  <c r="G410" i="20"/>
  <c r="F410" i="20"/>
  <c r="E410" i="20"/>
  <c r="D410" i="20"/>
  <c r="C410" i="20"/>
  <c r="R409" i="20"/>
  <c r="Q409" i="20"/>
  <c r="P409" i="20"/>
  <c r="O409" i="20"/>
  <c r="N409" i="20"/>
  <c r="M409" i="20"/>
  <c r="L409" i="20"/>
  <c r="K409" i="20"/>
  <c r="J409" i="20"/>
  <c r="I409" i="20"/>
  <c r="H409" i="20"/>
  <c r="G409" i="20"/>
  <c r="F409" i="20"/>
  <c r="E409" i="20"/>
  <c r="D409" i="20"/>
  <c r="C409" i="20"/>
  <c r="R408" i="20"/>
  <c r="Q408" i="20"/>
  <c r="P408" i="20"/>
  <c r="O408" i="20"/>
  <c r="N408" i="20"/>
  <c r="M408" i="20"/>
  <c r="L408" i="20"/>
  <c r="K408" i="20"/>
  <c r="J408" i="20"/>
  <c r="I408" i="20"/>
  <c r="H408" i="20"/>
  <c r="G408" i="20"/>
  <c r="F408" i="20"/>
  <c r="E408" i="20"/>
  <c r="D408" i="20"/>
  <c r="C408" i="20"/>
  <c r="R407" i="20"/>
  <c r="Q407" i="20"/>
  <c r="P407" i="20"/>
  <c r="O407" i="20"/>
  <c r="N407" i="20"/>
  <c r="M407" i="20"/>
  <c r="L407" i="20"/>
  <c r="K407" i="20"/>
  <c r="J407" i="20"/>
  <c r="I407" i="20"/>
  <c r="H407" i="20"/>
  <c r="G407" i="20"/>
  <c r="F407" i="20"/>
  <c r="E407" i="20"/>
  <c r="D407" i="20"/>
  <c r="C407" i="20"/>
  <c r="R406" i="20"/>
  <c r="Q406" i="20"/>
  <c r="P406" i="20"/>
  <c r="O406" i="20"/>
  <c r="N406" i="20"/>
  <c r="M406" i="20"/>
  <c r="L406" i="20"/>
  <c r="K406" i="20"/>
  <c r="J406" i="20"/>
  <c r="I406" i="20"/>
  <c r="H406" i="20"/>
  <c r="G406" i="20"/>
  <c r="F406" i="20"/>
  <c r="E406" i="20"/>
  <c r="D406" i="20"/>
  <c r="C406" i="20"/>
  <c r="R405" i="20"/>
  <c r="Q405" i="20"/>
  <c r="P405" i="20"/>
  <c r="O405" i="20"/>
  <c r="N405" i="20"/>
  <c r="M405" i="20"/>
  <c r="L405" i="20"/>
  <c r="K405" i="20"/>
  <c r="J405" i="20"/>
  <c r="I405" i="20"/>
  <c r="H405" i="20"/>
  <c r="G405" i="20"/>
  <c r="F405" i="20"/>
  <c r="E405" i="20"/>
  <c r="D405" i="20"/>
  <c r="C405" i="20"/>
  <c r="R404" i="20"/>
  <c r="Q404" i="20"/>
  <c r="P404" i="20"/>
  <c r="O404" i="20"/>
  <c r="N404" i="20"/>
  <c r="M404" i="20"/>
  <c r="L404" i="20"/>
  <c r="K404" i="20"/>
  <c r="J404" i="20"/>
  <c r="I404" i="20"/>
  <c r="H404" i="20"/>
  <c r="G404" i="20"/>
  <c r="F404" i="20"/>
  <c r="E404" i="20"/>
  <c r="D404" i="20"/>
  <c r="C404" i="20"/>
  <c r="R403" i="20"/>
  <c r="Q403" i="20"/>
  <c r="P403" i="20"/>
  <c r="O403" i="20"/>
  <c r="N403" i="20"/>
  <c r="M403" i="20"/>
  <c r="L403" i="20"/>
  <c r="K403" i="20"/>
  <c r="J403" i="20"/>
  <c r="I403" i="20"/>
  <c r="H403" i="20"/>
  <c r="G403" i="20"/>
  <c r="F403" i="20"/>
  <c r="E403" i="20"/>
  <c r="D403" i="20"/>
  <c r="C403" i="20"/>
  <c r="R402" i="20"/>
  <c r="Q402" i="20"/>
  <c r="P402" i="20"/>
  <c r="O402" i="20"/>
  <c r="N402" i="20"/>
  <c r="M402" i="20"/>
  <c r="L402" i="20"/>
  <c r="K402" i="20"/>
  <c r="J402" i="20"/>
  <c r="I402" i="20"/>
  <c r="H402" i="20"/>
  <c r="G402" i="20"/>
  <c r="F402" i="20"/>
  <c r="E402" i="20"/>
  <c r="D402" i="20"/>
  <c r="C402" i="20"/>
  <c r="R401" i="20"/>
  <c r="Q401" i="20"/>
  <c r="P401" i="20"/>
  <c r="O401" i="20"/>
  <c r="N401" i="20"/>
  <c r="M401" i="20"/>
  <c r="L401" i="20"/>
  <c r="K401" i="20"/>
  <c r="J401" i="20"/>
  <c r="I401" i="20"/>
  <c r="H401" i="20"/>
  <c r="G401" i="20"/>
  <c r="F401" i="20"/>
  <c r="E401" i="20"/>
  <c r="D401" i="20"/>
  <c r="C401" i="20"/>
  <c r="R400" i="20"/>
  <c r="Q400" i="20"/>
  <c r="P400" i="20"/>
  <c r="O400" i="20"/>
  <c r="N400" i="20"/>
  <c r="M400" i="20"/>
  <c r="L400" i="20"/>
  <c r="K400" i="20"/>
  <c r="J400" i="20"/>
  <c r="I400" i="20"/>
  <c r="H400" i="20"/>
  <c r="G400" i="20"/>
  <c r="F400" i="20"/>
  <c r="E400" i="20"/>
  <c r="D400" i="20"/>
  <c r="C400" i="20"/>
  <c r="R399" i="20"/>
  <c r="Q399" i="20"/>
  <c r="P399" i="20"/>
  <c r="O399" i="20"/>
  <c r="N399" i="20"/>
  <c r="M399" i="20"/>
  <c r="L399" i="20"/>
  <c r="K399" i="20"/>
  <c r="J399" i="20"/>
  <c r="I399" i="20"/>
  <c r="H399" i="20"/>
  <c r="G399" i="20"/>
  <c r="F399" i="20"/>
  <c r="E399" i="20"/>
  <c r="D399" i="20"/>
  <c r="C399" i="20"/>
  <c r="R398" i="20"/>
  <c r="Q398" i="20"/>
  <c r="P398" i="20"/>
  <c r="O398" i="20"/>
  <c r="N398" i="20"/>
  <c r="M398" i="20"/>
  <c r="L398" i="20"/>
  <c r="K398" i="20"/>
  <c r="J398" i="20"/>
  <c r="I398" i="20"/>
  <c r="H398" i="20"/>
  <c r="G398" i="20"/>
  <c r="F398" i="20"/>
  <c r="E398" i="20"/>
  <c r="D398" i="20"/>
  <c r="C398" i="20"/>
  <c r="R397" i="20"/>
  <c r="Q397" i="20"/>
  <c r="P397" i="20"/>
  <c r="O397" i="20"/>
  <c r="N397" i="20"/>
  <c r="M397" i="20"/>
  <c r="L397" i="20"/>
  <c r="K397" i="20"/>
  <c r="J397" i="20"/>
  <c r="I397" i="20"/>
  <c r="H397" i="20"/>
  <c r="G397" i="20"/>
  <c r="F397" i="20"/>
  <c r="E397" i="20"/>
  <c r="D397" i="20"/>
  <c r="C397" i="20"/>
  <c r="R396" i="20"/>
  <c r="Q396" i="20"/>
  <c r="P396" i="20"/>
  <c r="O396" i="20"/>
  <c r="N396" i="20"/>
  <c r="M396" i="20"/>
  <c r="L396" i="20"/>
  <c r="K396" i="20"/>
  <c r="J396" i="20"/>
  <c r="I396" i="20"/>
  <c r="H396" i="20"/>
  <c r="G396" i="20"/>
  <c r="F396" i="20"/>
  <c r="E396" i="20"/>
  <c r="D396" i="20"/>
  <c r="C396" i="20"/>
  <c r="R395" i="20"/>
  <c r="Q395" i="20"/>
  <c r="P395" i="20"/>
  <c r="O395" i="20"/>
  <c r="N395" i="20"/>
  <c r="M395" i="20"/>
  <c r="L395" i="20"/>
  <c r="K395" i="20"/>
  <c r="J395" i="20"/>
  <c r="I395" i="20"/>
  <c r="H395" i="20"/>
  <c r="G395" i="20"/>
  <c r="F395" i="20"/>
  <c r="E395" i="20"/>
  <c r="D395" i="20"/>
  <c r="C395" i="20"/>
  <c r="R394" i="20"/>
  <c r="Q394" i="20"/>
  <c r="P394" i="20"/>
  <c r="O394" i="20"/>
  <c r="N394" i="20"/>
  <c r="M394" i="20"/>
  <c r="L394" i="20"/>
  <c r="K394" i="20"/>
  <c r="J394" i="20"/>
  <c r="I394" i="20"/>
  <c r="H394" i="20"/>
  <c r="G394" i="20"/>
  <c r="F394" i="20"/>
  <c r="E394" i="20"/>
  <c r="D394" i="20"/>
  <c r="C394" i="20"/>
  <c r="R393" i="20"/>
  <c r="Q393" i="20"/>
  <c r="P393" i="20"/>
  <c r="O393" i="20"/>
  <c r="N393" i="20"/>
  <c r="M393" i="20"/>
  <c r="L393" i="20"/>
  <c r="K393" i="20"/>
  <c r="J393" i="20"/>
  <c r="I393" i="20"/>
  <c r="H393" i="20"/>
  <c r="G393" i="20"/>
  <c r="F393" i="20"/>
  <c r="E393" i="20"/>
  <c r="D393" i="20"/>
  <c r="C393" i="20"/>
  <c r="R392" i="20"/>
  <c r="Q392" i="20"/>
  <c r="P392" i="20"/>
  <c r="O392" i="20"/>
  <c r="N392" i="20"/>
  <c r="M392" i="20"/>
  <c r="L392" i="20"/>
  <c r="K392" i="20"/>
  <c r="J392" i="20"/>
  <c r="I392" i="20"/>
  <c r="H392" i="20"/>
  <c r="G392" i="20"/>
  <c r="F392" i="20"/>
  <c r="E392" i="20"/>
  <c r="D392" i="20"/>
  <c r="C392" i="20"/>
  <c r="R391" i="20"/>
  <c r="Q391" i="20"/>
  <c r="P391" i="20"/>
  <c r="O391" i="20"/>
  <c r="N391" i="20"/>
  <c r="M391" i="20"/>
  <c r="L391" i="20"/>
  <c r="K391" i="20"/>
  <c r="J391" i="20"/>
  <c r="I391" i="20"/>
  <c r="H391" i="20"/>
  <c r="G391" i="20"/>
  <c r="F391" i="20"/>
  <c r="E391" i="20"/>
  <c r="D391" i="20"/>
  <c r="C391" i="20"/>
  <c r="R390" i="20"/>
  <c r="Q390" i="20"/>
  <c r="P390" i="20"/>
  <c r="O390" i="20"/>
  <c r="N390" i="20"/>
  <c r="M390" i="20"/>
  <c r="L390" i="20"/>
  <c r="K390" i="20"/>
  <c r="J390" i="20"/>
  <c r="I390" i="20"/>
  <c r="H390" i="20"/>
  <c r="G390" i="20"/>
  <c r="F390" i="20"/>
  <c r="E390" i="20"/>
  <c r="D390" i="20"/>
  <c r="C390" i="20"/>
  <c r="R389" i="20"/>
  <c r="Q389" i="20"/>
  <c r="P389" i="20"/>
  <c r="O389" i="20"/>
  <c r="N389" i="20"/>
  <c r="M389" i="20"/>
  <c r="L389" i="20"/>
  <c r="K389" i="20"/>
  <c r="J389" i="20"/>
  <c r="I389" i="20"/>
  <c r="H389" i="20"/>
  <c r="G389" i="20"/>
  <c r="F389" i="20"/>
  <c r="E389" i="20"/>
  <c r="D389" i="20"/>
  <c r="C389" i="20"/>
  <c r="R388" i="20"/>
  <c r="Q388" i="20"/>
  <c r="P388" i="20"/>
  <c r="O388" i="20"/>
  <c r="N388" i="20"/>
  <c r="M388" i="20"/>
  <c r="L388" i="20"/>
  <c r="K388" i="20"/>
  <c r="J388" i="20"/>
  <c r="I388" i="20"/>
  <c r="H388" i="20"/>
  <c r="G388" i="20"/>
  <c r="F388" i="20"/>
  <c r="E388" i="20"/>
  <c r="D388" i="20"/>
  <c r="C388" i="20"/>
  <c r="R387" i="20"/>
  <c r="Q387" i="20"/>
  <c r="P387" i="20"/>
  <c r="O387" i="20"/>
  <c r="N387" i="20"/>
  <c r="M387" i="20"/>
  <c r="L387" i="20"/>
  <c r="K387" i="20"/>
  <c r="J387" i="20"/>
  <c r="I387" i="20"/>
  <c r="H387" i="20"/>
  <c r="G387" i="20"/>
  <c r="F387" i="20"/>
  <c r="E387" i="20"/>
  <c r="D387" i="20"/>
  <c r="C387" i="20"/>
  <c r="R386" i="20"/>
  <c r="Q386" i="20"/>
  <c r="P386" i="20"/>
  <c r="O386" i="20"/>
  <c r="N386" i="20"/>
  <c r="M386" i="20"/>
  <c r="L386" i="20"/>
  <c r="K386" i="20"/>
  <c r="J386" i="20"/>
  <c r="I386" i="20"/>
  <c r="H386" i="20"/>
  <c r="G386" i="20"/>
  <c r="F386" i="20"/>
  <c r="E386" i="20"/>
  <c r="D386" i="20"/>
  <c r="C386" i="20"/>
  <c r="R385" i="20"/>
  <c r="Q385" i="20"/>
  <c r="P385" i="20"/>
  <c r="O385" i="20"/>
  <c r="N385" i="20"/>
  <c r="M385" i="20"/>
  <c r="L385" i="20"/>
  <c r="K385" i="20"/>
  <c r="J385" i="20"/>
  <c r="I385" i="20"/>
  <c r="H385" i="20"/>
  <c r="G385" i="20"/>
  <c r="F385" i="20"/>
  <c r="E385" i="20"/>
  <c r="D385" i="20"/>
  <c r="C385" i="20"/>
  <c r="R384" i="20"/>
  <c r="Q384" i="20"/>
  <c r="P384" i="20"/>
  <c r="O384" i="20"/>
  <c r="N384" i="20"/>
  <c r="M384" i="20"/>
  <c r="L384" i="20"/>
  <c r="K384" i="20"/>
  <c r="J384" i="20"/>
  <c r="I384" i="20"/>
  <c r="H384" i="20"/>
  <c r="G384" i="20"/>
  <c r="F384" i="20"/>
  <c r="E384" i="20"/>
  <c r="D384" i="20"/>
  <c r="C384" i="20"/>
  <c r="R383" i="20"/>
  <c r="Q383" i="20"/>
  <c r="P383" i="20"/>
  <c r="O383" i="20"/>
  <c r="N383" i="20"/>
  <c r="M383" i="20"/>
  <c r="L383" i="20"/>
  <c r="K383" i="20"/>
  <c r="J383" i="20"/>
  <c r="I383" i="20"/>
  <c r="H383" i="20"/>
  <c r="G383" i="20"/>
  <c r="F383" i="20"/>
  <c r="E383" i="20"/>
  <c r="D383" i="20"/>
  <c r="C383" i="20"/>
  <c r="R382" i="20"/>
  <c r="Q382" i="20"/>
  <c r="P382" i="20"/>
  <c r="O382" i="20"/>
  <c r="N382" i="20"/>
  <c r="M382" i="20"/>
  <c r="L382" i="20"/>
  <c r="K382" i="20"/>
  <c r="J382" i="20"/>
  <c r="I382" i="20"/>
  <c r="H382" i="20"/>
  <c r="G382" i="20"/>
  <c r="F382" i="20"/>
  <c r="E382" i="20"/>
  <c r="D382" i="20"/>
  <c r="C382" i="20"/>
  <c r="R381" i="20"/>
  <c r="Q381" i="20"/>
  <c r="P381" i="20"/>
  <c r="O381" i="20"/>
  <c r="N381" i="20"/>
  <c r="M381" i="20"/>
  <c r="L381" i="20"/>
  <c r="K381" i="20"/>
  <c r="J381" i="20"/>
  <c r="I381" i="20"/>
  <c r="H381" i="20"/>
  <c r="G381" i="20"/>
  <c r="F381" i="20"/>
  <c r="E381" i="20"/>
  <c r="D381" i="20"/>
  <c r="C381" i="20"/>
  <c r="R380" i="20"/>
  <c r="Q380" i="20"/>
  <c r="P380" i="20"/>
  <c r="O380" i="20"/>
  <c r="N380" i="20"/>
  <c r="M380" i="20"/>
  <c r="L380" i="20"/>
  <c r="K380" i="20"/>
  <c r="J380" i="20"/>
  <c r="I380" i="20"/>
  <c r="H380" i="20"/>
  <c r="G380" i="20"/>
  <c r="F380" i="20"/>
  <c r="E380" i="20"/>
  <c r="D380" i="20"/>
  <c r="C380" i="20"/>
  <c r="R379" i="20"/>
  <c r="Q379" i="20"/>
  <c r="P379" i="20"/>
  <c r="O379" i="20"/>
  <c r="N379" i="20"/>
  <c r="M379" i="20"/>
  <c r="L379" i="20"/>
  <c r="K379" i="20"/>
  <c r="J379" i="20"/>
  <c r="I379" i="20"/>
  <c r="H379" i="20"/>
  <c r="G379" i="20"/>
  <c r="F379" i="20"/>
  <c r="E379" i="20"/>
  <c r="D379" i="20"/>
  <c r="C379" i="20"/>
  <c r="R378" i="20"/>
  <c r="Q378" i="20"/>
  <c r="P378" i="20"/>
  <c r="O378" i="20"/>
  <c r="N378" i="20"/>
  <c r="M378" i="20"/>
  <c r="L378" i="20"/>
  <c r="K378" i="20"/>
  <c r="J378" i="20"/>
  <c r="I378" i="20"/>
  <c r="H378" i="20"/>
  <c r="G378" i="20"/>
  <c r="F378" i="20"/>
  <c r="E378" i="20"/>
  <c r="D378" i="20"/>
  <c r="C378" i="20"/>
  <c r="R377" i="20"/>
  <c r="Q377" i="20"/>
  <c r="P377" i="20"/>
  <c r="O377" i="20"/>
  <c r="N377" i="20"/>
  <c r="M377" i="20"/>
  <c r="L377" i="20"/>
  <c r="K377" i="20"/>
  <c r="J377" i="20"/>
  <c r="I377" i="20"/>
  <c r="H377" i="20"/>
  <c r="G377" i="20"/>
  <c r="F377" i="20"/>
  <c r="E377" i="20"/>
  <c r="D377" i="20"/>
  <c r="C377" i="20"/>
  <c r="R376" i="20"/>
  <c r="Q376" i="20"/>
  <c r="P376" i="20"/>
  <c r="O376" i="20"/>
  <c r="N376" i="20"/>
  <c r="M376" i="20"/>
  <c r="L376" i="20"/>
  <c r="K376" i="20"/>
  <c r="J376" i="20"/>
  <c r="I376" i="20"/>
  <c r="H376" i="20"/>
  <c r="G376" i="20"/>
  <c r="F376" i="20"/>
  <c r="E376" i="20"/>
  <c r="D376" i="20"/>
  <c r="C376" i="20"/>
  <c r="R375" i="20"/>
  <c r="Q375" i="20"/>
  <c r="P375" i="20"/>
  <c r="O375" i="20"/>
  <c r="N375" i="20"/>
  <c r="M375" i="20"/>
  <c r="L375" i="20"/>
  <c r="K375" i="20"/>
  <c r="J375" i="20"/>
  <c r="I375" i="20"/>
  <c r="H375" i="20"/>
  <c r="G375" i="20"/>
  <c r="F375" i="20"/>
  <c r="E375" i="20"/>
  <c r="D375" i="20"/>
  <c r="C375" i="20"/>
  <c r="R374" i="20"/>
  <c r="Q374" i="20"/>
  <c r="P374" i="20"/>
  <c r="O374" i="20"/>
  <c r="N374" i="20"/>
  <c r="M374" i="20"/>
  <c r="L374" i="20"/>
  <c r="K374" i="20"/>
  <c r="J374" i="20"/>
  <c r="I374" i="20"/>
  <c r="H374" i="20"/>
  <c r="G374" i="20"/>
  <c r="F374" i="20"/>
  <c r="E374" i="20"/>
  <c r="D374" i="20"/>
  <c r="C374" i="20"/>
  <c r="R373" i="20"/>
  <c r="Q373" i="20"/>
  <c r="P373" i="20"/>
  <c r="O373" i="20"/>
  <c r="N373" i="20"/>
  <c r="M373" i="20"/>
  <c r="L373" i="20"/>
  <c r="K373" i="20"/>
  <c r="J373" i="20"/>
  <c r="I373" i="20"/>
  <c r="H373" i="20"/>
  <c r="G373" i="20"/>
  <c r="F373" i="20"/>
  <c r="E373" i="20"/>
  <c r="D373" i="20"/>
  <c r="C373" i="20"/>
  <c r="R372" i="20"/>
  <c r="Q372" i="20"/>
  <c r="P372" i="20"/>
  <c r="O372" i="20"/>
  <c r="N372" i="20"/>
  <c r="M372" i="20"/>
  <c r="L372" i="20"/>
  <c r="K372" i="20"/>
  <c r="J372" i="20"/>
  <c r="I372" i="20"/>
  <c r="H372" i="20"/>
  <c r="G372" i="20"/>
  <c r="F372" i="20"/>
  <c r="E372" i="20"/>
  <c r="D372" i="20"/>
  <c r="C372" i="20"/>
  <c r="R371" i="20"/>
  <c r="Q371" i="20"/>
  <c r="P371" i="20"/>
  <c r="O371" i="20"/>
  <c r="N371" i="20"/>
  <c r="M371" i="20"/>
  <c r="L371" i="20"/>
  <c r="K371" i="20"/>
  <c r="J371" i="20"/>
  <c r="I371" i="20"/>
  <c r="H371" i="20"/>
  <c r="G371" i="20"/>
  <c r="F371" i="20"/>
  <c r="E371" i="20"/>
  <c r="D371" i="20"/>
  <c r="C371" i="20"/>
  <c r="R370" i="20"/>
  <c r="Q370" i="20"/>
  <c r="P370" i="20"/>
  <c r="O370" i="20"/>
  <c r="N370" i="20"/>
  <c r="M370" i="20"/>
  <c r="L370" i="20"/>
  <c r="K370" i="20"/>
  <c r="J370" i="20"/>
  <c r="I370" i="20"/>
  <c r="H370" i="20"/>
  <c r="G370" i="20"/>
  <c r="F370" i="20"/>
  <c r="E370" i="20"/>
  <c r="D370" i="20"/>
  <c r="C370" i="20"/>
  <c r="R369" i="20"/>
  <c r="Q369" i="20"/>
  <c r="P369" i="20"/>
  <c r="O369" i="20"/>
  <c r="N369" i="20"/>
  <c r="M369" i="20"/>
  <c r="L369" i="20"/>
  <c r="K369" i="20"/>
  <c r="J369" i="20"/>
  <c r="I369" i="20"/>
  <c r="H369" i="20"/>
  <c r="G369" i="20"/>
  <c r="F369" i="20"/>
  <c r="E369" i="20"/>
  <c r="D369" i="20"/>
  <c r="C369" i="20"/>
  <c r="R368" i="20"/>
  <c r="Q368" i="20"/>
  <c r="P368" i="20"/>
  <c r="O368" i="20"/>
  <c r="N368" i="20"/>
  <c r="M368" i="20"/>
  <c r="L368" i="20"/>
  <c r="K368" i="20"/>
  <c r="J368" i="20"/>
  <c r="I368" i="20"/>
  <c r="H368" i="20"/>
  <c r="G368" i="20"/>
  <c r="F368" i="20"/>
  <c r="E368" i="20"/>
  <c r="D368" i="20"/>
  <c r="C368" i="20"/>
  <c r="R367" i="20"/>
  <c r="Q367" i="20"/>
  <c r="P367" i="20"/>
  <c r="O367" i="20"/>
  <c r="N367" i="20"/>
  <c r="M367" i="20"/>
  <c r="L367" i="20"/>
  <c r="K367" i="20"/>
  <c r="J367" i="20"/>
  <c r="I367" i="20"/>
  <c r="H367" i="20"/>
  <c r="G367" i="20"/>
  <c r="F367" i="20"/>
  <c r="E367" i="20"/>
  <c r="D367" i="20"/>
  <c r="C367" i="20"/>
  <c r="R366" i="20"/>
  <c r="Q366" i="20"/>
  <c r="P366" i="20"/>
  <c r="O366" i="20"/>
  <c r="N366" i="20"/>
  <c r="M366" i="20"/>
  <c r="L366" i="20"/>
  <c r="K366" i="20"/>
  <c r="J366" i="20"/>
  <c r="I366" i="20"/>
  <c r="H366" i="20"/>
  <c r="G366" i="20"/>
  <c r="F366" i="20"/>
  <c r="E366" i="20"/>
  <c r="D366" i="20"/>
  <c r="C366" i="20"/>
  <c r="R365" i="20"/>
  <c r="Q365" i="20"/>
  <c r="P365" i="20"/>
  <c r="O365" i="20"/>
  <c r="N365" i="20"/>
  <c r="M365" i="20"/>
  <c r="L365" i="20"/>
  <c r="K365" i="20"/>
  <c r="J365" i="20"/>
  <c r="I365" i="20"/>
  <c r="H365" i="20"/>
  <c r="G365" i="20"/>
  <c r="F365" i="20"/>
  <c r="E365" i="20"/>
  <c r="D365" i="20"/>
  <c r="C365" i="20"/>
  <c r="R364" i="20"/>
  <c r="Q364" i="20"/>
  <c r="P364" i="20"/>
  <c r="O364" i="20"/>
  <c r="N364" i="20"/>
  <c r="M364" i="20"/>
  <c r="L364" i="20"/>
  <c r="K364" i="20"/>
  <c r="J364" i="20"/>
  <c r="I364" i="20"/>
  <c r="H364" i="20"/>
  <c r="G364" i="20"/>
  <c r="F364" i="20"/>
  <c r="E364" i="20"/>
  <c r="D364" i="20"/>
  <c r="C364" i="20"/>
  <c r="R363" i="20"/>
  <c r="Q363" i="20"/>
  <c r="P363" i="20"/>
  <c r="O363" i="20"/>
  <c r="N363" i="20"/>
  <c r="M363" i="20"/>
  <c r="L363" i="20"/>
  <c r="K363" i="20"/>
  <c r="J363" i="20"/>
  <c r="I363" i="20"/>
  <c r="H363" i="20"/>
  <c r="G363" i="20"/>
  <c r="F363" i="20"/>
  <c r="E363" i="20"/>
  <c r="D363" i="20"/>
  <c r="C363" i="20"/>
  <c r="R362" i="20"/>
  <c r="Q362" i="20"/>
  <c r="P362" i="20"/>
  <c r="O362" i="20"/>
  <c r="N362" i="20"/>
  <c r="M362" i="20"/>
  <c r="L362" i="20"/>
  <c r="K362" i="20"/>
  <c r="J362" i="20"/>
  <c r="I362" i="20"/>
  <c r="H362" i="20"/>
  <c r="G362" i="20"/>
  <c r="F362" i="20"/>
  <c r="E362" i="20"/>
  <c r="D362" i="20"/>
  <c r="C362" i="20"/>
  <c r="R361" i="20"/>
  <c r="Q361" i="20"/>
  <c r="P361" i="20"/>
  <c r="O361" i="20"/>
  <c r="N361" i="20"/>
  <c r="M361" i="20"/>
  <c r="L361" i="20"/>
  <c r="K361" i="20"/>
  <c r="J361" i="20"/>
  <c r="I361" i="20"/>
  <c r="H361" i="20"/>
  <c r="G361" i="20"/>
  <c r="F361" i="20"/>
  <c r="E361" i="20"/>
  <c r="D361" i="20"/>
  <c r="C361" i="20"/>
  <c r="R360" i="20"/>
  <c r="Q360" i="20"/>
  <c r="P360" i="20"/>
  <c r="O360" i="20"/>
  <c r="N360" i="20"/>
  <c r="M360" i="20"/>
  <c r="L360" i="20"/>
  <c r="K360" i="20"/>
  <c r="J360" i="20"/>
  <c r="I360" i="20"/>
  <c r="H360" i="20"/>
  <c r="G360" i="20"/>
  <c r="F360" i="20"/>
  <c r="E360" i="20"/>
  <c r="D360" i="20"/>
  <c r="C360" i="20"/>
  <c r="R359" i="20"/>
  <c r="Q359" i="20"/>
  <c r="P359" i="20"/>
  <c r="O359" i="20"/>
  <c r="N359" i="20"/>
  <c r="M359" i="20"/>
  <c r="L359" i="20"/>
  <c r="K359" i="20"/>
  <c r="J359" i="20"/>
  <c r="I359" i="20"/>
  <c r="H359" i="20"/>
  <c r="G359" i="20"/>
  <c r="F359" i="20"/>
  <c r="E359" i="20"/>
  <c r="D359" i="20"/>
  <c r="C359" i="20"/>
  <c r="R358" i="20"/>
  <c r="Q358" i="20"/>
  <c r="P358" i="20"/>
  <c r="O358" i="20"/>
  <c r="N358" i="20"/>
  <c r="M358" i="20"/>
  <c r="L358" i="20"/>
  <c r="K358" i="20"/>
  <c r="J358" i="20"/>
  <c r="I358" i="20"/>
  <c r="H358" i="20"/>
  <c r="G358" i="20"/>
  <c r="F358" i="20"/>
  <c r="E358" i="20"/>
  <c r="D358" i="20"/>
  <c r="C358" i="20"/>
  <c r="R357" i="20"/>
  <c r="Q357" i="20"/>
  <c r="P357" i="20"/>
  <c r="O357" i="20"/>
  <c r="N357" i="20"/>
  <c r="M357" i="20"/>
  <c r="L357" i="20"/>
  <c r="K357" i="20"/>
  <c r="J357" i="20"/>
  <c r="I357" i="20"/>
  <c r="H357" i="20"/>
  <c r="G357" i="20"/>
  <c r="F357" i="20"/>
  <c r="E357" i="20"/>
  <c r="D357" i="20"/>
  <c r="C357" i="20"/>
  <c r="R356" i="20"/>
  <c r="Q356" i="20"/>
  <c r="P356" i="20"/>
  <c r="O356" i="20"/>
  <c r="N356" i="20"/>
  <c r="M356" i="20"/>
  <c r="L356" i="20"/>
  <c r="K356" i="20"/>
  <c r="J356" i="20"/>
  <c r="I356" i="20"/>
  <c r="H356" i="20"/>
  <c r="G356" i="20"/>
  <c r="F356" i="20"/>
  <c r="E356" i="20"/>
  <c r="D356" i="20"/>
  <c r="C356" i="20"/>
  <c r="R355" i="20"/>
  <c r="Q355" i="20"/>
  <c r="P355" i="20"/>
  <c r="O355" i="20"/>
  <c r="N355" i="20"/>
  <c r="M355" i="20"/>
  <c r="L355" i="20"/>
  <c r="K355" i="20"/>
  <c r="J355" i="20"/>
  <c r="I355" i="20"/>
  <c r="H355" i="20"/>
  <c r="G355" i="20"/>
  <c r="F355" i="20"/>
  <c r="E355" i="20"/>
  <c r="D355" i="20"/>
  <c r="C355" i="20"/>
  <c r="R354" i="20"/>
  <c r="Q354" i="20"/>
  <c r="P354" i="20"/>
  <c r="O354" i="20"/>
  <c r="N354" i="20"/>
  <c r="M354" i="20"/>
  <c r="L354" i="20"/>
  <c r="K354" i="20"/>
  <c r="J354" i="20"/>
  <c r="I354" i="20"/>
  <c r="H354" i="20"/>
  <c r="G354" i="20"/>
  <c r="F354" i="20"/>
  <c r="E354" i="20"/>
  <c r="D354" i="20"/>
  <c r="C354" i="20"/>
  <c r="R353" i="20"/>
  <c r="Q353" i="20"/>
  <c r="P353" i="20"/>
  <c r="O353" i="20"/>
  <c r="N353" i="20"/>
  <c r="M353" i="20"/>
  <c r="L353" i="20"/>
  <c r="K353" i="20"/>
  <c r="J353" i="20"/>
  <c r="I353" i="20"/>
  <c r="H353" i="20"/>
  <c r="G353" i="20"/>
  <c r="F353" i="20"/>
  <c r="E353" i="20"/>
  <c r="D353" i="20"/>
  <c r="C353" i="20"/>
  <c r="R352" i="20"/>
  <c r="Q352" i="20"/>
  <c r="P352" i="20"/>
  <c r="O352" i="20"/>
  <c r="N352" i="20"/>
  <c r="M352" i="20"/>
  <c r="L352" i="20"/>
  <c r="K352" i="20"/>
  <c r="J352" i="20"/>
  <c r="I352" i="20"/>
  <c r="H352" i="20"/>
  <c r="G352" i="20"/>
  <c r="F352" i="20"/>
  <c r="E352" i="20"/>
  <c r="D352" i="20"/>
  <c r="C352" i="20"/>
  <c r="R351" i="20"/>
  <c r="Q351" i="20"/>
  <c r="P351" i="20"/>
  <c r="O351" i="20"/>
  <c r="N351" i="20"/>
  <c r="M351" i="20"/>
  <c r="L351" i="20"/>
  <c r="K351" i="20"/>
  <c r="J351" i="20"/>
  <c r="I351" i="20"/>
  <c r="H351" i="20"/>
  <c r="G351" i="20"/>
  <c r="F351" i="20"/>
  <c r="E351" i="20"/>
  <c r="D351" i="20"/>
  <c r="C351" i="20"/>
  <c r="R350" i="20"/>
  <c r="Q350" i="20"/>
  <c r="P350" i="20"/>
  <c r="O350" i="20"/>
  <c r="N350" i="20"/>
  <c r="M350" i="20"/>
  <c r="L350" i="20"/>
  <c r="K350" i="20"/>
  <c r="J350" i="20"/>
  <c r="I350" i="20"/>
  <c r="H350" i="20"/>
  <c r="G350" i="20"/>
  <c r="F350" i="20"/>
  <c r="E350" i="20"/>
  <c r="D350" i="20"/>
  <c r="C350" i="20"/>
  <c r="R349" i="20"/>
  <c r="Q349" i="20"/>
  <c r="P349" i="20"/>
  <c r="O349" i="20"/>
  <c r="N349" i="20"/>
  <c r="M349" i="20"/>
  <c r="L349" i="20"/>
  <c r="K349" i="20"/>
  <c r="J349" i="20"/>
  <c r="I349" i="20"/>
  <c r="H349" i="20"/>
  <c r="G349" i="20"/>
  <c r="F349" i="20"/>
  <c r="E349" i="20"/>
  <c r="D349" i="20"/>
  <c r="C349" i="20"/>
  <c r="R348" i="20"/>
  <c r="Q348" i="20"/>
  <c r="P348" i="20"/>
  <c r="O348" i="20"/>
  <c r="N348" i="20"/>
  <c r="M348" i="20"/>
  <c r="L348" i="20"/>
  <c r="K348" i="20"/>
  <c r="J348" i="20"/>
  <c r="I348" i="20"/>
  <c r="H348" i="20"/>
  <c r="G348" i="20"/>
  <c r="F348" i="20"/>
  <c r="E348" i="20"/>
  <c r="D348" i="20"/>
  <c r="C348" i="20"/>
  <c r="R347" i="20"/>
  <c r="Q347" i="20"/>
  <c r="P347" i="20"/>
  <c r="O347" i="20"/>
  <c r="N347" i="20"/>
  <c r="M347" i="20"/>
  <c r="L347" i="20"/>
  <c r="K347" i="20"/>
  <c r="J347" i="20"/>
  <c r="I347" i="20"/>
  <c r="H347" i="20"/>
  <c r="G347" i="20"/>
  <c r="F347" i="20"/>
  <c r="E347" i="20"/>
  <c r="D347" i="20"/>
  <c r="C347" i="20"/>
  <c r="R346" i="20"/>
  <c r="Q346" i="20"/>
  <c r="P346" i="20"/>
  <c r="O346" i="20"/>
  <c r="N346" i="20"/>
  <c r="M346" i="20"/>
  <c r="L346" i="20"/>
  <c r="K346" i="20"/>
  <c r="J346" i="20"/>
  <c r="I346" i="20"/>
  <c r="H346" i="20"/>
  <c r="G346" i="20"/>
  <c r="F346" i="20"/>
  <c r="E346" i="20"/>
  <c r="D346" i="20"/>
  <c r="C346" i="20"/>
  <c r="R345" i="20"/>
  <c r="Q345" i="20"/>
  <c r="P345" i="20"/>
  <c r="O345" i="20"/>
  <c r="N345" i="20"/>
  <c r="M345" i="20"/>
  <c r="L345" i="20"/>
  <c r="K345" i="20"/>
  <c r="J345" i="20"/>
  <c r="I345" i="20"/>
  <c r="H345" i="20"/>
  <c r="G345" i="20"/>
  <c r="F345" i="20"/>
  <c r="E345" i="20"/>
  <c r="D345" i="20"/>
  <c r="C345" i="20"/>
  <c r="R344" i="20"/>
  <c r="Q344" i="20"/>
  <c r="P344" i="20"/>
  <c r="O344" i="20"/>
  <c r="N344" i="20"/>
  <c r="M344" i="20"/>
  <c r="L344" i="20"/>
  <c r="K344" i="20"/>
  <c r="J344" i="20"/>
  <c r="I344" i="20"/>
  <c r="H344" i="20"/>
  <c r="G344" i="20"/>
  <c r="F344" i="20"/>
  <c r="E344" i="20"/>
  <c r="D344" i="20"/>
  <c r="C344" i="20"/>
  <c r="R343" i="20"/>
  <c r="Q343" i="20"/>
  <c r="P343" i="20"/>
  <c r="O343" i="20"/>
  <c r="N343" i="20"/>
  <c r="M343" i="20"/>
  <c r="L343" i="20"/>
  <c r="K343" i="20"/>
  <c r="J343" i="20"/>
  <c r="I343" i="20"/>
  <c r="H343" i="20"/>
  <c r="G343" i="20"/>
  <c r="F343" i="20"/>
  <c r="E343" i="20"/>
  <c r="D343" i="20"/>
  <c r="C343" i="20"/>
  <c r="R342" i="20"/>
  <c r="Q342" i="20"/>
  <c r="P342" i="20"/>
  <c r="O342" i="20"/>
  <c r="N342" i="20"/>
  <c r="M342" i="20"/>
  <c r="L342" i="20"/>
  <c r="K342" i="20"/>
  <c r="J342" i="20"/>
  <c r="I342" i="20"/>
  <c r="H342" i="20"/>
  <c r="G342" i="20"/>
  <c r="F342" i="20"/>
  <c r="E342" i="20"/>
  <c r="D342" i="20"/>
  <c r="C342" i="20"/>
  <c r="R341" i="20"/>
  <c r="Q341" i="20"/>
  <c r="P341" i="20"/>
  <c r="O341" i="20"/>
  <c r="N341" i="20"/>
  <c r="M341" i="20"/>
  <c r="L341" i="20"/>
  <c r="K341" i="20"/>
  <c r="J341" i="20"/>
  <c r="I341" i="20"/>
  <c r="H341" i="20"/>
  <c r="G341" i="20"/>
  <c r="F341" i="20"/>
  <c r="E341" i="20"/>
  <c r="D341" i="20"/>
  <c r="C341" i="20"/>
  <c r="R340" i="20"/>
  <c r="Q340" i="20"/>
  <c r="P340" i="20"/>
  <c r="O340" i="20"/>
  <c r="N340" i="20"/>
  <c r="M340" i="20"/>
  <c r="L340" i="20"/>
  <c r="K340" i="20"/>
  <c r="J340" i="20"/>
  <c r="I340" i="20"/>
  <c r="H340" i="20"/>
  <c r="G340" i="20"/>
  <c r="F340" i="20"/>
  <c r="E340" i="20"/>
  <c r="D340" i="20"/>
  <c r="C340" i="20"/>
  <c r="R339" i="20"/>
  <c r="Q339" i="20"/>
  <c r="P339" i="20"/>
  <c r="O339" i="20"/>
  <c r="N339" i="20"/>
  <c r="M339" i="20"/>
  <c r="L339" i="20"/>
  <c r="K339" i="20"/>
  <c r="J339" i="20"/>
  <c r="I339" i="20"/>
  <c r="H339" i="20"/>
  <c r="G339" i="20"/>
  <c r="F339" i="20"/>
  <c r="E339" i="20"/>
  <c r="D339" i="20"/>
  <c r="C339" i="20"/>
  <c r="R338" i="20"/>
  <c r="Q338" i="20"/>
  <c r="P338" i="20"/>
  <c r="O338" i="20"/>
  <c r="N338" i="20"/>
  <c r="M338" i="20"/>
  <c r="L338" i="20"/>
  <c r="K338" i="20"/>
  <c r="J338" i="20"/>
  <c r="I338" i="20"/>
  <c r="H338" i="20"/>
  <c r="G338" i="20"/>
  <c r="F338" i="20"/>
  <c r="E338" i="20"/>
  <c r="D338" i="20"/>
  <c r="C338" i="20"/>
  <c r="R337" i="20"/>
  <c r="Q337" i="20"/>
  <c r="P337" i="20"/>
  <c r="O337" i="20"/>
  <c r="N337" i="20"/>
  <c r="M337" i="20"/>
  <c r="L337" i="20"/>
  <c r="K337" i="20"/>
  <c r="J337" i="20"/>
  <c r="I337" i="20"/>
  <c r="H337" i="20"/>
  <c r="G337" i="20"/>
  <c r="F337" i="20"/>
  <c r="E337" i="20"/>
  <c r="D337" i="20"/>
  <c r="C337" i="20"/>
  <c r="R336" i="20"/>
  <c r="Q336" i="20"/>
  <c r="P336" i="20"/>
  <c r="O336" i="20"/>
  <c r="N336" i="20"/>
  <c r="M336" i="20"/>
  <c r="L336" i="20"/>
  <c r="K336" i="20"/>
  <c r="J336" i="20"/>
  <c r="I336" i="20"/>
  <c r="H336" i="20"/>
  <c r="G336" i="20"/>
  <c r="F336" i="20"/>
  <c r="E336" i="20"/>
  <c r="D336" i="20"/>
  <c r="C336" i="20"/>
  <c r="R335" i="20"/>
  <c r="Q335" i="20"/>
  <c r="P335" i="20"/>
  <c r="O335" i="20"/>
  <c r="N335" i="20"/>
  <c r="M335" i="20"/>
  <c r="L335" i="20"/>
  <c r="K335" i="20"/>
  <c r="J335" i="20"/>
  <c r="I335" i="20"/>
  <c r="H335" i="20"/>
  <c r="G335" i="20"/>
  <c r="F335" i="20"/>
  <c r="E335" i="20"/>
  <c r="D335" i="20"/>
  <c r="C335" i="20"/>
  <c r="R334" i="20"/>
  <c r="Q334" i="20"/>
  <c r="P334" i="20"/>
  <c r="O334" i="20"/>
  <c r="N334" i="20"/>
  <c r="M334" i="20"/>
  <c r="L334" i="20"/>
  <c r="K334" i="20"/>
  <c r="J334" i="20"/>
  <c r="I334" i="20"/>
  <c r="H334" i="20"/>
  <c r="G334" i="20"/>
  <c r="F334" i="20"/>
  <c r="E334" i="20"/>
  <c r="D334" i="20"/>
  <c r="C334" i="20"/>
  <c r="R333" i="20"/>
  <c r="Q333" i="20"/>
  <c r="P333" i="20"/>
  <c r="O333" i="20"/>
  <c r="N333" i="20"/>
  <c r="M333" i="20"/>
  <c r="L333" i="20"/>
  <c r="K333" i="20"/>
  <c r="J333" i="20"/>
  <c r="I333" i="20"/>
  <c r="H333" i="20"/>
  <c r="G333" i="20"/>
  <c r="F333" i="20"/>
  <c r="E333" i="20"/>
  <c r="D333" i="20"/>
  <c r="C333" i="20"/>
  <c r="R332" i="20"/>
  <c r="Q332" i="20"/>
  <c r="P332" i="20"/>
  <c r="O332" i="20"/>
  <c r="N332" i="20"/>
  <c r="M332" i="20"/>
  <c r="L332" i="20"/>
  <c r="K332" i="20"/>
  <c r="J332" i="20"/>
  <c r="I332" i="20"/>
  <c r="H332" i="20"/>
  <c r="G332" i="20"/>
  <c r="F332" i="20"/>
  <c r="E332" i="20"/>
  <c r="D332" i="20"/>
  <c r="C332" i="20"/>
  <c r="R331" i="20"/>
  <c r="Q331" i="20"/>
  <c r="P331" i="20"/>
  <c r="O331" i="20"/>
  <c r="N331" i="20"/>
  <c r="M331" i="20"/>
  <c r="L331" i="20"/>
  <c r="K331" i="20"/>
  <c r="J331" i="20"/>
  <c r="I331" i="20"/>
  <c r="H331" i="20"/>
  <c r="G331" i="20"/>
  <c r="F331" i="20"/>
  <c r="E331" i="20"/>
  <c r="D331" i="20"/>
  <c r="C331" i="20"/>
  <c r="R330" i="20"/>
  <c r="Q330" i="20"/>
  <c r="P330" i="20"/>
  <c r="O330" i="20"/>
  <c r="N330" i="20"/>
  <c r="M330" i="20"/>
  <c r="L330" i="20"/>
  <c r="K330" i="20"/>
  <c r="J330" i="20"/>
  <c r="I330" i="20"/>
  <c r="H330" i="20"/>
  <c r="G330" i="20"/>
  <c r="F330" i="20"/>
  <c r="E330" i="20"/>
  <c r="D330" i="20"/>
  <c r="C330" i="20"/>
  <c r="R329" i="20"/>
  <c r="Q329" i="20"/>
  <c r="P329" i="20"/>
  <c r="O329" i="20"/>
  <c r="N329" i="20"/>
  <c r="M329" i="20"/>
  <c r="L329" i="20"/>
  <c r="K329" i="20"/>
  <c r="J329" i="20"/>
  <c r="I329" i="20"/>
  <c r="H329" i="20"/>
  <c r="G329" i="20"/>
  <c r="F329" i="20"/>
  <c r="E329" i="20"/>
  <c r="D329" i="20"/>
  <c r="C329" i="20"/>
  <c r="R328" i="20"/>
  <c r="Q328" i="20"/>
  <c r="P328" i="20"/>
  <c r="O328" i="20"/>
  <c r="N328" i="20"/>
  <c r="M328" i="20"/>
  <c r="L328" i="20"/>
  <c r="K328" i="20"/>
  <c r="J328" i="20"/>
  <c r="I328" i="20"/>
  <c r="H328" i="20"/>
  <c r="G328" i="20"/>
  <c r="F328" i="20"/>
  <c r="E328" i="20"/>
  <c r="D328" i="20"/>
  <c r="C328" i="20"/>
  <c r="R327" i="20"/>
  <c r="Q327" i="20"/>
  <c r="P327" i="20"/>
  <c r="O327" i="20"/>
  <c r="N327" i="20"/>
  <c r="M327" i="20"/>
  <c r="L327" i="20"/>
  <c r="K327" i="20"/>
  <c r="J327" i="20"/>
  <c r="I327" i="20"/>
  <c r="H327" i="20"/>
  <c r="G327" i="20"/>
  <c r="F327" i="20"/>
  <c r="E327" i="20"/>
  <c r="D327" i="20"/>
  <c r="C327" i="20"/>
  <c r="R326" i="20"/>
  <c r="Q326" i="20"/>
  <c r="P326" i="20"/>
  <c r="O326" i="20"/>
  <c r="N326" i="20"/>
  <c r="M326" i="20"/>
  <c r="L326" i="20"/>
  <c r="K326" i="20"/>
  <c r="J326" i="20"/>
  <c r="I326" i="20"/>
  <c r="H326" i="20"/>
  <c r="G326" i="20"/>
  <c r="F326" i="20"/>
  <c r="E326" i="20"/>
  <c r="D326" i="20"/>
  <c r="C326" i="20"/>
  <c r="R325" i="20"/>
  <c r="Q325" i="20"/>
  <c r="P325" i="20"/>
  <c r="O325" i="20"/>
  <c r="N325" i="20"/>
  <c r="M325" i="20"/>
  <c r="L325" i="20"/>
  <c r="K325" i="20"/>
  <c r="J325" i="20"/>
  <c r="I325" i="20"/>
  <c r="H325" i="20"/>
  <c r="G325" i="20"/>
  <c r="F325" i="20"/>
  <c r="E325" i="20"/>
  <c r="D325" i="20"/>
  <c r="C325" i="20"/>
  <c r="R324" i="20"/>
  <c r="Q324" i="20"/>
  <c r="P324" i="20"/>
  <c r="O324" i="20"/>
  <c r="N324" i="20"/>
  <c r="M324" i="20"/>
  <c r="L324" i="20"/>
  <c r="K324" i="20"/>
  <c r="J324" i="20"/>
  <c r="I324" i="20"/>
  <c r="H324" i="20"/>
  <c r="G324" i="20"/>
  <c r="F324" i="20"/>
  <c r="E324" i="20"/>
  <c r="D324" i="20"/>
  <c r="C324" i="20"/>
  <c r="R323" i="20"/>
  <c r="Q323" i="20"/>
  <c r="P323" i="20"/>
  <c r="O323" i="20"/>
  <c r="N323" i="20"/>
  <c r="M323" i="20"/>
  <c r="L323" i="20"/>
  <c r="K323" i="20"/>
  <c r="J323" i="20"/>
  <c r="I323" i="20"/>
  <c r="H323" i="20"/>
  <c r="G323" i="20"/>
  <c r="F323" i="20"/>
  <c r="E323" i="20"/>
  <c r="D323" i="20"/>
  <c r="C323" i="20"/>
  <c r="R322" i="20"/>
  <c r="Q322" i="20"/>
  <c r="P322" i="20"/>
  <c r="O322" i="20"/>
  <c r="N322" i="20"/>
  <c r="M322" i="20"/>
  <c r="L322" i="20"/>
  <c r="K322" i="20"/>
  <c r="J322" i="20"/>
  <c r="I322" i="20"/>
  <c r="H322" i="20"/>
  <c r="G322" i="20"/>
  <c r="F322" i="20"/>
  <c r="E322" i="20"/>
  <c r="D322" i="20"/>
  <c r="C322" i="20"/>
  <c r="R321" i="20"/>
  <c r="Q321" i="20"/>
  <c r="P321" i="20"/>
  <c r="O321" i="20"/>
  <c r="N321" i="20"/>
  <c r="M321" i="20"/>
  <c r="L321" i="20"/>
  <c r="K321" i="20"/>
  <c r="J321" i="20"/>
  <c r="I321" i="20"/>
  <c r="H321" i="20"/>
  <c r="G321" i="20"/>
  <c r="F321" i="20"/>
  <c r="E321" i="20"/>
  <c r="D321" i="20"/>
  <c r="C321" i="20"/>
  <c r="R320" i="20"/>
  <c r="Q320" i="20"/>
  <c r="P320" i="20"/>
  <c r="O320" i="20"/>
  <c r="N320" i="20"/>
  <c r="M320" i="20"/>
  <c r="L320" i="20"/>
  <c r="K320" i="20"/>
  <c r="J320" i="20"/>
  <c r="I320" i="20"/>
  <c r="H320" i="20"/>
  <c r="G320" i="20"/>
  <c r="F320" i="20"/>
  <c r="E320" i="20"/>
  <c r="D320" i="20"/>
  <c r="C320" i="20"/>
  <c r="R319" i="20"/>
  <c r="Q319" i="20"/>
  <c r="P319" i="20"/>
  <c r="O319" i="20"/>
  <c r="N319" i="20"/>
  <c r="M319" i="20"/>
  <c r="L319" i="20"/>
  <c r="K319" i="20"/>
  <c r="J319" i="20"/>
  <c r="I319" i="20"/>
  <c r="H319" i="20"/>
  <c r="G319" i="20"/>
  <c r="F319" i="20"/>
  <c r="E319" i="20"/>
  <c r="D319" i="20"/>
  <c r="C319" i="20"/>
  <c r="R318" i="20"/>
  <c r="Q318" i="20"/>
  <c r="P318" i="20"/>
  <c r="O318" i="20"/>
  <c r="N318" i="20"/>
  <c r="M318" i="20"/>
  <c r="L318" i="20"/>
  <c r="K318" i="20"/>
  <c r="J318" i="20"/>
  <c r="I318" i="20"/>
  <c r="H318" i="20"/>
  <c r="G318" i="20"/>
  <c r="F318" i="20"/>
  <c r="E318" i="20"/>
  <c r="D318" i="20"/>
  <c r="C318" i="20"/>
  <c r="R317" i="20"/>
  <c r="Q317" i="20"/>
  <c r="P317" i="20"/>
  <c r="O317" i="20"/>
  <c r="N317" i="20"/>
  <c r="M317" i="20"/>
  <c r="L317" i="20"/>
  <c r="K317" i="20"/>
  <c r="J317" i="20"/>
  <c r="I317" i="20"/>
  <c r="H317" i="20"/>
  <c r="G317" i="20"/>
  <c r="F317" i="20"/>
  <c r="E317" i="20"/>
  <c r="D317" i="20"/>
  <c r="C317" i="20"/>
  <c r="R316" i="20"/>
  <c r="Q316" i="20"/>
  <c r="P316" i="20"/>
  <c r="O316" i="20"/>
  <c r="N316" i="20"/>
  <c r="M316" i="20"/>
  <c r="L316" i="20"/>
  <c r="K316" i="20"/>
  <c r="J316" i="20"/>
  <c r="I316" i="20"/>
  <c r="H316" i="20"/>
  <c r="G316" i="20"/>
  <c r="F316" i="20"/>
  <c r="E316" i="20"/>
  <c r="D316" i="20"/>
  <c r="C316" i="20"/>
  <c r="R315" i="20"/>
  <c r="Q315" i="20"/>
  <c r="P315" i="20"/>
  <c r="O315" i="20"/>
  <c r="N315" i="20"/>
  <c r="M315" i="20"/>
  <c r="L315" i="20"/>
  <c r="K315" i="20"/>
  <c r="J315" i="20"/>
  <c r="I315" i="20"/>
  <c r="H315" i="20"/>
  <c r="G315" i="20"/>
  <c r="F315" i="20"/>
  <c r="E315" i="20"/>
  <c r="D315" i="20"/>
  <c r="C315" i="20"/>
  <c r="R314" i="20"/>
  <c r="Q314" i="20"/>
  <c r="P314" i="20"/>
  <c r="O314" i="20"/>
  <c r="N314" i="20"/>
  <c r="M314" i="20"/>
  <c r="L314" i="20"/>
  <c r="K314" i="20"/>
  <c r="J314" i="20"/>
  <c r="I314" i="20"/>
  <c r="H314" i="20"/>
  <c r="G314" i="20"/>
  <c r="F314" i="20"/>
  <c r="E314" i="20"/>
  <c r="D314" i="20"/>
  <c r="C314" i="20"/>
  <c r="R313" i="20"/>
  <c r="Q313" i="20"/>
  <c r="P313" i="20"/>
  <c r="O313" i="20"/>
  <c r="N313" i="20"/>
  <c r="M313" i="20"/>
  <c r="L313" i="20"/>
  <c r="K313" i="20"/>
  <c r="J313" i="20"/>
  <c r="I313" i="20"/>
  <c r="H313" i="20"/>
  <c r="G313" i="20"/>
  <c r="F313" i="20"/>
  <c r="E313" i="20"/>
  <c r="D313" i="20"/>
  <c r="C313" i="20"/>
  <c r="R312" i="20"/>
  <c r="Q312" i="20"/>
  <c r="P312" i="20"/>
  <c r="O312" i="20"/>
  <c r="N312" i="20"/>
  <c r="M312" i="20"/>
  <c r="L312" i="20"/>
  <c r="K312" i="20"/>
  <c r="J312" i="20"/>
  <c r="I312" i="20"/>
  <c r="H312" i="20"/>
  <c r="G312" i="20"/>
  <c r="F312" i="20"/>
  <c r="E312" i="20"/>
  <c r="D312" i="20"/>
  <c r="C312" i="20"/>
  <c r="R311" i="20"/>
  <c r="Q311" i="20"/>
  <c r="P311" i="20"/>
  <c r="O311" i="20"/>
  <c r="N311" i="20"/>
  <c r="M311" i="20"/>
  <c r="L311" i="20"/>
  <c r="K311" i="20"/>
  <c r="J311" i="20"/>
  <c r="I311" i="20"/>
  <c r="H311" i="20"/>
  <c r="G311" i="20"/>
  <c r="F311" i="20"/>
  <c r="E311" i="20"/>
  <c r="D311" i="20"/>
  <c r="C311" i="20"/>
  <c r="R310" i="20"/>
  <c r="Q310" i="20"/>
  <c r="P310" i="20"/>
  <c r="O310" i="20"/>
  <c r="N310" i="20"/>
  <c r="M310" i="20"/>
  <c r="L310" i="20"/>
  <c r="K310" i="20"/>
  <c r="J310" i="20"/>
  <c r="I310" i="20"/>
  <c r="H310" i="20"/>
  <c r="G310" i="20"/>
  <c r="F310" i="20"/>
  <c r="E310" i="20"/>
  <c r="D310" i="20"/>
  <c r="C310" i="20"/>
  <c r="R309" i="20"/>
  <c r="Q309" i="20"/>
  <c r="P309" i="20"/>
  <c r="O309" i="20"/>
  <c r="N309" i="20"/>
  <c r="M309" i="20"/>
  <c r="L309" i="20"/>
  <c r="K309" i="20"/>
  <c r="J309" i="20"/>
  <c r="I309" i="20"/>
  <c r="H309" i="20"/>
  <c r="G309" i="20"/>
  <c r="F309" i="20"/>
  <c r="E309" i="20"/>
  <c r="D309" i="20"/>
  <c r="C309" i="20"/>
  <c r="R308" i="20"/>
  <c r="Q308" i="20"/>
  <c r="P308" i="20"/>
  <c r="O308" i="20"/>
  <c r="N308" i="20"/>
  <c r="M308" i="20"/>
  <c r="L308" i="20"/>
  <c r="K308" i="20"/>
  <c r="J308" i="20"/>
  <c r="I308" i="20"/>
  <c r="H308" i="20"/>
  <c r="G308" i="20"/>
  <c r="F308" i="20"/>
  <c r="E308" i="20"/>
  <c r="D308" i="20"/>
  <c r="C308" i="20"/>
  <c r="R307" i="20"/>
  <c r="Q307" i="20"/>
  <c r="P307" i="20"/>
  <c r="O307" i="20"/>
  <c r="N307" i="20"/>
  <c r="M307" i="20"/>
  <c r="L307" i="20"/>
  <c r="K307" i="20"/>
  <c r="J307" i="20"/>
  <c r="I307" i="20"/>
  <c r="H307" i="20"/>
  <c r="G307" i="20"/>
  <c r="F307" i="20"/>
  <c r="E307" i="20"/>
  <c r="D307" i="20"/>
  <c r="C307" i="20"/>
  <c r="R306" i="20"/>
  <c r="Q306" i="20"/>
  <c r="P306" i="20"/>
  <c r="O306" i="20"/>
  <c r="N306" i="20"/>
  <c r="M306" i="20"/>
  <c r="L306" i="20"/>
  <c r="K306" i="20"/>
  <c r="J306" i="20"/>
  <c r="I306" i="20"/>
  <c r="H306" i="20"/>
  <c r="G306" i="20"/>
  <c r="F306" i="20"/>
  <c r="E306" i="20"/>
  <c r="D306" i="20"/>
  <c r="C306" i="20"/>
  <c r="R305" i="20"/>
  <c r="Q305" i="20"/>
  <c r="P305" i="20"/>
  <c r="O305" i="20"/>
  <c r="N305" i="20"/>
  <c r="M305" i="20"/>
  <c r="L305" i="20"/>
  <c r="K305" i="20"/>
  <c r="J305" i="20"/>
  <c r="I305" i="20"/>
  <c r="H305" i="20"/>
  <c r="G305" i="20"/>
  <c r="F305" i="20"/>
  <c r="E305" i="20"/>
  <c r="D305" i="20"/>
  <c r="C305" i="20"/>
  <c r="R304" i="20"/>
  <c r="Q304" i="20"/>
  <c r="P304" i="20"/>
  <c r="O304" i="20"/>
  <c r="N304" i="20"/>
  <c r="M304" i="20"/>
  <c r="L304" i="20"/>
  <c r="K304" i="20"/>
  <c r="J304" i="20"/>
  <c r="I304" i="20"/>
  <c r="H304" i="20"/>
  <c r="G304" i="20"/>
  <c r="F304" i="20"/>
  <c r="E304" i="20"/>
  <c r="D304" i="20"/>
  <c r="C304" i="20"/>
  <c r="R303" i="20"/>
  <c r="Q303" i="20"/>
  <c r="P303" i="20"/>
  <c r="O303" i="20"/>
  <c r="N303" i="20"/>
  <c r="M303" i="20"/>
  <c r="L303" i="20"/>
  <c r="K303" i="20"/>
  <c r="J303" i="20"/>
  <c r="I303" i="20"/>
  <c r="H303" i="20"/>
  <c r="G303" i="20"/>
  <c r="F303" i="20"/>
  <c r="E303" i="20"/>
  <c r="D303" i="20"/>
  <c r="C303" i="20"/>
  <c r="R302" i="20"/>
  <c r="Q302" i="20"/>
  <c r="P302" i="20"/>
  <c r="O302" i="20"/>
  <c r="N302" i="20"/>
  <c r="M302" i="20"/>
  <c r="L302" i="20"/>
  <c r="K302" i="20"/>
  <c r="J302" i="20"/>
  <c r="I302" i="20"/>
  <c r="H302" i="20"/>
  <c r="G302" i="20"/>
  <c r="F302" i="20"/>
  <c r="E302" i="20"/>
  <c r="D302" i="20"/>
  <c r="C302" i="20"/>
  <c r="R301" i="20"/>
  <c r="Q301" i="20"/>
  <c r="P301" i="20"/>
  <c r="O301" i="20"/>
  <c r="N301" i="20"/>
  <c r="M301" i="20"/>
  <c r="L301" i="20"/>
  <c r="K301" i="20"/>
  <c r="J301" i="20"/>
  <c r="I301" i="20"/>
  <c r="H301" i="20"/>
  <c r="G301" i="20"/>
  <c r="F301" i="20"/>
  <c r="E301" i="20"/>
  <c r="D301" i="20"/>
  <c r="C301" i="20"/>
  <c r="R300" i="20"/>
  <c r="Q300" i="20"/>
  <c r="P300" i="20"/>
  <c r="O300" i="20"/>
  <c r="N300" i="20"/>
  <c r="M300" i="20"/>
  <c r="L300" i="20"/>
  <c r="K300" i="20"/>
  <c r="J300" i="20"/>
  <c r="I300" i="20"/>
  <c r="H300" i="20"/>
  <c r="G300" i="20"/>
  <c r="F300" i="20"/>
  <c r="E300" i="20"/>
  <c r="D300" i="20"/>
  <c r="C300" i="20"/>
  <c r="R299" i="20"/>
  <c r="Q299" i="20"/>
  <c r="P299" i="20"/>
  <c r="O299" i="20"/>
  <c r="N299" i="20"/>
  <c r="M299" i="20"/>
  <c r="L299" i="20"/>
  <c r="K299" i="20"/>
  <c r="J299" i="20"/>
  <c r="I299" i="20"/>
  <c r="H299" i="20"/>
  <c r="G299" i="20"/>
  <c r="F299" i="20"/>
  <c r="E299" i="20"/>
  <c r="D299" i="20"/>
  <c r="C299" i="20"/>
  <c r="R298" i="20"/>
  <c r="Q298" i="20"/>
  <c r="P298" i="20"/>
  <c r="O298" i="20"/>
  <c r="N298" i="20"/>
  <c r="M298" i="20"/>
  <c r="L298" i="20"/>
  <c r="K298" i="20"/>
  <c r="J298" i="20"/>
  <c r="I298" i="20"/>
  <c r="H298" i="20"/>
  <c r="G298" i="20"/>
  <c r="F298" i="20"/>
  <c r="E298" i="20"/>
  <c r="D298" i="20"/>
  <c r="C298" i="20"/>
  <c r="R297" i="20"/>
  <c r="Q297" i="20"/>
  <c r="P297" i="20"/>
  <c r="O297" i="20"/>
  <c r="N297" i="20"/>
  <c r="M297" i="20"/>
  <c r="L297" i="20"/>
  <c r="K297" i="20"/>
  <c r="J297" i="20"/>
  <c r="I297" i="20"/>
  <c r="H297" i="20"/>
  <c r="G297" i="20"/>
  <c r="F297" i="20"/>
  <c r="E297" i="20"/>
  <c r="D297" i="20"/>
  <c r="C297" i="20"/>
  <c r="R296" i="20"/>
  <c r="Q296" i="20"/>
  <c r="P296" i="20"/>
  <c r="O296" i="20"/>
  <c r="N296" i="20"/>
  <c r="M296" i="20"/>
  <c r="L296" i="20"/>
  <c r="K296" i="20"/>
  <c r="J296" i="20"/>
  <c r="I296" i="20"/>
  <c r="H296" i="20"/>
  <c r="G296" i="20"/>
  <c r="F296" i="20"/>
  <c r="E296" i="20"/>
  <c r="D296" i="20"/>
  <c r="C296" i="20"/>
  <c r="R295" i="20"/>
  <c r="Q295" i="20"/>
  <c r="P295" i="20"/>
  <c r="O295" i="20"/>
  <c r="N295" i="20"/>
  <c r="M295" i="20"/>
  <c r="L295" i="20"/>
  <c r="K295" i="20"/>
  <c r="J295" i="20"/>
  <c r="I295" i="20"/>
  <c r="H295" i="20"/>
  <c r="G295" i="20"/>
  <c r="F295" i="20"/>
  <c r="E295" i="20"/>
  <c r="D295" i="20"/>
  <c r="C295" i="20"/>
  <c r="R294" i="20"/>
  <c r="Q294" i="20"/>
  <c r="P294" i="20"/>
  <c r="O294" i="20"/>
  <c r="N294" i="20"/>
  <c r="M294" i="20"/>
  <c r="L294" i="20"/>
  <c r="K294" i="20"/>
  <c r="J294" i="20"/>
  <c r="I294" i="20"/>
  <c r="H294" i="20"/>
  <c r="G294" i="20"/>
  <c r="F294" i="20"/>
  <c r="E294" i="20"/>
  <c r="D294" i="20"/>
  <c r="C294" i="20"/>
  <c r="R293" i="20"/>
  <c r="Q293" i="20"/>
  <c r="P293" i="20"/>
  <c r="O293" i="20"/>
  <c r="N293" i="20"/>
  <c r="M293" i="20"/>
  <c r="L293" i="20"/>
  <c r="K293" i="20"/>
  <c r="J293" i="20"/>
  <c r="I293" i="20"/>
  <c r="H293" i="20"/>
  <c r="G293" i="20"/>
  <c r="F293" i="20"/>
  <c r="E293" i="20"/>
  <c r="D293" i="20"/>
  <c r="C293" i="20"/>
  <c r="R292" i="20"/>
  <c r="Q292" i="20"/>
  <c r="P292" i="20"/>
  <c r="O292" i="20"/>
  <c r="N292" i="20"/>
  <c r="M292" i="20"/>
  <c r="L292" i="20"/>
  <c r="K292" i="20"/>
  <c r="J292" i="20"/>
  <c r="I292" i="20"/>
  <c r="H292" i="20"/>
  <c r="G292" i="20"/>
  <c r="F292" i="20"/>
  <c r="E292" i="20"/>
  <c r="D292" i="20"/>
  <c r="C292" i="20"/>
  <c r="R291" i="20"/>
  <c r="Q291" i="20"/>
  <c r="P291" i="20"/>
  <c r="O291" i="20"/>
  <c r="N291" i="20"/>
  <c r="M291" i="20"/>
  <c r="L291" i="20"/>
  <c r="K291" i="20"/>
  <c r="J291" i="20"/>
  <c r="I291" i="20"/>
  <c r="H291" i="20"/>
  <c r="G291" i="20"/>
  <c r="F291" i="20"/>
  <c r="E291" i="20"/>
  <c r="D291" i="20"/>
  <c r="C291" i="20"/>
  <c r="R290" i="20"/>
  <c r="Q290" i="20"/>
  <c r="P290" i="20"/>
  <c r="O290" i="20"/>
  <c r="N290" i="20"/>
  <c r="M290" i="20"/>
  <c r="L290" i="20"/>
  <c r="K290" i="20"/>
  <c r="J290" i="20"/>
  <c r="I290" i="20"/>
  <c r="H290" i="20"/>
  <c r="G290" i="20"/>
  <c r="F290" i="20"/>
  <c r="E290" i="20"/>
  <c r="D290" i="20"/>
  <c r="C290" i="20"/>
  <c r="R289" i="20"/>
  <c r="Q289" i="20"/>
  <c r="P289" i="20"/>
  <c r="O289" i="20"/>
  <c r="N289" i="20"/>
  <c r="M289" i="20"/>
  <c r="L289" i="20"/>
  <c r="K289" i="20"/>
  <c r="J289" i="20"/>
  <c r="I289" i="20"/>
  <c r="H289" i="20"/>
  <c r="G289" i="20"/>
  <c r="F289" i="20"/>
  <c r="E289" i="20"/>
  <c r="D289" i="20"/>
  <c r="C289" i="20"/>
  <c r="R288" i="20"/>
  <c r="Q288" i="20"/>
  <c r="P288" i="20"/>
  <c r="O288" i="20"/>
  <c r="N288" i="20"/>
  <c r="M288" i="20"/>
  <c r="L288" i="20"/>
  <c r="K288" i="20"/>
  <c r="J288" i="20"/>
  <c r="I288" i="20"/>
  <c r="H288" i="20"/>
  <c r="G288" i="20"/>
  <c r="F288" i="20"/>
  <c r="E288" i="20"/>
  <c r="D288" i="20"/>
  <c r="C288" i="20"/>
  <c r="R287" i="20"/>
  <c r="Q287" i="20"/>
  <c r="P287" i="20"/>
  <c r="O287" i="20"/>
  <c r="N287" i="20"/>
  <c r="M287" i="20"/>
  <c r="L287" i="20"/>
  <c r="K287" i="20"/>
  <c r="J287" i="20"/>
  <c r="I287" i="20"/>
  <c r="H287" i="20"/>
  <c r="G287" i="20"/>
  <c r="F287" i="20"/>
  <c r="E287" i="20"/>
  <c r="D287" i="20"/>
  <c r="C287" i="20"/>
  <c r="R286" i="20"/>
  <c r="Q286" i="20"/>
  <c r="P286" i="20"/>
  <c r="O286" i="20"/>
  <c r="N286" i="20"/>
  <c r="M286" i="20"/>
  <c r="L286" i="20"/>
  <c r="K286" i="20"/>
  <c r="J286" i="20"/>
  <c r="I286" i="20"/>
  <c r="H286" i="20"/>
  <c r="G286" i="20"/>
  <c r="F286" i="20"/>
  <c r="E286" i="20"/>
  <c r="D286" i="20"/>
  <c r="C286" i="20"/>
  <c r="R285" i="20"/>
  <c r="Q285" i="20"/>
  <c r="P285" i="20"/>
  <c r="O285" i="20"/>
  <c r="N285" i="20"/>
  <c r="M285" i="20"/>
  <c r="L285" i="20"/>
  <c r="K285" i="20"/>
  <c r="J285" i="20"/>
  <c r="I285" i="20"/>
  <c r="H285" i="20"/>
  <c r="G285" i="20"/>
  <c r="F285" i="20"/>
  <c r="E285" i="20"/>
  <c r="D285" i="20"/>
  <c r="C285" i="20"/>
  <c r="R284" i="20"/>
  <c r="Q284" i="20"/>
  <c r="P284" i="20"/>
  <c r="O284" i="20"/>
  <c r="N284" i="20"/>
  <c r="M284" i="20"/>
  <c r="L284" i="20"/>
  <c r="K284" i="20"/>
  <c r="J284" i="20"/>
  <c r="I284" i="20"/>
  <c r="H284" i="20"/>
  <c r="G284" i="20"/>
  <c r="F284" i="20"/>
  <c r="E284" i="20"/>
  <c r="D284" i="20"/>
  <c r="C284" i="20"/>
  <c r="R283" i="20"/>
  <c r="Q283" i="20"/>
  <c r="P283" i="20"/>
  <c r="O283" i="20"/>
  <c r="N283" i="20"/>
  <c r="M283" i="20"/>
  <c r="L283" i="20"/>
  <c r="K283" i="20"/>
  <c r="J283" i="20"/>
  <c r="I283" i="20"/>
  <c r="H283" i="20"/>
  <c r="G283" i="20"/>
  <c r="F283" i="20"/>
  <c r="E283" i="20"/>
  <c r="D283" i="20"/>
  <c r="C283" i="20"/>
  <c r="R282" i="20"/>
  <c r="Q282" i="20"/>
  <c r="P282" i="20"/>
  <c r="O282" i="20"/>
  <c r="N282" i="20"/>
  <c r="M282" i="20"/>
  <c r="L282" i="20"/>
  <c r="K282" i="20"/>
  <c r="J282" i="20"/>
  <c r="I282" i="20"/>
  <c r="H282" i="20"/>
  <c r="G282" i="20"/>
  <c r="F282" i="20"/>
  <c r="E282" i="20"/>
  <c r="D282" i="20"/>
  <c r="C282" i="20"/>
  <c r="R281" i="20"/>
  <c r="Q281" i="20"/>
  <c r="P281" i="20"/>
  <c r="O281" i="20"/>
  <c r="N281" i="20"/>
  <c r="M281" i="20"/>
  <c r="L281" i="20"/>
  <c r="K281" i="20"/>
  <c r="J281" i="20"/>
  <c r="I281" i="20"/>
  <c r="H281" i="20"/>
  <c r="G281" i="20"/>
  <c r="F281" i="20"/>
  <c r="E281" i="20"/>
  <c r="D281" i="20"/>
  <c r="C281" i="20"/>
  <c r="R280" i="20"/>
  <c r="Q280" i="20"/>
  <c r="P280" i="20"/>
  <c r="O280" i="20"/>
  <c r="N280" i="20"/>
  <c r="M280" i="20"/>
  <c r="L280" i="20"/>
  <c r="K280" i="20"/>
  <c r="J280" i="20"/>
  <c r="I280" i="20"/>
  <c r="H280" i="20"/>
  <c r="G280" i="20"/>
  <c r="F280" i="20"/>
  <c r="E280" i="20"/>
  <c r="D280" i="20"/>
  <c r="C280" i="20"/>
  <c r="R279" i="20"/>
  <c r="Q279" i="20"/>
  <c r="P279" i="20"/>
  <c r="O279" i="20"/>
  <c r="N279" i="20"/>
  <c r="M279" i="20"/>
  <c r="L279" i="20"/>
  <c r="K279" i="20"/>
  <c r="J279" i="20"/>
  <c r="I279" i="20"/>
  <c r="H279" i="20"/>
  <c r="G279" i="20"/>
  <c r="F279" i="20"/>
  <c r="E279" i="20"/>
  <c r="D279" i="20"/>
  <c r="C279" i="20"/>
  <c r="R278" i="20"/>
  <c r="Q278" i="20"/>
  <c r="P278" i="20"/>
  <c r="O278" i="20"/>
  <c r="N278" i="20"/>
  <c r="M278" i="20"/>
  <c r="L278" i="20"/>
  <c r="K278" i="20"/>
  <c r="J278" i="20"/>
  <c r="I278" i="20"/>
  <c r="H278" i="20"/>
  <c r="G278" i="20"/>
  <c r="F278" i="20"/>
  <c r="E278" i="20"/>
  <c r="D278" i="20"/>
  <c r="C278" i="20"/>
  <c r="R277" i="20"/>
  <c r="Q277" i="20"/>
  <c r="P277" i="20"/>
  <c r="O277" i="20"/>
  <c r="N277" i="20"/>
  <c r="M277" i="20"/>
  <c r="L277" i="20"/>
  <c r="K277" i="20"/>
  <c r="J277" i="20"/>
  <c r="I277" i="20"/>
  <c r="H277" i="20"/>
  <c r="G277" i="20"/>
  <c r="F277" i="20"/>
  <c r="E277" i="20"/>
  <c r="D277" i="20"/>
  <c r="C277" i="20"/>
  <c r="R276" i="20"/>
  <c r="Q276" i="20"/>
  <c r="P276" i="20"/>
  <c r="O276" i="20"/>
  <c r="N276" i="20"/>
  <c r="M276" i="20"/>
  <c r="L276" i="20"/>
  <c r="K276" i="20"/>
  <c r="J276" i="20"/>
  <c r="I276" i="20"/>
  <c r="H276" i="20"/>
  <c r="G276" i="20"/>
  <c r="F276" i="20"/>
  <c r="E276" i="20"/>
  <c r="D276" i="20"/>
  <c r="C276" i="20"/>
  <c r="R275" i="20"/>
  <c r="Q275" i="20"/>
  <c r="P275" i="20"/>
  <c r="O275" i="20"/>
  <c r="N275" i="20"/>
  <c r="M275" i="20"/>
  <c r="L275" i="20"/>
  <c r="K275" i="20"/>
  <c r="J275" i="20"/>
  <c r="I275" i="20"/>
  <c r="H275" i="20"/>
  <c r="G275" i="20"/>
  <c r="F275" i="20"/>
  <c r="E275" i="20"/>
  <c r="D275" i="20"/>
  <c r="C275" i="20"/>
  <c r="R274" i="20"/>
  <c r="Q274" i="20"/>
  <c r="P274" i="20"/>
  <c r="O274" i="20"/>
  <c r="N274" i="20"/>
  <c r="M274" i="20"/>
  <c r="L274" i="20"/>
  <c r="K274" i="20"/>
  <c r="J274" i="20"/>
  <c r="I274" i="20"/>
  <c r="H274" i="20"/>
  <c r="G274" i="20"/>
  <c r="F274" i="20"/>
  <c r="E274" i="20"/>
  <c r="D274" i="20"/>
  <c r="C274" i="20"/>
  <c r="R273" i="20"/>
  <c r="Q273" i="20"/>
  <c r="P273" i="20"/>
  <c r="O273" i="20"/>
  <c r="N273" i="20"/>
  <c r="M273" i="20"/>
  <c r="L273" i="20"/>
  <c r="K273" i="20"/>
  <c r="J273" i="20"/>
  <c r="I273" i="20"/>
  <c r="H273" i="20"/>
  <c r="G273" i="20"/>
  <c r="F273" i="20"/>
  <c r="E273" i="20"/>
  <c r="D273" i="20"/>
  <c r="C273" i="20"/>
  <c r="R272" i="20"/>
  <c r="Q272" i="20"/>
  <c r="P272" i="20"/>
  <c r="O272" i="20"/>
  <c r="N272" i="20"/>
  <c r="M272" i="20"/>
  <c r="L272" i="20"/>
  <c r="K272" i="20"/>
  <c r="J272" i="20"/>
  <c r="I272" i="20"/>
  <c r="H272" i="20"/>
  <c r="G272" i="20"/>
  <c r="F272" i="20"/>
  <c r="E272" i="20"/>
  <c r="D272" i="20"/>
  <c r="C272" i="20"/>
  <c r="R271" i="20"/>
  <c r="Q271" i="20"/>
  <c r="P271" i="20"/>
  <c r="O271" i="20"/>
  <c r="N271" i="20"/>
  <c r="M271" i="20"/>
  <c r="L271" i="20"/>
  <c r="K271" i="20"/>
  <c r="J271" i="20"/>
  <c r="I271" i="20"/>
  <c r="H271" i="20"/>
  <c r="G271" i="20"/>
  <c r="F271" i="20"/>
  <c r="E271" i="20"/>
  <c r="D271" i="20"/>
  <c r="C271" i="20"/>
  <c r="R270" i="20"/>
  <c r="Q270" i="20"/>
  <c r="P270" i="20"/>
  <c r="O270" i="20"/>
  <c r="N270" i="20"/>
  <c r="M270" i="20"/>
  <c r="L270" i="20"/>
  <c r="K270" i="20"/>
  <c r="J270" i="20"/>
  <c r="I270" i="20"/>
  <c r="H270" i="20"/>
  <c r="G270" i="20"/>
  <c r="F270" i="20"/>
  <c r="E270" i="20"/>
  <c r="D270" i="20"/>
  <c r="C270" i="20"/>
  <c r="R269" i="20"/>
  <c r="Q269" i="20"/>
  <c r="P269" i="20"/>
  <c r="O269" i="20"/>
  <c r="N269" i="20"/>
  <c r="M269" i="20"/>
  <c r="L269" i="20"/>
  <c r="K269" i="20"/>
  <c r="J269" i="20"/>
  <c r="I269" i="20"/>
  <c r="H269" i="20"/>
  <c r="G269" i="20"/>
  <c r="F269" i="20"/>
  <c r="E269" i="20"/>
  <c r="D269" i="20"/>
  <c r="C269" i="20"/>
  <c r="R268" i="20"/>
  <c r="Q268" i="20"/>
  <c r="P268" i="20"/>
  <c r="O268" i="20"/>
  <c r="N268" i="20"/>
  <c r="M268" i="20"/>
  <c r="L268" i="20"/>
  <c r="K268" i="20"/>
  <c r="J268" i="20"/>
  <c r="I268" i="20"/>
  <c r="H268" i="20"/>
  <c r="G268" i="20"/>
  <c r="F268" i="20"/>
  <c r="E268" i="20"/>
  <c r="D268" i="20"/>
  <c r="C268" i="20"/>
  <c r="R267" i="20"/>
  <c r="Q267" i="20"/>
  <c r="P267" i="20"/>
  <c r="O267" i="20"/>
  <c r="N267" i="20"/>
  <c r="M267" i="20"/>
  <c r="L267" i="20"/>
  <c r="K267" i="20"/>
  <c r="J267" i="20"/>
  <c r="I267" i="20"/>
  <c r="H267" i="20"/>
  <c r="G267" i="20"/>
  <c r="F267" i="20"/>
  <c r="E267" i="20"/>
  <c r="D267" i="20"/>
  <c r="C267" i="20"/>
  <c r="R266" i="20"/>
  <c r="Q266" i="20"/>
  <c r="P266" i="20"/>
  <c r="O266" i="20"/>
  <c r="N266" i="20"/>
  <c r="M266" i="20"/>
  <c r="L266" i="20"/>
  <c r="K266" i="20"/>
  <c r="J266" i="20"/>
  <c r="I266" i="20"/>
  <c r="H266" i="20"/>
  <c r="G266" i="20"/>
  <c r="F266" i="20"/>
  <c r="E266" i="20"/>
  <c r="D266" i="20"/>
  <c r="C266" i="20"/>
  <c r="R265" i="20"/>
  <c r="Q265" i="20"/>
  <c r="P265" i="20"/>
  <c r="O265" i="20"/>
  <c r="N265" i="20"/>
  <c r="M265" i="20"/>
  <c r="L265" i="20"/>
  <c r="K265" i="20"/>
  <c r="J265" i="20"/>
  <c r="I265" i="20"/>
  <c r="H265" i="20"/>
  <c r="G265" i="20"/>
  <c r="F265" i="20"/>
  <c r="E265" i="20"/>
  <c r="D265" i="20"/>
  <c r="C265" i="20"/>
  <c r="R264" i="20"/>
  <c r="Q264" i="20"/>
  <c r="P264" i="20"/>
  <c r="O264" i="20"/>
  <c r="N264" i="20"/>
  <c r="M264" i="20"/>
  <c r="L264" i="20"/>
  <c r="K264" i="20"/>
  <c r="J264" i="20"/>
  <c r="I264" i="20"/>
  <c r="H264" i="20"/>
  <c r="G264" i="20"/>
  <c r="F264" i="20"/>
  <c r="E264" i="20"/>
  <c r="D264" i="20"/>
  <c r="C264" i="20"/>
  <c r="R263" i="20"/>
  <c r="Q263" i="20"/>
  <c r="P263" i="20"/>
  <c r="O263" i="20"/>
  <c r="N263" i="20"/>
  <c r="M263" i="20"/>
  <c r="L263" i="20"/>
  <c r="K263" i="20"/>
  <c r="J263" i="20"/>
  <c r="I263" i="20"/>
  <c r="H263" i="20"/>
  <c r="G263" i="20"/>
  <c r="F263" i="20"/>
  <c r="E263" i="20"/>
  <c r="D263" i="20"/>
  <c r="C263" i="20"/>
  <c r="R262" i="20"/>
  <c r="Q262" i="20"/>
  <c r="P262" i="20"/>
  <c r="O262" i="20"/>
  <c r="N262" i="20"/>
  <c r="M262" i="20"/>
  <c r="L262" i="20"/>
  <c r="K262" i="20"/>
  <c r="J262" i="20"/>
  <c r="I262" i="20"/>
  <c r="H262" i="20"/>
  <c r="G262" i="20"/>
  <c r="F262" i="20"/>
  <c r="E262" i="20"/>
  <c r="D262" i="20"/>
  <c r="C262" i="20"/>
  <c r="R261" i="20"/>
  <c r="Q261" i="20"/>
  <c r="P261" i="20"/>
  <c r="O261" i="20"/>
  <c r="N261" i="20"/>
  <c r="M261" i="20"/>
  <c r="L261" i="20"/>
  <c r="K261" i="20"/>
  <c r="J261" i="20"/>
  <c r="I261" i="20"/>
  <c r="H261" i="20"/>
  <c r="G261" i="20"/>
  <c r="F261" i="20"/>
  <c r="E261" i="20"/>
  <c r="D261" i="20"/>
  <c r="C261" i="20"/>
  <c r="R260" i="20"/>
  <c r="Q260" i="20"/>
  <c r="P260" i="20"/>
  <c r="O260" i="20"/>
  <c r="N260" i="20"/>
  <c r="M260" i="20"/>
  <c r="L260" i="20"/>
  <c r="K260" i="20"/>
  <c r="J260" i="20"/>
  <c r="I260" i="20"/>
  <c r="H260" i="20"/>
  <c r="G260" i="20"/>
  <c r="F260" i="20"/>
  <c r="E260" i="20"/>
  <c r="D260" i="20"/>
  <c r="C260" i="20"/>
  <c r="R259" i="20"/>
  <c r="Q259" i="20"/>
  <c r="P259" i="20"/>
  <c r="O259" i="20"/>
  <c r="N259" i="20"/>
  <c r="M259" i="20"/>
  <c r="L259" i="20"/>
  <c r="K259" i="20"/>
  <c r="J259" i="20"/>
  <c r="I259" i="20"/>
  <c r="H259" i="20"/>
  <c r="G259" i="20"/>
  <c r="F259" i="20"/>
  <c r="E259" i="20"/>
  <c r="D259" i="20"/>
  <c r="C259" i="20"/>
  <c r="R258" i="20"/>
  <c r="Q258" i="20"/>
  <c r="P258" i="20"/>
  <c r="O258" i="20"/>
  <c r="N258" i="20"/>
  <c r="M258" i="20"/>
  <c r="L258" i="20"/>
  <c r="K258" i="20"/>
  <c r="J258" i="20"/>
  <c r="I258" i="20"/>
  <c r="H258" i="20"/>
  <c r="G258" i="20"/>
  <c r="F258" i="20"/>
  <c r="E258" i="20"/>
  <c r="D258" i="20"/>
  <c r="C258" i="20"/>
  <c r="R257" i="20"/>
  <c r="Q257" i="20"/>
  <c r="P257" i="20"/>
  <c r="O257" i="20"/>
  <c r="N257" i="20"/>
  <c r="M257" i="20"/>
  <c r="L257" i="20"/>
  <c r="K257" i="20"/>
  <c r="J257" i="20"/>
  <c r="I257" i="20"/>
  <c r="H257" i="20"/>
  <c r="G257" i="20"/>
  <c r="F257" i="20"/>
  <c r="E257" i="20"/>
  <c r="D257" i="20"/>
  <c r="C257" i="20"/>
  <c r="R256" i="20"/>
  <c r="Q256" i="20"/>
  <c r="P256" i="20"/>
  <c r="O256" i="20"/>
  <c r="N256" i="20"/>
  <c r="M256" i="20"/>
  <c r="L256" i="20"/>
  <c r="K256" i="20"/>
  <c r="J256" i="20"/>
  <c r="I256" i="20"/>
  <c r="H256" i="20"/>
  <c r="G256" i="20"/>
  <c r="F256" i="20"/>
  <c r="E256" i="20"/>
  <c r="D256" i="20"/>
  <c r="C256" i="20"/>
  <c r="R255" i="20"/>
  <c r="Q255" i="20"/>
  <c r="P255" i="20"/>
  <c r="O255" i="20"/>
  <c r="N255" i="20"/>
  <c r="M255" i="20"/>
  <c r="L255" i="20"/>
  <c r="K255" i="20"/>
  <c r="J255" i="20"/>
  <c r="I255" i="20"/>
  <c r="H255" i="20"/>
  <c r="G255" i="20"/>
  <c r="F255" i="20"/>
  <c r="E255" i="20"/>
  <c r="D255" i="20"/>
  <c r="C255" i="20"/>
  <c r="R254" i="20"/>
  <c r="Q254" i="20"/>
  <c r="P254" i="20"/>
  <c r="O254" i="20"/>
  <c r="N254" i="20"/>
  <c r="M254" i="20"/>
  <c r="L254" i="20"/>
  <c r="K254" i="20"/>
  <c r="J254" i="20"/>
  <c r="I254" i="20"/>
  <c r="H254" i="20"/>
  <c r="G254" i="20"/>
  <c r="F254" i="20"/>
  <c r="E254" i="20"/>
  <c r="D254" i="20"/>
  <c r="C254" i="20"/>
  <c r="R253" i="20"/>
  <c r="Q253" i="20"/>
  <c r="P253" i="20"/>
  <c r="O253" i="20"/>
  <c r="N253" i="20"/>
  <c r="M253" i="20"/>
  <c r="L253" i="20"/>
  <c r="K253" i="20"/>
  <c r="J253" i="20"/>
  <c r="I253" i="20"/>
  <c r="H253" i="20"/>
  <c r="G253" i="20"/>
  <c r="F253" i="20"/>
  <c r="E253" i="20"/>
  <c r="D253" i="20"/>
  <c r="C253" i="20"/>
  <c r="R252" i="20"/>
  <c r="Q252" i="20"/>
  <c r="P252" i="20"/>
  <c r="O252" i="20"/>
  <c r="N252" i="20"/>
  <c r="M252" i="20"/>
  <c r="L252" i="20"/>
  <c r="K252" i="20"/>
  <c r="J252" i="20"/>
  <c r="I252" i="20"/>
  <c r="H252" i="20"/>
  <c r="G252" i="20"/>
  <c r="F252" i="20"/>
  <c r="E252" i="20"/>
  <c r="D252" i="20"/>
  <c r="C252" i="20"/>
  <c r="R251" i="20"/>
  <c r="Q251" i="20"/>
  <c r="P251" i="20"/>
  <c r="O251" i="20"/>
  <c r="N251" i="20"/>
  <c r="M251" i="20"/>
  <c r="L251" i="20"/>
  <c r="K251" i="20"/>
  <c r="J251" i="20"/>
  <c r="I251" i="20"/>
  <c r="H251" i="20"/>
  <c r="G251" i="20"/>
  <c r="F251" i="20"/>
  <c r="E251" i="20"/>
  <c r="D251" i="20"/>
  <c r="C251" i="20"/>
  <c r="R250" i="20"/>
  <c r="Q250" i="20"/>
  <c r="P250" i="20"/>
  <c r="O250" i="20"/>
  <c r="N250" i="20"/>
  <c r="M250" i="20"/>
  <c r="L250" i="20"/>
  <c r="K250" i="20"/>
  <c r="J250" i="20"/>
  <c r="I250" i="20"/>
  <c r="H250" i="20"/>
  <c r="G250" i="20"/>
  <c r="F250" i="20"/>
  <c r="E250" i="20"/>
  <c r="D250" i="20"/>
  <c r="C250" i="20"/>
  <c r="R249" i="20"/>
  <c r="Q249" i="20"/>
  <c r="P249" i="20"/>
  <c r="O249" i="20"/>
  <c r="N249" i="20"/>
  <c r="M249" i="20"/>
  <c r="L249" i="20"/>
  <c r="K249" i="20"/>
  <c r="J249" i="20"/>
  <c r="I249" i="20"/>
  <c r="H249" i="20"/>
  <c r="G249" i="20"/>
  <c r="F249" i="20"/>
  <c r="E249" i="20"/>
  <c r="D249" i="20"/>
  <c r="C249" i="20"/>
  <c r="R248" i="20"/>
  <c r="Q248" i="20"/>
  <c r="P248" i="20"/>
  <c r="O248" i="20"/>
  <c r="N248" i="20"/>
  <c r="M248" i="20"/>
  <c r="L248" i="20"/>
  <c r="K248" i="20"/>
  <c r="J248" i="20"/>
  <c r="I248" i="20"/>
  <c r="H248" i="20"/>
  <c r="G248" i="20"/>
  <c r="F248" i="20"/>
  <c r="E248" i="20"/>
  <c r="D248" i="20"/>
  <c r="C248" i="20"/>
  <c r="R247" i="20"/>
  <c r="Q247" i="20"/>
  <c r="P247" i="20"/>
  <c r="O247" i="20"/>
  <c r="N247" i="20"/>
  <c r="M247" i="20"/>
  <c r="L247" i="20"/>
  <c r="K247" i="20"/>
  <c r="J247" i="20"/>
  <c r="I247" i="20"/>
  <c r="H247" i="20"/>
  <c r="G247" i="20"/>
  <c r="F247" i="20"/>
  <c r="E247" i="20"/>
  <c r="D247" i="20"/>
  <c r="C247" i="20"/>
  <c r="R246" i="20"/>
  <c r="Q246" i="20"/>
  <c r="P246" i="20"/>
  <c r="O246" i="20"/>
  <c r="N246" i="20"/>
  <c r="M246" i="20"/>
  <c r="L246" i="20"/>
  <c r="K246" i="20"/>
  <c r="J246" i="20"/>
  <c r="I246" i="20"/>
  <c r="H246" i="20"/>
  <c r="G246" i="20"/>
  <c r="F246" i="20"/>
  <c r="E246" i="20"/>
  <c r="D246" i="20"/>
  <c r="C246" i="20"/>
  <c r="R245" i="20"/>
  <c r="Q245" i="20"/>
  <c r="P245" i="20"/>
  <c r="O245" i="20"/>
  <c r="N245" i="20"/>
  <c r="M245" i="20"/>
  <c r="L245" i="20"/>
  <c r="K245" i="20"/>
  <c r="J245" i="20"/>
  <c r="I245" i="20"/>
  <c r="H245" i="20"/>
  <c r="G245" i="20"/>
  <c r="F245" i="20"/>
  <c r="E245" i="20"/>
  <c r="D245" i="20"/>
  <c r="C245" i="20"/>
  <c r="R244" i="20"/>
  <c r="Q244" i="20"/>
  <c r="P244" i="20"/>
  <c r="O244" i="20"/>
  <c r="N244" i="20"/>
  <c r="M244" i="20"/>
  <c r="L244" i="20"/>
  <c r="K244" i="20"/>
  <c r="J244" i="20"/>
  <c r="I244" i="20"/>
  <c r="H244" i="20"/>
  <c r="G244" i="20"/>
  <c r="F244" i="20"/>
  <c r="E244" i="20"/>
  <c r="D244" i="20"/>
  <c r="C244" i="20"/>
  <c r="R243" i="20"/>
  <c r="Q243" i="20"/>
  <c r="P243" i="20"/>
  <c r="O243" i="20"/>
  <c r="N243" i="20"/>
  <c r="M243" i="20"/>
  <c r="L243" i="20"/>
  <c r="K243" i="20"/>
  <c r="J243" i="20"/>
  <c r="I243" i="20"/>
  <c r="H243" i="20"/>
  <c r="G243" i="20"/>
  <c r="F243" i="20"/>
  <c r="E243" i="20"/>
  <c r="D243" i="20"/>
  <c r="C243" i="20"/>
  <c r="R242" i="20"/>
  <c r="Q242" i="20"/>
  <c r="P242" i="20"/>
  <c r="O242" i="20"/>
  <c r="N242" i="20"/>
  <c r="M242" i="20"/>
  <c r="L242" i="20"/>
  <c r="K242" i="20"/>
  <c r="J242" i="20"/>
  <c r="I242" i="20"/>
  <c r="H242" i="20"/>
  <c r="G242" i="20"/>
  <c r="F242" i="20"/>
  <c r="E242" i="20"/>
  <c r="D242" i="20"/>
  <c r="C242" i="20"/>
  <c r="R241" i="20"/>
  <c r="Q241" i="20"/>
  <c r="P241" i="20"/>
  <c r="O241" i="20"/>
  <c r="N241" i="20"/>
  <c r="M241" i="20"/>
  <c r="L241" i="20"/>
  <c r="K241" i="20"/>
  <c r="J241" i="20"/>
  <c r="I241" i="20"/>
  <c r="H241" i="20"/>
  <c r="G241" i="20"/>
  <c r="F241" i="20"/>
  <c r="E241" i="20"/>
  <c r="D241" i="20"/>
  <c r="C241" i="20"/>
  <c r="R240" i="20"/>
  <c r="Q240" i="20"/>
  <c r="P240" i="20"/>
  <c r="O240" i="20"/>
  <c r="N240" i="20"/>
  <c r="M240" i="20"/>
  <c r="L240" i="20"/>
  <c r="K240" i="20"/>
  <c r="J240" i="20"/>
  <c r="I240" i="20"/>
  <c r="H240" i="20"/>
  <c r="G240" i="20"/>
  <c r="F240" i="20"/>
  <c r="E240" i="20"/>
  <c r="D240" i="20"/>
  <c r="C240" i="20"/>
  <c r="R239" i="20"/>
  <c r="Q239" i="20"/>
  <c r="P239" i="20"/>
  <c r="O239" i="20"/>
  <c r="N239" i="20"/>
  <c r="M239" i="20"/>
  <c r="L239" i="20"/>
  <c r="K239" i="20"/>
  <c r="J239" i="20"/>
  <c r="I239" i="20"/>
  <c r="H239" i="20"/>
  <c r="G239" i="20"/>
  <c r="F239" i="20"/>
  <c r="E239" i="20"/>
  <c r="D239" i="20"/>
  <c r="C239" i="20"/>
  <c r="R238" i="20"/>
  <c r="Q238" i="20"/>
  <c r="P238" i="20"/>
  <c r="O238" i="20"/>
  <c r="N238" i="20"/>
  <c r="M238" i="20"/>
  <c r="L238" i="20"/>
  <c r="K238" i="20"/>
  <c r="J238" i="20"/>
  <c r="I238" i="20"/>
  <c r="H238" i="20"/>
  <c r="G238" i="20"/>
  <c r="F238" i="20"/>
  <c r="E238" i="20"/>
  <c r="D238" i="20"/>
  <c r="C238" i="20"/>
  <c r="R237" i="20"/>
  <c r="Q237" i="20"/>
  <c r="P237" i="20"/>
  <c r="O237" i="20"/>
  <c r="N237" i="20"/>
  <c r="M237" i="20"/>
  <c r="L237" i="20"/>
  <c r="K237" i="20"/>
  <c r="J237" i="20"/>
  <c r="I237" i="20"/>
  <c r="H237" i="20"/>
  <c r="G237" i="20"/>
  <c r="F237" i="20"/>
  <c r="E237" i="20"/>
  <c r="D237" i="20"/>
  <c r="C237" i="20"/>
  <c r="R236" i="20"/>
  <c r="Q236" i="20"/>
  <c r="P236" i="20"/>
  <c r="O236" i="20"/>
  <c r="N236" i="20"/>
  <c r="M236" i="20"/>
  <c r="L236" i="20"/>
  <c r="K236" i="20"/>
  <c r="J236" i="20"/>
  <c r="I236" i="20"/>
  <c r="H236" i="20"/>
  <c r="G236" i="20"/>
  <c r="F236" i="20"/>
  <c r="E236" i="20"/>
  <c r="D236" i="20"/>
  <c r="C236" i="20"/>
  <c r="R235" i="20"/>
  <c r="Q235" i="20"/>
  <c r="P235" i="20"/>
  <c r="O235" i="20"/>
  <c r="N235" i="20"/>
  <c r="M235" i="20"/>
  <c r="L235" i="20"/>
  <c r="K235" i="20"/>
  <c r="J235" i="20"/>
  <c r="I235" i="20"/>
  <c r="H235" i="20"/>
  <c r="G235" i="20"/>
  <c r="F235" i="20"/>
  <c r="E235" i="20"/>
  <c r="D235" i="20"/>
  <c r="C235" i="20"/>
  <c r="R234" i="20"/>
  <c r="Q234" i="20"/>
  <c r="P234" i="20"/>
  <c r="O234" i="20"/>
  <c r="N234" i="20"/>
  <c r="M234" i="20"/>
  <c r="L234" i="20"/>
  <c r="K234" i="20"/>
  <c r="J234" i="20"/>
  <c r="I234" i="20"/>
  <c r="H234" i="20"/>
  <c r="G234" i="20"/>
  <c r="F234" i="20"/>
  <c r="E234" i="20"/>
  <c r="D234" i="20"/>
  <c r="C234" i="20"/>
  <c r="R233" i="20"/>
  <c r="Q233" i="20"/>
  <c r="P233" i="20"/>
  <c r="O233" i="20"/>
  <c r="N233" i="20"/>
  <c r="M233" i="20"/>
  <c r="L233" i="20"/>
  <c r="K233" i="20"/>
  <c r="J233" i="20"/>
  <c r="I233" i="20"/>
  <c r="H233" i="20"/>
  <c r="G233" i="20"/>
  <c r="F233" i="20"/>
  <c r="E233" i="20"/>
  <c r="D233" i="20"/>
  <c r="C233" i="20"/>
  <c r="R232" i="20"/>
  <c r="Q232" i="20"/>
  <c r="P232" i="20"/>
  <c r="O232" i="20"/>
  <c r="N232" i="20"/>
  <c r="M232" i="20"/>
  <c r="L232" i="20"/>
  <c r="K232" i="20"/>
  <c r="J232" i="20"/>
  <c r="I232" i="20"/>
  <c r="H232" i="20"/>
  <c r="G232" i="20"/>
  <c r="F232" i="20"/>
  <c r="E232" i="20"/>
  <c r="D232" i="20"/>
  <c r="C232" i="20"/>
  <c r="R231" i="20"/>
  <c r="Q231" i="20"/>
  <c r="P231" i="20"/>
  <c r="O231" i="20"/>
  <c r="N231" i="20"/>
  <c r="M231" i="20"/>
  <c r="L231" i="20"/>
  <c r="K231" i="20"/>
  <c r="J231" i="20"/>
  <c r="I231" i="20"/>
  <c r="H231" i="20"/>
  <c r="G231" i="20"/>
  <c r="F231" i="20"/>
  <c r="E231" i="20"/>
  <c r="D231" i="20"/>
  <c r="C231" i="20"/>
  <c r="R230" i="20"/>
  <c r="Q230" i="20"/>
  <c r="P230" i="20"/>
  <c r="O230" i="20"/>
  <c r="N230" i="20"/>
  <c r="M230" i="20"/>
  <c r="L230" i="20"/>
  <c r="K230" i="20"/>
  <c r="J230" i="20"/>
  <c r="I230" i="20"/>
  <c r="H230" i="20"/>
  <c r="G230" i="20"/>
  <c r="F230" i="20"/>
  <c r="E230" i="20"/>
  <c r="D230" i="20"/>
  <c r="C230" i="20"/>
  <c r="R229" i="20"/>
  <c r="Q229" i="20"/>
  <c r="P229" i="20"/>
  <c r="O229" i="20"/>
  <c r="N229" i="20"/>
  <c r="M229" i="20"/>
  <c r="L229" i="20"/>
  <c r="K229" i="20"/>
  <c r="J229" i="20"/>
  <c r="I229" i="20"/>
  <c r="H229" i="20"/>
  <c r="G229" i="20"/>
  <c r="F229" i="20"/>
  <c r="E229" i="20"/>
  <c r="D229" i="20"/>
  <c r="C229" i="20"/>
  <c r="R228" i="20"/>
  <c r="Q228" i="20"/>
  <c r="P228" i="20"/>
  <c r="O228" i="20"/>
  <c r="N228" i="20"/>
  <c r="M228" i="20"/>
  <c r="L228" i="20"/>
  <c r="K228" i="20"/>
  <c r="J228" i="20"/>
  <c r="I228" i="20"/>
  <c r="H228" i="20"/>
  <c r="G228" i="20"/>
  <c r="F228" i="20"/>
  <c r="E228" i="20"/>
  <c r="D228" i="20"/>
  <c r="C228" i="20"/>
  <c r="R227" i="20"/>
  <c r="Q227" i="20"/>
  <c r="P227" i="20"/>
  <c r="O227" i="20"/>
  <c r="N227" i="20"/>
  <c r="M227" i="20"/>
  <c r="L227" i="20"/>
  <c r="K227" i="20"/>
  <c r="J227" i="20"/>
  <c r="I227" i="20"/>
  <c r="H227" i="20"/>
  <c r="G227" i="20"/>
  <c r="F227" i="20"/>
  <c r="E227" i="20"/>
  <c r="D227" i="20"/>
  <c r="C227" i="20"/>
  <c r="R226" i="20"/>
  <c r="Q226" i="20"/>
  <c r="P226" i="20"/>
  <c r="O226" i="20"/>
  <c r="N226" i="20"/>
  <c r="M226" i="20"/>
  <c r="L226" i="20"/>
  <c r="K226" i="20"/>
  <c r="J226" i="20"/>
  <c r="I226" i="20"/>
  <c r="H226" i="20"/>
  <c r="G226" i="20"/>
  <c r="F226" i="20"/>
  <c r="E226" i="20"/>
  <c r="D226" i="20"/>
  <c r="C226" i="20"/>
  <c r="R225" i="20"/>
  <c r="Q225" i="20"/>
  <c r="P225" i="20"/>
  <c r="O225" i="20"/>
  <c r="N225" i="20"/>
  <c r="M225" i="20"/>
  <c r="L225" i="20"/>
  <c r="K225" i="20"/>
  <c r="J225" i="20"/>
  <c r="I225" i="20"/>
  <c r="H225" i="20"/>
  <c r="G225" i="20"/>
  <c r="F225" i="20"/>
  <c r="E225" i="20"/>
  <c r="D225" i="20"/>
  <c r="C225" i="20"/>
  <c r="R224" i="20"/>
  <c r="Q224" i="20"/>
  <c r="P224" i="20"/>
  <c r="O224" i="20"/>
  <c r="N224" i="20"/>
  <c r="M224" i="20"/>
  <c r="L224" i="20"/>
  <c r="K224" i="20"/>
  <c r="J224" i="20"/>
  <c r="I224" i="20"/>
  <c r="H224" i="20"/>
  <c r="G224" i="20"/>
  <c r="F224" i="20"/>
  <c r="E224" i="20"/>
  <c r="D224" i="20"/>
  <c r="C224" i="20"/>
  <c r="R223" i="20"/>
  <c r="Q223" i="20"/>
  <c r="P223" i="20"/>
  <c r="O223" i="20"/>
  <c r="N223" i="20"/>
  <c r="M223" i="20"/>
  <c r="L223" i="20"/>
  <c r="K223" i="20"/>
  <c r="J223" i="20"/>
  <c r="I223" i="20"/>
  <c r="H223" i="20"/>
  <c r="G223" i="20"/>
  <c r="F223" i="20"/>
  <c r="E223" i="20"/>
  <c r="D223" i="20"/>
  <c r="C223" i="20"/>
  <c r="R222" i="20"/>
  <c r="Q222" i="20"/>
  <c r="P222" i="20"/>
  <c r="O222" i="20"/>
  <c r="N222" i="20"/>
  <c r="M222" i="20"/>
  <c r="L222" i="20"/>
  <c r="K222" i="20"/>
  <c r="J222" i="20"/>
  <c r="I222" i="20"/>
  <c r="H222" i="20"/>
  <c r="G222" i="20"/>
  <c r="F222" i="20"/>
  <c r="E222" i="20"/>
  <c r="D222" i="20"/>
  <c r="C222" i="20"/>
  <c r="R221" i="20"/>
  <c r="Q221" i="20"/>
  <c r="P221" i="20"/>
  <c r="O221" i="20"/>
  <c r="N221" i="20"/>
  <c r="M221" i="20"/>
  <c r="L221" i="20"/>
  <c r="K221" i="20"/>
  <c r="J221" i="20"/>
  <c r="I221" i="20"/>
  <c r="H221" i="20"/>
  <c r="G221" i="20"/>
  <c r="F221" i="20"/>
  <c r="E221" i="20"/>
  <c r="D221" i="20"/>
  <c r="C221" i="20"/>
  <c r="R220" i="20"/>
  <c r="Q220" i="20"/>
  <c r="P220" i="20"/>
  <c r="O220" i="20"/>
  <c r="N220" i="20"/>
  <c r="M220" i="20"/>
  <c r="L220" i="20"/>
  <c r="K220" i="20"/>
  <c r="J220" i="20"/>
  <c r="I220" i="20"/>
  <c r="H220" i="20"/>
  <c r="G220" i="20"/>
  <c r="F220" i="20"/>
  <c r="E220" i="20"/>
  <c r="D220" i="20"/>
  <c r="C220" i="20"/>
  <c r="R219" i="20"/>
  <c r="Q219" i="20"/>
  <c r="P219" i="20"/>
  <c r="O219" i="20"/>
  <c r="N219" i="20"/>
  <c r="M219" i="20"/>
  <c r="L219" i="20"/>
  <c r="K219" i="20"/>
  <c r="J219" i="20"/>
  <c r="I219" i="20"/>
  <c r="H219" i="20"/>
  <c r="G219" i="20"/>
  <c r="F219" i="20"/>
  <c r="E219" i="20"/>
  <c r="D219" i="20"/>
  <c r="C219" i="20"/>
  <c r="R218" i="20"/>
  <c r="Q218" i="20"/>
  <c r="P218" i="20"/>
  <c r="O218" i="20"/>
  <c r="N218" i="20"/>
  <c r="M218" i="20"/>
  <c r="L218" i="20"/>
  <c r="K218" i="20"/>
  <c r="J218" i="20"/>
  <c r="I218" i="20"/>
  <c r="H218" i="20"/>
  <c r="G218" i="20"/>
  <c r="F218" i="20"/>
  <c r="E218" i="20"/>
  <c r="D218" i="20"/>
  <c r="C218" i="20"/>
  <c r="R217" i="20"/>
  <c r="Q217" i="20"/>
  <c r="P217" i="20"/>
  <c r="O217" i="20"/>
  <c r="N217" i="20"/>
  <c r="M217" i="20"/>
  <c r="L217" i="20"/>
  <c r="K217" i="20"/>
  <c r="J217" i="20"/>
  <c r="I217" i="20"/>
  <c r="H217" i="20"/>
  <c r="G217" i="20"/>
  <c r="F217" i="20"/>
  <c r="E217" i="20"/>
  <c r="D217" i="20"/>
  <c r="C217" i="20"/>
  <c r="R216" i="20"/>
  <c r="Q216" i="20"/>
  <c r="P216" i="20"/>
  <c r="O216" i="20"/>
  <c r="N216" i="20"/>
  <c r="M216" i="20"/>
  <c r="L216" i="20"/>
  <c r="K216" i="20"/>
  <c r="J216" i="20"/>
  <c r="I216" i="20"/>
  <c r="H216" i="20"/>
  <c r="G216" i="20"/>
  <c r="F216" i="20"/>
  <c r="E216" i="20"/>
  <c r="D216" i="20"/>
  <c r="C216" i="20"/>
  <c r="R215" i="20"/>
  <c r="Q215" i="20"/>
  <c r="P215" i="20"/>
  <c r="O215" i="20"/>
  <c r="N215" i="20"/>
  <c r="M215" i="20"/>
  <c r="L215" i="20"/>
  <c r="K215" i="20"/>
  <c r="J215" i="20"/>
  <c r="I215" i="20"/>
  <c r="H215" i="20"/>
  <c r="G215" i="20"/>
  <c r="F215" i="20"/>
  <c r="E215" i="20"/>
  <c r="D215" i="20"/>
  <c r="C215" i="20"/>
  <c r="R214" i="20"/>
  <c r="Q214" i="20"/>
  <c r="P214" i="20"/>
  <c r="O214" i="20"/>
  <c r="N214" i="20"/>
  <c r="M214" i="20"/>
  <c r="L214" i="20"/>
  <c r="K214" i="20"/>
  <c r="J214" i="20"/>
  <c r="I214" i="20"/>
  <c r="H214" i="20"/>
  <c r="G214" i="20"/>
  <c r="F214" i="20"/>
  <c r="E214" i="20"/>
  <c r="D214" i="20"/>
  <c r="C214" i="20"/>
  <c r="R213" i="20"/>
  <c r="Q213" i="20"/>
  <c r="P213" i="20"/>
  <c r="O213" i="20"/>
  <c r="N213" i="20"/>
  <c r="M213" i="20"/>
  <c r="L213" i="20"/>
  <c r="K213" i="20"/>
  <c r="J213" i="20"/>
  <c r="I213" i="20"/>
  <c r="H213" i="20"/>
  <c r="G213" i="20"/>
  <c r="F213" i="20"/>
  <c r="E213" i="20"/>
  <c r="D213" i="20"/>
  <c r="C213" i="20"/>
  <c r="R212" i="20"/>
  <c r="Q212" i="20"/>
  <c r="P212" i="20"/>
  <c r="O212" i="20"/>
  <c r="N212" i="20"/>
  <c r="M212" i="20"/>
  <c r="L212" i="20"/>
  <c r="K212" i="20"/>
  <c r="J212" i="20"/>
  <c r="I212" i="20"/>
  <c r="H212" i="20"/>
  <c r="G212" i="20"/>
  <c r="F212" i="20"/>
  <c r="E212" i="20"/>
  <c r="D212" i="20"/>
  <c r="C212" i="20"/>
  <c r="R211" i="20"/>
  <c r="Q211" i="20"/>
  <c r="P211" i="20"/>
  <c r="O211" i="20"/>
  <c r="N211" i="20"/>
  <c r="M211" i="20"/>
  <c r="L211" i="20"/>
  <c r="K211" i="20"/>
  <c r="J211" i="20"/>
  <c r="I211" i="20"/>
  <c r="H211" i="20"/>
  <c r="G211" i="20"/>
  <c r="F211" i="20"/>
  <c r="E211" i="20"/>
  <c r="D211" i="20"/>
  <c r="C211" i="20"/>
  <c r="R210" i="20"/>
  <c r="Q210" i="20"/>
  <c r="P210" i="20"/>
  <c r="O210" i="20"/>
  <c r="N210" i="20"/>
  <c r="M210" i="20"/>
  <c r="L210" i="20"/>
  <c r="K210" i="20"/>
  <c r="J210" i="20"/>
  <c r="I210" i="20"/>
  <c r="H210" i="20"/>
  <c r="G210" i="20"/>
  <c r="F210" i="20"/>
  <c r="E210" i="20"/>
  <c r="D210" i="20"/>
  <c r="C210" i="20"/>
  <c r="R209" i="20"/>
  <c r="Q209" i="20"/>
  <c r="P209" i="20"/>
  <c r="O209" i="20"/>
  <c r="N209" i="20"/>
  <c r="M209" i="20"/>
  <c r="L209" i="20"/>
  <c r="K209" i="20"/>
  <c r="J209" i="20"/>
  <c r="I209" i="20"/>
  <c r="H209" i="20"/>
  <c r="G209" i="20"/>
  <c r="F209" i="20"/>
  <c r="E209" i="20"/>
  <c r="D209" i="20"/>
  <c r="C209" i="20"/>
  <c r="R208" i="20"/>
  <c r="Q208" i="20"/>
  <c r="P208" i="20"/>
  <c r="O208" i="20"/>
  <c r="N208" i="20"/>
  <c r="M208" i="20"/>
  <c r="L208" i="20"/>
  <c r="K208" i="20"/>
  <c r="J208" i="20"/>
  <c r="I208" i="20"/>
  <c r="H208" i="20"/>
  <c r="G208" i="20"/>
  <c r="F208" i="20"/>
  <c r="E208" i="20"/>
  <c r="D208" i="20"/>
  <c r="C208" i="20"/>
  <c r="R207" i="20"/>
  <c r="Q207" i="20"/>
  <c r="P207" i="20"/>
  <c r="O207" i="20"/>
  <c r="N207" i="20"/>
  <c r="M207" i="20"/>
  <c r="L207" i="20"/>
  <c r="K207" i="20"/>
  <c r="J207" i="20"/>
  <c r="I207" i="20"/>
  <c r="H207" i="20"/>
  <c r="G207" i="20"/>
  <c r="F207" i="20"/>
  <c r="E207" i="20"/>
  <c r="D207" i="20"/>
  <c r="C207" i="20"/>
  <c r="R206" i="20"/>
  <c r="Q206" i="20"/>
  <c r="P206" i="20"/>
  <c r="O206" i="20"/>
  <c r="N206" i="20"/>
  <c r="M206" i="20"/>
  <c r="L206" i="20"/>
  <c r="K206" i="20"/>
  <c r="J206" i="20"/>
  <c r="I206" i="20"/>
  <c r="H206" i="20"/>
  <c r="G206" i="20"/>
  <c r="F206" i="20"/>
  <c r="E206" i="20"/>
  <c r="D206" i="20"/>
  <c r="C206" i="20"/>
  <c r="R205" i="20"/>
  <c r="Q205" i="20"/>
  <c r="P205" i="20"/>
  <c r="O205" i="20"/>
  <c r="N205" i="20"/>
  <c r="M205" i="20"/>
  <c r="L205" i="20"/>
  <c r="K205" i="20"/>
  <c r="J205" i="20"/>
  <c r="I205" i="20"/>
  <c r="H205" i="20"/>
  <c r="G205" i="20"/>
  <c r="F205" i="20"/>
  <c r="E205" i="20"/>
  <c r="D205" i="20"/>
  <c r="C205" i="20"/>
  <c r="R204" i="20"/>
  <c r="Q204" i="20"/>
  <c r="P204" i="20"/>
  <c r="O204" i="20"/>
  <c r="N204" i="20"/>
  <c r="M204" i="20"/>
  <c r="L204" i="20"/>
  <c r="K204" i="20"/>
  <c r="J204" i="20"/>
  <c r="I204" i="20"/>
  <c r="H204" i="20"/>
  <c r="G204" i="20"/>
  <c r="F204" i="20"/>
  <c r="E204" i="20"/>
  <c r="D204" i="20"/>
  <c r="C204" i="20"/>
  <c r="R203" i="20"/>
  <c r="Q203" i="20"/>
  <c r="P203" i="20"/>
  <c r="O203" i="20"/>
  <c r="N203" i="20"/>
  <c r="M203" i="20"/>
  <c r="L203" i="20"/>
  <c r="K203" i="20"/>
  <c r="J203" i="20"/>
  <c r="I203" i="20"/>
  <c r="H203" i="20"/>
  <c r="G203" i="20"/>
  <c r="F203" i="20"/>
  <c r="E203" i="20"/>
  <c r="D203" i="20"/>
  <c r="C203" i="20"/>
  <c r="R202" i="20"/>
  <c r="Q202" i="20"/>
  <c r="P202" i="20"/>
  <c r="O202" i="20"/>
  <c r="N202" i="20"/>
  <c r="M202" i="20"/>
  <c r="L202" i="20"/>
  <c r="K202" i="20"/>
  <c r="J202" i="20"/>
  <c r="I202" i="20"/>
  <c r="H202" i="20"/>
  <c r="G202" i="20"/>
  <c r="F202" i="20"/>
  <c r="E202" i="20"/>
  <c r="D202" i="20"/>
  <c r="C202" i="20"/>
  <c r="R201" i="20"/>
  <c r="Q201" i="20"/>
  <c r="P201" i="20"/>
  <c r="O201" i="20"/>
  <c r="N201" i="20"/>
  <c r="M201" i="20"/>
  <c r="L201" i="20"/>
  <c r="K201" i="20"/>
  <c r="J201" i="20"/>
  <c r="I201" i="20"/>
  <c r="H201" i="20"/>
  <c r="G201" i="20"/>
  <c r="F201" i="20"/>
  <c r="E201" i="20"/>
  <c r="D201" i="20"/>
  <c r="C201" i="20"/>
  <c r="R200" i="20"/>
  <c r="Q200" i="20"/>
  <c r="P200" i="20"/>
  <c r="O200" i="20"/>
  <c r="N200" i="20"/>
  <c r="M200" i="20"/>
  <c r="L200" i="20"/>
  <c r="K200" i="20"/>
  <c r="J200" i="20"/>
  <c r="I200" i="20"/>
  <c r="H200" i="20"/>
  <c r="G200" i="20"/>
  <c r="F200" i="20"/>
  <c r="E200" i="20"/>
  <c r="D200" i="20"/>
  <c r="C200" i="20"/>
  <c r="R199" i="20"/>
  <c r="Q199" i="20"/>
  <c r="P199" i="20"/>
  <c r="O199" i="20"/>
  <c r="N199" i="20"/>
  <c r="M199" i="20"/>
  <c r="L199" i="20"/>
  <c r="K199" i="20"/>
  <c r="J199" i="20"/>
  <c r="I199" i="20"/>
  <c r="H199" i="20"/>
  <c r="G199" i="20"/>
  <c r="F199" i="20"/>
  <c r="E199" i="20"/>
  <c r="D199" i="20"/>
  <c r="C199" i="20"/>
  <c r="R198" i="20"/>
  <c r="Q198" i="20"/>
  <c r="P198" i="20"/>
  <c r="O198" i="20"/>
  <c r="N198" i="20"/>
  <c r="M198" i="20"/>
  <c r="L198" i="20"/>
  <c r="K198" i="20"/>
  <c r="J198" i="20"/>
  <c r="I198" i="20"/>
  <c r="H198" i="20"/>
  <c r="G198" i="20"/>
  <c r="F198" i="20"/>
  <c r="E198" i="20"/>
  <c r="D198" i="20"/>
  <c r="C198" i="20"/>
  <c r="R197" i="20"/>
  <c r="Q197" i="20"/>
  <c r="P197" i="20"/>
  <c r="O197" i="20"/>
  <c r="N197" i="20"/>
  <c r="M197" i="20"/>
  <c r="L197" i="20"/>
  <c r="K197" i="20"/>
  <c r="J197" i="20"/>
  <c r="I197" i="20"/>
  <c r="H197" i="20"/>
  <c r="G197" i="20"/>
  <c r="F197" i="20"/>
  <c r="E197" i="20"/>
  <c r="D197" i="20"/>
  <c r="C197" i="20"/>
  <c r="R196" i="20"/>
  <c r="Q196" i="20"/>
  <c r="P196" i="20"/>
  <c r="O196" i="20"/>
  <c r="N196" i="20"/>
  <c r="M196" i="20"/>
  <c r="L196" i="20"/>
  <c r="K196" i="20"/>
  <c r="J196" i="20"/>
  <c r="I196" i="20"/>
  <c r="H196" i="20"/>
  <c r="G196" i="20"/>
  <c r="F196" i="20"/>
  <c r="E196" i="20"/>
  <c r="D196" i="20"/>
  <c r="C196" i="20"/>
  <c r="R195" i="20"/>
  <c r="Q195" i="20"/>
  <c r="P195" i="20"/>
  <c r="O195" i="20"/>
  <c r="N195" i="20"/>
  <c r="M195" i="20"/>
  <c r="L195" i="20"/>
  <c r="K195" i="20"/>
  <c r="J195" i="20"/>
  <c r="I195" i="20"/>
  <c r="H195" i="20"/>
  <c r="G195" i="20"/>
  <c r="F195" i="20"/>
  <c r="E195" i="20"/>
  <c r="D195" i="20"/>
  <c r="C195" i="20"/>
  <c r="R194" i="20"/>
  <c r="Q194" i="20"/>
  <c r="P194" i="20"/>
  <c r="O194" i="20"/>
  <c r="N194" i="20"/>
  <c r="M194" i="20"/>
  <c r="L194" i="20"/>
  <c r="K194" i="20"/>
  <c r="J194" i="20"/>
  <c r="I194" i="20"/>
  <c r="H194" i="20"/>
  <c r="G194" i="20"/>
  <c r="F194" i="20"/>
  <c r="E194" i="20"/>
  <c r="D194" i="20"/>
  <c r="C194" i="20"/>
  <c r="R193" i="20"/>
  <c r="Q193" i="20"/>
  <c r="P193" i="20"/>
  <c r="O193" i="20"/>
  <c r="N193" i="20"/>
  <c r="M193" i="20"/>
  <c r="L193" i="20"/>
  <c r="K193" i="20"/>
  <c r="J193" i="20"/>
  <c r="I193" i="20"/>
  <c r="H193" i="20"/>
  <c r="G193" i="20"/>
  <c r="F193" i="20"/>
  <c r="E193" i="20"/>
  <c r="D193" i="20"/>
  <c r="C193" i="20"/>
  <c r="R192" i="20"/>
  <c r="Q192" i="20"/>
  <c r="P192" i="20"/>
  <c r="O192" i="20"/>
  <c r="N192" i="20"/>
  <c r="M192" i="20"/>
  <c r="L192" i="20"/>
  <c r="K192" i="20"/>
  <c r="J192" i="20"/>
  <c r="I192" i="20"/>
  <c r="H192" i="20"/>
  <c r="G192" i="20"/>
  <c r="F192" i="20"/>
  <c r="E192" i="20"/>
  <c r="D192" i="20"/>
  <c r="C192" i="20"/>
  <c r="R191" i="20"/>
  <c r="Q191" i="20"/>
  <c r="P191" i="20"/>
  <c r="O191" i="20"/>
  <c r="N191" i="20"/>
  <c r="M191" i="20"/>
  <c r="L191" i="20"/>
  <c r="K191" i="20"/>
  <c r="J191" i="20"/>
  <c r="I191" i="20"/>
  <c r="H191" i="20"/>
  <c r="G191" i="20"/>
  <c r="F191" i="20"/>
  <c r="E191" i="20"/>
  <c r="D191" i="20"/>
  <c r="C191" i="20"/>
  <c r="R190" i="20"/>
  <c r="Q190" i="20"/>
  <c r="P190" i="20"/>
  <c r="O190" i="20"/>
  <c r="N190" i="20"/>
  <c r="M190" i="20"/>
  <c r="L190" i="20"/>
  <c r="K190" i="20"/>
  <c r="J190" i="20"/>
  <c r="I190" i="20"/>
  <c r="H190" i="20"/>
  <c r="G190" i="20"/>
  <c r="F190" i="20"/>
  <c r="E190" i="20"/>
  <c r="D190" i="20"/>
  <c r="C190" i="20"/>
  <c r="R189" i="20"/>
  <c r="Q189" i="20"/>
  <c r="P189" i="20"/>
  <c r="O189" i="20"/>
  <c r="N189" i="20"/>
  <c r="M189" i="20"/>
  <c r="L189" i="20"/>
  <c r="K189" i="20"/>
  <c r="J189" i="20"/>
  <c r="I189" i="20"/>
  <c r="H189" i="20"/>
  <c r="G189" i="20"/>
  <c r="F189" i="20"/>
  <c r="E189" i="20"/>
  <c r="D189" i="20"/>
  <c r="C189" i="20"/>
  <c r="R188" i="20"/>
  <c r="Q188" i="20"/>
  <c r="P188" i="20"/>
  <c r="O188" i="20"/>
  <c r="N188" i="20"/>
  <c r="M188" i="20"/>
  <c r="L188" i="20"/>
  <c r="K188" i="20"/>
  <c r="J188" i="20"/>
  <c r="I188" i="20"/>
  <c r="H188" i="20"/>
  <c r="G188" i="20"/>
  <c r="F188" i="20"/>
  <c r="E188" i="20"/>
  <c r="D188" i="20"/>
  <c r="C188" i="20"/>
  <c r="R187" i="20"/>
  <c r="Q187" i="20"/>
  <c r="P187" i="20"/>
  <c r="O187" i="20"/>
  <c r="N187" i="20"/>
  <c r="M187" i="20"/>
  <c r="L187" i="20"/>
  <c r="K187" i="20"/>
  <c r="J187" i="20"/>
  <c r="I187" i="20"/>
  <c r="H187" i="20"/>
  <c r="G187" i="20"/>
  <c r="F187" i="20"/>
  <c r="E187" i="20"/>
  <c r="D187" i="20"/>
  <c r="C187" i="20"/>
  <c r="R186" i="20"/>
  <c r="Q186" i="20"/>
  <c r="P186" i="20"/>
  <c r="O186" i="20"/>
  <c r="N186" i="20"/>
  <c r="M186" i="20"/>
  <c r="L186" i="20"/>
  <c r="K186" i="20"/>
  <c r="J186" i="20"/>
  <c r="I186" i="20"/>
  <c r="H186" i="20"/>
  <c r="G186" i="20"/>
  <c r="F186" i="20"/>
  <c r="E186" i="20"/>
  <c r="D186" i="20"/>
  <c r="C186" i="20"/>
  <c r="R185" i="20"/>
  <c r="Q185" i="20"/>
  <c r="P185" i="20"/>
  <c r="O185" i="20"/>
  <c r="N185" i="20"/>
  <c r="M185" i="20"/>
  <c r="L185" i="20"/>
  <c r="K185" i="20"/>
  <c r="J185" i="20"/>
  <c r="I185" i="20"/>
  <c r="H185" i="20"/>
  <c r="G185" i="20"/>
  <c r="F185" i="20"/>
  <c r="E185" i="20"/>
  <c r="D185" i="20"/>
  <c r="C185" i="20"/>
  <c r="R184" i="20"/>
  <c r="Q184" i="20"/>
  <c r="P184" i="20"/>
  <c r="O184" i="20"/>
  <c r="N184" i="20"/>
  <c r="M184" i="20"/>
  <c r="L184" i="20"/>
  <c r="K184" i="20"/>
  <c r="J184" i="20"/>
  <c r="I184" i="20"/>
  <c r="H184" i="20"/>
  <c r="G184" i="20"/>
  <c r="F184" i="20"/>
  <c r="E184" i="20"/>
  <c r="D184" i="20"/>
  <c r="C184" i="20"/>
  <c r="R183" i="20"/>
  <c r="Q183" i="20"/>
  <c r="P183" i="20"/>
  <c r="O183" i="20"/>
  <c r="N183" i="20"/>
  <c r="M183" i="20"/>
  <c r="L183" i="20"/>
  <c r="K183" i="20"/>
  <c r="J183" i="20"/>
  <c r="I183" i="20"/>
  <c r="H183" i="20"/>
  <c r="G183" i="20"/>
  <c r="F183" i="20"/>
  <c r="E183" i="20"/>
  <c r="D183" i="20"/>
  <c r="C183" i="20"/>
  <c r="R182" i="20"/>
  <c r="Q182" i="20"/>
  <c r="P182" i="20"/>
  <c r="O182" i="20"/>
  <c r="N182" i="20"/>
  <c r="M182" i="20"/>
  <c r="L182" i="20"/>
  <c r="K182" i="20"/>
  <c r="J182" i="20"/>
  <c r="I182" i="20"/>
  <c r="H182" i="20"/>
  <c r="G182" i="20"/>
  <c r="F182" i="20"/>
  <c r="E182" i="20"/>
  <c r="D182" i="20"/>
  <c r="C182" i="20"/>
  <c r="R181" i="20"/>
  <c r="Q181" i="20"/>
  <c r="P181" i="20"/>
  <c r="O181" i="20"/>
  <c r="N181" i="20"/>
  <c r="M181" i="20"/>
  <c r="L181" i="20"/>
  <c r="K181" i="20"/>
  <c r="J181" i="20"/>
  <c r="I181" i="20"/>
  <c r="H181" i="20"/>
  <c r="G181" i="20"/>
  <c r="F181" i="20"/>
  <c r="E181" i="20"/>
  <c r="D181" i="20"/>
  <c r="C181" i="20"/>
  <c r="R180" i="20"/>
  <c r="Q180" i="20"/>
  <c r="P180" i="20"/>
  <c r="O180" i="20"/>
  <c r="N180" i="20"/>
  <c r="M180" i="20"/>
  <c r="L180" i="20"/>
  <c r="K180" i="20"/>
  <c r="J180" i="20"/>
  <c r="I180" i="20"/>
  <c r="H180" i="20"/>
  <c r="G180" i="20"/>
  <c r="F180" i="20"/>
  <c r="E180" i="20"/>
  <c r="D180" i="20"/>
  <c r="C180" i="20"/>
  <c r="R179" i="20"/>
  <c r="Q179" i="20"/>
  <c r="P179" i="20"/>
  <c r="O179" i="20"/>
  <c r="N179" i="20"/>
  <c r="M179" i="20"/>
  <c r="L179" i="20"/>
  <c r="K179" i="20"/>
  <c r="J179" i="20"/>
  <c r="I179" i="20"/>
  <c r="H179" i="20"/>
  <c r="G179" i="20"/>
  <c r="F179" i="20"/>
  <c r="E179" i="20"/>
  <c r="D179" i="20"/>
  <c r="C179" i="20"/>
  <c r="R178" i="20"/>
  <c r="Q178" i="20"/>
  <c r="P178" i="20"/>
  <c r="O178" i="20"/>
  <c r="N178" i="20"/>
  <c r="M178" i="20"/>
  <c r="L178" i="20"/>
  <c r="K178" i="20"/>
  <c r="J178" i="20"/>
  <c r="I178" i="20"/>
  <c r="H178" i="20"/>
  <c r="G178" i="20"/>
  <c r="F178" i="20"/>
  <c r="E178" i="20"/>
  <c r="D178" i="20"/>
  <c r="C178" i="20"/>
  <c r="R177" i="20"/>
  <c r="Q177" i="20"/>
  <c r="P177" i="20"/>
  <c r="O177" i="20"/>
  <c r="N177" i="20"/>
  <c r="M177" i="20"/>
  <c r="L177" i="20"/>
  <c r="K177" i="20"/>
  <c r="J177" i="20"/>
  <c r="I177" i="20"/>
  <c r="H177" i="20"/>
  <c r="G177" i="20"/>
  <c r="F177" i="20"/>
  <c r="E177" i="20"/>
  <c r="D177" i="20"/>
  <c r="C177" i="20"/>
  <c r="R176" i="20"/>
  <c r="Q176" i="20"/>
  <c r="P176" i="20"/>
  <c r="O176" i="20"/>
  <c r="N176" i="20"/>
  <c r="M176" i="20"/>
  <c r="L176" i="20"/>
  <c r="K176" i="20"/>
  <c r="J176" i="20"/>
  <c r="I176" i="20"/>
  <c r="H176" i="20"/>
  <c r="G176" i="20"/>
  <c r="F176" i="20"/>
  <c r="E176" i="20"/>
  <c r="D176" i="20"/>
  <c r="C176" i="20"/>
  <c r="R175" i="20"/>
  <c r="Q175" i="20"/>
  <c r="P175" i="20"/>
  <c r="O175" i="20"/>
  <c r="N175" i="20"/>
  <c r="M175" i="20"/>
  <c r="L175" i="20"/>
  <c r="K175" i="20"/>
  <c r="J175" i="20"/>
  <c r="I175" i="20"/>
  <c r="H175" i="20"/>
  <c r="G175" i="20"/>
  <c r="F175" i="20"/>
  <c r="E175" i="20"/>
  <c r="D175" i="20"/>
  <c r="C175" i="20"/>
  <c r="R174" i="20"/>
  <c r="Q174" i="20"/>
  <c r="P174" i="20"/>
  <c r="O174" i="20"/>
  <c r="N174" i="20"/>
  <c r="M174" i="20"/>
  <c r="L174" i="20"/>
  <c r="K174" i="20"/>
  <c r="J174" i="20"/>
  <c r="I174" i="20"/>
  <c r="H174" i="20"/>
  <c r="G174" i="20"/>
  <c r="F174" i="20"/>
  <c r="E174" i="20"/>
  <c r="D174" i="20"/>
  <c r="C174" i="20"/>
  <c r="R173" i="20"/>
  <c r="Q173" i="20"/>
  <c r="P173" i="20"/>
  <c r="O173" i="20"/>
  <c r="N173" i="20"/>
  <c r="M173" i="20"/>
  <c r="L173" i="20"/>
  <c r="K173" i="20"/>
  <c r="J173" i="20"/>
  <c r="I173" i="20"/>
  <c r="H173" i="20"/>
  <c r="G173" i="20"/>
  <c r="F173" i="20"/>
  <c r="E173" i="20"/>
  <c r="D173" i="20"/>
  <c r="C173" i="20"/>
  <c r="R172" i="20"/>
  <c r="Q172" i="20"/>
  <c r="P172" i="20"/>
  <c r="O172" i="20"/>
  <c r="N172" i="20"/>
  <c r="M172" i="20"/>
  <c r="L172" i="20"/>
  <c r="K172" i="20"/>
  <c r="J172" i="20"/>
  <c r="I172" i="20"/>
  <c r="H172" i="20"/>
  <c r="G172" i="20"/>
  <c r="F172" i="20"/>
  <c r="E172" i="20"/>
  <c r="D172" i="20"/>
  <c r="C172" i="20"/>
  <c r="R171" i="20"/>
  <c r="Q171" i="20"/>
  <c r="P171" i="20"/>
  <c r="O171" i="20"/>
  <c r="N171" i="20"/>
  <c r="M171" i="20"/>
  <c r="L171" i="20"/>
  <c r="K171" i="20"/>
  <c r="J171" i="20"/>
  <c r="I171" i="20"/>
  <c r="H171" i="20"/>
  <c r="G171" i="20"/>
  <c r="F171" i="20"/>
  <c r="E171" i="20"/>
  <c r="D171" i="20"/>
  <c r="C171" i="20"/>
  <c r="R170" i="20"/>
  <c r="Q170" i="20"/>
  <c r="P170" i="20"/>
  <c r="O170" i="20"/>
  <c r="N170" i="20"/>
  <c r="M170" i="20"/>
  <c r="L170" i="20"/>
  <c r="K170" i="20"/>
  <c r="J170" i="20"/>
  <c r="I170" i="20"/>
  <c r="H170" i="20"/>
  <c r="G170" i="20"/>
  <c r="F170" i="20"/>
  <c r="E170" i="20"/>
  <c r="D170" i="20"/>
  <c r="C170" i="20"/>
  <c r="R169" i="20"/>
  <c r="Q169" i="20"/>
  <c r="P169" i="20"/>
  <c r="O169" i="20"/>
  <c r="N169" i="20"/>
  <c r="M169" i="20"/>
  <c r="L169" i="20"/>
  <c r="K169" i="20"/>
  <c r="J169" i="20"/>
  <c r="I169" i="20"/>
  <c r="H169" i="20"/>
  <c r="G169" i="20"/>
  <c r="F169" i="20"/>
  <c r="E169" i="20"/>
  <c r="D169" i="20"/>
  <c r="C169" i="20"/>
  <c r="R168" i="20"/>
  <c r="Q168" i="20"/>
  <c r="P168" i="20"/>
  <c r="O168" i="20"/>
  <c r="N168" i="20"/>
  <c r="M168" i="20"/>
  <c r="L168" i="20"/>
  <c r="K168" i="20"/>
  <c r="J168" i="20"/>
  <c r="I168" i="20"/>
  <c r="H168" i="20"/>
  <c r="G168" i="20"/>
  <c r="F168" i="20"/>
  <c r="E168" i="20"/>
  <c r="D168" i="20"/>
  <c r="C168" i="20"/>
  <c r="R167" i="20"/>
  <c r="Q167" i="20"/>
  <c r="P167" i="20"/>
  <c r="O167" i="20"/>
  <c r="N167" i="20"/>
  <c r="M167" i="20"/>
  <c r="L167" i="20"/>
  <c r="K167" i="20"/>
  <c r="J167" i="20"/>
  <c r="I167" i="20"/>
  <c r="H167" i="20"/>
  <c r="G167" i="20"/>
  <c r="F167" i="20"/>
  <c r="E167" i="20"/>
  <c r="D167" i="20"/>
  <c r="C167" i="20"/>
  <c r="R166" i="20"/>
  <c r="Q166" i="20"/>
  <c r="P166" i="20"/>
  <c r="O166" i="20"/>
  <c r="N166" i="20"/>
  <c r="M166" i="20"/>
  <c r="L166" i="20"/>
  <c r="K166" i="20"/>
  <c r="J166" i="20"/>
  <c r="I166" i="20"/>
  <c r="H166" i="20"/>
  <c r="G166" i="20"/>
  <c r="F166" i="20"/>
  <c r="E166" i="20"/>
  <c r="D166" i="20"/>
  <c r="C166" i="20"/>
  <c r="R165" i="20"/>
  <c r="Q165" i="20"/>
  <c r="P165" i="20"/>
  <c r="O165" i="20"/>
  <c r="N165" i="20"/>
  <c r="M165" i="20"/>
  <c r="L165" i="20"/>
  <c r="K165" i="20"/>
  <c r="J165" i="20"/>
  <c r="I165" i="20"/>
  <c r="H165" i="20"/>
  <c r="G165" i="20"/>
  <c r="F165" i="20"/>
  <c r="E165" i="20"/>
  <c r="D165" i="20"/>
  <c r="C165" i="20"/>
  <c r="R164" i="20"/>
  <c r="Q164" i="20"/>
  <c r="P164" i="20"/>
  <c r="O164" i="20"/>
  <c r="N164" i="20"/>
  <c r="M164" i="20"/>
  <c r="L164" i="20"/>
  <c r="K164" i="20"/>
  <c r="J164" i="20"/>
  <c r="I164" i="20"/>
  <c r="H164" i="20"/>
  <c r="G164" i="20"/>
  <c r="F164" i="20"/>
  <c r="E164" i="20"/>
  <c r="D164" i="20"/>
  <c r="C164" i="20"/>
  <c r="R163" i="20"/>
  <c r="Q163" i="20"/>
  <c r="P163" i="20"/>
  <c r="O163" i="20"/>
  <c r="N163" i="20"/>
  <c r="M163" i="20"/>
  <c r="L163" i="20"/>
  <c r="K163" i="20"/>
  <c r="J163" i="20"/>
  <c r="I163" i="20"/>
  <c r="H163" i="20"/>
  <c r="G163" i="20"/>
  <c r="F163" i="20"/>
  <c r="E163" i="20"/>
  <c r="D163" i="20"/>
  <c r="C163" i="20"/>
  <c r="R162" i="20"/>
  <c r="Q162" i="20"/>
  <c r="P162" i="20"/>
  <c r="O162" i="20"/>
  <c r="N162" i="20"/>
  <c r="M162" i="20"/>
  <c r="L162" i="20"/>
  <c r="K162" i="20"/>
  <c r="J162" i="20"/>
  <c r="I162" i="20"/>
  <c r="H162" i="20"/>
  <c r="G162" i="20"/>
  <c r="F162" i="20"/>
  <c r="E162" i="20"/>
  <c r="D162" i="20"/>
  <c r="C162" i="20"/>
  <c r="R161" i="20"/>
  <c r="Q161" i="20"/>
  <c r="P161" i="20"/>
  <c r="O161" i="20"/>
  <c r="N161" i="20"/>
  <c r="M161" i="20"/>
  <c r="L161" i="20"/>
  <c r="K161" i="20"/>
  <c r="J161" i="20"/>
  <c r="I161" i="20"/>
  <c r="H161" i="20"/>
  <c r="G161" i="20"/>
  <c r="F161" i="20"/>
  <c r="E161" i="20"/>
  <c r="D161" i="20"/>
  <c r="C161" i="20"/>
  <c r="R160" i="20"/>
  <c r="Q160" i="20"/>
  <c r="P160" i="20"/>
  <c r="O160" i="20"/>
  <c r="N160" i="20"/>
  <c r="M160" i="20"/>
  <c r="L160" i="20"/>
  <c r="K160" i="20"/>
  <c r="J160" i="20"/>
  <c r="I160" i="20"/>
  <c r="H160" i="20"/>
  <c r="G160" i="20"/>
  <c r="F160" i="20"/>
  <c r="E160" i="20"/>
  <c r="D160" i="20"/>
  <c r="C160" i="20"/>
  <c r="R159" i="20"/>
  <c r="Q159" i="20"/>
  <c r="P159" i="20"/>
  <c r="O159" i="20"/>
  <c r="N159" i="20"/>
  <c r="M159" i="20"/>
  <c r="L159" i="20"/>
  <c r="K159" i="20"/>
  <c r="J159" i="20"/>
  <c r="I159" i="20"/>
  <c r="H159" i="20"/>
  <c r="G159" i="20"/>
  <c r="F159" i="20"/>
  <c r="E159" i="20"/>
  <c r="D159" i="20"/>
  <c r="C159" i="20"/>
  <c r="R158" i="20"/>
  <c r="Q158" i="20"/>
  <c r="P158" i="20"/>
  <c r="O158" i="20"/>
  <c r="N158" i="20"/>
  <c r="M158" i="20"/>
  <c r="L158" i="20"/>
  <c r="K158" i="20"/>
  <c r="J158" i="20"/>
  <c r="I158" i="20"/>
  <c r="H158" i="20"/>
  <c r="G158" i="20"/>
  <c r="F158" i="20"/>
  <c r="E158" i="20"/>
  <c r="D158" i="20"/>
  <c r="C158" i="20"/>
  <c r="R157" i="20"/>
  <c r="Q157" i="20"/>
  <c r="P157" i="20"/>
  <c r="O157" i="20"/>
  <c r="N157" i="20"/>
  <c r="M157" i="20"/>
  <c r="L157" i="20"/>
  <c r="K157" i="20"/>
  <c r="J157" i="20"/>
  <c r="I157" i="20"/>
  <c r="H157" i="20"/>
  <c r="G157" i="20"/>
  <c r="F157" i="20"/>
  <c r="E157" i="20"/>
  <c r="D157" i="20"/>
  <c r="C157" i="20"/>
  <c r="R156" i="20"/>
  <c r="Q156" i="20"/>
  <c r="P156" i="20"/>
  <c r="O156" i="20"/>
  <c r="N156" i="20"/>
  <c r="M156" i="20"/>
  <c r="L156" i="20"/>
  <c r="K156" i="20"/>
  <c r="J156" i="20"/>
  <c r="I156" i="20"/>
  <c r="H156" i="20"/>
  <c r="G156" i="20"/>
  <c r="F156" i="20"/>
  <c r="E156" i="20"/>
  <c r="D156" i="20"/>
  <c r="C156" i="20"/>
  <c r="R155" i="20"/>
  <c r="Q155" i="20"/>
  <c r="P155" i="20"/>
  <c r="O155" i="20"/>
  <c r="N155" i="20"/>
  <c r="M155" i="20"/>
  <c r="L155" i="20"/>
  <c r="K155" i="20"/>
  <c r="J155" i="20"/>
  <c r="I155" i="20"/>
  <c r="H155" i="20"/>
  <c r="G155" i="20"/>
  <c r="F155" i="20"/>
  <c r="E155" i="20"/>
  <c r="D155" i="20"/>
  <c r="C155" i="20"/>
  <c r="R154" i="20"/>
  <c r="Q154" i="20"/>
  <c r="P154" i="20"/>
  <c r="O154" i="20"/>
  <c r="N154" i="20"/>
  <c r="M154" i="20"/>
  <c r="L154" i="20"/>
  <c r="K154" i="20"/>
  <c r="J154" i="20"/>
  <c r="I154" i="20"/>
  <c r="H154" i="20"/>
  <c r="G154" i="20"/>
  <c r="F154" i="20"/>
  <c r="E154" i="20"/>
  <c r="D154" i="20"/>
  <c r="C154" i="20"/>
  <c r="R153" i="20"/>
  <c r="Q153" i="20"/>
  <c r="P153" i="20"/>
  <c r="O153" i="20"/>
  <c r="N153" i="20"/>
  <c r="M153" i="20"/>
  <c r="L153" i="20"/>
  <c r="K153" i="20"/>
  <c r="J153" i="20"/>
  <c r="I153" i="20"/>
  <c r="H153" i="20"/>
  <c r="G153" i="20"/>
  <c r="F153" i="20"/>
  <c r="E153" i="20"/>
  <c r="D153" i="20"/>
  <c r="C153" i="20"/>
  <c r="R152" i="20"/>
  <c r="Q152" i="20"/>
  <c r="P152" i="20"/>
  <c r="O152" i="20"/>
  <c r="N152" i="20"/>
  <c r="M152" i="20"/>
  <c r="L152" i="20"/>
  <c r="K152" i="20"/>
  <c r="J152" i="20"/>
  <c r="I152" i="20"/>
  <c r="H152" i="20"/>
  <c r="G152" i="20"/>
  <c r="F152" i="20"/>
  <c r="E152" i="20"/>
  <c r="D152" i="20"/>
  <c r="C152" i="20"/>
  <c r="R151" i="20"/>
  <c r="Q151" i="20"/>
  <c r="P151" i="20"/>
  <c r="O151" i="20"/>
  <c r="N151" i="20"/>
  <c r="M151" i="20"/>
  <c r="L151" i="20"/>
  <c r="K151" i="20"/>
  <c r="J151" i="20"/>
  <c r="I151" i="20"/>
  <c r="H151" i="20"/>
  <c r="G151" i="20"/>
  <c r="F151" i="20"/>
  <c r="E151" i="20"/>
  <c r="D151" i="20"/>
  <c r="C151" i="20"/>
  <c r="R150" i="20"/>
  <c r="Q150" i="20"/>
  <c r="P150" i="20"/>
  <c r="O150" i="20"/>
  <c r="N150" i="20"/>
  <c r="M150" i="20"/>
  <c r="L150" i="20"/>
  <c r="K150" i="20"/>
  <c r="J150" i="20"/>
  <c r="I150" i="20"/>
  <c r="H150" i="20"/>
  <c r="G150" i="20"/>
  <c r="F150" i="20"/>
  <c r="E150" i="20"/>
  <c r="D150" i="20"/>
  <c r="C150" i="20"/>
  <c r="R149" i="20"/>
  <c r="Q149" i="20"/>
  <c r="P149" i="20"/>
  <c r="O149" i="20"/>
  <c r="N149" i="20"/>
  <c r="M149" i="20"/>
  <c r="L149" i="20"/>
  <c r="K149" i="20"/>
  <c r="J149" i="20"/>
  <c r="I149" i="20"/>
  <c r="H149" i="20"/>
  <c r="G149" i="20"/>
  <c r="F149" i="20"/>
  <c r="E149" i="20"/>
  <c r="D149" i="20"/>
  <c r="C149" i="20"/>
  <c r="R148" i="20"/>
  <c r="Q148" i="20"/>
  <c r="P148" i="20"/>
  <c r="O148" i="20"/>
  <c r="N148" i="20"/>
  <c r="M148" i="20"/>
  <c r="L148" i="20"/>
  <c r="K148" i="20"/>
  <c r="J148" i="20"/>
  <c r="I148" i="20"/>
  <c r="H148" i="20"/>
  <c r="G148" i="20"/>
  <c r="F148" i="20"/>
  <c r="E148" i="20"/>
  <c r="D148" i="20"/>
  <c r="C148" i="20"/>
  <c r="R147" i="20"/>
  <c r="Q147" i="20"/>
  <c r="P147" i="20"/>
  <c r="O147" i="20"/>
  <c r="N147" i="20"/>
  <c r="M147" i="20"/>
  <c r="L147" i="20"/>
  <c r="K147" i="20"/>
  <c r="J147" i="20"/>
  <c r="I147" i="20"/>
  <c r="H147" i="20"/>
  <c r="G147" i="20"/>
  <c r="F147" i="20"/>
  <c r="E147" i="20"/>
  <c r="D147" i="20"/>
  <c r="C147" i="20"/>
  <c r="R146" i="20"/>
  <c r="Q146" i="20"/>
  <c r="P146" i="20"/>
  <c r="O146" i="20"/>
  <c r="N146" i="20"/>
  <c r="M146" i="20"/>
  <c r="L146" i="20"/>
  <c r="K146" i="20"/>
  <c r="J146" i="20"/>
  <c r="I146" i="20"/>
  <c r="H146" i="20"/>
  <c r="G146" i="20"/>
  <c r="F146" i="20"/>
  <c r="E146" i="20"/>
  <c r="D146" i="20"/>
  <c r="C146" i="20"/>
  <c r="R145" i="20"/>
  <c r="Q145" i="20"/>
  <c r="P145" i="20"/>
  <c r="O145" i="20"/>
  <c r="N145" i="20"/>
  <c r="M145" i="20"/>
  <c r="L145" i="20"/>
  <c r="K145" i="20"/>
  <c r="J145" i="20"/>
  <c r="I145" i="20"/>
  <c r="H145" i="20"/>
  <c r="G145" i="20"/>
  <c r="F145" i="20"/>
  <c r="E145" i="20"/>
  <c r="D145" i="20"/>
  <c r="C145" i="20"/>
  <c r="R144" i="20"/>
  <c r="Q144" i="20"/>
  <c r="P144" i="20"/>
  <c r="O144" i="20"/>
  <c r="N144" i="20"/>
  <c r="M144" i="20"/>
  <c r="L144" i="20"/>
  <c r="K144" i="20"/>
  <c r="J144" i="20"/>
  <c r="I144" i="20"/>
  <c r="H144" i="20"/>
  <c r="G144" i="20"/>
  <c r="F144" i="20"/>
  <c r="E144" i="20"/>
  <c r="D144" i="20"/>
  <c r="C144" i="20"/>
  <c r="R143" i="20"/>
  <c r="Q143" i="20"/>
  <c r="P143" i="20"/>
  <c r="O143" i="20"/>
  <c r="N143" i="20"/>
  <c r="M143" i="20"/>
  <c r="L143" i="20"/>
  <c r="K143" i="20"/>
  <c r="J143" i="20"/>
  <c r="I143" i="20"/>
  <c r="H143" i="20"/>
  <c r="G143" i="20"/>
  <c r="F143" i="20"/>
  <c r="E143" i="20"/>
  <c r="D143" i="20"/>
  <c r="C143" i="20"/>
  <c r="R142" i="20"/>
  <c r="Q142" i="20"/>
  <c r="P142" i="20"/>
  <c r="O142" i="20"/>
  <c r="N142" i="20"/>
  <c r="M142" i="20"/>
  <c r="L142" i="20"/>
  <c r="K142" i="20"/>
  <c r="J142" i="20"/>
  <c r="I142" i="20"/>
  <c r="H142" i="20"/>
  <c r="G142" i="20"/>
  <c r="F142" i="20"/>
  <c r="E142" i="20"/>
  <c r="D142" i="20"/>
  <c r="C142" i="20"/>
  <c r="R141" i="20"/>
  <c r="Q141" i="20"/>
  <c r="P141" i="20"/>
  <c r="O141" i="20"/>
  <c r="N141" i="20"/>
  <c r="M141" i="20"/>
  <c r="L141" i="20"/>
  <c r="K141" i="20"/>
  <c r="J141" i="20"/>
  <c r="I141" i="20"/>
  <c r="H141" i="20"/>
  <c r="G141" i="20"/>
  <c r="F141" i="20"/>
  <c r="E141" i="20"/>
  <c r="D141" i="20"/>
  <c r="C141" i="20"/>
  <c r="R140" i="20"/>
  <c r="Q140" i="20"/>
  <c r="P140" i="20"/>
  <c r="O140" i="20"/>
  <c r="N140" i="20"/>
  <c r="M140" i="20"/>
  <c r="L140" i="20"/>
  <c r="K140" i="20"/>
  <c r="J140" i="20"/>
  <c r="I140" i="20"/>
  <c r="H140" i="20"/>
  <c r="G140" i="20"/>
  <c r="F140" i="20"/>
  <c r="E140" i="20"/>
  <c r="D140" i="20"/>
  <c r="C140" i="20"/>
  <c r="R139" i="20"/>
  <c r="Q139" i="20"/>
  <c r="P139" i="20"/>
  <c r="O139" i="20"/>
  <c r="N139" i="20"/>
  <c r="M139" i="20"/>
  <c r="L139" i="20"/>
  <c r="K139" i="20"/>
  <c r="J139" i="20"/>
  <c r="I139" i="20"/>
  <c r="H139" i="20"/>
  <c r="G139" i="20"/>
  <c r="F139" i="20"/>
  <c r="E139" i="20"/>
  <c r="D139" i="20"/>
  <c r="C139" i="20"/>
  <c r="R138" i="20"/>
  <c r="Q138" i="20"/>
  <c r="P138" i="20"/>
  <c r="O138" i="20"/>
  <c r="N138" i="20"/>
  <c r="M138" i="20"/>
  <c r="L138" i="20"/>
  <c r="K138" i="20"/>
  <c r="J138" i="20"/>
  <c r="I138" i="20"/>
  <c r="H138" i="20"/>
  <c r="G138" i="20"/>
  <c r="F138" i="20"/>
  <c r="E138" i="20"/>
  <c r="D138" i="20"/>
  <c r="C138" i="20"/>
  <c r="R137" i="20"/>
  <c r="Q137" i="20"/>
  <c r="P137" i="20"/>
  <c r="O137" i="20"/>
  <c r="N137" i="20"/>
  <c r="M137" i="20"/>
  <c r="L137" i="20"/>
  <c r="K137" i="20"/>
  <c r="J137" i="20"/>
  <c r="I137" i="20"/>
  <c r="H137" i="20"/>
  <c r="G137" i="20"/>
  <c r="F137" i="20"/>
  <c r="E137" i="20"/>
  <c r="D137" i="20"/>
  <c r="C137" i="20"/>
  <c r="R136" i="20"/>
  <c r="Q136" i="20"/>
  <c r="P136" i="20"/>
  <c r="O136" i="20"/>
  <c r="N136" i="20"/>
  <c r="M136" i="20"/>
  <c r="L136" i="20"/>
  <c r="K136" i="20"/>
  <c r="J136" i="20"/>
  <c r="I136" i="20"/>
  <c r="H136" i="20"/>
  <c r="G136" i="20"/>
  <c r="F136" i="20"/>
  <c r="E136" i="20"/>
  <c r="D136" i="20"/>
  <c r="C136" i="20"/>
  <c r="R135" i="20"/>
  <c r="Q135" i="20"/>
  <c r="P135" i="20"/>
  <c r="O135" i="20"/>
  <c r="N135" i="20"/>
  <c r="M135" i="20"/>
  <c r="L135" i="20"/>
  <c r="K135" i="20"/>
  <c r="J135" i="20"/>
  <c r="I135" i="20"/>
  <c r="H135" i="20"/>
  <c r="G135" i="20"/>
  <c r="F135" i="20"/>
  <c r="E135" i="20"/>
  <c r="D135" i="20"/>
  <c r="C135" i="20"/>
  <c r="R134" i="20"/>
  <c r="Q134" i="20"/>
  <c r="P134" i="20"/>
  <c r="O134" i="20"/>
  <c r="N134" i="20"/>
  <c r="M134" i="20"/>
  <c r="L134" i="20"/>
  <c r="K134" i="20"/>
  <c r="J134" i="20"/>
  <c r="I134" i="20"/>
  <c r="H134" i="20"/>
  <c r="G134" i="20"/>
  <c r="F134" i="20"/>
  <c r="E134" i="20"/>
  <c r="D134" i="20"/>
  <c r="C134" i="20"/>
  <c r="R133" i="20"/>
  <c r="Q133" i="20"/>
  <c r="P133" i="20"/>
  <c r="O133" i="20"/>
  <c r="N133" i="20"/>
  <c r="M133" i="20"/>
  <c r="L133" i="20"/>
  <c r="K133" i="20"/>
  <c r="J133" i="20"/>
  <c r="I133" i="20"/>
  <c r="H133" i="20"/>
  <c r="G133" i="20"/>
  <c r="F133" i="20"/>
  <c r="E133" i="20"/>
  <c r="D133" i="20"/>
  <c r="C133" i="20"/>
  <c r="R132" i="20"/>
  <c r="Q132" i="20"/>
  <c r="P132" i="20"/>
  <c r="O132" i="20"/>
  <c r="N132" i="20"/>
  <c r="M132" i="20"/>
  <c r="L132" i="20"/>
  <c r="K132" i="20"/>
  <c r="J132" i="20"/>
  <c r="I132" i="20"/>
  <c r="H132" i="20"/>
  <c r="G132" i="20"/>
  <c r="F132" i="20"/>
  <c r="E132" i="20"/>
  <c r="D132" i="20"/>
  <c r="C132" i="20"/>
  <c r="R131" i="20"/>
  <c r="Q131" i="20"/>
  <c r="P131" i="20"/>
  <c r="O131" i="20"/>
  <c r="N131" i="20"/>
  <c r="M131" i="20"/>
  <c r="L131" i="20"/>
  <c r="K131" i="20"/>
  <c r="J131" i="20"/>
  <c r="I131" i="20"/>
  <c r="H131" i="20"/>
  <c r="G131" i="20"/>
  <c r="F131" i="20"/>
  <c r="E131" i="20"/>
  <c r="D131" i="20"/>
  <c r="C131" i="20"/>
  <c r="R130" i="20"/>
  <c r="Q130" i="20"/>
  <c r="P130" i="20"/>
  <c r="O130" i="20"/>
  <c r="N130" i="20"/>
  <c r="M130" i="20"/>
  <c r="L130" i="20"/>
  <c r="K130" i="20"/>
  <c r="J130" i="20"/>
  <c r="I130" i="20"/>
  <c r="H130" i="20"/>
  <c r="G130" i="20"/>
  <c r="F130" i="20"/>
  <c r="E130" i="20"/>
  <c r="D130" i="20"/>
  <c r="C130" i="20"/>
  <c r="R129" i="20"/>
  <c r="Q129" i="20"/>
  <c r="P129" i="20"/>
  <c r="O129" i="20"/>
  <c r="N129" i="20"/>
  <c r="M129" i="20"/>
  <c r="L129" i="20"/>
  <c r="K129" i="20"/>
  <c r="J129" i="20"/>
  <c r="I129" i="20"/>
  <c r="H129" i="20"/>
  <c r="G129" i="20"/>
  <c r="F129" i="20"/>
  <c r="E129" i="20"/>
  <c r="D129" i="20"/>
  <c r="C129" i="20"/>
  <c r="R128" i="20"/>
  <c r="Q128" i="20"/>
  <c r="P128" i="20"/>
  <c r="O128" i="20"/>
  <c r="N128" i="20"/>
  <c r="M128" i="20"/>
  <c r="L128" i="20"/>
  <c r="K128" i="20"/>
  <c r="J128" i="20"/>
  <c r="I128" i="20"/>
  <c r="H128" i="20"/>
  <c r="G128" i="20"/>
  <c r="F128" i="20"/>
  <c r="E128" i="20"/>
  <c r="D128" i="20"/>
  <c r="C128" i="20"/>
  <c r="R127" i="20"/>
  <c r="Q127" i="20"/>
  <c r="P127" i="20"/>
  <c r="O127" i="20"/>
  <c r="N127" i="20"/>
  <c r="M127" i="20"/>
  <c r="L127" i="20"/>
  <c r="K127" i="20"/>
  <c r="J127" i="20"/>
  <c r="I127" i="20"/>
  <c r="H127" i="20"/>
  <c r="G127" i="20"/>
  <c r="F127" i="20"/>
  <c r="E127" i="20"/>
  <c r="D127" i="20"/>
  <c r="C127" i="20"/>
  <c r="R126" i="20"/>
  <c r="Q126" i="20"/>
  <c r="P126" i="20"/>
  <c r="O126" i="20"/>
  <c r="N126" i="20"/>
  <c r="M126" i="20"/>
  <c r="L126" i="20"/>
  <c r="K126" i="20"/>
  <c r="J126" i="20"/>
  <c r="I126" i="20"/>
  <c r="H126" i="20"/>
  <c r="G126" i="20"/>
  <c r="F126" i="20"/>
  <c r="E126" i="20"/>
  <c r="D126" i="20"/>
  <c r="C126" i="20"/>
  <c r="R125" i="20"/>
  <c r="Q125" i="20"/>
  <c r="P125" i="20"/>
  <c r="O125" i="20"/>
  <c r="N125" i="20"/>
  <c r="M125" i="20"/>
  <c r="L125" i="20"/>
  <c r="K125" i="20"/>
  <c r="J125" i="20"/>
  <c r="I125" i="20"/>
  <c r="H125" i="20"/>
  <c r="G125" i="20"/>
  <c r="F125" i="20"/>
  <c r="E125" i="20"/>
  <c r="D125" i="20"/>
  <c r="C125" i="20"/>
  <c r="R124" i="20"/>
  <c r="Q124" i="20"/>
  <c r="P124" i="20"/>
  <c r="O124" i="20"/>
  <c r="N124" i="20"/>
  <c r="M124" i="20"/>
  <c r="L124" i="20"/>
  <c r="K124" i="20"/>
  <c r="J124" i="20"/>
  <c r="I124" i="20"/>
  <c r="H124" i="20"/>
  <c r="G124" i="20"/>
  <c r="F124" i="20"/>
  <c r="E124" i="20"/>
  <c r="D124" i="20"/>
  <c r="C124" i="20"/>
  <c r="R123" i="20"/>
  <c r="Q123" i="20"/>
  <c r="P123" i="20"/>
  <c r="O123" i="20"/>
  <c r="N123" i="20"/>
  <c r="M123" i="20"/>
  <c r="L123" i="20"/>
  <c r="K123" i="20"/>
  <c r="J123" i="20"/>
  <c r="I123" i="20"/>
  <c r="H123" i="20"/>
  <c r="G123" i="20"/>
  <c r="F123" i="20"/>
  <c r="E123" i="20"/>
  <c r="D123" i="20"/>
  <c r="C123" i="20"/>
  <c r="R122" i="20"/>
  <c r="Q122" i="20"/>
  <c r="P122" i="20"/>
  <c r="O122" i="20"/>
  <c r="N122" i="20"/>
  <c r="M122" i="20"/>
  <c r="L122" i="20"/>
  <c r="K122" i="20"/>
  <c r="J122" i="20"/>
  <c r="I122" i="20"/>
  <c r="H122" i="20"/>
  <c r="G122" i="20"/>
  <c r="F122" i="20"/>
  <c r="E122" i="20"/>
  <c r="D122" i="20"/>
  <c r="C122" i="20"/>
  <c r="R121" i="20"/>
  <c r="Q121" i="20"/>
  <c r="P121" i="20"/>
  <c r="O121" i="20"/>
  <c r="N121" i="20"/>
  <c r="M121" i="20"/>
  <c r="L121" i="20"/>
  <c r="K121" i="20"/>
  <c r="J121" i="20"/>
  <c r="I121" i="20"/>
  <c r="H121" i="20"/>
  <c r="G121" i="20"/>
  <c r="F121" i="20"/>
  <c r="E121" i="20"/>
  <c r="D121" i="20"/>
  <c r="C121" i="20"/>
  <c r="R120" i="20"/>
  <c r="Q120" i="20"/>
  <c r="P120" i="20"/>
  <c r="O120" i="20"/>
  <c r="N120" i="20"/>
  <c r="M120" i="20"/>
  <c r="L120" i="20"/>
  <c r="K120" i="20"/>
  <c r="J120" i="20"/>
  <c r="I120" i="20"/>
  <c r="H120" i="20"/>
  <c r="G120" i="20"/>
  <c r="F120" i="20"/>
  <c r="E120" i="20"/>
  <c r="D120" i="20"/>
  <c r="C120" i="20"/>
  <c r="R119" i="20"/>
  <c r="Q119" i="20"/>
  <c r="P119" i="20"/>
  <c r="O119" i="20"/>
  <c r="N119" i="20"/>
  <c r="M119" i="20"/>
  <c r="L119" i="20"/>
  <c r="K119" i="20"/>
  <c r="J119" i="20"/>
  <c r="I119" i="20"/>
  <c r="H119" i="20"/>
  <c r="G119" i="20"/>
  <c r="F119" i="20"/>
  <c r="E119" i="20"/>
  <c r="D119" i="20"/>
  <c r="C119" i="20"/>
  <c r="R118" i="20"/>
  <c r="Q118" i="20"/>
  <c r="P118" i="20"/>
  <c r="O118" i="20"/>
  <c r="N118" i="20"/>
  <c r="M118" i="20"/>
  <c r="L118" i="20"/>
  <c r="K118" i="20"/>
  <c r="J118" i="20"/>
  <c r="I118" i="20"/>
  <c r="H118" i="20"/>
  <c r="G118" i="20"/>
  <c r="F118" i="20"/>
  <c r="E118" i="20"/>
  <c r="D118" i="20"/>
  <c r="C118" i="20"/>
  <c r="R117" i="20"/>
  <c r="Q117" i="20"/>
  <c r="P117" i="20"/>
  <c r="O117" i="20"/>
  <c r="N117" i="20"/>
  <c r="M117" i="20"/>
  <c r="L117" i="20"/>
  <c r="K117" i="20"/>
  <c r="J117" i="20"/>
  <c r="I117" i="20"/>
  <c r="H117" i="20"/>
  <c r="G117" i="20"/>
  <c r="F117" i="20"/>
  <c r="E117" i="20"/>
  <c r="D117" i="20"/>
  <c r="C117" i="20"/>
  <c r="R116" i="20"/>
  <c r="Q116" i="20"/>
  <c r="P116" i="20"/>
  <c r="O116" i="20"/>
  <c r="N116" i="20"/>
  <c r="M116" i="20"/>
  <c r="L116" i="20"/>
  <c r="K116" i="20"/>
  <c r="J116" i="20"/>
  <c r="I116" i="20"/>
  <c r="H116" i="20"/>
  <c r="G116" i="20"/>
  <c r="F116" i="20"/>
  <c r="E116" i="20"/>
  <c r="D116" i="20"/>
  <c r="C116" i="20"/>
  <c r="R115" i="20"/>
  <c r="Q115" i="20"/>
  <c r="P115" i="20"/>
  <c r="O115" i="20"/>
  <c r="N115" i="20"/>
  <c r="M115" i="20"/>
  <c r="L115" i="20"/>
  <c r="K115" i="20"/>
  <c r="J115" i="20"/>
  <c r="I115" i="20"/>
  <c r="H115" i="20"/>
  <c r="G115" i="20"/>
  <c r="F115" i="20"/>
  <c r="E115" i="20"/>
  <c r="D115" i="20"/>
  <c r="C115" i="20"/>
  <c r="R114" i="20"/>
  <c r="Q114" i="20"/>
  <c r="P114" i="20"/>
  <c r="O114" i="20"/>
  <c r="N114" i="20"/>
  <c r="M114" i="20"/>
  <c r="L114" i="20"/>
  <c r="K114" i="20"/>
  <c r="J114" i="20"/>
  <c r="I114" i="20"/>
  <c r="H114" i="20"/>
  <c r="G114" i="20"/>
  <c r="F114" i="20"/>
  <c r="E114" i="20"/>
  <c r="D114" i="20"/>
  <c r="C114" i="20"/>
  <c r="R113" i="20"/>
  <c r="Q113" i="20"/>
  <c r="P113" i="20"/>
  <c r="O113" i="20"/>
  <c r="N113" i="20"/>
  <c r="M113" i="20"/>
  <c r="L113" i="20"/>
  <c r="K113" i="20"/>
  <c r="J113" i="20"/>
  <c r="I113" i="20"/>
  <c r="H113" i="20"/>
  <c r="G113" i="20"/>
  <c r="F113" i="20"/>
  <c r="E113" i="20"/>
  <c r="D113" i="20"/>
  <c r="C113" i="20"/>
  <c r="R112" i="20"/>
  <c r="Q112" i="20"/>
  <c r="P112" i="20"/>
  <c r="O112" i="20"/>
  <c r="N112" i="20"/>
  <c r="M112" i="20"/>
  <c r="L112" i="20"/>
  <c r="K112" i="20"/>
  <c r="J112" i="20"/>
  <c r="I112" i="20"/>
  <c r="H112" i="20"/>
  <c r="G112" i="20"/>
  <c r="F112" i="20"/>
  <c r="E112" i="20"/>
  <c r="D112" i="20"/>
  <c r="C112" i="20"/>
  <c r="R111" i="20"/>
  <c r="Q111" i="20"/>
  <c r="P111" i="20"/>
  <c r="O111" i="20"/>
  <c r="N111" i="20"/>
  <c r="M111" i="20"/>
  <c r="L111" i="20"/>
  <c r="K111" i="20"/>
  <c r="J111" i="20"/>
  <c r="I111" i="20"/>
  <c r="H111" i="20"/>
  <c r="G111" i="20"/>
  <c r="F111" i="20"/>
  <c r="E111" i="20"/>
  <c r="D111" i="20"/>
  <c r="C111" i="20"/>
  <c r="R110" i="20"/>
  <c r="Q110" i="20"/>
  <c r="P110" i="20"/>
  <c r="O110" i="20"/>
  <c r="N110" i="20"/>
  <c r="M110" i="20"/>
  <c r="L110" i="20"/>
  <c r="K110" i="20"/>
  <c r="J110" i="20"/>
  <c r="I110" i="20"/>
  <c r="H110" i="20"/>
  <c r="G110" i="20"/>
  <c r="F110" i="20"/>
  <c r="E110" i="20"/>
  <c r="D110" i="20"/>
  <c r="C110" i="20"/>
  <c r="R109" i="20"/>
  <c r="Q109" i="20"/>
  <c r="P109" i="20"/>
  <c r="O109" i="20"/>
  <c r="N109" i="20"/>
  <c r="M109" i="20"/>
  <c r="L109" i="20"/>
  <c r="K109" i="20"/>
  <c r="J109" i="20"/>
  <c r="I109" i="20"/>
  <c r="H109" i="20"/>
  <c r="G109" i="20"/>
  <c r="F109" i="20"/>
  <c r="E109" i="20"/>
  <c r="D109" i="20"/>
  <c r="C109" i="20"/>
  <c r="R108" i="20"/>
  <c r="Q108" i="20"/>
  <c r="P108" i="20"/>
  <c r="O108" i="20"/>
  <c r="N108" i="20"/>
  <c r="M108" i="20"/>
  <c r="L108" i="20"/>
  <c r="K108" i="20"/>
  <c r="J108" i="20"/>
  <c r="I108" i="20"/>
  <c r="H108" i="20"/>
  <c r="G108" i="20"/>
  <c r="F108" i="20"/>
  <c r="E108" i="20"/>
  <c r="D108" i="20"/>
  <c r="C108" i="20"/>
  <c r="R107" i="20"/>
  <c r="Q107" i="20"/>
  <c r="P107" i="20"/>
  <c r="O107" i="20"/>
  <c r="N107" i="20"/>
  <c r="M107" i="20"/>
  <c r="L107" i="20"/>
  <c r="K107" i="20"/>
  <c r="J107" i="20"/>
  <c r="I107" i="20"/>
  <c r="H107" i="20"/>
  <c r="G107" i="20"/>
  <c r="F107" i="20"/>
  <c r="E107" i="20"/>
  <c r="D107" i="20"/>
  <c r="C107" i="20"/>
  <c r="R106" i="20"/>
  <c r="Q106" i="20"/>
  <c r="P106" i="20"/>
  <c r="O106" i="20"/>
  <c r="N106" i="20"/>
  <c r="M106" i="20"/>
  <c r="L106" i="20"/>
  <c r="K106" i="20"/>
  <c r="J106" i="20"/>
  <c r="I106" i="20"/>
  <c r="H106" i="20"/>
  <c r="G106" i="20"/>
  <c r="F106" i="20"/>
  <c r="E106" i="20"/>
  <c r="D106" i="20"/>
  <c r="C106" i="20"/>
  <c r="R105" i="20"/>
  <c r="Q105" i="20"/>
  <c r="P105" i="20"/>
  <c r="O105" i="20"/>
  <c r="N105" i="20"/>
  <c r="M105" i="20"/>
  <c r="L105" i="20"/>
  <c r="K105" i="20"/>
  <c r="J105" i="20"/>
  <c r="I105" i="20"/>
  <c r="H105" i="20"/>
  <c r="G105" i="20"/>
  <c r="F105" i="20"/>
  <c r="E105" i="20"/>
  <c r="D105" i="20"/>
  <c r="C105" i="20"/>
  <c r="R104" i="20"/>
  <c r="Q104" i="20"/>
  <c r="P104" i="20"/>
  <c r="O104" i="20"/>
  <c r="N104" i="20"/>
  <c r="M104" i="20"/>
  <c r="L104" i="20"/>
  <c r="K104" i="20"/>
  <c r="J104" i="20"/>
  <c r="I104" i="20"/>
  <c r="H104" i="20"/>
  <c r="G104" i="20"/>
  <c r="F104" i="20"/>
  <c r="E104" i="20"/>
  <c r="D104" i="20"/>
  <c r="C104" i="20"/>
  <c r="R103" i="20"/>
  <c r="Q103" i="20"/>
  <c r="P103" i="20"/>
  <c r="O103" i="20"/>
  <c r="N103" i="20"/>
  <c r="M103" i="20"/>
  <c r="L103" i="20"/>
  <c r="K103" i="20"/>
  <c r="J103" i="20"/>
  <c r="I103" i="20"/>
  <c r="H103" i="20"/>
  <c r="G103" i="20"/>
  <c r="F103" i="20"/>
  <c r="E103" i="20"/>
  <c r="D103" i="20"/>
  <c r="C103" i="20"/>
  <c r="R102" i="20"/>
  <c r="Q102" i="20"/>
  <c r="P102" i="20"/>
  <c r="O102" i="20"/>
  <c r="N102" i="20"/>
  <c r="M102" i="20"/>
  <c r="L102" i="20"/>
  <c r="K102" i="20"/>
  <c r="J102" i="20"/>
  <c r="I102" i="20"/>
  <c r="H102" i="20"/>
  <c r="G102" i="20"/>
  <c r="F102" i="20"/>
  <c r="E102" i="20"/>
  <c r="D102" i="20"/>
  <c r="C102" i="20"/>
  <c r="R101" i="20"/>
  <c r="Q101" i="20"/>
  <c r="P101" i="20"/>
  <c r="O101" i="20"/>
  <c r="N101" i="20"/>
  <c r="M101" i="20"/>
  <c r="L101" i="20"/>
  <c r="K101" i="20"/>
  <c r="J101" i="20"/>
  <c r="I101" i="20"/>
  <c r="H101" i="20"/>
  <c r="G101" i="20"/>
  <c r="F101" i="20"/>
  <c r="E101" i="20"/>
  <c r="D101" i="20"/>
  <c r="C101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R99" i="20"/>
  <c r="Q99" i="20"/>
  <c r="P99" i="20"/>
  <c r="O99" i="20"/>
  <c r="N99" i="20"/>
  <c r="M99" i="20"/>
  <c r="L99" i="20"/>
  <c r="K99" i="20"/>
  <c r="J99" i="20"/>
  <c r="I99" i="20"/>
  <c r="H99" i="20"/>
  <c r="G99" i="20"/>
  <c r="F99" i="20"/>
  <c r="E99" i="20"/>
  <c r="D99" i="20"/>
  <c r="C99" i="20"/>
  <c r="R98" i="20"/>
  <c r="Q98" i="20"/>
  <c r="P98" i="20"/>
  <c r="O98" i="20"/>
  <c r="N98" i="20"/>
  <c r="M98" i="20"/>
  <c r="L98" i="20"/>
  <c r="K98" i="20"/>
  <c r="J98" i="20"/>
  <c r="I98" i="20"/>
  <c r="H98" i="20"/>
  <c r="G98" i="20"/>
  <c r="F98" i="20"/>
  <c r="E98" i="20"/>
  <c r="D98" i="20"/>
  <c r="C98" i="20"/>
  <c r="R97" i="20"/>
  <c r="Q97" i="20"/>
  <c r="P97" i="20"/>
  <c r="O97" i="20"/>
  <c r="N97" i="20"/>
  <c r="M97" i="20"/>
  <c r="L97" i="20"/>
  <c r="K97" i="20"/>
  <c r="J97" i="20"/>
  <c r="I97" i="20"/>
  <c r="H97" i="20"/>
  <c r="G97" i="20"/>
  <c r="F97" i="20"/>
  <c r="E97" i="20"/>
  <c r="D97" i="20"/>
  <c r="C97" i="20"/>
  <c r="R96" i="20"/>
  <c r="Q96" i="20"/>
  <c r="P96" i="20"/>
  <c r="O96" i="20"/>
  <c r="N96" i="20"/>
  <c r="M96" i="20"/>
  <c r="L96" i="20"/>
  <c r="K96" i="20"/>
  <c r="J96" i="20"/>
  <c r="I96" i="20"/>
  <c r="H96" i="20"/>
  <c r="G96" i="20"/>
  <c r="F96" i="20"/>
  <c r="E96" i="20"/>
  <c r="D96" i="20"/>
  <c r="C96" i="20"/>
  <c r="R95" i="20"/>
  <c r="Q95" i="20"/>
  <c r="P95" i="20"/>
  <c r="O95" i="20"/>
  <c r="N95" i="20"/>
  <c r="M95" i="20"/>
  <c r="L95" i="20"/>
  <c r="K95" i="20"/>
  <c r="J95" i="20"/>
  <c r="I95" i="20"/>
  <c r="H95" i="20"/>
  <c r="G95" i="20"/>
  <c r="F95" i="20"/>
  <c r="E95" i="20"/>
  <c r="D95" i="20"/>
  <c r="C95" i="20"/>
  <c r="R94" i="20"/>
  <c r="Q94" i="20"/>
  <c r="P94" i="20"/>
  <c r="O94" i="20"/>
  <c r="N94" i="20"/>
  <c r="M94" i="20"/>
  <c r="L94" i="20"/>
  <c r="K94" i="20"/>
  <c r="J94" i="20"/>
  <c r="I94" i="20"/>
  <c r="H94" i="20"/>
  <c r="G94" i="20"/>
  <c r="F94" i="20"/>
  <c r="E94" i="20"/>
  <c r="D94" i="20"/>
  <c r="C94" i="20"/>
  <c r="R93" i="20"/>
  <c r="Q93" i="20"/>
  <c r="P93" i="20"/>
  <c r="O93" i="20"/>
  <c r="N93" i="20"/>
  <c r="M93" i="20"/>
  <c r="L93" i="20"/>
  <c r="K93" i="20"/>
  <c r="J93" i="20"/>
  <c r="I93" i="20"/>
  <c r="H93" i="20"/>
  <c r="G93" i="20"/>
  <c r="F93" i="20"/>
  <c r="E93" i="20"/>
  <c r="D93" i="20"/>
  <c r="C93" i="20"/>
  <c r="R92" i="20"/>
  <c r="Q92" i="20"/>
  <c r="P92" i="20"/>
  <c r="O92" i="20"/>
  <c r="N92" i="20"/>
  <c r="M92" i="20"/>
  <c r="L92" i="20"/>
  <c r="K92" i="20"/>
  <c r="J92" i="20"/>
  <c r="I92" i="20"/>
  <c r="H92" i="20"/>
  <c r="G92" i="20"/>
  <c r="F92" i="20"/>
  <c r="E92" i="20"/>
  <c r="D92" i="20"/>
  <c r="C92" i="20"/>
  <c r="R91" i="20"/>
  <c r="Q91" i="20"/>
  <c r="P91" i="20"/>
  <c r="O91" i="20"/>
  <c r="N91" i="20"/>
  <c r="M91" i="20"/>
  <c r="L91" i="20"/>
  <c r="K91" i="20"/>
  <c r="J91" i="20"/>
  <c r="I91" i="20"/>
  <c r="H91" i="20"/>
  <c r="G91" i="20"/>
  <c r="F91" i="20"/>
  <c r="E91" i="20"/>
  <c r="D91" i="20"/>
  <c r="C91" i="20"/>
  <c r="R90" i="20"/>
  <c r="Q90" i="20"/>
  <c r="P90" i="20"/>
  <c r="O90" i="20"/>
  <c r="N90" i="20"/>
  <c r="M90" i="20"/>
  <c r="L90" i="20"/>
  <c r="K90" i="20"/>
  <c r="J90" i="20"/>
  <c r="I90" i="20"/>
  <c r="H90" i="20"/>
  <c r="G90" i="20"/>
  <c r="F90" i="20"/>
  <c r="E90" i="20"/>
  <c r="D90" i="20"/>
  <c r="C90" i="20"/>
  <c r="R89" i="20"/>
  <c r="Q89" i="20"/>
  <c r="P89" i="20"/>
  <c r="O89" i="20"/>
  <c r="N89" i="20"/>
  <c r="M89" i="20"/>
  <c r="L89" i="20"/>
  <c r="K89" i="20"/>
  <c r="J89" i="20"/>
  <c r="I89" i="20"/>
  <c r="H89" i="20"/>
  <c r="G89" i="20"/>
  <c r="F89" i="20"/>
  <c r="E89" i="20"/>
  <c r="D89" i="20"/>
  <c r="C89" i="20"/>
  <c r="R88" i="20"/>
  <c r="Q88" i="20"/>
  <c r="P88" i="20"/>
  <c r="O88" i="20"/>
  <c r="N88" i="20"/>
  <c r="M88" i="20"/>
  <c r="L88" i="20"/>
  <c r="K88" i="20"/>
  <c r="J88" i="20"/>
  <c r="I88" i="20"/>
  <c r="H88" i="20"/>
  <c r="G88" i="20"/>
  <c r="F88" i="20"/>
  <c r="E88" i="20"/>
  <c r="D88" i="20"/>
  <c r="C88" i="20"/>
  <c r="R87" i="20"/>
  <c r="Q87" i="20"/>
  <c r="P87" i="20"/>
  <c r="O87" i="20"/>
  <c r="N87" i="20"/>
  <c r="M87" i="20"/>
  <c r="L87" i="20"/>
  <c r="K87" i="20"/>
  <c r="J87" i="20"/>
  <c r="I87" i="20"/>
  <c r="H87" i="20"/>
  <c r="G87" i="20"/>
  <c r="F87" i="20"/>
  <c r="E87" i="20"/>
  <c r="D87" i="20"/>
  <c r="C87" i="20"/>
  <c r="R86" i="20"/>
  <c r="Q86" i="20"/>
  <c r="P86" i="20"/>
  <c r="O86" i="20"/>
  <c r="N86" i="20"/>
  <c r="M86" i="20"/>
  <c r="L86" i="20"/>
  <c r="K86" i="20"/>
  <c r="J86" i="20"/>
  <c r="I86" i="20"/>
  <c r="H86" i="20"/>
  <c r="G86" i="20"/>
  <c r="F86" i="20"/>
  <c r="E86" i="20"/>
  <c r="D86" i="20"/>
  <c r="C86" i="20"/>
  <c r="R85" i="20"/>
  <c r="Q85" i="20"/>
  <c r="P85" i="20"/>
  <c r="O85" i="20"/>
  <c r="N85" i="20"/>
  <c r="M85" i="20"/>
  <c r="L85" i="20"/>
  <c r="K85" i="20"/>
  <c r="J85" i="20"/>
  <c r="I85" i="20"/>
  <c r="H85" i="20"/>
  <c r="G85" i="20"/>
  <c r="F85" i="20"/>
  <c r="E85" i="20"/>
  <c r="D85" i="20"/>
  <c r="C85" i="20"/>
  <c r="R84" i="20"/>
  <c r="Q84" i="20"/>
  <c r="P84" i="20"/>
  <c r="O84" i="20"/>
  <c r="N84" i="20"/>
  <c r="M84" i="20"/>
  <c r="L84" i="20"/>
  <c r="K84" i="20"/>
  <c r="J84" i="20"/>
  <c r="I84" i="20"/>
  <c r="H84" i="20"/>
  <c r="G84" i="20"/>
  <c r="F84" i="20"/>
  <c r="E84" i="20"/>
  <c r="D84" i="20"/>
  <c r="C84" i="20"/>
  <c r="R83" i="20"/>
  <c r="Q83" i="20"/>
  <c r="P83" i="20"/>
  <c r="O83" i="20"/>
  <c r="N83" i="20"/>
  <c r="M83" i="20"/>
  <c r="L83" i="20"/>
  <c r="K83" i="20"/>
  <c r="J83" i="20"/>
  <c r="I83" i="20"/>
  <c r="H83" i="20"/>
  <c r="G83" i="20"/>
  <c r="F83" i="20"/>
  <c r="E83" i="20"/>
  <c r="D83" i="20"/>
  <c r="C83" i="20"/>
  <c r="R82" i="20"/>
  <c r="Q82" i="20"/>
  <c r="P82" i="20"/>
  <c r="O82" i="20"/>
  <c r="N82" i="20"/>
  <c r="M82" i="20"/>
  <c r="L82" i="20"/>
  <c r="K82" i="20"/>
  <c r="J82" i="20"/>
  <c r="I82" i="20"/>
  <c r="H82" i="20"/>
  <c r="G82" i="20"/>
  <c r="F82" i="20"/>
  <c r="E82" i="20"/>
  <c r="D82" i="20"/>
  <c r="C82" i="20"/>
  <c r="R81" i="20"/>
  <c r="Q81" i="20"/>
  <c r="P81" i="20"/>
  <c r="O81" i="20"/>
  <c r="N81" i="20"/>
  <c r="M81" i="20"/>
  <c r="L81" i="20"/>
  <c r="K81" i="20"/>
  <c r="J81" i="20"/>
  <c r="I81" i="20"/>
  <c r="H81" i="20"/>
  <c r="G81" i="20"/>
  <c r="F81" i="20"/>
  <c r="E81" i="20"/>
  <c r="D81" i="20"/>
  <c r="C81" i="20"/>
  <c r="R80" i="20"/>
  <c r="Q80" i="20"/>
  <c r="P80" i="20"/>
  <c r="O80" i="20"/>
  <c r="N80" i="20"/>
  <c r="M80" i="20"/>
  <c r="L80" i="20"/>
  <c r="K80" i="20"/>
  <c r="J80" i="20"/>
  <c r="I80" i="20"/>
  <c r="H80" i="20"/>
  <c r="G80" i="20"/>
  <c r="F80" i="20"/>
  <c r="E80" i="20"/>
  <c r="D80" i="20"/>
  <c r="C80" i="20"/>
  <c r="R79" i="20"/>
  <c r="Q79" i="20"/>
  <c r="P79" i="20"/>
  <c r="O79" i="20"/>
  <c r="N79" i="20"/>
  <c r="M79" i="20"/>
  <c r="L79" i="20"/>
  <c r="K79" i="20"/>
  <c r="J79" i="20"/>
  <c r="I79" i="20"/>
  <c r="H79" i="20"/>
  <c r="G79" i="20"/>
  <c r="F79" i="20"/>
  <c r="E79" i="20"/>
  <c r="D79" i="20"/>
  <c r="C79" i="20"/>
  <c r="R78" i="20"/>
  <c r="Q78" i="20"/>
  <c r="P78" i="20"/>
  <c r="O78" i="20"/>
  <c r="N78" i="20"/>
  <c r="M78" i="20"/>
  <c r="L78" i="20"/>
  <c r="K78" i="20"/>
  <c r="J78" i="20"/>
  <c r="I78" i="20"/>
  <c r="H78" i="20"/>
  <c r="G78" i="20"/>
  <c r="F78" i="20"/>
  <c r="E78" i="20"/>
  <c r="D78" i="20"/>
  <c r="C78" i="20"/>
  <c r="R77" i="20"/>
  <c r="Q77" i="20"/>
  <c r="P77" i="20"/>
  <c r="O77" i="20"/>
  <c r="N77" i="20"/>
  <c r="M77" i="20"/>
  <c r="L77" i="20"/>
  <c r="K77" i="20"/>
  <c r="J77" i="20"/>
  <c r="I77" i="20"/>
  <c r="H77" i="20"/>
  <c r="G77" i="20"/>
  <c r="F77" i="20"/>
  <c r="E77" i="20"/>
  <c r="D77" i="20"/>
  <c r="C77" i="20"/>
  <c r="R76" i="20"/>
  <c r="Q76" i="20"/>
  <c r="P76" i="20"/>
  <c r="O76" i="20"/>
  <c r="N76" i="20"/>
  <c r="M76" i="20"/>
  <c r="L76" i="20"/>
  <c r="K76" i="20"/>
  <c r="J76" i="20"/>
  <c r="I76" i="20"/>
  <c r="H76" i="20"/>
  <c r="G76" i="20"/>
  <c r="F76" i="20"/>
  <c r="E76" i="20"/>
  <c r="D76" i="20"/>
  <c r="C76" i="20"/>
  <c r="R75" i="20"/>
  <c r="Q75" i="20"/>
  <c r="P75" i="20"/>
  <c r="O75" i="20"/>
  <c r="N75" i="20"/>
  <c r="M75" i="20"/>
  <c r="L75" i="20"/>
  <c r="K75" i="20"/>
  <c r="J75" i="20"/>
  <c r="I75" i="20"/>
  <c r="H75" i="20"/>
  <c r="G75" i="20"/>
  <c r="F75" i="20"/>
  <c r="E75" i="20"/>
  <c r="D75" i="20"/>
  <c r="C75" i="20"/>
  <c r="R74" i="20"/>
  <c r="Q74" i="20"/>
  <c r="P74" i="20"/>
  <c r="O74" i="20"/>
  <c r="N74" i="20"/>
  <c r="M74" i="20"/>
  <c r="L74" i="20"/>
  <c r="K74" i="20"/>
  <c r="J74" i="20"/>
  <c r="I74" i="20"/>
  <c r="H74" i="20"/>
  <c r="G74" i="20"/>
  <c r="F74" i="20"/>
  <c r="E74" i="20"/>
  <c r="D74" i="20"/>
  <c r="C74" i="20"/>
  <c r="R73" i="20"/>
  <c r="Q73" i="20"/>
  <c r="P73" i="20"/>
  <c r="O73" i="20"/>
  <c r="N73" i="20"/>
  <c r="M73" i="20"/>
  <c r="L73" i="20"/>
  <c r="K73" i="20"/>
  <c r="J73" i="20"/>
  <c r="I73" i="20"/>
  <c r="H73" i="20"/>
  <c r="G73" i="20"/>
  <c r="F73" i="20"/>
  <c r="E73" i="20"/>
  <c r="D73" i="20"/>
  <c r="C73" i="20"/>
  <c r="R72" i="20"/>
  <c r="Q72" i="20"/>
  <c r="P72" i="20"/>
  <c r="O72" i="20"/>
  <c r="N72" i="20"/>
  <c r="M72" i="20"/>
  <c r="L72" i="20"/>
  <c r="K72" i="20"/>
  <c r="J72" i="20"/>
  <c r="I72" i="20"/>
  <c r="H72" i="20"/>
  <c r="G72" i="20"/>
  <c r="F72" i="20"/>
  <c r="E72" i="20"/>
  <c r="D72" i="20"/>
  <c r="C72" i="20"/>
  <c r="R71" i="20"/>
  <c r="Q71" i="20"/>
  <c r="P71" i="20"/>
  <c r="O71" i="20"/>
  <c r="N71" i="20"/>
  <c r="M71" i="20"/>
  <c r="L71" i="20"/>
  <c r="K71" i="20"/>
  <c r="J71" i="20"/>
  <c r="I71" i="20"/>
  <c r="H71" i="20"/>
  <c r="G71" i="20"/>
  <c r="F71" i="20"/>
  <c r="E71" i="20"/>
  <c r="D71" i="20"/>
  <c r="C71" i="20"/>
  <c r="R70" i="20"/>
  <c r="Q70" i="20"/>
  <c r="P70" i="20"/>
  <c r="O70" i="20"/>
  <c r="N70" i="20"/>
  <c r="M70" i="20"/>
  <c r="L70" i="20"/>
  <c r="K70" i="20"/>
  <c r="J70" i="20"/>
  <c r="I70" i="20"/>
  <c r="H70" i="20"/>
  <c r="G70" i="20"/>
  <c r="F70" i="20"/>
  <c r="E70" i="20"/>
  <c r="D70" i="20"/>
  <c r="C70" i="20"/>
  <c r="R69" i="20"/>
  <c r="Q69" i="20"/>
  <c r="P69" i="20"/>
  <c r="O69" i="20"/>
  <c r="N69" i="20"/>
  <c r="M69" i="20"/>
  <c r="L69" i="20"/>
  <c r="K69" i="20"/>
  <c r="J69" i="20"/>
  <c r="I69" i="20"/>
  <c r="H69" i="20"/>
  <c r="G69" i="20"/>
  <c r="F69" i="20"/>
  <c r="E69" i="20"/>
  <c r="D69" i="20"/>
  <c r="C69" i="20"/>
  <c r="R68" i="20"/>
  <c r="Q68" i="20"/>
  <c r="P68" i="20"/>
  <c r="O68" i="20"/>
  <c r="N68" i="20"/>
  <c r="M68" i="20"/>
  <c r="L68" i="20"/>
  <c r="K68" i="20"/>
  <c r="J68" i="20"/>
  <c r="I68" i="20"/>
  <c r="H68" i="20"/>
  <c r="G68" i="20"/>
  <c r="F68" i="20"/>
  <c r="E68" i="20"/>
  <c r="D68" i="20"/>
  <c r="C68" i="20"/>
  <c r="R67" i="20"/>
  <c r="Q67" i="20"/>
  <c r="P67" i="20"/>
  <c r="O67" i="20"/>
  <c r="N67" i="20"/>
  <c r="M67" i="20"/>
  <c r="L67" i="20"/>
  <c r="K67" i="20"/>
  <c r="J67" i="20"/>
  <c r="I67" i="20"/>
  <c r="H67" i="20"/>
  <c r="G67" i="20"/>
  <c r="F67" i="20"/>
  <c r="E67" i="20"/>
  <c r="D67" i="20"/>
  <c r="C67" i="20"/>
  <c r="R66" i="20"/>
  <c r="Q66" i="20"/>
  <c r="P66" i="20"/>
  <c r="O66" i="20"/>
  <c r="N66" i="20"/>
  <c r="M66" i="20"/>
  <c r="L66" i="20"/>
  <c r="K66" i="20"/>
  <c r="J66" i="20"/>
  <c r="I66" i="20"/>
  <c r="H66" i="20"/>
  <c r="G66" i="20"/>
  <c r="F66" i="20"/>
  <c r="E66" i="20"/>
  <c r="D66" i="20"/>
  <c r="C66" i="20"/>
  <c r="R65" i="20"/>
  <c r="Q65" i="20"/>
  <c r="P65" i="20"/>
  <c r="O65" i="20"/>
  <c r="N65" i="20"/>
  <c r="M65" i="20"/>
  <c r="L65" i="20"/>
  <c r="K65" i="20"/>
  <c r="J65" i="20"/>
  <c r="I65" i="20"/>
  <c r="H65" i="20"/>
  <c r="G65" i="20"/>
  <c r="F65" i="20"/>
  <c r="E65" i="20"/>
  <c r="D65" i="20"/>
  <c r="C65" i="20"/>
  <c r="R64" i="20"/>
  <c r="Q64" i="20"/>
  <c r="P64" i="20"/>
  <c r="O64" i="20"/>
  <c r="N64" i="20"/>
  <c r="M64" i="20"/>
  <c r="L64" i="20"/>
  <c r="K64" i="20"/>
  <c r="J64" i="20"/>
  <c r="I64" i="20"/>
  <c r="H64" i="20"/>
  <c r="G64" i="20"/>
  <c r="F64" i="20"/>
  <c r="E64" i="20"/>
  <c r="D64" i="20"/>
  <c r="C64" i="20"/>
  <c r="R63" i="20"/>
  <c r="Q63" i="20"/>
  <c r="P63" i="20"/>
  <c r="O63" i="20"/>
  <c r="N63" i="20"/>
  <c r="M63" i="20"/>
  <c r="L63" i="20"/>
  <c r="K63" i="20"/>
  <c r="J63" i="20"/>
  <c r="I63" i="20"/>
  <c r="H63" i="20"/>
  <c r="G63" i="20"/>
  <c r="F63" i="20"/>
  <c r="E63" i="20"/>
  <c r="D63" i="20"/>
  <c r="C63" i="20"/>
  <c r="R62" i="20"/>
  <c r="Q62" i="20"/>
  <c r="P62" i="20"/>
  <c r="O62" i="20"/>
  <c r="N62" i="20"/>
  <c r="M62" i="20"/>
  <c r="L62" i="20"/>
  <c r="K62" i="20"/>
  <c r="J62" i="20"/>
  <c r="I62" i="20"/>
  <c r="H62" i="20"/>
  <c r="G62" i="20"/>
  <c r="F62" i="20"/>
  <c r="E62" i="20"/>
  <c r="D62" i="20"/>
  <c r="C62" i="20"/>
  <c r="R61" i="20"/>
  <c r="Q61" i="20"/>
  <c r="P61" i="20"/>
  <c r="O61" i="20"/>
  <c r="N61" i="20"/>
  <c r="M61" i="20"/>
  <c r="L61" i="20"/>
  <c r="K61" i="20"/>
  <c r="J61" i="20"/>
  <c r="I61" i="20"/>
  <c r="H61" i="20"/>
  <c r="G61" i="20"/>
  <c r="F61" i="20"/>
  <c r="E61" i="20"/>
  <c r="D61" i="20"/>
  <c r="C61" i="20"/>
  <c r="R60" i="20"/>
  <c r="Q60" i="20"/>
  <c r="P60" i="20"/>
  <c r="O60" i="20"/>
  <c r="N60" i="20"/>
  <c r="M60" i="20"/>
  <c r="L60" i="20"/>
  <c r="K60" i="20"/>
  <c r="J60" i="20"/>
  <c r="I60" i="20"/>
  <c r="H60" i="20"/>
  <c r="G60" i="20"/>
  <c r="F60" i="20"/>
  <c r="E60" i="20"/>
  <c r="D60" i="20"/>
  <c r="C60" i="20"/>
  <c r="R59" i="20"/>
  <c r="Q59" i="20"/>
  <c r="P59" i="20"/>
  <c r="O59" i="20"/>
  <c r="N59" i="20"/>
  <c r="M59" i="20"/>
  <c r="L59" i="20"/>
  <c r="K59" i="20"/>
  <c r="J59" i="20"/>
  <c r="I59" i="20"/>
  <c r="H59" i="20"/>
  <c r="G59" i="20"/>
  <c r="F59" i="20"/>
  <c r="E59" i="20"/>
  <c r="D59" i="20"/>
  <c r="C59" i="20"/>
  <c r="R58" i="20"/>
  <c r="Q58" i="20"/>
  <c r="P58" i="20"/>
  <c r="O58" i="20"/>
  <c r="N58" i="20"/>
  <c r="M58" i="20"/>
  <c r="L58" i="20"/>
  <c r="K58" i="20"/>
  <c r="J58" i="20"/>
  <c r="I58" i="20"/>
  <c r="H58" i="20"/>
  <c r="G58" i="20"/>
  <c r="F58" i="20"/>
  <c r="E58" i="20"/>
  <c r="D58" i="20"/>
  <c r="C58" i="20"/>
  <c r="R57" i="20"/>
  <c r="Q57" i="20"/>
  <c r="P57" i="20"/>
  <c r="O57" i="20"/>
  <c r="N57" i="20"/>
  <c r="M57" i="20"/>
  <c r="L57" i="20"/>
  <c r="K57" i="20"/>
  <c r="J57" i="20"/>
  <c r="I57" i="20"/>
  <c r="H57" i="20"/>
  <c r="G57" i="20"/>
  <c r="F57" i="20"/>
  <c r="E57" i="20"/>
  <c r="D57" i="20"/>
  <c r="C57" i="20"/>
  <c r="R56" i="20"/>
  <c r="Q56" i="20"/>
  <c r="P56" i="20"/>
  <c r="O56" i="20"/>
  <c r="N56" i="20"/>
  <c r="M56" i="20"/>
  <c r="L56" i="20"/>
  <c r="K56" i="20"/>
  <c r="J56" i="20"/>
  <c r="I56" i="20"/>
  <c r="H56" i="20"/>
  <c r="G56" i="20"/>
  <c r="F56" i="20"/>
  <c r="E56" i="20"/>
  <c r="D56" i="20"/>
  <c r="C56" i="20"/>
  <c r="R55" i="20"/>
  <c r="Q55" i="20"/>
  <c r="P55" i="20"/>
  <c r="O55" i="20"/>
  <c r="N55" i="20"/>
  <c r="M55" i="20"/>
  <c r="L55" i="20"/>
  <c r="K55" i="20"/>
  <c r="J55" i="20"/>
  <c r="I55" i="20"/>
  <c r="H55" i="20"/>
  <c r="G55" i="20"/>
  <c r="F55" i="20"/>
  <c r="E55" i="20"/>
  <c r="D55" i="20"/>
  <c r="C55" i="20"/>
  <c r="R54" i="20"/>
  <c r="Q54" i="20"/>
  <c r="P54" i="20"/>
  <c r="O54" i="20"/>
  <c r="N54" i="20"/>
  <c r="M54" i="20"/>
  <c r="L54" i="20"/>
  <c r="K54" i="20"/>
  <c r="J54" i="20"/>
  <c r="I54" i="20"/>
  <c r="H54" i="20"/>
  <c r="G54" i="20"/>
  <c r="F54" i="20"/>
  <c r="E54" i="20"/>
  <c r="D54" i="20"/>
  <c r="C54" i="20"/>
  <c r="R53" i="20"/>
  <c r="Q53" i="20"/>
  <c r="P53" i="20"/>
  <c r="O53" i="20"/>
  <c r="N53" i="20"/>
  <c r="M53" i="20"/>
  <c r="L53" i="20"/>
  <c r="K53" i="20"/>
  <c r="J53" i="20"/>
  <c r="I53" i="20"/>
  <c r="H53" i="20"/>
  <c r="G53" i="20"/>
  <c r="F53" i="20"/>
  <c r="E53" i="20"/>
  <c r="D53" i="20"/>
  <c r="C53" i="20"/>
  <c r="R52" i="20"/>
  <c r="Q52" i="20"/>
  <c r="P52" i="20"/>
  <c r="O52" i="20"/>
  <c r="N52" i="20"/>
  <c r="M52" i="20"/>
  <c r="L52" i="20"/>
  <c r="K52" i="20"/>
  <c r="J52" i="20"/>
  <c r="I52" i="20"/>
  <c r="H52" i="20"/>
  <c r="G52" i="20"/>
  <c r="F52" i="20"/>
  <c r="E52" i="20"/>
  <c r="D52" i="20"/>
  <c r="C52" i="20"/>
  <c r="R51" i="20"/>
  <c r="Q51" i="20"/>
  <c r="P51" i="20"/>
  <c r="O51" i="20"/>
  <c r="N51" i="20"/>
  <c r="M51" i="20"/>
  <c r="L51" i="20"/>
  <c r="K51" i="20"/>
  <c r="J51" i="20"/>
  <c r="I51" i="20"/>
  <c r="H51" i="20"/>
  <c r="G51" i="20"/>
  <c r="F51" i="20"/>
  <c r="E51" i="20"/>
  <c r="D51" i="20"/>
  <c r="C51" i="20"/>
  <c r="R50" i="20"/>
  <c r="Q50" i="20"/>
  <c r="P50" i="20"/>
  <c r="O50" i="20"/>
  <c r="N50" i="20"/>
  <c r="M50" i="20"/>
  <c r="L50" i="20"/>
  <c r="K50" i="20"/>
  <c r="J50" i="20"/>
  <c r="I50" i="20"/>
  <c r="H50" i="20"/>
  <c r="G50" i="20"/>
  <c r="F50" i="20"/>
  <c r="E50" i="20"/>
  <c r="D50" i="20"/>
  <c r="C50" i="20"/>
  <c r="R49" i="20"/>
  <c r="Q49" i="20"/>
  <c r="P49" i="20"/>
  <c r="O49" i="20"/>
  <c r="N49" i="20"/>
  <c r="M49" i="20"/>
  <c r="L49" i="20"/>
  <c r="K49" i="20"/>
  <c r="J49" i="20"/>
  <c r="I49" i="20"/>
  <c r="H49" i="20"/>
  <c r="G49" i="20"/>
  <c r="F49" i="20"/>
  <c r="E49" i="20"/>
  <c r="D49" i="20"/>
  <c r="C49" i="20"/>
  <c r="R48" i="20"/>
  <c r="Q48" i="20"/>
  <c r="P48" i="20"/>
  <c r="O48" i="20"/>
  <c r="N48" i="20"/>
  <c r="M48" i="20"/>
  <c r="L48" i="20"/>
  <c r="K48" i="20"/>
  <c r="J48" i="20"/>
  <c r="I48" i="20"/>
  <c r="H48" i="20"/>
  <c r="G48" i="20"/>
  <c r="F48" i="20"/>
  <c r="E48" i="20"/>
  <c r="D48" i="20"/>
  <c r="C48" i="20"/>
  <c r="R47" i="20"/>
  <c r="Q47" i="20"/>
  <c r="P47" i="20"/>
  <c r="O47" i="20"/>
  <c r="N47" i="20"/>
  <c r="M47" i="20"/>
  <c r="L47" i="20"/>
  <c r="K47" i="20"/>
  <c r="J47" i="20"/>
  <c r="I47" i="20"/>
  <c r="H47" i="20"/>
  <c r="G47" i="20"/>
  <c r="F47" i="20"/>
  <c r="E47" i="20"/>
  <c r="D47" i="20"/>
  <c r="C47" i="20"/>
  <c r="R46" i="20"/>
  <c r="Q46" i="20"/>
  <c r="P46" i="20"/>
  <c r="O46" i="20"/>
  <c r="N46" i="20"/>
  <c r="M46" i="20"/>
  <c r="L46" i="20"/>
  <c r="K46" i="20"/>
  <c r="J46" i="20"/>
  <c r="I46" i="20"/>
  <c r="H46" i="20"/>
  <c r="G46" i="20"/>
  <c r="F46" i="20"/>
  <c r="E46" i="20"/>
  <c r="D46" i="20"/>
  <c r="C46" i="20"/>
  <c r="R45" i="20"/>
  <c r="Q45" i="20"/>
  <c r="P45" i="20"/>
  <c r="O45" i="20"/>
  <c r="N45" i="20"/>
  <c r="M45" i="20"/>
  <c r="L45" i="20"/>
  <c r="K45" i="20"/>
  <c r="J45" i="20"/>
  <c r="I45" i="20"/>
  <c r="H45" i="20"/>
  <c r="G45" i="20"/>
  <c r="F45" i="20"/>
  <c r="E45" i="20"/>
  <c r="D45" i="20"/>
  <c r="C45" i="20"/>
  <c r="R44" i="20"/>
  <c r="Q44" i="20"/>
  <c r="P44" i="20"/>
  <c r="O44" i="20"/>
  <c r="N44" i="20"/>
  <c r="M44" i="20"/>
  <c r="L44" i="20"/>
  <c r="K44" i="20"/>
  <c r="J44" i="20"/>
  <c r="I44" i="20"/>
  <c r="H44" i="20"/>
  <c r="G44" i="20"/>
  <c r="F44" i="20"/>
  <c r="E44" i="20"/>
  <c r="D44" i="20"/>
  <c r="C44" i="20"/>
  <c r="R43" i="20"/>
  <c r="Q43" i="20"/>
  <c r="P43" i="20"/>
  <c r="O43" i="20"/>
  <c r="N43" i="20"/>
  <c r="M43" i="20"/>
  <c r="L43" i="20"/>
  <c r="K43" i="20"/>
  <c r="J43" i="20"/>
  <c r="I43" i="20"/>
  <c r="H43" i="20"/>
  <c r="G43" i="20"/>
  <c r="F43" i="20"/>
  <c r="E43" i="20"/>
  <c r="D43" i="20"/>
  <c r="C43" i="20"/>
  <c r="R42" i="20"/>
  <c r="Q42" i="20"/>
  <c r="P42" i="20"/>
  <c r="O42" i="20"/>
  <c r="N42" i="20"/>
  <c r="M42" i="20"/>
  <c r="L42" i="20"/>
  <c r="K42" i="20"/>
  <c r="J42" i="20"/>
  <c r="I42" i="20"/>
  <c r="H42" i="20"/>
  <c r="G42" i="20"/>
  <c r="F42" i="20"/>
  <c r="E42" i="20"/>
  <c r="D42" i="20"/>
  <c r="C42" i="20"/>
  <c r="R41" i="20"/>
  <c r="Q41" i="20"/>
  <c r="P41" i="20"/>
  <c r="O41" i="20"/>
  <c r="N41" i="20"/>
  <c r="M41" i="20"/>
  <c r="L41" i="20"/>
  <c r="K41" i="20"/>
  <c r="J41" i="20"/>
  <c r="I41" i="20"/>
  <c r="H41" i="20"/>
  <c r="G41" i="20"/>
  <c r="F41" i="20"/>
  <c r="E41" i="20"/>
  <c r="D41" i="20"/>
  <c r="C41" i="20"/>
  <c r="R40" i="20"/>
  <c r="Q40" i="20"/>
  <c r="P40" i="20"/>
  <c r="O40" i="20"/>
  <c r="N40" i="20"/>
  <c r="M40" i="20"/>
  <c r="L40" i="20"/>
  <c r="K40" i="20"/>
  <c r="J40" i="20"/>
  <c r="I40" i="20"/>
  <c r="H40" i="20"/>
  <c r="G40" i="20"/>
  <c r="F40" i="20"/>
  <c r="E40" i="20"/>
  <c r="D40" i="20"/>
  <c r="C40" i="20"/>
  <c r="R39" i="20"/>
  <c r="Q39" i="20"/>
  <c r="P39" i="20"/>
  <c r="O39" i="20"/>
  <c r="N39" i="20"/>
  <c r="M39" i="20"/>
  <c r="L39" i="20"/>
  <c r="K39" i="20"/>
  <c r="J39" i="20"/>
  <c r="I39" i="20"/>
  <c r="H39" i="20"/>
  <c r="G39" i="20"/>
  <c r="F39" i="20"/>
  <c r="E39" i="20"/>
  <c r="D39" i="20"/>
  <c r="C39" i="20"/>
  <c r="R38" i="20"/>
  <c r="Q38" i="20"/>
  <c r="P38" i="20"/>
  <c r="O38" i="20"/>
  <c r="N38" i="20"/>
  <c r="M38" i="20"/>
  <c r="L38" i="20"/>
  <c r="K38" i="20"/>
  <c r="J38" i="20"/>
  <c r="I38" i="20"/>
  <c r="H38" i="20"/>
  <c r="G38" i="20"/>
  <c r="F38" i="20"/>
  <c r="E38" i="20"/>
  <c r="D38" i="20"/>
  <c r="C38" i="20"/>
  <c r="R37" i="20"/>
  <c r="Q37" i="20"/>
  <c r="P37" i="20"/>
  <c r="O37" i="20"/>
  <c r="N37" i="20"/>
  <c r="M37" i="20"/>
  <c r="L37" i="20"/>
  <c r="K37" i="20"/>
  <c r="J37" i="20"/>
  <c r="I37" i="20"/>
  <c r="H37" i="20"/>
  <c r="G37" i="20"/>
  <c r="F37" i="20"/>
  <c r="E37" i="20"/>
  <c r="D37" i="20"/>
  <c r="C37" i="20"/>
  <c r="R36" i="20"/>
  <c r="Q36" i="20"/>
  <c r="P36" i="20"/>
  <c r="O36" i="20"/>
  <c r="N36" i="20"/>
  <c r="M36" i="20"/>
  <c r="L36" i="20"/>
  <c r="K36" i="20"/>
  <c r="J36" i="20"/>
  <c r="I36" i="20"/>
  <c r="H36" i="20"/>
  <c r="G36" i="20"/>
  <c r="F36" i="20"/>
  <c r="E36" i="20"/>
  <c r="D36" i="20"/>
  <c r="C36" i="20"/>
  <c r="R35" i="20"/>
  <c r="Q35" i="20"/>
  <c r="P35" i="20"/>
  <c r="O35" i="20"/>
  <c r="N35" i="20"/>
  <c r="M35" i="20"/>
  <c r="L35" i="20"/>
  <c r="K35" i="20"/>
  <c r="J35" i="20"/>
  <c r="I35" i="20"/>
  <c r="H35" i="20"/>
  <c r="G35" i="20"/>
  <c r="F35" i="20"/>
  <c r="E35" i="20"/>
  <c r="D35" i="20"/>
  <c r="C35" i="20"/>
  <c r="R34" i="20"/>
  <c r="Q34" i="20"/>
  <c r="P34" i="20"/>
  <c r="O34" i="20"/>
  <c r="N34" i="20"/>
  <c r="M34" i="20"/>
  <c r="L34" i="20"/>
  <c r="K34" i="20"/>
  <c r="J34" i="20"/>
  <c r="I34" i="20"/>
  <c r="H34" i="20"/>
  <c r="G34" i="20"/>
  <c r="F34" i="20"/>
  <c r="E34" i="20"/>
  <c r="D34" i="20"/>
  <c r="C34" i="20"/>
  <c r="R33" i="20"/>
  <c r="Q33" i="20"/>
  <c r="P33" i="20"/>
  <c r="O33" i="20"/>
  <c r="N33" i="20"/>
  <c r="M33" i="20"/>
  <c r="L33" i="20"/>
  <c r="K33" i="20"/>
  <c r="J33" i="20"/>
  <c r="I33" i="20"/>
  <c r="H33" i="20"/>
  <c r="G33" i="20"/>
  <c r="F33" i="20"/>
  <c r="E33" i="20"/>
  <c r="D33" i="20"/>
  <c r="C33" i="20"/>
  <c r="R32" i="20"/>
  <c r="Q32" i="20"/>
  <c r="P32" i="20"/>
  <c r="O32" i="20"/>
  <c r="N32" i="20"/>
  <c r="M32" i="20"/>
  <c r="L32" i="20"/>
  <c r="K32" i="20"/>
  <c r="J32" i="20"/>
  <c r="I32" i="20"/>
  <c r="H32" i="20"/>
  <c r="G32" i="20"/>
  <c r="F32" i="20"/>
  <c r="E32" i="20"/>
  <c r="D32" i="20"/>
  <c r="C32" i="20"/>
  <c r="R31" i="20"/>
  <c r="Q31" i="20"/>
  <c r="P31" i="20"/>
  <c r="O31" i="20"/>
  <c r="N31" i="20"/>
  <c r="M31" i="20"/>
  <c r="L31" i="20"/>
  <c r="K31" i="20"/>
  <c r="J31" i="20"/>
  <c r="I31" i="20"/>
  <c r="H31" i="20"/>
  <c r="G31" i="20"/>
  <c r="F31" i="20"/>
  <c r="E31" i="20"/>
  <c r="D31" i="20"/>
  <c r="C31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C17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C10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R8" i="20"/>
  <c r="Q8" i="20"/>
  <c r="P8" i="20"/>
  <c r="O8" i="20"/>
  <c r="N8" i="20"/>
  <c r="M8" i="20"/>
  <c r="L8" i="20"/>
  <c r="K8" i="20"/>
  <c r="J8" i="20"/>
  <c r="I8" i="20"/>
  <c r="H8" i="20"/>
  <c r="G8" i="20"/>
  <c r="F8" i="20"/>
  <c r="E8" i="20"/>
  <c r="D8" i="20"/>
  <c r="C8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R561" i="19"/>
  <c r="Q561" i="19"/>
  <c r="P561" i="19"/>
  <c r="O561" i="19"/>
  <c r="N561" i="19"/>
  <c r="M561" i="19"/>
  <c r="L561" i="19"/>
  <c r="K561" i="19"/>
  <c r="J561" i="19"/>
  <c r="I561" i="19"/>
  <c r="H561" i="19"/>
  <c r="G561" i="19"/>
  <c r="F561" i="19"/>
  <c r="E561" i="19"/>
  <c r="D561" i="19"/>
  <c r="C561" i="19"/>
  <c r="R560" i="19"/>
  <c r="Q560" i="19"/>
  <c r="P560" i="19"/>
  <c r="O560" i="19"/>
  <c r="N560" i="19"/>
  <c r="M560" i="19"/>
  <c r="L560" i="19"/>
  <c r="K560" i="19"/>
  <c r="J560" i="19"/>
  <c r="I560" i="19"/>
  <c r="H560" i="19"/>
  <c r="G560" i="19"/>
  <c r="F560" i="19"/>
  <c r="E560" i="19"/>
  <c r="D560" i="19"/>
  <c r="C560" i="19"/>
  <c r="R559" i="19"/>
  <c r="Q559" i="19"/>
  <c r="P559" i="19"/>
  <c r="O559" i="19"/>
  <c r="N559" i="19"/>
  <c r="M559" i="19"/>
  <c r="L559" i="19"/>
  <c r="K559" i="19"/>
  <c r="J559" i="19"/>
  <c r="I559" i="19"/>
  <c r="H559" i="19"/>
  <c r="G559" i="19"/>
  <c r="F559" i="19"/>
  <c r="E559" i="19"/>
  <c r="D559" i="19"/>
  <c r="C559" i="19"/>
  <c r="R558" i="19"/>
  <c r="Q558" i="19"/>
  <c r="P558" i="19"/>
  <c r="O558" i="19"/>
  <c r="N558" i="19"/>
  <c r="M558" i="19"/>
  <c r="L558" i="19"/>
  <c r="K558" i="19"/>
  <c r="J558" i="19"/>
  <c r="I558" i="19"/>
  <c r="H558" i="19"/>
  <c r="G558" i="19"/>
  <c r="F558" i="19"/>
  <c r="E558" i="19"/>
  <c r="D558" i="19"/>
  <c r="C558" i="19"/>
  <c r="R557" i="19"/>
  <c r="Q557" i="19"/>
  <c r="P557" i="19"/>
  <c r="O557" i="19"/>
  <c r="N557" i="19"/>
  <c r="M557" i="19"/>
  <c r="L557" i="19"/>
  <c r="K557" i="19"/>
  <c r="J557" i="19"/>
  <c r="I557" i="19"/>
  <c r="H557" i="19"/>
  <c r="G557" i="19"/>
  <c r="F557" i="19"/>
  <c r="E557" i="19"/>
  <c r="D557" i="19"/>
  <c r="C557" i="19"/>
  <c r="R556" i="19"/>
  <c r="Q556" i="19"/>
  <c r="P556" i="19"/>
  <c r="O556" i="19"/>
  <c r="N556" i="19"/>
  <c r="M556" i="19"/>
  <c r="L556" i="19"/>
  <c r="K556" i="19"/>
  <c r="J556" i="19"/>
  <c r="I556" i="19"/>
  <c r="H556" i="19"/>
  <c r="G556" i="19"/>
  <c r="F556" i="19"/>
  <c r="E556" i="19"/>
  <c r="D556" i="19"/>
  <c r="C556" i="19"/>
  <c r="R555" i="19"/>
  <c r="Q555" i="19"/>
  <c r="P555" i="19"/>
  <c r="O555" i="19"/>
  <c r="N555" i="19"/>
  <c r="M555" i="19"/>
  <c r="L555" i="19"/>
  <c r="K555" i="19"/>
  <c r="J555" i="19"/>
  <c r="I555" i="19"/>
  <c r="H555" i="19"/>
  <c r="G555" i="19"/>
  <c r="F555" i="19"/>
  <c r="E555" i="19"/>
  <c r="D555" i="19"/>
  <c r="C555" i="19"/>
  <c r="R554" i="19"/>
  <c r="Q554" i="19"/>
  <c r="P554" i="19"/>
  <c r="O554" i="19"/>
  <c r="N554" i="19"/>
  <c r="M554" i="19"/>
  <c r="L554" i="19"/>
  <c r="K554" i="19"/>
  <c r="J554" i="19"/>
  <c r="I554" i="19"/>
  <c r="H554" i="19"/>
  <c r="G554" i="19"/>
  <c r="F554" i="19"/>
  <c r="E554" i="19"/>
  <c r="D554" i="19"/>
  <c r="C554" i="19"/>
  <c r="R553" i="19"/>
  <c r="Q553" i="19"/>
  <c r="P553" i="19"/>
  <c r="O553" i="19"/>
  <c r="N553" i="19"/>
  <c r="M553" i="19"/>
  <c r="L553" i="19"/>
  <c r="K553" i="19"/>
  <c r="J553" i="19"/>
  <c r="I553" i="19"/>
  <c r="H553" i="19"/>
  <c r="G553" i="19"/>
  <c r="F553" i="19"/>
  <c r="E553" i="19"/>
  <c r="D553" i="19"/>
  <c r="C553" i="19"/>
  <c r="R552" i="19"/>
  <c r="Q552" i="19"/>
  <c r="P552" i="19"/>
  <c r="O552" i="19"/>
  <c r="N552" i="19"/>
  <c r="M552" i="19"/>
  <c r="L552" i="19"/>
  <c r="K552" i="19"/>
  <c r="J552" i="19"/>
  <c r="I552" i="19"/>
  <c r="H552" i="19"/>
  <c r="G552" i="19"/>
  <c r="F552" i="19"/>
  <c r="E552" i="19"/>
  <c r="D552" i="19"/>
  <c r="C552" i="19"/>
  <c r="R551" i="19"/>
  <c r="Q551" i="19"/>
  <c r="P551" i="19"/>
  <c r="O551" i="19"/>
  <c r="N551" i="19"/>
  <c r="M551" i="19"/>
  <c r="L551" i="19"/>
  <c r="K551" i="19"/>
  <c r="J551" i="19"/>
  <c r="I551" i="19"/>
  <c r="H551" i="19"/>
  <c r="G551" i="19"/>
  <c r="F551" i="19"/>
  <c r="E551" i="19"/>
  <c r="D551" i="19"/>
  <c r="C551" i="19"/>
  <c r="R550" i="19"/>
  <c r="Q550" i="19"/>
  <c r="P550" i="19"/>
  <c r="O550" i="19"/>
  <c r="N550" i="19"/>
  <c r="M550" i="19"/>
  <c r="L550" i="19"/>
  <c r="K550" i="19"/>
  <c r="J550" i="19"/>
  <c r="I550" i="19"/>
  <c r="H550" i="19"/>
  <c r="G550" i="19"/>
  <c r="F550" i="19"/>
  <c r="E550" i="19"/>
  <c r="D550" i="19"/>
  <c r="C550" i="19"/>
  <c r="R549" i="19"/>
  <c r="Q549" i="19"/>
  <c r="P549" i="19"/>
  <c r="O549" i="19"/>
  <c r="N549" i="19"/>
  <c r="M549" i="19"/>
  <c r="L549" i="19"/>
  <c r="K549" i="19"/>
  <c r="J549" i="19"/>
  <c r="I549" i="19"/>
  <c r="H549" i="19"/>
  <c r="G549" i="19"/>
  <c r="F549" i="19"/>
  <c r="E549" i="19"/>
  <c r="D549" i="19"/>
  <c r="C549" i="19"/>
  <c r="R548" i="19"/>
  <c r="Q548" i="19"/>
  <c r="P548" i="19"/>
  <c r="O548" i="19"/>
  <c r="N548" i="19"/>
  <c r="M548" i="19"/>
  <c r="L548" i="19"/>
  <c r="K548" i="19"/>
  <c r="J548" i="19"/>
  <c r="I548" i="19"/>
  <c r="H548" i="19"/>
  <c r="G548" i="19"/>
  <c r="F548" i="19"/>
  <c r="E548" i="19"/>
  <c r="D548" i="19"/>
  <c r="C548" i="19"/>
  <c r="R547" i="19"/>
  <c r="Q547" i="19"/>
  <c r="P547" i="19"/>
  <c r="O547" i="19"/>
  <c r="N547" i="19"/>
  <c r="M547" i="19"/>
  <c r="L547" i="19"/>
  <c r="K547" i="19"/>
  <c r="J547" i="19"/>
  <c r="I547" i="19"/>
  <c r="H547" i="19"/>
  <c r="G547" i="19"/>
  <c r="F547" i="19"/>
  <c r="E547" i="19"/>
  <c r="D547" i="19"/>
  <c r="C547" i="19"/>
  <c r="R546" i="19"/>
  <c r="Q546" i="19"/>
  <c r="P546" i="19"/>
  <c r="O546" i="19"/>
  <c r="N546" i="19"/>
  <c r="M546" i="19"/>
  <c r="L546" i="19"/>
  <c r="K546" i="19"/>
  <c r="J546" i="19"/>
  <c r="I546" i="19"/>
  <c r="H546" i="19"/>
  <c r="G546" i="19"/>
  <c r="F546" i="19"/>
  <c r="E546" i="19"/>
  <c r="D546" i="19"/>
  <c r="C546" i="19"/>
  <c r="R545" i="19"/>
  <c r="Q545" i="19"/>
  <c r="P545" i="19"/>
  <c r="O545" i="19"/>
  <c r="N545" i="19"/>
  <c r="M545" i="19"/>
  <c r="L545" i="19"/>
  <c r="K545" i="19"/>
  <c r="J545" i="19"/>
  <c r="I545" i="19"/>
  <c r="H545" i="19"/>
  <c r="G545" i="19"/>
  <c r="F545" i="19"/>
  <c r="E545" i="19"/>
  <c r="D545" i="19"/>
  <c r="C545" i="19"/>
  <c r="R544" i="19"/>
  <c r="Q544" i="19"/>
  <c r="P544" i="19"/>
  <c r="O544" i="19"/>
  <c r="N544" i="19"/>
  <c r="M544" i="19"/>
  <c r="L544" i="19"/>
  <c r="K544" i="19"/>
  <c r="J544" i="19"/>
  <c r="I544" i="19"/>
  <c r="H544" i="19"/>
  <c r="G544" i="19"/>
  <c r="F544" i="19"/>
  <c r="E544" i="19"/>
  <c r="D544" i="19"/>
  <c r="C544" i="19"/>
  <c r="R543" i="19"/>
  <c r="Q543" i="19"/>
  <c r="P543" i="19"/>
  <c r="O543" i="19"/>
  <c r="N543" i="19"/>
  <c r="M543" i="19"/>
  <c r="L543" i="19"/>
  <c r="K543" i="19"/>
  <c r="J543" i="19"/>
  <c r="I543" i="19"/>
  <c r="H543" i="19"/>
  <c r="G543" i="19"/>
  <c r="F543" i="19"/>
  <c r="E543" i="19"/>
  <c r="D543" i="19"/>
  <c r="C543" i="19"/>
  <c r="R542" i="19"/>
  <c r="Q542" i="19"/>
  <c r="P542" i="19"/>
  <c r="O542" i="19"/>
  <c r="N542" i="19"/>
  <c r="M542" i="19"/>
  <c r="L542" i="19"/>
  <c r="K542" i="19"/>
  <c r="J542" i="19"/>
  <c r="I542" i="19"/>
  <c r="H542" i="19"/>
  <c r="G542" i="19"/>
  <c r="F542" i="19"/>
  <c r="E542" i="19"/>
  <c r="D542" i="19"/>
  <c r="C542" i="19"/>
  <c r="R541" i="19"/>
  <c r="Q541" i="19"/>
  <c r="P541" i="19"/>
  <c r="O541" i="19"/>
  <c r="N541" i="19"/>
  <c r="M541" i="19"/>
  <c r="L541" i="19"/>
  <c r="K541" i="19"/>
  <c r="J541" i="19"/>
  <c r="I541" i="19"/>
  <c r="H541" i="19"/>
  <c r="G541" i="19"/>
  <c r="F541" i="19"/>
  <c r="E541" i="19"/>
  <c r="D541" i="19"/>
  <c r="C541" i="19"/>
  <c r="R540" i="19"/>
  <c r="Q540" i="19"/>
  <c r="P540" i="19"/>
  <c r="O540" i="19"/>
  <c r="N540" i="19"/>
  <c r="M540" i="19"/>
  <c r="L540" i="19"/>
  <c r="K540" i="19"/>
  <c r="J540" i="19"/>
  <c r="I540" i="19"/>
  <c r="H540" i="19"/>
  <c r="G540" i="19"/>
  <c r="F540" i="19"/>
  <c r="E540" i="19"/>
  <c r="D540" i="19"/>
  <c r="C540" i="19"/>
  <c r="R539" i="19"/>
  <c r="Q539" i="19"/>
  <c r="P539" i="19"/>
  <c r="O539" i="19"/>
  <c r="N539" i="19"/>
  <c r="M539" i="19"/>
  <c r="L539" i="19"/>
  <c r="K539" i="19"/>
  <c r="J539" i="19"/>
  <c r="I539" i="19"/>
  <c r="H539" i="19"/>
  <c r="G539" i="19"/>
  <c r="F539" i="19"/>
  <c r="E539" i="19"/>
  <c r="D539" i="19"/>
  <c r="C539" i="19"/>
  <c r="R538" i="19"/>
  <c r="Q538" i="19"/>
  <c r="P538" i="19"/>
  <c r="O538" i="19"/>
  <c r="N538" i="19"/>
  <c r="M538" i="19"/>
  <c r="L538" i="19"/>
  <c r="K538" i="19"/>
  <c r="J538" i="19"/>
  <c r="I538" i="19"/>
  <c r="H538" i="19"/>
  <c r="G538" i="19"/>
  <c r="F538" i="19"/>
  <c r="E538" i="19"/>
  <c r="D538" i="19"/>
  <c r="C538" i="19"/>
  <c r="R537" i="19"/>
  <c r="Q537" i="19"/>
  <c r="P537" i="19"/>
  <c r="O537" i="19"/>
  <c r="N537" i="19"/>
  <c r="M537" i="19"/>
  <c r="L537" i="19"/>
  <c r="K537" i="19"/>
  <c r="J537" i="19"/>
  <c r="I537" i="19"/>
  <c r="H537" i="19"/>
  <c r="G537" i="19"/>
  <c r="F537" i="19"/>
  <c r="E537" i="19"/>
  <c r="D537" i="19"/>
  <c r="C537" i="19"/>
  <c r="R536" i="19"/>
  <c r="Q536" i="19"/>
  <c r="P536" i="19"/>
  <c r="O536" i="19"/>
  <c r="N536" i="19"/>
  <c r="M536" i="19"/>
  <c r="L536" i="19"/>
  <c r="K536" i="19"/>
  <c r="J536" i="19"/>
  <c r="I536" i="19"/>
  <c r="H536" i="19"/>
  <c r="G536" i="19"/>
  <c r="F536" i="19"/>
  <c r="E536" i="19"/>
  <c r="D536" i="19"/>
  <c r="C536" i="19"/>
  <c r="R535" i="19"/>
  <c r="Q535" i="19"/>
  <c r="P535" i="19"/>
  <c r="O535" i="19"/>
  <c r="N535" i="19"/>
  <c r="M535" i="19"/>
  <c r="L535" i="19"/>
  <c r="K535" i="19"/>
  <c r="J535" i="19"/>
  <c r="I535" i="19"/>
  <c r="H535" i="19"/>
  <c r="G535" i="19"/>
  <c r="F535" i="19"/>
  <c r="E535" i="19"/>
  <c r="D535" i="19"/>
  <c r="C535" i="19"/>
  <c r="R534" i="19"/>
  <c r="Q534" i="19"/>
  <c r="P534" i="19"/>
  <c r="O534" i="19"/>
  <c r="N534" i="19"/>
  <c r="M534" i="19"/>
  <c r="L534" i="19"/>
  <c r="K534" i="19"/>
  <c r="J534" i="19"/>
  <c r="I534" i="19"/>
  <c r="H534" i="19"/>
  <c r="G534" i="19"/>
  <c r="F534" i="19"/>
  <c r="E534" i="19"/>
  <c r="D534" i="19"/>
  <c r="C534" i="19"/>
  <c r="R533" i="19"/>
  <c r="Q533" i="19"/>
  <c r="P533" i="19"/>
  <c r="O533" i="19"/>
  <c r="N533" i="19"/>
  <c r="M533" i="19"/>
  <c r="L533" i="19"/>
  <c r="K533" i="19"/>
  <c r="J533" i="19"/>
  <c r="I533" i="19"/>
  <c r="H533" i="19"/>
  <c r="G533" i="19"/>
  <c r="F533" i="19"/>
  <c r="E533" i="19"/>
  <c r="D533" i="19"/>
  <c r="C533" i="19"/>
  <c r="R532" i="19"/>
  <c r="Q532" i="19"/>
  <c r="P532" i="19"/>
  <c r="O532" i="19"/>
  <c r="N532" i="19"/>
  <c r="M532" i="19"/>
  <c r="L532" i="19"/>
  <c r="K532" i="19"/>
  <c r="J532" i="19"/>
  <c r="I532" i="19"/>
  <c r="H532" i="19"/>
  <c r="G532" i="19"/>
  <c r="F532" i="19"/>
  <c r="E532" i="19"/>
  <c r="D532" i="19"/>
  <c r="C532" i="19"/>
  <c r="R531" i="19"/>
  <c r="Q531" i="19"/>
  <c r="P531" i="19"/>
  <c r="O531" i="19"/>
  <c r="N531" i="19"/>
  <c r="M531" i="19"/>
  <c r="L531" i="19"/>
  <c r="K531" i="19"/>
  <c r="J531" i="19"/>
  <c r="I531" i="19"/>
  <c r="H531" i="19"/>
  <c r="G531" i="19"/>
  <c r="F531" i="19"/>
  <c r="E531" i="19"/>
  <c r="D531" i="19"/>
  <c r="C531" i="19"/>
  <c r="R530" i="19"/>
  <c r="Q530" i="19"/>
  <c r="P530" i="19"/>
  <c r="O530" i="19"/>
  <c r="N530" i="19"/>
  <c r="M530" i="19"/>
  <c r="L530" i="19"/>
  <c r="K530" i="19"/>
  <c r="J530" i="19"/>
  <c r="I530" i="19"/>
  <c r="H530" i="19"/>
  <c r="G530" i="19"/>
  <c r="F530" i="19"/>
  <c r="E530" i="19"/>
  <c r="D530" i="19"/>
  <c r="C530" i="19"/>
  <c r="R529" i="19"/>
  <c r="Q529" i="19"/>
  <c r="P529" i="19"/>
  <c r="O529" i="19"/>
  <c r="N529" i="19"/>
  <c r="M529" i="19"/>
  <c r="L529" i="19"/>
  <c r="K529" i="19"/>
  <c r="J529" i="19"/>
  <c r="I529" i="19"/>
  <c r="H529" i="19"/>
  <c r="G529" i="19"/>
  <c r="F529" i="19"/>
  <c r="E529" i="19"/>
  <c r="D529" i="19"/>
  <c r="C529" i="19"/>
  <c r="R528" i="19"/>
  <c r="Q528" i="19"/>
  <c r="P528" i="19"/>
  <c r="O528" i="19"/>
  <c r="N528" i="19"/>
  <c r="M528" i="19"/>
  <c r="L528" i="19"/>
  <c r="K528" i="19"/>
  <c r="J528" i="19"/>
  <c r="I528" i="19"/>
  <c r="H528" i="19"/>
  <c r="G528" i="19"/>
  <c r="F528" i="19"/>
  <c r="E528" i="19"/>
  <c r="D528" i="19"/>
  <c r="C528" i="19"/>
  <c r="R527" i="19"/>
  <c r="Q527" i="19"/>
  <c r="P527" i="19"/>
  <c r="O527" i="19"/>
  <c r="N527" i="19"/>
  <c r="M527" i="19"/>
  <c r="L527" i="19"/>
  <c r="K527" i="19"/>
  <c r="J527" i="19"/>
  <c r="I527" i="19"/>
  <c r="H527" i="19"/>
  <c r="G527" i="19"/>
  <c r="F527" i="19"/>
  <c r="E527" i="19"/>
  <c r="D527" i="19"/>
  <c r="C527" i="19"/>
  <c r="R526" i="19"/>
  <c r="Q526" i="19"/>
  <c r="P526" i="19"/>
  <c r="O526" i="19"/>
  <c r="N526" i="19"/>
  <c r="M526" i="19"/>
  <c r="L526" i="19"/>
  <c r="K526" i="19"/>
  <c r="J526" i="19"/>
  <c r="I526" i="19"/>
  <c r="H526" i="19"/>
  <c r="G526" i="19"/>
  <c r="F526" i="19"/>
  <c r="E526" i="19"/>
  <c r="D526" i="19"/>
  <c r="C526" i="19"/>
  <c r="R525" i="19"/>
  <c r="Q525" i="19"/>
  <c r="P525" i="19"/>
  <c r="O525" i="19"/>
  <c r="N525" i="19"/>
  <c r="M525" i="19"/>
  <c r="L525" i="19"/>
  <c r="K525" i="19"/>
  <c r="J525" i="19"/>
  <c r="I525" i="19"/>
  <c r="H525" i="19"/>
  <c r="G525" i="19"/>
  <c r="F525" i="19"/>
  <c r="E525" i="19"/>
  <c r="D525" i="19"/>
  <c r="C525" i="19"/>
  <c r="R524" i="19"/>
  <c r="Q524" i="19"/>
  <c r="P524" i="19"/>
  <c r="O524" i="19"/>
  <c r="N524" i="19"/>
  <c r="M524" i="19"/>
  <c r="L524" i="19"/>
  <c r="K524" i="19"/>
  <c r="J524" i="19"/>
  <c r="I524" i="19"/>
  <c r="H524" i="19"/>
  <c r="G524" i="19"/>
  <c r="F524" i="19"/>
  <c r="E524" i="19"/>
  <c r="D524" i="19"/>
  <c r="C524" i="19"/>
  <c r="R523" i="19"/>
  <c r="Q523" i="19"/>
  <c r="P523" i="19"/>
  <c r="O523" i="19"/>
  <c r="N523" i="19"/>
  <c r="M523" i="19"/>
  <c r="L523" i="19"/>
  <c r="K523" i="19"/>
  <c r="J523" i="19"/>
  <c r="I523" i="19"/>
  <c r="H523" i="19"/>
  <c r="G523" i="19"/>
  <c r="F523" i="19"/>
  <c r="E523" i="19"/>
  <c r="D523" i="19"/>
  <c r="C523" i="19"/>
  <c r="R522" i="19"/>
  <c r="Q522" i="19"/>
  <c r="P522" i="19"/>
  <c r="O522" i="19"/>
  <c r="N522" i="19"/>
  <c r="M522" i="19"/>
  <c r="L522" i="19"/>
  <c r="K522" i="19"/>
  <c r="J522" i="19"/>
  <c r="I522" i="19"/>
  <c r="H522" i="19"/>
  <c r="G522" i="19"/>
  <c r="F522" i="19"/>
  <c r="E522" i="19"/>
  <c r="D522" i="19"/>
  <c r="C522" i="19"/>
  <c r="R521" i="19"/>
  <c r="Q521" i="19"/>
  <c r="P521" i="19"/>
  <c r="O521" i="19"/>
  <c r="N521" i="19"/>
  <c r="M521" i="19"/>
  <c r="L521" i="19"/>
  <c r="K521" i="19"/>
  <c r="J521" i="19"/>
  <c r="I521" i="19"/>
  <c r="H521" i="19"/>
  <c r="G521" i="19"/>
  <c r="F521" i="19"/>
  <c r="E521" i="19"/>
  <c r="D521" i="19"/>
  <c r="C521" i="19"/>
  <c r="R520" i="19"/>
  <c r="Q520" i="19"/>
  <c r="P520" i="19"/>
  <c r="O520" i="19"/>
  <c r="N520" i="19"/>
  <c r="M520" i="19"/>
  <c r="L520" i="19"/>
  <c r="K520" i="19"/>
  <c r="J520" i="19"/>
  <c r="I520" i="19"/>
  <c r="H520" i="19"/>
  <c r="G520" i="19"/>
  <c r="F520" i="19"/>
  <c r="E520" i="19"/>
  <c r="D520" i="19"/>
  <c r="C520" i="19"/>
  <c r="R519" i="19"/>
  <c r="Q519" i="19"/>
  <c r="P519" i="19"/>
  <c r="O519" i="19"/>
  <c r="N519" i="19"/>
  <c r="M519" i="19"/>
  <c r="L519" i="19"/>
  <c r="K519" i="19"/>
  <c r="J519" i="19"/>
  <c r="I519" i="19"/>
  <c r="H519" i="19"/>
  <c r="G519" i="19"/>
  <c r="F519" i="19"/>
  <c r="E519" i="19"/>
  <c r="D519" i="19"/>
  <c r="C519" i="19"/>
  <c r="R518" i="19"/>
  <c r="Q518" i="19"/>
  <c r="P518" i="19"/>
  <c r="O518" i="19"/>
  <c r="N518" i="19"/>
  <c r="M518" i="19"/>
  <c r="L518" i="19"/>
  <c r="K518" i="19"/>
  <c r="J518" i="19"/>
  <c r="I518" i="19"/>
  <c r="H518" i="19"/>
  <c r="G518" i="19"/>
  <c r="F518" i="19"/>
  <c r="E518" i="19"/>
  <c r="D518" i="19"/>
  <c r="C518" i="19"/>
  <c r="R517" i="19"/>
  <c r="Q517" i="19"/>
  <c r="P517" i="19"/>
  <c r="O517" i="19"/>
  <c r="N517" i="19"/>
  <c r="M517" i="19"/>
  <c r="L517" i="19"/>
  <c r="K517" i="19"/>
  <c r="J517" i="19"/>
  <c r="I517" i="19"/>
  <c r="H517" i="19"/>
  <c r="G517" i="19"/>
  <c r="F517" i="19"/>
  <c r="E517" i="19"/>
  <c r="D517" i="19"/>
  <c r="C517" i="19"/>
  <c r="R516" i="19"/>
  <c r="Q516" i="19"/>
  <c r="P516" i="19"/>
  <c r="O516" i="19"/>
  <c r="N516" i="19"/>
  <c r="M516" i="19"/>
  <c r="L516" i="19"/>
  <c r="K516" i="19"/>
  <c r="J516" i="19"/>
  <c r="I516" i="19"/>
  <c r="H516" i="19"/>
  <c r="G516" i="19"/>
  <c r="F516" i="19"/>
  <c r="E516" i="19"/>
  <c r="D516" i="19"/>
  <c r="C516" i="19"/>
  <c r="R515" i="19"/>
  <c r="Q515" i="19"/>
  <c r="P515" i="19"/>
  <c r="O515" i="19"/>
  <c r="N515" i="19"/>
  <c r="M515" i="19"/>
  <c r="L515" i="19"/>
  <c r="K515" i="19"/>
  <c r="J515" i="19"/>
  <c r="I515" i="19"/>
  <c r="H515" i="19"/>
  <c r="G515" i="19"/>
  <c r="F515" i="19"/>
  <c r="E515" i="19"/>
  <c r="D515" i="19"/>
  <c r="C515" i="19"/>
  <c r="R514" i="19"/>
  <c r="Q514" i="19"/>
  <c r="P514" i="19"/>
  <c r="O514" i="19"/>
  <c r="N514" i="19"/>
  <c r="M514" i="19"/>
  <c r="L514" i="19"/>
  <c r="K514" i="19"/>
  <c r="J514" i="19"/>
  <c r="I514" i="19"/>
  <c r="H514" i="19"/>
  <c r="G514" i="19"/>
  <c r="F514" i="19"/>
  <c r="E514" i="19"/>
  <c r="D514" i="19"/>
  <c r="C514" i="19"/>
  <c r="R513" i="19"/>
  <c r="Q513" i="19"/>
  <c r="P513" i="19"/>
  <c r="O513" i="19"/>
  <c r="N513" i="19"/>
  <c r="M513" i="19"/>
  <c r="L513" i="19"/>
  <c r="K513" i="19"/>
  <c r="J513" i="19"/>
  <c r="I513" i="19"/>
  <c r="H513" i="19"/>
  <c r="G513" i="19"/>
  <c r="F513" i="19"/>
  <c r="E513" i="19"/>
  <c r="D513" i="19"/>
  <c r="C513" i="19"/>
  <c r="R512" i="19"/>
  <c r="Q512" i="19"/>
  <c r="P512" i="19"/>
  <c r="O512" i="19"/>
  <c r="N512" i="19"/>
  <c r="M512" i="19"/>
  <c r="L512" i="19"/>
  <c r="K512" i="19"/>
  <c r="J512" i="19"/>
  <c r="I512" i="19"/>
  <c r="H512" i="19"/>
  <c r="G512" i="19"/>
  <c r="F512" i="19"/>
  <c r="E512" i="19"/>
  <c r="D512" i="19"/>
  <c r="C512" i="19"/>
  <c r="R511" i="19"/>
  <c r="Q511" i="19"/>
  <c r="P511" i="19"/>
  <c r="O511" i="19"/>
  <c r="N511" i="19"/>
  <c r="M511" i="19"/>
  <c r="L511" i="19"/>
  <c r="K511" i="19"/>
  <c r="J511" i="19"/>
  <c r="I511" i="19"/>
  <c r="H511" i="19"/>
  <c r="G511" i="19"/>
  <c r="F511" i="19"/>
  <c r="E511" i="19"/>
  <c r="D511" i="19"/>
  <c r="C511" i="19"/>
  <c r="R510" i="19"/>
  <c r="Q510" i="19"/>
  <c r="P510" i="19"/>
  <c r="O510" i="19"/>
  <c r="N510" i="19"/>
  <c r="M510" i="19"/>
  <c r="L510" i="19"/>
  <c r="K510" i="19"/>
  <c r="J510" i="19"/>
  <c r="I510" i="19"/>
  <c r="H510" i="19"/>
  <c r="G510" i="19"/>
  <c r="F510" i="19"/>
  <c r="E510" i="19"/>
  <c r="D510" i="19"/>
  <c r="C510" i="19"/>
  <c r="R509" i="19"/>
  <c r="Q509" i="19"/>
  <c r="P509" i="19"/>
  <c r="O509" i="19"/>
  <c r="N509" i="19"/>
  <c r="M509" i="19"/>
  <c r="L509" i="19"/>
  <c r="K509" i="19"/>
  <c r="J509" i="19"/>
  <c r="I509" i="19"/>
  <c r="H509" i="19"/>
  <c r="G509" i="19"/>
  <c r="F509" i="19"/>
  <c r="E509" i="19"/>
  <c r="D509" i="19"/>
  <c r="C509" i="19"/>
  <c r="R508" i="19"/>
  <c r="Q508" i="19"/>
  <c r="P508" i="19"/>
  <c r="O508" i="19"/>
  <c r="N508" i="19"/>
  <c r="M508" i="19"/>
  <c r="L508" i="19"/>
  <c r="K508" i="19"/>
  <c r="J508" i="19"/>
  <c r="I508" i="19"/>
  <c r="H508" i="19"/>
  <c r="G508" i="19"/>
  <c r="F508" i="19"/>
  <c r="E508" i="19"/>
  <c r="D508" i="19"/>
  <c r="C508" i="19"/>
  <c r="R507" i="19"/>
  <c r="Q507" i="19"/>
  <c r="P507" i="19"/>
  <c r="O507" i="19"/>
  <c r="N507" i="19"/>
  <c r="M507" i="19"/>
  <c r="L507" i="19"/>
  <c r="K507" i="19"/>
  <c r="J507" i="19"/>
  <c r="I507" i="19"/>
  <c r="H507" i="19"/>
  <c r="G507" i="19"/>
  <c r="F507" i="19"/>
  <c r="E507" i="19"/>
  <c r="D507" i="19"/>
  <c r="C507" i="19"/>
  <c r="R506" i="19"/>
  <c r="Q506" i="19"/>
  <c r="P506" i="19"/>
  <c r="O506" i="19"/>
  <c r="N506" i="19"/>
  <c r="M506" i="19"/>
  <c r="L506" i="19"/>
  <c r="K506" i="19"/>
  <c r="J506" i="19"/>
  <c r="I506" i="19"/>
  <c r="H506" i="19"/>
  <c r="G506" i="19"/>
  <c r="F506" i="19"/>
  <c r="E506" i="19"/>
  <c r="D506" i="19"/>
  <c r="C506" i="19"/>
  <c r="R505" i="19"/>
  <c r="Q505" i="19"/>
  <c r="P505" i="19"/>
  <c r="O505" i="19"/>
  <c r="N505" i="19"/>
  <c r="M505" i="19"/>
  <c r="L505" i="19"/>
  <c r="K505" i="19"/>
  <c r="J505" i="19"/>
  <c r="I505" i="19"/>
  <c r="H505" i="19"/>
  <c r="G505" i="19"/>
  <c r="F505" i="19"/>
  <c r="E505" i="19"/>
  <c r="D505" i="19"/>
  <c r="C505" i="19"/>
  <c r="R504" i="19"/>
  <c r="Q504" i="19"/>
  <c r="P504" i="19"/>
  <c r="O504" i="19"/>
  <c r="N504" i="19"/>
  <c r="M504" i="19"/>
  <c r="L504" i="19"/>
  <c r="K504" i="19"/>
  <c r="J504" i="19"/>
  <c r="I504" i="19"/>
  <c r="H504" i="19"/>
  <c r="G504" i="19"/>
  <c r="F504" i="19"/>
  <c r="E504" i="19"/>
  <c r="D504" i="19"/>
  <c r="C504" i="19"/>
  <c r="R503" i="19"/>
  <c r="Q503" i="19"/>
  <c r="P503" i="19"/>
  <c r="O503" i="19"/>
  <c r="N503" i="19"/>
  <c r="M503" i="19"/>
  <c r="L503" i="19"/>
  <c r="K503" i="19"/>
  <c r="J503" i="19"/>
  <c r="I503" i="19"/>
  <c r="H503" i="19"/>
  <c r="G503" i="19"/>
  <c r="F503" i="19"/>
  <c r="E503" i="19"/>
  <c r="D503" i="19"/>
  <c r="C503" i="19"/>
  <c r="R502" i="19"/>
  <c r="Q502" i="19"/>
  <c r="P502" i="19"/>
  <c r="O502" i="19"/>
  <c r="N502" i="19"/>
  <c r="M502" i="19"/>
  <c r="L502" i="19"/>
  <c r="K502" i="19"/>
  <c r="J502" i="19"/>
  <c r="I502" i="19"/>
  <c r="H502" i="19"/>
  <c r="G502" i="19"/>
  <c r="F502" i="19"/>
  <c r="E502" i="19"/>
  <c r="D502" i="19"/>
  <c r="C502" i="19"/>
  <c r="R501" i="19"/>
  <c r="Q501" i="19"/>
  <c r="P501" i="19"/>
  <c r="O501" i="19"/>
  <c r="N501" i="19"/>
  <c r="M501" i="19"/>
  <c r="L501" i="19"/>
  <c r="K501" i="19"/>
  <c r="J501" i="19"/>
  <c r="I501" i="19"/>
  <c r="H501" i="19"/>
  <c r="G501" i="19"/>
  <c r="F501" i="19"/>
  <c r="E501" i="19"/>
  <c r="D501" i="19"/>
  <c r="C501" i="19"/>
  <c r="R500" i="19"/>
  <c r="Q500" i="19"/>
  <c r="P500" i="19"/>
  <c r="O500" i="19"/>
  <c r="N500" i="19"/>
  <c r="M500" i="19"/>
  <c r="L500" i="19"/>
  <c r="K500" i="19"/>
  <c r="J500" i="19"/>
  <c r="I500" i="19"/>
  <c r="H500" i="19"/>
  <c r="G500" i="19"/>
  <c r="F500" i="19"/>
  <c r="E500" i="19"/>
  <c r="D500" i="19"/>
  <c r="C500" i="19"/>
  <c r="R499" i="19"/>
  <c r="Q499" i="19"/>
  <c r="P499" i="19"/>
  <c r="O499" i="19"/>
  <c r="N499" i="19"/>
  <c r="M499" i="19"/>
  <c r="L499" i="19"/>
  <c r="K499" i="19"/>
  <c r="J499" i="19"/>
  <c r="I499" i="19"/>
  <c r="H499" i="19"/>
  <c r="G499" i="19"/>
  <c r="F499" i="19"/>
  <c r="E499" i="19"/>
  <c r="D499" i="19"/>
  <c r="C499" i="19"/>
  <c r="R498" i="19"/>
  <c r="Q498" i="19"/>
  <c r="P498" i="19"/>
  <c r="O498" i="19"/>
  <c r="N498" i="19"/>
  <c r="M498" i="19"/>
  <c r="L498" i="19"/>
  <c r="K498" i="19"/>
  <c r="J498" i="19"/>
  <c r="I498" i="19"/>
  <c r="H498" i="19"/>
  <c r="G498" i="19"/>
  <c r="F498" i="19"/>
  <c r="E498" i="19"/>
  <c r="D498" i="19"/>
  <c r="C498" i="19"/>
  <c r="R497" i="19"/>
  <c r="Q497" i="19"/>
  <c r="P497" i="19"/>
  <c r="O497" i="19"/>
  <c r="N497" i="19"/>
  <c r="M497" i="19"/>
  <c r="L497" i="19"/>
  <c r="K497" i="19"/>
  <c r="J497" i="19"/>
  <c r="I497" i="19"/>
  <c r="H497" i="19"/>
  <c r="G497" i="19"/>
  <c r="F497" i="19"/>
  <c r="E497" i="19"/>
  <c r="D497" i="19"/>
  <c r="C497" i="19"/>
  <c r="R496" i="19"/>
  <c r="Q496" i="19"/>
  <c r="P496" i="19"/>
  <c r="O496" i="19"/>
  <c r="N496" i="19"/>
  <c r="M496" i="19"/>
  <c r="L496" i="19"/>
  <c r="K496" i="19"/>
  <c r="J496" i="19"/>
  <c r="I496" i="19"/>
  <c r="H496" i="19"/>
  <c r="G496" i="19"/>
  <c r="F496" i="19"/>
  <c r="E496" i="19"/>
  <c r="D496" i="19"/>
  <c r="C496" i="19"/>
  <c r="R495" i="19"/>
  <c r="Q495" i="19"/>
  <c r="P495" i="19"/>
  <c r="O495" i="19"/>
  <c r="N495" i="19"/>
  <c r="M495" i="19"/>
  <c r="L495" i="19"/>
  <c r="K495" i="19"/>
  <c r="J495" i="19"/>
  <c r="I495" i="19"/>
  <c r="H495" i="19"/>
  <c r="G495" i="19"/>
  <c r="F495" i="19"/>
  <c r="E495" i="19"/>
  <c r="D495" i="19"/>
  <c r="C495" i="19"/>
  <c r="R494" i="19"/>
  <c r="Q494" i="19"/>
  <c r="P494" i="19"/>
  <c r="O494" i="19"/>
  <c r="N494" i="19"/>
  <c r="M494" i="19"/>
  <c r="L494" i="19"/>
  <c r="K494" i="19"/>
  <c r="J494" i="19"/>
  <c r="I494" i="19"/>
  <c r="H494" i="19"/>
  <c r="G494" i="19"/>
  <c r="F494" i="19"/>
  <c r="E494" i="19"/>
  <c r="D494" i="19"/>
  <c r="C494" i="19"/>
  <c r="R493" i="19"/>
  <c r="Q493" i="19"/>
  <c r="P493" i="19"/>
  <c r="O493" i="19"/>
  <c r="N493" i="19"/>
  <c r="M493" i="19"/>
  <c r="L493" i="19"/>
  <c r="K493" i="19"/>
  <c r="J493" i="19"/>
  <c r="I493" i="19"/>
  <c r="H493" i="19"/>
  <c r="G493" i="19"/>
  <c r="F493" i="19"/>
  <c r="E493" i="19"/>
  <c r="D493" i="19"/>
  <c r="C493" i="19"/>
  <c r="R492" i="19"/>
  <c r="Q492" i="19"/>
  <c r="P492" i="19"/>
  <c r="O492" i="19"/>
  <c r="N492" i="19"/>
  <c r="M492" i="19"/>
  <c r="L492" i="19"/>
  <c r="K492" i="19"/>
  <c r="J492" i="19"/>
  <c r="I492" i="19"/>
  <c r="H492" i="19"/>
  <c r="G492" i="19"/>
  <c r="F492" i="19"/>
  <c r="E492" i="19"/>
  <c r="D492" i="19"/>
  <c r="C492" i="19"/>
  <c r="R491" i="19"/>
  <c r="Q491" i="19"/>
  <c r="P491" i="19"/>
  <c r="O491" i="19"/>
  <c r="N491" i="19"/>
  <c r="M491" i="19"/>
  <c r="L491" i="19"/>
  <c r="K491" i="19"/>
  <c r="J491" i="19"/>
  <c r="I491" i="19"/>
  <c r="H491" i="19"/>
  <c r="G491" i="19"/>
  <c r="F491" i="19"/>
  <c r="E491" i="19"/>
  <c r="D491" i="19"/>
  <c r="C491" i="19"/>
  <c r="R490" i="19"/>
  <c r="Q490" i="19"/>
  <c r="P490" i="19"/>
  <c r="O490" i="19"/>
  <c r="N490" i="19"/>
  <c r="M490" i="19"/>
  <c r="L490" i="19"/>
  <c r="K490" i="19"/>
  <c r="J490" i="19"/>
  <c r="I490" i="19"/>
  <c r="H490" i="19"/>
  <c r="G490" i="19"/>
  <c r="F490" i="19"/>
  <c r="E490" i="19"/>
  <c r="D490" i="19"/>
  <c r="C490" i="19"/>
  <c r="R489" i="19"/>
  <c r="Q489" i="19"/>
  <c r="P489" i="19"/>
  <c r="O489" i="19"/>
  <c r="N489" i="19"/>
  <c r="M489" i="19"/>
  <c r="L489" i="19"/>
  <c r="K489" i="19"/>
  <c r="J489" i="19"/>
  <c r="I489" i="19"/>
  <c r="H489" i="19"/>
  <c r="G489" i="19"/>
  <c r="F489" i="19"/>
  <c r="E489" i="19"/>
  <c r="D489" i="19"/>
  <c r="C489" i="19"/>
  <c r="R488" i="19"/>
  <c r="Q488" i="19"/>
  <c r="P488" i="19"/>
  <c r="O488" i="19"/>
  <c r="N488" i="19"/>
  <c r="M488" i="19"/>
  <c r="L488" i="19"/>
  <c r="K488" i="19"/>
  <c r="J488" i="19"/>
  <c r="I488" i="19"/>
  <c r="H488" i="19"/>
  <c r="G488" i="19"/>
  <c r="F488" i="19"/>
  <c r="E488" i="19"/>
  <c r="D488" i="19"/>
  <c r="C488" i="19"/>
  <c r="R487" i="19"/>
  <c r="Q487" i="19"/>
  <c r="P487" i="19"/>
  <c r="O487" i="19"/>
  <c r="N487" i="19"/>
  <c r="M487" i="19"/>
  <c r="L487" i="19"/>
  <c r="K487" i="19"/>
  <c r="J487" i="19"/>
  <c r="I487" i="19"/>
  <c r="H487" i="19"/>
  <c r="G487" i="19"/>
  <c r="F487" i="19"/>
  <c r="E487" i="19"/>
  <c r="D487" i="19"/>
  <c r="C487" i="19"/>
  <c r="R486" i="19"/>
  <c r="Q486" i="19"/>
  <c r="P486" i="19"/>
  <c r="O486" i="19"/>
  <c r="N486" i="19"/>
  <c r="M486" i="19"/>
  <c r="L486" i="19"/>
  <c r="K486" i="19"/>
  <c r="J486" i="19"/>
  <c r="I486" i="19"/>
  <c r="H486" i="19"/>
  <c r="G486" i="19"/>
  <c r="F486" i="19"/>
  <c r="E486" i="19"/>
  <c r="D486" i="19"/>
  <c r="C486" i="19"/>
  <c r="R485" i="19"/>
  <c r="Q485" i="19"/>
  <c r="P485" i="19"/>
  <c r="O485" i="19"/>
  <c r="N485" i="19"/>
  <c r="M485" i="19"/>
  <c r="L485" i="19"/>
  <c r="K485" i="19"/>
  <c r="J485" i="19"/>
  <c r="I485" i="19"/>
  <c r="H485" i="19"/>
  <c r="G485" i="19"/>
  <c r="F485" i="19"/>
  <c r="E485" i="19"/>
  <c r="D485" i="19"/>
  <c r="C485" i="19"/>
  <c r="R484" i="19"/>
  <c r="Q484" i="19"/>
  <c r="P484" i="19"/>
  <c r="O484" i="19"/>
  <c r="N484" i="19"/>
  <c r="M484" i="19"/>
  <c r="L484" i="19"/>
  <c r="K484" i="19"/>
  <c r="J484" i="19"/>
  <c r="I484" i="19"/>
  <c r="H484" i="19"/>
  <c r="G484" i="19"/>
  <c r="F484" i="19"/>
  <c r="E484" i="19"/>
  <c r="D484" i="19"/>
  <c r="C484" i="19"/>
  <c r="R483" i="19"/>
  <c r="Q483" i="19"/>
  <c r="P483" i="19"/>
  <c r="O483" i="19"/>
  <c r="N483" i="19"/>
  <c r="M483" i="19"/>
  <c r="L483" i="19"/>
  <c r="K483" i="19"/>
  <c r="J483" i="19"/>
  <c r="I483" i="19"/>
  <c r="H483" i="19"/>
  <c r="G483" i="19"/>
  <c r="F483" i="19"/>
  <c r="E483" i="19"/>
  <c r="D483" i="19"/>
  <c r="C483" i="19"/>
  <c r="R482" i="19"/>
  <c r="Q482" i="19"/>
  <c r="P482" i="19"/>
  <c r="O482" i="19"/>
  <c r="N482" i="19"/>
  <c r="M482" i="19"/>
  <c r="L482" i="19"/>
  <c r="K482" i="19"/>
  <c r="J482" i="19"/>
  <c r="I482" i="19"/>
  <c r="H482" i="19"/>
  <c r="G482" i="19"/>
  <c r="F482" i="19"/>
  <c r="E482" i="19"/>
  <c r="D482" i="19"/>
  <c r="C482" i="19"/>
  <c r="R481" i="19"/>
  <c r="Q481" i="19"/>
  <c r="P481" i="19"/>
  <c r="O481" i="19"/>
  <c r="N481" i="19"/>
  <c r="M481" i="19"/>
  <c r="L481" i="19"/>
  <c r="K481" i="19"/>
  <c r="J481" i="19"/>
  <c r="I481" i="19"/>
  <c r="H481" i="19"/>
  <c r="G481" i="19"/>
  <c r="F481" i="19"/>
  <c r="E481" i="19"/>
  <c r="D481" i="19"/>
  <c r="C481" i="19"/>
  <c r="R480" i="19"/>
  <c r="Q480" i="19"/>
  <c r="P480" i="19"/>
  <c r="O480" i="19"/>
  <c r="N480" i="19"/>
  <c r="M480" i="19"/>
  <c r="L480" i="19"/>
  <c r="K480" i="19"/>
  <c r="J480" i="19"/>
  <c r="I480" i="19"/>
  <c r="H480" i="19"/>
  <c r="G480" i="19"/>
  <c r="F480" i="19"/>
  <c r="E480" i="19"/>
  <c r="D480" i="19"/>
  <c r="C480" i="19"/>
  <c r="R479" i="19"/>
  <c r="Q479" i="19"/>
  <c r="P479" i="19"/>
  <c r="O479" i="19"/>
  <c r="N479" i="19"/>
  <c r="M479" i="19"/>
  <c r="L479" i="19"/>
  <c r="K479" i="19"/>
  <c r="J479" i="19"/>
  <c r="I479" i="19"/>
  <c r="H479" i="19"/>
  <c r="G479" i="19"/>
  <c r="F479" i="19"/>
  <c r="E479" i="19"/>
  <c r="D479" i="19"/>
  <c r="C479" i="19"/>
  <c r="R478" i="19"/>
  <c r="Q478" i="19"/>
  <c r="P478" i="19"/>
  <c r="O478" i="19"/>
  <c r="N478" i="19"/>
  <c r="M478" i="19"/>
  <c r="L478" i="19"/>
  <c r="K478" i="19"/>
  <c r="J478" i="19"/>
  <c r="I478" i="19"/>
  <c r="H478" i="19"/>
  <c r="G478" i="19"/>
  <c r="F478" i="19"/>
  <c r="E478" i="19"/>
  <c r="D478" i="19"/>
  <c r="C478" i="19"/>
  <c r="R477" i="19"/>
  <c r="Q477" i="19"/>
  <c r="P477" i="19"/>
  <c r="O477" i="19"/>
  <c r="N477" i="19"/>
  <c r="M477" i="19"/>
  <c r="L477" i="19"/>
  <c r="K477" i="19"/>
  <c r="J477" i="19"/>
  <c r="I477" i="19"/>
  <c r="H477" i="19"/>
  <c r="G477" i="19"/>
  <c r="F477" i="19"/>
  <c r="E477" i="19"/>
  <c r="D477" i="19"/>
  <c r="C477" i="19"/>
  <c r="R476" i="19"/>
  <c r="Q476" i="19"/>
  <c r="P476" i="19"/>
  <c r="O476" i="19"/>
  <c r="N476" i="19"/>
  <c r="M476" i="19"/>
  <c r="L476" i="19"/>
  <c r="K476" i="19"/>
  <c r="J476" i="19"/>
  <c r="I476" i="19"/>
  <c r="H476" i="19"/>
  <c r="G476" i="19"/>
  <c r="F476" i="19"/>
  <c r="E476" i="19"/>
  <c r="D476" i="19"/>
  <c r="C476" i="19"/>
  <c r="R475" i="19"/>
  <c r="Q475" i="19"/>
  <c r="P475" i="19"/>
  <c r="O475" i="19"/>
  <c r="N475" i="19"/>
  <c r="M475" i="19"/>
  <c r="L475" i="19"/>
  <c r="K475" i="19"/>
  <c r="J475" i="19"/>
  <c r="I475" i="19"/>
  <c r="H475" i="19"/>
  <c r="G475" i="19"/>
  <c r="F475" i="19"/>
  <c r="E475" i="19"/>
  <c r="D475" i="19"/>
  <c r="C475" i="19"/>
  <c r="R474" i="19"/>
  <c r="Q474" i="19"/>
  <c r="P474" i="19"/>
  <c r="O474" i="19"/>
  <c r="N474" i="19"/>
  <c r="M474" i="19"/>
  <c r="L474" i="19"/>
  <c r="K474" i="19"/>
  <c r="J474" i="19"/>
  <c r="I474" i="19"/>
  <c r="H474" i="19"/>
  <c r="G474" i="19"/>
  <c r="F474" i="19"/>
  <c r="E474" i="19"/>
  <c r="D474" i="19"/>
  <c r="C474" i="19"/>
  <c r="R473" i="19"/>
  <c r="Q473" i="19"/>
  <c r="P473" i="19"/>
  <c r="O473" i="19"/>
  <c r="N473" i="19"/>
  <c r="M473" i="19"/>
  <c r="L473" i="19"/>
  <c r="K473" i="19"/>
  <c r="J473" i="19"/>
  <c r="I473" i="19"/>
  <c r="H473" i="19"/>
  <c r="G473" i="19"/>
  <c r="F473" i="19"/>
  <c r="E473" i="19"/>
  <c r="D473" i="19"/>
  <c r="C473" i="19"/>
  <c r="R472" i="19"/>
  <c r="Q472" i="19"/>
  <c r="P472" i="19"/>
  <c r="O472" i="19"/>
  <c r="N472" i="19"/>
  <c r="M472" i="19"/>
  <c r="L472" i="19"/>
  <c r="K472" i="19"/>
  <c r="J472" i="19"/>
  <c r="I472" i="19"/>
  <c r="H472" i="19"/>
  <c r="G472" i="19"/>
  <c r="F472" i="19"/>
  <c r="E472" i="19"/>
  <c r="D472" i="19"/>
  <c r="C472" i="19"/>
  <c r="R471" i="19"/>
  <c r="Q471" i="19"/>
  <c r="P471" i="19"/>
  <c r="O471" i="19"/>
  <c r="N471" i="19"/>
  <c r="M471" i="19"/>
  <c r="L471" i="19"/>
  <c r="K471" i="19"/>
  <c r="J471" i="19"/>
  <c r="I471" i="19"/>
  <c r="H471" i="19"/>
  <c r="G471" i="19"/>
  <c r="F471" i="19"/>
  <c r="E471" i="19"/>
  <c r="D471" i="19"/>
  <c r="C471" i="19"/>
  <c r="R470" i="19"/>
  <c r="Q470" i="19"/>
  <c r="P470" i="19"/>
  <c r="O470" i="19"/>
  <c r="N470" i="19"/>
  <c r="M470" i="19"/>
  <c r="L470" i="19"/>
  <c r="K470" i="19"/>
  <c r="J470" i="19"/>
  <c r="I470" i="19"/>
  <c r="H470" i="19"/>
  <c r="G470" i="19"/>
  <c r="F470" i="19"/>
  <c r="E470" i="19"/>
  <c r="D470" i="19"/>
  <c r="C470" i="19"/>
  <c r="R469" i="19"/>
  <c r="Q469" i="19"/>
  <c r="P469" i="19"/>
  <c r="O469" i="19"/>
  <c r="N469" i="19"/>
  <c r="M469" i="19"/>
  <c r="L469" i="19"/>
  <c r="K469" i="19"/>
  <c r="J469" i="19"/>
  <c r="I469" i="19"/>
  <c r="H469" i="19"/>
  <c r="G469" i="19"/>
  <c r="F469" i="19"/>
  <c r="E469" i="19"/>
  <c r="D469" i="19"/>
  <c r="C469" i="19"/>
  <c r="R468" i="19"/>
  <c r="Q468" i="19"/>
  <c r="P468" i="19"/>
  <c r="O468" i="19"/>
  <c r="N468" i="19"/>
  <c r="M468" i="19"/>
  <c r="L468" i="19"/>
  <c r="K468" i="19"/>
  <c r="J468" i="19"/>
  <c r="I468" i="19"/>
  <c r="H468" i="19"/>
  <c r="G468" i="19"/>
  <c r="F468" i="19"/>
  <c r="E468" i="19"/>
  <c r="D468" i="19"/>
  <c r="C468" i="19"/>
  <c r="R467" i="19"/>
  <c r="Q467" i="19"/>
  <c r="P467" i="19"/>
  <c r="O467" i="19"/>
  <c r="N467" i="19"/>
  <c r="M467" i="19"/>
  <c r="L467" i="19"/>
  <c r="K467" i="19"/>
  <c r="J467" i="19"/>
  <c r="I467" i="19"/>
  <c r="H467" i="19"/>
  <c r="G467" i="19"/>
  <c r="F467" i="19"/>
  <c r="E467" i="19"/>
  <c r="D467" i="19"/>
  <c r="C467" i="19"/>
  <c r="R466" i="19"/>
  <c r="Q466" i="19"/>
  <c r="P466" i="19"/>
  <c r="O466" i="19"/>
  <c r="N466" i="19"/>
  <c r="M466" i="19"/>
  <c r="L466" i="19"/>
  <c r="K466" i="19"/>
  <c r="J466" i="19"/>
  <c r="I466" i="19"/>
  <c r="H466" i="19"/>
  <c r="G466" i="19"/>
  <c r="F466" i="19"/>
  <c r="E466" i="19"/>
  <c r="D466" i="19"/>
  <c r="C466" i="19"/>
  <c r="R465" i="19"/>
  <c r="Q465" i="19"/>
  <c r="P465" i="19"/>
  <c r="O465" i="19"/>
  <c r="N465" i="19"/>
  <c r="M465" i="19"/>
  <c r="L465" i="19"/>
  <c r="K465" i="19"/>
  <c r="J465" i="19"/>
  <c r="I465" i="19"/>
  <c r="H465" i="19"/>
  <c r="G465" i="19"/>
  <c r="F465" i="19"/>
  <c r="E465" i="19"/>
  <c r="D465" i="19"/>
  <c r="C465" i="19"/>
  <c r="R464" i="19"/>
  <c r="Q464" i="19"/>
  <c r="P464" i="19"/>
  <c r="O464" i="19"/>
  <c r="N464" i="19"/>
  <c r="M464" i="19"/>
  <c r="L464" i="19"/>
  <c r="K464" i="19"/>
  <c r="J464" i="19"/>
  <c r="I464" i="19"/>
  <c r="H464" i="19"/>
  <c r="G464" i="19"/>
  <c r="F464" i="19"/>
  <c r="E464" i="19"/>
  <c r="D464" i="19"/>
  <c r="C464" i="19"/>
  <c r="R463" i="19"/>
  <c r="Q463" i="19"/>
  <c r="P463" i="19"/>
  <c r="O463" i="19"/>
  <c r="N463" i="19"/>
  <c r="M463" i="19"/>
  <c r="L463" i="19"/>
  <c r="K463" i="19"/>
  <c r="J463" i="19"/>
  <c r="I463" i="19"/>
  <c r="H463" i="19"/>
  <c r="G463" i="19"/>
  <c r="F463" i="19"/>
  <c r="E463" i="19"/>
  <c r="D463" i="19"/>
  <c r="C463" i="19"/>
  <c r="R462" i="19"/>
  <c r="Q462" i="19"/>
  <c r="P462" i="19"/>
  <c r="O462" i="19"/>
  <c r="N462" i="19"/>
  <c r="M462" i="19"/>
  <c r="L462" i="19"/>
  <c r="K462" i="19"/>
  <c r="J462" i="19"/>
  <c r="I462" i="19"/>
  <c r="H462" i="19"/>
  <c r="G462" i="19"/>
  <c r="F462" i="19"/>
  <c r="E462" i="19"/>
  <c r="D462" i="19"/>
  <c r="C462" i="19"/>
  <c r="R461" i="19"/>
  <c r="Q461" i="19"/>
  <c r="P461" i="19"/>
  <c r="O461" i="19"/>
  <c r="N461" i="19"/>
  <c r="M461" i="19"/>
  <c r="L461" i="19"/>
  <c r="K461" i="19"/>
  <c r="J461" i="19"/>
  <c r="I461" i="19"/>
  <c r="H461" i="19"/>
  <c r="G461" i="19"/>
  <c r="F461" i="19"/>
  <c r="E461" i="19"/>
  <c r="D461" i="19"/>
  <c r="C461" i="19"/>
  <c r="R460" i="19"/>
  <c r="Q460" i="19"/>
  <c r="P460" i="19"/>
  <c r="O460" i="19"/>
  <c r="N460" i="19"/>
  <c r="M460" i="19"/>
  <c r="L460" i="19"/>
  <c r="K460" i="19"/>
  <c r="J460" i="19"/>
  <c r="I460" i="19"/>
  <c r="H460" i="19"/>
  <c r="G460" i="19"/>
  <c r="F460" i="19"/>
  <c r="E460" i="19"/>
  <c r="D460" i="19"/>
  <c r="C460" i="19"/>
  <c r="R459" i="19"/>
  <c r="Q459" i="19"/>
  <c r="P459" i="19"/>
  <c r="O459" i="19"/>
  <c r="N459" i="19"/>
  <c r="M459" i="19"/>
  <c r="L459" i="19"/>
  <c r="K459" i="19"/>
  <c r="J459" i="19"/>
  <c r="I459" i="19"/>
  <c r="H459" i="19"/>
  <c r="G459" i="19"/>
  <c r="F459" i="19"/>
  <c r="E459" i="19"/>
  <c r="D459" i="19"/>
  <c r="C459" i="19"/>
  <c r="R458" i="19"/>
  <c r="Q458" i="19"/>
  <c r="P458" i="19"/>
  <c r="O458" i="19"/>
  <c r="N458" i="19"/>
  <c r="M458" i="19"/>
  <c r="L458" i="19"/>
  <c r="K458" i="19"/>
  <c r="J458" i="19"/>
  <c r="I458" i="19"/>
  <c r="H458" i="19"/>
  <c r="G458" i="19"/>
  <c r="F458" i="19"/>
  <c r="E458" i="19"/>
  <c r="D458" i="19"/>
  <c r="C458" i="19"/>
  <c r="R457" i="19"/>
  <c r="Q457" i="19"/>
  <c r="P457" i="19"/>
  <c r="O457" i="19"/>
  <c r="N457" i="19"/>
  <c r="M457" i="19"/>
  <c r="L457" i="19"/>
  <c r="K457" i="19"/>
  <c r="J457" i="19"/>
  <c r="I457" i="19"/>
  <c r="H457" i="19"/>
  <c r="G457" i="19"/>
  <c r="F457" i="19"/>
  <c r="E457" i="19"/>
  <c r="D457" i="19"/>
  <c r="C457" i="19"/>
  <c r="R456" i="19"/>
  <c r="Q456" i="19"/>
  <c r="P456" i="19"/>
  <c r="O456" i="19"/>
  <c r="N456" i="19"/>
  <c r="M456" i="19"/>
  <c r="L456" i="19"/>
  <c r="K456" i="19"/>
  <c r="J456" i="19"/>
  <c r="I456" i="19"/>
  <c r="H456" i="19"/>
  <c r="G456" i="19"/>
  <c r="F456" i="19"/>
  <c r="E456" i="19"/>
  <c r="D456" i="19"/>
  <c r="C456" i="19"/>
  <c r="R455" i="19"/>
  <c r="Q455" i="19"/>
  <c r="P455" i="19"/>
  <c r="O455" i="19"/>
  <c r="N455" i="19"/>
  <c r="M455" i="19"/>
  <c r="L455" i="19"/>
  <c r="K455" i="19"/>
  <c r="J455" i="19"/>
  <c r="I455" i="19"/>
  <c r="H455" i="19"/>
  <c r="G455" i="19"/>
  <c r="F455" i="19"/>
  <c r="E455" i="19"/>
  <c r="D455" i="19"/>
  <c r="C455" i="19"/>
  <c r="R454" i="19"/>
  <c r="Q454" i="19"/>
  <c r="P454" i="19"/>
  <c r="O454" i="19"/>
  <c r="N454" i="19"/>
  <c r="M454" i="19"/>
  <c r="L454" i="19"/>
  <c r="K454" i="19"/>
  <c r="J454" i="19"/>
  <c r="I454" i="19"/>
  <c r="H454" i="19"/>
  <c r="G454" i="19"/>
  <c r="F454" i="19"/>
  <c r="E454" i="19"/>
  <c r="D454" i="19"/>
  <c r="C454" i="19"/>
  <c r="R453" i="19"/>
  <c r="Q453" i="19"/>
  <c r="P453" i="19"/>
  <c r="O453" i="19"/>
  <c r="N453" i="19"/>
  <c r="M453" i="19"/>
  <c r="L453" i="19"/>
  <c r="K453" i="19"/>
  <c r="J453" i="19"/>
  <c r="I453" i="19"/>
  <c r="H453" i="19"/>
  <c r="G453" i="19"/>
  <c r="F453" i="19"/>
  <c r="E453" i="19"/>
  <c r="D453" i="19"/>
  <c r="C453" i="19"/>
  <c r="R452" i="19"/>
  <c r="Q452" i="19"/>
  <c r="P452" i="19"/>
  <c r="O452" i="19"/>
  <c r="N452" i="19"/>
  <c r="M452" i="19"/>
  <c r="L452" i="19"/>
  <c r="K452" i="19"/>
  <c r="J452" i="19"/>
  <c r="I452" i="19"/>
  <c r="H452" i="19"/>
  <c r="G452" i="19"/>
  <c r="F452" i="19"/>
  <c r="E452" i="19"/>
  <c r="D452" i="19"/>
  <c r="C452" i="19"/>
  <c r="R451" i="19"/>
  <c r="Q451" i="19"/>
  <c r="P451" i="19"/>
  <c r="O451" i="19"/>
  <c r="N451" i="19"/>
  <c r="M451" i="19"/>
  <c r="L451" i="19"/>
  <c r="K451" i="19"/>
  <c r="J451" i="19"/>
  <c r="I451" i="19"/>
  <c r="H451" i="19"/>
  <c r="G451" i="19"/>
  <c r="F451" i="19"/>
  <c r="E451" i="19"/>
  <c r="D451" i="19"/>
  <c r="C451" i="19"/>
  <c r="R450" i="19"/>
  <c r="Q450" i="19"/>
  <c r="P450" i="19"/>
  <c r="O450" i="19"/>
  <c r="N450" i="19"/>
  <c r="M450" i="19"/>
  <c r="L450" i="19"/>
  <c r="K450" i="19"/>
  <c r="J450" i="19"/>
  <c r="I450" i="19"/>
  <c r="H450" i="19"/>
  <c r="G450" i="19"/>
  <c r="F450" i="19"/>
  <c r="E450" i="19"/>
  <c r="D450" i="19"/>
  <c r="C450" i="19"/>
  <c r="R449" i="19"/>
  <c r="Q449" i="19"/>
  <c r="P449" i="19"/>
  <c r="O449" i="19"/>
  <c r="N449" i="19"/>
  <c r="M449" i="19"/>
  <c r="L449" i="19"/>
  <c r="K449" i="19"/>
  <c r="J449" i="19"/>
  <c r="I449" i="19"/>
  <c r="H449" i="19"/>
  <c r="G449" i="19"/>
  <c r="F449" i="19"/>
  <c r="E449" i="19"/>
  <c r="D449" i="19"/>
  <c r="C449" i="19"/>
  <c r="R448" i="19"/>
  <c r="Q448" i="19"/>
  <c r="P448" i="19"/>
  <c r="O448" i="19"/>
  <c r="N448" i="19"/>
  <c r="M448" i="19"/>
  <c r="L448" i="19"/>
  <c r="K448" i="19"/>
  <c r="J448" i="19"/>
  <c r="I448" i="19"/>
  <c r="H448" i="19"/>
  <c r="G448" i="19"/>
  <c r="F448" i="19"/>
  <c r="E448" i="19"/>
  <c r="D448" i="19"/>
  <c r="C448" i="19"/>
  <c r="R447" i="19"/>
  <c r="Q447" i="19"/>
  <c r="P447" i="19"/>
  <c r="O447" i="19"/>
  <c r="N447" i="19"/>
  <c r="M447" i="19"/>
  <c r="L447" i="19"/>
  <c r="K447" i="19"/>
  <c r="J447" i="19"/>
  <c r="I447" i="19"/>
  <c r="H447" i="19"/>
  <c r="G447" i="19"/>
  <c r="F447" i="19"/>
  <c r="E447" i="19"/>
  <c r="D447" i="19"/>
  <c r="C447" i="19"/>
  <c r="R446" i="19"/>
  <c r="Q446" i="19"/>
  <c r="P446" i="19"/>
  <c r="O446" i="19"/>
  <c r="N446" i="19"/>
  <c r="M446" i="19"/>
  <c r="L446" i="19"/>
  <c r="K446" i="19"/>
  <c r="J446" i="19"/>
  <c r="I446" i="19"/>
  <c r="H446" i="19"/>
  <c r="G446" i="19"/>
  <c r="F446" i="19"/>
  <c r="E446" i="19"/>
  <c r="D446" i="19"/>
  <c r="C446" i="19"/>
  <c r="R445" i="19"/>
  <c r="Q445" i="19"/>
  <c r="P445" i="19"/>
  <c r="O445" i="19"/>
  <c r="N445" i="19"/>
  <c r="M445" i="19"/>
  <c r="L445" i="19"/>
  <c r="K445" i="19"/>
  <c r="J445" i="19"/>
  <c r="I445" i="19"/>
  <c r="H445" i="19"/>
  <c r="G445" i="19"/>
  <c r="F445" i="19"/>
  <c r="E445" i="19"/>
  <c r="D445" i="19"/>
  <c r="C445" i="19"/>
  <c r="R444" i="19"/>
  <c r="Q444" i="19"/>
  <c r="P444" i="19"/>
  <c r="O444" i="19"/>
  <c r="N444" i="19"/>
  <c r="M444" i="19"/>
  <c r="L444" i="19"/>
  <c r="K444" i="19"/>
  <c r="J444" i="19"/>
  <c r="I444" i="19"/>
  <c r="H444" i="19"/>
  <c r="G444" i="19"/>
  <c r="F444" i="19"/>
  <c r="E444" i="19"/>
  <c r="D444" i="19"/>
  <c r="C444" i="19"/>
  <c r="R443" i="19"/>
  <c r="Q443" i="19"/>
  <c r="P443" i="19"/>
  <c r="O443" i="19"/>
  <c r="N443" i="19"/>
  <c r="M443" i="19"/>
  <c r="L443" i="19"/>
  <c r="K443" i="19"/>
  <c r="J443" i="19"/>
  <c r="I443" i="19"/>
  <c r="H443" i="19"/>
  <c r="G443" i="19"/>
  <c r="F443" i="19"/>
  <c r="E443" i="19"/>
  <c r="D443" i="19"/>
  <c r="C443" i="19"/>
  <c r="R442" i="19"/>
  <c r="Q442" i="19"/>
  <c r="P442" i="19"/>
  <c r="O442" i="19"/>
  <c r="N442" i="19"/>
  <c r="M442" i="19"/>
  <c r="L442" i="19"/>
  <c r="K442" i="19"/>
  <c r="J442" i="19"/>
  <c r="I442" i="19"/>
  <c r="H442" i="19"/>
  <c r="G442" i="19"/>
  <c r="F442" i="19"/>
  <c r="E442" i="19"/>
  <c r="D442" i="19"/>
  <c r="C442" i="19"/>
  <c r="R441" i="19"/>
  <c r="Q441" i="19"/>
  <c r="P441" i="19"/>
  <c r="O441" i="19"/>
  <c r="N441" i="19"/>
  <c r="M441" i="19"/>
  <c r="L441" i="19"/>
  <c r="K441" i="19"/>
  <c r="J441" i="19"/>
  <c r="I441" i="19"/>
  <c r="H441" i="19"/>
  <c r="G441" i="19"/>
  <c r="F441" i="19"/>
  <c r="E441" i="19"/>
  <c r="D441" i="19"/>
  <c r="C441" i="19"/>
  <c r="R440" i="19"/>
  <c r="Q440" i="19"/>
  <c r="P440" i="19"/>
  <c r="O440" i="19"/>
  <c r="N440" i="19"/>
  <c r="M440" i="19"/>
  <c r="L440" i="19"/>
  <c r="K440" i="19"/>
  <c r="J440" i="19"/>
  <c r="I440" i="19"/>
  <c r="H440" i="19"/>
  <c r="G440" i="19"/>
  <c r="F440" i="19"/>
  <c r="E440" i="19"/>
  <c r="D440" i="19"/>
  <c r="C440" i="19"/>
  <c r="R439" i="19"/>
  <c r="Q439" i="19"/>
  <c r="P439" i="19"/>
  <c r="O439" i="19"/>
  <c r="N439" i="19"/>
  <c r="M439" i="19"/>
  <c r="L439" i="19"/>
  <c r="K439" i="19"/>
  <c r="J439" i="19"/>
  <c r="I439" i="19"/>
  <c r="H439" i="19"/>
  <c r="G439" i="19"/>
  <c r="F439" i="19"/>
  <c r="E439" i="19"/>
  <c r="D439" i="19"/>
  <c r="C439" i="19"/>
  <c r="R438" i="19"/>
  <c r="Q438" i="19"/>
  <c r="P438" i="19"/>
  <c r="O438" i="19"/>
  <c r="N438" i="19"/>
  <c r="M438" i="19"/>
  <c r="L438" i="19"/>
  <c r="K438" i="19"/>
  <c r="J438" i="19"/>
  <c r="I438" i="19"/>
  <c r="H438" i="19"/>
  <c r="G438" i="19"/>
  <c r="F438" i="19"/>
  <c r="E438" i="19"/>
  <c r="D438" i="19"/>
  <c r="C438" i="19"/>
  <c r="R437" i="19"/>
  <c r="Q437" i="19"/>
  <c r="P437" i="19"/>
  <c r="O437" i="19"/>
  <c r="N437" i="19"/>
  <c r="M437" i="19"/>
  <c r="L437" i="19"/>
  <c r="K437" i="19"/>
  <c r="J437" i="19"/>
  <c r="I437" i="19"/>
  <c r="H437" i="19"/>
  <c r="G437" i="19"/>
  <c r="F437" i="19"/>
  <c r="E437" i="19"/>
  <c r="D437" i="19"/>
  <c r="C437" i="19"/>
  <c r="R436" i="19"/>
  <c r="Q436" i="19"/>
  <c r="P436" i="19"/>
  <c r="O436" i="19"/>
  <c r="N436" i="19"/>
  <c r="M436" i="19"/>
  <c r="L436" i="19"/>
  <c r="K436" i="19"/>
  <c r="J436" i="19"/>
  <c r="I436" i="19"/>
  <c r="H436" i="19"/>
  <c r="G436" i="19"/>
  <c r="F436" i="19"/>
  <c r="E436" i="19"/>
  <c r="D436" i="19"/>
  <c r="C436" i="19"/>
  <c r="R435" i="19"/>
  <c r="Q435" i="19"/>
  <c r="P435" i="19"/>
  <c r="O435" i="19"/>
  <c r="N435" i="19"/>
  <c r="M435" i="19"/>
  <c r="L435" i="19"/>
  <c r="K435" i="19"/>
  <c r="J435" i="19"/>
  <c r="I435" i="19"/>
  <c r="H435" i="19"/>
  <c r="G435" i="19"/>
  <c r="F435" i="19"/>
  <c r="E435" i="19"/>
  <c r="D435" i="19"/>
  <c r="C435" i="19"/>
  <c r="R434" i="19"/>
  <c r="Q434" i="19"/>
  <c r="P434" i="19"/>
  <c r="O434" i="19"/>
  <c r="N434" i="19"/>
  <c r="M434" i="19"/>
  <c r="L434" i="19"/>
  <c r="K434" i="19"/>
  <c r="J434" i="19"/>
  <c r="I434" i="19"/>
  <c r="H434" i="19"/>
  <c r="G434" i="19"/>
  <c r="F434" i="19"/>
  <c r="E434" i="19"/>
  <c r="D434" i="19"/>
  <c r="C434" i="19"/>
  <c r="R433" i="19"/>
  <c r="Q433" i="19"/>
  <c r="P433" i="19"/>
  <c r="O433" i="19"/>
  <c r="N433" i="19"/>
  <c r="M433" i="19"/>
  <c r="L433" i="19"/>
  <c r="K433" i="19"/>
  <c r="J433" i="19"/>
  <c r="I433" i="19"/>
  <c r="H433" i="19"/>
  <c r="G433" i="19"/>
  <c r="F433" i="19"/>
  <c r="E433" i="19"/>
  <c r="D433" i="19"/>
  <c r="C433" i="19"/>
  <c r="R432" i="19"/>
  <c r="Q432" i="19"/>
  <c r="P432" i="19"/>
  <c r="O432" i="19"/>
  <c r="N432" i="19"/>
  <c r="M432" i="19"/>
  <c r="L432" i="19"/>
  <c r="K432" i="19"/>
  <c r="J432" i="19"/>
  <c r="I432" i="19"/>
  <c r="H432" i="19"/>
  <c r="G432" i="19"/>
  <c r="F432" i="19"/>
  <c r="E432" i="19"/>
  <c r="D432" i="19"/>
  <c r="C432" i="19"/>
  <c r="R431" i="19"/>
  <c r="Q431" i="19"/>
  <c r="P431" i="19"/>
  <c r="O431" i="19"/>
  <c r="N431" i="19"/>
  <c r="M431" i="19"/>
  <c r="L431" i="19"/>
  <c r="K431" i="19"/>
  <c r="J431" i="19"/>
  <c r="I431" i="19"/>
  <c r="H431" i="19"/>
  <c r="G431" i="19"/>
  <c r="F431" i="19"/>
  <c r="E431" i="19"/>
  <c r="D431" i="19"/>
  <c r="C431" i="19"/>
  <c r="R430" i="19"/>
  <c r="Q430" i="19"/>
  <c r="P430" i="19"/>
  <c r="O430" i="19"/>
  <c r="N430" i="19"/>
  <c r="M430" i="19"/>
  <c r="L430" i="19"/>
  <c r="K430" i="19"/>
  <c r="J430" i="19"/>
  <c r="I430" i="19"/>
  <c r="H430" i="19"/>
  <c r="G430" i="19"/>
  <c r="F430" i="19"/>
  <c r="E430" i="19"/>
  <c r="D430" i="19"/>
  <c r="C430" i="19"/>
  <c r="R429" i="19"/>
  <c r="Q429" i="19"/>
  <c r="P429" i="19"/>
  <c r="O429" i="19"/>
  <c r="N429" i="19"/>
  <c r="M429" i="19"/>
  <c r="L429" i="19"/>
  <c r="K429" i="19"/>
  <c r="J429" i="19"/>
  <c r="I429" i="19"/>
  <c r="H429" i="19"/>
  <c r="G429" i="19"/>
  <c r="F429" i="19"/>
  <c r="E429" i="19"/>
  <c r="D429" i="19"/>
  <c r="C429" i="19"/>
  <c r="R428" i="19"/>
  <c r="Q428" i="19"/>
  <c r="P428" i="19"/>
  <c r="O428" i="19"/>
  <c r="N428" i="19"/>
  <c r="M428" i="19"/>
  <c r="L428" i="19"/>
  <c r="K428" i="19"/>
  <c r="J428" i="19"/>
  <c r="I428" i="19"/>
  <c r="H428" i="19"/>
  <c r="G428" i="19"/>
  <c r="F428" i="19"/>
  <c r="E428" i="19"/>
  <c r="D428" i="19"/>
  <c r="C428" i="19"/>
  <c r="R427" i="19"/>
  <c r="Q427" i="19"/>
  <c r="P427" i="19"/>
  <c r="O427" i="19"/>
  <c r="N427" i="19"/>
  <c r="M427" i="19"/>
  <c r="L427" i="19"/>
  <c r="K427" i="19"/>
  <c r="J427" i="19"/>
  <c r="I427" i="19"/>
  <c r="H427" i="19"/>
  <c r="G427" i="19"/>
  <c r="F427" i="19"/>
  <c r="E427" i="19"/>
  <c r="D427" i="19"/>
  <c r="C427" i="19"/>
  <c r="R426" i="19"/>
  <c r="Q426" i="19"/>
  <c r="P426" i="19"/>
  <c r="O426" i="19"/>
  <c r="N426" i="19"/>
  <c r="M426" i="19"/>
  <c r="L426" i="19"/>
  <c r="K426" i="19"/>
  <c r="J426" i="19"/>
  <c r="I426" i="19"/>
  <c r="H426" i="19"/>
  <c r="G426" i="19"/>
  <c r="F426" i="19"/>
  <c r="E426" i="19"/>
  <c r="D426" i="19"/>
  <c r="C426" i="19"/>
  <c r="R425" i="19"/>
  <c r="Q425" i="19"/>
  <c r="P425" i="19"/>
  <c r="O425" i="19"/>
  <c r="N425" i="19"/>
  <c r="M425" i="19"/>
  <c r="L425" i="19"/>
  <c r="K425" i="19"/>
  <c r="J425" i="19"/>
  <c r="I425" i="19"/>
  <c r="H425" i="19"/>
  <c r="G425" i="19"/>
  <c r="F425" i="19"/>
  <c r="E425" i="19"/>
  <c r="D425" i="19"/>
  <c r="C425" i="19"/>
  <c r="R424" i="19"/>
  <c r="Q424" i="19"/>
  <c r="P424" i="19"/>
  <c r="O424" i="19"/>
  <c r="N424" i="19"/>
  <c r="M424" i="19"/>
  <c r="L424" i="19"/>
  <c r="K424" i="19"/>
  <c r="J424" i="19"/>
  <c r="I424" i="19"/>
  <c r="H424" i="19"/>
  <c r="G424" i="19"/>
  <c r="F424" i="19"/>
  <c r="E424" i="19"/>
  <c r="D424" i="19"/>
  <c r="C424" i="19"/>
  <c r="R423" i="19"/>
  <c r="Q423" i="19"/>
  <c r="P423" i="19"/>
  <c r="O423" i="19"/>
  <c r="N423" i="19"/>
  <c r="M423" i="19"/>
  <c r="L423" i="19"/>
  <c r="K423" i="19"/>
  <c r="J423" i="19"/>
  <c r="I423" i="19"/>
  <c r="H423" i="19"/>
  <c r="G423" i="19"/>
  <c r="F423" i="19"/>
  <c r="E423" i="19"/>
  <c r="D423" i="19"/>
  <c r="C423" i="19"/>
  <c r="R422" i="19"/>
  <c r="Q422" i="19"/>
  <c r="P422" i="19"/>
  <c r="O422" i="19"/>
  <c r="N422" i="19"/>
  <c r="M422" i="19"/>
  <c r="L422" i="19"/>
  <c r="K422" i="19"/>
  <c r="J422" i="19"/>
  <c r="I422" i="19"/>
  <c r="H422" i="19"/>
  <c r="G422" i="19"/>
  <c r="F422" i="19"/>
  <c r="E422" i="19"/>
  <c r="D422" i="19"/>
  <c r="C422" i="19"/>
  <c r="R421" i="19"/>
  <c r="Q421" i="19"/>
  <c r="P421" i="19"/>
  <c r="O421" i="19"/>
  <c r="N421" i="19"/>
  <c r="M421" i="19"/>
  <c r="L421" i="19"/>
  <c r="K421" i="19"/>
  <c r="J421" i="19"/>
  <c r="I421" i="19"/>
  <c r="H421" i="19"/>
  <c r="G421" i="19"/>
  <c r="F421" i="19"/>
  <c r="E421" i="19"/>
  <c r="D421" i="19"/>
  <c r="C421" i="19"/>
  <c r="R420" i="19"/>
  <c r="Q420" i="19"/>
  <c r="P420" i="19"/>
  <c r="O420" i="19"/>
  <c r="N420" i="19"/>
  <c r="M420" i="19"/>
  <c r="L420" i="19"/>
  <c r="K420" i="19"/>
  <c r="J420" i="19"/>
  <c r="I420" i="19"/>
  <c r="H420" i="19"/>
  <c r="G420" i="19"/>
  <c r="F420" i="19"/>
  <c r="E420" i="19"/>
  <c r="D420" i="19"/>
  <c r="C420" i="19"/>
  <c r="R419" i="19"/>
  <c r="Q419" i="19"/>
  <c r="P419" i="19"/>
  <c r="O419" i="19"/>
  <c r="N419" i="19"/>
  <c r="M419" i="19"/>
  <c r="L419" i="19"/>
  <c r="K419" i="19"/>
  <c r="J419" i="19"/>
  <c r="I419" i="19"/>
  <c r="H419" i="19"/>
  <c r="G419" i="19"/>
  <c r="F419" i="19"/>
  <c r="E419" i="19"/>
  <c r="D419" i="19"/>
  <c r="C419" i="19"/>
  <c r="R418" i="19"/>
  <c r="Q418" i="19"/>
  <c r="P418" i="19"/>
  <c r="O418" i="19"/>
  <c r="N418" i="19"/>
  <c r="M418" i="19"/>
  <c r="L418" i="19"/>
  <c r="K418" i="19"/>
  <c r="J418" i="19"/>
  <c r="I418" i="19"/>
  <c r="H418" i="19"/>
  <c r="G418" i="19"/>
  <c r="F418" i="19"/>
  <c r="E418" i="19"/>
  <c r="D418" i="19"/>
  <c r="C418" i="19"/>
  <c r="R417" i="19"/>
  <c r="Q417" i="19"/>
  <c r="P417" i="19"/>
  <c r="O417" i="19"/>
  <c r="N417" i="19"/>
  <c r="M417" i="19"/>
  <c r="L417" i="19"/>
  <c r="K417" i="19"/>
  <c r="J417" i="19"/>
  <c r="I417" i="19"/>
  <c r="H417" i="19"/>
  <c r="G417" i="19"/>
  <c r="F417" i="19"/>
  <c r="E417" i="19"/>
  <c r="D417" i="19"/>
  <c r="C417" i="19"/>
  <c r="R416" i="19"/>
  <c r="Q416" i="19"/>
  <c r="P416" i="19"/>
  <c r="O416" i="19"/>
  <c r="N416" i="19"/>
  <c r="M416" i="19"/>
  <c r="L416" i="19"/>
  <c r="K416" i="19"/>
  <c r="J416" i="19"/>
  <c r="I416" i="19"/>
  <c r="H416" i="19"/>
  <c r="G416" i="19"/>
  <c r="F416" i="19"/>
  <c r="E416" i="19"/>
  <c r="D416" i="19"/>
  <c r="C416" i="19"/>
  <c r="R415" i="19"/>
  <c r="Q415" i="19"/>
  <c r="P415" i="19"/>
  <c r="O415" i="19"/>
  <c r="N415" i="19"/>
  <c r="M415" i="19"/>
  <c r="L415" i="19"/>
  <c r="K415" i="19"/>
  <c r="J415" i="19"/>
  <c r="I415" i="19"/>
  <c r="H415" i="19"/>
  <c r="G415" i="19"/>
  <c r="F415" i="19"/>
  <c r="E415" i="19"/>
  <c r="D415" i="19"/>
  <c r="C415" i="19"/>
  <c r="R414" i="19"/>
  <c r="Q414" i="19"/>
  <c r="P414" i="19"/>
  <c r="O414" i="19"/>
  <c r="N414" i="19"/>
  <c r="M414" i="19"/>
  <c r="L414" i="19"/>
  <c r="K414" i="19"/>
  <c r="J414" i="19"/>
  <c r="I414" i="19"/>
  <c r="H414" i="19"/>
  <c r="G414" i="19"/>
  <c r="F414" i="19"/>
  <c r="E414" i="19"/>
  <c r="D414" i="19"/>
  <c r="C414" i="19"/>
  <c r="R413" i="19"/>
  <c r="Q413" i="19"/>
  <c r="P413" i="19"/>
  <c r="O413" i="19"/>
  <c r="N413" i="19"/>
  <c r="M413" i="19"/>
  <c r="L413" i="19"/>
  <c r="K413" i="19"/>
  <c r="J413" i="19"/>
  <c r="I413" i="19"/>
  <c r="H413" i="19"/>
  <c r="G413" i="19"/>
  <c r="F413" i="19"/>
  <c r="E413" i="19"/>
  <c r="D413" i="19"/>
  <c r="C413" i="19"/>
  <c r="R412" i="19"/>
  <c r="Q412" i="19"/>
  <c r="P412" i="19"/>
  <c r="O412" i="19"/>
  <c r="N412" i="19"/>
  <c r="M412" i="19"/>
  <c r="L412" i="19"/>
  <c r="K412" i="19"/>
  <c r="J412" i="19"/>
  <c r="I412" i="19"/>
  <c r="H412" i="19"/>
  <c r="G412" i="19"/>
  <c r="F412" i="19"/>
  <c r="E412" i="19"/>
  <c r="D412" i="19"/>
  <c r="C412" i="19"/>
  <c r="R411" i="19"/>
  <c r="Q411" i="19"/>
  <c r="P411" i="19"/>
  <c r="O411" i="19"/>
  <c r="N411" i="19"/>
  <c r="M411" i="19"/>
  <c r="L411" i="19"/>
  <c r="K411" i="19"/>
  <c r="J411" i="19"/>
  <c r="I411" i="19"/>
  <c r="H411" i="19"/>
  <c r="G411" i="19"/>
  <c r="F411" i="19"/>
  <c r="E411" i="19"/>
  <c r="D411" i="19"/>
  <c r="C411" i="19"/>
  <c r="R410" i="19"/>
  <c r="Q410" i="19"/>
  <c r="P410" i="19"/>
  <c r="O410" i="19"/>
  <c r="N410" i="19"/>
  <c r="M410" i="19"/>
  <c r="L410" i="19"/>
  <c r="K410" i="19"/>
  <c r="J410" i="19"/>
  <c r="I410" i="19"/>
  <c r="H410" i="19"/>
  <c r="G410" i="19"/>
  <c r="F410" i="19"/>
  <c r="E410" i="19"/>
  <c r="D410" i="19"/>
  <c r="C410" i="19"/>
  <c r="R409" i="19"/>
  <c r="Q409" i="19"/>
  <c r="P409" i="19"/>
  <c r="O409" i="19"/>
  <c r="N409" i="19"/>
  <c r="M409" i="19"/>
  <c r="L409" i="19"/>
  <c r="K409" i="19"/>
  <c r="J409" i="19"/>
  <c r="I409" i="19"/>
  <c r="H409" i="19"/>
  <c r="G409" i="19"/>
  <c r="F409" i="19"/>
  <c r="E409" i="19"/>
  <c r="D409" i="19"/>
  <c r="C409" i="19"/>
  <c r="R408" i="19"/>
  <c r="Q408" i="19"/>
  <c r="P408" i="19"/>
  <c r="O408" i="19"/>
  <c r="N408" i="19"/>
  <c r="M408" i="19"/>
  <c r="L408" i="19"/>
  <c r="K408" i="19"/>
  <c r="J408" i="19"/>
  <c r="I408" i="19"/>
  <c r="H408" i="19"/>
  <c r="G408" i="19"/>
  <c r="F408" i="19"/>
  <c r="E408" i="19"/>
  <c r="D408" i="19"/>
  <c r="C408" i="19"/>
  <c r="R407" i="19"/>
  <c r="Q407" i="19"/>
  <c r="P407" i="19"/>
  <c r="O407" i="19"/>
  <c r="N407" i="19"/>
  <c r="M407" i="19"/>
  <c r="L407" i="19"/>
  <c r="K407" i="19"/>
  <c r="J407" i="19"/>
  <c r="I407" i="19"/>
  <c r="H407" i="19"/>
  <c r="G407" i="19"/>
  <c r="F407" i="19"/>
  <c r="E407" i="19"/>
  <c r="D407" i="19"/>
  <c r="C407" i="19"/>
  <c r="R406" i="19"/>
  <c r="Q406" i="19"/>
  <c r="P406" i="19"/>
  <c r="O406" i="19"/>
  <c r="N406" i="19"/>
  <c r="M406" i="19"/>
  <c r="L406" i="19"/>
  <c r="K406" i="19"/>
  <c r="J406" i="19"/>
  <c r="I406" i="19"/>
  <c r="H406" i="19"/>
  <c r="G406" i="19"/>
  <c r="F406" i="19"/>
  <c r="E406" i="19"/>
  <c r="D406" i="19"/>
  <c r="C406" i="19"/>
  <c r="R405" i="19"/>
  <c r="Q405" i="19"/>
  <c r="P405" i="19"/>
  <c r="O405" i="19"/>
  <c r="N405" i="19"/>
  <c r="M405" i="19"/>
  <c r="L405" i="19"/>
  <c r="K405" i="19"/>
  <c r="J405" i="19"/>
  <c r="I405" i="19"/>
  <c r="H405" i="19"/>
  <c r="G405" i="19"/>
  <c r="F405" i="19"/>
  <c r="E405" i="19"/>
  <c r="D405" i="19"/>
  <c r="C405" i="19"/>
  <c r="R404" i="19"/>
  <c r="Q404" i="19"/>
  <c r="P404" i="19"/>
  <c r="O404" i="19"/>
  <c r="N404" i="19"/>
  <c r="M404" i="19"/>
  <c r="L404" i="19"/>
  <c r="K404" i="19"/>
  <c r="J404" i="19"/>
  <c r="I404" i="19"/>
  <c r="H404" i="19"/>
  <c r="G404" i="19"/>
  <c r="F404" i="19"/>
  <c r="E404" i="19"/>
  <c r="D404" i="19"/>
  <c r="C404" i="19"/>
  <c r="R403" i="19"/>
  <c r="Q403" i="19"/>
  <c r="P403" i="19"/>
  <c r="O403" i="19"/>
  <c r="N403" i="19"/>
  <c r="M403" i="19"/>
  <c r="L403" i="19"/>
  <c r="K403" i="19"/>
  <c r="J403" i="19"/>
  <c r="I403" i="19"/>
  <c r="H403" i="19"/>
  <c r="G403" i="19"/>
  <c r="F403" i="19"/>
  <c r="E403" i="19"/>
  <c r="D403" i="19"/>
  <c r="C403" i="19"/>
  <c r="R402" i="19"/>
  <c r="Q402" i="19"/>
  <c r="P402" i="19"/>
  <c r="O402" i="19"/>
  <c r="N402" i="19"/>
  <c r="M402" i="19"/>
  <c r="L402" i="19"/>
  <c r="K402" i="19"/>
  <c r="J402" i="19"/>
  <c r="I402" i="19"/>
  <c r="H402" i="19"/>
  <c r="G402" i="19"/>
  <c r="F402" i="19"/>
  <c r="E402" i="19"/>
  <c r="D402" i="19"/>
  <c r="C402" i="19"/>
  <c r="R401" i="19"/>
  <c r="Q401" i="19"/>
  <c r="P401" i="19"/>
  <c r="O401" i="19"/>
  <c r="N401" i="19"/>
  <c r="M401" i="19"/>
  <c r="L401" i="19"/>
  <c r="K401" i="19"/>
  <c r="J401" i="19"/>
  <c r="I401" i="19"/>
  <c r="H401" i="19"/>
  <c r="G401" i="19"/>
  <c r="F401" i="19"/>
  <c r="E401" i="19"/>
  <c r="D401" i="19"/>
  <c r="C401" i="19"/>
  <c r="R400" i="19"/>
  <c r="Q400" i="19"/>
  <c r="P400" i="19"/>
  <c r="O400" i="19"/>
  <c r="N400" i="19"/>
  <c r="M400" i="19"/>
  <c r="L400" i="19"/>
  <c r="K400" i="19"/>
  <c r="J400" i="19"/>
  <c r="I400" i="19"/>
  <c r="H400" i="19"/>
  <c r="G400" i="19"/>
  <c r="F400" i="19"/>
  <c r="E400" i="19"/>
  <c r="D400" i="19"/>
  <c r="C400" i="19"/>
  <c r="R399" i="19"/>
  <c r="Q399" i="19"/>
  <c r="P399" i="19"/>
  <c r="O399" i="19"/>
  <c r="N399" i="19"/>
  <c r="M399" i="19"/>
  <c r="L399" i="19"/>
  <c r="K399" i="19"/>
  <c r="J399" i="19"/>
  <c r="I399" i="19"/>
  <c r="H399" i="19"/>
  <c r="G399" i="19"/>
  <c r="F399" i="19"/>
  <c r="E399" i="19"/>
  <c r="D399" i="19"/>
  <c r="C399" i="19"/>
  <c r="R398" i="19"/>
  <c r="Q398" i="19"/>
  <c r="P398" i="19"/>
  <c r="O398" i="19"/>
  <c r="N398" i="19"/>
  <c r="M398" i="19"/>
  <c r="L398" i="19"/>
  <c r="K398" i="19"/>
  <c r="J398" i="19"/>
  <c r="I398" i="19"/>
  <c r="H398" i="19"/>
  <c r="G398" i="19"/>
  <c r="F398" i="19"/>
  <c r="E398" i="19"/>
  <c r="D398" i="19"/>
  <c r="C398" i="19"/>
  <c r="R397" i="19"/>
  <c r="Q397" i="19"/>
  <c r="P397" i="19"/>
  <c r="O397" i="19"/>
  <c r="N397" i="19"/>
  <c r="M397" i="19"/>
  <c r="L397" i="19"/>
  <c r="K397" i="19"/>
  <c r="J397" i="19"/>
  <c r="I397" i="19"/>
  <c r="H397" i="19"/>
  <c r="G397" i="19"/>
  <c r="F397" i="19"/>
  <c r="E397" i="19"/>
  <c r="D397" i="19"/>
  <c r="C397" i="19"/>
  <c r="R396" i="19"/>
  <c r="Q396" i="19"/>
  <c r="P396" i="19"/>
  <c r="O396" i="19"/>
  <c r="N396" i="19"/>
  <c r="M396" i="19"/>
  <c r="L396" i="19"/>
  <c r="K396" i="19"/>
  <c r="J396" i="19"/>
  <c r="I396" i="19"/>
  <c r="H396" i="19"/>
  <c r="G396" i="19"/>
  <c r="F396" i="19"/>
  <c r="E396" i="19"/>
  <c r="D396" i="19"/>
  <c r="C396" i="19"/>
  <c r="R395" i="19"/>
  <c r="Q395" i="19"/>
  <c r="P395" i="19"/>
  <c r="O395" i="19"/>
  <c r="N395" i="19"/>
  <c r="M395" i="19"/>
  <c r="L395" i="19"/>
  <c r="K395" i="19"/>
  <c r="J395" i="19"/>
  <c r="I395" i="19"/>
  <c r="H395" i="19"/>
  <c r="G395" i="19"/>
  <c r="F395" i="19"/>
  <c r="E395" i="19"/>
  <c r="D395" i="19"/>
  <c r="C395" i="19"/>
  <c r="R394" i="19"/>
  <c r="Q394" i="19"/>
  <c r="P394" i="19"/>
  <c r="O394" i="19"/>
  <c r="N394" i="19"/>
  <c r="M394" i="19"/>
  <c r="L394" i="19"/>
  <c r="K394" i="19"/>
  <c r="J394" i="19"/>
  <c r="I394" i="19"/>
  <c r="H394" i="19"/>
  <c r="G394" i="19"/>
  <c r="F394" i="19"/>
  <c r="E394" i="19"/>
  <c r="D394" i="19"/>
  <c r="C394" i="19"/>
  <c r="R393" i="19"/>
  <c r="Q393" i="19"/>
  <c r="P393" i="19"/>
  <c r="O393" i="19"/>
  <c r="N393" i="19"/>
  <c r="M393" i="19"/>
  <c r="L393" i="19"/>
  <c r="K393" i="19"/>
  <c r="J393" i="19"/>
  <c r="I393" i="19"/>
  <c r="H393" i="19"/>
  <c r="G393" i="19"/>
  <c r="F393" i="19"/>
  <c r="E393" i="19"/>
  <c r="D393" i="19"/>
  <c r="C393" i="19"/>
  <c r="R392" i="19"/>
  <c r="Q392" i="19"/>
  <c r="P392" i="19"/>
  <c r="O392" i="19"/>
  <c r="N392" i="19"/>
  <c r="M392" i="19"/>
  <c r="L392" i="19"/>
  <c r="K392" i="19"/>
  <c r="J392" i="19"/>
  <c r="I392" i="19"/>
  <c r="H392" i="19"/>
  <c r="G392" i="19"/>
  <c r="F392" i="19"/>
  <c r="E392" i="19"/>
  <c r="D392" i="19"/>
  <c r="C392" i="19"/>
  <c r="R391" i="19"/>
  <c r="Q391" i="19"/>
  <c r="P391" i="19"/>
  <c r="O391" i="19"/>
  <c r="N391" i="19"/>
  <c r="M391" i="19"/>
  <c r="L391" i="19"/>
  <c r="K391" i="19"/>
  <c r="J391" i="19"/>
  <c r="I391" i="19"/>
  <c r="H391" i="19"/>
  <c r="G391" i="19"/>
  <c r="F391" i="19"/>
  <c r="E391" i="19"/>
  <c r="D391" i="19"/>
  <c r="C391" i="19"/>
  <c r="R390" i="19"/>
  <c r="Q390" i="19"/>
  <c r="P390" i="19"/>
  <c r="O390" i="19"/>
  <c r="N390" i="19"/>
  <c r="M390" i="19"/>
  <c r="L390" i="19"/>
  <c r="K390" i="19"/>
  <c r="J390" i="19"/>
  <c r="I390" i="19"/>
  <c r="H390" i="19"/>
  <c r="G390" i="19"/>
  <c r="F390" i="19"/>
  <c r="E390" i="19"/>
  <c r="D390" i="19"/>
  <c r="C390" i="19"/>
  <c r="R389" i="19"/>
  <c r="Q389" i="19"/>
  <c r="P389" i="19"/>
  <c r="O389" i="19"/>
  <c r="N389" i="19"/>
  <c r="M389" i="19"/>
  <c r="L389" i="19"/>
  <c r="K389" i="19"/>
  <c r="J389" i="19"/>
  <c r="I389" i="19"/>
  <c r="H389" i="19"/>
  <c r="G389" i="19"/>
  <c r="F389" i="19"/>
  <c r="E389" i="19"/>
  <c r="D389" i="19"/>
  <c r="C389" i="19"/>
  <c r="R388" i="19"/>
  <c r="Q388" i="19"/>
  <c r="P388" i="19"/>
  <c r="O388" i="19"/>
  <c r="N388" i="19"/>
  <c r="M388" i="19"/>
  <c r="L388" i="19"/>
  <c r="K388" i="19"/>
  <c r="J388" i="19"/>
  <c r="I388" i="19"/>
  <c r="H388" i="19"/>
  <c r="G388" i="19"/>
  <c r="F388" i="19"/>
  <c r="E388" i="19"/>
  <c r="D388" i="19"/>
  <c r="C388" i="19"/>
  <c r="R387" i="19"/>
  <c r="Q387" i="19"/>
  <c r="P387" i="19"/>
  <c r="O387" i="19"/>
  <c r="N387" i="19"/>
  <c r="M387" i="19"/>
  <c r="L387" i="19"/>
  <c r="K387" i="19"/>
  <c r="J387" i="19"/>
  <c r="I387" i="19"/>
  <c r="H387" i="19"/>
  <c r="G387" i="19"/>
  <c r="F387" i="19"/>
  <c r="E387" i="19"/>
  <c r="D387" i="19"/>
  <c r="C387" i="19"/>
  <c r="R386" i="19"/>
  <c r="Q386" i="19"/>
  <c r="P386" i="19"/>
  <c r="O386" i="19"/>
  <c r="N386" i="19"/>
  <c r="M386" i="19"/>
  <c r="L386" i="19"/>
  <c r="K386" i="19"/>
  <c r="J386" i="19"/>
  <c r="I386" i="19"/>
  <c r="H386" i="19"/>
  <c r="G386" i="19"/>
  <c r="F386" i="19"/>
  <c r="E386" i="19"/>
  <c r="D386" i="19"/>
  <c r="C386" i="19"/>
  <c r="R385" i="19"/>
  <c r="Q385" i="19"/>
  <c r="P385" i="19"/>
  <c r="O385" i="19"/>
  <c r="N385" i="19"/>
  <c r="M385" i="19"/>
  <c r="L385" i="19"/>
  <c r="K385" i="19"/>
  <c r="J385" i="19"/>
  <c r="I385" i="19"/>
  <c r="H385" i="19"/>
  <c r="G385" i="19"/>
  <c r="F385" i="19"/>
  <c r="E385" i="19"/>
  <c r="D385" i="19"/>
  <c r="C385" i="19"/>
  <c r="R384" i="19"/>
  <c r="Q384" i="19"/>
  <c r="P384" i="19"/>
  <c r="O384" i="19"/>
  <c r="N384" i="19"/>
  <c r="M384" i="19"/>
  <c r="L384" i="19"/>
  <c r="K384" i="19"/>
  <c r="J384" i="19"/>
  <c r="I384" i="19"/>
  <c r="H384" i="19"/>
  <c r="G384" i="19"/>
  <c r="F384" i="19"/>
  <c r="E384" i="19"/>
  <c r="D384" i="19"/>
  <c r="C384" i="19"/>
  <c r="R383" i="19"/>
  <c r="Q383" i="19"/>
  <c r="P383" i="19"/>
  <c r="O383" i="19"/>
  <c r="N383" i="19"/>
  <c r="M383" i="19"/>
  <c r="L383" i="19"/>
  <c r="K383" i="19"/>
  <c r="J383" i="19"/>
  <c r="I383" i="19"/>
  <c r="H383" i="19"/>
  <c r="G383" i="19"/>
  <c r="F383" i="19"/>
  <c r="E383" i="19"/>
  <c r="D383" i="19"/>
  <c r="C383" i="19"/>
  <c r="R382" i="19"/>
  <c r="Q382" i="19"/>
  <c r="P382" i="19"/>
  <c r="O382" i="19"/>
  <c r="N382" i="19"/>
  <c r="M382" i="19"/>
  <c r="L382" i="19"/>
  <c r="K382" i="19"/>
  <c r="J382" i="19"/>
  <c r="I382" i="19"/>
  <c r="H382" i="19"/>
  <c r="G382" i="19"/>
  <c r="F382" i="19"/>
  <c r="E382" i="19"/>
  <c r="D382" i="19"/>
  <c r="C382" i="19"/>
  <c r="R381" i="19"/>
  <c r="Q381" i="19"/>
  <c r="P381" i="19"/>
  <c r="O381" i="19"/>
  <c r="N381" i="19"/>
  <c r="M381" i="19"/>
  <c r="L381" i="19"/>
  <c r="K381" i="19"/>
  <c r="J381" i="19"/>
  <c r="I381" i="19"/>
  <c r="H381" i="19"/>
  <c r="G381" i="19"/>
  <c r="F381" i="19"/>
  <c r="E381" i="19"/>
  <c r="D381" i="19"/>
  <c r="C381" i="19"/>
  <c r="R380" i="19"/>
  <c r="Q380" i="19"/>
  <c r="P380" i="19"/>
  <c r="O380" i="19"/>
  <c r="N380" i="19"/>
  <c r="M380" i="19"/>
  <c r="L380" i="19"/>
  <c r="K380" i="19"/>
  <c r="J380" i="19"/>
  <c r="I380" i="19"/>
  <c r="H380" i="19"/>
  <c r="G380" i="19"/>
  <c r="F380" i="19"/>
  <c r="E380" i="19"/>
  <c r="D380" i="19"/>
  <c r="C380" i="19"/>
  <c r="R379" i="19"/>
  <c r="Q379" i="19"/>
  <c r="P379" i="19"/>
  <c r="O379" i="19"/>
  <c r="N379" i="19"/>
  <c r="M379" i="19"/>
  <c r="L379" i="19"/>
  <c r="K379" i="19"/>
  <c r="J379" i="19"/>
  <c r="I379" i="19"/>
  <c r="H379" i="19"/>
  <c r="G379" i="19"/>
  <c r="F379" i="19"/>
  <c r="E379" i="19"/>
  <c r="D379" i="19"/>
  <c r="C379" i="19"/>
  <c r="R378" i="19"/>
  <c r="Q378" i="19"/>
  <c r="P378" i="19"/>
  <c r="O378" i="19"/>
  <c r="N378" i="19"/>
  <c r="M378" i="19"/>
  <c r="L378" i="19"/>
  <c r="K378" i="19"/>
  <c r="J378" i="19"/>
  <c r="I378" i="19"/>
  <c r="H378" i="19"/>
  <c r="G378" i="19"/>
  <c r="F378" i="19"/>
  <c r="E378" i="19"/>
  <c r="D378" i="19"/>
  <c r="C378" i="19"/>
  <c r="R377" i="19"/>
  <c r="Q377" i="19"/>
  <c r="P377" i="19"/>
  <c r="O377" i="19"/>
  <c r="N377" i="19"/>
  <c r="M377" i="19"/>
  <c r="L377" i="19"/>
  <c r="K377" i="19"/>
  <c r="J377" i="19"/>
  <c r="I377" i="19"/>
  <c r="H377" i="19"/>
  <c r="G377" i="19"/>
  <c r="F377" i="19"/>
  <c r="E377" i="19"/>
  <c r="D377" i="19"/>
  <c r="C377" i="19"/>
  <c r="R376" i="19"/>
  <c r="Q376" i="19"/>
  <c r="P376" i="19"/>
  <c r="O376" i="19"/>
  <c r="N376" i="19"/>
  <c r="M376" i="19"/>
  <c r="L376" i="19"/>
  <c r="K376" i="19"/>
  <c r="J376" i="19"/>
  <c r="I376" i="19"/>
  <c r="H376" i="19"/>
  <c r="G376" i="19"/>
  <c r="F376" i="19"/>
  <c r="E376" i="19"/>
  <c r="D376" i="19"/>
  <c r="C376" i="19"/>
  <c r="R375" i="19"/>
  <c r="Q375" i="19"/>
  <c r="P375" i="19"/>
  <c r="O375" i="19"/>
  <c r="N375" i="19"/>
  <c r="M375" i="19"/>
  <c r="L375" i="19"/>
  <c r="K375" i="19"/>
  <c r="J375" i="19"/>
  <c r="I375" i="19"/>
  <c r="H375" i="19"/>
  <c r="G375" i="19"/>
  <c r="F375" i="19"/>
  <c r="E375" i="19"/>
  <c r="D375" i="19"/>
  <c r="C375" i="19"/>
  <c r="R374" i="19"/>
  <c r="Q374" i="19"/>
  <c r="P374" i="19"/>
  <c r="O374" i="19"/>
  <c r="N374" i="19"/>
  <c r="M374" i="19"/>
  <c r="L374" i="19"/>
  <c r="K374" i="19"/>
  <c r="J374" i="19"/>
  <c r="I374" i="19"/>
  <c r="H374" i="19"/>
  <c r="G374" i="19"/>
  <c r="F374" i="19"/>
  <c r="E374" i="19"/>
  <c r="D374" i="19"/>
  <c r="C374" i="19"/>
  <c r="R373" i="19"/>
  <c r="Q373" i="19"/>
  <c r="P373" i="19"/>
  <c r="O373" i="19"/>
  <c r="N373" i="19"/>
  <c r="M373" i="19"/>
  <c r="L373" i="19"/>
  <c r="K373" i="19"/>
  <c r="J373" i="19"/>
  <c r="I373" i="19"/>
  <c r="H373" i="19"/>
  <c r="G373" i="19"/>
  <c r="F373" i="19"/>
  <c r="E373" i="19"/>
  <c r="D373" i="19"/>
  <c r="C373" i="19"/>
  <c r="R372" i="19"/>
  <c r="Q372" i="19"/>
  <c r="P372" i="19"/>
  <c r="O372" i="19"/>
  <c r="N372" i="19"/>
  <c r="M372" i="19"/>
  <c r="L372" i="19"/>
  <c r="K372" i="19"/>
  <c r="J372" i="19"/>
  <c r="I372" i="19"/>
  <c r="H372" i="19"/>
  <c r="G372" i="19"/>
  <c r="F372" i="19"/>
  <c r="E372" i="19"/>
  <c r="D372" i="19"/>
  <c r="C372" i="19"/>
  <c r="R371" i="19"/>
  <c r="Q371" i="19"/>
  <c r="P371" i="19"/>
  <c r="O371" i="19"/>
  <c r="N371" i="19"/>
  <c r="M371" i="19"/>
  <c r="L371" i="19"/>
  <c r="K371" i="19"/>
  <c r="J371" i="19"/>
  <c r="I371" i="19"/>
  <c r="H371" i="19"/>
  <c r="G371" i="19"/>
  <c r="F371" i="19"/>
  <c r="E371" i="19"/>
  <c r="D371" i="19"/>
  <c r="C371" i="19"/>
  <c r="R370" i="19"/>
  <c r="Q370" i="19"/>
  <c r="P370" i="19"/>
  <c r="O370" i="19"/>
  <c r="N370" i="19"/>
  <c r="M370" i="19"/>
  <c r="L370" i="19"/>
  <c r="K370" i="19"/>
  <c r="J370" i="19"/>
  <c r="I370" i="19"/>
  <c r="H370" i="19"/>
  <c r="G370" i="19"/>
  <c r="F370" i="19"/>
  <c r="E370" i="19"/>
  <c r="D370" i="19"/>
  <c r="C370" i="19"/>
  <c r="R369" i="19"/>
  <c r="Q369" i="19"/>
  <c r="P369" i="19"/>
  <c r="O369" i="19"/>
  <c r="N369" i="19"/>
  <c r="M369" i="19"/>
  <c r="L369" i="19"/>
  <c r="K369" i="19"/>
  <c r="J369" i="19"/>
  <c r="I369" i="19"/>
  <c r="H369" i="19"/>
  <c r="G369" i="19"/>
  <c r="F369" i="19"/>
  <c r="E369" i="19"/>
  <c r="D369" i="19"/>
  <c r="C369" i="19"/>
  <c r="R368" i="19"/>
  <c r="Q368" i="19"/>
  <c r="P368" i="19"/>
  <c r="O368" i="19"/>
  <c r="N368" i="19"/>
  <c r="M368" i="19"/>
  <c r="L368" i="19"/>
  <c r="K368" i="19"/>
  <c r="J368" i="19"/>
  <c r="I368" i="19"/>
  <c r="H368" i="19"/>
  <c r="G368" i="19"/>
  <c r="F368" i="19"/>
  <c r="E368" i="19"/>
  <c r="D368" i="19"/>
  <c r="C368" i="19"/>
  <c r="R367" i="19"/>
  <c r="Q367" i="19"/>
  <c r="P367" i="19"/>
  <c r="O367" i="19"/>
  <c r="N367" i="19"/>
  <c r="M367" i="19"/>
  <c r="L367" i="19"/>
  <c r="K367" i="19"/>
  <c r="J367" i="19"/>
  <c r="I367" i="19"/>
  <c r="H367" i="19"/>
  <c r="G367" i="19"/>
  <c r="F367" i="19"/>
  <c r="E367" i="19"/>
  <c r="D367" i="19"/>
  <c r="C367" i="19"/>
  <c r="R366" i="19"/>
  <c r="Q366" i="19"/>
  <c r="P366" i="19"/>
  <c r="O366" i="19"/>
  <c r="N366" i="19"/>
  <c r="M366" i="19"/>
  <c r="L366" i="19"/>
  <c r="K366" i="19"/>
  <c r="J366" i="19"/>
  <c r="I366" i="19"/>
  <c r="H366" i="19"/>
  <c r="G366" i="19"/>
  <c r="F366" i="19"/>
  <c r="E366" i="19"/>
  <c r="D366" i="19"/>
  <c r="C366" i="19"/>
  <c r="R365" i="19"/>
  <c r="Q365" i="19"/>
  <c r="P365" i="19"/>
  <c r="O365" i="19"/>
  <c r="N365" i="19"/>
  <c r="M365" i="19"/>
  <c r="L365" i="19"/>
  <c r="K365" i="19"/>
  <c r="J365" i="19"/>
  <c r="I365" i="19"/>
  <c r="H365" i="19"/>
  <c r="G365" i="19"/>
  <c r="F365" i="19"/>
  <c r="E365" i="19"/>
  <c r="D365" i="19"/>
  <c r="C365" i="19"/>
  <c r="R364" i="19"/>
  <c r="Q364" i="19"/>
  <c r="P364" i="19"/>
  <c r="O364" i="19"/>
  <c r="N364" i="19"/>
  <c r="M364" i="19"/>
  <c r="L364" i="19"/>
  <c r="K364" i="19"/>
  <c r="J364" i="19"/>
  <c r="I364" i="19"/>
  <c r="H364" i="19"/>
  <c r="G364" i="19"/>
  <c r="F364" i="19"/>
  <c r="E364" i="19"/>
  <c r="D364" i="19"/>
  <c r="C364" i="19"/>
  <c r="R363" i="19"/>
  <c r="Q363" i="19"/>
  <c r="P363" i="19"/>
  <c r="O363" i="19"/>
  <c r="N363" i="19"/>
  <c r="M363" i="19"/>
  <c r="L363" i="19"/>
  <c r="K363" i="19"/>
  <c r="J363" i="19"/>
  <c r="I363" i="19"/>
  <c r="H363" i="19"/>
  <c r="G363" i="19"/>
  <c r="F363" i="19"/>
  <c r="E363" i="19"/>
  <c r="D363" i="19"/>
  <c r="C363" i="19"/>
  <c r="R362" i="19"/>
  <c r="Q362" i="19"/>
  <c r="P362" i="19"/>
  <c r="O362" i="19"/>
  <c r="N362" i="19"/>
  <c r="M362" i="19"/>
  <c r="L362" i="19"/>
  <c r="K362" i="19"/>
  <c r="J362" i="19"/>
  <c r="I362" i="19"/>
  <c r="H362" i="19"/>
  <c r="G362" i="19"/>
  <c r="F362" i="19"/>
  <c r="E362" i="19"/>
  <c r="D362" i="19"/>
  <c r="C362" i="19"/>
  <c r="R361" i="19"/>
  <c r="Q361" i="19"/>
  <c r="P361" i="19"/>
  <c r="O361" i="19"/>
  <c r="N361" i="19"/>
  <c r="M361" i="19"/>
  <c r="L361" i="19"/>
  <c r="K361" i="19"/>
  <c r="J361" i="19"/>
  <c r="I361" i="19"/>
  <c r="H361" i="19"/>
  <c r="G361" i="19"/>
  <c r="F361" i="19"/>
  <c r="E361" i="19"/>
  <c r="D361" i="19"/>
  <c r="C361" i="19"/>
  <c r="R360" i="19"/>
  <c r="Q360" i="19"/>
  <c r="P360" i="19"/>
  <c r="O360" i="19"/>
  <c r="N360" i="19"/>
  <c r="M360" i="19"/>
  <c r="L360" i="19"/>
  <c r="K360" i="19"/>
  <c r="J360" i="19"/>
  <c r="I360" i="19"/>
  <c r="H360" i="19"/>
  <c r="G360" i="19"/>
  <c r="F360" i="19"/>
  <c r="E360" i="19"/>
  <c r="D360" i="19"/>
  <c r="C360" i="19"/>
  <c r="R359" i="19"/>
  <c r="Q359" i="19"/>
  <c r="P359" i="19"/>
  <c r="O359" i="19"/>
  <c r="N359" i="19"/>
  <c r="M359" i="19"/>
  <c r="L359" i="19"/>
  <c r="K359" i="19"/>
  <c r="J359" i="19"/>
  <c r="I359" i="19"/>
  <c r="H359" i="19"/>
  <c r="G359" i="19"/>
  <c r="F359" i="19"/>
  <c r="E359" i="19"/>
  <c r="D359" i="19"/>
  <c r="C359" i="19"/>
  <c r="R358" i="19"/>
  <c r="Q358" i="19"/>
  <c r="P358" i="19"/>
  <c r="O358" i="19"/>
  <c r="N358" i="19"/>
  <c r="M358" i="19"/>
  <c r="L358" i="19"/>
  <c r="K358" i="19"/>
  <c r="J358" i="19"/>
  <c r="I358" i="19"/>
  <c r="H358" i="19"/>
  <c r="G358" i="19"/>
  <c r="F358" i="19"/>
  <c r="E358" i="19"/>
  <c r="D358" i="19"/>
  <c r="C358" i="19"/>
  <c r="R357" i="19"/>
  <c r="Q357" i="19"/>
  <c r="P357" i="19"/>
  <c r="O357" i="19"/>
  <c r="N357" i="19"/>
  <c r="M357" i="19"/>
  <c r="L357" i="19"/>
  <c r="K357" i="19"/>
  <c r="J357" i="19"/>
  <c r="I357" i="19"/>
  <c r="H357" i="19"/>
  <c r="G357" i="19"/>
  <c r="F357" i="19"/>
  <c r="E357" i="19"/>
  <c r="D357" i="19"/>
  <c r="C357" i="19"/>
  <c r="R356" i="19"/>
  <c r="Q356" i="19"/>
  <c r="P356" i="19"/>
  <c r="O356" i="19"/>
  <c r="N356" i="19"/>
  <c r="M356" i="19"/>
  <c r="L356" i="19"/>
  <c r="K356" i="19"/>
  <c r="J356" i="19"/>
  <c r="I356" i="19"/>
  <c r="H356" i="19"/>
  <c r="G356" i="19"/>
  <c r="F356" i="19"/>
  <c r="E356" i="19"/>
  <c r="D356" i="19"/>
  <c r="C356" i="19"/>
  <c r="R355" i="19"/>
  <c r="Q355" i="19"/>
  <c r="P355" i="19"/>
  <c r="O355" i="19"/>
  <c r="N355" i="19"/>
  <c r="M355" i="19"/>
  <c r="L355" i="19"/>
  <c r="K355" i="19"/>
  <c r="J355" i="19"/>
  <c r="I355" i="19"/>
  <c r="H355" i="19"/>
  <c r="G355" i="19"/>
  <c r="F355" i="19"/>
  <c r="E355" i="19"/>
  <c r="D355" i="19"/>
  <c r="C355" i="19"/>
  <c r="R354" i="19"/>
  <c r="Q354" i="19"/>
  <c r="P354" i="19"/>
  <c r="O354" i="19"/>
  <c r="N354" i="19"/>
  <c r="M354" i="19"/>
  <c r="L354" i="19"/>
  <c r="K354" i="19"/>
  <c r="J354" i="19"/>
  <c r="I354" i="19"/>
  <c r="H354" i="19"/>
  <c r="G354" i="19"/>
  <c r="F354" i="19"/>
  <c r="E354" i="19"/>
  <c r="D354" i="19"/>
  <c r="C354" i="19"/>
  <c r="R353" i="19"/>
  <c r="Q353" i="19"/>
  <c r="P353" i="19"/>
  <c r="O353" i="19"/>
  <c r="N353" i="19"/>
  <c r="M353" i="19"/>
  <c r="L353" i="19"/>
  <c r="K353" i="19"/>
  <c r="J353" i="19"/>
  <c r="I353" i="19"/>
  <c r="H353" i="19"/>
  <c r="G353" i="19"/>
  <c r="F353" i="19"/>
  <c r="E353" i="19"/>
  <c r="D353" i="19"/>
  <c r="C353" i="19"/>
  <c r="R352" i="19"/>
  <c r="Q352" i="19"/>
  <c r="P352" i="19"/>
  <c r="O352" i="19"/>
  <c r="N352" i="19"/>
  <c r="M352" i="19"/>
  <c r="L352" i="19"/>
  <c r="K352" i="19"/>
  <c r="J352" i="19"/>
  <c r="I352" i="19"/>
  <c r="H352" i="19"/>
  <c r="G352" i="19"/>
  <c r="F352" i="19"/>
  <c r="E352" i="19"/>
  <c r="D352" i="19"/>
  <c r="C352" i="19"/>
  <c r="R351" i="19"/>
  <c r="Q351" i="19"/>
  <c r="P351" i="19"/>
  <c r="O351" i="19"/>
  <c r="N351" i="19"/>
  <c r="M351" i="19"/>
  <c r="L351" i="19"/>
  <c r="K351" i="19"/>
  <c r="J351" i="19"/>
  <c r="I351" i="19"/>
  <c r="H351" i="19"/>
  <c r="G351" i="19"/>
  <c r="F351" i="19"/>
  <c r="E351" i="19"/>
  <c r="D351" i="19"/>
  <c r="C351" i="19"/>
  <c r="R350" i="19"/>
  <c r="Q350" i="19"/>
  <c r="P350" i="19"/>
  <c r="O350" i="19"/>
  <c r="N350" i="19"/>
  <c r="M350" i="19"/>
  <c r="L350" i="19"/>
  <c r="K350" i="19"/>
  <c r="J350" i="19"/>
  <c r="I350" i="19"/>
  <c r="H350" i="19"/>
  <c r="G350" i="19"/>
  <c r="F350" i="19"/>
  <c r="E350" i="19"/>
  <c r="D350" i="19"/>
  <c r="C350" i="19"/>
  <c r="R349" i="19"/>
  <c r="Q349" i="19"/>
  <c r="P349" i="19"/>
  <c r="O349" i="19"/>
  <c r="N349" i="19"/>
  <c r="M349" i="19"/>
  <c r="L349" i="19"/>
  <c r="K349" i="19"/>
  <c r="J349" i="19"/>
  <c r="I349" i="19"/>
  <c r="H349" i="19"/>
  <c r="G349" i="19"/>
  <c r="F349" i="19"/>
  <c r="E349" i="19"/>
  <c r="D349" i="19"/>
  <c r="C349" i="19"/>
  <c r="R348" i="19"/>
  <c r="Q348" i="19"/>
  <c r="P348" i="19"/>
  <c r="O348" i="19"/>
  <c r="N348" i="19"/>
  <c r="M348" i="19"/>
  <c r="L348" i="19"/>
  <c r="K348" i="19"/>
  <c r="J348" i="19"/>
  <c r="I348" i="19"/>
  <c r="H348" i="19"/>
  <c r="G348" i="19"/>
  <c r="F348" i="19"/>
  <c r="E348" i="19"/>
  <c r="D348" i="19"/>
  <c r="C348" i="19"/>
  <c r="R347" i="19"/>
  <c r="Q347" i="19"/>
  <c r="P347" i="19"/>
  <c r="O347" i="19"/>
  <c r="N347" i="19"/>
  <c r="M347" i="19"/>
  <c r="L347" i="19"/>
  <c r="K347" i="19"/>
  <c r="J347" i="19"/>
  <c r="I347" i="19"/>
  <c r="H347" i="19"/>
  <c r="G347" i="19"/>
  <c r="F347" i="19"/>
  <c r="E347" i="19"/>
  <c r="D347" i="19"/>
  <c r="C347" i="19"/>
  <c r="R346" i="19"/>
  <c r="Q346" i="19"/>
  <c r="P346" i="19"/>
  <c r="O346" i="19"/>
  <c r="N346" i="19"/>
  <c r="M346" i="19"/>
  <c r="L346" i="19"/>
  <c r="K346" i="19"/>
  <c r="J346" i="19"/>
  <c r="I346" i="19"/>
  <c r="H346" i="19"/>
  <c r="G346" i="19"/>
  <c r="F346" i="19"/>
  <c r="E346" i="19"/>
  <c r="D346" i="19"/>
  <c r="C346" i="19"/>
  <c r="R345" i="19"/>
  <c r="Q345" i="19"/>
  <c r="P345" i="19"/>
  <c r="O345" i="19"/>
  <c r="N345" i="19"/>
  <c r="M345" i="19"/>
  <c r="L345" i="19"/>
  <c r="K345" i="19"/>
  <c r="J345" i="19"/>
  <c r="I345" i="19"/>
  <c r="H345" i="19"/>
  <c r="G345" i="19"/>
  <c r="F345" i="19"/>
  <c r="E345" i="19"/>
  <c r="D345" i="19"/>
  <c r="C345" i="19"/>
  <c r="R344" i="19"/>
  <c r="Q344" i="19"/>
  <c r="P344" i="19"/>
  <c r="O344" i="19"/>
  <c r="N344" i="19"/>
  <c r="M344" i="19"/>
  <c r="L344" i="19"/>
  <c r="K344" i="19"/>
  <c r="J344" i="19"/>
  <c r="I344" i="19"/>
  <c r="H344" i="19"/>
  <c r="G344" i="19"/>
  <c r="F344" i="19"/>
  <c r="E344" i="19"/>
  <c r="D344" i="19"/>
  <c r="C344" i="19"/>
  <c r="R343" i="19"/>
  <c r="Q343" i="19"/>
  <c r="P343" i="19"/>
  <c r="O343" i="19"/>
  <c r="N343" i="19"/>
  <c r="M343" i="19"/>
  <c r="L343" i="19"/>
  <c r="K343" i="19"/>
  <c r="J343" i="19"/>
  <c r="I343" i="19"/>
  <c r="H343" i="19"/>
  <c r="G343" i="19"/>
  <c r="F343" i="19"/>
  <c r="E343" i="19"/>
  <c r="D343" i="19"/>
  <c r="C343" i="19"/>
  <c r="R342" i="19"/>
  <c r="Q342" i="19"/>
  <c r="P342" i="19"/>
  <c r="O342" i="19"/>
  <c r="N342" i="19"/>
  <c r="M342" i="19"/>
  <c r="L342" i="19"/>
  <c r="K342" i="19"/>
  <c r="J342" i="19"/>
  <c r="I342" i="19"/>
  <c r="H342" i="19"/>
  <c r="G342" i="19"/>
  <c r="F342" i="19"/>
  <c r="E342" i="19"/>
  <c r="D342" i="19"/>
  <c r="C342" i="19"/>
  <c r="R341" i="19"/>
  <c r="Q341" i="19"/>
  <c r="P341" i="19"/>
  <c r="O341" i="19"/>
  <c r="N341" i="19"/>
  <c r="M341" i="19"/>
  <c r="L341" i="19"/>
  <c r="K341" i="19"/>
  <c r="J341" i="19"/>
  <c r="I341" i="19"/>
  <c r="H341" i="19"/>
  <c r="G341" i="19"/>
  <c r="F341" i="19"/>
  <c r="E341" i="19"/>
  <c r="D341" i="19"/>
  <c r="C341" i="19"/>
  <c r="R340" i="19"/>
  <c r="Q340" i="19"/>
  <c r="P340" i="19"/>
  <c r="O340" i="19"/>
  <c r="N340" i="19"/>
  <c r="M340" i="19"/>
  <c r="L340" i="19"/>
  <c r="K340" i="19"/>
  <c r="J340" i="19"/>
  <c r="I340" i="19"/>
  <c r="H340" i="19"/>
  <c r="G340" i="19"/>
  <c r="F340" i="19"/>
  <c r="E340" i="19"/>
  <c r="D340" i="19"/>
  <c r="C340" i="19"/>
  <c r="R339" i="19"/>
  <c r="Q339" i="19"/>
  <c r="P339" i="19"/>
  <c r="O339" i="19"/>
  <c r="N339" i="19"/>
  <c r="M339" i="19"/>
  <c r="L339" i="19"/>
  <c r="K339" i="19"/>
  <c r="J339" i="19"/>
  <c r="I339" i="19"/>
  <c r="H339" i="19"/>
  <c r="G339" i="19"/>
  <c r="F339" i="19"/>
  <c r="E339" i="19"/>
  <c r="D339" i="19"/>
  <c r="C339" i="19"/>
  <c r="R338" i="19"/>
  <c r="Q338" i="19"/>
  <c r="P338" i="19"/>
  <c r="O338" i="19"/>
  <c r="N338" i="19"/>
  <c r="M338" i="19"/>
  <c r="L338" i="19"/>
  <c r="K338" i="19"/>
  <c r="J338" i="19"/>
  <c r="I338" i="19"/>
  <c r="H338" i="19"/>
  <c r="G338" i="19"/>
  <c r="F338" i="19"/>
  <c r="E338" i="19"/>
  <c r="D338" i="19"/>
  <c r="C338" i="19"/>
  <c r="R337" i="19"/>
  <c r="Q337" i="19"/>
  <c r="P337" i="19"/>
  <c r="O337" i="19"/>
  <c r="N337" i="19"/>
  <c r="M337" i="19"/>
  <c r="L337" i="19"/>
  <c r="K337" i="19"/>
  <c r="J337" i="19"/>
  <c r="I337" i="19"/>
  <c r="H337" i="19"/>
  <c r="G337" i="19"/>
  <c r="F337" i="19"/>
  <c r="E337" i="19"/>
  <c r="D337" i="19"/>
  <c r="C337" i="19"/>
  <c r="R336" i="19"/>
  <c r="Q336" i="19"/>
  <c r="P336" i="19"/>
  <c r="O336" i="19"/>
  <c r="N336" i="19"/>
  <c r="M336" i="19"/>
  <c r="L336" i="19"/>
  <c r="K336" i="19"/>
  <c r="J336" i="19"/>
  <c r="I336" i="19"/>
  <c r="H336" i="19"/>
  <c r="G336" i="19"/>
  <c r="F336" i="19"/>
  <c r="E336" i="19"/>
  <c r="D336" i="19"/>
  <c r="C336" i="19"/>
  <c r="R335" i="19"/>
  <c r="Q335" i="19"/>
  <c r="P335" i="19"/>
  <c r="O335" i="19"/>
  <c r="N335" i="19"/>
  <c r="M335" i="19"/>
  <c r="L335" i="19"/>
  <c r="K335" i="19"/>
  <c r="J335" i="19"/>
  <c r="I335" i="19"/>
  <c r="H335" i="19"/>
  <c r="G335" i="19"/>
  <c r="F335" i="19"/>
  <c r="E335" i="19"/>
  <c r="D335" i="19"/>
  <c r="C335" i="19"/>
  <c r="R334" i="19"/>
  <c r="Q334" i="19"/>
  <c r="P334" i="19"/>
  <c r="O334" i="19"/>
  <c r="N334" i="19"/>
  <c r="M334" i="19"/>
  <c r="L334" i="19"/>
  <c r="K334" i="19"/>
  <c r="J334" i="19"/>
  <c r="I334" i="19"/>
  <c r="H334" i="19"/>
  <c r="G334" i="19"/>
  <c r="F334" i="19"/>
  <c r="E334" i="19"/>
  <c r="D334" i="19"/>
  <c r="C334" i="19"/>
  <c r="R333" i="19"/>
  <c r="Q333" i="19"/>
  <c r="P333" i="19"/>
  <c r="O333" i="19"/>
  <c r="N333" i="19"/>
  <c r="M333" i="19"/>
  <c r="L333" i="19"/>
  <c r="K333" i="19"/>
  <c r="J333" i="19"/>
  <c r="I333" i="19"/>
  <c r="H333" i="19"/>
  <c r="G333" i="19"/>
  <c r="F333" i="19"/>
  <c r="E333" i="19"/>
  <c r="D333" i="19"/>
  <c r="C333" i="19"/>
  <c r="R332" i="19"/>
  <c r="Q332" i="19"/>
  <c r="P332" i="19"/>
  <c r="O332" i="19"/>
  <c r="N332" i="19"/>
  <c r="M332" i="19"/>
  <c r="L332" i="19"/>
  <c r="K332" i="19"/>
  <c r="J332" i="19"/>
  <c r="I332" i="19"/>
  <c r="H332" i="19"/>
  <c r="G332" i="19"/>
  <c r="F332" i="19"/>
  <c r="E332" i="19"/>
  <c r="D332" i="19"/>
  <c r="C332" i="19"/>
  <c r="R331" i="19"/>
  <c r="Q331" i="19"/>
  <c r="P331" i="19"/>
  <c r="O331" i="19"/>
  <c r="N331" i="19"/>
  <c r="M331" i="19"/>
  <c r="L331" i="19"/>
  <c r="K331" i="19"/>
  <c r="J331" i="19"/>
  <c r="I331" i="19"/>
  <c r="H331" i="19"/>
  <c r="G331" i="19"/>
  <c r="F331" i="19"/>
  <c r="E331" i="19"/>
  <c r="D331" i="19"/>
  <c r="C331" i="19"/>
  <c r="R330" i="19"/>
  <c r="Q330" i="19"/>
  <c r="P330" i="19"/>
  <c r="O330" i="19"/>
  <c r="N330" i="19"/>
  <c r="M330" i="19"/>
  <c r="L330" i="19"/>
  <c r="K330" i="19"/>
  <c r="J330" i="19"/>
  <c r="I330" i="19"/>
  <c r="H330" i="19"/>
  <c r="G330" i="19"/>
  <c r="F330" i="19"/>
  <c r="E330" i="19"/>
  <c r="D330" i="19"/>
  <c r="C330" i="19"/>
  <c r="R329" i="19"/>
  <c r="Q329" i="19"/>
  <c r="P329" i="19"/>
  <c r="O329" i="19"/>
  <c r="N329" i="19"/>
  <c r="M329" i="19"/>
  <c r="L329" i="19"/>
  <c r="K329" i="19"/>
  <c r="J329" i="19"/>
  <c r="I329" i="19"/>
  <c r="H329" i="19"/>
  <c r="G329" i="19"/>
  <c r="F329" i="19"/>
  <c r="E329" i="19"/>
  <c r="D329" i="19"/>
  <c r="C329" i="19"/>
  <c r="R328" i="19"/>
  <c r="Q328" i="19"/>
  <c r="P328" i="19"/>
  <c r="O328" i="19"/>
  <c r="N328" i="19"/>
  <c r="M328" i="19"/>
  <c r="L328" i="19"/>
  <c r="K328" i="19"/>
  <c r="J328" i="19"/>
  <c r="I328" i="19"/>
  <c r="H328" i="19"/>
  <c r="G328" i="19"/>
  <c r="F328" i="19"/>
  <c r="E328" i="19"/>
  <c r="D328" i="19"/>
  <c r="C328" i="19"/>
  <c r="R327" i="19"/>
  <c r="Q327" i="19"/>
  <c r="P327" i="19"/>
  <c r="O327" i="19"/>
  <c r="N327" i="19"/>
  <c r="M327" i="19"/>
  <c r="L327" i="19"/>
  <c r="K327" i="19"/>
  <c r="J327" i="19"/>
  <c r="I327" i="19"/>
  <c r="H327" i="19"/>
  <c r="G327" i="19"/>
  <c r="F327" i="19"/>
  <c r="E327" i="19"/>
  <c r="D327" i="19"/>
  <c r="C327" i="19"/>
  <c r="R326" i="19"/>
  <c r="Q326" i="19"/>
  <c r="P326" i="19"/>
  <c r="O326" i="19"/>
  <c r="N326" i="19"/>
  <c r="M326" i="19"/>
  <c r="L326" i="19"/>
  <c r="K326" i="19"/>
  <c r="J326" i="19"/>
  <c r="I326" i="19"/>
  <c r="H326" i="19"/>
  <c r="G326" i="19"/>
  <c r="F326" i="19"/>
  <c r="E326" i="19"/>
  <c r="D326" i="19"/>
  <c r="C326" i="19"/>
  <c r="R325" i="19"/>
  <c r="Q325" i="19"/>
  <c r="P325" i="19"/>
  <c r="O325" i="19"/>
  <c r="N325" i="19"/>
  <c r="M325" i="19"/>
  <c r="L325" i="19"/>
  <c r="K325" i="19"/>
  <c r="J325" i="19"/>
  <c r="I325" i="19"/>
  <c r="H325" i="19"/>
  <c r="G325" i="19"/>
  <c r="F325" i="19"/>
  <c r="E325" i="19"/>
  <c r="D325" i="19"/>
  <c r="C325" i="19"/>
  <c r="R324" i="19"/>
  <c r="Q324" i="19"/>
  <c r="P324" i="19"/>
  <c r="O324" i="19"/>
  <c r="N324" i="19"/>
  <c r="M324" i="19"/>
  <c r="L324" i="19"/>
  <c r="K324" i="19"/>
  <c r="J324" i="19"/>
  <c r="I324" i="19"/>
  <c r="H324" i="19"/>
  <c r="G324" i="19"/>
  <c r="F324" i="19"/>
  <c r="E324" i="19"/>
  <c r="D324" i="19"/>
  <c r="C324" i="19"/>
  <c r="R323" i="19"/>
  <c r="Q323" i="19"/>
  <c r="P323" i="19"/>
  <c r="O323" i="19"/>
  <c r="N323" i="19"/>
  <c r="M323" i="19"/>
  <c r="L323" i="19"/>
  <c r="K323" i="19"/>
  <c r="J323" i="19"/>
  <c r="I323" i="19"/>
  <c r="H323" i="19"/>
  <c r="G323" i="19"/>
  <c r="F323" i="19"/>
  <c r="E323" i="19"/>
  <c r="D323" i="19"/>
  <c r="C323" i="19"/>
  <c r="R322" i="19"/>
  <c r="Q322" i="19"/>
  <c r="P322" i="19"/>
  <c r="O322" i="19"/>
  <c r="N322" i="19"/>
  <c r="M322" i="19"/>
  <c r="L322" i="19"/>
  <c r="K322" i="19"/>
  <c r="J322" i="19"/>
  <c r="I322" i="19"/>
  <c r="H322" i="19"/>
  <c r="G322" i="19"/>
  <c r="F322" i="19"/>
  <c r="E322" i="19"/>
  <c r="D322" i="19"/>
  <c r="C322" i="19"/>
  <c r="R321" i="19"/>
  <c r="Q321" i="19"/>
  <c r="P321" i="19"/>
  <c r="O321" i="19"/>
  <c r="N321" i="19"/>
  <c r="M321" i="19"/>
  <c r="L321" i="19"/>
  <c r="K321" i="19"/>
  <c r="J321" i="19"/>
  <c r="I321" i="19"/>
  <c r="H321" i="19"/>
  <c r="G321" i="19"/>
  <c r="F321" i="19"/>
  <c r="E321" i="19"/>
  <c r="D321" i="19"/>
  <c r="C321" i="19"/>
  <c r="R320" i="19"/>
  <c r="Q320" i="19"/>
  <c r="P320" i="19"/>
  <c r="O320" i="19"/>
  <c r="N320" i="19"/>
  <c r="M320" i="19"/>
  <c r="L320" i="19"/>
  <c r="K320" i="19"/>
  <c r="J320" i="19"/>
  <c r="I320" i="19"/>
  <c r="H320" i="19"/>
  <c r="G320" i="19"/>
  <c r="F320" i="19"/>
  <c r="E320" i="19"/>
  <c r="D320" i="19"/>
  <c r="C320" i="19"/>
  <c r="R319" i="19"/>
  <c r="Q319" i="19"/>
  <c r="P319" i="19"/>
  <c r="O319" i="19"/>
  <c r="N319" i="19"/>
  <c r="M319" i="19"/>
  <c r="L319" i="19"/>
  <c r="K319" i="19"/>
  <c r="J319" i="19"/>
  <c r="I319" i="19"/>
  <c r="H319" i="19"/>
  <c r="G319" i="19"/>
  <c r="F319" i="19"/>
  <c r="E319" i="19"/>
  <c r="D319" i="19"/>
  <c r="C319" i="19"/>
  <c r="R318" i="19"/>
  <c r="Q318" i="19"/>
  <c r="P318" i="19"/>
  <c r="O318" i="19"/>
  <c r="N318" i="19"/>
  <c r="M318" i="19"/>
  <c r="L318" i="19"/>
  <c r="K318" i="19"/>
  <c r="J318" i="19"/>
  <c r="I318" i="19"/>
  <c r="H318" i="19"/>
  <c r="G318" i="19"/>
  <c r="F318" i="19"/>
  <c r="E318" i="19"/>
  <c r="D318" i="19"/>
  <c r="C318" i="19"/>
  <c r="R317" i="19"/>
  <c r="Q317" i="19"/>
  <c r="P317" i="19"/>
  <c r="O317" i="19"/>
  <c r="N317" i="19"/>
  <c r="M317" i="19"/>
  <c r="L317" i="19"/>
  <c r="K317" i="19"/>
  <c r="J317" i="19"/>
  <c r="I317" i="19"/>
  <c r="H317" i="19"/>
  <c r="G317" i="19"/>
  <c r="F317" i="19"/>
  <c r="E317" i="19"/>
  <c r="D317" i="19"/>
  <c r="C317" i="19"/>
  <c r="R316" i="19"/>
  <c r="Q316" i="19"/>
  <c r="P316" i="19"/>
  <c r="O316" i="19"/>
  <c r="N316" i="19"/>
  <c r="M316" i="19"/>
  <c r="L316" i="19"/>
  <c r="K316" i="19"/>
  <c r="J316" i="19"/>
  <c r="I316" i="19"/>
  <c r="H316" i="19"/>
  <c r="G316" i="19"/>
  <c r="F316" i="19"/>
  <c r="E316" i="19"/>
  <c r="D316" i="19"/>
  <c r="C316" i="19"/>
  <c r="R315" i="19"/>
  <c r="Q315" i="19"/>
  <c r="P315" i="19"/>
  <c r="O315" i="19"/>
  <c r="N315" i="19"/>
  <c r="M315" i="19"/>
  <c r="L315" i="19"/>
  <c r="K315" i="19"/>
  <c r="J315" i="19"/>
  <c r="I315" i="19"/>
  <c r="H315" i="19"/>
  <c r="G315" i="19"/>
  <c r="F315" i="19"/>
  <c r="E315" i="19"/>
  <c r="D315" i="19"/>
  <c r="C315" i="19"/>
  <c r="R314" i="19"/>
  <c r="Q314" i="19"/>
  <c r="P314" i="19"/>
  <c r="O314" i="19"/>
  <c r="N314" i="19"/>
  <c r="M314" i="19"/>
  <c r="L314" i="19"/>
  <c r="K314" i="19"/>
  <c r="J314" i="19"/>
  <c r="I314" i="19"/>
  <c r="H314" i="19"/>
  <c r="G314" i="19"/>
  <c r="F314" i="19"/>
  <c r="E314" i="19"/>
  <c r="D314" i="19"/>
  <c r="C314" i="19"/>
  <c r="R313" i="19"/>
  <c r="Q313" i="19"/>
  <c r="P313" i="19"/>
  <c r="O313" i="19"/>
  <c r="N313" i="19"/>
  <c r="M313" i="19"/>
  <c r="L313" i="19"/>
  <c r="K313" i="19"/>
  <c r="J313" i="19"/>
  <c r="I313" i="19"/>
  <c r="H313" i="19"/>
  <c r="G313" i="19"/>
  <c r="F313" i="19"/>
  <c r="E313" i="19"/>
  <c r="D313" i="19"/>
  <c r="C313" i="19"/>
  <c r="R312" i="19"/>
  <c r="Q312" i="19"/>
  <c r="P312" i="19"/>
  <c r="O312" i="19"/>
  <c r="N312" i="19"/>
  <c r="M312" i="19"/>
  <c r="L312" i="19"/>
  <c r="K312" i="19"/>
  <c r="J312" i="19"/>
  <c r="I312" i="19"/>
  <c r="H312" i="19"/>
  <c r="G312" i="19"/>
  <c r="F312" i="19"/>
  <c r="E312" i="19"/>
  <c r="D312" i="19"/>
  <c r="C312" i="19"/>
  <c r="R311" i="19"/>
  <c r="Q311" i="19"/>
  <c r="P311" i="19"/>
  <c r="O311" i="19"/>
  <c r="N311" i="19"/>
  <c r="M311" i="19"/>
  <c r="L311" i="19"/>
  <c r="K311" i="19"/>
  <c r="J311" i="19"/>
  <c r="I311" i="19"/>
  <c r="H311" i="19"/>
  <c r="G311" i="19"/>
  <c r="F311" i="19"/>
  <c r="E311" i="19"/>
  <c r="D311" i="19"/>
  <c r="C311" i="19"/>
  <c r="R310" i="19"/>
  <c r="Q310" i="19"/>
  <c r="P310" i="19"/>
  <c r="O310" i="19"/>
  <c r="N310" i="19"/>
  <c r="M310" i="19"/>
  <c r="L310" i="19"/>
  <c r="K310" i="19"/>
  <c r="J310" i="19"/>
  <c r="I310" i="19"/>
  <c r="H310" i="19"/>
  <c r="G310" i="19"/>
  <c r="F310" i="19"/>
  <c r="E310" i="19"/>
  <c r="D310" i="19"/>
  <c r="C310" i="19"/>
  <c r="R309" i="19"/>
  <c r="Q309" i="19"/>
  <c r="P309" i="19"/>
  <c r="O309" i="19"/>
  <c r="N309" i="19"/>
  <c r="M309" i="19"/>
  <c r="L309" i="19"/>
  <c r="K309" i="19"/>
  <c r="J309" i="19"/>
  <c r="I309" i="19"/>
  <c r="H309" i="19"/>
  <c r="G309" i="19"/>
  <c r="F309" i="19"/>
  <c r="E309" i="19"/>
  <c r="D309" i="19"/>
  <c r="C309" i="19"/>
  <c r="R308" i="19"/>
  <c r="Q308" i="19"/>
  <c r="P308" i="19"/>
  <c r="O308" i="19"/>
  <c r="N308" i="19"/>
  <c r="M308" i="19"/>
  <c r="L308" i="19"/>
  <c r="K308" i="19"/>
  <c r="J308" i="19"/>
  <c r="I308" i="19"/>
  <c r="H308" i="19"/>
  <c r="G308" i="19"/>
  <c r="F308" i="19"/>
  <c r="E308" i="19"/>
  <c r="D308" i="19"/>
  <c r="C308" i="19"/>
  <c r="R307" i="19"/>
  <c r="Q307" i="19"/>
  <c r="P307" i="19"/>
  <c r="O307" i="19"/>
  <c r="N307" i="19"/>
  <c r="M307" i="19"/>
  <c r="L307" i="19"/>
  <c r="K307" i="19"/>
  <c r="J307" i="19"/>
  <c r="I307" i="19"/>
  <c r="H307" i="19"/>
  <c r="G307" i="19"/>
  <c r="F307" i="19"/>
  <c r="E307" i="19"/>
  <c r="D307" i="19"/>
  <c r="C307" i="19"/>
  <c r="R306" i="19"/>
  <c r="Q306" i="19"/>
  <c r="P306" i="19"/>
  <c r="O306" i="19"/>
  <c r="N306" i="19"/>
  <c r="M306" i="19"/>
  <c r="L306" i="19"/>
  <c r="K306" i="19"/>
  <c r="J306" i="19"/>
  <c r="I306" i="19"/>
  <c r="H306" i="19"/>
  <c r="G306" i="19"/>
  <c r="F306" i="19"/>
  <c r="E306" i="19"/>
  <c r="D306" i="19"/>
  <c r="C306" i="19"/>
  <c r="R305" i="19"/>
  <c r="Q305" i="19"/>
  <c r="P305" i="19"/>
  <c r="O305" i="19"/>
  <c r="N305" i="19"/>
  <c r="M305" i="19"/>
  <c r="L305" i="19"/>
  <c r="K305" i="19"/>
  <c r="J305" i="19"/>
  <c r="I305" i="19"/>
  <c r="H305" i="19"/>
  <c r="G305" i="19"/>
  <c r="F305" i="19"/>
  <c r="E305" i="19"/>
  <c r="D305" i="19"/>
  <c r="C305" i="19"/>
  <c r="R304" i="19"/>
  <c r="Q304" i="19"/>
  <c r="P304" i="19"/>
  <c r="O304" i="19"/>
  <c r="N304" i="19"/>
  <c r="M304" i="19"/>
  <c r="L304" i="19"/>
  <c r="K304" i="19"/>
  <c r="J304" i="19"/>
  <c r="I304" i="19"/>
  <c r="H304" i="19"/>
  <c r="G304" i="19"/>
  <c r="F304" i="19"/>
  <c r="E304" i="19"/>
  <c r="D304" i="19"/>
  <c r="C304" i="19"/>
  <c r="R303" i="19"/>
  <c r="Q303" i="19"/>
  <c r="P303" i="19"/>
  <c r="O303" i="19"/>
  <c r="N303" i="19"/>
  <c r="M303" i="19"/>
  <c r="L303" i="19"/>
  <c r="K303" i="19"/>
  <c r="J303" i="19"/>
  <c r="I303" i="19"/>
  <c r="H303" i="19"/>
  <c r="G303" i="19"/>
  <c r="F303" i="19"/>
  <c r="E303" i="19"/>
  <c r="D303" i="19"/>
  <c r="C303" i="19"/>
  <c r="R302" i="19"/>
  <c r="Q302" i="19"/>
  <c r="P302" i="19"/>
  <c r="O302" i="19"/>
  <c r="N302" i="19"/>
  <c r="M302" i="19"/>
  <c r="L302" i="19"/>
  <c r="K302" i="19"/>
  <c r="J302" i="19"/>
  <c r="I302" i="19"/>
  <c r="H302" i="19"/>
  <c r="G302" i="19"/>
  <c r="F302" i="19"/>
  <c r="E302" i="19"/>
  <c r="D302" i="19"/>
  <c r="C302" i="19"/>
  <c r="R301" i="19"/>
  <c r="Q301" i="19"/>
  <c r="P301" i="19"/>
  <c r="O301" i="19"/>
  <c r="N301" i="19"/>
  <c r="M301" i="19"/>
  <c r="L301" i="19"/>
  <c r="K301" i="19"/>
  <c r="J301" i="19"/>
  <c r="I301" i="19"/>
  <c r="H301" i="19"/>
  <c r="G301" i="19"/>
  <c r="F301" i="19"/>
  <c r="E301" i="19"/>
  <c r="D301" i="19"/>
  <c r="C301" i="19"/>
  <c r="R300" i="19"/>
  <c r="Q300" i="19"/>
  <c r="P300" i="19"/>
  <c r="O300" i="19"/>
  <c r="N300" i="19"/>
  <c r="M300" i="19"/>
  <c r="L300" i="19"/>
  <c r="K300" i="19"/>
  <c r="J300" i="19"/>
  <c r="I300" i="19"/>
  <c r="H300" i="19"/>
  <c r="G300" i="19"/>
  <c r="F300" i="19"/>
  <c r="E300" i="19"/>
  <c r="D300" i="19"/>
  <c r="C300" i="19"/>
  <c r="R299" i="19"/>
  <c r="Q299" i="19"/>
  <c r="P299" i="19"/>
  <c r="O299" i="19"/>
  <c r="N299" i="19"/>
  <c r="M299" i="19"/>
  <c r="L299" i="19"/>
  <c r="K299" i="19"/>
  <c r="J299" i="19"/>
  <c r="I299" i="19"/>
  <c r="H299" i="19"/>
  <c r="G299" i="19"/>
  <c r="F299" i="19"/>
  <c r="E299" i="19"/>
  <c r="D299" i="19"/>
  <c r="C299" i="19"/>
  <c r="R298" i="19"/>
  <c r="Q298" i="19"/>
  <c r="P298" i="19"/>
  <c r="O298" i="19"/>
  <c r="N298" i="19"/>
  <c r="M298" i="19"/>
  <c r="L298" i="19"/>
  <c r="K298" i="19"/>
  <c r="J298" i="19"/>
  <c r="I298" i="19"/>
  <c r="H298" i="19"/>
  <c r="G298" i="19"/>
  <c r="F298" i="19"/>
  <c r="E298" i="19"/>
  <c r="D298" i="19"/>
  <c r="C298" i="19"/>
  <c r="R297" i="19"/>
  <c r="Q297" i="19"/>
  <c r="P297" i="19"/>
  <c r="O297" i="19"/>
  <c r="N297" i="19"/>
  <c r="M297" i="19"/>
  <c r="L297" i="19"/>
  <c r="K297" i="19"/>
  <c r="J297" i="19"/>
  <c r="I297" i="19"/>
  <c r="H297" i="19"/>
  <c r="G297" i="19"/>
  <c r="F297" i="19"/>
  <c r="E297" i="19"/>
  <c r="D297" i="19"/>
  <c r="C297" i="19"/>
  <c r="R296" i="19"/>
  <c r="Q296" i="19"/>
  <c r="P296" i="19"/>
  <c r="O296" i="19"/>
  <c r="N296" i="19"/>
  <c r="M296" i="19"/>
  <c r="L296" i="19"/>
  <c r="K296" i="19"/>
  <c r="J296" i="19"/>
  <c r="I296" i="19"/>
  <c r="H296" i="19"/>
  <c r="G296" i="19"/>
  <c r="F296" i="19"/>
  <c r="E296" i="19"/>
  <c r="D296" i="19"/>
  <c r="C296" i="19"/>
  <c r="R295" i="19"/>
  <c r="Q295" i="19"/>
  <c r="P295" i="19"/>
  <c r="O295" i="19"/>
  <c r="N295" i="19"/>
  <c r="M295" i="19"/>
  <c r="L295" i="19"/>
  <c r="K295" i="19"/>
  <c r="J295" i="19"/>
  <c r="I295" i="19"/>
  <c r="H295" i="19"/>
  <c r="G295" i="19"/>
  <c r="F295" i="19"/>
  <c r="E295" i="19"/>
  <c r="D295" i="19"/>
  <c r="C295" i="19"/>
  <c r="R294" i="19"/>
  <c r="Q294" i="19"/>
  <c r="P294" i="19"/>
  <c r="O294" i="19"/>
  <c r="N294" i="19"/>
  <c r="M294" i="19"/>
  <c r="L294" i="19"/>
  <c r="K294" i="19"/>
  <c r="J294" i="19"/>
  <c r="I294" i="19"/>
  <c r="H294" i="19"/>
  <c r="G294" i="19"/>
  <c r="F294" i="19"/>
  <c r="E294" i="19"/>
  <c r="D294" i="19"/>
  <c r="C294" i="19"/>
  <c r="R293" i="19"/>
  <c r="Q293" i="19"/>
  <c r="P293" i="19"/>
  <c r="O293" i="19"/>
  <c r="N293" i="19"/>
  <c r="M293" i="19"/>
  <c r="L293" i="19"/>
  <c r="K293" i="19"/>
  <c r="J293" i="19"/>
  <c r="I293" i="19"/>
  <c r="H293" i="19"/>
  <c r="G293" i="19"/>
  <c r="F293" i="19"/>
  <c r="E293" i="19"/>
  <c r="D293" i="19"/>
  <c r="C293" i="19"/>
  <c r="R292" i="19"/>
  <c r="Q292" i="19"/>
  <c r="P292" i="19"/>
  <c r="O292" i="19"/>
  <c r="N292" i="19"/>
  <c r="M292" i="19"/>
  <c r="L292" i="19"/>
  <c r="K292" i="19"/>
  <c r="J292" i="19"/>
  <c r="I292" i="19"/>
  <c r="H292" i="19"/>
  <c r="G292" i="19"/>
  <c r="F292" i="19"/>
  <c r="E292" i="19"/>
  <c r="D292" i="19"/>
  <c r="C292" i="19"/>
  <c r="R291" i="19"/>
  <c r="Q291" i="19"/>
  <c r="P291" i="19"/>
  <c r="O291" i="19"/>
  <c r="N291" i="19"/>
  <c r="M291" i="19"/>
  <c r="L291" i="19"/>
  <c r="K291" i="19"/>
  <c r="J291" i="19"/>
  <c r="I291" i="19"/>
  <c r="H291" i="19"/>
  <c r="G291" i="19"/>
  <c r="F291" i="19"/>
  <c r="E291" i="19"/>
  <c r="D291" i="19"/>
  <c r="C291" i="19"/>
  <c r="R290" i="19"/>
  <c r="Q290" i="19"/>
  <c r="P290" i="19"/>
  <c r="O290" i="19"/>
  <c r="N290" i="19"/>
  <c r="M290" i="19"/>
  <c r="L290" i="19"/>
  <c r="K290" i="19"/>
  <c r="J290" i="19"/>
  <c r="I290" i="19"/>
  <c r="H290" i="19"/>
  <c r="G290" i="19"/>
  <c r="F290" i="19"/>
  <c r="E290" i="19"/>
  <c r="D290" i="19"/>
  <c r="C290" i="19"/>
  <c r="R289" i="19"/>
  <c r="Q289" i="19"/>
  <c r="P289" i="19"/>
  <c r="O289" i="19"/>
  <c r="N289" i="19"/>
  <c r="M289" i="19"/>
  <c r="L289" i="19"/>
  <c r="K289" i="19"/>
  <c r="J289" i="19"/>
  <c r="I289" i="19"/>
  <c r="H289" i="19"/>
  <c r="G289" i="19"/>
  <c r="F289" i="19"/>
  <c r="E289" i="19"/>
  <c r="D289" i="19"/>
  <c r="C289" i="19"/>
  <c r="R288" i="19"/>
  <c r="Q288" i="19"/>
  <c r="P288" i="19"/>
  <c r="O288" i="19"/>
  <c r="N288" i="19"/>
  <c r="M288" i="19"/>
  <c r="L288" i="19"/>
  <c r="K288" i="19"/>
  <c r="J288" i="19"/>
  <c r="I288" i="19"/>
  <c r="H288" i="19"/>
  <c r="G288" i="19"/>
  <c r="F288" i="19"/>
  <c r="E288" i="19"/>
  <c r="D288" i="19"/>
  <c r="C288" i="19"/>
  <c r="R287" i="19"/>
  <c r="Q287" i="19"/>
  <c r="P287" i="19"/>
  <c r="O287" i="19"/>
  <c r="N287" i="19"/>
  <c r="M287" i="19"/>
  <c r="L287" i="19"/>
  <c r="K287" i="19"/>
  <c r="J287" i="19"/>
  <c r="I287" i="19"/>
  <c r="H287" i="19"/>
  <c r="G287" i="19"/>
  <c r="F287" i="19"/>
  <c r="E287" i="19"/>
  <c r="D287" i="19"/>
  <c r="C287" i="19"/>
  <c r="R286" i="19"/>
  <c r="Q286" i="19"/>
  <c r="P286" i="19"/>
  <c r="O286" i="19"/>
  <c r="N286" i="19"/>
  <c r="M286" i="19"/>
  <c r="L286" i="19"/>
  <c r="K286" i="19"/>
  <c r="J286" i="19"/>
  <c r="I286" i="19"/>
  <c r="H286" i="19"/>
  <c r="G286" i="19"/>
  <c r="F286" i="19"/>
  <c r="E286" i="19"/>
  <c r="D286" i="19"/>
  <c r="C286" i="19"/>
  <c r="R285" i="19"/>
  <c r="Q285" i="19"/>
  <c r="P285" i="19"/>
  <c r="O285" i="19"/>
  <c r="N285" i="19"/>
  <c r="M285" i="19"/>
  <c r="L285" i="19"/>
  <c r="K285" i="19"/>
  <c r="J285" i="19"/>
  <c r="I285" i="19"/>
  <c r="H285" i="19"/>
  <c r="G285" i="19"/>
  <c r="F285" i="19"/>
  <c r="E285" i="19"/>
  <c r="D285" i="19"/>
  <c r="C285" i="19"/>
  <c r="R284" i="19"/>
  <c r="Q284" i="19"/>
  <c r="P284" i="19"/>
  <c r="O284" i="19"/>
  <c r="N284" i="19"/>
  <c r="M284" i="19"/>
  <c r="L284" i="19"/>
  <c r="K284" i="19"/>
  <c r="J284" i="19"/>
  <c r="I284" i="19"/>
  <c r="H284" i="19"/>
  <c r="G284" i="19"/>
  <c r="F284" i="19"/>
  <c r="E284" i="19"/>
  <c r="D284" i="19"/>
  <c r="C284" i="19"/>
  <c r="R283" i="19"/>
  <c r="Q283" i="19"/>
  <c r="P283" i="19"/>
  <c r="O283" i="19"/>
  <c r="N283" i="19"/>
  <c r="M283" i="19"/>
  <c r="L283" i="19"/>
  <c r="K283" i="19"/>
  <c r="J283" i="19"/>
  <c r="I283" i="19"/>
  <c r="H283" i="19"/>
  <c r="G283" i="19"/>
  <c r="F283" i="19"/>
  <c r="E283" i="19"/>
  <c r="D283" i="19"/>
  <c r="C283" i="19"/>
  <c r="R282" i="19"/>
  <c r="Q282" i="19"/>
  <c r="P282" i="19"/>
  <c r="O282" i="19"/>
  <c r="N282" i="19"/>
  <c r="M282" i="19"/>
  <c r="L282" i="19"/>
  <c r="K282" i="19"/>
  <c r="J282" i="19"/>
  <c r="I282" i="19"/>
  <c r="H282" i="19"/>
  <c r="G282" i="19"/>
  <c r="F282" i="19"/>
  <c r="E282" i="19"/>
  <c r="D282" i="19"/>
  <c r="C282" i="19"/>
  <c r="R281" i="19"/>
  <c r="Q281" i="19"/>
  <c r="P281" i="19"/>
  <c r="O281" i="19"/>
  <c r="N281" i="19"/>
  <c r="M281" i="19"/>
  <c r="L281" i="19"/>
  <c r="K281" i="19"/>
  <c r="J281" i="19"/>
  <c r="I281" i="19"/>
  <c r="H281" i="19"/>
  <c r="G281" i="19"/>
  <c r="F281" i="19"/>
  <c r="E281" i="19"/>
  <c r="D281" i="19"/>
  <c r="C281" i="19"/>
  <c r="R280" i="19"/>
  <c r="Q280" i="19"/>
  <c r="P280" i="19"/>
  <c r="O280" i="19"/>
  <c r="N280" i="19"/>
  <c r="M280" i="19"/>
  <c r="L280" i="19"/>
  <c r="K280" i="19"/>
  <c r="J280" i="19"/>
  <c r="I280" i="19"/>
  <c r="H280" i="19"/>
  <c r="G280" i="19"/>
  <c r="F280" i="19"/>
  <c r="E280" i="19"/>
  <c r="D280" i="19"/>
  <c r="C280" i="19"/>
  <c r="R279" i="19"/>
  <c r="Q279" i="19"/>
  <c r="P279" i="19"/>
  <c r="O279" i="19"/>
  <c r="N279" i="19"/>
  <c r="M279" i="19"/>
  <c r="L279" i="19"/>
  <c r="K279" i="19"/>
  <c r="J279" i="19"/>
  <c r="I279" i="19"/>
  <c r="H279" i="19"/>
  <c r="G279" i="19"/>
  <c r="F279" i="19"/>
  <c r="E279" i="19"/>
  <c r="D279" i="19"/>
  <c r="C279" i="19"/>
  <c r="R278" i="19"/>
  <c r="Q278" i="19"/>
  <c r="P278" i="19"/>
  <c r="O278" i="19"/>
  <c r="N278" i="19"/>
  <c r="M278" i="19"/>
  <c r="L278" i="19"/>
  <c r="K278" i="19"/>
  <c r="J278" i="19"/>
  <c r="I278" i="19"/>
  <c r="H278" i="19"/>
  <c r="G278" i="19"/>
  <c r="F278" i="19"/>
  <c r="E278" i="19"/>
  <c r="D278" i="19"/>
  <c r="C278" i="19"/>
  <c r="R277" i="19"/>
  <c r="Q277" i="19"/>
  <c r="P277" i="19"/>
  <c r="O277" i="19"/>
  <c r="N277" i="19"/>
  <c r="M277" i="19"/>
  <c r="L277" i="19"/>
  <c r="K277" i="19"/>
  <c r="J277" i="19"/>
  <c r="I277" i="19"/>
  <c r="H277" i="19"/>
  <c r="G277" i="19"/>
  <c r="F277" i="19"/>
  <c r="E277" i="19"/>
  <c r="D277" i="19"/>
  <c r="C277" i="19"/>
  <c r="R276" i="19"/>
  <c r="Q276" i="19"/>
  <c r="P276" i="19"/>
  <c r="O276" i="19"/>
  <c r="N276" i="19"/>
  <c r="M276" i="19"/>
  <c r="L276" i="19"/>
  <c r="K276" i="19"/>
  <c r="J276" i="19"/>
  <c r="I276" i="19"/>
  <c r="H276" i="19"/>
  <c r="G276" i="19"/>
  <c r="F276" i="19"/>
  <c r="E276" i="19"/>
  <c r="D276" i="19"/>
  <c r="C276" i="19"/>
  <c r="R275" i="19"/>
  <c r="Q275" i="19"/>
  <c r="P275" i="19"/>
  <c r="O275" i="19"/>
  <c r="N275" i="19"/>
  <c r="M275" i="19"/>
  <c r="L275" i="19"/>
  <c r="K275" i="19"/>
  <c r="J275" i="19"/>
  <c r="I275" i="19"/>
  <c r="H275" i="19"/>
  <c r="G275" i="19"/>
  <c r="F275" i="19"/>
  <c r="E275" i="19"/>
  <c r="D275" i="19"/>
  <c r="C275" i="19"/>
  <c r="R274" i="19"/>
  <c r="Q274" i="19"/>
  <c r="P274" i="19"/>
  <c r="O274" i="19"/>
  <c r="N274" i="19"/>
  <c r="M274" i="19"/>
  <c r="L274" i="19"/>
  <c r="K274" i="19"/>
  <c r="J274" i="19"/>
  <c r="I274" i="19"/>
  <c r="H274" i="19"/>
  <c r="G274" i="19"/>
  <c r="F274" i="19"/>
  <c r="E274" i="19"/>
  <c r="D274" i="19"/>
  <c r="C274" i="19"/>
  <c r="R273" i="19"/>
  <c r="Q273" i="19"/>
  <c r="P273" i="19"/>
  <c r="O273" i="19"/>
  <c r="N273" i="19"/>
  <c r="M273" i="19"/>
  <c r="L273" i="19"/>
  <c r="K273" i="19"/>
  <c r="J273" i="19"/>
  <c r="I273" i="19"/>
  <c r="H273" i="19"/>
  <c r="G273" i="19"/>
  <c r="F273" i="19"/>
  <c r="E273" i="19"/>
  <c r="D273" i="19"/>
  <c r="C273" i="19"/>
  <c r="R272" i="19"/>
  <c r="Q272" i="19"/>
  <c r="P272" i="19"/>
  <c r="O272" i="19"/>
  <c r="N272" i="19"/>
  <c r="M272" i="19"/>
  <c r="L272" i="19"/>
  <c r="K272" i="19"/>
  <c r="J272" i="19"/>
  <c r="I272" i="19"/>
  <c r="H272" i="19"/>
  <c r="G272" i="19"/>
  <c r="F272" i="19"/>
  <c r="E272" i="19"/>
  <c r="D272" i="19"/>
  <c r="C272" i="19"/>
  <c r="R271" i="19"/>
  <c r="Q271" i="19"/>
  <c r="P271" i="19"/>
  <c r="O271" i="19"/>
  <c r="N271" i="19"/>
  <c r="M271" i="19"/>
  <c r="L271" i="19"/>
  <c r="K271" i="19"/>
  <c r="J271" i="19"/>
  <c r="I271" i="19"/>
  <c r="H271" i="19"/>
  <c r="G271" i="19"/>
  <c r="F271" i="19"/>
  <c r="E271" i="19"/>
  <c r="D271" i="19"/>
  <c r="C271" i="19"/>
  <c r="R270" i="19"/>
  <c r="Q270" i="19"/>
  <c r="P270" i="19"/>
  <c r="O270" i="19"/>
  <c r="N270" i="19"/>
  <c r="M270" i="19"/>
  <c r="L270" i="19"/>
  <c r="K270" i="19"/>
  <c r="J270" i="19"/>
  <c r="I270" i="19"/>
  <c r="H270" i="19"/>
  <c r="G270" i="19"/>
  <c r="F270" i="19"/>
  <c r="E270" i="19"/>
  <c r="D270" i="19"/>
  <c r="C270" i="19"/>
  <c r="R269" i="19"/>
  <c r="Q269" i="19"/>
  <c r="P269" i="19"/>
  <c r="O269" i="19"/>
  <c r="N269" i="19"/>
  <c r="M269" i="19"/>
  <c r="L269" i="19"/>
  <c r="K269" i="19"/>
  <c r="J269" i="19"/>
  <c r="I269" i="19"/>
  <c r="H269" i="19"/>
  <c r="G269" i="19"/>
  <c r="F269" i="19"/>
  <c r="E269" i="19"/>
  <c r="D269" i="19"/>
  <c r="C269" i="19"/>
  <c r="R268" i="19"/>
  <c r="Q268" i="19"/>
  <c r="P268" i="19"/>
  <c r="O268" i="19"/>
  <c r="N268" i="19"/>
  <c r="M268" i="19"/>
  <c r="L268" i="19"/>
  <c r="K268" i="19"/>
  <c r="J268" i="19"/>
  <c r="I268" i="19"/>
  <c r="H268" i="19"/>
  <c r="G268" i="19"/>
  <c r="F268" i="19"/>
  <c r="E268" i="19"/>
  <c r="D268" i="19"/>
  <c r="C268" i="19"/>
  <c r="R267" i="19"/>
  <c r="Q267" i="19"/>
  <c r="P267" i="19"/>
  <c r="O267" i="19"/>
  <c r="N267" i="19"/>
  <c r="M267" i="19"/>
  <c r="L267" i="19"/>
  <c r="K267" i="19"/>
  <c r="J267" i="19"/>
  <c r="I267" i="19"/>
  <c r="H267" i="19"/>
  <c r="G267" i="19"/>
  <c r="F267" i="19"/>
  <c r="E267" i="19"/>
  <c r="D267" i="19"/>
  <c r="C267" i="19"/>
  <c r="R266" i="19"/>
  <c r="Q266" i="19"/>
  <c r="P266" i="19"/>
  <c r="O266" i="19"/>
  <c r="N266" i="19"/>
  <c r="M266" i="19"/>
  <c r="L266" i="19"/>
  <c r="K266" i="19"/>
  <c r="J266" i="19"/>
  <c r="I266" i="19"/>
  <c r="H266" i="19"/>
  <c r="G266" i="19"/>
  <c r="F266" i="19"/>
  <c r="E266" i="19"/>
  <c r="D266" i="19"/>
  <c r="C266" i="19"/>
  <c r="R265" i="19"/>
  <c r="Q265" i="19"/>
  <c r="P265" i="19"/>
  <c r="O265" i="19"/>
  <c r="N265" i="19"/>
  <c r="M265" i="19"/>
  <c r="L265" i="19"/>
  <c r="K265" i="19"/>
  <c r="J265" i="19"/>
  <c r="I265" i="19"/>
  <c r="H265" i="19"/>
  <c r="G265" i="19"/>
  <c r="F265" i="19"/>
  <c r="E265" i="19"/>
  <c r="D265" i="19"/>
  <c r="C265" i="19"/>
  <c r="R264" i="19"/>
  <c r="Q264" i="19"/>
  <c r="P264" i="19"/>
  <c r="O264" i="19"/>
  <c r="N264" i="19"/>
  <c r="M264" i="19"/>
  <c r="L264" i="19"/>
  <c r="K264" i="19"/>
  <c r="J264" i="19"/>
  <c r="I264" i="19"/>
  <c r="H264" i="19"/>
  <c r="G264" i="19"/>
  <c r="F264" i="19"/>
  <c r="E264" i="19"/>
  <c r="D264" i="19"/>
  <c r="C264" i="19"/>
  <c r="R263" i="19"/>
  <c r="Q263" i="19"/>
  <c r="P263" i="19"/>
  <c r="O263" i="19"/>
  <c r="N263" i="19"/>
  <c r="M263" i="19"/>
  <c r="L263" i="19"/>
  <c r="K263" i="19"/>
  <c r="J263" i="19"/>
  <c r="I263" i="19"/>
  <c r="H263" i="19"/>
  <c r="G263" i="19"/>
  <c r="F263" i="19"/>
  <c r="E263" i="19"/>
  <c r="D263" i="19"/>
  <c r="C263" i="19"/>
  <c r="R262" i="19"/>
  <c r="Q262" i="19"/>
  <c r="P262" i="19"/>
  <c r="O262" i="19"/>
  <c r="N262" i="19"/>
  <c r="M262" i="19"/>
  <c r="L262" i="19"/>
  <c r="K262" i="19"/>
  <c r="J262" i="19"/>
  <c r="I262" i="19"/>
  <c r="H262" i="19"/>
  <c r="G262" i="19"/>
  <c r="F262" i="19"/>
  <c r="E262" i="19"/>
  <c r="D262" i="19"/>
  <c r="C262" i="19"/>
  <c r="R261" i="19"/>
  <c r="Q261" i="19"/>
  <c r="P261" i="19"/>
  <c r="O261" i="19"/>
  <c r="N261" i="19"/>
  <c r="M261" i="19"/>
  <c r="L261" i="19"/>
  <c r="K261" i="19"/>
  <c r="J261" i="19"/>
  <c r="I261" i="19"/>
  <c r="H261" i="19"/>
  <c r="G261" i="19"/>
  <c r="F261" i="19"/>
  <c r="E261" i="19"/>
  <c r="D261" i="19"/>
  <c r="C261" i="19"/>
  <c r="R260" i="19"/>
  <c r="Q260" i="19"/>
  <c r="P260" i="19"/>
  <c r="O260" i="19"/>
  <c r="N260" i="19"/>
  <c r="M260" i="19"/>
  <c r="L260" i="19"/>
  <c r="K260" i="19"/>
  <c r="J260" i="19"/>
  <c r="I260" i="19"/>
  <c r="H260" i="19"/>
  <c r="G260" i="19"/>
  <c r="F260" i="19"/>
  <c r="E260" i="19"/>
  <c r="D260" i="19"/>
  <c r="C260" i="19"/>
  <c r="R259" i="19"/>
  <c r="Q259" i="19"/>
  <c r="P259" i="19"/>
  <c r="O259" i="19"/>
  <c r="N259" i="19"/>
  <c r="M259" i="19"/>
  <c r="L259" i="19"/>
  <c r="K259" i="19"/>
  <c r="J259" i="19"/>
  <c r="I259" i="19"/>
  <c r="H259" i="19"/>
  <c r="G259" i="19"/>
  <c r="F259" i="19"/>
  <c r="E259" i="19"/>
  <c r="D259" i="19"/>
  <c r="C259" i="19"/>
  <c r="R258" i="19"/>
  <c r="Q258" i="19"/>
  <c r="P258" i="19"/>
  <c r="O258" i="19"/>
  <c r="N258" i="19"/>
  <c r="M258" i="19"/>
  <c r="L258" i="19"/>
  <c r="K258" i="19"/>
  <c r="J258" i="19"/>
  <c r="I258" i="19"/>
  <c r="H258" i="19"/>
  <c r="G258" i="19"/>
  <c r="F258" i="19"/>
  <c r="E258" i="19"/>
  <c r="D258" i="19"/>
  <c r="C258" i="19"/>
  <c r="R257" i="19"/>
  <c r="Q257" i="19"/>
  <c r="P257" i="19"/>
  <c r="O257" i="19"/>
  <c r="N257" i="19"/>
  <c r="M257" i="19"/>
  <c r="L257" i="19"/>
  <c r="K257" i="19"/>
  <c r="J257" i="19"/>
  <c r="I257" i="19"/>
  <c r="H257" i="19"/>
  <c r="G257" i="19"/>
  <c r="F257" i="19"/>
  <c r="E257" i="19"/>
  <c r="D257" i="19"/>
  <c r="C257" i="19"/>
  <c r="R256" i="19"/>
  <c r="Q256" i="19"/>
  <c r="P256" i="19"/>
  <c r="O256" i="19"/>
  <c r="N256" i="19"/>
  <c r="M256" i="19"/>
  <c r="L256" i="19"/>
  <c r="K256" i="19"/>
  <c r="J256" i="19"/>
  <c r="I256" i="19"/>
  <c r="H256" i="19"/>
  <c r="G256" i="19"/>
  <c r="F256" i="19"/>
  <c r="E256" i="19"/>
  <c r="D256" i="19"/>
  <c r="C256" i="19"/>
  <c r="R255" i="19"/>
  <c r="Q255" i="19"/>
  <c r="P255" i="19"/>
  <c r="O255" i="19"/>
  <c r="N255" i="19"/>
  <c r="M255" i="19"/>
  <c r="L255" i="19"/>
  <c r="K255" i="19"/>
  <c r="J255" i="19"/>
  <c r="I255" i="19"/>
  <c r="H255" i="19"/>
  <c r="G255" i="19"/>
  <c r="F255" i="19"/>
  <c r="E255" i="19"/>
  <c r="D255" i="19"/>
  <c r="C255" i="19"/>
  <c r="R254" i="19"/>
  <c r="Q254" i="19"/>
  <c r="P254" i="19"/>
  <c r="O254" i="19"/>
  <c r="N254" i="19"/>
  <c r="M254" i="19"/>
  <c r="L254" i="19"/>
  <c r="K254" i="19"/>
  <c r="J254" i="19"/>
  <c r="I254" i="19"/>
  <c r="H254" i="19"/>
  <c r="G254" i="19"/>
  <c r="F254" i="19"/>
  <c r="E254" i="19"/>
  <c r="D254" i="19"/>
  <c r="C254" i="19"/>
  <c r="R253" i="19"/>
  <c r="Q253" i="19"/>
  <c r="P253" i="19"/>
  <c r="O253" i="19"/>
  <c r="N253" i="19"/>
  <c r="M253" i="19"/>
  <c r="L253" i="19"/>
  <c r="K253" i="19"/>
  <c r="J253" i="19"/>
  <c r="I253" i="19"/>
  <c r="H253" i="19"/>
  <c r="G253" i="19"/>
  <c r="F253" i="19"/>
  <c r="E253" i="19"/>
  <c r="D253" i="19"/>
  <c r="C253" i="19"/>
  <c r="R252" i="19"/>
  <c r="Q252" i="19"/>
  <c r="P252" i="19"/>
  <c r="O252" i="19"/>
  <c r="N252" i="19"/>
  <c r="M252" i="19"/>
  <c r="L252" i="19"/>
  <c r="K252" i="19"/>
  <c r="J252" i="19"/>
  <c r="I252" i="19"/>
  <c r="H252" i="19"/>
  <c r="G252" i="19"/>
  <c r="F252" i="19"/>
  <c r="E252" i="19"/>
  <c r="D252" i="19"/>
  <c r="C252" i="19"/>
  <c r="R251" i="19"/>
  <c r="Q251" i="19"/>
  <c r="P251" i="19"/>
  <c r="O251" i="19"/>
  <c r="N251" i="19"/>
  <c r="M251" i="19"/>
  <c r="L251" i="19"/>
  <c r="K251" i="19"/>
  <c r="J251" i="19"/>
  <c r="I251" i="19"/>
  <c r="H251" i="19"/>
  <c r="G251" i="19"/>
  <c r="F251" i="19"/>
  <c r="E251" i="19"/>
  <c r="D251" i="19"/>
  <c r="C251" i="19"/>
  <c r="R250" i="19"/>
  <c r="Q250" i="19"/>
  <c r="P250" i="19"/>
  <c r="O250" i="19"/>
  <c r="N250" i="19"/>
  <c r="M250" i="19"/>
  <c r="L250" i="19"/>
  <c r="K250" i="19"/>
  <c r="J250" i="19"/>
  <c r="I250" i="19"/>
  <c r="H250" i="19"/>
  <c r="G250" i="19"/>
  <c r="F250" i="19"/>
  <c r="E250" i="19"/>
  <c r="D250" i="19"/>
  <c r="C250" i="19"/>
  <c r="R249" i="19"/>
  <c r="Q249" i="19"/>
  <c r="P249" i="19"/>
  <c r="O249" i="19"/>
  <c r="N249" i="19"/>
  <c r="M249" i="19"/>
  <c r="L249" i="19"/>
  <c r="K249" i="19"/>
  <c r="J249" i="19"/>
  <c r="I249" i="19"/>
  <c r="H249" i="19"/>
  <c r="G249" i="19"/>
  <c r="F249" i="19"/>
  <c r="E249" i="19"/>
  <c r="D249" i="19"/>
  <c r="C249" i="19"/>
  <c r="R248" i="19"/>
  <c r="Q248" i="19"/>
  <c r="P248" i="19"/>
  <c r="O248" i="19"/>
  <c r="N248" i="19"/>
  <c r="M248" i="19"/>
  <c r="L248" i="19"/>
  <c r="K248" i="19"/>
  <c r="J248" i="19"/>
  <c r="I248" i="19"/>
  <c r="H248" i="19"/>
  <c r="G248" i="19"/>
  <c r="F248" i="19"/>
  <c r="E248" i="19"/>
  <c r="D248" i="19"/>
  <c r="C248" i="19"/>
  <c r="R247" i="19"/>
  <c r="Q247" i="19"/>
  <c r="P247" i="19"/>
  <c r="O247" i="19"/>
  <c r="N247" i="19"/>
  <c r="M247" i="19"/>
  <c r="L247" i="19"/>
  <c r="K247" i="19"/>
  <c r="J247" i="19"/>
  <c r="I247" i="19"/>
  <c r="H247" i="19"/>
  <c r="G247" i="19"/>
  <c r="F247" i="19"/>
  <c r="E247" i="19"/>
  <c r="D247" i="19"/>
  <c r="C247" i="19"/>
  <c r="R246" i="19"/>
  <c r="Q246" i="19"/>
  <c r="P246" i="19"/>
  <c r="O246" i="19"/>
  <c r="N246" i="19"/>
  <c r="M246" i="19"/>
  <c r="L246" i="19"/>
  <c r="K246" i="19"/>
  <c r="J246" i="19"/>
  <c r="I246" i="19"/>
  <c r="H246" i="19"/>
  <c r="G246" i="19"/>
  <c r="F246" i="19"/>
  <c r="E246" i="19"/>
  <c r="D246" i="19"/>
  <c r="C246" i="19"/>
  <c r="R245" i="19"/>
  <c r="Q245" i="19"/>
  <c r="P245" i="19"/>
  <c r="O245" i="19"/>
  <c r="N245" i="19"/>
  <c r="M245" i="19"/>
  <c r="L245" i="19"/>
  <c r="K245" i="19"/>
  <c r="J245" i="19"/>
  <c r="I245" i="19"/>
  <c r="H245" i="19"/>
  <c r="G245" i="19"/>
  <c r="F245" i="19"/>
  <c r="E245" i="19"/>
  <c r="D245" i="19"/>
  <c r="C245" i="19"/>
  <c r="R244" i="19"/>
  <c r="Q244" i="19"/>
  <c r="P244" i="19"/>
  <c r="O244" i="19"/>
  <c r="N244" i="19"/>
  <c r="M244" i="19"/>
  <c r="L244" i="19"/>
  <c r="K244" i="19"/>
  <c r="J244" i="19"/>
  <c r="I244" i="19"/>
  <c r="H244" i="19"/>
  <c r="G244" i="19"/>
  <c r="F244" i="19"/>
  <c r="E244" i="19"/>
  <c r="D244" i="19"/>
  <c r="C244" i="19"/>
  <c r="R243" i="19"/>
  <c r="Q243" i="19"/>
  <c r="P243" i="19"/>
  <c r="O243" i="19"/>
  <c r="N243" i="19"/>
  <c r="M243" i="19"/>
  <c r="L243" i="19"/>
  <c r="K243" i="19"/>
  <c r="J243" i="19"/>
  <c r="I243" i="19"/>
  <c r="H243" i="19"/>
  <c r="G243" i="19"/>
  <c r="F243" i="19"/>
  <c r="E243" i="19"/>
  <c r="D243" i="19"/>
  <c r="C243" i="19"/>
  <c r="R242" i="19"/>
  <c r="Q242" i="19"/>
  <c r="P242" i="19"/>
  <c r="O242" i="19"/>
  <c r="N242" i="19"/>
  <c r="M242" i="19"/>
  <c r="L242" i="19"/>
  <c r="K242" i="19"/>
  <c r="J242" i="19"/>
  <c r="I242" i="19"/>
  <c r="H242" i="19"/>
  <c r="G242" i="19"/>
  <c r="F242" i="19"/>
  <c r="E242" i="19"/>
  <c r="D242" i="19"/>
  <c r="C242" i="19"/>
  <c r="R241" i="19"/>
  <c r="Q241" i="19"/>
  <c r="P241" i="19"/>
  <c r="O241" i="19"/>
  <c r="N241" i="19"/>
  <c r="M241" i="19"/>
  <c r="L241" i="19"/>
  <c r="K241" i="19"/>
  <c r="J241" i="19"/>
  <c r="I241" i="19"/>
  <c r="H241" i="19"/>
  <c r="G241" i="19"/>
  <c r="F241" i="19"/>
  <c r="E241" i="19"/>
  <c r="D241" i="19"/>
  <c r="C241" i="19"/>
  <c r="R240" i="19"/>
  <c r="Q240" i="19"/>
  <c r="P240" i="19"/>
  <c r="O240" i="19"/>
  <c r="N240" i="19"/>
  <c r="M240" i="19"/>
  <c r="L240" i="19"/>
  <c r="K240" i="19"/>
  <c r="J240" i="19"/>
  <c r="I240" i="19"/>
  <c r="H240" i="19"/>
  <c r="G240" i="19"/>
  <c r="F240" i="19"/>
  <c r="E240" i="19"/>
  <c r="D240" i="19"/>
  <c r="C240" i="19"/>
  <c r="R239" i="19"/>
  <c r="Q239" i="19"/>
  <c r="P239" i="19"/>
  <c r="O239" i="19"/>
  <c r="N239" i="19"/>
  <c r="M239" i="19"/>
  <c r="L239" i="19"/>
  <c r="K239" i="19"/>
  <c r="J239" i="19"/>
  <c r="I239" i="19"/>
  <c r="H239" i="19"/>
  <c r="G239" i="19"/>
  <c r="F239" i="19"/>
  <c r="E239" i="19"/>
  <c r="D239" i="19"/>
  <c r="C239" i="19"/>
  <c r="R238" i="19"/>
  <c r="Q238" i="19"/>
  <c r="P238" i="19"/>
  <c r="O238" i="19"/>
  <c r="N238" i="19"/>
  <c r="M238" i="19"/>
  <c r="L238" i="19"/>
  <c r="K238" i="19"/>
  <c r="J238" i="19"/>
  <c r="I238" i="19"/>
  <c r="H238" i="19"/>
  <c r="G238" i="19"/>
  <c r="F238" i="19"/>
  <c r="E238" i="19"/>
  <c r="D238" i="19"/>
  <c r="C238" i="19"/>
  <c r="R237" i="19"/>
  <c r="Q237" i="19"/>
  <c r="P237" i="19"/>
  <c r="O237" i="19"/>
  <c r="N237" i="19"/>
  <c r="M237" i="19"/>
  <c r="L237" i="19"/>
  <c r="K237" i="19"/>
  <c r="J237" i="19"/>
  <c r="I237" i="19"/>
  <c r="H237" i="19"/>
  <c r="G237" i="19"/>
  <c r="F237" i="19"/>
  <c r="E237" i="19"/>
  <c r="D237" i="19"/>
  <c r="C237" i="19"/>
  <c r="R236" i="19"/>
  <c r="Q236" i="19"/>
  <c r="P236" i="19"/>
  <c r="O236" i="19"/>
  <c r="N236" i="19"/>
  <c r="M236" i="19"/>
  <c r="L236" i="19"/>
  <c r="K236" i="19"/>
  <c r="J236" i="19"/>
  <c r="I236" i="19"/>
  <c r="H236" i="19"/>
  <c r="G236" i="19"/>
  <c r="F236" i="19"/>
  <c r="E236" i="19"/>
  <c r="D236" i="19"/>
  <c r="C236" i="19"/>
  <c r="R235" i="19"/>
  <c r="Q235" i="19"/>
  <c r="P235" i="19"/>
  <c r="O235" i="19"/>
  <c r="N235" i="19"/>
  <c r="M235" i="19"/>
  <c r="L235" i="19"/>
  <c r="K235" i="19"/>
  <c r="J235" i="19"/>
  <c r="I235" i="19"/>
  <c r="H235" i="19"/>
  <c r="G235" i="19"/>
  <c r="F235" i="19"/>
  <c r="E235" i="19"/>
  <c r="D235" i="19"/>
  <c r="C235" i="19"/>
  <c r="R234" i="19"/>
  <c r="Q234" i="19"/>
  <c r="P234" i="19"/>
  <c r="O234" i="19"/>
  <c r="N234" i="19"/>
  <c r="M234" i="19"/>
  <c r="L234" i="19"/>
  <c r="K234" i="19"/>
  <c r="J234" i="19"/>
  <c r="I234" i="19"/>
  <c r="H234" i="19"/>
  <c r="G234" i="19"/>
  <c r="F234" i="19"/>
  <c r="E234" i="19"/>
  <c r="D234" i="19"/>
  <c r="C234" i="19"/>
  <c r="R233" i="19"/>
  <c r="Q233" i="19"/>
  <c r="P233" i="19"/>
  <c r="O233" i="19"/>
  <c r="N233" i="19"/>
  <c r="M233" i="19"/>
  <c r="L233" i="19"/>
  <c r="K233" i="19"/>
  <c r="J233" i="19"/>
  <c r="I233" i="19"/>
  <c r="H233" i="19"/>
  <c r="G233" i="19"/>
  <c r="F233" i="19"/>
  <c r="E233" i="19"/>
  <c r="D233" i="19"/>
  <c r="C233" i="19"/>
  <c r="R232" i="19"/>
  <c r="Q232" i="19"/>
  <c r="P232" i="19"/>
  <c r="O232" i="19"/>
  <c r="N232" i="19"/>
  <c r="M232" i="19"/>
  <c r="L232" i="19"/>
  <c r="K232" i="19"/>
  <c r="J232" i="19"/>
  <c r="I232" i="19"/>
  <c r="H232" i="19"/>
  <c r="G232" i="19"/>
  <c r="F232" i="19"/>
  <c r="E232" i="19"/>
  <c r="D232" i="19"/>
  <c r="C232" i="19"/>
  <c r="R231" i="19"/>
  <c r="Q231" i="19"/>
  <c r="P231" i="19"/>
  <c r="O231" i="19"/>
  <c r="N231" i="19"/>
  <c r="M231" i="19"/>
  <c r="L231" i="19"/>
  <c r="K231" i="19"/>
  <c r="J231" i="19"/>
  <c r="I231" i="19"/>
  <c r="H231" i="19"/>
  <c r="G231" i="19"/>
  <c r="F231" i="19"/>
  <c r="E231" i="19"/>
  <c r="D231" i="19"/>
  <c r="C231" i="19"/>
  <c r="R230" i="19"/>
  <c r="Q230" i="19"/>
  <c r="P230" i="19"/>
  <c r="O230" i="19"/>
  <c r="N230" i="19"/>
  <c r="M230" i="19"/>
  <c r="L230" i="19"/>
  <c r="K230" i="19"/>
  <c r="J230" i="19"/>
  <c r="I230" i="19"/>
  <c r="H230" i="19"/>
  <c r="G230" i="19"/>
  <c r="F230" i="19"/>
  <c r="E230" i="19"/>
  <c r="D230" i="19"/>
  <c r="C230" i="19"/>
  <c r="R229" i="19"/>
  <c r="Q229" i="19"/>
  <c r="P229" i="19"/>
  <c r="O229" i="19"/>
  <c r="N229" i="19"/>
  <c r="M229" i="19"/>
  <c r="L229" i="19"/>
  <c r="K229" i="19"/>
  <c r="J229" i="19"/>
  <c r="I229" i="19"/>
  <c r="H229" i="19"/>
  <c r="G229" i="19"/>
  <c r="F229" i="19"/>
  <c r="E229" i="19"/>
  <c r="D229" i="19"/>
  <c r="C229" i="19"/>
  <c r="R228" i="19"/>
  <c r="Q228" i="19"/>
  <c r="P228" i="19"/>
  <c r="O228" i="19"/>
  <c r="N228" i="19"/>
  <c r="M228" i="19"/>
  <c r="L228" i="19"/>
  <c r="K228" i="19"/>
  <c r="J228" i="19"/>
  <c r="I228" i="19"/>
  <c r="H228" i="19"/>
  <c r="G228" i="19"/>
  <c r="F228" i="19"/>
  <c r="E228" i="19"/>
  <c r="D228" i="19"/>
  <c r="C228" i="19"/>
  <c r="R227" i="19"/>
  <c r="Q227" i="19"/>
  <c r="P227" i="19"/>
  <c r="O227" i="19"/>
  <c r="N227" i="19"/>
  <c r="M227" i="19"/>
  <c r="L227" i="19"/>
  <c r="K227" i="19"/>
  <c r="J227" i="19"/>
  <c r="I227" i="19"/>
  <c r="H227" i="19"/>
  <c r="G227" i="19"/>
  <c r="F227" i="19"/>
  <c r="E227" i="19"/>
  <c r="D227" i="19"/>
  <c r="C227" i="19"/>
  <c r="R226" i="19"/>
  <c r="Q226" i="19"/>
  <c r="P226" i="19"/>
  <c r="O226" i="19"/>
  <c r="N226" i="19"/>
  <c r="M226" i="19"/>
  <c r="L226" i="19"/>
  <c r="K226" i="19"/>
  <c r="J226" i="19"/>
  <c r="I226" i="19"/>
  <c r="H226" i="19"/>
  <c r="G226" i="19"/>
  <c r="F226" i="19"/>
  <c r="E226" i="19"/>
  <c r="D226" i="19"/>
  <c r="C226" i="19"/>
  <c r="R225" i="19"/>
  <c r="Q225" i="19"/>
  <c r="P225" i="19"/>
  <c r="O225" i="19"/>
  <c r="N225" i="19"/>
  <c r="M225" i="19"/>
  <c r="L225" i="19"/>
  <c r="K225" i="19"/>
  <c r="J225" i="19"/>
  <c r="I225" i="19"/>
  <c r="H225" i="19"/>
  <c r="G225" i="19"/>
  <c r="F225" i="19"/>
  <c r="E225" i="19"/>
  <c r="D225" i="19"/>
  <c r="C225" i="19"/>
  <c r="R224" i="19"/>
  <c r="Q224" i="19"/>
  <c r="P224" i="19"/>
  <c r="O224" i="19"/>
  <c r="N224" i="19"/>
  <c r="M224" i="19"/>
  <c r="L224" i="19"/>
  <c r="K224" i="19"/>
  <c r="J224" i="19"/>
  <c r="I224" i="19"/>
  <c r="H224" i="19"/>
  <c r="G224" i="19"/>
  <c r="F224" i="19"/>
  <c r="E224" i="19"/>
  <c r="D224" i="19"/>
  <c r="C224" i="19"/>
  <c r="R223" i="19"/>
  <c r="Q223" i="19"/>
  <c r="P223" i="19"/>
  <c r="O223" i="19"/>
  <c r="N223" i="19"/>
  <c r="M223" i="19"/>
  <c r="L223" i="19"/>
  <c r="K223" i="19"/>
  <c r="J223" i="19"/>
  <c r="I223" i="19"/>
  <c r="H223" i="19"/>
  <c r="G223" i="19"/>
  <c r="F223" i="19"/>
  <c r="E223" i="19"/>
  <c r="D223" i="19"/>
  <c r="C223" i="19"/>
  <c r="R222" i="19"/>
  <c r="Q222" i="19"/>
  <c r="P222" i="19"/>
  <c r="O222" i="19"/>
  <c r="N222" i="19"/>
  <c r="M222" i="19"/>
  <c r="L222" i="19"/>
  <c r="K222" i="19"/>
  <c r="J222" i="19"/>
  <c r="I222" i="19"/>
  <c r="H222" i="19"/>
  <c r="G222" i="19"/>
  <c r="F222" i="19"/>
  <c r="E222" i="19"/>
  <c r="D222" i="19"/>
  <c r="C222" i="19"/>
  <c r="R221" i="19"/>
  <c r="Q221" i="19"/>
  <c r="P221" i="19"/>
  <c r="O221" i="19"/>
  <c r="N221" i="19"/>
  <c r="M221" i="19"/>
  <c r="L221" i="19"/>
  <c r="K221" i="19"/>
  <c r="J221" i="19"/>
  <c r="I221" i="19"/>
  <c r="H221" i="19"/>
  <c r="G221" i="19"/>
  <c r="F221" i="19"/>
  <c r="E221" i="19"/>
  <c r="D221" i="19"/>
  <c r="C221" i="19"/>
  <c r="R220" i="19"/>
  <c r="Q220" i="19"/>
  <c r="P220" i="19"/>
  <c r="O220" i="19"/>
  <c r="N220" i="19"/>
  <c r="M220" i="19"/>
  <c r="L220" i="19"/>
  <c r="K220" i="19"/>
  <c r="J220" i="19"/>
  <c r="I220" i="19"/>
  <c r="H220" i="19"/>
  <c r="G220" i="19"/>
  <c r="F220" i="19"/>
  <c r="E220" i="19"/>
  <c r="D220" i="19"/>
  <c r="C220" i="19"/>
  <c r="R219" i="19"/>
  <c r="Q219" i="19"/>
  <c r="P219" i="19"/>
  <c r="O219" i="19"/>
  <c r="N219" i="19"/>
  <c r="M219" i="19"/>
  <c r="L219" i="19"/>
  <c r="K219" i="19"/>
  <c r="J219" i="19"/>
  <c r="I219" i="19"/>
  <c r="H219" i="19"/>
  <c r="G219" i="19"/>
  <c r="F219" i="19"/>
  <c r="E219" i="19"/>
  <c r="D219" i="19"/>
  <c r="C219" i="19"/>
  <c r="R218" i="19"/>
  <c r="Q218" i="19"/>
  <c r="P218" i="19"/>
  <c r="O218" i="19"/>
  <c r="N218" i="19"/>
  <c r="M218" i="19"/>
  <c r="L218" i="19"/>
  <c r="K218" i="19"/>
  <c r="J218" i="19"/>
  <c r="I218" i="19"/>
  <c r="H218" i="19"/>
  <c r="G218" i="19"/>
  <c r="F218" i="19"/>
  <c r="E218" i="19"/>
  <c r="D218" i="19"/>
  <c r="C218" i="19"/>
  <c r="R217" i="19"/>
  <c r="Q217" i="19"/>
  <c r="P217" i="19"/>
  <c r="O217" i="19"/>
  <c r="N217" i="19"/>
  <c r="M217" i="19"/>
  <c r="L217" i="19"/>
  <c r="K217" i="19"/>
  <c r="J217" i="19"/>
  <c r="I217" i="19"/>
  <c r="H217" i="19"/>
  <c r="G217" i="19"/>
  <c r="F217" i="19"/>
  <c r="E217" i="19"/>
  <c r="D217" i="19"/>
  <c r="C217" i="19"/>
  <c r="R216" i="19"/>
  <c r="Q216" i="19"/>
  <c r="P216" i="19"/>
  <c r="O216" i="19"/>
  <c r="N216" i="19"/>
  <c r="M216" i="19"/>
  <c r="L216" i="19"/>
  <c r="K216" i="19"/>
  <c r="J216" i="19"/>
  <c r="I216" i="19"/>
  <c r="H216" i="19"/>
  <c r="G216" i="19"/>
  <c r="F216" i="19"/>
  <c r="E216" i="19"/>
  <c r="D216" i="19"/>
  <c r="C216" i="19"/>
  <c r="R215" i="19"/>
  <c r="Q215" i="19"/>
  <c r="P215" i="19"/>
  <c r="O215" i="19"/>
  <c r="N215" i="19"/>
  <c r="M215" i="19"/>
  <c r="L215" i="19"/>
  <c r="K215" i="19"/>
  <c r="J215" i="19"/>
  <c r="I215" i="19"/>
  <c r="H215" i="19"/>
  <c r="G215" i="19"/>
  <c r="F215" i="19"/>
  <c r="E215" i="19"/>
  <c r="D215" i="19"/>
  <c r="C215" i="19"/>
  <c r="R214" i="19"/>
  <c r="Q214" i="19"/>
  <c r="P214" i="19"/>
  <c r="O214" i="19"/>
  <c r="N214" i="19"/>
  <c r="M214" i="19"/>
  <c r="L214" i="19"/>
  <c r="K214" i="19"/>
  <c r="J214" i="19"/>
  <c r="I214" i="19"/>
  <c r="H214" i="19"/>
  <c r="G214" i="19"/>
  <c r="F214" i="19"/>
  <c r="E214" i="19"/>
  <c r="D214" i="19"/>
  <c r="C214" i="19"/>
  <c r="R213" i="19"/>
  <c r="Q213" i="19"/>
  <c r="P213" i="19"/>
  <c r="O213" i="19"/>
  <c r="N213" i="19"/>
  <c r="M213" i="19"/>
  <c r="L213" i="19"/>
  <c r="K213" i="19"/>
  <c r="J213" i="19"/>
  <c r="I213" i="19"/>
  <c r="H213" i="19"/>
  <c r="G213" i="19"/>
  <c r="F213" i="19"/>
  <c r="E213" i="19"/>
  <c r="D213" i="19"/>
  <c r="C213" i="19"/>
  <c r="R212" i="19"/>
  <c r="Q212" i="19"/>
  <c r="P212" i="19"/>
  <c r="O212" i="19"/>
  <c r="N212" i="19"/>
  <c r="M212" i="19"/>
  <c r="L212" i="19"/>
  <c r="K212" i="19"/>
  <c r="J212" i="19"/>
  <c r="I212" i="19"/>
  <c r="H212" i="19"/>
  <c r="G212" i="19"/>
  <c r="F212" i="19"/>
  <c r="E212" i="19"/>
  <c r="D212" i="19"/>
  <c r="C212" i="19"/>
  <c r="R211" i="19"/>
  <c r="Q211" i="19"/>
  <c r="P211" i="19"/>
  <c r="O211" i="19"/>
  <c r="N211" i="19"/>
  <c r="M211" i="19"/>
  <c r="L211" i="19"/>
  <c r="K211" i="19"/>
  <c r="J211" i="19"/>
  <c r="I211" i="19"/>
  <c r="H211" i="19"/>
  <c r="G211" i="19"/>
  <c r="F211" i="19"/>
  <c r="E211" i="19"/>
  <c r="D211" i="19"/>
  <c r="C211" i="19"/>
  <c r="R210" i="19"/>
  <c r="Q210" i="19"/>
  <c r="P210" i="19"/>
  <c r="O210" i="19"/>
  <c r="N210" i="19"/>
  <c r="M210" i="19"/>
  <c r="L210" i="19"/>
  <c r="K210" i="19"/>
  <c r="J210" i="19"/>
  <c r="I210" i="19"/>
  <c r="H210" i="19"/>
  <c r="G210" i="19"/>
  <c r="F210" i="19"/>
  <c r="E210" i="19"/>
  <c r="D210" i="19"/>
  <c r="C210" i="19"/>
  <c r="R209" i="19"/>
  <c r="Q209" i="19"/>
  <c r="P209" i="19"/>
  <c r="O209" i="19"/>
  <c r="N209" i="19"/>
  <c r="M209" i="19"/>
  <c r="L209" i="19"/>
  <c r="K209" i="19"/>
  <c r="J209" i="19"/>
  <c r="I209" i="19"/>
  <c r="H209" i="19"/>
  <c r="G209" i="19"/>
  <c r="F209" i="19"/>
  <c r="E209" i="19"/>
  <c r="D209" i="19"/>
  <c r="C209" i="19"/>
  <c r="R208" i="19"/>
  <c r="Q208" i="19"/>
  <c r="P208" i="19"/>
  <c r="O208" i="19"/>
  <c r="N208" i="19"/>
  <c r="M208" i="19"/>
  <c r="L208" i="19"/>
  <c r="K208" i="19"/>
  <c r="J208" i="19"/>
  <c r="I208" i="19"/>
  <c r="H208" i="19"/>
  <c r="G208" i="19"/>
  <c r="F208" i="19"/>
  <c r="E208" i="19"/>
  <c r="D208" i="19"/>
  <c r="C208" i="19"/>
  <c r="R207" i="19"/>
  <c r="Q207" i="19"/>
  <c r="P207" i="19"/>
  <c r="O207" i="19"/>
  <c r="N207" i="19"/>
  <c r="M207" i="19"/>
  <c r="L207" i="19"/>
  <c r="K207" i="19"/>
  <c r="J207" i="19"/>
  <c r="I207" i="19"/>
  <c r="H207" i="19"/>
  <c r="G207" i="19"/>
  <c r="F207" i="19"/>
  <c r="E207" i="19"/>
  <c r="D207" i="19"/>
  <c r="C207" i="19"/>
  <c r="R206" i="19"/>
  <c r="Q206" i="19"/>
  <c r="P206" i="19"/>
  <c r="O206" i="19"/>
  <c r="N206" i="19"/>
  <c r="M206" i="19"/>
  <c r="L206" i="19"/>
  <c r="K206" i="19"/>
  <c r="J206" i="19"/>
  <c r="I206" i="19"/>
  <c r="H206" i="19"/>
  <c r="G206" i="19"/>
  <c r="F206" i="19"/>
  <c r="E206" i="19"/>
  <c r="D206" i="19"/>
  <c r="C206" i="19"/>
  <c r="R205" i="19"/>
  <c r="Q205" i="19"/>
  <c r="P205" i="19"/>
  <c r="O205" i="19"/>
  <c r="N205" i="19"/>
  <c r="M205" i="19"/>
  <c r="L205" i="19"/>
  <c r="K205" i="19"/>
  <c r="J205" i="19"/>
  <c r="I205" i="19"/>
  <c r="H205" i="19"/>
  <c r="G205" i="19"/>
  <c r="F205" i="19"/>
  <c r="E205" i="19"/>
  <c r="D205" i="19"/>
  <c r="C205" i="19"/>
  <c r="R204" i="19"/>
  <c r="Q204" i="19"/>
  <c r="P204" i="19"/>
  <c r="O204" i="19"/>
  <c r="N204" i="19"/>
  <c r="M204" i="19"/>
  <c r="L204" i="19"/>
  <c r="K204" i="19"/>
  <c r="J204" i="19"/>
  <c r="I204" i="19"/>
  <c r="H204" i="19"/>
  <c r="G204" i="19"/>
  <c r="F204" i="19"/>
  <c r="E204" i="19"/>
  <c r="D204" i="19"/>
  <c r="C204" i="19"/>
  <c r="R203" i="19"/>
  <c r="Q203" i="19"/>
  <c r="P203" i="19"/>
  <c r="O203" i="19"/>
  <c r="N203" i="19"/>
  <c r="M203" i="19"/>
  <c r="L203" i="19"/>
  <c r="K203" i="19"/>
  <c r="J203" i="19"/>
  <c r="I203" i="19"/>
  <c r="H203" i="19"/>
  <c r="G203" i="19"/>
  <c r="F203" i="19"/>
  <c r="E203" i="19"/>
  <c r="D203" i="19"/>
  <c r="C203" i="19"/>
  <c r="R202" i="19"/>
  <c r="Q202" i="19"/>
  <c r="P202" i="19"/>
  <c r="O202" i="19"/>
  <c r="N202" i="19"/>
  <c r="M202" i="19"/>
  <c r="L202" i="19"/>
  <c r="K202" i="19"/>
  <c r="J202" i="19"/>
  <c r="I202" i="19"/>
  <c r="H202" i="19"/>
  <c r="G202" i="19"/>
  <c r="F202" i="19"/>
  <c r="E202" i="19"/>
  <c r="D202" i="19"/>
  <c r="C202" i="19"/>
  <c r="R201" i="19"/>
  <c r="Q201" i="19"/>
  <c r="P201" i="19"/>
  <c r="O201" i="19"/>
  <c r="N201" i="19"/>
  <c r="M201" i="19"/>
  <c r="L201" i="19"/>
  <c r="K201" i="19"/>
  <c r="J201" i="19"/>
  <c r="I201" i="19"/>
  <c r="H201" i="19"/>
  <c r="G201" i="19"/>
  <c r="F201" i="19"/>
  <c r="E201" i="19"/>
  <c r="D201" i="19"/>
  <c r="C201" i="19"/>
  <c r="R200" i="19"/>
  <c r="Q200" i="19"/>
  <c r="P200" i="19"/>
  <c r="O200" i="19"/>
  <c r="N200" i="19"/>
  <c r="M200" i="19"/>
  <c r="L200" i="19"/>
  <c r="K200" i="19"/>
  <c r="J200" i="19"/>
  <c r="I200" i="19"/>
  <c r="H200" i="19"/>
  <c r="G200" i="19"/>
  <c r="F200" i="19"/>
  <c r="E200" i="19"/>
  <c r="D200" i="19"/>
  <c r="C200" i="19"/>
  <c r="R199" i="19"/>
  <c r="Q199" i="19"/>
  <c r="P199" i="19"/>
  <c r="O199" i="19"/>
  <c r="N199" i="19"/>
  <c r="M199" i="19"/>
  <c r="L199" i="19"/>
  <c r="K199" i="19"/>
  <c r="J199" i="19"/>
  <c r="I199" i="19"/>
  <c r="H199" i="19"/>
  <c r="G199" i="19"/>
  <c r="F199" i="19"/>
  <c r="E199" i="19"/>
  <c r="D199" i="19"/>
  <c r="C199" i="19"/>
  <c r="R198" i="19"/>
  <c r="Q198" i="19"/>
  <c r="P198" i="19"/>
  <c r="O198" i="19"/>
  <c r="N198" i="19"/>
  <c r="M198" i="19"/>
  <c r="L198" i="19"/>
  <c r="K198" i="19"/>
  <c r="J198" i="19"/>
  <c r="I198" i="19"/>
  <c r="H198" i="19"/>
  <c r="G198" i="19"/>
  <c r="F198" i="19"/>
  <c r="E198" i="19"/>
  <c r="D198" i="19"/>
  <c r="C198" i="19"/>
  <c r="R197" i="19"/>
  <c r="Q197" i="19"/>
  <c r="P197" i="19"/>
  <c r="O197" i="19"/>
  <c r="N197" i="19"/>
  <c r="M197" i="19"/>
  <c r="L197" i="19"/>
  <c r="K197" i="19"/>
  <c r="J197" i="19"/>
  <c r="I197" i="19"/>
  <c r="H197" i="19"/>
  <c r="G197" i="19"/>
  <c r="F197" i="19"/>
  <c r="E197" i="19"/>
  <c r="D197" i="19"/>
  <c r="C197" i="19"/>
  <c r="R196" i="19"/>
  <c r="Q196" i="19"/>
  <c r="P196" i="19"/>
  <c r="O196" i="19"/>
  <c r="N196" i="19"/>
  <c r="M196" i="19"/>
  <c r="L196" i="19"/>
  <c r="K196" i="19"/>
  <c r="J196" i="19"/>
  <c r="I196" i="19"/>
  <c r="H196" i="19"/>
  <c r="G196" i="19"/>
  <c r="F196" i="19"/>
  <c r="E196" i="19"/>
  <c r="D196" i="19"/>
  <c r="C196" i="19"/>
  <c r="R195" i="19"/>
  <c r="Q195" i="19"/>
  <c r="P195" i="19"/>
  <c r="O195" i="19"/>
  <c r="N195" i="19"/>
  <c r="M195" i="19"/>
  <c r="L195" i="19"/>
  <c r="K195" i="19"/>
  <c r="J195" i="19"/>
  <c r="I195" i="19"/>
  <c r="H195" i="19"/>
  <c r="G195" i="19"/>
  <c r="F195" i="19"/>
  <c r="E195" i="19"/>
  <c r="D195" i="19"/>
  <c r="C195" i="19"/>
  <c r="R194" i="19"/>
  <c r="Q194" i="19"/>
  <c r="P194" i="19"/>
  <c r="O194" i="19"/>
  <c r="N194" i="19"/>
  <c r="M194" i="19"/>
  <c r="L194" i="19"/>
  <c r="K194" i="19"/>
  <c r="J194" i="19"/>
  <c r="I194" i="19"/>
  <c r="H194" i="19"/>
  <c r="G194" i="19"/>
  <c r="F194" i="19"/>
  <c r="E194" i="19"/>
  <c r="D194" i="19"/>
  <c r="C194" i="19"/>
  <c r="R193" i="19"/>
  <c r="Q193" i="19"/>
  <c r="P193" i="19"/>
  <c r="O193" i="19"/>
  <c r="N193" i="19"/>
  <c r="M193" i="19"/>
  <c r="L193" i="19"/>
  <c r="K193" i="19"/>
  <c r="J193" i="19"/>
  <c r="I193" i="19"/>
  <c r="H193" i="19"/>
  <c r="G193" i="19"/>
  <c r="F193" i="19"/>
  <c r="E193" i="19"/>
  <c r="D193" i="19"/>
  <c r="C193" i="19"/>
  <c r="R192" i="19"/>
  <c r="Q192" i="19"/>
  <c r="P192" i="19"/>
  <c r="O192" i="19"/>
  <c r="N192" i="19"/>
  <c r="M192" i="19"/>
  <c r="L192" i="19"/>
  <c r="K192" i="19"/>
  <c r="J192" i="19"/>
  <c r="I192" i="19"/>
  <c r="H192" i="19"/>
  <c r="G192" i="19"/>
  <c r="F192" i="19"/>
  <c r="E192" i="19"/>
  <c r="D192" i="19"/>
  <c r="C192" i="19"/>
  <c r="R191" i="19"/>
  <c r="Q191" i="19"/>
  <c r="P191" i="19"/>
  <c r="O191" i="19"/>
  <c r="N191" i="19"/>
  <c r="M191" i="19"/>
  <c r="L191" i="19"/>
  <c r="K191" i="19"/>
  <c r="J191" i="19"/>
  <c r="I191" i="19"/>
  <c r="H191" i="19"/>
  <c r="G191" i="19"/>
  <c r="F191" i="19"/>
  <c r="E191" i="19"/>
  <c r="D191" i="19"/>
  <c r="C191" i="19"/>
  <c r="R190" i="19"/>
  <c r="Q190" i="19"/>
  <c r="P190" i="19"/>
  <c r="O190" i="19"/>
  <c r="N190" i="19"/>
  <c r="M190" i="19"/>
  <c r="L190" i="19"/>
  <c r="K190" i="19"/>
  <c r="J190" i="19"/>
  <c r="I190" i="19"/>
  <c r="H190" i="19"/>
  <c r="G190" i="19"/>
  <c r="F190" i="19"/>
  <c r="E190" i="19"/>
  <c r="D190" i="19"/>
  <c r="C190" i="19"/>
  <c r="R189" i="19"/>
  <c r="Q189" i="19"/>
  <c r="P189" i="19"/>
  <c r="O189" i="19"/>
  <c r="N189" i="19"/>
  <c r="M189" i="19"/>
  <c r="L189" i="19"/>
  <c r="K189" i="19"/>
  <c r="J189" i="19"/>
  <c r="I189" i="19"/>
  <c r="H189" i="19"/>
  <c r="G189" i="19"/>
  <c r="F189" i="19"/>
  <c r="E189" i="19"/>
  <c r="D189" i="19"/>
  <c r="C189" i="19"/>
  <c r="R188" i="19"/>
  <c r="Q188" i="19"/>
  <c r="P188" i="19"/>
  <c r="O188" i="19"/>
  <c r="N188" i="19"/>
  <c r="M188" i="19"/>
  <c r="L188" i="19"/>
  <c r="K188" i="19"/>
  <c r="J188" i="19"/>
  <c r="I188" i="19"/>
  <c r="H188" i="19"/>
  <c r="G188" i="19"/>
  <c r="F188" i="19"/>
  <c r="E188" i="19"/>
  <c r="D188" i="19"/>
  <c r="C188" i="19"/>
  <c r="R187" i="19"/>
  <c r="Q187" i="19"/>
  <c r="P187" i="19"/>
  <c r="O187" i="19"/>
  <c r="N187" i="19"/>
  <c r="M187" i="19"/>
  <c r="L187" i="19"/>
  <c r="K187" i="19"/>
  <c r="J187" i="19"/>
  <c r="I187" i="19"/>
  <c r="H187" i="19"/>
  <c r="G187" i="19"/>
  <c r="F187" i="19"/>
  <c r="E187" i="19"/>
  <c r="D187" i="19"/>
  <c r="C187" i="19"/>
  <c r="R186" i="19"/>
  <c r="Q186" i="19"/>
  <c r="P186" i="19"/>
  <c r="O186" i="19"/>
  <c r="N186" i="19"/>
  <c r="M186" i="19"/>
  <c r="L186" i="19"/>
  <c r="K186" i="19"/>
  <c r="J186" i="19"/>
  <c r="I186" i="19"/>
  <c r="H186" i="19"/>
  <c r="G186" i="19"/>
  <c r="F186" i="19"/>
  <c r="E186" i="19"/>
  <c r="D186" i="19"/>
  <c r="C186" i="19"/>
  <c r="R185" i="19"/>
  <c r="Q185" i="19"/>
  <c r="P185" i="19"/>
  <c r="O185" i="19"/>
  <c r="N185" i="19"/>
  <c r="M185" i="19"/>
  <c r="L185" i="19"/>
  <c r="K185" i="19"/>
  <c r="J185" i="19"/>
  <c r="I185" i="19"/>
  <c r="H185" i="19"/>
  <c r="G185" i="19"/>
  <c r="F185" i="19"/>
  <c r="E185" i="19"/>
  <c r="D185" i="19"/>
  <c r="C185" i="19"/>
  <c r="R184" i="19"/>
  <c r="Q184" i="19"/>
  <c r="P184" i="19"/>
  <c r="O184" i="19"/>
  <c r="N184" i="19"/>
  <c r="M184" i="19"/>
  <c r="L184" i="19"/>
  <c r="K184" i="19"/>
  <c r="J184" i="19"/>
  <c r="I184" i="19"/>
  <c r="H184" i="19"/>
  <c r="G184" i="19"/>
  <c r="F184" i="19"/>
  <c r="E184" i="19"/>
  <c r="D184" i="19"/>
  <c r="C184" i="19"/>
  <c r="R183" i="19"/>
  <c r="Q183" i="19"/>
  <c r="P183" i="19"/>
  <c r="O183" i="19"/>
  <c r="N183" i="19"/>
  <c r="M183" i="19"/>
  <c r="L183" i="19"/>
  <c r="K183" i="19"/>
  <c r="J183" i="19"/>
  <c r="I183" i="19"/>
  <c r="H183" i="19"/>
  <c r="G183" i="19"/>
  <c r="F183" i="19"/>
  <c r="E183" i="19"/>
  <c r="D183" i="19"/>
  <c r="C183" i="19"/>
  <c r="R182" i="19"/>
  <c r="Q182" i="19"/>
  <c r="P182" i="19"/>
  <c r="O182" i="19"/>
  <c r="N182" i="19"/>
  <c r="M182" i="19"/>
  <c r="L182" i="19"/>
  <c r="K182" i="19"/>
  <c r="J182" i="19"/>
  <c r="I182" i="19"/>
  <c r="H182" i="19"/>
  <c r="G182" i="19"/>
  <c r="F182" i="19"/>
  <c r="E182" i="19"/>
  <c r="D182" i="19"/>
  <c r="C182" i="19"/>
  <c r="R181" i="19"/>
  <c r="Q181" i="19"/>
  <c r="P181" i="19"/>
  <c r="O181" i="19"/>
  <c r="N181" i="19"/>
  <c r="M181" i="19"/>
  <c r="L181" i="19"/>
  <c r="K181" i="19"/>
  <c r="J181" i="19"/>
  <c r="I181" i="19"/>
  <c r="H181" i="19"/>
  <c r="G181" i="19"/>
  <c r="F181" i="19"/>
  <c r="E181" i="19"/>
  <c r="D181" i="19"/>
  <c r="C181" i="19"/>
  <c r="R180" i="19"/>
  <c r="Q180" i="19"/>
  <c r="P180" i="19"/>
  <c r="O180" i="19"/>
  <c r="N180" i="19"/>
  <c r="M180" i="19"/>
  <c r="L180" i="19"/>
  <c r="K180" i="19"/>
  <c r="J180" i="19"/>
  <c r="I180" i="19"/>
  <c r="H180" i="19"/>
  <c r="G180" i="19"/>
  <c r="F180" i="19"/>
  <c r="E180" i="19"/>
  <c r="D180" i="19"/>
  <c r="C180" i="19"/>
  <c r="R179" i="19"/>
  <c r="Q179" i="19"/>
  <c r="P179" i="19"/>
  <c r="O179" i="19"/>
  <c r="N179" i="19"/>
  <c r="M179" i="19"/>
  <c r="L179" i="19"/>
  <c r="K179" i="19"/>
  <c r="J179" i="19"/>
  <c r="I179" i="19"/>
  <c r="H179" i="19"/>
  <c r="G179" i="19"/>
  <c r="F179" i="19"/>
  <c r="E179" i="19"/>
  <c r="D179" i="19"/>
  <c r="C179" i="19"/>
  <c r="R178" i="19"/>
  <c r="Q178" i="19"/>
  <c r="P178" i="19"/>
  <c r="O178" i="19"/>
  <c r="N178" i="19"/>
  <c r="M178" i="19"/>
  <c r="L178" i="19"/>
  <c r="K178" i="19"/>
  <c r="J178" i="19"/>
  <c r="I178" i="19"/>
  <c r="H178" i="19"/>
  <c r="G178" i="19"/>
  <c r="F178" i="19"/>
  <c r="E178" i="19"/>
  <c r="D178" i="19"/>
  <c r="C178" i="19"/>
  <c r="R177" i="19"/>
  <c r="Q177" i="19"/>
  <c r="P177" i="19"/>
  <c r="O177" i="19"/>
  <c r="N177" i="19"/>
  <c r="M177" i="19"/>
  <c r="L177" i="19"/>
  <c r="K177" i="19"/>
  <c r="J177" i="19"/>
  <c r="I177" i="19"/>
  <c r="H177" i="19"/>
  <c r="G177" i="19"/>
  <c r="F177" i="19"/>
  <c r="E177" i="19"/>
  <c r="D177" i="19"/>
  <c r="C177" i="19"/>
  <c r="R176" i="19"/>
  <c r="Q176" i="19"/>
  <c r="P176" i="19"/>
  <c r="O176" i="19"/>
  <c r="N176" i="19"/>
  <c r="M176" i="19"/>
  <c r="L176" i="19"/>
  <c r="K176" i="19"/>
  <c r="J176" i="19"/>
  <c r="I176" i="19"/>
  <c r="H176" i="19"/>
  <c r="G176" i="19"/>
  <c r="F176" i="19"/>
  <c r="E176" i="19"/>
  <c r="D176" i="19"/>
  <c r="C176" i="19"/>
  <c r="R175" i="19"/>
  <c r="Q175" i="19"/>
  <c r="P175" i="19"/>
  <c r="O175" i="19"/>
  <c r="N175" i="19"/>
  <c r="M175" i="19"/>
  <c r="L175" i="19"/>
  <c r="K175" i="19"/>
  <c r="J175" i="19"/>
  <c r="I175" i="19"/>
  <c r="H175" i="19"/>
  <c r="G175" i="19"/>
  <c r="F175" i="19"/>
  <c r="E175" i="19"/>
  <c r="D175" i="19"/>
  <c r="C175" i="19"/>
  <c r="R174" i="19"/>
  <c r="Q174" i="19"/>
  <c r="P174" i="19"/>
  <c r="O174" i="19"/>
  <c r="N174" i="19"/>
  <c r="M174" i="19"/>
  <c r="L174" i="19"/>
  <c r="K174" i="19"/>
  <c r="J174" i="19"/>
  <c r="I174" i="19"/>
  <c r="H174" i="19"/>
  <c r="G174" i="19"/>
  <c r="F174" i="19"/>
  <c r="E174" i="19"/>
  <c r="D174" i="19"/>
  <c r="C174" i="19"/>
  <c r="R173" i="19"/>
  <c r="Q173" i="19"/>
  <c r="P173" i="19"/>
  <c r="O173" i="19"/>
  <c r="N173" i="19"/>
  <c r="M173" i="19"/>
  <c r="L173" i="19"/>
  <c r="K173" i="19"/>
  <c r="J173" i="19"/>
  <c r="I173" i="19"/>
  <c r="H173" i="19"/>
  <c r="G173" i="19"/>
  <c r="F173" i="19"/>
  <c r="E173" i="19"/>
  <c r="D173" i="19"/>
  <c r="C173" i="19"/>
  <c r="R172" i="19"/>
  <c r="Q172" i="19"/>
  <c r="P172" i="19"/>
  <c r="O172" i="19"/>
  <c r="N172" i="19"/>
  <c r="M172" i="19"/>
  <c r="L172" i="19"/>
  <c r="K172" i="19"/>
  <c r="J172" i="19"/>
  <c r="I172" i="19"/>
  <c r="H172" i="19"/>
  <c r="G172" i="19"/>
  <c r="F172" i="19"/>
  <c r="E172" i="19"/>
  <c r="D172" i="19"/>
  <c r="C172" i="19"/>
  <c r="R171" i="19"/>
  <c r="Q171" i="19"/>
  <c r="P171" i="19"/>
  <c r="O171" i="19"/>
  <c r="N171" i="19"/>
  <c r="M171" i="19"/>
  <c r="L171" i="19"/>
  <c r="K171" i="19"/>
  <c r="J171" i="19"/>
  <c r="I171" i="19"/>
  <c r="H171" i="19"/>
  <c r="G171" i="19"/>
  <c r="F171" i="19"/>
  <c r="E171" i="19"/>
  <c r="D171" i="19"/>
  <c r="C171" i="19"/>
  <c r="R170" i="19"/>
  <c r="Q170" i="19"/>
  <c r="P170" i="19"/>
  <c r="O170" i="19"/>
  <c r="N170" i="19"/>
  <c r="M170" i="19"/>
  <c r="L170" i="19"/>
  <c r="K170" i="19"/>
  <c r="J170" i="19"/>
  <c r="I170" i="19"/>
  <c r="H170" i="19"/>
  <c r="G170" i="19"/>
  <c r="F170" i="19"/>
  <c r="E170" i="19"/>
  <c r="D170" i="19"/>
  <c r="C170" i="19"/>
  <c r="R169" i="19"/>
  <c r="Q169" i="19"/>
  <c r="P169" i="19"/>
  <c r="O169" i="19"/>
  <c r="N169" i="19"/>
  <c r="M169" i="19"/>
  <c r="L169" i="19"/>
  <c r="K169" i="19"/>
  <c r="J169" i="19"/>
  <c r="I169" i="19"/>
  <c r="H169" i="19"/>
  <c r="G169" i="19"/>
  <c r="F169" i="19"/>
  <c r="E169" i="19"/>
  <c r="D169" i="19"/>
  <c r="C169" i="19"/>
  <c r="R168" i="19"/>
  <c r="Q168" i="19"/>
  <c r="P168" i="19"/>
  <c r="O168" i="19"/>
  <c r="N168" i="19"/>
  <c r="M168" i="19"/>
  <c r="L168" i="19"/>
  <c r="K168" i="19"/>
  <c r="J168" i="19"/>
  <c r="I168" i="19"/>
  <c r="H168" i="19"/>
  <c r="G168" i="19"/>
  <c r="F168" i="19"/>
  <c r="E168" i="19"/>
  <c r="D168" i="19"/>
  <c r="C168" i="19"/>
  <c r="R167" i="19"/>
  <c r="Q167" i="19"/>
  <c r="P167" i="19"/>
  <c r="O167" i="19"/>
  <c r="N167" i="19"/>
  <c r="M167" i="19"/>
  <c r="L167" i="19"/>
  <c r="K167" i="19"/>
  <c r="J167" i="19"/>
  <c r="I167" i="19"/>
  <c r="H167" i="19"/>
  <c r="G167" i="19"/>
  <c r="F167" i="19"/>
  <c r="E167" i="19"/>
  <c r="D167" i="19"/>
  <c r="C167" i="19"/>
  <c r="R166" i="19"/>
  <c r="Q166" i="19"/>
  <c r="P166" i="19"/>
  <c r="O166" i="19"/>
  <c r="N166" i="19"/>
  <c r="M166" i="19"/>
  <c r="L166" i="19"/>
  <c r="K166" i="19"/>
  <c r="J166" i="19"/>
  <c r="I166" i="19"/>
  <c r="H166" i="19"/>
  <c r="G166" i="19"/>
  <c r="F166" i="19"/>
  <c r="E166" i="19"/>
  <c r="D166" i="19"/>
  <c r="C166" i="19"/>
  <c r="R165" i="19"/>
  <c r="Q165" i="19"/>
  <c r="P165" i="19"/>
  <c r="O165" i="19"/>
  <c r="N165" i="19"/>
  <c r="M165" i="19"/>
  <c r="L165" i="19"/>
  <c r="K165" i="19"/>
  <c r="J165" i="19"/>
  <c r="I165" i="19"/>
  <c r="H165" i="19"/>
  <c r="G165" i="19"/>
  <c r="F165" i="19"/>
  <c r="E165" i="19"/>
  <c r="D165" i="19"/>
  <c r="C165" i="19"/>
  <c r="R164" i="19"/>
  <c r="Q164" i="19"/>
  <c r="P164" i="19"/>
  <c r="O164" i="19"/>
  <c r="N164" i="19"/>
  <c r="M164" i="19"/>
  <c r="L164" i="19"/>
  <c r="K164" i="19"/>
  <c r="J164" i="19"/>
  <c r="I164" i="19"/>
  <c r="H164" i="19"/>
  <c r="G164" i="19"/>
  <c r="F164" i="19"/>
  <c r="E164" i="19"/>
  <c r="D164" i="19"/>
  <c r="C164" i="19"/>
  <c r="R163" i="19"/>
  <c r="Q163" i="19"/>
  <c r="P163" i="19"/>
  <c r="O163" i="19"/>
  <c r="N163" i="19"/>
  <c r="M163" i="19"/>
  <c r="L163" i="19"/>
  <c r="K163" i="19"/>
  <c r="J163" i="19"/>
  <c r="I163" i="19"/>
  <c r="H163" i="19"/>
  <c r="G163" i="19"/>
  <c r="F163" i="19"/>
  <c r="E163" i="19"/>
  <c r="D163" i="19"/>
  <c r="C163" i="19"/>
  <c r="R162" i="19"/>
  <c r="Q162" i="19"/>
  <c r="P162" i="19"/>
  <c r="O162" i="19"/>
  <c r="N162" i="19"/>
  <c r="M162" i="19"/>
  <c r="L162" i="19"/>
  <c r="K162" i="19"/>
  <c r="J162" i="19"/>
  <c r="I162" i="19"/>
  <c r="H162" i="19"/>
  <c r="G162" i="19"/>
  <c r="F162" i="19"/>
  <c r="E162" i="19"/>
  <c r="D162" i="19"/>
  <c r="C162" i="19"/>
  <c r="R161" i="19"/>
  <c r="Q161" i="19"/>
  <c r="P161" i="19"/>
  <c r="O161" i="19"/>
  <c r="N161" i="19"/>
  <c r="M161" i="19"/>
  <c r="L161" i="19"/>
  <c r="K161" i="19"/>
  <c r="J161" i="19"/>
  <c r="I161" i="19"/>
  <c r="H161" i="19"/>
  <c r="G161" i="19"/>
  <c r="F161" i="19"/>
  <c r="E161" i="19"/>
  <c r="D161" i="19"/>
  <c r="C161" i="19"/>
  <c r="R160" i="19"/>
  <c r="Q160" i="19"/>
  <c r="P160" i="19"/>
  <c r="O160" i="19"/>
  <c r="N160" i="19"/>
  <c r="M160" i="19"/>
  <c r="L160" i="19"/>
  <c r="K160" i="19"/>
  <c r="J160" i="19"/>
  <c r="I160" i="19"/>
  <c r="H160" i="19"/>
  <c r="G160" i="19"/>
  <c r="F160" i="19"/>
  <c r="E160" i="19"/>
  <c r="D160" i="19"/>
  <c r="C160" i="19"/>
  <c r="R159" i="19"/>
  <c r="Q159" i="19"/>
  <c r="P159" i="19"/>
  <c r="O159" i="19"/>
  <c r="N159" i="19"/>
  <c r="M159" i="19"/>
  <c r="L159" i="19"/>
  <c r="K159" i="19"/>
  <c r="J159" i="19"/>
  <c r="I159" i="19"/>
  <c r="H159" i="19"/>
  <c r="G159" i="19"/>
  <c r="F159" i="19"/>
  <c r="E159" i="19"/>
  <c r="D159" i="19"/>
  <c r="C159" i="19"/>
  <c r="R158" i="19"/>
  <c r="Q158" i="19"/>
  <c r="P158" i="19"/>
  <c r="O158" i="19"/>
  <c r="N158" i="19"/>
  <c r="M158" i="19"/>
  <c r="L158" i="19"/>
  <c r="K158" i="19"/>
  <c r="J158" i="19"/>
  <c r="I158" i="19"/>
  <c r="H158" i="19"/>
  <c r="G158" i="19"/>
  <c r="F158" i="19"/>
  <c r="E158" i="19"/>
  <c r="D158" i="19"/>
  <c r="C158" i="19"/>
  <c r="R157" i="19"/>
  <c r="Q157" i="19"/>
  <c r="P157" i="19"/>
  <c r="O157" i="19"/>
  <c r="N157" i="19"/>
  <c r="M157" i="19"/>
  <c r="L157" i="19"/>
  <c r="K157" i="19"/>
  <c r="J157" i="19"/>
  <c r="I157" i="19"/>
  <c r="H157" i="19"/>
  <c r="G157" i="19"/>
  <c r="F157" i="19"/>
  <c r="E157" i="19"/>
  <c r="D157" i="19"/>
  <c r="C157" i="19"/>
  <c r="R156" i="19"/>
  <c r="Q156" i="19"/>
  <c r="P156" i="19"/>
  <c r="O156" i="19"/>
  <c r="N156" i="19"/>
  <c r="M156" i="19"/>
  <c r="L156" i="19"/>
  <c r="K156" i="19"/>
  <c r="J156" i="19"/>
  <c r="I156" i="19"/>
  <c r="H156" i="19"/>
  <c r="G156" i="19"/>
  <c r="F156" i="19"/>
  <c r="E156" i="19"/>
  <c r="D156" i="19"/>
  <c r="C156" i="19"/>
  <c r="R155" i="19"/>
  <c r="Q155" i="19"/>
  <c r="P155" i="19"/>
  <c r="O155" i="19"/>
  <c r="N155" i="19"/>
  <c r="M155" i="19"/>
  <c r="L155" i="19"/>
  <c r="K155" i="19"/>
  <c r="J155" i="19"/>
  <c r="I155" i="19"/>
  <c r="H155" i="19"/>
  <c r="G155" i="19"/>
  <c r="F155" i="19"/>
  <c r="E155" i="19"/>
  <c r="D155" i="19"/>
  <c r="C155" i="19"/>
  <c r="R154" i="19"/>
  <c r="Q154" i="19"/>
  <c r="P154" i="19"/>
  <c r="O154" i="19"/>
  <c r="N154" i="19"/>
  <c r="M154" i="19"/>
  <c r="L154" i="19"/>
  <c r="K154" i="19"/>
  <c r="J154" i="19"/>
  <c r="I154" i="19"/>
  <c r="H154" i="19"/>
  <c r="G154" i="19"/>
  <c r="F154" i="19"/>
  <c r="E154" i="19"/>
  <c r="D154" i="19"/>
  <c r="C154" i="19"/>
  <c r="R153" i="19"/>
  <c r="Q153" i="19"/>
  <c r="P153" i="19"/>
  <c r="O153" i="19"/>
  <c r="N153" i="19"/>
  <c r="M153" i="19"/>
  <c r="L153" i="19"/>
  <c r="K153" i="19"/>
  <c r="J153" i="19"/>
  <c r="I153" i="19"/>
  <c r="H153" i="19"/>
  <c r="G153" i="19"/>
  <c r="F153" i="19"/>
  <c r="E153" i="19"/>
  <c r="D153" i="19"/>
  <c r="C153" i="19"/>
  <c r="R152" i="19"/>
  <c r="Q152" i="19"/>
  <c r="P152" i="19"/>
  <c r="O152" i="19"/>
  <c r="N152" i="19"/>
  <c r="M152" i="19"/>
  <c r="L152" i="19"/>
  <c r="K152" i="19"/>
  <c r="J152" i="19"/>
  <c r="I152" i="19"/>
  <c r="H152" i="19"/>
  <c r="G152" i="19"/>
  <c r="F152" i="19"/>
  <c r="E152" i="19"/>
  <c r="D152" i="19"/>
  <c r="C152" i="19"/>
  <c r="R151" i="19"/>
  <c r="Q151" i="19"/>
  <c r="P151" i="19"/>
  <c r="O151" i="19"/>
  <c r="N151" i="19"/>
  <c r="M151" i="19"/>
  <c r="L151" i="19"/>
  <c r="K151" i="19"/>
  <c r="J151" i="19"/>
  <c r="I151" i="19"/>
  <c r="H151" i="19"/>
  <c r="G151" i="19"/>
  <c r="F151" i="19"/>
  <c r="E151" i="19"/>
  <c r="D151" i="19"/>
  <c r="C151" i="19"/>
  <c r="R150" i="19"/>
  <c r="Q150" i="19"/>
  <c r="P150" i="19"/>
  <c r="O150" i="19"/>
  <c r="N150" i="19"/>
  <c r="M150" i="19"/>
  <c r="L150" i="19"/>
  <c r="K150" i="19"/>
  <c r="J150" i="19"/>
  <c r="I150" i="19"/>
  <c r="H150" i="19"/>
  <c r="G150" i="19"/>
  <c r="F150" i="19"/>
  <c r="E150" i="19"/>
  <c r="D150" i="19"/>
  <c r="C150" i="19"/>
  <c r="R149" i="19"/>
  <c r="Q149" i="19"/>
  <c r="P149" i="19"/>
  <c r="O149" i="19"/>
  <c r="N149" i="19"/>
  <c r="M149" i="19"/>
  <c r="L149" i="19"/>
  <c r="K149" i="19"/>
  <c r="J149" i="19"/>
  <c r="I149" i="19"/>
  <c r="H149" i="19"/>
  <c r="G149" i="19"/>
  <c r="F149" i="19"/>
  <c r="E149" i="19"/>
  <c r="D149" i="19"/>
  <c r="C149" i="19"/>
  <c r="R148" i="19"/>
  <c r="Q148" i="19"/>
  <c r="P148" i="19"/>
  <c r="O148" i="19"/>
  <c r="N148" i="19"/>
  <c r="M148" i="19"/>
  <c r="L148" i="19"/>
  <c r="K148" i="19"/>
  <c r="J148" i="19"/>
  <c r="I148" i="19"/>
  <c r="H148" i="19"/>
  <c r="G148" i="19"/>
  <c r="F148" i="19"/>
  <c r="E148" i="19"/>
  <c r="D148" i="19"/>
  <c r="C148" i="19"/>
  <c r="R147" i="19"/>
  <c r="Q147" i="19"/>
  <c r="P147" i="19"/>
  <c r="O147" i="19"/>
  <c r="N147" i="19"/>
  <c r="M147" i="19"/>
  <c r="L147" i="19"/>
  <c r="K147" i="19"/>
  <c r="J147" i="19"/>
  <c r="I147" i="19"/>
  <c r="H147" i="19"/>
  <c r="G147" i="19"/>
  <c r="F147" i="19"/>
  <c r="E147" i="19"/>
  <c r="D147" i="19"/>
  <c r="C147" i="19"/>
  <c r="R146" i="19"/>
  <c r="Q146" i="19"/>
  <c r="P146" i="19"/>
  <c r="O146" i="19"/>
  <c r="N146" i="19"/>
  <c r="M146" i="19"/>
  <c r="L146" i="19"/>
  <c r="K146" i="19"/>
  <c r="J146" i="19"/>
  <c r="I146" i="19"/>
  <c r="H146" i="19"/>
  <c r="G146" i="19"/>
  <c r="F146" i="19"/>
  <c r="E146" i="19"/>
  <c r="D146" i="19"/>
  <c r="C146" i="19"/>
  <c r="R145" i="19"/>
  <c r="Q145" i="19"/>
  <c r="P145" i="19"/>
  <c r="O145" i="19"/>
  <c r="N145" i="19"/>
  <c r="M145" i="19"/>
  <c r="L145" i="19"/>
  <c r="K145" i="19"/>
  <c r="J145" i="19"/>
  <c r="I145" i="19"/>
  <c r="H145" i="19"/>
  <c r="G145" i="19"/>
  <c r="F145" i="19"/>
  <c r="E145" i="19"/>
  <c r="D145" i="19"/>
  <c r="C145" i="19"/>
  <c r="R144" i="19"/>
  <c r="Q144" i="19"/>
  <c r="P144" i="19"/>
  <c r="O144" i="19"/>
  <c r="N144" i="19"/>
  <c r="M144" i="19"/>
  <c r="L144" i="19"/>
  <c r="K144" i="19"/>
  <c r="J144" i="19"/>
  <c r="I144" i="19"/>
  <c r="H144" i="19"/>
  <c r="G144" i="19"/>
  <c r="F144" i="19"/>
  <c r="E144" i="19"/>
  <c r="D144" i="19"/>
  <c r="C144" i="19"/>
  <c r="R143" i="19"/>
  <c r="Q143" i="19"/>
  <c r="P143" i="19"/>
  <c r="O143" i="19"/>
  <c r="N143" i="19"/>
  <c r="M143" i="19"/>
  <c r="L143" i="19"/>
  <c r="K143" i="19"/>
  <c r="J143" i="19"/>
  <c r="I143" i="19"/>
  <c r="H143" i="19"/>
  <c r="G143" i="19"/>
  <c r="F143" i="19"/>
  <c r="E143" i="19"/>
  <c r="D143" i="19"/>
  <c r="C143" i="19"/>
  <c r="R142" i="19"/>
  <c r="Q142" i="19"/>
  <c r="P142" i="19"/>
  <c r="O142" i="19"/>
  <c r="N142" i="19"/>
  <c r="M142" i="19"/>
  <c r="L142" i="19"/>
  <c r="K142" i="19"/>
  <c r="J142" i="19"/>
  <c r="I142" i="19"/>
  <c r="H142" i="19"/>
  <c r="G142" i="19"/>
  <c r="F142" i="19"/>
  <c r="E142" i="19"/>
  <c r="D142" i="19"/>
  <c r="C142" i="19"/>
  <c r="R141" i="19"/>
  <c r="Q141" i="19"/>
  <c r="P141" i="19"/>
  <c r="O141" i="19"/>
  <c r="N141" i="19"/>
  <c r="M141" i="19"/>
  <c r="L141" i="19"/>
  <c r="K141" i="19"/>
  <c r="J141" i="19"/>
  <c r="I141" i="19"/>
  <c r="H141" i="19"/>
  <c r="G141" i="19"/>
  <c r="F141" i="19"/>
  <c r="E141" i="19"/>
  <c r="D141" i="19"/>
  <c r="C141" i="19"/>
  <c r="R140" i="19"/>
  <c r="Q140" i="19"/>
  <c r="P140" i="19"/>
  <c r="O140" i="19"/>
  <c r="N140" i="19"/>
  <c r="M140" i="19"/>
  <c r="L140" i="19"/>
  <c r="K140" i="19"/>
  <c r="J140" i="19"/>
  <c r="I140" i="19"/>
  <c r="H140" i="19"/>
  <c r="G140" i="19"/>
  <c r="F140" i="19"/>
  <c r="E140" i="19"/>
  <c r="D140" i="19"/>
  <c r="C140" i="19"/>
  <c r="R139" i="19"/>
  <c r="Q139" i="19"/>
  <c r="P139" i="19"/>
  <c r="O139" i="19"/>
  <c r="N139" i="19"/>
  <c r="M139" i="19"/>
  <c r="L139" i="19"/>
  <c r="K139" i="19"/>
  <c r="J139" i="19"/>
  <c r="I139" i="19"/>
  <c r="H139" i="19"/>
  <c r="G139" i="19"/>
  <c r="F139" i="19"/>
  <c r="E139" i="19"/>
  <c r="D139" i="19"/>
  <c r="C139" i="19"/>
  <c r="R138" i="19"/>
  <c r="Q138" i="19"/>
  <c r="P138" i="19"/>
  <c r="O138" i="19"/>
  <c r="N138" i="19"/>
  <c r="M138" i="19"/>
  <c r="L138" i="19"/>
  <c r="K138" i="19"/>
  <c r="J138" i="19"/>
  <c r="I138" i="19"/>
  <c r="H138" i="19"/>
  <c r="G138" i="19"/>
  <c r="F138" i="19"/>
  <c r="E138" i="19"/>
  <c r="D138" i="19"/>
  <c r="C138" i="19"/>
  <c r="R137" i="19"/>
  <c r="Q137" i="19"/>
  <c r="P137" i="19"/>
  <c r="O137" i="19"/>
  <c r="N137" i="19"/>
  <c r="M137" i="19"/>
  <c r="L137" i="19"/>
  <c r="K137" i="19"/>
  <c r="J137" i="19"/>
  <c r="I137" i="19"/>
  <c r="H137" i="19"/>
  <c r="G137" i="19"/>
  <c r="F137" i="19"/>
  <c r="E137" i="19"/>
  <c r="D137" i="19"/>
  <c r="C137" i="19"/>
  <c r="R136" i="19"/>
  <c r="Q136" i="19"/>
  <c r="P136" i="19"/>
  <c r="O136" i="19"/>
  <c r="N136" i="19"/>
  <c r="M136" i="19"/>
  <c r="L136" i="19"/>
  <c r="K136" i="19"/>
  <c r="J136" i="19"/>
  <c r="I136" i="19"/>
  <c r="H136" i="19"/>
  <c r="G136" i="19"/>
  <c r="F136" i="19"/>
  <c r="E136" i="19"/>
  <c r="D136" i="19"/>
  <c r="C136" i="19"/>
  <c r="R135" i="19"/>
  <c r="Q135" i="19"/>
  <c r="P135" i="19"/>
  <c r="O135" i="19"/>
  <c r="N135" i="19"/>
  <c r="M135" i="19"/>
  <c r="L135" i="19"/>
  <c r="K135" i="19"/>
  <c r="J135" i="19"/>
  <c r="I135" i="19"/>
  <c r="H135" i="19"/>
  <c r="G135" i="19"/>
  <c r="F135" i="19"/>
  <c r="E135" i="19"/>
  <c r="D135" i="19"/>
  <c r="C135" i="19"/>
  <c r="R134" i="19"/>
  <c r="Q134" i="19"/>
  <c r="P134" i="19"/>
  <c r="O134" i="19"/>
  <c r="N134" i="19"/>
  <c r="M134" i="19"/>
  <c r="L134" i="19"/>
  <c r="K134" i="19"/>
  <c r="J134" i="19"/>
  <c r="I134" i="19"/>
  <c r="H134" i="19"/>
  <c r="G134" i="19"/>
  <c r="F134" i="19"/>
  <c r="E134" i="19"/>
  <c r="D134" i="19"/>
  <c r="C134" i="19"/>
  <c r="R133" i="19"/>
  <c r="Q133" i="19"/>
  <c r="P133" i="19"/>
  <c r="O133" i="19"/>
  <c r="N133" i="19"/>
  <c r="M133" i="19"/>
  <c r="L133" i="19"/>
  <c r="K133" i="19"/>
  <c r="J133" i="19"/>
  <c r="I133" i="19"/>
  <c r="H133" i="19"/>
  <c r="G133" i="19"/>
  <c r="F133" i="19"/>
  <c r="E133" i="19"/>
  <c r="D133" i="19"/>
  <c r="C133" i="19"/>
  <c r="R132" i="19"/>
  <c r="Q132" i="19"/>
  <c r="P132" i="19"/>
  <c r="O132" i="19"/>
  <c r="N132" i="19"/>
  <c r="M132" i="19"/>
  <c r="L132" i="19"/>
  <c r="K132" i="19"/>
  <c r="J132" i="19"/>
  <c r="I132" i="19"/>
  <c r="H132" i="19"/>
  <c r="G132" i="19"/>
  <c r="F132" i="19"/>
  <c r="E132" i="19"/>
  <c r="D132" i="19"/>
  <c r="C132" i="19"/>
  <c r="R131" i="19"/>
  <c r="Q131" i="19"/>
  <c r="P131" i="19"/>
  <c r="O131" i="19"/>
  <c r="N131" i="19"/>
  <c r="M131" i="19"/>
  <c r="L131" i="19"/>
  <c r="K131" i="19"/>
  <c r="J131" i="19"/>
  <c r="I131" i="19"/>
  <c r="H131" i="19"/>
  <c r="G131" i="19"/>
  <c r="F131" i="19"/>
  <c r="E131" i="19"/>
  <c r="D131" i="19"/>
  <c r="C131" i="19"/>
  <c r="R130" i="19"/>
  <c r="Q130" i="19"/>
  <c r="P130" i="19"/>
  <c r="O130" i="19"/>
  <c r="N130" i="19"/>
  <c r="M130" i="19"/>
  <c r="L130" i="19"/>
  <c r="K130" i="19"/>
  <c r="J130" i="19"/>
  <c r="I130" i="19"/>
  <c r="H130" i="19"/>
  <c r="G130" i="19"/>
  <c r="F130" i="19"/>
  <c r="E130" i="19"/>
  <c r="D130" i="19"/>
  <c r="C130" i="19"/>
  <c r="R129" i="19"/>
  <c r="Q129" i="19"/>
  <c r="P129" i="19"/>
  <c r="O129" i="19"/>
  <c r="N129" i="19"/>
  <c r="M129" i="19"/>
  <c r="L129" i="19"/>
  <c r="K129" i="19"/>
  <c r="J129" i="19"/>
  <c r="I129" i="19"/>
  <c r="H129" i="19"/>
  <c r="G129" i="19"/>
  <c r="F129" i="19"/>
  <c r="E129" i="19"/>
  <c r="D129" i="19"/>
  <c r="C129" i="19"/>
  <c r="R128" i="19"/>
  <c r="Q128" i="19"/>
  <c r="P128" i="19"/>
  <c r="O128" i="19"/>
  <c r="N128" i="19"/>
  <c r="M128" i="19"/>
  <c r="L128" i="19"/>
  <c r="K128" i="19"/>
  <c r="J128" i="19"/>
  <c r="I128" i="19"/>
  <c r="H128" i="19"/>
  <c r="G128" i="19"/>
  <c r="F128" i="19"/>
  <c r="E128" i="19"/>
  <c r="D128" i="19"/>
  <c r="C128" i="19"/>
  <c r="R127" i="19"/>
  <c r="Q127" i="19"/>
  <c r="P127" i="19"/>
  <c r="O127" i="19"/>
  <c r="N127" i="19"/>
  <c r="M127" i="19"/>
  <c r="L127" i="19"/>
  <c r="K127" i="19"/>
  <c r="J127" i="19"/>
  <c r="I127" i="19"/>
  <c r="H127" i="19"/>
  <c r="G127" i="19"/>
  <c r="F127" i="19"/>
  <c r="E127" i="19"/>
  <c r="D127" i="19"/>
  <c r="C127" i="19"/>
  <c r="R126" i="19"/>
  <c r="Q126" i="19"/>
  <c r="P126" i="19"/>
  <c r="O126" i="19"/>
  <c r="N126" i="19"/>
  <c r="M126" i="19"/>
  <c r="L126" i="19"/>
  <c r="K126" i="19"/>
  <c r="J126" i="19"/>
  <c r="I126" i="19"/>
  <c r="H126" i="19"/>
  <c r="G126" i="19"/>
  <c r="F126" i="19"/>
  <c r="E126" i="19"/>
  <c r="D126" i="19"/>
  <c r="C126" i="19"/>
  <c r="R125" i="19"/>
  <c r="Q125" i="19"/>
  <c r="P125" i="19"/>
  <c r="O125" i="19"/>
  <c r="N125" i="19"/>
  <c r="M125" i="19"/>
  <c r="L125" i="19"/>
  <c r="K125" i="19"/>
  <c r="J125" i="19"/>
  <c r="I125" i="19"/>
  <c r="H125" i="19"/>
  <c r="G125" i="19"/>
  <c r="F125" i="19"/>
  <c r="E125" i="19"/>
  <c r="D125" i="19"/>
  <c r="C125" i="19"/>
  <c r="R124" i="19"/>
  <c r="Q124" i="19"/>
  <c r="P124" i="19"/>
  <c r="O124" i="19"/>
  <c r="N124" i="19"/>
  <c r="M124" i="19"/>
  <c r="L124" i="19"/>
  <c r="K124" i="19"/>
  <c r="J124" i="19"/>
  <c r="I124" i="19"/>
  <c r="H124" i="19"/>
  <c r="G124" i="19"/>
  <c r="F124" i="19"/>
  <c r="E124" i="19"/>
  <c r="D124" i="19"/>
  <c r="C124" i="19"/>
  <c r="R123" i="19"/>
  <c r="Q123" i="19"/>
  <c r="P123" i="19"/>
  <c r="O123" i="19"/>
  <c r="N123" i="19"/>
  <c r="M123" i="19"/>
  <c r="L123" i="19"/>
  <c r="K123" i="19"/>
  <c r="J123" i="19"/>
  <c r="I123" i="19"/>
  <c r="H123" i="19"/>
  <c r="G123" i="19"/>
  <c r="F123" i="19"/>
  <c r="E123" i="19"/>
  <c r="D123" i="19"/>
  <c r="C123" i="19"/>
  <c r="R122" i="19"/>
  <c r="Q122" i="19"/>
  <c r="P122" i="19"/>
  <c r="O122" i="19"/>
  <c r="N122" i="19"/>
  <c r="M122" i="19"/>
  <c r="L122" i="19"/>
  <c r="K122" i="19"/>
  <c r="J122" i="19"/>
  <c r="I122" i="19"/>
  <c r="H122" i="19"/>
  <c r="G122" i="19"/>
  <c r="F122" i="19"/>
  <c r="E122" i="19"/>
  <c r="D122" i="19"/>
  <c r="C122" i="19"/>
  <c r="R121" i="19"/>
  <c r="Q121" i="19"/>
  <c r="P121" i="19"/>
  <c r="O121" i="19"/>
  <c r="N121" i="19"/>
  <c r="M121" i="19"/>
  <c r="L121" i="19"/>
  <c r="K121" i="19"/>
  <c r="J121" i="19"/>
  <c r="I121" i="19"/>
  <c r="H121" i="19"/>
  <c r="G121" i="19"/>
  <c r="F121" i="19"/>
  <c r="E121" i="19"/>
  <c r="D121" i="19"/>
  <c r="C121" i="19"/>
  <c r="R120" i="19"/>
  <c r="Q120" i="19"/>
  <c r="P120" i="19"/>
  <c r="O120" i="19"/>
  <c r="N120" i="19"/>
  <c r="M120" i="19"/>
  <c r="L120" i="19"/>
  <c r="K120" i="19"/>
  <c r="J120" i="19"/>
  <c r="I120" i="19"/>
  <c r="H120" i="19"/>
  <c r="G120" i="19"/>
  <c r="F120" i="19"/>
  <c r="E120" i="19"/>
  <c r="D120" i="19"/>
  <c r="C120" i="19"/>
  <c r="R119" i="19"/>
  <c r="Q119" i="19"/>
  <c r="P119" i="19"/>
  <c r="O119" i="19"/>
  <c r="N119" i="19"/>
  <c r="M119" i="19"/>
  <c r="L119" i="19"/>
  <c r="K119" i="19"/>
  <c r="J119" i="19"/>
  <c r="I119" i="19"/>
  <c r="H119" i="19"/>
  <c r="G119" i="19"/>
  <c r="F119" i="19"/>
  <c r="E119" i="19"/>
  <c r="D119" i="19"/>
  <c r="C119" i="19"/>
  <c r="R118" i="19"/>
  <c r="Q118" i="19"/>
  <c r="P118" i="19"/>
  <c r="O118" i="19"/>
  <c r="N118" i="19"/>
  <c r="M118" i="19"/>
  <c r="L118" i="19"/>
  <c r="K118" i="19"/>
  <c r="J118" i="19"/>
  <c r="I118" i="19"/>
  <c r="H118" i="19"/>
  <c r="G118" i="19"/>
  <c r="F118" i="19"/>
  <c r="E118" i="19"/>
  <c r="D118" i="19"/>
  <c r="C118" i="19"/>
  <c r="R117" i="19"/>
  <c r="Q117" i="19"/>
  <c r="P117" i="19"/>
  <c r="O117" i="19"/>
  <c r="N117" i="19"/>
  <c r="M117" i="19"/>
  <c r="L117" i="19"/>
  <c r="K117" i="19"/>
  <c r="J117" i="19"/>
  <c r="I117" i="19"/>
  <c r="H117" i="19"/>
  <c r="G117" i="19"/>
  <c r="F117" i="19"/>
  <c r="E117" i="19"/>
  <c r="D117" i="19"/>
  <c r="C117" i="19"/>
  <c r="R116" i="19"/>
  <c r="Q116" i="19"/>
  <c r="P116" i="19"/>
  <c r="O116" i="19"/>
  <c r="N116" i="19"/>
  <c r="M116" i="19"/>
  <c r="L116" i="19"/>
  <c r="K116" i="19"/>
  <c r="J116" i="19"/>
  <c r="I116" i="19"/>
  <c r="H116" i="19"/>
  <c r="G116" i="19"/>
  <c r="F116" i="19"/>
  <c r="E116" i="19"/>
  <c r="D116" i="19"/>
  <c r="C116" i="19"/>
  <c r="R115" i="19"/>
  <c r="Q115" i="19"/>
  <c r="P115" i="19"/>
  <c r="O115" i="19"/>
  <c r="N115" i="19"/>
  <c r="M115" i="19"/>
  <c r="L115" i="19"/>
  <c r="K115" i="19"/>
  <c r="J115" i="19"/>
  <c r="I115" i="19"/>
  <c r="H115" i="19"/>
  <c r="G115" i="19"/>
  <c r="F115" i="19"/>
  <c r="E115" i="19"/>
  <c r="D115" i="19"/>
  <c r="C115" i="19"/>
  <c r="R114" i="19"/>
  <c r="Q114" i="19"/>
  <c r="P114" i="19"/>
  <c r="O114" i="19"/>
  <c r="N114" i="19"/>
  <c r="M114" i="19"/>
  <c r="L114" i="19"/>
  <c r="K114" i="19"/>
  <c r="J114" i="19"/>
  <c r="I114" i="19"/>
  <c r="H114" i="19"/>
  <c r="G114" i="19"/>
  <c r="F114" i="19"/>
  <c r="E114" i="19"/>
  <c r="D114" i="19"/>
  <c r="C114" i="19"/>
  <c r="R113" i="19"/>
  <c r="Q113" i="19"/>
  <c r="P113" i="19"/>
  <c r="O113" i="19"/>
  <c r="N113" i="19"/>
  <c r="M113" i="19"/>
  <c r="L113" i="19"/>
  <c r="K113" i="19"/>
  <c r="J113" i="19"/>
  <c r="I113" i="19"/>
  <c r="H113" i="19"/>
  <c r="G113" i="19"/>
  <c r="F113" i="19"/>
  <c r="E113" i="19"/>
  <c r="D113" i="19"/>
  <c r="C113" i="19"/>
  <c r="R112" i="19"/>
  <c r="Q112" i="19"/>
  <c r="P112" i="19"/>
  <c r="O112" i="19"/>
  <c r="N112" i="19"/>
  <c r="M112" i="19"/>
  <c r="L112" i="19"/>
  <c r="K112" i="19"/>
  <c r="J112" i="19"/>
  <c r="I112" i="19"/>
  <c r="H112" i="19"/>
  <c r="G112" i="19"/>
  <c r="F112" i="19"/>
  <c r="E112" i="19"/>
  <c r="D112" i="19"/>
  <c r="C112" i="19"/>
  <c r="R111" i="19"/>
  <c r="Q111" i="19"/>
  <c r="P111" i="19"/>
  <c r="O111" i="19"/>
  <c r="N111" i="19"/>
  <c r="M111" i="19"/>
  <c r="L111" i="19"/>
  <c r="K111" i="19"/>
  <c r="J111" i="19"/>
  <c r="I111" i="19"/>
  <c r="H111" i="19"/>
  <c r="G111" i="19"/>
  <c r="F111" i="19"/>
  <c r="E111" i="19"/>
  <c r="D111" i="19"/>
  <c r="C111" i="19"/>
  <c r="R110" i="19"/>
  <c r="Q110" i="19"/>
  <c r="P110" i="19"/>
  <c r="O110" i="19"/>
  <c r="N110" i="19"/>
  <c r="M110" i="19"/>
  <c r="L110" i="19"/>
  <c r="K110" i="19"/>
  <c r="J110" i="19"/>
  <c r="I110" i="19"/>
  <c r="H110" i="19"/>
  <c r="G110" i="19"/>
  <c r="F110" i="19"/>
  <c r="E110" i="19"/>
  <c r="D110" i="19"/>
  <c r="C110" i="19"/>
  <c r="R109" i="19"/>
  <c r="Q109" i="19"/>
  <c r="P109" i="19"/>
  <c r="O109" i="19"/>
  <c r="N109" i="19"/>
  <c r="M109" i="19"/>
  <c r="L109" i="19"/>
  <c r="K109" i="19"/>
  <c r="J109" i="19"/>
  <c r="I109" i="19"/>
  <c r="H109" i="19"/>
  <c r="G109" i="19"/>
  <c r="F109" i="19"/>
  <c r="E109" i="19"/>
  <c r="D109" i="19"/>
  <c r="C109" i="19"/>
  <c r="R108" i="19"/>
  <c r="Q108" i="19"/>
  <c r="P108" i="19"/>
  <c r="O108" i="19"/>
  <c r="N108" i="19"/>
  <c r="M108" i="19"/>
  <c r="L108" i="19"/>
  <c r="K108" i="19"/>
  <c r="J108" i="19"/>
  <c r="I108" i="19"/>
  <c r="H108" i="19"/>
  <c r="G108" i="19"/>
  <c r="F108" i="19"/>
  <c r="E108" i="19"/>
  <c r="D108" i="19"/>
  <c r="C108" i="19"/>
  <c r="R107" i="19"/>
  <c r="Q107" i="19"/>
  <c r="P107" i="19"/>
  <c r="O107" i="19"/>
  <c r="N107" i="19"/>
  <c r="M107" i="19"/>
  <c r="L107" i="19"/>
  <c r="K107" i="19"/>
  <c r="J107" i="19"/>
  <c r="I107" i="19"/>
  <c r="H107" i="19"/>
  <c r="G107" i="19"/>
  <c r="F107" i="19"/>
  <c r="E107" i="19"/>
  <c r="D107" i="19"/>
  <c r="C107" i="19"/>
  <c r="R106" i="19"/>
  <c r="Q106" i="19"/>
  <c r="P106" i="19"/>
  <c r="O106" i="19"/>
  <c r="N106" i="19"/>
  <c r="M106" i="19"/>
  <c r="L106" i="19"/>
  <c r="K106" i="19"/>
  <c r="J106" i="19"/>
  <c r="I106" i="19"/>
  <c r="H106" i="19"/>
  <c r="G106" i="19"/>
  <c r="F106" i="19"/>
  <c r="E106" i="19"/>
  <c r="D106" i="19"/>
  <c r="C106" i="19"/>
  <c r="R105" i="19"/>
  <c r="Q105" i="19"/>
  <c r="P105" i="19"/>
  <c r="O105" i="19"/>
  <c r="N105" i="19"/>
  <c r="M105" i="19"/>
  <c r="L105" i="19"/>
  <c r="K105" i="19"/>
  <c r="J105" i="19"/>
  <c r="I105" i="19"/>
  <c r="H105" i="19"/>
  <c r="G105" i="19"/>
  <c r="F105" i="19"/>
  <c r="E105" i="19"/>
  <c r="D105" i="19"/>
  <c r="C105" i="19"/>
  <c r="R104" i="19"/>
  <c r="Q104" i="19"/>
  <c r="P104" i="19"/>
  <c r="O104" i="19"/>
  <c r="N104" i="19"/>
  <c r="M104" i="19"/>
  <c r="L104" i="19"/>
  <c r="K104" i="19"/>
  <c r="J104" i="19"/>
  <c r="I104" i="19"/>
  <c r="H104" i="19"/>
  <c r="G104" i="19"/>
  <c r="F104" i="19"/>
  <c r="E104" i="19"/>
  <c r="D104" i="19"/>
  <c r="C104" i="19"/>
  <c r="R103" i="19"/>
  <c r="Q103" i="19"/>
  <c r="P103" i="19"/>
  <c r="O103" i="19"/>
  <c r="N103" i="19"/>
  <c r="M103" i="19"/>
  <c r="L103" i="19"/>
  <c r="K103" i="19"/>
  <c r="J103" i="19"/>
  <c r="I103" i="19"/>
  <c r="H103" i="19"/>
  <c r="G103" i="19"/>
  <c r="F103" i="19"/>
  <c r="E103" i="19"/>
  <c r="D103" i="19"/>
  <c r="C103" i="19"/>
  <c r="R102" i="19"/>
  <c r="Q102" i="19"/>
  <c r="P102" i="19"/>
  <c r="O102" i="19"/>
  <c r="N102" i="19"/>
  <c r="M102" i="19"/>
  <c r="L102" i="19"/>
  <c r="K102" i="19"/>
  <c r="J102" i="19"/>
  <c r="I102" i="19"/>
  <c r="H102" i="19"/>
  <c r="G102" i="19"/>
  <c r="F102" i="19"/>
  <c r="E102" i="19"/>
  <c r="D102" i="19"/>
  <c r="C102" i="19"/>
  <c r="R101" i="19"/>
  <c r="Q101" i="19"/>
  <c r="P101" i="19"/>
  <c r="O101" i="19"/>
  <c r="N101" i="19"/>
  <c r="M101" i="19"/>
  <c r="L101" i="19"/>
  <c r="K101" i="19"/>
  <c r="J101" i="19"/>
  <c r="I101" i="19"/>
  <c r="H101" i="19"/>
  <c r="G101" i="19"/>
  <c r="F101" i="19"/>
  <c r="E101" i="19"/>
  <c r="D101" i="19"/>
  <c r="C101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R99" i="19"/>
  <c r="Q99" i="19"/>
  <c r="P99" i="19"/>
  <c r="O99" i="19"/>
  <c r="N99" i="19"/>
  <c r="M99" i="19"/>
  <c r="L99" i="19"/>
  <c r="K99" i="19"/>
  <c r="J99" i="19"/>
  <c r="I99" i="19"/>
  <c r="H99" i="19"/>
  <c r="G99" i="19"/>
  <c r="F99" i="19"/>
  <c r="E99" i="19"/>
  <c r="D99" i="19"/>
  <c r="C99" i="19"/>
  <c r="R98" i="19"/>
  <c r="Q98" i="19"/>
  <c r="P98" i="19"/>
  <c r="O98" i="19"/>
  <c r="N98" i="19"/>
  <c r="M98" i="19"/>
  <c r="L98" i="19"/>
  <c r="K98" i="19"/>
  <c r="J98" i="19"/>
  <c r="I98" i="19"/>
  <c r="H98" i="19"/>
  <c r="G98" i="19"/>
  <c r="F98" i="19"/>
  <c r="E98" i="19"/>
  <c r="D98" i="19"/>
  <c r="C98" i="19"/>
  <c r="R97" i="19"/>
  <c r="Q97" i="19"/>
  <c r="P97" i="19"/>
  <c r="O97" i="19"/>
  <c r="N97" i="19"/>
  <c r="M97" i="19"/>
  <c r="L97" i="19"/>
  <c r="K97" i="19"/>
  <c r="J97" i="19"/>
  <c r="I97" i="19"/>
  <c r="H97" i="19"/>
  <c r="G97" i="19"/>
  <c r="F97" i="19"/>
  <c r="E97" i="19"/>
  <c r="D97" i="19"/>
  <c r="C97" i="19"/>
  <c r="R96" i="19"/>
  <c r="Q96" i="19"/>
  <c r="P96" i="19"/>
  <c r="O96" i="19"/>
  <c r="N96" i="19"/>
  <c r="M96" i="19"/>
  <c r="L96" i="19"/>
  <c r="K96" i="19"/>
  <c r="J96" i="19"/>
  <c r="I96" i="19"/>
  <c r="H96" i="19"/>
  <c r="G96" i="19"/>
  <c r="F96" i="19"/>
  <c r="E96" i="19"/>
  <c r="D96" i="19"/>
  <c r="C96" i="19"/>
  <c r="R95" i="19"/>
  <c r="Q95" i="19"/>
  <c r="P95" i="19"/>
  <c r="O95" i="19"/>
  <c r="N95" i="19"/>
  <c r="M95" i="19"/>
  <c r="L95" i="19"/>
  <c r="K95" i="19"/>
  <c r="J95" i="19"/>
  <c r="I95" i="19"/>
  <c r="H95" i="19"/>
  <c r="G95" i="19"/>
  <c r="F95" i="19"/>
  <c r="E95" i="19"/>
  <c r="D95" i="19"/>
  <c r="C95" i="19"/>
  <c r="R94" i="19"/>
  <c r="Q94" i="19"/>
  <c r="P94" i="19"/>
  <c r="O94" i="19"/>
  <c r="N94" i="19"/>
  <c r="M94" i="19"/>
  <c r="L94" i="19"/>
  <c r="K94" i="19"/>
  <c r="J94" i="19"/>
  <c r="I94" i="19"/>
  <c r="H94" i="19"/>
  <c r="G94" i="19"/>
  <c r="F94" i="19"/>
  <c r="E94" i="19"/>
  <c r="D94" i="19"/>
  <c r="C94" i="19"/>
  <c r="R93" i="19"/>
  <c r="Q93" i="19"/>
  <c r="P93" i="19"/>
  <c r="O93" i="19"/>
  <c r="N93" i="19"/>
  <c r="M93" i="19"/>
  <c r="L93" i="19"/>
  <c r="K93" i="19"/>
  <c r="J93" i="19"/>
  <c r="I93" i="19"/>
  <c r="H93" i="19"/>
  <c r="G93" i="19"/>
  <c r="F93" i="19"/>
  <c r="E93" i="19"/>
  <c r="D93" i="19"/>
  <c r="C93" i="19"/>
  <c r="R92" i="19"/>
  <c r="Q92" i="19"/>
  <c r="P92" i="19"/>
  <c r="O92" i="19"/>
  <c r="N92" i="19"/>
  <c r="M92" i="19"/>
  <c r="L92" i="19"/>
  <c r="K92" i="19"/>
  <c r="J92" i="19"/>
  <c r="I92" i="19"/>
  <c r="H92" i="19"/>
  <c r="G92" i="19"/>
  <c r="F92" i="19"/>
  <c r="E92" i="19"/>
  <c r="D92" i="19"/>
  <c r="C92" i="19"/>
  <c r="R91" i="19"/>
  <c r="Q91" i="19"/>
  <c r="P91" i="19"/>
  <c r="O91" i="19"/>
  <c r="N91" i="19"/>
  <c r="M91" i="19"/>
  <c r="L91" i="19"/>
  <c r="K91" i="19"/>
  <c r="J91" i="19"/>
  <c r="I91" i="19"/>
  <c r="H91" i="19"/>
  <c r="G91" i="19"/>
  <c r="F91" i="19"/>
  <c r="E91" i="19"/>
  <c r="D91" i="19"/>
  <c r="C91" i="19"/>
  <c r="R90" i="19"/>
  <c r="Q90" i="19"/>
  <c r="P90" i="19"/>
  <c r="O90" i="19"/>
  <c r="N90" i="19"/>
  <c r="M90" i="19"/>
  <c r="L90" i="19"/>
  <c r="K90" i="19"/>
  <c r="J90" i="19"/>
  <c r="I90" i="19"/>
  <c r="H90" i="19"/>
  <c r="G90" i="19"/>
  <c r="F90" i="19"/>
  <c r="E90" i="19"/>
  <c r="D90" i="19"/>
  <c r="C90" i="19"/>
  <c r="R89" i="19"/>
  <c r="Q89" i="19"/>
  <c r="P89" i="19"/>
  <c r="O89" i="19"/>
  <c r="N89" i="19"/>
  <c r="M89" i="19"/>
  <c r="L89" i="19"/>
  <c r="K89" i="19"/>
  <c r="J89" i="19"/>
  <c r="I89" i="19"/>
  <c r="H89" i="19"/>
  <c r="G89" i="19"/>
  <c r="F89" i="19"/>
  <c r="E89" i="19"/>
  <c r="D89" i="19"/>
  <c r="C89" i="19"/>
  <c r="R88" i="19"/>
  <c r="Q88" i="19"/>
  <c r="P88" i="19"/>
  <c r="O88" i="19"/>
  <c r="N88" i="19"/>
  <c r="M88" i="19"/>
  <c r="L88" i="19"/>
  <c r="K88" i="19"/>
  <c r="J88" i="19"/>
  <c r="I88" i="19"/>
  <c r="H88" i="19"/>
  <c r="G88" i="19"/>
  <c r="F88" i="19"/>
  <c r="E88" i="19"/>
  <c r="D88" i="19"/>
  <c r="C88" i="19"/>
  <c r="R87" i="19"/>
  <c r="Q87" i="19"/>
  <c r="P87" i="19"/>
  <c r="O87" i="19"/>
  <c r="N87" i="19"/>
  <c r="M87" i="19"/>
  <c r="L87" i="19"/>
  <c r="K87" i="19"/>
  <c r="J87" i="19"/>
  <c r="I87" i="19"/>
  <c r="H87" i="19"/>
  <c r="G87" i="19"/>
  <c r="F87" i="19"/>
  <c r="E87" i="19"/>
  <c r="D87" i="19"/>
  <c r="C87" i="19"/>
  <c r="R86" i="19"/>
  <c r="Q86" i="19"/>
  <c r="P86" i="19"/>
  <c r="O86" i="19"/>
  <c r="N86" i="19"/>
  <c r="M86" i="19"/>
  <c r="L86" i="19"/>
  <c r="K86" i="19"/>
  <c r="J86" i="19"/>
  <c r="I86" i="19"/>
  <c r="H86" i="19"/>
  <c r="G86" i="19"/>
  <c r="F86" i="19"/>
  <c r="E86" i="19"/>
  <c r="D86" i="19"/>
  <c r="C86" i="19"/>
  <c r="R85" i="19"/>
  <c r="Q85" i="19"/>
  <c r="P85" i="19"/>
  <c r="O85" i="19"/>
  <c r="N85" i="19"/>
  <c r="M85" i="19"/>
  <c r="L85" i="19"/>
  <c r="K85" i="19"/>
  <c r="J85" i="19"/>
  <c r="I85" i="19"/>
  <c r="H85" i="19"/>
  <c r="G85" i="19"/>
  <c r="F85" i="19"/>
  <c r="E85" i="19"/>
  <c r="D85" i="19"/>
  <c r="C85" i="19"/>
  <c r="R84" i="19"/>
  <c r="Q84" i="19"/>
  <c r="P84" i="19"/>
  <c r="O84" i="19"/>
  <c r="N84" i="19"/>
  <c r="M84" i="19"/>
  <c r="L84" i="19"/>
  <c r="K84" i="19"/>
  <c r="J84" i="19"/>
  <c r="I84" i="19"/>
  <c r="H84" i="19"/>
  <c r="G84" i="19"/>
  <c r="F84" i="19"/>
  <c r="E84" i="19"/>
  <c r="D84" i="19"/>
  <c r="C84" i="19"/>
  <c r="R83" i="19"/>
  <c r="Q83" i="19"/>
  <c r="P83" i="19"/>
  <c r="O83" i="19"/>
  <c r="N83" i="19"/>
  <c r="M83" i="19"/>
  <c r="L83" i="19"/>
  <c r="K83" i="19"/>
  <c r="J83" i="19"/>
  <c r="I83" i="19"/>
  <c r="H83" i="19"/>
  <c r="G83" i="19"/>
  <c r="F83" i="19"/>
  <c r="E83" i="19"/>
  <c r="D83" i="19"/>
  <c r="C83" i="19"/>
  <c r="R82" i="19"/>
  <c r="Q82" i="19"/>
  <c r="P82" i="19"/>
  <c r="O82" i="19"/>
  <c r="N82" i="19"/>
  <c r="M82" i="19"/>
  <c r="L82" i="19"/>
  <c r="K82" i="19"/>
  <c r="J82" i="19"/>
  <c r="I82" i="19"/>
  <c r="H82" i="19"/>
  <c r="G82" i="19"/>
  <c r="F82" i="19"/>
  <c r="E82" i="19"/>
  <c r="D82" i="19"/>
  <c r="C82" i="19"/>
  <c r="R81" i="19"/>
  <c r="Q81" i="19"/>
  <c r="P81" i="19"/>
  <c r="O81" i="19"/>
  <c r="N81" i="19"/>
  <c r="M81" i="19"/>
  <c r="L81" i="19"/>
  <c r="K81" i="19"/>
  <c r="J81" i="19"/>
  <c r="I81" i="19"/>
  <c r="H81" i="19"/>
  <c r="G81" i="19"/>
  <c r="F81" i="19"/>
  <c r="E81" i="19"/>
  <c r="D81" i="19"/>
  <c r="C81" i="19"/>
  <c r="R80" i="19"/>
  <c r="Q80" i="19"/>
  <c r="P80" i="19"/>
  <c r="O80" i="19"/>
  <c r="N80" i="19"/>
  <c r="M80" i="19"/>
  <c r="L80" i="19"/>
  <c r="K80" i="19"/>
  <c r="J80" i="19"/>
  <c r="I80" i="19"/>
  <c r="H80" i="19"/>
  <c r="G80" i="19"/>
  <c r="F80" i="19"/>
  <c r="E80" i="19"/>
  <c r="D80" i="19"/>
  <c r="C80" i="19"/>
  <c r="R79" i="19"/>
  <c r="Q79" i="19"/>
  <c r="P79" i="19"/>
  <c r="O79" i="19"/>
  <c r="N79" i="19"/>
  <c r="M79" i="19"/>
  <c r="L79" i="19"/>
  <c r="K79" i="19"/>
  <c r="J79" i="19"/>
  <c r="I79" i="19"/>
  <c r="H79" i="19"/>
  <c r="G79" i="19"/>
  <c r="F79" i="19"/>
  <c r="E79" i="19"/>
  <c r="D79" i="19"/>
  <c r="C79" i="19"/>
  <c r="R78" i="19"/>
  <c r="Q78" i="19"/>
  <c r="P78" i="19"/>
  <c r="O78" i="19"/>
  <c r="N78" i="19"/>
  <c r="M78" i="19"/>
  <c r="L78" i="19"/>
  <c r="K78" i="19"/>
  <c r="J78" i="19"/>
  <c r="I78" i="19"/>
  <c r="H78" i="19"/>
  <c r="G78" i="19"/>
  <c r="F78" i="19"/>
  <c r="E78" i="19"/>
  <c r="D78" i="19"/>
  <c r="C78" i="19"/>
  <c r="R77" i="19"/>
  <c r="Q77" i="19"/>
  <c r="P77" i="19"/>
  <c r="O77" i="19"/>
  <c r="N77" i="19"/>
  <c r="M77" i="19"/>
  <c r="L77" i="19"/>
  <c r="K77" i="19"/>
  <c r="J77" i="19"/>
  <c r="I77" i="19"/>
  <c r="H77" i="19"/>
  <c r="G77" i="19"/>
  <c r="F77" i="19"/>
  <c r="E77" i="19"/>
  <c r="D77" i="19"/>
  <c r="C77" i="19"/>
  <c r="R76" i="19"/>
  <c r="Q76" i="19"/>
  <c r="P76" i="19"/>
  <c r="O76" i="19"/>
  <c r="N76" i="19"/>
  <c r="M76" i="19"/>
  <c r="L76" i="19"/>
  <c r="K76" i="19"/>
  <c r="J76" i="19"/>
  <c r="I76" i="19"/>
  <c r="H76" i="19"/>
  <c r="G76" i="19"/>
  <c r="F76" i="19"/>
  <c r="E76" i="19"/>
  <c r="D76" i="19"/>
  <c r="C76" i="19"/>
  <c r="R75" i="19"/>
  <c r="Q75" i="19"/>
  <c r="P75" i="19"/>
  <c r="O75" i="19"/>
  <c r="N75" i="19"/>
  <c r="M75" i="19"/>
  <c r="L75" i="19"/>
  <c r="K75" i="19"/>
  <c r="J75" i="19"/>
  <c r="I75" i="19"/>
  <c r="H75" i="19"/>
  <c r="G75" i="19"/>
  <c r="F75" i="19"/>
  <c r="E75" i="19"/>
  <c r="D75" i="19"/>
  <c r="C75" i="19"/>
  <c r="R74" i="19"/>
  <c r="Q74" i="19"/>
  <c r="P74" i="19"/>
  <c r="O74" i="19"/>
  <c r="N74" i="19"/>
  <c r="M74" i="19"/>
  <c r="L74" i="19"/>
  <c r="K74" i="19"/>
  <c r="J74" i="19"/>
  <c r="I74" i="19"/>
  <c r="H74" i="19"/>
  <c r="G74" i="19"/>
  <c r="F74" i="19"/>
  <c r="E74" i="19"/>
  <c r="D74" i="19"/>
  <c r="C74" i="19"/>
  <c r="R73" i="19"/>
  <c r="Q73" i="19"/>
  <c r="P73" i="19"/>
  <c r="O73" i="19"/>
  <c r="N73" i="19"/>
  <c r="M73" i="19"/>
  <c r="L73" i="19"/>
  <c r="K73" i="19"/>
  <c r="J73" i="19"/>
  <c r="I73" i="19"/>
  <c r="H73" i="19"/>
  <c r="G73" i="19"/>
  <c r="F73" i="19"/>
  <c r="E73" i="19"/>
  <c r="D73" i="19"/>
  <c r="C73" i="19"/>
  <c r="R72" i="19"/>
  <c r="Q72" i="19"/>
  <c r="P72" i="19"/>
  <c r="O72" i="19"/>
  <c r="N72" i="19"/>
  <c r="M72" i="19"/>
  <c r="L72" i="19"/>
  <c r="K72" i="19"/>
  <c r="J72" i="19"/>
  <c r="I72" i="19"/>
  <c r="H72" i="19"/>
  <c r="G72" i="19"/>
  <c r="F72" i="19"/>
  <c r="E72" i="19"/>
  <c r="D72" i="19"/>
  <c r="C72" i="19"/>
  <c r="R71" i="19"/>
  <c r="Q71" i="19"/>
  <c r="P71" i="19"/>
  <c r="O71" i="19"/>
  <c r="N71" i="19"/>
  <c r="M71" i="19"/>
  <c r="L71" i="19"/>
  <c r="K71" i="19"/>
  <c r="J71" i="19"/>
  <c r="I71" i="19"/>
  <c r="H71" i="19"/>
  <c r="G71" i="19"/>
  <c r="F71" i="19"/>
  <c r="E71" i="19"/>
  <c r="D71" i="19"/>
  <c r="C71" i="19"/>
  <c r="R70" i="19"/>
  <c r="Q70" i="19"/>
  <c r="P70" i="19"/>
  <c r="O70" i="19"/>
  <c r="N70" i="19"/>
  <c r="M70" i="19"/>
  <c r="L70" i="19"/>
  <c r="K70" i="19"/>
  <c r="J70" i="19"/>
  <c r="I70" i="19"/>
  <c r="H70" i="19"/>
  <c r="G70" i="19"/>
  <c r="F70" i="19"/>
  <c r="E70" i="19"/>
  <c r="D70" i="19"/>
  <c r="C70" i="19"/>
  <c r="R69" i="19"/>
  <c r="Q69" i="19"/>
  <c r="P69" i="19"/>
  <c r="O69" i="19"/>
  <c r="N69" i="19"/>
  <c r="M69" i="19"/>
  <c r="L69" i="19"/>
  <c r="K69" i="19"/>
  <c r="J69" i="19"/>
  <c r="I69" i="19"/>
  <c r="H69" i="19"/>
  <c r="G69" i="19"/>
  <c r="F69" i="19"/>
  <c r="E69" i="19"/>
  <c r="D69" i="19"/>
  <c r="C69" i="19"/>
  <c r="R68" i="19"/>
  <c r="Q68" i="19"/>
  <c r="P68" i="19"/>
  <c r="O68" i="19"/>
  <c r="N68" i="19"/>
  <c r="M68" i="19"/>
  <c r="L68" i="19"/>
  <c r="K68" i="19"/>
  <c r="J68" i="19"/>
  <c r="I68" i="19"/>
  <c r="H68" i="19"/>
  <c r="G68" i="19"/>
  <c r="F68" i="19"/>
  <c r="E68" i="19"/>
  <c r="D68" i="19"/>
  <c r="C68" i="19"/>
  <c r="R67" i="19"/>
  <c r="Q67" i="19"/>
  <c r="P67" i="19"/>
  <c r="O67" i="19"/>
  <c r="N67" i="19"/>
  <c r="M67" i="19"/>
  <c r="L67" i="19"/>
  <c r="K67" i="19"/>
  <c r="J67" i="19"/>
  <c r="I67" i="19"/>
  <c r="H67" i="19"/>
  <c r="G67" i="19"/>
  <c r="F67" i="19"/>
  <c r="E67" i="19"/>
  <c r="D67" i="19"/>
  <c r="C67" i="19"/>
  <c r="R66" i="19"/>
  <c r="Q66" i="19"/>
  <c r="P66" i="19"/>
  <c r="O66" i="19"/>
  <c r="N66" i="19"/>
  <c r="M66" i="19"/>
  <c r="L66" i="19"/>
  <c r="K66" i="19"/>
  <c r="J66" i="19"/>
  <c r="I66" i="19"/>
  <c r="H66" i="19"/>
  <c r="G66" i="19"/>
  <c r="F66" i="19"/>
  <c r="E66" i="19"/>
  <c r="D66" i="19"/>
  <c r="C66" i="19"/>
  <c r="R65" i="19"/>
  <c r="Q65" i="19"/>
  <c r="P65" i="19"/>
  <c r="O65" i="19"/>
  <c r="N65" i="19"/>
  <c r="M65" i="19"/>
  <c r="L65" i="19"/>
  <c r="K65" i="19"/>
  <c r="J65" i="19"/>
  <c r="I65" i="19"/>
  <c r="H65" i="19"/>
  <c r="G65" i="19"/>
  <c r="F65" i="19"/>
  <c r="E65" i="19"/>
  <c r="D65" i="19"/>
  <c r="C65" i="19"/>
  <c r="R64" i="19"/>
  <c r="Q64" i="19"/>
  <c r="P64" i="19"/>
  <c r="O64" i="19"/>
  <c r="N64" i="19"/>
  <c r="M64" i="19"/>
  <c r="L64" i="19"/>
  <c r="K64" i="19"/>
  <c r="J64" i="19"/>
  <c r="I64" i="19"/>
  <c r="H64" i="19"/>
  <c r="G64" i="19"/>
  <c r="F64" i="19"/>
  <c r="E64" i="19"/>
  <c r="D64" i="19"/>
  <c r="C64" i="19"/>
  <c r="R63" i="19"/>
  <c r="Q63" i="19"/>
  <c r="P63" i="19"/>
  <c r="O63" i="19"/>
  <c r="N63" i="19"/>
  <c r="M63" i="19"/>
  <c r="L63" i="19"/>
  <c r="K63" i="19"/>
  <c r="J63" i="19"/>
  <c r="I63" i="19"/>
  <c r="H63" i="19"/>
  <c r="G63" i="19"/>
  <c r="F63" i="19"/>
  <c r="E63" i="19"/>
  <c r="D63" i="19"/>
  <c r="C63" i="19"/>
  <c r="R62" i="19"/>
  <c r="Q62" i="19"/>
  <c r="P62" i="19"/>
  <c r="O62" i="19"/>
  <c r="N62" i="19"/>
  <c r="M62" i="19"/>
  <c r="L62" i="19"/>
  <c r="K62" i="19"/>
  <c r="J62" i="19"/>
  <c r="I62" i="19"/>
  <c r="H62" i="19"/>
  <c r="G62" i="19"/>
  <c r="F62" i="19"/>
  <c r="E62" i="19"/>
  <c r="D62" i="19"/>
  <c r="C62" i="19"/>
  <c r="R61" i="19"/>
  <c r="Q61" i="19"/>
  <c r="P61" i="19"/>
  <c r="O61" i="19"/>
  <c r="N61" i="19"/>
  <c r="M61" i="19"/>
  <c r="L61" i="19"/>
  <c r="K61" i="19"/>
  <c r="J61" i="19"/>
  <c r="I61" i="19"/>
  <c r="H61" i="19"/>
  <c r="G61" i="19"/>
  <c r="F61" i="19"/>
  <c r="E61" i="19"/>
  <c r="D61" i="19"/>
  <c r="C61" i="19"/>
  <c r="R60" i="19"/>
  <c r="Q60" i="19"/>
  <c r="P60" i="19"/>
  <c r="O60" i="19"/>
  <c r="N60" i="19"/>
  <c r="M60" i="19"/>
  <c r="L60" i="19"/>
  <c r="K60" i="19"/>
  <c r="J60" i="19"/>
  <c r="I60" i="19"/>
  <c r="H60" i="19"/>
  <c r="G60" i="19"/>
  <c r="F60" i="19"/>
  <c r="E60" i="19"/>
  <c r="D60" i="19"/>
  <c r="C60" i="19"/>
  <c r="R59" i="19"/>
  <c r="Q59" i="19"/>
  <c r="P59" i="19"/>
  <c r="O59" i="19"/>
  <c r="N59" i="19"/>
  <c r="M59" i="19"/>
  <c r="L59" i="19"/>
  <c r="K59" i="19"/>
  <c r="J59" i="19"/>
  <c r="I59" i="19"/>
  <c r="H59" i="19"/>
  <c r="G59" i="19"/>
  <c r="F59" i="19"/>
  <c r="E59" i="19"/>
  <c r="D59" i="19"/>
  <c r="C59" i="19"/>
  <c r="R58" i="19"/>
  <c r="Q58" i="19"/>
  <c r="P58" i="19"/>
  <c r="O58" i="19"/>
  <c r="N58" i="19"/>
  <c r="M58" i="19"/>
  <c r="L58" i="19"/>
  <c r="K58" i="19"/>
  <c r="J58" i="19"/>
  <c r="I58" i="19"/>
  <c r="H58" i="19"/>
  <c r="G58" i="19"/>
  <c r="F58" i="19"/>
  <c r="E58" i="19"/>
  <c r="D58" i="19"/>
  <c r="C58" i="19"/>
  <c r="R57" i="19"/>
  <c r="Q57" i="19"/>
  <c r="P57" i="19"/>
  <c r="O57" i="19"/>
  <c r="N57" i="19"/>
  <c r="M57" i="19"/>
  <c r="L57" i="19"/>
  <c r="K57" i="19"/>
  <c r="J57" i="19"/>
  <c r="I57" i="19"/>
  <c r="H57" i="19"/>
  <c r="G57" i="19"/>
  <c r="F57" i="19"/>
  <c r="E57" i="19"/>
  <c r="D57" i="19"/>
  <c r="C57" i="19"/>
  <c r="R56" i="19"/>
  <c r="Q56" i="19"/>
  <c r="P56" i="19"/>
  <c r="O56" i="19"/>
  <c r="N56" i="19"/>
  <c r="M56" i="19"/>
  <c r="L56" i="19"/>
  <c r="K56" i="19"/>
  <c r="J56" i="19"/>
  <c r="I56" i="19"/>
  <c r="H56" i="19"/>
  <c r="G56" i="19"/>
  <c r="F56" i="19"/>
  <c r="E56" i="19"/>
  <c r="D56" i="19"/>
  <c r="C56" i="19"/>
  <c r="R55" i="19"/>
  <c r="Q55" i="19"/>
  <c r="P55" i="19"/>
  <c r="O55" i="19"/>
  <c r="N55" i="19"/>
  <c r="M55" i="19"/>
  <c r="L55" i="19"/>
  <c r="K55" i="19"/>
  <c r="J55" i="19"/>
  <c r="I55" i="19"/>
  <c r="H55" i="19"/>
  <c r="G55" i="19"/>
  <c r="F55" i="19"/>
  <c r="E55" i="19"/>
  <c r="D55" i="19"/>
  <c r="C55" i="19"/>
  <c r="R54" i="19"/>
  <c r="Q54" i="19"/>
  <c r="P54" i="19"/>
  <c r="O54" i="19"/>
  <c r="N54" i="19"/>
  <c r="M54" i="19"/>
  <c r="L54" i="19"/>
  <c r="K54" i="19"/>
  <c r="J54" i="19"/>
  <c r="I54" i="19"/>
  <c r="H54" i="19"/>
  <c r="G54" i="19"/>
  <c r="F54" i="19"/>
  <c r="E54" i="19"/>
  <c r="D54" i="19"/>
  <c r="C54" i="19"/>
  <c r="R53" i="19"/>
  <c r="Q53" i="19"/>
  <c r="P53" i="19"/>
  <c r="O53" i="19"/>
  <c r="N53" i="19"/>
  <c r="M53" i="19"/>
  <c r="L53" i="19"/>
  <c r="K53" i="19"/>
  <c r="J53" i="19"/>
  <c r="I53" i="19"/>
  <c r="H53" i="19"/>
  <c r="G53" i="19"/>
  <c r="F53" i="19"/>
  <c r="E53" i="19"/>
  <c r="D53" i="19"/>
  <c r="C53" i="19"/>
  <c r="R52" i="19"/>
  <c r="Q52" i="19"/>
  <c r="P52" i="19"/>
  <c r="O52" i="19"/>
  <c r="N52" i="19"/>
  <c r="M52" i="19"/>
  <c r="L52" i="19"/>
  <c r="K52" i="19"/>
  <c r="J52" i="19"/>
  <c r="I52" i="19"/>
  <c r="H52" i="19"/>
  <c r="G52" i="19"/>
  <c r="F52" i="19"/>
  <c r="E52" i="19"/>
  <c r="D52" i="19"/>
  <c r="C52" i="19"/>
  <c r="R51" i="19"/>
  <c r="Q51" i="19"/>
  <c r="P51" i="19"/>
  <c r="O51" i="19"/>
  <c r="N51" i="19"/>
  <c r="M51" i="19"/>
  <c r="L51" i="19"/>
  <c r="K51" i="19"/>
  <c r="J51" i="19"/>
  <c r="I51" i="19"/>
  <c r="H51" i="19"/>
  <c r="G51" i="19"/>
  <c r="F51" i="19"/>
  <c r="E51" i="19"/>
  <c r="D51" i="19"/>
  <c r="C51" i="19"/>
  <c r="R50" i="19"/>
  <c r="Q50" i="19"/>
  <c r="P50" i="19"/>
  <c r="O50" i="19"/>
  <c r="N50" i="19"/>
  <c r="M50" i="19"/>
  <c r="L50" i="19"/>
  <c r="K50" i="19"/>
  <c r="J50" i="19"/>
  <c r="I50" i="19"/>
  <c r="H50" i="19"/>
  <c r="G50" i="19"/>
  <c r="F50" i="19"/>
  <c r="E50" i="19"/>
  <c r="D50" i="19"/>
  <c r="C50" i="19"/>
  <c r="R49" i="19"/>
  <c r="Q49" i="19"/>
  <c r="P49" i="19"/>
  <c r="O49" i="19"/>
  <c r="N49" i="19"/>
  <c r="M49" i="19"/>
  <c r="L49" i="19"/>
  <c r="K49" i="19"/>
  <c r="J49" i="19"/>
  <c r="I49" i="19"/>
  <c r="H49" i="19"/>
  <c r="G49" i="19"/>
  <c r="F49" i="19"/>
  <c r="E49" i="19"/>
  <c r="D49" i="19"/>
  <c r="C49" i="19"/>
  <c r="R48" i="19"/>
  <c r="Q48" i="19"/>
  <c r="P48" i="19"/>
  <c r="O48" i="19"/>
  <c r="N48" i="19"/>
  <c r="M48" i="19"/>
  <c r="L48" i="19"/>
  <c r="K48" i="19"/>
  <c r="J48" i="19"/>
  <c r="I48" i="19"/>
  <c r="H48" i="19"/>
  <c r="G48" i="19"/>
  <c r="F48" i="19"/>
  <c r="E48" i="19"/>
  <c r="D48" i="19"/>
  <c r="C48" i="19"/>
  <c r="R47" i="19"/>
  <c r="Q47" i="19"/>
  <c r="P47" i="19"/>
  <c r="O47" i="19"/>
  <c r="N47" i="19"/>
  <c r="M47" i="19"/>
  <c r="L47" i="19"/>
  <c r="K47" i="19"/>
  <c r="J47" i="19"/>
  <c r="I47" i="19"/>
  <c r="H47" i="19"/>
  <c r="G47" i="19"/>
  <c r="F47" i="19"/>
  <c r="E47" i="19"/>
  <c r="D47" i="19"/>
  <c r="C47" i="19"/>
  <c r="R46" i="19"/>
  <c r="Q46" i="19"/>
  <c r="P46" i="19"/>
  <c r="O46" i="19"/>
  <c r="N46" i="19"/>
  <c r="M46" i="19"/>
  <c r="L46" i="19"/>
  <c r="K46" i="19"/>
  <c r="J46" i="19"/>
  <c r="I46" i="19"/>
  <c r="H46" i="19"/>
  <c r="G46" i="19"/>
  <c r="F46" i="19"/>
  <c r="E46" i="19"/>
  <c r="D46" i="19"/>
  <c r="C46" i="19"/>
  <c r="R45" i="19"/>
  <c r="Q45" i="19"/>
  <c r="P45" i="19"/>
  <c r="O45" i="19"/>
  <c r="N45" i="19"/>
  <c r="M45" i="19"/>
  <c r="L45" i="19"/>
  <c r="K45" i="19"/>
  <c r="J45" i="19"/>
  <c r="I45" i="19"/>
  <c r="H45" i="19"/>
  <c r="G45" i="19"/>
  <c r="F45" i="19"/>
  <c r="E45" i="19"/>
  <c r="D45" i="19"/>
  <c r="C45" i="19"/>
  <c r="R44" i="19"/>
  <c r="Q44" i="19"/>
  <c r="P44" i="19"/>
  <c r="O44" i="19"/>
  <c r="N44" i="19"/>
  <c r="M44" i="19"/>
  <c r="L44" i="19"/>
  <c r="K44" i="19"/>
  <c r="J44" i="19"/>
  <c r="I44" i="19"/>
  <c r="H44" i="19"/>
  <c r="G44" i="19"/>
  <c r="F44" i="19"/>
  <c r="E44" i="19"/>
  <c r="D44" i="19"/>
  <c r="C44" i="19"/>
  <c r="R43" i="19"/>
  <c r="Q43" i="19"/>
  <c r="P43" i="19"/>
  <c r="O43" i="19"/>
  <c r="N43" i="19"/>
  <c r="M43" i="19"/>
  <c r="L43" i="19"/>
  <c r="K43" i="19"/>
  <c r="J43" i="19"/>
  <c r="I43" i="19"/>
  <c r="H43" i="19"/>
  <c r="G43" i="19"/>
  <c r="F43" i="19"/>
  <c r="E43" i="19"/>
  <c r="D43" i="19"/>
  <c r="C43" i="19"/>
  <c r="R42" i="19"/>
  <c r="Q42" i="19"/>
  <c r="P42" i="19"/>
  <c r="O42" i="19"/>
  <c r="N42" i="19"/>
  <c r="M42" i="19"/>
  <c r="L42" i="19"/>
  <c r="K42" i="19"/>
  <c r="J42" i="19"/>
  <c r="I42" i="19"/>
  <c r="H42" i="19"/>
  <c r="G42" i="19"/>
  <c r="F42" i="19"/>
  <c r="E42" i="19"/>
  <c r="D42" i="19"/>
  <c r="C42" i="19"/>
  <c r="R41" i="19"/>
  <c r="Q41" i="19"/>
  <c r="P41" i="19"/>
  <c r="O41" i="19"/>
  <c r="N41" i="19"/>
  <c r="M41" i="19"/>
  <c r="L41" i="19"/>
  <c r="K41" i="19"/>
  <c r="J41" i="19"/>
  <c r="I41" i="19"/>
  <c r="H41" i="19"/>
  <c r="G41" i="19"/>
  <c r="F41" i="19"/>
  <c r="E41" i="19"/>
  <c r="D41" i="19"/>
  <c r="C41" i="19"/>
  <c r="R40" i="19"/>
  <c r="Q40" i="19"/>
  <c r="P40" i="19"/>
  <c r="O40" i="19"/>
  <c r="N40" i="19"/>
  <c r="M40" i="19"/>
  <c r="L40" i="19"/>
  <c r="K40" i="19"/>
  <c r="J40" i="19"/>
  <c r="I40" i="19"/>
  <c r="H40" i="19"/>
  <c r="G40" i="19"/>
  <c r="F40" i="19"/>
  <c r="E40" i="19"/>
  <c r="D40" i="19"/>
  <c r="C40" i="19"/>
  <c r="R39" i="19"/>
  <c r="Q39" i="19"/>
  <c r="P39" i="19"/>
  <c r="O39" i="19"/>
  <c r="N39" i="19"/>
  <c r="M39" i="19"/>
  <c r="L39" i="19"/>
  <c r="K39" i="19"/>
  <c r="J39" i="19"/>
  <c r="I39" i="19"/>
  <c r="H39" i="19"/>
  <c r="G39" i="19"/>
  <c r="F39" i="19"/>
  <c r="E39" i="19"/>
  <c r="D39" i="19"/>
  <c r="C39" i="19"/>
  <c r="R38" i="19"/>
  <c r="Q38" i="19"/>
  <c r="P38" i="19"/>
  <c r="O38" i="19"/>
  <c r="N38" i="19"/>
  <c r="M38" i="19"/>
  <c r="L38" i="19"/>
  <c r="K38" i="19"/>
  <c r="J38" i="19"/>
  <c r="I38" i="19"/>
  <c r="H38" i="19"/>
  <c r="G38" i="19"/>
  <c r="F38" i="19"/>
  <c r="E38" i="19"/>
  <c r="D38" i="19"/>
  <c r="C38" i="19"/>
  <c r="R37" i="19"/>
  <c r="Q37" i="19"/>
  <c r="P37" i="19"/>
  <c r="O37" i="19"/>
  <c r="N37" i="19"/>
  <c r="M37" i="19"/>
  <c r="L37" i="19"/>
  <c r="K37" i="19"/>
  <c r="J37" i="19"/>
  <c r="I37" i="19"/>
  <c r="H37" i="19"/>
  <c r="G37" i="19"/>
  <c r="F37" i="19"/>
  <c r="E37" i="19"/>
  <c r="D37" i="19"/>
  <c r="C37" i="19"/>
  <c r="R36" i="19"/>
  <c r="Q36" i="19"/>
  <c r="P36" i="19"/>
  <c r="O36" i="19"/>
  <c r="N36" i="19"/>
  <c r="M36" i="19"/>
  <c r="L36" i="19"/>
  <c r="K36" i="19"/>
  <c r="J36" i="19"/>
  <c r="I36" i="19"/>
  <c r="H36" i="19"/>
  <c r="G36" i="19"/>
  <c r="F36" i="19"/>
  <c r="E36" i="19"/>
  <c r="D36" i="19"/>
  <c r="C36" i="19"/>
  <c r="R35" i="19"/>
  <c r="Q35" i="19"/>
  <c r="P35" i="19"/>
  <c r="O35" i="19"/>
  <c r="N35" i="19"/>
  <c r="M35" i="19"/>
  <c r="L35" i="19"/>
  <c r="K35" i="19"/>
  <c r="J35" i="19"/>
  <c r="I35" i="19"/>
  <c r="H35" i="19"/>
  <c r="G35" i="19"/>
  <c r="F35" i="19"/>
  <c r="E35" i="19"/>
  <c r="D35" i="19"/>
  <c r="C35" i="19"/>
  <c r="R34" i="19"/>
  <c r="Q34" i="19"/>
  <c r="P34" i="19"/>
  <c r="O34" i="19"/>
  <c r="N34" i="19"/>
  <c r="M34" i="19"/>
  <c r="L34" i="19"/>
  <c r="K34" i="19"/>
  <c r="J34" i="19"/>
  <c r="I34" i="19"/>
  <c r="H34" i="19"/>
  <c r="G34" i="19"/>
  <c r="F34" i="19"/>
  <c r="E34" i="19"/>
  <c r="D34" i="19"/>
  <c r="C34" i="19"/>
  <c r="R33" i="19"/>
  <c r="Q33" i="19"/>
  <c r="P33" i="19"/>
  <c r="O33" i="19"/>
  <c r="N33" i="19"/>
  <c r="M33" i="19"/>
  <c r="L33" i="19"/>
  <c r="K33" i="19"/>
  <c r="J33" i="19"/>
  <c r="I33" i="19"/>
  <c r="H33" i="19"/>
  <c r="G33" i="19"/>
  <c r="F33" i="19"/>
  <c r="E33" i="19"/>
  <c r="D33" i="19"/>
  <c r="C33" i="19"/>
  <c r="R32" i="19"/>
  <c r="Q32" i="19"/>
  <c r="P32" i="19"/>
  <c r="O32" i="19"/>
  <c r="N32" i="19"/>
  <c r="M32" i="19"/>
  <c r="L32" i="19"/>
  <c r="K32" i="19"/>
  <c r="J32" i="19"/>
  <c r="I32" i="19"/>
  <c r="H32" i="19"/>
  <c r="G32" i="19"/>
  <c r="F32" i="19"/>
  <c r="E32" i="19"/>
  <c r="D32" i="19"/>
  <c r="C32" i="19"/>
  <c r="R31" i="19"/>
  <c r="Q31" i="19"/>
  <c r="P31" i="19"/>
  <c r="O31" i="19"/>
  <c r="N31" i="19"/>
  <c r="M31" i="19"/>
  <c r="L31" i="19"/>
  <c r="K31" i="19"/>
  <c r="J31" i="19"/>
  <c r="I31" i="19"/>
  <c r="H31" i="19"/>
  <c r="G31" i="19"/>
  <c r="F31" i="19"/>
  <c r="E31" i="19"/>
  <c r="D31" i="19"/>
  <c r="C31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C30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C29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C27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C26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C25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C24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C22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C21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C20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C19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C17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C16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C13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C12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C11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C10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R8" i="19"/>
  <c r="Q8" i="19"/>
  <c r="P8" i="19"/>
  <c r="O8" i="19"/>
  <c r="N8" i="19"/>
  <c r="M8" i="19"/>
  <c r="L8" i="19"/>
  <c r="K8" i="19"/>
  <c r="J8" i="19"/>
  <c r="I8" i="19"/>
  <c r="H8" i="19"/>
  <c r="G8" i="19"/>
  <c r="F8" i="19"/>
  <c r="E8" i="19"/>
  <c r="D8" i="19"/>
  <c r="C8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R561" i="18"/>
  <c r="Q561" i="18"/>
  <c r="P561" i="18"/>
  <c r="O561" i="18"/>
  <c r="N561" i="18"/>
  <c r="M561" i="18"/>
  <c r="L561" i="18"/>
  <c r="K561" i="18"/>
  <c r="J561" i="18"/>
  <c r="I561" i="18"/>
  <c r="H561" i="18"/>
  <c r="G561" i="18"/>
  <c r="F561" i="18"/>
  <c r="E561" i="18"/>
  <c r="D561" i="18"/>
  <c r="C561" i="18"/>
  <c r="R560" i="18"/>
  <c r="Q560" i="18"/>
  <c r="P560" i="18"/>
  <c r="O560" i="18"/>
  <c r="N560" i="18"/>
  <c r="M560" i="18"/>
  <c r="L560" i="18"/>
  <c r="K560" i="18"/>
  <c r="J560" i="18"/>
  <c r="I560" i="18"/>
  <c r="H560" i="18"/>
  <c r="G560" i="18"/>
  <c r="F560" i="18"/>
  <c r="E560" i="18"/>
  <c r="D560" i="18"/>
  <c r="C560" i="18"/>
  <c r="R559" i="18"/>
  <c r="Q559" i="18"/>
  <c r="P559" i="18"/>
  <c r="O559" i="18"/>
  <c r="N559" i="18"/>
  <c r="M559" i="18"/>
  <c r="L559" i="18"/>
  <c r="K559" i="18"/>
  <c r="J559" i="18"/>
  <c r="I559" i="18"/>
  <c r="H559" i="18"/>
  <c r="G559" i="18"/>
  <c r="F559" i="18"/>
  <c r="E559" i="18"/>
  <c r="D559" i="18"/>
  <c r="C559" i="18"/>
  <c r="R558" i="18"/>
  <c r="Q558" i="18"/>
  <c r="P558" i="18"/>
  <c r="O558" i="18"/>
  <c r="N558" i="18"/>
  <c r="M558" i="18"/>
  <c r="L558" i="18"/>
  <c r="K558" i="18"/>
  <c r="J558" i="18"/>
  <c r="I558" i="18"/>
  <c r="H558" i="18"/>
  <c r="G558" i="18"/>
  <c r="F558" i="18"/>
  <c r="E558" i="18"/>
  <c r="D558" i="18"/>
  <c r="C558" i="18"/>
  <c r="R557" i="18"/>
  <c r="Q557" i="18"/>
  <c r="P557" i="18"/>
  <c r="O557" i="18"/>
  <c r="N557" i="18"/>
  <c r="M557" i="18"/>
  <c r="L557" i="18"/>
  <c r="K557" i="18"/>
  <c r="J557" i="18"/>
  <c r="I557" i="18"/>
  <c r="H557" i="18"/>
  <c r="G557" i="18"/>
  <c r="F557" i="18"/>
  <c r="E557" i="18"/>
  <c r="D557" i="18"/>
  <c r="C557" i="18"/>
  <c r="R556" i="18"/>
  <c r="Q556" i="18"/>
  <c r="P556" i="18"/>
  <c r="O556" i="18"/>
  <c r="N556" i="18"/>
  <c r="M556" i="18"/>
  <c r="L556" i="18"/>
  <c r="K556" i="18"/>
  <c r="J556" i="18"/>
  <c r="I556" i="18"/>
  <c r="H556" i="18"/>
  <c r="G556" i="18"/>
  <c r="F556" i="18"/>
  <c r="E556" i="18"/>
  <c r="D556" i="18"/>
  <c r="C556" i="18"/>
  <c r="R555" i="18"/>
  <c r="Q555" i="18"/>
  <c r="P555" i="18"/>
  <c r="O555" i="18"/>
  <c r="N555" i="18"/>
  <c r="M555" i="18"/>
  <c r="L555" i="18"/>
  <c r="K555" i="18"/>
  <c r="J555" i="18"/>
  <c r="I555" i="18"/>
  <c r="H555" i="18"/>
  <c r="G555" i="18"/>
  <c r="F555" i="18"/>
  <c r="E555" i="18"/>
  <c r="D555" i="18"/>
  <c r="C555" i="18"/>
  <c r="R554" i="18"/>
  <c r="Q554" i="18"/>
  <c r="P554" i="18"/>
  <c r="O554" i="18"/>
  <c r="N554" i="18"/>
  <c r="M554" i="18"/>
  <c r="L554" i="18"/>
  <c r="K554" i="18"/>
  <c r="J554" i="18"/>
  <c r="I554" i="18"/>
  <c r="H554" i="18"/>
  <c r="G554" i="18"/>
  <c r="F554" i="18"/>
  <c r="E554" i="18"/>
  <c r="D554" i="18"/>
  <c r="C554" i="18"/>
  <c r="R553" i="18"/>
  <c r="Q553" i="18"/>
  <c r="P553" i="18"/>
  <c r="O553" i="18"/>
  <c r="N553" i="18"/>
  <c r="M553" i="18"/>
  <c r="L553" i="18"/>
  <c r="K553" i="18"/>
  <c r="J553" i="18"/>
  <c r="I553" i="18"/>
  <c r="H553" i="18"/>
  <c r="G553" i="18"/>
  <c r="F553" i="18"/>
  <c r="E553" i="18"/>
  <c r="D553" i="18"/>
  <c r="C553" i="18"/>
  <c r="R552" i="18"/>
  <c r="Q552" i="18"/>
  <c r="P552" i="18"/>
  <c r="O552" i="18"/>
  <c r="N552" i="18"/>
  <c r="M552" i="18"/>
  <c r="L552" i="18"/>
  <c r="K552" i="18"/>
  <c r="J552" i="18"/>
  <c r="I552" i="18"/>
  <c r="H552" i="18"/>
  <c r="G552" i="18"/>
  <c r="F552" i="18"/>
  <c r="E552" i="18"/>
  <c r="D552" i="18"/>
  <c r="C552" i="18"/>
  <c r="R551" i="18"/>
  <c r="Q551" i="18"/>
  <c r="P551" i="18"/>
  <c r="O551" i="18"/>
  <c r="N551" i="18"/>
  <c r="M551" i="18"/>
  <c r="L551" i="18"/>
  <c r="K551" i="18"/>
  <c r="J551" i="18"/>
  <c r="I551" i="18"/>
  <c r="H551" i="18"/>
  <c r="G551" i="18"/>
  <c r="F551" i="18"/>
  <c r="E551" i="18"/>
  <c r="D551" i="18"/>
  <c r="C551" i="18"/>
  <c r="R550" i="18"/>
  <c r="Q550" i="18"/>
  <c r="P550" i="18"/>
  <c r="O550" i="18"/>
  <c r="N550" i="18"/>
  <c r="M550" i="18"/>
  <c r="L550" i="18"/>
  <c r="K550" i="18"/>
  <c r="J550" i="18"/>
  <c r="I550" i="18"/>
  <c r="H550" i="18"/>
  <c r="G550" i="18"/>
  <c r="F550" i="18"/>
  <c r="E550" i="18"/>
  <c r="D550" i="18"/>
  <c r="C550" i="18"/>
  <c r="R549" i="18"/>
  <c r="Q549" i="18"/>
  <c r="P549" i="18"/>
  <c r="O549" i="18"/>
  <c r="N549" i="18"/>
  <c r="M549" i="18"/>
  <c r="L549" i="18"/>
  <c r="K549" i="18"/>
  <c r="J549" i="18"/>
  <c r="I549" i="18"/>
  <c r="H549" i="18"/>
  <c r="G549" i="18"/>
  <c r="F549" i="18"/>
  <c r="E549" i="18"/>
  <c r="D549" i="18"/>
  <c r="C549" i="18"/>
  <c r="R548" i="18"/>
  <c r="Q548" i="18"/>
  <c r="P548" i="18"/>
  <c r="O548" i="18"/>
  <c r="N548" i="18"/>
  <c r="M548" i="18"/>
  <c r="L548" i="18"/>
  <c r="K548" i="18"/>
  <c r="J548" i="18"/>
  <c r="I548" i="18"/>
  <c r="H548" i="18"/>
  <c r="G548" i="18"/>
  <c r="F548" i="18"/>
  <c r="E548" i="18"/>
  <c r="D548" i="18"/>
  <c r="C548" i="18"/>
  <c r="R547" i="18"/>
  <c r="Q547" i="18"/>
  <c r="P547" i="18"/>
  <c r="O547" i="18"/>
  <c r="N547" i="18"/>
  <c r="M547" i="18"/>
  <c r="L547" i="18"/>
  <c r="K547" i="18"/>
  <c r="J547" i="18"/>
  <c r="I547" i="18"/>
  <c r="H547" i="18"/>
  <c r="G547" i="18"/>
  <c r="F547" i="18"/>
  <c r="E547" i="18"/>
  <c r="D547" i="18"/>
  <c r="C547" i="18"/>
  <c r="R546" i="18"/>
  <c r="Q546" i="18"/>
  <c r="P546" i="18"/>
  <c r="O546" i="18"/>
  <c r="N546" i="18"/>
  <c r="M546" i="18"/>
  <c r="L546" i="18"/>
  <c r="K546" i="18"/>
  <c r="J546" i="18"/>
  <c r="I546" i="18"/>
  <c r="H546" i="18"/>
  <c r="G546" i="18"/>
  <c r="F546" i="18"/>
  <c r="E546" i="18"/>
  <c r="D546" i="18"/>
  <c r="C546" i="18"/>
  <c r="R545" i="18"/>
  <c r="Q545" i="18"/>
  <c r="P545" i="18"/>
  <c r="O545" i="18"/>
  <c r="N545" i="18"/>
  <c r="M545" i="18"/>
  <c r="L545" i="18"/>
  <c r="K545" i="18"/>
  <c r="J545" i="18"/>
  <c r="I545" i="18"/>
  <c r="H545" i="18"/>
  <c r="G545" i="18"/>
  <c r="F545" i="18"/>
  <c r="E545" i="18"/>
  <c r="D545" i="18"/>
  <c r="C545" i="18"/>
  <c r="R544" i="18"/>
  <c r="Q544" i="18"/>
  <c r="P544" i="18"/>
  <c r="O544" i="18"/>
  <c r="N544" i="18"/>
  <c r="M544" i="18"/>
  <c r="L544" i="18"/>
  <c r="K544" i="18"/>
  <c r="J544" i="18"/>
  <c r="I544" i="18"/>
  <c r="H544" i="18"/>
  <c r="G544" i="18"/>
  <c r="F544" i="18"/>
  <c r="E544" i="18"/>
  <c r="D544" i="18"/>
  <c r="C544" i="18"/>
  <c r="R543" i="18"/>
  <c r="Q543" i="18"/>
  <c r="P543" i="18"/>
  <c r="O543" i="18"/>
  <c r="N543" i="18"/>
  <c r="M543" i="18"/>
  <c r="L543" i="18"/>
  <c r="K543" i="18"/>
  <c r="J543" i="18"/>
  <c r="I543" i="18"/>
  <c r="H543" i="18"/>
  <c r="G543" i="18"/>
  <c r="F543" i="18"/>
  <c r="E543" i="18"/>
  <c r="D543" i="18"/>
  <c r="C543" i="18"/>
  <c r="R542" i="18"/>
  <c r="Q542" i="18"/>
  <c r="P542" i="18"/>
  <c r="O542" i="18"/>
  <c r="N542" i="18"/>
  <c r="M542" i="18"/>
  <c r="L542" i="18"/>
  <c r="K542" i="18"/>
  <c r="J542" i="18"/>
  <c r="I542" i="18"/>
  <c r="H542" i="18"/>
  <c r="G542" i="18"/>
  <c r="F542" i="18"/>
  <c r="E542" i="18"/>
  <c r="D542" i="18"/>
  <c r="C542" i="18"/>
  <c r="R541" i="18"/>
  <c r="Q541" i="18"/>
  <c r="P541" i="18"/>
  <c r="O541" i="18"/>
  <c r="N541" i="18"/>
  <c r="M541" i="18"/>
  <c r="L541" i="18"/>
  <c r="K541" i="18"/>
  <c r="J541" i="18"/>
  <c r="I541" i="18"/>
  <c r="H541" i="18"/>
  <c r="G541" i="18"/>
  <c r="F541" i="18"/>
  <c r="E541" i="18"/>
  <c r="D541" i="18"/>
  <c r="C541" i="18"/>
  <c r="R540" i="18"/>
  <c r="Q540" i="18"/>
  <c r="P540" i="18"/>
  <c r="O540" i="18"/>
  <c r="N540" i="18"/>
  <c r="M540" i="18"/>
  <c r="L540" i="18"/>
  <c r="K540" i="18"/>
  <c r="J540" i="18"/>
  <c r="I540" i="18"/>
  <c r="H540" i="18"/>
  <c r="G540" i="18"/>
  <c r="F540" i="18"/>
  <c r="E540" i="18"/>
  <c r="D540" i="18"/>
  <c r="C540" i="18"/>
  <c r="R539" i="18"/>
  <c r="Q539" i="18"/>
  <c r="P539" i="18"/>
  <c r="O539" i="18"/>
  <c r="N539" i="18"/>
  <c r="M539" i="18"/>
  <c r="L539" i="18"/>
  <c r="K539" i="18"/>
  <c r="J539" i="18"/>
  <c r="I539" i="18"/>
  <c r="H539" i="18"/>
  <c r="G539" i="18"/>
  <c r="F539" i="18"/>
  <c r="E539" i="18"/>
  <c r="D539" i="18"/>
  <c r="C539" i="18"/>
  <c r="R538" i="18"/>
  <c r="Q538" i="18"/>
  <c r="P538" i="18"/>
  <c r="O538" i="18"/>
  <c r="N538" i="18"/>
  <c r="M538" i="18"/>
  <c r="L538" i="18"/>
  <c r="K538" i="18"/>
  <c r="J538" i="18"/>
  <c r="I538" i="18"/>
  <c r="H538" i="18"/>
  <c r="G538" i="18"/>
  <c r="F538" i="18"/>
  <c r="E538" i="18"/>
  <c r="D538" i="18"/>
  <c r="C538" i="18"/>
  <c r="R537" i="18"/>
  <c r="Q537" i="18"/>
  <c r="P537" i="18"/>
  <c r="O537" i="18"/>
  <c r="N537" i="18"/>
  <c r="M537" i="18"/>
  <c r="L537" i="18"/>
  <c r="K537" i="18"/>
  <c r="J537" i="18"/>
  <c r="I537" i="18"/>
  <c r="H537" i="18"/>
  <c r="G537" i="18"/>
  <c r="F537" i="18"/>
  <c r="E537" i="18"/>
  <c r="D537" i="18"/>
  <c r="C537" i="18"/>
  <c r="R536" i="18"/>
  <c r="Q536" i="18"/>
  <c r="P536" i="18"/>
  <c r="O536" i="18"/>
  <c r="N536" i="18"/>
  <c r="M536" i="18"/>
  <c r="L536" i="18"/>
  <c r="K536" i="18"/>
  <c r="J536" i="18"/>
  <c r="I536" i="18"/>
  <c r="H536" i="18"/>
  <c r="G536" i="18"/>
  <c r="F536" i="18"/>
  <c r="E536" i="18"/>
  <c r="D536" i="18"/>
  <c r="C536" i="18"/>
  <c r="R535" i="18"/>
  <c r="Q535" i="18"/>
  <c r="P535" i="18"/>
  <c r="O535" i="18"/>
  <c r="N535" i="18"/>
  <c r="M535" i="18"/>
  <c r="L535" i="18"/>
  <c r="K535" i="18"/>
  <c r="J535" i="18"/>
  <c r="I535" i="18"/>
  <c r="H535" i="18"/>
  <c r="G535" i="18"/>
  <c r="F535" i="18"/>
  <c r="E535" i="18"/>
  <c r="D535" i="18"/>
  <c r="C535" i="18"/>
  <c r="R534" i="18"/>
  <c r="Q534" i="18"/>
  <c r="P534" i="18"/>
  <c r="O534" i="18"/>
  <c r="N534" i="18"/>
  <c r="M534" i="18"/>
  <c r="L534" i="18"/>
  <c r="K534" i="18"/>
  <c r="J534" i="18"/>
  <c r="I534" i="18"/>
  <c r="H534" i="18"/>
  <c r="G534" i="18"/>
  <c r="F534" i="18"/>
  <c r="E534" i="18"/>
  <c r="D534" i="18"/>
  <c r="C534" i="18"/>
  <c r="R533" i="18"/>
  <c r="Q533" i="18"/>
  <c r="P533" i="18"/>
  <c r="O533" i="18"/>
  <c r="N533" i="18"/>
  <c r="M533" i="18"/>
  <c r="L533" i="18"/>
  <c r="K533" i="18"/>
  <c r="J533" i="18"/>
  <c r="I533" i="18"/>
  <c r="H533" i="18"/>
  <c r="G533" i="18"/>
  <c r="F533" i="18"/>
  <c r="E533" i="18"/>
  <c r="D533" i="18"/>
  <c r="C533" i="18"/>
  <c r="R532" i="18"/>
  <c r="Q532" i="18"/>
  <c r="P532" i="18"/>
  <c r="O532" i="18"/>
  <c r="N532" i="18"/>
  <c r="M532" i="18"/>
  <c r="L532" i="18"/>
  <c r="K532" i="18"/>
  <c r="J532" i="18"/>
  <c r="I532" i="18"/>
  <c r="H532" i="18"/>
  <c r="G532" i="18"/>
  <c r="F532" i="18"/>
  <c r="E532" i="18"/>
  <c r="D532" i="18"/>
  <c r="C532" i="18"/>
  <c r="R531" i="18"/>
  <c r="Q531" i="18"/>
  <c r="P531" i="18"/>
  <c r="O531" i="18"/>
  <c r="N531" i="18"/>
  <c r="M531" i="18"/>
  <c r="L531" i="18"/>
  <c r="K531" i="18"/>
  <c r="J531" i="18"/>
  <c r="I531" i="18"/>
  <c r="H531" i="18"/>
  <c r="G531" i="18"/>
  <c r="F531" i="18"/>
  <c r="E531" i="18"/>
  <c r="D531" i="18"/>
  <c r="C531" i="18"/>
  <c r="R530" i="18"/>
  <c r="Q530" i="18"/>
  <c r="P530" i="18"/>
  <c r="O530" i="18"/>
  <c r="N530" i="18"/>
  <c r="M530" i="18"/>
  <c r="L530" i="18"/>
  <c r="K530" i="18"/>
  <c r="J530" i="18"/>
  <c r="I530" i="18"/>
  <c r="H530" i="18"/>
  <c r="G530" i="18"/>
  <c r="F530" i="18"/>
  <c r="E530" i="18"/>
  <c r="D530" i="18"/>
  <c r="C530" i="18"/>
  <c r="R529" i="18"/>
  <c r="Q529" i="18"/>
  <c r="P529" i="18"/>
  <c r="O529" i="18"/>
  <c r="N529" i="18"/>
  <c r="M529" i="18"/>
  <c r="L529" i="18"/>
  <c r="K529" i="18"/>
  <c r="J529" i="18"/>
  <c r="I529" i="18"/>
  <c r="H529" i="18"/>
  <c r="G529" i="18"/>
  <c r="F529" i="18"/>
  <c r="E529" i="18"/>
  <c r="D529" i="18"/>
  <c r="C529" i="18"/>
  <c r="R528" i="18"/>
  <c r="Q528" i="18"/>
  <c r="P528" i="18"/>
  <c r="O528" i="18"/>
  <c r="N528" i="18"/>
  <c r="M528" i="18"/>
  <c r="L528" i="18"/>
  <c r="K528" i="18"/>
  <c r="J528" i="18"/>
  <c r="I528" i="18"/>
  <c r="H528" i="18"/>
  <c r="G528" i="18"/>
  <c r="F528" i="18"/>
  <c r="E528" i="18"/>
  <c r="D528" i="18"/>
  <c r="C528" i="18"/>
  <c r="R527" i="18"/>
  <c r="Q527" i="18"/>
  <c r="P527" i="18"/>
  <c r="O527" i="18"/>
  <c r="N527" i="18"/>
  <c r="M527" i="18"/>
  <c r="L527" i="18"/>
  <c r="K527" i="18"/>
  <c r="J527" i="18"/>
  <c r="I527" i="18"/>
  <c r="H527" i="18"/>
  <c r="G527" i="18"/>
  <c r="F527" i="18"/>
  <c r="E527" i="18"/>
  <c r="D527" i="18"/>
  <c r="C527" i="18"/>
  <c r="R526" i="18"/>
  <c r="Q526" i="18"/>
  <c r="P526" i="18"/>
  <c r="O526" i="18"/>
  <c r="N526" i="18"/>
  <c r="M526" i="18"/>
  <c r="L526" i="18"/>
  <c r="K526" i="18"/>
  <c r="J526" i="18"/>
  <c r="I526" i="18"/>
  <c r="H526" i="18"/>
  <c r="G526" i="18"/>
  <c r="F526" i="18"/>
  <c r="E526" i="18"/>
  <c r="D526" i="18"/>
  <c r="C526" i="18"/>
  <c r="R525" i="18"/>
  <c r="Q525" i="18"/>
  <c r="P525" i="18"/>
  <c r="O525" i="18"/>
  <c r="N525" i="18"/>
  <c r="M525" i="18"/>
  <c r="L525" i="18"/>
  <c r="K525" i="18"/>
  <c r="J525" i="18"/>
  <c r="I525" i="18"/>
  <c r="H525" i="18"/>
  <c r="G525" i="18"/>
  <c r="F525" i="18"/>
  <c r="E525" i="18"/>
  <c r="D525" i="18"/>
  <c r="C525" i="18"/>
  <c r="R524" i="18"/>
  <c r="Q524" i="18"/>
  <c r="P524" i="18"/>
  <c r="O524" i="18"/>
  <c r="N524" i="18"/>
  <c r="M524" i="18"/>
  <c r="L524" i="18"/>
  <c r="K524" i="18"/>
  <c r="J524" i="18"/>
  <c r="I524" i="18"/>
  <c r="H524" i="18"/>
  <c r="G524" i="18"/>
  <c r="F524" i="18"/>
  <c r="E524" i="18"/>
  <c r="D524" i="18"/>
  <c r="C524" i="18"/>
  <c r="R523" i="18"/>
  <c r="Q523" i="18"/>
  <c r="P523" i="18"/>
  <c r="O523" i="18"/>
  <c r="N523" i="18"/>
  <c r="M523" i="18"/>
  <c r="L523" i="18"/>
  <c r="K523" i="18"/>
  <c r="J523" i="18"/>
  <c r="I523" i="18"/>
  <c r="H523" i="18"/>
  <c r="G523" i="18"/>
  <c r="F523" i="18"/>
  <c r="E523" i="18"/>
  <c r="D523" i="18"/>
  <c r="C523" i="18"/>
  <c r="R522" i="18"/>
  <c r="Q522" i="18"/>
  <c r="P522" i="18"/>
  <c r="O522" i="18"/>
  <c r="N522" i="18"/>
  <c r="M522" i="18"/>
  <c r="L522" i="18"/>
  <c r="K522" i="18"/>
  <c r="J522" i="18"/>
  <c r="I522" i="18"/>
  <c r="H522" i="18"/>
  <c r="G522" i="18"/>
  <c r="F522" i="18"/>
  <c r="E522" i="18"/>
  <c r="D522" i="18"/>
  <c r="C522" i="18"/>
  <c r="R521" i="18"/>
  <c r="Q521" i="18"/>
  <c r="P521" i="18"/>
  <c r="O521" i="18"/>
  <c r="N521" i="18"/>
  <c r="M521" i="18"/>
  <c r="L521" i="18"/>
  <c r="K521" i="18"/>
  <c r="J521" i="18"/>
  <c r="I521" i="18"/>
  <c r="H521" i="18"/>
  <c r="G521" i="18"/>
  <c r="F521" i="18"/>
  <c r="E521" i="18"/>
  <c r="D521" i="18"/>
  <c r="C521" i="18"/>
  <c r="R520" i="18"/>
  <c r="Q520" i="18"/>
  <c r="P520" i="18"/>
  <c r="O520" i="18"/>
  <c r="N520" i="18"/>
  <c r="M520" i="18"/>
  <c r="L520" i="18"/>
  <c r="K520" i="18"/>
  <c r="J520" i="18"/>
  <c r="I520" i="18"/>
  <c r="H520" i="18"/>
  <c r="G520" i="18"/>
  <c r="F520" i="18"/>
  <c r="E520" i="18"/>
  <c r="D520" i="18"/>
  <c r="C520" i="18"/>
  <c r="R519" i="18"/>
  <c r="Q519" i="18"/>
  <c r="P519" i="18"/>
  <c r="O519" i="18"/>
  <c r="N519" i="18"/>
  <c r="M519" i="18"/>
  <c r="L519" i="18"/>
  <c r="K519" i="18"/>
  <c r="J519" i="18"/>
  <c r="I519" i="18"/>
  <c r="H519" i="18"/>
  <c r="G519" i="18"/>
  <c r="F519" i="18"/>
  <c r="E519" i="18"/>
  <c r="D519" i="18"/>
  <c r="C519" i="18"/>
  <c r="R518" i="18"/>
  <c r="Q518" i="18"/>
  <c r="P518" i="18"/>
  <c r="O518" i="18"/>
  <c r="N518" i="18"/>
  <c r="M518" i="18"/>
  <c r="L518" i="18"/>
  <c r="K518" i="18"/>
  <c r="J518" i="18"/>
  <c r="I518" i="18"/>
  <c r="H518" i="18"/>
  <c r="G518" i="18"/>
  <c r="F518" i="18"/>
  <c r="E518" i="18"/>
  <c r="D518" i="18"/>
  <c r="C518" i="18"/>
  <c r="R517" i="18"/>
  <c r="Q517" i="18"/>
  <c r="P517" i="18"/>
  <c r="O517" i="18"/>
  <c r="N517" i="18"/>
  <c r="M517" i="18"/>
  <c r="L517" i="18"/>
  <c r="K517" i="18"/>
  <c r="J517" i="18"/>
  <c r="I517" i="18"/>
  <c r="H517" i="18"/>
  <c r="G517" i="18"/>
  <c r="F517" i="18"/>
  <c r="E517" i="18"/>
  <c r="D517" i="18"/>
  <c r="C517" i="18"/>
  <c r="R516" i="18"/>
  <c r="Q516" i="18"/>
  <c r="P516" i="18"/>
  <c r="O516" i="18"/>
  <c r="N516" i="18"/>
  <c r="M516" i="18"/>
  <c r="L516" i="18"/>
  <c r="K516" i="18"/>
  <c r="J516" i="18"/>
  <c r="I516" i="18"/>
  <c r="H516" i="18"/>
  <c r="G516" i="18"/>
  <c r="F516" i="18"/>
  <c r="E516" i="18"/>
  <c r="D516" i="18"/>
  <c r="C516" i="18"/>
  <c r="R515" i="18"/>
  <c r="Q515" i="18"/>
  <c r="P515" i="18"/>
  <c r="O515" i="18"/>
  <c r="N515" i="18"/>
  <c r="M515" i="18"/>
  <c r="L515" i="18"/>
  <c r="K515" i="18"/>
  <c r="J515" i="18"/>
  <c r="I515" i="18"/>
  <c r="H515" i="18"/>
  <c r="G515" i="18"/>
  <c r="F515" i="18"/>
  <c r="E515" i="18"/>
  <c r="D515" i="18"/>
  <c r="C515" i="18"/>
  <c r="R514" i="18"/>
  <c r="Q514" i="18"/>
  <c r="P514" i="18"/>
  <c r="O514" i="18"/>
  <c r="N514" i="18"/>
  <c r="M514" i="18"/>
  <c r="L514" i="18"/>
  <c r="K514" i="18"/>
  <c r="J514" i="18"/>
  <c r="I514" i="18"/>
  <c r="H514" i="18"/>
  <c r="G514" i="18"/>
  <c r="F514" i="18"/>
  <c r="E514" i="18"/>
  <c r="D514" i="18"/>
  <c r="C514" i="18"/>
  <c r="R513" i="18"/>
  <c r="Q513" i="18"/>
  <c r="P513" i="18"/>
  <c r="O513" i="18"/>
  <c r="N513" i="18"/>
  <c r="M513" i="18"/>
  <c r="L513" i="18"/>
  <c r="K513" i="18"/>
  <c r="J513" i="18"/>
  <c r="I513" i="18"/>
  <c r="H513" i="18"/>
  <c r="G513" i="18"/>
  <c r="F513" i="18"/>
  <c r="E513" i="18"/>
  <c r="D513" i="18"/>
  <c r="C513" i="18"/>
  <c r="R512" i="18"/>
  <c r="Q512" i="18"/>
  <c r="P512" i="18"/>
  <c r="O512" i="18"/>
  <c r="N512" i="18"/>
  <c r="M512" i="18"/>
  <c r="L512" i="18"/>
  <c r="K512" i="18"/>
  <c r="J512" i="18"/>
  <c r="I512" i="18"/>
  <c r="H512" i="18"/>
  <c r="G512" i="18"/>
  <c r="F512" i="18"/>
  <c r="E512" i="18"/>
  <c r="D512" i="18"/>
  <c r="C512" i="18"/>
  <c r="R511" i="18"/>
  <c r="Q511" i="18"/>
  <c r="P511" i="18"/>
  <c r="O511" i="18"/>
  <c r="N511" i="18"/>
  <c r="M511" i="18"/>
  <c r="L511" i="18"/>
  <c r="K511" i="18"/>
  <c r="J511" i="18"/>
  <c r="I511" i="18"/>
  <c r="H511" i="18"/>
  <c r="G511" i="18"/>
  <c r="F511" i="18"/>
  <c r="E511" i="18"/>
  <c r="D511" i="18"/>
  <c r="C511" i="18"/>
  <c r="R510" i="18"/>
  <c r="Q510" i="18"/>
  <c r="P510" i="18"/>
  <c r="O510" i="18"/>
  <c r="N510" i="18"/>
  <c r="M510" i="18"/>
  <c r="L510" i="18"/>
  <c r="K510" i="18"/>
  <c r="J510" i="18"/>
  <c r="I510" i="18"/>
  <c r="H510" i="18"/>
  <c r="G510" i="18"/>
  <c r="F510" i="18"/>
  <c r="E510" i="18"/>
  <c r="D510" i="18"/>
  <c r="C510" i="18"/>
  <c r="R509" i="18"/>
  <c r="Q509" i="18"/>
  <c r="P509" i="18"/>
  <c r="O509" i="18"/>
  <c r="N509" i="18"/>
  <c r="M509" i="18"/>
  <c r="L509" i="18"/>
  <c r="K509" i="18"/>
  <c r="J509" i="18"/>
  <c r="I509" i="18"/>
  <c r="H509" i="18"/>
  <c r="G509" i="18"/>
  <c r="F509" i="18"/>
  <c r="E509" i="18"/>
  <c r="D509" i="18"/>
  <c r="C509" i="18"/>
  <c r="R508" i="18"/>
  <c r="Q508" i="18"/>
  <c r="P508" i="18"/>
  <c r="O508" i="18"/>
  <c r="N508" i="18"/>
  <c r="M508" i="18"/>
  <c r="L508" i="18"/>
  <c r="K508" i="18"/>
  <c r="J508" i="18"/>
  <c r="I508" i="18"/>
  <c r="H508" i="18"/>
  <c r="G508" i="18"/>
  <c r="F508" i="18"/>
  <c r="E508" i="18"/>
  <c r="D508" i="18"/>
  <c r="C508" i="18"/>
  <c r="R507" i="18"/>
  <c r="Q507" i="18"/>
  <c r="P507" i="18"/>
  <c r="O507" i="18"/>
  <c r="N507" i="18"/>
  <c r="M507" i="18"/>
  <c r="L507" i="18"/>
  <c r="K507" i="18"/>
  <c r="J507" i="18"/>
  <c r="I507" i="18"/>
  <c r="H507" i="18"/>
  <c r="G507" i="18"/>
  <c r="F507" i="18"/>
  <c r="E507" i="18"/>
  <c r="D507" i="18"/>
  <c r="C507" i="18"/>
  <c r="R506" i="18"/>
  <c r="Q506" i="18"/>
  <c r="P506" i="18"/>
  <c r="O506" i="18"/>
  <c r="N506" i="18"/>
  <c r="M506" i="18"/>
  <c r="L506" i="18"/>
  <c r="K506" i="18"/>
  <c r="J506" i="18"/>
  <c r="I506" i="18"/>
  <c r="H506" i="18"/>
  <c r="G506" i="18"/>
  <c r="F506" i="18"/>
  <c r="E506" i="18"/>
  <c r="D506" i="18"/>
  <c r="C506" i="18"/>
  <c r="R505" i="18"/>
  <c r="Q505" i="18"/>
  <c r="P505" i="18"/>
  <c r="O505" i="18"/>
  <c r="N505" i="18"/>
  <c r="M505" i="18"/>
  <c r="L505" i="18"/>
  <c r="K505" i="18"/>
  <c r="J505" i="18"/>
  <c r="I505" i="18"/>
  <c r="H505" i="18"/>
  <c r="G505" i="18"/>
  <c r="F505" i="18"/>
  <c r="E505" i="18"/>
  <c r="D505" i="18"/>
  <c r="C505" i="18"/>
  <c r="R504" i="18"/>
  <c r="Q504" i="18"/>
  <c r="P504" i="18"/>
  <c r="O504" i="18"/>
  <c r="N504" i="18"/>
  <c r="M504" i="18"/>
  <c r="L504" i="18"/>
  <c r="K504" i="18"/>
  <c r="J504" i="18"/>
  <c r="I504" i="18"/>
  <c r="H504" i="18"/>
  <c r="G504" i="18"/>
  <c r="F504" i="18"/>
  <c r="E504" i="18"/>
  <c r="D504" i="18"/>
  <c r="C504" i="18"/>
  <c r="R503" i="18"/>
  <c r="Q503" i="18"/>
  <c r="P503" i="18"/>
  <c r="O503" i="18"/>
  <c r="N503" i="18"/>
  <c r="M503" i="18"/>
  <c r="L503" i="18"/>
  <c r="K503" i="18"/>
  <c r="J503" i="18"/>
  <c r="I503" i="18"/>
  <c r="H503" i="18"/>
  <c r="G503" i="18"/>
  <c r="F503" i="18"/>
  <c r="E503" i="18"/>
  <c r="D503" i="18"/>
  <c r="C503" i="18"/>
  <c r="R502" i="18"/>
  <c r="Q502" i="18"/>
  <c r="P502" i="18"/>
  <c r="O502" i="18"/>
  <c r="N502" i="18"/>
  <c r="M502" i="18"/>
  <c r="L502" i="18"/>
  <c r="K502" i="18"/>
  <c r="J502" i="18"/>
  <c r="I502" i="18"/>
  <c r="H502" i="18"/>
  <c r="G502" i="18"/>
  <c r="F502" i="18"/>
  <c r="E502" i="18"/>
  <c r="D502" i="18"/>
  <c r="C502" i="18"/>
  <c r="R501" i="18"/>
  <c r="Q501" i="18"/>
  <c r="P501" i="18"/>
  <c r="O501" i="18"/>
  <c r="N501" i="18"/>
  <c r="M501" i="18"/>
  <c r="L501" i="18"/>
  <c r="K501" i="18"/>
  <c r="J501" i="18"/>
  <c r="I501" i="18"/>
  <c r="H501" i="18"/>
  <c r="G501" i="18"/>
  <c r="F501" i="18"/>
  <c r="E501" i="18"/>
  <c r="D501" i="18"/>
  <c r="C501" i="18"/>
  <c r="R500" i="18"/>
  <c r="Q500" i="18"/>
  <c r="P500" i="18"/>
  <c r="O500" i="18"/>
  <c r="N500" i="18"/>
  <c r="M500" i="18"/>
  <c r="L500" i="18"/>
  <c r="K500" i="18"/>
  <c r="J500" i="18"/>
  <c r="I500" i="18"/>
  <c r="H500" i="18"/>
  <c r="G500" i="18"/>
  <c r="F500" i="18"/>
  <c r="E500" i="18"/>
  <c r="D500" i="18"/>
  <c r="C500" i="18"/>
  <c r="R499" i="18"/>
  <c r="Q499" i="18"/>
  <c r="P499" i="18"/>
  <c r="O499" i="18"/>
  <c r="N499" i="18"/>
  <c r="M499" i="18"/>
  <c r="L499" i="18"/>
  <c r="K499" i="18"/>
  <c r="J499" i="18"/>
  <c r="I499" i="18"/>
  <c r="H499" i="18"/>
  <c r="G499" i="18"/>
  <c r="F499" i="18"/>
  <c r="E499" i="18"/>
  <c r="D499" i="18"/>
  <c r="C499" i="18"/>
  <c r="R498" i="18"/>
  <c r="Q498" i="18"/>
  <c r="P498" i="18"/>
  <c r="O498" i="18"/>
  <c r="N498" i="18"/>
  <c r="M498" i="18"/>
  <c r="L498" i="18"/>
  <c r="K498" i="18"/>
  <c r="J498" i="18"/>
  <c r="I498" i="18"/>
  <c r="H498" i="18"/>
  <c r="G498" i="18"/>
  <c r="F498" i="18"/>
  <c r="E498" i="18"/>
  <c r="D498" i="18"/>
  <c r="C498" i="18"/>
  <c r="R497" i="18"/>
  <c r="Q497" i="18"/>
  <c r="P497" i="18"/>
  <c r="O497" i="18"/>
  <c r="N497" i="18"/>
  <c r="M497" i="18"/>
  <c r="L497" i="18"/>
  <c r="K497" i="18"/>
  <c r="J497" i="18"/>
  <c r="I497" i="18"/>
  <c r="H497" i="18"/>
  <c r="G497" i="18"/>
  <c r="F497" i="18"/>
  <c r="E497" i="18"/>
  <c r="D497" i="18"/>
  <c r="C497" i="18"/>
  <c r="R496" i="18"/>
  <c r="Q496" i="18"/>
  <c r="P496" i="18"/>
  <c r="O496" i="18"/>
  <c r="N496" i="18"/>
  <c r="M496" i="18"/>
  <c r="L496" i="18"/>
  <c r="K496" i="18"/>
  <c r="J496" i="18"/>
  <c r="I496" i="18"/>
  <c r="H496" i="18"/>
  <c r="G496" i="18"/>
  <c r="F496" i="18"/>
  <c r="E496" i="18"/>
  <c r="D496" i="18"/>
  <c r="C496" i="18"/>
  <c r="R495" i="18"/>
  <c r="Q495" i="18"/>
  <c r="P495" i="18"/>
  <c r="O495" i="18"/>
  <c r="N495" i="18"/>
  <c r="M495" i="18"/>
  <c r="L495" i="18"/>
  <c r="K495" i="18"/>
  <c r="J495" i="18"/>
  <c r="I495" i="18"/>
  <c r="H495" i="18"/>
  <c r="G495" i="18"/>
  <c r="F495" i="18"/>
  <c r="E495" i="18"/>
  <c r="D495" i="18"/>
  <c r="C495" i="18"/>
  <c r="R494" i="18"/>
  <c r="Q494" i="18"/>
  <c r="P494" i="18"/>
  <c r="O494" i="18"/>
  <c r="N494" i="18"/>
  <c r="M494" i="18"/>
  <c r="L494" i="18"/>
  <c r="K494" i="18"/>
  <c r="J494" i="18"/>
  <c r="I494" i="18"/>
  <c r="H494" i="18"/>
  <c r="G494" i="18"/>
  <c r="F494" i="18"/>
  <c r="E494" i="18"/>
  <c r="D494" i="18"/>
  <c r="C494" i="18"/>
  <c r="R493" i="18"/>
  <c r="Q493" i="18"/>
  <c r="P493" i="18"/>
  <c r="O493" i="18"/>
  <c r="N493" i="18"/>
  <c r="M493" i="18"/>
  <c r="L493" i="18"/>
  <c r="K493" i="18"/>
  <c r="J493" i="18"/>
  <c r="I493" i="18"/>
  <c r="H493" i="18"/>
  <c r="G493" i="18"/>
  <c r="F493" i="18"/>
  <c r="E493" i="18"/>
  <c r="D493" i="18"/>
  <c r="C493" i="18"/>
  <c r="R492" i="18"/>
  <c r="Q492" i="18"/>
  <c r="P492" i="18"/>
  <c r="O492" i="18"/>
  <c r="N492" i="18"/>
  <c r="M492" i="18"/>
  <c r="L492" i="18"/>
  <c r="K492" i="18"/>
  <c r="J492" i="18"/>
  <c r="I492" i="18"/>
  <c r="H492" i="18"/>
  <c r="G492" i="18"/>
  <c r="F492" i="18"/>
  <c r="E492" i="18"/>
  <c r="D492" i="18"/>
  <c r="C492" i="18"/>
  <c r="R491" i="18"/>
  <c r="Q491" i="18"/>
  <c r="P491" i="18"/>
  <c r="O491" i="18"/>
  <c r="N491" i="18"/>
  <c r="M491" i="18"/>
  <c r="L491" i="18"/>
  <c r="K491" i="18"/>
  <c r="J491" i="18"/>
  <c r="I491" i="18"/>
  <c r="H491" i="18"/>
  <c r="G491" i="18"/>
  <c r="F491" i="18"/>
  <c r="E491" i="18"/>
  <c r="D491" i="18"/>
  <c r="C491" i="18"/>
  <c r="R490" i="18"/>
  <c r="Q490" i="18"/>
  <c r="P490" i="18"/>
  <c r="O490" i="18"/>
  <c r="N490" i="18"/>
  <c r="M490" i="18"/>
  <c r="L490" i="18"/>
  <c r="K490" i="18"/>
  <c r="J490" i="18"/>
  <c r="I490" i="18"/>
  <c r="H490" i="18"/>
  <c r="G490" i="18"/>
  <c r="F490" i="18"/>
  <c r="E490" i="18"/>
  <c r="D490" i="18"/>
  <c r="C490" i="18"/>
  <c r="R489" i="18"/>
  <c r="Q489" i="18"/>
  <c r="P489" i="18"/>
  <c r="O489" i="18"/>
  <c r="N489" i="18"/>
  <c r="M489" i="18"/>
  <c r="L489" i="18"/>
  <c r="K489" i="18"/>
  <c r="J489" i="18"/>
  <c r="I489" i="18"/>
  <c r="H489" i="18"/>
  <c r="G489" i="18"/>
  <c r="F489" i="18"/>
  <c r="E489" i="18"/>
  <c r="D489" i="18"/>
  <c r="C489" i="18"/>
  <c r="R488" i="18"/>
  <c r="Q488" i="18"/>
  <c r="P488" i="18"/>
  <c r="O488" i="18"/>
  <c r="N488" i="18"/>
  <c r="M488" i="18"/>
  <c r="L488" i="18"/>
  <c r="K488" i="18"/>
  <c r="J488" i="18"/>
  <c r="I488" i="18"/>
  <c r="H488" i="18"/>
  <c r="G488" i="18"/>
  <c r="F488" i="18"/>
  <c r="E488" i="18"/>
  <c r="D488" i="18"/>
  <c r="C488" i="18"/>
  <c r="R487" i="18"/>
  <c r="Q487" i="18"/>
  <c r="P487" i="18"/>
  <c r="O487" i="18"/>
  <c r="N487" i="18"/>
  <c r="M487" i="18"/>
  <c r="L487" i="18"/>
  <c r="K487" i="18"/>
  <c r="J487" i="18"/>
  <c r="I487" i="18"/>
  <c r="H487" i="18"/>
  <c r="G487" i="18"/>
  <c r="F487" i="18"/>
  <c r="E487" i="18"/>
  <c r="D487" i="18"/>
  <c r="C487" i="18"/>
  <c r="R486" i="18"/>
  <c r="Q486" i="18"/>
  <c r="P486" i="18"/>
  <c r="O486" i="18"/>
  <c r="N486" i="18"/>
  <c r="M486" i="18"/>
  <c r="L486" i="18"/>
  <c r="K486" i="18"/>
  <c r="J486" i="18"/>
  <c r="I486" i="18"/>
  <c r="H486" i="18"/>
  <c r="G486" i="18"/>
  <c r="F486" i="18"/>
  <c r="E486" i="18"/>
  <c r="D486" i="18"/>
  <c r="C486" i="18"/>
  <c r="R485" i="18"/>
  <c r="Q485" i="18"/>
  <c r="P485" i="18"/>
  <c r="O485" i="18"/>
  <c r="N485" i="18"/>
  <c r="M485" i="18"/>
  <c r="L485" i="18"/>
  <c r="K485" i="18"/>
  <c r="J485" i="18"/>
  <c r="I485" i="18"/>
  <c r="H485" i="18"/>
  <c r="G485" i="18"/>
  <c r="F485" i="18"/>
  <c r="E485" i="18"/>
  <c r="D485" i="18"/>
  <c r="C485" i="18"/>
  <c r="R484" i="18"/>
  <c r="Q484" i="18"/>
  <c r="P484" i="18"/>
  <c r="O484" i="18"/>
  <c r="N484" i="18"/>
  <c r="M484" i="18"/>
  <c r="L484" i="18"/>
  <c r="K484" i="18"/>
  <c r="J484" i="18"/>
  <c r="I484" i="18"/>
  <c r="H484" i="18"/>
  <c r="G484" i="18"/>
  <c r="F484" i="18"/>
  <c r="E484" i="18"/>
  <c r="D484" i="18"/>
  <c r="C484" i="18"/>
  <c r="R483" i="18"/>
  <c r="Q483" i="18"/>
  <c r="P483" i="18"/>
  <c r="O483" i="18"/>
  <c r="N483" i="18"/>
  <c r="M483" i="18"/>
  <c r="L483" i="18"/>
  <c r="K483" i="18"/>
  <c r="J483" i="18"/>
  <c r="I483" i="18"/>
  <c r="H483" i="18"/>
  <c r="G483" i="18"/>
  <c r="F483" i="18"/>
  <c r="E483" i="18"/>
  <c r="D483" i="18"/>
  <c r="C483" i="18"/>
  <c r="R482" i="18"/>
  <c r="Q482" i="18"/>
  <c r="P482" i="18"/>
  <c r="O482" i="18"/>
  <c r="N482" i="18"/>
  <c r="M482" i="18"/>
  <c r="L482" i="18"/>
  <c r="K482" i="18"/>
  <c r="J482" i="18"/>
  <c r="I482" i="18"/>
  <c r="H482" i="18"/>
  <c r="G482" i="18"/>
  <c r="F482" i="18"/>
  <c r="E482" i="18"/>
  <c r="D482" i="18"/>
  <c r="C482" i="18"/>
  <c r="R481" i="18"/>
  <c r="Q481" i="18"/>
  <c r="P481" i="18"/>
  <c r="O481" i="18"/>
  <c r="N481" i="18"/>
  <c r="M481" i="18"/>
  <c r="L481" i="18"/>
  <c r="K481" i="18"/>
  <c r="J481" i="18"/>
  <c r="I481" i="18"/>
  <c r="H481" i="18"/>
  <c r="G481" i="18"/>
  <c r="F481" i="18"/>
  <c r="E481" i="18"/>
  <c r="D481" i="18"/>
  <c r="C481" i="18"/>
  <c r="R480" i="18"/>
  <c r="Q480" i="18"/>
  <c r="P480" i="18"/>
  <c r="O480" i="18"/>
  <c r="N480" i="18"/>
  <c r="M480" i="18"/>
  <c r="L480" i="18"/>
  <c r="K480" i="18"/>
  <c r="J480" i="18"/>
  <c r="I480" i="18"/>
  <c r="H480" i="18"/>
  <c r="G480" i="18"/>
  <c r="F480" i="18"/>
  <c r="E480" i="18"/>
  <c r="D480" i="18"/>
  <c r="C480" i="18"/>
  <c r="R479" i="18"/>
  <c r="Q479" i="18"/>
  <c r="P479" i="18"/>
  <c r="O479" i="18"/>
  <c r="N479" i="18"/>
  <c r="M479" i="18"/>
  <c r="L479" i="18"/>
  <c r="K479" i="18"/>
  <c r="J479" i="18"/>
  <c r="I479" i="18"/>
  <c r="H479" i="18"/>
  <c r="G479" i="18"/>
  <c r="F479" i="18"/>
  <c r="E479" i="18"/>
  <c r="D479" i="18"/>
  <c r="C479" i="18"/>
  <c r="R478" i="18"/>
  <c r="Q478" i="18"/>
  <c r="P478" i="18"/>
  <c r="O478" i="18"/>
  <c r="N478" i="18"/>
  <c r="M478" i="18"/>
  <c r="L478" i="18"/>
  <c r="K478" i="18"/>
  <c r="J478" i="18"/>
  <c r="I478" i="18"/>
  <c r="H478" i="18"/>
  <c r="G478" i="18"/>
  <c r="F478" i="18"/>
  <c r="E478" i="18"/>
  <c r="D478" i="18"/>
  <c r="C478" i="18"/>
  <c r="R477" i="18"/>
  <c r="Q477" i="18"/>
  <c r="P477" i="18"/>
  <c r="O477" i="18"/>
  <c r="N477" i="18"/>
  <c r="M477" i="18"/>
  <c r="L477" i="18"/>
  <c r="K477" i="18"/>
  <c r="J477" i="18"/>
  <c r="I477" i="18"/>
  <c r="H477" i="18"/>
  <c r="G477" i="18"/>
  <c r="F477" i="18"/>
  <c r="E477" i="18"/>
  <c r="D477" i="18"/>
  <c r="C477" i="18"/>
  <c r="R476" i="18"/>
  <c r="Q476" i="18"/>
  <c r="P476" i="18"/>
  <c r="O476" i="18"/>
  <c r="N476" i="18"/>
  <c r="M476" i="18"/>
  <c r="L476" i="18"/>
  <c r="K476" i="18"/>
  <c r="J476" i="18"/>
  <c r="I476" i="18"/>
  <c r="H476" i="18"/>
  <c r="G476" i="18"/>
  <c r="F476" i="18"/>
  <c r="E476" i="18"/>
  <c r="D476" i="18"/>
  <c r="C476" i="18"/>
  <c r="R475" i="18"/>
  <c r="Q475" i="18"/>
  <c r="P475" i="18"/>
  <c r="O475" i="18"/>
  <c r="N475" i="18"/>
  <c r="M475" i="18"/>
  <c r="L475" i="18"/>
  <c r="K475" i="18"/>
  <c r="J475" i="18"/>
  <c r="I475" i="18"/>
  <c r="H475" i="18"/>
  <c r="G475" i="18"/>
  <c r="F475" i="18"/>
  <c r="E475" i="18"/>
  <c r="D475" i="18"/>
  <c r="C475" i="18"/>
  <c r="R474" i="18"/>
  <c r="Q474" i="18"/>
  <c r="P474" i="18"/>
  <c r="O474" i="18"/>
  <c r="N474" i="18"/>
  <c r="M474" i="18"/>
  <c r="L474" i="18"/>
  <c r="K474" i="18"/>
  <c r="J474" i="18"/>
  <c r="I474" i="18"/>
  <c r="H474" i="18"/>
  <c r="G474" i="18"/>
  <c r="F474" i="18"/>
  <c r="E474" i="18"/>
  <c r="D474" i="18"/>
  <c r="C474" i="18"/>
  <c r="R473" i="18"/>
  <c r="Q473" i="18"/>
  <c r="P473" i="18"/>
  <c r="O473" i="18"/>
  <c r="N473" i="18"/>
  <c r="M473" i="18"/>
  <c r="L473" i="18"/>
  <c r="K473" i="18"/>
  <c r="J473" i="18"/>
  <c r="I473" i="18"/>
  <c r="H473" i="18"/>
  <c r="G473" i="18"/>
  <c r="F473" i="18"/>
  <c r="E473" i="18"/>
  <c r="D473" i="18"/>
  <c r="C473" i="18"/>
  <c r="R472" i="18"/>
  <c r="Q472" i="18"/>
  <c r="P472" i="18"/>
  <c r="O472" i="18"/>
  <c r="N472" i="18"/>
  <c r="M472" i="18"/>
  <c r="L472" i="18"/>
  <c r="K472" i="18"/>
  <c r="J472" i="18"/>
  <c r="I472" i="18"/>
  <c r="H472" i="18"/>
  <c r="G472" i="18"/>
  <c r="F472" i="18"/>
  <c r="E472" i="18"/>
  <c r="D472" i="18"/>
  <c r="C472" i="18"/>
  <c r="R471" i="18"/>
  <c r="Q471" i="18"/>
  <c r="P471" i="18"/>
  <c r="O471" i="18"/>
  <c r="N471" i="18"/>
  <c r="M471" i="18"/>
  <c r="L471" i="18"/>
  <c r="K471" i="18"/>
  <c r="J471" i="18"/>
  <c r="I471" i="18"/>
  <c r="H471" i="18"/>
  <c r="G471" i="18"/>
  <c r="F471" i="18"/>
  <c r="E471" i="18"/>
  <c r="D471" i="18"/>
  <c r="C471" i="18"/>
  <c r="R470" i="18"/>
  <c r="Q470" i="18"/>
  <c r="P470" i="18"/>
  <c r="O470" i="18"/>
  <c r="N470" i="18"/>
  <c r="M470" i="18"/>
  <c r="L470" i="18"/>
  <c r="K470" i="18"/>
  <c r="J470" i="18"/>
  <c r="I470" i="18"/>
  <c r="H470" i="18"/>
  <c r="G470" i="18"/>
  <c r="F470" i="18"/>
  <c r="E470" i="18"/>
  <c r="D470" i="18"/>
  <c r="C470" i="18"/>
  <c r="R469" i="18"/>
  <c r="Q469" i="18"/>
  <c r="P469" i="18"/>
  <c r="O469" i="18"/>
  <c r="N469" i="18"/>
  <c r="M469" i="18"/>
  <c r="L469" i="18"/>
  <c r="K469" i="18"/>
  <c r="J469" i="18"/>
  <c r="I469" i="18"/>
  <c r="H469" i="18"/>
  <c r="G469" i="18"/>
  <c r="F469" i="18"/>
  <c r="E469" i="18"/>
  <c r="D469" i="18"/>
  <c r="C469" i="18"/>
  <c r="R468" i="18"/>
  <c r="Q468" i="18"/>
  <c r="P468" i="18"/>
  <c r="O468" i="18"/>
  <c r="N468" i="18"/>
  <c r="M468" i="18"/>
  <c r="L468" i="18"/>
  <c r="K468" i="18"/>
  <c r="J468" i="18"/>
  <c r="I468" i="18"/>
  <c r="H468" i="18"/>
  <c r="G468" i="18"/>
  <c r="F468" i="18"/>
  <c r="E468" i="18"/>
  <c r="D468" i="18"/>
  <c r="C468" i="18"/>
  <c r="R467" i="18"/>
  <c r="Q467" i="18"/>
  <c r="P467" i="18"/>
  <c r="O467" i="18"/>
  <c r="N467" i="18"/>
  <c r="M467" i="18"/>
  <c r="L467" i="18"/>
  <c r="K467" i="18"/>
  <c r="J467" i="18"/>
  <c r="I467" i="18"/>
  <c r="H467" i="18"/>
  <c r="G467" i="18"/>
  <c r="F467" i="18"/>
  <c r="E467" i="18"/>
  <c r="D467" i="18"/>
  <c r="C467" i="18"/>
  <c r="R466" i="18"/>
  <c r="Q466" i="18"/>
  <c r="P466" i="18"/>
  <c r="O466" i="18"/>
  <c r="N466" i="18"/>
  <c r="M466" i="18"/>
  <c r="L466" i="18"/>
  <c r="K466" i="18"/>
  <c r="J466" i="18"/>
  <c r="I466" i="18"/>
  <c r="H466" i="18"/>
  <c r="G466" i="18"/>
  <c r="F466" i="18"/>
  <c r="E466" i="18"/>
  <c r="D466" i="18"/>
  <c r="C466" i="18"/>
  <c r="R465" i="18"/>
  <c r="Q465" i="18"/>
  <c r="P465" i="18"/>
  <c r="O465" i="18"/>
  <c r="N465" i="18"/>
  <c r="M465" i="18"/>
  <c r="L465" i="18"/>
  <c r="K465" i="18"/>
  <c r="J465" i="18"/>
  <c r="I465" i="18"/>
  <c r="H465" i="18"/>
  <c r="G465" i="18"/>
  <c r="F465" i="18"/>
  <c r="E465" i="18"/>
  <c r="D465" i="18"/>
  <c r="C465" i="18"/>
  <c r="R464" i="18"/>
  <c r="Q464" i="18"/>
  <c r="P464" i="18"/>
  <c r="O464" i="18"/>
  <c r="N464" i="18"/>
  <c r="M464" i="18"/>
  <c r="L464" i="18"/>
  <c r="K464" i="18"/>
  <c r="J464" i="18"/>
  <c r="I464" i="18"/>
  <c r="H464" i="18"/>
  <c r="G464" i="18"/>
  <c r="F464" i="18"/>
  <c r="E464" i="18"/>
  <c r="D464" i="18"/>
  <c r="C464" i="18"/>
  <c r="R463" i="18"/>
  <c r="Q463" i="18"/>
  <c r="P463" i="18"/>
  <c r="O463" i="18"/>
  <c r="N463" i="18"/>
  <c r="M463" i="18"/>
  <c r="L463" i="18"/>
  <c r="K463" i="18"/>
  <c r="J463" i="18"/>
  <c r="I463" i="18"/>
  <c r="H463" i="18"/>
  <c r="G463" i="18"/>
  <c r="F463" i="18"/>
  <c r="E463" i="18"/>
  <c r="D463" i="18"/>
  <c r="C463" i="18"/>
  <c r="R462" i="18"/>
  <c r="Q462" i="18"/>
  <c r="P462" i="18"/>
  <c r="O462" i="18"/>
  <c r="N462" i="18"/>
  <c r="M462" i="18"/>
  <c r="L462" i="18"/>
  <c r="K462" i="18"/>
  <c r="J462" i="18"/>
  <c r="I462" i="18"/>
  <c r="H462" i="18"/>
  <c r="G462" i="18"/>
  <c r="F462" i="18"/>
  <c r="E462" i="18"/>
  <c r="D462" i="18"/>
  <c r="C462" i="18"/>
  <c r="R461" i="18"/>
  <c r="Q461" i="18"/>
  <c r="P461" i="18"/>
  <c r="O461" i="18"/>
  <c r="N461" i="18"/>
  <c r="M461" i="18"/>
  <c r="L461" i="18"/>
  <c r="K461" i="18"/>
  <c r="J461" i="18"/>
  <c r="I461" i="18"/>
  <c r="H461" i="18"/>
  <c r="G461" i="18"/>
  <c r="F461" i="18"/>
  <c r="E461" i="18"/>
  <c r="D461" i="18"/>
  <c r="C461" i="18"/>
  <c r="R460" i="18"/>
  <c r="Q460" i="18"/>
  <c r="P460" i="18"/>
  <c r="O460" i="18"/>
  <c r="N460" i="18"/>
  <c r="M460" i="18"/>
  <c r="L460" i="18"/>
  <c r="K460" i="18"/>
  <c r="J460" i="18"/>
  <c r="I460" i="18"/>
  <c r="H460" i="18"/>
  <c r="G460" i="18"/>
  <c r="F460" i="18"/>
  <c r="E460" i="18"/>
  <c r="D460" i="18"/>
  <c r="C460" i="18"/>
  <c r="R459" i="18"/>
  <c r="Q459" i="18"/>
  <c r="P459" i="18"/>
  <c r="O459" i="18"/>
  <c r="N459" i="18"/>
  <c r="M459" i="18"/>
  <c r="L459" i="18"/>
  <c r="K459" i="18"/>
  <c r="J459" i="18"/>
  <c r="I459" i="18"/>
  <c r="H459" i="18"/>
  <c r="G459" i="18"/>
  <c r="F459" i="18"/>
  <c r="E459" i="18"/>
  <c r="D459" i="18"/>
  <c r="C459" i="18"/>
  <c r="R458" i="18"/>
  <c r="Q458" i="18"/>
  <c r="P458" i="18"/>
  <c r="O458" i="18"/>
  <c r="N458" i="18"/>
  <c r="M458" i="18"/>
  <c r="L458" i="18"/>
  <c r="K458" i="18"/>
  <c r="J458" i="18"/>
  <c r="I458" i="18"/>
  <c r="H458" i="18"/>
  <c r="G458" i="18"/>
  <c r="F458" i="18"/>
  <c r="E458" i="18"/>
  <c r="D458" i="18"/>
  <c r="C458" i="18"/>
  <c r="R457" i="18"/>
  <c r="Q457" i="18"/>
  <c r="P457" i="18"/>
  <c r="O457" i="18"/>
  <c r="N457" i="18"/>
  <c r="M457" i="18"/>
  <c r="L457" i="18"/>
  <c r="K457" i="18"/>
  <c r="J457" i="18"/>
  <c r="I457" i="18"/>
  <c r="H457" i="18"/>
  <c r="G457" i="18"/>
  <c r="F457" i="18"/>
  <c r="E457" i="18"/>
  <c r="D457" i="18"/>
  <c r="C457" i="18"/>
  <c r="R456" i="18"/>
  <c r="Q456" i="18"/>
  <c r="P456" i="18"/>
  <c r="O456" i="18"/>
  <c r="N456" i="18"/>
  <c r="M456" i="18"/>
  <c r="L456" i="18"/>
  <c r="K456" i="18"/>
  <c r="J456" i="18"/>
  <c r="I456" i="18"/>
  <c r="H456" i="18"/>
  <c r="G456" i="18"/>
  <c r="F456" i="18"/>
  <c r="E456" i="18"/>
  <c r="D456" i="18"/>
  <c r="C456" i="18"/>
  <c r="R455" i="18"/>
  <c r="Q455" i="18"/>
  <c r="P455" i="18"/>
  <c r="O455" i="18"/>
  <c r="N455" i="18"/>
  <c r="M455" i="18"/>
  <c r="L455" i="18"/>
  <c r="K455" i="18"/>
  <c r="J455" i="18"/>
  <c r="I455" i="18"/>
  <c r="H455" i="18"/>
  <c r="G455" i="18"/>
  <c r="F455" i="18"/>
  <c r="E455" i="18"/>
  <c r="D455" i="18"/>
  <c r="C455" i="18"/>
  <c r="R454" i="18"/>
  <c r="Q454" i="18"/>
  <c r="P454" i="18"/>
  <c r="O454" i="18"/>
  <c r="N454" i="18"/>
  <c r="M454" i="18"/>
  <c r="L454" i="18"/>
  <c r="K454" i="18"/>
  <c r="J454" i="18"/>
  <c r="I454" i="18"/>
  <c r="H454" i="18"/>
  <c r="G454" i="18"/>
  <c r="F454" i="18"/>
  <c r="E454" i="18"/>
  <c r="D454" i="18"/>
  <c r="C454" i="18"/>
  <c r="R453" i="18"/>
  <c r="Q453" i="18"/>
  <c r="P453" i="18"/>
  <c r="O453" i="18"/>
  <c r="N453" i="18"/>
  <c r="M453" i="18"/>
  <c r="L453" i="18"/>
  <c r="K453" i="18"/>
  <c r="J453" i="18"/>
  <c r="I453" i="18"/>
  <c r="H453" i="18"/>
  <c r="G453" i="18"/>
  <c r="F453" i="18"/>
  <c r="E453" i="18"/>
  <c r="D453" i="18"/>
  <c r="C453" i="18"/>
  <c r="R452" i="18"/>
  <c r="Q452" i="18"/>
  <c r="P452" i="18"/>
  <c r="O452" i="18"/>
  <c r="N452" i="18"/>
  <c r="M452" i="18"/>
  <c r="L452" i="18"/>
  <c r="K452" i="18"/>
  <c r="J452" i="18"/>
  <c r="I452" i="18"/>
  <c r="H452" i="18"/>
  <c r="G452" i="18"/>
  <c r="F452" i="18"/>
  <c r="E452" i="18"/>
  <c r="D452" i="18"/>
  <c r="C452" i="18"/>
  <c r="R451" i="18"/>
  <c r="Q451" i="18"/>
  <c r="P451" i="18"/>
  <c r="O451" i="18"/>
  <c r="N451" i="18"/>
  <c r="M451" i="18"/>
  <c r="L451" i="18"/>
  <c r="K451" i="18"/>
  <c r="J451" i="18"/>
  <c r="I451" i="18"/>
  <c r="H451" i="18"/>
  <c r="G451" i="18"/>
  <c r="F451" i="18"/>
  <c r="E451" i="18"/>
  <c r="D451" i="18"/>
  <c r="C451" i="18"/>
  <c r="R450" i="18"/>
  <c r="Q450" i="18"/>
  <c r="P450" i="18"/>
  <c r="O450" i="18"/>
  <c r="N450" i="18"/>
  <c r="M450" i="18"/>
  <c r="L450" i="18"/>
  <c r="K450" i="18"/>
  <c r="J450" i="18"/>
  <c r="I450" i="18"/>
  <c r="H450" i="18"/>
  <c r="G450" i="18"/>
  <c r="F450" i="18"/>
  <c r="E450" i="18"/>
  <c r="D450" i="18"/>
  <c r="C450" i="18"/>
  <c r="R449" i="18"/>
  <c r="Q449" i="18"/>
  <c r="P449" i="18"/>
  <c r="O449" i="18"/>
  <c r="N449" i="18"/>
  <c r="M449" i="18"/>
  <c r="L449" i="18"/>
  <c r="K449" i="18"/>
  <c r="J449" i="18"/>
  <c r="I449" i="18"/>
  <c r="H449" i="18"/>
  <c r="G449" i="18"/>
  <c r="F449" i="18"/>
  <c r="E449" i="18"/>
  <c r="D449" i="18"/>
  <c r="C449" i="18"/>
  <c r="R448" i="18"/>
  <c r="Q448" i="18"/>
  <c r="P448" i="18"/>
  <c r="O448" i="18"/>
  <c r="N448" i="18"/>
  <c r="M448" i="18"/>
  <c r="L448" i="18"/>
  <c r="K448" i="18"/>
  <c r="J448" i="18"/>
  <c r="I448" i="18"/>
  <c r="H448" i="18"/>
  <c r="G448" i="18"/>
  <c r="F448" i="18"/>
  <c r="E448" i="18"/>
  <c r="D448" i="18"/>
  <c r="C448" i="18"/>
  <c r="R447" i="18"/>
  <c r="Q447" i="18"/>
  <c r="P447" i="18"/>
  <c r="O447" i="18"/>
  <c r="N447" i="18"/>
  <c r="M447" i="18"/>
  <c r="L447" i="18"/>
  <c r="K447" i="18"/>
  <c r="J447" i="18"/>
  <c r="I447" i="18"/>
  <c r="H447" i="18"/>
  <c r="G447" i="18"/>
  <c r="F447" i="18"/>
  <c r="E447" i="18"/>
  <c r="D447" i="18"/>
  <c r="C447" i="18"/>
  <c r="R446" i="18"/>
  <c r="Q446" i="18"/>
  <c r="P446" i="18"/>
  <c r="O446" i="18"/>
  <c r="N446" i="18"/>
  <c r="M446" i="18"/>
  <c r="L446" i="18"/>
  <c r="K446" i="18"/>
  <c r="J446" i="18"/>
  <c r="I446" i="18"/>
  <c r="H446" i="18"/>
  <c r="G446" i="18"/>
  <c r="F446" i="18"/>
  <c r="E446" i="18"/>
  <c r="D446" i="18"/>
  <c r="C446" i="18"/>
  <c r="R445" i="18"/>
  <c r="Q445" i="18"/>
  <c r="P445" i="18"/>
  <c r="O445" i="18"/>
  <c r="N445" i="18"/>
  <c r="M445" i="18"/>
  <c r="L445" i="18"/>
  <c r="K445" i="18"/>
  <c r="J445" i="18"/>
  <c r="I445" i="18"/>
  <c r="H445" i="18"/>
  <c r="G445" i="18"/>
  <c r="F445" i="18"/>
  <c r="E445" i="18"/>
  <c r="D445" i="18"/>
  <c r="C445" i="18"/>
  <c r="R444" i="18"/>
  <c r="Q444" i="18"/>
  <c r="P444" i="18"/>
  <c r="O444" i="18"/>
  <c r="N444" i="18"/>
  <c r="M444" i="18"/>
  <c r="L444" i="18"/>
  <c r="K444" i="18"/>
  <c r="J444" i="18"/>
  <c r="I444" i="18"/>
  <c r="H444" i="18"/>
  <c r="G444" i="18"/>
  <c r="F444" i="18"/>
  <c r="E444" i="18"/>
  <c r="D444" i="18"/>
  <c r="C444" i="18"/>
  <c r="R443" i="18"/>
  <c r="Q443" i="18"/>
  <c r="P443" i="18"/>
  <c r="O443" i="18"/>
  <c r="N443" i="18"/>
  <c r="M443" i="18"/>
  <c r="L443" i="18"/>
  <c r="K443" i="18"/>
  <c r="J443" i="18"/>
  <c r="I443" i="18"/>
  <c r="H443" i="18"/>
  <c r="G443" i="18"/>
  <c r="F443" i="18"/>
  <c r="E443" i="18"/>
  <c r="D443" i="18"/>
  <c r="C443" i="18"/>
  <c r="R442" i="18"/>
  <c r="Q442" i="18"/>
  <c r="P442" i="18"/>
  <c r="O442" i="18"/>
  <c r="N442" i="18"/>
  <c r="M442" i="18"/>
  <c r="L442" i="18"/>
  <c r="K442" i="18"/>
  <c r="J442" i="18"/>
  <c r="I442" i="18"/>
  <c r="H442" i="18"/>
  <c r="G442" i="18"/>
  <c r="F442" i="18"/>
  <c r="E442" i="18"/>
  <c r="D442" i="18"/>
  <c r="C442" i="18"/>
  <c r="R441" i="18"/>
  <c r="Q441" i="18"/>
  <c r="P441" i="18"/>
  <c r="O441" i="18"/>
  <c r="N441" i="18"/>
  <c r="M441" i="18"/>
  <c r="L441" i="18"/>
  <c r="K441" i="18"/>
  <c r="J441" i="18"/>
  <c r="I441" i="18"/>
  <c r="H441" i="18"/>
  <c r="G441" i="18"/>
  <c r="F441" i="18"/>
  <c r="E441" i="18"/>
  <c r="D441" i="18"/>
  <c r="C441" i="18"/>
  <c r="R440" i="18"/>
  <c r="Q440" i="18"/>
  <c r="P440" i="18"/>
  <c r="O440" i="18"/>
  <c r="N440" i="18"/>
  <c r="M440" i="18"/>
  <c r="L440" i="18"/>
  <c r="K440" i="18"/>
  <c r="J440" i="18"/>
  <c r="I440" i="18"/>
  <c r="H440" i="18"/>
  <c r="G440" i="18"/>
  <c r="F440" i="18"/>
  <c r="E440" i="18"/>
  <c r="D440" i="18"/>
  <c r="C440" i="18"/>
  <c r="R439" i="18"/>
  <c r="Q439" i="18"/>
  <c r="P439" i="18"/>
  <c r="O439" i="18"/>
  <c r="N439" i="18"/>
  <c r="M439" i="18"/>
  <c r="L439" i="18"/>
  <c r="K439" i="18"/>
  <c r="J439" i="18"/>
  <c r="I439" i="18"/>
  <c r="H439" i="18"/>
  <c r="G439" i="18"/>
  <c r="F439" i="18"/>
  <c r="E439" i="18"/>
  <c r="D439" i="18"/>
  <c r="C439" i="18"/>
  <c r="R438" i="18"/>
  <c r="Q438" i="18"/>
  <c r="P438" i="18"/>
  <c r="O438" i="18"/>
  <c r="N438" i="18"/>
  <c r="M438" i="18"/>
  <c r="L438" i="18"/>
  <c r="K438" i="18"/>
  <c r="J438" i="18"/>
  <c r="I438" i="18"/>
  <c r="H438" i="18"/>
  <c r="G438" i="18"/>
  <c r="F438" i="18"/>
  <c r="E438" i="18"/>
  <c r="D438" i="18"/>
  <c r="C438" i="18"/>
  <c r="R437" i="18"/>
  <c r="Q437" i="18"/>
  <c r="P437" i="18"/>
  <c r="O437" i="18"/>
  <c r="N437" i="18"/>
  <c r="M437" i="18"/>
  <c r="L437" i="18"/>
  <c r="K437" i="18"/>
  <c r="J437" i="18"/>
  <c r="I437" i="18"/>
  <c r="H437" i="18"/>
  <c r="G437" i="18"/>
  <c r="F437" i="18"/>
  <c r="E437" i="18"/>
  <c r="D437" i="18"/>
  <c r="C437" i="18"/>
  <c r="R436" i="18"/>
  <c r="Q436" i="18"/>
  <c r="P436" i="18"/>
  <c r="O436" i="18"/>
  <c r="N436" i="18"/>
  <c r="M436" i="18"/>
  <c r="L436" i="18"/>
  <c r="K436" i="18"/>
  <c r="J436" i="18"/>
  <c r="I436" i="18"/>
  <c r="H436" i="18"/>
  <c r="G436" i="18"/>
  <c r="F436" i="18"/>
  <c r="E436" i="18"/>
  <c r="D436" i="18"/>
  <c r="C436" i="18"/>
  <c r="R435" i="18"/>
  <c r="Q435" i="18"/>
  <c r="P435" i="18"/>
  <c r="O435" i="18"/>
  <c r="N435" i="18"/>
  <c r="M435" i="18"/>
  <c r="L435" i="18"/>
  <c r="K435" i="18"/>
  <c r="J435" i="18"/>
  <c r="I435" i="18"/>
  <c r="H435" i="18"/>
  <c r="G435" i="18"/>
  <c r="F435" i="18"/>
  <c r="E435" i="18"/>
  <c r="D435" i="18"/>
  <c r="C435" i="18"/>
  <c r="R434" i="18"/>
  <c r="Q434" i="18"/>
  <c r="P434" i="18"/>
  <c r="O434" i="18"/>
  <c r="N434" i="18"/>
  <c r="M434" i="18"/>
  <c r="L434" i="18"/>
  <c r="K434" i="18"/>
  <c r="J434" i="18"/>
  <c r="I434" i="18"/>
  <c r="H434" i="18"/>
  <c r="G434" i="18"/>
  <c r="F434" i="18"/>
  <c r="E434" i="18"/>
  <c r="D434" i="18"/>
  <c r="C434" i="18"/>
  <c r="R433" i="18"/>
  <c r="Q433" i="18"/>
  <c r="P433" i="18"/>
  <c r="O433" i="18"/>
  <c r="N433" i="18"/>
  <c r="M433" i="18"/>
  <c r="L433" i="18"/>
  <c r="K433" i="18"/>
  <c r="J433" i="18"/>
  <c r="I433" i="18"/>
  <c r="H433" i="18"/>
  <c r="G433" i="18"/>
  <c r="F433" i="18"/>
  <c r="E433" i="18"/>
  <c r="D433" i="18"/>
  <c r="C433" i="18"/>
  <c r="R432" i="18"/>
  <c r="Q432" i="18"/>
  <c r="P432" i="18"/>
  <c r="O432" i="18"/>
  <c r="N432" i="18"/>
  <c r="M432" i="18"/>
  <c r="L432" i="18"/>
  <c r="K432" i="18"/>
  <c r="J432" i="18"/>
  <c r="I432" i="18"/>
  <c r="H432" i="18"/>
  <c r="G432" i="18"/>
  <c r="F432" i="18"/>
  <c r="E432" i="18"/>
  <c r="D432" i="18"/>
  <c r="C432" i="18"/>
  <c r="R431" i="18"/>
  <c r="Q431" i="18"/>
  <c r="P431" i="18"/>
  <c r="O431" i="18"/>
  <c r="N431" i="18"/>
  <c r="M431" i="18"/>
  <c r="L431" i="18"/>
  <c r="K431" i="18"/>
  <c r="J431" i="18"/>
  <c r="I431" i="18"/>
  <c r="H431" i="18"/>
  <c r="G431" i="18"/>
  <c r="F431" i="18"/>
  <c r="E431" i="18"/>
  <c r="D431" i="18"/>
  <c r="C431" i="18"/>
  <c r="R430" i="18"/>
  <c r="Q430" i="18"/>
  <c r="P430" i="18"/>
  <c r="O430" i="18"/>
  <c r="N430" i="18"/>
  <c r="M430" i="18"/>
  <c r="L430" i="18"/>
  <c r="K430" i="18"/>
  <c r="J430" i="18"/>
  <c r="I430" i="18"/>
  <c r="H430" i="18"/>
  <c r="G430" i="18"/>
  <c r="F430" i="18"/>
  <c r="E430" i="18"/>
  <c r="D430" i="18"/>
  <c r="C430" i="18"/>
  <c r="R429" i="18"/>
  <c r="Q429" i="18"/>
  <c r="P429" i="18"/>
  <c r="O429" i="18"/>
  <c r="N429" i="18"/>
  <c r="M429" i="18"/>
  <c r="L429" i="18"/>
  <c r="K429" i="18"/>
  <c r="J429" i="18"/>
  <c r="I429" i="18"/>
  <c r="H429" i="18"/>
  <c r="G429" i="18"/>
  <c r="F429" i="18"/>
  <c r="E429" i="18"/>
  <c r="D429" i="18"/>
  <c r="C429" i="18"/>
  <c r="R428" i="18"/>
  <c r="Q428" i="18"/>
  <c r="P428" i="18"/>
  <c r="O428" i="18"/>
  <c r="N428" i="18"/>
  <c r="M428" i="18"/>
  <c r="L428" i="18"/>
  <c r="K428" i="18"/>
  <c r="J428" i="18"/>
  <c r="I428" i="18"/>
  <c r="H428" i="18"/>
  <c r="G428" i="18"/>
  <c r="F428" i="18"/>
  <c r="E428" i="18"/>
  <c r="D428" i="18"/>
  <c r="C428" i="18"/>
  <c r="R427" i="18"/>
  <c r="Q427" i="18"/>
  <c r="P427" i="18"/>
  <c r="O427" i="18"/>
  <c r="N427" i="18"/>
  <c r="M427" i="18"/>
  <c r="L427" i="18"/>
  <c r="K427" i="18"/>
  <c r="J427" i="18"/>
  <c r="I427" i="18"/>
  <c r="H427" i="18"/>
  <c r="G427" i="18"/>
  <c r="F427" i="18"/>
  <c r="E427" i="18"/>
  <c r="D427" i="18"/>
  <c r="C427" i="18"/>
  <c r="R426" i="18"/>
  <c r="Q426" i="18"/>
  <c r="P426" i="18"/>
  <c r="O426" i="18"/>
  <c r="N426" i="18"/>
  <c r="M426" i="18"/>
  <c r="L426" i="18"/>
  <c r="K426" i="18"/>
  <c r="J426" i="18"/>
  <c r="I426" i="18"/>
  <c r="H426" i="18"/>
  <c r="G426" i="18"/>
  <c r="F426" i="18"/>
  <c r="E426" i="18"/>
  <c r="D426" i="18"/>
  <c r="C426" i="18"/>
  <c r="R425" i="18"/>
  <c r="Q425" i="18"/>
  <c r="P425" i="18"/>
  <c r="O425" i="18"/>
  <c r="N425" i="18"/>
  <c r="M425" i="18"/>
  <c r="L425" i="18"/>
  <c r="K425" i="18"/>
  <c r="J425" i="18"/>
  <c r="I425" i="18"/>
  <c r="H425" i="18"/>
  <c r="G425" i="18"/>
  <c r="F425" i="18"/>
  <c r="E425" i="18"/>
  <c r="D425" i="18"/>
  <c r="C425" i="18"/>
  <c r="R424" i="18"/>
  <c r="Q424" i="18"/>
  <c r="P424" i="18"/>
  <c r="O424" i="18"/>
  <c r="N424" i="18"/>
  <c r="M424" i="18"/>
  <c r="L424" i="18"/>
  <c r="K424" i="18"/>
  <c r="J424" i="18"/>
  <c r="I424" i="18"/>
  <c r="H424" i="18"/>
  <c r="G424" i="18"/>
  <c r="F424" i="18"/>
  <c r="E424" i="18"/>
  <c r="D424" i="18"/>
  <c r="C424" i="18"/>
  <c r="R423" i="18"/>
  <c r="Q423" i="18"/>
  <c r="P423" i="18"/>
  <c r="O423" i="18"/>
  <c r="N423" i="18"/>
  <c r="M423" i="18"/>
  <c r="L423" i="18"/>
  <c r="K423" i="18"/>
  <c r="J423" i="18"/>
  <c r="I423" i="18"/>
  <c r="H423" i="18"/>
  <c r="G423" i="18"/>
  <c r="F423" i="18"/>
  <c r="E423" i="18"/>
  <c r="D423" i="18"/>
  <c r="C423" i="18"/>
  <c r="R422" i="18"/>
  <c r="Q422" i="18"/>
  <c r="P422" i="18"/>
  <c r="O422" i="18"/>
  <c r="N422" i="18"/>
  <c r="M422" i="18"/>
  <c r="L422" i="18"/>
  <c r="K422" i="18"/>
  <c r="J422" i="18"/>
  <c r="I422" i="18"/>
  <c r="H422" i="18"/>
  <c r="G422" i="18"/>
  <c r="F422" i="18"/>
  <c r="E422" i="18"/>
  <c r="D422" i="18"/>
  <c r="C422" i="18"/>
  <c r="R421" i="18"/>
  <c r="Q421" i="18"/>
  <c r="P421" i="18"/>
  <c r="O421" i="18"/>
  <c r="N421" i="18"/>
  <c r="M421" i="18"/>
  <c r="L421" i="18"/>
  <c r="K421" i="18"/>
  <c r="J421" i="18"/>
  <c r="I421" i="18"/>
  <c r="H421" i="18"/>
  <c r="G421" i="18"/>
  <c r="F421" i="18"/>
  <c r="E421" i="18"/>
  <c r="D421" i="18"/>
  <c r="C421" i="18"/>
  <c r="R420" i="18"/>
  <c r="Q420" i="18"/>
  <c r="P420" i="18"/>
  <c r="O420" i="18"/>
  <c r="N420" i="18"/>
  <c r="M420" i="18"/>
  <c r="L420" i="18"/>
  <c r="K420" i="18"/>
  <c r="J420" i="18"/>
  <c r="I420" i="18"/>
  <c r="H420" i="18"/>
  <c r="G420" i="18"/>
  <c r="F420" i="18"/>
  <c r="E420" i="18"/>
  <c r="D420" i="18"/>
  <c r="C420" i="18"/>
  <c r="R419" i="18"/>
  <c r="Q419" i="18"/>
  <c r="P419" i="18"/>
  <c r="O419" i="18"/>
  <c r="N419" i="18"/>
  <c r="M419" i="18"/>
  <c r="L419" i="18"/>
  <c r="K419" i="18"/>
  <c r="J419" i="18"/>
  <c r="I419" i="18"/>
  <c r="H419" i="18"/>
  <c r="G419" i="18"/>
  <c r="F419" i="18"/>
  <c r="E419" i="18"/>
  <c r="D419" i="18"/>
  <c r="C419" i="18"/>
  <c r="R418" i="18"/>
  <c r="Q418" i="18"/>
  <c r="P418" i="18"/>
  <c r="O418" i="18"/>
  <c r="N418" i="18"/>
  <c r="M418" i="18"/>
  <c r="L418" i="18"/>
  <c r="K418" i="18"/>
  <c r="J418" i="18"/>
  <c r="I418" i="18"/>
  <c r="H418" i="18"/>
  <c r="G418" i="18"/>
  <c r="F418" i="18"/>
  <c r="E418" i="18"/>
  <c r="D418" i="18"/>
  <c r="C418" i="18"/>
  <c r="R417" i="18"/>
  <c r="Q417" i="18"/>
  <c r="P417" i="18"/>
  <c r="O417" i="18"/>
  <c r="N417" i="18"/>
  <c r="M417" i="18"/>
  <c r="L417" i="18"/>
  <c r="K417" i="18"/>
  <c r="J417" i="18"/>
  <c r="I417" i="18"/>
  <c r="H417" i="18"/>
  <c r="G417" i="18"/>
  <c r="F417" i="18"/>
  <c r="E417" i="18"/>
  <c r="D417" i="18"/>
  <c r="C417" i="18"/>
  <c r="R416" i="18"/>
  <c r="Q416" i="18"/>
  <c r="P416" i="18"/>
  <c r="O416" i="18"/>
  <c r="N416" i="18"/>
  <c r="M416" i="18"/>
  <c r="L416" i="18"/>
  <c r="K416" i="18"/>
  <c r="J416" i="18"/>
  <c r="I416" i="18"/>
  <c r="H416" i="18"/>
  <c r="G416" i="18"/>
  <c r="F416" i="18"/>
  <c r="E416" i="18"/>
  <c r="D416" i="18"/>
  <c r="C416" i="18"/>
  <c r="R415" i="18"/>
  <c r="Q415" i="18"/>
  <c r="P415" i="18"/>
  <c r="O415" i="18"/>
  <c r="N415" i="18"/>
  <c r="M415" i="18"/>
  <c r="L415" i="18"/>
  <c r="K415" i="18"/>
  <c r="J415" i="18"/>
  <c r="I415" i="18"/>
  <c r="H415" i="18"/>
  <c r="G415" i="18"/>
  <c r="F415" i="18"/>
  <c r="E415" i="18"/>
  <c r="D415" i="18"/>
  <c r="C415" i="18"/>
  <c r="R414" i="18"/>
  <c r="Q414" i="18"/>
  <c r="P414" i="18"/>
  <c r="O414" i="18"/>
  <c r="N414" i="18"/>
  <c r="M414" i="18"/>
  <c r="L414" i="18"/>
  <c r="K414" i="18"/>
  <c r="J414" i="18"/>
  <c r="I414" i="18"/>
  <c r="H414" i="18"/>
  <c r="G414" i="18"/>
  <c r="F414" i="18"/>
  <c r="E414" i="18"/>
  <c r="D414" i="18"/>
  <c r="C414" i="18"/>
  <c r="R413" i="18"/>
  <c r="Q413" i="18"/>
  <c r="P413" i="18"/>
  <c r="O413" i="18"/>
  <c r="N413" i="18"/>
  <c r="M413" i="18"/>
  <c r="L413" i="18"/>
  <c r="K413" i="18"/>
  <c r="J413" i="18"/>
  <c r="I413" i="18"/>
  <c r="H413" i="18"/>
  <c r="G413" i="18"/>
  <c r="F413" i="18"/>
  <c r="E413" i="18"/>
  <c r="D413" i="18"/>
  <c r="C413" i="18"/>
  <c r="R412" i="18"/>
  <c r="Q412" i="18"/>
  <c r="P412" i="18"/>
  <c r="O412" i="18"/>
  <c r="N412" i="18"/>
  <c r="M412" i="18"/>
  <c r="L412" i="18"/>
  <c r="K412" i="18"/>
  <c r="J412" i="18"/>
  <c r="I412" i="18"/>
  <c r="H412" i="18"/>
  <c r="G412" i="18"/>
  <c r="F412" i="18"/>
  <c r="E412" i="18"/>
  <c r="D412" i="18"/>
  <c r="C412" i="18"/>
  <c r="R411" i="18"/>
  <c r="Q411" i="18"/>
  <c r="P411" i="18"/>
  <c r="O411" i="18"/>
  <c r="N411" i="18"/>
  <c r="M411" i="18"/>
  <c r="L411" i="18"/>
  <c r="K411" i="18"/>
  <c r="J411" i="18"/>
  <c r="I411" i="18"/>
  <c r="H411" i="18"/>
  <c r="G411" i="18"/>
  <c r="F411" i="18"/>
  <c r="E411" i="18"/>
  <c r="D411" i="18"/>
  <c r="C411" i="18"/>
  <c r="R410" i="18"/>
  <c r="Q410" i="18"/>
  <c r="P410" i="18"/>
  <c r="O410" i="18"/>
  <c r="N410" i="18"/>
  <c r="M410" i="18"/>
  <c r="L410" i="18"/>
  <c r="K410" i="18"/>
  <c r="J410" i="18"/>
  <c r="I410" i="18"/>
  <c r="H410" i="18"/>
  <c r="G410" i="18"/>
  <c r="F410" i="18"/>
  <c r="E410" i="18"/>
  <c r="D410" i="18"/>
  <c r="C410" i="18"/>
  <c r="R409" i="18"/>
  <c r="Q409" i="18"/>
  <c r="P409" i="18"/>
  <c r="O409" i="18"/>
  <c r="N409" i="18"/>
  <c r="M409" i="18"/>
  <c r="L409" i="18"/>
  <c r="K409" i="18"/>
  <c r="J409" i="18"/>
  <c r="I409" i="18"/>
  <c r="H409" i="18"/>
  <c r="G409" i="18"/>
  <c r="F409" i="18"/>
  <c r="E409" i="18"/>
  <c r="D409" i="18"/>
  <c r="C409" i="18"/>
  <c r="R408" i="18"/>
  <c r="Q408" i="18"/>
  <c r="P408" i="18"/>
  <c r="O408" i="18"/>
  <c r="N408" i="18"/>
  <c r="M408" i="18"/>
  <c r="L408" i="18"/>
  <c r="K408" i="18"/>
  <c r="J408" i="18"/>
  <c r="I408" i="18"/>
  <c r="H408" i="18"/>
  <c r="G408" i="18"/>
  <c r="F408" i="18"/>
  <c r="E408" i="18"/>
  <c r="D408" i="18"/>
  <c r="C408" i="18"/>
  <c r="R407" i="18"/>
  <c r="Q407" i="18"/>
  <c r="P407" i="18"/>
  <c r="O407" i="18"/>
  <c r="N407" i="18"/>
  <c r="M407" i="18"/>
  <c r="L407" i="18"/>
  <c r="K407" i="18"/>
  <c r="J407" i="18"/>
  <c r="I407" i="18"/>
  <c r="H407" i="18"/>
  <c r="G407" i="18"/>
  <c r="F407" i="18"/>
  <c r="E407" i="18"/>
  <c r="D407" i="18"/>
  <c r="C407" i="18"/>
  <c r="R406" i="18"/>
  <c r="Q406" i="18"/>
  <c r="P406" i="18"/>
  <c r="O406" i="18"/>
  <c r="N406" i="18"/>
  <c r="M406" i="18"/>
  <c r="L406" i="18"/>
  <c r="K406" i="18"/>
  <c r="J406" i="18"/>
  <c r="I406" i="18"/>
  <c r="H406" i="18"/>
  <c r="G406" i="18"/>
  <c r="F406" i="18"/>
  <c r="E406" i="18"/>
  <c r="D406" i="18"/>
  <c r="C406" i="18"/>
  <c r="R405" i="18"/>
  <c r="Q405" i="18"/>
  <c r="P405" i="18"/>
  <c r="O405" i="18"/>
  <c r="N405" i="18"/>
  <c r="M405" i="18"/>
  <c r="L405" i="18"/>
  <c r="K405" i="18"/>
  <c r="J405" i="18"/>
  <c r="I405" i="18"/>
  <c r="H405" i="18"/>
  <c r="G405" i="18"/>
  <c r="F405" i="18"/>
  <c r="E405" i="18"/>
  <c r="D405" i="18"/>
  <c r="C405" i="18"/>
  <c r="R404" i="18"/>
  <c r="Q404" i="18"/>
  <c r="P404" i="18"/>
  <c r="O404" i="18"/>
  <c r="N404" i="18"/>
  <c r="M404" i="18"/>
  <c r="L404" i="18"/>
  <c r="K404" i="18"/>
  <c r="J404" i="18"/>
  <c r="I404" i="18"/>
  <c r="H404" i="18"/>
  <c r="G404" i="18"/>
  <c r="F404" i="18"/>
  <c r="E404" i="18"/>
  <c r="D404" i="18"/>
  <c r="C404" i="18"/>
  <c r="R403" i="18"/>
  <c r="Q403" i="18"/>
  <c r="P403" i="18"/>
  <c r="O403" i="18"/>
  <c r="N403" i="18"/>
  <c r="M403" i="18"/>
  <c r="L403" i="18"/>
  <c r="K403" i="18"/>
  <c r="J403" i="18"/>
  <c r="I403" i="18"/>
  <c r="H403" i="18"/>
  <c r="G403" i="18"/>
  <c r="F403" i="18"/>
  <c r="E403" i="18"/>
  <c r="D403" i="18"/>
  <c r="C403" i="18"/>
  <c r="R402" i="18"/>
  <c r="Q402" i="18"/>
  <c r="P402" i="18"/>
  <c r="O402" i="18"/>
  <c r="N402" i="18"/>
  <c r="M402" i="18"/>
  <c r="L402" i="18"/>
  <c r="K402" i="18"/>
  <c r="J402" i="18"/>
  <c r="I402" i="18"/>
  <c r="H402" i="18"/>
  <c r="G402" i="18"/>
  <c r="F402" i="18"/>
  <c r="E402" i="18"/>
  <c r="D402" i="18"/>
  <c r="C402" i="18"/>
  <c r="R401" i="18"/>
  <c r="Q401" i="18"/>
  <c r="P401" i="18"/>
  <c r="O401" i="18"/>
  <c r="N401" i="18"/>
  <c r="M401" i="18"/>
  <c r="L401" i="18"/>
  <c r="K401" i="18"/>
  <c r="J401" i="18"/>
  <c r="I401" i="18"/>
  <c r="H401" i="18"/>
  <c r="G401" i="18"/>
  <c r="F401" i="18"/>
  <c r="E401" i="18"/>
  <c r="D401" i="18"/>
  <c r="C401" i="18"/>
  <c r="R400" i="18"/>
  <c r="Q400" i="18"/>
  <c r="P400" i="18"/>
  <c r="O400" i="18"/>
  <c r="N400" i="18"/>
  <c r="M400" i="18"/>
  <c r="L400" i="18"/>
  <c r="K400" i="18"/>
  <c r="J400" i="18"/>
  <c r="I400" i="18"/>
  <c r="H400" i="18"/>
  <c r="G400" i="18"/>
  <c r="F400" i="18"/>
  <c r="E400" i="18"/>
  <c r="D400" i="18"/>
  <c r="C400" i="18"/>
  <c r="R399" i="18"/>
  <c r="Q399" i="18"/>
  <c r="P399" i="18"/>
  <c r="O399" i="18"/>
  <c r="N399" i="18"/>
  <c r="M399" i="18"/>
  <c r="L399" i="18"/>
  <c r="K399" i="18"/>
  <c r="J399" i="18"/>
  <c r="I399" i="18"/>
  <c r="H399" i="18"/>
  <c r="G399" i="18"/>
  <c r="F399" i="18"/>
  <c r="E399" i="18"/>
  <c r="D399" i="18"/>
  <c r="C399" i="18"/>
  <c r="R398" i="18"/>
  <c r="Q398" i="18"/>
  <c r="P398" i="18"/>
  <c r="O398" i="18"/>
  <c r="N398" i="18"/>
  <c r="M398" i="18"/>
  <c r="L398" i="18"/>
  <c r="K398" i="18"/>
  <c r="J398" i="18"/>
  <c r="I398" i="18"/>
  <c r="H398" i="18"/>
  <c r="G398" i="18"/>
  <c r="F398" i="18"/>
  <c r="E398" i="18"/>
  <c r="D398" i="18"/>
  <c r="C398" i="18"/>
  <c r="R397" i="18"/>
  <c r="Q397" i="18"/>
  <c r="P397" i="18"/>
  <c r="O397" i="18"/>
  <c r="N397" i="18"/>
  <c r="M397" i="18"/>
  <c r="L397" i="18"/>
  <c r="K397" i="18"/>
  <c r="J397" i="18"/>
  <c r="I397" i="18"/>
  <c r="H397" i="18"/>
  <c r="G397" i="18"/>
  <c r="F397" i="18"/>
  <c r="E397" i="18"/>
  <c r="D397" i="18"/>
  <c r="C397" i="18"/>
  <c r="R396" i="18"/>
  <c r="Q396" i="18"/>
  <c r="P396" i="18"/>
  <c r="O396" i="18"/>
  <c r="N396" i="18"/>
  <c r="M396" i="18"/>
  <c r="L396" i="18"/>
  <c r="K396" i="18"/>
  <c r="J396" i="18"/>
  <c r="I396" i="18"/>
  <c r="H396" i="18"/>
  <c r="G396" i="18"/>
  <c r="F396" i="18"/>
  <c r="E396" i="18"/>
  <c r="D396" i="18"/>
  <c r="C396" i="18"/>
  <c r="R395" i="18"/>
  <c r="Q395" i="18"/>
  <c r="P395" i="18"/>
  <c r="O395" i="18"/>
  <c r="N395" i="18"/>
  <c r="M395" i="18"/>
  <c r="L395" i="18"/>
  <c r="K395" i="18"/>
  <c r="J395" i="18"/>
  <c r="I395" i="18"/>
  <c r="H395" i="18"/>
  <c r="G395" i="18"/>
  <c r="F395" i="18"/>
  <c r="E395" i="18"/>
  <c r="D395" i="18"/>
  <c r="C395" i="18"/>
  <c r="R394" i="18"/>
  <c r="Q394" i="18"/>
  <c r="P394" i="18"/>
  <c r="O394" i="18"/>
  <c r="N394" i="18"/>
  <c r="M394" i="18"/>
  <c r="L394" i="18"/>
  <c r="K394" i="18"/>
  <c r="J394" i="18"/>
  <c r="I394" i="18"/>
  <c r="H394" i="18"/>
  <c r="G394" i="18"/>
  <c r="F394" i="18"/>
  <c r="E394" i="18"/>
  <c r="D394" i="18"/>
  <c r="C394" i="18"/>
  <c r="R393" i="18"/>
  <c r="Q393" i="18"/>
  <c r="P393" i="18"/>
  <c r="O393" i="18"/>
  <c r="N393" i="18"/>
  <c r="M393" i="18"/>
  <c r="L393" i="18"/>
  <c r="K393" i="18"/>
  <c r="J393" i="18"/>
  <c r="I393" i="18"/>
  <c r="H393" i="18"/>
  <c r="G393" i="18"/>
  <c r="F393" i="18"/>
  <c r="E393" i="18"/>
  <c r="D393" i="18"/>
  <c r="C393" i="18"/>
  <c r="R392" i="18"/>
  <c r="Q392" i="18"/>
  <c r="P392" i="18"/>
  <c r="O392" i="18"/>
  <c r="N392" i="18"/>
  <c r="M392" i="18"/>
  <c r="L392" i="18"/>
  <c r="K392" i="18"/>
  <c r="J392" i="18"/>
  <c r="I392" i="18"/>
  <c r="H392" i="18"/>
  <c r="G392" i="18"/>
  <c r="F392" i="18"/>
  <c r="E392" i="18"/>
  <c r="D392" i="18"/>
  <c r="C392" i="18"/>
  <c r="R391" i="18"/>
  <c r="Q391" i="18"/>
  <c r="P391" i="18"/>
  <c r="O391" i="18"/>
  <c r="N391" i="18"/>
  <c r="M391" i="18"/>
  <c r="L391" i="18"/>
  <c r="K391" i="18"/>
  <c r="J391" i="18"/>
  <c r="I391" i="18"/>
  <c r="H391" i="18"/>
  <c r="G391" i="18"/>
  <c r="F391" i="18"/>
  <c r="E391" i="18"/>
  <c r="D391" i="18"/>
  <c r="C391" i="18"/>
  <c r="R390" i="18"/>
  <c r="Q390" i="18"/>
  <c r="P390" i="18"/>
  <c r="O390" i="18"/>
  <c r="N390" i="18"/>
  <c r="M390" i="18"/>
  <c r="L390" i="18"/>
  <c r="K390" i="18"/>
  <c r="J390" i="18"/>
  <c r="I390" i="18"/>
  <c r="H390" i="18"/>
  <c r="G390" i="18"/>
  <c r="F390" i="18"/>
  <c r="E390" i="18"/>
  <c r="D390" i="18"/>
  <c r="C390" i="18"/>
  <c r="R389" i="18"/>
  <c r="Q389" i="18"/>
  <c r="P389" i="18"/>
  <c r="O389" i="18"/>
  <c r="N389" i="18"/>
  <c r="M389" i="18"/>
  <c r="L389" i="18"/>
  <c r="K389" i="18"/>
  <c r="J389" i="18"/>
  <c r="I389" i="18"/>
  <c r="H389" i="18"/>
  <c r="G389" i="18"/>
  <c r="F389" i="18"/>
  <c r="E389" i="18"/>
  <c r="D389" i="18"/>
  <c r="C389" i="18"/>
  <c r="R388" i="18"/>
  <c r="Q388" i="18"/>
  <c r="P388" i="18"/>
  <c r="O388" i="18"/>
  <c r="N388" i="18"/>
  <c r="M388" i="18"/>
  <c r="L388" i="18"/>
  <c r="K388" i="18"/>
  <c r="J388" i="18"/>
  <c r="I388" i="18"/>
  <c r="H388" i="18"/>
  <c r="G388" i="18"/>
  <c r="F388" i="18"/>
  <c r="E388" i="18"/>
  <c r="D388" i="18"/>
  <c r="C388" i="18"/>
  <c r="R387" i="18"/>
  <c r="Q387" i="18"/>
  <c r="P387" i="18"/>
  <c r="O387" i="18"/>
  <c r="N387" i="18"/>
  <c r="M387" i="18"/>
  <c r="L387" i="18"/>
  <c r="K387" i="18"/>
  <c r="J387" i="18"/>
  <c r="I387" i="18"/>
  <c r="H387" i="18"/>
  <c r="G387" i="18"/>
  <c r="F387" i="18"/>
  <c r="E387" i="18"/>
  <c r="D387" i="18"/>
  <c r="C387" i="18"/>
  <c r="R386" i="18"/>
  <c r="Q386" i="18"/>
  <c r="P386" i="18"/>
  <c r="O386" i="18"/>
  <c r="N386" i="18"/>
  <c r="M386" i="18"/>
  <c r="L386" i="18"/>
  <c r="K386" i="18"/>
  <c r="J386" i="18"/>
  <c r="I386" i="18"/>
  <c r="H386" i="18"/>
  <c r="G386" i="18"/>
  <c r="F386" i="18"/>
  <c r="E386" i="18"/>
  <c r="D386" i="18"/>
  <c r="C386" i="18"/>
  <c r="R385" i="18"/>
  <c r="Q385" i="18"/>
  <c r="P385" i="18"/>
  <c r="O385" i="18"/>
  <c r="N385" i="18"/>
  <c r="M385" i="18"/>
  <c r="L385" i="18"/>
  <c r="K385" i="18"/>
  <c r="J385" i="18"/>
  <c r="I385" i="18"/>
  <c r="H385" i="18"/>
  <c r="G385" i="18"/>
  <c r="F385" i="18"/>
  <c r="E385" i="18"/>
  <c r="D385" i="18"/>
  <c r="C385" i="18"/>
  <c r="R384" i="18"/>
  <c r="Q384" i="18"/>
  <c r="P384" i="18"/>
  <c r="O384" i="18"/>
  <c r="N384" i="18"/>
  <c r="M384" i="18"/>
  <c r="L384" i="18"/>
  <c r="K384" i="18"/>
  <c r="J384" i="18"/>
  <c r="I384" i="18"/>
  <c r="H384" i="18"/>
  <c r="G384" i="18"/>
  <c r="F384" i="18"/>
  <c r="E384" i="18"/>
  <c r="D384" i="18"/>
  <c r="C384" i="18"/>
  <c r="R383" i="18"/>
  <c r="Q383" i="18"/>
  <c r="P383" i="18"/>
  <c r="O383" i="18"/>
  <c r="N383" i="18"/>
  <c r="M383" i="18"/>
  <c r="L383" i="18"/>
  <c r="K383" i="18"/>
  <c r="J383" i="18"/>
  <c r="I383" i="18"/>
  <c r="H383" i="18"/>
  <c r="G383" i="18"/>
  <c r="F383" i="18"/>
  <c r="E383" i="18"/>
  <c r="D383" i="18"/>
  <c r="C383" i="18"/>
  <c r="R382" i="18"/>
  <c r="Q382" i="18"/>
  <c r="P382" i="18"/>
  <c r="O382" i="18"/>
  <c r="N382" i="18"/>
  <c r="M382" i="18"/>
  <c r="L382" i="18"/>
  <c r="K382" i="18"/>
  <c r="J382" i="18"/>
  <c r="I382" i="18"/>
  <c r="H382" i="18"/>
  <c r="G382" i="18"/>
  <c r="F382" i="18"/>
  <c r="E382" i="18"/>
  <c r="D382" i="18"/>
  <c r="C382" i="18"/>
  <c r="R381" i="18"/>
  <c r="Q381" i="18"/>
  <c r="P381" i="18"/>
  <c r="O381" i="18"/>
  <c r="N381" i="18"/>
  <c r="M381" i="18"/>
  <c r="L381" i="18"/>
  <c r="K381" i="18"/>
  <c r="J381" i="18"/>
  <c r="I381" i="18"/>
  <c r="H381" i="18"/>
  <c r="G381" i="18"/>
  <c r="F381" i="18"/>
  <c r="E381" i="18"/>
  <c r="D381" i="18"/>
  <c r="C381" i="18"/>
  <c r="R380" i="18"/>
  <c r="Q380" i="18"/>
  <c r="P380" i="18"/>
  <c r="O380" i="18"/>
  <c r="N380" i="18"/>
  <c r="M380" i="18"/>
  <c r="L380" i="18"/>
  <c r="K380" i="18"/>
  <c r="J380" i="18"/>
  <c r="I380" i="18"/>
  <c r="H380" i="18"/>
  <c r="G380" i="18"/>
  <c r="F380" i="18"/>
  <c r="E380" i="18"/>
  <c r="D380" i="18"/>
  <c r="C380" i="18"/>
  <c r="R379" i="18"/>
  <c r="Q379" i="18"/>
  <c r="P379" i="18"/>
  <c r="O379" i="18"/>
  <c r="N379" i="18"/>
  <c r="M379" i="18"/>
  <c r="L379" i="18"/>
  <c r="K379" i="18"/>
  <c r="J379" i="18"/>
  <c r="I379" i="18"/>
  <c r="H379" i="18"/>
  <c r="G379" i="18"/>
  <c r="F379" i="18"/>
  <c r="E379" i="18"/>
  <c r="D379" i="18"/>
  <c r="C379" i="18"/>
  <c r="R378" i="18"/>
  <c r="Q378" i="18"/>
  <c r="P378" i="18"/>
  <c r="O378" i="18"/>
  <c r="N378" i="18"/>
  <c r="M378" i="18"/>
  <c r="L378" i="18"/>
  <c r="K378" i="18"/>
  <c r="J378" i="18"/>
  <c r="I378" i="18"/>
  <c r="H378" i="18"/>
  <c r="G378" i="18"/>
  <c r="F378" i="18"/>
  <c r="E378" i="18"/>
  <c r="D378" i="18"/>
  <c r="C378" i="18"/>
  <c r="R377" i="18"/>
  <c r="Q377" i="18"/>
  <c r="P377" i="18"/>
  <c r="O377" i="18"/>
  <c r="N377" i="18"/>
  <c r="M377" i="18"/>
  <c r="L377" i="18"/>
  <c r="K377" i="18"/>
  <c r="J377" i="18"/>
  <c r="I377" i="18"/>
  <c r="H377" i="18"/>
  <c r="G377" i="18"/>
  <c r="F377" i="18"/>
  <c r="E377" i="18"/>
  <c r="D377" i="18"/>
  <c r="C377" i="18"/>
  <c r="R376" i="18"/>
  <c r="Q376" i="18"/>
  <c r="P376" i="18"/>
  <c r="O376" i="18"/>
  <c r="N376" i="18"/>
  <c r="M376" i="18"/>
  <c r="L376" i="18"/>
  <c r="K376" i="18"/>
  <c r="J376" i="18"/>
  <c r="I376" i="18"/>
  <c r="H376" i="18"/>
  <c r="G376" i="18"/>
  <c r="F376" i="18"/>
  <c r="E376" i="18"/>
  <c r="D376" i="18"/>
  <c r="C376" i="18"/>
  <c r="R375" i="18"/>
  <c r="Q375" i="18"/>
  <c r="P375" i="18"/>
  <c r="O375" i="18"/>
  <c r="N375" i="18"/>
  <c r="M375" i="18"/>
  <c r="L375" i="18"/>
  <c r="K375" i="18"/>
  <c r="J375" i="18"/>
  <c r="I375" i="18"/>
  <c r="H375" i="18"/>
  <c r="G375" i="18"/>
  <c r="F375" i="18"/>
  <c r="E375" i="18"/>
  <c r="D375" i="18"/>
  <c r="C375" i="18"/>
  <c r="R374" i="18"/>
  <c r="Q374" i="18"/>
  <c r="P374" i="18"/>
  <c r="O374" i="18"/>
  <c r="N374" i="18"/>
  <c r="M374" i="18"/>
  <c r="L374" i="18"/>
  <c r="K374" i="18"/>
  <c r="J374" i="18"/>
  <c r="I374" i="18"/>
  <c r="H374" i="18"/>
  <c r="G374" i="18"/>
  <c r="F374" i="18"/>
  <c r="E374" i="18"/>
  <c r="D374" i="18"/>
  <c r="C374" i="18"/>
  <c r="R373" i="18"/>
  <c r="Q373" i="18"/>
  <c r="P373" i="18"/>
  <c r="O373" i="18"/>
  <c r="N373" i="18"/>
  <c r="M373" i="18"/>
  <c r="L373" i="18"/>
  <c r="K373" i="18"/>
  <c r="J373" i="18"/>
  <c r="I373" i="18"/>
  <c r="H373" i="18"/>
  <c r="G373" i="18"/>
  <c r="F373" i="18"/>
  <c r="E373" i="18"/>
  <c r="D373" i="18"/>
  <c r="C373" i="18"/>
  <c r="R372" i="18"/>
  <c r="Q372" i="18"/>
  <c r="P372" i="18"/>
  <c r="O372" i="18"/>
  <c r="N372" i="18"/>
  <c r="M372" i="18"/>
  <c r="L372" i="18"/>
  <c r="K372" i="18"/>
  <c r="J372" i="18"/>
  <c r="I372" i="18"/>
  <c r="H372" i="18"/>
  <c r="G372" i="18"/>
  <c r="F372" i="18"/>
  <c r="E372" i="18"/>
  <c r="D372" i="18"/>
  <c r="C372" i="18"/>
  <c r="R371" i="18"/>
  <c r="Q371" i="18"/>
  <c r="P371" i="18"/>
  <c r="O371" i="18"/>
  <c r="N371" i="18"/>
  <c r="M371" i="18"/>
  <c r="L371" i="18"/>
  <c r="K371" i="18"/>
  <c r="J371" i="18"/>
  <c r="I371" i="18"/>
  <c r="H371" i="18"/>
  <c r="G371" i="18"/>
  <c r="F371" i="18"/>
  <c r="E371" i="18"/>
  <c r="D371" i="18"/>
  <c r="C371" i="18"/>
  <c r="R370" i="18"/>
  <c r="Q370" i="18"/>
  <c r="P370" i="18"/>
  <c r="O370" i="18"/>
  <c r="N370" i="18"/>
  <c r="M370" i="18"/>
  <c r="L370" i="18"/>
  <c r="K370" i="18"/>
  <c r="J370" i="18"/>
  <c r="I370" i="18"/>
  <c r="H370" i="18"/>
  <c r="G370" i="18"/>
  <c r="F370" i="18"/>
  <c r="E370" i="18"/>
  <c r="D370" i="18"/>
  <c r="C370" i="18"/>
  <c r="R369" i="18"/>
  <c r="Q369" i="18"/>
  <c r="P369" i="18"/>
  <c r="O369" i="18"/>
  <c r="N369" i="18"/>
  <c r="M369" i="18"/>
  <c r="L369" i="18"/>
  <c r="K369" i="18"/>
  <c r="J369" i="18"/>
  <c r="I369" i="18"/>
  <c r="H369" i="18"/>
  <c r="G369" i="18"/>
  <c r="F369" i="18"/>
  <c r="E369" i="18"/>
  <c r="D369" i="18"/>
  <c r="C369" i="18"/>
  <c r="R368" i="18"/>
  <c r="Q368" i="18"/>
  <c r="P368" i="18"/>
  <c r="O368" i="18"/>
  <c r="N368" i="18"/>
  <c r="M368" i="18"/>
  <c r="L368" i="18"/>
  <c r="K368" i="18"/>
  <c r="J368" i="18"/>
  <c r="I368" i="18"/>
  <c r="H368" i="18"/>
  <c r="G368" i="18"/>
  <c r="F368" i="18"/>
  <c r="E368" i="18"/>
  <c r="D368" i="18"/>
  <c r="C368" i="18"/>
  <c r="R367" i="18"/>
  <c r="Q367" i="18"/>
  <c r="P367" i="18"/>
  <c r="O367" i="18"/>
  <c r="N367" i="18"/>
  <c r="M367" i="18"/>
  <c r="L367" i="18"/>
  <c r="K367" i="18"/>
  <c r="J367" i="18"/>
  <c r="I367" i="18"/>
  <c r="H367" i="18"/>
  <c r="G367" i="18"/>
  <c r="F367" i="18"/>
  <c r="E367" i="18"/>
  <c r="D367" i="18"/>
  <c r="C367" i="18"/>
  <c r="R366" i="18"/>
  <c r="Q366" i="18"/>
  <c r="P366" i="18"/>
  <c r="O366" i="18"/>
  <c r="N366" i="18"/>
  <c r="M366" i="18"/>
  <c r="L366" i="18"/>
  <c r="K366" i="18"/>
  <c r="J366" i="18"/>
  <c r="I366" i="18"/>
  <c r="H366" i="18"/>
  <c r="G366" i="18"/>
  <c r="F366" i="18"/>
  <c r="E366" i="18"/>
  <c r="D366" i="18"/>
  <c r="C366" i="18"/>
  <c r="R365" i="18"/>
  <c r="Q365" i="18"/>
  <c r="P365" i="18"/>
  <c r="O365" i="18"/>
  <c r="N365" i="18"/>
  <c r="M365" i="18"/>
  <c r="L365" i="18"/>
  <c r="K365" i="18"/>
  <c r="J365" i="18"/>
  <c r="I365" i="18"/>
  <c r="H365" i="18"/>
  <c r="G365" i="18"/>
  <c r="F365" i="18"/>
  <c r="E365" i="18"/>
  <c r="D365" i="18"/>
  <c r="C365" i="18"/>
  <c r="R364" i="18"/>
  <c r="Q364" i="18"/>
  <c r="P364" i="18"/>
  <c r="O364" i="18"/>
  <c r="N364" i="18"/>
  <c r="M364" i="18"/>
  <c r="L364" i="18"/>
  <c r="K364" i="18"/>
  <c r="J364" i="18"/>
  <c r="I364" i="18"/>
  <c r="H364" i="18"/>
  <c r="G364" i="18"/>
  <c r="F364" i="18"/>
  <c r="E364" i="18"/>
  <c r="D364" i="18"/>
  <c r="C364" i="18"/>
  <c r="R363" i="18"/>
  <c r="Q363" i="18"/>
  <c r="P363" i="18"/>
  <c r="O363" i="18"/>
  <c r="N363" i="18"/>
  <c r="M363" i="18"/>
  <c r="L363" i="18"/>
  <c r="K363" i="18"/>
  <c r="J363" i="18"/>
  <c r="I363" i="18"/>
  <c r="H363" i="18"/>
  <c r="G363" i="18"/>
  <c r="F363" i="18"/>
  <c r="E363" i="18"/>
  <c r="D363" i="18"/>
  <c r="C363" i="18"/>
  <c r="R362" i="18"/>
  <c r="Q362" i="18"/>
  <c r="P362" i="18"/>
  <c r="O362" i="18"/>
  <c r="N362" i="18"/>
  <c r="M362" i="18"/>
  <c r="L362" i="18"/>
  <c r="K362" i="18"/>
  <c r="J362" i="18"/>
  <c r="I362" i="18"/>
  <c r="H362" i="18"/>
  <c r="G362" i="18"/>
  <c r="F362" i="18"/>
  <c r="E362" i="18"/>
  <c r="D362" i="18"/>
  <c r="C362" i="18"/>
  <c r="R361" i="18"/>
  <c r="Q361" i="18"/>
  <c r="P361" i="18"/>
  <c r="O361" i="18"/>
  <c r="N361" i="18"/>
  <c r="M361" i="18"/>
  <c r="L361" i="18"/>
  <c r="K361" i="18"/>
  <c r="J361" i="18"/>
  <c r="I361" i="18"/>
  <c r="H361" i="18"/>
  <c r="G361" i="18"/>
  <c r="F361" i="18"/>
  <c r="E361" i="18"/>
  <c r="D361" i="18"/>
  <c r="C361" i="18"/>
  <c r="R360" i="18"/>
  <c r="Q360" i="18"/>
  <c r="P360" i="18"/>
  <c r="O360" i="18"/>
  <c r="N360" i="18"/>
  <c r="M360" i="18"/>
  <c r="L360" i="18"/>
  <c r="K360" i="18"/>
  <c r="J360" i="18"/>
  <c r="I360" i="18"/>
  <c r="H360" i="18"/>
  <c r="G360" i="18"/>
  <c r="F360" i="18"/>
  <c r="E360" i="18"/>
  <c r="D360" i="18"/>
  <c r="C360" i="18"/>
  <c r="R359" i="18"/>
  <c r="Q359" i="18"/>
  <c r="P359" i="18"/>
  <c r="O359" i="18"/>
  <c r="N359" i="18"/>
  <c r="M359" i="18"/>
  <c r="L359" i="18"/>
  <c r="K359" i="18"/>
  <c r="J359" i="18"/>
  <c r="I359" i="18"/>
  <c r="H359" i="18"/>
  <c r="G359" i="18"/>
  <c r="F359" i="18"/>
  <c r="E359" i="18"/>
  <c r="D359" i="18"/>
  <c r="C359" i="18"/>
  <c r="R358" i="18"/>
  <c r="Q358" i="18"/>
  <c r="P358" i="18"/>
  <c r="O358" i="18"/>
  <c r="N358" i="18"/>
  <c r="M358" i="18"/>
  <c r="L358" i="18"/>
  <c r="K358" i="18"/>
  <c r="J358" i="18"/>
  <c r="I358" i="18"/>
  <c r="H358" i="18"/>
  <c r="G358" i="18"/>
  <c r="F358" i="18"/>
  <c r="E358" i="18"/>
  <c r="D358" i="18"/>
  <c r="C358" i="18"/>
  <c r="R357" i="18"/>
  <c r="Q357" i="18"/>
  <c r="P357" i="18"/>
  <c r="O357" i="18"/>
  <c r="N357" i="18"/>
  <c r="M357" i="18"/>
  <c r="L357" i="18"/>
  <c r="K357" i="18"/>
  <c r="J357" i="18"/>
  <c r="I357" i="18"/>
  <c r="H357" i="18"/>
  <c r="G357" i="18"/>
  <c r="F357" i="18"/>
  <c r="E357" i="18"/>
  <c r="D357" i="18"/>
  <c r="C357" i="18"/>
  <c r="R356" i="18"/>
  <c r="Q356" i="18"/>
  <c r="P356" i="18"/>
  <c r="O356" i="18"/>
  <c r="N356" i="18"/>
  <c r="M356" i="18"/>
  <c r="L356" i="18"/>
  <c r="K356" i="18"/>
  <c r="J356" i="18"/>
  <c r="I356" i="18"/>
  <c r="H356" i="18"/>
  <c r="G356" i="18"/>
  <c r="F356" i="18"/>
  <c r="E356" i="18"/>
  <c r="D356" i="18"/>
  <c r="C356" i="18"/>
  <c r="R355" i="18"/>
  <c r="Q355" i="18"/>
  <c r="P355" i="18"/>
  <c r="O355" i="18"/>
  <c r="N355" i="18"/>
  <c r="M355" i="18"/>
  <c r="L355" i="18"/>
  <c r="K355" i="18"/>
  <c r="J355" i="18"/>
  <c r="I355" i="18"/>
  <c r="H355" i="18"/>
  <c r="G355" i="18"/>
  <c r="F355" i="18"/>
  <c r="E355" i="18"/>
  <c r="D355" i="18"/>
  <c r="C355" i="18"/>
  <c r="R354" i="18"/>
  <c r="Q354" i="18"/>
  <c r="P354" i="18"/>
  <c r="O354" i="18"/>
  <c r="N354" i="18"/>
  <c r="M354" i="18"/>
  <c r="L354" i="18"/>
  <c r="K354" i="18"/>
  <c r="J354" i="18"/>
  <c r="I354" i="18"/>
  <c r="H354" i="18"/>
  <c r="G354" i="18"/>
  <c r="F354" i="18"/>
  <c r="E354" i="18"/>
  <c r="D354" i="18"/>
  <c r="C354" i="18"/>
  <c r="R353" i="18"/>
  <c r="Q353" i="18"/>
  <c r="P353" i="18"/>
  <c r="O353" i="18"/>
  <c r="N353" i="18"/>
  <c r="M353" i="18"/>
  <c r="L353" i="18"/>
  <c r="K353" i="18"/>
  <c r="J353" i="18"/>
  <c r="I353" i="18"/>
  <c r="H353" i="18"/>
  <c r="G353" i="18"/>
  <c r="F353" i="18"/>
  <c r="E353" i="18"/>
  <c r="D353" i="18"/>
  <c r="C353" i="18"/>
  <c r="R352" i="18"/>
  <c r="Q352" i="18"/>
  <c r="P352" i="18"/>
  <c r="O352" i="18"/>
  <c r="N352" i="18"/>
  <c r="M352" i="18"/>
  <c r="L352" i="18"/>
  <c r="K352" i="18"/>
  <c r="J352" i="18"/>
  <c r="I352" i="18"/>
  <c r="H352" i="18"/>
  <c r="G352" i="18"/>
  <c r="F352" i="18"/>
  <c r="E352" i="18"/>
  <c r="D352" i="18"/>
  <c r="C352" i="18"/>
  <c r="R351" i="18"/>
  <c r="Q351" i="18"/>
  <c r="P351" i="18"/>
  <c r="O351" i="18"/>
  <c r="N351" i="18"/>
  <c r="M351" i="18"/>
  <c r="L351" i="18"/>
  <c r="K351" i="18"/>
  <c r="J351" i="18"/>
  <c r="I351" i="18"/>
  <c r="H351" i="18"/>
  <c r="G351" i="18"/>
  <c r="F351" i="18"/>
  <c r="E351" i="18"/>
  <c r="D351" i="18"/>
  <c r="C351" i="18"/>
  <c r="R350" i="18"/>
  <c r="Q350" i="18"/>
  <c r="P350" i="18"/>
  <c r="O350" i="18"/>
  <c r="N350" i="18"/>
  <c r="M350" i="18"/>
  <c r="L350" i="18"/>
  <c r="K350" i="18"/>
  <c r="J350" i="18"/>
  <c r="I350" i="18"/>
  <c r="H350" i="18"/>
  <c r="G350" i="18"/>
  <c r="F350" i="18"/>
  <c r="E350" i="18"/>
  <c r="D350" i="18"/>
  <c r="C350" i="18"/>
  <c r="R349" i="18"/>
  <c r="Q349" i="18"/>
  <c r="P349" i="18"/>
  <c r="O349" i="18"/>
  <c r="N349" i="18"/>
  <c r="M349" i="18"/>
  <c r="L349" i="18"/>
  <c r="K349" i="18"/>
  <c r="J349" i="18"/>
  <c r="I349" i="18"/>
  <c r="H349" i="18"/>
  <c r="G349" i="18"/>
  <c r="F349" i="18"/>
  <c r="E349" i="18"/>
  <c r="D349" i="18"/>
  <c r="C349" i="18"/>
  <c r="R348" i="18"/>
  <c r="Q348" i="18"/>
  <c r="P348" i="18"/>
  <c r="O348" i="18"/>
  <c r="N348" i="18"/>
  <c r="M348" i="18"/>
  <c r="L348" i="18"/>
  <c r="K348" i="18"/>
  <c r="J348" i="18"/>
  <c r="I348" i="18"/>
  <c r="H348" i="18"/>
  <c r="G348" i="18"/>
  <c r="F348" i="18"/>
  <c r="E348" i="18"/>
  <c r="D348" i="18"/>
  <c r="C348" i="18"/>
  <c r="R347" i="18"/>
  <c r="Q347" i="18"/>
  <c r="P347" i="18"/>
  <c r="O347" i="18"/>
  <c r="N347" i="18"/>
  <c r="M347" i="18"/>
  <c r="L347" i="18"/>
  <c r="K347" i="18"/>
  <c r="J347" i="18"/>
  <c r="I347" i="18"/>
  <c r="H347" i="18"/>
  <c r="G347" i="18"/>
  <c r="F347" i="18"/>
  <c r="E347" i="18"/>
  <c r="D347" i="18"/>
  <c r="C347" i="18"/>
  <c r="R346" i="18"/>
  <c r="Q346" i="18"/>
  <c r="P346" i="18"/>
  <c r="O346" i="18"/>
  <c r="N346" i="18"/>
  <c r="M346" i="18"/>
  <c r="L346" i="18"/>
  <c r="K346" i="18"/>
  <c r="J346" i="18"/>
  <c r="I346" i="18"/>
  <c r="H346" i="18"/>
  <c r="G346" i="18"/>
  <c r="F346" i="18"/>
  <c r="E346" i="18"/>
  <c r="D346" i="18"/>
  <c r="C346" i="18"/>
  <c r="R345" i="18"/>
  <c r="Q345" i="18"/>
  <c r="P345" i="18"/>
  <c r="O345" i="18"/>
  <c r="N345" i="18"/>
  <c r="M345" i="18"/>
  <c r="L345" i="18"/>
  <c r="K345" i="18"/>
  <c r="J345" i="18"/>
  <c r="I345" i="18"/>
  <c r="H345" i="18"/>
  <c r="G345" i="18"/>
  <c r="F345" i="18"/>
  <c r="E345" i="18"/>
  <c r="D345" i="18"/>
  <c r="C345" i="18"/>
  <c r="R344" i="18"/>
  <c r="Q344" i="18"/>
  <c r="P344" i="18"/>
  <c r="O344" i="18"/>
  <c r="N344" i="18"/>
  <c r="M344" i="18"/>
  <c r="L344" i="18"/>
  <c r="K344" i="18"/>
  <c r="J344" i="18"/>
  <c r="I344" i="18"/>
  <c r="H344" i="18"/>
  <c r="G344" i="18"/>
  <c r="F344" i="18"/>
  <c r="E344" i="18"/>
  <c r="D344" i="18"/>
  <c r="C344" i="18"/>
  <c r="R343" i="18"/>
  <c r="Q343" i="18"/>
  <c r="P343" i="18"/>
  <c r="O343" i="18"/>
  <c r="N343" i="18"/>
  <c r="M343" i="18"/>
  <c r="L343" i="18"/>
  <c r="K343" i="18"/>
  <c r="J343" i="18"/>
  <c r="I343" i="18"/>
  <c r="H343" i="18"/>
  <c r="G343" i="18"/>
  <c r="F343" i="18"/>
  <c r="E343" i="18"/>
  <c r="D343" i="18"/>
  <c r="C343" i="18"/>
  <c r="R342" i="18"/>
  <c r="Q342" i="18"/>
  <c r="P342" i="18"/>
  <c r="O342" i="18"/>
  <c r="N342" i="18"/>
  <c r="M342" i="18"/>
  <c r="L342" i="18"/>
  <c r="K342" i="18"/>
  <c r="J342" i="18"/>
  <c r="I342" i="18"/>
  <c r="H342" i="18"/>
  <c r="G342" i="18"/>
  <c r="F342" i="18"/>
  <c r="E342" i="18"/>
  <c r="D342" i="18"/>
  <c r="C342" i="18"/>
  <c r="R341" i="18"/>
  <c r="Q341" i="18"/>
  <c r="P341" i="18"/>
  <c r="O341" i="18"/>
  <c r="N341" i="18"/>
  <c r="M341" i="18"/>
  <c r="L341" i="18"/>
  <c r="K341" i="18"/>
  <c r="J341" i="18"/>
  <c r="I341" i="18"/>
  <c r="H341" i="18"/>
  <c r="G341" i="18"/>
  <c r="F341" i="18"/>
  <c r="E341" i="18"/>
  <c r="D341" i="18"/>
  <c r="C341" i="18"/>
  <c r="R340" i="18"/>
  <c r="Q340" i="18"/>
  <c r="P340" i="18"/>
  <c r="O340" i="18"/>
  <c r="N340" i="18"/>
  <c r="M340" i="18"/>
  <c r="L340" i="18"/>
  <c r="K340" i="18"/>
  <c r="J340" i="18"/>
  <c r="I340" i="18"/>
  <c r="H340" i="18"/>
  <c r="G340" i="18"/>
  <c r="F340" i="18"/>
  <c r="E340" i="18"/>
  <c r="D340" i="18"/>
  <c r="C340" i="18"/>
  <c r="R339" i="18"/>
  <c r="Q339" i="18"/>
  <c r="P339" i="18"/>
  <c r="O339" i="18"/>
  <c r="N339" i="18"/>
  <c r="M339" i="18"/>
  <c r="L339" i="18"/>
  <c r="K339" i="18"/>
  <c r="J339" i="18"/>
  <c r="I339" i="18"/>
  <c r="H339" i="18"/>
  <c r="G339" i="18"/>
  <c r="F339" i="18"/>
  <c r="E339" i="18"/>
  <c r="D339" i="18"/>
  <c r="C339" i="18"/>
  <c r="R338" i="18"/>
  <c r="Q338" i="18"/>
  <c r="P338" i="18"/>
  <c r="O338" i="18"/>
  <c r="N338" i="18"/>
  <c r="M338" i="18"/>
  <c r="L338" i="18"/>
  <c r="K338" i="18"/>
  <c r="J338" i="18"/>
  <c r="I338" i="18"/>
  <c r="H338" i="18"/>
  <c r="G338" i="18"/>
  <c r="F338" i="18"/>
  <c r="E338" i="18"/>
  <c r="D338" i="18"/>
  <c r="C338" i="18"/>
  <c r="R337" i="18"/>
  <c r="Q337" i="18"/>
  <c r="P337" i="18"/>
  <c r="O337" i="18"/>
  <c r="N337" i="18"/>
  <c r="M337" i="18"/>
  <c r="L337" i="18"/>
  <c r="K337" i="18"/>
  <c r="J337" i="18"/>
  <c r="I337" i="18"/>
  <c r="H337" i="18"/>
  <c r="G337" i="18"/>
  <c r="F337" i="18"/>
  <c r="E337" i="18"/>
  <c r="D337" i="18"/>
  <c r="C337" i="18"/>
  <c r="R336" i="18"/>
  <c r="Q336" i="18"/>
  <c r="P336" i="18"/>
  <c r="O336" i="18"/>
  <c r="N336" i="18"/>
  <c r="M336" i="18"/>
  <c r="L336" i="18"/>
  <c r="K336" i="18"/>
  <c r="J336" i="18"/>
  <c r="I336" i="18"/>
  <c r="H336" i="18"/>
  <c r="G336" i="18"/>
  <c r="F336" i="18"/>
  <c r="E336" i="18"/>
  <c r="D336" i="18"/>
  <c r="C336" i="18"/>
  <c r="R335" i="18"/>
  <c r="Q335" i="18"/>
  <c r="P335" i="18"/>
  <c r="O335" i="18"/>
  <c r="N335" i="18"/>
  <c r="M335" i="18"/>
  <c r="L335" i="18"/>
  <c r="K335" i="18"/>
  <c r="J335" i="18"/>
  <c r="I335" i="18"/>
  <c r="H335" i="18"/>
  <c r="G335" i="18"/>
  <c r="F335" i="18"/>
  <c r="E335" i="18"/>
  <c r="D335" i="18"/>
  <c r="C335" i="18"/>
  <c r="R334" i="18"/>
  <c r="Q334" i="18"/>
  <c r="P334" i="18"/>
  <c r="O334" i="18"/>
  <c r="N334" i="18"/>
  <c r="M334" i="18"/>
  <c r="L334" i="18"/>
  <c r="K334" i="18"/>
  <c r="J334" i="18"/>
  <c r="I334" i="18"/>
  <c r="H334" i="18"/>
  <c r="G334" i="18"/>
  <c r="F334" i="18"/>
  <c r="E334" i="18"/>
  <c r="D334" i="18"/>
  <c r="C334" i="18"/>
  <c r="R333" i="18"/>
  <c r="Q333" i="18"/>
  <c r="P333" i="18"/>
  <c r="O333" i="18"/>
  <c r="N333" i="18"/>
  <c r="M333" i="18"/>
  <c r="L333" i="18"/>
  <c r="K333" i="18"/>
  <c r="J333" i="18"/>
  <c r="I333" i="18"/>
  <c r="H333" i="18"/>
  <c r="G333" i="18"/>
  <c r="F333" i="18"/>
  <c r="E333" i="18"/>
  <c r="D333" i="18"/>
  <c r="C333" i="18"/>
  <c r="R332" i="18"/>
  <c r="Q332" i="18"/>
  <c r="P332" i="18"/>
  <c r="O332" i="18"/>
  <c r="N332" i="18"/>
  <c r="M332" i="18"/>
  <c r="L332" i="18"/>
  <c r="K332" i="18"/>
  <c r="J332" i="18"/>
  <c r="I332" i="18"/>
  <c r="H332" i="18"/>
  <c r="G332" i="18"/>
  <c r="F332" i="18"/>
  <c r="E332" i="18"/>
  <c r="D332" i="18"/>
  <c r="C332" i="18"/>
  <c r="R331" i="18"/>
  <c r="Q331" i="18"/>
  <c r="P331" i="18"/>
  <c r="O331" i="18"/>
  <c r="N331" i="18"/>
  <c r="M331" i="18"/>
  <c r="L331" i="18"/>
  <c r="K331" i="18"/>
  <c r="J331" i="18"/>
  <c r="I331" i="18"/>
  <c r="H331" i="18"/>
  <c r="G331" i="18"/>
  <c r="F331" i="18"/>
  <c r="E331" i="18"/>
  <c r="D331" i="18"/>
  <c r="C331" i="18"/>
  <c r="R330" i="18"/>
  <c r="Q330" i="18"/>
  <c r="P330" i="18"/>
  <c r="O330" i="18"/>
  <c r="N330" i="18"/>
  <c r="M330" i="18"/>
  <c r="L330" i="18"/>
  <c r="K330" i="18"/>
  <c r="J330" i="18"/>
  <c r="I330" i="18"/>
  <c r="H330" i="18"/>
  <c r="G330" i="18"/>
  <c r="F330" i="18"/>
  <c r="E330" i="18"/>
  <c r="D330" i="18"/>
  <c r="C330" i="18"/>
  <c r="R329" i="18"/>
  <c r="Q329" i="18"/>
  <c r="P329" i="18"/>
  <c r="O329" i="18"/>
  <c r="N329" i="18"/>
  <c r="M329" i="18"/>
  <c r="L329" i="18"/>
  <c r="K329" i="18"/>
  <c r="J329" i="18"/>
  <c r="I329" i="18"/>
  <c r="H329" i="18"/>
  <c r="G329" i="18"/>
  <c r="F329" i="18"/>
  <c r="E329" i="18"/>
  <c r="D329" i="18"/>
  <c r="C329" i="18"/>
  <c r="R328" i="18"/>
  <c r="Q328" i="18"/>
  <c r="P328" i="18"/>
  <c r="O328" i="18"/>
  <c r="N328" i="18"/>
  <c r="M328" i="18"/>
  <c r="L328" i="18"/>
  <c r="K328" i="18"/>
  <c r="J328" i="18"/>
  <c r="I328" i="18"/>
  <c r="H328" i="18"/>
  <c r="G328" i="18"/>
  <c r="F328" i="18"/>
  <c r="E328" i="18"/>
  <c r="D328" i="18"/>
  <c r="C328" i="18"/>
  <c r="R327" i="18"/>
  <c r="Q327" i="18"/>
  <c r="P327" i="18"/>
  <c r="O327" i="18"/>
  <c r="N327" i="18"/>
  <c r="M327" i="18"/>
  <c r="L327" i="18"/>
  <c r="K327" i="18"/>
  <c r="J327" i="18"/>
  <c r="I327" i="18"/>
  <c r="H327" i="18"/>
  <c r="G327" i="18"/>
  <c r="F327" i="18"/>
  <c r="E327" i="18"/>
  <c r="D327" i="18"/>
  <c r="C327" i="18"/>
  <c r="R326" i="18"/>
  <c r="Q326" i="18"/>
  <c r="P326" i="18"/>
  <c r="O326" i="18"/>
  <c r="N326" i="18"/>
  <c r="M326" i="18"/>
  <c r="L326" i="18"/>
  <c r="K326" i="18"/>
  <c r="J326" i="18"/>
  <c r="I326" i="18"/>
  <c r="H326" i="18"/>
  <c r="G326" i="18"/>
  <c r="F326" i="18"/>
  <c r="E326" i="18"/>
  <c r="D326" i="18"/>
  <c r="C326" i="18"/>
  <c r="R325" i="18"/>
  <c r="Q325" i="18"/>
  <c r="P325" i="18"/>
  <c r="O325" i="18"/>
  <c r="N325" i="18"/>
  <c r="M325" i="18"/>
  <c r="L325" i="18"/>
  <c r="K325" i="18"/>
  <c r="J325" i="18"/>
  <c r="I325" i="18"/>
  <c r="H325" i="18"/>
  <c r="G325" i="18"/>
  <c r="F325" i="18"/>
  <c r="E325" i="18"/>
  <c r="D325" i="18"/>
  <c r="C325" i="18"/>
  <c r="R324" i="18"/>
  <c r="Q324" i="18"/>
  <c r="P324" i="18"/>
  <c r="O324" i="18"/>
  <c r="N324" i="18"/>
  <c r="M324" i="18"/>
  <c r="L324" i="18"/>
  <c r="K324" i="18"/>
  <c r="J324" i="18"/>
  <c r="I324" i="18"/>
  <c r="H324" i="18"/>
  <c r="G324" i="18"/>
  <c r="F324" i="18"/>
  <c r="E324" i="18"/>
  <c r="D324" i="18"/>
  <c r="C324" i="18"/>
  <c r="R323" i="18"/>
  <c r="Q323" i="18"/>
  <c r="P323" i="18"/>
  <c r="O323" i="18"/>
  <c r="N323" i="18"/>
  <c r="M323" i="18"/>
  <c r="L323" i="18"/>
  <c r="K323" i="18"/>
  <c r="J323" i="18"/>
  <c r="I323" i="18"/>
  <c r="H323" i="18"/>
  <c r="G323" i="18"/>
  <c r="F323" i="18"/>
  <c r="E323" i="18"/>
  <c r="D323" i="18"/>
  <c r="C323" i="18"/>
  <c r="R322" i="18"/>
  <c r="Q322" i="18"/>
  <c r="P322" i="18"/>
  <c r="O322" i="18"/>
  <c r="N322" i="18"/>
  <c r="M322" i="18"/>
  <c r="L322" i="18"/>
  <c r="K322" i="18"/>
  <c r="J322" i="18"/>
  <c r="I322" i="18"/>
  <c r="H322" i="18"/>
  <c r="G322" i="18"/>
  <c r="F322" i="18"/>
  <c r="E322" i="18"/>
  <c r="D322" i="18"/>
  <c r="C322" i="18"/>
  <c r="R321" i="18"/>
  <c r="Q321" i="18"/>
  <c r="P321" i="18"/>
  <c r="O321" i="18"/>
  <c r="N321" i="18"/>
  <c r="M321" i="18"/>
  <c r="L321" i="18"/>
  <c r="K321" i="18"/>
  <c r="J321" i="18"/>
  <c r="I321" i="18"/>
  <c r="H321" i="18"/>
  <c r="G321" i="18"/>
  <c r="F321" i="18"/>
  <c r="E321" i="18"/>
  <c r="D321" i="18"/>
  <c r="C321" i="18"/>
  <c r="R320" i="18"/>
  <c r="Q320" i="18"/>
  <c r="P320" i="18"/>
  <c r="O320" i="18"/>
  <c r="N320" i="18"/>
  <c r="M320" i="18"/>
  <c r="L320" i="18"/>
  <c r="K320" i="18"/>
  <c r="J320" i="18"/>
  <c r="I320" i="18"/>
  <c r="H320" i="18"/>
  <c r="G320" i="18"/>
  <c r="F320" i="18"/>
  <c r="E320" i="18"/>
  <c r="D320" i="18"/>
  <c r="C320" i="18"/>
  <c r="R319" i="18"/>
  <c r="Q319" i="18"/>
  <c r="P319" i="18"/>
  <c r="O319" i="18"/>
  <c r="N319" i="18"/>
  <c r="M319" i="18"/>
  <c r="L319" i="18"/>
  <c r="K319" i="18"/>
  <c r="J319" i="18"/>
  <c r="I319" i="18"/>
  <c r="H319" i="18"/>
  <c r="G319" i="18"/>
  <c r="F319" i="18"/>
  <c r="E319" i="18"/>
  <c r="D319" i="18"/>
  <c r="C319" i="18"/>
  <c r="R318" i="18"/>
  <c r="Q318" i="18"/>
  <c r="P318" i="18"/>
  <c r="O318" i="18"/>
  <c r="N318" i="18"/>
  <c r="M318" i="18"/>
  <c r="L318" i="18"/>
  <c r="K318" i="18"/>
  <c r="J318" i="18"/>
  <c r="I318" i="18"/>
  <c r="H318" i="18"/>
  <c r="G318" i="18"/>
  <c r="F318" i="18"/>
  <c r="E318" i="18"/>
  <c r="D318" i="18"/>
  <c r="C318" i="18"/>
  <c r="R317" i="18"/>
  <c r="Q317" i="18"/>
  <c r="P317" i="18"/>
  <c r="O317" i="18"/>
  <c r="N317" i="18"/>
  <c r="M317" i="18"/>
  <c r="L317" i="18"/>
  <c r="K317" i="18"/>
  <c r="J317" i="18"/>
  <c r="I317" i="18"/>
  <c r="H317" i="18"/>
  <c r="G317" i="18"/>
  <c r="F317" i="18"/>
  <c r="E317" i="18"/>
  <c r="D317" i="18"/>
  <c r="C317" i="18"/>
  <c r="R316" i="18"/>
  <c r="Q316" i="18"/>
  <c r="P316" i="18"/>
  <c r="O316" i="18"/>
  <c r="N316" i="18"/>
  <c r="M316" i="18"/>
  <c r="L316" i="18"/>
  <c r="K316" i="18"/>
  <c r="J316" i="18"/>
  <c r="I316" i="18"/>
  <c r="H316" i="18"/>
  <c r="G316" i="18"/>
  <c r="F316" i="18"/>
  <c r="E316" i="18"/>
  <c r="D316" i="18"/>
  <c r="C316" i="18"/>
  <c r="R315" i="18"/>
  <c r="Q315" i="18"/>
  <c r="P315" i="18"/>
  <c r="O315" i="18"/>
  <c r="N315" i="18"/>
  <c r="M315" i="18"/>
  <c r="L315" i="18"/>
  <c r="K315" i="18"/>
  <c r="J315" i="18"/>
  <c r="I315" i="18"/>
  <c r="H315" i="18"/>
  <c r="G315" i="18"/>
  <c r="F315" i="18"/>
  <c r="E315" i="18"/>
  <c r="D315" i="18"/>
  <c r="C315" i="18"/>
  <c r="R314" i="18"/>
  <c r="Q314" i="18"/>
  <c r="P314" i="18"/>
  <c r="O314" i="18"/>
  <c r="N314" i="18"/>
  <c r="M314" i="18"/>
  <c r="L314" i="18"/>
  <c r="K314" i="18"/>
  <c r="J314" i="18"/>
  <c r="I314" i="18"/>
  <c r="H314" i="18"/>
  <c r="G314" i="18"/>
  <c r="F314" i="18"/>
  <c r="E314" i="18"/>
  <c r="D314" i="18"/>
  <c r="C314" i="18"/>
  <c r="R313" i="18"/>
  <c r="Q313" i="18"/>
  <c r="P313" i="18"/>
  <c r="O313" i="18"/>
  <c r="N313" i="18"/>
  <c r="M313" i="18"/>
  <c r="L313" i="18"/>
  <c r="K313" i="18"/>
  <c r="J313" i="18"/>
  <c r="I313" i="18"/>
  <c r="H313" i="18"/>
  <c r="G313" i="18"/>
  <c r="F313" i="18"/>
  <c r="E313" i="18"/>
  <c r="D313" i="18"/>
  <c r="C313" i="18"/>
  <c r="R312" i="18"/>
  <c r="Q312" i="18"/>
  <c r="P312" i="18"/>
  <c r="O312" i="18"/>
  <c r="N312" i="18"/>
  <c r="M312" i="18"/>
  <c r="L312" i="18"/>
  <c r="K312" i="18"/>
  <c r="J312" i="18"/>
  <c r="I312" i="18"/>
  <c r="H312" i="18"/>
  <c r="G312" i="18"/>
  <c r="F312" i="18"/>
  <c r="E312" i="18"/>
  <c r="D312" i="18"/>
  <c r="C312" i="18"/>
  <c r="R311" i="18"/>
  <c r="Q311" i="18"/>
  <c r="P311" i="18"/>
  <c r="O311" i="18"/>
  <c r="N311" i="18"/>
  <c r="M311" i="18"/>
  <c r="L311" i="18"/>
  <c r="K311" i="18"/>
  <c r="J311" i="18"/>
  <c r="I311" i="18"/>
  <c r="H311" i="18"/>
  <c r="G311" i="18"/>
  <c r="F311" i="18"/>
  <c r="E311" i="18"/>
  <c r="D311" i="18"/>
  <c r="C311" i="18"/>
  <c r="R310" i="18"/>
  <c r="Q310" i="18"/>
  <c r="P310" i="18"/>
  <c r="O310" i="18"/>
  <c r="N310" i="18"/>
  <c r="M310" i="18"/>
  <c r="L310" i="18"/>
  <c r="K310" i="18"/>
  <c r="J310" i="18"/>
  <c r="I310" i="18"/>
  <c r="H310" i="18"/>
  <c r="G310" i="18"/>
  <c r="F310" i="18"/>
  <c r="E310" i="18"/>
  <c r="D310" i="18"/>
  <c r="C310" i="18"/>
  <c r="R309" i="18"/>
  <c r="Q309" i="18"/>
  <c r="P309" i="18"/>
  <c r="O309" i="18"/>
  <c r="N309" i="18"/>
  <c r="M309" i="18"/>
  <c r="L309" i="18"/>
  <c r="K309" i="18"/>
  <c r="J309" i="18"/>
  <c r="I309" i="18"/>
  <c r="H309" i="18"/>
  <c r="G309" i="18"/>
  <c r="F309" i="18"/>
  <c r="E309" i="18"/>
  <c r="D309" i="18"/>
  <c r="C309" i="18"/>
  <c r="R308" i="18"/>
  <c r="Q308" i="18"/>
  <c r="P308" i="18"/>
  <c r="O308" i="18"/>
  <c r="N308" i="18"/>
  <c r="M308" i="18"/>
  <c r="L308" i="18"/>
  <c r="K308" i="18"/>
  <c r="J308" i="18"/>
  <c r="I308" i="18"/>
  <c r="H308" i="18"/>
  <c r="G308" i="18"/>
  <c r="F308" i="18"/>
  <c r="E308" i="18"/>
  <c r="D308" i="18"/>
  <c r="C308" i="18"/>
  <c r="R307" i="18"/>
  <c r="Q307" i="18"/>
  <c r="P307" i="18"/>
  <c r="O307" i="18"/>
  <c r="N307" i="18"/>
  <c r="M307" i="18"/>
  <c r="L307" i="18"/>
  <c r="K307" i="18"/>
  <c r="J307" i="18"/>
  <c r="I307" i="18"/>
  <c r="H307" i="18"/>
  <c r="G307" i="18"/>
  <c r="F307" i="18"/>
  <c r="E307" i="18"/>
  <c r="D307" i="18"/>
  <c r="C307" i="18"/>
  <c r="R306" i="18"/>
  <c r="Q306" i="18"/>
  <c r="P306" i="18"/>
  <c r="O306" i="18"/>
  <c r="N306" i="18"/>
  <c r="M306" i="18"/>
  <c r="L306" i="18"/>
  <c r="K306" i="18"/>
  <c r="J306" i="18"/>
  <c r="I306" i="18"/>
  <c r="H306" i="18"/>
  <c r="G306" i="18"/>
  <c r="F306" i="18"/>
  <c r="E306" i="18"/>
  <c r="D306" i="18"/>
  <c r="C306" i="18"/>
  <c r="R305" i="18"/>
  <c r="Q305" i="18"/>
  <c r="P305" i="18"/>
  <c r="O305" i="18"/>
  <c r="N305" i="18"/>
  <c r="M305" i="18"/>
  <c r="L305" i="18"/>
  <c r="K305" i="18"/>
  <c r="J305" i="18"/>
  <c r="I305" i="18"/>
  <c r="H305" i="18"/>
  <c r="G305" i="18"/>
  <c r="F305" i="18"/>
  <c r="E305" i="18"/>
  <c r="D305" i="18"/>
  <c r="C305" i="18"/>
  <c r="R304" i="18"/>
  <c r="Q304" i="18"/>
  <c r="P304" i="18"/>
  <c r="O304" i="18"/>
  <c r="N304" i="18"/>
  <c r="M304" i="18"/>
  <c r="L304" i="18"/>
  <c r="K304" i="18"/>
  <c r="J304" i="18"/>
  <c r="I304" i="18"/>
  <c r="H304" i="18"/>
  <c r="G304" i="18"/>
  <c r="F304" i="18"/>
  <c r="E304" i="18"/>
  <c r="D304" i="18"/>
  <c r="C304" i="18"/>
  <c r="R303" i="18"/>
  <c r="Q303" i="18"/>
  <c r="P303" i="18"/>
  <c r="O303" i="18"/>
  <c r="N303" i="18"/>
  <c r="M303" i="18"/>
  <c r="L303" i="18"/>
  <c r="K303" i="18"/>
  <c r="J303" i="18"/>
  <c r="I303" i="18"/>
  <c r="H303" i="18"/>
  <c r="G303" i="18"/>
  <c r="F303" i="18"/>
  <c r="E303" i="18"/>
  <c r="D303" i="18"/>
  <c r="C303" i="18"/>
  <c r="R302" i="18"/>
  <c r="Q302" i="18"/>
  <c r="P302" i="18"/>
  <c r="O302" i="18"/>
  <c r="N302" i="18"/>
  <c r="M302" i="18"/>
  <c r="L302" i="18"/>
  <c r="K302" i="18"/>
  <c r="J302" i="18"/>
  <c r="I302" i="18"/>
  <c r="H302" i="18"/>
  <c r="G302" i="18"/>
  <c r="F302" i="18"/>
  <c r="E302" i="18"/>
  <c r="D302" i="18"/>
  <c r="C302" i="18"/>
  <c r="R301" i="18"/>
  <c r="Q301" i="18"/>
  <c r="P301" i="18"/>
  <c r="O301" i="18"/>
  <c r="N301" i="18"/>
  <c r="M301" i="18"/>
  <c r="L301" i="18"/>
  <c r="K301" i="18"/>
  <c r="J301" i="18"/>
  <c r="I301" i="18"/>
  <c r="H301" i="18"/>
  <c r="G301" i="18"/>
  <c r="F301" i="18"/>
  <c r="E301" i="18"/>
  <c r="D301" i="18"/>
  <c r="C301" i="18"/>
  <c r="R300" i="18"/>
  <c r="Q300" i="18"/>
  <c r="P300" i="18"/>
  <c r="O300" i="18"/>
  <c r="N300" i="18"/>
  <c r="M300" i="18"/>
  <c r="L300" i="18"/>
  <c r="K300" i="18"/>
  <c r="J300" i="18"/>
  <c r="I300" i="18"/>
  <c r="H300" i="18"/>
  <c r="G300" i="18"/>
  <c r="F300" i="18"/>
  <c r="E300" i="18"/>
  <c r="D300" i="18"/>
  <c r="C300" i="18"/>
  <c r="R299" i="18"/>
  <c r="Q299" i="18"/>
  <c r="P299" i="18"/>
  <c r="O299" i="18"/>
  <c r="N299" i="18"/>
  <c r="M299" i="18"/>
  <c r="L299" i="18"/>
  <c r="K299" i="18"/>
  <c r="J299" i="18"/>
  <c r="I299" i="18"/>
  <c r="H299" i="18"/>
  <c r="G299" i="18"/>
  <c r="F299" i="18"/>
  <c r="E299" i="18"/>
  <c r="D299" i="18"/>
  <c r="C299" i="18"/>
  <c r="R298" i="18"/>
  <c r="Q298" i="18"/>
  <c r="P298" i="18"/>
  <c r="O298" i="18"/>
  <c r="N298" i="18"/>
  <c r="M298" i="18"/>
  <c r="L298" i="18"/>
  <c r="K298" i="18"/>
  <c r="J298" i="18"/>
  <c r="I298" i="18"/>
  <c r="H298" i="18"/>
  <c r="G298" i="18"/>
  <c r="F298" i="18"/>
  <c r="E298" i="18"/>
  <c r="D298" i="18"/>
  <c r="C298" i="18"/>
  <c r="R297" i="18"/>
  <c r="Q297" i="18"/>
  <c r="P297" i="18"/>
  <c r="O297" i="18"/>
  <c r="N297" i="18"/>
  <c r="M297" i="18"/>
  <c r="L297" i="18"/>
  <c r="K297" i="18"/>
  <c r="J297" i="18"/>
  <c r="I297" i="18"/>
  <c r="H297" i="18"/>
  <c r="G297" i="18"/>
  <c r="F297" i="18"/>
  <c r="E297" i="18"/>
  <c r="D297" i="18"/>
  <c r="C297" i="18"/>
  <c r="R296" i="18"/>
  <c r="Q296" i="18"/>
  <c r="P296" i="18"/>
  <c r="O296" i="18"/>
  <c r="N296" i="18"/>
  <c r="M296" i="18"/>
  <c r="L296" i="18"/>
  <c r="K296" i="18"/>
  <c r="J296" i="18"/>
  <c r="I296" i="18"/>
  <c r="H296" i="18"/>
  <c r="G296" i="18"/>
  <c r="F296" i="18"/>
  <c r="E296" i="18"/>
  <c r="D296" i="18"/>
  <c r="C296" i="18"/>
  <c r="R295" i="18"/>
  <c r="Q295" i="18"/>
  <c r="P295" i="18"/>
  <c r="O295" i="18"/>
  <c r="N295" i="18"/>
  <c r="M295" i="18"/>
  <c r="L295" i="18"/>
  <c r="K295" i="18"/>
  <c r="J295" i="18"/>
  <c r="I295" i="18"/>
  <c r="H295" i="18"/>
  <c r="G295" i="18"/>
  <c r="F295" i="18"/>
  <c r="E295" i="18"/>
  <c r="D295" i="18"/>
  <c r="C295" i="18"/>
  <c r="R294" i="18"/>
  <c r="Q294" i="18"/>
  <c r="P294" i="18"/>
  <c r="O294" i="18"/>
  <c r="N294" i="18"/>
  <c r="M294" i="18"/>
  <c r="L294" i="18"/>
  <c r="K294" i="18"/>
  <c r="J294" i="18"/>
  <c r="I294" i="18"/>
  <c r="H294" i="18"/>
  <c r="G294" i="18"/>
  <c r="F294" i="18"/>
  <c r="E294" i="18"/>
  <c r="D294" i="18"/>
  <c r="C294" i="18"/>
  <c r="R293" i="18"/>
  <c r="Q293" i="18"/>
  <c r="P293" i="18"/>
  <c r="O293" i="18"/>
  <c r="N293" i="18"/>
  <c r="M293" i="18"/>
  <c r="L293" i="18"/>
  <c r="K293" i="18"/>
  <c r="J293" i="18"/>
  <c r="I293" i="18"/>
  <c r="H293" i="18"/>
  <c r="G293" i="18"/>
  <c r="F293" i="18"/>
  <c r="E293" i="18"/>
  <c r="D293" i="18"/>
  <c r="C293" i="18"/>
  <c r="R292" i="18"/>
  <c r="Q292" i="18"/>
  <c r="P292" i="18"/>
  <c r="O292" i="18"/>
  <c r="N292" i="18"/>
  <c r="M292" i="18"/>
  <c r="L292" i="18"/>
  <c r="K292" i="18"/>
  <c r="J292" i="18"/>
  <c r="I292" i="18"/>
  <c r="H292" i="18"/>
  <c r="G292" i="18"/>
  <c r="F292" i="18"/>
  <c r="E292" i="18"/>
  <c r="D292" i="18"/>
  <c r="C292" i="18"/>
  <c r="R291" i="18"/>
  <c r="Q291" i="18"/>
  <c r="P291" i="18"/>
  <c r="O291" i="18"/>
  <c r="N291" i="18"/>
  <c r="M291" i="18"/>
  <c r="L291" i="18"/>
  <c r="K291" i="18"/>
  <c r="J291" i="18"/>
  <c r="I291" i="18"/>
  <c r="H291" i="18"/>
  <c r="G291" i="18"/>
  <c r="F291" i="18"/>
  <c r="E291" i="18"/>
  <c r="D291" i="18"/>
  <c r="C291" i="18"/>
  <c r="R290" i="18"/>
  <c r="Q290" i="18"/>
  <c r="P290" i="18"/>
  <c r="O290" i="18"/>
  <c r="N290" i="18"/>
  <c r="M290" i="18"/>
  <c r="L290" i="18"/>
  <c r="K290" i="18"/>
  <c r="J290" i="18"/>
  <c r="I290" i="18"/>
  <c r="H290" i="18"/>
  <c r="G290" i="18"/>
  <c r="F290" i="18"/>
  <c r="E290" i="18"/>
  <c r="D290" i="18"/>
  <c r="C290" i="18"/>
  <c r="R289" i="18"/>
  <c r="Q289" i="18"/>
  <c r="P289" i="18"/>
  <c r="O289" i="18"/>
  <c r="N289" i="18"/>
  <c r="M289" i="18"/>
  <c r="L289" i="18"/>
  <c r="K289" i="18"/>
  <c r="J289" i="18"/>
  <c r="I289" i="18"/>
  <c r="H289" i="18"/>
  <c r="G289" i="18"/>
  <c r="F289" i="18"/>
  <c r="E289" i="18"/>
  <c r="D289" i="18"/>
  <c r="C289" i="18"/>
  <c r="R288" i="18"/>
  <c r="Q288" i="18"/>
  <c r="P288" i="18"/>
  <c r="O288" i="18"/>
  <c r="N288" i="18"/>
  <c r="M288" i="18"/>
  <c r="L288" i="18"/>
  <c r="K288" i="18"/>
  <c r="J288" i="18"/>
  <c r="I288" i="18"/>
  <c r="H288" i="18"/>
  <c r="G288" i="18"/>
  <c r="F288" i="18"/>
  <c r="E288" i="18"/>
  <c r="D288" i="18"/>
  <c r="C288" i="18"/>
  <c r="R287" i="18"/>
  <c r="Q287" i="18"/>
  <c r="P287" i="18"/>
  <c r="O287" i="18"/>
  <c r="N287" i="18"/>
  <c r="M287" i="18"/>
  <c r="L287" i="18"/>
  <c r="K287" i="18"/>
  <c r="J287" i="18"/>
  <c r="I287" i="18"/>
  <c r="H287" i="18"/>
  <c r="G287" i="18"/>
  <c r="F287" i="18"/>
  <c r="E287" i="18"/>
  <c r="D287" i="18"/>
  <c r="C287" i="18"/>
  <c r="R286" i="18"/>
  <c r="Q286" i="18"/>
  <c r="P286" i="18"/>
  <c r="O286" i="18"/>
  <c r="N286" i="18"/>
  <c r="M286" i="18"/>
  <c r="L286" i="18"/>
  <c r="K286" i="18"/>
  <c r="J286" i="18"/>
  <c r="I286" i="18"/>
  <c r="H286" i="18"/>
  <c r="G286" i="18"/>
  <c r="F286" i="18"/>
  <c r="E286" i="18"/>
  <c r="D286" i="18"/>
  <c r="C286" i="18"/>
  <c r="R285" i="18"/>
  <c r="Q285" i="18"/>
  <c r="P285" i="18"/>
  <c r="O285" i="18"/>
  <c r="N285" i="18"/>
  <c r="M285" i="18"/>
  <c r="L285" i="18"/>
  <c r="K285" i="18"/>
  <c r="J285" i="18"/>
  <c r="I285" i="18"/>
  <c r="H285" i="18"/>
  <c r="G285" i="18"/>
  <c r="F285" i="18"/>
  <c r="E285" i="18"/>
  <c r="D285" i="18"/>
  <c r="C285" i="18"/>
  <c r="R284" i="18"/>
  <c r="Q284" i="18"/>
  <c r="P284" i="18"/>
  <c r="O284" i="18"/>
  <c r="N284" i="18"/>
  <c r="M284" i="18"/>
  <c r="L284" i="18"/>
  <c r="K284" i="18"/>
  <c r="J284" i="18"/>
  <c r="I284" i="18"/>
  <c r="H284" i="18"/>
  <c r="G284" i="18"/>
  <c r="F284" i="18"/>
  <c r="E284" i="18"/>
  <c r="D284" i="18"/>
  <c r="C284" i="18"/>
  <c r="R283" i="18"/>
  <c r="Q283" i="18"/>
  <c r="P283" i="18"/>
  <c r="O283" i="18"/>
  <c r="N283" i="18"/>
  <c r="M283" i="18"/>
  <c r="L283" i="18"/>
  <c r="K283" i="18"/>
  <c r="J283" i="18"/>
  <c r="I283" i="18"/>
  <c r="H283" i="18"/>
  <c r="G283" i="18"/>
  <c r="F283" i="18"/>
  <c r="E283" i="18"/>
  <c r="D283" i="18"/>
  <c r="C283" i="18"/>
  <c r="R282" i="18"/>
  <c r="Q282" i="18"/>
  <c r="P282" i="18"/>
  <c r="O282" i="18"/>
  <c r="N282" i="18"/>
  <c r="M282" i="18"/>
  <c r="L282" i="18"/>
  <c r="K282" i="18"/>
  <c r="J282" i="18"/>
  <c r="I282" i="18"/>
  <c r="H282" i="18"/>
  <c r="G282" i="18"/>
  <c r="F282" i="18"/>
  <c r="E282" i="18"/>
  <c r="D282" i="18"/>
  <c r="C282" i="18"/>
  <c r="R281" i="18"/>
  <c r="Q281" i="18"/>
  <c r="P281" i="18"/>
  <c r="O281" i="18"/>
  <c r="N281" i="18"/>
  <c r="M281" i="18"/>
  <c r="L281" i="18"/>
  <c r="K281" i="18"/>
  <c r="J281" i="18"/>
  <c r="I281" i="18"/>
  <c r="H281" i="18"/>
  <c r="G281" i="18"/>
  <c r="F281" i="18"/>
  <c r="E281" i="18"/>
  <c r="D281" i="18"/>
  <c r="C281" i="18"/>
  <c r="R280" i="18"/>
  <c r="Q280" i="18"/>
  <c r="P280" i="18"/>
  <c r="O280" i="18"/>
  <c r="N280" i="18"/>
  <c r="M280" i="18"/>
  <c r="L280" i="18"/>
  <c r="K280" i="18"/>
  <c r="J280" i="18"/>
  <c r="I280" i="18"/>
  <c r="H280" i="18"/>
  <c r="G280" i="18"/>
  <c r="F280" i="18"/>
  <c r="E280" i="18"/>
  <c r="D280" i="18"/>
  <c r="C280" i="18"/>
  <c r="R279" i="18"/>
  <c r="Q279" i="18"/>
  <c r="P279" i="18"/>
  <c r="O279" i="18"/>
  <c r="N279" i="18"/>
  <c r="M279" i="18"/>
  <c r="L279" i="18"/>
  <c r="K279" i="18"/>
  <c r="J279" i="18"/>
  <c r="I279" i="18"/>
  <c r="H279" i="18"/>
  <c r="G279" i="18"/>
  <c r="F279" i="18"/>
  <c r="E279" i="18"/>
  <c r="D279" i="18"/>
  <c r="C279" i="18"/>
  <c r="R278" i="18"/>
  <c r="Q278" i="18"/>
  <c r="P278" i="18"/>
  <c r="O278" i="18"/>
  <c r="N278" i="18"/>
  <c r="M278" i="18"/>
  <c r="L278" i="18"/>
  <c r="K278" i="18"/>
  <c r="J278" i="18"/>
  <c r="I278" i="18"/>
  <c r="H278" i="18"/>
  <c r="G278" i="18"/>
  <c r="F278" i="18"/>
  <c r="E278" i="18"/>
  <c r="D278" i="18"/>
  <c r="C278" i="18"/>
  <c r="R277" i="18"/>
  <c r="Q277" i="18"/>
  <c r="P277" i="18"/>
  <c r="O277" i="18"/>
  <c r="N277" i="18"/>
  <c r="M277" i="18"/>
  <c r="L277" i="18"/>
  <c r="K277" i="18"/>
  <c r="J277" i="18"/>
  <c r="I277" i="18"/>
  <c r="H277" i="18"/>
  <c r="G277" i="18"/>
  <c r="F277" i="18"/>
  <c r="E277" i="18"/>
  <c r="D277" i="18"/>
  <c r="C277" i="18"/>
  <c r="R276" i="18"/>
  <c r="Q276" i="18"/>
  <c r="P276" i="18"/>
  <c r="O276" i="18"/>
  <c r="N276" i="18"/>
  <c r="M276" i="18"/>
  <c r="L276" i="18"/>
  <c r="K276" i="18"/>
  <c r="J276" i="18"/>
  <c r="I276" i="18"/>
  <c r="H276" i="18"/>
  <c r="G276" i="18"/>
  <c r="F276" i="18"/>
  <c r="E276" i="18"/>
  <c r="D276" i="18"/>
  <c r="C276" i="18"/>
  <c r="R275" i="18"/>
  <c r="Q275" i="18"/>
  <c r="P275" i="18"/>
  <c r="O275" i="18"/>
  <c r="N275" i="18"/>
  <c r="M275" i="18"/>
  <c r="L275" i="18"/>
  <c r="K275" i="18"/>
  <c r="J275" i="18"/>
  <c r="I275" i="18"/>
  <c r="H275" i="18"/>
  <c r="G275" i="18"/>
  <c r="F275" i="18"/>
  <c r="E275" i="18"/>
  <c r="D275" i="18"/>
  <c r="C275" i="18"/>
  <c r="R274" i="18"/>
  <c r="Q274" i="18"/>
  <c r="P274" i="18"/>
  <c r="O274" i="18"/>
  <c r="N274" i="18"/>
  <c r="M274" i="18"/>
  <c r="L274" i="18"/>
  <c r="K274" i="18"/>
  <c r="J274" i="18"/>
  <c r="I274" i="18"/>
  <c r="H274" i="18"/>
  <c r="G274" i="18"/>
  <c r="F274" i="18"/>
  <c r="E274" i="18"/>
  <c r="D274" i="18"/>
  <c r="C274" i="18"/>
  <c r="R273" i="18"/>
  <c r="Q273" i="18"/>
  <c r="P273" i="18"/>
  <c r="O273" i="18"/>
  <c r="N273" i="18"/>
  <c r="M273" i="18"/>
  <c r="L273" i="18"/>
  <c r="K273" i="18"/>
  <c r="J273" i="18"/>
  <c r="I273" i="18"/>
  <c r="H273" i="18"/>
  <c r="G273" i="18"/>
  <c r="F273" i="18"/>
  <c r="E273" i="18"/>
  <c r="D273" i="18"/>
  <c r="C273" i="18"/>
  <c r="R272" i="18"/>
  <c r="Q272" i="18"/>
  <c r="P272" i="18"/>
  <c r="O272" i="18"/>
  <c r="N272" i="18"/>
  <c r="M272" i="18"/>
  <c r="L272" i="18"/>
  <c r="K272" i="18"/>
  <c r="J272" i="18"/>
  <c r="I272" i="18"/>
  <c r="H272" i="18"/>
  <c r="G272" i="18"/>
  <c r="F272" i="18"/>
  <c r="E272" i="18"/>
  <c r="D272" i="18"/>
  <c r="C272" i="18"/>
  <c r="R271" i="18"/>
  <c r="Q271" i="18"/>
  <c r="P271" i="18"/>
  <c r="O271" i="18"/>
  <c r="N271" i="18"/>
  <c r="M271" i="18"/>
  <c r="L271" i="18"/>
  <c r="K271" i="18"/>
  <c r="J271" i="18"/>
  <c r="I271" i="18"/>
  <c r="H271" i="18"/>
  <c r="G271" i="18"/>
  <c r="F271" i="18"/>
  <c r="E271" i="18"/>
  <c r="D271" i="18"/>
  <c r="C271" i="18"/>
  <c r="R270" i="18"/>
  <c r="Q270" i="18"/>
  <c r="P270" i="18"/>
  <c r="O270" i="18"/>
  <c r="N270" i="18"/>
  <c r="M270" i="18"/>
  <c r="L270" i="18"/>
  <c r="K270" i="18"/>
  <c r="J270" i="18"/>
  <c r="I270" i="18"/>
  <c r="H270" i="18"/>
  <c r="G270" i="18"/>
  <c r="F270" i="18"/>
  <c r="E270" i="18"/>
  <c r="D270" i="18"/>
  <c r="C270" i="18"/>
  <c r="R269" i="18"/>
  <c r="Q269" i="18"/>
  <c r="P269" i="18"/>
  <c r="O269" i="18"/>
  <c r="N269" i="18"/>
  <c r="M269" i="18"/>
  <c r="L269" i="18"/>
  <c r="K269" i="18"/>
  <c r="J269" i="18"/>
  <c r="I269" i="18"/>
  <c r="H269" i="18"/>
  <c r="G269" i="18"/>
  <c r="F269" i="18"/>
  <c r="E269" i="18"/>
  <c r="D269" i="18"/>
  <c r="C269" i="18"/>
  <c r="R268" i="18"/>
  <c r="Q268" i="18"/>
  <c r="P268" i="18"/>
  <c r="O268" i="18"/>
  <c r="N268" i="18"/>
  <c r="M268" i="18"/>
  <c r="L268" i="18"/>
  <c r="K268" i="18"/>
  <c r="J268" i="18"/>
  <c r="I268" i="18"/>
  <c r="H268" i="18"/>
  <c r="G268" i="18"/>
  <c r="F268" i="18"/>
  <c r="E268" i="18"/>
  <c r="D268" i="18"/>
  <c r="C268" i="18"/>
  <c r="R267" i="18"/>
  <c r="Q267" i="18"/>
  <c r="P267" i="18"/>
  <c r="O267" i="18"/>
  <c r="N267" i="18"/>
  <c r="M267" i="18"/>
  <c r="L267" i="18"/>
  <c r="K267" i="18"/>
  <c r="J267" i="18"/>
  <c r="I267" i="18"/>
  <c r="H267" i="18"/>
  <c r="G267" i="18"/>
  <c r="F267" i="18"/>
  <c r="E267" i="18"/>
  <c r="D267" i="18"/>
  <c r="C267" i="18"/>
  <c r="R266" i="18"/>
  <c r="Q266" i="18"/>
  <c r="P266" i="18"/>
  <c r="O266" i="18"/>
  <c r="N266" i="18"/>
  <c r="M266" i="18"/>
  <c r="L266" i="18"/>
  <c r="K266" i="18"/>
  <c r="J266" i="18"/>
  <c r="I266" i="18"/>
  <c r="H266" i="18"/>
  <c r="G266" i="18"/>
  <c r="F266" i="18"/>
  <c r="E266" i="18"/>
  <c r="D266" i="18"/>
  <c r="C266" i="18"/>
  <c r="R265" i="18"/>
  <c r="Q265" i="18"/>
  <c r="P265" i="18"/>
  <c r="O265" i="18"/>
  <c r="N265" i="18"/>
  <c r="M265" i="18"/>
  <c r="L265" i="18"/>
  <c r="K265" i="18"/>
  <c r="J265" i="18"/>
  <c r="I265" i="18"/>
  <c r="H265" i="18"/>
  <c r="G265" i="18"/>
  <c r="F265" i="18"/>
  <c r="E265" i="18"/>
  <c r="D265" i="18"/>
  <c r="C265" i="18"/>
  <c r="R264" i="18"/>
  <c r="Q264" i="18"/>
  <c r="P264" i="18"/>
  <c r="O264" i="18"/>
  <c r="N264" i="18"/>
  <c r="M264" i="18"/>
  <c r="L264" i="18"/>
  <c r="K264" i="18"/>
  <c r="J264" i="18"/>
  <c r="I264" i="18"/>
  <c r="H264" i="18"/>
  <c r="G264" i="18"/>
  <c r="F264" i="18"/>
  <c r="E264" i="18"/>
  <c r="D264" i="18"/>
  <c r="C264" i="18"/>
  <c r="R263" i="18"/>
  <c r="Q263" i="18"/>
  <c r="P263" i="18"/>
  <c r="O263" i="18"/>
  <c r="N263" i="18"/>
  <c r="M263" i="18"/>
  <c r="L263" i="18"/>
  <c r="K263" i="18"/>
  <c r="J263" i="18"/>
  <c r="I263" i="18"/>
  <c r="H263" i="18"/>
  <c r="G263" i="18"/>
  <c r="F263" i="18"/>
  <c r="E263" i="18"/>
  <c r="D263" i="18"/>
  <c r="C263" i="18"/>
  <c r="R262" i="18"/>
  <c r="Q262" i="18"/>
  <c r="P262" i="18"/>
  <c r="O262" i="18"/>
  <c r="N262" i="18"/>
  <c r="M262" i="18"/>
  <c r="L262" i="18"/>
  <c r="K262" i="18"/>
  <c r="J262" i="18"/>
  <c r="I262" i="18"/>
  <c r="H262" i="18"/>
  <c r="G262" i="18"/>
  <c r="F262" i="18"/>
  <c r="E262" i="18"/>
  <c r="D262" i="18"/>
  <c r="C262" i="18"/>
  <c r="R261" i="18"/>
  <c r="Q261" i="18"/>
  <c r="P261" i="18"/>
  <c r="O261" i="18"/>
  <c r="N261" i="18"/>
  <c r="M261" i="18"/>
  <c r="L261" i="18"/>
  <c r="K261" i="18"/>
  <c r="J261" i="18"/>
  <c r="I261" i="18"/>
  <c r="H261" i="18"/>
  <c r="G261" i="18"/>
  <c r="F261" i="18"/>
  <c r="E261" i="18"/>
  <c r="D261" i="18"/>
  <c r="C261" i="18"/>
  <c r="R260" i="18"/>
  <c r="Q260" i="18"/>
  <c r="P260" i="18"/>
  <c r="O260" i="18"/>
  <c r="N260" i="18"/>
  <c r="M260" i="18"/>
  <c r="L260" i="18"/>
  <c r="K260" i="18"/>
  <c r="J260" i="18"/>
  <c r="I260" i="18"/>
  <c r="H260" i="18"/>
  <c r="G260" i="18"/>
  <c r="F260" i="18"/>
  <c r="E260" i="18"/>
  <c r="D260" i="18"/>
  <c r="C260" i="18"/>
  <c r="R259" i="18"/>
  <c r="Q259" i="18"/>
  <c r="P259" i="18"/>
  <c r="O259" i="18"/>
  <c r="N259" i="18"/>
  <c r="M259" i="18"/>
  <c r="L259" i="18"/>
  <c r="K259" i="18"/>
  <c r="J259" i="18"/>
  <c r="I259" i="18"/>
  <c r="H259" i="18"/>
  <c r="G259" i="18"/>
  <c r="F259" i="18"/>
  <c r="E259" i="18"/>
  <c r="D259" i="18"/>
  <c r="C259" i="18"/>
  <c r="R258" i="18"/>
  <c r="Q258" i="18"/>
  <c r="P258" i="18"/>
  <c r="O258" i="18"/>
  <c r="N258" i="18"/>
  <c r="M258" i="18"/>
  <c r="L258" i="18"/>
  <c r="K258" i="18"/>
  <c r="J258" i="18"/>
  <c r="I258" i="18"/>
  <c r="H258" i="18"/>
  <c r="G258" i="18"/>
  <c r="F258" i="18"/>
  <c r="E258" i="18"/>
  <c r="D258" i="18"/>
  <c r="C258" i="18"/>
  <c r="R257" i="18"/>
  <c r="Q257" i="18"/>
  <c r="P257" i="18"/>
  <c r="O257" i="18"/>
  <c r="N257" i="18"/>
  <c r="M257" i="18"/>
  <c r="L257" i="18"/>
  <c r="K257" i="18"/>
  <c r="J257" i="18"/>
  <c r="I257" i="18"/>
  <c r="H257" i="18"/>
  <c r="G257" i="18"/>
  <c r="F257" i="18"/>
  <c r="E257" i="18"/>
  <c r="D257" i="18"/>
  <c r="C257" i="18"/>
  <c r="R256" i="18"/>
  <c r="Q256" i="18"/>
  <c r="P256" i="18"/>
  <c r="O256" i="18"/>
  <c r="N256" i="18"/>
  <c r="M256" i="18"/>
  <c r="L256" i="18"/>
  <c r="K256" i="18"/>
  <c r="J256" i="18"/>
  <c r="I256" i="18"/>
  <c r="H256" i="18"/>
  <c r="G256" i="18"/>
  <c r="F256" i="18"/>
  <c r="E256" i="18"/>
  <c r="D256" i="18"/>
  <c r="C256" i="18"/>
  <c r="R255" i="18"/>
  <c r="Q255" i="18"/>
  <c r="P255" i="18"/>
  <c r="O255" i="18"/>
  <c r="N255" i="18"/>
  <c r="M255" i="18"/>
  <c r="L255" i="18"/>
  <c r="K255" i="18"/>
  <c r="J255" i="18"/>
  <c r="I255" i="18"/>
  <c r="H255" i="18"/>
  <c r="G255" i="18"/>
  <c r="F255" i="18"/>
  <c r="E255" i="18"/>
  <c r="D255" i="18"/>
  <c r="C255" i="18"/>
  <c r="R254" i="18"/>
  <c r="Q254" i="18"/>
  <c r="P254" i="18"/>
  <c r="O254" i="18"/>
  <c r="N254" i="18"/>
  <c r="M254" i="18"/>
  <c r="L254" i="18"/>
  <c r="K254" i="18"/>
  <c r="J254" i="18"/>
  <c r="I254" i="18"/>
  <c r="H254" i="18"/>
  <c r="G254" i="18"/>
  <c r="F254" i="18"/>
  <c r="E254" i="18"/>
  <c r="D254" i="18"/>
  <c r="C254" i="18"/>
  <c r="R253" i="18"/>
  <c r="Q253" i="18"/>
  <c r="P253" i="18"/>
  <c r="O253" i="18"/>
  <c r="N253" i="18"/>
  <c r="M253" i="18"/>
  <c r="L253" i="18"/>
  <c r="K253" i="18"/>
  <c r="J253" i="18"/>
  <c r="I253" i="18"/>
  <c r="H253" i="18"/>
  <c r="G253" i="18"/>
  <c r="F253" i="18"/>
  <c r="E253" i="18"/>
  <c r="D253" i="18"/>
  <c r="C253" i="18"/>
  <c r="R252" i="18"/>
  <c r="Q252" i="18"/>
  <c r="P252" i="18"/>
  <c r="O252" i="18"/>
  <c r="N252" i="18"/>
  <c r="M252" i="18"/>
  <c r="L252" i="18"/>
  <c r="K252" i="18"/>
  <c r="J252" i="18"/>
  <c r="I252" i="18"/>
  <c r="H252" i="18"/>
  <c r="G252" i="18"/>
  <c r="F252" i="18"/>
  <c r="E252" i="18"/>
  <c r="D252" i="18"/>
  <c r="C252" i="18"/>
  <c r="R251" i="18"/>
  <c r="Q251" i="18"/>
  <c r="P251" i="18"/>
  <c r="O251" i="18"/>
  <c r="N251" i="18"/>
  <c r="M251" i="18"/>
  <c r="L251" i="18"/>
  <c r="K251" i="18"/>
  <c r="J251" i="18"/>
  <c r="I251" i="18"/>
  <c r="H251" i="18"/>
  <c r="G251" i="18"/>
  <c r="F251" i="18"/>
  <c r="E251" i="18"/>
  <c r="D251" i="18"/>
  <c r="C251" i="18"/>
  <c r="R250" i="18"/>
  <c r="Q250" i="18"/>
  <c r="P250" i="18"/>
  <c r="O250" i="18"/>
  <c r="N250" i="18"/>
  <c r="M250" i="18"/>
  <c r="L250" i="18"/>
  <c r="K250" i="18"/>
  <c r="J250" i="18"/>
  <c r="I250" i="18"/>
  <c r="H250" i="18"/>
  <c r="G250" i="18"/>
  <c r="F250" i="18"/>
  <c r="E250" i="18"/>
  <c r="D250" i="18"/>
  <c r="C250" i="18"/>
  <c r="R249" i="18"/>
  <c r="Q249" i="18"/>
  <c r="P249" i="18"/>
  <c r="O249" i="18"/>
  <c r="N249" i="18"/>
  <c r="M249" i="18"/>
  <c r="L249" i="18"/>
  <c r="K249" i="18"/>
  <c r="J249" i="18"/>
  <c r="I249" i="18"/>
  <c r="H249" i="18"/>
  <c r="G249" i="18"/>
  <c r="F249" i="18"/>
  <c r="E249" i="18"/>
  <c r="D249" i="18"/>
  <c r="C249" i="18"/>
  <c r="R248" i="18"/>
  <c r="Q248" i="18"/>
  <c r="P248" i="18"/>
  <c r="O248" i="18"/>
  <c r="N248" i="18"/>
  <c r="M248" i="18"/>
  <c r="L248" i="18"/>
  <c r="K248" i="18"/>
  <c r="J248" i="18"/>
  <c r="I248" i="18"/>
  <c r="H248" i="18"/>
  <c r="G248" i="18"/>
  <c r="F248" i="18"/>
  <c r="E248" i="18"/>
  <c r="D248" i="18"/>
  <c r="C248" i="18"/>
  <c r="R247" i="18"/>
  <c r="Q247" i="18"/>
  <c r="P247" i="18"/>
  <c r="O247" i="18"/>
  <c r="N247" i="18"/>
  <c r="M247" i="18"/>
  <c r="L247" i="18"/>
  <c r="K247" i="18"/>
  <c r="J247" i="18"/>
  <c r="I247" i="18"/>
  <c r="H247" i="18"/>
  <c r="G247" i="18"/>
  <c r="F247" i="18"/>
  <c r="E247" i="18"/>
  <c r="D247" i="18"/>
  <c r="C247" i="18"/>
  <c r="R246" i="18"/>
  <c r="Q246" i="18"/>
  <c r="P246" i="18"/>
  <c r="O246" i="18"/>
  <c r="N246" i="18"/>
  <c r="M246" i="18"/>
  <c r="L246" i="18"/>
  <c r="K246" i="18"/>
  <c r="J246" i="18"/>
  <c r="I246" i="18"/>
  <c r="H246" i="18"/>
  <c r="G246" i="18"/>
  <c r="F246" i="18"/>
  <c r="E246" i="18"/>
  <c r="D246" i="18"/>
  <c r="C246" i="18"/>
  <c r="R245" i="18"/>
  <c r="Q245" i="18"/>
  <c r="P245" i="18"/>
  <c r="O245" i="18"/>
  <c r="N245" i="18"/>
  <c r="M245" i="18"/>
  <c r="L245" i="18"/>
  <c r="K245" i="18"/>
  <c r="J245" i="18"/>
  <c r="I245" i="18"/>
  <c r="H245" i="18"/>
  <c r="G245" i="18"/>
  <c r="F245" i="18"/>
  <c r="E245" i="18"/>
  <c r="D245" i="18"/>
  <c r="C245" i="18"/>
  <c r="R244" i="18"/>
  <c r="Q244" i="18"/>
  <c r="P244" i="18"/>
  <c r="O244" i="18"/>
  <c r="N244" i="18"/>
  <c r="M244" i="18"/>
  <c r="L244" i="18"/>
  <c r="K244" i="18"/>
  <c r="J244" i="18"/>
  <c r="I244" i="18"/>
  <c r="H244" i="18"/>
  <c r="G244" i="18"/>
  <c r="F244" i="18"/>
  <c r="E244" i="18"/>
  <c r="D244" i="18"/>
  <c r="C244" i="18"/>
  <c r="R243" i="18"/>
  <c r="Q243" i="18"/>
  <c r="P243" i="18"/>
  <c r="O243" i="18"/>
  <c r="N243" i="18"/>
  <c r="M243" i="18"/>
  <c r="L243" i="18"/>
  <c r="K243" i="18"/>
  <c r="J243" i="18"/>
  <c r="I243" i="18"/>
  <c r="H243" i="18"/>
  <c r="G243" i="18"/>
  <c r="F243" i="18"/>
  <c r="E243" i="18"/>
  <c r="D243" i="18"/>
  <c r="C243" i="18"/>
  <c r="R242" i="18"/>
  <c r="Q242" i="18"/>
  <c r="P242" i="18"/>
  <c r="O242" i="18"/>
  <c r="N242" i="18"/>
  <c r="M242" i="18"/>
  <c r="L242" i="18"/>
  <c r="K242" i="18"/>
  <c r="J242" i="18"/>
  <c r="I242" i="18"/>
  <c r="H242" i="18"/>
  <c r="G242" i="18"/>
  <c r="F242" i="18"/>
  <c r="E242" i="18"/>
  <c r="D242" i="18"/>
  <c r="C242" i="18"/>
  <c r="R241" i="18"/>
  <c r="Q241" i="18"/>
  <c r="P241" i="18"/>
  <c r="O241" i="18"/>
  <c r="N241" i="18"/>
  <c r="M241" i="18"/>
  <c r="L241" i="18"/>
  <c r="K241" i="18"/>
  <c r="J241" i="18"/>
  <c r="I241" i="18"/>
  <c r="H241" i="18"/>
  <c r="G241" i="18"/>
  <c r="F241" i="18"/>
  <c r="E241" i="18"/>
  <c r="D241" i="18"/>
  <c r="C241" i="18"/>
  <c r="R240" i="18"/>
  <c r="Q240" i="18"/>
  <c r="P240" i="18"/>
  <c r="O240" i="18"/>
  <c r="N240" i="18"/>
  <c r="M240" i="18"/>
  <c r="L240" i="18"/>
  <c r="K240" i="18"/>
  <c r="J240" i="18"/>
  <c r="I240" i="18"/>
  <c r="H240" i="18"/>
  <c r="G240" i="18"/>
  <c r="F240" i="18"/>
  <c r="E240" i="18"/>
  <c r="D240" i="18"/>
  <c r="C240" i="18"/>
  <c r="R239" i="18"/>
  <c r="Q239" i="18"/>
  <c r="P239" i="18"/>
  <c r="O239" i="18"/>
  <c r="N239" i="18"/>
  <c r="M239" i="18"/>
  <c r="L239" i="18"/>
  <c r="K239" i="18"/>
  <c r="J239" i="18"/>
  <c r="I239" i="18"/>
  <c r="H239" i="18"/>
  <c r="G239" i="18"/>
  <c r="F239" i="18"/>
  <c r="E239" i="18"/>
  <c r="D239" i="18"/>
  <c r="C239" i="18"/>
  <c r="R238" i="18"/>
  <c r="Q238" i="18"/>
  <c r="P238" i="18"/>
  <c r="O238" i="18"/>
  <c r="N238" i="18"/>
  <c r="M238" i="18"/>
  <c r="L238" i="18"/>
  <c r="K238" i="18"/>
  <c r="J238" i="18"/>
  <c r="I238" i="18"/>
  <c r="H238" i="18"/>
  <c r="G238" i="18"/>
  <c r="F238" i="18"/>
  <c r="E238" i="18"/>
  <c r="D238" i="18"/>
  <c r="C238" i="18"/>
  <c r="R237" i="18"/>
  <c r="Q237" i="18"/>
  <c r="P237" i="18"/>
  <c r="O237" i="18"/>
  <c r="N237" i="18"/>
  <c r="M237" i="18"/>
  <c r="L237" i="18"/>
  <c r="K237" i="18"/>
  <c r="J237" i="18"/>
  <c r="I237" i="18"/>
  <c r="H237" i="18"/>
  <c r="G237" i="18"/>
  <c r="F237" i="18"/>
  <c r="E237" i="18"/>
  <c r="D237" i="18"/>
  <c r="C237" i="18"/>
  <c r="R236" i="18"/>
  <c r="Q236" i="18"/>
  <c r="P236" i="18"/>
  <c r="O236" i="18"/>
  <c r="N236" i="18"/>
  <c r="M236" i="18"/>
  <c r="L236" i="18"/>
  <c r="K236" i="18"/>
  <c r="J236" i="18"/>
  <c r="I236" i="18"/>
  <c r="H236" i="18"/>
  <c r="G236" i="18"/>
  <c r="F236" i="18"/>
  <c r="E236" i="18"/>
  <c r="D236" i="18"/>
  <c r="C236" i="18"/>
  <c r="R235" i="18"/>
  <c r="Q235" i="18"/>
  <c r="P235" i="18"/>
  <c r="O235" i="18"/>
  <c r="N235" i="18"/>
  <c r="M235" i="18"/>
  <c r="L235" i="18"/>
  <c r="K235" i="18"/>
  <c r="J235" i="18"/>
  <c r="I235" i="18"/>
  <c r="H235" i="18"/>
  <c r="G235" i="18"/>
  <c r="F235" i="18"/>
  <c r="E235" i="18"/>
  <c r="D235" i="18"/>
  <c r="C235" i="18"/>
  <c r="R234" i="18"/>
  <c r="Q234" i="18"/>
  <c r="P234" i="18"/>
  <c r="O234" i="18"/>
  <c r="N234" i="18"/>
  <c r="M234" i="18"/>
  <c r="L234" i="18"/>
  <c r="K234" i="18"/>
  <c r="J234" i="18"/>
  <c r="I234" i="18"/>
  <c r="H234" i="18"/>
  <c r="G234" i="18"/>
  <c r="F234" i="18"/>
  <c r="E234" i="18"/>
  <c r="D234" i="18"/>
  <c r="C234" i="18"/>
  <c r="R233" i="18"/>
  <c r="Q233" i="18"/>
  <c r="P233" i="18"/>
  <c r="O233" i="18"/>
  <c r="N233" i="18"/>
  <c r="M233" i="18"/>
  <c r="L233" i="18"/>
  <c r="K233" i="18"/>
  <c r="J233" i="18"/>
  <c r="I233" i="18"/>
  <c r="H233" i="18"/>
  <c r="G233" i="18"/>
  <c r="F233" i="18"/>
  <c r="E233" i="18"/>
  <c r="D233" i="18"/>
  <c r="C233" i="18"/>
  <c r="R232" i="18"/>
  <c r="Q232" i="18"/>
  <c r="P232" i="18"/>
  <c r="O232" i="18"/>
  <c r="N232" i="18"/>
  <c r="M232" i="18"/>
  <c r="L232" i="18"/>
  <c r="K232" i="18"/>
  <c r="J232" i="18"/>
  <c r="I232" i="18"/>
  <c r="H232" i="18"/>
  <c r="G232" i="18"/>
  <c r="F232" i="18"/>
  <c r="E232" i="18"/>
  <c r="D232" i="18"/>
  <c r="C232" i="18"/>
  <c r="R231" i="18"/>
  <c r="Q231" i="18"/>
  <c r="P231" i="18"/>
  <c r="O231" i="18"/>
  <c r="N231" i="18"/>
  <c r="M231" i="18"/>
  <c r="L231" i="18"/>
  <c r="K231" i="18"/>
  <c r="J231" i="18"/>
  <c r="I231" i="18"/>
  <c r="H231" i="18"/>
  <c r="G231" i="18"/>
  <c r="F231" i="18"/>
  <c r="E231" i="18"/>
  <c r="D231" i="18"/>
  <c r="C231" i="18"/>
  <c r="R230" i="18"/>
  <c r="Q230" i="18"/>
  <c r="P230" i="18"/>
  <c r="O230" i="18"/>
  <c r="N230" i="18"/>
  <c r="M230" i="18"/>
  <c r="L230" i="18"/>
  <c r="K230" i="18"/>
  <c r="J230" i="18"/>
  <c r="I230" i="18"/>
  <c r="H230" i="18"/>
  <c r="G230" i="18"/>
  <c r="F230" i="18"/>
  <c r="E230" i="18"/>
  <c r="D230" i="18"/>
  <c r="C230" i="18"/>
  <c r="R229" i="18"/>
  <c r="Q229" i="18"/>
  <c r="P229" i="18"/>
  <c r="O229" i="18"/>
  <c r="N229" i="18"/>
  <c r="M229" i="18"/>
  <c r="L229" i="18"/>
  <c r="K229" i="18"/>
  <c r="J229" i="18"/>
  <c r="I229" i="18"/>
  <c r="H229" i="18"/>
  <c r="G229" i="18"/>
  <c r="F229" i="18"/>
  <c r="E229" i="18"/>
  <c r="D229" i="18"/>
  <c r="C229" i="18"/>
  <c r="R228" i="18"/>
  <c r="Q228" i="18"/>
  <c r="P228" i="18"/>
  <c r="O228" i="18"/>
  <c r="N228" i="18"/>
  <c r="M228" i="18"/>
  <c r="L228" i="18"/>
  <c r="K228" i="18"/>
  <c r="J228" i="18"/>
  <c r="I228" i="18"/>
  <c r="H228" i="18"/>
  <c r="G228" i="18"/>
  <c r="F228" i="18"/>
  <c r="E228" i="18"/>
  <c r="D228" i="18"/>
  <c r="C228" i="18"/>
  <c r="R227" i="18"/>
  <c r="Q227" i="18"/>
  <c r="P227" i="18"/>
  <c r="O227" i="18"/>
  <c r="N227" i="18"/>
  <c r="M227" i="18"/>
  <c r="L227" i="18"/>
  <c r="K227" i="18"/>
  <c r="J227" i="18"/>
  <c r="I227" i="18"/>
  <c r="H227" i="18"/>
  <c r="G227" i="18"/>
  <c r="F227" i="18"/>
  <c r="E227" i="18"/>
  <c r="D227" i="18"/>
  <c r="C227" i="18"/>
  <c r="R226" i="18"/>
  <c r="Q226" i="18"/>
  <c r="P226" i="18"/>
  <c r="O226" i="18"/>
  <c r="N226" i="18"/>
  <c r="M226" i="18"/>
  <c r="L226" i="18"/>
  <c r="K226" i="18"/>
  <c r="J226" i="18"/>
  <c r="I226" i="18"/>
  <c r="H226" i="18"/>
  <c r="G226" i="18"/>
  <c r="F226" i="18"/>
  <c r="E226" i="18"/>
  <c r="D226" i="18"/>
  <c r="C226" i="18"/>
  <c r="R225" i="18"/>
  <c r="Q225" i="18"/>
  <c r="P225" i="18"/>
  <c r="O225" i="18"/>
  <c r="N225" i="18"/>
  <c r="M225" i="18"/>
  <c r="L225" i="18"/>
  <c r="K225" i="18"/>
  <c r="J225" i="18"/>
  <c r="I225" i="18"/>
  <c r="H225" i="18"/>
  <c r="G225" i="18"/>
  <c r="F225" i="18"/>
  <c r="E225" i="18"/>
  <c r="D225" i="18"/>
  <c r="C225" i="18"/>
  <c r="R224" i="18"/>
  <c r="Q224" i="18"/>
  <c r="P224" i="18"/>
  <c r="O224" i="18"/>
  <c r="N224" i="18"/>
  <c r="M224" i="18"/>
  <c r="L224" i="18"/>
  <c r="K224" i="18"/>
  <c r="J224" i="18"/>
  <c r="I224" i="18"/>
  <c r="H224" i="18"/>
  <c r="G224" i="18"/>
  <c r="F224" i="18"/>
  <c r="E224" i="18"/>
  <c r="D224" i="18"/>
  <c r="C224" i="18"/>
  <c r="R223" i="18"/>
  <c r="Q223" i="18"/>
  <c r="P223" i="18"/>
  <c r="O223" i="18"/>
  <c r="N223" i="18"/>
  <c r="M223" i="18"/>
  <c r="L223" i="18"/>
  <c r="K223" i="18"/>
  <c r="J223" i="18"/>
  <c r="I223" i="18"/>
  <c r="H223" i="18"/>
  <c r="G223" i="18"/>
  <c r="F223" i="18"/>
  <c r="E223" i="18"/>
  <c r="D223" i="18"/>
  <c r="C223" i="18"/>
  <c r="R222" i="18"/>
  <c r="Q222" i="18"/>
  <c r="P222" i="18"/>
  <c r="O222" i="18"/>
  <c r="N222" i="18"/>
  <c r="M222" i="18"/>
  <c r="L222" i="18"/>
  <c r="K222" i="18"/>
  <c r="J222" i="18"/>
  <c r="I222" i="18"/>
  <c r="H222" i="18"/>
  <c r="G222" i="18"/>
  <c r="F222" i="18"/>
  <c r="E222" i="18"/>
  <c r="D222" i="18"/>
  <c r="C222" i="18"/>
  <c r="R221" i="18"/>
  <c r="Q221" i="18"/>
  <c r="P221" i="18"/>
  <c r="O221" i="18"/>
  <c r="N221" i="18"/>
  <c r="M221" i="18"/>
  <c r="L221" i="18"/>
  <c r="K221" i="18"/>
  <c r="J221" i="18"/>
  <c r="I221" i="18"/>
  <c r="H221" i="18"/>
  <c r="G221" i="18"/>
  <c r="F221" i="18"/>
  <c r="E221" i="18"/>
  <c r="D221" i="18"/>
  <c r="C221" i="18"/>
  <c r="R220" i="18"/>
  <c r="Q220" i="18"/>
  <c r="P220" i="18"/>
  <c r="O220" i="18"/>
  <c r="N220" i="18"/>
  <c r="M220" i="18"/>
  <c r="L220" i="18"/>
  <c r="K220" i="18"/>
  <c r="J220" i="18"/>
  <c r="I220" i="18"/>
  <c r="H220" i="18"/>
  <c r="G220" i="18"/>
  <c r="F220" i="18"/>
  <c r="E220" i="18"/>
  <c r="D220" i="18"/>
  <c r="C220" i="18"/>
  <c r="R219" i="18"/>
  <c r="Q219" i="18"/>
  <c r="P219" i="18"/>
  <c r="O219" i="18"/>
  <c r="N219" i="18"/>
  <c r="M219" i="18"/>
  <c r="L219" i="18"/>
  <c r="K219" i="18"/>
  <c r="J219" i="18"/>
  <c r="I219" i="18"/>
  <c r="H219" i="18"/>
  <c r="G219" i="18"/>
  <c r="F219" i="18"/>
  <c r="E219" i="18"/>
  <c r="D219" i="18"/>
  <c r="C219" i="18"/>
  <c r="R218" i="18"/>
  <c r="Q218" i="18"/>
  <c r="P218" i="18"/>
  <c r="O218" i="18"/>
  <c r="N218" i="18"/>
  <c r="M218" i="18"/>
  <c r="L218" i="18"/>
  <c r="K218" i="18"/>
  <c r="J218" i="18"/>
  <c r="I218" i="18"/>
  <c r="H218" i="18"/>
  <c r="G218" i="18"/>
  <c r="F218" i="18"/>
  <c r="E218" i="18"/>
  <c r="D218" i="18"/>
  <c r="C218" i="18"/>
  <c r="R217" i="18"/>
  <c r="Q217" i="18"/>
  <c r="P217" i="18"/>
  <c r="O217" i="18"/>
  <c r="N217" i="18"/>
  <c r="M217" i="18"/>
  <c r="L217" i="18"/>
  <c r="K217" i="18"/>
  <c r="J217" i="18"/>
  <c r="I217" i="18"/>
  <c r="H217" i="18"/>
  <c r="G217" i="18"/>
  <c r="F217" i="18"/>
  <c r="E217" i="18"/>
  <c r="D217" i="18"/>
  <c r="C217" i="18"/>
  <c r="R216" i="18"/>
  <c r="Q216" i="18"/>
  <c r="P216" i="18"/>
  <c r="O216" i="18"/>
  <c r="N216" i="18"/>
  <c r="M216" i="18"/>
  <c r="L216" i="18"/>
  <c r="K216" i="18"/>
  <c r="J216" i="18"/>
  <c r="I216" i="18"/>
  <c r="H216" i="18"/>
  <c r="G216" i="18"/>
  <c r="F216" i="18"/>
  <c r="E216" i="18"/>
  <c r="D216" i="18"/>
  <c r="C216" i="18"/>
  <c r="R215" i="18"/>
  <c r="Q215" i="18"/>
  <c r="P215" i="18"/>
  <c r="O215" i="18"/>
  <c r="N215" i="18"/>
  <c r="M215" i="18"/>
  <c r="L215" i="18"/>
  <c r="K215" i="18"/>
  <c r="J215" i="18"/>
  <c r="I215" i="18"/>
  <c r="H215" i="18"/>
  <c r="G215" i="18"/>
  <c r="F215" i="18"/>
  <c r="E215" i="18"/>
  <c r="D215" i="18"/>
  <c r="C215" i="18"/>
  <c r="R214" i="18"/>
  <c r="Q214" i="18"/>
  <c r="P214" i="18"/>
  <c r="O214" i="18"/>
  <c r="N214" i="18"/>
  <c r="M214" i="18"/>
  <c r="L214" i="18"/>
  <c r="K214" i="18"/>
  <c r="J214" i="18"/>
  <c r="I214" i="18"/>
  <c r="H214" i="18"/>
  <c r="G214" i="18"/>
  <c r="F214" i="18"/>
  <c r="E214" i="18"/>
  <c r="D214" i="18"/>
  <c r="C214" i="18"/>
  <c r="R213" i="18"/>
  <c r="Q213" i="18"/>
  <c r="P213" i="18"/>
  <c r="O213" i="18"/>
  <c r="N213" i="18"/>
  <c r="M213" i="18"/>
  <c r="L213" i="18"/>
  <c r="K213" i="18"/>
  <c r="J213" i="18"/>
  <c r="I213" i="18"/>
  <c r="H213" i="18"/>
  <c r="G213" i="18"/>
  <c r="F213" i="18"/>
  <c r="E213" i="18"/>
  <c r="D213" i="18"/>
  <c r="C213" i="18"/>
  <c r="R212" i="18"/>
  <c r="Q212" i="18"/>
  <c r="P212" i="18"/>
  <c r="O212" i="18"/>
  <c r="N212" i="18"/>
  <c r="M212" i="18"/>
  <c r="L212" i="18"/>
  <c r="K212" i="18"/>
  <c r="J212" i="18"/>
  <c r="I212" i="18"/>
  <c r="H212" i="18"/>
  <c r="G212" i="18"/>
  <c r="F212" i="18"/>
  <c r="E212" i="18"/>
  <c r="D212" i="18"/>
  <c r="C212" i="18"/>
  <c r="R211" i="18"/>
  <c r="Q211" i="18"/>
  <c r="P211" i="18"/>
  <c r="O211" i="18"/>
  <c r="N211" i="18"/>
  <c r="M211" i="18"/>
  <c r="L211" i="18"/>
  <c r="K211" i="18"/>
  <c r="J211" i="18"/>
  <c r="I211" i="18"/>
  <c r="H211" i="18"/>
  <c r="G211" i="18"/>
  <c r="F211" i="18"/>
  <c r="E211" i="18"/>
  <c r="D211" i="18"/>
  <c r="C211" i="18"/>
  <c r="R210" i="18"/>
  <c r="Q210" i="18"/>
  <c r="P210" i="18"/>
  <c r="O210" i="18"/>
  <c r="N210" i="18"/>
  <c r="M210" i="18"/>
  <c r="L210" i="18"/>
  <c r="K210" i="18"/>
  <c r="J210" i="18"/>
  <c r="I210" i="18"/>
  <c r="H210" i="18"/>
  <c r="G210" i="18"/>
  <c r="F210" i="18"/>
  <c r="E210" i="18"/>
  <c r="D210" i="18"/>
  <c r="C210" i="18"/>
  <c r="R209" i="18"/>
  <c r="Q209" i="18"/>
  <c r="P209" i="18"/>
  <c r="O209" i="18"/>
  <c r="N209" i="18"/>
  <c r="M209" i="18"/>
  <c r="L209" i="18"/>
  <c r="K209" i="18"/>
  <c r="J209" i="18"/>
  <c r="I209" i="18"/>
  <c r="H209" i="18"/>
  <c r="G209" i="18"/>
  <c r="F209" i="18"/>
  <c r="E209" i="18"/>
  <c r="D209" i="18"/>
  <c r="C209" i="18"/>
  <c r="R208" i="18"/>
  <c r="Q208" i="18"/>
  <c r="P208" i="18"/>
  <c r="O208" i="18"/>
  <c r="N208" i="18"/>
  <c r="M208" i="18"/>
  <c r="L208" i="18"/>
  <c r="K208" i="18"/>
  <c r="J208" i="18"/>
  <c r="I208" i="18"/>
  <c r="H208" i="18"/>
  <c r="G208" i="18"/>
  <c r="F208" i="18"/>
  <c r="E208" i="18"/>
  <c r="D208" i="18"/>
  <c r="C208" i="18"/>
  <c r="R207" i="18"/>
  <c r="Q207" i="18"/>
  <c r="P207" i="18"/>
  <c r="O207" i="18"/>
  <c r="N207" i="18"/>
  <c r="M207" i="18"/>
  <c r="L207" i="18"/>
  <c r="K207" i="18"/>
  <c r="J207" i="18"/>
  <c r="I207" i="18"/>
  <c r="H207" i="18"/>
  <c r="G207" i="18"/>
  <c r="F207" i="18"/>
  <c r="E207" i="18"/>
  <c r="D207" i="18"/>
  <c r="C207" i="18"/>
  <c r="R206" i="18"/>
  <c r="Q206" i="18"/>
  <c r="P206" i="18"/>
  <c r="O206" i="18"/>
  <c r="N206" i="18"/>
  <c r="M206" i="18"/>
  <c r="L206" i="18"/>
  <c r="K206" i="18"/>
  <c r="J206" i="18"/>
  <c r="I206" i="18"/>
  <c r="H206" i="18"/>
  <c r="G206" i="18"/>
  <c r="F206" i="18"/>
  <c r="E206" i="18"/>
  <c r="D206" i="18"/>
  <c r="C206" i="18"/>
  <c r="R205" i="18"/>
  <c r="Q205" i="18"/>
  <c r="P205" i="18"/>
  <c r="O205" i="18"/>
  <c r="N205" i="18"/>
  <c r="M205" i="18"/>
  <c r="L205" i="18"/>
  <c r="K205" i="18"/>
  <c r="J205" i="18"/>
  <c r="I205" i="18"/>
  <c r="H205" i="18"/>
  <c r="G205" i="18"/>
  <c r="F205" i="18"/>
  <c r="E205" i="18"/>
  <c r="D205" i="18"/>
  <c r="C205" i="18"/>
  <c r="R204" i="18"/>
  <c r="Q204" i="18"/>
  <c r="P204" i="18"/>
  <c r="O204" i="18"/>
  <c r="N204" i="18"/>
  <c r="M204" i="18"/>
  <c r="L204" i="18"/>
  <c r="K204" i="18"/>
  <c r="J204" i="18"/>
  <c r="I204" i="18"/>
  <c r="H204" i="18"/>
  <c r="G204" i="18"/>
  <c r="F204" i="18"/>
  <c r="E204" i="18"/>
  <c r="D204" i="18"/>
  <c r="C204" i="18"/>
  <c r="R203" i="18"/>
  <c r="Q203" i="18"/>
  <c r="P203" i="18"/>
  <c r="O203" i="18"/>
  <c r="N203" i="18"/>
  <c r="M203" i="18"/>
  <c r="L203" i="18"/>
  <c r="K203" i="18"/>
  <c r="J203" i="18"/>
  <c r="I203" i="18"/>
  <c r="H203" i="18"/>
  <c r="G203" i="18"/>
  <c r="F203" i="18"/>
  <c r="E203" i="18"/>
  <c r="D203" i="18"/>
  <c r="C203" i="18"/>
  <c r="R202" i="18"/>
  <c r="Q202" i="18"/>
  <c r="P202" i="18"/>
  <c r="O202" i="18"/>
  <c r="N202" i="18"/>
  <c r="M202" i="18"/>
  <c r="L202" i="18"/>
  <c r="K202" i="18"/>
  <c r="J202" i="18"/>
  <c r="I202" i="18"/>
  <c r="H202" i="18"/>
  <c r="G202" i="18"/>
  <c r="F202" i="18"/>
  <c r="E202" i="18"/>
  <c r="D202" i="18"/>
  <c r="C202" i="18"/>
  <c r="R201" i="18"/>
  <c r="Q201" i="18"/>
  <c r="P201" i="18"/>
  <c r="O201" i="18"/>
  <c r="N201" i="18"/>
  <c r="M201" i="18"/>
  <c r="L201" i="18"/>
  <c r="K201" i="18"/>
  <c r="J201" i="18"/>
  <c r="I201" i="18"/>
  <c r="H201" i="18"/>
  <c r="G201" i="18"/>
  <c r="F201" i="18"/>
  <c r="E201" i="18"/>
  <c r="D201" i="18"/>
  <c r="C201" i="18"/>
  <c r="R200" i="18"/>
  <c r="Q200" i="18"/>
  <c r="P200" i="18"/>
  <c r="O200" i="18"/>
  <c r="N200" i="18"/>
  <c r="M200" i="18"/>
  <c r="L200" i="18"/>
  <c r="K200" i="18"/>
  <c r="J200" i="18"/>
  <c r="I200" i="18"/>
  <c r="H200" i="18"/>
  <c r="G200" i="18"/>
  <c r="F200" i="18"/>
  <c r="E200" i="18"/>
  <c r="D200" i="18"/>
  <c r="C200" i="18"/>
  <c r="R199" i="18"/>
  <c r="Q199" i="18"/>
  <c r="P199" i="18"/>
  <c r="O199" i="18"/>
  <c r="N199" i="18"/>
  <c r="M199" i="18"/>
  <c r="L199" i="18"/>
  <c r="K199" i="18"/>
  <c r="J199" i="18"/>
  <c r="I199" i="18"/>
  <c r="H199" i="18"/>
  <c r="G199" i="18"/>
  <c r="F199" i="18"/>
  <c r="E199" i="18"/>
  <c r="D199" i="18"/>
  <c r="C199" i="18"/>
  <c r="R198" i="18"/>
  <c r="Q198" i="18"/>
  <c r="P198" i="18"/>
  <c r="O198" i="18"/>
  <c r="N198" i="18"/>
  <c r="M198" i="18"/>
  <c r="L198" i="18"/>
  <c r="K198" i="18"/>
  <c r="J198" i="18"/>
  <c r="I198" i="18"/>
  <c r="H198" i="18"/>
  <c r="G198" i="18"/>
  <c r="F198" i="18"/>
  <c r="E198" i="18"/>
  <c r="D198" i="18"/>
  <c r="C198" i="18"/>
  <c r="R197" i="18"/>
  <c r="Q197" i="18"/>
  <c r="P197" i="18"/>
  <c r="O197" i="18"/>
  <c r="N197" i="18"/>
  <c r="M197" i="18"/>
  <c r="L197" i="18"/>
  <c r="K197" i="18"/>
  <c r="J197" i="18"/>
  <c r="I197" i="18"/>
  <c r="H197" i="18"/>
  <c r="G197" i="18"/>
  <c r="F197" i="18"/>
  <c r="E197" i="18"/>
  <c r="D197" i="18"/>
  <c r="C197" i="18"/>
  <c r="R196" i="18"/>
  <c r="Q196" i="18"/>
  <c r="P196" i="18"/>
  <c r="O196" i="18"/>
  <c r="N196" i="18"/>
  <c r="M196" i="18"/>
  <c r="L196" i="18"/>
  <c r="K196" i="18"/>
  <c r="J196" i="18"/>
  <c r="I196" i="18"/>
  <c r="H196" i="18"/>
  <c r="G196" i="18"/>
  <c r="F196" i="18"/>
  <c r="E196" i="18"/>
  <c r="D196" i="18"/>
  <c r="C196" i="18"/>
  <c r="R195" i="18"/>
  <c r="Q195" i="18"/>
  <c r="P195" i="18"/>
  <c r="O195" i="18"/>
  <c r="N195" i="18"/>
  <c r="M195" i="18"/>
  <c r="L195" i="18"/>
  <c r="K195" i="18"/>
  <c r="J195" i="18"/>
  <c r="I195" i="18"/>
  <c r="H195" i="18"/>
  <c r="G195" i="18"/>
  <c r="F195" i="18"/>
  <c r="E195" i="18"/>
  <c r="D195" i="18"/>
  <c r="C195" i="18"/>
  <c r="R194" i="18"/>
  <c r="Q194" i="18"/>
  <c r="P194" i="18"/>
  <c r="O194" i="18"/>
  <c r="N194" i="18"/>
  <c r="M194" i="18"/>
  <c r="L194" i="18"/>
  <c r="K194" i="18"/>
  <c r="J194" i="18"/>
  <c r="I194" i="18"/>
  <c r="H194" i="18"/>
  <c r="G194" i="18"/>
  <c r="F194" i="18"/>
  <c r="E194" i="18"/>
  <c r="D194" i="18"/>
  <c r="C194" i="18"/>
  <c r="R193" i="18"/>
  <c r="Q193" i="18"/>
  <c r="P193" i="18"/>
  <c r="O193" i="18"/>
  <c r="N193" i="18"/>
  <c r="M193" i="18"/>
  <c r="L193" i="18"/>
  <c r="K193" i="18"/>
  <c r="J193" i="18"/>
  <c r="I193" i="18"/>
  <c r="H193" i="18"/>
  <c r="G193" i="18"/>
  <c r="F193" i="18"/>
  <c r="E193" i="18"/>
  <c r="D193" i="18"/>
  <c r="C193" i="18"/>
  <c r="R192" i="18"/>
  <c r="Q192" i="18"/>
  <c r="P192" i="18"/>
  <c r="O192" i="18"/>
  <c r="N192" i="18"/>
  <c r="M192" i="18"/>
  <c r="L192" i="18"/>
  <c r="K192" i="18"/>
  <c r="J192" i="18"/>
  <c r="I192" i="18"/>
  <c r="H192" i="18"/>
  <c r="G192" i="18"/>
  <c r="F192" i="18"/>
  <c r="E192" i="18"/>
  <c r="D192" i="18"/>
  <c r="C192" i="18"/>
  <c r="R191" i="18"/>
  <c r="Q191" i="18"/>
  <c r="P191" i="18"/>
  <c r="O191" i="18"/>
  <c r="N191" i="18"/>
  <c r="M191" i="18"/>
  <c r="L191" i="18"/>
  <c r="K191" i="18"/>
  <c r="J191" i="18"/>
  <c r="I191" i="18"/>
  <c r="H191" i="18"/>
  <c r="G191" i="18"/>
  <c r="F191" i="18"/>
  <c r="E191" i="18"/>
  <c r="D191" i="18"/>
  <c r="C191" i="18"/>
  <c r="R190" i="18"/>
  <c r="Q190" i="18"/>
  <c r="P190" i="18"/>
  <c r="O190" i="18"/>
  <c r="N190" i="18"/>
  <c r="M190" i="18"/>
  <c r="L190" i="18"/>
  <c r="K190" i="18"/>
  <c r="J190" i="18"/>
  <c r="I190" i="18"/>
  <c r="H190" i="18"/>
  <c r="G190" i="18"/>
  <c r="F190" i="18"/>
  <c r="E190" i="18"/>
  <c r="D190" i="18"/>
  <c r="C190" i="18"/>
  <c r="R189" i="18"/>
  <c r="Q189" i="18"/>
  <c r="P189" i="18"/>
  <c r="O189" i="18"/>
  <c r="N189" i="18"/>
  <c r="M189" i="18"/>
  <c r="L189" i="18"/>
  <c r="K189" i="18"/>
  <c r="J189" i="18"/>
  <c r="I189" i="18"/>
  <c r="H189" i="18"/>
  <c r="G189" i="18"/>
  <c r="F189" i="18"/>
  <c r="E189" i="18"/>
  <c r="D189" i="18"/>
  <c r="C189" i="18"/>
  <c r="R188" i="18"/>
  <c r="Q188" i="18"/>
  <c r="P188" i="18"/>
  <c r="O188" i="18"/>
  <c r="N188" i="18"/>
  <c r="M188" i="18"/>
  <c r="L188" i="18"/>
  <c r="K188" i="18"/>
  <c r="J188" i="18"/>
  <c r="I188" i="18"/>
  <c r="H188" i="18"/>
  <c r="G188" i="18"/>
  <c r="F188" i="18"/>
  <c r="E188" i="18"/>
  <c r="D188" i="18"/>
  <c r="C188" i="18"/>
  <c r="R187" i="18"/>
  <c r="Q187" i="18"/>
  <c r="P187" i="18"/>
  <c r="O187" i="18"/>
  <c r="N187" i="18"/>
  <c r="M187" i="18"/>
  <c r="L187" i="18"/>
  <c r="K187" i="18"/>
  <c r="J187" i="18"/>
  <c r="I187" i="18"/>
  <c r="H187" i="18"/>
  <c r="G187" i="18"/>
  <c r="F187" i="18"/>
  <c r="E187" i="18"/>
  <c r="D187" i="18"/>
  <c r="C187" i="18"/>
  <c r="R186" i="18"/>
  <c r="Q186" i="18"/>
  <c r="P186" i="18"/>
  <c r="O186" i="18"/>
  <c r="N186" i="18"/>
  <c r="M186" i="18"/>
  <c r="L186" i="18"/>
  <c r="K186" i="18"/>
  <c r="J186" i="18"/>
  <c r="I186" i="18"/>
  <c r="H186" i="18"/>
  <c r="G186" i="18"/>
  <c r="F186" i="18"/>
  <c r="E186" i="18"/>
  <c r="D186" i="18"/>
  <c r="C186" i="18"/>
  <c r="R185" i="18"/>
  <c r="Q185" i="18"/>
  <c r="P185" i="18"/>
  <c r="O185" i="18"/>
  <c r="N185" i="18"/>
  <c r="M185" i="18"/>
  <c r="L185" i="18"/>
  <c r="K185" i="18"/>
  <c r="J185" i="18"/>
  <c r="I185" i="18"/>
  <c r="H185" i="18"/>
  <c r="G185" i="18"/>
  <c r="F185" i="18"/>
  <c r="E185" i="18"/>
  <c r="D185" i="18"/>
  <c r="C185" i="18"/>
  <c r="R184" i="18"/>
  <c r="Q184" i="18"/>
  <c r="P184" i="18"/>
  <c r="O184" i="18"/>
  <c r="N184" i="18"/>
  <c r="M184" i="18"/>
  <c r="L184" i="18"/>
  <c r="K184" i="18"/>
  <c r="J184" i="18"/>
  <c r="I184" i="18"/>
  <c r="H184" i="18"/>
  <c r="G184" i="18"/>
  <c r="F184" i="18"/>
  <c r="E184" i="18"/>
  <c r="D184" i="18"/>
  <c r="C184" i="18"/>
  <c r="R183" i="18"/>
  <c r="Q183" i="18"/>
  <c r="P183" i="18"/>
  <c r="O183" i="18"/>
  <c r="N183" i="18"/>
  <c r="M183" i="18"/>
  <c r="L183" i="18"/>
  <c r="K183" i="18"/>
  <c r="J183" i="18"/>
  <c r="I183" i="18"/>
  <c r="H183" i="18"/>
  <c r="G183" i="18"/>
  <c r="F183" i="18"/>
  <c r="E183" i="18"/>
  <c r="D183" i="18"/>
  <c r="C183" i="18"/>
  <c r="R182" i="18"/>
  <c r="Q182" i="18"/>
  <c r="P182" i="18"/>
  <c r="O182" i="18"/>
  <c r="N182" i="18"/>
  <c r="M182" i="18"/>
  <c r="L182" i="18"/>
  <c r="K182" i="18"/>
  <c r="J182" i="18"/>
  <c r="I182" i="18"/>
  <c r="H182" i="18"/>
  <c r="G182" i="18"/>
  <c r="F182" i="18"/>
  <c r="E182" i="18"/>
  <c r="D182" i="18"/>
  <c r="C182" i="18"/>
  <c r="R181" i="18"/>
  <c r="Q181" i="18"/>
  <c r="P181" i="18"/>
  <c r="O181" i="18"/>
  <c r="N181" i="18"/>
  <c r="M181" i="18"/>
  <c r="L181" i="18"/>
  <c r="K181" i="18"/>
  <c r="J181" i="18"/>
  <c r="I181" i="18"/>
  <c r="H181" i="18"/>
  <c r="G181" i="18"/>
  <c r="F181" i="18"/>
  <c r="E181" i="18"/>
  <c r="D181" i="18"/>
  <c r="C181" i="18"/>
  <c r="R180" i="18"/>
  <c r="Q180" i="18"/>
  <c r="P180" i="18"/>
  <c r="O180" i="18"/>
  <c r="N180" i="18"/>
  <c r="M180" i="18"/>
  <c r="L180" i="18"/>
  <c r="K180" i="18"/>
  <c r="J180" i="18"/>
  <c r="I180" i="18"/>
  <c r="H180" i="18"/>
  <c r="G180" i="18"/>
  <c r="F180" i="18"/>
  <c r="E180" i="18"/>
  <c r="D180" i="18"/>
  <c r="C180" i="18"/>
  <c r="R179" i="18"/>
  <c r="Q179" i="18"/>
  <c r="P179" i="18"/>
  <c r="O179" i="18"/>
  <c r="N179" i="18"/>
  <c r="M179" i="18"/>
  <c r="L179" i="18"/>
  <c r="K179" i="18"/>
  <c r="J179" i="18"/>
  <c r="I179" i="18"/>
  <c r="H179" i="18"/>
  <c r="G179" i="18"/>
  <c r="F179" i="18"/>
  <c r="E179" i="18"/>
  <c r="D179" i="18"/>
  <c r="C179" i="18"/>
  <c r="R178" i="18"/>
  <c r="Q178" i="18"/>
  <c r="P178" i="18"/>
  <c r="O178" i="18"/>
  <c r="N178" i="18"/>
  <c r="M178" i="18"/>
  <c r="L178" i="18"/>
  <c r="K178" i="18"/>
  <c r="J178" i="18"/>
  <c r="I178" i="18"/>
  <c r="H178" i="18"/>
  <c r="G178" i="18"/>
  <c r="F178" i="18"/>
  <c r="E178" i="18"/>
  <c r="D178" i="18"/>
  <c r="C178" i="18"/>
  <c r="R177" i="18"/>
  <c r="Q177" i="18"/>
  <c r="P177" i="18"/>
  <c r="O177" i="18"/>
  <c r="N177" i="18"/>
  <c r="M177" i="18"/>
  <c r="L177" i="18"/>
  <c r="K177" i="18"/>
  <c r="J177" i="18"/>
  <c r="I177" i="18"/>
  <c r="H177" i="18"/>
  <c r="G177" i="18"/>
  <c r="F177" i="18"/>
  <c r="E177" i="18"/>
  <c r="D177" i="18"/>
  <c r="C177" i="18"/>
  <c r="R176" i="18"/>
  <c r="Q176" i="18"/>
  <c r="P176" i="18"/>
  <c r="O176" i="18"/>
  <c r="N176" i="18"/>
  <c r="M176" i="18"/>
  <c r="L176" i="18"/>
  <c r="K176" i="18"/>
  <c r="J176" i="18"/>
  <c r="I176" i="18"/>
  <c r="H176" i="18"/>
  <c r="G176" i="18"/>
  <c r="F176" i="18"/>
  <c r="E176" i="18"/>
  <c r="D176" i="18"/>
  <c r="C176" i="18"/>
  <c r="R175" i="18"/>
  <c r="Q175" i="18"/>
  <c r="P175" i="18"/>
  <c r="O175" i="18"/>
  <c r="N175" i="18"/>
  <c r="M175" i="18"/>
  <c r="L175" i="18"/>
  <c r="K175" i="18"/>
  <c r="J175" i="18"/>
  <c r="I175" i="18"/>
  <c r="H175" i="18"/>
  <c r="G175" i="18"/>
  <c r="F175" i="18"/>
  <c r="E175" i="18"/>
  <c r="D175" i="18"/>
  <c r="C175" i="18"/>
  <c r="R174" i="18"/>
  <c r="Q174" i="18"/>
  <c r="P174" i="18"/>
  <c r="O174" i="18"/>
  <c r="N174" i="18"/>
  <c r="M174" i="18"/>
  <c r="L174" i="18"/>
  <c r="K174" i="18"/>
  <c r="J174" i="18"/>
  <c r="I174" i="18"/>
  <c r="H174" i="18"/>
  <c r="G174" i="18"/>
  <c r="F174" i="18"/>
  <c r="E174" i="18"/>
  <c r="D174" i="18"/>
  <c r="C174" i="18"/>
  <c r="R173" i="18"/>
  <c r="Q173" i="18"/>
  <c r="P173" i="18"/>
  <c r="O173" i="18"/>
  <c r="N173" i="18"/>
  <c r="M173" i="18"/>
  <c r="L173" i="18"/>
  <c r="K173" i="18"/>
  <c r="J173" i="18"/>
  <c r="I173" i="18"/>
  <c r="H173" i="18"/>
  <c r="G173" i="18"/>
  <c r="F173" i="18"/>
  <c r="E173" i="18"/>
  <c r="D173" i="18"/>
  <c r="C173" i="18"/>
  <c r="R172" i="18"/>
  <c r="Q172" i="18"/>
  <c r="P172" i="18"/>
  <c r="O172" i="18"/>
  <c r="N172" i="18"/>
  <c r="M172" i="18"/>
  <c r="L172" i="18"/>
  <c r="K172" i="18"/>
  <c r="J172" i="18"/>
  <c r="I172" i="18"/>
  <c r="H172" i="18"/>
  <c r="G172" i="18"/>
  <c r="F172" i="18"/>
  <c r="E172" i="18"/>
  <c r="D172" i="18"/>
  <c r="C172" i="18"/>
  <c r="R171" i="18"/>
  <c r="Q171" i="18"/>
  <c r="P171" i="18"/>
  <c r="O171" i="18"/>
  <c r="N171" i="18"/>
  <c r="M171" i="18"/>
  <c r="L171" i="18"/>
  <c r="K171" i="18"/>
  <c r="J171" i="18"/>
  <c r="I171" i="18"/>
  <c r="H171" i="18"/>
  <c r="G171" i="18"/>
  <c r="F171" i="18"/>
  <c r="E171" i="18"/>
  <c r="D171" i="18"/>
  <c r="C171" i="18"/>
  <c r="R170" i="18"/>
  <c r="Q170" i="18"/>
  <c r="P170" i="18"/>
  <c r="O170" i="18"/>
  <c r="N170" i="18"/>
  <c r="M170" i="18"/>
  <c r="L170" i="18"/>
  <c r="K170" i="18"/>
  <c r="J170" i="18"/>
  <c r="I170" i="18"/>
  <c r="H170" i="18"/>
  <c r="G170" i="18"/>
  <c r="F170" i="18"/>
  <c r="E170" i="18"/>
  <c r="D170" i="18"/>
  <c r="C170" i="18"/>
  <c r="R169" i="18"/>
  <c r="Q169" i="18"/>
  <c r="P169" i="18"/>
  <c r="O169" i="18"/>
  <c r="N169" i="18"/>
  <c r="M169" i="18"/>
  <c r="L169" i="18"/>
  <c r="K169" i="18"/>
  <c r="J169" i="18"/>
  <c r="I169" i="18"/>
  <c r="H169" i="18"/>
  <c r="G169" i="18"/>
  <c r="F169" i="18"/>
  <c r="E169" i="18"/>
  <c r="D169" i="18"/>
  <c r="C169" i="18"/>
  <c r="R168" i="18"/>
  <c r="Q168" i="18"/>
  <c r="P168" i="18"/>
  <c r="O168" i="18"/>
  <c r="N168" i="18"/>
  <c r="M168" i="18"/>
  <c r="L168" i="18"/>
  <c r="K168" i="18"/>
  <c r="J168" i="18"/>
  <c r="I168" i="18"/>
  <c r="H168" i="18"/>
  <c r="G168" i="18"/>
  <c r="F168" i="18"/>
  <c r="E168" i="18"/>
  <c r="D168" i="18"/>
  <c r="C168" i="18"/>
  <c r="R167" i="18"/>
  <c r="Q167" i="18"/>
  <c r="P167" i="18"/>
  <c r="O167" i="18"/>
  <c r="N167" i="18"/>
  <c r="M167" i="18"/>
  <c r="L167" i="18"/>
  <c r="K167" i="18"/>
  <c r="J167" i="18"/>
  <c r="I167" i="18"/>
  <c r="H167" i="18"/>
  <c r="G167" i="18"/>
  <c r="F167" i="18"/>
  <c r="E167" i="18"/>
  <c r="D167" i="18"/>
  <c r="C167" i="18"/>
  <c r="R166" i="18"/>
  <c r="Q166" i="18"/>
  <c r="P166" i="18"/>
  <c r="O166" i="18"/>
  <c r="N166" i="18"/>
  <c r="M166" i="18"/>
  <c r="L166" i="18"/>
  <c r="K166" i="18"/>
  <c r="J166" i="18"/>
  <c r="I166" i="18"/>
  <c r="H166" i="18"/>
  <c r="G166" i="18"/>
  <c r="F166" i="18"/>
  <c r="E166" i="18"/>
  <c r="D166" i="18"/>
  <c r="C166" i="18"/>
  <c r="R165" i="18"/>
  <c r="Q165" i="18"/>
  <c r="P165" i="18"/>
  <c r="O165" i="18"/>
  <c r="N165" i="18"/>
  <c r="M165" i="18"/>
  <c r="L165" i="18"/>
  <c r="K165" i="18"/>
  <c r="J165" i="18"/>
  <c r="I165" i="18"/>
  <c r="H165" i="18"/>
  <c r="G165" i="18"/>
  <c r="F165" i="18"/>
  <c r="E165" i="18"/>
  <c r="D165" i="18"/>
  <c r="C165" i="18"/>
  <c r="R164" i="18"/>
  <c r="Q164" i="18"/>
  <c r="P164" i="18"/>
  <c r="O164" i="18"/>
  <c r="N164" i="18"/>
  <c r="M164" i="18"/>
  <c r="L164" i="18"/>
  <c r="K164" i="18"/>
  <c r="J164" i="18"/>
  <c r="I164" i="18"/>
  <c r="H164" i="18"/>
  <c r="G164" i="18"/>
  <c r="F164" i="18"/>
  <c r="E164" i="18"/>
  <c r="D164" i="18"/>
  <c r="C164" i="18"/>
  <c r="R163" i="18"/>
  <c r="Q163" i="18"/>
  <c r="P163" i="18"/>
  <c r="O163" i="18"/>
  <c r="N163" i="18"/>
  <c r="M163" i="18"/>
  <c r="L163" i="18"/>
  <c r="K163" i="18"/>
  <c r="J163" i="18"/>
  <c r="I163" i="18"/>
  <c r="H163" i="18"/>
  <c r="G163" i="18"/>
  <c r="F163" i="18"/>
  <c r="E163" i="18"/>
  <c r="D163" i="18"/>
  <c r="C163" i="18"/>
  <c r="R162" i="18"/>
  <c r="Q162" i="18"/>
  <c r="P162" i="18"/>
  <c r="O162" i="18"/>
  <c r="N162" i="18"/>
  <c r="M162" i="18"/>
  <c r="L162" i="18"/>
  <c r="K162" i="18"/>
  <c r="J162" i="18"/>
  <c r="I162" i="18"/>
  <c r="H162" i="18"/>
  <c r="G162" i="18"/>
  <c r="F162" i="18"/>
  <c r="E162" i="18"/>
  <c r="D162" i="18"/>
  <c r="C162" i="18"/>
  <c r="R161" i="18"/>
  <c r="Q161" i="18"/>
  <c r="P161" i="18"/>
  <c r="O161" i="18"/>
  <c r="N161" i="18"/>
  <c r="M161" i="18"/>
  <c r="L161" i="18"/>
  <c r="K161" i="18"/>
  <c r="J161" i="18"/>
  <c r="I161" i="18"/>
  <c r="H161" i="18"/>
  <c r="G161" i="18"/>
  <c r="F161" i="18"/>
  <c r="E161" i="18"/>
  <c r="D161" i="18"/>
  <c r="C161" i="18"/>
  <c r="R160" i="18"/>
  <c r="Q160" i="18"/>
  <c r="P160" i="18"/>
  <c r="O160" i="18"/>
  <c r="N160" i="18"/>
  <c r="M160" i="18"/>
  <c r="L160" i="18"/>
  <c r="K160" i="18"/>
  <c r="J160" i="18"/>
  <c r="I160" i="18"/>
  <c r="H160" i="18"/>
  <c r="G160" i="18"/>
  <c r="F160" i="18"/>
  <c r="E160" i="18"/>
  <c r="D160" i="18"/>
  <c r="C160" i="18"/>
  <c r="R159" i="18"/>
  <c r="Q159" i="18"/>
  <c r="P159" i="18"/>
  <c r="O159" i="18"/>
  <c r="N159" i="18"/>
  <c r="M159" i="18"/>
  <c r="L159" i="18"/>
  <c r="K159" i="18"/>
  <c r="J159" i="18"/>
  <c r="I159" i="18"/>
  <c r="H159" i="18"/>
  <c r="G159" i="18"/>
  <c r="F159" i="18"/>
  <c r="E159" i="18"/>
  <c r="D159" i="18"/>
  <c r="C159" i="18"/>
  <c r="R158" i="18"/>
  <c r="Q158" i="18"/>
  <c r="P158" i="18"/>
  <c r="O158" i="18"/>
  <c r="N158" i="18"/>
  <c r="M158" i="18"/>
  <c r="L158" i="18"/>
  <c r="K158" i="18"/>
  <c r="J158" i="18"/>
  <c r="I158" i="18"/>
  <c r="H158" i="18"/>
  <c r="G158" i="18"/>
  <c r="F158" i="18"/>
  <c r="E158" i="18"/>
  <c r="D158" i="18"/>
  <c r="C158" i="18"/>
  <c r="R157" i="18"/>
  <c r="Q157" i="18"/>
  <c r="P157" i="18"/>
  <c r="O157" i="18"/>
  <c r="N157" i="18"/>
  <c r="M157" i="18"/>
  <c r="L157" i="18"/>
  <c r="K157" i="18"/>
  <c r="J157" i="18"/>
  <c r="I157" i="18"/>
  <c r="H157" i="18"/>
  <c r="G157" i="18"/>
  <c r="F157" i="18"/>
  <c r="E157" i="18"/>
  <c r="D157" i="18"/>
  <c r="C157" i="18"/>
  <c r="R156" i="18"/>
  <c r="Q156" i="18"/>
  <c r="P156" i="18"/>
  <c r="O156" i="18"/>
  <c r="N156" i="18"/>
  <c r="M156" i="18"/>
  <c r="L156" i="18"/>
  <c r="K156" i="18"/>
  <c r="J156" i="18"/>
  <c r="I156" i="18"/>
  <c r="H156" i="18"/>
  <c r="G156" i="18"/>
  <c r="F156" i="18"/>
  <c r="E156" i="18"/>
  <c r="D156" i="18"/>
  <c r="C156" i="18"/>
  <c r="R155" i="18"/>
  <c r="Q155" i="18"/>
  <c r="P155" i="18"/>
  <c r="O155" i="18"/>
  <c r="N155" i="18"/>
  <c r="M155" i="18"/>
  <c r="L155" i="18"/>
  <c r="K155" i="18"/>
  <c r="J155" i="18"/>
  <c r="I155" i="18"/>
  <c r="H155" i="18"/>
  <c r="G155" i="18"/>
  <c r="F155" i="18"/>
  <c r="E155" i="18"/>
  <c r="D155" i="18"/>
  <c r="C155" i="18"/>
  <c r="R154" i="18"/>
  <c r="Q154" i="18"/>
  <c r="P154" i="18"/>
  <c r="O154" i="18"/>
  <c r="N154" i="18"/>
  <c r="M154" i="18"/>
  <c r="L154" i="18"/>
  <c r="K154" i="18"/>
  <c r="J154" i="18"/>
  <c r="I154" i="18"/>
  <c r="H154" i="18"/>
  <c r="G154" i="18"/>
  <c r="F154" i="18"/>
  <c r="E154" i="18"/>
  <c r="D154" i="18"/>
  <c r="C154" i="18"/>
  <c r="R153" i="18"/>
  <c r="Q153" i="18"/>
  <c r="P153" i="18"/>
  <c r="O153" i="18"/>
  <c r="N153" i="18"/>
  <c r="M153" i="18"/>
  <c r="L153" i="18"/>
  <c r="K153" i="18"/>
  <c r="J153" i="18"/>
  <c r="I153" i="18"/>
  <c r="H153" i="18"/>
  <c r="G153" i="18"/>
  <c r="F153" i="18"/>
  <c r="E153" i="18"/>
  <c r="D153" i="18"/>
  <c r="C153" i="18"/>
  <c r="R152" i="18"/>
  <c r="Q152" i="18"/>
  <c r="P152" i="18"/>
  <c r="O152" i="18"/>
  <c r="N152" i="18"/>
  <c r="M152" i="18"/>
  <c r="L152" i="18"/>
  <c r="K152" i="18"/>
  <c r="J152" i="18"/>
  <c r="I152" i="18"/>
  <c r="H152" i="18"/>
  <c r="G152" i="18"/>
  <c r="F152" i="18"/>
  <c r="E152" i="18"/>
  <c r="D152" i="18"/>
  <c r="C152" i="18"/>
  <c r="R151" i="18"/>
  <c r="Q151" i="18"/>
  <c r="P151" i="18"/>
  <c r="O151" i="18"/>
  <c r="N151" i="18"/>
  <c r="M151" i="18"/>
  <c r="L151" i="18"/>
  <c r="K151" i="18"/>
  <c r="J151" i="18"/>
  <c r="I151" i="18"/>
  <c r="H151" i="18"/>
  <c r="G151" i="18"/>
  <c r="F151" i="18"/>
  <c r="E151" i="18"/>
  <c r="D151" i="18"/>
  <c r="C151" i="18"/>
  <c r="R150" i="18"/>
  <c r="Q150" i="18"/>
  <c r="P150" i="18"/>
  <c r="O150" i="18"/>
  <c r="N150" i="18"/>
  <c r="M150" i="18"/>
  <c r="L150" i="18"/>
  <c r="K150" i="18"/>
  <c r="J150" i="18"/>
  <c r="I150" i="18"/>
  <c r="H150" i="18"/>
  <c r="G150" i="18"/>
  <c r="F150" i="18"/>
  <c r="E150" i="18"/>
  <c r="D150" i="18"/>
  <c r="C150" i="18"/>
  <c r="R149" i="18"/>
  <c r="Q149" i="18"/>
  <c r="P149" i="18"/>
  <c r="O149" i="18"/>
  <c r="N149" i="18"/>
  <c r="M149" i="18"/>
  <c r="L149" i="18"/>
  <c r="K149" i="18"/>
  <c r="J149" i="18"/>
  <c r="I149" i="18"/>
  <c r="H149" i="18"/>
  <c r="G149" i="18"/>
  <c r="F149" i="18"/>
  <c r="E149" i="18"/>
  <c r="D149" i="18"/>
  <c r="C149" i="18"/>
  <c r="R148" i="18"/>
  <c r="Q148" i="18"/>
  <c r="P148" i="18"/>
  <c r="O148" i="18"/>
  <c r="N148" i="18"/>
  <c r="M148" i="18"/>
  <c r="L148" i="18"/>
  <c r="K148" i="18"/>
  <c r="J148" i="18"/>
  <c r="I148" i="18"/>
  <c r="H148" i="18"/>
  <c r="G148" i="18"/>
  <c r="F148" i="18"/>
  <c r="E148" i="18"/>
  <c r="D148" i="18"/>
  <c r="C148" i="18"/>
  <c r="R147" i="18"/>
  <c r="Q147" i="18"/>
  <c r="P147" i="18"/>
  <c r="O147" i="18"/>
  <c r="N147" i="18"/>
  <c r="M147" i="18"/>
  <c r="L147" i="18"/>
  <c r="K147" i="18"/>
  <c r="J147" i="18"/>
  <c r="I147" i="18"/>
  <c r="H147" i="18"/>
  <c r="G147" i="18"/>
  <c r="F147" i="18"/>
  <c r="E147" i="18"/>
  <c r="D147" i="18"/>
  <c r="C147" i="18"/>
  <c r="R146" i="18"/>
  <c r="Q146" i="18"/>
  <c r="P146" i="18"/>
  <c r="O146" i="18"/>
  <c r="N146" i="18"/>
  <c r="M146" i="18"/>
  <c r="L146" i="18"/>
  <c r="K146" i="18"/>
  <c r="J146" i="18"/>
  <c r="I146" i="18"/>
  <c r="H146" i="18"/>
  <c r="G146" i="18"/>
  <c r="F146" i="18"/>
  <c r="E146" i="18"/>
  <c r="D146" i="18"/>
  <c r="C146" i="18"/>
  <c r="R145" i="18"/>
  <c r="Q145" i="18"/>
  <c r="P145" i="18"/>
  <c r="O145" i="18"/>
  <c r="N145" i="18"/>
  <c r="M145" i="18"/>
  <c r="L145" i="18"/>
  <c r="K145" i="18"/>
  <c r="J145" i="18"/>
  <c r="I145" i="18"/>
  <c r="H145" i="18"/>
  <c r="G145" i="18"/>
  <c r="F145" i="18"/>
  <c r="E145" i="18"/>
  <c r="D145" i="18"/>
  <c r="C145" i="18"/>
  <c r="R144" i="18"/>
  <c r="Q144" i="18"/>
  <c r="P144" i="18"/>
  <c r="O144" i="18"/>
  <c r="N144" i="18"/>
  <c r="M144" i="18"/>
  <c r="L144" i="18"/>
  <c r="K144" i="18"/>
  <c r="J144" i="18"/>
  <c r="I144" i="18"/>
  <c r="H144" i="18"/>
  <c r="G144" i="18"/>
  <c r="F144" i="18"/>
  <c r="E144" i="18"/>
  <c r="D144" i="18"/>
  <c r="C144" i="18"/>
  <c r="R143" i="18"/>
  <c r="Q143" i="18"/>
  <c r="P143" i="18"/>
  <c r="O143" i="18"/>
  <c r="N143" i="18"/>
  <c r="M143" i="18"/>
  <c r="L143" i="18"/>
  <c r="K143" i="18"/>
  <c r="J143" i="18"/>
  <c r="I143" i="18"/>
  <c r="H143" i="18"/>
  <c r="G143" i="18"/>
  <c r="F143" i="18"/>
  <c r="E143" i="18"/>
  <c r="D143" i="18"/>
  <c r="C143" i="18"/>
  <c r="R142" i="18"/>
  <c r="Q142" i="18"/>
  <c r="P142" i="18"/>
  <c r="O142" i="18"/>
  <c r="N142" i="18"/>
  <c r="M142" i="18"/>
  <c r="L142" i="18"/>
  <c r="K142" i="18"/>
  <c r="J142" i="18"/>
  <c r="I142" i="18"/>
  <c r="H142" i="18"/>
  <c r="G142" i="18"/>
  <c r="F142" i="18"/>
  <c r="E142" i="18"/>
  <c r="D142" i="18"/>
  <c r="C142" i="18"/>
  <c r="R141" i="18"/>
  <c r="Q141" i="18"/>
  <c r="P141" i="18"/>
  <c r="O141" i="18"/>
  <c r="N141" i="18"/>
  <c r="M141" i="18"/>
  <c r="L141" i="18"/>
  <c r="K141" i="18"/>
  <c r="J141" i="18"/>
  <c r="I141" i="18"/>
  <c r="H141" i="18"/>
  <c r="G141" i="18"/>
  <c r="F141" i="18"/>
  <c r="E141" i="18"/>
  <c r="D141" i="18"/>
  <c r="C141" i="18"/>
  <c r="R140" i="18"/>
  <c r="Q140" i="18"/>
  <c r="P140" i="18"/>
  <c r="O140" i="18"/>
  <c r="N140" i="18"/>
  <c r="M140" i="18"/>
  <c r="L140" i="18"/>
  <c r="K140" i="18"/>
  <c r="J140" i="18"/>
  <c r="I140" i="18"/>
  <c r="H140" i="18"/>
  <c r="G140" i="18"/>
  <c r="F140" i="18"/>
  <c r="E140" i="18"/>
  <c r="D140" i="18"/>
  <c r="C140" i="18"/>
  <c r="R139" i="18"/>
  <c r="Q139" i="18"/>
  <c r="P139" i="18"/>
  <c r="O139" i="18"/>
  <c r="N139" i="18"/>
  <c r="M139" i="18"/>
  <c r="L139" i="18"/>
  <c r="K139" i="18"/>
  <c r="J139" i="18"/>
  <c r="I139" i="18"/>
  <c r="H139" i="18"/>
  <c r="G139" i="18"/>
  <c r="F139" i="18"/>
  <c r="E139" i="18"/>
  <c r="D139" i="18"/>
  <c r="C139" i="18"/>
  <c r="R138" i="18"/>
  <c r="Q138" i="18"/>
  <c r="P138" i="18"/>
  <c r="O138" i="18"/>
  <c r="N138" i="18"/>
  <c r="M138" i="18"/>
  <c r="L138" i="18"/>
  <c r="K138" i="18"/>
  <c r="J138" i="18"/>
  <c r="I138" i="18"/>
  <c r="H138" i="18"/>
  <c r="G138" i="18"/>
  <c r="F138" i="18"/>
  <c r="E138" i="18"/>
  <c r="D138" i="18"/>
  <c r="C138" i="18"/>
  <c r="R137" i="18"/>
  <c r="Q137" i="18"/>
  <c r="P137" i="18"/>
  <c r="O137" i="18"/>
  <c r="N137" i="18"/>
  <c r="M137" i="18"/>
  <c r="L137" i="18"/>
  <c r="K137" i="18"/>
  <c r="J137" i="18"/>
  <c r="I137" i="18"/>
  <c r="H137" i="18"/>
  <c r="G137" i="18"/>
  <c r="F137" i="18"/>
  <c r="E137" i="18"/>
  <c r="D137" i="18"/>
  <c r="C137" i="18"/>
  <c r="R136" i="18"/>
  <c r="Q136" i="18"/>
  <c r="P136" i="18"/>
  <c r="O136" i="18"/>
  <c r="N136" i="18"/>
  <c r="M136" i="18"/>
  <c r="L136" i="18"/>
  <c r="K136" i="18"/>
  <c r="J136" i="18"/>
  <c r="I136" i="18"/>
  <c r="H136" i="18"/>
  <c r="G136" i="18"/>
  <c r="F136" i="18"/>
  <c r="E136" i="18"/>
  <c r="D136" i="18"/>
  <c r="C136" i="18"/>
  <c r="R135" i="18"/>
  <c r="Q135" i="18"/>
  <c r="P135" i="18"/>
  <c r="O135" i="18"/>
  <c r="N135" i="18"/>
  <c r="M135" i="18"/>
  <c r="L135" i="18"/>
  <c r="K135" i="18"/>
  <c r="J135" i="18"/>
  <c r="I135" i="18"/>
  <c r="H135" i="18"/>
  <c r="G135" i="18"/>
  <c r="F135" i="18"/>
  <c r="E135" i="18"/>
  <c r="D135" i="18"/>
  <c r="C135" i="18"/>
  <c r="R134" i="18"/>
  <c r="Q134" i="18"/>
  <c r="P134" i="18"/>
  <c r="O134" i="18"/>
  <c r="N134" i="18"/>
  <c r="M134" i="18"/>
  <c r="L134" i="18"/>
  <c r="K134" i="18"/>
  <c r="J134" i="18"/>
  <c r="I134" i="18"/>
  <c r="H134" i="18"/>
  <c r="G134" i="18"/>
  <c r="F134" i="18"/>
  <c r="E134" i="18"/>
  <c r="D134" i="18"/>
  <c r="C134" i="18"/>
  <c r="R133" i="18"/>
  <c r="Q133" i="18"/>
  <c r="P133" i="18"/>
  <c r="O133" i="18"/>
  <c r="N133" i="18"/>
  <c r="M133" i="18"/>
  <c r="L133" i="18"/>
  <c r="K133" i="18"/>
  <c r="J133" i="18"/>
  <c r="I133" i="18"/>
  <c r="H133" i="18"/>
  <c r="G133" i="18"/>
  <c r="F133" i="18"/>
  <c r="E133" i="18"/>
  <c r="D133" i="18"/>
  <c r="C133" i="18"/>
  <c r="R132" i="18"/>
  <c r="Q132" i="18"/>
  <c r="P132" i="18"/>
  <c r="O132" i="18"/>
  <c r="N132" i="18"/>
  <c r="M132" i="18"/>
  <c r="L132" i="18"/>
  <c r="K132" i="18"/>
  <c r="J132" i="18"/>
  <c r="I132" i="18"/>
  <c r="H132" i="18"/>
  <c r="G132" i="18"/>
  <c r="F132" i="18"/>
  <c r="E132" i="18"/>
  <c r="D132" i="18"/>
  <c r="C132" i="18"/>
  <c r="R131" i="18"/>
  <c r="Q131" i="18"/>
  <c r="P131" i="18"/>
  <c r="O131" i="18"/>
  <c r="N131" i="18"/>
  <c r="M131" i="18"/>
  <c r="L131" i="18"/>
  <c r="K131" i="18"/>
  <c r="J131" i="18"/>
  <c r="I131" i="18"/>
  <c r="H131" i="18"/>
  <c r="G131" i="18"/>
  <c r="F131" i="18"/>
  <c r="E131" i="18"/>
  <c r="D131" i="18"/>
  <c r="C131" i="18"/>
  <c r="R130" i="18"/>
  <c r="Q130" i="18"/>
  <c r="P130" i="18"/>
  <c r="O130" i="18"/>
  <c r="N130" i="18"/>
  <c r="M130" i="18"/>
  <c r="L130" i="18"/>
  <c r="K130" i="18"/>
  <c r="J130" i="18"/>
  <c r="I130" i="18"/>
  <c r="H130" i="18"/>
  <c r="G130" i="18"/>
  <c r="F130" i="18"/>
  <c r="E130" i="18"/>
  <c r="D130" i="18"/>
  <c r="C130" i="18"/>
  <c r="R129" i="18"/>
  <c r="Q129" i="18"/>
  <c r="P129" i="18"/>
  <c r="O129" i="18"/>
  <c r="N129" i="18"/>
  <c r="M129" i="18"/>
  <c r="L129" i="18"/>
  <c r="K129" i="18"/>
  <c r="J129" i="18"/>
  <c r="I129" i="18"/>
  <c r="H129" i="18"/>
  <c r="G129" i="18"/>
  <c r="F129" i="18"/>
  <c r="E129" i="18"/>
  <c r="D129" i="18"/>
  <c r="C129" i="18"/>
  <c r="R128" i="18"/>
  <c r="Q128" i="18"/>
  <c r="P128" i="18"/>
  <c r="O128" i="18"/>
  <c r="N128" i="18"/>
  <c r="M128" i="18"/>
  <c r="L128" i="18"/>
  <c r="K128" i="18"/>
  <c r="J128" i="18"/>
  <c r="I128" i="18"/>
  <c r="H128" i="18"/>
  <c r="G128" i="18"/>
  <c r="F128" i="18"/>
  <c r="E128" i="18"/>
  <c r="D128" i="18"/>
  <c r="C128" i="18"/>
  <c r="R127" i="18"/>
  <c r="Q127" i="18"/>
  <c r="P127" i="18"/>
  <c r="O127" i="18"/>
  <c r="N127" i="18"/>
  <c r="M127" i="18"/>
  <c r="L127" i="18"/>
  <c r="K127" i="18"/>
  <c r="J127" i="18"/>
  <c r="I127" i="18"/>
  <c r="H127" i="18"/>
  <c r="G127" i="18"/>
  <c r="F127" i="18"/>
  <c r="E127" i="18"/>
  <c r="D127" i="18"/>
  <c r="C127" i="18"/>
  <c r="R126" i="18"/>
  <c r="Q126" i="18"/>
  <c r="P126" i="18"/>
  <c r="O126" i="18"/>
  <c r="N126" i="18"/>
  <c r="M126" i="18"/>
  <c r="L126" i="18"/>
  <c r="K126" i="18"/>
  <c r="J126" i="18"/>
  <c r="I126" i="18"/>
  <c r="H126" i="18"/>
  <c r="G126" i="18"/>
  <c r="F126" i="18"/>
  <c r="E126" i="18"/>
  <c r="D126" i="18"/>
  <c r="C126" i="18"/>
  <c r="R125" i="18"/>
  <c r="Q125" i="18"/>
  <c r="P125" i="18"/>
  <c r="O125" i="18"/>
  <c r="N125" i="18"/>
  <c r="M125" i="18"/>
  <c r="L125" i="18"/>
  <c r="K125" i="18"/>
  <c r="J125" i="18"/>
  <c r="I125" i="18"/>
  <c r="H125" i="18"/>
  <c r="G125" i="18"/>
  <c r="F125" i="18"/>
  <c r="E125" i="18"/>
  <c r="D125" i="18"/>
  <c r="C125" i="18"/>
  <c r="R124" i="18"/>
  <c r="Q124" i="18"/>
  <c r="P124" i="18"/>
  <c r="O124" i="18"/>
  <c r="N124" i="18"/>
  <c r="M124" i="18"/>
  <c r="L124" i="18"/>
  <c r="K124" i="18"/>
  <c r="J124" i="18"/>
  <c r="I124" i="18"/>
  <c r="H124" i="18"/>
  <c r="G124" i="18"/>
  <c r="F124" i="18"/>
  <c r="E124" i="18"/>
  <c r="D124" i="18"/>
  <c r="C124" i="18"/>
  <c r="R123" i="18"/>
  <c r="Q123" i="18"/>
  <c r="P123" i="18"/>
  <c r="O123" i="18"/>
  <c r="N123" i="18"/>
  <c r="M123" i="18"/>
  <c r="L123" i="18"/>
  <c r="K123" i="18"/>
  <c r="J123" i="18"/>
  <c r="I123" i="18"/>
  <c r="H123" i="18"/>
  <c r="G123" i="18"/>
  <c r="F123" i="18"/>
  <c r="E123" i="18"/>
  <c r="D123" i="18"/>
  <c r="C123" i="18"/>
  <c r="R122" i="18"/>
  <c r="Q122" i="18"/>
  <c r="P122" i="18"/>
  <c r="O122" i="18"/>
  <c r="N122" i="18"/>
  <c r="M122" i="18"/>
  <c r="L122" i="18"/>
  <c r="K122" i="18"/>
  <c r="J122" i="18"/>
  <c r="I122" i="18"/>
  <c r="H122" i="18"/>
  <c r="G122" i="18"/>
  <c r="F122" i="18"/>
  <c r="E122" i="18"/>
  <c r="D122" i="18"/>
  <c r="C122" i="18"/>
  <c r="R121" i="18"/>
  <c r="Q121" i="18"/>
  <c r="P121" i="18"/>
  <c r="O121" i="18"/>
  <c r="N121" i="18"/>
  <c r="M121" i="18"/>
  <c r="L121" i="18"/>
  <c r="K121" i="18"/>
  <c r="J121" i="18"/>
  <c r="I121" i="18"/>
  <c r="H121" i="18"/>
  <c r="G121" i="18"/>
  <c r="F121" i="18"/>
  <c r="E121" i="18"/>
  <c r="D121" i="18"/>
  <c r="C121" i="18"/>
  <c r="R120" i="18"/>
  <c r="Q120" i="18"/>
  <c r="P120" i="18"/>
  <c r="O120" i="18"/>
  <c r="N120" i="18"/>
  <c r="M120" i="18"/>
  <c r="L120" i="18"/>
  <c r="K120" i="18"/>
  <c r="J120" i="18"/>
  <c r="I120" i="18"/>
  <c r="H120" i="18"/>
  <c r="G120" i="18"/>
  <c r="F120" i="18"/>
  <c r="E120" i="18"/>
  <c r="D120" i="18"/>
  <c r="C120" i="18"/>
  <c r="R119" i="18"/>
  <c r="Q119" i="18"/>
  <c r="P119" i="18"/>
  <c r="O119" i="18"/>
  <c r="N119" i="18"/>
  <c r="M119" i="18"/>
  <c r="L119" i="18"/>
  <c r="K119" i="18"/>
  <c r="J119" i="18"/>
  <c r="I119" i="18"/>
  <c r="H119" i="18"/>
  <c r="G119" i="18"/>
  <c r="F119" i="18"/>
  <c r="E119" i="18"/>
  <c r="D119" i="18"/>
  <c r="C119" i="18"/>
  <c r="R118" i="18"/>
  <c r="Q118" i="18"/>
  <c r="P118" i="18"/>
  <c r="O118" i="18"/>
  <c r="N118" i="18"/>
  <c r="M118" i="18"/>
  <c r="L118" i="18"/>
  <c r="K118" i="18"/>
  <c r="J118" i="18"/>
  <c r="I118" i="18"/>
  <c r="H118" i="18"/>
  <c r="G118" i="18"/>
  <c r="F118" i="18"/>
  <c r="E118" i="18"/>
  <c r="D118" i="18"/>
  <c r="C118" i="18"/>
  <c r="R117" i="18"/>
  <c r="Q117" i="18"/>
  <c r="P117" i="18"/>
  <c r="O117" i="18"/>
  <c r="N117" i="18"/>
  <c r="M117" i="18"/>
  <c r="L117" i="18"/>
  <c r="K117" i="18"/>
  <c r="J117" i="18"/>
  <c r="I117" i="18"/>
  <c r="H117" i="18"/>
  <c r="G117" i="18"/>
  <c r="F117" i="18"/>
  <c r="E117" i="18"/>
  <c r="D117" i="18"/>
  <c r="C117" i="18"/>
  <c r="R116" i="18"/>
  <c r="Q116" i="18"/>
  <c r="P116" i="18"/>
  <c r="O116" i="18"/>
  <c r="N116" i="18"/>
  <c r="M116" i="18"/>
  <c r="L116" i="18"/>
  <c r="K116" i="18"/>
  <c r="J116" i="18"/>
  <c r="I116" i="18"/>
  <c r="H116" i="18"/>
  <c r="G116" i="18"/>
  <c r="F116" i="18"/>
  <c r="E116" i="18"/>
  <c r="D116" i="18"/>
  <c r="C116" i="18"/>
  <c r="R115" i="18"/>
  <c r="Q115" i="18"/>
  <c r="P115" i="18"/>
  <c r="O115" i="18"/>
  <c r="N115" i="18"/>
  <c r="M115" i="18"/>
  <c r="L115" i="18"/>
  <c r="K115" i="18"/>
  <c r="J115" i="18"/>
  <c r="I115" i="18"/>
  <c r="H115" i="18"/>
  <c r="G115" i="18"/>
  <c r="F115" i="18"/>
  <c r="E115" i="18"/>
  <c r="D115" i="18"/>
  <c r="C115" i="18"/>
  <c r="R114" i="18"/>
  <c r="Q114" i="18"/>
  <c r="P114" i="18"/>
  <c r="O114" i="18"/>
  <c r="N114" i="18"/>
  <c r="M114" i="18"/>
  <c r="L114" i="18"/>
  <c r="K114" i="18"/>
  <c r="J114" i="18"/>
  <c r="I114" i="18"/>
  <c r="H114" i="18"/>
  <c r="G114" i="18"/>
  <c r="F114" i="18"/>
  <c r="E114" i="18"/>
  <c r="D114" i="18"/>
  <c r="C114" i="18"/>
  <c r="R113" i="18"/>
  <c r="Q113" i="18"/>
  <c r="P113" i="18"/>
  <c r="O113" i="18"/>
  <c r="N113" i="18"/>
  <c r="M113" i="18"/>
  <c r="L113" i="18"/>
  <c r="K113" i="18"/>
  <c r="J113" i="18"/>
  <c r="I113" i="18"/>
  <c r="H113" i="18"/>
  <c r="G113" i="18"/>
  <c r="F113" i="18"/>
  <c r="E113" i="18"/>
  <c r="D113" i="18"/>
  <c r="C113" i="18"/>
  <c r="R112" i="18"/>
  <c r="Q112" i="18"/>
  <c r="P112" i="18"/>
  <c r="O112" i="18"/>
  <c r="N112" i="18"/>
  <c r="M112" i="18"/>
  <c r="L112" i="18"/>
  <c r="K112" i="18"/>
  <c r="J112" i="18"/>
  <c r="I112" i="18"/>
  <c r="H112" i="18"/>
  <c r="G112" i="18"/>
  <c r="F112" i="18"/>
  <c r="E112" i="18"/>
  <c r="D112" i="18"/>
  <c r="C112" i="18"/>
  <c r="R111" i="18"/>
  <c r="Q111" i="18"/>
  <c r="P111" i="18"/>
  <c r="O111" i="18"/>
  <c r="N111" i="18"/>
  <c r="M111" i="18"/>
  <c r="L111" i="18"/>
  <c r="K111" i="18"/>
  <c r="J111" i="18"/>
  <c r="I111" i="18"/>
  <c r="H111" i="18"/>
  <c r="G111" i="18"/>
  <c r="F111" i="18"/>
  <c r="E111" i="18"/>
  <c r="D111" i="18"/>
  <c r="C111" i="18"/>
  <c r="R110" i="18"/>
  <c r="Q110" i="18"/>
  <c r="P110" i="18"/>
  <c r="O110" i="18"/>
  <c r="N110" i="18"/>
  <c r="M110" i="18"/>
  <c r="L110" i="18"/>
  <c r="K110" i="18"/>
  <c r="J110" i="18"/>
  <c r="I110" i="18"/>
  <c r="H110" i="18"/>
  <c r="G110" i="18"/>
  <c r="F110" i="18"/>
  <c r="E110" i="18"/>
  <c r="D110" i="18"/>
  <c r="C110" i="18"/>
  <c r="R109" i="18"/>
  <c r="Q109" i="18"/>
  <c r="P109" i="18"/>
  <c r="O109" i="18"/>
  <c r="N109" i="18"/>
  <c r="M109" i="18"/>
  <c r="L109" i="18"/>
  <c r="K109" i="18"/>
  <c r="J109" i="18"/>
  <c r="I109" i="18"/>
  <c r="H109" i="18"/>
  <c r="G109" i="18"/>
  <c r="F109" i="18"/>
  <c r="E109" i="18"/>
  <c r="D109" i="18"/>
  <c r="C109" i="18"/>
  <c r="R108" i="18"/>
  <c r="Q108" i="18"/>
  <c r="P108" i="18"/>
  <c r="O108" i="18"/>
  <c r="N108" i="18"/>
  <c r="M108" i="18"/>
  <c r="L108" i="18"/>
  <c r="K108" i="18"/>
  <c r="J108" i="18"/>
  <c r="I108" i="18"/>
  <c r="H108" i="18"/>
  <c r="G108" i="18"/>
  <c r="F108" i="18"/>
  <c r="E108" i="18"/>
  <c r="D108" i="18"/>
  <c r="C108" i="18"/>
  <c r="R107" i="18"/>
  <c r="Q107" i="18"/>
  <c r="P107" i="18"/>
  <c r="O107" i="18"/>
  <c r="N107" i="18"/>
  <c r="M107" i="18"/>
  <c r="L107" i="18"/>
  <c r="K107" i="18"/>
  <c r="J107" i="18"/>
  <c r="I107" i="18"/>
  <c r="H107" i="18"/>
  <c r="G107" i="18"/>
  <c r="F107" i="18"/>
  <c r="E107" i="18"/>
  <c r="D107" i="18"/>
  <c r="C107" i="18"/>
  <c r="R106" i="18"/>
  <c r="Q106" i="18"/>
  <c r="P106" i="18"/>
  <c r="O106" i="18"/>
  <c r="N106" i="18"/>
  <c r="M106" i="18"/>
  <c r="L106" i="18"/>
  <c r="K106" i="18"/>
  <c r="J106" i="18"/>
  <c r="I106" i="18"/>
  <c r="H106" i="18"/>
  <c r="G106" i="18"/>
  <c r="F106" i="18"/>
  <c r="E106" i="18"/>
  <c r="D106" i="18"/>
  <c r="C106" i="18"/>
  <c r="R105" i="18"/>
  <c r="Q105" i="18"/>
  <c r="P105" i="18"/>
  <c r="O105" i="18"/>
  <c r="N105" i="18"/>
  <c r="M105" i="18"/>
  <c r="L105" i="18"/>
  <c r="K105" i="18"/>
  <c r="J105" i="18"/>
  <c r="I105" i="18"/>
  <c r="H105" i="18"/>
  <c r="G105" i="18"/>
  <c r="F105" i="18"/>
  <c r="E105" i="18"/>
  <c r="D105" i="18"/>
  <c r="C105" i="18"/>
  <c r="R104" i="18"/>
  <c r="Q104" i="18"/>
  <c r="P104" i="18"/>
  <c r="O104" i="18"/>
  <c r="N104" i="18"/>
  <c r="M104" i="18"/>
  <c r="L104" i="18"/>
  <c r="K104" i="18"/>
  <c r="J104" i="18"/>
  <c r="I104" i="18"/>
  <c r="H104" i="18"/>
  <c r="G104" i="18"/>
  <c r="F104" i="18"/>
  <c r="E104" i="18"/>
  <c r="D104" i="18"/>
  <c r="C104" i="18"/>
  <c r="R103" i="18"/>
  <c r="Q103" i="18"/>
  <c r="P103" i="18"/>
  <c r="O103" i="18"/>
  <c r="N103" i="18"/>
  <c r="M103" i="18"/>
  <c r="L103" i="18"/>
  <c r="K103" i="18"/>
  <c r="J103" i="18"/>
  <c r="I103" i="18"/>
  <c r="H103" i="18"/>
  <c r="G103" i="18"/>
  <c r="F103" i="18"/>
  <c r="E103" i="18"/>
  <c r="D103" i="18"/>
  <c r="C103" i="18"/>
  <c r="R102" i="18"/>
  <c r="Q102" i="18"/>
  <c r="P102" i="18"/>
  <c r="O102" i="18"/>
  <c r="N102" i="18"/>
  <c r="M102" i="18"/>
  <c r="L102" i="18"/>
  <c r="K102" i="18"/>
  <c r="J102" i="18"/>
  <c r="I102" i="18"/>
  <c r="H102" i="18"/>
  <c r="G102" i="18"/>
  <c r="F102" i="18"/>
  <c r="E102" i="18"/>
  <c r="D102" i="18"/>
  <c r="C102" i="18"/>
  <c r="R101" i="18"/>
  <c r="Q101" i="18"/>
  <c r="P101" i="18"/>
  <c r="O101" i="18"/>
  <c r="N101" i="18"/>
  <c r="M101" i="18"/>
  <c r="L101" i="18"/>
  <c r="K101" i="18"/>
  <c r="J101" i="18"/>
  <c r="I101" i="18"/>
  <c r="H101" i="18"/>
  <c r="G101" i="18"/>
  <c r="F101" i="18"/>
  <c r="E101" i="18"/>
  <c r="D101" i="18"/>
  <c r="C101" i="18"/>
  <c r="R100" i="18"/>
  <c r="Q100" i="18"/>
  <c r="P100" i="18"/>
  <c r="O100" i="18"/>
  <c r="N100" i="18"/>
  <c r="M100" i="18"/>
  <c r="L100" i="18"/>
  <c r="K100" i="18"/>
  <c r="J100" i="18"/>
  <c r="I100" i="18"/>
  <c r="H100" i="18"/>
  <c r="G100" i="18"/>
  <c r="F100" i="18"/>
  <c r="E100" i="18"/>
  <c r="D100" i="18"/>
  <c r="C100" i="18"/>
  <c r="R99" i="18"/>
  <c r="Q99" i="18"/>
  <c r="P99" i="18"/>
  <c r="O99" i="18"/>
  <c r="N99" i="18"/>
  <c r="M99" i="18"/>
  <c r="L99" i="18"/>
  <c r="K99" i="18"/>
  <c r="J99" i="18"/>
  <c r="I99" i="18"/>
  <c r="H99" i="18"/>
  <c r="G99" i="18"/>
  <c r="F99" i="18"/>
  <c r="E99" i="18"/>
  <c r="D99" i="18"/>
  <c r="C99" i="18"/>
  <c r="R98" i="18"/>
  <c r="Q98" i="18"/>
  <c r="P98" i="18"/>
  <c r="O98" i="18"/>
  <c r="N98" i="18"/>
  <c r="M98" i="18"/>
  <c r="L98" i="18"/>
  <c r="K98" i="18"/>
  <c r="J98" i="18"/>
  <c r="I98" i="18"/>
  <c r="H98" i="18"/>
  <c r="G98" i="18"/>
  <c r="F98" i="18"/>
  <c r="E98" i="18"/>
  <c r="D98" i="18"/>
  <c r="C98" i="18"/>
  <c r="R97" i="18"/>
  <c r="Q97" i="18"/>
  <c r="P97" i="18"/>
  <c r="O97" i="18"/>
  <c r="N97" i="18"/>
  <c r="M97" i="18"/>
  <c r="L97" i="18"/>
  <c r="K97" i="18"/>
  <c r="J97" i="18"/>
  <c r="I97" i="18"/>
  <c r="H97" i="18"/>
  <c r="G97" i="18"/>
  <c r="F97" i="18"/>
  <c r="E97" i="18"/>
  <c r="D97" i="18"/>
  <c r="C97" i="18"/>
  <c r="R96" i="18"/>
  <c r="Q96" i="18"/>
  <c r="P96" i="18"/>
  <c r="O96" i="18"/>
  <c r="N96" i="18"/>
  <c r="M96" i="18"/>
  <c r="L96" i="18"/>
  <c r="K96" i="18"/>
  <c r="J96" i="18"/>
  <c r="I96" i="18"/>
  <c r="H96" i="18"/>
  <c r="G96" i="18"/>
  <c r="F96" i="18"/>
  <c r="E96" i="18"/>
  <c r="D96" i="18"/>
  <c r="C96" i="18"/>
  <c r="R95" i="18"/>
  <c r="Q95" i="18"/>
  <c r="P95" i="18"/>
  <c r="O95" i="18"/>
  <c r="N95" i="18"/>
  <c r="M95" i="18"/>
  <c r="L95" i="18"/>
  <c r="K95" i="18"/>
  <c r="J95" i="18"/>
  <c r="I95" i="18"/>
  <c r="H95" i="18"/>
  <c r="G95" i="18"/>
  <c r="F95" i="18"/>
  <c r="E95" i="18"/>
  <c r="D95" i="18"/>
  <c r="C95" i="18"/>
  <c r="R94" i="18"/>
  <c r="Q94" i="18"/>
  <c r="P94" i="18"/>
  <c r="O94" i="18"/>
  <c r="N94" i="18"/>
  <c r="M94" i="18"/>
  <c r="L94" i="18"/>
  <c r="K94" i="18"/>
  <c r="J94" i="18"/>
  <c r="I94" i="18"/>
  <c r="H94" i="18"/>
  <c r="G94" i="18"/>
  <c r="F94" i="18"/>
  <c r="E94" i="18"/>
  <c r="D94" i="18"/>
  <c r="C94" i="18"/>
  <c r="R93" i="18"/>
  <c r="Q93" i="18"/>
  <c r="P93" i="18"/>
  <c r="O93" i="18"/>
  <c r="N93" i="18"/>
  <c r="M93" i="18"/>
  <c r="L93" i="18"/>
  <c r="K93" i="18"/>
  <c r="J93" i="18"/>
  <c r="I93" i="18"/>
  <c r="H93" i="18"/>
  <c r="G93" i="18"/>
  <c r="F93" i="18"/>
  <c r="E93" i="18"/>
  <c r="D93" i="18"/>
  <c r="C93" i="18"/>
  <c r="R92" i="18"/>
  <c r="Q92" i="18"/>
  <c r="P92" i="18"/>
  <c r="O92" i="18"/>
  <c r="N92" i="18"/>
  <c r="M92" i="18"/>
  <c r="L92" i="18"/>
  <c r="K92" i="18"/>
  <c r="J92" i="18"/>
  <c r="I92" i="18"/>
  <c r="H92" i="18"/>
  <c r="G92" i="18"/>
  <c r="F92" i="18"/>
  <c r="E92" i="18"/>
  <c r="D92" i="18"/>
  <c r="C92" i="18"/>
  <c r="R91" i="18"/>
  <c r="Q91" i="18"/>
  <c r="P91" i="18"/>
  <c r="O91" i="18"/>
  <c r="N91" i="18"/>
  <c r="M91" i="18"/>
  <c r="L91" i="18"/>
  <c r="K91" i="18"/>
  <c r="J91" i="18"/>
  <c r="I91" i="18"/>
  <c r="H91" i="18"/>
  <c r="G91" i="18"/>
  <c r="F91" i="18"/>
  <c r="E91" i="18"/>
  <c r="D91" i="18"/>
  <c r="C91" i="18"/>
  <c r="R90" i="18"/>
  <c r="Q90" i="18"/>
  <c r="P90" i="18"/>
  <c r="O90" i="18"/>
  <c r="N90" i="18"/>
  <c r="M90" i="18"/>
  <c r="L90" i="18"/>
  <c r="K90" i="18"/>
  <c r="J90" i="18"/>
  <c r="I90" i="18"/>
  <c r="H90" i="18"/>
  <c r="G90" i="18"/>
  <c r="F90" i="18"/>
  <c r="E90" i="18"/>
  <c r="D90" i="18"/>
  <c r="C90" i="18"/>
  <c r="R89" i="18"/>
  <c r="Q89" i="18"/>
  <c r="P89" i="18"/>
  <c r="O89" i="18"/>
  <c r="N89" i="18"/>
  <c r="M89" i="18"/>
  <c r="L89" i="18"/>
  <c r="K89" i="18"/>
  <c r="J89" i="18"/>
  <c r="I89" i="18"/>
  <c r="H89" i="18"/>
  <c r="G89" i="18"/>
  <c r="F89" i="18"/>
  <c r="E89" i="18"/>
  <c r="D89" i="18"/>
  <c r="C89" i="18"/>
  <c r="R88" i="18"/>
  <c r="Q88" i="18"/>
  <c r="P88" i="18"/>
  <c r="O88" i="18"/>
  <c r="N88" i="18"/>
  <c r="M88" i="18"/>
  <c r="L88" i="18"/>
  <c r="K88" i="18"/>
  <c r="J88" i="18"/>
  <c r="I88" i="18"/>
  <c r="H88" i="18"/>
  <c r="G88" i="18"/>
  <c r="F88" i="18"/>
  <c r="E88" i="18"/>
  <c r="D88" i="18"/>
  <c r="C88" i="18"/>
  <c r="R87" i="18"/>
  <c r="Q87" i="18"/>
  <c r="P87" i="18"/>
  <c r="O87" i="18"/>
  <c r="N87" i="18"/>
  <c r="M87" i="18"/>
  <c r="L87" i="18"/>
  <c r="K87" i="18"/>
  <c r="J87" i="18"/>
  <c r="I87" i="18"/>
  <c r="H87" i="18"/>
  <c r="G87" i="18"/>
  <c r="F87" i="18"/>
  <c r="E87" i="18"/>
  <c r="D87" i="18"/>
  <c r="C87" i="18"/>
  <c r="R86" i="18"/>
  <c r="Q86" i="18"/>
  <c r="P86" i="18"/>
  <c r="O86" i="18"/>
  <c r="N86" i="18"/>
  <c r="M86" i="18"/>
  <c r="L86" i="18"/>
  <c r="K86" i="18"/>
  <c r="J86" i="18"/>
  <c r="I86" i="18"/>
  <c r="H86" i="18"/>
  <c r="G86" i="18"/>
  <c r="F86" i="18"/>
  <c r="E86" i="18"/>
  <c r="D86" i="18"/>
  <c r="C86" i="18"/>
  <c r="R85" i="18"/>
  <c r="Q85" i="18"/>
  <c r="P85" i="18"/>
  <c r="O85" i="18"/>
  <c r="N85" i="18"/>
  <c r="M85" i="18"/>
  <c r="L85" i="18"/>
  <c r="K85" i="18"/>
  <c r="J85" i="18"/>
  <c r="I85" i="18"/>
  <c r="H85" i="18"/>
  <c r="G85" i="18"/>
  <c r="F85" i="18"/>
  <c r="E85" i="18"/>
  <c r="D85" i="18"/>
  <c r="C85" i="18"/>
  <c r="R84" i="18"/>
  <c r="Q84" i="18"/>
  <c r="P84" i="18"/>
  <c r="O84" i="18"/>
  <c r="N84" i="18"/>
  <c r="M84" i="18"/>
  <c r="L84" i="18"/>
  <c r="K84" i="18"/>
  <c r="J84" i="18"/>
  <c r="I84" i="18"/>
  <c r="H84" i="18"/>
  <c r="G84" i="18"/>
  <c r="F84" i="18"/>
  <c r="E84" i="18"/>
  <c r="D84" i="18"/>
  <c r="C84" i="18"/>
  <c r="R83" i="18"/>
  <c r="Q83" i="18"/>
  <c r="P83" i="18"/>
  <c r="O83" i="18"/>
  <c r="N83" i="18"/>
  <c r="M83" i="18"/>
  <c r="L83" i="18"/>
  <c r="K83" i="18"/>
  <c r="J83" i="18"/>
  <c r="I83" i="18"/>
  <c r="H83" i="18"/>
  <c r="G83" i="18"/>
  <c r="F83" i="18"/>
  <c r="E83" i="18"/>
  <c r="D83" i="18"/>
  <c r="C83" i="18"/>
  <c r="R82" i="18"/>
  <c r="Q82" i="18"/>
  <c r="P82" i="18"/>
  <c r="O82" i="18"/>
  <c r="N82" i="18"/>
  <c r="M82" i="18"/>
  <c r="L82" i="18"/>
  <c r="K82" i="18"/>
  <c r="J82" i="18"/>
  <c r="I82" i="18"/>
  <c r="H82" i="18"/>
  <c r="G82" i="18"/>
  <c r="F82" i="18"/>
  <c r="E82" i="18"/>
  <c r="D82" i="18"/>
  <c r="C82" i="18"/>
  <c r="R81" i="18"/>
  <c r="Q81" i="18"/>
  <c r="P81" i="18"/>
  <c r="O81" i="18"/>
  <c r="N81" i="18"/>
  <c r="M81" i="18"/>
  <c r="L81" i="18"/>
  <c r="K81" i="18"/>
  <c r="J81" i="18"/>
  <c r="I81" i="18"/>
  <c r="H81" i="18"/>
  <c r="G81" i="18"/>
  <c r="F81" i="18"/>
  <c r="E81" i="18"/>
  <c r="D81" i="18"/>
  <c r="C81" i="18"/>
  <c r="R80" i="18"/>
  <c r="Q80" i="18"/>
  <c r="P80" i="18"/>
  <c r="O80" i="18"/>
  <c r="N80" i="18"/>
  <c r="M80" i="18"/>
  <c r="L80" i="18"/>
  <c r="K80" i="18"/>
  <c r="J80" i="18"/>
  <c r="I80" i="18"/>
  <c r="H80" i="18"/>
  <c r="G80" i="18"/>
  <c r="F80" i="18"/>
  <c r="E80" i="18"/>
  <c r="D80" i="18"/>
  <c r="C80" i="18"/>
  <c r="R79" i="18"/>
  <c r="Q79" i="18"/>
  <c r="P79" i="18"/>
  <c r="O79" i="18"/>
  <c r="N79" i="18"/>
  <c r="M79" i="18"/>
  <c r="L79" i="18"/>
  <c r="K79" i="18"/>
  <c r="J79" i="18"/>
  <c r="I79" i="18"/>
  <c r="H79" i="18"/>
  <c r="G79" i="18"/>
  <c r="F79" i="18"/>
  <c r="E79" i="18"/>
  <c r="D79" i="18"/>
  <c r="C79" i="18"/>
  <c r="R78" i="18"/>
  <c r="Q78" i="18"/>
  <c r="P78" i="18"/>
  <c r="O78" i="18"/>
  <c r="N78" i="18"/>
  <c r="M78" i="18"/>
  <c r="L78" i="18"/>
  <c r="K78" i="18"/>
  <c r="J78" i="18"/>
  <c r="I78" i="18"/>
  <c r="H78" i="18"/>
  <c r="G78" i="18"/>
  <c r="F78" i="18"/>
  <c r="E78" i="18"/>
  <c r="D78" i="18"/>
  <c r="C78" i="18"/>
  <c r="R77" i="18"/>
  <c r="Q77" i="18"/>
  <c r="P77" i="18"/>
  <c r="O77" i="18"/>
  <c r="N77" i="18"/>
  <c r="M77" i="18"/>
  <c r="L77" i="18"/>
  <c r="K77" i="18"/>
  <c r="J77" i="18"/>
  <c r="I77" i="18"/>
  <c r="H77" i="18"/>
  <c r="G77" i="18"/>
  <c r="F77" i="18"/>
  <c r="E77" i="18"/>
  <c r="D77" i="18"/>
  <c r="C77" i="18"/>
  <c r="R76" i="18"/>
  <c r="Q76" i="18"/>
  <c r="P76" i="18"/>
  <c r="O76" i="18"/>
  <c r="N76" i="18"/>
  <c r="M76" i="18"/>
  <c r="L76" i="18"/>
  <c r="K76" i="18"/>
  <c r="J76" i="18"/>
  <c r="I76" i="18"/>
  <c r="H76" i="18"/>
  <c r="G76" i="18"/>
  <c r="F76" i="18"/>
  <c r="E76" i="18"/>
  <c r="D76" i="18"/>
  <c r="C76" i="18"/>
  <c r="R75" i="18"/>
  <c r="Q75" i="18"/>
  <c r="P75" i="18"/>
  <c r="O75" i="18"/>
  <c r="N75" i="18"/>
  <c r="M75" i="18"/>
  <c r="L75" i="18"/>
  <c r="K75" i="18"/>
  <c r="J75" i="18"/>
  <c r="I75" i="18"/>
  <c r="H75" i="18"/>
  <c r="G75" i="18"/>
  <c r="F75" i="18"/>
  <c r="E75" i="18"/>
  <c r="D75" i="18"/>
  <c r="C75" i="18"/>
  <c r="R74" i="18"/>
  <c r="Q74" i="18"/>
  <c r="P74" i="18"/>
  <c r="O74" i="18"/>
  <c r="N74" i="18"/>
  <c r="M74" i="18"/>
  <c r="L74" i="18"/>
  <c r="K74" i="18"/>
  <c r="J74" i="18"/>
  <c r="I74" i="18"/>
  <c r="H74" i="18"/>
  <c r="G74" i="18"/>
  <c r="F74" i="18"/>
  <c r="E74" i="18"/>
  <c r="D74" i="18"/>
  <c r="C74" i="18"/>
  <c r="R73" i="18"/>
  <c r="Q73" i="18"/>
  <c r="P73" i="18"/>
  <c r="O73" i="18"/>
  <c r="N73" i="18"/>
  <c r="M73" i="18"/>
  <c r="L73" i="18"/>
  <c r="K73" i="18"/>
  <c r="J73" i="18"/>
  <c r="I73" i="18"/>
  <c r="H73" i="18"/>
  <c r="G73" i="18"/>
  <c r="F73" i="18"/>
  <c r="E73" i="18"/>
  <c r="D73" i="18"/>
  <c r="C73" i="18"/>
  <c r="R72" i="18"/>
  <c r="Q72" i="18"/>
  <c r="P72" i="18"/>
  <c r="O72" i="18"/>
  <c r="N72" i="18"/>
  <c r="M72" i="18"/>
  <c r="L72" i="18"/>
  <c r="K72" i="18"/>
  <c r="J72" i="18"/>
  <c r="I72" i="18"/>
  <c r="H72" i="18"/>
  <c r="G72" i="18"/>
  <c r="F72" i="18"/>
  <c r="E72" i="18"/>
  <c r="D72" i="18"/>
  <c r="C72" i="18"/>
  <c r="R71" i="18"/>
  <c r="Q71" i="18"/>
  <c r="P71" i="18"/>
  <c r="O71" i="18"/>
  <c r="N71" i="18"/>
  <c r="M71" i="18"/>
  <c r="L71" i="18"/>
  <c r="K71" i="18"/>
  <c r="J71" i="18"/>
  <c r="I71" i="18"/>
  <c r="H71" i="18"/>
  <c r="G71" i="18"/>
  <c r="F71" i="18"/>
  <c r="E71" i="18"/>
  <c r="D71" i="18"/>
  <c r="C71" i="18"/>
  <c r="R70" i="18"/>
  <c r="Q70" i="18"/>
  <c r="P70" i="18"/>
  <c r="O70" i="18"/>
  <c r="N70" i="18"/>
  <c r="M70" i="18"/>
  <c r="L70" i="18"/>
  <c r="K70" i="18"/>
  <c r="J70" i="18"/>
  <c r="I70" i="18"/>
  <c r="H70" i="18"/>
  <c r="G70" i="18"/>
  <c r="F70" i="18"/>
  <c r="E70" i="18"/>
  <c r="D70" i="18"/>
  <c r="C70" i="18"/>
  <c r="R69" i="18"/>
  <c r="Q69" i="18"/>
  <c r="P69" i="18"/>
  <c r="O69" i="18"/>
  <c r="N69" i="18"/>
  <c r="M69" i="18"/>
  <c r="L69" i="18"/>
  <c r="K69" i="18"/>
  <c r="J69" i="18"/>
  <c r="I69" i="18"/>
  <c r="H69" i="18"/>
  <c r="G69" i="18"/>
  <c r="F69" i="18"/>
  <c r="E69" i="18"/>
  <c r="D69" i="18"/>
  <c r="C69" i="18"/>
  <c r="R68" i="18"/>
  <c r="Q68" i="18"/>
  <c r="P68" i="18"/>
  <c r="O68" i="18"/>
  <c r="N68" i="18"/>
  <c r="M68" i="18"/>
  <c r="L68" i="18"/>
  <c r="K68" i="18"/>
  <c r="J68" i="18"/>
  <c r="I68" i="18"/>
  <c r="H68" i="18"/>
  <c r="G68" i="18"/>
  <c r="F68" i="18"/>
  <c r="E68" i="18"/>
  <c r="D68" i="18"/>
  <c r="C68" i="18"/>
  <c r="R67" i="18"/>
  <c r="Q67" i="18"/>
  <c r="P67" i="18"/>
  <c r="O67" i="18"/>
  <c r="N67" i="18"/>
  <c r="M67" i="18"/>
  <c r="L67" i="18"/>
  <c r="K67" i="18"/>
  <c r="J67" i="18"/>
  <c r="I67" i="18"/>
  <c r="H67" i="18"/>
  <c r="G67" i="18"/>
  <c r="F67" i="18"/>
  <c r="E67" i="18"/>
  <c r="D67" i="18"/>
  <c r="C67" i="18"/>
  <c r="R66" i="18"/>
  <c r="Q66" i="18"/>
  <c r="P66" i="18"/>
  <c r="O66" i="18"/>
  <c r="N66" i="18"/>
  <c r="M66" i="18"/>
  <c r="L66" i="18"/>
  <c r="K66" i="18"/>
  <c r="J66" i="18"/>
  <c r="I66" i="18"/>
  <c r="H66" i="18"/>
  <c r="G66" i="18"/>
  <c r="F66" i="18"/>
  <c r="E66" i="18"/>
  <c r="D66" i="18"/>
  <c r="C66" i="18"/>
  <c r="R65" i="18"/>
  <c r="Q65" i="18"/>
  <c r="P65" i="18"/>
  <c r="O65" i="18"/>
  <c r="N65" i="18"/>
  <c r="M65" i="18"/>
  <c r="L65" i="18"/>
  <c r="K65" i="18"/>
  <c r="J65" i="18"/>
  <c r="I65" i="18"/>
  <c r="H65" i="18"/>
  <c r="G65" i="18"/>
  <c r="F65" i="18"/>
  <c r="E65" i="18"/>
  <c r="D65" i="18"/>
  <c r="C65" i="18"/>
  <c r="R64" i="18"/>
  <c r="Q64" i="18"/>
  <c r="P64" i="18"/>
  <c r="O64" i="18"/>
  <c r="N64" i="18"/>
  <c r="M64" i="18"/>
  <c r="L64" i="18"/>
  <c r="K64" i="18"/>
  <c r="J64" i="18"/>
  <c r="I64" i="18"/>
  <c r="H64" i="18"/>
  <c r="G64" i="18"/>
  <c r="F64" i="18"/>
  <c r="E64" i="18"/>
  <c r="D64" i="18"/>
  <c r="C64" i="18"/>
  <c r="R63" i="18"/>
  <c r="Q63" i="18"/>
  <c r="P63" i="18"/>
  <c r="O63" i="18"/>
  <c r="N63" i="18"/>
  <c r="M63" i="18"/>
  <c r="L63" i="18"/>
  <c r="K63" i="18"/>
  <c r="J63" i="18"/>
  <c r="I63" i="18"/>
  <c r="H63" i="18"/>
  <c r="G63" i="18"/>
  <c r="F63" i="18"/>
  <c r="E63" i="18"/>
  <c r="D63" i="18"/>
  <c r="C63" i="18"/>
  <c r="R62" i="18"/>
  <c r="Q62" i="18"/>
  <c r="P62" i="18"/>
  <c r="O62" i="18"/>
  <c r="N62" i="18"/>
  <c r="M62" i="18"/>
  <c r="L62" i="18"/>
  <c r="K62" i="18"/>
  <c r="J62" i="18"/>
  <c r="I62" i="18"/>
  <c r="H62" i="18"/>
  <c r="G62" i="18"/>
  <c r="F62" i="18"/>
  <c r="E62" i="18"/>
  <c r="D62" i="18"/>
  <c r="C62" i="18"/>
  <c r="R61" i="18"/>
  <c r="Q61" i="18"/>
  <c r="P61" i="18"/>
  <c r="O61" i="18"/>
  <c r="N61" i="18"/>
  <c r="M61" i="18"/>
  <c r="L61" i="18"/>
  <c r="K61" i="18"/>
  <c r="J61" i="18"/>
  <c r="I61" i="18"/>
  <c r="H61" i="18"/>
  <c r="G61" i="18"/>
  <c r="F61" i="18"/>
  <c r="E61" i="18"/>
  <c r="D61" i="18"/>
  <c r="C61" i="18"/>
  <c r="R60" i="18"/>
  <c r="Q60" i="18"/>
  <c r="P60" i="18"/>
  <c r="O60" i="18"/>
  <c r="N60" i="18"/>
  <c r="M60" i="18"/>
  <c r="L60" i="18"/>
  <c r="K60" i="18"/>
  <c r="J60" i="18"/>
  <c r="I60" i="18"/>
  <c r="H60" i="18"/>
  <c r="G60" i="18"/>
  <c r="F60" i="18"/>
  <c r="E60" i="18"/>
  <c r="D60" i="18"/>
  <c r="C60" i="18"/>
  <c r="R59" i="18"/>
  <c r="Q59" i="18"/>
  <c r="P59" i="18"/>
  <c r="O59" i="18"/>
  <c r="N59" i="18"/>
  <c r="M59" i="18"/>
  <c r="L59" i="18"/>
  <c r="K59" i="18"/>
  <c r="J59" i="18"/>
  <c r="I59" i="18"/>
  <c r="H59" i="18"/>
  <c r="G59" i="18"/>
  <c r="F59" i="18"/>
  <c r="E59" i="18"/>
  <c r="D59" i="18"/>
  <c r="C59" i="18"/>
  <c r="R58" i="18"/>
  <c r="Q58" i="18"/>
  <c r="P58" i="18"/>
  <c r="O58" i="18"/>
  <c r="N58" i="18"/>
  <c r="M58" i="18"/>
  <c r="L58" i="18"/>
  <c r="K58" i="18"/>
  <c r="J58" i="18"/>
  <c r="I58" i="18"/>
  <c r="H58" i="18"/>
  <c r="G58" i="18"/>
  <c r="F58" i="18"/>
  <c r="E58" i="18"/>
  <c r="D58" i="18"/>
  <c r="C58" i="18"/>
  <c r="R57" i="18"/>
  <c r="Q57" i="18"/>
  <c r="P57" i="18"/>
  <c r="O57" i="18"/>
  <c r="N57" i="18"/>
  <c r="M57" i="18"/>
  <c r="L57" i="18"/>
  <c r="K57" i="18"/>
  <c r="J57" i="18"/>
  <c r="I57" i="18"/>
  <c r="H57" i="18"/>
  <c r="G57" i="18"/>
  <c r="F57" i="18"/>
  <c r="E57" i="18"/>
  <c r="D57" i="18"/>
  <c r="C57" i="18"/>
  <c r="R56" i="18"/>
  <c r="Q56" i="18"/>
  <c r="P56" i="18"/>
  <c r="O56" i="18"/>
  <c r="N56" i="18"/>
  <c r="M56" i="18"/>
  <c r="L56" i="18"/>
  <c r="K56" i="18"/>
  <c r="J56" i="18"/>
  <c r="I56" i="18"/>
  <c r="H56" i="18"/>
  <c r="G56" i="18"/>
  <c r="F56" i="18"/>
  <c r="E56" i="18"/>
  <c r="D56" i="18"/>
  <c r="C56" i="18"/>
  <c r="R55" i="18"/>
  <c r="Q55" i="18"/>
  <c r="P55" i="18"/>
  <c r="O55" i="18"/>
  <c r="N55" i="18"/>
  <c r="M55" i="18"/>
  <c r="L55" i="18"/>
  <c r="K55" i="18"/>
  <c r="J55" i="18"/>
  <c r="I55" i="18"/>
  <c r="H55" i="18"/>
  <c r="G55" i="18"/>
  <c r="F55" i="18"/>
  <c r="E55" i="18"/>
  <c r="D55" i="18"/>
  <c r="C55" i="18"/>
  <c r="R54" i="18"/>
  <c r="Q54" i="18"/>
  <c r="P54" i="18"/>
  <c r="O54" i="18"/>
  <c r="N54" i="18"/>
  <c r="M54" i="18"/>
  <c r="L54" i="18"/>
  <c r="K54" i="18"/>
  <c r="J54" i="18"/>
  <c r="I54" i="18"/>
  <c r="H54" i="18"/>
  <c r="G54" i="18"/>
  <c r="F54" i="18"/>
  <c r="E54" i="18"/>
  <c r="D54" i="18"/>
  <c r="C54" i="18"/>
  <c r="R53" i="18"/>
  <c r="Q53" i="18"/>
  <c r="P53" i="18"/>
  <c r="O53" i="18"/>
  <c r="N53" i="18"/>
  <c r="M53" i="18"/>
  <c r="L53" i="18"/>
  <c r="K53" i="18"/>
  <c r="J53" i="18"/>
  <c r="I53" i="18"/>
  <c r="H53" i="18"/>
  <c r="G53" i="18"/>
  <c r="F53" i="18"/>
  <c r="E53" i="18"/>
  <c r="D53" i="18"/>
  <c r="C53" i="18"/>
  <c r="R52" i="18"/>
  <c r="Q52" i="18"/>
  <c r="P52" i="18"/>
  <c r="O52" i="18"/>
  <c r="N52" i="18"/>
  <c r="M52" i="18"/>
  <c r="L52" i="18"/>
  <c r="K52" i="18"/>
  <c r="J52" i="18"/>
  <c r="I52" i="18"/>
  <c r="H52" i="18"/>
  <c r="G52" i="18"/>
  <c r="F52" i="18"/>
  <c r="E52" i="18"/>
  <c r="D52" i="18"/>
  <c r="C52" i="18"/>
  <c r="R51" i="18"/>
  <c r="Q51" i="18"/>
  <c r="P51" i="18"/>
  <c r="O51" i="18"/>
  <c r="N51" i="18"/>
  <c r="M51" i="18"/>
  <c r="L51" i="18"/>
  <c r="K51" i="18"/>
  <c r="J51" i="18"/>
  <c r="I51" i="18"/>
  <c r="H51" i="18"/>
  <c r="G51" i="18"/>
  <c r="F51" i="18"/>
  <c r="E51" i="18"/>
  <c r="D51" i="18"/>
  <c r="C51" i="18"/>
  <c r="R50" i="18"/>
  <c r="Q50" i="18"/>
  <c r="P50" i="18"/>
  <c r="O50" i="18"/>
  <c r="N50" i="18"/>
  <c r="M50" i="18"/>
  <c r="L50" i="18"/>
  <c r="K50" i="18"/>
  <c r="J50" i="18"/>
  <c r="I50" i="18"/>
  <c r="H50" i="18"/>
  <c r="G50" i="18"/>
  <c r="F50" i="18"/>
  <c r="E50" i="18"/>
  <c r="D50" i="18"/>
  <c r="C50" i="18"/>
  <c r="R49" i="18"/>
  <c r="Q49" i="18"/>
  <c r="P49" i="18"/>
  <c r="O49" i="18"/>
  <c r="N49" i="18"/>
  <c r="M49" i="18"/>
  <c r="L49" i="18"/>
  <c r="K49" i="18"/>
  <c r="J49" i="18"/>
  <c r="I49" i="18"/>
  <c r="H49" i="18"/>
  <c r="G49" i="18"/>
  <c r="F49" i="18"/>
  <c r="E49" i="18"/>
  <c r="D49" i="18"/>
  <c r="C49" i="18"/>
  <c r="R48" i="18"/>
  <c r="Q48" i="18"/>
  <c r="P48" i="18"/>
  <c r="O48" i="18"/>
  <c r="N48" i="18"/>
  <c r="M48" i="18"/>
  <c r="L48" i="18"/>
  <c r="K48" i="18"/>
  <c r="J48" i="18"/>
  <c r="I48" i="18"/>
  <c r="H48" i="18"/>
  <c r="G48" i="18"/>
  <c r="F48" i="18"/>
  <c r="E48" i="18"/>
  <c r="D48" i="18"/>
  <c r="C48" i="18"/>
  <c r="R47" i="18"/>
  <c r="Q47" i="18"/>
  <c r="P47" i="18"/>
  <c r="O47" i="18"/>
  <c r="N47" i="18"/>
  <c r="M47" i="18"/>
  <c r="L47" i="18"/>
  <c r="K47" i="18"/>
  <c r="J47" i="18"/>
  <c r="I47" i="18"/>
  <c r="H47" i="18"/>
  <c r="G47" i="18"/>
  <c r="F47" i="18"/>
  <c r="E47" i="18"/>
  <c r="D47" i="18"/>
  <c r="C47" i="18"/>
  <c r="R46" i="18"/>
  <c r="Q46" i="18"/>
  <c r="P46" i="18"/>
  <c r="O46" i="18"/>
  <c r="N46" i="18"/>
  <c r="M46" i="18"/>
  <c r="L46" i="18"/>
  <c r="K46" i="18"/>
  <c r="J46" i="18"/>
  <c r="I46" i="18"/>
  <c r="H46" i="18"/>
  <c r="G46" i="18"/>
  <c r="F46" i="18"/>
  <c r="E46" i="18"/>
  <c r="D46" i="18"/>
  <c r="C46" i="18"/>
  <c r="R45" i="18"/>
  <c r="Q45" i="18"/>
  <c r="P45" i="18"/>
  <c r="O45" i="18"/>
  <c r="N45" i="18"/>
  <c r="M45" i="18"/>
  <c r="L45" i="18"/>
  <c r="K45" i="18"/>
  <c r="J45" i="18"/>
  <c r="I45" i="18"/>
  <c r="H45" i="18"/>
  <c r="G45" i="18"/>
  <c r="F45" i="18"/>
  <c r="E45" i="18"/>
  <c r="D45" i="18"/>
  <c r="C45" i="18"/>
  <c r="R44" i="18"/>
  <c r="Q44" i="18"/>
  <c r="P44" i="18"/>
  <c r="O44" i="18"/>
  <c r="N44" i="18"/>
  <c r="M44" i="18"/>
  <c r="L44" i="18"/>
  <c r="K44" i="18"/>
  <c r="J44" i="18"/>
  <c r="I44" i="18"/>
  <c r="H44" i="18"/>
  <c r="G44" i="18"/>
  <c r="F44" i="18"/>
  <c r="E44" i="18"/>
  <c r="D44" i="18"/>
  <c r="C44" i="18"/>
  <c r="R43" i="18"/>
  <c r="Q43" i="18"/>
  <c r="P43" i="18"/>
  <c r="O43" i="18"/>
  <c r="N43" i="18"/>
  <c r="M43" i="18"/>
  <c r="L43" i="18"/>
  <c r="K43" i="18"/>
  <c r="J43" i="18"/>
  <c r="I43" i="18"/>
  <c r="H43" i="18"/>
  <c r="G43" i="18"/>
  <c r="F43" i="18"/>
  <c r="E43" i="18"/>
  <c r="D43" i="18"/>
  <c r="C43" i="18"/>
  <c r="R42" i="18"/>
  <c r="Q42" i="18"/>
  <c r="P42" i="18"/>
  <c r="O42" i="18"/>
  <c r="N42" i="18"/>
  <c r="M42" i="18"/>
  <c r="L42" i="18"/>
  <c r="K42" i="18"/>
  <c r="J42" i="18"/>
  <c r="I42" i="18"/>
  <c r="H42" i="18"/>
  <c r="G42" i="18"/>
  <c r="F42" i="18"/>
  <c r="E42" i="18"/>
  <c r="D42" i="18"/>
  <c r="C42" i="18"/>
  <c r="R41" i="18"/>
  <c r="Q41" i="18"/>
  <c r="P41" i="18"/>
  <c r="O41" i="18"/>
  <c r="N41" i="18"/>
  <c r="M41" i="18"/>
  <c r="L41" i="18"/>
  <c r="K41" i="18"/>
  <c r="J41" i="18"/>
  <c r="I41" i="18"/>
  <c r="H41" i="18"/>
  <c r="G41" i="18"/>
  <c r="F41" i="18"/>
  <c r="E41" i="18"/>
  <c r="D41" i="18"/>
  <c r="C41" i="18"/>
  <c r="R40" i="18"/>
  <c r="Q40" i="18"/>
  <c r="P40" i="18"/>
  <c r="O40" i="18"/>
  <c r="N40" i="18"/>
  <c r="M40" i="18"/>
  <c r="L40" i="18"/>
  <c r="K40" i="18"/>
  <c r="J40" i="18"/>
  <c r="I40" i="18"/>
  <c r="H40" i="18"/>
  <c r="G40" i="18"/>
  <c r="F40" i="18"/>
  <c r="E40" i="18"/>
  <c r="D40" i="18"/>
  <c r="C40" i="18"/>
  <c r="R39" i="18"/>
  <c r="Q39" i="18"/>
  <c r="P39" i="18"/>
  <c r="O39" i="18"/>
  <c r="N39" i="18"/>
  <c r="M39" i="18"/>
  <c r="L39" i="18"/>
  <c r="K39" i="18"/>
  <c r="J39" i="18"/>
  <c r="I39" i="18"/>
  <c r="H39" i="18"/>
  <c r="G39" i="18"/>
  <c r="F39" i="18"/>
  <c r="E39" i="18"/>
  <c r="D39" i="18"/>
  <c r="C39" i="18"/>
  <c r="R38" i="18"/>
  <c r="Q38" i="18"/>
  <c r="P38" i="18"/>
  <c r="O38" i="18"/>
  <c r="N38" i="18"/>
  <c r="M38" i="18"/>
  <c r="L38" i="18"/>
  <c r="K38" i="18"/>
  <c r="J38" i="18"/>
  <c r="I38" i="18"/>
  <c r="H38" i="18"/>
  <c r="G38" i="18"/>
  <c r="F38" i="18"/>
  <c r="E38" i="18"/>
  <c r="D38" i="18"/>
  <c r="C38" i="18"/>
  <c r="R37" i="18"/>
  <c r="Q37" i="18"/>
  <c r="P37" i="18"/>
  <c r="O37" i="18"/>
  <c r="N37" i="18"/>
  <c r="M37" i="18"/>
  <c r="L37" i="18"/>
  <c r="K37" i="18"/>
  <c r="J37" i="18"/>
  <c r="I37" i="18"/>
  <c r="H37" i="18"/>
  <c r="G37" i="18"/>
  <c r="F37" i="18"/>
  <c r="E37" i="18"/>
  <c r="D37" i="18"/>
  <c r="C37" i="18"/>
  <c r="R36" i="18"/>
  <c r="Q36" i="18"/>
  <c r="P36" i="18"/>
  <c r="O36" i="18"/>
  <c r="N36" i="18"/>
  <c r="M36" i="18"/>
  <c r="L36" i="18"/>
  <c r="K36" i="18"/>
  <c r="J36" i="18"/>
  <c r="I36" i="18"/>
  <c r="H36" i="18"/>
  <c r="G36" i="18"/>
  <c r="F36" i="18"/>
  <c r="E36" i="18"/>
  <c r="D36" i="18"/>
  <c r="C36" i="18"/>
  <c r="R35" i="18"/>
  <c r="Q35" i="18"/>
  <c r="P35" i="18"/>
  <c r="O35" i="18"/>
  <c r="N35" i="18"/>
  <c r="M35" i="18"/>
  <c r="L35" i="18"/>
  <c r="K35" i="18"/>
  <c r="J35" i="18"/>
  <c r="I35" i="18"/>
  <c r="H35" i="18"/>
  <c r="G35" i="18"/>
  <c r="F35" i="18"/>
  <c r="E35" i="18"/>
  <c r="D35" i="18"/>
  <c r="C35" i="18"/>
  <c r="R34" i="18"/>
  <c r="Q34" i="18"/>
  <c r="P34" i="18"/>
  <c r="O34" i="18"/>
  <c r="N34" i="18"/>
  <c r="M34" i="18"/>
  <c r="L34" i="18"/>
  <c r="K34" i="18"/>
  <c r="J34" i="18"/>
  <c r="I34" i="18"/>
  <c r="H34" i="18"/>
  <c r="G34" i="18"/>
  <c r="F34" i="18"/>
  <c r="E34" i="18"/>
  <c r="D34" i="18"/>
  <c r="C34" i="18"/>
  <c r="R33" i="18"/>
  <c r="Q33" i="18"/>
  <c r="P33" i="18"/>
  <c r="O33" i="18"/>
  <c r="N33" i="18"/>
  <c r="M33" i="18"/>
  <c r="L33" i="18"/>
  <c r="K33" i="18"/>
  <c r="J33" i="18"/>
  <c r="I33" i="18"/>
  <c r="H33" i="18"/>
  <c r="G33" i="18"/>
  <c r="F33" i="18"/>
  <c r="E33" i="18"/>
  <c r="D33" i="18"/>
  <c r="C33" i="18"/>
  <c r="R32" i="18"/>
  <c r="Q32" i="18"/>
  <c r="P32" i="18"/>
  <c r="O32" i="18"/>
  <c r="N32" i="18"/>
  <c r="M32" i="18"/>
  <c r="L32" i="18"/>
  <c r="K32" i="18"/>
  <c r="J32" i="18"/>
  <c r="I32" i="18"/>
  <c r="H32" i="18"/>
  <c r="G32" i="18"/>
  <c r="F32" i="18"/>
  <c r="E32" i="18"/>
  <c r="D32" i="18"/>
  <c r="C32" i="18"/>
  <c r="R31" i="18"/>
  <c r="Q31" i="18"/>
  <c r="P31" i="18"/>
  <c r="O31" i="18"/>
  <c r="N31" i="18"/>
  <c r="M31" i="18"/>
  <c r="L31" i="18"/>
  <c r="K31" i="18"/>
  <c r="J31" i="18"/>
  <c r="I31" i="18"/>
  <c r="H31" i="18"/>
  <c r="G31" i="18"/>
  <c r="F31" i="18"/>
  <c r="E31" i="18"/>
  <c r="D31" i="18"/>
  <c r="C31" i="18"/>
  <c r="R30" i="18"/>
  <c r="Q30" i="18"/>
  <c r="P30" i="18"/>
  <c r="O30" i="18"/>
  <c r="N30" i="18"/>
  <c r="M30" i="18"/>
  <c r="L30" i="18"/>
  <c r="K30" i="18"/>
  <c r="J30" i="18"/>
  <c r="I30" i="18"/>
  <c r="H30" i="18"/>
  <c r="G30" i="18"/>
  <c r="F30" i="18"/>
  <c r="E30" i="18"/>
  <c r="D30" i="18"/>
  <c r="C30" i="18"/>
  <c r="R29" i="18"/>
  <c r="Q29" i="18"/>
  <c r="P29" i="18"/>
  <c r="O29" i="18"/>
  <c r="N29" i="18"/>
  <c r="M29" i="18"/>
  <c r="L29" i="18"/>
  <c r="K29" i="18"/>
  <c r="J29" i="18"/>
  <c r="I29" i="18"/>
  <c r="H29" i="18"/>
  <c r="G29" i="18"/>
  <c r="F29" i="18"/>
  <c r="E29" i="18"/>
  <c r="D29" i="18"/>
  <c r="C29" i="18"/>
  <c r="R28" i="18"/>
  <c r="Q28" i="18"/>
  <c r="P28" i="18"/>
  <c r="O28" i="18"/>
  <c r="N28" i="18"/>
  <c r="M28" i="18"/>
  <c r="L28" i="18"/>
  <c r="K28" i="18"/>
  <c r="J28" i="18"/>
  <c r="I28" i="18"/>
  <c r="H28" i="18"/>
  <c r="G28" i="18"/>
  <c r="F28" i="18"/>
  <c r="E28" i="18"/>
  <c r="D28" i="18"/>
  <c r="C28" i="18"/>
  <c r="R27" i="18"/>
  <c r="Q27" i="18"/>
  <c r="P27" i="18"/>
  <c r="O27" i="18"/>
  <c r="N27" i="18"/>
  <c r="M27" i="18"/>
  <c r="L27" i="18"/>
  <c r="K27" i="18"/>
  <c r="J27" i="18"/>
  <c r="I27" i="18"/>
  <c r="H27" i="18"/>
  <c r="G27" i="18"/>
  <c r="F27" i="18"/>
  <c r="E27" i="18"/>
  <c r="D27" i="18"/>
  <c r="C27" i="18"/>
  <c r="R26" i="18"/>
  <c r="Q26" i="18"/>
  <c r="P26" i="18"/>
  <c r="O26" i="18"/>
  <c r="N26" i="18"/>
  <c r="M26" i="18"/>
  <c r="L26" i="18"/>
  <c r="K26" i="18"/>
  <c r="J26" i="18"/>
  <c r="I26" i="18"/>
  <c r="H26" i="18"/>
  <c r="G26" i="18"/>
  <c r="F26" i="18"/>
  <c r="E26" i="18"/>
  <c r="D26" i="18"/>
  <c r="C26" i="18"/>
  <c r="R25" i="18"/>
  <c r="Q25" i="18"/>
  <c r="P25" i="18"/>
  <c r="O25" i="18"/>
  <c r="N25" i="18"/>
  <c r="M25" i="18"/>
  <c r="L25" i="18"/>
  <c r="K25" i="18"/>
  <c r="J25" i="18"/>
  <c r="I25" i="18"/>
  <c r="H25" i="18"/>
  <c r="G25" i="18"/>
  <c r="F25" i="18"/>
  <c r="E25" i="18"/>
  <c r="D25" i="18"/>
  <c r="C25" i="18"/>
  <c r="R24" i="18"/>
  <c r="Q24" i="18"/>
  <c r="P24" i="18"/>
  <c r="O24" i="18"/>
  <c r="N24" i="18"/>
  <c r="M24" i="18"/>
  <c r="L24" i="18"/>
  <c r="K24" i="18"/>
  <c r="J24" i="18"/>
  <c r="I24" i="18"/>
  <c r="H24" i="18"/>
  <c r="G24" i="18"/>
  <c r="F24" i="18"/>
  <c r="E24" i="18"/>
  <c r="D24" i="18"/>
  <c r="C24" i="18"/>
  <c r="R23" i="18"/>
  <c r="Q23" i="18"/>
  <c r="P23" i="18"/>
  <c r="O23" i="18"/>
  <c r="N23" i="18"/>
  <c r="M23" i="18"/>
  <c r="L23" i="18"/>
  <c r="K23" i="18"/>
  <c r="J23" i="18"/>
  <c r="I23" i="18"/>
  <c r="H23" i="18"/>
  <c r="G23" i="18"/>
  <c r="F23" i="18"/>
  <c r="E23" i="18"/>
  <c r="D23" i="18"/>
  <c r="C23" i="18"/>
  <c r="R22" i="18"/>
  <c r="Q22" i="18"/>
  <c r="P22" i="18"/>
  <c r="O22" i="18"/>
  <c r="N22" i="18"/>
  <c r="M22" i="18"/>
  <c r="L22" i="18"/>
  <c r="K22" i="18"/>
  <c r="J22" i="18"/>
  <c r="I22" i="18"/>
  <c r="H22" i="18"/>
  <c r="G22" i="18"/>
  <c r="F22" i="18"/>
  <c r="E22" i="18"/>
  <c r="D22" i="18"/>
  <c r="C22" i="18"/>
  <c r="R21" i="18"/>
  <c r="Q21" i="18"/>
  <c r="P21" i="18"/>
  <c r="O21" i="18"/>
  <c r="N21" i="18"/>
  <c r="M21" i="18"/>
  <c r="L21" i="18"/>
  <c r="K21" i="18"/>
  <c r="J21" i="18"/>
  <c r="I21" i="18"/>
  <c r="H21" i="18"/>
  <c r="G21" i="18"/>
  <c r="F21" i="18"/>
  <c r="E21" i="18"/>
  <c r="D21" i="18"/>
  <c r="C21" i="18"/>
  <c r="R20" i="18"/>
  <c r="Q20" i="18"/>
  <c r="P20" i="18"/>
  <c r="O20" i="18"/>
  <c r="N20" i="18"/>
  <c r="M20" i="18"/>
  <c r="L20" i="18"/>
  <c r="K20" i="18"/>
  <c r="J20" i="18"/>
  <c r="I20" i="18"/>
  <c r="H20" i="18"/>
  <c r="G20" i="18"/>
  <c r="F20" i="18"/>
  <c r="E20" i="18"/>
  <c r="D20" i="18"/>
  <c r="C20" i="18"/>
  <c r="R19" i="18"/>
  <c r="Q19" i="18"/>
  <c r="P19" i="18"/>
  <c r="O19" i="18"/>
  <c r="N19" i="18"/>
  <c r="M19" i="18"/>
  <c r="L19" i="18"/>
  <c r="K19" i="18"/>
  <c r="J19" i="18"/>
  <c r="I19" i="18"/>
  <c r="H19" i="18"/>
  <c r="G19" i="18"/>
  <c r="F19" i="18"/>
  <c r="E19" i="18"/>
  <c r="D19" i="18"/>
  <c r="C19" i="18"/>
  <c r="R18" i="18"/>
  <c r="Q18" i="18"/>
  <c r="P18" i="18"/>
  <c r="O18" i="18"/>
  <c r="N18" i="18"/>
  <c r="M18" i="18"/>
  <c r="L18" i="18"/>
  <c r="K18" i="18"/>
  <c r="J18" i="18"/>
  <c r="I18" i="18"/>
  <c r="H18" i="18"/>
  <c r="G18" i="18"/>
  <c r="F18" i="18"/>
  <c r="E18" i="18"/>
  <c r="D18" i="18"/>
  <c r="C18" i="18"/>
  <c r="R17" i="18"/>
  <c r="Q17" i="18"/>
  <c r="P17" i="18"/>
  <c r="O17" i="18"/>
  <c r="N17" i="18"/>
  <c r="M17" i="18"/>
  <c r="L17" i="18"/>
  <c r="K17" i="18"/>
  <c r="J17" i="18"/>
  <c r="I17" i="18"/>
  <c r="H17" i="18"/>
  <c r="G17" i="18"/>
  <c r="F17" i="18"/>
  <c r="E17" i="18"/>
  <c r="D17" i="18"/>
  <c r="C17" i="18"/>
  <c r="R16" i="18"/>
  <c r="Q16" i="18"/>
  <c r="P16" i="18"/>
  <c r="O16" i="18"/>
  <c r="N16" i="18"/>
  <c r="M16" i="18"/>
  <c r="L16" i="18"/>
  <c r="K16" i="18"/>
  <c r="J16" i="18"/>
  <c r="I16" i="18"/>
  <c r="H16" i="18"/>
  <c r="G16" i="18"/>
  <c r="F16" i="18"/>
  <c r="E16" i="18"/>
  <c r="D16" i="18"/>
  <c r="C16" i="18"/>
  <c r="R15" i="18"/>
  <c r="Q15" i="18"/>
  <c r="P15" i="18"/>
  <c r="O15" i="18"/>
  <c r="N15" i="18"/>
  <c r="M15" i="18"/>
  <c r="L15" i="18"/>
  <c r="K15" i="18"/>
  <c r="J15" i="18"/>
  <c r="I15" i="18"/>
  <c r="H15" i="18"/>
  <c r="G15" i="18"/>
  <c r="F15" i="18"/>
  <c r="E15" i="18"/>
  <c r="D15" i="18"/>
  <c r="C15" i="18"/>
  <c r="R14" i="18"/>
  <c r="Q14" i="18"/>
  <c r="P14" i="18"/>
  <c r="O14" i="18"/>
  <c r="N14" i="18"/>
  <c r="M14" i="18"/>
  <c r="L14" i="18"/>
  <c r="K14" i="18"/>
  <c r="J14" i="18"/>
  <c r="I14" i="18"/>
  <c r="H14" i="18"/>
  <c r="G14" i="18"/>
  <c r="F14" i="18"/>
  <c r="E14" i="18"/>
  <c r="D14" i="18"/>
  <c r="C14" i="18"/>
  <c r="R13" i="18"/>
  <c r="Q13" i="18"/>
  <c r="P13" i="18"/>
  <c r="O13" i="18"/>
  <c r="N13" i="18"/>
  <c r="M13" i="18"/>
  <c r="L13" i="18"/>
  <c r="K13" i="18"/>
  <c r="J13" i="18"/>
  <c r="I13" i="18"/>
  <c r="H13" i="18"/>
  <c r="G13" i="18"/>
  <c r="F13" i="18"/>
  <c r="E13" i="18"/>
  <c r="D13" i="18"/>
  <c r="C13" i="18"/>
  <c r="R12" i="18"/>
  <c r="Q12" i="18"/>
  <c r="P12" i="18"/>
  <c r="O12" i="18"/>
  <c r="N12" i="18"/>
  <c r="M12" i="18"/>
  <c r="L12" i="18"/>
  <c r="K12" i="18"/>
  <c r="J12" i="18"/>
  <c r="I12" i="18"/>
  <c r="H12" i="18"/>
  <c r="G12" i="18"/>
  <c r="F12" i="18"/>
  <c r="E12" i="18"/>
  <c r="D12" i="18"/>
  <c r="C12" i="18"/>
  <c r="R11" i="18"/>
  <c r="Q11" i="18"/>
  <c r="P11" i="18"/>
  <c r="O11" i="18"/>
  <c r="N11" i="18"/>
  <c r="M11" i="18"/>
  <c r="L11" i="18"/>
  <c r="K11" i="18"/>
  <c r="J11" i="18"/>
  <c r="I11" i="18"/>
  <c r="H11" i="18"/>
  <c r="G11" i="18"/>
  <c r="F11" i="18"/>
  <c r="E11" i="18"/>
  <c r="D11" i="18"/>
  <c r="C11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C10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R8" i="18"/>
  <c r="Q8" i="18"/>
  <c r="P8" i="18"/>
  <c r="O8" i="18"/>
  <c r="N8" i="18"/>
  <c r="M8" i="18"/>
  <c r="L8" i="18"/>
  <c r="K8" i="18"/>
  <c r="J8" i="18"/>
  <c r="I8" i="18"/>
  <c r="H8" i="18"/>
  <c r="G8" i="18"/>
  <c r="F8" i="18"/>
  <c r="E8" i="18"/>
  <c r="D8" i="18"/>
  <c r="C8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R561" i="17"/>
  <c r="Q561" i="17"/>
  <c r="P561" i="17"/>
  <c r="O561" i="17"/>
  <c r="N561" i="17"/>
  <c r="M561" i="17"/>
  <c r="L561" i="17"/>
  <c r="K561" i="17"/>
  <c r="J561" i="17"/>
  <c r="I561" i="17"/>
  <c r="H561" i="17"/>
  <c r="G561" i="17"/>
  <c r="F561" i="17"/>
  <c r="E561" i="17"/>
  <c r="D561" i="17"/>
  <c r="C561" i="17"/>
  <c r="R560" i="17"/>
  <c r="Q560" i="17"/>
  <c r="P560" i="17"/>
  <c r="O560" i="17"/>
  <c r="N560" i="17"/>
  <c r="M560" i="17"/>
  <c r="L560" i="17"/>
  <c r="K560" i="17"/>
  <c r="J560" i="17"/>
  <c r="I560" i="17"/>
  <c r="H560" i="17"/>
  <c r="G560" i="17"/>
  <c r="F560" i="17"/>
  <c r="E560" i="17"/>
  <c r="D560" i="17"/>
  <c r="C560" i="17"/>
  <c r="R559" i="17"/>
  <c r="Q559" i="17"/>
  <c r="P559" i="17"/>
  <c r="O559" i="17"/>
  <c r="N559" i="17"/>
  <c r="M559" i="17"/>
  <c r="L559" i="17"/>
  <c r="K559" i="17"/>
  <c r="J559" i="17"/>
  <c r="I559" i="17"/>
  <c r="H559" i="17"/>
  <c r="G559" i="17"/>
  <c r="F559" i="17"/>
  <c r="E559" i="17"/>
  <c r="D559" i="17"/>
  <c r="C559" i="17"/>
  <c r="R558" i="17"/>
  <c r="Q558" i="17"/>
  <c r="P558" i="17"/>
  <c r="O558" i="17"/>
  <c r="N558" i="17"/>
  <c r="M558" i="17"/>
  <c r="L558" i="17"/>
  <c r="K558" i="17"/>
  <c r="J558" i="17"/>
  <c r="I558" i="17"/>
  <c r="H558" i="17"/>
  <c r="G558" i="17"/>
  <c r="F558" i="17"/>
  <c r="E558" i="17"/>
  <c r="D558" i="17"/>
  <c r="C558" i="17"/>
  <c r="R557" i="17"/>
  <c r="Q557" i="17"/>
  <c r="P557" i="17"/>
  <c r="O557" i="17"/>
  <c r="N557" i="17"/>
  <c r="M557" i="17"/>
  <c r="L557" i="17"/>
  <c r="K557" i="17"/>
  <c r="J557" i="17"/>
  <c r="I557" i="17"/>
  <c r="H557" i="17"/>
  <c r="G557" i="17"/>
  <c r="F557" i="17"/>
  <c r="E557" i="17"/>
  <c r="D557" i="17"/>
  <c r="C557" i="17"/>
  <c r="R556" i="17"/>
  <c r="Q556" i="17"/>
  <c r="P556" i="17"/>
  <c r="O556" i="17"/>
  <c r="N556" i="17"/>
  <c r="M556" i="17"/>
  <c r="L556" i="17"/>
  <c r="K556" i="17"/>
  <c r="J556" i="17"/>
  <c r="I556" i="17"/>
  <c r="H556" i="17"/>
  <c r="G556" i="17"/>
  <c r="F556" i="17"/>
  <c r="E556" i="17"/>
  <c r="D556" i="17"/>
  <c r="C556" i="17"/>
  <c r="R555" i="17"/>
  <c r="Q555" i="17"/>
  <c r="P555" i="17"/>
  <c r="O555" i="17"/>
  <c r="N555" i="17"/>
  <c r="M555" i="17"/>
  <c r="L555" i="17"/>
  <c r="K555" i="17"/>
  <c r="J555" i="17"/>
  <c r="I555" i="17"/>
  <c r="H555" i="17"/>
  <c r="G555" i="17"/>
  <c r="F555" i="17"/>
  <c r="E555" i="17"/>
  <c r="D555" i="17"/>
  <c r="C555" i="17"/>
  <c r="R554" i="17"/>
  <c r="Q554" i="17"/>
  <c r="P554" i="17"/>
  <c r="O554" i="17"/>
  <c r="N554" i="17"/>
  <c r="M554" i="17"/>
  <c r="L554" i="17"/>
  <c r="K554" i="17"/>
  <c r="J554" i="17"/>
  <c r="I554" i="17"/>
  <c r="H554" i="17"/>
  <c r="G554" i="17"/>
  <c r="F554" i="17"/>
  <c r="E554" i="17"/>
  <c r="D554" i="17"/>
  <c r="C554" i="17"/>
  <c r="R553" i="17"/>
  <c r="Q553" i="17"/>
  <c r="P553" i="17"/>
  <c r="O553" i="17"/>
  <c r="N553" i="17"/>
  <c r="M553" i="17"/>
  <c r="L553" i="17"/>
  <c r="K553" i="17"/>
  <c r="J553" i="17"/>
  <c r="I553" i="17"/>
  <c r="H553" i="17"/>
  <c r="G553" i="17"/>
  <c r="F553" i="17"/>
  <c r="E553" i="17"/>
  <c r="D553" i="17"/>
  <c r="C553" i="17"/>
  <c r="R552" i="17"/>
  <c r="Q552" i="17"/>
  <c r="P552" i="17"/>
  <c r="O552" i="17"/>
  <c r="N552" i="17"/>
  <c r="M552" i="17"/>
  <c r="L552" i="17"/>
  <c r="K552" i="17"/>
  <c r="J552" i="17"/>
  <c r="I552" i="17"/>
  <c r="H552" i="17"/>
  <c r="G552" i="17"/>
  <c r="F552" i="17"/>
  <c r="E552" i="17"/>
  <c r="D552" i="17"/>
  <c r="C552" i="17"/>
  <c r="R551" i="17"/>
  <c r="Q551" i="17"/>
  <c r="P551" i="17"/>
  <c r="O551" i="17"/>
  <c r="N551" i="17"/>
  <c r="M551" i="17"/>
  <c r="L551" i="17"/>
  <c r="K551" i="17"/>
  <c r="J551" i="17"/>
  <c r="I551" i="17"/>
  <c r="H551" i="17"/>
  <c r="G551" i="17"/>
  <c r="F551" i="17"/>
  <c r="E551" i="17"/>
  <c r="D551" i="17"/>
  <c r="C551" i="17"/>
  <c r="R550" i="17"/>
  <c r="Q550" i="17"/>
  <c r="P550" i="17"/>
  <c r="O550" i="17"/>
  <c r="N550" i="17"/>
  <c r="M550" i="17"/>
  <c r="L550" i="17"/>
  <c r="K550" i="17"/>
  <c r="J550" i="17"/>
  <c r="I550" i="17"/>
  <c r="H550" i="17"/>
  <c r="G550" i="17"/>
  <c r="F550" i="17"/>
  <c r="E550" i="17"/>
  <c r="D550" i="17"/>
  <c r="C550" i="17"/>
  <c r="R549" i="17"/>
  <c r="Q549" i="17"/>
  <c r="P549" i="17"/>
  <c r="O549" i="17"/>
  <c r="N549" i="17"/>
  <c r="M549" i="17"/>
  <c r="L549" i="17"/>
  <c r="K549" i="17"/>
  <c r="J549" i="17"/>
  <c r="I549" i="17"/>
  <c r="H549" i="17"/>
  <c r="G549" i="17"/>
  <c r="F549" i="17"/>
  <c r="E549" i="17"/>
  <c r="D549" i="17"/>
  <c r="C549" i="17"/>
  <c r="R548" i="17"/>
  <c r="Q548" i="17"/>
  <c r="P548" i="17"/>
  <c r="O548" i="17"/>
  <c r="N548" i="17"/>
  <c r="M548" i="17"/>
  <c r="L548" i="17"/>
  <c r="K548" i="17"/>
  <c r="J548" i="17"/>
  <c r="I548" i="17"/>
  <c r="H548" i="17"/>
  <c r="G548" i="17"/>
  <c r="F548" i="17"/>
  <c r="E548" i="17"/>
  <c r="D548" i="17"/>
  <c r="C548" i="17"/>
  <c r="R547" i="17"/>
  <c r="Q547" i="17"/>
  <c r="P547" i="17"/>
  <c r="O547" i="17"/>
  <c r="N547" i="17"/>
  <c r="M547" i="17"/>
  <c r="L547" i="17"/>
  <c r="K547" i="17"/>
  <c r="J547" i="17"/>
  <c r="I547" i="17"/>
  <c r="H547" i="17"/>
  <c r="G547" i="17"/>
  <c r="F547" i="17"/>
  <c r="E547" i="17"/>
  <c r="D547" i="17"/>
  <c r="C547" i="17"/>
  <c r="R546" i="17"/>
  <c r="Q546" i="17"/>
  <c r="P546" i="17"/>
  <c r="O546" i="17"/>
  <c r="N546" i="17"/>
  <c r="M546" i="17"/>
  <c r="L546" i="17"/>
  <c r="K546" i="17"/>
  <c r="J546" i="17"/>
  <c r="I546" i="17"/>
  <c r="H546" i="17"/>
  <c r="G546" i="17"/>
  <c r="F546" i="17"/>
  <c r="E546" i="17"/>
  <c r="D546" i="17"/>
  <c r="C546" i="17"/>
  <c r="R545" i="17"/>
  <c r="Q545" i="17"/>
  <c r="P545" i="17"/>
  <c r="O545" i="17"/>
  <c r="N545" i="17"/>
  <c r="M545" i="17"/>
  <c r="L545" i="17"/>
  <c r="K545" i="17"/>
  <c r="J545" i="17"/>
  <c r="I545" i="17"/>
  <c r="H545" i="17"/>
  <c r="G545" i="17"/>
  <c r="F545" i="17"/>
  <c r="E545" i="17"/>
  <c r="D545" i="17"/>
  <c r="C545" i="17"/>
  <c r="R544" i="17"/>
  <c r="Q544" i="17"/>
  <c r="P544" i="17"/>
  <c r="O544" i="17"/>
  <c r="N544" i="17"/>
  <c r="M544" i="17"/>
  <c r="L544" i="17"/>
  <c r="K544" i="17"/>
  <c r="J544" i="17"/>
  <c r="I544" i="17"/>
  <c r="H544" i="17"/>
  <c r="G544" i="17"/>
  <c r="F544" i="17"/>
  <c r="E544" i="17"/>
  <c r="D544" i="17"/>
  <c r="C544" i="17"/>
  <c r="R543" i="17"/>
  <c r="Q543" i="17"/>
  <c r="P543" i="17"/>
  <c r="O543" i="17"/>
  <c r="N543" i="17"/>
  <c r="M543" i="17"/>
  <c r="L543" i="17"/>
  <c r="K543" i="17"/>
  <c r="J543" i="17"/>
  <c r="I543" i="17"/>
  <c r="H543" i="17"/>
  <c r="G543" i="17"/>
  <c r="F543" i="17"/>
  <c r="E543" i="17"/>
  <c r="D543" i="17"/>
  <c r="C543" i="17"/>
  <c r="R542" i="17"/>
  <c r="Q542" i="17"/>
  <c r="P542" i="17"/>
  <c r="O542" i="17"/>
  <c r="N542" i="17"/>
  <c r="M542" i="17"/>
  <c r="L542" i="17"/>
  <c r="K542" i="17"/>
  <c r="J542" i="17"/>
  <c r="I542" i="17"/>
  <c r="H542" i="17"/>
  <c r="G542" i="17"/>
  <c r="F542" i="17"/>
  <c r="E542" i="17"/>
  <c r="D542" i="17"/>
  <c r="C542" i="17"/>
  <c r="R541" i="17"/>
  <c r="Q541" i="17"/>
  <c r="P541" i="17"/>
  <c r="O541" i="17"/>
  <c r="N541" i="17"/>
  <c r="M541" i="17"/>
  <c r="L541" i="17"/>
  <c r="K541" i="17"/>
  <c r="J541" i="17"/>
  <c r="I541" i="17"/>
  <c r="H541" i="17"/>
  <c r="G541" i="17"/>
  <c r="F541" i="17"/>
  <c r="E541" i="17"/>
  <c r="D541" i="17"/>
  <c r="C541" i="17"/>
  <c r="R540" i="17"/>
  <c r="Q540" i="17"/>
  <c r="P540" i="17"/>
  <c r="O540" i="17"/>
  <c r="N540" i="17"/>
  <c r="M540" i="17"/>
  <c r="L540" i="17"/>
  <c r="K540" i="17"/>
  <c r="J540" i="17"/>
  <c r="I540" i="17"/>
  <c r="H540" i="17"/>
  <c r="G540" i="17"/>
  <c r="F540" i="17"/>
  <c r="E540" i="17"/>
  <c r="D540" i="17"/>
  <c r="C540" i="17"/>
  <c r="R539" i="17"/>
  <c r="Q539" i="17"/>
  <c r="P539" i="17"/>
  <c r="O539" i="17"/>
  <c r="N539" i="17"/>
  <c r="M539" i="17"/>
  <c r="L539" i="17"/>
  <c r="K539" i="17"/>
  <c r="J539" i="17"/>
  <c r="I539" i="17"/>
  <c r="H539" i="17"/>
  <c r="G539" i="17"/>
  <c r="F539" i="17"/>
  <c r="E539" i="17"/>
  <c r="D539" i="17"/>
  <c r="C539" i="17"/>
  <c r="R538" i="17"/>
  <c r="Q538" i="17"/>
  <c r="P538" i="17"/>
  <c r="O538" i="17"/>
  <c r="N538" i="17"/>
  <c r="M538" i="17"/>
  <c r="L538" i="17"/>
  <c r="K538" i="17"/>
  <c r="J538" i="17"/>
  <c r="I538" i="17"/>
  <c r="H538" i="17"/>
  <c r="G538" i="17"/>
  <c r="F538" i="17"/>
  <c r="E538" i="17"/>
  <c r="D538" i="17"/>
  <c r="C538" i="17"/>
  <c r="R537" i="17"/>
  <c r="Q537" i="17"/>
  <c r="P537" i="17"/>
  <c r="O537" i="17"/>
  <c r="N537" i="17"/>
  <c r="M537" i="17"/>
  <c r="L537" i="17"/>
  <c r="K537" i="17"/>
  <c r="J537" i="17"/>
  <c r="I537" i="17"/>
  <c r="H537" i="17"/>
  <c r="G537" i="17"/>
  <c r="F537" i="17"/>
  <c r="E537" i="17"/>
  <c r="D537" i="17"/>
  <c r="C537" i="17"/>
  <c r="R536" i="17"/>
  <c r="Q536" i="17"/>
  <c r="P536" i="17"/>
  <c r="O536" i="17"/>
  <c r="N536" i="17"/>
  <c r="M536" i="17"/>
  <c r="L536" i="17"/>
  <c r="K536" i="17"/>
  <c r="J536" i="17"/>
  <c r="I536" i="17"/>
  <c r="H536" i="17"/>
  <c r="G536" i="17"/>
  <c r="F536" i="17"/>
  <c r="E536" i="17"/>
  <c r="D536" i="17"/>
  <c r="C536" i="17"/>
  <c r="R535" i="17"/>
  <c r="Q535" i="17"/>
  <c r="P535" i="17"/>
  <c r="O535" i="17"/>
  <c r="N535" i="17"/>
  <c r="M535" i="17"/>
  <c r="L535" i="17"/>
  <c r="K535" i="17"/>
  <c r="J535" i="17"/>
  <c r="I535" i="17"/>
  <c r="H535" i="17"/>
  <c r="G535" i="17"/>
  <c r="F535" i="17"/>
  <c r="E535" i="17"/>
  <c r="D535" i="17"/>
  <c r="C535" i="17"/>
  <c r="R534" i="17"/>
  <c r="Q534" i="17"/>
  <c r="P534" i="17"/>
  <c r="O534" i="17"/>
  <c r="N534" i="17"/>
  <c r="M534" i="17"/>
  <c r="L534" i="17"/>
  <c r="K534" i="17"/>
  <c r="J534" i="17"/>
  <c r="I534" i="17"/>
  <c r="H534" i="17"/>
  <c r="G534" i="17"/>
  <c r="F534" i="17"/>
  <c r="E534" i="17"/>
  <c r="D534" i="17"/>
  <c r="C534" i="17"/>
  <c r="R533" i="17"/>
  <c r="Q533" i="17"/>
  <c r="P533" i="17"/>
  <c r="O533" i="17"/>
  <c r="N533" i="17"/>
  <c r="M533" i="17"/>
  <c r="L533" i="17"/>
  <c r="K533" i="17"/>
  <c r="J533" i="17"/>
  <c r="I533" i="17"/>
  <c r="H533" i="17"/>
  <c r="G533" i="17"/>
  <c r="F533" i="17"/>
  <c r="E533" i="17"/>
  <c r="D533" i="17"/>
  <c r="C533" i="17"/>
  <c r="R532" i="17"/>
  <c r="Q532" i="17"/>
  <c r="P532" i="17"/>
  <c r="O532" i="17"/>
  <c r="N532" i="17"/>
  <c r="M532" i="17"/>
  <c r="L532" i="17"/>
  <c r="K532" i="17"/>
  <c r="J532" i="17"/>
  <c r="I532" i="17"/>
  <c r="H532" i="17"/>
  <c r="G532" i="17"/>
  <c r="F532" i="17"/>
  <c r="E532" i="17"/>
  <c r="D532" i="17"/>
  <c r="C532" i="17"/>
  <c r="R531" i="17"/>
  <c r="Q531" i="17"/>
  <c r="P531" i="17"/>
  <c r="O531" i="17"/>
  <c r="N531" i="17"/>
  <c r="M531" i="17"/>
  <c r="L531" i="17"/>
  <c r="K531" i="17"/>
  <c r="J531" i="17"/>
  <c r="I531" i="17"/>
  <c r="H531" i="17"/>
  <c r="G531" i="17"/>
  <c r="F531" i="17"/>
  <c r="E531" i="17"/>
  <c r="D531" i="17"/>
  <c r="C531" i="17"/>
  <c r="R530" i="17"/>
  <c r="Q530" i="17"/>
  <c r="P530" i="17"/>
  <c r="O530" i="17"/>
  <c r="N530" i="17"/>
  <c r="M530" i="17"/>
  <c r="L530" i="17"/>
  <c r="K530" i="17"/>
  <c r="J530" i="17"/>
  <c r="I530" i="17"/>
  <c r="H530" i="17"/>
  <c r="G530" i="17"/>
  <c r="F530" i="17"/>
  <c r="E530" i="17"/>
  <c r="D530" i="17"/>
  <c r="C530" i="17"/>
  <c r="R529" i="17"/>
  <c r="Q529" i="17"/>
  <c r="P529" i="17"/>
  <c r="O529" i="17"/>
  <c r="N529" i="17"/>
  <c r="M529" i="17"/>
  <c r="L529" i="17"/>
  <c r="K529" i="17"/>
  <c r="J529" i="17"/>
  <c r="I529" i="17"/>
  <c r="H529" i="17"/>
  <c r="G529" i="17"/>
  <c r="F529" i="17"/>
  <c r="E529" i="17"/>
  <c r="D529" i="17"/>
  <c r="C529" i="17"/>
  <c r="R528" i="17"/>
  <c r="Q528" i="17"/>
  <c r="P528" i="17"/>
  <c r="O528" i="17"/>
  <c r="N528" i="17"/>
  <c r="M528" i="17"/>
  <c r="L528" i="17"/>
  <c r="K528" i="17"/>
  <c r="J528" i="17"/>
  <c r="I528" i="17"/>
  <c r="H528" i="17"/>
  <c r="G528" i="17"/>
  <c r="F528" i="17"/>
  <c r="E528" i="17"/>
  <c r="D528" i="17"/>
  <c r="C528" i="17"/>
  <c r="R527" i="17"/>
  <c r="Q527" i="17"/>
  <c r="P527" i="17"/>
  <c r="O527" i="17"/>
  <c r="N527" i="17"/>
  <c r="M527" i="17"/>
  <c r="L527" i="17"/>
  <c r="K527" i="17"/>
  <c r="J527" i="17"/>
  <c r="I527" i="17"/>
  <c r="H527" i="17"/>
  <c r="G527" i="17"/>
  <c r="F527" i="17"/>
  <c r="E527" i="17"/>
  <c r="D527" i="17"/>
  <c r="C527" i="17"/>
  <c r="R526" i="17"/>
  <c r="Q526" i="17"/>
  <c r="P526" i="17"/>
  <c r="O526" i="17"/>
  <c r="N526" i="17"/>
  <c r="M526" i="17"/>
  <c r="L526" i="17"/>
  <c r="K526" i="17"/>
  <c r="J526" i="17"/>
  <c r="I526" i="17"/>
  <c r="H526" i="17"/>
  <c r="G526" i="17"/>
  <c r="F526" i="17"/>
  <c r="E526" i="17"/>
  <c r="D526" i="17"/>
  <c r="C526" i="17"/>
  <c r="R525" i="17"/>
  <c r="Q525" i="17"/>
  <c r="P525" i="17"/>
  <c r="O525" i="17"/>
  <c r="N525" i="17"/>
  <c r="M525" i="17"/>
  <c r="L525" i="17"/>
  <c r="K525" i="17"/>
  <c r="J525" i="17"/>
  <c r="I525" i="17"/>
  <c r="H525" i="17"/>
  <c r="G525" i="17"/>
  <c r="F525" i="17"/>
  <c r="E525" i="17"/>
  <c r="D525" i="17"/>
  <c r="C525" i="17"/>
  <c r="R524" i="17"/>
  <c r="Q524" i="17"/>
  <c r="P524" i="17"/>
  <c r="O524" i="17"/>
  <c r="N524" i="17"/>
  <c r="M524" i="17"/>
  <c r="L524" i="17"/>
  <c r="K524" i="17"/>
  <c r="J524" i="17"/>
  <c r="I524" i="17"/>
  <c r="H524" i="17"/>
  <c r="G524" i="17"/>
  <c r="F524" i="17"/>
  <c r="E524" i="17"/>
  <c r="D524" i="17"/>
  <c r="C524" i="17"/>
  <c r="R523" i="17"/>
  <c r="Q523" i="17"/>
  <c r="P523" i="17"/>
  <c r="O523" i="17"/>
  <c r="N523" i="17"/>
  <c r="M523" i="17"/>
  <c r="L523" i="17"/>
  <c r="K523" i="17"/>
  <c r="J523" i="17"/>
  <c r="I523" i="17"/>
  <c r="H523" i="17"/>
  <c r="G523" i="17"/>
  <c r="F523" i="17"/>
  <c r="E523" i="17"/>
  <c r="D523" i="17"/>
  <c r="C523" i="17"/>
  <c r="R522" i="17"/>
  <c r="Q522" i="17"/>
  <c r="P522" i="17"/>
  <c r="O522" i="17"/>
  <c r="N522" i="17"/>
  <c r="M522" i="17"/>
  <c r="L522" i="17"/>
  <c r="K522" i="17"/>
  <c r="J522" i="17"/>
  <c r="I522" i="17"/>
  <c r="H522" i="17"/>
  <c r="G522" i="17"/>
  <c r="F522" i="17"/>
  <c r="E522" i="17"/>
  <c r="D522" i="17"/>
  <c r="C522" i="17"/>
  <c r="R521" i="17"/>
  <c r="Q521" i="17"/>
  <c r="P521" i="17"/>
  <c r="O521" i="17"/>
  <c r="N521" i="17"/>
  <c r="M521" i="17"/>
  <c r="L521" i="17"/>
  <c r="K521" i="17"/>
  <c r="J521" i="17"/>
  <c r="I521" i="17"/>
  <c r="H521" i="17"/>
  <c r="G521" i="17"/>
  <c r="F521" i="17"/>
  <c r="E521" i="17"/>
  <c r="D521" i="17"/>
  <c r="C521" i="17"/>
  <c r="R520" i="17"/>
  <c r="Q520" i="17"/>
  <c r="P520" i="17"/>
  <c r="O520" i="17"/>
  <c r="N520" i="17"/>
  <c r="M520" i="17"/>
  <c r="L520" i="17"/>
  <c r="K520" i="17"/>
  <c r="J520" i="17"/>
  <c r="I520" i="17"/>
  <c r="H520" i="17"/>
  <c r="G520" i="17"/>
  <c r="F520" i="17"/>
  <c r="E520" i="17"/>
  <c r="D520" i="17"/>
  <c r="C520" i="17"/>
  <c r="R519" i="17"/>
  <c r="Q519" i="17"/>
  <c r="P519" i="17"/>
  <c r="O519" i="17"/>
  <c r="N519" i="17"/>
  <c r="M519" i="17"/>
  <c r="L519" i="17"/>
  <c r="K519" i="17"/>
  <c r="J519" i="17"/>
  <c r="I519" i="17"/>
  <c r="H519" i="17"/>
  <c r="G519" i="17"/>
  <c r="F519" i="17"/>
  <c r="E519" i="17"/>
  <c r="D519" i="17"/>
  <c r="C519" i="17"/>
  <c r="R518" i="17"/>
  <c r="Q518" i="17"/>
  <c r="P518" i="17"/>
  <c r="O518" i="17"/>
  <c r="N518" i="17"/>
  <c r="M518" i="17"/>
  <c r="L518" i="17"/>
  <c r="K518" i="17"/>
  <c r="J518" i="17"/>
  <c r="I518" i="17"/>
  <c r="H518" i="17"/>
  <c r="G518" i="17"/>
  <c r="F518" i="17"/>
  <c r="E518" i="17"/>
  <c r="D518" i="17"/>
  <c r="C518" i="17"/>
  <c r="R517" i="17"/>
  <c r="Q517" i="17"/>
  <c r="P517" i="17"/>
  <c r="O517" i="17"/>
  <c r="N517" i="17"/>
  <c r="M517" i="17"/>
  <c r="L517" i="17"/>
  <c r="K517" i="17"/>
  <c r="J517" i="17"/>
  <c r="I517" i="17"/>
  <c r="H517" i="17"/>
  <c r="G517" i="17"/>
  <c r="F517" i="17"/>
  <c r="E517" i="17"/>
  <c r="D517" i="17"/>
  <c r="C517" i="17"/>
  <c r="R516" i="17"/>
  <c r="Q516" i="17"/>
  <c r="P516" i="17"/>
  <c r="O516" i="17"/>
  <c r="N516" i="17"/>
  <c r="M516" i="17"/>
  <c r="L516" i="17"/>
  <c r="K516" i="17"/>
  <c r="J516" i="17"/>
  <c r="I516" i="17"/>
  <c r="H516" i="17"/>
  <c r="G516" i="17"/>
  <c r="F516" i="17"/>
  <c r="E516" i="17"/>
  <c r="D516" i="17"/>
  <c r="C516" i="17"/>
  <c r="R515" i="17"/>
  <c r="Q515" i="17"/>
  <c r="P515" i="17"/>
  <c r="O515" i="17"/>
  <c r="N515" i="17"/>
  <c r="M515" i="17"/>
  <c r="L515" i="17"/>
  <c r="K515" i="17"/>
  <c r="J515" i="17"/>
  <c r="I515" i="17"/>
  <c r="H515" i="17"/>
  <c r="G515" i="17"/>
  <c r="F515" i="17"/>
  <c r="E515" i="17"/>
  <c r="D515" i="17"/>
  <c r="C515" i="17"/>
  <c r="R514" i="17"/>
  <c r="Q514" i="17"/>
  <c r="P514" i="17"/>
  <c r="O514" i="17"/>
  <c r="N514" i="17"/>
  <c r="M514" i="17"/>
  <c r="L514" i="17"/>
  <c r="K514" i="17"/>
  <c r="J514" i="17"/>
  <c r="I514" i="17"/>
  <c r="H514" i="17"/>
  <c r="G514" i="17"/>
  <c r="F514" i="17"/>
  <c r="E514" i="17"/>
  <c r="D514" i="17"/>
  <c r="C514" i="17"/>
  <c r="R513" i="17"/>
  <c r="Q513" i="17"/>
  <c r="P513" i="17"/>
  <c r="O513" i="17"/>
  <c r="N513" i="17"/>
  <c r="M513" i="17"/>
  <c r="L513" i="17"/>
  <c r="K513" i="17"/>
  <c r="J513" i="17"/>
  <c r="I513" i="17"/>
  <c r="H513" i="17"/>
  <c r="G513" i="17"/>
  <c r="F513" i="17"/>
  <c r="E513" i="17"/>
  <c r="D513" i="17"/>
  <c r="C513" i="17"/>
  <c r="R512" i="17"/>
  <c r="Q512" i="17"/>
  <c r="P512" i="17"/>
  <c r="O512" i="17"/>
  <c r="N512" i="17"/>
  <c r="M512" i="17"/>
  <c r="L512" i="17"/>
  <c r="K512" i="17"/>
  <c r="J512" i="17"/>
  <c r="I512" i="17"/>
  <c r="H512" i="17"/>
  <c r="G512" i="17"/>
  <c r="F512" i="17"/>
  <c r="E512" i="17"/>
  <c r="D512" i="17"/>
  <c r="C512" i="17"/>
  <c r="R511" i="17"/>
  <c r="Q511" i="17"/>
  <c r="P511" i="17"/>
  <c r="O511" i="17"/>
  <c r="N511" i="17"/>
  <c r="M511" i="17"/>
  <c r="L511" i="17"/>
  <c r="K511" i="17"/>
  <c r="J511" i="17"/>
  <c r="I511" i="17"/>
  <c r="H511" i="17"/>
  <c r="G511" i="17"/>
  <c r="F511" i="17"/>
  <c r="E511" i="17"/>
  <c r="D511" i="17"/>
  <c r="C511" i="17"/>
  <c r="R510" i="17"/>
  <c r="Q510" i="17"/>
  <c r="P510" i="17"/>
  <c r="O510" i="17"/>
  <c r="N510" i="17"/>
  <c r="M510" i="17"/>
  <c r="L510" i="17"/>
  <c r="K510" i="17"/>
  <c r="J510" i="17"/>
  <c r="I510" i="17"/>
  <c r="H510" i="17"/>
  <c r="G510" i="17"/>
  <c r="F510" i="17"/>
  <c r="E510" i="17"/>
  <c r="D510" i="17"/>
  <c r="C510" i="17"/>
  <c r="R509" i="17"/>
  <c r="Q509" i="17"/>
  <c r="P509" i="17"/>
  <c r="O509" i="17"/>
  <c r="N509" i="17"/>
  <c r="M509" i="17"/>
  <c r="L509" i="17"/>
  <c r="K509" i="17"/>
  <c r="J509" i="17"/>
  <c r="I509" i="17"/>
  <c r="H509" i="17"/>
  <c r="G509" i="17"/>
  <c r="F509" i="17"/>
  <c r="E509" i="17"/>
  <c r="D509" i="17"/>
  <c r="C509" i="17"/>
  <c r="R508" i="17"/>
  <c r="Q508" i="17"/>
  <c r="P508" i="17"/>
  <c r="O508" i="17"/>
  <c r="N508" i="17"/>
  <c r="M508" i="17"/>
  <c r="L508" i="17"/>
  <c r="K508" i="17"/>
  <c r="J508" i="17"/>
  <c r="I508" i="17"/>
  <c r="H508" i="17"/>
  <c r="G508" i="17"/>
  <c r="F508" i="17"/>
  <c r="E508" i="17"/>
  <c r="D508" i="17"/>
  <c r="C508" i="17"/>
  <c r="R507" i="17"/>
  <c r="Q507" i="17"/>
  <c r="P507" i="17"/>
  <c r="O507" i="17"/>
  <c r="N507" i="17"/>
  <c r="M507" i="17"/>
  <c r="L507" i="17"/>
  <c r="K507" i="17"/>
  <c r="J507" i="17"/>
  <c r="I507" i="17"/>
  <c r="H507" i="17"/>
  <c r="G507" i="17"/>
  <c r="F507" i="17"/>
  <c r="E507" i="17"/>
  <c r="D507" i="17"/>
  <c r="C507" i="17"/>
  <c r="R506" i="17"/>
  <c r="Q506" i="17"/>
  <c r="P506" i="17"/>
  <c r="O506" i="17"/>
  <c r="N506" i="17"/>
  <c r="M506" i="17"/>
  <c r="L506" i="17"/>
  <c r="K506" i="17"/>
  <c r="J506" i="17"/>
  <c r="I506" i="17"/>
  <c r="H506" i="17"/>
  <c r="G506" i="17"/>
  <c r="F506" i="17"/>
  <c r="E506" i="17"/>
  <c r="D506" i="17"/>
  <c r="C506" i="17"/>
  <c r="R505" i="17"/>
  <c r="Q505" i="17"/>
  <c r="P505" i="17"/>
  <c r="O505" i="17"/>
  <c r="N505" i="17"/>
  <c r="M505" i="17"/>
  <c r="L505" i="17"/>
  <c r="K505" i="17"/>
  <c r="J505" i="17"/>
  <c r="I505" i="17"/>
  <c r="H505" i="17"/>
  <c r="G505" i="17"/>
  <c r="F505" i="17"/>
  <c r="E505" i="17"/>
  <c r="D505" i="17"/>
  <c r="C505" i="17"/>
  <c r="R504" i="17"/>
  <c r="Q504" i="17"/>
  <c r="P504" i="17"/>
  <c r="O504" i="17"/>
  <c r="N504" i="17"/>
  <c r="M504" i="17"/>
  <c r="L504" i="17"/>
  <c r="K504" i="17"/>
  <c r="J504" i="17"/>
  <c r="I504" i="17"/>
  <c r="H504" i="17"/>
  <c r="G504" i="17"/>
  <c r="F504" i="17"/>
  <c r="E504" i="17"/>
  <c r="D504" i="17"/>
  <c r="C504" i="17"/>
  <c r="R503" i="17"/>
  <c r="Q503" i="17"/>
  <c r="P503" i="17"/>
  <c r="O503" i="17"/>
  <c r="N503" i="17"/>
  <c r="M503" i="17"/>
  <c r="L503" i="17"/>
  <c r="K503" i="17"/>
  <c r="J503" i="17"/>
  <c r="I503" i="17"/>
  <c r="H503" i="17"/>
  <c r="G503" i="17"/>
  <c r="F503" i="17"/>
  <c r="E503" i="17"/>
  <c r="D503" i="17"/>
  <c r="C503" i="17"/>
  <c r="R502" i="17"/>
  <c r="Q502" i="17"/>
  <c r="P502" i="17"/>
  <c r="O502" i="17"/>
  <c r="N502" i="17"/>
  <c r="M502" i="17"/>
  <c r="L502" i="17"/>
  <c r="K502" i="17"/>
  <c r="J502" i="17"/>
  <c r="I502" i="17"/>
  <c r="H502" i="17"/>
  <c r="G502" i="17"/>
  <c r="F502" i="17"/>
  <c r="E502" i="17"/>
  <c r="D502" i="17"/>
  <c r="C502" i="17"/>
  <c r="R501" i="17"/>
  <c r="Q501" i="17"/>
  <c r="P501" i="17"/>
  <c r="O501" i="17"/>
  <c r="N501" i="17"/>
  <c r="M501" i="17"/>
  <c r="L501" i="17"/>
  <c r="K501" i="17"/>
  <c r="J501" i="17"/>
  <c r="I501" i="17"/>
  <c r="H501" i="17"/>
  <c r="G501" i="17"/>
  <c r="F501" i="17"/>
  <c r="E501" i="17"/>
  <c r="D501" i="17"/>
  <c r="C501" i="17"/>
  <c r="R500" i="17"/>
  <c r="Q500" i="17"/>
  <c r="P500" i="17"/>
  <c r="O500" i="17"/>
  <c r="N500" i="17"/>
  <c r="M500" i="17"/>
  <c r="L500" i="17"/>
  <c r="K500" i="17"/>
  <c r="J500" i="17"/>
  <c r="I500" i="17"/>
  <c r="H500" i="17"/>
  <c r="G500" i="17"/>
  <c r="F500" i="17"/>
  <c r="E500" i="17"/>
  <c r="D500" i="17"/>
  <c r="C500" i="17"/>
  <c r="R499" i="17"/>
  <c r="Q499" i="17"/>
  <c r="P499" i="17"/>
  <c r="O499" i="17"/>
  <c r="N499" i="17"/>
  <c r="M499" i="17"/>
  <c r="L499" i="17"/>
  <c r="K499" i="17"/>
  <c r="J499" i="17"/>
  <c r="I499" i="17"/>
  <c r="H499" i="17"/>
  <c r="G499" i="17"/>
  <c r="F499" i="17"/>
  <c r="E499" i="17"/>
  <c r="D499" i="17"/>
  <c r="C499" i="17"/>
  <c r="R498" i="17"/>
  <c r="Q498" i="17"/>
  <c r="P498" i="17"/>
  <c r="O498" i="17"/>
  <c r="N498" i="17"/>
  <c r="M498" i="17"/>
  <c r="L498" i="17"/>
  <c r="K498" i="17"/>
  <c r="J498" i="17"/>
  <c r="I498" i="17"/>
  <c r="H498" i="17"/>
  <c r="G498" i="17"/>
  <c r="F498" i="17"/>
  <c r="E498" i="17"/>
  <c r="D498" i="17"/>
  <c r="C498" i="17"/>
  <c r="R497" i="17"/>
  <c r="Q497" i="17"/>
  <c r="P497" i="17"/>
  <c r="O497" i="17"/>
  <c r="N497" i="17"/>
  <c r="M497" i="17"/>
  <c r="L497" i="17"/>
  <c r="K497" i="17"/>
  <c r="J497" i="17"/>
  <c r="I497" i="17"/>
  <c r="H497" i="17"/>
  <c r="G497" i="17"/>
  <c r="F497" i="17"/>
  <c r="E497" i="17"/>
  <c r="D497" i="17"/>
  <c r="C497" i="17"/>
  <c r="R496" i="17"/>
  <c r="Q496" i="17"/>
  <c r="P496" i="17"/>
  <c r="O496" i="17"/>
  <c r="N496" i="17"/>
  <c r="M496" i="17"/>
  <c r="L496" i="17"/>
  <c r="K496" i="17"/>
  <c r="J496" i="17"/>
  <c r="I496" i="17"/>
  <c r="H496" i="17"/>
  <c r="G496" i="17"/>
  <c r="F496" i="17"/>
  <c r="E496" i="17"/>
  <c r="D496" i="17"/>
  <c r="C496" i="17"/>
  <c r="R495" i="17"/>
  <c r="Q495" i="17"/>
  <c r="P495" i="17"/>
  <c r="O495" i="17"/>
  <c r="N495" i="17"/>
  <c r="M495" i="17"/>
  <c r="L495" i="17"/>
  <c r="K495" i="17"/>
  <c r="J495" i="17"/>
  <c r="I495" i="17"/>
  <c r="H495" i="17"/>
  <c r="G495" i="17"/>
  <c r="F495" i="17"/>
  <c r="E495" i="17"/>
  <c r="D495" i="17"/>
  <c r="C495" i="17"/>
  <c r="R494" i="17"/>
  <c r="Q494" i="17"/>
  <c r="P494" i="17"/>
  <c r="O494" i="17"/>
  <c r="N494" i="17"/>
  <c r="M494" i="17"/>
  <c r="L494" i="17"/>
  <c r="K494" i="17"/>
  <c r="J494" i="17"/>
  <c r="I494" i="17"/>
  <c r="H494" i="17"/>
  <c r="G494" i="17"/>
  <c r="F494" i="17"/>
  <c r="E494" i="17"/>
  <c r="D494" i="17"/>
  <c r="C494" i="17"/>
  <c r="R493" i="17"/>
  <c r="Q493" i="17"/>
  <c r="P493" i="17"/>
  <c r="O493" i="17"/>
  <c r="N493" i="17"/>
  <c r="M493" i="17"/>
  <c r="L493" i="17"/>
  <c r="K493" i="17"/>
  <c r="J493" i="17"/>
  <c r="I493" i="17"/>
  <c r="H493" i="17"/>
  <c r="G493" i="17"/>
  <c r="F493" i="17"/>
  <c r="E493" i="17"/>
  <c r="D493" i="17"/>
  <c r="C493" i="17"/>
  <c r="R492" i="17"/>
  <c r="Q492" i="17"/>
  <c r="P492" i="17"/>
  <c r="O492" i="17"/>
  <c r="N492" i="17"/>
  <c r="M492" i="17"/>
  <c r="L492" i="17"/>
  <c r="K492" i="17"/>
  <c r="J492" i="17"/>
  <c r="I492" i="17"/>
  <c r="H492" i="17"/>
  <c r="G492" i="17"/>
  <c r="F492" i="17"/>
  <c r="E492" i="17"/>
  <c r="D492" i="17"/>
  <c r="C492" i="17"/>
  <c r="R491" i="17"/>
  <c r="Q491" i="17"/>
  <c r="P491" i="17"/>
  <c r="O491" i="17"/>
  <c r="N491" i="17"/>
  <c r="M491" i="17"/>
  <c r="L491" i="17"/>
  <c r="K491" i="17"/>
  <c r="J491" i="17"/>
  <c r="I491" i="17"/>
  <c r="H491" i="17"/>
  <c r="G491" i="17"/>
  <c r="F491" i="17"/>
  <c r="E491" i="17"/>
  <c r="D491" i="17"/>
  <c r="C491" i="17"/>
  <c r="R490" i="17"/>
  <c r="Q490" i="17"/>
  <c r="P490" i="17"/>
  <c r="O490" i="17"/>
  <c r="N490" i="17"/>
  <c r="M490" i="17"/>
  <c r="L490" i="17"/>
  <c r="K490" i="17"/>
  <c r="J490" i="17"/>
  <c r="I490" i="17"/>
  <c r="H490" i="17"/>
  <c r="G490" i="17"/>
  <c r="F490" i="17"/>
  <c r="E490" i="17"/>
  <c r="D490" i="17"/>
  <c r="C490" i="17"/>
  <c r="R489" i="17"/>
  <c r="Q489" i="17"/>
  <c r="P489" i="17"/>
  <c r="O489" i="17"/>
  <c r="N489" i="17"/>
  <c r="M489" i="17"/>
  <c r="L489" i="17"/>
  <c r="K489" i="17"/>
  <c r="J489" i="17"/>
  <c r="I489" i="17"/>
  <c r="H489" i="17"/>
  <c r="G489" i="17"/>
  <c r="F489" i="17"/>
  <c r="E489" i="17"/>
  <c r="D489" i="17"/>
  <c r="C489" i="17"/>
  <c r="R488" i="17"/>
  <c r="Q488" i="17"/>
  <c r="P488" i="17"/>
  <c r="O488" i="17"/>
  <c r="N488" i="17"/>
  <c r="M488" i="17"/>
  <c r="L488" i="17"/>
  <c r="K488" i="17"/>
  <c r="J488" i="17"/>
  <c r="I488" i="17"/>
  <c r="H488" i="17"/>
  <c r="G488" i="17"/>
  <c r="F488" i="17"/>
  <c r="E488" i="17"/>
  <c r="D488" i="17"/>
  <c r="C488" i="17"/>
  <c r="R487" i="17"/>
  <c r="Q487" i="17"/>
  <c r="P487" i="17"/>
  <c r="O487" i="17"/>
  <c r="N487" i="17"/>
  <c r="M487" i="17"/>
  <c r="L487" i="17"/>
  <c r="K487" i="17"/>
  <c r="J487" i="17"/>
  <c r="I487" i="17"/>
  <c r="H487" i="17"/>
  <c r="G487" i="17"/>
  <c r="F487" i="17"/>
  <c r="E487" i="17"/>
  <c r="D487" i="17"/>
  <c r="C487" i="17"/>
  <c r="R486" i="17"/>
  <c r="Q486" i="17"/>
  <c r="P486" i="17"/>
  <c r="O486" i="17"/>
  <c r="N486" i="17"/>
  <c r="M486" i="17"/>
  <c r="L486" i="17"/>
  <c r="K486" i="17"/>
  <c r="J486" i="17"/>
  <c r="I486" i="17"/>
  <c r="H486" i="17"/>
  <c r="G486" i="17"/>
  <c r="F486" i="17"/>
  <c r="E486" i="17"/>
  <c r="D486" i="17"/>
  <c r="C486" i="17"/>
  <c r="R485" i="17"/>
  <c r="Q485" i="17"/>
  <c r="P485" i="17"/>
  <c r="O485" i="17"/>
  <c r="N485" i="17"/>
  <c r="M485" i="17"/>
  <c r="L485" i="17"/>
  <c r="K485" i="17"/>
  <c r="J485" i="17"/>
  <c r="I485" i="17"/>
  <c r="H485" i="17"/>
  <c r="G485" i="17"/>
  <c r="F485" i="17"/>
  <c r="E485" i="17"/>
  <c r="D485" i="17"/>
  <c r="C485" i="17"/>
  <c r="R484" i="17"/>
  <c r="Q484" i="17"/>
  <c r="P484" i="17"/>
  <c r="O484" i="17"/>
  <c r="N484" i="17"/>
  <c r="M484" i="17"/>
  <c r="L484" i="17"/>
  <c r="K484" i="17"/>
  <c r="J484" i="17"/>
  <c r="I484" i="17"/>
  <c r="H484" i="17"/>
  <c r="G484" i="17"/>
  <c r="F484" i="17"/>
  <c r="E484" i="17"/>
  <c r="D484" i="17"/>
  <c r="C484" i="17"/>
  <c r="R483" i="17"/>
  <c r="Q483" i="17"/>
  <c r="P483" i="17"/>
  <c r="O483" i="17"/>
  <c r="N483" i="17"/>
  <c r="M483" i="17"/>
  <c r="L483" i="17"/>
  <c r="K483" i="17"/>
  <c r="J483" i="17"/>
  <c r="I483" i="17"/>
  <c r="H483" i="17"/>
  <c r="G483" i="17"/>
  <c r="F483" i="17"/>
  <c r="E483" i="17"/>
  <c r="D483" i="17"/>
  <c r="C483" i="17"/>
  <c r="R482" i="17"/>
  <c r="Q482" i="17"/>
  <c r="P482" i="17"/>
  <c r="O482" i="17"/>
  <c r="N482" i="17"/>
  <c r="M482" i="17"/>
  <c r="L482" i="17"/>
  <c r="K482" i="17"/>
  <c r="J482" i="17"/>
  <c r="I482" i="17"/>
  <c r="H482" i="17"/>
  <c r="G482" i="17"/>
  <c r="F482" i="17"/>
  <c r="E482" i="17"/>
  <c r="D482" i="17"/>
  <c r="C482" i="17"/>
  <c r="R481" i="17"/>
  <c r="Q481" i="17"/>
  <c r="P481" i="17"/>
  <c r="O481" i="17"/>
  <c r="N481" i="17"/>
  <c r="M481" i="17"/>
  <c r="L481" i="17"/>
  <c r="K481" i="17"/>
  <c r="J481" i="17"/>
  <c r="I481" i="17"/>
  <c r="H481" i="17"/>
  <c r="G481" i="17"/>
  <c r="F481" i="17"/>
  <c r="E481" i="17"/>
  <c r="D481" i="17"/>
  <c r="C481" i="17"/>
  <c r="R480" i="17"/>
  <c r="Q480" i="17"/>
  <c r="P480" i="17"/>
  <c r="O480" i="17"/>
  <c r="N480" i="17"/>
  <c r="M480" i="17"/>
  <c r="L480" i="17"/>
  <c r="K480" i="17"/>
  <c r="J480" i="17"/>
  <c r="I480" i="17"/>
  <c r="H480" i="17"/>
  <c r="G480" i="17"/>
  <c r="F480" i="17"/>
  <c r="E480" i="17"/>
  <c r="D480" i="17"/>
  <c r="C480" i="17"/>
  <c r="R479" i="17"/>
  <c r="Q479" i="17"/>
  <c r="P479" i="17"/>
  <c r="O479" i="17"/>
  <c r="N479" i="17"/>
  <c r="M479" i="17"/>
  <c r="L479" i="17"/>
  <c r="K479" i="17"/>
  <c r="J479" i="17"/>
  <c r="I479" i="17"/>
  <c r="H479" i="17"/>
  <c r="G479" i="17"/>
  <c r="F479" i="17"/>
  <c r="E479" i="17"/>
  <c r="D479" i="17"/>
  <c r="C479" i="17"/>
  <c r="R478" i="17"/>
  <c r="Q478" i="17"/>
  <c r="P478" i="17"/>
  <c r="O478" i="17"/>
  <c r="N478" i="17"/>
  <c r="M478" i="17"/>
  <c r="L478" i="17"/>
  <c r="K478" i="17"/>
  <c r="J478" i="17"/>
  <c r="I478" i="17"/>
  <c r="H478" i="17"/>
  <c r="G478" i="17"/>
  <c r="F478" i="17"/>
  <c r="E478" i="17"/>
  <c r="D478" i="17"/>
  <c r="C478" i="17"/>
  <c r="R477" i="17"/>
  <c r="Q477" i="17"/>
  <c r="P477" i="17"/>
  <c r="O477" i="17"/>
  <c r="N477" i="17"/>
  <c r="M477" i="17"/>
  <c r="L477" i="17"/>
  <c r="K477" i="17"/>
  <c r="J477" i="17"/>
  <c r="I477" i="17"/>
  <c r="H477" i="17"/>
  <c r="G477" i="17"/>
  <c r="F477" i="17"/>
  <c r="E477" i="17"/>
  <c r="D477" i="17"/>
  <c r="C477" i="17"/>
  <c r="R476" i="17"/>
  <c r="Q476" i="17"/>
  <c r="P476" i="17"/>
  <c r="O476" i="17"/>
  <c r="N476" i="17"/>
  <c r="M476" i="17"/>
  <c r="L476" i="17"/>
  <c r="K476" i="17"/>
  <c r="J476" i="17"/>
  <c r="I476" i="17"/>
  <c r="H476" i="17"/>
  <c r="G476" i="17"/>
  <c r="F476" i="17"/>
  <c r="E476" i="17"/>
  <c r="D476" i="17"/>
  <c r="C476" i="17"/>
  <c r="R475" i="17"/>
  <c r="Q475" i="17"/>
  <c r="P475" i="17"/>
  <c r="O475" i="17"/>
  <c r="N475" i="17"/>
  <c r="M475" i="17"/>
  <c r="L475" i="17"/>
  <c r="K475" i="17"/>
  <c r="J475" i="17"/>
  <c r="I475" i="17"/>
  <c r="H475" i="17"/>
  <c r="G475" i="17"/>
  <c r="F475" i="17"/>
  <c r="E475" i="17"/>
  <c r="D475" i="17"/>
  <c r="C475" i="17"/>
  <c r="R474" i="17"/>
  <c r="Q474" i="17"/>
  <c r="P474" i="17"/>
  <c r="O474" i="17"/>
  <c r="N474" i="17"/>
  <c r="M474" i="17"/>
  <c r="L474" i="17"/>
  <c r="K474" i="17"/>
  <c r="J474" i="17"/>
  <c r="I474" i="17"/>
  <c r="H474" i="17"/>
  <c r="G474" i="17"/>
  <c r="F474" i="17"/>
  <c r="E474" i="17"/>
  <c r="D474" i="17"/>
  <c r="C474" i="17"/>
  <c r="R473" i="17"/>
  <c r="Q473" i="17"/>
  <c r="P473" i="17"/>
  <c r="O473" i="17"/>
  <c r="N473" i="17"/>
  <c r="M473" i="17"/>
  <c r="L473" i="17"/>
  <c r="K473" i="17"/>
  <c r="J473" i="17"/>
  <c r="I473" i="17"/>
  <c r="H473" i="17"/>
  <c r="G473" i="17"/>
  <c r="F473" i="17"/>
  <c r="E473" i="17"/>
  <c r="D473" i="17"/>
  <c r="C473" i="17"/>
  <c r="R472" i="17"/>
  <c r="Q472" i="17"/>
  <c r="P472" i="17"/>
  <c r="O472" i="17"/>
  <c r="N472" i="17"/>
  <c r="M472" i="17"/>
  <c r="L472" i="17"/>
  <c r="K472" i="17"/>
  <c r="J472" i="17"/>
  <c r="I472" i="17"/>
  <c r="H472" i="17"/>
  <c r="G472" i="17"/>
  <c r="F472" i="17"/>
  <c r="E472" i="17"/>
  <c r="D472" i="17"/>
  <c r="C472" i="17"/>
  <c r="R471" i="17"/>
  <c r="Q471" i="17"/>
  <c r="P471" i="17"/>
  <c r="O471" i="17"/>
  <c r="N471" i="17"/>
  <c r="M471" i="17"/>
  <c r="L471" i="17"/>
  <c r="K471" i="17"/>
  <c r="J471" i="17"/>
  <c r="I471" i="17"/>
  <c r="H471" i="17"/>
  <c r="G471" i="17"/>
  <c r="F471" i="17"/>
  <c r="E471" i="17"/>
  <c r="D471" i="17"/>
  <c r="C471" i="17"/>
  <c r="R470" i="17"/>
  <c r="Q470" i="17"/>
  <c r="P470" i="17"/>
  <c r="O470" i="17"/>
  <c r="N470" i="17"/>
  <c r="M470" i="17"/>
  <c r="L470" i="17"/>
  <c r="K470" i="17"/>
  <c r="J470" i="17"/>
  <c r="I470" i="17"/>
  <c r="H470" i="17"/>
  <c r="G470" i="17"/>
  <c r="F470" i="17"/>
  <c r="E470" i="17"/>
  <c r="D470" i="17"/>
  <c r="C470" i="17"/>
  <c r="R469" i="17"/>
  <c r="Q469" i="17"/>
  <c r="P469" i="17"/>
  <c r="O469" i="17"/>
  <c r="N469" i="17"/>
  <c r="M469" i="17"/>
  <c r="L469" i="17"/>
  <c r="K469" i="17"/>
  <c r="J469" i="17"/>
  <c r="I469" i="17"/>
  <c r="H469" i="17"/>
  <c r="G469" i="17"/>
  <c r="F469" i="17"/>
  <c r="E469" i="17"/>
  <c r="D469" i="17"/>
  <c r="C469" i="17"/>
  <c r="R468" i="17"/>
  <c r="Q468" i="17"/>
  <c r="P468" i="17"/>
  <c r="O468" i="17"/>
  <c r="N468" i="17"/>
  <c r="M468" i="17"/>
  <c r="L468" i="17"/>
  <c r="K468" i="17"/>
  <c r="J468" i="17"/>
  <c r="I468" i="17"/>
  <c r="H468" i="17"/>
  <c r="G468" i="17"/>
  <c r="F468" i="17"/>
  <c r="E468" i="17"/>
  <c r="D468" i="17"/>
  <c r="C468" i="17"/>
  <c r="R467" i="17"/>
  <c r="Q467" i="17"/>
  <c r="P467" i="17"/>
  <c r="O467" i="17"/>
  <c r="N467" i="17"/>
  <c r="M467" i="17"/>
  <c r="L467" i="17"/>
  <c r="K467" i="17"/>
  <c r="J467" i="17"/>
  <c r="I467" i="17"/>
  <c r="H467" i="17"/>
  <c r="G467" i="17"/>
  <c r="F467" i="17"/>
  <c r="E467" i="17"/>
  <c r="D467" i="17"/>
  <c r="C467" i="17"/>
  <c r="R466" i="17"/>
  <c r="Q466" i="17"/>
  <c r="P466" i="17"/>
  <c r="O466" i="17"/>
  <c r="N466" i="17"/>
  <c r="M466" i="17"/>
  <c r="L466" i="17"/>
  <c r="K466" i="17"/>
  <c r="J466" i="17"/>
  <c r="I466" i="17"/>
  <c r="H466" i="17"/>
  <c r="G466" i="17"/>
  <c r="F466" i="17"/>
  <c r="E466" i="17"/>
  <c r="D466" i="17"/>
  <c r="C466" i="17"/>
  <c r="R465" i="17"/>
  <c r="Q465" i="17"/>
  <c r="P465" i="17"/>
  <c r="O465" i="17"/>
  <c r="N465" i="17"/>
  <c r="M465" i="17"/>
  <c r="L465" i="17"/>
  <c r="K465" i="17"/>
  <c r="J465" i="17"/>
  <c r="I465" i="17"/>
  <c r="H465" i="17"/>
  <c r="G465" i="17"/>
  <c r="F465" i="17"/>
  <c r="E465" i="17"/>
  <c r="D465" i="17"/>
  <c r="C465" i="17"/>
  <c r="R464" i="17"/>
  <c r="Q464" i="17"/>
  <c r="P464" i="17"/>
  <c r="O464" i="17"/>
  <c r="N464" i="17"/>
  <c r="M464" i="17"/>
  <c r="L464" i="17"/>
  <c r="K464" i="17"/>
  <c r="J464" i="17"/>
  <c r="I464" i="17"/>
  <c r="H464" i="17"/>
  <c r="G464" i="17"/>
  <c r="F464" i="17"/>
  <c r="E464" i="17"/>
  <c r="D464" i="17"/>
  <c r="C464" i="17"/>
  <c r="R463" i="17"/>
  <c r="Q463" i="17"/>
  <c r="P463" i="17"/>
  <c r="O463" i="17"/>
  <c r="N463" i="17"/>
  <c r="M463" i="17"/>
  <c r="L463" i="17"/>
  <c r="K463" i="17"/>
  <c r="J463" i="17"/>
  <c r="I463" i="17"/>
  <c r="H463" i="17"/>
  <c r="G463" i="17"/>
  <c r="F463" i="17"/>
  <c r="E463" i="17"/>
  <c r="D463" i="17"/>
  <c r="C463" i="17"/>
  <c r="R462" i="17"/>
  <c r="Q462" i="17"/>
  <c r="P462" i="17"/>
  <c r="O462" i="17"/>
  <c r="N462" i="17"/>
  <c r="M462" i="17"/>
  <c r="L462" i="17"/>
  <c r="K462" i="17"/>
  <c r="J462" i="17"/>
  <c r="I462" i="17"/>
  <c r="H462" i="17"/>
  <c r="G462" i="17"/>
  <c r="F462" i="17"/>
  <c r="E462" i="17"/>
  <c r="D462" i="17"/>
  <c r="C462" i="17"/>
  <c r="R461" i="17"/>
  <c r="Q461" i="17"/>
  <c r="P461" i="17"/>
  <c r="O461" i="17"/>
  <c r="N461" i="17"/>
  <c r="M461" i="17"/>
  <c r="L461" i="17"/>
  <c r="K461" i="17"/>
  <c r="J461" i="17"/>
  <c r="I461" i="17"/>
  <c r="H461" i="17"/>
  <c r="G461" i="17"/>
  <c r="F461" i="17"/>
  <c r="E461" i="17"/>
  <c r="D461" i="17"/>
  <c r="C461" i="17"/>
  <c r="R460" i="17"/>
  <c r="Q460" i="17"/>
  <c r="P460" i="17"/>
  <c r="O460" i="17"/>
  <c r="N460" i="17"/>
  <c r="M460" i="17"/>
  <c r="L460" i="17"/>
  <c r="K460" i="17"/>
  <c r="J460" i="17"/>
  <c r="I460" i="17"/>
  <c r="H460" i="17"/>
  <c r="G460" i="17"/>
  <c r="F460" i="17"/>
  <c r="E460" i="17"/>
  <c r="D460" i="17"/>
  <c r="C460" i="17"/>
  <c r="R459" i="17"/>
  <c r="Q459" i="17"/>
  <c r="P459" i="17"/>
  <c r="O459" i="17"/>
  <c r="N459" i="17"/>
  <c r="M459" i="17"/>
  <c r="L459" i="17"/>
  <c r="K459" i="17"/>
  <c r="J459" i="17"/>
  <c r="I459" i="17"/>
  <c r="H459" i="17"/>
  <c r="G459" i="17"/>
  <c r="F459" i="17"/>
  <c r="E459" i="17"/>
  <c r="D459" i="17"/>
  <c r="C459" i="17"/>
  <c r="R458" i="17"/>
  <c r="Q458" i="17"/>
  <c r="P458" i="17"/>
  <c r="O458" i="17"/>
  <c r="N458" i="17"/>
  <c r="M458" i="17"/>
  <c r="L458" i="17"/>
  <c r="K458" i="17"/>
  <c r="J458" i="17"/>
  <c r="I458" i="17"/>
  <c r="H458" i="17"/>
  <c r="G458" i="17"/>
  <c r="F458" i="17"/>
  <c r="E458" i="17"/>
  <c r="D458" i="17"/>
  <c r="C458" i="17"/>
  <c r="R457" i="17"/>
  <c r="Q457" i="17"/>
  <c r="P457" i="17"/>
  <c r="O457" i="17"/>
  <c r="N457" i="17"/>
  <c r="M457" i="17"/>
  <c r="L457" i="17"/>
  <c r="K457" i="17"/>
  <c r="J457" i="17"/>
  <c r="I457" i="17"/>
  <c r="H457" i="17"/>
  <c r="G457" i="17"/>
  <c r="F457" i="17"/>
  <c r="E457" i="17"/>
  <c r="D457" i="17"/>
  <c r="C457" i="17"/>
  <c r="R456" i="17"/>
  <c r="Q456" i="17"/>
  <c r="P456" i="17"/>
  <c r="O456" i="17"/>
  <c r="N456" i="17"/>
  <c r="M456" i="17"/>
  <c r="L456" i="17"/>
  <c r="K456" i="17"/>
  <c r="J456" i="17"/>
  <c r="I456" i="17"/>
  <c r="H456" i="17"/>
  <c r="G456" i="17"/>
  <c r="F456" i="17"/>
  <c r="E456" i="17"/>
  <c r="D456" i="17"/>
  <c r="C456" i="17"/>
  <c r="R455" i="17"/>
  <c r="Q455" i="17"/>
  <c r="P455" i="17"/>
  <c r="O455" i="17"/>
  <c r="N455" i="17"/>
  <c r="M455" i="17"/>
  <c r="L455" i="17"/>
  <c r="K455" i="17"/>
  <c r="J455" i="17"/>
  <c r="I455" i="17"/>
  <c r="H455" i="17"/>
  <c r="G455" i="17"/>
  <c r="F455" i="17"/>
  <c r="E455" i="17"/>
  <c r="D455" i="17"/>
  <c r="C455" i="17"/>
  <c r="R454" i="17"/>
  <c r="Q454" i="17"/>
  <c r="P454" i="17"/>
  <c r="O454" i="17"/>
  <c r="N454" i="17"/>
  <c r="M454" i="17"/>
  <c r="L454" i="17"/>
  <c r="K454" i="17"/>
  <c r="J454" i="17"/>
  <c r="I454" i="17"/>
  <c r="H454" i="17"/>
  <c r="G454" i="17"/>
  <c r="F454" i="17"/>
  <c r="E454" i="17"/>
  <c r="D454" i="17"/>
  <c r="C454" i="17"/>
  <c r="R453" i="17"/>
  <c r="Q453" i="17"/>
  <c r="P453" i="17"/>
  <c r="O453" i="17"/>
  <c r="N453" i="17"/>
  <c r="M453" i="17"/>
  <c r="L453" i="17"/>
  <c r="K453" i="17"/>
  <c r="J453" i="17"/>
  <c r="I453" i="17"/>
  <c r="H453" i="17"/>
  <c r="G453" i="17"/>
  <c r="F453" i="17"/>
  <c r="E453" i="17"/>
  <c r="D453" i="17"/>
  <c r="C453" i="17"/>
  <c r="R452" i="17"/>
  <c r="Q452" i="17"/>
  <c r="P452" i="17"/>
  <c r="O452" i="17"/>
  <c r="N452" i="17"/>
  <c r="M452" i="17"/>
  <c r="L452" i="17"/>
  <c r="K452" i="17"/>
  <c r="J452" i="17"/>
  <c r="I452" i="17"/>
  <c r="H452" i="17"/>
  <c r="G452" i="17"/>
  <c r="F452" i="17"/>
  <c r="E452" i="17"/>
  <c r="D452" i="17"/>
  <c r="C452" i="17"/>
  <c r="R451" i="17"/>
  <c r="Q451" i="17"/>
  <c r="P451" i="17"/>
  <c r="O451" i="17"/>
  <c r="N451" i="17"/>
  <c r="M451" i="17"/>
  <c r="L451" i="17"/>
  <c r="K451" i="17"/>
  <c r="J451" i="17"/>
  <c r="I451" i="17"/>
  <c r="H451" i="17"/>
  <c r="G451" i="17"/>
  <c r="F451" i="17"/>
  <c r="E451" i="17"/>
  <c r="D451" i="17"/>
  <c r="C451" i="17"/>
  <c r="R450" i="17"/>
  <c r="Q450" i="17"/>
  <c r="P450" i="17"/>
  <c r="O450" i="17"/>
  <c r="N450" i="17"/>
  <c r="M450" i="17"/>
  <c r="L450" i="17"/>
  <c r="K450" i="17"/>
  <c r="J450" i="17"/>
  <c r="I450" i="17"/>
  <c r="H450" i="17"/>
  <c r="G450" i="17"/>
  <c r="F450" i="17"/>
  <c r="E450" i="17"/>
  <c r="D450" i="17"/>
  <c r="C450" i="17"/>
  <c r="R449" i="17"/>
  <c r="Q449" i="17"/>
  <c r="P449" i="17"/>
  <c r="O449" i="17"/>
  <c r="N449" i="17"/>
  <c r="M449" i="17"/>
  <c r="L449" i="17"/>
  <c r="K449" i="17"/>
  <c r="J449" i="17"/>
  <c r="I449" i="17"/>
  <c r="H449" i="17"/>
  <c r="G449" i="17"/>
  <c r="F449" i="17"/>
  <c r="E449" i="17"/>
  <c r="D449" i="17"/>
  <c r="C449" i="17"/>
  <c r="R448" i="17"/>
  <c r="Q448" i="17"/>
  <c r="P448" i="17"/>
  <c r="O448" i="17"/>
  <c r="N448" i="17"/>
  <c r="M448" i="17"/>
  <c r="L448" i="17"/>
  <c r="K448" i="17"/>
  <c r="J448" i="17"/>
  <c r="I448" i="17"/>
  <c r="H448" i="17"/>
  <c r="G448" i="17"/>
  <c r="F448" i="17"/>
  <c r="E448" i="17"/>
  <c r="D448" i="17"/>
  <c r="C448" i="17"/>
  <c r="R447" i="17"/>
  <c r="Q447" i="17"/>
  <c r="P447" i="17"/>
  <c r="O447" i="17"/>
  <c r="N447" i="17"/>
  <c r="M447" i="17"/>
  <c r="L447" i="17"/>
  <c r="K447" i="17"/>
  <c r="J447" i="17"/>
  <c r="I447" i="17"/>
  <c r="H447" i="17"/>
  <c r="G447" i="17"/>
  <c r="F447" i="17"/>
  <c r="E447" i="17"/>
  <c r="D447" i="17"/>
  <c r="C447" i="17"/>
  <c r="R446" i="17"/>
  <c r="Q446" i="17"/>
  <c r="P446" i="17"/>
  <c r="O446" i="17"/>
  <c r="N446" i="17"/>
  <c r="M446" i="17"/>
  <c r="L446" i="17"/>
  <c r="K446" i="17"/>
  <c r="J446" i="17"/>
  <c r="I446" i="17"/>
  <c r="H446" i="17"/>
  <c r="G446" i="17"/>
  <c r="F446" i="17"/>
  <c r="E446" i="17"/>
  <c r="D446" i="17"/>
  <c r="C446" i="17"/>
  <c r="R445" i="17"/>
  <c r="Q445" i="17"/>
  <c r="P445" i="17"/>
  <c r="O445" i="17"/>
  <c r="N445" i="17"/>
  <c r="M445" i="17"/>
  <c r="L445" i="17"/>
  <c r="K445" i="17"/>
  <c r="J445" i="17"/>
  <c r="I445" i="17"/>
  <c r="H445" i="17"/>
  <c r="G445" i="17"/>
  <c r="F445" i="17"/>
  <c r="E445" i="17"/>
  <c r="D445" i="17"/>
  <c r="C445" i="17"/>
  <c r="R444" i="17"/>
  <c r="Q444" i="17"/>
  <c r="P444" i="17"/>
  <c r="O444" i="17"/>
  <c r="N444" i="17"/>
  <c r="M444" i="17"/>
  <c r="L444" i="17"/>
  <c r="K444" i="17"/>
  <c r="J444" i="17"/>
  <c r="I444" i="17"/>
  <c r="H444" i="17"/>
  <c r="G444" i="17"/>
  <c r="F444" i="17"/>
  <c r="E444" i="17"/>
  <c r="D444" i="17"/>
  <c r="C444" i="17"/>
  <c r="R443" i="17"/>
  <c r="Q443" i="17"/>
  <c r="P443" i="17"/>
  <c r="O443" i="17"/>
  <c r="N443" i="17"/>
  <c r="M443" i="17"/>
  <c r="L443" i="17"/>
  <c r="K443" i="17"/>
  <c r="J443" i="17"/>
  <c r="I443" i="17"/>
  <c r="H443" i="17"/>
  <c r="G443" i="17"/>
  <c r="F443" i="17"/>
  <c r="E443" i="17"/>
  <c r="D443" i="17"/>
  <c r="C443" i="17"/>
  <c r="R442" i="17"/>
  <c r="Q442" i="17"/>
  <c r="P442" i="17"/>
  <c r="O442" i="17"/>
  <c r="N442" i="17"/>
  <c r="M442" i="17"/>
  <c r="L442" i="17"/>
  <c r="K442" i="17"/>
  <c r="J442" i="17"/>
  <c r="I442" i="17"/>
  <c r="H442" i="17"/>
  <c r="G442" i="17"/>
  <c r="F442" i="17"/>
  <c r="E442" i="17"/>
  <c r="D442" i="17"/>
  <c r="C442" i="17"/>
  <c r="R441" i="17"/>
  <c r="Q441" i="17"/>
  <c r="P441" i="17"/>
  <c r="O441" i="17"/>
  <c r="N441" i="17"/>
  <c r="M441" i="17"/>
  <c r="L441" i="17"/>
  <c r="K441" i="17"/>
  <c r="J441" i="17"/>
  <c r="I441" i="17"/>
  <c r="H441" i="17"/>
  <c r="G441" i="17"/>
  <c r="F441" i="17"/>
  <c r="E441" i="17"/>
  <c r="D441" i="17"/>
  <c r="C441" i="17"/>
  <c r="R440" i="17"/>
  <c r="Q440" i="17"/>
  <c r="P440" i="17"/>
  <c r="O440" i="17"/>
  <c r="N440" i="17"/>
  <c r="M440" i="17"/>
  <c r="L440" i="17"/>
  <c r="K440" i="17"/>
  <c r="J440" i="17"/>
  <c r="I440" i="17"/>
  <c r="H440" i="17"/>
  <c r="G440" i="17"/>
  <c r="F440" i="17"/>
  <c r="E440" i="17"/>
  <c r="D440" i="17"/>
  <c r="C440" i="17"/>
  <c r="R439" i="17"/>
  <c r="Q439" i="17"/>
  <c r="P439" i="17"/>
  <c r="O439" i="17"/>
  <c r="N439" i="17"/>
  <c r="M439" i="17"/>
  <c r="L439" i="17"/>
  <c r="K439" i="17"/>
  <c r="J439" i="17"/>
  <c r="I439" i="17"/>
  <c r="H439" i="17"/>
  <c r="G439" i="17"/>
  <c r="F439" i="17"/>
  <c r="E439" i="17"/>
  <c r="D439" i="17"/>
  <c r="C439" i="17"/>
  <c r="R438" i="17"/>
  <c r="Q438" i="17"/>
  <c r="P438" i="17"/>
  <c r="O438" i="17"/>
  <c r="N438" i="17"/>
  <c r="M438" i="17"/>
  <c r="L438" i="17"/>
  <c r="K438" i="17"/>
  <c r="J438" i="17"/>
  <c r="I438" i="17"/>
  <c r="H438" i="17"/>
  <c r="G438" i="17"/>
  <c r="F438" i="17"/>
  <c r="E438" i="17"/>
  <c r="D438" i="17"/>
  <c r="C438" i="17"/>
  <c r="R437" i="17"/>
  <c r="Q437" i="17"/>
  <c r="P437" i="17"/>
  <c r="O437" i="17"/>
  <c r="N437" i="17"/>
  <c r="M437" i="17"/>
  <c r="L437" i="17"/>
  <c r="K437" i="17"/>
  <c r="J437" i="17"/>
  <c r="I437" i="17"/>
  <c r="H437" i="17"/>
  <c r="G437" i="17"/>
  <c r="F437" i="17"/>
  <c r="E437" i="17"/>
  <c r="D437" i="17"/>
  <c r="C437" i="17"/>
  <c r="R436" i="17"/>
  <c r="Q436" i="17"/>
  <c r="P436" i="17"/>
  <c r="O436" i="17"/>
  <c r="N436" i="17"/>
  <c r="M436" i="17"/>
  <c r="L436" i="17"/>
  <c r="K436" i="17"/>
  <c r="J436" i="17"/>
  <c r="I436" i="17"/>
  <c r="H436" i="17"/>
  <c r="G436" i="17"/>
  <c r="F436" i="17"/>
  <c r="E436" i="17"/>
  <c r="D436" i="17"/>
  <c r="C436" i="17"/>
  <c r="R435" i="17"/>
  <c r="Q435" i="17"/>
  <c r="P435" i="17"/>
  <c r="O435" i="17"/>
  <c r="N435" i="17"/>
  <c r="M435" i="17"/>
  <c r="L435" i="17"/>
  <c r="K435" i="17"/>
  <c r="J435" i="17"/>
  <c r="I435" i="17"/>
  <c r="H435" i="17"/>
  <c r="G435" i="17"/>
  <c r="F435" i="17"/>
  <c r="E435" i="17"/>
  <c r="D435" i="17"/>
  <c r="C435" i="17"/>
  <c r="R434" i="17"/>
  <c r="Q434" i="17"/>
  <c r="P434" i="17"/>
  <c r="O434" i="17"/>
  <c r="N434" i="17"/>
  <c r="M434" i="17"/>
  <c r="L434" i="17"/>
  <c r="K434" i="17"/>
  <c r="J434" i="17"/>
  <c r="I434" i="17"/>
  <c r="H434" i="17"/>
  <c r="G434" i="17"/>
  <c r="F434" i="17"/>
  <c r="E434" i="17"/>
  <c r="D434" i="17"/>
  <c r="C434" i="17"/>
  <c r="R433" i="17"/>
  <c r="Q433" i="17"/>
  <c r="P433" i="17"/>
  <c r="O433" i="17"/>
  <c r="N433" i="17"/>
  <c r="M433" i="17"/>
  <c r="L433" i="17"/>
  <c r="K433" i="17"/>
  <c r="J433" i="17"/>
  <c r="I433" i="17"/>
  <c r="H433" i="17"/>
  <c r="G433" i="17"/>
  <c r="F433" i="17"/>
  <c r="E433" i="17"/>
  <c r="D433" i="17"/>
  <c r="C433" i="17"/>
  <c r="R432" i="17"/>
  <c r="Q432" i="17"/>
  <c r="P432" i="17"/>
  <c r="O432" i="17"/>
  <c r="N432" i="17"/>
  <c r="M432" i="17"/>
  <c r="L432" i="17"/>
  <c r="K432" i="17"/>
  <c r="J432" i="17"/>
  <c r="I432" i="17"/>
  <c r="H432" i="17"/>
  <c r="G432" i="17"/>
  <c r="F432" i="17"/>
  <c r="E432" i="17"/>
  <c r="D432" i="17"/>
  <c r="C432" i="17"/>
  <c r="R431" i="17"/>
  <c r="Q431" i="17"/>
  <c r="P431" i="17"/>
  <c r="O431" i="17"/>
  <c r="N431" i="17"/>
  <c r="M431" i="17"/>
  <c r="L431" i="17"/>
  <c r="K431" i="17"/>
  <c r="J431" i="17"/>
  <c r="I431" i="17"/>
  <c r="H431" i="17"/>
  <c r="G431" i="17"/>
  <c r="F431" i="17"/>
  <c r="E431" i="17"/>
  <c r="D431" i="17"/>
  <c r="C431" i="17"/>
  <c r="R430" i="17"/>
  <c r="Q430" i="17"/>
  <c r="P430" i="17"/>
  <c r="O430" i="17"/>
  <c r="N430" i="17"/>
  <c r="M430" i="17"/>
  <c r="L430" i="17"/>
  <c r="K430" i="17"/>
  <c r="J430" i="17"/>
  <c r="I430" i="17"/>
  <c r="H430" i="17"/>
  <c r="G430" i="17"/>
  <c r="F430" i="17"/>
  <c r="E430" i="17"/>
  <c r="D430" i="17"/>
  <c r="C430" i="17"/>
  <c r="R429" i="17"/>
  <c r="Q429" i="17"/>
  <c r="P429" i="17"/>
  <c r="O429" i="17"/>
  <c r="N429" i="17"/>
  <c r="M429" i="17"/>
  <c r="L429" i="17"/>
  <c r="K429" i="17"/>
  <c r="J429" i="17"/>
  <c r="I429" i="17"/>
  <c r="H429" i="17"/>
  <c r="G429" i="17"/>
  <c r="F429" i="17"/>
  <c r="E429" i="17"/>
  <c r="D429" i="17"/>
  <c r="C429" i="17"/>
  <c r="R428" i="17"/>
  <c r="Q428" i="17"/>
  <c r="P428" i="17"/>
  <c r="O428" i="17"/>
  <c r="N428" i="17"/>
  <c r="M428" i="17"/>
  <c r="L428" i="17"/>
  <c r="K428" i="17"/>
  <c r="J428" i="17"/>
  <c r="I428" i="17"/>
  <c r="H428" i="17"/>
  <c r="G428" i="17"/>
  <c r="F428" i="17"/>
  <c r="E428" i="17"/>
  <c r="D428" i="17"/>
  <c r="C428" i="17"/>
  <c r="R427" i="17"/>
  <c r="Q427" i="17"/>
  <c r="P427" i="17"/>
  <c r="O427" i="17"/>
  <c r="N427" i="17"/>
  <c r="M427" i="17"/>
  <c r="L427" i="17"/>
  <c r="K427" i="17"/>
  <c r="J427" i="17"/>
  <c r="I427" i="17"/>
  <c r="H427" i="17"/>
  <c r="G427" i="17"/>
  <c r="F427" i="17"/>
  <c r="E427" i="17"/>
  <c r="D427" i="17"/>
  <c r="C427" i="17"/>
  <c r="R426" i="17"/>
  <c r="Q426" i="17"/>
  <c r="P426" i="17"/>
  <c r="O426" i="17"/>
  <c r="N426" i="17"/>
  <c r="M426" i="17"/>
  <c r="L426" i="17"/>
  <c r="K426" i="17"/>
  <c r="J426" i="17"/>
  <c r="I426" i="17"/>
  <c r="H426" i="17"/>
  <c r="G426" i="17"/>
  <c r="F426" i="17"/>
  <c r="E426" i="17"/>
  <c r="D426" i="17"/>
  <c r="C426" i="17"/>
  <c r="R425" i="17"/>
  <c r="Q425" i="17"/>
  <c r="P425" i="17"/>
  <c r="O425" i="17"/>
  <c r="N425" i="17"/>
  <c r="M425" i="17"/>
  <c r="L425" i="17"/>
  <c r="K425" i="17"/>
  <c r="J425" i="17"/>
  <c r="I425" i="17"/>
  <c r="H425" i="17"/>
  <c r="G425" i="17"/>
  <c r="F425" i="17"/>
  <c r="E425" i="17"/>
  <c r="D425" i="17"/>
  <c r="C425" i="17"/>
  <c r="R424" i="17"/>
  <c r="Q424" i="17"/>
  <c r="P424" i="17"/>
  <c r="O424" i="17"/>
  <c r="N424" i="17"/>
  <c r="M424" i="17"/>
  <c r="L424" i="17"/>
  <c r="K424" i="17"/>
  <c r="J424" i="17"/>
  <c r="I424" i="17"/>
  <c r="H424" i="17"/>
  <c r="G424" i="17"/>
  <c r="F424" i="17"/>
  <c r="E424" i="17"/>
  <c r="D424" i="17"/>
  <c r="C424" i="17"/>
  <c r="R423" i="17"/>
  <c r="Q423" i="17"/>
  <c r="P423" i="17"/>
  <c r="O423" i="17"/>
  <c r="N423" i="17"/>
  <c r="M423" i="17"/>
  <c r="L423" i="17"/>
  <c r="K423" i="17"/>
  <c r="J423" i="17"/>
  <c r="I423" i="17"/>
  <c r="H423" i="17"/>
  <c r="G423" i="17"/>
  <c r="F423" i="17"/>
  <c r="E423" i="17"/>
  <c r="D423" i="17"/>
  <c r="C423" i="17"/>
  <c r="R422" i="17"/>
  <c r="Q422" i="17"/>
  <c r="P422" i="17"/>
  <c r="O422" i="17"/>
  <c r="N422" i="17"/>
  <c r="M422" i="17"/>
  <c r="L422" i="17"/>
  <c r="K422" i="17"/>
  <c r="J422" i="17"/>
  <c r="I422" i="17"/>
  <c r="H422" i="17"/>
  <c r="G422" i="17"/>
  <c r="F422" i="17"/>
  <c r="E422" i="17"/>
  <c r="D422" i="17"/>
  <c r="C422" i="17"/>
  <c r="R421" i="17"/>
  <c r="Q421" i="17"/>
  <c r="P421" i="17"/>
  <c r="O421" i="17"/>
  <c r="N421" i="17"/>
  <c r="M421" i="17"/>
  <c r="L421" i="17"/>
  <c r="K421" i="17"/>
  <c r="J421" i="17"/>
  <c r="I421" i="17"/>
  <c r="H421" i="17"/>
  <c r="G421" i="17"/>
  <c r="F421" i="17"/>
  <c r="E421" i="17"/>
  <c r="D421" i="17"/>
  <c r="C421" i="17"/>
  <c r="R420" i="17"/>
  <c r="Q420" i="17"/>
  <c r="P420" i="17"/>
  <c r="O420" i="17"/>
  <c r="N420" i="17"/>
  <c r="M420" i="17"/>
  <c r="L420" i="17"/>
  <c r="K420" i="17"/>
  <c r="J420" i="17"/>
  <c r="I420" i="17"/>
  <c r="H420" i="17"/>
  <c r="G420" i="17"/>
  <c r="F420" i="17"/>
  <c r="E420" i="17"/>
  <c r="D420" i="17"/>
  <c r="C420" i="17"/>
  <c r="R419" i="17"/>
  <c r="Q419" i="17"/>
  <c r="P419" i="17"/>
  <c r="O419" i="17"/>
  <c r="N419" i="17"/>
  <c r="M419" i="17"/>
  <c r="L419" i="17"/>
  <c r="K419" i="17"/>
  <c r="J419" i="17"/>
  <c r="I419" i="17"/>
  <c r="H419" i="17"/>
  <c r="G419" i="17"/>
  <c r="F419" i="17"/>
  <c r="E419" i="17"/>
  <c r="D419" i="17"/>
  <c r="C419" i="17"/>
  <c r="R418" i="17"/>
  <c r="Q418" i="17"/>
  <c r="P418" i="17"/>
  <c r="O418" i="17"/>
  <c r="N418" i="17"/>
  <c r="M418" i="17"/>
  <c r="L418" i="17"/>
  <c r="K418" i="17"/>
  <c r="J418" i="17"/>
  <c r="I418" i="17"/>
  <c r="H418" i="17"/>
  <c r="G418" i="17"/>
  <c r="F418" i="17"/>
  <c r="E418" i="17"/>
  <c r="D418" i="17"/>
  <c r="C418" i="17"/>
  <c r="R417" i="17"/>
  <c r="Q417" i="17"/>
  <c r="P417" i="17"/>
  <c r="O417" i="17"/>
  <c r="N417" i="17"/>
  <c r="M417" i="17"/>
  <c r="L417" i="17"/>
  <c r="K417" i="17"/>
  <c r="J417" i="17"/>
  <c r="I417" i="17"/>
  <c r="H417" i="17"/>
  <c r="G417" i="17"/>
  <c r="F417" i="17"/>
  <c r="E417" i="17"/>
  <c r="D417" i="17"/>
  <c r="C417" i="17"/>
  <c r="R416" i="17"/>
  <c r="Q416" i="17"/>
  <c r="P416" i="17"/>
  <c r="O416" i="17"/>
  <c r="N416" i="17"/>
  <c r="M416" i="17"/>
  <c r="L416" i="17"/>
  <c r="K416" i="17"/>
  <c r="J416" i="17"/>
  <c r="I416" i="17"/>
  <c r="H416" i="17"/>
  <c r="G416" i="17"/>
  <c r="F416" i="17"/>
  <c r="E416" i="17"/>
  <c r="D416" i="17"/>
  <c r="C416" i="17"/>
  <c r="R415" i="17"/>
  <c r="Q415" i="17"/>
  <c r="P415" i="17"/>
  <c r="O415" i="17"/>
  <c r="N415" i="17"/>
  <c r="M415" i="17"/>
  <c r="L415" i="17"/>
  <c r="K415" i="17"/>
  <c r="J415" i="17"/>
  <c r="I415" i="17"/>
  <c r="H415" i="17"/>
  <c r="G415" i="17"/>
  <c r="F415" i="17"/>
  <c r="E415" i="17"/>
  <c r="D415" i="17"/>
  <c r="C415" i="17"/>
  <c r="R414" i="17"/>
  <c r="Q414" i="17"/>
  <c r="P414" i="17"/>
  <c r="O414" i="17"/>
  <c r="N414" i="17"/>
  <c r="M414" i="17"/>
  <c r="L414" i="17"/>
  <c r="K414" i="17"/>
  <c r="J414" i="17"/>
  <c r="I414" i="17"/>
  <c r="H414" i="17"/>
  <c r="G414" i="17"/>
  <c r="F414" i="17"/>
  <c r="E414" i="17"/>
  <c r="D414" i="17"/>
  <c r="C414" i="17"/>
  <c r="R413" i="17"/>
  <c r="Q413" i="17"/>
  <c r="P413" i="17"/>
  <c r="O413" i="17"/>
  <c r="N413" i="17"/>
  <c r="M413" i="17"/>
  <c r="L413" i="17"/>
  <c r="K413" i="17"/>
  <c r="J413" i="17"/>
  <c r="I413" i="17"/>
  <c r="H413" i="17"/>
  <c r="G413" i="17"/>
  <c r="F413" i="17"/>
  <c r="E413" i="17"/>
  <c r="D413" i="17"/>
  <c r="C413" i="17"/>
  <c r="R412" i="17"/>
  <c r="Q412" i="17"/>
  <c r="P412" i="17"/>
  <c r="O412" i="17"/>
  <c r="N412" i="17"/>
  <c r="M412" i="17"/>
  <c r="L412" i="17"/>
  <c r="K412" i="17"/>
  <c r="J412" i="17"/>
  <c r="I412" i="17"/>
  <c r="H412" i="17"/>
  <c r="G412" i="17"/>
  <c r="F412" i="17"/>
  <c r="E412" i="17"/>
  <c r="D412" i="17"/>
  <c r="C412" i="17"/>
  <c r="R411" i="17"/>
  <c r="Q411" i="17"/>
  <c r="P411" i="17"/>
  <c r="O411" i="17"/>
  <c r="N411" i="17"/>
  <c r="M411" i="17"/>
  <c r="L411" i="17"/>
  <c r="K411" i="17"/>
  <c r="J411" i="17"/>
  <c r="I411" i="17"/>
  <c r="H411" i="17"/>
  <c r="G411" i="17"/>
  <c r="F411" i="17"/>
  <c r="E411" i="17"/>
  <c r="D411" i="17"/>
  <c r="C411" i="17"/>
  <c r="R410" i="17"/>
  <c r="Q410" i="17"/>
  <c r="P410" i="17"/>
  <c r="O410" i="17"/>
  <c r="N410" i="17"/>
  <c r="M410" i="17"/>
  <c r="L410" i="17"/>
  <c r="K410" i="17"/>
  <c r="J410" i="17"/>
  <c r="I410" i="17"/>
  <c r="H410" i="17"/>
  <c r="G410" i="17"/>
  <c r="F410" i="17"/>
  <c r="E410" i="17"/>
  <c r="D410" i="17"/>
  <c r="C410" i="17"/>
  <c r="R409" i="17"/>
  <c r="Q409" i="17"/>
  <c r="P409" i="17"/>
  <c r="O409" i="17"/>
  <c r="N409" i="17"/>
  <c r="M409" i="17"/>
  <c r="L409" i="17"/>
  <c r="K409" i="17"/>
  <c r="J409" i="17"/>
  <c r="I409" i="17"/>
  <c r="H409" i="17"/>
  <c r="G409" i="17"/>
  <c r="F409" i="17"/>
  <c r="E409" i="17"/>
  <c r="D409" i="17"/>
  <c r="C409" i="17"/>
  <c r="R408" i="17"/>
  <c r="Q408" i="17"/>
  <c r="P408" i="17"/>
  <c r="O408" i="17"/>
  <c r="N408" i="17"/>
  <c r="M408" i="17"/>
  <c r="L408" i="17"/>
  <c r="K408" i="17"/>
  <c r="J408" i="17"/>
  <c r="I408" i="17"/>
  <c r="H408" i="17"/>
  <c r="G408" i="17"/>
  <c r="F408" i="17"/>
  <c r="E408" i="17"/>
  <c r="D408" i="17"/>
  <c r="C408" i="17"/>
  <c r="R407" i="17"/>
  <c r="Q407" i="17"/>
  <c r="P407" i="17"/>
  <c r="O407" i="17"/>
  <c r="N407" i="17"/>
  <c r="M407" i="17"/>
  <c r="L407" i="17"/>
  <c r="K407" i="17"/>
  <c r="J407" i="17"/>
  <c r="I407" i="17"/>
  <c r="H407" i="17"/>
  <c r="G407" i="17"/>
  <c r="F407" i="17"/>
  <c r="E407" i="17"/>
  <c r="D407" i="17"/>
  <c r="C407" i="17"/>
  <c r="R406" i="17"/>
  <c r="Q406" i="17"/>
  <c r="P406" i="17"/>
  <c r="O406" i="17"/>
  <c r="N406" i="17"/>
  <c r="M406" i="17"/>
  <c r="L406" i="17"/>
  <c r="K406" i="17"/>
  <c r="J406" i="17"/>
  <c r="I406" i="17"/>
  <c r="H406" i="17"/>
  <c r="G406" i="17"/>
  <c r="F406" i="17"/>
  <c r="E406" i="17"/>
  <c r="D406" i="17"/>
  <c r="C406" i="17"/>
  <c r="R405" i="17"/>
  <c r="Q405" i="17"/>
  <c r="P405" i="17"/>
  <c r="O405" i="17"/>
  <c r="N405" i="17"/>
  <c r="M405" i="17"/>
  <c r="L405" i="17"/>
  <c r="K405" i="17"/>
  <c r="J405" i="17"/>
  <c r="I405" i="17"/>
  <c r="H405" i="17"/>
  <c r="G405" i="17"/>
  <c r="F405" i="17"/>
  <c r="E405" i="17"/>
  <c r="D405" i="17"/>
  <c r="C405" i="17"/>
  <c r="R404" i="17"/>
  <c r="Q404" i="17"/>
  <c r="P404" i="17"/>
  <c r="O404" i="17"/>
  <c r="N404" i="17"/>
  <c r="M404" i="17"/>
  <c r="L404" i="17"/>
  <c r="K404" i="17"/>
  <c r="J404" i="17"/>
  <c r="I404" i="17"/>
  <c r="H404" i="17"/>
  <c r="G404" i="17"/>
  <c r="F404" i="17"/>
  <c r="E404" i="17"/>
  <c r="D404" i="17"/>
  <c r="C404" i="17"/>
  <c r="R403" i="17"/>
  <c r="Q403" i="17"/>
  <c r="P403" i="17"/>
  <c r="O403" i="17"/>
  <c r="N403" i="17"/>
  <c r="M403" i="17"/>
  <c r="L403" i="17"/>
  <c r="K403" i="17"/>
  <c r="J403" i="17"/>
  <c r="I403" i="17"/>
  <c r="H403" i="17"/>
  <c r="G403" i="17"/>
  <c r="F403" i="17"/>
  <c r="E403" i="17"/>
  <c r="D403" i="17"/>
  <c r="C403" i="17"/>
  <c r="R402" i="17"/>
  <c r="Q402" i="17"/>
  <c r="P402" i="17"/>
  <c r="O402" i="17"/>
  <c r="N402" i="17"/>
  <c r="M402" i="17"/>
  <c r="L402" i="17"/>
  <c r="K402" i="17"/>
  <c r="J402" i="17"/>
  <c r="I402" i="17"/>
  <c r="H402" i="17"/>
  <c r="G402" i="17"/>
  <c r="F402" i="17"/>
  <c r="E402" i="17"/>
  <c r="D402" i="17"/>
  <c r="C402" i="17"/>
  <c r="R401" i="17"/>
  <c r="Q401" i="17"/>
  <c r="P401" i="17"/>
  <c r="O401" i="17"/>
  <c r="N401" i="17"/>
  <c r="M401" i="17"/>
  <c r="L401" i="17"/>
  <c r="K401" i="17"/>
  <c r="J401" i="17"/>
  <c r="I401" i="17"/>
  <c r="H401" i="17"/>
  <c r="G401" i="17"/>
  <c r="F401" i="17"/>
  <c r="E401" i="17"/>
  <c r="D401" i="17"/>
  <c r="C401" i="17"/>
  <c r="R400" i="17"/>
  <c r="Q400" i="17"/>
  <c r="P400" i="17"/>
  <c r="O400" i="17"/>
  <c r="N400" i="17"/>
  <c r="M400" i="17"/>
  <c r="L400" i="17"/>
  <c r="K400" i="17"/>
  <c r="J400" i="17"/>
  <c r="I400" i="17"/>
  <c r="H400" i="17"/>
  <c r="G400" i="17"/>
  <c r="F400" i="17"/>
  <c r="E400" i="17"/>
  <c r="D400" i="17"/>
  <c r="C400" i="17"/>
  <c r="R399" i="17"/>
  <c r="Q399" i="17"/>
  <c r="P399" i="17"/>
  <c r="O399" i="17"/>
  <c r="N399" i="17"/>
  <c r="M399" i="17"/>
  <c r="L399" i="17"/>
  <c r="K399" i="17"/>
  <c r="J399" i="17"/>
  <c r="I399" i="17"/>
  <c r="H399" i="17"/>
  <c r="G399" i="17"/>
  <c r="F399" i="17"/>
  <c r="E399" i="17"/>
  <c r="D399" i="17"/>
  <c r="C399" i="17"/>
  <c r="R398" i="17"/>
  <c r="Q398" i="17"/>
  <c r="P398" i="17"/>
  <c r="O398" i="17"/>
  <c r="N398" i="17"/>
  <c r="M398" i="17"/>
  <c r="L398" i="17"/>
  <c r="K398" i="17"/>
  <c r="J398" i="17"/>
  <c r="I398" i="17"/>
  <c r="H398" i="17"/>
  <c r="G398" i="17"/>
  <c r="F398" i="17"/>
  <c r="E398" i="17"/>
  <c r="D398" i="17"/>
  <c r="C398" i="17"/>
  <c r="R397" i="17"/>
  <c r="Q397" i="17"/>
  <c r="P397" i="17"/>
  <c r="O397" i="17"/>
  <c r="N397" i="17"/>
  <c r="M397" i="17"/>
  <c r="L397" i="17"/>
  <c r="K397" i="17"/>
  <c r="J397" i="17"/>
  <c r="I397" i="17"/>
  <c r="H397" i="17"/>
  <c r="G397" i="17"/>
  <c r="F397" i="17"/>
  <c r="E397" i="17"/>
  <c r="D397" i="17"/>
  <c r="C397" i="17"/>
  <c r="R396" i="17"/>
  <c r="Q396" i="17"/>
  <c r="P396" i="17"/>
  <c r="O396" i="17"/>
  <c r="N396" i="17"/>
  <c r="M396" i="17"/>
  <c r="L396" i="17"/>
  <c r="K396" i="17"/>
  <c r="J396" i="17"/>
  <c r="I396" i="17"/>
  <c r="H396" i="17"/>
  <c r="G396" i="17"/>
  <c r="F396" i="17"/>
  <c r="E396" i="17"/>
  <c r="D396" i="17"/>
  <c r="C396" i="17"/>
  <c r="R395" i="17"/>
  <c r="Q395" i="17"/>
  <c r="P395" i="17"/>
  <c r="O395" i="17"/>
  <c r="N395" i="17"/>
  <c r="M395" i="17"/>
  <c r="L395" i="17"/>
  <c r="K395" i="17"/>
  <c r="J395" i="17"/>
  <c r="I395" i="17"/>
  <c r="H395" i="17"/>
  <c r="G395" i="17"/>
  <c r="F395" i="17"/>
  <c r="E395" i="17"/>
  <c r="D395" i="17"/>
  <c r="C395" i="17"/>
  <c r="R394" i="17"/>
  <c r="Q394" i="17"/>
  <c r="P394" i="17"/>
  <c r="O394" i="17"/>
  <c r="N394" i="17"/>
  <c r="M394" i="17"/>
  <c r="L394" i="17"/>
  <c r="K394" i="17"/>
  <c r="J394" i="17"/>
  <c r="I394" i="17"/>
  <c r="H394" i="17"/>
  <c r="G394" i="17"/>
  <c r="F394" i="17"/>
  <c r="E394" i="17"/>
  <c r="D394" i="17"/>
  <c r="C394" i="17"/>
  <c r="R393" i="17"/>
  <c r="Q393" i="17"/>
  <c r="P393" i="17"/>
  <c r="O393" i="17"/>
  <c r="N393" i="17"/>
  <c r="M393" i="17"/>
  <c r="L393" i="17"/>
  <c r="K393" i="17"/>
  <c r="J393" i="17"/>
  <c r="I393" i="17"/>
  <c r="H393" i="17"/>
  <c r="G393" i="17"/>
  <c r="F393" i="17"/>
  <c r="E393" i="17"/>
  <c r="D393" i="17"/>
  <c r="C393" i="17"/>
  <c r="R392" i="17"/>
  <c r="Q392" i="17"/>
  <c r="P392" i="17"/>
  <c r="O392" i="17"/>
  <c r="N392" i="17"/>
  <c r="M392" i="17"/>
  <c r="L392" i="17"/>
  <c r="K392" i="17"/>
  <c r="J392" i="17"/>
  <c r="I392" i="17"/>
  <c r="H392" i="17"/>
  <c r="G392" i="17"/>
  <c r="F392" i="17"/>
  <c r="E392" i="17"/>
  <c r="D392" i="17"/>
  <c r="C392" i="17"/>
  <c r="R391" i="17"/>
  <c r="Q391" i="17"/>
  <c r="P391" i="17"/>
  <c r="O391" i="17"/>
  <c r="N391" i="17"/>
  <c r="M391" i="17"/>
  <c r="L391" i="17"/>
  <c r="K391" i="17"/>
  <c r="J391" i="17"/>
  <c r="I391" i="17"/>
  <c r="H391" i="17"/>
  <c r="G391" i="17"/>
  <c r="F391" i="17"/>
  <c r="E391" i="17"/>
  <c r="D391" i="17"/>
  <c r="C391" i="17"/>
  <c r="R390" i="17"/>
  <c r="Q390" i="17"/>
  <c r="P390" i="17"/>
  <c r="O390" i="17"/>
  <c r="N390" i="17"/>
  <c r="M390" i="17"/>
  <c r="L390" i="17"/>
  <c r="K390" i="17"/>
  <c r="J390" i="17"/>
  <c r="I390" i="17"/>
  <c r="H390" i="17"/>
  <c r="G390" i="17"/>
  <c r="F390" i="17"/>
  <c r="E390" i="17"/>
  <c r="D390" i="17"/>
  <c r="C390" i="17"/>
  <c r="R389" i="17"/>
  <c r="Q389" i="17"/>
  <c r="P389" i="17"/>
  <c r="O389" i="17"/>
  <c r="N389" i="17"/>
  <c r="M389" i="17"/>
  <c r="L389" i="17"/>
  <c r="K389" i="17"/>
  <c r="J389" i="17"/>
  <c r="I389" i="17"/>
  <c r="H389" i="17"/>
  <c r="G389" i="17"/>
  <c r="F389" i="17"/>
  <c r="E389" i="17"/>
  <c r="D389" i="17"/>
  <c r="C389" i="17"/>
  <c r="R388" i="17"/>
  <c r="Q388" i="17"/>
  <c r="P388" i="17"/>
  <c r="O388" i="17"/>
  <c r="N388" i="17"/>
  <c r="M388" i="17"/>
  <c r="L388" i="17"/>
  <c r="K388" i="17"/>
  <c r="J388" i="17"/>
  <c r="I388" i="17"/>
  <c r="H388" i="17"/>
  <c r="G388" i="17"/>
  <c r="F388" i="17"/>
  <c r="E388" i="17"/>
  <c r="D388" i="17"/>
  <c r="C388" i="17"/>
  <c r="R387" i="17"/>
  <c r="Q387" i="17"/>
  <c r="P387" i="17"/>
  <c r="O387" i="17"/>
  <c r="N387" i="17"/>
  <c r="M387" i="17"/>
  <c r="L387" i="17"/>
  <c r="K387" i="17"/>
  <c r="J387" i="17"/>
  <c r="I387" i="17"/>
  <c r="H387" i="17"/>
  <c r="G387" i="17"/>
  <c r="F387" i="17"/>
  <c r="E387" i="17"/>
  <c r="D387" i="17"/>
  <c r="C387" i="17"/>
  <c r="R386" i="17"/>
  <c r="Q386" i="17"/>
  <c r="P386" i="17"/>
  <c r="O386" i="17"/>
  <c r="N386" i="17"/>
  <c r="M386" i="17"/>
  <c r="L386" i="17"/>
  <c r="K386" i="17"/>
  <c r="J386" i="17"/>
  <c r="I386" i="17"/>
  <c r="H386" i="17"/>
  <c r="G386" i="17"/>
  <c r="F386" i="17"/>
  <c r="E386" i="17"/>
  <c r="D386" i="17"/>
  <c r="C386" i="17"/>
  <c r="R385" i="17"/>
  <c r="Q385" i="17"/>
  <c r="P385" i="17"/>
  <c r="O385" i="17"/>
  <c r="N385" i="17"/>
  <c r="M385" i="17"/>
  <c r="L385" i="17"/>
  <c r="K385" i="17"/>
  <c r="J385" i="17"/>
  <c r="I385" i="17"/>
  <c r="H385" i="17"/>
  <c r="G385" i="17"/>
  <c r="F385" i="17"/>
  <c r="E385" i="17"/>
  <c r="D385" i="17"/>
  <c r="C385" i="17"/>
  <c r="R384" i="17"/>
  <c r="Q384" i="17"/>
  <c r="P384" i="17"/>
  <c r="O384" i="17"/>
  <c r="N384" i="17"/>
  <c r="M384" i="17"/>
  <c r="L384" i="17"/>
  <c r="K384" i="17"/>
  <c r="J384" i="17"/>
  <c r="I384" i="17"/>
  <c r="H384" i="17"/>
  <c r="G384" i="17"/>
  <c r="F384" i="17"/>
  <c r="E384" i="17"/>
  <c r="D384" i="17"/>
  <c r="C384" i="17"/>
  <c r="R383" i="17"/>
  <c r="Q383" i="17"/>
  <c r="P383" i="17"/>
  <c r="O383" i="17"/>
  <c r="N383" i="17"/>
  <c r="M383" i="17"/>
  <c r="L383" i="17"/>
  <c r="K383" i="17"/>
  <c r="J383" i="17"/>
  <c r="I383" i="17"/>
  <c r="H383" i="17"/>
  <c r="G383" i="17"/>
  <c r="F383" i="17"/>
  <c r="E383" i="17"/>
  <c r="D383" i="17"/>
  <c r="C383" i="17"/>
  <c r="R382" i="17"/>
  <c r="Q382" i="17"/>
  <c r="P382" i="17"/>
  <c r="O382" i="17"/>
  <c r="N382" i="17"/>
  <c r="M382" i="17"/>
  <c r="L382" i="17"/>
  <c r="K382" i="17"/>
  <c r="J382" i="17"/>
  <c r="I382" i="17"/>
  <c r="H382" i="17"/>
  <c r="G382" i="17"/>
  <c r="F382" i="17"/>
  <c r="E382" i="17"/>
  <c r="D382" i="17"/>
  <c r="C382" i="17"/>
  <c r="R381" i="17"/>
  <c r="Q381" i="17"/>
  <c r="P381" i="17"/>
  <c r="O381" i="17"/>
  <c r="N381" i="17"/>
  <c r="M381" i="17"/>
  <c r="L381" i="17"/>
  <c r="K381" i="17"/>
  <c r="J381" i="17"/>
  <c r="I381" i="17"/>
  <c r="H381" i="17"/>
  <c r="G381" i="17"/>
  <c r="F381" i="17"/>
  <c r="E381" i="17"/>
  <c r="D381" i="17"/>
  <c r="C381" i="17"/>
  <c r="R380" i="17"/>
  <c r="Q380" i="17"/>
  <c r="P380" i="17"/>
  <c r="O380" i="17"/>
  <c r="N380" i="17"/>
  <c r="M380" i="17"/>
  <c r="L380" i="17"/>
  <c r="K380" i="17"/>
  <c r="J380" i="17"/>
  <c r="I380" i="17"/>
  <c r="H380" i="17"/>
  <c r="G380" i="17"/>
  <c r="F380" i="17"/>
  <c r="E380" i="17"/>
  <c r="D380" i="17"/>
  <c r="C380" i="17"/>
  <c r="R379" i="17"/>
  <c r="Q379" i="17"/>
  <c r="P379" i="17"/>
  <c r="O379" i="17"/>
  <c r="N379" i="17"/>
  <c r="M379" i="17"/>
  <c r="L379" i="17"/>
  <c r="K379" i="17"/>
  <c r="J379" i="17"/>
  <c r="I379" i="17"/>
  <c r="H379" i="17"/>
  <c r="G379" i="17"/>
  <c r="F379" i="17"/>
  <c r="E379" i="17"/>
  <c r="D379" i="17"/>
  <c r="C379" i="17"/>
  <c r="R378" i="17"/>
  <c r="Q378" i="17"/>
  <c r="P378" i="17"/>
  <c r="O378" i="17"/>
  <c r="N378" i="17"/>
  <c r="M378" i="17"/>
  <c r="L378" i="17"/>
  <c r="K378" i="17"/>
  <c r="J378" i="17"/>
  <c r="I378" i="17"/>
  <c r="H378" i="17"/>
  <c r="G378" i="17"/>
  <c r="F378" i="17"/>
  <c r="E378" i="17"/>
  <c r="D378" i="17"/>
  <c r="C378" i="17"/>
  <c r="R377" i="17"/>
  <c r="Q377" i="17"/>
  <c r="P377" i="17"/>
  <c r="O377" i="17"/>
  <c r="N377" i="17"/>
  <c r="M377" i="17"/>
  <c r="L377" i="17"/>
  <c r="K377" i="17"/>
  <c r="J377" i="17"/>
  <c r="I377" i="17"/>
  <c r="H377" i="17"/>
  <c r="G377" i="17"/>
  <c r="F377" i="17"/>
  <c r="E377" i="17"/>
  <c r="D377" i="17"/>
  <c r="C377" i="17"/>
  <c r="R376" i="17"/>
  <c r="Q376" i="17"/>
  <c r="P376" i="17"/>
  <c r="O376" i="17"/>
  <c r="N376" i="17"/>
  <c r="M376" i="17"/>
  <c r="L376" i="17"/>
  <c r="K376" i="17"/>
  <c r="J376" i="17"/>
  <c r="I376" i="17"/>
  <c r="H376" i="17"/>
  <c r="G376" i="17"/>
  <c r="F376" i="17"/>
  <c r="E376" i="17"/>
  <c r="D376" i="17"/>
  <c r="C376" i="17"/>
  <c r="R375" i="17"/>
  <c r="Q375" i="17"/>
  <c r="P375" i="17"/>
  <c r="O375" i="17"/>
  <c r="N375" i="17"/>
  <c r="M375" i="17"/>
  <c r="L375" i="17"/>
  <c r="K375" i="17"/>
  <c r="J375" i="17"/>
  <c r="I375" i="17"/>
  <c r="H375" i="17"/>
  <c r="G375" i="17"/>
  <c r="F375" i="17"/>
  <c r="E375" i="17"/>
  <c r="D375" i="17"/>
  <c r="C375" i="17"/>
  <c r="R374" i="17"/>
  <c r="Q374" i="17"/>
  <c r="P374" i="17"/>
  <c r="O374" i="17"/>
  <c r="N374" i="17"/>
  <c r="M374" i="17"/>
  <c r="L374" i="17"/>
  <c r="K374" i="17"/>
  <c r="J374" i="17"/>
  <c r="I374" i="17"/>
  <c r="H374" i="17"/>
  <c r="G374" i="17"/>
  <c r="F374" i="17"/>
  <c r="E374" i="17"/>
  <c r="D374" i="17"/>
  <c r="C374" i="17"/>
  <c r="R373" i="17"/>
  <c r="Q373" i="17"/>
  <c r="P373" i="17"/>
  <c r="O373" i="17"/>
  <c r="N373" i="17"/>
  <c r="M373" i="17"/>
  <c r="L373" i="17"/>
  <c r="K373" i="17"/>
  <c r="J373" i="17"/>
  <c r="I373" i="17"/>
  <c r="H373" i="17"/>
  <c r="G373" i="17"/>
  <c r="F373" i="17"/>
  <c r="E373" i="17"/>
  <c r="D373" i="17"/>
  <c r="C373" i="17"/>
  <c r="R372" i="17"/>
  <c r="Q372" i="17"/>
  <c r="P372" i="17"/>
  <c r="O372" i="17"/>
  <c r="N372" i="17"/>
  <c r="M372" i="17"/>
  <c r="L372" i="17"/>
  <c r="K372" i="17"/>
  <c r="J372" i="17"/>
  <c r="I372" i="17"/>
  <c r="H372" i="17"/>
  <c r="G372" i="17"/>
  <c r="F372" i="17"/>
  <c r="E372" i="17"/>
  <c r="D372" i="17"/>
  <c r="C372" i="17"/>
  <c r="R371" i="17"/>
  <c r="Q371" i="17"/>
  <c r="P371" i="17"/>
  <c r="O371" i="17"/>
  <c r="N371" i="17"/>
  <c r="M371" i="17"/>
  <c r="L371" i="17"/>
  <c r="K371" i="17"/>
  <c r="J371" i="17"/>
  <c r="I371" i="17"/>
  <c r="H371" i="17"/>
  <c r="G371" i="17"/>
  <c r="F371" i="17"/>
  <c r="E371" i="17"/>
  <c r="D371" i="17"/>
  <c r="C371" i="17"/>
  <c r="R370" i="17"/>
  <c r="Q370" i="17"/>
  <c r="P370" i="17"/>
  <c r="O370" i="17"/>
  <c r="N370" i="17"/>
  <c r="M370" i="17"/>
  <c r="L370" i="17"/>
  <c r="K370" i="17"/>
  <c r="J370" i="17"/>
  <c r="I370" i="17"/>
  <c r="H370" i="17"/>
  <c r="G370" i="17"/>
  <c r="F370" i="17"/>
  <c r="E370" i="17"/>
  <c r="D370" i="17"/>
  <c r="C370" i="17"/>
  <c r="R369" i="17"/>
  <c r="Q369" i="17"/>
  <c r="P369" i="17"/>
  <c r="O369" i="17"/>
  <c r="N369" i="17"/>
  <c r="M369" i="17"/>
  <c r="L369" i="17"/>
  <c r="K369" i="17"/>
  <c r="J369" i="17"/>
  <c r="I369" i="17"/>
  <c r="H369" i="17"/>
  <c r="G369" i="17"/>
  <c r="F369" i="17"/>
  <c r="E369" i="17"/>
  <c r="D369" i="17"/>
  <c r="C369" i="17"/>
  <c r="R368" i="17"/>
  <c r="Q368" i="17"/>
  <c r="P368" i="17"/>
  <c r="O368" i="17"/>
  <c r="N368" i="17"/>
  <c r="M368" i="17"/>
  <c r="L368" i="17"/>
  <c r="K368" i="17"/>
  <c r="J368" i="17"/>
  <c r="I368" i="17"/>
  <c r="H368" i="17"/>
  <c r="G368" i="17"/>
  <c r="F368" i="17"/>
  <c r="E368" i="17"/>
  <c r="D368" i="17"/>
  <c r="C368" i="17"/>
  <c r="R367" i="17"/>
  <c r="Q367" i="17"/>
  <c r="P367" i="17"/>
  <c r="O367" i="17"/>
  <c r="N367" i="17"/>
  <c r="M367" i="17"/>
  <c r="L367" i="17"/>
  <c r="K367" i="17"/>
  <c r="J367" i="17"/>
  <c r="I367" i="17"/>
  <c r="H367" i="17"/>
  <c r="G367" i="17"/>
  <c r="F367" i="17"/>
  <c r="E367" i="17"/>
  <c r="D367" i="17"/>
  <c r="C367" i="17"/>
  <c r="R366" i="17"/>
  <c r="Q366" i="17"/>
  <c r="P366" i="17"/>
  <c r="O366" i="17"/>
  <c r="N366" i="17"/>
  <c r="M366" i="17"/>
  <c r="L366" i="17"/>
  <c r="K366" i="17"/>
  <c r="J366" i="17"/>
  <c r="I366" i="17"/>
  <c r="H366" i="17"/>
  <c r="G366" i="17"/>
  <c r="F366" i="17"/>
  <c r="E366" i="17"/>
  <c r="D366" i="17"/>
  <c r="C366" i="17"/>
  <c r="R365" i="17"/>
  <c r="Q365" i="17"/>
  <c r="P365" i="17"/>
  <c r="O365" i="17"/>
  <c r="N365" i="17"/>
  <c r="M365" i="17"/>
  <c r="L365" i="17"/>
  <c r="K365" i="17"/>
  <c r="J365" i="17"/>
  <c r="I365" i="17"/>
  <c r="H365" i="17"/>
  <c r="G365" i="17"/>
  <c r="F365" i="17"/>
  <c r="E365" i="17"/>
  <c r="D365" i="17"/>
  <c r="C365" i="17"/>
  <c r="R364" i="17"/>
  <c r="Q364" i="17"/>
  <c r="P364" i="17"/>
  <c r="O364" i="17"/>
  <c r="N364" i="17"/>
  <c r="M364" i="17"/>
  <c r="L364" i="17"/>
  <c r="K364" i="17"/>
  <c r="J364" i="17"/>
  <c r="I364" i="17"/>
  <c r="H364" i="17"/>
  <c r="G364" i="17"/>
  <c r="F364" i="17"/>
  <c r="E364" i="17"/>
  <c r="D364" i="17"/>
  <c r="C364" i="17"/>
  <c r="R363" i="17"/>
  <c r="Q363" i="17"/>
  <c r="P363" i="17"/>
  <c r="O363" i="17"/>
  <c r="N363" i="17"/>
  <c r="M363" i="17"/>
  <c r="L363" i="17"/>
  <c r="K363" i="17"/>
  <c r="J363" i="17"/>
  <c r="I363" i="17"/>
  <c r="H363" i="17"/>
  <c r="G363" i="17"/>
  <c r="F363" i="17"/>
  <c r="E363" i="17"/>
  <c r="D363" i="17"/>
  <c r="C363" i="17"/>
  <c r="R362" i="17"/>
  <c r="Q362" i="17"/>
  <c r="P362" i="17"/>
  <c r="O362" i="17"/>
  <c r="N362" i="17"/>
  <c r="M362" i="17"/>
  <c r="L362" i="17"/>
  <c r="K362" i="17"/>
  <c r="J362" i="17"/>
  <c r="I362" i="17"/>
  <c r="H362" i="17"/>
  <c r="G362" i="17"/>
  <c r="F362" i="17"/>
  <c r="E362" i="17"/>
  <c r="D362" i="17"/>
  <c r="C362" i="17"/>
  <c r="R361" i="17"/>
  <c r="Q361" i="17"/>
  <c r="P361" i="17"/>
  <c r="O361" i="17"/>
  <c r="N361" i="17"/>
  <c r="M361" i="17"/>
  <c r="L361" i="17"/>
  <c r="K361" i="17"/>
  <c r="J361" i="17"/>
  <c r="I361" i="17"/>
  <c r="H361" i="17"/>
  <c r="G361" i="17"/>
  <c r="F361" i="17"/>
  <c r="E361" i="17"/>
  <c r="D361" i="17"/>
  <c r="C361" i="17"/>
  <c r="R360" i="17"/>
  <c r="Q360" i="17"/>
  <c r="P360" i="17"/>
  <c r="O360" i="17"/>
  <c r="N360" i="17"/>
  <c r="M360" i="17"/>
  <c r="L360" i="17"/>
  <c r="K360" i="17"/>
  <c r="J360" i="17"/>
  <c r="I360" i="17"/>
  <c r="H360" i="17"/>
  <c r="G360" i="17"/>
  <c r="F360" i="17"/>
  <c r="E360" i="17"/>
  <c r="D360" i="17"/>
  <c r="C360" i="17"/>
  <c r="R359" i="17"/>
  <c r="Q359" i="17"/>
  <c r="P359" i="17"/>
  <c r="O359" i="17"/>
  <c r="N359" i="17"/>
  <c r="M359" i="17"/>
  <c r="L359" i="17"/>
  <c r="K359" i="17"/>
  <c r="J359" i="17"/>
  <c r="I359" i="17"/>
  <c r="H359" i="17"/>
  <c r="G359" i="17"/>
  <c r="F359" i="17"/>
  <c r="E359" i="17"/>
  <c r="D359" i="17"/>
  <c r="C359" i="17"/>
  <c r="R358" i="17"/>
  <c r="Q358" i="17"/>
  <c r="P358" i="17"/>
  <c r="O358" i="17"/>
  <c r="N358" i="17"/>
  <c r="M358" i="17"/>
  <c r="L358" i="17"/>
  <c r="K358" i="17"/>
  <c r="J358" i="17"/>
  <c r="I358" i="17"/>
  <c r="H358" i="17"/>
  <c r="G358" i="17"/>
  <c r="F358" i="17"/>
  <c r="E358" i="17"/>
  <c r="D358" i="17"/>
  <c r="C358" i="17"/>
  <c r="R357" i="17"/>
  <c r="Q357" i="17"/>
  <c r="P357" i="17"/>
  <c r="O357" i="17"/>
  <c r="N357" i="17"/>
  <c r="M357" i="17"/>
  <c r="L357" i="17"/>
  <c r="K357" i="17"/>
  <c r="J357" i="17"/>
  <c r="I357" i="17"/>
  <c r="H357" i="17"/>
  <c r="G357" i="17"/>
  <c r="F357" i="17"/>
  <c r="E357" i="17"/>
  <c r="D357" i="17"/>
  <c r="C357" i="17"/>
  <c r="R356" i="17"/>
  <c r="Q356" i="17"/>
  <c r="P356" i="17"/>
  <c r="O356" i="17"/>
  <c r="N356" i="17"/>
  <c r="M356" i="17"/>
  <c r="L356" i="17"/>
  <c r="K356" i="17"/>
  <c r="J356" i="17"/>
  <c r="I356" i="17"/>
  <c r="H356" i="17"/>
  <c r="G356" i="17"/>
  <c r="F356" i="17"/>
  <c r="E356" i="17"/>
  <c r="D356" i="17"/>
  <c r="C356" i="17"/>
  <c r="R355" i="17"/>
  <c r="Q355" i="17"/>
  <c r="P355" i="17"/>
  <c r="O355" i="17"/>
  <c r="N355" i="17"/>
  <c r="M355" i="17"/>
  <c r="L355" i="17"/>
  <c r="K355" i="17"/>
  <c r="J355" i="17"/>
  <c r="I355" i="17"/>
  <c r="H355" i="17"/>
  <c r="G355" i="17"/>
  <c r="F355" i="17"/>
  <c r="E355" i="17"/>
  <c r="D355" i="17"/>
  <c r="C355" i="17"/>
  <c r="R354" i="17"/>
  <c r="Q354" i="17"/>
  <c r="P354" i="17"/>
  <c r="O354" i="17"/>
  <c r="N354" i="17"/>
  <c r="M354" i="17"/>
  <c r="L354" i="17"/>
  <c r="K354" i="17"/>
  <c r="J354" i="17"/>
  <c r="I354" i="17"/>
  <c r="H354" i="17"/>
  <c r="G354" i="17"/>
  <c r="F354" i="17"/>
  <c r="E354" i="17"/>
  <c r="D354" i="17"/>
  <c r="C354" i="17"/>
  <c r="R353" i="17"/>
  <c r="Q353" i="17"/>
  <c r="P353" i="17"/>
  <c r="O353" i="17"/>
  <c r="N353" i="17"/>
  <c r="M353" i="17"/>
  <c r="L353" i="17"/>
  <c r="K353" i="17"/>
  <c r="J353" i="17"/>
  <c r="I353" i="17"/>
  <c r="H353" i="17"/>
  <c r="G353" i="17"/>
  <c r="F353" i="17"/>
  <c r="E353" i="17"/>
  <c r="D353" i="17"/>
  <c r="C353" i="17"/>
  <c r="R352" i="17"/>
  <c r="Q352" i="17"/>
  <c r="P352" i="17"/>
  <c r="O352" i="17"/>
  <c r="N352" i="17"/>
  <c r="M352" i="17"/>
  <c r="L352" i="17"/>
  <c r="K352" i="17"/>
  <c r="J352" i="17"/>
  <c r="I352" i="17"/>
  <c r="H352" i="17"/>
  <c r="G352" i="17"/>
  <c r="F352" i="17"/>
  <c r="E352" i="17"/>
  <c r="D352" i="17"/>
  <c r="C352" i="17"/>
  <c r="R351" i="17"/>
  <c r="Q351" i="17"/>
  <c r="P351" i="17"/>
  <c r="O351" i="17"/>
  <c r="N351" i="17"/>
  <c r="M351" i="17"/>
  <c r="L351" i="17"/>
  <c r="K351" i="17"/>
  <c r="J351" i="17"/>
  <c r="I351" i="17"/>
  <c r="H351" i="17"/>
  <c r="G351" i="17"/>
  <c r="F351" i="17"/>
  <c r="E351" i="17"/>
  <c r="D351" i="17"/>
  <c r="C351" i="17"/>
  <c r="R350" i="17"/>
  <c r="Q350" i="17"/>
  <c r="P350" i="17"/>
  <c r="O350" i="17"/>
  <c r="N350" i="17"/>
  <c r="M350" i="17"/>
  <c r="L350" i="17"/>
  <c r="K350" i="17"/>
  <c r="J350" i="17"/>
  <c r="I350" i="17"/>
  <c r="H350" i="17"/>
  <c r="G350" i="17"/>
  <c r="F350" i="17"/>
  <c r="E350" i="17"/>
  <c r="D350" i="17"/>
  <c r="C350" i="17"/>
  <c r="R349" i="17"/>
  <c r="Q349" i="17"/>
  <c r="P349" i="17"/>
  <c r="O349" i="17"/>
  <c r="N349" i="17"/>
  <c r="M349" i="17"/>
  <c r="L349" i="17"/>
  <c r="K349" i="17"/>
  <c r="J349" i="17"/>
  <c r="I349" i="17"/>
  <c r="H349" i="17"/>
  <c r="G349" i="17"/>
  <c r="F349" i="17"/>
  <c r="E349" i="17"/>
  <c r="D349" i="17"/>
  <c r="C349" i="17"/>
  <c r="R348" i="17"/>
  <c r="Q348" i="17"/>
  <c r="P348" i="17"/>
  <c r="O348" i="17"/>
  <c r="N348" i="17"/>
  <c r="M348" i="17"/>
  <c r="L348" i="17"/>
  <c r="K348" i="17"/>
  <c r="J348" i="17"/>
  <c r="I348" i="17"/>
  <c r="H348" i="17"/>
  <c r="G348" i="17"/>
  <c r="F348" i="17"/>
  <c r="E348" i="17"/>
  <c r="D348" i="17"/>
  <c r="C348" i="17"/>
  <c r="R347" i="17"/>
  <c r="Q347" i="17"/>
  <c r="P347" i="17"/>
  <c r="O347" i="17"/>
  <c r="N347" i="17"/>
  <c r="M347" i="17"/>
  <c r="L347" i="17"/>
  <c r="K347" i="17"/>
  <c r="J347" i="17"/>
  <c r="I347" i="17"/>
  <c r="H347" i="17"/>
  <c r="G347" i="17"/>
  <c r="F347" i="17"/>
  <c r="E347" i="17"/>
  <c r="D347" i="17"/>
  <c r="C347" i="17"/>
  <c r="R346" i="17"/>
  <c r="Q346" i="17"/>
  <c r="P346" i="17"/>
  <c r="O346" i="17"/>
  <c r="N346" i="17"/>
  <c r="M346" i="17"/>
  <c r="L346" i="17"/>
  <c r="K346" i="17"/>
  <c r="J346" i="17"/>
  <c r="I346" i="17"/>
  <c r="H346" i="17"/>
  <c r="G346" i="17"/>
  <c r="F346" i="17"/>
  <c r="E346" i="17"/>
  <c r="D346" i="17"/>
  <c r="C346" i="17"/>
  <c r="R345" i="17"/>
  <c r="Q345" i="17"/>
  <c r="P345" i="17"/>
  <c r="O345" i="17"/>
  <c r="N345" i="17"/>
  <c r="M345" i="17"/>
  <c r="L345" i="17"/>
  <c r="K345" i="17"/>
  <c r="J345" i="17"/>
  <c r="I345" i="17"/>
  <c r="H345" i="17"/>
  <c r="G345" i="17"/>
  <c r="F345" i="17"/>
  <c r="E345" i="17"/>
  <c r="D345" i="17"/>
  <c r="C345" i="17"/>
  <c r="R344" i="17"/>
  <c r="Q344" i="17"/>
  <c r="P344" i="17"/>
  <c r="O344" i="17"/>
  <c r="N344" i="17"/>
  <c r="M344" i="17"/>
  <c r="L344" i="17"/>
  <c r="K344" i="17"/>
  <c r="J344" i="17"/>
  <c r="I344" i="17"/>
  <c r="H344" i="17"/>
  <c r="G344" i="17"/>
  <c r="F344" i="17"/>
  <c r="E344" i="17"/>
  <c r="D344" i="17"/>
  <c r="C344" i="17"/>
  <c r="R343" i="17"/>
  <c r="Q343" i="17"/>
  <c r="P343" i="17"/>
  <c r="O343" i="17"/>
  <c r="N343" i="17"/>
  <c r="M343" i="17"/>
  <c r="L343" i="17"/>
  <c r="K343" i="17"/>
  <c r="J343" i="17"/>
  <c r="I343" i="17"/>
  <c r="H343" i="17"/>
  <c r="G343" i="17"/>
  <c r="F343" i="17"/>
  <c r="E343" i="17"/>
  <c r="D343" i="17"/>
  <c r="C343" i="17"/>
  <c r="R342" i="17"/>
  <c r="Q342" i="17"/>
  <c r="P342" i="17"/>
  <c r="O342" i="17"/>
  <c r="N342" i="17"/>
  <c r="M342" i="17"/>
  <c r="L342" i="17"/>
  <c r="K342" i="17"/>
  <c r="J342" i="17"/>
  <c r="I342" i="17"/>
  <c r="H342" i="17"/>
  <c r="G342" i="17"/>
  <c r="F342" i="17"/>
  <c r="E342" i="17"/>
  <c r="D342" i="17"/>
  <c r="C342" i="17"/>
  <c r="R341" i="17"/>
  <c r="Q341" i="17"/>
  <c r="P341" i="17"/>
  <c r="O341" i="17"/>
  <c r="N341" i="17"/>
  <c r="M341" i="17"/>
  <c r="L341" i="17"/>
  <c r="K341" i="17"/>
  <c r="J341" i="17"/>
  <c r="I341" i="17"/>
  <c r="H341" i="17"/>
  <c r="G341" i="17"/>
  <c r="F341" i="17"/>
  <c r="E341" i="17"/>
  <c r="D341" i="17"/>
  <c r="C341" i="17"/>
  <c r="R340" i="17"/>
  <c r="Q340" i="17"/>
  <c r="P340" i="17"/>
  <c r="O340" i="17"/>
  <c r="N340" i="17"/>
  <c r="M340" i="17"/>
  <c r="L340" i="17"/>
  <c r="K340" i="17"/>
  <c r="J340" i="17"/>
  <c r="I340" i="17"/>
  <c r="H340" i="17"/>
  <c r="G340" i="17"/>
  <c r="F340" i="17"/>
  <c r="E340" i="17"/>
  <c r="D340" i="17"/>
  <c r="C340" i="17"/>
  <c r="R339" i="17"/>
  <c r="Q339" i="17"/>
  <c r="P339" i="17"/>
  <c r="O339" i="17"/>
  <c r="N339" i="17"/>
  <c r="M339" i="17"/>
  <c r="L339" i="17"/>
  <c r="K339" i="17"/>
  <c r="J339" i="17"/>
  <c r="I339" i="17"/>
  <c r="H339" i="17"/>
  <c r="G339" i="17"/>
  <c r="F339" i="17"/>
  <c r="E339" i="17"/>
  <c r="D339" i="17"/>
  <c r="C339" i="17"/>
  <c r="R338" i="17"/>
  <c r="Q338" i="17"/>
  <c r="P338" i="17"/>
  <c r="O338" i="17"/>
  <c r="N338" i="17"/>
  <c r="M338" i="17"/>
  <c r="L338" i="17"/>
  <c r="K338" i="17"/>
  <c r="J338" i="17"/>
  <c r="I338" i="17"/>
  <c r="H338" i="17"/>
  <c r="G338" i="17"/>
  <c r="F338" i="17"/>
  <c r="E338" i="17"/>
  <c r="D338" i="17"/>
  <c r="C338" i="17"/>
  <c r="R337" i="17"/>
  <c r="Q337" i="17"/>
  <c r="P337" i="17"/>
  <c r="O337" i="17"/>
  <c r="N337" i="17"/>
  <c r="M337" i="17"/>
  <c r="L337" i="17"/>
  <c r="K337" i="17"/>
  <c r="J337" i="17"/>
  <c r="I337" i="17"/>
  <c r="H337" i="17"/>
  <c r="G337" i="17"/>
  <c r="F337" i="17"/>
  <c r="E337" i="17"/>
  <c r="D337" i="17"/>
  <c r="C337" i="17"/>
  <c r="R336" i="17"/>
  <c r="Q336" i="17"/>
  <c r="P336" i="17"/>
  <c r="O336" i="17"/>
  <c r="N336" i="17"/>
  <c r="M336" i="17"/>
  <c r="L336" i="17"/>
  <c r="K336" i="17"/>
  <c r="J336" i="17"/>
  <c r="I336" i="17"/>
  <c r="H336" i="17"/>
  <c r="G336" i="17"/>
  <c r="F336" i="17"/>
  <c r="E336" i="17"/>
  <c r="D336" i="17"/>
  <c r="C336" i="17"/>
  <c r="R335" i="17"/>
  <c r="Q335" i="17"/>
  <c r="P335" i="17"/>
  <c r="O335" i="17"/>
  <c r="N335" i="17"/>
  <c r="M335" i="17"/>
  <c r="L335" i="17"/>
  <c r="K335" i="17"/>
  <c r="J335" i="17"/>
  <c r="I335" i="17"/>
  <c r="H335" i="17"/>
  <c r="G335" i="17"/>
  <c r="F335" i="17"/>
  <c r="E335" i="17"/>
  <c r="D335" i="17"/>
  <c r="C335" i="17"/>
  <c r="R334" i="17"/>
  <c r="Q334" i="17"/>
  <c r="P334" i="17"/>
  <c r="O334" i="17"/>
  <c r="N334" i="17"/>
  <c r="M334" i="17"/>
  <c r="L334" i="17"/>
  <c r="K334" i="17"/>
  <c r="J334" i="17"/>
  <c r="I334" i="17"/>
  <c r="H334" i="17"/>
  <c r="G334" i="17"/>
  <c r="F334" i="17"/>
  <c r="E334" i="17"/>
  <c r="D334" i="17"/>
  <c r="C334" i="17"/>
  <c r="R333" i="17"/>
  <c r="Q333" i="17"/>
  <c r="P333" i="17"/>
  <c r="O333" i="17"/>
  <c r="N333" i="17"/>
  <c r="M333" i="17"/>
  <c r="L333" i="17"/>
  <c r="K333" i="17"/>
  <c r="J333" i="17"/>
  <c r="I333" i="17"/>
  <c r="H333" i="17"/>
  <c r="G333" i="17"/>
  <c r="F333" i="17"/>
  <c r="E333" i="17"/>
  <c r="D333" i="17"/>
  <c r="C333" i="17"/>
  <c r="R332" i="17"/>
  <c r="Q332" i="17"/>
  <c r="P332" i="17"/>
  <c r="O332" i="17"/>
  <c r="N332" i="17"/>
  <c r="M332" i="17"/>
  <c r="L332" i="17"/>
  <c r="K332" i="17"/>
  <c r="J332" i="17"/>
  <c r="I332" i="17"/>
  <c r="H332" i="17"/>
  <c r="G332" i="17"/>
  <c r="F332" i="17"/>
  <c r="E332" i="17"/>
  <c r="D332" i="17"/>
  <c r="C332" i="17"/>
  <c r="R331" i="17"/>
  <c r="Q331" i="17"/>
  <c r="P331" i="17"/>
  <c r="O331" i="17"/>
  <c r="N331" i="17"/>
  <c r="M331" i="17"/>
  <c r="L331" i="17"/>
  <c r="K331" i="17"/>
  <c r="J331" i="17"/>
  <c r="I331" i="17"/>
  <c r="H331" i="17"/>
  <c r="G331" i="17"/>
  <c r="F331" i="17"/>
  <c r="E331" i="17"/>
  <c r="D331" i="17"/>
  <c r="C331" i="17"/>
  <c r="R330" i="17"/>
  <c r="Q330" i="17"/>
  <c r="P330" i="17"/>
  <c r="O330" i="17"/>
  <c r="N330" i="17"/>
  <c r="M330" i="17"/>
  <c r="L330" i="17"/>
  <c r="K330" i="17"/>
  <c r="J330" i="17"/>
  <c r="I330" i="17"/>
  <c r="H330" i="17"/>
  <c r="G330" i="17"/>
  <c r="F330" i="17"/>
  <c r="E330" i="17"/>
  <c r="D330" i="17"/>
  <c r="C330" i="17"/>
  <c r="R329" i="17"/>
  <c r="Q329" i="17"/>
  <c r="P329" i="17"/>
  <c r="O329" i="17"/>
  <c r="N329" i="17"/>
  <c r="M329" i="17"/>
  <c r="L329" i="17"/>
  <c r="K329" i="17"/>
  <c r="J329" i="17"/>
  <c r="I329" i="17"/>
  <c r="H329" i="17"/>
  <c r="G329" i="17"/>
  <c r="F329" i="17"/>
  <c r="E329" i="17"/>
  <c r="D329" i="17"/>
  <c r="C329" i="17"/>
  <c r="R328" i="17"/>
  <c r="Q328" i="17"/>
  <c r="P328" i="17"/>
  <c r="O328" i="17"/>
  <c r="N328" i="17"/>
  <c r="M328" i="17"/>
  <c r="L328" i="17"/>
  <c r="K328" i="17"/>
  <c r="J328" i="17"/>
  <c r="I328" i="17"/>
  <c r="H328" i="17"/>
  <c r="G328" i="17"/>
  <c r="F328" i="17"/>
  <c r="E328" i="17"/>
  <c r="D328" i="17"/>
  <c r="C328" i="17"/>
  <c r="R327" i="17"/>
  <c r="Q327" i="17"/>
  <c r="P327" i="17"/>
  <c r="O327" i="17"/>
  <c r="N327" i="17"/>
  <c r="M327" i="17"/>
  <c r="L327" i="17"/>
  <c r="K327" i="17"/>
  <c r="J327" i="17"/>
  <c r="I327" i="17"/>
  <c r="H327" i="17"/>
  <c r="G327" i="17"/>
  <c r="F327" i="17"/>
  <c r="E327" i="17"/>
  <c r="D327" i="17"/>
  <c r="C327" i="17"/>
  <c r="R326" i="17"/>
  <c r="Q326" i="17"/>
  <c r="P326" i="17"/>
  <c r="O326" i="17"/>
  <c r="N326" i="17"/>
  <c r="M326" i="17"/>
  <c r="L326" i="17"/>
  <c r="K326" i="17"/>
  <c r="J326" i="17"/>
  <c r="I326" i="17"/>
  <c r="H326" i="17"/>
  <c r="G326" i="17"/>
  <c r="F326" i="17"/>
  <c r="E326" i="17"/>
  <c r="D326" i="17"/>
  <c r="C326" i="17"/>
  <c r="R325" i="17"/>
  <c r="Q325" i="17"/>
  <c r="P325" i="17"/>
  <c r="O325" i="17"/>
  <c r="N325" i="17"/>
  <c r="M325" i="17"/>
  <c r="L325" i="17"/>
  <c r="K325" i="17"/>
  <c r="J325" i="17"/>
  <c r="I325" i="17"/>
  <c r="H325" i="17"/>
  <c r="G325" i="17"/>
  <c r="F325" i="17"/>
  <c r="E325" i="17"/>
  <c r="D325" i="17"/>
  <c r="C325" i="17"/>
  <c r="R324" i="17"/>
  <c r="Q324" i="17"/>
  <c r="P324" i="17"/>
  <c r="O324" i="17"/>
  <c r="N324" i="17"/>
  <c r="M324" i="17"/>
  <c r="L324" i="17"/>
  <c r="K324" i="17"/>
  <c r="J324" i="17"/>
  <c r="I324" i="17"/>
  <c r="H324" i="17"/>
  <c r="G324" i="17"/>
  <c r="F324" i="17"/>
  <c r="E324" i="17"/>
  <c r="D324" i="17"/>
  <c r="C324" i="17"/>
  <c r="R323" i="17"/>
  <c r="Q323" i="17"/>
  <c r="P323" i="17"/>
  <c r="O323" i="17"/>
  <c r="N323" i="17"/>
  <c r="M323" i="17"/>
  <c r="L323" i="17"/>
  <c r="K323" i="17"/>
  <c r="J323" i="17"/>
  <c r="I323" i="17"/>
  <c r="H323" i="17"/>
  <c r="G323" i="17"/>
  <c r="F323" i="17"/>
  <c r="E323" i="17"/>
  <c r="D323" i="17"/>
  <c r="C323" i="17"/>
  <c r="R322" i="17"/>
  <c r="Q322" i="17"/>
  <c r="P322" i="17"/>
  <c r="O322" i="17"/>
  <c r="N322" i="17"/>
  <c r="M322" i="17"/>
  <c r="L322" i="17"/>
  <c r="K322" i="17"/>
  <c r="J322" i="17"/>
  <c r="I322" i="17"/>
  <c r="H322" i="17"/>
  <c r="G322" i="17"/>
  <c r="F322" i="17"/>
  <c r="E322" i="17"/>
  <c r="D322" i="17"/>
  <c r="C322" i="17"/>
  <c r="R321" i="17"/>
  <c r="Q321" i="17"/>
  <c r="P321" i="17"/>
  <c r="O321" i="17"/>
  <c r="N321" i="17"/>
  <c r="M321" i="17"/>
  <c r="L321" i="17"/>
  <c r="K321" i="17"/>
  <c r="J321" i="17"/>
  <c r="I321" i="17"/>
  <c r="H321" i="17"/>
  <c r="G321" i="17"/>
  <c r="F321" i="17"/>
  <c r="E321" i="17"/>
  <c r="D321" i="17"/>
  <c r="C321" i="17"/>
  <c r="R320" i="17"/>
  <c r="Q320" i="17"/>
  <c r="P320" i="17"/>
  <c r="O320" i="17"/>
  <c r="N320" i="17"/>
  <c r="M320" i="17"/>
  <c r="L320" i="17"/>
  <c r="K320" i="17"/>
  <c r="J320" i="17"/>
  <c r="I320" i="17"/>
  <c r="H320" i="17"/>
  <c r="G320" i="17"/>
  <c r="F320" i="17"/>
  <c r="E320" i="17"/>
  <c r="D320" i="17"/>
  <c r="C320" i="17"/>
  <c r="R319" i="17"/>
  <c r="Q319" i="17"/>
  <c r="P319" i="17"/>
  <c r="O319" i="17"/>
  <c r="N319" i="17"/>
  <c r="M319" i="17"/>
  <c r="L319" i="17"/>
  <c r="K319" i="17"/>
  <c r="J319" i="17"/>
  <c r="I319" i="17"/>
  <c r="H319" i="17"/>
  <c r="G319" i="17"/>
  <c r="F319" i="17"/>
  <c r="E319" i="17"/>
  <c r="D319" i="17"/>
  <c r="C319" i="17"/>
  <c r="R318" i="17"/>
  <c r="Q318" i="17"/>
  <c r="P318" i="17"/>
  <c r="O318" i="17"/>
  <c r="N318" i="17"/>
  <c r="M318" i="17"/>
  <c r="L318" i="17"/>
  <c r="K318" i="17"/>
  <c r="J318" i="17"/>
  <c r="I318" i="17"/>
  <c r="H318" i="17"/>
  <c r="G318" i="17"/>
  <c r="F318" i="17"/>
  <c r="E318" i="17"/>
  <c r="D318" i="17"/>
  <c r="C318" i="17"/>
  <c r="R317" i="17"/>
  <c r="Q317" i="17"/>
  <c r="P317" i="17"/>
  <c r="O317" i="17"/>
  <c r="N317" i="17"/>
  <c r="M317" i="17"/>
  <c r="L317" i="17"/>
  <c r="K317" i="17"/>
  <c r="J317" i="17"/>
  <c r="I317" i="17"/>
  <c r="H317" i="17"/>
  <c r="G317" i="17"/>
  <c r="F317" i="17"/>
  <c r="E317" i="17"/>
  <c r="D317" i="17"/>
  <c r="C317" i="17"/>
  <c r="R316" i="17"/>
  <c r="Q316" i="17"/>
  <c r="P316" i="17"/>
  <c r="O316" i="17"/>
  <c r="N316" i="17"/>
  <c r="M316" i="17"/>
  <c r="L316" i="17"/>
  <c r="K316" i="17"/>
  <c r="J316" i="17"/>
  <c r="I316" i="17"/>
  <c r="H316" i="17"/>
  <c r="G316" i="17"/>
  <c r="F316" i="17"/>
  <c r="E316" i="17"/>
  <c r="D316" i="17"/>
  <c r="C316" i="17"/>
  <c r="R315" i="17"/>
  <c r="Q315" i="17"/>
  <c r="P315" i="17"/>
  <c r="O315" i="17"/>
  <c r="N315" i="17"/>
  <c r="M315" i="17"/>
  <c r="L315" i="17"/>
  <c r="K315" i="17"/>
  <c r="J315" i="17"/>
  <c r="I315" i="17"/>
  <c r="H315" i="17"/>
  <c r="G315" i="17"/>
  <c r="F315" i="17"/>
  <c r="E315" i="17"/>
  <c r="D315" i="17"/>
  <c r="C315" i="17"/>
  <c r="R314" i="17"/>
  <c r="Q314" i="17"/>
  <c r="P314" i="17"/>
  <c r="O314" i="17"/>
  <c r="N314" i="17"/>
  <c r="M314" i="17"/>
  <c r="L314" i="17"/>
  <c r="K314" i="17"/>
  <c r="J314" i="17"/>
  <c r="I314" i="17"/>
  <c r="H314" i="17"/>
  <c r="G314" i="17"/>
  <c r="F314" i="17"/>
  <c r="E314" i="17"/>
  <c r="D314" i="17"/>
  <c r="C314" i="17"/>
  <c r="R313" i="17"/>
  <c r="Q313" i="17"/>
  <c r="P313" i="17"/>
  <c r="O313" i="17"/>
  <c r="N313" i="17"/>
  <c r="M313" i="17"/>
  <c r="L313" i="17"/>
  <c r="K313" i="17"/>
  <c r="J313" i="17"/>
  <c r="I313" i="17"/>
  <c r="H313" i="17"/>
  <c r="G313" i="17"/>
  <c r="F313" i="17"/>
  <c r="E313" i="17"/>
  <c r="D313" i="17"/>
  <c r="C313" i="17"/>
  <c r="R312" i="17"/>
  <c r="Q312" i="17"/>
  <c r="P312" i="17"/>
  <c r="O312" i="17"/>
  <c r="N312" i="17"/>
  <c r="M312" i="17"/>
  <c r="L312" i="17"/>
  <c r="K312" i="17"/>
  <c r="J312" i="17"/>
  <c r="I312" i="17"/>
  <c r="H312" i="17"/>
  <c r="G312" i="17"/>
  <c r="F312" i="17"/>
  <c r="E312" i="17"/>
  <c r="D312" i="17"/>
  <c r="C312" i="17"/>
  <c r="R311" i="17"/>
  <c r="Q311" i="17"/>
  <c r="P311" i="17"/>
  <c r="O311" i="17"/>
  <c r="N311" i="17"/>
  <c r="M311" i="17"/>
  <c r="L311" i="17"/>
  <c r="K311" i="17"/>
  <c r="J311" i="17"/>
  <c r="I311" i="17"/>
  <c r="H311" i="17"/>
  <c r="G311" i="17"/>
  <c r="F311" i="17"/>
  <c r="E311" i="17"/>
  <c r="D311" i="17"/>
  <c r="C311" i="17"/>
  <c r="R310" i="17"/>
  <c r="Q310" i="17"/>
  <c r="P310" i="17"/>
  <c r="O310" i="17"/>
  <c r="N310" i="17"/>
  <c r="M310" i="17"/>
  <c r="L310" i="17"/>
  <c r="K310" i="17"/>
  <c r="J310" i="17"/>
  <c r="I310" i="17"/>
  <c r="H310" i="17"/>
  <c r="G310" i="17"/>
  <c r="F310" i="17"/>
  <c r="E310" i="17"/>
  <c r="D310" i="17"/>
  <c r="C310" i="17"/>
  <c r="R309" i="17"/>
  <c r="Q309" i="17"/>
  <c r="P309" i="17"/>
  <c r="O309" i="17"/>
  <c r="N309" i="17"/>
  <c r="M309" i="17"/>
  <c r="L309" i="17"/>
  <c r="K309" i="17"/>
  <c r="J309" i="17"/>
  <c r="I309" i="17"/>
  <c r="H309" i="17"/>
  <c r="G309" i="17"/>
  <c r="F309" i="17"/>
  <c r="E309" i="17"/>
  <c r="D309" i="17"/>
  <c r="C309" i="17"/>
  <c r="R308" i="17"/>
  <c r="Q308" i="17"/>
  <c r="P308" i="17"/>
  <c r="O308" i="17"/>
  <c r="N308" i="17"/>
  <c r="M308" i="17"/>
  <c r="L308" i="17"/>
  <c r="K308" i="17"/>
  <c r="J308" i="17"/>
  <c r="I308" i="17"/>
  <c r="H308" i="17"/>
  <c r="G308" i="17"/>
  <c r="F308" i="17"/>
  <c r="E308" i="17"/>
  <c r="D308" i="17"/>
  <c r="C308" i="17"/>
  <c r="R307" i="17"/>
  <c r="Q307" i="17"/>
  <c r="P307" i="17"/>
  <c r="O307" i="17"/>
  <c r="N307" i="17"/>
  <c r="M307" i="17"/>
  <c r="L307" i="17"/>
  <c r="K307" i="17"/>
  <c r="J307" i="17"/>
  <c r="I307" i="17"/>
  <c r="H307" i="17"/>
  <c r="G307" i="17"/>
  <c r="F307" i="17"/>
  <c r="E307" i="17"/>
  <c r="D307" i="17"/>
  <c r="C307" i="17"/>
  <c r="R306" i="17"/>
  <c r="Q306" i="17"/>
  <c r="P306" i="17"/>
  <c r="O306" i="17"/>
  <c r="N306" i="17"/>
  <c r="M306" i="17"/>
  <c r="L306" i="17"/>
  <c r="K306" i="17"/>
  <c r="J306" i="17"/>
  <c r="I306" i="17"/>
  <c r="H306" i="17"/>
  <c r="G306" i="17"/>
  <c r="F306" i="17"/>
  <c r="E306" i="17"/>
  <c r="D306" i="17"/>
  <c r="C306" i="17"/>
  <c r="R305" i="17"/>
  <c r="Q305" i="17"/>
  <c r="P305" i="17"/>
  <c r="O305" i="17"/>
  <c r="N305" i="17"/>
  <c r="M305" i="17"/>
  <c r="L305" i="17"/>
  <c r="K305" i="17"/>
  <c r="J305" i="17"/>
  <c r="I305" i="17"/>
  <c r="H305" i="17"/>
  <c r="G305" i="17"/>
  <c r="F305" i="17"/>
  <c r="E305" i="17"/>
  <c r="D305" i="17"/>
  <c r="C305" i="17"/>
  <c r="R304" i="17"/>
  <c r="Q304" i="17"/>
  <c r="P304" i="17"/>
  <c r="O304" i="17"/>
  <c r="N304" i="17"/>
  <c r="M304" i="17"/>
  <c r="L304" i="17"/>
  <c r="K304" i="17"/>
  <c r="J304" i="17"/>
  <c r="I304" i="17"/>
  <c r="H304" i="17"/>
  <c r="G304" i="17"/>
  <c r="F304" i="17"/>
  <c r="E304" i="17"/>
  <c r="D304" i="17"/>
  <c r="C304" i="17"/>
  <c r="R303" i="17"/>
  <c r="Q303" i="17"/>
  <c r="P303" i="17"/>
  <c r="O303" i="17"/>
  <c r="N303" i="17"/>
  <c r="M303" i="17"/>
  <c r="L303" i="17"/>
  <c r="K303" i="17"/>
  <c r="J303" i="17"/>
  <c r="I303" i="17"/>
  <c r="H303" i="17"/>
  <c r="G303" i="17"/>
  <c r="F303" i="17"/>
  <c r="E303" i="17"/>
  <c r="D303" i="17"/>
  <c r="C303" i="17"/>
  <c r="R302" i="17"/>
  <c r="Q302" i="17"/>
  <c r="P302" i="17"/>
  <c r="O302" i="17"/>
  <c r="N302" i="17"/>
  <c r="M302" i="17"/>
  <c r="L302" i="17"/>
  <c r="K302" i="17"/>
  <c r="J302" i="17"/>
  <c r="I302" i="17"/>
  <c r="H302" i="17"/>
  <c r="G302" i="17"/>
  <c r="F302" i="17"/>
  <c r="E302" i="17"/>
  <c r="D302" i="17"/>
  <c r="C302" i="17"/>
  <c r="R301" i="17"/>
  <c r="Q301" i="17"/>
  <c r="P301" i="17"/>
  <c r="O301" i="17"/>
  <c r="N301" i="17"/>
  <c r="M301" i="17"/>
  <c r="L301" i="17"/>
  <c r="K301" i="17"/>
  <c r="J301" i="17"/>
  <c r="I301" i="17"/>
  <c r="H301" i="17"/>
  <c r="G301" i="17"/>
  <c r="F301" i="17"/>
  <c r="E301" i="17"/>
  <c r="D301" i="17"/>
  <c r="C301" i="17"/>
  <c r="R300" i="17"/>
  <c r="Q300" i="17"/>
  <c r="P300" i="17"/>
  <c r="O300" i="17"/>
  <c r="N300" i="17"/>
  <c r="M300" i="17"/>
  <c r="L300" i="17"/>
  <c r="K300" i="17"/>
  <c r="J300" i="17"/>
  <c r="I300" i="17"/>
  <c r="H300" i="17"/>
  <c r="G300" i="17"/>
  <c r="F300" i="17"/>
  <c r="E300" i="17"/>
  <c r="D300" i="17"/>
  <c r="C300" i="17"/>
  <c r="R299" i="17"/>
  <c r="Q299" i="17"/>
  <c r="P299" i="17"/>
  <c r="O299" i="17"/>
  <c r="N299" i="17"/>
  <c r="M299" i="17"/>
  <c r="L299" i="17"/>
  <c r="K299" i="17"/>
  <c r="J299" i="17"/>
  <c r="I299" i="17"/>
  <c r="H299" i="17"/>
  <c r="G299" i="17"/>
  <c r="F299" i="17"/>
  <c r="E299" i="17"/>
  <c r="D299" i="17"/>
  <c r="C299" i="17"/>
  <c r="R298" i="17"/>
  <c r="Q298" i="17"/>
  <c r="P298" i="17"/>
  <c r="O298" i="17"/>
  <c r="N298" i="17"/>
  <c r="M298" i="17"/>
  <c r="L298" i="17"/>
  <c r="K298" i="17"/>
  <c r="J298" i="17"/>
  <c r="I298" i="17"/>
  <c r="H298" i="17"/>
  <c r="G298" i="17"/>
  <c r="F298" i="17"/>
  <c r="E298" i="17"/>
  <c r="D298" i="17"/>
  <c r="C298" i="17"/>
  <c r="R297" i="17"/>
  <c r="Q297" i="17"/>
  <c r="P297" i="17"/>
  <c r="O297" i="17"/>
  <c r="N297" i="17"/>
  <c r="M297" i="17"/>
  <c r="L297" i="17"/>
  <c r="K297" i="17"/>
  <c r="J297" i="17"/>
  <c r="I297" i="17"/>
  <c r="H297" i="17"/>
  <c r="G297" i="17"/>
  <c r="F297" i="17"/>
  <c r="E297" i="17"/>
  <c r="D297" i="17"/>
  <c r="C297" i="17"/>
  <c r="R296" i="17"/>
  <c r="Q296" i="17"/>
  <c r="P296" i="17"/>
  <c r="O296" i="17"/>
  <c r="N296" i="17"/>
  <c r="M296" i="17"/>
  <c r="L296" i="17"/>
  <c r="K296" i="17"/>
  <c r="J296" i="17"/>
  <c r="I296" i="17"/>
  <c r="H296" i="17"/>
  <c r="G296" i="17"/>
  <c r="F296" i="17"/>
  <c r="E296" i="17"/>
  <c r="D296" i="17"/>
  <c r="C296" i="17"/>
  <c r="R295" i="17"/>
  <c r="Q295" i="17"/>
  <c r="P295" i="17"/>
  <c r="O295" i="17"/>
  <c r="N295" i="17"/>
  <c r="M295" i="17"/>
  <c r="L295" i="17"/>
  <c r="K295" i="17"/>
  <c r="J295" i="17"/>
  <c r="I295" i="17"/>
  <c r="H295" i="17"/>
  <c r="G295" i="17"/>
  <c r="F295" i="17"/>
  <c r="E295" i="17"/>
  <c r="D295" i="17"/>
  <c r="C295" i="17"/>
  <c r="R294" i="17"/>
  <c r="Q294" i="17"/>
  <c r="P294" i="17"/>
  <c r="O294" i="17"/>
  <c r="N294" i="17"/>
  <c r="M294" i="17"/>
  <c r="L294" i="17"/>
  <c r="K294" i="17"/>
  <c r="J294" i="17"/>
  <c r="I294" i="17"/>
  <c r="H294" i="17"/>
  <c r="G294" i="17"/>
  <c r="F294" i="17"/>
  <c r="E294" i="17"/>
  <c r="D294" i="17"/>
  <c r="C294" i="17"/>
  <c r="R293" i="17"/>
  <c r="Q293" i="17"/>
  <c r="P293" i="17"/>
  <c r="O293" i="17"/>
  <c r="N293" i="17"/>
  <c r="M293" i="17"/>
  <c r="L293" i="17"/>
  <c r="K293" i="17"/>
  <c r="J293" i="17"/>
  <c r="I293" i="17"/>
  <c r="H293" i="17"/>
  <c r="G293" i="17"/>
  <c r="F293" i="17"/>
  <c r="E293" i="17"/>
  <c r="D293" i="17"/>
  <c r="C293" i="17"/>
  <c r="R292" i="17"/>
  <c r="Q292" i="17"/>
  <c r="P292" i="17"/>
  <c r="O292" i="17"/>
  <c r="N292" i="17"/>
  <c r="M292" i="17"/>
  <c r="L292" i="17"/>
  <c r="K292" i="17"/>
  <c r="J292" i="17"/>
  <c r="I292" i="17"/>
  <c r="H292" i="17"/>
  <c r="G292" i="17"/>
  <c r="F292" i="17"/>
  <c r="E292" i="17"/>
  <c r="D292" i="17"/>
  <c r="C292" i="17"/>
  <c r="R291" i="17"/>
  <c r="Q291" i="17"/>
  <c r="P291" i="17"/>
  <c r="O291" i="17"/>
  <c r="N291" i="17"/>
  <c r="M291" i="17"/>
  <c r="L291" i="17"/>
  <c r="K291" i="17"/>
  <c r="J291" i="17"/>
  <c r="I291" i="17"/>
  <c r="H291" i="17"/>
  <c r="G291" i="17"/>
  <c r="F291" i="17"/>
  <c r="E291" i="17"/>
  <c r="D291" i="17"/>
  <c r="C291" i="17"/>
  <c r="R290" i="17"/>
  <c r="Q290" i="17"/>
  <c r="P290" i="17"/>
  <c r="O290" i="17"/>
  <c r="N290" i="17"/>
  <c r="M290" i="17"/>
  <c r="L290" i="17"/>
  <c r="K290" i="17"/>
  <c r="J290" i="17"/>
  <c r="I290" i="17"/>
  <c r="H290" i="17"/>
  <c r="G290" i="17"/>
  <c r="F290" i="17"/>
  <c r="E290" i="17"/>
  <c r="D290" i="17"/>
  <c r="C290" i="17"/>
  <c r="R289" i="17"/>
  <c r="Q289" i="17"/>
  <c r="P289" i="17"/>
  <c r="O289" i="17"/>
  <c r="N289" i="17"/>
  <c r="M289" i="17"/>
  <c r="L289" i="17"/>
  <c r="K289" i="17"/>
  <c r="J289" i="17"/>
  <c r="I289" i="17"/>
  <c r="H289" i="17"/>
  <c r="G289" i="17"/>
  <c r="F289" i="17"/>
  <c r="E289" i="17"/>
  <c r="D289" i="17"/>
  <c r="C289" i="17"/>
  <c r="R288" i="17"/>
  <c r="Q288" i="17"/>
  <c r="P288" i="17"/>
  <c r="O288" i="17"/>
  <c r="N288" i="17"/>
  <c r="M288" i="17"/>
  <c r="L288" i="17"/>
  <c r="K288" i="17"/>
  <c r="J288" i="17"/>
  <c r="I288" i="17"/>
  <c r="H288" i="17"/>
  <c r="G288" i="17"/>
  <c r="F288" i="17"/>
  <c r="E288" i="17"/>
  <c r="D288" i="17"/>
  <c r="C288" i="17"/>
  <c r="R287" i="17"/>
  <c r="Q287" i="17"/>
  <c r="P287" i="17"/>
  <c r="O287" i="17"/>
  <c r="N287" i="17"/>
  <c r="M287" i="17"/>
  <c r="L287" i="17"/>
  <c r="K287" i="17"/>
  <c r="J287" i="17"/>
  <c r="I287" i="17"/>
  <c r="H287" i="17"/>
  <c r="G287" i="17"/>
  <c r="F287" i="17"/>
  <c r="E287" i="17"/>
  <c r="D287" i="17"/>
  <c r="C287" i="17"/>
  <c r="R286" i="17"/>
  <c r="Q286" i="17"/>
  <c r="P286" i="17"/>
  <c r="O286" i="17"/>
  <c r="N286" i="17"/>
  <c r="M286" i="17"/>
  <c r="L286" i="17"/>
  <c r="K286" i="17"/>
  <c r="J286" i="17"/>
  <c r="I286" i="17"/>
  <c r="H286" i="17"/>
  <c r="G286" i="17"/>
  <c r="F286" i="17"/>
  <c r="E286" i="17"/>
  <c r="D286" i="17"/>
  <c r="C286" i="17"/>
  <c r="R285" i="17"/>
  <c r="Q285" i="17"/>
  <c r="P285" i="17"/>
  <c r="O285" i="17"/>
  <c r="N285" i="17"/>
  <c r="M285" i="17"/>
  <c r="L285" i="17"/>
  <c r="K285" i="17"/>
  <c r="J285" i="17"/>
  <c r="I285" i="17"/>
  <c r="H285" i="17"/>
  <c r="G285" i="17"/>
  <c r="F285" i="17"/>
  <c r="E285" i="17"/>
  <c r="D285" i="17"/>
  <c r="C285" i="17"/>
  <c r="R284" i="17"/>
  <c r="Q284" i="17"/>
  <c r="P284" i="17"/>
  <c r="O284" i="17"/>
  <c r="N284" i="17"/>
  <c r="M284" i="17"/>
  <c r="L284" i="17"/>
  <c r="K284" i="17"/>
  <c r="J284" i="17"/>
  <c r="I284" i="17"/>
  <c r="H284" i="17"/>
  <c r="G284" i="17"/>
  <c r="F284" i="17"/>
  <c r="E284" i="17"/>
  <c r="D284" i="17"/>
  <c r="C284" i="17"/>
  <c r="R283" i="17"/>
  <c r="Q283" i="17"/>
  <c r="P283" i="17"/>
  <c r="O283" i="17"/>
  <c r="N283" i="17"/>
  <c r="M283" i="17"/>
  <c r="L283" i="17"/>
  <c r="K283" i="17"/>
  <c r="J283" i="17"/>
  <c r="I283" i="17"/>
  <c r="H283" i="17"/>
  <c r="G283" i="17"/>
  <c r="F283" i="17"/>
  <c r="E283" i="17"/>
  <c r="D283" i="17"/>
  <c r="C283" i="17"/>
  <c r="R282" i="17"/>
  <c r="Q282" i="17"/>
  <c r="P282" i="17"/>
  <c r="O282" i="17"/>
  <c r="N282" i="17"/>
  <c r="M282" i="17"/>
  <c r="L282" i="17"/>
  <c r="K282" i="17"/>
  <c r="J282" i="17"/>
  <c r="I282" i="17"/>
  <c r="H282" i="17"/>
  <c r="G282" i="17"/>
  <c r="F282" i="17"/>
  <c r="E282" i="17"/>
  <c r="D282" i="17"/>
  <c r="C282" i="17"/>
  <c r="R281" i="17"/>
  <c r="Q281" i="17"/>
  <c r="P281" i="17"/>
  <c r="O281" i="17"/>
  <c r="N281" i="17"/>
  <c r="M281" i="17"/>
  <c r="L281" i="17"/>
  <c r="K281" i="17"/>
  <c r="J281" i="17"/>
  <c r="I281" i="17"/>
  <c r="H281" i="17"/>
  <c r="G281" i="17"/>
  <c r="F281" i="17"/>
  <c r="E281" i="17"/>
  <c r="D281" i="17"/>
  <c r="C281" i="17"/>
  <c r="R280" i="17"/>
  <c r="Q280" i="17"/>
  <c r="P280" i="17"/>
  <c r="O280" i="17"/>
  <c r="N280" i="17"/>
  <c r="M280" i="17"/>
  <c r="L280" i="17"/>
  <c r="K280" i="17"/>
  <c r="J280" i="17"/>
  <c r="I280" i="17"/>
  <c r="H280" i="17"/>
  <c r="G280" i="17"/>
  <c r="F280" i="17"/>
  <c r="E280" i="17"/>
  <c r="D280" i="17"/>
  <c r="C280" i="17"/>
  <c r="R279" i="17"/>
  <c r="Q279" i="17"/>
  <c r="P279" i="17"/>
  <c r="O279" i="17"/>
  <c r="N279" i="17"/>
  <c r="M279" i="17"/>
  <c r="L279" i="17"/>
  <c r="K279" i="17"/>
  <c r="J279" i="17"/>
  <c r="I279" i="17"/>
  <c r="H279" i="17"/>
  <c r="G279" i="17"/>
  <c r="F279" i="17"/>
  <c r="E279" i="17"/>
  <c r="D279" i="17"/>
  <c r="C279" i="17"/>
  <c r="R278" i="17"/>
  <c r="Q278" i="17"/>
  <c r="P278" i="17"/>
  <c r="O278" i="17"/>
  <c r="N278" i="17"/>
  <c r="M278" i="17"/>
  <c r="L278" i="17"/>
  <c r="K278" i="17"/>
  <c r="J278" i="17"/>
  <c r="I278" i="17"/>
  <c r="H278" i="17"/>
  <c r="G278" i="17"/>
  <c r="F278" i="17"/>
  <c r="E278" i="17"/>
  <c r="D278" i="17"/>
  <c r="C278" i="17"/>
  <c r="R277" i="17"/>
  <c r="Q277" i="17"/>
  <c r="P277" i="17"/>
  <c r="O277" i="17"/>
  <c r="N277" i="17"/>
  <c r="M277" i="17"/>
  <c r="L277" i="17"/>
  <c r="K277" i="17"/>
  <c r="J277" i="17"/>
  <c r="I277" i="17"/>
  <c r="H277" i="17"/>
  <c r="G277" i="17"/>
  <c r="F277" i="17"/>
  <c r="E277" i="17"/>
  <c r="D277" i="17"/>
  <c r="C277" i="17"/>
  <c r="R276" i="17"/>
  <c r="Q276" i="17"/>
  <c r="P276" i="17"/>
  <c r="O276" i="17"/>
  <c r="N276" i="17"/>
  <c r="M276" i="17"/>
  <c r="L276" i="17"/>
  <c r="K276" i="17"/>
  <c r="J276" i="17"/>
  <c r="I276" i="17"/>
  <c r="H276" i="17"/>
  <c r="G276" i="17"/>
  <c r="F276" i="17"/>
  <c r="E276" i="17"/>
  <c r="D276" i="17"/>
  <c r="C276" i="17"/>
  <c r="R275" i="17"/>
  <c r="Q275" i="17"/>
  <c r="P275" i="17"/>
  <c r="O275" i="17"/>
  <c r="N275" i="17"/>
  <c r="M275" i="17"/>
  <c r="L275" i="17"/>
  <c r="K275" i="17"/>
  <c r="J275" i="17"/>
  <c r="I275" i="17"/>
  <c r="H275" i="17"/>
  <c r="G275" i="17"/>
  <c r="F275" i="17"/>
  <c r="E275" i="17"/>
  <c r="D275" i="17"/>
  <c r="C275" i="17"/>
  <c r="R274" i="17"/>
  <c r="Q274" i="17"/>
  <c r="P274" i="17"/>
  <c r="O274" i="17"/>
  <c r="N274" i="17"/>
  <c r="M274" i="17"/>
  <c r="L274" i="17"/>
  <c r="K274" i="17"/>
  <c r="J274" i="17"/>
  <c r="I274" i="17"/>
  <c r="H274" i="17"/>
  <c r="G274" i="17"/>
  <c r="F274" i="17"/>
  <c r="E274" i="17"/>
  <c r="D274" i="17"/>
  <c r="C274" i="17"/>
  <c r="R273" i="17"/>
  <c r="Q273" i="17"/>
  <c r="P273" i="17"/>
  <c r="O273" i="17"/>
  <c r="N273" i="17"/>
  <c r="M273" i="17"/>
  <c r="L273" i="17"/>
  <c r="K273" i="17"/>
  <c r="J273" i="17"/>
  <c r="I273" i="17"/>
  <c r="H273" i="17"/>
  <c r="G273" i="17"/>
  <c r="F273" i="17"/>
  <c r="E273" i="17"/>
  <c r="D273" i="17"/>
  <c r="C273" i="17"/>
  <c r="R272" i="17"/>
  <c r="Q272" i="17"/>
  <c r="P272" i="17"/>
  <c r="O272" i="17"/>
  <c r="N272" i="17"/>
  <c r="M272" i="17"/>
  <c r="L272" i="17"/>
  <c r="K272" i="17"/>
  <c r="J272" i="17"/>
  <c r="I272" i="17"/>
  <c r="H272" i="17"/>
  <c r="G272" i="17"/>
  <c r="F272" i="17"/>
  <c r="E272" i="17"/>
  <c r="D272" i="17"/>
  <c r="C272" i="17"/>
  <c r="R271" i="17"/>
  <c r="Q271" i="17"/>
  <c r="P271" i="17"/>
  <c r="O271" i="17"/>
  <c r="N271" i="17"/>
  <c r="M271" i="17"/>
  <c r="L271" i="17"/>
  <c r="K271" i="17"/>
  <c r="J271" i="17"/>
  <c r="I271" i="17"/>
  <c r="H271" i="17"/>
  <c r="G271" i="17"/>
  <c r="F271" i="17"/>
  <c r="E271" i="17"/>
  <c r="D271" i="17"/>
  <c r="C271" i="17"/>
  <c r="R270" i="17"/>
  <c r="Q270" i="17"/>
  <c r="P270" i="17"/>
  <c r="O270" i="17"/>
  <c r="N270" i="17"/>
  <c r="M270" i="17"/>
  <c r="L270" i="17"/>
  <c r="K270" i="17"/>
  <c r="J270" i="17"/>
  <c r="I270" i="17"/>
  <c r="H270" i="17"/>
  <c r="G270" i="17"/>
  <c r="F270" i="17"/>
  <c r="E270" i="17"/>
  <c r="D270" i="17"/>
  <c r="C270" i="17"/>
  <c r="R269" i="17"/>
  <c r="Q269" i="17"/>
  <c r="P269" i="17"/>
  <c r="O269" i="17"/>
  <c r="N269" i="17"/>
  <c r="M269" i="17"/>
  <c r="L269" i="17"/>
  <c r="K269" i="17"/>
  <c r="J269" i="17"/>
  <c r="I269" i="17"/>
  <c r="H269" i="17"/>
  <c r="G269" i="17"/>
  <c r="F269" i="17"/>
  <c r="E269" i="17"/>
  <c r="D269" i="17"/>
  <c r="C269" i="17"/>
  <c r="R268" i="17"/>
  <c r="Q268" i="17"/>
  <c r="P268" i="17"/>
  <c r="O268" i="17"/>
  <c r="N268" i="17"/>
  <c r="M268" i="17"/>
  <c r="L268" i="17"/>
  <c r="K268" i="17"/>
  <c r="J268" i="17"/>
  <c r="I268" i="17"/>
  <c r="H268" i="17"/>
  <c r="G268" i="17"/>
  <c r="F268" i="17"/>
  <c r="E268" i="17"/>
  <c r="D268" i="17"/>
  <c r="C268" i="17"/>
  <c r="R267" i="17"/>
  <c r="Q267" i="17"/>
  <c r="P267" i="17"/>
  <c r="O267" i="17"/>
  <c r="N267" i="17"/>
  <c r="M267" i="17"/>
  <c r="L267" i="17"/>
  <c r="K267" i="17"/>
  <c r="J267" i="17"/>
  <c r="I267" i="17"/>
  <c r="H267" i="17"/>
  <c r="G267" i="17"/>
  <c r="F267" i="17"/>
  <c r="E267" i="17"/>
  <c r="D267" i="17"/>
  <c r="C267" i="17"/>
  <c r="R266" i="17"/>
  <c r="Q266" i="17"/>
  <c r="P266" i="17"/>
  <c r="O266" i="17"/>
  <c r="N266" i="17"/>
  <c r="M266" i="17"/>
  <c r="L266" i="17"/>
  <c r="K266" i="17"/>
  <c r="J266" i="17"/>
  <c r="I266" i="17"/>
  <c r="H266" i="17"/>
  <c r="G266" i="17"/>
  <c r="F266" i="17"/>
  <c r="E266" i="17"/>
  <c r="D266" i="17"/>
  <c r="C266" i="17"/>
  <c r="R265" i="17"/>
  <c r="Q265" i="17"/>
  <c r="P265" i="17"/>
  <c r="O265" i="17"/>
  <c r="N265" i="17"/>
  <c r="M265" i="17"/>
  <c r="L265" i="17"/>
  <c r="K265" i="17"/>
  <c r="J265" i="17"/>
  <c r="I265" i="17"/>
  <c r="H265" i="17"/>
  <c r="G265" i="17"/>
  <c r="F265" i="17"/>
  <c r="E265" i="17"/>
  <c r="D265" i="17"/>
  <c r="C265" i="17"/>
  <c r="R264" i="17"/>
  <c r="Q264" i="17"/>
  <c r="P264" i="17"/>
  <c r="O264" i="17"/>
  <c r="N264" i="17"/>
  <c r="M264" i="17"/>
  <c r="L264" i="17"/>
  <c r="K264" i="17"/>
  <c r="J264" i="17"/>
  <c r="I264" i="17"/>
  <c r="H264" i="17"/>
  <c r="G264" i="17"/>
  <c r="F264" i="17"/>
  <c r="E264" i="17"/>
  <c r="D264" i="17"/>
  <c r="C264" i="17"/>
  <c r="R263" i="17"/>
  <c r="Q263" i="17"/>
  <c r="P263" i="17"/>
  <c r="O263" i="17"/>
  <c r="N263" i="17"/>
  <c r="M263" i="17"/>
  <c r="L263" i="17"/>
  <c r="K263" i="17"/>
  <c r="J263" i="17"/>
  <c r="I263" i="17"/>
  <c r="H263" i="17"/>
  <c r="G263" i="17"/>
  <c r="F263" i="17"/>
  <c r="E263" i="17"/>
  <c r="D263" i="17"/>
  <c r="C263" i="17"/>
  <c r="R262" i="17"/>
  <c r="Q262" i="17"/>
  <c r="P262" i="17"/>
  <c r="O262" i="17"/>
  <c r="N262" i="17"/>
  <c r="M262" i="17"/>
  <c r="L262" i="17"/>
  <c r="K262" i="17"/>
  <c r="J262" i="17"/>
  <c r="I262" i="17"/>
  <c r="H262" i="17"/>
  <c r="G262" i="17"/>
  <c r="F262" i="17"/>
  <c r="E262" i="17"/>
  <c r="D262" i="17"/>
  <c r="C262" i="17"/>
  <c r="R261" i="17"/>
  <c r="Q261" i="17"/>
  <c r="P261" i="17"/>
  <c r="O261" i="17"/>
  <c r="N261" i="17"/>
  <c r="M261" i="17"/>
  <c r="L261" i="17"/>
  <c r="K261" i="17"/>
  <c r="J261" i="17"/>
  <c r="I261" i="17"/>
  <c r="H261" i="17"/>
  <c r="G261" i="17"/>
  <c r="F261" i="17"/>
  <c r="E261" i="17"/>
  <c r="D261" i="17"/>
  <c r="C261" i="17"/>
  <c r="R260" i="17"/>
  <c r="Q260" i="17"/>
  <c r="P260" i="17"/>
  <c r="O260" i="17"/>
  <c r="N260" i="17"/>
  <c r="M260" i="17"/>
  <c r="L260" i="17"/>
  <c r="K260" i="17"/>
  <c r="J260" i="17"/>
  <c r="I260" i="17"/>
  <c r="H260" i="17"/>
  <c r="G260" i="17"/>
  <c r="F260" i="17"/>
  <c r="E260" i="17"/>
  <c r="D260" i="17"/>
  <c r="C260" i="17"/>
  <c r="R259" i="17"/>
  <c r="Q259" i="17"/>
  <c r="P259" i="17"/>
  <c r="O259" i="17"/>
  <c r="N259" i="17"/>
  <c r="M259" i="17"/>
  <c r="L259" i="17"/>
  <c r="K259" i="17"/>
  <c r="J259" i="17"/>
  <c r="I259" i="17"/>
  <c r="H259" i="17"/>
  <c r="G259" i="17"/>
  <c r="F259" i="17"/>
  <c r="E259" i="17"/>
  <c r="D259" i="17"/>
  <c r="C259" i="17"/>
  <c r="R258" i="17"/>
  <c r="Q258" i="17"/>
  <c r="P258" i="17"/>
  <c r="O258" i="17"/>
  <c r="N258" i="17"/>
  <c r="M258" i="17"/>
  <c r="L258" i="17"/>
  <c r="K258" i="17"/>
  <c r="J258" i="17"/>
  <c r="I258" i="17"/>
  <c r="H258" i="17"/>
  <c r="G258" i="17"/>
  <c r="F258" i="17"/>
  <c r="E258" i="17"/>
  <c r="D258" i="17"/>
  <c r="C258" i="17"/>
  <c r="R257" i="17"/>
  <c r="Q257" i="17"/>
  <c r="P257" i="17"/>
  <c r="O257" i="17"/>
  <c r="N257" i="17"/>
  <c r="M257" i="17"/>
  <c r="L257" i="17"/>
  <c r="K257" i="17"/>
  <c r="J257" i="17"/>
  <c r="I257" i="17"/>
  <c r="H257" i="17"/>
  <c r="G257" i="17"/>
  <c r="F257" i="17"/>
  <c r="E257" i="17"/>
  <c r="D257" i="17"/>
  <c r="C257" i="17"/>
  <c r="R256" i="17"/>
  <c r="Q256" i="17"/>
  <c r="P256" i="17"/>
  <c r="O256" i="17"/>
  <c r="N256" i="17"/>
  <c r="M256" i="17"/>
  <c r="L256" i="17"/>
  <c r="K256" i="17"/>
  <c r="J256" i="17"/>
  <c r="I256" i="17"/>
  <c r="H256" i="17"/>
  <c r="G256" i="17"/>
  <c r="F256" i="17"/>
  <c r="E256" i="17"/>
  <c r="D256" i="17"/>
  <c r="C256" i="17"/>
  <c r="R255" i="17"/>
  <c r="Q255" i="17"/>
  <c r="P255" i="17"/>
  <c r="O255" i="17"/>
  <c r="N255" i="17"/>
  <c r="M255" i="17"/>
  <c r="L255" i="17"/>
  <c r="K255" i="17"/>
  <c r="J255" i="17"/>
  <c r="I255" i="17"/>
  <c r="H255" i="17"/>
  <c r="G255" i="17"/>
  <c r="F255" i="17"/>
  <c r="E255" i="17"/>
  <c r="D255" i="17"/>
  <c r="C255" i="17"/>
  <c r="R254" i="17"/>
  <c r="Q254" i="17"/>
  <c r="P254" i="17"/>
  <c r="O254" i="17"/>
  <c r="N254" i="17"/>
  <c r="M254" i="17"/>
  <c r="L254" i="17"/>
  <c r="K254" i="17"/>
  <c r="J254" i="17"/>
  <c r="I254" i="17"/>
  <c r="H254" i="17"/>
  <c r="G254" i="17"/>
  <c r="F254" i="17"/>
  <c r="E254" i="17"/>
  <c r="D254" i="17"/>
  <c r="C254" i="17"/>
  <c r="R253" i="17"/>
  <c r="Q253" i="17"/>
  <c r="P253" i="17"/>
  <c r="O253" i="17"/>
  <c r="N253" i="17"/>
  <c r="M253" i="17"/>
  <c r="L253" i="17"/>
  <c r="K253" i="17"/>
  <c r="J253" i="17"/>
  <c r="I253" i="17"/>
  <c r="H253" i="17"/>
  <c r="G253" i="17"/>
  <c r="F253" i="17"/>
  <c r="E253" i="17"/>
  <c r="D253" i="17"/>
  <c r="C253" i="17"/>
  <c r="R252" i="17"/>
  <c r="Q252" i="17"/>
  <c r="P252" i="17"/>
  <c r="O252" i="17"/>
  <c r="N252" i="17"/>
  <c r="M252" i="17"/>
  <c r="L252" i="17"/>
  <c r="K252" i="17"/>
  <c r="J252" i="17"/>
  <c r="I252" i="17"/>
  <c r="H252" i="17"/>
  <c r="G252" i="17"/>
  <c r="F252" i="17"/>
  <c r="E252" i="17"/>
  <c r="D252" i="17"/>
  <c r="C252" i="17"/>
  <c r="R251" i="17"/>
  <c r="Q251" i="17"/>
  <c r="P251" i="17"/>
  <c r="O251" i="17"/>
  <c r="N251" i="17"/>
  <c r="M251" i="17"/>
  <c r="L251" i="17"/>
  <c r="K251" i="17"/>
  <c r="J251" i="17"/>
  <c r="I251" i="17"/>
  <c r="H251" i="17"/>
  <c r="G251" i="17"/>
  <c r="F251" i="17"/>
  <c r="E251" i="17"/>
  <c r="D251" i="17"/>
  <c r="C251" i="17"/>
  <c r="R250" i="17"/>
  <c r="Q250" i="17"/>
  <c r="P250" i="17"/>
  <c r="O250" i="17"/>
  <c r="N250" i="17"/>
  <c r="M250" i="17"/>
  <c r="L250" i="17"/>
  <c r="K250" i="17"/>
  <c r="J250" i="17"/>
  <c r="I250" i="17"/>
  <c r="H250" i="17"/>
  <c r="G250" i="17"/>
  <c r="F250" i="17"/>
  <c r="E250" i="17"/>
  <c r="D250" i="17"/>
  <c r="C250" i="17"/>
  <c r="R249" i="17"/>
  <c r="Q249" i="17"/>
  <c r="P249" i="17"/>
  <c r="O249" i="17"/>
  <c r="N249" i="17"/>
  <c r="M249" i="17"/>
  <c r="L249" i="17"/>
  <c r="K249" i="17"/>
  <c r="J249" i="17"/>
  <c r="I249" i="17"/>
  <c r="H249" i="17"/>
  <c r="G249" i="17"/>
  <c r="F249" i="17"/>
  <c r="E249" i="17"/>
  <c r="D249" i="17"/>
  <c r="C249" i="17"/>
  <c r="R248" i="17"/>
  <c r="Q248" i="17"/>
  <c r="P248" i="17"/>
  <c r="O248" i="17"/>
  <c r="N248" i="17"/>
  <c r="M248" i="17"/>
  <c r="L248" i="17"/>
  <c r="K248" i="17"/>
  <c r="J248" i="17"/>
  <c r="I248" i="17"/>
  <c r="H248" i="17"/>
  <c r="G248" i="17"/>
  <c r="F248" i="17"/>
  <c r="E248" i="17"/>
  <c r="D248" i="17"/>
  <c r="C248" i="17"/>
  <c r="R247" i="17"/>
  <c r="Q247" i="17"/>
  <c r="P247" i="17"/>
  <c r="O247" i="17"/>
  <c r="N247" i="17"/>
  <c r="M247" i="17"/>
  <c r="L247" i="17"/>
  <c r="K247" i="17"/>
  <c r="J247" i="17"/>
  <c r="I247" i="17"/>
  <c r="H247" i="17"/>
  <c r="G247" i="17"/>
  <c r="F247" i="17"/>
  <c r="E247" i="17"/>
  <c r="D247" i="17"/>
  <c r="C247" i="17"/>
  <c r="R246" i="17"/>
  <c r="Q246" i="17"/>
  <c r="P246" i="17"/>
  <c r="O246" i="17"/>
  <c r="N246" i="17"/>
  <c r="M246" i="17"/>
  <c r="L246" i="17"/>
  <c r="K246" i="17"/>
  <c r="J246" i="17"/>
  <c r="I246" i="17"/>
  <c r="H246" i="17"/>
  <c r="G246" i="17"/>
  <c r="F246" i="17"/>
  <c r="E246" i="17"/>
  <c r="D246" i="17"/>
  <c r="C246" i="17"/>
  <c r="R245" i="17"/>
  <c r="Q245" i="17"/>
  <c r="P245" i="17"/>
  <c r="O245" i="17"/>
  <c r="N245" i="17"/>
  <c r="M245" i="17"/>
  <c r="L245" i="17"/>
  <c r="K245" i="17"/>
  <c r="J245" i="17"/>
  <c r="I245" i="17"/>
  <c r="H245" i="17"/>
  <c r="G245" i="17"/>
  <c r="F245" i="17"/>
  <c r="E245" i="17"/>
  <c r="D245" i="17"/>
  <c r="C245" i="17"/>
  <c r="R244" i="17"/>
  <c r="Q244" i="17"/>
  <c r="P244" i="17"/>
  <c r="O244" i="17"/>
  <c r="N244" i="17"/>
  <c r="M244" i="17"/>
  <c r="L244" i="17"/>
  <c r="K244" i="17"/>
  <c r="J244" i="17"/>
  <c r="I244" i="17"/>
  <c r="H244" i="17"/>
  <c r="G244" i="17"/>
  <c r="F244" i="17"/>
  <c r="E244" i="17"/>
  <c r="D244" i="17"/>
  <c r="C244" i="17"/>
  <c r="R243" i="17"/>
  <c r="Q243" i="17"/>
  <c r="P243" i="17"/>
  <c r="O243" i="17"/>
  <c r="N243" i="17"/>
  <c r="M243" i="17"/>
  <c r="L243" i="17"/>
  <c r="K243" i="17"/>
  <c r="J243" i="17"/>
  <c r="I243" i="17"/>
  <c r="H243" i="17"/>
  <c r="G243" i="17"/>
  <c r="F243" i="17"/>
  <c r="E243" i="17"/>
  <c r="D243" i="17"/>
  <c r="C243" i="17"/>
  <c r="R242" i="17"/>
  <c r="Q242" i="17"/>
  <c r="P242" i="17"/>
  <c r="O242" i="17"/>
  <c r="N242" i="17"/>
  <c r="M242" i="17"/>
  <c r="L242" i="17"/>
  <c r="K242" i="17"/>
  <c r="J242" i="17"/>
  <c r="I242" i="17"/>
  <c r="H242" i="17"/>
  <c r="G242" i="17"/>
  <c r="F242" i="17"/>
  <c r="E242" i="17"/>
  <c r="D242" i="17"/>
  <c r="C242" i="17"/>
  <c r="R241" i="17"/>
  <c r="Q241" i="17"/>
  <c r="P241" i="17"/>
  <c r="O241" i="17"/>
  <c r="N241" i="17"/>
  <c r="M241" i="17"/>
  <c r="L241" i="17"/>
  <c r="K241" i="17"/>
  <c r="J241" i="17"/>
  <c r="I241" i="17"/>
  <c r="H241" i="17"/>
  <c r="G241" i="17"/>
  <c r="F241" i="17"/>
  <c r="E241" i="17"/>
  <c r="D241" i="17"/>
  <c r="C241" i="17"/>
  <c r="R240" i="17"/>
  <c r="Q240" i="17"/>
  <c r="P240" i="17"/>
  <c r="O240" i="17"/>
  <c r="N240" i="17"/>
  <c r="M240" i="17"/>
  <c r="L240" i="17"/>
  <c r="K240" i="17"/>
  <c r="J240" i="17"/>
  <c r="I240" i="17"/>
  <c r="H240" i="17"/>
  <c r="G240" i="17"/>
  <c r="F240" i="17"/>
  <c r="E240" i="17"/>
  <c r="D240" i="17"/>
  <c r="C240" i="17"/>
  <c r="R239" i="17"/>
  <c r="Q239" i="17"/>
  <c r="P239" i="17"/>
  <c r="O239" i="17"/>
  <c r="N239" i="17"/>
  <c r="M239" i="17"/>
  <c r="L239" i="17"/>
  <c r="K239" i="17"/>
  <c r="J239" i="17"/>
  <c r="I239" i="17"/>
  <c r="H239" i="17"/>
  <c r="G239" i="17"/>
  <c r="F239" i="17"/>
  <c r="E239" i="17"/>
  <c r="D239" i="17"/>
  <c r="C239" i="17"/>
  <c r="R238" i="17"/>
  <c r="Q238" i="17"/>
  <c r="P238" i="17"/>
  <c r="O238" i="17"/>
  <c r="N238" i="17"/>
  <c r="M238" i="17"/>
  <c r="L238" i="17"/>
  <c r="K238" i="17"/>
  <c r="J238" i="17"/>
  <c r="I238" i="17"/>
  <c r="H238" i="17"/>
  <c r="G238" i="17"/>
  <c r="F238" i="17"/>
  <c r="E238" i="17"/>
  <c r="D238" i="17"/>
  <c r="C238" i="17"/>
  <c r="R237" i="17"/>
  <c r="Q237" i="17"/>
  <c r="P237" i="17"/>
  <c r="O237" i="17"/>
  <c r="N237" i="17"/>
  <c r="M237" i="17"/>
  <c r="L237" i="17"/>
  <c r="K237" i="17"/>
  <c r="J237" i="17"/>
  <c r="I237" i="17"/>
  <c r="H237" i="17"/>
  <c r="G237" i="17"/>
  <c r="F237" i="17"/>
  <c r="E237" i="17"/>
  <c r="D237" i="17"/>
  <c r="C237" i="17"/>
  <c r="R236" i="17"/>
  <c r="Q236" i="17"/>
  <c r="P236" i="17"/>
  <c r="O236" i="17"/>
  <c r="N236" i="17"/>
  <c r="M236" i="17"/>
  <c r="L236" i="17"/>
  <c r="K236" i="17"/>
  <c r="J236" i="17"/>
  <c r="I236" i="17"/>
  <c r="H236" i="17"/>
  <c r="G236" i="17"/>
  <c r="F236" i="17"/>
  <c r="E236" i="17"/>
  <c r="D236" i="17"/>
  <c r="C236" i="17"/>
  <c r="R235" i="17"/>
  <c r="Q235" i="17"/>
  <c r="P235" i="17"/>
  <c r="O235" i="17"/>
  <c r="N235" i="17"/>
  <c r="M235" i="17"/>
  <c r="L235" i="17"/>
  <c r="K235" i="17"/>
  <c r="J235" i="17"/>
  <c r="I235" i="17"/>
  <c r="H235" i="17"/>
  <c r="G235" i="17"/>
  <c r="F235" i="17"/>
  <c r="E235" i="17"/>
  <c r="D235" i="17"/>
  <c r="C235" i="17"/>
  <c r="R234" i="17"/>
  <c r="Q234" i="17"/>
  <c r="P234" i="17"/>
  <c r="O234" i="17"/>
  <c r="N234" i="17"/>
  <c r="M234" i="17"/>
  <c r="L234" i="17"/>
  <c r="K234" i="17"/>
  <c r="J234" i="17"/>
  <c r="I234" i="17"/>
  <c r="H234" i="17"/>
  <c r="G234" i="17"/>
  <c r="F234" i="17"/>
  <c r="E234" i="17"/>
  <c r="D234" i="17"/>
  <c r="C234" i="17"/>
  <c r="R233" i="17"/>
  <c r="Q233" i="17"/>
  <c r="P233" i="17"/>
  <c r="O233" i="17"/>
  <c r="N233" i="17"/>
  <c r="M233" i="17"/>
  <c r="L233" i="17"/>
  <c r="K233" i="17"/>
  <c r="J233" i="17"/>
  <c r="I233" i="17"/>
  <c r="H233" i="17"/>
  <c r="G233" i="17"/>
  <c r="F233" i="17"/>
  <c r="E233" i="17"/>
  <c r="D233" i="17"/>
  <c r="C233" i="17"/>
  <c r="R232" i="17"/>
  <c r="Q232" i="17"/>
  <c r="P232" i="17"/>
  <c r="O232" i="17"/>
  <c r="N232" i="17"/>
  <c r="M232" i="17"/>
  <c r="L232" i="17"/>
  <c r="K232" i="17"/>
  <c r="J232" i="17"/>
  <c r="I232" i="17"/>
  <c r="H232" i="17"/>
  <c r="G232" i="17"/>
  <c r="F232" i="17"/>
  <c r="E232" i="17"/>
  <c r="D232" i="17"/>
  <c r="C232" i="17"/>
  <c r="R231" i="17"/>
  <c r="Q231" i="17"/>
  <c r="P231" i="17"/>
  <c r="O231" i="17"/>
  <c r="N231" i="17"/>
  <c r="M231" i="17"/>
  <c r="L231" i="17"/>
  <c r="K231" i="17"/>
  <c r="J231" i="17"/>
  <c r="I231" i="17"/>
  <c r="H231" i="17"/>
  <c r="G231" i="17"/>
  <c r="F231" i="17"/>
  <c r="E231" i="17"/>
  <c r="D231" i="17"/>
  <c r="C231" i="17"/>
  <c r="R230" i="17"/>
  <c r="Q230" i="17"/>
  <c r="P230" i="17"/>
  <c r="O230" i="17"/>
  <c r="N230" i="17"/>
  <c r="M230" i="17"/>
  <c r="L230" i="17"/>
  <c r="K230" i="17"/>
  <c r="J230" i="17"/>
  <c r="I230" i="17"/>
  <c r="H230" i="17"/>
  <c r="G230" i="17"/>
  <c r="F230" i="17"/>
  <c r="E230" i="17"/>
  <c r="D230" i="17"/>
  <c r="C230" i="17"/>
  <c r="R229" i="17"/>
  <c r="Q229" i="17"/>
  <c r="P229" i="17"/>
  <c r="O229" i="17"/>
  <c r="N229" i="17"/>
  <c r="M229" i="17"/>
  <c r="L229" i="17"/>
  <c r="K229" i="17"/>
  <c r="J229" i="17"/>
  <c r="I229" i="17"/>
  <c r="H229" i="17"/>
  <c r="G229" i="17"/>
  <c r="F229" i="17"/>
  <c r="E229" i="17"/>
  <c r="D229" i="17"/>
  <c r="C229" i="17"/>
  <c r="R228" i="17"/>
  <c r="Q228" i="17"/>
  <c r="P228" i="17"/>
  <c r="O228" i="17"/>
  <c r="N228" i="17"/>
  <c r="M228" i="17"/>
  <c r="L228" i="17"/>
  <c r="K228" i="17"/>
  <c r="J228" i="17"/>
  <c r="I228" i="17"/>
  <c r="H228" i="17"/>
  <c r="G228" i="17"/>
  <c r="F228" i="17"/>
  <c r="E228" i="17"/>
  <c r="D228" i="17"/>
  <c r="C228" i="17"/>
  <c r="R227" i="17"/>
  <c r="Q227" i="17"/>
  <c r="P227" i="17"/>
  <c r="O227" i="17"/>
  <c r="N227" i="17"/>
  <c r="M227" i="17"/>
  <c r="L227" i="17"/>
  <c r="K227" i="17"/>
  <c r="J227" i="17"/>
  <c r="I227" i="17"/>
  <c r="H227" i="17"/>
  <c r="G227" i="17"/>
  <c r="F227" i="17"/>
  <c r="E227" i="17"/>
  <c r="D227" i="17"/>
  <c r="C227" i="17"/>
  <c r="R226" i="17"/>
  <c r="Q226" i="17"/>
  <c r="P226" i="17"/>
  <c r="O226" i="17"/>
  <c r="N226" i="17"/>
  <c r="M226" i="17"/>
  <c r="L226" i="17"/>
  <c r="K226" i="17"/>
  <c r="J226" i="17"/>
  <c r="I226" i="17"/>
  <c r="H226" i="17"/>
  <c r="G226" i="17"/>
  <c r="F226" i="17"/>
  <c r="E226" i="17"/>
  <c r="D226" i="17"/>
  <c r="C226" i="17"/>
  <c r="R225" i="17"/>
  <c r="Q225" i="17"/>
  <c r="P225" i="17"/>
  <c r="O225" i="17"/>
  <c r="N225" i="17"/>
  <c r="M225" i="17"/>
  <c r="L225" i="17"/>
  <c r="K225" i="17"/>
  <c r="J225" i="17"/>
  <c r="I225" i="17"/>
  <c r="H225" i="17"/>
  <c r="G225" i="17"/>
  <c r="F225" i="17"/>
  <c r="E225" i="17"/>
  <c r="D225" i="17"/>
  <c r="C225" i="17"/>
  <c r="R224" i="17"/>
  <c r="Q224" i="17"/>
  <c r="P224" i="17"/>
  <c r="O224" i="17"/>
  <c r="N224" i="17"/>
  <c r="M224" i="17"/>
  <c r="L224" i="17"/>
  <c r="K224" i="17"/>
  <c r="J224" i="17"/>
  <c r="I224" i="17"/>
  <c r="H224" i="17"/>
  <c r="G224" i="17"/>
  <c r="F224" i="17"/>
  <c r="E224" i="17"/>
  <c r="D224" i="17"/>
  <c r="C224" i="17"/>
  <c r="R223" i="17"/>
  <c r="Q223" i="17"/>
  <c r="P223" i="17"/>
  <c r="O223" i="17"/>
  <c r="N223" i="17"/>
  <c r="M223" i="17"/>
  <c r="L223" i="17"/>
  <c r="K223" i="17"/>
  <c r="J223" i="17"/>
  <c r="I223" i="17"/>
  <c r="H223" i="17"/>
  <c r="G223" i="17"/>
  <c r="F223" i="17"/>
  <c r="E223" i="17"/>
  <c r="D223" i="17"/>
  <c r="C223" i="17"/>
  <c r="R222" i="17"/>
  <c r="Q222" i="17"/>
  <c r="P222" i="17"/>
  <c r="O222" i="17"/>
  <c r="N222" i="17"/>
  <c r="M222" i="17"/>
  <c r="L222" i="17"/>
  <c r="K222" i="17"/>
  <c r="J222" i="17"/>
  <c r="I222" i="17"/>
  <c r="H222" i="17"/>
  <c r="G222" i="17"/>
  <c r="F222" i="17"/>
  <c r="E222" i="17"/>
  <c r="D222" i="17"/>
  <c r="C222" i="17"/>
  <c r="R221" i="17"/>
  <c r="Q221" i="17"/>
  <c r="P221" i="17"/>
  <c r="O221" i="17"/>
  <c r="N221" i="17"/>
  <c r="M221" i="17"/>
  <c r="L221" i="17"/>
  <c r="K221" i="17"/>
  <c r="J221" i="17"/>
  <c r="I221" i="17"/>
  <c r="H221" i="17"/>
  <c r="G221" i="17"/>
  <c r="F221" i="17"/>
  <c r="E221" i="17"/>
  <c r="D221" i="17"/>
  <c r="C221" i="17"/>
  <c r="R220" i="17"/>
  <c r="Q220" i="17"/>
  <c r="P220" i="17"/>
  <c r="O220" i="17"/>
  <c r="N220" i="17"/>
  <c r="M220" i="17"/>
  <c r="L220" i="17"/>
  <c r="K220" i="17"/>
  <c r="J220" i="17"/>
  <c r="I220" i="17"/>
  <c r="H220" i="17"/>
  <c r="G220" i="17"/>
  <c r="F220" i="17"/>
  <c r="E220" i="17"/>
  <c r="D220" i="17"/>
  <c r="C220" i="17"/>
  <c r="R219" i="17"/>
  <c r="Q219" i="17"/>
  <c r="P219" i="17"/>
  <c r="O219" i="17"/>
  <c r="N219" i="17"/>
  <c r="M219" i="17"/>
  <c r="L219" i="17"/>
  <c r="K219" i="17"/>
  <c r="J219" i="17"/>
  <c r="I219" i="17"/>
  <c r="H219" i="17"/>
  <c r="G219" i="17"/>
  <c r="F219" i="17"/>
  <c r="E219" i="17"/>
  <c r="D219" i="17"/>
  <c r="C219" i="17"/>
  <c r="R218" i="17"/>
  <c r="Q218" i="17"/>
  <c r="P218" i="17"/>
  <c r="O218" i="17"/>
  <c r="N218" i="17"/>
  <c r="M218" i="17"/>
  <c r="L218" i="17"/>
  <c r="K218" i="17"/>
  <c r="J218" i="17"/>
  <c r="I218" i="17"/>
  <c r="H218" i="17"/>
  <c r="G218" i="17"/>
  <c r="F218" i="17"/>
  <c r="E218" i="17"/>
  <c r="D218" i="17"/>
  <c r="C218" i="17"/>
  <c r="R217" i="17"/>
  <c r="Q217" i="17"/>
  <c r="P217" i="17"/>
  <c r="O217" i="17"/>
  <c r="N217" i="17"/>
  <c r="M217" i="17"/>
  <c r="L217" i="17"/>
  <c r="K217" i="17"/>
  <c r="J217" i="17"/>
  <c r="I217" i="17"/>
  <c r="H217" i="17"/>
  <c r="G217" i="17"/>
  <c r="F217" i="17"/>
  <c r="E217" i="17"/>
  <c r="D217" i="17"/>
  <c r="C217" i="17"/>
  <c r="R216" i="17"/>
  <c r="Q216" i="17"/>
  <c r="P216" i="17"/>
  <c r="O216" i="17"/>
  <c r="N216" i="17"/>
  <c r="M216" i="17"/>
  <c r="L216" i="17"/>
  <c r="K216" i="17"/>
  <c r="J216" i="17"/>
  <c r="I216" i="17"/>
  <c r="H216" i="17"/>
  <c r="G216" i="17"/>
  <c r="F216" i="17"/>
  <c r="E216" i="17"/>
  <c r="D216" i="17"/>
  <c r="C216" i="17"/>
  <c r="R215" i="17"/>
  <c r="Q215" i="17"/>
  <c r="P215" i="17"/>
  <c r="O215" i="17"/>
  <c r="N215" i="17"/>
  <c r="M215" i="17"/>
  <c r="L215" i="17"/>
  <c r="K215" i="17"/>
  <c r="J215" i="17"/>
  <c r="I215" i="17"/>
  <c r="H215" i="17"/>
  <c r="G215" i="17"/>
  <c r="F215" i="17"/>
  <c r="E215" i="17"/>
  <c r="D215" i="17"/>
  <c r="C215" i="17"/>
  <c r="R214" i="17"/>
  <c r="Q214" i="17"/>
  <c r="P214" i="17"/>
  <c r="O214" i="17"/>
  <c r="N214" i="17"/>
  <c r="M214" i="17"/>
  <c r="L214" i="17"/>
  <c r="K214" i="17"/>
  <c r="J214" i="17"/>
  <c r="I214" i="17"/>
  <c r="H214" i="17"/>
  <c r="G214" i="17"/>
  <c r="F214" i="17"/>
  <c r="E214" i="17"/>
  <c r="D214" i="17"/>
  <c r="C214" i="17"/>
  <c r="R213" i="17"/>
  <c r="Q213" i="17"/>
  <c r="P213" i="17"/>
  <c r="O213" i="17"/>
  <c r="N213" i="17"/>
  <c r="M213" i="17"/>
  <c r="L213" i="17"/>
  <c r="K213" i="17"/>
  <c r="J213" i="17"/>
  <c r="I213" i="17"/>
  <c r="H213" i="17"/>
  <c r="G213" i="17"/>
  <c r="F213" i="17"/>
  <c r="E213" i="17"/>
  <c r="D213" i="17"/>
  <c r="C213" i="17"/>
  <c r="R212" i="17"/>
  <c r="Q212" i="17"/>
  <c r="P212" i="17"/>
  <c r="O212" i="17"/>
  <c r="N212" i="17"/>
  <c r="M212" i="17"/>
  <c r="L212" i="17"/>
  <c r="K212" i="17"/>
  <c r="J212" i="17"/>
  <c r="I212" i="17"/>
  <c r="H212" i="17"/>
  <c r="G212" i="17"/>
  <c r="F212" i="17"/>
  <c r="E212" i="17"/>
  <c r="D212" i="17"/>
  <c r="C212" i="17"/>
  <c r="R211" i="17"/>
  <c r="Q211" i="17"/>
  <c r="P211" i="17"/>
  <c r="O211" i="17"/>
  <c r="N211" i="17"/>
  <c r="M211" i="17"/>
  <c r="L211" i="17"/>
  <c r="K211" i="17"/>
  <c r="J211" i="17"/>
  <c r="I211" i="17"/>
  <c r="H211" i="17"/>
  <c r="G211" i="17"/>
  <c r="F211" i="17"/>
  <c r="E211" i="17"/>
  <c r="D211" i="17"/>
  <c r="C211" i="17"/>
  <c r="R210" i="17"/>
  <c r="Q210" i="17"/>
  <c r="P210" i="17"/>
  <c r="O210" i="17"/>
  <c r="N210" i="17"/>
  <c r="M210" i="17"/>
  <c r="L210" i="17"/>
  <c r="K210" i="17"/>
  <c r="J210" i="17"/>
  <c r="I210" i="17"/>
  <c r="H210" i="17"/>
  <c r="G210" i="17"/>
  <c r="F210" i="17"/>
  <c r="E210" i="17"/>
  <c r="D210" i="17"/>
  <c r="C210" i="17"/>
  <c r="R209" i="17"/>
  <c r="Q209" i="17"/>
  <c r="P209" i="17"/>
  <c r="O209" i="17"/>
  <c r="N209" i="17"/>
  <c r="M209" i="17"/>
  <c r="L209" i="17"/>
  <c r="K209" i="17"/>
  <c r="J209" i="17"/>
  <c r="I209" i="17"/>
  <c r="H209" i="17"/>
  <c r="G209" i="17"/>
  <c r="F209" i="17"/>
  <c r="E209" i="17"/>
  <c r="D209" i="17"/>
  <c r="C209" i="17"/>
  <c r="R208" i="17"/>
  <c r="Q208" i="17"/>
  <c r="P208" i="17"/>
  <c r="O208" i="17"/>
  <c r="N208" i="17"/>
  <c r="M208" i="17"/>
  <c r="L208" i="17"/>
  <c r="K208" i="17"/>
  <c r="J208" i="17"/>
  <c r="I208" i="17"/>
  <c r="H208" i="17"/>
  <c r="G208" i="17"/>
  <c r="F208" i="17"/>
  <c r="E208" i="17"/>
  <c r="D208" i="17"/>
  <c r="C208" i="17"/>
  <c r="R207" i="17"/>
  <c r="Q207" i="17"/>
  <c r="P207" i="17"/>
  <c r="O207" i="17"/>
  <c r="N207" i="17"/>
  <c r="M207" i="17"/>
  <c r="L207" i="17"/>
  <c r="K207" i="17"/>
  <c r="J207" i="17"/>
  <c r="I207" i="17"/>
  <c r="H207" i="17"/>
  <c r="G207" i="17"/>
  <c r="F207" i="17"/>
  <c r="E207" i="17"/>
  <c r="D207" i="17"/>
  <c r="C207" i="17"/>
  <c r="R206" i="17"/>
  <c r="Q206" i="17"/>
  <c r="P206" i="17"/>
  <c r="O206" i="17"/>
  <c r="N206" i="17"/>
  <c r="M206" i="17"/>
  <c r="L206" i="17"/>
  <c r="K206" i="17"/>
  <c r="J206" i="17"/>
  <c r="I206" i="17"/>
  <c r="H206" i="17"/>
  <c r="G206" i="17"/>
  <c r="F206" i="17"/>
  <c r="E206" i="17"/>
  <c r="D206" i="17"/>
  <c r="C206" i="17"/>
  <c r="R205" i="17"/>
  <c r="Q205" i="17"/>
  <c r="P205" i="17"/>
  <c r="O205" i="17"/>
  <c r="N205" i="17"/>
  <c r="M205" i="17"/>
  <c r="L205" i="17"/>
  <c r="K205" i="17"/>
  <c r="J205" i="17"/>
  <c r="I205" i="17"/>
  <c r="H205" i="17"/>
  <c r="G205" i="17"/>
  <c r="F205" i="17"/>
  <c r="E205" i="17"/>
  <c r="D205" i="17"/>
  <c r="C205" i="17"/>
  <c r="R204" i="17"/>
  <c r="Q204" i="17"/>
  <c r="P204" i="17"/>
  <c r="O204" i="17"/>
  <c r="N204" i="17"/>
  <c r="M204" i="17"/>
  <c r="L204" i="17"/>
  <c r="K204" i="17"/>
  <c r="J204" i="17"/>
  <c r="I204" i="17"/>
  <c r="H204" i="17"/>
  <c r="G204" i="17"/>
  <c r="F204" i="17"/>
  <c r="E204" i="17"/>
  <c r="D204" i="17"/>
  <c r="C204" i="17"/>
  <c r="R203" i="17"/>
  <c r="Q203" i="17"/>
  <c r="P203" i="17"/>
  <c r="O203" i="17"/>
  <c r="N203" i="17"/>
  <c r="M203" i="17"/>
  <c r="L203" i="17"/>
  <c r="K203" i="17"/>
  <c r="J203" i="17"/>
  <c r="I203" i="17"/>
  <c r="H203" i="17"/>
  <c r="G203" i="17"/>
  <c r="F203" i="17"/>
  <c r="E203" i="17"/>
  <c r="D203" i="17"/>
  <c r="C203" i="17"/>
  <c r="R202" i="17"/>
  <c r="Q202" i="17"/>
  <c r="P202" i="17"/>
  <c r="O202" i="17"/>
  <c r="N202" i="17"/>
  <c r="M202" i="17"/>
  <c r="L202" i="17"/>
  <c r="K202" i="17"/>
  <c r="J202" i="17"/>
  <c r="I202" i="17"/>
  <c r="H202" i="17"/>
  <c r="G202" i="17"/>
  <c r="F202" i="17"/>
  <c r="E202" i="17"/>
  <c r="D202" i="17"/>
  <c r="C202" i="17"/>
  <c r="R201" i="17"/>
  <c r="Q201" i="17"/>
  <c r="P201" i="17"/>
  <c r="O201" i="17"/>
  <c r="N201" i="17"/>
  <c r="M201" i="17"/>
  <c r="L201" i="17"/>
  <c r="K201" i="17"/>
  <c r="J201" i="17"/>
  <c r="I201" i="17"/>
  <c r="H201" i="17"/>
  <c r="G201" i="17"/>
  <c r="F201" i="17"/>
  <c r="E201" i="17"/>
  <c r="D201" i="17"/>
  <c r="C201" i="17"/>
  <c r="R200" i="17"/>
  <c r="Q200" i="17"/>
  <c r="P200" i="17"/>
  <c r="O200" i="17"/>
  <c r="N200" i="17"/>
  <c r="M200" i="17"/>
  <c r="L200" i="17"/>
  <c r="K200" i="17"/>
  <c r="J200" i="17"/>
  <c r="I200" i="17"/>
  <c r="H200" i="17"/>
  <c r="G200" i="17"/>
  <c r="F200" i="17"/>
  <c r="E200" i="17"/>
  <c r="D200" i="17"/>
  <c r="C200" i="17"/>
  <c r="R199" i="17"/>
  <c r="Q199" i="17"/>
  <c r="P199" i="17"/>
  <c r="O199" i="17"/>
  <c r="N199" i="17"/>
  <c r="M199" i="17"/>
  <c r="L199" i="17"/>
  <c r="K199" i="17"/>
  <c r="J199" i="17"/>
  <c r="I199" i="17"/>
  <c r="H199" i="17"/>
  <c r="G199" i="17"/>
  <c r="F199" i="17"/>
  <c r="E199" i="17"/>
  <c r="D199" i="17"/>
  <c r="C199" i="17"/>
  <c r="R198" i="17"/>
  <c r="Q198" i="17"/>
  <c r="P198" i="17"/>
  <c r="O198" i="17"/>
  <c r="N198" i="17"/>
  <c r="M198" i="17"/>
  <c r="L198" i="17"/>
  <c r="K198" i="17"/>
  <c r="J198" i="17"/>
  <c r="I198" i="17"/>
  <c r="H198" i="17"/>
  <c r="G198" i="17"/>
  <c r="F198" i="17"/>
  <c r="E198" i="17"/>
  <c r="D198" i="17"/>
  <c r="C198" i="17"/>
  <c r="R197" i="17"/>
  <c r="Q197" i="17"/>
  <c r="P197" i="17"/>
  <c r="O197" i="17"/>
  <c r="N197" i="17"/>
  <c r="M197" i="17"/>
  <c r="L197" i="17"/>
  <c r="K197" i="17"/>
  <c r="J197" i="17"/>
  <c r="I197" i="17"/>
  <c r="H197" i="17"/>
  <c r="G197" i="17"/>
  <c r="F197" i="17"/>
  <c r="E197" i="17"/>
  <c r="D197" i="17"/>
  <c r="C197" i="17"/>
  <c r="R196" i="17"/>
  <c r="Q196" i="17"/>
  <c r="P196" i="17"/>
  <c r="O196" i="17"/>
  <c r="N196" i="17"/>
  <c r="M196" i="17"/>
  <c r="L196" i="17"/>
  <c r="K196" i="17"/>
  <c r="J196" i="17"/>
  <c r="I196" i="17"/>
  <c r="H196" i="17"/>
  <c r="G196" i="17"/>
  <c r="F196" i="17"/>
  <c r="E196" i="17"/>
  <c r="D196" i="17"/>
  <c r="C196" i="17"/>
  <c r="R195" i="17"/>
  <c r="Q195" i="17"/>
  <c r="P195" i="17"/>
  <c r="O195" i="17"/>
  <c r="N195" i="17"/>
  <c r="M195" i="17"/>
  <c r="L195" i="17"/>
  <c r="K195" i="17"/>
  <c r="J195" i="17"/>
  <c r="I195" i="17"/>
  <c r="H195" i="17"/>
  <c r="G195" i="17"/>
  <c r="F195" i="17"/>
  <c r="E195" i="17"/>
  <c r="D195" i="17"/>
  <c r="C195" i="17"/>
  <c r="R194" i="17"/>
  <c r="Q194" i="17"/>
  <c r="P194" i="17"/>
  <c r="O194" i="17"/>
  <c r="N194" i="17"/>
  <c r="M194" i="17"/>
  <c r="L194" i="17"/>
  <c r="K194" i="17"/>
  <c r="J194" i="17"/>
  <c r="I194" i="17"/>
  <c r="H194" i="17"/>
  <c r="G194" i="17"/>
  <c r="F194" i="17"/>
  <c r="E194" i="17"/>
  <c r="D194" i="17"/>
  <c r="C194" i="17"/>
  <c r="R193" i="17"/>
  <c r="Q193" i="17"/>
  <c r="P193" i="17"/>
  <c r="O193" i="17"/>
  <c r="N193" i="17"/>
  <c r="M193" i="17"/>
  <c r="L193" i="17"/>
  <c r="K193" i="17"/>
  <c r="J193" i="17"/>
  <c r="I193" i="17"/>
  <c r="H193" i="17"/>
  <c r="G193" i="17"/>
  <c r="F193" i="17"/>
  <c r="E193" i="17"/>
  <c r="D193" i="17"/>
  <c r="C193" i="17"/>
  <c r="R192" i="17"/>
  <c r="Q192" i="17"/>
  <c r="P192" i="17"/>
  <c r="O192" i="17"/>
  <c r="N192" i="17"/>
  <c r="M192" i="17"/>
  <c r="L192" i="17"/>
  <c r="K192" i="17"/>
  <c r="J192" i="17"/>
  <c r="I192" i="17"/>
  <c r="H192" i="17"/>
  <c r="G192" i="17"/>
  <c r="F192" i="17"/>
  <c r="E192" i="17"/>
  <c r="D192" i="17"/>
  <c r="C192" i="17"/>
  <c r="R191" i="17"/>
  <c r="Q191" i="17"/>
  <c r="P191" i="17"/>
  <c r="O191" i="17"/>
  <c r="N191" i="17"/>
  <c r="M191" i="17"/>
  <c r="L191" i="17"/>
  <c r="K191" i="17"/>
  <c r="J191" i="17"/>
  <c r="I191" i="17"/>
  <c r="H191" i="17"/>
  <c r="G191" i="17"/>
  <c r="F191" i="17"/>
  <c r="E191" i="17"/>
  <c r="D191" i="17"/>
  <c r="C191" i="17"/>
  <c r="R190" i="17"/>
  <c r="Q190" i="17"/>
  <c r="P190" i="17"/>
  <c r="O190" i="17"/>
  <c r="N190" i="17"/>
  <c r="M190" i="17"/>
  <c r="L190" i="17"/>
  <c r="K190" i="17"/>
  <c r="J190" i="17"/>
  <c r="I190" i="17"/>
  <c r="H190" i="17"/>
  <c r="G190" i="17"/>
  <c r="F190" i="17"/>
  <c r="E190" i="17"/>
  <c r="D190" i="17"/>
  <c r="C190" i="17"/>
  <c r="R189" i="17"/>
  <c r="Q189" i="17"/>
  <c r="P189" i="17"/>
  <c r="O189" i="17"/>
  <c r="N189" i="17"/>
  <c r="M189" i="17"/>
  <c r="L189" i="17"/>
  <c r="K189" i="17"/>
  <c r="J189" i="17"/>
  <c r="I189" i="17"/>
  <c r="H189" i="17"/>
  <c r="G189" i="17"/>
  <c r="F189" i="17"/>
  <c r="E189" i="17"/>
  <c r="D189" i="17"/>
  <c r="C189" i="17"/>
  <c r="R188" i="17"/>
  <c r="Q188" i="17"/>
  <c r="P188" i="17"/>
  <c r="O188" i="17"/>
  <c r="N188" i="17"/>
  <c r="M188" i="17"/>
  <c r="L188" i="17"/>
  <c r="K188" i="17"/>
  <c r="J188" i="17"/>
  <c r="I188" i="17"/>
  <c r="H188" i="17"/>
  <c r="G188" i="17"/>
  <c r="F188" i="17"/>
  <c r="E188" i="17"/>
  <c r="D188" i="17"/>
  <c r="C188" i="17"/>
  <c r="R187" i="17"/>
  <c r="Q187" i="17"/>
  <c r="P187" i="17"/>
  <c r="O187" i="17"/>
  <c r="N187" i="17"/>
  <c r="M187" i="17"/>
  <c r="L187" i="17"/>
  <c r="K187" i="17"/>
  <c r="J187" i="17"/>
  <c r="I187" i="17"/>
  <c r="H187" i="17"/>
  <c r="G187" i="17"/>
  <c r="F187" i="17"/>
  <c r="E187" i="17"/>
  <c r="D187" i="17"/>
  <c r="C187" i="17"/>
  <c r="R186" i="17"/>
  <c r="Q186" i="17"/>
  <c r="P186" i="17"/>
  <c r="O186" i="17"/>
  <c r="N186" i="17"/>
  <c r="M186" i="17"/>
  <c r="L186" i="17"/>
  <c r="K186" i="17"/>
  <c r="J186" i="17"/>
  <c r="I186" i="17"/>
  <c r="H186" i="17"/>
  <c r="G186" i="17"/>
  <c r="F186" i="17"/>
  <c r="E186" i="17"/>
  <c r="D186" i="17"/>
  <c r="C186" i="17"/>
  <c r="R185" i="17"/>
  <c r="Q185" i="17"/>
  <c r="P185" i="17"/>
  <c r="O185" i="17"/>
  <c r="N185" i="17"/>
  <c r="M185" i="17"/>
  <c r="L185" i="17"/>
  <c r="K185" i="17"/>
  <c r="J185" i="17"/>
  <c r="I185" i="17"/>
  <c r="H185" i="17"/>
  <c r="G185" i="17"/>
  <c r="F185" i="17"/>
  <c r="E185" i="17"/>
  <c r="D185" i="17"/>
  <c r="C185" i="17"/>
  <c r="R184" i="17"/>
  <c r="Q184" i="17"/>
  <c r="P184" i="17"/>
  <c r="O184" i="17"/>
  <c r="N184" i="17"/>
  <c r="M184" i="17"/>
  <c r="L184" i="17"/>
  <c r="K184" i="17"/>
  <c r="J184" i="17"/>
  <c r="I184" i="17"/>
  <c r="H184" i="17"/>
  <c r="G184" i="17"/>
  <c r="F184" i="17"/>
  <c r="E184" i="17"/>
  <c r="D184" i="17"/>
  <c r="C184" i="17"/>
  <c r="R183" i="17"/>
  <c r="Q183" i="17"/>
  <c r="P183" i="17"/>
  <c r="O183" i="17"/>
  <c r="N183" i="17"/>
  <c r="M183" i="17"/>
  <c r="L183" i="17"/>
  <c r="K183" i="17"/>
  <c r="J183" i="17"/>
  <c r="I183" i="17"/>
  <c r="H183" i="17"/>
  <c r="G183" i="17"/>
  <c r="F183" i="17"/>
  <c r="E183" i="17"/>
  <c r="D183" i="17"/>
  <c r="C183" i="17"/>
  <c r="R182" i="17"/>
  <c r="Q182" i="17"/>
  <c r="P182" i="17"/>
  <c r="O182" i="17"/>
  <c r="N182" i="17"/>
  <c r="M182" i="17"/>
  <c r="L182" i="17"/>
  <c r="K182" i="17"/>
  <c r="J182" i="17"/>
  <c r="I182" i="17"/>
  <c r="H182" i="17"/>
  <c r="G182" i="17"/>
  <c r="F182" i="17"/>
  <c r="E182" i="17"/>
  <c r="D182" i="17"/>
  <c r="C182" i="17"/>
  <c r="R181" i="17"/>
  <c r="Q181" i="17"/>
  <c r="P181" i="17"/>
  <c r="O181" i="17"/>
  <c r="N181" i="17"/>
  <c r="M181" i="17"/>
  <c r="L181" i="17"/>
  <c r="K181" i="17"/>
  <c r="J181" i="17"/>
  <c r="I181" i="17"/>
  <c r="H181" i="17"/>
  <c r="G181" i="17"/>
  <c r="F181" i="17"/>
  <c r="E181" i="17"/>
  <c r="D181" i="17"/>
  <c r="C181" i="17"/>
  <c r="R180" i="17"/>
  <c r="Q180" i="17"/>
  <c r="P180" i="17"/>
  <c r="O180" i="17"/>
  <c r="N180" i="17"/>
  <c r="M180" i="17"/>
  <c r="L180" i="17"/>
  <c r="K180" i="17"/>
  <c r="J180" i="17"/>
  <c r="I180" i="17"/>
  <c r="H180" i="17"/>
  <c r="G180" i="17"/>
  <c r="F180" i="17"/>
  <c r="E180" i="17"/>
  <c r="D180" i="17"/>
  <c r="C180" i="17"/>
  <c r="R179" i="17"/>
  <c r="Q179" i="17"/>
  <c r="P179" i="17"/>
  <c r="O179" i="17"/>
  <c r="N179" i="17"/>
  <c r="M179" i="17"/>
  <c r="L179" i="17"/>
  <c r="K179" i="17"/>
  <c r="J179" i="17"/>
  <c r="I179" i="17"/>
  <c r="H179" i="17"/>
  <c r="G179" i="17"/>
  <c r="F179" i="17"/>
  <c r="E179" i="17"/>
  <c r="D179" i="17"/>
  <c r="C179" i="17"/>
  <c r="R178" i="17"/>
  <c r="Q178" i="17"/>
  <c r="P178" i="17"/>
  <c r="O178" i="17"/>
  <c r="N178" i="17"/>
  <c r="M178" i="17"/>
  <c r="L178" i="17"/>
  <c r="K178" i="17"/>
  <c r="J178" i="17"/>
  <c r="I178" i="17"/>
  <c r="H178" i="17"/>
  <c r="G178" i="17"/>
  <c r="F178" i="17"/>
  <c r="E178" i="17"/>
  <c r="D178" i="17"/>
  <c r="C178" i="17"/>
  <c r="R177" i="17"/>
  <c r="Q177" i="17"/>
  <c r="P177" i="17"/>
  <c r="O177" i="17"/>
  <c r="N177" i="17"/>
  <c r="M177" i="17"/>
  <c r="L177" i="17"/>
  <c r="K177" i="17"/>
  <c r="J177" i="17"/>
  <c r="I177" i="17"/>
  <c r="H177" i="17"/>
  <c r="G177" i="17"/>
  <c r="F177" i="17"/>
  <c r="E177" i="17"/>
  <c r="D177" i="17"/>
  <c r="C177" i="17"/>
  <c r="R176" i="17"/>
  <c r="Q176" i="17"/>
  <c r="P176" i="17"/>
  <c r="O176" i="17"/>
  <c r="N176" i="17"/>
  <c r="M176" i="17"/>
  <c r="L176" i="17"/>
  <c r="K176" i="17"/>
  <c r="J176" i="17"/>
  <c r="I176" i="17"/>
  <c r="H176" i="17"/>
  <c r="G176" i="17"/>
  <c r="F176" i="17"/>
  <c r="E176" i="17"/>
  <c r="D176" i="17"/>
  <c r="C176" i="17"/>
  <c r="R175" i="17"/>
  <c r="Q175" i="17"/>
  <c r="P175" i="17"/>
  <c r="O175" i="17"/>
  <c r="N175" i="17"/>
  <c r="M175" i="17"/>
  <c r="L175" i="17"/>
  <c r="K175" i="17"/>
  <c r="J175" i="17"/>
  <c r="I175" i="17"/>
  <c r="H175" i="17"/>
  <c r="G175" i="17"/>
  <c r="F175" i="17"/>
  <c r="E175" i="17"/>
  <c r="D175" i="17"/>
  <c r="C175" i="17"/>
  <c r="R174" i="17"/>
  <c r="Q174" i="17"/>
  <c r="P174" i="17"/>
  <c r="O174" i="17"/>
  <c r="N174" i="17"/>
  <c r="M174" i="17"/>
  <c r="L174" i="17"/>
  <c r="K174" i="17"/>
  <c r="J174" i="17"/>
  <c r="I174" i="17"/>
  <c r="H174" i="17"/>
  <c r="G174" i="17"/>
  <c r="F174" i="17"/>
  <c r="E174" i="17"/>
  <c r="D174" i="17"/>
  <c r="C174" i="17"/>
  <c r="R173" i="17"/>
  <c r="Q173" i="17"/>
  <c r="P173" i="17"/>
  <c r="O173" i="17"/>
  <c r="N173" i="17"/>
  <c r="M173" i="17"/>
  <c r="L173" i="17"/>
  <c r="K173" i="17"/>
  <c r="J173" i="17"/>
  <c r="I173" i="17"/>
  <c r="H173" i="17"/>
  <c r="G173" i="17"/>
  <c r="F173" i="17"/>
  <c r="E173" i="17"/>
  <c r="D173" i="17"/>
  <c r="C173" i="17"/>
  <c r="R172" i="17"/>
  <c r="Q172" i="17"/>
  <c r="P172" i="17"/>
  <c r="O172" i="17"/>
  <c r="N172" i="17"/>
  <c r="M172" i="17"/>
  <c r="L172" i="17"/>
  <c r="K172" i="17"/>
  <c r="J172" i="17"/>
  <c r="I172" i="17"/>
  <c r="H172" i="17"/>
  <c r="G172" i="17"/>
  <c r="F172" i="17"/>
  <c r="E172" i="17"/>
  <c r="D172" i="17"/>
  <c r="C172" i="17"/>
  <c r="R171" i="17"/>
  <c r="Q171" i="17"/>
  <c r="P171" i="17"/>
  <c r="O171" i="17"/>
  <c r="N171" i="17"/>
  <c r="M171" i="17"/>
  <c r="L171" i="17"/>
  <c r="K171" i="17"/>
  <c r="J171" i="17"/>
  <c r="I171" i="17"/>
  <c r="H171" i="17"/>
  <c r="G171" i="17"/>
  <c r="F171" i="17"/>
  <c r="E171" i="17"/>
  <c r="D171" i="17"/>
  <c r="C171" i="17"/>
  <c r="R170" i="17"/>
  <c r="Q170" i="17"/>
  <c r="P170" i="17"/>
  <c r="O170" i="17"/>
  <c r="N170" i="17"/>
  <c r="M170" i="17"/>
  <c r="L170" i="17"/>
  <c r="K170" i="17"/>
  <c r="J170" i="17"/>
  <c r="I170" i="17"/>
  <c r="H170" i="17"/>
  <c r="G170" i="17"/>
  <c r="F170" i="17"/>
  <c r="E170" i="17"/>
  <c r="D170" i="17"/>
  <c r="C170" i="17"/>
  <c r="R169" i="17"/>
  <c r="Q169" i="17"/>
  <c r="P169" i="17"/>
  <c r="O169" i="17"/>
  <c r="N169" i="17"/>
  <c r="M169" i="17"/>
  <c r="L169" i="17"/>
  <c r="K169" i="17"/>
  <c r="J169" i="17"/>
  <c r="I169" i="17"/>
  <c r="H169" i="17"/>
  <c r="G169" i="17"/>
  <c r="F169" i="17"/>
  <c r="E169" i="17"/>
  <c r="D169" i="17"/>
  <c r="C169" i="17"/>
  <c r="R168" i="17"/>
  <c r="Q168" i="17"/>
  <c r="P168" i="17"/>
  <c r="O168" i="17"/>
  <c r="N168" i="17"/>
  <c r="M168" i="17"/>
  <c r="L168" i="17"/>
  <c r="K168" i="17"/>
  <c r="J168" i="17"/>
  <c r="I168" i="17"/>
  <c r="H168" i="17"/>
  <c r="G168" i="17"/>
  <c r="F168" i="17"/>
  <c r="E168" i="17"/>
  <c r="D168" i="17"/>
  <c r="C168" i="17"/>
  <c r="R167" i="17"/>
  <c r="Q167" i="17"/>
  <c r="P167" i="17"/>
  <c r="O167" i="17"/>
  <c r="N167" i="17"/>
  <c r="M167" i="17"/>
  <c r="L167" i="17"/>
  <c r="K167" i="17"/>
  <c r="J167" i="17"/>
  <c r="I167" i="17"/>
  <c r="H167" i="17"/>
  <c r="G167" i="17"/>
  <c r="F167" i="17"/>
  <c r="E167" i="17"/>
  <c r="D167" i="17"/>
  <c r="C167" i="17"/>
  <c r="R166" i="17"/>
  <c r="Q166" i="17"/>
  <c r="P166" i="17"/>
  <c r="O166" i="17"/>
  <c r="N166" i="17"/>
  <c r="M166" i="17"/>
  <c r="L166" i="17"/>
  <c r="K166" i="17"/>
  <c r="J166" i="17"/>
  <c r="I166" i="17"/>
  <c r="H166" i="17"/>
  <c r="G166" i="17"/>
  <c r="F166" i="17"/>
  <c r="E166" i="17"/>
  <c r="D166" i="17"/>
  <c r="C166" i="17"/>
  <c r="R165" i="17"/>
  <c r="Q165" i="17"/>
  <c r="P165" i="17"/>
  <c r="O165" i="17"/>
  <c r="N165" i="17"/>
  <c r="M165" i="17"/>
  <c r="L165" i="17"/>
  <c r="K165" i="17"/>
  <c r="J165" i="17"/>
  <c r="I165" i="17"/>
  <c r="H165" i="17"/>
  <c r="G165" i="17"/>
  <c r="F165" i="17"/>
  <c r="E165" i="17"/>
  <c r="D165" i="17"/>
  <c r="C165" i="17"/>
  <c r="R164" i="17"/>
  <c r="Q164" i="17"/>
  <c r="P164" i="17"/>
  <c r="O164" i="17"/>
  <c r="N164" i="17"/>
  <c r="M164" i="17"/>
  <c r="L164" i="17"/>
  <c r="K164" i="17"/>
  <c r="J164" i="17"/>
  <c r="I164" i="17"/>
  <c r="H164" i="17"/>
  <c r="G164" i="17"/>
  <c r="F164" i="17"/>
  <c r="E164" i="17"/>
  <c r="D164" i="17"/>
  <c r="C164" i="17"/>
  <c r="R163" i="17"/>
  <c r="Q163" i="17"/>
  <c r="P163" i="17"/>
  <c r="O163" i="17"/>
  <c r="N163" i="17"/>
  <c r="M163" i="17"/>
  <c r="L163" i="17"/>
  <c r="K163" i="17"/>
  <c r="J163" i="17"/>
  <c r="I163" i="17"/>
  <c r="H163" i="17"/>
  <c r="G163" i="17"/>
  <c r="F163" i="17"/>
  <c r="E163" i="17"/>
  <c r="D163" i="17"/>
  <c r="C163" i="17"/>
  <c r="R162" i="17"/>
  <c r="Q162" i="17"/>
  <c r="P162" i="17"/>
  <c r="O162" i="17"/>
  <c r="N162" i="17"/>
  <c r="M162" i="17"/>
  <c r="L162" i="17"/>
  <c r="K162" i="17"/>
  <c r="J162" i="17"/>
  <c r="I162" i="17"/>
  <c r="H162" i="17"/>
  <c r="G162" i="17"/>
  <c r="F162" i="17"/>
  <c r="E162" i="17"/>
  <c r="D162" i="17"/>
  <c r="C162" i="17"/>
  <c r="R161" i="17"/>
  <c r="Q161" i="17"/>
  <c r="P161" i="17"/>
  <c r="O161" i="17"/>
  <c r="N161" i="17"/>
  <c r="M161" i="17"/>
  <c r="L161" i="17"/>
  <c r="K161" i="17"/>
  <c r="J161" i="17"/>
  <c r="I161" i="17"/>
  <c r="H161" i="17"/>
  <c r="G161" i="17"/>
  <c r="F161" i="17"/>
  <c r="E161" i="17"/>
  <c r="D161" i="17"/>
  <c r="C161" i="17"/>
  <c r="R160" i="17"/>
  <c r="Q160" i="17"/>
  <c r="P160" i="17"/>
  <c r="O160" i="17"/>
  <c r="N160" i="17"/>
  <c r="M160" i="17"/>
  <c r="L160" i="17"/>
  <c r="K160" i="17"/>
  <c r="J160" i="17"/>
  <c r="I160" i="17"/>
  <c r="H160" i="17"/>
  <c r="G160" i="17"/>
  <c r="F160" i="17"/>
  <c r="E160" i="17"/>
  <c r="D160" i="17"/>
  <c r="C160" i="17"/>
  <c r="R159" i="17"/>
  <c r="Q159" i="17"/>
  <c r="P159" i="17"/>
  <c r="O159" i="17"/>
  <c r="N159" i="17"/>
  <c r="M159" i="17"/>
  <c r="L159" i="17"/>
  <c r="K159" i="17"/>
  <c r="J159" i="17"/>
  <c r="I159" i="17"/>
  <c r="H159" i="17"/>
  <c r="G159" i="17"/>
  <c r="F159" i="17"/>
  <c r="E159" i="17"/>
  <c r="D159" i="17"/>
  <c r="C159" i="17"/>
  <c r="R158" i="17"/>
  <c r="Q158" i="17"/>
  <c r="P158" i="17"/>
  <c r="O158" i="17"/>
  <c r="N158" i="17"/>
  <c r="M158" i="17"/>
  <c r="L158" i="17"/>
  <c r="K158" i="17"/>
  <c r="J158" i="17"/>
  <c r="I158" i="17"/>
  <c r="H158" i="17"/>
  <c r="G158" i="17"/>
  <c r="F158" i="17"/>
  <c r="E158" i="17"/>
  <c r="D158" i="17"/>
  <c r="C158" i="17"/>
  <c r="R157" i="17"/>
  <c r="Q157" i="17"/>
  <c r="P157" i="17"/>
  <c r="O157" i="17"/>
  <c r="N157" i="17"/>
  <c r="M157" i="17"/>
  <c r="L157" i="17"/>
  <c r="K157" i="17"/>
  <c r="J157" i="17"/>
  <c r="I157" i="17"/>
  <c r="H157" i="17"/>
  <c r="G157" i="17"/>
  <c r="F157" i="17"/>
  <c r="E157" i="17"/>
  <c r="D157" i="17"/>
  <c r="C157" i="17"/>
  <c r="R156" i="17"/>
  <c r="Q156" i="17"/>
  <c r="P156" i="17"/>
  <c r="O156" i="17"/>
  <c r="N156" i="17"/>
  <c r="M156" i="17"/>
  <c r="L156" i="17"/>
  <c r="K156" i="17"/>
  <c r="J156" i="17"/>
  <c r="I156" i="17"/>
  <c r="H156" i="17"/>
  <c r="G156" i="17"/>
  <c r="F156" i="17"/>
  <c r="E156" i="17"/>
  <c r="D156" i="17"/>
  <c r="C156" i="17"/>
  <c r="R155" i="17"/>
  <c r="Q155" i="17"/>
  <c r="P155" i="17"/>
  <c r="O155" i="17"/>
  <c r="N155" i="17"/>
  <c r="M155" i="17"/>
  <c r="L155" i="17"/>
  <c r="K155" i="17"/>
  <c r="J155" i="17"/>
  <c r="I155" i="17"/>
  <c r="H155" i="17"/>
  <c r="G155" i="17"/>
  <c r="F155" i="17"/>
  <c r="E155" i="17"/>
  <c r="D155" i="17"/>
  <c r="C155" i="17"/>
  <c r="R154" i="17"/>
  <c r="Q154" i="17"/>
  <c r="P154" i="17"/>
  <c r="O154" i="17"/>
  <c r="N154" i="17"/>
  <c r="M154" i="17"/>
  <c r="L154" i="17"/>
  <c r="K154" i="17"/>
  <c r="J154" i="17"/>
  <c r="I154" i="17"/>
  <c r="H154" i="17"/>
  <c r="G154" i="17"/>
  <c r="F154" i="17"/>
  <c r="E154" i="17"/>
  <c r="D154" i="17"/>
  <c r="C154" i="17"/>
  <c r="R153" i="17"/>
  <c r="Q153" i="17"/>
  <c r="P153" i="17"/>
  <c r="O153" i="17"/>
  <c r="N153" i="17"/>
  <c r="M153" i="17"/>
  <c r="L153" i="17"/>
  <c r="K153" i="17"/>
  <c r="J153" i="17"/>
  <c r="I153" i="17"/>
  <c r="H153" i="17"/>
  <c r="G153" i="17"/>
  <c r="F153" i="17"/>
  <c r="E153" i="17"/>
  <c r="D153" i="17"/>
  <c r="C153" i="17"/>
  <c r="R152" i="17"/>
  <c r="Q152" i="17"/>
  <c r="P152" i="17"/>
  <c r="O152" i="17"/>
  <c r="N152" i="17"/>
  <c r="M152" i="17"/>
  <c r="L152" i="17"/>
  <c r="K152" i="17"/>
  <c r="J152" i="17"/>
  <c r="I152" i="17"/>
  <c r="H152" i="17"/>
  <c r="G152" i="17"/>
  <c r="F152" i="17"/>
  <c r="E152" i="17"/>
  <c r="D152" i="17"/>
  <c r="C152" i="17"/>
  <c r="R151" i="17"/>
  <c r="Q151" i="17"/>
  <c r="P151" i="17"/>
  <c r="O151" i="17"/>
  <c r="N151" i="17"/>
  <c r="M151" i="17"/>
  <c r="L151" i="17"/>
  <c r="K151" i="17"/>
  <c r="J151" i="17"/>
  <c r="I151" i="17"/>
  <c r="H151" i="17"/>
  <c r="G151" i="17"/>
  <c r="F151" i="17"/>
  <c r="E151" i="17"/>
  <c r="D151" i="17"/>
  <c r="C151" i="17"/>
  <c r="R150" i="17"/>
  <c r="Q150" i="17"/>
  <c r="P150" i="17"/>
  <c r="O150" i="17"/>
  <c r="N150" i="17"/>
  <c r="M150" i="17"/>
  <c r="L150" i="17"/>
  <c r="K150" i="17"/>
  <c r="J150" i="17"/>
  <c r="I150" i="17"/>
  <c r="H150" i="17"/>
  <c r="G150" i="17"/>
  <c r="F150" i="17"/>
  <c r="E150" i="17"/>
  <c r="D150" i="17"/>
  <c r="C150" i="17"/>
  <c r="R149" i="17"/>
  <c r="Q149" i="17"/>
  <c r="P149" i="17"/>
  <c r="O149" i="17"/>
  <c r="N149" i="17"/>
  <c r="M149" i="17"/>
  <c r="L149" i="17"/>
  <c r="K149" i="17"/>
  <c r="J149" i="17"/>
  <c r="I149" i="17"/>
  <c r="H149" i="17"/>
  <c r="G149" i="17"/>
  <c r="F149" i="17"/>
  <c r="E149" i="17"/>
  <c r="D149" i="17"/>
  <c r="C149" i="17"/>
  <c r="R148" i="17"/>
  <c r="Q148" i="17"/>
  <c r="P148" i="17"/>
  <c r="O148" i="17"/>
  <c r="N148" i="17"/>
  <c r="M148" i="17"/>
  <c r="L148" i="17"/>
  <c r="K148" i="17"/>
  <c r="J148" i="17"/>
  <c r="I148" i="17"/>
  <c r="H148" i="17"/>
  <c r="G148" i="17"/>
  <c r="F148" i="17"/>
  <c r="E148" i="17"/>
  <c r="D148" i="17"/>
  <c r="C148" i="17"/>
  <c r="R147" i="17"/>
  <c r="Q147" i="17"/>
  <c r="P147" i="17"/>
  <c r="O147" i="17"/>
  <c r="N147" i="17"/>
  <c r="M147" i="17"/>
  <c r="L147" i="17"/>
  <c r="K147" i="17"/>
  <c r="J147" i="17"/>
  <c r="I147" i="17"/>
  <c r="H147" i="17"/>
  <c r="G147" i="17"/>
  <c r="F147" i="17"/>
  <c r="E147" i="17"/>
  <c r="D147" i="17"/>
  <c r="C147" i="17"/>
  <c r="R146" i="17"/>
  <c r="Q146" i="17"/>
  <c r="P146" i="17"/>
  <c r="O146" i="17"/>
  <c r="N146" i="17"/>
  <c r="M146" i="17"/>
  <c r="L146" i="17"/>
  <c r="K146" i="17"/>
  <c r="J146" i="17"/>
  <c r="I146" i="17"/>
  <c r="H146" i="17"/>
  <c r="G146" i="17"/>
  <c r="F146" i="17"/>
  <c r="E146" i="17"/>
  <c r="D146" i="17"/>
  <c r="C146" i="17"/>
  <c r="R145" i="17"/>
  <c r="Q145" i="17"/>
  <c r="P145" i="17"/>
  <c r="O145" i="17"/>
  <c r="N145" i="17"/>
  <c r="M145" i="17"/>
  <c r="L145" i="17"/>
  <c r="K145" i="17"/>
  <c r="J145" i="17"/>
  <c r="I145" i="17"/>
  <c r="H145" i="17"/>
  <c r="G145" i="17"/>
  <c r="F145" i="17"/>
  <c r="E145" i="17"/>
  <c r="D145" i="17"/>
  <c r="C145" i="17"/>
  <c r="R144" i="17"/>
  <c r="Q144" i="17"/>
  <c r="P144" i="17"/>
  <c r="O144" i="17"/>
  <c r="N144" i="17"/>
  <c r="M144" i="17"/>
  <c r="L144" i="17"/>
  <c r="K144" i="17"/>
  <c r="J144" i="17"/>
  <c r="I144" i="17"/>
  <c r="H144" i="17"/>
  <c r="G144" i="17"/>
  <c r="F144" i="17"/>
  <c r="E144" i="17"/>
  <c r="D144" i="17"/>
  <c r="C144" i="17"/>
  <c r="R143" i="17"/>
  <c r="Q143" i="17"/>
  <c r="P143" i="17"/>
  <c r="O143" i="17"/>
  <c r="N143" i="17"/>
  <c r="M143" i="17"/>
  <c r="L143" i="17"/>
  <c r="K143" i="17"/>
  <c r="J143" i="17"/>
  <c r="I143" i="17"/>
  <c r="H143" i="17"/>
  <c r="G143" i="17"/>
  <c r="F143" i="17"/>
  <c r="E143" i="17"/>
  <c r="D143" i="17"/>
  <c r="C143" i="17"/>
  <c r="R142" i="17"/>
  <c r="Q142" i="17"/>
  <c r="P142" i="17"/>
  <c r="O142" i="17"/>
  <c r="N142" i="17"/>
  <c r="M142" i="17"/>
  <c r="L142" i="17"/>
  <c r="K142" i="17"/>
  <c r="J142" i="17"/>
  <c r="I142" i="17"/>
  <c r="H142" i="17"/>
  <c r="G142" i="17"/>
  <c r="F142" i="17"/>
  <c r="E142" i="17"/>
  <c r="D142" i="17"/>
  <c r="C142" i="17"/>
  <c r="R141" i="17"/>
  <c r="Q141" i="17"/>
  <c r="P141" i="17"/>
  <c r="O141" i="17"/>
  <c r="N141" i="17"/>
  <c r="M141" i="17"/>
  <c r="L141" i="17"/>
  <c r="K141" i="17"/>
  <c r="J141" i="17"/>
  <c r="I141" i="17"/>
  <c r="H141" i="17"/>
  <c r="G141" i="17"/>
  <c r="F141" i="17"/>
  <c r="E141" i="17"/>
  <c r="D141" i="17"/>
  <c r="C141" i="17"/>
  <c r="R140" i="17"/>
  <c r="Q140" i="17"/>
  <c r="P140" i="17"/>
  <c r="O140" i="17"/>
  <c r="N140" i="17"/>
  <c r="M140" i="17"/>
  <c r="L140" i="17"/>
  <c r="K140" i="17"/>
  <c r="J140" i="17"/>
  <c r="I140" i="17"/>
  <c r="H140" i="17"/>
  <c r="G140" i="17"/>
  <c r="F140" i="17"/>
  <c r="E140" i="17"/>
  <c r="D140" i="17"/>
  <c r="C140" i="17"/>
  <c r="R139" i="17"/>
  <c r="Q139" i="17"/>
  <c r="P139" i="17"/>
  <c r="O139" i="17"/>
  <c r="N139" i="17"/>
  <c r="M139" i="17"/>
  <c r="L139" i="17"/>
  <c r="K139" i="17"/>
  <c r="J139" i="17"/>
  <c r="I139" i="17"/>
  <c r="H139" i="17"/>
  <c r="G139" i="17"/>
  <c r="F139" i="17"/>
  <c r="E139" i="17"/>
  <c r="D139" i="17"/>
  <c r="C139" i="17"/>
  <c r="R138" i="17"/>
  <c r="Q138" i="17"/>
  <c r="P138" i="17"/>
  <c r="O138" i="17"/>
  <c r="N138" i="17"/>
  <c r="M138" i="17"/>
  <c r="L138" i="17"/>
  <c r="K138" i="17"/>
  <c r="J138" i="17"/>
  <c r="I138" i="17"/>
  <c r="H138" i="17"/>
  <c r="G138" i="17"/>
  <c r="F138" i="17"/>
  <c r="E138" i="17"/>
  <c r="D138" i="17"/>
  <c r="C138" i="17"/>
  <c r="R137" i="17"/>
  <c r="Q137" i="17"/>
  <c r="P137" i="17"/>
  <c r="O137" i="17"/>
  <c r="N137" i="17"/>
  <c r="M137" i="17"/>
  <c r="L137" i="17"/>
  <c r="K137" i="17"/>
  <c r="J137" i="17"/>
  <c r="I137" i="17"/>
  <c r="H137" i="17"/>
  <c r="G137" i="17"/>
  <c r="F137" i="17"/>
  <c r="E137" i="17"/>
  <c r="D137" i="17"/>
  <c r="C137" i="17"/>
  <c r="R136" i="17"/>
  <c r="Q136" i="17"/>
  <c r="P136" i="17"/>
  <c r="O136" i="17"/>
  <c r="N136" i="17"/>
  <c r="M136" i="17"/>
  <c r="L136" i="17"/>
  <c r="K136" i="17"/>
  <c r="J136" i="17"/>
  <c r="I136" i="17"/>
  <c r="H136" i="17"/>
  <c r="G136" i="17"/>
  <c r="F136" i="17"/>
  <c r="E136" i="17"/>
  <c r="D136" i="17"/>
  <c r="C136" i="17"/>
  <c r="R135" i="17"/>
  <c r="Q135" i="17"/>
  <c r="P135" i="17"/>
  <c r="O135" i="17"/>
  <c r="N135" i="17"/>
  <c r="M135" i="17"/>
  <c r="L135" i="17"/>
  <c r="K135" i="17"/>
  <c r="J135" i="17"/>
  <c r="I135" i="17"/>
  <c r="H135" i="17"/>
  <c r="G135" i="17"/>
  <c r="F135" i="17"/>
  <c r="E135" i="17"/>
  <c r="D135" i="17"/>
  <c r="C135" i="17"/>
  <c r="R134" i="17"/>
  <c r="Q134" i="17"/>
  <c r="P134" i="17"/>
  <c r="O134" i="17"/>
  <c r="N134" i="17"/>
  <c r="M134" i="17"/>
  <c r="L134" i="17"/>
  <c r="K134" i="17"/>
  <c r="J134" i="17"/>
  <c r="I134" i="17"/>
  <c r="H134" i="17"/>
  <c r="G134" i="17"/>
  <c r="F134" i="17"/>
  <c r="E134" i="17"/>
  <c r="D134" i="17"/>
  <c r="C134" i="17"/>
  <c r="R133" i="17"/>
  <c r="Q133" i="17"/>
  <c r="P133" i="17"/>
  <c r="O133" i="17"/>
  <c r="N133" i="17"/>
  <c r="M133" i="17"/>
  <c r="L133" i="17"/>
  <c r="K133" i="17"/>
  <c r="J133" i="17"/>
  <c r="I133" i="17"/>
  <c r="H133" i="17"/>
  <c r="G133" i="17"/>
  <c r="F133" i="17"/>
  <c r="E133" i="17"/>
  <c r="D133" i="17"/>
  <c r="C133" i="17"/>
  <c r="R132" i="17"/>
  <c r="Q132" i="17"/>
  <c r="P132" i="17"/>
  <c r="O132" i="17"/>
  <c r="N132" i="17"/>
  <c r="M132" i="17"/>
  <c r="L132" i="17"/>
  <c r="K132" i="17"/>
  <c r="J132" i="17"/>
  <c r="I132" i="17"/>
  <c r="H132" i="17"/>
  <c r="G132" i="17"/>
  <c r="F132" i="17"/>
  <c r="E132" i="17"/>
  <c r="D132" i="17"/>
  <c r="C132" i="17"/>
  <c r="R131" i="17"/>
  <c r="Q131" i="17"/>
  <c r="P131" i="17"/>
  <c r="O131" i="17"/>
  <c r="N131" i="17"/>
  <c r="M131" i="17"/>
  <c r="L131" i="17"/>
  <c r="K131" i="17"/>
  <c r="J131" i="17"/>
  <c r="I131" i="17"/>
  <c r="H131" i="17"/>
  <c r="G131" i="17"/>
  <c r="F131" i="17"/>
  <c r="E131" i="17"/>
  <c r="D131" i="17"/>
  <c r="C131" i="17"/>
  <c r="R130" i="17"/>
  <c r="Q130" i="17"/>
  <c r="P130" i="17"/>
  <c r="O130" i="17"/>
  <c r="N130" i="17"/>
  <c r="M130" i="17"/>
  <c r="L130" i="17"/>
  <c r="K130" i="17"/>
  <c r="J130" i="17"/>
  <c r="I130" i="17"/>
  <c r="H130" i="17"/>
  <c r="G130" i="17"/>
  <c r="F130" i="17"/>
  <c r="E130" i="17"/>
  <c r="D130" i="17"/>
  <c r="C130" i="17"/>
  <c r="R129" i="17"/>
  <c r="Q129" i="17"/>
  <c r="P129" i="17"/>
  <c r="O129" i="17"/>
  <c r="N129" i="17"/>
  <c r="M129" i="17"/>
  <c r="L129" i="17"/>
  <c r="K129" i="17"/>
  <c r="J129" i="17"/>
  <c r="I129" i="17"/>
  <c r="H129" i="17"/>
  <c r="G129" i="17"/>
  <c r="F129" i="17"/>
  <c r="E129" i="17"/>
  <c r="D129" i="17"/>
  <c r="C129" i="17"/>
  <c r="R128" i="17"/>
  <c r="Q128" i="17"/>
  <c r="P128" i="17"/>
  <c r="O128" i="17"/>
  <c r="N128" i="17"/>
  <c r="M128" i="17"/>
  <c r="L128" i="17"/>
  <c r="K128" i="17"/>
  <c r="J128" i="17"/>
  <c r="I128" i="17"/>
  <c r="H128" i="17"/>
  <c r="G128" i="17"/>
  <c r="F128" i="17"/>
  <c r="E128" i="17"/>
  <c r="D128" i="17"/>
  <c r="C128" i="17"/>
  <c r="R127" i="17"/>
  <c r="Q127" i="17"/>
  <c r="P127" i="17"/>
  <c r="O127" i="17"/>
  <c r="N127" i="17"/>
  <c r="M127" i="17"/>
  <c r="L127" i="17"/>
  <c r="K127" i="17"/>
  <c r="J127" i="17"/>
  <c r="I127" i="17"/>
  <c r="H127" i="17"/>
  <c r="G127" i="17"/>
  <c r="F127" i="17"/>
  <c r="E127" i="17"/>
  <c r="D127" i="17"/>
  <c r="C127" i="17"/>
  <c r="R126" i="17"/>
  <c r="Q126" i="17"/>
  <c r="P126" i="17"/>
  <c r="O126" i="17"/>
  <c r="N126" i="17"/>
  <c r="M126" i="17"/>
  <c r="L126" i="17"/>
  <c r="K126" i="17"/>
  <c r="J126" i="17"/>
  <c r="I126" i="17"/>
  <c r="H126" i="17"/>
  <c r="G126" i="17"/>
  <c r="F126" i="17"/>
  <c r="E126" i="17"/>
  <c r="D126" i="17"/>
  <c r="C126" i="17"/>
  <c r="R125" i="17"/>
  <c r="Q125" i="17"/>
  <c r="P125" i="17"/>
  <c r="O125" i="17"/>
  <c r="N125" i="17"/>
  <c r="M125" i="17"/>
  <c r="L125" i="17"/>
  <c r="K125" i="17"/>
  <c r="J125" i="17"/>
  <c r="I125" i="17"/>
  <c r="H125" i="17"/>
  <c r="G125" i="17"/>
  <c r="F125" i="17"/>
  <c r="E125" i="17"/>
  <c r="D125" i="17"/>
  <c r="C125" i="17"/>
  <c r="R124" i="17"/>
  <c r="Q124" i="17"/>
  <c r="P124" i="17"/>
  <c r="O124" i="17"/>
  <c r="N124" i="17"/>
  <c r="M124" i="17"/>
  <c r="L124" i="17"/>
  <c r="K124" i="17"/>
  <c r="J124" i="17"/>
  <c r="I124" i="17"/>
  <c r="H124" i="17"/>
  <c r="G124" i="17"/>
  <c r="F124" i="17"/>
  <c r="E124" i="17"/>
  <c r="D124" i="17"/>
  <c r="C124" i="17"/>
  <c r="R123" i="17"/>
  <c r="Q123" i="17"/>
  <c r="P123" i="17"/>
  <c r="O123" i="17"/>
  <c r="N123" i="17"/>
  <c r="M123" i="17"/>
  <c r="L123" i="17"/>
  <c r="K123" i="17"/>
  <c r="J123" i="17"/>
  <c r="I123" i="17"/>
  <c r="H123" i="17"/>
  <c r="G123" i="17"/>
  <c r="F123" i="17"/>
  <c r="E123" i="17"/>
  <c r="D123" i="17"/>
  <c r="C123" i="17"/>
  <c r="R122" i="17"/>
  <c r="Q122" i="17"/>
  <c r="P122" i="17"/>
  <c r="O122" i="17"/>
  <c r="N122" i="17"/>
  <c r="M122" i="17"/>
  <c r="L122" i="17"/>
  <c r="K122" i="17"/>
  <c r="J122" i="17"/>
  <c r="I122" i="17"/>
  <c r="H122" i="17"/>
  <c r="G122" i="17"/>
  <c r="F122" i="17"/>
  <c r="E122" i="17"/>
  <c r="D122" i="17"/>
  <c r="C122" i="17"/>
  <c r="R121" i="17"/>
  <c r="Q121" i="17"/>
  <c r="P121" i="17"/>
  <c r="O121" i="17"/>
  <c r="N121" i="17"/>
  <c r="M121" i="17"/>
  <c r="L121" i="17"/>
  <c r="K121" i="17"/>
  <c r="J121" i="17"/>
  <c r="I121" i="17"/>
  <c r="H121" i="17"/>
  <c r="G121" i="17"/>
  <c r="F121" i="17"/>
  <c r="E121" i="17"/>
  <c r="D121" i="17"/>
  <c r="C121" i="17"/>
  <c r="R120" i="17"/>
  <c r="Q120" i="17"/>
  <c r="P120" i="17"/>
  <c r="O120" i="17"/>
  <c r="N120" i="17"/>
  <c r="M120" i="17"/>
  <c r="L120" i="17"/>
  <c r="K120" i="17"/>
  <c r="J120" i="17"/>
  <c r="I120" i="17"/>
  <c r="H120" i="17"/>
  <c r="G120" i="17"/>
  <c r="F120" i="17"/>
  <c r="E120" i="17"/>
  <c r="D120" i="17"/>
  <c r="C120" i="17"/>
  <c r="R119" i="17"/>
  <c r="Q119" i="17"/>
  <c r="P119" i="17"/>
  <c r="O119" i="17"/>
  <c r="N119" i="17"/>
  <c r="M119" i="17"/>
  <c r="L119" i="17"/>
  <c r="K119" i="17"/>
  <c r="J119" i="17"/>
  <c r="I119" i="17"/>
  <c r="H119" i="17"/>
  <c r="G119" i="17"/>
  <c r="F119" i="17"/>
  <c r="E119" i="17"/>
  <c r="D119" i="17"/>
  <c r="C119" i="17"/>
  <c r="R118" i="17"/>
  <c r="Q118" i="17"/>
  <c r="P118" i="17"/>
  <c r="O118" i="17"/>
  <c r="N118" i="17"/>
  <c r="M118" i="17"/>
  <c r="L118" i="17"/>
  <c r="K118" i="17"/>
  <c r="J118" i="17"/>
  <c r="I118" i="17"/>
  <c r="H118" i="17"/>
  <c r="G118" i="17"/>
  <c r="F118" i="17"/>
  <c r="E118" i="17"/>
  <c r="D118" i="17"/>
  <c r="C118" i="17"/>
  <c r="R117" i="17"/>
  <c r="Q117" i="17"/>
  <c r="P117" i="17"/>
  <c r="O117" i="17"/>
  <c r="N117" i="17"/>
  <c r="M117" i="17"/>
  <c r="L117" i="17"/>
  <c r="K117" i="17"/>
  <c r="J117" i="17"/>
  <c r="I117" i="17"/>
  <c r="H117" i="17"/>
  <c r="G117" i="17"/>
  <c r="F117" i="17"/>
  <c r="E117" i="17"/>
  <c r="D117" i="17"/>
  <c r="C117" i="17"/>
  <c r="R116" i="17"/>
  <c r="Q116" i="17"/>
  <c r="P116" i="17"/>
  <c r="O116" i="17"/>
  <c r="N116" i="17"/>
  <c r="M116" i="17"/>
  <c r="L116" i="17"/>
  <c r="K116" i="17"/>
  <c r="J116" i="17"/>
  <c r="I116" i="17"/>
  <c r="H116" i="17"/>
  <c r="G116" i="17"/>
  <c r="F116" i="17"/>
  <c r="E116" i="17"/>
  <c r="D116" i="17"/>
  <c r="C116" i="17"/>
  <c r="R115" i="17"/>
  <c r="Q115" i="17"/>
  <c r="P115" i="17"/>
  <c r="O115" i="17"/>
  <c r="N115" i="17"/>
  <c r="M115" i="17"/>
  <c r="L115" i="17"/>
  <c r="K115" i="17"/>
  <c r="J115" i="17"/>
  <c r="I115" i="17"/>
  <c r="H115" i="17"/>
  <c r="G115" i="17"/>
  <c r="F115" i="17"/>
  <c r="E115" i="17"/>
  <c r="D115" i="17"/>
  <c r="C115" i="17"/>
  <c r="R114" i="17"/>
  <c r="Q114" i="17"/>
  <c r="P114" i="17"/>
  <c r="O114" i="17"/>
  <c r="N114" i="17"/>
  <c r="M114" i="17"/>
  <c r="L114" i="17"/>
  <c r="K114" i="17"/>
  <c r="J114" i="17"/>
  <c r="I114" i="17"/>
  <c r="H114" i="17"/>
  <c r="G114" i="17"/>
  <c r="F114" i="17"/>
  <c r="E114" i="17"/>
  <c r="D114" i="17"/>
  <c r="C114" i="17"/>
  <c r="R113" i="17"/>
  <c r="Q113" i="17"/>
  <c r="P113" i="17"/>
  <c r="O113" i="17"/>
  <c r="N113" i="17"/>
  <c r="M113" i="17"/>
  <c r="L113" i="17"/>
  <c r="K113" i="17"/>
  <c r="J113" i="17"/>
  <c r="I113" i="17"/>
  <c r="H113" i="17"/>
  <c r="G113" i="17"/>
  <c r="F113" i="17"/>
  <c r="E113" i="17"/>
  <c r="D113" i="17"/>
  <c r="C113" i="17"/>
  <c r="R112" i="17"/>
  <c r="Q112" i="17"/>
  <c r="P112" i="17"/>
  <c r="O112" i="17"/>
  <c r="N112" i="17"/>
  <c r="M112" i="17"/>
  <c r="L112" i="17"/>
  <c r="K112" i="17"/>
  <c r="J112" i="17"/>
  <c r="I112" i="17"/>
  <c r="H112" i="17"/>
  <c r="G112" i="17"/>
  <c r="F112" i="17"/>
  <c r="E112" i="17"/>
  <c r="D112" i="17"/>
  <c r="C112" i="17"/>
  <c r="R111" i="17"/>
  <c r="Q111" i="17"/>
  <c r="P111" i="17"/>
  <c r="O111" i="17"/>
  <c r="N111" i="17"/>
  <c r="M111" i="17"/>
  <c r="L111" i="17"/>
  <c r="K111" i="17"/>
  <c r="J111" i="17"/>
  <c r="I111" i="17"/>
  <c r="H111" i="17"/>
  <c r="G111" i="17"/>
  <c r="F111" i="17"/>
  <c r="E111" i="17"/>
  <c r="D111" i="17"/>
  <c r="C111" i="17"/>
  <c r="R110" i="17"/>
  <c r="Q110" i="17"/>
  <c r="P110" i="17"/>
  <c r="O110" i="17"/>
  <c r="N110" i="17"/>
  <c r="M110" i="17"/>
  <c r="L110" i="17"/>
  <c r="K110" i="17"/>
  <c r="J110" i="17"/>
  <c r="I110" i="17"/>
  <c r="H110" i="17"/>
  <c r="G110" i="17"/>
  <c r="F110" i="17"/>
  <c r="E110" i="17"/>
  <c r="D110" i="17"/>
  <c r="C110" i="17"/>
  <c r="R109" i="17"/>
  <c r="Q109" i="17"/>
  <c r="P109" i="17"/>
  <c r="O109" i="17"/>
  <c r="N109" i="17"/>
  <c r="M109" i="17"/>
  <c r="L109" i="17"/>
  <c r="K109" i="17"/>
  <c r="J109" i="17"/>
  <c r="I109" i="17"/>
  <c r="H109" i="17"/>
  <c r="G109" i="17"/>
  <c r="F109" i="17"/>
  <c r="E109" i="17"/>
  <c r="D109" i="17"/>
  <c r="C109" i="17"/>
  <c r="R108" i="17"/>
  <c r="Q108" i="17"/>
  <c r="P108" i="17"/>
  <c r="O108" i="17"/>
  <c r="N108" i="17"/>
  <c r="M108" i="17"/>
  <c r="L108" i="17"/>
  <c r="K108" i="17"/>
  <c r="J108" i="17"/>
  <c r="I108" i="17"/>
  <c r="H108" i="17"/>
  <c r="G108" i="17"/>
  <c r="F108" i="17"/>
  <c r="E108" i="17"/>
  <c r="D108" i="17"/>
  <c r="C108" i="17"/>
  <c r="R107" i="17"/>
  <c r="Q107" i="17"/>
  <c r="P107" i="17"/>
  <c r="O107" i="17"/>
  <c r="N107" i="17"/>
  <c r="M107" i="17"/>
  <c r="L107" i="17"/>
  <c r="K107" i="17"/>
  <c r="J107" i="17"/>
  <c r="I107" i="17"/>
  <c r="H107" i="17"/>
  <c r="G107" i="17"/>
  <c r="F107" i="17"/>
  <c r="E107" i="17"/>
  <c r="D107" i="17"/>
  <c r="C107" i="17"/>
  <c r="R106" i="17"/>
  <c r="Q106" i="17"/>
  <c r="P106" i="17"/>
  <c r="O106" i="17"/>
  <c r="N106" i="17"/>
  <c r="M106" i="17"/>
  <c r="L106" i="17"/>
  <c r="K106" i="17"/>
  <c r="J106" i="17"/>
  <c r="I106" i="17"/>
  <c r="H106" i="17"/>
  <c r="G106" i="17"/>
  <c r="F106" i="17"/>
  <c r="E106" i="17"/>
  <c r="D106" i="17"/>
  <c r="C106" i="17"/>
  <c r="R105" i="17"/>
  <c r="Q105" i="17"/>
  <c r="P105" i="17"/>
  <c r="O105" i="17"/>
  <c r="N105" i="17"/>
  <c r="M105" i="17"/>
  <c r="L105" i="17"/>
  <c r="K105" i="17"/>
  <c r="J105" i="17"/>
  <c r="I105" i="17"/>
  <c r="H105" i="17"/>
  <c r="G105" i="17"/>
  <c r="F105" i="17"/>
  <c r="E105" i="17"/>
  <c r="D105" i="17"/>
  <c r="C105" i="17"/>
  <c r="R104" i="17"/>
  <c r="Q104" i="17"/>
  <c r="P104" i="17"/>
  <c r="O104" i="17"/>
  <c r="N104" i="17"/>
  <c r="M104" i="17"/>
  <c r="L104" i="17"/>
  <c r="K104" i="17"/>
  <c r="J104" i="17"/>
  <c r="I104" i="17"/>
  <c r="H104" i="17"/>
  <c r="G104" i="17"/>
  <c r="F104" i="17"/>
  <c r="E104" i="17"/>
  <c r="D104" i="17"/>
  <c r="C104" i="17"/>
  <c r="R103" i="17"/>
  <c r="Q103" i="17"/>
  <c r="P103" i="17"/>
  <c r="O103" i="17"/>
  <c r="N103" i="17"/>
  <c r="M103" i="17"/>
  <c r="L103" i="17"/>
  <c r="K103" i="17"/>
  <c r="J103" i="17"/>
  <c r="I103" i="17"/>
  <c r="H103" i="17"/>
  <c r="G103" i="17"/>
  <c r="F103" i="17"/>
  <c r="E103" i="17"/>
  <c r="D103" i="17"/>
  <c r="C103" i="17"/>
  <c r="R102" i="17"/>
  <c r="Q102" i="17"/>
  <c r="P102" i="17"/>
  <c r="O102" i="17"/>
  <c r="N102" i="17"/>
  <c r="M102" i="17"/>
  <c r="L102" i="17"/>
  <c r="K102" i="17"/>
  <c r="J102" i="17"/>
  <c r="I102" i="17"/>
  <c r="H102" i="17"/>
  <c r="G102" i="17"/>
  <c r="F102" i="17"/>
  <c r="E102" i="17"/>
  <c r="D102" i="17"/>
  <c r="C102" i="17"/>
  <c r="R101" i="17"/>
  <c r="Q101" i="17"/>
  <c r="P101" i="17"/>
  <c r="O101" i="17"/>
  <c r="N101" i="17"/>
  <c r="M101" i="17"/>
  <c r="L101" i="17"/>
  <c r="K101" i="17"/>
  <c r="J101" i="17"/>
  <c r="I101" i="17"/>
  <c r="H101" i="17"/>
  <c r="G101" i="17"/>
  <c r="F101" i="17"/>
  <c r="E101" i="17"/>
  <c r="D101" i="17"/>
  <c r="C101" i="17"/>
  <c r="R100" i="17"/>
  <c r="Q100" i="17"/>
  <c r="P100" i="17"/>
  <c r="O100" i="17"/>
  <c r="N100" i="17"/>
  <c r="M100" i="17"/>
  <c r="L100" i="17"/>
  <c r="K100" i="17"/>
  <c r="J100" i="17"/>
  <c r="I100" i="17"/>
  <c r="H100" i="17"/>
  <c r="G100" i="17"/>
  <c r="F100" i="17"/>
  <c r="E100" i="17"/>
  <c r="D100" i="17"/>
  <c r="C100" i="17"/>
  <c r="R99" i="17"/>
  <c r="Q99" i="17"/>
  <c r="P99" i="17"/>
  <c r="O99" i="17"/>
  <c r="N99" i="17"/>
  <c r="M99" i="17"/>
  <c r="L99" i="17"/>
  <c r="K99" i="17"/>
  <c r="J99" i="17"/>
  <c r="I99" i="17"/>
  <c r="H99" i="17"/>
  <c r="G99" i="17"/>
  <c r="F99" i="17"/>
  <c r="E99" i="17"/>
  <c r="D99" i="17"/>
  <c r="C99" i="17"/>
  <c r="R98" i="17"/>
  <c r="Q98" i="17"/>
  <c r="P98" i="17"/>
  <c r="O98" i="17"/>
  <c r="N98" i="17"/>
  <c r="M98" i="17"/>
  <c r="L98" i="17"/>
  <c r="K98" i="17"/>
  <c r="J98" i="17"/>
  <c r="I98" i="17"/>
  <c r="H98" i="17"/>
  <c r="G98" i="17"/>
  <c r="F98" i="17"/>
  <c r="E98" i="17"/>
  <c r="D98" i="17"/>
  <c r="C98" i="17"/>
  <c r="R97" i="17"/>
  <c r="Q97" i="17"/>
  <c r="P97" i="17"/>
  <c r="O97" i="17"/>
  <c r="N97" i="17"/>
  <c r="M97" i="17"/>
  <c r="L97" i="17"/>
  <c r="K97" i="17"/>
  <c r="J97" i="17"/>
  <c r="I97" i="17"/>
  <c r="H97" i="17"/>
  <c r="G97" i="17"/>
  <c r="F97" i="17"/>
  <c r="E97" i="17"/>
  <c r="D97" i="17"/>
  <c r="C97" i="17"/>
  <c r="R96" i="17"/>
  <c r="Q96" i="17"/>
  <c r="P96" i="17"/>
  <c r="O96" i="17"/>
  <c r="N96" i="17"/>
  <c r="M96" i="17"/>
  <c r="L96" i="17"/>
  <c r="K96" i="17"/>
  <c r="J96" i="17"/>
  <c r="I96" i="17"/>
  <c r="H96" i="17"/>
  <c r="G96" i="17"/>
  <c r="F96" i="17"/>
  <c r="E96" i="17"/>
  <c r="D96" i="17"/>
  <c r="C96" i="17"/>
  <c r="R95" i="17"/>
  <c r="Q95" i="17"/>
  <c r="P95" i="17"/>
  <c r="O95" i="17"/>
  <c r="N95" i="17"/>
  <c r="M95" i="17"/>
  <c r="L95" i="17"/>
  <c r="K95" i="17"/>
  <c r="J95" i="17"/>
  <c r="I95" i="17"/>
  <c r="H95" i="17"/>
  <c r="G95" i="17"/>
  <c r="F95" i="17"/>
  <c r="E95" i="17"/>
  <c r="D95" i="17"/>
  <c r="C95" i="17"/>
  <c r="R94" i="17"/>
  <c r="Q94" i="17"/>
  <c r="P94" i="17"/>
  <c r="O94" i="17"/>
  <c r="N94" i="17"/>
  <c r="M94" i="17"/>
  <c r="L94" i="17"/>
  <c r="K94" i="17"/>
  <c r="J94" i="17"/>
  <c r="I94" i="17"/>
  <c r="H94" i="17"/>
  <c r="G94" i="17"/>
  <c r="F94" i="17"/>
  <c r="E94" i="17"/>
  <c r="D94" i="17"/>
  <c r="C94" i="17"/>
  <c r="R93" i="17"/>
  <c r="Q93" i="17"/>
  <c r="P93" i="17"/>
  <c r="O93" i="17"/>
  <c r="N93" i="17"/>
  <c r="M93" i="17"/>
  <c r="L93" i="17"/>
  <c r="K93" i="17"/>
  <c r="J93" i="17"/>
  <c r="I93" i="17"/>
  <c r="H93" i="17"/>
  <c r="G93" i="17"/>
  <c r="F93" i="17"/>
  <c r="E93" i="17"/>
  <c r="D93" i="17"/>
  <c r="C93" i="17"/>
  <c r="R92" i="17"/>
  <c r="Q92" i="17"/>
  <c r="P92" i="17"/>
  <c r="O92" i="17"/>
  <c r="N92" i="17"/>
  <c r="M92" i="17"/>
  <c r="L92" i="17"/>
  <c r="K92" i="17"/>
  <c r="J92" i="17"/>
  <c r="I92" i="17"/>
  <c r="H92" i="17"/>
  <c r="G92" i="17"/>
  <c r="F92" i="17"/>
  <c r="E92" i="17"/>
  <c r="D92" i="17"/>
  <c r="C92" i="17"/>
  <c r="R91" i="17"/>
  <c r="Q91" i="17"/>
  <c r="P91" i="17"/>
  <c r="O91" i="17"/>
  <c r="N91" i="17"/>
  <c r="M91" i="17"/>
  <c r="L91" i="17"/>
  <c r="K91" i="17"/>
  <c r="J91" i="17"/>
  <c r="I91" i="17"/>
  <c r="H91" i="17"/>
  <c r="G91" i="17"/>
  <c r="F91" i="17"/>
  <c r="E91" i="17"/>
  <c r="D91" i="17"/>
  <c r="C91" i="17"/>
  <c r="R90" i="17"/>
  <c r="Q90" i="17"/>
  <c r="P90" i="17"/>
  <c r="O90" i="17"/>
  <c r="N90" i="17"/>
  <c r="M90" i="17"/>
  <c r="L90" i="17"/>
  <c r="K90" i="17"/>
  <c r="J90" i="17"/>
  <c r="I90" i="17"/>
  <c r="H90" i="17"/>
  <c r="G90" i="17"/>
  <c r="F90" i="17"/>
  <c r="E90" i="17"/>
  <c r="D90" i="17"/>
  <c r="C90" i="17"/>
  <c r="R89" i="17"/>
  <c r="Q89" i="17"/>
  <c r="P89" i="17"/>
  <c r="O89" i="17"/>
  <c r="N89" i="17"/>
  <c r="M89" i="17"/>
  <c r="L89" i="17"/>
  <c r="K89" i="17"/>
  <c r="J89" i="17"/>
  <c r="I89" i="17"/>
  <c r="H89" i="17"/>
  <c r="G89" i="17"/>
  <c r="F89" i="17"/>
  <c r="E89" i="17"/>
  <c r="D89" i="17"/>
  <c r="C89" i="17"/>
  <c r="R88" i="17"/>
  <c r="Q88" i="17"/>
  <c r="P88" i="17"/>
  <c r="O88" i="17"/>
  <c r="N88" i="17"/>
  <c r="M88" i="17"/>
  <c r="L88" i="17"/>
  <c r="K88" i="17"/>
  <c r="J88" i="17"/>
  <c r="I88" i="17"/>
  <c r="H88" i="17"/>
  <c r="G88" i="17"/>
  <c r="F88" i="17"/>
  <c r="E88" i="17"/>
  <c r="D88" i="17"/>
  <c r="C88" i="17"/>
  <c r="R87" i="17"/>
  <c r="Q87" i="17"/>
  <c r="P87" i="17"/>
  <c r="O87" i="17"/>
  <c r="N87" i="17"/>
  <c r="M87" i="17"/>
  <c r="L87" i="17"/>
  <c r="K87" i="17"/>
  <c r="J87" i="17"/>
  <c r="I87" i="17"/>
  <c r="H87" i="17"/>
  <c r="G87" i="17"/>
  <c r="F87" i="17"/>
  <c r="E87" i="17"/>
  <c r="D87" i="17"/>
  <c r="C87" i="17"/>
  <c r="R86" i="17"/>
  <c r="Q86" i="17"/>
  <c r="P86" i="17"/>
  <c r="O86" i="17"/>
  <c r="N86" i="17"/>
  <c r="M86" i="17"/>
  <c r="L86" i="17"/>
  <c r="K86" i="17"/>
  <c r="J86" i="17"/>
  <c r="I86" i="17"/>
  <c r="H86" i="17"/>
  <c r="G86" i="17"/>
  <c r="F86" i="17"/>
  <c r="E86" i="17"/>
  <c r="D86" i="17"/>
  <c r="C86" i="17"/>
  <c r="R85" i="17"/>
  <c r="Q85" i="17"/>
  <c r="P85" i="17"/>
  <c r="O85" i="17"/>
  <c r="N85" i="17"/>
  <c r="M85" i="17"/>
  <c r="L85" i="17"/>
  <c r="K85" i="17"/>
  <c r="J85" i="17"/>
  <c r="I85" i="17"/>
  <c r="H85" i="17"/>
  <c r="G85" i="17"/>
  <c r="F85" i="17"/>
  <c r="E85" i="17"/>
  <c r="D85" i="17"/>
  <c r="C85" i="17"/>
  <c r="R84" i="17"/>
  <c r="Q84" i="17"/>
  <c r="P84" i="17"/>
  <c r="O84" i="17"/>
  <c r="N84" i="17"/>
  <c r="M84" i="17"/>
  <c r="L84" i="17"/>
  <c r="K84" i="17"/>
  <c r="J84" i="17"/>
  <c r="I84" i="17"/>
  <c r="H84" i="17"/>
  <c r="G84" i="17"/>
  <c r="F84" i="17"/>
  <c r="E84" i="17"/>
  <c r="D84" i="17"/>
  <c r="C84" i="17"/>
  <c r="R83" i="17"/>
  <c r="Q83" i="17"/>
  <c r="P83" i="17"/>
  <c r="O83" i="17"/>
  <c r="N83" i="17"/>
  <c r="M83" i="17"/>
  <c r="L83" i="17"/>
  <c r="K83" i="17"/>
  <c r="J83" i="17"/>
  <c r="I83" i="17"/>
  <c r="H83" i="17"/>
  <c r="G83" i="17"/>
  <c r="F83" i="17"/>
  <c r="E83" i="17"/>
  <c r="D83" i="17"/>
  <c r="C83" i="17"/>
  <c r="R82" i="17"/>
  <c r="Q82" i="17"/>
  <c r="P82" i="17"/>
  <c r="O82" i="17"/>
  <c r="N82" i="17"/>
  <c r="M82" i="17"/>
  <c r="L82" i="17"/>
  <c r="K82" i="17"/>
  <c r="J82" i="17"/>
  <c r="I82" i="17"/>
  <c r="H82" i="17"/>
  <c r="G82" i="17"/>
  <c r="F82" i="17"/>
  <c r="E82" i="17"/>
  <c r="D82" i="17"/>
  <c r="C82" i="17"/>
  <c r="R81" i="17"/>
  <c r="Q81" i="17"/>
  <c r="P81" i="17"/>
  <c r="O81" i="17"/>
  <c r="N81" i="17"/>
  <c r="M81" i="17"/>
  <c r="L81" i="17"/>
  <c r="K81" i="17"/>
  <c r="J81" i="17"/>
  <c r="I81" i="17"/>
  <c r="H81" i="17"/>
  <c r="G81" i="17"/>
  <c r="F81" i="17"/>
  <c r="E81" i="17"/>
  <c r="D81" i="17"/>
  <c r="C81" i="17"/>
  <c r="R80" i="17"/>
  <c r="Q80" i="17"/>
  <c r="P80" i="17"/>
  <c r="O80" i="17"/>
  <c r="N80" i="17"/>
  <c r="M80" i="17"/>
  <c r="L80" i="17"/>
  <c r="K80" i="17"/>
  <c r="J80" i="17"/>
  <c r="I80" i="17"/>
  <c r="H80" i="17"/>
  <c r="G80" i="17"/>
  <c r="F80" i="17"/>
  <c r="E80" i="17"/>
  <c r="D80" i="17"/>
  <c r="C80" i="17"/>
  <c r="R79" i="17"/>
  <c r="Q79" i="17"/>
  <c r="P79" i="17"/>
  <c r="O79" i="17"/>
  <c r="N79" i="17"/>
  <c r="M79" i="17"/>
  <c r="L79" i="17"/>
  <c r="K79" i="17"/>
  <c r="J79" i="17"/>
  <c r="I79" i="17"/>
  <c r="H79" i="17"/>
  <c r="G79" i="17"/>
  <c r="F79" i="17"/>
  <c r="E79" i="17"/>
  <c r="D79" i="17"/>
  <c r="C79" i="17"/>
  <c r="R78" i="17"/>
  <c r="Q78" i="17"/>
  <c r="P78" i="17"/>
  <c r="O78" i="17"/>
  <c r="N78" i="17"/>
  <c r="M78" i="17"/>
  <c r="L78" i="17"/>
  <c r="K78" i="17"/>
  <c r="J78" i="17"/>
  <c r="I78" i="17"/>
  <c r="H78" i="17"/>
  <c r="G78" i="17"/>
  <c r="F78" i="17"/>
  <c r="E78" i="17"/>
  <c r="D78" i="17"/>
  <c r="C78" i="17"/>
  <c r="R77" i="17"/>
  <c r="Q77" i="17"/>
  <c r="P77" i="17"/>
  <c r="O77" i="17"/>
  <c r="N77" i="17"/>
  <c r="M77" i="17"/>
  <c r="L77" i="17"/>
  <c r="K77" i="17"/>
  <c r="J77" i="17"/>
  <c r="I77" i="17"/>
  <c r="H77" i="17"/>
  <c r="G77" i="17"/>
  <c r="F77" i="17"/>
  <c r="E77" i="17"/>
  <c r="D77" i="17"/>
  <c r="C77" i="17"/>
  <c r="R76" i="17"/>
  <c r="Q76" i="17"/>
  <c r="P76" i="17"/>
  <c r="O76" i="17"/>
  <c r="N76" i="17"/>
  <c r="M76" i="17"/>
  <c r="L76" i="17"/>
  <c r="K76" i="17"/>
  <c r="J76" i="17"/>
  <c r="I76" i="17"/>
  <c r="H76" i="17"/>
  <c r="G76" i="17"/>
  <c r="F76" i="17"/>
  <c r="E76" i="17"/>
  <c r="D76" i="17"/>
  <c r="C76" i="17"/>
  <c r="R75" i="17"/>
  <c r="Q75" i="17"/>
  <c r="P75" i="17"/>
  <c r="O75" i="17"/>
  <c r="N75" i="17"/>
  <c r="M75" i="17"/>
  <c r="L75" i="17"/>
  <c r="K75" i="17"/>
  <c r="J75" i="17"/>
  <c r="I75" i="17"/>
  <c r="H75" i="17"/>
  <c r="G75" i="17"/>
  <c r="F75" i="17"/>
  <c r="E75" i="17"/>
  <c r="D75" i="17"/>
  <c r="C75" i="17"/>
  <c r="R74" i="17"/>
  <c r="Q74" i="17"/>
  <c r="P74" i="17"/>
  <c r="O74" i="17"/>
  <c r="N74" i="17"/>
  <c r="M74" i="17"/>
  <c r="L74" i="17"/>
  <c r="K74" i="17"/>
  <c r="J74" i="17"/>
  <c r="I74" i="17"/>
  <c r="H74" i="17"/>
  <c r="G74" i="17"/>
  <c r="F74" i="17"/>
  <c r="E74" i="17"/>
  <c r="D74" i="17"/>
  <c r="C74" i="17"/>
  <c r="R73" i="17"/>
  <c r="Q73" i="17"/>
  <c r="P73" i="17"/>
  <c r="O73" i="17"/>
  <c r="N73" i="17"/>
  <c r="M73" i="17"/>
  <c r="L73" i="17"/>
  <c r="K73" i="17"/>
  <c r="J73" i="17"/>
  <c r="I73" i="17"/>
  <c r="H73" i="17"/>
  <c r="G73" i="17"/>
  <c r="F73" i="17"/>
  <c r="E73" i="17"/>
  <c r="D73" i="17"/>
  <c r="C73" i="17"/>
  <c r="R72" i="17"/>
  <c r="Q72" i="17"/>
  <c r="P72" i="17"/>
  <c r="O72" i="17"/>
  <c r="N72" i="17"/>
  <c r="M72" i="17"/>
  <c r="L72" i="17"/>
  <c r="K72" i="17"/>
  <c r="J72" i="17"/>
  <c r="I72" i="17"/>
  <c r="H72" i="17"/>
  <c r="G72" i="17"/>
  <c r="F72" i="17"/>
  <c r="E72" i="17"/>
  <c r="D72" i="17"/>
  <c r="C72" i="17"/>
  <c r="R71" i="17"/>
  <c r="Q71" i="17"/>
  <c r="P71" i="17"/>
  <c r="O71" i="17"/>
  <c r="N71" i="17"/>
  <c r="M71" i="17"/>
  <c r="L71" i="17"/>
  <c r="K71" i="17"/>
  <c r="J71" i="17"/>
  <c r="I71" i="17"/>
  <c r="H71" i="17"/>
  <c r="G71" i="17"/>
  <c r="F71" i="17"/>
  <c r="E71" i="17"/>
  <c r="D71" i="17"/>
  <c r="C71" i="17"/>
  <c r="R70" i="17"/>
  <c r="Q70" i="17"/>
  <c r="P70" i="17"/>
  <c r="O70" i="17"/>
  <c r="N70" i="17"/>
  <c r="M70" i="17"/>
  <c r="L70" i="17"/>
  <c r="K70" i="17"/>
  <c r="J70" i="17"/>
  <c r="I70" i="17"/>
  <c r="H70" i="17"/>
  <c r="G70" i="17"/>
  <c r="F70" i="17"/>
  <c r="E70" i="17"/>
  <c r="D70" i="17"/>
  <c r="C70" i="17"/>
  <c r="R69" i="17"/>
  <c r="Q69" i="17"/>
  <c r="P69" i="17"/>
  <c r="O69" i="17"/>
  <c r="N69" i="17"/>
  <c r="M69" i="17"/>
  <c r="L69" i="17"/>
  <c r="K69" i="17"/>
  <c r="J69" i="17"/>
  <c r="I69" i="17"/>
  <c r="H69" i="17"/>
  <c r="G69" i="17"/>
  <c r="F69" i="17"/>
  <c r="E69" i="17"/>
  <c r="D69" i="17"/>
  <c r="C69" i="17"/>
  <c r="R68" i="17"/>
  <c r="Q68" i="17"/>
  <c r="P68" i="17"/>
  <c r="O68" i="17"/>
  <c r="N68" i="17"/>
  <c r="M68" i="17"/>
  <c r="L68" i="17"/>
  <c r="K68" i="17"/>
  <c r="J68" i="17"/>
  <c r="I68" i="17"/>
  <c r="H68" i="17"/>
  <c r="G68" i="17"/>
  <c r="F68" i="17"/>
  <c r="E68" i="17"/>
  <c r="D68" i="17"/>
  <c r="C68" i="17"/>
  <c r="R67" i="17"/>
  <c r="Q67" i="17"/>
  <c r="P67" i="17"/>
  <c r="O67" i="17"/>
  <c r="N67" i="17"/>
  <c r="M67" i="17"/>
  <c r="L67" i="17"/>
  <c r="K67" i="17"/>
  <c r="J67" i="17"/>
  <c r="I67" i="17"/>
  <c r="H67" i="17"/>
  <c r="G67" i="17"/>
  <c r="F67" i="17"/>
  <c r="E67" i="17"/>
  <c r="D67" i="17"/>
  <c r="C67" i="17"/>
  <c r="R66" i="17"/>
  <c r="Q66" i="17"/>
  <c r="P66" i="17"/>
  <c r="O66" i="17"/>
  <c r="N66" i="17"/>
  <c r="M66" i="17"/>
  <c r="L66" i="17"/>
  <c r="K66" i="17"/>
  <c r="J66" i="17"/>
  <c r="I66" i="17"/>
  <c r="H66" i="17"/>
  <c r="G66" i="17"/>
  <c r="F66" i="17"/>
  <c r="E66" i="17"/>
  <c r="D66" i="17"/>
  <c r="C66" i="17"/>
  <c r="R65" i="17"/>
  <c r="Q65" i="17"/>
  <c r="P65" i="17"/>
  <c r="O65" i="17"/>
  <c r="N65" i="17"/>
  <c r="M65" i="17"/>
  <c r="L65" i="17"/>
  <c r="K65" i="17"/>
  <c r="J65" i="17"/>
  <c r="I65" i="17"/>
  <c r="H65" i="17"/>
  <c r="G65" i="17"/>
  <c r="F65" i="17"/>
  <c r="E65" i="17"/>
  <c r="D65" i="17"/>
  <c r="C65" i="17"/>
  <c r="R64" i="17"/>
  <c r="Q64" i="17"/>
  <c r="P64" i="17"/>
  <c r="O64" i="17"/>
  <c r="N64" i="17"/>
  <c r="M64" i="17"/>
  <c r="L64" i="17"/>
  <c r="K64" i="17"/>
  <c r="J64" i="17"/>
  <c r="I64" i="17"/>
  <c r="H64" i="17"/>
  <c r="G64" i="17"/>
  <c r="F64" i="17"/>
  <c r="E64" i="17"/>
  <c r="D64" i="17"/>
  <c r="C64" i="17"/>
  <c r="R63" i="17"/>
  <c r="Q63" i="17"/>
  <c r="P63" i="17"/>
  <c r="O63" i="17"/>
  <c r="N63" i="17"/>
  <c r="M63" i="17"/>
  <c r="L63" i="17"/>
  <c r="K63" i="17"/>
  <c r="J63" i="17"/>
  <c r="I63" i="17"/>
  <c r="H63" i="17"/>
  <c r="G63" i="17"/>
  <c r="F63" i="17"/>
  <c r="E63" i="17"/>
  <c r="D63" i="17"/>
  <c r="C63" i="17"/>
  <c r="R62" i="17"/>
  <c r="Q62" i="17"/>
  <c r="P62" i="17"/>
  <c r="O62" i="17"/>
  <c r="N62" i="17"/>
  <c r="M62" i="17"/>
  <c r="L62" i="17"/>
  <c r="K62" i="17"/>
  <c r="J62" i="17"/>
  <c r="I62" i="17"/>
  <c r="H62" i="17"/>
  <c r="G62" i="17"/>
  <c r="F62" i="17"/>
  <c r="E62" i="17"/>
  <c r="D62" i="17"/>
  <c r="C62" i="17"/>
  <c r="R61" i="17"/>
  <c r="Q61" i="17"/>
  <c r="P61" i="17"/>
  <c r="O61" i="17"/>
  <c r="N61" i="17"/>
  <c r="M61" i="17"/>
  <c r="L61" i="17"/>
  <c r="K61" i="17"/>
  <c r="J61" i="17"/>
  <c r="I61" i="17"/>
  <c r="H61" i="17"/>
  <c r="G61" i="17"/>
  <c r="F61" i="17"/>
  <c r="E61" i="17"/>
  <c r="D61" i="17"/>
  <c r="C61" i="17"/>
  <c r="R60" i="17"/>
  <c r="Q60" i="17"/>
  <c r="P60" i="17"/>
  <c r="O60" i="17"/>
  <c r="N60" i="17"/>
  <c r="M60" i="17"/>
  <c r="L60" i="17"/>
  <c r="K60" i="17"/>
  <c r="J60" i="17"/>
  <c r="I60" i="17"/>
  <c r="H60" i="17"/>
  <c r="G60" i="17"/>
  <c r="F60" i="17"/>
  <c r="E60" i="17"/>
  <c r="D60" i="17"/>
  <c r="C60" i="17"/>
  <c r="R59" i="17"/>
  <c r="Q59" i="17"/>
  <c r="P59" i="17"/>
  <c r="O59" i="17"/>
  <c r="N59" i="17"/>
  <c r="M59" i="17"/>
  <c r="L59" i="17"/>
  <c r="K59" i="17"/>
  <c r="J59" i="17"/>
  <c r="I59" i="17"/>
  <c r="H59" i="17"/>
  <c r="G59" i="17"/>
  <c r="F59" i="17"/>
  <c r="E59" i="17"/>
  <c r="D59" i="17"/>
  <c r="C59" i="17"/>
  <c r="R58" i="17"/>
  <c r="Q58" i="17"/>
  <c r="P58" i="17"/>
  <c r="O58" i="17"/>
  <c r="N58" i="17"/>
  <c r="M58" i="17"/>
  <c r="L58" i="17"/>
  <c r="K58" i="17"/>
  <c r="J58" i="17"/>
  <c r="I58" i="17"/>
  <c r="H58" i="17"/>
  <c r="G58" i="17"/>
  <c r="F58" i="17"/>
  <c r="E58" i="17"/>
  <c r="D58" i="17"/>
  <c r="C58" i="17"/>
  <c r="R57" i="17"/>
  <c r="Q57" i="17"/>
  <c r="P57" i="17"/>
  <c r="O57" i="17"/>
  <c r="N57" i="17"/>
  <c r="M57" i="17"/>
  <c r="L57" i="17"/>
  <c r="K57" i="17"/>
  <c r="J57" i="17"/>
  <c r="I57" i="17"/>
  <c r="H57" i="17"/>
  <c r="G57" i="17"/>
  <c r="F57" i="17"/>
  <c r="E57" i="17"/>
  <c r="D57" i="17"/>
  <c r="C57" i="17"/>
  <c r="R56" i="17"/>
  <c r="Q56" i="17"/>
  <c r="P56" i="17"/>
  <c r="O56" i="17"/>
  <c r="N56" i="17"/>
  <c r="M56" i="17"/>
  <c r="L56" i="17"/>
  <c r="K56" i="17"/>
  <c r="J56" i="17"/>
  <c r="I56" i="17"/>
  <c r="H56" i="17"/>
  <c r="G56" i="17"/>
  <c r="F56" i="17"/>
  <c r="E56" i="17"/>
  <c r="D56" i="17"/>
  <c r="C56" i="17"/>
  <c r="R55" i="17"/>
  <c r="Q55" i="17"/>
  <c r="P55" i="17"/>
  <c r="O55" i="17"/>
  <c r="N55" i="17"/>
  <c r="M55" i="17"/>
  <c r="L55" i="17"/>
  <c r="K55" i="17"/>
  <c r="J55" i="17"/>
  <c r="I55" i="17"/>
  <c r="H55" i="17"/>
  <c r="G55" i="17"/>
  <c r="F55" i="17"/>
  <c r="E55" i="17"/>
  <c r="D55" i="17"/>
  <c r="C55" i="17"/>
  <c r="R54" i="17"/>
  <c r="Q54" i="17"/>
  <c r="P54" i="17"/>
  <c r="O54" i="17"/>
  <c r="N54" i="17"/>
  <c r="M54" i="17"/>
  <c r="L54" i="17"/>
  <c r="K54" i="17"/>
  <c r="J54" i="17"/>
  <c r="I54" i="17"/>
  <c r="H54" i="17"/>
  <c r="G54" i="17"/>
  <c r="F54" i="17"/>
  <c r="E54" i="17"/>
  <c r="D54" i="17"/>
  <c r="C54" i="17"/>
  <c r="R53" i="17"/>
  <c r="Q53" i="17"/>
  <c r="P53" i="17"/>
  <c r="O53" i="17"/>
  <c r="N53" i="17"/>
  <c r="M53" i="17"/>
  <c r="L53" i="17"/>
  <c r="K53" i="17"/>
  <c r="J53" i="17"/>
  <c r="I53" i="17"/>
  <c r="H53" i="17"/>
  <c r="G53" i="17"/>
  <c r="F53" i="17"/>
  <c r="E53" i="17"/>
  <c r="D53" i="17"/>
  <c r="C53" i="17"/>
  <c r="R52" i="17"/>
  <c r="Q52" i="17"/>
  <c r="P52" i="17"/>
  <c r="O52" i="17"/>
  <c r="N52" i="17"/>
  <c r="M52" i="17"/>
  <c r="L52" i="17"/>
  <c r="K52" i="17"/>
  <c r="J52" i="17"/>
  <c r="I52" i="17"/>
  <c r="H52" i="17"/>
  <c r="G52" i="17"/>
  <c r="F52" i="17"/>
  <c r="E52" i="17"/>
  <c r="D52" i="17"/>
  <c r="C52" i="17"/>
  <c r="R51" i="17"/>
  <c r="Q51" i="17"/>
  <c r="P51" i="17"/>
  <c r="O51" i="17"/>
  <c r="N51" i="17"/>
  <c r="M51" i="17"/>
  <c r="L51" i="17"/>
  <c r="K51" i="17"/>
  <c r="J51" i="17"/>
  <c r="I51" i="17"/>
  <c r="H51" i="17"/>
  <c r="G51" i="17"/>
  <c r="F51" i="17"/>
  <c r="E51" i="17"/>
  <c r="D51" i="17"/>
  <c r="C51" i="17"/>
  <c r="R50" i="17"/>
  <c r="Q50" i="17"/>
  <c r="P50" i="17"/>
  <c r="O50" i="17"/>
  <c r="N50" i="17"/>
  <c r="M50" i="17"/>
  <c r="L50" i="17"/>
  <c r="K50" i="17"/>
  <c r="J50" i="17"/>
  <c r="I50" i="17"/>
  <c r="H50" i="17"/>
  <c r="G50" i="17"/>
  <c r="F50" i="17"/>
  <c r="E50" i="17"/>
  <c r="D50" i="17"/>
  <c r="C50" i="17"/>
  <c r="R49" i="17"/>
  <c r="Q49" i="17"/>
  <c r="P49" i="17"/>
  <c r="O49" i="17"/>
  <c r="N49" i="17"/>
  <c r="M49" i="17"/>
  <c r="L49" i="17"/>
  <c r="K49" i="17"/>
  <c r="J49" i="17"/>
  <c r="I49" i="17"/>
  <c r="H49" i="17"/>
  <c r="G49" i="17"/>
  <c r="F49" i="17"/>
  <c r="E49" i="17"/>
  <c r="D49" i="17"/>
  <c r="C49" i="17"/>
  <c r="R48" i="17"/>
  <c r="Q48" i="17"/>
  <c r="P48" i="17"/>
  <c r="O48" i="17"/>
  <c r="N48" i="17"/>
  <c r="M48" i="17"/>
  <c r="L48" i="17"/>
  <c r="K48" i="17"/>
  <c r="J48" i="17"/>
  <c r="I48" i="17"/>
  <c r="H48" i="17"/>
  <c r="G48" i="17"/>
  <c r="F48" i="17"/>
  <c r="E48" i="17"/>
  <c r="D48" i="17"/>
  <c r="C48" i="17"/>
  <c r="R47" i="17"/>
  <c r="Q47" i="17"/>
  <c r="P47" i="17"/>
  <c r="O47" i="17"/>
  <c r="N47" i="17"/>
  <c r="M47" i="17"/>
  <c r="L47" i="17"/>
  <c r="K47" i="17"/>
  <c r="J47" i="17"/>
  <c r="I47" i="17"/>
  <c r="H47" i="17"/>
  <c r="G47" i="17"/>
  <c r="F47" i="17"/>
  <c r="E47" i="17"/>
  <c r="D47" i="17"/>
  <c r="C47" i="17"/>
  <c r="R46" i="17"/>
  <c r="Q46" i="17"/>
  <c r="P46" i="17"/>
  <c r="O46" i="17"/>
  <c r="N46" i="17"/>
  <c r="M46" i="17"/>
  <c r="L46" i="17"/>
  <c r="K46" i="17"/>
  <c r="J46" i="17"/>
  <c r="I46" i="17"/>
  <c r="H46" i="17"/>
  <c r="G46" i="17"/>
  <c r="F46" i="17"/>
  <c r="E46" i="17"/>
  <c r="D46" i="17"/>
  <c r="C46" i="17"/>
  <c r="R45" i="17"/>
  <c r="Q45" i="17"/>
  <c r="P45" i="17"/>
  <c r="O45" i="17"/>
  <c r="N45" i="17"/>
  <c r="M45" i="17"/>
  <c r="L45" i="17"/>
  <c r="K45" i="17"/>
  <c r="J45" i="17"/>
  <c r="I45" i="17"/>
  <c r="H45" i="17"/>
  <c r="G45" i="17"/>
  <c r="F45" i="17"/>
  <c r="E45" i="17"/>
  <c r="D45" i="17"/>
  <c r="C45" i="17"/>
  <c r="R44" i="17"/>
  <c r="Q44" i="17"/>
  <c r="P44" i="17"/>
  <c r="O44" i="17"/>
  <c r="N44" i="17"/>
  <c r="M44" i="17"/>
  <c r="L44" i="17"/>
  <c r="K44" i="17"/>
  <c r="J44" i="17"/>
  <c r="I44" i="17"/>
  <c r="H44" i="17"/>
  <c r="G44" i="17"/>
  <c r="F44" i="17"/>
  <c r="E44" i="17"/>
  <c r="D44" i="17"/>
  <c r="C44" i="17"/>
  <c r="R43" i="17"/>
  <c r="Q43" i="17"/>
  <c r="P43" i="17"/>
  <c r="O43" i="17"/>
  <c r="N43" i="17"/>
  <c r="M43" i="17"/>
  <c r="L43" i="17"/>
  <c r="K43" i="17"/>
  <c r="J43" i="17"/>
  <c r="I43" i="17"/>
  <c r="H43" i="17"/>
  <c r="G43" i="17"/>
  <c r="F43" i="17"/>
  <c r="E43" i="17"/>
  <c r="D43" i="17"/>
  <c r="C43" i="17"/>
  <c r="R42" i="17"/>
  <c r="Q42" i="17"/>
  <c r="P42" i="17"/>
  <c r="O42" i="17"/>
  <c r="N42" i="17"/>
  <c r="M42" i="17"/>
  <c r="L42" i="17"/>
  <c r="K42" i="17"/>
  <c r="J42" i="17"/>
  <c r="I42" i="17"/>
  <c r="H42" i="17"/>
  <c r="G42" i="17"/>
  <c r="F42" i="17"/>
  <c r="E42" i="17"/>
  <c r="D42" i="17"/>
  <c r="C42" i="17"/>
  <c r="R41" i="17"/>
  <c r="Q41" i="17"/>
  <c r="P41" i="17"/>
  <c r="O41" i="17"/>
  <c r="N41" i="17"/>
  <c r="M41" i="17"/>
  <c r="L41" i="17"/>
  <c r="K41" i="17"/>
  <c r="J41" i="17"/>
  <c r="I41" i="17"/>
  <c r="H41" i="17"/>
  <c r="G41" i="17"/>
  <c r="F41" i="17"/>
  <c r="E41" i="17"/>
  <c r="D41" i="17"/>
  <c r="C41" i="17"/>
  <c r="R40" i="17"/>
  <c r="Q40" i="17"/>
  <c r="P40" i="17"/>
  <c r="O40" i="17"/>
  <c r="N40" i="17"/>
  <c r="M40" i="17"/>
  <c r="L40" i="17"/>
  <c r="K40" i="17"/>
  <c r="J40" i="17"/>
  <c r="I40" i="17"/>
  <c r="H40" i="17"/>
  <c r="G40" i="17"/>
  <c r="F40" i="17"/>
  <c r="E40" i="17"/>
  <c r="D40" i="17"/>
  <c r="C40" i="17"/>
  <c r="R39" i="17"/>
  <c r="Q39" i="17"/>
  <c r="P39" i="17"/>
  <c r="O39" i="17"/>
  <c r="N39" i="17"/>
  <c r="M39" i="17"/>
  <c r="L39" i="17"/>
  <c r="K39" i="17"/>
  <c r="J39" i="17"/>
  <c r="I39" i="17"/>
  <c r="H39" i="17"/>
  <c r="G39" i="17"/>
  <c r="F39" i="17"/>
  <c r="E39" i="17"/>
  <c r="D39" i="17"/>
  <c r="C39" i="17"/>
  <c r="R38" i="17"/>
  <c r="Q38" i="17"/>
  <c r="P38" i="17"/>
  <c r="O38" i="17"/>
  <c r="N38" i="17"/>
  <c r="M38" i="17"/>
  <c r="L38" i="17"/>
  <c r="K38" i="17"/>
  <c r="J38" i="17"/>
  <c r="I38" i="17"/>
  <c r="H38" i="17"/>
  <c r="G38" i="17"/>
  <c r="F38" i="17"/>
  <c r="E38" i="17"/>
  <c r="D38" i="17"/>
  <c r="C38" i="17"/>
  <c r="R37" i="17"/>
  <c r="Q37" i="17"/>
  <c r="P37" i="17"/>
  <c r="O37" i="17"/>
  <c r="N37" i="17"/>
  <c r="M37" i="17"/>
  <c r="L37" i="17"/>
  <c r="K37" i="17"/>
  <c r="J37" i="17"/>
  <c r="I37" i="17"/>
  <c r="H37" i="17"/>
  <c r="G37" i="17"/>
  <c r="F37" i="17"/>
  <c r="E37" i="17"/>
  <c r="D37" i="17"/>
  <c r="C37" i="17"/>
  <c r="R36" i="17"/>
  <c r="Q36" i="17"/>
  <c r="P36" i="17"/>
  <c r="O36" i="17"/>
  <c r="N36" i="17"/>
  <c r="M36" i="17"/>
  <c r="L36" i="17"/>
  <c r="K36" i="17"/>
  <c r="J36" i="17"/>
  <c r="I36" i="17"/>
  <c r="H36" i="17"/>
  <c r="G36" i="17"/>
  <c r="F36" i="17"/>
  <c r="E36" i="17"/>
  <c r="D36" i="17"/>
  <c r="C36" i="17"/>
  <c r="R35" i="17"/>
  <c r="Q35" i="17"/>
  <c r="P35" i="17"/>
  <c r="O35" i="17"/>
  <c r="N35" i="17"/>
  <c r="M35" i="17"/>
  <c r="L35" i="17"/>
  <c r="K35" i="17"/>
  <c r="J35" i="17"/>
  <c r="I35" i="17"/>
  <c r="H35" i="17"/>
  <c r="G35" i="17"/>
  <c r="F35" i="17"/>
  <c r="E35" i="17"/>
  <c r="D35" i="17"/>
  <c r="C35" i="17"/>
  <c r="R34" i="17"/>
  <c r="Q34" i="17"/>
  <c r="P34" i="17"/>
  <c r="O34" i="17"/>
  <c r="N34" i="17"/>
  <c r="M34" i="17"/>
  <c r="L34" i="17"/>
  <c r="K34" i="17"/>
  <c r="J34" i="17"/>
  <c r="I34" i="17"/>
  <c r="H34" i="17"/>
  <c r="G34" i="17"/>
  <c r="F34" i="17"/>
  <c r="E34" i="17"/>
  <c r="D34" i="17"/>
  <c r="C34" i="17"/>
  <c r="R33" i="17"/>
  <c r="Q33" i="17"/>
  <c r="P33" i="17"/>
  <c r="O33" i="17"/>
  <c r="N33" i="17"/>
  <c r="M33" i="17"/>
  <c r="L33" i="17"/>
  <c r="K33" i="17"/>
  <c r="J33" i="17"/>
  <c r="I33" i="17"/>
  <c r="H33" i="17"/>
  <c r="G33" i="17"/>
  <c r="F33" i="17"/>
  <c r="E33" i="17"/>
  <c r="D33" i="17"/>
  <c r="C33" i="17"/>
  <c r="R32" i="17"/>
  <c r="Q32" i="17"/>
  <c r="P32" i="17"/>
  <c r="O32" i="17"/>
  <c r="N32" i="17"/>
  <c r="M32" i="17"/>
  <c r="L32" i="17"/>
  <c r="K32" i="17"/>
  <c r="J32" i="17"/>
  <c r="I32" i="17"/>
  <c r="H32" i="17"/>
  <c r="G32" i="17"/>
  <c r="F32" i="17"/>
  <c r="E32" i="17"/>
  <c r="D32" i="17"/>
  <c r="C32" i="17"/>
  <c r="R31" i="17"/>
  <c r="Q31" i="17"/>
  <c r="P31" i="17"/>
  <c r="O31" i="17"/>
  <c r="N31" i="17"/>
  <c r="M31" i="17"/>
  <c r="L31" i="17"/>
  <c r="K31" i="17"/>
  <c r="J31" i="17"/>
  <c r="I31" i="17"/>
  <c r="H31" i="17"/>
  <c r="G31" i="17"/>
  <c r="F31" i="17"/>
  <c r="E31" i="17"/>
  <c r="D31" i="17"/>
  <c r="C31" i="17"/>
  <c r="R30" i="17"/>
  <c r="Q30" i="17"/>
  <c r="P30" i="17"/>
  <c r="O30" i="17"/>
  <c r="N30" i="17"/>
  <c r="M30" i="17"/>
  <c r="L30" i="17"/>
  <c r="K30" i="17"/>
  <c r="J30" i="17"/>
  <c r="I30" i="17"/>
  <c r="H30" i="17"/>
  <c r="G30" i="17"/>
  <c r="F30" i="17"/>
  <c r="E30" i="17"/>
  <c r="D30" i="17"/>
  <c r="C30" i="17"/>
  <c r="R29" i="17"/>
  <c r="Q29" i="17"/>
  <c r="P29" i="17"/>
  <c r="O29" i="17"/>
  <c r="N29" i="17"/>
  <c r="M29" i="17"/>
  <c r="L29" i="17"/>
  <c r="K29" i="17"/>
  <c r="J29" i="17"/>
  <c r="I29" i="17"/>
  <c r="H29" i="17"/>
  <c r="G29" i="17"/>
  <c r="F29" i="17"/>
  <c r="E29" i="17"/>
  <c r="D29" i="17"/>
  <c r="C29" i="17"/>
  <c r="R28" i="17"/>
  <c r="Q28" i="17"/>
  <c r="P28" i="17"/>
  <c r="O28" i="17"/>
  <c r="N28" i="17"/>
  <c r="M28" i="17"/>
  <c r="L28" i="17"/>
  <c r="K28" i="17"/>
  <c r="J28" i="17"/>
  <c r="I28" i="17"/>
  <c r="H28" i="17"/>
  <c r="G28" i="17"/>
  <c r="F28" i="17"/>
  <c r="E28" i="17"/>
  <c r="D28" i="17"/>
  <c r="C28" i="17"/>
  <c r="R27" i="17"/>
  <c r="Q27" i="17"/>
  <c r="P27" i="17"/>
  <c r="O27" i="17"/>
  <c r="N27" i="17"/>
  <c r="M27" i="17"/>
  <c r="L27" i="17"/>
  <c r="K27" i="17"/>
  <c r="J27" i="17"/>
  <c r="I27" i="17"/>
  <c r="H27" i="17"/>
  <c r="G27" i="17"/>
  <c r="F27" i="17"/>
  <c r="E27" i="17"/>
  <c r="D27" i="17"/>
  <c r="C27" i="17"/>
  <c r="R26" i="17"/>
  <c r="Q26" i="17"/>
  <c r="P26" i="17"/>
  <c r="O26" i="17"/>
  <c r="N26" i="17"/>
  <c r="M26" i="17"/>
  <c r="L26" i="17"/>
  <c r="K26" i="17"/>
  <c r="J26" i="17"/>
  <c r="I26" i="17"/>
  <c r="H26" i="17"/>
  <c r="G26" i="17"/>
  <c r="F26" i="17"/>
  <c r="E26" i="17"/>
  <c r="D26" i="17"/>
  <c r="C26" i="17"/>
  <c r="R25" i="17"/>
  <c r="Q25" i="17"/>
  <c r="P25" i="17"/>
  <c r="O25" i="17"/>
  <c r="N25" i="17"/>
  <c r="M25" i="17"/>
  <c r="L25" i="17"/>
  <c r="K25" i="17"/>
  <c r="J25" i="17"/>
  <c r="I25" i="17"/>
  <c r="H25" i="17"/>
  <c r="G25" i="17"/>
  <c r="F25" i="17"/>
  <c r="E25" i="17"/>
  <c r="D25" i="17"/>
  <c r="C25" i="17"/>
  <c r="R24" i="17"/>
  <c r="Q24" i="17"/>
  <c r="P24" i="17"/>
  <c r="O24" i="17"/>
  <c r="N24" i="17"/>
  <c r="M24" i="17"/>
  <c r="L24" i="17"/>
  <c r="K24" i="17"/>
  <c r="J24" i="17"/>
  <c r="I24" i="17"/>
  <c r="H24" i="17"/>
  <c r="G24" i="17"/>
  <c r="F24" i="17"/>
  <c r="E24" i="17"/>
  <c r="D24" i="17"/>
  <c r="C24" i="17"/>
  <c r="R23" i="17"/>
  <c r="Q23" i="17"/>
  <c r="P23" i="17"/>
  <c r="O23" i="17"/>
  <c r="N23" i="17"/>
  <c r="M23" i="17"/>
  <c r="L23" i="17"/>
  <c r="K23" i="17"/>
  <c r="J23" i="17"/>
  <c r="I23" i="17"/>
  <c r="H23" i="17"/>
  <c r="G23" i="17"/>
  <c r="F23" i="17"/>
  <c r="E23" i="17"/>
  <c r="D23" i="17"/>
  <c r="C23" i="17"/>
  <c r="R22" i="17"/>
  <c r="Q22" i="17"/>
  <c r="P22" i="17"/>
  <c r="O22" i="17"/>
  <c r="N22" i="17"/>
  <c r="M22" i="17"/>
  <c r="L22" i="17"/>
  <c r="K22" i="17"/>
  <c r="J22" i="17"/>
  <c r="I22" i="17"/>
  <c r="H22" i="17"/>
  <c r="G22" i="17"/>
  <c r="F22" i="17"/>
  <c r="E22" i="17"/>
  <c r="D22" i="17"/>
  <c r="C22" i="17"/>
  <c r="R21" i="17"/>
  <c r="Q21" i="17"/>
  <c r="P21" i="17"/>
  <c r="O21" i="17"/>
  <c r="N21" i="17"/>
  <c r="M21" i="17"/>
  <c r="L21" i="17"/>
  <c r="K21" i="17"/>
  <c r="J21" i="17"/>
  <c r="I21" i="17"/>
  <c r="H21" i="17"/>
  <c r="G21" i="17"/>
  <c r="F21" i="17"/>
  <c r="E21" i="17"/>
  <c r="D21" i="17"/>
  <c r="C21" i="17"/>
  <c r="R20" i="17"/>
  <c r="Q20" i="17"/>
  <c r="P20" i="17"/>
  <c r="O20" i="17"/>
  <c r="N20" i="17"/>
  <c r="M20" i="17"/>
  <c r="L20" i="17"/>
  <c r="K20" i="17"/>
  <c r="J20" i="17"/>
  <c r="I20" i="17"/>
  <c r="H20" i="17"/>
  <c r="G20" i="17"/>
  <c r="F20" i="17"/>
  <c r="E20" i="17"/>
  <c r="D20" i="17"/>
  <c r="C20" i="17"/>
  <c r="R19" i="17"/>
  <c r="Q19" i="17"/>
  <c r="P19" i="17"/>
  <c r="O19" i="17"/>
  <c r="N19" i="17"/>
  <c r="M19" i="17"/>
  <c r="L19" i="17"/>
  <c r="K19" i="17"/>
  <c r="J19" i="17"/>
  <c r="I19" i="17"/>
  <c r="H19" i="17"/>
  <c r="G19" i="17"/>
  <c r="F19" i="17"/>
  <c r="E19" i="17"/>
  <c r="D19" i="17"/>
  <c r="C19" i="17"/>
  <c r="R18" i="17"/>
  <c r="Q18" i="17"/>
  <c r="P18" i="17"/>
  <c r="O18" i="17"/>
  <c r="N18" i="17"/>
  <c r="M18" i="17"/>
  <c r="L18" i="17"/>
  <c r="K18" i="17"/>
  <c r="J18" i="17"/>
  <c r="I18" i="17"/>
  <c r="H18" i="17"/>
  <c r="G18" i="17"/>
  <c r="F18" i="17"/>
  <c r="E18" i="17"/>
  <c r="D18" i="17"/>
  <c r="C18" i="17"/>
  <c r="R17" i="17"/>
  <c r="Q17" i="17"/>
  <c r="P17" i="17"/>
  <c r="O17" i="17"/>
  <c r="N17" i="17"/>
  <c r="M17" i="17"/>
  <c r="L17" i="17"/>
  <c r="K17" i="17"/>
  <c r="J17" i="17"/>
  <c r="I17" i="17"/>
  <c r="H17" i="17"/>
  <c r="G17" i="17"/>
  <c r="F17" i="17"/>
  <c r="E17" i="17"/>
  <c r="D17" i="17"/>
  <c r="C17" i="17"/>
  <c r="R16" i="17"/>
  <c r="Q16" i="17"/>
  <c r="P16" i="17"/>
  <c r="O16" i="17"/>
  <c r="N16" i="17"/>
  <c r="M16" i="17"/>
  <c r="L16" i="17"/>
  <c r="K16" i="17"/>
  <c r="J16" i="17"/>
  <c r="I16" i="17"/>
  <c r="H16" i="17"/>
  <c r="G16" i="17"/>
  <c r="F16" i="17"/>
  <c r="E16" i="17"/>
  <c r="D16" i="17"/>
  <c r="C16" i="17"/>
  <c r="R15" i="17"/>
  <c r="Q15" i="17"/>
  <c r="P15" i="17"/>
  <c r="O15" i="17"/>
  <c r="N15" i="17"/>
  <c r="M15" i="17"/>
  <c r="L15" i="17"/>
  <c r="K15" i="17"/>
  <c r="J15" i="17"/>
  <c r="I15" i="17"/>
  <c r="H15" i="17"/>
  <c r="G15" i="17"/>
  <c r="F15" i="17"/>
  <c r="E15" i="17"/>
  <c r="D15" i="17"/>
  <c r="C15" i="17"/>
  <c r="R14" i="17"/>
  <c r="Q14" i="17"/>
  <c r="P14" i="17"/>
  <c r="O14" i="17"/>
  <c r="N14" i="17"/>
  <c r="M14" i="17"/>
  <c r="L14" i="17"/>
  <c r="K14" i="17"/>
  <c r="J14" i="17"/>
  <c r="I14" i="17"/>
  <c r="H14" i="17"/>
  <c r="G14" i="17"/>
  <c r="F14" i="17"/>
  <c r="E14" i="17"/>
  <c r="D14" i="17"/>
  <c r="C14" i="17"/>
  <c r="R13" i="17"/>
  <c r="Q13" i="17"/>
  <c r="P13" i="17"/>
  <c r="O13" i="17"/>
  <c r="N13" i="17"/>
  <c r="M13" i="17"/>
  <c r="L13" i="17"/>
  <c r="K13" i="17"/>
  <c r="J13" i="17"/>
  <c r="I13" i="17"/>
  <c r="H13" i="17"/>
  <c r="G13" i="17"/>
  <c r="F13" i="17"/>
  <c r="E13" i="17"/>
  <c r="D13" i="17"/>
  <c r="C13" i="17"/>
  <c r="R12" i="17"/>
  <c r="Q12" i="17"/>
  <c r="P12" i="17"/>
  <c r="O12" i="17"/>
  <c r="N12" i="17"/>
  <c r="M12" i="17"/>
  <c r="L12" i="17"/>
  <c r="K12" i="17"/>
  <c r="J12" i="17"/>
  <c r="I12" i="17"/>
  <c r="H12" i="17"/>
  <c r="G12" i="17"/>
  <c r="F12" i="17"/>
  <c r="E12" i="17"/>
  <c r="D12" i="17"/>
  <c r="C12" i="17"/>
  <c r="R11" i="17"/>
  <c r="Q11" i="17"/>
  <c r="P11" i="17"/>
  <c r="O11" i="17"/>
  <c r="N11" i="17"/>
  <c r="M11" i="17"/>
  <c r="L11" i="17"/>
  <c r="K11" i="17"/>
  <c r="J11" i="17"/>
  <c r="I11" i="17"/>
  <c r="H11" i="17"/>
  <c r="G11" i="17"/>
  <c r="F11" i="17"/>
  <c r="E11" i="17"/>
  <c r="D11" i="17"/>
  <c r="C11" i="17"/>
  <c r="R10" i="17"/>
  <c r="Q10" i="17"/>
  <c r="P10" i="17"/>
  <c r="O10" i="17"/>
  <c r="N10" i="17"/>
  <c r="M10" i="17"/>
  <c r="L10" i="17"/>
  <c r="K10" i="17"/>
  <c r="J10" i="17"/>
  <c r="I10" i="17"/>
  <c r="H10" i="17"/>
  <c r="G10" i="17"/>
  <c r="F10" i="17"/>
  <c r="E10" i="17"/>
  <c r="D10" i="17"/>
  <c r="C10" i="17"/>
  <c r="R9" i="17"/>
  <c r="Q9" i="17"/>
  <c r="P9" i="17"/>
  <c r="O9" i="17"/>
  <c r="N9" i="17"/>
  <c r="M9" i="17"/>
  <c r="L9" i="17"/>
  <c r="K9" i="17"/>
  <c r="J9" i="17"/>
  <c r="I9" i="17"/>
  <c r="H9" i="17"/>
  <c r="G9" i="17"/>
  <c r="F9" i="17"/>
  <c r="E9" i="17"/>
  <c r="D9" i="17"/>
  <c r="C9" i="17"/>
  <c r="R8" i="17"/>
  <c r="Q8" i="17"/>
  <c r="P8" i="17"/>
  <c r="O8" i="17"/>
  <c r="N8" i="17"/>
  <c r="M8" i="17"/>
  <c r="L8" i="17"/>
  <c r="K8" i="17"/>
  <c r="J8" i="17"/>
  <c r="I8" i="17"/>
  <c r="H8" i="17"/>
  <c r="G8" i="17"/>
  <c r="F8" i="17"/>
  <c r="E8" i="17"/>
  <c r="D8" i="17"/>
  <c r="C8" i="17"/>
  <c r="R7" i="17"/>
  <c r="Q7" i="17"/>
  <c r="P7" i="17"/>
  <c r="O7" i="17"/>
  <c r="N7" i="17"/>
  <c r="M7" i="17"/>
  <c r="L7" i="17"/>
  <c r="K7" i="17"/>
  <c r="J7" i="17"/>
  <c r="I7" i="17"/>
  <c r="H7" i="17"/>
  <c r="G7" i="17"/>
  <c r="F7" i="17"/>
  <c r="E7" i="17"/>
  <c r="D7" i="17"/>
  <c r="C7" i="17"/>
  <c r="R6" i="17"/>
  <c r="Q6" i="17"/>
  <c r="P6" i="17"/>
  <c r="O6" i="17"/>
  <c r="N6" i="17"/>
  <c r="M6" i="17"/>
  <c r="L6" i="17"/>
  <c r="K6" i="17"/>
  <c r="J6" i="17"/>
  <c r="I6" i="17"/>
  <c r="H6" i="17"/>
  <c r="G6" i="17"/>
  <c r="F6" i="17"/>
  <c r="E6" i="17"/>
  <c r="D6" i="17"/>
  <c r="C6" i="17"/>
  <c r="R5" i="17"/>
  <c r="Q5" i="17"/>
  <c r="P5" i="17"/>
  <c r="O5" i="17"/>
  <c r="N5" i="17"/>
  <c r="M5" i="17"/>
  <c r="L5" i="17"/>
  <c r="K5" i="17"/>
  <c r="J5" i="17"/>
  <c r="I5" i="17"/>
  <c r="H5" i="17"/>
  <c r="G5" i="17"/>
  <c r="F5" i="17"/>
  <c r="E5" i="17"/>
  <c r="D5" i="17"/>
  <c r="C5" i="17"/>
  <c r="R4" i="17"/>
  <c r="Q4" i="17"/>
  <c r="P4" i="17"/>
  <c r="O4" i="17"/>
  <c r="N4" i="17"/>
  <c r="M4" i="17"/>
  <c r="L4" i="17"/>
  <c r="K4" i="17"/>
  <c r="J4" i="17"/>
  <c r="I4" i="17"/>
  <c r="H4" i="17"/>
  <c r="G4" i="17"/>
  <c r="F4" i="17"/>
  <c r="E4" i="17"/>
  <c r="D4" i="17"/>
  <c r="C4" i="17"/>
  <c r="R3" i="17"/>
  <c r="Q3" i="17"/>
  <c r="P3" i="17"/>
  <c r="O3" i="17"/>
  <c r="N3" i="17"/>
  <c r="M3" i="17"/>
  <c r="L3" i="17"/>
  <c r="K3" i="17"/>
  <c r="J3" i="17"/>
  <c r="I3" i="17"/>
  <c r="H3" i="17"/>
  <c r="G3" i="17"/>
  <c r="F3" i="17"/>
  <c r="E3" i="17"/>
  <c r="D3" i="17"/>
  <c r="C3" i="17"/>
  <c r="R2" i="17"/>
  <c r="Q2" i="17"/>
  <c r="P2" i="17"/>
  <c r="O2" i="17"/>
  <c r="N2" i="17"/>
  <c r="M2" i="17"/>
  <c r="L2" i="17"/>
  <c r="K2" i="17"/>
  <c r="J2" i="17"/>
  <c r="I2" i="17"/>
  <c r="H2" i="17"/>
  <c r="G2" i="17"/>
  <c r="F2" i="17"/>
  <c r="E2" i="17"/>
  <c r="D2" i="17"/>
  <c r="C2" i="17"/>
  <c r="R561" i="16"/>
  <c r="Q561" i="16"/>
  <c r="P561" i="16"/>
  <c r="O561" i="16"/>
  <c r="N561" i="16"/>
  <c r="M561" i="16"/>
  <c r="L561" i="16"/>
  <c r="K561" i="16"/>
  <c r="J561" i="16"/>
  <c r="I561" i="16"/>
  <c r="H561" i="16"/>
  <c r="G561" i="16"/>
  <c r="F561" i="16"/>
  <c r="E561" i="16"/>
  <c r="D561" i="16"/>
  <c r="C561" i="16"/>
  <c r="R560" i="16"/>
  <c r="Q560" i="16"/>
  <c r="P560" i="16"/>
  <c r="O560" i="16"/>
  <c r="N560" i="16"/>
  <c r="M560" i="16"/>
  <c r="L560" i="16"/>
  <c r="K560" i="16"/>
  <c r="J560" i="16"/>
  <c r="I560" i="16"/>
  <c r="H560" i="16"/>
  <c r="G560" i="16"/>
  <c r="F560" i="16"/>
  <c r="E560" i="16"/>
  <c r="D560" i="16"/>
  <c r="C560" i="16"/>
  <c r="R559" i="16"/>
  <c r="Q559" i="16"/>
  <c r="P559" i="16"/>
  <c r="O559" i="16"/>
  <c r="N559" i="16"/>
  <c r="M559" i="16"/>
  <c r="L559" i="16"/>
  <c r="K559" i="16"/>
  <c r="J559" i="16"/>
  <c r="I559" i="16"/>
  <c r="H559" i="16"/>
  <c r="G559" i="16"/>
  <c r="F559" i="16"/>
  <c r="E559" i="16"/>
  <c r="D559" i="16"/>
  <c r="C559" i="16"/>
  <c r="R558" i="16"/>
  <c r="Q558" i="16"/>
  <c r="P558" i="16"/>
  <c r="O558" i="16"/>
  <c r="N558" i="16"/>
  <c r="M558" i="16"/>
  <c r="L558" i="16"/>
  <c r="K558" i="16"/>
  <c r="J558" i="16"/>
  <c r="I558" i="16"/>
  <c r="H558" i="16"/>
  <c r="G558" i="16"/>
  <c r="F558" i="16"/>
  <c r="E558" i="16"/>
  <c r="D558" i="16"/>
  <c r="C558" i="16"/>
  <c r="R557" i="16"/>
  <c r="Q557" i="16"/>
  <c r="P557" i="16"/>
  <c r="O557" i="16"/>
  <c r="N557" i="16"/>
  <c r="M557" i="16"/>
  <c r="L557" i="16"/>
  <c r="K557" i="16"/>
  <c r="J557" i="16"/>
  <c r="I557" i="16"/>
  <c r="H557" i="16"/>
  <c r="G557" i="16"/>
  <c r="F557" i="16"/>
  <c r="E557" i="16"/>
  <c r="D557" i="16"/>
  <c r="C557" i="16"/>
  <c r="R556" i="16"/>
  <c r="Q556" i="16"/>
  <c r="P556" i="16"/>
  <c r="O556" i="16"/>
  <c r="N556" i="16"/>
  <c r="M556" i="16"/>
  <c r="L556" i="16"/>
  <c r="K556" i="16"/>
  <c r="J556" i="16"/>
  <c r="I556" i="16"/>
  <c r="H556" i="16"/>
  <c r="G556" i="16"/>
  <c r="F556" i="16"/>
  <c r="E556" i="16"/>
  <c r="D556" i="16"/>
  <c r="C556" i="16"/>
  <c r="R555" i="16"/>
  <c r="Q555" i="16"/>
  <c r="P555" i="16"/>
  <c r="O555" i="16"/>
  <c r="N555" i="16"/>
  <c r="M555" i="16"/>
  <c r="L555" i="16"/>
  <c r="K555" i="16"/>
  <c r="J555" i="16"/>
  <c r="I555" i="16"/>
  <c r="H555" i="16"/>
  <c r="G555" i="16"/>
  <c r="F555" i="16"/>
  <c r="E555" i="16"/>
  <c r="D555" i="16"/>
  <c r="C555" i="16"/>
  <c r="R554" i="16"/>
  <c r="Q554" i="16"/>
  <c r="P554" i="16"/>
  <c r="O554" i="16"/>
  <c r="N554" i="16"/>
  <c r="M554" i="16"/>
  <c r="L554" i="16"/>
  <c r="K554" i="16"/>
  <c r="J554" i="16"/>
  <c r="I554" i="16"/>
  <c r="H554" i="16"/>
  <c r="G554" i="16"/>
  <c r="F554" i="16"/>
  <c r="E554" i="16"/>
  <c r="D554" i="16"/>
  <c r="C554" i="16"/>
  <c r="R553" i="16"/>
  <c r="Q553" i="16"/>
  <c r="P553" i="16"/>
  <c r="O553" i="16"/>
  <c r="N553" i="16"/>
  <c r="M553" i="16"/>
  <c r="L553" i="16"/>
  <c r="K553" i="16"/>
  <c r="J553" i="16"/>
  <c r="I553" i="16"/>
  <c r="H553" i="16"/>
  <c r="G553" i="16"/>
  <c r="F553" i="16"/>
  <c r="E553" i="16"/>
  <c r="D553" i="16"/>
  <c r="C553" i="16"/>
  <c r="R552" i="16"/>
  <c r="Q552" i="16"/>
  <c r="P552" i="16"/>
  <c r="O552" i="16"/>
  <c r="N552" i="16"/>
  <c r="M552" i="16"/>
  <c r="L552" i="16"/>
  <c r="K552" i="16"/>
  <c r="J552" i="16"/>
  <c r="I552" i="16"/>
  <c r="H552" i="16"/>
  <c r="G552" i="16"/>
  <c r="F552" i="16"/>
  <c r="E552" i="16"/>
  <c r="D552" i="16"/>
  <c r="C552" i="16"/>
  <c r="R551" i="16"/>
  <c r="Q551" i="16"/>
  <c r="P551" i="16"/>
  <c r="O551" i="16"/>
  <c r="N551" i="16"/>
  <c r="M551" i="16"/>
  <c r="L551" i="16"/>
  <c r="K551" i="16"/>
  <c r="J551" i="16"/>
  <c r="I551" i="16"/>
  <c r="H551" i="16"/>
  <c r="G551" i="16"/>
  <c r="F551" i="16"/>
  <c r="E551" i="16"/>
  <c r="D551" i="16"/>
  <c r="C551" i="16"/>
  <c r="R550" i="16"/>
  <c r="Q550" i="16"/>
  <c r="P550" i="16"/>
  <c r="O550" i="16"/>
  <c r="N550" i="16"/>
  <c r="M550" i="16"/>
  <c r="L550" i="16"/>
  <c r="K550" i="16"/>
  <c r="J550" i="16"/>
  <c r="I550" i="16"/>
  <c r="H550" i="16"/>
  <c r="G550" i="16"/>
  <c r="F550" i="16"/>
  <c r="E550" i="16"/>
  <c r="D550" i="16"/>
  <c r="C550" i="16"/>
  <c r="R549" i="16"/>
  <c r="Q549" i="16"/>
  <c r="P549" i="16"/>
  <c r="O549" i="16"/>
  <c r="N549" i="16"/>
  <c r="M549" i="16"/>
  <c r="L549" i="16"/>
  <c r="K549" i="16"/>
  <c r="J549" i="16"/>
  <c r="I549" i="16"/>
  <c r="H549" i="16"/>
  <c r="G549" i="16"/>
  <c r="F549" i="16"/>
  <c r="E549" i="16"/>
  <c r="D549" i="16"/>
  <c r="C549" i="16"/>
  <c r="R548" i="16"/>
  <c r="Q548" i="16"/>
  <c r="P548" i="16"/>
  <c r="O548" i="16"/>
  <c r="N548" i="16"/>
  <c r="M548" i="16"/>
  <c r="L548" i="16"/>
  <c r="K548" i="16"/>
  <c r="J548" i="16"/>
  <c r="I548" i="16"/>
  <c r="H548" i="16"/>
  <c r="G548" i="16"/>
  <c r="F548" i="16"/>
  <c r="E548" i="16"/>
  <c r="D548" i="16"/>
  <c r="C548" i="16"/>
  <c r="R547" i="16"/>
  <c r="Q547" i="16"/>
  <c r="P547" i="16"/>
  <c r="O547" i="16"/>
  <c r="N547" i="16"/>
  <c r="M547" i="16"/>
  <c r="L547" i="16"/>
  <c r="K547" i="16"/>
  <c r="J547" i="16"/>
  <c r="I547" i="16"/>
  <c r="H547" i="16"/>
  <c r="G547" i="16"/>
  <c r="F547" i="16"/>
  <c r="E547" i="16"/>
  <c r="D547" i="16"/>
  <c r="C547" i="16"/>
  <c r="R546" i="16"/>
  <c r="Q546" i="16"/>
  <c r="P546" i="16"/>
  <c r="O546" i="16"/>
  <c r="N546" i="16"/>
  <c r="M546" i="16"/>
  <c r="L546" i="16"/>
  <c r="K546" i="16"/>
  <c r="J546" i="16"/>
  <c r="I546" i="16"/>
  <c r="H546" i="16"/>
  <c r="G546" i="16"/>
  <c r="F546" i="16"/>
  <c r="E546" i="16"/>
  <c r="D546" i="16"/>
  <c r="C546" i="16"/>
  <c r="R545" i="16"/>
  <c r="Q545" i="16"/>
  <c r="P545" i="16"/>
  <c r="O545" i="16"/>
  <c r="N545" i="16"/>
  <c r="M545" i="16"/>
  <c r="L545" i="16"/>
  <c r="K545" i="16"/>
  <c r="J545" i="16"/>
  <c r="I545" i="16"/>
  <c r="H545" i="16"/>
  <c r="G545" i="16"/>
  <c r="F545" i="16"/>
  <c r="E545" i="16"/>
  <c r="D545" i="16"/>
  <c r="C545" i="16"/>
  <c r="R544" i="16"/>
  <c r="Q544" i="16"/>
  <c r="P544" i="16"/>
  <c r="O544" i="16"/>
  <c r="N544" i="16"/>
  <c r="M544" i="16"/>
  <c r="L544" i="16"/>
  <c r="K544" i="16"/>
  <c r="J544" i="16"/>
  <c r="I544" i="16"/>
  <c r="H544" i="16"/>
  <c r="G544" i="16"/>
  <c r="F544" i="16"/>
  <c r="E544" i="16"/>
  <c r="D544" i="16"/>
  <c r="C544" i="16"/>
  <c r="R543" i="16"/>
  <c r="Q543" i="16"/>
  <c r="P543" i="16"/>
  <c r="O543" i="16"/>
  <c r="N543" i="16"/>
  <c r="M543" i="16"/>
  <c r="L543" i="16"/>
  <c r="K543" i="16"/>
  <c r="J543" i="16"/>
  <c r="I543" i="16"/>
  <c r="H543" i="16"/>
  <c r="G543" i="16"/>
  <c r="F543" i="16"/>
  <c r="E543" i="16"/>
  <c r="D543" i="16"/>
  <c r="C543" i="16"/>
  <c r="R542" i="16"/>
  <c r="Q542" i="16"/>
  <c r="P542" i="16"/>
  <c r="O542" i="16"/>
  <c r="N542" i="16"/>
  <c r="M542" i="16"/>
  <c r="L542" i="16"/>
  <c r="K542" i="16"/>
  <c r="J542" i="16"/>
  <c r="I542" i="16"/>
  <c r="H542" i="16"/>
  <c r="G542" i="16"/>
  <c r="F542" i="16"/>
  <c r="E542" i="16"/>
  <c r="D542" i="16"/>
  <c r="C542" i="16"/>
  <c r="R541" i="16"/>
  <c r="Q541" i="16"/>
  <c r="P541" i="16"/>
  <c r="O541" i="16"/>
  <c r="N541" i="16"/>
  <c r="M541" i="16"/>
  <c r="L541" i="16"/>
  <c r="K541" i="16"/>
  <c r="J541" i="16"/>
  <c r="I541" i="16"/>
  <c r="H541" i="16"/>
  <c r="G541" i="16"/>
  <c r="F541" i="16"/>
  <c r="E541" i="16"/>
  <c r="D541" i="16"/>
  <c r="C541" i="16"/>
  <c r="R540" i="16"/>
  <c r="Q540" i="16"/>
  <c r="P540" i="16"/>
  <c r="O540" i="16"/>
  <c r="N540" i="16"/>
  <c r="M540" i="16"/>
  <c r="L540" i="16"/>
  <c r="K540" i="16"/>
  <c r="J540" i="16"/>
  <c r="I540" i="16"/>
  <c r="H540" i="16"/>
  <c r="G540" i="16"/>
  <c r="F540" i="16"/>
  <c r="E540" i="16"/>
  <c r="D540" i="16"/>
  <c r="C540" i="16"/>
  <c r="R539" i="16"/>
  <c r="Q539" i="16"/>
  <c r="P539" i="16"/>
  <c r="O539" i="16"/>
  <c r="N539" i="16"/>
  <c r="M539" i="16"/>
  <c r="L539" i="16"/>
  <c r="K539" i="16"/>
  <c r="J539" i="16"/>
  <c r="I539" i="16"/>
  <c r="H539" i="16"/>
  <c r="G539" i="16"/>
  <c r="F539" i="16"/>
  <c r="E539" i="16"/>
  <c r="D539" i="16"/>
  <c r="C539" i="16"/>
  <c r="R538" i="16"/>
  <c r="Q538" i="16"/>
  <c r="P538" i="16"/>
  <c r="O538" i="16"/>
  <c r="N538" i="16"/>
  <c r="M538" i="16"/>
  <c r="L538" i="16"/>
  <c r="K538" i="16"/>
  <c r="J538" i="16"/>
  <c r="I538" i="16"/>
  <c r="H538" i="16"/>
  <c r="G538" i="16"/>
  <c r="F538" i="16"/>
  <c r="E538" i="16"/>
  <c r="D538" i="16"/>
  <c r="C538" i="16"/>
  <c r="R537" i="16"/>
  <c r="Q537" i="16"/>
  <c r="P537" i="16"/>
  <c r="O537" i="16"/>
  <c r="N537" i="16"/>
  <c r="M537" i="16"/>
  <c r="L537" i="16"/>
  <c r="K537" i="16"/>
  <c r="J537" i="16"/>
  <c r="I537" i="16"/>
  <c r="H537" i="16"/>
  <c r="G537" i="16"/>
  <c r="F537" i="16"/>
  <c r="E537" i="16"/>
  <c r="D537" i="16"/>
  <c r="C537" i="16"/>
  <c r="R536" i="16"/>
  <c r="Q536" i="16"/>
  <c r="P536" i="16"/>
  <c r="O536" i="16"/>
  <c r="N536" i="16"/>
  <c r="M536" i="16"/>
  <c r="L536" i="16"/>
  <c r="K536" i="16"/>
  <c r="J536" i="16"/>
  <c r="I536" i="16"/>
  <c r="H536" i="16"/>
  <c r="G536" i="16"/>
  <c r="F536" i="16"/>
  <c r="E536" i="16"/>
  <c r="D536" i="16"/>
  <c r="C536" i="16"/>
  <c r="R535" i="16"/>
  <c r="Q535" i="16"/>
  <c r="P535" i="16"/>
  <c r="O535" i="16"/>
  <c r="N535" i="16"/>
  <c r="M535" i="16"/>
  <c r="L535" i="16"/>
  <c r="K535" i="16"/>
  <c r="J535" i="16"/>
  <c r="I535" i="16"/>
  <c r="H535" i="16"/>
  <c r="G535" i="16"/>
  <c r="F535" i="16"/>
  <c r="E535" i="16"/>
  <c r="D535" i="16"/>
  <c r="C535" i="16"/>
  <c r="R534" i="16"/>
  <c r="Q534" i="16"/>
  <c r="P534" i="16"/>
  <c r="O534" i="16"/>
  <c r="N534" i="16"/>
  <c r="M534" i="16"/>
  <c r="L534" i="16"/>
  <c r="K534" i="16"/>
  <c r="J534" i="16"/>
  <c r="I534" i="16"/>
  <c r="H534" i="16"/>
  <c r="G534" i="16"/>
  <c r="F534" i="16"/>
  <c r="E534" i="16"/>
  <c r="D534" i="16"/>
  <c r="C534" i="16"/>
  <c r="R533" i="16"/>
  <c r="Q533" i="16"/>
  <c r="P533" i="16"/>
  <c r="O533" i="16"/>
  <c r="N533" i="16"/>
  <c r="M533" i="16"/>
  <c r="L533" i="16"/>
  <c r="K533" i="16"/>
  <c r="J533" i="16"/>
  <c r="I533" i="16"/>
  <c r="H533" i="16"/>
  <c r="G533" i="16"/>
  <c r="F533" i="16"/>
  <c r="E533" i="16"/>
  <c r="D533" i="16"/>
  <c r="C533" i="16"/>
  <c r="R532" i="16"/>
  <c r="Q532" i="16"/>
  <c r="P532" i="16"/>
  <c r="O532" i="16"/>
  <c r="N532" i="16"/>
  <c r="M532" i="16"/>
  <c r="L532" i="16"/>
  <c r="K532" i="16"/>
  <c r="J532" i="16"/>
  <c r="I532" i="16"/>
  <c r="H532" i="16"/>
  <c r="G532" i="16"/>
  <c r="F532" i="16"/>
  <c r="E532" i="16"/>
  <c r="D532" i="16"/>
  <c r="C532" i="16"/>
  <c r="R531" i="16"/>
  <c r="Q531" i="16"/>
  <c r="P531" i="16"/>
  <c r="O531" i="16"/>
  <c r="N531" i="16"/>
  <c r="M531" i="16"/>
  <c r="L531" i="16"/>
  <c r="K531" i="16"/>
  <c r="J531" i="16"/>
  <c r="I531" i="16"/>
  <c r="H531" i="16"/>
  <c r="G531" i="16"/>
  <c r="F531" i="16"/>
  <c r="E531" i="16"/>
  <c r="D531" i="16"/>
  <c r="C531" i="16"/>
  <c r="R530" i="16"/>
  <c r="Q530" i="16"/>
  <c r="P530" i="16"/>
  <c r="O530" i="16"/>
  <c r="N530" i="16"/>
  <c r="M530" i="16"/>
  <c r="L530" i="16"/>
  <c r="K530" i="16"/>
  <c r="J530" i="16"/>
  <c r="I530" i="16"/>
  <c r="H530" i="16"/>
  <c r="G530" i="16"/>
  <c r="F530" i="16"/>
  <c r="E530" i="16"/>
  <c r="D530" i="16"/>
  <c r="C530" i="16"/>
  <c r="R529" i="16"/>
  <c r="Q529" i="16"/>
  <c r="P529" i="16"/>
  <c r="O529" i="16"/>
  <c r="N529" i="16"/>
  <c r="M529" i="16"/>
  <c r="L529" i="16"/>
  <c r="K529" i="16"/>
  <c r="J529" i="16"/>
  <c r="I529" i="16"/>
  <c r="H529" i="16"/>
  <c r="G529" i="16"/>
  <c r="F529" i="16"/>
  <c r="E529" i="16"/>
  <c r="D529" i="16"/>
  <c r="C529" i="16"/>
  <c r="R528" i="16"/>
  <c r="Q528" i="16"/>
  <c r="P528" i="16"/>
  <c r="O528" i="16"/>
  <c r="N528" i="16"/>
  <c r="M528" i="16"/>
  <c r="L528" i="16"/>
  <c r="K528" i="16"/>
  <c r="J528" i="16"/>
  <c r="I528" i="16"/>
  <c r="H528" i="16"/>
  <c r="G528" i="16"/>
  <c r="F528" i="16"/>
  <c r="E528" i="16"/>
  <c r="D528" i="16"/>
  <c r="C528" i="16"/>
  <c r="R527" i="16"/>
  <c r="Q527" i="16"/>
  <c r="P527" i="16"/>
  <c r="O527" i="16"/>
  <c r="N527" i="16"/>
  <c r="M527" i="16"/>
  <c r="L527" i="16"/>
  <c r="K527" i="16"/>
  <c r="J527" i="16"/>
  <c r="I527" i="16"/>
  <c r="H527" i="16"/>
  <c r="G527" i="16"/>
  <c r="F527" i="16"/>
  <c r="E527" i="16"/>
  <c r="D527" i="16"/>
  <c r="C527" i="16"/>
  <c r="R526" i="16"/>
  <c r="Q526" i="16"/>
  <c r="P526" i="16"/>
  <c r="O526" i="16"/>
  <c r="N526" i="16"/>
  <c r="M526" i="16"/>
  <c r="L526" i="16"/>
  <c r="K526" i="16"/>
  <c r="J526" i="16"/>
  <c r="I526" i="16"/>
  <c r="H526" i="16"/>
  <c r="G526" i="16"/>
  <c r="F526" i="16"/>
  <c r="E526" i="16"/>
  <c r="D526" i="16"/>
  <c r="C526" i="16"/>
  <c r="R525" i="16"/>
  <c r="Q525" i="16"/>
  <c r="P525" i="16"/>
  <c r="O525" i="16"/>
  <c r="N525" i="16"/>
  <c r="M525" i="16"/>
  <c r="L525" i="16"/>
  <c r="K525" i="16"/>
  <c r="J525" i="16"/>
  <c r="I525" i="16"/>
  <c r="H525" i="16"/>
  <c r="G525" i="16"/>
  <c r="F525" i="16"/>
  <c r="E525" i="16"/>
  <c r="D525" i="16"/>
  <c r="C525" i="16"/>
  <c r="R524" i="16"/>
  <c r="Q524" i="16"/>
  <c r="P524" i="16"/>
  <c r="O524" i="16"/>
  <c r="N524" i="16"/>
  <c r="M524" i="16"/>
  <c r="L524" i="16"/>
  <c r="K524" i="16"/>
  <c r="J524" i="16"/>
  <c r="I524" i="16"/>
  <c r="H524" i="16"/>
  <c r="G524" i="16"/>
  <c r="F524" i="16"/>
  <c r="E524" i="16"/>
  <c r="D524" i="16"/>
  <c r="C524" i="16"/>
  <c r="R523" i="16"/>
  <c r="Q523" i="16"/>
  <c r="P523" i="16"/>
  <c r="O523" i="16"/>
  <c r="N523" i="16"/>
  <c r="M523" i="16"/>
  <c r="L523" i="16"/>
  <c r="K523" i="16"/>
  <c r="J523" i="16"/>
  <c r="I523" i="16"/>
  <c r="H523" i="16"/>
  <c r="G523" i="16"/>
  <c r="F523" i="16"/>
  <c r="E523" i="16"/>
  <c r="D523" i="16"/>
  <c r="C523" i="16"/>
  <c r="R522" i="16"/>
  <c r="Q522" i="16"/>
  <c r="P522" i="16"/>
  <c r="O522" i="16"/>
  <c r="N522" i="16"/>
  <c r="M522" i="16"/>
  <c r="L522" i="16"/>
  <c r="K522" i="16"/>
  <c r="J522" i="16"/>
  <c r="I522" i="16"/>
  <c r="H522" i="16"/>
  <c r="G522" i="16"/>
  <c r="F522" i="16"/>
  <c r="E522" i="16"/>
  <c r="D522" i="16"/>
  <c r="C522" i="16"/>
  <c r="R521" i="16"/>
  <c r="Q521" i="16"/>
  <c r="P521" i="16"/>
  <c r="O521" i="16"/>
  <c r="N521" i="16"/>
  <c r="M521" i="16"/>
  <c r="L521" i="16"/>
  <c r="K521" i="16"/>
  <c r="J521" i="16"/>
  <c r="I521" i="16"/>
  <c r="H521" i="16"/>
  <c r="G521" i="16"/>
  <c r="F521" i="16"/>
  <c r="E521" i="16"/>
  <c r="D521" i="16"/>
  <c r="C521" i="16"/>
  <c r="R520" i="16"/>
  <c r="Q520" i="16"/>
  <c r="P520" i="16"/>
  <c r="O520" i="16"/>
  <c r="N520" i="16"/>
  <c r="M520" i="16"/>
  <c r="L520" i="16"/>
  <c r="K520" i="16"/>
  <c r="J520" i="16"/>
  <c r="I520" i="16"/>
  <c r="H520" i="16"/>
  <c r="G520" i="16"/>
  <c r="F520" i="16"/>
  <c r="E520" i="16"/>
  <c r="D520" i="16"/>
  <c r="C520" i="16"/>
  <c r="R519" i="16"/>
  <c r="Q519" i="16"/>
  <c r="P519" i="16"/>
  <c r="O519" i="16"/>
  <c r="N519" i="16"/>
  <c r="M519" i="16"/>
  <c r="L519" i="16"/>
  <c r="K519" i="16"/>
  <c r="J519" i="16"/>
  <c r="I519" i="16"/>
  <c r="H519" i="16"/>
  <c r="G519" i="16"/>
  <c r="F519" i="16"/>
  <c r="E519" i="16"/>
  <c r="D519" i="16"/>
  <c r="C519" i="16"/>
  <c r="R518" i="16"/>
  <c r="Q518" i="16"/>
  <c r="P518" i="16"/>
  <c r="O518" i="16"/>
  <c r="N518" i="16"/>
  <c r="M518" i="16"/>
  <c r="L518" i="16"/>
  <c r="K518" i="16"/>
  <c r="J518" i="16"/>
  <c r="I518" i="16"/>
  <c r="H518" i="16"/>
  <c r="G518" i="16"/>
  <c r="F518" i="16"/>
  <c r="E518" i="16"/>
  <c r="D518" i="16"/>
  <c r="C518" i="16"/>
  <c r="R517" i="16"/>
  <c r="Q517" i="16"/>
  <c r="P517" i="16"/>
  <c r="O517" i="16"/>
  <c r="N517" i="16"/>
  <c r="M517" i="16"/>
  <c r="L517" i="16"/>
  <c r="K517" i="16"/>
  <c r="J517" i="16"/>
  <c r="I517" i="16"/>
  <c r="H517" i="16"/>
  <c r="G517" i="16"/>
  <c r="F517" i="16"/>
  <c r="E517" i="16"/>
  <c r="D517" i="16"/>
  <c r="C517" i="16"/>
  <c r="R516" i="16"/>
  <c r="Q516" i="16"/>
  <c r="P516" i="16"/>
  <c r="O516" i="16"/>
  <c r="N516" i="16"/>
  <c r="M516" i="16"/>
  <c r="L516" i="16"/>
  <c r="K516" i="16"/>
  <c r="J516" i="16"/>
  <c r="I516" i="16"/>
  <c r="H516" i="16"/>
  <c r="G516" i="16"/>
  <c r="F516" i="16"/>
  <c r="E516" i="16"/>
  <c r="D516" i="16"/>
  <c r="C516" i="16"/>
  <c r="R515" i="16"/>
  <c r="Q515" i="16"/>
  <c r="P515" i="16"/>
  <c r="O515" i="16"/>
  <c r="N515" i="16"/>
  <c r="M515" i="16"/>
  <c r="L515" i="16"/>
  <c r="K515" i="16"/>
  <c r="J515" i="16"/>
  <c r="I515" i="16"/>
  <c r="H515" i="16"/>
  <c r="G515" i="16"/>
  <c r="F515" i="16"/>
  <c r="E515" i="16"/>
  <c r="D515" i="16"/>
  <c r="C515" i="16"/>
  <c r="R514" i="16"/>
  <c r="Q514" i="16"/>
  <c r="P514" i="16"/>
  <c r="O514" i="16"/>
  <c r="N514" i="16"/>
  <c r="M514" i="16"/>
  <c r="L514" i="16"/>
  <c r="K514" i="16"/>
  <c r="J514" i="16"/>
  <c r="I514" i="16"/>
  <c r="H514" i="16"/>
  <c r="G514" i="16"/>
  <c r="F514" i="16"/>
  <c r="E514" i="16"/>
  <c r="D514" i="16"/>
  <c r="C514" i="16"/>
  <c r="R513" i="16"/>
  <c r="Q513" i="16"/>
  <c r="P513" i="16"/>
  <c r="O513" i="16"/>
  <c r="N513" i="16"/>
  <c r="M513" i="16"/>
  <c r="L513" i="16"/>
  <c r="K513" i="16"/>
  <c r="J513" i="16"/>
  <c r="I513" i="16"/>
  <c r="H513" i="16"/>
  <c r="G513" i="16"/>
  <c r="F513" i="16"/>
  <c r="E513" i="16"/>
  <c r="D513" i="16"/>
  <c r="C513" i="16"/>
  <c r="R512" i="16"/>
  <c r="Q512" i="16"/>
  <c r="P512" i="16"/>
  <c r="O512" i="16"/>
  <c r="N512" i="16"/>
  <c r="M512" i="16"/>
  <c r="L512" i="16"/>
  <c r="K512" i="16"/>
  <c r="J512" i="16"/>
  <c r="I512" i="16"/>
  <c r="H512" i="16"/>
  <c r="G512" i="16"/>
  <c r="F512" i="16"/>
  <c r="E512" i="16"/>
  <c r="D512" i="16"/>
  <c r="C512" i="16"/>
  <c r="R511" i="16"/>
  <c r="Q511" i="16"/>
  <c r="P511" i="16"/>
  <c r="O511" i="16"/>
  <c r="N511" i="16"/>
  <c r="M511" i="16"/>
  <c r="L511" i="16"/>
  <c r="K511" i="16"/>
  <c r="J511" i="16"/>
  <c r="I511" i="16"/>
  <c r="H511" i="16"/>
  <c r="G511" i="16"/>
  <c r="F511" i="16"/>
  <c r="E511" i="16"/>
  <c r="D511" i="16"/>
  <c r="C511" i="16"/>
  <c r="R510" i="16"/>
  <c r="Q510" i="16"/>
  <c r="P510" i="16"/>
  <c r="O510" i="16"/>
  <c r="N510" i="16"/>
  <c r="M510" i="16"/>
  <c r="L510" i="16"/>
  <c r="K510" i="16"/>
  <c r="J510" i="16"/>
  <c r="I510" i="16"/>
  <c r="H510" i="16"/>
  <c r="G510" i="16"/>
  <c r="F510" i="16"/>
  <c r="E510" i="16"/>
  <c r="D510" i="16"/>
  <c r="C510" i="16"/>
  <c r="R509" i="16"/>
  <c r="Q509" i="16"/>
  <c r="P509" i="16"/>
  <c r="O509" i="16"/>
  <c r="N509" i="16"/>
  <c r="M509" i="16"/>
  <c r="L509" i="16"/>
  <c r="K509" i="16"/>
  <c r="J509" i="16"/>
  <c r="I509" i="16"/>
  <c r="H509" i="16"/>
  <c r="G509" i="16"/>
  <c r="F509" i="16"/>
  <c r="E509" i="16"/>
  <c r="D509" i="16"/>
  <c r="C509" i="16"/>
  <c r="R508" i="16"/>
  <c r="Q508" i="16"/>
  <c r="P508" i="16"/>
  <c r="O508" i="16"/>
  <c r="N508" i="16"/>
  <c r="M508" i="16"/>
  <c r="L508" i="16"/>
  <c r="K508" i="16"/>
  <c r="J508" i="16"/>
  <c r="I508" i="16"/>
  <c r="H508" i="16"/>
  <c r="G508" i="16"/>
  <c r="F508" i="16"/>
  <c r="E508" i="16"/>
  <c r="D508" i="16"/>
  <c r="C508" i="16"/>
  <c r="R507" i="16"/>
  <c r="Q507" i="16"/>
  <c r="P507" i="16"/>
  <c r="O507" i="16"/>
  <c r="N507" i="16"/>
  <c r="M507" i="16"/>
  <c r="L507" i="16"/>
  <c r="K507" i="16"/>
  <c r="J507" i="16"/>
  <c r="I507" i="16"/>
  <c r="H507" i="16"/>
  <c r="G507" i="16"/>
  <c r="F507" i="16"/>
  <c r="E507" i="16"/>
  <c r="D507" i="16"/>
  <c r="C507" i="16"/>
  <c r="R506" i="16"/>
  <c r="Q506" i="16"/>
  <c r="P506" i="16"/>
  <c r="O506" i="16"/>
  <c r="N506" i="16"/>
  <c r="M506" i="16"/>
  <c r="L506" i="16"/>
  <c r="K506" i="16"/>
  <c r="J506" i="16"/>
  <c r="I506" i="16"/>
  <c r="H506" i="16"/>
  <c r="G506" i="16"/>
  <c r="F506" i="16"/>
  <c r="E506" i="16"/>
  <c r="D506" i="16"/>
  <c r="C506" i="16"/>
  <c r="R505" i="16"/>
  <c r="Q505" i="16"/>
  <c r="P505" i="16"/>
  <c r="O505" i="16"/>
  <c r="N505" i="16"/>
  <c r="M505" i="16"/>
  <c r="L505" i="16"/>
  <c r="K505" i="16"/>
  <c r="J505" i="16"/>
  <c r="I505" i="16"/>
  <c r="H505" i="16"/>
  <c r="G505" i="16"/>
  <c r="F505" i="16"/>
  <c r="E505" i="16"/>
  <c r="D505" i="16"/>
  <c r="C505" i="16"/>
  <c r="R504" i="16"/>
  <c r="Q504" i="16"/>
  <c r="P504" i="16"/>
  <c r="O504" i="16"/>
  <c r="N504" i="16"/>
  <c r="M504" i="16"/>
  <c r="L504" i="16"/>
  <c r="K504" i="16"/>
  <c r="J504" i="16"/>
  <c r="I504" i="16"/>
  <c r="H504" i="16"/>
  <c r="G504" i="16"/>
  <c r="F504" i="16"/>
  <c r="E504" i="16"/>
  <c r="D504" i="16"/>
  <c r="C504" i="16"/>
  <c r="R503" i="16"/>
  <c r="Q503" i="16"/>
  <c r="P503" i="16"/>
  <c r="O503" i="16"/>
  <c r="N503" i="16"/>
  <c r="M503" i="16"/>
  <c r="L503" i="16"/>
  <c r="K503" i="16"/>
  <c r="J503" i="16"/>
  <c r="I503" i="16"/>
  <c r="H503" i="16"/>
  <c r="G503" i="16"/>
  <c r="F503" i="16"/>
  <c r="E503" i="16"/>
  <c r="D503" i="16"/>
  <c r="C503" i="16"/>
  <c r="R502" i="16"/>
  <c r="Q502" i="16"/>
  <c r="P502" i="16"/>
  <c r="O502" i="16"/>
  <c r="N502" i="16"/>
  <c r="M502" i="16"/>
  <c r="L502" i="16"/>
  <c r="K502" i="16"/>
  <c r="J502" i="16"/>
  <c r="I502" i="16"/>
  <c r="H502" i="16"/>
  <c r="G502" i="16"/>
  <c r="F502" i="16"/>
  <c r="E502" i="16"/>
  <c r="D502" i="16"/>
  <c r="C502" i="16"/>
  <c r="R501" i="16"/>
  <c r="Q501" i="16"/>
  <c r="P501" i="16"/>
  <c r="O501" i="16"/>
  <c r="N501" i="16"/>
  <c r="M501" i="16"/>
  <c r="L501" i="16"/>
  <c r="K501" i="16"/>
  <c r="J501" i="16"/>
  <c r="I501" i="16"/>
  <c r="H501" i="16"/>
  <c r="G501" i="16"/>
  <c r="F501" i="16"/>
  <c r="E501" i="16"/>
  <c r="D501" i="16"/>
  <c r="C501" i="16"/>
  <c r="R500" i="16"/>
  <c r="Q500" i="16"/>
  <c r="P500" i="16"/>
  <c r="O500" i="16"/>
  <c r="N500" i="16"/>
  <c r="M500" i="16"/>
  <c r="L500" i="16"/>
  <c r="K500" i="16"/>
  <c r="J500" i="16"/>
  <c r="I500" i="16"/>
  <c r="H500" i="16"/>
  <c r="G500" i="16"/>
  <c r="F500" i="16"/>
  <c r="E500" i="16"/>
  <c r="D500" i="16"/>
  <c r="C500" i="16"/>
  <c r="R499" i="16"/>
  <c r="Q499" i="16"/>
  <c r="P499" i="16"/>
  <c r="O499" i="16"/>
  <c r="N499" i="16"/>
  <c r="M499" i="16"/>
  <c r="L499" i="16"/>
  <c r="K499" i="16"/>
  <c r="J499" i="16"/>
  <c r="I499" i="16"/>
  <c r="H499" i="16"/>
  <c r="G499" i="16"/>
  <c r="F499" i="16"/>
  <c r="E499" i="16"/>
  <c r="D499" i="16"/>
  <c r="C499" i="16"/>
  <c r="R498" i="16"/>
  <c r="Q498" i="16"/>
  <c r="P498" i="16"/>
  <c r="O498" i="16"/>
  <c r="N498" i="16"/>
  <c r="M498" i="16"/>
  <c r="L498" i="16"/>
  <c r="K498" i="16"/>
  <c r="J498" i="16"/>
  <c r="I498" i="16"/>
  <c r="H498" i="16"/>
  <c r="G498" i="16"/>
  <c r="F498" i="16"/>
  <c r="E498" i="16"/>
  <c r="D498" i="16"/>
  <c r="C498" i="16"/>
  <c r="R497" i="16"/>
  <c r="Q497" i="16"/>
  <c r="P497" i="16"/>
  <c r="O497" i="16"/>
  <c r="N497" i="16"/>
  <c r="M497" i="16"/>
  <c r="L497" i="16"/>
  <c r="K497" i="16"/>
  <c r="J497" i="16"/>
  <c r="I497" i="16"/>
  <c r="H497" i="16"/>
  <c r="G497" i="16"/>
  <c r="F497" i="16"/>
  <c r="E497" i="16"/>
  <c r="D497" i="16"/>
  <c r="C497" i="16"/>
  <c r="R496" i="16"/>
  <c r="Q496" i="16"/>
  <c r="P496" i="16"/>
  <c r="O496" i="16"/>
  <c r="N496" i="16"/>
  <c r="M496" i="16"/>
  <c r="L496" i="16"/>
  <c r="K496" i="16"/>
  <c r="J496" i="16"/>
  <c r="I496" i="16"/>
  <c r="H496" i="16"/>
  <c r="G496" i="16"/>
  <c r="F496" i="16"/>
  <c r="E496" i="16"/>
  <c r="D496" i="16"/>
  <c r="C496" i="16"/>
  <c r="R495" i="16"/>
  <c r="Q495" i="16"/>
  <c r="P495" i="16"/>
  <c r="O495" i="16"/>
  <c r="N495" i="16"/>
  <c r="M495" i="16"/>
  <c r="L495" i="16"/>
  <c r="K495" i="16"/>
  <c r="J495" i="16"/>
  <c r="I495" i="16"/>
  <c r="H495" i="16"/>
  <c r="G495" i="16"/>
  <c r="F495" i="16"/>
  <c r="E495" i="16"/>
  <c r="D495" i="16"/>
  <c r="C495" i="16"/>
  <c r="R494" i="16"/>
  <c r="Q494" i="16"/>
  <c r="P494" i="16"/>
  <c r="O494" i="16"/>
  <c r="N494" i="16"/>
  <c r="M494" i="16"/>
  <c r="L494" i="16"/>
  <c r="K494" i="16"/>
  <c r="J494" i="16"/>
  <c r="I494" i="16"/>
  <c r="H494" i="16"/>
  <c r="G494" i="16"/>
  <c r="F494" i="16"/>
  <c r="E494" i="16"/>
  <c r="D494" i="16"/>
  <c r="C494" i="16"/>
  <c r="R493" i="16"/>
  <c r="Q493" i="16"/>
  <c r="P493" i="16"/>
  <c r="O493" i="16"/>
  <c r="N493" i="16"/>
  <c r="M493" i="16"/>
  <c r="L493" i="16"/>
  <c r="K493" i="16"/>
  <c r="J493" i="16"/>
  <c r="I493" i="16"/>
  <c r="H493" i="16"/>
  <c r="G493" i="16"/>
  <c r="F493" i="16"/>
  <c r="E493" i="16"/>
  <c r="D493" i="16"/>
  <c r="C493" i="16"/>
  <c r="R492" i="16"/>
  <c r="Q492" i="16"/>
  <c r="P492" i="16"/>
  <c r="O492" i="16"/>
  <c r="N492" i="16"/>
  <c r="M492" i="16"/>
  <c r="L492" i="16"/>
  <c r="K492" i="16"/>
  <c r="J492" i="16"/>
  <c r="I492" i="16"/>
  <c r="H492" i="16"/>
  <c r="G492" i="16"/>
  <c r="F492" i="16"/>
  <c r="E492" i="16"/>
  <c r="D492" i="16"/>
  <c r="C492" i="16"/>
  <c r="R491" i="16"/>
  <c r="Q491" i="16"/>
  <c r="P491" i="16"/>
  <c r="O491" i="16"/>
  <c r="N491" i="16"/>
  <c r="M491" i="16"/>
  <c r="L491" i="16"/>
  <c r="K491" i="16"/>
  <c r="J491" i="16"/>
  <c r="I491" i="16"/>
  <c r="H491" i="16"/>
  <c r="G491" i="16"/>
  <c r="F491" i="16"/>
  <c r="E491" i="16"/>
  <c r="D491" i="16"/>
  <c r="C491" i="16"/>
  <c r="R490" i="16"/>
  <c r="Q490" i="16"/>
  <c r="P490" i="16"/>
  <c r="O490" i="16"/>
  <c r="N490" i="16"/>
  <c r="M490" i="16"/>
  <c r="L490" i="16"/>
  <c r="K490" i="16"/>
  <c r="J490" i="16"/>
  <c r="I490" i="16"/>
  <c r="H490" i="16"/>
  <c r="G490" i="16"/>
  <c r="F490" i="16"/>
  <c r="E490" i="16"/>
  <c r="D490" i="16"/>
  <c r="C490" i="16"/>
  <c r="R489" i="16"/>
  <c r="Q489" i="16"/>
  <c r="P489" i="16"/>
  <c r="O489" i="16"/>
  <c r="N489" i="16"/>
  <c r="M489" i="16"/>
  <c r="L489" i="16"/>
  <c r="K489" i="16"/>
  <c r="J489" i="16"/>
  <c r="I489" i="16"/>
  <c r="H489" i="16"/>
  <c r="G489" i="16"/>
  <c r="F489" i="16"/>
  <c r="E489" i="16"/>
  <c r="D489" i="16"/>
  <c r="C489" i="16"/>
  <c r="R488" i="16"/>
  <c r="Q488" i="16"/>
  <c r="P488" i="16"/>
  <c r="O488" i="16"/>
  <c r="N488" i="16"/>
  <c r="M488" i="16"/>
  <c r="L488" i="16"/>
  <c r="K488" i="16"/>
  <c r="J488" i="16"/>
  <c r="I488" i="16"/>
  <c r="H488" i="16"/>
  <c r="G488" i="16"/>
  <c r="F488" i="16"/>
  <c r="E488" i="16"/>
  <c r="D488" i="16"/>
  <c r="C488" i="16"/>
  <c r="R487" i="16"/>
  <c r="Q487" i="16"/>
  <c r="P487" i="16"/>
  <c r="O487" i="16"/>
  <c r="N487" i="16"/>
  <c r="M487" i="16"/>
  <c r="L487" i="16"/>
  <c r="K487" i="16"/>
  <c r="J487" i="16"/>
  <c r="I487" i="16"/>
  <c r="H487" i="16"/>
  <c r="G487" i="16"/>
  <c r="F487" i="16"/>
  <c r="E487" i="16"/>
  <c r="D487" i="16"/>
  <c r="C487" i="16"/>
  <c r="R486" i="16"/>
  <c r="Q486" i="16"/>
  <c r="P486" i="16"/>
  <c r="O486" i="16"/>
  <c r="N486" i="16"/>
  <c r="M486" i="16"/>
  <c r="L486" i="16"/>
  <c r="K486" i="16"/>
  <c r="J486" i="16"/>
  <c r="I486" i="16"/>
  <c r="H486" i="16"/>
  <c r="G486" i="16"/>
  <c r="F486" i="16"/>
  <c r="E486" i="16"/>
  <c r="D486" i="16"/>
  <c r="C486" i="16"/>
  <c r="R485" i="16"/>
  <c r="Q485" i="16"/>
  <c r="P485" i="16"/>
  <c r="O485" i="16"/>
  <c r="N485" i="16"/>
  <c r="M485" i="16"/>
  <c r="L485" i="16"/>
  <c r="K485" i="16"/>
  <c r="J485" i="16"/>
  <c r="I485" i="16"/>
  <c r="H485" i="16"/>
  <c r="G485" i="16"/>
  <c r="F485" i="16"/>
  <c r="E485" i="16"/>
  <c r="D485" i="16"/>
  <c r="C485" i="16"/>
  <c r="R484" i="16"/>
  <c r="Q484" i="16"/>
  <c r="P484" i="16"/>
  <c r="O484" i="16"/>
  <c r="N484" i="16"/>
  <c r="M484" i="16"/>
  <c r="L484" i="16"/>
  <c r="K484" i="16"/>
  <c r="J484" i="16"/>
  <c r="I484" i="16"/>
  <c r="H484" i="16"/>
  <c r="G484" i="16"/>
  <c r="F484" i="16"/>
  <c r="E484" i="16"/>
  <c r="D484" i="16"/>
  <c r="C484" i="16"/>
  <c r="R483" i="16"/>
  <c r="Q483" i="16"/>
  <c r="P483" i="16"/>
  <c r="O483" i="16"/>
  <c r="N483" i="16"/>
  <c r="M483" i="16"/>
  <c r="L483" i="16"/>
  <c r="K483" i="16"/>
  <c r="J483" i="16"/>
  <c r="I483" i="16"/>
  <c r="H483" i="16"/>
  <c r="G483" i="16"/>
  <c r="F483" i="16"/>
  <c r="E483" i="16"/>
  <c r="D483" i="16"/>
  <c r="C483" i="16"/>
  <c r="R482" i="16"/>
  <c r="Q482" i="16"/>
  <c r="P482" i="16"/>
  <c r="O482" i="16"/>
  <c r="N482" i="16"/>
  <c r="M482" i="16"/>
  <c r="L482" i="16"/>
  <c r="K482" i="16"/>
  <c r="J482" i="16"/>
  <c r="I482" i="16"/>
  <c r="H482" i="16"/>
  <c r="G482" i="16"/>
  <c r="F482" i="16"/>
  <c r="E482" i="16"/>
  <c r="D482" i="16"/>
  <c r="C482" i="16"/>
  <c r="R481" i="16"/>
  <c r="Q481" i="16"/>
  <c r="P481" i="16"/>
  <c r="O481" i="16"/>
  <c r="N481" i="16"/>
  <c r="M481" i="16"/>
  <c r="L481" i="16"/>
  <c r="K481" i="16"/>
  <c r="J481" i="16"/>
  <c r="I481" i="16"/>
  <c r="H481" i="16"/>
  <c r="G481" i="16"/>
  <c r="F481" i="16"/>
  <c r="E481" i="16"/>
  <c r="D481" i="16"/>
  <c r="C481" i="16"/>
  <c r="R480" i="16"/>
  <c r="Q480" i="16"/>
  <c r="P480" i="16"/>
  <c r="O480" i="16"/>
  <c r="N480" i="16"/>
  <c r="M480" i="16"/>
  <c r="L480" i="16"/>
  <c r="K480" i="16"/>
  <c r="J480" i="16"/>
  <c r="I480" i="16"/>
  <c r="H480" i="16"/>
  <c r="G480" i="16"/>
  <c r="F480" i="16"/>
  <c r="E480" i="16"/>
  <c r="D480" i="16"/>
  <c r="C480" i="16"/>
  <c r="R479" i="16"/>
  <c r="Q479" i="16"/>
  <c r="P479" i="16"/>
  <c r="O479" i="16"/>
  <c r="N479" i="16"/>
  <c r="M479" i="16"/>
  <c r="L479" i="16"/>
  <c r="K479" i="16"/>
  <c r="J479" i="16"/>
  <c r="I479" i="16"/>
  <c r="H479" i="16"/>
  <c r="G479" i="16"/>
  <c r="F479" i="16"/>
  <c r="E479" i="16"/>
  <c r="D479" i="16"/>
  <c r="C479" i="16"/>
  <c r="R478" i="16"/>
  <c r="Q478" i="16"/>
  <c r="P478" i="16"/>
  <c r="O478" i="16"/>
  <c r="N478" i="16"/>
  <c r="M478" i="16"/>
  <c r="L478" i="16"/>
  <c r="K478" i="16"/>
  <c r="J478" i="16"/>
  <c r="I478" i="16"/>
  <c r="H478" i="16"/>
  <c r="G478" i="16"/>
  <c r="F478" i="16"/>
  <c r="E478" i="16"/>
  <c r="D478" i="16"/>
  <c r="C478" i="16"/>
  <c r="R477" i="16"/>
  <c r="Q477" i="16"/>
  <c r="P477" i="16"/>
  <c r="O477" i="16"/>
  <c r="N477" i="16"/>
  <c r="M477" i="16"/>
  <c r="L477" i="16"/>
  <c r="K477" i="16"/>
  <c r="J477" i="16"/>
  <c r="I477" i="16"/>
  <c r="H477" i="16"/>
  <c r="G477" i="16"/>
  <c r="F477" i="16"/>
  <c r="E477" i="16"/>
  <c r="D477" i="16"/>
  <c r="C477" i="16"/>
  <c r="R476" i="16"/>
  <c r="Q476" i="16"/>
  <c r="P476" i="16"/>
  <c r="O476" i="16"/>
  <c r="N476" i="16"/>
  <c r="M476" i="16"/>
  <c r="L476" i="16"/>
  <c r="K476" i="16"/>
  <c r="J476" i="16"/>
  <c r="I476" i="16"/>
  <c r="H476" i="16"/>
  <c r="G476" i="16"/>
  <c r="F476" i="16"/>
  <c r="E476" i="16"/>
  <c r="D476" i="16"/>
  <c r="C476" i="16"/>
  <c r="R475" i="16"/>
  <c r="Q475" i="16"/>
  <c r="P475" i="16"/>
  <c r="O475" i="16"/>
  <c r="N475" i="16"/>
  <c r="M475" i="16"/>
  <c r="L475" i="16"/>
  <c r="K475" i="16"/>
  <c r="J475" i="16"/>
  <c r="I475" i="16"/>
  <c r="H475" i="16"/>
  <c r="G475" i="16"/>
  <c r="F475" i="16"/>
  <c r="E475" i="16"/>
  <c r="D475" i="16"/>
  <c r="C475" i="16"/>
  <c r="R474" i="16"/>
  <c r="Q474" i="16"/>
  <c r="P474" i="16"/>
  <c r="O474" i="16"/>
  <c r="N474" i="16"/>
  <c r="M474" i="16"/>
  <c r="L474" i="16"/>
  <c r="K474" i="16"/>
  <c r="J474" i="16"/>
  <c r="I474" i="16"/>
  <c r="H474" i="16"/>
  <c r="G474" i="16"/>
  <c r="F474" i="16"/>
  <c r="E474" i="16"/>
  <c r="D474" i="16"/>
  <c r="C474" i="16"/>
  <c r="R473" i="16"/>
  <c r="Q473" i="16"/>
  <c r="P473" i="16"/>
  <c r="O473" i="16"/>
  <c r="N473" i="16"/>
  <c r="M473" i="16"/>
  <c r="L473" i="16"/>
  <c r="K473" i="16"/>
  <c r="J473" i="16"/>
  <c r="I473" i="16"/>
  <c r="H473" i="16"/>
  <c r="G473" i="16"/>
  <c r="F473" i="16"/>
  <c r="E473" i="16"/>
  <c r="D473" i="16"/>
  <c r="C473" i="16"/>
  <c r="R472" i="16"/>
  <c r="Q472" i="16"/>
  <c r="P472" i="16"/>
  <c r="O472" i="16"/>
  <c r="N472" i="16"/>
  <c r="M472" i="16"/>
  <c r="L472" i="16"/>
  <c r="K472" i="16"/>
  <c r="J472" i="16"/>
  <c r="I472" i="16"/>
  <c r="H472" i="16"/>
  <c r="G472" i="16"/>
  <c r="F472" i="16"/>
  <c r="E472" i="16"/>
  <c r="D472" i="16"/>
  <c r="C472" i="16"/>
  <c r="R471" i="16"/>
  <c r="Q471" i="16"/>
  <c r="P471" i="16"/>
  <c r="O471" i="16"/>
  <c r="N471" i="16"/>
  <c r="M471" i="16"/>
  <c r="L471" i="16"/>
  <c r="K471" i="16"/>
  <c r="J471" i="16"/>
  <c r="I471" i="16"/>
  <c r="H471" i="16"/>
  <c r="G471" i="16"/>
  <c r="F471" i="16"/>
  <c r="E471" i="16"/>
  <c r="D471" i="16"/>
  <c r="C471" i="16"/>
  <c r="R470" i="16"/>
  <c r="Q470" i="16"/>
  <c r="P470" i="16"/>
  <c r="O470" i="16"/>
  <c r="N470" i="16"/>
  <c r="M470" i="16"/>
  <c r="L470" i="16"/>
  <c r="K470" i="16"/>
  <c r="J470" i="16"/>
  <c r="I470" i="16"/>
  <c r="H470" i="16"/>
  <c r="G470" i="16"/>
  <c r="F470" i="16"/>
  <c r="E470" i="16"/>
  <c r="D470" i="16"/>
  <c r="C470" i="16"/>
  <c r="R469" i="16"/>
  <c r="Q469" i="16"/>
  <c r="P469" i="16"/>
  <c r="O469" i="16"/>
  <c r="N469" i="16"/>
  <c r="M469" i="16"/>
  <c r="L469" i="16"/>
  <c r="K469" i="16"/>
  <c r="J469" i="16"/>
  <c r="I469" i="16"/>
  <c r="H469" i="16"/>
  <c r="G469" i="16"/>
  <c r="F469" i="16"/>
  <c r="E469" i="16"/>
  <c r="D469" i="16"/>
  <c r="C469" i="16"/>
  <c r="R468" i="16"/>
  <c r="Q468" i="16"/>
  <c r="P468" i="16"/>
  <c r="O468" i="16"/>
  <c r="N468" i="16"/>
  <c r="M468" i="16"/>
  <c r="L468" i="16"/>
  <c r="K468" i="16"/>
  <c r="J468" i="16"/>
  <c r="I468" i="16"/>
  <c r="H468" i="16"/>
  <c r="G468" i="16"/>
  <c r="F468" i="16"/>
  <c r="E468" i="16"/>
  <c r="D468" i="16"/>
  <c r="C468" i="16"/>
  <c r="R467" i="16"/>
  <c r="Q467" i="16"/>
  <c r="P467" i="16"/>
  <c r="O467" i="16"/>
  <c r="N467" i="16"/>
  <c r="M467" i="16"/>
  <c r="L467" i="16"/>
  <c r="K467" i="16"/>
  <c r="J467" i="16"/>
  <c r="I467" i="16"/>
  <c r="H467" i="16"/>
  <c r="G467" i="16"/>
  <c r="F467" i="16"/>
  <c r="E467" i="16"/>
  <c r="D467" i="16"/>
  <c r="C467" i="16"/>
  <c r="R466" i="16"/>
  <c r="Q466" i="16"/>
  <c r="P466" i="16"/>
  <c r="O466" i="16"/>
  <c r="N466" i="16"/>
  <c r="M466" i="16"/>
  <c r="L466" i="16"/>
  <c r="K466" i="16"/>
  <c r="J466" i="16"/>
  <c r="I466" i="16"/>
  <c r="H466" i="16"/>
  <c r="G466" i="16"/>
  <c r="F466" i="16"/>
  <c r="E466" i="16"/>
  <c r="D466" i="16"/>
  <c r="C466" i="16"/>
  <c r="R465" i="16"/>
  <c r="Q465" i="16"/>
  <c r="P465" i="16"/>
  <c r="O465" i="16"/>
  <c r="N465" i="16"/>
  <c r="M465" i="16"/>
  <c r="L465" i="16"/>
  <c r="K465" i="16"/>
  <c r="J465" i="16"/>
  <c r="I465" i="16"/>
  <c r="H465" i="16"/>
  <c r="G465" i="16"/>
  <c r="F465" i="16"/>
  <c r="E465" i="16"/>
  <c r="D465" i="16"/>
  <c r="C465" i="16"/>
  <c r="R464" i="16"/>
  <c r="Q464" i="16"/>
  <c r="P464" i="16"/>
  <c r="O464" i="16"/>
  <c r="N464" i="16"/>
  <c r="M464" i="16"/>
  <c r="L464" i="16"/>
  <c r="K464" i="16"/>
  <c r="J464" i="16"/>
  <c r="I464" i="16"/>
  <c r="H464" i="16"/>
  <c r="G464" i="16"/>
  <c r="F464" i="16"/>
  <c r="E464" i="16"/>
  <c r="D464" i="16"/>
  <c r="C464" i="16"/>
  <c r="R463" i="16"/>
  <c r="Q463" i="16"/>
  <c r="P463" i="16"/>
  <c r="O463" i="16"/>
  <c r="N463" i="16"/>
  <c r="M463" i="16"/>
  <c r="L463" i="16"/>
  <c r="K463" i="16"/>
  <c r="J463" i="16"/>
  <c r="I463" i="16"/>
  <c r="H463" i="16"/>
  <c r="G463" i="16"/>
  <c r="F463" i="16"/>
  <c r="E463" i="16"/>
  <c r="D463" i="16"/>
  <c r="C463" i="16"/>
  <c r="R462" i="16"/>
  <c r="Q462" i="16"/>
  <c r="P462" i="16"/>
  <c r="O462" i="16"/>
  <c r="N462" i="16"/>
  <c r="M462" i="16"/>
  <c r="L462" i="16"/>
  <c r="K462" i="16"/>
  <c r="J462" i="16"/>
  <c r="I462" i="16"/>
  <c r="H462" i="16"/>
  <c r="G462" i="16"/>
  <c r="F462" i="16"/>
  <c r="E462" i="16"/>
  <c r="D462" i="16"/>
  <c r="C462" i="16"/>
  <c r="R461" i="16"/>
  <c r="Q461" i="16"/>
  <c r="P461" i="16"/>
  <c r="O461" i="16"/>
  <c r="N461" i="16"/>
  <c r="M461" i="16"/>
  <c r="L461" i="16"/>
  <c r="K461" i="16"/>
  <c r="J461" i="16"/>
  <c r="I461" i="16"/>
  <c r="H461" i="16"/>
  <c r="G461" i="16"/>
  <c r="F461" i="16"/>
  <c r="E461" i="16"/>
  <c r="D461" i="16"/>
  <c r="C461" i="16"/>
  <c r="R460" i="16"/>
  <c r="Q460" i="16"/>
  <c r="P460" i="16"/>
  <c r="O460" i="16"/>
  <c r="N460" i="16"/>
  <c r="M460" i="16"/>
  <c r="L460" i="16"/>
  <c r="K460" i="16"/>
  <c r="J460" i="16"/>
  <c r="I460" i="16"/>
  <c r="H460" i="16"/>
  <c r="G460" i="16"/>
  <c r="F460" i="16"/>
  <c r="E460" i="16"/>
  <c r="D460" i="16"/>
  <c r="C460" i="16"/>
  <c r="R459" i="16"/>
  <c r="Q459" i="16"/>
  <c r="P459" i="16"/>
  <c r="O459" i="16"/>
  <c r="N459" i="16"/>
  <c r="M459" i="16"/>
  <c r="L459" i="16"/>
  <c r="K459" i="16"/>
  <c r="J459" i="16"/>
  <c r="I459" i="16"/>
  <c r="H459" i="16"/>
  <c r="G459" i="16"/>
  <c r="F459" i="16"/>
  <c r="E459" i="16"/>
  <c r="D459" i="16"/>
  <c r="C459" i="16"/>
  <c r="R458" i="16"/>
  <c r="Q458" i="16"/>
  <c r="P458" i="16"/>
  <c r="O458" i="16"/>
  <c r="N458" i="16"/>
  <c r="M458" i="16"/>
  <c r="L458" i="16"/>
  <c r="K458" i="16"/>
  <c r="J458" i="16"/>
  <c r="I458" i="16"/>
  <c r="H458" i="16"/>
  <c r="G458" i="16"/>
  <c r="F458" i="16"/>
  <c r="E458" i="16"/>
  <c r="D458" i="16"/>
  <c r="C458" i="16"/>
  <c r="R457" i="16"/>
  <c r="Q457" i="16"/>
  <c r="P457" i="16"/>
  <c r="O457" i="16"/>
  <c r="N457" i="16"/>
  <c r="M457" i="16"/>
  <c r="L457" i="16"/>
  <c r="K457" i="16"/>
  <c r="J457" i="16"/>
  <c r="I457" i="16"/>
  <c r="H457" i="16"/>
  <c r="G457" i="16"/>
  <c r="F457" i="16"/>
  <c r="E457" i="16"/>
  <c r="D457" i="16"/>
  <c r="C457" i="16"/>
  <c r="R456" i="16"/>
  <c r="Q456" i="16"/>
  <c r="P456" i="16"/>
  <c r="O456" i="16"/>
  <c r="N456" i="16"/>
  <c r="M456" i="16"/>
  <c r="L456" i="16"/>
  <c r="K456" i="16"/>
  <c r="J456" i="16"/>
  <c r="I456" i="16"/>
  <c r="H456" i="16"/>
  <c r="G456" i="16"/>
  <c r="F456" i="16"/>
  <c r="E456" i="16"/>
  <c r="D456" i="16"/>
  <c r="C456" i="16"/>
  <c r="R455" i="16"/>
  <c r="Q455" i="16"/>
  <c r="P455" i="16"/>
  <c r="O455" i="16"/>
  <c r="N455" i="16"/>
  <c r="M455" i="16"/>
  <c r="L455" i="16"/>
  <c r="K455" i="16"/>
  <c r="J455" i="16"/>
  <c r="I455" i="16"/>
  <c r="H455" i="16"/>
  <c r="G455" i="16"/>
  <c r="F455" i="16"/>
  <c r="E455" i="16"/>
  <c r="D455" i="16"/>
  <c r="C455" i="16"/>
  <c r="R454" i="16"/>
  <c r="Q454" i="16"/>
  <c r="P454" i="16"/>
  <c r="O454" i="16"/>
  <c r="N454" i="16"/>
  <c r="M454" i="16"/>
  <c r="L454" i="16"/>
  <c r="K454" i="16"/>
  <c r="J454" i="16"/>
  <c r="I454" i="16"/>
  <c r="H454" i="16"/>
  <c r="G454" i="16"/>
  <c r="F454" i="16"/>
  <c r="E454" i="16"/>
  <c r="D454" i="16"/>
  <c r="C454" i="16"/>
  <c r="R453" i="16"/>
  <c r="Q453" i="16"/>
  <c r="P453" i="16"/>
  <c r="O453" i="16"/>
  <c r="N453" i="16"/>
  <c r="M453" i="16"/>
  <c r="L453" i="16"/>
  <c r="K453" i="16"/>
  <c r="J453" i="16"/>
  <c r="I453" i="16"/>
  <c r="H453" i="16"/>
  <c r="G453" i="16"/>
  <c r="F453" i="16"/>
  <c r="E453" i="16"/>
  <c r="D453" i="16"/>
  <c r="C453" i="16"/>
  <c r="R452" i="16"/>
  <c r="Q452" i="16"/>
  <c r="P452" i="16"/>
  <c r="O452" i="16"/>
  <c r="N452" i="16"/>
  <c r="M452" i="16"/>
  <c r="L452" i="16"/>
  <c r="K452" i="16"/>
  <c r="J452" i="16"/>
  <c r="I452" i="16"/>
  <c r="H452" i="16"/>
  <c r="G452" i="16"/>
  <c r="F452" i="16"/>
  <c r="E452" i="16"/>
  <c r="D452" i="16"/>
  <c r="C452" i="16"/>
  <c r="R451" i="16"/>
  <c r="Q451" i="16"/>
  <c r="P451" i="16"/>
  <c r="O451" i="16"/>
  <c r="N451" i="16"/>
  <c r="M451" i="16"/>
  <c r="L451" i="16"/>
  <c r="K451" i="16"/>
  <c r="J451" i="16"/>
  <c r="I451" i="16"/>
  <c r="H451" i="16"/>
  <c r="G451" i="16"/>
  <c r="F451" i="16"/>
  <c r="E451" i="16"/>
  <c r="D451" i="16"/>
  <c r="C451" i="16"/>
  <c r="R450" i="16"/>
  <c r="Q450" i="16"/>
  <c r="P450" i="16"/>
  <c r="O450" i="16"/>
  <c r="N450" i="16"/>
  <c r="M450" i="16"/>
  <c r="L450" i="16"/>
  <c r="K450" i="16"/>
  <c r="J450" i="16"/>
  <c r="I450" i="16"/>
  <c r="H450" i="16"/>
  <c r="G450" i="16"/>
  <c r="F450" i="16"/>
  <c r="E450" i="16"/>
  <c r="D450" i="16"/>
  <c r="C450" i="16"/>
  <c r="R449" i="16"/>
  <c r="Q449" i="16"/>
  <c r="P449" i="16"/>
  <c r="O449" i="16"/>
  <c r="N449" i="16"/>
  <c r="M449" i="16"/>
  <c r="L449" i="16"/>
  <c r="K449" i="16"/>
  <c r="J449" i="16"/>
  <c r="I449" i="16"/>
  <c r="H449" i="16"/>
  <c r="G449" i="16"/>
  <c r="F449" i="16"/>
  <c r="E449" i="16"/>
  <c r="D449" i="16"/>
  <c r="C449" i="16"/>
  <c r="R448" i="16"/>
  <c r="Q448" i="16"/>
  <c r="P448" i="16"/>
  <c r="O448" i="16"/>
  <c r="N448" i="16"/>
  <c r="M448" i="16"/>
  <c r="L448" i="16"/>
  <c r="K448" i="16"/>
  <c r="J448" i="16"/>
  <c r="I448" i="16"/>
  <c r="H448" i="16"/>
  <c r="G448" i="16"/>
  <c r="F448" i="16"/>
  <c r="E448" i="16"/>
  <c r="D448" i="16"/>
  <c r="C448" i="16"/>
  <c r="R447" i="16"/>
  <c r="Q447" i="16"/>
  <c r="P447" i="16"/>
  <c r="O447" i="16"/>
  <c r="N447" i="16"/>
  <c r="M447" i="16"/>
  <c r="L447" i="16"/>
  <c r="K447" i="16"/>
  <c r="J447" i="16"/>
  <c r="I447" i="16"/>
  <c r="H447" i="16"/>
  <c r="G447" i="16"/>
  <c r="F447" i="16"/>
  <c r="E447" i="16"/>
  <c r="D447" i="16"/>
  <c r="C447" i="16"/>
  <c r="R446" i="16"/>
  <c r="Q446" i="16"/>
  <c r="P446" i="16"/>
  <c r="O446" i="16"/>
  <c r="N446" i="16"/>
  <c r="M446" i="16"/>
  <c r="L446" i="16"/>
  <c r="K446" i="16"/>
  <c r="J446" i="16"/>
  <c r="I446" i="16"/>
  <c r="H446" i="16"/>
  <c r="G446" i="16"/>
  <c r="F446" i="16"/>
  <c r="E446" i="16"/>
  <c r="D446" i="16"/>
  <c r="C446" i="16"/>
  <c r="R445" i="16"/>
  <c r="Q445" i="16"/>
  <c r="P445" i="16"/>
  <c r="O445" i="16"/>
  <c r="N445" i="16"/>
  <c r="M445" i="16"/>
  <c r="L445" i="16"/>
  <c r="K445" i="16"/>
  <c r="J445" i="16"/>
  <c r="I445" i="16"/>
  <c r="H445" i="16"/>
  <c r="G445" i="16"/>
  <c r="F445" i="16"/>
  <c r="E445" i="16"/>
  <c r="D445" i="16"/>
  <c r="C445" i="16"/>
  <c r="R444" i="16"/>
  <c r="Q444" i="16"/>
  <c r="P444" i="16"/>
  <c r="O444" i="16"/>
  <c r="N444" i="16"/>
  <c r="M444" i="16"/>
  <c r="L444" i="16"/>
  <c r="K444" i="16"/>
  <c r="J444" i="16"/>
  <c r="I444" i="16"/>
  <c r="H444" i="16"/>
  <c r="G444" i="16"/>
  <c r="F444" i="16"/>
  <c r="E444" i="16"/>
  <c r="D444" i="16"/>
  <c r="C444" i="16"/>
  <c r="R443" i="16"/>
  <c r="Q443" i="16"/>
  <c r="P443" i="16"/>
  <c r="O443" i="16"/>
  <c r="N443" i="16"/>
  <c r="M443" i="16"/>
  <c r="L443" i="16"/>
  <c r="K443" i="16"/>
  <c r="J443" i="16"/>
  <c r="I443" i="16"/>
  <c r="H443" i="16"/>
  <c r="G443" i="16"/>
  <c r="F443" i="16"/>
  <c r="E443" i="16"/>
  <c r="D443" i="16"/>
  <c r="C443" i="16"/>
  <c r="R442" i="16"/>
  <c r="Q442" i="16"/>
  <c r="P442" i="16"/>
  <c r="O442" i="16"/>
  <c r="N442" i="16"/>
  <c r="M442" i="16"/>
  <c r="L442" i="16"/>
  <c r="K442" i="16"/>
  <c r="J442" i="16"/>
  <c r="I442" i="16"/>
  <c r="H442" i="16"/>
  <c r="G442" i="16"/>
  <c r="F442" i="16"/>
  <c r="E442" i="16"/>
  <c r="D442" i="16"/>
  <c r="C442" i="16"/>
  <c r="R441" i="16"/>
  <c r="Q441" i="16"/>
  <c r="P441" i="16"/>
  <c r="O441" i="16"/>
  <c r="N441" i="16"/>
  <c r="M441" i="16"/>
  <c r="L441" i="16"/>
  <c r="K441" i="16"/>
  <c r="J441" i="16"/>
  <c r="I441" i="16"/>
  <c r="H441" i="16"/>
  <c r="G441" i="16"/>
  <c r="F441" i="16"/>
  <c r="E441" i="16"/>
  <c r="D441" i="16"/>
  <c r="C441" i="16"/>
  <c r="R440" i="16"/>
  <c r="Q440" i="16"/>
  <c r="P440" i="16"/>
  <c r="O440" i="16"/>
  <c r="N440" i="16"/>
  <c r="M440" i="16"/>
  <c r="L440" i="16"/>
  <c r="K440" i="16"/>
  <c r="J440" i="16"/>
  <c r="I440" i="16"/>
  <c r="H440" i="16"/>
  <c r="G440" i="16"/>
  <c r="F440" i="16"/>
  <c r="E440" i="16"/>
  <c r="D440" i="16"/>
  <c r="C440" i="16"/>
  <c r="R439" i="16"/>
  <c r="Q439" i="16"/>
  <c r="P439" i="16"/>
  <c r="O439" i="16"/>
  <c r="N439" i="16"/>
  <c r="M439" i="16"/>
  <c r="L439" i="16"/>
  <c r="K439" i="16"/>
  <c r="J439" i="16"/>
  <c r="I439" i="16"/>
  <c r="H439" i="16"/>
  <c r="G439" i="16"/>
  <c r="F439" i="16"/>
  <c r="E439" i="16"/>
  <c r="D439" i="16"/>
  <c r="C439" i="16"/>
  <c r="R438" i="16"/>
  <c r="Q438" i="16"/>
  <c r="P438" i="16"/>
  <c r="O438" i="16"/>
  <c r="N438" i="16"/>
  <c r="M438" i="16"/>
  <c r="L438" i="16"/>
  <c r="K438" i="16"/>
  <c r="J438" i="16"/>
  <c r="I438" i="16"/>
  <c r="H438" i="16"/>
  <c r="G438" i="16"/>
  <c r="F438" i="16"/>
  <c r="E438" i="16"/>
  <c r="D438" i="16"/>
  <c r="C438" i="16"/>
  <c r="R437" i="16"/>
  <c r="Q437" i="16"/>
  <c r="P437" i="16"/>
  <c r="O437" i="16"/>
  <c r="N437" i="16"/>
  <c r="M437" i="16"/>
  <c r="L437" i="16"/>
  <c r="K437" i="16"/>
  <c r="J437" i="16"/>
  <c r="I437" i="16"/>
  <c r="H437" i="16"/>
  <c r="G437" i="16"/>
  <c r="F437" i="16"/>
  <c r="E437" i="16"/>
  <c r="D437" i="16"/>
  <c r="C437" i="16"/>
  <c r="R436" i="16"/>
  <c r="Q436" i="16"/>
  <c r="P436" i="16"/>
  <c r="O436" i="16"/>
  <c r="N436" i="16"/>
  <c r="M436" i="16"/>
  <c r="L436" i="16"/>
  <c r="K436" i="16"/>
  <c r="J436" i="16"/>
  <c r="I436" i="16"/>
  <c r="H436" i="16"/>
  <c r="G436" i="16"/>
  <c r="F436" i="16"/>
  <c r="E436" i="16"/>
  <c r="D436" i="16"/>
  <c r="C436" i="16"/>
  <c r="R435" i="16"/>
  <c r="Q435" i="16"/>
  <c r="P435" i="16"/>
  <c r="O435" i="16"/>
  <c r="N435" i="16"/>
  <c r="M435" i="16"/>
  <c r="L435" i="16"/>
  <c r="K435" i="16"/>
  <c r="J435" i="16"/>
  <c r="I435" i="16"/>
  <c r="H435" i="16"/>
  <c r="G435" i="16"/>
  <c r="F435" i="16"/>
  <c r="E435" i="16"/>
  <c r="D435" i="16"/>
  <c r="C435" i="16"/>
  <c r="R434" i="16"/>
  <c r="Q434" i="16"/>
  <c r="P434" i="16"/>
  <c r="O434" i="16"/>
  <c r="N434" i="16"/>
  <c r="M434" i="16"/>
  <c r="L434" i="16"/>
  <c r="K434" i="16"/>
  <c r="J434" i="16"/>
  <c r="I434" i="16"/>
  <c r="H434" i="16"/>
  <c r="G434" i="16"/>
  <c r="F434" i="16"/>
  <c r="E434" i="16"/>
  <c r="D434" i="16"/>
  <c r="C434" i="16"/>
  <c r="R433" i="16"/>
  <c r="Q433" i="16"/>
  <c r="P433" i="16"/>
  <c r="O433" i="16"/>
  <c r="N433" i="16"/>
  <c r="M433" i="16"/>
  <c r="L433" i="16"/>
  <c r="K433" i="16"/>
  <c r="J433" i="16"/>
  <c r="I433" i="16"/>
  <c r="H433" i="16"/>
  <c r="G433" i="16"/>
  <c r="F433" i="16"/>
  <c r="E433" i="16"/>
  <c r="D433" i="16"/>
  <c r="C433" i="16"/>
  <c r="R432" i="16"/>
  <c r="Q432" i="16"/>
  <c r="P432" i="16"/>
  <c r="O432" i="16"/>
  <c r="N432" i="16"/>
  <c r="M432" i="16"/>
  <c r="L432" i="16"/>
  <c r="K432" i="16"/>
  <c r="J432" i="16"/>
  <c r="I432" i="16"/>
  <c r="H432" i="16"/>
  <c r="G432" i="16"/>
  <c r="F432" i="16"/>
  <c r="E432" i="16"/>
  <c r="D432" i="16"/>
  <c r="C432" i="16"/>
  <c r="R431" i="16"/>
  <c r="Q431" i="16"/>
  <c r="P431" i="16"/>
  <c r="O431" i="16"/>
  <c r="N431" i="16"/>
  <c r="M431" i="16"/>
  <c r="L431" i="16"/>
  <c r="K431" i="16"/>
  <c r="J431" i="16"/>
  <c r="I431" i="16"/>
  <c r="H431" i="16"/>
  <c r="G431" i="16"/>
  <c r="F431" i="16"/>
  <c r="E431" i="16"/>
  <c r="D431" i="16"/>
  <c r="C431" i="16"/>
  <c r="R430" i="16"/>
  <c r="Q430" i="16"/>
  <c r="P430" i="16"/>
  <c r="O430" i="16"/>
  <c r="N430" i="16"/>
  <c r="M430" i="16"/>
  <c r="L430" i="16"/>
  <c r="K430" i="16"/>
  <c r="J430" i="16"/>
  <c r="I430" i="16"/>
  <c r="H430" i="16"/>
  <c r="G430" i="16"/>
  <c r="F430" i="16"/>
  <c r="E430" i="16"/>
  <c r="D430" i="16"/>
  <c r="C430" i="16"/>
  <c r="R429" i="16"/>
  <c r="Q429" i="16"/>
  <c r="P429" i="16"/>
  <c r="O429" i="16"/>
  <c r="N429" i="16"/>
  <c r="M429" i="16"/>
  <c r="L429" i="16"/>
  <c r="K429" i="16"/>
  <c r="J429" i="16"/>
  <c r="I429" i="16"/>
  <c r="H429" i="16"/>
  <c r="G429" i="16"/>
  <c r="F429" i="16"/>
  <c r="E429" i="16"/>
  <c r="D429" i="16"/>
  <c r="C429" i="16"/>
  <c r="R428" i="16"/>
  <c r="Q428" i="16"/>
  <c r="P428" i="16"/>
  <c r="O428" i="16"/>
  <c r="N428" i="16"/>
  <c r="M428" i="16"/>
  <c r="L428" i="16"/>
  <c r="K428" i="16"/>
  <c r="J428" i="16"/>
  <c r="I428" i="16"/>
  <c r="H428" i="16"/>
  <c r="G428" i="16"/>
  <c r="F428" i="16"/>
  <c r="E428" i="16"/>
  <c r="D428" i="16"/>
  <c r="C428" i="16"/>
  <c r="R427" i="16"/>
  <c r="Q427" i="16"/>
  <c r="P427" i="16"/>
  <c r="O427" i="16"/>
  <c r="N427" i="16"/>
  <c r="M427" i="16"/>
  <c r="L427" i="16"/>
  <c r="K427" i="16"/>
  <c r="J427" i="16"/>
  <c r="I427" i="16"/>
  <c r="H427" i="16"/>
  <c r="G427" i="16"/>
  <c r="F427" i="16"/>
  <c r="E427" i="16"/>
  <c r="D427" i="16"/>
  <c r="C427" i="16"/>
  <c r="R426" i="16"/>
  <c r="Q426" i="16"/>
  <c r="P426" i="16"/>
  <c r="O426" i="16"/>
  <c r="N426" i="16"/>
  <c r="M426" i="16"/>
  <c r="L426" i="16"/>
  <c r="K426" i="16"/>
  <c r="J426" i="16"/>
  <c r="I426" i="16"/>
  <c r="H426" i="16"/>
  <c r="G426" i="16"/>
  <c r="F426" i="16"/>
  <c r="E426" i="16"/>
  <c r="D426" i="16"/>
  <c r="C426" i="16"/>
  <c r="R425" i="16"/>
  <c r="Q425" i="16"/>
  <c r="P425" i="16"/>
  <c r="O425" i="16"/>
  <c r="N425" i="16"/>
  <c r="M425" i="16"/>
  <c r="L425" i="16"/>
  <c r="K425" i="16"/>
  <c r="J425" i="16"/>
  <c r="I425" i="16"/>
  <c r="H425" i="16"/>
  <c r="G425" i="16"/>
  <c r="F425" i="16"/>
  <c r="E425" i="16"/>
  <c r="D425" i="16"/>
  <c r="C425" i="16"/>
  <c r="R424" i="16"/>
  <c r="Q424" i="16"/>
  <c r="P424" i="16"/>
  <c r="O424" i="16"/>
  <c r="N424" i="16"/>
  <c r="M424" i="16"/>
  <c r="L424" i="16"/>
  <c r="K424" i="16"/>
  <c r="J424" i="16"/>
  <c r="I424" i="16"/>
  <c r="H424" i="16"/>
  <c r="G424" i="16"/>
  <c r="F424" i="16"/>
  <c r="E424" i="16"/>
  <c r="D424" i="16"/>
  <c r="C424" i="16"/>
  <c r="R423" i="16"/>
  <c r="Q423" i="16"/>
  <c r="P423" i="16"/>
  <c r="O423" i="16"/>
  <c r="N423" i="16"/>
  <c r="M423" i="16"/>
  <c r="L423" i="16"/>
  <c r="K423" i="16"/>
  <c r="J423" i="16"/>
  <c r="I423" i="16"/>
  <c r="H423" i="16"/>
  <c r="G423" i="16"/>
  <c r="F423" i="16"/>
  <c r="E423" i="16"/>
  <c r="D423" i="16"/>
  <c r="C423" i="16"/>
  <c r="R422" i="16"/>
  <c r="Q422" i="16"/>
  <c r="P422" i="16"/>
  <c r="O422" i="16"/>
  <c r="N422" i="16"/>
  <c r="M422" i="16"/>
  <c r="L422" i="16"/>
  <c r="K422" i="16"/>
  <c r="J422" i="16"/>
  <c r="I422" i="16"/>
  <c r="H422" i="16"/>
  <c r="G422" i="16"/>
  <c r="F422" i="16"/>
  <c r="E422" i="16"/>
  <c r="D422" i="16"/>
  <c r="C422" i="16"/>
  <c r="R421" i="16"/>
  <c r="Q421" i="16"/>
  <c r="P421" i="16"/>
  <c r="O421" i="16"/>
  <c r="N421" i="16"/>
  <c r="M421" i="16"/>
  <c r="L421" i="16"/>
  <c r="K421" i="16"/>
  <c r="J421" i="16"/>
  <c r="I421" i="16"/>
  <c r="H421" i="16"/>
  <c r="G421" i="16"/>
  <c r="F421" i="16"/>
  <c r="E421" i="16"/>
  <c r="D421" i="16"/>
  <c r="C421" i="16"/>
  <c r="R420" i="16"/>
  <c r="Q420" i="16"/>
  <c r="P420" i="16"/>
  <c r="O420" i="16"/>
  <c r="N420" i="16"/>
  <c r="M420" i="16"/>
  <c r="L420" i="16"/>
  <c r="K420" i="16"/>
  <c r="J420" i="16"/>
  <c r="I420" i="16"/>
  <c r="H420" i="16"/>
  <c r="G420" i="16"/>
  <c r="F420" i="16"/>
  <c r="E420" i="16"/>
  <c r="D420" i="16"/>
  <c r="C420" i="16"/>
  <c r="R419" i="16"/>
  <c r="Q419" i="16"/>
  <c r="P419" i="16"/>
  <c r="O419" i="16"/>
  <c r="N419" i="16"/>
  <c r="M419" i="16"/>
  <c r="L419" i="16"/>
  <c r="K419" i="16"/>
  <c r="J419" i="16"/>
  <c r="I419" i="16"/>
  <c r="H419" i="16"/>
  <c r="G419" i="16"/>
  <c r="F419" i="16"/>
  <c r="E419" i="16"/>
  <c r="D419" i="16"/>
  <c r="C419" i="16"/>
  <c r="R418" i="16"/>
  <c r="Q418" i="16"/>
  <c r="P418" i="16"/>
  <c r="O418" i="16"/>
  <c r="N418" i="16"/>
  <c r="M418" i="16"/>
  <c r="L418" i="16"/>
  <c r="K418" i="16"/>
  <c r="J418" i="16"/>
  <c r="I418" i="16"/>
  <c r="H418" i="16"/>
  <c r="G418" i="16"/>
  <c r="F418" i="16"/>
  <c r="E418" i="16"/>
  <c r="D418" i="16"/>
  <c r="C418" i="16"/>
  <c r="R417" i="16"/>
  <c r="Q417" i="16"/>
  <c r="P417" i="16"/>
  <c r="O417" i="16"/>
  <c r="N417" i="16"/>
  <c r="M417" i="16"/>
  <c r="L417" i="16"/>
  <c r="K417" i="16"/>
  <c r="J417" i="16"/>
  <c r="I417" i="16"/>
  <c r="H417" i="16"/>
  <c r="G417" i="16"/>
  <c r="F417" i="16"/>
  <c r="E417" i="16"/>
  <c r="D417" i="16"/>
  <c r="C417" i="16"/>
  <c r="R416" i="16"/>
  <c r="Q416" i="16"/>
  <c r="P416" i="16"/>
  <c r="O416" i="16"/>
  <c r="N416" i="16"/>
  <c r="M416" i="16"/>
  <c r="L416" i="16"/>
  <c r="K416" i="16"/>
  <c r="J416" i="16"/>
  <c r="I416" i="16"/>
  <c r="H416" i="16"/>
  <c r="G416" i="16"/>
  <c r="F416" i="16"/>
  <c r="E416" i="16"/>
  <c r="D416" i="16"/>
  <c r="C416" i="16"/>
  <c r="R415" i="16"/>
  <c r="Q415" i="16"/>
  <c r="P415" i="16"/>
  <c r="O415" i="16"/>
  <c r="N415" i="16"/>
  <c r="M415" i="16"/>
  <c r="L415" i="16"/>
  <c r="K415" i="16"/>
  <c r="J415" i="16"/>
  <c r="I415" i="16"/>
  <c r="H415" i="16"/>
  <c r="G415" i="16"/>
  <c r="F415" i="16"/>
  <c r="E415" i="16"/>
  <c r="D415" i="16"/>
  <c r="C415" i="16"/>
  <c r="R414" i="16"/>
  <c r="Q414" i="16"/>
  <c r="P414" i="16"/>
  <c r="O414" i="16"/>
  <c r="N414" i="16"/>
  <c r="M414" i="16"/>
  <c r="L414" i="16"/>
  <c r="K414" i="16"/>
  <c r="J414" i="16"/>
  <c r="I414" i="16"/>
  <c r="H414" i="16"/>
  <c r="G414" i="16"/>
  <c r="F414" i="16"/>
  <c r="E414" i="16"/>
  <c r="D414" i="16"/>
  <c r="C414" i="16"/>
  <c r="R413" i="16"/>
  <c r="Q413" i="16"/>
  <c r="P413" i="16"/>
  <c r="O413" i="16"/>
  <c r="N413" i="16"/>
  <c r="M413" i="16"/>
  <c r="L413" i="16"/>
  <c r="K413" i="16"/>
  <c r="J413" i="16"/>
  <c r="I413" i="16"/>
  <c r="H413" i="16"/>
  <c r="G413" i="16"/>
  <c r="F413" i="16"/>
  <c r="E413" i="16"/>
  <c r="D413" i="16"/>
  <c r="C413" i="16"/>
  <c r="R412" i="16"/>
  <c r="Q412" i="16"/>
  <c r="P412" i="16"/>
  <c r="O412" i="16"/>
  <c r="N412" i="16"/>
  <c r="M412" i="16"/>
  <c r="L412" i="16"/>
  <c r="K412" i="16"/>
  <c r="J412" i="16"/>
  <c r="I412" i="16"/>
  <c r="H412" i="16"/>
  <c r="G412" i="16"/>
  <c r="F412" i="16"/>
  <c r="E412" i="16"/>
  <c r="D412" i="16"/>
  <c r="C412" i="16"/>
  <c r="R411" i="16"/>
  <c r="Q411" i="16"/>
  <c r="P411" i="16"/>
  <c r="O411" i="16"/>
  <c r="N411" i="16"/>
  <c r="M411" i="16"/>
  <c r="L411" i="16"/>
  <c r="K411" i="16"/>
  <c r="J411" i="16"/>
  <c r="I411" i="16"/>
  <c r="H411" i="16"/>
  <c r="G411" i="16"/>
  <c r="F411" i="16"/>
  <c r="E411" i="16"/>
  <c r="D411" i="16"/>
  <c r="C411" i="16"/>
  <c r="R410" i="16"/>
  <c r="Q410" i="16"/>
  <c r="P410" i="16"/>
  <c r="O410" i="16"/>
  <c r="N410" i="16"/>
  <c r="M410" i="16"/>
  <c r="L410" i="16"/>
  <c r="K410" i="16"/>
  <c r="J410" i="16"/>
  <c r="I410" i="16"/>
  <c r="H410" i="16"/>
  <c r="G410" i="16"/>
  <c r="F410" i="16"/>
  <c r="E410" i="16"/>
  <c r="D410" i="16"/>
  <c r="C410" i="16"/>
  <c r="R409" i="16"/>
  <c r="Q409" i="16"/>
  <c r="P409" i="16"/>
  <c r="O409" i="16"/>
  <c r="N409" i="16"/>
  <c r="M409" i="16"/>
  <c r="L409" i="16"/>
  <c r="K409" i="16"/>
  <c r="J409" i="16"/>
  <c r="I409" i="16"/>
  <c r="H409" i="16"/>
  <c r="G409" i="16"/>
  <c r="F409" i="16"/>
  <c r="E409" i="16"/>
  <c r="D409" i="16"/>
  <c r="C409" i="16"/>
  <c r="R408" i="16"/>
  <c r="Q408" i="16"/>
  <c r="P408" i="16"/>
  <c r="O408" i="16"/>
  <c r="N408" i="16"/>
  <c r="M408" i="16"/>
  <c r="L408" i="16"/>
  <c r="K408" i="16"/>
  <c r="J408" i="16"/>
  <c r="I408" i="16"/>
  <c r="H408" i="16"/>
  <c r="G408" i="16"/>
  <c r="F408" i="16"/>
  <c r="E408" i="16"/>
  <c r="D408" i="16"/>
  <c r="C408" i="16"/>
  <c r="R407" i="16"/>
  <c r="Q407" i="16"/>
  <c r="P407" i="16"/>
  <c r="O407" i="16"/>
  <c r="N407" i="16"/>
  <c r="M407" i="16"/>
  <c r="L407" i="16"/>
  <c r="K407" i="16"/>
  <c r="J407" i="16"/>
  <c r="I407" i="16"/>
  <c r="H407" i="16"/>
  <c r="G407" i="16"/>
  <c r="F407" i="16"/>
  <c r="E407" i="16"/>
  <c r="D407" i="16"/>
  <c r="C407" i="16"/>
  <c r="R406" i="16"/>
  <c r="Q406" i="16"/>
  <c r="P406" i="16"/>
  <c r="O406" i="16"/>
  <c r="N406" i="16"/>
  <c r="M406" i="16"/>
  <c r="L406" i="16"/>
  <c r="K406" i="16"/>
  <c r="J406" i="16"/>
  <c r="I406" i="16"/>
  <c r="H406" i="16"/>
  <c r="G406" i="16"/>
  <c r="F406" i="16"/>
  <c r="E406" i="16"/>
  <c r="D406" i="16"/>
  <c r="C406" i="16"/>
  <c r="R405" i="16"/>
  <c r="Q405" i="16"/>
  <c r="P405" i="16"/>
  <c r="O405" i="16"/>
  <c r="N405" i="16"/>
  <c r="M405" i="16"/>
  <c r="L405" i="16"/>
  <c r="K405" i="16"/>
  <c r="J405" i="16"/>
  <c r="I405" i="16"/>
  <c r="H405" i="16"/>
  <c r="G405" i="16"/>
  <c r="F405" i="16"/>
  <c r="E405" i="16"/>
  <c r="D405" i="16"/>
  <c r="C405" i="16"/>
  <c r="R404" i="16"/>
  <c r="Q404" i="16"/>
  <c r="P404" i="16"/>
  <c r="O404" i="16"/>
  <c r="N404" i="16"/>
  <c r="M404" i="16"/>
  <c r="L404" i="16"/>
  <c r="K404" i="16"/>
  <c r="J404" i="16"/>
  <c r="I404" i="16"/>
  <c r="H404" i="16"/>
  <c r="G404" i="16"/>
  <c r="F404" i="16"/>
  <c r="E404" i="16"/>
  <c r="D404" i="16"/>
  <c r="C404" i="16"/>
  <c r="R403" i="16"/>
  <c r="Q403" i="16"/>
  <c r="P403" i="16"/>
  <c r="O403" i="16"/>
  <c r="N403" i="16"/>
  <c r="M403" i="16"/>
  <c r="L403" i="16"/>
  <c r="K403" i="16"/>
  <c r="J403" i="16"/>
  <c r="I403" i="16"/>
  <c r="H403" i="16"/>
  <c r="G403" i="16"/>
  <c r="F403" i="16"/>
  <c r="E403" i="16"/>
  <c r="D403" i="16"/>
  <c r="C403" i="16"/>
  <c r="R402" i="16"/>
  <c r="Q402" i="16"/>
  <c r="P402" i="16"/>
  <c r="O402" i="16"/>
  <c r="N402" i="16"/>
  <c r="M402" i="16"/>
  <c r="L402" i="16"/>
  <c r="K402" i="16"/>
  <c r="J402" i="16"/>
  <c r="I402" i="16"/>
  <c r="H402" i="16"/>
  <c r="G402" i="16"/>
  <c r="F402" i="16"/>
  <c r="E402" i="16"/>
  <c r="D402" i="16"/>
  <c r="C402" i="16"/>
  <c r="R401" i="16"/>
  <c r="Q401" i="16"/>
  <c r="P401" i="16"/>
  <c r="O401" i="16"/>
  <c r="N401" i="16"/>
  <c r="M401" i="16"/>
  <c r="L401" i="16"/>
  <c r="K401" i="16"/>
  <c r="J401" i="16"/>
  <c r="I401" i="16"/>
  <c r="H401" i="16"/>
  <c r="G401" i="16"/>
  <c r="F401" i="16"/>
  <c r="E401" i="16"/>
  <c r="D401" i="16"/>
  <c r="C401" i="16"/>
  <c r="R400" i="16"/>
  <c r="Q400" i="16"/>
  <c r="P400" i="16"/>
  <c r="O400" i="16"/>
  <c r="N400" i="16"/>
  <c r="M400" i="16"/>
  <c r="L400" i="16"/>
  <c r="K400" i="16"/>
  <c r="J400" i="16"/>
  <c r="I400" i="16"/>
  <c r="H400" i="16"/>
  <c r="G400" i="16"/>
  <c r="F400" i="16"/>
  <c r="E400" i="16"/>
  <c r="D400" i="16"/>
  <c r="C400" i="16"/>
  <c r="R399" i="16"/>
  <c r="Q399" i="16"/>
  <c r="P399" i="16"/>
  <c r="O399" i="16"/>
  <c r="N399" i="16"/>
  <c r="M399" i="16"/>
  <c r="L399" i="16"/>
  <c r="K399" i="16"/>
  <c r="J399" i="16"/>
  <c r="I399" i="16"/>
  <c r="H399" i="16"/>
  <c r="G399" i="16"/>
  <c r="F399" i="16"/>
  <c r="E399" i="16"/>
  <c r="D399" i="16"/>
  <c r="C399" i="16"/>
  <c r="R398" i="16"/>
  <c r="Q398" i="16"/>
  <c r="P398" i="16"/>
  <c r="O398" i="16"/>
  <c r="N398" i="16"/>
  <c r="M398" i="16"/>
  <c r="L398" i="16"/>
  <c r="K398" i="16"/>
  <c r="J398" i="16"/>
  <c r="I398" i="16"/>
  <c r="H398" i="16"/>
  <c r="G398" i="16"/>
  <c r="F398" i="16"/>
  <c r="E398" i="16"/>
  <c r="D398" i="16"/>
  <c r="C398" i="16"/>
  <c r="R397" i="16"/>
  <c r="Q397" i="16"/>
  <c r="P397" i="16"/>
  <c r="O397" i="16"/>
  <c r="N397" i="16"/>
  <c r="M397" i="16"/>
  <c r="L397" i="16"/>
  <c r="K397" i="16"/>
  <c r="J397" i="16"/>
  <c r="I397" i="16"/>
  <c r="H397" i="16"/>
  <c r="G397" i="16"/>
  <c r="F397" i="16"/>
  <c r="E397" i="16"/>
  <c r="D397" i="16"/>
  <c r="C397" i="16"/>
  <c r="R396" i="16"/>
  <c r="Q396" i="16"/>
  <c r="P396" i="16"/>
  <c r="O396" i="16"/>
  <c r="N396" i="16"/>
  <c r="M396" i="16"/>
  <c r="L396" i="16"/>
  <c r="K396" i="16"/>
  <c r="J396" i="16"/>
  <c r="I396" i="16"/>
  <c r="H396" i="16"/>
  <c r="G396" i="16"/>
  <c r="F396" i="16"/>
  <c r="E396" i="16"/>
  <c r="D396" i="16"/>
  <c r="C396" i="16"/>
  <c r="R395" i="16"/>
  <c r="Q395" i="16"/>
  <c r="P395" i="16"/>
  <c r="O395" i="16"/>
  <c r="N395" i="16"/>
  <c r="M395" i="16"/>
  <c r="L395" i="16"/>
  <c r="K395" i="16"/>
  <c r="J395" i="16"/>
  <c r="I395" i="16"/>
  <c r="H395" i="16"/>
  <c r="G395" i="16"/>
  <c r="F395" i="16"/>
  <c r="E395" i="16"/>
  <c r="D395" i="16"/>
  <c r="C395" i="16"/>
  <c r="R394" i="16"/>
  <c r="Q394" i="16"/>
  <c r="P394" i="16"/>
  <c r="O394" i="16"/>
  <c r="N394" i="16"/>
  <c r="M394" i="16"/>
  <c r="L394" i="16"/>
  <c r="K394" i="16"/>
  <c r="J394" i="16"/>
  <c r="I394" i="16"/>
  <c r="H394" i="16"/>
  <c r="G394" i="16"/>
  <c r="F394" i="16"/>
  <c r="E394" i="16"/>
  <c r="D394" i="16"/>
  <c r="C394" i="16"/>
  <c r="R393" i="16"/>
  <c r="Q393" i="16"/>
  <c r="P393" i="16"/>
  <c r="O393" i="16"/>
  <c r="N393" i="16"/>
  <c r="M393" i="16"/>
  <c r="L393" i="16"/>
  <c r="K393" i="16"/>
  <c r="J393" i="16"/>
  <c r="I393" i="16"/>
  <c r="H393" i="16"/>
  <c r="G393" i="16"/>
  <c r="F393" i="16"/>
  <c r="E393" i="16"/>
  <c r="D393" i="16"/>
  <c r="C393" i="16"/>
  <c r="R392" i="16"/>
  <c r="Q392" i="16"/>
  <c r="P392" i="16"/>
  <c r="O392" i="16"/>
  <c r="N392" i="16"/>
  <c r="M392" i="16"/>
  <c r="L392" i="16"/>
  <c r="K392" i="16"/>
  <c r="J392" i="16"/>
  <c r="I392" i="16"/>
  <c r="H392" i="16"/>
  <c r="G392" i="16"/>
  <c r="F392" i="16"/>
  <c r="E392" i="16"/>
  <c r="D392" i="16"/>
  <c r="C392" i="16"/>
  <c r="R391" i="16"/>
  <c r="Q391" i="16"/>
  <c r="P391" i="16"/>
  <c r="O391" i="16"/>
  <c r="N391" i="16"/>
  <c r="M391" i="16"/>
  <c r="L391" i="16"/>
  <c r="K391" i="16"/>
  <c r="J391" i="16"/>
  <c r="I391" i="16"/>
  <c r="H391" i="16"/>
  <c r="G391" i="16"/>
  <c r="F391" i="16"/>
  <c r="E391" i="16"/>
  <c r="D391" i="16"/>
  <c r="C391" i="16"/>
  <c r="R390" i="16"/>
  <c r="Q390" i="16"/>
  <c r="P390" i="16"/>
  <c r="O390" i="16"/>
  <c r="N390" i="16"/>
  <c r="M390" i="16"/>
  <c r="L390" i="16"/>
  <c r="K390" i="16"/>
  <c r="J390" i="16"/>
  <c r="I390" i="16"/>
  <c r="H390" i="16"/>
  <c r="G390" i="16"/>
  <c r="F390" i="16"/>
  <c r="E390" i="16"/>
  <c r="D390" i="16"/>
  <c r="C390" i="16"/>
  <c r="R389" i="16"/>
  <c r="Q389" i="16"/>
  <c r="P389" i="16"/>
  <c r="O389" i="16"/>
  <c r="N389" i="16"/>
  <c r="M389" i="16"/>
  <c r="L389" i="16"/>
  <c r="K389" i="16"/>
  <c r="J389" i="16"/>
  <c r="I389" i="16"/>
  <c r="H389" i="16"/>
  <c r="G389" i="16"/>
  <c r="F389" i="16"/>
  <c r="E389" i="16"/>
  <c r="D389" i="16"/>
  <c r="C389" i="16"/>
  <c r="R388" i="16"/>
  <c r="Q388" i="16"/>
  <c r="P388" i="16"/>
  <c r="O388" i="16"/>
  <c r="N388" i="16"/>
  <c r="M388" i="16"/>
  <c r="L388" i="16"/>
  <c r="K388" i="16"/>
  <c r="J388" i="16"/>
  <c r="I388" i="16"/>
  <c r="H388" i="16"/>
  <c r="G388" i="16"/>
  <c r="F388" i="16"/>
  <c r="E388" i="16"/>
  <c r="D388" i="16"/>
  <c r="C388" i="16"/>
  <c r="R387" i="16"/>
  <c r="Q387" i="16"/>
  <c r="P387" i="16"/>
  <c r="O387" i="16"/>
  <c r="N387" i="16"/>
  <c r="M387" i="16"/>
  <c r="L387" i="16"/>
  <c r="K387" i="16"/>
  <c r="J387" i="16"/>
  <c r="I387" i="16"/>
  <c r="H387" i="16"/>
  <c r="G387" i="16"/>
  <c r="F387" i="16"/>
  <c r="E387" i="16"/>
  <c r="D387" i="16"/>
  <c r="C387" i="16"/>
  <c r="R386" i="16"/>
  <c r="Q386" i="16"/>
  <c r="P386" i="16"/>
  <c r="O386" i="16"/>
  <c r="N386" i="16"/>
  <c r="M386" i="16"/>
  <c r="L386" i="16"/>
  <c r="K386" i="16"/>
  <c r="J386" i="16"/>
  <c r="I386" i="16"/>
  <c r="H386" i="16"/>
  <c r="G386" i="16"/>
  <c r="F386" i="16"/>
  <c r="E386" i="16"/>
  <c r="D386" i="16"/>
  <c r="C386" i="16"/>
  <c r="R385" i="16"/>
  <c r="Q385" i="16"/>
  <c r="P385" i="16"/>
  <c r="O385" i="16"/>
  <c r="N385" i="16"/>
  <c r="M385" i="16"/>
  <c r="L385" i="16"/>
  <c r="K385" i="16"/>
  <c r="J385" i="16"/>
  <c r="I385" i="16"/>
  <c r="H385" i="16"/>
  <c r="G385" i="16"/>
  <c r="F385" i="16"/>
  <c r="E385" i="16"/>
  <c r="D385" i="16"/>
  <c r="C385" i="16"/>
  <c r="R384" i="16"/>
  <c r="Q384" i="16"/>
  <c r="P384" i="16"/>
  <c r="O384" i="16"/>
  <c r="N384" i="16"/>
  <c r="M384" i="16"/>
  <c r="L384" i="16"/>
  <c r="K384" i="16"/>
  <c r="J384" i="16"/>
  <c r="I384" i="16"/>
  <c r="H384" i="16"/>
  <c r="G384" i="16"/>
  <c r="F384" i="16"/>
  <c r="E384" i="16"/>
  <c r="D384" i="16"/>
  <c r="C384" i="16"/>
  <c r="R383" i="16"/>
  <c r="Q383" i="16"/>
  <c r="P383" i="16"/>
  <c r="O383" i="16"/>
  <c r="N383" i="16"/>
  <c r="M383" i="16"/>
  <c r="L383" i="16"/>
  <c r="K383" i="16"/>
  <c r="J383" i="16"/>
  <c r="I383" i="16"/>
  <c r="H383" i="16"/>
  <c r="G383" i="16"/>
  <c r="F383" i="16"/>
  <c r="E383" i="16"/>
  <c r="D383" i="16"/>
  <c r="C383" i="16"/>
  <c r="R382" i="16"/>
  <c r="Q382" i="16"/>
  <c r="P382" i="16"/>
  <c r="O382" i="16"/>
  <c r="N382" i="16"/>
  <c r="M382" i="16"/>
  <c r="L382" i="16"/>
  <c r="K382" i="16"/>
  <c r="J382" i="16"/>
  <c r="I382" i="16"/>
  <c r="H382" i="16"/>
  <c r="G382" i="16"/>
  <c r="F382" i="16"/>
  <c r="E382" i="16"/>
  <c r="D382" i="16"/>
  <c r="C382" i="16"/>
  <c r="R381" i="16"/>
  <c r="Q381" i="16"/>
  <c r="P381" i="16"/>
  <c r="O381" i="16"/>
  <c r="N381" i="16"/>
  <c r="M381" i="16"/>
  <c r="L381" i="16"/>
  <c r="K381" i="16"/>
  <c r="J381" i="16"/>
  <c r="I381" i="16"/>
  <c r="H381" i="16"/>
  <c r="G381" i="16"/>
  <c r="F381" i="16"/>
  <c r="E381" i="16"/>
  <c r="D381" i="16"/>
  <c r="C381" i="16"/>
  <c r="R380" i="16"/>
  <c r="Q380" i="16"/>
  <c r="P380" i="16"/>
  <c r="O380" i="16"/>
  <c r="N380" i="16"/>
  <c r="M380" i="16"/>
  <c r="L380" i="16"/>
  <c r="K380" i="16"/>
  <c r="J380" i="16"/>
  <c r="I380" i="16"/>
  <c r="H380" i="16"/>
  <c r="G380" i="16"/>
  <c r="F380" i="16"/>
  <c r="E380" i="16"/>
  <c r="D380" i="16"/>
  <c r="C380" i="16"/>
  <c r="R379" i="16"/>
  <c r="Q379" i="16"/>
  <c r="P379" i="16"/>
  <c r="O379" i="16"/>
  <c r="N379" i="16"/>
  <c r="M379" i="16"/>
  <c r="L379" i="16"/>
  <c r="K379" i="16"/>
  <c r="J379" i="16"/>
  <c r="I379" i="16"/>
  <c r="H379" i="16"/>
  <c r="G379" i="16"/>
  <c r="F379" i="16"/>
  <c r="E379" i="16"/>
  <c r="D379" i="16"/>
  <c r="C379" i="16"/>
  <c r="R378" i="16"/>
  <c r="Q378" i="16"/>
  <c r="P378" i="16"/>
  <c r="O378" i="16"/>
  <c r="N378" i="16"/>
  <c r="M378" i="16"/>
  <c r="L378" i="16"/>
  <c r="K378" i="16"/>
  <c r="J378" i="16"/>
  <c r="I378" i="16"/>
  <c r="H378" i="16"/>
  <c r="G378" i="16"/>
  <c r="F378" i="16"/>
  <c r="E378" i="16"/>
  <c r="D378" i="16"/>
  <c r="C378" i="16"/>
  <c r="R377" i="16"/>
  <c r="Q377" i="16"/>
  <c r="P377" i="16"/>
  <c r="O377" i="16"/>
  <c r="N377" i="16"/>
  <c r="M377" i="16"/>
  <c r="L377" i="16"/>
  <c r="K377" i="16"/>
  <c r="J377" i="16"/>
  <c r="I377" i="16"/>
  <c r="H377" i="16"/>
  <c r="G377" i="16"/>
  <c r="F377" i="16"/>
  <c r="E377" i="16"/>
  <c r="D377" i="16"/>
  <c r="C377" i="16"/>
  <c r="R376" i="16"/>
  <c r="Q376" i="16"/>
  <c r="P376" i="16"/>
  <c r="O376" i="16"/>
  <c r="N376" i="16"/>
  <c r="M376" i="16"/>
  <c r="L376" i="16"/>
  <c r="K376" i="16"/>
  <c r="J376" i="16"/>
  <c r="I376" i="16"/>
  <c r="H376" i="16"/>
  <c r="G376" i="16"/>
  <c r="F376" i="16"/>
  <c r="E376" i="16"/>
  <c r="D376" i="16"/>
  <c r="C376" i="16"/>
  <c r="R375" i="16"/>
  <c r="Q375" i="16"/>
  <c r="P375" i="16"/>
  <c r="O375" i="16"/>
  <c r="N375" i="16"/>
  <c r="M375" i="16"/>
  <c r="L375" i="16"/>
  <c r="K375" i="16"/>
  <c r="J375" i="16"/>
  <c r="I375" i="16"/>
  <c r="H375" i="16"/>
  <c r="G375" i="16"/>
  <c r="F375" i="16"/>
  <c r="E375" i="16"/>
  <c r="D375" i="16"/>
  <c r="C375" i="16"/>
  <c r="R374" i="16"/>
  <c r="Q374" i="16"/>
  <c r="P374" i="16"/>
  <c r="O374" i="16"/>
  <c r="N374" i="16"/>
  <c r="M374" i="16"/>
  <c r="L374" i="16"/>
  <c r="K374" i="16"/>
  <c r="J374" i="16"/>
  <c r="I374" i="16"/>
  <c r="H374" i="16"/>
  <c r="G374" i="16"/>
  <c r="F374" i="16"/>
  <c r="E374" i="16"/>
  <c r="D374" i="16"/>
  <c r="C374" i="16"/>
  <c r="R373" i="16"/>
  <c r="Q373" i="16"/>
  <c r="P373" i="16"/>
  <c r="O373" i="16"/>
  <c r="N373" i="16"/>
  <c r="M373" i="16"/>
  <c r="L373" i="16"/>
  <c r="K373" i="16"/>
  <c r="J373" i="16"/>
  <c r="I373" i="16"/>
  <c r="H373" i="16"/>
  <c r="G373" i="16"/>
  <c r="F373" i="16"/>
  <c r="E373" i="16"/>
  <c r="D373" i="16"/>
  <c r="C373" i="16"/>
  <c r="R372" i="16"/>
  <c r="Q372" i="16"/>
  <c r="P372" i="16"/>
  <c r="O372" i="16"/>
  <c r="N372" i="16"/>
  <c r="M372" i="16"/>
  <c r="L372" i="16"/>
  <c r="K372" i="16"/>
  <c r="J372" i="16"/>
  <c r="I372" i="16"/>
  <c r="H372" i="16"/>
  <c r="G372" i="16"/>
  <c r="F372" i="16"/>
  <c r="E372" i="16"/>
  <c r="D372" i="16"/>
  <c r="C372" i="16"/>
  <c r="R371" i="16"/>
  <c r="Q371" i="16"/>
  <c r="P371" i="16"/>
  <c r="O371" i="16"/>
  <c r="N371" i="16"/>
  <c r="M371" i="16"/>
  <c r="L371" i="16"/>
  <c r="K371" i="16"/>
  <c r="J371" i="16"/>
  <c r="I371" i="16"/>
  <c r="H371" i="16"/>
  <c r="G371" i="16"/>
  <c r="F371" i="16"/>
  <c r="E371" i="16"/>
  <c r="D371" i="16"/>
  <c r="C371" i="16"/>
  <c r="R370" i="16"/>
  <c r="Q370" i="16"/>
  <c r="P370" i="16"/>
  <c r="O370" i="16"/>
  <c r="N370" i="16"/>
  <c r="M370" i="16"/>
  <c r="L370" i="16"/>
  <c r="K370" i="16"/>
  <c r="J370" i="16"/>
  <c r="I370" i="16"/>
  <c r="H370" i="16"/>
  <c r="G370" i="16"/>
  <c r="F370" i="16"/>
  <c r="E370" i="16"/>
  <c r="D370" i="16"/>
  <c r="C370" i="16"/>
  <c r="R369" i="16"/>
  <c r="Q369" i="16"/>
  <c r="P369" i="16"/>
  <c r="O369" i="16"/>
  <c r="N369" i="16"/>
  <c r="M369" i="16"/>
  <c r="L369" i="16"/>
  <c r="K369" i="16"/>
  <c r="J369" i="16"/>
  <c r="I369" i="16"/>
  <c r="H369" i="16"/>
  <c r="G369" i="16"/>
  <c r="F369" i="16"/>
  <c r="E369" i="16"/>
  <c r="D369" i="16"/>
  <c r="C369" i="16"/>
  <c r="R368" i="16"/>
  <c r="Q368" i="16"/>
  <c r="P368" i="16"/>
  <c r="O368" i="16"/>
  <c r="N368" i="16"/>
  <c r="M368" i="16"/>
  <c r="L368" i="16"/>
  <c r="K368" i="16"/>
  <c r="J368" i="16"/>
  <c r="I368" i="16"/>
  <c r="H368" i="16"/>
  <c r="G368" i="16"/>
  <c r="F368" i="16"/>
  <c r="E368" i="16"/>
  <c r="D368" i="16"/>
  <c r="C368" i="16"/>
  <c r="R367" i="16"/>
  <c r="Q367" i="16"/>
  <c r="P367" i="16"/>
  <c r="O367" i="16"/>
  <c r="N367" i="16"/>
  <c r="M367" i="16"/>
  <c r="L367" i="16"/>
  <c r="K367" i="16"/>
  <c r="J367" i="16"/>
  <c r="I367" i="16"/>
  <c r="H367" i="16"/>
  <c r="G367" i="16"/>
  <c r="F367" i="16"/>
  <c r="E367" i="16"/>
  <c r="D367" i="16"/>
  <c r="C367" i="16"/>
  <c r="R366" i="16"/>
  <c r="Q366" i="16"/>
  <c r="P366" i="16"/>
  <c r="O366" i="16"/>
  <c r="N366" i="16"/>
  <c r="M366" i="16"/>
  <c r="L366" i="16"/>
  <c r="K366" i="16"/>
  <c r="J366" i="16"/>
  <c r="I366" i="16"/>
  <c r="H366" i="16"/>
  <c r="G366" i="16"/>
  <c r="F366" i="16"/>
  <c r="E366" i="16"/>
  <c r="D366" i="16"/>
  <c r="C366" i="16"/>
  <c r="R365" i="16"/>
  <c r="Q365" i="16"/>
  <c r="P365" i="16"/>
  <c r="O365" i="16"/>
  <c r="N365" i="16"/>
  <c r="M365" i="16"/>
  <c r="L365" i="16"/>
  <c r="K365" i="16"/>
  <c r="J365" i="16"/>
  <c r="I365" i="16"/>
  <c r="H365" i="16"/>
  <c r="G365" i="16"/>
  <c r="F365" i="16"/>
  <c r="E365" i="16"/>
  <c r="D365" i="16"/>
  <c r="C365" i="16"/>
  <c r="R364" i="16"/>
  <c r="Q364" i="16"/>
  <c r="P364" i="16"/>
  <c r="O364" i="16"/>
  <c r="N364" i="16"/>
  <c r="M364" i="16"/>
  <c r="L364" i="16"/>
  <c r="K364" i="16"/>
  <c r="J364" i="16"/>
  <c r="I364" i="16"/>
  <c r="H364" i="16"/>
  <c r="G364" i="16"/>
  <c r="F364" i="16"/>
  <c r="E364" i="16"/>
  <c r="D364" i="16"/>
  <c r="C364" i="16"/>
  <c r="R363" i="16"/>
  <c r="Q363" i="16"/>
  <c r="P363" i="16"/>
  <c r="O363" i="16"/>
  <c r="N363" i="16"/>
  <c r="M363" i="16"/>
  <c r="L363" i="16"/>
  <c r="K363" i="16"/>
  <c r="J363" i="16"/>
  <c r="I363" i="16"/>
  <c r="H363" i="16"/>
  <c r="G363" i="16"/>
  <c r="F363" i="16"/>
  <c r="E363" i="16"/>
  <c r="D363" i="16"/>
  <c r="C363" i="16"/>
  <c r="R362" i="16"/>
  <c r="Q362" i="16"/>
  <c r="P362" i="16"/>
  <c r="O362" i="16"/>
  <c r="N362" i="16"/>
  <c r="M362" i="16"/>
  <c r="L362" i="16"/>
  <c r="K362" i="16"/>
  <c r="J362" i="16"/>
  <c r="I362" i="16"/>
  <c r="H362" i="16"/>
  <c r="G362" i="16"/>
  <c r="F362" i="16"/>
  <c r="E362" i="16"/>
  <c r="D362" i="16"/>
  <c r="C362" i="16"/>
  <c r="R361" i="16"/>
  <c r="Q361" i="16"/>
  <c r="P361" i="16"/>
  <c r="O361" i="16"/>
  <c r="N361" i="16"/>
  <c r="M361" i="16"/>
  <c r="L361" i="16"/>
  <c r="K361" i="16"/>
  <c r="J361" i="16"/>
  <c r="I361" i="16"/>
  <c r="H361" i="16"/>
  <c r="G361" i="16"/>
  <c r="F361" i="16"/>
  <c r="E361" i="16"/>
  <c r="D361" i="16"/>
  <c r="C361" i="16"/>
  <c r="R360" i="16"/>
  <c r="Q360" i="16"/>
  <c r="P360" i="16"/>
  <c r="O360" i="16"/>
  <c r="N360" i="16"/>
  <c r="M360" i="16"/>
  <c r="L360" i="16"/>
  <c r="K360" i="16"/>
  <c r="J360" i="16"/>
  <c r="I360" i="16"/>
  <c r="H360" i="16"/>
  <c r="G360" i="16"/>
  <c r="F360" i="16"/>
  <c r="E360" i="16"/>
  <c r="D360" i="16"/>
  <c r="C360" i="16"/>
  <c r="R359" i="16"/>
  <c r="Q359" i="16"/>
  <c r="P359" i="16"/>
  <c r="O359" i="16"/>
  <c r="N359" i="16"/>
  <c r="M359" i="16"/>
  <c r="L359" i="16"/>
  <c r="K359" i="16"/>
  <c r="J359" i="16"/>
  <c r="I359" i="16"/>
  <c r="H359" i="16"/>
  <c r="G359" i="16"/>
  <c r="F359" i="16"/>
  <c r="E359" i="16"/>
  <c r="D359" i="16"/>
  <c r="C359" i="16"/>
  <c r="R358" i="16"/>
  <c r="Q358" i="16"/>
  <c r="P358" i="16"/>
  <c r="O358" i="16"/>
  <c r="N358" i="16"/>
  <c r="M358" i="16"/>
  <c r="L358" i="16"/>
  <c r="K358" i="16"/>
  <c r="J358" i="16"/>
  <c r="I358" i="16"/>
  <c r="H358" i="16"/>
  <c r="G358" i="16"/>
  <c r="F358" i="16"/>
  <c r="E358" i="16"/>
  <c r="D358" i="16"/>
  <c r="C358" i="16"/>
  <c r="R357" i="16"/>
  <c r="Q357" i="16"/>
  <c r="P357" i="16"/>
  <c r="O357" i="16"/>
  <c r="N357" i="16"/>
  <c r="M357" i="16"/>
  <c r="L357" i="16"/>
  <c r="K357" i="16"/>
  <c r="J357" i="16"/>
  <c r="I357" i="16"/>
  <c r="H357" i="16"/>
  <c r="G357" i="16"/>
  <c r="F357" i="16"/>
  <c r="E357" i="16"/>
  <c r="D357" i="16"/>
  <c r="C357" i="16"/>
  <c r="R356" i="16"/>
  <c r="Q356" i="16"/>
  <c r="P356" i="16"/>
  <c r="O356" i="16"/>
  <c r="N356" i="16"/>
  <c r="M356" i="16"/>
  <c r="L356" i="16"/>
  <c r="K356" i="16"/>
  <c r="J356" i="16"/>
  <c r="I356" i="16"/>
  <c r="H356" i="16"/>
  <c r="G356" i="16"/>
  <c r="F356" i="16"/>
  <c r="E356" i="16"/>
  <c r="D356" i="16"/>
  <c r="C356" i="16"/>
  <c r="R355" i="16"/>
  <c r="Q355" i="16"/>
  <c r="P355" i="16"/>
  <c r="O355" i="16"/>
  <c r="N355" i="16"/>
  <c r="M355" i="16"/>
  <c r="L355" i="16"/>
  <c r="K355" i="16"/>
  <c r="J355" i="16"/>
  <c r="I355" i="16"/>
  <c r="H355" i="16"/>
  <c r="G355" i="16"/>
  <c r="F355" i="16"/>
  <c r="E355" i="16"/>
  <c r="D355" i="16"/>
  <c r="C355" i="16"/>
  <c r="R354" i="16"/>
  <c r="Q354" i="16"/>
  <c r="P354" i="16"/>
  <c r="O354" i="16"/>
  <c r="N354" i="16"/>
  <c r="M354" i="16"/>
  <c r="L354" i="16"/>
  <c r="K354" i="16"/>
  <c r="J354" i="16"/>
  <c r="I354" i="16"/>
  <c r="H354" i="16"/>
  <c r="G354" i="16"/>
  <c r="F354" i="16"/>
  <c r="E354" i="16"/>
  <c r="D354" i="16"/>
  <c r="C354" i="16"/>
  <c r="R353" i="16"/>
  <c r="Q353" i="16"/>
  <c r="P353" i="16"/>
  <c r="O353" i="16"/>
  <c r="N353" i="16"/>
  <c r="M353" i="16"/>
  <c r="L353" i="16"/>
  <c r="K353" i="16"/>
  <c r="J353" i="16"/>
  <c r="I353" i="16"/>
  <c r="H353" i="16"/>
  <c r="G353" i="16"/>
  <c r="F353" i="16"/>
  <c r="E353" i="16"/>
  <c r="D353" i="16"/>
  <c r="C353" i="16"/>
  <c r="R352" i="16"/>
  <c r="Q352" i="16"/>
  <c r="P352" i="16"/>
  <c r="O352" i="16"/>
  <c r="N352" i="16"/>
  <c r="M352" i="16"/>
  <c r="L352" i="16"/>
  <c r="K352" i="16"/>
  <c r="J352" i="16"/>
  <c r="I352" i="16"/>
  <c r="H352" i="16"/>
  <c r="G352" i="16"/>
  <c r="F352" i="16"/>
  <c r="E352" i="16"/>
  <c r="D352" i="16"/>
  <c r="C352" i="16"/>
  <c r="R351" i="16"/>
  <c r="Q351" i="16"/>
  <c r="P351" i="16"/>
  <c r="O351" i="16"/>
  <c r="N351" i="16"/>
  <c r="M351" i="16"/>
  <c r="L351" i="16"/>
  <c r="K351" i="16"/>
  <c r="J351" i="16"/>
  <c r="I351" i="16"/>
  <c r="H351" i="16"/>
  <c r="G351" i="16"/>
  <c r="F351" i="16"/>
  <c r="E351" i="16"/>
  <c r="D351" i="16"/>
  <c r="C351" i="16"/>
  <c r="R350" i="16"/>
  <c r="Q350" i="16"/>
  <c r="P350" i="16"/>
  <c r="O350" i="16"/>
  <c r="N350" i="16"/>
  <c r="M350" i="16"/>
  <c r="L350" i="16"/>
  <c r="K350" i="16"/>
  <c r="J350" i="16"/>
  <c r="I350" i="16"/>
  <c r="H350" i="16"/>
  <c r="G350" i="16"/>
  <c r="F350" i="16"/>
  <c r="E350" i="16"/>
  <c r="D350" i="16"/>
  <c r="C350" i="16"/>
  <c r="R349" i="16"/>
  <c r="Q349" i="16"/>
  <c r="P349" i="16"/>
  <c r="O349" i="16"/>
  <c r="N349" i="16"/>
  <c r="M349" i="16"/>
  <c r="L349" i="16"/>
  <c r="K349" i="16"/>
  <c r="J349" i="16"/>
  <c r="I349" i="16"/>
  <c r="H349" i="16"/>
  <c r="G349" i="16"/>
  <c r="F349" i="16"/>
  <c r="E349" i="16"/>
  <c r="D349" i="16"/>
  <c r="C349" i="16"/>
  <c r="R348" i="16"/>
  <c r="Q348" i="16"/>
  <c r="P348" i="16"/>
  <c r="O348" i="16"/>
  <c r="N348" i="16"/>
  <c r="M348" i="16"/>
  <c r="L348" i="16"/>
  <c r="K348" i="16"/>
  <c r="J348" i="16"/>
  <c r="I348" i="16"/>
  <c r="H348" i="16"/>
  <c r="G348" i="16"/>
  <c r="F348" i="16"/>
  <c r="E348" i="16"/>
  <c r="D348" i="16"/>
  <c r="C348" i="16"/>
  <c r="R347" i="16"/>
  <c r="Q347" i="16"/>
  <c r="P347" i="16"/>
  <c r="O347" i="16"/>
  <c r="N347" i="16"/>
  <c r="M347" i="16"/>
  <c r="L347" i="16"/>
  <c r="K347" i="16"/>
  <c r="J347" i="16"/>
  <c r="I347" i="16"/>
  <c r="H347" i="16"/>
  <c r="G347" i="16"/>
  <c r="F347" i="16"/>
  <c r="E347" i="16"/>
  <c r="D347" i="16"/>
  <c r="C347" i="16"/>
  <c r="R346" i="16"/>
  <c r="Q346" i="16"/>
  <c r="P346" i="16"/>
  <c r="O346" i="16"/>
  <c r="N346" i="16"/>
  <c r="M346" i="16"/>
  <c r="L346" i="16"/>
  <c r="K346" i="16"/>
  <c r="J346" i="16"/>
  <c r="I346" i="16"/>
  <c r="H346" i="16"/>
  <c r="G346" i="16"/>
  <c r="F346" i="16"/>
  <c r="E346" i="16"/>
  <c r="D346" i="16"/>
  <c r="C346" i="16"/>
  <c r="R345" i="16"/>
  <c r="Q345" i="16"/>
  <c r="P345" i="16"/>
  <c r="O345" i="16"/>
  <c r="N345" i="16"/>
  <c r="M345" i="16"/>
  <c r="L345" i="16"/>
  <c r="K345" i="16"/>
  <c r="J345" i="16"/>
  <c r="I345" i="16"/>
  <c r="H345" i="16"/>
  <c r="G345" i="16"/>
  <c r="F345" i="16"/>
  <c r="E345" i="16"/>
  <c r="D345" i="16"/>
  <c r="C345" i="16"/>
  <c r="R344" i="16"/>
  <c r="Q344" i="16"/>
  <c r="P344" i="16"/>
  <c r="O344" i="16"/>
  <c r="N344" i="16"/>
  <c r="M344" i="16"/>
  <c r="L344" i="16"/>
  <c r="K344" i="16"/>
  <c r="J344" i="16"/>
  <c r="I344" i="16"/>
  <c r="H344" i="16"/>
  <c r="G344" i="16"/>
  <c r="F344" i="16"/>
  <c r="E344" i="16"/>
  <c r="D344" i="16"/>
  <c r="C344" i="16"/>
  <c r="R343" i="16"/>
  <c r="Q343" i="16"/>
  <c r="P343" i="16"/>
  <c r="O343" i="16"/>
  <c r="N343" i="16"/>
  <c r="M343" i="16"/>
  <c r="L343" i="16"/>
  <c r="K343" i="16"/>
  <c r="J343" i="16"/>
  <c r="I343" i="16"/>
  <c r="H343" i="16"/>
  <c r="G343" i="16"/>
  <c r="F343" i="16"/>
  <c r="E343" i="16"/>
  <c r="D343" i="16"/>
  <c r="C343" i="16"/>
  <c r="R342" i="16"/>
  <c r="Q342" i="16"/>
  <c r="P342" i="16"/>
  <c r="O342" i="16"/>
  <c r="N342" i="16"/>
  <c r="M342" i="16"/>
  <c r="L342" i="16"/>
  <c r="K342" i="16"/>
  <c r="J342" i="16"/>
  <c r="I342" i="16"/>
  <c r="H342" i="16"/>
  <c r="G342" i="16"/>
  <c r="F342" i="16"/>
  <c r="E342" i="16"/>
  <c r="D342" i="16"/>
  <c r="C342" i="16"/>
  <c r="R341" i="16"/>
  <c r="Q341" i="16"/>
  <c r="P341" i="16"/>
  <c r="O341" i="16"/>
  <c r="N341" i="16"/>
  <c r="M341" i="16"/>
  <c r="L341" i="16"/>
  <c r="K341" i="16"/>
  <c r="J341" i="16"/>
  <c r="I341" i="16"/>
  <c r="H341" i="16"/>
  <c r="G341" i="16"/>
  <c r="F341" i="16"/>
  <c r="E341" i="16"/>
  <c r="D341" i="16"/>
  <c r="C341" i="16"/>
  <c r="R340" i="16"/>
  <c r="Q340" i="16"/>
  <c r="P340" i="16"/>
  <c r="O340" i="16"/>
  <c r="N340" i="16"/>
  <c r="M340" i="16"/>
  <c r="L340" i="16"/>
  <c r="K340" i="16"/>
  <c r="J340" i="16"/>
  <c r="I340" i="16"/>
  <c r="H340" i="16"/>
  <c r="G340" i="16"/>
  <c r="F340" i="16"/>
  <c r="E340" i="16"/>
  <c r="D340" i="16"/>
  <c r="C340" i="16"/>
  <c r="R339" i="16"/>
  <c r="Q339" i="16"/>
  <c r="P339" i="16"/>
  <c r="O339" i="16"/>
  <c r="N339" i="16"/>
  <c r="M339" i="16"/>
  <c r="L339" i="16"/>
  <c r="K339" i="16"/>
  <c r="J339" i="16"/>
  <c r="I339" i="16"/>
  <c r="H339" i="16"/>
  <c r="G339" i="16"/>
  <c r="F339" i="16"/>
  <c r="E339" i="16"/>
  <c r="D339" i="16"/>
  <c r="C339" i="16"/>
  <c r="R338" i="16"/>
  <c r="Q338" i="16"/>
  <c r="P338" i="16"/>
  <c r="O338" i="16"/>
  <c r="N338" i="16"/>
  <c r="M338" i="16"/>
  <c r="L338" i="16"/>
  <c r="K338" i="16"/>
  <c r="J338" i="16"/>
  <c r="I338" i="16"/>
  <c r="H338" i="16"/>
  <c r="G338" i="16"/>
  <c r="F338" i="16"/>
  <c r="E338" i="16"/>
  <c r="D338" i="16"/>
  <c r="C338" i="16"/>
  <c r="R337" i="16"/>
  <c r="Q337" i="16"/>
  <c r="P337" i="16"/>
  <c r="O337" i="16"/>
  <c r="N337" i="16"/>
  <c r="M337" i="16"/>
  <c r="L337" i="16"/>
  <c r="K337" i="16"/>
  <c r="J337" i="16"/>
  <c r="I337" i="16"/>
  <c r="H337" i="16"/>
  <c r="G337" i="16"/>
  <c r="F337" i="16"/>
  <c r="E337" i="16"/>
  <c r="D337" i="16"/>
  <c r="C337" i="16"/>
  <c r="R336" i="16"/>
  <c r="Q336" i="16"/>
  <c r="P336" i="16"/>
  <c r="O336" i="16"/>
  <c r="N336" i="16"/>
  <c r="M336" i="16"/>
  <c r="L336" i="16"/>
  <c r="K336" i="16"/>
  <c r="J336" i="16"/>
  <c r="I336" i="16"/>
  <c r="H336" i="16"/>
  <c r="G336" i="16"/>
  <c r="F336" i="16"/>
  <c r="E336" i="16"/>
  <c r="D336" i="16"/>
  <c r="C336" i="16"/>
  <c r="R335" i="16"/>
  <c r="Q335" i="16"/>
  <c r="P335" i="16"/>
  <c r="O335" i="16"/>
  <c r="N335" i="16"/>
  <c r="M335" i="16"/>
  <c r="L335" i="16"/>
  <c r="K335" i="16"/>
  <c r="J335" i="16"/>
  <c r="I335" i="16"/>
  <c r="H335" i="16"/>
  <c r="G335" i="16"/>
  <c r="F335" i="16"/>
  <c r="E335" i="16"/>
  <c r="D335" i="16"/>
  <c r="C335" i="16"/>
  <c r="R334" i="16"/>
  <c r="Q334" i="16"/>
  <c r="P334" i="16"/>
  <c r="O334" i="16"/>
  <c r="N334" i="16"/>
  <c r="M334" i="16"/>
  <c r="L334" i="16"/>
  <c r="K334" i="16"/>
  <c r="J334" i="16"/>
  <c r="I334" i="16"/>
  <c r="H334" i="16"/>
  <c r="G334" i="16"/>
  <c r="F334" i="16"/>
  <c r="E334" i="16"/>
  <c r="D334" i="16"/>
  <c r="C334" i="16"/>
  <c r="R333" i="16"/>
  <c r="Q333" i="16"/>
  <c r="P333" i="16"/>
  <c r="O333" i="16"/>
  <c r="N333" i="16"/>
  <c r="M333" i="16"/>
  <c r="L333" i="16"/>
  <c r="K333" i="16"/>
  <c r="J333" i="16"/>
  <c r="I333" i="16"/>
  <c r="H333" i="16"/>
  <c r="G333" i="16"/>
  <c r="F333" i="16"/>
  <c r="E333" i="16"/>
  <c r="D333" i="16"/>
  <c r="C333" i="16"/>
  <c r="R332" i="16"/>
  <c r="Q332" i="16"/>
  <c r="P332" i="16"/>
  <c r="O332" i="16"/>
  <c r="N332" i="16"/>
  <c r="M332" i="16"/>
  <c r="L332" i="16"/>
  <c r="K332" i="16"/>
  <c r="J332" i="16"/>
  <c r="I332" i="16"/>
  <c r="H332" i="16"/>
  <c r="G332" i="16"/>
  <c r="F332" i="16"/>
  <c r="E332" i="16"/>
  <c r="D332" i="16"/>
  <c r="C332" i="16"/>
  <c r="R331" i="16"/>
  <c r="Q331" i="16"/>
  <c r="P331" i="16"/>
  <c r="O331" i="16"/>
  <c r="N331" i="16"/>
  <c r="M331" i="16"/>
  <c r="L331" i="16"/>
  <c r="K331" i="16"/>
  <c r="J331" i="16"/>
  <c r="I331" i="16"/>
  <c r="H331" i="16"/>
  <c r="G331" i="16"/>
  <c r="F331" i="16"/>
  <c r="E331" i="16"/>
  <c r="D331" i="16"/>
  <c r="C331" i="16"/>
  <c r="R330" i="16"/>
  <c r="Q330" i="16"/>
  <c r="P330" i="16"/>
  <c r="O330" i="16"/>
  <c r="N330" i="16"/>
  <c r="M330" i="16"/>
  <c r="L330" i="16"/>
  <c r="K330" i="16"/>
  <c r="J330" i="16"/>
  <c r="I330" i="16"/>
  <c r="H330" i="16"/>
  <c r="G330" i="16"/>
  <c r="F330" i="16"/>
  <c r="E330" i="16"/>
  <c r="D330" i="16"/>
  <c r="C330" i="16"/>
  <c r="R329" i="16"/>
  <c r="Q329" i="16"/>
  <c r="P329" i="16"/>
  <c r="O329" i="16"/>
  <c r="N329" i="16"/>
  <c r="M329" i="16"/>
  <c r="L329" i="16"/>
  <c r="K329" i="16"/>
  <c r="J329" i="16"/>
  <c r="I329" i="16"/>
  <c r="H329" i="16"/>
  <c r="G329" i="16"/>
  <c r="F329" i="16"/>
  <c r="E329" i="16"/>
  <c r="D329" i="16"/>
  <c r="C329" i="16"/>
  <c r="R328" i="16"/>
  <c r="Q328" i="16"/>
  <c r="P328" i="16"/>
  <c r="O328" i="16"/>
  <c r="N328" i="16"/>
  <c r="M328" i="16"/>
  <c r="L328" i="16"/>
  <c r="K328" i="16"/>
  <c r="J328" i="16"/>
  <c r="I328" i="16"/>
  <c r="H328" i="16"/>
  <c r="G328" i="16"/>
  <c r="F328" i="16"/>
  <c r="E328" i="16"/>
  <c r="D328" i="16"/>
  <c r="C328" i="16"/>
  <c r="R327" i="16"/>
  <c r="Q327" i="16"/>
  <c r="P327" i="16"/>
  <c r="O327" i="16"/>
  <c r="N327" i="16"/>
  <c r="M327" i="16"/>
  <c r="L327" i="16"/>
  <c r="K327" i="16"/>
  <c r="J327" i="16"/>
  <c r="I327" i="16"/>
  <c r="H327" i="16"/>
  <c r="G327" i="16"/>
  <c r="F327" i="16"/>
  <c r="E327" i="16"/>
  <c r="D327" i="16"/>
  <c r="C327" i="16"/>
  <c r="R326" i="16"/>
  <c r="Q326" i="16"/>
  <c r="P326" i="16"/>
  <c r="O326" i="16"/>
  <c r="N326" i="16"/>
  <c r="M326" i="16"/>
  <c r="L326" i="16"/>
  <c r="K326" i="16"/>
  <c r="J326" i="16"/>
  <c r="I326" i="16"/>
  <c r="H326" i="16"/>
  <c r="G326" i="16"/>
  <c r="F326" i="16"/>
  <c r="E326" i="16"/>
  <c r="D326" i="16"/>
  <c r="C326" i="16"/>
  <c r="R325" i="16"/>
  <c r="Q325" i="16"/>
  <c r="P325" i="16"/>
  <c r="O325" i="16"/>
  <c r="N325" i="16"/>
  <c r="M325" i="16"/>
  <c r="L325" i="16"/>
  <c r="K325" i="16"/>
  <c r="J325" i="16"/>
  <c r="I325" i="16"/>
  <c r="H325" i="16"/>
  <c r="G325" i="16"/>
  <c r="F325" i="16"/>
  <c r="E325" i="16"/>
  <c r="D325" i="16"/>
  <c r="C325" i="16"/>
  <c r="R324" i="16"/>
  <c r="Q324" i="16"/>
  <c r="P324" i="16"/>
  <c r="O324" i="16"/>
  <c r="N324" i="16"/>
  <c r="M324" i="16"/>
  <c r="L324" i="16"/>
  <c r="K324" i="16"/>
  <c r="J324" i="16"/>
  <c r="I324" i="16"/>
  <c r="H324" i="16"/>
  <c r="G324" i="16"/>
  <c r="F324" i="16"/>
  <c r="E324" i="16"/>
  <c r="D324" i="16"/>
  <c r="C324" i="16"/>
  <c r="R323" i="16"/>
  <c r="Q323" i="16"/>
  <c r="P323" i="16"/>
  <c r="O323" i="16"/>
  <c r="N323" i="16"/>
  <c r="M323" i="16"/>
  <c r="L323" i="16"/>
  <c r="K323" i="16"/>
  <c r="J323" i="16"/>
  <c r="I323" i="16"/>
  <c r="H323" i="16"/>
  <c r="G323" i="16"/>
  <c r="F323" i="16"/>
  <c r="E323" i="16"/>
  <c r="D323" i="16"/>
  <c r="C323" i="16"/>
  <c r="R322" i="16"/>
  <c r="Q322" i="16"/>
  <c r="P322" i="16"/>
  <c r="O322" i="16"/>
  <c r="N322" i="16"/>
  <c r="M322" i="16"/>
  <c r="L322" i="16"/>
  <c r="K322" i="16"/>
  <c r="J322" i="16"/>
  <c r="I322" i="16"/>
  <c r="H322" i="16"/>
  <c r="G322" i="16"/>
  <c r="F322" i="16"/>
  <c r="E322" i="16"/>
  <c r="D322" i="16"/>
  <c r="C322" i="16"/>
  <c r="R321" i="16"/>
  <c r="Q321" i="16"/>
  <c r="P321" i="16"/>
  <c r="O321" i="16"/>
  <c r="N321" i="16"/>
  <c r="M321" i="16"/>
  <c r="L321" i="16"/>
  <c r="K321" i="16"/>
  <c r="J321" i="16"/>
  <c r="I321" i="16"/>
  <c r="H321" i="16"/>
  <c r="G321" i="16"/>
  <c r="F321" i="16"/>
  <c r="E321" i="16"/>
  <c r="D321" i="16"/>
  <c r="C321" i="16"/>
  <c r="R320" i="16"/>
  <c r="Q320" i="16"/>
  <c r="P320" i="16"/>
  <c r="O320" i="16"/>
  <c r="N320" i="16"/>
  <c r="M320" i="16"/>
  <c r="L320" i="16"/>
  <c r="K320" i="16"/>
  <c r="J320" i="16"/>
  <c r="I320" i="16"/>
  <c r="H320" i="16"/>
  <c r="G320" i="16"/>
  <c r="F320" i="16"/>
  <c r="E320" i="16"/>
  <c r="D320" i="16"/>
  <c r="C320" i="16"/>
  <c r="R319" i="16"/>
  <c r="Q319" i="16"/>
  <c r="P319" i="16"/>
  <c r="O319" i="16"/>
  <c r="N319" i="16"/>
  <c r="M319" i="16"/>
  <c r="L319" i="16"/>
  <c r="K319" i="16"/>
  <c r="J319" i="16"/>
  <c r="I319" i="16"/>
  <c r="H319" i="16"/>
  <c r="G319" i="16"/>
  <c r="F319" i="16"/>
  <c r="E319" i="16"/>
  <c r="D319" i="16"/>
  <c r="C319" i="16"/>
  <c r="R318" i="16"/>
  <c r="Q318" i="16"/>
  <c r="P318" i="16"/>
  <c r="O318" i="16"/>
  <c r="N318" i="16"/>
  <c r="M318" i="16"/>
  <c r="L318" i="16"/>
  <c r="K318" i="16"/>
  <c r="J318" i="16"/>
  <c r="I318" i="16"/>
  <c r="H318" i="16"/>
  <c r="G318" i="16"/>
  <c r="F318" i="16"/>
  <c r="E318" i="16"/>
  <c r="D318" i="16"/>
  <c r="C318" i="16"/>
  <c r="R317" i="16"/>
  <c r="Q317" i="16"/>
  <c r="P317" i="16"/>
  <c r="O317" i="16"/>
  <c r="N317" i="16"/>
  <c r="M317" i="16"/>
  <c r="L317" i="16"/>
  <c r="K317" i="16"/>
  <c r="J317" i="16"/>
  <c r="I317" i="16"/>
  <c r="H317" i="16"/>
  <c r="G317" i="16"/>
  <c r="F317" i="16"/>
  <c r="E317" i="16"/>
  <c r="D317" i="16"/>
  <c r="C317" i="16"/>
  <c r="R316" i="16"/>
  <c r="Q316" i="16"/>
  <c r="P316" i="16"/>
  <c r="O316" i="16"/>
  <c r="N316" i="16"/>
  <c r="M316" i="16"/>
  <c r="L316" i="16"/>
  <c r="K316" i="16"/>
  <c r="J316" i="16"/>
  <c r="I316" i="16"/>
  <c r="H316" i="16"/>
  <c r="G316" i="16"/>
  <c r="F316" i="16"/>
  <c r="E316" i="16"/>
  <c r="D316" i="16"/>
  <c r="C316" i="16"/>
  <c r="R315" i="16"/>
  <c r="Q315" i="16"/>
  <c r="P315" i="16"/>
  <c r="O315" i="16"/>
  <c r="N315" i="16"/>
  <c r="M315" i="16"/>
  <c r="L315" i="16"/>
  <c r="K315" i="16"/>
  <c r="J315" i="16"/>
  <c r="I315" i="16"/>
  <c r="H315" i="16"/>
  <c r="G315" i="16"/>
  <c r="F315" i="16"/>
  <c r="E315" i="16"/>
  <c r="D315" i="16"/>
  <c r="C315" i="16"/>
  <c r="R314" i="16"/>
  <c r="Q314" i="16"/>
  <c r="P314" i="16"/>
  <c r="O314" i="16"/>
  <c r="N314" i="16"/>
  <c r="M314" i="16"/>
  <c r="L314" i="16"/>
  <c r="K314" i="16"/>
  <c r="J314" i="16"/>
  <c r="I314" i="16"/>
  <c r="H314" i="16"/>
  <c r="G314" i="16"/>
  <c r="F314" i="16"/>
  <c r="E314" i="16"/>
  <c r="D314" i="16"/>
  <c r="C314" i="16"/>
  <c r="R313" i="16"/>
  <c r="Q313" i="16"/>
  <c r="P313" i="16"/>
  <c r="O313" i="16"/>
  <c r="N313" i="16"/>
  <c r="M313" i="16"/>
  <c r="L313" i="16"/>
  <c r="K313" i="16"/>
  <c r="J313" i="16"/>
  <c r="I313" i="16"/>
  <c r="H313" i="16"/>
  <c r="G313" i="16"/>
  <c r="F313" i="16"/>
  <c r="E313" i="16"/>
  <c r="D313" i="16"/>
  <c r="C313" i="16"/>
  <c r="R312" i="16"/>
  <c r="Q312" i="16"/>
  <c r="P312" i="16"/>
  <c r="O312" i="16"/>
  <c r="N312" i="16"/>
  <c r="M312" i="16"/>
  <c r="L312" i="16"/>
  <c r="K312" i="16"/>
  <c r="J312" i="16"/>
  <c r="I312" i="16"/>
  <c r="H312" i="16"/>
  <c r="G312" i="16"/>
  <c r="F312" i="16"/>
  <c r="E312" i="16"/>
  <c r="D312" i="16"/>
  <c r="C312" i="16"/>
  <c r="R311" i="16"/>
  <c r="Q311" i="16"/>
  <c r="P311" i="16"/>
  <c r="O311" i="16"/>
  <c r="N311" i="16"/>
  <c r="M311" i="16"/>
  <c r="L311" i="16"/>
  <c r="K311" i="16"/>
  <c r="J311" i="16"/>
  <c r="I311" i="16"/>
  <c r="H311" i="16"/>
  <c r="G311" i="16"/>
  <c r="F311" i="16"/>
  <c r="E311" i="16"/>
  <c r="D311" i="16"/>
  <c r="C311" i="16"/>
  <c r="R310" i="16"/>
  <c r="Q310" i="16"/>
  <c r="P310" i="16"/>
  <c r="O310" i="16"/>
  <c r="N310" i="16"/>
  <c r="M310" i="16"/>
  <c r="L310" i="16"/>
  <c r="K310" i="16"/>
  <c r="J310" i="16"/>
  <c r="I310" i="16"/>
  <c r="H310" i="16"/>
  <c r="G310" i="16"/>
  <c r="F310" i="16"/>
  <c r="E310" i="16"/>
  <c r="D310" i="16"/>
  <c r="C310" i="16"/>
  <c r="R309" i="16"/>
  <c r="Q309" i="16"/>
  <c r="P309" i="16"/>
  <c r="O309" i="16"/>
  <c r="N309" i="16"/>
  <c r="M309" i="16"/>
  <c r="L309" i="16"/>
  <c r="K309" i="16"/>
  <c r="J309" i="16"/>
  <c r="I309" i="16"/>
  <c r="H309" i="16"/>
  <c r="G309" i="16"/>
  <c r="F309" i="16"/>
  <c r="E309" i="16"/>
  <c r="D309" i="16"/>
  <c r="C309" i="16"/>
  <c r="R308" i="16"/>
  <c r="Q308" i="16"/>
  <c r="P308" i="16"/>
  <c r="O308" i="16"/>
  <c r="N308" i="16"/>
  <c r="M308" i="16"/>
  <c r="L308" i="16"/>
  <c r="K308" i="16"/>
  <c r="J308" i="16"/>
  <c r="I308" i="16"/>
  <c r="H308" i="16"/>
  <c r="G308" i="16"/>
  <c r="F308" i="16"/>
  <c r="E308" i="16"/>
  <c r="D308" i="16"/>
  <c r="C308" i="16"/>
  <c r="R307" i="16"/>
  <c r="Q307" i="16"/>
  <c r="P307" i="16"/>
  <c r="O307" i="16"/>
  <c r="N307" i="16"/>
  <c r="M307" i="16"/>
  <c r="L307" i="16"/>
  <c r="K307" i="16"/>
  <c r="J307" i="16"/>
  <c r="I307" i="16"/>
  <c r="H307" i="16"/>
  <c r="G307" i="16"/>
  <c r="F307" i="16"/>
  <c r="E307" i="16"/>
  <c r="D307" i="16"/>
  <c r="C307" i="16"/>
  <c r="R306" i="16"/>
  <c r="Q306" i="16"/>
  <c r="P306" i="16"/>
  <c r="O306" i="16"/>
  <c r="N306" i="16"/>
  <c r="M306" i="16"/>
  <c r="L306" i="16"/>
  <c r="K306" i="16"/>
  <c r="J306" i="16"/>
  <c r="I306" i="16"/>
  <c r="H306" i="16"/>
  <c r="G306" i="16"/>
  <c r="F306" i="16"/>
  <c r="E306" i="16"/>
  <c r="D306" i="16"/>
  <c r="C306" i="16"/>
  <c r="R305" i="16"/>
  <c r="Q305" i="16"/>
  <c r="P305" i="16"/>
  <c r="O305" i="16"/>
  <c r="N305" i="16"/>
  <c r="M305" i="16"/>
  <c r="L305" i="16"/>
  <c r="K305" i="16"/>
  <c r="J305" i="16"/>
  <c r="I305" i="16"/>
  <c r="H305" i="16"/>
  <c r="G305" i="16"/>
  <c r="F305" i="16"/>
  <c r="E305" i="16"/>
  <c r="D305" i="16"/>
  <c r="C305" i="16"/>
  <c r="R304" i="16"/>
  <c r="Q304" i="16"/>
  <c r="P304" i="16"/>
  <c r="O304" i="16"/>
  <c r="N304" i="16"/>
  <c r="M304" i="16"/>
  <c r="L304" i="16"/>
  <c r="K304" i="16"/>
  <c r="J304" i="16"/>
  <c r="I304" i="16"/>
  <c r="H304" i="16"/>
  <c r="G304" i="16"/>
  <c r="F304" i="16"/>
  <c r="E304" i="16"/>
  <c r="D304" i="16"/>
  <c r="C304" i="16"/>
  <c r="R303" i="16"/>
  <c r="Q303" i="16"/>
  <c r="P303" i="16"/>
  <c r="O303" i="16"/>
  <c r="N303" i="16"/>
  <c r="M303" i="16"/>
  <c r="L303" i="16"/>
  <c r="K303" i="16"/>
  <c r="J303" i="16"/>
  <c r="I303" i="16"/>
  <c r="H303" i="16"/>
  <c r="G303" i="16"/>
  <c r="F303" i="16"/>
  <c r="E303" i="16"/>
  <c r="D303" i="16"/>
  <c r="C303" i="16"/>
  <c r="R302" i="16"/>
  <c r="Q302" i="16"/>
  <c r="P302" i="16"/>
  <c r="O302" i="16"/>
  <c r="N302" i="16"/>
  <c r="M302" i="16"/>
  <c r="L302" i="16"/>
  <c r="K302" i="16"/>
  <c r="J302" i="16"/>
  <c r="I302" i="16"/>
  <c r="H302" i="16"/>
  <c r="G302" i="16"/>
  <c r="F302" i="16"/>
  <c r="E302" i="16"/>
  <c r="D302" i="16"/>
  <c r="C302" i="16"/>
  <c r="R301" i="16"/>
  <c r="Q301" i="16"/>
  <c r="P301" i="16"/>
  <c r="O301" i="16"/>
  <c r="N301" i="16"/>
  <c r="M301" i="16"/>
  <c r="L301" i="16"/>
  <c r="K301" i="16"/>
  <c r="J301" i="16"/>
  <c r="I301" i="16"/>
  <c r="H301" i="16"/>
  <c r="G301" i="16"/>
  <c r="F301" i="16"/>
  <c r="E301" i="16"/>
  <c r="D301" i="16"/>
  <c r="C301" i="16"/>
  <c r="R300" i="16"/>
  <c r="Q300" i="16"/>
  <c r="P300" i="16"/>
  <c r="O300" i="16"/>
  <c r="N300" i="16"/>
  <c r="M300" i="16"/>
  <c r="L300" i="16"/>
  <c r="K300" i="16"/>
  <c r="J300" i="16"/>
  <c r="I300" i="16"/>
  <c r="H300" i="16"/>
  <c r="G300" i="16"/>
  <c r="F300" i="16"/>
  <c r="E300" i="16"/>
  <c r="D300" i="16"/>
  <c r="C300" i="16"/>
  <c r="R299" i="16"/>
  <c r="Q299" i="16"/>
  <c r="P299" i="16"/>
  <c r="O299" i="16"/>
  <c r="N299" i="16"/>
  <c r="M299" i="16"/>
  <c r="L299" i="16"/>
  <c r="K299" i="16"/>
  <c r="J299" i="16"/>
  <c r="I299" i="16"/>
  <c r="H299" i="16"/>
  <c r="G299" i="16"/>
  <c r="F299" i="16"/>
  <c r="E299" i="16"/>
  <c r="D299" i="16"/>
  <c r="C299" i="16"/>
  <c r="R298" i="16"/>
  <c r="Q298" i="16"/>
  <c r="P298" i="16"/>
  <c r="O298" i="16"/>
  <c r="N298" i="16"/>
  <c r="M298" i="16"/>
  <c r="L298" i="16"/>
  <c r="K298" i="16"/>
  <c r="J298" i="16"/>
  <c r="I298" i="16"/>
  <c r="H298" i="16"/>
  <c r="G298" i="16"/>
  <c r="F298" i="16"/>
  <c r="E298" i="16"/>
  <c r="D298" i="16"/>
  <c r="C298" i="16"/>
  <c r="R297" i="16"/>
  <c r="Q297" i="16"/>
  <c r="P297" i="16"/>
  <c r="O297" i="16"/>
  <c r="N297" i="16"/>
  <c r="M297" i="16"/>
  <c r="L297" i="16"/>
  <c r="K297" i="16"/>
  <c r="J297" i="16"/>
  <c r="I297" i="16"/>
  <c r="H297" i="16"/>
  <c r="G297" i="16"/>
  <c r="F297" i="16"/>
  <c r="E297" i="16"/>
  <c r="D297" i="16"/>
  <c r="C297" i="16"/>
  <c r="R296" i="16"/>
  <c r="Q296" i="16"/>
  <c r="P296" i="16"/>
  <c r="O296" i="16"/>
  <c r="N296" i="16"/>
  <c r="M296" i="16"/>
  <c r="L296" i="16"/>
  <c r="K296" i="16"/>
  <c r="J296" i="16"/>
  <c r="I296" i="16"/>
  <c r="H296" i="16"/>
  <c r="G296" i="16"/>
  <c r="F296" i="16"/>
  <c r="E296" i="16"/>
  <c r="D296" i="16"/>
  <c r="C296" i="16"/>
  <c r="R295" i="16"/>
  <c r="Q295" i="16"/>
  <c r="P295" i="16"/>
  <c r="O295" i="16"/>
  <c r="N295" i="16"/>
  <c r="M295" i="16"/>
  <c r="L295" i="16"/>
  <c r="K295" i="16"/>
  <c r="J295" i="16"/>
  <c r="I295" i="16"/>
  <c r="H295" i="16"/>
  <c r="G295" i="16"/>
  <c r="F295" i="16"/>
  <c r="E295" i="16"/>
  <c r="D295" i="16"/>
  <c r="C295" i="16"/>
  <c r="R294" i="16"/>
  <c r="Q294" i="16"/>
  <c r="P294" i="16"/>
  <c r="O294" i="16"/>
  <c r="N294" i="16"/>
  <c r="M294" i="16"/>
  <c r="L294" i="16"/>
  <c r="K294" i="16"/>
  <c r="J294" i="16"/>
  <c r="I294" i="16"/>
  <c r="H294" i="16"/>
  <c r="G294" i="16"/>
  <c r="F294" i="16"/>
  <c r="E294" i="16"/>
  <c r="D294" i="16"/>
  <c r="C294" i="16"/>
  <c r="R293" i="16"/>
  <c r="Q293" i="16"/>
  <c r="P293" i="16"/>
  <c r="O293" i="16"/>
  <c r="N293" i="16"/>
  <c r="M293" i="16"/>
  <c r="L293" i="16"/>
  <c r="K293" i="16"/>
  <c r="J293" i="16"/>
  <c r="I293" i="16"/>
  <c r="H293" i="16"/>
  <c r="G293" i="16"/>
  <c r="F293" i="16"/>
  <c r="E293" i="16"/>
  <c r="D293" i="16"/>
  <c r="C293" i="16"/>
  <c r="R292" i="16"/>
  <c r="Q292" i="16"/>
  <c r="P292" i="16"/>
  <c r="O292" i="16"/>
  <c r="N292" i="16"/>
  <c r="M292" i="16"/>
  <c r="L292" i="16"/>
  <c r="K292" i="16"/>
  <c r="J292" i="16"/>
  <c r="I292" i="16"/>
  <c r="H292" i="16"/>
  <c r="G292" i="16"/>
  <c r="F292" i="16"/>
  <c r="E292" i="16"/>
  <c r="D292" i="16"/>
  <c r="C292" i="16"/>
  <c r="R291" i="16"/>
  <c r="Q291" i="16"/>
  <c r="P291" i="16"/>
  <c r="O291" i="16"/>
  <c r="N291" i="16"/>
  <c r="M291" i="16"/>
  <c r="L291" i="16"/>
  <c r="K291" i="16"/>
  <c r="J291" i="16"/>
  <c r="I291" i="16"/>
  <c r="H291" i="16"/>
  <c r="G291" i="16"/>
  <c r="F291" i="16"/>
  <c r="E291" i="16"/>
  <c r="D291" i="16"/>
  <c r="C291" i="16"/>
  <c r="R290" i="16"/>
  <c r="Q290" i="16"/>
  <c r="P290" i="16"/>
  <c r="O290" i="16"/>
  <c r="N290" i="16"/>
  <c r="M290" i="16"/>
  <c r="L290" i="16"/>
  <c r="K290" i="16"/>
  <c r="J290" i="16"/>
  <c r="I290" i="16"/>
  <c r="H290" i="16"/>
  <c r="G290" i="16"/>
  <c r="F290" i="16"/>
  <c r="E290" i="16"/>
  <c r="D290" i="16"/>
  <c r="C290" i="16"/>
  <c r="R289" i="16"/>
  <c r="Q289" i="16"/>
  <c r="P289" i="16"/>
  <c r="O289" i="16"/>
  <c r="N289" i="16"/>
  <c r="M289" i="16"/>
  <c r="L289" i="16"/>
  <c r="K289" i="16"/>
  <c r="J289" i="16"/>
  <c r="I289" i="16"/>
  <c r="H289" i="16"/>
  <c r="G289" i="16"/>
  <c r="F289" i="16"/>
  <c r="E289" i="16"/>
  <c r="D289" i="16"/>
  <c r="C289" i="16"/>
  <c r="R288" i="16"/>
  <c r="Q288" i="16"/>
  <c r="P288" i="16"/>
  <c r="O288" i="16"/>
  <c r="N288" i="16"/>
  <c r="M288" i="16"/>
  <c r="L288" i="16"/>
  <c r="K288" i="16"/>
  <c r="J288" i="16"/>
  <c r="I288" i="16"/>
  <c r="H288" i="16"/>
  <c r="G288" i="16"/>
  <c r="F288" i="16"/>
  <c r="E288" i="16"/>
  <c r="D288" i="16"/>
  <c r="C288" i="16"/>
  <c r="R287" i="16"/>
  <c r="Q287" i="16"/>
  <c r="P287" i="16"/>
  <c r="O287" i="16"/>
  <c r="N287" i="16"/>
  <c r="M287" i="16"/>
  <c r="L287" i="16"/>
  <c r="K287" i="16"/>
  <c r="J287" i="16"/>
  <c r="I287" i="16"/>
  <c r="H287" i="16"/>
  <c r="G287" i="16"/>
  <c r="F287" i="16"/>
  <c r="E287" i="16"/>
  <c r="D287" i="16"/>
  <c r="C287" i="16"/>
  <c r="R286" i="16"/>
  <c r="Q286" i="16"/>
  <c r="P286" i="16"/>
  <c r="O286" i="16"/>
  <c r="N286" i="16"/>
  <c r="M286" i="16"/>
  <c r="L286" i="16"/>
  <c r="K286" i="16"/>
  <c r="J286" i="16"/>
  <c r="I286" i="16"/>
  <c r="H286" i="16"/>
  <c r="G286" i="16"/>
  <c r="F286" i="16"/>
  <c r="E286" i="16"/>
  <c r="D286" i="16"/>
  <c r="C286" i="16"/>
  <c r="R285" i="16"/>
  <c r="Q285" i="16"/>
  <c r="P285" i="16"/>
  <c r="O285" i="16"/>
  <c r="N285" i="16"/>
  <c r="M285" i="16"/>
  <c r="L285" i="16"/>
  <c r="K285" i="16"/>
  <c r="J285" i="16"/>
  <c r="I285" i="16"/>
  <c r="H285" i="16"/>
  <c r="G285" i="16"/>
  <c r="F285" i="16"/>
  <c r="E285" i="16"/>
  <c r="D285" i="16"/>
  <c r="C285" i="16"/>
  <c r="R284" i="16"/>
  <c r="Q284" i="16"/>
  <c r="P284" i="16"/>
  <c r="O284" i="16"/>
  <c r="N284" i="16"/>
  <c r="M284" i="16"/>
  <c r="L284" i="16"/>
  <c r="K284" i="16"/>
  <c r="J284" i="16"/>
  <c r="I284" i="16"/>
  <c r="H284" i="16"/>
  <c r="G284" i="16"/>
  <c r="F284" i="16"/>
  <c r="E284" i="16"/>
  <c r="D284" i="16"/>
  <c r="C284" i="16"/>
  <c r="R283" i="16"/>
  <c r="Q283" i="16"/>
  <c r="P283" i="16"/>
  <c r="O283" i="16"/>
  <c r="N283" i="16"/>
  <c r="M283" i="16"/>
  <c r="L283" i="16"/>
  <c r="K283" i="16"/>
  <c r="J283" i="16"/>
  <c r="I283" i="16"/>
  <c r="H283" i="16"/>
  <c r="G283" i="16"/>
  <c r="F283" i="16"/>
  <c r="E283" i="16"/>
  <c r="D283" i="16"/>
  <c r="C283" i="16"/>
  <c r="R282" i="16"/>
  <c r="Q282" i="16"/>
  <c r="P282" i="16"/>
  <c r="O282" i="16"/>
  <c r="N282" i="16"/>
  <c r="M282" i="16"/>
  <c r="L282" i="16"/>
  <c r="K282" i="16"/>
  <c r="J282" i="16"/>
  <c r="I282" i="16"/>
  <c r="H282" i="16"/>
  <c r="G282" i="16"/>
  <c r="F282" i="16"/>
  <c r="E282" i="16"/>
  <c r="D282" i="16"/>
  <c r="C282" i="16"/>
  <c r="R281" i="16"/>
  <c r="Q281" i="16"/>
  <c r="P281" i="16"/>
  <c r="O281" i="16"/>
  <c r="N281" i="16"/>
  <c r="M281" i="16"/>
  <c r="L281" i="16"/>
  <c r="K281" i="16"/>
  <c r="J281" i="16"/>
  <c r="I281" i="16"/>
  <c r="H281" i="16"/>
  <c r="G281" i="16"/>
  <c r="F281" i="16"/>
  <c r="E281" i="16"/>
  <c r="D281" i="16"/>
  <c r="C281" i="16"/>
  <c r="R280" i="16"/>
  <c r="Q280" i="16"/>
  <c r="P280" i="16"/>
  <c r="O280" i="16"/>
  <c r="N280" i="16"/>
  <c r="M280" i="16"/>
  <c r="L280" i="16"/>
  <c r="K280" i="16"/>
  <c r="J280" i="16"/>
  <c r="I280" i="16"/>
  <c r="H280" i="16"/>
  <c r="G280" i="16"/>
  <c r="F280" i="16"/>
  <c r="E280" i="16"/>
  <c r="D280" i="16"/>
  <c r="C280" i="16"/>
  <c r="R279" i="16"/>
  <c r="Q279" i="16"/>
  <c r="P279" i="16"/>
  <c r="O279" i="16"/>
  <c r="N279" i="16"/>
  <c r="M279" i="16"/>
  <c r="L279" i="16"/>
  <c r="K279" i="16"/>
  <c r="J279" i="16"/>
  <c r="I279" i="16"/>
  <c r="H279" i="16"/>
  <c r="G279" i="16"/>
  <c r="F279" i="16"/>
  <c r="E279" i="16"/>
  <c r="D279" i="16"/>
  <c r="C279" i="16"/>
  <c r="R278" i="16"/>
  <c r="Q278" i="16"/>
  <c r="P278" i="16"/>
  <c r="O278" i="16"/>
  <c r="N278" i="16"/>
  <c r="M278" i="16"/>
  <c r="L278" i="16"/>
  <c r="K278" i="16"/>
  <c r="J278" i="16"/>
  <c r="I278" i="16"/>
  <c r="H278" i="16"/>
  <c r="G278" i="16"/>
  <c r="F278" i="16"/>
  <c r="E278" i="16"/>
  <c r="D278" i="16"/>
  <c r="C278" i="16"/>
  <c r="R277" i="16"/>
  <c r="Q277" i="16"/>
  <c r="P277" i="16"/>
  <c r="O277" i="16"/>
  <c r="N277" i="16"/>
  <c r="M277" i="16"/>
  <c r="L277" i="16"/>
  <c r="K277" i="16"/>
  <c r="J277" i="16"/>
  <c r="I277" i="16"/>
  <c r="H277" i="16"/>
  <c r="G277" i="16"/>
  <c r="F277" i="16"/>
  <c r="E277" i="16"/>
  <c r="D277" i="16"/>
  <c r="C277" i="16"/>
  <c r="R276" i="16"/>
  <c r="Q276" i="16"/>
  <c r="P276" i="16"/>
  <c r="O276" i="16"/>
  <c r="N276" i="16"/>
  <c r="M276" i="16"/>
  <c r="L276" i="16"/>
  <c r="K276" i="16"/>
  <c r="J276" i="16"/>
  <c r="I276" i="16"/>
  <c r="H276" i="16"/>
  <c r="G276" i="16"/>
  <c r="F276" i="16"/>
  <c r="E276" i="16"/>
  <c r="D276" i="16"/>
  <c r="C276" i="16"/>
  <c r="R275" i="16"/>
  <c r="Q275" i="16"/>
  <c r="P275" i="16"/>
  <c r="O275" i="16"/>
  <c r="N275" i="16"/>
  <c r="M275" i="16"/>
  <c r="L275" i="16"/>
  <c r="K275" i="16"/>
  <c r="J275" i="16"/>
  <c r="I275" i="16"/>
  <c r="H275" i="16"/>
  <c r="G275" i="16"/>
  <c r="F275" i="16"/>
  <c r="E275" i="16"/>
  <c r="D275" i="16"/>
  <c r="C275" i="16"/>
  <c r="R274" i="16"/>
  <c r="Q274" i="16"/>
  <c r="P274" i="16"/>
  <c r="O274" i="16"/>
  <c r="N274" i="16"/>
  <c r="M274" i="16"/>
  <c r="L274" i="16"/>
  <c r="K274" i="16"/>
  <c r="J274" i="16"/>
  <c r="I274" i="16"/>
  <c r="H274" i="16"/>
  <c r="G274" i="16"/>
  <c r="F274" i="16"/>
  <c r="E274" i="16"/>
  <c r="D274" i="16"/>
  <c r="C274" i="16"/>
  <c r="R273" i="16"/>
  <c r="Q273" i="16"/>
  <c r="P273" i="16"/>
  <c r="O273" i="16"/>
  <c r="N273" i="16"/>
  <c r="M273" i="16"/>
  <c r="L273" i="16"/>
  <c r="K273" i="16"/>
  <c r="J273" i="16"/>
  <c r="I273" i="16"/>
  <c r="H273" i="16"/>
  <c r="G273" i="16"/>
  <c r="F273" i="16"/>
  <c r="E273" i="16"/>
  <c r="D273" i="16"/>
  <c r="C273" i="16"/>
  <c r="R272" i="16"/>
  <c r="Q272" i="16"/>
  <c r="P272" i="16"/>
  <c r="O272" i="16"/>
  <c r="N272" i="16"/>
  <c r="M272" i="16"/>
  <c r="L272" i="16"/>
  <c r="K272" i="16"/>
  <c r="J272" i="16"/>
  <c r="I272" i="16"/>
  <c r="H272" i="16"/>
  <c r="G272" i="16"/>
  <c r="F272" i="16"/>
  <c r="E272" i="16"/>
  <c r="D272" i="16"/>
  <c r="C272" i="16"/>
  <c r="R271" i="16"/>
  <c r="Q271" i="16"/>
  <c r="P271" i="16"/>
  <c r="O271" i="16"/>
  <c r="N271" i="16"/>
  <c r="M271" i="16"/>
  <c r="L271" i="16"/>
  <c r="K271" i="16"/>
  <c r="J271" i="16"/>
  <c r="I271" i="16"/>
  <c r="H271" i="16"/>
  <c r="G271" i="16"/>
  <c r="F271" i="16"/>
  <c r="E271" i="16"/>
  <c r="D271" i="16"/>
  <c r="C271" i="16"/>
  <c r="R270" i="16"/>
  <c r="Q270" i="16"/>
  <c r="P270" i="16"/>
  <c r="O270" i="16"/>
  <c r="N270" i="16"/>
  <c r="M270" i="16"/>
  <c r="L270" i="16"/>
  <c r="K270" i="16"/>
  <c r="J270" i="16"/>
  <c r="I270" i="16"/>
  <c r="H270" i="16"/>
  <c r="G270" i="16"/>
  <c r="F270" i="16"/>
  <c r="E270" i="16"/>
  <c r="D270" i="16"/>
  <c r="C270" i="16"/>
  <c r="R269" i="16"/>
  <c r="Q269" i="16"/>
  <c r="P269" i="16"/>
  <c r="O269" i="16"/>
  <c r="N269" i="16"/>
  <c r="M269" i="16"/>
  <c r="L269" i="16"/>
  <c r="K269" i="16"/>
  <c r="J269" i="16"/>
  <c r="I269" i="16"/>
  <c r="H269" i="16"/>
  <c r="G269" i="16"/>
  <c r="F269" i="16"/>
  <c r="E269" i="16"/>
  <c r="D269" i="16"/>
  <c r="C269" i="16"/>
  <c r="R268" i="16"/>
  <c r="Q268" i="16"/>
  <c r="P268" i="16"/>
  <c r="O268" i="16"/>
  <c r="N268" i="16"/>
  <c r="M268" i="16"/>
  <c r="L268" i="16"/>
  <c r="K268" i="16"/>
  <c r="J268" i="16"/>
  <c r="I268" i="16"/>
  <c r="H268" i="16"/>
  <c r="G268" i="16"/>
  <c r="F268" i="16"/>
  <c r="E268" i="16"/>
  <c r="D268" i="16"/>
  <c r="C268" i="16"/>
  <c r="R267" i="16"/>
  <c r="Q267" i="16"/>
  <c r="P267" i="16"/>
  <c r="O267" i="16"/>
  <c r="N267" i="16"/>
  <c r="M267" i="16"/>
  <c r="L267" i="16"/>
  <c r="K267" i="16"/>
  <c r="J267" i="16"/>
  <c r="I267" i="16"/>
  <c r="H267" i="16"/>
  <c r="G267" i="16"/>
  <c r="F267" i="16"/>
  <c r="E267" i="16"/>
  <c r="D267" i="16"/>
  <c r="C267" i="16"/>
  <c r="R266" i="16"/>
  <c r="Q266" i="16"/>
  <c r="P266" i="16"/>
  <c r="O266" i="16"/>
  <c r="N266" i="16"/>
  <c r="M266" i="16"/>
  <c r="L266" i="16"/>
  <c r="K266" i="16"/>
  <c r="J266" i="16"/>
  <c r="I266" i="16"/>
  <c r="H266" i="16"/>
  <c r="G266" i="16"/>
  <c r="F266" i="16"/>
  <c r="E266" i="16"/>
  <c r="D266" i="16"/>
  <c r="C266" i="16"/>
  <c r="R265" i="16"/>
  <c r="Q265" i="16"/>
  <c r="P265" i="16"/>
  <c r="O265" i="16"/>
  <c r="N265" i="16"/>
  <c r="M265" i="16"/>
  <c r="L265" i="16"/>
  <c r="K265" i="16"/>
  <c r="J265" i="16"/>
  <c r="I265" i="16"/>
  <c r="H265" i="16"/>
  <c r="G265" i="16"/>
  <c r="F265" i="16"/>
  <c r="E265" i="16"/>
  <c r="D265" i="16"/>
  <c r="C265" i="16"/>
  <c r="R264" i="16"/>
  <c r="Q264" i="16"/>
  <c r="P264" i="16"/>
  <c r="O264" i="16"/>
  <c r="N264" i="16"/>
  <c r="M264" i="16"/>
  <c r="L264" i="16"/>
  <c r="K264" i="16"/>
  <c r="J264" i="16"/>
  <c r="I264" i="16"/>
  <c r="H264" i="16"/>
  <c r="G264" i="16"/>
  <c r="F264" i="16"/>
  <c r="E264" i="16"/>
  <c r="D264" i="16"/>
  <c r="C264" i="16"/>
  <c r="R263" i="16"/>
  <c r="Q263" i="16"/>
  <c r="P263" i="16"/>
  <c r="O263" i="16"/>
  <c r="N263" i="16"/>
  <c r="M263" i="16"/>
  <c r="L263" i="16"/>
  <c r="K263" i="16"/>
  <c r="J263" i="16"/>
  <c r="I263" i="16"/>
  <c r="H263" i="16"/>
  <c r="G263" i="16"/>
  <c r="F263" i="16"/>
  <c r="E263" i="16"/>
  <c r="D263" i="16"/>
  <c r="C263" i="16"/>
  <c r="R262" i="16"/>
  <c r="Q262" i="16"/>
  <c r="P262" i="16"/>
  <c r="O262" i="16"/>
  <c r="N262" i="16"/>
  <c r="M262" i="16"/>
  <c r="L262" i="16"/>
  <c r="K262" i="16"/>
  <c r="J262" i="16"/>
  <c r="I262" i="16"/>
  <c r="H262" i="16"/>
  <c r="G262" i="16"/>
  <c r="F262" i="16"/>
  <c r="E262" i="16"/>
  <c r="D262" i="16"/>
  <c r="C262" i="16"/>
  <c r="R261" i="16"/>
  <c r="Q261" i="16"/>
  <c r="P261" i="16"/>
  <c r="O261" i="16"/>
  <c r="N261" i="16"/>
  <c r="M261" i="16"/>
  <c r="L261" i="16"/>
  <c r="K261" i="16"/>
  <c r="J261" i="16"/>
  <c r="I261" i="16"/>
  <c r="H261" i="16"/>
  <c r="G261" i="16"/>
  <c r="F261" i="16"/>
  <c r="E261" i="16"/>
  <c r="D261" i="16"/>
  <c r="C261" i="16"/>
  <c r="R260" i="16"/>
  <c r="Q260" i="16"/>
  <c r="P260" i="16"/>
  <c r="O260" i="16"/>
  <c r="N260" i="16"/>
  <c r="M260" i="16"/>
  <c r="L260" i="16"/>
  <c r="K260" i="16"/>
  <c r="J260" i="16"/>
  <c r="I260" i="16"/>
  <c r="H260" i="16"/>
  <c r="G260" i="16"/>
  <c r="F260" i="16"/>
  <c r="E260" i="16"/>
  <c r="D260" i="16"/>
  <c r="C260" i="16"/>
  <c r="R259" i="16"/>
  <c r="Q259" i="16"/>
  <c r="P259" i="16"/>
  <c r="O259" i="16"/>
  <c r="N259" i="16"/>
  <c r="M259" i="16"/>
  <c r="L259" i="16"/>
  <c r="K259" i="16"/>
  <c r="J259" i="16"/>
  <c r="I259" i="16"/>
  <c r="H259" i="16"/>
  <c r="G259" i="16"/>
  <c r="F259" i="16"/>
  <c r="E259" i="16"/>
  <c r="D259" i="16"/>
  <c r="C259" i="16"/>
  <c r="R258" i="16"/>
  <c r="Q258" i="16"/>
  <c r="P258" i="16"/>
  <c r="O258" i="16"/>
  <c r="N258" i="16"/>
  <c r="M258" i="16"/>
  <c r="L258" i="16"/>
  <c r="K258" i="16"/>
  <c r="J258" i="16"/>
  <c r="I258" i="16"/>
  <c r="H258" i="16"/>
  <c r="G258" i="16"/>
  <c r="F258" i="16"/>
  <c r="E258" i="16"/>
  <c r="D258" i="16"/>
  <c r="C258" i="16"/>
  <c r="R257" i="16"/>
  <c r="Q257" i="16"/>
  <c r="P257" i="16"/>
  <c r="O257" i="16"/>
  <c r="N257" i="16"/>
  <c r="M257" i="16"/>
  <c r="L257" i="16"/>
  <c r="K257" i="16"/>
  <c r="J257" i="16"/>
  <c r="I257" i="16"/>
  <c r="H257" i="16"/>
  <c r="G257" i="16"/>
  <c r="F257" i="16"/>
  <c r="E257" i="16"/>
  <c r="D257" i="16"/>
  <c r="C257" i="16"/>
  <c r="R256" i="16"/>
  <c r="Q256" i="16"/>
  <c r="P256" i="16"/>
  <c r="O256" i="16"/>
  <c r="N256" i="16"/>
  <c r="M256" i="16"/>
  <c r="L256" i="16"/>
  <c r="K256" i="16"/>
  <c r="J256" i="16"/>
  <c r="I256" i="16"/>
  <c r="H256" i="16"/>
  <c r="G256" i="16"/>
  <c r="F256" i="16"/>
  <c r="E256" i="16"/>
  <c r="D256" i="16"/>
  <c r="C256" i="16"/>
  <c r="R255" i="16"/>
  <c r="Q255" i="16"/>
  <c r="P255" i="16"/>
  <c r="O255" i="16"/>
  <c r="N255" i="16"/>
  <c r="M255" i="16"/>
  <c r="L255" i="16"/>
  <c r="K255" i="16"/>
  <c r="J255" i="16"/>
  <c r="I255" i="16"/>
  <c r="H255" i="16"/>
  <c r="G255" i="16"/>
  <c r="F255" i="16"/>
  <c r="E255" i="16"/>
  <c r="D255" i="16"/>
  <c r="C255" i="16"/>
  <c r="R254" i="16"/>
  <c r="Q254" i="16"/>
  <c r="P254" i="16"/>
  <c r="O254" i="16"/>
  <c r="N254" i="16"/>
  <c r="M254" i="16"/>
  <c r="L254" i="16"/>
  <c r="K254" i="16"/>
  <c r="J254" i="16"/>
  <c r="I254" i="16"/>
  <c r="H254" i="16"/>
  <c r="G254" i="16"/>
  <c r="F254" i="16"/>
  <c r="E254" i="16"/>
  <c r="D254" i="16"/>
  <c r="C254" i="16"/>
  <c r="R253" i="16"/>
  <c r="Q253" i="16"/>
  <c r="P253" i="16"/>
  <c r="O253" i="16"/>
  <c r="N253" i="16"/>
  <c r="M253" i="16"/>
  <c r="L253" i="16"/>
  <c r="K253" i="16"/>
  <c r="J253" i="16"/>
  <c r="I253" i="16"/>
  <c r="H253" i="16"/>
  <c r="G253" i="16"/>
  <c r="F253" i="16"/>
  <c r="E253" i="16"/>
  <c r="D253" i="16"/>
  <c r="C253" i="16"/>
  <c r="R252" i="16"/>
  <c r="Q252" i="16"/>
  <c r="P252" i="16"/>
  <c r="O252" i="16"/>
  <c r="N252" i="16"/>
  <c r="M252" i="16"/>
  <c r="L252" i="16"/>
  <c r="K252" i="16"/>
  <c r="J252" i="16"/>
  <c r="I252" i="16"/>
  <c r="H252" i="16"/>
  <c r="G252" i="16"/>
  <c r="F252" i="16"/>
  <c r="E252" i="16"/>
  <c r="D252" i="16"/>
  <c r="C252" i="16"/>
  <c r="R251" i="16"/>
  <c r="Q251" i="16"/>
  <c r="P251" i="16"/>
  <c r="O251" i="16"/>
  <c r="N251" i="16"/>
  <c r="M251" i="16"/>
  <c r="L251" i="16"/>
  <c r="K251" i="16"/>
  <c r="J251" i="16"/>
  <c r="I251" i="16"/>
  <c r="H251" i="16"/>
  <c r="G251" i="16"/>
  <c r="F251" i="16"/>
  <c r="E251" i="16"/>
  <c r="D251" i="16"/>
  <c r="C251" i="16"/>
  <c r="R250" i="16"/>
  <c r="Q250" i="16"/>
  <c r="P250" i="16"/>
  <c r="O250" i="16"/>
  <c r="N250" i="16"/>
  <c r="M250" i="16"/>
  <c r="L250" i="16"/>
  <c r="K250" i="16"/>
  <c r="J250" i="16"/>
  <c r="I250" i="16"/>
  <c r="H250" i="16"/>
  <c r="G250" i="16"/>
  <c r="F250" i="16"/>
  <c r="E250" i="16"/>
  <c r="D250" i="16"/>
  <c r="C250" i="16"/>
  <c r="R249" i="16"/>
  <c r="Q249" i="16"/>
  <c r="P249" i="16"/>
  <c r="O249" i="16"/>
  <c r="N249" i="16"/>
  <c r="M249" i="16"/>
  <c r="L249" i="16"/>
  <c r="K249" i="16"/>
  <c r="J249" i="16"/>
  <c r="I249" i="16"/>
  <c r="H249" i="16"/>
  <c r="G249" i="16"/>
  <c r="F249" i="16"/>
  <c r="E249" i="16"/>
  <c r="D249" i="16"/>
  <c r="C249" i="16"/>
  <c r="R248" i="16"/>
  <c r="Q248" i="16"/>
  <c r="P248" i="16"/>
  <c r="O248" i="16"/>
  <c r="N248" i="16"/>
  <c r="M248" i="16"/>
  <c r="L248" i="16"/>
  <c r="K248" i="16"/>
  <c r="J248" i="16"/>
  <c r="I248" i="16"/>
  <c r="H248" i="16"/>
  <c r="G248" i="16"/>
  <c r="F248" i="16"/>
  <c r="E248" i="16"/>
  <c r="D248" i="16"/>
  <c r="C248" i="16"/>
  <c r="R247" i="16"/>
  <c r="Q247" i="16"/>
  <c r="P247" i="16"/>
  <c r="O247" i="16"/>
  <c r="N247" i="16"/>
  <c r="M247" i="16"/>
  <c r="L247" i="16"/>
  <c r="K247" i="16"/>
  <c r="J247" i="16"/>
  <c r="I247" i="16"/>
  <c r="H247" i="16"/>
  <c r="G247" i="16"/>
  <c r="F247" i="16"/>
  <c r="E247" i="16"/>
  <c r="D247" i="16"/>
  <c r="C247" i="16"/>
  <c r="R246" i="16"/>
  <c r="Q246" i="16"/>
  <c r="P246" i="16"/>
  <c r="O246" i="16"/>
  <c r="N246" i="16"/>
  <c r="M246" i="16"/>
  <c r="L246" i="16"/>
  <c r="K246" i="16"/>
  <c r="J246" i="16"/>
  <c r="I246" i="16"/>
  <c r="H246" i="16"/>
  <c r="G246" i="16"/>
  <c r="F246" i="16"/>
  <c r="E246" i="16"/>
  <c r="D246" i="16"/>
  <c r="C246" i="16"/>
  <c r="R245" i="16"/>
  <c r="Q245" i="16"/>
  <c r="P245" i="16"/>
  <c r="O245" i="16"/>
  <c r="N245" i="16"/>
  <c r="M245" i="16"/>
  <c r="L245" i="16"/>
  <c r="K245" i="16"/>
  <c r="J245" i="16"/>
  <c r="I245" i="16"/>
  <c r="H245" i="16"/>
  <c r="G245" i="16"/>
  <c r="F245" i="16"/>
  <c r="E245" i="16"/>
  <c r="D245" i="16"/>
  <c r="C245" i="16"/>
  <c r="R244" i="16"/>
  <c r="Q244" i="16"/>
  <c r="P244" i="16"/>
  <c r="O244" i="16"/>
  <c r="N244" i="16"/>
  <c r="M244" i="16"/>
  <c r="L244" i="16"/>
  <c r="K244" i="16"/>
  <c r="J244" i="16"/>
  <c r="I244" i="16"/>
  <c r="H244" i="16"/>
  <c r="G244" i="16"/>
  <c r="F244" i="16"/>
  <c r="E244" i="16"/>
  <c r="D244" i="16"/>
  <c r="C244" i="16"/>
  <c r="R243" i="16"/>
  <c r="Q243" i="16"/>
  <c r="P243" i="16"/>
  <c r="O243" i="16"/>
  <c r="N243" i="16"/>
  <c r="M243" i="16"/>
  <c r="L243" i="16"/>
  <c r="K243" i="16"/>
  <c r="J243" i="16"/>
  <c r="I243" i="16"/>
  <c r="H243" i="16"/>
  <c r="G243" i="16"/>
  <c r="F243" i="16"/>
  <c r="E243" i="16"/>
  <c r="D243" i="16"/>
  <c r="C243" i="16"/>
  <c r="R242" i="16"/>
  <c r="Q242" i="16"/>
  <c r="P242" i="16"/>
  <c r="O242" i="16"/>
  <c r="N242" i="16"/>
  <c r="M242" i="16"/>
  <c r="L242" i="16"/>
  <c r="K242" i="16"/>
  <c r="J242" i="16"/>
  <c r="I242" i="16"/>
  <c r="H242" i="16"/>
  <c r="G242" i="16"/>
  <c r="F242" i="16"/>
  <c r="E242" i="16"/>
  <c r="D242" i="16"/>
  <c r="C242" i="16"/>
  <c r="R241" i="16"/>
  <c r="Q241" i="16"/>
  <c r="P241" i="16"/>
  <c r="O241" i="16"/>
  <c r="N241" i="16"/>
  <c r="M241" i="16"/>
  <c r="L241" i="16"/>
  <c r="K241" i="16"/>
  <c r="J241" i="16"/>
  <c r="I241" i="16"/>
  <c r="H241" i="16"/>
  <c r="G241" i="16"/>
  <c r="F241" i="16"/>
  <c r="E241" i="16"/>
  <c r="D241" i="16"/>
  <c r="C241" i="16"/>
  <c r="R240" i="16"/>
  <c r="Q240" i="16"/>
  <c r="P240" i="16"/>
  <c r="O240" i="16"/>
  <c r="N240" i="16"/>
  <c r="M240" i="16"/>
  <c r="L240" i="16"/>
  <c r="K240" i="16"/>
  <c r="J240" i="16"/>
  <c r="I240" i="16"/>
  <c r="H240" i="16"/>
  <c r="G240" i="16"/>
  <c r="F240" i="16"/>
  <c r="E240" i="16"/>
  <c r="D240" i="16"/>
  <c r="C240" i="16"/>
  <c r="R239" i="16"/>
  <c r="Q239" i="16"/>
  <c r="P239" i="16"/>
  <c r="O239" i="16"/>
  <c r="N239" i="16"/>
  <c r="M239" i="16"/>
  <c r="L239" i="16"/>
  <c r="K239" i="16"/>
  <c r="J239" i="16"/>
  <c r="I239" i="16"/>
  <c r="H239" i="16"/>
  <c r="G239" i="16"/>
  <c r="F239" i="16"/>
  <c r="E239" i="16"/>
  <c r="D239" i="16"/>
  <c r="C239" i="16"/>
  <c r="R238" i="16"/>
  <c r="Q238" i="16"/>
  <c r="P238" i="16"/>
  <c r="O238" i="16"/>
  <c r="N238" i="16"/>
  <c r="M238" i="16"/>
  <c r="L238" i="16"/>
  <c r="K238" i="16"/>
  <c r="J238" i="16"/>
  <c r="I238" i="16"/>
  <c r="H238" i="16"/>
  <c r="G238" i="16"/>
  <c r="F238" i="16"/>
  <c r="E238" i="16"/>
  <c r="D238" i="16"/>
  <c r="C238" i="16"/>
  <c r="R237" i="16"/>
  <c r="Q237" i="16"/>
  <c r="P237" i="16"/>
  <c r="O237" i="16"/>
  <c r="N237" i="16"/>
  <c r="M237" i="16"/>
  <c r="L237" i="16"/>
  <c r="K237" i="16"/>
  <c r="J237" i="16"/>
  <c r="I237" i="16"/>
  <c r="H237" i="16"/>
  <c r="G237" i="16"/>
  <c r="F237" i="16"/>
  <c r="E237" i="16"/>
  <c r="D237" i="16"/>
  <c r="C237" i="16"/>
  <c r="R236" i="16"/>
  <c r="Q236" i="16"/>
  <c r="P236" i="16"/>
  <c r="O236" i="16"/>
  <c r="N236" i="16"/>
  <c r="M236" i="16"/>
  <c r="L236" i="16"/>
  <c r="K236" i="16"/>
  <c r="J236" i="16"/>
  <c r="I236" i="16"/>
  <c r="H236" i="16"/>
  <c r="G236" i="16"/>
  <c r="F236" i="16"/>
  <c r="E236" i="16"/>
  <c r="D236" i="16"/>
  <c r="C236" i="16"/>
  <c r="R235" i="16"/>
  <c r="Q235" i="16"/>
  <c r="P235" i="16"/>
  <c r="O235" i="16"/>
  <c r="N235" i="16"/>
  <c r="M235" i="16"/>
  <c r="L235" i="16"/>
  <c r="K235" i="16"/>
  <c r="J235" i="16"/>
  <c r="I235" i="16"/>
  <c r="H235" i="16"/>
  <c r="G235" i="16"/>
  <c r="F235" i="16"/>
  <c r="E235" i="16"/>
  <c r="D235" i="16"/>
  <c r="C235" i="16"/>
  <c r="R234" i="16"/>
  <c r="Q234" i="16"/>
  <c r="P234" i="16"/>
  <c r="O234" i="16"/>
  <c r="N234" i="16"/>
  <c r="M234" i="16"/>
  <c r="L234" i="16"/>
  <c r="K234" i="16"/>
  <c r="J234" i="16"/>
  <c r="I234" i="16"/>
  <c r="H234" i="16"/>
  <c r="G234" i="16"/>
  <c r="F234" i="16"/>
  <c r="E234" i="16"/>
  <c r="D234" i="16"/>
  <c r="C234" i="16"/>
  <c r="R233" i="16"/>
  <c r="Q233" i="16"/>
  <c r="P233" i="16"/>
  <c r="O233" i="16"/>
  <c r="N233" i="16"/>
  <c r="M233" i="16"/>
  <c r="L233" i="16"/>
  <c r="K233" i="16"/>
  <c r="J233" i="16"/>
  <c r="I233" i="16"/>
  <c r="H233" i="16"/>
  <c r="G233" i="16"/>
  <c r="F233" i="16"/>
  <c r="E233" i="16"/>
  <c r="D233" i="16"/>
  <c r="C233" i="16"/>
  <c r="R232" i="16"/>
  <c r="Q232" i="16"/>
  <c r="P232" i="16"/>
  <c r="O232" i="16"/>
  <c r="N232" i="16"/>
  <c r="M232" i="16"/>
  <c r="L232" i="16"/>
  <c r="K232" i="16"/>
  <c r="J232" i="16"/>
  <c r="I232" i="16"/>
  <c r="H232" i="16"/>
  <c r="G232" i="16"/>
  <c r="F232" i="16"/>
  <c r="E232" i="16"/>
  <c r="D232" i="16"/>
  <c r="C232" i="16"/>
  <c r="R231" i="16"/>
  <c r="Q231" i="16"/>
  <c r="P231" i="16"/>
  <c r="O231" i="16"/>
  <c r="N231" i="16"/>
  <c r="M231" i="16"/>
  <c r="L231" i="16"/>
  <c r="K231" i="16"/>
  <c r="J231" i="16"/>
  <c r="I231" i="16"/>
  <c r="H231" i="16"/>
  <c r="G231" i="16"/>
  <c r="F231" i="16"/>
  <c r="E231" i="16"/>
  <c r="D231" i="16"/>
  <c r="C231" i="16"/>
  <c r="R230" i="16"/>
  <c r="Q230" i="16"/>
  <c r="P230" i="16"/>
  <c r="O230" i="16"/>
  <c r="N230" i="16"/>
  <c r="M230" i="16"/>
  <c r="L230" i="16"/>
  <c r="K230" i="16"/>
  <c r="J230" i="16"/>
  <c r="I230" i="16"/>
  <c r="H230" i="16"/>
  <c r="G230" i="16"/>
  <c r="F230" i="16"/>
  <c r="E230" i="16"/>
  <c r="D230" i="16"/>
  <c r="C230" i="16"/>
  <c r="R229" i="16"/>
  <c r="Q229" i="16"/>
  <c r="P229" i="16"/>
  <c r="O229" i="16"/>
  <c r="N229" i="16"/>
  <c r="M229" i="16"/>
  <c r="L229" i="16"/>
  <c r="K229" i="16"/>
  <c r="J229" i="16"/>
  <c r="I229" i="16"/>
  <c r="H229" i="16"/>
  <c r="G229" i="16"/>
  <c r="F229" i="16"/>
  <c r="E229" i="16"/>
  <c r="D229" i="16"/>
  <c r="C229" i="16"/>
  <c r="R228" i="16"/>
  <c r="Q228" i="16"/>
  <c r="P228" i="16"/>
  <c r="O228" i="16"/>
  <c r="N228" i="16"/>
  <c r="M228" i="16"/>
  <c r="L228" i="16"/>
  <c r="K228" i="16"/>
  <c r="J228" i="16"/>
  <c r="I228" i="16"/>
  <c r="H228" i="16"/>
  <c r="G228" i="16"/>
  <c r="F228" i="16"/>
  <c r="E228" i="16"/>
  <c r="D228" i="16"/>
  <c r="C228" i="16"/>
  <c r="R227" i="16"/>
  <c r="Q227" i="16"/>
  <c r="P227" i="16"/>
  <c r="O227" i="16"/>
  <c r="N227" i="16"/>
  <c r="M227" i="16"/>
  <c r="L227" i="16"/>
  <c r="K227" i="16"/>
  <c r="J227" i="16"/>
  <c r="I227" i="16"/>
  <c r="H227" i="16"/>
  <c r="G227" i="16"/>
  <c r="F227" i="16"/>
  <c r="E227" i="16"/>
  <c r="D227" i="16"/>
  <c r="C227" i="16"/>
  <c r="R226" i="16"/>
  <c r="Q226" i="16"/>
  <c r="P226" i="16"/>
  <c r="O226" i="16"/>
  <c r="N226" i="16"/>
  <c r="M226" i="16"/>
  <c r="L226" i="16"/>
  <c r="K226" i="16"/>
  <c r="J226" i="16"/>
  <c r="I226" i="16"/>
  <c r="H226" i="16"/>
  <c r="G226" i="16"/>
  <c r="F226" i="16"/>
  <c r="E226" i="16"/>
  <c r="D226" i="16"/>
  <c r="C226" i="16"/>
  <c r="R225" i="16"/>
  <c r="Q225" i="16"/>
  <c r="P225" i="16"/>
  <c r="O225" i="16"/>
  <c r="N225" i="16"/>
  <c r="M225" i="16"/>
  <c r="L225" i="16"/>
  <c r="K225" i="16"/>
  <c r="J225" i="16"/>
  <c r="I225" i="16"/>
  <c r="H225" i="16"/>
  <c r="G225" i="16"/>
  <c r="F225" i="16"/>
  <c r="E225" i="16"/>
  <c r="D225" i="16"/>
  <c r="C225" i="16"/>
  <c r="R224" i="16"/>
  <c r="Q224" i="16"/>
  <c r="P224" i="16"/>
  <c r="O224" i="16"/>
  <c r="N224" i="16"/>
  <c r="M224" i="16"/>
  <c r="L224" i="16"/>
  <c r="K224" i="16"/>
  <c r="J224" i="16"/>
  <c r="I224" i="16"/>
  <c r="H224" i="16"/>
  <c r="G224" i="16"/>
  <c r="F224" i="16"/>
  <c r="E224" i="16"/>
  <c r="D224" i="16"/>
  <c r="C224" i="16"/>
  <c r="R223" i="16"/>
  <c r="Q223" i="16"/>
  <c r="P223" i="16"/>
  <c r="O223" i="16"/>
  <c r="N223" i="16"/>
  <c r="M223" i="16"/>
  <c r="L223" i="16"/>
  <c r="K223" i="16"/>
  <c r="J223" i="16"/>
  <c r="I223" i="16"/>
  <c r="H223" i="16"/>
  <c r="G223" i="16"/>
  <c r="F223" i="16"/>
  <c r="E223" i="16"/>
  <c r="D223" i="16"/>
  <c r="C223" i="16"/>
  <c r="R222" i="16"/>
  <c r="Q222" i="16"/>
  <c r="P222" i="16"/>
  <c r="O222" i="16"/>
  <c r="N222" i="16"/>
  <c r="M222" i="16"/>
  <c r="L222" i="16"/>
  <c r="K222" i="16"/>
  <c r="J222" i="16"/>
  <c r="I222" i="16"/>
  <c r="H222" i="16"/>
  <c r="G222" i="16"/>
  <c r="F222" i="16"/>
  <c r="E222" i="16"/>
  <c r="D222" i="16"/>
  <c r="C222" i="16"/>
  <c r="R221" i="16"/>
  <c r="Q221" i="16"/>
  <c r="P221" i="16"/>
  <c r="O221" i="16"/>
  <c r="N221" i="16"/>
  <c r="M221" i="16"/>
  <c r="L221" i="16"/>
  <c r="K221" i="16"/>
  <c r="J221" i="16"/>
  <c r="I221" i="16"/>
  <c r="H221" i="16"/>
  <c r="G221" i="16"/>
  <c r="F221" i="16"/>
  <c r="E221" i="16"/>
  <c r="D221" i="16"/>
  <c r="C221" i="16"/>
  <c r="R220" i="16"/>
  <c r="Q220" i="16"/>
  <c r="P220" i="16"/>
  <c r="O220" i="16"/>
  <c r="N220" i="16"/>
  <c r="M220" i="16"/>
  <c r="L220" i="16"/>
  <c r="K220" i="16"/>
  <c r="J220" i="16"/>
  <c r="I220" i="16"/>
  <c r="H220" i="16"/>
  <c r="G220" i="16"/>
  <c r="F220" i="16"/>
  <c r="E220" i="16"/>
  <c r="D220" i="16"/>
  <c r="C220" i="16"/>
  <c r="R219" i="16"/>
  <c r="Q219" i="16"/>
  <c r="P219" i="16"/>
  <c r="O219" i="16"/>
  <c r="N219" i="16"/>
  <c r="M219" i="16"/>
  <c r="L219" i="16"/>
  <c r="K219" i="16"/>
  <c r="J219" i="16"/>
  <c r="I219" i="16"/>
  <c r="H219" i="16"/>
  <c r="G219" i="16"/>
  <c r="F219" i="16"/>
  <c r="E219" i="16"/>
  <c r="D219" i="16"/>
  <c r="C219" i="16"/>
  <c r="R218" i="16"/>
  <c r="Q218" i="16"/>
  <c r="P218" i="16"/>
  <c r="O218" i="16"/>
  <c r="N218" i="16"/>
  <c r="M218" i="16"/>
  <c r="L218" i="16"/>
  <c r="K218" i="16"/>
  <c r="J218" i="16"/>
  <c r="I218" i="16"/>
  <c r="H218" i="16"/>
  <c r="G218" i="16"/>
  <c r="F218" i="16"/>
  <c r="E218" i="16"/>
  <c r="D218" i="16"/>
  <c r="C218" i="16"/>
  <c r="R217" i="16"/>
  <c r="Q217" i="16"/>
  <c r="P217" i="16"/>
  <c r="O217" i="16"/>
  <c r="N217" i="16"/>
  <c r="M217" i="16"/>
  <c r="L217" i="16"/>
  <c r="K217" i="16"/>
  <c r="J217" i="16"/>
  <c r="I217" i="16"/>
  <c r="H217" i="16"/>
  <c r="G217" i="16"/>
  <c r="F217" i="16"/>
  <c r="E217" i="16"/>
  <c r="D217" i="16"/>
  <c r="C217" i="16"/>
  <c r="R216" i="16"/>
  <c r="Q216" i="16"/>
  <c r="P216" i="16"/>
  <c r="O216" i="16"/>
  <c r="N216" i="16"/>
  <c r="M216" i="16"/>
  <c r="L216" i="16"/>
  <c r="K216" i="16"/>
  <c r="J216" i="16"/>
  <c r="I216" i="16"/>
  <c r="H216" i="16"/>
  <c r="G216" i="16"/>
  <c r="F216" i="16"/>
  <c r="E216" i="16"/>
  <c r="D216" i="16"/>
  <c r="C216" i="16"/>
  <c r="R215" i="16"/>
  <c r="Q215" i="16"/>
  <c r="P215" i="16"/>
  <c r="O215" i="16"/>
  <c r="N215" i="16"/>
  <c r="M215" i="16"/>
  <c r="L215" i="16"/>
  <c r="K215" i="16"/>
  <c r="J215" i="16"/>
  <c r="I215" i="16"/>
  <c r="H215" i="16"/>
  <c r="G215" i="16"/>
  <c r="F215" i="16"/>
  <c r="E215" i="16"/>
  <c r="D215" i="16"/>
  <c r="C215" i="16"/>
  <c r="R214" i="16"/>
  <c r="Q214" i="16"/>
  <c r="P214" i="16"/>
  <c r="O214" i="16"/>
  <c r="N214" i="16"/>
  <c r="M214" i="16"/>
  <c r="L214" i="16"/>
  <c r="K214" i="16"/>
  <c r="J214" i="16"/>
  <c r="I214" i="16"/>
  <c r="H214" i="16"/>
  <c r="G214" i="16"/>
  <c r="F214" i="16"/>
  <c r="E214" i="16"/>
  <c r="D214" i="16"/>
  <c r="C214" i="16"/>
  <c r="R213" i="16"/>
  <c r="Q213" i="16"/>
  <c r="P213" i="16"/>
  <c r="O213" i="16"/>
  <c r="N213" i="16"/>
  <c r="M213" i="16"/>
  <c r="L213" i="16"/>
  <c r="K213" i="16"/>
  <c r="J213" i="16"/>
  <c r="I213" i="16"/>
  <c r="H213" i="16"/>
  <c r="G213" i="16"/>
  <c r="F213" i="16"/>
  <c r="E213" i="16"/>
  <c r="D213" i="16"/>
  <c r="C213" i="16"/>
  <c r="R212" i="16"/>
  <c r="Q212" i="16"/>
  <c r="P212" i="16"/>
  <c r="O212" i="16"/>
  <c r="N212" i="16"/>
  <c r="M212" i="16"/>
  <c r="L212" i="16"/>
  <c r="K212" i="16"/>
  <c r="J212" i="16"/>
  <c r="I212" i="16"/>
  <c r="H212" i="16"/>
  <c r="G212" i="16"/>
  <c r="F212" i="16"/>
  <c r="E212" i="16"/>
  <c r="D212" i="16"/>
  <c r="C212" i="16"/>
  <c r="R211" i="16"/>
  <c r="Q211" i="16"/>
  <c r="P211" i="16"/>
  <c r="O211" i="16"/>
  <c r="N211" i="16"/>
  <c r="M211" i="16"/>
  <c r="L211" i="16"/>
  <c r="K211" i="16"/>
  <c r="J211" i="16"/>
  <c r="I211" i="16"/>
  <c r="H211" i="16"/>
  <c r="G211" i="16"/>
  <c r="F211" i="16"/>
  <c r="E211" i="16"/>
  <c r="D211" i="16"/>
  <c r="C211" i="16"/>
  <c r="R210" i="16"/>
  <c r="Q210" i="16"/>
  <c r="P210" i="16"/>
  <c r="O210" i="16"/>
  <c r="N210" i="16"/>
  <c r="M210" i="16"/>
  <c r="L210" i="16"/>
  <c r="K210" i="16"/>
  <c r="J210" i="16"/>
  <c r="I210" i="16"/>
  <c r="H210" i="16"/>
  <c r="G210" i="16"/>
  <c r="F210" i="16"/>
  <c r="E210" i="16"/>
  <c r="D210" i="16"/>
  <c r="C210" i="16"/>
  <c r="R209" i="16"/>
  <c r="Q209" i="16"/>
  <c r="P209" i="16"/>
  <c r="O209" i="16"/>
  <c r="N209" i="16"/>
  <c r="M209" i="16"/>
  <c r="L209" i="16"/>
  <c r="K209" i="16"/>
  <c r="J209" i="16"/>
  <c r="I209" i="16"/>
  <c r="H209" i="16"/>
  <c r="G209" i="16"/>
  <c r="F209" i="16"/>
  <c r="E209" i="16"/>
  <c r="D209" i="16"/>
  <c r="C209" i="16"/>
  <c r="R208" i="16"/>
  <c r="Q208" i="16"/>
  <c r="P208" i="16"/>
  <c r="O208" i="16"/>
  <c r="N208" i="16"/>
  <c r="M208" i="16"/>
  <c r="L208" i="16"/>
  <c r="K208" i="16"/>
  <c r="J208" i="16"/>
  <c r="I208" i="16"/>
  <c r="H208" i="16"/>
  <c r="G208" i="16"/>
  <c r="F208" i="16"/>
  <c r="E208" i="16"/>
  <c r="D208" i="16"/>
  <c r="C208" i="16"/>
  <c r="R207" i="16"/>
  <c r="Q207" i="16"/>
  <c r="P207" i="16"/>
  <c r="O207" i="16"/>
  <c r="N207" i="16"/>
  <c r="M207" i="16"/>
  <c r="L207" i="16"/>
  <c r="K207" i="16"/>
  <c r="J207" i="16"/>
  <c r="I207" i="16"/>
  <c r="H207" i="16"/>
  <c r="G207" i="16"/>
  <c r="F207" i="16"/>
  <c r="E207" i="16"/>
  <c r="D207" i="16"/>
  <c r="C207" i="16"/>
  <c r="R206" i="16"/>
  <c r="Q206" i="16"/>
  <c r="P206" i="16"/>
  <c r="O206" i="16"/>
  <c r="N206" i="16"/>
  <c r="M206" i="16"/>
  <c r="L206" i="16"/>
  <c r="K206" i="16"/>
  <c r="J206" i="16"/>
  <c r="I206" i="16"/>
  <c r="H206" i="16"/>
  <c r="G206" i="16"/>
  <c r="F206" i="16"/>
  <c r="E206" i="16"/>
  <c r="D206" i="16"/>
  <c r="C206" i="16"/>
  <c r="R205" i="16"/>
  <c r="Q205" i="16"/>
  <c r="P205" i="16"/>
  <c r="O205" i="16"/>
  <c r="N205" i="16"/>
  <c r="M205" i="16"/>
  <c r="L205" i="16"/>
  <c r="K205" i="16"/>
  <c r="J205" i="16"/>
  <c r="I205" i="16"/>
  <c r="H205" i="16"/>
  <c r="G205" i="16"/>
  <c r="F205" i="16"/>
  <c r="E205" i="16"/>
  <c r="D205" i="16"/>
  <c r="C205" i="16"/>
  <c r="R204" i="16"/>
  <c r="Q204" i="16"/>
  <c r="P204" i="16"/>
  <c r="O204" i="16"/>
  <c r="N204" i="16"/>
  <c r="M204" i="16"/>
  <c r="L204" i="16"/>
  <c r="K204" i="16"/>
  <c r="J204" i="16"/>
  <c r="I204" i="16"/>
  <c r="H204" i="16"/>
  <c r="G204" i="16"/>
  <c r="F204" i="16"/>
  <c r="E204" i="16"/>
  <c r="D204" i="16"/>
  <c r="C204" i="16"/>
  <c r="R203" i="16"/>
  <c r="Q203" i="16"/>
  <c r="P203" i="16"/>
  <c r="O203" i="16"/>
  <c r="N203" i="16"/>
  <c r="M203" i="16"/>
  <c r="L203" i="16"/>
  <c r="K203" i="16"/>
  <c r="J203" i="16"/>
  <c r="I203" i="16"/>
  <c r="H203" i="16"/>
  <c r="G203" i="16"/>
  <c r="F203" i="16"/>
  <c r="E203" i="16"/>
  <c r="D203" i="16"/>
  <c r="C203" i="16"/>
  <c r="R202" i="16"/>
  <c r="Q202" i="16"/>
  <c r="P202" i="16"/>
  <c r="O202" i="16"/>
  <c r="N202" i="16"/>
  <c r="M202" i="16"/>
  <c r="L202" i="16"/>
  <c r="K202" i="16"/>
  <c r="J202" i="16"/>
  <c r="I202" i="16"/>
  <c r="H202" i="16"/>
  <c r="G202" i="16"/>
  <c r="F202" i="16"/>
  <c r="E202" i="16"/>
  <c r="D202" i="16"/>
  <c r="C202" i="16"/>
  <c r="R201" i="16"/>
  <c r="Q201" i="16"/>
  <c r="P201" i="16"/>
  <c r="O201" i="16"/>
  <c r="N201" i="16"/>
  <c r="M201" i="16"/>
  <c r="L201" i="16"/>
  <c r="K201" i="16"/>
  <c r="J201" i="16"/>
  <c r="I201" i="16"/>
  <c r="H201" i="16"/>
  <c r="G201" i="16"/>
  <c r="F201" i="16"/>
  <c r="E201" i="16"/>
  <c r="D201" i="16"/>
  <c r="C201" i="16"/>
  <c r="R200" i="16"/>
  <c r="Q200" i="16"/>
  <c r="P200" i="16"/>
  <c r="O200" i="16"/>
  <c r="N200" i="16"/>
  <c r="M200" i="16"/>
  <c r="L200" i="16"/>
  <c r="K200" i="16"/>
  <c r="J200" i="16"/>
  <c r="I200" i="16"/>
  <c r="H200" i="16"/>
  <c r="G200" i="16"/>
  <c r="F200" i="16"/>
  <c r="E200" i="16"/>
  <c r="D200" i="16"/>
  <c r="C200" i="16"/>
  <c r="R199" i="16"/>
  <c r="Q199" i="16"/>
  <c r="P199" i="16"/>
  <c r="O199" i="16"/>
  <c r="N199" i="16"/>
  <c r="M199" i="16"/>
  <c r="L199" i="16"/>
  <c r="K199" i="16"/>
  <c r="J199" i="16"/>
  <c r="I199" i="16"/>
  <c r="H199" i="16"/>
  <c r="G199" i="16"/>
  <c r="F199" i="16"/>
  <c r="E199" i="16"/>
  <c r="D199" i="16"/>
  <c r="C199" i="16"/>
  <c r="R198" i="16"/>
  <c r="Q198" i="16"/>
  <c r="P198" i="16"/>
  <c r="O198" i="16"/>
  <c r="N198" i="16"/>
  <c r="M198" i="16"/>
  <c r="L198" i="16"/>
  <c r="K198" i="16"/>
  <c r="J198" i="16"/>
  <c r="I198" i="16"/>
  <c r="H198" i="16"/>
  <c r="G198" i="16"/>
  <c r="F198" i="16"/>
  <c r="E198" i="16"/>
  <c r="D198" i="16"/>
  <c r="C198" i="16"/>
  <c r="R197" i="16"/>
  <c r="Q197" i="16"/>
  <c r="P197" i="16"/>
  <c r="O197" i="16"/>
  <c r="N197" i="16"/>
  <c r="M197" i="16"/>
  <c r="L197" i="16"/>
  <c r="K197" i="16"/>
  <c r="J197" i="16"/>
  <c r="I197" i="16"/>
  <c r="H197" i="16"/>
  <c r="G197" i="16"/>
  <c r="F197" i="16"/>
  <c r="E197" i="16"/>
  <c r="D197" i="16"/>
  <c r="C197" i="16"/>
  <c r="R196" i="16"/>
  <c r="Q196" i="16"/>
  <c r="P196" i="16"/>
  <c r="O196" i="16"/>
  <c r="N196" i="16"/>
  <c r="M196" i="16"/>
  <c r="L196" i="16"/>
  <c r="K196" i="16"/>
  <c r="J196" i="16"/>
  <c r="I196" i="16"/>
  <c r="H196" i="16"/>
  <c r="G196" i="16"/>
  <c r="F196" i="16"/>
  <c r="E196" i="16"/>
  <c r="D196" i="16"/>
  <c r="C196" i="16"/>
  <c r="R195" i="16"/>
  <c r="Q195" i="16"/>
  <c r="P195" i="16"/>
  <c r="O195" i="16"/>
  <c r="N195" i="16"/>
  <c r="M195" i="16"/>
  <c r="L195" i="16"/>
  <c r="K195" i="16"/>
  <c r="J195" i="16"/>
  <c r="I195" i="16"/>
  <c r="H195" i="16"/>
  <c r="G195" i="16"/>
  <c r="F195" i="16"/>
  <c r="E195" i="16"/>
  <c r="D195" i="16"/>
  <c r="C195" i="16"/>
  <c r="R194" i="16"/>
  <c r="Q194" i="16"/>
  <c r="P194" i="16"/>
  <c r="O194" i="16"/>
  <c r="N194" i="16"/>
  <c r="M194" i="16"/>
  <c r="L194" i="16"/>
  <c r="K194" i="16"/>
  <c r="J194" i="16"/>
  <c r="I194" i="16"/>
  <c r="H194" i="16"/>
  <c r="G194" i="16"/>
  <c r="F194" i="16"/>
  <c r="E194" i="16"/>
  <c r="D194" i="16"/>
  <c r="C194" i="16"/>
  <c r="R193" i="16"/>
  <c r="Q193" i="16"/>
  <c r="P193" i="16"/>
  <c r="O193" i="16"/>
  <c r="N193" i="16"/>
  <c r="M193" i="16"/>
  <c r="L193" i="16"/>
  <c r="K193" i="16"/>
  <c r="J193" i="16"/>
  <c r="I193" i="16"/>
  <c r="H193" i="16"/>
  <c r="G193" i="16"/>
  <c r="F193" i="16"/>
  <c r="E193" i="16"/>
  <c r="D193" i="16"/>
  <c r="C193" i="16"/>
  <c r="R192" i="16"/>
  <c r="Q192" i="16"/>
  <c r="P192" i="16"/>
  <c r="O192" i="16"/>
  <c r="N192" i="16"/>
  <c r="M192" i="16"/>
  <c r="L192" i="16"/>
  <c r="K192" i="16"/>
  <c r="J192" i="16"/>
  <c r="I192" i="16"/>
  <c r="H192" i="16"/>
  <c r="G192" i="16"/>
  <c r="F192" i="16"/>
  <c r="E192" i="16"/>
  <c r="D192" i="16"/>
  <c r="C192" i="16"/>
  <c r="R191" i="16"/>
  <c r="Q191" i="16"/>
  <c r="P191" i="16"/>
  <c r="O191" i="16"/>
  <c r="N191" i="16"/>
  <c r="M191" i="16"/>
  <c r="L191" i="16"/>
  <c r="K191" i="16"/>
  <c r="J191" i="16"/>
  <c r="I191" i="16"/>
  <c r="H191" i="16"/>
  <c r="G191" i="16"/>
  <c r="F191" i="16"/>
  <c r="E191" i="16"/>
  <c r="D191" i="16"/>
  <c r="C191" i="16"/>
  <c r="R190" i="16"/>
  <c r="Q190" i="16"/>
  <c r="P190" i="16"/>
  <c r="O190" i="16"/>
  <c r="N190" i="16"/>
  <c r="M190" i="16"/>
  <c r="L190" i="16"/>
  <c r="K190" i="16"/>
  <c r="J190" i="16"/>
  <c r="I190" i="16"/>
  <c r="H190" i="16"/>
  <c r="G190" i="16"/>
  <c r="F190" i="16"/>
  <c r="E190" i="16"/>
  <c r="D190" i="16"/>
  <c r="C190" i="16"/>
  <c r="R189" i="16"/>
  <c r="Q189" i="16"/>
  <c r="P189" i="16"/>
  <c r="O189" i="16"/>
  <c r="N189" i="16"/>
  <c r="M189" i="16"/>
  <c r="L189" i="16"/>
  <c r="K189" i="16"/>
  <c r="J189" i="16"/>
  <c r="I189" i="16"/>
  <c r="H189" i="16"/>
  <c r="G189" i="16"/>
  <c r="F189" i="16"/>
  <c r="E189" i="16"/>
  <c r="D189" i="16"/>
  <c r="C189" i="16"/>
  <c r="R188" i="16"/>
  <c r="Q188" i="16"/>
  <c r="P188" i="16"/>
  <c r="O188" i="16"/>
  <c r="N188" i="16"/>
  <c r="M188" i="16"/>
  <c r="L188" i="16"/>
  <c r="K188" i="16"/>
  <c r="J188" i="16"/>
  <c r="I188" i="16"/>
  <c r="H188" i="16"/>
  <c r="G188" i="16"/>
  <c r="F188" i="16"/>
  <c r="E188" i="16"/>
  <c r="D188" i="16"/>
  <c r="C188" i="16"/>
  <c r="R187" i="16"/>
  <c r="Q187" i="16"/>
  <c r="P187" i="16"/>
  <c r="O187" i="16"/>
  <c r="N187" i="16"/>
  <c r="M187" i="16"/>
  <c r="L187" i="16"/>
  <c r="K187" i="16"/>
  <c r="J187" i="16"/>
  <c r="I187" i="16"/>
  <c r="H187" i="16"/>
  <c r="G187" i="16"/>
  <c r="F187" i="16"/>
  <c r="E187" i="16"/>
  <c r="D187" i="16"/>
  <c r="C187" i="16"/>
  <c r="R186" i="16"/>
  <c r="Q186" i="16"/>
  <c r="P186" i="16"/>
  <c r="O186" i="16"/>
  <c r="N186" i="16"/>
  <c r="M186" i="16"/>
  <c r="L186" i="16"/>
  <c r="K186" i="16"/>
  <c r="J186" i="16"/>
  <c r="I186" i="16"/>
  <c r="H186" i="16"/>
  <c r="G186" i="16"/>
  <c r="F186" i="16"/>
  <c r="E186" i="16"/>
  <c r="D186" i="16"/>
  <c r="C186" i="16"/>
  <c r="R185" i="16"/>
  <c r="Q185" i="16"/>
  <c r="P185" i="16"/>
  <c r="O185" i="16"/>
  <c r="N185" i="16"/>
  <c r="M185" i="16"/>
  <c r="L185" i="16"/>
  <c r="K185" i="16"/>
  <c r="J185" i="16"/>
  <c r="I185" i="16"/>
  <c r="H185" i="16"/>
  <c r="G185" i="16"/>
  <c r="F185" i="16"/>
  <c r="E185" i="16"/>
  <c r="D185" i="16"/>
  <c r="C185" i="16"/>
  <c r="R184" i="16"/>
  <c r="Q184" i="16"/>
  <c r="P184" i="16"/>
  <c r="O184" i="16"/>
  <c r="N184" i="16"/>
  <c r="M184" i="16"/>
  <c r="L184" i="16"/>
  <c r="K184" i="16"/>
  <c r="J184" i="16"/>
  <c r="I184" i="16"/>
  <c r="H184" i="16"/>
  <c r="G184" i="16"/>
  <c r="F184" i="16"/>
  <c r="E184" i="16"/>
  <c r="D184" i="16"/>
  <c r="C184" i="16"/>
  <c r="R183" i="16"/>
  <c r="Q183" i="16"/>
  <c r="P183" i="16"/>
  <c r="O183" i="16"/>
  <c r="N183" i="16"/>
  <c r="M183" i="16"/>
  <c r="L183" i="16"/>
  <c r="K183" i="16"/>
  <c r="J183" i="16"/>
  <c r="I183" i="16"/>
  <c r="H183" i="16"/>
  <c r="G183" i="16"/>
  <c r="F183" i="16"/>
  <c r="E183" i="16"/>
  <c r="D183" i="16"/>
  <c r="C183" i="16"/>
  <c r="R182" i="16"/>
  <c r="Q182" i="16"/>
  <c r="P182" i="16"/>
  <c r="O182" i="16"/>
  <c r="N182" i="16"/>
  <c r="M182" i="16"/>
  <c r="L182" i="16"/>
  <c r="K182" i="16"/>
  <c r="J182" i="16"/>
  <c r="I182" i="16"/>
  <c r="H182" i="16"/>
  <c r="G182" i="16"/>
  <c r="F182" i="16"/>
  <c r="E182" i="16"/>
  <c r="D182" i="16"/>
  <c r="C182" i="16"/>
  <c r="R181" i="16"/>
  <c r="Q181" i="16"/>
  <c r="P181" i="16"/>
  <c r="O181" i="16"/>
  <c r="N181" i="16"/>
  <c r="M181" i="16"/>
  <c r="L181" i="16"/>
  <c r="K181" i="16"/>
  <c r="J181" i="16"/>
  <c r="I181" i="16"/>
  <c r="H181" i="16"/>
  <c r="G181" i="16"/>
  <c r="F181" i="16"/>
  <c r="E181" i="16"/>
  <c r="D181" i="16"/>
  <c r="C181" i="16"/>
  <c r="R180" i="16"/>
  <c r="Q180" i="16"/>
  <c r="P180" i="16"/>
  <c r="O180" i="16"/>
  <c r="N180" i="16"/>
  <c r="M180" i="16"/>
  <c r="L180" i="16"/>
  <c r="K180" i="16"/>
  <c r="J180" i="16"/>
  <c r="I180" i="16"/>
  <c r="H180" i="16"/>
  <c r="G180" i="16"/>
  <c r="F180" i="16"/>
  <c r="E180" i="16"/>
  <c r="D180" i="16"/>
  <c r="C180" i="16"/>
  <c r="R179" i="16"/>
  <c r="Q179" i="16"/>
  <c r="P179" i="16"/>
  <c r="O179" i="16"/>
  <c r="N179" i="16"/>
  <c r="M179" i="16"/>
  <c r="L179" i="16"/>
  <c r="K179" i="16"/>
  <c r="J179" i="16"/>
  <c r="I179" i="16"/>
  <c r="H179" i="16"/>
  <c r="G179" i="16"/>
  <c r="F179" i="16"/>
  <c r="E179" i="16"/>
  <c r="D179" i="16"/>
  <c r="C179" i="16"/>
  <c r="R178" i="16"/>
  <c r="Q178" i="16"/>
  <c r="P178" i="16"/>
  <c r="O178" i="16"/>
  <c r="N178" i="16"/>
  <c r="M178" i="16"/>
  <c r="L178" i="16"/>
  <c r="K178" i="16"/>
  <c r="J178" i="16"/>
  <c r="I178" i="16"/>
  <c r="H178" i="16"/>
  <c r="G178" i="16"/>
  <c r="F178" i="16"/>
  <c r="E178" i="16"/>
  <c r="D178" i="16"/>
  <c r="C178" i="16"/>
  <c r="R177" i="16"/>
  <c r="Q177" i="16"/>
  <c r="P177" i="16"/>
  <c r="O177" i="16"/>
  <c r="N177" i="16"/>
  <c r="M177" i="16"/>
  <c r="L177" i="16"/>
  <c r="K177" i="16"/>
  <c r="J177" i="16"/>
  <c r="I177" i="16"/>
  <c r="H177" i="16"/>
  <c r="G177" i="16"/>
  <c r="F177" i="16"/>
  <c r="E177" i="16"/>
  <c r="D177" i="16"/>
  <c r="C177" i="16"/>
  <c r="R176" i="16"/>
  <c r="Q176" i="16"/>
  <c r="P176" i="16"/>
  <c r="O176" i="16"/>
  <c r="N176" i="16"/>
  <c r="M176" i="16"/>
  <c r="L176" i="16"/>
  <c r="K176" i="16"/>
  <c r="J176" i="16"/>
  <c r="I176" i="16"/>
  <c r="H176" i="16"/>
  <c r="G176" i="16"/>
  <c r="F176" i="16"/>
  <c r="E176" i="16"/>
  <c r="D176" i="16"/>
  <c r="C176" i="16"/>
  <c r="R175" i="16"/>
  <c r="Q175" i="16"/>
  <c r="P175" i="16"/>
  <c r="O175" i="16"/>
  <c r="N175" i="16"/>
  <c r="M175" i="16"/>
  <c r="L175" i="16"/>
  <c r="K175" i="16"/>
  <c r="J175" i="16"/>
  <c r="I175" i="16"/>
  <c r="H175" i="16"/>
  <c r="G175" i="16"/>
  <c r="F175" i="16"/>
  <c r="E175" i="16"/>
  <c r="D175" i="16"/>
  <c r="C175" i="16"/>
  <c r="R174" i="16"/>
  <c r="Q174" i="16"/>
  <c r="P174" i="16"/>
  <c r="O174" i="16"/>
  <c r="N174" i="16"/>
  <c r="M174" i="16"/>
  <c r="L174" i="16"/>
  <c r="K174" i="16"/>
  <c r="J174" i="16"/>
  <c r="I174" i="16"/>
  <c r="H174" i="16"/>
  <c r="G174" i="16"/>
  <c r="F174" i="16"/>
  <c r="E174" i="16"/>
  <c r="D174" i="16"/>
  <c r="C174" i="16"/>
  <c r="R173" i="16"/>
  <c r="Q173" i="16"/>
  <c r="P173" i="16"/>
  <c r="O173" i="16"/>
  <c r="N173" i="16"/>
  <c r="M173" i="16"/>
  <c r="L173" i="16"/>
  <c r="K173" i="16"/>
  <c r="J173" i="16"/>
  <c r="I173" i="16"/>
  <c r="H173" i="16"/>
  <c r="G173" i="16"/>
  <c r="F173" i="16"/>
  <c r="E173" i="16"/>
  <c r="D173" i="16"/>
  <c r="C173" i="16"/>
  <c r="R172" i="16"/>
  <c r="Q172" i="16"/>
  <c r="P172" i="16"/>
  <c r="O172" i="16"/>
  <c r="N172" i="16"/>
  <c r="M172" i="16"/>
  <c r="L172" i="16"/>
  <c r="K172" i="16"/>
  <c r="J172" i="16"/>
  <c r="I172" i="16"/>
  <c r="H172" i="16"/>
  <c r="G172" i="16"/>
  <c r="F172" i="16"/>
  <c r="E172" i="16"/>
  <c r="D172" i="16"/>
  <c r="C172" i="16"/>
  <c r="R171" i="16"/>
  <c r="Q171" i="16"/>
  <c r="P171" i="16"/>
  <c r="O171" i="16"/>
  <c r="N171" i="16"/>
  <c r="M171" i="16"/>
  <c r="L171" i="16"/>
  <c r="K171" i="16"/>
  <c r="J171" i="16"/>
  <c r="I171" i="16"/>
  <c r="H171" i="16"/>
  <c r="G171" i="16"/>
  <c r="F171" i="16"/>
  <c r="E171" i="16"/>
  <c r="D171" i="16"/>
  <c r="C171" i="16"/>
  <c r="R170" i="16"/>
  <c r="Q170" i="16"/>
  <c r="P170" i="16"/>
  <c r="O170" i="16"/>
  <c r="N170" i="16"/>
  <c r="M170" i="16"/>
  <c r="L170" i="16"/>
  <c r="K170" i="16"/>
  <c r="J170" i="16"/>
  <c r="I170" i="16"/>
  <c r="H170" i="16"/>
  <c r="G170" i="16"/>
  <c r="F170" i="16"/>
  <c r="E170" i="16"/>
  <c r="D170" i="16"/>
  <c r="C170" i="16"/>
  <c r="R169" i="16"/>
  <c r="Q169" i="16"/>
  <c r="P169" i="16"/>
  <c r="O169" i="16"/>
  <c r="N169" i="16"/>
  <c r="M169" i="16"/>
  <c r="L169" i="16"/>
  <c r="K169" i="16"/>
  <c r="J169" i="16"/>
  <c r="I169" i="16"/>
  <c r="H169" i="16"/>
  <c r="G169" i="16"/>
  <c r="F169" i="16"/>
  <c r="E169" i="16"/>
  <c r="D169" i="16"/>
  <c r="C169" i="16"/>
  <c r="R168" i="16"/>
  <c r="Q168" i="16"/>
  <c r="P168" i="16"/>
  <c r="O168" i="16"/>
  <c r="N168" i="16"/>
  <c r="M168" i="16"/>
  <c r="L168" i="16"/>
  <c r="K168" i="16"/>
  <c r="J168" i="16"/>
  <c r="I168" i="16"/>
  <c r="H168" i="16"/>
  <c r="G168" i="16"/>
  <c r="F168" i="16"/>
  <c r="E168" i="16"/>
  <c r="D168" i="16"/>
  <c r="C168" i="16"/>
  <c r="R167" i="16"/>
  <c r="Q167" i="16"/>
  <c r="P167" i="16"/>
  <c r="O167" i="16"/>
  <c r="N167" i="16"/>
  <c r="M167" i="16"/>
  <c r="L167" i="16"/>
  <c r="K167" i="16"/>
  <c r="J167" i="16"/>
  <c r="I167" i="16"/>
  <c r="H167" i="16"/>
  <c r="G167" i="16"/>
  <c r="F167" i="16"/>
  <c r="E167" i="16"/>
  <c r="D167" i="16"/>
  <c r="C167" i="16"/>
  <c r="R166" i="16"/>
  <c r="Q166" i="16"/>
  <c r="P166" i="16"/>
  <c r="O166" i="16"/>
  <c r="N166" i="16"/>
  <c r="M166" i="16"/>
  <c r="L166" i="16"/>
  <c r="K166" i="16"/>
  <c r="J166" i="16"/>
  <c r="I166" i="16"/>
  <c r="H166" i="16"/>
  <c r="G166" i="16"/>
  <c r="F166" i="16"/>
  <c r="E166" i="16"/>
  <c r="D166" i="16"/>
  <c r="C166" i="16"/>
  <c r="R165" i="16"/>
  <c r="Q165" i="16"/>
  <c r="P165" i="16"/>
  <c r="O165" i="16"/>
  <c r="N165" i="16"/>
  <c r="M165" i="16"/>
  <c r="L165" i="16"/>
  <c r="K165" i="16"/>
  <c r="J165" i="16"/>
  <c r="I165" i="16"/>
  <c r="H165" i="16"/>
  <c r="G165" i="16"/>
  <c r="F165" i="16"/>
  <c r="E165" i="16"/>
  <c r="D165" i="16"/>
  <c r="C165" i="16"/>
  <c r="R164" i="16"/>
  <c r="Q164" i="16"/>
  <c r="P164" i="16"/>
  <c r="O164" i="16"/>
  <c r="N164" i="16"/>
  <c r="M164" i="16"/>
  <c r="L164" i="16"/>
  <c r="K164" i="16"/>
  <c r="J164" i="16"/>
  <c r="I164" i="16"/>
  <c r="H164" i="16"/>
  <c r="G164" i="16"/>
  <c r="F164" i="16"/>
  <c r="E164" i="16"/>
  <c r="D164" i="16"/>
  <c r="C164" i="16"/>
  <c r="R163" i="16"/>
  <c r="Q163" i="16"/>
  <c r="P163" i="16"/>
  <c r="O163" i="16"/>
  <c r="N163" i="16"/>
  <c r="M163" i="16"/>
  <c r="L163" i="16"/>
  <c r="K163" i="16"/>
  <c r="J163" i="16"/>
  <c r="I163" i="16"/>
  <c r="H163" i="16"/>
  <c r="G163" i="16"/>
  <c r="F163" i="16"/>
  <c r="E163" i="16"/>
  <c r="D163" i="16"/>
  <c r="C163" i="16"/>
  <c r="R162" i="16"/>
  <c r="Q162" i="16"/>
  <c r="P162" i="16"/>
  <c r="O162" i="16"/>
  <c r="N162" i="16"/>
  <c r="M162" i="16"/>
  <c r="L162" i="16"/>
  <c r="K162" i="16"/>
  <c r="J162" i="16"/>
  <c r="I162" i="16"/>
  <c r="H162" i="16"/>
  <c r="G162" i="16"/>
  <c r="F162" i="16"/>
  <c r="E162" i="16"/>
  <c r="D162" i="16"/>
  <c r="C162" i="16"/>
  <c r="R161" i="16"/>
  <c r="Q161" i="16"/>
  <c r="P161" i="16"/>
  <c r="O161" i="16"/>
  <c r="N161" i="16"/>
  <c r="M161" i="16"/>
  <c r="L161" i="16"/>
  <c r="K161" i="16"/>
  <c r="J161" i="16"/>
  <c r="I161" i="16"/>
  <c r="H161" i="16"/>
  <c r="G161" i="16"/>
  <c r="F161" i="16"/>
  <c r="E161" i="16"/>
  <c r="D161" i="16"/>
  <c r="C161" i="16"/>
  <c r="R160" i="16"/>
  <c r="Q160" i="16"/>
  <c r="P160" i="16"/>
  <c r="O160" i="16"/>
  <c r="N160" i="16"/>
  <c r="M160" i="16"/>
  <c r="L160" i="16"/>
  <c r="K160" i="16"/>
  <c r="J160" i="16"/>
  <c r="I160" i="16"/>
  <c r="H160" i="16"/>
  <c r="G160" i="16"/>
  <c r="F160" i="16"/>
  <c r="E160" i="16"/>
  <c r="D160" i="16"/>
  <c r="C160" i="16"/>
  <c r="R159" i="16"/>
  <c r="Q159" i="16"/>
  <c r="P159" i="16"/>
  <c r="O159" i="16"/>
  <c r="N159" i="16"/>
  <c r="M159" i="16"/>
  <c r="L159" i="16"/>
  <c r="K159" i="16"/>
  <c r="J159" i="16"/>
  <c r="I159" i="16"/>
  <c r="H159" i="16"/>
  <c r="G159" i="16"/>
  <c r="F159" i="16"/>
  <c r="E159" i="16"/>
  <c r="D159" i="16"/>
  <c r="C159" i="16"/>
  <c r="R158" i="16"/>
  <c r="Q158" i="16"/>
  <c r="P158" i="16"/>
  <c r="O158" i="16"/>
  <c r="N158" i="16"/>
  <c r="M158" i="16"/>
  <c r="L158" i="16"/>
  <c r="K158" i="16"/>
  <c r="J158" i="16"/>
  <c r="I158" i="16"/>
  <c r="H158" i="16"/>
  <c r="G158" i="16"/>
  <c r="F158" i="16"/>
  <c r="E158" i="16"/>
  <c r="D158" i="16"/>
  <c r="C158" i="16"/>
  <c r="R157" i="16"/>
  <c r="Q157" i="16"/>
  <c r="P157" i="16"/>
  <c r="O157" i="16"/>
  <c r="N157" i="16"/>
  <c r="M157" i="16"/>
  <c r="L157" i="16"/>
  <c r="K157" i="16"/>
  <c r="J157" i="16"/>
  <c r="I157" i="16"/>
  <c r="H157" i="16"/>
  <c r="G157" i="16"/>
  <c r="F157" i="16"/>
  <c r="E157" i="16"/>
  <c r="D157" i="16"/>
  <c r="C157" i="16"/>
  <c r="R156" i="16"/>
  <c r="Q156" i="16"/>
  <c r="P156" i="16"/>
  <c r="O156" i="16"/>
  <c r="N156" i="16"/>
  <c r="M156" i="16"/>
  <c r="L156" i="16"/>
  <c r="K156" i="16"/>
  <c r="J156" i="16"/>
  <c r="I156" i="16"/>
  <c r="H156" i="16"/>
  <c r="G156" i="16"/>
  <c r="F156" i="16"/>
  <c r="E156" i="16"/>
  <c r="D156" i="16"/>
  <c r="C156" i="16"/>
  <c r="R155" i="16"/>
  <c r="Q155" i="16"/>
  <c r="P155" i="16"/>
  <c r="O155" i="16"/>
  <c r="N155" i="16"/>
  <c r="M155" i="16"/>
  <c r="L155" i="16"/>
  <c r="K155" i="16"/>
  <c r="J155" i="16"/>
  <c r="I155" i="16"/>
  <c r="H155" i="16"/>
  <c r="G155" i="16"/>
  <c r="F155" i="16"/>
  <c r="E155" i="16"/>
  <c r="D155" i="16"/>
  <c r="C155" i="16"/>
  <c r="R154" i="16"/>
  <c r="Q154" i="16"/>
  <c r="P154" i="16"/>
  <c r="O154" i="16"/>
  <c r="N154" i="16"/>
  <c r="M154" i="16"/>
  <c r="L154" i="16"/>
  <c r="K154" i="16"/>
  <c r="J154" i="16"/>
  <c r="I154" i="16"/>
  <c r="H154" i="16"/>
  <c r="G154" i="16"/>
  <c r="F154" i="16"/>
  <c r="E154" i="16"/>
  <c r="D154" i="16"/>
  <c r="C154" i="16"/>
  <c r="R153" i="16"/>
  <c r="Q153" i="16"/>
  <c r="P153" i="16"/>
  <c r="O153" i="16"/>
  <c r="N153" i="16"/>
  <c r="M153" i="16"/>
  <c r="L153" i="16"/>
  <c r="K153" i="16"/>
  <c r="J153" i="16"/>
  <c r="I153" i="16"/>
  <c r="H153" i="16"/>
  <c r="G153" i="16"/>
  <c r="F153" i="16"/>
  <c r="E153" i="16"/>
  <c r="D153" i="16"/>
  <c r="C153" i="16"/>
  <c r="R152" i="16"/>
  <c r="Q152" i="16"/>
  <c r="P152" i="16"/>
  <c r="O152" i="16"/>
  <c r="N152" i="16"/>
  <c r="M152" i="16"/>
  <c r="L152" i="16"/>
  <c r="K152" i="16"/>
  <c r="J152" i="16"/>
  <c r="I152" i="16"/>
  <c r="H152" i="16"/>
  <c r="G152" i="16"/>
  <c r="F152" i="16"/>
  <c r="E152" i="16"/>
  <c r="D152" i="16"/>
  <c r="C152" i="16"/>
  <c r="R151" i="16"/>
  <c r="Q151" i="16"/>
  <c r="P151" i="16"/>
  <c r="O151" i="16"/>
  <c r="N151" i="16"/>
  <c r="M151" i="16"/>
  <c r="L151" i="16"/>
  <c r="K151" i="16"/>
  <c r="J151" i="16"/>
  <c r="I151" i="16"/>
  <c r="H151" i="16"/>
  <c r="G151" i="16"/>
  <c r="F151" i="16"/>
  <c r="E151" i="16"/>
  <c r="D151" i="16"/>
  <c r="C151" i="16"/>
  <c r="R150" i="16"/>
  <c r="Q150" i="16"/>
  <c r="P150" i="16"/>
  <c r="O150" i="16"/>
  <c r="N150" i="16"/>
  <c r="M150" i="16"/>
  <c r="L150" i="16"/>
  <c r="K150" i="16"/>
  <c r="J150" i="16"/>
  <c r="I150" i="16"/>
  <c r="H150" i="16"/>
  <c r="G150" i="16"/>
  <c r="F150" i="16"/>
  <c r="E150" i="16"/>
  <c r="D150" i="16"/>
  <c r="C150" i="16"/>
  <c r="R149" i="16"/>
  <c r="Q149" i="16"/>
  <c r="P149" i="16"/>
  <c r="O149" i="16"/>
  <c r="N149" i="16"/>
  <c r="M149" i="16"/>
  <c r="L149" i="16"/>
  <c r="K149" i="16"/>
  <c r="J149" i="16"/>
  <c r="I149" i="16"/>
  <c r="H149" i="16"/>
  <c r="G149" i="16"/>
  <c r="F149" i="16"/>
  <c r="E149" i="16"/>
  <c r="D149" i="16"/>
  <c r="C149" i="16"/>
  <c r="R148" i="16"/>
  <c r="Q148" i="16"/>
  <c r="P148" i="16"/>
  <c r="O148" i="16"/>
  <c r="N148" i="16"/>
  <c r="M148" i="16"/>
  <c r="L148" i="16"/>
  <c r="K148" i="16"/>
  <c r="J148" i="16"/>
  <c r="I148" i="16"/>
  <c r="H148" i="16"/>
  <c r="G148" i="16"/>
  <c r="F148" i="16"/>
  <c r="E148" i="16"/>
  <c r="D148" i="16"/>
  <c r="C148" i="16"/>
  <c r="R147" i="16"/>
  <c r="Q147" i="16"/>
  <c r="P147" i="16"/>
  <c r="O147" i="16"/>
  <c r="N147" i="16"/>
  <c r="M147" i="16"/>
  <c r="L147" i="16"/>
  <c r="K147" i="16"/>
  <c r="J147" i="16"/>
  <c r="I147" i="16"/>
  <c r="H147" i="16"/>
  <c r="G147" i="16"/>
  <c r="F147" i="16"/>
  <c r="E147" i="16"/>
  <c r="D147" i="16"/>
  <c r="C147" i="16"/>
  <c r="R146" i="16"/>
  <c r="Q146" i="16"/>
  <c r="P146" i="16"/>
  <c r="O146" i="16"/>
  <c r="N146" i="16"/>
  <c r="M146" i="16"/>
  <c r="L146" i="16"/>
  <c r="K146" i="16"/>
  <c r="J146" i="16"/>
  <c r="I146" i="16"/>
  <c r="H146" i="16"/>
  <c r="G146" i="16"/>
  <c r="F146" i="16"/>
  <c r="E146" i="16"/>
  <c r="D146" i="16"/>
  <c r="C146" i="16"/>
  <c r="R145" i="16"/>
  <c r="Q145" i="16"/>
  <c r="P145" i="16"/>
  <c r="O145" i="16"/>
  <c r="N145" i="16"/>
  <c r="M145" i="16"/>
  <c r="L145" i="16"/>
  <c r="K145" i="16"/>
  <c r="J145" i="16"/>
  <c r="I145" i="16"/>
  <c r="H145" i="16"/>
  <c r="G145" i="16"/>
  <c r="F145" i="16"/>
  <c r="E145" i="16"/>
  <c r="D145" i="16"/>
  <c r="C145" i="16"/>
  <c r="R144" i="16"/>
  <c r="Q144" i="16"/>
  <c r="P144" i="16"/>
  <c r="O144" i="16"/>
  <c r="N144" i="16"/>
  <c r="M144" i="16"/>
  <c r="L144" i="16"/>
  <c r="K144" i="16"/>
  <c r="J144" i="16"/>
  <c r="I144" i="16"/>
  <c r="H144" i="16"/>
  <c r="G144" i="16"/>
  <c r="F144" i="16"/>
  <c r="E144" i="16"/>
  <c r="D144" i="16"/>
  <c r="C144" i="16"/>
  <c r="R143" i="16"/>
  <c r="Q143" i="16"/>
  <c r="P143" i="16"/>
  <c r="O143" i="16"/>
  <c r="N143" i="16"/>
  <c r="M143" i="16"/>
  <c r="L143" i="16"/>
  <c r="K143" i="16"/>
  <c r="J143" i="16"/>
  <c r="I143" i="16"/>
  <c r="H143" i="16"/>
  <c r="G143" i="16"/>
  <c r="F143" i="16"/>
  <c r="E143" i="16"/>
  <c r="D143" i="16"/>
  <c r="C143" i="16"/>
  <c r="R142" i="16"/>
  <c r="Q142" i="16"/>
  <c r="P142" i="16"/>
  <c r="O142" i="16"/>
  <c r="N142" i="16"/>
  <c r="M142" i="16"/>
  <c r="L142" i="16"/>
  <c r="K142" i="16"/>
  <c r="J142" i="16"/>
  <c r="I142" i="16"/>
  <c r="H142" i="16"/>
  <c r="G142" i="16"/>
  <c r="F142" i="16"/>
  <c r="E142" i="16"/>
  <c r="D142" i="16"/>
  <c r="C142" i="16"/>
  <c r="R141" i="16"/>
  <c r="Q141" i="16"/>
  <c r="P141" i="16"/>
  <c r="O141" i="16"/>
  <c r="N141" i="16"/>
  <c r="M141" i="16"/>
  <c r="L141" i="16"/>
  <c r="K141" i="16"/>
  <c r="J141" i="16"/>
  <c r="I141" i="16"/>
  <c r="H141" i="16"/>
  <c r="G141" i="16"/>
  <c r="F141" i="16"/>
  <c r="E141" i="16"/>
  <c r="D141" i="16"/>
  <c r="C141" i="16"/>
  <c r="R140" i="16"/>
  <c r="Q140" i="16"/>
  <c r="P140" i="16"/>
  <c r="O140" i="16"/>
  <c r="N140" i="16"/>
  <c r="M140" i="16"/>
  <c r="L140" i="16"/>
  <c r="K140" i="16"/>
  <c r="J140" i="16"/>
  <c r="I140" i="16"/>
  <c r="H140" i="16"/>
  <c r="G140" i="16"/>
  <c r="F140" i="16"/>
  <c r="E140" i="16"/>
  <c r="D140" i="16"/>
  <c r="C140" i="16"/>
  <c r="R139" i="16"/>
  <c r="Q139" i="16"/>
  <c r="P139" i="16"/>
  <c r="O139" i="16"/>
  <c r="N139" i="16"/>
  <c r="M139" i="16"/>
  <c r="L139" i="16"/>
  <c r="K139" i="16"/>
  <c r="J139" i="16"/>
  <c r="I139" i="16"/>
  <c r="H139" i="16"/>
  <c r="G139" i="16"/>
  <c r="F139" i="16"/>
  <c r="E139" i="16"/>
  <c r="D139" i="16"/>
  <c r="C139" i="16"/>
  <c r="R138" i="16"/>
  <c r="Q138" i="16"/>
  <c r="P138" i="16"/>
  <c r="O138" i="16"/>
  <c r="N138" i="16"/>
  <c r="M138" i="16"/>
  <c r="L138" i="16"/>
  <c r="K138" i="16"/>
  <c r="J138" i="16"/>
  <c r="I138" i="16"/>
  <c r="H138" i="16"/>
  <c r="G138" i="16"/>
  <c r="F138" i="16"/>
  <c r="E138" i="16"/>
  <c r="D138" i="16"/>
  <c r="C138" i="16"/>
  <c r="R137" i="16"/>
  <c r="Q137" i="16"/>
  <c r="P137" i="16"/>
  <c r="O137" i="16"/>
  <c r="N137" i="16"/>
  <c r="M137" i="16"/>
  <c r="L137" i="16"/>
  <c r="K137" i="16"/>
  <c r="J137" i="16"/>
  <c r="I137" i="16"/>
  <c r="H137" i="16"/>
  <c r="G137" i="16"/>
  <c r="F137" i="16"/>
  <c r="E137" i="16"/>
  <c r="D137" i="16"/>
  <c r="C137" i="16"/>
  <c r="R136" i="16"/>
  <c r="Q136" i="16"/>
  <c r="P136" i="16"/>
  <c r="O136" i="16"/>
  <c r="N136" i="16"/>
  <c r="M136" i="16"/>
  <c r="L136" i="16"/>
  <c r="K136" i="16"/>
  <c r="J136" i="16"/>
  <c r="I136" i="16"/>
  <c r="H136" i="16"/>
  <c r="G136" i="16"/>
  <c r="F136" i="16"/>
  <c r="E136" i="16"/>
  <c r="D136" i="16"/>
  <c r="C136" i="16"/>
  <c r="R135" i="16"/>
  <c r="Q135" i="16"/>
  <c r="P135" i="16"/>
  <c r="O135" i="16"/>
  <c r="N135" i="16"/>
  <c r="M135" i="16"/>
  <c r="L135" i="16"/>
  <c r="K135" i="16"/>
  <c r="J135" i="16"/>
  <c r="I135" i="16"/>
  <c r="H135" i="16"/>
  <c r="G135" i="16"/>
  <c r="F135" i="16"/>
  <c r="E135" i="16"/>
  <c r="D135" i="16"/>
  <c r="C135" i="16"/>
  <c r="R134" i="16"/>
  <c r="Q134" i="16"/>
  <c r="P134" i="16"/>
  <c r="O134" i="16"/>
  <c r="N134" i="16"/>
  <c r="M134" i="16"/>
  <c r="L134" i="16"/>
  <c r="K134" i="16"/>
  <c r="J134" i="16"/>
  <c r="I134" i="16"/>
  <c r="H134" i="16"/>
  <c r="G134" i="16"/>
  <c r="F134" i="16"/>
  <c r="E134" i="16"/>
  <c r="D134" i="16"/>
  <c r="C134" i="16"/>
  <c r="R133" i="16"/>
  <c r="Q133" i="16"/>
  <c r="P133" i="16"/>
  <c r="O133" i="16"/>
  <c r="N133" i="16"/>
  <c r="M133" i="16"/>
  <c r="L133" i="16"/>
  <c r="K133" i="16"/>
  <c r="J133" i="16"/>
  <c r="I133" i="16"/>
  <c r="H133" i="16"/>
  <c r="G133" i="16"/>
  <c r="F133" i="16"/>
  <c r="E133" i="16"/>
  <c r="D133" i="16"/>
  <c r="C133" i="16"/>
  <c r="R132" i="16"/>
  <c r="Q132" i="16"/>
  <c r="P132" i="16"/>
  <c r="O132" i="16"/>
  <c r="N132" i="16"/>
  <c r="M132" i="16"/>
  <c r="L132" i="16"/>
  <c r="K132" i="16"/>
  <c r="J132" i="16"/>
  <c r="I132" i="16"/>
  <c r="H132" i="16"/>
  <c r="G132" i="16"/>
  <c r="F132" i="16"/>
  <c r="E132" i="16"/>
  <c r="D132" i="16"/>
  <c r="C132" i="16"/>
  <c r="R131" i="16"/>
  <c r="Q131" i="16"/>
  <c r="P131" i="16"/>
  <c r="O131" i="16"/>
  <c r="N131" i="16"/>
  <c r="M131" i="16"/>
  <c r="L131" i="16"/>
  <c r="K131" i="16"/>
  <c r="J131" i="16"/>
  <c r="I131" i="16"/>
  <c r="H131" i="16"/>
  <c r="G131" i="16"/>
  <c r="F131" i="16"/>
  <c r="E131" i="16"/>
  <c r="D131" i="16"/>
  <c r="C131" i="16"/>
  <c r="R130" i="16"/>
  <c r="Q130" i="16"/>
  <c r="P130" i="16"/>
  <c r="O130" i="16"/>
  <c r="N130" i="16"/>
  <c r="M130" i="16"/>
  <c r="L130" i="16"/>
  <c r="K130" i="16"/>
  <c r="J130" i="16"/>
  <c r="I130" i="16"/>
  <c r="H130" i="16"/>
  <c r="G130" i="16"/>
  <c r="F130" i="16"/>
  <c r="E130" i="16"/>
  <c r="D130" i="16"/>
  <c r="C130" i="16"/>
  <c r="R129" i="16"/>
  <c r="Q129" i="16"/>
  <c r="P129" i="16"/>
  <c r="O129" i="16"/>
  <c r="N129" i="16"/>
  <c r="M129" i="16"/>
  <c r="L129" i="16"/>
  <c r="K129" i="16"/>
  <c r="J129" i="16"/>
  <c r="I129" i="16"/>
  <c r="H129" i="16"/>
  <c r="G129" i="16"/>
  <c r="F129" i="16"/>
  <c r="E129" i="16"/>
  <c r="D129" i="16"/>
  <c r="C129" i="16"/>
  <c r="R128" i="16"/>
  <c r="Q128" i="16"/>
  <c r="P128" i="16"/>
  <c r="O128" i="16"/>
  <c r="N128" i="16"/>
  <c r="M128" i="16"/>
  <c r="L128" i="16"/>
  <c r="K128" i="16"/>
  <c r="J128" i="16"/>
  <c r="I128" i="16"/>
  <c r="H128" i="16"/>
  <c r="G128" i="16"/>
  <c r="F128" i="16"/>
  <c r="E128" i="16"/>
  <c r="D128" i="16"/>
  <c r="C128" i="16"/>
  <c r="R127" i="16"/>
  <c r="Q127" i="16"/>
  <c r="P127" i="16"/>
  <c r="O127" i="16"/>
  <c r="N127" i="16"/>
  <c r="M127" i="16"/>
  <c r="L127" i="16"/>
  <c r="K127" i="16"/>
  <c r="J127" i="16"/>
  <c r="I127" i="16"/>
  <c r="H127" i="16"/>
  <c r="G127" i="16"/>
  <c r="F127" i="16"/>
  <c r="E127" i="16"/>
  <c r="D127" i="16"/>
  <c r="C127" i="16"/>
  <c r="R126" i="16"/>
  <c r="Q126" i="16"/>
  <c r="P126" i="16"/>
  <c r="O126" i="16"/>
  <c r="N126" i="16"/>
  <c r="M126" i="16"/>
  <c r="L126" i="16"/>
  <c r="K126" i="16"/>
  <c r="J126" i="16"/>
  <c r="I126" i="16"/>
  <c r="H126" i="16"/>
  <c r="G126" i="16"/>
  <c r="F126" i="16"/>
  <c r="E126" i="16"/>
  <c r="D126" i="16"/>
  <c r="C126" i="16"/>
  <c r="R125" i="16"/>
  <c r="Q125" i="16"/>
  <c r="P125" i="16"/>
  <c r="O125" i="16"/>
  <c r="N125" i="16"/>
  <c r="M125" i="16"/>
  <c r="L125" i="16"/>
  <c r="K125" i="16"/>
  <c r="J125" i="16"/>
  <c r="I125" i="16"/>
  <c r="H125" i="16"/>
  <c r="G125" i="16"/>
  <c r="F125" i="16"/>
  <c r="E125" i="16"/>
  <c r="D125" i="16"/>
  <c r="C125" i="16"/>
  <c r="R124" i="16"/>
  <c r="Q124" i="16"/>
  <c r="P124" i="16"/>
  <c r="O124" i="16"/>
  <c r="N124" i="16"/>
  <c r="M124" i="16"/>
  <c r="L124" i="16"/>
  <c r="K124" i="16"/>
  <c r="J124" i="16"/>
  <c r="I124" i="16"/>
  <c r="H124" i="16"/>
  <c r="G124" i="16"/>
  <c r="F124" i="16"/>
  <c r="E124" i="16"/>
  <c r="D124" i="16"/>
  <c r="C124" i="16"/>
  <c r="R123" i="16"/>
  <c r="Q123" i="16"/>
  <c r="P123" i="16"/>
  <c r="O123" i="16"/>
  <c r="N123" i="16"/>
  <c r="M123" i="16"/>
  <c r="L123" i="16"/>
  <c r="K123" i="16"/>
  <c r="J123" i="16"/>
  <c r="I123" i="16"/>
  <c r="H123" i="16"/>
  <c r="G123" i="16"/>
  <c r="F123" i="16"/>
  <c r="E123" i="16"/>
  <c r="D123" i="16"/>
  <c r="C123" i="16"/>
  <c r="R122" i="16"/>
  <c r="Q122" i="16"/>
  <c r="P122" i="16"/>
  <c r="O122" i="16"/>
  <c r="N122" i="16"/>
  <c r="M122" i="16"/>
  <c r="L122" i="16"/>
  <c r="K122" i="16"/>
  <c r="J122" i="16"/>
  <c r="I122" i="16"/>
  <c r="H122" i="16"/>
  <c r="G122" i="16"/>
  <c r="F122" i="16"/>
  <c r="E122" i="16"/>
  <c r="D122" i="16"/>
  <c r="C122" i="16"/>
  <c r="R121" i="16"/>
  <c r="Q121" i="16"/>
  <c r="P121" i="16"/>
  <c r="O121" i="16"/>
  <c r="N121" i="16"/>
  <c r="M121" i="16"/>
  <c r="L121" i="16"/>
  <c r="K121" i="16"/>
  <c r="J121" i="16"/>
  <c r="I121" i="16"/>
  <c r="H121" i="16"/>
  <c r="G121" i="16"/>
  <c r="F121" i="16"/>
  <c r="E121" i="16"/>
  <c r="D121" i="16"/>
  <c r="C121" i="16"/>
  <c r="R120" i="16"/>
  <c r="Q120" i="16"/>
  <c r="P120" i="16"/>
  <c r="O120" i="16"/>
  <c r="N120" i="16"/>
  <c r="M120" i="16"/>
  <c r="L120" i="16"/>
  <c r="K120" i="16"/>
  <c r="J120" i="16"/>
  <c r="I120" i="16"/>
  <c r="H120" i="16"/>
  <c r="G120" i="16"/>
  <c r="F120" i="16"/>
  <c r="E120" i="16"/>
  <c r="D120" i="16"/>
  <c r="C120" i="16"/>
  <c r="R119" i="16"/>
  <c r="Q119" i="16"/>
  <c r="P119" i="16"/>
  <c r="O119" i="16"/>
  <c r="N119" i="16"/>
  <c r="M119" i="16"/>
  <c r="L119" i="16"/>
  <c r="K119" i="16"/>
  <c r="J119" i="16"/>
  <c r="I119" i="16"/>
  <c r="H119" i="16"/>
  <c r="G119" i="16"/>
  <c r="F119" i="16"/>
  <c r="E119" i="16"/>
  <c r="D119" i="16"/>
  <c r="C119" i="16"/>
  <c r="R118" i="16"/>
  <c r="Q118" i="16"/>
  <c r="P118" i="16"/>
  <c r="O118" i="16"/>
  <c r="N118" i="16"/>
  <c r="M118" i="16"/>
  <c r="L118" i="16"/>
  <c r="K118" i="16"/>
  <c r="J118" i="16"/>
  <c r="I118" i="16"/>
  <c r="H118" i="16"/>
  <c r="G118" i="16"/>
  <c r="F118" i="16"/>
  <c r="E118" i="16"/>
  <c r="D118" i="16"/>
  <c r="C118" i="16"/>
  <c r="R117" i="16"/>
  <c r="Q117" i="16"/>
  <c r="P117" i="16"/>
  <c r="O117" i="16"/>
  <c r="N117" i="16"/>
  <c r="M117" i="16"/>
  <c r="L117" i="16"/>
  <c r="K117" i="16"/>
  <c r="J117" i="16"/>
  <c r="I117" i="16"/>
  <c r="H117" i="16"/>
  <c r="G117" i="16"/>
  <c r="F117" i="16"/>
  <c r="E117" i="16"/>
  <c r="D117" i="16"/>
  <c r="C117" i="16"/>
  <c r="R116" i="16"/>
  <c r="Q116" i="16"/>
  <c r="P116" i="16"/>
  <c r="O116" i="16"/>
  <c r="N116" i="16"/>
  <c r="M116" i="16"/>
  <c r="L116" i="16"/>
  <c r="K116" i="16"/>
  <c r="J116" i="16"/>
  <c r="I116" i="16"/>
  <c r="H116" i="16"/>
  <c r="G116" i="16"/>
  <c r="F116" i="16"/>
  <c r="E116" i="16"/>
  <c r="D116" i="16"/>
  <c r="C116" i="16"/>
  <c r="R115" i="16"/>
  <c r="Q115" i="16"/>
  <c r="P115" i="16"/>
  <c r="O115" i="16"/>
  <c r="N115" i="16"/>
  <c r="M115" i="16"/>
  <c r="L115" i="16"/>
  <c r="K115" i="16"/>
  <c r="J115" i="16"/>
  <c r="I115" i="16"/>
  <c r="H115" i="16"/>
  <c r="G115" i="16"/>
  <c r="F115" i="16"/>
  <c r="E115" i="16"/>
  <c r="D115" i="16"/>
  <c r="C115" i="16"/>
  <c r="R114" i="16"/>
  <c r="Q114" i="16"/>
  <c r="P114" i="16"/>
  <c r="O114" i="16"/>
  <c r="N114" i="16"/>
  <c r="M114" i="16"/>
  <c r="L114" i="16"/>
  <c r="K114" i="16"/>
  <c r="J114" i="16"/>
  <c r="I114" i="16"/>
  <c r="H114" i="16"/>
  <c r="G114" i="16"/>
  <c r="F114" i="16"/>
  <c r="E114" i="16"/>
  <c r="D114" i="16"/>
  <c r="C114" i="16"/>
  <c r="R113" i="16"/>
  <c r="Q113" i="16"/>
  <c r="P113" i="16"/>
  <c r="O113" i="16"/>
  <c r="N113" i="16"/>
  <c r="M113" i="16"/>
  <c r="L113" i="16"/>
  <c r="K113" i="16"/>
  <c r="J113" i="16"/>
  <c r="I113" i="16"/>
  <c r="H113" i="16"/>
  <c r="G113" i="16"/>
  <c r="F113" i="16"/>
  <c r="E113" i="16"/>
  <c r="D113" i="16"/>
  <c r="C113" i="16"/>
  <c r="R112" i="16"/>
  <c r="Q112" i="16"/>
  <c r="P112" i="16"/>
  <c r="O112" i="16"/>
  <c r="N112" i="16"/>
  <c r="M112" i="16"/>
  <c r="L112" i="16"/>
  <c r="K112" i="16"/>
  <c r="J112" i="16"/>
  <c r="I112" i="16"/>
  <c r="H112" i="16"/>
  <c r="G112" i="16"/>
  <c r="F112" i="16"/>
  <c r="E112" i="16"/>
  <c r="D112" i="16"/>
  <c r="C112" i="16"/>
  <c r="R111" i="16"/>
  <c r="Q111" i="16"/>
  <c r="P111" i="16"/>
  <c r="O111" i="16"/>
  <c r="N111" i="16"/>
  <c r="M111" i="16"/>
  <c r="L111" i="16"/>
  <c r="K111" i="16"/>
  <c r="J111" i="16"/>
  <c r="I111" i="16"/>
  <c r="H111" i="16"/>
  <c r="G111" i="16"/>
  <c r="F111" i="16"/>
  <c r="E111" i="16"/>
  <c r="D111" i="16"/>
  <c r="C111" i="16"/>
  <c r="R110" i="16"/>
  <c r="Q110" i="16"/>
  <c r="P110" i="16"/>
  <c r="O110" i="16"/>
  <c r="N110" i="16"/>
  <c r="M110" i="16"/>
  <c r="L110" i="16"/>
  <c r="K110" i="16"/>
  <c r="J110" i="16"/>
  <c r="I110" i="16"/>
  <c r="H110" i="16"/>
  <c r="G110" i="16"/>
  <c r="F110" i="16"/>
  <c r="E110" i="16"/>
  <c r="D110" i="16"/>
  <c r="C110" i="16"/>
  <c r="R109" i="16"/>
  <c r="Q109" i="16"/>
  <c r="P109" i="16"/>
  <c r="O109" i="16"/>
  <c r="N109" i="16"/>
  <c r="M109" i="16"/>
  <c r="L109" i="16"/>
  <c r="K109" i="16"/>
  <c r="J109" i="16"/>
  <c r="I109" i="16"/>
  <c r="H109" i="16"/>
  <c r="G109" i="16"/>
  <c r="F109" i="16"/>
  <c r="E109" i="16"/>
  <c r="D109" i="16"/>
  <c r="C109" i="16"/>
  <c r="R108" i="16"/>
  <c r="Q108" i="16"/>
  <c r="P108" i="16"/>
  <c r="O108" i="16"/>
  <c r="N108" i="16"/>
  <c r="M108" i="16"/>
  <c r="L108" i="16"/>
  <c r="K108" i="16"/>
  <c r="J108" i="16"/>
  <c r="I108" i="16"/>
  <c r="H108" i="16"/>
  <c r="G108" i="16"/>
  <c r="F108" i="16"/>
  <c r="E108" i="16"/>
  <c r="D108" i="16"/>
  <c r="C108" i="16"/>
  <c r="R107" i="16"/>
  <c r="Q107" i="16"/>
  <c r="P107" i="16"/>
  <c r="O107" i="16"/>
  <c r="N107" i="16"/>
  <c r="M107" i="16"/>
  <c r="L107" i="16"/>
  <c r="K107" i="16"/>
  <c r="J107" i="16"/>
  <c r="I107" i="16"/>
  <c r="H107" i="16"/>
  <c r="G107" i="16"/>
  <c r="F107" i="16"/>
  <c r="E107" i="16"/>
  <c r="D107" i="16"/>
  <c r="C107" i="16"/>
  <c r="R106" i="16"/>
  <c r="Q106" i="16"/>
  <c r="P106" i="16"/>
  <c r="O106" i="16"/>
  <c r="N106" i="16"/>
  <c r="M106" i="16"/>
  <c r="L106" i="16"/>
  <c r="K106" i="16"/>
  <c r="J106" i="16"/>
  <c r="I106" i="16"/>
  <c r="H106" i="16"/>
  <c r="G106" i="16"/>
  <c r="F106" i="16"/>
  <c r="E106" i="16"/>
  <c r="D106" i="16"/>
  <c r="C106" i="16"/>
  <c r="R105" i="16"/>
  <c r="Q105" i="16"/>
  <c r="P105" i="16"/>
  <c r="O105" i="16"/>
  <c r="N105" i="16"/>
  <c r="M105" i="16"/>
  <c r="L105" i="16"/>
  <c r="K105" i="16"/>
  <c r="J105" i="16"/>
  <c r="I105" i="16"/>
  <c r="H105" i="16"/>
  <c r="G105" i="16"/>
  <c r="F105" i="16"/>
  <c r="E105" i="16"/>
  <c r="D105" i="16"/>
  <c r="C105" i="16"/>
  <c r="R104" i="16"/>
  <c r="Q104" i="16"/>
  <c r="P104" i="16"/>
  <c r="O104" i="16"/>
  <c r="N104" i="16"/>
  <c r="M104" i="16"/>
  <c r="L104" i="16"/>
  <c r="K104" i="16"/>
  <c r="J104" i="16"/>
  <c r="I104" i="16"/>
  <c r="H104" i="16"/>
  <c r="G104" i="16"/>
  <c r="F104" i="16"/>
  <c r="E104" i="16"/>
  <c r="D104" i="16"/>
  <c r="C104" i="16"/>
  <c r="R103" i="16"/>
  <c r="Q103" i="16"/>
  <c r="P103" i="16"/>
  <c r="O103" i="16"/>
  <c r="N103" i="16"/>
  <c r="M103" i="16"/>
  <c r="L103" i="16"/>
  <c r="K103" i="16"/>
  <c r="J103" i="16"/>
  <c r="I103" i="16"/>
  <c r="H103" i="16"/>
  <c r="G103" i="16"/>
  <c r="F103" i="16"/>
  <c r="E103" i="16"/>
  <c r="D103" i="16"/>
  <c r="C103" i="16"/>
  <c r="R102" i="16"/>
  <c r="Q102" i="16"/>
  <c r="P102" i="16"/>
  <c r="O102" i="16"/>
  <c r="N102" i="16"/>
  <c r="M102" i="16"/>
  <c r="L102" i="16"/>
  <c r="K102" i="16"/>
  <c r="J102" i="16"/>
  <c r="I102" i="16"/>
  <c r="H102" i="16"/>
  <c r="G102" i="16"/>
  <c r="F102" i="16"/>
  <c r="E102" i="16"/>
  <c r="D102" i="16"/>
  <c r="C102" i="16"/>
  <c r="R101" i="16"/>
  <c r="Q101" i="16"/>
  <c r="P101" i="16"/>
  <c r="O101" i="16"/>
  <c r="N101" i="16"/>
  <c r="M101" i="16"/>
  <c r="L101" i="16"/>
  <c r="K101" i="16"/>
  <c r="J101" i="16"/>
  <c r="I101" i="16"/>
  <c r="H101" i="16"/>
  <c r="G101" i="16"/>
  <c r="F101" i="16"/>
  <c r="E101" i="16"/>
  <c r="D101" i="16"/>
  <c r="C101" i="16"/>
  <c r="R100" i="16"/>
  <c r="Q100" i="16"/>
  <c r="P100" i="16"/>
  <c r="O100" i="16"/>
  <c r="N100" i="16"/>
  <c r="M100" i="16"/>
  <c r="L100" i="16"/>
  <c r="K100" i="16"/>
  <c r="J100" i="16"/>
  <c r="I100" i="16"/>
  <c r="H100" i="16"/>
  <c r="G100" i="16"/>
  <c r="F100" i="16"/>
  <c r="E100" i="16"/>
  <c r="D100" i="16"/>
  <c r="C100" i="16"/>
  <c r="R99" i="16"/>
  <c r="Q99" i="16"/>
  <c r="P99" i="16"/>
  <c r="O99" i="16"/>
  <c r="N99" i="16"/>
  <c r="M99" i="16"/>
  <c r="L99" i="16"/>
  <c r="K99" i="16"/>
  <c r="J99" i="16"/>
  <c r="I99" i="16"/>
  <c r="H99" i="16"/>
  <c r="G99" i="16"/>
  <c r="F99" i="16"/>
  <c r="E99" i="16"/>
  <c r="D99" i="16"/>
  <c r="C99" i="16"/>
  <c r="R98" i="16"/>
  <c r="Q98" i="16"/>
  <c r="P98" i="16"/>
  <c r="O98" i="16"/>
  <c r="N98" i="16"/>
  <c r="M98" i="16"/>
  <c r="L98" i="16"/>
  <c r="K98" i="16"/>
  <c r="J98" i="16"/>
  <c r="I98" i="16"/>
  <c r="H98" i="16"/>
  <c r="G98" i="16"/>
  <c r="F98" i="16"/>
  <c r="E98" i="16"/>
  <c r="D98" i="16"/>
  <c r="C98" i="16"/>
  <c r="R97" i="16"/>
  <c r="Q97" i="16"/>
  <c r="P97" i="16"/>
  <c r="O97" i="16"/>
  <c r="N97" i="16"/>
  <c r="M97" i="16"/>
  <c r="L97" i="16"/>
  <c r="K97" i="16"/>
  <c r="J97" i="16"/>
  <c r="I97" i="16"/>
  <c r="H97" i="16"/>
  <c r="G97" i="16"/>
  <c r="F97" i="16"/>
  <c r="E97" i="16"/>
  <c r="D97" i="16"/>
  <c r="C97" i="16"/>
  <c r="R96" i="16"/>
  <c r="Q96" i="16"/>
  <c r="P96" i="16"/>
  <c r="O96" i="16"/>
  <c r="N96" i="16"/>
  <c r="M96" i="16"/>
  <c r="L96" i="16"/>
  <c r="K96" i="16"/>
  <c r="J96" i="16"/>
  <c r="I96" i="16"/>
  <c r="H96" i="16"/>
  <c r="G96" i="16"/>
  <c r="F96" i="16"/>
  <c r="E96" i="16"/>
  <c r="D96" i="16"/>
  <c r="C96" i="16"/>
  <c r="R95" i="16"/>
  <c r="Q95" i="16"/>
  <c r="P95" i="16"/>
  <c r="O95" i="16"/>
  <c r="N95" i="16"/>
  <c r="M95" i="16"/>
  <c r="L95" i="16"/>
  <c r="K95" i="16"/>
  <c r="J95" i="16"/>
  <c r="I95" i="16"/>
  <c r="H95" i="16"/>
  <c r="G95" i="16"/>
  <c r="F95" i="16"/>
  <c r="E95" i="16"/>
  <c r="D95" i="16"/>
  <c r="C95" i="16"/>
  <c r="R94" i="16"/>
  <c r="Q94" i="16"/>
  <c r="P94" i="16"/>
  <c r="O94" i="16"/>
  <c r="N94" i="16"/>
  <c r="M94" i="16"/>
  <c r="L94" i="16"/>
  <c r="K94" i="16"/>
  <c r="J94" i="16"/>
  <c r="I94" i="16"/>
  <c r="H94" i="16"/>
  <c r="G94" i="16"/>
  <c r="F94" i="16"/>
  <c r="E94" i="16"/>
  <c r="D94" i="16"/>
  <c r="C94" i="16"/>
  <c r="R93" i="16"/>
  <c r="Q93" i="16"/>
  <c r="P93" i="16"/>
  <c r="O93" i="16"/>
  <c r="N93" i="16"/>
  <c r="M93" i="16"/>
  <c r="L93" i="16"/>
  <c r="K93" i="16"/>
  <c r="J93" i="16"/>
  <c r="I93" i="16"/>
  <c r="H93" i="16"/>
  <c r="G93" i="16"/>
  <c r="F93" i="16"/>
  <c r="E93" i="16"/>
  <c r="D93" i="16"/>
  <c r="C93" i="16"/>
  <c r="R92" i="16"/>
  <c r="Q92" i="16"/>
  <c r="P92" i="16"/>
  <c r="O92" i="16"/>
  <c r="N92" i="16"/>
  <c r="M92" i="16"/>
  <c r="L92" i="16"/>
  <c r="K92" i="16"/>
  <c r="J92" i="16"/>
  <c r="I92" i="16"/>
  <c r="H92" i="16"/>
  <c r="G92" i="16"/>
  <c r="F92" i="16"/>
  <c r="E92" i="16"/>
  <c r="D92" i="16"/>
  <c r="C92" i="16"/>
  <c r="R91" i="16"/>
  <c r="Q91" i="16"/>
  <c r="P91" i="16"/>
  <c r="O91" i="16"/>
  <c r="N91" i="16"/>
  <c r="M91" i="16"/>
  <c r="L91" i="16"/>
  <c r="K91" i="16"/>
  <c r="J91" i="16"/>
  <c r="I91" i="16"/>
  <c r="H91" i="16"/>
  <c r="G91" i="16"/>
  <c r="F91" i="16"/>
  <c r="E91" i="16"/>
  <c r="D91" i="16"/>
  <c r="C91" i="16"/>
  <c r="R90" i="16"/>
  <c r="Q90" i="16"/>
  <c r="P90" i="16"/>
  <c r="O90" i="16"/>
  <c r="N90" i="16"/>
  <c r="M90" i="16"/>
  <c r="L90" i="16"/>
  <c r="K90" i="16"/>
  <c r="J90" i="16"/>
  <c r="I90" i="16"/>
  <c r="H90" i="16"/>
  <c r="G90" i="16"/>
  <c r="F90" i="16"/>
  <c r="E90" i="16"/>
  <c r="D90" i="16"/>
  <c r="C90" i="16"/>
  <c r="R89" i="16"/>
  <c r="Q89" i="16"/>
  <c r="P89" i="16"/>
  <c r="O89" i="16"/>
  <c r="N89" i="16"/>
  <c r="M89" i="16"/>
  <c r="L89" i="16"/>
  <c r="K89" i="16"/>
  <c r="J89" i="16"/>
  <c r="I89" i="16"/>
  <c r="H89" i="16"/>
  <c r="G89" i="16"/>
  <c r="F89" i="16"/>
  <c r="E89" i="16"/>
  <c r="D89" i="16"/>
  <c r="C89" i="16"/>
  <c r="R88" i="16"/>
  <c r="Q88" i="16"/>
  <c r="P88" i="16"/>
  <c r="O88" i="16"/>
  <c r="N88" i="16"/>
  <c r="M88" i="16"/>
  <c r="L88" i="16"/>
  <c r="K88" i="16"/>
  <c r="J88" i="16"/>
  <c r="I88" i="16"/>
  <c r="H88" i="16"/>
  <c r="G88" i="16"/>
  <c r="F88" i="16"/>
  <c r="E88" i="16"/>
  <c r="D88" i="16"/>
  <c r="C88" i="16"/>
  <c r="R87" i="16"/>
  <c r="Q87" i="16"/>
  <c r="P87" i="16"/>
  <c r="O87" i="16"/>
  <c r="N87" i="16"/>
  <c r="M87" i="16"/>
  <c r="L87" i="16"/>
  <c r="K87" i="16"/>
  <c r="J87" i="16"/>
  <c r="I87" i="16"/>
  <c r="H87" i="16"/>
  <c r="G87" i="16"/>
  <c r="F87" i="16"/>
  <c r="E87" i="16"/>
  <c r="D87" i="16"/>
  <c r="C87" i="16"/>
  <c r="R86" i="16"/>
  <c r="Q86" i="16"/>
  <c r="P86" i="16"/>
  <c r="O86" i="16"/>
  <c r="N86" i="16"/>
  <c r="M86" i="16"/>
  <c r="L86" i="16"/>
  <c r="K86" i="16"/>
  <c r="J86" i="16"/>
  <c r="I86" i="16"/>
  <c r="H86" i="16"/>
  <c r="G86" i="16"/>
  <c r="F86" i="16"/>
  <c r="E86" i="16"/>
  <c r="D86" i="16"/>
  <c r="C86" i="16"/>
  <c r="R85" i="16"/>
  <c r="Q85" i="16"/>
  <c r="P85" i="16"/>
  <c r="O85" i="16"/>
  <c r="N85" i="16"/>
  <c r="M85" i="16"/>
  <c r="L85" i="16"/>
  <c r="K85" i="16"/>
  <c r="J85" i="16"/>
  <c r="I85" i="16"/>
  <c r="H85" i="16"/>
  <c r="G85" i="16"/>
  <c r="F85" i="16"/>
  <c r="E85" i="16"/>
  <c r="D85" i="16"/>
  <c r="C85" i="16"/>
  <c r="R84" i="16"/>
  <c r="Q84" i="16"/>
  <c r="P84" i="16"/>
  <c r="O84" i="16"/>
  <c r="N84" i="16"/>
  <c r="M84" i="16"/>
  <c r="L84" i="16"/>
  <c r="K84" i="16"/>
  <c r="J84" i="16"/>
  <c r="I84" i="16"/>
  <c r="H84" i="16"/>
  <c r="G84" i="16"/>
  <c r="F84" i="16"/>
  <c r="E84" i="16"/>
  <c r="D84" i="16"/>
  <c r="C84" i="16"/>
  <c r="R83" i="16"/>
  <c r="Q83" i="16"/>
  <c r="P83" i="16"/>
  <c r="O83" i="16"/>
  <c r="N83" i="16"/>
  <c r="M83" i="16"/>
  <c r="L83" i="16"/>
  <c r="K83" i="16"/>
  <c r="J83" i="16"/>
  <c r="I83" i="16"/>
  <c r="H83" i="16"/>
  <c r="G83" i="16"/>
  <c r="F83" i="16"/>
  <c r="E83" i="16"/>
  <c r="D83" i="16"/>
  <c r="C83" i="16"/>
  <c r="R82" i="16"/>
  <c r="Q82" i="16"/>
  <c r="P82" i="16"/>
  <c r="O82" i="16"/>
  <c r="N82" i="16"/>
  <c r="M82" i="16"/>
  <c r="L82" i="16"/>
  <c r="K82" i="16"/>
  <c r="J82" i="16"/>
  <c r="I82" i="16"/>
  <c r="H82" i="16"/>
  <c r="G82" i="16"/>
  <c r="F82" i="16"/>
  <c r="E82" i="16"/>
  <c r="D82" i="16"/>
  <c r="C82" i="16"/>
  <c r="R81" i="16"/>
  <c r="Q81" i="16"/>
  <c r="P81" i="16"/>
  <c r="O81" i="16"/>
  <c r="N81" i="16"/>
  <c r="M81" i="16"/>
  <c r="L81" i="16"/>
  <c r="K81" i="16"/>
  <c r="J81" i="16"/>
  <c r="I81" i="16"/>
  <c r="H81" i="16"/>
  <c r="G81" i="16"/>
  <c r="F81" i="16"/>
  <c r="E81" i="16"/>
  <c r="D81" i="16"/>
  <c r="C81" i="16"/>
  <c r="R80" i="16"/>
  <c r="Q80" i="16"/>
  <c r="P80" i="16"/>
  <c r="O80" i="16"/>
  <c r="N80" i="16"/>
  <c r="M80" i="16"/>
  <c r="L80" i="16"/>
  <c r="K80" i="16"/>
  <c r="J80" i="16"/>
  <c r="I80" i="16"/>
  <c r="H80" i="16"/>
  <c r="G80" i="16"/>
  <c r="F80" i="16"/>
  <c r="E80" i="16"/>
  <c r="D80" i="16"/>
  <c r="C80" i="16"/>
  <c r="R79" i="16"/>
  <c r="Q79" i="16"/>
  <c r="P79" i="16"/>
  <c r="O79" i="16"/>
  <c r="N79" i="16"/>
  <c r="M79" i="16"/>
  <c r="L79" i="16"/>
  <c r="K79" i="16"/>
  <c r="J79" i="16"/>
  <c r="I79" i="16"/>
  <c r="H79" i="16"/>
  <c r="G79" i="16"/>
  <c r="F79" i="16"/>
  <c r="E79" i="16"/>
  <c r="D79" i="16"/>
  <c r="C79" i="16"/>
  <c r="R78" i="16"/>
  <c r="Q78" i="16"/>
  <c r="P78" i="16"/>
  <c r="O78" i="16"/>
  <c r="N78" i="16"/>
  <c r="M78" i="16"/>
  <c r="L78" i="16"/>
  <c r="K78" i="16"/>
  <c r="J78" i="16"/>
  <c r="I78" i="16"/>
  <c r="H78" i="16"/>
  <c r="G78" i="16"/>
  <c r="F78" i="16"/>
  <c r="E78" i="16"/>
  <c r="D78" i="16"/>
  <c r="C78" i="16"/>
  <c r="R77" i="16"/>
  <c r="Q77" i="16"/>
  <c r="P77" i="16"/>
  <c r="O77" i="16"/>
  <c r="N77" i="16"/>
  <c r="M77" i="16"/>
  <c r="L77" i="16"/>
  <c r="K77" i="16"/>
  <c r="J77" i="16"/>
  <c r="I77" i="16"/>
  <c r="H77" i="16"/>
  <c r="G77" i="16"/>
  <c r="F77" i="16"/>
  <c r="E77" i="16"/>
  <c r="D77" i="16"/>
  <c r="C77" i="16"/>
  <c r="R76" i="16"/>
  <c r="Q76" i="16"/>
  <c r="P76" i="16"/>
  <c r="O76" i="16"/>
  <c r="N76" i="16"/>
  <c r="M76" i="16"/>
  <c r="L76" i="16"/>
  <c r="K76" i="16"/>
  <c r="J76" i="16"/>
  <c r="I76" i="16"/>
  <c r="H76" i="16"/>
  <c r="G76" i="16"/>
  <c r="F76" i="16"/>
  <c r="E76" i="16"/>
  <c r="D76" i="16"/>
  <c r="C76" i="16"/>
  <c r="R75" i="16"/>
  <c r="Q75" i="16"/>
  <c r="P75" i="16"/>
  <c r="O75" i="16"/>
  <c r="N75" i="16"/>
  <c r="M75" i="16"/>
  <c r="L75" i="16"/>
  <c r="K75" i="16"/>
  <c r="J75" i="16"/>
  <c r="I75" i="16"/>
  <c r="H75" i="16"/>
  <c r="G75" i="16"/>
  <c r="F75" i="16"/>
  <c r="E75" i="16"/>
  <c r="D75" i="16"/>
  <c r="C75" i="16"/>
  <c r="R74" i="16"/>
  <c r="Q74" i="16"/>
  <c r="P74" i="16"/>
  <c r="O74" i="16"/>
  <c r="N74" i="16"/>
  <c r="M74" i="16"/>
  <c r="L74" i="16"/>
  <c r="K74" i="16"/>
  <c r="J74" i="16"/>
  <c r="I74" i="16"/>
  <c r="H74" i="16"/>
  <c r="G74" i="16"/>
  <c r="F74" i="16"/>
  <c r="E74" i="16"/>
  <c r="D74" i="16"/>
  <c r="C74" i="16"/>
  <c r="R73" i="16"/>
  <c r="Q73" i="16"/>
  <c r="P73" i="16"/>
  <c r="O73" i="16"/>
  <c r="N73" i="16"/>
  <c r="M73" i="16"/>
  <c r="L73" i="16"/>
  <c r="K73" i="16"/>
  <c r="J73" i="16"/>
  <c r="I73" i="16"/>
  <c r="H73" i="16"/>
  <c r="G73" i="16"/>
  <c r="F73" i="16"/>
  <c r="E73" i="16"/>
  <c r="D73" i="16"/>
  <c r="C73" i="16"/>
  <c r="R72" i="16"/>
  <c r="Q72" i="16"/>
  <c r="P72" i="16"/>
  <c r="O72" i="16"/>
  <c r="N72" i="16"/>
  <c r="M72" i="16"/>
  <c r="L72" i="16"/>
  <c r="K72" i="16"/>
  <c r="J72" i="16"/>
  <c r="I72" i="16"/>
  <c r="H72" i="16"/>
  <c r="G72" i="16"/>
  <c r="F72" i="16"/>
  <c r="E72" i="16"/>
  <c r="D72" i="16"/>
  <c r="C72" i="16"/>
  <c r="R71" i="16"/>
  <c r="Q71" i="16"/>
  <c r="P71" i="16"/>
  <c r="O71" i="16"/>
  <c r="N71" i="16"/>
  <c r="M71" i="16"/>
  <c r="L71" i="16"/>
  <c r="K71" i="16"/>
  <c r="J71" i="16"/>
  <c r="I71" i="16"/>
  <c r="H71" i="16"/>
  <c r="G71" i="16"/>
  <c r="F71" i="16"/>
  <c r="E71" i="16"/>
  <c r="D71" i="16"/>
  <c r="C71" i="16"/>
  <c r="R70" i="16"/>
  <c r="Q70" i="16"/>
  <c r="P70" i="16"/>
  <c r="O70" i="16"/>
  <c r="N70" i="16"/>
  <c r="M70" i="16"/>
  <c r="L70" i="16"/>
  <c r="K70" i="16"/>
  <c r="J70" i="16"/>
  <c r="I70" i="16"/>
  <c r="H70" i="16"/>
  <c r="G70" i="16"/>
  <c r="F70" i="16"/>
  <c r="E70" i="16"/>
  <c r="D70" i="16"/>
  <c r="C70" i="16"/>
  <c r="R69" i="16"/>
  <c r="Q69" i="16"/>
  <c r="P69" i="16"/>
  <c r="O69" i="16"/>
  <c r="N69" i="16"/>
  <c r="M69" i="16"/>
  <c r="L69" i="16"/>
  <c r="K69" i="16"/>
  <c r="J69" i="16"/>
  <c r="I69" i="16"/>
  <c r="H69" i="16"/>
  <c r="G69" i="16"/>
  <c r="F69" i="16"/>
  <c r="E69" i="16"/>
  <c r="D69" i="16"/>
  <c r="C69" i="16"/>
  <c r="R68" i="16"/>
  <c r="Q68" i="16"/>
  <c r="P68" i="16"/>
  <c r="O68" i="16"/>
  <c r="N68" i="16"/>
  <c r="M68" i="16"/>
  <c r="L68" i="16"/>
  <c r="K68" i="16"/>
  <c r="J68" i="16"/>
  <c r="I68" i="16"/>
  <c r="H68" i="16"/>
  <c r="G68" i="16"/>
  <c r="F68" i="16"/>
  <c r="E68" i="16"/>
  <c r="D68" i="16"/>
  <c r="C68" i="16"/>
  <c r="R67" i="16"/>
  <c r="Q67" i="16"/>
  <c r="P67" i="16"/>
  <c r="O67" i="16"/>
  <c r="N67" i="16"/>
  <c r="M67" i="16"/>
  <c r="L67" i="16"/>
  <c r="K67" i="16"/>
  <c r="J67" i="16"/>
  <c r="I67" i="16"/>
  <c r="H67" i="16"/>
  <c r="G67" i="16"/>
  <c r="F67" i="16"/>
  <c r="E67" i="16"/>
  <c r="D67" i="16"/>
  <c r="C67" i="16"/>
  <c r="R66" i="16"/>
  <c r="Q66" i="16"/>
  <c r="P66" i="16"/>
  <c r="O66" i="16"/>
  <c r="N66" i="16"/>
  <c r="M66" i="16"/>
  <c r="L66" i="16"/>
  <c r="K66" i="16"/>
  <c r="J66" i="16"/>
  <c r="I66" i="16"/>
  <c r="H66" i="16"/>
  <c r="G66" i="16"/>
  <c r="F66" i="16"/>
  <c r="E66" i="16"/>
  <c r="D66" i="16"/>
  <c r="C66" i="16"/>
  <c r="R65" i="16"/>
  <c r="Q65" i="16"/>
  <c r="P65" i="16"/>
  <c r="O65" i="16"/>
  <c r="N65" i="16"/>
  <c r="M65" i="16"/>
  <c r="L65" i="16"/>
  <c r="K65" i="16"/>
  <c r="J65" i="16"/>
  <c r="I65" i="16"/>
  <c r="H65" i="16"/>
  <c r="G65" i="16"/>
  <c r="F65" i="16"/>
  <c r="E65" i="16"/>
  <c r="D65" i="16"/>
  <c r="C65" i="16"/>
  <c r="R64" i="16"/>
  <c r="Q64" i="16"/>
  <c r="P64" i="16"/>
  <c r="O64" i="16"/>
  <c r="N64" i="16"/>
  <c r="M64" i="16"/>
  <c r="L64" i="16"/>
  <c r="K64" i="16"/>
  <c r="J64" i="16"/>
  <c r="I64" i="16"/>
  <c r="H64" i="16"/>
  <c r="G64" i="16"/>
  <c r="F64" i="16"/>
  <c r="E64" i="16"/>
  <c r="D64" i="16"/>
  <c r="C64" i="16"/>
  <c r="R63" i="16"/>
  <c r="Q63" i="16"/>
  <c r="P63" i="16"/>
  <c r="O63" i="16"/>
  <c r="N63" i="16"/>
  <c r="M63" i="16"/>
  <c r="L63" i="16"/>
  <c r="K63" i="16"/>
  <c r="J63" i="16"/>
  <c r="I63" i="16"/>
  <c r="H63" i="16"/>
  <c r="G63" i="16"/>
  <c r="F63" i="16"/>
  <c r="E63" i="16"/>
  <c r="D63" i="16"/>
  <c r="C63" i="16"/>
  <c r="R62" i="16"/>
  <c r="Q62" i="16"/>
  <c r="P62" i="16"/>
  <c r="O62" i="16"/>
  <c r="N62" i="16"/>
  <c r="M62" i="16"/>
  <c r="L62" i="16"/>
  <c r="K62" i="16"/>
  <c r="J62" i="16"/>
  <c r="I62" i="16"/>
  <c r="H62" i="16"/>
  <c r="G62" i="16"/>
  <c r="F62" i="16"/>
  <c r="E62" i="16"/>
  <c r="D62" i="16"/>
  <c r="C62" i="16"/>
  <c r="R61" i="16"/>
  <c r="Q61" i="16"/>
  <c r="P61" i="16"/>
  <c r="O61" i="16"/>
  <c r="N61" i="16"/>
  <c r="M61" i="16"/>
  <c r="L61" i="16"/>
  <c r="K61" i="16"/>
  <c r="J61" i="16"/>
  <c r="I61" i="16"/>
  <c r="H61" i="16"/>
  <c r="G61" i="16"/>
  <c r="F61" i="16"/>
  <c r="E61" i="16"/>
  <c r="D61" i="16"/>
  <c r="C61" i="16"/>
  <c r="R60" i="16"/>
  <c r="Q60" i="16"/>
  <c r="P60" i="16"/>
  <c r="O60" i="16"/>
  <c r="N60" i="16"/>
  <c r="M60" i="16"/>
  <c r="L60" i="16"/>
  <c r="K60" i="16"/>
  <c r="J60" i="16"/>
  <c r="I60" i="16"/>
  <c r="H60" i="16"/>
  <c r="G60" i="16"/>
  <c r="F60" i="16"/>
  <c r="E60" i="16"/>
  <c r="D60" i="16"/>
  <c r="C60" i="16"/>
  <c r="R59" i="16"/>
  <c r="Q59" i="16"/>
  <c r="P59" i="16"/>
  <c r="O59" i="16"/>
  <c r="N59" i="16"/>
  <c r="M59" i="16"/>
  <c r="L59" i="16"/>
  <c r="K59" i="16"/>
  <c r="J59" i="16"/>
  <c r="I59" i="16"/>
  <c r="H59" i="16"/>
  <c r="G59" i="16"/>
  <c r="F59" i="16"/>
  <c r="E59" i="16"/>
  <c r="D59" i="16"/>
  <c r="C59" i="16"/>
  <c r="R58" i="16"/>
  <c r="Q58" i="16"/>
  <c r="P58" i="16"/>
  <c r="O58" i="16"/>
  <c r="N58" i="16"/>
  <c r="M58" i="16"/>
  <c r="L58" i="16"/>
  <c r="K58" i="16"/>
  <c r="J58" i="16"/>
  <c r="I58" i="16"/>
  <c r="H58" i="16"/>
  <c r="G58" i="16"/>
  <c r="F58" i="16"/>
  <c r="E58" i="16"/>
  <c r="D58" i="16"/>
  <c r="C58" i="16"/>
  <c r="R57" i="16"/>
  <c r="Q57" i="16"/>
  <c r="P57" i="16"/>
  <c r="O57" i="16"/>
  <c r="N57" i="16"/>
  <c r="M57" i="16"/>
  <c r="L57" i="16"/>
  <c r="K57" i="16"/>
  <c r="J57" i="16"/>
  <c r="I57" i="16"/>
  <c r="H57" i="16"/>
  <c r="G57" i="16"/>
  <c r="F57" i="16"/>
  <c r="E57" i="16"/>
  <c r="D57" i="16"/>
  <c r="C57" i="16"/>
  <c r="R56" i="16"/>
  <c r="Q56" i="16"/>
  <c r="P56" i="16"/>
  <c r="O56" i="16"/>
  <c r="N56" i="16"/>
  <c r="M56" i="16"/>
  <c r="L56" i="16"/>
  <c r="K56" i="16"/>
  <c r="J56" i="16"/>
  <c r="I56" i="16"/>
  <c r="H56" i="16"/>
  <c r="G56" i="16"/>
  <c r="F56" i="16"/>
  <c r="E56" i="16"/>
  <c r="D56" i="16"/>
  <c r="C56" i="16"/>
  <c r="R55" i="16"/>
  <c r="Q55" i="16"/>
  <c r="P55" i="16"/>
  <c r="O55" i="16"/>
  <c r="N55" i="16"/>
  <c r="M55" i="16"/>
  <c r="L55" i="16"/>
  <c r="K55" i="16"/>
  <c r="J55" i="16"/>
  <c r="I55" i="16"/>
  <c r="H55" i="16"/>
  <c r="G55" i="16"/>
  <c r="F55" i="16"/>
  <c r="E55" i="16"/>
  <c r="D55" i="16"/>
  <c r="C55" i="16"/>
  <c r="R54" i="16"/>
  <c r="Q54" i="16"/>
  <c r="P54" i="16"/>
  <c r="O54" i="16"/>
  <c r="N54" i="16"/>
  <c r="M54" i="16"/>
  <c r="L54" i="16"/>
  <c r="K54" i="16"/>
  <c r="J54" i="16"/>
  <c r="I54" i="16"/>
  <c r="H54" i="16"/>
  <c r="G54" i="16"/>
  <c r="F54" i="16"/>
  <c r="E54" i="16"/>
  <c r="D54" i="16"/>
  <c r="C54" i="16"/>
  <c r="R53" i="16"/>
  <c r="Q53" i="16"/>
  <c r="P53" i="16"/>
  <c r="O53" i="16"/>
  <c r="N53" i="16"/>
  <c r="M53" i="16"/>
  <c r="L53" i="16"/>
  <c r="K53" i="16"/>
  <c r="J53" i="16"/>
  <c r="I53" i="16"/>
  <c r="H53" i="16"/>
  <c r="G53" i="16"/>
  <c r="F53" i="16"/>
  <c r="E53" i="16"/>
  <c r="D53" i="16"/>
  <c r="C53" i="16"/>
  <c r="R52" i="16"/>
  <c r="Q52" i="16"/>
  <c r="P52" i="16"/>
  <c r="O52" i="16"/>
  <c r="N52" i="16"/>
  <c r="M52" i="16"/>
  <c r="L52" i="16"/>
  <c r="K52" i="16"/>
  <c r="J52" i="16"/>
  <c r="I52" i="16"/>
  <c r="H52" i="16"/>
  <c r="G52" i="16"/>
  <c r="F52" i="16"/>
  <c r="E52" i="16"/>
  <c r="D52" i="16"/>
  <c r="C52" i="16"/>
  <c r="R51" i="16"/>
  <c r="Q51" i="16"/>
  <c r="P51" i="16"/>
  <c r="O51" i="16"/>
  <c r="N51" i="16"/>
  <c r="M51" i="16"/>
  <c r="L51" i="16"/>
  <c r="K51" i="16"/>
  <c r="J51" i="16"/>
  <c r="I51" i="16"/>
  <c r="H51" i="16"/>
  <c r="G51" i="16"/>
  <c r="F51" i="16"/>
  <c r="E51" i="16"/>
  <c r="D51" i="16"/>
  <c r="C51" i="16"/>
  <c r="R50" i="16"/>
  <c r="Q50" i="16"/>
  <c r="P50" i="16"/>
  <c r="O50" i="16"/>
  <c r="N50" i="16"/>
  <c r="M50" i="16"/>
  <c r="L50" i="16"/>
  <c r="K50" i="16"/>
  <c r="J50" i="16"/>
  <c r="I50" i="16"/>
  <c r="H50" i="16"/>
  <c r="G50" i="16"/>
  <c r="F50" i="16"/>
  <c r="E50" i="16"/>
  <c r="D50" i="16"/>
  <c r="C50" i="16"/>
  <c r="R49" i="16"/>
  <c r="Q49" i="16"/>
  <c r="P49" i="16"/>
  <c r="O49" i="16"/>
  <c r="N49" i="16"/>
  <c r="M49" i="16"/>
  <c r="L49" i="16"/>
  <c r="K49" i="16"/>
  <c r="J49" i="16"/>
  <c r="I49" i="16"/>
  <c r="H49" i="16"/>
  <c r="G49" i="16"/>
  <c r="F49" i="16"/>
  <c r="E49" i="16"/>
  <c r="D49" i="16"/>
  <c r="C49" i="16"/>
  <c r="R48" i="16"/>
  <c r="Q48" i="16"/>
  <c r="P48" i="16"/>
  <c r="O48" i="16"/>
  <c r="N48" i="16"/>
  <c r="M48" i="16"/>
  <c r="L48" i="16"/>
  <c r="K48" i="16"/>
  <c r="J48" i="16"/>
  <c r="I48" i="16"/>
  <c r="H48" i="16"/>
  <c r="G48" i="16"/>
  <c r="F48" i="16"/>
  <c r="E48" i="16"/>
  <c r="D48" i="16"/>
  <c r="C48" i="16"/>
  <c r="R47" i="16"/>
  <c r="Q47" i="16"/>
  <c r="P47" i="16"/>
  <c r="O47" i="16"/>
  <c r="N47" i="16"/>
  <c r="M47" i="16"/>
  <c r="L47" i="16"/>
  <c r="K47" i="16"/>
  <c r="J47" i="16"/>
  <c r="I47" i="16"/>
  <c r="H47" i="16"/>
  <c r="G47" i="16"/>
  <c r="F47" i="16"/>
  <c r="E47" i="16"/>
  <c r="D47" i="16"/>
  <c r="C47" i="16"/>
  <c r="R46" i="16"/>
  <c r="Q46" i="16"/>
  <c r="P46" i="16"/>
  <c r="O46" i="16"/>
  <c r="N46" i="16"/>
  <c r="M46" i="16"/>
  <c r="L46" i="16"/>
  <c r="K46" i="16"/>
  <c r="J46" i="16"/>
  <c r="I46" i="16"/>
  <c r="H46" i="16"/>
  <c r="G46" i="16"/>
  <c r="F46" i="16"/>
  <c r="E46" i="16"/>
  <c r="D46" i="16"/>
  <c r="C46" i="16"/>
  <c r="R45" i="16"/>
  <c r="Q45" i="16"/>
  <c r="P45" i="16"/>
  <c r="O45" i="16"/>
  <c r="N45" i="16"/>
  <c r="M45" i="16"/>
  <c r="L45" i="16"/>
  <c r="K45" i="16"/>
  <c r="J45" i="16"/>
  <c r="I45" i="16"/>
  <c r="H45" i="16"/>
  <c r="G45" i="16"/>
  <c r="F45" i="16"/>
  <c r="E45" i="16"/>
  <c r="D45" i="16"/>
  <c r="C45" i="16"/>
  <c r="R44" i="16"/>
  <c r="Q44" i="16"/>
  <c r="P44" i="16"/>
  <c r="O44" i="16"/>
  <c r="N44" i="16"/>
  <c r="M44" i="16"/>
  <c r="L44" i="16"/>
  <c r="K44" i="16"/>
  <c r="J44" i="16"/>
  <c r="I44" i="16"/>
  <c r="H44" i="16"/>
  <c r="G44" i="16"/>
  <c r="F44" i="16"/>
  <c r="E44" i="16"/>
  <c r="D44" i="16"/>
  <c r="C44" i="16"/>
  <c r="R43" i="16"/>
  <c r="Q43" i="16"/>
  <c r="P43" i="16"/>
  <c r="O43" i="16"/>
  <c r="N43" i="16"/>
  <c r="M43" i="16"/>
  <c r="L43" i="16"/>
  <c r="K43" i="16"/>
  <c r="J43" i="16"/>
  <c r="I43" i="16"/>
  <c r="H43" i="16"/>
  <c r="G43" i="16"/>
  <c r="F43" i="16"/>
  <c r="E43" i="16"/>
  <c r="D43" i="16"/>
  <c r="C43" i="16"/>
  <c r="R42" i="16"/>
  <c r="Q42" i="16"/>
  <c r="P42" i="16"/>
  <c r="O42" i="16"/>
  <c r="N42" i="16"/>
  <c r="M42" i="16"/>
  <c r="L42" i="16"/>
  <c r="K42" i="16"/>
  <c r="J42" i="16"/>
  <c r="I42" i="16"/>
  <c r="H42" i="16"/>
  <c r="G42" i="16"/>
  <c r="F42" i="16"/>
  <c r="E42" i="16"/>
  <c r="D42" i="16"/>
  <c r="C42" i="16"/>
  <c r="R41" i="16"/>
  <c r="Q41" i="16"/>
  <c r="P41" i="16"/>
  <c r="O41" i="16"/>
  <c r="N41" i="16"/>
  <c r="M41" i="16"/>
  <c r="L41" i="16"/>
  <c r="K41" i="16"/>
  <c r="J41" i="16"/>
  <c r="I41" i="16"/>
  <c r="H41" i="16"/>
  <c r="G41" i="16"/>
  <c r="F41" i="16"/>
  <c r="E41" i="16"/>
  <c r="D41" i="16"/>
  <c r="C41" i="16"/>
  <c r="R40" i="16"/>
  <c r="Q40" i="16"/>
  <c r="P40" i="16"/>
  <c r="O40" i="16"/>
  <c r="N40" i="16"/>
  <c r="M40" i="16"/>
  <c r="L40" i="16"/>
  <c r="K40" i="16"/>
  <c r="J40" i="16"/>
  <c r="I40" i="16"/>
  <c r="H40" i="16"/>
  <c r="G40" i="16"/>
  <c r="F40" i="16"/>
  <c r="E40" i="16"/>
  <c r="D40" i="16"/>
  <c r="C40" i="16"/>
  <c r="R39" i="16"/>
  <c r="Q39" i="16"/>
  <c r="P39" i="16"/>
  <c r="O39" i="16"/>
  <c r="N39" i="16"/>
  <c r="M39" i="16"/>
  <c r="L39" i="16"/>
  <c r="K39" i="16"/>
  <c r="J39" i="16"/>
  <c r="I39" i="16"/>
  <c r="H39" i="16"/>
  <c r="G39" i="16"/>
  <c r="F39" i="16"/>
  <c r="E39" i="16"/>
  <c r="D39" i="16"/>
  <c r="C39" i="16"/>
  <c r="R38" i="16"/>
  <c r="Q38" i="16"/>
  <c r="P38" i="16"/>
  <c r="O38" i="16"/>
  <c r="N38" i="16"/>
  <c r="M38" i="16"/>
  <c r="L38" i="16"/>
  <c r="K38" i="16"/>
  <c r="J38" i="16"/>
  <c r="I38" i="16"/>
  <c r="H38" i="16"/>
  <c r="G38" i="16"/>
  <c r="F38" i="16"/>
  <c r="E38" i="16"/>
  <c r="D38" i="16"/>
  <c r="C38" i="16"/>
  <c r="R37" i="16"/>
  <c r="Q37" i="16"/>
  <c r="P37" i="16"/>
  <c r="O37" i="16"/>
  <c r="N37" i="16"/>
  <c r="M37" i="16"/>
  <c r="L37" i="16"/>
  <c r="K37" i="16"/>
  <c r="J37" i="16"/>
  <c r="I37" i="16"/>
  <c r="H37" i="16"/>
  <c r="G37" i="16"/>
  <c r="F37" i="16"/>
  <c r="E37" i="16"/>
  <c r="D37" i="16"/>
  <c r="C37" i="16"/>
  <c r="R36" i="16"/>
  <c r="Q36" i="16"/>
  <c r="P36" i="16"/>
  <c r="O36" i="16"/>
  <c r="N36" i="16"/>
  <c r="M36" i="16"/>
  <c r="L36" i="16"/>
  <c r="K36" i="16"/>
  <c r="J36" i="16"/>
  <c r="I36" i="16"/>
  <c r="H36" i="16"/>
  <c r="G36" i="16"/>
  <c r="F36" i="16"/>
  <c r="E36" i="16"/>
  <c r="D36" i="16"/>
  <c r="C36" i="16"/>
  <c r="R35" i="16"/>
  <c r="Q35" i="16"/>
  <c r="P35" i="16"/>
  <c r="O35" i="16"/>
  <c r="N35" i="16"/>
  <c r="M35" i="16"/>
  <c r="L35" i="16"/>
  <c r="K35" i="16"/>
  <c r="J35" i="16"/>
  <c r="I35" i="16"/>
  <c r="H35" i="16"/>
  <c r="G35" i="16"/>
  <c r="F35" i="16"/>
  <c r="E35" i="16"/>
  <c r="D35" i="16"/>
  <c r="C35" i="16"/>
  <c r="R34" i="16"/>
  <c r="Q34" i="16"/>
  <c r="P34" i="16"/>
  <c r="O34" i="16"/>
  <c r="N34" i="16"/>
  <c r="M34" i="16"/>
  <c r="L34" i="16"/>
  <c r="K34" i="16"/>
  <c r="J34" i="16"/>
  <c r="I34" i="16"/>
  <c r="H34" i="16"/>
  <c r="G34" i="16"/>
  <c r="F34" i="16"/>
  <c r="E34" i="16"/>
  <c r="D34" i="16"/>
  <c r="C34" i="16"/>
  <c r="R33" i="16"/>
  <c r="Q33" i="16"/>
  <c r="P33" i="16"/>
  <c r="O33" i="16"/>
  <c r="N33" i="16"/>
  <c r="M33" i="16"/>
  <c r="L33" i="16"/>
  <c r="K33" i="16"/>
  <c r="J33" i="16"/>
  <c r="I33" i="16"/>
  <c r="H33" i="16"/>
  <c r="G33" i="16"/>
  <c r="F33" i="16"/>
  <c r="E33" i="16"/>
  <c r="D33" i="16"/>
  <c r="C33" i="16"/>
  <c r="R32" i="16"/>
  <c r="Q32" i="16"/>
  <c r="P32" i="16"/>
  <c r="O32" i="16"/>
  <c r="N32" i="16"/>
  <c r="M32" i="16"/>
  <c r="L32" i="16"/>
  <c r="K32" i="16"/>
  <c r="J32" i="16"/>
  <c r="I32" i="16"/>
  <c r="H32" i="16"/>
  <c r="G32" i="16"/>
  <c r="F32" i="16"/>
  <c r="E32" i="16"/>
  <c r="D32" i="16"/>
  <c r="C32" i="16"/>
  <c r="R31" i="16"/>
  <c r="Q31" i="16"/>
  <c r="P31" i="16"/>
  <c r="O31" i="16"/>
  <c r="N31" i="16"/>
  <c r="M31" i="16"/>
  <c r="L31" i="16"/>
  <c r="K31" i="16"/>
  <c r="J31" i="16"/>
  <c r="I31" i="16"/>
  <c r="H31" i="16"/>
  <c r="G31" i="16"/>
  <c r="F31" i="16"/>
  <c r="E31" i="16"/>
  <c r="D31" i="16"/>
  <c r="C31" i="16"/>
  <c r="R30" i="16"/>
  <c r="Q30" i="16"/>
  <c r="P30" i="16"/>
  <c r="O30" i="16"/>
  <c r="N30" i="16"/>
  <c r="M30" i="16"/>
  <c r="L30" i="16"/>
  <c r="K30" i="16"/>
  <c r="J30" i="16"/>
  <c r="I30" i="16"/>
  <c r="H30" i="16"/>
  <c r="G30" i="16"/>
  <c r="F30" i="16"/>
  <c r="E30" i="16"/>
  <c r="D30" i="16"/>
  <c r="C30" i="16"/>
  <c r="R29" i="16"/>
  <c r="Q29" i="16"/>
  <c r="P29" i="16"/>
  <c r="O29" i="16"/>
  <c r="N29" i="16"/>
  <c r="M29" i="16"/>
  <c r="L29" i="16"/>
  <c r="K29" i="16"/>
  <c r="J29" i="16"/>
  <c r="I29" i="16"/>
  <c r="H29" i="16"/>
  <c r="G29" i="16"/>
  <c r="F29" i="16"/>
  <c r="E29" i="16"/>
  <c r="D29" i="16"/>
  <c r="C29" i="16"/>
  <c r="R28" i="16"/>
  <c r="Q28" i="16"/>
  <c r="P28" i="16"/>
  <c r="O28" i="16"/>
  <c r="N28" i="16"/>
  <c r="M28" i="16"/>
  <c r="L28" i="16"/>
  <c r="K28" i="16"/>
  <c r="J28" i="16"/>
  <c r="I28" i="16"/>
  <c r="H28" i="16"/>
  <c r="G28" i="16"/>
  <c r="F28" i="16"/>
  <c r="E28" i="16"/>
  <c r="D28" i="16"/>
  <c r="C28" i="16"/>
  <c r="R27" i="16"/>
  <c r="Q27" i="16"/>
  <c r="P27" i="16"/>
  <c r="O27" i="16"/>
  <c r="N27" i="16"/>
  <c r="M27" i="16"/>
  <c r="L27" i="16"/>
  <c r="K27" i="16"/>
  <c r="J27" i="16"/>
  <c r="I27" i="16"/>
  <c r="H27" i="16"/>
  <c r="G27" i="16"/>
  <c r="F27" i="16"/>
  <c r="E27" i="16"/>
  <c r="D27" i="16"/>
  <c r="C27" i="16"/>
  <c r="R26" i="16"/>
  <c r="Q26" i="16"/>
  <c r="P26" i="16"/>
  <c r="O26" i="16"/>
  <c r="N26" i="16"/>
  <c r="M26" i="16"/>
  <c r="L26" i="16"/>
  <c r="K26" i="16"/>
  <c r="J26" i="16"/>
  <c r="I26" i="16"/>
  <c r="H26" i="16"/>
  <c r="G26" i="16"/>
  <c r="F26" i="16"/>
  <c r="E26" i="16"/>
  <c r="D26" i="16"/>
  <c r="C26" i="16"/>
  <c r="R25" i="16"/>
  <c r="Q25" i="16"/>
  <c r="P25" i="16"/>
  <c r="O25" i="16"/>
  <c r="N25" i="16"/>
  <c r="M25" i="16"/>
  <c r="L25" i="16"/>
  <c r="K25" i="16"/>
  <c r="J25" i="16"/>
  <c r="I25" i="16"/>
  <c r="H25" i="16"/>
  <c r="G25" i="16"/>
  <c r="F25" i="16"/>
  <c r="E25" i="16"/>
  <c r="D25" i="16"/>
  <c r="C25" i="16"/>
  <c r="R24" i="16"/>
  <c r="Q24" i="16"/>
  <c r="P24" i="16"/>
  <c r="O24" i="16"/>
  <c r="N24" i="16"/>
  <c r="M24" i="16"/>
  <c r="L24" i="16"/>
  <c r="K24" i="16"/>
  <c r="J24" i="16"/>
  <c r="I24" i="16"/>
  <c r="H24" i="16"/>
  <c r="G24" i="16"/>
  <c r="F24" i="16"/>
  <c r="E24" i="16"/>
  <c r="D24" i="16"/>
  <c r="C24" i="16"/>
  <c r="R23" i="16"/>
  <c r="Q23" i="16"/>
  <c r="P23" i="16"/>
  <c r="O23" i="16"/>
  <c r="N23" i="16"/>
  <c r="M23" i="16"/>
  <c r="L23" i="16"/>
  <c r="K23" i="16"/>
  <c r="J23" i="16"/>
  <c r="I23" i="16"/>
  <c r="H23" i="16"/>
  <c r="G23" i="16"/>
  <c r="F23" i="16"/>
  <c r="E23" i="16"/>
  <c r="D23" i="16"/>
  <c r="C23" i="16"/>
  <c r="R22" i="16"/>
  <c r="Q22" i="16"/>
  <c r="P22" i="16"/>
  <c r="O22" i="16"/>
  <c r="N22" i="16"/>
  <c r="M22" i="16"/>
  <c r="L22" i="16"/>
  <c r="K22" i="16"/>
  <c r="J22" i="16"/>
  <c r="I22" i="16"/>
  <c r="H22" i="16"/>
  <c r="G22" i="16"/>
  <c r="F22" i="16"/>
  <c r="E22" i="16"/>
  <c r="D22" i="16"/>
  <c r="C22" i="16"/>
  <c r="R21" i="16"/>
  <c r="Q21" i="16"/>
  <c r="P21" i="16"/>
  <c r="O21" i="16"/>
  <c r="N21" i="16"/>
  <c r="M21" i="16"/>
  <c r="L21" i="16"/>
  <c r="K21" i="16"/>
  <c r="J21" i="16"/>
  <c r="I21" i="16"/>
  <c r="H21" i="16"/>
  <c r="G21" i="16"/>
  <c r="F21" i="16"/>
  <c r="E21" i="16"/>
  <c r="D21" i="16"/>
  <c r="C21" i="16"/>
  <c r="R20" i="16"/>
  <c r="Q20" i="16"/>
  <c r="P20" i="16"/>
  <c r="O20" i="16"/>
  <c r="N20" i="16"/>
  <c r="M20" i="16"/>
  <c r="L20" i="16"/>
  <c r="K20" i="16"/>
  <c r="J20" i="16"/>
  <c r="I20" i="16"/>
  <c r="H20" i="16"/>
  <c r="G20" i="16"/>
  <c r="F20" i="16"/>
  <c r="E20" i="16"/>
  <c r="D20" i="16"/>
  <c r="C20" i="16"/>
  <c r="R19" i="16"/>
  <c r="Q19" i="16"/>
  <c r="P19" i="16"/>
  <c r="O19" i="16"/>
  <c r="N19" i="16"/>
  <c r="M19" i="16"/>
  <c r="L19" i="16"/>
  <c r="K19" i="16"/>
  <c r="J19" i="16"/>
  <c r="I19" i="16"/>
  <c r="H19" i="16"/>
  <c r="G19" i="16"/>
  <c r="F19" i="16"/>
  <c r="E19" i="16"/>
  <c r="D19" i="16"/>
  <c r="C19" i="16"/>
  <c r="R18" i="16"/>
  <c r="Q18" i="16"/>
  <c r="P18" i="16"/>
  <c r="O18" i="16"/>
  <c r="N18" i="16"/>
  <c r="M18" i="16"/>
  <c r="L18" i="16"/>
  <c r="K18" i="16"/>
  <c r="J18" i="16"/>
  <c r="I18" i="16"/>
  <c r="H18" i="16"/>
  <c r="G18" i="16"/>
  <c r="F18" i="16"/>
  <c r="E18" i="16"/>
  <c r="D18" i="16"/>
  <c r="C18" i="16"/>
  <c r="R17" i="16"/>
  <c r="Q17" i="16"/>
  <c r="P17" i="16"/>
  <c r="O17" i="16"/>
  <c r="N17" i="16"/>
  <c r="M17" i="16"/>
  <c r="L17" i="16"/>
  <c r="K17" i="16"/>
  <c r="J17" i="16"/>
  <c r="I17" i="16"/>
  <c r="H17" i="16"/>
  <c r="G17" i="16"/>
  <c r="F17" i="16"/>
  <c r="E17" i="16"/>
  <c r="D17" i="16"/>
  <c r="C17" i="16"/>
  <c r="R16" i="16"/>
  <c r="Q16" i="16"/>
  <c r="P16" i="16"/>
  <c r="O16" i="16"/>
  <c r="N16" i="16"/>
  <c r="M16" i="16"/>
  <c r="L16" i="16"/>
  <c r="K16" i="16"/>
  <c r="J16" i="16"/>
  <c r="I16" i="16"/>
  <c r="H16" i="16"/>
  <c r="G16" i="16"/>
  <c r="F16" i="16"/>
  <c r="E16" i="16"/>
  <c r="D16" i="16"/>
  <c r="C16" i="16"/>
  <c r="R15" i="16"/>
  <c r="Q15" i="16"/>
  <c r="P15" i="16"/>
  <c r="O15" i="16"/>
  <c r="N15" i="16"/>
  <c r="M15" i="16"/>
  <c r="L15" i="16"/>
  <c r="K15" i="16"/>
  <c r="J15" i="16"/>
  <c r="I15" i="16"/>
  <c r="H15" i="16"/>
  <c r="G15" i="16"/>
  <c r="F15" i="16"/>
  <c r="E15" i="16"/>
  <c r="D15" i="16"/>
  <c r="C15" i="16"/>
  <c r="R14" i="16"/>
  <c r="Q14" i="16"/>
  <c r="P14" i="16"/>
  <c r="O14" i="16"/>
  <c r="N14" i="16"/>
  <c r="M14" i="16"/>
  <c r="L14" i="16"/>
  <c r="K14" i="16"/>
  <c r="J14" i="16"/>
  <c r="I14" i="16"/>
  <c r="H14" i="16"/>
  <c r="G14" i="16"/>
  <c r="F14" i="16"/>
  <c r="E14" i="16"/>
  <c r="D14" i="16"/>
  <c r="C14" i="16"/>
  <c r="R13" i="16"/>
  <c r="Q13" i="16"/>
  <c r="P13" i="16"/>
  <c r="O13" i="16"/>
  <c r="N13" i="16"/>
  <c r="M13" i="16"/>
  <c r="L13" i="16"/>
  <c r="K13" i="16"/>
  <c r="J13" i="16"/>
  <c r="I13" i="16"/>
  <c r="H13" i="16"/>
  <c r="G13" i="16"/>
  <c r="F13" i="16"/>
  <c r="E13" i="16"/>
  <c r="D13" i="16"/>
  <c r="C13" i="16"/>
  <c r="R12" i="16"/>
  <c r="Q12" i="16"/>
  <c r="P12" i="16"/>
  <c r="O12" i="16"/>
  <c r="N12" i="16"/>
  <c r="M12" i="16"/>
  <c r="L12" i="16"/>
  <c r="K12" i="16"/>
  <c r="J12" i="16"/>
  <c r="I12" i="16"/>
  <c r="H12" i="16"/>
  <c r="G12" i="16"/>
  <c r="F12" i="16"/>
  <c r="E12" i="16"/>
  <c r="D12" i="16"/>
  <c r="C12" i="16"/>
  <c r="R11" i="16"/>
  <c r="Q11" i="16"/>
  <c r="P11" i="16"/>
  <c r="O11" i="16"/>
  <c r="N11" i="16"/>
  <c r="M11" i="16"/>
  <c r="L11" i="16"/>
  <c r="K11" i="16"/>
  <c r="J11" i="16"/>
  <c r="I11" i="16"/>
  <c r="H11" i="16"/>
  <c r="G11" i="16"/>
  <c r="F11" i="16"/>
  <c r="E11" i="16"/>
  <c r="D11" i="16"/>
  <c r="C11" i="16"/>
  <c r="R10" i="16"/>
  <c r="Q10" i="16"/>
  <c r="P10" i="16"/>
  <c r="O10" i="16"/>
  <c r="N10" i="16"/>
  <c r="M10" i="16"/>
  <c r="L10" i="16"/>
  <c r="K10" i="16"/>
  <c r="J10" i="16"/>
  <c r="I10" i="16"/>
  <c r="H10" i="16"/>
  <c r="G10" i="16"/>
  <c r="F10" i="16"/>
  <c r="E10" i="16"/>
  <c r="D10" i="16"/>
  <c r="C10" i="16"/>
  <c r="R9" i="16"/>
  <c r="Q9" i="16"/>
  <c r="P9" i="16"/>
  <c r="O9" i="16"/>
  <c r="N9" i="16"/>
  <c r="M9" i="16"/>
  <c r="L9" i="16"/>
  <c r="K9" i="16"/>
  <c r="J9" i="16"/>
  <c r="I9" i="16"/>
  <c r="H9" i="16"/>
  <c r="G9" i="16"/>
  <c r="F9" i="16"/>
  <c r="E9" i="16"/>
  <c r="D9" i="16"/>
  <c r="C9" i="16"/>
  <c r="R8" i="16"/>
  <c r="Q8" i="16"/>
  <c r="P8" i="16"/>
  <c r="O8" i="16"/>
  <c r="N8" i="16"/>
  <c r="M8" i="16"/>
  <c r="L8" i="16"/>
  <c r="K8" i="16"/>
  <c r="J8" i="16"/>
  <c r="I8" i="16"/>
  <c r="H8" i="16"/>
  <c r="G8" i="16"/>
  <c r="F8" i="16"/>
  <c r="E8" i="16"/>
  <c r="D8" i="16"/>
  <c r="C8" i="16"/>
  <c r="R7" i="16"/>
  <c r="Q7" i="16"/>
  <c r="P7" i="16"/>
  <c r="O7" i="16"/>
  <c r="N7" i="16"/>
  <c r="M7" i="16"/>
  <c r="L7" i="16"/>
  <c r="K7" i="16"/>
  <c r="J7" i="16"/>
  <c r="I7" i="16"/>
  <c r="H7" i="16"/>
  <c r="G7" i="16"/>
  <c r="F7" i="16"/>
  <c r="E7" i="16"/>
  <c r="D7" i="16"/>
  <c r="C7" i="16"/>
  <c r="R6" i="16"/>
  <c r="Q6" i="16"/>
  <c r="P6" i="16"/>
  <c r="O6" i="16"/>
  <c r="N6" i="16"/>
  <c r="M6" i="16"/>
  <c r="L6" i="16"/>
  <c r="K6" i="16"/>
  <c r="J6" i="16"/>
  <c r="I6" i="16"/>
  <c r="H6" i="16"/>
  <c r="G6" i="16"/>
  <c r="F6" i="16"/>
  <c r="E6" i="16"/>
  <c r="D6" i="16"/>
  <c r="C6" i="16"/>
  <c r="R5" i="16"/>
  <c r="Q5" i="16"/>
  <c r="P5" i="16"/>
  <c r="O5" i="16"/>
  <c r="N5" i="16"/>
  <c r="M5" i="16"/>
  <c r="L5" i="16"/>
  <c r="K5" i="16"/>
  <c r="J5" i="16"/>
  <c r="I5" i="16"/>
  <c r="H5" i="16"/>
  <c r="G5" i="16"/>
  <c r="F5" i="16"/>
  <c r="E5" i="16"/>
  <c r="D5" i="16"/>
  <c r="C5" i="16"/>
  <c r="R4" i="16"/>
  <c r="Q4" i="16"/>
  <c r="P4" i="16"/>
  <c r="O4" i="16"/>
  <c r="N4" i="16"/>
  <c r="M4" i="16"/>
  <c r="L4" i="16"/>
  <c r="K4" i="16"/>
  <c r="J4" i="16"/>
  <c r="I4" i="16"/>
  <c r="H4" i="16"/>
  <c r="G4" i="16"/>
  <c r="F4" i="16"/>
  <c r="E4" i="16"/>
  <c r="D4" i="16"/>
  <c r="C4" i="16"/>
  <c r="R3" i="16"/>
  <c r="Q3" i="16"/>
  <c r="P3" i="16"/>
  <c r="O3" i="16"/>
  <c r="N3" i="16"/>
  <c r="M3" i="16"/>
  <c r="L3" i="16"/>
  <c r="K3" i="16"/>
  <c r="J3" i="16"/>
  <c r="I3" i="16"/>
  <c r="H3" i="16"/>
  <c r="G3" i="16"/>
  <c r="F3" i="16"/>
  <c r="E3" i="16"/>
  <c r="D3" i="16"/>
  <c r="C3" i="16"/>
  <c r="R2" i="16"/>
  <c r="Q2" i="16"/>
  <c r="P2" i="16"/>
  <c r="O2" i="16"/>
  <c r="N2" i="16"/>
  <c r="M2" i="16"/>
  <c r="L2" i="16"/>
  <c r="K2" i="16"/>
  <c r="J2" i="16"/>
  <c r="I2" i="16"/>
  <c r="H2" i="16"/>
  <c r="G2" i="16"/>
  <c r="F2" i="16"/>
  <c r="E2" i="16"/>
  <c r="D2" i="16"/>
  <c r="C2" i="16"/>
  <c r="R559" i="15"/>
  <c r="Q559" i="15"/>
  <c r="P559" i="15"/>
  <c r="O559" i="15"/>
  <c r="N559" i="15"/>
  <c r="M559" i="15"/>
  <c r="L559" i="15"/>
  <c r="K559" i="15"/>
  <c r="J559" i="15"/>
  <c r="I559" i="15"/>
  <c r="H559" i="15"/>
  <c r="G559" i="15"/>
  <c r="F559" i="15"/>
  <c r="E559" i="15"/>
  <c r="D559" i="15"/>
  <c r="C559" i="15"/>
  <c r="R558" i="15"/>
  <c r="Q558" i="15"/>
  <c r="P558" i="15"/>
  <c r="O558" i="15"/>
  <c r="N558" i="15"/>
  <c r="M558" i="15"/>
  <c r="L558" i="15"/>
  <c r="K558" i="15"/>
  <c r="J558" i="15"/>
  <c r="I558" i="15"/>
  <c r="H558" i="15"/>
  <c r="G558" i="15"/>
  <c r="F558" i="15"/>
  <c r="E558" i="15"/>
  <c r="D558" i="15"/>
  <c r="C558" i="15"/>
  <c r="R557" i="15"/>
  <c r="Q557" i="15"/>
  <c r="P557" i="15"/>
  <c r="O557" i="15"/>
  <c r="N557" i="15"/>
  <c r="M557" i="15"/>
  <c r="L557" i="15"/>
  <c r="K557" i="15"/>
  <c r="J557" i="15"/>
  <c r="I557" i="15"/>
  <c r="H557" i="15"/>
  <c r="G557" i="15"/>
  <c r="F557" i="15"/>
  <c r="E557" i="15"/>
  <c r="D557" i="15"/>
  <c r="C557" i="15"/>
  <c r="R556" i="15"/>
  <c r="Q556" i="15"/>
  <c r="P556" i="15"/>
  <c r="O556" i="15"/>
  <c r="N556" i="15"/>
  <c r="M556" i="15"/>
  <c r="L556" i="15"/>
  <c r="K556" i="15"/>
  <c r="J556" i="15"/>
  <c r="I556" i="15"/>
  <c r="H556" i="15"/>
  <c r="G556" i="15"/>
  <c r="F556" i="15"/>
  <c r="E556" i="15"/>
  <c r="D556" i="15"/>
  <c r="C556" i="15"/>
  <c r="R555" i="15"/>
  <c r="Q555" i="15"/>
  <c r="P555" i="15"/>
  <c r="O555" i="15"/>
  <c r="N555" i="15"/>
  <c r="M555" i="15"/>
  <c r="L555" i="15"/>
  <c r="K555" i="15"/>
  <c r="J555" i="15"/>
  <c r="I555" i="15"/>
  <c r="H555" i="15"/>
  <c r="G555" i="15"/>
  <c r="F555" i="15"/>
  <c r="E555" i="15"/>
  <c r="D555" i="15"/>
  <c r="C555" i="15"/>
  <c r="R554" i="15"/>
  <c r="Q554" i="15"/>
  <c r="P554" i="15"/>
  <c r="O554" i="15"/>
  <c r="N554" i="15"/>
  <c r="M554" i="15"/>
  <c r="L554" i="15"/>
  <c r="K554" i="15"/>
  <c r="J554" i="15"/>
  <c r="I554" i="15"/>
  <c r="H554" i="15"/>
  <c r="G554" i="15"/>
  <c r="F554" i="15"/>
  <c r="E554" i="15"/>
  <c r="D554" i="15"/>
  <c r="C554" i="15"/>
  <c r="R553" i="15"/>
  <c r="Q553" i="15"/>
  <c r="P553" i="15"/>
  <c r="O553" i="15"/>
  <c r="N553" i="15"/>
  <c r="M553" i="15"/>
  <c r="L553" i="15"/>
  <c r="K553" i="15"/>
  <c r="J553" i="15"/>
  <c r="I553" i="15"/>
  <c r="H553" i="15"/>
  <c r="G553" i="15"/>
  <c r="F553" i="15"/>
  <c r="E553" i="15"/>
  <c r="D553" i="15"/>
  <c r="C553" i="15"/>
  <c r="R552" i="15"/>
  <c r="Q552" i="15"/>
  <c r="P552" i="15"/>
  <c r="O552" i="15"/>
  <c r="N552" i="15"/>
  <c r="M552" i="15"/>
  <c r="L552" i="15"/>
  <c r="K552" i="15"/>
  <c r="J552" i="15"/>
  <c r="I552" i="15"/>
  <c r="H552" i="15"/>
  <c r="G552" i="15"/>
  <c r="F552" i="15"/>
  <c r="E552" i="15"/>
  <c r="D552" i="15"/>
  <c r="C552" i="15"/>
  <c r="R551" i="15"/>
  <c r="Q551" i="15"/>
  <c r="P551" i="15"/>
  <c r="O551" i="15"/>
  <c r="N551" i="15"/>
  <c r="M551" i="15"/>
  <c r="L551" i="15"/>
  <c r="K551" i="15"/>
  <c r="J551" i="15"/>
  <c r="I551" i="15"/>
  <c r="H551" i="15"/>
  <c r="G551" i="15"/>
  <c r="F551" i="15"/>
  <c r="E551" i="15"/>
  <c r="D551" i="15"/>
  <c r="C551" i="15"/>
  <c r="R550" i="15"/>
  <c r="Q550" i="15"/>
  <c r="P550" i="15"/>
  <c r="O550" i="15"/>
  <c r="N550" i="15"/>
  <c r="M550" i="15"/>
  <c r="L550" i="15"/>
  <c r="K550" i="15"/>
  <c r="J550" i="15"/>
  <c r="I550" i="15"/>
  <c r="H550" i="15"/>
  <c r="G550" i="15"/>
  <c r="F550" i="15"/>
  <c r="E550" i="15"/>
  <c r="D550" i="15"/>
  <c r="C550" i="15"/>
  <c r="R549" i="15"/>
  <c r="Q549" i="15"/>
  <c r="P549" i="15"/>
  <c r="O549" i="15"/>
  <c r="N549" i="15"/>
  <c r="M549" i="15"/>
  <c r="L549" i="15"/>
  <c r="K549" i="15"/>
  <c r="J549" i="15"/>
  <c r="I549" i="15"/>
  <c r="H549" i="15"/>
  <c r="G549" i="15"/>
  <c r="F549" i="15"/>
  <c r="E549" i="15"/>
  <c r="D549" i="15"/>
  <c r="C549" i="15"/>
  <c r="R548" i="15"/>
  <c r="Q548" i="15"/>
  <c r="P548" i="15"/>
  <c r="O548" i="15"/>
  <c r="N548" i="15"/>
  <c r="M548" i="15"/>
  <c r="L548" i="15"/>
  <c r="K548" i="15"/>
  <c r="J548" i="15"/>
  <c r="I548" i="15"/>
  <c r="H548" i="15"/>
  <c r="G548" i="15"/>
  <c r="F548" i="15"/>
  <c r="E548" i="15"/>
  <c r="D548" i="15"/>
  <c r="C548" i="15"/>
  <c r="R547" i="15"/>
  <c r="Q547" i="15"/>
  <c r="P547" i="15"/>
  <c r="O547" i="15"/>
  <c r="N547" i="15"/>
  <c r="M547" i="15"/>
  <c r="L547" i="15"/>
  <c r="K547" i="15"/>
  <c r="J547" i="15"/>
  <c r="I547" i="15"/>
  <c r="H547" i="15"/>
  <c r="G547" i="15"/>
  <c r="F547" i="15"/>
  <c r="E547" i="15"/>
  <c r="D547" i="15"/>
  <c r="C547" i="15"/>
  <c r="R546" i="15"/>
  <c r="Q546" i="15"/>
  <c r="P546" i="15"/>
  <c r="O546" i="15"/>
  <c r="N546" i="15"/>
  <c r="M546" i="15"/>
  <c r="L546" i="15"/>
  <c r="K546" i="15"/>
  <c r="J546" i="15"/>
  <c r="I546" i="15"/>
  <c r="H546" i="15"/>
  <c r="G546" i="15"/>
  <c r="F546" i="15"/>
  <c r="E546" i="15"/>
  <c r="D546" i="15"/>
  <c r="C546" i="15"/>
  <c r="R545" i="15"/>
  <c r="Q545" i="15"/>
  <c r="P545" i="15"/>
  <c r="O545" i="15"/>
  <c r="N545" i="15"/>
  <c r="M545" i="15"/>
  <c r="L545" i="15"/>
  <c r="K545" i="15"/>
  <c r="J545" i="15"/>
  <c r="I545" i="15"/>
  <c r="H545" i="15"/>
  <c r="G545" i="15"/>
  <c r="F545" i="15"/>
  <c r="E545" i="15"/>
  <c r="D545" i="15"/>
  <c r="C545" i="15"/>
  <c r="R544" i="15"/>
  <c r="Q544" i="15"/>
  <c r="P544" i="15"/>
  <c r="O544" i="15"/>
  <c r="N544" i="15"/>
  <c r="M544" i="15"/>
  <c r="L544" i="15"/>
  <c r="K544" i="15"/>
  <c r="J544" i="15"/>
  <c r="I544" i="15"/>
  <c r="H544" i="15"/>
  <c r="G544" i="15"/>
  <c r="F544" i="15"/>
  <c r="E544" i="15"/>
  <c r="D544" i="15"/>
  <c r="C544" i="15"/>
  <c r="R543" i="15"/>
  <c r="Q543" i="15"/>
  <c r="P543" i="15"/>
  <c r="O543" i="15"/>
  <c r="N543" i="15"/>
  <c r="M543" i="15"/>
  <c r="L543" i="15"/>
  <c r="K543" i="15"/>
  <c r="J543" i="15"/>
  <c r="I543" i="15"/>
  <c r="H543" i="15"/>
  <c r="G543" i="15"/>
  <c r="F543" i="15"/>
  <c r="E543" i="15"/>
  <c r="D543" i="15"/>
  <c r="C543" i="15"/>
  <c r="R542" i="15"/>
  <c r="Q542" i="15"/>
  <c r="P542" i="15"/>
  <c r="O542" i="15"/>
  <c r="N542" i="15"/>
  <c r="M542" i="15"/>
  <c r="L542" i="15"/>
  <c r="K542" i="15"/>
  <c r="J542" i="15"/>
  <c r="I542" i="15"/>
  <c r="H542" i="15"/>
  <c r="G542" i="15"/>
  <c r="F542" i="15"/>
  <c r="E542" i="15"/>
  <c r="D542" i="15"/>
  <c r="C542" i="15"/>
  <c r="R541" i="15"/>
  <c r="Q541" i="15"/>
  <c r="P541" i="15"/>
  <c r="O541" i="15"/>
  <c r="N541" i="15"/>
  <c r="M541" i="15"/>
  <c r="L541" i="15"/>
  <c r="K541" i="15"/>
  <c r="J541" i="15"/>
  <c r="I541" i="15"/>
  <c r="H541" i="15"/>
  <c r="G541" i="15"/>
  <c r="F541" i="15"/>
  <c r="E541" i="15"/>
  <c r="D541" i="15"/>
  <c r="C541" i="15"/>
  <c r="R540" i="15"/>
  <c r="Q540" i="15"/>
  <c r="P540" i="15"/>
  <c r="O540" i="15"/>
  <c r="N540" i="15"/>
  <c r="M540" i="15"/>
  <c r="L540" i="15"/>
  <c r="K540" i="15"/>
  <c r="J540" i="15"/>
  <c r="I540" i="15"/>
  <c r="H540" i="15"/>
  <c r="G540" i="15"/>
  <c r="F540" i="15"/>
  <c r="E540" i="15"/>
  <c r="D540" i="15"/>
  <c r="C540" i="15"/>
  <c r="R539" i="15"/>
  <c r="Q539" i="15"/>
  <c r="P539" i="15"/>
  <c r="O539" i="15"/>
  <c r="N539" i="15"/>
  <c r="M539" i="15"/>
  <c r="L539" i="15"/>
  <c r="K539" i="15"/>
  <c r="J539" i="15"/>
  <c r="I539" i="15"/>
  <c r="H539" i="15"/>
  <c r="G539" i="15"/>
  <c r="F539" i="15"/>
  <c r="E539" i="15"/>
  <c r="D539" i="15"/>
  <c r="C539" i="15"/>
  <c r="R538" i="15"/>
  <c r="Q538" i="15"/>
  <c r="P538" i="15"/>
  <c r="O538" i="15"/>
  <c r="N538" i="15"/>
  <c r="M538" i="15"/>
  <c r="L538" i="15"/>
  <c r="K538" i="15"/>
  <c r="J538" i="15"/>
  <c r="I538" i="15"/>
  <c r="H538" i="15"/>
  <c r="G538" i="15"/>
  <c r="F538" i="15"/>
  <c r="E538" i="15"/>
  <c r="D538" i="15"/>
  <c r="C538" i="15"/>
  <c r="R537" i="15"/>
  <c r="Q537" i="15"/>
  <c r="P537" i="15"/>
  <c r="O537" i="15"/>
  <c r="N537" i="15"/>
  <c r="M537" i="15"/>
  <c r="L537" i="15"/>
  <c r="K537" i="15"/>
  <c r="J537" i="15"/>
  <c r="I537" i="15"/>
  <c r="H537" i="15"/>
  <c r="G537" i="15"/>
  <c r="F537" i="15"/>
  <c r="E537" i="15"/>
  <c r="D537" i="15"/>
  <c r="C537" i="15"/>
  <c r="R536" i="15"/>
  <c r="Q536" i="15"/>
  <c r="P536" i="15"/>
  <c r="O536" i="15"/>
  <c r="N536" i="15"/>
  <c r="M536" i="15"/>
  <c r="L536" i="15"/>
  <c r="K536" i="15"/>
  <c r="J536" i="15"/>
  <c r="I536" i="15"/>
  <c r="H536" i="15"/>
  <c r="G536" i="15"/>
  <c r="F536" i="15"/>
  <c r="E536" i="15"/>
  <c r="D536" i="15"/>
  <c r="C536" i="15"/>
  <c r="R535" i="15"/>
  <c r="Q535" i="15"/>
  <c r="P535" i="15"/>
  <c r="O535" i="15"/>
  <c r="N535" i="15"/>
  <c r="M535" i="15"/>
  <c r="L535" i="15"/>
  <c r="K535" i="15"/>
  <c r="J535" i="15"/>
  <c r="I535" i="15"/>
  <c r="H535" i="15"/>
  <c r="G535" i="15"/>
  <c r="F535" i="15"/>
  <c r="E535" i="15"/>
  <c r="D535" i="15"/>
  <c r="C535" i="15"/>
  <c r="R534" i="15"/>
  <c r="Q534" i="15"/>
  <c r="P534" i="15"/>
  <c r="O534" i="15"/>
  <c r="N534" i="15"/>
  <c r="M534" i="15"/>
  <c r="L534" i="15"/>
  <c r="K534" i="15"/>
  <c r="J534" i="15"/>
  <c r="I534" i="15"/>
  <c r="H534" i="15"/>
  <c r="G534" i="15"/>
  <c r="F534" i="15"/>
  <c r="E534" i="15"/>
  <c r="D534" i="15"/>
  <c r="C534" i="15"/>
  <c r="R533" i="15"/>
  <c r="Q533" i="15"/>
  <c r="P533" i="15"/>
  <c r="O533" i="15"/>
  <c r="N533" i="15"/>
  <c r="M533" i="15"/>
  <c r="L533" i="15"/>
  <c r="K533" i="15"/>
  <c r="J533" i="15"/>
  <c r="I533" i="15"/>
  <c r="H533" i="15"/>
  <c r="G533" i="15"/>
  <c r="F533" i="15"/>
  <c r="E533" i="15"/>
  <c r="D533" i="15"/>
  <c r="C533" i="15"/>
  <c r="R532" i="15"/>
  <c r="Q532" i="15"/>
  <c r="P532" i="15"/>
  <c r="O532" i="15"/>
  <c r="N532" i="15"/>
  <c r="M532" i="15"/>
  <c r="L532" i="15"/>
  <c r="K532" i="15"/>
  <c r="J532" i="15"/>
  <c r="I532" i="15"/>
  <c r="H532" i="15"/>
  <c r="G532" i="15"/>
  <c r="F532" i="15"/>
  <c r="E532" i="15"/>
  <c r="D532" i="15"/>
  <c r="C532" i="15"/>
  <c r="R531" i="15"/>
  <c r="Q531" i="15"/>
  <c r="P531" i="15"/>
  <c r="O531" i="15"/>
  <c r="N531" i="15"/>
  <c r="M531" i="15"/>
  <c r="L531" i="15"/>
  <c r="K531" i="15"/>
  <c r="J531" i="15"/>
  <c r="I531" i="15"/>
  <c r="H531" i="15"/>
  <c r="G531" i="15"/>
  <c r="F531" i="15"/>
  <c r="E531" i="15"/>
  <c r="D531" i="15"/>
  <c r="C531" i="15"/>
  <c r="R530" i="15"/>
  <c r="Q530" i="15"/>
  <c r="P530" i="15"/>
  <c r="O530" i="15"/>
  <c r="N530" i="15"/>
  <c r="M530" i="15"/>
  <c r="L530" i="15"/>
  <c r="K530" i="15"/>
  <c r="J530" i="15"/>
  <c r="I530" i="15"/>
  <c r="H530" i="15"/>
  <c r="G530" i="15"/>
  <c r="F530" i="15"/>
  <c r="E530" i="15"/>
  <c r="D530" i="15"/>
  <c r="C530" i="15"/>
  <c r="R529" i="15"/>
  <c r="Q529" i="15"/>
  <c r="P529" i="15"/>
  <c r="O529" i="15"/>
  <c r="N529" i="15"/>
  <c r="M529" i="15"/>
  <c r="L529" i="15"/>
  <c r="K529" i="15"/>
  <c r="J529" i="15"/>
  <c r="I529" i="15"/>
  <c r="H529" i="15"/>
  <c r="G529" i="15"/>
  <c r="F529" i="15"/>
  <c r="E529" i="15"/>
  <c r="D529" i="15"/>
  <c r="C529" i="15"/>
  <c r="R528" i="15"/>
  <c r="Q528" i="15"/>
  <c r="P528" i="15"/>
  <c r="O528" i="15"/>
  <c r="N528" i="15"/>
  <c r="M528" i="15"/>
  <c r="L528" i="15"/>
  <c r="K528" i="15"/>
  <c r="J528" i="15"/>
  <c r="I528" i="15"/>
  <c r="H528" i="15"/>
  <c r="G528" i="15"/>
  <c r="F528" i="15"/>
  <c r="E528" i="15"/>
  <c r="D528" i="15"/>
  <c r="C528" i="15"/>
  <c r="R527" i="15"/>
  <c r="Q527" i="15"/>
  <c r="P527" i="15"/>
  <c r="O527" i="15"/>
  <c r="N527" i="15"/>
  <c r="M527" i="15"/>
  <c r="L527" i="15"/>
  <c r="K527" i="15"/>
  <c r="J527" i="15"/>
  <c r="I527" i="15"/>
  <c r="H527" i="15"/>
  <c r="G527" i="15"/>
  <c r="F527" i="15"/>
  <c r="E527" i="15"/>
  <c r="D527" i="15"/>
  <c r="C527" i="15"/>
  <c r="R526" i="15"/>
  <c r="Q526" i="15"/>
  <c r="P526" i="15"/>
  <c r="O526" i="15"/>
  <c r="N526" i="15"/>
  <c r="M526" i="15"/>
  <c r="L526" i="15"/>
  <c r="K526" i="15"/>
  <c r="J526" i="15"/>
  <c r="I526" i="15"/>
  <c r="H526" i="15"/>
  <c r="G526" i="15"/>
  <c r="F526" i="15"/>
  <c r="E526" i="15"/>
  <c r="D526" i="15"/>
  <c r="C526" i="15"/>
  <c r="R525" i="15"/>
  <c r="Q525" i="15"/>
  <c r="P525" i="15"/>
  <c r="O525" i="15"/>
  <c r="N525" i="15"/>
  <c r="M525" i="15"/>
  <c r="L525" i="15"/>
  <c r="K525" i="15"/>
  <c r="J525" i="15"/>
  <c r="I525" i="15"/>
  <c r="H525" i="15"/>
  <c r="G525" i="15"/>
  <c r="F525" i="15"/>
  <c r="E525" i="15"/>
  <c r="D525" i="15"/>
  <c r="C525" i="15"/>
  <c r="R524" i="15"/>
  <c r="Q524" i="15"/>
  <c r="P524" i="15"/>
  <c r="O524" i="15"/>
  <c r="N524" i="15"/>
  <c r="M524" i="15"/>
  <c r="L524" i="15"/>
  <c r="K524" i="15"/>
  <c r="J524" i="15"/>
  <c r="I524" i="15"/>
  <c r="H524" i="15"/>
  <c r="G524" i="15"/>
  <c r="F524" i="15"/>
  <c r="E524" i="15"/>
  <c r="D524" i="15"/>
  <c r="C524" i="15"/>
  <c r="R523" i="15"/>
  <c r="Q523" i="15"/>
  <c r="P523" i="15"/>
  <c r="O523" i="15"/>
  <c r="N523" i="15"/>
  <c r="M523" i="15"/>
  <c r="L523" i="15"/>
  <c r="K523" i="15"/>
  <c r="J523" i="15"/>
  <c r="I523" i="15"/>
  <c r="H523" i="15"/>
  <c r="G523" i="15"/>
  <c r="F523" i="15"/>
  <c r="E523" i="15"/>
  <c r="D523" i="15"/>
  <c r="C523" i="15"/>
  <c r="R522" i="15"/>
  <c r="Q522" i="15"/>
  <c r="P522" i="15"/>
  <c r="O522" i="15"/>
  <c r="N522" i="15"/>
  <c r="M522" i="15"/>
  <c r="L522" i="15"/>
  <c r="K522" i="15"/>
  <c r="J522" i="15"/>
  <c r="I522" i="15"/>
  <c r="H522" i="15"/>
  <c r="G522" i="15"/>
  <c r="F522" i="15"/>
  <c r="E522" i="15"/>
  <c r="D522" i="15"/>
  <c r="C522" i="15"/>
  <c r="R521" i="15"/>
  <c r="Q521" i="15"/>
  <c r="P521" i="15"/>
  <c r="O521" i="15"/>
  <c r="N521" i="15"/>
  <c r="M521" i="15"/>
  <c r="L521" i="15"/>
  <c r="K521" i="15"/>
  <c r="J521" i="15"/>
  <c r="I521" i="15"/>
  <c r="H521" i="15"/>
  <c r="G521" i="15"/>
  <c r="F521" i="15"/>
  <c r="E521" i="15"/>
  <c r="D521" i="15"/>
  <c r="C521" i="15"/>
  <c r="R520" i="15"/>
  <c r="Q520" i="15"/>
  <c r="P520" i="15"/>
  <c r="O520" i="15"/>
  <c r="N520" i="15"/>
  <c r="M520" i="15"/>
  <c r="L520" i="15"/>
  <c r="K520" i="15"/>
  <c r="J520" i="15"/>
  <c r="I520" i="15"/>
  <c r="H520" i="15"/>
  <c r="G520" i="15"/>
  <c r="F520" i="15"/>
  <c r="E520" i="15"/>
  <c r="D520" i="15"/>
  <c r="C520" i="15"/>
  <c r="R519" i="15"/>
  <c r="Q519" i="15"/>
  <c r="P519" i="15"/>
  <c r="O519" i="15"/>
  <c r="N519" i="15"/>
  <c r="M519" i="15"/>
  <c r="L519" i="15"/>
  <c r="K519" i="15"/>
  <c r="J519" i="15"/>
  <c r="I519" i="15"/>
  <c r="H519" i="15"/>
  <c r="G519" i="15"/>
  <c r="F519" i="15"/>
  <c r="E519" i="15"/>
  <c r="D519" i="15"/>
  <c r="C519" i="15"/>
  <c r="R518" i="15"/>
  <c r="Q518" i="15"/>
  <c r="P518" i="15"/>
  <c r="O518" i="15"/>
  <c r="N518" i="15"/>
  <c r="M518" i="15"/>
  <c r="L518" i="15"/>
  <c r="K518" i="15"/>
  <c r="J518" i="15"/>
  <c r="I518" i="15"/>
  <c r="H518" i="15"/>
  <c r="G518" i="15"/>
  <c r="F518" i="15"/>
  <c r="E518" i="15"/>
  <c r="D518" i="15"/>
  <c r="C518" i="15"/>
  <c r="R517" i="15"/>
  <c r="Q517" i="15"/>
  <c r="P517" i="15"/>
  <c r="O517" i="15"/>
  <c r="N517" i="15"/>
  <c r="M517" i="15"/>
  <c r="L517" i="15"/>
  <c r="K517" i="15"/>
  <c r="J517" i="15"/>
  <c r="I517" i="15"/>
  <c r="H517" i="15"/>
  <c r="G517" i="15"/>
  <c r="F517" i="15"/>
  <c r="E517" i="15"/>
  <c r="D517" i="15"/>
  <c r="C517" i="15"/>
  <c r="R516" i="15"/>
  <c r="Q516" i="15"/>
  <c r="P516" i="15"/>
  <c r="O516" i="15"/>
  <c r="N516" i="15"/>
  <c r="M516" i="15"/>
  <c r="L516" i="15"/>
  <c r="K516" i="15"/>
  <c r="J516" i="15"/>
  <c r="I516" i="15"/>
  <c r="H516" i="15"/>
  <c r="G516" i="15"/>
  <c r="F516" i="15"/>
  <c r="E516" i="15"/>
  <c r="D516" i="15"/>
  <c r="C516" i="15"/>
  <c r="R515" i="15"/>
  <c r="Q515" i="15"/>
  <c r="P515" i="15"/>
  <c r="O515" i="15"/>
  <c r="N515" i="15"/>
  <c r="M515" i="15"/>
  <c r="L515" i="15"/>
  <c r="K515" i="15"/>
  <c r="J515" i="15"/>
  <c r="I515" i="15"/>
  <c r="H515" i="15"/>
  <c r="G515" i="15"/>
  <c r="F515" i="15"/>
  <c r="E515" i="15"/>
  <c r="D515" i="15"/>
  <c r="C515" i="15"/>
  <c r="R514" i="15"/>
  <c r="Q514" i="15"/>
  <c r="P514" i="15"/>
  <c r="O514" i="15"/>
  <c r="N514" i="15"/>
  <c r="M514" i="15"/>
  <c r="L514" i="15"/>
  <c r="K514" i="15"/>
  <c r="J514" i="15"/>
  <c r="I514" i="15"/>
  <c r="H514" i="15"/>
  <c r="G514" i="15"/>
  <c r="F514" i="15"/>
  <c r="E514" i="15"/>
  <c r="D514" i="15"/>
  <c r="C514" i="15"/>
  <c r="R513" i="15"/>
  <c r="Q513" i="15"/>
  <c r="P513" i="15"/>
  <c r="O513" i="15"/>
  <c r="N513" i="15"/>
  <c r="M513" i="15"/>
  <c r="L513" i="15"/>
  <c r="K513" i="15"/>
  <c r="J513" i="15"/>
  <c r="I513" i="15"/>
  <c r="H513" i="15"/>
  <c r="G513" i="15"/>
  <c r="F513" i="15"/>
  <c r="E513" i="15"/>
  <c r="D513" i="15"/>
  <c r="C513" i="15"/>
  <c r="R512" i="15"/>
  <c r="Q512" i="15"/>
  <c r="P512" i="15"/>
  <c r="O512" i="15"/>
  <c r="N512" i="15"/>
  <c r="M512" i="15"/>
  <c r="L512" i="15"/>
  <c r="K512" i="15"/>
  <c r="J512" i="15"/>
  <c r="I512" i="15"/>
  <c r="H512" i="15"/>
  <c r="G512" i="15"/>
  <c r="F512" i="15"/>
  <c r="E512" i="15"/>
  <c r="D512" i="15"/>
  <c r="C512" i="15"/>
  <c r="R511" i="15"/>
  <c r="Q511" i="15"/>
  <c r="P511" i="15"/>
  <c r="O511" i="15"/>
  <c r="N511" i="15"/>
  <c r="M511" i="15"/>
  <c r="L511" i="15"/>
  <c r="K511" i="15"/>
  <c r="J511" i="15"/>
  <c r="I511" i="15"/>
  <c r="H511" i="15"/>
  <c r="G511" i="15"/>
  <c r="F511" i="15"/>
  <c r="E511" i="15"/>
  <c r="D511" i="15"/>
  <c r="C511" i="15"/>
  <c r="R510" i="15"/>
  <c r="Q510" i="15"/>
  <c r="P510" i="15"/>
  <c r="O510" i="15"/>
  <c r="N510" i="15"/>
  <c r="M510" i="15"/>
  <c r="L510" i="15"/>
  <c r="K510" i="15"/>
  <c r="J510" i="15"/>
  <c r="I510" i="15"/>
  <c r="H510" i="15"/>
  <c r="G510" i="15"/>
  <c r="F510" i="15"/>
  <c r="E510" i="15"/>
  <c r="D510" i="15"/>
  <c r="C510" i="15"/>
  <c r="R509" i="15"/>
  <c r="Q509" i="15"/>
  <c r="P509" i="15"/>
  <c r="O509" i="15"/>
  <c r="N509" i="15"/>
  <c r="M509" i="15"/>
  <c r="L509" i="15"/>
  <c r="K509" i="15"/>
  <c r="J509" i="15"/>
  <c r="I509" i="15"/>
  <c r="H509" i="15"/>
  <c r="G509" i="15"/>
  <c r="F509" i="15"/>
  <c r="E509" i="15"/>
  <c r="D509" i="15"/>
  <c r="C509" i="15"/>
  <c r="R508" i="15"/>
  <c r="Q508" i="15"/>
  <c r="P508" i="15"/>
  <c r="O508" i="15"/>
  <c r="N508" i="15"/>
  <c r="M508" i="15"/>
  <c r="L508" i="15"/>
  <c r="K508" i="15"/>
  <c r="J508" i="15"/>
  <c r="I508" i="15"/>
  <c r="H508" i="15"/>
  <c r="G508" i="15"/>
  <c r="F508" i="15"/>
  <c r="E508" i="15"/>
  <c r="D508" i="15"/>
  <c r="C508" i="15"/>
  <c r="R507" i="15"/>
  <c r="Q507" i="15"/>
  <c r="P507" i="15"/>
  <c r="O507" i="15"/>
  <c r="N507" i="15"/>
  <c r="M507" i="15"/>
  <c r="L507" i="15"/>
  <c r="K507" i="15"/>
  <c r="J507" i="15"/>
  <c r="I507" i="15"/>
  <c r="H507" i="15"/>
  <c r="G507" i="15"/>
  <c r="F507" i="15"/>
  <c r="E507" i="15"/>
  <c r="D507" i="15"/>
  <c r="C507" i="15"/>
  <c r="R506" i="15"/>
  <c r="Q506" i="15"/>
  <c r="P506" i="15"/>
  <c r="O506" i="15"/>
  <c r="N506" i="15"/>
  <c r="M506" i="15"/>
  <c r="L506" i="15"/>
  <c r="K506" i="15"/>
  <c r="J506" i="15"/>
  <c r="I506" i="15"/>
  <c r="H506" i="15"/>
  <c r="G506" i="15"/>
  <c r="F506" i="15"/>
  <c r="E506" i="15"/>
  <c r="D506" i="15"/>
  <c r="C506" i="15"/>
  <c r="R505" i="15"/>
  <c r="Q505" i="15"/>
  <c r="P505" i="15"/>
  <c r="O505" i="15"/>
  <c r="N505" i="15"/>
  <c r="M505" i="15"/>
  <c r="L505" i="15"/>
  <c r="K505" i="15"/>
  <c r="J505" i="15"/>
  <c r="I505" i="15"/>
  <c r="H505" i="15"/>
  <c r="G505" i="15"/>
  <c r="F505" i="15"/>
  <c r="E505" i="15"/>
  <c r="D505" i="15"/>
  <c r="C505" i="15"/>
  <c r="R504" i="15"/>
  <c r="Q504" i="15"/>
  <c r="P504" i="15"/>
  <c r="O504" i="15"/>
  <c r="N504" i="15"/>
  <c r="M504" i="15"/>
  <c r="L504" i="15"/>
  <c r="K504" i="15"/>
  <c r="J504" i="15"/>
  <c r="I504" i="15"/>
  <c r="H504" i="15"/>
  <c r="G504" i="15"/>
  <c r="F504" i="15"/>
  <c r="E504" i="15"/>
  <c r="D504" i="15"/>
  <c r="C504" i="15"/>
  <c r="R503" i="15"/>
  <c r="Q503" i="15"/>
  <c r="P503" i="15"/>
  <c r="O503" i="15"/>
  <c r="N503" i="15"/>
  <c r="M503" i="15"/>
  <c r="L503" i="15"/>
  <c r="K503" i="15"/>
  <c r="J503" i="15"/>
  <c r="I503" i="15"/>
  <c r="H503" i="15"/>
  <c r="G503" i="15"/>
  <c r="F503" i="15"/>
  <c r="E503" i="15"/>
  <c r="D503" i="15"/>
  <c r="C503" i="15"/>
  <c r="R502" i="15"/>
  <c r="Q502" i="15"/>
  <c r="P502" i="15"/>
  <c r="O502" i="15"/>
  <c r="N502" i="15"/>
  <c r="M502" i="15"/>
  <c r="L502" i="15"/>
  <c r="K502" i="15"/>
  <c r="J502" i="15"/>
  <c r="I502" i="15"/>
  <c r="H502" i="15"/>
  <c r="G502" i="15"/>
  <c r="F502" i="15"/>
  <c r="E502" i="15"/>
  <c r="D502" i="15"/>
  <c r="C502" i="15"/>
  <c r="R501" i="15"/>
  <c r="Q501" i="15"/>
  <c r="P501" i="15"/>
  <c r="O501" i="15"/>
  <c r="N501" i="15"/>
  <c r="M501" i="15"/>
  <c r="L501" i="15"/>
  <c r="K501" i="15"/>
  <c r="J501" i="15"/>
  <c r="I501" i="15"/>
  <c r="H501" i="15"/>
  <c r="G501" i="15"/>
  <c r="F501" i="15"/>
  <c r="E501" i="15"/>
  <c r="D501" i="15"/>
  <c r="C501" i="15"/>
  <c r="R500" i="15"/>
  <c r="Q500" i="15"/>
  <c r="P500" i="15"/>
  <c r="O500" i="15"/>
  <c r="N500" i="15"/>
  <c r="M500" i="15"/>
  <c r="L500" i="15"/>
  <c r="K500" i="15"/>
  <c r="J500" i="15"/>
  <c r="I500" i="15"/>
  <c r="H500" i="15"/>
  <c r="G500" i="15"/>
  <c r="F500" i="15"/>
  <c r="E500" i="15"/>
  <c r="D500" i="15"/>
  <c r="C500" i="15"/>
  <c r="R499" i="15"/>
  <c r="Q499" i="15"/>
  <c r="P499" i="15"/>
  <c r="O499" i="15"/>
  <c r="N499" i="15"/>
  <c r="M499" i="15"/>
  <c r="L499" i="15"/>
  <c r="K499" i="15"/>
  <c r="J499" i="15"/>
  <c r="I499" i="15"/>
  <c r="H499" i="15"/>
  <c r="G499" i="15"/>
  <c r="F499" i="15"/>
  <c r="E499" i="15"/>
  <c r="D499" i="15"/>
  <c r="C499" i="15"/>
  <c r="R498" i="15"/>
  <c r="Q498" i="15"/>
  <c r="P498" i="15"/>
  <c r="O498" i="15"/>
  <c r="N498" i="15"/>
  <c r="M498" i="15"/>
  <c r="L498" i="15"/>
  <c r="K498" i="15"/>
  <c r="J498" i="15"/>
  <c r="I498" i="15"/>
  <c r="H498" i="15"/>
  <c r="G498" i="15"/>
  <c r="F498" i="15"/>
  <c r="E498" i="15"/>
  <c r="D498" i="15"/>
  <c r="C498" i="15"/>
  <c r="R497" i="15"/>
  <c r="Q497" i="15"/>
  <c r="P497" i="15"/>
  <c r="O497" i="15"/>
  <c r="N497" i="15"/>
  <c r="M497" i="15"/>
  <c r="L497" i="15"/>
  <c r="K497" i="15"/>
  <c r="J497" i="15"/>
  <c r="I497" i="15"/>
  <c r="H497" i="15"/>
  <c r="G497" i="15"/>
  <c r="F497" i="15"/>
  <c r="E497" i="15"/>
  <c r="D497" i="15"/>
  <c r="C497" i="15"/>
  <c r="R496" i="15"/>
  <c r="Q496" i="15"/>
  <c r="P496" i="15"/>
  <c r="O496" i="15"/>
  <c r="N496" i="15"/>
  <c r="M496" i="15"/>
  <c r="L496" i="15"/>
  <c r="K496" i="15"/>
  <c r="J496" i="15"/>
  <c r="I496" i="15"/>
  <c r="H496" i="15"/>
  <c r="G496" i="15"/>
  <c r="F496" i="15"/>
  <c r="E496" i="15"/>
  <c r="D496" i="15"/>
  <c r="C496" i="15"/>
  <c r="R495" i="15"/>
  <c r="Q495" i="15"/>
  <c r="P495" i="15"/>
  <c r="O495" i="15"/>
  <c r="N495" i="15"/>
  <c r="M495" i="15"/>
  <c r="L495" i="15"/>
  <c r="K495" i="15"/>
  <c r="J495" i="15"/>
  <c r="I495" i="15"/>
  <c r="H495" i="15"/>
  <c r="G495" i="15"/>
  <c r="F495" i="15"/>
  <c r="E495" i="15"/>
  <c r="D495" i="15"/>
  <c r="C495" i="15"/>
  <c r="R494" i="15"/>
  <c r="Q494" i="15"/>
  <c r="P494" i="15"/>
  <c r="O494" i="15"/>
  <c r="N494" i="15"/>
  <c r="M494" i="15"/>
  <c r="L494" i="15"/>
  <c r="K494" i="15"/>
  <c r="J494" i="15"/>
  <c r="I494" i="15"/>
  <c r="H494" i="15"/>
  <c r="G494" i="15"/>
  <c r="F494" i="15"/>
  <c r="E494" i="15"/>
  <c r="D494" i="15"/>
  <c r="C494" i="15"/>
  <c r="R493" i="15"/>
  <c r="Q493" i="15"/>
  <c r="P493" i="15"/>
  <c r="O493" i="15"/>
  <c r="N493" i="15"/>
  <c r="M493" i="15"/>
  <c r="L493" i="15"/>
  <c r="K493" i="15"/>
  <c r="J493" i="15"/>
  <c r="I493" i="15"/>
  <c r="H493" i="15"/>
  <c r="G493" i="15"/>
  <c r="F493" i="15"/>
  <c r="E493" i="15"/>
  <c r="D493" i="15"/>
  <c r="C493" i="15"/>
  <c r="R492" i="15"/>
  <c r="Q492" i="15"/>
  <c r="P492" i="15"/>
  <c r="O492" i="15"/>
  <c r="N492" i="15"/>
  <c r="M492" i="15"/>
  <c r="L492" i="15"/>
  <c r="K492" i="15"/>
  <c r="J492" i="15"/>
  <c r="I492" i="15"/>
  <c r="H492" i="15"/>
  <c r="G492" i="15"/>
  <c r="F492" i="15"/>
  <c r="E492" i="15"/>
  <c r="D492" i="15"/>
  <c r="C492" i="15"/>
  <c r="R491" i="15"/>
  <c r="Q491" i="15"/>
  <c r="P491" i="15"/>
  <c r="O491" i="15"/>
  <c r="N491" i="15"/>
  <c r="M491" i="15"/>
  <c r="L491" i="15"/>
  <c r="K491" i="15"/>
  <c r="J491" i="15"/>
  <c r="I491" i="15"/>
  <c r="H491" i="15"/>
  <c r="G491" i="15"/>
  <c r="F491" i="15"/>
  <c r="E491" i="15"/>
  <c r="D491" i="15"/>
  <c r="C491" i="15"/>
  <c r="R490" i="15"/>
  <c r="Q490" i="15"/>
  <c r="P490" i="15"/>
  <c r="O490" i="15"/>
  <c r="N490" i="15"/>
  <c r="M490" i="15"/>
  <c r="L490" i="15"/>
  <c r="K490" i="15"/>
  <c r="J490" i="15"/>
  <c r="I490" i="15"/>
  <c r="H490" i="15"/>
  <c r="G490" i="15"/>
  <c r="F490" i="15"/>
  <c r="E490" i="15"/>
  <c r="D490" i="15"/>
  <c r="C490" i="15"/>
  <c r="R489" i="15"/>
  <c r="Q489" i="15"/>
  <c r="P489" i="15"/>
  <c r="O489" i="15"/>
  <c r="N489" i="15"/>
  <c r="M489" i="15"/>
  <c r="L489" i="15"/>
  <c r="K489" i="15"/>
  <c r="J489" i="15"/>
  <c r="I489" i="15"/>
  <c r="H489" i="15"/>
  <c r="G489" i="15"/>
  <c r="F489" i="15"/>
  <c r="E489" i="15"/>
  <c r="D489" i="15"/>
  <c r="C489" i="15"/>
  <c r="R488" i="15"/>
  <c r="Q488" i="15"/>
  <c r="P488" i="15"/>
  <c r="O488" i="15"/>
  <c r="N488" i="15"/>
  <c r="M488" i="15"/>
  <c r="L488" i="15"/>
  <c r="K488" i="15"/>
  <c r="J488" i="15"/>
  <c r="I488" i="15"/>
  <c r="H488" i="15"/>
  <c r="G488" i="15"/>
  <c r="F488" i="15"/>
  <c r="E488" i="15"/>
  <c r="D488" i="15"/>
  <c r="C488" i="15"/>
  <c r="R487" i="15"/>
  <c r="Q487" i="15"/>
  <c r="P487" i="15"/>
  <c r="O487" i="15"/>
  <c r="N487" i="15"/>
  <c r="M487" i="15"/>
  <c r="L487" i="15"/>
  <c r="K487" i="15"/>
  <c r="J487" i="15"/>
  <c r="I487" i="15"/>
  <c r="H487" i="15"/>
  <c r="G487" i="15"/>
  <c r="F487" i="15"/>
  <c r="E487" i="15"/>
  <c r="D487" i="15"/>
  <c r="C487" i="15"/>
  <c r="R486" i="15"/>
  <c r="Q486" i="15"/>
  <c r="P486" i="15"/>
  <c r="O486" i="15"/>
  <c r="N486" i="15"/>
  <c r="M486" i="15"/>
  <c r="L486" i="15"/>
  <c r="K486" i="15"/>
  <c r="J486" i="15"/>
  <c r="I486" i="15"/>
  <c r="H486" i="15"/>
  <c r="G486" i="15"/>
  <c r="F486" i="15"/>
  <c r="E486" i="15"/>
  <c r="D486" i="15"/>
  <c r="C486" i="15"/>
  <c r="R485" i="15"/>
  <c r="Q485" i="15"/>
  <c r="P485" i="15"/>
  <c r="O485" i="15"/>
  <c r="N485" i="15"/>
  <c r="M485" i="15"/>
  <c r="L485" i="15"/>
  <c r="K485" i="15"/>
  <c r="J485" i="15"/>
  <c r="I485" i="15"/>
  <c r="H485" i="15"/>
  <c r="G485" i="15"/>
  <c r="F485" i="15"/>
  <c r="E485" i="15"/>
  <c r="D485" i="15"/>
  <c r="C485" i="15"/>
  <c r="R484" i="15"/>
  <c r="Q484" i="15"/>
  <c r="P484" i="15"/>
  <c r="O484" i="15"/>
  <c r="N484" i="15"/>
  <c r="M484" i="15"/>
  <c r="L484" i="15"/>
  <c r="K484" i="15"/>
  <c r="J484" i="15"/>
  <c r="I484" i="15"/>
  <c r="H484" i="15"/>
  <c r="G484" i="15"/>
  <c r="F484" i="15"/>
  <c r="E484" i="15"/>
  <c r="D484" i="15"/>
  <c r="C484" i="15"/>
  <c r="R483" i="15"/>
  <c r="Q483" i="15"/>
  <c r="P483" i="15"/>
  <c r="O483" i="15"/>
  <c r="N483" i="15"/>
  <c r="M483" i="15"/>
  <c r="L483" i="15"/>
  <c r="K483" i="15"/>
  <c r="J483" i="15"/>
  <c r="I483" i="15"/>
  <c r="H483" i="15"/>
  <c r="G483" i="15"/>
  <c r="F483" i="15"/>
  <c r="E483" i="15"/>
  <c r="D483" i="15"/>
  <c r="C483" i="15"/>
  <c r="R482" i="15"/>
  <c r="Q482" i="15"/>
  <c r="P482" i="15"/>
  <c r="O482" i="15"/>
  <c r="N482" i="15"/>
  <c r="M482" i="15"/>
  <c r="L482" i="15"/>
  <c r="K482" i="15"/>
  <c r="J482" i="15"/>
  <c r="I482" i="15"/>
  <c r="H482" i="15"/>
  <c r="G482" i="15"/>
  <c r="F482" i="15"/>
  <c r="E482" i="15"/>
  <c r="D482" i="15"/>
  <c r="C482" i="15"/>
  <c r="R481" i="15"/>
  <c r="Q481" i="15"/>
  <c r="P481" i="15"/>
  <c r="O481" i="15"/>
  <c r="N481" i="15"/>
  <c r="M481" i="15"/>
  <c r="L481" i="15"/>
  <c r="K481" i="15"/>
  <c r="J481" i="15"/>
  <c r="I481" i="15"/>
  <c r="H481" i="15"/>
  <c r="G481" i="15"/>
  <c r="F481" i="15"/>
  <c r="E481" i="15"/>
  <c r="D481" i="15"/>
  <c r="C481" i="15"/>
  <c r="R480" i="15"/>
  <c r="Q480" i="15"/>
  <c r="P480" i="15"/>
  <c r="O480" i="15"/>
  <c r="N480" i="15"/>
  <c r="M480" i="15"/>
  <c r="L480" i="15"/>
  <c r="K480" i="15"/>
  <c r="J480" i="15"/>
  <c r="I480" i="15"/>
  <c r="H480" i="15"/>
  <c r="G480" i="15"/>
  <c r="F480" i="15"/>
  <c r="E480" i="15"/>
  <c r="D480" i="15"/>
  <c r="C480" i="15"/>
  <c r="R479" i="15"/>
  <c r="Q479" i="15"/>
  <c r="P479" i="15"/>
  <c r="O479" i="15"/>
  <c r="N479" i="15"/>
  <c r="M479" i="15"/>
  <c r="L479" i="15"/>
  <c r="K479" i="15"/>
  <c r="J479" i="15"/>
  <c r="I479" i="15"/>
  <c r="H479" i="15"/>
  <c r="G479" i="15"/>
  <c r="F479" i="15"/>
  <c r="E479" i="15"/>
  <c r="D479" i="15"/>
  <c r="C479" i="15"/>
  <c r="R478" i="15"/>
  <c r="Q478" i="15"/>
  <c r="P478" i="15"/>
  <c r="O478" i="15"/>
  <c r="N478" i="15"/>
  <c r="M478" i="15"/>
  <c r="L478" i="15"/>
  <c r="K478" i="15"/>
  <c r="J478" i="15"/>
  <c r="I478" i="15"/>
  <c r="H478" i="15"/>
  <c r="G478" i="15"/>
  <c r="F478" i="15"/>
  <c r="E478" i="15"/>
  <c r="D478" i="15"/>
  <c r="C478" i="15"/>
  <c r="R477" i="15"/>
  <c r="Q477" i="15"/>
  <c r="P477" i="15"/>
  <c r="O477" i="15"/>
  <c r="N477" i="15"/>
  <c r="M477" i="15"/>
  <c r="L477" i="15"/>
  <c r="K477" i="15"/>
  <c r="J477" i="15"/>
  <c r="I477" i="15"/>
  <c r="H477" i="15"/>
  <c r="G477" i="15"/>
  <c r="F477" i="15"/>
  <c r="E477" i="15"/>
  <c r="D477" i="15"/>
  <c r="C477" i="15"/>
  <c r="R476" i="15"/>
  <c r="Q476" i="15"/>
  <c r="P476" i="15"/>
  <c r="O476" i="15"/>
  <c r="N476" i="15"/>
  <c r="M476" i="15"/>
  <c r="L476" i="15"/>
  <c r="K476" i="15"/>
  <c r="J476" i="15"/>
  <c r="I476" i="15"/>
  <c r="H476" i="15"/>
  <c r="G476" i="15"/>
  <c r="F476" i="15"/>
  <c r="E476" i="15"/>
  <c r="D476" i="15"/>
  <c r="C476" i="15"/>
  <c r="R475" i="15"/>
  <c r="Q475" i="15"/>
  <c r="P475" i="15"/>
  <c r="O475" i="15"/>
  <c r="N475" i="15"/>
  <c r="M475" i="15"/>
  <c r="L475" i="15"/>
  <c r="K475" i="15"/>
  <c r="J475" i="15"/>
  <c r="I475" i="15"/>
  <c r="H475" i="15"/>
  <c r="G475" i="15"/>
  <c r="F475" i="15"/>
  <c r="E475" i="15"/>
  <c r="D475" i="15"/>
  <c r="C475" i="15"/>
  <c r="R474" i="15"/>
  <c r="Q474" i="15"/>
  <c r="P474" i="15"/>
  <c r="O474" i="15"/>
  <c r="N474" i="15"/>
  <c r="M474" i="15"/>
  <c r="L474" i="15"/>
  <c r="K474" i="15"/>
  <c r="J474" i="15"/>
  <c r="I474" i="15"/>
  <c r="H474" i="15"/>
  <c r="G474" i="15"/>
  <c r="F474" i="15"/>
  <c r="E474" i="15"/>
  <c r="D474" i="15"/>
  <c r="C474" i="15"/>
  <c r="R473" i="15"/>
  <c r="Q473" i="15"/>
  <c r="P473" i="15"/>
  <c r="O473" i="15"/>
  <c r="N473" i="15"/>
  <c r="M473" i="15"/>
  <c r="L473" i="15"/>
  <c r="K473" i="15"/>
  <c r="J473" i="15"/>
  <c r="I473" i="15"/>
  <c r="H473" i="15"/>
  <c r="G473" i="15"/>
  <c r="F473" i="15"/>
  <c r="E473" i="15"/>
  <c r="D473" i="15"/>
  <c r="C473" i="15"/>
  <c r="R472" i="15"/>
  <c r="Q472" i="15"/>
  <c r="P472" i="15"/>
  <c r="O472" i="15"/>
  <c r="N472" i="15"/>
  <c r="M472" i="15"/>
  <c r="L472" i="15"/>
  <c r="K472" i="15"/>
  <c r="J472" i="15"/>
  <c r="I472" i="15"/>
  <c r="H472" i="15"/>
  <c r="G472" i="15"/>
  <c r="F472" i="15"/>
  <c r="E472" i="15"/>
  <c r="D472" i="15"/>
  <c r="C472" i="15"/>
  <c r="R471" i="15"/>
  <c r="Q471" i="15"/>
  <c r="P471" i="15"/>
  <c r="O471" i="15"/>
  <c r="N471" i="15"/>
  <c r="M471" i="15"/>
  <c r="L471" i="15"/>
  <c r="K471" i="15"/>
  <c r="J471" i="15"/>
  <c r="I471" i="15"/>
  <c r="H471" i="15"/>
  <c r="G471" i="15"/>
  <c r="F471" i="15"/>
  <c r="E471" i="15"/>
  <c r="D471" i="15"/>
  <c r="C471" i="15"/>
  <c r="R470" i="15"/>
  <c r="Q470" i="15"/>
  <c r="P470" i="15"/>
  <c r="O470" i="15"/>
  <c r="N470" i="15"/>
  <c r="M470" i="15"/>
  <c r="L470" i="15"/>
  <c r="K470" i="15"/>
  <c r="J470" i="15"/>
  <c r="I470" i="15"/>
  <c r="H470" i="15"/>
  <c r="G470" i="15"/>
  <c r="F470" i="15"/>
  <c r="E470" i="15"/>
  <c r="D470" i="15"/>
  <c r="C470" i="15"/>
  <c r="R469" i="15"/>
  <c r="Q469" i="15"/>
  <c r="P469" i="15"/>
  <c r="O469" i="15"/>
  <c r="N469" i="15"/>
  <c r="M469" i="15"/>
  <c r="L469" i="15"/>
  <c r="K469" i="15"/>
  <c r="J469" i="15"/>
  <c r="I469" i="15"/>
  <c r="H469" i="15"/>
  <c r="G469" i="15"/>
  <c r="F469" i="15"/>
  <c r="E469" i="15"/>
  <c r="D469" i="15"/>
  <c r="C469" i="15"/>
  <c r="R468" i="15"/>
  <c r="Q468" i="15"/>
  <c r="P468" i="15"/>
  <c r="O468" i="15"/>
  <c r="N468" i="15"/>
  <c r="M468" i="15"/>
  <c r="L468" i="15"/>
  <c r="K468" i="15"/>
  <c r="J468" i="15"/>
  <c r="I468" i="15"/>
  <c r="H468" i="15"/>
  <c r="G468" i="15"/>
  <c r="F468" i="15"/>
  <c r="E468" i="15"/>
  <c r="D468" i="15"/>
  <c r="C468" i="15"/>
  <c r="R467" i="15"/>
  <c r="Q467" i="15"/>
  <c r="P467" i="15"/>
  <c r="O467" i="15"/>
  <c r="N467" i="15"/>
  <c r="M467" i="15"/>
  <c r="L467" i="15"/>
  <c r="K467" i="15"/>
  <c r="J467" i="15"/>
  <c r="I467" i="15"/>
  <c r="H467" i="15"/>
  <c r="G467" i="15"/>
  <c r="F467" i="15"/>
  <c r="E467" i="15"/>
  <c r="D467" i="15"/>
  <c r="C467" i="15"/>
  <c r="R466" i="15"/>
  <c r="Q466" i="15"/>
  <c r="P466" i="15"/>
  <c r="O466" i="15"/>
  <c r="N466" i="15"/>
  <c r="M466" i="15"/>
  <c r="L466" i="15"/>
  <c r="K466" i="15"/>
  <c r="J466" i="15"/>
  <c r="I466" i="15"/>
  <c r="H466" i="15"/>
  <c r="G466" i="15"/>
  <c r="F466" i="15"/>
  <c r="E466" i="15"/>
  <c r="D466" i="15"/>
  <c r="C466" i="15"/>
  <c r="R465" i="15"/>
  <c r="Q465" i="15"/>
  <c r="P465" i="15"/>
  <c r="O465" i="15"/>
  <c r="N465" i="15"/>
  <c r="M465" i="15"/>
  <c r="L465" i="15"/>
  <c r="K465" i="15"/>
  <c r="J465" i="15"/>
  <c r="I465" i="15"/>
  <c r="H465" i="15"/>
  <c r="G465" i="15"/>
  <c r="F465" i="15"/>
  <c r="E465" i="15"/>
  <c r="D465" i="15"/>
  <c r="C465" i="15"/>
  <c r="R464" i="15"/>
  <c r="Q464" i="15"/>
  <c r="P464" i="15"/>
  <c r="O464" i="15"/>
  <c r="N464" i="15"/>
  <c r="M464" i="15"/>
  <c r="L464" i="15"/>
  <c r="K464" i="15"/>
  <c r="J464" i="15"/>
  <c r="I464" i="15"/>
  <c r="H464" i="15"/>
  <c r="G464" i="15"/>
  <c r="F464" i="15"/>
  <c r="E464" i="15"/>
  <c r="D464" i="15"/>
  <c r="C464" i="15"/>
  <c r="R463" i="15"/>
  <c r="Q463" i="15"/>
  <c r="P463" i="15"/>
  <c r="O463" i="15"/>
  <c r="N463" i="15"/>
  <c r="M463" i="15"/>
  <c r="L463" i="15"/>
  <c r="K463" i="15"/>
  <c r="J463" i="15"/>
  <c r="I463" i="15"/>
  <c r="H463" i="15"/>
  <c r="G463" i="15"/>
  <c r="F463" i="15"/>
  <c r="E463" i="15"/>
  <c r="D463" i="15"/>
  <c r="C463" i="15"/>
  <c r="R462" i="15"/>
  <c r="Q462" i="15"/>
  <c r="P462" i="15"/>
  <c r="O462" i="15"/>
  <c r="N462" i="15"/>
  <c r="M462" i="15"/>
  <c r="L462" i="15"/>
  <c r="K462" i="15"/>
  <c r="J462" i="15"/>
  <c r="I462" i="15"/>
  <c r="H462" i="15"/>
  <c r="G462" i="15"/>
  <c r="F462" i="15"/>
  <c r="E462" i="15"/>
  <c r="D462" i="15"/>
  <c r="C462" i="15"/>
  <c r="R461" i="15"/>
  <c r="Q461" i="15"/>
  <c r="P461" i="15"/>
  <c r="O461" i="15"/>
  <c r="N461" i="15"/>
  <c r="M461" i="15"/>
  <c r="L461" i="15"/>
  <c r="K461" i="15"/>
  <c r="J461" i="15"/>
  <c r="I461" i="15"/>
  <c r="H461" i="15"/>
  <c r="G461" i="15"/>
  <c r="F461" i="15"/>
  <c r="E461" i="15"/>
  <c r="D461" i="15"/>
  <c r="C461" i="15"/>
  <c r="R460" i="15"/>
  <c r="Q460" i="15"/>
  <c r="P460" i="15"/>
  <c r="O460" i="15"/>
  <c r="N460" i="15"/>
  <c r="M460" i="15"/>
  <c r="L460" i="15"/>
  <c r="K460" i="15"/>
  <c r="J460" i="15"/>
  <c r="I460" i="15"/>
  <c r="H460" i="15"/>
  <c r="G460" i="15"/>
  <c r="F460" i="15"/>
  <c r="E460" i="15"/>
  <c r="D460" i="15"/>
  <c r="C460" i="15"/>
  <c r="R459" i="15"/>
  <c r="Q459" i="15"/>
  <c r="P459" i="15"/>
  <c r="O459" i="15"/>
  <c r="N459" i="15"/>
  <c r="M459" i="15"/>
  <c r="L459" i="15"/>
  <c r="K459" i="15"/>
  <c r="J459" i="15"/>
  <c r="I459" i="15"/>
  <c r="H459" i="15"/>
  <c r="G459" i="15"/>
  <c r="F459" i="15"/>
  <c r="E459" i="15"/>
  <c r="D459" i="15"/>
  <c r="C459" i="15"/>
  <c r="R458" i="15"/>
  <c r="Q458" i="15"/>
  <c r="P458" i="15"/>
  <c r="O458" i="15"/>
  <c r="N458" i="15"/>
  <c r="M458" i="15"/>
  <c r="L458" i="15"/>
  <c r="K458" i="15"/>
  <c r="J458" i="15"/>
  <c r="I458" i="15"/>
  <c r="H458" i="15"/>
  <c r="G458" i="15"/>
  <c r="F458" i="15"/>
  <c r="E458" i="15"/>
  <c r="D458" i="15"/>
  <c r="C458" i="15"/>
  <c r="R457" i="15"/>
  <c r="Q457" i="15"/>
  <c r="P457" i="15"/>
  <c r="O457" i="15"/>
  <c r="N457" i="15"/>
  <c r="M457" i="15"/>
  <c r="L457" i="15"/>
  <c r="K457" i="15"/>
  <c r="J457" i="15"/>
  <c r="I457" i="15"/>
  <c r="H457" i="15"/>
  <c r="G457" i="15"/>
  <c r="F457" i="15"/>
  <c r="E457" i="15"/>
  <c r="D457" i="15"/>
  <c r="C457" i="15"/>
  <c r="R456" i="15"/>
  <c r="Q456" i="15"/>
  <c r="P456" i="15"/>
  <c r="O456" i="15"/>
  <c r="N456" i="15"/>
  <c r="M456" i="15"/>
  <c r="L456" i="15"/>
  <c r="K456" i="15"/>
  <c r="J456" i="15"/>
  <c r="I456" i="15"/>
  <c r="H456" i="15"/>
  <c r="G456" i="15"/>
  <c r="F456" i="15"/>
  <c r="E456" i="15"/>
  <c r="D456" i="15"/>
  <c r="C456" i="15"/>
  <c r="R455" i="15"/>
  <c r="Q455" i="15"/>
  <c r="P455" i="15"/>
  <c r="O455" i="15"/>
  <c r="N455" i="15"/>
  <c r="M455" i="15"/>
  <c r="L455" i="15"/>
  <c r="K455" i="15"/>
  <c r="J455" i="15"/>
  <c r="I455" i="15"/>
  <c r="H455" i="15"/>
  <c r="G455" i="15"/>
  <c r="F455" i="15"/>
  <c r="E455" i="15"/>
  <c r="D455" i="15"/>
  <c r="C455" i="15"/>
  <c r="R454" i="15"/>
  <c r="Q454" i="15"/>
  <c r="P454" i="15"/>
  <c r="O454" i="15"/>
  <c r="N454" i="15"/>
  <c r="M454" i="15"/>
  <c r="L454" i="15"/>
  <c r="K454" i="15"/>
  <c r="J454" i="15"/>
  <c r="I454" i="15"/>
  <c r="H454" i="15"/>
  <c r="G454" i="15"/>
  <c r="F454" i="15"/>
  <c r="E454" i="15"/>
  <c r="D454" i="15"/>
  <c r="C454" i="15"/>
  <c r="R453" i="15"/>
  <c r="Q453" i="15"/>
  <c r="P453" i="15"/>
  <c r="O453" i="15"/>
  <c r="N453" i="15"/>
  <c r="M453" i="15"/>
  <c r="L453" i="15"/>
  <c r="K453" i="15"/>
  <c r="J453" i="15"/>
  <c r="I453" i="15"/>
  <c r="H453" i="15"/>
  <c r="G453" i="15"/>
  <c r="F453" i="15"/>
  <c r="E453" i="15"/>
  <c r="D453" i="15"/>
  <c r="C453" i="15"/>
  <c r="R452" i="15"/>
  <c r="Q452" i="15"/>
  <c r="P452" i="15"/>
  <c r="O452" i="15"/>
  <c r="N452" i="15"/>
  <c r="M452" i="15"/>
  <c r="L452" i="15"/>
  <c r="K452" i="15"/>
  <c r="J452" i="15"/>
  <c r="I452" i="15"/>
  <c r="H452" i="15"/>
  <c r="G452" i="15"/>
  <c r="F452" i="15"/>
  <c r="E452" i="15"/>
  <c r="D452" i="15"/>
  <c r="C452" i="15"/>
  <c r="R451" i="15"/>
  <c r="Q451" i="15"/>
  <c r="P451" i="15"/>
  <c r="O451" i="15"/>
  <c r="N451" i="15"/>
  <c r="M451" i="15"/>
  <c r="L451" i="15"/>
  <c r="K451" i="15"/>
  <c r="J451" i="15"/>
  <c r="I451" i="15"/>
  <c r="H451" i="15"/>
  <c r="G451" i="15"/>
  <c r="F451" i="15"/>
  <c r="E451" i="15"/>
  <c r="D451" i="15"/>
  <c r="C451" i="15"/>
  <c r="R450" i="15"/>
  <c r="Q450" i="15"/>
  <c r="P450" i="15"/>
  <c r="O450" i="15"/>
  <c r="N450" i="15"/>
  <c r="M450" i="15"/>
  <c r="L450" i="15"/>
  <c r="K450" i="15"/>
  <c r="J450" i="15"/>
  <c r="I450" i="15"/>
  <c r="H450" i="15"/>
  <c r="G450" i="15"/>
  <c r="F450" i="15"/>
  <c r="E450" i="15"/>
  <c r="D450" i="15"/>
  <c r="C450" i="15"/>
  <c r="R449" i="15"/>
  <c r="Q449" i="15"/>
  <c r="P449" i="15"/>
  <c r="O449" i="15"/>
  <c r="N449" i="15"/>
  <c r="M449" i="15"/>
  <c r="L449" i="15"/>
  <c r="K449" i="15"/>
  <c r="J449" i="15"/>
  <c r="I449" i="15"/>
  <c r="H449" i="15"/>
  <c r="G449" i="15"/>
  <c r="F449" i="15"/>
  <c r="E449" i="15"/>
  <c r="D449" i="15"/>
  <c r="C449" i="15"/>
  <c r="R448" i="15"/>
  <c r="Q448" i="15"/>
  <c r="P448" i="15"/>
  <c r="O448" i="15"/>
  <c r="N448" i="15"/>
  <c r="M448" i="15"/>
  <c r="L448" i="15"/>
  <c r="K448" i="15"/>
  <c r="J448" i="15"/>
  <c r="I448" i="15"/>
  <c r="H448" i="15"/>
  <c r="G448" i="15"/>
  <c r="F448" i="15"/>
  <c r="E448" i="15"/>
  <c r="D448" i="15"/>
  <c r="C448" i="15"/>
  <c r="R447" i="15"/>
  <c r="Q447" i="15"/>
  <c r="P447" i="15"/>
  <c r="O447" i="15"/>
  <c r="N447" i="15"/>
  <c r="M447" i="15"/>
  <c r="L447" i="15"/>
  <c r="K447" i="15"/>
  <c r="J447" i="15"/>
  <c r="I447" i="15"/>
  <c r="H447" i="15"/>
  <c r="G447" i="15"/>
  <c r="F447" i="15"/>
  <c r="E447" i="15"/>
  <c r="D447" i="15"/>
  <c r="C447" i="15"/>
  <c r="R446" i="15"/>
  <c r="Q446" i="15"/>
  <c r="P446" i="15"/>
  <c r="O446" i="15"/>
  <c r="N446" i="15"/>
  <c r="M446" i="15"/>
  <c r="L446" i="15"/>
  <c r="K446" i="15"/>
  <c r="J446" i="15"/>
  <c r="I446" i="15"/>
  <c r="H446" i="15"/>
  <c r="G446" i="15"/>
  <c r="F446" i="15"/>
  <c r="E446" i="15"/>
  <c r="D446" i="15"/>
  <c r="C446" i="15"/>
  <c r="R445" i="15"/>
  <c r="Q445" i="15"/>
  <c r="P445" i="15"/>
  <c r="O445" i="15"/>
  <c r="N445" i="15"/>
  <c r="M445" i="15"/>
  <c r="L445" i="15"/>
  <c r="K445" i="15"/>
  <c r="J445" i="15"/>
  <c r="I445" i="15"/>
  <c r="H445" i="15"/>
  <c r="G445" i="15"/>
  <c r="F445" i="15"/>
  <c r="E445" i="15"/>
  <c r="D445" i="15"/>
  <c r="C445" i="15"/>
  <c r="R444" i="15"/>
  <c r="Q444" i="15"/>
  <c r="P444" i="15"/>
  <c r="O444" i="15"/>
  <c r="N444" i="15"/>
  <c r="M444" i="15"/>
  <c r="L444" i="15"/>
  <c r="K444" i="15"/>
  <c r="J444" i="15"/>
  <c r="I444" i="15"/>
  <c r="H444" i="15"/>
  <c r="G444" i="15"/>
  <c r="F444" i="15"/>
  <c r="E444" i="15"/>
  <c r="D444" i="15"/>
  <c r="C444" i="15"/>
  <c r="R443" i="15"/>
  <c r="Q443" i="15"/>
  <c r="P443" i="15"/>
  <c r="O443" i="15"/>
  <c r="N443" i="15"/>
  <c r="M443" i="15"/>
  <c r="L443" i="15"/>
  <c r="K443" i="15"/>
  <c r="J443" i="15"/>
  <c r="I443" i="15"/>
  <c r="H443" i="15"/>
  <c r="G443" i="15"/>
  <c r="F443" i="15"/>
  <c r="E443" i="15"/>
  <c r="D443" i="15"/>
  <c r="C443" i="15"/>
  <c r="R442" i="15"/>
  <c r="Q442" i="15"/>
  <c r="P442" i="15"/>
  <c r="O442" i="15"/>
  <c r="N442" i="15"/>
  <c r="M442" i="15"/>
  <c r="L442" i="15"/>
  <c r="K442" i="15"/>
  <c r="J442" i="15"/>
  <c r="I442" i="15"/>
  <c r="H442" i="15"/>
  <c r="G442" i="15"/>
  <c r="F442" i="15"/>
  <c r="E442" i="15"/>
  <c r="D442" i="15"/>
  <c r="C442" i="15"/>
  <c r="R441" i="15"/>
  <c r="Q441" i="15"/>
  <c r="P441" i="15"/>
  <c r="O441" i="15"/>
  <c r="N441" i="15"/>
  <c r="M441" i="15"/>
  <c r="L441" i="15"/>
  <c r="K441" i="15"/>
  <c r="J441" i="15"/>
  <c r="I441" i="15"/>
  <c r="H441" i="15"/>
  <c r="G441" i="15"/>
  <c r="F441" i="15"/>
  <c r="E441" i="15"/>
  <c r="D441" i="15"/>
  <c r="C441" i="15"/>
  <c r="R440" i="15"/>
  <c r="Q440" i="15"/>
  <c r="P440" i="15"/>
  <c r="O440" i="15"/>
  <c r="N440" i="15"/>
  <c r="M440" i="15"/>
  <c r="L440" i="15"/>
  <c r="K440" i="15"/>
  <c r="J440" i="15"/>
  <c r="I440" i="15"/>
  <c r="H440" i="15"/>
  <c r="G440" i="15"/>
  <c r="F440" i="15"/>
  <c r="E440" i="15"/>
  <c r="D440" i="15"/>
  <c r="C440" i="15"/>
  <c r="R439" i="15"/>
  <c r="Q439" i="15"/>
  <c r="P439" i="15"/>
  <c r="O439" i="15"/>
  <c r="N439" i="15"/>
  <c r="M439" i="15"/>
  <c r="L439" i="15"/>
  <c r="K439" i="15"/>
  <c r="J439" i="15"/>
  <c r="I439" i="15"/>
  <c r="H439" i="15"/>
  <c r="G439" i="15"/>
  <c r="F439" i="15"/>
  <c r="E439" i="15"/>
  <c r="D439" i="15"/>
  <c r="C439" i="15"/>
  <c r="R438" i="15"/>
  <c r="Q438" i="15"/>
  <c r="P438" i="15"/>
  <c r="O438" i="15"/>
  <c r="N438" i="15"/>
  <c r="M438" i="15"/>
  <c r="L438" i="15"/>
  <c r="K438" i="15"/>
  <c r="J438" i="15"/>
  <c r="I438" i="15"/>
  <c r="H438" i="15"/>
  <c r="G438" i="15"/>
  <c r="F438" i="15"/>
  <c r="E438" i="15"/>
  <c r="D438" i="15"/>
  <c r="C438" i="15"/>
  <c r="R437" i="15"/>
  <c r="Q437" i="15"/>
  <c r="P437" i="15"/>
  <c r="O437" i="15"/>
  <c r="N437" i="15"/>
  <c r="M437" i="15"/>
  <c r="L437" i="15"/>
  <c r="K437" i="15"/>
  <c r="J437" i="15"/>
  <c r="I437" i="15"/>
  <c r="H437" i="15"/>
  <c r="G437" i="15"/>
  <c r="F437" i="15"/>
  <c r="E437" i="15"/>
  <c r="D437" i="15"/>
  <c r="C437" i="15"/>
  <c r="R436" i="15"/>
  <c r="Q436" i="15"/>
  <c r="P436" i="15"/>
  <c r="O436" i="15"/>
  <c r="N436" i="15"/>
  <c r="M436" i="15"/>
  <c r="L436" i="15"/>
  <c r="K436" i="15"/>
  <c r="J436" i="15"/>
  <c r="I436" i="15"/>
  <c r="H436" i="15"/>
  <c r="G436" i="15"/>
  <c r="F436" i="15"/>
  <c r="E436" i="15"/>
  <c r="D436" i="15"/>
  <c r="C436" i="15"/>
  <c r="R435" i="15"/>
  <c r="Q435" i="15"/>
  <c r="P435" i="15"/>
  <c r="O435" i="15"/>
  <c r="N435" i="15"/>
  <c r="M435" i="15"/>
  <c r="L435" i="15"/>
  <c r="K435" i="15"/>
  <c r="J435" i="15"/>
  <c r="I435" i="15"/>
  <c r="H435" i="15"/>
  <c r="G435" i="15"/>
  <c r="F435" i="15"/>
  <c r="E435" i="15"/>
  <c r="D435" i="15"/>
  <c r="C435" i="15"/>
  <c r="R434" i="15"/>
  <c r="Q434" i="15"/>
  <c r="P434" i="15"/>
  <c r="O434" i="15"/>
  <c r="N434" i="15"/>
  <c r="M434" i="15"/>
  <c r="L434" i="15"/>
  <c r="K434" i="15"/>
  <c r="J434" i="15"/>
  <c r="I434" i="15"/>
  <c r="H434" i="15"/>
  <c r="G434" i="15"/>
  <c r="F434" i="15"/>
  <c r="E434" i="15"/>
  <c r="D434" i="15"/>
  <c r="C434" i="15"/>
  <c r="R433" i="15"/>
  <c r="Q433" i="15"/>
  <c r="P433" i="15"/>
  <c r="O433" i="15"/>
  <c r="N433" i="15"/>
  <c r="M433" i="15"/>
  <c r="L433" i="15"/>
  <c r="K433" i="15"/>
  <c r="J433" i="15"/>
  <c r="I433" i="15"/>
  <c r="H433" i="15"/>
  <c r="G433" i="15"/>
  <c r="F433" i="15"/>
  <c r="E433" i="15"/>
  <c r="D433" i="15"/>
  <c r="C433" i="15"/>
  <c r="R432" i="15"/>
  <c r="Q432" i="15"/>
  <c r="P432" i="15"/>
  <c r="O432" i="15"/>
  <c r="N432" i="15"/>
  <c r="M432" i="15"/>
  <c r="L432" i="15"/>
  <c r="K432" i="15"/>
  <c r="J432" i="15"/>
  <c r="I432" i="15"/>
  <c r="H432" i="15"/>
  <c r="G432" i="15"/>
  <c r="F432" i="15"/>
  <c r="E432" i="15"/>
  <c r="D432" i="15"/>
  <c r="C432" i="15"/>
  <c r="R431" i="15"/>
  <c r="Q431" i="15"/>
  <c r="P431" i="15"/>
  <c r="O431" i="15"/>
  <c r="N431" i="15"/>
  <c r="M431" i="15"/>
  <c r="L431" i="15"/>
  <c r="K431" i="15"/>
  <c r="J431" i="15"/>
  <c r="I431" i="15"/>
  <c r="H431" i="15"/>
  <c r="G431" i="15"/>
  <c r="F431" i="15"/>
  <c r="E431" i="15"/>
  <c r="D431" i="15"/>
  <c r="C431" i="15"/>
  <c r="R430" i="15"/>
  <c r="Q430" i="15"/>
  <c r="P430" i="15"/>
  <c r="O430" i="15"/>
  <c r="N430" i="15"/>
  <c r="M430" i="15"/>
  <c r="L430" i="15"/>
  <c r="K430" i="15"/>
  <c r="J430" i="15"/>
  <c r="I430" i="15"/>
  <c r="H430" i="15"/>
  <c r="G430" i="15"/>
  <c r="F430" i="15"/>
  <c r="E430" i="15"/>
  <c r="D430" i="15"/>
  <c r="C430" i="15"/>
  <c r="R429" i="15"/>
  <c r="Q429" i="15"/>
  <c r="P429" i="15"/>
  <c r="O429" i="15"/>
  <c r="N429" i="15"/>
  <c r="M429" i="15"/>
  <c r="L429" i="15"/>
  <c r="K429" i="15"/>
  <c r="J429" i="15"/>
  <c r="I429" i="15"/>
  <c r="H429" i="15"/>
  <c r="G429" i="15"/>
  <c r="F429" i="15"/>
  <c r="E429" i="15"/>
  <c r="D429" i="15"/>
  <c r="C429" i="15"/>
  <c r="R428" i="15"/>
  <c r="Q428" i="15"/>
  <c r="P428" i="15"/>
  <c r="O428" i="15"/>
  <c r="N428" i="15"/>
  <c r="M428" i="15"/>
  <c r="L428" i="15"/>
  <c r="K428" i="15"/>
  <c r="J428" i="15"/>
  <c r="I428" i="15"/>
  <c r="H428" i="15"/>
  <c r="G428" i="15"/>
  <c r="F428" i="15"/>
  <c r="E428" i="15"/>
  <c r="D428" i="15"/>
  <c r="C428" i="15"/>
  <c r="R427" i="15"/>
  <c r="Q427" i="15"/>
  <c r="P427" i="15"/>
  <c r="O427" i="15"/>
  <c r="N427" i="15"/>
  <c r="M427" i="15"/>
  <c r="L427" i="15"/>
  <c r="K427" i="15"/>
  <c r="J427" i="15"/>
  <c r="I427" i="15"/>
  <c r="H427" i="15"/>
  <c r="G427" i="15"/>
  <c r="F427" i="15"/>
  <c r="E427" i="15"/>
  <c r="D427" i="15"/>
  <c r="C427" i="15"/>
  <c r="R426" i="15"/>
  <c r="Q426" i="15"/>
  <c r="P426" i="15"/>
  <c r="O426" i="15"/>
  <c r="N426" i="15"/>
  <c r="M426" i="15"/>
  <c r="L426" i="15"/>
  <c r="K426" i="15"/>
  <c r="J426" i="15"/>
  <c r="I426" i="15"/>
  <c r="H426" i="15"/>
  <c r="G426" i="15"/>
  <c r="F426" i="15"/>
  <c r="E426" i="15"/>
  <c r="D426" i="15"/>
  <c r="C426" i="15"/>
  <c r="R425" i="15"/>
  <c r="Q425" i="15"/>
  <c r="P425" i="15"/>
  <c r="O425" i="15"/>
  <c r="N425" i="15"/>
  <c r="M425" i="15"/>
  <c r="L425" i="15"/>
  <c r="K425" i="15"/>
  <c r="J425" i="15"/>
  <c r="I425" i="15"/>
  <c r="H425" i="15"/>
  <c r="G425" i="15"/>
  <c r="F425" i="15"/>
  <c r="E425" i="15"/>
  <c r="D425" i="15"/>
  <c r="C425" i="15"/>
  <c r="R424" i="15"/>
  <c r="Q424" i="15"/>
  <c r="P424" i="15"/>
  <c r="O424" i="15"/>
  <c r="N424" i="15"/>
  <c r="M424" i="15"/>
  <c r="L424" i="15"/>
  <c r="K424" i="15"/>
  <c r="J424" i="15"/>
  <c r="I424" i="15"/>
  <c r="H424" i="15"/>
  <c r="G424" i="15"/>
  <c r="F424" i="15"/>
  <c r="E424" i="15"/>
  <c r="D424" i="15"/>
  <c r="C424" i="15"/>
  <c r="R423" i="15"/>
  <c r="Q423" i="15"/>
  <c r="P423" i="15"/>
  <c r="O423" i="15"/>
  <c r="N423" i="15"/>
  <c r="M423" i="15"/>
  <c r="L423" i="15"/>
  <c r="K423" i="15"/>
  <c r="J423" i="15"/>
  <c r="I423" i="15"/>
  <c r="H423" i="15"/>
  <c r="G423" i="15"/>
  <c r="F423" i="15"/>
  <c r="E423" i="15"/>
  <c r="D423" i="15"/>
  <c r="C423" i="15"/>
  <c r="R422" i="15"/>
  <c r="Q422" i="15"/>
  <c r="P422" i="15"/>
  <c r="O422" i="15"/>
  <c r="N422" i="15"/>
  <c r="M422" i="15"/>
  <c r="L422" i="15"/>
  <c r="K422" i="15"/>
  <c r="J422" i="15"/>
  <c r="I422" i="15"/>
  <c r="H422" i="15"/>
  <c r="G422" i="15"/>
  <c r="F422" i="15"/>
  <c r="E422" i="15"/>
  <c r="D422" i="15"/>
  <c r="C422" i="15"/>
  <c r="R421" i="15"/>
  <c r="Q421" i="15"/>
  <c r="P421" i="15"/>
  <c r="O421" i="15"/>
  <c r="N421" i="15"/>
  <c r="M421" i="15"/>
  <c r="L421" i="15"/>
  <c r="K421" i="15"/>
  <c r="J421" i="15"/>
  <c r="I421" i="15"/>
  <c r="H421" i="15"/>
  <c r="G421" i="15"/>
  <c r="F421" i="15"/>
  <c r="E421" i="15"/>
  <c r="D421" i="15"/>
  <c r="C421" i="15"/>
  <c r="R420" i="15"/>
  <c r="Q420" i="15"/>
  <c r="P420" i="15"/>
  <c r="O420" i="15"/>
  <c r="N420" i="15"/>
  <c r="M420" i="15"/>
  <c r="L420" i="15"/>
  <c r="K420" i="15"/>
  <c r="J420" i="15"/>
  <c r="I420" i="15"/>
  <c r="H420" i="15"/>
  <c r="G420" i="15"/>
  <c r="F420" i="15"/>
  <c r="E420" i="15"/>
  <c r="D420" i="15"/>
  <c r="C420" i="15"/>
  <c r="R419" i="15"/>
  <c r="Q419" i="15"/>
  <c r="P419" i="15"/>
  <c r="O419" i="15"/>
  <c r="N419" i="15"/>
  <c r="M419" i="15"/>
  <c r="L419" i="15"/>
  <c r="K419" i="15"/>
  <c r="J419" i="15"/>
  <c r="I419" i="15"/>
  <c r="H419" i="15"/>
  <c r="G419" i="15"/>
  <c r="F419" i="15"/>
  <c r="E419" i="15"/>
  <c r="D419" i="15"/>
  <c r="C419" i="15"/>
  <c r="R418" i="15"/>
  <c r="Q418" i="15"/>
  <c r="P418" i="15"/>
  <c r="O418" i="15"/>
  <c r="N418" i="15"/>
  <c r="M418" i="15"/>
  <c r="L418" i="15"/>
  <c r="K418" i="15"/>
  <c r="J418" i="15"/>
  <c r="I418" i="15"/>
  <c r="H418" i="15"/>
  <c r="G418" i="15"/>
  <c r="F418" i="15"/>
  <c r="E418" i="15"/>
  <c r="D418" i="15"/>
  <c r="C418" i="15"/>
  <c r="R417" i="15"/>
  <c r="Q417" i="15"/>
  <c r="P417" i="15"/>
  <c r="O417" i="15"/>
  <c r="N417" i="15"/>
  <c r="M417" i="15"/>
  <c r="L417" i="15"/>
  <c r="K417" i="15"/>
  <c r="J417" i="15"/>
  <c r="I417" i="15"/>
  <c r="H417" i="15"/>
  <c r="G417" i="15"/>
  <c r="F417" i="15"/>
  <c r="E417" i="15"/>
  <c r="D417" i="15"/>
  <c r="C417" i="15"/>
  <c r="R416" i="15"/>
  <c r="Q416" i="15"/>
  <c r="P416" i="15"/>
  <c r="O416" i="15"/>
  <c r="N416" i="15"/>
  <c r="M416" i="15"/>
  <c r="L416" i="15"/>
  <c r="K416" i="15"/>
  <c r="J416" i="15"/>
  <c r="I416" i="15"/>
  <c r="H416" i="15"/>
  <c r="G416" i="15"/>
  <c r="F416" i="15"/>
  <c r="E416" i="15"/>
  <c r="D416" i="15"/>
  <c r="C416" i="15"/>
  <c r="R415" i="15"/>
  <c r="Q415" i="15"/>
  <c r="P415" i="15"/>
  <c r="O415" i="15"/>
  <c r="N415" i="15"/>
  <c r="M415" i="15"/>
  <c r="L415" i="15"/>
  <c r="K415" i="15"/>
  <c r="J415" i="15"/>
  <c r="I415" i="15"/>
  <c r="H415" i="15"/>
  <c r="G415" i="15"/>
  <c r="F415" i="15"/>
  <c r="E415" i="15"/>
  <c r="D415" i="15"/>
  <c r="C415" i="15"/>
  <c r="R414" i="15"/>
  <c r="Q414" i="15"/>
  <c r="P414" i="15"/>
  <c r="O414" i="15"/>
  <c r="N414" i="15"/>
  <c r="M414" i="15"/>
  <c r="L414" i="15"/>
  <c r="K414" i="15"/>
  <c r="J414" i="15"/>
  <c r="I414" i="15"/>
  <c r="H414" i="15"/>
  <c r="G414" i="15"/>
  <c r="F414" i="15"/>
  <c r="E414" i="15"/>
  <c r="D414" i="15"/>
  <c r="C414" i="15"/>
  <c r="R413" i="15"/>
  <c r="Q413" i="15"/>
  <c r="P413" i="15"/>
  <c r="O413" i="15"/>
  <c r="N413" i="15"/>
  <c r="M413" i="15"/>
  <c r="L413" i="15"/>
  <c r="K413" i="15"/>
  <c r="J413" i="15"/>
  <c r="I413" i="15"/>
  <c r="H413" i="15"/>
  <c r="G413" i="15"/>
  <c r="F413" i="15"/>
  <c r="E413" i="15"/>
  <c r="D413" i="15"/>
  <c r="C413" i="15"/>
  <c r="R412" i="15"/>
  <c r="Q412" i="15"/>
  <c r="P412" i="15"/>
  <c r="O412" i="15"/>
  <c r="N412" i="15"/>
  <c r="M412" i="15"/>
  <c r="L412" i="15"/>
  <c r="K412" i="15"/>
  <c r="J412" i="15"/>
  <c r="I412" i="15"/>
  <c r="H412" i="15"/>
  <c r="G412" i="15"/>
  <c r="F412" i="15"/>
  <c r="E412" i="15"/>
  <c r="D412" i="15"/>
  <c r="C412" i="15"/>
  <c r="R411" i="15"/>
  <c r="Q411" i="15"/>
  <c r="P411" i="15"/>
  <c r="O411" i="15"/>
  <c r="N411" i="15"/>
  <c r="M411" i="15"/>
  <c r="L411" i="15"/>
  <c r="K411" i="15"/>
  <c r="J411" i="15"/>
  <c r="I411" i="15"/>
  <c r="H411" i="15"/>
  <c r="G411" i="15"/>
  <c r="F411" i="15"/>
  <c r="E411" i="15"/>
  <c r="D411" i="15"/>
  <c r="C411" i="15"/>
  <c r="R410" i="15"/>
  <c r="Q410" i="15"/>
  <c r="P410" i="15"/>
  <c r="O410" i="15"/>
  <c r="N410" i="15"/>
  <c r="M410" i="15"/>
  <c r="L410" i="15"/>
  <c r="K410" i="15"/>
  <c r="J410" i="15"/>
  <c r="I410" i="15"/>
  <c r="H410" i="15"/>
  <c r="G410" i="15"/>
  <c r="F410" i="15"/>
  <c r="E410" i="15"/>
  <c r="D410" i="15"/>
  <c r="C410" i="15"/>
  <c r="R409" i="15"/>
  <c r="Q409" i="15"/>
  <c r="P409" i="15"/>
  <c r="O409" i="15"/>
  <c r="N409" i="15"/>
  <c r="M409" i="15"/>
  <c r="L409" i="15"/>
  <c r="K409" i="15"/>
  <c r="J409" i="15"/>
  <c r="I409" i="15"/>
  <c r="H409" i="15"/>
  <c r="G409" i="15"/>
  <c r="F409" i="15"/>
  <c r="E409" i="15"/>
  <c r="D409" i="15"/>
  <c r="C409" i="15"/>
  <c r="R408" i="15"/>
  <c r="Q408" i="15"/>
  <c r="P408" i="15"/>
  <c r="O408" i="15"/>
  <c r="N408" i="15"/>
  <c r="M408" i="15"/>
  <c r="L408" i="15"/>
  <c r="K408" i="15"/>
  <c r="J408" i="15"/>
  <c r="I408" i="15"/>
  <c r="H408" i="15"/>
  <c r="G408" i="15"/>
  <c r="F408" i="15"/>
  <c r="E408" i="15"/>
  <c r="D408" i="15"/>
  <c r="C408" i="15"/>
  <c r="R407" i="15"/>
  <c r="Q407" i="15"/>
  <c r="P407" i="15"/>
  <c r="O407" i="15"/>
  <c r="N407" i="15"/>
  <c r="M407" i="15"/>
  <c r="L407" i="15"/>
  <c r="K407" i="15"/>
  <c r="J407" i="15"/>
  <c r="I407" i="15"/>
  <c r="H407" i="15"/>
  <c r="G407" i="15"/>
  <c r="F407" i="15"/>
  <c r="E407" i="15"/>
  <c r="D407" i="15"/>
  <c r="C407" i="15"/>
  <c r="R406" i="15"/>
  <c r="Q406" i="15"/>
  <c r="P406" i="15"/>
  <c r="O406" i="15"/>
  <c r="N406" i="15"/>
  <c r="M406" i="15"/>
  <c r="L406" i="15"/>
  <c r="K406" i="15"/>
  <c r="J406" i="15"/>
  <c r="I406" i="15"/>
  <c r="H406" i="15"/>
  <c r="G406" i="15"/>
  <c r="F406" i="15"/>
  <c r="E406" i="15"/>
  <c r="D406" i="15"/>
  <c r="C406" i="15"/>
  <c r="R405" i="15"/>
  <c r="Q405" i="15"/>
  <c r="P405" i="15"/>
  <c r="O405" i="15"/>
  <c r="N405" i="15"/>
  <c r="M405" i="15"/>
  <c r="L405" i="15"/>
  <c r="K405" i="15"/>
  <c r="J405" i="15"/>
  <c r="I405" i="15"/>
  <c r="H405" i="15"/>
  <c r="G405" i="15"/>
  <c r="F405" i="15"/>
  <c r="E405" i="15"/>
  <c r="D405" i="15"/>
  <c r="C405" i="15"/>
  <c r="R404" i="15"/>
  <c r="Q404" i="15"/>
  <c r="P404" i="15"/>
  <c r="O404" i="15"/>
  <c r="N404" i="15"/>
  <c r="M404" i="15"/>
  <c r="L404" i="15"/>
  <c r="K404" i="15"/>
  <c r="J404" i="15"/>
  <c r="I404" i="15"/>
  <c r="H404" i="15"/>
  <c r="G404" i="15"/>
  <c r="F404" i="15"/>
  <c r="E404" i="15"/>
  <c r="D404" i="15"/>
  <c r="C404" i="15"/>
  <c r="R403" i="15"/>
  <c r="Q403" i="15"/>
  <c r="P403" i="15"/>
  <c r="O403" i="15"/>
  <c r="N403" i="15"/>
  <c r="M403" i="15"/>
  <c r="L403" i="15"/>
  <c r="K403" i="15"/>
  <c r="J403" i="15"/>
  <c r="I403" i="15"/>
  <c r="H403" i="15"/>
  <c r="G403" i="15"/>
  <c r="F403" i="15"/>
  <c r="E403" i="15"/>
  <c r="D403" i="15"/>
  <c r="C403" i="15"/>
  <c r="R402" i="15"/>
  <c r="Q402" i="15"/>
  <c r="P402" i="15"/>
  <c r="O402" i="15"/>
  <c r="N402" i="15"/>
  <c r="M402" i="15"/>
  <c r="L402" i="15"/>
  <c r="K402" i="15"/>
  <c r="J402" i="15"/>
  <c r="I402" i="15"/>
  <c r="H402" i="15"/>
  <c r="G402" i="15"/>
  <c r="F402" i="15"/>
  <c r="E402" i="15"/>
  <c r="D402" i="15"/>
  <c r="C402" i="15"/>
  <c r="R401" i="15"/>
  <c r="Q401" i="15"/>
  <c r="P401" i="15"/>
  <c r="O401" i="15"/>
  <c r="N401" i="15"/>
  <c r="M401" i="15"/>
  <c r="L401" i="15"/>
  <c r="K401" i="15"/>
  <c r="J401" i="15"/>
  <c r="I401" i="15"/>
  <c r="H401" i="15"/>
  <c r="G401" i="15"/>
  <c r="F401" i="15"/>
  <c r="E401" i="15"/>
  <c r="D401" i="15"/>
  <c r="C401" i="15"/>
  <c r="R400" i="15"/>
  <c r="Q400" i="15"/>
  <c r="P400" i="15"/>
  <c r="O400" i="15"/>
  <c r="N400" i="15"/>
  <c r="M400" i="15"/>
  <c r="L400" i="15"/>
  <c r="K400" i="15"/>
  <c r="J400" i="15"/>
  <c r="I400" i="15"/>
  <c r="H400" i="15"/>
  <c r="G400" i="15"/>
  <c r="F400" i="15"/>
  <c r="E400" i="15"/>
  <c r="D400" i="15"/>
  <c r="C400" i="15"/>
  <c r="R399" i="15"/>
  <c r="Q399" i="15"/>
  <c r="P399" i="15"/>
  <c r="O399" i="15"/>
  <c r="N399" i="15"/>
  <c r="M399" i="15"/>
  <c r="L399" i="15"/>
  <c r="K399" i="15"/>
  <c r="J399" i="15"/>
  <c r="I399" i="15"/>
  <c r="H399" i="15"/>
  <c r="G399" i="15"/>
  <c r="F399" i="15"/>
  <c r="E399" i="15"/>
  <c r="D399" i="15"/>
  <c r="C399" i="15"/>
  <c r="R398" i="15"/>
  <c r="Q398" i="15"/>
  <c r="P398" i="15"/>
  <c r="O398" i="15"/>
  <c r="N398" i="15"/>
  <c r="M398" i="15"/>
  <c r="L398" i="15"/>
  <c r="K398" i="15"/>
  <c r="J398" i="15"/>
  <c r="I398" i="15"/>
  <c r="H398" i="15"/>
  <c r="G398" i="15"/>
  <c r="F398" i="15"/>
  <c r="E398" i="15"/>
  <c r="D398" i="15"/>
  <c r="C398" i="15"/>
  <c r="R397" i="15"/>
  <c r="Q397" i="15"/>
  <c r="P397" i="15"/>
  <c r="O397" i="15"/>
  <c r="N397" i="15"/>
  <c r="M397" i="15"/>
  <c r="L397" i="15"/>
  <c r="K397" i="15"/>
  <c r="J397" i="15"/>
  <c r="I397" i="15"/>
  <c r="H397" i="15"/>
  <c r="G397" i="15"/>
  <c r="F397" i="15"/>
  <c r="E397" i="15"/>
  <c r="D397" i="15"/>
  <c r="C397" i="15"/>
  <c r="R396" i="15"/>
  <c r="Q396" i="15"/>
  <c r="P396" i="15"/>
  <c r="O396" i="15"/>
  <c r="N396" i="15"/>
  <c r="M396" i="15"/>
  <c r="L396" i="15"/>
  <c r="K396" i="15"/>
  <c r="J396" i="15"/>
  <c r="I396" i="15"/>
  <c r="H396" i="15"/>
  <c r="G396" i="15"/>
  <c r="F396" i="15"/>
  <c r="E396" i="15"/>
  <c r="D396" i="15"/>
  <c r="C396" i="15"/>
  <c r="R395" i="15"/>
  <c r="Q395" i="15"/>
  <c r="P395" i="15"/>
  <c r="O395" i="15"/>
  <c r="N395" i="15"/>
  <c r="M395" i="15"/>
  <c r="L395" i="15"/>
  <c r="K395" i="15"/>
  <c r="J395" i="15"/>
  <c r="I395" i="15"/>
  <c r="H395" i="15"/>
  <c r="G395" i="15"/>
  <c r="F395" i="15"/>
  <c r="E395" i="15"/>
  <c r="D395" i="15"/>
  <c r="C395" i="15"/>
  <c r="R394" i="15"/>
  <c r="Q394" i="15"/>
  <c r="P394" i="15"/>
  <c r="O394" i="15"/>
  <c r="N394" i="15"/>
  <c r="M394" i="15"/>
  <c r="L394" i="15"/>
  <c r="K394" i="15"/>
  <c r="J394" i="15"/>
  <c r="I394" i="15"/>
  <c r="H394" i="15"/>
  <c r="G394" i="15"/>
  <c r="F394" i="15"/>
  <c r="E394" i="15"/>
  <c r="D394" i="15"/>
  <c r="C394" i="15"/>
  <c r="R393" i="15"/>
  <c r="Q393" i="15"/>
  <c r="P393" i="15"/>
  <c r="O393" i="15"/>
  <c r="N393" i="15"/>
  <c r="M393" i="15"/>
  <c r="L393" i="15"/>
  <c r="K393" i="15"/>
  <c r="J393" i="15"/>
  <c r="I393" i="15"/>
  <c r="H393" i="15"/>
  <c r="G393" i="15"/>
  <c r="F393" i="15"/>
  <c r="E393" i="15"/>
  <c r="D393" i="15"/>
  <c r="C393" i="15"/>
  <c r="R392" i="15"/>
  <c r="Q392" i="15"/>
  <c r="P392" i="15"/>
  <c r="O392" i="15"/>
  <c r="N392" i="15"/>
  <c r="M392" i="15"/>
  <c r="L392" i="15"/>
  <c r="K392" i="15"/>
  <c r="J392" i="15"/>
  <c r="I392" i="15"/>
  <c r="H392" i="15"/>
  <c r="G392" i="15"/>
  <c r="F392" i="15"/>
  <c r="E392" i="15"/>
  <c r="D392" i="15"/>
  <c r="C392" i="15"/>
  <c r="R391" i="15"/>
  <c r="Q391" i="15"/>
  <c r="P391" i="15"/>
  <c r="O391" i="15"/>
  <c r="N391" i="15"/>
  <c r="M391" i="15"/>
  <c r="L391" i="15"/>
  <c r="K391" i="15"/>
  <c r="J391" i="15"/>
  <c r="I391" i="15"/>
  <c r="H391" i="15"/>
  <c r="G391" i="15"/>
  <c r="F391" i="15"/>
  <c r="E391" i="15"/>
  <c r="D391" i="15"/>
  <c r="C391" i="15"/>
  <c r="R390" i="15"/>
  <c r="Q390" i="15"/>
  <c r="P390" i="15"/>
  <c r="O390" i="15"/>
  <c r="N390" i="15"/>
  <c r="M390" i="15"/>
  <c r="L390" i="15"/>
  <c r="K390" i="15"/>
  <c r="J390" i="15"/>
  <c r="I390" i="15"/>
  <c r="H390" i="15"/>
  <c r="G390" i="15"/>
  <c r="F390" i="15"/>
  <c r="E390" i="15"/>
  <c r="D390" i="15"/>
  <c r="C390" i="15"/>
  <c r="R389" i="15"/>
  <c r="Q389" i="15"/>
  <c r="P389" i="15"/>
  <c r="O389" i="15"/>
  <c r="N389" i="15"/>
  <c r="M389" i="15"/>
  <c r="L389" i="15"/>
  <c r="K389" i="15"/>
  <c r="J389" i="15"/>
  <c r="I389" i="15"/>
  <c r="H389" i="15"/>
  <c r="G389" i="15"/>
  <c r="F389" i="15"/>
  <c r="E389" i="15"/>
  <c r="D389" i="15"/>
  <c r="C389" i="15"/>
  <c r="R388" i="15"/>
  <c r="Q388" i="15"/>
  <c r="P388" i="15"/>
  <c r="O388" i="15"/>
  <c r="N388" i="15"/>
  <c r="M388" i="15"/>
  <c r="L388" i="15"/>
  <c r="K388" i="15"/>
  <c r="J388" i="15"/>
  <c r="I388" i="15"/>
  <c r="H388" i="15"/>
  <c r="G388" i="15"/>
  <c r="F388" i="15"/>
  <c r="E388" i="15"/>
  <c r="D388" i="15"/>
  <c r="C388" i="15"/>
  <c r="R387" i="15"/>
  <c r="Q387" i="15"/>
  <c r="P387" i="15"/>
  <c r="O387" i="15"/>
  <c r="N387" i="15"/>
  <c r="M387" i="15"/>
  <c r="L387" i="15"/>
  <c r="K387" i="15"/>
  <c r="J387" i="15"/>
  <c r="I387" i="15"/>
  <c r="H387" i="15"/>
  <c r="G387" i="15"/>
  <c r="F387" i="15"/>
  <c r="E387" i="15"/>
  <c r="D387" i="15"/>
  <c r="C387" i="15"/>
  <c r="R386" i="15"/>
  <c r="Q386" i="15"/>
  <c r="P386" i="15"/>
  <c r="O386" i="15"/>
  <c r="N386" i="15"/>
  <c r="M386" i="15"/>
  <c r="L386" i="15"/>
  <c r="K386" i="15"/>
  <c r="J386" i="15"/>
  <c r="I386" i="15"/>
  <c r="H386" i="15"/>
  <c r="G386" i="15"/>
  <c r="F386" i="15"/>
  <c r="E386" i="15"/>
  <c r="D386" i="15"/>
  <c r="C386" i="15"/>
  <c r="R385" i="15"/>
  <c r="Q385" i="15"/>
  <c r="P385" i="15"/>
  <c r="O385" i="15"/>
  <c r="N385" i="15"/>
  <c r="M385" i="15"/>
  <c r="L385" i="15"/>
  <c r="K385" i="15"/>
  <c r="J385" i="15"/>
  <c r="I385" i="15"/>
  <c r="H385" i="15"/>
  <c r="G385" i="15"/>
  <c r="F385" i="15"/>
  <c r="E385" i="15"/>
  <c r="D385" i="15"/>
  <c r="C385" i="15"/>
  <c r="R384" i="15"/>
  <c r="Q384" i="15"/>
  <c r="P384" i="15"/>
  <c r="O384" i="15"/>
  <c r="N384" i="15"/>
  <c r="M384" i="15"/>
  <c r="L384" i="15"/>
  <c r="K384" i="15"/>
  <c r="J384" i="15"/>
  <c r="I384" i="15"/>
  <c r="H384" i="15"/>
  <c r="G384" i="15"/>
  <c r="F384" i="15"/>
  <c r="E384" i="15"/>
  <c r="D384" i="15"/>
  <c r="C384" i="15"/>
  <c r="R383" i="15"/>
  <c r="Q383" i="15"/>
  <c r="P383" i="15"/>
  <c r="O383" i="15"/>
  <c r="N383" i="15"/>
  <c r="M383" i="15"/>
  <c r="L383" i="15"/>
  <c r="K383" i="15"/>
  <c r="J383" i="15"/>
  <c r="I383" i="15"/>
  <c r="H383" i="15"/>
  <c r="G383" i="15"/>
  <c r="F383" i="15"/>
  <c r="E383" i="15"/>
  <c r="D383" i="15"/>
  <c r="C383" i="15"/>
  <c r="R382" i="15"/>
  <c r="Q382" i="15"/>
  <c r="P382" i="15"/>
  <c r="O382" i="15"/>
  <c r="N382" i="15"/>
  <c r="M382" i="15"/>
  <c r="L382" i="15"/>
  <c r="K382" i="15"/>
  <c r="J382" i="15"/>
  <c r="I382" i="15"/>
  <c r="H382" i="15"/>
  <c r="G382" i="15"/>
  <c r="F382" i="15"/>
  <c r="E382" i="15"/>
  <c r="D382" i="15"/>
  <c r="C382" i="15"/>
  <c r="R381" i="15"/>
  <c r="Q381" i="15"/>
  <c r="P381" i="15"/>
  <c r="O381" i="15"/>
  <c r="N381" i="15"/>
  <c r="M381" i="15"/>
  <c r="L381" i="15"/>
  <c r="K381" i="15"/>
  <c r="J381" i="15"/>
  <c r="I381" i="15"/>
  <c r="H381" i="15"/>
  <c r="G381" i="15"/>
  <c r="F381" i="15"/>
  <c r="E381" i="15"/>
  <c r="D381" i="15"/>
  <c r="C381" i="15"/>
  <c r="R380" i="15"/>
  <c r="Q380" i="15"/>
  <c r="P380" i="15"/>
  <c r="O380" i="15"/>
  <c r="N380" i="15"/>
  <c r="M380" i="15"/>
  <c r="L380" i="15"/>
  <c r="K380" i="15"/>
  <c r="J380" i="15"/>
  <c r="I380" i="15"/>
  <c r="H380" i="15"/>
  <c r="G380" i="15"/>
  <c r="F380" i="15"/>
  <c r="E380" i="15"/>
  <c r="D380" i="15"/>
  <c r="C380" i="15"/>
  <c r="R379" i="15"/>
  <c r="Q379" i="15"/>
  <c r="P379" i="15"/>
  <c r="O379" i="15"/>
  <c r="N379" i="15"/>
  <c r="M379" i="15"/>
  <c r="L379" i="15"/>
  <c r="K379" i="15"/>
  <c r="J379" i="15"/>
  <c r="I379" i="15"/>
  <c r="H379" i="15"/>
  <c r="G379" i="15"/>
  <c r="F379" i="15"/>
  <c r="E379" i="15"/>
  <c r="D379" i="15"/>
  <c r="C379" i="15"/>
  <c r="R378" i="15"/>
  <c r="Q378" i="15"/>
  <c r="P378" i="15"/>
  <c r="O378" i="15"/>
  <c r="N378" i="15"/>
  <c r="M378" i="15"/>
  <c r="L378" i="15"/>
  <c r="K378" i="15"/>
  <c r="J378" i="15"/>
  <c r="I378" i="15"/>
  <c r="H378" i="15"/>
  <c r="G378" i="15"/>
  <c r="F378" i="15"/>
  <c r="E378" i="15"/>
  <c r="D378" i="15"/>
  <c r="C378" i="15"/>
  <c r="R377" i="15"/>
  <c r="Q377" i="15"/>
  <c r="P377" i="15"/>
  <c r="O377" i="15"/>
  <c r="N377" i="15"/>
  <c r="M377" i="15"/>
  <c r="L377" i="15"/>
  <c r="K377" i="15"/>
  <c r="J377" i="15"/>
  <c r="I377" i="15"/>
  <c r="H377" i="15"/>
  <c r="G377" i="15"/>
  <c r="F377" i="15"/>
  <c r="E377" i="15"/>
  <c r="D377" i="15"/>
  <c r="C377" i="15"/>
  <c r="R376" i="15"/>
  <c r="Q376" i="15"/>
  <c r="P376" i="15"/>
  <c r="O376" i="15"/>
  <c r="N376" i="15"/>
  <c r="M376" i="15"/>
  <c r="L376" i="15"/>
  <c r="K376" i="15"/>
  <c r="J376" i="15"/>
  <c r="I376" i="15"/>
  <c r="H376" i="15"/>
  <c r="G376" i="15"/>
  <c r="F376" i="15"/>
  <c r="E376" i="15"/>
  <c r="D376" i="15"/>
  <c r="C376" i="15"/>
  <c r="R375" i="15"/>
  <c r="Q375" i="15"/>
  <c r="P375" i="15"/>
  <c r="O375" i="15"/>
  <c r="N375" i="15"/>
  <c r="M375" i="15"/>
  <c r="L375" i="15"/>
  <c r="K375" i="15"/>
  <c r="J375" i="15"/>
  <c r="I375" i="15"/>
  <c r="H375" i="15"/>
  <c r="G375" i="15"/>
  <c r="F375" i="15"/>
  <c r="E375" i="15"/>
  <c r="D375" i="15"/>
  <c r="C375" i="15"/>
  <c r="R374" i="15"/>
  <c r="Q374" i="15"/>
  <c r="P374" i="15"/>
  <c r="O374" i="15"/>
  <c r="N374" i="15"/>
  <c r="M374" i="15"/>
  <c r="L374" i="15"/>
  <c r="K374" i="15"/>
  <c r="J374" i="15"/>
  <c r="I374" i="15"/>
  <c r="H374" i="15"/>
  <c r="G374" i="15"/>
  <c r="F374" i="15"/>
  <c r="E374" i="15"/>
  <c r="D374" i="15"/>
  <c r="C374" i="15"/>
  <c r="R373" i="15"/>
  <c r="Q373" i="15"/>
  <c r="P373" i="15"/>
  <c r="O373" i="15"/>
  <c r="N373" i="15"/>
  <c r="M373" i="15"/>
  <c r="L373" i="15"/>
  <c r="K373" i="15"/>
  <c r="J373" i="15"/>
  <c r="I373" i="15"/>
  <c r="H373" i="15"/>
  <c r="G373" i="15"/>
  <c r="F373" i="15"/>
  <c r="E373" i="15"/>
  <c r="D373" i="15"/>
  <c r="C373" i="15"/>
  <c r="R372" i="15"/>
  <c r="Q372" i="15"/>
  <c r="P372" i="15"/>
  <c r="O372" i="15"/>
  <c r="N372" i="15"/>
  <c r="M372" i="15"/>
  <c r="L372" i="15"/>
  <c r="K372" i="15"/>
  <c r="J372" i="15"/>
  <c r="I372" i="15"/>
  <c r="H372" i="15"/>
  <c r="G372" i="15"/>
  <c r="F372" i="15"/>
  <c r="E372" i="15"/>
  <c r="D372" i="15"/>
  <c r="C372" i="15"/>
  <c r="R371" i="15"/>
  <c r="Q371" i="15"/>
  <c r="P371" i="15"/>
  <c r="O371" i="15"/>
  <c r="N371" i="15"/>
  <c r="M371" i="15"/>
  <c r="L371" i="15"/>
  <c r="K371" i="15"/>
  <c r="J371" i="15"/>
  <c r="I371" i="15"/>
  <c r="H371" i="15"/>
  <c r="G371" i="15"/>
  <c r="F371" i="15"/>
  <c r="E371" i="15"/>
  <c r="D371" i="15"/>
  <c r="C371" i="15"/>
  <c r="R370" i="15"/>
  <c r="Q370" i="15"/>
  <c r="P370" i="15"/>
  <c r="O370" i="15"/>
  <c r="N370" i="15"/>
  <c r="M370" i="15"/>
  <c r="L370" i="15"/>
  <c r="K370" i="15"/>
  <c r="J370" i="15"/>
  <c r="I370" i="15"/>
  <c r="H370" i="15"/>
  <c r="G370" i="15"/>
  <c r="F370" i="15"/>
  <c r="E370" i="15"/>
  <c r="D370" i="15"/>
  <c r="C370" i="15"/>
  <c r="R369" i="15"/>
  <c r="Q369" i="15"/>
  <c r="P369" i="15"/>
  <c r="O369" i="15"/>
  <c r="N369" i="15"/>
  <c r="M369" i="15"/>
  <c r="L369" i="15"/>
  <c r="K369" i="15"/>
  <c r="J369" i="15"/>
  <c r="I369" i="15"/>
  <c r="H369" i="15"/>
  <c r="G369" i="15"/>
  <c r="F369" i="15"/>
  <c r="E369" i="15"/>
  <c r="D369" i="15"/>
  <c r="C369" i="15"/>
  <c r="R368" i="15"/>
  <c r="Q368" i="15"/>
  <c r="P368" i="15"/>
  <c r="O368" i="15"/>
  <c r="N368" i="15"/>
  <c r="M368" i="15"/>
  <c r="L368" i="15"/>
  <c r="K368" i="15"/>
  <c r="J368" i="15"/>
  <c r="I368" i="15"/>
  <c r="H368" i="15"/>
  <c r="G368" i="15"/>
  <c r="F368" i="15"/>
  <c r="E368" i="15"/>
  <c r="D368" i="15"/>
  <c r="C368" i="15"/>
  <c r="R367" i="15"/>
  <c r="Q367" i="15"/>
  <c r="P367" i="15"/>
  <c r="O367" i="15"/>
  <c r="N367" i="15"/>
  <c r="M367" i="15"/>
  <c r="L367" i="15"/>
  <c r="K367" i="15"/>
  <c r="J367" i="15"/>
  <c r="I367" i="15"/>
  <c r="H367" i="15"/>
  <c r="G367" i="15"/>
  <c r="F367" i="15"/>
  <c r="E367" i="15"/>
  <c r="D367" i="15"/>
  <c r="C367" i="15"/>
  <c r="R366" i="15"/>
  <c r="Q366" i="15"/>
  <c r="P366" i="15"/>
  <c r="O366" i="15"/>
  <c r="N366" i="15"/>
  <c r="M366" i="15"/>
  <c r="L366" i="15"/>
  <c r="K366" i="15"/>
  <c r="J366" i="15"/>
  <c r="I366" i="15"/>
  <c r="H366" i="15"/>
  <c r="G366" i="15"/>
  <c r="F366" i="15"/>
  <c r="E366" i="15"/>
  <c r="D366" i="15"/>
  <c r="C366" i="15"/>
  <c r="R365" i="15"/>
  <c r="Q365" i="15"/>
  <c r="P365" i="15"/>
  <c r="O365" i="15"/>
  <c r="N365" i="15"/>
  <c r="M365" i="15"/>
  <c r="L365" i="15"/>
  <c r="K365" i="15"/>
  <c r="J365" i="15"/>
  <c r="I365" i="15"/>
  <c r="H365" i="15"/>
  <c r="G365" i="15"/>
  <c r="F365" i="15"/>
  <c r="E365" i="15"/>
  <c r="D365" i="15"/>
  <c r="C365" i="15"/>
  <c r="R364" i="15"/>
  <c r="Q364" i="15"/>
  <c r="P364" i="15"/>
  <c r="O364" i="15"/>
  <c r="N364" i="15"/>
  <c r="M364" i="15"/>
  <c r="L364" i="15"/>
  <c r="K364" i="15"/>
  <c r="J364" i="15"/>
  <c r="I364" i="15"/>
  <c r="H364" i="15"/>
  <c r="G364" i="15"/>
  <c r="F364" i="15"/>
  <c r="E364" i="15"/>
  <c r="D364" i="15"/>
  <c r="C364" i="15"/>
  <c r="R363" i="15"/>
  <c r="Q363" i="15"/>
  <c r="P363" i="15"/>
  <c r="O363" i="15"/>
  <c r="N363" i="15"/>
  <c r="M363" i="15"/>
  <c r="L363" i="15"/>
  <c r="K363" i="15"/>
  <c r="J363" i="15"/>
  <c r="I363" i="15"/>
  <c r="H363" i="15"/>
  <c r="G363" i="15"/>
  <c r="F363" i="15"/>
  <c r="E363" i="15"/>
  <c r="D363" i="15"/>
  <c r="C363" i="15"/>
  <c r="R362" i="15"/>
  <c r="Q362" i="15"/>
  <c r="P362" i="15"/>
  <c r="O362" i="15"/>
  <c r="N362" i="15"/>
  <c r="M362" i="15"/>
  <c r="L362" i="15"/>
  <c r="K362" i="15"/>
  <c r="J362" i="15"/>
  <c r="I362" i="15"/>
  <c r="H362" i="15"/>
  <c r="G362" i="15"/>
  <c r="F362" i="15"/>
  <c r="E362" i="15"/>
  <c r="D362" i="15"/>
  <c r="C362" i="15"/>
  <c r="R361" i="15"/>
  <c r="Q361" i="15"/>
  <c r="P361" i="15"/>
  <c r="O361" i="15"/>
  <c r="N361" i="15"/>
  <c r="M361" i="15"/>
  <c r="L361" i="15"/>
  <c r="K361" i="15"/>
  <c r="J361" i="15"/>
  <c r="I361" i="15"/>
  <c r="H361" i="15"/>
  <c r="G361" i="15"/>
  <c r="F361" i="15"/>
  <c r="E361" i="15"/>
  <c r="D361" i="15"/>
  <c r="C361" i="15"/>
  <c r="R360" i="15"/>
  <c r="Q360" i="15"/>
  <c r="P360" i="15"/>
  <c r="O360" i="15"/>
  <c r="N360" i="15"/>
  <c r="M360" i="15"/>
  <c r="L360" i="15"/>
  <c r="K360" i="15"/>
  <c r="J360" i="15"/>
  <c r="I360" i="15"/>
  <c r="H360" i="15"/>
  <c r="G360" i="15"/>
  <c r="F360" i="15"/>
  <c r="E360" i="15"/>
  <c r="D360" i="15"/>
  <c r="C360" i="15"/>
  <c r="R359" i="15"/>
  <c r="Q359" i="15"/>
  <c r="P359" i="15"/>
  <c r="O359" i="15"/>
  <c r="N359" i="15"/>
  <c r="M359" i="15"/>
  <c r="L359" i="15"/>
  <c r="K359" i="15"/>
  <c r="J359" i="15"/>
  <c r="I359" i="15"/>
  <c r="H359" i="15"/>
  <c r="G359" i="15"/>
  <c r="F359" i="15"/>
  <c r="E359" i="15"/>
  <c r="D359" i="15"/>
  <c r="C359" i="15"/>
  <c r="R358" i="15"/>
  <c r="Q358" i="15"/>
  <c r="P358" i="15"/>
  <c r="O358" i="15"/>
  <c r="N358" i="15"/>
  <c r="M358" i="15"/>
  <c r="L358" i="15"/>
  <c r="K358" i="15"/>
  <c r="J358" i="15"/>
  <c r="I358" i="15"/>
  <c r="H358" i="15"/>
  <c r="G358" i="15"/>
  <c r="F358" i="15"/>
  <c r="E358" i="15"/>
  <c r="D358" i="15"/>
  <c r="C358" i="15"/>
  <c r="R357" i="15"/>
  <c r="Q357" i="15"/>
  <c r="P357" i="15"/>
  <c r="O357" i="15"/>
  <c r="N357" i="15"/>
  <c r="M357" i="15"/>
  <c r="L357" i="15"/>
  <c r="K357" i="15"/>
  <c r="J357" i="15"/>
  <c r="I357" i="15"/>
  <c r="H357" i="15"/>
  <c r="G357" i="15"/>
  <c r="F357" i="15"/>
  <c r="E357" i="15"/>
  <c r="D357" i="15"/>
  <c r="C357" i="15"/>
  <c r="R356" i="15"/>
  <c r="Q356" i="15"/>
  <c r="P356" i="15"/>
  <c r="O356" i="15"/>
  <c r="N356" i="15"/>
  <c r="M356" i="15"/>
  <c r="L356" i="15"/>
  <c r="K356" i="15"/>
  <c r="J356" i="15"/>
  <c r="I356" i="15"/>
  <c r="H356" i="15"/>
  <c r="G356" i="15"/>
  <c r="F356" i="15"/>
  <c r="E356" i="15"/>
  <c r="D356" i="15"/>
  <c r="C356" i="15"/>
  <c r="R355" i="15"/>
  <c r="Q355" i="15"/>
  <c r="P355" i="15"/>
  <c r="O355" i="15"/>
  <c r="N355" i="15"/>
  <c r="M355" i="15"/>
  <c r="L355" i="15"/>
  <c r="K355" i="15"/>
  <c r="J355" i="15"/>
  <c r="I355" i="15"/>
  <c r="H355" i="15"/>
  <c r="G355" i="15"/>
  <c r="F355" i="15"/>
  <c r="E355" i="15"/>
  <c r="D355" i="15"/>
  <c r="C355" i="15"/>
  <c r="R354" i="15"/>
  <c r="Q354" i="15"/>
  <c r="P354" i="15"/>
  <c r="O354" i="15"/>
  <c r="N354" i="15"/>
  <c r="M354" i="15"/>
  <c r="L354" i="15"/>
  <c r="K354" i="15"/>
  <c r="J354" i="15"/>
  <c r="I354" i="15"/>
  <c r="H354" i="15"/>
  <c r="G354" i="15"/>
  <c r="F354" i="15"/>
  <c r="E354" i="15"/>
  <c r="D354" i="15"/>
  <c r="C354" i="15"/>
  <c r="R353" i="15"/>
  <c r="Q353" i="15"/>
  <c r="P353" i="15"/>
  <c r="O353" i="15"/>
  <c r="N353" i="15"/>
  <c r="M353" i="15"/>
  <c r="L353" i="15"/>
  <c r="K353" i="15"/>
  <c r="J353" i="15"/>
  <c r="I353" i="15"/>
  <c r="H353" i="15"/>
  <c r="G353" i="15"/>
  <c r="F353" i="15"/>
  <c r="E353" i="15"/>
  <c r="D353" i="15"/>
  <c r="C353" i="15"/>
  <c r="R352" i="15"/>
  <c r="Q352" i="15"/>
  <c r="P352" i="15"/>
  <c r="O352" i="15"/>
  <c r="N352" i="15"/>
  <c r="M352" i="15"/>
  <c r="L352" i="15"/>
  <c r="K352" i="15"/>
  <c r="J352" i="15"/>
  <c r="I352" i="15"/>
  <c r="H352" i="15"/>
  <c r="G352" i="15"/>
  <c r="F352" i="15"/>
  <c r="E352" i="15"/>
  <c r="D352" i="15"/>
  <c r="C352" i="15"/>
  <c r="R351" i="15"/>
  <c r="Q351" i="15"/>
  <c r="P351" i="15"/>
  <c r="O351" i="15"/>
  <c r="N351" i="15"/>
  <c r="M351" i="15"/>
  <c r="L351" i="15"/>
  <c r="K351" i="15"/>
  <c r="J351" i="15"/>
  <c r="I351" i="15"/>
  <c r="H351" i="15"/>
  <c r="G351" i="15"/>
  <c r="F351" i="15"/>
  <c r="E351" i="15"/>
  <c r="D351" i="15"/>
  <c r="C351" i="15"/>
  <c r="R350" i="15"/>
  <c r="Q350" i="15"/>
  <c r="P350" i="15"/>
  <c r="O350" i="15"/>
  <c r="N350" i="15"/>
  <c r="M350" i="15"/>
  <c r="L350" i="15"/>
  <c r="K350" i="15"/>
  <c r="J350" i="15"/>
  <c r="I350" i="15"/>
  <c r="H350" i="15"/>
  <c r="G350" i="15"/>
  <c r="F350" i="15"/>
  <c r="E350" i="15"/>
  <c r="D350" i="15"/>
  <c r="C350" i="15"/>
  <c r="R349" i="15"/>
  <c r="Q349" i="15"/>
  <c r="P349" i="15"/>
  <c r="O349" i="15"/>
  <c r="N349" i="15"/>
  <c r="M349" i="15"/>
  <c r="L349" i="15"/>
  <c r="K349" i="15"/>
  <c r="J349" i="15"/>
  <c r="I349" i="15"/>
  <c r="H349" i="15"/>
  <c r="G349" i="15"/>
  <c r="F349" i="15"/>
  <c r="E349" i="15"/>
  <c r="D349" i="15"/>
  <c r="C349" i="15"/>
  <c r="R348" i="15"/>
  <c r="Q348" i="15"/>
  <c r="P348" i="15"/>
  <c r="O348" i="15"/>
  <c r="N348" i="15"/>
  <c r="M348" i="15"/>
  <c r="L348" i="15"/>
  <c r="K348" i="15"/>
  <c r="J348" i="15"/>
  <c r="I348" i="15"/>
  <c r="H348" i="15"/>
  <c r="G348" i="15"/>
  <c r="F348" i="15"/>
  <c r="E348" i="15"/>
  <c r="D348" i="15"/>
  <c r="C348" i="15"/>
  <c r="R347" i="15"/>
  <c r="Q347" i="15"/>
  <c r="P347" i="15"/>
  <c r="O347" i="15"/>
  <c r="N347" i="15"/>
  <c r="M347" i="15"/>
  <c r="L347" i="15"/>
  <c r="K347" i="15"/>
  <c r="J347" i="15"/>
  <c r="I347" i="15"/>
  <c r="H347" i="15"/>
  <c r="G347" i="15"/>
  <c r="F347" i="15"/>
  <c r="E347" i="15"/>
  <c r="D347" i="15"/>
  <c r="C347" i="15"/>
  <c r="R346" i="15"/>
  <c r="Q346" i="15"/>
  <c r="P346" i="15"/>
  <c r="O346" i="15"/>
  <c r="N346" i="15"/>
  <c r="M346" i="15"/>
  <c r="L346" i="15"/>
  <c r="K346" i="15"/>
  <c r="J346" i="15"/>
  <c r="I346" i="15"/>
  <c r="H346" i="15"/>
  <c r="G346" i="15"/>
  <c r="F346" i="15"/>
  <c r="E346" i="15"/>
  <c r="D346" i="15"/>
  <c r="C346" i="15"/>
  <c r="R345" i="15"/>
  <c r="Q345" i="15"/>
  <c r="P345" i="15"/>
  <c r="O345" i="15"/>
  <c r="N345" i="15"/>
  <c r="M345" i="15"/>
  <c r="L345" i="15"/>
  <c r="K345" i="15"/>
  <c r="J345" i="15"/>
  <c r="I345" i="15"/>
  <c r="H345" i="15"/>
  <c r="G345" i="15"/>
  <c r="F345" i="15"/>
  <c r="E345" i="15"/>
  <c r="D345" i="15"/>
  <c r="C345" i="15"/>
  <c r="R344" i="15"/>
  <c r="Q344" i="15"/>
  <c r="P344" i="15"/>
  <c r="O344" i="15"/>
  <c r="N344" i="15"/>
  <c r="M344" i="15"/>
  <c r="L344" i="15"/>
  <c r="K344" i="15"/>
  <c r="J344" i="15"/>
  <c r="I344" i="15"/>
  <c r="H344" i="15"/>
  <c r="G344" i="15"/>
  <c r="F344" i="15"/>
  <c r="E344" i="15"/>
  <c r="D344" i="15"/>
  <c r="C344" i="15"/>
  <c r="R343" i="15"/>
  <c r="Q343" i="15"/>
  <c r="P343" i="15"/>
  <c r="O343" i="15"/>
  <c r="N343" i="15"/>
  <c r="M343" i="15"/>
  <c r="L343" i="15"/>
  <c r="K343" i="15"/>
  <c r="J343" i="15"/>
  <c r="I343" i="15"/>
  <c r="H343" i="15"/>
  <c r="G343" i="15"/>
  <c r="F343" i="15"/>
  <c r="E343" i="15"/>
  <c r="D343" i="15"/>
  <c r="C343" i="15"/>
  <c r="R342" i="15"/>
  <c r="Q342" i="15"/>
  <c r="P342" i="15"/>
  <c r="O342" i="15"/>
  <c r="N342" i="15"/>
  <c r="M342" i="15"/>
  <c r="L342" i="15"/>
  <c r="K342" i="15"/>
  <c r="J342" i="15"/>
  <c r="I342" i="15"/>
  <c r="H342" i="15"/>
  <c r="G342" i="15"/>
  <c r="F342" i="15"/>
  <c r="E342" i="15"/>
  <c r="D342" i="15"/>
  <c r="C342" i="15"/>
  <c r="R341" i="15"/>
  <c r="Q341" i="15"/>
  <c r="P341" i="15"/>
  <c r="O341" i="15"/>
  <c r="N341" i="15"/>
  <c r="M341" i="15"/>
  <c r="L341" i="15"/>
  <c r="K341" i="15"/>
  <c r="J341" i="15"/>
  <c r="I341" i="15"/>
  <c r="H341" i="15"/>
  <c r="G341" i="15"/>
  <c r="F341" i="15"/>
  <c r="E341" i="15"/>
  <c r="D341" i="15"/>
  <c r="C341" i="15"/>
  <c r="R340" i="15"/>
  <c r="Q340" i="15"/>
  <c r="P340" i="15"/>
  <c r="O340" i="15"/>
  <c r="N340" i="15"/>
  <c r="M340" i="15"/>
  <c r="L340" i="15"/>
  <c r="K340" i="15"/>
  <c r="J340" i="15"/>
  <c r="I340" i="15"/>
  <c r="H340" i="15"/>
  <c r="G340" i="15"/>
  <c r="F340" i="15"/>
  <c r="E340" i="15"/>
  <c r="D340" i="15"/>
  <c r="C340" i="15"/>
  <c r="R339" i="15"/>
  <c r="Q339" i="15"/>
  <c r="P339" i="15"/>
  <c r="O339" i="15"/>
  <c r="N339" i="15"/>
  <c r="M339" i="15"/>
  <c r="L339" i="15"/>
  <c r="K339" i="15"/>
  <c r="J339" i="15"/>
  <c r="I339" i="15"/>
  <c r="H339" i="15"/>
  <c r="G339" i="15"/>
  <c r="F339" i="15"/>
  <c r="E339" i="15"/>
  <c r="D339" i="15"/>
  <c r="C339" i="15"/>
  <c r="R338" i="15"/>
  <c r="Q338" i="15"/>
  <c r="P338" i="15"/>
  <c r="O338" i="15"/>
  <c r="N338" i="15"/>
  <c r="M338" i="15"/>
  <c r="L338" i="15"/>
  <c r="K338" i="15"/>
  <c r="J338" i="15"/>
  <c r="I338" i="15"/>
  <c r="H338" i="15"/>
  <c r="G338" i="15"/>
  <c r="F338" i="15"/>
  <c r="E338" i="15"/>
  <c r="D338" i="15"/>
  <c r="C338" i="15"/>
  <c r="R337" i="15"/>
  <c r="Q337" i="15"/>
  <c r="P337" i="15"/>
  <c r="O337" i="15"/>
  <c r="N337" i="15"/>
  <c r="M337" i="15"/>
  <c r="L337" i="15"/>
  <c r="K337" i="15"/>
  <c r="J337" i="15"/>
  <c r="I337" i="15"/>
  <c r="H337" i="15"/>
  <c r="G337" i="15"/>
  <c r="F337" i="15"/>
  <c r="E337" i="15"/>
  <c r="D337" i="15"/>
  <c r="C337" i="15"/>
  <c r="R336" i="15"/>
  <c r="Q336" i="15"/>
  <c r="P336" i="15"/>
  <c r="O336" i="15"/>
  <c r="N336" i="15"/>
  <c r="M336" i="15"/>
  <c r="L336" i="15"/>
  <c r="K336" i="15"/>
  <c r="J336" i="15"/>
  <c r="I336" i="15"/>
  <c r="H336" i="15"/>
  <c r="G336" i="15"/>
  <c r="F336" i="15"/>
  <c r="E336" i="15"/>
  <c r="D336" i="15"/>
  <c r="C336" i="15"/>
  <c r="R335" i="15"/>
  <c r="Q335" i="15"/>
  <c r="P335" i="15"/>
  <c r="O335" i="15"/>
  <c r="N335" i="15"/>
  <c r="M335" i="15"/>
  <c r="L335" i="15"/>
  <c r="K335" i="15"/>
  <c r="J335" i="15"/>
  <c r="I335" i="15"/>
  <c r="H335" i="15"/>
  <c r="G335" i="15"/>
  <c r="F335" i="15"/>
  <c r="E335" i="15"/>
  <c r="D335" i="15"/>
  <c r="C335" i="15"/>
  <c r="R334" i="15"/>
  <c r="Q334" i="15"/>
  <c r="P334" i="15"/>
  <c r="O334" i="15"/>
  <c r="N334" i="15"/>
  <c r="M334" i="15"/>
  <c r="L334" i="15"/>
  <c r="K334" i="15"/>
  <c r="J334" i="15"/>
  <c r="I334" i="15"/>
  <c r="H334" i="15"/>
  <c r="G334" i="15"/>
  <c r="F334" i="15"/>
  <c r="E334" i="15"/>
  <c r="D334" i="15"/>
  <c r="C334" i="15"/>
  <c r="R333" i="15"/>
  <c r="Q333" i="15"/>
  <c r="P333" i="15"/>
  <c r="O333" i="15"/>
  <c r="N333" i="15"/>
  <c r="M333" i="15"/>
  <c r="L333" i="15"/>
  <c r="K333" i="15"/>
  <c r="J333" i="15"/>
  <c r="I333" i="15"/>
  <c r="H333" i="15"/>
  <c r="G333" i="15"/>
  <c r="F333" i="15"/>
  <c r="E333" i="15"/>
  <c r="D333" i="15"/>
  <c r="C333" i="15"/>
  <c r="R332" i="15"/>
  <c r="Q332" i="15"/>
  <c r="P332" i="15"/>
  <c r="O332" i="15"/>
  <c r="N332" i="15"/>
  <c r="M332" i="15"/>
  <c r="L332" i="15"/>
  <c r="K332" i="15"/>
  <c r="J332" i="15"/>
  <c r="I332" i="15"/>
  <c r="H332" i="15"/>
  <c r="G332" i="15"/>
  <c r="F332" i="15"/>
  <c r="E332" i="15"/>
  <c r="D332" i="15"/>
  <c r="C332" i="15"/>
  <c r="R331" i="15"/>
  <c r="Q331" i="15"/>
  <c r="P331" i="15"/>
  <c r="O331" i="15"/>
  <c r="N331" i="15"/>
  <c r="M331" i="15"/>
  <c r="L331" i="15"/>
  <c r="K331" i="15"/>
  <c r="J331" i="15"/>
  <c r="I331" i="15"/>
  <c r="H331" i="15"/>
  <c r="G331" i="15"/>
  <c r="F331" i="15"/>
  <c r="E331" i="15"/>
  <c r="D331" i="15"/>
  <c r="C331" i="15"/>
  <c r="R330" i="15"/>
  <c r="Q330" i="15"/>
  <c r="P330" i="15"/>
  <c r="O330" i="15"/>
  <c r="N330" i="15"/>
  <c r="M330" i="15"/>
  <c r="L330" i="15"/>
  <c r="K330" i="15"/>
  <c r="J330" i="15"/>
  <c r="I330" i="15"/>
  <c r="H330" i="15"/>
  <c r="G330" i="15"/>
  <c r="F330" i="15"/>
  <c r="E330" i="15"/>
  <c r="D330" i="15"/>
  <c r="C330" i="15"/>
  <c r="R329" i="15"/>
  <c r="Q329" i="15"/>
  <c r="P329" i="15"/>
  <c r="O329" i="15"/>
  <c r="N329" i="15"/>
  <c r="M329" i="15"/>
  <c r="L329" i="15"/>
  <c r="K329" i="15"/>
  <c r="J329" i="15"/>
  <c r="I329" i="15"/>
  <c r="H329" i="15"/>
  <c r="G329" i="15"/>
  <c r="F329" i="15"/>
  <c r="E329" i="15"/>
  <c r="D329" i="15"/>
  <c r="C329" i="15"/>
  <c r="R328" i="15"/>
  <c r="Q328" i="15"/>
  <c r="P328" i="15"/>
  <c r="O328" i="15"/>
  <c r="N328" i="15"/>
  <c r="M328" i="15"/>
  <c r="L328" i="15"/>
  <c r="K328" i="15"/>
  <c r="J328" i="15"/>
  <c r="I328" i="15"/>
  <c r="H328" i="15"/>
  <c r="G328" i="15"/>
  <c r="F328" i="15"/>
  <c r="E328" i="15"/>
  <c r="D328" i="15"/>
  <c r="C328" i="15"/>
  <c r="R327" i="15"/>
  <c r="Q327" i="15"/>
  <c r="P327" i="15"/>
  <c r="O327" i="15"/>
  <c r="N327" i="15"/>
  <c r="M327" i="15"/>
  <c r="L327" i="15"/>
  <c r="K327" i="15"/>
  <c r="J327" i="15"/>
  <c r="I327" i="15"/>
  <c r="H327" i="15"/>
  <c r="G327" i="15"/>
  <c r="F327" i="15"/>
  <c r="E327" i="15"/>
  <c r="D327" i="15"/>
  <c r="C327" i="15"/>
  <c r="R326" i="15"/>
  <c r="Q326" i="15"/>
  <c r="P326" i="15"/>
  <c r="O326" i="15"/>
  <c r="N326" i="15"/>
  <c r="M326" i="15"/>
  <c r="L326" i="15"/>
  <c r="K326" i="15"/>
  <c r="J326" i="15"/>
  <c r="I326" i="15"/>
  <c r="H326" i="15"/>
  <c r="G326" i="15"/>
  <c r="F326" i="15"/>
  <c r="E326" i="15"/>
  <c r="D326" i="15"/>
  <c r="C326" i="15"/>
  <c r="R325" i="15"/>
  <c r="Q325" i="15"/>
  <c r="P325" i="15"/>
  <c r="O325" i="15"/>
  <c r="N325" i="15"/>
  <c r="M325" i="15"/>
  <c r="L325" i="15"/>
  <c r="K325" i="15"/>
  <c r="J325" i="15"/>
  <c r="I325" i="15"/>
  <c r="H325" i="15"/>
  <c r="G325" i="15"/>
  <c r="F325" i="15"/>
  <c r="E325" i="15"/>
  <c r="D325" i="15"/>
  <c r="C325" i="15"/>
  <c r="R324" i="15"/>
  <c r="Q324" i="15"/>
  <c r="P324" i="15"/>
  <c r="O324" i="15"/>
  <c r="N324" i="15"/>
  <c r="M324" i="15"/>
  <c r="L324" i="15"/>
  <c r="K324" i="15"/>
  <c r="J324" i="15"/>
  <c r="I324" i="15"/>
  <c r="H324" i="15"/>
  <c r="G324" i="15"/>
  <c r="F324" i="15"/>
  <c r="E324" i="15"/>
  <c r="D324" i="15"/>
  <c r="C324" i="15"/>
  <c r="R323" i="15"/>
  <c r="Q323" i="15"/>
  <c r="P323" i="15"/>
  <c r="O323" i="15"/>
  <c r="N323" i="15"/>
  <c r="M323" i="15"/>
  <c r="L323" i="15"/>
  <c r="K323" i="15"/>
  <c r="J323" i="15"/>
  <c r="I323" i="15"/>
  <c r="H323" i="15"/>
  <c r="G323" i="15"/>
  <c r="F323" i="15"/>
  <c r="E323" i="15"/>
  <c r="D323" i="15"/>
  <c r="C323" i="15"/>
  <c r="R322" i="15"/>
  <c r="Q322" i="15"/>
  <c r="P322" i="15"/>
  <c r="O322" i="15"/>
  <c r="N322" i="15"/>
  <c r="M322" i="15"/>
  <c r="L322" i="15"/>
  <c r="K322" i="15"/>
  <c r="J322" i="15"/>
  <c r="I322" i="15"/>
  <c r="H322" i="15"/>
  <c r="G322" i="15"/>
  <c r="F322" i="15"/>
  <c r="E322" i="15"/>
  <c r="D322" i="15"/>
  <c r="C322" i="15"/>
  <c r="R321" i="15"/>
  <c r="Q321" i="15"/>
  <c r="P321" i="15"/>
  <c r="O321" i="15"/>
  <c r="N321" i="15"/>
  <c r="M321" i="15"/>
  <c r="L321" i="15"/>
  <c r="K321" i="15"/>
  <c r="J321" i="15"/>
  <c r="I321" i="15"/>
  <c r="H321" i="15"/>
  <c r="G321" i="15"/>
  <c r="F321" i="15"/>
  <c r="E321" i="15"/>
  <c r="D321" i="15"/>
  <c r="C321" i="15"/>
  <c r="R320" i="15"/>
  <c r="Q320" i="15"/>
  <c r="P320" i="15"/>
  <c r="O320" i="15"/>
  <c r="N320" i="15"/>
  <c r="M320" i="15"/>
  <c r="L320" i="15"/>
  <c r="K320" i="15"/>
  <c r="J320" i="15"/>
  <c r="I320" i="15"/>
  <c r="H320" i="15"/>
  <c r="G320" i="15"/>
  <c r="F320" i="15"/>
  <c r="E320" i="15"/>
  <c r="D320" i="15"/>
  <c r="C320" i="15"/>
  <c r="R319" i="15"/>
  <c r="Q319" i="15"/>
  <c r="P319" i="15"/>
  <c r="O319" i="15"/>
  <c r="N319" i="15"/>
  <c r="M319" i="15"/>
  <c r="L319" i="15"/>
  <c r="K319" i="15"/>
  <c r="J319" i="15"/>
  <c r="I319" i="15"/>
  <c r="H319" i="15"/>
  <c r="G319" i="15"/>
  <c r="F319" i="15"/>
  <c r="E319" i="15"/>
  <c r="D319" i="15"/>
  <c r="C319" i="15"/>
  <c r="R318" i="15"/>
  <c r="Q318" i="15"/>
  <c r="P318" i="15"/>
  <c r="O318" i="15"/>
  <c r="N318" i="15"/>
  <c r="M318" i="15"/>
  <c r="L318" i="15"/>
  <c r="K318" i="15"/>
  <c r="J318" i="15"/>
  <c r="I318" i="15"/>
  <c r="H318" i="15"/>
  <c r="G318" i="15"/>
  <c r="F318" i="15"/>
  <c r="E318" i="15"/>
  <c r="D318" i="15"/>
  <c r="C318" i="15"/>
  <c r="R317" i="15"/>
  <c r="Q317" i="15"/>
  <c r="P317" i="15"/>
  <c r="O317" i="15"/>
  <c r="N317" i="15"/>
  <c r="M317" i="15"/>
  <c r="L317" i="15"/>
  <c r="K317" i="15"/>
  <c r="J317" i="15"/>
  <c r="I317" i="15"/>
  <c r="H317" i="15"/>
  <c r="G317" i="15"/>
  <c r="F317" i="15"/>
  <c r="E317" i="15"/>
  <c r="D317" i="15"/>
  <c r="C317" i="15"/>
  <c r="R316" i="15"/>
  <c r="Q316" i="15"/>
  <c r="P316" i="15"/>
  <c r="O316" i="15"/>
  <c r="N316" i="15"/>
  <c r="M316" i="15"/>
  <c r="L316" i="15"/>
  <c r="K316" i="15"/>
  <c r="J316" i="15"/>
  <c r="I316" i="15"/>
  <c r="H316" i="15"/>
  <c r="G316" i="15"/>
  <c r="F316" i="15"/>
  <c r="E316" i="15"/>
  <c r="D316" i="15"/>
  <c r="C316" i="15"/>
  <c r="R315" i="15"/>
  <c r="Q315" i="15"/>
  <c r="P315" i="15"/>
  <c r="O315" i="15"/>
  <c r="N315" i="15"/>
  <c r="M315" i="15"/>
  <c r="L315" i="15"/>
  <c r="K315" i="15"/>
  <c r="J315" i="15"/>
  <c r="I315" i="15"/>
  <c r="H315" i="15"/>
  <c r="G315" i="15"/>
  <c r="F315" i="15"/>
  <c r="E315" i="15"/>
  <c r="D315" i="15"/>
  <c r="C315" i="15"/>
  <c r="R314" i="15"/>
  <c r="Q314" i="15"/>
  <c r="P314" i="15"/>
  <c r="O314" i="15"/>
  <c r="N314" i="15"/>
  <c r="M314" i="15"/>
  <c r="L314" i="15"/>
  <c r="K314" i="15"/>
  <c r="J314" i="15"/>
  <c r="I314" i="15"/>
  <c r="H314" i="15"/>
  <c r="G314" i="15"/>
  <c r="F314" i="15"/>
  <c r="E314" i="15"/>
  <c r="D314" i="15"/>
  <c r="C314" i="15"/>
  <c r="R313" i="15"/>
  <c r="Q313" i="15"/>
  <c r="P313" i="15"/>
  <c r="O313" i="15"/>
  <c r="N313" i="15"/>
  <c r="M313" i="15"/>
  <c r="L313" i="15"/>
  <c r="K313" i="15"/>
  <c r="J313" i="15"/>
  <c r="I313" i="15"/>
  <c r="H313" i="15"/>
  <c r="G313" i="15"/>
  <c r="F313" i="15"/>
  <c r="E313" i="15"/>
  <c r="D313" i="15"/>
  <c r="C313" i="15"/>
  <c r="R312" i="15"/>
  <c r="Q312" i="15"/>
  <c r="P312" i="15"/>
  <c r="O312" i="15"/>
  <c r="N312" i="15"/>
  <c r="M312" i="15"/>
  <c r="L312" i="15"/>
  <c r="K312" i="15"/>
  <c r="J312" i="15"/>
  <c r="I312" i="15"/>
  <c r="H312" i="15"/>
  <c r="G312" i="15"/>
  <c r="F312" i="15"/>
  <c r="E312" i="15"/>
  <c r="D312" i="15"/>
  <c r="C312" i="15"/>
  <c r="R311" i="15"/>
  <c r="Q311" i="15"/>
  <c r="P311" i="15"/>
  <c r="O311" i="15"/>
  <c r="N311" i="15"/>
  <c r="M311" i="15"/>
  <c r="L311" i="15"/>
  <c r="K311" i="15"/>
  <c r="J311" i="15"/>
  <c r="I311" i="15"/>
  <c r="H311" i="15"/>
  <c r="G311" i="15"/>
  <c r="F311" i="15"/>
  <c r="E311" i="15"/>
  <c r="D311" i="15"/>
  <c r="C311" i="15"/>
  <c r="R310" i="15"/>
  <c r="Q310" i="15"/>
  <c r="P310" i="15"/>
  <c r="O310" i="15"/>
  <c r="N310" i="15"/>
  <c r="M310" i="15"/>
  <c r="L310" i="15"/>
  <c r="K310" i="15"/>
  <c r="J310" i="15"/>
  <c r="I310" i="15"/>
  <c r="H310" i="15"/>
  <c r="G310" i="15"/>
  <c r="F310" i="15"/>
  <c r="E310" i="15"/>
  <c r="D310" i="15"/>
  <c r="C310" i="15"/>
  <c r="R309" i="15"/>
  <c r="Q309" i="15"/>
  <c r="P309" i="15"/>
  <c r="O309" i="15"/>
  <c r="N309" i="15"/>
  <c r="M309" i="15"/>
  <c r="L309" i="15"/>
  <c r="K309" i="15"/>
  <c r="J309" i="15"/>
  <c r="I309" i="15"/>
  <c r="H309" i="15"/>
  <c r="G309" i="15"/>
  <c r="F309" i="15"/>
  <c r="E309" i="15"/>
  <c r="D309" i="15"/>
  <c r="C309" i="15"/>
  <c r="R308" i="15"/>
  <c r="Q308" i="15"/>
  <c r="P308" i="15"/>
  <c r="O308" i="15"/>
  <c r="N308" i="15"/>
  <c r="M308" i="15"/>
  <c r="L308" i="15"/>
  <c r="K308" i="15"/>
  <c r="J308" i="15"/>
  <c r="I308" i="15"/>
  <c r="H308" i="15"/>
  <c r="G308" i="15"/>
  <c r="F308" i="15"/>
  <c r="E308" i="15"/>
  <c r="D308" i="15"/>
  <c r="C308" i="15"/>
  <c r="R307" i="15"/>
  <c r="Q307" i="15"/>
  <c r="P307" i="15"/>
  <c r="O307" i="15"/>
  <c r="N307" i="15"/>
  <c r="M307" i="15"/>
  <c r="L307" i="15"/>
  <c r="K307" i="15"/>
  <c r="J307" i="15"/>
  <c r="I307" i="15"/>
  <c r="H307" i="15"/>
  <c r="G307" i="15"/>
  <c r="F307" i="15"/>
  <c r="E307" i="15"/>
  <c r="D307" i="15"/>
  <c r="C307" i="15"/>
  <c r="R306" i="15"/>
  <c r="Q306" i="15"/>
  <c r="P306" i="15"/>
  <c r="O306" i="15"/>
  <c r="N306" i="15"/>
  <c r="M306" i="15"/>
  <c r="L306" i="15"/>
  <c r="K306" i="15"/>
  <c r="J306" i="15"/>
  <c r="I306" i="15"/>
  <c r="H306" i="15"/>
  <c r="G306" i="15"/>
  <c r="F306" i="15"/>
  <c r="E306" i="15"/>
  <c r="D306" i="15"/>
  <c r="C306" i="15"/>
  <c r="R305" i="15"/>
  <c r="Q305" i="15"/>
  <c r="P305" i="15"/>
  <c r="O305" i="15"/>
  <c r="N305" i="15"/>
  <c r="M305" i="15"/>
  <c r="L305" i="15"/>
  <c r="K305" i="15"/>
  <c r="J305" i="15"/>
  <c r="I305" i="15"/>
  <c r="H305" i="15"/>
  <c r="G305" i="15"/>
  <c r="F305" i="15"/>
  <c r="E305" i="15"/>
  <c r="D305" i="15"/>
  <c r="C305" i="15"/>
  <c r="R304" i="15"/>
  <c r="Q304" i="15"/>
  <c r="P304" i="15"/>
  <c r="O304" i="15"/>
  <c r="N304" i="15"/>
  <c r="M304" i="15"/>
  <c r="L304" i="15"/>
  <c r="K304" i="15"/>
  <c r="J304" i="15"/>
  <c r="I304" i="15"/>
  <c r="H304" i="15"/>
  <c r="G304" i="15"/>
  <c r="F304" i="15"/>
  <c r="E304" i="15"/>
  <c r="D304" i="15"/>
  <c r="C304" i="15"/>
  <c r="R303" i="15"/>
  <c r="Q303" i="15"/>
  <c r="P303" i="15"/>
  <c r="O303" i="15"/>
  <c r="N303" i="15"/>
  <c r="M303" i="15"/>
  <c r="L303" i="15"/>
  <c r="K303" i="15"/>
  <c r="J303" i="15"/>
  <c r="I303" i="15"/>
  <c r="H303" i="15"/>
  <c r="G303" i="15"/>
  <c r="F303" i="15"/>
  <c r="E303" i="15"/>
  <c r="D303" i="15"/>
  <c r="C303" i="15"/>
  <c r="R302" i="15"/>
  <c r="Q302" i="15"/>
  <c r="P302" i="15"/>
  <c r="O302" i="15"/>
  <c r="N302" i="15"/>
  <c r="M302" i="15"/>
  <c r="L302" i="15"/>
  <c r="K302" i="15"/>
  <c r="J302" i="15"/>
  <c r="I302" i="15"/>
  <c r="H302" i="15"/>
  <c r="G302" i="15"/>
  <c r="F302" i="15"/>
  <c r="E302" i="15"/>
  <c r="D302" i="15"/>
  <c r="C302" i="15"/>
  <c r="R301" i="15"/>
  <c r="Q301" i="15"/>
  <c r="P301" i="15"/>
  <c r="O301" i="15"/>
  <c r="N301" i="15"/>
  <c r="M301" i="15"/>
  <c r="L301" i="15"/>
  <c r="K301" i="15"/>
  <c r="J301" i="15"/>
  <c r="I301" i="15"/>
  <c r="H301" i="15"/>
  <c r="G301" i="15"/>
  <c r="F301" i="15"/>
  <c r="E301" i="15"/>
  <c r="D301" i="15"/>
  <c r="C301" i="15"/>
  <c r="R300" i="15"/>
  <c r="Q300" i="15"/>
  <c r="P300" i="15"/>
  <c r="O300" i="15"/>
  <c r="N300" i="15"/>
  <c r="M300" i="15"/>
  <c r="L300" i="15"/>
  <c r="K300" i="15"/>
  <c r="J300" i="15"/>
  <c r="I300" i="15"/>
  <c r="H300" i="15"/>
  <c r="G300" i="15"/>
  <c r="F300" i="15"/>
  <c r="E300" i="15"/>
  <c r="D300" i="15"/>
  <c r="C300" i="15"/>
  <c r="R299" i="15"/>
  <c r="Q299" i="15"/>
  <c r="P299" i="15"/>
  <c r="O299" i="15"/>
  <c r="N299" i="15"/>
  <c r="M299" i="15"/>
  <c r="L299" i="15"/>
  <c r="K299" i="15"/>
  <c r="J299" i="15"/>
  <c r="I299" i="15"/>
  <c r="H299" i="15"/>
  <c r="G299" i="15"/>
  <c r="F299" i="15"/>
  <c r="E299" i="15"/>
  <c r="D299" i="15"/>
  <c r="C299" i="15"/>
  <c r="R298" i="15"/>
  <c r="Q298" i="15"/>
  <c r="P298" i="15"/>
  <c r="O298" i="15"/>
  <c r="N298" i="15"/>
  <c r="M298" i="15"/>
  <c r="L298" i="15"/>
  <c r="K298" i="15"/>
  <c r="J298" i="15"/>
  <c r="I298" i="15"/>
  <c r="H298" i="15"/>
  <c r="G298" i="15"/>
  <c r="F298" i="15"/>
  <c r="E298" i="15"/>
  <c r="D298" i="15"/>
  <c r="C298" i="15"/>
  <c r="R297" i="15"/>
  <c r="Q297" i="15"/>
  <c r="P297" i="15"/>
  <c r="O297" i="15"/>
  <c r="N297" i="15"/>
  <c r="M297" i="15"/>
  <c r="L297" i="15"/>
  <c r="K297" i="15"/>
  <c r="J297" i="15"/>
  <c r="I297" i="15"/>
  <c r="H297" i="15"/>
  <c r="G297" i="15"/>
  <c r="F297" i="15"/>
  <c r="E297" i="15"/>
  <c r="D297" i="15"/>
  <c r="C297" i="15"/>
  <c r="R296" i="15"/>
  <c r="Q296" i="15"/>
  <c r="P296" i="15"/>
  <c r="O296" i="15"/>
  <c r="N296" i="15"/>
  <c r="M296" i="15"/>
  <c r="L296" i="15"/>
  <c r="K296" i="15"/>
  <c r="J296" i="15"/>
  <c r="I296" i="15"/>
  <c r="H296" i="15"/>
  <c r="G296" i="15"/>
  <c r="F296" i="15"/>
  <c r="E296" i="15"/>
  <c r="D296" i="15"/>
  <c r="C296" i="15"/>
  <c r="R295" i="15"/>
  <c r="Q295" i="15"/>
  <c r="P295" i="15"/>
  <c r="O295" i="15"/>
  <c r="N295" i="15"/>
  <c r="M295" i="15"/>
  <c r="L295" i="15"/>
  <c r="K295" i="15"/>
  <c r="J295" i="15"/>
  <c r="I295" i="15"/>
  <c r="H295" i="15"/>
  <c r="G295" i="15"/>
  <c r="F295" i="15"/>
  <c r="E295" i="15"/>
  <c r="D295" i="15"/>
  <c r="C295" i="15"/>
  <c r="R294" i="15"/>
  <c r="Q294" i="15"/>
  <c r="P294" i="15"/>
  <c r="O294" i="15"/>
  <c r="N294" i="15"/>
  <c r="M294" i="15"/>
  <c r="L294" i="15"/>
  <c r="K294" i="15"/>
  <c r="J294" i="15"/>
  <c r="I294" i="15"/>
  <c r="H294" i="15"/>
  <c r="G294" i="15"/>
  <c r="F294" i="15"/>
  <c r="E294" i="15"/>
  <c r="D294" i="15"/>
  <c r="C294" i="15"/>
  <c r="R293" i="15"/>
  <c r="Q293" i="15"/>
  <c r="P293" i="15"/>
  <c r="O293" i="15"/>
  <c r="N293" i="15"/>
  <c r="M293" i="15"/>
  <c r="L293" i="15"/>
  <c r="K293" i="15"/>
  <c r="J293" i="15"/>
  <c r="I293" i="15"/>
  <c r="H293" i="15"/>
  <c r="G293" i="15"/>
  <c r="F293" i="15"/>
  <c r="E293" i="15"/>
  <c r="D293" i="15"/>
  <c r="C293" i="15"/>
  <c r="R292" i="15"/>
  <c r="Q292" i="15"/>
  <c r="P292" i="15"/>
  <c r="O292" i="15"/>
  <c r="N292" i="15"/>
  <c r="M292" i="15"/>
  <c r="L292" i="15"/>
  <c r="K292" i="15"/>
  <c r="J292" i="15"/>
  <c r="I292" i="15"/>
  <c r="H292" i="15"/>
  <c r="G292" i="15"/>
  <c r="F292" i="15"/>
  <c r="E292" i="15"/>
  <c r="D292" i="15"/>
  <c r="C292" i="15"/>
  <c r="R291" i="15"/>
  <c r="Q291" i="15"/>
  <c r="P291" i="15"/>
  <c r="O291" i="15"/>
  <c r="N291" i="15"/>
  <c r="M291" i="15"/>
  <c r="L291" i="15"/>
  <c r="K291" i="15"/>
  <c r="J291" i="15"/>
  <c r="I291" i="15"/>
  <c r="H291" i="15"/>
  <c r="G291" i="15"/>
  <c r="F291" i="15"/>
  <c r="E291" i="15"/>
  <c r="D291" i="15"/>
  <c r="C291" i="15"/>
  <c r="R290" i="15"/>
  <c r="Q290" i="15"/>
  <c r="P290" i="15"/>
  <c r="O290" i="15"/>
  <c r="N290" i="15"/>
  <c r="M290" i="15"/>
  <c r="L290" i="15"/>
  <c r="K290" i="15"/>
  <c r="J290" i="15"/>
  <c r="I290" i="15"/>
  <c r="H290" i="15"/>
  <c r="G290" i="15"/>
  <c r="F290" i="15"/>
  <c r="E290" i="15"/>
  <c r="D290" i="15"/>
  <c r="C290" i="15"/>
  <c r="R289" i="15"/>
  <c r="Q289" i="15"/>
  <c r="P289" i="15"/>
  <c r="O289" i="15"/>
  <c r="N289" i="15"/>
  <c r="M289" i="15"/>
  <c r="L289" i="15"/>
  <c r="K289" i="15"/>
  <c r="J289" i="15"/>
  <c r="I289" i="15"/>
  <c r="H289" i="15"/>
  <c r="G289" i="15"/>
  <c r="F289" i="15"/>
  <c r="E289" i="15"/>
  <c r="D289" i="15"/>
  <c r="C289" i="15"/>
  <c r="R288" i="15"/>
  <c r="Q288" i="15"/>
  <c r="P288" i="15"/>
  <c r="O288" i="15"/>
  <c r="N288" i="15"/>
  <c r="M288" i="15"/>
  <c r="L288" i="15"/>
  <c r="K288" i="15"/>
  <c r="J288" i="15"/>
  <c r="I288" i="15"/>
  <c r="H288" i="15"/>
  <c r="G288" i="15"/>
  <c r="F288" i="15"/>
  <c r="E288" i="15"/>
  <c r="D288" i="15"/>
  <c r="C288" i="15"/>
  <c r="R287" i="15"/>
  <c r="Q287" i="15"/>
  <c r="P287" i="15"/>
  <c r="O287" i="15"/>
  <c r="N287" i="15"/>
  <c r="M287" i="15"/>
  <c r="L287" i="15"/>
  <c r="K287" i="15"/>
  <c r="J287" i="15"/>
  <c r="I287" i="15"/>
  <c r="H287" i="15"/>
  <c r="G287" i="15"/>
  <c r="F287" i="15"/>
  <c r="E287" i="15"/>
  <c r="D287" i="15"/>
  <c r="C287" i="15"/>
  <c r="R286" i="15"/>
  <c r="Q286" i="15"/>
  <c r="P286" i="15"/>
  <c r="O286" i="15"/>
  <c r="N286" i="15"/>
  <c r="M286" i="15"/>
  <c r="L286" i="15"/>
  <c r="K286" i="15"/>
  <c r="J286" i="15"/>
  <c r="I286" i="15"/>
  <c r="H286" i="15"/>
  <c r="G286" i="15"/>
  <c r="F286" i="15"/>
  <c r="E286" i="15"/>
  <c r="D286" i="15"/>
  <c r="C286" i="15"/>
  <c r="R285" i="15"/>
  <c r="Q285" i="15"/>
  <c r="P285" i="15"/>
  <c r="O285" i="15"/>
  <c r="N285" i="15"/>
  <c r="M285" i="15"/>
  <c r="L285" i="15"/>
  <c r="K285" i="15"/>
  <c r="J285" i="15"/>
  <c r="I285" i="15"/>
  <c r="H285" i="15"/>
  <c r="G285" i="15"/>
  <c r="F285" i="15"/>
  <c r="E285" i="15"/>
  <c r="D285" i="15"/>
  <c r="C285" i="15"/>
  <c r="R284" i="15"/>
  <c r="Q284" i="15"/>
  <c r="P284" i="15"/>
  <c r="O284" i="15"/>
  <c r="N284" i="15"/>
  <c r="M284" i="15"/>
  <c r="L284" i="15"/>
  <c r="K284" i="15"/>
  <c r="J284" i="15"/>
  <c r="I284" i="15"/>
  <c r="H284" i="15"/>
  <c r="G284" i="15"/>
  <c r="F284" i="15"/>
  <c r="E284" i="15"/>
  <c r="D284" i="15"/>
  <c r="C284" i="15"/>
  <c r="R283" i="15"/>
  <c r="Q283" i="15"/>
  <c r="P283" i="15"/>
  <c r="O283" i="15"/>
  <c r="N283" i="15"/>
  <c r="M283" i="15"/>
  <c r="L283" i="15"/>
  <c r="K283" i="15"/>
  <c r="J283" i="15"/>
  <c r="I283" i="15"/>
  <c r="H283" i="15"/>
  <c r="G283" i="15"/>
  <c r="F283" i="15"/>
  <c r="E283" i="15"/>
  <c r="D283" i="15"/>
  <c r="C283" i="15"/>
  <c r="R282" i="15"/>
  <c r="Q282" i="15"/>
  <c r="P282" i="15"/>
  <c r="O282" i="15"/>
  <c r="N282" i="15"/>
  <c r="M282" i="15"/>
  <c r="L282" i="15"/>
  <c r="K282" i="15"/>
  <c r="J282" i="15"/>
  <c r="I282" i="15"/>
  <c r="H282" i="15"/>
  <c r="G282" i="15"/>
  <c r="F282" i="15"/>
  <c r="E282" i="15"/>
  <c r="D282" i="15"/>
  <c r="C282" i="15"/>
  <c r="R281" i="15"/>
  <c r="Q281" i="15"/>
  <c r="P281" i="15"/>
  <c r="O281" i="15"/>
  <c r="N281" i="15"/>
  <c r="M281" i="15"/>
  <c r="L281" i="15"/>
  <c r="K281" i="15"/>
  <c r="J281" i="15"/>
  <c r="I281" i="15"/>
  <c r="H281" i="15"/>
  <c r="G281" i="15"/>
  <c r="F281" i="15"/>
  <c r="E281" i="15"/>
  <c r="D281" i="15"/>
  <c r="C281" i="15"/>
  <c r="R280" i="15"/>
  <c r="Q280" i="15"/>
  <c r="P280" i="15"/>
  <c r="O280" i="15"/>
  <c r="N280" i="15"/>
  <c r="M280" i="15"/>
  <c r="L280" i="15"/>
  <c r="K280" i="15"/>
  <c r="J280" i="15"/>
  <c r="I280" i="15"/>
  <c r="H280" i="15"/>
  <c r="G280" i="15"/>
  <c r="F280" i="15"/>
  <c r="E280" i="15"/>
  <c r="D280" i="15"/>
  <c r="C280" i="15"/>
  <c r="R279" i="15"/>
  <c r="Q279" i="15"/>
  <c r="P279" i="15"/>
  <c r="O279" i="15"/>
  <c r="N279" i="15"/>
  <c r="M279" i="15"/>
  <c r="L279" i="15"/>
  <c r="K279" i="15"/>
  <c r="J279" i="15"/>
  <c r="I279" i="15"/>
  <c r="H279" i="15"/>
  <c r="G279" i="15"/>
  <c r="F279" i="15"/>
  <c r="E279" i="15"/>
  <c r="D279" i="15"/>
  <c r="C279" i="15"/>
  <c r="R278" i="15"/>
  <c r="Q278" i="15"/>
  <c r="P278" i="15"/>
  <c r="O278" i="15"/>
  <c r="N278" i="15"/>
  <c r="M278" i="15"/>
  <c r="L278" i="15"/>
  <c r="K278" i="15"/>
  <c r="J278" i="15"/>
  <c r="I278" i="15"/>
  <c r="H278" i="15"/>
  <c r="G278" i="15"/>
  <c r="F278" i="15"/>
  <c r="E278" i="15"/>
  <c r="D278" i="15"/>
  <c r="C278" i="15"/>
  <c r="R277" i="15"/>
  <c r="Q277" i="15"/>
  <c r="P277" i="15"/>
  <c r="O277" i="15"/>
  <c r="N277" i="15"/>
  <c r="M277" i="15"/>
  <c r="L277" i="15"/>
  <c r="K277" i="15"/>
  <c r="J277" i="15"/>
  <c r="I277" i="15"/>
  <c r="H277" i="15"/>
  <c r="G277" i="15"/>
  <c r="F277" i="15"/>
  <c r="E277" i="15"/>
  <c r="D277" i="15"/>
  <c r="C277" i="15"/>
  <c r="R276" i="15"/>
  <c r="Q276" i="15"/>
  <c r="P276" i="15"/>
  <c r="O276" i="15"/>
  <c r="N276" i="15"/>
  <c r="M276" i="15"/>
  <c r="L276" i="15"/>
  <c r="K276" i="15"/>
  <c r="J276" i="15"/>
  <c r="I276" i="15"/>
  <c r="H276" i="15"/>
  <c r="G276" i="15"/>
  <c r="F276" i="15"/>
  <c r="E276" i="15"/>
  <c r="D276" i="15"/>
  <c r="C276" i="15"/>
  <c r="R275" i="15"/>
  <c r="Q275" i="15"/>
  <c r="P275" i="15"/>
  <c r="O275" i="15"/>
  <c r="N275" i="15"/>
  <c r="M275" i="15"/>
  <c r="L275" i="15"/>
  <c r="K275" i="15"/>
  <c r="J275" i="15"/>
  <c r="I275" i="15"/>
  <c r="H275" i="15"/>
  <c r="G275" i="15"/>
  <c r="F275" i="15"/>
  <c r="E275" i="15"/>
  <c r="D275" i="15"/>
  <c r="C275" i="15"/>
  <c r="R274" i="15"/>
  <c r="Q274" i="15"/>
  <c r="P274" i="15"/>
  <c r="O274" i="15"/>
  <c r="N274" i="15"/>
  <c r="M274" i="15"/>
  <c r="L274" i="15"/>
  <c r="K274" i="15"/>
  <c r="J274" i="15"/>
  <c r="I274" i="15"/>
  <c r="H274" i="15"/>
  <c r="G274" i="15"/>
  <c r="F274" i="15"/>
  <c r="E274" i="15"/>
  <c r="D274" i="15"/>
  <c r="C274" i="15"/>
  <c r="R273" i="15"/>
  <c r="Q273" i="15"/>
  <c r="P273" i="15"/>
  <c r="O273" i="15"/>
  <c r="N273" i="15"/>
  <c r="M273" i="15"/>
  <c r="L273" i="15"/>
  <c r="K273" i="15"/>
  <c r="J273" i="15"/>
  <c r="I273" i="15"/>
  <c r="H273" i="15"/>
  <c r="G273" i="15"/>
  <c r="F273" i="15"/>
  <c r="E273" i="15"/>
  <c r="D273" i="15"/>
  <c r="C273" i="15"/>
  <c r="R272" i="15"/>
  <c r="Q272" i="15"/>
  <c r="P272" i="15"/>
  <c r="O272" i="15"/>
  <c r="N272" i="15"/>
  <c r="M272" i="15"/>
  <c r="L272" i="15"/>
  <c r="K272" i="15"/>
  <c r="J272" i="15"/>
  <c r="I272" i="15"/>
  <c r="H272" i="15"/>
  <c r="G272" i="15"/>
  <c r="F272" i="15"/>
  <c r="E272" i="15"/>
  <c r="D272" i="15"/>
  <c r="C272" i="15"/>
  <c r="R271" i="15"/>
  <c r="Q271" i="15"/>
  <c r="P271" i="15"/>
  <c r="O271" i="15"/>
  <c r="N271" i="15"/>
  <c r="M271" i="15"/>
  <c r="L271" i="15"/>
  <c r="K271" i="15"/>
  <c r="J271" i="15"/>
  <c r="I271" i="15"/>
  <c r="H271" i="15"/>
  <c r="G271" i="15"/>
  <c r="F271" i="15"/>
  <c r="E271" i="15"/>
  <c r="D271" i="15"/>
  <c r="C271" i="15"/>
  <c r="R270" i="15"/>
  <c r="Q270" i="15"/>
  <c r="P270" i="15"/>
  <c r="O270" i="15"/>
  <c r="N270" i="15"/>
  <c r="M270" i="15"/>
  <c r="L270" i="15"/>
  <c r="K270" i="15"/>
  <c r="J270" i="15"/>
  <c r="I270" i="15"/>
  <c r="H270" i="15"/>
  <c r="G270" i="15"/>
  <c r="F270" i="15"/>
  <c r="E270" i="15"/>
  <c r="D270" i="15"/>
  <c r="C270" i="15"/>
  <c r="R269" i="15"/>
  <c r="Q269" i="15"/>
  <c r="P269" i="15"/>
  <c r="O269" i="15"/>
  <c r="N269" i="15"/>
  <c r="M269" i="15"/>
  <c r="L269" i="15"/>
  <c r="K269" i="15"/>
  <c r="J269" i="15"/>
  <c r="I269" i="15"/>
  <c r="H269" i="15"/>
  <c r="G269" i="15"/>
  <c r="F269" i="15"/>
  <c r="E269" i="15"/>
  <c r="D269" i="15"/>
  <c r="C269" i="15"/>
  <c r="R268" i="15"/>
  <c r="Q268" i="15"/>
  <c r="P268" i="15"/>
  <c r="O268" i="15"/>
  <c r="N268" i="15"/>
  <c r="M268" i="15"/>
  <c r="L268" i="15"/>
  <c r="K268" i="15"/>
  <c r="J268" i="15"/>
  <c r="I268" i="15"/>
  <c r="H268" i="15"/>
  <c r="G268" i="15"/>
  <c r="F268" i="15"/>
  <c r="E268" i="15"/>
  <c r="D268" i="15"/>
  <c r="C268" i="15"/>
  <c r="R267" i="15"/>
  <c r="Q267" i="15"/>
  <c r="P267" i="15"/>
  <c r="O267" i="15"/>
  <c r="N267" i="15"/>
  <c r="M267" i="15"/>
  <c r="L267" i="15"/>
  <c r="K267" i="15"/>
  <c r="J267" i="15"/>
  <c r="I267" i="15"/>
  <c r="H267" i="15"/>
  <c r="G267" i="15"/>
  <c r="F267" i="15"/>
  <c r="E267" i="15"/>
  <c r="D267" i="15"/>
  <c r="C267" i="15"/>
  <c r="R266" i="15"/>
  <c r="Q266" i="15"/>
  <c r="P266" i="15"/>
  <c r="O266" i="15"/>
  <c r="N266" i="15"/>
  <c r="M266" i="15"/>
  <c r="L266" i="15"/>
  <c r="K266" i="15"/>
  <c r="J266" i="15"/>
  <c r="I266" i="15"/>
  <c r="H266" i="15"/>
  <c r="G266" i="15"/>
  <c r="F266" i="15"/>
  <c r="E266" i="15"/>
  <c r="D266" i="15"/>
  <c r="C266" i="15"/>
  <c r="R265" i="15"/>
  <c r="Q265" i="15"/>
  <c r="P265" i="15"/>
  <c r="O265" i="15"/>
  <c r="N265" i="15"/>
  <c r="M265" i="15"/>
  <c r="L265" i="15"/>
  <c r="K265" i="15"/>
  <c r="J265" i="15"/>
  <c r="I265" i="15"/>
  <c r="H265" i="15"/>
  <c r="G265" i="15"/>
  <c r="F265" i="15"/>
  <c r="E265" i="15"/>
  <c r="D265" i="15"/>
  <c r="C265" i="15"/>
  <c r="R264" i="15"/>
  <c r="Q264" i="15"/>
  <c r="P264" i="15"/>
  <c r="O264" i="15"/>
  <c r="N264" i="15"/>
  <c r="M264" i="15"/>
  <c r="L264" i="15"/>
  <c r="K264" i="15"/>
  <c r="J264" i="15"/>
  <c r="I264" i="15"/>
  <c r="H264" i="15"/>
  <c r="G264" i="15"/>
  <c r="F264" i="15"/>
  <c r="E264" i="15"/>
  <c r="D264" i="15"/>
  <c r="C264" i="15"/>
  <c r="R263" i="15"/>
  <c r="Q263" i="15"/>
  <c r="P263" i="15"/>
  <c r="O263" i="15"/>
  <c r="N263" i="15"/>
  <c r="M263" i="15"/>
  <c r="L263" i="15"/>
  <c r="K263" i="15"/>
  <c r="J263" i="15"/>
  <c r="I263" i="15"/>
  <c r="H263" i="15"/>
  <c r="G263" i="15"/>
  <c r="F263" i="15"/>
  <c r="E263" i="15"/>
  <c r="D263" i="15"/>
  <c r="C263" i="15"/>
  <c r="R262" i="15"/>
  <c r="Q262" i="15"/>
  <c r="P262" i="15"/>
  <c r="O262" i="15"/>
  <c r="N262" i="15"/>
  <c r="M262" i="15"/>
  <c r="L262" i="15"/>
  <c r="K262" i="15"/>
  <c r="J262" i="15"/>
  <c r="I262" i="15"/>
  <c r="H262" i="15"/>
  <c r="G262" i="15"/>
  <c r="F262" i="15"/>
  <c r="E262" i="15"/>
  <c r="D262" i="15"/>
  <c r="C262" i="15"/>
  <c r="R261" i="15"/>
  <c r="Q261" i="15"/>
  <c r="P261" i="15"/>
  <c r="O261" i="15"/>
  <c r="N261" i="15"/>
  <c r="M261" i="15"/>
  <c r="L261" i="15"/>
  <c r="K261" i="15"/>
  <c r="J261" i="15"/>
  <c r="I261" i="15"/>
  <c r="H261" i="15"/>
  <c r="G261" i="15"/>
  <c r="F261" i="15"/>
  <c r="E261" i="15"/>
  <c r="D261" i="15"/>
  <c r="C261" i="15"/>
  <c r="R260" i="15"/>
  <c r="Q260" i="15"/>
  <c r="P260" i="15"/>
  <c r="O260" i="15"/>
  <c r="N260" i="15"/>
  <c r="M260" i="15"/>
  <c r="L260" i="15"/>
  <c r="K260" i="15"/>
  <c r="J260" i="15"/>
  <c r="I260" i="15"/>
  <c r="H260" i="15"/>
  <c r="G260" i="15"/>
  <c r="F260" i="15"/>
  <c r="E260" i="15"/>
  <c r="D260" i="15"/>
  <c r="C260" i="15"/>
  <c r="R259" i="15"/>
  <c r="Q259" i="15"/>
  <c r="P259" i="15"/>
  <c r="O259" i="15"/>
  <c r="N259" i="15"/>
  <c r="M259" i="15"/>
  <c r="L259" i="15"/>
  <c r="K259" i="15"/>
  <c r="J259" i="15"/>
  <c r="I259" i="15"/>
  <c r="H259" i="15"/>
  <c r="G259" i="15"/>
  <c r="F259" i="15"/>
  <c r="E259" i="15"/>
  <c r="D259" i="15"/>
  <c r="C259" i="15"/>
  <c r="R258" i="15"/>
  <c r="Q258" i="15"/>
  <c r="P258" i="15"/>
  <c r="O258" i="15"/>
  <c r="N258" i="15"/>
  <c r="M258" i="15"/>
  <c r="L258" i="15"/>
  <c r="K258" i="15"/>
  <c r="J258" i="15"/>
  <c r="I258" i="15"/>
  <c r="H258" i="15"/>
  <c r="G258" i="15"/>
  <c r="F258" i="15"/>
  <c r="E258" i="15"/>
  <c r="D258" i="15"/>
  <c r="C258" i="15"/>
  <c r="R257" i="15"/>
  <c r="Q257" i="15"/>
  <c r="P257" i="15"/>
  <c r="O257" i="15"/>
  <c r="N257" i="15"/>
  <c r="M257" i="15"/>
  <c r="L257" i="15"/>
  <c r="K257" i="15"/>
  <c r="J257" i="15"/>
  <c r="I257" i="15"/>
  <c r="H257" i="15"/>
  <c r="G257" i="15"/>
  <c r="F257" i="15"/>
  <c r="E257" i="15"/>
  <c r="D257" i="15"/>
  <c r="C257" i="15"/>
  <c r="R256" i="15"/>
  <c r="Q256" i="15"/>
  <c r="P256" i="15"/>
  <c r="O256" i="15"/>
  <c r="N256" i="15"/>
  <c r="M256" i="15"/>
  <c r="L256" i="15"/>
  <c r="K256" i="15"/>
  <c r="J256" i="15"/>
  <c r="I256" i="15"/>
  <c r="H256" i="15"/>
  <c r="G256" i="15"/>
  <c r="F256" i="15"/>
  <c r="E256" i="15"/>
  <c r="D256" i="15"/>
  <c r="C256" i="15"/>
  <c r="R255" i="15"/>
  <c r="Q255" i="15"/>
  <c r="P255" i="15"/>
  <c r="O255" i="15"/>
  <c r="N255" i="15"/>
  <c r="M255" i="15"/>
  <c r="L255" i="15"/>
  <c r="K255" i="15"/>
  <c r="J255" i="15"/>
  <c r="I255" i="15"/>
  <c r="H255" i="15"/>
  <c r="G255" i="15"/>
  <c r="F255" i="15"/>
  <c r="E255" i="15"/>
  <c r="D255" i="15"/>
  <c r="C255" i="15"/>
  <c r="R254" i="15"/>
  <c r="Q254" i="15"/>
  <c r="P254" i="15"/>
  <c r="O254" i="15"/>
  <c r="N254" i="15"/>
  <c r="M254" i="15"/>
  <c r="L254" i="15"/>
  <c r="K254" i="15"/>
  <c r="J254" i="15"/>
  <c r="I254" i="15"/>
  <c r="H254" i="15"/>
  <c r="G254" i="15"/>
  <c r="F254" i="15"/>
  <c r="E254" i="15"/>
  <c r="D254" i="15"/>
  <c r="C254" i="15"/>
  <c r="R253" i="15"/>
  <c r="Q253" i="15"/>
  <c r="P253" i="15"/>
  <c r="O253" i="15"/>
  <c r="N253" i="15"/>
  <c r="M253" i="15"/>
  <c r="L253" i="15"/>
  <c r="K253" i="15"/>
  <c r="J253" i="15"/>
  <c r="I253" i="15"/>
  <c r="H253" i="15"/>
  <c r="G253" i="15"/>
  <c r="F253" i="15"/>
  <c r="E253" i="15"/>
  <c r="D253" i="15"/>
  <c r="C253" i="15"/>
  <c r="R252" i="15"/>
  <c r="Q252" i="15"/>
  <c r="P252" i="15"/>
  <c r="O252" i="15"/>
  <c r="N252" i="15"/>
  <c r="M252" i="15"/>
  <c r="L252" i="15"/>
  <c r="K252" i="15"/>
  <c r="J252" i="15"/>
  <c r="I252" i="15"/>
  <c r="H252" i="15"/>
  <c r="G252" i="15"/>
  <c r="F252" i="15"/>
  <c r="E252" i="15"/>
  <c r="D252" i="15"/>
  <c r="C252" i="15"/>
  <c r="R251" i="15"/>
  <c r="Q251" i="15"/>
  <c r="P251" i="15"/>
  <c r="O251" i="15"/>
  <c r="N251" i="15"/>
  <c r="M251" i="15"/>
  <c r="L251" i="15"/>
  <c r="K251" i="15"/>
  <c r="J251" i="15"/>
  <c r="I251" i="15"/>
  <c r="H251" i="15"/>
  <c r="G251" i="15"/>
  <c r="F251" i="15"/>
  <c r="E251" i="15"/>
  <c r="D251" i="15"/>
  <c r="C251" i="15"/>
  <c r="R250" i="15"/>
  <c r="Q250" i="15"/>
  <c r="P250" i="15"/>
  <c r="O250" i="15"/>
  <c r="N250" i="15"/>
  <c r="M250" i="15"/>
  <c r="L250" i="15"/>
  <c r="K250" i="15"/>
  <c r="J250" i="15"/>
  <c r="I250" i="15"/>
  <c r="H250" i="15"/>
  <c r="G250" i="15"/>
  <c r="F250" i="15"/>
  <c r="E250" i="15"/>
  <c r="D250" i="15"/>
  <c r="C250" i="15"/>
  <c r="R249" i="15"/>
  <c r="Q249" i="15"/>
  <c r="P249" i="15"/>
  <c r="O249" i="15"/>
  <c r="N249" i="15"/>
  <c r="M249" i="15"/>
  <c r="L249" i="15"/>
  <c r="K249" i="15"/>
  <c r="J249" i="15"/>
  <c r="I249" i="15"/>
  <c r="H249" i="15"/>
  <c r="G249" i="15"/>
  <c r="F249" i="15"/>
  <c r="E249" i="15"/>
  <c r="D249" i="15"/>
  <c r="C249" i="15"/>
  <c r="R248" i="15"/>
  <c r="Q248" i="15"/>
  <c r="P248" i="15"/>
  <c r="O248" i="15"/>
  <c r="N248" i="15"/>
  <c r="M248" i="15"/>
  <c r="L248" i="15"/>
  <c r="K248" i="15"/>
  <c r="J248" i="15"/>
  <c r="I248" i="15"/>
  <c r="H248" i="15"/>
  <c r="G248" i="15"/>
  <c r="F248" i="15"/>
  <c r="E248" i="15"/>
  <c r="D248" i="15"/>
  <c r="C248" i="15"/>
  <c r="R247" i="15"/>
  <c r="Q247" i="15"/>
  <c r="P247" i="15"/>
  <c r="O247" i="15"/>
  <c r="N247" i="15"/>
  <c r="M247" i="15"/>
  <c r="L247" i="15"/>
  <c r="K247" i="15"/>
  <c r="J247" i="15"/>
  <c r="I247" i="15"/>
  <c r="H247" i="15"/>
  <c r="G247" i="15"/>
  <c r="F247" i="15"/>
  <c r="E247" i="15"/>
  <c r="D247" i="15"/>
  <c r="C247" i="15"/>
  <c r="R246" i="15"/>
  <c r="Q246" i="15"/>
  <c r="P246" i="15"/>
  <c r="O246" i="15"/>
  <c r="N246" i="15"/>
  <c r="M246" i="15"/>
  <c r="L246" i="15"/>
  <c r="K246" i="15"/>
  <c r="J246" i="15"/>
  <c r="I246" i="15"/>
  <c r="H246" i="15"/>
  <c r="G246" i="15"/>
  <c r="F246" i="15"/>
  <c r="E246" i="15"/>
  <c r="D246" i="15"/>
  <c r="C246" i="15"/>
  <c r="R245" i="15"/>
  <c r="Q245" i="15"/>
  <c r="P245" i="15"/>
  <c r="O245" i="15"/>
  <c r="N245" i="15"/>
  <c r="M245" i="15"/>
  <c r="L245" i="15"/>
  <c r="K245" i="15"/>
  <c r="J245" i="15"/>
  <c r="I245" i="15"/>
  <c r="H245" i="15"/>
  <c r="G245" i="15"/>
  <c r="F245" i="15"/>
  <c r="E245" i="15"/>
  <c r="D245" i="15"/>
  <c r="C245" i="15"/>
  <c r="R244" i="15"/>
  <c r="Q244" i="15"/>
  <c r="P244" i="15"/>
  <c r="O244" i="15"/>
  <c r="N244" i="15"/>
  <c r="M244" i="15"/>
  <c r="L244" i="15"/>
  <c r="K244" i="15"/>
  <c r="J244" i="15"/>
  <c r="I244" i="15"/>
  <c r="H244" i="15"/>
  <c r="G244" i="15"/>
  <c r="F244" i="15"/>
  <c r="E244" i="15"/>
  <c r="D244" i="15"/>
  <c r="C244" i="15"/>
  <c r="R243" i="15"/>
  <c r="Q243" i="15"/>
  <c r="P243" i="15"/>
  <c r="O243" i="15"/>
  <c r="N243" i="15"/>
  <c r="M243" i="15"/>
  <c r="L243" i="15"/>
  <c r="K243" i="15"/>
  <c r="J243" i="15"/>
  <c r="I243" i="15"/>
  <c r="H243" i="15"/>
  <c r="G243" i="15"/>
  <c r="F243" i="15"/>
  <c r="E243" i="15"/>
  <c r="D243" i="15"/>
  <c r="C243" i="15"/>
  <c r="R242" i="15"/>
  <c r="Q242" i="15"/>
  <c r="P242" i="15"/>
  <c r="O242" i="15"/>
  <c r="N242" i="15"/>
  <c r="M242" i="15"/>
  <c r="L242" i="15"/>
  <c r="K242" i="15"/>
  <c r="J242" i="15"/>
  <c r="I242" i="15"/>
  <c r="H242" i="15"/>
  <c r="G242" i="15"/>
  <c r="F242" i="15"/>
  <c r="E242" i="15"/>
  <c r="D242" i="15"/>
  <c r="C242" i="15"/>
  <c r="R241" i="15"/>
  <c r="Q241" i="15"/>
  <c r="P241" i="15"/>
  <c r="O241" i="15"/>
  <c r="N241" i="15"/>
  <c r="M241" i="15"/>
  <c r="L241" i="15"/>
  <c r="K241" i="15"/>
  <c r="J241" i="15"/>
  <c r="I241" i="15"/>
  <c r="H241" i="15"/>
  <c r="G241" i="15"/>
  <c r="F241" i="15"/>
  <c r="E241" i="15"/>
  <c r="D241" i="15"/>
  <c r="C241" i="15"/>
  <c r="R240" i="15"/>
  <c r="Q240" i="15"/>
  <c r="P240" i="15"/>
  <c r="O240" i="15"/>
  <c r="N240" i="15"/>
  <c r="M240" i="15"/>
  <c r="L240" i="15"/>
  <c r="K240" i="15"/>
  <c r="J240" i="15"/>
  <c r="I240" i="15"/>
  <c r="H240" i="15"/>
  <c r="G240" i="15"/>
  <c r="F240" i="15"/>
  <c r="E240" i="15"/>
  <c r="D240" i="15"/>
  <c r="C240" i="15"/>
  <c r="R239" i="15"/>
  <c r="Q239" i="15"/>
  <c r="P239" i="15"/>
  <c r="O239" i="15"/>
  <c r="N239" i="15"/>
  <c r="M239" i="15"/>
  <c r="L239" i="15"/>
  <c r="K239" i="15"/>
  <c r="J239" i="15"/>
  <c r="I239" i="15"/>
  <c r="H239" i="15"/>
  <c r="G239" i="15"/>
  <c r="F239" i="15"/>
  <c r="E239" i="15"/>
  <c r="D239" i="15"/>
  <c r="C239" i="15"/>
  <c r="R238" i="15"/>
  <c r="Q238" i="15"/>
  <c r="P238" i="15"/>
  <c r="O238" i="15"/>
  <c r="N238" i="15"/>
  <c r="M238" i="15"/>
  <c r="L238" i="15"/>
  <c r="K238" i="15"/>
  <c r="J238" i="15"/>
  <c r="I238" i="15"/>
  <c r="H238" i="15"/>
  <c r="G238" i="15"/>
  <c r="F238" i="15"/>
  <c r="E238" i="15"/>
  <c r="D238" i="15"/>
  <c r="C238" i="15"/>
  <c r="R237" i="15"/>
  <c r="Q237" i="15"/>
  <c r="P237" i="15"/>
  <c r="O237" i="15"/>
  <c r="N237" i="15"/>
  <c r="M237" i="15"/>
  <c r="L237" i="15"/>
  <c r="K237" i="15"/>
  <c r="J237" i="15"/>
  <c r="I237" i="15"/>
  <c r="H237" i="15"/>
  <c r="G237" i="15"/>
  <c r="F237" i="15"/>
  <c r="E237" i="15"/>
  <c r="D237" i="15"/>
  <c r="C237" i="15"/>
  <c r="R236" i="15"/>
  <c r="Q236" i="15"/>
  <c r="P236" i="15"/>
  <c r="O236" i="15"/>
  <c r="N236" i="15"/>
  <c r="M236" i="15"/>
  <c r="L236" i="15"/>
  <c r="K236" i="15"/>
  <c r="J236" i="15"/>
  <c r="I236" i="15"/>
  <c r="H236" i="15"/>
  <c r="G236" i="15"/>
  <c r="F236" i="15"/>
  <c r="E236" i="15"/>
  <c r="D236" i="15"/>
  <c r="C236" i="15"/>
  <c r="R235" i="15"/>
  <c r="Q235" i="15"/>
  <c r="P235" i="15"/>
  <c r="O235" i="15"/>
  <c r="N235" i="15"/>
  <c r="M235" i="15"/>
  <c r="L235" i="15"/>
  <c r="K235" i="15"/>
  <c r="J235" i="15"/>
  <c r="I235" i="15"/>
  <c r="H235" i="15"/>
  <c r="G235" i="15"/>
  <c r="F235" i="15"/>
  <c r="E235" i="15"/>
  <c r="D235" i="15"/>
  <c r="C235" i="15"/>
  <c r="R234" i="15"/>
  <c r="Q234" i="15"/>
  <c r="P234" i="15"/>
  <c r="O234" i="15"/>
  <c r="N234" i="15"/>
  <c r="M234" i="15"/>
  <c r="L234" i="15"/>
  <c r="K234" i="15"/>
  <c r="J234" i="15"/>
  <c r="I234" i="15"/>
  <c r="H234" i="15"/>
  <c r="G234" i="15"/>
  <c r="F234" i="15"/>
  <c r="E234" i="15"/>
  <c r="D234" i="15"/>
  <c r="C234" i="15"/>
  <c r="R233" i="15"/>
  <c r="Q233" i="15"/>
  <c r="P233" i="15"/>
  <c r="O233" i="15"/>
  <c r="N233" i="15"/>
  <c r="M233" i="15"/>
  <c r="L233" i="15"/>
  <c r="K233" i="15"/>
  <c r="J233" i="15"/>
  <c r="I233" i="15"/>
  <c r="H233" i="15"/>
  <c r="G233" i="15"/>
  <c r="F233" i="15"/>
  <c r="E233" i="15"/>
  <c r="D233" i="15"/>
  <c r="C233" i="15"/>
  <c r="R232" i="15"/>
  <c r="Q232" i="15"/>
  <c r="P232" i="15"/>
  <c r="O232" i="15"/>
  <c r="N232" i="15"/>
  <c r="M232" i="15"/>
  <c r="L232" i="15"/>
  <c r="K232" i="15"/>
  <c r="J232" i="15"/>
  <c r="I232" i="15"/>
  <c r="H232" i="15"/>
  <c r="G232" i="15"/>
  <c r="F232" i="15"/>
  <c r="E232" i="15"/>
  <c r="D232" i="15"/>
  <c r="C232" i="15"/>
  <c r="R231" i="15"/>
  <c r="Q231" i="15"/>
  <c r="P231" i="15"/>
  <c r="O231" i="15"/>
  <c r="N231" i="15"/>
  <c r="M231" i="15"/>
  <c r="L231" i="15"/>
  <c r="K231" i="15"/>
  <c r="J231" i="15"/>
  <c r="I231" i="15"/>
  <c r="H231" i="15"/>
  <c r="G231" i="15"/>
  <c r="F231" i="15"/>
  <c r="E231" i="15"/>
  <c r="D231" i="15"/>
  <c r="C231" i="15"/>
  <c r="R230" i="15"/>
  <c r="Q230" i="15"/>
  <c r="P230" i="15"/>
  <c r="O230" i="15"/>
  <c r="N230" i="15"/>
  <c r="M230" i="15"/>
  <c r="L230" i="15"/>
  <c r="K230" i="15"/>
  <c r="J230" i="15"/>
  <c r="I230" i="15"/>
  <c r="H230" i="15"/>
  <c r="G230" i="15"/>
  <c r="F230" i="15"/>
  <c r="E230" i="15"/>
  <c r="D230" i="15"/>
  <c r="C230" i="15"/>
  <c r="R229" i="15"/>
  <c r="Q229" i="15"/>
  <c r="P229" i="15"/>
  <c r="O229" i="15"/>
  <c r="N229" i="15"/>
  <c r="M229" i="15"/>
  <c r="L229" i="15"/>
  <c r="K229" i="15"/>
  <c r="J229" i="15"/>
  <c r="I229" i="15"/>
  <c r="H229" i="15"/>
  <c r="G229" i="15"/>
  <c r="F229" i="15"/>
  <c r="E229" i="15"/>
  <c r="D229" i="15"/>
  <c r="C229" i="15"/>
  <c r="R228" i="15"/>
  <c r="Q228" i="15"/>
  <c r="P228" i="15"/>
  <c r="O228" i="15"/>
  <c r="N228" i="15"/>
  <c r="M228" i="15"/>
  <c r="L228" i="15"/>
  <c r="K228" i="15"/>
  <c r="J228" i="15"/>
  <c r="I228" i="15"/>
  <c r="H228" i="15"/>
  <c r="G228" i="15"/>
  <c r="F228" i="15"/>
  <c r="E228" i="15"/>
  <c r="D228" i="15"/>
  <c r="C228" i="15"/>
  <c r="R227" i="15"/>
  <c r="Q227" i="15"/>
  <c r="P227" i="15"/>
  <c r="O227" i="15"/>
  <c r="N227" i="15"/>
  <c r="M227" i="15"/>
  <c r="L227" i="15"/>
  <c r="K227" i="15"/>
  <c r="J227" i="15"/>
  <c r="I227" i="15"/>
  <c r="H227" i="15"/>
  <c r="G227" i="15"/>
  <c r="F227" i="15"/>
  <c r="E227" i="15"/>
  <c r="D227" i="15"/>
  <c r="C227" i="15"/>
  <c r="R226" i="15"/>
  <c r="Q226" i="15"/>
  <c r="P226" i="15"/>
  <c r="O226" i="15"/>
  <c r="N226" i="15"/>
  <c r="M226" i="15"/>
  <c r="L226" i="15"/>
  <c r="K226" i="15"/>
  <c r="J226" i="15"/>
  <c r="I226" i="15"/>
  <c r="H226" i="15"/>
  <c r="G226" i="15"/>
  <c r="F226" i="15"/>
  <c r="E226" i="15"/>
  <c r="D226" i="15"/>
  <c r="C226" i="15"/>
  <c r="R225" i="15"/>
  <c r="Q225" i="15"/>
  <c r="P225" i="15"/>
  <c r="O225" i="15"/>
  <c r="N225" i="15"/>
  <c r="M225" i="15"/>
  <c r="L225" i="15"/>
  <c r="K225" i="15"/>
  <c r="J225" i="15"/>
  <c r="I225" i="15"/>
  <c r="H225" i="15"/>
  <c r="G225" i="15"/>
  <c r="F225" i="15"/>
  <c r="E225" i="15"/>
  <c r="D225" i="15"/>
  <c r="C225" i="15"/>
  <c r="R224" i="15"/>
  <c r="Q224" i="15"/>
  <c r="P224" i="15"/>
  <c r="O224" i="15"/>
  <c r="N224" i="15"/>
  <c r="M224" i="15"/>
  <c r="L224" i="15"/>
  <c r="K224" i="15"/>
  <c r="J224" i="15"/>
  <c r="I224" i="15"/>
  <c r="H224" i="15"/>
  <c r="G224" i="15"/>
  <c r="F224" i="15"/>
  <c r="E224" i="15"/>
  <c r="D224" i="15"/>
  <c r="C224" i="15"/>
  <c r="R223" i="15"/>
  <c r="Q223" i="15"/>
  <c r="P223" i="15"/>
  <c r="O223" i="15"/>
  <c r="N223" i="15"/>
  <c r="M223" i="15"/>
  <c r="L223" i="15"/>
  <c r="K223" i="15"/>
  <c r="J223" i="15"/>
  <c r="I223" i="15"/>
  <c r="H223" i="15"/>
  <c r="G223" i="15"/>
  <c r="F223" i="15"/>
  <c r="E223" i="15"/>
  <c r="D223" i="15"/>
  <c r="C223" i="15"/>
  <c r="R222" i="15"/>
  <c r="Q222" i="15"/>
  <c r="P222" i="15"/>
  <c r="O222" i="15"/>
  <c r="N222" i="15"/>
  <c r="M222" i="15"/>
  <c r="L222" i="15"/>
  <c r="K222" i="15"/>
  <c r="J222" i="15"/>
  <c r="I222" i="15"/>
  <c r="H222" i="15"/>
  <c r="G222" i="15"/>
  <c r="F222" i="15"/>
  <c r="E222" i="15"/>
  <c r="D222" i="15"/>
  <c r="C222" i="15"/>
  <c r="R221" i="15"/>
  <c r="Q221" i="15"/>
  <c r="P221" i="15"/>
  <c r="O221" i="15"/>
  <c r="N221" i="15"/>
  <c r="M221" i="15"/>
  <c r="L221" i="15"/>
  <c r="K221" i="15"/>
  <c r="J221" i="15"/>
  <c r="I221" i="15"/>
  <c r="H221" i="15"/>
  <c r="G221" i="15"/>
  <c r="F221" i="15"/>
  <c r="E221" i="15"/>
  <c r="D221" i="15"/>
  <c r="C221" i="15"/>
  <c r="R220" i="15"/>
  <c r="Q220" i="15"/>
  <c r="P220" i="15"/>
  <c r="O220" i="15"/>
  <c r="N220" i="15"/>
  <c r="M220" i="15"/>
  <c r="L220" i="15"/>
  <c r="K220" i="15"/>
  <c r="J220" i="15"/>
  <c r="I220" i="15"/>
  <c r="H220" i="15"/>
  <c r="G220" i="15"/>
  <c r="F220" i="15"/>
  <c r="E220" i="15"/>
  <c r="D220" i="15"/>
  <c r="C220" i="15"/>
  <c r="R219" i="15"/>
  <c r="Q219" i="15"/>
  <c r="P219" i="15"/>
  <c r="O219" i="15"/>
  <c r="N219" i="15"/>
  <c r="M219" i="15"/>
  <c r="L219" i="15"/>
  <c r="K219" i="15"/>
  <c r="J219" i="15"/>
  <c r="I219" i="15"/>
  <c r="H219" i="15"/>
  <c r="G219" i="15"/>
  <c r="F219" i="15"/>
  <c r="E219" i="15"/>
  <c r="D219" i="15"/>
  <c r="C219" i="15"/>
  <c r="R218" i="15"/>
  <c r="Q218" i="15"/>
  <c r="P218" i="15"/>
  <c r="O218" i="15"/>
  <c r="N218" i="15"/>
  <c r="M218" i="15"/>
  <c r="L218" i="15"/>
  <c r="K218" i="15"/>
  <c r="J218" i="15"/>
  <c r="I218" i="15"/>
  <c r="H218" i="15"/>
  <c r="G218" i="15"/>
  <c r="F218" i="15"/>
  <c r="E218" i="15"/>
  <c r="D218" i="15"/>
  <c r="C218" i="15"/>
  <c r="R217" i="15"/>
  <c r="Q217" i="15"/>
  <c r="P217" i="15"/>
  <c r="O217" i="15"/>
  <c r="N217" i="15"/>
  <c r="M217" i="15"/>
  <c r="L217" i="15"/>
  <c r="K217" i="15"/>
  <c r="J217" i="15"/>
  <c r="I217" i="15"/>
  <c r="H217" i="15"/>
  <c r="G217" i="15"/>
  <c r="F217" i="15"/>
  <c r="E217" i="15"/>
  <c r="D217" i="15"/>
  <c r="C217" i="15"/>
  <c r="R216" i="15"/>
  <c r="Q216" i="15"/>
  <c r="P216" i="15"/>
  <c r="O216" i="15"/>
  <c r="N216" i="15"/>
  <c r="M216" i="15"/>
  <c r="L216" i="15"/>
  <c r="K216" i="15"/>
  <c r="J216" i="15"/>
  <c r="I216" i="15"/>
  <c r="H216" i="15"/>
  <c r="G216" i="15"/>
  <c r="F216" i="15"/>
  <c r="E216" i="15"/>
  <c r="D216" i="15"/>
  <c r="C216" i="15"/>
  <c r="R215" i="15"/>
  <c r="Q215" i="15"/>
  <c r="P215" i="15"/>
  <c r="O215" i="15"/>
  <c r="N215" i="15"/>
  <c r="M215" i="15"/>
  <c r="L215" i="15"/>
  <c r="K215" i="15"/>
  <c r="J215" i="15"/>
  <c r="I215" i="15"/>
  <c r="H215" i="15"/>
  <c r="G215" i="15"/>
  <c r="F215" i="15"/>
  <c r="E215" i="15"/>
  <c r="D215" i="15"/>
  <c r="C215" i="15"/>
  <c r="R214" i="15"/>
  <c r="Q214" i="15"/>
  <c r="P214" i="15"/>
  <c r="O214" i="15"/>
  <c r="N214" i="15"/>
  <c r="M214" i="15"/>
  <c r="L214" i="15"/>
  <c r="K214" i="15"/>
  <c r="J214" i="15"/>
  <c r="I214" i="15"/>
  <c r="H214" i="15"/>
  <c r="G214" i="15"/>
  <c r="F214" i="15"/>
  <c r="E214" i="15"/>
  <c r="D214" i="15"/>
  <c r="C214" i="15"/>
  <c r="R213" i="15"/>
  <c r="Q213" i="15"/>
  <c r="P213" i="15"/>
  <c r="O213" i="15"/>
  <c r="N213" i="15"/>
  <c r="M213" i="15"/>
  <c r="L213" i="15"/>
  <c r="K213" i="15"/>
  <c r="J213" i="15"/>
  <c r="I213" i="15"/>
  <c r="H213" i="15"/>
  <c r="G213" i="15"/>
  <c r="F213" i="15"/>
  <c r="E213" i="15"/>
  <c r="D213" i="15"/>
  <c r="C213" i="15"/>
  <c r="R212" i="15"/>
  <c r="Q212" i="15"/>
  <c r="P212" i="15"/>
  <c r="O212" i="15"/>
  <c r="N212" i="15"/>
  <c r="M212" i="15"/>
  <c r="L212" i="15"/>
  <c r="K212" i="15"/>
  <c r="J212" i="15"/>
  <c r="I212" i="15"/>
  <c r="H212" i="15"/>
  <c r="G212" i="15"/>
  <c r="F212" i="15"/>
  <c r="E212" i="15"/>
  <c r="D212" i="15"/>
  <c r="C212" i="15"/>
  <c r="R211" i="15"/>
  <c r="Q211" i="15"/>
  <c r="P211" i="15"/>
  <c r="O211" i="15"/>
  <c r="N211" i="15"/>
  <c r="M211" i="15"/>
  <c r="L211" i="15"/>
  <c r="K211" i="15"/>
  <c r="J211" i="15"/>
  <c r="I211" i="15"/>
  <c r="H211" i="15"/>
  <c r="G211" i="15"/>
  <c r="F211" i="15"/>
  <c r="E211" i="15"/>
  <c r="D211" i="15"/>
  <c r="C211" i="15"/>
  <c r="R210" i="15"/>
  <c r="Q210" i="15"/>
  <c r="P210" i="15"/>
  <c r="O210" i="15"/>
  <c r="N210" i="15"/>
  <c r="M210" i="15"/>
  <c r="L210" i="15"/>
  <c r="K210" i="15"/>
  <c r="J210" i="15"/>
  <c r="I210" i="15"/>
  <c r="H210" i="15"/>
  <c r="G210" i="15"/>
  <c r="F210" i="15"/>
  <c r="E210" i="15"/>
  <c r="D210" i="15"/>
  <c r="C210" i="15"/>
  <c r="R209" i="15"/>
  <c r="Q209" i="15"/>
  <c r="P209" i="15"/>
  <c r="O209" i="15"/>
  <c r="N209" i="15"/>
  <c r="M209" i="15"/>
  <c r="L209" i="15"/>
  <c r="K209" i="15"/>
  <c r="J209" i="15"/>
  <c r="I209" i="15"/>
  <c r="H209" i="15"/>
  <c r="G209" i="15"/>
  <c r="F209" i="15"/>
  <c r="E209" i="15"/>
  <c r="D209" i="15"/>
  <c r="C209" i="15"/>
  <c r="R208" i="15"/>
  <c r="Q208" i="15"/>
  <c r="P208" i="15"/>
  <c r="O208" i="15"/>
  <c r="N208" i="15"/>
  <c r="M208" i="15"/>
  <c r="L208" i="15"/>
  <c r="K208" i="15"/>
  <c r="J208" i="15"/>
  <c r="I208" i="15"/>
  <c r="H208" i="15"/>
  <c r="G208" i="15"/>
  <c r="F208" i="15"/>
  <c r="E208" i="15"/>
  <c r="D208" i="15"/>
  <c r="C208" i="15"/>
  <c r="R207" i="15"/>
  <c r="Q207" i="15"/>
  <c r="P207" i="15"/>
  <c r="O207" i="15"/>
  <c r="N207" i="15"/>
  <c r="M207" i="15"/>
  <c r="L207" i="15"/>
  <c r="K207" i="15"/>
  <c r="J207" i="15"/>
  <c r="I207" i="15"/>
  <c r="H207" i="15"/>
  <c r="G207" i="15"/>
  <c r="F207" i="15"/>
  <c r="E207" i="15"/>
  <c r="D207" i="15"/>
  <c r="C207" i="15"/>
  <c r="R206" i="15"/>
  <c r="Q206" i="15"/>
  <c r="P206" i="15"/>
  <c r="O206" i="15"/>
  <c r="N206" i="15"/>
  <c r="M206" i="15"/>
  <c r="L206" i="15"/>
  <c r="K206" i="15"/>
  <c r="J206" i="15"/>
  <c r="I206" i="15"/>
  <c r="H206" i="15"/>
  <c r="G206" i="15"/>
  <c r="F206" i="15"/>
  <c r="E206" i="15"/>
  <c r="D206" i="15"/>
  <c r="C206" i="15"/>
  <c r="R205" i="15"/>
  <c r="Q205" i="15"/>
  <c r="P205" i="15"/>
  <c r="O205" i="15"/>
  <c r="N205" i="15"/>
  <c r="M205" i="15"/>
  <c r="L205" i="15"/>
  <c r="K205" i="15"/>
  <c r="J205" i="15"/>
  <c r="I205" i="15"/>
  <c r="H205" i="15"/>
  <c r="G205" i="15"/>
  <c r="F205" i="15"/>
  <c r="E205" i="15"/>
  <c r="D205" i="15"/>
  <c r="C205" i="15"/>
  <c r="R204" i="15"/>
  <c r="Q204" i="15"/>
  <c r="P204" i="15"/>
  <c r="O204" i="15"/>
  <c r="N204" i="15"/>
  <c r="M204" i="15"/>
  <c r="L204" i="15"/>
  <c r="K204" i="15"/>
  <c r="J204" i="15"/>
  <c r="I204" i="15"/>
  <c r="H204" i="15"/>
  <c r="G204" i="15"/>
  <c r="F204" i="15"/>
  <c r="E204" i="15"/>
  <c r="D204" i="15"/>
  <c r="C204" i="15"/>
  <c r="R203" i="15"/>
  <c r="Q203" i="15"/>
  <c r="P203" i="15"/>
  <c r="O203" i="15"/>
  <c r="N203" i="15"/>
  <c r="M203" i="15"/>
  <c r="L203" i="15"/>
  <c r="K203" i="15"/>
  <c r="J203" i="15"/>
  <c r="I203" i="15"/>
  <c r="H203" i="15"/>
  <c r="G203" i="15"/>
  <c r="F203" i="15"/>
  <c r="E203" i="15"/>
  <c r="D203" i="15"/>
  <c r="C203" i="15"/>
  <c r="R202" i="15"/>
  <c r="Q202" i="15"/>
  <c r="P202" i="15"/>
  <c r="O202" i="15"/>
  <c r="N202" i="15"/>
  <c r="M202" i="15"/>
  <c r="L202" i="15"/>
  <c r="K202" i="15"/>
  <c r="J202" i="15"/>
  <c r="I202" i="15"/>
  <c r="H202" i="15"/>
  <c r="G202" i="15"/>
  <c r="F202" i="15"/>
  <c r="E202" i="15"/>
  <c r="D202" i="15"/>
  <c r="C202" i="15"/>
  <c r="R201" i="15"/>
  <c r="Q201" i="15"/>
  <c r="P201" i="15"/>
  <c r="O201" i="15"/>
  <c r="N201" i="15"/>
  <c r="M201" i="15"/>
  <c r="L201" i="15"/>
  <c r="K201" i="15"/>
  <c r="J201" i="15"/>
  <c r="I201" i="15"/>
  <c r="H201" i="15"/>
  <c r="G201" i="15"/>
  <c r="F201" i="15"/>
  <c r="E201" i="15"/>
  <c r="D201" i="15"/>
  <c r="C201" i="15"/>
  <c r="R200" i="15"/>
  <c r="Q200" i="15"/>
  <c r="P200" i="15"/>
  <c r="O200" i="15"/>
  <c r="N200" i="15"/>
  <c r="M200" i="15"/>
  <c r="L200" i="15"/>
  <c r="K200" i="15"/>
  <c r="J200" i="15"/>
  <c r="I200" i="15"/>
  <c r="H200" i="15"/>
  <c r="G200" i="15"/>
  <c r="F200" i="15"/>
  <c r="E200" i="15"/>
  <c r="D200" i="15"/>
  <c r="C200" i="15"/>
  <c r="R199" i="15"/>
  <c r="Q199" i="15"/>
  <c r="P199" i="15"/>
  <c r="O199" i="15"/>
  <c r="N199" i="15"/>
  <c r="M199" i="15"/>
  <c r="L199" i="15"/>
  <c r="K199" i="15"/>
  <c r="J199" i="15"/>
  <c r="I199" i="15"/>
  <c r="H199" i="15"/>
  <c r="G199" i="15"/>
  <c r="F199" i="15"/>
  <c r="E199" i="15"/>
  <c r="D199" i="15"/>
  <c r="C199" i="15"/>
  <c r="R198" i="15"/>
  <c r="Q198" i="15"/>
  <c r="P198" i="15"/>
  <c r="O198" i="15"/>
  <c r="N198" i="15"/>
  <c r="M198" i="15"/>
  <c r="L198" i="15"/>
  <c r="K198" i="15"/>
  <c r="J198" i="15"/>
  <c r="I198" i="15"/>
  <c r="H198" i="15"/>
  <c r="G198" i="15"/>
  <c r="F198" i="15"/>
  <c r="E198" i="15"/>
  <c r="D198" i="15"/>
  <c r="C198" i="15"/>
  <c r="R197" i="15"/>
  <c r="Q197" i="15"/>
  <c r="P197" i="15"/>
  <c r="O197" i="15"/>
  <c r="N197" i="15"/>
  <c r="M197" i="15"/>
  <c r="L197" i="15"/>
  <c r="K197" i="15"/>
  <c r="J197" i="15"/>
  <c r="I197" i="15"/>
  <c r="H197" i="15"/>
  <c r="G197" i="15"/>
  <c r="F197" i="15"/>
  <c r="E197" i="15"/>
  <c r="D197" i="15"/>
  <c r="C197" i="15"/>
  <c r="R196" i="15"/>
  <c r="Q196" i="15"/>
  <c r="P196" i="15"/>
  <c r="O196" i="15"/>
  <c r="N196" i="15"/>
  <c r="M196" i="15"/>
  <c r="L196" i="15"/>
  <c r="K196" i="15"/>
  <c r="J196" i="15"/>
  <c r="I196" i="15"/>
  <c r="H196" i="15"/>
  <c r="G196" i="15"/>
  <c r="F196" i="15"/>
  <c r="E196" i="15"/>
  <c r="D196" i="15"/>
  <c r="C196" i="15"/>
  <c r="R195" i="15"/>
  <c r="Q195" i="15"/>
  <c r="P195" i="15"/>
  <c r="O195" i="15"/>
  <c r="N195" i="15"/>
  <c r="M195" i="15"/>
  <c r="L195" i="15"/>
  <c r="K195" i="15"/>
  <c r="J195" i="15"/>
  <c r="I195" i="15"/>
  <c r="H195" i="15"/>
  <c r="G195" i="15"/>
  <c r="F195" i="15"/>
  <c r="E195" i="15"/>
  <c r="D195" i="15"/>
  <c r="C195" i="15"/>
  <c r="R194" i="15"/>
  <c r="Q194" i="15"/>
  <c r="P194" i="15"/>
  <c r="O194" i="15"/>
  <c r="N194" i="15"/>
  <c r="M194" i="15"/>
  <c r="L194" i="15"/>
  <c r="K194" i="15"/>
  <c r="J194" i="15"/>
  <c r="I194" i="15"/>
  <c r="H194" i="15"/>
  <c r="G194" i="15"/>
  <c r="F194" i="15"/>
  <c r="E194" i="15"/>
  <c r="D194" i="15"/>
  <c r="C194" i="15"/>
  <c r="R193" i="15"/>
  <c r="Q193" i="15"/>
  <c r="P193" i="15"/>
  <c r="O193" i="15"/>
  <c r="N193" i="15"/>
  <c r="M193" i="15"/>
  <c r="L193" i="15"/>
  <c r="K193" i="15"/>
  <c r="J193" i="15"/>
  <c r="I193" i="15"/>
  <c r="H193" i="15"/>
  <c r="G193" i="15"/>
  <c r="F193" i="15"/>
  <c r="E193" i="15"/>
  <c r="D193" i="15"/>
  <c r="C193" i="15"/>
  <c r="R192" i="15"/>
  <c r="Q192" i="15"/>
  <c r="P192" i="15"/>
  <c r="O192" i="15"/>
  <c r="N192" i="15"/>
  <c r="M192" i="15"/>
  <c r="L192" i="15"/>
  <c r="K192" i="15"/>
  <c r="J192" i="15"/>
  <c r="I192" i="15"/>
  <c r="H192" i="15"/>
  <c r="G192" i="15"/>
  <c r="F192" i="15"/>
  <c r="E192" i="15"/>
  <c r="D192" i="15"/>
  <c r="C192" i="15"/>
  <c r="R191" i="15"/>
  <c r="Q191" i="15"/>
  <c r="P191" i="15"/>
  <c r="O191" i="15"/>
  <c r="N191" i="15"/>
  <c r="M191" i="15"/>
  <c r="L191" i="15"/>
  <c r="K191" i="15"/>
  <c r="J191" i="15"/>
  <c r="I191" i="15"/>
  <c r="H191" i="15"/>
  <c r="G191" i="15"/>
  <c r="F191" i="15"/>
  <c r="E191" i="15"/>
  <c r="D191" i="15"/>
  <c r="C191" i="15"/>
  <c r="R190" i="15"/>
  <c r="Q190" i="15"/>
  <c r="P190" i="15"/>
  <c r="O190" i="15"/>
  <c r="N190" i="15"/>
  <c r="M190" i="15"/>
  <c r="L190" i="15"/>
  <c r="K190" i="15"/>
  <c r="J190" i="15"/>
  <c r="I190" i="15"/>
  <c r="H190" i="15"/>
  <c r="G190" i="15"/>
  <c r="F190" i="15"/>
  <c r="E190" i="15"/>
  <c r="D190" i="15"/>
  <c r="C190" i="15"/>
  <c r="R189" i="15"/>
  <c r="Q189" i="15"/>
  <c r="P189" i="15"/>
  <c r="O189" i="15"/>
  <c r="N189" i="15"/>
  <c r="M189" i="15"/>
  <c r="L189" i="15"/>
  <c r="K189" i="15"/>
  <c r="J189" i="15"/>
  <c r="I189" i="15"/>
  <c r="H189" i="15"/>
  <c r="G189" i="15"/>
  <c r="F189" i="15"/>
  <c r="E189" i="15"/>
  <c r="D189" i="15"/>
  <c r="C189" i="15"/>
  <c r="R188" i="15"/>
  <c r="Q188" i="15"/>
  <c r="P188" i="15"/>
  <c r="O188" i="15"/>
  <c r="N188" i="15"/>
  <c r="M188" i="15"/>
  <c r="L188" i="15"/>
  <c r="K188" i="15"/>
  <c r="J188" i="15"/>
  <c r="I188" i="15"/>
  <c r="H188" i="15"/>
  <c r="G188" i="15"/>
  <c r="F188" i="15"/>
  <c r="E188" i="15"/>
  <c r="D188" i="15"/>
  <c r="C188" i="15"/>
  <c r="R187" i="15"/>
  <c r="Q187" i="15"/>
  <c r="P187" i="15"/>
  <c r="O187" i="15"/>
  <c r="N187" i="15"/>
  <c r="M187" i="15"/>
  <c r="L187" i="15"/>
  <c r="K187" i="15"/>
  <c r="J187" i="15"/>
  <c r="I187" i="15"/>
  <c r="H187" i="15"/>
  <c r="G187" i="15"/>
  <c r="F187" i="15"/>
  <c r="E187" i="15"/>
  <c r="D187" i="15"/>
  <c r="C187" i="15"/>
  <c r="R186" i="15"/>
  <c r="Q186" i="15"/>
  <c r="P186" i="15"/>
  <c r="O186" i="15"/>
  <c r="N186" i="15"/>
  <c r="M186" i="15"/>
  <c r="L186" i="15"/>
  <c r="K186" i="15"/>
  <c r="J186" i="15"/>
  <c r="I186" i="15"/>
  <c r="H186" i="15"/>
  <c r="G186" i="15"/>
  <c r="F186" i="15"/>
  <c r="E186" i="15"/>
  <c r="D186" i="15"/>
  <c r="C186" i="15"/>
  <c r="R185" i="15"/>
  <c r="Q185" i="15"/>
  <c r="P185" i="15"/>
  <c r="O185" i="15"/>
  <c r="N185" i="15"/>
  <c r="M185" i="15"/>
  <c r="L185" i="15"/>
  <c r="K185" i="15"/>
  <c r="J185" i="15"/>
  <c r="I185" i="15"/>
  <c r="H185" i="15"/>
  <c r="G185" i="15"/>
  <c r="F185" i="15"/>
  <c r="E185" i="15"/>
  <c r="D185" i="15"/>
  <c r="C185" i="15"/>
  <c r="R184" i="15"/>
  <c r="Q184" i="15"/>
  <c r="P184" i="15"/>
  <c r="O184" i="15"/>
  <c r="N184" i="15"/>
  <c r="M184" i="15"/>
  <c r="L184" i="15"/>
  <c r="K184" i="15"/>
  <c r="J184" i="15"/>
  <c r="I184" i="15"/>
  <c r="H184" i="15"/>
  <c r="G184" i="15"/>
  <c r="F184" i="15"/>
  <c r="E184" i="15"/>
  <c r="D184" i="15"/>
  <c r="C184" i="15"/>
  <c r="R183" i="15"/>
  <c r="Q183" i="15"/>
  <c r="P183" i="15"/>
  <c r="O183" i="15"/>
  <c r="N183" i="15"/>
  <c r="M183" i="15"/>
  <c r="L183" i="15"/>
  <c r="K183" i="15"/>
  <c r="J183" i="15"/>
  <c r="I183" i="15"/>
  <c r="H183" i="15"/>
  <c r="G183" i="15"/>
  <c r="F183" i="15"/>
  <c r="E183" i="15"/>
  <c r="D183" i="15"/>
  <c r="C183" i="15"/>
  <c r="R182" i="15"/>
  <c r="Q182" i="15"/>
  <c r="P182" i="15"/>
  <c r="O182" i="15"/>
  <c r="N182" i="15"/>
  <c r="M182" i="15"/>
  <c r="L182" i="15"/>
  <c r="K182" i="15"/>
  <c r="J182" i="15"/>
  <c r="I182" i="15"/>
  <c r="H182" i="15"/>
  <c r="G182" i="15"/>
  <c r="F182" i="15"/>
  <c r="E182" i="15"/>
  <c r="D182" i="15"/>
  <c r="C182" i="15"/>
  <c r="R181" i="15"/>
  <c r="Q181" i="15"/>
  <c r="P181" i="15"/>
  <c r="O181" i="15"/>
  <c r="N181" i="15"/>
  <c r="M181" i="15"/>
  <c r="L181" i="15"/>
  <c r="K181" i="15"/>
  <c r="J181" i="15"/>
  <c r="I181" i="15"/>
  <c r="H181" i="15"/>
  <c r="G181" i="15"/>
  <c r="F181" i="15"/>
  <c r="E181" i="15"/>
  <c r="D181" i="15"/>
  <c r="C181" i="15"/>
  <c r="R180" i="15"/>
  <c r="Q180" i="15"/>
  <c r="P180" i="15"/>
  <c r="O180" i="15"/>
  <c r="N180" i="15"/>
  <c r="M180" i="15"/>
  <c r="L180" i="15"/>
  <c r="K180" i="15"/>
  <c r="J180" i="15"/>
  <c r="I180" i="15"/>
  <c r="H180" i="15"/>
  <c r="G180" i="15"/>
  <c r="F180" i="15"/>
  <c r="E180" i="15"/>
  <c r="D180" i="15"/>
  <c r="C180" i="15"/>
  <c r="R179" i="15"/>
  <c r="Q179" i="15"/>
  <c r="P179" i="15"/>
  <c r="O179" i="15"/>
  <c r="N179" i="15"/>
  <c r="M179" i="15"/>
  <c r="L179" i="15"/>
  <c r="K179" i="15"/>
  <c r="J179" i="15"/>
  <c r="I179" i="15"/>
  <c r="H179" i="15"/>
  <c r="G179" i="15"/>
  <c r="F179" i="15"/>
  <c r="E179" i="15"/>
  <c r="D179" i="15"/>
  <c r="C179" i="15"/>
  <c r="R178" i="15"/>
  <c r="Q178" i="15"/>
  <c r="P178" i="15"/>
  <c r="O178" i="15"/>
  <c r="N178" i="15"/>
  <c r="M178" i="15"/>
  <c r="L178" i="15"/>
  <c r="K178" i="15"/>
  <c r="J178" i="15"/>
  <c r="I178" i="15"/>
  <c r="H178" i="15"/>
  <c r="G178" i="15"/>
  <c r="F178" i="15"/>
  <c r="E178" i="15"/>
  <c r="D178" i="15"/>
  <c r="C178" i="15"/>
  <c r="R177" i="15"/>
  <c r="Q177" i="15"/>
  <c r="P177" i="15"/>
  <c r="O177" i="15"/>
  <c r="N177" i="15"/>
  <c r="M177" i="15"/>
  <c r="L177" i="15"/>
  <c r="K177" i="15"/>
  <c r="J177" i="15"/>
  <c r="I177" i="15"/>
  <c r="H177" i="15"/>
  <c r="G177" i="15"/>
  <c r="F177" i="15"/>
  <c r="E177" i="15"/>
  <c r="D177" i="15"/>
  <c r="C177" i="15"/>
  <c r="R176" i="15"/>
  <c r="Q176" i="15"/>
  <c r="P176" i="15"/>
  <c r="O176" i="15"/>
  <c r="N176" i="15"/>
  <c r="M176" i="15"/>
  <c r="L176" i="15"/>
  <c r="K176" i="15"/>
  <c r="J176" i="15"/>
  <c r="I176" i="15"/>
  <c r="H176" i="15"/>
  <c r="G176" i="15"/>
  <c r="F176" i="15"/>
  <c r="E176" i="15"/>
  <c r="D176" i="15"/>
  <c r="C176" i="15"/>
  <c r="R175" i="15"/>
  <c r="Q175" i="15"/>
  <c r="P175" i="15"/>
  <c r="O175" i="15"/>
  <c r="N175" i="15"/>
  <c r="M175" i="15"/>
  <c r="L175" i="15"/>
  <c r="K175" i="15"/>
  <c r="J175" i="15"/>
  <c r="I175" i="15"/>
  <c r="H175" i="15"/>
  <c r="G175" i="15"/>
  <c r="F175" i="15"/>
  <c r="E175" i="15"/>
  <c r="D175" i="15"/>
  <c r="C175" i="15"/>
  <c r="R174" i="15"/>
  <c r="Q174" i="15"/>
  <c r="P174" i="15"/>
  <c r="O174" i="15"/>
  <c r="N174" i="15"/>
  <c r="M174" i="15"/>
  <c r="L174" i="15"/>
  <c r="K174" i="15"/>
  <c r="J174" i="15"/>
  <c r="I174" i="15"/>
  <c r="H174" i="15"/>
  <c r="G174" i="15"/>
  <c r="F174" i="15"/>
  <c r="E174" i="15"/>
  <c r="D174" i="15"/>
  <c r="C174" i="15"/>
  <c r="R173" i="15"/>
  <c r="Q173" i="15"/>
  <c r="P173" i="15"/>
  <c r="O173" i="15"/>
  <c r="N173" i="15"/>
  <c r="M173" i="15"/>
  <c r="L173" i="15"/>
  <c r="K173" i="15"/>
  <c r="J173" i="15"/>
  <c r="I173" i="15"/>
  <c r="H173" i="15"/>
  <c r="G173" i="15"/>
  <c r="F173" i="15"/>
  <c r="E173" i="15"/>
  <c r="D173" i="15"/>
  <c r="C173" i="15"/>
  <c r="R172" i="15"/>
  <c r="Q172" i="15"/>
  <c r="P172" i="15"/>
  <c r="O172" i="15"/>
  <c r="N172" i="15"/>
  <c r="M172" i="15"/>
  <c r="L172" i="15"/>
  <c r="K172" i="15"/>
  <c r="J172" i="15"/>
  <c r="I172" i="15"/>
  <c r="H172" i="15"/>
  <c r="G172" i="15"/>
  <c r="F172" i="15"/>
  <c r="E172" i="15"/>
  <c r="D172" i="15"/>
  <c r="C172" i="15"/>
  <c r="R171" i="15"/>
  <c r="Q171" i="15"/>
  <c r="P171" i="15"/>
  <c r="O171" i="15"/>
  <c r="N171" i="15"/>
  <c r="M171" i="15"/>
  <c r="L171" i="15"/>
  <c r="K171" i="15"/>
  <c r="J171" i="15"/>
  <c r="I171" i="15"/>
  <c r="H171" i="15"/>
  <c r="G171" i="15"/>
  <c r="F171" i="15"/>
  <c r="E171" i="15"/>
  <c r="D171" i="15"/>
  <c r="C171" i="15"/>
  <c r="R170" i="15"/>
  <c r="Q170" i="15"/>
  <c r="P170" i="15"/>
  <c r="O170" i="15"/>
  <c r="N170" i="15"/>
  <c r="M170" i="15"/>
  <c r="L170" i="15"/>
  <c r="K170" i="15"/>
  <c r="J170" i="15"/>
  <c r="I170" i="15"/>
  <c r="H170" i="15"/>
  <c r="G170" i="15"/>
  <c r="F170" i="15"/>
  <c r="E170" i="15"/>
  <c r="D170" i="15"/>
  <c r="C170" i="15"/>
  <c r="R169" i="15"/>
  <c r="Q169" i="15"/>
  <c r="P169" i="15"/>
  <c r="O169" i="15"/>
  <c r="N169" i="15"/>
  <c r="M169" i="15"/>
  <c r="L169" i="15"/>
  <c r="K169" i="15"/>
  <c r="J169" i="15"/>
  <c r="I169" i="15"/>
  <c r="H169" i="15"/>
  <c r="G169" i="15"/>
  <c r="F169" i="15"/>
  <c r="E169" i="15"/>
  <c r="D169" i="15"/>
  <c r="C169" i="15"/>
  <c r="R168" i="15"/>
  <c r="Q168" i="15"/>
  <c r="P168" i="15"/>
  <c r="O168" i="15"/>
  <c r="N168" i="15"/>
  <c r="M168" i="15"/>
  <c r="L168" i="15"/>
  <c r="K168" i="15"/>
  <c r="J168" i="15"/>
  <c r="I168" i="15"/>
  <c r="H168" i="15"/>
  <c r="G168" i="15"/>
  <c r="F168" i="15"/>
  <c r="E168" i="15"/>
  <c r="D168" i="15"/>
  <c r="C168" i="15"/>
  <c r="R167" i="15"/>
  <c r="Q167" i="15"/>
  <c r="P167" i="15"/>
  <c r="O167" i="15"/>
  <c r="N167" i="15"/>
  <c r="M167" i="15"/>
  <c r="L167" i="15"/>
  <c r="K167" i="15"/>
  <c r="J167" i="15"/>
  <c r="I167" i="15"/>
  <c r="H167" i="15"/>
  <c r="G167" i="15"/>
  <c r="F167" i="15"/>
  <c r="E167" i="15"/>
  <c r="D167" i="15"/>
  <c r="C167" i="15"/>
  <c r="R166" i="15"/>
  <c r="Q166" i="15"/>
  <c r="P166" i="15"/>
  <c r="O166" i="15"/>
  <c r="N166" i="15"/>
  <c r="M166" i="15"/>
  <c r="L166" i="15"/>
  <c r="K166" i="15"/>
  <c r="J166" i="15"/>
  <c r="I166" i="15"/>
  <c r="H166" i="15"/>
  <c r="G166" i="15"/>
  <c r="F166" i="15"/>
  <c r="E166" i="15"/>
  <c r="D166" i="15"/>
  <c r="C166" i="15"/>
  <c r="R165" i="15"/>
  <c r="Q165" i="15"/>
  <c r="P165" i="15"/>
  <c r="O165" i="15"/>
  <c r="N165" i="15"/>
  <c r="M165" i="15"/>
  <c r="L165" i="15"/>
  <c r="K165" i="15"/>
  <c r="J165" i="15"/>
  <c r="I165" i="15"/>
  <c r="H165" i="15"/>
  <c r="G165" i="15"/>
  <c r="F165" i="15"/>
  <c r="E165" i="15"/>
  <c r="D165" i="15"/>
  <c r="C165" i="15"/>
  <c r="R164" i="15"/>
  <c r="Q164" i="15"/>
  <c r="P164" i="15"/>
  <c r="O164" i="15"/>
  <c r="N164" i="15"/>
  <c r="M164" i="15"/>
  <c r="L164" i="15"/>
  <c r="K164" i="15"/>
  <c r="J164" i="15"/>
  <c r="I164" i="15"/>
  <c r="H164" i="15"/>
  <c r="G164" i="15"/>
  <c r="F164" i="15"/>
  <c r="E164" i="15"/>
  <c r="D164" i="15"/>
  <c r="C164" i="15"/>
  <c r="R163" i="15"/>
  <c r="Q163" i="15"/>
  <c r="P163" i="15"/>
  <c r="O163" i="15"/>
  <c r="N163" i="15"/>
  <c r="M163" i="15"/>
  <c r="L163" i="15"/>
  <c r="K163" i="15"/>
  <c r="J163" i="15"/>
  <c r="I163" i="15"/>
  <c r="H163" i="15"/>
  <c r="G163" i="15"/>
  <c r="F163" i="15"/>
  <c r="E163" i="15"/>
  <c r="D163" i="15"/>
  <c r="C163" i="15"/>
  <c r="R162" i="15"/>
  <c r="Q162" i="15"/>
  <c r="P162" i="15"/>
  <c r="O162" i="15"/>
  <c r="N162" i="15"/>
  <c r="M162" i="15"/>
  <c r="L162" i="15"/>
  <c r="K162" i="15"/>
  <c r="J162" i="15"/>
  <c r="I162" i="15"/>
  <c r="H162" i="15"/>
  <c r="G162" i="15"/>
  <c r="F162" i="15"/>
  <c r="E162" i="15"/>
  <c r="D162" i="15"/>
  <c r="C162" i="15"/>
  <c r="R161" i="15"/>
  <c r="Q161" i="15"/>
  <c r="P161" i="15"/>
  <c r="O161" i="15"/>
  <c r="N161" i="15"/>
  <c r="M161" i="15"/>
  <c r="L161" i="15"/>
  <c r="K161" i="15"/>
  <c r="J161" i="15"/>
  <c r="I161" i="15"/>
  <c r="H161" i="15"/>
  <c r="G161" i="15"/>
  <c r="F161" i="15"/>
  <c r="E161" i="15"/>
  <c r="D161" i="15"/>
  <c r="C161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C160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C159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C158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C157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C156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C155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C154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C153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C152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C151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C150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C149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C148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C147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C146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C145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C144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C143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C142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C141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C140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C139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C138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C137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C136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C135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C134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C133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C132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C131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C130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C129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C128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C127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C126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C125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C124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C123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C122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C121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C120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C119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C118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C117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C116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C115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C114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C113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C112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C111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C110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C109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C108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C107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C106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C105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C104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C103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C102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C101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C100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C99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C98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C97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C96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C95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C94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C93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C92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C91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C90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C89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C88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C87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C86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C85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C84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C83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C82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C81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C80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C79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C78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C77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C76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C75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C74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C73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C72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C71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C70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C69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C68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C67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C66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C65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C64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C63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C62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C61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C60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C59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C58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C57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C56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C55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C54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C53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C52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C51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C50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C49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C48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C47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C46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C45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C44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C43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C42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C41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C40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C39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C38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C37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C36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C35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C34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C33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C32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C31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C30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C29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C28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C27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C26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C25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C24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C23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C22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C21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C20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C19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C18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C17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C16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C15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C14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C13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C12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C11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R8" i="15"/>
  <c r="Q8" i="15"/>
  <c r="P8" i="15"/>
  <c r="O8" i="15"/>
  <c r="N8" i="15"/>
  <c r="M8" i="15"/>
  <c r="L8" i="15"/>
  <c r="K8" i="15"/>
  <c r="J8" i="15"/>
  <c r="I8" i="15"/>
  <c r="H8" i="15"/>
  <c r="G8" i="15"/>
  <c r="F8" i="15"/>
  <c r="E8" i="15"/>
  <c r="D8" i="15"/>
  <c r="C8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R561" i="14"/>
  <c r="Q561" i="14"/>
  <c r="P561" i="14"/>
  <c r="O561" i="14"/>
  <c r="N561" i="14"/>
  <c r="M561" i="14"/>
  <c r="L561" i="14"/>
  <c r="K561" i="14"/>
  <c r="J561" i="14"/>
  <c r="I561" i="14"/>
  <c r="H561" i="14"/>
  <c r="G561" i="14"/>
  <c r="F561" i="14"/>
  <c r="E561" i="14"/>
  <c r="D561" i="14"/>
  <c r="C561" i="14"/>
  <c r="R560" i="14"/>
  <c r="Q560" i="14"/>
  <c r="P560" i="14"/>
  <c r="O560" i="14"/>
  <c r="N560" i="14"/>
  <c r="M560" i="14"/>
  <c r="L560" i="14"/>
  <c r="K560" i="14"/>
  <c r="J560" i="14"/>
  <c r="I560" i="14"/>
  <c r="H560" i="14"/>
  <c r="G560" i="14"/>
  <c r="F560" i="14"/>
  <c r="E560" i="14"/>
  <c r="D560" i="14"/>
  <c r="C560" i="14"/>
  <c r="R559" i="14"/>
  <c r="Q559" i="14"/>
  <c r="P559" i="14"/>
  <c r="O559" i="14"/>
  <c r="N559" i="14"/>
  <c r="M559" i="14"/>
  <c r="L559" i="14"/>
  <c r="K559" i="14"/>
  <c r="J559" i="14"/>
  <c r="I559" i="14"/>
  <c r="H559" i="14"/>
  <c r="G559" i="14"/>
  <c r="F559" i="14"/>
  <c r="E559" i="14"/>
  <c r="D559" i="14"/>
  <c r="C559" i="14"/>
  <c r="R558" i="14"/>
  <c r="Q558" i="14"/>
  <c r="P558" i="14"/>
  <c r="O558" i="14"/>
  <c r="N558" i="14"/>
  <c r="M558" i="14"/>
  <c r="L558" i="14"/>
  <c r="K558" i="14"/>
  <c r="J558" i="14"/>
  <c r="I558" i="14"/>
  <c r="H558" i="14"/>
  <c r="G558" i="14"/>
  <c r="F558" i="14"/>
  <c r="E558" i="14"/>
  <c r="D558" i="14"/>
  <c r="C558" i="14"/>
  <c r="R557" i="14"/>
  <c r="Q557" i="14"/>
  <c r="P557" i="14"/>
  <c r="O557" i="14"/>
  <c r="N557" i="14"/>
  <c r="M557" i="14"/>
  <c r="L557" i="14"/>
  <c r="K557" i="14"/>
  <c r="J557" i="14"/>
  <c r="I557" i="14"/>
  <c r="H557" i="14"/>
  <c r="G557" i="14"/>
  <c r="F557" i="14"/>
  <c r="E557" i="14"/>
  <c r="D557" i="14"/>
  <c r="C557" i="14"/>
  <c r="R556" i="14"/>
  <c r="Q556" i="14"/>
  <c r="P556" i="14"/>
  <c r="O556" i="14"/>
  <c r="N556" i="14"/>
  <c r="M556" i="14"/>
  <c r="L556" i="14"/>
  <c r="K556" i="14"/>
  <c r="J556" i="14"/>
  <c r="I556" i="14"/>
  <c r="H556" i="14"/>
  <c r="G556" i="14"/>
  <c r="F556" i="14"/>
  <c r="E556" i="14"/>
  <c r="D556" i="14"/>
  <c r="C556" i="14"/>
  <c r="R555" i="14"/>
  <c r="Q555" i="14"/>
  <c r="P555" i="14"/>
  <c r="O555" i="14"/>
  <c r="N555" i="14"/>
  <c r="M555" i="14"/>
  <c r="L555" i="14"/>
  <c r="K555" i="14"/>
  <c r="J555" i="14"/>
  <c r="I555" i="14"/>
  <c r="H555" i="14"/>
  <c r="G555" i="14"/>
  <c r="F555" i="14"/>
  <c r="E555" i="14"/>
  <c r="D555" i="14"/>
  <c r="C555" i="14"/>
  <c r="R554" i="14"/>
  <c r="Q554" i="14"/>
  <c r="P554" i="14"/>
  <c r="O554" i="14"/>
  <c r="N554" i="14"/>
  <c r="M554" i="14"/>
  <c r="L554" i="14"/>
  <c r="K554" i="14"/>
  <c r="J554" i="14"/>
  <c r="I554" i="14"/>
  <c r="H554" i="14"/>
  <c r="G554" i="14"/>
  <c r="F554" i="14"/>
  <c r="E554" i="14"/>
  <c r="D554" i="14"/>
  <c r="C554" i="14"/>
  <c r="R553" i="14"/>
  <c r="Q553" i="14"/>
  <c r="P553" i="14"/>
  <c r="O553" i="14"/>
  <c r="N553" i="14"/>
  <c r="M553" i="14"/>
  <c r="L553" i="14"/>
  <c r="K553" i="14"/>
  <c r="J553" i="14"/>
  <c r="I553" i="14"/>
  <c r="H553" i="14"/>
  <c r="G553" i="14"/>
  <c r="F553" i="14"/>
  <c r="E553" i="14"/>
  <c r="D553" i="14"/>
  <c r="C553" i="14"/>
  <c r="R552" i="14"/>
  <c r="Q552" i="14"/>
  <c r="P552" i="14"/>
  <c r="O552" i="14"/>
  <c r="N552" i="14"/>
  <c r="M552" i="14"/>
  <c r="L552" i="14"/>
  <c r="K552" i="14"/>
  <c r="J552" i="14"/>
  <c r="I552" i="14"/>
  <c r="H552" i="14"/>
  <c r="G552" i="14"/>
  <c r="F552" i="14"/>
  <c r="E552" i="14"/>
  <c r="D552" i="14"/>
  <c r="C552" i="14"/>
  <c r="R551" i="14"/>
  <c r="Q551" i="14"/>
  <c r="P551" i="14"/>
  <c r="O551" i="14"/>
  <c r="N551" i="14"/>
  <c r="M551" i="14"/>
  <c r="L551" i="14"/>
  <c r="K551" i="14"/>
  <c r="J551" i="14"/>
  <c r="I551" i="14"/>
  <c r="H551" i="14"/>
  <c r="G551" i="14"/>
  <c r="F551" i="14"/>
  <c r="E551" i="14"/>
  <c r="D551" i="14"/>
  <c r="C551" i="14"/>
  <c r="R550" i="14"/>
  <c r="Q550" i="14"/>
  <c r="P550" i="14"/>
  <c r="O550" i="14"/>
  <c r="N550" i="14"/>
  <c r="M550" i="14"/>
  <c r="L550" i="14"/>
  <c r="K550" i="14"/>
  <c r="J550" i="14"/>
  <c r="I550" i="14"/>
  <c r="H550" i="14"/>
  <c r="G550" i="14"/>
  <c r="F550" i="14"/>
  <c r="E550" i="14"/>
  <c r="D550" i="14"/>
  <c r="C550" i="14"/>
  <c r="R549" i="14"/>
  <c r="Q549" i="14"/>
  <c r="P549" i="14"/>
  <c r="O549" i="14"/>
  <c r="N549" i="14"/>
  <c r="M549" i="14"/>
  <c r="L549" i="14"/>
  <c r="K549" i="14"/>
  <c r="J549" i="14"/>
  <c r="I549" i="14"/>
  <c r="H549" i="14"/>
  <c r="G549" i="14"/>
  <c r="F549" i="14"/>
  <c r="E549" i="14"/>
  <c r="D549" i="14"/>
  <c r="C549" i="14"/>
  <c r="R548" i="14"/>
  <c r="Q548" i="14"/>
  <c r="P548" i="14"/>
  <c r="O548" i="14"/>
  <c r="N548" i="14"/>
  <c r="M548" i="14"/>
  <c r="L548" i="14"/>
  <c r="K548" i="14"/>
  <c r="J548" i="14"/>
  <c r="I548" i="14"/>
  <c r="H548" i="14"/>
  <c r="G548" i="14"/>
  <c r="F548" i="14"/>
  <c r="E548" i="14"/>
  <c r="D548" i="14"/>
  <c r="C548" i="14"/>
  <c r="R547" i="14"/>
  <c r="Q547" i="14"/>
  <c r="P547" i="14"/>
  <c r="O547" i="14"/>
  <c r="N547" i="14"/>
  <c r="M547" i="14"/>
  <c r="L547" i="14"/>
  <c r="K547" i="14"/>
  <c r="J547" i="14"/>
  <c r="I547" i="14"/>
  <c r="H547" i="14"/>
  <c r="G547" i="14"/>
  <c r="F547" i="14"/>
  <c r="E547" i="14"/>
  <c r="D547" i="14"/>
  <c r="C547" i="14"/>
  <c r="R546" i="14"/>
  <c r="Q546" i="14"/>
  <c r="P546" i="14"/>
  <c r="O546" i="14"/>
  <c r="N546" i="14"/>
  <c r="M546" i="14"/>
  <c r="L546" i="14"/>
  <c r="K546" i="14"/>
  <c r="J546" i="14"/>
  <c r="I546" i="14"/>
  <c r="H546" i="14"/>
  <c r="G546" i="14"/>
  <c r="F546" i="14"/>
  <c r="E546" i="14"/>
  <c r="D546" i="14"/>
  <c r="C546" i="14"/>
  <c r="R545" i="14"/>
  <c r="Q545" i="14"/>
  <c r="P545" i="14"/>
  <c r="O545" i="14"/>
  <c r="N545" i="14"/>
  <c r="M545" i="14"/>
  <c r="L545" i="14"/>
  <c r="K545" i="14"/>
  <c r="J545" i="14"/>
  <c r="I545" i="14"/>
  <c r="H545" i="14"/>
  <c r="G545" i="14"/>
  <c r="F545" i="14"/>
  <c r="E545" i="14"/>
  <c r="D545" i="14"/>
  <c r="C545" i="14"/>
  <c r="R544" i="14"/>
  <c r="Q544" i="14"/>
  <c r="P544" i="14"/>
  <c r="O544" i="14"/>
  <c r="N544" i="14"/>
  <c r="M544" i="14"/>
  <c r="L544" i="14"/>
  <c r="K544" i="14"/>
  <c r="J544" i="14"/>
  <c r="I544" i="14"/>
  <c r="H544" i="14"/>
  <c r="G544" i="14"/>
  <c r="F544" i="14"/>
  <c r="E544" i="14"/>
  <c r="D544" i="14"/>
  <c r="C544" i="14"/>
  <c r="R543" i="14"/>
  <c r="Q543" i="14"/>
  <c r="P543" i="14"/>
  <c r="O543" i="14"/>
  <c r="N543" i="14"/>
  <c r="M543" i="14"/>
  <c r="L543" i="14"/>
  <c r="K543" i="14"/>
  <c r="J543" i="14"/>
  <c r="I543" i="14"/>
  <c r="H543" i="14"/>
  <c r="G543" i="14"/>
  <c r="F543" i="14"/>
  <c r="E543" i="14"/>
  <c r="D543" i="14"/>
  <c r="C543" i="14"/>
  <c r="R542" i="14"/>
  <c r="Q542" i="14"/>
  <c r="P542" i="14"/>
  <c r="O542" i="14"/>
  <c r="N542" i="14"/>
  <c r="M542" i="14"/>
  <c r="L542" i="14"/>
  <c r="K542" i="14"/>
  <c r="J542" i="14"/>
  <c r="I542" i="14"/>
  <c r="H542" i="14"/>
  <c r="G542" i="14"/>
  <c r="F542" i="14"/>
  <c r="E542" i="14"/>
  <c r="D542" i="14"/>
  <c r="C542" i="14"/>
  <c r="R541" i="14"/>
  <c r="Q541" i="14"/>
  <c r="P541" i="14"/>
  <c r="O541" i="14"/>
  <c r="N541" i="14"/>
  <c r="M541" i="14"/>
  <c r="L541" i="14"/>
  <c r="K541" i="14"/>
  <c r="J541" i="14"/>
  <c r="I541" i="14"/>
  <c r="H541" i="14"/>
  <c r="G541" i="14"/>
  <c r="F541" i="14"/>
  <c r="E541" i="14"/>
  <c r="D541" i="14"/>
  <c r="C541" i="14"/>
  <c r="R540" i="14"/>
  <c r="Q540" i="14"/>
  <c r="P540" i="14"/>
  <c r="O540" i="14"/>
  <c r="N540" i="14"/>
  <c r="M540" i="14"/>
  <c r="L540" i="14"/>
  <c r="K540" i="14"/>
  <c r="J540" i="14"/>
  <c r="I540" i="14"/>
  <c r="H540" i="14"/>
  <c r="G540" i="14"/>
  <c r="F540" i="14"/>
  <c r="E540" i="14"/>
  <c r="D540" i="14"/>
  <c r="C540" i="14"/>
  <c r="R539" i="14"/>
  <c r="Q539" i="14"/>
  <c r="P539" i="14"/>
  <c r="O539" i="14"/>
  <c r="N539" i="14"/>
  <c r="M539" i="14"/>
  <c r="L539" i="14"/>
  <c r="K539" i="14"/>
  <c r="J539" i="14"/>
  <c r="I539" i="14"/>
  <c r="H539" i="14"/>
  <c r="G539" i="14"/>
  <c r="F539" i="14"/>
  <c r="E539" i="14"/>
  <c r="D539" i="14"/>
  <c r="C539" i="14"/>
  <c r="R538" i="14"/>
  <c r="Q538" i="14"/>
  <c r="P538" i="14"/>
  <c r="O538" i="14"/>
  <c r="N538" i="14"/>
  <c r="M538" i="14"/>
  <c r="L538" i="14"/>
  <c r="K538" i="14"/>
  <c r="J538" i="14"/>
  <c r="I538" i="14"/>
  <c r="H538" i="14"/>
  <c r="G538" i="14"/>
  <c r="F538" i="14"/>
  <c r="E538" i="14"/>
  <c r="D538" i="14"/>
  <c r="C538" i="14"/>
  <c r="R537" i="14"/>
  <c r="Q537" i="14"/>
  <c r="P537" i="14"/>
  <c r="O537" i="14"/>
  <c r="N537" i="14"/>
  <c r="M537" i="14"/>
  <c r="L537" i="14"/>
  <c r="K537" i="14"/>
  <c r="J537" i="14"/>
  <c r="I537" i="14"/>
  <c r="H537" i="14"/>
  <c r="G537" i="14"/>
  <c r="F537" i="14"/>
  <c r="E537" i="14"/>
  <c r="D537" i="14"/>
  <c r="C537" i="14"/>
  <c r="R536" i="14"/>
  <c r="Q536" i="14"/>
  <c r="P536" i="14"/>
  <c r="O536" i="14"/>
  <c r="N536" i="14"/>
  <c r="M536" i="14"/>
  <c r="L536" i="14"/>
  <c r="K536" i="14"/>
  <c r="J536" i="14"/>
  <c r="I536" i="14"/>
  <c r="H536" i="14"/>
  <c r="G536" i="14"/>
  <c r="F536" i="14"/>
  <c r="E536" i="14"/>
  <c r="D536" i="14"/>
  <c r="C536" i="14"/>
  <c r="R535" i="14"/>
  <c r="Q535" i="14"/>
  <c r="P535" i="14"/>
  <c r="O535" i="14"/>
  <c r="N535" i="14"/>
  <c r="M535" i="14"/>
  <c r="L535" i="14"/>
  <c r="K535" i="14"/>
  <c r="J535" i="14"/>
  <c r="I535" i="14"/>
  <c r="H535" i="14"/>
  <c r="G535" i="14"/>
  <c r="F535" i="14"/>
  <c r="E535" i="14"/>
  <c r="D535" i="14"/>
  <c r="C535" i="14"/>
  <c r="R534" i="14"/>
  <c r="Q534" i="14"/>
  <c r="P534" i="14"/>
  <c r="O534" i="14"/>
  <c r="N534" i="14"/>
  <c r="M534" i="14"/>
  <c r="L534" i="14"/>
  <c r="K534" i="14"/>
  <c r="J534" i="14"/>
  <c r="I534" i="14"/>
  <c r="H534" i="14"/>
  <c r="G534" i="14"/>
  <c r="F534" i="14"/>
  <c r="E534" i="14"/>
  <c r="D534" i="14"/>
  <c r="C534" i="14"/>
  <c r="R533" i="14"/>
  <c r="Q533" i="14"/>
  <c r="P533" i="14"/>
  <c r="O533" i="14"/>
  <c r="N533" i="14"/>
  <c r="M533" i="14"/>
  <c r="L533" i="14"/>
  <c r="K533" i="14"/>
  <c r="J533" i="14"/>
  <c r="I533" i="14"/>
  <c r="H533" i="14"/>
  <c r="G533" i="14"/>
  <c r="F533" i="14"/>
  <c r="E533" i="14"/>
  <c r="D533" i="14"/>
  <c r="C533" i="14"/>
  <c r="R532" i="14"/>
  <c r="Q532" i="14"/>
  <c r="P532" i="14"/>
  <c r="O532" i="14"/>
  <c r="N532" i="14"/>
  <c r="M532" i="14"/>
  <c r="L532" i="14"/>
  <c r="K532" i="14"/>
  <c r="J532" i="14"/>
  <c r="I532" i="14"/>
  <c r="H532" i="14"/>
  <c r="G532" i="14"/>
  <c r="F532" i="14"/>
  <c r="E532" i="14"/>
  <c r="D532" i="14"/>
  <c r="C532" i="14"/>
  <c r="R531" i="14"/>
  <c r="Q531" i="14"/>
  <c r="P531" i="14"/>
  <c r="O531" i="14"/>
  <c r="N531" i="14"/>
  <c r="M531" i="14"/>
  <c r="L531" i="14"/>
  <c r="K531" i="14"/>
  <c r="J531" i="14"/>
  <c r="I531" i="14"/>
  <c r="H531" i="14"/>
  <c r="G531" i="14"/>
  <c r="F531" i="14"/>
  <c r="E531" i="14"/>
  <c r="D531" i="14"/>
  <c r="C531" i="14"/>
  <c r="R530" i="14"/>
  <c r="Q530" i="14"/>
  <c r="P530" i="14"/>
  <c r="O530" i="14"/>
  <c r="N530" i="14"/>
  <c r="M530" i="14"/>
  <c r="L530" i="14"/>
  <c r="K530" i="14"/>
  <c r="J530" i="14"/>
  <c r="I530" i="14"/>
  <c r="H530" i="14"/>
  <c r="G530" i="14"/>
  <c r="F530" i="14"/>
  <c r="E530" i="14"/>
  <c r="D530" i="14"/>
  <c r="C530" i="14"/>
  <c r="R529" i="14"/>
  <c r="Q529" i="14"/>
  <c r="P529" i="14"/>
  <c r="O529" i="14"/>
  <c r="N529" i="14"/>
  <c r="M529" i="14"/>
  <c r="L529" i="14"/>
  <c r="K529" i="14"/>
  <c r="J529" i="14"/>
  <c r="I529" i="14"/>
  <c r="H529" i="14"/>
  <c r="G529" i="14"/>
  <c r="F529" i="14"/>
  <c r="E529" i="14"/>
  <c r="D529" i="14"/>
  <c r="C529" i="14"/>
  <c r="R528" i="14"/>
  <c r="Q528" i="14"/>
  <c r="P528" i="14"/>
  <c r="O528" i="14"/>
  <c r="N528" i="14"/>
  <c r="M528" i="14"/>
  <c r="L528" i="14"/>
  <c r="K528" i="14"/>
  <c r="J528" i="14"/>
  <c r="I528" i="14"/>
  <c r="H528" i="14"/>
  <c r="G528" i="14"/>
  <c r="F528" i="14"/>
  <c r="E528" i="14"/>
  <c r="D528" i="14"/>
  <c r="C528" i="14"/>
  <c r="R527" i="14"/>
  <c r="Q527" i="14"/>
  <c r="P527" i="14"/>
  <c r="O527" i="14"/>
  <c r="N527" i="14"/>
  <c r="M527" i="14"/>
  <c r="L527" i="14"/>
  <c r="K527" i="14"/>
  <c r="J527" i="14"/>
  <c r="I527" i="14"/>
  <c r="H527" i="14"/>
  <c r="G527" i="14"/>
  <c r="F527" i="14"/>
  <c r="E527" i="14"/>
  <c r="D527" i="14"/>
  <c r="C527" i="14"/>
  <c r="R526" i="14"/>
  <c r="Q526" i="14"/>
  <c r="P526" i="14"/>
  <c r="O526" i="14"/>
  <c r="N526" i="14"/>
  <c r="M526" i="14"/>
  <c r="L526" i="14"/>
  <c r="K526" i="14"/>
  <c r="J526" i="14"/>
  <c r="I526" i="14"/>
  <c r="H526" i="14"/>
  <c r="G526" i="14"/>
  <c r="F526" i="14"/>
  <c r="E526" i="14"/>
  <c r="D526" i="14"/>
  <c r="C526" i="14"/>
  <c r="R525" i="14"/>
  <c r="Q525" i="14"/>
  <c r="P525" i="14"/>
  <c r="O525" i="14"/>
  <c r="N525" i="14"/>
  <c r="M525" i="14"/>
  <c r="L525" i="14"/>
  <c r="K525" i="14"/>
  <c r="J525" i="14"/>
  <c r="I525" i="14"/>
  <c r="H525" i="14"/>
  <c r="G525" i="14"/>
  <c r="F525" i="14"/>
  <c r="E525" i="14"/>
  <c r="D525" i="14"/>
  <c r="C525" i="14"/>
  <c r="R524" i="14"/>
  <c r="Q524" i="14"/>
  <c r="P524" i="14"/>
  <c r="O524" i="14"/>
  <c r="N524" i="14"/>
  <c r="M524" i="14"/>
  <c r="L524" i="14"/>
  <c r="K524" i="14"/>
  <c r="J524" i="14"/>
  <c r="I524" i="14"/>
  <c r="H524" i="14"/>
  <c r="G524" i="14"/>
  <c r="F524" i="14"/>
  <c r="E524" i="14"/>
  <c r="D524" i="14"/>
  <c r="C524" i="14"/>
  <c r="R523" i="14"/>
  <c r="Q523" i="14"/>
  <c r="P523" i="14"/>
  <c r="O523" i="14"/>
  <c r="N523" i="14"/>
  <c r="M523" i="14"/>
  <c r="L523" i="14"/>
  <c r="K523" i="14"/>
  <c r="J523" i="14"/>
  <c r="I523" i="14"/>
  <c r="H523" i="14"/>
  <c r="G523" i="14"/>
  <c r="F523" i="14"/>
  <c r="E523" i="14"/>
  <c r="D523" i="14"/>
  <c r="C523" i="14"/>
  <c r="R522" i="14"/>
  <c r="Q522" i="14"/>
  <c r="P522" i="14"/>
  <c r="O522" i="14"/>
  <c r="N522" i="14"/>
  <c r="M522" i="14"/>
  <c r="L522" i="14"/>
  <c r="K522" i="14"/>
  <c r="J522" i="14"/>
  <c r="I522" i="14"/>
  <c r="H522" i="14"/>
  <c r="G522" i="14"/>
  <c r="F522" i="14"/>
  <c r="E522" i="14"/>
  <c r="D522" i="14"/>
  <c r="C522" i="14"/>
  <c r="R521" i="14"/>
  <c r="Q521" i="14"/>
  <c r="P521" i="14"/>
  <c r="O521" i="14"/>
  <c r="N521" i="14"/>
  <c r="M521" i="14"/>
  <c r="L521" i="14"/>
  <c r="K521" i="14"/>
  <c r="J521" i="14"/>
  <c r="I521" i="14"/>
  <c r="H521" i="14"/>
  <c r="G521" i="14"/>
  <c r="F521" i="14"/>
  <c r="E521" i="14"/>
  <c r="D521" i="14"/>
  <c r="C521" i="14"/>
  <c r="R520" i="14"/>
  <c r="Q520" i="14"/>
  <c r="P520" i="14"/>
  <c r="O520" i="14"/>
  <c r="N520" i="14"/>
  <c r="M520" i="14"/>
  <c r="L520" i="14"/>
  <c r="K520" i="14"/>
  <c r="J520" i="14"/>
  <c r="I520" i="14"/>
  <c r="H520" i="14"/>
  <c r="G520" i="14"/>
  <c r="F520" i="14"/>
  <c r="E520" i="14"/>
  <c r="D520" i="14"/>
  <c r="C520" i="14"/>
  <c r="R519" i="14"/>
  <c r="Q519" i="14"/>
  <c r="P519" i="14"/>
  <c r="O519" i="14"/>
  <c r="N519" i="14"/>
  <c r="M519" i="14"/>
  <c r="L519" i="14"/>
  <c r="K519" i="14"/>
  <c r="J519" i="14"/>
  <c r="I519" i="14"/>
  <c r="H519" i="14"/>
  <c r="G519" i="14"/>
  <c r="F519" i="14"/>
  <c r="E519" i="14"/>
  <c r="D519" i="14"/>
  <c r="C519" i="14"/>
  <c r="R518" i="14"/>
  <c r="Q518" i="14"/>
  <c r="P518" i="14"/>
  <c r="O518" i="14"/>
  <c r="N518" i="14"/>
  <c r="M518" i="14"/>
  <c r="L518" i="14"/>
  <c r="K518" i="14"/>
  <c r="J518" i="14"/>
  <c r="I518" i="14"/>
  <c r="H518" i="14"/>
  <c r="G518" i="14"/>
  <c r="F518" i="14"/>
  <c r="E518" i="14"/>
  <c r="D518" i="14"/>
  <c r="C518" i="14"/>
  <c r="R517" i="14"/>
  <c r="Q517" i="14"/>
  <c r="P517" i="14"/>
  <c r="O517" i="14"/>
  <c r="N517" i="14"/>
  <c r="M517" i="14"/>
  <c r="L517" i="14"/>
  <c r="K517" i="14"/>
  <c r="J517" i="14"/>
  <c r="I517" i="14"/>
  <c r="H517" i="14"/>
  <c r="G517" i="14"/>
  <c r="F517" i="14"/>
  <c r="E517" i="14"/>
  <c r="D517" i="14"/>
  <c r="C517" i="14"/>
  <c r="R516" i="14"/>
  <c r="Q516" i="14"/>
  <c r="P516" i="14"/>
  <c r="O516" i="14"/>
  <c r="N516" i="14"/>
  <c r="M516" i="14"/>
  <c r="L516" i="14"/>
  <c r="K516" i="14"/>
  <c r="J516" i="14"/>
  <c r="I516" i="14"/>
  <c r="H516" i="14"/>
  <c r="G516" i="14"/>
  <c r="F516" i="14"/>
  <c r="E516" i="14"/>
  <c r="D516" i="14"/>
  <c r="C516" i="14"/>
  <c r="R515" i="14"/>
  <c r="Q515" i="14"/>
  <c r="P515" i="14"/>
  <c r="O515" i="14"/>
  <c r="N515" i="14"/>
  <c r="M515" i="14"/>
  <c r="L515" i="14"/>
  <c r="K515" i="14"/>
  <c r="J515" i="14"/>
  <c r="I515" i="14"/>
  <c r="H515" i="14"/>
  <c r="G515" i="14"/>
  <c r="F515" i="14"/>
  <c r="E515" i="14"/>
  <c r="D515" i="14"/>
  <c r="C515" i="14"/>
  <c r="R514" i="14"/>
  <c r="Q514" i="14"/>
  <c r="P514" i="14"/>
  <c r="O514" i="14"/>
  <c r="N514" i="14"/>
  <c r="M514" i="14"/>
  <c r="L514" i="14"/>
  <c r="K514" i="14"/>
  <c r="J514" i="14"/>
  <c r="I514" i="14"/>
  <c r="H514" i="14"/>
  <c r="G514" i="14"/>
  <c r="F514" i="14"/>
  <c r="E514" i="14"/>
  <c r="D514" i="14"/>
  <c r="C514" i="14"/>
  <c r="R513" i="14"/>
  <c r="Q513" i="14"/>
  <c r="P513" i="14"/>
  <c r="O513" i="14"/>
  <c r="N513" i="14"/>
  <c r="M513" i="14"/>
  <c r="L513" i="14"/>
  <c r="K513" i="14"/>
  <c r="J513" i="14"/>
  <c r="I513" i="14"/>
  <c r="H513" i="14"/>
  <c r="G513" i="14"/>
  <c r="F513" i="14"/>
  <c r="E513" i="14"/>
  <c r="D513" i="14"/>
  <c r="C513" i="14"/>
  <c r="R512" i="14"/>
  <c r="Q512" i="14"/>
  <c r="P512" i="14"/>
  <c r="O512" i="14"/>
  <c r="N512" i="14"/>
  <c r="M512" i="14"/>
  <c r="L512" i="14"/>
  <c r="K512" i="14"/>
  <c r="J512" i="14"/>
  <c r="I512" i="14"/>
  <c r="H512" i="14"/>
  <c r="G512" i="14"/>
  <c r="F512" i="14"/>
  <c r="E512" i="14"/>
  <c r="D512" i="14"/>
  <c r="C512" i="14"/>
  <c r="R511" i="14"/>
  <c r="Q511" i="14"/>
  <c r="P511" i="14"/>
  <c r="O511" i="14"/>
  <c r="N511" i="14"/>
  <c r="M511" i="14"/>
  <c r="L511" i="14"/>
  <c r="K511" i="14"/>
  <c r="J511" i="14"/>
  <c r="I511" i="14"/>
  <c r="H511" i="14"/>
  <c r="G511" i="14"/>
  <c r="F511" i="14"/>
  <c r="E511" i="14"/>
  <c r="D511" i="14"/>
  <c r="C511" i="14"/>
  <c r="R510" i="14"/>
  <c r="Q510" i="14"/>
  <c r="P510" i="14"/>
  <c r="O510" i="14"/>
  <c r="N510" i="14"/>
  <c r="M510" i="14"/>
  <c r="L510" i="14"/>
  <c r="K510" i="14"/>
  <c r="J510" i="14"/>
  <c r="I510" i="14"/>
  <c r="H510" i="14"/>
  <c r="G510" i="14"/>
  <c r="F510" i="14"/>
  <c r="E510" i="14"/>
  <c r="D510" i="14"/>
  <c r="C510" i="14"/>
  <c r="R509" i="14"/>
  <c r="Q509" i="14"/>
  <c r="P509" i="14"/>
  <c r="O509" i="14"/>
  <c r="N509" i="14"/>
  <c r="M509" i="14"/>
  <c r="L509" i="14"/>
  <c r="K509" i="14"/>
  <c r="J509" i="14"/>
  <c r="I509" i="14"/>
  <c r="H509" i="14"/>
  <c r="G509" i="14"/>
  <c r="F509" i="14"/>
  <c r="E509" i="14"/>
  <c r="D509" i="14"/>
  <c r="C509" i="14"/>
  <c r="R508" i="14"/>
  <c r="Q508" i="14"/>
  <c r="P508" i="14"/>
  <c r="O508" i="14"/>
  <c r="N508" i="14"/>
  <c r="M508" i="14"/>
  <c r="L508" i="14"/>
  <c r="K508" i="14"/>
  <c r="J508" i="14"/>
  <c r="I508" i="14"/>
  <c r="H508" i="14"/>
  <c r="G508" i="14"/>
  <c r="F508" i="14"/>
  <c r="E508" i="14"/>
  <c r="D508" i="14"/>
  <c r="C508" i="14"/>
  <c r="R507" i="14"/>
  <c r="Q507" i="14"/>
  <c r="P507" i="14"/>
  <c r="O507" i="14"/>
  <c r="N507" i="14"/>
  <c r="M507" i="14"/>
  <c r="L507" i="14"/>
  <c r="K507" i="14"/>
  <c r="J507" i="14"/>
  <c r="I507" i="14"/>
  <c r="H507" i="14"/>
  <c r="G507" i="14"/>
  <c r="F507" i="14"/>
  <c r="E507" i="14"/>
  <c r="D507" i="14"/>
  <c r="C507" i="14"/>
  <c r="R506" i="14"/>
  <c r="Q506" i="14"/>
  <c r="P506" i="14"/>
  <c r="O506" i="14"/>
  <c r="N506" i="14"/>
  <c r="M506" i="14"/>
  <c r="L506" i="14"/>
  <c r="K506" i="14"/>
  <c r="J506" i="14"/>
  <c r="I506" i="14"/>
  <c r="H506" i="14"/>
  <c r="G506" i="14"/>
  <c r="F506" i="14"/>
  <c r="E506" i="14"/>
  <c r="D506" i="14"/>
  <c r="C506" i="14"/>
  <c r="R505" i="14"/>
  <c r="Q505" i="14"/>
  <c r="P505" i="14"/>
  <c r="O505" i="14"/>
  <c r="N505" i="14"/>
  <c r="M505" i="14"/>
  <c r="L505" i="14"/>
  <c r="K505" i="14"/>
  <c r="J505" i="14"/>
  <c r="I505" i="14"/>
  <c r="H505" i="14"/>
  <c r="G505" i="14"/>
  <c r="F505" i="14"/>
  <c r="E505" i="14"/>
  <c r="D505" i="14"/>
  <c r="C505" i="14"/>
  <c r="R504" i="14"/>
  <c r="Q504" i="14"/>
  <c r="P504" i="14"/>
  <c r="O504" i="14"/>
  <c r="N504" i="14"/>
  <c r="M504" i="14"/>
  <c r="L504" i="14"/>
  <c r="K504" i="14"/>
  <c r="J504" i="14"/>
  <c r="I504" i="14"/>
  <c r="H504" i="14"/>
  <c r="G504" i="14"/>
  <c r="F504" i="14"/>
  <c r="E504" i="14"/>
  <c r="D504" i="14"/>
  <c r="C504" i="14"/>
  <c r="R503" i="14"/>
  <c r="Q503" i="14"/>
  <c r="P503" i="14"/>
  <c r="O503" i="14"/>
  <c r="N503" i="14"/>
  <c r="M503" i="14"/>
  <c r="L503" i="14"/>
  <c r="K503" i="14"/>
  <c r="J503" i="14"/>
  <c r="I503" i="14"/>
  <c r="H503" i="14"/>
  <c r="G503" i="14"/>
  <c r="F503" i="14"/>
  <c r="E503" i="14"/>
  <c r="D503" i="14"/>
  <c r="C503" i="14"/>
  <c r="R502" i="14"/>
  <c r="Q502" i="14"/>
  <c r="P502" i="14"/>
  <c r="O502" i="14"/>
  <c r="N502" i="14"/>
  <c r="M502" i="14"/>
  <c r="L502" i="14"/>
  <c r="K502" i="14"/>
  <c r="J502" i="14"/>
  <c r="I502" i="14"/>
  <c r="H502" i="14"/>
  <c r="G502" i="14"/>
  <c r="F502" i="14"/>
  <c r="E502" i="14"/>
  <c r="D502" i="14"/>
  <c r="C502" i="14"/>
  <c r="R501" i="14"/>
  <c r="Q501" i="14"/>
  <c r="P501" i="14"/>
  <c r="O501" i="14"/>
  <c r="N501" i="14"/>
  <c r="M501" i="14"/>
  <c r="L501" i="14"/>
  <c r="K501" i="14"/>
  <c r="J501" i="14"/>
  <c r="I501" i="14"/>
  <c r="H501" i="14"/>
  <c r="G501" i="14"/>
  <c r="F501" i="14"/>
  <c r="E501" i="14"/>
  <c r="D501" i="14"/>
  <c r="C501" i="14"/>
  <c r="R500" i="14"/>
  <c r="Q500" i="14"/>
  <c r="P500" i="14"/>
  <c r="O500" i="14"/>
  <c r="N500" i="14"/>
  <c r="M500" i="14"/>
  <c r="L500" i="14"/>
  <c r="K500" i="14"/>
  <c r="J500" i="14"/>
  <c r="I500" i="14"/>
  <c r="H500" i="14"/>
  <c r="G500" i="14"/>
  <c r="F500" i="14"/>
  <c r="E500" i="14"/>
  <c r="D500" i="14"/>
  <c r="C500" i="14"/>
  <c r="R499" i="14"/>
  <c r="Q499" i="14"/>
  <c r="P499" i="14"/>
  <c r="O499" i="14"/>
  <c r="N499" i="14"/>
  <c r="M499" i="14"/>
  <c r="L499" i="14"/>
  <c r="K499" i="14"/>
  <c r="J499" i="14"/>
  <c r="I499" i="14"/>
  <c r="H499" i="14"/>
  <c r="G499" i="14"/>
  <c r="F499" i="14"/>
  <c r="E499" i="14"/>
  <c r="D499" i="14"/>
  <c r="C499" i="14"/>
  <c r="R498" i="14"/>
  <c r="Q498" i="14"/>
  <c r="P498" i="14"/>
  <c r="O498" i="14"/>
  <c r="N498" i="14"/>
  <c r="M498" i="14"/>
  <c r="L498" i="14"/>
  <c r="K498" i="14"/>
  <c r="J498" i="14"/>
  <c r="I498" i="14"/>
  <c r="H498" i="14"/>
  <c r="G498" i="14"/>
  <c r="F498" i="14"/>
  <c r="E498" i="14"/>
  <c r="D498" i="14"/>
  <c r="C498" i="14"/>
  <c r="R497" i="14"/>
  <c r="Q497" i="14"/>
  <c r="P497" i="14"/>
  <c r="O497" i="14"/>
  <c r="N497" i="14"/>
  <c r="M497" i="14"/>
  <c r="L497" i="14"/>
  <c r="K497" i="14"/>
  <c r="J497" i="14"/>
  <c r="I497" i="14"/>
  <c r="H497" i="14"/>
  <c r="G497" i="14"/>
  <c r="F497" i="14"/>
  <c r="E497" i="14"/>
  <c r="D497" i="14"/>
  <c r="C497" i="14"/>
  <c r="R496" i="14"/>
  <c r="Q496" i="14"/>
  <c r="P496" i="14"/>
  <c r="O496" i="14"/>
  <c r="N496" i="14"/>
  <c r="M496" i="14"/>
  <c r="L496" i="14"/>
  <c r="K496" i="14"/>
  <c r="J496" i="14"/>
  <c r="I496" i="14"/>
  <c r="H496" i="14"/>
  <c r="G496" i="14"/>
  <c r="F496" i="14"/>
  <c r="E496" i="14"/>
  <c r="D496" i="14"/>
  <c r="C496" i="14"/>
  <c r="R495" i="14"/>
  <c r="Q495" i="14"/>
  <c r="P495" i="14"/>
  <c r="O495" i="14"/>
  <c r="N495" i="14"/>
  <c r="M495" i="14"/>
  <c r="L495" i="14"/>
  <c r="K495" i="14"/>
  <c r="J495" i="14"/>
  <c r="I495" i="14"/>
  <c r="H495" i="14"/>
  <c r="G495" i="14"/>
  <c r="F495" i="14"/>
  <c r="E495" i="14"/>
  <c r="D495" i="14"/>
  <c r="C495" i="14"/>
  <c r="R494" i="14"/>
  <c r="Q494" i="14"/>
  <c r="P494" i="14"/>
  <c r="O494" i="14"/>
  <c r="N494" i="14"/>
  <c r="M494" i="14"/>
  <c r="L494" i="14"/>
  <c r="K494" i="14"/>
  <c r="J494" i="14"/>
  <c r="I494" i="14"/>
  <c r="H494" i="14"/>
  <c r="G494" i="14"/>
  <c r="F494" i="14"/>
  <c r="E494" i="14"/>
  <c r="D494" i="14"/>
  <c r="C494" i="14"/>
  <c r="R493" i="14"/>
  <c r="Q493" i="14"/>
  <c r="P493" i="14"/>
  <c r="O493" i="14"/>
  <c r="N493" i="14"/>
  <c r="M493" i="14"/>
  <c r="L493" i="14"/>
  <c r="K493" i="14"/>
  <c r="J493" i="14"/>
  <c r="I493" i="14"/>
  <c r="H493" i="14"/>
  <c r="G493" i="14"/>
  <c r="F493" i="14"/>
  <c r="E493" i="14"/>
  <c r="D493" i="14"/>
  <c r="C493" i="14"/>
  <c r="R492" i="14"/>
  <c r="Q492" i="14"/>
  <c r="P492" i="14"/>
  <c r="O492" i="14"/>
  <c r="N492" i="14"/>
  <c r="M492" i="14"/>
  <c r="L492" i="14"/>
  <c r="K492" i="14"/>
  <c r="J492" i="14"/>
  <c r="I492" i="14"/>
  <c r="H492" i="14"/>
  <c r="G492" i="14"/>
  <c r="F492" i="14"/>
  <c r="E492" i="14"/>
  <c r="D492" i="14"/>
  <c r="C492" i="14"/>
  <c r="R491" i="14"/>
  <c r="Q491" i="14"/>
  <c r="P491" i="14"/>
  <c r="O491" i="14"/>
  <c r="N491" i="14"/>
  <c r="M491" i="14"/>
  <c r="L491" i="14"/>
  <c r="K491" i="14"/>
  <c r="J491" i="14"/>
  <c r="I491" i="14"/>
  <c r="H491" i="14"/>
  <c r="G491" i="14"/>
  <c r="F491" i="14"/>
  <c r="E491" i="14"/>
  <c r="D491" i="14"/>
  <c r="C491" i="14"/>
  <c r="R490" i="14"/>
  <c r="Q490" i="14"/>
  <c r="P490" i="14"/>
  <c r="O490" i="14"/>
  <c r="N490" i="14"/>
  <c r="M490" i="14"/>
  <c r="L490" i="14"/>
  <c r="K490" i="14"/>
  <c r="J490" i="14"/>
  <c r="I490" i="14"/>
  <c r="H490" i="14"/>
  <c r="G490" i="14"/>
  <c r="F490" i="14"/>
  <c r="E490" i="14"/>
  <c r="D490" i="14"/>
  <c r="C490" i="14"/>
  <c r="R489" i="14"/>
  <c r="Q489" i="14"/>
  <c r="P489" i="14"/>
  <c r="O489" i="14"/>
  <c r="N489" i="14"/>
  <c r="M489" i="14"/>
  <c r="L489" i="14"/>
  <c r="K489" i="14"/>
  <c r="J489" i="14"/>
  <c r="I489" i="14"/>
  <c r="H489" i="14"/>
  <c r="G489" i="14"/>
  <c r="F489" i="14"/>
  <c r="E489" i="14"/>
  <c r="D489" i="14"/>
  <c r="C489" i="14"/>
  <c r="R488" i="14"/>
  <c r="Q488" i="14"/>
  <c r="P488" i="14"/>
  <c r="O488" i="14"/>
  <c r="N488" i="14"/>
  <c r="M488" i="14"/>
  <c r="L488" i="14"/>
  <c r="K488" i="14"/>
  <c r="J488" i="14"/>
  <c r="I488" i="14"/>
  <c r="H488" i="14"/>
  <c r="G488" i="14"/>
  <c r="F488" i="14"/>
  <c r="E488" i="14"/>
  <c r="D488" i="14"/>
  <c r="C488" i="14"/>
  <c r="R487" i="14"/>
  <c r="Q487" i="14"/>
  <c r="P487" i="14"/>
  <c r="O487" i="14"/>
  <c r="N487" i="14"/>
  <c r="M487" i="14"/>
  <c r="L487" i="14"/>
  <c r="K487" i="14"/>
  <c r="J487" i="14"/>
  <c r="I487" i="14"/>
  <c r="H487" i="14"/>
  <c r="G487" i="14"/>
  <c r="F487" i="14"/>
  <c r="E487" i="14"/>
  <c r="D487" i="14"/>
  <c r="C487" i="14"/>
  <c r="R486" i="14"/>
  <c r="Q486" i="14"/>
  <c r="P486" i="14"/>
  <c r="O486" i="14"/>
  <c r="N486" i="14"/>
  <c r="M486" i="14"/>
  <c r="L486" i="14"/>
  <c r="K486" i="14"/>
  <c r="J486" i="14"/>
  <c r="I486" i="14"/>
  <c r="H486" i="14"/>
  <c r="G486" i="14"/>
  <c r="F486" i="14"/>
  <c r="E486" i="14"/>
  <c r="D486" i="14"/>
  <c r="C486" i="14"/>
  <c r="R485" i="14"/>
  <c r="Q485" i="14"/>
  <c r="P485" i="14"/>
  <c r="O485" i="14"/>
  <c r="N485" i="14"/>
  <c r="M485" i="14"/>
  <c r="L485" i="14"/>
  <c r="K485" i="14"/>
  <c r="J485" i="14"/>
  <c r="I485" i="14"/>
  <c r="H485" i="14"/>
  <c r="G485" i="14"/>
  <c r="F485" i="14"/>
  <c r="E485" i="14"/>
  <c r="D485" i="14"/>
  <c r="C485" i="14"/>
  <c r="R484" i="14"/>
  <c r="Q484" i="14"/>
  <c r="P484" i="14"/>
  <c r="O484" i="14"/>
  <c r="N484" i="14"/>
  <c r="M484" i="14"/>
  <c r="L484" i="14"/>
  <c r="K484" i="14"/>
  <c r="J484" i="14"/>
  <c r="I484" i="14"/>
  <c r="H484" i="14"/>
  <c r="G484" i="14"/>
  <c r="F484" i="14"/>
  <c r="E484" i="14"/>
  <c r="D484" i="14"/>
  <c r="C484" i="14"/>
  <c r="R483" i="14"/>
  <c r="Q483" i="14"/>
  <c r="P483" i="14"/>
  <c r="O483" i="14"/>
  <c r="N483" i="14"/>
  <c r="M483" i="14"/>
  <c r="L483" i="14"/>
  <c r="K483" i="14"/>
  <c r="J483" i="14"/>
  <c r="I483" i="14"/>
  <c r="H483" i="14"/>
  <c r="G483" i="14"/>
  <c r="F483" i="14"/>
  <c r="E483" i="14"/>
  <c r="D483" i="14"/>
  <c r="C483" i="14"/>
  <c r="R482" i="14"/>
  <c r="Q482" i="14"/>
  <c r="P482" i="14"/>
  <c r="O482" i="14"/>
  <c r="N482" i="14"/>
  <c r="M482" i="14"/>
  <c r="L482" i="14"/>
  <c r="K482" i="14"/>
  <c r="J482" i="14"/>
  <c r="I482" i="14"/>
  <c r="H482" i="14"/>
  <c r="G482" i="14"/>
  <c r="F482" i="14"/>
  <c r="E482" i="14"/>
  <c r="D482" i="14"/>
  <c r="C482" i="14"/>
  <c r="R481" i="14"/>
  <c r="Q481" i="14"/>
  <c r="P481" i="14"/>
  <c r="O481" i="14"/>
  <c r="N481" i="14"/>
  <c r="M481" i="14"/>
  <c r="L481" i="14"/>
  <c r="K481" i="14"/>
  <c r="J481" i="14"/>
  <c r="I481" i="14"/>
  <c r="H481" i="14"/>
  <c r="G481" i="14"/>
  <c r="F481" i="14"/>
  <c r="E481" i="14"/>
  <c r="D481" i="14"/>
  <c r="C481" i="14"/>
  <c r="R480" i="14"/>
  <c r="Q480" i="14"/>
  <c r="P480" i="14"/>
  <c r="O480" i="14"/>
  <c r="N480" i="14"/>
  <c r="M480" i="14"/>
  <c r="L480" i="14"/>
  <c r="K480" i="14"/>
  <c r="J480" i="14"/>
  <c r="I480" i="14"/>
  <c r="H480" i="14"/>
  <c r="G480" i="14"/>
  <c r="F480" i="14"/>
  <c r="E480" i="14"/>
  <c r="D480" i="14"/>
  <c r="C480" i="14"/>
  <c r="R479" i="14"/>
  <c r="Q479" i="14"/>
  <c r="P479" i="14"/>
  <c r="O479" i="14"/>
  <c r="N479" i="14"/>
  <c r="M479" i="14"/>
  <c r="L479" i="14"/>
  <c r="K479" i="14"/>
  <c r="J479" i="14"/>
  <c r="I479" i="14"/>
  <c r="H479" i="14"/>
  <c r="G479" i="14"/>
  <c r="F479" i="14"/>
  <c r="E479" i="14"/>
  <c r="D479" i="14"/>
  <c r="C479" i="14"/>
  <c r="R478" i="14"/>
  <c r="Q478" i="14"/>
  <c r="P478" i="14"/>
  <c r="O478" i="14"/>
  <c r="N478" i="14"/>
  <c r="M478" i="14"/>
  <c r="L478" i="14"/>
  <c r="K478" i="14"/>
  <c r="J478" i="14"/>
  <c r="I478" i="14"/>
  <c r="H478" i="14"/>
  <c r="G478" i="14"/>
  <c r="F478" i="14"/>
  <c r="E478" i="14"/>
  <c r="D478" i="14"/>
  <c r="C478" i="14"/>
  <c r="R477" i="14"/>
  <c r="Q477" i="14"/>
  <c r="P477" i="14"/>
  <c r="O477" i="14"/>
  <c r="N477" i="14"/>
  <c r="M477" i="14"/>
  <c r="L477" i="14"/>
  <c r="K477" i="14"/>
  <c r="J477" i="14"/>
  <c r="I477" i="14"/>
  <c r="H477" i="14"/>
  <c r="G477" i="14"/>
  <c r="F477" i="14"/>
  <c r="E477" i="14"/>
  <c r="D477" i="14"/>
  <c r="C477" i="14"/>
  <c r="R476" i="14"/>
  <c r="Q476" i="14"/>
  <c r="P476" i="14"/>
  <c r="O476" i="14"/>
  <c r="N476" i="14"/>
  <c r="M476" i="14"/>
  <c r="L476" i="14"/>
  <c r="K476" i="14"/>
  <c r="J476" i="14"/>
  <c r="I476" i="14"/>
  <c r="H476" i="14"/>
  <c r="G476" i="14"/>
  <c r="F476" i="14"/>
  <c r="E476" i="14"/>
  <c r="D476" i="14"/>
  <c r="C476" i="14"/>
  <c r="R475" i="14"/>
  <c r="Q475" i="14"/>
  <c r="P475" i="14"/>
  <c r="O475" i="14"/>
  <c r="N475" i="14"/>
  <c r="M475" i="14"/>
  <c r="L475" i="14"/>
  <c r="K475" i="14"/>
  <c r="J475" i="14"/>
  <c r="I475" i="14"/>
  <c r="H475" i="14"/>
  <c r="G475" i="14"/>
  <c r="F475" i="14"/>
  <c r="E475" i="14"/>
  <c r="D475" i="14"/>
  <c r="C475" i="14"/>
  <c r="R474" i="14"/>
  <c r="Q474" i="14"/>
  <c r="P474" i="14"/>
  <c r="O474" i="14"/>
  <c r="N474" i="14"/>
  <c r="M474" i="14"/>
  <c r="L474" i="14"/>
  <c r="K474" i="14"/>
  <c r="J474" i="14"/>
  <c r="I474" i="14"/>
  <c r="H474" i="14"/>
  <c r="G474" i="14"/>
  <c r="F474" i="14"/>
  <c r="E474" i="14"/>
  <c r="D474" i="14"/>
  <c r="C474" i="14"/>
  <c r="R473" i="14"/>
  <c r="Q473" i="14"/>
  <c r="P473" i="14"/>
  <c r="O473" i="14"/>
  <c r="N473" i="14"/>
  <c r="M473" i="14"/>
  <c r="L473" i="14"/>
  <c r="K473" i="14"/>
  <c r="J473" i="14"/>
  <c r="I473" i="14"/>
  <c r="H473" i="14"/>
  <c r="G473" i="14"/>
  <c r="F473" i="14"/>
  <c r="E473" i="14"/>
  <c r="D473" i="14"/>
  <c r="C473" i="14"/>
  <c r="R472" i="14"/>
  <c r="Q472" i="14"/>
  <c r="P472" i="14"/>
  <c r="O472" i="14"/>
  <c r="N472" i="14"/>
  <c r="M472" i="14"/>
  <c r="L472" i="14"/>
  <c r="K472" i="14"/>
  <c r="J472" i="14"/>
  <c r="I472" i="14"/>
  <c r="H472" i="14"/>
  <c r="G472" i="14"/>
  <c r="F472" i="14"/>
  <c r="E472" i="14"/>
  <c r="D472" i="14"/>
  <c r="C472" i="14"/>
  <c r="R471" i="14"/>
  <c r="Q471" i="14"/>
  <c r="P471" i="14"/>
  <c r="O471" i="14"/>
  <c r="N471" i="14"/>
  <c r="M471" i="14"/>
  <c r="L471" i="14"/>
  <c r="K471" i="14"/>
  <c r="J471" i="14"/>
  <c r="I471" i="14"/>
  <c r="H471" i="14"/>
  <c r="G471" i="14"/>
  <c r="F471" i="14"/>
  <c r="E471" i="14"/>
  <c r="D471" i="14"/>
  <c r="C471" i="14"/>
  <c r="R470" i="14"/>
  <c r="Q470" i="14"/>
  <c r="P470" i="14"/>
  <c r="O470" i="14"/>
  <c r="N470" i="14"/>
  <c r="M470" i="14"/>
  <c r="L470" i="14"/>
  <c r="K470" i="14"/>
  <c r="J470" i="14"/>
  <c r="I470" i="14"/>
  <c r="H470" i="14"/>
  <c r="G470" i="14"/>
  <c r="F470" i="14"/>
  <c r="E470" i="14"/>
  <c r="D470" i="14"/>
  <c r="C470" i="14"/>
  <c r="R469" i="14"/>
  <c r="Q469" i="14"/>
  <c r="P469" i="14"/>
  <c r="O469" i="14"/>
  <c r="N469" i="14"/>
  <c r="M469" i="14"/>
  <c r="L469" i="14"/>
  <c r="K469" i="14"/>
  <c r="J469" i="14"/>
  <c r="I469" i="14"/>
  <c r="H469" i="14"/>
  <c r="G469" i="14"/>
  <c r="F469" i="14"/>
  <c r="E469" i="14"/>
  <c r="D469" i="14"/>
  <c r="C469" i="14"/>
  <c r="R468" i="14"/>
  <c r="Q468" i="14"/>
  <c r="P468" i="14"/>
  <c r="O468" i="14"/>
  <c r="N468" i="14"/>
  <c r="M468" i="14"/>
  <c r="L468" i="14"/>
  <c r="K468" i="14"/>
  <c r="J468" i="14"/>
  <c r="I468" i="14"/>
  <c r="H468" i="14"/>
  <c r="G468" i="14"/>
  <c r="F468" i="14"/>
  <c r="E468" i="14"/>
  <c r="D468" i="14"/>
  <c r="C468" i="14"/>
  <c r="R467" i="14"/>
  <c r="Q467" i="14"/>
  <c r="P467" i="14"/>
  <c r="O467" i="14"/>
  <c r="N467" i="14"/>
  <c r="M467" i="14"/>
  <c r="L467" i="14"/>
  <c r="K467" i="14"/>
  <c r="J467" i="14"/>
  <c r="I467" i="14"/>
  <c r="H467" i="14"/>
  <c r="G467" i="14"/>
  <c r="F467" i="14"/>
  <c r="E467" i="14"/>
  <c r="D467" i="14"/>
  <c r="C467" i="14"/>
  <c r="R466" i="14"/>
  <c r="Q466" i="14"/>
  <c r="P466" i="14"/>
  <c r="O466" i="14"/>
  <c r="N466" i="14"/>
  <c r="M466" i="14"/>
  <c r="L466" i="14"/>
  <c r="K466" i="14"/>
  <c r="J466" i="14"/>
  <c r="I466" i="14"/>
  <c r="H466" i="14"/>
  <c r="G466" i="14"/>
  <c r="F466" i="14"/>
  <c r="E466" i="14"/>
  <c r="D466" i="14"/>
  <c r="C466" i="14"/>
  <c r="R465" i="14"/>
  <c r="Q465" i="14"/>
  <c r="P465" i="14"/>
  <c r="O465" i="14"/>
  <c r="N465" i="14"/>
  <c r="M465" i="14"/>
  <c r="L465" i="14"/>
  <c r="K465" i="14"/>
  <c r="J465" i="14"/>
  <c r="I465" i="14"/>
  <c r="H465" i="14"/>
  <c r="G465" i="14"/>
  <c r="F465" i="14"/>
  <c r="E465" i="14"/>
  <c r="D465" i="14"/>
  <c r="C465" i="14"/>
  <c r="R464" i="14"/>
  <c r="Q464" i="14"/>
  <c r="P464" i="14"/>
  <c r="O464" i="14"/>
  <c r="N464" i="14"/>
  <c r="M464" i="14"/>
  <c r="L464" i="14"/>
  <c r="K464" i="14"/>
  <c r="J464" i="14"/>
  <c r="I464" i="14"/>
  <c r="H464" i="14"/>
  <c r="G464" i="14"/>
  <c r="F464" i="14"/>
  <c r="E464" i="14"/>
  <c r="D464" i="14"/>
  <c r="C464" i="14"/>
  <c r="R463" i="14"/>
  <c r="Q463" i="14"/>
  <c r="P463" i="14"/>
  <c r="O463" i="14"/>
  <c r="N463" i="14"/>
  <c r="M463" i="14"/>
  <c r="L463" i="14"/>
  <c r="K463" i="14"/>
  <c r="J463" i="14"/>
  <c r="I463" i="14"/>
  <c r="H463" i="14"/>
  <c r="G463" i="14"/>
  <c r="F463" i="14"/>
  <c r="E463" i="14"/>
  <c r="D463" i="14"/>
  <c r="C463" i="14"/>
  <c r="R462" i="14"/>
  <c r="Q462" i="14"/>
  <c r="P462" i="14"/>
  <c r="O462" i="14"/>
  <c r="N462" i="14"/>
  <c r="M462" i="14"/>
  <c r="L462" i="14"/>
  <c r="K462" i="14"/>
  <c r="J462" i="14"/>
  <c r="I462" i="14"/>
  <c r="H462" i="14"/>
  <c r="G462" i="14"/>
  <c r="F462" i="14"/>
  <c r="E462" i="14"/>
  <c r="D462" i="14"/>
  <c r="C462" i="14"/>
  <c r="R461" i="14"/>
  <c r="Q461" i="14"/>
  <c r="P461" i="14"/>
  <c r="O461" i="14"/>
  <c r="N461" i="14"/>
  <c r="M461" i="14"/>
  <c r="L461" i="14"/>
  <c r="K461" i="14"/>
  <c r="J461" i="14"/>
  <c r="I461" i="14"/>
  <c r="H461" i="14"/>
  <c r="G461" i="14"/>
  <c r="F461" i="14"/>
  <c r="E461" i="14"/>
  <c r="D461" i="14"/>
  <c r="C461" i="14"/>
  <c r="R460" i="14"/>
  <c r="Q460" i="14"/>
  <c r="P460" i="14"/>
  <c r="O460" i="14"/>
  <c r="N460" i="14"/>
  <c r="M460" i="14"/>
  <c r="L460" i="14"/>
  <c r="K460" i="14"/>
  <c r="J460" i="14"/>
  <c r="I460" i="14"/>
  <c r="H460" i="14"/>
  <c r="G460" i="14"/>
  <c r="F460" i="14"/>
  <c r="E460" i="14"/>
  <c r="D460" i="14"/>
  <c r="C460" i="14"/>
  <c r="R459" i="14"/>
  <c r="Q459" i="14"/>
  <c r="P459" i="14"/>
  <c r="O459" i="14"/>
  <c r="N459" i="14"/>
  <c r="M459" i="14"/>
  <c r="L459" i="14"/>
  <c r="K459" i="14"/>
  <c r="J459" i="14"/>
  <c r="I459" i="14"/>
  <c r="H459" i="14"/>
  <c r="G459" i="14"/>
  <c r="F459" i="14"/>
  <c r="E459" i="14"/>
  <c r="D459" i="14"/>
  <c r="C459" i="14"/>
  <c r="R458" i="14"/>
  <c r="Q458" i="14"/>
  <c r="P458" i="14"/>
  <c r="O458" i="14"/>
  <c r="N458" i="14"/>
  <c r="M458" i="14"/>
  <c r="L458" i="14"/>
  <c r="K458" i="14"/>
  <c r="J458" i="14"/>
  <c r="I458" i="14"/>
  <c r="H458" i="14"/>
  <c r="G458" i="14"/>
  <c r="F458" i="14"/>
  <c r="E458" i="14"/>
  <c r="D458" i="14"/>
  <c r="C458" i="14"/>
  <c r="R457" i="14"/>
  <c r="Q457" i="14"/>
  <c r="P457" i="14"/>
  <c r="O457" i="14"/>
  <c r="N457" i="14"/>
  <c r="M457" i="14"/>
  <c r="L457" i="14"/>
  <c r="K457" i="14"/>
  <c r="J457" i="14"/>
  <c r="I457" i="14"/>
  <c r="H457" i="14"/>
  <c r="G457" i="14"/>
  <c r="F457" i="14"/>
  <c r="E457" i="14"/>
  <c r="D457" i="14"/>
  <c r="C457" i="14"/>
  <c r="R456" i="14"/>
  <c r="Q456" i="14"/>
  <c r="P456" i="14"/>
  <c r="O456" i="14"/>
  <c r="N456" i="14"/>
  <c r="M456" i="14"/>
  <c r="L456" i="14"/>
  <c r="K456" i="14"/>
  <c r="J456" i="14"/>
  <c r="I456" i="14"/>
  <c r="H456" i="14"/>
  <c r="G456" i="14"/>
  <c r="F456" i="14"/>
  <c r="E456" i="14"/>
  <c r="D456" i="14"/>
  <c r="C456" i="14"/>
  <c r="R455" i="14"/>
  <c r="Q455" i="14"/>
  <c r="P455" i="14"/>
  <c r="O455" i="14"/>
  <c r="N455" i="14"/>
  <c r="M455" i="14"/>
  <c r="L455" i="14"/>
  <c r="K455" i="14"/>
  <c r="J455" i="14"/>
  <c r="I455" i="14"/>
  <c r="H455" i="14"/>
  <c r="G455" i="14"/>
  <c r="F455" i="14"/>
  <c r="E455" i="14"/>
  <c r="D455" i="14"/>
  <c r="C455" i="14"/>
  <c r="R454" i="14"/>
  <c r="Q454" i="14"/>
  <c r="P454" i="14"/>
  <c r="O454" i="14"/>
  <c r="N454" i="14"/>
  <c r="M454" i="14"/>
  <c r="L454" i="14"/>
  <c r="K454" i="14"/>
  <c r="J454" i="14"/>
  <c r="I454" i="14"/>
  <c r="H454" i="14"/>
  <c r="G454" i="14"/>
  <c r="F454" i="14"/>
  <c r="E454" i="14"/>
  <c r="D454" i="14"/>
  <c r="C454" i="14"/>
  <c r="R453" i="14"/>
  <c r="Q453" i="14"/>
  <c r="P453" i="14"/>
  <c r="O453" i="14"/>
  <c r="N453" i="14"/>
  <c r="M453" i="14"/>
  <c r="L453" i="14"/>
  <c r="K453" i="14"/>
  <c r="J453" i="14"/>
  <c r="I453" i="14"/>
  <c r="H453" i="14"/>
  <c r="G453" i="14"/>
  <c r="F453" i="14"/>
  <c r="E453" i="14"/>
  <c r="D453" i="14"/>
  <c r="C453" i="14"/>
  <c r="R452" i="14"/>
  <c r="Q452" i="14"/>
  <c r="P452" i="14"/>
  <c r="O452" i="14"/>
  <c r="N452" i="14"/>
  <c r="M452" i="14"/>
  <c r="L452" i="14"/>
  <c r="K452" i="14"/>
  <c r="J452" i="14"/>
  <c r="I452" i="14"/>
  <c r="H452" i="14"/>
  <c r="G452" i="14"/>
  <c r="F452" i="14"/>
  <c r="E452" i="14"/>
  <c r="D452" i="14"/>
  <c r="C452" i="14"/>
  <c r="R451" i="14"/>
  <c r="Q451" i="14"/>
  <c r="P451" i="14"/>
  <c r="O451" i="14"/>
  <c r="N451" i="14"/>
  <c r="M451" i="14"/>
  <c r="L451" i="14"/>
  <c r="K451" i="14"/>
  <c r="J451" i="14"/>
  <c r="I451" i="14"/>
  <c r="H451" i="14"/>
  <c r="G451" i="14"/>
  <c r="F451" i="14"/>
  <c r="E451" i="14"/>
  <c r="D451" i="14"/>
  <c r="C451" i="14"/>
  <c r="R450" i="14"/>
  <c r="Q450" i="14"/>
  <c r="P450" i="14"/>
  <c r="O450" i="14"/>
  <c r="N450" i="14"/>
  <c r="M450" i="14"/>
  <c r="L450" i="14"/>
  <c r="K450" i="14"/>
  <c r="J450" i="14"/>
  <c r="I450" i="14"/>
  <c r="H450" i="14"/>
  <c r="G450" i="14"/>
  <c r="F450" i="14"/>
  <c r="E450" i="14"/>
  <c r="D450" i="14"/>
  <c r="C450" i="14"/>
  <c r="R449" i="14"/>
  <c r="Q449" i="14"/>
  <c r="P449" i="14"/>
  <c r="O449" i="14"/>
  <c r="N449" i="14"/>
  <c r="M449" i="14"/>
  <c r="L449" i="14"/>
  <c r="K449" i="14"/>
  <c r="J449" i="14"/>
  <c r="I449" i="14"/>
  <c r="H449" i="14"/>
  <c r="G449" i="14"/>
  <c r="F449" i="14"/>
  <c r="E449" i="14"/>
  <c r="D449" i="14"/>
  <c r="C449" i="14"/>
  <c r="R448" i="14"/>
  <c r="Q448" i="14"/>
  <c r="P448" i="14"/>
  <c r="O448" i="14"/>
  <c r="N448" i="14"/>
  <c r="M448" i="14"/>
  <c r="L448" i="14"/>
  <c r="K448" i="14"/>
  <c r="J448" i="14"/>
  <c r="I448" i="14"/>
  <c r="H448" i="14"/>
  <c r="G448" i="14"/>
  <c r="F448" i="14"/>
  <c r="E448" i="14"/>
  <c r="D448" i="14"/>
  <c r="C448" i="14"/>
  <c r="R447" i="14"/>
  <c r="Q447" i="14"/>
  <c r="P447" i="14"/>
  <c r="O447" i="14"/>
  <c r="N447" i="14"/>
  <c r="M447" i="14"/>
  <c r="L447" i="14"/>
  <c r="K447" i="14"/>
  <c r="J447" i="14"/>
  <c r="I447" i="14"/>
  <c r="H447" i="14"/>
  <c r="G447" i="14"/>
  <c r="F447" i="14"/>
  <c r="E447" i="14"/>
  <c r="D447" i="14"/>
  <c r="C447" i="14"/>
  <c r="R446" i="14"/>
  <c r="Q446" i="14"/>
  <c r="P446" i="14"/>
  <c r="O446" i="14"/>
  <c r="N446" i="14"/>
  <c r="M446" i="14"/>
  <c r="L446" i="14"/>
  <c r="K446" i="14"/>
  <c r="J446" i="14"/>
  <c r="I446" i="14"/>
  <c r="H446" i="14"/>
  <c r="G446" i="14"/>
  <c r="F446" i="14"/>
  <c r="E446" i="14"/>
  <c r="D446" i="14"/>
  <c r="C446" i="14"/>
  <c r="R445" i="14"/>
  <c r="Q445" i="14"/>
  <c r="P445" i="14"/>
  <c r="O445" i="14"/>
  <c r="N445" i="14"/>
  <c r="M445" i="14"/>
  <c r="L445" i="14"/>
  <c r="K445" i="14"/>
  <c r="J445" i="14"/>
  <c r="I445" i="14"/>
  <c r="H445" i="14"/>
  <c r="G445" i="14"/>
  <c r="F445" i="14"/>
  <c r="E445" i="14"/>
  <c r="D445" i="14"/>
  <c r="C445" i="14"/>
  <c r="R444" i="14"/>
  <c r="Q444" i="14"/>
  <c r="P444" i="14"/>
  <c r="O444" i="14"/>
  <c r="N444" i="14"/>
  <c r="M444" i="14"/>
  <c r="L444" i="14"/>
  <c r="K444" i="14"/>
  <c r="J444" i="14"/>
  <c r="I444" i="14"/>
  <c r="H444" i="14"/>
  <c r="G444" i="14"/>
  <c r="F444" i="14"/>
  <c r="E444" i="14"/>
  <c r="D444" i="14"/>
  <c r="C444" i="14"/>
  <c r="R443" i="14"/>
  <c r="Q443" i="14"/>
  <c r="P443" i="14"/>
  <c r="O443" i="14"/>
  <c r="N443" i="14"/>
  <c r="M443" i="14"/>
  <c r="L443" i="14"/>
  <c r="K443" i="14"/>
  <c r="J443" i="14"/>
  <c r="I443" i="14"/>
  <c r="H443" i="14"/>
  <c r="G443" i="14"/>
  <c r="F443" i="14"/>
  <c r="E443" i="14"/>
  <c r="D443" i="14"/>
  <c r="C443" i="14"/>
  <c r="R442" i="14"/>
  <c r="Q442" i="14"/>
  <c r="P442" i="14"/>
  <c r="O442" i="14"/>
  <c r="N442" i="14"/>
  <c r="M442" i="14"/>
  <c r="L442" i="14"/>
  <c r="K442" i="14"/>
  <c r="J442" i="14"/>
  <c r="I442" i="14"/>
  <c r="H442" i="14"/>
  <c r="G442" i="14"/>
  <c r="F442" i="14"/>
  <c r="E442" i="14"/>
  <c r="D442" i="14"/>
  <c r="C442" i="14"/>
  <c r="R441" i="14"/>
  <c r="Q441" i="14"/>
  <c r="P441" i="14"/>
  <c r="O441" i="14"/>
  <c r="N441" i="14"/>
  <c r="M441" i="14"/>
  <c r="L441" i="14"/>
  <c r="K441" i="14"/>
  <c r="J441" i="14"/>
  <c r="I441" i="14"/>
  <c r="H441" i="14"/>
  <c r="G441" i="14"/>
  <c r="F441" i="14"/>
  <c r="E441" i="14"/>
  <c r="D441" i="14"/>
  <c r="C441" i="14"/>
  <c r="R440" i="14"/>
  <c r="Q440" i="14"/>
  <c r="P440" i="14"/>
  <c r="O440" i="14"/>
  <c r="N440" i="14"/>
  <c r="M440" i="14"/>
  <c r="L440" i="14"/>
  <c r="K440" i="14"/>
  <c r="J440" i="14"/>
  <c r="I440" i="14"/>
  <c r="H440" i="14"/>
  <c r="G440" i="14"/>
  <c r="F440" i="14"/>
  <c r="E440" i="14"/>
  <c r="D440" i="14"/>
  <c r="C440" i="14"/>
  <c r="R439" i="14"/>
  <c r="Q439" i="14"/>
  <c r="P439" i="14"/>
  <c r="O439" i="14"/>
  <c r="N439" i="14"/>
  <c r="M439" i="14"/>
  <c r="L439" i="14"/>
  <c r="K439" i="14"/>
  <c r="J439" i="14"/>
  <c r="I439" i="14"/>
  <c r="H439" i="14"/>
  <c r="G439" i="14"/>
  <c r="F439" i="14"/>
  <c r="E439" i="14"/>
  <c r="D439" i="14"/>
  <c r="C439" i="14"/>
  <c r="R438" i="14"/>
  <c r="Q438" i="14"/>
  <c r="P438" i="14"/>
  <c r="O438" i="14"/>
  <c r="N438" i="14"/>
  <c r="M438" i="14"/>
  <c r="L438" i="14"/>
  <c r="K438" i="14"/>
  <c r="J438" i="14"/>
  <c r="I438" i="14"/>
  <c r="H438" i="14"/>
  <c r="G438" i="14"/>
  <c r="F438" i="14"/>
  <c r="E438" i="14"/>
  <c r="D438" i="14"/>
  <c r="C438" i="14"/>
  <c r="R437" i="14"/>
  <c r="Q437" i="14"/>
  <c r="P437" i="14"/>
  <c r="O437" i="14"/>
  <c r="N437" i="14"/>
  <c r="M437" i="14"/>
  <c r="L437" i="14"/>
  <c r="K437" i="14"/>
  <c r="J437" i="14"/>
  <c r="I437" i="14"/>
  <c r="H437" i="14"/>
  <c r="G437" i="14"/>
  <c r="F437" i="14"/>
  <c r="E437" i="14"/>
  <c r="D437" i="14"/>
  <c r="C437" i="14"/>
  <c r="R436" i="14"/>
  <c r="Q436" i="14"/>
  <c r="P436" i="14"/>
  <c r="O436" i="14"/>
  <c r="N436" i="14"/>
  <c r="M436" i="14"/>
  <c r="L436" i="14"/>
  <c r="K436" i="14"/>
  <c r="J436" i="14"/>
  <c r="I436" i="14"/>
  <c r="H436" i="14"/>
  <c r="G436" i="14"/>
  <c r="F436" i="14"/>
  <c r="E436" i="14"/>
  <c r="D436" i="14"/>
  <c r="C436" i="14"/>
  <c r="R435" i="14"/>
  <c r="Q435" i="14"/>
  <c r="P435" i="14"/>
  <c r="O435" i="14"/>
  <c r="N435" i="14"/>
  <c r="M435" i="14"/>
  <c r="L435" i="14"/>
  <c r="K435" i="14"/>
  <c r="J435" i="14"/>
  <c r="I435" i="14"/>
  <c r="H435" i="14"/>
  <c r="G435" i="14"/>
  <c r="F435" i="14"/>
  <c r="E435" i="14"/>
  <c r="D435" i="14"/>
  <c r="C435" i="14"/>
  <c r="R434" i="14"/>
  <c r="Q434" i="14"/>
  <c r="P434" i="14"/>
  <c r="O434" i="14"/>
  <c r="N434" i="14"/>
  <c r="M434" i="14"/>
  <c r="L434" i="14"/>
  <c r="K434" i="14"/>
  <c r="J434" i="14"/>
  <c r="I434" i="14"/>
  <c r="H434" i="14"/>
  <c r="G434" i="14"/>
  <c r="F434" i="14"/>
  <c r="E434" i="14"/>
  <c r="D434" i="14"/>
  <c r="C434" i="14"/>
  <c r="R433" i="14"/>
  <c r="Q433" i="14"/>
  <c r="P433" i="14"/>
  <c r="O433" i="14"/>
  <c r="N433" i="14"/>
  <c r="M433" i="14"/>
  <c r="L433" i="14"/>
  <c r="K433" i="14"/>
  <c r="J433" i="14"/>
  <c r="I433" i="14"/>
  <c r="H433" i="14"/>
  <c r="G433" i="14"/>
  <c r="F433" i="14"/>
  <c r="E433" i="14"/>
  <c r="D433" i="14"/>
  <c r="C433" i="14"/>
  <c r="R432" i="14"/>
  <c r="Q432" i="14"/>
  <c r="P432" i="14"/>
  <c r="O432" i="14"/>
  <c r="N432" i="14"/>
  <c r="M432" i="14"/>
  <c r="L432" i="14"/>
  <c r="K432" i="14"/>
  <c r="J432" i="14"/>
  <c r="I432" i="14"/>
  <c r="H432" i="14"/>
  <c r="G432" i="14"/>
  <c r="F432" i="14"/>
  <c r="E432" i="14"/>
  <c r="D432" i="14"/>
  <c r="C432" i="14"/>
  <c r="R431" i="14"/>
  <c r="Q431" i="14"/>
  <c r="P431" i="14"/>
  <c r="O431" i="14"/>
  <c r="N431" i="14"/>
  <c r="M431" i="14"/>
  <c r="L431" i="14"/>
  <c r="K431" i="14"/>
  <c r="J431" i="14"/>
  <c r="I431" i="14"/>
  <c r="H431" i="14"/>
  <c r="G431" i="14"/>
  <c r="F431" i="14"/>
  <c r="E431" i="14"/>
  <c r="D431" i="14"/>
  <c r="C431" i="14"/>
  <c r="R430" i="14"/>
  <c r="Q430" i="14"/>
  <c r="P430" i="14"/>
  <c r="O430" i="14"/>
  <c r="N430" i="14"/>
  <c r="M430" i="14"/>
  <c r="L430" i="14"/>
  <c r="K430" i="14"/>
  <c r="J430" i="14"/>
  <c r="I430" i="14"/>
  <c r="H430" i="14"/>
  <c r="G430" i="14"/>
  <c r="F430" i="14"/>
  <c r="E430" i="14"/>
  <c r="D430" i="14"/>
  <c r="C430" i="14"/>
  <c r="R429" i="14"/>
  <c r="Q429" i="14"/>
  <c r="P429" i="14"/>
  <c r="O429" i="14"/>
  <c r="N429" i="14"/>
  <c r="M429" i="14"/>
  <c r="L429" i="14"/>
  <c r="K429" i="14"/>
  <c r="J429" i="14"/>
  <c r="I429" i="14"/>
  <c r="H429" i="14"/>
  <c r="G429" i="14"/>
  <c r="F429" i="14"/>
  <c r="E429" i="14"/>
  <c r="D429" i="14"/>
  <c r="C429" i="14"/>
  <c r="R428" i="14"/>
  <c r="Q428" i="14"/>
  <c r="P428" i="14"/>
  <c r="O428" i="14"/>
  <c r="N428" i="14"/>
  <c r="M428" i="14"/>
  <c r="L428" i="14"/>
  <c r="K428" i="14"/>
  <c r="J428" i="14"/>
  <c r="I428" i="14"/>
  <c r="H428" i="14"/>
  <c r="G428" i="14"/>
  <c r="F428" i="14"/>
  <c r="E428" i="14"/>
  <c r="D428" i="14"/>
  <c r="C428" i="14"/>
  <c r="R427" i="14"/>
  <c r="Q427" i="14"/>
  <c r="P427" i="14"/>
  <c r="O427" i="14"/>
  <c r="N427" i="14"/>
  <c r="M427" i="14"/>
  <c r="L427" i="14"/>
  <c r="K427" i="14"/>
  <c r="J427" i="14"/>
  <c r="I427" i="14"/>
  <c r="H427" i="14"/>
  <c r="G427" i="14"/>
  <c r="F427" i="14"/>
  <c r="E427" i="14"/>
  <c r="D427" i="14"/>
  <c r="C427" i="14"/>
  <c r="R426" i="14"/>
  <c r="Q426" i="14"/>
  <c r="P426" i="14"/>
  <c r="O426" i="14"/>
  <c r="N426" i="14"/>
  <c r="M426" i="14"/>
  <c r="L426" i="14"/>
  <c r="K426" i="14"/>
  <c r="J426" i="14"/>
  <c r="I426" i="14"/>
  <c r="H426" i="14"/>
  <c r="G426" i="14"/>
  <c r="F426" i="14"/>
  <c r="E426" i="14"/>
  <c r="D426" i="14"/>
  <c r="C426" i="14"/>
  <c r="R425" i="14"/>
  <c r="Q425" i="14"/>
  <c r="P425" i="14"/>
  <c r="O425" i="14"/>
  <c r="N425" i="14"/>
  <c r="M425" i="14"/>
  <c r="L425" i="14"/>
  <c r="K425" i="14"/>
  <c r="J425" i="14"/>
  <c r="I425" i="14"/>
  <c r="H425" i="14"/>
  <c r="G425" i="14"/>
  <c r="F425" i="14"/>
  <c r="E425" i="14"/>
  <c r="D425" i="14"/>
  <c r="C425" i="14"/>
  <c r="R424" i="14"/>
  <c r="Q424" i="14"/>
  <c r="P424" i="14"/>
  <c r="O424" i="14"/>
  <c r="N424" i="14"/>
  <c r="M424" i="14"/>
  <c r="L424" i="14"/>
  <c r="K424" i="14"/>
  <c r="J424" i="14"/>
  <c r="I424" i="14"/>
  <c r="H424" i="14"/>
  <c r="G424" i="14"/>
  <c r="F424" i="14"/>
  <c r="E424" i="14"/>
  <c r="D424" i="14"/>
  <c r="C424" i="14"/>
  <c r="R423" i="14"/>
  <c r="Q423" i="14"/>
  <c r="P423" i="14"/>
  <c r="O423" i="14"/>
  <c r="N423" i="14"/>
  <c r="M423" i="14"/>
  <c r="L423" i="14"/>
  <c r="K423" i="14"/>
  <c r="J423" i="14"/>
  <c r="I423" i="14"/>
  <c r="H423" i="14"/>
  <c r="G423" i="14"/>
  <c r="F423" i="14"/>
  <c r="E423" i="14"/>
  <c r="D423" i="14"/>
  <c r="C423" i="14"/>
  <c r="R422" i="14"/>
  <c r="Q422" i="14"/>
  <c r="P422" i="14"/>
  <c r="O422" i="14"/>
  <c r="N422" i="14"/>
  <c r="M422" i="14"/>
  <c r="L422" i="14"/>
  <c r="K422" i="14"/>
  <c r="J422" i="14"/>
  <c r="I422" i="14"/>
  <c r="H422" i="14"/>
  <c r="G422" i="14"/>
  <c r="F422" i="14"/>
  <c r="E422" i="14"/>
  <c r="D422" i="14"/>
  <c r="C422" i="14"/>
  <c r="R421" i="14"/>
  <c r="Q421" i="14"/>
  <c r="P421" i="14"/>
  <c r="O421" i="14"/>
  <c r="N421" i="14"/>
  <c r="M421" i="14"/>
  <c r="L421" i="14"/>
  <c r="K421" i="14"/>
  <c r="J421" i="14"/>
  <c r="I421" i="14"/>
  <c r="H421" i="14"/>
  <c r="G421" i="14"/>
  <c r="F421" i="14"/>
  <c r="E421" i="14"/>
  <c r="D421" i="14"/>
  <c r="C421" i="14"/>
  <c r="R420" i="14"/>
  <c r="Q420" i="14"/>
  <c r="P420" i="14"/>
  <c r="O420" i="14"/>
  <c r="N420" i="14"/>
  <c r="M420" i="14"/>
  <c r="L420" i="14"/>
  <c r="K420" i="14"/>
  <c r="J420" i="14"/>
  <c r="I420" i="14"/>
  <c r="H420" i="14"/>
  <c r="G420" i="14"/>
  <c r="F420" i="14"/>
  <c r="E420" i="14"/>
  <c r="D420" i="14"/>
  <c r="C420" i="14"/>
  <c r="R419" i="14"/>
  <c r="Q419" i="14"/>
  <c r="P419" i="14"/>
  <c r="O419" i="14"/>
  <c r="N419" i="14"/>
  <c r="M419" i="14"/>
  <c r="L419" i="14"/>
  <c r="K419" i="14"/>
  <c r="J419" i="14"/>
  <c r="I419" i="14"/>
  <c r="H419" i="14"/>
  <c r="G419" i="14"/>
  <c r="F419" i="14"/>
  <c r="E419" i="14"/>
  <c r="D419" i="14"/>
  <c r="C419" i="14"/>
  <c r="R418" i="14"/>
  <c r="Q418" i="14"/>
  <c r="P418" i="14"/>
  <c r="O418" i="14"/>
  <c r="N418" i="14"/>
  <c r="M418" i="14"/>
  <c r="L418" i="14"/>
  <c r="K418" i="14"/>
  <c r="J418" i="14"/>
  <c r="I418" i="14"/>
  <c r="H418" i="14"/>
  <c r="G418" i="14"/>
  <c r="F418" i="14"/>
  <c r="E418" i="14"/>
  <c r="D418" i="14"/>
  <c r="C418" i="14"/>
  <c r="R417" i="14"/>
  <c r="Q417" i="14"/>
  <c r="P417" i="14"/>
  <c r="O417" i="14"/>
  <c r="N417" i="14"/>
  <c r="M417" i="14"/>
  <c r="L417" i="14"/>
  <c r="K417" i="14"/>
  <c r="J417" i="14"/>
  <c r="I417" i="14"/>
  <c r="H417" i="14"/>
  <c r="G417" i="14"/>
  <c r="F417" i="14"/>
  <c r="E417" i="14"/>
  <c r="D417" i="14"/>
  <c r="C417" i="14"/>
  <c r="R416" i="14"/>
  <c r="Q416" i="14"/>
  <c r="P416" i="14"/>
  <c r="O416" i="14"/>
  <c r="N416" i="14"/>
  <c r="M416" i="14"/>
  <c r="L416" i="14"/>
  <c r="K416" i="14"/>
  <c r="J416" i="14"/>
  <c r="I416" i="14"/>
  <c r="H416" i="14"/>
  <c r="G416" i="14"/>
  <c r="F416" i="14"/>
  <c r="E416" i="14"/>
  <c r="D416" i="14"/>
  <c r="C416" i="14"/>
  <c r="R415" i="14"/>
  <c r="Q415" i="14"/>
  <c r="P415" i="14"/>
  <c r="O415" i="14"/>
  <c r="N415" i="14"/>
  <c r="M415" i="14"/>
  <c r="L415" i="14"/>
  <c r="K415" i="14"/>
  <c r="J415" i="14"/>
  <c r="I415" i="14"/>
  <c r="H415" i="14"/>
  <c r="G415" i="14"/>
  <c r="F415" i="14"/>
  <c r="E415" i="14"/>
  <c r="D415" i="14"/>
  <c r="C415" i="14"/>
  <c r="R414" i="14"/>
  <c r="Q414" i="14"/>
  <c r="P414" i="14"/>
  <c r="O414" i="14"/>
  <c r="N414" i="14"/>
  <c r="M414" i="14"/>
  <c r="L414" i="14"/>
  <c r="K414" i="14"/>
  <c r="J414" i="14"/>
  <c r="I414" i="14"/>
  <c r="H414" i="14"/>
  <c r="G414" i="14"/>
  <c r="F414" i="14"/>
  <c r="E414" i="14"/>
  <c r="D414" i="14"/>
  <c r="C414" i="14"/>
  <c r="R413" i="14"/>
  <c r="Q413" i="14"/>
  <c r="P413" i="14"/>
  <c r="O413" i="14"/>
  <c r="N413" i="14"/>
  <c r="M413" i="14"/>
  <c r="L413" i="14"/>
  <c r="K413" i="14"/>
  <c r="J413" i="14"/>
  <c r="I413" i="14"/>
  <c r="H413" i="14"/>
  <c r="G413" i="14"/>
  <c r="F413" i="14"/>
  <c r="E413" i="14"/>
  <c r="D413" i="14"/>
  <c r="C413" i="14"/>
  <c r="R412" i="14"/>
  <c r="Q412" i="14"/>
  <c r="P412" i="14"/>
  <c r="O412" i="14"/>
  <c r="N412" i="14"/>
  <c r="M412" i="14"/>
  <c r="L412" i="14"/>
  <c r="K412" i="14"/>
  <c r="J412" i="14"/>
  <c r="I412" i="14"/>
  <c r="H412" i="14"/>
  <c r="G412" i="14"/>
  <c r="F412" i="14"/>
  <c r="E412" i="14"/>
  <c r="D412" i="14"/>
  <c r="C412" i="14"/>
  <c r="R411" i="14"/>
  <c r="Q411" i="14"/>
  <c r="P411" i="14"/>
  <c r="O411" i="14"/>
  <c r="N411" i="14"/>
  <c r="M411" i="14"/>
  <c r="L411" i="14"/>
  <c r="K411" i="14"/>
  <c r="J411" i="14"/>
  <c r="I411" i="14"/>
  <c r="H411" i="14"/>
  <c r="G411" i="14"/>
  <c r="F411" i="14"/>
  <c r="E411" i="14"/>
  <c r="D411" i="14"/>
  <c r="C411" i="14"/>
  <c r="R410" i="14"/>
  <c r="Q410" i="14"/>
  <c r="P410" i="14"/>
  <c r="O410" i="14"/>
  <c r="N410" i="14"/>
  <c r="M410" i="14"/>
  <c r="L410" i="14"/>
  <c r="K410" i="14"/>
  <c r="J410" i="14"/>
  <c r="I410" i="14"/>
  <c r="H410" i="14"/>
  <c r="G410" i="14"/>
  <c r="F410" i="14"/>
  <c r="E410" i="14"/>
  <c r="D410" i="14"/>
  <c r="C410" i="14"/>
  <c r="R409" i="14"/>
  <c r="Q409" i="14"/>
  <c r="P409" i="14"/>
  <c r="O409" i="14"/>
  <c r="N409" i="14"/>
  <c r="M409" i="14"/>
  <c r="L409" i="14"/>
  <c r="K409" i="14"/>
  <c r="J409" i="14"/>
  <c r="I409" i="14"/>
  <c r="H409" i="14"/>
  <c r="G409" i="14"/>
  <c r="F409" i="14"/>
  <c r="E409" i="14"/>
  <c r="D409" i="14"/>
  <c r="C409" i="14"/>
  <c r="R408" i="14"/>
  <c r="Q408" i="14"/>
  <c r="P408" i="14"/>
  <c r="O408" i="14"/>
  <c r="N408" i="14"/>
  <c r="M408" i="14"/>
  <c r="L408" i="14"/>
  <c r="K408" i="14"/>
  <c r="J408" i="14"/>
  <c r="I408" i="14"/>
  <c r="H408" i="14"/>
  <c r="G408" i="14"/>
  <c r="F408" i="14"/>
  <c r="E408" i="14"/>
  <c r="D408" i="14"/>
  <c r="C408" i="14"/>
  <c r="R407" i="14"/>
  <c r="Q407" i="14"/>
  <c r="P407" i="14"/>
  <c r="O407" i="14"/>
  <c r="N407" i="14"/>
  <c r="M407" i="14"/>
  <c r="L407" i="14"/>
  <c r="K407" i="14"/>
  <c r="J407" i="14"/>
  <c r="I407" i="14"/>
  <c r="H407" i="14"/>
  <c r="G407" i="14"/>
  <c r="F407" i="14"/>
  <c r="E407" i="14"/>
  <c r="D407" i="14"/>
  <c r="C407" i="14"/>
  <c r="R406" i="14"/>
  <c r="Q406" i="14"/>
  <c r="P406" i="14"/>
  <c r="O406" i="14"/>
  <c r="N406" i="14"/>
  <c r="M406" i="14"/>
  <c r="L406" i="14"/>
  <c r="K406" i="14"/>
  <c r="J406" i="14"/>
  <c r="I406" i="14"/>
  <c r="H406" i="14"/>
  <c r="G406" i="14"/>
  <c r="F406" i="14"/>
  <c r="E406" i="14"/>
  <c r="D406" i="14"/>
  <c r="C406" i="14"/>
  <c r="R405" i="14"/>
  <c r="Q405" i="14"/>
  <c r="P405" i="14"/>
  <c r="O405" i="14"/>
  <c r="N405" i="14"/>
  <c r="M405" i="14"/>
  <c r="L405" i="14"/>
  <c r="K405" i="14"/>
  <c r="J405" i="14"/>
  <c r="I405" i="14"/>
  <c r="H405" i="14"/>
  <c r="G405" i="14"/>
  <c r="F405" i="14"/>
  <c r="E405" i="14"/>
  <c r="D405" i="14"/>
  <c r="C405" i="14"/>
  <c r="R404" i="14"/>
  <c r="Q404" i="14"/>
  <c r="P404" i="14"/>
  <c r="O404" i="14"/>
  <c r="N404" i="14"/>
  <c r="M404" i="14"/>
  <c r="L404" i="14"/>
  <c r="K404" i="14"/>
  <c r="J404" i="14"/>
  <c r="I404" i="14"/>
  <c r="H404" i="14"/>
  <c r="G404" i="14"/>
  <c r="F404" i="14"/>
  <c r="E404" i="14"/>
  <c r="D404" i="14"/>
  <c r="C404" i="14"/>
  <c r="R403" i="14"/>
  <c r="Q403" i="14"/>
  <c r="P403" i="14"/>
  <c r="O403" i="14"/>
  <c r="N403" i="14"/>
  <c r="M403" i="14"/>
  <c r="L403" i="14"/>
  <c r="K403" i="14"/>
  <c r="J403" i="14"/>
  <c r="I403" i="14"/>
  <c r="H403" i="14"/>
  <c r="G403" i="14"/>
  <c r="F403" i="14"/>
  <c r="E403" i="14"/>
  <c r="D403" i="14"/>
  <c r="C403" i="14"/>
  <c r="R402" i="14"/>
  <c r="Q402" i="14"/>
  <c r="P402" i="14"/>
  <c r="O402" i="14"/>
  <c r="N402" i="14"/>
  <c r="M402" i="14"/>
  <c r="L402" i="14"/>
  <c r="K402" i="14"/>
  <c r="J402" i="14"/>
  <c r="I402" i="14"/>
  <c r="H402" i="14"/>
  <c r="G402" i="14"/>
  <c r="F402" i="14"/>
  <c r="E402" i="14"/>
  <c r="D402" i="14"/>
  <c r="C402" i="14"/>
  <c r="R401" i="14"/>
  <c r="Q401" i="14"/>
  <c r="P401" i="14"/>
  <c r="O401" i="14"/>
  <c r="N401" i="14"/>
  <c r="M401" i="14"/>
  <c r="L401" i="14"/>
  <c r="K401" i="14"/>
  <c r="J401" i="14"/>
  <c r="I401" i="14"/>
  <c r="H401" i="14"/>
  <c r="G401" i="14"/>
  <c r="F401" i="14"/>
  <c r="E401" i="14"/>
  <c r="D401" i="14"/>
  <c r="C401" i="14"/>
  <c r="R400" i="14"/>
  <c r="Q400" i="14"/>
  <c r="P400" i="14"/>
  <c r="O400" i="14"/>
  <c r="N400" i="14"/>
  <c r="M400" i="14"/>
  <c r="L400" i="14"/>
  <c r="K400" i="14"/>
  <c r="J400" i="14"/>
  <c r="I400" i="14"/>
  <c r="H400" i="14"/>
  <c r="G400" i="14"/>
  <c r="F400" i="14"/>
  <c r="E400" i="14"/>
  <c r="D400" i="14"/>
  <c r="C400" i="14"/>
  <c r="R399" i="14"/>
  <c r="Q399" i="14"/>
  <c r="P399" i="14"/>
  <c r="O399" i="14"/>
  <c r="N399" i="14"/>
  <c r="M399" i="14"/>
  <c r="L399" i="14"/>
  <c r="K399" i="14"/>
  <c r="J399" i="14"/>
  <c r="I399" i="14"/>
  <c r="H399" i="14"/>
  <c r="G399" i="14"/>
  <c r="F399" i="14"/>
  <c r="E399" i="14"/>
  <c r="D399" i="14"/>
  <c r="C399" i="14"/>
  <c r="R398" i="14"/>
  <c r="Q398" i="14"/>
  <c r="P398" i="14"/>
  <c r="O398" i="14"/>
  <c r="N398" i="14"/>
  <c r="M398" i="14"/>
  <c r="L398" i="14"/>
  <c r="K398" i="14"/>
  <c r="J398" i="14"/>
  <c r="I398" i="14"/>
  <c r="H398" i="14"/>
  <c r="G398" i="14"/>
  <c r="F398" i="14"/>
  <c r="E398" i="14"/>
  <c r="D398" i="14"/>
  <c r="C398" i="14"/>
  <c r="R397" i="14"/>
  <c r="Q397" i="14"/>
  <c r="P397" i="14"/>
  <c r="O397" i="14"/>
  <c r="N397" i="14"/>
  <c r="M397" i="14"/>
  <c r="L397" i="14"/>
  <c r="K397" i="14"/>
  <c r="J397" i="14"/>
  <c r="I397" i="14"/>
  <c r="H397" i="14"/>
  <c r="G397" i="14"/>
  <c r="F397" i="14"/>
  <c r="E397" i="14"/>
  <c r="D397" i="14"/>
  <c r="C397" i="14"/>
  <c r="R396" i="14"/>
  <c r="Q396" i="14"/>
  <c r="P396" i="14"/>
  <c r="O396" i="14"/>
  <c r="N396" i="14"/>
  <c r="M396" i="14"/>
  <c r="L396" i="14"/>
  <c r="K396" i="14"/>
  <c r="J396" i="14"/>
  <c r="I396" i="14"/>
  <c r="H396" i="14"/>
  <c r="G396" i="14"/>
  <c r="F396" i="14"/>
  <c r="E396" i="14"/>
  <c r="D396" i="14"/>
  <c r="C396" i="14"/>
  <c r="R395" i="14"/>
  <c r="Q395" i="14"/>
  <c r="P395" i="14"/>
  <c r="O395" i="14"/>
  <c r="N395" i="14"/>
  <c r="M395" i="14"/>
  <c r="L395" i="14"/>
  <c r="K395" i="14"/>
  <c r="J395" i="14"/>
  <c r="I395" i="14"/>
  <c r="H395" i="14"/>
  <c r="G395" i="14"/>
  <c r="F395" i="14"/>
  <c r="E395" i="14"/>
  <c r="D395" i="14"/>
  <c r="C395" i="14"/>
  <c r="R394" i="14"/>
  <c r="Q394" i="14"/>
  <c r="P394" i="14"/>
  <c r="O394" i="14"/>
  <c r="N394" i="14"/>
  <c r="M394" i="14"/>
  <c r="L394" i="14"/>
  <c r="K394" i="14"/>
  <c r="J394" i="14"/>
  <c r="I394" i="14"/>
  <c r="H394" i="14"/>
  <c r="G394" i="14"/>
  <c r="F394" i="14"/>
  <c r="E394" i="14"/>
  <c r="D394" i="14"/>
  <c r="C394" i="14"/>
  <c r="R393" i="14"/>
  <c r="Q393" i="14"/>
  <c r="P393" i="14"/>
  <c r="O393" i="14"/>
  <c r="N393" i="14"/>
  <c r="M393" i="14"/>
  <c r="L393" i="14"/>
  <c r="K393" i="14"/>
  <c r="J393" i="14"/>
  <c r="I393" i="14"/>
  <c r="H393" i="14"/>
  <c r="G393" i="14"/>
  <c r="F393" i="14"/>
  <c r="E393" i="14"/>
  <c r="D393" i="14"/>
  <c r="C393" i="14"/>
  <c r="R392" i="14"/>
  <c r="Q392" i="14"/>
  <c r="P392" i="14"/>
  <c r="O392" i="14"/>
  <c r="N392" i="14"/>
  <c r="M392" i="14"/>
  <c r="L392" i="14"/>
  <c r="K392" i="14"/>
  <c r="J392" i="14"/>
  <c r="I392" i="14"/>
  <c r="H392" i="14"/>
  <c r="G392" i="14"/>
  <c r="F392" i="14"/>
  <c r="E392" i="14"/>
  <c r="D392" i="14"/>
  <c r="C392" i="14"/>
  <c r="R391" i="14"/>
  <c r="Q391" i="14"/>
  <c r="P391" i="14"/>
  <c r="O391" i="14"/>
  <c r="N391" i="14"/>
  <c r="M391" i="14"/>
  <c r="L391" i="14"/>
  <c r="K391" i="14"/>
  <c r="J391" i="14"/>
  <c r="I391" i="14"/>
  <c r="H391" i="14"/>
  <c r="G391" i="14"/>
  <c r="F391" i="14"/>
  <c r="E391" i="14"/>
  <c r="D391" i="14"/>
  <c r="C391" i="14"/>
  <c r="R390" i="14"/>
  <c r="Q390" i="14"/>
  <c r="P390" i="14"/>
  <c r="O390" i="14"/>
  <c r="N390" i="14"/>
  <c r="M390" i="14"/>
  <c r="L390" i="14"/>
  <c r="K390" i="14"/>
  <c r="J390" i="14"/>
  <c r="I390" i="14"/>
  <c r="H390" i="14"/>
  <c r="G390" i="14"/>
  <c r="F390" i="14"/>
  <c r="E390" i="14"/>
  <c r="D390" i="14"/>
  <c r="C390" i="14"/>
  <c r="R389" i="14"/>
  <c r="Q389" i="14"/>
  <c r="P389" i="14"/>
  <c r="O389" i="14"/>
  <c r="N389" i="14"/>
  <c r="M389" i="14"/>
  <c r="L389" i="14"/>
  <c r="K389" i="14"/>
  <c r="J389" i="14"/>
  <c r="I389" i="14"/>
  <c r="H389" i="14"/>
  <c r="G389" i="14"/>
  <c r="F389" i="14"/>
  <c r="E389" i="14"/>
  <c r="D389" i="14"/>
  <c r="C389" i="14"/>
  <c r="R388" i="14"/>
  <c r="Q388" i="14"/>
  <c r="P388" i="14"/>
  <c r="O388" i="14"/>
  <c r="N388" i="14"/>
  <c r="M388" i="14"/>
  <c r="L388" i="14"/>
  <c r="K388" i="14"/>
  <c r="J388" i="14"/>
  <c r="I388" i="14"/>
  <c r="H388" i="14"/>
  <c r="G388" i="14"/>
  <c r="F388" i="14"/>
  <c r="E388" i="14"/>
  <c r="D388" i="14"/>
  <c r="C388" i="14"/>
  <c r="R387" i="14"/>
  <c r="Q387" i="14"/>
  <c r="P387" i="14"/>
  <c r="O387" i="14"/>
  <c r="N387" i="14"/>
  <c r="M387" i="14"/>
  <c r="L387" i="14"/>
  <c r="K387" i="14"/>
  <c r="J387" i="14"/>
  <c r="I387" i="14"/>
  <c r="H387" i="14"/>
  <c r="G387" i="14"/>
  <c r="F387" i="14"/>
  <c r="E387" i="14"/>
  <c r="D387" i="14"/>
  <c r="C387" i="14"/>
  <c r="R386" i="14"/>
  <c r="Q386" i="14"/>
  <c r="P386" i="14"/>
  <c r="O386" i="14"/>
  <c r="N386" i="14"/>
  <c r="M386" i="14"/>
  <c r="L386" i="14"/>
  <c r="K386" i="14"/>
  <c r="J386" i="14"/>
  <c r="I386" i="14"/>
  <c r="H386" i="14"/>
  <c r="G386" i="14"/>
  <c r="F386" i="14"/>
  <c r="E386" i="14"/>
  <c r="D386" i="14"/>
  <c r="C386" i="14"/>
  <c r="R385" i="14"/>
  <c r="Q385" i="14"/>
  <c r="P385" i="14"/>
  <c r="O385" i="14"/>
  <c r="N385" i="14"/>
  <c r="M385" i="14"/>
  <c r="L385" i="14"/>
  <c r="K385" i="14"/>
  <c r="J385" i="14"/>
  <c r="I385" i="14"/>
  <c r="H385" i="14"/>
  <c r="G385" i="14"/>
  <c r="F385" i="14"/>
  <c r="E385" i="14"/>
  <c r="D385" i="14"/>
  <c r="C385" i="14"/>
  <c r="R384" i="14"/>
  <c r="Q384" i="14"/>
  <c r="P384" i="14"/>
  <c r="O384" i="14"/>
  <c r="N384" i="14"/>
  <c r="M384" i="14"/>
  <c r="L384" i="14"/>
  <c r="K384" i="14"/>
  <c r="J384" i="14"/>
  <c r="I384" i="14"/>
  <c r="H384" i="14"/>
  <c r="G384" i="14"/>
  <c r="F384" i="14"/>
  <c r="E384" i="14"/>
  <c r="D384" i="14"/>
  <c r="C384" i="14"/>
  <c r="R383" i="14"/>
  <c r="Q383" i="14"/>
  <c r="P383" i="14"/>
  <c r="O383" i="14"/>
  <c r="N383" i="14"/>
  <c r="M383" i="14"/>
  <c r="L383" i="14"/>
  <c r="K383" i="14"/>
  <c r="J383" i="14"/>
  <c r="I383" i="14"/>
  <c r="H383" i="14"/>
  <c r="G383" i="14"/>
  <c r="F383" i="14"/>
  <c r="E383" i="14"/>
  <c r="D383" i="14"/>
  <c r="C383" i="14"/>
  <c r="R382" i="14"/>
  <c r="Q382" i="14"/>
  <c r="P382" i="14"/>
  <c r="O382" i="14"/>
  <c r="N382" i="14"/>
  <c r="M382" i="14"/>
  <c r="L382" i="14"/>
  <c r="K382" i="14"/>
  <c r="J382" i="14"/>
  <c r="I382" i="14"/>
  <c r="H382" i="14"/>
  <c r="G382" i="14"/>
  <c r="F382" i="14"/>
  <c r="E382" i="14"/>
  <c r="D382" i="14"/>
  <c r="C382" i="14"/>
  <c r="R381" i="14"/>
  <c r="Q381" i="14"/>
  <c r="P381" i="14"/>
  <c r="O381" i="14"/>
  <c r="N381" i="14"/>
  <c r="M381" i="14"/>
  <c r="L381" i="14"/>
  <c r="K381" i="14"/>
  <c r="J381" i="14"/>
  <c r="I381" i="14"/>
  <c r="H381" i="14"/>
  <c r="G381" i="14"/>
  <c r="F381" i="14"/>
  <c r="E381" i="14"/>
  <c r="D381" i="14"/>
  <c r="C381" i="14"/>
  <c r="R380" i="14"/>
  <c r="Q380" i="14"/>
  <c r="P380" i="14"/>
  <c r="O380" i="14"/>
  <c r="N380" i="14"/>
  <c r="M380" i="14"/>
  <c r="L380" i="14"/>
  <c r="K380" i="14"/>
  <c r="J380" i="14"/>
  <c r="I380" i="14"/>
  <c r="H380" i="14"/>
  <c r="G380" i="14"/>
  <c r="F380" i="14"/>
  <c r="E380" i="14"/>
  <c r="D380" i="14"/>
  <c r="C380" i="14"/>
  <c r="R379" i="14"/>
  <c r="Q379" i="14"/>
  <c r="P379" i="14"/>
  <c r="O379" i="14"/>
  <c r="N379" i="14"/>
  <c r="M379" i="14"/>
  <c r="L379" i="14"/>
  <c r="K379" i="14"/>
  <c r="J379" i="14"/>
  <c r="I379" i="14"/>
  <c r="H379" i="14"/>
  <c r="G379" i="14"/>
  <c r="F379" i="14"/>
  <c r="E379" i="14"/>
  <c r="D379" i="14"/>
  <c r="C379" i="14"/>
  <c r="R378" i="14"/>
  <c r="Q378" i="14"/>
  <c r="P378" i="14"/>
  <c r="O378" i="14"/>
  <c r="N378" i="14"/>
  <c r="M378" i="14"/>
  <c r="L378" i="14"/>
  <c r="K378" i="14"/>
  <c r="J378" i="14"/>
  <c r="I378" i="14"/>
  <c r="H378" i="14"/>
  <c r="G378" i="14"/>
  <c r="F378" i="14"/>
  <c r="E378" i="14"/>
  <c r="D378" i="14"/>
  <c r="C378" i="14"/>
  <c r="R377" i="14"/>
  <c r="Q377" i="14"/>
  <c r="P377" i="14"/>
  <c r="O377" i="14"/>
  <c r="N377" i="14"/>
  <c r="M377" i="14"/>
  <c r="L377" i="14"/>
  <c r="K377" i="14"/>
  <c r="J377" i="14"/>
  <c r="I377" i="14"/>
  <c r="H377" i="14"/>
  <c r="G377" i="14"/>
  <c r="F377" i="14"/>
  <c r="E377" i="14"/>
  <c r="D377" i="14"/>
  <c r="C377" i="14"/>
  <c r="R376" i="14"/>
  <c r="Q376" i="14"/>
  <c r="P376" i="14"/>
  <c r="O376" i="14"/>
  <c r="N376" i="14"/>
  <c r="M376" i="14"/>
  <c r="L376" i="14"/>
  <c r="K376" i="14"/>
  <c r="J376" i="14"/>
  <c r="I376" i="14"/>
  <c r="H376" i="14"/>
  <c r="G376" i="14"/>
  <c r="F376" i="14"/>
  <c r="E376" i="14"/>
  <c r="D376" i="14"/>
  <c r="C376" i="14"/>
  <c r="R375" i="14"/>
  <c r="Q375" i="14"/>
  <c r="P375" i="14"/>
  <c r="O375" i="14"/>
  <c r="N375" i="14"/>
  <c r="M375" i="14"/>
  <c r="L375" i="14"/>
  <c r="K375" i="14"/>
  <c r="J375" i="14"/>
  <c r="I375" i="14"/>
  <c r="H375" i="14"/>
  <c r="G375" i="14"/>
  <c r="F375" i="14"/>
  <c r="E375" i="14"/>
  <c r="D375" i="14"/>
  <c r="C375" i="14"/>
  <c r="R374" i="14"/>
  <c r="Q374" i="14"/>
  <c r="P374" i="14"/>
  <c r="O374" i="14"/>
  <c r="N374" i="14"/>
  <c r="M374" i="14"/>
  <c r="L374" i="14"/>
  <c r="K374" i="14"/>
  <c r="J374" i="14"/>
  <c r="I374" i="14"/>
  <c r="H374" i="14"/>
  <c r="G374" i="14"/>
  <c r="F374" i="14"/>
  <c r="E374" i="14"/>
  <c r="D374" i="14"/>
  <c r="C374" i="14"/>
  <c r="R373" i="14"/>
  <c r="Q373" i="14"/>
  <c r="P373" i="14"/>
  <c r="O373" i="14"/>
  <c r="N373" i="14"/>
  <c r="M373" i="14"/>
  <c r="L373" i="14"/>
  <c r="K373" i="14"/>
  <c r="J373" i="14"/>
  <c r="I373" i="14"/>
  <c r="H373" i="14"/>
  <c r="G373" i="14"/>
  <c r="F373" i="14"/>
  <c r="E373" i="14"/>
  <c r="D373" i="14"/>
  <c r="C373" i="14"/>
  <c r="R372" i="14"/>
  <c r="Q372" i="14"/>
  <c r="P372" i="14"/>
  <c r="O372" i="14"/>
  <c r="N372" i="14"/>
  <c r="M372" i="14"/>
  <c r="L372" i="14"/>
  <c r="K372" i="14"/>
  <c r="J372" i="14"/>
  <c r="I372" i="14"/>
  <c r="H372" i="14"/>
  <c r="G372" i="14"/>
  <c r="F372" i="14"/>
  <c r="E372" i="14"/>
  <c r="D372" i="14"/>
  <c r="C372" i="14"/>
  <c r="R371" i="14"/>
  <c r="Q371" i="14"/>
  <c r="P371" i="14"/>
  <c r="O371" i="14"/>
  <c r="N371" i="14"/>
  <c r="M371" i="14"/>
  <c r="L371" i="14"/>
  <c r="K371" i="14"/>
  <c r="J371" i="14"/>
  <c r="I371" i="14"/>
  <c r="H371" i="14"/>
  <c r="G371" i="14"/>
  <c r="F371" i="14"/>
  <c r="E371" i="14"/>
  <c r="D371" i="14"/>
  <c r="C371" i="14"/>
  <c r="R370" i="14"/>
  <c r="Q370" i="14"/>
  <c r="P370" i="14"/>
  <c r="O370" i="14"/>
  <c r="N370" i="14"/>
  <c r="M370" i="14"/>
  <c r="L370" i="14"/>
  <c r="K370" i="14"/>
  <c r="J370" i="14"/>
  <c r="I370" i="14"/>
  <c r="H370" i="14"/>
  <c r="G370" i="14"/>
  <c r="F370" i="14"/>
  <c r="E370" i="14"/>
  <c r="D370" i="14"/>
  <c r="C370" i="14"/>
  <c r="R369" i="14"/>
  <c r="Q369" i="14"/>
  <c r="P369" i="14"/>
  <c r="O369" i="14"/>
  <c r="N369" i="14"/>
  <c r="M369" i="14"/>
  <c r="L369" i="14"/>
  <c r="K369" i="14"/>
  <c r="J369" i="14"/>
  <c r="I369" i="14"/>
  <c r="H369" i="14"/>
  <c r="G369" i="14"/>
  <c r="F369" i="14"/>
  <c r="E369" i="14"/>
  <c r="D369" i="14"/>
  <c r="C369" i="14"/>
  <c r="R368" i="14"/>
  <c r="Q368" i="14"/>
  <c r="P368" i="14"/>
  <c r="O368" i="14"/>
  <c r="N368" i="14"/>
  <c r="M368" i="14"/>
  <c r="L368" i="14"/>
  <c r="K368" i="14"/>
  <c r="J368" i="14"/>
  <c r="I368" i="14"/>
  <c r="H368" i="14"/>
  <c r="G368" i="14"/>
  <c r="F368" i="14"/>
  <c r="E368" i="14"/>
  <c r="D368" i="14"/>
  <c r="C368" i="14"/>
  <c r="R367" i="14"/>
  <c r="Q367" i="14"/>
  <c r="P367" i="14"/>
  <c r="O367" i="14"/>
  <c r="N367" i="14"/>
  <c r="M367" i="14"/>
  <c r="L367" i="14"/>
  <c r="K367" i="14"/>
  <c r="J367" i="14"/>
  <c r="I367" i="14"/>
  <c r="H367" i="14"/>
  <c r="G367" i="14"/>
  <c r="F367" i="14"/>
  <c r="E367" i="14"/>
  <c r="D367" i="14"/>
  <c r="C367" i="14"/>
  <c r="R366" i="14"/>
  <c r="Q366" i="14"/>
  <c r="P366" i="14"/>
  <c r="O366" i="14"/>
  <c r="N366" i="14"/>
  <c r="M366" i="14"/>
  <c r="L366" i="14"/>
  <c r="K366" i="14"/>
  <c r="J366" i="14"/>
  <c r="I366" i="14"/>
  <c r="H366" i="14"/>
  <c r="G366" i="14"/>
  <c r="F366" i="14"/>
  <c r="E366" i="14"/>
  <c r="D366" i="14"/>
  <c r="C366" i="14"/>
  <c r="R365" i="14"/>
  <c r="Q365" i="14"/>
  <c r="P365" i="14"/>
  <c r="O365" i="14"/>
  <c r="N365" i="14"/>
  <c r="M365" i="14"/>
  <c r="L365" i="14"/>
  <c r="K365" i="14"/>
  <c r="J365" i="14"/>
  <c r="I365" i="14"/>
  <c r="H365" i="14"/>
  <c r="G365" i="14"/>
  <c r="F365" i="14"/>
  <c r="E365" i="14"/>
  <c r="D365" i="14"/>
  <c r="C365" i="14"/>
  <c r="R364" i="14"/>
  <c r="Q364" i="14"/>
  <c r="P364" i="14"/>
  <c r="O364" i="14"/>
  <c r="N364" i="14"/>
  <c r="M364" i="14"/>
  <c r="L364" i="14"/>
  <c r="K364" i="14"/>
  <c r="J364" i="14"/>
  <c r="I364" i="14"/>
  <c r="H364" i="14"/>
  <c r="G364" i="14"/>
  <c r="F364" i="14"/>
  <c r="E364" i="14"/>
  <c r="D364" i="14"/>
  <c r="C364" i="14"/>
  <c r="R363" i="14"/>
  <c r="Q363" i="14"/>
  <c r="P363" i="14"/>
  <c r="O363" i="14"/>
  <c r="N363" i="14"/>
  <c r="M363" i="14"/>
  <c r="L363" i="14"/>
  <c r="K363" i="14"/>
  <c r="J363" i="14"/>
  <c r="I363" i="14"/>
  <c r="H363" i="14"/>
  <c r="G363" i="14"/>
  <c r="F363" i="14"/>
  <c r="E363" i="14"/>
  <c r="D363" i="14"/>
  <c r="C363" i="14"/>
  <c r="R362" i="14"/>
  <c r="Q362" i="14"/>
  <c r="P362" i="14"/>
  <c r="O362" i="14"/>
  <c r="N362" i="14"/>
  <c r="M362" i="14"/>
  <c r="L362" i="14"/>
  <c r="K362" i="14"/>
  <c r="J362" i="14"/>
  <c r="I362" i="14"/>
  <c r="H362" i="14"/>
  <c r="G362" i="14"/>
  <c r="F362" i="14"/>
  <c r="E362" i="14"/>
  <c r="D362" i="14"/>
  <c r="C362" i="14"/>
  <c r="R361" i="14"/>
  <c r="Q361" i="14"/>
  <c r="P361" i="14"/>
  <c r="O361" i="14"/>
  <c r="N361" i="14"/>
  <c r="M361" i="14"/>
  <c r="L361" i="14"/>
  <c r="K361" i="14"/>
  <c r="J361" i="14"/>
  <c r="I361" i="14"/>
  <c r="H361" i="14"/>
  <c r="G361" i="14"/>
  <c r="F361" i="14"/>
  <c r="E361" i="14"/>
  <c r="D361" i="14"/>
  <c r="C361" i="14"/>
  <c r="R360" i="14"/>
  <c r="Q360" i="14"/>
  <c r="P360" i="14"/>
  <c r="O360" i="14"/>
  <c r="N360" i="14"/>
  <c r="M360" i="14"/>
  <c r="L360" i="14"/>
  <c r="K360" i="14"/>
  <c r="J360" i="14"/>
  <c r="I360" i="14"/>
  <c r="H360" i="14"/>
  <c r="G360" i="14"/>
  <c r="F360" i="14"/>
  <c r="E360" i="14"/>
  <c r="D360" i="14"/>
  <c r="C360" i="14"/>
  <c r="R359" i="14"/>
  <c r="Q359" i="14"/>
  <c r="P359" i="14"/>
  <c r="O359" i="14"/>
  <c r="N359" i="14"/>
  <c r="M359" i="14"/>
  <c r="L359" i="14"/>
  <c r="K359" i="14"/>
  <c r="J359" i="14"/>
  <c r="I359" i="14"/>
  <c r="H359" i="14"/>
  <c r="G359" i="14"/>
  <c r="F359" i="14"/>
  <c r="E359" i="14"/>
  <c r="D359" i="14"/>
  <c r="C359" i="14"/>
  <c r="R358" i="14"/>
  <c r="Q358" i="14"/>
  <c r="P358" i="14"/>
  <c r="O358" i="14"/>
  <c r="N358" i="14"/>
  <c r="M358" i="14"/>
  <c r="L358" i="14"/>
  <c r="K358" i="14"/>
  <c r="J358" i="14"/>
  <c r="I358" i="14"/>
  <c r="H358" i="14"/>
  <c r="G358" i="14"/>
  <c r="F358" i="14"/>
  <c r="E358" i="14"/>
  <c r="D358" i="14"/>
  <c r="C358" i="14"/>
  <c r="R357" i="14"/>
  <c r="Q357" i="14"/>
  <c r="P357" i="14"/>
  <c r="O357" i="14"/>
  <c r="N357" i="14"/>
  <c r="M357" i="14"/>
  <c r="L357" i="14"/>
  <c r="K357" i="14"/>
  <c r="J357" i="14"/>
  <c r="I357" i="14"/>
  <c r="H357" i="14"/>
  <c r="G357" i="14"/>
  <c r="F357" i="14"/>
  <c r="E357" i="14"/>
  <c r="D357" i="14"/>
  <c r="C357" i="14"/>
  <c r="R356" i="14"/>
  <c r="Q356" i="14"/>
  <c r="P356" i="14"/>
  <c r="O356" i="14"/>
  <c r="N356" i="14"/>
  <c r="M356" i="14"/>
  <c r="L356" i="14"/>
  <c r="K356" i="14"/>
  <c r="J356" i="14"/>
  <c r="I356" i="14"/>
  <c r="H356" i="14"/>
  <c r="G356" i="14"/>
  <c r="F356" i="14"/>
  <c r="E356" i="14"/>
  <c r="D356" i="14"/>
  <c r="C356" i="14"/>
  <c r="R355" i="14"/>
  <c r="Q355" i="14"/>
  <c r="P355" i="14"/>
  <c r="O355" i="14"/>
  <c r="N355" i="14"/>
  <c r="M355" i="14"/>
  <c r="L355" i="14"/>
  <c r="K355" i="14"/>
  <c r="J355" i="14"/>
  <c r="I355" i="14"/>
  <c r="H355" i="14"/>
  <c r="G355" i="14"/>
  <c r="F355" i="14"/>
  <c r="E355" i="14"/>
  <c r="D355" i="14"/>
  <c r="C355" i="14"/>
  <c r="R354" i="14"/>
  <c r="Q354" i="14"/>
  <c r="P354" i="14"/>
  <c r="O354" i="14"/>
  <c r="N354" i="14"/>
  <c r="M354" i="14"/>
  <c r="L354" i="14"/>
  <c r="K354" i="14"/>
  <c r="J354" i="14"/>
  <c r="I354" i="14"/>
  <c r="H354" i="14"/>
  <c r="G354" i="14"/>
  <c r="F354" i="14"/>
  <c r="E354" i="14"/>
  <c r="D354" i="14"/>
  <c r="C354" i="14"/>
  <c r="R353" i="14"/>
  <c r="Q353" i="14"/>
  <c r="P353" i="14"/>
  <c r="O353" i="14"/>
  <c r="N353" i="14"/>
  <c r="M353" i="14"/>
  <c r="L353" i="14"/>
  <c r="K353" i="14"/>
  <c r="J353" i="14"/>
  <c r="I353" i="14"/>
  <c r="H353" i="14"/>
  <c r="G353" i="14"/>
  <c r="F353" i="14"/>
  <c r="E353" i="14"/>
  <c r="D353" i="14"/>
  <c r="C353" i="14"/>
  <c r="R352" i="14"/>
  <c r="Q352" i="14"/>
  <c r="P352" i="14"/>
  <c r="O352" i="14"/>
  <c r="N352" i="14"/>
  <c r="M352" i="14"/>
  <c r="L352" i="14"/>
  <c r="K352" i="14"/>
  <c r="J352" i="14"/>
  <c r="I352" i="14"/>
  <c r="H352" i="14"/>
  <c r="G352" i="14"/>
  <c r="F352" i="14"/>
  <c r="E352" i="14"/>
  <c r="D352" i="14"/>
  <c r="C352" i="14"/>
  <c r="R351" i="14"/>
  <c r="Q351" i="14"/>
  <c r="P351" i="14"/>
  <c r="O351" i="14"/>
  <c r="N351" i="14"/>
  <c r="M351" i="14"/>
  <c r="L351" i="14"/>
  <c r="K351" i="14"/>
  <c r="J351" i="14"/>
  <c r="I351" i="14"/>
  <c r="H351" i="14"/>
  <c r="G351" i="14"/>
  <c r="F351" i="14"/>
  <c r="E351" i="14"/>
  <c r="D351" i="14"/>
  <c r="C351" i="14"/>
  <c r="R350" i="14"/>
  <c r="Q350" i="14"/>
  <c r="P350" i="14"/>
  <c r="O350" i="14"/>
  <c r="N350" i="14"/>
  <c r="M350" i="14"/>
  <c r="L350" i="14"/>
  <c r="K350" i="14"/>
  <c r="J350" i="14"/>
  <c r="I350" i="14"/>
  <c r="H350" i="14"/>
  <c r="G350" i="14"/>
  <c r="F350" i="14"/>
  <c r="E350" i="14"/>
  <c r="D350" i="14"/>
  <c r="C350" i="14"/>
  <c r="R349" i="14"/>
  <c r="Q349" i="14"/>
  <c r="P349" i="14"/>
  <c r="O349" i="14"/>
  <c r="N349" i="14"/>
  <c r="M349" i="14"/>
  <c r="L349" i="14"/>
  <c r="K349" i="14"/>
  <c r="J349" i="14"/>
  <c r="I349" i="14"/>
  <c r="H349" i="14"/>
  <c r="G349" i="14"/>
  <c r="F349" i="14"/>
  <c r="E349" i="14"/>
  <c r="D349" i="14"/>
  <c r="C349" i="14"/>
  <c r="R348" i="14"/>
  <c r="Q348" i="14"/>
  <c r="P348" i="14"/>
  <c r="O348" i="14"/>
  <c r="N348" i="14"/>
  <c r="M348" i="14"/>
  <c r="L348" i="14"/>
  <c r="K348" i="14"/>
  <c r="J348" i="14"/>
  <c r="I348" i="14"/>
  <c r="H348" i="14"/>
  <c r="G348" i="14"/>
  <c r="F348" i="14"/>
  <c r="E348" i="14"/>
  <c r="D348" i="14"/>
  <c r="C348" i="14"/>
  <c r="R347" i="14"/>
  <c r="Q347" i="14"/>
  <c r="P347" i="14"/>
  <c r="O347" i="14"/>
  <c r="N347" i="14"/>
  <c r="M347" i="14"/>
  <c r="L347" i="14"/>
  <c r="K347" i="14"/>
  <c r="J347" i="14"/>
  <c r="I347" i="14"/>
  <c r="H347" i="14"/>
  <c r="G347" i="14"/>
  <c r="F347" i="14"/>
  <c r="E347" i="14"/>
  <c r="D347" i="14"/>
  <c r="C347" i="14"/>
  <c r="R346" i="14"/>
  <c r="Q346" i="14"/>
  <c r="P346" i="14"/>
  <c r="O346" i="14"/>
  <c r="N346" i="14"/>
  <c r="M346" i="14"/>
  <c r="L346" i="14"/>
  <c r="K346" i="14"/>
  <c r="J346" i="14"/>
  <c r="I346" i="14"/>
  <c r="H346" i="14"/>
  <c r="G346" i="14"/>
  <c r="F346" i="14"/>
  <c r="E346" i="14"/>
  <c r="D346" i="14"/>
  <c r="C346" i="14"/>
  <c r="R345" i="14"/>
  <c r="Q345" i="14"/>
  <c r="P345" i="14"/>
  <c r="O345" i="14"/>
  <c r="N345" i="14"/>
  <c r="M345" i="14"/>
  <c r="L345" i="14"/>
  <c r="K345" i="14"/>
  <c r="J345" i="14"/>
  <c r="I345" i="14"/>
  <c r="H345" i="14"/>
  <c r="G345" i="14"/>
  <c r="F345" i="14"/>
  <c r="E345" i="14"/>
  <c r="D345" i="14"/>
  <c r="C345" i="14"/>
  <c r="R344" i="14"/>
  <c r="Q344" i="14"/>
  <c r="P344" i="14"/>
  <c r="O344" i="14"/>
  <c r="N344" i="14"/>
  <c r="M344" i="14"/>
  <c r="L344" i="14"/>
  <c r="K344" i="14"/>
  <c r="J344" i="14"/>
  <c r="I344" i="14"/>
  <c r="H344" i="14"/>
  <c r="G344" i="14"/>
  <c r="F344" i="14"/>
  <c r="E344" i="14"/>
  <c r="D344" i="14"/>
  <c r="C344" i="14"/>
  <c r="R343" i="14"/>
  <c r="Q343" i="14"/>
  <c r="P343" i="14"/>
  <c r="O343" i="14"/>
  <c r="N343" i="14"/>
  <c r="M343" i="14"/>
  <c r="L343" i="14"/>
  <c r="K343" i="14"/>
  <c r="J343" i="14"/>
  <c r="I343" i="14"/>
  <c r="H343" i="14"/>
  <c r="G343" i="14"/>
  <c r="F343" i="14"/>
  <c r="E343" i="14"/>
  <c r="D343" i="14"/>
  <c r="C343" i="14"/>
  <c r="R342" i="14"/>
  <c r="Q342" i="14"/>
  <c r="P342" i="14"/>
  <c r="O342" i="14"/>
  <c r="N342" i="14"/>
  <c r="M342" i="14"/>
  <c r="L342" i="14"/>
  <c r="K342" i="14"/>
  <c r="J342" i="14"/>
  <c r="I342" i="14"/>
  <c r="H342" i="14"/>
  <c r="G342" i="14"/>
  <c r="F342" i="14"/>
  <c r="E342" i="14"/>
  <c r="D342" i="14"/>
  <c r="C342" i="14"/>
  <c r="R341" i="14"/>
  <c r="Q341" i="14"/>
  <c r="P341" i="14"/>
  <c r="O341" i="14"/>
  <c r="N341" i="14"/>
  <c r="M341" i="14"/>
  <c r="L341" i="14"/>
  <c r="K341" i="14"/>
  <c r="J341" i="14"/>
  <c r="I341" i="14"/>
  <c r="H341" i="14"/>
  <c r="G341" i="14"/>
  <c r="F341" i="14"/>
  <c r="E341" i="14"/>
  <c r="D341" i="14"/>
  <c r="C341" i="14"/>
  <c r="R340" i="14"/>
  <c r="Q340" i="14"/>
  <c r="P340" i="14"/>
  <c r="O340" i="14"/>
  <c r="N340" i="14"/>
  <c r="M340" i="14"/>
  <c r="L340" i="14"/>
  <c r="K340" i="14"/>
  <c r="J340" i="14"/>
  <c r="I340" i="14"/>
  <c r="H340" i="14"/>
  <c r="G340" i="14"/>
  <c r="F340" i="14"/>
  <c r="E340" i="14"/>
  <c r="D340" i="14"/>
  <c r="C340" i="14"/>
  <c r="R339" i="14"/>
  <c r="Q339" i="14"/>
  <c r="P339" i="14"/>
  <c r="O339" i="14"/>
  <c r="N339" i="14"/>
  <c r="M339" i="14"/>
  <c r="L339" i="14"/>
  <c r="K339" i="14"/>
  <c r="J339" i="14"/>
  <c r="I339" i="14"/>
  <c r="H339" i="14"/>
  <c r="G339" i="14"/>
  <c r="F339" i="14"/>
  <c r="E339" i="14"/>
  <c r="D339" i="14"/>
  <c r="C339" i="14"/>
  <c r="R338" i="14"/>
  <c r="Q338" i="14"/>
  <c r="P338" i="14"/>
  <c r="O338" i="14"/>
  <c r="N338" i="14"/>
  <c r="M338" i="14"/>
  <c r="L338" i="14"/>
  <c r="K338" i="14"/>
  <c r="J338" i="14"/>
  <c r="I338" i="14"/>
  <c r="H338" i="14"/>
  <c r="G338" i="14"/>
  <c r="F338" i="14"/>
  <c r="E338" i="14"/>
  <c r="D338" i="14"/>
  <c r="C338" i="14"/>
  <c r="R337" i="14"/>
  <c r="Q337" i="14"/>
  <c r="P337" i="14"/>
  <c r="O337" i="14"/>
  <c r="N337" i="14"/>
  <c r="M337" i="14"/>
  <c r="L337" i="14"/>
  <c r="K337" i="14"/>
  <c r="J337" i="14"/>
  <c r="I337" i="14"/>
  <c r="H337" i="14"/>
  <c r="G337" i="14"/>
  <c r="F337" i="14"/>
  <c r="E337" i="14"/>
  <c r="D337" i="14"/>
  <c r="C337" i="14"/>
  <c r="R336" i="14"/>
  <c r="Q336" i="14"/>
  <c r="P336" i="14"/>
  <c r="O336" i="14"/>
  <c r="N336" i="14"/>
  <c r="M336" i="14"/>
  <c r="L336" i="14"/>
  <c r="K336" i="14"/>
  <c r="J336" i="14"/>
  <c r="I336" i="14"/>
  <c r="H336" i="14"/>
  <c r="G336" i="14"/>
  <c r="F336" i="14"/>
  <c r="E336" i="14"/>
  <c r="D336" i="14"/>
  <c r="C336" i="14"/>
  <c r="R335" i="14"/>
  <c r="Q335" i="14"/>
  <c r="P335" i="14"/>
  <c r="O335" i="14"/>
  <c r="N335" i="14"/>
  <c r="M335" i="14"/>
  <c r="L335" i="14"/>
  <c r="K335" i="14"/>
  <c r="J335" i="14"/>
  <c r="I335" i="14"/>
  <c r="H335" i="14"/>
  <c r="G335" i="14"/>
  <c r="F335" i="14"/>
  <c r="E335" i="14"/>
  <c r="D335" i="14"/>
  <c r="C335" i="14"/>
  <c r="R334" i="14"/>
  <c r="Q334" i="14"/>
  <c r="P334" i="14"/>
  <c r="O334" i="14"/>
  <c r="N334" i="14"/>
  <c r="M334" i="14"/>
  <c r="L334" i="14"/>
  <c r="K334" i="14"/>
  <c r="J334" i="14"/>
  <c r="I334" i="14"/>
  <c r="H334" i="14"/>
  <c r="G334" i="14"/>
  <c r="F334" i="14"/>
  <c r="E334" i="14"/>
  <c r="D334" i="14"/>
  <c r="C334" i="14"/>
  <c r="R333" i="14"/>
  <c r="Q333" i="14"/>
  <c r="P333" i="14"/>
  <c r="O333" i="14"/>
  <c r="N333" i="14"/>
  <c r="M333" i="14"/>
  <c r="L333" i="14"/>
  <c r="K333" i="14"/>
  <c r="J333" i="14"/>
  <c r="I333" i="14"/>
  <c r="H333" i="14"/>
  <c r="G333" i="14"/>
  <c r="F333" i="14"/>
  <c r="E333" i="14"/>
  <c r="D333" i="14"/>
  <c r="C333" i="14"/>
  <c r="R332" i="14"/>
  <c r="Q332" i="14"/>
  <c r="P332" i="14"/>
  <c r="O332" i="14"/>
  <c r="N332" i="14"/>
  <c r="M332" i="14"/>
  <c r="L332" i="14"/>
  <c r="K332" i="14"/>
  <c r="J332" i="14"/>
  <c r="I332" i="14"/>
  <c r="H332" i="14"/>
  <c r="G332" i="14"/>
  <c r="F332" i="14"/>
  <c r="E332" i="14"/>
  <c r="D332" i="14"/>
  <c r="C332" i="14"/>
  <c r="R331" i="14"/>
  <c r="Q331" i="14"/>
  <c r="P331" i="14"/>
  <c r="O331" i="14"/>
  <c r="N331" i="14"/>
  <c r="M331" i="14"/>
  <c r="L331" i="14"/>
  <c r="K331" i="14"/>
  <c r="J331" i="14"/>
  <c r="I331" i="14"/>
  <c r="H331" i="14"/>
  <c r="G331" i="14"/>
  <c r="F331" i="14"/>
  <c r="E331" i="14"/>
  <c r="D331" i="14"/>
  <c r="C331" i="14"/>
  <c r="R330" i="14"/>
  <c r="Q330" i="14"/>
  <c r="P330" i="14"/>
  <c r="O330" i="14"/>
  <c r="N330" i="14"/>
  <c r="M330" i="14"/>
  <c r="L330" i="14"/>
  <c r="K330" i="14"/>
  <c r="J330" i="14"/>
  <c r="I330" i="14"/>
  <c r="H330" i="14"/>
  <c r="G330" i="14"/>
  <c r="F330" i="14"/>
  <c r="E330" i="14"/>
  <c r="D330" i="14"/>
  <c r="C330" i="14"/>
  <c r="R329" i="14"/>
  <c r="Q329" i="14"/>
  <c r="P329" i="14"/>
  <c r="O329" i="14"/>
  <c r="N329" i="14"/>
  <c r="M329" i="14"/>
  <c r="L329" i="14"/>
  <c r="K329" i="14"/>
  <c r="J329" i="14"/>
  <c r="I329" i="14"/>
  <c r="H329" i="14"/>
  <c r="G329" i="14"/>
  <c r="F329" i="14"/>
  <c r="E329" i="14"/>
  <c r="D329" i="14"/>
  <c r="C329" i="14"/>
  <c r="R328" i="14"/>
  <c r="Q328" i="14"/>
  <c r="P328" i="14"/>
  <c r="O328" i="14"/>
  <c r="N328" i="14"/>
  <c r="M328" i="14"/>
  <c r="L328" i="14"/>
  <c r="K328" i="14"/>
  <c r="J328" i="14"/>
  <c r="I328" i="14"/>
  <c r="H328" i="14"/>
  <c r="G328" i="14"/>
  <c r="F328" i="14"/>
  <c r="E328" i="14"/>
  <c r="D328" i="14"/>
  <c r="C328" i="14"/>
  <c r="R327" i="14"/>
  <c r="Q327" i="14"/>
  <c r="P327" i="14"/>
  <c r="O327" i="14"/>
  <c r="N327" i="14"/>
  <c r="M327" i="14"/>
  <c r="L327" i="14"/>
  <c r="K327" i="14"/>
  <c r="J327" i="14"/>
  <c r="I327" i="14"/>
  <c r="H327" i="14"/>
  <c r="G327" i="14"/>
  <c r="F327" i="14"/>
  <c r="E327" i="14"/>
  <c r="D327" i="14"/>
  <c r="C327" i="14"/>
  <c r="R326" i="14"/>
  <c r="Q326" i="14"/>
  <c r="P326" i="14"/>
  <c r="O326" i="14"/>
  <c r="N326" i="14"/>
  <c r="M326" i="14"/>
  <c r="L326" i="14"/>
  <c r="K326" i="14"/>
  <c r="J326" i="14"/>
  <c r="I326" i="14"/>
  <c r="H326" i="14"/>
  <c r="G326" i="14"/>
  <c r="F326" i="14"/>
  <c r="E326" i="14"/>
  <c r="D326" i="14"/>
  <c r="C326" i="14"/>
  <c r="R325" i="14"/>
  <c r="Q325" i="14"/>
  <c r="P325" i="14"/>
  <c r="O325" i="14"/>
  <c r="N325" i="14"/>
  <c r="M325" i="14"/>
  <c r="L325" i="14"/>
  <c r="K325" i="14"/>
  <c r="J325" i="14"/>
  <c r="I325" i="14"/>
  <c r="H325" i="14"/>
  <c r="G325" i="14"/>
  <c r="F325" i="14"/>
  <c r="E325" i="14"/>
  <c r="D325" i="14"/>
  <c r="C325" i="14"/>
  <c r="R324" i="14"/>
  <c r="Q324" i="14"/>
  <c r="P324" i="14"/>
  <c r="O324" i="14"/>
  <c r="N324" i="14"/>
  <c r="M324" i="14"/>
  <c r="L324" i="14"/>
  <c r="K324" i="14"/>
  <c r="J324" i="14"/>
  <c r="I324" i="14"/>
  <c r="H324" i="14"/>
  <c r="G324" i="14"/>
  <c r="F324" i="14"/>
  <c r="E324" i="14"/>
  <c r="D324" i="14"/>
  <c r="C324" i="14"/>
  <c r="R323" i="14"/>
  <c r="Q323" i="14"/>
  <c r="P323" i="14"/>
  <c r="O323" i="14"/>
  <c r="N323" i="14"/>
  <c r="M323" i="14"/>
  <c r="L323" i="14"/>
  <c r="K323" i="14"/>
  <c r="J323" i="14"/>
  <c r="I323" i="14"/>
  <c r="H323" i="14"/>
  <c r="G323" i="14"/>
  <c r="F323" i="14"/>
  <c r="E323" i="14"/>
  <c r="D323" i="14"/>
  <c r="C323" i="14"/>
  <c r="R322" i="14"/>
  <c r="Q322" i="14"/>
  <c r="P322" i="14"/>
  <c r="O322" i="14"/>
  <c r="N322" i="14"/>
  <c r="M322" i="14"/>
  <c r="L322" i="14"/>
  <c r="K322" i="14"/>
  <c r="J322" i="14"/>
  <c r="I322" i="14"/>
  <c r="H322" i="14"/>
  <c r="G322" i="14"/>
  <c r="F322" i="14"/>
  <c r="E322" i="14"/>
  <c r="D322" i="14"/>
  <c r="C322" i="14"/>
  <c r="R321" i="14"/>
  <c r="Q321" i="14"/>
  <c r="P321" i="14"/>
  <c r="O321" i="14"/>
  <c r="N321" i="14"/>
  <c r="M321" i="14"/>
  <c r="L321" i="14"/>
  <c r="K321" i="14"/>
  <c r="J321" i="14"/>
  <c r="I321" i="14"/>
  <c r="H321" i="14"/>
  <c r="G321" i="14"/>
  <c r="F321" i="14"/>
  <c r="E321" i="14"/>
  <c r="D321" i="14"/>
  <c r="C321" i="14"/>
  <c r="R320" i="14"/>
  <c r="Q320" i="14"/>
  <c r="P320" i="14"/>
  <c r="O320" i="14"/>
  <c r="N320" i="14"/>
  <c r="M320" i="14"/>
  <c r="L320" i="14"/>
  <c r="K320" i="14"/>
  <c r="J320" i="14"/>
  <c r="I320" i="14"/>
  <c r="H320" i="14"/>
  <c r="G320" i="14"/>
  <c r="F320" i="14"/>
  <c r="E320" i="14"/>
  <c r="D320" i="14"/>
  <c r="C320" i="14"/>
  <c r="R319" i="14"/>
  <c r="Q319" i="14"/>
  <c r="P319" i="14"/>
  <c r="O319" i="14"/>
  <c r="N319" i="14"/>
  <c r="M319" i="14"/>
  <c r="L319" i="14"/>
  <c r="K319" i="14"/>
  <c r="J319" i="14"/>
  <c r="I319" i="14"/>
  <c r="H319" i="14"/>
  <c r="G319" i="14"/>
  <c r="F319" i="14"/>
  <c r="E319" i="14"/>
  <c r="D319" i="14"/>
  <c r="C319" i="14"/>
  <c r="R318" i="14"/>
  <c r="Q318" i="14"/>
  <c r="P318" i="14"/>
  <c r="O318" i="14"/>
  <c r="N318" i="14"/>
  <c r="M318" i="14"/>
  <c r="L318" i="14"/>
  <c r="K318" i="14"/>
  <c r="J318" i="14"/>
  <c r="I318" i="14"/>
  <c r="H318" i="14"/>
  <c r="G318" i="14"/>
  <c r="F318" i="14"/>
  <c r="E318" i="14"/>
  <c r="D318" i="14"/>
  <c r="C318" i="14"/>
  <c r="R317" i="14"/>
  <c r="Q317" i="14"/>
  <c r="P317" i="14"/>
  <c r="O317" i="14"/>
  <c r="N317" i="14"/>
  <c r="M317" i="14"/>
  <c r="L317" i="14"/>
  <c r="K317" i="14"/>
  <c r="J317" i="14"/>
  <c r="I317" i="14"/>
  <c r="H317" i="14"/>
  <c r="G317" i="14"/>
  <c r="F317" i="14"/>
  <c r="E317" i="14"/>
  <c r="D317" i="14"/>
  <c r="C317" i="14"/>
  <c r="R316" i="14"/>
  <c r="Q316" i="14"/>
  <c r="P316" i="14"/>
  <c r="O316" i="14"/>
  <c r="N316" i="14"/>
  <c r="M316" i="14"/>
  <c r="L316" i="14"/>
  <c r="K316" i="14"/>
  <c r="J316" i="14"/>
  <c r="I316" i="14"/>
  <c r="H316" i="14"/>
  <c r="G316" i="14"/>
  <c r="F316" i="14"/>
  <c r="E316" i="14"/>
  <c r="D316" i="14"/>
  <c r="C316" i="14"/>
  <c r="R315" i="14"/>
  <c r="Q315" i="14"/>
  <c r="P315" i="14"/>
  <c r="O315" i="14"/>
  <c r="N315" i="14"/>
  <c r="M315" i="14"/>
  <c r="L315" i="14"/>
  <c r="K315" i="14"/>
  <c r="J315" i="14"/>
  <c r="I315" i="14"/>
  <c r="H315" i="14"/>
  <c r="G315" i="14"/>
  <c r="F315" i="14"/>
  <c r="E315" i="14"/>
  <c r="D315" i="14"/>
  <c r="C315" i="14"/>
  <c r="R314" i="14"/>
  <c r="Q314" i="14"/>
  <c r="P314" i="14"/>
  <c r="O314" i="14"/>
  <c r="N314" i="14"/>
  <c r="M314" i="14"/>
  <c r="L314" i="14"/>
  <c r="K314" i="14"/>
  <c r="J314" i="14"/>
  <c r="I314" i="14"/>
  <c r="H314" i="14"/>
  <c r="G314" i="14"/>
  <c r="F314" i="14"/>
  <c r="E314" i="14"/>
  <c r="D314" i="14"/>
  <c r="C314" i="14"/>
  <c r="R313" i="14"/>
  <c r="Q313" i="14"/>
  <c r="P313" i="14"/>
  <c r="O313" i="14"/>
  <c r="N313" i="14"/>
  <c r="M313" i="14"/>
  <c r="L313" i="14"/>
  <c r="K313" i="14"/>
  <c r="J313" i="14"/>
  <c r="I313" i="14"/>
  <c r="H313" i="14"/>
  <c r="G313" i="14"/>
  <c r="F313" i="14"/>
  <c r="E313" i="14"/>
  <c r="D313" i="14"/>
  <c r="C313" i="14"/>
  <c r="R312" i="14"/>
  <c r="Q312" i="14"/>
  <c r="P312" i="14"/>
  <c r="O312" i="14"/>
  <c r="N312" i="14"/>
  <c r="M312" i="14"/>
  <c r="L312" i="14"/>
  <c r="K312" i="14"/>
  <c r="J312" i="14"/>
  <c r="I312" i="14"/>
  <c r="H312" i="14"/>
  <c r="G312" i="14"/>
  <c r="F312" i="14"/>
  <c r="E312" i="14"/>
  <c r="D312" i="14"/>
  <c r="C312" i="14"/>
  <c r="R311" i="14"/>
  <c r="Q311" i="14"/>
  <c r="P311" i="14"/>
  <c r="O311" i="14"/>
  <c r="N311" i="14"/>
  <c r="M311" i="14"/>
  <c r="L311" i="14"/>
  <c r="K311" i="14"/>
  <c r="J311" i="14"/>
  <c r="I311" i="14"/>
  <c r="H311" i="14"/>
  <c r="G311" i="14"/>
  <c r="F311" i="14"/>
  <c r="E311" i="14"/>
  <c r="D311" i="14"/>
  <c r="C311" i="14"/>
  <c r="R310" i="14"/>
  <c r="Q310" i="14"/>
  <c r="P310" i="14"/>
  <c r="O310" i="14"/>
  <c r="N310" i="14"/>
  <c r="M310" i="14"/>
  <c r="L310" i="14"/>
  <c r="K310" i="14"/>
  <c r="J310" i="14"/>
  <c r="I310" i="14"/>
  <c r="H310" i="14"/>
  <c r="G310" i="14"/>
  <c r="F310" i="14"/>
  <c r="E310" i="14"/>
  <c r="D310" i="14"/>
  <c r="C310" i="14"/>
  <c r="R309" i="14"/>
  <c r="Q309" i="14"/>
  <c r="P309" i="14"/>
  <c r="O309" i="14"/>
  <c r="N309" i="14"/>
  <c r="M309" i="14"/>
  <c r="L309" i="14"/>
  <c r="K309" i="14"/>
  <c r="J309" i="14"/>
  <c r="I309" i="14"/>
  <c r="H309" i="14"/>
  <c r="G309" i="14"/>
  <c r="F309" i="14"/>
  <c r="E309" i="14"/>
  <c r="D309" i="14"/>
  <c r="C309" i="14"/>
  <c r="R308" i="14"/>
  <c r="Q308" i="14"/>
  <c r="P308" i="14"/>
  <c r="O308" i="14"/>
  <c r="N308" i="14"/>
  <c r="M308" i="14"/>
  <c r="L308" i="14"/>
  <c r="K308" i="14"/>
  <c r="J308" i="14"/>
  <c r="I308" i="14"/>
  <c r="H308" i="14"/>
  <c r="G308" i="14"/>
  <c r="F308" i="14"/>
  <c r="E308" i="14"/>
  <c r="D308" i="14"/>
  <c r="C308" i="14"/>
  <c r="R307" i="14"/>
  <c r="Q307" i="14"/>
  <c r="P307" i="14"/>
  <c r="O307" i="14"/>
  <c r="N307" i="14"/>
  <c r="M307" i="14"/>
  <c r="L307" i="14"/>
  <c r="K307" i="14"/>
  <c r="J307" i="14"/>
  <c r="I307" i="14"/>
  <c r="H307" i="14"/>
  <c r="G307" i="14"/>
  <c r="F307" i="14"/>
  <c r="E307" i="14"/>
  <c r="D307" i="14"/>
  <c r="C307" i="14"/>
  <c r="R306" i="14"/>
  <c r="Q306" i="14"/>
  <c r="P306" i="14"/>
  <c r="O306" i="14"/>
  <c r="N306" i="14"/>
  <c r="M306" i="14"/>
  <c r="L306" i="14"/>
  <c r="K306" i="14"/>
  <c r="J306" i="14"/>
  <c r="I306" i="14"/>
  <c r="H306" i="14"/>
  <c r="G306" i="14"/>
  <c r="F306" i="14"/>
  <c r="E306" i="14"/>
  <c r="D306" i="14"/>
  <c r="C306" i="14"/>
  <c r="R305" i="14"/>
  <c r="Q305" i="14"/>
  <c r="P305" i="14"/>
  <c r="O305" i="14"/>
  <c r="N305" i="14"/>
  <c r="M305" i="14"/>
  <c r="L305" i="14"/>
  <c r="K305" i="14"/>
  <c r="J305" i="14"/>
  <c r="I305" i="14"/>
  <c r="H305" i="14"/>
  <c r="G305" i="14"/>
  <c r="F305" i="14"/>
  <c r="E305" i="14"/>
  <c r="D305" i="14"/>
  <c r="C305" i="14"/>
  <c r="R304" i="14"/>
  <c r="Q304" i="14"/>
  <c r="P304" i="14"/>
  <c r="O304" i="14"/>
  <c r="N304" i="14"/>
  <c r="M304" i="14"/>
  <c r="L304" i="14"/>
  <c r="K304" i="14"/>
  <c r="J304" i="14"/>
  <c r="I304" i="14"/>
  <c r="H304" i="14"/>
  <c r="G304" i="14"/>
  <c r="F304" i="14"/>
  <c r="E304" i="14"/>
  <c r="D304" i="14"/>
  <c r="C304" i="14"/>
  <c r="R303" i="14"/>
  <c r="Q303" i="14"/>
  <c r="P303" i="14"/>
  <c r="O303" i="14"/>
  <c r="N303" i="14"/>
  <c r="M303" i="14"/>
  <c r="L303" i="14"/>
  <c r="K303" i="14"/>
  <c r="J303" i="14"/>
  <c r="I303" i="14"/>
  <c r="H303" i="14"/>
  <c r="G303" i="14"/>
  <c r="F303" i="14"/>
  <c r="E303" i="14"/>
  <c r="D303" i="14"/>
  <c r="C303" i="14"/>
  <c r="R302" i="14"/>
  <c r="Q302" i="14"/>
  <c r="P302" i="14"/>
  <c r="O302" i="14"/>
  <c r="N302" i="14"/>
  <c r="M302" i="14"/>
  <c r="L302" i="14"/>
  <c r="K302" i="14"/>
  <c r="J302" i="14"/>
  <c r="I302" i="14"/>
  <c r="H302" i="14"/>
  <c r="G302" i="14"/>
  <c r="F302" i="14"/>
  <c r="E302" i="14"/>
  <c r="D302" i="14"/>
  <c r="C302" i="14"/>
  <c r="R301" i="14"/>
  <c r="Q301" i="14"/>
  <c r="P301" i="14"/>
  <c r="O301" i="14"/>
  <c r="N301" i="14"/>
  <c r="M301" i="14"/>
  <c r="L301" i="14"/>
  <c r="K301" i="14"/>
  <c r="J301" i="14"/>
  <c r="I301" i="14"/>
  <c r="H301" i="14"/>
  <c r="G301" i="14"/>
  <c r="F301" i="14"/>
  <c r="E301" i="14"/>
  <c r="D301" i="14"/>
  <c r="C301" i="14"/>
  <c r="R300" i="14"/>
  <c r="Q300" i="14"/>
  <c r="P300" i="14"/>
  <c r="O300" i="14"/>
  <c r="N300" i="14"/>
  <c r="M300" i="14"/>
  <c r="L300" i="14"/>
  <c r="K300" i="14"/>
  <c r="J300" i="14"/>
  <c r="I300" i="14"/>
  <c r="H300" i="14"/>
  <c r="G300" i="14"/>
  <c r="F300" i="14"/>
  <c r="E300" i="14"/>
  <c r="D300" i="14"/>
  <c r="C300" i="14"/>
  <c r="R299" i="14"/>
  <c r="Q299" i="14"/>
  <c r="P299" i="14"/>
  <c r="O299" i="14"/>
  <c r="N299" i="14"/>
  <c r="M299" i="14"/>
  <c r="L299" i="14"/>
  <c r="K299" i="14"/>
  <c r="J299" i="14"/>
  <c r="I299" i="14"/>
  <c r="H299" i="14"/>
  <c r="G299" i="14"/>
  <c r="F299" i="14"/>
  <c r="E299" i="14"/>
  <c r="D299" i="14"/>
  <c r="C299" i="14"/>
  <c r="R298" i="14"/>
  <c r="Q298" i="14"/>
  <c r="P298" i="14"/>
  <c r="O298" i="14"/>
  <c r="N298" i="14"/>
  <c r="M298" i="14"/>
  <c r="L298" i="14"/>
  <c r="K298" i="14"/>
  <c r="J298" i="14"/>
  <c r="I298" i="14"/>
  <c r="H298" i="14"/>
  <c r="G298" i="14"/>
  <c r="F298" i="14"/>
  <c r="E298" i="14"/>
  <c r="D298" i="14"/>
  <c r="C298" i="14"/>
  <c r="R297" i="14"/>
  <c r="Q297" i="14"/>
  <c r="P297" i="14"/>
  <c r="O297" i="14"/>
  <c r="N297" i="14"/>
  <c r="M297" i="14"/>
  <c r="L297" i="14"/>
  <c r="K297" i="14"/>
  <c r="J297" i="14"/>
  <c r="I297" i="14"/>
  <c r="H297" i="14"/>
  <c r="G297" i="14"/>
  <c r="F297" i="14"/>
  <c r="E297" i="14"/>
  <c r="D297" i="14"/>
  <c r="C297" i="14"/>
  <c r="R296" i="14"/>
  <c r="Q296" i="14"/>
  <c r="P296" i="14"/>
  <c r="O296" i="14"/>
  <c r="N296" i="14"/>
  <c r="M296" i="14"/>
  <c r="L296" i="14"/>
  <c r="K296" i="14"/>
  <c r="J296" i="14"/>
  <c r="I296" i="14"/>
  <c r="H296" i="14"/>
  <c r="G296" i="14"/>
  <c r="F296" i="14"/>
  <c r="E296" i="14"/>
  <c r="D296" i="14"/>
  <c r="C296" i="14"/>
  <c r="R295" i="14"/>
  <c r="Q295" i="14"/>
  <c r="P295" i="14"/>
  <c r="O295" i="14"/>
  <c r="N295" i="14"/>
  <c r="M295" i="14"/>
  <c r="L295" i="14"/>
  <c r="K295" i="14"/>
  <c r="J295" i="14"/>
  <c r="I295" i="14"/>
  <c r="H295" i="14"/>
  <c r="G295" i="14"/>
  <c r="F295" i="14"/>
  <c r="E295" i="14"/>
  <c r="D295" i="14"/>
  <c r="C295" i="14"/>
  <c r="R294" i="14"/>
  <c r="Q294" i="14"/>
  <c r="P294" i="14"/>
  <c r="O294" i="14"/>
  <c r="N294" i="14"/>
  <c r="M294" i="14"/>
  <c r="L294" i="14"/>
  <c r="K294" i="14"/>
  <c r="J294" i="14"/>
  <c r="I294" i="14"/>
  <c r="H294" i="14"/>
  <c r="G294" i="14"/>
  <c r="F294" i="14"/>
  <c r="E294" i="14"/>
  <c r="D294" i="14"/>
  <c r="C294" i="14"/>
  <c r="R293" i="14"/>
  <c r="Q293" i="14"/>
  <c r="P293" i="14"/>
  <c r="O293" i="14"/>
  <c r="N293" i="14"/>
  <c r="M293" i="14"/>
  <c r="L293" i="14"/>
  <c r="K293" i="14"/>
  <c r="J293" i="14"/>
  <c r="I293" i="14"/>
  <c r="H293" i="14"/>
  <c r="G293" i="14"/>
  <c r="F293" i="14"/>
  <c r="E293" i="14"/>
  <c r="D293" i="14"/>
  <c r="C293" i="14"/>
  <c r="R292" i="14"/>
  <c r="Q292" i="14"/>
  <c r="P292" i="14"/>
  <c r="O292" i="14"/>
  <c r="N292" i="14"/>
  <c r="M292" i="14"/>
  <c r="L292" i="14"/>
  <c r="K292" i="14"/>
  <c r="J292" i="14"/>
  <c r="I292" i="14"/>
  <c r="H292" i="14"/>
  <c r="G292" i="14"/>
  <c r="F292" i="14"/>
  <c r="E292" i="14"/>
  <c r="D292" i="14"/>
  <c r="C292" i="14"/>
  <c r="R291" i="14"/>
  <c r="Q291" i="14"/>
  <c r="P291" i="14"/>
  <c r="O291" i="14"/>
  <c r="N291" i="14"/>
  <c r="M291" i="14"/>
  <c r="L291" i="14"/>
  <c r="K291" i="14"/>
  <c r="J291" i="14"/>
  <c r="I291" i="14"/>
  <c r="H291" i="14"/>
  <c r="G291" i="14"/>
  <c r="F291" i="14"/>
  <c r="E291" i="14"/>
  <c r="D291" i="14"/>
  <c r="C291" i="14"/>
  <c r="R290" i="14"/>
  <c r="Q290" i="14"/>
  <c r="P290" i="14"/>
  <c r="O290" i="14"/>
  <c r="N290" i="14"/>
  <c r="M290" i="14"/>
  <c r="L290" i="14"/>
  <c r="K290" i="14"/>
  <c r="J290" i="14"/>
  <c r="I290" i="14"/>
  <c r="H290" i="14"/>
  <c r="G290" i="14"/>
  <c r="F290" i="14"/>
  <c r="E290" i="14"/>
  <c r="D290" i="14"/>
  <c r="C290" i="14"/>
  <c r="R289" i="14"/>
  <c r="Q289" i="14"/>
  <c r="P289" i="14"/>
  <c r="O289" i="14"/>
  <c r="N289" i="14"/>
  <c r="M289" i="14"/>
  <c r="L289" i="14"/>
  <c r="K289" i="14"/>
  <c r="J289" i="14"/>
  <c r="I289" i="14"/>
  <c r="H289" i="14"/>
  <c r="G289" i="14"/>
  <c r="F289" i="14"/>
  <c r="E289" i="14"/>
  <c r="D289" i="14"/>
  <c r="C289" i="14"/>
  <c r="R288" i="14"/>
  <c r="Q288" i="14"/>
  <c r="P288" i="14"/>
  <c r="O288" i="14"/>
  <c r="N288" i="14"/>
  <c r="M288" i="14"/>
  <c r="L288" i="14"/>
  <c r="K288" i="14"/>
  <c r="J288" i="14"/>
  <c r="I288" i="14"/>
  <c r="H288" i="14"/>
  <c r="G288" i="14"/>
  <c r="F288" i="14"/>
  <c r="E288" i="14"/>
  <c r="D288" i="14"/>
  <c r="C288" i="14"/>
  <c r="R287" i="14"/>
  <c r="Q287" i="14"/>
  <c r="P287" i="14"/>
  <c r="O287" i="14"/>
  <c r="N287" i="14"/>
  <c r="M287" i="14"/>
  <c r="L287" i="14"/>
  <c r="K287" i="14"/>
  <c r="J287" i="14"/>
  <c r="I287" i="14"/>
  <c r="H287" i="14"/>
  <c r="G287" i="14"/>
  <c r="F287" i="14"/>
  <c r="E287" i="14"/>
  <c r="D287" i="14"/>
  <c r="C287" i="14"/>
  <c r="R286" i="14"/>
  <c r="Q286" i="14"/>
  <c r="P286" i="14"/>
  <c r="O286" i="14"/>
  <c r="N286" i="14"/>
  <c r="M286" i="14"/>
  <c r="L286" i="14"/>
  <c r="K286" i="14"/>
  <c r="J286" i="14"/>
  <c r="I286" i="14"/>
  <c r="H286" i="14"/>
  <c r="G286" i="14"/>
  <c r="F286" i="14"/>
  <c r="E286" i="14"/>
  <c r="D286" i="14"/>
  <c r="C286" i="14"/>
  <c r="R285" i="14"/>
  <c r="Q285" i="14"/>
  <c r="P285" i="14"/>
  <c r="O285" i="14"/>
  <c r="N285" i="14"/>
  <c r="M285" i="14"/>
  <c r="L285" i="14"/>
  <c r="K285" i="14"/>
  <c r="J285" i="14"/>
  <c r="I285" i="14"/>
  <c r="H285" i="14"/>
  <c r="G285" i="14"/>
  <c r="F285" i="14"/>
  <c r="E285" i="14"/>
  <c r="D285" i="14"/>
  <c r="C285" i="14"/>
  <c r="R284" i="14"/>
  <c r="Q284" i="14"/>
  <c r="P284" i="14"/>
  <c r="O284" i="14"/>
  <c r="N284" i="14"/>
  <c r="M284" i="14"/>
  <c r="L284" i="14"/>
  <c r="K284" i="14"/>
  <c r="J284" i="14"/>
  <c r="I284" i="14"/>
  <c r="H284" i="14"/>
  <c r="G284" i="14"/>
  <c r="F284" i="14"/>
  <c r="E284" i="14"/>
  <c r="D284" i="14"/>
  <c r="C284" i="14"/>
  <c r="R283" i="14"/>
  <c r="Q283" i="14"/>
  <c r="P283" i="14"/>
  <c r="O283" i="14"/>
  <c r="N283" i="14"/>
  <c r="M283" i="14"/>
  <c r="L283" i="14"/>
  <c r="K283" i="14"/>
  <c r="J283" i="14"/>
  <c r="I283" i="14"/>
  <c r="H283" i="14"/>
  <c r="G283" i="14"/>
  <c r="F283" i="14"/>
  <c r="E283" i="14"/>
  <c r="D283" i="14"/>
  <c r="C283" i="14"/>
  <c r="R282" i="14"/>
  <c r="Q282" i="14"/>
  <c r="P282" i="14"/>
  <c r="O282" i="14"/>
  <c r="N282" i="14"/>
  <c r="M282" i="14"/>
  <c r="L282" i="14"/>
  <c r="K282" i="14"/>
  <c r="J282" i="14"/>
  <c r="I282" i="14"/>
  <c r="H282" i="14"/>
  <c r="G282" i="14"/>
  <c r="F282" i="14"/>
  <c r="E282" i="14"/>
  <c r="D282" i="14"/>
  <c r="C282" i="14"/>
  <c r="R281" i="14"/>
  <c r="Q281" i="14"/>
  <c r="P281" i="14"/>
  <c r="O281" i="14"/>
  <c r="N281" i="14"/>
  <c r="M281" i="14"/>
  <c r="L281" i="14"/>
  <c r="K281" i="14"/>
  <c r="J281" i="14"/>
  <c r="I281" i="14"/>
  <c r="H281" i="14"/>
  <c r="G281" i="14"/>
  <c r="F281" i="14"/>
  <c r="E281" i="14"/>
  <c r="D281" i="14"/>
  <c r="C281" i="14"/>
  <c r="R280" i="14"/>
  <c r="Q280" i="14"/>
  <c r="P280" i="14"/>
  <c r="O280" i="14"/>
  <c r="N280" i="14"/>
  <c r="M280" i="14"/>
  <c r="L280" i="14"/>
  <c r="K280" i="14"/>
  <c r="J280" i="14"/>
  <c r="I280" i="14"/>
  <c r="H280" i="14"/>
  <c r="G280" i="14"/>
  <c r="F280" i="14"/>
  <c r="E280" i="14"/>
  <c r="D280" i="14"/>
  <c r="C280" i="14"/>
  <c r="R279" i="14"/>
  <c r="Q279" i="14"/>
  <c r="P279" i="14"/>
  <c r="O279" i="14"/>
  <c r="N279" i="14"/>
  <c r="M279" i="14"/>
  <c r="L279" i="14"/>
  <c r="K279" i="14"/>
  <c r="J279" i="14"/>
  <c r="I279" i="14"/>
  <c r="H279" i="14"/>
  <c r="G279" i="14"/>
  <c r="F279" i="14"/>
  <c r="E279" i="14"/>
  <c r="D279" i="14"/>
  <c r="C279" i="14"/>
  <c r="R278" i="14"/>
  <c r="Q278" i="14"/>
  <c r="P278" i="14"/>
  <c r="O278" i="14"/>
  <c r="N278" i="14"/>
  <c r="M278" i="14"/>
  <c r="L278" i="14"/>
  <c r="K278" i="14"/>
  <c r="J278" i="14"/>
  <c r="I278" i="14"/>
  <c r="H278" i="14"/>
  <c r="G278" i="14"/>
  <c r="F278" i="14"/>
  <c r="E278" i="14"/>
  <c r="D278" i="14"/>
  <c r="C278" i="14"/>
  <c r="R277" i="14"/>
  <c r="Q277" i="14"/>
  <c r="P277" i="14"/>
  <c r="O277" i="14"/>
  <c r="N277" i="14"/>
  <c r="M277" i="14"/>
  <c r="L277" i="14"/>
  <c r="K277" i="14"/>
  <c r="J277" i="14"/>
  <c r="I277" i="14"/>
  <c r="H277" i="14"/>
  <c r="G277" i="14"/>
  <c r="F277" i="14"/>
  <c r="E277" i="14"/>
  <c r="D277" i="14"/>
  <c r="C277" i="14"/>
  <c r="R276" i="14"/>
  <c r="Q276" i="14"/>
  <c r="P276" i="14"/>
  <c r="O276" i="14"/>
  <c r="N276" i="14"/>
  <c r="M276" i="14"/>
  <c r="L276" i="14"/>
  <c r="K276" i="14"/>
  <c r="J276" i="14"/>
  <c r="I276" i="14"/>
  <c r="H276" i="14"/>
  <c r="G276" i="14"/>
  <c r="F276" i="14"/>
  <c r="E276" i="14"/>
  <c r="D276" i="14"/>
  <c r="C276" i="14"/>
  <c r="R275" i="14"/>
  <c r="Q275" i="14"/>
  <c r="P275" i="14"/>
  <c r="O275" i="14"/>
  <c r="N275" i="14"/>
  <c r="M275" i="14"/>
  <c r="L275" i="14"/>
  <c r="K275" i="14"/>
  <c r="J275" i="14"/>
  <c r="I275" i="14"/>
  <c r="H275" i="14"/>
  <c r="G275" i="14"/>
  <c r="F275" i="14"/>
  <c r="E275" i="14"/>
  <c r="D275" i="14"/>
  <c r="C275" i="14"/>
  <c r="R274" i="14"/>
  <c r="Q274" i="14"/>
  <c r="P274" i="14"/>
  <c r="O274" i="14"/>
  <c r="N274" i="14"/>
  <c r="M274" i="14"/>
  <c r="L274" i="14"/>
  <c r="K274" i="14"/>
  <c r="J274" i="14"/>
  <c r="I274" i="14"/>
  <c r="H274" i="14"/>
  <c r="G274" i="14"/>
  <c r="F274" i="14"/>
  <c r="E274" i="14"/>
  <c r="D274" i="14"/>
  <c r="C274" i="14"/>
  <c r="R273" i="14"/>
  <c r="Q273" i="14"/>
  <c r="P273" i="14"/>
  <c r="O273" i="14"/>
  <c r="N273" i="14"/>
  <c r="M273" i="14"/>
  <c r="L273" i="14"/>
  <c r="K273" i="14"/>
  <c r="J273" i="14"/>
  <c r="I273" i="14"/>
  <c r="H273" i="14"/>
  <c r="G273" i="14"/>
  <c r="F273" i="14"/>
  <c r="E273" i="14"/>
  <c r="D273" i="14"/>
  <c r="C273" i="14"/>
  <c r="R272" i="14"/>
  <c r="Q272" i="14"/>
  <c r="P272" i="14"/>
  <c r="O272" i="14"/>
  <c r="N272" i="14"/>
  <c r="M272" i="14"/>
  <c r="L272" i="14"/>
  <c r="K272" i="14"/>
  <c r="J272" i="14"/>
  <c r="I272" i="14"/>
  <c r="H272" i="14"/>
  <c r="G272" i="14"/>
  <c r="F272" i="14"/>
  <c r="E272" i="14"/>
  <c r="D272" i="14"/>
  <c r="C272" i="14"/>
  <c r="R271" i="14"/>
  <c r="Q271" i="14"/>
  <c r="P271" i="14"/>
  <c r="O271" i="14"/>
  <c r="N271" i="14"/>
  <c r="M271" i="14"/>
  <c r="L271" i="14"/>
  <c r="K271" i="14"/>
  <c r="J271" i="14"/>
  <c r="I271" i="14"/>
  <c r="H271" i="14"/>
  <c r="G271" i="14"/>
  <c r="F271" i="14"/>
  <c r="E271" i="14"/>
  <c r="D271" i="14"/>
  <c r="C271" i="14"/>
  <c r="R270" i="14"/>
  <c r="Q270" i="14"/>
  <c r="P270" i="14"/>
  <c r="O270" i="14"/>
  <c r="N270" i="14"/>
  <c r="M270" i="14"/>
  <c r="L270" i="14"/>
  <c r="K270" i="14"/>
  <c r="J270" i="14"/>
  <c r="I270" i="14"/>
  <c r="H270" i="14"/>
  <c r="G270" i="14"/>
  <c r="F270" i="14"/>
  <c r="E270" i="14"/>
  <c r="D270" i="14"/>
  <c r="C270" i="14"/>
  <c r="R269" i="14"/>
  <c r="Q269" i="14"/>
  <c r="P269" i="14"/>
  <c r="O269" i="14"/>
  <c r="N269" i="14"/>
  <c r="M269" i="14"/>
  <c r="L269" i="14"/>
  <c r="K269" i="14"/>
  <c r="J269" i="14"/>
  <c r="I269" i="14"/>
  <c r="H269" i="14"/>
  <c r="G269" i="14"/>
  <c r="F269" i="14"/>
  <c r="E269" i="14"/>
  <c r="D269" i="14"/>
  <c r="C269" i="14"/>
  <c r="R268" i="14"/>
  <c r="Q268" i="14"/>
  <c r="P268" i="14"/>
  <c r="O268" i="14"/>
  <c r="N268" i="14"/>
  <c r="M268" i="14"/>
  <c r="L268" i="14"/>
  <c r="K268" i="14"/>
  <c r="J268" i="14"/>
  <c r="I268" i="14"/>
  <c r="H268" i="14"/>
  <c r="G268" i="14"/>
  <c r="F268" i="14"/>
  <c r="E268" i="14"/>
  <c r="D268" i="14"/>
  <c r="C268" i="14"/>
  <c r="R267" i="14"/>
  <c r="Q267" i="14"/>
  <c r="P267" i="14"/>
  <c r="O267" i="14"/>
  <c r="N267" i="14"/>
  <c r="M267" i="14"/>
  <c r="L267" i="14"/>
  <c r="K267" i="14"/>
  <c r="J267" i="14"/>
  <c r="I267" i="14"/>
  <c r="H267" i="14"/>
  <c r="G267" i="14"/>
  <c r="F267" i="14"/>
  <c r="E267" i="14"/>
  <c r="D267" i="14"/>
  <c r="C267" i="14"/>
  <c r="R266" i="14"/>
  <c r="Q266" i="14"/>
  <c r="P266" i="14"/>
  <c r="O266" i="14"/>
  <c r="N266" i="14"/>
  <c r="M266" i="14"/>
  <c r="L266" i="14"/>
  <c r="K266" i="14"/>
  <c r="J266" i="14"/>
  <c r="I266" i="14"/>
  <c r="H266" i="14"/>
  <c r="G266" i="14"/>
  <c r="F266" i="14"/>
  <c r="E266" i="14"/>
  <c r="D266" i="14"/>
  <c r="C266" i="14"/>
  <c r="R265" i="14"/>
  <c r="Q265" i="14"/>
  <c r="P265" i="14"/>
  <c r="O265" i="14"/>
  <c r="N265" i="14"/>
  <c r="M265" i="14"/>
  <c r="L265" i="14"/>
  <c r="K265" i="14"/>
  <c r="J265" i="14"/>
  <c r="I265" i="14"/>
  <c r="H265" i="14"/>
  <c r="G265" i="14"/>
  <c r="F265" i="14"/>
  <c r="E265" i="14"/>
  <c r="D265" i="14"/>
  <c r="C265" i="14"/>
  <c r="R264" i="14"/>
  <c r="Q264" i="14"/>
  <c r="P264" i="14"/>
  <c r="O264" i="14"/>
  <c r="N264" i="14"/>
  <c r="M264" i="14"/>
  <c r="L264" i="14"/>
  <c r="K264" i="14"/>
  <c r="J264" i="14"/>
  <c r="I264" i="14"/>
  <c r="H264" i="14"/>
  <c r="G264" i="14"/>
  <c r="F264" i="14"/>
  <c r="E264" i="14"/>
  <c r="D264" i="14"/>
  <c r="C264" i="14"/>
  <c r="R263" i="14"/>
  <c r="Q263" i="14"/>
  <c r="P263" i="14"/>
  <c r="O263" i="14"/>
  <c r="N263" i="14"/>
  <c r="M263" i="14"/>
  <c r="L263" i="14"/>
  <c r="K263" i="14"/>
  <c r="J263" i="14"/>
  <c r="I263" i="14"/>
  <c r="H263" i="14"/>
  <c r="G263" i="14"/>
  <c r="F263" i="14"/>
  <c r="E263" i="14"/>
  <c r="D263" i="14"/>
  <c r="C263" i="14"/>
  <c r="R262" i="14"/>
  <c r="Q262" i="14"/>
  <c r="P262" i="14"/>
  <c r="O262" i="14"/>
  <c r="N262" i="14"/>
  <c r="M262" i="14"/>
  <c r="L262" i="14"/>
  <c r="K262" i="14"/>
  <c r="J262" i="14"/>
  <c r="I262" i="14"/>
  <c r="H262" i="14"/>
  <c r="G262" i="14"/>
  <c r="F262" i="14"/>
  <c r="E262" i="14"/>
  <c r="D262" i="14"/>
  <c r="C262" i="14"/>
  <c r="R261" i="14"/>
  <c r="Q261" i="14"/>
  <c r="P261" i="14"/>
  <c r="O261" i="14"/>
  <c r="N261" i="14"/>
  <c r="M261" i="14"/>
  <c r="L261" i="14"/>
  <c r="K261" i="14"/>
  <c r="J261" i="14"/>
  <c r="I261" i="14"/>
  <c r="H261" i="14"/>
  <c r="G261" i="14"/>
  <c r="F261" i="14"/>
  <c r="E261" i="14"/>
  <c r="D261" i="14"/>
  <c r="C261" i="14"/>
  <c r="R260" i="14"/>
  <c r="Q260" i="14"/>
  <c r="P260" i="14"/>
  <c r="O260" i="14"/>
  <c r="N260" i="14"/>
  <c r="M260" i="14"/>
  <c r="L260" i="14"/>
  <c r="K260" i="14"/>
  <c r="J260" i="14"/>
  <c r="I260" i="14"/>
  <c r="H260" i="14"/>
  <c r="G260" i="14"/>
  <c r="F260" i="14"/>
  <c r="E260" i="14"/>
  <c r="D260" i="14"/>
  <c r="C260" i="14"/>
  <c r="R259" i="14"/>
  <c r="Q259" i="14"/>
  <c r="P259" i="14"/>
  <c r="O259" i="14"/>
  <c r="N259" i="14"/>
  <c r="M259" i="14"/>
  <c r="L259" i="14"/>
  <c r="K259" i="14"/>
  <c r="J259" i="14"/>
  <c r="I259" i="14"/>
  <c r="H259" i="14"/>
  <c r="G259" i="14"/>
  <c r="F259" i="14"/>
  <c r="E259" i="14"/>
  <c r="D259" i="14"/>
  <c r="C259" i="14"/>
  <c r="R258" i="14"/>
  <c r="Q258" i="14"/>
  <c r="P258" i="14"/>
  <c r="O258" i="14"/>
  <c r="N258" i="14"/>
  <c r="M258" i="14"/>
  <c r="L258" i="14"/>
  <c r="K258" i="14"/>
  <c r="J258" i="14"/>
  <c r="I258" i="14"/>
  <c r="H258" i="14"/>
  <c r="G258" i="14"/>
  <c r="F258" i="14"/>
  <c r="E258" i="14"/>
  <c r="D258" i="14"/>
  <c r="C258" i="14"/>
  <c r="R257" i="14"/>
  <c r="Q257" i="14"/>
  <c r="P257" i="14"/>
  <c r="O257" i="14"/>
  <c r="N257" i="14"/>
  <c r="M257" i="14"/>
  <c r="L257" i="14"/>
  <c r="K257" i="14"/>
  <c r="J257" i="14"/>
  <c r="I257" i="14"/>
  <c r="H257" i="14"/>
  <c r="G257" i="14"/>
  <c r="F257" i="14"/>
  <c r="E257" i="14"/>
  <c r="D257" i="14"/>
  <c r="C257" i="14"/>
  <c r="R256" i="14"/>
  <c r="Q256" i="14"/>
  <c r="P256" i="14"/>
  <c r="O256" i="14"/>
  <c r="N256" i="14"/>
  <c r="M256" i="14"/>
  <c r="L256" i="14"/>
  <c r="K256" i="14"/>
  <c r="J256" i="14"/>
  <c r="I256" i="14"/>
  <c r="H256" i="14"/>
  <c r="G256" i="14"/>
  <c r="F256" i="14"/>
  <c r="E256" i="14"/>
  <c r="D256" i="14"/>
  <c r="C256" i="14"/>
  <c r="R255" i="14"/>
  <c r="Q255" i="14"/>
  <c r="P255" i="14"/>
  <c r="O255" i="14"/>
  <c r="N255" i="14"/>
  <c r="M255" i="14"/>
  <c r="L255" i="14"/>
  <c r="K255" i="14"/>
  <c r="J255" i="14"/>
  <c r="I255" i="14"/>
  <c r="H255" i="14"/>
  <c r="G255" i="14"/>
  <c r="F255" i="14"/>
  <c r="E255" i="14"/>
  <c r="D255" i="14"/>
  <c r="C255" i="14"/>
  <c r="R254" i="14"/>
  <c r="Q254" i="14"/>
  <c r="P254" i="14"/>
  <c r="O254" i="14"/>
  <c r="N254" i="14"/>
  <c r="M254" i="14"/>
  <c r="L254" i="14"/>
  <c r="K254" i="14"/>
  <c r="J254" i="14"/>
  <c r="I254" i="14"/>
  <c r="H254" i="14"/>
  <c r="G254" i="14"/>
  <c r="F254" i="14"/>
  <c r="E254" i="14"/>
  <c r="D254" i="14"/>
  <c r="C254" i="14"/>
  <c r="R253" i="14"/>
  <c r="Q253" i="14"/>
  <c r="P253" i="14"/>
  <c r="O253" i="14"/>
  <c r="N253" i="14"/>
  <c r="M253" i="14"/>
  <c r="L253" i="14"/>
  <c r="K253" i="14"/>
  <c r="J253" i="14"/>
  <c r="I253" i="14"/>
  <c r="H253" i="14"/>
  <c r="G253" i="14"/>
  <c r="F253" i="14"/>
  <c r="E253" i="14"/>
  <c r="D253" i="14"/>
  <c r="C253" i="14"/>
  <c r="R252" i="14"/>
  <c r="Q252" i="14"/>
  <c r="P252" i="14"/>
  <c r="O252" i="14"/>
  <c r="N252" i="14"/>
  <c r="M252" i="14"/>
  <c r="L252" i="14"/>
  <c r="K252" i="14"/>
  <c r="J252" i="14"/>
  <c r="I252" i="14"/>
  <c r="H252" i="14"/>
  <c r="G252" i="14"/>
  <c r="F252" i="14"/>
  <c r="E252" i="14"/>
  <c r="D252" i="14"/>
  <c r="C252" i="14"/>
  <c r="R251" i="14"/>
  <c r="Q251" i="14"/>
  <c r="P251" i="14"/>
  <c r="O251" i="14"/>
  <c r="N251" i="14"/>
  <c r="M251" i="14"/>
  <c r="L251" i="14"/>
  <c r="K251" i="14"/>
  <c r="J251" i="14"/>
  <c r="I251" i="14"/>
  <c r="H251" i="14"/>
  <c r="G251" i="14"/>
  <c r="F251" i="14"/>
  <c r="E251" i="14"/>
  <c r="D251" i="14"/>
  <c r="C251" i="14"/>
  <c r="R250" i="14"/>
  <c r="Q250" i="14"/>
  <c r="P250" i="14"/>
  <c r="O250" i="14"/>
  <c r="N250" i="14"/>
  <c r="M250" i="14"/>
  <c r="L250" i="14"/>
  <c r="K250" i="14"/>
  <c r="J250" i="14"/>
  <c r="I250" i="14"/>
  <c r="H250" i="14"/>
  <c r="G250" i="14"/>
  <c r="F250" i="14"/>
  <c r="E250" i="14"/>
  <c r="D250" i="14"/>
  <c r="C250" i="14"/>
  <c r="R249" i="14"/>
  <c r="Q249" i="14"/>
  <c r="P249" i="14"/>
  <c r="O249" i="14"/>
  <c r="N249" i="14"/>
  <c r="M249" i="14"/>
  <c r="L249" i="14"/>
  <c r="K249" i="14"/>
  <c r="J249" i="14"/>
  <c r="I249" i="14"/>
  <c r="H249" i="14"/>
  <c r="G249" i="14"/>
  <c r="F249" i="14"/>
  <c r="E249" i="14"/>
  <c r="D249" i="14"/>
  <c r="C249" i="14"/>
  <c r="R248" i="14"/>
  <c r="Q248" i="14"/>
  <c r="P248" i="14"/>
  <c r="O248" i="14"/>
  <c r="N248" i="14"/>
  <c r="M248" i="14"/>
  <c r="L248" i="14"/>
  <c r="K248" i="14"/>
  <c r="J248" i="14"/>
  <c r="I248" i="14"/>
  <c r="H248" i="14"/>
  <c r="G248" i="14"/>
  <c r="F248" i="14"/>
  <c r="E248" i="14"/>
  <c r="D248" i="14"/>
  <c r="C248" i="14"/>
  <c r="R247" i="14"/>
  <c r="Q247" i="14"/>
  <c r="P247" i="14"/>
  <c r="O247" i="14"/>
  <c r="N247" i="14"/>
  <c r="M247" i="14"/>
  <c r="L247" i="14"/>
  <c r="K247" i="14"/>
  <c r="J247" i="14"/>
  <c r="I247" i="14"/>
  <c r="H247" i="14"/>
  <c r="G247" i="14"/>
  <c r="F247" i="14"/>
  <c r="E247" i="14"/>
  <c r="D247" i="14"/>
  <c r="C247" i="14"/>
  <c r="R246" i="14"/>
  <c r="Q246" i="14"/>
  <c r="P246" i="14"/>
  <c r="O246" i="14"/>
  <c r="N246" i="14"/>
  <c r="M246" i="14"/>
  <c r="L246" i="14"/>
  <c r="K246" i="14"/>
  <c r="J246" i="14"/>
  <c r="I246" i="14"/>
  <c r="H246" i="14"/>
  <c r="G246" i="14"/>
  <c r="F246" i="14"/>
  <c r="E246" i="14"/>
  <c r="D246" i="14"/>
  <c r="C246" i="14"/>
  <c r="R245" i="14"/>
  <c r="Q245" i="14"/>
  <c r="P245" i="14"/>
  <c r="O245" i="14"/>
  <c r="N245" i="14"/>
  <c r="M245" i="14"/>
  <c r="L245" i="14"/>
  <c r="K245" i="14"/>
  <c r="J245" i="14"/>
  <c r="I245" i="14"/>
  <c r="H245" i="14"/>
  <c r="G245" i="14"/>
  <c r="F245" i="14"/>
  <c r="E245" i="14"/>
  <c r="D245" i="14"/>
  <c r="C245" i="14"/>
  <c r="R244" i="14"/>
  <c r="Q244" i="14"/>
  <c r="P244" i="14"/>
  <c r="O244" i="14"/>
  <c r="N244" i="14"/>
  <c r="M244" i="14"/>
  <c r="L244" i="14"/>
  <c r="K244" i="14"/>
  <c r="J244" i="14"/>
  <c r="I244" i="14"/>
  <c r="H244" i="14"/>
  <c r="G244" i="14"/>
  <c r="F244" i="14"/>
  <c r="E244" i="14"/>
  <c r="D244" i="14"/>
  <c r="C244" i="14"/>
  <c r="R243" i="14"/>
  <c r="Q243" i="14"/>
  <c r="P243" i="14"/>
  <c r="O243" i="14"/>
  <c r="N243" i="14"/>
  <c r="M243" i="14"/>
  <c r="L243" i="14"/>
  <c r="K243" i="14"/>
  <c r="J243" i="14"/>
  <c r="I243" i="14"/>
  <c r="H243" i="14"/>
  <c r="G243" i="14"/>
  <c r="F243" i="14"/>
  <c r="E243" i="14"/>
  <c r="D243" i="14"/>
  <c r="C243" i="14"/>
  <c r="R242" i="14"/>
  <c r="Q242" i="14"/>
  <c r="P242" i="14"/>
  <c r="O242" i="14"/>
  <c r="N242" i="14"/>
  <c r="M242" i="14"/>
  <c r="L242" i="14"/>
  <c r="K242" i="14"/>
  <c r="J242" i="14"/>
  <c r="I242" i="14"/>
  <c r="H242" i="14"/>
  <c r="G242" i="14"/>
  <c r="F242" i="14"/>
  <c r="E242" i="14"/>
  <c r="D242" i="14"/>
  <c r="C242" i="14"/>
  <c r="R241" i="14"/>
  <c r="Q241" i="14"/>
  <c r="P241" i="14"/>
  <c r="O241" i="14"/>
  <c r="N241" i="14"/>
  <c r="M241" i="14"/>
  <c r="L241" i="14"/>
  <c r="K241" i="14"/>
  <c r="J241" i="14"/>
  <c r="I241" i="14"/>
  <c r="H241" i="14"/>
  <c r="G241" i="14"/>
  <c r="F241" i="14"/>
  <c r="E241" i="14"/>
  <c r="D241" i="14"/>
  <c r="C241" i="14"/>
  <c r="R240" i="14"/>
  <c r="Q240" i="14"/>
  <c r="P240" i="14"/>
  <c r="O240" i="14"/>
  <c r="N240" i="14"/>
  <c r="M240" i="14"/>
  <c r="L240" i="14"/>
  <c r="K240" i="14"/>
  <c r="J240" i="14"/>
  <c r="I240" i="14"/>
  <c r="H240" i="14"/>
  <c r="G240" i="14"/>
  <c r="F240" i="14"/>
  <c r="E240" i="14"/>
  <c r="D240" i="14"/>
  <c r="C240" i="14"/>
  <c r="R239" i="14"/>
  <c r="Q239" i="14"/>
  <c r="P239" i="14"/>
  <c r="O239" i="14"/>
  <c r="N239" i="14"/>
  <c r="M239" i="14"/>
  <c r="L239" i="14"/>
  <c r="K239" i="14"/>
  <c r="J239" i="14"/>
  <c r="I239" i="14"/>
  <c r="H239" i="14"/>
  <c r="G239" i="14"/>
  <c r="F239" i="14"/>
  <c r="E239" i="14"/>
  <c r="D239" i="14"/>
  <c r="C239" i="14"/>
  <c r="R238" i="14"/>
  <c r="Q238" i="14"/>
  <c r="P238" i="14"/>
  <c r="O238" i="14"/>
  <c r="N238" i="14"/>
  <c r="M238" i="14"/>
  <c r="L238" i="14"/>
  <c r="K238" i="14"/>
  <c r="J238" i="14"/>
  <c r="I238" i="14"/>
  <c r="H238" i="14"/>
  <c r="G238" i="14"/>
  <c r="F238" i="14"/>
  <c r="E238" i="14"/>
  <c r="D238" i="14"/>
  <c r="C238" i="14"/>
  <c r="R237" i="14"/>
  <c r="Q237" i="14"/>
  <c r="P237" i="14"/>
  <c r="O237" i="14"/>
  <c r="N237" i="14"/>
  <c r="M237" i="14"/>
  <c r="L237" i="14"/>
  <c r="K237" i="14"/>
  <c r="J237" i="14"/>
  <c r="I237" i="14"/>
  <c r="H237" i="14"/>
  <c r="G237" i="14"/>
  <c r="F237" i="14"/>
  <c r="E237" i="14"/>
  <c r="D237" i="14"/>
  <c r="C237" i="14"/>
  <c r="R236" i="14"/>
  <c r="Q236" i="14"/>
  <c r="P236" i="14"/>
  <c r="O236" i="14"/>
  <c r="N236" i="14"/>
  <c r="M236" i="14"/>
  <c r="L236" i="14"/>
  <c r="K236" i="14"/>
  <c r="J236" i="14"/>
  <c r="I236" i="14"/>
  <c r="H236" i="14"/>
  <c r="G236" i="14"/>
  <c r="F236" i="14"/>
  <c r="E236" i="14"/>
  <c r="D236" i="14"/>
  <c r="C236" i="14"/>
  <c r="R235" i="14"/>
  <c r="Q235" i="14"/>
  <c r="P235" i="14"/>
  <c r="O235" i="14"/>
  <c r="N235" i="14"/>
  <c r="M235" i="14"/>
  <c r="L235" i="14"/>
  <c r="K235" i="14"/>
  <c r="J235" i="14"/>
  <c r="I235" i="14"/>
  <c r="H235" i="14"/>
  <c r="G235" i="14"/>
  <c r="F235" i="14"/>
  <c r="E235" i="14"/>
  <c r="D235" i="14"/>
  <c r="C235" i="14"/>
  <c r="R234" i="14"/>
  <c r="Q234" i="14"/>
  <c r="P234" i="14"/>
  <c r="O234" i="14"/>
  <c r="N234" i="14"/>
  <c r="M234" i="14"/>
  <c r="L234" i="14"/>
  <c r="K234" i="14"/>
  <c r="J234" i="14"/>
  <c r="I234" i="14"/>
  <c r="H234" i="14"/>
  <c r="G234" i="14"/>
  <c r="F234" i="14"/>
  <c r="E234" i="14"/>
  <c r="D234" i="14"/>
  <c r="C234" i="14"/>
  <c r="R233" i="14"/>
  <c r="Q233" i="14"/>
  <c r="P233" i="14"/>
  <c r="O233" i="14"/>
  <c r="N233" i="14"/>
  <c r="M233" i="14"/>
  <c r="L233" i="14"/>
  <c r="K233" i="14"/>
  <c r="J233" i="14"/>
  <c r="I233" i="14"/>
  <c r="H233" i="14"/>
  <c r="G233" i="14"/>
  <c r="F233" i="14"/>
  <c r="E233" i="14"/>
  <c r="D233" i="14"/>
  <c r="C233" i="14"/>
  <c r="R232" i="14"/>
  <c r="Q232" i="14"/>
  <c r="P232" i="14"/>
  <c r="O232" i="14"/>
  <c r="N232" i="14"/>
  <c r="M232" i="14"/>
  <c r="L232" i="14"/>
  <c r="K232" i="14"/>
  <c r="J232" i="14"/>
  <c r="I232" i="14"/>
  <c r="H232" i="14"/>
  <c r="G232" i="14"/>
  <c r="F232" i="14"/>
  <c r="E232" i="14"/>
  <c r="D232" i="14"/>
  <c r="C232" i="14"/>
  <c r="R231" i="14"/>
  <c r="Q231" i="14"/>
  <c r="P231" i="14"/>
  <c r="O231" i="14"/>
  <c r="N231" i="14"/>
  <c r="M231" i="14"/>
  <c r="L231" i="14"/>
  <c r="K231" i="14"/>
  <c r="J231" i="14"/>
  <c r="I231" i="14"/>
  <c r="H231" i="14"/>
  <c r="G231" i="14"/>
  <c r="F231" i="14"/>
  <c r="E231" i="14"/>
  <c r="D231" i="14"/>
  <c r="C231" i="14"/>
  <c r="R230" i="14"/>
  <c r="Q230" i="14"/>
  <c r="P230" i="14"/>
  <c r="O230" i="14"/>
  <c r="N230" i="14"/>
  <c r="M230" i="14"/>
  <c r="L230" i="14"/>
  <c r="K230" i="14"/>
  <c r="J230" i="14"/>
  <c r="I230" i="14"/>
  <c r="H230" i="14"/>
  <c r="G230" i="14"/>
  <c r="F230" i="14"/>
  <c r="E230" i="14"/>
  <c r="D230" i="14"/>
  <c r="C230" i="14"/>
  <c r="R229" i="14"/>
  <c r="Q229" i="14"/>
  <c r="P229" i="14"/>
  <c r="O229" i="14"/>
  <c r="N229" i="14"/>
  <c r="M229" i="14"/>
  <c r="L229" i="14"/>
  <c r="K229" i="14"/>
  <c r="J229" i="14"/>
  <c r="I229" i="14"/>
  <c r="H229" i="14"/>
  <c r="G229" i="14"/>
  <c r="F229" i="14"/>
  <c r="E229" i="14"/>
  <c r="D229" i="14"/>
  <c r="C229" i="14"/>
  <c r="R228" i="14"/>
  <c r="Q228" i="14"/>
  <c r="P228" i="14"/>
  <c r="O228" i="14"/>
  <c r="N228" i="14"/>
  <c r="M228" i="14"/>
  <c r="L228" i="14"/>
  <c r="K228" i="14"/>
  <c r="J228" i="14"/>
  <c r="I228" i="14"/>
  <c r="H228" i="14"/>
  <c r="G228" i="14"/>
  <c r="F228" i="14"/>
  <c r="E228" i="14"/>
  <c r="D228" i="14"/>
  <c r="C228" i="14"/>
  <c r="R227" i="14"/>
  <c r="Q227" i="14"/>
  <c r="P227" i="14"/>
  <c r="O227" i="14"/>
  <c r="N227" i="14"/>
  <c r="M227" i="14"/>
  <c r="L227" i="14"/>
  <c r="K227" i="14"/>
  <c r="J227" i="14"/>
  <c r="I227" i="14"/>
  <c r="H227" i="14"/>
  <c r="G227" i="14"/>
  <c r="F227" i="14"/>
  <c r="E227" i="14"/>
  <c r="D227" i="14"/>
  <c r="C227" i="14"/>
  <c r="R226" i="14"/>
  <c r="Q226" i="14"/>
  <c r="P226" i="14"/>
  <c r="O226" i="14"/>
  <c r="N226" i="14"/>
  <c r="M226" i="14"/>
  <c r="L226" i="14"/>
  <c r="K226" i="14"/>
  <c r="J226" i="14"/>
  <c r="I226" i="14"/>
  <c r="H226" i="14"/>
  <c r="G226" i="14"/>
  <c r="F226" i="14"/>
  <c r="E226" i="14"/>
  <c r="D226" i="14"/>
  <c r="C226" i="14"/>
  <c r="R225" i="14"/>
  <c r="Q225" i="14"/>
  <c r="P225" i="14"/>
  <c r="O225" i="14"/>
  <c r="N225" i="14"/>
  <c r="M225" i="14"/>
  <c r="L225" i="14"/>
  <c r="K225" i="14"/>
  <c r="J225" i="14"/>
  <c r="I225" i="14"/>
  <c r="H225" i="14"/>
  <c r="G225" i="14"/>
  <c r="F225" i="14"/>
  <c r="E225" i="14"/>
  <c r="D225" i="14"/>
  <c r="C225" i="14"/>
  <c r="R224" i="14"/>
  <c r="Q224" i="14"/>
  <c r="P224" i="14"/>
  <c r="O224" i="14"/>
  <c r="N224" i="14"/>
  <c r="M224" i="14"/>
  <c r="L224" i="14"/>
  <c r="K224" i="14"/>
  <c r="J224" i="14"/>
  <c r="I224" i="14"/>
  <c r="H224" i="14"/>
  <c r="G224" i="14"/>
  <c r="F224" i="14"/>
  <c r="E224" i="14"/>
  <c r="D224" i="14"/>
  <c r="C224" i="14"/>
  <c r="R223" i="14"/>
  <c r="Q223" i="14"/>
  <c r="P223" i="14"/>
  <c r="O223" i="14"/>
  <c r="N223" i="14"/>
  <c r="M223" i="14"/>
  <c r="L223" i="14"/>
  <c r="K223" i="14"/>
  <c r="J223" i="14"/>
  <c r="I223" i="14"/>
  <c r="H223" i="14"/>
  <c r="G223" i="14"/>
  <c r="F223" i="14"/>
  <c r="E223" i="14"/>
  <c r="D223" i="14"/>
  <c r="C223" i="14"/>
  <c r="R222" i="14"/>
  <c r="Q222" i="14"/>
  <c r="P222" i="14"/>
  <c r="O222" i="14"/>
  <c r="N222" i="14"/>
  <c r="M222" i="14"/>
  <c r="L222" i="14"/>
  <c r="K222" i="14"/>
  <c r="J222" i="14"/>
  <c r="I222" i="14"/>
  <c r="H222" i="14"/>
  <c r="G222" i="14"/>
  <c r="F222" i="14"/>
  <c r="E222" i="14"/>
  <c r="D222" i="14"/>
  <c r="C222" i="14"/>
  <c r="R221" i="14"/>
  <c r="Q221" i="14"/>
  <c r="P221" i="14"/>
  <c r="O221" i="14"/>
  <c r="N221" i="14"/>
  <c r="M221" i="14"/>
  <c r="L221" i="14"/>
  <c r="K221" i="14"/>
  <c r="J221" i="14"/>
  <c r="I221" i="14"/>
  <c r="H221" i="14"/>
  <c r="G221" i="14"/>
  <c r="F221" i="14"/>
  <c r="E221" i="14"/>
  <c r="D221" i="14"/>
  <c r="C221" i="14"/>
  <c r="R220" i="14"/>
  <c r="Q220" i="14"/>
  <c r="P220" i="14"/>
  <c r="O220" i="14"/>
  <c r="N220" i="14"/>
  <c r="M220" i="14"/>
  <c r="L220" i="14"/>
  <c r="K220" i="14"/>
  <c r="J220" i="14"/>
  <c r="I220" i="14"/>
  <c r="H220" i="14"/>
  <c r="G220" i="14"/>
  <c r="F220" i="14"/>
  <c r="E220" i="14"/>
  <c r="D220" i="14"/>
  <c r="C220" i="14"/>
  <c r="R219" i="14"/>
  <c r="Q219" i="14"/>
  <c r="P219" i="14"/>
  <c r="O219" i="14"/>
  <c r="N219" i="14"/>
  <c r="M219" i="14"/>
  <c r="L219" i="14"/>
  <c r="K219" i="14"/>
  <c r="J219" i="14"/>
  <c r="I219" i="14"/>
  <c r="H219" i="14"/>
  <c r="G219" i="14"/>
  <c r="F219" i="14"/>
  <c r="E219" i="14"/>
  <c r="D219" i="14"/>
  <c r="C219" i="14"/>
  <c r="R218" i="14"/>
  <c r="Q218" i="14"/>
  <c r="P218" i="14"/>
  <c r="O218" i="14"/>
  <c r="N218" i="14"/>
  <c r="M218" i="14"/>
  <c r="L218" i="14"/>
  <c r="K218" i="14"/>
  <c r="J218" i="14"/>
  <c r="I218" i="14"/>
  <c r="H218" i="14"/>
  <c r="G218" i="14"/>
  <c r="F218" i="14"/>
  <c r="E218" i="14"/>
  <c r="D218" i="14"/>
  <c r="C218" i="14"/>
  <c r="R217" i="14"/>
  <c r="Q217" i="14"/>
  <c r="P217" i="14"/>
  <c r="O217" i="14"/>
  <c r="N217" i="14"/>
  <c r="M217" i="14"/>
  <c r="L217" i="14"/>
  <c r="K217" i="14"/>
  <c r="J217" i="14"/>
  <c r="I217" i="14"/>
  <c r="H217" i="14"/>
  <c r="G217" i="14"/>
  <c r="F217" i="14"/>
  <c r="E217" i="14"/>
  <c r="D217" i="14"/>
  <c r="C217" i="14"/>
  <c r="R216" i="14"/>
  <c r="Q216" i="14"/>
  <c r="P216" i="14"/>
  <c r="O216" i="14"/>
  <c r="N216" i="14"/>
  <c r="M216" i="14"/>
  <c r="L216" i="14"/>
  <c r="K216" i="14"/>
  <c r="J216" i="14"/>
  <c r="I216" i="14"/>
  <c r="H216" i="14"/>
  <c r="G216" i="14"/>
  <c r="F216" i="14"/>
  <c r="E216" i="14"/>
  <c r="D216" i="14"/>
  <c r="C216" i="14"/>
  <c r="R215" i="14"/>
  <c r="Q215" i="14"/>
  <c r="P215" i="14"/>
  <c r="O215" i="14"/>
  <c r="N215" i="14"/>
  <c r="M215" i="14"/>
  <c r="L215" i="14"/>
  <c r="K215" i="14"/>
  <c r="J215" i="14"/>
  <c r="I215" i="14"/>
  <c r="H215" i="14"/>
  <c r="G215" i="14"/>
  <c r="F215" i="14"/>
  <c r="E215" i="14"/>
  <c r="D215" i="14"/>
  <c r="C215" i="14"/>
  <c r="R214" i="14"/>
  <c r="Q214" i="14"/>
  <c r="P214" i="14"/>
  <c r="O214" i="14"/>
  <c r="N214" i="14"/>
  <c r="M214" i="14"/>
  <c r="L214" i="14"/>
  <c r="K214" i="14"/>
  <c r="J214" i="14"/>
  <c r="I214" i="14"/>
  <c r="H214" i="14"/>
  <c r="G214" i="14"/>
  <c r="F214" i="14"/>
  <c r="E214" i="14"/>
  <c r="D214" i="14"/>
  <c r="C214" i="14"/>
  <c r="R213" i="14"/>
  <c r="Q213" i="14"/>
  <c r="P213" i="14"/>
  <c r="O213" i="14"/>
  <c r="N213" i="14"/>
  <c r="M213" i="14"/>
  <c r="L213" i="14"/>
  <c r="K213" i="14"/>
  <c r="J213" i="14"/>
  <c r="I213" i="14"/>
  <c r="H213" i="14"/>
  <c r="G213" i="14"/>
  <c r="F213" i="14"/>
  <c r="E213" i="14"/>
  <c r="D213" i="14"/>
  <c r="C213" i="14"/>
  <c r="R212" i="14"/>
  <c r="Q212" i="14"/>
  <c r="P212" i="14"/>
  <c r="O212" i="14"/>
  <c r="N212" i="14"/>
  <c r="M212" i="14"/>
  <c r="L212" i="14"/>
  <c r="K212" i="14"/>
  <c r="J212" i="14"/>
  <c r="I212" i="14"/>
  <c r="H212" i="14"/>
  <c r="G212" i="14"/>
  <c r="F212" i="14"/>
  <c r="E212" i="14"/>
  <c r="D212" i="14"/>
  <c r="C212" i="14"/>
  <c r="R211" i="14"/>
  <c r="Q211" i="14"/>
  <c r="P211" i="14"/>
  <c r="O211" i="14"/>
  <c r="N211" i="14"/>
  <c r="M211" i="14"/>
  <c r="L211" i="14"/>
  <c r="K211" i="14"/>
  <c r="J211" i="14"/>
  <c r="I211" i="14"/>
  <c r="H211" i="14"/>
  <c r="G211" i="14"/>
  <c r="F211" i="14"/>
  <c r="E211" i="14"/>
  <c r="D211" i="14"/>
  <c r="C211" i="14"/>
  <c r="R210" i="14"/>
  <c r="Q210" i="14"/>
  <c r="P210" i="14"/>
  <c r="O210" i="14"/>
  <c r="N210" i="14"/>
  <c r="M210" i="14"/>
  <c r="L210" i="14"/>
  <c r="K210" i="14"/>
  <c r="J210" i="14"/>
  <c r="I210" i="14"/>
  <c r="H210" i="14"/>
  <c r="G210" i="14"/>
  <c r="F210" i="14"/>
  <c r="E210" i="14"/>
  <c r="D210" i="14"/>
  <c r="C210" i="14"/>
  <c r="R209" i="14"/>
  <c r="Q209" i="14"/>
  <c r="P209" i="14"/>
  <c r="O209" i="14"/>
  <c r="N209" i="14"/>
  <c r="M209" i="14"/>
  <c r="L209" i="14"/>
  <c r="K209" i="14"/>
  <c r="J209" i="14"/>
  <c r="I209" i="14"/>
  <c r="H209" i="14"/>
  <c r="G209" i="14"/>
  <c r="F209" i="14"/>
  <c r="E209" i="14"/>
  <c r="D209" i="14"/>
  <c r="C209" i="14"/>
  <c r="R208" i="14"/>
  <c r="Q208" i="14"/>
  <c r="P208" i="14"/>
  <c r="O208" i="14"/>
  <c r="N208" i="14"/>
  <c r="M208" i="14"/>
  <c r="L208" i="14"/>
  <c r="K208" i="14"/>
  <c r="J208" i="14"/>
  <c r="I208" i="14"/>
  <c r="H208" i="14"/>
  <c r="G208" i="14"/>
  <c r="F208" i="14"/>
  <c r="E208" i="14"/>
  <c r="D208" i="14"/>
  <c r="C208" i="14"/>
  <c r="R207" i="14"/>
  <c r="Q207" i="14"/>
  <c r="P207" i="14"/>
  <c r="O207" i="14"/>
  <c r="N207" i="14"/>
  <c r="M207" i="14"/>
  <c r="L207" i="14"/>
  <c r="K207" i="14"/>
  <c r="J207" i="14"/>
  <c r="I207" i="14"/>
  <c r="H207" i="14"/>
  <c r="G207" i="14"/>
  <c r="F207" i="14"/>
  <c r="E207" i="14"/>
  <c r="D207" i="14"/>
  <c r="C207" i="14"/>
  <c r="R206" i="14"/>
  <c r="Q206" i="14"/>
  <c r="P206" i="14"/>
  <c r="O206" i="14"/>
  <c r="N206" i="14"/>
  <c r="M206" i="14"/>
  <c r="L206" i="14"/>
  <c r="K206" i="14"/>
  <c r="J206" i="14"/>
  <c r="I206" i="14"/>
  <c r="H206" i="14"/>
  <c r="G206" i="14"/>
  <c r="F206" i="14"/>
  <c r="E206" i="14"/>
  <c r="D206" i="14"/>
  <c r="C206" i="14"/>
  <c r="R205" i="14"/>
  <c r="Q205" i="14"/>
  <c r="P205" i="14"/>
  <c r="O205" i="14"/>
  <c r="N205" i="14"/>
  <c r="M205" i="14"/>
  <c r="L205" i="14"/>
  <c r="K205" i="14"/>
  <c r="J205" i="14"/>
  <c r="I205" i="14"/>
  <c r="H205" i="14"/>
  <c r="G205" i="14"/>
  <c r="F205" i="14"/>
  <c r="E205" i="14"/>
  <c r="D205" i="14"/>
  <c r="C205" i="14"/>
  <c r="R204" i="14"/>
  <c r="Q204" i="14"/>
  <c r="P204" i="14"/>
  <c r="O204" i="14"/>
  <c r="N204" i="14"/>
  <c r="M204" i="14"/>
  <c r="L204" i="14"/>
  <c r="K204" i="14"/>
  <c r="J204" i="14"/>
  <c r="I204" i="14"/>
  <c r="H204" i="14"/>
  <c r="G204" i="14"/>
  <c r="F204" i="14"/>
  <c r="E204" i="14"/>
  <c r="D204" i="14"/>
  <c r="C204" i="14"/>
  <c r="R203" i="14"/>
  <c r="Q203" i="14"/>
  <c r="P203" i="14"/>
  <c r="O203" i="14"/>
  <c r="N203" i="14"/>
  <c r="M203" i="14"/>
  <c r="L203" i="14"/>
  <c r="K203" i="14"/>
  <c r="J203" i="14"/>
  <c r="I203" i="14"/>
  <c r="H203" i="14"/>
  <c r="G203" i="14"/>
  <c r="F203" i="14"/>
  <c r="E203" i="14"/>
  <c r="D203" i="14"/>
  <c r="C203" i="14"/>
  <c r="R202" i="14"/>
  <c r="Q202" i="14"/>
  <c r="P202" i="14"/>
  <c r="O202" i="14"/>
  <c r="N202" i="14"/>
  <c r="M202" i="14"/>
  <c r="L202" i="14"/>
  <c r="K202" i="14"/>
  <c r="J202" i="14"/>
  <c r="I202" i="14"/>
  <c r="H202" i="14"/>
  <c r="G202" i="14"/>
  <c r="F202" i="14"/>
  <c r="E202" i="14"/>
  <c r="D202" i="14"/>
  <c r="C202" i="14"/>
  <c r="R201" i="14"/>
  <c r="Q201" i="14"/>
  <c r="P201" i="14"/>
  <c r="O201" i="14"/>
  <c r="N201" i="14"/>
  <c r="M201" i="14"/>
  <c r="L201" i="14"/>
  <c r="K201" i="14"/>
  <c r="J201" i="14"/>
  <c r="I201" i="14"/>
  <c r="H201" i="14"/>
  <c r="G201" i="14"/>
  <c r="F201" i="14"/>
  <c r="E201" i="14"/>
  <c r="D201" i="14"/>
  <c r="C201" i="14"/>
  <c r="R200" i="14"/>
  <c r="Q200" i="14"/>
  <c r="P200" i="14"/>
  <c r="O200" i="14"/>
  <c r="N200" i="14"/>
  <c r="M200" i="14"/>
  <c r="L200" i="14"/>
  <c r="K200" i="14"/>
  <c r="J200" i="14"/>
  <c r="I200" i="14"/>
  <c r="H200" i="14"/>
  <c r="G200" i="14"/>
  <c r="F200" i="14"/>
  <c r="E200" i="14"/>
  <c r="D200" i="14"/>
  <c r="C200" i="14"/>
  <c r="R199" i="14"/>
  <c r="Q199" i="14"/>
  <c r="P199" i="14"/>
  <c r="O199" i="14"/>
  <c r="N199" i="14"/>
  <c r="M199" i="14"/>
  <c r="L199" i="14"/>
  <c r="K199" i="14"/>
  <c r="J199" i="14"/>
  <c r="I199" i="14"/>
  <c r="H199" i="14"/>
  <c r="G199" i="14"/>
  <c r="F199" i="14"/>
  <c r="E199" i="14"/>
  <c r="D199" i="14"/>
  <c r="C199" i="14"/>
  <c r="R198" i="14"/>
  <c r="Q198" i="14"/>
  <c r="P198" i="14"/>
  <c r="O198" i="14"/>
  <c r="N198" i="14"/>
  <c r="M198" i="14"/>
  <c r="L198" i="14"/>
  <c r="K198" i="14"/>
  <c r="J198" i="14"/>
  <c r="I198" i="14"/>
  <c r="H198" i="14"/>
  <c r="G198" i="14"/>
  <c r="F198" i="14"/>
  <c r="E198" i="14"/>
  <c r="D198" i="14"/>
  <c r="C198" i="14"/>
  <c r="R197" i="14"/>
  <c r="Q197" i="14"/>
  <c r="P197" i="14"/>
  <c r="O197" i="14"/>
  <c r="N197" i="14"/>
  <c r="M197" i="14"/>
  <c r="L197" i="14"/>
  <c r="K197" i="14"/>
  <c r="J197" i="14"/>
  <c r="I197" i="14"/>
  <c r="H197" i="14"/>
  <c r="G197" i="14"/>
  <c r="F197" i="14"/>
  <c r="E197" i="14"/>
  <c r="D197" i="14"/>
  <c r="C197" i="14"/>
  <c r="R196" i="14"/>
  <c r="Q196" i="14"/>
  <c r="P196" i="14"/>
  <c r="O196" i="14"/>
  <c r="N196" i="14"/>
  <c r="M196" i="14"/>
  <c r="L196" i="14"/>
  <c r="K196" i="14"/>
  <c r="J196" i="14"/>
  <c r="I196" i="14"/>
  <c r="H196" i="14"/>
  <c r="G196" i="14"/>
  <c r="F196" i="14"/>
  <c r="E196" i="14"/>
  <c r="D196" i="14"/>
  <c r="C196" i="14"/>
  <c r="R195" i="14"/>
  <c r="Q195" i="14"/>
  <c r="P195" i="14"/>
  <c r="O195" i="14"/>
  <c r="N195" i="14"/>
  <c r="M195" i="14"/>
  <c r="L195" i="14"/>
  <c r="K195" i="14"/>
  <c r="J195" i="14"/>
  <c r="I195" i="14"/>
  <c r="H195" i="14"/>
  <c r="G195" i="14"/>
  <c r="F195" i="14"/>
  <c r="E195" i="14"/>
  <c r="D195" i="14"/>
  <c r="C195" i="14"/>
  <c r="R194" i="14"/>
  <c r="Q194" i="14"/>
  <c r="P194" i="14"/>
  <c r="O194" i="14"/>
  <c r="N194" i="14"/>
  <c r="M194" i="14"/>
  <c r="L194" i="14"/>
  <c r="K194" i="14"/>
  <c r="J194" i="14"/>
  <c r="I194" i="14"/>
  <c r="H194" i="14"/>
  <c r="G194" i="14"/>
  <c r="F194" i="14"/>
  <c r="E194" i="14"/>
  <c r="D194" i="14"/>
  <c r="C194" i="14"/>
  <c r="R193" i="14"/>
  <c r="Q193" i="14"/>
  <c r="P193" i="14"/>
  <c r="O193" i="14"/>
  <c r="N193" i="14"/>
  <c r="M193" i="14"/>
  <c r="L193" i="14"/>
  <c r="K193" i="14"/>
  <c r="J193" i="14"/>
  <c r="I193" i="14"/>
  <c r="H193" i="14"/>
  <c r="G193" i="14"/>
  <c r="F193" i="14"/>
  <c r="E193" i="14"/>
  <c r="D193" i="14"/>
  <c r="C193" i="14"/>
  <c r="R192" i="14"/>
  <c r="Q192" i="14"/>
  <c r="P192" i="14"/>
  <c r="O192" i="14"/>
  <c r="N192" i="14"/>
  <c r="M192" i="14"/>
  <c r="L192" i="14"/>
  <c r="K192" i="14"/>
  <c r="J192" i="14"/>
  <c r="I192" i="14"/>
  <c r="H192" i="14"/>
  <c r="G192" i="14"/>
  <c r="F192" i="14"/>
  <c r="E192" i="14"/>
  <c r="D192" i="14"/>
  <c r="C192" i="14"/>
  <c r="R191" i="14"/>
  <c r="Q191" i="14"/>
  <c r="P191" i="14"/>
  <c r="O191" i="14"/>
  <c r="N191" i="14"/>
  <c r="M191" i="14"/>
  <c r="L191" i="14"/>
  <c r="K191" i="14"/>
  <c r="J191" i="14"/>
  <c r="I191" i="14"/>
  <c r="H191" i="14"/>
  <c r="G191" i="14"/>
  <c r="F191" i="14"/>
  <c r="E191" i="14"/>
  <c r="D191" i="14"/>
  <c r="C191" i="14"/>
  <c r="R190" i="14"/>
  <c r="Q190" i="14"/>
  <c r="P190" i="14"/>
  <c r="O190" i="14"/>
  <c r="N190" i="14"/>
  <c r="M190" i="14"/>
  <c r="L190" i="14"/>
  <c r="K190" i="14"/>
  <c r="J190" i="14"/>
  <c r="I190" i="14"/>
  <c r="H190" i="14"/>
  <c r="G190" i="14"/>
  <c r="F190" i="14"/>
  <c r="E190" i="14"/>
  <c r="D190" i="14"/>
  <c r="C190" i="14"/>
  <c r="R189" i="14"/>
  <c r="Q189" i="14"/>
  <c r="P189" i="14"/>
  <c r="O189" i="14"/>
  <c r="N189" i="14"/>
  <c r="M189" i="14"/>
  <c r="L189" i="14"/>
  <c r="K189" i="14"/>
  <c r="J189" i="14"/>
  <c r="I189" i="14"/>
  <c r="H189" i="14"/>
  <c r="G189" i="14"/>
  <c r="F189" i="14"/>
  <c r="E189" i="14"/>
  <c r="D189" i="14"/>
  <c r="C189" i="14"/>
  <c r="R188" i="14"/>
  <c r="Q188" i="14"/>
  <c r="P188" i="14"/>
  <c r="O188" i="14"/>
  <c r="N188" i="14"/>
  <c r="M188" i="14"/>
  <c r="L188" i="14"/>
  <c r="K188" i="14"/>
  <c r="J188" i="14"/>
  <c r="I188" i="14"/>
  <c r="H188" i="14"/>
  <c r="G188" i="14"/>
  <c r="F188" i="14"/>
  <c r="E188" i="14"/>
  <c r="D188" i="14"/>
  <c r="C188" i="14"/>
  <c r="R187" i="14"/>
  <c r="Q187" i="14"/>
  <c r="P187" i="14"/>
  <c r="O187" i="14"/>
  <c r="N187" i="14"/>
  <c r="M187" i="14"/>
  <c r="L187" i="14"/>
  <c r="K187" i="14"/>
  <c r="J187" i="14"/>
  <c r="I187" i="14"/>
  <c r="H187" i="14"/>
  <c r="G187" i="14"/>
  <c r="F187" i="14"/>
  <c r="E187" i="14"/>
  <c r="D187" i="14"/>
  <c r="C187" i="14"/>
  <c r="R186" i="14"/>
  <c r="Q186" i="14"/>
  <c r="P186" i="14"/>
  <c r="O186" i="14"/>
  <c r="N186" i="14"/>
  <c r="M186" i="14"/>
  <c r="L186" i="14"/>
  <c r="K186" i="14"/>
  <c r="J186" i="14"/>
  <c r="I186" i="14"/>
  <c r="H186" i="14"/>
  <c r="G186" i="14"/>
  <c r="F186" i="14"/>
  <c r="E186" i="14"/>
  <c r="D186" i="14"/>
  <c r="C186" i="14"/>
  <c r="R185" i="14"/>
  <c r="Q185" i="14"/>
  <c r="P185" i="14"/>
  <c r="O185" i="14"/>
  <c r="N185" i="14"/>
  <c r="M185" i="14"/>
  <c r="L185" i="14"/>
  <c r="K185" i="14"/>
  <c r="J185" i="14"/>
  <c r="I185" i="14"/>
  <c r="H185" i="14"/>
  <c r="G185" i="14"/>
  <c r="F185" i="14"/>
  <c r="E185" i="14"/>
  <c r="D185" i="14"/>
  <c r="C185" i="14"/>
  <c r="R184" i="14"/>
  <c r="Q184" i="14"/>
  <c r="P184" i="14"/>
  <c r="O184" i="14"/>
  <c r="N184" i="14"/>
  <c r="M184" i="14"/>
  <c r="L184" i="14"/>
  <c r="K184" i="14"/>
  <c r="J184" i="14"/>
  <c r="I184" i="14"/>
  <c r="H184" i="14"/>
  <c r="G184" i="14"/>
  <c r="F184" i="14"/>
  <c r="E184" i="14"/>
  <c r="D184" i="14"/>
  <c r="C184" i="14"/>
  <c r="R183" i="14"/>
  <c r="Q183" i="14"/>
  <c r="P183" i="14"/>
  <c r="O183" i="14"/>
  <c r="N183" i="14"/>
  <c r="M183" i="14"/>
  <c r="L183" i="14"/>
  <c r="K183" i="14"/>
  <c r="J183" i="14"/>
  <c r="I183" i="14"/>
  <c r="H183" i="14"/>
  <c r="G183" i="14"/>
  <c r="F183" i="14"/>
  <c r="E183" i="14"/>
  <c r="D183" i="14"/>
  <c r="C183" i="14"/>
  <c r="R182" i="14"/>
  <c r="Q182" i="14"/>
  <c r="P182" i="14"/>
  <c r="O182" i="14"/>
  <c r="N182" i="14"/>
  <c r="M182" i="14"/>
  <c r="L182" i="14"/>
  <c r="K182" i="14"/>
  <c r="J182" i="14"/>
  <c r="I182" i="14"/>
  <c r="H182" i="14"/>
  <c r="G182" i="14"/>
  <c r="F182" i="14"/>
  <c r="E182" i="14"/>
  <c r="D182" i="14"/>
  <c r="C182" i="14"/>
  <c r="R181" i="14"/>
  <c r="Q181" i="14"/>
  <c r="P181" i="14"/>
  <c r="O181" i="14"/>
  <c r="N181" i="14"/>
  <c r="M181" i="14"/>
  <c r="L181" i="14"/>
  <c r="K181" i="14"/>
  <c r="J181" i="14"/>
  <c r="I181" i="14"/>
  <c r="H181" i="14"/>
  <c r="G181" i="14"/>
  <c r="F181" i="14"/>
  <c r="E181" i="14"/>
  <c r="D181" i="14"/>
  <c r="C181" i="14"/>
  <c r="R180" i="14"/>
  <c r="Q180" i="14"/>
  <c r="P180" i="14"/>
  <c r="O180" i="14"/>
  <c r="N180" i="14"/>
  <c r="M180" i="14"/>
  <c r="L180" i="14"/>
  <c r="K180" i="14"/>
  <c r="J180" i="14"/>
  <c r="I180" i="14"/>
  <c r="H180" i="14"/>
  <c r="G180" i="14"/>
  <c r="F180" i="14"/>
  <c r="E180" i="14"/>
  <c r="D180" i="14"/>
  <c r="C180" i="14"/>
  <c r="R179" i="14"/>
  <c r="Q179" i="14"/>
  <c r="P179" i="14"/>
  <c r="O179" i="14"/>
  <c r="N179" i="14"/>
  <c r="M179" i="14"/>
  <c r="L179" i="14"/>
  <c r="K179" i="14"/>
  <c r="J179" i="14"/>
  <c r="I179" i="14"/>
  <c r="H179" i="14"/>
  <c r="G179" i="14"/>
  <c r="F179" i="14"/>
  <c r="E179" i="14"/>
  <c r="D179" i="14"/>
  <c r="C179" i="14"/>
  <c r="R178" i="14"/>
  <c r="Q178" i="14"/>
  <c r="P178" i="14"/>
  <c r="O178" i="14"/>
  <c r="N178" i="14"/>
  <c r="M178" i="14"/>
  <c r="L178" i="14"/>
  <c r="K178" i="14"/>
  <c r="J178" i="14"/>
  <c r="I178" i="14"/>
  <c r="H178" i="14"/>
  <c r="G178" i="14"/>
  <c r="F178" i="14"/>
  <c r="E178" i="14"/>
  <c r="D178" i="14"/>
  <c r="C178" i="14"/>
  <c r="R177" i="14"/>
  <c r="Q177" i="14"/>
  <c r="P177" i="14"/>
  <c r="O177" i="14"/>
  <c r="N177" i="14"/>
  <c r="M177" i="14"/>
  <c r="L177" i="14"/>
  <c r="K177" i="14"/>
  <c r="J177" i="14"/>
  <c r="I177" i="14"/>
  <c r="H177" i="14"/>
  <c r="G177" i="14"/>
  <c r="F177" i="14"/>
  <c r="E177" i="14"/>
  <c r="D177" i="14"/>
  <c r="C177" i="14"/>
  <c r="R176" i="14"/>
  <c r="Q176" i="14"/>
  <c r="P176" i="14"/>
  <c r="O176" i="14"/>
  <c r="N176" i="14"/>
  <c r="M176" i="14"/>
  <c r="L176" i="14"/>
  <c r="K176" i="14"/>
  <c r="J176" i="14"/>
  <c r="I176" i="14"/>
  <c r="H176" i="14"/>
  <c r="G176" i="14"/>
  <c r="F176" i="14"/>
  <c r="E176" i="14"/>
  <c r="D176" i="14"/>
  <c r="C176" i="14"/>
  <c r="R175" i="14"/>
  <c r="Q175" i="14"/>
  <c r="P175" i="14"/>
  <c r="O175" i="14"/>
  <c r="N175" i="14"/>
  <c r="M175" i="14"/>
  <c r="L175" i="14"/>
  <c r="K175" i="14"/>
  <c r="J175" i="14"/>
  <c r="I175" i="14"/>
  <c r="H175" i="14"/>
  <c r="G175" i="14"/>
  <c r="F175" i="14"/>
  <c r="E175" i="14"/>
  <c r="D175" i="14"/>
  <c r="C175" i="14"/>
  <c r="R174" i="14"/>
  <c r="Q174" i="14"/>
  <c r="P174" i="14"/>
  <c r="O174" i="14"/>
  <c r="N174" i="14"/>
  <c r="M174" i="14"/>
  <c r="L174" i="14"/>
  <c r="K174" i="14"/>
  <c r="J174" i="14"/>
  <c r="I174" i="14"/>
  <c r="H174" i="14"/>
  <c r="G174" i="14"/>
  <c r="F174" i="14"/>
  <c r="E174" i="14"/>
  <c r="D174" i="14"/>
  <c r="C174" i="14"/>
  <c r="R173" i="14"/>
  <c r="Q173" i="14"/>
  <c r="P173" i="14"/>
  <c r="O173" i="14"/>
  <c r="N173" i="14"/>
  <c r="M173" i="14"/>
  <c r="L173" i="14"/>
  <c r="K173" i="14"/>
  <c r="J173" i="14"/>
  <c r="I173" i="14"/>
  <c r="H173" i="14"/>
  <c r="G173" i="14"/>
  <c r="F173" i="14"/>
  <c r="E173" i="14"/>
  <c r="D173" i="14"/>
  <c r="C173" i="14"/>
  <c r="R172" i="14"/>
  <c r="Q172" i="14"/>
  <c r="P172" i="14"/>
  <c r="O172" i="14"/>
  <c r="N172" i="14"/>
  <c r="M172" i="14"/>
  <c r="L172" i="14"/>
  <c r="K172" i="14"/>
  <c r="J172" i="14"/>
  <c r="I172" i="14"/>
  <c r="H172" i="14"/>
  <c r="G172" i="14"/>
  <c r="F172" i="14"/>
  <c r="E172" i="14"/>
  <c r="D172" i="14"/>
  <c r="C172" i="14"/>
  <c r="R171" i="14"/>
  <c r="Q171" i="14"/>
  <c r="P171" i="14"/>
  <c r="O171" i="14"/>
  <c r="N171" i="14"/>
  <c r="M171" i="14"/>
  <c r="L171" i="14"/>
  <c r="K171" i="14"/>
  <c r="J171" i="14"/>
  <c r="I171" i="14"/>
  <c r="H171" i="14"/>
  <c r="G171" i="14"/>
  <c r="F171" i="14"/>
  <c r="E171" i="14"/>
  <c r="D171" i="14"/>
  <c r="C171" i="14"/>
  <c r="R170" i="14"/>
  <c r="Q170" i="14"/>
  <c r="P170" i="14"/>
  <c r="O170" i="14"/>
  <c r="N170" i="14"/>
  <c r="M170" i="14"/>
  <c r="L170" i="14"/>
  <c r="K170" i="14"/>
  <c r="J170" i="14"/>
  <c r="I170" i="14"/>
  <c r="H170" i="14"/>
  <c r="G170" i="14"/>
  <c r="F170" i="14"/>
  <c r="E170" i="14"/>
  <c r="D170" i="14"/>
  <c r="C170" i="14"/>
  <c r="R169" i="14"/>
  <c r="Q169" i="14"/>
  <c r="P169" i="14"/>
  <c r="O169" i="14"/>
  <c r="N169" i="14"/>
  <c r="M169" i="14"/>
  <c r="L169" i="14"/>
  <c r="K169" i="14"/>
  <c r="J169" i="14"/>
  <c r="I169" i="14"/>
  <c r="H169" i="14"/>
  <c r="G169" i="14"/>
  <c r="F169" i="14"/>
  <c r="E169" i="14"/>
  <c r="D169" i="14"/>
  <c r="C169" i="14"/>
  <c r="R168" i="14"/>
  <c r="Q168" i="14"/>
  <c r="P168" i="14"/>
  <c r="O168" i="14"/>
  <c r="N168" i="14"/>
  <c r="M168" i="14"/>
  <c r="L168" i="14"/>
  <c r="K168" i="14"/>
  <c r="J168" i="14"/>
  <c r="I168" i="14"/>
  <c r="H168" i="14"/>
  <c r="G168" i="14"/>
  <c r="F168" i="14"/>
  <c r="E168" i="14"/>
  <c r="D168" i="14"/>
  <c r="C168" i="14"/>
  <c r="R167" i="14"/>
  <c r="Q167" i="14"/>
  <c r="P167" i="14"/>
  <c r="O167" i="14"/>
  <c r="N167" i="14"/>
  <c r="M167" i="14"/>
  <c r="L167" i="14"/>
  <c r="K167" i="14"/>
  <c r="J167" i="14"/>
  <c r="I167" i="14"/>
  <c r="H167" i="14"/>
  <c r="G167" i="14"/>
  <c r="F167" i="14"/>
  <c r="E167" i="14"/>
  <c r="D167" i="14"/>
  <c r="C167" i="14"/>
  <c r="R166" i="14"/>
  <c r="Q166" i="14"/>
  <c r="P166" i="14"/>
  <c r="O166" i="14"/>
  <c r="N166" i="14"/>
  <c r="M166" i="14"/>
  <c r="L166" i="14"/>
  <c r="K166" i="14"/>
  <c r="J166" i="14"/>
  <c r="I166" i="14"/>
  <c r="H166" i="14"/>
  <c r="G166" i="14"/>
  <c r="F166" i="14"/>
  <c r="E166" i="14"/>
  <c r="D166" i="14"/>
  <c r="C166" i="14"/>
  <c r="R165" i="14"/>
  <c r="Q165" i="14"/>
  <c r="P165" i="14"/>
  <c r="O165" i="14"/>
  <c r="N165" i="14"/>
  <c r="M165" i="14"/>
  <c r="L165" i="14"/>
  <c r="K165" i="14"/>
  <c r="J165" i="14"/>
  <c r="I165" i="14"/>
  <c r="H165" i="14"/>
  <c r="G165" i="14"/>
  <c r="F165" i="14"/>
  <c r="E165" i="14"/>
  <c r="D165" i="14"/>
  <c r="C165" i="14"/>
  <c r="R164" i="14"/>
  <c r="Q164" i="14"/>
  <c r="P164" i="14"/>
  <c r="O164" i="14"/>
  <c r="N164" i="14"/>
  <c r="M164" i="14"/>
  <c r="L164" i="14"/>
  <c r="K164" i="14"/>
  <c r="J164" i="14"/>
  <c r="I164" i="14"/>
  <c r="H164" i="14"/>
  <c r="G164" i="14"/>
  <c r="F164" i="14"/>
  <c r="E164" i="14"/>
  <c r="D164" i="14"/>
  <c r="C164" i="14"/>
  <c r="R163" i="14"/>
  <c r="Q163" i="14"/>
  <c r="P163" i="14"/>
  <c r="O163" i="14"/>
  <c r="N163" i="14"/>
  <c r="M163" i="14"/>
  <c r="L163" i="14"/>
  <c r="K163" i="14"/>
  <c r="J163" i="14"/>
  <c r="I163" i="14"/>
  <c r="H163" i="14"/>
  <c r="G163" i="14"/>
  <c r="F163" i="14"/>
  <c r="E163" i="14"/>
  <c r="D163" i="14"/>
  <c r="C163" i="14"/>
  <c r="R162" i="14"/>
  <c r="Q162" i="14"/>
  <c r="P162" i="14"/>
  <c r="O162" i="14"/>
  <c r="N162" i="14"/>
  <c r="M162" i="14"/>
  <c r="L162" i="14"/>
  <c r="K162" i="14"/>
  <c r="J162" i="14"/>
  <c r="I162" i="14"/>
  <c r="H162" i="14"/>
  <c r="G162" i="14"/>
  <c r="F162" i="14"/>
  <c r="E162" i="14"/>
  <c r="D162" i="14"/>
  <c r="C162" i="14"/>
  <c r="R161" i="14"/>
  <c r="Q161" i="14"/>
  <c r="P161" i="14"/>
  <c r="O161" i="14"/>
  <c r="N161" i="14"/>
  <c r="M161" i="14"/>
  <c r="L161" i="14"/>
  <c r="K161" i="14"/>
  <c r="J161" i="14"/>
  <c r="I161" i="14"/>
  <c r="H161" i="14"/>
  <c r="G161" i="14"/>
  <c r="F161" i="14"/>
  <c r="E161" i="14"/>
  <c r="D161" i="14"/>
  <c r="C161" i="14"/>
  <c r="R160" i="14"/>
  <c r="Q160" i="14"/>
  <c r="P160" i="14"/>
  <c r="O160" i="14"/>
  <c r="N160" i="14"/>
  <c r="M160" i="14"/>
  <c r="L160" i="14"/>
  <c r="K160" i="14"/>
  <c r="J160" i="14"/>
  <c r="I160" i="14"/>
  <c r="H160" i="14"/>
  <c r="G160" i="14"/>
  <c r="F160" i="14"/>
  <c r="E160" i="14"/>
  <c r="D160" i="14"/>
  <c r="C160" i="14"/>
  <c r="R159" i="14"/>
  <c r="Q159" i="14"/>
  <c r="P159" i="14"/>
  <c r="O159" i="14"/>
  <c r="N159" i="14"/>
  <c r="M159" i="14"/>
  <c r="L159" i="14"/>
  <c r="K159" i="14"/>
  <c r="J159" i="14"/>
  <c r="I159" i="14"/>
  <c r="H159" i="14"/>
  <c r="G159" i="14"/>
  <c r="F159" i="14"/>
  <c r="E159" i="14"/>
  <c r="D159" i="14"/>
  <c r="C159" i="14"/>
  <c r="R158" i="14"/>
  <c r="Q158" i="14"/>
  <c r="P158" i="14"/>
  <c r="O158" i="14"/>
  <c r="N158" i="14"/>
  <c r="M158" i="14"/>
  <c r="L158" i="14"/>
  <c r="K158" i="14"/>
  <c r="J158" i="14"/>
  <c r="I158" i="14"/>
  <c r="H158" i="14"/>
  <c r="G158" i="14"/>
  <c r="F158" i="14"/>
  <c r="E158" i="14"/>
  <c r="D158" i="14"/>
  <c r="C158" i="14"/>
  <c r="R157" i="14"/>
  <c r="Q157" i="14"/>
  <c r="P157" i="14"/>
  <c r="O157" i="14"/>
  <c r="N157" i="14"/>
  <c r="M157" i="14"/>
  <c r="L157" i="14"/>
  <c r="K157" i="14"/>
  <c r="J157" i="14"/>
  <c r="I157" i="14"/>
  <c r="H157" i="14"/>
  <c r="G157" i="14"/>
  <c r="F157" i="14"/>
  <c r="E157" i="14"/>
  <c r="D157" i="14"/>
  <c r="C157" i="14"/>
  <c r="R156" i="14"/>
  <c r="Q156" i="14"/>
  <c r="P156" i="14"/>
  <c r="O156" i="14"/>
  <c r="N156" i="14"/>
  <c r="M156" i="14"/>
  <c r="L156" i="14"/>
  <c r="K156" i="14"/>
  <c r="J156" i="14"/>
  <c r="I156" i="14"/>
  <c r="H156" i="14"/>
  <c r="G156" i="14"/>
  <c r="F156" i="14"/>
  <c r="E156" i="14"/>
  <c r="D156" i="14"/>
  <c r="C156" i="14"/>
  <c r="R155" i="14"/>
  <c r="Q155" i="14"/>
  <c r="P155" i="14"/>
  <c r="O155" i="14"/>
  <c r="N155" i="14"/>
  <c r="M155" i="14"/>
  <c r="L155" i="14"/>
  <c r="K155" i="14"/>
  <c r="J155" i="14"/>
  <c r="I155" i="14"/>
  <c r="H155" i="14"/>
  <c r="G155" i="14"/>
  <c r="F155" i="14"/>
  <c r="E155" i="14"/>
  <c r="D155" i="14"/>
  <c r="C155" i="14"/>
  <c r="R154" i="14"/>
  <c r="Q154" i="14"/>
  <c r="P154" i="14"/>
  <c r="O154" i="14"/>
  <c r="N154" i="14"/>
  <c r="M154" i="14"/>
  <c r="L154" i="14"/>
  <c r="K154" i="14"/>
  <c r="J154" i="14"/>
  <c r="I154" i="14"/>
  <c r="H154" i="14"/>
  <c r="G154" i="14"/>
  <c r="F154" i="14"/>
  <c r="E154" i="14"/>
  <c r="D154" i="14"/>
  <c r="C154" i="14"/>
  <c r="R153" i="14"/>
  <c r="Q153" i="14"/>
  <c r="P153" i="14"/>
  <c r="O153" i="14"/>
  <c r="N153" i="14"/>
  <c r="M153" i="14"/>
  <c r="L153" i="14"/>
  <c r="K153" i="14"/>
  <c r="J153" i="14"/>
  <c r="I153" i="14"/>
  <c r="H153" i="14"/>
  <c r="G153" i="14"/>
  <c r="F153" i="14"/>
  <c r="E153" i="14"/>
  <c r="D153" i="14"/>
  <c r="C153" i="14"/>
  <c r="R152" i="14"/>
  <c r="Q152" i="14"/>
  <c r="P152" i="14"/>
  <c r="O152" i="14"/>
  <c r="N152" i="14"/>
  <c r="M152" i="14"/>
  <c r="L152" i="14"/>
  <c r="K152" i="14"/>
  <c r="J152" i="14"/>
  <c r="I152" i="14"/>
  <c r="H152" i="14"/>
  <c r="G152" i="14"/>
  <c r="F152" i="14"/>
  <c r="E152" i="14"/>
  <c r="D152" i="14"/>
  <c r="C152" i="14"/>
  <c r="R151" i="14"/>
  <c r="Q151" i="14"/>
  <c r="P151" i="14"/>
  <c r="O151" i="14"/>
  <c r="N151" i="14"/>
  <c r="M151" i="14"/>
  <c r="L151" i="14"/>
  <c r="K151" i="14"/>
  <c r="J151" i="14"/>
  <c r="I151" i="14"/>
  <c r="H151" i="14"/>
  <c r="G151" i="14"/>
  <c r="F151" i="14"/>
  <c r="E151" i="14"/>
  <c r="D151" i="14"/>
  <c r="C151" i="14"/>
  <c r="R150" i="14"/>
  <c r="Q150" i="14"/>
  <c r="P150" i="14"/>
  <c r="O150" i="14"/>
  <c r="N150" i="14"/>
  <c r="M150" i="14"/>
  <c r="L150" i="14"/>
  <c r="K150" i="14"/>
  <c r="J150" i="14"/>
  <c r="I150" i="14"/>
  <c r="H150" i="14"/>
  <c r="G150" i="14"/>
  <c r="F150" i="14"/>
  <c r="E150" i="14"/>
  <c r="D150" i="14"/>
  <c r="C150" i="14"/>
  <c r="R149" i="14"/>
  <c r="Q149" i="14"/>
  <c r="P149" i="14"/>
  <c r="O149" i="14"/>
  <c r="N149" i="14"/>
  <c r="M149" i="14"/>
  <c r="L149" i="14"/>
  <c r="K149" i="14"/>
  <c r="J149" i="14"/>
  <c r="I149" i="14"/>
  <c r="H149" i="14"/>
  <c r="G149" i="14"/>
  <c r="F149" i="14"/>
  <c r="E149" i="14"/>
  <c r="D149" i="14"/>
  <c r="C149" i="14"/>
  <c r="R148" i="14"/>
  <c r="Q148" i="14"/>
  <c r="P148" i="14"/>
  <c r="O148" i="14"/>
  <c r="N148" i="14"/>
  <c r="M148" i="14"/>
  <c r="L148" i="14"/>
  <c r="K148" i="14"/>
  <c r="J148" i="14"/>
  <c r="I148" i="14"/>
  <c r="H148" i="14"/>
  <c r="G148" i="14"/>
  <c r="F148" i="14"/>
  <c r="E148" i="14"/>
  <c r="D148" i="14"/>
  <c r="C148" i="14"/>
  <c r="R147" i="14"/>
  <c r="Q147" i="14"/>
  <c r="P147" i="14"/>
  <c r="O147" i="14"/>
  <c r="N147" i="14"/>
  <c r="M147" i="14"/>
  <c r="L147" i="14"/>
  <c r="K147" i="14"/>
  <c r="J147" i="14"/>
  <c r="I147" i="14"/>
  <c r="H147" i="14"/>
  <c r="G147" i="14"/>
  <c r="F147" i="14"/>
  <c r="E147" i="14"/>
  <c r="D147" i="14"/>
  <c r="C147" i="14"/>
  <c r="R146" i="14"/>
  <c r="Q146" i="14"/>
  <c r="P146" i="14"/>
  <c r="O146" i="14"/>
  <c r="N146" i="14"/>
  <c r="M146" i="14"/>
  <c r="L146" i="14"/>
  <c r="K146" i="14"/>
  <c r="J146" i="14"/>
  <c r="I146" i="14"/>
  <c r="H146" i="14"/>
  <c r="G146" i="14"/>
  <c r="F146" i="14"/>
  <c r="E146" i="14"/>
  <c r="D146" i="14"/>
  <c r="C146" i="14"/>
  <c r="R145" i="14"/>
  <c r="Q145" i="14"/>
  <c r="P145" i="14"/>
  <c r="O145" i="14"/>
  <c r="N145" i="14"/>
  <c r="M145" i="14"/>
  <c r="L145" i="14"/>
  <c r="K145" i="14"/>
  <c r="J145" i="14"/>
  <c r="I145" i="14"/>
  <c r="H145" i="14"/>
  <c r="G145" i="14"/>
  <c r="F145" i="14"/>
  <c r="E145" i="14"/>
  <c r="D145" i="14"/>
  <c r="C145" i="14"/>
  <c r="R144" i="14"/>
  <c r="Q144" i="14"/>
  <c r="P144" i="14"/>
  <c r="O144" i="14"/>
  <c r="N144" i="14"/>
  <c r="M144" i="14"/>
  <c r="L144" i="14"/>
  <c r="K144" i="14"/>
  <c r="J144" i="14"/>
  <c r="I144" i="14"/>
  <c r="H144" i="14"/>
  <c r="G144" i="14"/>
  <c r="F144" i="14"/>
  <c r="E144" i="14"/>
  <c r="D144" i="14"/>
  <c r="C144" i="14"/>
  <c r="R143" i="14"/>
  <c r="Q143" i="14"/>
  <c r="P143" i="14"/>
  <c r="O143" i="14"/>
  <c r="N143" i="14"/>
  <c r="M143" i="14"/>
  <c r="L143" i="14"/>
  <c r="K143" i="14"/>
  <c r="J143" i="14"/>
  <c r="I143" i="14"/>
  <c r="H143" i="14"/>
  <c r="G143" i="14"/>
  <c r="F143" i="14"/>
  <c r="E143" i="14"/>
  <c r="D143" i="14"/>
  <c r="C143" i="14"/>
  <c r="R142" i="14"/>
  <c r="Q142" i="14"/>
  <c r="P142" i="14"/>
  <c r="O142" i="14"/>
  <c r="N142" i="14"/>
  <c r="M142" i="14"/>
  <c r="L142" i="14"/>
  <c r="K142" i="14"/>
  <c r="J142" i="14"/>
  <c r="I142" i="14"/>
  <c r="H142" i="14"/>
  <c r="G142" i="14"/>
  <c r="F142" i="14"/>
  <c r="E142" i="14"/>
  <c r="D142" i="14"/>
  <c r="C142" i="14"/>
  <c r="R141" i="14"/>
  <c r="Q141" i="14"/>
  <c r="P141" i="14"/>
  <c r="O141" i="14"/>
  <c r="N141" i="14"/>
  <c r="M141" i="14"/>
  <c r="L141" i="14"/>
  <c r="K141" i="14"/>
  <c r="J141" i="14"/>
  <c r="I141" i="14"/>
  <c r="H141" i="14"/>
  <c r="G141" i="14"/>
  <c r="F141" i="14"/>
  <c r="E141" i="14"/>
  <c r="D141" i="14"/>
  <c r="C141" i="14"/>
  <c r="R140" i="14"/>
  <c r="Q140" i="14"/>
  <c r="P140" i="14"/>
  <c r="O140" i="14"/>
  <c r="N140" i="14"/>
  <c r="M140" i="14"/>
  <c r="L140" i="14"/>
  <c r="K140" i="14"/>
  <c r="J140" i="14"/>
  <c r="I140" i="14"/>
  <c r="H140" i="14"/>
  <c r="G140" i="14"/>
  <c r="F140" i="14"/>
  <c r="E140" i="14"/>
  <c r="D140" i="14"/>
  <c r="C140" i="14"/>
  <c r="R139" i="14"/>
  <c r="Q139" i="14"/>
  <c r="P139" i="14"/>
  <c r="O139" i="14"/>
  <c r="N139" i="14"/>
  <c r="M139" i="14"/>
  <c r="L139" i="14"/>
  <c r="K139" i="14"/>
  <c r="J139" i="14"/>
  <c r="I139" i="14"/>
  <c r="H139" i="14"/>
  <c r="G139" i="14"/>
  <c r="F139" i="14"/>
  <c r="E139" i="14"/>
  <c r="D139" i="14"/>
  <c r="C139" i="14"/>
  <c r="R138" i="14"/>
  <c r="Q138" i="14"/>
  <c r="P138" i="14"/>
  <c r="O138" i="14"/>
  <c r="N138" i="14"/>
  <c r="M138" i="14"/>
  <c r="L138" i="14"/>
  <c r="K138" i="14"/>
  <c r="J138" i="14"/>
  <c r="I138" i="14"/>
  <c r="H138" i="14"/>
  <c r="G138" i="14"/>
  <c r="F138" i="14"/>
  <c r="E138" i="14"/>
  <c r="D138" i="14"/>
  <c r="C138" i="14"/>
  <c r="R137" i="14"/>
  <c r="Q137" i="14"/>
  <c r="P137" i="14"/>
  <c r="O137" i="14"/>
  <c r="N137" i="14"/>
  <c r="M137" i="14"/>
  <c r="L137" i="14"/>
  <c r="K137" i="14"/>
  <c r="J137" i="14"/>
  <c r="I137" i="14"/>
  <c r="H137" i="14"/>
  <c r="G137" i="14"/>
  <c r="F137" i="14"/>
  <c r="E137" i="14"/>
  <c r="D137" i="14"/>
  <c r="C137" i="14"/>
  <c r="R136" i="14"/>
  <c r="Q136" i="14"/>
  <c r="P136" i="14"/>
  <c r="O136" i="14"/>
  <c r="N136" i="14"/>
  <c r="M136" i="14"/>
  <c r="L136" i="14"/>
  <c r="K136" i="14"/>
  <c r="J136" i="14"/>
  <c r="I136" i="14"/>
  <c r="H136" i="14"/>
  <c r="G136" i="14"/>
  <c r="F136" i="14"/>
  <c r="E136" i="14"/>
  <c r="D136" i="14"/>
  <c r="C136" i="14"/>
  <c r="R135" i="14"/>
  <c r="Q135" i="14"/>
  <c r="P135" i="14"/>
  <c r="O135" i="14"/>
  <c r="N135" i="14"/>
  <c r="M135" i="14"/>
  <c r="L135" i="14"/>
  <c r="K135" i="14"/>
  <c r="J135" i="14"/>
  <c r="I135" i="14"/>
  <c r="H135" i="14"/>
  <c r="G135" i="14"/>
  <c r="F135" i="14"/>
  <c r="E135" i="14"/>
  <c r="D135" i="14"/>
  <c r="C135" i="14"/>
  <c r="R134" i="14"/>
  <c r="Q134" i="14"/>
  <c r="P134" i="14"/>
  <c r="O134" i="14"/>
  <c r="N134" i="14"/>
  <c r="M134" i="14"/>
  <c r="L134" i="14"/>
  <c r="K134" i="14"/>
  <c r="J134" i="14"/>
  <c r="I134" i="14"/>
  <c r="H134" i="14"/>
  <c r="G134" i="14"/>
  <c r="F134" i="14"/>
  <c r="E134" i="14"/>
  <c r="D134" i="14"/>
  <c r="C134" i="14"/>
  <c r="R133" i="14"/>
  <c r="Q133" i="14"/>
  <c r="P133" i="14"/>
  <c r="O133" i="14"/>
  <c r="N133" i="14"/>
  <c r="M133" i="14"/>
  <c r="L133" i="14"/>
  <c r="K133" i="14"/>
  <c r="J133" i="14"/>
  <c r="I133" i="14"/>
  <c r="H133" i="14"/>
  <c r="G133" i="14"/>
  <c r="F133" i="14"/>
  <c r="E133" i="14"/>
  <c r="D133" i="14"/>
  <c r="C133" i="14"/>
  <c r="R132" i="14"/>
  <c r="Q132" i="14"/>
  <c r="P132" i="14"/>
  <c r="O132" i="14"/>
  <c r="N132" i="14"/>
  <c r="M132" i="14"/>
  <c r="L132" i="14"/>
  <c r="K132" i="14"/>
  <c r="J132" i="14"/>
  <c r="I132" i="14"/>
  <c r="H132" i="14"/>
  <c r="G132" i="14"/>
  <c r="F132" i="14"/>
  <c r="E132" i="14"/>
  <c r="D132" i="14"/>
  <c r="C132" i="14"/>
  <c r="R131" i="14"/>
  <c r="Q131" i="14"/>
  <c r="P131" i="14"/>
  <c r="O131" i="14"/>
  <c r="N131" i="14"/>
  <c r="M131" i="14"/>
  <c r="L131" i="14"/>
  <c r="K131" i="14"/>
  <c r="J131" i="14"/>
  <c r="I131" i="14"/>
  <c r="H131" i="14"/>
  <c r="G131" i="14"/>
  <c r="F131" i="14"/>
  <c r="E131" i="14"/>
  <c r="D131" i="14"/>
  <c r="C131" i="14"/>
  <c r="R130" i="14"/>
  <c r="Q130" i="14"/>
  <c r="P130" i="14"/>
  <c r="O130" i="14"/>
  <c r="N130" i="14"/>
  <c r="M130" i="14"/>
  <c r="L130" i="14"/>
  <c r="K130" i="14"/>
  <c r="J130" i="14"/>
  <c r="I130" i="14"/>
  <c r="H130" i="14"/>
  <c r="G130" i="14"/>
  <c r="F130" i="14"/>
  <c r="E130" i="14"/>
  <c r="D130" i="14"/>
  <c r="C130" i="14"/>
  <c r="R129" i="14"/>
  <c r="Q129" i="14"/>
  <c r="P129" i="14"/>
  <c r="O129" i="14"/>
  <c r="N129" i="14"/>
  <c r="M129" i="14"/>
  <c r="L129" i="14"/>
  <c r="K129" i="14"/>
  <c r="J129" i="14"/>
  <c r="I129" i="14"/>
  <c r="H129" i="14"/>
  <c r="G129" i="14"/>
  <c r="F129" i="14"/>
  <c r="E129" i="14"/>
  <c r="D129" i="14"/>
  <c r="C129" i="14"/>
  <c r="R128" i="14"/>
  <c r="Q128" i="14"/>
  <c r="P128" i="14"/>
  <c r="O128" i="14"/>
  <c r="N128" i="14"/>
  <c r="M128" i="14"/>
  <c r="L128" i="14"/>
  <c r="K128" i="14"/>
  <c r="J128" i="14"/>
  <c r="I128" i="14"/>
  <c r="H128" i="14"/>
  <c r="G128" i="14"/>
  <c r="F128" i="14"/>
  <c r="E128" i="14"/>
  <c r="D128" i="14"/>
  <c r="C128" i="14"/>
  <c r="R127" i="14"/>
  <c r="Q127" i="14"/>
  <c r="P127" i="14"/>
  <c r="O127" i="14"/>
  <c r="N127" i="14"/>
  <c r="M127" i="14"/>
  <c r="L127" i="14"/>
  <c r="K127" i="14"/>
  <c r="J127" i="14"/>
  <c r="I127" i="14"/>
  <c r="H127" i="14"/>
  <c r="G127" i="14"/>
  <c r="F127" i="14"/>
  <c r="E127" i="14"/>
  <c r="D127" i="14"/>
  <c r="C127" i="14"/>
  <c r="R126" i="14"/>
  <c r="Q126" i="14"/>
  <c r="P126" i="14"/>
  <c r="O126" i="14"/>
  <c r="N126" i="14"/>
  <c r="M126" i="14"/>
  <c r="L126" i="14"/>
  <c r="K126" i="14"/>
  <c r="J126" i="14"/>
  <c r="I126" i="14"/>
  <c r="H126" i="14"/>
  <c r="G126" i="14"/>
  <c r="F126" i="14"/>
  <c r="E126" i="14"/>
  <c r="D126" i="14"/>
  <c r="C126" i="14"/>
  <c r="R125" i="14"/>
  <c r="Q125" i="14"/>
  <c r="P125" i="14"/>
  <c r="O125" i="14"/>
  <c r="N125" i="14"/>
  <c r="M125" i="14"/>
  <c r="L125" i="14"/>
  <c r="K125" i="14"/>
  <c r="J125" i="14"/>
  <c r="I125" i="14"/>
  <c r="H125" i="14"/>
  <c r="G125" i="14"/>
  <c r="F125" i="14"/>
  <c r="E125" i="14"/>
  <c r="D125" i="14"/>
  <c r="C125" i="14"/>
  <c r="R124" i="14"/>
  <c r="Q124" i="14"/>
  <c r="P124" i="14"/>
  <c r="O124" i="14"/>
  <c r="N124" i="14"/>
  <c r="M124" i="14"/>
  <c r="L124" i="14"/>
  <c r="K124" i="14"/>
  <c r="J124" i="14"/>
  <c r="I124" i="14"/>
  <c r="H124" i="14"/>
  <c r="G124" i="14"/>
  <c r="F124" i="14"/>
  <c r="E124" i="14"/>
  <c r="D124" i="14"/>
  <c r="C124" i="14"/>
  <c r="R123" i="14"/>
  <c r="Q123" i="14"/>
  <c r="P123" i="14"/>
  <c r="O123" i="14"/>
  <c r="N123" i="14"/>
  <c r="M123" i="14"/>
  <c r="L123" i="14"/>
  <c r="K123" i="14"/>
  <c r="J123" i="14"/>
  <c r="I123" i="14"/>
  <c r="H123" i="14"/>
  <c r="G123" i="14"/>
  <c r="F123" i="14"/>
  <c r="E123" i="14"/>
  <c r="D123" i="14"/>
  <c r="C123" i="14"/>
  <c r="R122" i="14"/>
  <c r="Q122" i="14"/>
  <c r="P122" i="14"/>
  <c r="O122" i="14"/>
  <c r="N122" i="14"/>
  <c r="M122" i="14"/>
  <c r="L122" i="14"/>
  <c r="K122" i="14"/>
  <c r="J122" i="14"/>
  <c r="I122" i="14"/>
  <c r="H122" i="14"/>
  <c r="G122" i="14"/>
  <c r="F122" i="14"/>
  <c r="E122" i="14"/>
  <c r="D122" i="14"/>
  <c r="C122" i="14"/>
  <c r="R121" i="14"/>
  <c r="Q121" i="14"/>
  <c r="P121" i="14"/>
  <c r="O121" i="14"/>
  <c r="N121" i="14"/>
  <c r="M121" i="14"/>
  <c r="L121" i="14"/>
  <c r="K121" i="14"/>
  <c r="J121" i="14"/>
  <c r="I121" i="14"/>
  <c r="H121" i="14"/>
  <c r="G121" i="14"/>
  <c r="F121" i="14"/>
  <c r="E121" i="14"/>
  <c r="D121" i="14"/>
  <c r="C121" i="14"/>
  <c r="R120" i="14"/>
  <c r="Q120" i="14"/>
  <c r="P120" i="14"/>
  <c r="O120" i="14"/>
  <c r="N120" i="14"/>
  <c r="M120" i="14"/>
  <c r="L120" i="14"/>
  <c r="K120" i="14"/>
  <c r="J120" i="14"/>
  <c r="I120" i="14"/>
  <c r="H120" i="14"/>
  <c r="G120" i="14"/>
  <c r="F120" i="14"/>
  <c r="E120" i="14"/>
  <c r="D120" i="14"/>
  <c r="C120" i="14"/>
  <c r="R119" i="14"/>
  <c r="Q119" i="14"/>
  <c r="P119" i="14"/>
  <c r="O119" i="14"/>
  <c r="N119" i="14"/>
  <c r="M119" i="14"/>
  <c r="L119" i="14"/>
  <c r="K119" i="14"/>
  <c r="J119" i="14"/>
  <c r="I119" i="14"/>
  <c r="H119" i="14"/>
  <c r="G119" i="14"/>
  <c r="F119" i="14"/>
  <c r="E119" i="14"/>
  <c r="D119" i="14"/>
  <c r="C119" i="14"/>
  <c r="R118" i="14"/>
  <c r="Q118" i="14"/>
  <c r="P118" i="14"/>
  <c r="O118" i="14"/>
  <c r="N118" i="14"/>
  <c r="M118" i="14"/>
  <c r="L118" i="14"/>
  <c r="K118" i="14"/>
  <c r="J118" i="14"/>
  <c r="I118" i="14"/>
  <c r="H118" i="14"/>
  <c r="G118" i="14"/>
  <c r="F118" i="14"/>
  <c r="E118" i="14"/>
  <c r="D118" i="14"/>
  <c r="C118" i="14"/>
  <c r="R117" i="14"/>
  <c r="Q117" i="14"/>
  <c r="P117" i="14"/>
  <c r="O117" i="14"/>
  <c r="N117" i="14"/>
  <c r="M117" i="14"/>
  <c r="L117" i="14"/>
  <c r="K117" i="14"/>
  <c r="J117" i="14"/>
  <c r="I117" i="14"/>
  <c r="H117" i="14"/>
  <c r="G117" i="14"/>
  <c r="F117" i="14"/>
  <c r="E117" i="14"/>
  <c r="D117" i="14"/>
  <c r="C117" i="14"/>
  <c r="R116" i="14"/>
  <c r="Q116" i="14"/>
  <c r="P116" i="14"/>
  <c r="O116" i="14"/>
  <c r="N116" i="14"/>
  <c r="M116" i="14"/>
  <c r="L116" i="14"/>
  <c r="K116" i="14"/>
  <c r="J116" i="14"/>
  <c r="I116" i="14"/>
  <c r="H116" i="14"/>
  <c r="G116" i="14"/>
  <c r="F116" i="14"/>
  <c r="E116" i="14"/>
  <c r="D116" i="14"/>
  <c r="C116" i="14"/>
  <c r="R115" i="14"/>
  <c r="Q115" i="14"/>
  <c r="P115" i="14"/>
  <c r="O115" i="14"/>
  <c r="N115" i="14"/>
  <c r="M115" i="14"/>
  <c r="L115" i="14"/>
  <c r="K115" i="14"/>
  <c r="J115" i="14"/>
  <c r="I115" i="14"/>
  <c r="H115" i="14"/>
  <c r="G115" i="14"/>
  <c r="F115" i="14"/>
  <c r="E115" i="14"/>
  <c r="D115" i="14"/>
  <c r="C115" i="14"/>
  <c r="R114" i="14"/>
  <c r="Q114" i="14"/>
  <c r="P114" i="14"/>
  <c r="O114" i="14"/>
  <c r="N114" i="14"/>
  <c r="M114" i="14"/>
  <c r="L114" i="14"/>
  <c r="K114" i="14"/>
  <c r="J114" i="14"/>
  <c r="I114" i="14"/>
  <c r="H114" i="14"/>
  <c r="G114" i="14"/>
  <c r="F114" i="14"/>
  <c r="E114" i="14"/>
  <c r="D114" i="14"/>
  <c r="C114" i="14"/>
  <c r="R113" i="14"/>
  <c r="Q113" i="14"/>
  <c r="P113" i="14"/>
  <c r="O113" i="14"/>
  <c r="N113" i="14"/>
  <c r="M113" i="14"/>
  <c r="L113" i="14"/>
  <c r="K113" i="14"/>
  <c r="J113" i="14"/>
  <c r="I113" i="14"/>
  <c r="H113" i="14"/>
  <c r="G113" i="14"/>
  <c r="F113" i="14"/>
  <c r="E113" i="14"/>
  <c r="D113" i="14"/>
  <c r="C113" i="14"/>
  <c r="R112" i="14"/>
  <c r="Q112" i="14"/>
  <c r="P112" i="14"/>
  <c r="O112" i="14"/>
  <c r="N112" i="14"/>
  <c r="M112" i="14"/>
  <c r="L112" i="14"/>
  <c r="K112" i="14"/>
  <c r="J112" i="14"/>
  <c r="I112" i="14"/>
  <c r="H112" i="14"/>
  <c r="G112" i="14"/>
  <c r="F112" i="14"/>
  <c r="E112" i="14"/>
  <c r="D112" i="14"/>
  <c r="C112" i="14"/>
  <c r="R111" i="14"/>
  <c r="Q111" i="14"/>
  <c r="P111" i="14"/>
  <c r="O111" i="14"/>
  <c r="N111" i="14"/>
  <c r="M111" i="14"/>
  <c r="L111" i="14"/>
  <c r="K111" i="14"/>
  <c r="J111" i="14"/>
  <c r="I111" i="14"/>
  <c r="H111" i="14"/>
  <c r="G111" i="14"/>
  <c r="F111" i="14"/>
  <c r="E111" i="14"/>
  <c r="D111" i="14"/>
  <c r="C111" i="14"/>
  <c r="R110" i="14"/>
  <c r="Q110" i="14"/>
  <c r="P110" i="14"/>
  <c r="O110" i="14"/>
  <c r="N110" i="14"/>
  <c r="M110" i="14"/>
  <c r="L110" i="14"/>
  <c r="K110" i="14"/>
  <c r="J110" i="14"/>
  <c r="I110" i="14"/>
  <c r="H110" i="14"/>
  <c r="G110" i="14"/>
  <c r="F110" i="14"/>
  <c r="E110" i="14"/>
  <c r="D110" i="14"/>
  <c r="C110" i="14"/>
  <c r="R109" i="14"/>
  <c r="Q109" i="14"/>
  <c r="P109" i="14"/>
  <c r="O109" i="14"/>
  <c r="N109" i="14"/>
  <c r="M109" i="14"/>
  <c r="L109" i="14"/>
  <c r="K109" i="14"/>
  <c r="J109" i="14"/>
  <c r="I109" i="14"/>
  <c r="H109" i="14"/>
  <c r="G109" i="14"/>
  <c r="F109" i="14"/>
  <c r="E109" i="14"/>
  <c r="D109" i="14"/>
  <c r="C109" i="14"/>
  <c r="R108" i="14"/>
  <c r="Q108" i="14"/>
  <c r="P108" i="14"/>
  <c r="O108" i="14"/>
  <c r="N108" i="14"/>
  <c r="M108" i="14"/>
  <c r="L108" i="14"/>
  <c r="K108" i="14"/>
  <c r="J108" i="14"/>
  <c r="I108" i="14"/>
  <c r="H108" i="14"/>
  <c r="G108" i="14"/>
  <c r="F108" i="14"/>
  <c r="E108" i="14"/>
  <c r="D108" i="14"/>
  <c r="C108" i="14"/>
  <c r="R107" i="14"/>
  <c r="Q107" i="14"/>
  <c r="P107" i="14"/>
  <c r="O107" i="14"/>
  <c r="N107" i="14"/>
  <c r="M107" i="14"/>
  <c r="L107" i="14"/>
  <c r="K107" i="14"/>
  <c r="J107" i="14"/>
  <c r="I107" i="14"/>
  <c r="H107" i="14"/>
  <c r="G107" i="14"/>
  <c r="F107" i="14"/>
  <c r="E107" i="14"/>
  <c r="D107" i="14"/>
  <c r="C107" i="14"/>
  <c r="R106" i="14"/>
  <c r="Q106" i="14"/>
  <c r="P106" i="14"/>
  <c r="O106" i="14"/>
  <c r="N106" i="14"/>
  <c r="M106" i="14"/>
  <c r="L106" i="14"/>
  <c r="K106" i="14"/>
  <c r="J106" i="14"/>
  <c r="I106" i="14"/>
  <c r="H106" i="14"/>
  <c r="G106" i="14"/>
  <c r="F106" i="14"/>
  <c r="E106" i="14"/>
  <c r="D106" i="14"/>
  <c r="C106" i="14"/>
  <c r="R105" i="14"/>
  <c r="Q105" i="14"/>
  <c r="P105" i="14"/>
  <c r="O105" i="14"/>
  <c r="N105" i="14"/>
  <c r="M105" i="14"/>
  <c r="L105" i="14"/>
  <c r="K105" i="14"/>
  <c r="J105" i="14"/>
  <c r="I105" i="14"/>
  <c r="H105" i="14"/>
  <c r="G105" i="14"/>
  <c r="F105" i="14"/>
  <c r="E105" i="14"/>
  <c r="D105" i="14"/>
  <c r="C105" i="14"/>
  <c r="R104" i="14"/>
  <c r="Q104" i="14"/>
  <c r="P104" i="14"/>
  <c r="O104" i="14"/>
  <c r="N104" i="14"/>
  <c r="M104" i="14"/>
  <c r="L104" i="14"/>
  <c r="K104" i="14"/>
  <c r="J104" i="14"/>
  <c r="I104" i="14"/>
  <c r="H104" i="14"/>
  <c r="G104" i="14"/>
  <c r="F104" i="14"/>
  <c r="E104" i="14"/>
  <c r="D104" i="14"/>
  <c r="C104" i="14"/>
  <c r="R103" i="14"/>
  <c r="Q103" i="14"/>
  <c r="P103" i="14"/>
  <c r="O103" i="14"/>
  <c r="N103" i="14"/>
  <c r="M103" i="14"/>
  <c r="L103" i="14"/>
  <c r="K103" i="14"/>
  <c r="J103" i="14"/>
  <c r="I103" i="14"/>
  <c r="H103" i="14"/>
  <c r="G103" i="14"/>
  <c r="F103" i="14"/>
  <c r="E103" i="14"/>
  <c r="D103" i="14"/>
  <c r="C103" i="14"/>
  <c r="R102" i="14"/>
  <c r="Q102" i="14"/>
  <c r="P102" i="14"/>
  <c r="O102" i="14"/>
  <c r="N102" i="14"/>
  <c r="M102" i="14"/>
  <c r="L102" i="14"/>
  <c r="K102" i="14"/>
  <c r="J102" i="14"/>
  <c r="I102" i="14"/>
  <c r="H102" i="14"/>
  <c r="G102" i="14"/>
  <c r="F102" i="14"/>
  <c r="E102" i="14"/>
  <c r="D102" i="14"/>
  <c r="C102" i="14"/>
  <c r="R101" i="14"/>
  <c r="Q101" i="14"/>
  <c r="P101" i="14"/>
  <c r="O101" i="14"/>
  <c r="N101" i="14"/>
  <c r="M101" i="14"/>
  <c r="L101" i="14"/>
  <c r="K101" i="14"/>
  <c r="J101" i="14"/>
  <c r="I101" i="14"/>
  <c r="H101" i="14"/>
  <c r="G101" i="14"/>
  <c r="F101" i="14"/>
  <c r="E101" i="14"/>
  <c r="D101" i="14"/>
  <c r="C101" i="14"/>
  <c r="R100" i="14"/>
  <c r="Q100" i="14"/>
  <c r="P100" i="14"/>
  <c r="O100" i="14"/>
  <c r="N100" i="14"/>
  <c r="M100" i="14"/>
  <c r="L100" i="14"/>
  <c r="K100" i="14"/>
  <c r="J100" i="14"/>
  <c r="I100" i="14"/>
  <c r="H100" i="14"/>
  <c r="G100" i="14"/>
  <c r="F100" i="14"/>
  <c r="E100" i="14"/>
  <c r="D100" i="14"/>
  <c r="C100" i="14"/>
  <c r="R99" i="14"/>
  <c r="Q99" i="14"/>
  <c r="P99" i="14"/>
  <c r="O99" i="14"/>
  <c r="N99" i="14"/>
  <c r="M99" i="14"/>
  <c r="L99" i="14"/>
  <c r="K99" i="14"/>
  <c r="J99" i="14"/>
  <c r="I99" i="14"/>
  <c r="H99" i="14"/>
  <c r="G99" i="14"/>
  <c r="F99" i="14"/>
  <c r="E99" i="14"/>
  <c r="D99" i="14"/>
  <c r="C99" i="14"/>
  <c r="R98" i="14"/>
  <c r="Q98" i="14"/>
  <c r="P98" i="14"/>
  <c r="O98" i="14"/>
  <c r="N98" i="14"/>
  <c r="M98" i="14"/>
  <c r="L98" i="14"/>
  <c r="K98" i="14"/>
  <c r="J98" i="14"/>
  <c r="I98" i="14"/>
  <c r="H98" i="14"/>
  <c r="G98" i="14"/>
  <c r="F98" i="14"/>
  <c r="E98" i="14"/>
  <c r="D98" i="14"/>
  <c r="C98" i="14"/>
  <c r="R97" i="14"/>
  <c r="Q97" i="14"/>
  <c r="P97" i="14"/>
  <c r="O97" i="14"/>
  <c r="N97" i="14"/>
  <c r="M97" i="14"/>
  <c r="L97" i="14"/>
  <c r="K97" i="14"/>
  <c r="J97" i="14"/>
  <c r="I97" i="14"/>
  <c r="H97" i="14"/>
  <c r="G97" i="14"/>
  <c r="F97" i="14"/>
  <c r="E97" i="14"/>
  <c r="D97" i="14"/>
  <c r="C97" i="14"/>
  <c r="R96" i="14"/>
  <c r="Q96" i="14"/>
  <c r="P96" i="14"/>
  <c r="O96" i="14"/>
  <c r="N96" i="14"/>
  <c r="M96" i="14"/>
  <c r="L96" i="14"/>
  <c r="K96" i="14"/>
  <c r="J96" i="14"/>
  <c r="I96" i="14"/>
  <c r="H96" i="14"/>
  <c r="G96" i="14"/>
  <c r="F96" i="14"/>
  <c r="E96" i="14"/>
  <c r="D96" i="14"/>
  <c r="C96" i="14"/>
  <c r="R95" i="14"/>
  <c r="Q95" i="14"/>
  <c r="P95" i="14"/>
  <c r="O95" i="14"/>
  <c r="N95" i="14"/>
  <c r="M95" i="14"/>
  <c r="L95" i="14"/>
  <c r="K95" i="14"/>
  <c r="J95" i="14"/>
  <c r="I95" i="14"/>
  <c r="H95" i="14"/>
  <c r="G95" i="14"/>
  <c r="F95" i="14"/>
  <c r="E95" i="14"/>
  <c r="D95" i="14"/>
  <c r="C95" i="14"/>
  <c r="R94" i="14"/>
  <c r="Q94" i="14"/>
  <c r="P94" i="14"/>
  <c r="O94" i="14"/>
  <c r="N94" i="14"/>
  <c r="M94" i="14"/>
  <c r="L94" i="14"/>
  <c r="K94" i="14"/>
  <c r="J94" i="14"/>
  <c r="I94" i="14"/>
  <c r="H94" i="14"/>
  <c r="G94" i="14"/>
  <c r="F94" i="14"/>
  <c r="E94" i="14"/>
  <c r="D94" i="14"/>
  <c r="C94" i="14"/>
  <c r="R93" i="14"/>
  <c r="Q93" i="14"/>
  <c r="P93" i="14"/>
  <c r="O93" i="14"/>
  <c r="N93" i="14"/>
  <c r="M93" i="14"/>
  <c r="L93" i="14"/>
  <c r="K93" i="14"/>
  <c r="J93" i="14"/>
  <c r="I93" i="14"/>
  <c r="H93" i="14"/>
  <c r="G93" i="14"/>
  <c r="F93" i="14"/>
  <c r="E93" i="14"/>
  <c r="D93" i="14"/>
  <c r="C93" i="14"/>
  <c r="R92" i="14"/>
  <c r="Q92" i="14"/>
  <c r="P92" i="14"/>
  <c r="O92" i="14"/>
  <c r="N92" i="14"/>
  <c r="M92" i="14"/>
  <c r="L92" i="14"/>
  <c r="K92" i="14"/>
  <c r="J92" i="14"/>
  <c r="I92" i="14"/>
  <c r="H92" i="14"/>
  <c r="G92" i="14"/>
  <c r="F92" i="14"/>
  <c r="E92" i="14"/>
  <c r="D92" i="14"/>
  <c r="C92" i="14"/>
  <c r="R91" i="14"/>
  <c r="Q91" i="14"/>
  <c r="P91" i="14"/>
  <c r="O91" i="14"/>
  <c r="N91" i="14"/>
  <c r="M91" i="14"/>
  <c r="L91" i="14"/>
  <c r="K91" i="14"/>
  <c r="J91" i="14"/>
  <c r="I91" i="14"/>
  <c r="H91" i="14"/>
  <c r="G91" i="14"/>
  <c r="F91" i="14"/>
  <c r="E91" i="14"/>
  <c r="D91" i="14"/>
  <c r="C91" i="14"/>
  <c r="R90" i="14"/>
  <c r="Q90" i="14"/>
  <c r="P90" i="14"/>
  <c r="O90" i="14"/>
  <c r="N90" i="14"/>
  <c r="M90" i="14"/>
  <c r="L90" i="14"/>
  <c r="K90" i="14"/>
  <c r="J90" i="14"/>
  <c r="I90" i="14"/>
  <c r="H90" i="14"/>
  <c r="G90" i="14"/>
  <c r="F90" i="14"/>
  <c r="E90" i="14"/>
  <c r="D90" i="14"/>
  <c r="C90" i="14"/>
  <c r="R89" i="14"/>
  <c r="Q89" i="14"/>
  <c r="P89" i="14"/>
  <c r="O89" i="14"/>
  <c r="N89" i="14"/>
  <c r="M89" i="14"/>
  <c r="L89" i="14"/>
  <c r="K89" i="14"/>
  <c r="J89" i="14"/>
  <c r="I89" i="14"/>
  <c r="H89" i="14"/>
  <c r="G89" i="14"/>
  <c r="F89" i="14"/>
  <c r="E89" i="14"/>
  <c r="D89" i="14"/>
  <c r="C89" i="14"/>
  <c r="R88" i="14"/>
  <c r="Q88" i="14"/>
  <c r="P88" i="14"/>
  <c r="O88" i="14"/>
  <c r="N88" i="14"/>
  <c r="M88" i="14"/>
  <c r="L88" i="14"/>
  <c r="K88" i="14"/>
  <c r="J88" i="14"/>
  <c r="I88" i="14"/>
  <c r="H88" i="14"/>
  <c r="G88" i="14"/>
  <c r="F88" i="14"/>
  <c r="E88" i="14"/>
  <c r="D88" i="14"/>
  <c r="C88" i="14"/>
  <c r="R87" i="14"/>
  <c r="Q87" i="14"/>
  <c r="P87" i="14"/>
  <c r="O87" i="14"/>
  <c r="N87" i="14"/>
  <c r="M87" i="14"/>
  <c r="L87" i="14"/>
  <c r="K87" i="14"/>
  <c r="J87" i="14"/>
  <c r="I87" i="14"/>
  <c r="H87" i="14"/>
  <c r="G87" i="14"/>
  <c r="F87" i="14"/>
  <c r="E87" i="14"/>
  <c r="D87" i="14"/>
  <c r="C87" i="14"/>
  <c r="R86" i="14"/>
  <c r="Q86" i="14"/>
  <c r="P86" i="14"/>
  <c r="O86" i="14"/>
  <c r="N86" i="14"/>
  <c r="M86" i="14"/>
  <c r="L86" i="14"/>
  <c r="K86" i="14"/>
  <c r="J86" i="14"/>
  <c r="I86" i="14"/>
  <c r="H86" i="14"/>
  <c r="G86" i="14"/>
  <c r="F86" i="14"/>
  <c r="E86" i="14"/>
  <c r="D86" i="14"/>
  <c r="C86" i="14"/>
  <c r="R85" i="14"/>
  <c r="Q85" i="14"/>
  <c r="P85" i="14"/>
  <c r="O85" i="14"/>
  <c r="N85" i="14"/>
  <c r="M85" i="14"/>
  <c r="L85" i="14"/>
  <c r="K85" i="14"/>
  <c r="J85" i="14"/>
  <c r="I85" i="14"/>
  <c r="H85" i="14"/>
  <c r="G85" i="14"/>
  <c r="F85" i="14"/>
  <c r="E85" i="14"/>
  <c r="D85" i="14"/>
  <c r="C85" i="14"/>
  <c r="R84" i="14"/>
  <c r="Q84" i="14"/>
  <c r="P84" i="14"/>
  <c r="O84" i="14"/>
  <c r="N84" i="14"/>
  <c r="M84" i="14"/>
  <c r="L84" i="14"/>
  <c r="K84" i="14"/>
  <c r="J84" i="14"/>
  <c r="I84" i="14"/>
  <c r="H84" i="14"/>
  <c r="G84" i="14"/>
  <c r="F84" i="14"/>
  <c r="E84" i="14"/>
  <c r="D84" i="14"/>
  <c r="C84" i="14"/>
  <c r="R83" i="14"/>
  <c r="Q83" i="14"/>
  <c r="P83" i="14"/>
  <c r="O83" i="14"/>
  <c r="N83" i="14"/>
  <c r="M83" i="14"/>
  <c r="L83" i="14"/>
  <c r="K83" i="14"/>
  <c r="J83" i="14"/>
  <c r="I83" i="14"/>
  <c r="H83" i="14"/>
  <c r="G83" i="14"/>
  <c r="F83" i="14"/>
  <c r="E83" i="14"/>
  <c r="D83" i="14"/>
  <c r="C83" i="14"/>
  <c r="R82" i="14"/>
  <c r="Q82" i="14"/>
  <c r="P82" i="14"/>
  <c r="O82" i="14"/>
  <c r="N82" i="14"/>
  <c r="M82" i="14"/>
  <c r="L82" i="14"/>
  <c r="K82" i="14"/>
  <c r="J82" i="14"/>
  <c r="I82" i="14"/>
  <c r="H82" i="14"/>
  <c r="G82" i="14"/>
  <c r="F82" i="14"/>
  <c r="E82" i="14"/>
  <c r="D82" i="14"/>
  <c r="C82" i="14"/>
  <c r="R81" i="14"/>
  <c r="Q81" i="14"/>
  <c r="P81" i="14"/>
  <c r="O81" i="14"/>
  <c r="N81" i="14"/>
  <c r="M81" i="14"/>
  <c r="L81" i="14"/>
  <c r="K81" i="14"/>
  <c r="J81" i="14"/>
  <c r="I81" i="14"/>
  <c r="H81" i="14"/>
  <c r="G81" i="14"/>
  <c r="F81" i="14"/>
  <c r="E81" i="14"/>
  <c r="D81" i="14"/>
  <c r="C81" i="14"/>
  <c r="R80" i="14"/>
  <c r="Q80" i="14"/>
  <c r="P80" i="14"/>
  <c r="O80" i="14"/>
  <c r="N80" i="14"/>
  <c r="M80" i="14"/>
  <c r="L80" i="14"/>
  <c r="K80" i="14"/>
  <c r="J80" i="14"/>
  <c r="I80" i="14"/>
  <c r="H80" i="14"/>
  <c r="G80" i="14"/>
  <c r="F80" i="14"/>
  <c r="E80" i="14"/>
  <c r="D80" i="14"/>
  <c r="C80" i="14"/>
  <c r="R79" i="14"/>
  <c r="Q79" i="14"/>
  <c r="P79" i="14"/>
  <c r="O79" i="14"/>
  <c r="N79" i="14"/>
  <c r="M79" i="14"/>
  <c r="L79" i="14"/>
  <c r="K79" i="14"/>
  <c r="J79" i="14"/>
  <c r="I79" i="14"/>
  <c r="H79" i="14"/>
  <c r="G79" i="14"/>
  <c r="F79" i="14"/>
  <c r="E79" i="14"/>
  <c r="D79" i="14"/>
  <c r="C79" i="14"/>
  <c r="R78" i="14"/>
  <c r="Q78" i="14"/>
  <c r="P78" i="14"/>
  <c r="O78" i="14"/>
  <c r="N78" i="14"/>
  <c r="M78" i="14"/>
  <c r="L78" i="14"/>
  <c r="K78" i="14"/>
  <c r="J78" i="14"/>
  <c r="I78" i="14"/>
  <c r="H78" i="14"/>
  <c r="G78" i="14"/>
  <c r="F78" i="14"/>
  <c r="E78" i="14"/>
  <c r="D78" i="14"/>
  <c r="C78" i="14"/>
  <c r="R77" i="14"/>
  <c r="Q77" i="14"/>
  <c r="P77" i="14"/>
  <c r="O77" i="14"/>
  <c r="N77" i="14"/>
  <c r="M77" i="14"/>
  <c r="L77" i="14"/>
  <c r="K77" i="14"/>
  <c r="J77" i="14"/>
  <c r="I77" i="14"/>
  <c r="H77" i="14"/>
  <c r="G77" i="14"/>
  <c r="F77" i="14"/>
  <c r="E77" i="14"/>
  <c r="D77" i="14"/>
  <c r="C77" i="14"/>
  <c r="R76" i="14"/>
  <c r="Q76" i="14"/>
  <c r="P76" i="14"/>
  <c r="O76" i="14"/>
  <c r="N76" i="14"/>
  <c r="M76" i="14"/>
  <c r="L76" i="14"/>
  <c r="K76" i="14"/>
  <c r="J76" i="14"/>
  <c r="I76" i="14"/>
  <c r="H76" i="14"/>
  <c r="G76" i="14"/>
  <c r="F76" i="14"/>
  <c r="E76" i="14"/>
  <c r="D76" i="14"/>
  <c r="C76" i="14"/>
  <c r="R75" i="14"/>
  <c r="Q75" i="14"/>
  <c r="P75" i="14"/>
  <c r="O75" i="14"/>
  <c r="N75" i="14"/>
  <c r="M75" i="14"/>
  <c r="L75" i="14"/>
  <c r="K75" i="14"/>
  <c r="J75" i="14"/>
  <c r="I75" i="14"/>
  <c r="H75" i="14"/>
  <c r="G75" i="14"/>
  <c r="F75" i="14"/>
  <c r="E75" i="14"/>
  <c r="D75" i="14"/>
  <c r="C75" i="14"/>
  <c r="R74" i="14"/>
  <c r="Q74" i="14"/>
  <c r="P74" i="14"/>
  <c r="O74" i="14"/>
  <c r="N74" i="14"/>
  <c r="M74" i="14"/>
  <c r="L74" i="14"/>
  <c r="K74" i="14"/>
  <c r="J74" i="14"/>
  <c r="I74" i="14"/>
  <c r="H74" i="14"/>
  <c r="G74" i="14"/>
  <c r="F74" i="14"/>
  <c r="E74" i="14"/>
  <c r="D74" i="14"/>
  <c r="C74" i="14"/>
  <c r="R73" i="14"/>
  <c r="Q73" i="14"/>
  <c r="P73" i="14"/>
  <c r="O73" i="14"/>
  <c r="N73" i="14"/>
  <c r="M73" i="14"/>
  <c r="L73" i="14"/>
  <c r="K73" i="14"/>
  <c r="J73" i="14"/>
  <c r="I73" i="14"/>
  <c r="H73" i="14"/>
  <c r="G73" i="14"/>
  <c r="F73" i="14"/>
  <c r="E73" i="14"/>
  <c r="D73" i="14"/>
  <c r="C73" i="14"/>
  <c r="R72" i="14"/>
  <c r="Q72" i="14"/>
  <c r="P72" i="14"/>
  <c r="O72" i="14"/>
  <c r="N72" i="14"/>
  <c r="M72" i="14"/>
  <c r="L72" i="14"/>
  <c r="K72" i="14"/>
  <c r="J72" i="14"/>
  <c r="I72" i="14"/>
  <c r="H72" i="14"/>
  <c r="G72" i="14"/>
  <c r="F72" i="14"/>
  <c r="E72" i="14"/>
  <c r="D72" i="14"/>
  <c r="C72" i="14"/>
  <c r="R71" i="14"/>
  <c r="Q71" i="14"/>
  <c r="P71" i="14"/>
  <c r="O71" i="14"/>
  <c r="N71" i="14"/>
  <c r="M71" i="14"/>
  <c r="L71" i="14"/>
  <c r="K71" i="14"/>
  <c r="J71" i="14"/>
  <c r="I71" i="14"/>
  <c r="H71" i="14"/>
  <c r="G71" i="14"/>
  <c r="F71" i="14"/>
  <c r="E71" i="14"/>
  <c r="D71" i="14"/>
  <c r="C71" i="14"/>
  <c r="R70" i="14"/>
  <c r="Q70" i="14"/>
  <c r="P70" i="14"/>
  <c r="O70" i="14"/>
  <c r="N70" i="14"/>
  <c r="M70" i="14"/>
  <c r="L70" i="14"/>
  <c r="K70" i="14"/>
  <c r="J70" i="14"/>
  <c r="I70" i="14"/>
  <c r="H70" i="14"/>
  <c r="G70" i="14"/>
  <c r="F70" i="14"/>
  <c r="E70" i="14"/>
  <c r="D70" i="14"/>
  <c r="C70" i="14"/>
  <c r="R69" i="14"/>
  <c r="Q69" i="14"/>
  <c r="P69" i="14"/>
  <c r="O69" i="14"/>
  <c r="N69" i="14"/>
  <c r="M69" i="14"/>
  <c r="L69" i="14"/>
  <c r="K69" i="14"/>
  <c r="J69" i="14"/>
  <c r="I69" i="14"/>
  <c r="H69" i="14"/>
  <c r="G69" i="14"/>
  <c r="F69" i="14"/>
  <c r="E69" i="14"/>
  <c r="D69" i="14"/>
  <c r="C69" i="14"/>
  <c r="R68" i="14"/>
  <c r="Q68" i="14"/>
  <c r="P68" i="14"/>
  <c r="O68" i="14"/>
  <c r="N68" i="14"/>
  <c r="M68" i="14"/>
  <c r="L68" i="14"/>
  <c r="K68" i="14"/>
  <c r="J68" i="14"/>
  <c r="I68" i="14"/>
  <c r="H68" i="14"/>
  <c r="G68" i="14"/>
  <c r="F68" i="14"/>
  <c r="E68" i="14"/>
  <c r="D68" i="14"/>
  <c r="C68" i="14"/>
  <c r="R67" i="14"/>
  <c r="Q67" i="14"/>
  <c r="P67" i="14"/>
  <c r="O67" i="14"/>
  <c r="N67" i="14"/>
  <c r="M67" i="14"/>
  <c r="L67" i="14"/>
  <c r="K67" i="14"/>
  <c r="J67" i="14"/>
  <c r="I67" i="14"/>
  <c r="H67" i="14"/>
  <c r="G67" i="14"/>
  <c r="F67" i="14"/>
  <c r="E67" i="14"/>
  <c r="D67" i="14"/>
  <c r="C67" i="14"/>
  <c r="R66" i="14"/>
  <c r="Q66" i="14"/>
  <c r="P66" i="14"/>
  <c r="O66" i="14"/>
  <c r="N66" i="14"/>
  <c r="M66" i="14"/>
  <c r="L66" i="14"/>
  <c r="K66" i="14"/>
  <c r="J66" i="14"/>
  <c r="I66" i="14"/>
  <c r="H66" i="14"/>
  <c r="G66" i="14"/>
  <c r="F66" i="14"/>
  <c r="E66" i="14"/>
  <c r="D66" i="14"/>
  <c r="C66" i="14"/>
  <c r="R65" i="14"/>
  <c r="Q65" i="14"/>
  <c r="P65" i="14"/>
  <c r="O65" i="14"/>
  <c r="N65" i="14"/>
  <c r="M65" i="14"/>
  <c r="L65" i="14"/>
  <c r="K65" i="14"/>
  <c r="J65" i="14"/>
  <c r="I65" i="14"/>
  <c r="H65" i="14"/>
  <c r="G65" i="14"/>
  <c r="F65" i="14"/>
  <c r="E65" i="14"/>
  <c r="D65" i="14"/>
  <c r="C65" i="14"/>
  <c r="R64" i="14"/>
  <c r="Q64" i="14"/>
  <c r="P64" i="14"/>
  <c r="O64" i="14"/>
  <c r="N64" i="14"/>
  <c r="M64" i="14"/>
  <c r="L64" i="14"/>
  <c r="K64" i="14"/>
  <c r="J64" i="14"/>
  <c r="I64" i="14"/>
  <c r="H64" i="14"/>
  <c r="G64" i="14"/>
  <c r="F64" i="14"/>
  <c r="E64" i="14"/>
  <c r="D64" i="14"/>
  <c r="C64" i="14"/>
  <c r="R63" i="14"/>
  <c r="Q63" i="14"/>
  <c r="P63" i="14"/>
  <c r="O63" i="14"/>
  <c r="N63" i="14"/>
  <c r="M63" i="14"/>
  <c r="L63" i="14"/>
  <c r="K63" i="14"/>
  <c r="J63" i="14"/>
  <c r="I63" i="14"/>
  <c r="H63" i="14"/>
  <c r="G63" i="14"/>
  <c r="F63" i="14"/>
  <c r="E63" i="14"/>
  <c r="D63" i="14"/>
  <c r="C63" i="14"/>
  <c r="R62" i="14"/>
  <c r="Q62" i="14"/>
  <c r="P62" i="14"/>
  <c r="O62" i="14"/>
  <c r="N62" i="14"/>
  <c r="M62" i="14"/>
  <c r="L62" i="14"/>
  <c r="K62" i="14"/>
  <c r="J62" i="14"/>
  <c r="I62" i="14"/>
  <c r="H62" i="14"/>
  <c r="G62" i="14"/>
  <c r="F62" i="14"/>
  <c r="E62" i="14"/>
  <c r="D62" i="14"/>
  <c r="C62" i="14"/>
  <c r="R61" i="14"/>
  <c r="Q61" i="14"/>
  <c r="P61" i="14"/>
  <c r="O61" i="14"/>
  <c r="N61" i="14"/>
  <c r="M61" i="14"/>
  <c r="L61" i="14"/>
  <c r="K61" i="14"/>
  <c r="J61" i="14"/>
  <c r="I61" i="14"/>
  <c r="H61" i="14"/>
  <c r="G61" i="14"/>
  <c r="F61" i="14"/>
  <c r="E61" i="14"/>
  <c r="D61" i="14"/>
  <c r="C61" i="14"/>
  <c r="R60" i="14"/>
  <c r="Q60" i="14"/>
  <c r="P60" i="14"/>
  <c r="O60" i="14"/>
  <c r="N60" i="14"/>
  <c r="M60" i="14"/>
  <c r="L60" i="14"/>
  <c r="K60" i="14"/>
  <c r="J60" i="14"/>
  <c r="I60" i="14"/>
  <c r="H60" i="14"/>
  <c r="G60" i="14"/>
  <c r="F60" i="14"/>
  <c r="E60" i="14"/>
  <c r="D60" i="14"/>
  <c r="C60" i="14"/>
  <c r="R59" i="14"/>
  <c r="Q59" i="14"/>
  <c r="P59" i="14"/>
  <c r="O59" i="14"/>
  <c r="N59" i="14"/>
  <c r="M59" i="14"/>
  <c r="L59" i="14"/>
  <c r="K59" i="14"/>
  <c r="J59" i="14"/>
  <c r="I59" i="14"/>
  <c r="H59" i="14"/>
  <c r="G59" i="14"/>
  <c r="F59" i="14"/>
  <c r="E59" i="14"/>
  <c r="D59" i="14"/>
  <c r="C59" i="14"/>
  <c r="R58" i="14"/>
  <c r="Q58" i="14"/>
  <c r="P58" i="14"/>
  <c r="O58" i="14"/>
  <c r="N58" i="14"/>
  <c r="M58" i="14"/>
  <c r="L58" i="14"/>
  <c r="K58" i="14"/>
  <c r="J58" i="14"/>
  <c r="I58" i="14"/>
  <c r="H58" i="14"/>
  <c r="G58" i="14"/>
  <c r="F58" i="14"/>
  <c r="E58" i="14"/>
  <c r="D58" i="14"/>
  <c r="C58" i="14"/>
  <c r="R57" i="14"/>
  <c r="Q57" i="14"/>
  <c r="P57" i="14"/>
  <c r="O57" i="14"/>
  <c r="N57" i="14"/>
  <c r="M57" i="14"/>
  <c r="L57" i="14"/>
  <c r="K57" i="14"/>
  <c r="J57" i="14"/>
  <c r="I57" i="14"/>
  <c r="H57" i="14"/>
  <c r="G57" i="14"/>
  <c r="F57" i="14"/>
  <c r="E57" i="14"/>
  <c r="D57" i="14"/>
  <c r="C57" i="14"/>
  <c r="R56" i="14"/>
  <c r="Q56" i="14"/>
  <c r="P56" i="14"/>
  <c r="O56" i="14"/>
  <c r="N56" i="14"/>
  <c r="M56" i="14"/>
  <c r="L56" i="14"/>
  <c r="K56" i="14"/>
  <c r="J56" i="14"/>
  <c r="I56" i="14"/>
  <c r="H56" i="14"/>
  <c r="G56" i="14"/>
  <c r="F56" i="14"/>
  <c r="E56" i="14"/>
  <c r="D56" i="14"/>
  <c r="C56" i="14"/>
  <c r="R55" i="14"/>
  <c r="Q55" i="14"/>
  <c r="P55" i="14"/>
  <c r="O55" i="14"/>
  <c r="N55" i="14"/>
  <c r="M55" i="14"/>
  <c r="L55" i="14"/>
  <c r="K55" i="14"/>
  <c r="J55" i="14"/>
  <c r="I55" i="14"/>
  <c r="H55" i="14"/>
  <c r="G55" i="14"/>
  <c r="F55" i="14"/>
  <c r="E55" i="14"/>
  <c r="D55" i="14"/>
  <c r="C55" i="14"/>
  <c r="R54" i="14"/>
  <c r="Q54" i="14"/>
  <c r="P54" i="14"/>
  <c r="O54" i="14"/>
  <c r="N54" i="14"/>
  <c r="M54" i="14"/>
  <c r="L54" i="14"/>
  <c r="K54" i="14"/>
  <c r="J54" i="14"/>
  <c r="I54" i="14"/>
  <c r="H54" i="14"/>
  <c r="G54" i="14"/>
  <c r="F54" i="14"/>
  <c r="E54" i="14"/>
  <c r="D54" i="14"/>
  <c r="C54" i="14"/>
  <c r="R53" i="14"/>
  <c r="Q53" i="14"/>
  <c r="P53" i="14"/>
  <c r="O53" i="14"/>
  <c r="N53" i="14"/>
  <c r="M53" i="14"/>
  <c r="L53" i="14"/>
  <c r="K53" i="14"/>
  <c r="J53" i="14"/>
  <c r="I53" i="14"/>
  <c r="H53" i="14"/>
  <c r="G53" i="14"/>
  <c r="F53" i="14"/>
  <c r="E53" i="14"/>
  <c r="D53" i="14"/>
  <c r="C53" i="14"/>
  <c r="R52" i="14"/>
  <c r="Q52" i="14"/>
  <c r="P52" i="14"/>
  <c r="O52" i="14"/>
  <c r="N52" i="14"/>
  <c r="M52" i="14"/>
  <c r="L52" i="14"/>
  <c r="K52" i="14"/>
  <c r="J52" i="14"/>
  <c r="I52" i="14"/>
  <c r="H52" i="14"/>
  <c r="G52" i="14"/>
  <c r="F52" i="14"/>
  <c r="E52" i="14"/>
  <c r="D52" i="14"/>
  <c r="C52" i="14"/>
  <c r="R51" i="14"/>
  <c r="Q51" i="14"/>
  <c r="P51" i="14"/>
  <c r="O51" i="14"/>
  <c r="N51" i="14"/>
  <c r="M51" i="14"/>
  <c r="L51" i="14"/>
  <c r="K51" i="14"/>
  <c r="J51" i="14"/>
  <c r="I51" i="14"/>
  <c r="H51" i="14"/>
  <c r="G51" i="14"/>
  <c r="F51" i="14"/>
  <c r="E51" i="14"/>
  <c r="D51" i="14"/>
  <c r="C51" i="14"/>
  <c r="R50" i="14"/>
  <c r="Q50" i="14"/>
  <c r="P50" i="14"/>
  <c r="O50" i="14"/>
  <c r="N50" i="14"/>
  <c r="M50" i="14"/>
  <c r="L50" i="14"/>
  <c r="K50" i="14"/>
  <c r="J50" i="14"/>
  <c r="I50" i="14"/>
  <c r="H50" i="14"/>
  <c r="G50" i="14"/>
  <c r="F50" i="14"/>
  <c r="E50" i="14"/>
  <c r="D50" i="14"/>
  <c r="C50" i="14"/>
  <c r="R49" i="14"/>
  <c r="Q49" i="14"/>
  <c r="P49" i="14"/>
  <c r="O49" i="14"/>
  <c r="N49" i="14"/>
  <c r="M49" i="14"/>
  <c r="L49" i="14"/>
  <c r="K49" i="14"/>
  <c r="J49" i="14"/>
  <c r="I49" i="14"/>
  <c r="H49" i="14"/>
  <c r="G49" i="14"/>
  <c r="F49" i="14"/>
  <c r="E49" i="14"/>
  <c r="D49" i="14"/>
  <c r="C49" i="14"/>
  <c r="R48" i="14"/>
  <c r="Q48" i="14"/>
  <c r="P48" i="14"/>
  <c r="O48" i="14"/>
  <c r="N48" i="14"/>
  <c r="M48" i="14"/>
  <c r="L48" i="14"/>
  <c r="K48" i="14"/>
  <c r="J48" i="14"/>
  <c r="I48" i="14"/>
  <c r="H48" i="14"/>
  <c r="G48" i="14"/>
  <c r="F48" i="14"/>
  <c r="E48" i="14"/>
  <c r="D48" i="14"/>
  <c r="C48" i="14"/>
  <c r="R47" i="14"/>
  <c r="Q47" i="14"/>
  <c r="P47" i="14"/>
  <c r="O47" i="14"/>
  <c r="N47" i="14"/>
  <c r="M47" i="14"/>
  <c r="L47" i="14"/>
  <c r="K47" i="14"/>
  <c r="J47" i="14"/>
  <c r="I47" i="14"/>
  <c r="H47" i="14"/>
  <c r="G47" i="14"/>
  <c r="F47" i="14"/>
  <c r="E47" i="14"/>
  <c r="D47" i="14"/>
  <c r="C47" i="14"/>
  <c r="R46" i="14"/>
  <c r="Q46" i="14"/>
  <c r="P46" i="14"/>
  <c r="O46" i="14"/>
  <c r="N46" i="14"/>
  <c r="M46" i="14"/>
  <c r="L46" i="14"/>
  <c r="K46" i="14"/>
  <c r="J46" i="14"/>
  <c r="I46" i="14"/>
  <c r="H46" i="14"/>
  <c r="G46" i="14"/>
  <c r="F46" i="14"/>
  <c r="E46" i="14"/>
  <c r="D46" i="14"/>
  <c r="C46" i="14"/>
  <c r="R45" i="14"/>
  <c r="Q45" i="14"/>
  <c r="P45" i="14"/>
  <c r="O45" i="14"/>
  <c r="N45" i="14"/>
  <c r="M45" i="14"/>
  <c r="L45" i="14"/>
  <c r="K45" i="14"/>
  <c r="J45" i="14"/>
  <c r="I45" i="14"/>
  <c r="H45" i="14"/>
  <c r="G45" i="14"/>
  <c r="F45" i="14"/>
  <c r="E45" i="14"/>
  <c r="D45" i="14"/>
  <c r="C45" i="14"/>
  <c r="R44" i="14"/>
  <c r="Q44" i="14"/>
  <c r="P44" i="14"/>
  <c r="O44" i="14"/>
  <c r="N44" i="14"/>
  <c r="M44" i="14"/>
  <c r="L44" i="14"/>
  <c r="K44" i="14"/>
  <c r="J44" i="14"/>
  <c r="I44" i="14"/>
  <c r="H44" i="14"/>
  <c r="G44" i="14"/>
  <c r="F44" i="14"/>
  <c r="E44" i="14"/>
  <c r="D44" i="14"/>
  <c r="C44" i="14"/>
  <c r="R43" i="14"/>
  <c r="Q43" i="14"/>
  <c r="P43" i="14"/>
  <c r="O43" i="14"/>
  <c r="N43" i="14"/>
  <c r="M43" i="14"/>
  <c r="L43" i="14"/>
  <c r="K43" i="14"/>
  <c r="J43" i="14"/>
  <c r="I43" i="14"/>
  <c r="H43" i="14"/>
  <c r="G43" i="14"/>
  <c r="F43" i="14"/>
  <c r="E43" i="14"/>
  <c r="D43" i="14"/>
  <c r="C43" i="14"/>
  <c r="R42" i="14"/>
  <c r="Q42" i="14"/>
  <c r="P42" i="14"/>
  <c r="O42" i="14"/>
  <c r="N42" i="14"/>
  <c r="M42" i="14"/>
  <c r="L42" i="14"/>
  <c r="K42" i="14"/>
  <c r="J42" i="14"/>
  <c r="I42" i="14"/>
  <c r="H42" i="14"/>
  <c r="G42" i="14"/>
  <c r="F42" i="14"/>
  <c r="E42" i="14"/>
  <c r="D42" i="14"/>
  <c r="C42" i="14"/>
  <c r="R41" i="14"/>
  <c r="Q41" i="14"/>
  <c r="P41" i="14"/>
  <c r="O41" i="14"/>
  <c r="N41" i="14"/>
  <c r="M41" i="14"/>
  <c r="L41" i="14"/>
  <c r="K41" i="14"/>
  <c r="J41" i="14"/>
  <c r="I41" i="14"/>
  <c r="H41" i="14"/>
  <c r="G41" i="14"/>
  <c r="F41" i="14"/>
  <c r="E41" i="14"/>
  <c r="D41" i="14"/>
  <c r="C41" i="14"/>
  <c r="R40" i="14"/>
  <c r="Q40" i="14"/>
  <c r="P40" i="14"/>
  <c r="O40" i="14"/>
  <c r="N40" i="14"/>
  <c r="M40" i="14"/>
  <c r="L40" i="14"/>
  <c r="K40" i="14"/>
  <c r="J40" i="14"/>
  <c r="I40" i="14"/>
  <c r="H40" i="14"/>
  <c r="G40" i="14"/>
  <c r="F40" i="14"/>
  <c r="E40" i="14"/>
  <c r="D40" i="14"/>
  <c r="C40" i="14"/>
  <c r="R39" i="14"/>
  <c r="Q39" i="14"/>
  <c r="P39" i="14"/>
  <c r="O39" i="14"/>
  <c r="N39" i="14"/>
  <c r="M39" i="14"/>
  <c r="L39" i="14"/>
  <c r="K39" i="14"/>
  <c r="J39" i="14"/>
  <c r="I39" i="14"/>
  <c r="H39" i="14"/>
  <c r="G39" i="14"/>
  <c r="F39" i="14"/>
  <c r="E39" i="14"/>
  <c r="D39" i="14"/>
  <c r="C39" i="14"/>
  <c r="R38" i="14"/>
  <c r="Q38" i="14"/>
  <c r="P38" i="14"/>
  <c r="O38" i="14"/>
  <c r="N38" i="14"/>
  <c r="M38" i="14"/>
  <c r="L38" i="14"/>
  <c r="K38" i="14"/>
  <c r="J38" i="14"/>
  <c r="I38" i="14"/>
  <c r="H38" i="14"/>
  <c r="G38" i="14"/>
  <c r="F38" i="14"/>
  <c r="E38" i="14"/>
  <c r="D38" i="14"/>
  <c r="C38" i="14"/>
  <c r="R37" i="14"/>
  <c r="Q37" i="14"/>
  <c r="P37" i="14"/>
  <c r="O37" i="14"/>
  <c r="N37" i="14"/>
  <c r="M37" i="14"/>
  <c r="L37" i="14"/>
  <c r="K37" i="14"/>
  <c r="J37" i="14"/>
  <c r="I37" i="14"/>
  <c r="H37" i="14"/>
  <c r="G37" i="14"/>
  <c r="F37" i="14"/>
  <c r="E37" i="14"/>
  <c r="D37" i="14"/>
  <c r="C37" i="14"/>
  <c r="R36" i="14"/>
  <c r="Q36" i="14"/>
  <c r="P36" i="14"/>
  <c r="O36" i="14"/>
  <c r="N36" i="14"/>
  <c r="M36" i="14"/>
  <c r="L36" i="14"/>
  <c r="K36" i="14"/>
  <c r="J36" i="14"/>
  <c r="I36" i="14"/>
  <c r="H36" i="14"/>
  <c r="G36" i="14"/>
  <c r="F36" i="14"/>
  <c r="E36" i="14"/>
  <c r="D36" i="14"/>
  <c r="C36" i="14"/>
  <c r="R35" i="14"/>
  <c r="Q35" i="14"/>
  <c r="P35" i="14"/>
  <c r="O35" i="14"/>
  <c r="N35" i="14"/>
  <c r="M35" i="14"/>
  <c r="L35" i="14"/>
  <c r="K35" i="14"/>
  <c r="J35" i="14"/>
  <c r="I35" i="14"/>
  <c r="H35" i="14"/>
  <c r="G35" i="14"/>
  <c r="F35" i="14"/>
  <c r="E35" i="14"/>
  <c r="D35" i="14"/>
  <c r="C35" i="14"/>
  <c r="R34" i="14"/>
  <c r="Q34" i="14"/>
  <c r="P34" i="14"/>
  <c r="O34" i="14"/>
  <c r="N34" i="14"/>
  <c r="M34" i="14"/>
  <c r="L34" i="14"/>
  <c r="K34" i="14"/>
  <c r="J34" i="14"/>
  <c r="I34" i="14"/>
  <c r="H34" i="14"/>
  <c r="G34" i="14"/>
  <c r="F34" i="14"/>
  <c r="E34" i="14"/>
  <c r="D34" i="14"/>
  <c r="C34" i="14"/>
  <c r="R33" i="14"/>
  <c r="Q33" i="14"/>
  <c r="P33" i="14"/>
  <c r="O33" i="14"/>
  <c r="N33" i="14"/>
  <c r="M33" i="14"/>
  <c r="L33" i="14"/>
  <c r="K33" i="14"/>
  <c r="J33" i="14"/>
  <c r="I33" i="14"/>
  <c r="H33" i="14"/>
  <c r="G33" i="14"/>
  <c r="F33" i="14"/>
  <c r="E33" i="14"/>
  <c r="D33" i="14"/>
  <c r="C33" i="14"/>
  <c r="R32" i="14"/>
  <c r="Q32" i="14"/>
  <c r="P32" i="14"/>
  <c r="O32" i="14"/>
  <c r="N32" i="14"/>
  <c r="M32" i="14"/>
  <c r="L32" i="14"/>
  <c r="K32" i="14"/>
  <c r="J32" i="14"/>
  <c r="I32" i="14"/>
  <c r="H32" i="14"/>
  <c r="G32" i="14"/>
  <c r="F32" i="14"/>
  <c r="E32" i="14"/>
  <c r="D32" i="14"/>
  <c r="C32" i="14"/>
  <c r="R31" i="14"/>
  <c r="Q31" i="14"/>
  <c r="P31" i="14"/>
  <c r="O31" i="14"/>
  <c r="N31" i="14"/>
  <c r="M31" i="14"/>
  <c r="L31" i="14"/>
  <c r="K31" i="14"/>
  <c r="J31" i="14"/>
  <c r="I31" i="14"/>
  <c r="H31" i="14"/>
  <c r="G31" i="14"/>
  <c r="F31" i="14"/>
  <c r="E31" i="14"/>
  <c r="D31" i="14"/>
  <c r="C31" i="14"/>
  <c r="R30" i="14"/>
  <c r="Q30" i="14"/>
  <c r="P30" i="14"/>
  <c r="O30" i="14"/>
  <c r="N30" i="14"/>
  <c r="M30" i="14"/>
  <c r="L30" i="14"/>
  <c r="K30" i="14"/>
  <c r="J30" i="14"/>
  <c r="I30" i="14"/>
  <c r="H30" i="14"/>
  <c r="G30" i="14"/>
  <c r="F30" i="14"/>
  <c r="E30" i="14"/>
  <c r="D30" i="14"/>
  <c r="C30" i="14"/>
  <c r="R29" i="14"/>
  <c r="Q29" i="14"/>
  <c r="P29" i="14"/>
  <c r="O29" i="14"/>
  <c r="N29" i="14"/>
  <c r="M29" i="14"/>
  <c r="L29" i="14"/>
  <c r="K29" i="14"/>
  <c r="J29" i="14"/>
  <c r="I29" i="14"/>
  <c r="H29" i="14"/>
  <c r="G29" i="14"/>
  <c r="F29" i="14"/>
  <c r="E29" i="14"/>
  <c r="D29" i="14"/>
  <c r="C29" i="14"/>
  <c r="R28" i="14"/>
  <c r="Q28" i="14"/>
  <c r="P28" i="14"/>
  <c r="O28" i="14"/>
  <c r="N28" i="14"/>
  <c r="M28" i="14"/>
  <c r="L28" i="14"/>
  <c r="K28" i="14"/>
  <c r="J28" i="14"/>
  <c r="I28" i="14"/>
  <c r="H28" i="14"/>
  <c r="G28" i="14"/>
  <c r="F28" i="14"/>
  <c r="E28" i="14"/>
  <c r="D28" i="14"/>
  <c r="C28" i="14"/>
  <c r="R27" i="14"/>
  <c r="Q27" i="14"/>
  <c r="P27" i="14"/>
  <c r="O27" i="14"/>
  <c r="N27" i="14"/>
  <c r="M27" i="14"/>
  <c r="L27" i="14"/>
  <c r="K27" i="14"/>
  <c r="J27" i="14"/>
  <c r="I27" i="14"/>
  <c r="H27" i="14"/>
  <c r="G27" i="14"/>
  <c r="F27" i="14"/>
  <c r="E27" i="14"/>
  <c r="D27" i="14"/>
  <c r="C27" i="14"/>
  <c r="R26" i="14"/>
  <c r="Q26" i="14"/>
  <c r="P26" i="14"/>
  <c r="O26" i="14"/>
  <c r="N26" i="14"/>
  <c r="M26" i="14"/>
  <c r="L26" i="14"/>
  <c r="K26" i="14"/>
  <c r="J26" i="14"/>
  <c r="I26" i="14"/>
  <c r="H26" i="14"/>
  <c r="G26" i="14"/>
  <c r="F26" i="14"/>
  <c r="E26" i="14"/>
  <c r="D26" i="14"/>
  <c r="C26" i="14"/>
  <c r="R25" i="14"/>
  <c r="Q25" i="14"/>
  <c r="P25" i="14"/>
  <c r="O25" i="14"/>
  <c r="N25" i="14"/>
  <c r="M25" i="14"/>
  <c r="L25" i="14"/>
  <c r="K25" i="14"/>
  <c r="J25" i="14"/>
  <c r="I25" i="14"/>
  <c r="H25" i="14"/>
  <c r="G25" i="14"/>
  <c r="F25" i="14"/>
  <c r="E25" i="14"/>
  <c r="D25" i="14"/>
  <c r="C25" i="14"/>
  <c r="R24" i="14"/>
  <c r="Q24" i="14"/>
  <c r="P24" i="14"/>
  <c r="O24" i="14"/>
  <c r="N24" i="14"/>
  <c r="M24" i="14"/>
  <c r="L24" i="14"/>
  <c r="K24" i="14"/>
  <c r="J24" i="14"/>
  <c r="I24" i="14"/>
  <c r="H24" i="14"/>
  <c r="G24" i="14"/>
  <c r="F24" i="14"/>
  <c r="E24" i="14"/>
  <c r="D24" i="14"/>
  <c r="C24" i="14"/>
  <c r="R23" i="14"/>
  <c r="Q23" i="14"/>
  <c r="P23" i="14"/>
  <c r="O23" i="14"/>
  <c r="N23" i="14"/>
  <c r="M23" i="14"/>
  <c r="L23" i="14"/>
  <c r="K23" i="14"/>
  <c r="J23" i="14"/>
  <c r="I23" i="14"/>
  <c r="H23" i="14"/>
  <c r="G23" i="14"/>
  <c r="F23" i="14"/>
  <c r="E23" i="14"/>
  <c r="D23" i="14"/>
  <c r="C23" i="14"/>
  <c r="R22" i="14"/>
  <c r="Q22" i="14"/>
  <c r="P22" i="14"/>
  <c r="O22" i="14"/>
  <c r="N22" i="14"/>
  <c r="M22" i="14"/>
  <c r="L22" i="14"/>
  <c r="K22" i="14"/>
  <c r="J22" i="14"/>
  <c r="I22" i="14"/>
  <c r="H22" i="14"/>
  <c r="G22" i="14"/>
  <c r="F22" i="14"/>
  <c r="E22" i="14"/>
  <c r="D22" i="14"/>
  <c r="C22" i="14"/>
  <c r="R21" i="14"/>
  <c r="Q21" i="14"/>
  <c r="P21" i="14"/>
  <c r="O21" i="14"/>
  <c r="N21" i="14"/>
  <c r="M21" i="14"/>
  <c r="L21" i="14"/>
  <c r="K21" i="14"/>
  <c r="J21" i="14"/>
  <c r="I21" i="14"/>
  <c r="H21" i="14"/>
  <c r="G21" i="14"/>
  <c r="F21" i="14"/>
  <c r="E21" i="14"/>
  <c r="D21" i="14"/>
  <c r="C21" i="14"/>
  <c r="R20" i="14"/>
  <c r="Q20" i="14"/>
  <c r="P20" i="14"/>
  <c r="O20" i="14"/>
  <c r="N20" i="14"/>
  <c r="M20" i="14"/>
  <c r="L20" i="14"/>
  <c r="K20" i="14"/>
  <c r="J20" i="14"/>
  <c r="I20" i="14"/>
  <c r="H20" i="14"/>
  <c r="G20" i="14"/>
  <c r="F20" i="14"/>
  <c r="E20" i="14"/>
  <c r="D20" i="14"/>
  <c r="C20" i="14"/>
  <c r="R19" i="14"/>
  <c r="Q19" i="14"/>
  <c r="P19" i="14"/>
  <c r="O19" i="14"/>
  <c r="N19" i="14"/>
  <c r="M19" i="14"/>
  <c r="L19" i="14"/>
  <c r="K19" i="14"/>
  <c r="J19" i="14"/>
  <c r="I19" i="14"/>
  <c r="H19" i="14"/>
  <c r="G19" i="14"/>
  <c r="F19" i="14"/>
  <c r="E19" i="14"/>
  <c r="D19" i="14"/>
  <c r="C19" i="14"/>
  <c r="R18" i="14"/>
  <c r="Q18" i="14"/>
  <c r="P18" i="14"/>
  <c r="O18" i="14"/>
  <c r="N18" i="14"/>
  <c r="M18" i="14"/>
  <c r="L18" i="14"/>
  <c r="K18" i="14"/>
  <c r="J18" i="14"/>
  <c r="I18" i="14"/>
  <c r="H18" i="14"/>
  <c r="G18" i="14"/>
  <c r="F18" i="14"/>
  <c r="E18" i="14"/>
  <c r="D18" i="14"/>
  <c r="C18" i="14"/>
  <c r="R17" i="14"/>
  <c r="Q17" i="14"/>
  <c r="P17" i="14"/>
  <c r="O17" i="14"/>
  <c r="N17" i="14"/>
  <c r="M17" i="14"/>
  <c r="L17" i="14"/>
  <c r="K17" i="14"/>
  <c r="J17" i="14"/>
  <c r="I17" i="14"/>
  <c r="H17" i="14"/>
  <c r="G17" i="14"/>
  <c r="F17" i="14"/>
  <c r="E17" i="14"/>
  <c r="D17" i="14"/>
  <c r="C17" i="14"/>
  <c r="R16" i="14"/>
  <c r="Q16" i="14"/>
  <c r="P16" i="14"/>
  <c r="O16" i="14"/>
  <c r="N16" i="14"/>
  <c r="M16" i="14"/>
  <c r="L16" i="14"/>
  <c r="K16" i="14"/>
  <c r="J16" i="14"/>
  <c r="I16" i="14"/>
  <c r="H16" i="14"/>
  <c r="G16" i="14"/>
  <c r="F16" i="14"/>
  <c r="E16" i="14"/>
  <c r="D16" i="14"/>
  <c r="C16" i="14"/>
  <c r="R15" i="14"/>
  <c r="Q15" i="14"/>
  <c r="P15" i="14"/>
  <c r="O15" i="14"/>
  <c r="N15" i="14"/>
  <c r="M15" i="14"/>
  <c r="L15" i="14"/>
  <c r="K15" i="14"/>
  <c r="J15" i="14"/>
  <c r="I15" i="14"/>
  <c r="H15" i="14"/>
  <c r="G15" i="14"/>
  <c r="F15" i="14"/>
  <c r="E15" i="14"/>
  <c r="D15" i="14"/>
  <c r="C15" i="14"/>
  <c r="R14" i="14"/>
  <c r="Q14" i="14"/>
  <c r="P14" i="14"/>
  <c r="O14" i="14"/>
  <c r="N14" i="14"/>
  <c r="M14" i="14"/>
  <c r="L14" i="14"/>
  <c r="K14" i="14"/>
  <c r="J14" i="14"/>
  <c r="I14" i="14"/>
  <c r="H14" i="14"/>
  <c r="G14" i="14"/>
  <c r="F14" i="14"/>
  <c r="E14" i="14"/>
  <c r="D14" i="14"/>
  <c r="C14" i="14"/>
  <c r="R13" i="14"/>
  <c r="Q13" i="14"/>
  <c r="P13" i="14"/>
  <c r="O13" i="14"/>
  <c r="N13" i="14"/>
  <c r="M13" i="14"/>
  <c r="L13" i="14"/>
  <c r="K13" i="14"/>
  <c r="J13" i="14"/>
  <c r="I13" i="14"/>
  <c r="H13" i="14"/>
  <c r="G13" i="14"/>
  <c r="F13" i="14"/>
  <c r="E13" i="14"/>
  <c r="D13" i="14"/>
  <c r="C13" i="14"/>
  <c r="R12" i="14"/>
  <c r="Q12" i="14"/>
  <c r="P12" i="14"/>
  <c r="O12" i="14"/>
  <c r="N12" i="14"/>
  <c r="M12" i="14"/>
  <c r="L12" i="14"/>
  <c r="K12" i="14"/>
  <c r="J12" i="14"/>
  <c r="I12" i="14"/>
  <c r="H12" i="14"/>
  <c r="G12" i="14"/>
  <c r="F12" i="14"/>
  <c r="E12" i="14"/>
  <c r="D12" i="14"/>
  <c r="C12" i="14"/>
  <c r="R11" i="14"/>
  <c r="Q11" i="14"/>
  <c r="P11" i="14"/>
  <c r="O11" i="14"/>
  <c r="N11" i="14"/>
  <c r="M11" i="14"/>
  <c r="L11" i="14"/>
  <c r="K11" i="14"/>
  <c r="J11" i="14"/>
  <c r="I11" i="14"/>
  <c r="H11" i="14"/>
  <c r="G11" i="14"/>
  <c r="F11" i="14"/>
  <c r="E11" i="14"/>
  <c r="D11" i="14"/>
  <c r="C11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C10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C9" i="14"/>
  <c r="R8" i="14"/>
  <c r="Q8" i="14"/>
  <c r="P8" i="14"/>
  <c r="O8" i="14"/>
  <c r="N8" i="14"/>
  <c r="M8" i="14"/>
  <c r="L8" i="14"/>
  <c r="K8" i="14"/>
  <c r="J8" i="14"/>
  <c r="I8" i="14"/>
  <c r="H8" i="14"/>
  <c r="G8" i="14"/>
  <c r="F8" i="14"/>
  <c r="E8" i="14"/>
  <c r="D8" i="14"/>
  <c r="C8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R561" i="13"/>
  <c r="Q561" i="13"/>
  <c r="P561" i="13"/>
  <c r="O561" i="13"/>
  <c r="N561" i="13"/>
  <c r="M561" i="13"/>
  <c r="L561" i="13"/>
  <c r="K561" i="13"/>
  <c r="J561" i="13"/>
  <c r="I561" i="13"/>
  <c r="H561" i="13"/>
  <c r="G561" i="13"/>
  <c r="F561" i="13"/>
  <c r="E561" i="13"/>
  <c r="D561" i="13"/>
  <c r="C561" i="13"/>
  <c r="R560" i="13"/>
  <c r="Q560" i="13"/>
  <c r="P560" i="13"/>
  <c r="O560" i="13"/>
  <c r="N560" i="13"/>
  <c r="M560" i="13"/>
  <c r="L560" i="13"/>
  <c r="K560" i="13"/>
  <c r="J560" i="13"/>
  <c r="I560" i="13"/>
  <c r="H560" i="13"/>
  <c r="G560" i="13"/>
  <c r="F560" i="13"/>
  <c r="E560" i="13"/>
  <c r="D560" i="13"/>
  <c r="C560" i="13"/>
  <c r="R559" i="13"/>
  <c r="Q559" i="13"/>
  <c r="P559" i="13"/>
  <c r="O559" i="13"/>
  <c r="N559" i="13"/>
  <c r="M559" i="13"/>
  <c r="L559" i="13"/>
  <c r="K559" i="13"/>
  <c r="J559" i="13"/>
  <c r="I559" i="13"/>
  <c r="H559" i="13"/>
  <c r="G559" i="13"/>
  <c r="F559" i="13"/>
  <c r="E559" i="13"/>
  <c r="D559" i="13"/>
  <c r="C559" i="13"/>
  <c r="R558" i="13"/>
  <c r="Q558" i="13"/>
  <c r="P558" i="13"/>
  <c r="O558" i="13"/>
  <c r="N558" i="13"/>
  <c r="M558" i="13"/>
  <c r="L558" i="13"/>
  <c r="K558" i="13"/>
  <c r="J558" i="13"/>
  <c r="I558" i="13"/>
  <c r="H558" i="13"/>
  <c r="G558" i="13"/>
  <c r="F558" i="13"/>
  <c r="E558" i="13"/>
  <c r="D558" i="13"/>
  <c r="C558" i="13"/>
  <c r="R557" i="13"/>
  <c r="Q557" i="13"/>
  <c r="P557" i="13"/>
  <c r="O557" i="13"/>
  <c r="N557" i="13"/>
  <c r="M557" i="13"/>
  <c r="L557" i="13"/>
  <c r="K557" i="13"/>
  <c r="J557" i="13"/>
  <c r="I557" i="13"/>
  <c r="H557" i="13"/>
  <c r="G557" i="13"/>
  <c r="F557" i="13"/>
  <c r="E557" i="13"/>
  <c r="D557" i="13"/>
  <c r="C557" i="13"/>
  <c r="R556" i="13"/>
  <c r="Q556" i="13"/>
  <c r="P556" i="13"/>
  <c r="O556" i="13"/>
  <c r="N556" i="13"/>
  <c r="M556" i="13"/>
  <c r="L556" i="13"/>
  <c r="K556" i="13"/>
  <c r="J556" i="13"/>
  <c r="I556" i="13"/>
  <c r="H556" i="13"/>
  <c r="G556" i="13"/>
  <c r="F556" i="13"/>
  <c r="E556" i="13"/>
  <c r="D556" i="13"/>
  <c r="C556" i="13"/>
  <c r="R555" i="13"/>
  <c r="Q555" i="13"/>
  <c r="P555" i="13"/>
  <c r="O555" i="13"/>
  <c r="N555" i="13"/>
  <c r="M555" i="13"/>
  <c r="L555" i="13"/>
  <c r="K555" i="13"/>
  <c r="J555" i="13"/>
  <c r="I555" i="13"/>
  <c r="H555" i="13"/>
  <c r="G555" i="13"/>
  <c r="F555" i="13"/>
  <c r="E555" i="13"/>
  <c r="D555" i="13"/>
  <c r="C555" i="13"/>
  <c r="R554" i="13"/>
  <c r="Q554" i="13"/>
  <c r="P554" i="13"/>
  <c r="O554" i="13"/>
  <c r="N554" i="13"/>
  <c r="M554" i="13"/>
  <c r="L554" i="13"/>
  <c r="K554" i="13"/>
  <c r="J554" i="13"/>
  <c r="I554" i="13"/>
  <c r="H554" i="13"/>
  <c r="G554" i="13"/>
  <c r="F554" i="13"/>
  <c r="E554" i="13"/>
  <c r="D554" i="13"/>
  <c r="C554" i="13"/>
  <c r="R553" i="13"/>
  <c r="Q553" i="13"/>
  <c r="P553" i="13"/>
  <c r="O553" i="13"/>
  <c r="N553" i="13"/>
  <c r="M553" i="13"/>
  <c r="L553" i="13"/>
  <c r="K553" i="13"/>
  <c r="J553" i="13"/>
  <c r="I553" i="13"/>
  <c r="H553" i="13"/>
  <c r="G553" i="13"/>
  <c r="F553" i="13"/>
  <c r="E553" i="13"/>
  <c r="D553" i="13"/>
  <c r="C553" i="13"/>
  <c r="R552" i="13"/>
  <c r="Q552" i="13"/>
  <c r="P552" i="13"/>
  <c r="O552" i="13"/>
  <c r="N552" i="13"/>
  <c r="M552" i="13"/>
  <c r="L552" i="13"/>
  <c r="K552" i="13"/>
  <c r="J552" i="13"/>
  <c r="I552" i="13"/>
  <c r="H552" i="13"/>
  <c r="G552" i="13"/>
  <c r="F552" i="13"/>
  <c r="E552" i="13"/>
  <c r="D552" i="13"/>
  <c r="C552" i="13"/>
  <c r="R551" i="13"/>
  <c r="Q551" i="13"/>
  <c r="P551" i="13"/>
  <c r="O551" i="13"/>
  <c r="N551" i="13"/>
  <c r="M551" i="13"/>
  <c r="L551" i="13"/>
  <c r="K551" i="13"/>
  <c r="J551" i="13"/>
  <c r="I551" i="13"/>
  <c r="H551" i="13"/>
  <c r="G551" i="13"/>
  <c r="F551" i="13"/>
  <c r="E551" i="13"/>
  <c r="D551" i="13"/>
  <c r="C551" i="13"/>
  <c r="R550" i="13"/>
  <c r="Q550" i="13"/>
  <c r="P550" i="13"/>
  <c r="O550" i="13"/>
  <c r="N550" i="13"/>
  <c r="M550" i="13"/>
  <c r="L550" i="13"/>
  <c r="K550" i="13"/>
  <c r="J550" i="13"/>
  <c r="I550" i="13"/>
  <c r="H550" i="13"/>
  <c r="G550" i="13"/>
  <c r="F550" i="13"/>
  <c r="E550" i="13"/>
  <c r="D550" i="13"/>
  <c r="C550" i="13"/>
  <c r="R549" i="13"/>
  <c r="Q549" i="13"/>
  <c r="P549" i="13"/>
  <c r="O549" i="13"/>
  <c r="N549" i="13"/>
  <c r="M549" i="13"/>
  <c r="L549" i="13"/>
  <c r="K549" i="13"/>
  <c r="J549" i="13"/>
  <c r="I549" i="13"/>
  <c r="H549" i="13"/>
  <c r="G549" i="13"/>
  <c r="F549" i="13"/>
  <c r="E549" i="13"/>
  <c r="D549" i="13"/>
  <c r="C549" i="13"/>
  <c r="R548" i="13"/>
  <c r="Q548" i="13"/>
  <c r="P548" i="13"/>
  <c r="O548" i="13"/>
  <c r="N548" i="13"/>
  <c r="M548" i="13"/>
  <c r="L548" i="13"/>
  <c r="K548" i="13"/>
  <c r="J548" i="13"/>
  <c r="I548" i="13"/>
  <c r="H548" i="13"/>
  <c r="G548" i="13"/>
  <c r="F548" i="13"/>
  <c r="E548" i="13"/>
  <c r="D548" i="13"/>
  <c r="C548" i="13"/>
  <c r="R547" i="13"/>
  <c r="Q547" i="13"/>
  <c r="P547" i="13"/>
  <c r="O547" i="13"/>
  <c r="N547" i="13"/>
  <c r="M547" i="13"/>
  <c r="L547" i="13"/>
  <c r="K547" i="13"/>
  <c r="J547" i="13"/>
  <c r="I547" i="13"/>
  <c r="H547" i="13"/>
  <c r="G547" i="13"/>
  <c r="F547" i="13"/>
  <c r="E547" i="13"/>
  <c r="D547" i="13"/>
  <c r="C547" i="13"/>
  <c r="R546" i="13"/>
  <c r="Q546" i="13"/>
  <c r="P546" i="13"/>
  <c r="O546" i="13"/>
  <c r="N546" i="13"/>
  <c r="M546" i="13"/>
  <c r="L546" i="13"/>
  <c r="K546" i="13"/>
  <c r="J546" i="13"/>
  <c r="I546" i="13"/>
  <c r="H546" i="13"/>
  <c r="G546" i="13"/>
  <c r="F546" i="13"/>
  <c r="E546" i="13"/>
  <c r="D546" i="13"/>
  <c r="C546" i="13"/>
  <c r="R545" i="13"/>
  <c r="Q545" i="13"/>
  <c r="P545" i="13"/>
  <c r="O545" i="13"/>
  <c r="N545" i="13"/>
  <c r="M545" i="13"/>
  <c r="L545" i="13"/>
  <c r="K545" i="13"/>
  <c r="J545" i="13"/>
  <c r="I545" i="13"/>
  <c r="H545" i="13"/>
  <c r="G545" i="13"/>
  <c r="F545" i="13"/>
  <c r="E545" i="13"/>
  <c r="D545" i="13"/>
  <c r="C545" i="13"/>
  <c r="R544" i="13"/>
  <c r="Q544" i="13"/>
  <c r="P544" i="13"/>
  <c r="O544" i="13"/>
  <c r="N544" i="13"/>
  <c r="M544" i="13"/>
  <c r="L544" i="13"/>
  <c r="K544" i="13"/>
  <c r="J544" i="13"/>
  <c r="I544" i="13"/>
  <c r="H544" i="13"/>
  <c r="G544" i="13"/>
  <c r="F544" i="13"/>
  <c r="E544" i="13"/>
  <c r="D544" i="13"/>
  <c r="C544" i="13"/>
  <c r="R543" i="13"/>
  <c r="Q543" i="13"/>
  <c r="P543" i="13"/>
  <c r="O543" i="13"/>
  <c r="N543" i="13"/>
  <c r="M543" i="13"/>
  <c r="L543" i="13"/>
  <c r="K543" i="13"/>
  <c r="J543" i="13"/>
  <c r="I543" i="13"/>
  <c r="H543" i="13"/>
  <c r="G543" i="13"/>
  <c r="F543" i="13"/>
  <c r="E543" i="13"/>
  <c r="D543" i="13"/>
  <c r="C543" i="13"/>
  <c r="R542" i="13"/>
  <c r="Q542" i="13"/>
  <c r="P542" i="13"/>
  <c r="O542" i="13"/>
  <c r="N542" i="13"/>
  <c r="M542" i="13"/>
  <c r="L542" i="13"/>
  <c r="K542" i="13"/>
  <c r="J542" i="13"/>
  <c r="I542" i="13"/>
  <c r="H542" i="13"/>
  <c r="G542" i="13"/>
  <c r="F542" i="13"/>
  <c r="E542" i="13"/>
  <c r="D542" i="13"/>
  <c r="C542" i="13"/>
  <c r="R541" i="13"/>
  <c r="Q541" i="13"/>
  <c r="P541" i="13"/>
  <c r="O541" i="13"/>
  <c r="N541" i="13"/>
  <c r="M541" i="13"/>
  <c r="L541" i="13"/>
  <c r="K541" i="13"/>
  <c r="J541" i="13"/>
  <c r="I541" i="13"/>
  <c r="H541" i="13"/>
  <c r="G541" i="13"/>
  <c r="F541" i="13"/>
  <c r="E541" i="13"/>
  <c r="D541" i="13"/>
  <c r="C541" i="13"/>
  <c r="R540" i="13"/>
  <c r="Q540" i="13"/>
  <c r="P540" i="13"/>
  <c r="O540" i="13"/>
  <c r="N540" i="13"/>
  <c r="M540" i="13"/>
  <c r="L540" i="13"/>
  <c r="K540" i="13"/>
  <c r="J540" i="13"/>
  <c r="I540" i="13"/>
  <c r="H540" i="13"/>
  <c r="G540" i="13"/>
  <c r="F540" i="13"/>
  <c r="E540" i="13"/>
  <c r="D540" i="13"/>
  <c r="C540" i="13"/>
  <c r="R539" i="13"/>
  <c r="Q539" i="13"/>
  <c r="P539" i="13"/>
  <c r="O539" i="13"/>
  <c r="N539" i="13"/>
  <c r="M539" i="13"/>
  <c r="L539" i="13"/>
  <c r="K539" i="13"/>
  <c r="J539" i="13"/>
  <c r="I539" i="13"/>
  <c r="H539" i="13"/>
  <c r="G539" i="13"/>
  <c r="F539" i="13"/>
  <c r="E539" i="13"/>
  <c r="D539" i="13"/>
  <c r="C539" i="13"/>
  <c r="R538" i="13"/>
  <c r="Q538" i="13"/>
  <c r="P538" i="13"/>
  <c r="O538" i="13"/>
  <c r="N538" i="13"/>
  <c r="M538" i="13"/>
  <c r="L538" i="13"/>
  <c r="K538" i="13"/>
  <c r="J538" i="13"/>
  <c r="I538" i="13"/>
  <c r="H538" i="13"/>
  <c r="G538" i="13"/>
  <c r="F538" i="13"/>
  <c r="E538" i="13"/>
  <c r="D538" i="13"/>
  <c r="C538" i="13"/>
  <c r="R537" i="13"/>
  <c r="Q537" i="13"/>
  <c r="P537" i="13"/>
  <c r="O537" i="13"/>
  <c r="N537" i="13"/>
  <c r="M537" i="13"/>
  <c r="L537" i="13"/>
  <c r="K537" i="13"/>
  <c r="J537" i="13"/>
  <c r="I537" i="13"/>
  <c r="H537" i="13"/>
  <c r="G537" i="13"/>
  <c r="F537" i="13"/>
  <c r="E537" i="13"/>
  <c r="D537" i="13"/>
  <c r="C537" i="13"/>
  <c r="R536" i="13"/>
  <c r="Q536" i="13"/>
  <c r="P536" i="13"/>
  <c r="O536" i="13"/>
  <c r="N536" i="13"/>
  <c r="M536" i="13"/>
  <c r="L536" i="13"/>
  <c r="K536" i="13"/>
  <c r="J536" i="13"/>
  <c r="I536" i="13"/>
  <c r="H536" i="13"/>
  <c r="G536" i="13"/>
  <c r="F536" i="13"/>
  <c r="E536" i="13"/>
  <c r="D536" i="13"/>
  <c r="C536" i="13"/>
  <c r="R535" i="13"/>
  <c r="Q535" i="13"/>
  <c r="P535" i="13"/>
  <c r="O535" i="13"/>
  <c r="N535" i="13"/>
  <c r="M535" i="13"/>
  <c r="L535" i="13"/>
  <c r="K535" i="13"/>
  <c r="J535" i="13"/>
  <c r="I535" i="13"/>
  <c r="H535" i="13"/>
  <c r="G535" i="13"/>
  <c r="F535" i="13"/>
  <c r="E535" i="13"/>
  <c r="D535" i="13"/>
  <c r="C535" i="13"/>
  <c r="R534" i="13"/>
  <c r="Q534" i="13"/>
  <c r="P534" i="13"/>
  <c r="O534" i="13"/>
  <c r="N534" i="13"/>
  <c r="M534" i="13"/>
  <c r="L534" i="13"/>
  <c r="K534" i="13"/>
  <c r="J534" i="13"/>
  <c r="I534" i="13"/>
  <c r="H534" i="13"/>
  <c r="G534" i="13"/>
  <c r="F534" i="13"/>
  <c r="E534" i="13"/>
  <c r="D534" i="13"/>
  <c r="C534" i="13"/>
  <c r="R533" i="13"/>
  <c r="Q533" i="13"/>
  <c r="P533" i="13"/>
  <c r="O533" i="13"/>
  <c r="N533" i="13"/>
  <c r="M533" i="13"/>
  <c r="L533" i="13"/>
  <c r="K533" i="13"/>
  <c r="J533" i="13"/>
  <c r="I533" i="13"/>
  <c r="H533" i="13"/>
  <c r="G533" i="13"/>
  <c r="F533" i="13"/>
  <c r="E533" i="13"/>
  <c r="D533" i="13"/>
  <c r="C533" i="13"/>
  <c r="R532" i="13"/>
  <c r="Q532" i="13"/>
  <c r="P532" i="13"/>
  <c r="O532" i="13"/>
  <c r="N532" i="13"/>
  <c r="M532" i="13"/>
  <c r="L532" i="13"/>
  <c r="K532" i="13"/>
  <c r="J532" i="13"/>
  <c r="I532" i="13"/>
  <c r="H532" i="13"/>
  <c r="G532" i="13"/>
  <c r="F532" i="13"/>
  <c r="E532" i="13"/>
  <c r="D532" i="13"/>
  <c r="C532" i="13"/>
  <c r="R531" i="13"/>
  <c r="Q531" i="13"/>
  <c r="P531" i="13"/>
  <c r="O531" i="13"/>
  <c r="N531" i="13"/>
  <c r="M531" i="13"/>
  <c r="L531" i="13"/>
  <c r="K531" i="13"/>
  <c r="J531" i="13"/>
  <c r="I531" i="13"/>
  <c r="H531" i="13"/>
  <c r="G531" i="13"/>
  <c r="F531" i="13"/>
  <c r="E531" i="13"/>
  <c r="D531" i="13"/>
  <c r="C531" i="13"/>
  <c r="R530" i="13"/>
  <c r="Q530" i="13"/>
  <c r="P530" i="13"/>
  <c r="O530" i="13"/>
  <c r="N530" i="13"/>
  <c r="M530" i="13"/>
  <c r="L530" i="13"/>
  <c r="K530" i="13"/>
  <c r="J530" i="13"/>
  <c r="I530" i="13"/>
  <c r="H530" i="13"/>
  <c r="G530" i="13"/>
  <c r="F530" i="13"/>
  <c r="E530" i="13"/>
  <c r="D530" i="13"/>
  <c r="C530" i="13"/>
  <c r="R529" i="13"/>
  <c r="Q529" i="13"/>
  <c r="P529" i="13"/>
  <c r="O529" i="13"/>
  <c r="N529" i="13"/>
  <c r="M529" i="13"/>
  <c r="L529" i="13"/>
  <c r="K529" i="13"/>
  <c r="J529" i="13"/>
  <c r="I529" i="13"/>
  <c r="H529" i="13"/>
  <c r="G529" i="13"/>
  <c r="F529" i="13"/>
  <c r="E529" i="13"/>
  <c r="D529" i="13"/>
  <c r="C529" i="13"/>
  <c r="R528" i="13"/>
  <c r="Q528" i="13"/>
  <c r="P528" i="13"/>
  <c r="O528" i="13"/>
  <c r="N528" i="13"/>
  <c r="M528" i="13"/>
  <c r="L528" i="13"/>
  <c r="K528" i="13"/>
  <c r="J528" i="13"/>
  <c r="I528" i="13"/>
  <c r="H528" i="13"/>
  <c r="G528" i="13"/>
  <c r="F528" i="13"/>
  <c r="E528" i="13"/>
  <c r="D528" i="13"/>
  <c r="C528" i="13"/>
  <c r="R527" i="13"/>
  <c r="Q527" i="13"/>
  <c r="P527" i="13"/>
  <c r="O527" i="13"/>
  <c r="N527" i="13"/>
  <c r="M527" i="13"/>
  <c r="L527" i="13"/>
  <c r="K527" i="13"/>
  <c r="J527" i="13"/>
  <c r="I527" i="13"/>
  <c r="H527" i="13"/>
  <c r="G527" i="13"/>
  <c r="F527" i="13"/>
  <c r="E527" i="13"/>
  <c r="D527" i="13"/>
  <c r="C527" i="13"/>
  <c r="R526" i="13"/>
  <c r="Q526" i="13"/>
  <c r="P526" i="13"/>
  <c r="O526" i="13"/>
  <c r="N526" i="13"/>
  <c r="M526" i="13"/>
  <c r="L526" i="13"/>
  <c r="K526" i="13"/>
  <c r="J526" i="13"/>
  <c r="I526" i="13"/>
  <c r="H526" i="13"/>
  <c r="G526" i="13"/>
  <c r="F526" i="13"/>
  <c r="E526" i="13"/>
  <c r="D526" i="13"/>
  <c r="C526" i="13"/>
  <c r="R525" i="13"/>
  <c r="Q525" i="13"/>
  <c r="P525" i="13"/>
  <c r="O525" i="13"/>
  <c r="N525" i="13"/>
  <c r="M525" i="13"/>
  <c r="L525" i="13"/>
  <c r="K525" i="13"/>
  <c r="J525" i="13"/>
  <c r="I525" i="13"/>
  <c r="H525" i="13"/>
  <c r="G525" i="13"/>
  <c r="F525" i="13"/>
  <c r="E525" i="13"/>
  <c r="D525" i="13"/>
  <c r="C525" i="13"/>
  <c r="R524" i="13"/>
  <c r="Q524" i="13"/>
  <c r="P524" i="13"/>
  <c r="O524" i="13"/>
  <c r="N524" i="13"/>
  <c r="M524" i="13"/>
  <c r="L524" i="13"/>
  <c r="K524" i="13"/>
  <c r="J524" i="13"/>
  <c r="I524" i="13"/>
  <c r="H524" i="13"/>
  <c r="G524" i="13"/>
  <c r="F524" i="13"/>
  <c r="E524" i="13"/>
  <c r="D524" i="13"/>
  <c r="C524" i="13"/>
  <c r="R523" i="13"/>
  <c r="Q523" i="13"/>
  <c r="P523" i="13"/>
  <c r="O523" i="13"/>
  <c r="N523" i="13"/>
  <c r="M523" i="13"/>
  <c r="L523" i="13"/>
  <c r="K523" i="13"/>
  <c r="J523" i="13"/>
  <c r="I523" i="13"/>
  <c r="H523" i="13"/>
  <c r="G523" i="13"/>
  <c r="F523" i="13"/>
  <c r="E523" i="13"/>
  <c r="D523" i="13"/>
  <c r="C523" i="13"/>
  <c r="R522" i="13"/>
  <c r="Q522" i="13"/>
  <c r="P522" i="13"/>
  <c r="O522" i="13"/>
  <c r="N522" i="13"/>
  <c r="M522" i="13"/>
  <c r="L522" i="13"/>
  <c r="K522" i="13"/>
  <c r="J522" i="13"/>
  <c r="I522" i="13"/>
  <c r="H522" i="13"/>
  <c r="G522" i="13"/>
  <c r="F522" i="13"/>
  <c r="E522" i="13"/>
  <c r="D522" i="13"/>
  <c r="C522" i="13"/>
  <c r="R521" i="13"/>
  <c r="Q521" i="13"/>
  <c r="P521" i="13"/>
  <c r="O521" i="13"/>
  <c r="N521" i="13"/>
  <c r="M521" i="13"/>
  <c r="L521" i="13"/>
  <c r="K521" i="13"/>
  <c r="J521" i="13"/>
  <c r="I521" i="13"/>
  <c r="H521" i="13"/>
  <c r="G521" i="13"/>
  <c r="F521" i="13"/>
  <c r="E521" i="13"/>
  <c r="D521" i="13"/>
  <c r="C521" i="13"/>
  <c r="R520" i="13"/>
  <c r="Q520" i="13"/>
  <c r="P520" i="13"/>
  <c r="O520" i="13"/>
  <c r="N520" i="13"/>
  <c r="M520" i="13"/>
  <c r="L520" i="13"/>
  <c r="K520" i="13"/>
  <c r="J520" i="13"/>
  <c r="I520" i="13"/>
  <c r="H520" i="13"/>
  <c r="G520" i="13"/>
  <c r="F520" i="13"/>
  <c r="E520" i="13"/>
  <c r="D520" i="13"/>
  <c r="C520" i="13"/>
  <c r="R519" i="13"/>
  <c r="Q519" i="13"/>
  <c r="P519" i="13"/>
  <c r="O519" i="13"/>
  <c r="N519" i="13"/>
  <c r="M519" i="13"/>
  <c r="L519" i="13"/>
  <c r="K519" i="13"/>
  <c r="J519" i="13"/>
  <c r="I519" i="13"/>
  <c r="H519" i="13"/>
  <c r="G519" i="13"/>
  <c r="F519" i="13"/>
  <c r="E519" i="13"/>
  <c r="D519" i="13"/>
  <c r="C519" i="13"/>
  <c r="R518" i="13"/>
  <c r="Q518" i="13"/>
  <c r="P518" i="13"/>
  <c r="O518" i="13"/>
  <c r="N518" i="13"/>
  <c r="M518" i="13"/>
  <c r="L518" i="13"/>
  <c r="K518" i="13"/>
  <c r="J518" i="13"/>
  <c r="I518" i="13"/>
  <c r="H518" i="13"/>
  <c r="G518" i="13"/>
  <c r="F518" i="13"/>
  <c r="E518" i="13"/>
  <c r="D518" i="13"/>
  <c r="C518" i="13"/>
  <c r="R517" i="13"/>
  <c r="Q517" i="13"/>
  <c r="P517" i="13"/>
  <c r="O517" i="13"/>
  <c r="N517" i="13"/>
  <c r="M517" i="13"/>
  <c r="L517" i="13"/>
  <c r="K517" i="13"/>
  <c r="J517" i="13"/>
  <c r="I517" i="13"/>
  <c r="H517" i="13"/>
  <c r="G517" i="13"/>
  <c r="F517" i="13"/>
  <c r="E517" i="13"/>
  <c r="D517" i="13"/>
  <c r="C517" i="13"/>
  <c r="R516" i="13"/>
  <c r="Q516" i="13"/>
  <c r="P516" i="13"/>
  <c r="O516" i="13"/>
  <c r="N516" i="13"/>
  <c r="M516" i="13"/>
  <c r="L516" i="13"/>
  <c r="K516" i="13"/>
  <c r="J516" i="13"/>
  <c r="I516" i="13"/>
  <c r="H516" i="13"/>
  <c r="G516" i="13"/>
  <c r="F516" i="13"/>
  <c r="E516" i="13"/>
  <c r="D516" i="13"/>
  <c r="C516" i="13"/>
  <c r="R515" i="13"/>
  <c r="Q515" i="13"/>
  <c r="P515" i="13"/>
  <c r="O515" i="13"/>
  <c r="N515" i="13"/>
  <c r="M515" i="13"/>
  <c r="L515" i="13"/>
  <c r="K515" i="13"/>
  <c r="J515" i="13"/>
  <c r="I515" i="13"/>
  <c r="H515" i="13"/>
  <c r="G515" i="13"/>
  <c r="F515" i="13"/>
  <c r="E515" i="13"/>
  <c r="D515" i="13"/>
  <c r="C515" i="13"/>
  <c r="R514" i="13"/>
  <c r="Q514" i="13"/>
  <c r="P514" i="13"/>
  <c r="O514" i="13"/>
  <c r="N514" i="13"/>
  <c r="M514" i="13"/>
  <c r="L514" i="13"/>
  <c r="K514" i="13"/>
  <c r="J514" i="13"/>
  <c r="I514" i="13"/>
  <c r="H514" i="13"/>
  <c r="G514" i="13"/>
  <c r="F514" i="13"/>
  <c r="E514" i="13"/>
  <c r="D514" i="13"/>
  <c r="C514" i="13"/>
  <c r="R513" i="13"/>
  <c r="Q513" i="13"/>
  <c r="P513" i="13"/>
  <c r="O513" i="13"/>
  <c r="N513" i="13"/>
  <c r="M513" i="13"/>
  <c r="L513" i="13"/>
  <c r="K513" i="13"/>
  <c r="J513" i="13"/>
  <c r="I513" i="13"/>
  <c r="H513" i="13"/>
  <c r="G513" i="13"/>
  <c r="F513" i="13"/>
  <c r="E513" i="13"/>
  <c r="D513" i="13"/>
  <c r="C513" i="13"/>
  <c r="R512" i="13"/>
  <c r="Q512" i="13"/>
  <c r="P512" i="13"/>
  <c r="O512" i="13"/>
  <c r="N512" i="13"/>
  <c r="M512" i="13"/>
  <c r="L512" i="13"/>
  <c r="K512" i="13"/>
  <c r="J512" i="13"/>
  <c r="I512" i="13"/>
  <c r="H512" i="13"/>
  <c r="G512" i="13"/>
  <c r="F512" i="13"/>
  <c r="E512" i="13"/>
  <c r="D512" i="13"/>
  <c r="C512" i="13"/>
  <c r="R511" i="13"/>
  <c r="Q511" i="13"/>
  <c r="P511" i="13"/>
  <c r="O511" i="13"/>
  <c r="N511" i="13"/>
  <c r="M511" i="13"/>
  <c r="L511" i="13"/>
  <c r="K511" i="13"/>
  <c r="J511" i="13"/>
  <c r="I511" i="13"/>
  <c r="H511" i="13"/>
  <c r="G511" i="13"/>
  <c r="F511" i="13"/>
  <c r="E511" i="13"/>
  <c r="D511" i="13"/>
  <c r="C511" i="13"/>
  <c r="R510" i="13"/>
  <c r="Q510" i="13"/>
  <c r="P510" i="13"/>
  <c r="O510" i="13"/>
  <c r="N510" i="13"/>
  <c r="M510" i="13"/>
  <c r="L510" i="13"/>
  <c r="K510" i="13"/>
  <c r="J510" i="13"/>
  <c r="I510" i="13"/>
  <c r="H510" i="13"/>
  <c r="G510" i="13"/>
  <c r="F510" i="13"/>
  <c r="E510" i="13"/>
  <c r="D510" i="13"/>
  <c r="C510" i="13"/>
  <c r="R509" i="13"/>
  <c r="Q509" i="13"/>
  <c r="P509" i="13"/>
  <c r="O509" i="13"/>
  <c r="N509" i="13"/>
  <c r="M509" i="13"/>
  <c r="L509" i="13"/>
  <c r="K509" i="13"/>
  <c r="J509" i="13"/>
  <c r="I509" i="13"/>
  <c r="H509" i="13"/>
  <c r="G509" i="13"/>
  <c r="F509" i="13"/>
  <c r="E509" i="13"/>
  <c r="D509" i="13"/>
  <c r="C509" i="13"/>
  <c r="R508" i="13"/>
  <c r="Q508" i="13"/>
  <c r="P508" i="13"/>
  <c r="O508" i="13"/>
  <c r="N508" i="13"/>
  <c r="M508" i="13"/>
  <c r="L508" i="13"/>
  <c r="K508" i="13"/>
  <c r="J508" i="13"/>
  <c r="I508" i="13"/>
  <c r="H508" i="13"/>
  <c r="G508" i="13"/>
  <c r="F508" i="13"/>
  <c r="E508" i="13"/>
  <c r="D508" i="13"/>
  <c r="C508" i="13"/>
  <c r="R507" i="13"/>
  <c r="Q507" i="13"/>
  <c r="P507" i="13"/>
  <c r="O507" i="13"/>
  <c r="N507" i="13"/>
  <c r="M507" i="13"/>
  <c r="L507" i="13"/>
  <c r="K507" i="13"/>
  <c r="J507" i="13"/>
  <c r="I507" i="13"/>
  <c r="H507" i="13"/>
  <c r="G507" i="13"/>
  <c r="F507" i="13"/>
  <c r="E507" i="13"/>
  <c r="D507" i="13"/>
  <c r="C507" i="13"/>
  <c r="R506" i="13"/>
  <c r="Q506" i="13"/>
  <c r="P506" i="13"/>
  <c r="O506" i="13"/>
  <c r="N506" i="13"/>
  <c r="M506" i="13"/>
  <c r="L506" i="13"/>
  <c r="K506" i="13"/>
  <c r="J506" i="13"/>
  <c r="I506" i="13"/>
  <c r="H506" i="13"/>
  <c r="G506" i="13"/>
  <c r="F506" i="13"/>
  <c r="E506" i="13"/>
  <c r="D506" i="13"/>
  <c r="C506" i="13"/>
  <c r="R505" i="13"/>
  <c r="Q505" i="13"/>
  <c r="P505" i="13"/>
  <c r="O505" i="13"/>
  <c r="N505" i="13"/>
  <c r="M505" i="13"/>
  <c r="L505" i="13"/>
  <c r="K505" i="13"/>
  <c r="J505" i="13"/>
  <c r="I505" i="13"/>
  <c r="H505" i="13"/>
  <c r="G505" i="13"/>
  <c r="F505" i="13"/>
  <c r="E505" i="13"/>
  <c r="D505" i="13"/>
  <c r="C505" i="13"/>
  <c r="R504" i="13"/>
  <c r="Q504" i="13"/>
  <c r="P504" i="13"/>
  <c r="O504" i="13"/>
  <c r="N504" i="13"/>
  <c r="M504" i="13"/>
  <c r="L504" i="13"/>
  <c r="K504" i="13"/>
  <c r="J504" i="13"/>
  <c r="I504" i="13"/>
  <c r="H504" i="13"/>
  <c r="G504" i="13"/>
  <c r="F504" i="13"/>
  <c r="E504" i="13"/>
  <c r="D504" i="13"/>
  <c r="C504" i="13"/>
  <c r="R503" i="13"/>
  <c r="Q503" i="13"/>
  <c r="P503" i="13"/>
  <c r="O503" i="13"/>
  <c r="N503" i="13"/>
  <c r="M503" i="13"/>
  <c r="L503" i="13"/>
  <c r="K503" i="13"/>
  <c r="J503" i="13"/>
  <c r="I503" i="13"/>
  <c r="H503" i="13"/>
  <c r="G503" i="13"/>
  <c r="F503" i="13"/>
  <c r="E503" i="13"/>
  <c r="D503" i="13"/>
  <c r="C503" i="13"/>
  <c r="R502" i="13"/>
  <c r="Q502" i="13"/>
  <c r="P502" i="13"/>
  <c r="O502" i="13"/>
  <c r="N502" i="13"/>
  <c r="M502" i="13"/>
  <c r="L502" i="13"/>
  <c r="K502" i="13"/>
  <c r="J502" i="13"/>
  <c r="I502" i="13"/>
  <c r="H502" i="13"/>
  <c r="G502" i="13"/>
  <c r="F502" i="13"/>
  <c r="E502" i="13"/>
  <c r="D502" i="13"/>
  <c r="C502" i="13"/>
  <c r="R501" i="13"/>
  <c r="Q501" i="13"/>
  <c r="P501" i="13"/>
  <c r="O501" i="13"/>
  <c r="N501" i="13"/>
  <c r="M501" i="13"/>
  <c r="L501" i="13"/>
  <c r="K501" i="13"/>
  <c r="J501" i="13"/>
  <c r="I501" i="13"/>
  <c r="H501" i="13"/>
  <c r="G501" i="13"/>
  <c r="F501" i="13"/>
  <c r="E501" i="13"/>
  <c r="D501" i="13"/>
  <c r="C501" i="13"/>
  <c r="R500" i="13"/>
  <c r="Q500" i="13"/>
  <c r="P500" i="13"/>
  <c r="O500" i="13"/>
  <c r="N500" i="13"/>
  <c r="M500" i="13"/>
  <c r="L500" i="13"/>
  <c r="K500" i="13"/>
  <c r="J500" i="13"/>
  <c r="I500" i="13"/>
  <c r="H500" i="13"/>
  <c r="G500" i="13"/>
  <c r="F500" i="13"/>
  <c r="E500" i="13"/>
  <c r="D500" i="13"/>
  <c r="C500" i="13"/>
  <c r="R499" i="13"/>
  <c r="Q499" i="13"/>
  <c r="P499" i="13"/>
  <c r="O499" i="13"/>
  <c r="N499" i="13"/>
  <c r="M499" i="13"/>
  <c r="L499" i="13"/>
  <c r="K499" i="13"/>
  <c r="J499" i="13"/>
  <c r="I499" i="13"/>
  <c r="H499" i="13"/>
  <c r="G499" i="13"/>
  <c r="F499" i="13"/>
  <c r="E499" i="13"/>
  <c r="D499" i="13"/>
  <c r="C499" i="13"/>
  <c r="R498" i="13"/>
  <c r="Q498" i="13"/>
  <c r="P498" i="13"/>
  <c r="O498" i="13"/>
  <c r="N498" i="13"/>
  <c r="M498" i="13"/>
  <c r="L498" i="13"/>
  <c r="K498" i="13"/>
  <c r="J498" i="13"/>
  <c r="I498" i="13"/>
  <c r="H498" i="13"/>
  <c r="G498" i="13"/>
  <c r="F498" i="13"/>
  <c r="E498" i="13"/>
  <c r="D498" i="13"/>
  <c r="C498" i="13"/>
  <c r="R497" i="13"/>
  <c r="Q497" i="13"/>
  <c r="P497" i="13"/>
  <c r="O497" i="13"/>
  <c r="N497" i="13"/>
  <c r="M497" i="13"/>
  <c r="L497" i="13"/>
  <c r="K497" i="13"/>
  <c r="J497" i="13"/>
  <c r="I497" i="13"/>
  <c r="H497" i="13"/>
  <c r="G497" i="13"/>
  <c r="F497" i="13"/>
  <c r="E497" i="13"/>
  <c r="D497" i="13"/>
  <c r="C497" i="13"/>
  <c r="R496" i="13"/>
  <c r="Q496" i="13"/>
  <c r="P496" i="13"/>
  <c r="O496" i="13"/>
  <c r="N496" i="13"/>
  <c r="M496" i="13"/>
  <c r="L496" i="13"/>
  <c r="K496" i="13"/>
  <c r="J496" i="13"/>
  <c r="I496" i="13"/>
  <c r="H496" i="13"/>
  <c r="G496" i="13"/>
  <c r="F496" i="13"/>
  <c r="E496" i="13"/>
  <c r="D496" i="13"/>
  <c r="C496" i="13"/>
  <c r="R495" i="13"/>
  <c r="Q495" i="13"/>
  <c r="P495" i="13"/>
  <c r="O495" i="13"/>
  <c r="N495" i="13"/>
  <c r="M495" i="13"/>
  <c r="L495" i="13"/>
  <c r="K495" i="13"/>
  <c r="J495" i="13"/>
  <c r="I495" i="13"/>
  <c r="H495" i="13"/>
  <c r="G495" i="13"/>
  <c r="F495" i="13"/>
  <c r="E495" i="13"/>
  <c r="D495" i="13"/>
  <c r="C495" i="13"/>
  <c r="R494" i="13"/>
  <c r="Q494" i="13"/>
  <c r="P494" i="13"/>
  <c r="O494" i="13"/>
  <c r="N494" i="13"/>
  <c r="M494" i="13"/>
  <c r="L494" i="13"/>
  <c r="K494" i="13"/>
  <c r="J494" i="13"/>
  <c r="I494" i="13"/>
  <c r="H494" i="13"/>
  <c r="G494" i="13"/>
  <c r="F494" i="13"/>
  <c r="E494" i="13"/>
  <c r="D494" i="13"/>
  <c r="C494" i="13"/>
  <c r="R493" i="13"/>
  <c r="Q493" i="13"/>
  <c r="P493" i="13"/>
  <c r="O493" i="13"/>
  <c r="N493" i="13"/>
  <c r="M493" i="13"/>
  <c r="L493" i="13"/>
  <c r="K493" i="13"/>
  <c r="J493" i="13"/>
  <c r="I493" i="13"/>
  <c r="H493" i="13"/>
  <c r="G493" i="13"/>
  <c r="F493" i="13"/>
  <c r="E493" i="13"/>
  <c r="D493" i="13"/>
  <c r="C493" i="13"/>
  <c r="R492" i="13"/>
  <c r="Q492" i="13"/>
  <c r="P492" i="13"/>
  <c r="O492" i="13"/>
  <c r="N492" i="13"/>
  <c r="M492" i="13"/>
  <c r="L492" i="13"/>
  <c r="K492" i="13"/>
  <c r="J492" i="13"/>
  <c r="I492" i="13"/>
  <c r="H492" i="13"/>
  <c r="G492" i="13"/>
  <c r="F492" i="13"/>
  <c r="E492" i="13"/>
  <c r="D492" i="13"/>
  <c r="C492" i="13"/>
  <c r="R491" i="13"/>
  <c r="Q491" i="13"/>
  <c r="P491" i="13"/>
  <c r="O491" i="13"/>
  <c r="N491" i="13"/>
  <c r="M491" i="13"/>
  <c r="L491" i="13"/>
  <c r="K491" i="13"/>
  <c r="J491" i="13"/>
  <c r="I491" i="13"/>
  <c r="H491" i="13"/>
  <c r="G491" i="13"/>
  <c r="F491" i="13"/>
  <c r="E491" i="13"/>
  <c r="D491" i="13"/>
  <c r="C491" i="13"/>
  <c r="R490" i="13"/>
  <c r="Q490" i="13"/>
  <c r="P490" i="13"/>
  <c r="O490" i="13"/>
  <c r="N490" i="13"/>
  <c r="M490" i="13"/>
  <c r="L490" i="13"/>
  <c r="K490" i="13"/>
  <c r="J490" i="13"/>
  <c r="I490" i="13"/>
  <c r="H490" i="13"/>
  <c r="G490" i="13"/>
  <c r="F490" i="13"/>
  <c r="E490" i="13"/>
  <c r="D490" i="13"/>
  <c r="C490" i="13"/>
  <c r="R489" i="13"/>
  <c r="Q489" i="13"/>
  <c r="P489" i="13"/>
  <c r="O489" i="13"/>
  <c r="N489" i="13"/>
  <c r="M489" i="13"/>
  <c r="L489" i="13"/>
  <c r="K489" i="13"/>
  <c r="J489" i="13"/>
  <c r="I489" i="13"/>
  <c r="H489" i="13"/>
  <c r="G489" i="13"/>
  <c r="F489" i="13"/>
  <c r="E489" i="13"/>
  <c r="D489" i="13"/>
  <c r="C489" i="13"/>
  <c r="R488" i="13"/>
  <c r="Q488" i="13"/>
  <c r="P488" i="13"/>
  <c r="O488" i="13"/>
  <c r="N488" i="13"/>
  <c r="M488" i="13"/>
  <c r="L488" i="13"/>
  <c r="K488" i="13"/>
  <c r="J488" i="13"/>
  <c r="I488" i="13"/>
  <c r="H488" i="13"/>
  <c r="G488" i="13"/>
  <c r="F488" i="13"/>
  <c r="E488" i="13"/>
  <c r="D488" i="13"/>
  <c r="C488" i="13"/>
  <c r="R487" i="13"/>
  <c r="Q487" i="13"/>
  <c r="P487" i="13"/>
  <c r="O487" i="13"/>
  <c r="N487" i="13"/>
  <c r="M487" i="13"/>
  <c r="L487" i="13"/>
  <c r="K487" i="13"/>
  <c r="J487" i="13"/>
  <c r="I487" i="13"/>
  <c r="H487" i="13"/>
  <c r="G487" i="13"/>
  <c r="F487" i="13"/>
  <c r="E487" i="13"/>
  <c r="D487" i="13"/>
  <c r="C487" i="13"/>
  <c r="R486" i="13"/>
  <c r="Q486" i="13"/>
  <c r="P486" i="13"/>
  <c r="O486" i="13"/>
  <c r="N486" i="13"/>
  <c r="M486" i="13"/>
  <c r="L486" i="13"/>
  <c r="K486" i="13"/>
  <c r="J486" i="13"/>
  <c r="I486" i="13"/>
  <c r="H486" i="13"/>
  <c r="G486" i="13"/>
  <c r="F486" i="13"/>
  <c r="E486" i="13"/>
  <c r="D486" i="13"/>
  <c r="C486" i="13"/>
  <c r="R485" i="13"/>
  <c r="Q485" i="13"/>
  <c r="P485" i="13"/>
  <c r="O485" i="13"/>
  <c r="N485" i="13"/>
  <c r="M485" i="13"/>
  <c r="L485" i="13"/>
  <c r="K485" i="13"/>
  <c r="J485" i="13"/>
  <c r="I485" i="13"/>
  <c r="H485" i="13"/>
  <c r="G485" i="13"/>
  <c r="F485" i="13"/>
  <c r="E485" i="13"/>
  <c r="D485" i="13"/>
  <c r="C485" i="13"/>
  <c r="R484" i="13"/>
  <c r="Q484" i="13"/>
  <c r="P484" i="13"/>
  <c r="O484" i="13"/>
  <c r="N484" i="13"/>
  <c r="M484" i="13"/>
  <c r="L484" i="13"/>
  <c r="K484" i="13"/>
  <c r="J484" i="13"/>
  <c r="I484" i="13"/>
  <c r="H484" i="13"/>
  <c r="G484" i="13"/>
  <c r="F484" i="13"/>
  <c r="E484" i="13"/>
  <c r="D484" i="13"/>
  <c r="C484" i="13"/>
  <c r="R483" i="13"/>
  <c r="Q483" i="13"/>
  <c r="P483" i="13"/>
  <c r="O483" i="13"/>
  <c r="N483" i="13"/>
  <c r="M483" i="13"/>
  <c r="L483" i="13"/>
  <c r="K483" i="13"/>
  <c r="J483" i="13"/>
  <c r="I483" i="13"/>
  <c r="H483" i="13"/>
  <c r="G483" i="13"/>
  <c r="F483" i="13"/>
  <c r="E483" i="13"/>
  <c r="D483" i="13"/>
  <c r="C483" i="13"/>
  <c r="R482" i="13"/>
  <c r="Q482" i="13"/>
  <c r="P482" i="13"/>
  <c r="O482" i="13"/>
  <c r="N482" i="13"/>
  <c r="M482" i="13"/>
  <c r="L482" i="13"/>
  <c r="K482" i="13"/>
  <c r="J482" i="13"/>
  <c r="I482" i="13"/>
  <c r="H482" i="13"/>
  <c r="G482" i="13"/>
  <c r="F482" i="13"/>
  <c r="E482" i="13"/>
  <c r="D482" i="13"/>
  <c r="C482" i="13"/>
  <c r="R481" i="13"/>
  <c r="Q481" i="13"/>
  <c r="P481" i="13"/>
  <c r="O481" i="13"/>
  <c r="N481" i="13"/>
  <c r="M481" i="13"/>
  <c r="L481" i="13"/>
  <c r="K481" i="13"/>
  <c r="J481" i="13"/>
  <c r="I481" i="13"/>
  <c r="H481" i="13"/>
  <c r="G481" i="13"/>
  <c r="F481" i="13"/>
  <c r="E481" i="13"/>
  <c r="D481" i="13"/>
  <c r="C481" i="13"/>
  <c r="R480" i="13"/>
  <c r="Q480" i="13"/>
  <c r="P480" i="13"/>
  <c r="O480" i="13"/>
  <c r="N480" i="13"/>
  <c r="M480" i="13"/>
  <c r="L480" i="13"/>
  <c r="K480" i="13"/>
  <c r="J480" i="13"/>
  <c r="I480" i="13"/>
  <c r="H480" i="13"/>
  <c r="G480" i="13"/>
  <c r="F480" i="13"/>
  <c r="E480" i="13"/>
  <c r="D480" i="13"/>
  <c r="C480" i="13"/>
  <c r="R479" i="13"/>
  <c r="Q479" i="13"/>
  <c r="P479" i="13"/>
  <c r="O479" i="13"/>
  <c r="N479" i="13"/>
  <c r="M479" i="13"/>
  <c r="L479" i="13"/>
  <c r="K479" i="13"/>
  <c r="J479" i="13"/>
  <c r="I479" i="13"/>
  <c r="H479" i="13"/>
  <c r="G479" i="13"/>
  <c r="F479" i="13"/>
  <c r="E479" i="13"/>
  <c r="D479" i="13"/>
  <c r="C479" i="13"/>
  <c r="R478" i="13"/>
  <c r="Q478" i="13"/>
  <c r="P478" i="13"/>
  <c r="O478" i="13"/>
  <c r="N478" i="13"/>
  <c r="M478" i="13"/>
  <c r="L478" i="13"/>
  <c r="K478" i="13"/>
  <c r="J478" i="13"/>
  <c r="I478" i="13"/>
  <c r="H478" i="13"/>
  <c r="G478" i="13"/>
  <c r="F478" i="13"/>
  <c r="E478" i="13"/>
  <c r="D478" i="13"/>
  <c r="C478" i="13"/>
  <c r="R477" i="13"/>
  <c r="Q477" i="13"/>
  <c r="P477" i="13"/>
  <c r="O477" i="13"/>
  <c r="N477" i="13"/>
  <c r="M477" i="13"/>
  <c r="L477" i="13"/>
  <c r="K477" i="13"/>
  <c r="J477" i="13"/>
  <c r="I477" i="13"/>
  <c r="H477" i="13"/>
  <c r="G477" i="13"/>
  <c r="F477" i="13"/>
  <c r="E477" i="13"/>
  <c r="D477" i="13"/>
  <c r="C477" i="13"/>
  <c r="R476" i="13"/>
  <c r="Q476" i="13"/>
  <c r="P476" i="13"/>
  <c r="O476" i="13"/>
  <c r="N476" i="13"/>
  <c r="M476" i="13"/>
  <c r="L476" i="13"/>
  <c r="K476" i="13"/>
  <c r="J476" i="13"/>
  <c r="I476" i="13"/>
  <c r="H476" i="13"/>
  <c r="G476" i="13"/>
  <c r="F476" i="13"/>
  <c r="E476" i="13"/>
  <c r="D476" i="13"/>
  <c r="C476" i="13"/>
  <c r="R475" i="13"/>
  <c r="Q475" i="13"/>
  <c r="P475" i="13"/>
  <c r="O475" i="13"/>
  <c r="N475" i="13"/>
  <c r="M475" i="13"/>
  <c r="L475" i="13"/>
  <c r="K475" i="13"/>
  <c r="J475" i="13"/>
  <c r="I475" i="13"/>
  <c r="H475" i="13"/>
  <c r="G475" i="13"/>
  <c r="F475" i="13"/>
  <c r="E475" i="13"/>
  <c r="D475" i="13"/>
  <c r="C475" i="13"/>
  <c r="R474" i="13"/>
  <c r="Q474" i="13"/>
  <c r="P474" i="13"/>
  <c r="O474" i="13"/>
  <c r="N474" i="13"/>
  <c r="M474" i="13"/>
  <c r="L474" i="13"/>
  <c r="K474" i="13"/>
  <c r="J474" i="13"/>
  <c r="I474" i="13"/>
  <c r="H474" i="13"/>
  <c r="G474" i="13"/>
  <c r="F474" i="13"/>
  <c r="E474" i="13"/>
  <c r="D474" i="13"/>
  <c r="C474" i="13"/>
  <c r="R473" i="13"/>
  <c r="Q473" i="13"/>
  <c r="P473" i="13"/>
  <c r="O473" i="13"/>
  <c r="N473" i="13"/>
  <c r="M473" i="13"/>
  <c r="L473" i="13"/>
  <c r="K473" i="13"/>
  <c r="J473" i="13"/>
  <c r="I473" i="13"/>
  <c r="H473" i="13"/>
  <c r="G473" i="13"/>
  <c r="F473" i="13"/>
  <c r="E473" i="13"/>
  <c r="D473" i="13"/>
  <c r="C473" i="13"/>
  <c r="R472" i="13"/>
  <c r="Q472" i="13"/>
  <c r="P472" i="13"/>
  <c r="O472" i="13"/>
  <c r="N472" i="13"/>
  <c r="M472" i="13"/>
  <c r="L472" i="13"/>
  <c r="K472" i="13"/>
  <c r="J472" i="13"/>
  <c r="I472" i="13"/>
  <c r="H472" i="13"/>
  <c r="G472" i="13"/>
  <c r="F472" i="13"/>
  <c r="E472" i="13"/>
  <c r="D472" i="13"/>
  <c r="C472" i="13"/>
  <c r="R471" i="13"/>
  <c r="Q471" i="13"/>
  <c r="P471" i="13"/>
  <c r="O471" i="13"/>
  <c r="N471" i="13"/>
  <c r="M471" i="13"/>
  <c r="L471" i="13"/>
  <c r="K471" i="13"/>
  <c r="J471" i="13"/>
  <c r="I471" i="13"/>
  <c r="H471" i="13"/>
  <c r="G471" i="13"/>
  <c r="F471" i="13"/>
  <c r="E471" i="13"/>
  <c r="D471" i="13"/>
  <c r="C471" i="13"/>
  <c r="R470" i="13"/>
  <c r="Q470" i="13"/>
  <c r="P470" i="13"/>
  <c r="O470" i="13"/>
  <c r="N470" i="13"/>
  <c r="M470" i="13"/>
  <c r="L470" i="13"/>
  <c r="K470" i="13"/>
  <c r="J470" i="13"/>
  <c r="I470" i="13"/>
  <c r="H470" i="13"/>
  <c r="G470" i="13"/>
  <c r="F470" i="13"/>
  <c r="E470" i="13"/>
  <c r="D470" i="13"/>
  <c r="C470" i="13"/>
  <c r="R469" i="13"/>
  <c r="Q469" i="13"/>
  <c r="P469" i="13"/>
  <c r="O469" i="13"/>
  <c r="N469" i="13"/>
  <c r="M469" i="13"/>
  <c r="L469" i="13"/>
  <c r="K469" i="13"/>
  <c r="J469" i="13"/>
  <c r="I469" i="13"/>
  <c r="H469" i="13"/>
  <c r="G469" i="13"/>
  <c r="F469" i="13"/>
  <c r="E469" i="13"/>
  <c r="D469" i="13"/>
  <c r="C469" i="13"/>
  <c r="R468" i="13"/>
  <c r="Q468" i="13"/>
  <c r="P468" i="13"/>
  <c r="O468" i="13"/>
  <c r="N468" i="13"/>
  <c r="M468" i="13"/>
  <c r="L468" i="13"/>
  <c r="K468" i="13"/>
  <c r="J468" i="13"/>
  <c r="I468" i="13"/>
  <c r="H468" i="13"/>
  <c r="G468" i="13"/>
  <c r="F468" i="13"/>
  <c r="E468" i="13"/>
  <c r="D468" i="13"/>
  <c r="C468" i="13"/>
  <c r="R467" i="13"/>
  <c r="Q467" i="13"/>
  <c r="P467" i="13"/>
  <c r="O467" i="13"/>
  <c r="N467" i="13"/>
  <c r="M467" i="13"/>
  <c r="L467" i="13"/>
  <c r="K467" i="13"/>
  <c r="J467" i="13"/>
  <c r="I467" i="13"/>
  <c r="H467" i="13"/>
  <c r="G467" i="13"/>
  <c r="F467" i="13"/>
  <c r="E467" i="13"/>
  <c r="D467" i="13"/>
  <c r="C467" i="13"/>
  <c r="R466" i="13"/>
  <c r="Q466" i="13"/>
  <c r="P466" i="13"/>
  <c r="O466" i="13"/>
  <c r="N466" i="13"/>
  <c r="M466" i="13"/>
  <c r="L466" i="13"/>
  <c r="K466" i="13"/>
  <c r="J466" i="13"/>
  <c r="I466" i="13"/>
  <c r="H466" i="13"/>
  <c r="G466" i="13"/>
  <c r="F466" i="13"/>
  <c r="E466" i="13"/>
  <c r="D466" i="13"/>
  <c r="C466" i="13"/>
  <c r="R465" i="13"/>
  <c r="Q465" i="13"/>
  <c r="P465" i="13"/>
  <c r="O465" i="13"/>
  <c r="N465" i="13"/>
  <c r="M465" i="13"/>
  <c r="L465" i="13"/>
  <c r="K465" i="13"/>
  <c r="J465" i="13"/>
  <c r="I465" i="13"/>
  <c r="H465" i="13"/>
  <c r="G465" i="13"/>
  <c r="F465" i="13"/>
  <c r="E465" i="13"/>
  <c r="D465" i="13"/>
  <c r="C465" i="13"/>
  <c r="R464" i="13"/>
  <c r="Q464" i="13"/>
  <c r="P464" i="13"/>
  <c r="O464" i="13"/>
  <c r="N464" i="13"/>
  <c r="M464" i="13"/>
  <c r="L464" i="13"/>
  <c r="K464" i="13"/>
  <c r="J464" i="13"/>
  <c r="I464" i="13"/>
  <c r="H464" i="13"/>
  <c r="G464" i="13"/>
  <c r="F464" i="13"/>
  <c r="E464" i="13"/>
  <c r="D464" i="13"/>
  <c r="C464" i="13"/>
  <c r="R463" i="13"/>
  <c r="Q463" i="13"/>
  <c r="P463" i="13"/>
  <c r="O463" i="13"/>
  <c r="N463" i="13"/>
  <c r="M463" i="13"/>
  <c r="L463" i="13"/>
  <c r="K463" i="13"/>
  <c r="J463" i="13"/>
  <c r="I463" i="13"/>
  <c r="H463" i="13"/>
  <c r="G463" i="13"/>
  <c r="F463" i="13"/>
  <c r="E463" i="13"/>
  <c r="D463" i="13"/>
  <c r="C463" i="13"/>
  <c r="R462" i="13"/>
  <c r="Q462" i="13"/>
  <c r="P462" i="13"/>
  <c r="O462" i="13"/>
  <c r="N462" i="13"/>
  <c r="M462" i="13"/>
  <c r="L462" i="13"/>
  <c r="K462" i="13"/>
  <c r="J462" i="13"/>
  <c r="I462" i="13"/>
  <c r="H462" i="13"/>
  <c r="G462" i="13"/>
  <c r="F462" i="13"/>
  <c r="E462" i="13"/>
  <c r="D462" i="13"/>
  <c r="C462" i="13"/>
  <c r="R461" i="13"/>
  <c r="Q461" i="13"/>
  <c r="P461" i="13"/>
  <c r="O461" i="13"/>
  <c r="N461" i="13"/>
  <c r="M461" i="13"/>
  <c r="L461" i="13"/>
  <c r="K461" i="13"/>
  <c r="J461" i="13"/>
  <c r="I461" i="13"/>
  <c r="H461" i="13"/>
  <c r="G461" i="13"/>
  <c r="F461" i="13"/>
  <c r="E461" i="13"/>
  <c r="D461" i="13"/>
  <c r="C461" i="13"/>
  <c r="R460" i="13"/>
  <c r="Q460" i="13"/>
  <c r="P460" i="13"/>
  <c r="O460" i="13"/>
  <c r="N460" i="13"/>
  <c r="M460" i="13"/>
  <c r="L460" i="13"/>
  <c r="K460" i="13"/>
  <c r="J460" i="13"/>
  <c r="I460" i="13"/>
  <c r="H460" i="13"/>
  <c r="G460" i="13"/>
  <c r="F460" i="13"/>
  <c r="E460" i="13"/>
  <c r="D460" i="13"/>
  <c r="C460" i="13"/>
  <c r="R459" i="13"/>
  <c r="Q459" i="13"/>
  <c r="P459" i="13"/>
  <c r="O459" i="13"/>
  <c r="N459" i="13"/>
  <c r="M459" i="13"/>
  <c r="L459" i="13"/>
  <c r="K459" i="13"/>
  <c r="J459" i="13"/>
  <c r="I459" i="13"/>
  <c r="H459" i="13"/>
  <c r="G459" i="13"/>
  <c r="F459" i="13"/>
  <c r="E459" i="13"/>
  <c r="D459" i="13"/>
  <c r="C459" i="13"/>
  <c r="R458" i="13"/>
  <c r="Q458" i="13"/>
  <c r="P458" i="13"/>
  <c r="O458" i="13"/>
  <c r="N458" i="13"/>
  <c r="M458" i="13"/>
  <c r="L458" i="13"/>
  <c r="K458" i="13"/>
  <c r="J458" i="13"/>
  <c r="I458" i="13"/>
  <c r="H458" i="13"/>
  <c r="G458" i="13"/>
  <c r="F458" i="13"/>
  <c r="E458" i="13"/>
  <c r="D458" i="13"/>
  <c r="C458" i="13"/>
  <c r="R457" i="13"/>
  <c r="Q457" i="13"/>
  <c r="P457" i="13"/>
  <c r="O457" i="13"/>
  <c r="N457" i="13"/>
  <c r="M457" i="13"/>
  <c r="L457" i="13"/>
  <c r="K457" i="13"/>
  <c r="J457" i="13"/>
  <c r="I457" i="13"/>
  <c r="H457" i="13"/>
  <c r="G457" i="13"/>
  <c r="F457" i="13"/>
  <c r="E457" i="13"/>
  <c r="D457" i="13"/>
  <c r="C457" i="13"/>
  <c r="R456" i="13"/>
  <c r="Q456" i="13"/>
  <c r="P456" i="13"/>
  <c r="O456" i="13"/>
  <c r="N456" i="13"/>
  <c r="M456" i="13"/>
  <c r="L456" i="13"/>
  <c r="K456" i="13"/>
  <c r="J456" i="13"/>
  <c r="I456" i="13"/>
  <c r="H456" i="13"/>
  <c r="G456" i="13"/>
  <c r="F456" i="13"/>
  <c r="E456" i="13"/>
  <c r="D456" i="13"/>
  <c r="C456" i="13"/>
  <c r="R455" i="13"/>
  <c r="Q455" i="13"/>
  <c r="P455" i="13"/>
  <c r="O455" i="13"/>
  <c r="N455" i="13"/>
  <c r="M455" i="13"/>
  <c r="L455" i="13"/>
  <c r="K455" i="13"/>
  <c r="J455" i="13"/>
  <c r="I455" i="13"/>
  <c r="H455" i="13"/>
  <c r="G455" i="13"/>
  <c r="F455" i="13"/>
  <c r="E455" i="13"/>
  <c r="D455" i="13"/>
  <c r="C455" i="13"/>
  <c r="R454" i="13"/>
  <c r="Q454" i="13"/>
  <c r="P454" i="13"/>
  <c r="O454" i="13"/>
  <c r="N454" i="13"/>
  <c r="M454" i="13"/>
  <c r="L454" i="13"/>
  <c r="K454" i="13"/>
  <c r="J454" i="13"/>
  <c r="I454" i="13"/>
  <c r="H454" i="13"/>
  <c r="G454" i="13"/>
  <c r="F454" i="13"/>
  <c r="E454" i="13"/>
  <c r="D454" i="13"/>
  <c r="C454" i="13"/>
  <c r="R453" i="13"/>
  <c r="Q453" i="13"/>
  <c r="P453" i="13"/>
  <c r="O453" i="13"/>
  <c r="N453" i="13"/>
  <c r="M453" i="13"/>
  <c r="L453" i="13"/>
  <c r="K453" i="13"/>
  <c r="J453" i="13"/>
  <c r="I453" i="13"/>
  <c r="H453" i="13"/>
  <c r="G453" i="13"/>
  <c r="F453" i="13"/>
  <c r="E453" i="13"/>
  <c r="D453" i="13"/>
  <c r="C453" i="13"/>
  <c r="R452" i="13"/>
  <c r="Q452" i="13"/>
  <c r="P452" i="13"/>
  <c r="O452" i="13"/>
  <c r="N452" i="13"/>
  <c r="M452" i="13"/>
  <c r="L452" i="13"/>
  <c r="K452" i="13"/>
  <c r="J452" i="13"/>
  <c r="I452" i="13"/>
  <c r="H452" i="13"/>
  <c r="G452" i="13"/>
  <c r="F452" i="13"/>
  <c r="E452" i="13"/>
  <c r="D452" i="13"/>
  <c r="C452" i="13"/>
  <c r="R451" i="13"/>
  <c r="Q451" i="13"/>
  <c r="P451" i="13"/>
  <c r="O451" i="13"/>
  <c r="N451" i="13"/>
  <c r="M451" i="13"/>
  <c r="L451" i="13"/>
  <c r="K451" i="13"/>
  <c r="J451" i="13"/>
  <c r="I451" i="13"/>
  <c r="H451" i="13"/>
  <c r="G451" i="13"/>
  <c r="F451" i="13"/>
  <c r="E451" i="13"/>
  <c r="D451" i="13"/>
  <c r="C451" i="13"/>
  <c r="R450" i="13"/>
  <c r="Q450" i="13"/>
  <c r="P450" i="13"/>
  <c r="O450" i="13"/>
  <c r="N450" i="13"/>
  <c r="M450" i="13"/>
  <c r="L450" i="13"/>
  <c r="K450" i="13"/>
  <c r="J450" i="13"/>
  <c r="I450" i="13"/>
  <c r="H450" i="13"/>
  <c r="G450" i="13"/>
  <c r="F450" i="13"/>
  <c r="E450" i="13"/>
  <c r="D450" i="13"/>
  <c r="C450" i="13"/>
  <c r="R449" i="13"/>
  <c r="Q449" i="13"/>
  <c r="P449" i="13"/>
  <c r="O449" i="13"/>
  <c r="N449" i="13"/>
  <c r="M449" i="13"/>
  <c r="L449" i="13"/>
  <c r="K449" i="13"/>
  <c r="J449" i="13"/>
  <c r="I449" i="13"/>
  <c r="H449" i="13"/>
  <c r="G449" i="13"/>
  <c r="F449" i="13"/>
  <c r="E449" i="13"/>
  <c r="D449" i="13"/>
  <c r="C449" i="13"/>
  <c r="R448" i="13"/>
  <c r="Q448" i="13"/>
  <c r="P448" i="13"/>
  <c r="O448" i="13"/>
  <c r="N448" i="13"/>
  <c r="M448" i="13"/>
  <c r="L448" i="13"/>
  <c r="K448" i="13"/>
  <c r="J448" i="13"/>
  <c r="I448" i="13"/>
  <c r="H448" i="13"/>
  <c r="G448" i="13"/>
  <c r="F448" i="13"/>
  <c r="E448" i="13"/>
  <c r="D448" i="13"/>
  <c r="C448" i="13"/>
  <c r="R447" i="13"/>
  <c r="Q447" i="13"/>
  <c r="P447" i="13"/>
  <c r="O447" i="13"/>
  <c r="N447" i="13"/>
  <c r="M447" i="13"/>
  <c r="L447" i="13"/>
  <c r="K447" i="13"/>
  <c r="J447" i="13"/>
  <c r="I447" i="13"/>
  <c r="H447" i="13"/>
  <c r="G447" i="13"/>
  <c r="F447" i="13"/>
  <c r="E447" i="13"/>
  <c r="D447" i="13"/>
  <c r="C447" i="13"/>
  <c r="R446" i="13"/>
  <c r="Q446" i="13"/>
  <c r="P446" i="13"/>
  <c r="O446" i="13"/>
  <c r="N446" i="13"/>
  <c r="M446" i="13"/>
  <c r="L446" i="13"/>
  <c r="K446" i="13"/>
  <c r="J446" i="13"/>
  <c r="I446" i="13"/>
  <c r="H446" i="13"/>
  <c r="G446" i="13"/>
  <c r="F446" i="13"/>
  <c r="E446" i="13"/>
  <c r="D446" i="13"/>
  <c r="C446" i="13"/>
  <c r="R445" i="13"/>
  <c r="Q445" i="13"/>
  <c r="P445" i="13"/>
  <c r="O445" i="13"/>
  <c r="N445" i="13"/>
  <c r="M445" i="13"/>
  <c r="L445" i="13"/>
  <c r="K445" i="13"/>
  <c r="J445" i="13"/>
  <c r="I445" i="13"/>
  <c r="H445" i="13"/>
  <c r="G445" i="13"/>
  <c r="F445" i="13"/>
  <c r="E445" i="13"/>
  <c r="D445" i="13"/>
  <c r="C445" i="13"/>
  <c r="R444" i="13"/>
  <c r="Q444" i="13"/>
  <c r="P444" i="13"/>
  <c r="O444" i="13"/>
  <c r="N444" i="13"/>
  <c r="M444" i="13"/>
  <c r="L444" i="13"/>
  <c r="K444" i="13"/>
  <c r="J444" i="13"/>
  <c r="I444" i="13"/>
  <c r="H444" i="13"/>
  <c r="G444" i="13"/>
  <c r="F444" i="13"/>
  <c r="E444" i="13"/>
  <c r="D444" i="13"/>
  <c r="C444" i="13"/>
  <c r="R443" i="13"/>
  <c r="Q443" i="13"/>
  <c r="P443" i="13"/>
  <c r="O443" i="13"/>
  <c r="N443" i="13"/>
  <c r="M443" i="13"/>
  <c r="L443" i="13"/>
  <c r="K443" i="13"/>
  <c r="J443" i="13"/>
  <c r="I443" i="13"/>
  <c r="H443" i="13"/>
  <c r="G443" i="13"/>
  <c r="F443" i="13"/>
  <c r="E443" i="13"/>
  <c r="D443" i="13"/>
  <c r="C443" i="13"/>
  <c r="R442" i="13"/>
  <c r="Q442" i="13"/>
  <c r="P442" i="13"/>
  <c r="O442" i="13"/>
  <c r="N442" i="13"/>
  <c r="M442" i="13"/>
  <c r="L442" i="13"/>
  <c r="K442" i="13"/>
  <c r="J442" i="13"/>
  <c r="I442" i="13"/>
  <c r="H442" i="13"/>
  <c r="G442" i="13"/>
  <c r="F442" i="13"/>
  <c r="E442" i="13"/>
  <c r="D442" i="13"/>
  <c r="C442" i="13"/>
  <c r="R441" i="13"/>
  <c r="Q441" i="13"/>
  <c r="P441" i="13"/>
  <c r="O441" i="13"/>
  <c r="N441" i="13"/>
  <c r="M441" i="13"/>
  <c r="L441" i="13"/>
  <c r="K441" i="13"/>
  <c r="J441" i="13"/>
  <c r="I441" i="13"/>
  <c r="H441" i="13"/>
  <c r="G441" i="13"/>
  <c r="F441" i="13"/>
  <c r="E441" i="13"/>
  <c r="D441" i="13"/>
  <c r="C441" i="13"/>
  <c r="R440" i="13"/>
  <c r="Q440" i="13"/>
  <c r="P440" i="13"/>
  <c r="O440" i="13"/>
  <c r="N440" i="13"/>
  <c r="M440" i="13"/>
  <c r="L440" i="13"/>
  <c r="K440" i="13"/>
  <c r="J440" i="13"/>
  <c r="I440" i="13"/>
  <c r="H440" i="13"/>
  <c r="G440" i="13"/>
  <c r="F440" i="13"/>
  <c r="E440" i="13"/>
  <c r="D440" i="13"/>
  <c r="C440" i="13"/>
  <c r="R439" i="13"/>
  <c r="Q439" i="13"/>
  <c r="P439" i="13"/>
  <c r="O439" i="13"/>
  <c r="N439" i="13"/>
  <c r="M439" i="13"/>
  <c r="L439" i="13"/>
  <c r="K439" i="13"/>
  <c r="J439" i="13"/>
  <c r="I439" i="13"/>
  <c r="H439" i="13"/>
  <c r="G439" i="13"/>
  <c r="F439" i="13"/>
  <c r="E439" i="13"/>
  <c r="D439" i="13"/>
  <c r="C439" i="13"/>
  <c r="R438" i="13"/>
  <c r="Q438" i="13"/>
  <c r="P438" i="13"/>
  <c r="O438" i="13"/>
  <c r="N438" i="13"/>
  <c r="M438" i="13"/>
  <c r="L438" i="13"/>
  <c r="K438" i="13"/>
  <c r="J438" i="13"/>
  <c r="I438" i="13"/>
  <c r="H438" i="13"/>
  <c r="G438" i="13"/>
  <c r="F438" i="13"/>
  <c r="E438" i="13"/>
  <c r="D438" i="13"/>
  <c r="C438" i="13"/>
  <c r="R437" i="13"/>
  <c r="Q437" i="13"/>
  <c r="P437" i="13"/>
  <c r="O437" i="13"/>
  <c r="N437" i="13"/>
  <c r="M437" i="13"/>
  <c r="L437" i="13"/>
  <c r="K437" i="13"/>
  <c r="J437" i="13"/>
  <c r="I437" i="13"/>
  <c r="H437" i="13"/>
  <c r="G437" i="13"/>
  <c r="F437" i="13"/>
  <c r="E437" i="13"/>
  <c r="D437" i="13"/>
  <c r="C437" i="13"/>
  <c r="R436" i="13"/>
  <c r="Q436" i="13"/>
  <c r="P436" i="13"/>
  <c r="O436" i="13"/>
  <c r="N436" i="13"/>
  <c r="M436" i="13"/>
  <c r="L436" i="13"/>
  <c r="K436" i="13"/>
  <c r="J436" i="13"/>
  <c r="I436" i="13"/>
  <c r="H436" i="13"/>
  <c r="G436" i="13"/>
  <c r="F436" i="13"/>
  <c r="E436" i="13"/>
  <c r="D436" i="13"/>
  <c r="C436" i="13"/>
  <c r="R435" i="13"/>
  <c r="Q435" i="13"/>
  <c r="P435" i="13"/>
  <c r="O435" i="13"/>
  <c r="N435" i="13"/>
  <c r="M435" i="13"/>
  <c r="L435" i="13"/>
  <c r="K435" i="13"/>
  <c r="J435" i="13"/>
  <c r="I435" i="13"/>
  <c r="H435" i="13"/>
  <c r="G435" i="13"/>
  <c r="F435" i="13"/>
  <c r="E435" i="13"/>
  <c r="D435" i="13"/>
  <c r="C435" i="13"/>
  <c r="R434" i="13"/>
  <c r="Q434" i="13"/>
  <c r="P434" i="13"/>
  <c r="O434" i="13"/>
  <c r="N434" i="13"/>
  <c r="M434" i="13"/>
  <c r="L434" i="13"/>
  <c r="K434" i="13"/>
  <c r="J434" i="13"/>
  <c r="I434" i="13"/>
  <c r="H434" i="13"/>
  <c r="G434" i="13"/>
  <c r="F434" i="13"/>
  <c r="E434" i="13"/>
  <c r="D434" i="13"/>
  <c r="C434" i="13"/>
  <c r="R433" i="13"/>
  <c r="Q433" i="13"/>
  <c r="P433" i="13"/>
  <c r="O433" i="13"/>
  <c r="N433" i="13"/>
  <c r="M433" i="13"/>
  <c r="L433" i="13"/>
  <c r="K433" i="13"/>
  <c r="J433" i="13"/>
  <c r="I433" i="13"/>
  <c r="H433" i="13"/>
  <c r="G433" i="13"/>
  <c r="F433" i="13"/>
  <c r="E433" i="13"/>
  <c r="D433" i="13"/>
  <c r="C433" i="13"/>
  <c r="R432" i="13"/>
  <c r="Q432" i="13"/>
  <c r="P432" i="13"/>
  <c r="O432" i="13"/>
  <c r="N432" i="13"/>
  <c r="M432" i="13"/>
  <c r="L432" i="13"/>
  <c r="K432" i="13"/>
  <c r="J432" i="13"/>
  <c r="I432" i="13"/>
  <c r="H432" i="13"/>
  <c r="G432" i="13"/>
  <c r="F432" i="13"/>
  <c r="E432" i="13"/>
  <c r="D432" i="13"/>
  <c r="C432" i="13"/>
  <c r="R431" i="13"/>
  <c r="Q431" i="13"/>
  <c r="P431" i="13"/>
  <c r="O431" i="13"/>
  <c r="N431" i="13"/>
  <c r="M431" i="13"/>
  <c r="L431" i="13"/>
  <c r="K431" i="13"/>
  <c r="J431" i="13"/>
  <c r="I431" i="13"/>
  <c r="H431" i="13"/>
  <c r="G431" i="13"/>
  <c r="F431" i="13"/>
  <c r="E431" i="13"/>
  <c r="D431" i="13"/>
  <c r="C431" i="13"/>
  <c r="R430" i="13"/>
  <c r="Q430" i="13"/>
  <c r="P430" i="13"/>
  <c r="O430" i="13"/>
  <c r="N430" i="13"/>
  <c r="M430" i="13"/>
  <c r="L430" i="13"/>
  <c r="K430" i="13"/>
  <c r="J430" i="13"/>
  <c r="I430" i="13"/>
  <c r="H430" i="13"/>
  <c r="G430" i="13"/>
  <c r="F430" i="13"/>
  <c r="E430" i="13"/>
  <c r="D430" i="13"/>
  <c r="C430" i="13"/>
  <c r="R429" i="13"/>
  <c r="Q429" i="13"/>
  <c r="P429" i="13"/>
  <c r="O429" i="13"/>
  <c r="N429" i="13"/>
  <c r="M429" i="13"/>
  <c r="L429" i="13"/>
  <c r="K429" i="13"/>
  <c r="J429" i="13"/>
  <c r="I429" i="13"/>
  <c r="H429" i="13"/>
  <c r="G429" i="13"/>
  <c r="F429" i="13"/>
  <c r="E429" i="13"/>
  <c r="D429" i="13"/>
  <c r="C429" i="13"/>
  <c r="R428" i="13"/>
  <c r="Q428" i="13"/>
  <c r="P428" i="13"/>
  <c r="O428" i="13"/>
  <c r="N428" i="13"/>
  <c r="M428" i="13"/>
  <c r="L428" i="13"/>
  <c r="K428" i="13"/>
  <c r="J428" i="13"/>
  <c r="I428" i="13"/>
  <c r="H428" i="13"/>
  <c r="G428" i="13"/>
  <c r="F428" i="13"/>
  <c r="E428" i="13"/>
  <c r="D428" i="13"/>
  <c r="C428" i="13"/>
  <c r="R427" i="13"/>
  <c r="Q427" i="13"/>
  <c r="P427" i="13"/>
  <c r="O427" i="13"/>
  <c r="N427" i="13"/>
  <c r="M427" i="13"/>
  <c r="L427" i="13"/>
  <c r="K427" i="13"/>
  <c r="J427" i="13"/>
  <c r="I427" i="13"/>
  <c r="H427" i="13"/>
  <c r="G427" i="13"/>
  <c r="F427" i="13"/>
  <c r="E427" i="13"/>
  <c r="D427" i="13"/>
  <c r="C427" i="13"/>
  <c r="R426" i="13"/>
  <c r="Q426" i="13"/>
  <c r="P426" i="13"/>
  <c r="O426" i="13"/>
  <c r="N426" i="13"/>
  <c r="M426" i="13"/>
  <c r="L426" i="13"/>
  <c r="K426" i="13"/>
  <c r="J426" i="13"/>
  <c r="I426" i="13"/>
  <c r="H426" i="13"/>
  <c r="G426" i="13"/>
  <c r="F426" i="13"/>
  <c r="E426" i="13"/>
  <c r="D426" i="13"/>
  <c r="C426" i="13"/>
  <c r="R425" i="13"/>
  <c r="Q425" i="13"/>
  <c r="P425" i="13"/>
  <c r="O425" i="13"/>
  <c r="N425" i="13"/>
  <c r="M425" i="13"/>
  <c r="L425" i="13"/>
  <c r="K425" i="13"/>
  <c r="J425" i="13"/>
  <c r="I425" i="13"/>
  <c r="H425" i="13"/>
  <c r="G425" i="13"/>
  <c r="F425" i="13"/>
  <c r="E425" i="13"/>
  <c r="D425" i="13"/>
  <c r="C425" i="13"/>
  <c r="R424" i="13"/>
  <c r="Q424" i="13"/>
  <c r="P424" i="13"/>
  <c r="O424" i="13"/>
  <c r="N424" i="13"/>
  <c r="M424" i="13"/>
  <c r="L424" i="13"/>
  <c r="K424" i="13"/>
  <c r="J424" i="13"/>
  <c r="I424" i="13"/>
  <c r="H424" i="13"/>
  <c r="G424" i="13"/>
  <c r="F424" i="13"/>
  <c r="E424" i="13"/>
  <c r="D424" i="13"/>
  <c r="C424" i="13"/>
  <c r="R423" i="13"/>
  <c r="Q423" i="13"/>
  <c r="P423" i="13"/>
  <c r="O423" i="13"/>
  <c r="N423" i="13"/>
  <c r="M423" i="13"/>
  <c r="L423" i="13"/>
  <c r="K423" i="13"/>
  <c r="J423" i="13"/>
  <c r="I423" i="13"/>
  <c r="H423" i="13"/>
  <c r="G423" i="13"/>
  <c r="F423" i="13"/>
  <c r="E423" i="13"/>
  <c r="D423" i="13"/>
  <c r="C423" i="13"/>
  <c r="R422" i="13"/>
  <c r="Q422" i="13"/>
  <c r="P422" i="13"/>
  <c r="O422" i="13"/>
  <c r="N422" i="13"/>
  <c r="M422" i="13"/>
  <c r="L422" i="13"/>
  <c r="K422" i="13"/>
  <c r="J422" i="13"/>
  <c r="I422" i="13"/>
  <c r="H422" i="13"/>
  <c r="G422" i="13"/>
  <c r="F422" i="13"/>
  <c r="E422" i="13"/>
  <c r="D422" i="13"/>
  <c r="C422" i="13"/>
  <c r="R421" i="13"/>
  <c r="Q421" i="13"/>
  <c r="P421" i="13"/>
  <c r="O421" i="13"/>
  <c r="N421" i="13"/>
  <c r="M421" i="13"/>
  <c r="L421" i="13"/>
  <c r="K421" i="13"/>
  <c r="J421" i="13"/>
  <c r="I421" i="13"/>
  <c r="H421" i="13"/>
  <c r="G421" i="13"/>
  <c r="F421" i="13"/>
  <c r="E421" i="13"/>
  <c r="D421" i="13"/>
  <c r="C421" i="13"/>
  <c r="R420" i="13"/>
  <c r="Q420" i="13"/>
  <c r="P420" i="13"/>
  <c r="O420" i="13"/>
  <c r="N420" i="13"/>
  <c r="M420" i="13"/>
  <c r="L420" i="13"/>
  <c r="K420" i="13"/>
  <c r="J420" i="13"/>
  <c r="I420" i="13"/>
  <c r="H420" i="13"/>
  <c r="G420" i="13"/>
  <c r="F420" i="13"/>
  <c r="E420" i="13"/>
  <c r="D420" i="13"/>
  <c r="C420" i="13"/>
  <c r="R419" i="13"/>
  <c r="Q419" i="13"/>
  <c r="P419" i="13"/>
  <c r="O419" i="13"/>
  <c r="N419" i="13"/>
  <c r="M419" i="13"/>
  <c r="L419" i="13"/>
  <c r="K419" i="13"/>
  <c r="J419" i="13"/>
  <c r="I419" i="13"/>
  <c r="H419" i="13"/>
  <c r="G419" i="13"/>
  <c r="F419" i="13"/>
  <c r="E419" i="13"/>
  <c r="D419" i="13"/>
  <c r="C419" i="13"/>
  <c r="R418" i="13"/>
  <c r="Q418" i="13"/>
  <c r="P418" i="13"/>
  <c r="O418" i="13"/>
  <c r="N418" i="13"/>
  <c r="M418" i="13"/>
  <c r="L418" i="13"/>
  <c r="K418" i="13"/>
  <c r="J418" i="13"/>
  <c r="I418" i="13"/>
  <c r="H418" i="13"/>
  <c r="G418" i="13"/>
  <c r="F418" i="13"/>
  <c r="E418" i="13"/>
  <c r="D418" i="13"/>
  <c r="C418" i="13"/>
  <c r="R417" i="13"/>
  <c r="Q417" i="13"/>
  <c r="P417" i="13"/>
  <c r="O417" i="13"/>
  <c r="N417" i="13"/>
  <c r="M417" i="13"/>
  <c r="L417" i="13"/>
  <c r="K417" i="13"/>
  <c r="J417" i="13"/>
  <c r="I417" i="13"/>
  <c r="H417" i="13"/>
  <c r="G417" i="13"/>
  <c r="F417" i="13"/>
  <c r="E417" i="13"/>
  <c r="D417" i="13"/>
  <c r="C417" i="13"/>
  <c r="R416" i="13"/>
  <c r="Q416" i="13"/>
  <c r="P416" i="13"/>
  <c r="O416" i="13"/>
  <c r="N416" i="13"/>
  <c r="M416" i="13"/>
  <c r="L416" i="13"/>
  <c r="K416" i="13"/>
  <c r="J416" i="13"/>
  <c r="I416" i="13"/>
  <c r="H416" i="13"/>
  <c r="G416" i="13"/>
  <c r="F416" i="13"/>
  <c r="E416" i="13"/>
  <c r="D416" i="13"/>
  <c r="C416" i="13"/>
  <c r="R415" i="13"/>
  <c r="Q415" i="13"/>
  <c r="P415" i="13"/>
  <c r="O415" i="13"/>
  <c r="N415" i="13"/>
  <c r="M415" i="13"/>
  <c r="L415" i="13"/>
  <c r="K415" i="13"/>
  <c r="J415" i="13"/>
  <c r="I415" i="13"/>
  <c r="H415" i="13"/>
  <c r="G415" i="13"/>
  <c r="F415" i="13"/>
  <c r="E415" i="13"/>
  <c r="D415" i="13"/>
  <c r="C415" i="13"/>
  <c r="R414" i="13"/>
  <c r="Q414" i="13"/>
  <c r="P414" i="13"/>
  <c r="O414" i="13"/>
  <c r="N414" i="13"/>
  <c r="M414" i="13"/>
  <c r="L414" i="13"/>
  <c r="K414" i="13"/>
  <c r="J414" i="13"/>
  <c r="I414" i="13"/>
  <c r="H414" i="13"/>
  <c r="G414" i="13"/>
  <c r="F414" i="13"/>
  <c r="E414" i="13"/>
  <c r="D414" i="13"/>
  <c r="C414" i="13"/>
  <c r="R413" i="13"/>
  <c r="Q413" i="13"/>
  <c r="P413" i="13"/>
  <c r="O413" i="13"/>
  <c r="N413" i="13"/>
  <c r="M413" i="13"/>
  <c r="L413" i="13"/>
  <c r="K413" i="13"/>
  <c r="J413" i="13"/>
  <c r="I413" i="13"/>
  <c r="H413" i="13"/>
  <c r="G413" i="13"/>
  <c r="F413" i="13"/>
  <c r="E413" i="13"/>
  <c r="D413" i="13"/>
  <c r="C413" i="13"/>
  <c r="R412" i="13"/>
  <c r="Q412" i="13"/>
  <c r="P412" i="13"/>
  <c r="O412" i="13"/>
  <c r="N412" i="13"/>
  <c r="M412" i="13"/>
  <c r="L412" i="13"/>
  <c r="K412" i="13"/>
  <c r="J412" i="13"/>
  <c r="I412" i="13"/>
  <c r="H412" i="13"/>
  <c r="G412" i="13"/>
  <c r="F412" i="13"/>
  <c r="E412" i="13"/>
  <c r="D412" i="13"/>
  <c r="C412" i="13"/>
  <c r="R411" i="13"/>
  <c r="Q411" i="13"/>
  <c r="P411" i="13"/>
  <c r="O411" i="13"/>
  <c r="N411" i="13"/>
  <c r="M411" i="13"/>
  <c r="L411" i="13"/>
  <c r="K411" i="13"/>
  <c r="J411" i="13"/>
  <c r="I411" i="13"/>
  <c r="H411" i="13"/>
  <c r="G411" i="13"/>
  <c r="F411" i="13"/>
  <c r="E411" i="13"/>
  <c r="D411" i="13"/>
  <c r="C411" i="13"/>
  <c r="R410" i="13"/>
  <c r="Q410" i="13"/>
  <c r="P410" i="13"/>
  <c r="O410" i="13"/>
  <c r="N410" i="13"/>
  <c r="M410" i="13"/>
  <c r="L410" i="13"/>
  <c r="K410" i="13"/>
  <c r="J410" i="13"/>
  <c r="I410" i="13"/>
  <c r="H410" i="13"/>
  <c r="G410" i="13"/>
  <c r="F410" i="13"/>
  <c r="E410" i="13"/>
  <c r="D410" i="13"/>
  <c r="C410" i="13"/>
  <c r="R409" i="13"/>
  <c r="Q409" i="13"/>
  <c r="P409" i="13"/>
  <c r="O409" i="13"/>
  <c r="N409" i="13"/>
  <c r="M409" i="13"/>
  <c r="L409" i="13"/>
  <c r="K409" i="13"/>
  <c r="J409" i="13"/>
  <c r="I409" i="13"/>
  <c r="H409" i="13"/>
  <c r="G409" i="13"/>
  <c r="F409" i="13"/>
  <c r="E409" i="13"/>
  <c r="D409" i="13"/>
  <c r="C409" i="13"/>
  <c r="R408" i="13"/>
  <c r="Q408" i="13"/>
  <c r="P408" i="13"/>
  <c r="O408" i="13"/>
  <c r="N408" i="13"/>
  <c r="M408" i="13"/>
  <c r="L408" i="13"/>
  <c r="K408" i="13"/>
  <c r="J408" i="13"/>
  <c r="I408" i="13"/>
  <c r="H408" i="13"/>
  <c r="G408" i="13"/>
  <c r="F408" i="13"/>
  <c r="E408" i="13"/>
  <c r="D408" i="13"/>
  <c r="C408" i="13"/>
  <c r="R407" i="13"/>
  <c r="Q407" i="13"/>
  <c r="P407" i="13"/>
  <c r="O407" i="13"/>
  <c r="N407" i="13"/>
  <c r="M407" i="13"/>
  <c r="L407" i="13"/>
  <c r="K407" i="13"/>
  <c r="J407" i="13"/>
  <c r="I407" i="13"/>
  <c r="H407" i="13"/>
  <c r="G407" i="13"/>
  <c r="F407" i="13"/>
  <c r="E407" i="13"/>
  <c r="D407" i="13"/>
  <c r="C407" i="13"/>
  <c r="R406" i="13"/>
  <c r="Q406" i="13"/>
  <c r="P406" i="13"/>
  <c r="O406" i="13"/>
  <c r="N406" i="13"/>
  <c r="M406" i="13"/>
  <c r="L406" i="13"/>
  <c r="K406" i="13"/>
  <c r="J406" i="13"/>
  <c r="I406" i="13"/>
  <c r="H406" i="13"/>
  <c r="G406" i="13"/>
  <c r="F406" i="13"/>
  <c r="E406" i="13"/>
  <c r="D406" i="13"/>
  <c r="C406" i="13"/>
  <c r="R405" i="13"/>
  <c r="Q405" i="13"/>
  <c r="P405" i="13"/>
  <c r="O405" i="13"/>
  <c r="N405" i="13"/>
  <c r="M405" i="13"/>
  <c r="L405" i="13"/>
  <c r="K405" i="13"/>
  <c r="J405" i="13"/>
  <c r="I405" i="13"/>
  <c r="H405" i="13"/>
  <c r="G405" i="13"/>
  <c r="F405" i="13"/>
  <c r="E405" i="13"/>
  <c r="D405" i="13"/>
  <c r="C405" i="13"/>
  <c r="R404" i="13"/>
  <c r="Q404" i="13"/>
  <c r="P404" i="13"/>
  <c r="O404" i="13"/>
  <c r="N404" i="13"/>
  <c r="M404" i="13"/>
  <c r="L404" i="13"/>
  <c r="K404" i="13"/>
  <c r="J404" i="13"/>
  <c r="I404" i="13"/>
  <c r="H404" i="13"/>
  <c r="G404" i="13"/>
  <c r="F404" i="13"/>
  <c r="E404" i="13"/>
  <c r="D404" i="13"/>
  <c r="C404" i="13"/>
  <c r="R403" i="13"/>
  <c r="Q403" i="13"/>
  <c r="P403" i="13"/>
  <c r="O403" i="13"/>
  <c r="N403" i="13"/>
  <c r="M403" i="13"/>
  <c r="L403" i="13"/>
  <c r="K403" i="13"/>
  <c r="J403" i="13"/>
  <c r="I403" i="13"/>
  <c r="H403" i="13"/>
  <c r="G403" i="13"/>
  <c r="F403" i="13"/>
  <c r="E403" i="13"/>
  <c r="D403" i="13"/>
  <c r="C403" i="13"/>
  <c r="R402" i="13"/>
  <c r="Q402" i="13"/>
  <c r="P402" i="13"/>
  <c r="O402" i="13"/>
  <c r="N402" i="13"/>
  <c r="M402" i="13"/>
  <c r="L402" i="13"/>
  <c r="K402" i="13"/>
  <c r="J402" i="13"/>
  <c r="I402" i="13"/>
  <c r="H402" i="13"/>
  <c r="G402" i="13"/>
  <c r="F402" i="13"/>
  <c r="E402" i="13"/>
  <c r="D402" i="13"/>
  <c r="C402" i="13"/>
  <c r="R401" i="13"/>
  <c r="Q401" i="13"/>
  <c r="P401" i="13"/>
  <c r="O401" i="13"/>
  <c r="N401" i="13"/>
  <c r="M401" i="13"/>
  <c r="L401" i="13"/>
  <c r="K401" i="13"/>
  <c r="J401" i="13"/>
  <c r="I401" i="13"/>
  <c r="H401" i="13"/>
  <c r="G401" i="13"/>
  <c r="F401" i="13"/>
  <c r="E401" i="13"/>
  <c r="D401" i="13"/>
  <c r="C401" i="13"/>
  <c r="R400" i="13"/>
  <c r="Q400" i="13"/>
  <c r="P400" i="13"/>
  <c r="O400" i="13"/>
  <c r="N400" i="13"/>
  <c r="M400" i="13"/>
  <c r="L400" i="13"/>
  <c r="K400" i="13"/>
  <c r="J400" i="13"/>
  <c r="I400" i="13"/>
  <c r="H400" i="13"/>
  <c r="G400" i="13"/>
  <c r="F400" i="13"/>
  <c r="E400" i="13"/>
  <c r="D400" i="13"/>
  <c r="C400" i="13"/>
  <c r="R399" i="13"/>
  <c r="Q399" i="13"/>
  <c r="P399" i="13"/>
  <c r="O399" i="13"/>
  <c r="N399" i="13"/>
  <c r="M399" i="13"/>
  <c r="L399" i="13"/>
  <c r="K399" i="13"/>
  <c r="J399" i="13"/>
  <c r="I399" i="13"/>
  <c r="H399" i="13"/>
  <c r="G399" i="13"/>
  <c r="F399" i="13"/>
  <c r="E399" i="13"/>
  <c r="D399" i="13"/>
  <c r="C399" i="13"/>
  <c r="R398" i="13"/>
  <c r="Q398" i="13"/>
  <c r="P398" i="13"/>
  <c r="O398" i="13"/>
  <c r="N398" i="13"/>
  <c r="M398" i="13"/>
  <c r="L398" i="13"/>
  <c r="K398" i="13"/>
  <c r="J398" i="13"/>
  <c r="I398" i="13"/>
  <c r="H398" i="13"/>
  <c r="G398" i="13"/>
  <c r="F398" i="13"/>
  <c r="E398" i="13"/>
  <c r="D398" i="13"/>
  <c r="C398" i="13"/>
  <c r="R397" i="13"/>
  <c r="Q397" i="13"/>
  <c r="P397" i="13"/>
  <c r="O397" i="13"/>
  <c r="N397" i="13"/>
  <c r="M397" i="13"/>
  <c r="L397" i="13"/>
  <c r="K397" i="13"/>
  <c r="J397" i="13"/>
  <c r="I397" i="13"/>
  <c r="H397" i="13"/>
  <c r="G397" i="13"/>
  <c r="F397" i="13"/>
  <c r="E397" i="13"/>
  <c r="D397" i="13"/>
  <c r="C397" i="13"/>
  <c r="R396" i="13"/>
  <c r="Q396" i="13"/>
  <c r="P396" i="13"/>
  <c r="O396" i="13"/>
  <c r="N396" i="13"/>
  <c r="M396" i="13"/>
  <c r="L396" i="13"/>
  <c r="K396" i="13"/>
  <c r="J396" i="13"/>
  <c r="I396" i="13"/>
  <c r="H396" i="13"/>
  <c r="G396" i="13"/>
  <c r="F396" i="13"/>
  <c r="E396" i="13"/>
  <c r="D396" i="13"/>
  <c r="C396" i="13"/>
  <c r="R395" i="13"/>
  <c r="Q395" i="13"/>
  <c r="P395" i="13"/>
  <c r="O395" i="13"/>
  <c r="N395" i="13"/>
  <c r="M395" i="13"/>
  <c r="L395" i="13"/>
  <c r="K395" i="13"/>
  <c r="J395" i="13"/>
  <c r="I395" i="13"/>
  <c r="H395" i="13"/>
  <c r="G395" i="13"/>
  <c r="F395" i="13"/>
  <c r="E395" i="13"/>
  <c r="D395" i="13"/>
  <c r="C395" i="13"/>
  <c r="R394" i="13"/>
  <c r="Q394" i="13"/>
  <c r="P394" i="13"/>
  <c r="O394" i="13"/>
  <c r="N394" i="13"/>
  <c r="M394" i="13"/>
  <c r="L394" i="13"/>
  <c r="K394" i="13"/>
  <c r="J394" i="13"/>
  <c r="I394" i="13"/>
  <c r="H394" i="13"/>
  <c r="G394" i="13"/>
  <c r="F394" i="13"/>
  <c r="E394" i="13"/>
  <c r="D394" i="13"/>
  <c r="C394" i="13"/>
  <c r="R393" i="13"/>
  <c r="Q393" i="13"/>
  <c r="P393" i="13"/>
  <c r="O393" i="13"/>
  <c r="N393" i="13"/>
  <c r="M393" i="13"/>
  <c r="L393" i="13"/>
  <c r="K393" i="13"/>
  <c r="J393" i="13"/>
  <c r="I393" i="13"/>
  <c r="H393" i="13"/>
  <c r="G393" i="13"/>
  <c r="F393" i="13"/>
  <c r="E393" i="13"/>
  <c r="D393" i="13"/>
  <c r="C393" i="13"/>
  <c r="R392" i="13"/>
  <c r="Q392" i="13"/>
  <c r="P392" i="13"/>
  <c r="O392" i="13"/>
  <c r="N392" i="13"/>
  <c r="M392" i="13"/>
  <c r="L392" i="13"/>
  <c r="K392" i="13"/>
  <c r="J392" i="13"/>
  <c r="I392" i="13"/>
  <c r="H392" i="13"/>
  <c r="G392" i="13"/>
  <c r="F392" i="13"/>
  <c r="E392" i="13"/>
  <c r="D392" i="13"/>
  <c r="C392" i="13"/>
  <c r="R391" i="13"/>
  <c r="Q391" i="13"/>
  <c r="P391" i="13"/>
  <c r="O391" i="13"/>
  <c r="N391" i="13"/>
  <c r="M391" i="13"/>
  <c r="L391" i="13"/>
  <c r="K391" i="13"/>
  <c r="J391" i="13"/>
  <c r="I391" i="13"/>
  <c r="H391" i="13"/>
  <c r="G391" i="13"/>
  <c r="F391" i="13"/>
  <c r="E391" i="13"/>
  <c r="D391" i="13"/>
  <c r="C391" i="13"/>
  <c r="R390" i="13"/>
  <c r="Q390" i="13"/>
  <c r="P390" i="13"/>
  <c r="O390" i="13"/>
  <c r="N390" i="13"/>
  <c r="M390" i="13"/>
  <c r="L390" i="13"/>
  <c r="K390" i="13"/>
  <c r="J390" i="13"/>
  <c r="I390" i="13"/>
  <c r="H390" i="13"/>
  <c r="G390" i="13"/>
  <c r="F390" i="13"/>
  <c r="E390" i="13"/>
  <c r="D390" i="13"/>
  <c r="C390" i="13"/>
  <c r="R389" i="13"/>
  <c r="Q389" i="13"/>
  <c r="P389" i="13"/>
  <c r="O389" i="13"/>
  <c r="N389" i="13"/>
  <c r="M389" i="13"/>
  <c r="L389" i="13"/>
  <c r="K389" i="13"/>
  <c r="J389" i="13"/>
  <c r="I389" i="13"/>
  <c r="H389" i="13"/>
  <c r="G389" i="13"/>
  <c r="F389" i="13"/>
  <c r="E389" i="13"/>
  <c r="D389" i="13"/>
  <c r="C389" i="13"/>
  <c r="R388" i="13"/>
  <c r="Q388" i="13"/>
  <c r="P388" i="13"/>
  <c r="O388" i="13"/>
  <c r="N388" i="13"/>
  <c r="M388" i="13"/>
  <c r="L388" i="13"/>
  <c r="K388" i="13"/>
  <c r="J388" i="13"/>
  <c r="I388" i="13"/>
  <c r="H388" i="13"/>
  <c r="G388" i="13"/>
  <c r="F388" i="13"/>
  <c r="E388" i="13"/>
  <c r="D388" i="13"/>
  <c r="C388" i="13"/>
  <c r="R387" i="13"/>
  <c r="Q387" i="13"/>
  <c r="P387" i="13"/>
  <c r="O387" i="13"/>
  <c r="N387" i="13"/>
  <c r="M387" i="13"/>
  <c r="L387" i="13"/>
  <c r="K387" i="13"/>
  <c r="J387" i="13"/>
  <c r="I387" i="13"/>
  <c r="H387" i="13"/>
  <c r="G387" i="13"/>
  <c r="F387" i="13"/>
  <c r="E387" i="13"/>
  <c r="D387" i="13"/>
  <c r="C387" i="13"/>
  <c r="R386" i="13"/>
  <c r="Q386" i="13"/>
  <c r="P386" i="13"/>
  <c r="O386" i="13"/>
  <c r="N386" i="13"/>
  <c r="M386" i="13"/>
  <c r="L386" i="13"/>
  <c r="K386" i="13"/>
  <c r="J386" i="13"/>
  <c r="I386" i="13"/>
  <c r="H386" i="13"/>
  <c r="G386" i="13"/>
  <c r="F386" i="13"/>
  <c r="E386" i="13"/>
  <c r="D386" i="13"/>
  <c r="C386" i="13"/>
  <c r="R385" i="13"/>
  <c r="Q385" i="13"/>
  <c r="P385" i="13"/>
  <c r="O385" i="13"/>
  <c r="N385" i="13"/>
  <c r="M385" i="13"/>
  <c r="L385" i="13"/>
  <c r="K385" i="13"/>
  <c r="J385" i="13"/>
  <c r="I385" i="13"/>
  <c r="H385" i="13"/>
  <c r="G385" i="13"/>
  <c r="F385" i="13"/>
  <c r="E385" i="13"/>
  <c r="D385" i="13"/>
  <c r="C385" i="13"/>
  <c r="R384" i="13"/>
  <c r="Q384" i="13"/>
  <c r="P384" i="13"/>
  <c r="O384" i="13"/>
  <c r="N384" i="13"/>
  <c r="M384" i="13"/>
  <c r="L384" i="13"/>
  <c r="K384" i="13"/>
  <c r="J384" i="13"/>
  <c r="I384" i="13"/>
  <c r="H384" i="13"/>
  <c r="G384" i="13"/>
  <c r="F384" i="13"/>
  <c r="E384" i="13"/>
  <c r="D384" i="13"/>
  <c r="C384" i="13"/>
  <c r="R383" i="13"/>
  <c r="Q383" i="13"/>
  <c r="P383" i="13"/>
  <c r="O383" i="13"/>
  <c r="N383" i="13"/>
  <c r="M383" i="13"/>
  <c r="L383" i="13"/>
  <c r="K383" i="13"/>
  <c r="J383" i="13"/>
  <c r="I383" i="13"/>
  <c r="H383" i="13"/>
  <c r="G383" i="13"/>
  <c r="F383" i="13"/>
  <c r="E383" i="13"/>
  <c r="D383" i="13"/>
  <c r="C383" i="13"/>
  <c r="R382" i="13"/>
  <c r="Q382" i="13"/>
  <c r="P382" i="13"/>
  <c r="O382" i="13"/>
  <c r="N382" i="13"/>
  <c r="M382" i="13"/>
  <c r="L382" i="13"/>
  <c r="K382" i="13"/>
  <c r="J382" i="13"/>
  <c r="I382" i="13"/>
  <c r="H382" i="13"/>
  <c r="G382" i="13"/>
  <c r="F382" i="13"/>
  <c r="E382" i="13"/>
  <c r="D382" i="13"/>
  <c r="C382" i="13"/>
  <c r="R381" i="13"/>
  <c r="Q381" i="13"/>
  <c r="P381" i="13"/>
  <c r="O381" i="13"/>
  <c r="N381" i="13"/>
  <c r="M381" i="13"/>
  <c r="L381" i="13"/>
  <c r="K381" i="13"/>
  <c r="J381" i="13"/>
  <c r="I381" i="13"/>
  <c r="H381" i="13"/>
  <c r="G381" i="13"/>
  <c r="F381" i="13"/>
  <c r="E381" i="13"/>
  <c r="D381" i="13"/>
  <c r="C381" i="13"/>
  <c r="R380" i="13"/>
  <c r="Q380" i="13"/>
  <c r="P380" i="13"/>
  <c r="O380" i="13"/>
  <c r="N380" i="13"/>
  <c r="M380" i="13"/>
  <c r="L380" i="13"/>
  <c r="K380" i="13"/>
  <c r="J380" i="13"/>
  <c r="I380" i="13"/>
  <c r="H380" i="13"/>
  <c r="G380" i="13"/>
  <c r="F380" i="13"/>
  <c r="E380" i="13"/>
  <c r="D380" i="13"/>
  <c r="C380" i="13"/>
  <c r="R379" i="13"/>
  <c r="Q379" i="13"/>
  <c r="P379" i="13"/>
  <c r="O379" i="13"/>
  <c r="N379" i="13"/>
  <c r="M379" i="13"/>
  <c r="L379" i="13"/>
  <c r="K379" i="13"/>
  <c r="J379" i="13"/>
  <c r="I379" i="13"/>
  <c r="H379" i="13"/>
  <c r="G379" i="13"/>
  <c r="F379" i="13"/>
  <c r="E379" i="13"/>
  <c r="D379" i="13"/>
  <c r="C379" i="13"/>
  <c r="R378" i="13"/>
  <c r="Q378" i="13"/>
  <c r="P378" i="13"/>
  <c r="O378" i="13"/>
  <c r="N378" i="13"/>
  <c r="M378" i="13"/>
  <c r="L378" i="13"/>
  <c r="K378" i="13"/>
  <c r="J378" i="13"/>
  <c r="I378" i="13"/>
  <c r="H378" i="13"/>
  <c r="G378" i="13"/>
  <c r="F378" i="13"/>
  <c r="E378" i="13"/>
  <c r="D378" i="13"/>
  <c r="C378" i="13"/>
  <c r="R377" i="13"/>
  <c r="Q377" i="13"/>
  <c r="P377" i="13"/>
  <c r="O377" i="13"/>
  <c r="N377" i="13"/>
  <c r="M377" i="13"/>
  <c r="L377" i="13"/>
  <c r="K377" i="13"/>
  <c r="J377" i="13"/>
  <c r="I377" i="13"/>
  <c r="H377" i="13"/>
  <c r="G377" i="13"/>
  <c r="F377" i="13"/>
  <c r="E377" i="13"/>
  <c r="D377" i="13"/>
  <c r="C377" i="13"/>
  <c r="R376" i="13"/>
  <c r="Q376" i="13"/>
  <c r="P376" i="13"/>
  <c r="O376" i="13"/>
  <c r="N376" i="13"/>
  <c r="M376" i="13"/>
  <c r="L376" i="13"/>
  <c r="K376" i="13"/>
  <c r="J376" i="13"/>
  <c r="I376" i="13"/>
  <c r="H376" i="13"/>
  <c r="G376" i="13"/>
  <c r="F376" i="13"/>
  <c r="E376" i="13"/>
  <c r="D376" i="13"/>
  <c r="C376" i="13"/>
  <c r="R375" i="13"/>
  <c r="Q375" i="13"/>
  <c r="P375" i="13"/>
  <c r="O375" i="13"/>
  <c r="N375" i="13"/>
  <c r="M375" i="13"/>
  <c r="L375" i="13"/>
  <c r="K375" i="13"/>
  <c r="J375" i="13"/>
  <c r="I375" i="13"/>
  <c r="H375" i="13"/>
  <c r="G375" i="13"/>
  <c r="F375" i="13"/>
  <c r="E375" i="13"/>
  <c r="D375" i="13"/>
  <c r="C375" i="13"/>
  <c r="R374" i="13"/>
  <c r="Q374" i="13"/>
  <c r="P374" i="13"/>
  <c r="O374" i="13"/>
  <c r="N374" i="13"/>
  <c r="M374" i="13"/>
  <c r="L374" i="13"/>
  <c r="K374" i="13"/>
  <c r="J374" i="13"/>
  <c r="I374" i="13"/>
  <c r="H374" i="13"/>
  <c r="G374" i="13"/>
  <c r="F374" i="13"/>
  <c r="E374" i="13"/>
  <c r="D374" i="13"/>
  <c r="C374" i="13"/>
  <c r="R373" i="13"/>
  <c r="Q373" i="13"/>
  <c r="P373" i="13"/>
  <c r="O373" i="13"/>
  <c r="N373" i="13"/>
  <c r="M373" i="13"/>
  <c r="L373" i="13"/>
  <c r="K373" i="13"/>
  <c r="J373" i="13"/>
  <c r="I373" i="13"/>
  <c r="H373" i="13"/>
  <c r="G373" i="13"/>
  <c r="F373" i="13"/>
  <c r="E373" i="13"/>
  <c r="D373" i="13"/>
  <c r="C373" i="13"/>
  <c r="R372" i="13"/>
  <c r="Q372" i="13"/>
  <c r="P372" i="13"/>
  <c r="O372" i="13"/>
  <c r="N372" i="13"/>
  <c r="M372" i="13"/>
  <c r="L372" i="13"/>
  <c r="K372" i="13"/>
  <c r="J372" i="13"/>
  <c r="I372" i="13"/>
  <c r="H372" i="13"/>
  <c r="G372" i="13"/>
  <c r="F372" i="13"/>
  <c r="E372" i="13"/>
  <c r="D372" i="13"/>
  <c r="C372" i="13"/>
  <c r="R371" i="13"/>
  <c r="Q371" i="13"/>
  <c r="P371" i="13"/>
  <c r="O371" i="13"/>
  <c r="N371" i="13"/>
  <c r="M371" i="13"/>
  <c r="L371" i="13"/>
  <c r="K371" i="13"/>
  <c r="J371" i="13"/>
  <c r="I371" i="13"/>
  <c r="H371" i="13"/>
  <c r="G371" i="13"/>
  <c r="F371" i="13"/>
  <c r="E371" i="13"/>
  <c r="D371" i="13"/>
  <c r="C371" i="13"/>
  <c r="R370" i="13"/>
  <c r="Q370" i="13"/>
  <c r="P370" i="13"/>
  <c r="O370" i="13"/>
  <c r="N370" i="13"/>
  <c r="M370" i="13"/>
  <c r="L370" i="13"/>
  <c r="K370" i="13"/>
  <c r="J370" i="13"/>
  <c r="I370" i="13"/>
  <c r="H370" i="13"/>
  <c r="G370" i="13"/>
  <c r="F370" i="13"/>
  <c r="E370" i="13"/>
  <c r="D370" i="13"/>
  <c r="C370" i="13"/>
  <c r="R369" i="13"/>
  <c r="Q369" i="13"/>
  <c r="P369" i="13"/>
  <c r="O369" i="13"/>
  <c r="N369" i="13"/>
  <c r="M369" i="13"/>
  <c r="L369" i="13"/>
  <c r="K369" i="13"/>
  <c r="J369" i="13"/>
  <c r="I369" i="13"/>
  <c r="H369" i="13"/>
  <c r="G369" i="13"/>
  <c r="F369" i="13"/>
  <c r="E369" i="13"/>
  <c r="D369" i="13"/>
  <c r="C369" i="13"/>
  <c r="R368" i="13"/>
  <c r="Q368" i="13"/>
  <c r="P368" i="13"/>
  <c r="O368" i="13"/>
  <c r="N368" i="13"/>
  <c r="M368" i="13"/>
  <c r="L368" i="13"/>
  <c r="K368" i="13"/>
  <c r="J368" i="13"/>
  <c r="I368" i="13"/>
  <c r="H368" i="13"/>
  <c r="G368" i="13"/>
  <c r="F368" i="13"/>
  <c r="E368" i="13"/>
  <c r="D368" i="13"/>
  <c r="C368" i="13"/>
  <c r="R367" i="13"/>
  <c r="Q367" i="13"/>
  <c r="P367" i="13"/>
  <c r="O367" i="13"/>
  <c r="N367" i="13"/>
  <c r="M367" i="13"/>
  <c r="L367" i="13"/>
  <c r="K367" i="13"/>
  <c r="J367" i="13"/>
  <c r="I367" i="13"/>
  <c r="H367" i="13"/>
  <c r="G367" i="13"/>
  <c r="F367" i="13"/>
  <c r="E367" i="13"/>
  <c r="D367" i="13"/>
  <c r="C367" i="13"/>
  <c r="R366" i="13"/>
  <c r="Q366" i="13"/>
  <c r="P366" i="13"/>
  <c r="O366" i="13"/>
  <c r="N366" i="13"/>
  <c r="M366" i="13"/>
  <c r="L366" i="13"/>
  <c r="K366" i="13"/>
  <c r="J366" i="13"/>
  <c r="I366" i="13"/>
  <c r="H366" i="13"/>
  <c r="G366" i="13"/>
  <c r="F366" i="13"/>
  <c r="E366" i="13"/>
  <c r="D366" i="13"/>
  <c r="C366" i="13"/>
  <c r="R365" i="13"/>
  <c r="Q365" i="13"/>
  <c r="P365" i="13"/>
  <c r="O365" i="13"/>
  <c r="N365" i="13"/>
  <c r="M365" i="13"/>
  <c r="L365" i="13"/>
  <c r="K365" i="13"/>
  <c r="J365" i="13"/>
  <c r="I365" i="13"/>
  <c r="H365" i="13"/>
  <c r="G365" i="13"/>
  <c r="F365" i="13"/>
  <c r="E365" i="13"/>
  <c r="D365" i="13"/>
  <c r="C365" i="13"/>
  <c r="R364" i="13"/>
  <c r="Q364" i="13"/>
  <c r="P364" i="13"/>
  <c r="O364" i="13"/>
  <c r="N364" i="13"/>
  <c r="M364" i="13"/>
  <c r="L364" i="13"/>
  <c r="K364" i="13"/>
  <c r="J364" i="13"/>
  <c r="I364" i="13"/>
  <c r="H364" i="13"/>
  <c r="G364" i="13"/>
  <c r="F364" i="13"/>
  <c r="E364" i="13"/>
  <c r="D364" i="13"/>
  <c r="C364" i="13"/>
  <c r="R363" i="13"/>
  <c r="Q363" i="13"/>
  <c r="P363" i="13"/>
  <c r="O363" i="13"/>
  <c r="N363" i="13"/>
  <c r="M363" i="13"/>
  <c r="L363" i="13"/>
  <c r="K363" i="13"/>
  <c r="J363" i="13"/>
  <c r="I363" i="13"/>
  <c r="H363" i="13"/>
  <c r="G363" i="13"/>
  <c r="F363" i="13"/>
  <c r="E363" i="13"/>
  <c r="D363" i="13"/>
  <c r="C363" i="13"/>
  <c r="R362" i="13"/>
  <c r="Q362" i="13"/>
  <c r="P362" i="13"/>
  <c r="O362" i="13"/>
  <c r="N362" i="13"/>
  <c r="M362" i="13"/>
  <c r="L362" i="13"/>
  <c r="K362" i="13"/>
  <c r="J362" i="13"/>
  <c r="I362" i="13"/>
  <c r="H362" i="13"/>
  <c r="G362" i="13"/>
  <c r="F362" i="13"/>
  <c r="E362" i="13"/>
  <c r="D362" i="13"/>
  <c r="C362" i="13"/>
  <c r="R361" i="13"/>
  <c r="Q361" i="13"/>
  <c r="P361" i="13"/>
  <c r="O361" i="13"/>
  <c r="N361" i="13"/>
  <c r="M361" i="13"/>
  <c r="L361" i="13"/>
  <c r="K361" i="13"/>
  <c r="J361" i="13"/>
  <c r="I361" i="13"/>
  <c r="H361" i="13"/>
  <c r="G361" i="13"/>
  <c r="F361" i="13"/>
  <c r="E361" i="13"/>
  <c r="D361" i="13"/>
  <c r="C361" i="13"/>
  <c r="R360" i="13"/>
  <c r="Q360" i="13"/>
  <c r="P360" i="13"/>
  <c r="O360" i="13"/>
  <c r="N360" i="13"/>
  <c r="M360" i="13"/>
  <c r="L360" i="13"/>
  <c r="K360" i="13"/>
  <c r="J360" i="13"/>
  <c r="I360" i="13"/>
  <c r="H360" i="13"/>
  <c r="G360" i="13"/>
  <c r="F360" i="13"/>
  <c r="E360" i="13"/>
  <c r="D360" i="13"/>
  <c r="C360" i="13"/>
  <c r="R359" i="13"/>
  <c r="Q359" i="13"/>
  <c r="P359" i="13"/>
  <c r="O359" i="13"/>
  <c r="N359" i="13"/>
  <c r="M359" i="13"/>
  <c r="L359" i="13"/>
  <c r="K359" i="13"/>
  <c r="J359" i="13"/>
  <c r="I359" i="13"/>
  <c r="H359" i="13"/>
  <c r="G359" i="13"/>
  <c r="F359" i="13"/>
  <c r="E359" i="13"/>
  <c r="D359" i="13"/>
  <c r="C359" i="13"/>
  <c r="R358" i="13"/>
  <c r="Q358" i="13"/>
  <c r="P358" i="13"/>
  <c r="O358" i="13"/>
  <c r="N358" i="13"/>
  <c r="M358" i="13"/>
  <c r="L358" i="13"/>
  <c r="K358" i="13"/>
  <c r="J358" i="13"/>
  <c r="I358" i="13"/>
  <c r="H358" i="13"/>
  <c r="G358" i="13"/>
  <c r="F358" i="13"/>
  <c r="E358" i="13"/>
  <c r="D358" i="13"/>
  <c r="C358" i="13"/>
  <c r="R357" i="13"/>
  <c r="Q357" i="13"/>
  <c r="P357" i="13"/>
  <c r="O357" i="13"/>
  <c r="N357" i="13"/>
  <c r="M357" i="13"/>
  <c r="L357" i="13"/>
  <c r="K357" i="13"/>
  <c r="J357" i="13"/>
  <c r="I357" i="13"/>
  <c r="H357" i="13"/>
  <c r="G357" i="13"/>
  <c r="F357" i="13"/>
  <c r="E357" i="13"/>
  <c r="D357" i="13"/>
  <c r="C357" i="13"/>
  <c r="R356" i="13"/>
  <c r="Q356" i="13"/>
  <c r="P356" i="13"/>
  <c r="O356" i="13"/>
  <c r="N356" i="13"/>
  <c r="M356" i="13"/>
  <c r="L356" i="13"/>
  <c r="K356" i="13"/>
  <c r="J356" i="13"/>
  <c r="I356" i="13"/>
  <c r="H356" i="13"/>
  <c r="G356" i="13"/>
  <c r="F356" i="13"/>
  <c r="E356" i="13"/>
  <c r="D356" i="13"/>
  <c r="C356" i="13"/>
  <c r="R355" i="13"/>
  <c r="Q355" i="13"/>
  <c r="P355" i="13"/>
  <c r="O355" i="13"/>
  <c r="N355" i="13"/>
  <c r="M355" i="13"/>
  <c r="L355" i="13"/>
  <c r="K355" i="13"/>
  <c r="J355" i="13"/>
  <c r="I355" i="13"/>
  <c r="H355" i="13"/>
  <c r="G355" i="13"/>
  <c r="F355" i="13"/>
  <c r="E355" i="13"/>
  <c r="D355" i="13"/>
  <c r="C355" i="13"/>
  <c r="R354" i="13"/>
  <c r="Q354" i="13"/>
  <c r="P354" i="13"/>
  <c r="O354" i="13"/>
  <c r="N354" i="13"/>
  <c r="M354" i="13"/>
  <c r="L354" i="13"/>
  <c r="K354" i="13"/>
  <c r="J354" i="13"/>
  <c r="I354" i="13"/>
  <c r="H354" i="13"/>
  <c r="G354" i="13"/>
  <c r="F354" i="13"/>
  <c r="E354" i="13"/>
  <c r="D354" i="13"/>
  <c r="C354" i="13"/>
  <c r="R353" i="13"/>
  <c r="Q353" i="13"/>
  <c r="P353" i="13"/>
  <c r="O353" i="13"/>
  <c r="N353" i="13"/>
  <c r="M353" i="13"/>
  <c r="L353" i="13"/>
  <c r="K353" i="13"/>
  <c r="J353" i="13"/>
  <c r="I353" i="13"/>
  <c r="H353" i="13"/>
  <c r="G353" i="13"/>
  <c r="F353" i="13"/>
  <c r="E353" i="13"/>
  <c r="D353" i="13"/>
  <c r="C353" i="13"/>
  <c r="R352" i="13"/>
  <c r="Q352" i="13"/>
  <c r="P352" i="13"/>
  <c r="O352" i="13"/>
  <c r="N352" i="13"/>
  <c r="M352" i="13"/>
  <c r="L352" i="13"/>
  <c r="K352" i="13"/>
  <c r="J352" i="13"/>
  <c r="I352" i="13"/>
  <c r="H352" i="13"/>
  <c r="G352" i="13"/>
  <c r="F352" i="13"/>
  <c r="E352" i="13"/>
  <c r="D352" i="13"/>
  <c r="C352" i="13"/>
  <c r="R351" i="13"/>
  <c r="Q351" i="13"/>
  <c r="P351" i="13"/>
  <c r="O351" i="13"/>
  <c r="N351" i="13"/>
  <c r="M351" i="13"/>
  <c r="L351" i="13"/>
  <c r="K351" i="13"/>
  <c r="J351" i="13"/>
  <c r="I351" i="13"/>
  <c r="H351" i="13"/>
  <c r="G351" i="13"/>
  <c r="F351" i="13"/>
  <c r="E351" i="13"/>
  <c r="D351" i="13"/>
  <c r="C351" i="13"/>
  <c r="R350" i="13"/>
  <c r="Q350" i="13"/>
  <c r="P350" i="13"/>
  <c r="O350" i="13"/>
  <c r="N350" i="13"/>
  <c r="M350" i="13"/>
  <c r="L350" i="13"/>
  <c r="K350" i="13"/>
  <c r="J350" i="13"/>
  <c r="I350" i="13"/>
  <c r="H350" i="13"/>
  <c r="G350" i="13"/>
  <c r="F350" i="13"/>
  <c r="E350" i="13"/>
  <c r="D350" i="13"/>
  <c r="C350" i="13"/>
  <c r="R349" i="13"/>
  <c r="Q349" i="13"/>
  <c r="P349" i="13"/>
  <c r="O349" i="13"/>
  <c r="N349" i="13"/>
  <c r="M349" i="13"/>
  <c r="L349" i="13"/>
  <c r="K349" i="13"/>
  <c r="J349" i="13"/>
  <c r="I349" i="13"/>
  <c r="H349" i="13"/>
  <c r="G349" i="13"/>
  <c r="F349" i="13"/>
  <c r="E349" i="13"/>
  <c r="D349" i="13"/>
  <c r="C349" i="13"/>
  <c r="R348" i="13"/>
  <c r="Q348" i="13"/>
  <c r="P348" i="13"/>
  <c r="O348" i="13"/>
  <c r="N348" i="13"/>
  <c r="M348" i="13"/>
  <c r="L348" i="13"/>
  <c r="K348" i="13"/>
  <c r="J348" i="13"/>
  <c r="I348" i="13"/>
  <c r="H348" i="13"/>
  <c r="G348" i="13"/>
  <c r="F348" i="13"/>
  <c r="E348" i="13"/>
  <c r="D348" i="13"/>
  <c r="C348" i="13"/>
  <c r="R347" i="13"/>
  <c r="Q347" i="13"/>
  <c r="P347" i="13"/>
  <c r="O347" i="13"/>
  <c r="N347" i="13"/>
  <c r="M347" i="13"/>
  <c r="L347" i="13"/>
  <c r="K347" i="13"/>
  <c r="J347" i="13"/>
  <c r="I347" i="13"/>
  <c r="H347" i="13"/>
  <c r="G347" i="13"/>
  <c r="F347" i="13"/>
  <c r="E347" i="13"/>
  <c r="D347" i="13"/>
  <c r="C347" i="13"/>
  <c r="R346" i="13"/>
  <c r="Q346" i="13"/>
  <c r="P346" i="13"/>
  <c r="O346" i="13"/>
  <c r="N346" i="13"/>
  <c r="M346" i="13"/>
  <c r="L346" i="13"/>
  <c r="K346" i="13"/>
  <c r="J346" i="13"/>
  <c r="I346" i="13"/>
  <c r="H346" i="13"/>
  <c r="G346" i="13"/>
  <c r="F346" i="13"/>
  <c r="E346" i="13"/>
  <c r="D346" i="13"/>
  <c r="C346" i="13"/>
  <c r="R345" i="13"/>
  <c r="Q345" i="13"/>
  <c r="P345" i="13"/>
  <c r="O345" i="13"/>
  <c r="N345" i="13"/>
  <c r="M345" i="13"/>
  <c r="L345" i="13"/>
  <c r="K345" i="13"/>
  <c r="J345" i="13"/>
  <c r="I345" i="13"/>
  <c r="H345" i="13"/>
  <c r="G345" i="13"/>
  <c r="F345" i="13"/>
  <c r="E345" i="13"/>
  <c r="D345" i="13"/>
  <c r="C345" i="13"/>
  <c r="R344" i="13"/>
  <c r="Q344" i="13"/>
  <c r="P344" i="13"/>
  <c r="O344" i="13"/>
  <c r="N344" i="13"/>
  <c r="M344" i="13"/>
  <c r="L344" i="13"/>
  <c r="K344" i="13"/>
  <c r="J344" i="13"/>
  <c r="I344" i="13"/>
  <c r="H344" i="13"/>
  <c r="G344" i="13"/>
  <c r="F344" i="13"/>
  <c r="E344" i="13"/>
  <c r="D344" i="13"/>
  <c r="C344" i="13"/>
  <c r="R343" i="13"/>
  <c r="Q343" i="13"/>
  <c r="P343" i="13"/>
  <c r="O343" i="13"/>
  <c r="N343" i="13"/>
  <c r="M343" i="13"/>
  <c r="L343" i="13"/>
  <c r="K343" i="13"/>
  <c r="J343" i="13"/>
  <c r="I343" i="13"/>
  <c r="H343" i="13"/>
  <c r="G343" i="13"/>
  <c r="F343" i="13"/>
  <c r="E343" i="13"/>
  <c r="D343" i="13"/>
  <c r="C343" i="13"/>
  <c r="R342" i="13"/>
  <c r="Q342" i="13"/>
  <c r="P342" i="13"/>
  <c r="O342" i="13"/>
  <c r="N342" i="13"/>
  <c r="M342" i="13"/>
  <c r="L342" i="13"/>
  <c r="K342" i="13"/>
  <c r="J342" i="13"/>
  <c r="I342" i="13"/>
  <c r="H342" i="13"/>
  <c r="G342" i="13"/>
  <c r="F342" i="13"/>
  <c r="E342" i="13"/>
  <c r="D342" i="13"/>
  <c r="C342" i="13"/>
  <c r="R341" i="13"/>
  <c r="Q341" i="13"/>
  <c r="P341" i="13"/>
  <c r="O341" i="13"/>
  <c r="N341" i="13"/>
  <c r="M341" i="13"/>
  <c r="L341" i="13"/>
  <c r="K341" i="13"/>
  <c r="J341" i="13"/>
  <c r="I341" i="13"/>
  <c r="H341" i="13"/>
  <c r="G341" i="13"/>
  <c r="F341" i="13"/>
  <c r="E341" i="13"/>
  <c r="D341" i="13"/>
  <c r="C341" i="13"/>
  <c r="R340" i="13"/>
  <c r="Q340" i="13"/>
  <c r="P340" i="13"/>
  <c r="O340" i="13"/>
  <c r="N340" i="13"/>
  <c r="M340" i="13"/>
  <c r="L340" i="13"/>
  <c r="K340" i="13"/>
  <c r="J340" i="13"/>
  <c r="I340" i="13"/>
  <c r="H340" i="13"/>
  <c r="G340" i="13"/>
  <c r="F340" i="13"/>
  <c r="E340" i="13"/>
  <c r="D340" i="13"/>
  <c r="C340" i="13"/>
  <c r="R339" i="13"/>
  <c r="Q339" i="13"/>
  <c r="P339" i="13"/>
  <c r="O339" i="13"/>
  <c r="N339" i="13"/>
  <c r="M339" i="13"/>
  <c r="L339" i="13"/>
  <c r="K339" i="13"/>
  <c r="J339" i="13"/>
  <c r="I339" i="13"/>
  <c r="H339" i="13"/>
  <c r="G339" i="13"/>
  <c r="F339" i="13"/>
  <c r="E339" i="13"/>
  <c r="D339" i="13"/>
  <c r="C339" i="13"/>
  <c r="R338" i="13"/>
  <c r="Q338" i="13"/>
  <c r="P338" i="13"/>
  <c r="O338" i="13"/>
  <c r="N338" i="13"/>
  <c r="M338" i="13"/>
  <c r="L338" i="13"/>
  <c r="K338" i="13"/>
  <c r="J338" i="13"/>
  <c r="I338" i="13"/>
  <c r="H338" i="13"/>
  <c r="G338" i="13"/>
  <c r="F338" i="13"/>
  <c r="E338" i="13"/>
  <c r="D338" i="13"/>
  <c r="C338" i="13"/>
  <c r="R337" i="13"/>
  <c r="Q337" i="13"/>
  <c r="P337" i="13"/>
  <c r="O337" i="13"/>
  <c r="N337" i="13"/>
  <c r="M337" i="13"/>
  <c r="L337" i="13"/>
  <c r="K337" i="13"/>
  <c r="J337" i="13"/>
  <c r="I337" i="13"/>
  <c r="H337" i="13"/>
  <c r="G337" i="13"/>
  <c r="F337" i="13"/>
  <c r="E337" i="13"/>
  <c r="D337" i="13"/>
  <c r="C337" i="13"/>
  <c r="R336" i="13"/>
  <c r="Q336" i="13"/>
  <c r="P336" i="13"/>
  <c r="O336" i="13"/>
  <c r="N336" i="13"/>
  <c r="M336" i="13"/>
  <c r="L336" i="13"/>
  <c r="K336" i="13"/>
  <c r="J336" i="13"/>
  <c r="I336" i="13"/>
  <c r="H336" i="13"/>
  <c r="G336" i="13"/>
  <c r="F336" i="13"/>
  <c r="E336" i="13"/>
  <c r="D336" i="13"/>
  <c r="C336" i="13"/>
  <c r="R335" i="13"/>
  <c r="Q335" i="13"/>
  <c r="P335" i="13"/>
  <c r="O335" i="13"/>
  <c r="N335" i="13"/>
  <c r="M335" i="13"/>
  <c r="L335" i="13"/>
  <c r="K335" i="13"/>
  <c r="J335" i="13"/>
  <c r="I335" i="13"/>
  <c r="H335" i="13"/>
  <c r="G335" i="13"/>
  <c r="F335" i="13"/>
  <c r="E335" i="13"/>
  <c r="D335" i="13"/>
  <c r="C335" i="13"/>
  <c r="R334" i="13"/>
  <c r="Q334" i="13"/>
  <c r="P334" i="13"/>
  <c r="O334" i="13"/>
  <c r="N334" i="13"/>
  <c r="M334" i="13"/>
  <c r="L334" i="13"/>
  <c r="K334" i="13"/>
  <c r="J334" i="13"/>
  <c r="I334" i="13"/>
  <c r="H334" i="13"/>
  <c r="G334" i="13"/>
  <c r="F334" i="13"/>
  <c r="E334" i="13"/>
  <c r="D334" i="13"/>
  <c r="C334" i="13"/>
  <c r="R333" i="13"/>
  <c r="Q333" i="13"/>
  <c r="P333" i="13"/>
  <c r="O333" i="13"/>
  <c r="N333" i="13"/>
  <c r="M333" i="13"/>
  <c r="L333" i="13"/>
  <c r="K333" i="13"/>
  <c r="J333" i="13"/>
  <c r="I333" i="13"/>
  <c r="H333" i="13"/>
  <c r="G333" i="13"/>
  <c r="F333" i="13"/>
  <c r="E333" i="13"/>
  <c r="D333" i="13"/>
  <c r="C333" i="13"/>
  <c r="R332" i="13"/>
  <c r="Q332" i="13"/>
  <c r="P332" i="13"/>
  <c r="O332" i="13"/>
  <c r="N332" i="13"/>
  <c r="M332" i="13"/>
  <c r="L332" i="13"/>
  <c r="K332" i="13"/>
  <c r="J332" i="13"/>
  <c r="I332" i="13"/>
  <c r="H332" i="13"/>
  <c r="G332" i="13"/>
  <c r="F332" i="13"/>
  <c r="E332" i="13"/>
  <c r="D332" i="13"/>
  <c r="C332" i="13"/>
  <c r="R331" i="13"/>
  <c r="Q331" i="13"/>
  <c r="P331" i="13"/>
  <c r="O331" i="13"/>
  <c r="N331" i="13"/>
  <c r="M331" i="13"/>
  <c r="L331" i="13"/>
  <c r="K331" i="13"/>
  <c r="J331" i="13"/>
  <c r="I331" i="13"/>
  <c r="H331" i="13"/>
  <c r="G331" i="13"/>
  <c r="F331" i="13"/>
  <c r="E331" i="13"/>
  <c r="D331" i="13"/>
  <c r="C331" i="13"/>
  <c r="R330" i="13"/>
  <c r="Q330" i="13"/>
  <c r="P330" i="13"/>
  <c r="O330" i="13"/>
  <c r="N330" i="13"/>
  <c r="M330" i="13"/>
  <c r="L330" i="13"/>
  <c r="K330" i="13"/>
  <c r="J330" i="13"/>
  <c r="I330" i="13"/>
  <c r="H330" i="13"/>
  <c r="G330" i="13"/>
  <c r="F330" i="13"/>
  <c r="E330" i="13"/>
  <c r="D330" i="13"/>
  <c r="C330" i="13"/>
  <c r="R329" i="13"/>
  <c r="Q329" i="13"/>
  <c r="P329" i="13"/>
  <c r="O329" i="13"/>
  <c r="N329" i="13"/>
  <c r="M329" i="13"/>
  <c r="L329" i="13"/>
  <c r="K329" i="13"/>
  <c r="J329" i="13"/>
  <c r="I329" i="13"/>
  <c r="H329" i="13"/>
  <c r="G329" i="13"/>
  <c r="F329" i="13"/>
  <c r="E329" i="13"/>
  <c r="D329" i="13"/>
  <c r="C329" i="13"/>
  <c r="R328" i="13"/>
  <c r="Q328" i="13"/>
  <c r="P328" i="13"/>
  <c r="O328" i="13"/>
  <c r="N328" i="13"/>
  <c r="M328" i="13"/>
  <c r="L328" i="13"/>
  <c r="K328" i="13"/>
  <c r="J328" i="13"/>
  <c r="I328" i="13"/>
  <c r="H328" i="13"/>
  <c r="G328" i="13"/>
  <c r="F328" i="13"/>
  <c r="E328" i="13"/>
  <c r="D328" i="13"/>
  <c r="C328" i="13"/>
  <c r="R327" i="13"/>
  <c r="Q327" i="13"/>
  <c r="P327" i="13"/>
  <c r="O327" i="13"/>
  <c r="N327" i="13"/>
  <c r="M327" i="13"/>
  <c r="L327" i="13"/>
  <c r="K327" i="13"/>
  <c r="J327" i="13"/>
  <c r="I327" i="13"/>
  <c r="H327" i="13"/>
  <c r="G327" i="13"/>
  <c r="F327" i="13"/>
  <c r="E327" i="13"/>
  <c r="D327" i="13"/>
  <c r="C327" i="13"/>
  <c r="R326" i="13"/>
  <c r="Q326" i="13"/>
  <c r="P326" i="13"/>
  <c r="O326" i="13"/>
  <c r="N326" i="13"/>
  <c r="M326" i="13"/>
  <c r="L326" i="13"/>
  <c r="K326" i="13"/>
  <c r="J326" i="13"/>
  <c r="I326" i="13"/>
  <c r="H326" i="13"/>
  <c r="G326" i="13"/>
  <c r="F326" i="13"/>
  <c r="E326" i="13"/>
  <c r="D326" i="13"/>
  <c r="C326" i="13"/>
  <c r="R325" i="13"/>
  <c r="Q325" i="13"/>
  <c r="P325" i="13"/>
  <c r="O325" i="13"/>
  <c r="N325" i="13"/>
  <c r="M325" i="13"/>
  <c r="L325" i="13"/>
  <c r="K325" i="13"/>
  <c r="J325" i="13"/>
  <c r="I325" i="13"/>
  <c r="H325" i="13"/>
  <c r="G325" i="13"/>
  <c r="F325" i="13"/>
  <c r="E325" i="13"/>
  <c r="D325" i="13"/>
  <c r="C325" i="13"/>
  <c r="R324" i="13"/>
  <c r="Q324" i="13"/>
  <c r="P324" i="13"/>
  <c r="O324" i="13"/>
  <c r="N324" i="13"/>
  <c r="M324" i="13"/>
  <c r="L324" i="13"/>
  <c r="K324" i="13"/>
  <c r="J324" i="13"/>
  <c r="I324" i="13"/>
  <c r="H324" i="13"/>
  <c r="G324" i="13"/>
  <c r="F324" i="13"/>
  <c r="E324" i="13"/>
  <c r="D324" i="13"/>
  <c r="C324" i="13"/>
  <c r="R323" i="13"/>
  <c r="Q323" i="13"/>
  <c r="P323" i="13"/>
  <c r="O323" i="13"/>
  <c r="N323" i="13"/>
  <c r="M323" i="13"/>
  <c r="L323" i="13"/>
  <c r="K323" i="13"/>
  <c r="J323" i="13"/>
  <c r="I323" i="13"/>
  <c r="H323" i="13"/>
  <c r="G323" i="13"/>
  <c r="F323" i="13"/>
  <c r="E323" i="13"/>
  <c r="D323" i="13"/>
  <c r="C323" i="13"/>
  <c r="R322" i="13"/>
  <c r="Q322" i="13"/>
  <c r="P322" i="13"/>
  <c r="O322" i="13"/>
  <c r="N322" i="13"/>
  <c r="M322" i="13"/>
  <c r="L322" i="13"/>
  <c r="K322" i="13"/>
  <c r="J322" i="13"/>
  <c r="I322" i="13"/>
  <c r="H322" i="13"/>
  <c r="G322" i="13"/>
  <c r="F322" i="13"/>
  <c r="E322" i="13"/>
  <c r="D322" i="13"/>
  <c r="C322" i="13"/>
  <c r="R321" i="13"/>
  <c r="Q321" i="13"/>
  <c r="P321" i="13"/>
  <c r="O321" i="13"/>
  <c r="N321" i="13"/>
  <c r="M321" i="13"/>
  <c r="L321" i="13"/>
  <c r="K321" i="13"/>
  <c r="J321" i="13"/>
  <c r="I321" i="13"/>
  <c r="H321" i="13"/>
  <c r="G321" i="13"/>
  <c r="F321" i="13"/>
  <c r="E321" i="13"/>
  <c r="D321" i="13"/>
  <c r="C321" i="13"/>
  <c r="R320" i="13"/>
  <c r="Q320" i="13"/>
  <c r="P320" i="13"/>
  <c r="O320" i="13"/>
  <c r="N320" i="13"/>
  <c r="M320" i="13"/>
  <c r="L320" i="13"/>
  <c r="K320" i="13"/>
  <c r="J320" i="13"/>
  <c r="I320" i="13"/>
  <c r="H320" i="13"/>
  <c r="G320" i="13"/>
  <c r="F320" i="13"/>
  <c r="E320" i="13"/>
  <c r="D320" i="13"/>
  <c r="C320" i="13"/>
  <c r="R319" i="13"/>
  <c r="Q319" i="13"/>
  <c r="P319" i="13"/>
  <c r="O319" i="13"/>
  <c r="N319" i="13"/>
  <c r="M319" i="13"/>
  <c r="L319" i="13"/>
  <c r="K319" i="13"/>
  <c r="J319" i="13"/>
  <c r="I319" i="13"/>
  <c r="H319" i="13"/>
  <c r="G319" i="13"/>
  <c r="F319" i="13"/>
  <c r="E319" i="13"/>
  <c r="D319" i="13"/>
  <c r="C319" i="13"/>
  <c r="R318" i="13"/>
  <c r="Q318" i="13"/>
  <c r="P318" i="13"/>
  <c r="O318" i="13"/>
  <c r="N318" i="13"/>
  <c r="M318" i="13"/>
  <c r="L318" i="13"/>
  <c r="K318" i="13"/>
  <c r="J318" i="13"/>
  <c r="I318" i="13"/>
  <c r="H318" i="13"/>
  <c r="G318" i="13"/>
  <c r="F318" i="13"/>
  <c r="E318" i="13"/>
  <c r="D318" i="13"/>
  <c r="C318" i="13"/>
  <c r="R317" i="13"/>
  <c r="Q317" i="13"/>
  <c r="P317" i="13"/>
  <c r="O317" i="13"/>
  <c r="N317" i="13"/>
  <c r="M317" i="13"/>
  <c r="L317" i="13"/>
  <c r="K317" i="13"/>
  <c r="J317" i="13"/>
  <c r="I317" i="13"/>
  <c r="H317" i="13"/>
  <c r="G317" i="13"/>
  <c r="F317" i="13"/>
  <c r="E317" i="13"/>
  <c r="D317" i="13"/>
  <c r="C317" i="13"/>
  <c r="R316" i="13"/>
  <c r="Q316" i="13"/>
  <c r="P316" i="13"/>
  <c r="O316" i="13"/>
  <c r="N316" i="13"/>
  <c r="M316" i="13"/>
  <c r="L316" i="13"/>
  <c r="K316" i="13"/>
  <c r="J316" i="13"/>
  <c r="I316" i="13"/>
  <c r="H316" i="13"/>
  <c r="G316" i="13"/>
  <c r="F316" i="13"/>
  <c r="E316" i="13"/>
  <c r="D316" i="13"/>
  <c r="C316" i="13"/>
  <c r="R315" i="13"/>
  <c r="Q315" i="13"/>
  <c r="P315" i="13"/>
  <c r="O315" i="13"/>
  <c r="N315" i="13"/>
  <c r="M315" i="13"/>
  <c r="L315" i="13"/>
  <c r="K315" i="13"/>
  <c r="J315" i="13"/>
  <c r="I315" i="13"/>
  <c r="H315" i="13"/>
  <c r="G315" i="13"/>
  <c r="F315" i="13"/>
  <c r="E315" i="13"/>
  <c r="D315" i="13"/>
  <c r="C315" i="13"/>
  <c r="R314" i="13"/>
  <c r="Q314" i="13"/>
  <c r="P314" i="13"/>
  <c r="O314" i="13"/>
  <c r="N314" i="13"/>
  <c r="M314" i="13"/>
  <c r="L314" i="13"/>
  <c r="K314" i="13"/>
  <c r="J314" i="13"/>
  <c r="I314" i="13"/>
  <c r="H314" i="13"/>
  <c r="G314" i="13"/>
  <c r="F314" i="13"/>
  <c r="E314" i="13"/>
  <c r="D314" i="13"/>
  <c r="C314" i="13"/>
  <c r="R313" i="13"/>
  <c r="Q313" i="13"/>
  <c r="P313" i="13"/>
  <c r="O313" i="13"/>
  <c r="N313" i="13"/>
  <c r="M313" i="13"/>
  <c r="L313" i="13"/>
  <c r="K313" i="13"/>
  <c r="J313" i="13"/>
  <c r="I313" i="13"/>
  <c r="H313" i="13"/>
  <c r="G313" i="13"/>
  <c r="F313" i="13"/>
  <c r="E313" i="13"/>
  <c r="D313" i="13"/>
  <c r="C313" i="13"/>
  <c r="R312" i="13"/>
  <c r="Q312" i="13"/>
  <c r="P312" i="13"/>
  <c r="O312" i="13"/>
  <c r="N312" i="13"/>
  <c r="M312" i="13"/>
  <c r="L312" i="13"/>
  <c r="K312" i="13"/>
  <c r="J312" i="13"/>
  <c r="I312" i="13"/>
  <c r="H312" i="13"/>
  <c r="G312" i="13"/>
  <c r="F312" i="13"/>
  <c r="E312" i="13"/>
  <c r="D312" i="13"/>
  <c r="C312" i="13"/>
  <c r="R311" i="13"/>
  <c r="Q311" i="13"/>
  <c r="P311" i="13"/>
  <c r="O311" i="13"/>
  <c r="N311" i="13"/>
  <c r="M311" i="13"/>
  <c r="L311" i="13"/>
  <c r="K311" i="13"/>
  <c r="J311" i="13"/>
  <c r="I311" i="13"/>
  <c r="H311" i="13"/>
  <c r="G311" i="13"/>
  <c r="F311" i="13"/>
  <c r="E311" i="13"/>
  <c r="D311" i="13"/>
  <c r="C311" i="13"/>
  <c r="R310" i="13"/>
  <c r="Q310" i="13"/>
  <c r="P310" i="13"/>
  <c r="O310" i="13"/>
  <c r="N310" i="13"/>
  <c r="M310" i="13"/>
  <c r="L310" i="13"/>
  <c r="K310" i="13"/>
  <c r="J310" i="13"/>
  <c r="I310" i="13"/>
  <c r="H310" i="13"/>
  <c r="G310" i="13"/>
  <c r="F310" i="13"/>
  <c r="E310" i="13"/>
  <c r="D310" i="13"/>
  <c r="C310" i="13"/>
  <c r="R309" i="13"/>
  <c r="Q309" i="13"/>
  <c r="P309" i="13"/>
  <c r="O309" i="13"/>
  <c r="N309" i="13"/>
  <c r="M309" i="13"/>
  <c r="L309" i="13"/>
  <c r="K309" i="13"/>
  <c r="J309" i="13"/>
  <c r="I309" i="13"/>
  <c r="H309" i="13"/>
  <c r="G309" i="13"/>
  <c r="F309" i="13"/>
  <c r="E309" i="13"/>
  <c r="D309" i="13"/>
  <c r="C309" i="13"/>
  <c r="R308" i="13"/>
  <c r="Q308" i="13"/>
  <c r="P308" i="13"/>
  <c r="O308" i="13"/>
  <c r="N308" i="13"/>
  <c r="M308" i="13"/>
  <c r="L308" i="13"/>
  <c r="K308" i="13"/>
  <c r="J308" i="13"/>
  <c r="I308" i="13"/>
  <c r="H308" i="13"/>
  <c r="G308" i="13"/>
  <c r="F308" i="13"/>
  <c r="E308" i="13"/>
  <c r="D308" i="13"/>
  <c r="C308" i="13"/>
  <c r="R307" i="13"/>
  <c r="Q307" i="13"/>
  <c r="P307" i="13"/>
  <c r="O307" i="13"/>
  <c r="N307" i="13"/>
  <c r="M307" i="13"/>
  <c r="L307" i="13"/>
  <c r="K307" i="13"/>
  <c r="J307" i="13"/>
  <c r="I307" i="13"/>
  <c r="H307" i="13"/>
  <c r="G307" i="13"/>
  <c r="F307" i="13"/>
  <c r="E307" i="13"/>
  <c r="D307" i="13"/>
  <c r="C307" i="13"/>
  <c r="R306" i="13"/>
  <c r="Q306" i="13"/>
  <c r="P306" i="13"/>
  <c r="O306" i="13"/>
  <c r="N306" i="13"/>
  <c r="M306" i="13"/>
  <c r="L306" i="13"/>
  <c r="K306" i="13"/>
  <c r="J306" i="13"/>
  <c r="I306" i="13"/>
  <c r="H306" i="13"/>
  <c r="G306" i="13"/>
  <c r="F306" i="13"/>
  <c r="E306" i="13"/>
  <c r="D306" i="13"/>
  <c r="C306" i="13"/>
  <c r="R305" i="13"/>
  <c r="Q305" i="13"/>
  <c r="P305" i="13"/>
  <c r="O305" i="13"/>
  <c r="N305" i="13"/>
  <c r="M305" i="13"/>
  <c r="L305" i="13"/>
  <c r="K305" i="13"/>
  <c r="J305" i="13"/>
  <c r="I305" i="13"/>
  <c r="H305" i="13"/>
  <c r="G305" i="13"/>
  <c r="F305" i="13"/>
  <c r="E305" i="13"/>
  <c r="D305" i="13"/>
  <c r="C305" i="13"/>
  <c r="R304" i="13"/>
  <c r="Q304" i="13"/>
  <c r="P304" i="13"/>
  <c r="O304" i="13"/>
  <c r="N304" i="13"/>
  <c r="M304" i="13"/>
  <c r="L304" i="13"/>
  <c r="K304" i="13"/>
  <c r="J304" i="13"/>
  <c r="I304" i="13"/>
  <c r="H304" i="13"/>
  <c r="G304" i="13"/>
  <c r="F304" i="13"/>
  <c r="E304" i="13"/>
  <c r="D304" i="13"/>
  <c r="C304" i="13"/>
  <c r="R303" i="13"/>
  <c r="Q303" i="13"/>
  <c r="P303" i="13"/>
  <c r="O303" i="13"/>
  <c r="N303" i="13"/>
  <c r="M303" i="13"/>
  <c r="L303" i="13"/>
  <c r="K303" i="13"/>
  <c r="J303" i="13"/>
  <c r="I303" i="13"/>
  <c r="H303" i="13"/>
  <c r="G303" i="13"/>
  <c r="F303" i="13"/>
  <c r="E303" i="13"/>
  <c r="D303" i="13"/>
  <c r="C303" i="13"/>
  <c r="R302" i="13"/>
  <c r="Q302" i="13"/>
  <c r="P302" i="13"/>
  <c r="O302" i="13"/>
  <c r="N302" i="13"/>
  <c r="M302" i="13"/>
  <c r="L302" i="13"/>
  <c r="K302" i="13"/>
  <c r="J302" i="13"/>
  <c r="I302" i="13"/>
  <c r="H302" i="13"/>
  <c r="G302" i="13"/>
  <c r="F302" i="13"/>
  <c r="E302" i="13"/>
  <c r="D302" i="13"/>
  <c r="C302" i="13"/>
  <c r="R301" i="13"/>
  <c r="Q301" i="13"/>
  <c r="P301" i="13"/>
  <c r="O301" i="13"/>
  <c r="N301" i="13"/>
  <c r="M301" i="13"/>
  <c r="L301" i="13"/>
  <c r="K301" i="13"/>
  <c r="J301" i="13"/>
  <c r="I301" i="13"/>
  <c r="H301" i="13"/>
  <c r="G301" i="13"/>
  <c r="F301" i="13"/>
  <c r="E301" i="13"/>
  <c r="D301" i="13"/>
  <c r="C301" i="13"/>
  <c r="R300" i="13"/>
  <c r="Q300" i="13"/>
  <c r="P300" i="13"/>
  <c r="O300" i="13"/>
  <c r="N300" i="13"/>
  <c r="M300" i="13"/>
  <c r="L300" i="13"/>
  <c r="K300" i="13"/>
  <c r="J300" i="13"/>
  <c r="I300" i="13"/>
  <c r="H300" i="13"/>
  <c r="G300" i="13"/>
  <c r="F300" i="13"/>
  <c r="E300" i="13"/>
  <c r="D300" i="13"/>
  <c r="C300" i="13"/>
  <c r="R299" i="13"/>
  <c r="Q299" i="13"/>
  <c r="P299" i="13"/>
  <c r="O299" i="13"/>
  <c r="N299" i="13"/>
  <c r="M299" i="13"/>
  <c r="L299" i="13"/>
  <c r="K299" i="13"/>
  <c r="J299" i="13"/>
  <c r="I299" i="13"/>
  <c r="H299" i="13"/>
  <c r="G299" i="13"/>
  <c r="F299" i="13"/>
  <c r="E299" i="13"/>
  <c r="D299" i="13"/>
  <c r="C299" i="13"/>
  <c r="R298" i="13"/>
  <c r="Q298" i="13"/>
  <c r="P298" i="13"/>
  <c r="O298" i="13"/>
  <c r="N298" i="13"/>
  <c r="M298" i="13"/>
  <c r="L298" i="13"/>
  <c r="K298" i="13"/>
  <c r="J298" i="13"/>
  <c r="I298" i="13"/>
  <c r="H298" i="13"/>
  <c r="G298" i="13"/>
  <c r="F298" i="13"/>
  <c r="E298" i="13"/>
  <c r="D298" i="13"/>
  <c r="C298" i="13"/>
  <c r="R297" i="13"/>
  <c r="Q297" i="13"/>
  <c r="P297" i="13"/>
  <c r="O297" i="13"/>
  <c r="N297" i="13"/>
  <c r="M297" i="13"/>
  <c r="L297" i="13"/>
  <c r="K297" i="13"/>
  <c r="J297" i="13"/>
  <c r="I297" i="13"/>
  <c r="H297" i="13"/>
  <c r="G297" i="13"/>
  <c r="F297" i="13"/>
  <c r="E297" i="13"/>
  <c r="D297" i="13"/>
  <c r="C297" i="13"/>
  <c r="R296" i="13"/>
  <c r="Q296" i="13"/>
  <c r="P296" i="13"/>
  <c r="O296" i="13"/>
  <c r="N296" i="13"/>
  <c r="M296" i="13"/>
  <c r="L296" i="13"/>
  <c r="K296" i="13"/>
  <c r="J296" i="13"/>
  <c r="I296" i="13"/>
  <c r="H296" i="13"/>
  <c r="G296" i="13"/>
  <c r="F296" i="13"/>
  <c r="E296" i="13"/>
  <c r="D296" i="13"/>
  <c r="C296" i="13"/>
  <c r="R295" i="13"/>
  <c r="Q295" i="13"/>
  <c r="P295" i="13"/>
  <c r="O295" i="13"/>
  <c r="N295" i="13"/>
  <c r="M295" i="13"/>
  <c r="L295" i="13"/>
  <c r="K295" i="13"/>
  <c r="J295" i="13"/>
  <c r="I295" i="13"/>
  <c r="H295" i="13"/>
  <c r="G295" i="13"/>
  <c r="F295" i="13"/>
  <c r="E295" i="13"/>
  <c r="D295" i="13"/>
  <c r="C295" i="13"/>
  <c r="R294" i="13"/>
  <c r="Q294" i="13"/>
  <c r="P294" i="13"/>
  <c r="O294" i="13"/>
  <c r="N294" i="13"/>
  <c r="M294" i="13"/>
  <c r="L294" i="13"/>
  <c r="K294" i="13"/>
  <c r="J294" i="13"/>
  <c r="I294" i="13"/>
  <c r="H294" i="13"/>
  <c r="G294" i="13"/>
  <c r="F294" i="13"/>
  <c r="E294" i="13"/>
  <c r="D294" i="13"/>
  <c r="C294" i="13"/>
  <c r="R293" i="13"/>
  <c r="Q293" i="13"/>
  <c r="P293" i="13"/>
  <c r="O293" i="13"/>
  <c r="N293" i="13"/>
  <c r="M293" i="13"/>
  <c r="L293" i="13"/>
  <c r="K293" i="13"/>
  <c r="J293" i="13"/>
  <c r="I293" i="13"/>
  <c r="H293" i="13"/>
  <c r="G293" i="13"/>
  <c r="F293" i="13"/>
  <c r="E293" i="13"/>
  <c r="D293" i="13"/>
  <c r="C293" i="13"/>
  <c r="R292" i="13"/>
  <c r="Q292" i="13"/>
  <c r="P292" i="13"/>
  <c r="O292" i="13"/>
  <c r="N292" i="13"/>
  <c r="M292" i="13"/>
  <c r="L292" i="13"/>
  <c r="K292" i="13"/>
  <c r="J292" i="13"/>
  <c r="I292" i="13"/>
  <c r="H292" i="13"/>
  <c r="G292" i="13"/>
  <c r="F292" i="13"/>
  <c r="E292" i="13"/>
  <c r="D292" i="13"/>
  <c r="C292" i="13"/>
  <c r="R291" i="13"/>
  <c r="Q291" i="13"/>
  <c r="P291" i="13"/>
  <c r="O291" i="13"/>
  <c r="N291" i="13"/>
  <c r="M291" i="13"/>
  <c r="L291" i="13"/>
  <c r="K291" i="13"/>
  <c r="J291" i="13"/>
  <c r="I291" i="13"/>
  <c r="H291" i="13"/>
  <c r="G291" i="13"/>
  <c r="F291" i="13"/>
  <c r="E291" i="13"/>
  <c r="D291" i="13"/>
  <c r="C291" i="13"/>
  <c r="R290" i="13"/>
  <c r="Q290" i="13"/>
  <c r="P290" i="13"/>
  <c r="O290" i="13"/>
  <c r="N290" i="13"/>
  <c r="M290" i="13"/>
  <c r="L290" i="13"/>
  <c r="K290" i="13"/>
  <c r="J290" i="13"/>
  <c r="I290" i="13"/>
  <c r="H290" i="13"/>
  <c r="G290" i="13"/>
  <c r="F290" i="13"/>
  <c r="E290" i="13"/>
  <c r="D290" i="13"/>
  <c r="C290" i="13"/>
  <c r="R289" i="13"/>
  <c r="Q289" i="13"/>
  <c r="P289" i="13"/>
  <c r="O289" i="13"/>
  <c r="N289" i="13"/>
  <c r="M289" i="13"/>
  <c r="L289" i="13"/>
  <c r="K289" i="13"/>
  <c r="J289" i="13"/>
  <c r="I289" i="13"/>
  <c r="H289" i="13"/>
  <c r="G289" i="13"/>
  <c r="F289" i="13"/>
  <c r="E289" i="13"/>
  <c r="D289" i="13"/>
  <c r="C289" i="13"/>
  <c r="R288" i="13"/>
  <c r="Q288" i="13"/>
  <c r="P288" i="13"/>
  <c r="O288" i="13"/>
  <c r="N288" i="13"/>
  <c r="M288" i="13"/>
  <c r="L288" i="13"/>
  <c r="K288" i="13"/>
  <c r="J288" i="13"/>
  <c r="I288" i="13"/>
  <c r="H288" i="13"/>
  <c r="G288" i="13"/>
  <c r="F288" i="13"/>
  <c r="E288" i="13"/>
  <c r="D288" i="13"/>
  <c r="C288" i="13"/>
  <c r="R287" i="13"/>
  <c r="Q287" i="13"/>
  <c r="P287" i="13"/>
  <c r="O287" i="13"/>
  <c r="N287" i="13"/>
  <c r="M287" i="13"/>
  <c r="L287" i="13"/>
  <c r="K287" i="13"/>
  <c r="J287" i="13"/>
  <c r="I287" i="13"/>
  <c r="H287" i="13"/>
  <c r="G287" i="13"/>
  <c r="F287" i="13"/>
  <c r="E287" i="13"/>
  <c r="D287" i="13"/>
  <c r="C287" i="13"/>
  <c r="R286" i="13"/>
  <c r="Q286" i="13"/>
  <c r="P286" i="13"/>
  <c r="O286" i="13"/>
  <c r="N286" i="13"/>
  <c r="M286" i="13"/>
  <c r="L286" i="13"/>
  <c r="K286" i="13"/>
  <c r="J286" i="13"/>
  <c r="I286" i="13"/>
  <c r="H286" i="13"/>
  <c r="G286" i="13"/>
  <c r="F286" i="13"/>
  <c r="E286" i="13"/>
  <c r="D286" i="13"/>
  <c r="C286" i="13"/>
  <c r="R285" i="13"/>
  <c r="Q285" i="13"/>
  <c r="P285" i="13"/>
  <c r="O285" i="13"/>
  <c r="N285" i="13"/>
  <c r="M285" i="13"/>
  <c r="L285" i="13"/>
  <c r="K285" i="13"/>
  <c r="J285" i="13"/>
  <c r="I285" i="13"/>
  <c r="H285" i="13"/>
  <c r="G285" i="13"/>
  <c r="F285" i="13"/>
  <c r="E285" i="13"/>
  <c r="D285" i="13"/>
  <c r="C285" i="13"/>
  <c r="R284" i="13"/>
  <c r="Q284" i="13"/>
  <c r="P284" i="13"/>
  <c r="O284" i="13"/>
  <c r="N284" i="13"/>
  <c r="M284" i="13"/>
  <c r="L284" i="13"/>
  <c r="K284" i="13"/>
  <c r="J284" i="13"/>
  <c r="I284" i="13"/>
  <c r="H284" i="13"/>
  <c r="G284" i="13"/>
  <c r="F284" i="13"/>
  <c r="E284" i="13"/>
  <c r="D284" i="13"/>
  <c r="C284" i="13"/>
  <c r="R283" i="13"/>
  <c r="Q283" i="13"/>
  <c r="P283" i="13"/>
  <c r="O283" i="13"/>
  <c r="N283" i="13"/>
  <c r="M283" i="13"/>
  <c r="L283" i="13"/>
  <c r="K283" i="13"/>
  <c r="J283" i="13"/>
  <c r="I283" i="13"/>
  <c r="H283" i="13"/>
  <c r="G283" i="13"/>
  <c r="F283" i="13"/>
  <c r="E283" i="13"/>
  <c r="D283" i="13"/>
  <c r="C283" i="13"/>
  <c r="R282" i="13"/>
  <c r="Q282" i="13"/>
  <c r="P282" i="13"/>
  <c r="O282" i="13"/>
  <c r="N282" i="13"/>
  <c r="M282" i="13"/>
  <c r="L282" i="13"/>
  <c r="K282" i="13"/>
  <c r="J282" i="13"/>
  <c r="I282" i="13"/>
  <c r="H282" i="13"/>
  <c r="G282" i="13"/>
  <c r="F282" i="13"/>
  <c r="E282" i="13"/>
  <c r="D282" i="13"/>
  <c r="C282" i="13"/>
  <c r="R281" i="13"/>
  <c r="Q281" i="13"/>
  <c r="P281" i="13"/>
  <c r="O281" i="13"/>
  <c r="N281" i="13"/>
  <c r="M281" i="13"/>
  <c r="L281" i="13"/>
  <c r="K281" i="13"/>
  <c r="J281" i="13"/>
  <c r="I281" i="13"/>
  <c r="H281" i="13"/>
  <c r="G281" i="13"/>
  <c r="F281" i="13"/>
  <c r="E281" i="13"/>
  <c r="D281" i="13"/>
  <c r="C281" i="13"/>
  <c r="R280" i="13"/>
  <c r="Q280" i="13"/>
  <c r="P280" i="13"/>
  <c r="O280" i="13"/>
  <c r="N280" i="13"/>
  <c r="M280" i="13"/>
  <c r="L280" i="13"/>
  <c r="K280" i="13"/>
  <c r="J280" i="13"/>
  <c r="I280" i="13"/>
  <c r="H280" i="13"/>
  <c r="G280" i="13"/>
  <c r="F280" i="13"/>
  <c r="E280" i="13"/>
  <c r="D280" i="13"/>
  <c r="C280" i="13"/>
  <c r="R279" i="13"/>
  <c r="Q279" i="13"/>
  <c r="P279" i="13"/>
  <c r="O279" i="13"/>
  <c r="N279" i="13"/>
  <c r="M279" i="13"/>
  <c r="L279" i="13"/>
  <c r="K279" i="13"/>
  <c r="J279" i="13"/>
  <c r="I279" i="13"/>
  <c r="H279" i="13"/>
  <c r="G279" i="13"/>
  <c r="F279" i="13"/>
  <c r="E279" i="13"/>
  <c r="D279" i="13"/>
  <c r="C279" i="13"/>
  <c r="R278" i="13"/>
  <c r="Q278" i="13"/>
  <c r="P278" i="13"/>
  <c r="O278" i="13"/>
  <c r="N278" i="13"/>
  <c r="M278" i="13"/>
  <c r="L278" i="13"/>
  <c r="K278" i="13"/>
  <c r="J278" i="13"/>
  <c r="I278" i="13"/>
  <c r="H278" i="13"/>
  <c r="G278" i="13"/>
  <c r="F278" i="13"/>
  <c r="E278" i="13"/>
  <c r="D278" i="13"/>
  <c r="C278" i="13"/>
  <c r="R277" i="13"/>
  <c r="Q277" i="13"/>
  <c r="P277" i="13"/>
  <c r="O277" i="13"/>
  <c r="N277" i="13"/>
  <c r="M277" i="13"/>
  <c r="L277" i="13"/>
  <c r="K277" i="13"/>
  <c r="J277" i="13"/>
  <c r="I277" i="13"/>
  <c r="H277" i="13"/>
  <c r="G277" i="13"/>
  <c r="F277" i="13"/>
  <c r="E277" i="13"/>
  <c r="D277" i="13"/>
  <c r="C277" i="13"/>
  <c r="R276" i="13"/>
  <c r="Q276" i="13"/>
  <c r="P276" i="13"/>
  <c r="O276" i="13"/>
  <c r="N276" i="13"/>
  <c r="M276" i="13"/>
  <c r="L276" i="13"/>
  <c r="K276" i="13"/>
  <c r="J276" i="13"/>
  <c r="I276" i="13"/>
  <c r="H276" i="13"/>
  <c r="G276" i="13"/>
  <c r="F276" i="13"/>
  <c r="E276" i="13"/>
  <c r="D276" i="13"/>
  <c r="C276" i="13"/>
  <c r="R275" i="13"/>
  <c r="Q275" i="13"/>
  <c r="P275" i="13"/>
  <c r="O275" i="13"/>
  <c r="N275" i="13"/>
  <c r="M275" i="13"/>
  <c r="L275" i="13"/>
  <c r="K275" i="13"/>
  <c r="J275" i="13"/>
  <c r="I275" i="13"/>
  <c r="H275" i="13"/>
  <c r="G275" i="13"/>
  <c r="F275" i="13"/>
  <c r="E275" i="13"/>
  <c r="D275" i="13"/>
  <c r="C275" i="13"/>
  <c r="R274" i="13"/>
  <c r="Q274" i="13"/>
  <c r="P274" i="13"/>
  <c r="O274" i="13"/>
  <c r="N274" i="13"/>
  <c r="M274" i="13"/>
  <c r="L274" i="13"/>
  <c r="K274" i="13"/>
  <c r="J274" i="13"/>
  <c r="I274" i="13"/>
  <c r="H274" i="13"/>
  <c r="G274" i="13"/>
  <c r="F274" i="13"/>
  <c r="E274" i="13"/>
  <c r="D274" i="13"/>
  <c r="C274" i="13"/>
  <c r="R273" i="13"/>
  <c r="Q273" i="13"/>
  <c r="P273" i="13"/>
  <c r="O273" i="13"/>
  <c r="N273" i="13"/>
  <c r="M273" i="13"/>
  <c r="L273" i="13"/>
  <c r="K273" i="13"/>
  <c r="J273" i="13"/>
  <c r="I273" i="13"/>
  <c r="H273" i="13"/>
  <c r="G273" i="13"/>
  <c r="F273" i="13"/>
  <c r="E273" i="13"/>
  <c r="D273" i="13"/>
  <c r="C273" i="13"/>
  <c r="R272" i="13"/>
  <c r="Q272" i="13"/>
  <c r="P272" i="13"/>
  <c r="O272" i="13"/>
  <c r="N272" i="13"/>
  <c r="M272" i="13"/>
  <c r="L272" i="13"/>
  <c r="K272" i="13"/>
  <c r="J272" i="13"/>
  <c r="I272" i="13"/>
  <c r="H272" i="13"/>
  <c r="G272" i="13"/>
  <c r="F272" i="13"/>
  <c r="E272" i="13"/>
  <c r="D272" i="13"/>
  <c r="C272" i="13"/>
  <c r="R271" i="13"/>
  <c r="Q271" i="13"/>
  <c r="P271" i="13"/>
  <c r="O271" i="13"/>
  <c r="N271" i="13"/>
  <c r="M271" i="13"/>
  <c r="L271" i="13"/>
  <c r="K271" i="13"/>
  <c r="J271" i="13"/>
  <c r="I271" i="13"/>
  <c r="H271" i="13"/>
  <c r="G271" i="13"/>
  <c r="F271" i="13"/>
  <c r="E271" i="13"/>
  <c r="D271" i="13"/>
  <c r="C271" i="13"/>
  <c r="R270" i="13"/>
  <c r="Q270" i="13"/>
  <c r="P270" i="13"/>
  <c r="O270" i="13"/>
  <c r="N270" i="13"/>
  <c r="M270" i="13"/>
  <c r="L270" i="13"/>
  <c r="K270" i="13"/>
  <c r="J270" i="13"/>
  <c r="I270" i="13"/>
  <c r="H270" i="13"/>
  <c r="G270" i="13"/>
  <c r="F270" i="13"/>
  <c r="E270" i="13"/>
  <c r="D270" i="13"/>
  <c r="C270" i="13"/>
  <c r="R269" i="13"/>
  <c r="Q269" i="13"/>
  <c r="P269" i="13"/>
  <c r="O269" i="13"/>
  <c r="N269" i="13"/>
  <c r="M269" i="13"/>
  <c r="L269" i="13"/>
  <c r="K269" i="13"/>
  <c r="J269" i="13"/>
  <c r="I269" i="13"/>
  <c r="H269" i="13"/>
  <c r="G269" i="13"/>
  <c r="F269" i="13"/>
  <c r="E269" i="13"/>
  <c r="D269" i="13"/>
  <c r="C269" i="13"/>
  <c r="R268" i="13"/>
  <c r="Q268" i="13"/>
  <c r="P268" i="13"/>
  <c r="O268" i="13"/>
  <c r="N268" i="13"/>
  <c r="M268" i="13"/>
  <c r="L268" i="13"/>
  <c r="K268" i="13"/>
  <c r="J268" i="13"/>
  <c r="I268" i="13"/>
  <c r="H268" i="13"/>
  <c r="G268" i="13"/>
  <c r="F268" i="13"/>
  <c r="E268" i="13"/>
  <c r="D268" i="13"/>
  <c r="C268" i="13"/>
  <c r="R267" i="13"/>
  <c r="Q267" i="13"/>
  <c r="P267" i="13"/>
  <c r="O267" i="13"/>
  <c r="N267" i="13"/>
  <c r="M267" i="13"/>
  <c r="L267" i="13"/>
  <c r="K267" i="13"/>
  <c r="J267" i="13"/>
  <c r="I267" i="13"/>
  <c r="H267" i="13"/>
  <c r="G267" i="13"/>
  <c r="F267" i="13"/>
  <c r="E267" i="13"/>
  <c r="D267" i="13"/>
  <c r="C267" i="13"/>
  <c r="R266" i="13"/>
  <c r="Q266" i="13"/>
  <c r="P266" i="13"/>
  <c r="O266" i="13"/>
  <c r="N266" i="13"/>
  <c r="M266" i="13"/>
  <c r="L266" i="13"/>
  <c r="K266" i="13"/>
  <c r="J266" i="13"/>
  <c r="I266" i="13"/>
  <c r="H266" i="13"/>
  <c r="G266" i="13"/>
  <c r="F266" i="13"/>
  <c r="E266" i="13"/>
  <c r="D266" i="13"/>
  <c r="C266" i="13"/>
  <c r="R265" i="13"/>
  <c r="Q265" i="13"/>
  <c r="P265" i="13"/>
  <c r="O265" i="13"/>
  <c r="N265" i="13"/>
  <c r="M265" i="13"/>
  <c r="L265" i="13"/>
  <c r="K265" i="13"/>
  <c r="J265" i="13"/>
  <c r="I265" i="13"/>
  <c r="H265" i="13"/>
  <c r="G265" i="13"/>
  <c r="F265" i="13"/>
  <c r="E265" i="13"/>
  <c r="D265" i="13"/>
  <c r="C265" i="13"/>
  <c r="R264" i="13"/>
  <c r="Q264" i="13"/>
  <c r="P264" i="13"/>
  <c r="O264" i="13"/>
  <c r="N264" i="13"/>
  <c r="M264" i="13"/>
  <c r="L264" i="13"/>
  <c r="K264" i="13"/>
  <c r="J264" i="13"/>
  <c r="I264" i="13"/>
  <c r="H264" i="13"/>
  <c r="G264" i="13"/>
  <c r="F264" i="13"/>
  <c r="E264" i="13"/>
  <c r="D264" i="13"/>
  <c r="C264" i="13"/>
  <c r="R263" i="13"/>
  <c r="Q263" i="13"/>
  <c r="P263" i="13"/>
  <c r="O263" i="13"/>
  <c r="N263" i="13"/>
  <c r="M263" i="13"/>
  <c r="L263" i="13"/>
  <c r="K263" i="13"/>
  <c r="J263" i="13"/>
  <c r="I263" i="13"/>
  <c r="H263" i="13"/>
  <c r="G263" i="13"/>
  <c r="F263" i="13"/>
  <c r="E263" i="13"/>
  <c r="D263" i="13"/>
  <c r="C263" i="13"/>
  <c r="R262" i="13"/>
  <c r="Q262" i="13"/>
  <c r="P262" i="13"/>
  <c r="O262" i="13"/>
  <c r="N262" i="13"/>
  <c r="M262" i="13"/>
  <c r="L262" i="13"/>
  <c r="K262" i="13"/>
  <c r="J262" i="13"/>
  <c r="I262" i="13"/>
  <c r="H262" i="13"/>
  <c r="G262" i="13"/>
  <c r="F262" i="13"/>
  <c r="E262" i="13"/>
  <c r="D262" i="13"/>
  <c r="C262" i="13"/>
  <c r="R261" i="13"/>
  <c r="Q261" i="13"/>
  <c r="P261" i="13"/>
  <c r="O261" i="13"/>
  <c r="N261" i="13"/>
  <c r="M261" i="13"/>
  <c r="L261" i="13"/>
  <c r="K261" i="13"/>
  <c r="J261" i="13"/>
  <c r="I261" i="13"/>
  <c r="H261" i="13"/>
  <c r="G261" i="13"/>
  <c r="F261" i="13"/>
  <c r="E261" i="13"/>
  <c r="D261" i="13"/>
  <c r="C261" i="13"/>
  <c r="R260" i="13"/>
  <c r="Q260" i="13"/>
  <c r="P260" i="13"/>
  <c r="O260" i="13"/>
  <c r="N260" i="13"/>
  <c r="M260" i="13"/>
  <c r="L260" i="13"/>
  <c r="K260" i="13"/>
  <c r="J260" i="13"/>
  <c r="I260" i="13"/>
  <c r="H260" i="13"/>
  <c r="G260" i="13"/>
  <c r="F260" i="13"/>
  <c r="E260" i="13"/>
  <c r="D260" i="13"/>
  <c r="C260" i="13"/>
  <c r="R259" i="13"/>
  <c r="Q259" i="13"/>
  <c r="P259" i="13"/>
  <c r="O259" i="13"/>
  <c r="N259" i="13"/>
  <c r="M259" i="13"/>
  <c r="L259" i="13"/>
  <c r="K259" i="13"/>
  <c r="J259" i="13"/>
  <c r="I259" i="13"/>
  <c r="H259" i="13"/>
  <c r="G259" i="13"/>
  <c r="F259" i="13"/>
  <c r="E259" i="13"/>
  <c r="D259" i="13"/>
  <c r="C259" i="13"/>
  <c r="R258" i="13"/>
  <c r="Q258" i="13"/>
  <c r="P258" i="13"/>
  <c r="O258" i="13"/>
  <c r="N258" i="13"/>
  <c r="M258" i="13"/>
  <c r="L258" i="13"/>
  <c r="K258" i="13"/>
  <c r="J258" i="13"/>
  <c r="I258" i="13"/>
  <c r="H258" i="13"/>
  <c r="G258" i="13"/>
  <c r="F258" i="13"/>
  <c r="E258" i="13"/>
  <c r="D258" i="13"/>
  <c r="C258" i="13"/>
  <c r="R257" i="13"/>
  <c r="Q257" i="13"/>
  <c r="P257" i="13"/>
  <c r="O257" i="13"/>
  <c r="N257" i="13"/>
  <c r="M257" i="13"/>
  <c r="L257" i="13"/>
  <c r="K257" i="13"/>
  <c r="J257" i="13"/>
  <c r="I257" i="13"/>
  <c r="H257" i="13"/>
  <c r="G257" i="13"/>
  <c r="F257" i="13"/>
  <c r="E257" i="13"/>
  <c r="D257" i="13"/>
  <c r="C257" i="13"/>
  <c r="R256" i="13"/>
  <c r="Q256" i="13"/>
  <c r="P256" i="13"/>
  <c r="O256" i="13"/>
  <c r="N256" i="13"/>
  <c r="M256" i="13"/>
  <c r="L256" i="13"/>
  <c r="K256" i="13"/>
  <c r="J256" i="13"/>
  <c r="I256" i="13"/>
  <c r="H256" i="13"/>
  <c r="G256" i="13"/>
  <c r="F256" i="13"/>
  <c r="E256" i="13"/>
  <c r="D256" i="13"/>
  <c r="C256" i="13"/>
  <c r="R255" i="13"/>
  <c r="Q255" i="13"/>
  <c r="P255" i="13"/>
  <c r="O255" i="13"/>
  <c r="N255" i="13"/>
  <c r="M255" i="13"/>
  <c r="L255" i="13"/>
  <c r="K255" i="13"/>
  <c r="J255" i="13"/>
  <c r="I255" i="13"/>
  <c r="H255" i="13"/>
  <c r="G255" i="13"/>
  <c r="F255" i="13"/>
  <c r="E255" i="13"/>
  <c r="D255" i="13"/>
  <c r="C255" i="13"/>
  <c r="R254" i="13"/>
  <c r="Q254" i="13"/>
  <c r="P254" i="13"/>
  <c r="O254" i="13"/>
  <c r="N254" i="13"/>
  <c r="M254" i="13"/>
  <c r="L254" i="13"/>
  <c r="K254" i="13"/>
  <c r="J254" i="13"/>
  <c r="I254" i="13"/>
  <c r="H254" i="13"/>
  <c r="G254" i="13"/>
  <c r="F254" i="13"/>
  <c r="E254" i="13"/>
  <c r="D254" i="13"/>
  <c r="C254" i="13"/>
  <c r="R253" i="13"/>
  <c r="Q253" i="13"/>
  <c r="P253" i="13"/>
  <c r="O253" i="13"/>
  <c r="N253" i="13"/>
  <c r="M253" i="13"/>
  <c r="L253" i="13"/>
  <c r="K253" i="13"/>
  <c r="J253" i="13"/>
  <c r="I253" i="13"/>
  <c r="H253" i="13"/>
  <c r="G253" i="13"/>
  <c r="F253" i="13"/>
  <c r="E253" i="13"/>
  <c r="D253" i="13"/>
  <c r="C253" i="13"/>
  <c r="R252" i="13"/>
  <c r="Q252" i="13"/>
  <c r="P252" i="13"/>
  <c r="O252" i="13"/>
  <c r="N252" i="13"/>
  <c r="M252" i="13"/>
  <c r="L252" i="13"/>
  <c r="K252" i="13"/>
  <c r="J252" i="13"/>
  <c r="I252" i="13"/>
  <c r="H252" i="13"/>
  <c r="G252" i="13"/>
  <c r="F252" i="13"/>
  <c r="E252" i="13"/>
  <c r="D252" i="13"/>
  <c r="C252" i="13"/>
  <c r="R251" i="13"/>
  <c r="Q251" i="13"/>
  <c r="P251" i="13"/>
  <c r="O251" i="13"/>
  <c r="N251" i="13"/>
  <c r="M251" i="13"/>
  <c r="L251" i="13"/>
  <c r="K251" i="13"/>
  <c r="J251" i="13"/>
  <c r="I251" i="13"/>
  <c r="H251" i="13"/>
  <c r="G251" i="13"/>
  <c r="F251" i="13"/>
  <c r="E251" i="13"/>
  <c r="D251" i="13"/>
  <c r="C251" i="13"/>
  <c r="R250" i="13"/>
  <c r="Q250" i="13"/>
  <c r="P250" i="13"/>
  <c r="O250" i="13"/>
  <c r="N250" i="13"/>
  <c r="M250" i="13"/>
  <c r="L250" i="13"/>
  <c r="K250" i="13"/>
  <c r="J250" i="13"/>
  <c r="I250" i="13"/>
  <c r="H250" i="13"/>
  <c r="G250" i="13"/>
  <c r="F250" i="13"/>
  <c r="E250" i="13"/>
  <c r="D250" i="13"/>
  <c r="C250" i="13"/>
  <c r="R249" i="13"/>
  <c r="Q249" i="13"/>
  <c r="P249" i="13"/>
  <c r="O249" i="13"/>
  <c r="N249" i="13"/>
  <c r="M249" i="13"/>
  <c r="L249" i="13"/>
  <c r="K249" i="13"/>
  <c r="J249" i="13"/>
  <c r="I249" i="13"/>
  <c r="H249" i="13"/>
  <c r="G249" i="13"/>
  <c r="F249" i="13"/>
  <c r="E249" i="13"/>
  <c r="D249" i="13"/>
  <c r="C249" i="13"/>
  <c r="R248" i="13"/>
  <c r="Q248" i="13"/>
  <c r="P248" i="13"/>
  <c r="O248" i="13"/>
  <c r="N248" i="13"/>
  <c r="M248" i="13"/>
  <c r="L248" i="13"/>
  <c r="K248" i="13"/>
  <c r="J248" i="13"/>
  <c r="I248" i="13"/>
  <c r="H248" i="13"/>
  <c r="G248" i="13"/>
  <c r="F248" i="13"/>
  <c r="E248" i="13"/>
  <c r="D248" i="13"/>
  <c r="C248" i="13"/>
  <c r="R247" i="13"/>
  <c r="Q247" i="13"/>
  <c r="P247" i="13"/>
  <c r="O247" i="13"/>
  <c r="N247" i="13"/>
  <c r="M247" i="13"/>
  <c r="L247" i="13"/>
  <c r="K247" i="13"/>
  <c r="J247" i="13"/>
  <c r="I247" i="13"/>
  <c r="H247" i="13"/>
  <c r="G247" i="13"/>
  <c r="F247" i="13"/>
  <c r="E247" i="13"/>
  <c r="D247" i="13"/>
  <c r="C247" i="13"/>
  <c r="R246" i="13"/>
  <c r="Q246" i="13"/>
  <c r="P246" i="13"/>
  <c r="O246" i="13"/>
  <c r="N246" i="13"/>
  <c r="M246" i="13"/>
  <c r="L246" i="13"/>
  <c r="K246" i="13"/>
  <c r="J246" i="13"/>
  <c r="I246" i="13"/>
  <c r="H246" i="13"/>
  <c r="G246" i="13"/>
  <c r="F246" i="13"/>
  <c r="E246" i="13"/>
  <c r="D246" i="13"/>
  <c r="C246" i="13"/>
  <c r="R245" i="13"/>
  <c r="Q245" i="13"/>
  <c r="P245" i="13"/>
  <c r="O245" i="13"/>
  <c r="N245" i="13"/>
  <c r="M245" i="13"/>
  <c r="L245" i="13"/>
  <c r="K245" i="13"/>
  <c r="J245" i="13"/>
  <c r="I245" i="13"/>
  <c r="H245" i="13"/>
  <c r="G245" i="13"/>
  <c r="F245" i="13"/>
  <c r="E245" i="13"/>
  <c r="D245" i="13"/>
  <c r="C245" i="13"/>
  <c r="R244" i="13"/>
  <c r="Q244" i="13"/>
  <c r="P244" i="13"/>
  <c r="O244" i="13"/>
  <c r="N244" i="13"/>
  <c r="M244" i="13"/>
  <c r="L244" i="13"/>
  <c r="K244" i="13"/>
  <c r="J244" i="13"/>
  <c r="I244" i="13"/>
  <c r="H244" i="13"/>
  <c r="G244" i="13"/>
  <c r="F244" i="13"/>
  <c r="E244" i="13"/>
  <c r="D244" i="13"/>
  <c r="C244" i="13"/>
  <c r="R243" i="13"/>
  <c r="Q243" i="13"/>
  <c r="P243" i="13"/>
  <c r="O243" i="13"/>
  <c r="N243" i="13"/>
  <c r="M243" i="13"/>
  <c r="L243" i="13"/>
  <c r="K243" i="13"/>
  <c r="J243" i="13"/>
  <c r="I243" i="13"/>
  <c r="H243" i="13"/>
  <c r="G243" i="13"/>
  <c r="F243" i="13"/>
  <c r="E243" i="13"/>
  <c r="D243" i="13"/>
  <c r="C243" i="13"/>
  <c r="R242" i="13"/>
  <c r="Q242" i="13"/>
  <c r="P242" i="13"/>
  <c r="O242" i="13"/>
  <c r="N242" i="13"/>
  <c r="M242" i="13"/>
  <c r="L242" i="13"/>
  <c r="K242" i="13"/>
  <c r="J242" i="13"/>
  <c r="I242" i="13"/>
  <c r="H242" i="13"/>
  <c r="G242" i="13"/>
  <c r="F242" i="13"/>
  <c r="E242" i="13"/>
  <c r="D242" i="13"/>
  <c r="C242" i="13"/>
  <c r="R241" i="13"/>
  <c r="Q241" i="13"/>
  <c r="P241" i="13"/>
  <c r="O241" i="13"/>
  <c r="N241" i="13"/>
  <c r="M241" i="13"/>
  <c r="L241" i="13"/>
  <c r="K241" i="13"/>
  <c r="J241" i="13"/>
  <c r="I241" i="13"/>
  <c r="H241" i="13"/>
  <c r="G241" i="13"/>
  <c r="F241" i="13"/>
  <c r="E241" i="13"/>
  <c r="D241" i="13"/>
  <c r="C241" i="13"/>
  <c r="R240" i="13"/>
  <c r="Q240" i="13"/>
  <c r="P240" i="13"/>
  <c r="O240" i="13"/>
  <c r="N240" i="13"/>
  <c r="M240" i="13"/>
  <c r="L240" i="13"/>
  <c r="K240" i="13"/>
  <c r="J240" i="13"/>
  <c r="I240" i="13"/>
  <c r="H240" i="13"/>
  <c r="G240" i="13"/>
  <c r="F240" i="13"/>
  <c r="E240" i="13"/>
  <c r="D240" i="13"/>
  <c r="C240" i="13"/>
  <c r="R239" i="13"/>
  <c r="Q239" i="13"/>
  <c r="P239" i="13"/>
  <c r="O239" i="13"/>
  <c r="N239" i="13"/>
  <c r="M239" i="13"/>
  <c r="L239" i="13"/>
  <c r="K239" i="13"/>
  <c r="J239" i="13"/>
  <c r="I239" i="13"/>
  <c r="H239" i="13"/>
  <c r="G239" i="13"/>
  <c r="F239" i="13"/>
  <c r="E239" i="13"/>
  <c r="D239" i="13"/>
  <c r="C239" i="13"/>
  <c r="R238" i="13"/>
  <c r="Q238" i="13"/>
  <c r="P238" i="13"/>
  <c r="O238" i="13"/>
  <c r="N238" i="13"/>
  <c r="M238" i="13"/>
  <c r="L238" i="13"/>
  <c r="K238" i="13"/>
  <c r="J238" i="13"/>
  <c r="I238" i="13"/>
  <c r="H238" i="13"/>
  <c r="G238" i="13"/>
  <c r="F238" i="13"/>
  <c r="E238" i="13"/>
  <c r="D238" i="13"/>
  <c r="C238" i="13"/>
  <c r="R237" i="13"/>
  <c r="Q237" i="13"/>
  <c r="P237" i="13"/>
  <c r="O237" i="13"/>
  <c r="N237" i="13"/>
  <c r="M237" i="13"/>
  <c r="L237" i="13"/>
  <c r="K237" i="13"/>
  <c r="J237" i="13"/>
  <c r="I237" i="13"/>
  <c r="H237" i="13"/>
  <c r="G237" i="13"/>
  <c r="F237" i="13"/>
  <c r="E237" i="13"/>
  <c r="D237" i="13"/>
  <c r="C237" i="13"/>
  <c r="R236" i="13"/>
  <c r="Q236" i="13"/>
  <c r="P236" i="13"/>
  <c r="O236" i="13"/>
  <c r="N236" i="13"/>
  <c r="M236" i="13"/>
  <c r="L236" i="13"/>
  <c r="K236" i="13"/>
  <c r="J236" i="13"/>
  <c r="I236" i="13"/>
  <c r="H236" i="13"/>
  <c r="G236" i="13"/>
  <c r="F236" i="13"/>
  <c r="E236" i="13"/>
  <c r="D236" i="13"/>
  <c r="C236" i="13"/>
  <c r="R235" i="13"/>
  <c r="Q235" i="13"/>
  <c r="P235" i="13"/>
  <c r="O235" i="13"/>
  <c r="N235" i="13"/>
  <c r="M235" i="13"/>
  <c r="L235" i="13"/>
  <c r="K235" i="13"/>
  <c r="J235" i="13"/>
  <c r="I235" i="13"/>
  <c r="H235" i="13"/>
  <c r="G235" i="13"/>
  <c r="F235" i="13"/>
  <c r="E235" i="13"/>
  <c r="D235" i="13"/>
  <c r="C235" i="13"/>
  <c r="R234" i="13"/>
  <c r="Q234" i="13"/>
  <c r="P234" i="13"/>
  <c r="O234" i="13"/>
  <c r="N234" i="13"/>
  <c r="M234" i="13"/>
  <c r="L234" i="13"/>
  <c r="K234" i="13"/>
  <c r="J234" i="13"/>
  <c r="I234" i="13"/>
  <c r="H234" i="13"/>
  <c r="G234" i="13"/>
  <c r="F234" i="13"/>
  <c r="E234" i="13"/>
  <c r="D234" i="13"/>
  <c r="C234" i="13"/>
  <c r="R233" i="13"/>
  <c r="Q233" i="13"/>
  <c r="P233" i="13"/>
  <c r="O233" i="13"/>
  <c r="N233" i="13"/>
  <c r="M233" i="13"/>
  <c r="L233" i="13"/>
  <c r="K233" i="13"/>
  <c r="J233" i="13"/>
  <c r="I233" i="13"/>
  <c r="H233" i="13"/>
  <c r="G233" i="13"/>
  <c r="F233" i="13"/>
  <c r="E233" i="13"/>
  <c r="D233" i="13"/>
  <c r="C233" i="13"/>
  <c r="R232" i="13"/>
  <c r="Q232" i="13"/>
  <c r="P232" i="13"/>
  <c r="O232" i="13"/>
  <c r="N232" i="13"/>
  <c r="M232" i="13"/>
  <c r="L232" i="13"/>
  <c r="K232" i="13"/>
  <c r="J232" i="13"/>
  <c r="I232" i="13"/>
  <c r="H232" i="13"/>
  <c r="G232" i="13"/>
  <c r="F232" i="13"/>
  <c r="E232" i="13"/>
  <c r="D232" i="13"/>
  <c r="C232" i="13"/>
  <c r="R231" i="13"/>
  <c r="Q231" i="13"/>
  <c r="P231" i="13"/>
  <c r="O231" i="13"/>
  <c r="N231" i="13"/>
  <c r="M231" i="13"/>
  <c r="L231" i="13"/>
  <c r="K231" i="13"/>
  <c r="J231" i="13"/>
  <c r="I231" i="13"/>
  <c r="H231" i="13"/>
  <c r="G231" i="13"/>
  <c r="F231" i="13"/>
  <c r="E231" i="13"/>
  <c r="D231" i="13"/>
  <c r="C231" i="13"/>
  <c r="R230" i="13"/>
  <c r="Q230" i="13"/>
  <c r="P230" i="13"/>
  <c r="O230" i="13"/>
  <c r="N230" i="13"/>
  <c r="M230" i="13"/>
  <c r="L230" i="13"/>
  <c r="K230" i="13"/>
  <c r="J230" i="13"/>
  <c r="I230" i="13"/>
  <c r="H230" i="13"/>
  <c r="G230" i="13"/>
  <c r="F230" i="13"/>
  <c r="E230" i="13"/>
  <c r="D230" i="13"/>
  <c r="C230" i="13"/>
  <c r="R229" i="13"/>
  <c r="Q229" i="13"/>
  <c r="P229" i="13"/>
  <c r="O229" i="13"/>
  <c r="N229" i="13"/>
  <c r="M229" i="13"/>
  <c r="L229" i="13"/>
  <c r="K229" i="13"/>
  <c r="J229" i="13"/>
  <c r="I229" i="13"/>
  <c r="H229" i="13"/>
  <c r="G229" i="13"/>
  <c r="F229" i="13"/>
  <c r="E229" i="13"/>
  <c r="D229" i="13"/>
  <c r="C229" i="13"/>
  <c r="R228" i="13"/>
  <c r="Q228" i="13"/>
  <c r="P228" i="13"/>
  <c r="O228" i="13"/>
  <c r="N228" i="13"/>
  <c r="M228" i="13"/>
  <c r="L228" i="13"/>
  <c r="K228" i="13"/>
  <c r="J228" i="13"/>
  <c r="I228" i="13"/>
  <c r="H228" i="13"/>
  <c r="G228" i="13"/>
  <c r="F228" i="13"/>
  <c r="E228" i="13"/>
  <c r="D228" i="13"/>
  <c r="C228" i="13"/>
  <c r="R227" i="13"/>
  <c r="Q227" i="13"/>
  <c r="P227" i="13"/>
  <c r="O227" i="13"/>
  <c r="N227" i="13"/>
  <c r="M227" i="13"/>
  <c r="L227" i="13"/>
  <c r="K227" i="13"/>
  <c r="J227" i="13"/>
  <c r="I227" i="13"/>
  <c r="H227" i="13"/>
  <c r="G227" i="13"/>
  <c r="F227" i="13"/>
  <c r="E227" i="13"/>
  <c r="D227" i="13"/>
  <c r="C227" i="13"/>
  <c r="R226" i="13"/>
  <c r="Q226" i="13"/>
  <c r="P226" i="13"/>
  <c r="O226" i="13"/>
  <c r="N226" i="13"/>
  <c r="M226" i="13"/>
  <c r="L226" i="13"/>
  <c r="K226" i="13"/>
  <c r="J226" i="13"/>
  <c r="I226" i="13"/>
  <c r="H226" i="13"/>
  <c r="G226" i="13"/>
  <c r="F226" i="13"/>
  <c r="E226" i="13"/>
  <c r="D226" i="13"/>
  <c r="C226" i="13"/>
  <c r="R225" i="13"/>
  <c r="Q225" i="13"/>
  <c r="P225" i="13"/>
  <c r="O225" i="13"/>
  <c r="N225" i="13"/>
  <c r="M225" i="13"/>
  <c r="L225" i="13"/>
  <c r="K225" i="13"/>
  <c r="J225" i="13"/>
  <c r="I225" i="13"/>
  <c r="H225" i="13"/>
  <c r="G225" i="13"/>
  <c r="F225" i="13"/>
  <c r="E225" i="13"/>
  <c r="D225" i="13"/>
  <c r="C225" i="13"/>
  <c r="R224" i="13"/>
  <c r="Q224" i="13"/>
  <c r="P224" i="13"/>
  <c r="O224" i="13"/>
  <c r="N224" i="13"/>
  <c r="M224" i="13"/>
  <c r="L224" i="13"/>
  <c r="K224" i="13"/>
  <c r="J224" i="13"/>
  <c r="I224" i="13"/>
  <c r="H224" i="13"/>
  <c r="G224" i="13"/>
  <c r="F224" i="13"/>
  <c r="E224" i="13"/>
  <c r="D224" i="13"/>
  <c r="C224" i="13"/>
  <c r="R223" i="13"/>
  <c r="Q223" i="13"/>
  <c r="P223" i="13"/>
  <c r="O223" i="13"/>
  <c r="N223" i="13"/>
  <c r="M223" i="13"/>
  <c r="L223" i="13"/>
  <c r="K223" i="13"/>
  <c r="J223" i="13"/>
  <c r="I223" i="13"/>
  <c r="H223" i="13"/>
  <c r="G223" i="13"/>
  <c r="F223" i="13"/>
  <c r="E223" i="13"/>
  <c r="D223" i="13"/>
  <c r="C223" i="13"/>
  <c r="R222" i="13"/>
  <c r="Q222" i="13"/>
  <c r="P222" i="13"/>
  <c r="O222" i="13"/>
  <c r="N222" i="13"/>
  <c r="M222" i="13"/>
  <c r="L222" i="13"/>
  <c r="K222" i="13"/>
  <c r="J222" i="13"/>
  <c r="I222" i="13"/>
  <c r="H222" i="13"/>
  <c r="G222" i="13"/>
  <c r="F222" i="13"/>
  <c r="E222" i="13"/>
  <c r="D222" i="13"/>
  <c r="C222" i="13"/>
  <c r="R221" i="13"/>
  <c r="Q221" i="13"/>
  <c r="P221" i="13"/>
  <c r="O221" i="13"/>
  <c r="N221" i="13"/>
  <c r="M221" i="13"/>
  <c r="L221" i="13"/>
  <c r="K221" i="13"/>
  <c r="J221" i="13"/>
  <c r="I221" i="13"/>
  <c r="H221" i="13"/>
  <c r="G221" i="13"/>
  <c r="F221" i="13"/>
  <c r="E221" i="13"/>
  <c r="D221" i="13"/>
  <c r="C221" i="13"/>
  <c r="R220" i="13"/>
  <c r="Q220" i="13"/>
  <c r="P220" i="13"/>
  <c r="O220" i="13"/>
  <c r="N220" i="13"/>
  <c r="M220" i="13"/>
  <c r="L220" i="13"/>
  <c r="K220" i="13"/>
  <c r="J220" i="13"/>
  <c r="I220" i="13"/>
  <c r="H220" i="13"/>
  <c r="G220" i="13"/>
  <c r="F220" i="13"/>
  <c r="E220" i="13"/>
  <c r="D220" i="13"/>
  <c r="C220" i="13"/>
  <c r="R219" i="13"/>
  <c r="Q219" i="13"/>
  <c r="P219" i="13"/>
  <c r="O219" i="13"/>
  <c r="N219" i="13"/>
  <c r="M219" i="13"/>
  <c r="L219" i="13"/>
  <c r="K219" i="13"/>
  <c r="J219" i="13"/>
  <c r="I219" i="13"/>
  <c r="H219" i="13"/>
  <c r="G219" i="13"/>
  <c r="F219" i="13"/>
  <c r="E219" i="13"/>
  <c r="D219" i="13"/>
  <c r="C219" i="13"/>
  <c r="R218" i="13"/>
  <c r="Q218" i="13"/>
  <c r="P218" i="13"/>
  <c r="O218" i="13"/>
  <c r="N218" i="13"/>
  <c r="M218" i="13"/>
  <c r="L218" i="13"/>
  <c r="K218" i="13"/>
  <c r="J218" i="13"/>
  <c r="I218" i="13"/>
  <c r="H218" i="13"/>
  <c r="G218" i="13"/>
  <c r="F218" i="13"/>
  <c r="E218" i="13"/>
  <c r="D218" i="13"/>
  <c r="C218" i="13"/>
  <c r="R217" i="13"/>
  <c r="Q217" i="13"/>
  <c r="P217" i="13"/>
  <c r="O217" i="13"/>
  <c r="N217" i="13"/>
  <c r="M217" i="13"/>
  <c r="L217" i="13"/>
  <c r="K217" i="13"/>
  <c r="J217" i="13"/>
  <c r="I217" i="13"/>
  <c r="H217" i="13"/>
  <c r="G217" i="13"/>
  <c r="F217" i="13"/>
  <c r="E217" i="13"/>
  <c r="D217" i="13"/>
  <c r="C217" i="13"/>
  <c r="R216" i="13"/>
  <c r="Q216" i="13"/>
  <c r="P216" i="13"/>
  <c r="O216" i="13"/>
  <c r="N216" i="13"/>
  <c r="M216" i="13"/>
  <c r="L216" i="13"/>
  <c r="K216" i="13"/>
  <c r="J216" i="13"/>
  <c r="I216" i="13"/>
  <c r="H216" i="13"/>
  <c r="G216" i="13"/>
  <c r="F216" i="13"/>
  <c r="E216" i="13"/>
  <c r="D216" i="13"/>
  <c r="C216" i="13"/>
  <c r="R215" i="13"/>
  <c r="Q215" i="13"/>
  <c r="P215" i="13"/>
  <c r="O215" i="13"/>
  <c r="N215" i="13"/>
  <c r="M215" i="13"/>
  <c r="L215" i="13"/>
  <c r="K215" i="13"/>
  <c r="J215" i="13"/>
  <c r="I215" i="13"/>
  <c r="H215" i="13"/>
  <c r="G215" i="13"/>
  <c r="F215" i="13"/>
  <c r="E215" i="13"/>
  <c r="D215" i="13"/>
  <c r="C215" i="13"/>
  <c r="R214" i="13"/>
  <c r="Q214" i="13"/>
  <c r="P214" i="13"/>
  <c r="O214" i="13"/>
  <c r="N214" i="13"/>
  <c r="M214" i="13"/>
  <c r="L214" i="13"/>
  <c r="K214" i="13"/>
  <c r="J214" i="13"/>
  <c r="I214" i="13"/>
  <c r="H214" i="13"/>
  <c r="G214" i="13"/>
  <c r="F214" i="13"/>
  <c r="E214" i="13"/>
  <c r="D214" i="13"/>
  <c r="C214" i="13"/>
  <c r="R213" i="13"/>
  <c r="Q213" i="13"/>
  <c r="P213" i="13"/>
  <c r="O213" i="13"/>
  <c r="N213" i="13"/>
  <c r="M213" i="13"/>
  <c r="L213" i="13"/>
  <c r="K213" i="13"/>
  <c r="J213" i="13"/>
  <c r="I213" i="13"/>
  <c r="H213" i="13"/>
  <c r="G213" i="13"/>
  <c r="F213" i="13"/>
  <c r="E213" i="13"/>
  <c r="D213" i="13"/>
  <c r="C213" i="13"/>
  <c r="R212" i="13"/>
  <c r="Q212" i="13"/>
  <c r="P212" i="13"/>
  <c r="O212" i="13"/>
  <c r="N212" i="13"/>
  <c r="M212" i="13"/>
  <c r="L212" i="13"/>
  <c r="K212" i="13"/>
  <c r="J212" i="13"/>
  <c r="I212" i="13"/>
  <c r="H212" i="13"/>
  <c r="G212" i="13"/>
  <c r="F212" i="13"/>
  <c r="E212" i="13"/>
  <c r="D212" i="13"/>
  <c r="C212" i="13"/>
  <c r="R211" i="13"/>
  <c r="Q211" i="13"/>
  <c r="P211" i="13"/>
  <c r="O211" i="13"/>
  <c r="N211" i="13"/>
  <c r="M211" i="13"/>
  <c r="L211" i="13"/>
  <c r="K211" i="13"/>
  <c r="J211" i="13"/>
  <c r="I211" i="13"/>
  <c r="H211" i="13"/>
  <c r="G211" i="13"/>
  <c r="F211" i="13"/>
  <c r="E211" i="13"/>
  <c r="D211" i="13"/>
  <c r="C211" i="13"/>
  <c r="R210" i="13"/>
  <c r="Q210" i="13"/>
  <c r="P210" i="13"/>
  <c r="O210" i="13"/>
  <c r="N210" i="13"/>
  <c r="M210" i="13"/>
  <c r="L210" i="13"/>
  <c r="K210" i="13"/>
  <c r="J210" i="13"/>
  <c r="I210" i="13"/>
  <c r="H210" i="13"/>
  <c r="G210" i="13"/>
  <c r="F210" i="13"/>
  <c r="E210" i="13"/>
  <c r="D210" i="13"/>
  <c r="C210" i="13"/>
  <c r="R209" i="13"/>
  <c r="Q209" i="13"/>
  <c r="P209" i="13"/>
  <c r="O209" i="13"/>
  <c r="N209" i="13"/>
  <c r="M209" i="13"/>
  <c r="L209" i="13"/>
  <c r="K209" i="13"/>
  <c r="J209" i="13"/>
  <c r="I209" i="13"/>
  <c r="H209" i="13"/>
  <c r="G209" i="13"/>
  <c r="F209" i="13"/>
  <c r="E209" i="13"/>
  <c r="D209" i="13"/>
  <c r="C209" i="13"/>
  <c r="R208" i="13"/>
  <c r="Q208" i="13"/>
  <c r="P208" i="13"/>
  <c r="O208" i="13"/>
  <c r="N208" i="13"/>
  <c r="M208" i="13"/>
  <c r="L208" i="13"/>
  <c r="K208" i="13"/>
  <c r="J208" i="13"/>
  <c r="I208" i="13"/>
  <c r="H208" i="13"/>
  <c r="G208" i="13"/>
  <c r="F208" i="13"/>
  <c r="E208" i="13"/>
  <c r="D208" i="13"/>
  <c r="C208" i="13"/>
  <c r="R207" i="13"/>
  <c r="Q207" i="13"/>
  <c r="P207" i="13"/>
  <c r="O207" i="13"/>
  <c r="N207" i="13"/>
  <c r="M207" i="13"/>
  <c r="L207" i="13"/>
  <c r="K207" i="13"/>
  <c r="J207" i="13"/>
  <c r="I207" i="13"/>
  <c r="H207" i="13"/>
  <c r="G207" i="13"/>
  <c r="F207" i="13"/>
  <c r="E207" i="13"/>
  <c r="D207" i="13"/>
  <c r="C207" i="13"/>
  <c r="R206" i="13"/>
  <c r="Q206" i="13"/>
  <c r="P206" i="13"/>
  <c r="O206" i="13"/>
  <c r="N206" i="13"/>
  <c r="M206" i="13"/>
  <c r="L206" i="13"/>
  <c r="K206" i="13"/>
  <c r="J206" i="13"/>
  <c r="I206" i="13"/>
  <c r="H206" i="13"/>
  <c r="G206" i="13"/>
  <c r="F206" i="13"/>
  <c r="E206" i="13"/>
  <c r="D206" i="13"/>
  <c r="C206" i="13"/>
  <c r="R205" i="13"/>
  <c r="Q205" i="13"/>
  <c r="P205" i="13"/>
  <c r="O205" i="13"/>
  <c r="N205" i="13"/>
  <c r="M205" i="13"/>
  <c r="L205" i="13"/>
  <c r="K205" i="13"/>
  <c r="J205" i="13"/>
  <c r="I205" i="13"/>
  <c r="H205" i="13"/>
  <c r="G205" i="13"/>
  <c r="F205" i="13"/>
  <c r="E205" i="13"/>
  <c r="D205" i="13"/>
  <c r="C205" i="13"/>
  <c r="R204" i="13"/>
  <c r="Q204" i="13"/>
  <c r="P204" i="13"/>
  <c r="O204" i="13"/>
  <c r="N204" i="13"/>
  <c r="M204" i="13"/>
  <c r="L204" i="13"/>
  <c r="K204" i="13"/>
  <c r="J204" i="13"/>
  <c r="I204" i="13"/>
  <c r="H204" i="13"/>
  <c r="G204" i="13"/>
  <c r="F204" i="13"/>
  <c r="E204" i="13"/>
  <c r="D204" i="13"/>
  <c r="C204" i="13"/>
  <c r="R203" i="13"/>
  <c r="Q203" i="13"/>
  <c r="P203" i="13"/>
  <c r="O203" i="13"/>
  <c r="N203" i="13"/>
  <c r="M203" i="13"/>
  <c r="L203" i="13"/>
  <c r="K203" i="13"/>
  <c r="J203" i="13"/>
  <c r="I203" i="13"/>
  <c r="H203" i="13"/>
  <c r="G203" i="13"/>
  <c r="F203" i="13"/>
  <c r="E203" i="13"/>
  <c r="D203" i="13"/>
  <c r="C203" i="13"/>
  <c r="R202" i="13"/>
  <c r="Q202" i="13"/>
  <c r="P202" i="13"/>
  <c r="O202" i="13"/>
  <c r="N202" i="13"/>
  <c r="M202" i="13"/>
  <c r="L202" i="13"/>
  <c r="K202" i="13"/>
  <c r="J202" i="13"/>
  <c r="I202" i="13"/>
  <c r="H202" i="13"/>
  <c r="G202" i="13"/>
  <c r="F202" i="13"/>
  <c r="E202" i="13"/>
  <c r="D202" i="13"/>
  <c r="C202" i="13"/>
  <c r="R201" i="13"/>
  <c r="Q201" i="13"/>
  <c r="P201" i="13"/>
  <c r="O201" i="13"/>
  <c r="N201" i="13"/>
  <c r="M201" i="13"/>
  <c r="L201" i="13"/>
  <c r="K201" i="13"/>
  <c r="J201" i="13"/>
  <c r="I201" i="13"/>
  <c r="H201" i="13"/>
  <c r="G201" i="13"/>
  <c r="F201" i="13"/>
  <c r="E201" i="13"/>
  <c r="D201" i="13"/>
  <c r="C201" i="13"/>
  <c r="R200" i="13"/>
  <c r="Q200" i="13"/>
  <c r="P200" i="13"/>
  <c r="O200" i="13"/>
  <c r="N200" i="13"/>
  <c r="M200" i="13"/>
  <c r="L200" i="13"/>
  <c r="K200" i="13"/>
  <c r="J200" i="13"/>
  <c r="I200" i="13"/>
  <c r="H200" i="13"/>
  <c r="G200" i="13"/>
  <c r="F200" i="13"/>
  <c r="E200" i="13"/>
  <c r="D200" i="13"/>
  <c r="C200" i="13"/>
  <c r="R199" i="13"/>
  <c r="Q199" i="13"/>
  <c r="P199" i="13"/>
  <c r="O199" i="13"/>
  <c r="N199" i="13"/>
  <c r="M199" i="13"/>
  <c r="L199" i="13"/>
  <c r="K199" i="13"/>
  <c r="J199" i="13"/>
  <c r="I199" i="13"/>
  <c r="H199" i="13"/>
  <c r="G199" i="13"/>
  <c r="F199" i="13"/>
  <c r="E199" i="13"/>
  <c r="D199" i="13"/>
  <c r="C199" i="13"/>
  <c r="R198" i="13"/>
  <c r="Q198" i="13"/>
  <c r="P198" i="13"/>
  <c r="O198" i="13"/>
  <c r="N198" i="13"/>
  <c r="M198" i="13"/>
  <c r="L198" i="13"/>
  <c r="K198" i="13"/>
  <c r="J198" i="13"/>
  <c r="I198" i="13"/>
  <c r="H198" i="13"/>
  <c r="G198" i="13"/>
  <c r="F198" i="13"/>
  <c r="E198" i="13"/>
  <c r="D198" i="13"/>
  <c r="C198" i="13"/>
  <c r="R197" i="13"/>
  <c r="Q197" i="13"/>
  <c r="P197" i="13"/>
  <c r="O197" i="13"/>
  <c r="N197" i="13"/>
  <c r="M197" i="13"/>
  <c r="L197" i="13"/>
  <c r="K197" i="13"/>
  <c r="J197" i="13"/>
  <c r="I197" i="13"/>
  <c r="H197" i="13"/>
  <c r="G197" i="13"/>
  <c r="F197" i="13"/>
  <c r="E197" i="13"/>
  <c r="D197" i="13"/>
  <c r="C197" i="13"/>
  <c r="R196" i="13"/>
  <c r="Q196" i="13"/>
  <c r="P196" i="13"/>
  <c r="O196" i="13"/>
  <c r="N196" i="13"/>
  <c r="M196" i="13"/>
  <c r="L196" i="13"/>
  <c r="K196" i="13"/>
  <c r="J196" i="13"/>
  <c r="I196" i="13"/>
  <c r="H196" i="13"/>
  <c r="G196" i="13"/>
  <c r="F196" i="13"/>
  <c r="E196" i="13"/>
  <c r="D196" i="13"/>
  <c r="C196" i="13"/>
  <c r="R195" i="13"/>
  <c r="Q195" i="13"/>
  <c r="P195" i="13"/>
  <c r="O195" i="13"/>
  <c r="N195" i="13"/>
  <c r="M195" i="13"/>
  <c r="L195" i="13"/>
  <c r="K195" i="13"/>
  <c r="J195" i="13"/>
  <c r="I195" i="13"/>
  <c r="H195" i="13"/>
  <c r="G195" i="13"/>
  <c r="F195" i="13"/>
  <c r="E195" i="13"/>
  <c r="D195" i="13"/>
  <c r="C195" i="13"/>
  <c r="R194" i="13"/>
  <c r="Q194" i="13"/>
  <c r="P194" i="13"/>
  <c r="O194" i="13"/>
  <c r="N194" i="13"/>
  <c r="M194" i="13"/>
  <c r="L194" i="13"/>
  <c r="K194" i="13"/>
  <c r="J194" i="13"/>
  <c r="I194" i="13"/>
  <c r="H194" i="13"/>
  <c r="G194" i="13"/>
  <c r="F194" i="13"/>
  <c r="E194" i="13"/>
  <c r="D194" i="13"/>
  <c r="C194" i="13"/>
  <c r="R193" i="13"/>
  <c r="Q193" i="13"/>
  <c r="P193" i="13"/>
  <c r="O193" i="13"/>
  <c r="N193" i="13"/>
  <c r="M193" i="13"/>
  <c r="L193" i="13"/>
  <c r="K193" i="13"/>
  <c r="J193" i="13"/>
  <c r="I193" i="13"/>
  <c r="H193" i="13"/>
  <c r="G193" i="13"/>
  <c r="F193" i="13"/>
  <c r="E193" i="13"/>
  <c r="D193" i="13"/>
  <c r="C193" i="13"/>
  <c r="R192" i="13"/>
  <c r="Q192" i="13"/>
  <c r="P192" i="13"/>
  <c r="O192" i="13"/>
  <c r="N192" i="13"/>
  <c r="M192" i="13"/>
  <c r="L192" i="13"/>
  <c r="K192" i="13"/>
  <c r="J192" i="13"/>
  <c r="I192" i="13"/>
  <c r="H192" i="13"/>
  <c r="G192" i="13"/>
  <c r="F192" i="13"/>
  <c r="E192" i="13"/>
  <c r="D192" i="13"/>
  <c r="C192" i="13"/>
  <c r="R191" i="13"/>
  <c r="Q191" i="13"/>
  <c r="P191" i="13"/>
  <c r="O191" i="13"/>
  <c r="N191" i="13"/>
  <c r="M191" i="13"/>
  <c r="L191" i="13"/>
  <c r="K191" i="13"/>
  <c r="J191" i="13"/>
  <c r="I191" i="13"/>
  <c r="H191" i="13"/>
  <c r="G191" i="13"/>
  <c r="F191" i="13"/>
  <c r="E191" i="13"/>
  <c r="D191" i="13"/>
  <c r="C191" i="13"/>
  <c r="R190" i="13"/>
  <c r="Q190" i="13"/>
  <c r="P190" i="13"/>
  <c r="O190" i="13"/>
  <c r="N190" i="13"/>
  <c r="M190" i="13"/>
  <c r="L190" i="13"/>
  <c r="K190" i="13"/>
  <c r="J190" i="13"/>
  <c r="I190" i="13"/>
  <c r="H190" i="13"/>
  <c r="G190" i="13"/>
  <c r="F190" i="13"/>
  <c r="E190" i="13"/>
  <c r="D190" i="13"/>
  <c r="C190" i="13"/>
  <c r="R189" i="13"/>
  <c r="Q189" i="13"/>
  <c r="P189" i="13"/>
  <c r="O189" i="13"/>
  <c r="N189" i="13"/>
  <c r="M189" i="13"/>
  <c r="L189" i="13"/>
  <c r="K189" i="13"/>
  <c r="J189" i="13"/>
  <c r="I189" i="13"/>
  <c r="H189" i="13"/>
  <c r="G189" i="13"/>
  <c r="F189" i="13"/>
  <c r="E189" i="13"/>
  <c r="D189" i="13"/>
  <c r="C189" i="13"/>
  <c r="R188" i="13"/>
  <c r="Q188" i="13"/>
  <c r="P188" i="13"/>
  <c r="O188" i="13"/>
  <c r="N188" i="13"/>
  <c r="M188" i="13"/>
  <c r="L188" i="13"/>
  <c r="K188" i="13"/>
  <c r="J188" i="13"/>
  <c r="I188" i="13"/>
  <c r="H188" i="13"/>
  <c r="G188" i="13"/>
  <c r="F188" i="13"/>
  <c r="E188" i="13"/>
  <c r="D188" i="13"/>
  <c r="C188" i="13"/>
  <c r="R187" i="13"/>
  <c r="Q187" i="13"/>
  <c r="P187" i="13"/>
  <c r="O187" i="13"/>
  <c r="N187" i="13"/>
  <c r="M187" i="13"/>
  <c r="L187" i="13"/>
  <c r="K187" i="13"/>
  <c r="J187" i="13"/>
  <c r="I187" i="13"/>
  <c r="H187" i="13"/>
  <c r="G187" i="13"/>
  <c r="F187" i="13"/>
  <c r="E187" i="13"/>
  <c r="D187" i="13"/>
  <c r="C187" i="13"/>
  <c r="R186" i="13"/>
  <c r="Q186" i="13"/>
  <c r="P186" i="13"/>
  <c r="O186" i="13"/>
  <c r="N186" i="13"/>
  <c r="M186" i="13"/>
  <c r="L186" i="13"/>
  <c r="K186" i="13"/>
  <c r="J186" i="13"/>
  <c r="I186" i="13"/>
  <c r="H186" i="13"/>
  <c r="G186" i="13"/>
  <c r="F186" i="13"/>
  <c r="E186" i="13"/>
  <c r="D186" i="13"/>
  <c r="C186" i="13"/>
  <c r="R185" i="13"/>
  <c r="Q185" i="13"/>
  <c r="P185" i="13"/>
  <c r="O185" i="13"/>
  <c r="N185" i="13"/>
  <c r="M185" i="13"/>
  <c r="L185" i="13"/>
  <c r="K185" i="13"/>
  <c r="J185" i="13"/>
  <c r="I185" i="13"/>
  <c r="H185" i="13"/>
  <c r="G185" i="13"/>
  <c r="F185" i="13"/>
  <c r="E185" i="13"/>
  <c r="D185" i="13"/>
  <c r="C185" i="13"/>
  <c r="R184" i="13"/>
  <c r="Q184" i="13"/>
  <c r="P184" i="13"/>
  <c r="O184" i="13"/>
  <c r="N184" i="13"/>
  <c r="M184" i="13"/>
  <c r="L184" i="13"/>
  <c r="K184" i="13"/>
  <c r="J184" i="13"/>
  <c r="I184" i="13"/>
  <c r="H184" i="13"/>
  <c r="G184" i="13"/>
  <c r="F184" i="13"/>
  <c r="E184" i="13"/>
  <c r="D184" i="13"/>
  <c r="C184" i="13"/>
  <c r="R183" i="13"/>
  <c r="Q183" i="13"/>
  <c r="P183" i="13"/>
  <c r="O183" i="13"/>
  <c r="N183" i="13"/>
  <c r="M183" i="13"/>
  <c r="L183" i="13"/>
  <c r="K183" i="13"/>
  <c r="J183" i="13"/>
  <c r="I183" i="13"/>
  <c r="H183" i="13"/>
  <c r="G183" i="13"/>
  <c r="F183" i="13"/>
  <c r="E183" i="13"/>
  <c r="D183" i="13"/>
  <c r="C183" i="13"/>
  <c r="R182" i="13"/>
  <c r="Q182" i="13"/>
  <c r="P182" i="13"/>
  <c r="O182" i="13"/>
  <c r="N182" i="13"/>
  <c r="M182" i="13"/>
  <c r="L182" i="13"/>
  <c r="K182" i="13"/>
  <c r="J182" i="13"/>
  <c r="I182" i="13"/>
  <c r="H182" i="13"/>
  <c r="G182" i="13"/>
  <c r="F182" i="13"/>
  <c r="E182" i="13"/>
  <c r="D182" i="13"/>
  <c r="C182" i="13"/>
  <c r="R181" i="13"/>
  <c r="Q181" i="13"/>
  <c r="P181" i="13"/>
  <c r="O181" i="13"/>
  <c r="N181" i="13"/>
  <c r="M181" i="13"/>
  <c r="L181" i="13"/>
  <c r="K181" i="13"/>
  <c r="J181" i="13"/>
  <c r="I181" i="13"/>
  <c r="H181" i="13"/>
  <c r="G181" i="13"/>
  <c r="F181" i="13"/>
  <c r="E181" i="13"/>
  <c r="D181" i="13"/>
  <c r="C181" i="13"/>
  <c r="R180" i="13"/>
  <c r="Q180" i="13"/>
  <c r="P180" i="13"/>
  <c r="O180" i="13"/>
  <c r="N180" i="13"/>
  <c r="M180" i="13"/>
  <c r="L180" i="13"/>
  <c r="K180" i="13"/>
  <c r="J180" i="13"/>
  <c r="I180" i="13"/>
  <c r="H180" i="13"/>
  <c r="G180" i="13"/>
  <c r="F180" i="13"/>
  <c r="E180" i="13"/>
  <c r="D180" i="13"/>
  <c r="C180" i="13"/>
  <c r="R179" i="13"/>
  <c r="Q179" i="13"/>
  <c r="P179" i="13"/>
  <c r="O179" i="13"/>
  <c r="N179" i="13"/>
  <c r="M179" i="13"/>
  <c r="L179" i="13"/>
  <c r="K179" i="13"/>
  <c r="J179" i="13"/>
  <c r="I179" i="13"/>
  <c r="H179" i="13"/>
  <c r="G179" i="13"/>
  <c r="F179" i="13"/>
  <c r="E179" i="13"/>
  <c r="D179" i="13"/>
  <c r="C179" i="13"/>
  <c r="R178" i="13"/>
  <c r="Q178" i="13"/>
  <c r="P178" i="13"/>
  <c r="O178" i="13"/>
  <c r="N178" i="13"/>
  <c r="M178" i="13"/>
  <c r="L178" i="13"/>
  <c r="K178" i="13"/>
  <c r="J178" i="13"/>
  <c r="I178" i="13"/>
  <c r="H178" i="13"/>
  <c r="G178" i="13"/>
  <c r="F178" i="13"/>
  <c r="E178" i="13"/>
  <c r="D178" i="13"/>
  <c r="C178" i="13"/>
  <c r="R177" i="13"/>
  <c r="Q177" i="13"/>
  <c r="P177" i="13"/>
  <c r="O177" i="13"/>
  <c r="N177" i="13"/>
  <c r="M177" i="13"/>
  <c r="L177" i="13"/>
  <c r="K177" i="13"/>
  <c r="J177" i="13"/>
  <c r="I177" i="13"/>
  <c r="H177" i="13"/>
  <c r="G177" i="13"/>
  <c r="F177" i="13"/>
  <c r="E177" i="13"/>
  <c r="D177" i="13"/>
  <c r="C177" i="13"/>
  <c r="R176" i="13"/>
  <c r="Q176" i="13"/>
  <c r="P176" i="13"/>
  <c r="O176" i="13"/>
  <c r="N176" i="13"/>
  <c r="M176" i="13"/>
  <c r="L176" i="13"/>
  <c r="K176" i="13"/>
  <c r="J176" i="13"/>
  <c r="I176" i="13"/>
  <c r="H176" i="13"/>
  <c r="G176" i="13"/>
  <c r="F176" i="13"/>
  <c r="E176" i="13"/>
  <c r="D176" i="13"/>
  <c r="C176" i="13"/>
  <c r="R175" i="13"/>
  <c r="Q175" i="13"/>
  <c r="P175" i="13"/>
  <c r="O175" i="13"/>
  <c r="N175" i="13"/>
  <c r="M175" i="13"/>
  <c r="L175" i="13"/>
  <c r="K175" i="13"/>
  <c r="J175" i="13"/>
  <c r="I175" i="13"/>
  <c r="H175" i="13"/>
  <c r="G175" i="13"/>
  <c r="F175" i="13"/>
  <c r="E175" i="13"/>
  <c r="D175" i="13"/>
  <c r="C175" i="13"/>
  <c r="R174" i="13"/>
  <c r="Q174" i="13"/>
  <c r="P174" i="13"/>
  <c r="O174" i="13"/>
  <c r="N174" i="13"/>
  <c r="M174" i="13"/>
  <c r="L174" i="13"/>
  <c r="K174" i="13"/>
  <c r="J174" i="13"/>
  <c r="I174" i="13"/>
  <c r="H174" i="13"/>
  <c r="G174" i="13"/>
  <c r="F174" i="13"/>
  <c r="E174" i="13"/>
  <c r="D174" i="13"/>
  <c r="C174" i="13"/>
  <c r="R173" i="13"/>
  <c r="Q173" i="13"/>
  <c r="P173" i="13"/>
  <c r="O173" i="13"/>
  <c r="N173" i="13"/>
  <c r="M173" i="13"/>
  <c r="L173" i="13"/>
  <c r="K173" i="13"/>
  <c r="J173" i="13"/>
  <c r="I173" i="13"/>
  <c r="H173" i="13"/>
  <c r="G173" i="13"/>
  <c r="F173" i="13"/>
  <c r="E173" i="13"/>
  <c r="D173" i="13"/>
  <c r="C173" i="13"/>
  <c r="R172" i="13"/>
  <c r="Q172" i="13"/>
  <c r="P172" i="13"/>
  <c r="O172" i="13"/>
  <c r="N172" i="13"/>
  <c r="M172" i="13"/>
  <c r="L172" i="13"/>
  <c r="K172" i="13"/>
  <c r="J172" i="13"/>
  <c r="I172" i="13"/>
  <c r="H172" i="13"/>
  <c r="G172" i="13"/>
  <c r="F172" i="13"/>
  <c r="E172" i="13"/>
  <c r="D172" i="13"/>
  <c r="C172" i="13"/>
  <c r="R171" i="13"/>
  <c r="Q171" i="13"/>
  <c r="P171" i="13"/>
  <c r="O171" i="13"/>
  <c r="N171" i="13"/>
  <c r="M171" i="13"/>
  <c r="L171" i="13"/>
  <c r="K171" i="13"/>
  <c r="J171" i="13"/>
  <c r="I171" i="13"/>
  <c r="H171" i="13"/>
  <c r="G171" i="13"/>
  <c r="F171" i="13"/>
  <c r="E171" i="13"/>
  <c r="D171" i="13"/>
  <c r="C171" i="13"/>
  <c r="R170" i="13"/>
  <c r="Q170" i="13"/>
  <c r="P170" i="13"/>
  <c r="O170" i="13"/>
  <c r="N170" i="13"/>
  <c r="M170" i="13"/>
  <c r="L170" i="13"/>
  <c r="K170" i="13"/>
  <c r="J170" i="13"/>
  <c r="I170" i="13"/>
  <c r="H170" i="13"/>
  <c r="G170" i="13"/>
  <c r="F170" i="13"/>
  <c r="E170" i="13"/>
  <c r="D170" i="13"/>
  <c r="C170" i="13"/>
  <c r="R169" i="13"/>
  <c r="Q169" i="13"/>
  <c r="P169" i="13"/>
  <c r="O169" i="13"/>
  <c r="N169" i="13"/>
  <c r="M169" i="13"/>
  <c r="L169" i="13"/>
  <c r="K169" i="13"/>
  <c r="J169" i="13"/>
  <c r="I169" i="13"/>
  <c r="H169" i="13"/>
  <c r="G169" i="13"/>
  <c r="F169" i="13"/>
  <c r="E169" i="13"/>
  <c r="D169" i="13"/>
  <c r="C169" i="13"/>
  <c r="R168" i="13"/>
  <c r="Q168" i="13"/>
  <c r="P168" i="13"/>
  <c r="O168" i="13"/>
  <c r="N168" i="13"/>
  <c r="M168" i="13"/>
  <c r="L168" i="13"/>
  <c r="K168" i="13"/>
  <c r="J168" i="13"/>
  <c r="I168" i="13"/>
  <c r="H168" i="13"/>
  <c r="G168" i="13"/>
  <c r="F168" i="13"/>
  <c r="E168" i="13"/>
  <c r="D168" i="13"/>
  <c r="C168" i="13"/>
  <c r="R167" i="13"/>
  <c r="Q167" i="13"/>
  <c r="P167" i="13"/>
  <c r="O167" i="13"/>
  <c r="N167" i="13"/>
  <c r="M167" i="13"/>
  <c r="L167" i="13"/>
  <c r="K167" i="13"/>
  <c r="J167" i="13"/>
  <c r="I167" i="13"/>
  <c r="H167" i="13"/>
  <c r="G167" i="13"/>
  <c r="F167" i="13"/>
  <c r="E167" i="13"/>
  <c r="D167" i="13"/>
  <c r="C167" i="13"/>
  <c r="R166" i="13"/>
  <c r="Q166" i="13"/>
  <c r="P166" i="13"/>
  <c r="O166" i="13"/>
  <c r="N166" i="13"/>
  <c r="M166" i="13"/>
  <c r="L166" i="13"/>
  <c r="K166" i="13"/>
  <c r="J166" i="13"/>
  <c r="I166" i="13"/>
  <c r="H166" i="13"/>
  <c r="G166" i="13"/>
  <c r="F166" i="13"/>
  <c r="E166" i="13"/>
  <c r="D166" i="13"/>
  <c r="C166" i="13"/>
  <c r="R165" i="13"/>
  <c r="Q165" i="13"/>
  <c r="P165" i="13"/>
  <c r="O165" i="13"/>
  <c r="N165" i="13"/>
  <c r="M165" i="13"/>
  <c r="L165" i="13"/>
  <c r="K165" i="13"/>
  <c r="J165" i="13"/>
  <c r="I165" i="13"/>
  <c r="H165" i="13"/>
  <c r="G165" i="13"/>
  <c r="F165" i="13"/>
  <c r="E165" i="13"/>
  <c r="D165" i="13"/>
  <c r="C165" i="13"/>
  <c r="R164" i="13"/>
  <c r="Q164" i="13"/>
  <c r="P164" i="13"/>
  <c r="O164" i="13"/>
  <c r="N164" i="13"/>
  <c r="M164" i="13"/>
  <c r="L164" i="13"/>
  <c r="K164" i="13"/>
  <c r="J164" i="13"/>
  <c r="I164" i="13"/>
  <c r="H164" i="13"/>
  <c r="G164" i="13"/>
  <c r="F164" i="13"/>
  <c r="E164" i="13"/>
  <c r="D164" i="13"/>
  <c r="C164" i="13"/>
  <c r="R163" i="13"/>
  <c r="Q163" i="13"/>
  <c r="P163" i="13"/>
  <c r="O163" i="13"/>
  <c r="N163" i="13"/>
  <c r="M163" i="13"/>
  <c r="L163" i="13"/>
  <c r="K163" i="13"/>
  <c r="J163" i="13"/>
  <c r="I163" i="13"/>
  <c r="H163" i="13"/>
  <c r="G163" i="13"/>
  <c r="F163" i="13"/>
  <c r="E163" i="13"/>
  <c r="D163" i="13"/>
  <c r="C163" i="13"/>
  <c r="R162" i="13"/>
  <c r="Q162" i="13"/>
  <c r="P162" i="13"/>
  <c r="O162" i="13"/>
  <c r="N162" i="13"/>
  <c r="M162" i="13"/>
  <c r="L162" i="13"/>
  <c r="K162" i="13"/>
  <c r="J162" i="13"/>
  <c r="I162" i="13"/>
  <c r="H162" i="13"/>
  <c r="G162" i="13"/>
  <c r="F162" i="13"/>
  <c r="E162" i="13"/>
  <c r="D162" i="13"/>
  <c r="C162" i="13"/>
  <c r="R161" i="13"/>
  <c r="Q161" i="13"/>
  <c r="P161" i="13"/>
  <c r="O161" i="13"/>
  <c r="N161" i="13"/>
  <c r="M161" i="13"/>
  <c r="L161" i="13"/>
  <c r="K161" i="13"/>
  <c r="J161" i="13"/>
  <c r="I161" i="13"/>
  <c r="H161" i="13"/>
  <c r="G161" i="13"/>
  <c r="F161" i="13"/>
  <c r="E161" i="13"/>
  <c r="D161" i="13"/>
  <c r="C161" i="13"/>
  <c r="R160" i="13"/>
  <c r="Q160" i="13"/>
  <c r="P160" i="13"/>
  <c r="O160" i="13"/>
  <c r="N160" i="13"/>
  <c r="M160" i="13"/>
  <c r="L160" i="13"/>
  <c r="K160" i="13"/>
  <c r="J160" i="13"/>
  <c r="I160" i="13"/>
  <c r="H160" i="13"/>
  <c r="G160" i="13"/>
  <c r="F160" i="13"/>
  <c r="E160" i="13"/>
  <c r="D160" i="13"/>
  <c r="C160" i="13"/>
  <c r="R159" i="13"/>
  <c r="Q159" i="13"/>
  <c r="P159" i="13"/>
  <c r="O159" i="13"/>
  <c r="N159" i="13"/>
  <c r="M159" i="13"/>
  <c r="L159" i="13"/>
  <c r="K159" i="13"/>
  <c r="J159" i="13"/>
  <c r="I159" i="13"/>
  <c r="H159" i="13"/>
  <c r="G159" i="13"/>
  <c r="F159" i="13"/>
  <c r="E159" i="13"/>
  <c r="D159" i="13"/>
  <c r="C159" i="13"/>
  <c r="R158" i="13"/>
  <c r="Q158" i="13"/>
  <c r="P158" i="13"/>
  <c r="O158" i="13"/>
  <c r="N158" i="13"/>
  <c r="M158" i="13"/>
  <c r="L158" i="13"/>
  <c r="K158" i="13"/>
  <c r="J158" i="13"/>
  <c r="I158" i="13"/>
  <c r="H158" i="13"/>
  <c r="G158" i="13"/>
  <c r="F158" i="13"/>
  <c r="E158" i="13"/>
  <c r="D158" i="13"/>
  <c r="C158" i="13"/>
  <c r="R157" i="13"/>
  <c r="Q157" i="13"/>
  <c r="P157" i="13"/>
  <c r="O157" i="13"/>
  <c r="N157" i="13"/>
  <c r="M157" i="13"/>
  <c r="L157" i="13"/>
  <c r="K157" i="13"/>
  <c r="J157" i="13"/>
  <c r="I157" i="13"/>
  <c r="H157" i="13"/>
  <c r="G157" i="13"/>
  <c r="F157" i="13"/>
  <c r="E157" i="13"/>
  <c r="D157" i="13"/>
  <c r="C157" i="13"/>
  <c r="R156" i="13"/>
  <c r="Q156" i="13"/>
  <c r="P156" i="13"/>
  <c r="O156" i="13"/>
  <c r="N156" i="13"/>
  <c r="M156" i="13"/>
  <c r="L156" i="13"/>
  <c r="K156" i="13"/>
  <c r="J156" i="13"/>
  <c r="I156" i="13"/>
  <c r="H156" i="13"/>
  <c r="G156" i="13"/>
  <c r="F156" i="13"/>
  <c r="E156" i="13"/>
  <c r="D156" i="13"/>
  <c r="C156" i="13"/>
  <c r="R155" i="13"/>
  <c r="Q155" i="13"/>
  <c r="P155" i="13"/>
  <c r="O155" i="13"/>
  <c r="N155" i="13"/>
  <c r="M155" i="13"/>
  <c r="L155" i="13"/>
  <c r="K155" i="13"/>
  <c r="J155" i="13"/>
  <c r="I155" i="13"/>
  <c r="H155" i="13"/>
  <c r="G155" i="13"/>
  <c r="F155" i="13"/>
  <c r="E155" i="13"/>
  <c r="D155" i="13"/>
  <c r="C155" i="13"/>
  <c r="R154" i="13"/>
  <c r="Q154" i="13"/>
  <c r="P154" i="13"/>
  <c r="O154" i="13"/>
  <c r="N154" i="13"/>
  <c r="M154" i="13"/>
  <c r="L154" i="13"/>
  <c r="K154" i="13"/>
  <c r="J154" i="13"/>
  <c r="I154" i="13"/>
  <c r="H154" i="13"/>
  <c r="G154" i="13"/>
  <c r="F154" i="13"/>
  <c r="E154" i="13"/>
  <c r="D154" i="13"/>
  <c r="C154" i="13"/>
  <c r="R153" i="13"/>
  <c r="Q153" i="13"/>
  <c r="P153" i="13"/>
  <c r="O153" i="13"/>
  <c r="N153" i="13"/>
  <c r="M153" i="13"/>
  <c r="L153" i="13"/>
  <c r="K153" i="13"/>
  <c r="J153" i="13"/>
  <c r="I153" i="13"/>
  <c r="H153" i="13"/>
  <c r="G153" i="13"/>
  <c r="F153" i="13"/>
  <c r="E153" i="13"/>
  <c r="D153" i="13"/>
  <c r="C153" i="13"/>
  <c r="R152" i="13"/>
  <c r="Q152" i="13"/>
  <c r="P152" i="13"/>
  <c r="O152" i="13"/>
  <c r="N152" i="13"/>
  <c r="M152" i="13"/>
  <c r="L152" i="13"/>
  <c r="K152" i="13"/>
  <c r="J152" i="13"/>
  <c r="I152" i="13"/>
  <c r="H152" i="13"/>
  <c r="G152" i="13"/>
  <c r="F152" i="13"/>
  <c r="E152" i="13"/>
  <c r="D152" i="13"/>
  <c r="C152" i="13"/>
  <c r="R151" i="13"/>
  <c r="Q151" i="13"/>
  <c r="P151" i="13"/>
  <c r="O151" i="13"/>
  <c r="N151" i="13"/>
  <c r="M151" i="13"/>
  <c r="L151" i="13"/>
  <c r="K151" i="13"/>
  <c r="J151" i="13"/>
  <c r="I151" i="13"/>
  <c r="H151" i="13"/>
  <c r="G151" i="13"/>
  <c r="F151" i="13"/>
  <c r="E151" i="13"/>
  <c r="D151" i="13"/>
  <c r="C151" i="13"/>
  <c r="R150" i="13"/>
  <c r="Q150" i="13"/>
  <c r="P150" i="13"/>
  <c r="O150" i="13"/>
  <c r="N150" i="13"/>
  <c r="M150" i="13"/>
  <c r="L150" i="13"/>
  <c r="K150" i="13"/>
  <c r="J150" i="13"/>
  <c r="I150" i="13"/>
  <c r="H150" i="13"/>
  <c r="G150" i="13"/>
  <c r="F150" i="13"/>
  <c r="E150" i="13"/>
  <c r="D150" i="13"/>
  <c r="C150" i="13"/>
  <c r="R149" i="13"/>
  <c r="Q149" i="13"/>
  <c r="P149" i="13"/>
  <c r="O149" i="13"/>
  <c r="N149" i="13"/>
  <c r="M149" i="13"/>
  <c r="L149" i="13"/>
  <c r="K149" i="13"/>
  <c r="J149" i="13"/>
  <c r="I149" i="13"/>
  <c r="H149" i="13"/>
  <c r="G149" i="13"/>
  <c r="F149" i="13"/>
  <c r="E149" i="13"/>
  <c r="D149" i="13"/>
  <c r="C149" i="13"/>
  <c r="R148" i="13"/>
  <c r="Q148" i="13"/>
  <c r="P148" i="13"/>
  <c r="O148" i="13"/>
  <c r="N148" i="13"/>
  <c r="M148" i="13"/>
  <c r="L148" i="13"/>
  <c r="K148" i="13"/>
  <c r="J148" i="13"/>
  <c r="I148" i="13"/>
  <c r="H148" i="13"/>
  <c r="G148" i="13"/>
  <c r="F148" i="13"/>
  <c r="E148" i="13"/>
  <c r="D148" i="13"/>
  <c r="C148" i="13"/>
  <c r="R147" i="13"/>
  <c r="Q147" i="13"/>
  <c r="P147" i="13"/>
  <c r="O147" i="13"/>
  <c r="N147" i="13"/>
  <c r="M147" i="13"/>
  <c r="L147" i="13"/>
  <c r="K147" i="13"/>
  <c r="J147" i="13"/>
  <c r="I147" i="13"/>
  <c r="H147" i="13"/>
  <c r="G147" i="13"/>
  <c r="F147" i="13"/>
  <c r="E147" i="13"/>
  <c r="D147" i="13"/>
  <c r="C147" i="13"/>
  <c r="R146" i="13"/>
  <c r="Q146" i="13"/>
  <c r="P146" i="13"/>
  <c r="O146" i="13"/>
  <c r="N146" i="13"/>
  <c r="M146" i="13"/>
  <c r="L146" i="13"/>
  <c r="K146" i="13"/>
  <c r="J146" i="13"/>
  <c r="I146" i="13"/>
  <c r="H146" i="13"/>
  <c r="G146" i="13"/>
  <c r="F146" i="13"/>
  <c r="E146" i="13"/>
  <c r="D146" i="13"/>
  <c r="C146" i="13"/>
  <c r="R145" i="13"/>
  <c r="Q145" i="13"/>
  <c r="P145" i="13"/>
  <c r="O145" i="13"/>
  <c r="N145" i="13"/>
  <c r="M145" i="13"/>
  <c r="L145" i="13"/>
  <c r="K145" i="13"/>
  <c r="J145" i="13"/>
  <c r="I145" i="13"/>
  <c r="H145" i="13"/>
  <c r="G145" i="13"/>
  <c r="F145" i="13"/>
  <c r="E145" i="13"/>
  <c r="D145" i="13"/>
  <c r="C145" i="13"/>
  <c r="R144" i="13"/>
  <c r="Q144" i="13"/>
  <c r="P144" i="13"/>
  <c r="O144" i="13"/>
  <c r="N144" i="13"/>
  <c r="M144" i="13"/>
  <c r="L144" i="13"/>
  <c r="K144" i="13"/>
  <c r="J144" i="13"/>
  <c r="I144" i="13"/>
  <c r="H144" i="13"/>
  <c r="G144" i="13"/>
  <c r="F144" i="13"/>
  <c r="E144" i="13"/>
  <c r="D144" i="13"/>
  <c r="C144" i="13"/>
  <c r="R143" i="13"/>
  <c r="Q143" i="13"/>
  <c r="P143" i="13"/>
  <c r="O143" i="13"/>
  <c r="N143" i="13"/>
  <c r="M143" i="13"/>
  <c r="L143" i="13"/>
  <c r="K143" i="13"/>
  <c r="J143" i="13"/>
  <c r="I143" i="13"/>
  <c r="H143" i="13"/>
  <c r="G143" i="13"/>
  <c r="F143" i="13"/>
  <c r="E143" i="13"/>
  <c r="D143" i="13"/>
  <c r="C143" i="13"/>
  <c r="R142" i="13"/>
  <c r="Q142" i="13"/>
  <c r="P142" i="13"/>
  <c r="O142" i="13"/>
  <c r="N142" i="13"/>
  <c r="M142" i="13"/>
  <c r="L142" i="13"/>
  <c r="K142" i="13"/>
  <c r="J142" i="13"/>
  <c r="I142" i="13"/>
  <c r="H142" i="13"/>
  <c r="G142" i="13"/>
  <c r="F142" i="13"/>
  <c r="E142" i="13"/>
  <c r="D142" i="13"/>
  <c r="C142" i="13"/>
  <c r="R141" i="13"/>
  <c r="Q141" i="13"/>
  <c r="P141" i="13"/>
  <c r="O141" i="13"/>
  <c r="N141" i="13"/>
  <c r="M141" i="13"/>
  <c r="L141" i="13"/>
  <c r="K141" i="13"/>
  <c r="J141" i="13"/>
  <c r="I141" i="13"/>
  <c r="H141" i="13"/>
  <c r="G141" i="13"/>
  <c r="F141" i="13"/>
  <c r="E141" i="13"/>
  <c r="D141" i="13"/>
  <c r="C141" i="13"/>
  <c r="R140" i="13"/>
  <c r="Q140" i="13"/>
  <c r="P140" i="13"/>
  <c r="O140" i="13"/>
  <c r="N140" i="13"/>
  <c r="M140" i="13"/>
  <c r="L140" i="13"/>
  <c r="K140" i="13"/>
  <c r="J140" i="13"/>
  <c r="I140" i="13"/>
  <c r="H140" i="13"/>
  <c r="G140" i="13"/>
  <c r="F140" i="13"/>
  <c r="E140" i="13"/>
  <c r="D140" i="13"/>
  <c r="C140" i="13"/>
  <c r="R139" i="13"/>
  <c r="Q139" i="13"/>
  <c r="P139" i="13"/>
  <c r="O139" i="13"/>
  <c r="N139" i="13"/>
  <c r="M139" i="13"/>
  <c r="L139" i="13"/>
  <c r="K139" i="13"/>
  <c r="J139" i="13"/>
  <c r="I139" i="13"/>
  <c r="H139" i="13"/>
  <c r="G139" i="13"/>
  <c r="F139" i="13"/>
  <c r="E139" i="13"/>
  <c r="D139" i="13"/>
  <c r="C139" i="13"/>
  <c r="R138" i="13"/>
  <c r="Q138" i="13"/>
  <c r="P138" i="13"/>
  <c r="O138" i="13"/>
  <c r="N138" i="13"/>
  <c r="M138" i="13"/>
  <c r="L138" i="13"/>
  <c r="K138" i="13"/>
  <c r="J138" i="13"/>
  <c r="I138" i="13"/>
  <c r="H138" i="13"/>
  <c r="G138" i="13"/>
  <c r="F138" i="13"/>
  <c r="E138" i="13"/>
  <c r="D138" i="13"/>
  <c r="C138" i="13"/>
  <c r="R137" i="13"/>
  <c r="Q137" i="13"/>
  <c r="P137" i="13"/>
  <c r="O137" i="13"/>
  <c r="N137" i="13"/>
  <c r="M137" i="13"/>
  <c r="L137" i="13"/>
  <c r="K137" i="13"/>
  <c r="J137" i="13"/>
  <c r="I137" i="13"/>
  <c r="H137" i="13"/>
  <c r="G137" i="13"/>
  <c r="F137" i="13"/>
  <c r="E137" i="13"/>
  <c r="D137" i="13"/>
  <c r="C137" i="13"/>
  <c r="R136" i="13"/>
  <c r="Q136" i="13"/>
  <c r="P136" i="13"/>
  <c r="O136" i="13"/>
  <c r="N136" i="13"/>
  <c r="M136" i="13"/>
  <c r="L136" i="13"/>
  <c r="K136" i="13"/>
  <c r="J136" i="13"/>
  <c r="I136" i="13"/>
  <c r="H136" i="13"/>
  <c r="G136" i="13"/>
  <c r="F136" i="13"/>
  <c r="E136" i="13"/>
  <c r="D136" i="13"/>
  <c r="C136" i="13"/>
  <c r="R135" i="13"/>
  <c r="Q135" i="13"/>
  <c r="P135" i="13"/>
  <c r="O135" i="13"/>
  <c r="N135" i="13"/>
  <c r="M135" i="13"/>
  <c r="L135" i="13"/>
  <c r="K135" i="13"/>
  <c r="J135" i="13"/>
  <c r="I135" i="13"/>
  <c r="H135" i="13"/>
  <c r="G135" i="13"/>
  <c r="F135" i="13"/>
  <c r="E135" i="13"/>
  <c r="D135" i="13"/>
  <c r="C135" i="13"/>
  <c r="R134" i="13"/>
  <c r="Q134" i="13"/>
  <c r="P134" i="13"/>
  <c r="O134" i="13"/>
  <c r="N134" i="13"/>
  <c r="M134" i="13"/>
  <c r="L134" i="13"/>
  <c r="K134" i="13"/>
  <c r="J134" i="13"/>
  <c r="I134" i="13"/>
  <c r="H134" i="13"/>
  <c r="G134" i="13"/>
  <c r="F134" i="13"/>
  <c r="E134" i="13"/>
  <c r="D134" i="13"/>
  <c r="C134" i="13"/>
  <c r="R133" i="13"/>
  <c r="Q133" i="13"/>
  <c r="P133" i="13"/>
  <c r="O133" i="13"/>
  <c r="N133" i="13"/>
  <c r="M133" i="13"/>
  <c r="L133" i="13"/>
  <c r="K133" i="13"/>
  <c r="J133" i="13"/>
  <c r="I133" i="13"/>
  <c r="H133" i="13"/>
  <c r="G133" i="13"/>
  <c r="F133" i="13"/>
  <c r="E133" i="13"/>
  <c r="D133" i="13"/>
  <c r="C133" i="13"/>
  <c r="R132" i="13"/>
  <c r="Q132" i="13"/>
  <c r="P132" i="13"/>
  <c r="O132" i="13"/>
  <c r="N132" i="13"/>
  <c r="M132" i="13"/>
  <c r="L132" i="13"/>
  <c r="K132" i="13"/>
  <c r="J132" i="13"/>
  <c r="I132" i="13"/>
  <c r="H132" i="13"/>
  <c r="G132" i="13"/>
  <c r="F132" i="13"/>
  <c r="E132" i="13"/>
  <c r="D132" i="13"/>
  <c r="C132" i="13"/>
  <c r="R131" i="13"/>
  <c r="Q131" i="13"/>
  <c r="P131" i="13"/>
  <c r="O131" i="13"/>
  <c r="N131" i="13"/>
  <c r="M131" i="13"/>
  <c r="L131" i="13"/>
  <c r="K131" i="13"/>
  <c r="J131" i="13"/>
  <c r="I131" i="13"/>
  <c r="H131" i="13"/>
  <c r="G131" i="13"/>
  <c r="F131" i="13"/>
  <c r="E131" i="13"/>
  <c r="D131" i="13"/>
  <c r="C131" i="13"/>
  <c r="R130" i="13"/>
  <c r="Q130" i="13"/>
  <c r="P130" i="13"/>
  <c r="O130" i="13"/>
  <c r="N130" i="13"/>
  <c r="M130" i="13"/>
  <c r="L130" i="13"/>
  <c r="K130" i="13"/>
  <c r="J130" i="13"/>
  <c r="I130" i="13"/>
  <c r="H130" i="13"/>
  <c r="G130" i="13"/>
  <c r="F130" i="13"/>
  <c r="E130" i="13"/>
  <c r="D130" i="13"/>
  <c r="C130" i="13"/>
  <c r="R129" i="13"/>
  <c r="Q129" i="13"/>
  <c r="P129" i="13"/>
  <c r="O129" i="13"/>
  <c r="N129" i="13"/>
  <c r="M129" i="13"/>
  <c r="L129" i="13"/>
  <c r="K129" i="13"/>
  <c r="J129" i="13"/>
  <c r="I129" i="13"/>
  <c r="H129" i="13"/>
  <c r="G129" i="13"/>
  <c r="F129" i="13"/>
  <c r="E129" i="13"/>
  <c r="D129" i="13"/>
  <c r="C129" i="13"/>
  <c r="R128" i="13"/>
  <c r="Q128" i="13"/>
  <c r="P128" i="13"/>
  <c r="O128" i="13"/>
  <c r="N128" i="13"/>
  <c r="M128" i="13"/>
  <c r="L128" i="13"/>
  <c r="K128" i="13"/>
  <c r="J128" i="13"/>
  <c r="I128" i="13"/>
  <c r="H128" i="13"/>
  <c r="G128" i="13"/>
  <c r="F128" i="13"/>
  <c r="E128" i="13"/>
  <c r="D128" i="13"/>
  <c r="C128" i="13"/>
  <c r="R127" i="13"/>
  <c r="Q127" i="13"/>
  <c r="P127" i="13"/>
  <c r="O127" i="13"/>
  <c r="N127" i="13"/>
  <c r="M127" i="13"/>
  <c r="L127" i="13"/>
  <c r="K127" i="13"/>
  <c r="J127" i="13"/>
  <c r="I127" i="13"/>
  <c r="H127" i="13"/>
  <c r="G127" i="13"/>
  <c r="F127" i="13"/>
  <c r="E127" i="13"/>
  <c r="D127" i="13"/>
  <c r="C127" i="13"/>
  <c r="R126" i="13"/>
  <c r="Q126" i="13"/>
  <c r="P126" i="13"/>
  <c r="O126" i="13"/>
  <c r="N126" i="13"/>
  <c r="M126" i="13"/>
  <c r="L126" i="13"/>
  <c r="K126" i="13"/>
  <c r="J126" i="13"/>
  <c r="I126" i="13"/>
  <c r="H126" i="13"/>
  <c r="G126" i="13"/>
  <c r="F126" i="13"/>
  <c r="E126" i="13"/>
  <c r="D126" i="13"/>
  <c r="C126" i="13"/>
  <c r="R125" i="13"/>
  <c r="Q125" i="13"/>
  <c r="P125" i="13"/>
  <c r="O125" i="13"/>
  <c r="N125" i="13"/>
  <c r="M125" i="13"/>
  <c r="L125" i="13"/>
  <c r="K125" i="13"/>
  <c r="J125" i="13"/>
  <c r="I125" i="13"/>
  <c r="H125" i="13"/>
  <c r="G125" i="13"/>
  <c r="F125" i="13"/>
  <c r="E125" i="13"/>
  <c r="D125" i="13"/>
  <c r="C125" i="13"/>
  <c r="R124" i="13"/>
  <c r="Q124" i="13"/>
  <c r="P124" i="13"/>
  <c r="O124" i="13"/>
  <c r="N124" i="13"/>
  <c r="M124" i="13"/>
  <c r="L124" i="13"/>
  <c r="K124" i="13"/>
  <c r="J124" i="13"/>
  <c r="I124" i="13"/>
  <c r="H124" i="13"/>
  <c r="G124" i="13"/>
  <c r="F124" i="13"/>
  <c r="E124" i="13"/>
  <c r="D124" i="13"/>
  <c r="C124" i="13"/>
  <c r="R123" i="13"/>
  <c r="Q123" i="13"/>
  <c r="P123" i="13"/>
  <c r="O123" i="13"/>
  <c r="N123" i="13"/>
  <c r="M123" i="13"/>
  <c r="L123" i="13"/>
  <c r="K123" i="13"/>
  <c r="J123" i="13"/>
  <c r="I123" i="13"/>
  <c r="H123" i="13"/>
  <c r="G123" i="13"/>
  <c r="F123" i="13"/>
  <c r="E123" i="13"/>
  <c r="D123" i="13"/>
  <c r="C123" i="13"/>
  <c r="R122" i="13"/>
  <c r="Q122" i="13"/>
  <c r="P122" i="13"/>
  <c r="O122" i="13"/>
  <c r="N122" i="13"/>
  <c r="M122" i="13"/>
  <c r="L122" i="13"/>
  <c r="K122" i="13"/>
  <c r="J122" i="13"/>
  <c r="I122" i="13"/>
  <c r="H122" i="13"/>
  <c r="G122" i="13"/>
  <c r="F122" i="13"/>
  <c r="E122" i="13"/>
  <c r="D122" i="13"/>
  <c r="C122" i="13"/>
  <c r="R121" i="13"/>
  <c r="Q121" i="13"/>
  <c r="P121" i="13"/>
  <c r="O121" i="13"/>
  <c r="N121" i="13"/>
  <c r="M121" i="13"/>
  <c r="L121" i="13"/>
  <c r="K121" i="13"/>
  <c r="J121" i="13"/>
  <c r="I121" i="13"/>
  <c r="H121" i="13"/>
  <c r="G121" i="13"/>
  <c r="F121" i="13"/>
  <c r="E121" i="13"/>
  <c r="D121" i="13"/>
  <c r="C121" i="13"/>
  <c r="R120" i="13"/>
  <c r="Q120" i="13"/>
  <c r="P120" i="13"/>
  <c r="O120" i="13"/>
  <c r="N120" i="13"/>
  <c r="M120" i="13"/>
  <c r="L120" i="13"/>
  <c r="K120" i="13"/>
  <c r="J120" i="13"/>
  <c r="I120" i="13"/>
  <c r="H120" i="13"/>
  <c r="G120" i="13"/>
  <c r="F120" i="13"/>
  <c r="E120" i="13"/>
  <c r="D120" i="13"/>
  <c r="C120" i="13"/>
  <c r="R119" i="13"/>
  <c r="Q119" i="13"/>
  <c r="P119" i="13"/>
  <c r="O119" i="13"/>
  <c r="N119" i="13"/>
  <c r="M119" i="13"/>
  <c r="L119" i="13"/>
  <c r="K119" i="13"/>
  <c r="J119" i="13"/>
  <c r="I119" i="13"/>
  <c r="H119" i="13"/>
  <c r="G119" i="13"/>
  <c r="F119" i="13"/>
  <c r="E119" i="13"/>
  <c r="D119" i="13"/>
  <c r="C119" i="13"/>
  <c r="R118" i="13"/>
  <c r="Q118" i="13"/>
  <c r="P118" i="13"/>
  <c r="O118" i="13"/>
  <c r="N118" i="13"/>
  <c r="M118" i="13"/>
  <c r="L118" i="13"/>
  <c r="K118" i="13"/>
  <c r="J118" i="13"/>
  <c r="I118" i="13"/>
  <c r="H118" i="13"/>
  <c r="G118" i="13"/>
  <c r="F118" i="13"/>
  <c r="E118" i="13"/>
  <c r="D118" i="13"/>
  <c r="C118" i="13"/>
  <c r="R117" i="13"/>
  <c r="Q117" i="13"/>
  <c r="P117" i="13"/>
  <c r="O117" i="13"/>
  <c r="N117" i="13"/>
  <c r="M117" i="13"/>
  <c r="L117" i="13"/>
  <c r="K117" i="13"/>
  <c r="J117" i="13"/>
  <c r="I117" i="13"/>
  <c r="H117" i="13"/>
  <c r="G117" i="13"/>
  <c r="F117" i="13"/>
  <c r="E117" i="13"/>
  <c r="D117" i="13"/>
  <c r="C117" i="13"/>
  <c r="R116" i="13"/>
  <c r="Q116" i="13"/>
  <c r="P116" i="13"/>
  <c r="O116" i="13"/>
  <c r="N116" i="13"/>
  <c r="M116" i="13"/>
  <c r="L116" i="13"/>
  <c r="K116" i="13"/>
  <c r="J116" i="13"/>
  <c r="I116" i="13"/>
  <c r="H116" i="13"/>
  <c r="G116" i="13"/>
  <c r="F116" i="13"/>
  <c r="E116" i="13"/>
  <c r="D116" i="13"/>
  <c r="C116" i="13"/>
  <c r="R115" i="13"/>
  <c r="Q115" i="13"/>
  <c r="P115" i="13"/>
  <c r="O115" i="13"/>
  <c r="N115" i="13"/>
  <c r="M115" i="13"/>
  <c r="L115" i="13"/>
  <c r="K115" i="13"/>
  <c r="J115" i="13"/>
  <c r="I115" i="13"/>
  <c r="H115" i="13"/>
  <c r="G115" i="13"/>
  <c r="F115" i="13"/>
  <c r="E115" i="13"/>
  <c r="D115" i="13"/>
  <c r="C115" i="13"/>
  <c r="R114" i="13"/>
  <c r="Q114" i="13"/>
  <c r="P114" i="13"/>
  <c r="O114" i="13"/>
  <c r="N114" i="13"/>
  <c r="M114" i="13"/>
  <c r="L114" i="13"/>
  <c r="K114" i="13"/>
  <c r="J114" i="13"/>
  <c r="I114" i="13"/>
  <c r="H114" i="13"/>
  <c r="G114" i="13"/>
  <c r="F114" i="13"/>
  <c r="E114" i="13"/>
  <c r="D114" i="13"/>
  <c r="C114" i="13"/>
  <c r="R113" i="13"/>
  <c r="Q113" i="13"/>
  <c r="P113" i="13"/>
  <c r="O113" i="13"/>
  <c r="N113" i="13"/>
  <c r="M113" i="13"/>
  <c r="L113" i="13"/>
  <c r="K113" i="13"/>
  <c r="J113" i="13"/>
  <c r="I113" i="13"/>
  <c r="H113" i="13"/>
  <c r="G113" i="13"/>
  <c r="F113" i="13"/>
  <c r="E113" i="13"/>
  <c r="D113" i="13"/>
  <c r="C113" i="13"/>
  <c r="R112" i="13"/>
  <c r="Q112" i="13"/>
  <c r="P112" i="13"/>
  <c r="O112" i="13"/>
  <c r="N112" i="13"/>
  <c r="M112" i="13"/>
  <c r="L112" i="13"/>
  <c r="K112" i="13"/>
  <c r="J112" i="13"/>
  <c r="I112" i="13"/>
  <c r="H112" i="13"/>
  <c r="G112" i="13"/>
  <c r="F112" i="13"/>
  <c r="E112" i="13"/>
  <c r="D112" i="13"/>
  <c r="C112" i="13"/>
  <c r="R111" i="13"/>
  <c r="Q111" i="13"/>
  <c r="P111" i="13"/>
  <c r="O111" i="13"/>
  <c r="N111" i="13"/>
  <c r="M111" i="13"/>
  <c r="L111" i="13"/>
  <c r="K111" i="13"/>
  <c r="J111" i="13"/>
  <c r="I111" i="13"/>
  <c r="H111" i="13"/>
  <c r="G111" i="13"/>
  <c r="F111" i="13"/>
  <c r="E111" i="13"/>
  <c r="D111" i="13"/>
  <c r="C111" i="13"/>
  <c r="R110" i="13"/>
  <c r="Q110" i="13"/>
  <c r="P110" i="13"/>
  <c r="O110" i="13"/>
  <c r="N110" i="13"/>
  <c r="M110" i="13"/>
  <c r="L110" i="13"/>
  <c r="K110" i="13"/>
  <c r="J110" i="13"/>
  <c r="I110" i="13"/>
  <c r="H110" i="13"/>
  <c r="G110" i="13"/>
  <c r="F110" i="13"/>
  <c r="E110" i="13"/>
  <c r="D110" i="13"/>
  <c r="C110" i="13"/>
  <c r="R109" i="13"/>
  <c r="Q109" i="13"/>
  <c r="P109" i="13"/>
  <c r="O109" i="13"/>
  <c r="N109" i="13"/>
  <c r="M109" i="13"/>
  <c r="L109" i="13"/>
  <c r="K109" i="13"/>
  <c r="J109" i="13"/>
  <c r="I109" i="13"/>
  <c r="H109" i="13"/>
  <c r="G109" i="13"/>
  <c r="F109" i="13"/>
  <c r="E109" i="13"/>
  <c r="D109" i="13"/>
  <c r="C109" i="13"/>
  <c r="R108" i="13"/>
  <c r="Q108" i="13"/>
  <c r="P108" i="13"/>
  <c r="O108" i="13"/>
  <c r="N108" i="13"/>
  <c r="M108" i="13"/>
  <c r="L108" i="13"/>
  <c r="K108" i="13"/>
  <c r="J108" i="13"/>
  <c r="I108" i="13"/>
  <c r="H108" i="13"/>
  <c r="G108" i="13"/>
  <c r="F108" i="13"/>
  <c r="E108" i="13"/>
  <c r="D108" i="13"/>
  <c r="C108" i="13"/>
  <c r="R107" i="13"/>
  <c r="Q107" i="13"/>
  <c r="P107" i="13"/>
  <c r="O107" i="13"/>
  <c r="N107" i="13"/>
  <c r="M107" i="13"/>
  <c r="L107" i="13"/>
  <c r="K107" i="13"/>
  <c r="J107" i="13"/>
  <c r="I107" i="13"/>
  <c r="H107" i="13"/>
  <c r="G107" i="13"/>
  <c r="F107" i="13"/>
  <c r="E107" i="13"/>
  <c r="D107" i="13"/>
  <c r="C107" i="13"/>
  <c r="R106" i="13"/>
  <c r="Q106" i="13"/>
  <c r="P106" i="13"/>
  <c r="O106" i="13"/>
  <c r="N106" i="13"/>
  <c r="M106" i="13"/>
  <c r="L106" i="13"/>
  <c r="K106" i="13"/>
  <c r="J106" i="13"/>
  <c r="I106" i="13"/>
  <c r="H106" i="13"/>
  <c r="G106" i="13"/>
  <c r="F106" i="13"/>
  <c r="E106" i="13"/>
  <c r="D106" i="13"/>
  <c r="C106" i="13"/>
  <c r="R105" i="13"/>
  <c r="Q105" i="13"/>
  <c r="P105" i="13"/>
  <c r="O105" i="13"/>
  <c r="N105" i="13"/>
  <c r="M105" i="13"/>
  <c r="L105" i="13"/>
  <c r="K105" i="13"/>
  <c r="J105" i="13"/>
  <c r="I105" i="13"/>
  <c r="H105" i="13"/>
  <c r="G105" i="13"/>
  <c r="F105" i="13"/>
  <c r="E105" i="13"/>
  <c r="D105" i="13"/>
  <c r="C105" i="13"/>
  <c r="R104" i="13"/>
  <c r="Q104" i="13"/>
  <c r="P104" i="13"/>
  <c r="O104" i="13"/>
  <c r="N104" i="13"/>
  <c r="M104" i="13"/>
  <c r="L104" i="13"/>
  <c r="K104" i="13"/>
  <c r="J104" i="13"/>
  <c r="I104" i="13"/>
  <c r="H104" i="13"/>
  <c r="G104" i="13"/>
  <c r="F104" i="13"/>
  <c r="E104" i="13"/>
  <c r="D104" i="13"/>
  <c r="C104" i="13"/>
  <c r="R103" i="13"/>
  <c r="Q103" i="13"/>
  <c r="P103" i="13"/>
  <c r="O103" i="13"/>
  <c r="N103" i="13"/>
  <c r="M103" i="13"/>
  <c r="L103" i="13"/>
  <c r="K103" i="13"/>
  <c r="J103" i="13"/>
  <c r="I103" i="13"/>
  <c r="H103" i="13"/>
  <c r="G103" i="13"/>
  <c r="F103" i="13"/>
  <c r="E103" i="13"/>
  <c r="D103" i="13"/>
  <c r="C103" i="13"/>
  <c r="R102" i="13"/>
  <c r="Q102" i="13"/>
  <c r="P102" i="13"/>
  <c r="O102" i="13"/>
  <c r="N102" i="13"/>
  <c r="M102" i="13"/>
  <c r="L102" i="13"/>
  <c r="K102" i="13"/>
  <c r="J102" i="13"/>
  <c r="I102" i="13"/>
  <c r="H102" i="13"/>
  <c r="G102" i="13"/>
  <c r="F102" i="13"/>
  <c r="E102" i="13"/>
  <c r="D102" i="13"/>
  <c r="C102" i="13"/>
  <c r="R101" i="13"/>
  <c r="Q101" i="13"/>
  <c r="P101" i="13"/>
  <c r="O101" i="13"/>
  <c r="N101" i="13"/>
  <c r="M101" i="13"/>
  <c r="L101" i="13"/>
  <c r="K101" i="13"/>
  <c r="J101" i="13"/>
  <c r="I101" i="13"/>
  <c r="H101" i="13"/>
  <c r="G101" i="13"/>
  <c r="F101" i="13"/>
  <c r="E101" i="13"/>
  <c r="D101" i="13"/>
  <c r="C101" i="13"/>
  <c r="R100" i="13"/>
  <c r="Q100" i="13"/>
  <c r="P100" i="13"/>
  <c r="O100" i="13"/>
  <c r="N100" i="13"/>
  <c r="M100" i="13"/>
  <c r="L100" i="13"/>
  <c r="K100" i="13"/>
  <c r="J100" i="13"/>
  <c r="I100" i="13"/>
  <c r="H100" i="13"/>
  <c r="G100" i="13"/>
  <c r="F100" i="13"/>
  <c r="E100" i="13"/>
  <c r="D100" i="13"/>
  <c r="C100" i="13"/>
  <c r="R99" i="13"/>
  <c r="Q99" i="13"/>
  <c r="P99" i="13"/>
  <c r="O99" i="13"/>
  <c r="N99" i="13"/>
  <c r="M99" i="13"/>
  <c r="L99" i="13"/>
  <c r="K99" i="13"/>
  <c r="J99" i="13"/>
  <c r="I99" i="13"/>
  <c r="H99" i="13"/>
  <c r="G99" i="13"/>
  <c r="F99" i="13"/>
  <c r="E99" i="13"/>
  <c r="D99" i="13"/>
  <c r="C99" i="13"/>
  <c r="R98" i="13"/>
  <c r="Q98" i="13"/>
  <c r="P98" i="13"/>
  <c r="O98" i="13"/>
  <c r="N98" i="13"/>
  <c r="M98" i="13"/>
  <c r="L98" i="13"/>
  <c r="K98" i="13"/>
  <c r="J98" i="13"/>
  <c r="I98" i="13"/>
  <c r="H98" i="13"/>
  <c r="G98" i="13"/>
  <c r="F98" i="13"/>
  <c r="E98" i="13"/>
  <c r="D98" i="13"/>
  <c r="C98" i="13"/>
  <c r="R97" i="13"/>
  <c r="Q97" i="13"/>
  <c r="P97" i="13"/>
  <c r="O97" i="13"/>
  <c r="N97" i="13"/>
  <c r="M97" i="13"/>
  <c r="L97" i="13"/>
  <c r="K97" i="13"/>
  <c r="J97" i="13"/>
  <c r="I97" i="13"/>
  <c r="H97" i="13"/>
  <c r="G97" i="13"/>
  <c r="F97" i="13"/>
  <c r="E97" i="13"/>
  <c r="D97" i="13"/>
  <c r="C97" i="13"/>
  <c r="R96" i="13"/>
  <c r="Q96" i="13"/>
  <c r="P96" i="13"/>
  <c r="O96" i="13"/>
  <c r="N96" i="13"/>
  <c r="M96" i="13"/>
  <c r="L96" i="13"/>
  <c r="K96" i="13"/>
  <c r="J96" i="13"/>
  <c r="I96" i="13"/>
  <c r="H96" i="13"/>
  <c r="G96" i="13"/>
  <c r="F96" i="13"/>
  <c r="E96" i="13"/>
  <c r="D96" i="13"/>
  <c r="C96" i="13"/>
  <c r="R95" i="13"/>
  <c r="Q95" i="13"/>
  <c r="P95" i="13"/>
  <c r="O95" i="13"/>
  <c r="N95" i="13"/>
  <c r="M95" i="13"/>
  <c r="L95" i="13"/>
  <c r="K95" i="13"/>
  <c r="J95" i="13"/>
  <c r="I95" i="13"/>
  <c r="H95" i="13"/>
  <c r="G95" i="13"/>
  <c r="F95" i="13"/>
  <c r="E95" i="13"/>
  <c r="D95" i="13"/>
  <c r="C95" i="13"/>
  <c r="R94" i="13"/>
  <c r="Q94" i="13"/>
  <c r="P94" i="13"/>
  <c r="O94" i="13"/>
  <c r="N94" i="13"/>
  <c r="M94" i="13"/>
  <c r="L94" i="13"/>
  <c r="K94" i="13"/>
  <c r="J94" i="13"/>
  <c r="I94" i="13"/>
  <c r="H94" i="13"/>
  <c r="G94" i="13"/>
  <c r="F94" i="13"/>
  <c r="E94" i="13"/>
  <c r="D94" i="13"/>
  <c r="C94" i="13"/>
  <c r="R93" i="13"/>
  <c r="Q93" i="13"/>
  <c r="P93" i="13"/>
  <c r="O93" i="13"/>
  <c r="N93" i="13"/>
  <c r="M93" i="13"/>
  <c r="L93" i="13"/>
  <c r="K93" i="13"/>
  <c r="J93" i="13"/>
  <c r="I93" i="13"/>
  <c r="H93" i="13"/>
  <c r="G93" i="13"/>
  <c r="F93" i="13"/>
  <c r="E93" i="13"/>
  <c r="D93" i="13"/>
  <c r="C93" i="13"/>
  <c r="R92" i="13"/>
  <c r="Q92" i="13"/>
  <c r="P92" i="13"/>
  <c r="O92" i="13"/>
  <c r="N92" i="13"/>
  <c r="M92" i="13"/>
  <c r="L92" i="13"/>
  <c r="K92" i="13"/>
  <c r="J92" i="13"/>
  <c r="I92" i="13"/>
  <c r="H92" i="13"/>
  <c r="G92" i="13"/>
  <c r="F92" i="13"/>
  <c r="E92" i="13"/>
  <c r="D92" i="13"/>
  <c r="C92" i="13"/>
  <c r="R91" i="13"/>
  <c r="Q91" i="13"/>
  <c r="P91" i="13"/>
  <c r="O91" i="13"/>
  <c r="N91" i="13"/>
  <c r="M91" i="13"/>
  <c r="L91" i="13"/>
  <c r="K91" i="13"/>
  <c r="J91" i="13"/>
  <c r="I91" i="13"/>
  <c r="H91" i="13"/>
  <c r="G91" i="13"/>
  <c r="F91" i="13"/>
  <c r="E91" i="13"/>
  <c r="D91" i="13"/>
  <c r="C91" i="13"/>
  <c r="R90" i="13"/>
  <c r="Q90" i="13"/>
  <c r="P90" i="13"/>
  <c r="O90" i="13"/>
  <c r="N90" i="13"/>
  <c r="M90" i="13"/>
  <c r="L90" i="13"/>
  <c r="K90" i="13"/>
  <c r="J90" i="13"/>
  <c r="I90" i="13"/>
  <c r="H90" i="13"/>
  <c r="G90" i="13"/>
  <c r="F90" i="13"/>
  <c r="E90" i="13"/>
  <c r="D90" i="13"/>
  <c r="C90" i="13"/>
  <c r="R89" i="13"/>
  <c r="Q89" i="13"/>
  <c r="P89" i="13"/>
  <c r="O89" i="13"/>
  <c r="N89" i="13"/>
  <c r="M89" i="13"/>
  <c r="L89" i="13"/>
  <c r="K89" i="13"/>
  <c r="J89" i="13"/>
  <c r="I89" i="13"/>
  <c r="H89" i="13"/>
  <c r="G89" i="13"/>
  <c r="F89" i="13"/>
  <c r="E89" i="13"/>
  <c r="D89" i="13"/>
  <c r="C89" i="13"/>
  <c r="R88" i="13"/>
  <c r="Q88" i="13"/>
  <c r="P88" i="13"/>
  <c r="O88" i="13"/>
  <c r="N88" i="13"/>
  <c r="M88" i="13"/>
  <c r="L88" i="13"/>
  <c r="K88" i="13"/>
  <c r="J88" i="13"/>
  <c r="I88" i="13"/>
  <c r="H88" i="13"/>
  <c r="G88" i="13"/>
  <c r="F88" i="13"/>
  <c r="E88" i="13"/>
  <c r="D88" i="13"/>
  <c r="C88" i="13"/>
  <c r="R87" i="13"/>
  <c r="Q87" i="13"/>
  <c r="P87" i="13"/>
  <c r="O87" i="13"/>
  <c r="N87" i="13"/>
  <c r="M87" i="13"/>
  <c r="L87" i="13"/>
  <c r="K87" i="13"/>
  <c r="J87" i="13"/>
  <c r="I87" i="13"/>
  <c r="H87" i="13"/>
  <c r="G87" i="13"/>
  <c r="F87" i="13"/>
  <c r="E87" i="13"/>
  <c r="D87" i="13"/>
  <c r="C87" i="13"/>
  <c r="R86" i="13"/>
  <c r="Q86" i="13"/>
  <c r="P86" i="13"/>
  <c r="O86" i="13"/>
  <c r="N86" i="13"/>
  <c r="M86" i="13"/>
  <c r="L86" i="13"/>
  <c r="K86" i="13"/>
  <c r="J86" i="13"/>
  <c r="I86" i="13"/>
  <c r="H86" i="13"/>
  <c r="G86" i="13"/>
  <c r="F86" i="13"/>
  <c r="E86" i="13"/>
  <c r="D86" i="13"/>
  <c r="C86" i="13"/>
  <c r="R85" i="13"/>
  <c r="Q85" i="13"/>
  <c r="P85" i="13"/>
  <c r="O85" i="13"/>
  <c r="N85" i="13"/>
  <c r="M85" i="13"/>
  <c r="L85" i="13"/>
  <c r="K85" i="13"/>
  <c r="J85" i="13"/>
  <c r="I85" i="13"/>
  <c r="H85" i="13"/>
  <c r="G85" i="13"/>
  <c r="F85" i="13"/>
  <c r="E85" i="13"/>
  <c r="D85" i="13"/>
  <c r="C85" i="13"/>
  <c r="R84" i="13"/>
  <c r="Q84" i="13"/>
  <c r="P84" i="13"/>
  <c r="O84" i="13"/>
  <c r="N84" i="13"/>
  <c r="M84" i="13"/>
  <c r="L84" i="13"/>
  <c r="K84" i="13"/>
  <c r="J84" i="13"/>
  <c r="I84" i="13"/>
  <c r="H84" i="13"/>
  <c r="G84" i="13"/>
  <c r="F84" i="13"/>
  <c r="E84" i="13"/>
  <c r="D84" i="13"/>
  <c r="C84" i="13"/>
  <c r="R83" i="13"/>
  <c r="Q83" i="13"/>
  <c r="P83" i="13"/>
  <c r="O83" i="13"/>
  <c r="N83" i="13"/>
  <c r="M83" i="13"/>
  <c r="L83" i="13"/>
  <c r="K83" i="13"/>
  <c r="J83" i="13"/>
  <c r="I83" i="13"/>
  <c r="H83" i="13"/>
  <c r="G83" i="13"/>
  <c r="F83" i="13"/>
  <c r="E83" i="13"/>
  <c r="D83" i="13"/>
  <c r="C83" i="13"/>
  <c r="R82" i="13"/>
  <c r="Q82" i="13"/>
  <c r="P82" i="13"/>
  <c r="O82" i="13"/>
  <c r="N82" i="13"/>
  <c r="M82" i="13"/>
  <c r="L82" i="13"/>
  <c r="K82" i="13"/>
  <c r="J82" i="13"/>
  <c r="I82" i="13"/>
  <c r="H82" i="13"/>
  <c r="G82" i="13"/>
  <c r="F82" i="13"/>
  <c r="E82" i="13"/>
  <c r="D82" i="13"/>
  <c r="C82" i="13"/>
  <c r="R81" i="13"/>
  <c r="Q81" i="13"/>
  <c r="P81" i="13"/>
  <c r="O81" i="13"/>
  <c r="N81" i="13"/>
  <c r="M81" i="13"/>
  <c r="L81" i="13"/>
  <c r="K81" i="13"/>
  <c r="J81" i="13"/>
  <c r="I81" i="13"/>
  <c r="H81" i="13"/>
  <c r="G81" i="13"/>
  <c r="F81" i="13"/>
  <c r="E81" i="13"/>
  <c r="D81" i="13"/>
  <c r="C81" i="13"/>
  <c r="R80" i="13"/>
  <c r="Q80" i="13"/>
  <c r="P80" i="13"/>
  <c r="O80" i="13"/>
  <c r="N80" i="13"/>
  <c r="M80" i="13"/>
  <c r="L80" i="13"/>
  <c r="K80" i="13"/>
  <c r="J80" i="13"/>
  <c r="I80" i="13"/>
  <c r="H80" i="13"/>
  <c r="G80" i="13"/>
  <c r="F80" i="13"/>
  <c r="E80" i="13"/>
  <c r="D80" i="13"/>
  <c r="C80" i="13"/>
  <c r="R79" i="13"/>
  <c r="Q79" i="13"/>
  <c r="P79" i="13"/>
  <c r="O79" i="13"/>
  <c r="N79" i="13"/>
  <c r="M79" i="13"/>
  <c r="L79" i="13"/>
  <c r="K79" i="13"/>
  <c r="J79" i="13"/>
  <c r="I79" i="13"/>
  <c r="H79" i="13"/>
  <c r="G79" i="13"/>
  <c r="F79" i="13"/>
  <c r="E79" i="13"/>
  <c r="D79" i="13"/>
  <c r="C79" i="13"/>
  <c r="R78" i="13"/>
  <c r="Q78" i="13"/>
  <c r="P78" i="13"/>
  <c r="O78" i="13"/>
  <c r="N78" i="13"/>
  <c r="M78" i="13"/>
  <c r="L78" i="13"/>
  <c r="K78" i="13"/>
  <c r="J78" i="13"/>
  <c r="I78" i="13"/>
  <c r="H78" i="13"/>
  <c r="G78" i="13"/>
  <c r="F78" i="13"/>
  <c r="E78" i="13"/>
  <c r="D78" i="13"/>
  <c r="C78" i="13"/>
  <c r="R77" i="13"/>
  <c r="Q77" i="13"/>
  <c r="P77" i="13"/>
  <c r="O77" i="13"/>
  <c r="N77" i="13"/>
  <c r="M77" i="13"/>
  <c r="L77" i="13"/>
  <c r="K77" i="13"/>
  <c r="J77" i="13"/>
  <c r="I77" i="13"/>
  <c r="H77" i="13"/>
  <c r="G77" i="13"/>
  <c r="F77" i="13"/>
  <c r="E77" i="13"/>
  <c r="D77" i="13"/>
  <c r="C77" i="13"/>
  <c r="R76" i="13"/>
  <c r="Q76" i="13"/>
  <c r="P76" i="13"/>
  <c r="O76" i="13"/>
  <c r="N76" i="13"/>
  <c r="M76" i="13"/>
  <c r="L76" i="13"/>
  <c r="K76" i="13"/>
  <c r="J76" i="13"/>
  <c r="I76" i="13"/>
  <c r="H76" i="13"/>
  <c r="G76" i="13"/>
  <c r="F76" i="13"/>
  <c r="E76" i="13"/>
  <c r="D76" i="13"/>
  <c r="C76" i="13"/>
  <c r="R75" i="13"/>
  <c r="Q75" i="13"/>
  <c r="P75" i="13"/>
  <c r="O75" i="13"/>
  <c r="N75" i="13"/>
  <c r="M75" i="13"/>
  <c r="L75" i="13"/>
  <c r="K75" i="13"/>
  <c r="J75" i="13"/>
  <c r="I75" i="13"/>
  <c r="H75" i="13"/>
  <c r="G75" i="13"/>
  <c r="F75" i="13"/>
  <c r="E75" i="13"/>
  <c r="D75" i="13"/>
  <c r="C75" i="13"/>
  <c r="R74" i="13"/>
  <c r="Q74" i="13"/>
  <c r="P74" i="13"/>
  <c r="O74" i="13"/>
  <c r="N74" i="13"/>
  <c r="M74" i="13"/>
  <c r="L74" i="13"/>
  <c r="K74" i="13"/>
  <c r="J74" i="13"/>
  <c r="I74" i="13"/>
  <c r="H74" i="13"/>
  <c r="G74" i="13"/>
  <c r="F74" i="13"/>
  <c r="E74" i="13"/>
  <c r="D74" i="13"/>
  <c r="C74" i="13"/>
  <c r="R73" i="13"/>
  <c r="Q73" i="13"/>
  <c r="P73" i="13"/>
  <c r="O73" i="13"/>
  <c r="N73" i="13"/>
  <c r="M73" i="13"/>
  <c r="L73" i="13"/>
  <c r="K73" i="13"/>
  <c r="J73" i="13"/>
  <c r="I73" i="13"/>
  <c r="H73" i="13"/>
  <c r="G73" i="13"/>
  <c r="F73" i="13"/>
  <c r="E73" i="13"/>
  <c r="D73" i="13"/>
  <c r="C73" i="13"/>
  <c r="R72" i="13"/>
  <c r="Q72" i="13"/>
  <c r="P72" i="13"/>
  <c r="O72" i="13"/>
  <c r="N72" i="13"/>
  <c r="M72" i="13"/>
  <c r="L72" i="13"/>
  <c r="K72" i="13"/>
  <c r="J72" i="13"/>
  <c r="I72" i="13"/>
  <c r="H72" i="13"/>
  <c r="G72" i="13"/>
  <c r="F72" i="13"/>
  <c r="E72" i="13"/>
  <c r="D72" i="13"/>
  <c r="C72" i="13"/>
  <c r="R71" i="13"/>
  <c r="Q71" i="13"/>
  <c r="P71" i="13"/>
  <c r="O71" i="13"/>
  <c r="N71" i="13"/>
  <c r="M71" i="13"/>
  <c r="L71" i="13"/>
  <c r="K71" i="13"/>
  <c r="J71" i="13"/>
  <c r="I71" i="13"/>
  <c r="H71" i="13"/>
  <c r="G71" i="13"/>
  <c r="F71" i="13"/>
  <c r="E71" i="13"/>
  <c r="D71" i="13"/>
  <c r="C71" i="13"/>
  <c r="R70" i="13"/>
  <c r="Q70" i="13"/>
  <c r="P70" i="13"/>
  <c r="O70" i="13"/>
  <c r="N70" i="13"/>
  <c r="M70" i="13"/>
  <c r="L70" i="13"/>
  <c r="K70" i="13"/>
  <c r="J70" i="13"/>
  <c r="I70" i="13"/>
  <c r="H70" i="13"/>
  <c r="G70" i="13"/>
  <c r="F70" i="13"/>
  <c r="E70" i="13"/>
  <c r="D70" i="13"/>
  <c r="C70" i="13"/>
  <c r="R69" i="13"/>
  <c r="Q69" i="13"/>
  <c r="P69" i="13"/>
  <c r="O69" i="13"/>
  <c r="N69" i="13"/>
  <c r="M69" i="13"/>
  <c r="L69" i="13"/>
  <c r="K69" i="13"/>
  <c r="J69" i="13"/>
  <c r="I69" i="13"/>
  <c r="H69" i="13"/>
  <c r="G69" i="13"/>
  <c r="F69" i="13"/>
  <c r="E69" i="13"/>
  <c r="D69" i="13"/>
  <c r="C69" i="13"/>
  <c r="R68" i="13"/>
  <c r="Q68" i="13"/>
  <c r="P68" i="13"/>
  <c r="O68" i="13"/>
  <c r="N68" i="13"/>
  <c r="M68" i="13"/>
  <c r="L68" i="13"/>
  <c r="K68" i="13"/>
  <c r="J68" i="13"/>
  <c r="I68" i="13"/>
  <c r="H68" i="13"/>
  <c r="G68" i="13"/>
  <c r="F68" i="13"/>
  <c r="E68" i="13"/>
  <c r="D68" i="13"/>
  <c r="C68" i="13"/>
  <c r="R67" i="13"/>
  <c r="Q67" i="13"/>
  <c r="P67" i="13"/>
  <c r="O67" i="13"/>
  <c r="N67" i="13"/>
  <c r="M67" i="13"/>
  <c r="L67" i="13"/>
  <c r="K67" i="13"/>
  <c r="J67" i="13"/>
  <c r="I67" i="13"/>
  <c r="H67" i="13"/>
  <c r="G67" i="13"/>
  <c r="F67" i="13"/>
  <c r="E67" i="13"/>
  <c r="D67" i="13"/>
  <c r="C67" i="13"/>
  <c r="R66" i="13"/>
  <c r="Q66" i="13"/>
  <c r="P66" i="13"/>
  <c r="O66" i="13"/>
  <c r="N66" i="13"/>
  <c r="M66" i="13"/>
  <c r="L66" i="13"/>
  <c r="K66" i="13"/>
  <c r="J66" i="13"/>
  <c r="I66" i="13"/>
  <c r="H66" i="13"/>
  <c r="G66" i="13"/>
  <c r="F66" i="13"/>
  <c r="E66" i="13"/>
  <c r="D66" i="13"/>
  <c r="C66" i="13"/>
  <c r="R65" i="13"/>
  <c r="Q65" i="13"/>
  <c r="P65" i="13"/>
  <c r="O65" i="13"/>
  <c r="N65" i="13"/>
  <c r="M65" i="13"/>
  <c r="L65" i="13"/>
  <c r="K65" i="13"/>
  <c r="J65" i="13"/>
  <c r="I65" i="13"/>
  <c r="H65" i="13"/>
  <c r="G65" i="13"/>
  <c r="F65" i="13"/>
  <c r="E65" i="13"/>
  <c r="D65" i="13"/>
  <c r="C65" i="13"/>
  <c r="R64" i="13"/>
  <c r="Q64" i="13"/>
  <c r="P64" i="13"/>
  <c r="O64" i="13"/>
  <c r="N64" i="13"/>
  <c r="M64" i="13"/>
  <c r="L64" i="13"/>
  <c r="K64" i="13"/>
  <c r="J64" i="13"/>
  <c r="I64" i="13"/>
  <c r="H64" i="13"/>
  <c r="G64" i="13"/>
  <c r="F64" i="13"/>
  <c r="E64" i="13"/>
  <c r="D64" i="13"/>
  <c r="C64" i="13"/>
  <c r="R63" i="13"/>
  <c r="Q63" i="13"/>
  <c r="P63" i="13"/>
  <c r="O63" i="13"/>
  <c r="N63" i="13"/>
  <c r="M63" i="13"/>
  <c r="L63" i="13"/>
  <c r="K63" i="13"/>
  <c r="J63" i="13"/>
  <c r="I63" i="13"/>
  <c r="H63" i="13"/>
  <c r="G63" i="13"/>
  <c r="F63" i="13"/>
  <c r="E63" i="13"/>
  <c r="D63" i="13"/>
  <c r="C63" i="13"/>
  <c r="R62" i="13"/>
  <c r="Q62" i="13"/>
  <c r="P62" i="13"/>
  <c r="O62" i="13"/>
  <c r="N62" i="13"/>
  <c r="M62" i="13"/>
  <c r="L62" i="13"/>
  <c r="K62" i="13"/>
  <c r="J62" i="13"/>
  <c r="I62" i="13"/>
  <c r="H62" i="13"/>
  <c r="G62" i="13"/>
  <c r="F62" i="13"/>
  <c r="E62" i="13"/>
  <c r="D62" i="13"/>
  <c r="C62" i="13"/>
  <c r="R61" i="13"/>
  <c r="Q61" i="13"/>
  <c r="P61" i="13"/>
  <c r="O61" i="13"/>
  <c r="N61" i="13"/>
  <c r="M61" i="13"/>
  <c r="L61" i="13"/>
  <c r="K61" i="13"/>
  <c r="J61" i="13"/>
  <c r="I61" i="13"/>
  <c r="H61" i="13"/>
  <c r="G61" i="13"/>
  <c r="F61" i="13"/>
  <c r="E61" i="13"/>
  <c r="D61" i="13"/>
  <c r="C61" i="13"/>
  <c r="R60" i="13"/>
  <c r="Q60" i="13"/>
  <c r="P60" i="13"/>
  <c r="O60" i="13"/>
  <c r="N60" i="13"/>
  <c r="M60" i="13"/>
  <c r="L60" i="13"/>
  <c r="K60" i="13"/>
  <c r="J60" i="13"/>
  <c r="I60" i="13"/>
  <c r="H60" i="13"/>
  <c r="G60" i="13"/>
  <c r="F60" i="13"/>
  <c r="E60" i="13"/>
  <c r="D60" i="13"/>
  <c r="C60" i="13"/>
  <c r="R59" i="13"/>
  <c r="Q59" i="13"/>
  <c r="P59" i="13"/>
  <c r="O59" i="13"/>
  <c r="N59" i="13"/>
  <c r="M59" i="13"/>
  <c r="L59" i="13"/>
  <c r="K59" i="13"/>
  <c r="J59" i="13"/>
  <c r="I59" i="13"/>
  <c r="H59" i="13"/>
  <c r="G59" i="13"/>
  <c r="F59" i="13"/>
  <c r="E59" i="13"/>
  <c r="D59" i="13"/>
  <c r="C59" i="13"/>
  <c r="R58" i="13"/>
  <c r="Q58" i="13"/>
  <c r="P58" i="13"/>
  <c r="O58" i="13"/>
  <c r="N58" i="13"/>
  <c r="M58" i="13"/>
  <c r="L58" i="13"/>
  <c r="K58" i="13"/>
  <c r="J58" i="13"/>
  <c r="I58" i="13"/>
  <c r="H58" i="13"/>
  <c r="G58" i="13"/>
  <c r="F58" i="13"/>
  <c r="E58" i="13"/>
  <c r="D58" i="13"/>
  <c r="C58" i="13"/>
  <c r="R57" i="13"/>
  <c r="Q57" i="13"/>
  <c r="P57" i="13"/>
  <c r="O57" i="13"/>
  <c r="N57" i="13"/>
  <c r="M57" i="13"/>
  <c r="L57" i="13"/>
  <c r="K57" i="13"/>
  <c r="J57" i="13"/>
  <c r="I57" i="13"/>
  <c r="H57" i="13"/>
  <c r="G57" i="13"/>
  <c r="F57" i="13"/>
  <c r="E57" i="13"/>
  <c r="D57" i="13"/>
  <c r="C57" i="13"/>
  <c r="R56" i="13"/>
  <c r="Q56" i="13"/>
  <c r="P56" i="13"/>
  <c r="O56" i="13"/>
  <c r="N56" i="13"/>
  <c r="M56" i="13"/>
  <c r="L56" i="13"/>
  <c r="K56" i="13"/>
  <c r="J56" i="13"/>
  <c r="I56" i="13"/>
  <c r="H56" i="13"/>
  <c r="G56" i="13"/>
  <c r="F56" i="13"/>
  <c r="E56" i="13"/>
  <c r="D56" i="13"/>
  <c r="C56" i="13"/>
  <c r="R55" i="13"/>
  <c r="Q55" i="13"/>
  <c r="P55" i="13"/>
  <c r="O55" i="13"/>
  <c r="N55" i="13"/>
  <c r="M55" i="13"/>
  <c r="L55" i="13"/>
  <c r="K55" i="13"/>
  <c r="J55" i="13"/>
  <c r="I55" i="13"/>
  <c r="H55" i="13"/>
  <c r="G55" i="13"/>
  <c r="F55" i="13"/>
  <c r="E55" i="13"/>
  <c r="D55" i="13"/>
  <c r="C55" i="13"/>
  <c r="R54" i="13"/>
  <c r="Q54" i="13"/>
  <c r="P54" i="13"/>
  <c r="O54" i="13"/>
  <c r="N54" i="13"/>
  <c r="M54" i="13"/>
  <c r="L54" i="13"/>
  <c r="K54" i="13"/>
  <c r="J54" i="13"/>
  <c r="I54" i="13"/>
  <c r="H54" i="13"/>
  <c r="G54" i="13"/>
  <c r="F54" i="13"/>
  <c r="E54" i="13"/>
  <c r="D54" i="13"/>
  <c r="C54" i="13"/>
  <c r="R53" i="13"/>
  <c r="Q53" i="13"/>
  <c r="P53" i="13"/>
  <c r="O53" i="13"/>
  <c r="N53" i="13"/>
  <c r="M53" i="13"/>
  <c r="L53" i="13"/>
  <c r="K53" i="13"/>
  <c r="J53" i="13"/>
  <c r="I53" i="13"/>
  <c r="H53" i="13"/>
  <c r="G53" i="13"/>
  <c r="F53" i="13"/>
  <c r="E53" i="13"/>
  <c r="D53" i="13"/>
  <c r="C53" i="13"/>
  <c r="R52" i="13"/>
  <c r="Q52" i="13"/>
  <c r="P52" i="13"/>
  <c r="O52" i="13"/>
  <c r="N52" i="13"/>
  <c r="M52" i="13"/>
  <c r="L52" i="13"/>
  <c r="K52" i="13"/>
  <c r="J52" i="13"/>
  <c r="I52" i="13"/>
  <c r="H52" i="13"/>
  <c r="G52" i="13"/>
  <c r="F52" i="13"/>
  <c r="E52" i="13"/>
  <c r="D52" i="13"/>
  <c r="C52" i="13"/>
  <c r="R51" i="13"/>
  <c r="Q51" i="13"/>
  <c r="P51" i="13"/>
  <c r="O51" i="13"/>
  <c r="N51" i="13"/>
  <c r="M51" i="13"/>
  <c r="L51" i="13"/>
  <c r="K51" i="13"/>
  <c r="J51" i="13"/>
  <c r="I51" i="13"/>
  <c r="H51" i="13"/>
  <c r="G51" i="13"/>
  <c r="F51" i="13"/>
  <c r="E51" i="13"/>
  <c r="D51" i="13"/>
  <c r="C51" i="13"/>
  <c r="R50" i="13"/>
  <c r="Q50" i="13"/>
  <c r="P50" i="13"/>
  <c r="O50" i="13"/>
  <c r="N50" i="13"/>
  <c r="M50" i="13"/>
  <c r="L50" i="13"/>
  <c r="K50" i="13"/>
  <c r="J50" i="13"/>
  <c r="I50" i="13"/>
  <c r="H50" i="13"/>
  <c r="G50" i="13"/>
  <c r="F50" i="13"/>
  <c r="E50" i="13"/>
  <c r="D50" i="13"/>
  <c r="C50" i="13"/>
  <c r="R49" i="13"/>
  <c r="Q49" i="13"/>
  <c r="P49" i="13"/>
  <c r="O49" i="13"/>
  <c r="N49" i="13"/>
  <c r="M49" i="13"/>
  <c r="L49" i="13"/>
  <c r="K49" i="13"/>
  <c r="J49" i="13"/>
  <c r="I49" i="13"/>
  <c r="H49" i="13"/>
  <c r="G49" i="13"/>
  <c r="F49" i="13"/>
  <c r="E49" i="13"/>
  <c r="D49" i="13"/>
  <c r="C49" i="13"/>
  <c r="R48" i="13"/>
  <c r="Q48" i="13"/>
  <c r="P48" i="13"/>
  <c r="O48" i="13"/>
  <c r="N48" i="13"/>
  <c r="M48" i="13"/>
  <c r="L48" i="13"/>
  <c r="K48" i="13"/>
  <c r="J48" i="13"/>
  <c r="I48" i="13"/>
  <c r="H48" i="13"/>
  <c r="G48" i="13"/>
  <c r="F48" i="13"/>
  <c r="E48" i="13"/>
  <c r="D48" i="13"/>
  <c r="C48" i="13"/>
  <c r="R47" i="13"/>
  <c r="Q47" i="13"/>
  <c r="P47" i="13"/>
  <c r="O47" i="13"/>
  <c r="N47" i="13"/>
  <c r="M47" i="13"/>
  <c r="L47" i="13"/>
  <c r="K47" i="13"/>
  <c r="J47" i="13"/>
  <c r="I47" i="13"/>
  <c r="H47" i="13"/>
  <c r="G47" i="13"/>
  <c r="F47" i="13"/>
  <c r="E47" i="13"/>
  <c r="D47" i="13"/>
  <c r="C47" i="13"/>
  <c r="R46" i="13"/>
  <c r="Q46" i="13"/>
  <c r="P46" i="13"/>
  <c r="O46" i="13"/>
  <c r="N46" i="13"/>
  <c r="M46" i="13"/>
  <c r="L46" i="13"/>
  <c r="K46" i="13"/>
  <c r="J46" i="13"/>
  <c r="I46" i="13"/>
  <c r="H46" i="13"/>
  <c r="G46" i="13"/>
  <c r="F46" i="13"/>
  <c r="E46" i="13"/>
  <c r="D46" i="13"/>
  <c r="C46" i="13"/>
  <c r="R45" i="13"/>
  <c r="Q45" i="13"/>
  <c r="P45" i="13"/>
  <c r="O45" i="13"/>
  <c r="N45" i="13"/>
  <c r="M45" i="13"/>
  <c r="L45" i="13"/>
  <c r="K45" i="13"/>
  <c r="J45" i="13"/>
  <c r="I45" i="13"/>
  <c r="H45" i="13"/>
  <c r="G45" i="13"/>
  <c r="F45" i="13"/>
  <c r="E45" i="13"/>
  <c r="D45" i="13"/>
  <c r="C45" i="13"/>
  <c r="R44" i="13"/>
  <c r="Q44" i="13"/>
  <c r="P44" i="13"/>
  <c r="O44" i="13"/>
  <c r="N44" i="13"/>
  <c r="M44" i="13"/>
  <c r="L44" i="13"/>
  <c r="K44" i="13"/>
  <c r="J44" i="13"/>
  <c r="I44" i="13"/>
  <c r="H44" i="13"/>
  <c r="G44" i="13"/>
  <c r="F44" i="13"/>
  <c r="E44" i="13"/>
  <c r="D44" i="13"/>
  <c r="C44" i="13"/>
  <c r="R43" i="13"/>
  <c r="Q43" i="13"/>
  <c r="P43" i="13"/>
  <c r="O43" i="13"/>
  <c r="N43" i="13"/>
  <c r="M43" i="13"/>
  <c r="L43" i="13"/>
  <c r="K43" i="13"/>
  <c r="J43" i="13"/>
  <c r="I43" i="13"/>
  <c r="H43" i="13"/>
  <c r="G43" i="13"/>
  <c r="F43" i="13"/>
  <c r="E43" i="13"/>
  <c r="D43" i="13"/>
  <c r="C43" i="13"/>
  <c r="R42" i="13"/>
  <c r="Q42" i="13"/>
  <c r="P42" i="13"/>
  <c r="O42" i="13"/>
  <c r="N42" i="13"/>
  <c r="M42" i="13"/>
  <c r="L42" i="13"/>
  <c r="K42" i="13"/>
  <c r="J42" i="13"/>
  <c r="I42" i="13"/>
  <c r="H42" i="13"/>
  <c r="G42" i="13"/>
  <c r="F42" i="13"/>
  <c r="E42" i="13"/>
  <c r="D42" i="13"/>
  <c r="C42" i="13"/>
  <c r="R41" i="13"/>
  <c r="Q41" i="13"/>
  <c r="P41" i="13"/>
  <c r="O41" i="13"/>
  <c r="N41" i="13"/>
  <c r="M41" i="13"/>
  <c r="L41" i="13"/>
  <c r="K41" i="13"/>
  <c r="J41" i="13"/>
  <c r="I41" i="13"/>
  <c r="H41" i="13"/>
  <c r="G41" i="13"/>
  <c r="F41" i="13"/>
  <c r="E41" i="13"/>
  <c r="D41" i="13"/>
  <c r="C41" i="13"/>
  <c r="R40" i="13"/>
  <c r="Q40" i="13"/>
  <c r="P40" i="13"/>
  <c r="O40" i="13"/>
  <c r="N40" i="13"/>
  <c r="M40" i="13"/>
  <c r="L40" i="13"/>
  <c r="K40" i="13"/>
  <c r="J40" i="13"/>
  <c r="I40" i="13"/>
  <c r="H40" i="13"/>
  <c r="G40" i="13"/>
  <c r="F40" i="13"/>
  <c r="E40" i="13"/>
  <c r="D40" i="13"/>
  <c r="C40" i="13"/>
  <c r="R39" i="13"/>
  <c r="Q39" i="13"/>
  <c r="P39" i="13"/>
  <c r="O39" i="13"/>
  <c r="N39" i="13"/>
  <c r="M39" i="13"/>
  <c r="L39" i="13"/>
  <c r="K39" i="13"/>
  <c r="J39" i="13"/>
  <c r="I39" i="13"/>
  <c r="H39" i="13"/>
  <c r="G39" i="13"/>
  <c r="F39" i="13"/>
  <c r="E39" i="13"/>
  <c r="D39" i="13"/>
  <c r="C39" i="13"/>
  <c r="R38" i="13"/>
  <c r="Q38" i="13"/>
  <c r="P38" i="13"/>
  <c r="O38" i="13"/>
  <c r="N38" i="13"/>
  <c r="M38" i="13"/>
  <c r="L38" i="13"/>
  <c r="K38" i="13"/>
  <c r="J38" i="13"/>
  <c r="I38" i="13"/>
  <c r="H38" i="13"/>
  <c r="G38" i="13"/>
  <c r="F38" i="13"/>
  <c r="E38" i="13"/>
  <c r="D38" i="13"/>
  <c r="C38" i="13"/>
  <c r="R37" i="13"/>
  <c r="Q37" i="13"/>
  <c r="P37" i="13"/>
  <c r="O37" i="13"/>
  <c r="N37" i="13"/>
  <c r="M37" i="13"/>
  <c r="L37" i="13"/>
  <c r="K37" i="13"/>
  <c r="J37" i="13"/>
  <c r="I37" i="13"/>
  <c r="H37" i="13"/>
  <c r="G37" i="13"/>
  <c r="F37" i="13"/>
  <c r="E37" i="13"/>
  <c r="D37" i="13"/>
  <c r="C37" i="13"/>
  <c r="R36" i="13"/>
  <c r="Q36" i="13"/>
  <c r="P36" i="13"/>
  <c r="O36" i="13"/>
  <c r="N36" i="13"/>
  <c r="M36" i="13"/>
  <c r="L36" i="13"/>
  <c r="K36" i="13"/>
  <c r="J36" i="13"/>
  <c r="I36" i="13"/>
  <c r="H36" i="13"/>
  <c r="G36" i="13"/>
  <c r="F36" i="13"/>
  <c r="E36" i="13"/>
  <c r="D36" i="13"/>
  <c r="C36" i="13"/>
  <c r="R35" i="13"/>
  <c r="Q35" i="13"/>
  <c r="P35" i="13"/>
  <c r="O35" i="13"/>
  <c r="N35" i="13"/>
  <c r="M35" i="13"/>
  <c r="L35" i="13"/>
  <c r="K35" i="13"/>
  <c r="J35" i="13"/>
  <c r="I35" i="13"/>
  <c r="H35" i="13"/>
  <c r="G35" i="13"/>
  <c r="F35" i="13"/>
  <c r="E35" i="13"/>
  <c r="D35" i="13"/>
  <c r="C35" i="13"/>
  <c r="R34" i="13"/>
  <c r="Q34" i="13"/>
  <c r="P34" i="13"/>
  <c r="O34" i="13"/>
  <c r="N34" i="13"/>
  <c r="M34" i="13"/>
  <c r="L34" i="13"/>
  <c r="K34" i="13"/>
  <c r="J34" i="13"/>
  <c r="I34" i="13"/>
  <c r="H34" i="13"/>
  <c r="G34" i="13"/>
  <c r="F34" i="13"/>
  <c r="E34" i="13"/>
  <c r="D34" i="13"/>
  <c r="C34" i="13"/>
  <c r="R33" i="13"/>
  <c r="Q33" i="13"/>
  <c r="P33" i="13"/>
  <c r="O33" i="13"/>
  <c r="N33" i="13"/>
  <c r="M33" i="13"/>
  <c r="L33" i="13"/>
  <c r="K33" i="13"/>
  <c r="J33" i="13"/>
  <c r="I33" i="13"/>
  <c r="H33" i="13"/>
  <c r="G33" i="13"/>
  <c r="F33" i="13"/>
  <c r="E33" i="13"/>
  <c r="D33" i="13"/>
  <c r="C33" i="13"/>
  <c r="R32" i="13"/>
  <c r="Q32" i="13"/>
  <c r="P32" i="13"/>
  <c r="O32" i="13"/>
  <c r="N32" i="13"/>
  <c r="M32" i="13"/>
  <c r="L32" i="13"/>
  <c r="K32" i="13"/>
  <c r="J32" i="13"/>
  <c r="I32" i="13"/>
  <c r="H32" i="13"/>
  <c r="G32" i="13"/>
  <c r="F32" i="13"/>
  <c r="E32" i="13"/>
  <c r="D32" i="13"/>
  <c r="C32" i="13"/>
  <c r="R31" i="13"/>
  <c r="Q31" i="13"/>
  <c r="P31" i="13"/>
  <c r="O31" i="13"/>
  <c r="N31" i="13"/>
  <c r="M31" i="13"/>
  <c r="L31" i="13"/>
  <c r="K31" i="13"/>
  <c r="J31" i="13"/>
  <c r="I31" i="13"/>
  <c r="H31" i="13"/>
  <c r="G31" i="13"/>
  <c r="F31" i="13"/>
  <c r="E31" i="13"/>
  <c r="D31" i="13"/>
  <c r="C31" i="13"/>
  <c r="R30" i="13"/>
  <c r="Q30" i="13"/>
  <c r="P30" i="13"/>
  <c r="O30" i="13"/>
  <c r="N30" i="13"/>
  <c r="M30" i="13"/>
  <c r="L30" i="13"/>
  <c r="K30" i="13"/>
  <c r="J30" i="13"/>
  <c r="I30" i="13"/>
  <c r="H30" i="13"/>
  <c r="G30" i="13"/>
  <c r="F30" i="13"/>
  <c r="E30" i="13"/>
  <c r="D30" i="13"/>
  <c r="C30" i="13"/>
  <c r="R29" i="13"/>
  <c r="Q29" i="13"/>
  <c r="P29" i="13"/>
  <c r="O29" i="13"/>
  <c r="N29" i="13"/>
  <c r="M29" i="13"/>
  <c r="L29" i="13"/>
  <c r="K29" i="13"/>
  <c r="J29" i="13"/>
  <c r="I29" i="13"/>
  <c r="H29" i="13"/>
  <c r="G29" i="13"/>
  <c r="F29" i="13"/>
  <c r="E29" i="13"/>
  <c r="D29" i="13"/>
  <c r="C29" i="13"/>
  <c r="R28" i="13"/>
  <c r="Q28" i="13"/>
  <c r="P28" i="13"/>
  <c r="O28" i="13"/>
  <c r="N28" i="13"/>
  <c r="M28" i="13"/>
  <c r="L28" i="13"/>
  <c r="K28" i="13"/>
  <c r="J28" i="13"/>
  <c r="I28" i="13"/>
  <c r="H28" i="13"/>
  <c r="G28" i="13"/>
  <c r="F28" i="13"/>
  <c r="E28" i="13"/>
  <c r="D28" i="13"/>
  <c r="C28" i="13"/>
  <c r="R27" i="13"/>
  <c r="Q27" i="13"/>
  <c r="P27" i="13"/>
  <c r="O27" i="13"/>
  <c r="N27" i="13"/>
  <c r="M27" i="13"/>
  <c r="L27" i="13"/>
  <c r="K27" i="13"/>
  <c r="J27" i="13"/>
  <c r="I27" i="13"/>
  <c r="H27" i="13"/>
  <c r="G27" i="13"/>
  <c r="F27" i="13"/>
  <c r="E27" i="13"/>
  <c r="D27" i="13"/>
  <c r="C27" i="13"/>
  <c r="R26" i="13"/>
  <c r="Q26" i="13"/>
  <c r="P26" i="13"/>
  <c r="O26" i="13"/>
  <c r="N26" i="13"/>
  <c r="M26" i="13"/>
  <c r="L26" i="13"/>
  <c r="K26" i="13"/>
  <c r="J26" i="13"/>
  <c r="I26" i="13"/>
  <c r="H26" i="13"/>
  <c r="G26" i="13"/>
  <c r="F26" i="13"/>
  <c r="E26" i="13"/>
  <c r="D26" i="13"/>
  <c r="C26" i="13"/>
  <c r="R25" i="13"/>
  <c r="Q25" i="13"/>
  <c r="P25" i="13"/>
  <c r="O25" i="13"/>
  <c r="N25" i="13"/>
  <c r="M25" i="13"/>
  <c r="L25" i="13"/>
  <c r="K25" i="13"/>
  <c r="J25" i="13"/>
  <c r="I25" i="13"/>
  <c r="H25" i="13"/>
  <c r="G25" i="13"/>
  <c r="F25" i="13"/>
  <c r="E25" i="13"/>
  <c r="D25" i="13"/>
  <c r="C25" i="13"/>
  <c r="R24" i="13"/>
  <c r="Q24" i="13"/>
  <c r="P24" i="13"/>
  <c r="O24" i="13"/>
  <c r="N24" i="13"/>
  <c r="M24" i="13"/>
  <c r="L24" i="13"/>
  <c r="K24" i="13"/>
  <c r="J24" i="13"/>
  <c r="I24" i="13"/>
  <c r="H24" i="13"/>
  <c r="G24" i="13"/>
  <c r="F24" i="13"/>
  <c r="E24" i="13"/>
  <c r="D24" i="13"/>
  <c r="C24" i="13"/>
  <c r="R23" i="13"/>
  <c r="Q23" i="13"/>
  <c r="P23" i="13"/>
  <c r="O23" i="13"/>
  <c r="N23" i="13"/>
  <c r="M23" i="13"/>
  <c r="L23" i="13"/>
  <c r="K23" i="13"/>
  <c r="J23" i="13"/>
  <c r="I23" i="13"/>
  <c r="H23" i="13"/>
  <c r="G23" i="13"/>
  <c r="F23" i="13"/>
  <c r="E23" i="13"/>
  <c r="D23" i="13"/>
  <c r="C23" i="13"/>
  <c r="R22" i="13"/>
  <c r="Q22" i="13"/>
  <c r="P22" i="13"/>
  <c r="O22" i="13"/>
  <c r="N22" i="13"/>
  <c r="M22" i="13"/>
  <c r="L22" i="13"/>
  <c r="K22" i="13"/>
  <c r="J22" i="13"/>
  <c r="I22" i="13"/>
  <c r="H22" i="13"/>
  <c r="G22" i="13"/>
  <c r="F22" i="13"/>
  <c r="E22" i="13"/>
  <c r="D22" i="13"/>
  <c r="C22" i="13"/>
  <c r="R21" i="13"/>
  <c r="Q21" i="13"/>
  <c r="P21" i="13"/>
  <c r="O21" i="13"/>
  <c r="N21" i="13"/>
  <c r="M21" i="13"/>
  <c r="L21" i="13"/>
  <c r="K21" i="13"/>
  <c r="J21" i="13"/>
  <c r="I21" i="13"/>
  <c r="H21" i="13"/>
  <c r="G21" i="13"/>
  <c r="F21" i="13"/>
  <c r="E21" i="13"/>
  <c r="D21" i="13"/>
  <c r="C21" i="13"/>
  <c r="R20" i="13"/>
  <c r="Q20" i="13"/>
  <c r="P20" i="13"/>
  <c r="O20" i="13"/>
  <c r="N20" i="13"/>
  <c r="M20" i="13"/>
  <c r="L20" i="13"/>
  <c r="K20" i="13"/>
  <c r="J20" i="13"/>
  <c r="I20" i="13"/>
  <c r="H20" i="13"/>
  <c r="G20" i="13"/>
  <c r="F20" i="13"/>
  <c r="E20" i="13"/>
  <c r="D20" i="13"/>
  <c r="C20" i="13"/>
  <c r="R19" i="13"/>
  <c r="Q19" i="13"/>
  <c r="P19" i="13"/>
  <c r="O19" i="13"/>
  <c r="N19" i="13"/>
  <c r="M19" i="13"/>
  <c r="L19" i="13"/>
  <c r="K19" i="13"/>
  <c r="J19" i="13"/>
  <c r="I19" i="13"/>
  <c r="H19" i="13"/>
  <c r="G19" i="13"/>
  <c r="F19" i="13"/>
  <c r="E19" i="13"/>
  <c r="D19" i="13"/>
  <c r="C19" i="13"/>
  <c r="R18" i="13"/>
  <c r="Q18" i="13"/>
  <c r="P18" i="13"/>
  <c r="O18" i="13"/>
  <c r="N18" i="13"/>
  <c r="M18" i="13"/>
  <c r="L18" i="13"/>
  <c r="K18" i="13"/>
  <c r="J18" i="13"/>
  <c r="I18" i="13"/>
  <c r="H18" i="13"/>
  <c r="G18" i="13"/>
  <c r="F18" i="13"/>
  <c r="E18" i="13"/>
  <c r="D18" i="13"/>
  <c r="C18" i="13"/>
  <c r="R17" i="13"/>
  <c r="Q17" i="13"/>
  <c r="P17" i="13"/>
  <c r="O17" i="13"/>
  <c r="N17" i="13"/>
  <c r="M17" i="13"/>
  <c r="L17" i="13"/>
  <c r="K17" i="13"/>
  <c r="J17" i="13"/>
  <c r="I17" i="13"/>
  <c r="H17" i="13"/>
  <c r="G17" i="13"/>
  <c r="F17" i="13"/>
  <c r="E17" i="13"/>
  <c r="D17" i="13"/>
  <c r="C17" i="13"/>
  <c r="R16" i="13"/>
  <c r="Q16" i="13"/>
  <c r="P16" i="13"/>
  <c r="O16" i="13"/>
  <c r="N16" i="13"/>
  <c r="M16" i="13"/>
  <c r="L16" i="13"/>
  <c r="K16" i="13"/>
  <c r="J16" i="13"/>
  <c r="I16" i="13"/>
  <c r="H16" i="13"/>
  <c r="G16" i="13"/>
  <c r="F16" i="13"/>
  <c r="E16" i="13"/>
  <c r="D16" i="13"/>
  <c r="C16" i="13"/>
  <c r="R15" i="13"/>
  <c r="Q15" i="13"/>
  <c r="P15" i="13"/>
  <c r="O15" i="13"/>
  <c r="N15" i="13"/>
  <c r="M15" i="13"/>
  <c r="L15" i="13"/>
  <c r="K15" i="13"/>
  <c r="J15" i="13"/>
  <c r="I15" i="13"/>
  <c r="H15" i="13"/>
  <c r="G15" i="13"/>
  <c r="F15" i="13"/>
  <c r="E15" i="13"/>
  <c r="D15" i="13"/>
  <c r="C15" i="13"/>
  <c r="R14" i="13"/>
  <c r="Q14" i="13"/>
  <c r="P14" i="13"/>
  <c r="O14" i="13"/>
  <c r="N14" i="13"/>
  <c r="M14" i="13"/>
  <c r="L14" i="13"/>
  <c r="K14" i="13"/>
  <c r="J14" i="13"/>
  <c r="I14" i="13"/>
  <c r="H14" i="13"/>
  <c r="G14" i="13"/>
  <c r="F14" i="13"/>
  <c r="E14" i="13"/>
  <c r="D14" i="13"/>
  <c r="C14" i="13"/>
  <c r="R13" i="13"/>
  <c r="Q13" i="13"/>
  <c r="P13" i="13"/>
  <c r="O13" i="13"/>
  <c r="N13" i="13"/>
  <c r="M13" i="13"/>
  <c r="L13" i="13"/>
  <c r="K13" i="13"/>
  <c r="J13" i="13"/>
  <c r="I13" i="13"/>
  <c r="H13" i="13"/>
  <c r="G13" i="13"/>
  <c r="F13" i="13"/>
  <c r="E13" i="13"/>
  <c r="D13" i="13"/>
  <c r="C13" i="13"/>
  <c r="R12" i="13"/>
  <c r="Q12" i="13"/>
  <c r="P12" i="13"/>
  <c r="O12" i="13"/>
  <c r="N12" i="13"/>
  <c r="M12" i="13"/>
  <c r="L12" i="13"/>
  <c r="K12" i="13"/>
  <c r="J12" i="13"/>
  <c r="I12" i="13"/>
  <c r="H12" i="13"/>
  <c r="G12" i="13"/>
  <c r="F12" i="13"/>
  <c r="E12" i="13"/>
  <c r="D12" i="13"/>
  <c r="C12" i="13"/>
  <c r="R11" i="13"/>
  <c r="Q11" i="13"/>
  <c r="P11" i="13"/>
  <c r="O11" i="13"/>
  <c r="N11" i="13"/>
  <c r="M11" i="13"/>
  <c r="L11" i="13"/>
  <c r="K11" i="13"/>
  <c r="J11" i="13"/>
  <c r="I11" i="13"/>
  <c r="H11" i="13"/>
  <c r="G11" i="13"/>
  <c r="F11" i="13"/>
  <c r="E11" i="13"/>
  <c r="D11" i="13"/>
  <c r="C11" i="13"/>
  <c r="R10" i="13"/>
  <c r="Q10" i="13"/>
  <c r="P10" i="13"/>
  <c r="O10" i="13"/>
  <c r="N10" i="13"/>
  <c r="M10" i="13"/>
  <c r="L10" i="13"/>
  <c r="K10" i="13"/>
  <c r="J10" i="13"/>
  <c r="I10" i="13"/>
  <c r="H10" i="13"/>
  <c r="G10" i="13"/>
  <c r="F10" i="13"/>
  <c r="E10" i="13"/>
  <c r="D10" i="13"/>
  <c r="C10" i="13"/>
  <c r="R9" i="13"/>
  <c r="Q9" i="13"/>
  <c r="P9" i="13"/>
  <c r="O9" i="13"/>
  <c r="N9" i="13"/>
  <c r="M9" i="13"/>
  <c r="L9" i="13"/>
  <c r="K9" i="13"/>
  <c r="J9" i="13"/>
  <c r="I9" i="13"/>
  <c r="H9" i="13"/>
  <c r="G9" i="13"/>
  <c r="F9" i="13"/>
  <c r="E9" i="13"/>
  <c r="D9" i="13"/>
  <c r="C9" i="13"/>
  <c r="R8" i="13"/>
  <c r="Q8" i="13"/>
  <c r="P8" i="13"/>
  <c r="O8" i="13"/>
  <c r="N8" i="13"/>
  <c r="M8" i="13"/>
  <c r="L8" i="13"/>
  <c r="K8" i="13"/>
  <c r="J8" i="13"/>
  <c r="I8" i="13"/>
  <c r="H8" i="13"/>
  <c r="G8" i="13"/>
  <c r="F8" i="13"/>
  <c r="E8" i="13"/>
  <c r="D8" i="13"/>
  <c r="C8" i="13"/>
  <c r="R7" i="13"/>
  <c r="Q7" i="13"/>
  <c r="P7" i="13"/>
  <c r="O7" i="13"/>
  <c r="N7" i="13"/>
  <c r="M7" i="13"/>
  <c r="L7" i="13"/>
  <c r="K7" i="13"/>
  <c r="J7" i="13"/>
  <c r="I7" i="13"/>
  <c r="H7" i="13"/>
  <c r="G7" i="13"/>
  <c r="F7" i="13"/>
  <c r="E7" i="13"/>
  <c r="D7" i="13"/>
  <c r="C7" i="13"/>
  <c r="R6" i="13"/>
  <c r="Q6" i="13"/>
  <c r="P6" i="13"/>
  <c r="O6" i="13"/>
  <c r="N6" i="13"/>
  <c r="M6" i="13"/>
  <c r="L6" i="13"/>
  <c r="K6" i="13"/>
  <c r="J6" i="13"/>
  <c r="I6" i="13"/>
  <c r="H6" i="13"/>
  <c r="G6" i="13"/>
  <c r="F6" i="13"/>
  <c r="E6" i="13"/>
  <c r="D6" i="13"/>
  <c r="C6" i="13"/>
  <c r="R5" i="13"/>
  <c r="Q5" i="13"/>
  <c r="P5" i="13"/>
  <c r="O5" i="13"/>
  <c r="N5" i="13"/>
  <c r="M5" i="13"/>
  <c r="L5" i="13"/>
  <c r="K5" i="13"/>
  <c r="J5" i="13"/>
  <c r="I5" i="13"/>
  <c r="H5" i="13"/>
  <c r="G5" i="13"/>
  <c r="F5" i="13"/>
  <c r="E5" i="13"/>
  <c r="D5" i="13"/>
  <c r="C5" i="13"/>
  <c r="R4" i="13"/>
  <c r="Q4" i="13"/>
  <c r="P4" i="13"/>
  <c r="O4" i="13"/>
  <c r="N4" i="13"/>
  <c r="M4" i="13"/>
  <c r="L4" i="13"/>
  <c r="K4" i="13"/>
  <c r="J4" i="13"/>
  <c r="I4" i="13"/>
  <c r="H4" i="13"/>
  <c r="G4" i="13"/>
  <c r="F4" i="13"/>
  <c r="E4" i="13"/>
  <c r="D4" i="13"/>
  <c r="C4" i="13"/>
  <c r="R3" i="13"/>
  <c r="Q3" i="13"/>
  <c r="P3" i="13"/>
  <c r="O3" i="13"/>
  <c r="N3" i="13"/>
  <c r="M3" i="13"/>
  <c r="L3" i="13"/>
  <c r="K3" i="13"/>
  <c r="J3" i="13"/>
  <c r="I3" i="13"/>
  <c r="H3" i="13"/>
  <c r="G3" i="13"/>
  <c r="F3" i="13"/>
  <c r="E3" i="13"/>
  <c r="D3" i="13"/>
  <c r="C3" i="13"/>
  <c r="R2" i="13"/>
  <c r="Q2" i="13"/>
  <c r="P2" i="13"/>
  <c r="O2" i="13"/>
  <c r="N2" i="13"/>
  <c r="M2" i="13"/>
  <c r="L2" i="13"/>
  <c r="K2" i="13"/>
  <c r="J2" i="13"/>
  <c r="I2" i="13"/>
  <c r="H2" i="13"/>
  <c r="G2" i="13"/>
  <c r="F2" i="13"/>
  <c r="E2" i="13"/>
  <c r="D2" i="13"/>
  <c r="C2" i="13"/>
  <c r="R561" i="12"/>
  <c r="Q561" i="12"/>
  <c r="P561" i="12"/>
  <c r="O561" i="12"/>
  <c r="N561" i="12"/>
  <c r="M561" i="12"/>
  <c r="L561" i="12"/>
  <c r="K561" i="12"/>
  <c r="J561" i="12"/>
  <c r="I561" i="12"/>
  <c r="H561" i="12"/>
  <c r="G561" i="12"/>
  <c r="F561" i="12"/>
  <c r="E561" i="12"/>
  <c r="D561" i="12"/>
  <c r="C561" i="12"/>
  <c r="R560" i="12"/>
  <c r="Q560" i="12"/>
  <c r="P560" i="12"/>
  <c r="O560" i="12"/>
  <c r="N560" i="12"/>
  <c r="M560" i="12"/>
  <c r="L560" i="12"/>
  <c r="K560" i="12"/>
  <c r="J560" i="12"/>
  <c r="I560" i="12"/>
  <c r="H560" i="12"/>
  <c r="G560" i="12"/>
  <c r="F560" i="12"/>
  <c r="E560" i="12"/>
  <c r="D560" i="12"/>
  <c r="C560" i="12"/>
  <c r="R559" i="12"/>
  <c r="Q559" i="12"/>
  <c r="P559" i="12"/>
  <c r="O559" i="12"/>
  <c r="N559" i="12"/>
  <c r="M559" i="12"/>
  <c r="L559" i="12"/>
  <c r="K559" i="12"/>
  <c r="J559" i="12"/>
  <c r="I559" i="12"/>
  <c r="H559" i="12"/>
  <c r="G559" i="12"/>
  <c r="F559" i="12"/>
  <c r="E559" i="12"/>
  <c r="D559" i="12"/>
  <c r="C559" i="12"/>
  <c r="R558" i="12"/>
  <c r="Q558" i="12"/>
  <c r="P558" i="12"/>
  <c r="O558" i="12"/>
  <c r="N558" i="12"/>
  <c r="M558" i="12"/>
  <c r="L558" i="12"/>
  <c r="K558" i="12"/>
  <c r="J558" i="12"/>
  <c r="I558" i="12"/>
  <c r="H558" i="12"/>
  <c r="G558" i="12"/>
  <c r="F558" i="12"/>
  <c r="E558" i="12"/>
  <c r="D558" i="12"/>
  <c r="C558" i="12"/>
  <c r="R557" i="12"/>
  <c r="Q557" i="12"/>
  <c r="P557" i="12"/>
  <c r="O557" i="12"/>
  <c r="N557" i="12"/>
  <c r="M557" i="12"/>
  <c r="L557" i="12"/>
  <c r="K557" i="12"/>
  <c r="J557" i="12"/>
  <c r="I557" i="12"/>
  <c r="H557" i="12"/>
  <c r="G557" i="12"/>
  <c r="F557" i="12"/>
  <c r="E557" i="12"/>
  <c r="D557" i="12"/>
  <c r="C557" i="12"/>
  <c r="R556" i="12"/>
  <c r="Q556" i="12"/>
  <c r="P556" i="12"/>
  <c r="O556" i="12"/>
  <c r="N556" i="12"/>
  <c r="M556" i="12"/>
  <c r="L556" i="12"/>
  <c r="K556" i="12"/>
  <c r="J556" i="12"/>
  <c r="I556" i="12"/>
  <c r="H556" i="12"/>
  <c r="G556" i="12"/>
  <c r="F556" i="12"/>
  <c r="E556" i="12"/>
  <c r="D556" i="12"/>
  <c r="C556" i="12"/>
  <c r="R555" i="12"/>
  <c r="Q555" i="12"/>
  <c r="P555" i="12"/>
  <c r="O555" i="12"/>
  <c r="N555" i="12"/>
  <c r="M555" i="12"/>
  <c r="L555" i="12"/>
  <c r="K555" i="12"/>
  <c r="J555" i="12"/>
  <c r="I555" i="12"/>
  <c r="H555" i="12"/>
  <c r="G555" i="12"/>
  <c r="F555" i="12"/>
  <c r="E555" i="12"/>
  <c r="D555" i="12"/>
  <c r="C555" i="12"/>
  <c r="R554" i="12"/>
  <c r="Q554" i="12"/>
  <c r="P554" i="12"/>
  <c r="O554" i="12"/>
  <c r="N554" i="12"/>
  <c r="M554" i="12"/>
  <c r="L554" i="12"/>
  <c r="K554" i="12"/>
  <c r="J554" i="12"/>
  <c r="I554" i="12"/>
  <c r="H554" i="12"/>
  <c r="G554" i="12"/>
  <c r="F554" i="12"/>
  <c r="E554" i="12"/>
  <c r="D554" i="12"/>
  <c r="C554" i="12"/>
  <c r="R553" i="12"/>
  <c r="Q553" i="12"/>
  <c r="P553" i="12"/>
  <c r="O553" i="12"/>
  <c r="N553" i="12"/>
  <c r="M553" i="12"/>
  <c r="L553" i="12"/>
  <c r="K553" i="12"/>
  <c r="J553" i="12"/>
  <c r="I553" i="12"/>
  <c r="H553" i="12"/>
  <c r="G553" i="12"/>
  <c r="F553" i="12"/>
  <c r="E553" i="12"/>
  <c r="D553" i="12"/>
  <c r="C553" i="12"/>
  <c r="R552" i="12"/>
  <c r="Q552" i="12"/>
  <c r="P552" i="12"/>
  <c r="O552" i="12"/>
  <c r="N552" i="12"/>
  <c r="M552" i="12"/>
  <c r="L552" i="12"/>
  <c r="K552" i="12"/>
  <c r="J552" i="12"/>
  <c r="I552" i="12"/>
  <c r="H552" i="12"/>
  <c r="G552" i="12"/>
  <c r="F552" i="12"/>
  <c r="E552" i="12"/>
  <c r="D552" i="12"/>
  <c r="C552" i="12"/>
  <c r="R551" i="12"/>
  <c r="Q551" i="12"/>
  <c r="P551" i="12"/>
  <c r="O551" i="12"/>
  <c r="N551" i="12"/>
  <c r="M551" i="12"/>
  <c r="L551" i="12"/>
  <c r="K551" i="12"/>
  <c r="J551" i="12"/>
  <c r="I551" i="12"/>
  <c r="H551" i="12"/>
  <c r="G551" i="12"/>
  <c r="F551" i="12"/>
  <c r="E551" i="12"/>
  <c r="D551" i="12"/>
  <c r="C551" i="12"/>
  <c r="R550" i="12"/>
  <c r="Q550" i="12"/>
  <c r="P550" i="12"/>
  <c r="O550" i="12"/>
  <c r="N550" i="12"/>
  <c r="M550" i="12"/>
  <c r="L550" i="12"/>
  <c r="K550" i="12"/>
  <c r="J550" i="12"/>
  <c r="I550" i="12"/>
  <c r="H550" i="12"/>
  <c r="G550" i="12"/>
  <c r="F550" i="12"/>
  <c r="E550" i="12"/>
  <c r="D550" i="12"/>
  <c r="C550" i="12"/>
  <c r="R549" i="12"/>
  <c r="Q549" i="12"/>
  <c r="P549" i="12"/>
  <c r="O549" i="12"/>
  <c r="N549" i="12"/>
  <c r="M549" i="12"/>
  <c r="L549" i="12"/>
  <c r="K549" i="12"/>
  <c r="J549" i="12"/>
  <c r="I549" i="12"/>
  <c r="H549" i="12"/>
  <c r="G549" i="12"/>
  <c r="F549" i="12"/>
  <c r="E549" i="12"/>
  <c r="D549" i="12"/>
  <c r="C549" i="12"/>
  <c r="R548" i="12"/>
  <c r="Q548" i="12"/>
  <c r="P548" i="12"/>
  <c r="O548" i="12"/>
  <c r="N548" i="12"/>
  <c r="M548" i="12"/>
  <c r="L548" i="12"/>
  <c r="K548" i="12"/>
  <c r="J548" i="12"/>
  <c r="I548" i="12"/>
  <c r="H548" i="12"/>
  <c r="G548" i="12"/>
  <c r="F548" i="12"/>
  <c r="E548" i="12"/>
  <c r="D548" i="12"/>
  <c r="C548" i="12"/>
  <c r="R547" i="12"/>
  <c r="Q547" i="12"/>
  <c r="P547" i="12"/>
  <c r="O547" i="12"/>
  <c r="N547" i="12"/>
  <c r="M547" i="12"/>
  <c r="L547" i="12"/>
  <c r="K547" i="12"/>
  <c r="J547" i="12"/>
  <c r="I547" i="12"/>
  <c r="H547" i="12"/>
  <c r="G547" i="12"/>
  <c r="F547" i="12"/>
  <c r="E547" i="12"/>
  <c r="D547" i="12"/>
  <c r="C547" i="12"/>
  <c r="R546" i="12"/>
  <c r="Q546" i="12"/>
  <c r="P546" i="12"/>
  <c r="O546" i="12"/>
  <c r="N546" i="12"/>
  <c r="M546" i="12"/>
  <c r="L546" i="12"/>
  <c r="K546" i="12"/>
  <c r="J546" i="12"/>
  <c r="I546" i="12"/>
  <c r="H546" i="12"/>
  <c r="G546" i="12"/>
  <c r="F546" i="12"/>
  <c r="E546" i="12"/>
  <c r="D546" i="12"/>
  <c r="C546" i="12"/>
  <c r="R545" i="12"/>
  <c r="Q545" i="12"/>
  <c r="P545" i="12"/>
  <c r="O545" i="12"/>
  <c r="N545" i="12"/>
  <c r="M545" i="12"/>
  <c r="L545" i="12"/>
  <c r="K545" i="12"/>
  <c r="J545" i="12"/>
  <c r="I545" i="12"/>
  <c r="H545" i="12"/>
  <c r="G545" i="12"/>
  <c r="F545" i="12"/>
  <c r="E545" i="12"/>
  <c r="D545" i="12"/>
  <c r="C545" i="12"/>
  <c r="R544" i="12"/>
  <c r="Q544" i="12"/>
  <c r="P544" i="12"/>
  <c r="O544" i="12"/>
  <c r="N544" i="12"/>
  <c r="M544" i="12"/>
  <c r="L544" i="12"/>
  <c r="K544" i="12"/>
  <c r="J544" i="12"/>
  <c r="I544" i="12"/>
  <c r="H544" i="12"/>
  <c r="G544" i="12"/>
  <c r="F544" i="12"/>
  <c r="E544" i="12"/>
  <c r="D544" i="12"/>
  <c r="C544" i="12"/>
  <c r="R543" i="12"/>
  <c r="Q543" i="12"/>
  <c r="P543" i="12"/>
  <c r="O543" i="12"/>
  <c r="N543" i="12"/>
  <c r="M543" i="12"/>
  <c r="L543" i="12"/>
  <c r="K543" i="12"/>
  <c r="J543" i="12"/>
  <c r="I543" i="12"/>
  <c r="H543" i="12"/>
  <c r="G543" i="12"/>
  <c r="F543" i="12"/>
  <c r="E543" i="12"/>
  <c r="D543" i="12"/>
  <c r="C543" i="12"/>
  <c r="R542" i="12"/>
  <c r="Q542" i="12"/>
  <c r="P542" i="12"/>
  <c r="O542" i="12"/>
  <c r="N542" i="12"/>
  <c r="M542" i="12"/>
  <c r="L542" i="12"/>
  <c r="K542" i="12"/>
  <c r="J542" i="12"/>
  <c r="I542" i="12"/>
  <c r="H542" i="12"/>
  <c r="G542" i="12"/>
  <c r="F542" i="12"/>
  <c r="E542" i="12"/>
  <c r="D542" i="12"/>
  <c r="C542" i="12"/>
  <c r="R541" i="12"/>
  <c r="Q541" i="12"/>
  <c r="P541" i="12"/>
  <c r="O541" i="12"/>
  <c r="N541" i="12"/>
  <c r="M541" i="12"/>
  <c r="L541" i="12"/>
  <c r="K541" i="12"/>
  <c r="J541" i="12"/>
  <c r="I541" i="12"/>
  <c r="H541" i="12"/>
  <c r="G541" i="12"/>
  <c r="F541" i="12"/>
  <c r="E541" i="12"/>
  <c r="D541" i="12"/>
  <c r="C541" i="12"/>
  <c r="R540" i="12"/>
  <c r="Q540" i="12"/>
  <c r="P540" i="12"/>
  <c r="O540" i="12"/>
  <c r="N540" i="12"/>
  <c r="M540" i="12"/>
  <c r="L540" i="12"/>
  <c r="K540" i="12"/>
  <c r="J540" i="12"/>
  <c r="I540" i="12"/>
  <c r="H540" i="12"/>
  <c r="G540" i="12"/>
  <c r="F540" i="12"/>
  <c r="E540" i="12"/>
  <c r="D540" i="12"/>
  <c r="C540" i="12"/>
  <c r="R539" i="12"/>
  <c r="Q539" i="12"/>
  <c r="P539" i="12"/>
  <c r="O539" i="12"/>
  <c r="N539" i="12"/>
  <c r="M539" i="12"/>
  <c r="L539" i="12"/>
  <c r="K539" i="12"/>
  <c r="J539" i="12"/>
  <c r="I539" i="12"/>
  <c r="H539" i="12"/>
  <c r="G539" i="12"/>
  <c r="F539" i="12"/>
  <c r="E539" i="12"/>
  <c r="D539" i="12"/>
  <c r="C539" i="12"/>
  <c r="R538" i="12"/>
  <c r="Q538" i="12"/>
  <c r="P538" i="12"/>
  <c r="O538" i="12"/>
  <c r="N538" i="12"/>
  <c r="M538" i="12"/>
  <c r="L538" i="12"/>
  <c r="K538" i="12"/>
  <c r="J538" i="12"/>
  <c r="I538" i="12"/>
  <c r="H538" i="12"/>
  <c r="G538" i="12"/>
  <c r="F538" i="12"/>
  <c r="E538" i="12"/>
  <c r="D538" i="12"/>
  <c r="C538" i="12"/>
  <c r="R537" i="12"/>
  <c r="Q537" i="12"/>
  <c r="P537" i="12"/>
  <c r="O537" i="12"/>
  <c r="N537" i="12"/>
  <c r="M537" i="12"/>
  <c r="L537" i="12"/>
  <c r="K537" i="12"/>
  <c r="J537" i="12"/>
  <c r="I537" i="12"/>
  <c r="H537" i="12"/>
  <c r="G537" i="12"/>
  <c r="F537" i="12"/>
  <c r="E537" i="12"/>
  <c r="D537" i="12"/>
  <c r="C537" i="12"/>
  <c r="R536" i="12"/>
  <c r="Q536" i="12"/>
  <c r="P536" i="12"/>
  <c r="O536" i="12"/>
  <c r="N536" i="12"/>
  <c r="M536" i="12"/>
  <c r="L536" i="12"/>
  <c r="K536" i="12"/>
  <c r="J536" i="12"/>
  <c r="I536" i="12"/>
  <c r="H536" i="12"/>
  <c r="G536" i="12"/>
  <c r="F536" i="12"/>
  <c r="E536" i="12"/>
  <c r="D536" i="12"/>
  <c r="C536" i="12"/>
  <c r="R535" i="12"/>
  <c r="Q535" i="12"/>
  <c r="P535" i="12"/>
  <c r="O535" i="12"/>
  <c r="N535" i="12"/>
  <c r="M535" i="12"/>
  <c r="L535" i="12"/>
  <c r="K535" i="12"/>
  <c r="J535" i="12"/>
  <c r="I535" i="12"/>
  <c r="H535" i="12"/>
  <c r="G535" i="12"/>
  <c r="F535" i="12"/>
  <c r="E535" i="12"/>
  <c r="D535" i="12"/>
  <c r="C535" i="12"/>
  <c r="R534" i="12"/>
  <c r="Q534" i="12"/>
  <c r="P534" i="12"/>
  <c r="O534" i="12"/>
  <c r="N534" i="12"/>
  <c r="M534" i="12"/>
  <c r="L534" i="12"/>
  <c r="K534" i="12"/>
  <c r="J534" i="12"/>
  <c r="I534" i="12"/>
  <c r="H534" i="12"/>
  <c r="G534" i="12"/>
  <c r="F534" i="12"/>
  <c r="E534" i="12"/>
  <c r="D534" i="12"/>
  <c r="C534" i="12"/>
  <c r="R533" i="12"/>
  <c r="Q533" i="12"/>
  <c r="P533" i="12"/>
  <c r="O533" i="12"/>
  <c r="N533" i="12"/>
  <c r="M533" i="12"/>
  <c r="L533" i="12"/>
  <c r="K533" i="12"/>
  <c r="J533" i="12"/>
  <c r="I533" i="12"/>
  <c r="H533" i="12"/>
  <c r="G533" i="12"/>
  <c r="F533" i="12"/>
  <c r="E533" i="12"/>
  <c r="D533" i="12"/>
  <c r="C533" i="12"/>
  <c r="R532" i="12"/>
  <c r="Q532" i="12"/>
  <c r="P532" i="12"/>
  <c r="O532" i="12"/>
  <c r="N532" i="12"/>
  <c r="M532" i="12"/>
  <c r="L532" i="12"/>
  <c r="K532" i="12"/>
  <c r="J532" i="12"/>
  <c r="I532" i="12"/>
  <c r="H532" i="12"/>
  <c r="G532" i="12"/>
  <c r="F532" i="12"/>
  <c r="E532" i="12"/>
  <c r="D532" i="12"/>
  <c r="C532" i="12"/>
  <c r="R531" i="12"/>
  <c r="Q531" i="12"/>
  <c r="P531" i="12"/>
  <c r="O531" i="12"/>
  <c r="N531" i="12"/>
  <c r="M531" i="12"/>
  <c r="L531" i="12"/>
  <c r="K531" i="12"/>
  <c r="J531" i="12"/>
  <c r="I531" i="12"/>
  <c r="H531" i="12"/>
  <c r="G531" i="12"/>
  <c r="F531" i="12"/>
  <c r="E531" i="12"/>
  <c r="D531" i="12"/>
  <c r="C531" i="12"/>
  <c r="R530" i="12"/>
  <c r="Q530" i="12"/>
  <c r="P530" i="12"/>
  <c r="O530" i="12"/>
  <c r="N530" i="12"/>
  <c r="M530" i="12"/>
  <c r="L530" i="12"/>
  <c r="K530" i="12"/>
  <c r="J530" i="12"/>
  <c r="I530" i="12"/>
  <c r="H530" i="12"/>
  <c r="G530" i="12"/>
  <c r="F530" i="12"/>
  <c r="E530" i="12"/>
  <c r="D530" i="12"/>
  <c r="C530" i="12"/>
  <c r="R529" i="12"/>
  <c r="Q529" i="12"/>
  <c r="P529" i="12"/>
  <c r="O529" i="12"/>
  <c r="N529" i="12"/>
  <c r="M529" i="12"/>
  <c r="L529" i="12"/>
  <c r="K529" i="12"/>
  <c r="J529" i="12"/>
  <c r="I529" i="12"/>
  <c r="H529" i="12"/>
  <c r="G529" i="12"/>
  <c r="F529" i="12"/>
  <c r="E529" i="12"/>
  <c r="D529" i="12"/>
  <c r="C529" i="12"/>
  <c r="R528" i="12"/>
  <c r="Q528" i="12"/>
  <c r="P528" i="12"/>
  <c r="O528" i="12"/>
  <c r="N528" i="12"/>
  <c r="M528" i="12"/>
  <c r="L528" i="12"/>
  <c r="K528" i="12"/>
  <c r="J528" i="12"/>
  <c r="I528" i="12"/>
  <c r="H528" i="12"/>
  <c r="G528" i="12"/>
  <c r="F528" i="12"/>
  <c r="E528" i="12"/>
  <c r="D528" i="12"/>
  <c r="C528" i="12"/>
  <c r="R527" i="12"/>
  <c r="Q527" i="12"/>
  <c r="P527" i="12"/>
  <c r="O527" i="12"/>
  <c r="N527" i="12"/>
  <c r="M527" i="12"/>
  <c r="L527" i="12"/>
  <c r="K527" i="12"/>
  <c r="J527" i="12"/>
  <c r="I527" i="12"/>
  <c r="H527" i="12"/>
  <c r="G527" i="12"/>
  <c r="F527" i="12"/>
  <c r="E527" i="12"/>
  <c r="D527" i="12"/>
  <c r="C527" i="12"/>
  <c r="R526" i="12"/>
  <c r="Q526" i="12"/>
  <c r="P526" i="12"/>
  <c r="O526" i="12"/>
  <c r="N526" i="12"/>
  <c r="M526" i="12"/>
  <c r="L526" i="12"/>
  <c r="K526" i="12"/>
  <c r="J526" i="12"/>
  <c r="I526" i="12"/>
  <c r="H526" i="12"/>
  <c r="G526" i="12"/>
  <c r="F526" i="12"/>
  <c r="E526" i="12"/>
  <c r="D526" i="12"/>
  <c r="C526" i="12"/>
  <c r="R525" i="12"/>
  <c r="Q525" i="12"/>
  <c r="P525" i="12"/>
  <c r="O525" i="12"/>
  <c r="N525" i="12"/>
  <c r="M525" i="12"/>
  <c r="L525" i="12"/>
  <c r="K525" i="12"/>
  <c r="J525" i="12"/>
  <c r="I525" i="12"/>
  <c r="H525" i="12"/>
  <c r="G525" i="12"/>
  <c r="F525" i="12"/>
  <c r="E525" i="12"/>
  <c r="D525" i="12"/>
  <c r="C525" i="12"/>
  <c r="R524" i="12"/>
  <c r="Q524" i="12"/>
  <c r="P524" i="12"/>
  <c r="O524" i="12"/>
  <c r="N524" i="12"/>
  <c r="M524" i="12"/>
  <c r="L524" i="12"/>
  <c r="K524" i="12"/>
  <c r="J524" i="12"/>
  <c r="I524" i="12"/>
  <c r="H524" i="12"/>
  <c r="G524" i="12"/>
  <c r="F524" i="12"/>
  <c r="E524" i="12"/>
  <c r="D524" i="12"/>
  <c r="C524" i="12"/>
  <c r="R523" i="12"/>
  <c r="Q523" i="12"/>
  <c r="P523" i="12"/>
  <c r="O523" i="12"/>
  <c r="N523" i="12"/>
  <c r="M523" i="12"/>
  <c r="L523" i="12"/>
  <c r="K523" i="12"/>
  <c r="J523" i="12"/>
  <c r="I523" i="12"/>
  <c r="H523" i="12"/>
  <c r="G523" i="12"/>
  <c r="F523" i="12"/>
  <c r="E523" i="12"/>
  <c r="D523" i="12"/>
  <c r="C523" i="12"/>
  <c r="R522" i="12"/>
  <c r="Q522" i="12"/>
  <c r="P522" i="12"/>
  <c r="O522" i="12"/>
  <c r="N522" i="12"/>
  <c r="M522" i="12"/>
  <c r="L522" i="12"/>
  <c r="K522" i="12"/>
  <c r="J522" i="12"/>
  <c r="I522" i="12"/>
  <c r="H522" i="12"/>
  <c r="G522" i="12"/>
  <c r="F522" i="12"/>
  <c r="E522" i="12"/>
  <c r="D522" i="12"/>
  <c r="C522" i="12"/>
  <c r="R521" i="12"/>
  <c r="Q521" i="12"/>
  <c r="P521" i="12"/>
  <c r="O521" i="12"/>
  <c r="N521" i="12"/>
  <c r="M521" i="12"/>
  <c r="L521" i="12"/>
  <c r="K521" i="12"/>
  <c r="J521" i="12"/>
  <c r="I521" i="12"/>
  <c r="H521" i="12"/>
  <c r="G521" i="12"/>
  <c r="F521" i="12"/>
  <c r="E521" i="12"/>
  <c r="D521" i="12"/>
  <c r="C521" i="12"/>
  <c r="R520" i="12"/>
  <c r="Q520" i="12"/>
  <c r="P520" i="12"/>
  <c r="O520" i="12"/>
  <c r="N520" i="12"/>
  <c r="M520" i="12"/>
  <c r="L520" i="12"/>
  <c r="K520" i="12"/>
  <c r="J520" i="12"/>
  <c r="I520" i="12"/>
  <c r="H520" i="12"/>
  <c r="G520" i="12"/>
  <c r="F520" i="12"/>
  <c r="E520" i="12"/>
  <c r="D520" i="12"/>
  <c r="C520" i="12"/>
  <c r="R519" i="12"/>
  <c r="Q519" i="12"/>
  <c r="P519" i="12"/>
  <c r="O519" i="12"/>
  <c r="N519" i="12"/>
  <c r="M519" i="12"/>
  <c r="L519" i="12"/>
  <c r="K519" i="12"/>
  <c r="J519" i="12"/>
  <c r="I519" i="12"/>
  <c r="H519" i="12"/>
  <c r="G519" i="12"/>
  <c r="F519" i="12"/>
  <c r="E519" i="12"/>
  <c r="D519" i="12"/>
  <c r="C519" i="12"/>
  <c r="R518" i="12"/>
  <c r="Q518" i="12"/>
  <c r="P518" i="12"/>
  <c r="O518" i="12"/>
  <c r="N518" i="12"/>
  <c r="M518" i="12"/>
  <c r="L518" i="12"/>
  <c r="K518" i="12"/>
  <c r="J518" i="12"/>
  <c r="I518" i="12"/>
  <c r="H518" i="12"/>
  <c r="G518" i="12"/>
  <c r="F518" i="12"/>
  <c r="E518" i="12"/>
  <c r="D518" i="12"/>
  <c r="C518" i="12"/>
  <c r="R517" i="12"/>
  <c r="Q517" i="12"/>
  <c r="P517" i="12"/>
  <c r="O517" i="12"/>
  <c r="N517" i="12"/>
  <c r="M517" i="12"/>
  <c r="L517" i="12"/>
  <c r="K517" i="12"/>
  <c r="J517" i="12"/>
  <c r="I517" i="12"/>
  <c r="H517" i="12"/>
  <c r="G517" i="12"/>
  <c r="F517" i="12"/>
  <c r="E517" i="12"/>
  <c r="D517" i="12"/>
  <c r="C517" i="12"/>
  <c r="R516" i="12"/>
  <c r="Q516" i="12"/>
  <c r="P516" i="12"/>
  <c r="O516" i="12"/>
  <c r="N516" i="12"/>
  <c r="M516" i="12"/>
  <c r="L516" i="12"/>
  <c r="K516" i="12"/>
  <c r="J516" i="12"/>
  <c r="I516" i="12"/>
  <c r="H516" i="12"/>
  <c r="G516" i="12"/>
  <c r="F516" i="12"/>
  <c r="E516" i="12"/>
  <c r="D516" i="12"/>
  <c r="C516" i="12"/>
  <c r="R515" i="12"/>
  <c r="Q515" i="12"/>
  <c r="P515" i="12"/>
  <c r="O515" i="12"/>
  <c r="N515" i="12"/>
  <c r="M515" i="12"/>
  <c r="L515" i="12"/>
  <c r="K515" i="12"/>
  <c r="J515" i="12"/>
  <c r="I515" i="12"/>
  <c r="H515" i="12"/>
  <c r="G515" i="12"/>
  <c r="F515" i="12"/>
  <c r="E515" i="12"/>
  <c r="D515" i="12"/>
  <c r="C515" i="12"/>
  <c r="R514" i="12"/>
  <c r="Q514" i="12"/>
  <c r="P514" i="12"/>
  <c r="O514" i="12"/>
  <c r="N514" i="12"/>
  <c r="M514" i="12"/>
  <c r="L514" i="12"/>
  <c r="K514" i="12"/>
  <c r="J514" i="12"/>
  <c r="I514" i="12"/>
  <c r="H514" i="12"/>
  <c r="G514" i="12"/>
  <c r="F514" i="12"/>
  <c r="E514" i="12"/>
  <c r="D514" i="12"/>
  <c r="C514" i="12"/>
  <c r="R513" i="12"/>
  <c r="Q513" i="12"/>
  <c r="P513" i="12"/>
  <c r="O513" i="12"/>
  <c r="N513" i="12"/>
  <c r="M513" i="12"/>
  <c r="L513" i="12"/>
  <c r="K513" i="12"/>
  <c r="J513" i="12"/>
  <c r="I513" i="12"/>
  <c r="H513" i="12"/>
  <c r="G513" i="12"/>
  <c r="F513" i="12"/>
  <c r="E513" i="12"/>
  <c r="D513" i="12"/>
  <c r="C513" i="12"/>
  <c r="R512" i="12"/>
  <c r="Q512" i="12"/>
  <c r="P512" i="12"/>
  <c r="O512" i="12"/>
  <c r="N512" i="12"/>
  <c r="M512" i="12"/>
  <c r="L512" i="12"/>
  <c r="K512" i="12"/>
  <c r="J512" i="12"/>
  <c r="I512" i="12"/>
  <c r="H512" i="12"/>
  <c r="G512" i="12"/>
  <c r="F512" i="12"/>
  <c r="E512" i="12"/>
  <c r="D512" i="12"/>
  <c r="C512" i="12"/>
  <c r="R511" i="12"/>
  <c r="Q511" i="12"/>
  <c r="P511" i="12"/>
  <c r="O511" i="12"/>
  <c r="N511" i="12"/>
  <c r="M511" i="12"/>
  <c r="L511" i="12"/>
  <c r="K511" i="12"/>
  <c r="J511" i="12"/>
  <c r="I511" i="12"/>
  <c r="H511" i="12"/>
  <c r="G511" i="12"/>
  <c r="F511" i="12"/>
  <c r="E511" i="12"/>
  <c r="D511" i="12"/>
  <c r="C511" i="12"/>
  <c r="R510" i="12"/>
  <c r="Q510" i="12"/>
  <c r="P510" i="12"/>
  <c r="O510" i="12"/>
  <c r="N510" i="12"/>
  <c r="M510" i="12"/>
  <c r="L510" i="12"/>
  <c r="K510" i="12"/>
  <c r="J510" i="12"/>
  <c r="I510" i="12"/>
  <c r="H510" i="12"/>
  <c r="G510" i="12"/>
  <c r="F510" i="12"/>
  <c r="E510" i="12"/>
  <c r="D510" i="12"/>
  <c r="C510" i="12"/>
  <c r="R509" i="12"/>
  <c r="Q509" i="12"/>
  <c r="P509" i="12"/>
  <c r="O509" i="12"/>
  <c r="N509" i="12"/>
  <c r="M509" i="12"/>
  <c r="L509" i="12"/>
  <c r="K509" i="12"/>
  <c r="J509" i="12"/>
  <c r="I509" i="12"/>
  <c r="H509" i="12"/>
  <c r="G509" i="12"/>
  <c r="F509" i="12"/>
  <c r="E509" i="12"/>
  <c r="D509" i="12"/>
  <c r="C509" i="12"/>
  <c r="R508" i="12"/>
  <c r="Q508" i="12"/>
  <c r="P508" i="12"/>
  <c r="O508" i="12"/>
  <c r="N508" i="12"/>
  <c r="M508" i="12"/>
  <c r="L508" i="12"/>
  <c r="K508" i="12"/>
  <c r="J508" i="12"/>
  <c r="I508" i="12"/>
  <c r="H508" i="12"/>
  <c r="G508" i="12"/>
  <c r="F508" i="12"/>
  <c r="E508" i="12"/>
  <c r="D508" i="12"/>
  <c r="C508" i="12"/>
  <c r="R507" i="12"/>
  <c r="Q507" i="12"/>
  <c r="P507" i="12"/>
  <c r="O507" i="12"/>
  <c r="N507" i="12"/>
  <c r="M507" i="12"/>
  <c r="L507" i="12"/>
  <c r="K507" i="12"/>
  <c r="J507" i="12"/>
  <c r="I507" i="12"/>
  <c r="H507" i="12"/>
  <c r="G507" i="12"/>
  <c r="F507" i="12"/>
  <c r="E507" i="12"/>
  <c r="D507" i="12"/>
  <c r="C507" i="12"/>
  <c r="R506" i="12"/>
  <c r="Q506" i="12"/>
  <c r="P506" i="12"/>
  <c r="O506" i="12"/>
  <c r="N506" i="12"/>
  <c r="M506" i="12"/>
  <c r="L506" i="12"/>
  <c r="K506" i="12"/>
  <c r="J506" i="12"/>
  <c r="I506" i="12"/>
  <c r="H506" i="12"/>
  <c r="G506" i="12"/>
  <c r="F506" i="12"/>
  <c r="E506" i="12"/>
  <c r="D506" i="12"/>
  <c r="C506" i="12"/>
  <c r="R505" i="12"/>
  <c r="Q505" i="12"/>
  <c r="P505" i="12"/>
  <c r="O505" i="12"/>
  <c r="N505" i="12"/>
  <c r="M505" i="12"/>
  <c r="L505" i="12"/>
  <c r="K505" i="12"/>
  <c r="J505" i="12"/>
  <c r="I505" i="12"/>
  <c r="H505" i="12"/>
  <c r="G505" i="12"/>
  <c r="F505" i="12"/>
  <c r="E505" i="12"/>
  <c r="D505" i="12"/>
  <c r="C505" i="12"/>
  <c r="R504" i="12"/>
  <c r="Q504" i="12"/>
  <c r="P504" i="12"/>
  <c r="O504" i="12"/>
  <c r="N504" i="12"/>
  <c r="M504" i="12"/>
  <c r="L504" i="12"/>
  <c r="K504" i="12"/>
  <c r="J504" i="12"/>
  <c r="I504" i="12"/>
  <c r="H504" i="12"/>
  <c r="G504" i="12"/>
  <c r="F504" i="12"/>
  <c r="E504" i="12"/>
  <c r="D504" i="12"/>
  <c r="C504" i="12"/>
  <c r="R503" i="12"/>
  <c r="Q503" i="12"/>
  <c r="P503" i="12"/>
  <c r="O503" i="12"/>
  <c r="N503" i="12"/>
  <c r="M503" i="12"/>
  <c r="L503" i="12"/>
  <c r="K503" i="12"/>
  <c r="J503" i="12"/>
  <c r="I503" i="12"/>
  <c r="H503" i="12"/>
  <c r="G503" i="12"/>
  <c r="F503" i="12"/>
  <c r="E503" i="12"/>
  <c r="D503" i="12"/>
  <c r="C503" i="12"/>
  <c r="R502" i="12"/>
  <c r="Q502" i="12"/>
  <c r="P502" i="12"/>
  <c r="O502" i="12"/>
  <c r="N502" i="12"/>
  <c r="M502" i="12"/>
  <c r="L502" i="12"/>
  <c r="K502" i="12"/>
  <c r="J502" i="12"/>
  <c r="I502" i="12"/>
  <c r="H502" i="12"/>
  <c r="G502" i="12"/>
  <c r="F502" i="12"/>
  <c r="E502" i="12"/>
  <c r="D502" i="12"/>
  <c r="C502" i="12"/>
  <c r="R501" i="12"/>
  <c r="Q501" i="12"/>
  <c r="P501" i="12"/>
  <c r="O501" i="12"/>
  <c r="N501" i="12"/>
  <c r="M501" i="12"/>
  <c r="L501" i="12"/>
  <c r="K501" i="12"/>
  <c r="J501" i="12"/>
  <c r="I501" i="12"/>
  <c r="H501" i="12"/>
  <c r="G501" i="12"/>
  <c r="F501" i="12"/>
  <c r="E501" i="12"/>
  <c r="D501" i="12"/>
  <c r="C501" i="12"/>
  <c r="R500" i="12"/>
  <c r="Q500" i="12"/>
  <c r="P500" i="12"/>
  <c r="O500" i="12"/>
  <c r="N500" i="12"/>
  <c r="M500" i="12"/>
  <c r="L500" i="12"/>
  <c r="K500" i="12"/>
  <c r="J500" i="12"/>
  <c r="I500" i="12"/>
  <c r="H500" i="12"/>
  <c r="G500" i="12"/>
  <c r="F500" i="12"/>
  <c r="E500" i="12"/>
  <c r="D500" i="12"/>
  <c r="C500" i="12"/>
  <c r="R499" i="12"/>
  <c r="Q499" i="12"/>
  <c r="P499" i="12"/>
  <c r="O499" i="12"/>
  <c r="N499" i="12"/>
  <c r="M499" i="12"/>
  <c r="L499" i="12"/>
  <c r="K499" i="12"/>
  <c r="J499" i="12"/>
  <c r="I499" i="12"/>
  <c r="H499" i="12"/>
  <c r="G499" i="12"/>
  <c r="F499" i="12"/>
  <c r="E499" i="12"/>
  <c r="D499" i="12"/>
  <c r="C499" i="12"/>
  <c r="R498" i="12"/>
  <c r="Q498" i="12"/>
  <c r="P498" i="12"/>
  <c r="O498" i="12"/>
  <c r="N498" i="12"/>
  <c r="M498" i="12"/>
  <c r="L498" i="12"/>
  <c r="K498" i="12"/>
  <c r="J498" i="12"/>
  <c r="I498" i="12"/>
  <c r="H498" i="12"/>
  <c r="G498" i="12"/>
  <c r="F498" i="12"/>
  <c r="E498" i="12"/>
  <c r="D498" i="12"/>
  <c r="C498" i="12"/>
  <c r="R497" i="12"/>
  <c r="Q497" i="12"/>
  <c r="P497" i="12"/>
  <c r="O497" i="12"/>
  <c r="N497" i="12"/>
  <c r="M497" i="12"/>
  <c r="L497" i="12"/>
  <c r="K497" i="12"/>
  <c r="J497" i="12"/>
  <c r="I497" i="12"/>
  <c r="H497" i="12"/>
  <c r="G497" i="12"/>
  <c r="F497" i="12"/>
  <c r="E497" i="12"/>
  <c r="D497" i="12"/>
  <c r="C497" i="12"/>
  <c r="R496" i="12"/>
  <c r="Q496" i="12"/>
  <c r="P496" i="12"/>
  <c r="O496" i="12"/>
  <c r="N496" i="12"/>
  <c r="M496" i="12"/>
  <c r="L496" i="12"/>
  <c r="K496" i="12"/>
  <c r="J496" i="12"/>
  <c r="I496" i="12"/>
  <c r="H496" i="12"/>
  <c r="G496" i="12"/>
  <c r="F496" i="12"/>
  <c r="E496" i="12"/>
  <c r="D496" i="12"/>
  <c r="C496" i="12"/>
  <c r="R495" i="12"/>
  <c r="Q495" i="12"/>
  <c r="P495" i="12"/>
  <c r="O495" i="12"/>
  <c r="N495" i="12"/>
  <c r="M495" i="12"/>
  <c r="L495" i="12"/>
  <c r="K495" i="12"/>
  <c r="J495" i="12"/>
  <c r="I495" i="12"/>
  <c r="H495" i="12"/>
  <c r="G495" i="12"/>
  <c r="F495" i="12"/>
  <c r="E495" i="12"/>
  <c r="D495" i="12"/>
  <c r="C495" i="12"/>
  <c r="R494" i="12"/>
  <c r="Q494" i="12"/>
  <c r="P494" i="12"/>
  <c r="O494" i="12"/>
  <c r="N494" i="12"/>
  <c r="M494" i="12"/>
  <c r="L494" i="12"/>
  <c r="K494" i="12"/>
  <c r="J494" i="12"/>
  <c r="I494" i="12"/>
  <c r="H494" i="12"/>
  <c r="G494" i="12"/>
  <c r="F494" i="12"/>
  <c r="E494" i="12"/>
  <c r="D494" i="12"/>
  <c r="C494" i="12"/>
  <c r="R493" i="12"/>
  <c r="Q493" i="12"/>
  <c r="P493" i="12"/>
  <c r="O493" i="12"/>
  <c r="N493" i="12"/>
  <c r="M493" i="12"/>
  <c r="L493" i="12"/>
  <c r="K493" i="12"/>
  <c r="J493" i="12"/>
  <c r="I493" i="12"/>
  <c r="H493" i="12"/>
  <c r="G493" i="12"/>
  <c r="F493" i="12"/>
  <c r="E493" i="12"/>
  <c r="D493" i="12"/>
  <c r="C493" i="12"/>
  <c r="R492" i="12"/>
  <c r="Q492" i="12"/>
  <c r="P492" i="12"/>
  <c r="O492" i="12"/>
  <c r="N492" i="12"/>
  <c r="M492" i="12"/>
  <c r="L492" i="12"/>
  <c r="K492" i="12"/>
  <c r="J492" i="12"/>
  <c r="I492" i="12"/>
  <c r="H492" i="12"/>
  <c r="G492" i="12"/>
  <c r="F492" i="12"/>
  <c r="E492" i="12"/>
  <c r="D492" i="12"/>
  <c r="C492" i="12"/>
  <c r="R491" i="12"/>
  <c r="Q491" i="12"/>
  <c r="P491" i="12"/>
  <c r="O491" i="12"/>
  <c r="N491" i="12"/>
  <c r="M491" i="12"/>
  <c r="L491" i="12"/>
  <c r="K491" i="12"/>
  <c r="J491" i="12"/>
  <c r="I491" i="12"/>
  <c r="H491" i="12"/>
  <c r="G491" i="12"/>
  <c r="F491" i="12"/>
  <c r="E491" i="12"/>
  <c r="D491" i="12"/>
  <c r="C491" i="12"/>
  <c r="R490" i="12"/>
  <c r="Q490" i="12"/>
  <c r="P490" i="12"/>
  <c r="O490" i="12"/>
  <c r="N490" i="12"/>
  <c r="M490" i="12"/>
  <c r="L490" i="12"/>
  <c r="K490" i="12"/>
  <c r="J490" i="12"/>
  <c r="I490" i="12"/>
  <c r="H490" i="12"/>
  <c r="G490" i="12"/>
  <c r="F490" i="12"/>
  <c r="E490" i="12"/>
  <c r="D490" i="12"/>
  <c r="C490" i="12"/>
  <c r="R489" i="12"/>
  <c r="Q489" i="12"/>
  <c r="P489" i="12"/>
  <c r="O489" i="12"/>
  <c r="N489" i="12"/>
  <c r="M489" i="12"/>
  <c r="L489" i="12"/>
  <c r="K489" i="12"/>
  <c r="J489" i="12"/>
  <c r="I489" i="12"/>
  <c r="H489" i="12"/>
  <c r="G489" i="12"/>
  <c r="F489" i="12"/>
  <c r="E489" i="12"/>
  <c r="D489" i="12"/>
  <c r="C489" i="12"/>
  <c r="R488" i="12"/>
  <c r="Q488" i="12"/>
  <c r="P488" i="12"/>
  <c r="O488" i="12"/>
  <c r="N488" i="12"/>
  <c r="M488" i="12"/>
  <c r="L488" i="12"/>
  <c r="K488" i="12"/>
  <c r="J488" i="12"/>
  <c r="I488" i="12"/>
  <c r="H488" i="12"/>
  <c r="G488" i="12"/>
  <c r="F488" i="12"/>
  <c r="E488" i="12"/>
  <c r="D488" i="12"/>
  <c r="C488" i="12"/>
  <c r="R487" i="12"/>
  <c r="Q487" i="12"/>
  <c r="P487" i="12"/>
  <c r="O487" i="12"/>
  <c r="N487" i="12"/>
  <c r="M487" i="12"/>
  <c r="L487" i="12"/>
  <c r="K487" i="12"/>
  <c r="J487" i="12"/>
  <c r="I487" i="12"/>
  <c r="H487" i="12"/>
  <c r="G487" i="12"/>
  <c r="F487" i="12"/>
  <c r="E487" i="12"/>
  <c r="D487" i="12"/>
  <c r="C487" i="12"/>
  <c r="R486" i="12"/>
  <c r="Q486" i="12"/>
  <c r="P486" i="12"/>
  <c r="O486" i="12"/>
  <c r="N486" i="12"/>
  <c r="M486" i="12"/>
  <c r="L486" i="12"/>
  <c r="K486" i="12"/>
  <c r="J486" i="12"/>
  <c r="I486" i="12"/>
  <c r="H486" i="12"/>
  <c r="G486" i="12"/>
  <c r="F486" i="12"/>
  <c r="E486" i="12"/>
  <c r="D486" i="12"/>
  <c r="C486" i="12"/>
  <c r="R485" i="12"/>
  <c r="Q485" i="12"/>
  <c r="P485" i="12"/>
  <c r="O485" i="12"/>
  <c r="N485" i="12"/>
  <c r="M485" i="12"/>
  <c r="L485" i="12"/>
  <c r="K485" i="12"/>
  <c r="J485" i="12"/>
  <c r="I485" i="12"/>
  <c r="H485" i="12"/>
  <c r="G485" i="12"/>
  <c r="F485" i="12"/>
  <c r="E485" i="12"/>
  <c r="D485" i="12"/>
  <c r="C485" i="12"/>
  <c r="R484" i="12"/>
  <c r="Q484" i="12"/>
  <c r="P484" i="12"/>
  <c r="O484" i="12"/>
  <c r="N484" i="12"/>
  <c r="M484" i="12"/>
  <c r="L484" i="12"/>
  <c r="K484" i="12"/>
  <c r="J484" i="12"/>
  <c r="I484" i="12"/>
  <c r="H484" i="12"/>
  <c r="G484" i="12"/>
  <c r="F484" i="12"/>
  <c r="E484" i="12"/>
  <c r="D484" i="12"/>
  <c r="C484" i="12"/>
  <c r="R483" i="12"/>
  <c r="Q483" i="12"/>
  <c r="P483" i="12"/>
  <c r="O483" i="12"/>
  <c r="N483" i="12"/>
  <c r="M483" i="12"/>
  <c r="L483" i="12"/>
  <c r="K483" i="12"/>
  <c r="J483" i="12"/>
  <c r="I483" i="12"/>
  <c r="H483" i="12"/>
  <c r="G483" i="12"/>
  <c r="F483" i="12"/>
  <c r="E483" i="12"/>
  <c r="D483" i="12"/>
  <c r="C483" i="12"/>
  <c r="R482" i="12"/>
  <c r="Q482" i="12"/>
  <c r="P482" i="12"/>
  <c r="O482" i="12"/>
  <c r="N482" i="12"/>
  <c r="M482" i="12"/>
  <c r="L482" i="12"/>
  <c r="K482" i="12"/>
  <c r="J482" i="12"/>
  <c r="I482" i="12"/>
  <c r="H482" i="12"/>
  <c r="G482" i="12"/>
  <c r="F482" i="12"/>
  <c r="E482" i="12"/>
  <c r="D482" i="12"/>
  <c r="C482" i="12"/>
  <c r="R481" i="12"/>
  <c r="Q481" i="12"/>
  <c r="P481" i="12"/>
  <c r="O481" i="12"/>
  <c r="N481" i="12"/>
  <c r="M481" i="12"/>
  <c r="L481" i="12"/>
  <c r="K481" i="12"/>
  <c r="J481" i="12"/>
  <c r="I481" i="12"/>
  <c r="H481" i="12"/>
  <c r="G481" i="12"/>
  <c r="F481" i="12"/>
  <c r="E481" i="12"/>
  <c r="D481" i="12"/>
  <c r="C481" i="12"/>
  <c r="R480" i="12"/>
  <c r="Q480" i="12"/>
  <c r="P480" i="12"/>
  <c r="O480" i="12"/>
  <c r="N480" i="12"/>
  <c r="M480" i="12"/>
  <c r="L480" i="12"/>
  <c r="K480" i="12"/>
  <c r="J480" i="12"/>
  <c r="I480" i="12"/>
  <c r="H480" i="12"/>
  <c r="G480" i="12"/>
  <c r="F480" i="12"/>
  <c r="E480" i="12"/>
  <c r="D480" i="12"/>
  <c r="C480" i="12"/>
  <c r="R479" i="12"/>
  <c r="Q479" i="12"/>
  <c r="P479" i="12"/>
  <c r="O479" i="12"/>
  <c r="N479" i="12"/>
  <c r="M479" i="12"/>
  <c r="L479" i="12"/>
  <c r="K479" i="12"/>
  <c r="J479" i="12"/>
  <c r="I479" i="12"/>
  <c r="H479" i="12"/>
  <c r="G479" i="12"/>
  <c r="F479" i="12"/>
  <c r="E479" i="12"/>
  <c r="D479" i="12"/>
  <c r="C479" i="12"/>
  <c r="R478" i="12"/>
  <c r="Q478" i="12"/>
  <c r="P478" i="12"/>
  <c r="O478" i="12"/>
  <c r="N478" i="12"/>
  <c r="M478" i="12"/>
  <c r="L478" i="12"/>
  <c r="K478" i="12"/>
  <c r="J478" i="12"/>
  <c r="I478" i="12"/>
  <c r="H478" i="12"/>
  <c r="G478" i="12"/>
  <c r="F478" i="12"/>
  <c r="E478" i="12"/>
  <c r="D478" i="12"/>
  <c r="C478" i="12"/>
  <c r="R477" i="12"/>
  <c r="Q477" i="12"/>
  <c r="P477" i="12"/>
  <c r="O477" i="12"/>
  <c r="N477" i="12"/>
  <c r="M477" i="12"/>
  <c r="L477" i="12"/>
  <c r="K477" i="12"/>
  <c r="J477" i="12"/>
  <c r="I477" i="12"/>
  <c r="H477" i="12"/>
  <c r="G477" i="12"/>
  <c r="F477" i="12"/>
  <c r="E477" i="12"/>
  <c r="D477" i="12"/>
  <c r="C477" i="12"/>
  <c r="R476" i="12"/>
  <c r="Q476" i="12"/>
  <c r="P476" i="12"/>
  <c r="O476" i="12"/>
  <c r="N476" i="12"/>
  <c r="M476" i="12"/>
  <c r="L476" i="12"/>
  <c r="K476" i="12"/>
  <c r="J476" i="12"/>
  <c r="I476" i="12"/>
  <c r="H476" i="12"/>
  <c r="G476" i="12"/>
  <c r="F476" i="12"/>
  <c r="E476" i="12"/>
  <c r="D476" i="12"/>
  <c r="C476" i="12"/>
  <c r="R475" i="12"/>
  <c r="Q475" i="12"/>
  <c r="P475" i="12"/>
  <c r="O475" i="12"/>
  <c r="N475" i="12"/>
  <c r="M475" i="12"/>
  <c r="L475" i="12"/>
  <c r="K475" i="12"/>
  <c r="J475" i="12"/>
  <c r="I475" i="12"/>
  <c r="H475" i="12"/>
  <c r="G475" i="12"/>
  <c r="F475" i="12"/>
  <c r="E475" i="12"/>
  <c r="D475" i="12"/>
  <c r="C475" i="12"/>
  <c r="R474" i="12"/>
  <c r="Q474" i="12"/>
  <c r="P474" i="12"/>
  <c r="O474" i="12"/>
  <c r="N474" i="12"/>
  <c r="M474" i="12"/>
  <c r="L474" i="12"/>
  <c r="K474" i="12"/>
  <c r="J474" i="12"/>
  <c r="I474" i="12"/>
  <c r="H474" i="12"/>
  <c r="G474" i="12"/>
  <c r="F474" i="12"/>
  <c r="E474" i="12"/>
  <c r="D474" i="12"/>
  <c r="C474" i="12"/>
  <c r="R473" i="12"/>
  <c r="Q473" i="12"/>
  <c r="P473" i="12"/>
  <c r="O473" i="12"/>
  <c r="N473" i="12"/>
  <c r="M473" i="12"/>
  <c r="L473" i="12"/>
  <c r="K473" i="12"/>
  <c r="J473" i="12"/>
  <c r="I473" i="12"/>
  <c r="H473" i="12"/>
  <c r="G473" i="12"/>
  <c r="F473" i="12"/>
  <c r="E473" i="12"/>
  <c r="D473" i="12"/>
  <c r="C473" i="12"/>
  <c r="R472" i="12"/>
  <c r="Q472" i="12"/>
  <c r="P472" i="12"/>
  <c r="O472" i="12"/>
  <c r="N472" i="12"/>
  <c r="M472" i="12"/>
  <c r="L472" i="12"/>
  <c r="K472" i="12"/>
  <c r="J472" i="12"/>
  <c r="I472" i="12"/>
  <c r="H472" i="12"/>
  <c r="G472" i="12"/>
  <c r="F472" i="12"/>
  <c r="E472" i="12"/>
  <c r="D472" i="12"/>
  <c r="C472" i="12"/>
  <c r="R471" i="12"/>
  <c r="Q471" i="12"/>
  <c r="P471" i="12"/>
  <c r="O471" i="12"/>
  <c r="N471" i="12"/>
  <c r="M471" i="12"/>
  <c r="L471" i="12"/>
  <c r="K471" i="12"/>
  <c r="J471" i="12"/>
  <c r="I471" i="12"/>
  <c r="H471" i="12"/>
  <c r="G471" i="12"/>
  <c r="F471" i="12"/>
  <c r="E471" i="12"/>
  <c r="D471" i="12"/>
  <c r="C471" i="12"/>
  <c r="R470" i="12"/>
  <c r="Q470" i="12"/>
  <c r="P470" i="12"/>
  <c r="O470" i="12"/>
  <c r="N470" i="12"/>
  <c r="M470" i="12"/>
  <c r="L470" i="12"/>
  <c r="K470" i="12"/>
  <c r="J470" i="12"/>
  <c r="I470" i="12"/>
  <c r="H470" i="12"/>
  <c r="G470" i="12"/>
  <c r="F470" i="12"/>
  <c r="E470" i="12"/>
  <c r="D470" i="12"/>
  <c r="C470" i="12"/>
  <c r="R469" i="12"/>
  <c r="Q469" i="12"/>
  <c r="P469" i="12"/>
  <c r="O469" i="12"/>
  <c r="N469" i="12"/>
  <c r="M469" i="12"/>
  <c r="L469" i="12"/>
  <c r="K469" i="12"/>
  <c r="J469" i="12"/>
  <c r="I469" i="12"/>
  <c r="H469" i="12"/>
  <c r="G469" i="12"/>
  <c r="F469" i="12"/>
  <c r="E469" i="12"/>
  <c r="D469" i="12"/>
  <c r="C469" i="12"/>
  <c r="R468" i="12"/>
  <c r="Q468" i="12"/>
  <c r="P468" i="12"/>
  <c r="O468" i="12"/>
  <c r="N468" i="12"/>
  <c r="M468" i="12"/>
  <c r="L468" i="12"/>
  <c r="K468" i="12"/>
  <c r="J468" i="12"/>
  <c r="I468" i="12"/>
  <c r="H468" i="12"/>
  <c r="G468" i="12"/>
  <c r="F468" i="12"/>
  <c r="E468" i="12"/>
  <c r="D468" i="12"/>
  <c r="C468" i="12"/>
  <c r="R467" i="12"/>
  <c r="Q467" i="12"/>
  <c r="P467" i="12"/>
  <c r="O467" i="12"/>
  <c r="N467" i="12"/>
  <c r="M467" i="12"/>
  <c r="L467" i="12"/>
  <c r="K467" i="12"/>
  <c r="J467" i="12"/>
  <c r="I467" i="12"/>
  <c r="H467" i="12"/>
  <c r="G467" i="12"/>
  <c r="F467" i="12"/>
  <c r="E467" i="12"/>
  <c r="D467" i="12"/>
  <c r="C467" i="12"/>
  <c r="R466" i="12"/>
  <c r="Q466" i="12"/>
  <c r="P466" i="12"/>
  <c r="O466" i="12"/>
  <c r="N466" i="12"/>
  <c r="M466" i="12"/>
  <c r="L466" i="12"/>
  <c r="K466" i="12"/>
  <c r="J466" i="12"/>
  <c r="I466" i="12"/>
  <c r="H466" i="12"/>
  <c r="G466" i="12"/>
  <c r="F466" i="12"/>
  <c r="E466" i="12"/>
  <c r="D466" i="12"/>
  <c r="C466" i="12"/>
  <c r="R465" i="12"/>
  <c r="Q465" i="12"/>
  <c r="P465" i="12"/>
  <c r="O465" i="12"/>
  <c r="N465" i="12"/>
  <c r="M465" i="12"/>
  <c r="L465" i="12"/>
  <c r="K465" i="12"/>
  <c r="J465" i="12"/>
  <c r="I465" i="12"/>
  <c r="H465" i="12"/>
  <c r="G465" i="12"/>
  <c r="F465" i="12"/>
  <c r="E465" i="12"/>
  <c r="D465" i="12"/>
  <c r="C465" i="12"/>
  <c r="R464" i="12"/>
  <c r="Q464" i="12"/>
  <c r="P464" i="12"/>
  <c r="O464" i="12"/>
  <c r="N464" i="12"/>
  <c r="M464" i="12"/>
  <c r="L464" i="12"/>
  <c r="K464" i="12"/>
  <c r="J464" i="12"/>
  <c r="I464" i="12"/>
  <c r="H464" i="12"/>
  <c r="G464" i="12"/>
  <c r="F464" i="12"/>
  <c r="E464" i="12"/>
  <c r="D464" i="12"/>
  <c r="C464" i="12"/>
  <c r="R463" i="12"/>
  <c r="Q463" i="12"/>
  <c r="P463" i="12"/>
  <c r="O463" i="12"/>
  <c r="N463" i="12"/>
  <c r="M463" i="12"/>
  <c r="L463" i="12"/>
  <c r="K463" i="12"/>
  <c r="J463" i="12"/>
  <c r="I463" i="12"/>
  <c r="H463" i="12"/>
  <c r="G463" i="12"/>
  <c r="F463" i="12"/>
  <c r="E463" i="12"/>
  <c r="D463" i="12"/>
  <c r="C463" i="12"/>
  <c r="R462" i="12"/>
  <c r="Q462" i="12"/>
  <c r="P462" i="12"/>
  <c r="O462" i="12"/>
  <c r="N462" i="12"/>
  <c r="M462" i="12"/>
  <c r="L462" i="12"/>
  <c r="K462" i="12"/>
  <c r="J462" i="12"/>
  <c r="I462" i="12"/>
  <c r="H462" i="12"/>
  <c r="G462" i="12"/>
  <c r="F462" i="12"/>
  <c r="E462" i="12"/>
  <c r="D462" i="12"/>
  <c r="C462" i="12"/>
  <c r="R461" i="12"/>
  <c r="Q461" i="12"/>
  <c r="P461" i="12"/>
  <c r="O461" i="12"/>
  <c r="N461" i="12"/>
  <c r="M461" i="12"/>
  <c r="L461" i="12"/>
  <c r="K461" i="12"/>
  <c r="J461" i="12"/>
  <c r="I461" i="12"/>
  <c r="H461" i="12"/>
  <c r="G461" i="12"/>
  <c r="F461" i="12"/>
  <c r="E461" i="12"/>
  <c r="D461" i="12"/>
  <c r="C461" i="12"/>
  <c r="R460" i="12"/>
  <c r="Q460" i="12"/>
  <c r="P460" i="12"/>
  <c r="O460" i="12"/>
  <c r="N460" i="12"/>
  <c r="M460" i="12"/>
  <c r="L460" i="12"/>
  <c r="K460" i="12"/>
  <c r="J460" i="12"/>
  <c r="I460" i="12"/>
  <c r="H460" i="12"/>
  <c r="G460" i="12"/>
  <c r="F460" i="12"/>
  <c r="E460" i="12"/>
  <c r="D460" i="12"/>
  <c r="C460" i="12"/>
  <c r="R459" i="12"/>
  <c r="Q459" i="12"/>
  <c r="P459" i="12"/>
  <c r="O459" i="12"/>
  <c r="N459" i="12"/>
  <c r="M459" i="12"/>
  <c r="L459" i="12"/>
  <c r="K459" i="12"/>
  <c r="J459" i="12"/>
  <c r="I459" i="12"/>
  <c r="H459" i="12"/>
  <c r="G459" i="12"/>
  <c r="F459" i="12"/>
  <c r="E459" i="12"/>
  <c r="D459" i="12"/>
  <c r="C459" i="12"/>
  <c r="R458" i="12"/>
  <c r="Q458" i="12"/>
  <c r="P458" i="12"/>
  <c r="O458" i="12"/>
  <c r="N458" i="12"/>
  <c r="M458" i="12"/>
  <c r="L458" i="12"/>
  <c r="K458" i="12"/>
  <c r="J458" i="12"/>
  <c r="I458" i="12"/>
  <c r="H458" i="12"/>
  <c r="G458" i="12"/>
  <c r="F458" i="12"/>
  <c r="E458" i="12"/>
  <c r="D458" i="12"/>
  <c r="C458" i="12"/>
  <c r="R457" i="12"/>
  <c r="Q457" i="12"/>
  <c r="P457" i="12"/>
  <c r="O457" i="12"/>
  <c r="N457" i="12"/>
  <c r="M457" i="12"/>
  <c r="L457" i="12"/>
  <c r="K457" i="12"/>
  <c r="J457" i="12"/>
  <c r="I457" i="12"/>
  <c r="H457" i="12"/>
  <c r="G457" i="12"/>
  <c r="F457" i="12"/>
  <c r="E457" i="12"/>
  <c r="D457" i="12"/>
  <c r="C457" i="12"/>
  <c r="R456" i="12"/>
  <c r="Q456" i="12"/>
  <c r="P456" i="12"/>
  <c r="O456" i="12"/>
  <c r="N456" i="12"/>
  <c r="M456" i="12"/>
  <c r="L456" i="12"/>
  <c r="K456" i="12"/>
  <c r="J456" i="12"/>
  <c r="I456" i="12"/>
  <c r="H456" i="12"/>
  <c r="G456" i="12"/>
  <c r="F456" i="12"/>
  <c r="E456" i="12"/>
  <c r="D456" i="12"/>
  <c r="C456" i="12"/>
  <c r="R455" i="12"/>
  <c r="Q455" i="12"/>
  <c r="P455" i="12"/>
  <c r="O455" i="12"/>
  <c r="N455" i="12"/>
  <c r="M455" i="12"/>
  <c r="L455" i="12"/>
  <c r="K455" i="12"/>
  <c r="J455" i="12"/>
  <c r="I455" i="12"/>
  <c r="H455" i="12"/>
  <c r="G455" i="12"/>
  <c r="F455" i="12"/>
  <c r="E455" i="12"/>
  <c r="D455" i="12"/>
  <c r="C455" i="12"/>
  <c r="R454" i="12"/>
  <c r="Q454" i="12"/>
  <c r="P454" i="12"/>
  <c r="O454" i="12"/>
  <c r="N454" i="12"/>
  <c r="M454" i="12"/>
  <c r="L454" i="12"/>
  <c r="K454" i="12"/>
  <c r="J454" i="12"/>
  <c r="I454" i="12"/>
  <c r="H454" i="12"/>
  <c r="G454" i="12"/>
  <c r="F454" i="12"/>
  <c r="E454" i="12"/>
  <c r="D454" i="12"/>
  <c r="C454" i="12"/>
  <c r="R453" i="12"/>
  <c r="Q453" i="12"/>
  <c r="P453" i="12"/>
  <c r="O453" i="12"/>
  <c r="N453" i="12"/>
  <c r="M453" i="12"/>
  <c r="L453" i="12"/>
  <c r="K453" i="12"/>
  <c r="J453" i="12"/>
  <c r="I453" i="12"/>
  <c r="H453" i="12"/>
  <c r="G453" i="12"/>
  <c r="F453" i="12"/>
  <c r="E453" i="12"/>
  <c r="D453" i="12"/>
  <c r="C453" i="12"/>
  <c r="R452" i="12"/>
  <c r="Q452" i="12"/>
  <c r="P452" i="12"/>
  <c r="O452" i="12"/>
  <c r="N452" i="12"/>
  <c r="M452" i="12"/>
  <c r="L452" i="12"/>
  <c r="K452" i="12"/>
  <c r="J452" i="12"/>
  <c r="I452" i="12"/>
  <c r="H452" i="12"/>
  <c r="G452" i="12"/>
  <c r="F452" i="12"/>
  <c r="E452" i="12"/>
  <c r="D452" i="12"/>
  <c r="C452" i="12"/>
  <c r="R451" i="12"/>
  <c r="Q451" i="12"/>
  <c r="P451" i="12"/>
  <c r="O451" i="12"/>
  <c r="N451" i="12"/>
  <c r="M451" i="12"/>
  <c r="L451" i="12"/>
  <c r="K451" i="12"/>
  <c r="J451" i="12"/>
  <c r="I451" i="12"/>
  <c r="H451" i="12"/>
  <c r="G451" i="12"/>
  <c r="F451" i="12"/>
  <c r="E451" i="12"/>
  <c r="D451" i="12"/>
  <c r="C451" i="12"/>
  <c r="R450" i="12"/>
  <c r="Q450" i="12"/>
  <c r="P450" i="12"/>
  <c r="O450" i="12"/>
  <c r="N450" i="12"/>
  <c r="M450" i="12"/>
  <c r="L450" i="12"/>
  <c r="K450" i="12"/>
  <c r="J450" i="12"/>
  <c r="I450" i="12"/>
  <c r="H450" i="12"/>
  <c r="G450" i="12"/>
  <c r="F450" i="12"/>
  <c r="E450" i="12"/>
  <c r="D450" i="12"/>
  <c r="C450" i="12"/>
  <c r="R449" i="12"/>
  <c r="Q449" i="12"/>
  <c r="P449" i="12"/>
  <c r="O449" i="12"/>
  <c r="N449" i="12"/>
  <c r="M449" i="12"/>
  <c r="L449" i="12"/>
  <c r="K449" i="12"/>
  <c r="J449" i="12"/>
  <c r="I449" i="12"/>
  <c r="H449" i="12"/>
  <c r="G449" i="12"/>
  <c r="F449" i="12"/>
  <c r="E449" i="12"/>
  <c r="D449" i="12"/>
  <c r="C449" i="12"/>
  <c r="R448" i="12"/>
  <c r="Q448" i="12"/>
  <c r="P448" i="12"/>
  <c r="O448" i="12"/>
  <c r="N448" i="12"/>
  <c r="M448" i="12"/>
  <c r="L448" i="12"/>
  <c r="K448" i="12"/>
  <c r="J448" i="12"/>
  <c r="I448" i="12"/>
  <c r="H448" i="12"/>
  <c r="G448" i="12"/>
  <c r="F448" i="12"/>
  <c r="E448" i="12"/>
  <c r="D448" i="12"/>
  <c r="C448" i="12"/>
  <c r="R447" i="12"/>
  <c r="Q447" i="12"/>
  <c r="P447" i="12"/>
  <c r="O447" i="12"/>
  <c r="N447" i="12"/>
  <c r="M447" i="12"/>
  <c r="L447" i="12"/>
  <c r="K447" i="12"/>
  <c r="J447" i="12"/>
  <c r="I447" i="12"/>
  <c r="H447" i="12"/>
  <c r="G447" i="12"/>
  <c r="F447" i="12"/>
  <c r="E447" i="12"/>
  <c r="D447" i="12"/>
  <c r="C447" i="12"/>
  <c r="R446" i="12"/>
  <c r="Q446" i="12"/>
  <c r="P446" i="12"/>
  <c r="O446" i="12"/>
  <c r="N446" i="12"/>
  <c r="M446" i="12"/>
  <c r="L446" i="12"/>
  <c r="K446" i="12"/>
  <c r="J446" i="12"/>
  <c r="I446" i="12"/>
  <c r="H446" i="12"/>
  <c r="G446" i="12"/>
  <c r="F446" i="12"/>
  <c r="E446" i="12"/>
  <c r="D446" i="12"/>
  <c r="C446" i="12"/>
  <c r="R445" i="12"/>
  <c r="Q445" i="12"/>
  <c r="P445" i="12"/>
  <c r="O445" i="12"/>
  <c r="N445" i="12"/>
  <c r="M445" i="12"/>
  <c r="L445" i="12"/>
  <c r="K445" i="12"/>
  <c r="J445" i="12"/>
  <c r="I445" i="12"/>
  <c r="H445" i="12"/>
  <c r="G445" i="12"/>
  <c r="F445" i="12"/>
  <c r="E445" i="12"/>
  <c r="D445" i="12"/>
  <c r="C445" i="12"/>
  <c r="R444" i="12"/>
  <c r="Q444" i="12"/>
  <c r="P444" i="12"/>
  <c r="O444" i="12"/>
  <c r="N444" i="12"/>
  <c r="M444" i="12"/>
  <c r="L444" i="12"/>
  <c r="K444" i="12"/>
  <c r="J444" i="12"/>
  <c r="I444" i="12"/>
  <c r="H444" i="12"/>
  <c r="G444" i="12"/>
  <c r="F444" i="12"/>
  <c r="E444" i="12"/>
  <c r="D444" i="12"/>
  <c r="C444" i="12"/>
  <c r="R443" i="12"/>
  <c r="Q443" i="12"/>
  <c r="P443" i="12"/>
  <c r="O443" i="12"/>
  <c r="N443" i="12"/>
  <c r="M443" i="12"/>
  <c r="L443" i="12"/>
  <c r="K443" i="12"/>
  <c r="J443" i="12"/>
  <c r="I443" i="12"/>
  <c r="H443" i="12"/>
  <c r="G443" i="12"/>
  <c r="F443" i="12"/>
  <c r="E443" i="12"/>
  <c r="D443" i="12"/>
  <c r="C443" i="12"/>
  <c r="R442" i="12"/>
  <c r="Q442" i="12"/>
  <c r="P442" i="12"/>
  <c r="O442" i="12"/>
  <c r="N442" i="12"/>
  <c r="M442" i="12"/>
  <c r="L442" i="12"/>
  <c r="K442" i="12"/>
  <c r="J442" i="12"/>
  <c r="I442" i="12"/>
  <c r="H442" i="12"/>
  <c r="G442" i="12"/>
  <c r="F442" i="12"/>
  <c r="E442" i="12"/>
  <c r="D442" i="12"/>
  <c r="C442" i="12"/>
  <c r="R441" i="12"/>
  <c r="Q441" i="12"/>
  <c r="P441" i="12"/>
  <c r="O441" i="12"/>
  <c r="N441" i="12"/>
  <c r="M441" i="12"/>
  <c r="L441" i="12"/>
  <c r="K441" i="12"/>
  <c r="J441" i="12"/>
  <c r="I441" i="12"/>
  <c r="H441" i="12"/>
  <c r="G441" i="12"/>
  <c r="F441" i="12"/>
  <c r="E441" i="12"/>
  <c r="D441" i="12"/>
  <c r="C441" i="12"/>
  <c r="R440" i="12"/>
  <c r="Q440" i="12"/>
  <c r="P440" i="12"/>
  <c r="O440" i="12"/>
  <c r="N440" i="12"/>
  <c r="M440" i="12"/>
  <c r="L440" i="12"/>
  <c r="K440" i="12"/>
  <c r="J440" i="12"/>
  <c r="I440" i="12"/>
  <c r="H440" i="12"/>
  <c r="G440" i="12"/>
  <c r="F440" i="12"/>
  <c r="E440" i="12"/>
  <c r="D440" i="12"/>
  <c r="C440" i="12"/>
  <c r="R439" i="12"/>
  <c r="Q439" i="12"/>
  <c r="P439" i="12"/>
  <c r="O439" i="12"/>
  <c r="N439" i="12"/>
  <c r="M439" i="12"/>
  <c r="L439" i="12"/>
  <c r="K439" i="12"/>
  <c r="J439" i="12"/>
  <c r="I439" i="12"/>
  <c r="H439" i="12"/>
  <c r="G439" i="12"/>
  <c r="F439" i="12"/>
  <c r="E439" i="12"/>
  <c r="D439" i="12"/>
  <c r="C439" i="12"/>
  <c r="R438" i="12"/>
  <c r="Q438" i="12"/>
  <c r="P438" i="12"/>
  <c r="O438" i="12"/>
  <c r="N438" i="12"/>
  <c r="M438" i="12"/>
  <c r="L438" i="12"/>
  <c r="K438" i="12"/>
  <c r="J438" i="12"/>
  <c r="I438" i="12"/>
  <c r="H438" i="12"/>
  <c r="G438" i="12"/>
  <c r="F438" i="12"/>
  <c r="E438" i="12"/>
  <c r="D438" i="12"/>
  <c r="C438" i="12"/>
  <c r="R437" i="12"/>
  <c r="Q437" i="12"/>
  <c r="P437" i="12"/>
  <c r="O437" i="12"/>
  <c r="N437" i="12"/>
  <c r="M437" i="12"/>
  <c r="L437" i="12"/>
  <c r="K437" i="12"/>
  <c r="J437" i="12"/>
  <c r="I437" i="12"/>
  <c r="H437" i="12"/>
  <c r="G437" i="12"/>
  <c r="F437" i="12"/>
  <c r="E437" i="12"/>
  <c r="D437" i="12"/>
  <c r="C437" i="12"/>
  <c r="R436" i="12"/>
  <c r="Q436" i="12"/>
  <c r="P436" i="12"/>
  <c r="O436" i="12"/>
  <c r="N436" i="12"/>
  <c r="M436" i="12"/>
  <c r="L436" i="12"/>
  <c r="K436" i="12"/>
  <c r="J436" i="12"/>
  <c r="I436" i="12"/>
  <c r="H436" i="12"/>
  <c r="G436" i="12"/>
  <c r="F436" i="12"/>
  <c r="E436" i="12"/>
  <c r="D436" i="12"/>
  <c r="C436" i="12"/>
  <c r="R435" i="12"/>
  <c r="Q435" i="12"/>
  <c r="P435" i="12"/>
  <c r="O435" i="12"/>
  <c r="N435" i="12"/>
  <c r="M435" i="12"/>
  <c r="L435" i="12"/>
  <c r="K435" i="12"/>
  <c r="J435" i="12"/>
  <c r="I435" i="12"/>
  <c r="H435" i="12"/>
  <c r="G435" i="12"/>
  <c r="F435" i="12"/>
  <c r="E435" i="12"/>
  <c r="D435" i="12"/>
  <c r="C435" i="12"/>
  <c r="R434" i="12"/>
  <c r="Q434" i="12"/>
  <c r="P434" i="12"/>
  <c r="O434" i="12"/>
  <c r="N434" i="12"/>
  <c r="M434" i="12"/>
  <c r="L434" i="12"/>
  <c r="K434" i="12"/>
  <c r="J434" i="12"/>
  <c r="I434" i="12"/>
  <c r="H434" i="12"/>
  <c r="G434" i="12"/>
  <c r="F434" i="12"/>
  <c r="E434" i="12"/>
  <c r="D434" i="12"/>
  <c r="C434" i="12"/>
  <c r="R433" i="12"/>
  <c r="Q433" i="12"/>
  <c r="P433" i="12"/>
  <c r="O433" i="12"/>
  <c r="N433" i="12"/>
  <c r="M433" i="12"/>
  <c r="L433" i="12"/>
  <c r="K433" i="12"/>
  <c r="J433" i="12"/>
  <c r="I433" i="12"/>
  <c r="H433" i="12"/>
  <c r="G433" i="12"/>
  <c r="F433" i="12"/>
  <c r="E433" i="12"/>
  <c r="D433" i="12"/>
  <c r="C433" i="12"/>
  <c r="R432" i="12"/>
  <c r="Q432" i="12"/>
  <c r="P432" i="12"/>
  <c r="O432" i="12"/>
  <c r="N432" i="12"/>
  <c r="M432" i="12"/>
  <c r="L432" i="12"/>
  <c r="K432" i="12"/>
  <c r="J432" i="12"/>
  <c r="I432" i="12"/>
  <c r="H432" i="12"/>
  <c r="G432" i="12"/>
  <c r="F432" i="12"/>
  <c r="E432" i="12"/>
  <c r="D432" i="12"/>
  <c r="C432" i="12"/>
  <c r="R431" i="12"/>
  <c r="Q431" i="12"/>
  <c r="P431" i="12"/>
  <c r="O431" i="12"/>
  <c r="N431" i="12"/>
  <c r="M431" i="12"/>
  <c r="L431" i="12"/>
  <c r="K431" i="12"/>
  <c r="J431" i="12"/>
  <c r="I431" i="12"/>
  <c r="H431" i="12"/>
  <c r="G431" i="12"/>
  <c r="F431" i="12"/>
  <c r="E431" i="12"/>
  <c r="D431" i="12"/>
  <c r="C431" i="12"/>
  <c r="R430" i="12"/>
  <c r="Q430" i="12"/>
  <c r="P430" i="12"/>
  <c r="O430" i="12"/>
  <c r="N430" i="12"/>
  <c r="M430" i="12"/>
  <c r="L430" i="12"/>
  <c r="K430" i="12"/>
  <c r="J430" i="12"/>
  <c r="I430" i="12"/>
  <c r="H430" i="12"/>
  <c r="G430" i="12"/>
  <c r="F430" i="12"/>
  <c r="E430" i="12"/>
  <c r="D430" i="12"/>
  <c r="C430" i="12"/>
  <c r="R429" i="12"/>
  <c r="Q429" i="12"/>
  <c r="P429" i="12"/>
  <c r="O429" i="12"/>
  <c r="N429" i="12"/>
  <c r="M429" i="12"/>
  <c r="L429" i="12"/>
  <c r="K429" i="12"/>
  <c r="J429" i="12"/>
  <c r="I429" i="12"/>
  <c r="H429" i="12"/>
  <c r="G429" i="12"/>
  <c r="F429" i="12"/>
  <c r="E429" i="12"/>
  <c r="D429" i="12"/>
  <c r="C429" i="12"/>
  <c r="R428" i="12"/>
  <c r="Q428" i="12"/>
  <c r="P428" i="12"/>
  <c r="O428" i="12"/>
  <c r="N428" i="12"/>
  <c r="M428" i="12"/>
  <c r="L428" i="12"/>
  <c r="K428" i="12"/>
  <c r="J428" i="12"/>
  <c r="I428" i="12"/>
  <c r="H428" i="12"/>
  <c r="G428" i="12"/>
  <c r="F428" i="12"/>
  <c r="E428" i="12"/>
  <c r="D428" i="12"/>
  <c r="C428" i="12"/>
  <c r="R427" i="12"/>
  <c r="Q427" i="12"/>
  <c r="P427" i="12"/>
  <c r="O427" i="12"/>
  <c r="N427" i="12"/>
  <c r="M427" i="12"/>
  <c r="L427" i="12"/>
  <c r="K427" i="12"/>
  <c r="J427" i="12"/>
  <c r="I427" i="12"/>
  <c r="H427" i="12"/>
  <c r="G427" i="12"/>
  <c r="F427" i="12"/>
  <c r="E427" i="12"/>
  <c r="D427" i="12"/>
  <c r="C427" i="12"/>
  <c r="R426" i="12"/>
  <c r="Q426" i="12"/>
  <c r="P426" i="12"/>
  <c r="O426" i="12"/>
  <c r="N426" i="12"/>
  <c r="M426" i="12"/>
  <c r="L426" i="12"/>
  <c r="K426" i="12"/>
  <c r="J426" i="12"/>
  <c r="I426" i="12"/>
  <c r="H426" i="12"/>
  <c r="G426" i="12"/>
  <c r="F426" i="12"/>
  <c r="E426" i="12"/>
  <c r="D426" i="12"/>
  <c r="C426" i="12"/>
  <c r="R425" i="12"/>
  <c r="Q425" i="12"/>
  <c r="P425" i="12"/>
  <c r="O425" i="12"/>
  <c r="N425" i="12"/>
  <c r="M425" i="12"/>
  <c r="L425" i="12"/>
  <c r="K425" i="12"/>
  <c r="J425" i="12"/>
  <c r="I425" i="12"/>
  <c r="H425" i="12"/>
  <c r="G425" i="12"/>
  <c r="F425" i="12"/>
  <c r="E425" i="12"/>
  <c r="D425" i="12"/>
  <c r="C425" i="12"/>
  <c r="R424" i="12"/>
  <c r="Q424" i="12"/>
  <c r="P424" i="12"/>
  <c r="O424" i="12"/>
  <c r="N424" i="12"/>
  <c r="M424" i="12"/>
  <c r="L424" i="12"/>
  <c r="K424" i="12"/>
  <c r="J424" i="12"/>
  <c r="I424" i="12"/>
  <c r="H424" i="12"/>
  <c r="G424" i="12"/>
  <c r="F424" i="12"/>
  <c r="E424" i="12"/>
  <c r="D424" i="12"/>
  <c r="C424" i="12"/>
  <c r="R423" i="12"/>
  <c r="Q423" i="12"/>
  <c r="P423" i="12"/>
  <c r="O423" i="12"/>
  <c r="N423" i="12"/>
  <c r="M423" i="12"/>
  <c r="L423" i="12"/>
  <c r="K423" i="12"/>
  <c r="J423" i="12"/>
  <c r="I423" i="12"/>
  <c r="H423" i="12"/>
  <c r="G423" i="12"/>
  <c r="F423" i="12"/>
  <c r="E423" i="12"/>
  <c r="D423" i="12"/>
  <c r="C423" i="12"/>
  <c r="R422" i="12"/>
  <c r="Q422" i="12"/>
  <c r="P422" i="12"/>
  <c r="O422" i="12"/>
  <c r="N422" i="12"/>
  <c r="M422" i="12"/>
  <c r="L422" i="12"/>
  <c r="K422" i="12"/>
  <c r="J422" i="12"/>
  <c r="I422" i="12"/>
  <c r="H422" i="12"/>
  <c r="G422" i="12"/>
  <c r="F422" i="12"/>
  <c r="E422" i="12"/>
  <c r="D422" i="12"/>
  <c r="C422" i="12"/>
  <c r="R421" i="12"/>
  <c r="Q421" i="12"/>
  <c r="P421" i="12"/>
  <c r="O421" i="12"/>
  <c r="N421" i="12"/>
  <c r="M421" i="12"/>
  <c r="L421" i="12"/>
  <c r="K421" i="12"/>
  <c r="J421" i="12"/>
  <c r="I421" i="12"/>
  <c r="H421" i="12"/>
  <c r="G421" i="12"/>
  <c r="F421" i="12"/>
  <c r="E421" i="12"/>
  <c r="D421" i="12"/>
  <c r="C421" i="12"/>
  <c r="R420" i="12"/>
  <c r="Q420" i="12"/>
  <c r="P420" i="12"/>
  <c r="O420" i="12"/>
  <c r="N420" i="12"/>
  <c r="M420" i="12"/>
  <c r="L420" i="12"/>
  <c r="K420" i="12"/>
  <c r="J420" i="12"/>
  <c r="I420" i="12"/>
  <c r="H420" i="12"/>
  <c r="G420" i="12"/>
  <c r="F420" i="12"/>
  <c r="E420" i="12"/>
  <c r="D420" i="12"/>
  <c r="C420" i="12"/>
  <c r="R419" i="12"/>
  <c r="Q419" i="12"/>
  <c r="P419" i="12"/>
  <c r="O419" i="12"/>
  <c r="N419" i="12"/>
  <c r="M419" i="12"/>
  <c r="L419" i="12"/>
  <c r="K419" i="12"/>
  <c r="J419" i="12"/>
  <c r="I419" i="12"/>
  <c r="H419" i="12"/>
  <c r="G419" i="12"/>
  <c r="F419" i="12"/>
  <c r="E419" i="12"/>
  <c r="D419" i="12"/>
  <c r="C419" i="12"/>
  <c r="R418" i="12"/>
  <c r="Q418" i="12"/>
  <c r="P418" i="12"/>
  <c r="O418" i="12"/>
  <c r="N418" i="12"/>
  <c r="M418" i="12"/>
  <c r="L418" i="12"/>
  <c r="K418" i="12"/>
  <c r="J418" i="12"/>
  <c r="I418" i="12"/>
  <c r="H418" i="12"/>
  <c r="G418" i="12"/>
  <c r="F418" i="12"/>
  <c r="E418" i="12"/>
  <c r="D418" i="12"/>
  <c r="C418" i="12"/>
  <c r="R417" i="12"/>
  <c r="Q417" i="12"/>
  <c r="P417" i="12"/>
  <c r="O417" i="12"/>
  <c r="N417" i="12"/>
  <c r="M417" i="12"/>
  <c r="L417" i="12"/>
  <c r="K417" i="12"/>
  <c r="J417" i="12"/>
  <c r="I417" i="12"/>
  <c r="H417" i="12"/>
  <c r="G417" i="12"/>
  <c r="F417" i="12"/>
  <c r="E417" i="12"/>
  <c r="D417" i="12"/>
  <c r="C417" i="12"/>
  <c r="R416" i="12"/>
  <c r="Q416" i="12"/>
  <c r="P416" i="12"/>
  <c r="O416" i="12"/>
  <c r="N416" i="12"/>
  <c r="M416" i="12"/>
  <c r="L416" i="12"/>
  <c r="K416" i="12"/>
  <c r="J416" i="12"/>
  <c r="I416" i="12"/>
  <c r="H416" i="12"/>
  <c r="G416" i="12"/>
  <c r="F416" i="12"/>
  <c r="E416" i="12"/>
  <c r="D416" i="12"/>
  <c r="C416" i="12"/>
  <c r="R415" i="12"/>
  <c r="Q415" i="12"/>
  <c r="P415" i="12"/>
  <c r="O415" i="12"/>
  <c r="N415" i="12"/>
  <c r="M415" i="12"/>
  <c r="L415" i="12"/>
  <c r="K415" i="12"/>
  <c r="J415" i="12"/>
  <c r="I415" i="12"/>
  <c r="H415" i="12"/>
  <c r="G415" i="12"/>
  <c r="F415" i="12"/>
  <c r="E415" i="12"/>
  <c r="D415" i="12"/>
  <c r="C415" i="12"/>
  <c r="R414" i="12"/>
  <c r="Q414" i="12"/>
  <c r="P414" i="12"/>
  <c r="O414" i="12"/>
  <c r="N414" i="12"/>
  <c r="M414" i="12"/>
  <c r="L414" i="12"/>
  <c r="K414" i="12"/>
  <c r="J414" i="12"/>
  <c r="I414" i="12"/>
  <c r="H414" i="12"/>
  <c r="G414" i="12"/>
  <c r="F414" i="12"/>
  <c r="E414" i="12"/>
  <c r="D414" i="12"/>
  <c r="C414" i="12"/>
  <c r="R413" i="12"/>
  <c r="Q413" i="12"/>
  <c r="P413" i="12"/>
  <c r="O413" i="12"/>
  <c r="N413" i="12"/>
  <c r="M413" i="12"/>
  <c r="L413" i="12"/>
  <c r="K413" i="12"/>
  <c r="J413" i="12"/>
  <c r="I413" i="12"/>
  <c r="H413" i="12"/>
  <c r="G413" i="12"/>
  <c r="F413" i="12"/>
  <c r="E413" i="12"/>
  <c r="D413" i="12"/>
  <c r="C413" i="12"/>
  <c r="R412" i="12"/>
  <c r="Q412" i="12"/>
  <c r="P412" i="12"/>
  <c r="O412" i="12"/>
  <c r="N412" i="12"/>
  <c r="M412" i="12"/>
  <c r="L412" i="12"/>
  <c r="K412" i="12"/>
  <c r="J412" i="12"/>
  <c r="I412" i="12"/>
  <c r="H412" i="12"/>
  <c r="G412" i="12"/>
  <c r="F412" i="12"/>
  <c r="E412" i="12"/>
  <c r="D412" i="12"/>
  <c r="C412" i="12"/>
  <c r="R411" i="12"/>
  <c r="Q411" i="12"/>
  <c r="P411" i="12"/>
  <c r="O411" i="12"/>
  <c r="N411" i="12"/>
  <c r="M411" i="12"/>
  <c r="L411" i="12"/>
  <c r="K411" i="12"/>
  <c r="J411" i="12"/>
  <c r="I411" i="12"/>
  <c r="H411" i="12"/>
  <c r="G411" i="12"/>
  <c r="F411" i="12"/>
  <c r="E411" i="12"/>
  <c r="D411" i="12"/>
  <c r="C411" i="12"/>
  <c r="R410" i="12"/>
  <c r="Q410" i="12"/>
  <c r="P410" i="12"/>
  <c r="O410" i="12"/>
  <c r="N410" i="12"/>
  <c r="M410" i="12"/>
  <c r="L410" i="12"/>
  <c r="K410" i="12"/>
  <c r="J410" i="12"/>
  <c r="I410" i="12"/>
  <c r="H410" i="12"/>
  <c r="G410" i="12"/>
  <c r="F410" i="12"/>
  <c r="E410" i="12"/>
  <c r="D410" i="12"/>
  <c r="C410" i="12"/>
  <c r="R409" i="12"/>
  <c r="Q409" i="12"/>
  <c r="P409" i="12"/>
  <c r="O409" i="12"/>
  <c r="N409" i="12"/>
  <c r="M409" i="12"/>
  <c r="L409" i="12"/>
  <c r="K409" i="12"/>
  <c r="J409" i="12"/>
  <c r="I409" i="12"/>
  <c r="H409" i="12"/>
  <c r="G409" i="12"/>
  <c r="F409" i="12"/>
  <c r="E409" i="12"/>
  <c r="D409" i="12"/>
  <c r="C409" i="12"/>
  <c r="R408" i="12"/>
  <c r="Q408" i="12"/>
  <c r="P408" i="12"/>
  <c r="O408" i="12"/>
  <c r="N408" i="12"/>
  <c r="M408" i="12"/>
  <c r="L408" i="12"/>
  <c r="K408" i="12"/>
  <c r="J408" i="12"/>
  <c r="I408" i="12"/>
  <c r="H408" i="12"/>
  <c r="G408" i="12"/>
  <c r="F408" i="12"/>
  <c r="E408" i="12"/>
  <c r="D408" i="12"/>
  <c r="C408" i="12"/>
  <c r="R407" i="12"/>
  <c r="Q407" i="12"/>
  <c r="P407" i="12"/>
  <c r="O407" i="12"/>
  <c r="N407" i="12"/>
  <c r="M407" i="12"/>
  <c r="L407" i="12"/>
  <c r="K407" i="12"/>
  <c r="J407" i="12"/>
  <c r="I407" i="12"/>
  <c r="H407" i="12"/>
  <c r="G407" i="12"/>
  <c r="F407" i="12"/>
  <c r="E407" i="12"/>
  <c r="D407" i="12"/>
  <c r="C407" i="12"/>
  <c r="R406" i="12"/>
  <c r="Q406" i="12"/>
  <c r="P406" i="12"/>
  <c r="O406" i="12"/>
  <c r="N406" i="12"/>
  <c r="M406" i="12"/>
  <c r="L406" i="12"/>
  <c r="K406" i="12"/>
  <c r="J406" i="12"/>
  <c r="I406" i="12"/>
  <c r="H406" i="12"/>
  <c r="G406" i="12"/>
  <c r="F406" i="12"/>
  <c r="E406" i="12"/>
  <c r="D406" i="12"/>
  <c r="C406" i="12"/>
  <c r="R405" i="12"/>
  <c r="Q405" i="12"/>
  <c r="P405" i="12"/>
  <c r="O405" i="12"/>
  <c r="N405" i="12"/>
  <c r="M405" i="12"/>
  <c r="L405" i="12"/>
  <c r="K405" i="12"/>
  <c r="J405" i="12"/>
  <c r="I405" i="12"/>
  <c r="H405" i="12"/>
  <c r="G405" i="12"/>
  <c r="F405" i="12"/>
  <c r="E405" i="12"/>
  <c r="D405" i="12"/>
  <c r="C405" i="12"/>
  <c r="R404" i="12"/>
  <c r="Q404" i="12"/>
  <c r="P404" i="12"/>
  <c r="O404" i="12"/>
  <c r="N404" i="12"/>
  <c r="M404" i="12"/>
  <c r="L404" i="12"/>
  <c r="K404" i="12"/>
  <c r="J404" i="12"/>
  <c r="I404" i="12"/>
  <c r="H404" i="12"/>
  <c r="G404" i="12"/>
  <c r="F404" i="12"/>
  <c r="E404" i="12"/>
  <c r="D404" i="12"/>
  <c r="C404" i="12"/>
  <c r="R403" i="12"/>
  <c r="Q403" i="12"/>
  <c r="P403" i="12"/>
  <c r="O403" i="12"/>
  <c r="N403" i="12"/>
  <c r="M403" i="12"/>
  <c r="L403" i="12"/>
  <c r="K403" i="12"/>
  <c r="J403" i="12"/>
  <c r="I403" i="12"/>
  <c r="H403" i="12"/>
  <c r="G403" i="12"/>
  <c r="F403" i="12"/>
  <c r="E403" i="12"/>
  <c r="D403" i="12"/>
  <c r="C403" i="12"/>
  <c r="R402" i="12"/>
  <c r="Q402" i="12"/>
  <c r="P402" i="12"/>
  <c r="O402" i="12"/>
  <c r="N402" i="12"/>
  <c r="M402" i="12"/>
  <c r="L402" i="12"/>
  <c r="K402" i="12"/>
  <c r="J402" i="12"/>
  <c r="I402" i="12"/>
  <c r="H402" i="12"/>
  <c r="G402" i="12"/>
  <c r="F402" i="12"/>
  <c r="E402" i="12"/>
  <c r="D402" i="12"/>
  <c r="C402" i="12"/>
  <c r="R401" i="12"/>
  <c r="Q401" i="12"/>
  <c r="P401" i="12"/>
  <c r="O401" i="12"/>
  <c r="N401" i="12"/>
  <c r="M401" i="12"/>
  <c r="L401" i="12"/>
  <c r="K401" i="12"/>
  <c r="J401" i="12"/>
  <c r="I401" i="12"/>
  <c r="H401" i="12"/>
  <c r="G401" i="12"/>
  <c r="F401" i="12"/>
  <c r="E401" i="12"/>
  <c r="D401" i="12"/>
  <c r="C401" i="12"/>
  <c r="R400" i="12"/>
  <c r="Q400" i="12"/>
  <c r="P400" i="12"/>
  <c r="O400" i="12"/>
  <c r="N400" i="12"/>
  <c r="M400" i="12"/>
  <c r="L400" i="12"/>
  <c r="K400" i="12"/>
  <c r="J400" i="12"/>
  <c r="I400" i="12"/>
  <c r="H400" i="12"/>
  <c r="G400" i="12"/>
  <c r="F400" i="12"/>
  <c r="E400" i="12"/>
  <c r="D400" i="12"/>
  <c r="C400" i="12"/>
  <c r="R399" i="12"/>
  <c r="Q399" i="12"/>
  <c r="P399" i="12"/>
  <c r="O399" i="12"/>
  <c r="N399" i="12"/>
  <c r="M399" i="12"/>
  <c r="L399" i="12"/>
  <c r="K399" i="12"/>
  <c r="J399" i="12"/>
  <c r="I399" i="12"/>
  <c r="H399" i="12"/>
  <c r="G399" i="12"/>
  <c r="F399" i="12"/>
  <c r="E399" i="12"/>
  <c r="D399" i="12"/>
  <c r="C399" i="12"/>
  <c r="R398" i="12"/>
  <c r="Q398" i="12"/>
  <c r="P398" i="12"/>
  <c r="O398" i="12"/>
  <c r="N398" i="12"/>
  <c r="M398" i="12"/>
  <c r="L398" i="12"/>
  <c r="K398" i="12"/>
  <c r="J398" i="12"/>
  <c r="I398" i="12"/>
  <c r="H398" i="12"/>
  <c r="G398" i="12"/>
  <c r="F398" i="12"/>
  <c r="E398" i="12"/>
  <c r="D398" i="12"/>
  <c r="C398" i="12"/>
  <c r="R397" i="12"/>
  <c r="Q397" i="12"/>
  <c r="P397" i="12"/>
  <c r="O397" i="12"/>
  <c r="N397" i="12"/>
  <c r="M397" i="12"/>
  <c r="L397" i="12"/>
  <c r="K397" i="12"/>
  <c r="J397" i="12"/>
  <c r="I397" i="12"/>
  <c r="H397" i="12"/>
  <c r="G397" i="12"/>
  <c r="F397" i="12"/>
  <c r="E397" i="12"/>
  <c r="D397" i="12"/>
  <c r="C397" i="12"/>
  <c r="R396" i="12"/>
  <c r="Q396" i="12"/>
  <c r="P396" i="12"/>
  <c r="O396" i="12"/>
  <c r="N396" i="12"/>
  <c r="M396" i="12"/>
  <c r="L396" i="12"/>
  <c r="K396" i="12"/>
  <c r="J396" i="12"/>
  <c r="I396" i="12"/>
  <c r="H396" i="12"/>
  <c r="G396" i="12"/>
  <c r="F396" i="12"/>
  <c r="E396" i="12"/>
  <c r="D396" i="12"/>
  <c r="C396" i="12"/>
  <c r="R395" i="12"/>
  <c r="Q395" i="12"/>
  <c r="P395" i="12"/>
  <c r="O395" i="12"/>
  <c r="N395" i="12"/>
  <c r="M395" i="12"/>
  <c r="L395" i="12"/>
  <c r="K395" i="12"/>
  <c r="J395" i="12"/>
  <c r="I395" i="12"/>
  <c r="H395" i="12"/>
  <c r="G395" i="12"/>
  <c r="F395" i="12"/>
  <c r="E395" i="12"/>
  <c r="D395" i="12"/>
  <c r="C395" i="12"/>
  <c r="R394" i="12"/>
  <c r="Q394" i="12"/>
  <c r="P394" i="12"/>
  <c r="O394" i="12"/>
  <c r="N394" i="12"/>
  <c r="M394" i="12"/>
  <c r="L394" i="12"/>
  <c r="K394" i="12"/>
  <c r="J394" i="12"/>
  <c r="I394" i="12"/>
  <c r="H394" i="12"/>
  <c r="G394" i="12"/>
  <c r="F394" i="12"/>
  <c r="E394" i="12"/>
  <c r="D394" i="12"/>
  <c r="C394" i="12"/>
  <c r="R393" i="12"/>
  <c r="Q393" i="12"/>
  <c r="P393" i="12"/>
  <c r="O393" i="12"/>
  <c r="N393" i="12"/>
  <c r="M393" i="12"/>
  <c r="L393" i="12"/>
  <c r="K393" i="12"/>
  <c r="J393" i="12"/>
  <c r="I393" i="12"/>
  <c r="H393" i="12"/>
  <c r="G393" i="12"/>
  <c r="F393" i="12"/>
  <c r="E393" i="12"/>
  <c r="D393" i="12"/>
  <c r="C393" i="12"/>
  <c r="R392" i="12"/>
  <c r="Q392" i="12"/>
  <c r="P392" i="12"/>
  <c r="O392" i="12"/>
  <c r="N392" i="12"/>
  <c r="M392" i="12"/>
  <c r="L392" i="12"/>
  <c r="K392" i="12"/>
  <c r="J392" i="12"/>
  <c r="I392" i="12"/>
  <c r="H392" i="12"/>
  <c r="G392" i="12"/>
  <c r="F392" i="12"/>
  <c r="E392" i="12"/>
  <c r="D392" i="12"/>
  <c r="C392" i="12"/>
  <c r="R391" i="12"/>
  <c r="Q391" i="12"/>
  <c r="P391" i="12"/>
  <c r="O391" i="12"/>
  <c r="N391" i="12"/>
  <c r="M391" i="12"/>
  <c r="L391" i="12"/>
  <c r="K391" i="12"/>
  <c r="J391" i="12"/>
  <c r="I391" i="12"/>
  <c r="H391" i="12"/>
  <c r="G391" i="12"/>
  <c r="F391" i="12"/>
  <c r="E391" i="12"/>
  <c r="D391" i="12"/>
  <c r="C391" i="12"/>
  <c r="R390" i="12"/>
  <c r="Q390" i="12"/>
  <c r="P390" i="12"/>
  <c r="O390" i="12"/>
  <c r="N390" i="12"/>
  <c r="M390" i="12"/>
  <c r="L390" i="12"/>
  <c r="K390" i="12"/>
  <c r="J390" i="12"/>
  <c r="I390" i="12"/>
  <c r="H390" i="12"/>
  <c r="G390" i="12"/>
  <c r="F390" i="12"/>
  <c r="E390" i="12"/>
  <c r="D390" i="12"/>
  <c r="C390" i="12"/>
  <c r="R389" i="12"/>
  <c r="Q389" i="12"/>
  <c r="P389" i="12"/>
  <c r="O389" i="12"/>
  <c r="N389" i="12"/>
  <c r="M389" i="12"/>
  <c r="L389" i="12"/>
  <c r="K389" i="12"/>
  <c r="J389" i="12"/>
  <c r="I389" i="12"/>
  <c r="H389" i="12"/>
  <c r="G389" i="12"/>
  <c r="F389" i="12"/>
  <c r="E389" i="12"/>
  <c r="D389" i="12"/>
  <c r="C389" i="12"/>
  <c r="R388" i="12"/>
  <c r="Q388" i="12"/>
  <c r="P388" i="12"/>
  <c r="O388" i="12"/>
  <c r="N388" i="12"/>
  <c r="M388" i="12"/>
  <c r="L388" i="12"/>
  <c r="K388" i="12"/>
  <c r="J388" i="12"/>
  <c r="I388" i="12"/>
  <c r="H388" i="12"/>
  <c r="G388" i="12"/>
  <c r="F388" i="12"/>
  <c r="E388" i="12"/>
  <c r="D388" i="12"/>
  <c r="C388" i="12"/>
  <c r="R387" i="12"/>
  <c r="Q387" i="12"/>
  <c r="P387" i="12"/>
  <c r="O387" i="12"/>
  <c r="N387" i="12"/>
  <c r="M387" i="12"/>
  <c r="L387" i="12"/>
  <c r="K387" i="12"/>
  <c r="J387" i="12"/>
  <c r="I387" i="12"/>
  <c r="H387" i="12"/>
  <c r="G387" i="12"/>
  <c r="F387" i="12"/>
  <c r="E387" i="12"/>
  <c r="D387" i="12"/>
  <c r="C387" i="12"/>
  <c r="R386" i="12"/>
  <c r="Q386" i="12"/>
  <c r="P386" i="12"/>
  <c r="O386" i="12"/>
  <c r="N386" i="12"/>
  <c r="M386" i="12"/>
  <c r="L386" i="12"/>
  <c r="K386" i="12"/>
  <c r="J386" i="12"/>
  <c r="I386" i="12"/>
  <c r="H386" i="12"/>
  <c r="G386" i="12"/>
  <c r="F386" i="12"/>
  <c r="E386" i="12"/>
  <c r="D386" i="12"/>
  <c r="C386" i="12"/>
  <c r="R385" i="12"/>
  <c r="Q385" i="12"/>
  <c r="P385" i="12"/>
  <c r="O385" i="12"/>
  <c r="N385" i="12"/>
  <c r="M385" i="12"/>
  <c r="L385" i="12"/>
  <c r="K385" i="12"/>
  <c r="J385" i="12"/>
  <c r="I385" i="12"/>
  <c r="H385" i="12"/>
  <c r="G385" i="12"/>
  <c r="F385" i="12"/>
  <c r="E385" i="12"/>
  <c r="D385" i="12"/>
  <c r="C385" i="12"/>
  <c r="R384" i="12"/>
  <c r="Q384" i="12"/>
  <c r="P384" i="12"/>
  <c r="O384" i="12"/>
  <c r="N384" i="12"/>
  <c r="M384" i="12"/>
  <c r="L384" i="12"/>
  <c r="K384" i="12"/>
  <c r="J384" i="12"/>
  <c r="I384" i="12"/>
  <c r="H384" i="12"/>
  <c r="G384" i="12"/>
  <c r="F384" i="12"/>
  <c r="E384" i="12"/>
  <c r="D384" i="12"/>
  <c r="C384" i="12"/>
  <c r="R383" i="12"/>
  <c r="Q383" i="12"/>
  <c r="P383" i="12"/>
  <c r="O383" i="12"/>
  <c r="N383" i="12"/>
  <c r="M383" i="12"/>
  <c r="L383" i="12"/>
  <c r="K383" i="12"/>
  <c r="J383" i="12"/>
  <c r="I383" i="12"/>
  <c r="H383" i="12"/>
  <c r="G383" i="12"/>
  <c r="F383" i="12"/>
  <c r="E383" i="12"/>
  <c r="D383" i="12"/>
  <c r="C383" i="12"/>
  <c r="R382" i="12"/>
  <c r="Q382" i="12"/>
  <c r="P382" i="12"/>
  <c r="O382" i="12"/>
  <c r="N382" i="12"/>
  <c r="M382" i="12"/>
  <c r="L382" i="12"/>
  <c r="K382" i="12"/>
  <c r="J382" i="12"/>
  <c r="I382" i="12"/>
  <c r="H382" i="12"/>
  <c r="G382" i="12"/>
  <c r="F382" i="12"/>
  <c r="E382" i="12"/>
  <c r="D382" i="12"/>
  <c r="C382" i="12"/>
  <c r="R381" i="12"/>
  <c r="Q381" i="12"/>
  <c r="P381" i="12"/>
  <c r="O381" i="12"/>
  <c r="N381" i="12"/>
  <c r="M381" i="12"/>
  <c r="L381" i="12"/>
  <c r="K381" i="12"/>
  <c r="J381" i="12"/>
  <c r="I381" i="12"/>
  <c r="H381" i="12"/>
  <c r="G381" i="12"/>
  <c r="F381" i="12"/>
  <c r="E381" i="12"/>
  <c r="D381" i="12"/>
  <c r="C381" i="12"/>
  <c r="R380" i="12"/>
  <c r="Q380" i="12"/>
  <c r="P380" i="12"/>
  <c r="O380" i="12"/>
  <c r="N380" i="12"/>
  <c r="M380" i="12"/>
  <c r="L380" i="12"/>
  <c r="K380" i="12"/>
  <c r="J380" i="12"/>
  <c r="I380" i="12"/>
  <c r="H380" i="12"/>
  <c r="G380" i="12"/>
  <c r="F380" i="12"/>
  <c r="E380" i="12"/>
  <c r="D380" i="12"/>
  <c r="C380" i="12"/>
  <c r="R379" i="12"/>
  <c r="Q379" i="12"/>
  <c r="P379" i="12"/>
  <c r="O379" i="12"/>
  <c r="N379" i="12"/>
  <c r="M379" i="12"/>
  <c r="L379" i="12"/>
  <c r="K379" i="12"/>
  <c r="J379" i="12"/>
  <c r="I379" i="12"/>
  <c r="H379" i="12"/>
  <c r="G379" i="12"/>
  <c r="F379" i="12"/>
  <c r="E379" i="12"/>
  <c r="D379" i="12"/>
  <c r="C379" i="12"/>
  <c r="R378" i="12"/>
  <c r="Q378" i="12"/>
  <c r="P378" i="12"/>
  <c r="O378" i="12"/>
  <c r="N378" i="12"/>
  <c r="M378" i="12"/>
  <c r="L378" i="12"/>
  <c r="K378" i="12"/>
  <c r="J378" i="12"/>
  <c r="I378" i="12"/>
  <c r="H378" i="12"/>
  <c r="G378" i="12"/>
  <c r="F378" i="12"/>
  <c r="E378" i="12"/>
  <c r="D378" i="12"/>
  <c r="C378" i="12"/>
  <c r="R377" i="12"/>
  <c r="Q377" i="12"/>
  <c r="P377" i="12"/>
  <c r="O377" i="12"/>
  <c r="N377" i="12"/>
  <c r="M377" i="12"/>
  <c r="L377" i="12"/>
  <c r="K377" i="12"/>
  <c r="J377" i="12"/>
  <c r="I377" i="12"/>
  <c r="H377" i="12"/>
  <c r="G377" i="12"/>
  <c r="F377" i="12"/>
  <c r="E377" i="12"/>
  <c r="D377" i="12"/>
  <c r="C377" i="12"/>
  <c r="R376" i="12"/>
  <c r="Q376" i="12"/>
  <c r="P376" i="12"/>
  <c r="O376" i="12"/>
  <c r="N376" i="12"/>
  <c r="M376" i="12"/>
  <c r="L376" i="12"/>
  <c r="K376" i="12"/>
  <c r="J376" i="12"/>
  <c r="I376" i="12"/>
  <c r="H376" i="12"/>
  <c r="G376" i="12"/>
  <c r="F376" i="12"/>
  <c r="E376" i="12"/>
  <c r="D376" i="12"/>
  <c r="C376" i="12"/>
  <c r="R375" i="12"/>
  <c r="Q375" i="12"/>
  <c r="P375" i="12"/>
  <c r="O375" i="12"/>
  <c r="N375" i="12"/>
  <c r="M375" i="12"/>
  <c r="L375" i="12"/>
  <c r="K375" i="12"/>
  <c r="J375" i="12"/>
  <c r="I375" i="12"/>
  <c r="H375" i="12"/>
  <c r="G375" i="12"/>
  <c r="F375" i="12"/>
  <c r="E375" i="12"/>
  <c r="D375" i="12"/>
  <c r="C375" i="12"/>
  <c r="R374" i="12"/>
  <c r="Q374" i="12"/>
  <c r="P374" i="12"/>
  <c r="O374" i="12"/>
  <c r="N374" i="12"/>
  <c r="M374" i="12"/>
  <c r="L374" i="12"/>
  <c r="K374" i="12"/>
  <c r="J374" i="12"/>
  <c r="I374" i="12"/>
  <c r="H374" i="12"/>
  <c r="G374" i="12"/>
  <c r="F374" i="12"/>
  <c r="E374" i="12"/>
  <c r="D374" i="12"/>
  <c r="C374" i="12"/>
  <c r="R373" i="12"/>
  <c r="Q373" i="12"/>
  <c r="P373" i="12"/>
  <c r="O373" i="12"/>
  <c r="N373" i="12"/>
  <c r="M373" i="12"/>
  <c r="L373" i="12"/>
  <c r="K373" i="12"/>
  <c r="J373" i="12"/>
  <c r="I373" i="12"/>
  <c r="H373" i="12"/>
  <c r="G373" i="12"/>
  <c r="F373" i="12"/>
  <c r="E373" i="12"/>
  <c r="D373" i="12"/>
  <c r="C373" i="12"/>
  <c r="R372" i="12"/>
  <c r="Q372" i="12"/>
  <c r="P372" i="12"/>
  <c r="O372" i="12"/>
  <c r="N372" i="12"/>
  <c r="M372" i="12"/>
  <c r="L372" i="12"/>
  <c r="K372" i="12"/>
  <c r="J372" i="12"/>
  <c r="I372" i="12"/>
  <c r="H372" i="12"/>
  <c r="G372" i="12"/>
  <c r="F372" i="12"/>
  <c r="E372" i="12"/>
  <c r="D372" i="12"/>
  <c r="C372" i="12"/>
  <c r="R371" i="12"/>
  <c r="Q371" i="12"/>
  <c r="P371" i="12"/>
  <c r="O371" i="12"/>
  <c r="N371" i="12"/>
  <c r="M371" i="12"/>
  <c r="L371" i="12"/>
  <c r="K371" i="12"/>
  <c r="J371" i="12"/>
  <c r="I371" i="12"/>
  <c r="H371" i="12"/>
  <c r="G371" i="12"/>
  <c r="F371" i="12"/>
  <c r="E371" i="12"/>
  <c r="D371" i="12"/>
  <c r="C371" i="12"/>
  <c r="R370" i="12"/>
  <c r="Q370" i="12"/>
  <c r="P370" i="12"/>
  <c r="O370" i="12"/>
  <c r="N370" i="12"/>
  <c r="M370" i="12"/>
  <c r="L370" i="12"/>
  <c r="K370" i="12"/>
  <c r="J370" i="12"/>
  <c r="I370" i="12"/>
  <c r="H370" i="12"/>
  <c r="G370" i="12"/>
  <c r="F370" i="12"/>
  <c r="E370" i="12"/>
  <c r="D370" i="12"/>
  <c r="C370" i="12"/>
  <c r="R369" i="12"/>
  <c r="Q369" i="12"/>
  <c r="P369" i="12"/>
  <c r="O369" i="12"/>
  <c r="N369" i="12"/>
  <c r="M369" i="12"/>
  <c r="L369" i="12"/>
  <c r="K369" i="12"/>
  <c r="J369" i="12"/>
  <c r="I369" i="12"/>
  <c r="H369" i="12"/>
  <c r="G369" i="12"/>
  <c r="F369" i="12"/>
  <c r="E369" i="12"/>
  <c r="D369" i="12"/>
  <c r="C369" i="12"/>
  <c r="R368" i="12"/>
  <c r="Q368" i="12"/>
  <c r="P368" i="12"/>
  <c r="O368" i="12"/>
  <c r="N368" i="12"/>
  <c r="M368" i="12"/>
  <c r="L368" i="12"/>
  <c r="K368" i="12"/>
  <c r="J368" i="12"/>
  <c r="I368" i="12"/>
  <c r="H368" i="12"/>
  <c r="G368" i="12"/>
  <c r="F368" i="12"/>
  <c r="E368" i="12"/>
  <c r="D368" i="12"/>
  <c r="C368" i="12"/>
  <c r="R367" i="12"/>
  <c r="Q367" i="12"/>
  <c r="P367" i="12"/>
  <c r="O367" i="12"/>
  <c r="N367" i="12"/>
  <c r="M367" i="12"/>
  <c r="L367" i="12"/>
  <c r="K367" i="12"/>
  <c r="J367" i="12"/>
  <c r="I367" i="12"/>
  <c r="H367" i="12"/>
  <c r="G367" i="12"/>
  <c r="F367" i="12"/>
  <c r="E367" i="12"/>
  <c r="D367" i="12"/>
  <c r="C367" i="12"/>
  <c r="R366" i="12"/>
  <c r="Q366" i="12"/>
  <c r="P366" i="12"/>
  <c r="O366" i="12"/>
  <c r="N366" i="12"/>
  <c r="M366" i="12"/>
  <c r="L366" i="12"/>
  <c r="K366" i="12"/>
  <c r="J366" i="12"/>
  <c r="I366" i="12"/>
  <c r="H366" i="12"/>
  <c r="G366" i="12"/>
  <c r="F366" i="12"/>
  <c r="E366" i="12"/>
  <c r="D366" i="12"/>
  <c r="C366" i="12"/>
  <c r="R365" i="12"/>
  <c r="Q365" i="12"/>
  <c r="P365" i="12"/>
  <c r="O365" i="12"/>
  <c r="N365" i="12"/>
  <c r="M365" i="12"/>
  <c r="L365" i="12"/>
  <c r="K365" i="12"/>
  <c r="J365" i="12"/>
  <c r="I365" i="12"/>
  <c r="H365" i="12"/>
  <c r="G365" i="12"/>
  <c r="F365" i="12"/>
  <c r="E365" i="12"/>
  <c r="D365" i="12"/>
  <c r="C365" i="12"/>
  <c r="R364" i="12"/>
  <c r="Q364" i="12"/>
  <c r="P364" i="12"/>
  <c r="O364" i="12"/>
  <c r="N364" i="12"/>
  <c r="M364" i="12"/>
  <c r="L364" i="12"/>
  <c r="K364" i="12"/>
  <c r="J364" i="12"/>
  <c r="I364" i="12"/>
  <c r="H364" i="12"/>
  <c r="G364" i="12"/>
  <c r="F364" i="12"/>
  <c r="E364" i="12"/>
  <c r="D364" i="12"/>
  <c r="C364" i="12"/>
  <c r="R363" i="12"/>
  <c r="Q363" i="12"/>
  <c r="P363" i="12"/>
  <c r="O363" i="12"/>
  <c r="N363" i="12"/>
  <c r="M363" i="12"/>
  <c r="L363" i="12"/>
  <c r="K363" i="12"/>
  <c r="J363" i="12"/>
  <c r="I363" i="12"/>
  <c r="H363" i="12"/>
  <c r="G363" i="12"/>
  <c r="F363" i="12"/>
  <c r="E363" i="12"/>
  <c r="D363" i="12"/>
  <c r="C363" i="12"/>
  <c r="R362" i="12"/>
  <c r="Q362" i="12"/>
  <c r="P362" i="12"/>
  <c r="O362" i="12"/>
  <c r="N362" i="12"/>
  <c r="M362" i="12"/>
  <c r="L362" i="12"/>
  <c r="K362" i="12"/>
  <c r="J362" i="12"/>
  <c r="I362" i="12"/>
  <c r="H362" i="12"/>
  <c r="G362" i="12"/>
  <c r="F362" i="12"/>
  <c r="E362" i="12"/>
  <c r="D362" i="12"/>
  <c r="C362" i="12"/>
  <c r="R361" i="12"/>
  <c r="Q361" i="12"/>
  <c r="P361" i="12"/>
  <c r="O361" i="12"/>
  <c r="N361" i="12"/>
  <c r="M361" i="12"/>
  <c r="L361" i="12"/>
  <c r="K361" i="12"/>
  <c r="J361" i="12"/>
  <c r="I361" i="12"/>
  <c r="H361" i="12"/>
  <c r="G361" i="12"/>
  <c r="F361" i="12"/>
  <c r="E361" i="12"/>
  <c r="D361" i="12"/>
  <c r="C361" i="12"/>
  <c r="R360" i="12"/>
  <c r="Q360" i="12"/>
  <c r="P360" i="12"/>
  <c r="O360" i="12"/>
  <c r="N360" i="12"/>
  <c r="M360" i="12"/>
  <c r="L360" i="12"/>
  <c r="K360" i="12"/>
  <c r="J360" i="12"/>
  <c r="I360" i="12"/>
  <c r="H360" i="12"/>
  <c r="G360" i="12"/>
  <c r="F360" i="12"/>
  <c r="E360" i="12"/>
  <c r="D360" i="12"/>
  <c r="C360" i="12"/>
  <c r="R359" i="12"/>
  <c r="Q359" i="12"/>
  <c r="P359" i="12"/>
  <c r="O359" i="12"/>
  <c r="N359" i="12"/>
  <c r="M359" i="12"/>
  <c r="L359" i="12"/>
  <c r="K359" i="12"/>
  <c r="J359" i="12"/>
  <c r="I359" i="12"/>
  <c r="H359" i="12"/>
  <c r="G359" i="12"/>
  <c r="F359" i="12"/>
  <c r="E359" i="12"/>
  <c r="D359" i="12"/>
  <c r="C359" i="12"/>
  <c r="R358" i="12"/>
  <c r="Q358" i="12"/>
  <c r="P358" i="12"/>
  <c r="O358" i="12"/>
  <c r="N358" i="12"/>
  <c r="M358" i="12"/>
  <c r="L358" i="12"/>
  <c r="K358" i="12"/>
  <c r="J358" i="12"/>
  <c r="I358" i="12"/>
  <c r="H358" i="12"/>
  <c r="G358" i="12"/>
  <c r="F358" i="12"/>
  <c r="E358" i="12"/>
  <c r="D358" i="12"/>
  <c r="C358" i="12"/>
  <c r="R357" i="12"/>
  <c r="Q357" i="12"/>
  <c r="P357" i="12"/>
  <c r="O357" i="12"/>
  <c r="N357" i="12"/>
  <c r="M357" i="12"/>
  <c r="L357" i="12"/>
  <c r="K357" i="12"/>
  <c r="J357" i="12"/>
  <c r="I357" i="12"/>
  <c r="H357" i="12"/>
  <c r="G357" i="12"/>
  <c r="F357" i="12"/>
  <c r="E357" i="12"/>
  <c r="D357" i="12"/>
  <c r="C357" i="12"/>
  <c r="R356" i="12"/>
  <c r="Q356" i="12"/>
  <c r="P356" i="12"/>
  <c r="O356" i="12"/>
  <c r="N356" i="12"/>
  <c r="M356" i="12"/>
  <c r="L356" i="12"/>
  <c r="K356" i="12"/>
  <c r="J356" i="12"/>
  <c r="I356" i="12"/>
  <c r="H356" i="12"/>
  <c r="G356" i="12"/>
  <c r="F356" i="12"/>
  <c r="E356" i="12"/>
  <c r="D356" i="12"/>
  <c r="C356" i="12"/>
  <c r="R355" i="12"/>
  <c r="Q355" i="12"/>
  <c r="P355" i="12"/>
  <c r="O355" i="12"/>
  <c r="N355" i="12"/>
  <c r="M355" i="12"/>
  <c r="L355" i="12"/>
  <c r="K355" i="12"/>
  <c r="J355" i="12"/>
  <c r="I355" i="12"/>
  <c r="H355" i="12"/>
  <c r="G355" i="12"/>
  <c r="F355" i="12"/>
  <c r="E355" i="12"/>
  <c r="D355" i="12"/>
  <c r="C355" i="12"/>
  <c r="R354" i="12"/>
  <c r="Q354" i="12"/>
  <c r="P354" i="12"/>
  <c r="O354" i="12"/>
  <c r="N354" i="12"/>
  <c r="M354" i="12"/>
  <c r="L354" i="12"/>
  <c r="K354" i="12"/>
  <c r="J354" i="12"/>
  <c r="I354" i="12"/>
  <c r="H354" i="12"/>
  <c r="G354" i="12"/>
  <c r="F354" i="12"/>
  <c r="E354" i="12"/>
  <c r="D354" i="12"/>
  <c r="C354" i="12"/>
  <c r="R353" i="12"/>
  <c r="Q353" i="12"/>
  <c r="P353" i="12"/>
  <c r="O353" i="12"/>
  <c r="N353" i="12"/>
  <c r="M353" i="12"/>
  <c r="L353" i="12"/>
  <c r="K353" i="12"/>
  <c r="J353" i="12"/>
  <c r="I353" i="12"/>
  <c r="H353" i="12"/>
  <c r="G353" i="12"/>
  <c r="F353" i="12"/>
  <c r="E353" i="12"/>
  <c r="D353" i="12"/>
  <c r="C353" i="12"/>
  <c r="R352" i="12"/>
  <c r="Q352" i="12"/>
  <c r="P352" i="12"/>
  <c r="O352" i="12"/>
  <c r="N352" i="12"/>
  <c r="M352" i="12"/>
  <c r="L352" i="12"/>
  <c r="K352" i="12"/>
  <c r="J352" i="12"/>
  <c r="I352" i="12"/>
  <c r="H352" i="12"/>
  <c r="G352" i="12"/>
  <c r="F352" i="12"/>
  <c r="E352" i="12"/>
  <c r="D352" i="12"/>
  <c r="C352" i="12"/>
  <c r="R351" i="12"/>
  <c r="Q351" i="12"/>
  <c r="P351" i="12"/>
  <c r="O351" i="12"/>
  <c r="N351" i="12"/>
  <c r="M351" i="12"/>
  <c r="L351" i="12"/>
  <c r="K351" i="12"/>
  <c r="J351" i="12"/>
  <c r="I351" i="12"/>
  <c r="H351" i="12"/>
  <c r="G351" i="12"/>
  <c r="F351" i="12"/>
  <c r="E351" i="12"/>
  <c r="D351" i="12"/>
  <c r="C351" i="12"/>
  <c r="R350" i="12"/>
  <c r="Q350" i="12"/>
  <c r="P350" i="12"/>
  <c r="O350" i="12"/>
  <c r="N350" i="12"/>
  <c r="M350" i="12"/>
  <c r="L350" i="12"/>
  <c r="K350" i="12"/>
  <c r="J350" i="12"/>
  <c r="I350" i="12"/>
  <c r="H350" i="12"/>
  <c r="G350" i="12"/>
  <c r="F350" i="12"/>
  <c r="E350" i="12"/>
  <c r="D350" i="12"/>
  <c r="C350" i="12"/>
  <c r="R349" i="12"/>
  <c r="Q349" i="12"/>
  <c r="P349" i="12"/>
  <c r="O349" i="12"/>
  <c r="N349" i="12"/>
  <c r="M349" i="12"/>
  <c r="L349" i="12"/>
  <c r="K349" i="12"/>
  <c r="J349" i="12"/>
  <c r="I349" i="12"/>
  <c r="H349" i="12"/>
  <c r="G349" i="12"/>
  <c r="F349" i="12"/>
  <c r="E349" i="12"/>
  <c r="D349" i="12"/>
  <c r="C349" i="12"/>
  <c r="R348" i="12"/>
  <c r="Q348" i="12"/>
  <c r="P348" i="12"/>
  <c r="O348" i="12"/>
  <c r="N348" i="12"/>
  <c r="M348" i="12"/>
  <c r="L348" i="12"/>
  <c r="K348" i="12"/>
  <c r="J348" i="12"/>
  <c r="I348" i="12"/>
  <c r="H348" i="12"/>
  <c r="G348" i="12"/>
  <c r="F348" i="12"/>
  <c r="E348" i="12"/>
  <c r="D348" i="12"/>
  <c r="C348" i="12"/>
  <c r="R347" i="12"/>
  <c r="Q347" i="12"/>
  <c r="P347" i="12"/>
  <c r="O347" i="12"/>
  <c r="N347" i="12"/>
  <c r="M347" i="12"/>
  <c r="L347" i="12"/>
  <c r="K347" i="12"/>
  <c r="J347" i="12"/>
  <c r="I347" i="12"/>
  <c r="H347" i="12"/>
  <c r="G347" i="12"/>
  <c r="F347" i="12"/>
  <c r="E347" i="12"/>
  <c r="D347" i="12"/>
  <c r="C347" i="12"/>
  <c r="R346" i="12"/>
  <c r="Q346" i="12"/>
  <c r="P346" i="12"/>
  <c r="O346" i="12"/>
  <c r="N346" i="12"/>
  <c r="M346" i="12"/>
  <c r="L346" i="12"/>
  <c r="K346" i="12"/>
  <c r="J346" i="12"/>
  <c r="I346" i="12"/>
  <c r="H346" i="12"/>
  <c r="G346" i="12"/>
  <c r="F346" i="12"/>
  <c r="E346" i="12"/>
  <c r="D346" i="12"/>
  <c r="C346" i="12"/>
  <c r="R345" i="12"/>
  <c r="Q345" i="12"/>
  <c r="P345" i="12"/>
  <c r="O345" i="12"/>
  <c r="N345" i="12"/>
  <c r="M345" i="12"/>
  <c r="L345" i="12"/>
  <c r="K345" i="12"/>
  <c r="J345" i="12"/>
  <c r="I345" i="12"/>
  <c r="H345" i="12"/>
  <c r="G345" i="12"/>
  <c r="F345" i="12"/>
  <c r="E345" i="12"/>
  <c r="D345" i="12"/>
  <c r="C345" i="12"/>
  <c r="R344" i="12"/>
  <c r="Q344" i="12"/>
  <c r="P344" i="12"/>
  <c r="O344" i="12"/>
  <c r="N344" i="12"/>
  <c r="M344" i="12"/>
  <c r="L344" i="12"/>
  <c r="K344" i="12"/>
  <c r="J344" i="12"/>
  <c r="I344" i="12"/>
  <c r="H344" i="12"/>
  <c r="G344" i="12"/>
  <c r="F344" i="12"/>
  <c r="E344" i="12"/>
  <c r="D344" i="12"/>
  <c r="C344" i="12"/>
  <c r="R343" i="12"/>
  <c r="Q343" i="12"/>
  <c r="P343" i="12"/>
  <c r="O343" i="12"/>
  <c r="N343" i="12"/>
  <c r="M343" i="12"/>
  <c r="L343" i="12"/>
  <c r="K343" i="12"/>
  <c r="J343" i="12"/>
  <c r="I343" i="12"/>
  <c r="H343" i="12"/>
  <c r="G343" i="12"/>
  <c r="F343" i="12"/>
  <c r="E343" i="12"/>
  <c r="D343" i="12"/>
  <c r="C343" i="12"/>
  <c r="R342" i="12"/>
  <c r="Q342" i="12"/>
  <c r="P342" i="12"/>
  <c r="O342" i="12"/>
  <c r="N342" i="12"/>
  <c r="M342" i="12"/>
  <c r="L342" i="12"/>
  <c r="K342" i="12"/>
  <c r="J342" i="12"/>
  <c r="I342" i="12"/>
  <c r="H342" i="12"/>
  <c r="G342" i="12"/>
  <c r="F342" i="12"/>
  <c r="E342" i="12"/>
  <c r="D342" i="12"/>
  <c r="C342" i="12"/>
  <c r="R341" i="12"/>
  <c r="Q341" i="12"/>
  <c r="P341" i="12"/>
  <c r="O341" i="12"/>
  <c r="N341" i="12"/>
  <c r="M341" i="12"/>
  <c r="L341" i="12"/>
  <c r="K341" i="12"/>
  <c r="J341" i="12"/>
  <c r="I341" i="12"/>
  <c r="H341" i="12"/>
  <c r="G341" i="12"/>
  <c r="F341" i="12"/>
  <c r="E341" i="12"/>
  <c r="D341" i="12"/>
  <c r="C341" i="12"/>
  <c r="R340" i="12"/>
  <c r="Q340" i="12"/>
  <c r="P340" i="12"/>
  <c r="O340" i="12"/>
  <c r="N340" i="12"/>
  <c r="M340" i="12"/>
  <c r="L340" i="12"/>
  <c r="K340" i="12"/>
  <c r="J340" i="12"/>
  <c r="I340" i="12"/>
  <c r="H340" i="12"/>
  <c r="G340" i="12"/>
  <c r="F340" i="12"/>
  <c r="E340" i="12"/>
  <c r="D340" i="12"/>
  <c r="C340" i="12"/>
  <c r="R339" i="12"/>
  <c r="Q339" i="12"/>
  <c r="P339" i="12"/>
  <c r="O339" i="12"/>
  <c r="N339" i="12"/>
  <c r="M339" i="12"/>
  <c r="L339" i="12"/>
  <c r="K339" i="12"/>
  <c r="J339" i="12"/>
  <c r="I339" i="12"/>
  <c r="H339" i="12"/>
  <c r="G339" i="12"/>
  <c r="F339" i="12"/>
  <c r="E339" i="12"/>
  <c r="D339" i="12"/>
  <c r="C339" i="12"/>
  <c r="R338" i="12"/>
  <c r="Q338" i="12"/>
  <c r="P338" i="12"/>
  <c r="O338" i="12"/>
  <c r="N338" i="12"/>
  <c r="M338" i="12"/>
  <c r="L338" i="12"/>
  <c r="K338" i="12"/>
  <c r="J338" i="12"/>
  <c r="I338" i="12"/>
  <c r="H338" i="12"/>
  <c r="G338" i="12"/>
  <c r="F338" i="12"/>
  <c r="E338" i="12"/>
  <c r="D338" i="12"/>
  <c r="C338" i="12"/>
  <c r="R337" i="12"/>
  <c r="Q337" i="12"/>
  <c r="P337" i="12"/>
  <c r="O337" i="12"/>
  <c r="N337" i="12"/>
  <c r="M337" i="12"/>
  <c r="L337" i="12"/>
  <c r="K337" i="12"/>
  <c r="J337" i="12"/>
  <c r="I337" i="12"/>
  <c r="H337" i="12"/>
  <c r="G337" i="12"/>
  <c r="F337" i="12"/>
  <c r="E337" i="12"/>
  <c r="D337" i="12"/>
  <c r="C337" i="12"/>
  <c r="R336" i="12"/>
  <c r="Q336" i="12"/>
  <c r="P336" i="12"/>
  <c r="O336" i="12"/>
  <c r="N336" i="12"/>
  <c r="M336" i="12"/>
  <c r="L336" i="12"/>
  <c r="K336" i="12"/>
  <c r="J336" i="12"/>
  <c r="I336" i="12"/>
  <c r="H336" i="12"/>
  <c r="G336" i="12"/>
  <c r="F336" i="12"/>
  <c r="E336" i="12"/>
  <c r="D336" i="12"/>
  <c r="C336" i="12"/>
  <c r="R335" i="12"/>
  <c r="Q335" i="12"/>
  <c r="P335" i="12"/>
  <c r="O335" i="12"/>
  <c r="N335" i="12"/>
  <c r="M335" i="12"/>
  <c r="L335" i="12"/>
  <c r="K335" i="12"/>
  <c r="J335" i="12"/>
  <c r="I335" i="12"/>
  <c r="H335" i="12"/>
  <c r="G335" i="12"/>
  <c r="F335" i="12"/>
  <c r="E335" i="12"/>
  <c r="D335" i="12"/>
  <c r="C335" i="12"/>
  <c r="R334" i="12"/>
  <c r="Q334" i="12"/>
  <c r="P334" i="12"/>
  <c r="O334" i="12"/>
  <c r="N334" i="12"/>
  <c r="M334" i="12"/>
  <c r="L334" i="12"/>
  <c r="K334" i="12"/>
  <c r="J334" i="12"/>
  <c r="I334" i="12"/>
  <c r="H334" i="12"/>
  <c r="G334" i="12"/>
  <c r="F334" i="12"/>
  <c r="E334" i="12"/>
  <c r="D334" i="12"/>
  <c r="C334" i="12"/>
  <c r="R333" i="12"/>
  <c r="Q333" i="12"/>
  <c r="P333" i="12"/>
  <c r="O333" i="12"/>
  <c r="N333" i="12"/>
  <c r="M333" i="12"/>
  <c r="L333" i="12"/>
  <c r="K333" i="12"/>
  <c r="J333" i="12"/>
  <c r="I333" i="12"/>
  <c r="H333" i="12"/>
  <c r="G333" i="12"/>
  <c r="F333" i="12"/>
  <c r="E333" i="12"/>
  <c r="D333" i="12"/>
  <c r="C333" i="12"/>
  <c r="R332" i="12"/>
  <c r="Q332" i="12"/>
  <c r="P332" i="12"/>
  <c r="O332" i="12"/>
  <c r="N332" i="12"/>
  <c r="M332" i="12"/>
  <c r="L332" i="12"/>
  <c r="K332" i="12"/>
  <c r="J332" i="12"/>
  <c r="I332" i="12"/>
  <c r="H332" i="12"/>
  <c r="G332" i="12"/>
  <c r="F332" i="12"/>
  <c r="E332" i="12"/>
  <c r="D332" i="12"/>
  <c r="C332" i="12"/>
  <c r="R331" i="12"/>
  <c r="Q331" i="12"/>
  <c r="P331" i="12"/>
  <c r="O331" i="12"/>
  <c r="N331" i="12"/>
  <c r="M331" i="12"/>
  <c r="L331" i="12"/>
  <c r="K331" i="12"/>
  <c r="J331" i="12"/>
  <c r="I331" i="12"/>
  <c r="H331" i="12"/>
  <c r="G331" i="12"/>
  <c r="F331" i="12"/>
  <c r="E331" i="12"/>
  <c r="D331" i="12"/>
  <c r="C331" i="12"/>
  <c r="R330" i="12"/>
  <c r="Q330" i="12"/>
  <c r="P330" i="12"/>
  <c r="O330" i="12"/>
  <c r="N330" i="12"/>
  <c r="M330" i="12"/>
  <c r="L330" i="12"/>
  <c r="K330" i="12"/>
  <c r="J330" i="12"/>
  <c r="I330" i="12"/>
  <c r="H330" i="12"/>
  <c r="G330" i="12"/>
  <c r="F330" i="12"/>
  <c r="E330" i="12"/>
  <c r="D330" i="12"/>
  <c r="C330" i="12"/>
  <c r="R329" i="12"/>
  <c r="Q329" i="12"/>
  <c r="P329" i="12"/>
  <c r="O329" i="12"/>
  <c r="N329" i="12"/>
  <c r="M329" i="12"/>
  <c r="L329" i="12"/>
  <c r="K329" i="12"/>
  <c r="J329" i="12"/>
  <c r="I329" i="12"/>
  <c r="H329" i="12"/>
  <c r="G329" i="12"/>
  <c r="F329" i="12"/>
  <c r="E329" i="12"/>
  <c r="D329" i="12"/>
  <c r="C329" i="12"/>
  <c r="R328" i="12"/>
  <c r="Q328" i="12"/>
  <c r="P328" i="12"/>
  <c r="O328" i="12"/>
  <c r="N328" i="12"/>
  <c r="M328" i="12"/>
  <c r="L328" i="12"/>
  <c r="K328" i="12"/>
  <c r="J328" i="12"/>
  <c r="I328" i="12"/>
  <c r="H328" i="12"/>
  <c r="G328" i="12"/>
  <c r="F328" i="12"/>
  <c r="E328" i="12"/>
  <c r="D328" i="12"/>
  <c r="C328" i="12"/>
  <c r="R327" i="12"/>
  <c r="Q327" i="12"/>
  <c r="P327" i="12"/>
  <c r="O327" i="12"/>
  <c r="N327" i="12"/>
  <c r="M327" i="12"/>
  <c r="L327" i="12"/>
  <c r="K327" i="12"/>
  <c r="J327" i="12"/>
  <c r="I327" i="12"/>
  <c r="H327" i="12"/>
  <c r="G327" i="12"/>
  <c r="F327" i="12"/>
  <c r="E327" i="12"/>
  <c r="D327" i="12"/>
  <c r="C327" i="12"/>
  <c r="R326" i="12"/>
  <c r="Q326" i="12"/>
  <c r="P326" i="12"/>
  <c r="O326" i="12"/>
  <c r="N326" i="12"/>
  <c r="M326" i="12"/>
  <c r="L326" i="12"/>
  <c r="K326" i="12"/>
  <c r="J326" i="12"/>
  <c r="I326" i="12"/>
  <c r="H326" i="12"/>
  <c r="G326" i="12"/>
  <c r="F326" i="12"/>
  <c r="E326" i="12"/>
  <c r="D326" i="12"/>
  <c r="C326" i="12"/>
  <c r="R325" i="12"/>
  <c r="Q325" i="12"/>
  <c r="P325" i="12"/>
  <c r="O325" i="12"/>
  <c r="N325" i="12"/>
  <c r="M325" i="12"/>
  <c r="L325" i="12"/>
  <c r="K325" i="12"/>
  <c r="J325" i="12"/>
  <c r="I325" i="12"/>
  <c r="H325" i="12"/>
  <c r="G325" i="12"/>
  <c r="F325" i="12"/>
  <c r="E325" i="12"/>
  <c r="D325" i="12"/>
  <c r="C325" i="12"/>
  <c r="R324" i="12"/>
  <c r="Q324" i="12"/>
  <c r="P324" i="12"/>
  <c r="O324" i="12"/>
  <c r="N324" i="12"/>
  <c r="M324" i="12"/>
  <c r="L324" i="12"/>
  <c r="K324" i="12"/>
  <c r="J324" i="12"/>
  <c r="I324" i="12"/>
  <c r="H324" i="12"/>
  <c r="G324" i="12"/>
  <c r="F324" i="12"/>
  <c r="E324" i="12"/>
  <c r="D324" i="12"/>
  <c r="C324" i="12"/>
  <c r="R323" i="12"/>
  <c r="Q323" i="12"/>
  <c r="P323" i="12"/>
  <c r="O323" i="12"/>
  <c r="N323" i="12"/>
  <c r="M323" i="12"/>
  <c r="L323" i="12"/>
  <c r="K323" i="12"/>
  <c r="J323" i="12"/>
  <c r="I323" i="12"/>
  <c r="H323" i="12"/>
  <c r="G323" i="12"/>
  <c r="F323" i="12"/>
  <c r="E323" i="12"/>
  <c r="D323" i="12"/>
  <c r="C323" i="12"/>
  <c r="R322" i="12"/>
  <c r="Q322" i="12"/>
  <c r="P322" i="12"/>
  <c r="O322" i="12"/>
  <c r="N322" i="12"/>
  <c r="M322" i="12"/>
  <c r="L322" i="12"/>
  <c r="K322" i="12"/>
  <c r="J322" i="12"/>
  <c r="I322" i="12"/>
  <c r="H322" i="12"/>
  <c r="G322" i="12"/>
  <c r="F322" i="12"/>
  <c r="E322" i="12"/>
  <c r="D322" i="12"/>
  <c r="C322" i="12"/>
  <c r="R321" i="12"/>
  <c r="Q321" i="12"/>
  <c r="P321" i="12"/>
  <c r="O321" i="12"/>
  <c r="N321" i="12"/>
  <c r="M321" i="12"/>
  <c r="L321" i="12"/>
  <c r="K321" i="12"/>
  <c r="J321" i="12"/>
  <c r="I321" i="12"/>
  <c r="H321" i="12"/>
  <c r="G321" i="12"/>
  <c r="F321" i="12"/>
  <c r="E321" i="12"/>
  <c r="D321" i="12"/>
  <c r="C321" i="12"/>
  <c r="R320" i="12"/>
  <c r="Q320" i="12"/>
  <c r="P320" i="12"/>
  <c r="O320" i="12"/>
  <c r="N320" i="12"/>
  <c r="M320" i="12"/>
  <c r="L320" i="12"/>
  <c r="K320" i="12"/>
  <c r="J320" i="12"/>
  <c r="I320" i="12"/>
  <c r="H320" i="12"/>
  <c r="G320" i="12"/>
  <c r="F320" i="12"/>
  <c r="E320" i="12"/>
  <c r="D320" i="12"/>
  <c r="C320" i="12"/>
  <c r="R319" i="12"/>
  <c r="Q319" i="12"/>
  <c r="P319" i="12"/>
  <c r="O319" i="12"/>
  <c r="N319" i="12"/>
  <c r="M319" i="12"/>
  <c r="L319" i="12"/>
  <c r="K319" i="12"/>
  <c r="J319" i="12"/>
  <c r="I319" i="12"/>
  <c r="H319" i="12"/>
  <c r="G319" i="12"/>
  <c r="F319" i="12"/>
  <c r="E319" i="12"/>
  <c r="D319" i="12"/>
  <c r="C319" i="12"/>
  <c r="R318" i="12"/>
  <c r="Q318" i="12"/>
  <c r="P318" i="12"/>
  <c r="O318" i="12"/>
  <c r="N318" i="12"/>
  <c r="M318" i="12"/>
  <c r="L318" i="12"/>
  <c r="K318" i="12"/>
  <c r="J318" i="12"/>
  <c r="I318" i="12"/>
  <c r="H318" i="12"/>
  <c r="G318" i="12"/>
  <c r="F318" i="12"/>
  <c r="E318" i="12"/>
  <c r="D318" i="12"/>
  <c r="C318" i="12"/>
  <c r="R317" i="12"/>
  <c r="Q317" i="12"/>
  <c r="P317" i="12"/>
  <c r="O317" i="12"/>
  <c r="N317" i="12"/>
  <c r="M317" i="12"/>
  <c r="L317" i="12"/>
  <c r="K317" i="12"/>
  <c r="J317" i="12"/>
  <c r="I317" i="12"/>
  <c r="H317" i="12"/>
  <c r="G317" i="12"/>
  <c r="F317" i="12"/>
  <c r="E317" i="12"/>
  <c r="D317" i="12"/>
  <c r="C317" i="12"/>
  <c r="R316" i="12"/>
  <c r="Q316" i="12"/>
  <c r="P316" i="12"/>
  <c r="O316" i="12"/>
  <c r="N316" i="12"/>
  <c r="M316" i="12"/>
  <c r="L316" i="12"/>
  <c r="K316" i="12"/>
  <c r="J316" i="12"/>
  <c r="I316" i="12"/>
  <c r="H316" i="12"/>
  <c r="G316" i="12"/>
  <c r="F316" i="12"/>
  <c r="E316" i="12"/>
  <c r="D316" i="12"/>
  <c r="C316" i="12"/>
  <c r="R315" i="12"/>
  <c r="Q315" i="12"/>
  <c r="P315" i="12"/>
  <c r="O315" i="12"/>
  <c r="N315" i="12"/>
  <c r="M315" i="12"/>
  <c r="L315" i="12"/>
  <c r="K315" i="12"/>
  <c r="J315" i="12"/>
  <c r="I315" i="12"/>
  <c r="H315" i="12"/>
  <c r="G315" i="12"/>
  <c r="F315" i="12"/>
  <c r="E315" i="12"/>
  <c r="D315" i="12"/>
  <c r="C315" i="12"/>
  <c r="R314" i="12"/>
  <c r="Q314" i="12"/>
  <c r="P314" i="12"/>
  <c r="O314" i="12"/>
  <c r="N314" i="12"/>
  <c r="M314" i="12"/>
  <c r="L314" i="12"/>
  <c r="K314" i="12"/>
  <c r="J314" i="12"/>
  <c r="I314" i="12"/>
  <c r="H314" i="12"/>
  <c r="G314" i="12"/>
  <c r="F314" i="12"/>
  <c r="E314" i="12"/>
  <c r="D314" i="12"/>
  <c r="C314" i="12"/>
  <c r="R313" i="12"/>
  <c r="Q313" i="12"/>
  <c r="P313" i="12"/>
  <c r="O313" i="12"/>
  <c r="N313" i="12"/>
  <c r="M313" i="12"/>
  <c r="L313" i="12"/>
  <c r="K313" i="12"/>
  <c r="J313" i="12"/>
  <c r="I313" i="12"/>
  <c r="H313" i="12"/>
  <c r="G313" i="12"/>
  <c r="F313" i="12"/>
  <c r="E313" i="12"/>
  <c r="D313" i="12"/>
  <c r="C313" i="12"/>
  <c r="R312" i="12"/>
  <c r="Q312" i="12"/>
  <c r="P312" i="12"/>
  <c r="O312" i="12"/>
  <c r="N312" i="12"/>
  <c r="M312" i="12"/>
  <c r="L312" i="12"/>
  <c r="K312" i="12"/>
  <c r="J312" i="12"/>
  <c r="I312" i="12"/>
  <c r="H312" i="12"/>
  <c r="G312" i="12"/>
  <c r="F312" i="12"/>
  <c r="E312" i="12"/>
  <c r="D312" i="12"/>
  <c r="C312" i="12"/>
  <c r="R311" i="12"/>
  <c r="Q311" i="12"/>
  <c r="P311" i="12"/>
  <c r="O311" i="12"/>
  <c r="N311" i="12"/>
  <c r="M311" i="12"/>
  <c r="L311" i="12"/>
  <c r="K311" i="12"/>
  <c r="J311" i="12"/>
  <c r="I311" i="12"/>
  <c r="H311" i="12"/>
  <c r="G311" i="12"/>
  <c r="F311" i="12"/>
  <c r="E311" i="12"/>
  <c r="D311" i="12"/>
  <c r="C311" i="12"/>
  <c r="R310" i="12"/>
  <c r="Q310" i="12"/>
  <c r="P310" i="12"/>
  <c r="O310" i="12"/>
  <c r="N310" i="12"/>
  <c r="M310" i="12"/>
  <c r="L310" i="12"/>
  <c r="K310" i="12"/>
  <c r="J310" i="12"/>
  <c r="I310" i="12"/>
  <c r="H310" i="12"/>
  <c r="G310" i="12"/>
  <c r="F310" i="12"/>
  <c r="E310" i="12"/>
  <c r="D310" i="12"/>
  <c r="C310" i="12"/>
  <c r="R309" i="12"/>
  <c r="Q309" i="12"/>
  <c r="P309" i="12"/>
  <c r="O309" i="12"/>
  <c r="N309" i="12"/>
  <c r="M309" i="12"/>
  <c r="L309" i="12"/>
  <c r="K309" i="12"/>
  <c r="J309" i="12"/>
  <c r="I309" i="12"/>
  <c r="H309" i="12"/>
  <c r="G309" i="12"/>
  <c r="F309" i="12"/>
  <c r="E309" i="12"/>
  <c r="D309" i="12"/>
  <c r="C309" i="12"/>
  <c r="R308" i="12"/>
  <c r="Q308" i="12"/>
  <c r="P308" i="12"/>
  <c r="O308" i="12"/>
  <c r="N308" i="12"/>
  <c r="M308" i="12"/>
  <c r="L308" i="12"/>
  <c r="K308" i="12"/>
  <c r="J308" i="12"/>
  <c r="I308" i="12"/>
  <c r="H308" i="12"/>
  <c r="G308" i="12"/>
  <c r="F308" i="12"/>
  <c r="E308" i="12"/>
  <c r="D308" i="12"/>
  <c r="C308" i="12"/>
  <c r="R307" i="12"/>
  <c r="Q307" i="12"/>
  <c r="P307" i="12"/>
  <c r="O307" i="12"/>
  <c r="N307" i="12"/>
  <c r="M307" i="12"/>
  <c r="L307" i="12"/>
  <c r="K307" i="12"/>
  <c r="J307" i="12"/>
  <c r="I307" i="12"/>
  <c r="H307" i="12"/>
  <c r="G307" i="12"/>
  <c r="F307" i="12"/>
  <c r="E307" i="12"/>
  <c r="D307" i="12"/>
  <c r="C307" i="12"/>
  <c r="R306" i="12"/>
  <c r="Q306" i="12"/>
  <c r="P306" i="12"/>
  <c r="O306" i="12"/>
  <c r="N306" i="12"/>
  <c r="M306" i="12"/>
  <c r="L306" i="12"/>
  <c r="K306" i="12"/>
  <c r="J306" i="12"/>
  <c r="I306" i="12"/>
  <c r="H306" i="12"/>
  <c r="G306" i="12"/>
  <c r="F306" i="12"/>
  <c r="E306" i="12"/>
  <c r="D306" i="12"/>
  <c r="C306" i="12"/>
  <c r="R305" i="12"/>
  <c r="Q305" i="12"/>
  <c r="P305" i="12"/>
  <c r="O305" i="12"/>
  <c r="N305" i="12"/>
  <c r="M305" i="12"/>
  <c r="L305" i="12"/>
  <c r="K305" i="12"/>
  <c r="J305" i="12"/>
  <c r="I305" i="12"/>
  <c r="H305" i="12"/>
  <c r="G305" i="12"/>
  <c r="F305" i="12"/>
  <c r="E305" i="12"/>
  <c r="D305" i="12"/>
  <c r="C305" i="12"/>
  <c r="R304" i="12"/>
  <c r="Q304" i="12"/>
  <c r="P304" i="12"/>
  <c r="O304" i="12"/>
  <c r="N304" i="12"/>
  <c r="M304" i="12"/>
  <c r="L304" i="12"/>
  <c r="K304" i="12"/>
  <c r="J304" i="12"/>
  <c r="I304" i="12"/>
  <c r="H304" i="12"/>
  <c r="G304" i="12"/>
  <c r="F304" i="12"/>
  <c r="E304" i="12"/>
  <c r="D304" i="12"/>
  <c r="C304" i="12"/>
  <c r="R303" i="12"/>
  <c r="Q303" i="12"/>
  <c r="P303" i="12"/>
  <c r="O303" i="12"/>
  <c r="N303" i="12"/>
  <c r="M303" i="12"/>
  <c r="L303" i="12"/>
  <c r="K303" i="12"/>
  <c r="J303" i="12"/>
  <c r="I303" i="12"/>
  <c r="H303" i="12"/>
  <c r="G303" i="12"/>
  <c r="F303" i="12"/>
  <c r="E303" i="12"/>
  <c r="D303" i="12"/>
  <c r="C303" i="12"/>
  <c r="R302" i="12"/>
  <c r="Q302" i="12"/>
  <c r="P302" i="12"/>
  <c r="O302" i="12"/>
  <c r="N302" i="12"/>
  <c r="M302" i="12"/>
  <c r="L302" i="12"/>
  <c r="K302" i="12"/>
  <c r="J302" i="12"/>
  <c r="I302" i="12"/>
  <c r="H302" i="12"/>
  <c r="G302" i="12"/>
  <c r="F302" i="12"/>
  <c r="E302" i="12"/>
  <c r="D302" i="12"/>
  <c r="C302" i="12"/>
  <c r="R301" i="12"/>
  <c r="Q301" i="12"/>
  <c r="P301" i="12"/>
  <c r="O301" i="12"/>
  <c r="N301" i="12"/>
  <c r="M301" i="12"/>
  <c r="L301" i="12"/>
  <c r="K301" i="12"/>
  <c r="J301" i="12"/>
  <c r="I301" i="12"/>
  <c r="H301" i="12"/>
  <c r="G301" i="12"/>
  <c r="F301" i="12"/>
  <c r="E301" i="12"/>
  <c r="D301" i="12"/>
  <c r="C301" i="12"/>
  <c r="R300" i="12"/>
  <c r="Q300" i="12"/>
  <c r="P300" i="12"/>
  <c r="O300" i="12"/>
  <c r="N300" i="12"/>
  <c r="M300" i="12"/>
  <c r="L300" i="12"/>
  <c r="K300" i="12"/>
  <c r="J300" i="12"/>
  <c r="I300" i="12"/>
  <c r="H300" i="12"/>
  <c r="G300" i="12"/>
  <c r="F300" i="12"/>
  <c r="E300" i="12"/>
  <c r="D300" i="12"/>
  <c r="C300" i="12"/>
  <c r="R299" i="12"/>
  <c r="Q299" i="12"/>
  <c r="P299" i="12"/>
  <c r="O299" i="12"/>
  <c r="N299" i="12"/>
  <c r="M299" i="12"/>
  <c r="L299" i="12"/>
  <c r="K299" i="12"/>
  <c r="J299" i="12"/>
  <c r="I299" i="12"/>
  <c r="H299" i="12"/>
  <c r="G299" i="12"/>
  <c r="F299" i="12"/>
  <c r="E299" i="12"/>
  <c r="D299" i="12"/>
  <c r="C299" i="12"/>
  <c r="R298" i="12"/>
  <c r="Q298" i="12"/>
  <c r="P298" i="12"/>
  <c r="O298" i="12"/>
  <c r="N298" i="12"/>
  <c r="M298" i="12"/>
  <c r="L298" i="12"/>
  <c r="K298" i="12"/>
  <c r="J298" i="12"/>
  <c r="I298" i="12"/>
  <c r="H298" i="12"/>
  <c r="G298" i="12"/>
  <c r="F298" i="12"/>
  <c r="E298" i="12"/>
  <c r="D298" i="12"/>
  <c r="C298" i="12"/>
  <c r="R297" i="12"/>
  <c r="Q297" i="12"/>
  <c r="P297" i="12"/>
  <c r="O297" i="12"/>
  <c r="N297" i="12"/>
  <c r="M297" i="12"/>
  <c r="L297" i="12"/>
  <c r="K297" i="12"/>
  <c r="J297" i="12"/>
  <c r="I297" i="12"/>
  <c r="H297" i="12"/>
  <c r="G297" i="12"/>
  <c r="F297" i="12"/>
  <c r="E297" i="12"/>
  <c r="D297" i="12"/>
  <c r="C297" i="12"/>
  <c r="R296" i="12"/>
  <c r="Q296" i="12"/>
  <c r="P296" i="12"/>
  <c r="O296" i="12"/>
  <c r="N296" i="12"/>
  <c r="M296" i="12"/>
  <c r="L296" i="12"/>
  <c r="K296" i="12"/>
  <c r="J296" i="12"/>
  <c r="I296" i="12"/>
  <c r="H296" i="12"/>
  <c r="G296" i="12"/>
  <c r="F296" i="12"/>
  <c r="E296" i="12"/>
  <c r="D296" i="12"/>
  <c r="C296" i="12"/>
  <c r="R295" i="12"/>
  <c r="Q295" i="12"/>
  <c r="P295" i="12"/>
  <c r="O295" i="12"/>
  <c r="N295" i="12"/>
  <c r="M295" i="12"/>
  <c r="L295" i="12"/>
  <c r="K295" i="12"/>
  <c r="J295" i="12"/>
  <c r="I295" i="12"/>
  <c r="H295" i="12"/>
  <c r="G295" i="12"/>
  <c r="F295" i="12"/>
  <c r="E295" i="12"/>
  <c r="D295" i="12"/>
  <c r="C295" i="12"/>
  <c r="R294" i="12"/>
  <c r="Q294" i="12"/>
  <c r="P294" i="12"/>
  <c r="O294" i="12"/>
  <c r="N294" i="12"/>
  <c r="M294" i="12"/>
  <c r="L294" i="12"/>
  <c r="K294" i="12"/>
  <c r="J294" i="12"/>
  <c r="I294" i="12"/>
  <c r="H294" i="12"/>
  <c r="G294" i="12"/>
  <c r="F294" i="12"/>
  <c r="E294" i="12"/>
  <c r="D294" i="12"/>
  <c r="C294" i="12"/>
  <c r="R293" i="12"/>
  <c r="Q293" i="12"/>
  <c r="P293" i="12"/>
  <c r="O293" i="12"/>
  <c r="N293" i="12"/>
  <c r="M293" i="12"/>
  <c r="L293" i="12"/>
  <c r="K293" i="12"/>
  <c r="J293" i="12"/>
  <c r="I293" i="12"/>
  <c r="H293" i="12"/>
  <c r="G293" i="12"/>
  <c r="F293" i="12"/>
  <c r="E293" i="12"/>
  <c r="D293" i="12"/>
  <c r="C293" i="12"/>
  <c r="R292" i="12"/>
  <c r="Q292" i="12"/>
  <c r="P292" i="12"/>
  <c r="O292" i="12"/>
  <c r="N292" i="12"/>
  <c r="M292" i="12"/>
  <c r="L292" i="12"/>
  <c r="K292" i="12"/>
  <c r="J292" i="12"/>
  <c r="I292" i="12"/>
  <c r="H292" i="12"/>
  <c r="G292" i="12"/>
  <c r="F292" i="12"/>
  <c r="E292" i="12"/>
  <c r="D292" i="12"/>
  <c r="C292" i="12"/>
  <c r="R291" i="12"/>
  <c r="Q291" i="12"/>
  <c r="P291" i="12"/>
  <c r="O291" i="12"/>
  <c r="N291" i="12"/>
  <c r="M291" i="12"/>
  <c r="L291" i="12"/>
  <c r="K291" i="12"/>
  <c r="J291" i="12"/>
  <c r="I291" i="12"/>
  <c r="H291" i="12"/>
  <c r="G291" i="12"/>
  <c r="F291" i="12"/>
  <c r="E291" i="12"/>
  <c r="D291" i="12"/>
  <c r="C291" i="12"/>
  <c r="R290" i="12"/>
  <c r="Q290" i="12"/>
  <c r="P290" i="12"/>
  <c r="O290" i="12"/>
  <c r="N290" i="12"/>
  <c r="M290" i="12"/>
  <c r="L290" i="12"/>
  <c r="K290" i="12"/>
  <c r="J290" i="12"/>
  <c r="I290" i="12"/>
  <c r="H290" i="12"/>
  <c r="G290" i="12"/>
  <c r="F290" i="12"/>
  <c r="E290" i="12"/>
  <c r="D290" i="12"/>
  <c r="C290" i="12"/>
  <c r="R289" i="12"/>
  <c r="Q289" i="12"/>
  <c r="P289" i="12"/>
  <c r="O289" i="12"/>
  <c r="N289" i="12"/>
  <c r="M289" i="12"/>
  <c r="L289" i="12"/>
  <c r="K289" i="12"/>
  <c r="J289" i="12"/>
  <c r="I289" i="12"/>
  <c r="H289" i="12"/>
  <c r="G289" i="12"/>
  <c r="F289" i="12"/>
  <c r="E289" i="12"/>
  <c r="D289" i="12"/>
  <c r="C289" i="12"/>
  <c r="R288" i="12"/>
  <c r="Q288" i="12"/>
  <c r="P288" i="12"/>
  <c r="O288" i="12"/>
  <c r="N288" i="12"/>
  <c r="M288" i="12"/>
  <c r="L288" i="12"/>
  <c r="K288" i="12"/>
  <c r="J288" i="12"/>
  <c r="I288" i="12"/>
  <c r="H288" i="12"/>
  <c r="G288" i="12"/>
  <c r="F288" i="12"/>
  <c r="E288" i="12"/>
  <c r="D288" i="12"/>
  <c r="C288" i="12"/>
  <c r="R287" i="12"/>
  <c r="Q287" i="12"/>
  <c r="P287" i="12"/>
  <c r="O287" i="12"/>
  <c r="N287" i="12"/>
  <c r="M287" i="12"/>
  <c r="L287" i="12"/>
  <c r="K287" i="12"/>
  <c r="J287" i="12"/>
  <c r="I287" i="12"/>
  <c r="H287" i="12"/>
  <c r="G287" i="12"/>
  <c r="F287" i="12"/>
  <c r="E287" i="12"/>
  <c r="D287" i="12"/>
  <c r="C287" i="12"/>
  <c r="R286" i="12"/>
  <c r="Q286" i="12"/>
  <c r="P286" i="12"/>
  <c r="O286" i="12"/>
  <c r="N286" i="12"/>
  <c r="M286" i="12"/>
  <c r="L286" i="12"/>
  <c r="K286" i="12"/>
  <c r="J286" i="12"/>
  <c r="I286" i="12"/>
  <c r="H286" i="12"/>
  <c r="G286" i="12"/>
  <c r="F286" i="12"/>
  <c r="E286" i="12"/>
  <c r="D286" i="12"/>
  <c r="C286" i="12"/>
  <c r="R285" i="12"/>
  <c r="Q285" i="12"/>
  <c r="P285" i="12"/>
  <c r="O285" i="12"/>
  <c r="N285" i="12"/>
  <c r="M285" i="12"/>
  <c r="L285" i="12"/>
  <c r="K285" i="12"/>
  <c r="J285" i="12"/>
  <c r="I285" i="12"/>
  <c r="H285" i="12"/>
  <c r="G285" i="12"/>
  <c r="F285" i="12"/>
  <c r="E285" i="12"/>
  <c r="D285" i="12"/>
  <c r="C285" i="12"/>
  <c r="R284" i="12"/>
  <c r="Q284" i="12"/>
  <c r="P284" i="12"/>
  <c r="O284" i="12"/>
  <c r="N284" i="12"/>
  <c r="M284" i="12"/>
  <c r="L284" i="12"/>
  <c r="K284" i="12"/>
  <c r="J284" i="12"/>
  <c r="I284" i="12"/>
  <c r="H284" i="12"/>
  <c r="G284" i="12"/>
  <c r="F284" i="12"/>
  <c r="E284" i="12"/>
  <c r="D284" i="12"/>
  <c r="C284" i="12"/>
  <c r="R283" i="12"/>
  <c r="Q283" i="12"/>
  <c r="P283" i="12"/>
  <c r="O283" i="12"/>
  <c r="N283" i="12"/>
  <c r="M283" i="12"/>
  <c r="L283" i="12"/>
  <c r="K283" i="12"/>
  <c r="J283" i="12"/>
  <c r="I283" i="12"/>
  <c r="H283" i="12"/>
  <c r="G283" i="12"/>
  <c r="F283" i="12"/>
  <c r="E283" i="12"/>
  <c r="D283" i="12"/>
  <c r="C283" i="12"/>
  <c r="R282" i="12"/>
  <c r="Q282" i="12"/>
  <c r="P282" i="12"/>
  <c r="O282" i="12"/>
  <c r="N282" i="12"/>
  <c r="M282" i="12"/>
  <c r="L282" i="12"/>
  <c r="K282" i="12"/>
  <c r="J282" i="12"/>
  <c r="I282" i="12"/>
  <c r="H282" i="12"/>
  <c r="G282" i="12"/>
  <c r="F282" i="12"/>
  <c r="E282" i="12"/>
  <c r="D282" i="12"/>
  <c r="C282" i="12"/>
  <c r="R281" i="12"/>
  <c r="Q281" i="12"/>
  <c r="P281" i="12"/>
  <c r="O281" i="12"/>
  <c r="N281" i="12"/>
  <c r="M281" i="12"/>
  <c r="L281" i="12"/>
  <c r="K281" i="12"/>
  <c r="J281" i="12"/>
  <c r="I281" i="12"/>
  <c r="H281" i="12"/>
  <c r="G281" i="12"/>
  <c r="F281" i="12"/>
  <c r="E281" i="12"/>
  <c r="D281" i="12"/>
  <c r="C281" i="12"/>
  <c r="R280" i="12"/>
  <c r="Q280" i="12"/>
  <c r="P280" i="12"/>
  <c r="O280" i="12"/>
  <c r="N280" i="12"/>
  <c r="M280" i="12"/>
  <c r="L280" i="12"/>
  <c r="K280" i="12"/>
  <c r="J280" i="12"/>
  <c r="I280" i="12"/>
  <c r="H280" i="12"/>
  <c r="G280" i="12"/>
  <c r="F280" i="12"/>
  <c r="E280" i="12"/>
  <c r="D280" i="12"/>
  <c r="C280" i="12"/>
  <c r="R279" i="12"/>
  <c r="Q279" i="12"/>
  <c r="P279" i="12"/>
  <c r="O279" i="12"/>
  <c r="N279" i="12"/>
  <c r="M279" i="12"/>
  <c r="L279" i="12"/>
  <c r="K279" i="12"/>
  <c r="J279" i="12"/>
  <c r="I279" i="12"/>
  <c r="H279" i="12"/>
  <c r="G279" i="12"/>
  <c r="F279" i="12"/>
  <c r="E279" i="12"/>
  <c r="D279" i="12"/>
  <c r="C279" i="12"/>
  <c r="R278" i="12"/>
  <c r="Q278" i="12"/>
  <c r="P278" i="12"/>
  <c r="O278" i="12"/>
  <c r="N278" i="12"/>
  <c r="M278" i="12"/>
  <c r="L278" i="12"/>
  <c r="K278" i="12"/>
  <c r="J278" i="12"/>
  <c r="I278" i="12"/>
  <c r="H278" i="12"/>
  <c r="G278" i="12"/>
  <c r="F278" i="12"/>
  <c r="E278" i="12"/>
  <c r="D278" i="12"/>
  <c r="C278" i="12"/>
  <c r="R277" i="12"/>
  <c r="Q277" i="12"/>
  <c r="P277" i="12"/>
  <c r="O277" i="12"/>
  <c r="N277" i="12"/>
  <c r="M277" i="12"/>
  <c r="L277" i="12"/>
  <c r="K277" i="12"/>
  <c r="J277" i="12"/>
  <c r="I277" i="12"/>
  <c r="H277" i="12"/>
  <c r="G277" i="12"/>
  <c r="F277" i="12"/>
  <c r="E277" i="12"/>
  <c r="D277" i="12"/>
  <c r="C277" i="12"/>
  <c r="R276" i="12"/>
  <c r="Q276" i="12"/>
  <c r="P276" i="12"/>
  <c r="O276" i="12"/>
  <c r="N276" i="12"/>
  <c r="M276" i="12"/>
  <c r="L276" i="12"/>
  <c r="K276" i="12"/>
  <c r="J276" i="12"/>
  <c r="I276" i="12"/>
  <c r="H276" i="12"/>
  <c r="G276" i="12"/>
  <c r="F276" i="12"/>
  <c r="E276" i="12"/>
  <c r="D276" i="12"/>
  <c r="C276" i="12"/>
  <c r="R275" i="12"/>
  <c r="Q275" i="12"/>
  <c r="P275" i="12"/>
  <c r="O275" i="12"/>
  <c r="N275" i="12"/>
  <c r="M275" i="12"/>
  <c r="L275" i="12"/>
  <c r="K275" i="12"/>
  <c r="J275" i="12"/>
  <c r="I275" i="12"/>
  <c r="H275" i="12"/>
  <c r="G275" i="12"/>
  <c r="F275" i="12"/>
  <c r="E275" i="12"/>
  <c r="D275" i="12"/>
  <c r="C275" i="12"/>
  <c r="R274" i="12"/>
  <c r="Q274" i="12"/>
  <c r="P274" i="12"/>
  <c r="O274" i="12"/>
  <c r="N274" i="12"/>
  <c r="M274" i="12"/>
  <c r="L274" i="12"/>
  <c r="K274" i="12"/>
  <c r="J274" i="12"/>
  <c r="I274" i="12"/>
  <c r="H274" i="12"/>
  <c r="G274" i="12"/>
  <c r="F274" i="12"/>
  <c r="E274" i="12"/>
  <c r="D274" i="12"/>
  <c r="C274" i="12"/>
  <c r="R273" i="12"/>
  <c r="Q273" i="12"/>
  <c r="P273" i="12"/>
  <c r="O273" i="12"/>
  <c r="N273" i="12"/>
  <c r="M273" i="12"/>
  <c r="L273" i="12"/>
  <c r="K273" i="12"/>
  <c r="J273" i="12"/>
  <c r="I273" i="12"/>
  <c r="H273" i="12"/>
  <c r="G273" i="12"/>
  <c r="F273" i="12"/>
  <c r="E273" i="12"/>
  <c r="D273" i="12"/>
  <c r="C273" i="12"/>
  <c r="R272" i="12"/>
  <c r="Q272" i="12"/>
  <c r="P272" i="12"/>
  <c r="O272" i="12"/>
  <c r="N272" i="12"/>
  <c r="M272" i="12"/>
  <c r="L272" i="12"/>
  <c r="K272" i="12"/>
  <c r="J272" i="12"/>
  <c r="I272" i="12"/>
  <c r="H272" i="12"/>
  <c r="G272" i="12"/>
  <c r="F272" i="12"/>
  <c r="E272" i="12"/>
  <c r="D272" i="12"/>
  <c r="C272" i="12"/>
  <c r="R271" i="12"/>
  <c r="Q271" i="12"/>
  <c r="P271" i="12"/>
  <c r="O271" i="12"/>
  <c r="N271" i="12"/>
  <c r="M271" i="12"/>
  <c r="L271" i="12"/>
  <c r="K271" i="12"/>
  <c r="J271" i="12"/>
  <c r="I271" i="12"/>
  <c r="H271" i="12"/>
  <c r="G271" i="12"/>
  <c r="F271" i="12"/>
  <c r="E271" i="12"/>
  <c r="D271" i="12"/>
  <c r="C271" i="12"/>
  <c r="R270" i="12"/>
  <c r="Q270" i="12"/>
  <c r="P270" i="12"/>
  <c r="O270" i="12"/>
  <c r="N270" i="12"/>
  <c r="M270" i="12"/>
  <c r="L270" i="12"/>
  <c r="K270" i="12"/>
  <c r="J270" i="12"/>
  <c r="I270" i="12"/>
  <c r="H270" i="12"/>
  <c r="G270" i="12"/>
  <c r="F270" i="12"/>
  <c r="E270" i="12"/>
  <c r="D270" i="12"/>
  <c r="C270" i="12"/>
  <c r="R269" i="12"/>
  <c r="Q269" i="12"/>
  <c r="P269" i="12"/>
  <c r="O269" i="12"/>
  <c r="N269" i="12"/>
  <c r="M269" i="12"/>
  <c r="L269" i="12"/>
  <c r="K269" i="12"/>
  <c r="J269" i="12"/>
  <c r="I269" i="12"/>
  <c r="H269" i="12"/>
  <c r="G269" i="12"/>
  <c r="F269" i="12"/>
  <c r="E269" i="12"/>
  <c r="D269" i="12"/>
  <c r="C269" i="12"/>
  <c r="R268" i="12"/>
  <c r="Q268" i="12"/>
  <c r="P268" i="12"/>
  <c r="O268" i="12"/>
  <c r="N268" i="12"/>
  <c r="M268" i="12"/>
  <c r="L268" i="12"/>
  <c r="K268" i="12"/>
  <c r="J268" i="12"/>
  <c r="I268" i="12"/>
  <c r="H268" i="12"/>
  <c r="G268" i="12"/>
  <c r="F268" i="12"/>
  <c r="E268" i="12"/>
  <c r="D268" i="12"/>
  <c r="C268" i="12"/>
  <c r="R267" i="12"/>
  <c r="Q267" i="12"/>
  <c r="P267" i="12"/>
  <c r="O267" i="12"/>
  <c r="N267" i="12"/>
  <c r="M267" i="12"/>
  <c r="L267" i="12"/>
  <c r="K267" i="12"/>
  <c r="J267" i="12"/>
  <c r="I267" i="12"/>
  <c r="H267" i="12"/>
  <c r="G267" i="12"/>
  <c r="F267" i="12"/>
  <c r="E267" i="12"/>
  <c r="D267" i="12"/>
  <c r="C267" i="12"/>
  <c r="R266" i="12"/>
  <c r="Q266" i="12"/>
  <c r="P266" i="12"/>
  <c r="O266" i="12"/>
  <c r="N266" i="12"/>
  <c r="M266" i="12"/>
  <c r="L266" i="12"/>
  <c r="K266" i="12"/>
  <c r="J266" i="12"/>
  <c r="I266" i="12"/>
  <c r="H266" i="12"/>
  <c r="G266" i="12"/>
  <c r="F266" i="12"/>
  <c r="E266" i="12"/>
  <c r="D266" i="12"/>
  <c r="C266" i="12"/>
  <c r="R265" i="12"/>
  <c r="Q265" i="12"/>
  <c r="P265" i="12"/>
  <c r="O265" i="12"/>
  <c r="N265" i="12"/>
  <c r="M265" i="12"/>
  <c r="L265" i="12"/>
  <c r="K265" i="12"/>
  <c r="J265" i="12"/>
  <c r="I265" i="12"/>
  <c r="H265" i="12"/>
  <c r="G265" i="12"/>
  <c r="F265" i="12"/>
  <c r="E265" i="12"/>
  <c r="D265" i="12"/>
  <c r="C265" i="12"/>
  <c r="R264" i="12"/>
  <c r="Q264" i="12"/>
  <c r="P264" i="12"/>
  <c r="O264" i="12"/>
  <c r="N264" i="12"/>
  <c r="M264" i="12"/>
  <c r="L264" i="12"/>
  <c r="K264" i="12"/>
  <c r="J264" i="12"/>
  <c r="I264" i="12"/>
  <c r="H264" i="12"/>
  <c r="G264" i="12"/>
  <c r="F264" i="12"/>
  <c r="E264" i="12"/>
  <c r="D264" i="12"/>
  <c r="C264" i="12"/>
  <c r="R263" i="12"/>
  <c r="Q263" i="12"/>
  <c r="P263" i="12"/>
  <c r="O263" i="12"/>
  <c r="N263" i="12"/>
  <c r="M263" i="12"/>
  <c r="L263" i="12"/>
  <c r="K263" i="12"/>
  <c r="J263" i="12"/>
  <c r="I263" i="12"/>
  <c r="H263" i="12"/>
  <c r="G263" i="12"/>
  <c r="F263" i="12"/>
  <c r="E263" i="12"/>
  <c r="D263" i="12"/>
  <c r="C263" i="12"/>
  <c r="R262" i="12"/>
  <c r="Q262" i="12"/>
  <c r="P262" i="12"/>
  <c r="O262" i="12"/>
  <c r="N262" i="12"/>
  <c r="M262" i="12"/>
  <c r="L262" i="12"/>
  <c r="K262" i="12"/>
  <c r="J262" i="12"/>
  <c r="I262" i="12"/>
  <c r="H262" i="12"/>
  <c r="G262" i="12"/>
  <c r="F262" i="12"/>
  <c r="E262" i="12"/>
  <c r="D262" i="12"/>
  <c r="C262" i="12"/>
  <c r="R261" i="12"/>
  <c r="Q261" i="12"/>
  <c r="P261" i="12"/>
  <c r="O261" i="12"/>
  <c r="N261" i="12"/>
  <c r="M261" i="12"/>
  <c r="L261" i="12"/>
  <c r="K261" i="12"/>
  <c r="J261" i="12"/>
  <c r="I261" i="12"/>
  <c r="H261" i="12"/>
  <c r="G261" i="12"/>
  <c r="F261" i="12"/>
  <c r="E261" i="12"/>
  <c r="D261" i="12"/>
  <c r="C261" i="12"/>
  <c r="R260" i="12"/>
  <c r="Q260" i="12"/>
  <c r="P260" i="12"/>
  <c r="O260" i="12"/>
  <c r="N260" i="12"/>
  <c r="M260" i="12"/>
  <c r="L260" i="12"/>
  <c r="K260" i="12"/>
  <c r="J260" i="12"/>
  <c r="I260" i="12"/>
  <c r="H260" i="12"/>
  <c r="G260" i="12"/>
  <c r="F260" i="12"/>
  <c r="E260" i="12"/>
  <c r="D260" i="12"/>
  <c r="C260" i="12"/>
  <c r="R259" i="12"/>
  <c r="Q259" i="12"/>
  <c r="P259" i="12"/>
  <c r="O259" i="12"/>
  <c r="N259" i="12"/>
  <c r="M259" i="12"/>
  <c r="L259" i="12"/>
  <c r="K259" i="12"/>
  <c r="J259" i="12"/>
  <c r="I259" i="12"/>
  <c r="H259" i="12"/>
  <c r="G259" i="12"/>
  <c r="F259" i="12"/>
  <c r="E259" i="12"/>
  <c r="D259" i="12"/>
  <c r="C259" i="12"/>
  <c r="R258" i="12"/>
  <c r="Q258" i="12"/>
  <c r="P258" i="12"/>
  <c r="O258" i="12"/>
  <c r="N258" i="12"/>
  <c r="M258" i="12"/>
  <c r="L258" i="12"/>
  <c r="K258" i="12"/>
  <c r="J258" i="12"/>
  <c r="I258" i="12"/>
  <c r="H258" i="12"/>
  <c r="G258" i="12"/>
  <c r="F258" i="12"/>
  <c r="E258" i="12"/>
  <c r="D258" i="12"/>
  <c r="C258" i="12"/>
  <c r="R257" i="12"/>
  <c r="Q257" i="12"/>
  <c r="P257" i="12"/>
  <c r="O257" i="12"/>
  <c r="N257" i="12"/>
  <c r="M257" i="12"/>
  <c r="L257" i="12"/>
  <c r="K257" i="12"/>
  <c r="J257" i="12"/>
  <c r="I257" i="12"/>
  <c r="H257" i="12"/>
  <c r="G257" i="12"/>
  <c r="F257" i="12"/>
  <c r="E257" i="12"/>
  <c r="D257" i="12"/>
  <c r="C257" i="12"/>
  <c r="R256" i="12"/>
  <c r="Q256" i="12"/>
  <c r="P256" i="12"/>
  <c r="O256" i="12"/>
  <c r="N256" i="12"/>
  <c r="M256" i="12"/>
  <c r="L256" i="12"/>
  <c r="K256" i="12"/>
  <c r="J256" i="12"/>
  <c r="I256" i="12"/>
  <c r="H256" i="12"/>
  <c r="G256" i="12"/>
  <c r="F256" i="12"/>
  <c r="E256" i="12"/>
  <c r="D256" i="12"/>
  <c r="C256" i="12"/>
  <c r="R255" i="12"/>
  <c r="Q255" i="12"/>
  <c r="P255" i="12"/>
  <c r="O255" i="12"/>
  <c r="N255" i="12"/>
  <c r="M255" i="12"/>
  <c r="L255" i="12"/>
  <c r="K255" i="12"/>
  <c r="J255" i="12"/>
  <c r="I255" i="12"/>
  <c r="H255" i="12"/>
  <c r="G255" i="12"/>
  <c r="F255" i="12"/>
  <c r="E255" i="12"/>
  <c r="D255" i="12"/>
  <c r="C255" i="12"/>
  <c r="R254" i="12"/>
  <c r="Q254" i="12"/>
  <c r="P254" i="12"/>
  <c r="O254" i="12"/>
  <c r="N254" i="12"/>
  <c r="M254" i="12"/>
  <c r="L254" i="12"/>
  <c r="K254" i="12"/>
  <c r="J254" i="12"/>
  <c r="I254" i="12"/>
  <c r="H254" i="12"/>
  <c r="G254" i="12"/>
  <c r="F254" i="12"/>
  <c r="E254" i="12"/>
  <c r="D254" i="12"/>
  <c r="C254" i="12"/>
  <c r="R253" i="12"/>
  <c r="Q253" i="12"/>
  <c r="P253" i="12"/>
  <c r="O253" i="12"/>
  <c r="N253" i="12"/>
  <c r="M253" i="12"/>
  <c r="L253" i="12"/>
  <c r="K253" i="12"/>
  <c r="J253" i="12"/>
  <c r="I253" i="12"/>
  <c r="H253" i="12"/>
  <c r="G253" i="12"/>
  <c r="F253" i="12"/>
  <c r="E253" i="12"/>
  <c r="D253" i="12"/>
  <c r="C253" i="12"/>
  <c r="R252" i="12"/>
  <c r="Q252" i="12"/>
  <c r="P252" i="12"/>
  <c r="O252" i="12"/>
  <c r="N252" i="12"/>
  <c r="M252" i="12"/>
  <c r="L252" i="12"/>
  <c r="K252" i="12"/>
  <c r="J252" i="12"/>
  <c r="I252" i="12"/>
  <c r="H252" i="12"/>
  <c r="G252" i="12"/>
  <c r="F252" i="12"/>
  <c r="E252" i="12"/>
  <c r="D252" i="12"/>
  <c r="C252" i="12"/>
  <c r="R251" i="12"/>
  <c r="Q251" i="12"/>
  <c r="P251" i="12"/>
  <c r="O251" i="12"/>
  <c r="N251" i="12"/>
  <c r="M251" i="12"/>
  <c r="L251" i="12"/>
  <c r="K251" i="12"/>
  <c r="J251" i="12"/>
  <c r="I251" i="12"/>
  <c r="H251" i="12"/>
  <c r="G251" i="12"/>
  <c r="F251" i="12"/>
  <c r="E251" i="12"/>
  <c r="D251" i="12"/>
  <c r="C251" i="12"/>
  <c r="R250" i="12"/>
  <c r="Q250" i="12"/>
  <c r="P250" i="12"/>
  <c r="O250" i="12"/>
  <c r="N250" i="12"/>
  <c r="M250" i="12"/>
  <c r="L250" i="12"/>
  <c r="K250" i="12"/>
  <c r="J250" i="12"/>
  <c r="I250" i="12"/>
  <c r="H250" i="12"/>
  <c r="G250" i="12"/>
  <c r="F250" i="12"/>
  <c r="E250" i="12"/>
  <c r="D250" i="12"/>
  <c r="C250" i="12"/>
  <c r="R249" i="12"/>
  <c r="Q249" i="12"/>
  <c r="P249" i="12"/>
  <c r="O249" i="12"/>
  <c r="N249" i="12"/>
  <c r="M249" i="12"/>
  <c r="L249" i="12"/>
  <c r="K249" i="12"/>
  <c r="J249" i="12"/>
  <c r="I249" i="12"/>
  <c r="H249" i="12"/>
  <c r="G249" i="12"/>
  <c r="F249" i="12"/>
  <c r="E249" i="12"/>
  <c r="D249" i="12"/>
  <c r="C249" i="12"/>
  <c r="R248" i="12"/>
  <c r="Q248" i="12"/>
  <c r="P248" i="12"/>
  <c r="O248" i="12"/>
  <c r="N248" i="12"/>
  <c r="M248" i="12"/>
  <c r="L248" i="12"/>
  <c r="K248" i="12"/>
  <c r="J248" i="12"/>
  <c r="I248" i="12"/>
  <c r="H248" i="12"/>
  <c r="G248" i="12"/>
  <c r="F248" i="12"/>
  <c r="E248" i="12"/>
  <c r="D248" i="12"/>
  <c r="C248" i="12"/>
  <c r="R247" i="12"/>
  <c r="Q247" i="12"/>
  <c r="P247" i="12"/>
  <c r="O247" i="12"/>
  <c r="N247" i="12"/>
  <c r="M247" i="12"/>
  <c r="L247" i="12"/>
  <c r="K247" i="12"/>
  <c r="J247" i="12"/>
  <c r="I247" i="12"/>
  <c r="H247" i="12"/>
  <c r="G247" i="12"/>
  <c r="F247" i="12"/>
  <c r="E247" i="12"/>
  <c r="D247" i="12"/>
  <c r="C247" i="12"/>
  <c r="R246" i="12"/>
  <c r="Q246" i="12"/>
  <c r="P246" i="12"/>
  <c r="O246" i="12"/>
  <c r="N246" i="12"/>
  <c r="M246" i="12"/>
  <c r="L246" i="12"/>
  <c r="K246" i="12"/>
  <c r="J246" i="12"/>
  <c r="I246" i="12"/>
  <c r="H246" i="12"/>
  <c r="G246" i="12"/>
  <c r="F246" i="12"/>
  <c r="E246" i="12"/>
  <c r="D246" i="12"/>
  <c r="C246" i="12"/>
  <c r="R245" i="12"/>
  <c r="Q245" i="12"/>
  <c r="P245" i="12"/>
  <c r="O245" i="12"/>
  <c r="N245" i="12"/>
  <c r="M245" i="12"/>
  <c r="L245" i="12"/>
  <c r="K245" i="12"/>
  <c r="J245" i="12"/>
  <c r="I245" i="12"/>
  <c r="H245" i="12"/>
  <c r="G245" i="12"/>
  <c r="F245" i="12"/>
  <c r="E245" i="12"/>
  <c r="D245" i="12"/>
  <c r="C245" i="12"/>
  <c r="R244" i="12"/>
  <c r="Q244" i="12"/>
  <c r="P244" i="12"/>
  <c r="O244" i="12"/>
  <c r="N244" i="12"/>
  <c r="M244" i="12"/>
  <c r="L244" i="12"/>
  <c r="K244" i="12"/>
  <c r="J244" i="12"/>
  <c r="I244" i="12"/>
  <c r="H244" i="12"/>
  <c r="G244" i="12"/>
  <c r="F244" i="12"/>
  <c r="E244" i="12"/>
  <c r="D244" i="12"/>
  <c r="C244" i="12"/>
  <c r="R243" i="12"/>
  <c r="Q243" i="12"/>
  <c r="P243" i="12"/>
  <c r="O243" i="12"/>
  <c r="N243" i="12"/>
  <c r="M243" i="12"/>
  <c r="L243" i="12"/>
  <c r="K243" i="12"/>
  <c r="J243" i="12"/>
  <c r="I243" i="12"/>
  <c r="H243" i="12"/>
  <c r="G243" i="12"/>
  <c r="F243" i="12"/>
  <c r="E243" i="12"/>
  <c r="D243" i="12"/>
  <c r="C243" i="12"/>
  <c r="R242" i="12"/>
  <c r="Q242" i="12"/>
  <c r="P242" i="12"/>
  <c r="O242" i="12"/>
  <c r="N242" i="12"/>
  <c r="M242" i="12"/>
  <c r="L242" i="12"/>
  <c r="K242" i="12"/>
  <c r="J242" i="12"/>
  <c r="I242" i="12"/>
  <c r="H242" i="12"/>
  <c r="G242" i="12"/>
  <c r="F242" i="12"/>
  <c r="E242" i="12"/>
  <c r="D242" i="12"/>
  <c r="C242" i="12"/>
  <c r="R241" i="12"/>
  <c r="Q241" i="12"/>
  <c r="P241" i="12"/>
  <c r="O241" i="12"/>
  <c r="N241" i="12"/>
  <c r="M241" i="12"/>
  <c r="L241" i="12"/>
  <c r="K241" i="12"/>
  <c r="J241" i="12"/>
  <c r="I241" i="12"/>
  <c r="H241" i="12"/>
  <c r="G241" i="12"/>
  <c r="F241" i="12"/>
  <c r="E241" i="12"/>
  <c r="D241" i="12"/>
  <c r="C241" i="12"/>
  <c r="R240" i="12"/>
  <c r="Q240" i="12"/>
  <c r="P240" i="12"/>
  <c r="O240" i="12"/>
  <c r="N240" i="12"/>
  <c r="M240" i="12"/>
  <c r="L240" i="12"/>
  <c r="K240" i="12"/>
  <c r="J240" i="12"/>
  <c r="I240" i="12"/>
  <c r="H240" i="12"/>
  <c r="G240" i="12"/>
  <c r="F240" i="12"/>
  <c r="E240" i="12"/>
  <c r="D240" i="12"/>
  <c r="C240" i="12"/>
  <c r="R239" i="12"/>
  <c r="Q239" i="12"/>
  <c r="P239" i="12"/>
  <c r="O239" i="12"/>
  <c r="N239" i="12"/>
  <c r="M239" i="12"/>
  <c r="L239" i="12"/>
  <c r="K239" i="12"/>
  <c r="J239" i="12"/>
  <c r="I239" i="12"/>
  <c r="H239" i="12"/>
  <c r="G239" i="12"/>
  <c r="F239" i="12"/>
  <c r="E239" i="12"/>
  <c r="D239" i="12"/>
  <c r="C239" i="12"/>
  <c r="R238" i="12"/>
  <c r="Q238" i="12"/>
  <c r="P238" i="12"/>
  <c r="O238" i="12"/>
  <c r="N238" i="12"/>
  <c r="M238" i="12"/>
  <c r="L238" i="12"/>
  <c r="K238" i="12"/>
  <c r="J238" i="12"/>
  <c r="I238" i="12"/>
  <c r="H238" i="12"/>
  <c r="G238" i="12"/>
  <c r="F238" i="12"/>
  <c r="E238" i="12"/>
  <c r="D238" i="12"/>
  <c r="C238" i="12"/>
  <c r="R237" i="12"/>
  <c r="Q237" i="12"/>
  <c r="P237" i="12"/>
  <c r="O237" i="12"/>
  <c r="N237" i="12"/>
  <c r="M237" i="12"/>
  <c r="L237" i="12"/>
  <c r="K237" i="12"/>
  <c r="J237" i="12"/>
  <c r="I237" i="12"/>
  <c r="H237" i="12"/>
  <c r="G237" i="12"/>
  <c r="F237" i="12"/>
  <c r="E237" i="12"/>
  <c r="D237" i="12"/>
  <c r="C237" i="12"/>
  <c r="R236" i="12"/>
  <c r="Q236" i="12"/>
  <c r="P236" i="12"/>
  <c r="O236" i="12"/>
  <c r="N236" i="12"/>
  <c r="M236" i="12"/>
  <c r="L236" i="12"/>
  <c r="K236" i="12"/>
  <c r="J236" i="12"/>
  <c r="I236" i="12"/>
  <c r="H236" i="12"/>
  <c r="G236" i="12"/>
  <c r="F236" i="12"/>
  <c r="E236" i="12"/>
  <c r="D236" i="12"/>
  <c r="C236" i="12"/>
  <c r="R235" i="12"/>
  <c r="Q235" i="12"/>
  <c r="P235" i="12"/>
  <c r="O235" i="12"/>
  <c r="N235" i="12"/>
  <c r="M235" i="12"/>
  <c r="L235" i="12"/>
  <c r="K235" i="12"/>
  <c r="J235" i="12"/>
  <c r="I235" i="12"/>
  <c r="H235" i="12"/>
  <c r="G235" i="12"/>
  <c r="F235" i="12"/>
  <c r="E235" i="12"/>
  <c r="D235" i="12"/>
  <c r="C235" i="12"/>
  <c r="R234" i="12"/>
  <c r="Q234" i="12"/>
  <c r="P234" i="12"/>
  <c r="O234" i="12"/>
  <c r="N234" i="12"/>
  <c r="M234" i="12"/>
  <c r="L234" i="12"/>
  <c r="K234" i="12"/>
  <c r="J234" i="12"/>
  <c r="I234" i="12"/>
  <c r="H234" i="12"/>
  <c r="G234" i="12"/>
  <c r="F234" i="12"/>
  <c r="E234" i="12"/>
  <c r="D234" i="12"/>
  <c r="C234" i="12"/>
  <c r="R233" i="12"/>
  <c r="Q233" i="12"/>
  <c r="P233" i="12"/>
  <c r="O233" i="12"/>
  <c r="N233" i="12"/>
  <c r="M233" i="12"/>
  <c r="L233" i="12"/>
  <c r="K233" i="12"/>
  <c r="J233" i="12"/>
  <c r="I233" i="12"/>
  <c r="H233" i="12"/>
  <c r="G233" i="12"/>
  <c r="F233" i="12"/>
  <c r="E233" i="12"/>
  <c r="D233" i="12"/>
  <c r="C233" i="12"/>
  <c r="R232" i="12"/>
  <c r="Q232" i="12"/>
  <c r="P232" i="12"/>
  <c r="O232" i="12"/>
  <c r="N232" i="12"/>
  <c r="M232" i="12"/>
  <c r="L232" i="12"/>
  <c r="K232" i="12"/>
  <c r="J232" i="12"/>
  <c r="I232" i="12"/>
  <c r="H232" i="12"/>
  <c r="G232" i="12"/>
  <c r="F232" i="12"/>
  <c r="E232" i="12"/>
  <c r="D232" i="12"/>
  <c r="C232" i="12"/>
  <c r="R231" i="12"/>
  <c r="Q231" i="12"/>
  <c r="P231" i="12"/>
  <c r="O231" i="12"/>
  <c r="N231" i="12"/>
  <c r="M231" i="12"/>
  <c r="L231" i="12"/>
  <c r="K231" i="12"/>
  <c r="J231" i="12"/>
  <c r="I231" i="12"/>
  <c r="H231" i="12"/>
  <c r="G231" i="12"/>
  <c r="F231" i="12"/>
  <c r="E231" i="12"/>
  <c r="D231" i="12"/>
  <c r="C231" i="12"/>
  <c r="R230" i="12"/>
  <c r="Q230" i="12"/>
  <c r="P230" i="12"/>
  <c r="O230" i="12"/>
  <c r="N230" i="12"/>
  <c r="M230" i="12"/>
  <c r="L230" i="12"/>
  <c r="K230" i="12"/>
  <c r="J230" i="12"/>
  <c r="I230" i="12"/>
  <c r="H230" i="12"/>
  <c r="G230" i="12"/>
  <c r="F230" i="12"/>
  <c r="E230" i="12"/>
  <c r="D230" i="12"/>
  <c r="C230" i="12"/>
  <c r="R229" i="12"/>
  <c r="Q229" i="12"/>
  <c r="P229" i="12"/>
  <c r="O229" i="12"/>
  <c r="N229" i="12"/>
  <c r="M229" i="12"/>
  <c r="L229" i="12"/>
  <c r="K229" i="12"/>
  <c r="J229" i="12"/>
  <c r="I229" i="12"/>
  <c r="H229" i="12"/>
  <c r="G229" i="12"/>
  <c r="F229" i="12"/>
  <c r="E229" i="12"/>
  <c r="D229" i="12"/>
  <c r="C229" i="12"/>
  <c r="R228" i="12"/>
  <c r="Q228" i="12"/>
  <c r="P228" i="12"/>
  <c r="O228" i="12"/>
  <c r="N228" i="12"/>
  <c r="M228" i="12"/>
  <c r="L228" i="12"/>
  <c r="K228" i="12"/>
  <c r="J228" i="12"/>
  <c r="I228" i="12"/>
  <c r="H228" i="12"/>
  <c r="G228" i="12"/>
  <c r="F228" i="12"/>
  <c r="E228" i="12"/>
  <c r="D228" i="12"/>
  <c r="C228" i="12"/>
  <c r="R227" i="12"/>
  <c r="Q227" i="12"/>
  <c r="P227" i="12"/>
  <c r="O227" i="12"/>
  <c r="N227" i="12"/>
  <c r="M227" i="12"/>
  <c r="L227" i="12"/>
  <c r="K227" i="12"/>
  <c r="J227" i="12"/>
  <c r="I227" i="12"/>
  <c r="H227" i="12"/>
  <c r="G227" i="12"/>
  <c r="F227" i="12"/>
  <c r="E227" i="12"/>
  <c r="D227" i="12"/>
  <c r="C227" i="12"/>
  <c r="R226" i="12"/>
  <c r="Q226" i="12"/>
  <c r="P226" i="12"/>
  <c r="O226" i="12"/>
  <c r="N226" i="12"/>
  <c r="M226" i="12"/>
  <c r="L226" i="12"/>
  <c r="K226" i="12"/>
  <c r="J226" i="12"/>
  <c r="I226" i="12"/>
  <c r="H226" i="12"/>
  <c r="G226" i="12"/>
  <c r="F226" i="12"/>
  <c r="E226" i="12"/>
  <c r="D226" i="12"/>
  <c r="C226" i="12"/>
  <c r="R225" i="12"/>
  <c r="Q225" i="12"/>
  <c r="P225" i="12"/>
  <c r="O225" i="12"/>
  <c r="N225" i="12"/>
  <c r="M225" i="12"/>
  <c r="L225" i="12"/>
  <c r="K225" i="12"/>
  <c r="J225" i="12"/>
  <c r="I225" i="12"/>
  <c r="H225" i="12"/>
  <c r="G225" i="12"/>
  <c r="F225" i="12"/>
  <c r="E225" i="12"/>
  <c r="D225" i="12"/>
  <c r="C225" i="12"/>
  <c r="R224" i="12"/>
  <c r="Q224" i="12"/>
  <c r="P224" i="12"/>
  <c r="O224" i="12"/>
  <c r="N224" i="12"/>
  <c r="M224" i="12"/>
  <c r="L224" i="12"/>
  <c r="K224" i="12"/>
  <c r="J224" i="12"/>
  <c r="I224" i="12"/>
  <c r="H224" i="12"/>
  <c r="G224" i="12"/>
  <c r="F224" i="12"/>
  <c r="E224" i="12"/>
  <c r="D224" i="12"/>
  <c r="C224" i="12"/>
  <c r="R223" i="12"/>
  <c r="Q223" i="12"/>
  <c r="P223" i="12"/>
  <c r="O223" i="12"/>
  <c r="N223" i="12"/>
  <c r="M223" i="12"/>
  <c r="L223" i="12"/>
  <c r="K223" i="12"/>
  <c r="J223" i="12"/>
  <c r="I223" i="12"/>
  <c r="H223" i="12"/>
  <c r="G223" i="12"/>
  <c r="F223" i="12"/>
  <c r="E223" i="12"/>
  <c r="D223" i="12"/>
  <c r="C223" i="12"/>
  <c r="R222" i="12"/>
  <c r="Q222" i="12"/>
  <c r="P222" i="12"/>
  <c r="O222" i="12"/>
  <c r="N222" i="12"/>
  <c r="M222" i="12"/>
  <c r="L222" i="12"/>
  <c r="K222" i="12"/>
  <c r="J222" i="12"/>
  <c r="I222" i="12"/>
  <c r="H222" i="12"/>
  <c r="G222" i="12"/>
  <c r="F222" i="12"/>
  <c r="E222" i="12"/>
  <c r="D222" i="12"/>
  <c r="C222" i="12"/>
  <c r="R221" i="12"/>
  <c r="Q221" i="12"/>
  <c r="P221" i="12"/>
  <c r="O221" i="12"/>
  <c r="N221" i="12"/>
  <c r="M221" i="12"/>
  <c r="L221" i="12"/>
  <c r="K221" i="12"/>
  <c r="J221" i="12"/>
  <c r="I221" i="12"/>
  <c r="H221" i="12"/>
  <c r="G221" i="12"/>
  <c r="F221" i="12"/>
  <c r="E221" i="12"/>
  <c r="D221" i="12"/>
  <c r="C221" i="12"/>
  <c r="R220" i="12"/>
  <c r="Q220" i="12"/>
  <c r="P220" i="12"/>
  <c r="O220" i="12"/>
  <c r="N220" i="12"/>
  <c r="M220" i="12"/>
  <c r="L220" i="12"/>
  <c r="K220" i="12"/>
  <c r="J220" i="12"/>
  <c r="I220" i="12"/>
  <c r="H220" i="12"/>
  <c r="G220" i="12"/>
  <c r="F220" i="12"/>
  <c r="E220" i="12"/>
  <c r="D220" i="12"/>
  <c r="C220" i="12"/>
  <c r="R219" i="12"/>
  <c r="Q219" i="12"/>
  <c r="P219" i="12"/>
  <c r="O219" i="12"/>
  <c r="N219" i="12"/>
  <c r="M219" i="12"/>
  <c r="L219" i="12"/>
  <c r="K219" i="12"/>
  <c r="J219" i="12"/>
  <c r="I219" i="12"/>
  <c r="H219" i="12"/>
  <c r="G219" i="12"/>
  <c r="F219" i="12"/>
  <c r="E219" i="12"/>
  <c r="D219" i="12"/>
  <c r="C219" i="12"/>
  <c r="R218" i="12"/>
  <c r="Q218" i="12"/>
  <c r="P218" i="12"/>
  <c r="O218" i="12"/>
  <c r="N218" i="12"/>
  <c r="M218" i="12"/>
  <c r="L218" i="12"/>
  <c r="K218" i="12"/>
  <c r="J218" i="12"/>
  <c r="I218" i="12"/>
  <c r="H218" i="12"/>
  <c r="G218" i="12"/>
  <c r="F218" i="12"/>
  <c r="E218" i="12"/>
  <c r="D218" i="12"/>
  <c r="C218" i="12"/>
  <c r="R217" i="12"/>
  <c r="Q217" i="12"/>
  <c r="P217" i="12"/>
  <c r="O217" i="12"/>
  <c r="N217" i="12"/>
  <c r="M217" i="12"/>
  <c r="L217" i="12"/>
  <c r="K217" i="12"/>
  <c r="J217" i="12"/>
  <c r="I217" i="12"/>
  <c r="H217" i="12"/>
  <c r="G217" i="12"/>
  <c r="F217" i="12"/>
  <c r="E217" i="12"/>
  <c r="D217" i="12"/>
  <c r="C217" i="12"/>
  <c r="R216" i="12"/>
  <c r="Q216" i="12"/>
  <c r="P216" i="12"/>
  <c r="O216" i="12"/>
  <c r="N216" i="12"/>
  <c r="M216" i="12"/>
  <c r="L216" i="12"/>
  <c r="K216" i="12"/>
  <c r="J216" i="12"/>
  <c r="I216" i="12"/>
  <c r="H216" i="12"/>
  <c r="G216" i="12"/>
  <c r="F216" i="12"/>
  <c r="E216" i="12"/>
  <c r="D216" i="12"/>
  <c r="C216" i="12"/>
  <c r="R215" i="12"/>
  <c r="Q215" i="12"/>
  <c r="P215" i="12"/>
  <c r="O215" i="12"/>
  <c r="N215" i="12"/>
  <c r="M215" i="12"/>
  <c r="L215" i="12"/>
  <c r="K215" i="12"/>
  <c r="J215" i="12"/>
  <c r="I215" i="12"/>
  <c r="H215" i="12"/>
  <c r="G215" i="12"/>
  <c r="F215" i="12"/>
  <c r="E215" i="12"/>
  <c r="D215" i="12"/>
  <c r="C215" i="12"/>
  <c r="R214" i="12"/>
  <c r="Q214" i="12"/>
  <c r="P214" i="12"/>
  <c r="O214" i="12"/>
  <c r="N214" i="12"/>
  <c r="M214" i="12"/>
  <c r="L214" i="12"/>
  <c r="K214" i="12"/>
  <c r="J214" i="12"/>
  <c r="I214" i="12"/>
  <c r="H214" i="12"/>
  <c r="G214" i="12"/>
  <c r="F214" i="12"/>
  <c r="E214" i="12"/>
  <c r="D214" i="12"/>
  <c r="C214" i="12"/>
  <c r="R213" i="12"/>
  <c r="Q213" i="12"/>
  <c r="P213" i="12"/>
  <c r="O213" i="12"/>
  <c r="N213" i="12"/>
  <c r="M213" i="12"/>
  <c r="L213" i="12"/>
  <c r="K213" i="12"/>
  <c r="J213" i="12"/>
  <c r="I213" i="12"/>
  <c r="H213" i="12"/>
  <c r="G213" i="12"/>
  <c r="F213" i="12"/>
  <c r="E213" i="12"/>
  <c r="D213" i="12"/>
  <c r="C213" i="12"/>
  <c r="R212" i="12"/>
  <c r="Q212" i="12"/>
  <c r="P212" i="12"/>
  <c r="O212" i="12"/>
  <c r="N212" i="12"/>
  <c r="M212" i="12"/>
  <c r="L212" i="12"/>
  <c r="K212" i="12"/>
  <c r="J212" i="12"/>
  <c r="I212" i="12"/>
  <c r="H212" i="12"/>
  <c r="G212" i="12"/>
  <c r="F212" i="12"/>
  <c r="E212" i="12"/>
  <c r="D212" i="12"/>
  <c r="C212" i="12"/>
  <c r="R211" i="12"/>
  <c r="Q211" i="12"/>
  <c r="P211" i="12"/>
  <c r="O211" i="12"/>
  <c r="N211" i="12"/>
  <c r="M211" i="12"/>
  <c r="L211" i="12"/>
  <c r="K211" i="12"/>
  <c r="J211" i="12"/>
  <c r="I211" i="12"/>
  <c r="H211" i="12"/>
  <c r="G211" i="12"/>
  <c r="F211" i="12"/>
  <c r="E211" i="12"/>
  <c r="D211" i="12"/>
  <c r="C211" i="12"/>
  <c r="R210" i="12"/>
  <c r="Q210" i="12"/>
  <c r="P210" i="12"/>
  <c r="O210" i="12"/>
  <c r="N210" i="12"/>
  <c r="M210" i="12"/>
  <c r="L210" i="12"/>
  <c r="K210" i="12"/>
  <c r="J210" i="12"/>
  <c r="I210" i="12"/>
  <c r="H210" i="12"/>
  <c r="G210" i="12"/>
  <c r="F210" i="12"/>
  <c r="E210" i="12"/>
  <c r="D210" i="12"/>
  <c r="C210" i="12"/>
  <c r="R209" i="12"/>
  <c r="Q209" i="12"/>
  <c r="P209" i="12"/>
  <c r="O209" i="12"/>
  <c r="N209" i="12"/>
  <c r="M209" i="12"/>
  <c r="L209" i="12"/>
  <c r="K209" i="12"/>
  <c r="J209" i="12"/>
  <c r="I209" i="12"/>
  <c r="H209" i="12"/>
  <c r="G209" i="12"/>
  <c r="F209" i="12"/>
  <c r="E209" i="12"/>
  <c r="D209" i="12"/>
  <c r="C209" i="12"/>
  <c r="R208" i="12"/>
  <c r="Q208" i="12"/>
  <c r="P208" i="12"/>
  <c r="O208" i="12"/>
  <c r="N208" i="12"/>
  <c r="M208" i="12"/>
  <c r="L208" i="12"/>
  <c r="K208" i="12"/>
  <c r="J208" i="12"/>
  <c r="I208" i="12"/>
  <c r="H208" i="12"/>
  <c r="G208" i="12"/>
  <c r="F208" i="12"/>
  <c r="E208" i="12"/>
  <c r="D208" i="12"/>
  <c r="C208" i="12"/>
  <c r="R207" i="12"/>
  <c r="Q207" i="12"/>
  <c r="P207" i="12"/>
  <c r="O207" i="12"/>
  <c r="N207" i="12"/>
  <c r="M207" i="12"/>
  <c r="L207" i="12"/>
  <c r="K207" i="12"/>
  <c r="J207" i="12"/>
  <c r="I207" i="12"/>
  <c r="H207" i="12"/>
  <c r="G207" i="12"/>
  <c r="F207" i="12"/>
  <c r="E207" i="12"/>
  <c r="D207" i="12"/>
  <c r="C207" i="12"/>
  <c r="R206" i="12"/>
  <c r="Q206" i="12"/>
  <c r="P206" i="12"/>
  <c r="O206" i="12"/>
  <c r="N206" i="12"/>
  <c r="M206" i="12"/>
  <c r="L206" i="12"/>
  <c r="K206" i="12"/>
  <c r="J206" i="12"/>
  <c r="I206" i="12"/>
  <c r="H206" i="12"/>
  <c r="G206" i="12"/>
  <c r="F206" i="12"/>
  <c r="E206" i="12"/>
  <c r="D206" i="12"/>
  <c r="C206" i="12"/>
  <c r="R205" i="12"/>
  <c r="Q205" i="12"/>
  <c r="P205" i="12"/>
  <c r="O205" i="12"/>
  <c r="N205" i="12"/>
  <c r="M205" i="12"/>
  <c r="L205" i="12"/>
  <c r="K205" i="12"/>
  <c r="J205" i="12"/>
  <c r="I205" i="12"/>
  <c r="H205" i="12"/>
  <c r="G205" i="12"/>
  <c r="F205" i="12"/>
  <c r="E205" i="12"/>
  <c r="D205" i="12"/>
  <c r="C205" i="12"/>
  <c r="R204" i="12"/>
  <c r="Q204" i="12"/>
  <c r="P204" i="12"/>
  <c r="O204" i="12"/>
  <c r="N204" i="12"/>
  <c r="M204" i="12"/>
  <c r="L204" i="12"/>
  <c r="K204" i="12"/>
  <c r="J204" i="12"/>
  <c r="I204" i="12"/>
  <c r="H204" i="12"/>
  <c r="G204" i="12"/>
  <c r="F204" i="12"/>
  <c r="E204" i="12"/>
  <c r="D204" i="12"/>
  <c r="C204" i="12"/>
  <c r="R203" i="12"/>
  <c r="Q203" i="12"/>
  <c r="P203" i="12"/>
  <c r="O203" i="12"/>
  <c r="N203" i="12"/>
  <c r="M203" i="12"/>
  <c r="L203" i="12"/>
  <c r="K203" i="12"/>
  <c r="J203" i="12"/>
  <c r="I203" i="12"/>
  <c r="H203" i="12"/>
  <c r="G203" i="12"/>
  <c r="F203" i="12"/>
  <c r="E203" i="12"/>
  <c r="D203" i="12"/>
  <c r="C203" i="12"/>
  <c r="R202" i="12"/>
  <c r="Q202" i="12"/>
  <c r="P202" i="12"/>
  <c r="O202" i="12"/>
  <c r="N202" i="12"/>
  <c r="M202" i="12"/>
  <c r="L202" i="12"/>
  <c r="K202" i="12"/>
  <c r="J202" i="12"/>
  <c r="I202" i="12"/>
  <c r="H202" i="12"/>
  <c r="G202" i="12"/>
  <c r="F202" i="12"/>
  <c r="E202" i="12"/>
  <c r="D202" i="12"/>
  <c r="C202" i="12"/>
  <c r="R201" i="12"/>
  <c r="Q201" i="12"/>
  <c r="P201" i="12"/>
  <c r="O201" i="12"/>
  <c r="N201" i="12"/>
  <c r="M201" i="12"/>
  <c r="L201" i="12"/>
  <c r="K201" i="12"/>
  <c r="J201" i="12"/>
  <c r="I201" i="12"/>
  <c r="H201" i="12"/>
  <c r="G201" i="12"/>
  <c r="F201" i="12"/>
  <c r="E201" i="12"/>
  <c r="D201" i="12"/>
  <c r="C201" i="12"/>
  <c r="R200" i="12"/>
  <c r="Q200" i="12"/>
  <c r="P200" i="12"/>
  <c r="O200" i="12"/>
  <c r="N200" i="12"/>
  <c r="M200" i="12"/>
  <c r="L200" i="12"/>
  <c r="K200" i="12"/>
  <c r="J200" i="12"/>
  <c r="I200" i="12"/>
  <c r="H200" i="12"/>
  <c r="G200" i="12"/>
  <c r="F200" i="12"/>
  <c r="E200" i="12"/>
  <c r="D200" i="12"/>
  <c r="C200" i="12"/>
  <c r="R199" i="12"/>
  <c r="Q199" i="12"/>
  <c r="P199" i="12"/>
  <c r="O199" i="12"/>
  <c r="N199" i="12"/>
  <c r="M199" i="12"/>
  <c r="L199" i="12"/>
  <c r="K199" i="12"/>
  <c r="J199" i="12"/>
  <c r="I199" i="12"/>
  <c r="H199" i="12"/>
  <c r="G199" i="12"/>
  <c r="F199" i="12"/>
  <c r="E199" i="12"/>
  <c r="D199" i="12"/>
  <c r="C199" i="12"/>
  <c r="R198" i="12"/>
  <c r="Q198" i="12"/>
  <c r="P198" i="12"/>
  <c r="O198" i="12"/>
  <c r="N198" i="12"/>
  <c r="M198" i="12"/>
  <c r="L198" i="12"/>
  <c r="K198" i="12"/>
  <c r="J198" i="12"/>
  <c r="I198" i="12"/>
  <c r="H198" i="12"/>
  <c r="G198" i="12"/>
  <c r="F198" i="12"/>
  <c r="E198" i="12"/>
  <c r="D198" i="12"/>
  <c r="C198" i="12"/>
  <c r="R197" i="12"/>
  <c r="Q197" i="12"/>
  <c r="P197" i="12"/>
  <c r="O197" i="12"/>
  <c r="N197" i="12"/>
  <c r="M197" i="12"/>
  <c r="L197" i="12"/>
  <c r="K197" i="12"/>
  <c r="J197" i="12"/>
  <c r="I197" i="12"/>
  <c r="H197" i="12"/>
  <c r="G197" i="12"/>
  <c r="F197" i="12"/>
  <c r="E197" i="12"/>
  <c r="D197" i="12"/>
  <c r="C197" i="12"/>
  <c r="R196" i="12"/>
  <c r="Q196" i="12"/>
  <c r="P196" i="12"/>
  <c r="O196" i="12"/>
  <c r="N196" i="12"/>
  <c r="M196" i="12"/>
  <c r="L196" i="12"/>
  <c r="K196" i="12"/>
  <c r="J196" i="12"/>
  <c r="I196" i="12"/>
  <c r="H196" i="12"/>
  <c r="G196" i="12"/>
  <c r="F196" i="12"/>
  <c r="E196" i="12"/>
  <c r="D196" i="12"/>
  <c r="C196" i="12"/>
  <c r="R195" i="12"/>
  <c r="Q195" i="12"/>
  <c r="P195" i="12"/>
  <c r="O195" i="12"/>
  <c r="N195" i="12"/>
  <c r="M195" i="12"/>
  <c r="L195" i="12"/>
  <c r="K195" i="12"/>
  <c r="J195" i="12"/>
  <c r="I195" i="12"/>
  <c r="H195" i="12"/>
  <c r="G195" i="12"/>
  <c r="F195" i="12"/>
  <c r="E195" i="12"/>
  <c r="D195" i="12"/>
  <c r="C195" i="12"/>
  <c r="R194" i="12"/>
  <c r="Q194" i="12"/>
  <c r="P194" i="12"/>
  <c r="O194" i="12"/>
  <c r="N194" i="12"/>
  <c r="M194" i="12"/>
  <c r="L194" i="12"/>
  <c r="K194" i="12"/>
  <c r="J194" i="12"/>
  <c r="I194" i="12"/>
  <c r="H194" i="12"/>
  <c r="G194" i="12"/>
  <c r="F194" i="12"/>
  <c r="E194" i="12"/>
  <c r="D194" i="12"/>
  <c r="C194" i="12"/>
  <c r="R193" i="12"/>
  <c r="Q193" i="12"/>
  <c r="P193" i="12"/>
  <c r="O193" i="12"/>
  <c r="N193" i="12"/>
  <c r="M193" i="12"/>
  <c r="L193" i="12"/>
  <c r="K193" i="12"/>
  <c r="J193" i="12"/>
  <c r="I193" i="12"/>
  <c r="H193" i="12"/>
  <c r="G193" i="12"/>
  <c r="F193" i="12"/>
  <c r="E193" i="12"/>
  <c r="D193" i="12"/>
  <c r="C193" i="12"/>
  <c r="R192" i="12"/>
  <c r="Q192" i="12"/>
  <c r="P192" i="12"/>
  <c r="O192" i="12"/>
  <c r="N192" i="12"/>
  <c r="M192" i="12"/>
  <c r="L192" i="12"/>
  <c r="K192" i="12"/>
  <c r="J192" i="12"/>
  <c r="I192" i="12"/>
  <c r="H192" i="12"/>
  <c r="G192" i="12"/>
  <c r="F192" i="12"/>
  <c r="E192" i="12"/>
  <c r="D192" i="12"/>
  <c r="C192" i="12"/>
  <c r="R191" i="12"/>
  <c r="Q191" i="12"/>
  <c r="P191" i="12"/>
  <c r="O191" i="12"/>
  <c r="N191" i="12"/>
  <c r="M191" i="12"/>
  <c r="L191" i="12"/>
  <c r="K191" i="12"/>
  <c r="J191" i="12"/>
  <c r="I191" i="12"/>
  <c r="H191" i="12"/>
  <c r="G191" i="12"/>
  <c r="F191" i="12"/>
  <c r="E191" i="12"/>
  <c r="D191" i="12"/>
  <c r="C191" i="12"/>
  <c r="R190" i="12"/>
  <c r="Q190" i="12"/>
  <c r="P190" i="12"/>
  <c r="O190" i="12"/>
  <c r="N190" i="12"/>
  <c r="M190" i="12"/>
  <c r="L190" i="12"/>
  <c r="K190" i="12"/>
  <c r="J190" i="12"/>
  <c r="I190" i="12"/>
  <c r="H190" i="12"/>
  <c r="G190" i="12"/>
  <c r="F190" i="12"/>
  <c r="E190" i="12"/>
  <c r="D190" i="12"/>
  <c r="C190" i="12"/>
  <c r="R189" i="12"/>
  <c r="Q189" i="12"/>
  <c r="P189" i="12"/>
  <c r="O189" i="12"/>
  <c r="N189" i="12"/>
  <c r="M189" i="12"/>
  <c r="L189" i="12"/>
  <c r="K189" i="12"/>
  <c r="J189" i="12"/>
  <c r="I189" i="12"/>
  <c r="H189" i="12"/>
  <c r="G189" i="12"/>
  <c r="F189" i="12"/>
  <c r="E189" i="12"/>
  <c r="D189" i="12"/>
  <c r="C189" i="12"/>
  <c r="R188" i="12"/>
  <c r="Q188" i="12"/>
  <c r="P188" i="12"/>
  <c r="O188" i="12"/>
  <c r="N188" i="12"/>
  <c r="M188" i="12"/>
  <c r="L188" i="12"/>
  <c r="K188" i="12"/>
  <c r="J188" i="12"/>
  <c r="I188" i="12"/>
  <c r="H188" i="12"/>
  <c r="G188" i="12"/>
  <c r="F188" i="12"/>
  <c r="E188" i="12"/>
  <c r="D188" i="12"/>
  <c r="C188" i="12"/>
  <c r="R187" i="12"/>
  <c r="Q187" i="12"/>
  <c r="P187" i="12"/>
  <c r="O187" i="12"/>
  <c r="N187" i="12"/>
  <c r="M187" i="12"/>
  <c r="L187" i="12"/>
  <c r="K187" i="12"/>
  <c r="J187" i="12"/>
  <c r="I187" i="12"/>
  <c r="H187" i="12"/>
  <c r="G187" i="12"/>
  <c r="F187" i="12"/>
  <c r="E187" i="12"/>
  <c r="D187" i="12"/>
  <c r="C187" i="12"/>
  <c r="R186" i="12"/>
  <c r="Q186" i="12"/>
  <c r="P186" i="12"/>
  <c r="O186" i="12"/>
  <c r="N186" i="12"/>
  <c r="M186" i="12"/>
  <c r="L186" i="12"/>
  <c r="K186" i="12"/>
  <c r="J186" i="12"/>
  <c r="I186" i="12"/>
  <c r="H186" i="12"/>
  <c r="G186" i="12"/>
  <c r="F186" i="12"/>
  <c r="E186" i="12"/>
  <c r="D186" i="12"/>
  <c r="C186" i="12"/>
  <c r="R185" i="12"/>
  <c r="Q185" i="12"/>
  <c r="P185" i="12"/>
  <c r="O185" i="12"/>
  <c r="N185" i="12"/>
  <c r="M185" i="12"/>
  <c r="L185" i="12"/>
  <c r="K185" i="12"/>
  <c r="J185" i="12"/>
  <c r="I185" i="12"/>
  <c r="H185" i="12"/>
  <c r="G185" i="12"/>
  <c r="F185" i="12"/>
  <c r="E185" i="12"/>
  <c r="D185" i="12"/>
  <c r="C185" i="12"/>
  <c r="R184" i="12"/>
  <c r="Q184" i="12"/>
  <c r="P184" i="12"/>
  <c r="O184" i="12"/>
  <c r="N184" i="12"/>
  <c r="M184" i="12"/>
  <c r="L184" i="12"/>
  <c r="K184" i="12"/>
  <c r="J184" i="12"/>
  <c r="I184" i="12"/>
  <c r="H184" i="12"/>
  <c r="G184" i="12"/>
  <c r="F184" i="12"/>
  <c r="E184" i="12"/>
  <c r="D184" i="12"/>
  <c r="C184" i="12"/>
  <c r="R183" i="12"/>
  <c r="Q183" i="12"/>
  <c r="P183" i="12"/>
  <c r="O183" i="12"/>
  <c r="N183" i="12"/>
  <c r="M183" i="12"/>
  <c r="L183" i="12"/>
  <c r="K183" i="12"/>
  <c r="J183" i="12"/>
  <c r="I183" i="12"/>
  <c r="H183" i="12"/>
  <c r="G183" i="12"/>
  <c r="F183" i="12"/>
  <c r="E183" i="12"/>
  <c r="D183" i="12"/>
  <c r="C183" i="12"/>
  <c r="R182" i="12"/>
  <c r="Q182" i="12"/>
  <c r="P182" i="12"/>
  <c r="O182" i="12"/>
  <c r="N182" i="12"/>
  <c r="M182" i="12"/>
  <c r="L182" i="12"/>
  <c r="K182" i="12"/>
  <c r="J182" i="12"/>
  <c r="I182" i="12"/>
  <c r="H182" i="12"/>
  <c r="G182" i="12"/>
  <c r="F182" i="12"/>
  <c r="E182" i="12"/>
  <c r="D182" i="12"/>
  <c r="C182" i="12"/>
  <c r="R181" i="12"/>
  <c r="Q181" i="12"/>
  <c r="P181" i="12"/>
  <c r="O181" i="12"/>
  <c r="N181" i="12"/>
  <c r="M181" i="12"/>
  <c r="L181" i="12"/>
  <c r="K181" i="12"/>
  <c r="J181" i="12"/>
  <c r="I181" i="12"/>
  <c r="H181" i="12"/>
  <c r="G181" i="12"/>
  <c r="F181" i="12"/>
  <c r="E181" i="12"/>
  <c r="D181" i="12"/>
  <c r="C181" i="12"/>
  <c r="R180" i="12"/>
  <c r="Q180" i="12"/>
  <c r="P180" i="12"/>
  <c r="O180" i="12"/>
  <c r="N180" i="12"/>
  <c r="M180" i="12"/>
  <c r="L180" i="12"/>
  <c r="K180" i="12"/>
  <c r="J180" i="12"/>
  <c r="I180" i="12"/>
  <c r="H180" i="12"/>
  <c r="G180" i="12"/>
  <c r="F180" i="12"/>
  <c r="E180" i="12"/>
  <c r="D180" i="12"/>
  <c r="C180" i="12"/>
  <c r="R179" i="12"/>
  <c r="Q179" i="12"/>
  <c r="P179" i="12"/>
  <c r="O179" i="12"/>
  <c r="N179" i="12"/>
  <c r="M179" i="12"/>
  <c r="L179" i="12"/>
  <c r="K179" i="12"/>
  <c r="J179" i="12"/>
  <c r="I179" i="12"/>
  <c r="H179" i="12"/>
  <c r="G179" i="12"/>
  <c r="F179" i="12"/>
  <c r="E179" i="12"/>
  <c r="D179" i="12"/>
  <c r="C179" i="12"/>
  <c r="R178" i="12"/>
  <c r="Q178" i="12"/>
  <c r="P178" i="12"/>
  <c r="O178" i="12"/>
  <c r="N178" i="12"/>
  <c r="M178" i="12"/>
  <c r="L178" i="12"/>
  <c r="K178" i="12"/>
  <c r="J178" i="12"/>
  <c r="I178" i="12"/>
  <c r="H178" i="12"/>
  <c r="G178" i="12"/>
  <c r="F178" i="12"/>
  <c r="E178" i="12"/>
  <c r="D178" i="12"/>
  <c r="C178" i="12"/>
  <c r="R177" i="12"/>
  <c r="Q177" i="12"/>
  <c r="P177" i="12"/>
  <c r="O177" i="12"/>
  <c r="N177" i="12"/>
  <c r="M177" i="12"/>
  <c r="L177" i="12"/>
  <c r="K177" i="12"/>
  <c r="J177" i="12"/>
  <c r="I177" i="12"/>
  <c r="H177" i="12"/>
  <c r="G177" i="12"/>
  <c r="F177" i="12"/>
  <c r="E177" i="12"/>
  <c r="D177" i="12"/>
  <c r="C177" i="12"/>
  <c r="R176" i="12"/>
  <c r="Q176" i="12"/>
  <c r="P176" i="12"/>
  <c r="O176" i="12"/>
  <c r="N176" i="12"/>
  <c r="M176" i="12"/>
  <c r="L176" i="12"/>
  <c r="K176" i="12"/>
  <c r="J176" i="12"/>
  <c r="I176" i="12"/>
  <c r="H176" i="12"/>
  <c r="G176" i="12"/>
  <c r="F176" i="12"/>
  <c r="E176" i="12"/>
  <c r="D176" i="12"/>
  <c r="C176" i="12"/>
  <c r="R175" i="12"/>
  <c r="Q175" i="12"/>
  <c r="P175" i="12"/>
  <c r="O175" i="12"/>
  <c r="N175" i="12"/>
  <c r="M175" i="12"/>
  <c r="L175" i="12"/>
  <c r="K175" i="12"/>
  <c r="J175" i="12"/>
  <c r="I175" i="12"/>
  <c r="H175" i="12"/>
  <c r="G175" i="12"/>
  <c r="F175" i="12"/>
  <c r="E175" i="12"/>
  <c r="D175" i="12"/>
  <c r="C175" i="12"/>
  <c r="R174" i="12"/>
  <c r="Q174" i="12"/>
  <c r="P174" i="12"/>
  <c r="O174" i="12"/>
  <c r="N174" i="12"/>
  <c r="M174" i="12"/>
  <c r="L174" i="12"/>
  <c r="K174" i="12"/>
  <c r="J174" i="12"/>
  <c r="I174" i="12"/>
  <c r="H174" i="12"/>
  <c r="G174" i="12"/>
  <c r="F174" i="12"/>
  <c r="E174" i="12"/>
  <c r="D174" i="12"/>
  <c r="C174" i="12"/>
  <c r="R173" i="12"/>
  <c r="Q173" i="12"/>
  <c r="P173" i="12"/>
  <c r="O173" i="12"/>
  <c r="N173" i="12"/>
  <c r="M173" i="12"/>
  <c r="L173" i="12"/>
  <c r="K173" i="12"/>
  <c r="J173" i="12"/>
  <c r="I173" i="12"/>
  <c r="H173" i="12"/>
  <c r="G173" i="12"/>
  <c r="F173" i="12"/>
  <c r="E173" i="12"/>
  <c r="D173" i="12"/>
  <c r="C173" i="12"/>
  <c r="R172" i="12"/>
  <c r="Q172" i="12"/>
  <c r="P172" i="12"/>
  <c r="O172" i="12"/>
  <c r="N172" i="12"/>
  <c r="M172" i="12"/>
  <c r="L172" i="12"/>
  <c r="K172" i="12"/>
  <c r="J172" i="12"/>
  <c r="I172" i="12"/>
  <c r="H172" i="12"/>
  <c r="G172" i="12"/>
  <c r="F172" i="12"/>
  <c r="E172" i="12"/>
  <c r="D172" i="12"/>
  <c r="C172" i="12"/>
  <c r="R171" i="12"/>
  <c r="Q171" i="12"/>
  <c r="P171" i="12"/>
  <c r="O171" i="12"/>
  <c r="N171" i="12"/>
  <c r="M171" i="12"/>
  <c r="L171" i="12"/>
  <c r="K171" i="12"/>
  <c r="J171" i="12"/>
  <c r="I171" i="12"/>
  <c r="H171" i="12"/>
  <c r="G171" i="12"/>
  <c r="F171" i="12"/>
  <c r="E171" i="12"/>
  <c r="D171" i="12"/>
  <c r="C171" i="12"/>
  <c r="R170" i="12"/>
  <c r="Q170" i="12"/>
  <c r="P170" i="12"/>
  <c r="O170" i="12"/>
  <c r="N170" i="12"/>
  <c r="M170" i="12"/>
  <c r="L170" i="12"/>
  <c r="K170" i="12"/>
  <c r="J170" i="12"/>
  <c r="I170" i="12"/>
  <c r="H170" i="12"/>
  <c r="G170" i="12"/>
  <c r="F170" i="12"/>
  <c r="E170" i="12"/>
  <c r="D170" i="12"/>
  <c r="C170" i="12"/>
  <c r="R169" i="12"/>
  <c r="Q169" i="12"/>
  <c r="P169" i="12"/>
  <c r="O169" i="12"/>
  <c r="N169" i="12"/>
  <c r="M169" i="12"/>
  <c r="L169" i="12"/>
  <c r="K169" i="12"/>
  <c r="J169" i="12"/>
  <c r="I169" i="12"/>
  <c r="H169" i="12"/>
  <c r="G169" i="12"/>
  <c r="F169" i="12"/>
  <c r="E169" i="12"/>
  <c r="D169" i="12"/>
  <c r="C169" i="12"/>
  <c r="R168" i="12"/>
  <c r="Q168" i="12"/>
  <c r="P168" i="12"/>
  <c r="O168" i="12"/>
  <c r="N168" i="12"/>
  <c r="M168" i="12"/>
  <c r="L168" i="12"/>
  <c r="K168" i="12"/>
  <c r="J168" i="12"/>
  <c r="I168" i="12"/>
  <c r="H168" i="12"/>
  <c r="G168" i="12"/>
  <c r="F168" i="12"/>
  <c r="E168" i="12"/>
  <c r="D168" i="12"/>
  <c r="C168" i="12"/>
  <c r="R167" i="12"/>
  <c r="Q167" i="12"/>
  <c r="P167" i="12"/>
  <c r="O167" i="12"/>
  <c r="N167" i="12"/>
  <c r="M167" i="12"/>
  <c r="L167" i="12"/>
  <c r="K167" i="12"/>
  <c r="J167" i="12"/>
  <c r="I167" i="12"/>
  <c r="H167" i="12"/>
  <c r="G167" i="12"/>
  <c r="F167" i="12"/>
  <c r="E167" i="12"/>
  <c r="D167" i="12"/>
  <c r="C167" i="12"/>
  <c r="R166" i="12"/>
  <c r="Q166" i="12"/>
  <c r="P166" i="12"/>
  <c r="O166" i="12"/>
  <c r="N166" i="12"/>
  <c r="M166" i="12"/>
  <c r="L166" i="12"/>
  <c r="K166" i="12"/>
  <c r="J166" i="12"/>
  <c r="I166" i="12"/>
  <c r="H166" i="12"/>
  <c r="G166" i="12"/>
  <c r="F166" i="12"/>
  <c r="E166" i="12"/>
  <c r="D166" i="12"/>
  <c r="C166" i="12"/>
  <c r="R165" i="12"/>
  <c r="Q165" i="12"/>
  <c r="P165" i="12"/>
  <c r="O165" i="12"/>
  <c r="N165" i="12"/>
  <c r="M165" i="12"/>
  <c r="L165" i="12"/>
  <c r="K165" i="12"/>
  <c r="J165" i="12"/>
  <c r="I165" i="12"/>
  <c r="H165" i="12"/>
  <c r="G165" i="12"/>
  <c r="F165" i="12"/>
  <c r="E165" i="12"/>
  <c r="D165" i="12"/>
  <c r="C165" i="12"/>
  <c r="R164" i="12"/>
  <c r="Q164" i="12"/>
  <c r="P164" i="12"/>
  <c r="O164" i="12"/>
  <c r="N164" i="12"/>
  <c r="M164" i="12"/>
  <c r="L164" i="12"/>
  <c r="K164" i="12"/>
  <c r="J164" i="12"/>
  <c r="I164" i="12"/>
  <c r="H164" i="12"/>
  <c r="G164" i="12"/>
  <c r="F164" i="12"/>
  <c r="E164" i="12"/>
  <c r="D164" i="12"/>
  <c r="C164" i="12"/>
  <c r="R163" i="12"/>
  <c r="Q163" i="12"/>
  <c r="P163" i="12"/>
  <c r="O163" i="12"/>
  <c r="N163" i="12"/>
  <c r="M163" i="12"/>
  <c r="L163" i="12"/>
  <c r="K163" i="12"/>
  <c r="J163" i="12"/>
  <c r="I163" i="12"/>
  <c r="H163" i="12"/>
  <c r="G163" i="12"/>
  <c r="F163" i="12"/>
  <c r="E163" i="12"/>
  <c r="D163" i="12"/>
  <c r="C163" i="12"/>
  <c r="R162" i="12"/>
  <c r="Q162" i="12"/>
  <c r="P162" i="12"/>
  <c r="O162" i="12"/>
  <c r="N162" i="12"/>
  <c r="M162" i="12"/>
  <c r="L162" i="12"/>
  <c r="K162" i="12"/>
  <c r="J162" i="12"/>
  <c r="I162" i="12"/>
  <c r="H162" i="12"/>
  <c r="G162" i="12"/>
  <c r="F162" i="12"/>
  <c r="E162" i="12"/>
  <c r="D162" i="12"/>
  <c r="C162" i="12"/>
  <c r="R161" i="12"/>
  <c r="Q161" i="12"/>
  <c r="P161" i="12"/>
  <c r="O161" i="12"/>
  <c r="N161" i="12"/>
  <c r="M161" i="12"/>
  <c r="L161" i="12"/>
  <c r="K161" i="12"/>
  <c r="J161" i="12"/>
  <c r="I161" i="12"/>
  <c r="H161" i="12"/>
  <c r="G161" i="12"/>
  <c r="F161" i="12"/>
  <c r="E161" i="12"/>
  <c r="D161" i="12"/>
  <c r="C161" i="12"/>
  <c r="R160" i="12"/>
  <c r="Q160" i="12"/>
  <c r="P160" i="12"/>
  <c r="O160" i="12"/>
  <c r="N160" i="12"/>
  <c r="M160" i="12"/>
  <c r="L160" i="12"/>
  <c r="K160" i="12"/>
  <c r="J160" i="12"/>
  <c r="I160" i="12"/>
  <c r="H160" i="12"/>
  <c r="G160" i="12"/>
  <c r="F160" i="12"/>
  <c r="E160" i="12"/>
  <c r="D160" i="12"/>
  <c r="C160" i="12"/>
  <c r="R159" i="12"/>
  <c r="Q159" i="12"/>
  <c r="P159" i="12"/>
  <c r="O159" i="12"/>
  <c r="N159" i="12"/>
  <c r="M159" i="12"/>
  <c r="L159" i="12"/>
  <c r="K159" i="12"/>
  <c r="J159" i="12"/>
  <c r="I159" i="12"/>
  <c r="H159" i="12"/>
  <c r="G159" i="12"/>
  <c r="F159" i="12"/>
  <c r="E159" i="12"/>
  <c r="D159" i="12"/>
  <c r="C159" i="12"/>
  <c r="R158" i="12"/>
  <c r="Q158" i="12"/>
  <c r="P158" i="12"/>
  <c r="O158" i="12"/>
  <c r="N158" i="12"/>
  <c r="M158" i="12"/>
  <c r="L158" i="12"/>
  <c r="K158" i="12"/>
  <c r="J158" i="12"/>
  <c r="I158" i="12"/>
  <c r="H158" i="12"/>
  <c r="G158" i="12"/>
  <c r="F158" i="12"/>
  <c r="E158" i="12"/>
  <c r="D158" i="12"/>
  <c r="C158" i="12"/>
  <c r="R157" i="12"/>
  <c r="Q157" i="12"/>
  <c r="P157" i="12"/>
  <c r="O157" i="12"/>
  <c r="N157" i="12"/>
  <c r="M157" i="12"/>
  <c r="L157" i="12"/>
  <c r="K157" i="12"/>
  <c r="J157" i="12"/>
  <c r="I157" i="12"/>
  <c r="H157" i="12"/>
  <c r="G157" i="12"/>
  <c r="F157" i="12"/>
  <c r="E157" i="12"/>
  <c r="D157" i="12"/>
  <c r="C157" i="12"/>
  <c r="R156" i="12"/>
  <c r="Q156" i="12"/>
  <c r="P156" i="12"/>
  <c r="O156" i="12"/>
  <c r="N156" i="12"/>
  <c r="M156" i="12"/>
  <c r="L156" i="12"/>
  <c r="K156" i="12"/>
  <c r="J156" i="12"/>
  <c r="I156" i="12"/>
  <c r="H156" i="12"/>
  <c r="G156" i="12"/>
  <c r="F156" i="12"/>
  <c r="E156" i="12"/>
  <c r="D156" i="12"/>
  <c r="C156" i="12"/>
  <c r="R155" i="12"/>
  <c r="Q155" i="12"/>
  <c r="P155" i="12"/>
  <c r="O155" i="12"/>
  <c r="N155" i="12"/>
  <c r="M155" i="12"/>
  <c r="L155" i="12"/>
  <c r="K155" i="12"/>
  <c r="J155" i="12"/>
  <c r="I155" i="12"/>
  <c r="H155" i="12"/>
  <c r="G155" i="12"/>
  <c r="F155" i="12"/>
  <c r="E155" i="12"/>
  <c r="D155" i="12"/>
  <c r="C155" i="12"/>
  <c r="R154" i="12"/>
  <c r="Q154" i="12"/>
  <c r="P154" i="12"/>
  <c r="O154" i="12"/>
  <c r="N154" i="12"/>
  <c r="M154" i="12"/>
  <c r="L154" i="12"/>
  <c r="K154" i="12"/>
  <c r="J154" i="12"/>
  <c r="I154" i="12"/>
  <c r="H154" i="12"/>
  <c r="G154" i="12"/>
  <c r="F154" i="12"/>
  <c r="E154" i="12"/>
  <c r="D154" i="12"/>
  <c r="C154" i="12"/>
  <c r="R153" i="12"/>
  <c r="Q153" i="12"/>
  <c r="P153" i="12"/>
  <c r="O153" i="12"/>
  <c r="N153" i="12"/>
  <c r="M153" i="12"/>
  <c r="L153" i="12"/>
  <c r="K153" i="12"/>
  <c r="J153" i="12"/>
  <c r="I153" i="12"/>
  <c r="H153" i="12"/>
  <c r="G153" i="12"/>
  <c r="F153" i="12"/>
  <c r="E153" i="12"/>
  <c r="D153" i="12"/>
  <c r="C153" i="12"/>
  <c r="R152" i="12"/>
  <c r="Q152" i="12"/>
  <c r="P152" i="12"/>
  <c r="O152" i="12"/>
  <c r="N152" i="12"/>
  <c r="M152" i="12"/>
  <c r="L152" i="12"/>
  <c r="K152" i="12"/>
  <c r="J152" i="12"/>
  <c r="I152" i="12"/>
  <c r="H152" i="12"/>
  <c r="G152" i="12"/>
  <c r="F152" i="12"/>
  <c r="E152" i="12"/>
  <c r="D152" i="12"/>
  <c r="C152" i="12"/>
  <c r="R151" i="12"/>
  <c r="Q151" i="12"/>
  <c r="P151" i="12"/>
  <c r="O151" i="12"/>
  <c r="N151" i="12"/>
  <c r="M151" i="12"/>
  <c r="L151" i="12"/>
  <c r="K151" i="12"/>
  <c r="J151" i="12"/>
  <c r="I151" i="12"/>
  <c r="H151" i="12"/>
  <c r="G151" i="12"/>
  <c r="F151" i="12"/>
  <c r="E151" i="12"/>
  <c r="D151" i="12"/>
  <c r="C151" i="12"/>
  <c r="R150" i="12"/>
  <c r="Q150" i="12"/>
  <c r="P150" i="12"/>
  <c r="O150" i="12"/>
  <c r="N150" i="12"/>
  <c r="M150" i="12"/>
  <c r="L150" i="12"/>
  <c r="K150" i="12"/>
  <c r="J150" i="12"/>
  <c r="I150" i="12"/>
  <c r="H150" i="12"/>
  <c r="G150" i="12"/>
  <c r="F150" i="12"/>
  <c r="E150" i="12"/>
  <c r="D150" i="12"/>
  <c r="C150" i="12"/>
  <c r="R149" i="12"/>
  <c r="Q149" i="12"/>
  <c r="P149" i="12"/>
  <c r="O149" i="12"/>
  <c r="N149" i="12"/>
  <c r="M149" i="12"/>
  <c r="L149" i="12"/>
  <c r="K149" i="12"/>
  <c r="J149" i="12"/>
  <c r="I149" i="12"/>
  <c r="H149" i="12"/>
  <c r="G149" i="12"/>
  <c r="F149" i="12"/>
  <c r="E149" i="12"/>
  <c r="D149" i="12"/>
  <c r="C149" i="12"/>
  <c r="R148" i="12"/>
  <c r="Q148" i="12"/>
  <c r="P148" i="12"/>
  <c r="O148" i="12"/>
  <c r="N148" i="12"/>
  <c r="M148" i="12"/>
  <c r="L148" i="12"/>
  <c r="K148" i="12"/>
  <c r="J148" i="12"/>
  <c r="I148" i="12"/>
  <c r="H148" i="12"/>
  <c r="G148" i="12"/>
  <c r="F148" i="12"/>
  <c r="E148" i="12"/>
  <c r="D148" i="12"/>
  <c r="C148" i="12"/>
  <c r="R147" i="12"/>
  <c r="Q147" i="12"/>
  <c r="P147" i="12"/>
  <c r="O147" i="12"/>
  <c r="N147" i="12"/>
  <c r="M147" i="12"/>
  <c r="L147" i="12"/>
  <c r="K147" i="12"/>
  <c r="J147" i="12"/>
  <c r="I147" i="12"/>
  <c r="H147" i="12"/>
  <c r="G147" i="12"/>
  <c r="F147" i="12"/>
  <c r="E147" i="12"/>
  <c r="D147" i="12"/>
  <c r="C147" i="12"/>
  <c r="R146" i="12"/>
  <c r="Q146" i="12"/>
  <c r="P146" i="12"/>
  <c r="O146" i="12"/>
  <c r="N146" i="12"/>
  <c r="M146" i="12"/>
  <c r="L146" i="12"/>
  <c r="K146" i="12"/>
  <c r="J146" i="12"/>
  <c r="I146" i="12"/>
  <c r="H146" i="12"/>
  <c r="G146" i="12"/>
  <c r="F146" i="12"/>
  <c r="E146" i="12"/>
  <c r="D146" i="12"/>
  <c r="C146" i="12"/>
  <c r="R145" i="12"/>
  <c r="Q145" i="12"/>
  <c r="P145" i="12"/>
  <c r="O145" i="12"/>
  <c r="N145" i="12"/>
  <c r="M145" i="12"/>
  <c r="L145" i="12"/>
  <c r="K145" i="12"/>
  <c r="J145" i="12"/>
  <c r="I145" i="12"/>
  <c r="H145" i="12"/>
  <c r="G145" i="12"/>
  <c r="F145" i="12"/>
  <c r="E145" i="12"/>
  <c r="D145" i="12"/>
  <c r="C145" i="12"/>
  <c r="R144" i="12"/>
  <c r="Q144" i="12"/>
  <c r="P144" i="12"/>
  <c r="O144" i="12"/>
  <c r="N144" i="12"/>
  <c r="M144" i="12"/>
  <c r="L144" i="12"/>
  <c r="K144" i="12"/>
  <c r="J144" i="12"/>
  <c r="I144" i="12"/>
  <c r="H144" i="12"/>
  <c r="G144" i="12"/>
  <c r="F144" i="12"/>
  <c r="E144" i="12"/>
  <c r="D144" i="12"/>
  <c r="C144" i="12"/>
  <c r="R143" i="12"/>
  <c r="Q143" i="12"/>
  <c r="P143" i="12"/>
  <c r="O143" i="12"/>
  <c r="N143" i="12"/>
  <c r="M143" i="12"/>
  <c r="L143" i="12"/>
  <c r="K143" i="12"/>
  <c r="J143" i="12"/>
  <c r="I143" i="12"/>
  <c r="H143" i="12"/>
  <c r="G143" i="12"/>
  <c r="F143" i="12"/>
  <c r="E143" i="12"/>
  <c r="D143" i="12"/>
  <c r="C143" i="12"/>
  <c r="R142" i="12"/>
  <c r="Q142" i="12"/>
  <c r="P142" i="12"/>
  <c r="O142" i="12"/>
  <c r="N142" i="12"/>
  <c r="M142" i="12"/>
  <c r="L142" i="12"/>
  <c r="K142" i="12"/>
  <c r="J142" i="12"/>
  <c r="I142" i="12"/>
  <c r="H142" i="12"/>
  <c r="G142" i="12"/>
  <c r="F142" i="12"/>
  <c r="E142" i="12"/>
  <c r="D142" i="12"/>
  <c r="C142" i="12"/>
  <c r="R141" i="12"/>
  <c r="Q141" i="12"/>
  <c r="P141" i="12"/>
  <c r="O141" i="12"/>
  <c r="N141" i="12"/>
  <c r="M141" i="12"/>
  <c r="L141" i="12"/>
  <c r="K141" i="12"/>
  <c r="J141" i="12"/>
  <c r="I141" i="12"/>
  <c r="H141" i="12"/>
  <c r="G141" i="12"/>
  <c r="F141" i="12"/>
  <c r="E141" i="12"/>
  <c r="D141" i="12"/>
  <c r="C141" i="12"/>
  <c r="R140" i="12"/>
  <c r="Q140" i="12"/>
  <c r="P140" i="12"/>
  <c r="O140" i="12"/>
  <c r="N140" i="12"/>
  <c r="M140" i="12"/>
  <c r="L140" i="12"/>
  <c r="K140" i="12"/>
  <c r="J140" i="12"/>
  <c r="I140" i="12"/>
  <c r="H140" i="12"/>
  <c r="G140" i="12"/>
  <c r="F140" i="12"/>
  <c r="E140" i="12"/>
  <c r="D140" i="12"/>
  <c r="C140" i="12"/>
  <c r="R139" i="12"/>
  <c r="Q139" i="12"/>
  <c r="P139" i="12"/>
  <c r="O139" i="12"/>
  <c r="N139" i="12"/>
  <c r="M139" i="12"/>
  <c r="L139" i="12"/>
  <c r="K139" i="12"/>
  <c r="J139" i="12"/>
  <c r="I139" i="12"/>
  <c r="H139" i="12"/>
  <c r="G139" i="12"/>
  <c r="F139" i="12"/>
  <c r="E139" i="12"/>
  <c r="D139" i="12"/>
  <c r="C139" i="12"/>
  <c r="R138" i="12"/>
  <c r="Q138" i="12"/>
  <c r="P138" i="12"/>
  <c r="O138" i="12"/>
  <c r="N138" i="12"/>
  <c r="M138" i="12"/>
  <c r="L138" i="12"/>
  <c r="K138" i="12"/>
  <c r="J138" i="12"/>
  <c r="I138" i="12"/>
  <c r="H138" i="12"/>
  <c r="G138" i="12"/>
  <c r="F138" i="12"/>
  <c r="E138" i="12"/>
  <c r="D138" i="12"/>
  <c r="C138" i="12"/>
  <c r="R137" i="12"/>
  <c r="Q137" i="12"/>
  <c r="P137" i="12"/>
  <c r="O137" i="12"/>
  <c r="N137" i="12"/>
  <c r="M137" i="12"/>
  <c r="L137" i="12"/>
  <c r="K137" i="12"/>
  <c r="J137" i="12"/>
  <c r="I137" i="12"/>
  <c r="H137" i="12"/>
  <c r="G137" i="12"/>
  <c r="F137" i="12"/>
  <c r="E137" i="12"/>
  <c r="D137" i="12"/>
  <c r="C137" i="12"/>
  <c r="R136" i="12"/>
  <c r="Q136" i="12"/>
  <c r="P136" i="12"/>
  <c r="O136" i="12"/>
  <c r="N136" i="12"/>
  <c r="M136" i="12"/>
  <c r="L136" i="12"/>
  <c r="K136" i="12"/>
  <c r="J136" i="12"/>
  <c r="I136" i="12"/>
  <c r="H136" i="12"/>
  <c r="G136" i="12"/>
  <c r="F136" i="12"/>
  <c r="E136" i="12"/>
  <c r="D136" i="12"/>
  <c r="C136" i="12"/>
  <c r="R135" i="12"/>
  <c r="Q135" i="12"/>
  <c r="P135" i="12"/>
  <c r="O135" i="12"/>
  <c r="N135" i="12"/>
  <c r="M135" i="12"/>
  <c r="L135" i="12"/>
  <c r="K135" i="12"/>
  <c r="J135" i="12"/>
  <c r="I135" i="12"/>
  <c r="H135" i="12"/>
  <c r="G135" i="12"/>
  <c r="F135" i="12"/>
  <c r="E135" i="12"/>
  <c r="D135" i="12"/>
  <c r="C135" i="12"/>
  <c r="R134" i="12"/>
  <c r="Q134" i="12"/>
  <c r="P134" i="12"/>
  <c r="O134" i="12"/>
  <c r="N134" i="12"/>
  <c r="M134" i="12"/>
  <c r="L134" i="12"/>
  <c r="K134" i="12"/>
  <c r="J134" i="12"/>
  <c r="I134" i="12"/>
  <c r="H134" i="12"/>
  <c r="G134" i="12"/>
  <c r="F134" i="12"/>
  <c r="E134" i="12"/>
  <c r="D134" i="12"/>
  <c r="C134" i="12"/>
  <c r="R133" i="12"/>
  <c r="Q133" i="12"/>
  <c r="P133" i="12"/>
  <c r="O133" i="12"/>
  <c r="N133" i="12"/>
  <c r="M133" i="12"/>
  <c r="L133" i="12"/>
  <c r="K133" i="12"/>
  <c r="J133" i="12"/>
  <c r="I133" i="12"/>
  <c r="H133" i="12"/>
  <c r="G133" i="12"/>
  <c r="F133" i="12"/>
  <c r="E133" i="12"/>
  <c r="D133" i="12"/>
  <c r="C133" i="12"/>
  <c r="R132" i="12"/>
  <c r="Q132" i="12"/>
  <c r="P132" i="12"/>
  <c r="O132" i="12"/>
  <c r="N132" i="12"/>
  <c r="M132" i="12"/>
  <c r="L132" i="12"/>
  <c r="K132" i="12"/>
  <c r="J132" i="12"/>
  <c r="I132" i="12"/>
  <c r="H132" i="12"/>
  <c r="G132" i="12"/>
  <c r="F132" i="12"/>
  <c r="E132" i="12"/>
  <c r="D132" i="12"/>
  <c r="C132" i="12"/>
  <c r="R131" i="12"/>
  <c r="Q131" i="12"/>
  <c r="P131" i="12"/>
  <c r="O131" i="12"/>
  <c r="N131" i="12"/>
  <c r="M131" i="12"/>
  <c r="L131" i="12"/>
  <c r="K131" i="12"/>
  <c r="J131" i="12"/>
  <c r="I131" i="12"/>
  <c r="H131" i="12"/>
  <c r="G131" i="12"/>
  <c r="F131" i="12"/>
  <c r="E131" i="12"/>
  <c r="D131" i="12"/>
  <c r="C131" i="12"/>
  <c r="R130" i="12"/>
  <c r="Q130" i="12"/>
  <c r="P130" i="12"/>
  <c r="O130" i="12"/>
  <c r="N130" i="12"/>
  <c r="M130" i="12"/>
  <c r="L130" i="12"/>
  <c r="K130" i="12"/>
  <c r="J130" i="12"/>
  <c r="I130" i="12"/>
  <c r="H130" i="12"/>
  <c r="G130" i="12"/>
  <c r="F130" i="12"/>
  <c r="E130" i="12"/>
  <c r="D130" i="12"/>
  <c r="C130" i="12"/>
  <c r="R129" i="12"/>
  <c r="Q129" i="12"/>
  <c r="P129" i="12"/>
  <c r="O129" i="12"/>
  <c r="N129" i="12"/>
  <c r="M129" i="12"/>
  <c r="L129" i="12"/>
  <c r="K129" i="12"/>
  <c r="J129" i="12"/>
  <c r="I129" i="12"/>
  <c r="H129" i="12"/>
  <c r="G129" i="12"/>
  <c r="F129" i="12"/>
  <c r="E129" i="12"/>
  <c r="D129" i="12"/>
  <c r="C129" i="12"/>
  <c r="R128" i="12"/>
  <c r="Q128" i="12"/>
  <c r="P128" i="12"/>
  <c r="O128" i="12"/>
  <c r="N128" i="12"/>
  <c r="M128" i="12"/>
  <c r="L128" i="12"/>
  <c r="K128" i="12"/>
  <c r="J128" i="12"/>
  <c r="I128" i="12"/>
  <c r="H128" i="12"/>
  <c r="G128" i="12"/>
  <c r="F128" i="12"/>
  <c r="E128" i="12"/>
  <c r="D128" i="12"/>
  <c r="C128" i="12"/>
  <c r="R127" i="12"/>
  <c r="Q127" i="12"/>
  <c r="P127" i="12"/>
  <c r="O127" i="12"/>
  <c r="N127" i="12"/>
  <c r="M127" i="12"/>
  <c r="L127" i="12"/>
  <c r="K127" i="12"/>
  <c r="J127" i="12"/>
  <c r="I127" i="12"/>
  <c r="H127" i="12"/>
  <c r="G127" i="12"/>
  <c r="F127" i="12"/>
  <c r="E127" i="12"/>
  <c r="D127" i="12"/>
  <c r="C127" i="12"/>
  <c r="R126" i="12"/>
  <c r="Q126" i="12"/>
  <c r="P126" i="12"/>
  <c r="O126" i="12"/>
  <c r="N126" i="12"/>
  <c r="M126" i="12"/>
  <c r="L126" i="12"/>
  <c r="K126" i="12"/>
  <c r="J126" i="12"/>
  <c r="I126" i="12"/>
  <c r="H126" i="12"/>
  <c r="G126" i="12"/>
  <c r="F126" i="12"/>
  <c r="E126" i="12"/>
  <c r="D126" i="12"/>
  <c r="C126" i="12"/>
  <c r="R125" i="12"/>
  <c r="Q125" i="12"/>
  <c r="P125" i="12"/>
  <c r="O125" i="12"/>
  <c r="N125" i="12"/>
  <c r="M125" i="12"/>
  <c r="L125" i="12"/>
  <c r="K125" i="12"/>
  <c r="J125" i="12"/>
  <c r="I125" i="12"/>
  <c r="H125" i="12"/>
  <c r="G125" i="12"/>
  <c r="F125" i="12"/>
  <c r="E125" i="12"/>
  <c r="D125" i="12"/>
  <c r="C125" i="12"/>
  <c r="R124" i="12"/>
  <c r="Q124" i="12"/>
  <c r="P124" i="12"/>
  <c r="O124" i="12"/>
  <c r="N124" i="12"/>
  <c r="M124" i="12"/>
  <c r="L124" i="12"/>
  <c r="K124" i="12"/>
  <c r="J124" i="12"/>
  <c r="I124" i="12"/>
  <c r="H124" i="12"/>
  <c r="G124" i="12"/>
  <c r="F124" i="12"/>
  <c r="E124" i="12"/>
  <c r="D124" i="12"/>
  <c r="C124" i="12"/>
  <c r="R123" i="12"/>
  <c r="Q123" i="12"/>
  <c r="P123" i="12"/>
  <c r="O123" i="12"/>
  <c r="N123" i="12"/>
  <c r="M123" i="12"/>
  <c r="L123" i="12"/>
  <c r="K123" i="12"/>
  <c r="J123" i="12"/>
  <c r="I123" i="12"/>
  <c r="H123" i="12"/>
  <c r="G123" i="12"/>
  <c r="F123" i="12"/>
  <c r="E123" i="12"/>
  <c r="D123" i="12"/>
  <c r="C123" i="12"/>
  <c r="R122" i="12"/>
  <c r="Q122" i="12"/>
  <c r="P122" i="12"/>
  <c r="O122" i="12"/>
  <c r="N122" i="12"/>
  <c r="M122" i="12"/>
  <c r="L122" i="12"/>
  <c r="K122" i="12"/>
  <c r="J122" i="12"/>
  <c r="I122" i="12"/>
  <c r="H122" i="12"/>
  <c r="G122" i="12"/>
  <c r="F122" i="12"/>
  <c r="E122" i="12"/>
  <c r="D122" i="12"/>
  <c r="C122" i="12"/>
  <c r="R121" i="12"/>
  <c r="Q121" i="12"/>
  <c r="P121" i="12"/>
  <c r="O121" i="12"/>
  <c r="N121" i="12"/>
  <c r="M121" i="12"/>
  <c r="L121" i="12"/>
  <c r="K121" i="12"/>
  <c r="J121" i="12"/>
  <c r="I121" i="12"/>
  <c r="H121" i="12"/>
  <c r="G121" i="12"/>
  <c r="F121" i="12"/>
  <c r="E121" i="12"/>
  <c r="D121" i="12"/>
  <c r="C121" i="12"/>
  <c r="R120" i="12"/>
  <c r="Q120" i="12"/>
  <c r="P120" i="12"/>
  <c r="O120" i="12"/>
  <c r="N120" i="12"/>
  <c r="M120" i="12"/>
  <c r="L120" i="12"/>
  <c r="K120" i="12"/>
  <c r="J120" i="12"/>
  <c r="I120" i="12"/>
  <c r="H120" i="12"/>
  <c r="G120" i="12"/>
  <c r="F120" i="12"/>
  <c r="E120" i="12"/>
  <c r="D120" i="12"/>
  <c r="C120" i="12"/>
  <c r="R119" i="12"/>
  <c r="Q119" i="12"/>
  <c r="P119" i="12"/>
  <c r="O119" i="12"/>
  <c r="N119" i="12"/>
  <c r="M119" i="12"/>
  <c r="L119" i="12"/>
  <c r="K119" i="12"/>
  <c r="J119" i="12"/>
  <c r="I119" i="12"/>
  <c r="H119" i="12"/>
  <c r="G119" i="12"/>
  <c r="F119" i="12"/>
  <c r="E119" i="12"/>
  <c r="D119" i="12"/>
  <c r="C119" i="12"/>
  <c r="R118" i="12"/>
  <c r="Q118" i="12"/>
  <c r="P118" i="12"/>
  <c r="O118" i="12"/>
  <c r="N118" i="12"/>
  <c r="M118" i="12"/>
  <c r="L118" i="12"/>
  <c r="K118" i="12"/>
  <c r="J118" i="12"/>
  <c r="I118" i="12"/>
  <c r="H118" i="12"/>
  <c r="G118" i="12"/>
  <c r="F118" i="12"/>
  <c r="E118" i="12"/>
  <c r="D118" i="12"/>
  <c r="C118" i="12"/>
  <c r="R117" i="12"/>
  <c r="Q117" i="12"/>
  <c r="P117" i="12"/>
  <c r="O117" i="12"/>
  <c r="N117" i="12"/>
  <c r="M117" i="12"/>
  <c r="L117" i="12"/>
  <c r="K117" i="12"/>
  <c r="J117" i="12"/>
  <c r="I117" i="12"/>
  <c r="H117" i="12"/>
  <c r="G117" i="12"/>
  <c r="F117" i="12"/>
  <c r="E117" i="12"/>
  <c r="D117" i="12"/>
  <c r="C117" i="12"/>
  <c r="R116" i="12"/>
  <c r="Q116" i="12"/>
  <c r="P116" i="12"/>
  <c r="O116" i="12"/>
  <c r="N116" i="12"/>
  <c r="M116" i="12"/>
  <c r="L116" i="12"/>
  <c r="K116" i="12"/>
  <c r="J116" i="12"/>
  <c r="I116" i="12"/>
  <c r="H116" i="12"/>
  <c r="G116" i="12"/>
  <c r="F116" i="12"/>
  <c r="E116" i="12"/>
  <c r="D116" i="12"/>
  <c r="C116" i="12"/>
  <c r="R115" i="12"/>
  <c r="Q115" i="12"/>
  <c r="P115" i="12"/>
  <c r="O115" i="12"/>
  <c r="N115" i="12"/>
  <c r="M115" i="12"/>
  <c r="L115" i="12"/>
  <c r="K115" i="12"/>
  <c r="J115" i="12"/>
  <c r="I115" i="12"/>
  <c r="H115" i="12"/>
  <c r="G115" i="12"/>
  <c r="F115" i="12"/>
  <c r="E115" i="12"/>
  <c r="D115" i="12"/>
  <c r="C115" i="12"/>
  <c r="R114" i="12"/>
  <c r="Q114" i="12"/>
  <c r="P114" i="12"/>
  <c r="O114" i="12"/>
  <c r="N114" i="12"/>
  <c r="M114" i="12"/>
  <c r="L114" i="12"/>
  <c r="K114" i="12"/>
  <c r="J114" i="12"/>
  <c r="I114" i="12"/>
  <c r="H114" i="12"/>
  <c r="G114" i="12"/>
  <c r="F114" i="12"/>
  <c r="E114" i="12"/>
  <c r="D114" i="12"/>
  <c r="C114" i="12"/>
  <c r="R113" i="12"/>
  <c r="Q113" i="12"/>
  <c r="P113" i="12"/>
  <c r="O113" i="12"/>
  <c r="N113" i="12"/>
  <c r="M113" i="12"/>
  <c r="L113" i="12"/>
  <c r="K113" i="12"/>
  <c r="J113" i="12"/>
  <c r="I113" i="12"/>
  <c r="H113" i="12"/>
  <c r="G113" i="12"/>
  <c r="F113" i="12"/>
  <c r="E113" i="12"/>
  <c r="D113" i="12"/>
  <c r="C113" i="12"/>
  <c r="R112" i="12"/>
  <c r="Q112" i="12"/>
  <c r="P112" i="12"/>
  <c r="O112" i="12"/>
  <c r="N112" i="12"/>
  <c r="M112" i="12"/>
  <c r="L112" i="12"/>
  <c r="K112" i="12"/>
  <c r="J112" i="12"/>
  <c r="I112" i="12"/>
  <c r="H112" i="12"/>
  <c r="G112" i="12"/>
  <c r="F112" i="12"/>
  <c r="E112" i="12"/>
  <c r="D112" i="12"/>
  <c r="C112" i="12"/>
  <c r="R111" i="12"/>
  <c r="Q111" i="12"/>
  <c r="P111" i="12"/>
  <c r="O111" i="12"/>
  <c r="N111" i="12"/>
  <c r="M111" i="12"/>
  <c r="L111" i="12"/>
  <c r="K111" i="12"/>
  <c r="J111" i="12"/>
  <c r="I111" i="12"/>
  <c r="H111" i="12"/>
  <c r="G111" i="12"/>
  <c r="F111" i="12"/>
  <c r="E111" i="12"/>
  <c r="D111" i="12"/>
  <c r="C111" i="12"/>
  <c r="R110" i="12"/>
  <c r="Q110" i="12"/>
  <c r="P110" i="12"/>
  <c r="O110" i="12"/>
  <c r="N110" i="12"/>
  <c r="M110" i="12"/>
  <c r="L110" i="12"/>
  <c r="K110" i="12"/>
  <c r="J110" i="12"/>
  <c r="I110" i="12"/>
  <c r="H110" i="12"/>
  <c r="G110" i="12"/>
  <c r="F110" i="12"/>
  <c r="E110" i="12"/>
  <c r="D110" i="12"/>
  <c r="C110" i="12"/>
  <c r="R109" i="12"/>
  <c r="Q109" i="12"/>
  <c r="P109" i="12"/>
  <c r="O109" i="12"/>
  <c r="N109" i="12"/>
  <c r="M109" i="12"/>
  <c r="L109" i="12"/>
  <c r="K109" i="12"/>
  <c r="J109" i="12"/>
  <c r="I109" i="12"/>
  <c r="H109" i="12"/>
  <c r="G109" i="12"/>
  <c r="F109" i="12"/>
  <c r="E109" i="12"/>
  <c r="D109" i="12"/>
  <c r="C109" i="12"/>
  <c r="R108" i="12"/>
  <c r="Q108" i="12"/>
  <c r="P108" i="12"/>
  <c r="O108" i="12"/>
  <c r="N108" i="12"/>
  <c r="M108" i="12"/>
  <c r="L108" i="12"/>
  <c r="K108" i="12"/>
  <c r="J108" i="12"/>
  <c r="I108" i="12"/>
  <c r="H108" i="12"/>
  <c r="G108" i="12"/>
  <c r="F108" i="12"/>
  <c r="E108" i="12"/>
  <c r="D108" i="12"/>
  <c r="C108" i="12"/>
  <c r="R107" i="12"/>
  <c r="Q107" i="12"/>
  <c r="P107" i="12"/>
  <c r="O107" i="12"/>
  <c r="N107" i="12"/>
  <c r="M107" i="12"/>
  <c r="L107" i="12"/>
  <c r="K107" i="12"/>
  <c r="J107" i="12"/>
  <c r="I107" i="12"/>
  <c r="H107" i="12"/>
  <c r="G107" i="12"/>
  <c r="F107" i="12"/>
  <c r="E107" i="12"/>
  <c r="D107" i="12"/>
  <c r="C107" i="12"/>
  <c r="R106" i="12"/>
  <c r="Q106" i="12"/>
  <c r="P106" i="12"/>
  <c r="O106" i="12"/>
  <c r="N106" i="12"/>
  <c r="M106" i="12"/>
  <c r="L106" i="12"/>
  <c r="K106" i="12"/>
  <c r="J106" i="12"/>
  <c r="I106" i="12"/>
  <c r="H106" i="12"/>
  <c r="G106" i="12"/>
  <c r="F106" i="12"/>
  <c r="E106" i="12"/>
  <c r="D106" i="12"/>
  <c r="C106" i="12"/>
  <c r="R105" i="12"/>
  <c r="Q105" i="12"/>
  <c r="P105" i="12"/>
  <c r="O105" i="12"/>
  <c r="N105" i="12"/>
  <c r="M105" i="12"/>
  <c r="L105" i="12"/>
  <c r="K105" i="12"/>
  <c r="J105" i="12"/>
  <c r="I105" i="12"/>
  <c r="H105" i="12"/>
  <c r="G105" i="12"/>
  <c r="F105" i="12"/>
  <c r="E105" i="12"/>
  <c r="D105" i="12"/>
  <c r="C105" i="12"/>
  <c r="R104" i="12"/>
  <c r="Q104" i="12"/>
  <c r="P104" i="12"/>
  <c r="O104" i="12"/>
  <c r="N104" i="12"/>
  <c r="M104" i="12"/>
  <c r="L104" i="12"/>
  <c r="K104" i="12"/>
  <c r="J104" i="12"/>
  <c r="I104" i="12"/>
  <c r="H104" i="12"/>
  <c r="G104" i="12"/>
  <c r="F104" i="12"/>
  <c r="E104" i="12"/>
  <c r="D104" i="12"/>
  <c r="C104" i="12"/>
  <c r="R103" i="12"/>
  <c r="Q103" i="12"/>
  <c r="P103" i="12"/>
  <c r="O103" i="12"/>
  <c r="N103" i="12"/>
  <c r="M103" i="12"/>
  <c r="L103" i="12"/>
  <c r="K103" i="12"/>
  <c r="J103" i="12"/>
  <c r="I103" i="12"/>
  <c r="H103" i="12"/>
  <c r="G103" i="12"/>
  <c r="F103" i="12"/>
  <c r="E103" i="12"/>
  <c r="D103" i="12"/>
  <c r="C103" i="12"/>
  <c r="R102" i="12"/>
  <c r="Q102" i="12"/>
  <c r="P102" i="12"/>
  <c r="O102" i="12"/>
  <c r="N102" i="12"/>
  <c r="M102" i="12"/>
  <c r="L102" i="12"/>
  <c r="K102" i="12"/>
  <c r="J102" i="12"/>
  <c r="I102" i="12"/>
  <c r="H102" i="12"/>
  <c r="G102" i="12"/>
  <c r="F102" i="12"/>
  <c r="E102" i="12"/>
  <c r="D102" i="12"/>
  <c r="C102" i="12"/>
  <c r="R101" i="12"/>
  <c r="Q101" i="12"/>
  <c r="P101" i="12"/>
  <c r="O101" i="12"/>
  <c r="N101" i="12"/>
  <c r="M101" i="12"/>
  <c r="L101" i="12"/>
  <c r="K101" i="12"/>
  <c r="J101" i="12"/>
  <c r="I101" i="12"/>
  <c r="H101" i="12"/>
  <c r="G101" i="12"/>
  <c r="F101" i="12"/>
  <c r="E101" i="12"/>
  <c r="D101" i="12"/>
  <c r="C101" i="12"/>
  <c r="R100" i="12"/>
  <c r="Q100" i="12"/>
  <c r="P100" i="12"/>
  <c r="O100" i="12"/>
  <c r="N100" i="12"/>
  <c r="M100" i="12"/>
  <c r="L100" i="12"/>
  <c r="K100" i="12"/>
  <c r="J100" i="12"/>
  <c r="I100" i="12"/>
  <c r="H100" i="12"/>
  <c r="G100" i="12"/>
  <c r="F100" i="12"/>
  <c r="E100" i="12"/>
  <c r="D100" i="12"/>
  <c r="C100" i="12"/>
  <c r="R99" i="12"/>
  <c r="Q99" i="12"/>
  <c r="P99" i="12"/>
  <c r="O99" i="12"/>
  <c r="N99" i="12"/>
  <c r="M99" i="12"/>
  <c r="L99" i="12"/>
  <c r="K99" i="12"/>
  <c r="J99" i="12"/>
  <c r="I99" i="12"/>
  <c r="H99" i="12"/>
  <c r="G99" i="12"/>
  <c r="F99" i="12"/>
  <c r="E99" i="12"/>
  <c r="D99" i="12"/>
  <c r="C99" i="12"/>
  <c r="R98" i="12"/>
  <c r="Q98" i="12"/>
  <c r="P98" i="12"/>
  <c r="O98" i="12"/>
  <c r="N98" i="12"/>
  <c r="M98" i="12"/>
  <c r="L98" i="12"/>
  <c r="K98" i="12"/>
  <c r="J98" i="12"/>
  <c r="I98" i="12"/>
  <c r="H98" i="12"/>
  <c r="G98" i="12"/>
  <c r="F98" i="12"/>
  <c r="E98" i="12"/>
  <c r="D98" i="12"/>
  <c r="C98" i="12"/>
  <c r="R97" i="12"/>
  <c r="Q97" i="12"/>
  <c r="P97" i="12"/>
  <c r="O97" i="12"/>
  <c r="N97" i="12"/>
  <c r="M97" i="12"/>
  <c r="L97" i="12"/>
  <c r="K97" i="12"/>
  <c r="J97" i="12"/>
  <c r="I97" i="12"/>
  <c r="H97" i="12"/>
  <c r="G97" i="12"/>
  <c r="F97" i="12"/>
  <c r="E97" i="12"/>
  <c r="D97" i="12"/>
  <c r="C97" i="12"/>
  <c r="R96" i="12"/>
  <c r="Q96" i="12"/>
  <c r="P96" i="12"/>
  <c r="O96" i="12"/>
  <c r="N96" i="12"/>
  <c r="M96" i="12"/>
  <c r="L96" i="12"/>
  <c r="K96" i="12"/>
  <c r="J96" i="12"/>
  <c r="I96" i="12"/>
  <c r="H96" i="12"/>
  <c r="G96" i="12"/>
  <c r="F96" i="12"/>
  <c r="E96" i="12"/>
  <c r="D96" i="12"/>
  <c r="C96" i="12"/>
  <c r="R95" i="12"/>
  <c r="Q95" i="12"/>
  <c r="P95" i="12"/>
  <c r="O95" i="12"/>
  <c r="N95" i="12"/>
  <c r="M95" i="12"/>
  <c r="L95" i="12"/>
  <c r="K95" i="12"/>
  <c r="J95" i="12"/>
  <c r="I95" i="12"/>
  <c r="H95" i="12"/>
  <c r="G95" i="12"/>
  <c r="F95" i="12"/>
  <c r="E95" i="12"/>
  <c r="D95" i="12"/>
  <c r="C95" i="12"/>
  <c r="R94" i="12"/>
  <c r="Q94" i="12"/>
  <c r="P94" i="12"/>
  <c r="O94" i="12"/>
  <c r="N94" i="12"/>
  <c r="M94" i="12"/>
  <c r="L94" i="12"/>
  <c r="K94" i="12"/>
  <c r="J94" i="12"/>
  <c r="I94" i="12"/>
  <c r="H94" i="12"/>
  <c r="G94" i="12"/>
  <c r="F94" i="12"/>
  <c r="E94" i="12"/>
  <c r="D94" i="12"/>
  <c r="C94" i="12"/>
  <c r="R93" i="12"/>
  <c r="Q93" i="12"/>
  <c r="P93" i="12"/>
  <c r="O93" i="12"/>
  <c r="N93" i="12"/>
  <c r="M93" i="12"/>
  <c r="L93" i="12"/>
  <c r="K93" i="12"/>
  <c r="J93" i="12"/>
  <c r="I93" i="12"/>
  <c r="H93" i="12"/>
  <c r="G93" i="12"/>
  <c r="F93" i="12"/>
  <c r="E93" i="12"/>
  <c r="D93" i="12"/>
  <c r="C93" i="12"/>
  <c r="R92" i="12"/>
  <c r="Q92" i="12"/>
  <c r="P92" i="12"/>
  <c r="O92" i="12"/>
  <c r="N92" i="12"/>
  <c r="M92" i="12"/>
  <c r="L92" i="12"/>
  <c r="K92" i="12"/>
  <c r="J92" i="12"/>
  <c r="I92" i="12"/>
  <c r="H92" i="12"/>
  <c r="G92" i="12"/>
  <c r="F92" i="12"/>
  <c r="E92" i="12"/>
  <c r="D92" i="12"/>
  <c r="C92" i="12"/>
  <c r="R91" i="12"/>
  <c r="Q91" i="12"/>
  <c r="P91" i="12"/>
  <c r="O91" i="12"/>
  <c r="N91" i="12"/>
  <c r="M91" i="12"/>
  <c r="L91" i="12"/>
  <c r="K91" i="12"/>
  <c r="J91" i="12"/>
  <c r="I91" i="12"/>
  <c r="H91" i="12"/>
  <c r="G91" i="12"/>
  <c r="F91" i="12"/>
  <c r="E91" i="12"/>
  <c r="D91" i="12"/>
  <c r="C91" i="12"/>
  <c r="R90" i="12"/>
  <c r="Q90" i="12"/>
  <c r="P90" i="12"/>
  <c r="O90" i="12"/>
  <c r="N90" i="12"/>
  <c r="M90" i="12"/>
  <c r="L90" i="12"/>
  <c r="K90" i="12"/>
  <c r="J90" i="12"/>
  <c r="I90" i="12"/>
  <c r="H90" i="12"/>
  <c r="G90" i="12"/>
  <c r="F90" i="12"/>
  <c r="E90" i="12"/>
  <c r="D90" i="12"/>
  <c r="C90" i="12"/>
  <c r="R89" i="12"/>
  <c r="Q89" i="12"/>
  <c r="P89" i="12"/>
  <c r="O89" i="12"/>
  <c r="N89" i="12"/>
  <c r="M89" i="12"/>
  <c r="L89" i="12"/>
  <c r="K89" i="12"/>
  <c r="J89" i="12"/>
  <c r="I89" i="12"/>
  <c r="H89" i="12"/>
  <c r="G89" i="12"/>
  <c r="F89" i="12"/>
  <c r="E89" i="12"/>
  <c r="D89" i="12"/>
  <c r="C89" i="12"/>
  <c r="R88" i="12"/>
  <c r="Q88" i="12"/>
  <c r="P88" i="12"/>
  <c r="O88" i="12"/>
  <c r="N88" i="12"/>
  <c r="M88" i="12"/>
  <c r="L88" i="12"/>
  <c r="K88" i="12"/>
  <c r="J88" i="12"/>
  <c r="I88" i="12"/>
  <c r="H88" i="12"/>
  <c r="G88" i="12"/>
  <c r="F88" i="12"/>
  <c r="E88" i="12"/>
  <c r="D88" i="12"/>
  <c r="C88" i="12"/>
  <c r="R87" i="12"/>
  <c r="Q87" i="12"/>
  <c r="P87" i="12"/>
  <c r="O87" i="12"/>
  <c r="N87" i="12"/>
  <c r="M87" i="12"/>
  <c r="L87" i="12"/>
  <c r="K87" i="12"/>
  <c r="J87" i="12"/>
  <c r="I87" i="12"/>
  <c r="H87" i="12"/>
  <c r="G87" i="12"/>
  <c r="F87" i="12"/>
  <c r="E87" i="12"/>
  <c r="D87" i="12"/>
  <c r="C87" i="12"/>
  <c r="R86" i="12"/>
  <c r="Q86" i="12"/>
  <c r="P86" i="12"/>
  <c r="O86" i="12"/>
  <c r="N86" i="12"/>
  <c r="M86" i="12"/>
  <c r="L86" i="12"/>
  <c r="K86" i="12"/>
  <c r="J86" i="12"/>
  <c r="I86" i="12"/>
  <c r="H86" i="12"/>
  <c r="G86" i="12"/>
  <c r="F86" i="12"/>
  <c r="E86" i="12"/>
  <c r="D86" i="12"/>
  <c r="C86" i="12"/>
  <c r="R85" i="12"/>
  <c r="Q85" i="12"/>
  <c r="P85" i="12"/>
  <c r="O85" i="12"/>
  <c r="N85" i="12"/>
  <c r="M85" i="12"/>
  <c r="L85" i="12"/>
  <c r="K85" i="12"/>
  <c r="J85" i="12"/>
  <c r="I85" i="12"/>
  <c r="H85" i="12"/>
  <c r="G85" i="12"/>
  <c r="F85" i="12"/>
  <c r="E85" i="12"/>
  <c r="D85" i="12"/>
  <c r="C85" i="12"/>
  <c r="R84" i="12"/>
  <c r="Q84" i="12"/>
  <c r="P84" i="12"/>
  <c r="O84" i="12"/>
  <c r="N84" i="12"/>
  <c r="M84" i="12"/>
  <c r="L84" i="12"/>
  <c r="K84" i="12"/>
  <c r="J84" i="12"/>
  <c r="I84" i="12"/>
  <c r="H84" i="12"/>
  <c r="G84" i="12"/>
  <c r="F84" i="12"/>
  <c r="E84" i="12"/>
  <c r="D84" i="12"/>
  <c r="C84" i="12"/>
  <c r="R83" i="12"/>
  <c r="Q83" i="12"/>
  <c r="P83" i="12"/>
  <c r="O83" i="12"/>
  <c r="N83" i="12"/>
  <c r="M83" i="12"/>
  <c r="L83" i="12"/>
  <c r="K83" i="12"/>
  <c r="J83" i="12"/>
  <c r="I83" i="12"/>
  <c r="H83" i="12"/>
  <c r="G83" i="12"/>
  <c r="F83" i="12"/>
  <c r="E83" i="12"/>
  <c r="D83" i="12"/>
  <c r="C83" i="12"/>
  <c r="R82" i="12"/>
  <c r="Q82" i="12"/>
  <c r="P82" i="12"/>
  <c r="O82" i="12"/>
  <c r="N82" i="12"/>
  <c r="M82" i="12"/>
  <c r="L82" i="12"/>
  <c r="K82" i="12"/>
  <c r="J82" i="12"/>
  <c r="I82" i="12"/>
  <c r="H82" i="12"/>
  <c r="G82" i="12"/>
  <c r="F82" i="12"/>
  <c r="E82" i="12"/>
  <c r="D82" i="12"/>
  <c r="C82" i="12"/>
  <c r="R81" i="12"/>
  <c r="Q81" i="12"/>
  <c r="P81" i="12"/>
  <c r="O81" i="12"/>
  <c r="N81" i="12"/>
  <c r="M81" i="12"/>
  <c r="L81" i="12"/>
  <c r="K81" i="12"/>
  <c r="J81" i="12"/>
  <c r="I81" i="12"/>
  <c r="H81" i="12"/>
  <c r="G81" i="12"/>
  <c r="F81" i="12"/>
  <c r="E81" i="12"/>
  <c r="D81" i="12"/>
  <c r="C81" i="12"/>
  <c r="R80" i="12"/>
  <c r="Q80" i="12"/>
  <c r="P80" i="12"/>
  <c r="O80" i="12"/>
  <c r="N80" i="12"/>
  <c r="M80" i="12"/>
  <c r="L80" i="12"/>
  <c r="K80" i="12"/>
  <c r="J80" i="12"/>
  <c r="I80" i="12"/>
  <c r="H80" i="12"/>
  <c r="G80" i="12"/>
  <c r="F80" i="12"/>
  <c r="E80" i="12"/>
  <c r="D80" i="12"/>
  <c r="C80" i="12"/>
  <c r="R79" i="12"/>
  <c r="Q79" i="12"/>
  <c r="P79" i="12"/>
  <c r="O79" i="12"/>
  <c r="N79" i="12"/>
  <c r="M79" i="12"/>
  <c r="L79" i="12"/>
  <c r="K79" i="12"/>
  <c r="J79" i="12"/>
  <c r="I79" i="12"/>
  <c r="H79" i="12"/>
  <c r="G79" i="12"/>
  <c r="F79" i="12"/>
  <c r="E79" i="12"/>
  <c r="D79" i="12"/>
  <c r="C79" i="12"/>
  <c r="R78" i="12"/>
  <c r="Q78" i="12"/>
  <c r="P78" i="12"/>
  <c r="O78" i="12"/>
  <c r="N78" i="12"/>
  <c r="M78" i="12"/>
  <c r="L78" i="12"/>
  <c r="K78" i="12"/>
  <c r="J78" i="12"/>
  <c r="I78" i="12"/>
  <c r="H78" i="12"/>
  <c r="G78" i="12"/>
  <c r="F78" i="12"/>
  <c r="E78" i="12"/>
  <c r="D78" i="12"/>
  <c r="C78" i="12"/>
  <c r="R77" i="12"/>
  <c r="Q77" i="12"/>
  <c r="P77" i="12"/>
  <c r="O77" i="12"/>
  <c r="N77" i="12"/>
  <c r="M77" i="12"/>
  <c r="L77" i="12"/>
  <c r="K77" i="12"/>
  <c r="J77" i="12"/>
  <c r="I77" i="12"/>
  <c r="H77" i="12"/>
  <c r="G77" i="12"/>
  <c r="F77" i="12"/>
  <c r="E77" i="12"/>
  <c r="D77" i="12"/>
  <c r="C77" i="12"/>
  <c r="R76" i="12"/>
  <c r="Q76" i="12"/>
  <c r="P76" i="12"/>
  <c r="O76" i="12"/>
  <c r="N76" i="12"/>
  <c r="M76" i="12"/>
  <c r="L76" i="12"/>
  <c r="K76" i="12"/>
  <c r="J76" i="12"/>
  <c r="I76" i="12"/>
  <c r="H76" i="12"/>
  <c r="G76" i="12"/>
  <c r="F76" i="12"/>
  <c r="E76" i="12"/>
  <c r="D76" i="12"/>
  <c r="C76" i="12"/>
  <c r="R75" i="12"/>
  <c r="Q75" i="12"/>
  <c r="P75" i="12"/>
  <c r="O75" i="12"/>
  <c r="N75" i="12"/>
  <c r="M75" i="12"/>
  <c r="L75" i="12"/>
  <c r="K75" i="12"/>
  <c r="J75" i="12"/>
  <c r="I75" i="12"/>
  <c r="H75" i="12"/>
  <c r="G75" i="12"/>
  <c r="F75" i="12"/>
  <c r="E75" i="12"/>
  <c r="D75" i="12"/>
  <c r="C75" i="12"/>
  <c r="R74" i="12"/>
  <c r="Q74" i="12"/>
  <c r="P74" i="12"/>
  <c r="O74" i="12"/>
  <c r="N74" i="12"/>
  <c r="M74" i="12"/>
  <c r="L74" i="12"/>
  <c r="K74" i="12"/>
  <c r="J74" i="12"/>
  <c r="I74" i="12"/>
  <c r="H74" i="12"/>
  <c r="G74" i="12"/>
  <c r="F74" i="12"/>
  <c r="E74" i="12"/>
  <c r="D74" i="12"/>
  <c r="C74" i="12"/>
  <c r="R73" i="12"/>
  <c r="Q73" i="12"/>
  <c r="P73" i="12"/>
  <c r="O73" i="12"/>
  <c r="N73" i="12"/>
  <c r="M73" i="12"/>
  <c r="L73" i="12"/>
  <c r="K73" i="12"/>
  <c r="J73" i="12"/>
  <c r="I73" i="12"/>
  <c r="H73" i="12"/>
  <c r="G73" i="12"/>
  <c r="F73" i="12"/>
  <c r="E73" i="12"/>
  <c r="D73" i="12"/>
  <c r="C73" i="12"/>
  <c r="R72" i="12"/>
  <c r="Q72" i="12"/>
  <c r="P72" i="12"/>
  <c r="O72" i="12"/>
  <c r="N72" i="12"/>
  <c r="M72" i="12"/>
  <c r="L72" i="12"/>
  <c r="K72" i="12"/>
  <c r="J72" i="12"/>
  <c r="I72" i="12"/>
  <c r="H72" i="12"/>
  <c r="G72" i="12"/>
  <c r="F72" i="12"/>
  <c r="E72" i="12"/>
  <c r="D72" i="12"/>
  <c r="C72" i="12"/>
  <c r="R71" i="12"/>
  <c r="Q71" i="12"/>
  <c r="P71" i="12"/>
  <c r="O71" i="12"/>
  <c r="N71" i="12"/>
  <c r="M71" i="12"/>
  <c r="L71" i="12"/>
  <c r="K71" i="12"/>
  <c r="J71" i="12"/>
  <c r="I71" i="12"/>
  <c r="H71" i="12"/>
  <c r="G71" i="12"/>
  <c r="F71" i="12"/>
  <c r="E71" i="12"/>
  <c r="D71" i="12"/>
  <c r="C71" i="12"/>
  <c r="R70" i="12"/>
  <c r="Q70" i="12"/>
  <c r="P70" i="12"/>
  <c r="O70" i="12"/>
  <c r="N70" i="12"/>
  <c r="M70" i="12"/>
  <c r="L70" i="12"/>
  <c r="K70" i="12"/>
  <c r="J70" i="12"/>
  <c r="I70" i="12"/>
  <c r="H70" i="12"/>
  <c r="G70" i="12"/>
  <c r="F70" i="12"/>
  <c r="E70" i="12"/>
  <c r="D70" i="12"/>
  <c r="C70" i="12"/>
  <c r="R69" i="12"/>
  <c r="Q69" i="12"/>
  <c r="P69" i="12"/>
  <c r="O69" i="12"/>
  <c r="N69" i="12"/>
  <c r="M69" i="12"/>
  <c r="L69" i="12"/>
  <c r="K69" i="12"/>
  <c r="J69" i="12"/>
  <c r="I69" i="12"/>
  <c r="H69" i="12"/>
  <c r="G69" i="12"/>
  <c r="F69" i="12"/>
  <c r="E69" i="12"/>
  <c r="D69" i="12"/>
  <c r="C69" i="12"/>
  <c r="R68" i="12"/>
  <c r="Q68" i="12"/>
  <c r="P68" i="12"/>
  <c r="O68" i="12"/>
  <c r="N68" i="12"/>
  <c r="M68" i="12"/>
  <c r="L68" i="12"/>
  <c r="K68" i="12"/>
  <c r="J68" i="12"/>
  <c r="I68" i="12"/>
  <c r="H68" i="12"/>
  <c r="G68" i="12"/>
  <c r="F68" i="12"/>
  <c r="E68" i="12"/>
  <c r="D68" i="12"/>
  <c r="C68" i="12"/>
  <c r="R67" i="12"/>
  <c r="Q67" i="12"/>
  <c r="P67" i="12"/>
  <c r="O67" i="12"/>
  <c r="N67" i="12"/>
  <c r="M67" i="12"/>
  <c r="L67" i="12"/>
  <c r="K67" i="12"/>
  <c r="J67" i="12"/>
  <c r="I67" i="12"/>
  <c r="H67" i="12"/>
  <c r="G67" i="12"/>
  <c r="F67" i="12"/>
  <c r="E67" i="12"/>
  <c r="D67" i="12"/>
  <c r="C67" i="12"/>
  <c r="R66" i="12"/>
  <c r="Q66" i="12"/>
  <c r="P66" i="12"/>
  <c r="O66" i="12"/>
  <c r="N66" i="12"/>
  <c r="M66" i="12"/>
  <c r="L66" i="12"/>
  <c r="K66" i="12"/>
  <c r="J66" i="12"/>
  <c r="I66" i="12"/>
  <c r="H66" i="12"/>
  <c r="G66" i="12"/>
  <c r="F66" i="12"/>
  <c r="E66" i="12"/>
  <c r="D66" i="12"/>
  <c r="C66" i="12"/>
  <c r="R65" i="12"/>
  <c r="Q65" i="12"/>
  <c r="P65" i="12"/>
  <c r="O65" i="12"/>
  <c r="N65" i="12"/>
  <c r="M65" i="12"/>
  <c r="L65" i="12"/>
  <c r="K65" i="12"/>
  <c r="J65" i="12"/>
  <c r="I65" i="12"/>
  <c r="H65" i="12"/>
  <c r="G65" i="12"/>
  <c r="F65" i="12"/>
  <c r="E65" i="12"/>
  <c r="D65" i="12"/>
  <c r="C65" i="12"/>
  <c r="R64" i="12"/>
  <c r="Q64" i="12"/>
  <c r="P64" i="12"/>
  <c r="O64" i="12"/>
  <c r="N64" i="12"/>
  <c r="M64" i="12"/>
  <c r="L64" i="12"/>
  <c r="K64" i="12"/>
  <c r="J64" i="12"/>
  <c r="I64" i="12"/>
  <c r="H64" i="12"/>
  <c r="G64" i="12"/>
  <c r="F64" i="12"/>
  <c r="E64" i="12"/>
  <c r="D64" i="12"/>
  <c r="C64" i="12"/>
  <c r="R63" i="12"/>
  <c r="Q63" i="12"/>
  <c r="P63" i="12"/>
  <c r="O63" i="12"/>
  <c r="N63" i="12"/>
  <c r="M63" i="12"/>
  <c r="L63" i="12"/>
  <c r="K63" i="12"/>
  <c r="J63" i="12"/>
  <c r="I63" i="12"/>
  <c r="H63" i="12"/>
  <c r="G63" i="12"/>
  <c r="F63" i="12"/>
  <c r="E63" i="12"/>
  <c r="D63" i="12"/>
  <c r="C63" i="12"/>
  <c r="R62" i="12"/>
  <c r="Q62" i="12"/>
  <c r="P62" i="12"/>
  <c r="O62" i="12"/>
  <c r="N62" i="12"/>
  <c r="M62" i="12"/>
  <c r="L62" i="12"/>
  <c r="K62" i="12"/>
  <c r="J62" i="12"/>
  <c r="I62" i="12"/>
  <c r="H62" i="12"/>
  <c r="G62" i="12"/>
  <c r="F62" i="12"/>
  <c r="E62" i="12"/>
  <c r="D62" i="12"/>
  <c r="C62" i="12"/>
  <c r="R61" i="12"/>
  <c r="Q61" i="12"/>
  <c r="P61" i="12"/>
  <c r="O61" i="12"/>
  <c r="N61" i="12"/>
  <c r="M61" i="12"/>
  <c r="L61" i="12"/>
  <c r="K61" i="12"/>
  <c r="J61" i="12"/>
  <c r="I61" i="12"/>
  <c r="H61" i="12"/>
  <c r="G61" i="12"/>
  <c r="F61" i="12"/>
  <c r="E61" i="12"/>
  <c r="D61" i="12"/>
  <c r="C61" i="12"/>
  <c r="R60" i="12"/>
  <c r="Q60" i="12"/>
  <c r="P60" i="12"/>
  <c r="O60" i="12"/>
  <c r="N60" i="12"/>
  <c r="M60" i="12"/>
  <c r="L60" i="12"/>
  <c r="K60" i="12"/>
  <c r="J60" i="12"/>
  <c r="I60" i="12"/>
  <c r="H60" i="12"/>
  <c r="G60" i="12"/>
  <c r="F60" i="12"/>
  <c r="E60" i="12"/>
  <c r="D60" i="12"/>
  <c r="C60" i="12"/>
  <c r="R59" i="12"/>
  <c r="Q59" i="12"/>
  <c r="P59" i="12"/>
  <c r="O59" i="12"/>
  <c r="N59" i="12"/>
  <c r="M59" i="12"/>
  <c r="L59" i="12"/>
  <c r="K59" i="12"/>
  <c r="J59" i="12"/>
  <c r="I59" i="12"/>
  <c r="H59" i="12"/>
  <c r="G59" i="12"/>
  <c r="F59" i="12"/>
  <c r="E59" i="12"/>
  <c r="D59" i="12"/>
  <c r="C59" i="12"/>
  <c r="R58" i="12"/>
  <c r="Q58" i="12"/>
  <c r="P58" i="12"/>
  <c r="O58" i="12"/>
  <c r="N58" i="12"/>
  <c r="M58" i="12"/>
  <c r="L58" i="12"/>
  <c r="K58" i="12"/>
  <c r="J58" i="12"/>
  <c r="I58" i="12"/>
  <c r="H58" i="12"/>
  <c r="G58" i="12"/>
  <c r="F58" i="12"/>
  <c r="E58" i="12"/>
  <c r="D58" i="12"/>
  <c r="C58" i="12"/>
  <c r="R57" i="12"/>
  <c r="Q57" i="12"/>
  <c r="P57" i="12"/>
  <c r="O57" i="12"/>
  <c r="N57" i="12"/>
  <c r="M57" i="12"/>
  <c r="L57" i="12"/>
  <c r="K57" i="12"/>
  <c r="J57" i="12"/>
  <c r="I57" i="12"/>
  <c r="H57" i="12"/>
  <c r="G57" i="12"/>
  <c r="F57" i="12"/>
  <c r="E57" i="12"/>
  <c r="D57" i="12"/>
  <c r="C57" i="12"/>
  <c r="R56" i="12"/>
  <c r="Q56" i="12"/>
  <c r="P56" i="12"/>
  <c r="O56" i="12"/>
  <c r="N56" i="12"/>
  <c r="M56" i="12"/>
  <c r="L56" i="12"/>
  <c r="K56" i="12"/>
  <c r="J56" i="12"/>
  <c r="I56" i="12"/>
  <c r="H56" i="12"/>
  <c r="G56" i="12"/>
  <c r="F56" i="12"/>
  <c r="E56" i="12"/>
  <c r="D56" i="12"/>
  <c r="C56" i="12"/>
  <c r="R55" i="12"/>
  <c r="Q55" i="12"/>
  <c r="P55" i="12"/>
  <c r="O55" i="12"/>
  <c r="N55" i="12"/>
  <c r="M55" i="12"/>
  <c r="L55" i="12"/>
  <c r="K55" i="12"/>
  <c r="J55" i="12"/>
  <c r="I55" i="12"/>
  <c r="H55" i="12"/>
  <c r="G55" i="12"/>
  <c r="F55" i="12"/>
  <c r="E55" i="12"/>
  <c r="D55" i="12"/>
  <c r="C55" i="12"/>
  <c r="R54" i="12"/>
  <c r="Q54" i="12"/>
  <c r="P54" i="12"/>
  <c r="O54" i="12"/>
  <c r="N54" i="12"/>
  <c r="M54" i="12"/>
  <c r="L54" i="12"/>
  <c r="K54" i="12"/>
  <c r="J54" i="12"/>
  <c r="I54" i="12"/>
  <c r="H54" i="12"/>
  <c r="G54" i="12"/>
  <c r="F54" i="12"/>
  <c r="E54" i="12"/>
  <c r="D54" i="12"/>
  <c r="C54" i="12"/>
  <c r="R53" i="12"/>
  <c r="Q53" i="12"/>
  <c r="P53" i="12"/>
  <c r="O53" i="12"/>
  <c r="N53" i="12"/>
  <c r="M53" i="12"/>
  <c r="L53" i="12"/>
  <c r="K53" i="12"/>
  <c r="J53" i="12"/>
  <c r="I53" i="12"/>
  <c r="H53" i="12"/>
  <c r="G53" i="12"/>
  <c r="F53" i="12"/>
  <c r="E53" i="12"/>
  <c r="D53" i="12"/>
  <c r="C53" i="12"/>
  <c r="R52" i="12"/>
  <c r="Q52" i="12"/>
  <c r="P52" i="12"/>
  <c r="O52" i="12"/>
  <c r="N52" i="12"/>
  <c r="M52" i="12"/>
  <c r="L52" i="12"/>
  <c r="K52" i="12"/>
  <c r="J52" i="12"/>
  <c r="I52" i="12"/>
  <c r="H52" i="12"/>
  <c r="G52" i="12"/>
  <c r="F52" i="12"/>
  <c r="E52" i="12"/>
  <c r="D52" i="12"/>
  <c r="C52" i="12"/>
  <c r="R51" i="12"/>
  <c r="Q51" i="12"/>
  <c r="P51" i="12"/>
  <c r="O51" i="12"/>
  <c r="N51" i="12"/>
  <c r="M51" i="12"/>
  <c r="L51" i="12"/>
  <c r="K51" i="12"/>
  <c r="J51" i="12"/>
  <c r="I51" i="12"/>
  <c r="H51" i="12"/>
  <c r="G51" i="12"/>
  <c r="F51" i="12"/>
  <c r="E51" i="12"/>
  <c r="D51" i="12"/>
  <c r="C51" i="12"/>
  <c r="R50" i="12"/>
  <c r="Q50" i="12"/>
  <c r="P50" i="12"/>
  <c r="O50" i="12"/>
  <c r="N50" i="12"/>
  <c r="M50" i="12"/>
  <c r="L50" i="12"/>
  <c r="K50" i="12"/>
  <c r="J50" i="12"/>
  <c r="I50" i="12"/>
  <c r="H50" i="12"/>
  <c r="G50" i="12"/>
  <c r="F50" i="12"/>
  <c r="E50" i="12"/>
  <c r="D50" i="12"/>
  <c r="C50" i="12"/>
  <c r="R49" i="12"/>
  <c r="Q49" i="12"/>
  <c r="P49" i="12"/>
  <c r="O49" i="12"/>
  <c r="N49" i="12"/>
  <c r="M49" i="12"/>
  <c r="L49" i="12"/>
  <c r="K49" i="12"/>
  <c r="J49" i="12"/>
  <c r="I49" i="12"/>
  <c r="H49" i="12"/>
  <c r="G49" i="12"/>
  <c r="F49" i="12"/>
  <c r="E49" i="12"/>
  <c r="D49" i="12"/>
  <c r="C49" i="12"/>
  <c r="R48" i="12"/>
  <c r="Q48" i="12"/>
  <c r="P48" i="12"/>
  <c r="O48" i="12"/>
  <c r="N48" i="12"/>
  <c r="M48" i="12"/>
  <c r="L48" i="12"/>
  <c r="K48" i="12"/>
  <c r="J48" i="12"/>
  <c r="I48" i="12"/>
  <c r="H48" i="12"/>
  <c r="G48" i="12"/>
  <c r="F48" i="12"/>
  <c r="E48" i="12"/>
  <c r="D48" i="12"/>
  <c r="C48" i="12"/>
  <c r="R47" i="12"/>
  <c r="Q47" i="12"/>
  <c r="P47" i="12"/>
  <c r="O47" i="12"/>
  <c r="N47" i="12"/>
  <c r="M47" i="12"/>
  <c r="L47" i="12"/>
  <c r="K47" i="12"/>
  <c r="J47" i="12"/>
  <c r="I47" i="12"/>
  <c r="H47" i="12"/>
  <c r="G47" i="12"/>
  <c r="F47" i="12"/>
  <c r="E47" i="12"/>
  <c r="D47" i="12"/>
  <c r="C47" i="12"/>
  <c r="R46" i="12"/>
  <c r="Q46" i="12"/>
  <c r="P46" i="12"/>
  <c r="O46" i="12"/>
  <c r="N46" i="12"/>
  <c r="M46" i="12"/>
  <c r="L46" i="12"/>
  <c r="K46" i="12"/>
  <c r="J46" i="12"/>
  <c r="I46" i="12"/>
  <c r="H46" i="12"/>
  <c r="G46" i="12"/>
  <c r="F46" i="12"/>
  <c r="E46" i="12"/>
  <c r="D46" i="12"/>
  <c r="C46" i="12"/>
  <c r="R45" i="12"/>
  <c r="Q45" i="12"/>
  <c r="P45" i="12"/>
  <c r="O45" i="12"/>
  <c r="N45" i="12"/>
  <c r="M45" i="12"/>
  <c r="L45" i="12"/>
  <c r="K45" i="12"/>
  <c r="J45" i="12"/>
  <c r="I45" i="12"/>
  <c r="H45" i="12"/>
  <c r="G45" i="12"/>
  <c r="F45" i="12"/>
  <c r="E45" i="12"/>
  <c r="D45" i="12"/>
  <c r="C45" i="12"/>
  <c r="R44" i="12"/>
  <c r="Q44" i="12"/>
  <c r="P44" i="12"/>
  <c r="O44" i="12"/>
  <c r="N44" i="12"/>
  <c r="M44" i="12"/>
  <c r="L44" i="12"/>
  <c r="K44" i="12"/>
  <c r="J44" i="12"/>
  <c r="I44" i="12"/>
  <c r="H44" i="12"/>
  <c r="G44" i="12"/>
  <c r="F44" i="12"/>
  <c r="E44" i="12"/>
  <c r="D44" i="12"/>
  <c r="C44" i="12"/>
  <c r="R43" i="12"/>
  <c r="Q43" i="12"/>
  <c r="P43" i="12"/>
  <c r="O43" i="12"/>
  <c r="N43" i="12"/>
  <c r="M43" i="12"/>
  <c r="L43" i="12"/>
  <c r="K43" i="12"/>
  <c r="J43" i="12"/>
  <c r="I43" i="12"/>
  <c r="H43" i="12"/>
  <c r="G43" i="12"/>
  <c r="F43" i="12"/>
  <c r="E43" i="12"/>
  <c r="D43" i="12"/>
  <c r="C43" i="12"/>
  <c r="R42" i="12"/>
  <c r="Q42" i="12"/>
  <c r="P42" i="12"/>
  <c r="O42" i="12"/>
  <c r="N42" i="12"/>
  <c r="M42" i="12"/>
  <c r="L42" i="12"/>
  <c r="K42" i="12"/>
  <c r="J42" i="12"/>
  <c r="I42" i="12"/>
  <c r="H42" i="12"/>
  <c r="G42" i="12"/>
  <c r="F42" i="12"/>
  <c r="E42" i="12"/>
  <c r="D42" i="12"/>
  <c r="C42" i="12"/>
  <c r="R41" i="12"/>
  <c r="Q41" i="12"/>
  <c r="P41" i="12"/>
  <c r="O41" i="12"/>
  <c r="N41" i="12"/>
  <c r="M41" i="12"/>
  <c r="L41" i="12"/>
  <c r="K41" i="12"/>
  <c r="J41" i="12"/>
  <c r="I41" i="12"/>
  <c r="H41" i="12"/>
  <c r="G41" i="12"/>
  <c r="F41" i="12"/>
  <c r="E41" i="12"/>
  <c r="D41" i="12"/>
  <c r="C41" i="12"/>
  <c r="R40" i="12"/>
  <c r="Q40" i="12"/>
  <c r="P40" i="12"/>
  <c r="O40" i="12"/>
  <c r="N40" i="12"/>
  <c r="M40" i="12"/>
  <c r="L40" i="12"/>
  <c r="K40" i="12"/>
  <c r="J40" i="12"/>
  <c r="I40" i="12"/>
  <c r="H40" i="12"/>
  <c r="G40" i="12"/>
  <c r="F40" i="12"/>
  <c r="E40" i="12"/>
  <c r="D40" i="12"/>
  <c r="C40" i="12"/>
  <c r="R39" i="12"/>
  <c r="Q39" i="12"/>
  <c r="P39" i="12"/>
  <c r="O39" i="12"/>
  <c r="N39" i="12"/>
  <c r="M39" i="12"/>
  <c r="L39" i="12"/>
  <c r="K39" i="12"/>
  <c r="J39" i="12"/>
  <c r="I39" i="12"/>
  <c r="H39" i="12"/>
  <c r="G39" i="12"/>
  <c r="F39" i="12"/>
  <c r="E39" i="12"/>
  <c r="D39" i="12"/>
  <c r="C39" i="12"/>
  <c r="R38" i="12"/>
  <c r="Q38" i="12"/>
  <c r="P38" i="12"/>
  <c r="O38" i="12"/>
  <c r="N38" i="12"/>
  <c r="M38" i="12"/>
  <c r="L38" i="12"/>
  <c r="K38" i="12"/>
  <c r="J38" i="12"/>
  <c r="I38" i="12"/>
  <c r="H38" i="12"/>
  <c r="G38" i="12"/>
  <c r="F38" i="12"/>
  <c r="E38" i="12"/>
  <c r="D38" i="12"/>
  <c r="C38" i="12"/>
  <c r="R37" i="12"/>
  <c r="Q37" i="12"/>
  <c r="P37" i="12"/>
  <c r="O37" i="12"/>
  <c r="N37" i="12"/>
  <c r="M37" i="12"/>
  <c r="L37" i="12"/>
  <c r="K37" i="12"/>
  <c r="J37" i="12"/>
  <c r="I37" i="12"/>
  <c r="H37" i="12"/>
  <c r="G37" i="12"/>
  <c r="F37" i="12"/>
  <c r="E37" i="12"/>
  <c r="D37" i="12"/>
  <c r="C37" i="12"/>
  <c r="R36" i="12"/>
  <c r="Q36" i="12"/>
  <c r="P36" i="12"/>
  <c r="O36" i="12"/>
  <c r="N36" i="12"/>
  <c r="M36" i="12"/>
  <c r="L36" i="12"/>
  <c r="K36" i="12"/>
  <c r="J36" i="12"/>
  <c r="I36" i="12"/>
  <c r="H36" i="12"/>
  <c r="G36" i="12"/>
  <c r="F36" i="12"/>
  <c r="E36" i="12"/>
  <c r="D36" i="12"/>
  <c r="C36" i="12"/>
  <c r="R35" i="12"/>
  <c r="Q35" i="12"/>
  <c r="P35" i="12"/>
  <c r="O35" i="12"/>
  <c r="N35" i="12"/>
  <c r="M35" i="12"/>
  <c r="L35" i="12"/>
  <c r="K35" i="12"/>
  <c r="J35" i="12"/>
  <c r="I35" i="12"/>
  <c r="H35" i="12"/>
  <c r="G35" i="12"/>
  <c r="F35" i="12"/>
  <c r="E35" i="12"/>
  <c r="D35" i="12"/>
  <c r="C35" i="12"/>
  <c r="R34" i="12"/>
  <c r="Q34" i="12"/>
  <c r="P34" i="12"/>
  <c r="O34" i="12"/>
  <c r="N34" i="12"/>
  <c r="M34" i="12"/>
  <c r="L34" i="12"/>
  <c r="K34" i="12"/>
  <c r="J34" i="12"/>
  <c r="I34" i="12"/>
  <c r="H34" i="12"/>
  <c r="G34" i="12"/>
  <c r="F34" i="12"/>
  <c r="E34" i="12"/>
  <c r="D34" i="12"/>
  <c r="C34" i="12"/>
  <c r="R33" i="12"/>
  <c r="Q33" i="12"/>
  <c r="P33" i="12"/>
  <c r="O33" i="12"/>
  <c r="N33" i="12"/>
  <c r="M33" i="12"/>
  <c r="L33" i="12"/>
  <c r="K33" i="12"/>
  <c r="J33" i="12"/>
  <c r="I33" i="12"/>
  <c r="H33" i="12"/>
  <c r="G33" i="12"/>
  <c r="F33" i="12"/>
  <c r="E33" i="12"/>
  <c r="D33" i="12"/>
  <c r="C33" i="12"/>
  <c r="R32" i="12"/>
  <c r="Q32" i="12"/>
  <c r="P32" i="12"/>
  <c r="O32" i="12"/>
  <c r="N32" i="12"/>
  <c r="M32" i="12"/>
  <c r="L32" i="12"/>
  <c r="K32" i="12"/>
  <c r="J32" i="12"/>
  <c r="I32" i="12"/>
  <c r="H32" i="12"/>
  <c r="G32" i="12"/>
  <c r="F32" i="12"/>
  <c r="E32" i="12"/>
  <c r="D32" i="12"/>
  <c r="C32" i="12"/>
  <c r="R31" i="12"/>
  <c r="Q31" i="12"/>
  <c r="P31" i="12"/>
  <c r="O31" i="12"/>
  <c r="N31" i="12"/>
  <c r="M31" i="12"/>
  <c r="L31" i="12"/>
  <c r="K31" i="12"/>
  <c r="J31" i="12"/>
  <c r="I31" i="12"/>
  <c r="H31" i="12"/>
  <c r="G31" i="12"/>
  <c r="F31" i="12"/>
  <c r="E31" i="12"/>
  <c r="D31" i="12"/>
  <c r="C31" i="12"/>
  <c r="R30" i="12"/>
  <c r="Q30" i="12"/>
  <c r="P30" i="12"/>
  <c r="O30" i="12"/>
  <c r="N30" i="12"/>
  <c r="M30" i="12"/>
  <c r="L30" i="12"/>
  <c r="K30" i="12"/>
  <c r="J30" i="12"/>
  <c r="I30" i="12"/>
  <c r="H30" i="12"/>
  <c r="G30" i="12"/>
  <c r="F30" i="12"/>
  <c r="E30" i="12"/>
  <c r="D30" i="12"/>
  <c r="C30" i="12"/>
  <c r="R29" i="12"/>
  <c r="Q29" i="12"/>
  <c r="P29" i="12"/>
  <c r="O29" i="12"/>
  <c r="N29" i="12"/>
  <c r="M29" i="12"/>
  <c r="L29" i="12"/>
  <c r="K29" i="12"/>
  <c r="J29" i="12"/>
  <c r="I29" i="12"/>
  <c r="H29" i="12"/>
  <c r="G29" i="12"/>
  <c r="F29" i="12"/>
  <c r="E29" i="12"/>
  <c r="D29" i="12"/>
  <c r="C29" i="12"/>
  <c r="R28" i="12"/>
  <c r="Q28" i="12"/>
  <c r="P28" i="12"/>
  <c r="O28" i="12"/>
  <c r="N28" i="12"/>
  <c r="M28" i="12"/>
  <c r="L28" i="12"/>
  <c r="K28" i="12"/>
  <c r="J28" i="12"/>
  <c r="I28" i="12"/>
  <c r="H28" i="12"/>
  <c r="G28" i="12"/>
  <c r="F28" i="12"/>
  <c r="E28" i="12"/>
  <c r="D28" i="12"/>
  <c r="C28" i="12"/>
  <c r="R27" i="12"/>
  <c r="Q27" i="12"/>
  <c r="P27" i="12"/>
  <c r="O27" i="12"/>
  <c r="N27" i="12"/>
  <c r="M27" i="12"/>
  <c r="L27" i="12"/>
  <c r="K27" i="12"/>
  <c r="J27" i="12"/>
  <c r="I27" i="12"/>
  <c r="H27" i="12"/>
  <c r="G27" i="12"/>
  <c r="F27" i="12"/>
  <c r="E27" i="12"/>
  <c r="D27" i="12"/>
  <c r="C27" i="12"/>
  <c r="R26" i="12"/>
  <c r="Q26" i="12"/>
  <c r="P26" i="12"/>
  <c r="O26" i="12"/>
  <c r="N26" i="12"/>
  <c r="M26" i="12"/>
  <c r="L26" i="12"/>
  <c r="K26" i="12"/>
  <c r="J26" i="12"/>
  <c r="I26" i="12"/>
  <c r="H26" i="12"/>
  <c r="G26" i="12"/>
  <c r="F26" i="12"/>
  <c r="E26" i="12"/>
  <c r="D26" i="12"/>
  <c r="C26" i="12"/>
  <c r="R25" i="12"/>
  <c r="Q25" i="12"/>
  <c r="P25" i="12"/>
  <c r="O25" i="12"/>
  <c r="N25" i="12"/>
  <c r="M25" i="12"/>
  <c r="L25" i="12"/>
  <c r="K25" i="12"/>
  <c r="J25" i="12"/>
  <c r="I25" i="12"/>
  <c r="H25" i="12"/>
  <c r="G25" i="12"/>
  <c r="F25" i="12"/>
  <c r="E25" i="12"/>
  <c r="D25" i="12"/>
  <c r="C25" i="12"/>
  <c r="R24" i="12"/>
  <c r="Q24" i="12"/>
  <c r="P24" i="12"/>
  <c r="O24" i="12"/>
  <c r="N24" i="12"/>
  <c r="M24" i="12"/>
  <c r="L24" i="12"/>
  <c r="K24" i="12"/>
  <c r="J24" i="12"/>
  <c r="I24" i="12"/>
  <c r="H24" i="12"/>
  <c r="G24" i="12"/>
  <c r="F24" i="12"/>
  <c r="E24" i="12"/>
  <c r="D24" i="12"/>
  <c r="C24" i="12"/>
  <c r="R23" i="12"/>
  <c r="Q23" i="12"/>
  <c r="P23" i="12"/>
  <c r="O23" i="12"/>
  <c r="N23" i="12"/>
  <c r="M23" i="12"/>
  <c r="L23" i="12"/>
  <c r="K23" i="12"/>
  <c r="J23" i="12"/>
  <c r="I23" i="12"/>
  <c r="H23" i="12"/>
  <c r="G23" i="12"/>
  <c r="F23" i="12"/>
  <c r="E23" i="12"/>
  <c r="D23" i="12"/>
  <c r="C23" i="12"/>
  <c r="R22" i="12"/>
  <c r="Q22" i="12"/>
  <c r="P22" i="12"/>
  <c r="O22" i="12"/>
  <c r="N22" i="12"/>
  <c r="M22" i="12"/>
  <c r="L22" i="12"/>
  <c r="K22" i="12"/>
  <c r="J22" i="12"/>
  <c r="I22" i="12"/>
  <c r="H22" i="12"/>
  <c r="G22" i="12"/>
  <c r="F22" i="12"/>
  <c r="E22" i="12"/>
  <c r="D22" i="12"/>
  <c r="C22" i="12"/>
  <c r="R21" i="12"/>
  <c r="Q21" i="12"/>
  <c r="P21" i="12"/>
  <c r="O21" i="12"/>
  <c r="N21" i="12"/>
  <c r="M21" i="12"/>
  <c r="L21" i="12"/>
  <c r="K21" i="12"/>
  <c r="J21" i="12"/>
  <c r="I21" i="12"/>
  <c r="H21" i="12"/>
  <c r="G21" i="12"/>
  <c r="F21" i="12"/>
  <c r="E21" i="12"/>
  <c r="D21" i="12"/>
  <c r="C21" i="12"/>
  <c r="R20" i="12"/>
  <c r="Q20" i="12"/>
  <c r="P20" i="12"/>
  <c r="O20" i="12"/>
  <c r="N20" i="12"/>
  <c r="M20" i="12"/>
  <c r="L20" i="12"/>
  <c r="K20" i="12"/>
  <c r="J20" i="12"/>
  <c r="I20" i="12"/>
  <c r="H20" i="12"/>
  <c r="G20" i="12"/>
  <c r="F20" i="12"/>
  <c r="E20" i="12"/>
  <c r="D20" i="12"/>
  <c r="C20" i="12"/>
  <c r="R19" i="12"/>
  <c r="Q19" i="12"/>
  <c r="P19" i="12"/>
  <c r="O19" i="12"/>
  <c r="N19" i="12"/>
  <c r="M19" i="12"/>
  <c r="L19" i="12"/>
  <c r="K19" i="12"/>
  <c r="J19" i="12"/>
  <c r="I19" i="12"/>
  <c r="H19" i="12"/>
  <c r="G19" i="12"/>
  <c r="F19" i="12"/>
  <c r="E19" i="12"/>
  <c r="D19" i="12"/>
  <c r="C19" i="12"/>
  <c r="R18" i="12"/>
  <c r="Q18" i="12"/>
  <c r="P18" i="12"/>
  <c r="O18" i="12"/>
  <c r="N18" i="12"/>
  <c r="M18" i="12"/>
  <c r="L18" i="12"/>
  <c r="K18" i="12"/>
  <c r="J18" i="12"/>
  <c r="I18" i="12"/>
  <c r="H18" i="12"/>
  <c r="G18" i="12"/>
  <c r="F18" i="12"/>
  <c r="E18" i="12"/>
  <c r="D18" i="12"/>
  <c r="C18" i="12"/>
  <c r="R17" i="12"/>
  <c r="Q17" i="12"/>
  <c r="P17" i="12"/>
  <c r="O17" i="12"/>
  <c r="N17" i="12"/>
  <c r="M17" i="12"/>
  <c r="L17" i="12"/>
  <c r="K17" i="12"/>
  <c r="J17" i="12"/>
  <c r="I17" i="12"/>
  <c r="H17" i="12"/>
  <c r="G17" i="12"/>
  <c r="F17" i="12"/>
  <c r="E17" i="12"/>
  <c r="D17" i="12"/>
  <c r="C17" i="12"/>
  <c r="R16" i="12"/>
  <c r="Q16" i="12"/>
  <c r="P16" i="12"/>
  <c r="O16" i="12"/>
  <c r="N16" i="12"/>
  <c r="M16" i="12"/>
  <c r="L16" i="12"/>
  <c r="K16" i="12"/>
  <c r="J16" i="12"/>
  <c r="I16" i="12"/>
  <c r="H16" i="12"/>
  <c r="G16" i="12"/>
  <c r="F16" i="12"/>
  <c r="E16" i="12"/>
  <c r="D16" i="12"/>
  <c r="C16" i="12"/>
  <c r="R15" i="12"/>
  <c r="Q15" i="12"/>
  <c r="P15" i="12"/>
  <c r="O15" i="12"/>
  <c r="N15" i="12"/>
  <c r="M15" i="12"/>
  <c r="L15" i="12"/>
  <c r="K15" i="12"/>
  <c r="J15" i="12"/>
  <c r="I15" i="12"/>
  <c r="H15" i="12"/>
  <c r="G15" i="12"/>
  <c r="F15" i="12"/>
  <c r="E15" i="12"/>
  <c r="D15" i="12"/>
  <c r="C15" i="12"/>
  <c r="R14" i="12"/>
  <c r="Q14" i="12"/>
  <c r="P14" i="12"/>
  <c r="O14" i="12"/>
  <c r="N14" i="12"/>
  <c r="M14" i="12"/>
  <c r="L14" i="12"/>
  <c r="K14" i="12"/>
  <c r="J14" i="12"/>
  <c r="I14" i="12"/>
  <c r="H14" i="12"/>
  <c r="G14" i="12"/>
  <c r="F14" i="12"/>
  <c r="E14" i="12"/>
  <c r="D14" i="12"/>
  <c r="C14" i="12"/>
  <c r="R13" i="12"/>
  <c r="Q13" i="12"/>
  <c r="P13" i="12"/>
  <c r="O13" i="12"/>
  <c r="N13" i="12"/>
  <c r="M13" i="12"/>
  <c r="L13" i="12"/>
  <c r="K13" i="12"/>
  <c r="J13" i="12"/>
  <c r="I13" i="12"/>
  <c r="H13" i="12"/>
  <c r="G13" i="12"/>
  <c r="F13" i="12"/>
  <c r="E13" i="12"/>
  <c r="D13" i="12"/>
  <c r="C13" i="12"/>
  <c r="R12" i="12"/>
  <c r="Q12" i="12"/>
  <c r="P12" i="12"/>
  <c r="O12" i="12"/>
  <c r="N12" i="12"/>
  <c r="M12" i="12"/>
  <c r="L12" i="12"/>
  <c r="K12" i="12"/>
  <c r="J12" i="12"/>
  <c r="I12" i="12"/>
  <c r="H12" i="12"/>
  <c r="G12" i="12"/>
  <c r="F12" i="12"/>
  <c r="E12" i="12"/>
  <c r="D12" i="12"/>
  <c r="C12" i="12"/>
  <c r="R11" i="12"/>
  <c r="Q11" i="12"/>
  <c r="P11" i="12"/>
  <c r="O11" i="12"/>
  <c r="N11" i="12"/>
  <c r="M11" i="12"/>
  <c r="L11" i="12"/>
  <c r="K11" i="12"/>
  <c r="J11" i="12"/>
  <c r="I11" i="12"/>
  <c r="H11" i="12"/>
  <c r="G11" i="12"/>
  <c r="F11" i="12"/>
  <c r="E11" i="12"/>
  <c r="D11" i="12"/>
  <c r="C11" i="12"/>
  <c r="R10" i="12"/>
  <c r="Q10" i="12"/>
  <c r="P10" i="12"/>
  <c r="O10" i="12"/>
  <c r="N10" i="12"/>
  <c r="M10" i="12"/>
  <c r="L10" i="12"/>
  <c r="K10" i="12"/>
  <c r="J10" i="12"/>
  <c r="I10" i="12"/>
  <c r="H10" i="12"/>
  <c r="G10" i="12"/>
  <c r="F10" i="12"/>
  <c r="E10" i="12"/>
  <c r="D10" i="12"/>
  <c r="C10" i="12"/>
  <c r="R9" i="12"/>
  <c r="Q9" i="12"/>
  <c r="P9" i="12"/>
  <c r="O9" i="12"/>
  <c r="N9" i="12"/>
  <c r="M9" i="12"/>
  <c r="L9" i="12"/>
  <c r="K9" i="12"/>
  <c r="J9" i="12"/>
  <c r="I9" i="12"/>
  <c r="H9" i="12"/>
  <c r="G9" i="12"/>
  <c r="F9" i="12"/>
  <c r="E9" i="12"/>
  <c r="D9" i="12"/>
  <c r="C9" i="12"/>
  <c r="R8" i="12"/>
  <c r="Q8" i="12"/>
  <c r="P8" i="12"/>
  <c r="O8" i="12"/>
  <c r="N8" i="12"/>
  <c r="M8" i="12"/>
  <c r="L8" i="12"/>
  <c r="K8" i="12"/>
  <c r="J8" i="12"/>
  <c r="I8" i="12"/>
  <c r="H8" i="12"/>
  <c r="G8" i="12"/>
  <c r="F8" i="12"/>
  <c r="E8" i="12"/>
  <c r="D8" i="12"/>
  <c r="C8" i="12"/>
  <c r="R7" i="12"/>
  <c r="Q7" i="12"/>
  <c r="P7" i="12"/>
  <c r="O7" i="12"/>
  <c r="N7" i="12"/>
  <c r="M7" i="12"/>
  <c r="L7" i="12"/>
  <c r="K7" i="12"/>
  <c r="J7" i="12"/>
  <c r="I7" i="12"/>
  <c r="H7" i="12"/>
  <c r="G7" i="12"/>
  <c r="F7" i="12"/>
  <c r="E7" i="12"/>
  <c r="D7" i="12"/>
  <c r="C7" i="12"/>
  <c r="R6" i="12"/>
  <c r="Q6" i="12"/>
  <c r="P6" i="12"/>
  <c r="O6" i="12"/>
  <c r="N6" i="12"/>
  <c r="M6" i="12"/>
  <c r="L6" i="12"/>
  <c r="K6" i="12"/>
  <c r="J6" i="12"/>
  <c r="I6" i="12"/>
  <c r="H6" i="12"/>
  <c r="G6" i="12"/>
  <c r="F6" i="12"/>
  <c r="E6" i="12"/>
  <c r="D6" i="12"/>
  <c r="C6" i="12"/>
  <c r="R5" i="12"/>
  <c r="Q5" i="12"/>
  <c r="P5" i="12"/>
  <c r="O5" i="12"/>
  <c r="N5" i="12"/>
  <c r="M5" i="12"/>
  <c r="L5" i="12"/>
  <c r="K5" i="12"/>
  <c r="J5" i="12"/>
  <c r="I5" i="12"/>
  <c r="H5" i="12"/>
  <c r="G5" i="12"/>
  <c r="F5" i="12"/>
  <c r="E5" i="12"/>
  <c r="D5" i="12"/>
  <c r="C5" i="12"/>
  <c r="R4" i="12"/>
  <c r="Q4" i="12"/>
  <c r="P4" i="12"/>
  <c r="O4" i="12"/>
  <c r="N4" i="12"/>
  <c r="M4" i="12"/>
  <c r="L4" i="12"/>
  <c r="K4" i="12"/>
  <c r="J4" i="12"/>
  <c r="I4" i="12"/>
  <c r="H4" i="12"/>
  <c r="G4" i="12"/>
  <c r="F4" i="12"/>
  <c r="E4" i="12"/>
  <c r="D4" i="12"/>
  <c r="C4" i="12"/>
  <c r="R3" i="12"/>
  <c r="Q3" i="12"/>
  <c r="P3" i="12"/>
  <c r="O3" i="12"/>
  <c r="N3" i="12"/>
  <c r="M3" i="12"/>
  <c r="L3" i="12"/>
  <c r="K3" i="12"/>
  <c r="J3" i="12"/>
  <c r="I3" i="12"/>
  <c r="H3" i="12"/>
  <c r="G3" i="12"/>
  <c r="F3" i="12"/>
  <c r="E3" i="12"/>
  <c r="D3" i="12"/>
  <c r="C3" i="12"/>
  <c r="R2" i="12"/>
  <c r="Q2" i="12"/>
  <c r="P2" i="12"/>
  <c r="O2" i="12"/>
  <c r="N2" i="12"/>
  <c r="M2" i="12"/>
  <c r="L2" i="12"/>
  <c r="K2" i="12"/>
  <c r="J2" i="12"/>
  <c r="I2" i="12"/>
  <c r="H2" i="12"/>
  <c r="G2" i="12"/>
  <c r="F2" i="12"/>
  <c r="E2" i="12"/>
  <c r="D2" i="12"/>
  <c r="C2" i="12"/>
  <c r="R561" i="11"/>
  <c r="Q561" i="11"/>
  <c r="P561" i="11"/>
  <c r="O561" i="11"/>
  <c r="N561" i="11"/>
  <c r="M561" i="11"/>
  <c r="L561" i="11"/>
  <c r="K561" i="11"/>
  <c r="J561" i="11"/>
  <c r="I561" i="11"/>
  <c r="H561" i="11"/>
  <c r="G561" i="11"/>
  <c r="F561" i="11"/>
  <c r="E561" i="11"/>
  <c r="D561" i="11"/>
  <c r="C561" i="11"/>
  <c r="R560" i="11"/>
  <c r="Q560" i="11"/>
  <c r="P560" i="11"/>
  <c r="O560" i="11"/>
  <c r="N560" i="11"/>
  <c r="M560" i="11"/>
  <c r="L560" i="11"/>
  <c r="K560" i="11"/>
  <c r="J560" i="11"/>
  <c r="I560" i="11"/>
  <c r="H560" i="11"/>
  <c r="G560" i="11"/>
  <c r="F560" i="11"/>
  <c r="E560" i="11"/>
  <c r="D560" i="11"/>
  <c r="C560" i="11"/>
  <c r="R559" i="11"/>
  <c r="Q559" i="11"/>
  <c r="P559" i="11"/>
  <c r="O559" i="11"/>
  <c r="N559" i="11"/>
  <c r="M559" i="11"/>
  <c r="L559" i="11"/>
  <c r="K559" i="11"/>
  <c r="J559" i="11"/>
  <c r="I559" i="11"/>
  <c r="H559" i="11"/>
  <c r="G559" i="11"/>
  <c r="F559" i="11"/>
  <c r="E559" i="11"/>
  <c r="D559" i="11"/>
  <c r="C559" i="11"/>
  <c r="R558" i="11"/>
  <c r="Q558" i="11"/>
  <c r="P558" i="11"/>
  <c r="O558" i="11"/>
  <c r="N558" i="11"/>
  <c r="M558" i="11"/>
  <c r="L558" i="11"/>
  <c r="K558" i="11"/>
  <c r="J558" i="11"/>
  <c r="I558" i="11"/>
  <c r="H558" i="11"/>
  <c r="G558" i="11"/>
  <c r="F558" i="11"/>
  <c r="E558" i="11"/>
  <c r="D558" i="11"/>
  <c r="C558" i="11"/>
  <c r="R557" i="11"/>
  <c r="Q557" i="11"/>
  <c r="P557" i="11"/>
  <c r="O557" i="11"/>
  <c r="N557" i="11"/>
  <c r="M557" i="11"/>
  <c r="L557" i="11"/>
  <c r="K557" i="11"/>
  <c r="J557" i="11"/>
  <c r="I557" i="11"/>
  <c r="H557" i="11"/>
  <c r="G557" i="11"/>
  <c r="F557" i="11"/>
  <c r="E557" i="11"/>
  <c r="D557" i="11"/>
  <c r="C557" i="11"/>
  <c r="R556" i="11"/>
  <c r="Q556" i="11"/>
  <c r="P556" i="11"/>
  <c r="O556" i="11"/>
  <c r="N556" i="11"/>
  <c r="M556" i="11"/>
  <c r="L556" i="11"/>
  <c r="K556" i="11"/>
  <c r="J556" i="11"/>
  <c r="I556" i="11"/>
  <c r="H556" i="11"/>
  <c r="G556" i="11"/>
  <c r="F556" i="11"/>
  <c r="E556" i="11"/>
  <c r="D556" i="11"/>
  <c r="C556" i="11"/>
  <c r="R555" i="11"/>
  <c r="Q555" i="11"/>
  <c r="P555" i="11"/>
  <c r="O555" i="11"/>
  <c r="N555" i="11"/>
  <c r="M555" i="11"/>
  <c r="L555" i="11"/>
  <c r="K555" i="11"/>
  <c r="J555" i="11"/>
  <c r="I555" i="11"/>
  <c r="H555" i="11"/>
  <c r="G555" i="11"/>
  <c r="F555" i="11"/>
  <c r="E555" i="11"/>
  <c r="D555" i="11"/>
  <c r="C555" i="11"/>
  <c r="R554" i="11"/>
  <c r="Q554" i="11"/>
  <c r="P554" i="11"/>
  <c r="O554" i="11"/>
  <c r="N554" i="11"/>
  <c r="M554" i="11"/>
  <c r="L554" i="11"/>
  <c r="K554" i="11"/>
  <c r="J554" i="11"/>
  <c r="I554" i="11"/>
  <c r="H554" i="11"/>
  <c r="G554" i="11"/>
  <c r="F554" i="11"/>
  <c r="E554" i="11"/>
  <c r="D554" i="11"/>
  <c r="C554" i="11"/>
  <c r="R553" i="11"/>
  <c r="Q553" i="11"/>
  <c r="P553" i="11"/>
  <c r="O553" i="11"/>
  <c r="N553" i="11"/>
  <c r="M553" i="11"/>
  <c r="L553" i="11"/>
  <c r="K553" i="11"/>
  <c r="J553" i="11"/>
  <c r="I553" i="11"/>
  <c r="H553" i="11"/>
  <c r="G553" i="11"/>
  <c r="F553" i="11"/>
  <c r="E553" i="11"/>
  <c r="D553" i="11"/>
  <c r="C553" i="11"/>
  <c r="R552" i="11"/>
  <c r="Q552" i="11"/>
  <c r="P552" i="11"/>
  <c r="O552" i="11"/>
  <c r="N552" i="11"/>
  <c r="M552" i="11"/>
  <c r="L552" i="11"/>
  <c r="K552" i="11"/>
  <c r="J552" i="11"/>
  <c r="I552" i="11"/>
  <c r="H552" i="11"/>
  <c r="G552" i="11"/>
  <c r="F552" i="11"/>
  <c r="E552" i="11"/>
  <c r="D552" i="11"/>
  <c r="C552" i="11"/>
  <c r="R551" i="11"/>
  <c r="Q551" i="11"/>
  <c r="P551" i="11"/>
  <c r="O551" i="11"/>
  <c r="N551" i="11"/>
  <c r="M551" i="11"/>
  <c r="L551" i="11"/>
  <c r="K551" i="11"/>
  <c r="J551" i="11"/>
  <c r="I551" i="11"/>
  <c r="H551" i="11"/>
  <c r="G551" i="11"/>
  <c r="F551" i="11"/>
  <c r="E551" i="11"/>
  <c r="D551" i="11"/>
  <c r="C551" i="11"/>
  <c r="R550" i="11"/>
  <c r="Q550" i="11"/>
  <c r="P550" i="11"/>
  <c r="O550" i="11"/>
  <c r="N550" i="11"/>
  <c r="M550" i="11"/>
  <c r="L550" i="11"/>
  <c r="K550" i="11"/>
  <c r="J550" i="11"/>
  <c r="I550" i="11"/>
  <c r="H550" i="11"/>
  <c r="G550" i="11"/>
  <c r="F550" i="11"/>
  <c r="E550" i="11"/>
  <c r="D550" i="11"/>
  <c r="C550" i="11"/>
  <c r="R549" i="11"/>
  <c r="Q549" i="11"/>
  <c r="P549" i="11"/>
  <c r="O549" i="11"/>
  <c r="N549" i="11"/>
  <c r="M549" i="11"/>
  <c r="L549" i="11"/>
  <c r="K549" i="11"/>
  <c r="J549" i="11"/>
  <c r="I549" i="11"/>
  <c r="H549" i="11"/>
  <c r="G549" i="11"/>
  <c r="F549" i="11"/>
  <c r="E549" i="11"/>
  <c r="D549" i="11"/>
  <c r="C549" i="11"/>
  <c r="R548" i="11"/>
  <c r="Q548" i="11"/>
  <c r="P548" i="11"/>
  <c r="O548" i="11"/>
  <c r="N548" i="11"/>
  <c r="M548" i="11"/>
  <c r="L548" i="11"/>
  <c r="K548" i="11"/>
  <c r="J548" i="11"/>
  <c r="I548" i="11"/>
  <c r="H548" i="11"/>
  <c r="G548" i="11"/>
  <c r="F548" i="11"/>
  <c r="E548" i="11"/>
  <c r="D548" i="11"/>
  <c r="C548" i="11"/>
  <c r="R547" i="11"/>
  <c r="Q547" i="11"/>
  <c r="P547" i="11"/>
  <c r="O547" i="11"/>
  <c r="N547" i="11"/>
  <c r="M547" i="11"/>
  <c r="L547" i="11"/>
  <c r="K547" i="11"/>
  <c r="J547" i="11"/>
  <c r="I547" i="11"/>
  <c r="H547" i="11"/>
  <c r="G547" i="11"/>
  <c r="F547" i="11"/>
  <c r="E547" i="11"/>
  <c r="D547" i="11"/>
  <c r="C547" i="11"/>
  <c r="R546" i="11"/>
  <c r="Q546" i="11"/>
  <c r="P546" i="11"/>
  <c r="O546" i="11"/>
  <c r="N546" i="11"/>
  <c r="M546" i="11"/>
  <c r="L546" i="11"/>
  <c r="K546" i="11"/>
  <c r="J546" i="11"/>
  <c r="I546" i="11"/>
  <c r="H546" i="11"/>
  <c r="G546" i="11"/>
  <c r="F546" i="11"/>
  <c r="E546" i="11"/>
  <c r="D546" i="11"/>
  <c r="C546" i="11"/>
  <c r="R545" i="11"/>
  <c r="Q545" i="11"/>
  <c r="P545" i="11"/>
  <c r="O545" i="11"/>
  <c r="N545" i="11"/>
  <c r="M545" i="11"/>
  <c r="L545" i="11"/>
  <c r="K545" i="11"/>
  <c r="J545" i="11"/>
  <c r="I545" i="11"/>
  <c r="H545" i="11"/>
  <c r="G545" i="11"/>
  <c r="F545" i="11"/>
  <c r="E545" i="11"/>
  <c r="D545" i="11"/>
  <c r="C545" i="11"/>
  <c r="R544" i="11"/>
  <c r="Q544" i="11"/>
  <c r="P544" i="11"/>
  <c r="O544" i="11"/>
  <c r="N544" i="11"/>
  <c r="M544" i="11"/>
  <c r="L544" i="11"/>
  <c r="K544" i="11"/>
  <c r="J544" i="11"/>
  <c r="I544" i="11"/>
  <c r="H544" i="11"/>
  <c r="G544" i="11"/>
  <c r="F544" i="11"/>
  <c r="E544" i="11"/>
  <c r="D544" i="11"/>
  <c r="C544" i="11"/>
  <c r="R543" i="11"/>
  <c r="Q543" i="11"/>
  <c r="P543" i="11"/>
  <c r="O543" i="11"/>
  <c r="N543" i="11"/>
  <c r="M543" i="11"/>
  <c r="L543" i="11"/>
  <c r="K543" i="11"/>
  <c r="J543" i="11"/>
  <c r="I543" i="11"/>
  <c r="H543" i="11"/>
  <c r="G543" i="11"/>
  <c r="F543" i="11"/>
  <c r="E543" i="11"/>
  <c r="D543" i="11"/>
  <c r="C543" i="11"/>
  <c r="R542" i="11"/>
  <c r="Q542" i="11"/>
  <c r="P542" i="11"/>
  <c r="O542" i="11"/>
  <c r="N542" i="11"/>
  <c r="M542" i="11"/>
  <c r="L542" i="11"/>
  <c r="K542" i="11"/>
  <c r="J542" i="11"/>
  <c r="I542" i="11"/>
  <c r="H542" i="11"/>
  <c r="G542" i="11"/>
  <c r="F542" i="11"/>
  <c r="E542" i="11"/>
  <c r="D542" i="11"/>
  <c r="C542" i="11"/>
  <c r="R541" i="11"/>
  <c r="Q541" i="11"/>
  <c r="P541" i="11"/>
  <c r="O541" i="11"/>
  <c r="N541" i="11"/>
  <c r="M541" i="11"/>
  <c r="L541" i="11"/>
  <c r="K541" i="11"/>
  <c r="J541" i="11"/>
  <c r="I541" i="11"/>
  <c r="H541" i="11"/>
  <c r="G541" i="11"/>
  <c r="F541" i="11"/>
  <c r="E541" i="11"/>
  <c r="D541" i="11"/>
  <c r="C541" i="11"/>
  <c r="R540" i="11"/>
  <c r="Q540" i="11"/>
  <c r="P540" i="11"/>
  <c r="O540" i="11"/>
  <c r="N540" i="11"/>
  <c r="M540" i="11"/>
  <c r="L540" i="11"/>
  <c r="K540" i="11"/>
  <c r="J540" i="11"/>
  <c r="I540" i="11"/>
  <c r="H540" i="11"/>
  <c r="G540" i="11"/>
  <c r="F540" i="11"/>
  <c r="E540" i="11"/>
  <c r="D540" i="11"/>
  <c r="C540" i="11"/>
  <c r="R539" i="11"/>
  <c r="Q539" i="11"/>
  <c r="P539" i="11"/>
  <c r="O539" i="11"/>
  <c r="N539" i="11"/>
  <c r="M539" i="11"/>
  <c r="L539" i="11"/>
  <c r="K539" i="11"/>
  <c r="J539" i="11"/>
  <c r="I539" i="11"/>
  <c r="H539" i="11"/>
  <c r="G539" i="11"/>
  <c r="F539" i="11"/>
  <c r="E539" i="11"/>
  <c r="D539" i="11"/>
  <c r="C539" i="11"/>
  <c r="R538" i="11"/>
  <c r="Q538" i="11"/>
  <c r="P538" i="11"/>
  <c r="O538" i="11"/>
  <c r="N538" i="11"/>
  <c r="M538" i="11"/>
  <c r="L538" i="11"/>
  <c r="K538" i="11"/>
  <c r="J538" i="11"/>
  <c r="I538" i="11"/>
  <c r="H538" i="11"/>
  <c r="G538" i="11"/>
  <c r="F538" i="11"/>
  <c r="E538" i="11"/>
  <c r="D538" i="11"/>
  <c r="C538" i="11"/>
  <c r="R537" i="11"/>
  <c r="Q537" i="11"/>
  <c r="P537" i="11"/>
  <c r="O537" i="11"/>
  <c r="N537" i="11"/>
  <c r="M537" i="11"/>
  <c r="L537" i="11"/>
  <c r="K537" i="11"/>
  <c r="J537" i="11"/>
  <c r="I537" i="11"/>
  <c r="H537" i="11"/>
  <c r="G537" i="11"/>
  <c r="F537" i="11"/>
  <c r="E537" i="11"/>
  <c r="D537" i="11"/>
  <c r="C537" i="11"/>
  <c r="R536" i="11"/>
  <c r="Q536" i="11"/>
  <c r="P536" i="11"/>
  <c r="O536" i="11"/>
  <c r="N536" i="11"/>
  <c r="M536" i="11"/>
  <c r="L536" i="11"/>
  <c r="K536" i="11"/>
  <c r="J536" i="11"/>
  <c r="I536" i="11"/>
  <c r="H536" i="11"/>
  <c r="G536" i="11"/>
  <c r="F536" i="11"/>
  <c r="E536" i="11"/>
  <c r="D536" i="11"/>
  <c r="C536" i="11"/>
  <c r="R535" i="11"/>
  <c r="Q535" i="11"/>
  <c r="P535" i="11"/>
  <c r="O535" i="11"/>
  <c r="N535" i="11"/>
  <c r="M535" i="11"/>
  <c r="L535" i="11"/>
  <c r="K535" i="11"/>
  <c r="J535" i="11"/>
  <c r="I535" i="11"/>
  <c r="H535" i="11"/>
  <c r="G535" i="11"/>
  <c r="F535" i="11"/>
  <c r="E535" i="11"/>
  <c r="D535" i="11"/>
  <c r="C535" i="11"/>
  <c r="R534" i="11"/>
  <c r="Q534" i="11"/>
  <c r="P534" i="11"/>
  <c r="O534" i="11"/>
  <c r="N534" i="11"/>
  <c r="M534" i="11"/>
  <c r="L534" i="11"/>
  <c r="K534" i="11"/>
  <c r="J534" i="11"/>
  <c r="I534" i="11"/>
  <c r="H534" i="11"/>
  <c r="G534" i="11"/>
  <c r="F534" i="11"/>
  <c r="E534" i="11"/>
  <c r="D534" i="11"/>
  <c r="C534" i="11"/>
  <c r="R533" i="11"/>
  <c r="Q533" i="11"/>
  <c r="P533" i="11"/>
  <c r="O533" i="11"/>
  <c r="N533" i="11"/>
  <c r="M533" i="11"/>
  <c r="L533" i="11"/>
  <c r="K533" i="11"/>
  <c r="J533" i="11"/>
  <c r="I533" i="11"/>
  <c r="H533" i="11"/>
  <c r="G533" i="11"/>
  <c r="F533" i="11"/>
  <c r="E533" i="11"/>
  <c r="D533" i="11"/>
  <c r="C533" i="11"/>
  <c r="R532" i="11"/>
  <c r="Q532" i="11"/>
  <c r="P532" i="11"/>
  <c r="O532" i="11"/>
  <c r="N532" i="11"/>
  <c r="M532" i="11"/>
  <c r="L532" i="11"/>
  <c r="K532" i="11"/>
  <c r="J532" i="11"/>
  <c r="I532" i="11"/>
  <c r="H532" i="11"/>
  <c r="G532" i="11"/>
  <c r="F532" i="11"/>
  <c r="E532" i="11"/>
  <c r="D532" i="11"/>
  <c r="C532" i="11"/>
  <c r="R531" i="11"/>
  <c r="Q531" i="11"/>
  <c r="P531" i="11"/>
  <c r="O531" i="11"/>
  <c r="N531" i="11"/>
  <c r="M531" i="11"/>
  <c r="L531" i="11"/>
  <c r="K531" i="11"/>
  <c r="J531" i="11"/>
  <c r="I531" i="11"/>
  <c r="H531" i="11"/>
  <c r="G531" i="11"/>
  <c r="F531" i="11"/>
  <c r="E531" i="11"/>
  <c r="D531" i="11"/>
  <c r="C531" i="11"/>
  <c r="R530" i="11"/>
  <c r="Q530" i="11"/>
  <c r="P530" i="11"/>
  <c r="O530" i="11"/>
  <c r="N530" i="11"/>
  <c r="M530" i="11"/>
  <c r="L530" i="11"/>
  <c r="K530" i="11"/>
  <c r="J530" i="11"/>
  <c r="I530" i="11"/>
  <c r="H530" i="11"/>
  <c r="G530" i="11"/>
  <c r="F530" i="11"/>
  <c r="E530" i="11"/>
  <c r="D530" i="11"/>
  <c r="C530" i="11"/>
  <c r="R529" i="11"/>
  <c r="Q529" i="11"/>
  <c r="P529" i="11"/>
  <c r="O529" i="11"/>
  <c r="N529" i="11"/>
  <c r="M529" i="11"/>
  <c r="L529" i="11"/>
  <c r="K529" i="11"/>
  <c r="J529" i="11"/>
  <c r="I529" i="11"/>
  <c r="H529" i="11"/>
  <c r="G529" i="11"/>
  <c r="F529" i="11"/>
  <c r="E529" i="11"/>
  <c r="D529" i="11"/>
  <c r="C529" i="11"/>
  <c r="R528" i="11"/>
  <c r="Q528" i="11"/>
  <c r="P528" i="11"/>
  <c r="O528" i="11"/>
  <c r="N528" i="11"/>
  <c r="M528" i="11"/>
  <c r="L528" i="11"/>
  <c r="K528" i="11"/>
  <c r="J528" i="11"/>
  <c r="I528" i="11"/>
  <c r="H528" i="11"/>
  <c r="G528" i="11"/>
  <c r="F528" i="11"/>
  <c r="E528" i="11"/>
  <c r="D528" i="11"/>
  <c r="C528" i="11"/>
  <c r="R527" i="11"/>
  <c r="Q527" i="11"/>
  <c r="P527" i="11"/>
  <c r="O527" i="11"/>
  <c r="N527" i="11"/>
  <c r="M527" i="11"/>
  <c r="L527" i="11"/>
  <c r="K527" i="11"/>
  <c r="J527" i="11"/>
  <c r="I527" i="11"/>
  <c r="H527" i="11"/>
  <c r="G527" i="11"/>
  <c r="F527" i="11"/>
  <c r="E527" i="11"/>
  <c r="D527" i="11"/>
  <c r="C527" i="11"/>
  <c r="R526" i="11"/>
  <c r="Q526" i="11"/>
  <c r="P526" i="11"/>
  <c r="O526" i="11"/>
  <c r="N526" i="11"/>
  <c r="M526" i="11"/>
  <c r="L526" i="11"/>
  <c r="K526" i="11"/>
  <c r="J526" i="11"/>
  <c r="I526" i="11"/>
  <c r="H526" i="11"/>
  <c r="G526" i="11"/>
  <c r="F526" i="11"/>
  <c r="E526" i="11"/>
  <c r="D526" i="11"/>
  <c r="C526" i="11"/>
  <c r="R525" i="11"/>
  <c r="Q525" i="11"/>
  <c r="P525" i="11"/>
  <c r="O525" i="11"/>
  <c r="N525" i="11"/>
  <c r="M525" i="11"/>
  <c r="L525" i="11"/>
  <c r="K525" i="11"/>
  <c r="J525" i="11"/>
  <c r="I525" i="11"/>
  <c r="H525" i="11"/>
  <c r="G525" i="11"/>
  <c r="F525" i="11"/>
  <c r="E525" i="11"/>
  <c r="D525" i="11"/>
  <c r="C525" i="11"/>
  <c r="R524" i="11"/>
  <c r="Q524" i="11"/>
  <c r="P524" i="11"/>
  <c r="O524" i="11"/>
  <c r="N524" i="11"/>
  <c r="M524" i="11"/>
  <c r="L524" i="11"/>
  <c r="K524" i="11"/>
  <c r="J524" i="11"/>
  <c r="I524" i="11"/>
  <c r="H524" i="11"/>
  <c r="G524" i="11"/>
  <c r="F524" i="11"/>
  <c r="E524" i="11"/>
  <c r="D524" i="11"/>
  <c r="C524" i="11"/>
  <c r="R523" i="11"/>
  <c r="Q523" i="11"/>
  <c r="P523" i="11"/>
  <c r="O523" i="11"/>
  <c r="N523" i="11"/>
  <c r="M523" i="11"/>
  <c r="L523" i="11"/>
  <c r="K523" i="11"/>
  <c r="J523" i="11"/>
  <c r="I523" i="11"/>
  <c r="H523" i="11"/>
  <c r="G523" i="11"/>
  <c r="F523" i="11"/>
  <c r="E523" i="11"/>
  <c r="D523" i="11"/>
  <c r="C523" i="11"/>
  <c r="R522" i="11"/>
  <c r="Q522" i="11"/>
  <c r="P522" i="11"/>
  <c r="O522" i="11"/>
  <c r="N522" i="11"/>
  <c r="M522" i="11"/>
  <c r="L522" i="11"/>
  <c r="K522" i="11"/>
  <c r="J522" i="11"/>
  <c r="I522" i="11"/>
  <c r="H522" i="11"/>
  <c r="G522" i="11"/>
  <c r="F522" i="11"/>
  <c r="E522" i="11"/>
  <c r="D522" i="11"/>
  <c r="C522" i="11"/>
  <c r="R521" i="11"/>
  <c r="Q521" i="11"/>
  <c r="P521" i="11"/>
  <c r="O521" i="11"/>
  <c r="N521" i="11"/>
  <c r="M521" i="11"/>
  <c r="L521" i="11"/>
  <c r="K521" i="11"/>
  <c r="J521" i="11"/>
  <c r="I521" i="11"/>
  <c r="H521" i="11"/>
  <c r="G521" i="11"/>
  <c r="F521" i="11"/>
  <c r="E521" i="11"/>
  <c r="D521" i="11"/>
  <c r="C521" i="11"/>
  <c r="R520" i="11"/>
  <c r="Q520" i="11"/>
  <c r="P520" i="11"/>
  <c r="O520" i="11"/>
  <c r="N520" i="11"/>
  <c r="M520" i="11"/>
  <c r="L520" i="11"/>
  <c r="K520" i="11"/>
  <c r="J520" i="11"/>
  <c r="I520" i="11"/>
  <c r="H520" i="11"/>
  <c r="G520" i="11"/>
  <c r="F520" i="11"/>
  <c r="E520" i="11"/>
  <c r="D520" i="11"/>
  <c r="C520" i="11"/>
  <c r="R519" i="11"/>
  <c r="Q519" i="11"/>
  <c r="P519" i="11"/>
  <c r="O519" i="11"/>
  <c r="N519" i="11"/>
  <c r="M519" i="11"/>
  <c r="L519" i="11"/>
  <c r="K519" i="11"/>
  <c r="J519" i="11"/>
  <c r="I519" i="11"/>
  <c r="H519" i="11"/>
  <c r="G519" i="11"/>
  <c r="F519" i="11"/>
  <c r="E519" i="11"/>
  <c r="D519" i="11"/>
  <c r="C519" i="11"/>
  <c r="R518" i="11"/>
  <c r="Q518" i="11"/>
  <c r="P518" i="11"/>
  <c r="O518" i="11"/>
  <c r="N518" i="11"/>
  <c r="M518" i="11"/>
  <c r="L518" i="11"/>
  <c r="K518" i="11"/>
  <c r="J518" i="11"/>
  <c r="I518" i="11"/>
  <c r="H518" i="11"/>
  <c r="G518" i="11"/>
  <c r="F518" i="11"/>
  <c r="E518" i="11"/>
  <c r="D518" i="11"/>
  <c r="C518" i="11"/>
  <c r="R517" i="11"/>
  <c r="Q517" i="11"/>
  <c r="P517" i="11"/>
  <c r="O517" i="11"/>
  <c r="N517" i="11"/>
  <c r="M517" i="11"/>
  <c r="L517" i="11"/>
  <c r="K517" i="11"/>
  <c r="J517" i="11"/>
  <c r="I517" i="11"/>
  <c r="H517" i="11"/>
  <c r="G517" i="11"/>
  <c r="F517" i="11"/>
  <c r="E517" i="11"/>
  <c r="D517" i="11"/>
  <c r="C517" i="11"/>
  <c r="R516" i="11"/>
  <c r="Q516" i="11"/>
  <c r="P516" i="11"/>
  <c r="O516" i="11"/>
  <c r="N516" i="11"/>
  <c r="M516" i="11"/>
  <c r="L516" i="11"/>
  <c r="K516" i="11"/>
  <c r="J516" i="11"/>
  <c r="I516" i="11"/>
  <c r="H516" i="11"/>
  <c r="G516" i="11"/>
  <c r="F516" i="11"/>
  <c r="E516" i="11"/>
  <c r="D516" i="11"/>
  <c r="C516" i="11"/>
  <c r="R515" i="11"/>
  <c r="Q515" i="11"/>
  <c r="P515" i="11"/>
  <c r="O515" i="11"/>
  <c r="N515" i="11"/>
  <c r="M515" i="11"/>
  <c r="L515" i="11"/>
  <c r="K515" i="11"/>
  <c r="J515" i="11"/>
  <c r="I515" i="11"/>
  <c r="H515" i="11"/>
  <c r="G515" i="11"/>
  <c r="F515" i="11"/>
  <c r="E515" i="11"/>
  <c r="D515" i="11"/>
  <c r="C515" i="11"/>
  <c r="R514" i="11"/>
  <c r="Q514" i="11"/>
  <c r="P514" i="11"/>
  <c r="O514" i="11"/>
  <c r="N514" i="11"/>
  <c r="M514" i="11"/>
  <c r="L514" i="11"/>
  <c r="K514" i="11"/>
  <c r="J514" i="11"/>
  <c r="I514" i="11"/>
  <c r="H514" i="11"/>
  <c r="G514" i="11"/>
  <c r="F514" i="11"/>
  <c r="E514" i="11"/>
  <c r="D514" i="11"/>
  <c r="C514" i="11"/>
  <c r="R513" i="11"/>
  <c r="Q513" i="11"/>
  <c r="P513" i="11"/>
  <c r="O513" i="11"/>
  <c r="N513" i="11"/>
  <c r="M513" i="11"/>
  <c r="L513" i="11"/>
  <c r="K513" i="11"/>
  <c r="J513" i="11"/>
  <c r="I513" i="11"/>
  <c r="H513" i="11"/>
  <c r="G513" i="11"/>
  <c r="F513" i="11"/>
  <c r="E513" i="11"/>
  <c r="D513" i="11"/>
  <c r="C513" i="11"/>
  <c r="R512" i="11"/>
  <c r="Q512" i="11"/>
  <c r="P512" i="11"/>
  <c r="O512" i="11"/>
  <c r="N512" i="11"/>
  <c r="M512" i="11"/>
  <c r="L512" i="11"/>
  <c r="K512" i="11"/>
  <c r="J512" i="11"/>
  <c r="I512" i="11"/>
  <c r="H512" i="11"/>
  <c r="G512" i="11"/>
  <c r="F512" i="11"/>
  <c r="E512" i="11"/>
  <c r="D512" i="11"/>
  <c r="C512" i="11"/>
  <c r="R511" i="11"/>
  <c r="Q511" i="11"/>
  <c r="P511" i="11"/>
  <c r="O511" i="11"/>
  <c r="N511" i="11"/>
  <c r="M511" i="11"/>
  <c r="L511" i="11"/>
  <c r="K511" i="11"/>
  <c r="J511" i="11"/>
  <c r="I511" i="11"/>
  <c r="H511" i="11"/>
  <c r="G511" i="11"/>
  <c r="F511" i="11"/>
  <c r="E511" i="11"/>
  <c r="D511" i="11"/>
  <c r="C511" i="11"/>
  <c r="R510" i="11"/>
  <c r="Q510" i="11"/>
  <c r="P510" i="11"/>
  <c r="O510" i="11"/>
  <c r="N510" i="11"/>
  <c r="M510" i="11"/>
  <c r="L510" i="11"/>
  <c r="K510" i="11"/>
  <c r="J510" i="11"/>
  <c r="I510" i="11"/>
  <c r="H510" i="11"/>
  <c r="G510" i="11"/>
  <c r="F510" i="11"/>
  <c r="E510" i="11"/>
  <c r="D510" i="11"/>
  <c r="C510" i="11"/>
  <c r="R509" i="11"/>
  <c r="Q509" i="11"/>
  <c r="P509" i="11"/>
  <c r="O509" i="11"/>
  <c r="N509" i="11"/>
  <c r="M509" i="11"/>
  <c r="L509" i="11"/>
  <c r="K509" i="11"/>
  <c r="J509" i="11"/>
  <c r="I509" i="11"/>
  <c r="H509" i="11"/>
  <c r="G509" i="11"/>
  <c r="F509" i="11"/>
  <c r="E509" i="11"/>
  <c r="D509" i="11"/>
  <c r="C509" i="11"/>
  <c r="R508" i="11"/>
  <c r="Q508" i="11"/>
  <c r="P508" i="11"/>
  <c r="O508" i="11"/>
  <c r="N508" i="11"/>
  <c r="M508" i="11"/>
  <c r="L508" i="11"/>
  <c r="K508" i="11"/>
  <c r="J508" i="11"/>
  <c r="I508" i="11"/>
  <c r="H508" i="11"/>
  <c r="G508" i="11"/>
  <c r="F508" i="11"/>
  <c r="E508" i="11"/>
  <c r="D508" i="11"/>
  <c r="C508" i="11"/>
  <c r="R507" i="11"/>
  <c r="Q507" i="11"/>
  <c r="P507" i="11"/>
  <c r="O507" i="11"/>
  <c r="N507" i="11"/>
  <c r="M507" i="11"/>
  <c r="L507" i="11"/>
  <c r="K507" i="11"/>
  <c r="J507" i="11"/>
  <c r="I507" i="11"/>
  <c r="H507" i="11"/>
  <c r="G507" i="11"/>
  <c r="F507" i="11"/>
  <c r="E507" i="11"/>
  <c r="D507" i="11"/>
  <c r="C507" i="11"/>
  <c r="R506" i="11"/>
  <c r="Q506" i="11"/>
  <c r="P506" i="11"/>
  <c r="O506" i="11"/>
  <c r="N506" i="11"/>
  <c r="M506" i="11"/>
  <c r="L506" i="11"/>
  <c r="K506" i="11"/>
  <c r="J506" i="11"/>
  <c r="I506" i="11"/>
  <c r="H506" i="11"/>
  <c r="G506" i="11"/>
  <c r="F506" i="11"/>
  <c r="E506" i="11"/>
  <c r="D506" i="11"/>
  <c r="C506" i="11"/>
  <c r="R505" i="11"/>
  <c r="Q505" i="11"/>
  <c r="P505" i="11"/>
  <c r="O505" i="11"/>
  <c r="N505" i="11"/>
  <c r="M505" i="11"/>
  <c r="L505" i="11"/>
  <c r="K505" i="11"/>
  <c r="J505" i="11"/>
  <c r="I505" i="11"/>
  <c r="H505" i="11"/>
  <c r="G505" i="11"/>
  <c r="F505" i="11"/>
  <c r="E505" i="11"/>
  <c r="D505" i="11"/>
  <c r="C505" i="11"/>
  <c r="R504" i="11"/>
  <c r="Q504" i="11"/>
  <c r="P504" i="11"/>
  <c r="O504" i="11"/>
  <c r="N504" i="11"/>
  <c r="M504" i="11"/>
  <c r="L504" i="11"/>
  <c r="K504" i="11"/>
  <c r="J504" i="11"/>
  <c r="I504" i="11"/>
  <c r="H504" i="11"/>
  <c r="G504" i="11"/>
  <c r="F504" i="11"/>
  <c r="E504" i="11"/>
  <c r="D504" i="11"/>
  <c r="C504" i="11"/>
  <c r="R503" i="11"/>
  <c r="Q503" i="11"/>
  <c r="P503" i="11"/>
  <c r="O503" i="11"/>
  <c r="N503" i="11"/>
  <c r="M503" i="11"/>
  <c r="L503" i="11"/>
  <c r="K503" i="11"/>
  <c r="J503" i="11"/>
  <c r="I503" i="11"/>
  <c r="H503" i="11"/>
  <c r="G503" i="11"/>
  <c r="F503" i="11"/>
  <c r="E503" i="11"/>
  <c r="D503" i="11"/>
  <c r="C503" i="11"/>
  <c r="R502" i="11"/>
  <c r="Q502" i="11"/>
  <c r="P502" i="11"/>
  <c r="O502" i="11"/>
  <c r="N502" i="11"/>
  <c r="M502" i="11"/>
  <c r="L502" i="11"/>
  <c r="K502" i="11"/>
  <c r="J502" i="11"/>
  <c r="I502" i="11"/>
  <c r="H502" i="11"/>
  <c r="G502" i="11"/>
  <c r="F502" i="11"/>
  <c r="E502" i="11"/>
  <c r="D502" i="11"/>
  <c r="C502" i="11"/>
  <c r="R501" i="11"/>
  <c r="Q501" i="11"/>
  <c r="P501" i="11"/>
  <c r="O501" i="11"/>
  <c r="N501" i="11"/>
  <c r="M501" i="11"/>
  <c r="L501" i="11"/>
  <c r="K501" i="11"/>
  <c r="J501" i="11"/>
  <c r="I501" i="11"/>
  <c r="H501" i="11"/>
  <c r="G501" i="11"/>
  <c r="F501" i="11"/>
  <c r="E501" i="11"/>
  <c r="D501" i="11"/>
  <c r="C501" i="11"/>
  <c r="R500" i="11"/>
  <c r="Q500" i="11"/>
  <c r="P500" i="11"/>
  <c r="O500" i="11"/>
  <c r="N500" i="11"/>
  <c r="M500" i="11"/>
  <c r="L500" i="11"/>
  <c r="K500" i="11"/>
  <c r="J500" i="11"/>
  <c r="I500" i="11"/>
  <c r="H500" i="11"/>
  <c r="G500" i="11"/>
  <c r="F500" i="11"/>
  <c r="E500" i="11"/>
  <c r="D500" i="11"/>
  <c r="C500" i="11"/>
  <c r="R499" i="11"/>
  <c r="Q499" i="11"/>
  <c r="P499" i="11"/>
  <c r="O499" i="11"/>
  <c r="N499" i="11"/>
  <c r="M499" i="11"/>
  <c r="L499" i="11"/>
  <c r="K499" i="11"/>
  <c r="J499" i="11"/>
  <c r="I499" i="11"/>
  <c r="H499" i="11"/>
  <c r="G499" i="11"/>
  <c r="F499" i="11"/>
  <c r="E499" i="11"/>
  <c r="D499" i="11"/>
  <c r="C499" i="11"/>
  <c r="R498" i="11"/>
  <c r="Q498" i="11"/>
  <c r="P498" i="11"/>
  <c r="O498" i="11"/>
  <c r="N498" i="11"/>
  <c r="M498" i="11"/>
  <c r="L498" i="11"/>
  <c r="K498" i="11"/>
  <c r="J498" i="11"/>
  <c r="I498" i="11"/>
  <c r="H498" i="11"/>
  <c r="G498" i="11"/>
  <c r="F498" i="11"/>
  <c r="E498" i="11"/>
  <c r="D498" i="11"/>
  <c r="C498" i="11"/>
  <c r="R497" i="11"/>
  <c r="Q497" i="11"/>
  <c r="P497" i="11"/>
  <c r="O497" i="11"/>
  <c r="N497" i="11"/>
  <c r="M497" i="11"/>
  <c r="L497" i="11"/>
  <c r="K497" i="11"/>
  <c r="J497" i="11"/>
  <c r="I497" i="11"/>
  <c r="H497" i="11"/>
  <c r="G497" i="11"/>
  <c r="F497" i="11"/>
  <c r="E497" i="11"/>
  <c r="D497" i="11"/>
  <c r="C497" i="11"/>
  <c r="R496" i="11"/>
  <c r="Q496" i="11"/>
  <c r="P496" i="11"/>
  <c r="O496" i="11"/>
  <c r="N496" i="11"/>
  <c r="M496" i="11"/>
  <c r="L496" i="11"/>
  <c r="K496" i="11"/>
  <c r="J496" i="11"/>
  <c r="I496" i="11"/>
  <c r="H496" i="11"/>
  <c r="G496" i="11"/>
  <c r="F496" i="11"/>
  <c r="E496" i="11"/>
  <c r="D496" i="11"/>
  <c r="C496" i="11"/>
  <c r="R495" i="11"/>
  <c r="Q495" i="11"/>
  <c r="P495" i="11"/>
  <c r="O495" i="11"/>
  <c r="N495" i="11"/>
  <c r="M495" i="11"/>
  <c r="L495" i="11"/>
  <c r="K495" i="11"/>
  <c r="J495" i="11"/>
  <c r="I495" i="11"/>
  <c r="H495" i="11"/>
  <c r="G495" i="11"/>
  <c r="F495" i="11"/>
  <c r="E495" i="11"/>
  <c r="D495" i="11"/>
  <c r="C495" i="11"/>
  <c r="R494" i="11"/>
  <c r="Q494" i="11"/>
  <c r="P494" i="11"/>
  <c r="O494" i="11"/>
  <c r="N494" i="11"/>
  <c r="M494" i="11"/>
  <c r="L494" i="11"/>
  <c r="K494" i="11"/>
  <c r="J494" i="11"/>
  <c r="I494" i="11"/>
  <c r="H494" i="11"/>
  <c r="G494" i="11"/>
  <c r="F494" i="11"/>
  <c r="E494" i="11"/>
  <c r="D494" i="11"/>
  <c r="C494" i="11"/>
  <c r="R493" i="11"/>
  <c r="Q493" i="11"/>
  <c r="P493" i="11"/>
  <c r="O493" i="11"/>
  <c r="N493" i="11"/>
  <c r="M493" i="11"/>
  <c r="L493" i="11"/>
  <c r="K493" i="11"/>
  <c r="J493" i="11"/>
  <c r="I493" i="11"/>
  <c r="H493" i="11"/>
  <c r="G493" i="11"/>
  <c r="F493" i="11"/>
  <c r="E493" i="11"/>
  <c r="D493" i="11"/>
  <c r="C493" i="11"/>
  <c r="R492" i="11"/>
  <c r="Q492" i="11"/>
  <c r="P492" i="11"/>
  <c r="O492" i="11"/>
  <c r="N492" i="11"/>
  <c r="M492" i="11"/>
  <c r="L492" i="11"/>
  <c r="K492" i="11"/>
  <c r="J492" i="11"/>
  <c r="I492" i="11"/>
  <c r="H492" i="11"/>
  <c r="G492" i="11"/>
  <c r="F492" i="11"/>
  <c r="E492" i="11"/>
  <c r="D492" i="11"/>
  <c r="C492" i="11"/>
  <c r="R491" i="11"/>
  <c r="Q491" i="11"/>
  <c r="P491" i="11"/>
  <c r="O491" i="11"/>
  <c r="N491" i="11"/>
  <c r="M491" i="11"/>
  <c r="L491" i="11"/>
  <c r="K491" i="11"/>
  <c r="J491" i="11"/>
  <c r="I491" i="11"/>
  <c r="H491" i="11"/>
  <c r="G491" i="11"/>
  <c r="F491" i="11"/>
  <c r="E491" i="11"/>
  <c r="D491" i="11"/>
  <c r="C491" i="11"/>
  <c r="R490" i="11"/>
  <c r="Q490" i="11"/>
  <c r="P490" i="11"/>
  <c r="O490" i="11"/>
  <c r="N490" i="11"/>
  <c r="M490" i="11"/>
  <c r="L490" i="11"/>
  <c r="K490" i="11"/>
  <c r="J490" i="11"/>
  <c r="I490" i="11"/>
  <c r="H490" i="11"/>
  <c r="G490" i="11"/>
  <c r="F490" i="11"/>
  <c r="E490" i="11"/>
  <c r="D490" i="11"/>
  <c r="C490" i="11"/>
  <c r="R489" i="11"/>
  <c r="Q489" i="11"/>
  <c r="P489" i="11"/>
  <c r="O489" i="11"/>
  <c r="N489" i="11"/>
  <c r="M489" i="11"/>
  <c r="L489" i="11"/>
  <c r="K489" i="11"/>
  <c r="J489" i="11"/>
  <c r="I489" i="11"/>
  <c r="H489" i="11"/>
  <c r="G489" i="11"/>
  <c r="F489" i="11"/>
  <c r="E489" i="11"/>
  <c r="D489" i="11"/>
  <c r="C489" i="11"/>
  <c r="R488" i="11"/>
  <c r="Q488" i="11"/>
  <c r="P488" i="11"/>
  <c r="O488" i="11"/>
  <c r="N488" i="11"/>
  <c r="M488" i="11"/>
  <c r="L488" i="11"/>
  <c r="K488" i="11"/>
  <c r="J488" i="11"/>
  <c r="I488" i="11"/>
  <c r="H488" i="11"/>
  <c r="G488" i="11"/>
  <c r="F488" i="11"/>
  <c r="E488" i="11"/>
  <c r="D488" i="11"/>
  <c r="C488" i="11"/>
  <c r="R487" i="11"/>
  <c r="Q487" i="11"/>
  <c r="P487" i="11"/>
  <c r="O487" i="11"/>
  <c r="N487" i="11"/>
  <c r="M487" i="11"/>
  <c r="L487" i="11"/>
  <c r="K487" i="11"/>
  <c r="J487" i="11"/>
  <c r="I487" i="11"/>
  <c r="H487" i="11"/>
  <c r="G487" i="11"/>
  <c r="F487" i="11"/>
  <c r="E487" i="11"/>
  <c r="D487" i="11"/>
  <c r="C487" i="11"/>
  <c r="R486" i="11"/>
  <c r="Q486" i="11"/>
  <c r="P486" i="11"/>
  <c r="O486" i="11"/>
  <c r="N486" i="11"/>
  <c r="M486" i="11"/>
  <c r="L486" i="11"/>
  <c r="K486" i="11"/>
  <c r="J486" i="11"/>
  <c r="I486" i="11"/>
  <c r="H486" i="11"/>
  <c r="G486" i="11"/>
  <c r="F486" i="11"/>
  <c r="E486" i="11"/>
  <c r="D486" i="11"/>
  <c r="C486" i="11"/>
  <c r="R485" i="11"/>
  <c r="Q485" i="11"/>
  <c r="P485" i="11"/>
  <c r="O485" i="11"/>
  <c r="N485" i="11"/>
  <c r="M485" i="11"/>
  <c r="L485" i="11"/>
  <c r="K485" i="11"/>
  <c r="J485" i="11"/>
  <c r="I485" i="11"/>
  <c r="H485" i="11"/>
  <c r="G485" i="11"/>
  <c r="F485" i="11"/>
  <c r="E485" i="11"/>
  <c r="D485" i="11"/>
  <c r="C485" i="11"/>
  <c r="R484" i="11"/>
  <c r="Q484" i="11"/>
  <c r="P484" i="11"/>
  <c r="O484" i="11"/>
  <c r="N484" i="11"/>
  <c r="M484" i="11"/>
  <c r="L484" i="11"/>
  <c r="K484" i="11"/>
  <c r="J484" i="11"/>
  <c r="I484" i="11"/>
  <c r="H484" i="11"/>
  <c r="G484" i="11"/>
  <c r="F484" i="11"/>
  <c r="E484" i="11"/>
  <c r="D484" i="11"/>
  <c r="C484" i="11"/>
  <c r="R483" i="11"/>
  <c r="Q483" i="11"/>
  <c r="P483" i="11"/>
  <c r="O483" i="11"/>
  <c r="N483" i="11"/>
  <c r="M483" i="11"/>
  <c r="L483" i="11"/>
  <c r="K483" i="11"/>
  <c r="J483" i="11"/>
  <c r="I483" i="11"/>
  <c r="H483" i="11"/>
  <c r="G483" i="11"/>
  <c r="F483" i="11"/>
  <c r="E483" i="11"/>
  <c r="D483" i="11"/>
  <c r="C483" i="11"/>
  <c r="R482" i="11"/>
  <c r="Q482" i="11"/>
  <c r="P482" i="11"/>
  <c r="O482" i="11"/>
  <c r="N482" i="11"/>
  <c r="M482" i="11"/>
  <c r="L482" i="11"/>
  <c r="K482" i="11"/>
  <c r="J482" i="11"/>
  <c r="I482" i="11"/>
  <c r="H482" i="11"/>
  <c r="G482" i="11"/>
  <c r="F482" i="11"/>
  <c r="E482" i="11"/>
  <c r="D482" i="11"/>
  <c r="C482" i="11"/>
  <c r="R481" i="11"/>
  <c r="Q481" i="11"/>
  <c r="P481" i="11"/>
  <c r="O481" i="11"/>
  <c r="N481" i="11"/>
  <c r="M481" i="11"/>
  <c r="L481" i="11"/>
  <c r="K481" i="11"/>
  <c r="J481" i="11"/>
  <c r="I481" i="11"/>
  <c r="H481" i="11"/>
  <c r="G481" i="11"/>
  <c r="F481" i="11"/>
  <c r="E481" i="11"/>
  <c r="D481" i="11"/>
  <c r="C481" i="11"/>
  <c r="R480" i="11"/>
  <c r="Q480" i="11"/>
  <c r="P480" i="11"/>
  <c r="O480" i="11"/>
  <c r="N480" i="11"/>
  <c r="M480" i="11"/>
  <c r="L480" i="11"/>
  <c r="K480" i="11"/>
  <c r="J480" i="11"/>
  <c r="I480" i="11"/>
  <c r="H480" i="11"/>
  <c r="G480" i="11"/>
  <c r="F480" i="11"/>
  <c r="E480" i="11"/>
  <c r="D480" i="11"/>
  <c r="C480" i="11"/>
  <c r="R479" i="11"/>
  <c r="Q479" i="11"/>
  <c r="P479" i="11"/>
  <c r="O479" i="11"/>
  <c r="N479" i="11"/>
  <c r="M479" i="11"/>
  <c r="L479" i="11"/>
  <c r="K479" i="11"/>
  <c r="J479" i="11"/>
  <c r="I479" i="11"/>
  <c r="H479" i="11"/>
  <c r="G479" i="11"/>
  <c r="F479" i="11"/>
  <c r="E479" i="11"/>
  <c r="D479" i="11"/>
  <c r="C479" i="11"/>
  <c r="R478" i="11"/>
  <c r="Q478" i="11"/>
  <c r="P478" i="11"/>
  <c r="O478" i="11"/>
  <c r="N478" i="11"/>
  <c r="M478" i="11"/>
  <c r="L478" i="11"/>
  <c r="K478" i="11"/>
  <c r="J478" i="11"/>
  <c r="I478" i="11"/>
  <c r="H478" i="11"/>
  <c r="G478" i="11"/>
  <c r="F478" i="11"/>
  <c r="E478" i="11"/>
  <c r="D478" i="11"/>
  <c r="C478" i="11"/>
  <c r="R477" i="11"/>
  <c r="Q477" i="11"/>
  <c r="P477" i="11"/>
  <c r="O477" i="11"/>
  <c r="N477" i="11"/>
  <c r="M477" i="11"/>
  <c r="L477" i="11"/>
  <c r="K477" i="11"/>
  <c r="J477" i="11"/>
  <c r="I477" i="11"/>
  <c r="H477" i="11"/>
  <c r="G477" i="11"/>
  <c r="F477" i="11"/>
  <c r="E477" i="11"/>
  <c r="D477" i="11"/>
  <c r="C477" i="11"/>
  <c r="R476" i="11"/>
  <c r="Q476" i="11"/>
  <c r="P476" i="11"/>
  <c r="O476" i="11"/>
  <c r="N476" i="11"/>
  <c r="M476" i="11"/>
  <c r="L476" i="11"/>
  <c r="K476" i="11"/>
  <c r="J476" i="11"/>
  <c r="I476" i="11"/>
  <c r="H476" i="11"/>
  <c r="G476" i="11"/>
  <c r="F476" i="11"/>
  <c r="E476" i="11"/>
  <c r="D476" i="11"/>
  <c r="C476" i="11"/>
  <c r="R475" i="11"/>
  <c r="Q475" i="11"/>
  <c r="P475" i="11"/>
  <c r="O475" i="11"/>
  <c r="N475" i="11"/>
  <c r="M475" i="11"/>
  <c r="L475" i="11"/>
  <c r="K475" i="11"/>
  <c r="J475" i="11"/>
  <c r="I475" i="11"/>
  <c r="H475" i="11"/>
  <c r="G475" i="11"/>
  <c r="F475" i="11"/>
  <c r="E475" i="11"/>
  <c r="D475" i="11"/>
  <c r="C475" i="11"/>
  <c r="R474" i="11"/>
  <c r="Q474" i="11"/>
  <c r="P474" i="11"/>
  <c r="O474" i="11"/>
  <c r="N474" i="11"/>
  <c r="M474" i="11"/>
  <c r="L474" i="11"/>
  <c r="K474" i="11"/>
  <c r="J474" i="11"/>
  <c r="I474" i="11"/>
  <c r="H474" i="11"/>
  <c r="G474" i="11"/>
  <c r="F474" i="11"/>
  <c r="E474" i="11"/>
  <c r="D474" i="11"/>
  <c r="C474" i="11"/>
  <c r="R473" i="11"/>
  <c r="Q473" i="11"/>
  <c r="P473" i="11"/>
  <c r="O473" i="11"/>
  <c r="N473" i="11"/>
  <c r="M473" i="11"/>
  <c r="L473" i="11"/>
  <c r="K473" i="11"/>
  <c r="J473" i="11"/>
  <c r="I473" i="11"/>
  <c r="H473" i="11"/>
  <c r="G473" i="11"/>
  <c r="F473" i="11"/>
  <c r="E473" i="11"/>
  <c r="D473" i="11"/>
  <c r="C473" i="11"/>
  <c r="R472" i="11"/>
  <c r="Q472" i="11"/>
  <c r="P472" i="11"/>
  <c r="O472" i="11"/>
  <c r="N472" i="11"/>
  <c r="M472" i="11"/>
  <c r="L472" i="11"/>
  <c r="K472" i="11"/>
  <c r="J472" i="11"/>
  <c r="I472" i="11"/>
  <c r="H472" i="11"/>
  <c r="G472" i="11"/>
  <c r="F472" i="11"/>
  <c r="E472" i="11"/>
  <c r="D472" i="11"/>
  <c r="C472" i="11"/>
  <c r="R471" i="11"/>
  <c r="Q471" i="11"/>
  <c r="P471" i="11"/>
  <c r="O471" i="11"/>
  <c r="N471" i="11"/>
  <c r="M471" i="11"/>
  <c r="L471" i="11"/>
  <c r="K471" i="11"/>
  <c r="J471" i="11"/>
  <c r="I471" i="11"/>
  <c r="H471" i="11"/>
  <c r="G471" i="11"/>
  <c r="F471" i="11"/>
  <c r="E471" i="11"/>
  <c r="D471" i="11"/>
  <c r="C471" i="11"/>
  <c r="R470" i="11"/>
  <c r="Q470" i="11"/>
  <c r="P470" i="11"/>
  <c r="O470" i="11"/>
  <c r="N470" i="11"/>
  <c r="M470" i="11"/>
  <c r="L470" i="11"/>
  <c r="K470" i="11"/>
  <c r="J470" i="11"/>
  <c r="I470" i="11"/>
  <c r="H470" i="11"/>
  <c r="G470" i="11"/>
  <c r="F470" i="11"/>
  <c r="E470" i="11"/>
  <c r="D470" i="11"/>
  <c r="C470" i="11"/>
  <c r="R469" i="11"/>
  <c r="Q469" i="11"/>
  <c r="P469" i="11"/>
  <c r="O469" i="11"/>
  <c r="N469" i="11"/>
  <c r="M469" i="11"/>
  <c r="L469" i="11"/>
  <c r="K469" i="11"/>
  <c r="J469" i="11"/>
  <c r="I469" i="11"/>
  <c r="H469" i="11"/>
  <c r="G469" i="11"/>
  <c r="F469" i="11"/>
  <c r="E469" i="11"/>
  <c r="D469" i="11"/>
  <c r="C469" i="11"/>
  <c r="R468" i="11"/>
  <c r="Q468" i="11"/>
  <c r="P468" i="11"/>
  <c r="O468" i="11"/>
  <c r="N468" i="11"/>
  <c r="M468" i="11"/>
  <c r="L468" i="11"/>
  <c r="K468" i="11"/>
  <c r="J468" i="11"/>
  <c r="I468" i="11"/>
  <c r="H468" i="11"/>
  <c r="G468" i="11"/>
  <c r="F468" i="11"/>
  <c r="E468" i="11"/>
  <c r="D468" i="11"/>
  <c r="C468" i="11"/>
  <c r="R467" i="11"/>
  <c r="Q467" i="11"/>
  <c r="P467" i="11"/>
  <c r="O467" i="11"/>
  <c r="N467" i="11"/>
  <c r="M467" i="11"/>
  <c r="L467" i="11"/>
  <c r="K467" i="11"/>
  <c r="J467" i="11"/>
  <c r="I467" i="11"/>
  <c r="H467" i="11"/>
  <c r="G467" i="11"/>
  <c r="F467" i="11"/>
  <c r="E467" i="11"/>
  <c r="D467" i="11"/>
  <c r="C467" i="11"/>
  <c r="R466" i="11"/>
  <c r="Q466" i="11"/>
  <c r="P466" i="11"/>
  <c r="O466" i="11"/>
  <c r="N466" i="11"/>
  <c r="M466" i="11"/>
  <c r="L466" i="11"/>
  <c r="K466" i="11"/>
  <c r="J466" i="11"/>
  <c r="I466" i="11"/>
  <c r="H466" i="11"/>
  <c r="G466" i="11"/>
  <c r="F466" i="11"/>
  <c r="E466" i="11"/>
  <c r="D466" i="11"/>
  <c r="C466" i="11"/>
  <c r="R465" i="11"/>
  <c r="Q465" i="11"/>
  <c r="P465" i="11"/>
  <c r="O465" i="11"/>
  <c r="N465" i="11"/>
  <c r="M465" i="11"/>
  <c r="L465" i="11"/>
  <c r="K465" i="11"/>
  <c r="J465" i="11"/>
  <c r="I465" i="11"/>
  <c r="H465" i="11"/>
  <c r="G465" i="11"/>
  <c r="F465" i="11"/>
  <c r="E465" i="11"/>
  <c r="D465" i="11"/>
  <c r="C465" i="11"/>
  <c r="R464" i="11"/>
  <c r="Q464" i="11"/>
  <c r="P464" i="11"/>
  <c r="O464" i="11"/>
  <c r="N464" i="11"/>
  <c r="M464" i="11"/>
  <c r="L464" i="11"/>
  <c r="K464" i="11"/>
  <c r="J464" i="11"/>
  <c r="I464" i="11"/>
  <c r="H464" i="11"/>
  <c r="G464" i="11"/>
  <c r="F464" i="11"/>
  <c r="E464" i="11"/>
  <c r="D464" i="11"/>
  <c r="C464" i="11"/>
  <c r="R463" i="11"/>
  <c r="Q463" i="11"/>
  <c r="P463" i="11"/>
  <c r="O463" i="11"/>
  <c r="N463" i="11"/>
  <c r="M463" i="11"/>
  <c r="L463" i="11"/>
  <c r="K463" i="11"/>
  <c r="J463" i="11"/>
  <c r="I463" i="11"/>
  <c r="H463" i="11"/>
  <c r="G463" i="11"/>
  <c r="F463" i="11"/>
  <c r="E463" i="11"/>
  <c r="D463" i="11"/>
  <c r="C463" i="11"/>
  <c r="R462" i="11"/>
  <c r="Q462" i="11"/>
  <c r="P462" i="11"/>
  <c r="O462" i="11"/>
  <c r="N462" i="11"/>
  <c r="M462" i="11"/>
  <c r="L462" i="11"/>
  <c r="K462" i="11"/>
  <c r="J462" i="11"/>
  <c r="I462" i="11"/>
  <c r="H462" i="11"/>
  <c r="G462" i="11"/>
  <c r="F462" i="11"/>
  <c r="E462" i="11"/>
  <c r="D462" i="11"/>
  <c r="C462" i="11"/>
  <c r="R461" i="11"/>
  <c r="Q461" i="11"/>
  <c r="P461" i="11"/>
  <c r="O461" i="11"/>
  <c r="N461" i="11"/>
  <c r="M461" i="11"/>
  <c r="L461" i="11"/>
  <c r="K461" i="11"/>
  <c r="J461" i="11"/>
  <c r="I461" i="11"/>
  <c r="H461" i="11"/>
  <c r="G461" i="11"/>
  <c r="F461" i="11"/>
  <c r="E461" i="11"/>
  <c r="D461" i="11"/>
  <c r="C461" i="11"/>
  <c r="R460" i="11"/>
  <c r="Q460" i="11"/>
  <c r="P460" i="11"/>
  <c r="O460" i="11"/>
  <c r="N460" i="11"/>
  <c r="M460" i="11"/>
  <c r="L460" i="11"/>
  <c r="K460" i="11"/>
  <c r="J460" i="11"/>
  <c r="I460" i="11"/>
  <c r="H460" i="11"/>
  <c r="G460" i="11"/>
  <c r="F460" i="11"/>
  <c r="E460" i="11"/>
  <c r="D460" i="11"/>
  <c r="C460" i="11"/>
  <c r="R459" i="11"/>
  <c r="Q459" i="11"/>
  <c r="P459" i="11"/>
  <c r="O459" i="11"/>
  <c r="N459" i="11"/>
  <c r="M459" i="11"/>
  <c r="L459" i="11"/>
  <c r="K459" i="11"/>
  <c r="J459" i="11"/>
  <c r="I459" i="11"/>
  <c r="H459" i="11"/>
  <c r="G459" i="11"/>
  <c r="F459" i="11"/>
  <c r="E459" i="11"/>
  <c r="D459" i="11"/>
  <c r="C459" i="11"/>
  <c r="R458" i="11"/>
  <c r="Q458" i="11"/>
  <c r="P458" i="11"/>
  <c r="O458" i="11"/>
  <c r="N458" i="11"/>
  <c r="M458" i="11"/>
  <c r="L458" i="11"/>
  <c r="K458" i="11"/>
  <c r="J458" i="11"/>
  <c r="I458" i="11"/>
  <c r="H458" i="11"/>
  <c r="G458" i="11"/>
  <c r="F458" i="11"/>
  <c r="E458" i="11"/>
  <c r="D458" i="11"/>
  <c r="C458" i="11"/>
  <c r="R457" i="11"/>
  <c r="Q457" i="11"/>
  <c r="P457" i="11"/>
  <c r="O457" i="11"/>
  <c r="N457" i="11"/>
  <c r="M457" i="11"/>
  <c r="L457" i="11"/>
  <c r="K457" i="11"/>
  <c r="J457" i="11"/>
  <c r="I457" i="11"/>
  <c r="H457" i="11"/>
  <c r="G457" i="11"/>
  <c r="F457" i="11"/>
  <c r="E457" i="11"/>
  <c r="D457" i="11"/>
  <c r="C457" i="11"/>
  <c r="R456" i="11"/>
  <c r="Q456" i="11"/>
  <c r="P456" i="11"/>
  <c r="O456" i="11"/>
  <c r="N456" i="11"/>
  <c r="M456" i="11"/>
  <c r="L456" i="11"/>
  <c r="K456" i="11"/>
  <c r="J456" i="11"/>
  <c r="I456" i="11"/>
  <c r="H456" i="11"/>
  <c r="G456" i="11"/>
  <c r="F456" i="11"/>
  <c r="E456" i="11"/>
  <c r="D456" i="11"/>
  <c r="C456" i="11"/>
  <c r="R455" i="11"/>
  <c r="Q455" i="11"/>
  <c r="P455" i="11"/>
  <c r="O455" i="11"/>
  <c r="N455" i="11"/>
  <c r="M455" i="11"/>
  <c r="L455" i="11"/>
  <c r="K455" i="11"/>
  <c r="J455" i="11"/>
  <c r="I455" i="11"/>
  <c r="H455" i="11"/>
  <c r="G455" i="11"/>
  <c r="F455" i="11"/>
  <c r="E455" i="11"/>
  <c r="D455" i="11"/>
  <c r="C455" i="11"/>
  <c r="R454" i="11"/>
  <c r="Q454" i="11"/>
  <c r="P454" i="11"/>
  <c r="O454" i="11"/>
  <c r="N454" i="11"/>
  <c r="M454" i="11"/>
  <c r="L454" i="11"/>
  <c r="K454" i="11"/>
  <c r="J454" i="11"/>
  <c r="I454" i="11"/>
  <c r="H454" i="11"/>
  <c r="G454" i="11"/>
  <c r="F454" i="11"/>
  <c r="E454" i="11"/>
  <c r="D454" i="11"/>
  <c r="C454" i="11"/>
  <c r="R453" i="11"/>
  <c r="Q453" i="11"/>
  <c r="P453" i="11"/>
  <c r="O453" i="11"/>
  <c r="N453" i="11"/>
  <c r="M453" i="11"/>
  <c r="L453" i="11"/>
  <c r="K453" i="11"/>
  <c r="J453" i="11"/>
  <c r="I453" i="11"/>
  <c r="H453" i="11"/>
  <c r="G453" i="11"/>
  <c r="F453" i="11"/>
  <c r="E453" i="11"/>
  <c r="D453" i="11"/>
  <c r="C453" i="11"/>
  <c r="R452" i="11"/>
  <c r="Q452" i="11"/>
  <c r="P452" i="11"/>
  <c r="O452" i="11"/>
  <c r="N452" i="11"/>
  <c r="M452" i="11"/>
  <c r="L452" i="11"/>
  <c r="K452" i="11"/>
  <c r="J452" i="11"/>
  <c r="I452" i="11"/>
  <c r="H452" i="11"/>
  <c r="G452" i="11"/>
  <c r="F452" i="11"/>
  <c r="E452" i="11"/>
  <c r="D452" i="11"/>
  <c r="C452" i="11"/>
  <c r="R451" i="11"/>
  <c r="Q451" i="11"/>
  <c r="P451" i="11"/>
  <c r="O451" i="11"/>
  <c r="N451" i="11"/>
  <c r="M451" i="11"/>
  <c r="L451" i="11"/>
  <c r="K451" i="11"/>
  <c r="J451" i="11"/>
  <c r="I451" i="11"/>
  <c r="H451" i="11"/>
  <c r="G451" i="11"/>
  <c r="F451" i="11"/>
  <c r="E451" i="11"/>
  <c r="D451" i="11"/>
  <c r="C451" i="11"/>
  <c r="R450" i="11"/>
  <c r="Q450" i="11"/>
  <c r="P450" i="11"/>
  <c r="O450" i="11"/>
  <c r="N450" i="11"/>
  <c r="M450" i="11"/>
  <c r="L450" i="11"/>
  <c r="K450" i="11"/>
  <c r="J450" i="11"/>
  <c r="I450" i="11"/>
  <c r="H450" i="11"/>
  <c r="G450" i="11"/>
  <c r="F450" i="11"/>
  <c r="E450" i="11"/>
  <c r="D450" i="11"/>
  <c r="C450" i="11"/>
  <c r="R449" i="11"/>
  <c r="Q449" i="11"/>
  <c r="P449" i="11"/>
  <c r="O449" i="11"/>
  <c r="N449" i="11"/>
  <c r="M449" i="11"/>
  <c r="L449" i="11"/>
  <c r="K449" i="11"/>
  <c r="J449" i="11"/>
  <c r="I449" i="11"/>
  <c r="H449" i="11"/>
  <c r="G449" i="11"/>
  <c r="F449" i="11"/>
  <c r="E449" i="11"/>
  <c r="D449" i="11"/>
  <c r="C449" i="11"/>
  <c r="R448" i="11"/>
  <c r="Q448" i="11"/>
  <c r="P448" i="11"/>
  <c r="O448" i="11"/>
  <c r="N448" i="11"/>
  <c r="M448" i="11"/>
  <c r="L448" i="11"/>
  <c r="K448" i="11"/>
  <c r="J448" i="11"/>
  <c r="I448" i="11"/>
  <c r="H448" i="11"/>
  <c r="G448" i="11"/>
  <c r="F448" i="11"/>
  <c r="E448" i="11"/>
  <c r="D448" i="11"/>
  <c r="C448" i="11"/>
  <c r="R447" i="11"/>
  <c r="Q447" i="11"/>
  <c r="P447" i="11"/>
  <c r="O447" i="11"/>
  <c r="N447" i="11"/>
  <c r="M447" i="11"/>
  <c r="L447" i="11"/>
  <c r="K447" i="11"/>
  <c r="J447" i="11"/>
  <c r="I447" i="11"/>
  <c r="H447" i="11"/>
  <c r="G447" i="11"/>
  <c r="F447" i="11"/>
  <c r="E447" i="11"/>
  <c r="D447" i="11"/>
  <c r="C447" i="11"/>
  <c r="R446" i="11"/>
  <c r="Q446" i="11"/>
  <c r="P446" i="11"/>
  <c r="O446" i="11"/>
  <c r="N446" i="11"/>
  <c r="M446" i="11"/>
  <c r="L446" i="11"/>
  <c r="K446" i="11"/>
  <c r="J446" i="11"/>
  <c r="I446" i="11"/>
  <c r="H446" i="11"/>
  <c r="G446" i="11"/>
  <c r="F446" i="11"/>
  <c r="E446" i="11"/>
  <c r="D446" i="11"/>
  <c r="C446" i="11"/>
  <c r="R445" i="11"/>
  <c r="Q445" i="11"/>
  <c r="P445" i="11"/>
  <c r="O445" i="11"/>
  <c r="N445" i="11"/>
  <c r="M445" i="11"/>
  <c r="L445" i="11"/>
  <c r="K445" i="11"/>
  <c r="J445" i="11"/>
  <c r="I445" i="11"/>
  <c r="H445" i="11"/>
  <c r="G445" i="11"/>
  <c r="F445" i="11"/>
  <c r="E445" i="11"/>
  <c r="D445" i="11"/>
  <c r="C445" i="11"/>
  <c r="R444" i="11"/>
  <c r="Q444" i="11"/>
  <c r="P444" i="11"/>
  <c r="O444" i="11"/>
  <c r="N444" i="11"/>
  <c r="M444" i="11"/>
  <c r="L444" i="11"/>
  <c r="K444" i="11"/>
  <c r="J444" i="11"/>
  <c r="I444" i="11"/>
  <c r="H444" i="11"/>
  <c r="G444" i="11"/>
  <c r="F444" i="11"/>
  <c r="E444" i="11"/>
  <c r="D444" i="11"/>
  <c r="C444" i="11"/>
  <c r="R443" i="11"/>
  <c r="Q443" i="11"/>
  <c r="P443" i="11"/>
  <c r="O443" i="11"/>
  <c r="N443" i="11"/>
  <c r="M443" i="11"/>
  <c r="L443" i="11"/>
  <c r="K443" i="11"/>
  <c r="J443" i="11"/>
  <c r="I443" i="11"/>
  <c r="H443" i="11"/>
  <c r="G443" i="11"/>
  <c r="F443" i="11"/>
  <c r="E443" i="11"/>
  <c r="D443" i="11"/>
  <c r="C443" i="11"/>
  <c r="R442" i="11"/>
  <c r="Q442" i="11"/>
  <c r="P442" i="11"/>
  <c r="O442" i="11"/>
  <c r="N442" i="11"/>
  <c r="M442" i="11"/>
  <c r="L442" i="11"/>
  <c r="K442" i="11"/>
  <c r="J442" i="11"/>
  <c r="I442" i="11"/>
  <c r="H442" i="11"/>
  <c r="G442" i="11"/>
  <c r="F442" i="11"/>
  <c r="E442" i="11"/>
  <c r="D442" i="11"/>
  <c r="C442" i="11"/>
  <c r="R441" i="11"/>
  <c r="Q441" i="11"/>
  <c r="P441" i="11"/>
  <c r="O441" i="11"/>
  <c r="N441" i="11"/>
  <c r="M441" i="11"/>
  <c r="L441" i="11"/>
  <c r="K441" i="11"/>
  <c r="J441" i="11"/>
  <c r="I441" i="11"/>
  <c r="H441" i="11"/>
  <c r="G441" i="11"/>
  <c r="F441" i="11"/>
  <c r="E441" i="11"/>
  <c r="D441" i="11"/>
  <c r="C441" i="11"/>
  <c r="R440" i="11"/>
  <c r="Q440" i="11"/>
  <c r="P440" i="11"/>
  <c r="O440" i="11"/>
  <c r="N440" i="11"/>
  <c r="M440" i="11"/>
  <c r="L440" i="11"/>
  <c r="K440" i="11"/>
  <c r="J440" i="11"/>
  <c r="I440" i="11"/>
  <c r="H440" i="11"/>
  <c r="G440" i="11"/>
  <c r="F440" i="11"/>
  <c r="E440" i="11"/>
  <c r="D440" i="11"/>
  <c r="C440" i="11"/>
  <c r="R439" i="11"/>
  <c r="Q439" i="11"/>
  <c r="P439" i="11"/>
  <c r="O439" i="11"/>
  <c r="N439" i="11"/>
  <c r="M439" i="11"/>
  <c r="L439" i="11"/>
  <c r="K439" i="11"/>
  <c r="J439" i="11"/>
  <c r="I439" i="11"/>
  <c r="H439" i="11"/>
  <c r="G439" i="11"/>
  <c r="F439" i="11"/>
  <c r="E439" i="11"/>
  <c r="D439" i="11"/>
  <c r="C439" i="11"/>
  <c r="R438" i="11"/>
  <c r="Q438" i="11"/>
  <c r="P438" i="11"/>
  <c r="O438" i="11"/>
  <c r="N438" i="11"/>
  <c r="M438" i="11"/>
  <c r="L438" i="11"/>
  <c r="K438" i="11"/>
  <c r="J438" i="11"/>
  <c r="I438" i="11"/>
  <c r="H438" i="11"/>
  <c r="G438" i="11"/>
  <c r="F438" i="11"/>
  <c r="E438" i="11"/>
  <c r="D438" i="11"/>
  <c r="C438" i="11"/>
  <c r="R437" i="11"/>
  <c r="Q437" i="11"/>
  <c r="P437" i="11"/>
  <c r="O437" i="11"/>
  <c r="N437" i="11"/>
  <c r="M437" i="11"/>
  <c r="L437" i="11"/>
  <c r="K437" i="11"/>
  <c r="J437" i="11"/>
  <c r="I437" i="11"/>
  <c r="H437" i="11"/>
  <c r="G437" i="11"/>
  <c r="F437" i="11"/>
  <c r="E437" i="11"/>
  <c r="D437" i="11"/>
  <c r="C437" i="11"/>
  <c r="R436" i="11"/>
  <c r="Q436" i="11"/>
  <c r="P436" i="11"/>
  <c r="O436" i="11"/>
  <c r="N436" i="11"/>
  <c r="M436" i="11"/>
  <c r="L436" i="11"/>
  <c r="K436" i="11"/>
  <c r="J436" i="11"/>
  <c r="I436" i="11"/>
  <c r="H436" i="11"/>
  <c r="G436" i="11"/>
  <c r="F436" i="11"/>
  <c r="E436" i="11"/>
  <c r="D436" i="11"/>
  <c r="C436" i="11"/>
  <c r="R435" i="11"/>
  <c r="Q435" i="11"/>
  <c r="P435" i="11"/>
  <c r="O435" i="11"/>
  <c r="N435" i="11"/>
  <c r="M435" i="11"/>
  <c r="L435" i="11"/>
  <c r="K435" i="11"/>
  <c r="J435" i="11"/>
  <c r="I435" i="11"/>
  <c r="H435" i="11"/>
  <c r="G435" i="11"/>
  <c r="F435" i="11"/>
  <c r="E435" i="11"/>
  <c r="D435" i="11"/>
  <c r="C435" i="11"/>
  <c r="R434" i="11"/>
  <c r="Q434" i="11"/>
  <c r="P434" i="11"/>
  <c r="O434" i="11"/>
  <c r="N434" i="11"/>
  <c r="M434" i="11"/>
  <c r="L434" i="11"/>
  <c r="K434" i="11"/>
  <c r="J434" i="11"/>
  <c r="I434" i="11"/>
  <c r="H434" i="11"/>
  <c r="G434" i="11"/>
  <c r="F434" i="11"/>
  <c r="E434" i="11"/>
  <c r="D434" i="11"/>
  <c r="C434" i="11"/>
  <c r="R433" i="11"/>
  <c r="Q433" i="11"/>
  <c r="P433" i="11"/>
  <c r="O433" i="11"/>
  <c r="N433" i="11"/>
  <c r="M433" i="11"/>
  <c r="L433" i="11"/>
  <c r="K433" i="11"/>
  <c r="J433" i="11"/>
  <c r="I433" i="11"/>
  <c r="H433" i="11"/>
  <c r="G433" i="11"/>
  <c r="F433" i="11"/>
  <c r="E433" i="11"/>
  <c r="D433" i="11"/>
  <c r="C433" i="11"/>
  <c r="R432" i="11"/>
  <c r="Q432" i="11"/>
  <c r="P432" i="11"/>
  <c r="O432" i="11"/>
  <c r="N432" i="11"/>
  <c r="M432" i="11"/>
  <c r="L432" i="11"/>
  <c r="K432" i="11"/>
  <c r="J432" i="11"/>
  <c r="I432" i="11"/>
  <c r="H432" i="11"/>
  <c r="G432" i="11"/>
  <c r="F432" i="11"/>
  <c r="E432" i="11"/>
  <c r="D432" i="11"/>
  <c r="C432" i="11"/>
  <c r="R431" i="11"/>
  <c r="Q431" i="11"/>
  <c r="P431" i="11"/>
  <c r="O431" i="11"/>
  <c r="N431" i="11"/>
  <c r="M431" i="11"/>
  <c r="L431" i="11"/>
  <c r="K431" i="11"/>
  <c r="J431" i="11"/>
  <c r="I431" i="11"/>
  <c r="H431" i="11"/>
  <c r="G431" i="11"/>
  <c r="F431" i="11"/>
  <c r="E431" i="11"/>
  <c r="D431" i="11"/>
  <c r="C431" i="11"/>
  <c r="R430" i="11"/>
  <c r="Q430" i="11"/>
  <c r="P430" i="11"/>
  <c r="O430" i="11"/>
  <c r="N430" i="11"/>
  <c r="M430" i="11"/>
  <c r="L430" i="11"/>
  <c r="K430" i="11"/>
  <c r="J430" i="11"/>
  <c r="I430" i="11"/>
  <c r="H430" i="11"/>
  <c r="G430" i="11"/>
  <c r="F430" i="11"/>
  <c r="E430" i="11"/>
  <c r="D430" i="11"/>
  <c r="C430" i="11"/>
  <c r="R429" i="11"/>
  <c r="Q429" i="11"/>
  <c r="P429" i="11"/>
  <c r="O429" i="11"/>
  <c r="N429" i="11"/>
  <c r="M429" i="11"/>
  <c r="L429" i="11"/>
  <c r="K429" i="11"/>
  <c r="J429" i="11"/>
  <c r="I429" i="11"/>
  <c r="H429" i="11"/>
  <c r="G429" i="11"/>
  <c r="F429" i="11"/>
  <c r="E429" i="11"/>
  <c r="D429" i="11"/>
  <c r="C429" i="11"/>
  <c r="R428" i="11"/>
  <c r="Q428" i="11"/>
  <c r="P428" i="11"/>
  <c r="O428" i="11"/>
  <c r="N428" i="11"/>
  <c r="M428" i="11"/>
  <c r="L428" i="11"/>
  <c r="K428" i="11"/>
  <c r="J428" i="11"/>
  <c r="I428" i="11"/>
  <c r="H428" i="11"/>
  <c r="G428" i="11"/>
  <c r="F428" i="11"/>
  <c r="E428" i="11"/>
  <c r="D428" i="11"/>
  <c r="C428" i="11"/>
  <c r="R427" i="11"/>
  <c r="Q427" i="11"/>
  <c r="P427" i="11"/>
  <c r="O427" i="11"/>
  <c r="N427" i="11"/>
  <c r="M427" i="11"/>
  <c r="L427" i="11"/>
  <c r="K427" i="11"/>
  <c r="J427" i="11"/>
  <c r="I427" i="11"/>
  <c r="H427" i="11"/>
  <c r="G427" i="11"/>
  <c r="F427" i="11"/>
  <c r="E427" i="11"/>
  <c r="D427" i="11"/>
  <c r="C427" i="11"/>
  <c r="R426" i="11"/>
  <c r="Q426" i="11"/>
  <c r="P426" i="11"/>
  <c r="O426" i="11"/>
  <c r="N426" i="11"/>
  <c r="M426" i="11"/>
  <c r="L426" i="11"/>
  <c r="K426" i="11"/>
  <c r="J426" i="11"/>
  <c r="I426" i="11"/>
  <c r="H426" i="11"/>
  <c r="G426" i="11"/>
  <c r="F426" i="11"/>
  <c r="E426" i="11"/>
  <c r="D426" i="11"/>
  <c r="C426" i="11"/>
  <c r="R425" i="11"/>
  <c r="Q425" i="11"/>
  <c r="P425" i="11"/>
  <c r="O425" i="11"/>
  <c r="N425" i="11"/>
  <c r="M425" i="11"/>
  <c r="L425" i="11"/>
  <c r="K425" i="11"/>
  <c r="J425" i="11"/>
  <c r="I425" i="11"/>
  <c r="H425" i="11"/>
  <c r="G425" i="11"/>
  <c r="F425" i="11"/>
  <c r="E425" i="11"/>
  <c r="D425" i="11"/>
  <c r="C425" i="11"/>
  <c r="R424" i="11"/>
  <c r="Q424" i="11"/>
  <c r="P424" i="11"/>
  <c r="O424" i="11"/>
  <c r="N424" i="11"/>
  <c r="M424" i="11"/>
  <c r="L424" i="11"/>
  <c r="K424" i="11"/>
  <c r="J424" i="11"/>
  <c r="I424" i="11"/>
  <c r="H424" i="11"/>
  <c r="G424" i="11"/>
  <c r="F424" i="11"/>
  <c r="E424" i="11"/>
  <c r="D424" i="11"/>
  <c r="C424" i="11"/>
  <c r="R423" i="11"/>
  <c r="Q423" i="11"/>
  <c r="P423" i="11"/>
  <c r="O423" i="11"/>
  <c r="N423" i="11"/>
  <c r="M423" i="11"/>
  <c r="L423" i="11"/>
  <c r="K423" i="11"/>
  <c r="J423" i="11"/>
  <c r="I423" i="11"/>
  <c r="H423" i="11"/>
  <c r="G423" i="11"/>
  <c r="F423" i="11"/>
  <c r="E423" i="11"/>
  <c r="D423" i="11"/>
  <c r="C423" i="11"/>
  <c r="R422" i="11"/>
  <c r="Q422" i="11"/>
  <c r="P422" i="11"/>
  <c r="O422" i="11"/>
  <c r="N422" i="11"/>
  <c r="M422" i="11"/>
  <c r="L422" i="11"/>
  <c r="K422" i="11"/>
  <c r="J422" i="11"/>
  <c r="I422" i="11"/>
  <c r="H422" i="11"/>
  <c r="G422" i="11"/>
  <c r="F422" i="11"/>
  <c r="E422" i="11"/>
  <c r="D422" i="11"/>
  <c r="C422" i="11"/>
  <c r="R421" i="11"/>
  <c r="Q421" i="11"/>
  <c r="P421" i="11"/>
  <c r="O421" i="11"/>
  <c r="N421" i="11"/>
  <c r="M421" i="11"/>
  <c r="L421" i="11"/>
  <c r="K421" i="11"/>
  <c r="J421" i="11"/>
  <c r="I421" i="11"/>
  <c r="H421" i="11"/>
  <c r="G421" i="11"/>
  <c r="F421" i="11"/>
  <c r="E421" i="11"/>
  <c r="D421" i="11"/>
  <c r="C421" i="11"/>
  <c r="R420" i="11"/>
  <c r="Q420" i="11"/>
  <c r="P420" i="11"/>
  <c r="O420" i="11"/>
  <c r="N420" i="11"/>
  <c r="M420" i="11"/>
  <c r="L420" i="11"/>
  <c r="K420" i="11"/>
  <c r="J420" i="11"/>
  <c r="I420" i="11"/>
  <c r="H420" i="11"/>
  <c r="G420" i="11"/>
  <c r="F420" i="11"/>
  <c r="E420" i="11"/>
  <c r="D420" i="11"/>
  <c r="C420" i="11"/>
  <c r="R419" i="11"/>
  <c r="Q419" i="11"/>
  <c r="P419" i="11"/>
  <c r="O419" i="11"/>
  <c r="N419" i="11"/>
  <c r="M419" i="11"/>
  <c r="L419" i="11"/>
  <c r="K419" i="11"/>
  <c r="J419" i="11"/>
  <c r="I419" i="11"/>
  <c r="H419" i="11"/>
  <c r="G419" i="11"/>
  <c r="F419" i="11"/>
  <c r="E419" i="11"/>
  <c r="D419" i="11"/>
  <c r="C419" i="11"/>
  <c r="R418" i="11"/>
  <c r="Q418" i="11"/>
  <c r="P418" i="11"/>
  <c r="O418" i="11"/>
  <c r="N418" i="11"/>
  <c r="M418" i="11"/>
  <c r="L418" i="11"/>
  <c r="K418" i="11"/>
  <c r="J418" i="11"/>
  <c r="I418" i="11"/>
  <c r="H418" i="11"/>
  <c r="G418" i="11"/>
  <c r="F418" i="11"/>
  <c r="E418" i="11"/>
  <c r="D418" i="11"/>
  <c r="C418" i="11"/>
  <c r="R417" i="11"/>
  <c r="Q417" i="11"/>
  <c r="P417" i="11"/>
  <c r="O417" i="11"/>
  <c r="N417" i="11"/>
  <c r="M417" i="11"/>
  <c r="L417" i="11"/>
  <c r="K417" i="11"/>
  <c r="J417" i="11"/>
  <c r="I417" i="11"/>
  <c r="H417" i="11"/>
  <c r="G417" i="11"/>
  <c r="F417" i="11"/>
  <c r="E417" i="11"/>
  <c r="D417" i="11"/>
  <c r="C417" i="11"/>
  <c r="R416" i="11"/>
  <c r="Q416" i="11"/>
  <c r="P416" i="11"/>
  <c r="O416" i="11"/>
  <c r="N416" i="11"/>
  <c r="M416" i="11"/>
  <c r="L416" i="11"/>
  <c r="K416" i="11"/>
  <c r="J416" i="11"/>
  <c r="I416" i="11"/>
  <c r="H416" i="11"/>
  <c r="G416" i="11"/>
  <c r="F416" i="11"/>
  <c r="E416" i="11"/>
  <c r="D416" i="11"/>
  <c r="C416" i="11"/>
  <c r="R415" i="11"/>
  <c r="Q415" i="11"/>
  <c r="P415" i="11"/>
  <c r="O415" i="11"/>
  <c r="N415" i="11"/>
  <c r="M415" i="11"/>
  <c r="L415" i="11"/>
  <c r="K415" i="11"/>
  <c r="J415" i="11"/>
  <c r="I415" i="11"/>
  <c r="H415" i="11"/>
  <c r="G415" i="11"/>
  <c r="F415" i="11"/>
  <c r="E415" i="11"/>
  <c r="D415" i="11"/>
  <c r="C415" i="11"/>
  <c r="R414" i="11"/>
  <c r="Q414" i="11"/>
  <c r="P414" i="11"/>
  <c r="O414" i="11"/>
  <c r="N414" i="11"/>
  <c r="M414" i="11"/>
  <c r="L414" i="11"/>
  <c r="K414" i="11"/>
  <c r="J414" i="11"/>
  <c r="I414" i="11"/>
  <c r="H414" i="11"/>
  <c r="G414" i="11"/>
  <c r="F414" i="11"/>
  <c r="E414" i="11"/>
  <c r="D414" i="11"/>
  <c r="C414" i="11"/>
  <c r="R413" i="11"/>
  <c r="Q413" i="11"/>
  <c r="P413" i="11"/>
  <c r="O413" i="11"/>
  <c r="N413" i="11"/>
  <c r="M413" i="11"/>
  <c r="L413" i="11"/>
  <c r="K413" i="11"/>
  <c r="J413" i="11"/>
  <c r="I413" i="11"/>
  <c r="H413" i="11"/>
  <c r="G413" i="11"/>
  <c r="F413" i="11"/>
  <c r="E413" i="11"/>
  <c r="D413" i="11"/>
  <c r="C413" i="11"/>
  <c r="R412" i="11"/>
  <c r="Q412" i="11"/>
  <c r="P412" i="11"/>
  <c r="O412" i="11"/>
  <c r="N412" i="11"/>
  <c r="M412" i="11"/>
  <c r="L412" i="11"/>
  <c r="K412" i="11"/>
  <c r="J412" i="11"/>
  <c r="I412" i="11"/>
  <c r="H412" i="11"/>
  <c r="G412" i="11"/>
  <c r="F412" i="11"/>
  <c r="E412" i="11"/>
  <c r="D412" i="11"/>
  <c r="C412" i="11"/>
  <c r="R411" i="11"/>
  <c r="Q411" i="11"/>
  <c r="P411" i="11"/>
  <c r="O411" i="11"/>
  <c r="N411" i="11"/>
  <c r="M411" i="11"/>
  <c r="L411" i="11"/>
  <c r="K411" i="11"/>
  <c r="J411" i="11"/>
  <c r="I411" i="11"/>
  <c r="H411" i="11"/>
  <c r="G411" i="11"/>
  <c r="F411" i="11"/>
  <c r="E411" i="11"/>
  <c r="D411" i="11"/>
  <c r="C411" i="11"/>
  <c r="R410" i="11"/>
  <c r="Q410" i="11"/>
  <c r="P410" i="11"/>
  <c r="O410" i="11"/>
  <c r="N410" i="11"/>
  <c r="M410" i="11"/>
  <c r="L410" i="11"/>
  <c r="K410" i="11"/>
  <c r="J410" i="11"/>
  <c r="I410" i="11"/>
  <c r="H410" i="11"/>
  <c r="G410" i="11"/>
  <c r="F410" i="11"/>
  <c r="E410" i="11"/>
  <c r="D410" i="11"/>
  <c r="C410" i="11"/>
  <c r="R409" i="11"/>
  <c r="Q409" i="11"/>
  <c r="P409" i="11"/>
  <c r="O409" i="11"/>
  <c r="N409" i="11"/>
  <c r="M409" i="11"/>
  <c r="L409" i="11"/>
  <c r="K409" i="11"/>
  <c r="J409" i="11"/>
  <c r="I409" i="11"/>
  <c r="H409" i="11"/>
  <c r="G409" i="11"/>
  <c r="F409" i="11"/>
  <c r="E409" i="11"/>
  <c r="D409" i="11"/>
  <c r="C409" i="11"/>
  <c r="R408" i="11"/>
  <c r="Q408" i="11"/>
  <c r="P408" i="11"/>
  <c r="O408" i="11"/>
  <c r="N408" i="11"/>
  <c r="M408" i="11"/>
  <c r="L408" i="11"/>
  <c r="K408" i="11"/>
  <c r="J408" i="11"/>
  <c r="I408" i="11"/>
  <c r="H408" i="11"/>
  <c r="G408" i="11"/>
  <c r="F408" i="11"/>
  <c r="E408" i="11"/>
  <c r="D408" i="11"/>
  <c r="C408" i="11"/>
  <c r="R407" i="11"/>
  <c r="Q407" i="11"/>
  <c r="P407" i="11"/>
  <c r="O407" i="11"/>
  <c r="N407" i="11"/>
  <c r="M407" i="11"/>
  <c r="L407" i="11"/>
  <c r="K407" i="11"/>
  <c r="J407" i="11"/>
  <c r="I407" i="11"/>
  <c r="H407" i="11"/>
  <c r="G407" i="11"/>
  <c r="F407" i="11"/>
  <c r="E407" i="11"/>
  <c r="D407" i="11"/>
  <c r="C407" i="11"/>
  <c r="R406" i="11"/>
  <c r="Q406" i="11"/>
  <c r="P406" i="11"/>
  <c r="O406" i="11"/>
  <c r="N406" i="11"/>
  <c r="M406" i="11"/>
  <c r="L406" i="11"/>
  <c r="K406" i="11"/>
  <c r="J406" i="11"/>
  <c r="I406" i="11"/>
  <c r="H406" i="11"/>
  <c r="G406" i="11"/>
  <c r="F406" i="11"/>
  <c r="E406" i="11"/>
  <c r="D406" i="11"/>
  <c r="C406" i="11"/>
  <c r="R405" i="11"/>
  <c r="Q405" i="11"/>
  <c r="P405" i="11"/>
  <c r="O405" i="11"/>
  <c r="N405" i="11"/>
  <c r="M405" i="11"/>
  <c r="L405" i="11"/>
  <c r="K405" i="11"/>
  <c r="J405" i="11"/>
  <c r="I405" i="11"/>
  <c r="H405" i="11"/>
  <c r="G405" i="11"/>
  <c r="F405" i="11"/>
  <c r="E405" i="11"/>
  <c r="D405" i="11"/>
  <c r="C405" i="11"/>
  <c r="R404" i="11"/>
  <c r="Q404" i="11"/>
  <c r="P404" i="11"/>
  <c r="O404" i="11"/>
  <c r="N404" i="11"/>
  <c r="M404" i="11"/>
  <c r="L404" i="11"/>
  <c r="K404" i="11"/>
  <c r="J404" i="11"/>
  <c r="I404" i="11"/>
  <c r="H404" i="11"/>
  <c r="G404" i="11"/>
  <c r="F404" i="11"/>
  <c r="E404" i="11"/>
  <c r="D404" i="11"/>
  <c r="C404" i="11"/>
  <c r="R403" i="11"/>
  <c r="Q403" i="11"/>
  <c r="P403" i="11"/>
  <c r="O403" i="11"/>
  <c r="N403" i="11"/>
  <c r="M403" i="11"/>
  <c r="L403" i="11"/>
  <c r="K403" i="11"/>
  <c r="J403" i="11"/>
  <c r="I403" i="11"/>
  <c r="H403" i="11"/>
  <c r="G403" i="11"/>
  <c r="F403" i="11"/>
  <c r="E403" i="11"/>
  <c r="D403" i="11"/>
  <c r="C403" i="11"/>
  <c r="R402" i="11"/>
  <c r="Q402" i="11"/>
  <c r="P402" i="11"/>
  <c r="O402" i="11"/>
  <c r="N402" i="11"/>
  <c r="M402" i="11"/>
  <c r="L402" i="11"/>
  <c r="K402" i="11"/>
  <c r="J402" i="11"/>
  <c r="I402" i="11"/>
  <c r="H402" i="11"/>
  <c r="G402" i="11"/>
  <c r="F402" i="11"/>
  <c r="E402" i="11"/>
  <c r="D402" i="11"/>
  <c r="C402" i="11"/>
  <c r="R401" i="11"/>
  <c r="Q401" i="11"/>
  <c r="P401" i="11"/>
  <c r="O401" i="11"/>
  <c r="N401" i="11"/>
  <c r="M401" i="11"/>
  <c r="L401" i="11"/>
  <c r="K401" i="11"/>
  <c r="J401" i="11"/>
  <c r="I401" i="11"/>
  <c r="H401" i="11"/>
  <c r="G401" i="11"/>
  <c r="F401" i="11"/>
  <c r="E401" i="11"/>
  <c r="D401" i="11"/>
  <c r="C401" i="11"/>
  <c r="R400" i="11"/>
  <c r="Q400" i="11"/>
  <c r="P400" i="11"/>
  <c r="O400" i="11"/>
  <c r="N400" i="11"/>
  <c r="M400" i="11"/>
  <c r="L400" i="11"/>
  <c r="K400" i="11"/>
  <c r="J400" i="11"/>
  <c r="I400" i="11"/>
  <c r="H400" i="11"/>
  <c r="G400" i="11"/>
  <c r="F400" i="11"/>
  <c r="E400" i="11"/>
  <c r="D400" i="11"/>
  <c r="C400" i="11"/>
  <c r="R399" i="11"/>
  <c r="Q399" i="11"/>
  <c r="P399" i="11"/>
  <c r="O399" i="11"/>
  <c r="N399" i="11"/>
  <c r="M399" i="11"/>
  <c r="L399" i="11"/>
  <c r="K399" i="11"/>
  <c r="J399" i="11"/>
  <c r="I399" i="11"/>
  <c r="H399" i="11"/>
  <c r="G399" i="11"/>
  <c r="F399" i="11"/>
  <c r="E399" i="11"/>
  <c r="D399" i="11"/>
  <c r="C399" i="11"/>
  <c r="R398" i="11"/>
  <c r="Q398" i="11"/>
  <c r="P398" i="11"/>
  <c r="O398" i="11"/>
  <c r="N398" i="11"/>
  <c r="M398" i="11"/>
  <c r="L398" i="11"/>
  <c r="K398" i="11"/>
  <c r="J398" i="11"/>
  <c r="I398" i="11"/>
  <c r="H398" i="11"/>
  <c r="G398" i="11"/>
  <c r="F398" i="11"/>
  <c r="E398" i="11"/>
  <c r="D398" i="11"/>
  <c r="C398" i="11"/>
  <c r="R397" i="11"/>
  <c r="Q397" i="11"/>
  <c r="P397" i="11"/>
  <c r="O397" i="11"/>
  <c r="N397" i="11"/>
  <c r="M397" i="11"/>
  <c r="L397" i="11"/>
  <c r="K397" i="11"/>
  <c r="J397" i="11"/>
  <c r="I397" i="11"/>
  <c r="H397" i="11"/>
  <c r="G397" i="11"/>
  <c r="F397" i="11"/>
  <c r="E397" i="11"/>
  <c r="D397" i="11"/>
  <c r="C397" i="11"/>
  <c r="R396" i="11"/>
  <c r="Q396" i="11"/>
  <c r="P396" i="11"/>
  <c r="O396" i="11"/>
  <c r="N396" i="11"/>
  <c r="M396" i="11"/>
  <c r="L396" i="11"/>
  <c r="K396" i="11"/>
  <c r="J396" i="11"/>
  <c r="I396" i="11"/>
  <c r="H396" i="11"/>
  <c r="G396" i="11"/>
  <c r="F396" i="11"/>
  <c r="E396" i="11"/>
  <c r="D396" i="11"/>
  <c r="C396" i="11"/>
  <c r="R395" i="11"/>
  <c r="Q395" i="11"/>
  <c r="P395" i="11"/>
  <c r="O395" i="11"/>
  <c r="N395" i="11"/>
  <c r="M395" i="11"/>
  <c r="L395" i="11"/>
  <c r="K395" i="11"/>
  <c r="J395" i="11"/>
  <c r="I395" i="11"/>
  <c r="H395" i="11"/>
  <c r="G395" i="11"/>
  <c r="F395" i="11"/>
  <c r="E395" i="11"/>
  <c r="D395" i="11"/>
  <c r="C395" i="11"/>
  <c r="R394" i="11"/>
  <c r="Q394" i="11"/>
  <c r="P394" i="11"/>
  <c r="O394" i="11"/>
  <c r="N394" i="11"/>
  <c r="M394" i="11"/>
  <c r="L394" i="11"/>
  <c r="K394" i="11"/>
  <c r="J394" i="11"/>
  <c r="I394" i="11"/>
  <c r="H394" i="11"/>
  <c r="G394" i="11"/>
  <c r="F394" i="11"/>
  <c r="E394" i="11"/>
  <c r="D394" i="11"/>
  <c r="C394" i="11"/>
  <c r="R393" i="11"/>
  <c r="Q393" i="11"/>
  <c r="P393" i="11"/>
  <c r="O393" i="11"/>
  <c r="N393" i="11"/>
  <c r="M393" i="11"/>
  <c r="L393" i="11"/>
  <c r="K393" i="11"/>
  <c r="J393" i="11"/>
  <c r="I393" i="11"/>
  <c r="H393" i="11"/>
  <c r="G393" i="11"/>
  <c r="F393" i="11"/>
  <c r="E393" i="11"/>
  <c r="D393" i="11"/>
  <c r="C393" i="11"/>
  <c r="R392" i="11"/>
  <c r="Q392" i="11"/>
  <c r="P392" i="11"/>
  <c r="O392" i="11"/>
  <c r="N392" i="11"/>
  <c r="M392" i="11"/>
  <c r="L392" i="11"/>
  <c r="K392" i="11"/>
  <c r="J392" i="11"/>
  <c r="I392" i="11"/>
  <c r="H392" i="11"/>
  <c r="G392" i="11"/>
  <c r="F392" i="11"/>
  <c r="E392" i="11"/>
  <c r="D392" i="11"/>
  <c r="C392" i="11"/>
  <c r="R391" i="11"/>
  <c r="Q391" i="11"/>
  <c r="P391" i="11"/>
  <c r="O391" i="11"/>
  <c r="N391" i="11"/>
  <c r="M391" i="11"/>
  <c r="L391" i="11"/>
  <c r="K391" i="11"/>
  <c r="J391" i="11"/>
  <c r="I391" i="11"/>
  <c r="H391" i="11"/>
  <c r="G391" i="11"/>
  <c r="F391" i="11"/>
  <c r="E391" i="11"/>
  <c r="D391" i="11"/>
  <c r="C391" i="11"/>
  <c r="R390" i="11"/>
  <c r="Q390" i="11"/>
  <c r="P390" i="11"/>
  <c r="O390" i="11"/>
  <c r="N390" i="11"/>
  <c r="M390" i="11"/>
  <c r="L390" i="11"/>
  <c r="K390" i="11"/>
  <c r="J390" i="11"/>
  <c r="I390" i="11"/>
  <c r="H390" i="11"/>
  <c r="G390" i="11"/>
  <c r="F390" i="11"/>
  <c r="E390" i="11"/>
  <c r="D390" i="11"/>
  <c r="C390" i="11"/>
  <c r="R389" i="11"/>
  <c r="Q389" i="11"/>
  <c r="P389" i="11"/>
  <c r="O389" i="11"/>
  <c r="N389" i="11"/>
  <c r="M389" i="11"/>
  <c r="L389" i="11"/>
  <c r="K389" i="11"/>
  <c r="J389" i="11"/>
  <c r="I389" i="11"/>
  <c r="H389" i="11"/>
  <c r="G389" i="11"/>
  <c r="F389" i="11"/>
  <c r="E389" i="11"/>
  <c r="D389" i="11"/>
  <c r="C389" i="11"/>
  <c r="R388" i="11"/>
  <c r="Q388" i="11"/>
  <c r="P388" i="11"/>
  <c r="O388" i="11"/>
  <c r="N388" i="11"/>
  <c r="M388" i="11"/>
  <c r="L388" i="11"/>
  <c r="K388" i="11"/>
  <c r="J388" i="11"/>
  <c r="I388" i="11"/>
  <c r="H388" i="11"/>
  <c r="G388" i="11"/>
  <c r="F388" i="11"/>
  <c r="E388" i="11"/>
  <c r="D388" i="11"/>
  <c r="C388" i="11"/>
  <c r="R387" i="11"/>
  <c r="Q387" i="11"/>
  <c r="P387" i="11"/>
  <c r="O387" i="11"/>
  <c r="N387" i="11"/>
  <c r="M387" i="11"/>
  <c r="L387" i="11"/>
  <c r="K387" i="11"/>
  <c r="J387" i="11"/>
  <c r="I387" i="11"/>
  <c r="H387" i="11"/>
  <c r="G387" i="11"/>
  <c r="F387" i="11"/>
  <c r="E387" i="11"/>
  <c r="D387" i="11"/>
  <c r="C387" i="11"/>
  <c r="R386" i="11"/>
  <c r="Q386" i="11"/>
  <c r="P386" i="11"/>
  <c r="O386" i="11"/>
  <c r="N386" i="11"/>
  <c r="M386" i="11"/>
  <c r="L386" i="11"/>
  <c r="K386" i="11"/>
  <c r="J386" i="11"/>
  <c r="I386" i="11"/>
  <c r="H386" i="11"/>
  <c r="G386" i="11"/>
  <c r="F386" i="11"/>
  <c r="E386" i="11"/>
  <c r="D386" i="11"/>
  <c r="C386" i="11"/>
  <c r="R385" i="11"/>
  <c r="Q385" i="11"/>
  <c r="P385" i="11"/>
  <c r="O385" i="11"/>
  <c r="N385" i="11"/>
  <c r="M385" i="11"/>
  <c r="L385" i="11"/>
  <c r="K385" i="11"/>
  <c r="J385" i="11"/>
  <c r="I385" i="11"/>
  <c r="H385" i="11"/>
  <c r="G385" i="11"/>
  <c r="F385" i="11"/>
  <c r="E385" i="11"/>
  <c r="D385" i="11"/>
  <c r="C385" i="11"/>
  <c r="R384" i="11"/>
  <c r="Q384" i="11"/>
  <c r="P384" i="11"/>
  <c r="O384" i="11"/>
  <c r="N384" i="11"/>
  <c r="M384" i="11"/>
  <c r="L384" i="11"/>
  <c r="K384" i="11"/>
  <c r="J384" i="11"/>
  <c r="I384" i="11"/>
  <c r="H384" i="11"/>
  <c r="G384" i="11"/>
  <c r="F384" i="11"/>
  <c r="E384" i="11"/>
  <c r="D384" i="11"/>
  <c r="C384" i="11"/>
  <c r="R383" i="11"/>
  <c r="Q383" i="11"/>
  <c r="P383" i="11"/>
  <c r="O383" i="11"/>
  <c r="N383" i="11"/>
  <c r="M383" i="11"/>
  <c r="L383" i="11"/>
  <c r="K383" i="11"/>
  <c r="J383" i="11"/>
  <c r="I383" i="11"/>
  <c r="H383" i="11"/>
  <c r="G383" i="11"/>
  <c r="F383" i="11"/>
  <c r="E383" i="11"/>
  <c r="D383" i="11"/>
  <c r="C383" i="11"/>
  <c r="R382" i="11"/>
  <c r="Q382" i="11"/>
  <c r="P382" i="11"/>
  <c r="O382" i="11"/>
  <c r="N382" i="11"/>
  <c r="M382" i="11"/>
  <c r="L382" i="11"/>
  <c r="K382" i="11"/>
  <c r="J382" i="11"/>
  <c r="I382" i="11"/>
  <c r="H382" i="11"/>
  <c r="G382" i="11"/>
  <c r="F382" i="11"/>
  <c r="E382" i="11"/>
  <c r="D382" i="11"/>
  <c r="C382" i="11"/>
  <c r="R381" i="11"/>
  <c r="Q381" i="11"/>
  <c r="P381" i="11"/>
  <c r="O381" i="11"/>
  <c r="N381" i="11"/>
  <c r="M381" i="11"/>
  <c r="L381" i="11"/>
  <c r="K381" i="11"/>
  <c r="J381" i="11"/>
  <c r="I381" i="11"/>
  <c r="H381" i="11"/>
  <c r="G381" i="11"/>
  <c r="F381" i="11"/>
  <c r="E381" i="11"/>
  <c r="D381" i="11"/>
  <c r="C381" i="11"/>
  <c r="R380" i="11"/>
  <c r="Q380" i="11"/>
  <c r="P380" i="11"/>
  <c r="O380" i="11"/>
  <c r="N380" i="11"/>
  <c r="M380" i="11"/>
  <c r="L380" i="11"/>
  <c r="K380" i="11"/>
  <c r="J380" i="11"/>
  <c r="I380" i="11"/>
  <c r="H380" i="11"/>
  <c r="G380" i="11"/>
  <c r="F380" i="11"/>
  <c r="E380" i="11"/>
  <c r="D380" i="11"/>
  <c r="C380" i="11"/>
  <c r="R379" i="11"/>
  <c r="Q379" i="11"/>
  <c r="P379" i="11"/>
  <c r="O379" i="11"/>
  <c r="N379" i="11"/>
  <c r="M379" i="11"/>
  <c r="L379" i="11"/>
  <c r="K379" i="11"/>
  <c r="J379" i="11"/>
  <c r="I379" i="11"/>
  <c r="H379" i="11"/>
  <c r="G379" i="11"/>
  <c r="F379" i="11"/>
  <c r="E379" i="11"/>
  <c r="D379" i="11"/>
  <c r="C379" i="11"/>
  <c r="R378" i="11"/>
  <c r="Q378" i="11"/>
  <c r="P378" i="11"/>
  <c r="O378" i="11"/>
  <c r="N378" i="11"/>
  <c r="M378" i="11"/>
  <c r="L378" i="11"/>
  <c r="K378" i="11"/>
  <c r="J378" i="11"/>
  <c r="I378" i="11"/>
  <c r="H378" i="11"/>
  <c r="G378" i="11"/>
  <c r="F378" i="11"/>
  <c r="E378" i="11"/>
  <c r="D378" i="11"/>
  <c r="C378" i="11"/>
  <c r="R377" i="11"/>
  <c r="Q377" i="11"/>
  <c r="P377" i="11"/>
  <c r="O377" i="11"/>
  <c r="N377" i="11"/>
  <c r="M377" i="11"/>
  <c r="L377" i="11"/>
  <c r="K377" i="11"/>
  <c r="J377" i="11"/>
  <c r="I377" i="11"/>
  <c r="H377" i="11"/>
  <c r="G377" i="11"/>
  <c r="F377" i="11"/>
  <c r="E377" i="11"/>
  <c r="D377" i="11"/>
  <c r="C377" i="11"/>
  <c r="R376" i="11"/>
  <c r="Q376" i="11"/>
  <c r="P376" i="11"/>
  <c r="O376" i="11"/>
  <c r="N376" i="11"/>
  <c r="M376" i="11"/>
  <c r="L376" i="11"/>
  <c r="K376" i="11"/>
  <c r="J376" i="11"/>
  <c r="I376" i="11"/>
  <c r="H376" i="11"/>
  <c r="G376" i="11"/>
  <c r="F376" i="11"/>
  <c r="E376" i="11"/>
  <c r="D376" i="11"/>
  <c r="C376" i="11"/>
  <c r="R375" i="11"/>
  <c r="Q375" i="11"/>
  <c r="P375" i="11"/>
  <c r="O375" i="11"/>
  <c r="N375" i="11"/>
  <c r="M375" i="11"/>
  <c r="L375" i="11"/>
  <c r="K375" i="11"/>
  <c r="J375" i="11"/>
  <c r="I375" i="11"/>
  <c r="H375" i="11"/>
  <c r="G375" i="11"/>
  <c r="F375" i="11"/>
  <c r="E375" i="11"/>
  <c r="D375" i="11"/>
  <c r="C375" i="11"/>
  <c r="R374" i="11"/>
  <c r="Q374" i="11"/>
  <c r="P374" i="11"/>
  <c r="O374" i="11"/>
  <c r="N374" i="11"/>
  <c r="M374" i="11"/>
  <c r="L374" i="11"/>
  <c r="K374" i="11"/>
  <c r="J374" i="11"/>
  <c r="I374" i="11"/>
  <c r="H374" i="11"/>
  <c r="G374" i="11"/>
  <c r="F374" i="11"/>
  <c r="E374" i="11"/>
  <c r="D374" i="11"/>
  <c r="C374" i="11"/>
  <c r="R373" i="11"/>
  <c r="Q373" i="11"/>
  <c r="P373" i="11"/>
  <c r="O373" i="11"/>
  <c r="N373" i="11"/>
  <c r="M373" i="11"/>
  <c r="L373" i="11"/>
  <c r="K373" i="11"/>
  <c r="J373" i="11"/>
  <c r="I373" i="11"/>
  <c r="H373" i="11"/>
  <c r="G373" i="11"/>
  <c r="F373" i="11"/>
  <c r="E373" i="11"/>
  <c r="D373" i="11"/>
  <c r="C373" i="11"/>
  <c r="R372" i="11"/>
  <c r="Q372" i="11"/>
  <c r="P372" i="11"/>
  <c r="O372" i="11"/>
  <c r="N372" i="11"/>
  <c r="M372" i="11"/>
  <c r="L372" i="11"/>
  <c r="K372" i="11"/>
  <c r="J372" i="11"/>
  <c r="I372" i="11"/>
  <c r="H372" i="11"/>
  <c r="G372" i="11"/>
  <c r="F372" i="11"/>
  <c r="E372" i="11"/>
  <c r="D372" i="11"/>
  <c r="C372" i="11"/>
  <c r="R371" i="11"/>
  <c r="Q371" i="11"/>
  <c r="P371" i="11"/>
  <c r="O371" i="11"/>
  <c r="N371" i="11"/>
  <c r="M371" i="11"/>
  <c r="L371" i="11"/>
  <c r="K371" i="11"/>
  <c r="J371" i="11"/>
  <c r="I371" i="11"/>
  <c r="H371" i="11"/>
  <c r="G371" i="11"/>
  <c r="F371" i="11"/>
  <c r="E371" i="11"/>
  <c r="D371" i="11"/>
  <c r="C371" i="11"/>
  <c r="R370" i="11"/>
  <c r="Q370" i="11"/>
  <c r="P370" i="11"/>
  <c r="O370" i="11"/>
  <c r="N370" i="11"/>
  <c r="M370" i="11"/>
  <c r="L370" i="11"/>
  <c r="K370" i="11"/>
  <c r="J370" i="11"/>
  <c r="I370" i="11"/>
  <c r="H370" i="11"/>
  <c r="G370" i="11"/>
  <c r="F370" i="11"/>
  <c r="E370" i="11"/>
  <c r="D370" i="11"/>
  <c r="C370" i="11"/>
  <c r="R369" i="11"/>
  <c r="Q369" i="11"/>
  <c r="P369" i="11"/>
  <c r="O369" i="11"/>
  <c r="N369" i="11"/>
  <c r="M369" i="11"/>
  <c r="L369" i="11"/>
  <c r="K369" i="11"/>
  <c r="J369" i="11"/>
  <c r="I369" i="11"/>
  <c r="H369" i="11"/>
  <c r="G369" i="11"/>
  <c r="F369" i="11"/>
  <c r="E369" i="11"/>
  <c r="D369" i="11"/>
  <c r="C369" i="11"/>
  <c r="R368" i="11"/>
  <c r="Q368" i="11"/>
  <c r="P368" i="11"/>
  <c r="O368" i="11"/>
  <c r="N368" i="11"/>
  <c r="M368" i="11"/>
  <c r="L368" i="11"/>
  <c r="K368" i="11"/>
  <c r="J368" i="11"/>
  <c r="I368" i="11"/>
  <c r="H368" i="11"/>
  <c r="G368" i="11"/>
  <c r="F368" i="11"/>
  <c r="E368" i="11"/>
  <c r="D368" i="11"/>
  <c r="C368" i="11"/>
  <c r="R367" i="11"/>
  <c r="Q367" i="11"/>
  <c r="P367" i="11"/>
  <c r="O367" i="11"/>
  <c r="N367" i="11"/>
  <c r="M367" i="11"/>
  <c r="L367" i="11"/>
  <c r="K367" i="11"/>
  <c r="J367" i="11"/>
  <c r="I367" i="11"/>
  <c r="H367" i="11"/>
  <c r="G367" i="11"/>
  <c r="F367" i="11"/>
  <c r="E367" i="11"/>
  <c r="D367" i="11"/>
  <c r="C367" i="11"/>
  <c r="R366" i="11"/>
  <c r="Q366" i="11"/>
  <c r="P366" i="11"/>
  <c r="O366" i="11"/>
  <c r="N366" i="11"/>
  <c r="M366" i="11"/>
  <c r="L366" i="11"/>
  <c r="K366" i="11"/>
  <c r="J366" i="11"/>
  <c r="I366" i="11"/>
  <c r="H366" i="11"/>
  <c r="G366" i="11"/>
  <c r="F366" i="11"/>
  <c r="E366" i="11"/>
  <c r="D366" i="11"/>
  <c r="C366" i="11"/>
  <c r="R365" i="11"/>
  <c r="Q365" i="11"/>
  <c r="P365" i="11"/>
  <c r="O365" i="11"/>
  <c r="N365" i="11"/>
  <c r="M365" i="11"/>
  <c r="L365" i="11"/>
  <c r="K365" i="11"/>
  <c r="J365" i="11"/>
  <c r="I365" i="11"/>
  <c r="H365" i="11"/>
  <c r="G365" i="11"/>
  <c r="F365" i="11"/>
  <c r="E365" i="11"/>
  <c r="D365" i="11"/>
  <c r="C365" i="11"/>
  <c r="R364" i="11"/>
  <c r="Q364" i="11"/>
  <c r="P364" i="11"/>
  <c r="O364" i="11"/>
  <c r="N364" i="11"/>
  <c r="M364" i="11"/>
  <c r="L364" i="11"/>
  <c r="K364" i="11"/>
  <c r="J364" i="11"/>
  <c r="I364" i="11"/>
  <c r="H364" i="11"/>
  <c r="G364" i="11"/>
  <c r="F364" i="11"/>
  <c r="E364" i="11"/>
  <c r="D364" i="11"/>
  <c r="C364" i="11"/>
  <c r="R363" i="11"/>
  <c r="Q363" i="11"/>
  <c r="P363" i="11"/>
  <c r="O363" i="11"/>
  <c r="N363" i="11"/>
  <c r="M363" i="11"/>
  <c r="L363" i="11"/>
  <c r="K363" i="11"/>
  <c r="J363" i="11"/>
  <c r="I363" i="11"/>
  <c r="H363" i="11"/>
  <c r="G363" i="11"/>
  <c r="F363" i="11"/>
  <c r="E363" i="11"/>
  <c r="D363" i="11"/>
  <c r="C363" i="11"/>
  <c r="R362" i="11"/>
  <c r="Q362" i="11"/>
  <c r="P362" i="11"/>
  <c r="O362" i="11"/>
  <c r="N362" i="11"/>
  <c r="M362" i="11"/>
  <c r="L362" i="11"/>
  <c r="K362" i="11"/>
  <c r="J362" i="11"/>
  <c r="I362" i="11"/>
  <c r="H362" i="11"/>
  <c r="G362" i="11"/>
  <c r="F362" i="11"/>
  <c r="E362" i="11"/>
  <c r="D362" i="11"/>
  <c r="C362" i="11"/>
  <c r="R361" i="11"/>
  <c r="Q361" i="11"/>
  <c r="P361" i="11"/>
  <c r="O361" i="11"/>
  <c r="N361" i="11"/>
  <c r="M361" i="11"/>
  <c r="L361" i="11"/>
  <c r="K361" i="11"/>
  <c r="J361" i="11"/>
  <c r="I361" i="11"/>
  <c r="H361" i="11"/>
  <c r="G361" i="11"/>
  <c r="F361" i="11"/>
  <c r="E361" i="11"/>
  <c r="D361" i="11"/>
  <c r="C361" i="11"/>
  <c r="R360" i="11"/>
  <c r="Q360" i="11"/>
  <c r="P360" i="11"/>
  <c r="O360" i="11"/>
  <c r="N360" i="11"/>
  <c r="M360" i="11"/>
  <c r="L360" i="11"/>
  <c r="K360" i="11"/>
  <c r="J360" i="11"/>
  <c r="I360" i="11"/>
  <c r="H360" i="11"/>
  <c r="G360" i="11"/>
  <c r="F360" i="11"/>
  <c r="E360" i="11"/>
  <c r="D360" i="11"/>
  <c r="C360" i="11"/>
  <c r="R359" i="11"/>
  <c r="Q359" i="11"/>
  <c r="P359" i="11"/>
  <c r="O359" i="11"/>
  <c r="N359" i="11"/>
  <c r="M359" i="11"/>
  <c r="L359" i="11"/>
  <c r="K359" i="11"/>
  <c r="J359" i="11"/>
  <c r="I359" i="11"/>
  <c r="H359" i="11"/>
  <c r="G359" i="11"/>
  <c r="F359" i="11"/>
  <c r="E359" i="11"/>
  <c r="D359" i="11"/>
  <c r="C359" i="11"/>
  <c r="R358" i="11"/>
  <c r="Q358" i="11"/>
  <c r="P358" i="11"/>
  <c r="O358" i="11"/>
  <c r="N358" i="11"/>
  <c r="M358" i="11"/>
  <c r="L358" i="11"/>
  <c r="K358" i="11"/>
  <c r="J358" i="11"/>
  <c r="I358" i="11"/>
  <c r="H358" i="11"/>
  <c r="G358" i="11"/>
  <c r="F358" i="11"/>
  <c r="E358" i="11"/>
  <c r="D358" i="11"/>
  <c r="C358" i="11"/>
  <c r="R357" i="11"/>
  <c r="Q357" i="11"/>
  <c r="P357" i="11"/>
  <c r="O357" i="11"/>
  <c r="N357" i="11"/>
  <c r="M357" i="11"/>
  <c r="L357" i="11"/>
  <c r="K357" i="11"/>
  <c r="J357" i="11"/>
  <c r="I357" i="11"/>
  <c r="H357" i="11"/>
  <c r="G357" i="11"/>
  <c r="F357" i="11"/>
  <c r="E357" i="11"/>
  <c r="D357" i="11"/>
  <c r="C357" i="11"/>
  <c r="R356" i="11"/>
  <c r="Q356" i="11"/>
  <c r="P356" i="11"/>
  <c r="O356" i="11"/>
  <c r="N356" i="11"/>
  <c r="M356" i="11"/>
  <c r="L356" i="11"/>
  <c r="K356" i="11"/>
  <c r="J356" i="11"/>
  <c r="I356" i="11"/>
  <c r="H356" i="11"/>
  <c r="G356" i="11"/>
  <c r="F356" i="11"/>
  <c r="E356" i="11"/>
  <c r="D356" i="11"/>
  <c r="C356" i="11"/>
  <c r="R355" i="11"/>
  <c r="Q355" i="11"/>
  <c r="P355" i="11"/>
  <c r="O355" i="11"/>
  <c r="N355" i="11"/>
  <c r="M355" i="11"/>
  <c r="L355" i="11"/>
  <c r="K355" i="11"/>
  <c r="J355" i="11"/>
  <c r="I355" i="11"/>
  <c r="H355" i="11"/>
  <c r="G355" i="11"/>
  <c r="F355" i="11"/>
  <c r="E355" i="11"/>
  <c r="D355" i="11"/>
  <c r="C355" i="11"/>
  <c r="R354" i="11"/>
  <c r="Q354" i="11"/>
  <c r="P354" i="11"/>
  <c r="O354" i="11"/>
  <c r="N354" i="11"/>
  <c r="M354" i="11"/>
  <c r="L354" i="11"/>
  <c r="K354" i="11"/>
  <c r="J354" i="11"/>
  <c r="I354" i="11"/>
  <c r="H354" i="11"/>
  <c r="G354" i="11"/>
  <c r="F354" i="11"/>
  <c r="E354" i="11"/>
  <c r="D354" i="11"/>
  <c r="C354" i="11"/>
  <c r="R353" i="11"/>
  <c r="Q353" i="11"/>
  <c r="P353" i="11"/>
  <c r="O353" i="11"/>
  <c r="N353" i="11"/>
  <c r="M353" i="11"/>
  <c r="L353" i="11"/>
  <c r="K353" i="11"/>
  <c r="J353" i="11"/>
  <c r="I353" i="11"/>
  <c r="H353" i="11"/>
  <c r="G353" i="11"/>
  <c r="F353" i="11"/>
  <c r="E353" i="11"/>
  <c r="D353" i="11"/>
  <c r="C353" i="11"/>
  <c r="R352" i="11"/>
  <c r="Q352" i="11"/>
  <c r="P352" i="11"/>
  <c r="O352" i="11"/>
  <c r="N352" i="11"/>
  <c r="M352" i="11"/>
  <c r="L352" i="11"/>
  <c r="K352" i="11"/>
  <c r="J352" i="11"/>
  <c r="I352" i="11"/>
  <c r="H352" i="11"/>
  <c r="G352" i="11"/>
  <c r="F352" i="11"/>
  <c r="E352" i="11"/>
  <c r="D352" i="11"/>
  <c r="C352" i="11"/>
  <c r="R351" i="11"/>
  <c r="Q351" i="11"/>
  <c r="P351" i="11"/>
  <c r="O351" i="11"/>
  <c r="N351" i="11"/>
  <c r="M351" i="11"/>
  <c r="L351" i="11"/>
  <c r="K351" i="11"/>
  <c r="J351" i="11"/>
  <c r="I351" i="11"/>
  <c r="H351" i="11"/>
  <c r="G351" i="11"/>
  <c r="F351" i="11"/>
  <c r="E351" i="11"/>
  <c r="D351" i="11"/>
  <c r="C351" i="11"/>
  <c r="R350" i="11"/>
  <c r="Q350" i="11"/>
  <c r="P350" i="11"/>
  <c r="O350" i="11"/>
  <c r="N350" i="11"/>
  <c r="M350" i="11"/>
  <c r="L350" i="11"/>
  <c r="K350" i="11"/>
  <c r="J350" i="11"/>
  <c r="I350" i="11"/>
  <c r="H350" i="11"/>
  <c r="G350" i="11"/>
  <c r="F350" i="11"/>
  <c r="E350" i="11"/>
  <c r="D350" i="11"/>
  <c r="C350" i="11"/>
  <c r="R349" i="11"/>
  <c r="Q349" i="11"/>
  <c r="P349" i="11"/>
  <c r="O349" i="11"/>
  <c r="N349" i="11"/>
  <c r="M349" i="11"/>
  <c r="L349" i="11"/>
  <c r="K349" i="11"/>
  <c r="J349" i="11"/>
  <c r="I349" i="11"/>
  <c r="H349" i="11"/>
  <c r="G349" i="11"/>
  <c r="F349" i="11"/>
  <c r="E349" i="11"/>
  <c r="D349" i="11"/>
  <c r="C349" i="11"/>
  <c r="R348" i="11"/>
  <c r="Q348" i="11"/>
  <c r="P348" i="11"/>
  <c r="O348" i="11"/>
  <c r="N348" i="11"/>
  <c r="M348" i="11"/>
  <c r="L348" i="11"/>
  <c r="K348" i="11"/>
  <c r="J348" i="11"/>
  <c r="I348" i="11"/>
  <c r="H348" i="11"/>
  <c r="G348" i="11"/>
  <c r="F348" i="11"/>
  <c r="E348" i="11"/>
  <c r="D348" i="11"/>
  <c r="C348" i="11"/>
  <c r="R347" i="11"/>
  <c r="Q347" i="11"/>
  <c r="P347" i="11"/>
  <c r="O347" i="11"/>
  <c r="N347" i="11"/>
  <c r="M347" i="11"/>
  <c r="L347" i="11"/>
  <c r="K347" i="11"/>
  <c r="J347" i="11"/>
  <c r="I347" i="11"/>
  <c r="H347" i="11"/>
  <c r="G347" i="11"/>
  <c r="F347" i="11"/>
  <c r="E347" i="11"/>
  <c r="D347" i="11"/>
  <c r="C347" i="11"/>
  <c r="R346" i="11"/>
  <c r="Q346" i="11"/>
  <c r="P346" i="11"/>
  <c r="O346" i="11"/>
  <c r="N346" i="11"/>
  <c r="M346" i="11"/>
  <c r="L346" i="11"/>
  <c r="K346" i="11"/>
  <c r="J346" i="11"/>
  <c r="I346" i="11"/>
  <c r="H346" i="11"/>
  <c r="G346" i="11"/>
  <c r="F346" i="11"/>
  <c r="E346" i="11"/>
  <c r="D346" i="11"/>
  <c r="C346" i="11"/>
  <c r="R345" i="11"/>
  <c r="Q345" i="11"/>
  <c r="P345" i="11"/>
  <c r="O345" i="11"/>
  <c r="N345" i="11"/>
  <c r="M345" i="11"/>
  <c r="L345" i="11"/>
  <c r="K345" i="11"/>
  <c r="J345" i="11"/>
  <c r="I345" i="11"/>
  <c r="H345" i="11"/>
  <c r="G345" i="11"/>
  <c r="F345" i="11"/>
  <c r="E345" i="11"/>
  <c r="D345" i="11"/>
  <c r="C345" i="11"/>
  <c r="R344" i="11"/>
  <c r="Q344" i="11"/>
  <c r="P344" i="11"/>
  <c r="O344" i="11"/>
  <c r="N344" i="11"/>
  <c r="M344" i="11"/>
  <c r="L344" i="11"/>
  <c r="K344" i="11"/>
  <c r="J344" i="11"/>
  <c r="I344" i="11"/>
  <c r="H344" i="11"/>
  <c r="G344" i="11"/>
  <c r="F344" i="11"/>
  <c r="E344" i="11"/>
  <c r="D344" i="11"/>
  <c r="C344" i="11"/>
  <c r="R343" i="11"/>
  <c r="Q343" i="11"/>
  <c r="P343" i="11"/>
  <c r="O343" i="11"/>
  <c r="N343" i="11"/>
  <c r="M343" i="11"/>
  <c r="L343" i="11"/>
  <c r="K343" i="11"/>
  <c r="J343" i="11"/>
  <c r="I343" i="11"/>
  <c r="H343" i="11"/>
  <c r="G343" i="11"/>
  <c r="F343" i="11"/>
  <c r="E343" i="11"/>
  <c r="D343" i="11"/>
  <c r="C343" i="11"/>
  <c r="R342" i="11"/>
  <c r="Q342" i="11"/>
  <c r="P342" i="11"/>
  <c r="O342" i="11"/>
  <c r="N342" i="11"/>
  <c r="M342" i="11"/>
  <c r="L342" i="11"/>
  <c r="K342" i="11"/>
  <c r="J342" i="11"/>
  <c r="I342" i="11"/>
  <c r="H342" i="11"/>
  <c r="G342" i="11"/>
  <c r="F342" i="11"/>
  <c r="E342" i="11"/>
  <c r="D342" i="11"/>
  <c r="C342" i="11"/>
  <c r="R341" i="11"/>
  <c r="Q341" i="11"/>
  <c r="P341" i="11"/>
  <c r="O341" i="11"/>
  <c r="N341" i="11"/>
  <c r="M341" i="11"/>
  <c r="L341" i="11"/>
  <c r="K341" i="11"/>
  <c r="J341" i="11"/>
  <c r="I341" i="11"/>
  <c r="H341" i="11"/>
  <c r="G341" i="11"/>
  <c r="F341" i="11"/>
  <c r="E341" i="11"/>
  <c r="D341" i="11"/>
  <c r="C341" i="11"/>
  <c r="R340" i="11"/>
  <c r="Q340" i="11"/>
  <c r="P340" i="11"/>
  <c r="O340" i="11"/>
  <c r="N340" i="11"/>
  <c r="M340" i="11"/>
  <c r="L340" i="11"/>
  <c r="K340" i="11"/>
  <c r="J340" i="11"/>
  <c r="I340" i="11"/>
  <c r="H340" i="11"/>
  <c r="G340" i="11"/>
  <c r="F340" i="11"/>
  <c r="E340" i="11"/>
  <c r="D340" i="11"/>
  <c r="C340" i="11"/>
  <c r="R339" i="11"/>
  <c r="Q339" i="11"/>
  <c r="P339" i="11"/>
  <c r="O339" i="11"/>
  <c r="N339" i="11"/>
  <c r="M339" i="11"/>
  <c r="L339" i="11"/>
  <c r="K339" i="11"/>
  <c r="J339" i="11"/>
  <c r="I339" i="11"/>
  <c r="H339" i="11"/>
  <c r="G339" i="11"/>
  <c r="F339" i="11"/>
  <c r="E339" i="11"/>
  <c r="D339" i="11"/>
  <c r="C339" i="11"/>
  <c r="R338" i="11"/>
  <c r="Q338" i="11"/>
  <c r="P338" i="11"/>
  <c r="O338" i="11"/>
  <c r="N338" i="11"/>
  <c r="M338" i="11"/>
  <c r="L338" i="11"/>
  <c r="K338" i="11"/>
  <c r="J338" i="11"/>
  <c r="I338" i="11"/>
  <c r="H338" i="11"/>
  <c r="G338" i="11"/>
  <c r="F338" i="11"/>
  <c r="E338" i="11"/>
  <c r="D338" i="11"/>
  <c r="C338" i="11"/>
  <c r="R337" i="11"/>
  <c r="Q337" i="11"/>
  <c r="P337" i="11"/>
  <c r="O337" i="11"/>
  <c r="N337" i="11"/>
  <c r="M337" i="11"/>
  <c r="L337" i="11"/>
  <c r="K337" i="11"/>
  <c r="J337" i="11"/>
  <c r="I337" i="11"/>
  <c r="H337" i="11"/>
  <c r="G337" i="11"/>
  <c r="F337" i="11"/>
  <c r="E337" i="11"/>
  <c r="D337" i="11"/>
  <c r="C337" i="11"/>
  <c r="R336" i="11"/>
  <c r="Q336" i="11"/>
  <c r="P336" i="11"/>
  <c r="O336" i="11"/>
  <c r="N336" i="11"/>
  <c r="M336" i="11"/>
  <c r="L336" i="11"/>
  <c r="K336" i="11"/>
  <c r="J336" i="11"/>
  <c r="I336" i="11"/>
  <c r="H336" i="11"/>
  <c r="G336" i="11"/>
  <c r="F336" i="11"/>
  <c r="E336" i="11"/>
  <c r="D336" i="11"/>
  <c r="C336" i="11"/>
  <c r="R335" i="11"/>
  <c r="Q335" i="11"/>
  <c r="P335" i="11"/>
  <c r="O335" i="11"/>
  <c r="N335" i="11"/>
  <c r="M335" i="11"/>
  <c r="L335" i="11"/>
  <c r="K335" i="11"/>
  <c r="J335" i="11"/>
  <c r="I335" i="11"/>
  <c r="H335" i="11"/>
  <c r="G335" i="11"/>
  <c r="F335" i="11"/>
  <c r="E335" i="11"/>
  <c r="D335" i="11"/>
  <c r="C335" i="11"/>
  <c r="R334" i="11"/>
  <c r="Q334" i="11"/>
  <c r="P334" i="11"/>
  <c r="O334" i="11"/>
  <c r="N334" i="11"/>
  <c r="M334" i="11"/>
  <c r="L334" i="11"/>
  <c r="K334" i="11"/>
  <c r="J334" i="11"/>
  <c r="I334" i="11"/>
  <c r="H334" i="11"/>
  <c r="G334" i="11"/>
  <c r="F334" i="11"/>
  <c r="E334" i="11"/>
  <c r="D334" i="11"/>
  <c r="C334" i="11"/>
  <c r="R333" i="11"/>
  <c r="Q333" i="11"/>
  <c r="P333" i="11"/>
  <c r="O333" i="11"/>
  <c r="N333" i="11"/>
  <c r="M333" i="11"/>
  <c r="L333" i="11"/>
  <c r="K333" i="11"/>
  <c r="J333" i="11"/>
  <c r="I333" i="11"/>
  <c r="H333" i="11"/>
  <c r="G333" i="11"/>
  <c r="F333" i="11"/>
  <c r="E333" i="11"/>
  <c r="D333" i="11"/>
  <c r="C333" i="11"/>
  <c r="R332" i="11"/>
  <c r="Q332" i="11"/>
  <c r="P332" i="11"/>
  <c r="O332" i="11"/>
  <c r="N332" i="11"/>
  <c r="M332" i="11"/>
  <c r="L332" i="11"/>
  <c r="K332" i="11"/>
  <c r="J332" i="11"/>
  <c r="I332" i="11"/>
  <c r="H332" i="11"/>
  <c r="G332" i="11"/>
  <c r="F332" i="11"/>
  <c r="E332" i="11"/>
  <c r="D332" i="11"/>
  <c r="C332" i="11"/>
  <c r="R331" i="11"/>
  <c r="Q331" i="11"/>
  <c r="P331" i="11"/>
  <c r="O331" i="11"/>
  <c r="N331" i="11"/>
  <c r="M331" i="11"/>
  <c r="L331" i="11"/>
  <c r="K331" i="11"/>
  <c r="J331" i="11"/>
  <c r="I331" i="11"/>
  <c r="H331" i="11"/>
  <c r="G331" i="11"/>
  <c r="F331" i="11"/>
  <c r="E331" i="11"/>
  <c r="D331" i="11"/>
  <c r="C331" i="11"/>
  <c r="R330" i="11"/>
  <c r="Q330" i="11"/>
  <c r="P330" i="11"/>
  <c r="O330" i="11"/>
  <c r="N330" i="11"/>
  <c r="M330" i="11"/>
  <c r="L330" i="11"/>
  <c r="K330" i="11"/>
  <c r="J330" i="11"/>
  <c r="I330" i="11"/>
  <c r="H330" i="11"/>
  <c r="G330" i="11"/>
  <c r="F330" i="11"/>
  <c r="E330" i="11"/>
  <c r="D330" i="11"/>
  <c r="C330" i="11"/>
  <c r="R329" i="11"/>
  <c r="Q329" i="11"/>
  <c r="P329" i="11"/>
  <c r="O329" i="11"/>
  <c r="N329" i="11"/>
  <c r="M329" i="11"/>
  <c r="L329" i="11"/>
  <c r="K329" i="11"/>
  <c r="J329" i="11"/>
  <c r="I329" i="11"/>
  <c r="H329" i="11"/>
  <c r="G329" i="11"/>
  <c r="F329" i="11"/>
  <c r="E329" i="11"/>
  <c r="D329" i="11"/>
  <c r="C329" i="11"/>
  <c r="R328" i="11"/>
  <c r="Q328" i="11"/>
  <c r="P328" i="11"/>
  <c r="O328" i="11"/>
  <c r="N328" i="11"/>
  <c r="M328" i="11"/>
  <c r="L328" i="11"/>
  <c r="K328" i="11"/>
  <c r="J328" i="11"/>
  <c r="I328" i="11"/>
  <c r="H328" i="11"/>
  <c r="G328" i="11"/>
  <c r="F328" i="11"/>
  <c r="E328" i="11"/>
  <c r="D328" i="11"/>
  <c r="C328" i="11"/>
  <c r="R327" i="11"/>
  <c r="Q327" i="11"/>
  <c r="P327" i="11"/>
  <c r="O327" i="11"/>
  <c r="N327" i="11"/>
  <c r="M327" i="11"/>
  <c r="L327" i="11"/>
  <c r="K327" i="11"/>
  <c r="J327" i="11"/>
  <c r="I327" i="11"/>
  <c r="H327" i="11"/>
  <c r="G327" i="11"/>
  <c r="F327" i="11"/>
  <c r="E327" i="11"/>
  <c r="D327" i="11"/>
  <c r="C327" i="11"/>
  <c r="R326" i="11"/>
  <c r="Q326" i="11"/>
  <c r="P326" i="11"/>
  <c r="O326" i="11"/>
  <c r="N326" i="11"/>
  <c r="M326" i="11"/>
  <c r="L326" i="11"/>
  <c r="K326" i="11"/>
  <c r="J326" i="11"/>
  <c r="I326" i="11"/>
  <c r="H326" i="11"/>
  <c r="G326" i="11"/>
  <c r="F326" i="11"/>
  <c r="E326" i="11"/>
  <c r="D326" i="11"/>
  <c r="C326" i="11"/>
  <c r="R325" i="11"/>
  <c r="Q325" i="11"/>
  <c r="P325" i="11"/>
  <c r="O325" i="11"/>
  <c r="N325" i="11"/>
  <c r="M325" i="11"/>
  <c r="L325" i="11"/>
  <c r="K325" i="11"/>
  <c r="J325" i="11"/>
  <c r="I325" i="11"/>
  <c r="H325" i="11"/>
  <c r="G325" i="11"/>
  <c r="F325" i="11"/>
  <c r="E325" i="11"/>
  <c r="D325" i="11"/>
  <c r="C325" i="11"/>
  <c r="R324" i="11"/>
  <c r="Q324" i="11"/>
  <c r="P324" i="11"/>
  <c r="O324" i="11"/>
  <c r="N324" i="11"/>
  <c r="M324" i="11"/>
  <c r="L324" i="11"/>
  <c r="K324" i="11"/>
  <c r="J324" i="11"/>
  <c r="I324" i="11"/>
  <c r="H324" i="11"/>
  <c r="G324" i="11"/>
  <c r="F324" i="11"/>
  <c r="E324" i="11"/>
  <c r="D324" i="11"/>
  <c r="C324" i="11"/>
  <c r="R323" i="11"/>
  <c r="Q323" i="11"/>
  <c r="P323" i="11"/>
  <c r="O323" i="11"/>
  <c r="N323" i="11"/>
  <c r="M323" i="11"/>
  <c r="L323" i="11"/>
  <c r="K323" i="11"/>
  <c r="J323" i="11"/>
  <c r="I323" i="11"/>
  <c r="H323" i="11"/>
  <c r="G323" i="11"/>
  <c r="F323" i="11"/>
  <c r="E323" i="11"/>
  <c r="D323" i="11"/>
  <c r="C323" i="11"/>
  <c r="R322" i="11"/>
  <c r="Q322" i="11"/>
  <c r="P322" i="11"/>
  <c r="O322" i="11"/>
  <c r="N322" i="11"/>
  <c r="M322" i="11"/>
  <c r="L322" i="11"/>
  <c r="K322" i="11"/>
  <c r="J322" i="11"/>
  <c r="I322" i="11"/>
  <c r="H322" i="11"/>
  <c r="G322" i="11"/>
  <c r="F322" i="11"/>
  <c r="E322" i="11"/>
  <c r="D322" i="11"/>
  <c r="C322" i="11"/>
  <c r="R321" i="11"/>
  <c r="Q321" i="11"/>
  <c r="P321" i="11"/>
  <c r="O321" i="11"/>
  <c r="N321" i="11"/>
  <c r="M321" i="11"/>
  <c r="L321" i="11"/>
  <c r="K321" i="11"/>
  <c r="J321" i="11"/>
  <c r="I321" i="11"/>
  <c r="H321" i="11"/>
  <c r="G321" i="11"/>
  <c r="F321" i="11"/>
  <c r="E321" i="11"/>
  <c r="D321" i="11"/>
  <c r="C321" i="11"/>
  <c r="R320" i="11"/>
  <c r="Q320" i="11"/>
  <c r="P320" i="11"/>
  <c r="O320" i="11"/>
  <c r="N320" i="11"/>
  <c r="M320" i="11"/>
  <c r="L320" i="11"/>
  <c r="K320" i="11"/>
  <c r="J320" i="11"/>
  <c r="I320" i="11"/>
  <c r="H320" i="11"/>
  <c r="G320" i="11"/>
  <c r="F320" i="11"/>
  <c r="E320" i="11"/>
  <c r="D320" i="11"/>
  <c r="C320" i="11"/>
  <c r="R319" i="11"/>
  <c r="Q319" i="11"/>
  <c r="P319" i="11"/>
  <c r="O319" i="11"/>
  <c r="N319" i="11"/>
  <c r="M319" i="11"/>
  <c r="L319" i="11"/>
  <c r="K319" i="11"/>
  <c r="J319" i="11"/>
  <c r="I319" i="11"/>
  <c r="H319" i="11"/>
  <c r="G319" i="11"/>
  <c r="F319" i="11"/>
  <c r="E319" i="11"/>
  <c r="D319" i="11"/>
  <c r="C319" i="11"/>
  <c r="R318" i="11"/>
  <c r="Q318" i="11"/>
  <c r="P318" i="11"/>
  <c r="O318" i="11"/>
  <c r="N318" i="11"/>
  <c r="M318" i="11"/>
  <c r="L318" i="11"/>
  <c r="K318" i="11"/>
  <c r="J318" i="11"/>
  <c r="I318" i="11"/>
  <c r="H318" i="11"/>
  <c r="G318" i="11"/>
  <c r="F318" i="11"/>
  <c r="E318" i="11"/>
  <c r="D318" i="11"/>
  <c r="C318" i="11"/>
  <c r="R317" i="11"/>
  <c r="Q317" i="11"/>
  <c r="P317" i="11"/>
  <c r="O317" i="11"/>
  <c r="N317" i="11"/>
  <c r="M317" i="11"/>
  <c r="L317" i="11"/>
  <c r="K317" i="11"/>
  <c r="J317" i="11"/>
  <c r="I317" i="11"/>
  <c r="H317" i="11"/>
  <c r="G317" i="11"/>
  <c r="F317" i="11"/>
  <c r="E317" i="11"/>
  <c r="D317" i="11"/>
  <c r="C317" i="11"/>
  <c r="R316" i="11"/>
  <c r="Q316" i="11"/>
  <c r="P316" i="11"/>
  <c r="O316" i="11"/>
  <c r="N316" i="11"/>
  <c r="M316" i="11"/>
  <c r="L316" i="11"/>
  <c r="K316" i="11"/>
  <c r="J316" i="11"/>
  <c r="I316" i="11"/>
  <c r="H316" i="11"/>
  <c r="G316" i="11"/>
  <c r="F316" i="11"/>
  <c r="E316" i="11"/>
  <c r="D316" i="11"/>
  <c r="C316" i="11"/>
  <c r="R315" i="11"/>
  <c r="Q315" i="11"/>
  <c r="P315" i="11"/>
  <c r="O315" i="11"/>
  <c r="N315" i="11"/>
  <c r="M315" i="11"/>
  <c r="L315" i="11"/>
  <c r="K315" i="11"/>
  <c r="J315" i="11"/>
  <c r="I315" i="11"/>
  <c r="H315" i="11"/>
  <c r="G315" i="11"/>
  <c r="F315" i="11"/>
  <c r="E315" i="11"/>
  <c r="D315" i="11"/>
  <c r="C315" i="11"/>
  <c r="R314" i="11"/>
  <c r="Q314" i="11"/>
  <c r="P314" i="11"/>
  <c r="O314" i="11"/>
  <c r="N314" i="11"/>
  <c r="M314" i="11"/>
  <c r="L314" i="11"/>
  <c r="K314" i="11"/>
  <c r="J314" i="11"/>
  <c r="I314" i="11"/>
  <c r="H314" i="11"/>
  <c r="G314" i="11"/>
  <c r="F314" i="11"/>
  <c r="E314" i="11"/>
  <c r="D314" i="11"/>
  <c r="C314" i="11"/>
  <c r="R313" i="11"/>
  <c r="Q313" i="11"/>
  <c r="P313" i="11"/>
  <c r="O313" i="11"/>
  <c r="N313" i="11"/>
  <c r="M313" i="11"/>
  <c r="L313" i="11"/>
  <c r="K313" i="11"/>
  <c r="J313" i="11"/>
  <c r="I313" i="11"/>
  <c r="H313" i="11"/>
  <c r="G313" i="11"/>
  <c r="F313" i="11"/>
  <c r="E313" i="11"/>
  <c r="D313" i="11"/>
  <c r="C313" i="11"/>
  <c r="R312" i="11"/>
  <c r="Q312" i="11"/>
  <c r="P312" i="11"/>
  <c r="O312" i="11"/>
  <c r="N312" i="11"/>
  <c r="M312" i="11"/>
  <c r="L312" i="11"/>
  <c r="K312" i="11"/>
  <c r="J312" i="11"/>
  <c r="I312" i="11"/>
  <c r="H312" i="11"/>
  <c r="G312" i="11"/>
  <c r="F312" i="11"/>
  <c r="E312" i="11"/>
  <c r="D312" i="11"/>
  <c r="C312" i="11"/>
  <c r="R311" i="11"/>
  <c r="Q311" i="11"/>
  <c r="P311" i="11"/>
  <c r="O311" i="11"/>
  <c r="N311" i="11"/>
  <c r="M311" i="11"/>
  <c r="L311" i="11"/>
  <c r="K311" i="11"/>
  <c r="J311" i="11"/>
  <c r="I311" i="11"/>
  <c r="H311" i="11"/>
  <c r="G311" i="11"/>
  <c r="F311" i="11"/>
  <c r="E311" i="11"/>
  <c r="D311" i="11"/>
  <c r="C311" i="11"/>
  <c r="R310" i="11"/>
  <c r="Q310" i="11"/>
  <c r="P310" i="11"/>
  <c r="O310" i="11"/>
  <c r="N310" i="11"/>
  <c r="M310" i="11"/>
  <c r="L310" i="11"/>
  <c r="K310" i="11"/>
  <c r="J310" i="11"/>
  <c r="I310" i="11"/>
  <c r="H310" i="11"/>
  <c r="G310" i="11"/>
  <c r="F310" i="11"/>
  <c r="E310" i="11"/>
  <c r="D310" i="11"/>
  <c r="C310" i="11"/>
  <c r="R309" i="11"/>
  <c r="Q309" i="11"/>
  <c r="P309" i="11"/>
  <c r="O309" i="11"/>
  <c r="N309" i="11"/>
  <c r="M309" i="11"/>
  <c r="L309" i="11"/>
  <c r="K309" i="11"/>
  <c r="J309" i="11"/>
  <c r="I309" i="11"/>
  <c r="H309" i="11"/>
  <c r="G309" i="11"/>
  <c r="F309" i="11"/>
  <c r="E309" i="11"/>
  <c r="D309" i="11"/>
  <c r="C309" i="11"/>
  <c r="R308" i="11"/>
  <c r="Q308" i="11"/>
  <c r="P308" i="11"/>
  <c r="O308" i="11"/>
  <c r="N308" i="11"/>
  <c r="M308" i="11"/>
  <c r="L308" i="11"/>
  <c r="K308" i="11"/>
  <c r="J308" i="11"/>
  <c r="I308" i="11"/>
  <c r="H308" i="11"/>
  <c r="G308" i="11"/>
  <c r="F308" i="11"/>
  <c r="E308" i="11"/>
  <c r="D308" i="11"/>
  <c r="C308" i="11"/>
  <c r="R307" i="11"/>
  <c r="Q307" i="11"/>
  <c r="P307" i="11"/>
  <c r="O307" i="11"/>
  <c r="N307" i="11"/>
  <c r="M307" i="11"/>
  <c r="L307" i="11"/>
  <c r="K307" i="11"/>
  <c r="J307" i="11"/>
  <c r="I307" i="11"/>
  <c r="H307" i="11"/>
  <c r="G307" i="11"/>
  <c r="F307" i="11"/>
  <c r="E307" i="11"/>
  <c r="D307" i="11"/>
  <c r="C307" i="11"/>
  <c r="R306" i="11"/>
  <c r="Q306" i="11"/>
  <c r="P306" i="11"/>
  <c r="O306" i="11"/>
  <c r="N306" i="11"/>
  <c r="M306" i="11"/>
  <c r="L306" i="11"/>
  <c r="K306" i="11"/>
  <c r="J306" i="11"/>
  <c r="I306" i="11"/>
  <c r="H306" i="11"/>
  <c r="G306" i="11"/>
  <c r="F306" i="11"/>
  <c r="E306" i="11"/>
  <c r="D306" i="11"/>
  <c r="C306" i="11"/>
  <c r="R305" i="11"/>
  <c r="Q305" i="11"/>
  <c r="P305" i="11"/>
  <c r="O305" i="11"/>
  <c r="N305" i="11"/>
  <c r="M305" i="11"/>
  <c r="L305" i="11"/>
  <c r="K305" i="11"/>
  <c r="J305" i="11"/>
  <c r="I305" i="11"/>
  <c r="H305" i="11"/>
  <c r="G305" i="11"/>
  <c r="F305" i="11"/>
  <c r="E305" i="11"/>
  <c r="D305" i="11"/>
  <c r="C305" i="11"/>
  <c r="R304" i="11"/>
  <c r="Q304" i="11"/>
  <c r="P304" i="11"/>
  <c r="O304" i="11"/>
  <c r="N304" i="11"/>
  <c r="M304" i="11"/>
  <c r="L304" i="11"/>
  <c r="K304" i="11"/>
  <c r="J304" i="11"/>
  <c r="I304" i="11"/>
  <c r="H304" i="11"/>
  <c r="G304" i="11"/>
  <c r="F304" i="11"/>
  <c r="E304" i="11"/>
  <c r="D304" i="11"/>
  <c r="C304" i="11"/>
  <c r="R303" i="11"/>
  <c r="Q303" i="11"/>
  <c r="P303" i="11"/>
  <c r="O303" i="11"/>
  <c r="N303" i="11"/>
  <c r="M303" i="11"/>
  <c r="L303" i="11"/>
  <c r="K303" i="11"/>
  <c r="J303" i="11"/>
  <c r="I303" i="11"/>
  <c r="H303" i="11"/>
  <c r="G303" i="11"/>
  <c r="F303" i="11"/>
  <c r="E303" i="11"/>
  <c r="D303" i="11"/>
  <c r="C303" i="11"/>
  <c r="R302" i="11"/>
  <c r="Q302" i="11"/>
  <c r="P302" i="11"/>
  <c r="O302" i="11"/>
  <c r="N302" i="11"/>
  <c r="M302" i="11"/>
  <c r="L302" i="11"/>
  <c r="K302" i="11"/>
  <c r="J302" i="11"/>
  <c r="I302" i="11"/>
  <c r="H302" i="11"/>
  <c r="G302" i="11"/>
  <c r="F302" i="11"/>
  <c r="E302" i="11"/>
  <c r="D302" i="11"/>
  <c r="C302" i="11"/>
  <c r="R301" i="11"/>
  <c r="Q301" i="11"/>
  <c r="P301" i="11"/>
  <c r="O301" i="11"/>
  <c r="N301" i="11"/>
  <c r="M301" i="11"/>
  <c r="L301" i="11"/>
  <c r="K301" i="11"/>
  <c r="J301" i="11"/>
  <c r="I301" i="11"/>
  <c r="H301" i="11"/>
  <c r="G301" i="11"/>
  <c r="F301" i="11"/>
  <c r="E301" i="11"/>
  <c r="D301" i="11"/>
  <c r="C301" i="11"/>
  <c r="R300" i="11"/>
  <c r="Q300" i="11"/>
  <c r="P300" i="11"/>
  <c r="O300" i="11"/>
  <c r="N300" i="11"/>
  <c r="M300" i="11"/>
  <c r="L300" i="11"/>
  <c r="K300" i="11"/>
  <c r="J300" i="11"/>
  <c r="I300" i="11"/>
  <c r="H300" i="11"/>
  <c r="G300" i="11"/>
  <c r="F300" i="11"/>
  <c r="E300" i="11"/>
  <c r="D300" i="11"/>
  <c r="C300" i="11"/>
  <c r="R299" i="11"/>
  <c r="Q299" i="11"/>
  <c r="P299" i="11"/>
  <c r="O299" i="11"/>
  <c r="N299" i="11"/>
  <c r="M299" i="11"/>
  <c r="L299" i="11"/>
  <c r="K299" i="11"/>
  <c r="J299" i="11"/>
  <c r="I299" i="11"/>
  <c r="H299" i="11"/>
  <c r="G299" i="11"/>
  <c r="F299" i="11"/>
  <c r="E299" i="11"/>
  <c r="D299" i="11"/>
  <c r="C299" i="11"/>
  <c r="R298" i="11"/>
  <c r="Q298" i="11"/>
  <c r="P298" i="11"/>
  <c r="O298" i="11"/>
  <c r="N298" i="11"/>
  <c r="M298" i="11"/>
  <c r="L298" i="11"/>
  <c r="K298" i="11"/>
  <c r="J298" i="11"/>
  <c r="I298" i="11"/>
  <c r="H298" i="11"/>
  <c r="G298" i="11"/>
  <c r="F298" i="11"/>
  <c r="E298" i="11"/>
  <c r="D298" i="11"/>
  <c r="C298" i="11"/>
  <c r="R297" i="11"/>
  <c r="Q297" i="11"/>
  <c r="P297" i="11"/>
  <c r="O297" i="11"/>
  <c r="N297" i="11"/>
  <c r="M297" i="11"/>
  <c r="L297" i="11"/>
  <c r="K297" i="11"/>
  <c r="J297" i="11"/>
  <c r="I297" i="11"/>
  <c r="H297" i="11"/>
  <c r="G297" i="11"/>
  <c r="F297" i="11"/>
  <c r="E297" i="11"/>
  <c r="D297" i="11"/>
  <c r="C297" i="11"/>
  <c r="R296" i="11"/>
  <c r="Q296" i="11"/>
  <c r="P296" i="11"/>
  <c r="O296" i="11"/>
  <c r="N296" i="11"/>
  <c r="M296" i="11"/>
  <c r="L296" i="11"/>
  <c r="K296" i="11"/>
  <c r="J296" i="11"/>
  <c r="I296" i="11"/>
  <c r="H296" i="11"/>
  <c r="G296" i="11"/>
  <c r="F296" i="11"/>
  <c r="E296" i="11"/>
  <c r="D296" i="11"/>
  <c r="C296" i="11"/>
  <c r="R295" i="11"/>
  <c r="Q295" i="11"/>
  <c r="P295" i="11"/>
  <c r="O295" i="11"/>
  <c r="N295" i="11"/>
  <c r="M295" i="11"/>
  <c r="L295" i="11"/>
  <c r="K295" i="11"/>
  <c r="J295" i="11"/>
  <c r="I295" i="11"/>
  <c r="H295" i="11"/>
  <c r="G295" i="11"/>
  <c r="F295" i="11"/>
  <c r="E295" i="11"/>
  <c r="D295" i="11"/>
  <c r="C295" i="11"/>
  <c r="R294" i="11"/>
  <c r="Q294" i="11"/>
  <c r="P294" i="11"/>
  <c r="O294" i="11"/>
  <c r="N294" i="11"/>
  <c r="M294" i="11"/>
  <c r="L294" i="11"/>
  <c r="K294" i="11"/>
  <c r="J294" i="11"/>
  <c r="I294" i="11"/>
  <c r="H294" i="11"/>
  <c r="G294" i="11"/>
  <c r="F294" i="11"/>
  <c r="E294" i="11"/>
  <c r="D294" i="11"/>
  <c r="C294" i="11"/>
  <c r="R293" i="11"/>
  <c r="Q293" i="11"/>
  <c r="P293" i="11"/>
  <c r="O293" i="11"/>
  <c r="N293" i="11"/>
  <c r="M293" i="11"/>
  <c r="L293" i="11"/>
  <c r="K293" i="11"/>
  <c r="J293" i="11"/>
  <c r="I293" i="11"/>
  <c r="H293" i="11"/>
  <c r="G293" i="11"/>
  <c r="F293" i="11"/>
  <c r="E293" i="11"/>
  <c r="D293" i="11"/>
  <c r="C293" i="11"/>
  <c r="R292" i="11"/>
  <c r="Q292" i="11"/>
  <c r="P292" i="11"/>
  <c r="O292" i="11"/>
  <c r="N292" i="11"/>
  <c r="M292" i="11"/>
  <c r="L292" i="11"/>
  <c r="K292" i="11"/>
  <c r="J292" i="11"/>
  <c r="I292" i="11"/>
  <c r="H292" i="11"/>
  <c r="G292" i="11"/>
  <c r="F292" i="11"/>
  <c r="E292" i="11"/>
  <c r="D292" i="11"/>
  <c r="C292" i="11"/>
  <c r="R291" i="11"/>
  <c r="Q291" i="11"/>
  <c r="P291" i="11"/>
  <c r="O291" i="11"/>
  <c r="N291" i="11"/>
  <c r="M291" i="11"/>
  <c r="L291" i="11"/>
  <c r="K291" i="11"/>
  <c r="J291" i="11"/>
  <c r="I291" i="11"/>
  <c r="H291" i="11"/>
  <c r="G291" i="11"/>
  <c r="F291" i="11"/>
  <c r="E291" i="11"/>
  <c r="D291" i="11"/>
  <c r="C291" i="11"/>
  <c r="R290" i="11"/>
  <c r="Q290" i="11"/>
  <c r="P290" i="11"/>
  <c r="O290" i="11"/>
  <c r="N290" i="11"/>
  <c r="M290" i="11"/>
  <c r="L290" i="11"/>
  <c r="K290" i="11"/>
  <c r="J290" i="11"/>
  <c r="I290" i="11"/>
  <c r="H290" i="11"/>
  <c r="G290" i="11"/>
  <c r="F290" i="11"/>
  <c r="E290" i="11"/>
  <c r="D290" i="11"/>
  <c r="C290" i="11"/>
  <c r="R289" i="11"/>
  <c r="Q289" i="11"/>
  <c r="P289" i="11"/>
  <c r="O289" i="11"/>
  <c r="N289" i="11"/>
  <c r="M289" i="11"/>
  <c r="L289" i="11"/>
  <c r="K289" i="11"/>
  <c r="J289" i="11"/>
  <c r="I289" i="11"/>
  <c r="H289" i="11"/>
  <c r="G289" i="11"/>
  <c r="F289" i="11"/>
  <c r="E289" i="11"/>
  <c r="D289" i="11"/>
  <c r="C289" i="11"/>
  <c r="R288" i="11"/>
  <c r="Q288" i="11"/>
  <c r="P288" i="11"/>
  <c r="O288" i="11"/>
  <c r="N288" i="11"/>
  <c r="M288" i="11"/>
  <c r="L288" i="11"/>
  <c r="K288" i="11"/>
  <c r="J288" i="11"/>
  <c r="I288" i="11"/>
  <c r="H288" i="11"/>
  <c r="G288" i="11"/>
  <c r="F288" i="11"/>
  <c r="E288" i="11"/>
  <c r="D288" i="11"/>
  <c r="C288" i="11"/>
  <c r="R287" i="11"/>
  <c r="Q287" i="11"/>
  <c r="P287" i="11"/>
  <c r="O287" i="11"/>
  <c r="N287" i="11"/>
  <c r="M287" i="11"/>
  <c r="L287" i="11"/>
  <c r="K287" i="11"/>
  <c r="J287" i="11"/>
  <c r="I287" i="11"/>
  <c r="H287" i="11"/>
  <c r="G287" i="11"/>
  <c r="F287" i="11"/>
  <c r="E287" i="11"/>
  <c r="D287" i="11"/>
  <c r="C287" i="11"/>
  <c r="R286" i="11"/>
  <c r="Q286" i="11"/>
  <c r="P286" i="11"/>
  <c r="O286" i="11"/>
  <c r="N286" i="11"/>
  <c r="M286" i="11"/>
  <c r="L286" i="11"/>
  <c r="K286" i="11"/>
  <c r="J286" i="11"/>
  <c r="I286" i="11"/>
  <c r="H286" i="11"/>
  <c r="G286" i="11"/>
  <c r="F286" i="11"/>
  <c r="E286" i="11"/>
  <c r="D286" i="11"/>
  <c r="C286" i="11"/>
  <c r="R285" i="11"/>
  <c r="Q285" i="11"/>
  <c r="P285" i="11"/>
  <c r="O285" i="11"/>
  <c r="N285" i="11"/>
  <c r="M285" i="11"/>
  <c r="L285" i="11"/>
  <c r="K285" i="11"/>
  <c r="J285" i="11"/>
  <c r="I285" i="11"/>
  <c r="H285" i="11"/>
  <c r="G285" i="11"/>
  <c r="F285" i="11"/>
  <c r="E285" i="11"/>
  <c r="D285" i="11"/>
  <c r="C285" i="11"/>
  <c r="R284" i="11"/>
  <c r="Q284" i="11"/>
  <c r="P284" i="11"/>
  <c r="O284" i="11"/>
  <c r="N284" i="11"/>
  <c r="M284" i="11"/>
  <c r="L284" i="11"/>
  <c r="K284" i="11"/>
  <c r="J284" i="11"/>
  <c r="I284" i="11"/>
  <c r="H284" i="11"/>
  <c r="G284" i="11"/>
  <c r="F284" i="11"/>
  <c r="E284" i="11"/>
  <c r="D284" i="11"/>
  <c r="C284" i="11"/>
  <c r="R283" i="11"/>
  <c r="Q283" i="11"/>
  <c r="P283" i="11"/>
  <c r="O283" i="11"/>
  <c r="N283" i="11"/>
  <c r="M283" i="11"/>
  <c r="L283" i="11"/>
  <c r="K283" i="11"/>
  <c r="J283" i="11"/>
  <c r="I283" i="11"/>
  <c r="H283" i="11"/>
  <c r="G283" i="11"/>
  <c r="F283" i="11"/>
  <c r="E283" i="11"/>
  <c r="D283" i="11"/>
  <c r="C283" i="11"/>
  <c r="R282" i="11"/>
  <c r="Q282" i="11"/>
  <c r="P282" i="11"/>
  <c r="O282" i="11"/>
  <c r="N282" i="11"/>
  <c r="M282" i="11"/>
  <c r="L282" i="11"/>
  <c r="K282" i="11"/>
  <c r="J282" i="11"/>
  <c r="I282" i="11"/>
  <c r="H282" i="11"/>
  <c r="G282" i="11"/>
  <c r="F282" i="11"/>
  <c r="E282" i="11"/>
  <c r="D282" i="11"/>
  <c r="C282" i="11"/>
  <c r="R281" i="11"/>
  <c r="Q281" i="11"/>
  <c r="P281" i="11"/>
  <c r="O281" i="11"/>
  <c r="N281" i="11"/>
  <c r="M281" i="11"/>
  <c r="L281" i="11"/>
  <c r="K281" i="11"/>
  <c r="J281" i="11"/>
  <c r="I281" i="11"/>
  <c r="H281" i="11"/>
  <c r="G281" i="11"/>
  <c r="F281" i="11"/>
  <c r="E281" i="11"/>
  <c r="D281" i="11"/>
  <c r="C281" i="11"/>
  <c r="R280" i="11"/>
  <c r="Q280" i="11"/>
  <c r="P280" i="11"/>
  <c r="O280" i="11"/>
  <c r="N280" i="11"/>
  <c r="M280" i="11"/>
  <c r="L280" i="11"/>
  <c r="K280" i="11"/>
  <c r="J280" i="11"/>
  <c r="I280" i="11"/>
  <c r="H280" i="11"/>
  <c r="G280" i="11"/>
  <c r="F280" i="11"/>
  <c r="E280" i="11"/>
  <c r="D280" i="11"/>
  <c r="C280" i="11"/>
  <c r="R279" i="11"/>
  <c r="Q279" i="11"/>
  <c r="P279" i="11"/>
  <c r="O279" i="11"/>
  <c r="N279" i="11"/>
  <c r="M279" i="11"/>
  <c r="L279" i="11"/>
  <c r="K279" i="11"/>
  <c r="J279" i="11"/>
  <c r="I279" i="11"/>
  <c r="H279" i="11"/>
  <c r="G279" i="11"/>
  <c r="F279" i="11"/>
  <c r="E279" i="11"/>
  <c r="D279" i="11"/>
  <c r="C279" i="11"/>
  <c r="R278" i="11"/>
  <c r="Q278" i="11"/>
  <c r="P278" i="11"/>
  <c r="O278" i="11"/>
  <c r="N278" i="11"/>
  <c r="M278" i="11"/>
  <c r="L278" i="11"/>
  <c r="K278" i="11"/>
  <c r="J278" i="11"/>
  <c r="I278" i="11"/>
  <c r="H278" i="11"/>
  <c r="G278" i="11"/>
  <c r="F278" i="11"/>
  <c r="E278" i="11"/>
  <c r="D278" i="11"/>
  <c r="C278" i="11"/>
  <c r="R277" i="11"/>
  <c r="Q277" i="11"/>
  <c r="P277" i="11"/>
  <c r="O277" i="11"/>
  <c r="N277" i="11"/>
  <c r="M277" i="11"/>
  <c r="L277" i="11"/>
  <c r="K277" i="11"/>
  <c r="J277" i="11"/>
  <c r="I277" i="11"/>
  <c r="H277" i="11"/>
  <c r="G277" i="11"/>
  <c r="F277" i="11"/>
  <c r="E277" i="11"/>
  <c r="D277" i="11"/>
  <c r="C277" i="11"/>
  <c r="R276" i="11"/>
  <c r="Q276" i="11"/>
  <c r="P276" i="11"/>
  <c r="O276" i="11"/>
  <c r="N276" i="11"/>
  <c r="M276" i="11"/>
  <c r="L276" i="11"/>
  <c r="K276" i="11"/>
  <c r="J276" i="11"/>
  <c r="I276" i="11"/>
  <c r="H276" i="11"/>
  <c r="G276" i="11"/>
  <c r="F276" i="11"/>
  <c r="E276" i="11"/>
  <c r="D276" i="11"/>
  <c r="C276" i="11"/>
  <c r="R275" i="11"/>
  <c r="Q275" i="11"/>
  <c r="P275" i="11"/>
  <c r="O275" i="11"/>
  <c r="N275" i="11"/>
  <c r="M275" i="11"/>
  <c r="L275" i="11"/>
  <c r="K275" i="11"/>
  <c r="J275" i="11"/>
  <c r="I275" i="11"/>
  <c r="H275" i="11"/>
  <c r="G275" i="11"/>
  <c r="F275" i="11"/>
  <c r="E275" i="11"/>
  <c r="D275" i="11"/>
  <c r="C275" i="11"/>
  <c r="R274" i="11"/>
  <c r="Q274" i="11"/>
  <c r="P274" i="11"/>
  <c r="O274" i="11"/>
  <c r="N274" i="11"/>
  <c r="M274" i="11"/>
  <c r="L274" i="11"/>
  <c r="K274" i="11"/>
  <c r="J274" i="11"/>
  <c r="I274" i="11"/>
  <c r="H274" i="11"/>
  <c r="G274" i="11"/>
  <c r="F274" i="11"/>
  <c r="E274" i="11"/>
  <c r="D274" i="11"/>
  <c r="C274" i="11"/>
  <c r="R273" i="11"/>
  <c r="Q273" i="11"/>
  <c r="P273" i="11"/>
  <c r="O273" i="11"/>
  <c r="N273" i="11"/>
  <c r="M273" i="11"/>
  <c r="L273" i="11"/>
  <c r="K273" i="11"/>
  <c r="J273" i="11"/>
  <c r="I273" i="11"/>
  <c r="H273" i="11"/>
  <c r="G273" i="11"/>
  <c r="F273" i="11"/>
  <c r="E273" i="11"/>
  <c r="D273" i="11"/>
  <c r="C273" i="11"/>
  <c r="R272" i="11"/>
  <c r="Q272" i="11"/>
  <c r="P272" i="11"/>
  <c r="O272" i="11"/>
  <c r="N272" i="11"/>
  <c r="M272" i="11"/>
  <c r="L272" i="11"/>
  <c r="K272" i="11"/>
  <c r="J272" i="11"/>
  <c r="I272" i="11"/>
  <c r="H272" i="11"/>
  <c r="G272" i="11"/>
  <c r="F272" i="11"/>
  <c r="E272" i="11"/>
  <c r="D272" i="11"/>
  <c r="C272" i="11"/>
  <c r="R271" i="11"/>
  <c r="Q271" i="11"/>
  <c r="P271" i="11"/>
  <c r="O271" i="11"/>
  <c r="N271" i="11"/>
  <c r="M271" i="11"/>
  <c r="L271" i="11"/>
  <c r="K271" i="11"/>
  <c r="J271" i="11"/>
  <c r="I271" i="11"/>
  <c r="H271" i="11"/>
  <c r="G271" i="11"/>
  <c r="F271" i="11"/>
  <c r="E271" i="11"/>
  <c r="D271" i="11"/>
  <c r="C271" i="11"/>
  <c r="R270" i="11"/>
  <c r="Q270" i="11"/>
  <c r="P270" i="11"/>
  <c r="O270" i="11"/>
  <c r="N270" i="11"/>
  <c r="M270" i="11"/>
  <c r="L270" i="11"/>
  <c r="K270" i="11"/>
  <c r="J270" i="11"/>
  <c r="I270" i="11"/>
  <c r="H270" i="11"/>
  <c r="G270" i="11"/>
  <c r="F270" i="11"/>
  <c r="E270" i="11"/>
  <c r="D270" i="11"/>
  <c r="C270" i="11"/>
  <c r="R269" i="11"/>
  <c r="Q269" i="11"/>
  <c r="P269" i="11"/>
  <c r="O269" i="11"/>
  <c r="N269" i="11"/>
  <c r="M269" i="11"/>
  <c r="L269" i="11"/>
  <c r="K269" i="11"/>
  <c r="J269" i="11"/>
  <c r="I269" i="11"/>
  <c r="H269" i="11"/>
  <c r="G269" i="11"/>
  <c r="F269" i="11"/>
  <c r="E269" i="11"/>
  <c r="D269" i="11"/>
  <c r="C269" i="11"/>
  <c r="R268" i="11"/>
  <c r="Q268" i="11"/>
  <c r="P268" i="11"/>
  <c r="O268" i="11"/>
  <c r="N268" i="11"/>
  <c r="M268" i="11"/>
  <c r="L268" i="11"/>
  <c r="K268" i="11"/>
  <c r="J268" i="11"/>
  <c r="I268" i="11"/>
  <c r="H268" i="11"/>
  <c r="G268" i="11"/>
  <c r="F268" i="11"/>
  <c r="E268" i="11"/>
  <c r="D268" i="11"/>
  <c r="C268" i="11"/>
  <c r="R267" i="11"/>
  <c r="Q267" i="11"/>
  <c r="P267" i="11"/>
  <c r="O267" i="11"/>
  <c r="N267" i="11"/>
  <c r="M267" i="11"/>
  <c r="L267" i="11"/>
  <c r="K267" i="11"/>
  <c r="J267" i="11"/>
  <c r="I267" i="11"/>
  <c r="H267" i="11"/>
  <c r="G267" i="11"/>
  <c r="F267" i="11"/>
  <c r="E267" i="11"/>
  <c r="D267" i="11"/>
  <c r="C267" i="11"/>
  <c r="R266" i="11"/>
  <c r="Q266" i="11"/>
  <c r="P266" i="11"/>
  <c r="O266" i="11"/>
  <c r="N266" i="11"/>
  <c r="M266" i="11"/>
  <c r="L266" i="11"/>
  <c r="K266" i="11"/>
  <c r="J266" i="11"/>
  <c r="I266" i="11"/>
  <c r="H266" i="11"/>
  <c r="G266" i="11"/>
  <c r="F266" i="11"/>
  <c r="E266" i="11"/>
  <c r="D266" i="11"/>
  <c r="C266" i="11"/>
  <c r="R265" i="11"/>
  <c r="Q265" i="11"/>
  <c r="P265" i="11"/>
  <c r="O265" i="11"/>
  <c r="N265" i="11"/>
  <c r="M265" i="11"/>
  <c r="L265" i="11"/>
  <c r="K265" i="11"/>
  <c r="J265" i="11"/>
  <c r="I265" i="11"/>
  <c r="H265" i="11"/>
  <c r="G265" i="11"/>
  <c r="F265" i="11"/>
  <c r="E265" i="11"/>
  <c r="D265" i="11"/>
  <c r="C265" i="11"/>
  <c r="R264" i="11"/>
  <c r="Q264" i="11"/>
  <c r="P264" i="11"/>
  <c r="O264" i="11"/>
  <c r="N264" i="11"/>
  <c r="M264" i="11"/>
  <c r="L264" i="11"/>
  <c r="K264" i="11"/>
  <c r="J264" i="11"/>
  <c r="I264" i="11"/>
  <c r="H264" i="11"/>
  <c r="G264" i="11"/>
  <c r="F264" i="11"/>
  <c r="E264" i="11"/>
  <c r="D264" i="11"/>
  <c r="C264" i="11"/>
  <c r="R263" i="11"/>
  <c r="Q263" i="11"/>
  <c r="P263" i="11"/>
  <c r="O263" i="11"/>
  <c r="N263" i="11"/>
  <c r="M263" i="11"/>
  <c r="L263" i="11"/>
  <c r="K263" i="11"/>
  <c r="J263" i="11"/>
  <c r="I263" i="11"/>
  <c r="H263" i="11"/>
  <c r="G263" i="11"/>
  <c r="F263" i="11"/>
  <c r="E263" i="11"/>
  <c r="D263" i="11"/>
  <c r="C263" i="11"/>
  <c r="R262" i="11"/>
  <c r="Q262" i="11"/>
  <c r="P262" i="11"/>
  <c r="O262" i="11"/>
  <c r="N262" i="11"/>
  <c r="M262" i="11"/>
  <c r="L262" i="11"/>
  <c r="K262" i="11"/>
  <c r="J262" i="11"/>
  <c r="I262" i="11"/>
  <c r="H262" i="11"/>
  <c r="G262" i="11"/>
  <c r="F262" i="11"/>
  <c r="E262" i="11"/>
  <c r="D262" i="11"/>
  <c r="C262" i="11"/>
  <c r="R261" i="11"/>
  <c r="Q261" i="11"/>
  <c r="P261" i="11"/>
  <c r="O261" i="11"/>
  <c r="N261" i="11"/>
  <c r="M261" i="11"/>
  <c r="L261" i="11"/>
  <c r="K261" i="11"/>
  <c r="J261" i="11"/>
  <c r="I261" i="11"/>
  <c r="H261" i="11"/>
  <c r="G261" i="11"/>
  <c r="F261" i="11"/>
  <c r="E261" i="11"/>
  <c r="D261" i="11"/>
  <c r="C261" i="11"/>
  <c r="R260" i="11"/>
  <c r="Q260" i="11"/>
  <c r="P260" i="11"/>
  <c r="O260" i="11"/>
  <c r="N260" i="11"/>
  <c r="M260" i="11"/>
  <c r="L260" i="11"/>
  <c r="K260" i="11"/>
  <c r="J260" i="11"/>
  <c r="I260" i="11"/>
  <c r="H260" i="11"/>
  <c r="G260" i="11"/>
  <c r="F260" i="11"/>
  <c r="E260" i="11"/>
  <c r="D260" i="11"/>
  <c r="C260" i="11"/>
  <c r="R259" i="11"/>
  <c r="Q259" i="11"/>
  <c r="P259" i="11"/>
  <c r="O259" i="11"/>
  <c r="N259" i="11"/>
  <c r="M259" i="11"/>
  <c r="L259" i="11"/>
  <c r="K259" i="11"/>
  <c r="J259" i="11"/>
  <c r="I259" i="11"/>
  <c r="H259" i="11"/>
  <c r="G259" i="11"/>
  <c r="F259" i="11"/>
  <c r="E259" i="11"/>
  <c r="D259" i="11"/>
  <c r="C259" i="11"/>
  <c r="R258" i="11"/>
  <c r="Q258" i="11"/>
  <c r="P258" i="11"/>
  <c r="O258" i="11"/>
  <c r="N258" i="11"/>
  <c r="M258" i="11"/>
  <c r="L258" i="11"/>
  <c r="K258" i="11"/>
  <c r="J258" i="11"/>
  <c r="I258" i="11"/>
  <c r="H258" i="11"/>
  <c r="G258" i="11"/>
  <c r="F258" i="11"/>
  <c r="E258" i="11"/>
  <c r="D258" i="11"/>
  <c r="C258" i="11"/>
  <c r="R257" i="11"/>
  <c r="Q257" i="11"/>
  <c r="P257" i="11"/>
  <c r="O257" i="11"/>
  <c r="N257" i="11"/>
  <c r="M257" i="11"/>
  <c r="L257" i="11"/>
  <c r="K257" i="11"/>
  <c r="J257" i="11"/>
  <c r="I257" i="11"/>
  <c r="H257" i="11"/>
  <c r="G257" i="11"/>
  <c r="F257" i="11"/>
  <c r="E257" i="11"/>
  <c r="D257" i="11"/>
  <c r="C257" i="11"/>
  <c r="R256" i="11"/>
  <c r="Q256" i="11"/>
  <c r="P256" i="11"/>
  <c r="O256" i="11"/>
  <c r="N256" i="11"/>
  <c r="M256" i="11"/>
  <c r="L256" i="11"/>
  <c r="K256" i="11"/>
  <c r="J256" i="11"/>
  <c r="I256" i="11"/>
  <c r="H256" i="11"/>
  <c r="G256" i="11"/>
  <c r="F256" i="11"/>
  <c r="E256" i="11"/>
  <c r="D256" i="11"/>
  <c r="C256" i="11"/>
  <c r="R255" i="11"/>
  <c r="Q255" i="11"/>
  <c r="P255" i="11"/>
  <c r="O255" i="11"/>
  <c r="N255" i="11"/>
  <c r="M255" i="11"/>
  <c r="L255" i="11"/>
  <c r="K255" i="11"/>
  <c r="J255" i="11"/>
  <c r="I255" i="11"/>
  <c r="H255" i="11"/>
  <c r="G255" i="11"/>
  <c r="F255" i="11"/>
  <c r="E255" i="11"/>
  <c r="D255" i="11"/>
  <c r="C255" i="11"/>
  <c r="R254" i="11"/>
  <c r="Q254" i="11"/>
  <c r="P254" i="11"/>
  <c r="O254" i="11"/>
  <c r="N254" i="11"/>
  <c r="M254" i="11"/>
  <c r="L254" i="11"/>
  <c r="K254" i="11"/>
  <c r="J254" i="11"/>
  <c r="I254" i="11"/>
  <c r="H254" i="11"/>
  <c r="G254" i="11"/>
  <c r="F254" i="11"/>
  <c r="E254" i="11"/>
  <c r="D254" i="11"/>
  <c r="C254" i="11"/>
  <c r="R253" i="11"/>
  <c r="Q253" i="11"/>
  <c r="P253" i="11"/>
  <c r="O253" i="11"/>
  <c r="N253" i="11"/>
  <c r="M253" i="11"/>
  <c r="L253" i="11"/>
  <c r="K253" i="11"/>
  <c r="J253" i="11"/>
  <c r="I253" i="11"/>
  <c r="H253" i="11"/>
  <c r="G253" i="11"/>
  <c r="F253" i="11"/>
  <c r="E253" i="11"/>
  <c r="D253" i="11"/>
  <c r="C253" i="11"/>
  <c r="R252" i="11"/>
  <c r="Q252" i="11"/>
  <c r="P252" i="11"/>
  <c r="O252" i="11"/>
  <c r="N252" i="11"/>
  <c r="M252" i="11"/>
  <c r="L252" i="11"/>
  <c r="K252" i="11"/>
  <c r="J252" i="11"/>
  <c r="I252" i="11"/>
  <c r="H252" i="11"/>
  <c r="G252" i="11"/>
  <c r="F252" i="11"/>
  <c r="E252" i="11"/>
  <c r="D252" i="11"/>
  <c r="C252" i="11"/>
  <c r="R251" i="11"/>
  <c r="Q251" i="11"/>
  <c r="P251" i="11"/>
  <c r="O251" i="11"/>
  <c r="N251" i="11"/>
  <c r="M251" i="11"/>
  <c r="L251" i="11"/>
  <c r="K251" i="11"/>
  <c r="J251" i="11"/>
  <c r="I251" i="11"/>
  <c r="H251" i="11"/>
  <c r="G251" i="11"/>
  <c r="F251" i="11"/>
  <c r="E251" i="11"/>
  <c r="D251" i="11"/>
  <c r="C251" i="11"/>
  <c r="R250" i="11"/>
  <c r="Q250" i="11"/>
  <c r="P250" i="11"/>
  <c r="O250" i="11"/>
  <c r="N250" i="11"/>
  <c r="M250" i="11"/>
  <c r="L250" i="11"/>
  <c r="K250" i="11"/>
  <c r="J250" i="11"/>
  <c r="I250" i="11"/>
  <c r="H250" i="11"/>
  <c r="G250" i="11"/>
  <c r="F250" i="11"/>
  <c r="E250" i="11"/>
  <c r="D250" i="11"/>
  <c r="C250" i="11"/>
  <c r="R249" i="11"/>
  <c r="Q249" i="11"/>
  <c r="P249" i="11"/>
  <c r="O249" i="11"/>
  <c r="N249" i="11"/>
  <c r="M249" i="11"/>
  <c r="L249" i="11"/>
  <c r="K249" i="11"/>
  <c r="J249" i="11"/>
  <c r="I249" i="11"/>
  <c r="H249" i="11"/>
  <c r="G249" i="11"/>
  <c r="F249" i="11"/>
  <c r="E249" i="11"/>
  <c r="D249" i="11"/>
  <c r="C249" i="11"/>
  <c r="R248" i="11"/>
  <c r="Q248" i="11"/>
  <c r="P248" i="11"/>
  <c r="O248" i="11"/>
  <c r="N248" i="11"/>
  <c r="M248" i="11"/>
  <c r="L248" i="11"/>
  <c r="K248" i="11"/>
  <c r="J248" i="11"/>
  <c r="I248" i="11"/>
  <c r="H248" i="11"/>
  <c r="G248" i="11"/>
  <c r="F248" i="11"/>
  <c r="E248" i="11"/>
  <c r="D248" i="11"/>
  <c r="C248" i="11"/>
  <c r="R247" i="11"/>
  <c r="Q247" i="11"/>
  <c r="P247" i="11"/>
  <c r="O247" i="11"/>
  <c r="N247" i="11"/>
  <c r="M247" i="11"/>
  <c r="L247" i="11"/>
  <c r="K247" i="11"/>
  <c r="J247" i="11"/>
  <c r="I247" i="11"/>
  <c r="H247" i="11"/>
  <c r="G247" i="11"/>
  <c r="F247" i="11"/>
  <c r="E247" i="11"/>
  <c r="D247" i="11"/>
  <c r="C247" i="11"/>
  <c r="R246" i="11"/>
  <c r="Q246" i="11"/>
  <c r="P246" i="11"/>
  <c r="O246" i="11"/>
  <c r="N246" i="11"/>
  <c r="M246" i="11"/>
  <c r="L246" i="11"/>
  <c r="K246" i="11"/>
  <c r="J246" i="11"/>
  <c r="I246" i="11"/>
  <c r="H246" i="11"/>
  <c r="G246" i="11"/>
  <c r="F246" i="11"/>
  <c r="E246" i="11"/>
  <c r="D246" i="11"/>
  <c r="C246" i="11"/>
  <c r="R245" i="11"/>
  <c r="Q245" i="11"/>
  <c r="P245" i="11"/>
  <c r="O245" i="11"/>
  <c r="N245" i="11"/>
  <c r="M245" i="11"/>
  <c r="L245" i="11"/>
  <c r="K245" i="11"/>
  <c r="J245" i="11"/>
  <c r="I245" i="11"/>
  <c r="H245" i="11"/>
  <c r="G245" i="11"/>
  <c r="F245" i="11"/>
  <c r="E245" i="11"/>
  <c r="D245" i="11"/>
  <c r="C245" i="11"/>
  <c r="R244" i="11"/>
  <c r="Q244" i="11"/>
  <c r="P244" i="11"/>
  <c r="O244" i="11"/>
  <c r="N244" i="11"/>
  <c r="M244" i="11"/>
  <c r="L244" i="11"/>
  <c r="K244" i="11"/>
  <c r="J244" i="11"/>
  <c r="I244" i="11"/>
  <c r="H244" i="11"/>
  <c r="G244" i="11"/>
  <c r="F244" i="11"/>
  <c r="E244" i="11"/>
  <c r="D244" i="11"/>
  <c r="C244" i="11"/>
  <c r="R243" i="11"/>
  <c r="Q243" i="11"/>
  <c r="P243" i="11"/>
  <c r="O243" i="11"/>
  <c r="N243" i="11"/>
  <c r="M243" i="11"/>
  <c r="L243" i="11"/>
  <c r="K243" i="11"/>
  <c r="J243" i="11"/>
  <c r="I243" i="11"/>
  <c r="H243" i="11"/>
  <c r="G243" i="11"/>
  <c r="F243" i="11"/>
  <c r="E243" i="11"/>
  <c r="D243" i="11"/>
  <c r="C243" i="11"/>
  <c r="R242" i="11"/>
  <c r="Q242" i="11"/>
  <c r="P242" i="11"/>
  <c r="O242" i="11"/>
  <c r="N242" i="11"/>
  <c r="M242" i="11"/>
  <c r="L242" i="11"/>
  <c r="K242" i="11"/>
  <c r="J242" i="11"/>
  <c r="I242" i="11"/>
  <c r="H242" i="11"/>
  <c r="G242" i="11"/>
  <c r="F242" i="11"/>
  <c r="E242" i="11"/>
  <c r="D242" i="11"/>
  <c r="C242" i="11"/>
  <c r="R241" i="11"/>
  <c r="Q241" i="11"/>
  <c r="P241" i="11"/>
  <c r="O241" i="11"/>
  <c r="N241" i="11"/>
  <c r="M241" i="11"/>
  <c r="L241" i="11"/>
  <c r="K241" i="11"/>
  <c r="J241" i="11"/>
  <c r="I241" i="11"/>
  <c r="H241" i="11"/>
  <c r="G241" i="11"/>
  <c r="F241" i="11"/>
  <c r="E241" i="11"/>
  <c r="D241" i="11"/>
  <c r="C241" i="11"/>
  <c r="R240" i="11"/>
  <c r="Q240" i="11"/>
  <c r="P240" i="11"/>
  <c r="O240" i="11"/>
  <c r="N240" i="11"/>
  <c r="M240" i="11"/>
  <c r="L240" i="11"/>
  <c r="K240" i="11"/>
  <c r="J240" i="11"/>
  <c r="I240" i="11"/>
  <c r="H240" i="11"/>
  <c r="G240" i="11"/>
  <c r="F240" i="11"/>
  <c r="E240" i="11"/>
  <c r="D240" i="11"/>
  <c r="C240" i="11"/>
  <c r="R239" i="11"/>
  <c r="Q239" i="11"/>
  <c r="P239" i="11"/>
  <c r="O239" i="11"/>
  <c r="N239" i="11"/>
  <c r="M239" i="11"/>
  <c r="L239" i="11"/>
  <c r="K239" i="11"/>
  <c r="J239" i="11"/>
  <c r="I239" i="11"/>
  <c r="H239" i="11"/>
  <c r="G239" i="11"/>
  <c r="F239" i="11"/>
  <c r="E239" i="11"/>
  <c r="D239" i="11"/>
  <c r="C239" i="11"/>
  <c r="R238" i="11"/>
  <c r="Q238" i="11"/>
  <c r="P238" i="11"/>
  <c r="O238" i="11"/>
  <c r="N238" i="11"/>
  <c r="M238" i="11"/>
  <c r="L238" i="11"/>
  <c r="K238" i="11"/>
  <c r="J238" i="11"/>
  <c r="I238" i="11"/>
  <c r="H238" i="11"/>
  <c r="G238" i="11"/>
  <c r="F238" i="11"/>
  <c r="E238" i="11"/>
  <c r="D238" i="11"/>
  <c r="C238" i="11"/>
  <c r="R237" i="11"/>
  <c r="Q237" i="11"/>
  <c r="P237" i="11"/>
  <c r="O237" i="11"/>
  <c r="N237" i="11"/>
  <c r="M237" i="11"/>
  <c r="L237" i="11"/>
  <c r="K237" i="11"/>
  <c r="J237" i="11"/>
  <c r="I237" i="11"/>
  <c r="H237" i="11"/>
  <c r="G237" i="11"/>
  <c r="F237" i="11"/>
  <c r="E237" i="11"/>
  <c r="D237" i="11"/>
  <c r="C237" i="11"/>
  <c r="R236" i="11"/>
  <c r="Q236" i="11"/>
  <c r="P236" i="11"/>
  <c r="O236" i="11"/>
  <c r="N236" i="11"/>
  <c r="M236" i="11"/>
  <c r="L236" i="11"/>
  <c r="K236" i="11"/>
  <c r="J236" i="11"/>
  <c r="I236" i="11"/>
  <c r="H236" i="11"/>
  <c r="G236" i="11"/>
  <c r="F236" i="11"/>
  <c r="E236" i="11"/>
  <c r="D236" i="11"/>
  <c r="C236" i="11"/>
  <c r="R235" i="11"/>
  <c r="Q235" i="11"/>
  <c r="P235" i="11"/>
  <c r="O235" i="11"/>
  <c r="N235" i="11"/>
  <c r="M235" i="11"/>
  <c r="L235" i="11"/>
  <c r="K235" i="11"/>
  <c r="J235" i="11"/>
  <c r="I235" i="11"/>
  <c r="H235" i="11"/>
  <c r="G235" i="11"/>
  <c r="F235" i="11"/>
  <c r="E235" i="11"/>
  <c r="D235" i="11"/>
  <c r="C235" i="11"/>
  <c r="R234" i="11"/>
  <c r="Q234" i="11"/>
  <c r="P234" i="11"/>
  <c r="O234" i="11"/>
  <c r="N234" i="11"/>
  <c r="M234" i="11"/>
  <c r="L234" i="11"/>
  <c r="K234" i="11"/>
  <c r="J234" i="11"/>
  <c r="I234" i="11"/>
  <c r="H234" i="11"/>
  <c r="G234" i="11"/>
  <c r="F234" i="11"/>
  <c r="E234" i="11"/>
  <c r="D234" i="11"/>
  <c r="C234" i="11"/>
  <c r="R233" i="11"/>
  <c r="Q233" i="11"/>
  <c r="P233" i="11"/>
  <c r="O233" i="11"/>
  <c r="N233" i="11"/>
  <c r="M233" i="11"/>
  <c r="L233" i="11"/>
  <c r="K233" i="11"/>
  <c r="J233" i="11"/>
  <c r="I233" i="11"/>
  <c r="H233" i="11"/>
  <c r="G233" i="11"/>
  <c r="F233" i="11"/>
  <c r="E233" i="11"/>
  <c r="D233" i="11"/>
  <c r="C233" i="11"/>
  <c r="R232" i="11"/>
  <c r="Q232" i="11"/>
  <c r="P232" i="11"/>
  <c r="O232" i="11"/>
  <c r="N232" i="11"/>
  <c r="M232" i="11"/>
  <c r="L232" i="11"/>
  <c r="K232" i="11"/>
  <c r="J232" i="11"/>
  <c r="I232" i="11"/>
  <c r="H232" i="11"/>
  <c r="G232" i="11"/>
  <c r="F232" i="11"/>
  <c r="E232" i="11"/>
  <c r="D232" i="11"/>
  <c r="C232" i="11"/>
  <c r="R231" i="11"/>
  <c r="Q231" i="11"/>
  <c r="P231" i="11"/>
  <c r="O231" i="11"/>
  <c r="N231" i="11"/>
  <c r="M231" i="11"/>
  <c r="L231" i="11"/>
  <c r="K231" i="11"/>
  <c r="J231" i="11"/>
  <c r="I231" i="11"/>
  <c r="H231" i="11"/>
  <c r="G231" i="11"/>
  <c r="F231" i="11"/>
  <c r="E231" i="11"/>
  <c r="D231" i="11"/>
  <c r="C231" i="11"/>
  <c r="R230" i="11"/>
  <c r="Q230" i="11"/>
  <c r="P230" i="11"/>
  <c r="O230" i="11"/>
  <c r="N230" i="11"/>
  <c r="M230" i="11"/>
  <c r="L230" i="11"/>
  <c r="K230" i="11"/>
  <c r="J230" i="11"/>
  <c r="I230" i="11"/>
  <c r="H230" i="11"/>
  <c r="G230" i="11"/>
  <c r="F230" i="11"/>
  <c r="E230" i="11"/>
  <c r="D230" i="11"/>
  <c r="C230" i="11"/>
  <c r="R229" i="11"/>
  <c r="Q229" i="11"/>
  <c r="P229" i="11"/>
  <c r="O229" i="11"/>
  <c r="N229" i="11"/>
  <c r="M229" i="11"/>
  <c r="L229" i="11"/>
  <c r="K229" i="11"/>
  <c r="J229" i="11"/>
  <c r="I229" i="11"/>
  <c r="H229" i="11"/>
  <c r="G229" i="11"/>
  <c r="F229" i="11"/>
  <c r="E229" i="11"/>
  <c r="D229" i="11"/>
  <c r="C229" i="11"/>
  <c r="R228" i="11"/>
  <c r="Q228" i="11"/>
  <c r="P228" i="11"/>
  <c r="O228" i="11"/>
  <c r="N228" i="11"/>
  <c r="M228" i="11"/>
  <c r="L228" i="11"/>
  <c r="K228" i="11"/>
  <c r="J228" i="11"/>
  <c r="I228" i="11"/>
  <c r="H228" i="11"/>
  <c r="G228" i="11"/>
  <c r="F228" i="11"/>
  <c r="E228" i="11"/>
  <c r="D228" i="11"/>
  <c r="C228" i="11"/>
  <c r="R227" i="11"/>
  <c r="Q227" i="11"/>
  <c r="P227" i="11"/>
  <c r="O227" i="11"/>
  <c r="N227" i="11"/>
  <c r="M227" i="11"/>
  <c r="L227" i="11"/>
  <c r="K227" i="11"/>
  <c r="J227" i="11"/>
  <c r="I227" i="11"/>
  <c r="H227" i="11"/>
  <c r="G227" i="11"/>
  <c r="F227" i="11"/>
  <c r="E227" i="11"/>
  <c r="D227" i="11"/>
  <c r="C227" i="11"/>
  <c r="R226" i="11"/>
  <c r="Q226" i="11"/>
  <c r="P226" i="11"/>
  <c r="O226" i="11"/>
  <c r="N226" i="11"/>
  <c r="M226" i="11"/>
  <c r="L226" i="11"/>
  <c r="K226" i="11"/>
  <c r="J226" i="11"/>
  <c r="I226" i="11"/>
  <c r="H226" i="11"/>
  <c r="G226" i="11"/>
  <c r="F226" i="11"/>
  <c r="E226" i="11"/>
  <c r="D226" i="11"/>
  <c r="C226" i="11"/>
  <c r="R225" i="11"/>
  <c r="Q225" i="11"/>
  <c r="P225" i="11"/>
  <c r="O225" i="11"/>
  <c r="N225" i="11"/>
  <c r="M225" i="11"/>
  <c r="L225" i="11"/>
  <c r="K225" i="11"/>
  <c r="J225" i="11"/>
  <c r="I225" i="11"/>
  <c r="H225" i="11"/>
  <c r="G225" i="11"/>
  <c r="F225" i="11"/>
  <c r="E225" i="11"/>
  <c r="D225" i="11"/>
  <c r="C225" i="11"/>
  <c r="R224" i="11"/>
  <c r="Q224" i="11"/>
  <c r="P224" i="11"/>
  <c r="O224" i="11"/>
  <c r="N224" i="11"/>
  <c r="M224" i="11"/>
  <c r="L224" i="11"/>
  <c r="K224" i="11"/>
  <c r="J224" i="11"/>
  <c r="I224" i="11"/>
  <c r="H224" i="11"/>
  <c r="G224" i="11"/>
  <c r="F224" i="11"/>
  <c r="E224" i="11"/>
  <c r="D224" i="11"/>
  <c r="C224" i="11"/>
  <c r="R223" i="11"/>
  <c r="Q223" i="11"/>
  <c r="P223" i="11"/>
  <c r="O223" i="11"/>
  <c r="N223" i="11"/>
  <c r="M223" i="11"/>
  <c r="L223" i="11"/>
  <c r="K223" i="11"/>
  <c r="J223" i="11"/>
  <c r="I223" i="11"/>
  <c r="H223" i="11"/>
  <c r="G223" i="11"/>
  <c r="F223" i="11"/>
  <c r="E223" i="11"/>
  <c r="D223" i="11"/>
  <c r="C223" i="11"/>
  <c r="R222" i="11"/>
  <c r="Q222" i="11"/>
  <c r="P222" i="11"/>
  <c r="O222" i="11"/>
  <c r="N222" i="11"/>
  <c r="M222" i="11"/>
  <c r="L222" i="11"/>
  <c r="K222" i="11"/>
  <c r="J222" i="11"/>
  <c r="I222" i="11"/>
  <c r="H222" i="11"/>
  <c r="G222" i="11"/>
  <c r="F222" i="11"/>
  <c r="E222" i="11"/>
  <c r="D222" i="11"/>
  <c r="C222" i="11"/>
  <c r="R221" i="11"/>
  <c r="Q221" i="11"/>
  <c r="P221" i="11"/>
  <c r="O221" i="11"/>
  <c r="N221" i="11"/>
  <c r="M221" i="11"/>
  <c r="L221" i="11"/>
  <c r="K221" i="11"/>
  <c r="J221" i="11"/>
  <c r="I221" i="11"/>
  <c r="H221" i="11"/>
  <c r="G221" i="11"/>
  <c r="F221" i="11"/>
  <c r="E221" i="11"/>
  <c r="D221" i="11"/>
  <c r="C221" i="11"/>
  <c r="R220" i="11"/>
  <c r="Q220" i="11"/>
  <c r="P220" i="11"/>
  <c r="O220" i="11"/>
  <c r="N220" i="11"/>
  <c r="M220" i="11"/>
  <c r="L220" i="11"/>
  <c r="K220" i="11"/>
  <c r="J220" i="11"/>
  <c r="I220" i="11"/>
  <c r="H220" i="11"/>
  <c r="G220" i="11"/>
  <c r="F220" i="11"/>
  <c r="E220" i="11"/>
  <c r="D220" i="11"/>
  <c r="C220" i="11"/>
  <c r="R219" i="11"/>
  <c r="Q219" i="11"/>
  <c r="P219" i="11"/>
  <c r="O219" i="11"/>
  <c r="N219" i="11"/>
  <c r="M219" i="11"/>
  <c r="L219" i="11"/>
  <c r="K219" i="11"/>
  <c r="J219" i="11"/>
  <c r="I219" i="11"/>
  <c r="H219" i="11"/>
  <c r="G219" i="11"/>
  <c r="F219" i="11"/>
  <c r="E219" i="11"/>
  <c r="D219" i="11"/>
  <c r="C219" i="11"/>
  <c r="R218" i="11"/>
  <c r="Q218" i="11"/>
  <c r="P218" i="11"/>
  <c r="O218" i="11"/>
  <c r="N218" i="11"/>
  <c r="M218" i="11"/>
  <c r="L218" i="11"/>
  <c r="K218" i="11"/>
  <c r="J218" i="11"/>
  <c r="I218" i="11"/>
  <c r="H218" i="11"/>
  <c r="G218" i="11"/>
  <c r="F218" i="11"/>
  <c r="E218" i="11"/>
  <c r="D218" i="11"/>
  <c r="C218" i="11"/>
  <c r="R217" i="11"/>
  <c r="Q217" i="11"/>
  <c r="P217" i="11"/>
  <c r="O217" i="11"/>
  <c r="N217" i="11"/>
  <c r="M217" i="11"/>
  <c r="L217" i="11"/>
  <c r="K217" i="11"/>
  <c r="J217" i="11"/>
  <c r="I217" i="11"/>
  <c r="H217" i="11"/>
  <c r="G217" i="11"/>
  <c r="F217" i="11"/>
  <c r="E217" i="11"/>
  <c r="D217" i="11"/>
  <c r="C217" i="11"/>
  <c r="R216" i="11"/>
  <c r="Q216" i="11"/>
  <c r="P216" i="11"/>
  <c r="O216" i="11"/>
  <c r="N216" i="11"/>
  <c r="M216" i="11"/>
  <c r="L216" i="11"/>
  <c r="K216" i="11"/>
  <c r="J216" i="11"/>
  <c r="I216" i="11"/>
  <c r="H216" i="11"/>
  <c r="G216" i="11"/>
  <c r="F216" i="11"/>
  <c r="E216" i="11"/>
  <c r="D216" i="11"/>
  <c r="C216" i="11"/>
  <c r="R215" i="11"/>
  <c r="Q215" i="11"/>
  <c r="P215" i="11"/>
  <c r="O215" i="11"/>
  <c r="N215" i="11"/>
  <c r="M215" i="11"/>
  <c r="L215" i="11"/>
  <c r="K215" i="11"/>
  <c r="J215" i="11"/>
  <c r="I215" i="11"/>
  <c r="H215" i="11"/>
  <c r="G215" i="11"/>
  <c r="F215" i="11"/>
  <c r="E215" i="11"/>
  <c r="D215" i="11"/>
  <c r="C215" i="11"/>
  <c r="R214" i="11"/>
  <c r="Q214" i="11"/>
  <c r="P214" i="11"/>
  <c r="O214" i="11"/>
  <c r="N214" i="11"/>
  <c r="M214" i="11"/>
  <c r="L214" i="11"/>
  <c r="K214" i="11"/>
  <c r="J214" i="11"/>
  <c r="I214" i="11"/>
  <c r="H214" i="11"/>
  <c r="G214" i="11"/>
  <c r="F214" i="11"/>
  <c r="E214" i="11"/>
  <c r="D214" i="11"/>
  <c r="C214" i="11"/>
  <c r="R213" i="11"/>
  <c r="Q213" i="11"/>
  <c r="P213" i="11"/>
  <c r="O213" i="11"/>
  <c r="N213" i="11"/>
  <c r="M213" i="11"/>
  <c r="L213" i="11"/>
  <c r="K213" i="11"/>
  <c r="J213" i="11"/>
  <c r="I213" i="11"/>
  <c r="H213" i="11"/>
  <c r="G213" i="11"/>
  <c r="F213" i="11"/>
  <c r="E213" i="11"/>
  <c r="D213" i="11"/>
  <c r="C213" i="11"/>
  <c r="R212" i="11"/>
  <c r="Q212" i="11"/>
  <c r="P212" i="11"/>
  <c r="O212" i="11"/>
  <c r="N212" i="11"/>
  <c r="M212" i="11"/>
  <c r="L212" i="11"/>
  <c r="K212" i="11"/>
  <c r="J212" i="11"/>
  <c r="I212" i="11"/>
  <c r="H212" i="11"/>
  <c r="G212" i="11"/>
  <c r="F212" i="11"/>
  <c r="E212" i="11"/>
  <c r="D212" i="11"/>
  <c r="C212" i="11"/>
  <c r="R211" i="11"/>
  <c r="Q211" i="11"/>
  <c r="P211" i="11"/>
  <c r="O211" i="11"/>
  <c r="N211" i="11"/>
  <c r="M211" i="11"/>
  <c r="L211" i="11"/>
  <c r="K211" i="11"/>
  <c r="J211" i="11"/>
  <c r="I211" i="11"/>
  <c r="H211" i="11"/>
  <c r="G211" i="11"/>
  <c r="F211" i="11"/>
  <c r="E211" i="11"/>
  <c r="D211" i="11"/>
  <c r="C211" i="11"/>
  <c r="R210" i="11"/>
  <c r="Q210" i="11"/>
  <c r="P210" i="11"/>
  <c r="O210" i="11"/>
  <c r="N210" i="11"/>
  <c r="M210" i="11"/>
  <c r="L210" i="11"/>
  <c r="K210" i="11"/>
  <c r="J210" i="11"/>
  <c r="I210" i="11"/>
  <c r="H210" i="11"/>
  <c r="G210" i="11"/>
  <c r="F210" i="11"/>
  <c r="E210" i="11"/>
  <c r="D210" i="11"/>
  <c r="C210" i="11"/>
  <c r="R209" i="11"/>
  <c r="Q209" i="11"/>
  <c r="P209" i="11"/>
  <c r="O209" i="11"/>
  <c r="N209" i="11"/>
  <c r="M209" i="11"/>
  <c r="L209" i="11"/>
  <c r="K209" i="11"/>
  <c r="J209" i="11"/>
  <c r="I209" i="11"/>
  <c r="H209" i="11"/>
  <c r="G209" i="11"/>
  <c r="F209" i="11"/>
  <c r="E209" i="11"/>
  <c r="D209" i="11"/>
  <c r="C209" i="11"/>
  <c r="R208" i="11"/>
  <c r="Q208" i="11"/>
  <c r="P208" i="11"/>
  <c r="O208" i="11"/>
  <c r="N208" i="11"/>
  <c r="M208" i="11"/>
  <c r="L208" i="11"/>
  <c r="K208" i="11"/>
  <c r="J208" i="11"/>
  <c r="I208" i="11"/>
  <c r="H208" i="11"/>
  <c r="G208" i="11"/>
  <c r="F208" i="11"/>
  <c r="E208" i="11"/>
  <c r="D208" i="11"/>
  <c r="C208" i="11"/>
  <c r="R207" i="11"/>
  <c r="Q207" i="11"/>
  <c r="P207" i="11"/>
  <c r="O207" i="11"/>
  <c r="N207" i="11"/>
  <c r="M207" i="11"/>
  <c r="L207" i="11"/>
  <c r="K207" i="11"/>
  <c r="J207" i="11"/>
  <c r="I207" i="11"/>
  <c r="H207" i="11"/>
  <c r="G207" i="11"/>
  <c r="F207" i="11"/>
  <c r="E207" i="11"/>
  <c r="D207" i="11"/>
  <c r="C207" i="11"/>
  <c r="R206" i="11"/>
  <c r="Q206" i="11"/>
  <c r="P206" i="11"/>
  <c r="O206" i="11"/>
  <c r="N206" i="11"/>
  <c r="M206" i="11"/>
  <c r="L206" i="11"/>
  <c r="K206" i="11"/>
  <c r="J206" i="11"/>
  <c r="I206" i="11"/>
  <c r="H206" i="11"/>
  <c r="G206" i="11"/>
  <c r="F206" i="11"/>
  <c r="E206" i="11"/>
  <c r="D206" i="11"/>
  <c r="C206" i="11"/>
  <c r="R205" i="11"/>
  <c r="Q205" i="11"/>
  <c r="P205" i="11"/>
  <c r="O205" i="11"/>
  <c r="N205" i="11"/>
  <c r="M205" i="11"/>
  <c r="L205" i="11"/>
  <c r="K205" i="11"/>
  <c r="J205" i="11"/>
  <c r="I205" i="11"/>
  <c r="H205" i="11"/>
  <c r="G205" i="11"/>
  <c r="F205" i="11"/>
  <c r="E205" i="11"/>
  <c r="D205" i="11"/>
  <c r="C205" i="11"/>
  <c r="R204" i="11"/>
  <c r="Q204" i="11"/>
  <c r="P204" i="11"/>
  <c r="O204" i="11"/>
  <c r="N204" i="11"/>
  <c r="M204" i="11"/>
  <c r="L204" i="11"/>
  <c r="K204" i="11"/>
  <c r="J204" i="11"/>
  <c r="I204" i="11"/>
  <c r="H204" i="11"/>
  <c r="G204" i="11"/>
  <c r="F204" i="11"/>
  <c r="E204" i="11"/>
  <c r="D204" i="11"/>
  <c r="C204" i="11"/>
  <c r="R203" i="11"/>
  <c r="Q203" i="11"/>
  <c r="P203" i="11"/>
  <c r="O203" i="11"/>
  <c r="N203" i="11"/>
  <c r="M203" i="11"/>
  <c r="L203" i="11"/>
  <c r="K203" i="11"/>
  <c r="J203" i="11"/>
  <c r="I203" i="11"/>
  <c r="H203" i="11"/>
  <c r="G203" i="11"/>
  <c r="F203" i="11"/>
  <c r="E203" i="11"/>
  <c r="D203" i="11"/>
  <c r="C203" i="11"/>
  <c r="R202" i="11"/>
  <c r="Q202" i="11"/>
  <c r="P202" i="11"/>
  <c r="O202" i="11"/>
  <c r="N202" i="11"/>
  <c r="M202" i="11"/>
  <c r="L202" i="11"/>
  <c r="K202" i="11"/>
  <c r="J202" i="11"/>
  <c r="I202" i="11"/>
  <c r="H202" i="11"/>
  <c r="G202" i="11"/>
  <c r="F202" i="11"/>
  <c r="E202" i="11"/>
  <c r="D202" i="11"/>
  <c r="C202" i="11"/>
  <c r="R201" i="11"/>
  <c r="Q201" i="11"/>
  <c r="P201" i="11"/>
  <c r="O201" i="11"/>
  <c r="N201" i="11"/>
  <c r="M201" i="11"/>
  <c r="L201" i="11"/>
  <c r="K201" i="11"/>
  <c r="J201" i="11"/>
  <c r="I201" i="11"/>
  <c r="H201" i="11"/>
  <c r="G201" i="11"/>
  <c r="F201" i="11"/>
  <c r="E201" i="11"/>
  <c r="D201" i="11"/>
  <c r="C201" i="11"/>
  <c r="R200" i="11"/>
  <c r="Q200" i="11"/>
  <c r="P200" i="11"/>
  <c r="O200" i="11"/>
  <c r="N200" i="11"/>
  <c r="M200" i="11"/>
  <c r="L200" i="11"/>
  <c r="K200" i="11"/>
  <c r="J200" i="11"/>
  <c r="I200" i="11"/>
  <c r="H200" i="11"/>
  <c r="G200" i="11"/>
  <c r="F200" i="11"/>
  <c r="E200" i="11"/>
  <c r="D200" i="11"/>
  <c r="C200" i="11"/>
  <c r="R199" i="11"/>
  <c r="Q199" i="11"/>
  <c r="P199" i="11"/>
  <c r="O199" i="11"/>
  <c r="N199" i="11"/>
  <c r="M199" i="11"/>
  <c r="L199" i="11"/>
  <c r="K199" i="11"/>
  <c r="J199" i="11"/>
  <c r="I199" i="11"/>
  <c r="H199" i="11"/>
  <c r="G199" i="11"/>
  <c r="F199" i="11"/>
  <c r="E199" i="11"/>
  <c r="D199" i="11"/>
  <c r="C199" i="11"/>
  <c r="R198" i="11"/>
  <c r="Q198" i="11"/>
  <c r="P198" i="11"/>
  <c r="O198" i="11"/>
  <c r="N198" i="11"/>
  <c r="M198" i="11"/>
  <c r="L198" i="11"/>
  <c r="K198" i="11"/>
  <c r="J198" i="11"/>
  <c r="I198" i="11"/>
  <c r="H198" i="11"/>
  <c r="G198" i="11"/>
  <c r="F198" i="11"/>
  <c r="E198" i="11"/>
  <c r="D198" i="11"/>
  <c r="C198" i="11"/>
  <c r="R197" i="11"/>
  <c r="Q197" i="11"/>
  <c r="P197" i="11"/>
  <c r="O197" i="11"/>
  <c r="N197" i="11"/>
  <c r="M197" i="11"/>
  <c r="L197" i="11"/>
  <c r="K197" i="11"/>
  <c r="J197" i="11"/>
  <c r="I197" i="11"/>
  <c r="H197" i="11"/>
  <c r="G197" i="11"/>
  <c r="F197" i="11"/>
  <c r="E197" i="11"/>
  <c r="D197" i="11"/>
  <c r="C197" i="11"/>
  <c r="R196" i="11"/>
  <c r="Q196" i="11"/>
  <c r="P196" i="11"/>
  <c r="O196" i="11"/>
  <c r="N196" i="11"/>
  <c r="M196" i="11"/>
  <c r="L196" i="11"/>
  <c r="K196" i="11"/>
  <c r="J196" i="11"/>
  <c r="I196" i="11"/>
  <c r="H196" i="11"/>
  <c r="G196" i="11"/>
  <c r="F196" i="11"/>
  <c r="E196" i="11"/>
  <c r="D196" i="11"/>
  <c r="C196" i="11"/>
  <c r="R195" i="11"/>
  <c r="Q195" i="11"/>
  <c r="P195" i="11"/>
  <c r="O195" i="11"/>
  <c r="N195" i="11"/>
  <c r="M195" i="11"/>
  <c r="L195" i="11"/>
  <c r="K195" i="11"/>
  <c r="J195" i="11"/>
  <c r="I195" i="11"/>
  <c r="H195" i="11"/>
  <c r="G195" i="11"/>
  <c r="F195" i="11"/>
  <c r="E195" i="11"/>
  <c r="D195" i="11"/>
  <c r="C195" i="11"/>
  <c r="R194" i="11"/>
  <c r="Q194" i="11"/>
  <c r="P194" i="11"/>
  <c r="O194" i="11"/>
  <c r="N194" i="11"/>
  <c r="M194" i="11"/>
  <c r="L194" i="11"/>
  <c r="K194" i="11"/>
  <c r="J194" i="11"/>
  <c r="I194" i="11"/>
  <c r="H194" i="11"/>
  <c r="G194" i="11"/>
  <c r="F194" i="11"/>
  <c r="E194" i="11"/>
  <c r="D194" i="11"/>
  <c r="C194" i="11"/>
  <c r="R193" i="11"/>
  <c r="Q193" i="11"/>
  <c r="P193" i="11"/>
  <c r="O193" i="11"/>
  <c r="N193" i="11"/>
  <c r="M193" i="11"/>
  <c r="L193" i="11"/>
  <c r="K193" i="11"/>
  <c r="J193" i="11"/>
  <c r="I193" i="11"/>
  <c r="H193" i="11"/>
  <c r="G193" i="11"/>
  <c r="F193" i="11"/>
  <c r="E193" i="11"/>
  <c r="D193" i="11"/>
  <c r="C193" i="11"/>
  <c r="R192" i="11"/>
  <c r="Q192" i="11"/>
  <c r="P192" i="11"/>
  <c r="O192" i="11"/>
  <c r="N192" i="11"/>
  <c r="M192" i="11"/>
  <c r="L192" i="11"/>
  <c r="K192" i="11"/>
  <c r="J192" i="11"/>
  <c r="I192" i="11"/>
  <c r="H192" i="11"/>
  <c r="G192" i="11"/>
  <c r="F192" i="11"/>
  <c r="E192" i="11"/>
  <c r="D192" i="11"/>
  <c r="C192" i="11"/>
  <c r="R191" i="11"/>
  <c r="Q191" i="11"/>
  <c r="P191" i="11"/>
  <c r="O191" i="11"/>
  <c r="N191" i="11"/>
  <c r="M191" i="11"/>
  <c r="L191" i="11"/>
  <c r="K191" i="11"/>
  <c r="J191" i="11"/>
  <c r="I191" i="11"/>
  <c r="H191" i="11"/>
  <c r="G191" i="11"/>
  <c r="F191" i="11"/>
  <c r="E191" i="11"/>
  <c r="D191" i="11"/>
  <c r="C191" i="11"/>
  <c r="R190" i="11"/>
  <c r="Q190" i="11"/>
  <c r="P190" i="11"/>
  <c r="O190" i="11"/>
  <c r="N190" i="11"/>
  <c r="M190" i="11"/>
  <c r="L190" i="11"/>
  <c r="K190" i="11"/>
  <c r="J190" i="11"/>
  <c r="I190" i="11"/>
  <c r="H190" i="11"/>
  <c r="G190" i="11"/>
  <c r="F190" i="11"/>
  <c r="E190" i="11"/>
  <c r="D190" i="11"/>
  <c r="C190" i="11"/>
  <c r="R189" i="11"/>
  <c r="Q189" i="11"/>
  <c r="P189" i="11"/>
  <c r="O189" i="11"/>
  <c r="N189" i="11"/>
  <c r="M189" i="11"/>
  <c r="L189" i="11"/>
  <c r="K189" i="11"/>
  <c r="J189" i="11"/>
  <c r="I189" i="11"/>
  <c r="H189" i="11"/>
  <c r="G189" i="11"/>
  <c r="F189" i="11"/>
  <c r="E189" i="11"/>
  <c r="D189" i="11"/>
  <c r="C189" i="11"/>
  <c r="R188" i="11"/>
  <c r="Q188" i="11"/>
  <c r="P188" i="11"/>
  <c r="O188" i="11"/>
  <c r="N188" i="11"/>
  <c r="M188" i="11"/>
  <c r="L188" i="11"/>
  <c r="K188" i="11"/>
  <c r="J188" i="11"/>
  <c r="I188" i="11"/>
  <c r="H188" i="11"/>
  <c r="G188" i="11"/>
  <c r="F188" i="11"/>
  <c r="E188" i="11"/>
  <c r="D188" i="11"/>
  <c r="C188" i="11"/>
  <c r="R187" i="11"/>
  <c r="Q187" i="11"/>
  <c r="P187" i="11"/>
  <c r="O187" i="11"/>
  <c r="N187" i="11"/>
  <c r="M187" i="11"/>
  <c r="L187" i="11"/>
  <c r="K187" i="11"/>
  <c r="J187" i="11"/>
  <c r="I187" i="11"/>
  <c r="H187" i="11"/>
  <c r="G187" i="11"/>
  <c r="F187" i="11"/>
  <c r="E187" i="11"/>
  <c r="D187" i="11"/>
  <c r="C187" i="11"/>
  <c r="R186" i="11"/>
  <c r="Q186" i="11"/>
  <c r="P186" i="11"/>
  <c r="O186" i="11"/>
  <c r="N186" i="11"/>
  <c r="M186" i="11"/>
  <c r="L186" i="11"/>
  <c r="K186" i="11"/>
  <c r="J186" i="11"/>
  <c r="I186" i="11"/>
  <c r="H186" i="11"/>
  <c r="G186" i="11"/>
  <c r="F186" i="11"/>
  <c r="E186" i="11"/>
  <c r="D186" i="11"/>
  <c r="C186" i="11"/>
  <c r="R185" i="11"/>
  <c r="Q185" i="11"/>
  <c r="P185" i="11"/>
  <c r="O185" i="11"/>
  <c r="N185" i="11"/>
  <c r="M185" i="11"/>
  <c r="L185" i="11"/>
  <c r="K185" i="11"/>
  <c r="J185" i="11"/>
  <c r="I185" i="11"/>
  <c r="H185" i="11"/>
  <c r="G185" i="11"/>
  <c r="F185" i="11"/>
  <c r="E185" i="11"/>
  <c r="D185" i="11"/>
  <c r="C185" i="11"/>
  <c r="R184" i="11"/>
  <c r="Q184" i="11"/>
  <c r="P184" i="11"/>
  <c r="O184" i="11"/>
  <c r="N184" i="11"/>
  <c r="M184" i="11"/>
  <c r="L184" i="11"/>
  <c r="K184" i="11"/>
  <c r="J184" i="11"/>
  <c r="I184" i="11"/>
  <c r="H184" i="11"/>
  <c r="G184" i="11"/>
  <c r="F184" i="11"/>
  <c r="E184" i="11"/>
  <c r="D184" i="11"/>
  <c r="C184" i="11"/>
  <c r="R183" i="11"/>
  <c r="Q183" i="11"/>
  <c r="P183" i="11"/>
  <c r="O183" i="11"/>
  <c r="N183" i="11"/>
  <c r="M183" i="11"/>
  <c r="L183" i="11"/>
  <c r="K183" i="11"/>
  <c r="J183" i="11"/>
  <c r="I183" i="11"/>
  <c r="H183" i="11"/>
  <c r="G183" i="11"/>
  <c r="F183" i="11"/>
  <c r="E183" i="11"/>
  <c r="D183" i="11"/>
  <c r="C183" i="11"/>
  <c r="R182" i="11"/>
  <c r="Q182" i="11"/>
  <c r="P182" i="11"/>
  <c r="O182" i="11"/>
  <c r="N182" i="11"/>
  <c r="M182" i="11"/>
  <c r="L182" i="11"/>
  <c r="K182" i="11"/>
  <c r="J182" i="11"/>
  <c r="I182" i="11"/>
  <c r="H182" i="11"/>
  <c r="G182" i="11"/>
  <c r="F182" i="11"/>
  <c r="E182" i="11"/>
  <c r="D182" i="11"/>
  <c r="C182" i="11"/>
  <c r="R181" i="11"/>
  <c r="Q181" i="11"/>
  <c r="P181" i="11"/>
  <c r="O181" i="11"/>
  <c r="N181" i="11"/>
  <c r="M181" i="11"/>
  <c r="L181" i="11"/>
  <c r="K181" i="11"/>
  <c r="J181" i="11"/>
  <c r="I181" i="11"/>
  <c r="H181" i="11"/>
  <c r="G181" i="11"/>
  <c r="F181" i="11"/>
  <c r="E181" i="11"/>
  <c r="D181" i="11"/>
  <c r="C181" i="11"/>
  <c r="R180" i="11"/>
  <c r="Q180" i="11"/>
  <c r="P180" i="11"/>
  <c r="O180" i="11"/>
  <c r="N180" i="11"/>
  <c r="M180" i="11"/>
  <c r="L180" i="11"/>
  <c r="K180" i="11"/>
  <c r="J180" i="11"/>
  <c r="I180" i="11"/>
  <c r="H180" i="11"/>
  <c r="G180" i="11"/>
  <c r="F180" i="11"/>
  <c r="E180" i="11"/>
  <c r="D180" i="11"/>
  <c r="C180" i="11"/>
  <c r="R179" i="11"/>
  <c r="Q179" i="11"/>
  <c r="P179" i="11"/>
  <c r="O179" i="11"/>
  <c r="N179" i="11"/>
  <c r="M179" i="11"/>
  <c r="L179" i="11"/>
  <c r="K179" i="11"/>
  <c r="J179" i="11"/>
  <c r="I179" i="11"/>
  <c r="H179" i="11"/>
  <c r="G179" i="11"/>
  <c r="F179" i="11"/>
  <c r="E179" i="11"/>
  <c r="D179" i="11"/>
  <c r="C179" i="11"/>
  <c r="R178" i="11"/>
  <c r="Q178" i="11"/>
  <c r="P178" i="11"/>
  <c r="O178" i="11"/>
  <c r="N178" i="11"/>
  <c r="M178" i="11"/>
  <c r="L178" i="11"/>
  <c r="K178" i="11"/>
  <c r="J178" i="11"/>
  <c r="I178" i="11"/>
  <c r="H178" i="11"/>
  <c r="G178" i="11"/>
  <c r="F178" i="11"/>
  <c r="E178" i="11"/>
  <c r="D178" i="11"/>
  <c r="C178" i="11"/>
  <c r="R177" i="11"/>
  <c r="Q177" i="11"/>
  <c r="P177" i="11"/>
  <c r="O177" i="11"/>
  <c r="N177" i="11"/>
  <c r="M177" i="11"/>
  <c r="L177" i="11"/>
  <c r="K177" i="11"/>
  <c r="J177" i="11"/>
  <c r="I177" i="11"/>
  <c r="H177" i="11"/>
  <c r="G177" i="11"/>
  <c r="F177" i="11"/>
  <c r="E177" i="11"/>
  <c r="D177" i="11"/>
  <c r="C177" i="11"/>
  <c r="R176" i="11"/>
  <c r="Q176" i="11"/>
  <c r="P176" i="11"/>
  <c r="O176" i="11"/>
  <c r="N176" i="11"/>
  <c r="M176" i="11"/>
  <c r="L176" i="11"/>
  <c r="K176" i="11"/>
  <c r="J176" i="11"/>
  <c r="I176" i="11"/>
  <c r="H176" i="11"/>
  <c r="G176" i="11"/>
  <c r="F176" i="11"/>
  <c r="E176" i="11"/>
  <c r="D176" i="11"/>
  <c r="C176" i="11"/>
  <c r="R175" i="11"/>
  <c r="Q175" i="11"/>
  <c r="P175" i="11"/>
  <c r="O175" i="11"/>
  <c r="N175" i="11"/>
  <c r="M175" i="11"/>
  <c r="L175" i="11"/>
  <c r="K175" i="11"/>
  <c r="J175" i="11"/>
  <c r="I175" i="11"/>
  <c r="H175" i="11"/>
  <c r="G175" i="11"/>
  <c r="F175" i="11"/>
  <c r="E175" i="11"/>
  <c r="D175" i="11"/>
  <c r="C175" i="11"/>
  <c r="R174" i="11"/>
  <c r="Q174" i="11"/>
  <c r="P174" i="11"/>
  <c r="O174" i="11"/>
  <c r="N174" i="11"/>
  <c r="M174" i="11"/>
  <c r="L174" i="11"/>
  <c r="K174" i="11"/>
  <c r="J174" i="11"/>
  <c r="I174" i="11"/>
  <c r="H174" i="11"/>
  <c r="G174" i="11"/>
  <c r="F174" i="11"/>
  <c r="E174" i="11"/>
  <c r="D174" i="11"/>
  <c r="C174" i="11"/>
  <c r="R173" i="11"/>
  <c r="Q173" i="11"/>
  <c r="P173" i="11"/>
  <c r="O173" i="11"/>
  <c r="N173" i="11"/>
  <c r="M173" i="11"/>
  <c r="L173" i="11"/>
  <c r="K173" i="11"/>
  <c r="J173" i="11"/>
  <c r="I173" i="11"/>
  <c r="H173" i="11"/>
  <c r="G173" i="11"/>
  <c r="F173" i="11"/>
  <c r="E173" i="11"/>
  <c r="D173" i="11"/>
  <c r="C173" i="11"/>
  <c r="R172" i="11"/>
  <c r="Q172" i="11"/>
  <c r="P172" i="11"/>
  <c r="O172" i="11"/>
  <c r="N172" i="11"/>
  <c r="M172" i="11"/>
  <c r="L172" i="11"/>
  <c r="K172" i="11"/>
  <c r="J172" i="11"/>
  <c r="I172" i="11"/>
  <c r="H172" i="11"/>
  <c r="G172" i="11"/>
  <c r="F172" i="11"/>
  <c r="E172" i="11"/>
  <c r="D172" i="11"/>
  <c r="C172" i="11"/>
  <c r="R171" i="11"/>
  <c r="Q171" i="11"/>
  <c r="P171" i="11"/>
  <c r="O171" i="11"/>
  <c r="N171" i="11"/>
  <c r="M171" i="11"/>
  <c r="L171" i="11"/>
  <c r="K171" i="11"/>
  <c r="J171" i="11"/>
  <c r="I171" i="11"/>
  <c r="H171" i="11"/>
  <c r="G171" i="11"/>
  <c r="F171" i="11"/>
  <c r="E171" i="11"/>
  <c r="D171" i="11"/>
  <c r="C171" i="11"/>
  <c r="R170" i="11"/>
  <c r="Q170" i="11"/>
  <c r="P170" i="11"/>
  <c r="O170" i="11"/>
  <c r="N170" i="11"/>
  <c r="M170" i="11"/>
  <c r="L170" i="11"/>
  <c r="K170" i="11"/>
  <c r="J170" i="11"/>
  <c r="I170" i="11"/>
  <c r="H170" i="11"/>
  <c r="G170" i="11"/>
  <c r="F170" i="11"/>
  <c r="E170" i="11"/>
  <c r="D170" i="11"/>
  <c r="C170" i="11"/>
  <c r="R169" i="11"/>
  <c r="Q169" i="11"/>
  <c r="P169" i="11"/>
  <c r="O169" i="11"/>
  <c r="N169" i="11"/>
  <c r="M169" i="11"/>
  <c r="L169" i="11"/>
  <c r="K169" i="11"/>
  <c r="J169" i="11"/>
  <c r="I169" i="11"/>
  <c r="H169" i="11"/>
  <c r="G169" i="11"/>
  <c r="F169" i="11"/>
  <c r="E169" i="11"/>
  <c r="D169" i="11"/>
  <c r="C169" i="11"/>
  <c r="R168" i="11"/>
  <c r="Q168" i="11"/>
  <c r="P168" i="11"/>
  <c r="O168" i="11"/>
  <c r="N168" i="11"/>
  <c r="M168" i="11"/>
  <c r="L168" i="11"/>
  <c r="K168" i="11"/>
  <c r="J168" i="11"/>
  <c r="I168" i="11"/>
  <c r="H168" i="11"/>
  <c r="G168" i="11"/>
  <c r="F168" i="11"/>
  <c r="E168" i="11"/>
  <c r="D168" i="11"/>
  <c r="C168" i="11"/>
  <c r="R167" i="11"/>
  <c r="Q167" i="11"/>
  <c r="P167" i="11"/>
  <c r="O167" i="11"/>
  <c r="N167" i="11"/>
  <c r="M167" i="11"/>
  <c r="L167" i="11"/>
  <c r="K167" i="11"/>
  <c r="J167" i="11"/>
  <c r="I167" i="11"/>
  <c r="H167" i="11"/>
  <c r="G167" i="11"/>
  <c r="F167" i="11"/>
  <c r="E167" i="11"/>
  <c r="D167" i="11"/>
  <c r="C167" i="11"/>
  <c r="R166" i="11"/>
  <c r="Q166" i="11"/>
  <c r="P166" i="11"/>
  <c r="O166" i="11"/>
  <c r="N166" i="11"/>
  <c r="M166" i="11"/>
  <c r="L166" i="11"/>
  <c r="K166" i="11"/>
  <c r="J166" i="11"/>
  <c r="I166" i="11"/>
  <c r="H166" i="11"/>
  <c r="G166" i="11"/>
  <c r="F166" i="11"/>
  <c r="E166" i="11"/>
  <c r="D166" i="11"/>
  <c r="C166" i="11"/>
  <c r="R165" i="11"/>
  <c r="Q165" i="11"/>
  <c r="P165" i="11"/>
  <c r="O165" i="11"/>
  <c r="N165" i="11"/>
  <c r="M165" i="11"/>
  <c r="L165" i="11"/>
  <c r="K165" i="11"/>
  <c r="J165" i="11"/>
  <c r="I165" i="11"/>
  <c r="H165" i="11"/>
  <c r="G165" i="11"/>
  <c r="F165" i="11"/>
  <c r="E165" i="11"/>
  <c r="D165" i="11"/>
  <c r="C165" i="11"/>
  <c r="R164" i="11"/>
  <c r="Q164" i="11"/>
  <c r="P164" i="11"/>
  <c r="O164" i="11"/>
  <c r="N164" i="11"/>
  <c r="M164" i="11"/>
  <c r="L164" i="11"/>
  <c r="K164" i="11"/>
  <c r="J164" i="11"/>
  <c r="I164" i="11"/>
  <c r="H164" i="11"/>
  <c r="G164" i="11"/>
  <c r="F164" i="11"/>
  <c r="E164" i="11"/>
  <c r="D164" i="11"/>
  <c r="C164" i="11"/>
  <c r="R163" i="11"/>
  <c r="Q163" i="11"/>
  <c r="P163" i="11"/>
  <c r="O163" i="11"/>
  <c r="N163" i="11"/>
  <c r="M163" i="11"/>
  <c r="L163" i="11"/>
  <c r="K163" i="11"/>
  <c r="J163" i="11"/>
  <c r="I163" i="11"/>
  <c r="H163" i="11"/>
  <c r="G163" i="11"/>
  <c r="F163" i="11"/>
  <c r="E163" i="11"/>
  <c r="D163" i="11"/>
  <c r="C163" i="11"/>
  <c r="R162" i="11"/>
  <c r="Q162" i="11"/>
  <c r="P162" i="11"/>
  <c r="O162" i="11"/>
  <c r="N162" i="11"/>
  <c r="M162" i="11"/>
  <c r="L162" i="11"/>
  <c r="K162" i="11"/>
  <c r="J162" i="11"/>
  <c r="I162" i="11"/>
  <c r="H162" i="11"/>
  <c r="G162" i="11"/>
  <c r="F162" i="11"/>
  <c r="E162" i="11"/>
  <c r="D162" i="11"/>
  <c r="C162" i="11"/>
  <c r="R161" i="11"/>
  <c r="Q161" i="11"/>
  <c r="P161" i="11"/>
  <c r="O161" i="11"/>
  <c r="N161" i="11"/>
  <c r="M161" i="11"/>
  <c r="L161" i="11"/>
  <c r="K161" i="11"/>
  <c r="J161" i="11"/>
  <c r="I161" i="11"/>
  <c r="H161" i="11"/>
  <c r="G161" i="11"/>
  <c r="F161" i="11"/>
  <c r="E161" i="11"/>
  <c r="D161" i="11"/>
  <c r="C161" i="11"/>
  <c r="R160" i="11"/>
  <c r="Q160" i="11"/>
  <c r="P160" i="11"/>
  <c r="O160" i="11"/>
  <c r="N160" i="11"/>
  <c r="M160" i="11"/>
  <c r="L160" i="11"/>
  <c r="K160" i="11"/>
  <c r="J160" i="11"/>
  <c r="I160" i="11"/>
  <c r="H160" i="11"/>
  <c r="G160" i="11"/>
  <c r="F160" i="11"/>
  <c r="E160" i="11"/>
  <c r="D160" i="11"/>
  <c r="C160" i="11"/>
  <c r="R159" i="11"/>
  <c r="Q159" i="11"/>
  <c r="P159" i="11"/>
  <c r="O159" i="11"/>
  <c r="N159" i="11"/>
  <c r="M159" i="11"/>
  <c r="L159" i="11"/>
  <c r="K159" i="11"/>
  <c r="J159" i="11"/>
  <c r="I159" i="11"/>
  <c r="H159" i="11"/>
  <c r="G159" i="11"/>
  <c r="F159" i="11"/>
  <c r="E159" i="11"/>
  <c r="D159" i="11"/>
  <c r="C159" i="11"/>
  <c r="R158" i="11"/>
  <c r="Q158" i="11"/>
  <c r="P158" i="11"/>
  <c r="O158" i="11"/>
  <c r="N158" i="11"/>
  <c r="M158" i="11"/>
  <c r="L158" i="11"/>
  <c r="K158" i="11"/>
  <c r="J158" i="11"/>
  <c r="I158" i="11"/>
  <c r="H158" i="11"/>
  <c r="G158" i="11"/>
  <c r="F158" i="11"/>
  <c r="E158" i="11"/>
  <c r="D158" i="11"/>
  <c r="C158" i="11"/>
  <c r="R157" i="11"/>
  <c r="Q157" i="11"/>
  <c r="P157" i="11"/>
  <c r="O157" i="11"/>
  <c r="N157" i="11"/>
  <c r="M157" i="11"/>
  <c r="L157" i="11"/>
  <c r="K157" i="11"/>
  <c r="J157" i="11"/>
  <c r="I157" i="11"/>
  <c r="H157" i="11"/>
  <c r="G157" i="11"/>
  <c r="F157" i="11"/>
  <c r="E157" i="11"/>
  <c r="D157" i="11"/>
  <c r="C157" i="11"/>
  <c r="R156" i="11"/>
  <c r="Q156" i="11"/>
  <c r="P156" i="11"/>
  <c r="O156" i="11"/>
  <c r="N156" i="11"/>
  <c r="M156" i="11"/>
  <c r="L156" i="11"/>
  <c r="K156" i="11"/>
  <c r="J156" i="11"/>
  <c r="I156" i="11"/>
  <c r="H156" i="11"/>
  <c r="G156" i="11"/>
  <c r="F156" i="11"/>
  <c r="E156" i="11"/>
  <c r="D156" i="11"/>
  <c r="C156" i="11"/>
  <c r="R155" i="11"/>
  <c r="Q155" i="11"/>
  <c r="P155" i="11"/>
  <c r="O155" i="11"/>
  <c r="N155" i="11"/>
  <c r="M155" i="11"/>
  <c r="L155" i="11"/>
  <c r="K155" i="11"/>
  <c r="J155" i="11"/>
  <c r="I155" i="11"/>
  <c r="H155" i="11"/>
  <c r="G155" i="11"/>
  <c r="F155" i="11"/>
  <c r="E155" i="11"/>
  <c r="D155" i="11"/>
  <c r="C155" i="11"/>
  <c r="R154" i="11"/>
  <c r="Q154" i="11"/>
  <c r="P154" i="11"/>
  <c r="O154" i="11"/>
  <c r="N154" i="11"/>
  <c r="M154" i="11"/>
  <c r="L154" i="11"/>
  <c r="K154" i="11"/>
  <c r="J154" i="11"/>
  <c r="I154" i="11"/>
  <c r="H154" i="11"/>
  <c r="G154" i="11"/>
  <c r="F154" i="11"/>
  <c r="E154" i="11"/>
  <c r="D154" i="11"/>
  <c r="C154" i="11"/>
  <c r="R153" i="11"/>
  <c r="Q153" i="11"/>
  <c r="P153" i="11"/>
  <c r="O153" i="11"/>
  <c r="N153" i="11"/>
  <c r="M153" i="11"/>
  <c r="L153" i="11"/>
  <c r="K153" i="11"/>
  <c r="J153" i="11"/>
  <c r="I153" i="11"/>
  <c r="H153" i="11"/>
  <c r="G153" i="11"/>
  <c r="F153" i="11"/>
  <c r="E153" i="11"/>
  <c r="D153" i="11"/>
  <c r="C153" i="11"/>
  <c r="R152" i="11"/>
  <c r="Q152" i="11"/>
  <c r="P152" i="11"/>
  <c r="O152" i="11"/>
  <c r="N152" i="11"/>
  <c r="M152" i="11"/>
  <c r="L152" i="11"/>
  <c r="K152" i="11"/>
  <c r="J152" i="11"/>
  <c r="I152" i="11"/>
  <c r="H152" i="11"/>
  <c r="G152" i="11"/>
  <c r="F152" i="11"/>
  <c r="E152" i="11"/>
  <c r="D152" i="11"/>
  <c r="C152" i="11"/>
  <c r="R151" i="11"/>
  <c r="Q151" i="11"/>
  <c r="P151" i="11"/>
  <c r="O151" i="11"/>
  <c r="N151" i="11"/>
  <c r="M151" i="11"/>
  <c r="L151" i="11"/>
  <c r="K151" i="11"/>
  <c r="J151" i="11"/>
  <c r="I151" i="11"/>
  <c r="H151" i="11"/>
  <c r="G151" i="11"/>
  <c r="F151" i="11"/>
  <c r="E151" i="11"/>
  <c r="D151" i="11"/>
  <c r="C151" i="11"/>
  <c r="R150" i="11"/>
  <c r="Q150" i="11"/>
  <c r="P150" i="11"/>
  <c r="O150" i="11"/>
  <c r="N150" i="11"/>
  <c r="M150" i="11"/>
  <c r="L150" i="11"/>
  <c r="K150" i="11"/>
  <c r="J150" i="11"/>
  <c r="I150" i="11"/>
  <c r="H150" i="11"/>
  <c r="G150" i="11"/>
  <c r="F150" i="11"/>
  <c r="E150" i="11"/>
  <c r="D150" i="11"/>
  <c r="C150" i="11"/>
  <c r="R149" i="11"/>
  <c r="Q149" i="11"/>
  <c r="P149" i="11"/>
  <c r="O149" i="11"/>
  <c r="N149" i="11"/>
  <c r="M149" i="11"/>
  <c r="L149" i="11"/>
  <c r="K149" i="11"/>
  <c r="J149" i="11"/>
  <c r="I149" i="11"/>
  <c r="H149" i="11"/>
  <c r="G149" i="11"/>
  <c r="F149" i="11"/>
  <c r="E149" i="11"/>
  <c r="D149" i="11"/>
  <c r="C149" i="11"/>
  <c r="R148" i="11"/>
  <c r="Q148" i="11"/>
  <c r="P148" i="11"/>
  <c r="O148" i="11"/>
  <c r="N148" i="11"/>
  <c r="M148" i="11"/>
  <c r="L148" i="11"/>
  <c r="K148" i="11"/>
  <c r="J148" i="11"/>
  <c r="I148" i="11"/>
  <c r="H148" i="11"/>
  <c r="G148" i="11"/>
  <c r="F148" i="11"/>
  <c r="E148" i="11"/>
  <c r="D148" i="11"/>
  <c r="C148" i="11"/>
  <c r="R147" i="11"/>
  <c r="Q147" i="11"/>
  <c r="P147" i="11"/>
  <c r="O147" i="11"/>
  <c r="N147" i="11"/>
  <c r="M147" i="11"/>
  <c r="L147" i="11"/>
  <c r="K147" i="11"/>
  <c r="J147" i="11"/>
  <c r="I147" i="11"/>
  <c r="H147" i="11"/>
  <c r="G147" i="11"/>
  <c r="F147" i="11"/>
  <c r="E147" i="11"/>
  <c r="D147" i="11"/>
  <c r="C147" i="11"/>
  <c r="R146" i="11"/>
  <c r="Q146" i="11"/>
  <c r="P146" i="11"/>
  <c r="O146" i="11"/>
  <c r="N146" i="11"/>
  <c r="M146" i="11"/>
  <c r="L146" i="11"/>
  <c r="K146" i="11"/>
  <c r="J146" i="11"/>
  <c r="I146" i="11"/>
  <c r="H146" i="11"/>
  <c r="G146" i="11"/>
  <c r="F146" i="11"/>
  <c r="E146" i="11"/>
  <c r="D146" i="11"/>
  <c r="C146" i="11"/>
  <c r="R145" i="11"/>
  <c r="Q145" i="11"/>
  <c r="P145" i="11"/>
  <c r="O145" i="11"/>
  <c r="N145" i="11"/>
  <c r="M145" i="11"/>
  <c r="L145" i="11"/>
  <c r="K145" i="11"/>
  <c r="J145" i="11"/>
  <c r="I145" i="11"/>
  <c r="H145" i="11"/>
  <c r="G145" i="11"/>
  <c r="F145" i="11"/>
  <c r="E145" i="11"/>
  <c r="D145" i="11"/>
  <c r="C145" i="11"/>
  <c r="R144" i="11"/>
  <c r="Q144" i="11"/>
  <c r="P144" i="11"/>
  <c r="O144" i="11"/>
  <c r="N144" i="11"/>
  <c r="M144" i="11"/>
  <c r="L144" i="11"/>
  <c r="K144" i="11"/>
  <c r="J144" i="11"/>
  <c r="I144" i="11"/>
  <c r="H144" i="11"/>
  <c r="G144" i="11"/>
  <c r="F144" i="11"/>
  <c r="E144" i="11"/>
  <c r="D144" i="11"/>
  <c r="C144" i="11"/>
  <c r="R143" i="11"/>
  <c r="Q143" i="11"/>
  <c r="P143" i="11"/>
  <c r="O143" i="11"/>
  <c r="N143" i="11"/>
  <c r="M143" i="11"/>
  <c r="L143" i="11"/>
  <c r="K143" i="11"/>
  <c r="J143" i="11"/>
  <c r="I143" i="11"/>
  <c r="H143" i="11"/>
  <c r="G143" i="11"/>
  <c r="F143" i="11"/>
  <c r="E143" i="11"/>
  <c r="D143" i="11"/>
  <c r="C143" i="11"/>
  <c r="R142" i="11"/>
  <c r="Q142" i="11"/>
  <c r="P142" i="11"/>
  <c r="O142" i="11"/>
  <c r="N142" i="11"/>
  <c r="M142" i="11"/>
  <c r="L142" i="11"/>
  <c r="K142" i="11"/>
  <c r="J142" i="11"/>
  <c r="I142" i="11"/>
  <c r="H142" i="11"/>
  <c r="G142" i="11"/>
  <c r="F142" i="11"/>
  <c r="E142" i="11"/>
  <c r="D142" i="11"/>
  <c r="C142" i="11"/>
  <c r="R141" i="11"/>
  <c r="Q141" i="11"/>
  <c r="P141" i="11"/>
  <c r="O141" i="11"/>
  <c r="N141" i="11"/>
  <c r="M141" i="11"/>
  <c r="L141" i="11"/>
  <c r="K141" i="11"/>
  <c r="J141" i="11"/>
  <c r="I141" i="11"/>
  <c r="H141" i="11"/>
  <c r="G141" i="11"/>
  <c r="F141" i="11"/>
  <c r="E141" i="11"/>
  <c r="D141" i="11"/>
  <c r="C141" i="11"/>
  <c r="R140" i="11"/>
  <c r="Q140" i="11"/>
  <c r="P140" i="11"/>
  <c r="O140" i="11"/>
  <c r="N140" i="11"/>
  <c r="M140" i="11"/>
  <c r="L140" i="11"/>
  <c r="K140" i="11"/>
  <c r="J140" i="11"/>
  <c r="I140" i="11"/>
  <c r="H140" i="11"/>
  <c r="G140" i="11"/>
  <c r="F140" i="11"/>
  <c r="E140" i="11"/>
  <c r="D140" i="11"/>
  <c r="C140" i="11"/>
  <c r="R139" i="11"/>
  <c r="Q139" i="11"/>
  <c r="P139" i="11"/>
  <c r="O139" i="11"/>
  <c r="N139" i="11"/>
  <c r="M139" i="11"/>
  <c r="L139" i="11"/>
  <c r="K139" i="11"/>
  <c r="J139" i="11"/>
  <c r="I139" i="11"/>
  <c r="H139" i="11"/>
  <c r="G139" i="11"/>
  <c r="F139" i="11"/>
  <c r="E139" i="11"/>
  <c r="D139" i="11"/>
  <c r="C139" i="11"/>
  <c r="R138" i="11"/>
  <c r="Q138" i="11"/>
  <c r="P138" i="11"/>
  <c r="O138" i="11"/>
  <c r="N138" i="11"/>
  <c r="M138" i="11"/>
  <c r="L138" i="11"/>
  <c r="K138" i="11"/>
  <c r="J138" i="11"/>
  <c r="I138" i="11"/>
  <c r="H138" i="11"/>
  <c r="G138" i="11"/>
  <c r="F138" i="11"/>
  <c r="E138" i="11"/>
  <c r="D138" i="11"/>
  <c r="C138" i="11"/>
  <c r="R137" i="11"/>
  <c r="Q137" i="11"/>
  <c r="P137" i="11"/>
  <c r="O137" i="11"/>
  <c r="N137" i="11"/>
  <c r="M137" i="11"/>
  <c r="L137" i="11"/>
  <c r="K137" i="11"/>
  <c r="J137" i="11"/>
  <c r="I137" i="11"/>
  <c r="H137" i="11"/>
  <c r="G137" i="11"/>
  <c r="F137" i="11"/>
  <c r="E137" i="11"/>
  <c r="D137" i="11"/>
  <c r="C137" i="11"/>
  <c r="R136" i="11"/>
  <c r="Q136" i="11"/>
  <c r="P136" i="11"/>
  <c r="O136" i="11"/>
  <c r="N136" i="11"/>
  <c r="M136" i="11"/>
  <c r="L136" i="11"/>
  <c r="K136" i="11"/>
  <c r="J136" i="11"/>
  <c r="I136" i="11"/>
  <c r="H136" i="11"/>
  <c r="G136" i="11"/>
  <c r="F136" i="11"/>
  <c r="E136" i="11"/>
  <c r="D136" i="11"/>
  <c r="C136" i="11"/>
  <c r="R135" i="11"/>
  <c r="Q135" i="11"/>
  <c r="P135" i="11"/>
  <c r="O135" i="11"/>
  <c r="N135" i="11"/>
  <c r="M135" i="11"/>
  <c r="L135" i="11"/>
  <c r="K135" i="11"/>
  <c r="J135" i="11"/>
  <c r="I135" i="11"/>
  <c r="H135" i="11"/>
  <c r="G135" i="11"/>
  <c r="F135" i="11"/>
  <c r="E135" i="11"/>
  <c r="D135" i="11"/>
  <c r="C135" i="11"/>
  <c r="R134" i="11"/>
  <c r="Q134" i="11"/>
  <c r="P134" i="11"/>
  <c r="O134" i="11"/>
  <c r="N134" i="11"/>
  <c r="M134" i="11"/>
  <c r="L134" i="11"/>
  <c r="K134" i="11"/>
  <c r="J134" i="11"/>
  <c r="I134" i="11"/>
  <c r="H134" i="11"/>
  <c r="G134" i="11"/>
  <c r="F134" i="11"/>
  <c r="E134" i="11"/>
  <c r="D134" i="11"/>
  <c r="C134" i="11"/>
  <c r="R133" i="11"/>
  <c r="Q133" i="11"/>
  <c r="P133" i="11"/>
  <c r="O133" i="11"/>
  <c r="N133" i="11"/>
  <c r="M133" i="11"/>
  <c r="L133" i="11"/>
  <c r="K133" i="11"/>
  <c r="J133" i="11"/>
  <c r="I133" i="11"/>
  <c r="H133" i="11"/>
  <c r="G133" i="11"/>
  <c r="F133" i="11"/>
  <c r="E133" i="11"/>
  <c r="D133" i="11"/>
  <c r="C133" i="11"/>
  <c r="R132" i="11"/>
  <c r="Q132" i="11"/>
  <c r="P132" i="11"/>
  <c r="O132" i="11"/>
  <c r="N132" i="11"/>
  <c r="M132" i="11"/>
  <c r="L132" i="11"/>
  <c r="K132" i="11"/>
  <c r="J132" i="11"/>
  <c r="I132" i="11"/>
  <c r="H132" i="11"/>
  <c r="G132" i="11"/>
  <c r="F132" i="11"/>
  <c r="E132" i="11"/>
  <c r="D132" i="11"/>
  <c r="C132" i="11"/>
  <c r="R131" i="11"/>
  <c r="Q131" i="11"/>
  <c r="P131" i="11"/>
  <c r="O131" i="11"/>
  <c r="N131" i="11"/>
  <c r="M131" i="11"/>
  <c r="L131" i="11"/>
  <c r="K131" i="11"/>
  <c r="J131" i="11"/>
  <c r="I131" i="11"/>
  <c r="H131" i="11"/>
  <c r="G131" i="11"/>
  <c r="F131" i="11"/>
  <c r="E131" i="11"/>
  <c r="D131" i="11"/>
  <c r="C131" i="11"/>
  <c r="R130" i="11"/>
  <c r="Q130" i="11"/>
  <c r="P130" i="11"/>
  <c r="O130" i="11"/>
  <c r="N130" i="11"/>
  <c r="M130" i="11"/>
  <c r="L130" i="11"/>
  <c r="K130" i="11"/>
  <c r="J130" i="11"/>
  <c r="I130" i="11"/>
  <c r="H130" i="11"/>
  <c r="G130" i="11"/>
  <c r="F130" i="11"/>
  <c r="E130" i="11"/>
  <c r="D130" i="11"/>
  <c r="C130" i="11"/>
  <c r="R129" i="11"/>
  <c r="Q129" i="11"/>
  <c r="P129" i="11"/>
  <c r="O129" i="11"/>
  <c r="N129" i="11"/>
  <c r="M129" i="11"/>
  <c r="L129" i="11"/>
  <c r="K129" i="11"/>
  <c r="J129" i="11"/>
  <c r="I129" i="11"/>
  <c r="H129" i="11"/>
  <c r="G129" i="11"/>
  <c r="F129" i="11"/>
  <c r="E129" i="11"/>
  <c r="D129" i="11"/>
  <c r="C129" i="11"/>
  <c r="R128" i="11"/>
  <c r="Q128" i="11"/>
  <c r="P128" i="11"/>
  <c r="O128" i="11"/>
  <c r="N128" i="11"/>
  <c r="M128" i="11"/>
  <c r="L128" i="11"/>
  <c r="K128" i="11"/>
  <c r="J128" i="11"/>
  <c r="I128" i="11"/>
  <c r="H128" i="11"/>
  <c r="G128" i="11"/>
  <c r="F128" i="11"/>
  <c r="E128" i="11"/>
  <c r="D128" i="11"/>
  <c r="C128" i="11"/>
  <c r="R127" i="11"/>
  <c r="Q127" i="11"/>
  <c r="P127" i="11"/>
  <c r="O127" i="11"/>
  <c r="N127" i="11"/>
  <c r="M127" i="11"/>
  <c r="L127" i="11"/>
  <c r="K127" i="11"/>
  <c r="J127" i="11"/>
  <c r="I127" i="11"/>
  <c r="H127" i="11"/>
  <c r="G127" i="11"/>
  <c r="F127" i="11"/>
  <c r="E127" i="11"/>
  <c r="D127" i="11"/>
  <c r="C127" i="11"/>
  <c r="R126" i="11"/>
  <c r="Q126" i="11"/>
  <c r="P126" i="11"/>
  <c r="O126" i="11"/>
  <c r="N126" i="11"/>
  <c r="M126" i="11"/>
  <c r="L126" i="11"/>
  <c r="K126" i="11"/>
  <c r="J126" i="11"/>
  <c r="I126" i="11"/>
  <c r="H126" i="11"/>
  <c r="G126" i="11"/>
  <c r="F126" i="11"/>
  <c r="E126" i="11"/>
  <c r="D126" i="11"/>
  <c r="C126" i="11"/>
  <c r="R125" i="11"/>
  <c r="Q125" i="11"/>
  <c r="P125" i="11"/>
  <c r="O125" i="11"/>
  <c r="N125" i="11"/>
  <c r="M125" i="11"/>
  <c r="L125" i="11"/>
  <c r="K125" i="11"/>
  <c r="J125" i="11"/>
  <c r="I125" i="11"/>
  <c r="H125" i="11"/>
  <c r="G125" i="11"/>
  <c r="F125" i="11"/>
  <c r="E125" i="11"/>
  <c r="D125" i="11"/>
  <c r="C125" i="11"/>
  <c r="R124" i="11"/>
  <c r="Q124" i="11"/>
  <c r="P124" i="11"/>
  <c r="O124" i="11"/>
  <c r="N124" i="11"/>
  <c r="M124" i="11"/>
  <c r="L124" i="11"/>
  <c r="K124" i="11"/>
  <c r="J124" i="11"/>
  <c r="I124" i="11"/>
  <c r="H124" i="11"/>
  <c r="G124" i="11"/>
  <c r="F124" i="11"/>
  <c r="E124" i="11"/>
  <c r="D124" i="11"/>
  <c r="C124" i="11"/>
  <c r="R123" i="11"/>
  <c r="Q123" i="11"/>
  <c r="P123" i="11"/>
  <c r="O123" i="11"/>
  <c r="N123" i="11"/>
  <c r="M123" i="11"/>
  <c r="L123" i="11"/>
  <c r="K123" i="11"/>
  <c r="J123" i="11"/>
  <c r="I123" i="11"/>
  <c r="H123" i="11"/>
  <c r="G123" i="11"/>
  <c r="F123" i="11"/>
  <c r="E123" i="11"/>
  <c r="D123" i="11"/>
  <c r="C123" i="11"/>
  <c r="R122" i="11"/>
  <c r="Q122" i="11"/>
  <c r="P122" i="11"/>
  <c r="O122" i="11"/>
  <c r="N122" i="11"/>
  <c r="M122" i="11"/>
  <c r="L122" i="11"/>
  <c r="K122" i="11"/>
  <c r="J122" i="11"/>
  <c r="I122" i="11"/>
  <c r="H122" i="11"/>
  <c r="G122" i="11"/>
  <c r="F122" i="11"/>
  <c r="E122" i="11"/>
  <c r="D122" i="11"/>
  <c r="C122" i="11"/>
  <c r="R121" i="11"/>
  <c r="Q121" i="11"/>
  <c r="P121" i="11"/>
  <c r="O121" i="11"/>
  <c r="N121" i="11"/>
  <c r="M121" i="11"/>
  <c r="L121" i="11"/>
  <c r="K121" i="11"/>
  <c r="J121" i="11"/>
  <c r="I121" i="11"/>
  <c r="H121" i="11"/>
  <c r="G121" i="11"/>
  <c r="F121" i="11"/>
  <c r="E121" i="11"/>
  <c r="D121" i="11"/>
  <c r="C121" i="11"/>
  <c r="R120" i="11"/>
  <c r="Q120" i="11"/>
  <c r="P120" i="11"/>
  <c r="O120" i="11"/>
  <c r="N120" i="11"/>
  <c r="M120" i="11"/>
  <c r="L120" i="11"/>
  <c r="K120" i="11"/>
  <c r="J120" i="11"/>
  <c r="I120" i="11"/>
  <c r="H120" i="11"/>
  <c r="G120" i="11"/>
  <c r="F120" i="11"/>
  <c r="E120" i="11"/>
  <c r="D120" i="11"/>
  <c r="C120" i="11"/>
  <c r="R119" i="11"/>
  <c r="Q119" i="11"/>
  <c r="P119" i="11"/>
  <c r="O119" i="11"/>
  <c r="N119" i="11"/>
  <c r="M119" i="11"/>
  <c r="L119" i="11"/>
  <c r="K119" i="11"/>
  <c r="J119" i="11"/>
  <c r="I119" i="11"/>
  <c r="H119" i="11"/>
  <c r="G119" i="11"/>
  <c r="F119" i="11"/>
  <c r="E119" i="11"/>
  <c r="D119" i="11"/>
  <c r="C119" i="11"/>
  <c r="R118" i="11"/>
  <c r="Q118" i="11"/>
  <c r="P118" i="11"/>
  <c r="O118" i="11"/>
  <c r="N118" i="11"/>
  <c r="M118" i="11"/>
  <c r="L118" i="11"/>
  <c r="K118" i="11"/>
  <c r="J118" i="11"/>
  <c r="I118" i="11"/>
  <c r="H118" i="11"/>
  <c r="G118" i="11"/>
  <c r="F118" i="11"/>
  <c r="E118" i="11"/>
  <c r="D118" i="11"/>
  <c r="C118" i="11"/>
  <c r="R117" i="11"/>
  <c r="Q117" i="11"/>
  <c r="P117" i="11"/>
  <c r="O117" i="11"/>
  <c r="N117" i="11"/>
  <c r="M117" i="11"/>
  <c r="L117" i="11"/>
  <c r="K117" i="11"/>
  <c r="J117" i="11"/>
  <c r="I117" i="11"/>
  <c r="H117" i="11"/>
  <c r="G117" i="11"/>
  <c r="F117" i="11"/>
  <c r="E117" i="11"/>
  <c r="D117" i="11"/>
  <c r="C117" i="11"/>
  <c r="R116" i="11"/>
  <c r="Q116" i="11"/>
  <c r="P116" i="11"/>
  <c r="O116" i="11"/>
  <c r="N116" i="11"/>
  <c r="M116" i="11"/>
  <c r="L116" i="11"/>
  <c r="K116" i="11"/>
  <c r="J116" i="11"/>
  <c r="I116" i="11"/>
  <c r="H116" i="11"/>
  <c r="G116" i="11"/>
  <c r="F116" i="11"/>
  <c r="E116" i="11"/>
  <c r="D116" i="11"/>
  <c r="C116" i="11"/>
  <c r="R115" i="11"/>
  <c r="Q115" i="11"/>
  <c r="P115" i="11"/>
  <c r="O115" i="11"/>
  <c r="N115" i="11"/>
  <c r="M115" i="11"/>
  <c r="L115" i="11"/>
  <c r="K115" i="11"/>
  <c r="J115" i="11"/>
  <c r="I115" i="11"/>
  <c r="H115" i="11"/>
  <c r="G115" i="11"/>
  <c r="F115" i="11"/>
  <c r="E115" i="11"/>
  <c r="D115" i="11"/>
  <c r="C115" i="11"/>
  <c r="R114" i="11"/>
  <c r="Q114" i="11"/>
  <c r="P114" i="11"/>
  <c r="O114" i="11"/>
  <c r="N114" i="11"/>
  <c r="M114" i="11"/>
  <c r="L114" i="11"/>
  <c r="K114" i="11"/>
  <c r="J114" i="11"/>
  <c r="I114" i="11"/>
  <c r="H114" i="11"/>
  <c r="G114" i="11"/>
  <c r="F114" i="11"/>
  <c r="E114" i="11"/>
  <c r="D114" i="11"/>
  <c r="C114" i="11"/>
  <c r="R113" i="11"/>
  <c r="Q113" i="11"/>
  <c r="P113" i="11"/>
  <c r="O113" i="11"/>
  <c r="N113" i="11"/>
  <c r="M113" i="11"/>
  <c r="L113" i="11"/>
  <c r="K113" i="11"/>
  <c r="J113" i="11"/>
  <c r="I113" i="11"/>
  <c r="H113" i="11"/>
  <c r="G113" i="11"/>
  <c r="F113" i="11"/>
  <c r="E113" i="11"/>
  <c r="D113" i="11"/>
  <c r="C113" i="11"/>
  <c r="R112" i="11"/>
  <c r="Q112" i="11"/>
  <c r="P112" i="11"/>
  <c r="O112" i="11"/>
  <c r="N112" i="11"/>
  <c r="M112" i="11"/>
  <c r="L112" i="11"/>
  <c r="K112" i="11"/>
  <c r="J112" i="11"/>
  <c r="I112" i="11"/>
  <c r="H112" i="11"/>
  <c r="G112" i="11"/>
  <c r="F112" i="11"/>
  <c r="E112" i="11"/>
  <c r="D112" i="11"/>
  <c r="C112" i="11"/>
  <c r="R111" i="11"/>
  <c r="Q111" i="11"/>
  <c r="P111" i="11"/>
  <c r="O111" i="11"/>
  <c r="N111" i="11"/>
  <c r="M111" i="11"/>
  <c r="L111" i="11"/>
  <c r="K111" i="11"/>
  <c r="J111" i="11"/>
  <c r="I111" i="11"/>
  <c r="H111" i="11"/>
  <c r="G111" i="11"/>
  <c r="F111" i="11"/>
  <c r="E111" i="11"/>
  <c r="D111" i="11"/>
  <c r="C111" i="11"/>
  <c r="R110" i="11"/>
  <c r="Q110" i="11"/>
  <c r="P110" i="11"/>
  <c r="O110" i="11"/>
  <c r="N110" i="11"/>
  <c r="M110" i="11"/>
  <c r="L110" i="11"/>
  <c r="K110" i="11"/>
  <c r="J110" i="11"/>
  <c r="I110" i="11"/>
  <c r="H110" i="11"/>
  <c r="G110" i="11"/>
  <c r="F110" i="11"/>
  <c r="E110" i="11"/>
  <c r="D110" i="11"/>
  <c r="C110" i="11"/>
  <c r="R109" i="11"/>
  <c r="Q109" i="11"/>
  <c r="P109" i="11"/>
  <c r="O109" i="11"/>
  <c r="N109" i="11"/>
  <c r="M109" i="11"/>
  <c r="L109" i="11"/>
  <c r="K109" i="11"/>
  <c r="J109" i="11"/>
  <c r="I109" i="11"/>
  <c r="H109" i="11"/>
  <c r="G109" i="11"/>
  <c r="F109" i="11"/>
  <c r="E109" i="11"/>
  <c r="D109" i="11"/>
  <c r="C109" i="11"/>
  <c r="R108" i="11"/>
  <c r="Q108" i="11"/>
  <c r="P108" i="11"/>
  <c r="O108" i="11"/>
  <c r="N108" i="11"/>
  <c r="M108" i="11"/>
  <c r="L108" i="11"/>
  <c r="K108" i="11"/>
  <c r="J108" i="11"/>
  <c r="I108" i="11"/>
  <c r="H108" i="11"/>
  <c r="G108" i="11"/>
  <c r="F108" i="11"/>
  <c r="E108" i="11"/>
  <c r="D108" i="11"/>
  <c r="C108" i="11"/>
  <c r="R107" i="11"/>
  <c r="Q107" i="11"/>
  <c r="P107" i="11"/>
  <c r="O107" i="11"/>
  <c r="N107" i="11"/>
  <c r="M107" i="11"/>
  <c r="L107" i="11"/>
  <c r="K107" i="11"/>
  <c r="J107" i="11"/>
  <c r="I107" i="11"/>
  <c r="H107" i="11"/>
  <c r="G107" i="11"/>
  <c r="F107" i="11"/>
  <c r="E107" i="11"/>
  <c r="D107" i="11"/>
  <c r="C107" i="11"/>
  <c r="R106" i="11"/>
  <c r="Q106" i="11"/>
  <c r="P106" i="11"/>
  <c r="O106" i="11"/>
  <c r="N106" i="11"/>
  <c r="M106" i="11"/>
  <c r="L106" i="11"/>
  <c r="K106" i="11"/>
  <c r="J106" i="11"/>
  <c r="I106" i="11"/>
  <c r="H106" i="11"/>
  <c r="G106" i="11"/>
  <c r="F106" i="11"/>
  <c r="E106" i="11"/>
  <c r="D106" i="11"/>
  <c r="C106" i="11"/>
  <c r="R105" i="11"/>
  <c r="Q105" i="11"/>
  <c r="P105" i="11"/>
  <c r="O105" i="11"/>
  <c r="N105" i="11"/>
  <c r="M105" i="11"/>
  <c r="L105" i="11"/>
  <c r="K105" i="11"/>
  <c r="J105" i="11"/>
  <c r="I105" i="11"/>
  <c r="H105" i="11"/>
  <c r="G105" i="11"/>
  <c r="F105" i="11"/>
  <c r="E105" i="11"/>
  <c r="D105" i="11"/>
  <c r="C105" i="11"/>
  <c r="R104" i="11"/>
  <c r="Q104" i="11"/>
  <c r="P104" i="11"/>
  <c r="O104" i="11"/>
  <c r="N104" i="11"/>
  <c r="M104" i="11"/>
  <c r="L104" i="11"/>
  <c r="K104" i="11"/>
  <c r="J104" i="11"/>
  <c r="I104" i="11"/>
  <c r="H104" i="11"/>
  <c r="G104" i="11"/>
  <c r="F104" i="11"/>
  <c r="E104" i="11"/>
  <c r="D104" i="11"/>
  <c r="C104" i="11"/>
  <c r="R103" i="11"/>
  <c r="Q103" i="11"/>
  <c r="P103" i="11"/>
  <c r="O103" i="11"/>
  <c r="N103" i="11"/>
  <c r="M103" i="11"/>
  <c r="L103" i="11"/>
  <c r="K103" i="11"/>
  <c r="J103" i="11"/>
  <c r="I103" i="11"/>
  <c r="H103" i="11"/>
  <c r="G103" i="11"/>
  <c r="F103" i="11"/>
  <c r="E103" i="11"/>
  <c r="D103" i="11"/>
  <c r="C103" i="11"/>
  <c r="R102" i="11"/>
  <c r="Q102" i="11"/>
  <c r="P102" i="11"/>
  <c r="O102" i="11"/>
  <c r="N102" i="11"/>
  <c r="M102" i="11"/>
  <c r="L102" i="11"/>
  <c r="K102" i="11"/>
  <c r="J102" i="11"/>
  <c r="I102" i="11"/>
  <c r="H102" i="11"/>
  <c r="G102" i="11"/>
  <c r="F102" i="11"/>
  <c r="E102" i="11"/>
  <c r="D102" i="11"/>
  <c r="C102" i="11"/>
  <c r="R101" i="11"/>
  <c r="Q101" i="11"/>
  <c r="P101" i="11"/>
  <c r="O101" i="11"/>
  <c r="N101" i="11"/>
  <c r="M101" i="11"/>
  <c r="L101" i="11"/>
  <c r="K101" i="11"/>
  <c r="J101" i="11"/>
  <c r="I101" i="11"/>
  <c r="H101" i="11"/>
  <c r="G101" i="11"/>
  <c r="F101" i="11"/>
  <c r="E101" i="11"/>
  <c r="D101" i="11"/>
  <c r="C101" i="11"/>
  <c r="R100" i="11"/>
  <c r="Q100" i="11"/>
  <c r="P100" i="11"/>
  <c r="O100" i="11"/>
  <c r="N100" i="11"/>
  <c r="M100" i="11"/>
  <c r="L100" i="11"/>
  <c r="K100" i="11"/>
  <c r="J100" i="11"/>
  <c r="I100" i="11"/>
  <c r="H100" i="11"/>
  <c r="G100" i="11"/>
  <c r="F100" i="11"/>
  <c r="E100" i="11"/>
  <c r="D100" i="11"/>
  <c r="C100" i="11"/>
  <c r="R99" i="11"/>
  <c r="Q99" i="11"/>
  <c r="P99" i="11"/>
  <c r="O99" i="11"/>
  <c r="N99" i="11"/>
  <c r="M99" i="11"/>
  <c r="L99" i="11"/>
  <c r="K99" i="11"/>
  <c r="J99" i="11"/>
  <c r="I99" i="11"/>
  <c r="H99" i="11"/>
  <c r="G99" i="11"/>
  <c r="F99" i="11"/>
  <c r="E99" i="11"/>
  <c r="D99" i="11"/>
  <c r="C99" i="11"/>
  <c r="R98" i="11"/>
  <c r="Q98" i="11"/>
  <c r="P98" i="11"/>
  <c r="O98" i="11"/>
  <c r="N98" i="11"/>
  <c r="M98" i="11"/>
  <c r="L98" i="11"/>
  <c r="K98" i="11"/>
  <c r="J98" i="11"/>
  <c r="I98" i="11"/>
  <c r="H98" i="11"/>
  <c r="G98" i="11"/>
  <c r="F98" i="11"/>
  <c r="E98" i="11"/>
  <c r="D98" i="11"/>
  <c r="C98" i="11"/>
  <c r="R97" i="11"/>
  <c r="Q97" i="11"/>
  <c r="P97" i="11"/>
  <c r="O97" i="11"/>
  <c r="N97" i="11"/>
  <c r="M97" i="11"/>
  <c r="L97" i="11"/>
  <c r="K97" i="11"/>
  <c r="J97" i="11"/>
  <c r="I97" i="11"/>
  <c r="H97" i="11"/>
  <c r="G97" i="11"/>
  <c r="F97" i="11"/>
  <c r="E97" i="11"/>
  <c r="D97" i="11"/>
  <c r="C97" i="11"/>
  <c r="R96" i="11"/>
  <c r="Q96" i="11"/>
  <c r="P96" i="11"/>
  <c r="O96" i="11"/>
  <c r="N96" i="11"/>
  <c r="M96" i="11"/>
  <c r="L96" i="11"/>
  <c r="K96" i="11"/>
  <c r="J96" i="11"/>
  <c r="I96" i="11"/>
  <c r="H96" i="11"/>
  <c r="G96" i="11"/>
  <c r="F96" i="11"/>
  <c r="E96" i="11"/>
  <c r="D96" i="11"/>
  <c r="C96" i="11"/>
  <c r="R95" i="11"/>
  <c r="Q95" i="11"/>
  <c r="P95" i="11"/>
  <c r="O95" i="11"/>
  <c r="N95" i="11"/>
  <c r="M95" i="11"/>
  <c r="L95" i="11"/>
  <c r="K95" i="11"/>
  <c r="J95" i="11"/>
  <c r="I95" i="11"/>
  <c r="H95" i="11"/>
  <c r="G95" i="11"/>
  <c r="F95" i="11"/>
  <c r="E95" i="11"/>
  <c r="D95" i="11"/>
  <c r="C95" i="11"/>
  <c r="R94" i="11"/>
  <c r="Q94" i="11"/>
  <c r="P94" i="11"/>
  <c r="O94" i="11"/>
  <c r="N94" i="11"/>
  <c r="M94" i="11"/>
  <c r="L94" i="11"/>
  <c r="K94" i="11"/>
  <c r="J94" i="11"/>
  <c r="I94" i="11"/>
  <c r="H94" i="11"/>
  <c r="G94" i="11"/>
  <c r="F94" i="11"/>
  <c r="E94" i="11"/>
  <c r="D94" i="11"/>
  <c r="C94" i="11"/>
  <c r="R93" i="11"/>
  <c r="Q93" i="11"/>
  <c r="P93" i="11"/>
  <c r="O93" i="11"/>
  <c r="N93" i="11"/>
  <c r="M93" i="11"/>
  <c r="L93" i="11"/>
  <c r="K93" i="11"/>
  <c r="J93" i="11"/>
  <c r="I93" i="11"/>
  <c r="H93" i="11"/>
  <c r="G93" i="11"/>
  <c r="F93" i="11"/>
  <c r="E93" i="11"/>
  <c r="D93" i="11"/>
  <c r="C93" i="11"/>
  <c r="R92" i="11"/>
  <c r="Q92" i="11"/>
  <c r="P92" i="11"/>
  <c r="O92" i="11"/>
  <c r="N92" i="11"/>
  <c r="M92" i="11"/>
  <c r="L92" i="11"/>
  <c r="K92" i="11"/>
  <c r="J92" i="11"/>
  <c r="I92" i="11"/>
  <c r="H92" i="11"/>
  <c r="G92" i="11"/>
  <c r="F92" i="11"/>
  <c r="E92" i="11"/>
  <c r="D92" i="11"/>
  <c r="C92" i="11"/>
  <c r="R91" i="11"/>
  <c r="Q91" i="11"/>
  <c r="P91" i="11"/>
  <c r="O91" i="11"/>
  <c r="N91" i="11"/>
  <c r="M91" i="11"/>
  <c r="L91" i="11"/>
  <c r="K91" i="11"/>
  <c r="J91" i="11"/>
  <c r="I91" i="11"/>
  <c r="H91" i="11"/>
  <c r="G91" i="11"/>
  <c r="F91" i="11"/>
  <c r="E91" i="11"/>
  <c r="D91" i="11"/>
  <c r="C91" i="11"/>
  <c r="R90" i="11"/>
  <c r="Q90" i="11"/>
  <c r="P90" i="11"/>
  <c r="O90" i="11"/>
  <c r="N90" i="11"/>
  <c r="M90" i="11"/>
  <c r="L90" i="11"/>
  <c r="K90" i="11"/>
  <c r="J90" i="11"/>
  <c r="I90" i="11"/>
  <c r="H90" i="11"/>
  <c r="G90" i="11"/>
  <c r="F90" i="11"/>
  <c r="E90" i="11"/>
  <c r="D90" i="11"/>
  <c r="C90" i="11"/>
  <c r="R89" i="11"/>
  <c r="Q89" i="11"/>
  <c r="P89" i="11"/>
  <c r="O89" i="11"/>
  <c r="N89" i="11"/>
  <c r="M89" i="11"/>
  <c r="L89" i="11"/>
  <c r="K89" i="11"/>
  <c r="J89" i="11"/>
  <c r="I89" i="11"/>
  <c r="H89" i="11"/>
  <c r="G89" i="11"/>
  <c r="F89" i="11"/>
  <c r="E89" i="11"/>
  <c r="D89" i="11"/>
  <c r="C89" i="11"/>
  <c r="R88" i="11"/>
  <c r="Q88" i="11"/>
  <c r="P88" i="11"/>
  <c r="O88" i="11"/>
  <c r="N88" i="11"/>
  <c r="M88" i="11"/>
  <c r="L88" i="11"/>
  <c r="K88" i="11"/>
  <c r="J88" i="11"/>
  <c r="I88" i="11"/>
  <c r="H88" i="11"/>
  <c r="G88" i="11"/>
  <c r="F88" i="11"/>
  <c r="E88" i="11"/>
  <c r="D88" i="11"/>
  <c r="C88" i="11"/>
  <c r="R87" i="11"/>
  <c r="Q87" i="11"/>
  <c r="P87" i="11"/>
  <c r="O87" i="11"/>
  <c r="N87" i="11"/>
  <c r="M87" i="11"/>
  <c r="L87" i="11"/>
  <c r="K87" i="11"/>
  <c r="J87" i="11"/>
  <c r="I87" i="11"/>
  <c r="H87" i="11"/>
  <c r="G87" i="11"/>
  <c r="F87" i="11"/>
  <c r="E87" i="11"/>
  <c r="D87" i="11"/>
  <c r="C87" i="11"/>
  <c r="R86" i="11"/>
  <c r="Q86" i="11"/>
  <c r="P86" i="11"/>
  <c r="O86" i="11"/>
  <c r="N86" i="11"/>
  <c r="M86" i="11"/>
  <c r="L86" i="11"/>
  <c r="K86" i="11"/>
  <c r="J86" i="11"/>
  <c r="I86" i="11"/>
  <c r="H86" i="11"/>
  <c r="G86" i="11"/>
  <c r="F86" i="11"/>
  <c r="E86" i="11"/>
  <c r="D86" i="11"/>
  <c r="C86" i="11"/>
  <c r="R85" i="11"/>
  <c r="Q85" i="11"/>
  <c r="P85" i="11"/>
  <c r="O85" i="11"/>
  <c r="N85" i="11"/>
  <c r="M85" i="11"/>
  <c r="L85" i="11"/>
  <c r="K85" i="11"/>
  <c r="J85" i="11"/>
  <c r="I85" i="11"/>
  <c r="H85" i="11"/>
  <c r="G85" i="11"/>
  <c r="F85" i="11"/>
  <c r="E85" i="11"/>
  <c r="D85" i="11"/>
  <c r="C85" i="11"/>
  <c r="R84" i="11"/>
  <c r="Q84" i="11"/>
  <c r="P84" i="11"/>
  <c r="O84" i="11"/>
  <c r="N84" i="11"/>
  <c r="M84" i="11"/>
  <c r="L84" i="11"/>
  <c r="K84" i="11"/>
  <c r="J84" i="11"/>
  <c r="I84" i="11"/>
  <c r="H84" i="11"/>
  <c r="G84" i="11"/>
  <c r="F84" i="11"/>
  <c r="E84" i="11"/>
  <c r="D84" i="11"/>
  <c r="C84" i="11"/>
  <c r="R83" i="11"/>
  <c r="Q83" i="11"/>
  <c r="P83" i="11"/>
  <c r="O83" i="11"/>
  <c r="N83" i="11"/>
  <c r="M83" i="11"/>
  <c r="L83" i="11"/>
  <c r="K83" i="11"/>
  <c r="J83" i="11"/>
  <c r="I83" i="11"/>
  <c r="H83" i="11"/>
  <c r="G83" i="11"/>
  <c r="F83" i="11"/>
  <c r="E83" i="11"/>
  <c r="D83" i="11"/>
  <c r="C83" i="11"/>
  <c r="R82" i="11"/>
  <c r="Q82" i="11"/>
  <c r="P82" i="11"/>
  <c r="O82" i="11"/>
  <c r="N82" i="11"/>
  <c r="M82" i="11"/>
  <c r="L82" i="11"/>
  <c r="K82" i="11"/>
  <c r="J82" i="11"/>
  <c r="I82" i="11"/>
  <c r="H82" i="11"/>
  <c r="G82" i="11"/>
  <c r="F82" i="11"/>
  <c r="E82" i="11"/>
  <c r="D82" i="11"/>
  <c r="C82" i="11"/>
  <c r="R81" i="11"/>
  <c r="Q81" i="11"/>
  <c r="P81" i="11"/>
  <c r="O81" i="11"/>
  <c r="N81" i="11"/>
  <c r="M81" i="11"/>
  <c r="L81" i="11"/>
  <c r="K81" i="11"/>
  <c r="J81" i="11"/>
  <c r="I81" i="11"/>
  <c r="H81" i="11"/>
  <c r="G81" i="11"/>
  <c r="F81" i="11"/>
  <c r="E81" i="11"/>
  <c r="D81" i="11"/>
  <c r="C81" i="11"/>
  <c r="R80" i="11"/>
  <c r="Q80" i="11"/>
  <c r="P80" i="11"/>
  <c r="O80" i="11"/>
  <c r="N80" i="11"/>
  <c r="M80" i="11"/>
  <c r="L80" i="11"/>
  <c r="K80" i="11"/>
  <c r="J80" i="11"/>
  <c r="I80" i="11"/>
  <c r="H80" i="11"/>
  <c r="G80" i="11"/>
  <c r="F80" i="11"/>
  <c r="E80" i="11"/>
  <c r="D80" i="11"/>
  <c r="C80" i="11"/>
  <c r="R79" i="11"/>
  <c r="Q79" i="11"/>
  <c r="P79" i="11"/>
  <c r="O79" i="11"/>
  <c r="N79" i="11"/>
  <c r="M79" i="11"/>
  <c r="L79" i="11"/>
  <c r="K79" i="11"/>
  <c r="J79" i="11"/>
  <c r="I79" i="11"/>
  <c r="H79" i="11"/>
  <c r="G79" i="11"/>
  <c r="F79" i="11"/>
  <c r="E79" i="11"/>
  <c r="D79" i="11"/>
  <c r="C79" i="11"/>
  <c r="R78" i="11"/>
  <c r="Q78" i="11"/>
  <c r="P78" i="11"/>
  <c r="O78" i="11"/>
  <c r="N78" i="11"/>
  <c r="M78" i="11"/>
  <c r="L78" i="11"/>
  <c r="K78" i="11"/>
  <c r="J78" i="11"/>
  <c r="I78" i="11"/>
  <c r="H78" i="11"/>
  <c r="G78" i="11"/>
  <c r="F78" i="11"/>
  <c r="E78" i="11"/>
  <c r="D78" i="11"/>
  <c r="C78" i="11"/>
  <c r="R77" i="11"/>
  <c r="Q77" i="11"/>
  <c r="P77" i="11"/>
  <c r="O77" i="11"/>
  <c r="N77" i="11"/>
  <c r="M77" i="11"/>
  <c r="L77" i="11"/>
  <c r="K77" i="11"/>
  <c r="J77" i="11"/>
  <c r="I77" i="11"/>
  <c r="H77" i="11"/>
  <c r="G77" i="11"/>
  <c r="F77" i="11"/>
  <c r="E77" i="11"/>
  <c r="D77" i="11"/>
  <c r="C77" i="11"/>
  <c r="R76" i="11"/>
  <c r="Q76" i="11"/>
  <c r="P76" i="11"/>
  <c r="O76" i="11"/>
  <c r="N76" i="11"/>
  <c r="M76" i="11"/>
  <c r="L76" i="11"/>
  <c r="K76" i="11"/>
  <c r="J76" i="11"/>
  <c r="I76" i="11"/>
  <c r="H76" i="11"/>
  <c r="G76" i="11"/>
  <c r="F76" i="11"/>
  <c r="E76" i="11"/>
  <c r="D76" i="11"/>
  <c r="C76" i="11"/>
  <c r="R75" i="11"/>
  <c r="Q75" i="11"/>
  <c r="P75" i="11"/>
  <c r="O75" i="11"/>
  <c r="N75" i="11"/>
  <c r="M75" i="11"/>
  <c r="L75" i="11"/>
  <c r="K75" i="11"/>
  <c r="J75" i="11"/>
  <c r="I75" i="11"/>
  <c r="H75" i="11"/>
  <c r="G75" i="11"/>
  <c r="F75" i="11"/>
  <c r="E75" i="11"/>
  <c r="D75" i="11"/>
  <c r="C75" i="11"/>
  <c r="R74" i="11"/>
  <c r="Q74" i="11"/>
  <c r="P74" i="11"/>
  <c r="O74" i="11"/>
  <c r="N74" i="11"/>
  <c r="M74" i="11"/>
  <c r="L74" i="11"/>
  <c r="K74" i="11"/>
  <c r="J74" i="11"/>
  <c r="I74" i="11"/>
  <c r="H74" i="11"/>
  <c r="G74" i="11"/>
  <c r="F74" i="11"/>
  <c r="E74" i="11"/>
  <c r="D74" i="11"/>
  <c r="C74" i="11"/>
  <c r="R73" i="11"/>
  <c r="Q73" i="11"/>
  <c r="P73" i="11"/>
  <c r="O73" i="11"/>
  <c r="N73" i="11"/>
  <c r="M73" i="11"/>
  <c r="L73" i="11"/>
  <c r="K73" i="11"/>
  <c r="J73" i="11"/>
  <c r="I73" i="11"/>
  <c r="H73" i="11"/>
  <c r="G73" i="11"/>
  <c r="F73" i="11"/>
  <c r="E73" i="11"/>
  <c r="D73" i="11"/>
  <c r="C73" i="11"/>
  <c r="R72" i="11"/>
  <c r="Q72" i="11"/>
  <c r="P72" i="11"/>
  <c r="O72" i="11"/>
  <c r="N72" i="11"/>
  <c r="M72" i="11"/>
  <c r="L72" i="11"/>
  <c r="K72" i="11"/>
  <c r="J72" i="11"/>
  <c r="I72" i="11"/>
  <c r="H72" i="11"/>
  <c r="G72" i="11"/>
  <c r="F72" i="11"/>
  <c r="E72" i="11"/>
  <c r="D72" i="11"/>
  <c r="C72" i="11"/>
  <c r="R71" i="11"/>
  <c r="Q71" i="11"/>
  <c r="P71" i="11"/>
  <c r="O71" i="11"/>
  <c r="N71" i="11"/>
  <c r="M71" i="11"/>
  <c r="L71" i="11"/>
  <c r="K71" i="11"/>
  <c r="J71" i="11"/>
  <c r="I71" i="11"/>
  <c r="H71" i="11"/>
  <c r="G71" i="11"/>
  <c r="F71" i="11"/>
  <c r="E71" i="11"/>
  <c r="D71" i="11"/>
  <c r="C71" i="11"/>
  <c r="R70" i="11"/>
  <c r="Q70" i="11"/>
  <c r="P70" i="11"/>
  <c r="O70" i="11"/>
  <c r="N70" i="11"/>
  <c r="M70" i="11"/>
  <c r="L70" i="11"/>
  <c r="K70" i="11"/>
  <c r="J70" i="11"/>
  <c r="I70" i="11"/>
  <c r="H70" i="11"/>
  <c r="G70" i="11"/>
  <c r="F70" i="11"/>
  <c r="E70" i="11"/>
  <c r="D70" i="11"/>
  <c r="C70" i="11"/>
  <c r="R69" i="11"/>
  <c r="Q69" i="11"/>
  <c r="P69" i="11"/>
  <c r="O69" i="11"/>
  <c r="N69" i="11"/>
  <c r="M69" i="11"/>
  <c r="L69" i="11"/>
  <c r="K69" i="11"/>
  <c r="J69" i="11"/>
  <c r="I69" i="11"/>
  <c r="H69" i="11"/>
  <c r="G69" i="11"/>
  <c r="F69" i="11"/>
  <c r="E69" i="11"/>
  <c r="D69" i="11"/>
  <c r="C69" i="11"/>
  <c r="R68" i="11"/>
  <c r="Q68" i="11"/>
  <c r="P68" i="11"/>
  <c r="O68" i="11"/>
  <c r="N68" i="11"/>
  <c r="M68" i="11"/>
  <c r="L68" i="11"/>
  <c r="K68" i="11"/>
  <c r="J68" i="11"/>
  <c r="I68" i="11"/>
  <c r="H68" i="11"/>
  <c r="G68" i="11"/>
  <c r="F68" i="11"/>
  <c r="E68" i="11"/>
  <c r="D68" i="11"/>
  <c r="C68" i="11"/>
  <c r="R67" i="11"/>
  <c r="Q67" i="11"/>
  <c r="P67" i="11"/>
  <c r="O67" i="11"/>
  <c r="N67" i="11"/>
  <c r="M67" i="11"/>
  <c r="L67" i="11"/>
  <c r="K67" i="11"/>
  <c r="J67" i="11"/>
  <c r="I67" i="11"/>
  <c r="H67" i="11"/>
  <c r="G67" i="11"/>
  <c r="F67" i="11"/>
  <c r="E67" i="11"/>
  <c r="D67" i="11"/>
  <c r="C67" i="11"/>
  <c r="R66" i="11"/>
  <c r="Q66" i="11"/>
  <c r="P66" i="11"/>
  <c r="O66" i="11"/>
  <c r="N66" i="11"/>
  <c r="M66" i="11"/>
  <c r="L66" i="11"/>
  <c r="K66" i="11"/>
  <c r="J66" i="11"/>
  <c r="I66" i="11"/>
  <c r="H66" i="11"/>
  <c r="G66" i="11"/>
  <c r="F66" i="11"/>
  <c r="E66" i="11"/>
  <c r="D66" i="11"/>
  <c r="C66" i="11"/>
  <c r="R65" i="11"/>
  <c r="Q65" i="11"/>
  <c r="P65" i="11"/>
  <c r="O65" i="11"/>
  <c r="N65" i="11"/>
  <c r="M65" i="11"/>
  <c r="L65" i="11"/>
  <c r="K65" i="11"/>
  <c r="J65" i="11"/>
  <c r="I65" i="11"/>
  <c r="H65" i="11"/>
  <c r="G65" i="11"/>
  <c r="F65" i="11"/>
  <c r="E65" i="11"/>
  <c r="D65" i="11"/>
  <c r="C65" i="11"/>
  <c r="R64" i="11"/>
  <c r="Q64" i="11"/>
  <c r="P64" i="11"/>
  <c r="O64" i="11"/>
  <c r="N64" i="11"/>
  <c r="M64" i="11"/>
  <c r="L64" i="11"/>
  <c r="K64" i="11"/>
  <c r="J64" i="11"/>
  <c r="I64" i="11"/>
  <c r="H64" i="11"/>
  <c r="G64" i="11"/>
  <c r="F64" i="11"/>
  <c r="E64" i="11"/>
  <c r="D64" i="11"/>
  <c r="C64" i="11"/>
  <c r="R63" i="11"/>
  <c r="Q63" i="11"/>
  <c r="P63" i="11"/>
  <c r="O63" i="11"/>
  <c r="N63" i="11"/>
  <c r="M63" i="11"/>
  <c r="L63" i="11"/>
  <c r="K63" i="11"/>
  <c r="J63" i="11"/>
  <c r="I63" i="11"/>
  <c r="H63" i="11"/>
  <c r="G63" i="11"/>
  <c r="F63" i="11"/>
  <c r="E63" i="11"/>
  <c r="D63" i="11"/>
  <c r="C63" i="11"/>
  <c r="R62" i="11"/>
  <c r="Q62" i="11"/>
  <c r="P62" i="11"/>
  <c r="O62" i="11"/>
  <c r="N62" i="11"/>
  <c r="M62" i="11"/>
  <c r="L62" i="11"/>
  <c r="K62" i="11"/>
  <c r="J62" i="11"/>
  <c r="I62" i="11"/>
  <c r="H62" i="11"/>
  <c r="G62" i="11"/>
  <c r="F62" i="11"/>
  <c r="E62" i="11"/>
  <c r="D62" i="11"/>
  <c r="C62" i="11"/>
  <c r="R61" i="11"/>
  <c r="Q61" i="11"/>
  <c r="P61" i="11"/>
  <c r="O61" i="11"/>
  <c r="N61" i="11"/>
  <c r="M61" i="11"/>
  <c r="L61" i="11"/>
  <c r="K61" i="11"/>
  <c r="J61" i="11"/>
  <c r="I61" i="11"/>
  <c r="H61" i="11"/>
  <c r="G61" i="11"/>
  <c r="F61" i="11"/>
  <c r="E61" i="11"/>
  <c r="D61" i="11"/>
  <c r="C61" i="11"/>
  <c r="R60" i="11"/>
  <c r="Q60" i="11"/>
  <c r="P60" i="11"/>
  <c r="O60" i="11"/>
  <c r="N60" i="11"/>
  <c r="M60" i="11"/>
  <c r="L60" i="11"/>
  <c r="K60" i="11"/>
  <c r="J60" i="11"/>
  <c r="I60" i="11"/>
  <c r="H60" i="11"/>
  <c r="G60" i="11"/>
  <c r="F60" i="11"/>
  <c r="E60" i="11"/>
  <c r="D60" i="11"/>
  <c r="C60" i="11"/>
  <c r="R59" i="11"/>
  <c r="Q59" i="11"/>
  <c r="P59" i="11"/>
  <c r="O59" i="11"/>
  <c r="N59" i="11"/>
  <c r="M59" i="11"/>
  <c r="L59" i="11"/>
  <c r="K59" i="11"/>
  <c r="J59" i="11"/>
  <c r="I59" i="11"/>
  <c r="H59" i="11"/>
  <c r="G59" i="11"/>
  <c r="F59" i="11"/>
  <c r="E59" i="11"/>
  <c r="D59" i="11"/>
  <c r="C59" i="11"/>
  <c r="R58" i="11"/>
  <c r="Q58" i="11"/>
  <c r="P58" i="11"/>
  <c r="O58" i="11"/>
  <c r="N58" i="11"/>
  <c r="M58" i="11"/>
  <c r="L58" i="11"/>
  <c r="K58" i="11"/>
  <c r="J58" i="11"/>
  <c r="I58" i="11"/>
  <c r="H58" i="11"/>
  <c r="G58" i="11"/>
  <c r="F58" i="11"/>
  <c r="E58" i="11"/>
  <c r="D58" i="11"/>
  <c r="C58" i="11"/>
  <c r="R57" i="11"/>
  <c r="Q57" i="11"/>
  <c r="P57" i="11"/>
  <c r="O57" i="11"/>
  <c r="N57" i="11"/>
  <c r="M57" i="11"/>
  <c r="L57" i="11"/>
  <c r="K57" i="11"/>
  <c r="J57" i="11"/>
  <c r="I57" i="11"/>
  <c r="H57" i="11"/>
  <c r="G57" i="11"/>
  <c r="F57" i="11"/>
  <c r="E57" i="11"/>
  <c r="D57" i="11"/>
  <c r="C57" i="11"/>
  <c r="R56" i="11"/>
  <c r="Q56" i="11"/>
  <c r="P56" i="11"/>
  <c r="O56" i="11"/>
  <c r="N56" i="11"/>
  <c r="M56" i="11"/>
  <c r="L56" i="11"/>
  <c r="K56" i="11"/>
  <c r="J56" i="11"/>
  <c r="I56" i="11"/>
  <c r="H56" i="11"/>
  <c r="G56" i="11"/>
  <c r="F56" i="11"/>
  <c r="E56" i="11"/>
  <c r="D56" i="11"/>
  <c r="C56" i="11"/>
  <c r="R55" i="11"/>
  <c r="Q55" i="11"/>
  <c r="P55" i="11"/>
  <c r="O55" i="11"/>
  <c r="N55" i="11"/>
  <c r="M55" i="11"/>
  <c r="L55" i="11"/>
  <c r="K55" i="11"/>
  <c r="J55" i="11"/>
  <c r="I55" i="11"/>
  <c r="H55" i="11"/>
  <c r="G55" i="11"/>
  <c r="F55" i="11"/>
  <c r="E55" i="11"/>
  <c r="D55" i="11"/>
  <c r="C55" i="11"/>
  <c r="R54" i="11"/>
  <c r="Q54" i="11"/>
  <c r="P54" i="11"/>
  <c r="O54" i="11"/>
  <c r="N54" i="11"/>
  <c r="M54" i="11"/>
  <c r="L54" i="11"/>
  <c r="K54" i="11"/>
  <c r="J54" i="11"/>
  <c r="I54" i="11"/>
  <c r="H54" i="11"/>
  <c r="G54" i="11"/>
  <c r="F54" i="11"/>
  <c r="E54" i="11"/>
  <c r="D54" i="11"/>
  <c r="C54" i="11"/>
  <c r="R53" i="11"/>
  <c r="Q53" i="11"/>
  <c r="P53" i="11"/>
  <c r="O53" i="11"/>
  <c r="N53" i="11"/>
  <c r="M53" i="11"/>
  <c r="L53" i="11"/>
  <c r="K53" i="11"/>
  <c r="J53" i="11"/>
  <c r="I53" i="11"/>
  <c r="H53" i="11"/>
  <c r="G53" i="11"/>
  <c r="F53" i="11"/>
  <c r="E53" i="11"/>
  <c r="D53" i="11"/>
  <c r="C53" i="11"/>
  <c r="R52" i="11"/>
  <c r="Q52" i="11"/>
  <c r="P52" i="11"/>
  <c r="O52" i="11"/>
  <c r="N52" i="11"/>
  <c r="M52" i="11"/>
  <c r="L52" i="11"/>
  <c r="K52" i="11"/>
  <c r="J52" i="11"/>
  <c r="I52" i="11"/>
  <c r="H52" i="11"/>
  <c r="G52" i="11"/>
  <c r="F52" i="11"/>
  <c r="E52" i="11"/>
  <c r="D52" i="11"/>
  <c r="C52" i="11"/>
  <c r="R51" i="11"/>
  <c r="Q51" i="11"/>
  <c r="P51" i="11"/>
  <c r="O51" i="11"/>
  <c r="N51" i="11"/>
  <c r="M51" i="11"/>
  <c r="L51" i="11"/>
  <c r="K51" i="11"/>
  <c r="J51" i="11"/>
  <c r="I51" i="11"/>
  <c r="H51" i="11"/>
  <c r="G51" i="11"/>
  <c r="F51" i="11"/>
  <c r="E51" i="11"/>
  <c r="D51" i="11"/>
  <c r="C51" i="11"/>
  <c r="R50" i="11"/>
  <c r="Q50" i="11"/>
  <c r="P50" i="11"/>
  <c r="O50" i="11"/>
  <c r="N50" i="11"/>
  <c r="M50" i="11"/>
  <c r="L50" i="11"/>
  <c r="K50" i="11"/>
  <c r="J50" i="11"/>
  <c r="I50" i="11"/>
  <c r="H50" i="11"/>
  <c r="G50" i="11"/>
  <c r="F50" i="11"/>
  <c r="E50" i="11"/>
  <c r="D50" i="11"/>
  <c r="C50" i="11"/>
  <c r="R49" i="11"/>
  <c r="Q49" i="11"/>
  <c r="P49" i="11"/>
  <c r="O49" i="11"/>
  <c r="N49" i="11"/>
  <c r="M49" i="11"/>
  <c r="L49" i="11"/>
  <c r="K49" i="11"/>
  <c r="J49" i="11"/>
  <c r="I49" i="11"/>
  <c r="H49" i="11"/>
  <c r="G49" i="11"/>
  <c r="F49" i="11"/>
  <c r="E49" i="11"/>
  <c r="D49" i="11"/>
  <c r="C49" i="11"/>
  <c r="R48" i="11"/>
  <c r="Q48" i="11"/>
  <c r="P48" i="11"/>
  <c r="O48" i="11"/>
  <c r="N48" i="11"/>
  <c r="M48" i="11"/>
  <c r="L48" i="11"/>
  <c r="K48" i="11"/>
  <c r="J48" i="11"/>
  <c r="I48" i="11"/>
  <c r="H48" i="11"/>
  <c r="G48" i="11"/>
  <c r="F48" i="11"/>
  <c r="E48" i="11"/>
  <c r="D48" i="11"/>
  <c r="C48" i="11"/>
  <c r="R47" i="11"/>
  <c r="Q47" i="11"/>
  <c r="P47" i="11"/>
  <c r="O47" i="11"/>
  <c r="N47" i="11"/>
  <c r="M47" i="11"/>
  <c r="L47" i="11"/>
  <c r="K47" i="11"/>
  <c r="J47" i="11"/>
  <c r="I47" i="11"/>
  <c r="H47" i="11"/>
  <c r="G47" i="11"/>
  <c r="F47" i="11"/>
  <c r="E47" i="11"/>
  <c r="D47" i="11"/>
  <c r="C47" i="11"/>
  <c r="R46" i="11"/>
  <c r="Q46" i="11"/>
  <c r="P46" i="11"/>
  <c r="O46" i="11"/>
  <c r="N46" i="11"/>
  <c r="M46" i="11"/>
  <c r="L46" i="11"/>
  <c r="K46" i="11"/>
  <c r="J46" i="11"/>
  <c r="I46" i="11"/>
  <c r="H46" i="11"/>
  <c r="G46" i="11"/>
  <c r="F46" i="11"/>
  <c r="E46" i="11"/>
  <c r="D46" i="11"/>
  <c r="C46" i="11"/>
  <c r="R45" i="11"/>
  <c r="Q45" i="11"/>
  <c r="P45" i="11"/>
  <c r="O45" i="11"/>
  <c r="N45" i="11"/>
  <c r="M45" i="11"/>
  <c r="L45" i="11"/>
  <c r="K45" i="11"/>
  <c r="J45" i="11"/>
  <c r="I45" i="11"/>
  <c r="H45" i="11"/>
  <c r="G45" i="11"/>
  <c r="F45" i="11"/>
  <c r="E45" i="11"/>
  <c r="D45" i="11"/>
  <c r="C45" i="11"/>
  <c r="R44" i="11"/>
  <c r="Q44" i="11"/>
  <c r="P44" i="11"/>
  <c r="O44" i="11"/>
  <c r="N44" i="11"/>
  <c r="M44" i="11"/>
  <c r="L44" i="11"/>
  <c r="K44" i="11"/>
  <c r="J44" i="11"/>
  <c r="I44" i="11"/>
  <c r="H44" i="11"/>
  <c r="G44" i="11"/>
  <c r="F44" i="11"/>
  <c r="E44" i="11"/>
  <c r="D44" i="11"/>
  <c r="C44" i="11"/>
  <c r="R43" i="11"/>
  <c r="Q43" i="11"/>
  <c r="P43" i="11"/>
  <c r="O43" i="11"/>
  <c r="N43" i="11"/>
  <c r="M43" i="11"/>
  <c r="L43" i="11"/>
  <c r="K43" i="11"/>
  <c r="J43" i="11"/>
  <c r="I43" i="11"/>
  <c r="H43" i="11"/>
  <c r="G43" i="11"/>
  <c r="F43" i="11"/>
  <c r="E43" i="11"/>
  <c r="D43" i="11"/>
  <c r="C43" i="11"/>
  <c r="R42" i="11"/>
  <c r="Q42" i="11"/>
  <c r="P42" i="11"/>
  <c r="O42" i="11"/>
  <c r="N42" i="11"/>
  <c r="M42" i="11"/>
  <c r="L42" i="11"/>
  <c r="K42" i="11"/>
  <c r="J42" i="11"/>
  <c r="I42" i="11"/>
  <c r="H42" i="11"/>
  <c r="G42" i="11"/>
  <c r="F42" i="11"/>
  <c r="E42" i="11"/>
  <c r="D42" i="11"/>
  <c r="C42" i="11"/>
  <c r="R41" i="11"/>
  <c r="Q41" i="11"/>
  <c r="P41" i="11"/>
  <c r="O41" i="11"/>
  <c r="N41" i="11"/>
  <c r="M41" i="11"/>
  <c r="L41" i="11"/>
  <c r="K41" i="11"/>
  <c r="J41" i="11"/>
  <c r="I41" i="11"/>
  <c r="H41" i="11"/>
  <c r="G41" i="11"/>
  <c r="F41" i="11"/>
  <c r="E41" i="11"/>
  <c r="D41" i="11"/>
  <c r="C41" i="11"/>
  <c r="R40" i="11"/>
  <c r="Q40" i="11"/>
  <c r="P40" i="11"/>
  <c r="O40" i="11"/>
  <c r="N40" i="11"/>
  <c r="M40" i="11"/>
  <c r="L40" i="11"/>
  <c r="K40" i="11"/>
  <c r="J40" i="11"/>
  <c r="I40" i="11"/>
  <c r="H40" i="11"/>
  <c r="G40" i="11"/>
  <c r="F40" i="11"/>
  <c r="E40" i="11"/>
  <c r="D40" i="11"/>
  <c r="C40" i="11"/>
  <c r="R39" i="11"/>
  <c r="Q39" i="11"/>
  <c r="P39" i="11"/>
  <c r="O39" i="11"/>
  <c r="N39" i="11"/>
  <c r="M39" i="11"/>
  <c r="L39" i="11"/>
  <c r="K39" i="11"/>
  <c r="J39" i="11"/>
  <c r="I39" i="11"/>
  <c r="H39" i="11"/>
  <c r="G39" i="11"/>
  <c r="F39" i="11"/>
  <c r="E39" i="11"/>
  <c r="D39" i="11"/>
  <c r="C39" i="11"/>
  <c r="R38" i="11"/>
  <c r="Q38" i="11"/>
  <c r="P38" i="11"/>
  <c r="O38" i="11"/>
  <c r="N38" i="11"/>
  <c r="M38" i="11"/>
  <c r="L38" i="11"/>
  <c r="K38" i="11"/>
  <c r="J38" i="11"/>
  <c r="I38" i="11"/>
  <c r="H38" i="11"/>
  <c r="G38" i="11"/>
  <c r="F38" i="11"/>
  <c r="E38" i="11"/>
  <c r="D38" i="11"/>
  <c r="C38" i="11"/>
  <c r="R37" i="11"/>
  <c r="Q37" i="11"/>
  <c r="P37" i="11"/>
  <c r="O37" i="11"/>
  <c r="N37" i="11"/>
  <c r="M37" i="11"/>
  <c r="L37" i="11"/>
  <c r="K37" i="11"/>
  <c r="J37" i="11"/>
  <c r="I37" i="11"/>
  <c r="H37" i="11"/>
  <c r="G37" i="11"/>
  <c r="F37" i="11"/>
  <c r="E37" i="11"/>
  <c r="D37" i="11"/>
  <c r="C37" i="11"/>
  <c r="R36" i="11"/>
  <c r="Q36" i="11"/>
  <c r="P36" i="11"/>
  <c r="O36" i="11"/>
  <c r="N36" i="11"/>
  <c r="M36" i="11"/>
  <c r="L36" i="11"/>
  <c r="K36" i="11"/>
  <c r="J36" i="11"/>
  <c r="I36" i="11"/>
  <c r="H36" i="11"/>
  <c r="G36" i="11"/>
  <c r="F36" i="11"/>
  <c r="E36" i="11"/>
  <c r="D36" i="11"/>
  <c r="C36" i="11"/>
  <c r="R35" i="11"/>
  <c r="Q35" i="11"/>
  <c r="P35" i="11"/>
  <c r="O35" i="11"/>
  <c r="N35" i="11"/>
  <c r="M35" i="11"/>
  <c r="L35" i="11"/>
  <c r="K35" i="11"/>
  <c r="J35" i="11"/>
  <c r="I35" i="11"/>
  <c r="H35" i="11"/>
  <c r="G35" i="11"/>
  <c r="F35" i="11"/>
  <c r="E35" i="11"/>
  <c r="D35" i="11"/>
  <c r="C35" i="11"/>
  <c r="R34" i="11"/>
  <c r="Q34" i="11"/>
  <c r="P34" i="11"/>
  <c r="O34" i="11"/>
  <c r="N34" i="11"/>
  <c r="M34" i="11"/>
  <c r="L34" i="11"/>
  <c r="K34" i="11"/>
  <c r="J34" i="11"/>
  <c r="I34" i="11"/>
  <c r="H34" i="11"/>
  <c r="G34" i="11"/>
  <c r="F34" i="11"/>
  <c r="E34" i="11"/>
  <c r="D34" i="11"/>
  <c r="C34" i="11"/>
  <c r="R33" i="11"/>
  <c r="Q33" i="11"/>
  <c r="P33" i="11"/>
  <c r="O33" i="11"/>
  <c r="N33" i="11"/>
  <c r="M33" i="11"/>
  <c r="L33" i="11"/>
  <c r="K33" i="11"/>
  <c r="J33" i="11"/>
  <c r="I33" i="11"/>
  <c r="H33" i="11"/>
  <c r="G33" i="11"/>
  <c r="F33" i="11"/>
  <c r="E33" i="11"/>
  <c r="D33" i="11"/>
  <c r="C33" i="11"/>
  <c r="R32" i="11"/>
  <c r="Q32" i="11"/>
  <c r="P32" i="11"/>
  <c r="O32" i="11"/>
  <c r="N32" i="11"/>
  <c r="M32" i="11"/>
  <c r="L32" i="11"/>
  <c r="K32" i="11"/>
  <c r="J32" i="11"/>
  <c r="I32" i="11"/>
  <c r="H32" i="11"/>
  <c r="G32" i="11"/>
  <c r="F32" i="11"/>
  <c r="E32" i="11"/>
  <c r="D32" i="11"/>
  <c r="C32" i="11"/>
  <c r="R31" i="11"/>
  <c r="Q31" i="11"/>
  <c r="P31" i="11"/>
  <c r="O31" i="11"/>
  <c r="N31" i="11"/>
  <c r="M31" i="11"/>
  <c r="L31" i="11"/>
  <c r="K31" i="11"/>
  <c r="J31" i="11"/>
  <c r="I31" i="11"/>
  <c r="H31" i="11"/>
  <c r="G31" i="11"/>
  <c r="F31" i="11"/>
  <c r="E31" i="11"/>
  <c r="D31" i="11"/>
  <c r="C31" i="11"/>
  <c r="R30" i="11"/>
  <c r="Q30" i="11"/>
  <c r="P30" i="11"/>
  <c r="O30" i="11"/>
  <c r="N30" i="11"/>
  <c r="M30" i="11"/>
  <c r="L30" i="11"/>
  <c r="K30" i="11"/>
  <c r="J30" i="11"/>
  <c r="I30" i="11"/>
  <c r="H30" i="11"/>
  <c r="G30" i="11"/>
  <c r="F30" i="11"/>
  <c r="E30" i="11"/>
  <c r="D30" i="11"/>
  <c r="C30" i="11"/>
  <c r="R29" i="11"/>
  <c r="Q29" i="11"/>
  <c r="P29" i="11"/>
  <c r="O29" i="11"/>
  <c r="N29" i="11"/>
  <c r="M29" i="11"/>
  <c r="L29" i="11"/>
  <c r="K29" i="11"/>
  <c r="J29" i="11"/>
  <c r="I29" i="11"/>
  <c r="H29" i="11"/>
  <c r="G29" i="11"/>
  <c r="F29" i="11"/>
  <c r="E29" i="11"/>
  <c r="D29" i="11"/>
  <c r="C29" i="11"/>
  <c r="R28" i="11"/>
  <c r="Q28" i="11"/>
  <c r="P28" i="11"/>
  <c r="O28" i="11"/>
  <c r="N28" i="11"/>
  <c r="M28" i="11"/>
  <c r="L28" i="11"/>
  <c r="K28" i="11"/>
  <c r="J28" i="11"/>
  <c r="I28" i="11"/>
  <c r="H28" i="11"/>
  <c r="G28" i="11"/>
  <c r="F28" i="11"/>
  <c r="E28" i="11"/>
  <c r="D28" i="11"/>
  <c r="C28" i="11"/>
  <c r="R27" i="11"/>
  <c r="Q27" i="11"/>
  <c r="P27" i="11"/>
  <c r="O27" i="11"/>
  <c r="N27" i="11"/>
  <c r="M27" i="11"/>
  <c r="L27" i="11"/>
  <c r="K27" i="11"/>
  <c r="J27" i="11"/>
  <c r="I27" i="11"/>
  <c r="H27" i="11"/>
  <c r="G27" i="11"/>
  <c r="F27" i="11"/>
  <c r="E27" i="11"/>
  <c r="D27" i="11"/>
  <c r="C27" i="11"/>
  <c r="R26" i="11"/>
  <c r="Q26" i="11"/>
  <c r="P26" i="11"/>
  <c r="O26" i="11"/>
  <c r="N26" i="11"/>
  <c r="M26" i="11"/>
  <c r="L26" i="11"/>
  <c r="K26" i="11"/>
  <c r="J26" i="11"/>
  <c r="I26" i="11"/>
  <c r="H26" i="11"/>
  <c r="G26" i="11"/>
  <c r="F26" i="11"/>
  <c r="E26" i="11"/>
  <c r="D26" i="11"/>
  <c r="C26" i="11"/>
  <c r="R25" i="11"/>
  <c r="Q25" i="11"/>
  <c r="P25" i="11"/>
  <c r="O25" i="11"/>
  <c r="N25" i="11"/>
  <c r="M25" i="11"/>
  <c r="L25" i="11"/>
  <c r="K25" i="11"/>
  <c r="J25" i="11"/>
  <c r="I25" i="11"/>
  <c r="H25" i="11"/>
  <c r="G25" i="11"/>
  <c r="F25" i="11"/>
  <c r="E25" i="11"/>
  <c r="D25" i="11"/>
  <c r="C25" i="11"/>
  <c r="R24" i="11"/>
  <c r="Q24" i="11"/>
  <c r="P24" i="11"/>
  <c r="O24" i="11"/>
  <c r="N24" i="11"/>
  <c r="M24" i="11"/>
  <c r="L24" i="11"/>
  <c r="K24" i="11"/>
  <c r="J24" i="11"/>
  <c r="I24" i="11"/>
  <c r="H24" i="11"/>
  <c r="G24" i="11"/>
  <c r="F24" i="11"/>
  <c r="E24" i="11"/>
  <c r="D24" i="11"/>
  <c r="C24" i="11"/>
  <c r="R23" i="11"/>
  <c r="Q23" i="11"/>
  <c r="P23" i="11"/>
  <c r="O23" i="11"/>
  <c r="N23" i="11"/>
  <c r="M23" i="11"/>
  <c r="L23" i="11"/>
  <c r="K23" i="11"/>
  <c r="J23" i="11"/>
  <c r="I23" i="11"/>
  <c r="H23" i="11"/>
  <c r="G23" i="11"/>
  <c r="F23" i="11"/>
  <c r="E23" i="11"/>
  <c r="D23" i="11"/>
  <c r="C23" i="11"/>
  <c r="R22" i="11"/>
  <c r="Q22" i="11"/>
  <c r="P22" i="11"/>
  <c r="O22" i="11"/>
  <c r="N22" i="11"/>
  <c r="M22" i="11"/>
  <c r="L22" i="11"/>
  <c r="K22" i="11"/>
  <c r="J22" i="11"/>
  <c r="I22" i="11"/>
  <c r="H22" i="11"/>
  <c r="G22" i="11"/>
  <c r="F22" i="11"/>
  <c r="E22" i="11"/>
  <c r="D22" i="11"/>
  <c r="C22" i="11"/>
  <c r="R21" i="11"/>
  <c r="Q21" i="11"/>
  <c r="P21" i="11"/>
  <c r="O21" i="11"/>
  <c r="N21" i="11"/>
  <c r="M21" i="11"/>
  <c r="L21" i="11"/>
  <c r="K21" i="11"/>
  <c r="J21" i="11"/>
  <c r="I21" i="11"/>
  <c r="H21" i="11"/>
  <c r="G21" i="11"/>
  <c r="F21" i="11"/>
  <c r="E21" i="11"/>
  <c r="D21" i="11"/>
  <c r="C21" i="11"/>
  <c r="R20" i="11"/>
  <c r="Q20" i="11"/>
  <c r="P20" i="11"/>
  <c r="O20" i="11"/>
  <c r="N20" i="11"/>
  <c r="M20" i="11"/>
  <c r="L20" i="11"/>
  <c r="K20" i="11"/>
  <c r="J20" i="11"/>
  <c r="I20" i="11"/>
  <c r="H20" i="11"/>
  <c r="G20" i="11"/>
  <c r="F20" i="11"/>
  <c r="E20" i="11"/>
  <c r="D20" i="11"/>
  <c r="C20" i="11"/>
  <c r="R19" i="11"/>
  <c r="Q19" i="11"/>
  <c r="P19" i="11"/>
  <c r="O19" i="11"/>
  <c r="N19" i="11"/>
  <c r="M19" i="11"/>
  <c r="L19" i="11"/>
  <c r="K19" i="11"/>
  <c r="J19" i="11"/>
  <c r="I19" i="11"/>
  <c r="H19" i="11"/>
  <c r="G19" i="11"/>
  <c r="F19" i="11"/>
  <c r="E19" i="11"/>
  <c r="D19" i="11"/>
  <c r="C19" i="11"/>
  <c r="R18" i="11"/>
  <c r="Q18" i="11"/>
  <c r="P18" i="11"/>
  <c r="O18" i="11"/>
  <c r="N18" i="11"/>
  <c r="M18" i="11"/>
  <c r="L18" i="11"/>
  <c r="K18" i="11"/>
  <c r="J18" i="11"/>
  <c r="I18" i="11"/>
  <c r="H18" i="11"/>
  <c r="G18" i="11"/>
  <c r="F18" i="11"/>
  <c r="E18" i="11"/>
  <c r="D18" i="11"/>
  <c r="C18" i="11"/>
  <c r="R17" i="11"/>
  <c r="Q17" i="11"/>
  <c r="P17" i="11"/>
  <c r="O17" i="11"/>
  <c r="N17" i="11"/>
  <c r="M17" i="11"/>
  <c r="L17" i="11"/>
  <c r="K17" i="11"/>
  <c r="J17" i="11"/>
  <c r="I17" i="11"/>
  <c r="H17" i="11"/>
  <c r="G17" i="11"/>
  <c r="F17" i="11"/>
  <c r="E17" i="11"/>
  <c r="D17" i="11"/>
  <c r="C17" i="11"/>
  <c r="R16" i="11"/>
  <c r="Q16" i="11"/>
  <c r="P16" i="11"/>
  <c r="O16" i="11"/>
  <c r="N16" i="11"/>
  <c r="M16" i="11"/>
  <c r="L16" i="11"/>
  <c r="K16" i="11"/>
  <c r="J16" i="11"/>
  <c r="I16" i="11"/>
  <c r="H16" i="11"/>
  <c r="G16" i="11"/>
  <c r="F16" i="11"/>
  <c r="E16" i="11"/>
  <c r="D16" i="11"/>
  <c r="C16" i="11"/>
  <c r="R15" i="11"/>
  <c r="Q15" i="11"/>
  <c r="P15" i="11"/>
  <c r="O15" i="11"/>
  <c r="N15" i="11"/>
  <c r="M15" i="11"/>
  <c r="L15" i="11"/>
  <c r="K15" i="11"/>
  <c r="J15" i="11"/>
  <c r="I15" i="11"/>
  <c r="H15" i="11"/>
  <c r="G15" i="11"/>
  <c r="F15" i="11"/>
  <c r="E15" i="11"/>
  <c r="D15" i="11"/>
  <c r="C15" i="11"/>
  <c r="R14" i="11"/>
  <c r="Q14" i="11"/>
  <c r="P14" i="11"/>
  <c r="O14" i="11"/>
  <c r="N14" i="11"/>
  <c r="M14" i="11"/>
  <c r="L14" i="11"/>
  <c r="K14" i="11"/>
  <c r="J14" i="11"/>
  <c r="I14" i="11"/>
  <c r="H14" i="11"/>
  <c r="G14" i="11"/>
  <c r="F14" i="11"/>
  <c r="E14" i="11"/>
  <c r="D14" i="11"/>
  <c r="C14" i="11"/>
  <c r="R13" i="11"/>
  <c r="Q13" i="11"/>
  <c r="P13" i="11"/>
  <c r="O13" i="11"/>
  <c r="N13" i="11"/>
  <c r="M13" i="11"/>
  <c r="L13" i="11"/>
  <c r="K13" i="11"/>
  <c r="J13" i="11"/>
  <c r="I13" i="11"/>
  <c r="H13" i="11"/>
  <c r="G13" i="11"/>
  <c r="F13" i="11"/>
  <c r="E13" i="11"/>
  <c r="D13" i="11"/>
  <c r="C13" i="11"/>
  <c r="R12" i="11"/>
  <c r="Q12" i="11"/>
  <c r="P12" i="11"/>
  <c r="O12" i="11"/>
  <c r="N12" i="11"/>
  <c r="M12" i="11"/>
  <c r="L12" i="11"/>
  <c r="K12" i="11"/>
  <c r="J12" i="11"/>
  <c r="I12" i="11"/>
  <c r="H12" i="11"/>
  <c r="G12" i="11"/>
  <c r="F12" i="11"/>
  <c r="E12" i="11"/>
  <c r="D12" i="11"/>
  <c r="C12" i="11"/>
  <c r="R11" i="11"/>
  <c r="Q11" i="11"/>
  <c r="P11" i="11"/>
  <c r="O11" i="11"/>
  <c r="N11" i="11"/>
  <c r="M11" i="11"/>
  <c r="L11" i="11"/>
  <c r="K11" i="11"/>
  <c r="J11" i="11"/>
  <c r="I11" i="11"/>
  <c r="H11" i="11"/>
  <c r="G11" i="11"/>
  <c r="F11" i="11"/>
  <c r="E11" i="11"/>
  <c r="D11" i="11"/>
  <c r="C11" i="11"/>
  <c r="R10" i="11"/>
  <c r="Q10" i="11"/>
  <c r="P10" i="11"/>
  <c r="O10" i="11"/>
  <c r="N10" i="11"/>
  <c r="M10" i="11"/>
  <c r="L10" i="11"/>
  <c r="K10" i="11"/>
  <c r="J10" i="11"/>
  <c r="I10" i="11"/>
  <c r="H10" i="11"/>
  <c r="G10" i="11"/>
  <c r="F10" i="11"/>
  <c r="E10" i="11"/>
  <c r="D10" i="11"/>
  <c r="C10" i="11"/>
  <c r="R9" i="11"/>
  <c r="Q9" i="11"/>
  <c r="P9" i="11"/>
  <c r="O9" i="11"/>
  <c r="N9" i="11"/>
  <c r="M9" i="11"/>
  <c r="L9" i="11"/>
  <c r="K9" i="11"/>
  <c r="J9" i="11"/>
  <c r="I9" i="11"/>
  <c r="H9" i="11"/>
  <c r="G9" i="11"/>
  <c r="F9" i="11"/>
  <c r="E9" i="11"/>
  <c r="D9" i="11"/>
  <c r="C9" i="11"/>
  <c r="R8" i="11"/>
  <c r="Q8" i="11"/>
  <c r="P8" i="11"/>
  <c r="O8" i="11"/>
  <c r="N8" i="11"/>
  <c r="M8" i="11"/>
  <c r="L8" i="11"/>
  <c r="K8" i="11"/>
  <c r="J8" i="11"/>
  <c r="I8" i="11"/>
  <c r="H8" i="11"/>
  <c r="G8" i="11"/>
  <c r="F8" i="11"/>
  <c r="E8" i="11"/>
  <c r="D8" i="11"/>
  <c r="C8" i="11"/>
  <c r="R7" i="11"/>
  <c r="Q7" i="11"/>
  <c r="P7" i="11"/>
  <c r="O7" i="11"/>
  <c r="N7" i="11"/>
  <c r="M7" i="11"/>
  <c r="L7" i="11"/>
  <c r="K7" i="11"/>
  <c r="J7" i="11"/>
  <c r="I7" i="11"/>
  <c r="H7" i="11"/>
  <c r="G7" i="11"/>
  <c r="F7" i="11"/>
  <c r="E7" i="11"/>
  <c r="D7" i="11"/>
  <c r="C7" i="11"/>
  <c r="R6" i="11"/>
  <c r="Q6" i="11"/>
  <c r="P6" i="11"/>
  <c r="O6" i="11"/>
  <c r="N6" i="11"/>
  <c r="M6" i="11"/>
  <c r="L6" i="11"/>
  <c r="K6" i="11"/>
  <c r="J6" i="11"/>
  <c r="I6" i="11"/>
  <c r="H6" i="11"/>
  <c r="G6" i="11"/>
  <c r="F6" i="11"/>
  <c r="E6" i="11"/>
  <c r="D6" i="11"/>
  <c r="C6" i="11"/>
  <c r="R5" i="11"/>
  <c r="Q5" i="11"/>
  <c r="P5" i="11"/>
  <c r="O5" i="11"/>
  <c r="N5" i="11"/>
  <c r="M5" i="11"/>
  <c r="L5" i="11"/>
  <c r="K5" i="11"/>
  <c r="J5" i="11"/>
  <c r="I5" i="11"/>
  <c r="H5" i="11"/>
  <c r="G5" i="11"/>
  <c r="F5" i="11"/>
  <c r="E5" i="11"/>
  <c r="D5" i="11"/>
  <c r="C5" i="11"/>
  <c r="R4" i="11"/>
  <c r="Q4" i="11"/>
  <c r="P4" i="11"/>
  <c r="O4" i="11"/>
  <c r="N4" i="11"/>
  <c r="M4" i="11"/>
  <c r="L4" i="11"/>
  <c r="K4" i="11"/>
  <c r="J4" i="11"/>
  <c r="I4" i="11"/>
  <c r="H4" i="11"/>
  <c r="G4" i="11"/>
  <c r="F4" i="11"/>
  <c r="E4" i="11"/>
  <c r="D4" i="11"/>
  <c r="C4" i="11"/>
  <c r="R3" i="11"/>
  <c r="Q3" i="11"/>
  <c r="P3" i="11"/>
  <c r="O3" i="11"/>
  <c r="N3" i="11"/>
  <c r="M3" i="11"/>
  <c r="L3" i="11"/>
  <c r="K3" i="11"/>
  <c r="J3" i="11"/>
  <c r="I3" i="11"/>
  <c r="H3" i="11"/>
  <c r="G3" i="11"/>
  <c r="F3" i="11"/>
  <c r="E3" i="11"/>
  <c r="D3" i="11"/>
  <c r="C3" i="11"/>
  <c r="R2" i="11"/>
  <c r="Q2" i="11"/>
  <c r="P2" i="11"/>
  <c r="O2" i="11"/>
  <c r="N2" i="11"/>
  <c r="M2" i="11"/>
  <c r="L2" i="11"/>
  <c r="K2" i="11"/>
  <c r="J2" i="11"/>
  <c r="I2" i="11"/>
  <c r="H2" i="11"/>
  <c r="G2" i="11"/>
  <c r="F2" i="11"/>
  <c r="E2" i="11"/>
  <c r="D2" i="11"/>
  <c r="C2" i="11"/>
  <c r="R561" i="10"/>
  <c r="Q561" i="10"/>
  <c r="P561" i="10"/>
  <c r="O561" i="10"/>
  <c r="N561" i="10"/>
  <c r="M561" i="10"/>
  <c r="L561" i="10"/>
  <c r="K561" i="10"/>
  <c r="J561" i="10"/>
  <c r="I561" i="10"/>
  <c r="H561" i="10"/>
  <c r="G561" i="10"/>
  <c r="F561" i="10"/>
  <c r="E561" i="10"/>
  <c r="D561" i="10"/>
  <c r="C561" i="10"/>
  <c r="R560" i="10"/>
  <c r="Q560" i="10"/>
  <c r="P560" i="10"/>
  <c r="O560" i="10"/>
  <c r="N560" i="10"/>
  <c r="M560" i="10"/>
  <c r="L560" i="10"/>
  <c r="K560" i="10"/>
  <c r="J560" i="10"/>
  <c r="I560" i="10"/>
  <c r="H560" i="10"/>
  <c r="G560" i="10"/>
  <c r="F560" i="10"/>
  <c r="E560" i="10"/>
  <c r="D560" i="10"/>
  <c r="C560" i="10"/>
  <c r="R559" i="10"/>
  <c r="Q559" i="10"/>
  <c r="P559" i="10"/>
  <c r="O559" i="10"/>
  <c r="N559" i="10"/>
  <c r="M559" i="10"/>
  <c r="L559" i="10"/>
  <c r="K559" i="10"/>
  <c r="J559" i="10"/>
  <c r="I559" i="10"/>
  <c r="H559" i="10"/>
  <c r="G559" i="10"/>
  <c r="F559" i="10"/>
  <c r="E559" i="10"/>
  <c r="D559" i="10"/>
  <c r="C559" i="10"/>
  <c r="R558" i="10"/>
  <c r="Q558" i="10"/>
  <c r="P558" i="10"/>
  <c r="O558" i="10"/>
  <c r="N558" i="10"/>
  <c r="M558" i="10"/>
  <c r="L558" i="10"/>
  <c r="K558" i="10"/>
  <c r="J558" i="10"/>
  <c r="I558" i="10"/>
  <c r="H558" i="10"/>
  <c r="G558" i="10"/>
  <c r="F558" i="10"/>
  <c r="E558" i="10"/>
  <c r="D558" i="10"/>
  <c r="C558" i="10"/>
  <c r="R557" i="10"/>
  <c r="Q557" i="10"/>
  <c r="P557" i="10"/>
  <c r="O557" i="10"/>
  <c r="N557" i="10"/>
  <c r="M557" i="10"/>
  <c r="L557" i="10"/>
  <c r="K557" i="10"/>
  <c r="J557" i="10"/>
  <c r="I557" i="10"/>
  <c r="H557" i="10"/>
  <c r="G557" i="10"/>
  <c r="F557" i="10"/>
  <c r="E557" i="10"/>
  <c r="D557" i="10"/>
  <c r="C557" i="10"/>
  <c r="R556" i="10"/>
  <c r="Q556" i="10"/>
  <c r="P556" i="10"/>
  <c r="O556" i="10"/>
  <c r="N556" i="10"/>
  <c r="M556" i="10"/>
  <c r="L556" i="10"/>
  <c r="K556" i="10"/>
  <c r="J556" i="10"/>
  <c r="I556" i="10"/>
  <c r="H556" i="10"/>
  <c r="G556" i="10"/>
  <c r="F556" i="10"/>
  <c r="E556" i="10"/>
  <c r="D556" i="10"/>
  <c r="C556" i="10"/>
  <c r="R555" i="10"/>
  <c r="Q555" i="10"/>
  <c r="P555" i="10"/>
  <c r="O555" i="10"/>
  <c r="N555" i="10"/>
  <c r="M555" i="10"/>
  <c r="L555" i="10"/>
  <c r="K555" i="10"/>
  <c r="J555" i="10"/>
  <c r="I555" i="10"/>
  <c r="H555" i="10"/>
  <c r="G555" i="10"/>
  <c r="F555" i="10"/>
  <c r="E555" i="10"/>
  <c r="D555" i="10"/>
  <c r="C555" i="10"/>
  <c r="R554" i="10"/>
  <c r="Q554" i="10"/>
  <c r="P554" i="10"/>
  <c r="O554" i="10"/>
  <c r="N554" i="10"/>
  <c r="M554" i="10"/>
  <c r="L554" i="10"/>
  <c r="K554" i="10"/>
  <c r="J554" i="10"/>
  <c r="I554" i="10"/>
  <c r="H554" i="10"/>
  <c r="G554" i="10"/>
  <c r="F554" i="10"/>
  <c r="E554" i="10"/>
  <c r="D554" i="10"/>
  <c r="C554" i="10"/>
  <c r="R553" i="10"/>
  <c r="Q553" i="10"/>
  <c r="P553" i="10"/>
  <c r="O553" i="10"/>
  <c r="N553" i="10"/>
  <c r="M553" i="10"/>
  <c r="L553" i="10"/>
  <c r="K553" i="10"/>
  <c r="J553" i="10"/>
  <c r="I553" i="10"/>
  <c r="H553" i="10"/>
  <c r="G553" i="10"/>
  <c r="F553" i="10"/>
  <c r="E553" i="10"/>
  <c r="D553" i="10"/>
  <c r="C553" i="10"/>
  <c r="R552" i="10"/>
  <c r="Q552" i="10"/>
  <c r="P552" i="10"/>
  <c r="O552" i="10"/>
  <c r="N552" i="10"/>
  <c r="M552" i="10"/>
  <c r="L552" i="10"/>
  <c r="K552" i="10"/>
  <c r="J552" i="10"/>
  <c r="I552" i="10"/>
  <c r="H552" i="10"/>
  <c r="G552" i="10"/>
  <c r="F552" i="10"/>
  <c r="E552" i="10"/>
  <c r="D552" i="10"/>
  <c r="C552" i="10"/>
  <c r="R551" i="10"/>
  <c r="Q551" i="10"/>
  <c r="P551" i="10"/>
  <c r="O551" i="10"/>
  <c r="N551" i="10"/>
  <c r="M551" i="10"/>
  <c r="L551" i="10"/>
  <c r="K551" i="10"/>
  <c r="J551" i="10"/>
  <c r="I551" i="10"/>
  <c r="H551" i="10"/>
  <c r="G551" i="10"/>
  <c r="F551" i="10"/>
  <c r="E551" i="10"/>
  <c r="D551" i="10"/>
  <c r="C551" i="10"/>
  <c r="R550" i="10"/>
  <c r="Q550" i="10"/>
  <c r="P550" i="10"/>
  <c r="O550" i="10"/>
  <c r="N550" i="10"/>
  <c r="M550" i="10"/>
  <c r="L550" i="10"/>
  <c r="K550" i="10"/>
  <c r="J550" i="10"/>
  <c r="I550" i="10"/>
  <c r="H550" i="10"/>
  <c r="G550" i="10"/>
  <c r="F550" i="10"/>
  <c r="E550" i="10"/>
  <c r="D550" i="10"/>
  <c r="C550" i="10"/>
  <c r="R549" i="10"/>
  <c r="Q549" i="10"/>
  <c r="P549" i="10"/>
  <c r="O549" i="10"/>
  <c r="N549" i="10"/>
  <c r="M549" i="10"/>
  <c r="L549" i="10"/>
  <c r="K549" i="10"/>
  <c r="J549" i="10"/>
  <c r="I549" i="10"/>
  <c r="H549" i="10"/>
  <c r="G549" i="10"/>
  <c r="F549" i="10"/>
  <c r="E549" i="10"/>
  <c r="D549" i="10"/>
  <c r="C549" i="10"/>
  <c r="R548" i="10"/>
  <c r="Q548" i="10"/>
  <c r="P548" i="10"/>
  <c r="O548" i="10"/>
  <c r="N548" i="10"/>
  <c r="M548" i="10"/>
  <c r="L548" i="10"/>
  <c r="K548" i="10"/>
  <c r="J548" i="10"/>
  <c r="I548" i="10"/>
  <c r="H548" i="10"/>
  <c r="G548" i="10"/>
  <c r="F548" i="10"/>
  <c r="E548" i="10"/>
  <c r="D548" i="10"/>
  <c r="C548" i="10"/>
  <c r="R547" i="10"/>
  <c r="Q547" i="10"/>
  <c r="P547" i="10"/>
  <c r="O547" i="10"/>
  <c r="N547" i="10"/>
  <c r="M547" i="10"/>
  <c r="L547" i="10"/>
  <c r="K547" i="10"/>
  <c r="J547" i="10"/>
  <c r="I547" i="10"/>
  <c r="H547" i="10"/>
  <c r="G547" i="10"/>
  <c r="F547" i="10"/>
  <c r="E547" i="10"/>
  <c r="D547" i="10"/>
  <c r="C547" i="10"/>
  <c r="R546" i="10"/>
  <c r="Q546" i="10"/>
  <c r="P546" i="10"/>
  <c r="O546" i="10"/>
  <c r="N546" i="10"/>
  <c r="M546" i="10"/>
  <c r="L546" i="10"/>
  <c r="K546" i="10"/>
  <c r="J546" i="10"/>
  <c r="I546" i="10"/>
  <c r="H546" i="10"/>
  <c r="G546" i="10"/>
  <c r="F546" i="10"/>
  <c r="E546" i="10"/>
  <c r="D546" i="10"/>
  <c r="C546" i="10"/>
  <c r="R545" i="10"/>
  <c r="Q545" i="10"/>
  <c r="P545" i="10"/>
  <c r="O545" i="10"/>
  <c r="N545" i="10"/>
  <c r="M545" i="10"/>
  <c r="L545" i="10"/>
  <c r="K545" i="10"/>
  <c r="J545" i="10"/>
  <c r="I545" i="10"/>
  <c r="H545" i="10"/>
  <c r="G545" i="10"/>
  <c r="F545" i="10"/>
  <c r="E545" i="10"/>
  <c r="D545" i="10"/>
  <c r="C545" i="10"/>
  <c r="R544" i="10"/>
  <c r="Q544" i="10"/>
  <c r="P544" i="10"/>
  <c r="O544" i="10"/>
  <c r="N544" i="10"/>
  <c r="M544" i="10"/>
  <c r="L544" i="10"/>
  <c r="K544" i="10"/>
  <c r="J544" i="10"/>
  <c r="I544" i="10"/>
  <c r="H544" i="10"/>
  <c r="G544" i="10"/>
  <c r="F544" i="10"/>
  <c r="E544" i="10"/>
  <c r="D544" i="10"/>
  <c r="C544" i="10"/>
  <c r="R543" i="10"/>
  <c r="Q543" i="10"/>
  <c r="P543" i="10"/>
  <c r="O543" i="10"/>
  <c r="N543" i="10"/>
  <c r="M543" i="10"/>
  <c r="L543" i="10"/>
  <c r="K543" i="10"/>
  <c r="J543" i="10"/>
  <c r="I543" i="10"/>
  <c r="H543" i="10"/>
  <c r="G543" i="10"/>
  <c r="F543" i="10"/>
  <c r="E543" i="10"/>
  <c r="D543" i="10"/>
  <c r="C543" i="10"/>
  <c r="R542" i="10"/>
  <c r="Q542" i="10"/>
  <c r="P542" i="10"/>
  <c r="O542" i="10"/>
  <c r="N542" i="10"/>
  <c r="M542" i="10"/>
  <c r="L542" i="10"/>
  <c r="K542" i="10"/>
  <c r="J542" i="10"/>
  <c r="I542" i="10"/>
  <c r="H542" i="10"/>
  <c r="G542" i="10"/>
  <c r="F542" i="10"/>
  <c r="E542" i="10"/>
  <c r="D542" i="10"/>
  <c r="C542" i="10"/>
  <c r="R541" i="10"/>
  <c r="Q541" i="10"/>
  <c r="P541" i="10"/>
  <c r="O541" i="10"/>
  <c r="N541" i="10"/>
  <c r="M541" i="10"/>
  <c r="L541" i="10"/>
  <c r="K541" i="10"/>
  <c r="J541" i="10"/>
  <c r="I541" i="10"/>
  <c r="H541" i="10"/>
  <c r="G541" i="10"/>
  <c r="F541" i="10"/>
  <c r="E541" i="10"/>
  <c r="D541" i="10"/>
  <c r="C541" i="10"/>
  <c r="R540" i="10"/>
  <c r="Q540" i="10"/>
  <c r="P540" i="10"/>
  <c r="O540" i="10"/>
  <c r="N540" i="10"/>
  <c r="M540" i="10"/>
  <c r="L540" i="10"/>
  <c r="K540" i="10"/>
  <c r="J540" i="10"/>
  <c r="I540" i="10"/>
  <c r="H540" i="10"/>
  <c r="G540" i="10"/>
  <c r="F540" i="10"/>
  <c r="E540" i="10"/>
  <c r="D540" i="10"/>
  <c r="C540" i="10"/>
  <c r="R539" i="10"/>
  <c r="Q539" i="10"/>
  <c r="P539" i="10"/>
  <c r="O539" i="10"/>
  <c r="N539" i="10"/>
  <c r="M539" i="10"/>
  <c r="L539" i="10"/>
  <c r="K539" i="10"/>
  <c r="J539" i="10"/>
  <c r="I539" i="10"/>
  <c r="H539" i="10"/>
  <c r="G539" i="10"/>
  <c r="F539" i="10"/>
  <c r="E539" i="10"/>
  <c r="D539" i="10"/>
  <c r="C539" i="10"/>
  <c r="R538" i="10"/>
  <c r="Q538" i="10"/>
  <c r="P538" i="10"/>
  <c r="O538" i="10"/>
  <c r="N538" i="10"/>
  <c r="M538" i="10"/>
  <c r="L538" i="10"/>
  <c r="K538" i="10"/>
  <c r="J538" i="10"/>
  <c r="I538" i="10"/>
  <c r="H538" i="10"/>
  <c r="G538" i="10"/>
  <c r="F538" i="10"/>
  <c r="E538" i="10"/>
  <c r="D538" i="10"/>
  <c r="C538" i="10"/>
  <c r="R537" i="10"/>
  <c r="Q537" i="10"/>
  <c r="P537" i="10"/>
  <c r="O537" i="10"/>
  <c r="N537" i="10"/>
  <c r="M537" i="10"/>
  <c r="L537" i="10"/>
  <c r="K537" i="10"/>
  <c r="J537" i="10"/>
  <c r="I537" i="10"/>
  <c r="H537" i="10"/>
  <c r="G537" i="10"/>
  <c r="F537" i="10"/>
  <c r="E537" i="10"/>
  <c r="D537" i="10"/>
  <c r="C537" i="10"/>
  <c r="R536" i="10"/>
  <c r="Q536" i="10"/>
  <c r="P536" i="10"/>
  <c r="O536" i="10"/>
  <c r="N536" i="10"/>
  <c r="M536" i="10"/>
  <c r="L536" i="10"/>
  <c r="K536" i="10"/>
  <c r="J536" i="10"/>
  <c r="I536" i="10"/>
  <c r="H536" i="10"/>
  <c r="G536" i="10"/>
  <c r="F536" i="10"/>
  <c r="E536" i="10"/>
  <c r="D536" i="10"/>
  <c r="C536" i="10"/>
  <c r="R535" i="10"/>
  <c r="Q535" i="10"/>
  <c r="P535" i="10"/>
  <c r="O535" i="10"/>
  <c r="N535" i="10"/>
  <c r="M535" i="10"/>
  <c r="L535" i="10"/>
  <c r="K535" i="10"/>
  <c r="J535" i="10"/>
  <c r="I535" i="10"/>
  <c r="H535" i="10"/>
  <c r="G535" i="10"/>
  <c r="F535" i="10"/>
  <c r="E535" i="10"/>
  <c r="D535" i="10"/>
  <c r="C535" i="10"/>
  <c r="R534" i="10"/>
  <c r="Q534" i="10"/>
  <c r="P534" i="10"/>
  <c r="O534" i="10"/>
  <c r="N534" i="10"/>
  <c r="M534" i="10"/>
  <c r="L534" i="10"/>
  <c r="K534" i="10"/>
  <c r="J534" i="10"/>
  <c r="I534" i="10"/>
  <c r="H534" i="10"/>
  <c r="G534" i="10"/>
  <c r="F534" i="10"/>
  <c r="E534" i="10"/>
  <c r="D534" i="10"/>
  <c r="C534" i="10"/>
  <c r="R533" i="10"/>
  <c r="Q533" i="10"/>
  <c r="P533" i="10"/>
  <c r="O533" i="10"/>
  <c r="N533" i="10"/>
  <c r="M533" i="10"/>
  <c r="L533" i="10"/>
  <c r="K533" i="10"/>
  <c r="J533" i="10"/>
  <c r="I533" i="10"/>
  <c r="H533" i="10"/>
  <c r="G533" i="10"/>
  <c r="F533" i="10"/>
  <c r="E533" i="10"/>
  <c r="D533" i="10"/>
  <c r="C533" i="10"/>
  <c r="R532" i="10"/>
  <c r="Q532" i="10"/>
  <c r="P532" i="10"/>
  <c r="O532" i="10"/>
  <c r="N532" i="10"/>
  <c r="M532" i="10"/>
  <c r="L532" i="10"/>
  <c r="K532" i="10"/>
  <c r="J532" i="10"/>
  <c r="I532" i="10"/>
  <c r="H532" i="10"/>
  <c r="G532" i="10"/>
  <c r="F532" i="10"/>
  <c r="E532" i="10"/>
  <c r="D532" i="10"/>
  <c r="C532" i="10"/>
  <c r="R531" i="10"/>
  <c r="Q531" i="10"/>
  <c r="P531" i="10"/>
  <c r="O531" i="10"/>
  <c r="N531" i="10"/>
  <c r="M531" i="10"/>
  <c r="L531" i="10"/>
  <c r="K531" i="10"/>
  <c r="J531" i="10"/>
  <c r="I531" i="10"/>
  <c r="H531" i="10"/>
  <c r="G531" i="10"/>
  <c r="F531" i="10"/>
  <c r="E531" i="10"/>
  <c r="D531" i="10"/>
  <c r="C531" i="10"/>
  <c r="R530" i="10"/>
  <c r="Q530" i="10"/>
  <c r="P530" i="10"/>
  <c r="O530" i="10"/>
  <c r="N530" i="10"/>
  <c r="M530" i="10"/>
  <c r="L530" i="10"/>
  <c r="K530" i="10"/>
  <c r="J530" i="10"/>
  <c r="I530" i="10"/>
  <c r="H530" i="10"/>
  <c r="G530" i="10"/>
  <c r="F530" i="10"/>
  <c r="E530" i="10"/>
  <c r="D530" i="10"/>
  <c r="C530" i="10"/>
  <c r="R529" i="10"/>
  <c r="Q529" i="10"/>
  <c r="P529" i="10"/>
  <c r="O529" i="10"/>
  <c r="N529" i="10"/>
  <c r="M529" i="10"/>
  <c r="L529" i="10"/>
  <c r="K529" i="10"/>
  <c r="J529" i="10"/>
  <c r="I529" i="10"/>
  <c r="H529" i="10"/>
  <c r="G529" i="10"/>
  <c r="F529" i="10"/>
  <c r="E529" i="10"/>
  <c r="D529" i="10"/>
  <c r="C529" i="10"/>
  <c r="R528" i="10"/>
  <c r="Q528" i="10"/>
  <c r="P528" i="10"/>
  <c r="O528" i="10"/>
  <c r="N528" i="10"/>
  <c r="M528" i="10"/>
  <c r="L528" i="10"/>
  <c r="K528" i="10"/>
  <c r="J528" i="10"/>
  <c r="I528" i="10"/>
  <c r="H528" i="10"/>
  <c r="G528" i="10"/>
  <c r="F528" i="10"/>
  <c r="E528" i="10"/>
  <c r="D528" i="10"/>
  <c r="C528" i="10"/>
  <c r="R527" i="10"/>
  <c r="Q527" i="10"/>
  <c r="P527" i="10"/>
  <c r="O527" i="10"/>
  <c r="N527" i="10"/>
  <c r="M527" i="10"/>
  <c r="L527" i="10"/>
  <c r="K527" i="10"/>
  <c r="J527" i="10"/>
  <c r="I527" i="10"/>
  <c r="H527" i="10"/>
  <c r="G527" i="10"/>
  <c r="F527" i="10"/>
  <c r="E527" i="10"/>
  <c r="D527" i="10"/>
  <c r="C527" i="10"/>
  <c r="R526" i="10"/>
  <c r="Q526" i="10"/>
  <c r="P526" i="10"/>
  <c r="O526" i="10"/>
  <c r="N526" i="10"/>
  <c r="M526" i="10"/>
  <c r="L526" i="10"/>
  <c r="K526" i="10"/>
  <c r="J526" i="10"/>
  <c r="I526" i="10"/>
  <c r="H526" i="10"/>
  <c r="G526" i="10"/>
  <c r="F526" i="10"/>
  <c r="E526" i="10"/>
  <c r="D526" i="10"/>
  <c r="C526" i="10"/>
  <c r="R525" i="10"/>
  <c r="Q525" i="10"/>
  <c r="P525" i="10"/>
  <c r="O525" i="10"/>
  <c r="N525" i="10"/>
  <c r="M525" i="10"/>
  <c r="L525" i="10"/>
  <c r="K525" i="10"/>
  <c r="J525" i="10"/>
  <c r="I525" i="10"/>
  <c r="H525" i="10"/>
  <c r="G525" i="10"/>
  <c r="F525" i="10"/>
  <c r="E525" i="10"/>
  <c r="D525" i="10"/>
  <c r="C525" i="10"/>
  <c r="R524" i="10"/>
  <c r="Q524" i="10"/>
  <c r="P524" i="10"/>
  <c r="O524" i="10"/>
  <c r="N524" i="10"/>
  <c r="M524" i="10"/>
  <c r="L524" i="10"/>
  <c r="K524" i="10"/>
  <c r="J524" i="10"/>
  <c r="I524" i="10"/>
  <c r="H524" i="10"/>
  <c r="G524" i="10"/>
  <c r="F524" i="10"/>
  <c r="E524" i="10"/>
  <c r="D524" i="10"/>
  <c r="C524" i="10"/>
  <c r="R523" i="10"/>
  <c r="Q523" i="10"/>
  <c r="P523" i="10"/>
  <c r="O523" i="10"/>
  <c r="N523" i="10"/>
  <c r="M523" i="10"/>
  <c r="L523" i="10"/>
  <c r="K523" i="10"/>
  <c r="J523" i="10"/>
  <c r="I523" i="10"/>
  <c r="H523" i="10"/>
  <c r="G523" i="10"/>
  <c r="F523" i="10"/>
  <c r="E523" i="10"/>
  <c r="D523" i="10"/>
  <c r="C523" i="10"/>
  <c r="R522" i="10"/>
  <c r="Q522" i="10"/>
  <c r="P522" i="10"/>
  <c r="O522" i="10"/>
  <c r="N522" i="10"/>
  <c r="M522" i="10"/>
  <c r="L522" i="10"/>
  <c r="K522" i="10"/>
  <c r="J522" i="10"/>
  <c r="I522" i="10"/>
  <c r="H522" i="10"/>
  <c r="G522" i="10"/>
  <c r="F522" i="10"/>
  <c r="E522" i="10"/>
  <c r="D522" i="10"/>
  <c r="C522" i="10"/>
  <c r="R521" i="10"/>
  <c r="Q521" i="10"/>
  <c r="P521" i="10"/>
  <c r="O521" i="10"/>
  <c r="N521" i="10"/>
  <c r="M521" i="10"/>
  <c r="L521" i="10"/>
  <c r="K521" i="10"/>
  <c r="J521" i="10"/>
  <c r="I521" i="10"/>
  <c r="H521" i="10"/>
  <c r="G521" i="10"/>
  <c r="F521" i="10"/>
  <c r="E521" i="10"/>
  <c r="D521" i="10"/>
  <c r="C521" i="10"/>
  <c r="R520" i="10"/>
  <c r="Q520" i="10"/>
  <c r="P520" i="10"/>
  <c r="O520" i="10"/>
  <c r="N520" i="10"/>
  <c r="M520" i="10"/>
  <c r="L520" i="10"/>
  <c r="K520" i="10"/>
  <c r="J520" i="10"/>
  <c r="I520" i="10"/>
  <c r="H520" i="10"/>
  <c r="G520" i="10"/>
  <c r="F520" i="10"/>
  <c r="E520" i="10"/>
  <c r="D520" i="10"/>
  <c r="C520" i="10"/>
  <c r="R519" i="10"/>
  <c r="Q519" i="10"/>
  <c r="P519" i="10"/>
  <c r="O519" i="10"/>
  <c r="N519" i="10"/>
  <c r="M519" i="10"/>
  <c r="L519" i="10"/>
  <c r="K519" i="10"/>
  <c r="J519" i="10"/>
  <c r="I519" i="10"/>
  <c r="H519" i="10"/>
  <c r="G519" i="10"/>
  <c r="F519" i="10"/>
  <c r="E519" i="10"/>
  <c r="D519" i="10"/>
  <c r="C519" i="10"/>
  <c r="R518" i="10"/>
  <c r="Q518" i="10"/>
  <c r="P518" i="10"/>
  <c r="O518" i="10"/>
  <c r="N518" i="10"/>
  <c r="M518" i="10"/>
  <c r="L518" i="10"/>
  <c r="K518" i="10"/>
  <c r="J518" i="10"/>
  <c r="I518" i="10"/>
  <c r="H518" i="10"/>
  <c r="G518" i="10"/>
  <c r="F518" i="10"/>
  <c r="E518" i="10"/>
  <c r="D518" i="10"/>
  <c r="C518" i="10"/>
  <c r="R517" i="10"/>
  <c r="Q517" i="10"/>
  <c r="P517" i="10"/>
  <c r="O517" i="10"/>
  <c r="N517" i="10"/>
  <c r="M517" i="10"/>
  <c r="L517" i="10"/>
  <c r="K517" i="10"/>
  <c r="J517" i="10"/>
  <c r="I517" i="10"/>
  <c r="H517" i="10"/>
  <c r="G517" i="10"/>
  <c r="F517" i="10"/>
  <c r="E517" i="10"/>
  <c r="D517" i="10"/>
  <c r="C517" i="10"/>
  <c r="R516" i="10"/>
  <c r="Q516" i="10"/>
  <c r="P516" i="10"/>
  <c r="O516" i="10"/>
  <c r="N516" i="10"/>
  <c r="M516" i="10"/>
  <c r="L516" i="10"/>
  <c r="K516" i="10"/>
  <c r="J516" i="10"/>
  <c r="I516" i="10"/>
  <c r="H516" i="10"/>
  <c r="G516" i="10"/>
  <c r="F516" i="10"/>
  <c r="E516" i="10"/>
  <c r="D516" i="10"/>
  <c r="C516" i="10"/>
  <c r="R515" i="10"/>
  <c r="Q515" i="10"/>
  <c r="P515" i="10"/>
  <c r="O515" i="10"/>
  <c r="N515" i="10"/>
  <c r="M515" i="10"/>
  <c r="L515" i="10"/>
  <c r="K515" i="10"/>
  <c r="J515" i="10"/>
  <c r="I515" i="10"/>
  <c r="H515" i="10"/>
  <c r="G515" i="10"/>
  <c r="F515" i="10"/>
  <c r="E515" i="10"/>
  <c r="D515" i="10"/>
  <c r="C515" i="10"/>
  <c r="R514" i="10"/>
  <c r="Q514" i="10"/>
  <c r="P514" i="10"/>
  <c r="O514" i="10"/>
  <c r="N514" i="10"/>
  <c r="M514" i="10"/>
  <c r="L514" i="10"/>
  <c r="K514" i="10"/>
  <c r="J514" i="10"/>
  <c r="I514" i="10"/>
  <c r="H514" i="10"/>
  <c r="G514" i="10"/>
  <c r="F514" i="10"/>
  <c r="E514" i="10"/>
  <c r="D514" i="10"/>
  <c r="C514" i="10"/>
  <c r="R513" i="10"/>
  <c r="Q513" i="10"/>
  <c r="P513" i="10"/>
  <c r="O513" i="10"/>
  <c r="N513" i="10"/>
  <c r="M513" i="10"/>
  <c r="L513" i="10"/>
  <c r="K513" i="10"/>
  <c r="J513" i="10"/>
  <c r="I513" i="10"/>
  <c r="H513" i="10"/>
  <c r="G513" i="10"/>
  <c r="F513" i="10"/>
  <c r="E513" i="10"/>
  <c r="D513" i="10"/>
  <c r="C513" i="10"/>
  <c r="R512" i="10"/>
  <c r="Q512" i="10"/>
  <c r="P512" i="10"/>
  <c r="O512" i="10"/>
  <c r="N512" i="10"/>
  <c r="M512" i="10"/>
  <c r="L512" i="10"/>
  <c r="K512" i="10"/>
  <c r="J512" i="10"/>
  <c r="I512" i="10"/>
  <c r="H512" i="10"/>
  <c r="G512" i="10"/>
  <c r="F512" i="10"/>
  <c r="E512" i="10"/>
  <c r="D512" i="10"/>
  <c r="C512" i="10"/>
  <c r="R511" i="10"/>
  <c r="Q511" i="10"/>
  <c r="P511" i="10"/>
  <c r="O511" i="10"/>
  <c r="N511" i="10"/>
  <c r="M511" i="10"/>
  <c r="L511" i="10"/>
  <c r="K511" i="10"/>
  <c r="J511" i="10"/>
  <c r="I511" i="10"/>
  <c r="H511" i="10"/>
  <c r="G511" i="10"/>
  <c r="F511" i="10"/>
  <c r="E511" i="10"/>
  <c r="D511" i="10"/>
  <c r="C511" i="10"/>
  <c r="R510" i="10"/>
  <c r="Q510" i="10"/>
  <c r="P510" i="10"/>
  <c r="O510" i="10"/>
  <c r="N510" i="10"/>
  <c r="M510" i="10"/>
  <c r="L510" i="10"/>
  <c r="K510" i="10"/>
  <c r="J510" i="10"/>
  <c r="I510" i="10"/>
  <c r="H510" i="10"/>
  <c r="G510" i="10"/>
  <c r="F510" i="10"/>
  <c r="E510" i="10"/>
  <c r="D510" i="10"/>
  <c r="C510" i="10"/>
  <c r="R509" i="10"/>
  <c r="Q509" i="10"/>
  <c r="P509" i="10"/>
  <c r="O509" i="10"/>
  <c r="N509" i="10"/>
  <c r="M509" i="10"/>
  <c r="L509" i="10"/>
  <c r="K509" i="10"/>
  <c r="J509" i="10"/>
  <c r="I509" i="10"/>
  <c r="H509" i="10"/>
  <c r="G509" i="10"/>
  <c r="F509" i="10"/>
  <c r="E509" i="10"/>
  <c r="D509" i="10"/>
  <c r="C509" i="10"/>
  <c r="R508" i="10"/>
  <c r="Q508" i="10"/>
  <c r="P508" i="10"/>
  <c r="O508" i="10"/>
  <c r="N508" i="10"/>
  <c r="M508" i="10"/>
  <c r="L508" i="10"/>
  <c r="K508" i="10"/>
  <c r="J508" i="10"/>
  <c r="I508" i="10"/>
  <c r="H508" i="10"/>
  <c r="G508" i="10"/>
  <c r="F508" i="10"/>
  <c r="E508" i="10"/>
  <c r="D508" i="10"/>
  <c r="C508" i="10"/>
  <c r="R507" i="10"/>
  <c r="Q507" i="10"/>
  <c r="P507" i="10"/>
  <c r="O507" i="10"/>
  <c r="N507" i="10"/>
  <c r="M507" i="10"/>
  <c r="L507" i="10"/>
  <c r="K507" i="10"/>
  <c r="J507" i="10"/>
  <c r="I507" i="10"/>
  <c r="H507" i="10"/>
  <c r="G507" i="10"/>
  <c r="F507" i="10"/>
  <c r="E507" i="10"/>
  <c r="D507" i="10"/>
  <c r="C507" i="10"/>
  <c r="R506" i="10"/>
  <c r="Q506" i="10"/>
  <c r="P506" i="10"/>
  <c r="O506" i="10"/>
  <c r="N506" i="10"/>
  <c r="M506" i="10"/>
  <c r="L506" i="10"/>
  <c r="K506" i="10"/>
  <c r="J506" i="10"/>
  <c r="I506" i="10"/>
  <c r="H506" i="10"/>
  <c r="G506" i="10"/>
  <c r="F506" i="10"/>
  <c r="E506" i="10"/>
  <c r="D506" i="10"/>
  <c r="C506" i="10"/>
  <c r="R505" i="10"/>
  <c r="Q505" i="10"/>
  <c r="P505" i="10"/>
  <c r="O505" i="10"/>
  <c r="N505" i="10"/>
  <c r="M505" i="10"/>
  <c r="L505" i="10"/>
  <c r="K505" i="10"/>
  <c r="J505" i="10"/>
  <c r="I505" i="10"/>
  <c r="H505" i="10"/>
  <c r="G505" i="10"/>
  <c r="F505" i="10"/>
  <c r="E505" i="10"/>
  <c r="D505" i="10"/>
  <c r="C505" i="10"/>
  <c r="R504" i="10"/>
  <c r="Q504" i="10"/>
  <c r="P504" i="10"/>
  <c r="O504" i="10"/>
  <c r="N504" i="10"/>
  <c r="M504" i="10"/>
  <c r="L504" i="10"/>
  <c r="K504" i="10"/>
  <c r="J504" i="10"/>
  <c r="I504" i="10"/>
  <c r="H504" i="10"/>
  <c r="G504" i="10"/>
  <c r="F504" i="10"/>
  <c r="E504" i="10"/>
  <c r="D504" i="10"/>
  <c r="C504" i="10"/>
  <c r="R503" i="10"/>
  <c r="Q503" i="10"/>
  <c r="P503" i="10"/>
  <c r="O503" i="10"/>
  <c r="N503" i="10"/>
  <c r="M503" i="10"/>
  <c r="L503" i="10"/>
  <c r="K503" i="10"/>
  <c r="J503" i="10"/>
  <c r="I503" i="10"/>
  <c r="H503" i="10"/>
  <c r="G503" i="10"/>
  <c r="F503" i="10"/>
  <c r="E503" i="10"/>
  <c r="D503" i="10"/>
  <c r="C503" i="10"/>
  <c r="R502" i="10"/>
  <c r="Q502" i="10"/>
  <c r="P502" i="10"/>
  <c r="O502" i="10"/>
  <c r="N502" i="10"/>
  <c r="M502" i="10"/>
  <c r="L502" i="10"/>
  <c r="K502" i="10"/>
  <c r="J502" i="10"/>
  <c r="I502" i="10"/>
  <c r="H502" i="10"/>
  <c r="G502" i="10"/>
  <c r="F502" i="10"/>
  <c r="E502" i="10"/>
  <c r="D502" i="10"/>
  <c r="C502" i="10"/>
  <c r="R501" i="10"/>
  <c r="Q501" i="10"/>
  <c r="P501" i="10"/>
  <c r="O501" i="10"/>
  <c r="N501" i="10"/>
  <c r="M501" i="10"/>
  <c r="L501" i="10"/>
  <c r="K501" i="10"/>
  <c r="J501" i="10"/>
  <c r="I501" i="10"/>
  <c r="H501" i="10"/>
  <c r="G501" i="10"/>
  <c r="F501" i="10"/>
  <c r="E501" i="10"/>
  <c r="D501" i="10"/>
  <c r="C501" i="10"/>
  <c r="R500" i="10"/>
  <c r="Q500" i="10"/>
  <c r="P500" i="10"/>
  <c r="O500" i="10"/>
  <c r="N500" i="10"/>
  <c r="M500" i="10"/>
  <c r="L500" i="10"/>
  <c r="K500" i="10"/>
  <c r="J500" i="10"/>
  <c r="I500" i="10"/>
  <c r="H500" i="10"/>
  <c r="G500" i="10"/>
  <c r="F500" i="10"/>
  <c r="E500" i="10"/>
  <c r="D500" i="10"/>
  <c r="C500" i="10"/>
  <c r="R499" i="10"/>
  <c r="Q499" i="10"/>
  <c r="P499" i="10"/>
  <c r="O499" i="10"/>
  <c r="N499" i="10"/>
  <c r="M499" i="10"/>
  <c r="L499" i="10"/>
  <c r="K499" i="10"/>
  <c r="J499" i="10"/>
  <c r="I499" i="10"/>
  <c r="H499" i="10"/>
  <c r="G499" i="10"/>
  <c r="F499" i="10"/>
  <c r="E499" i="10"/>
  <c r="D499" i="10"/>
  <c r="C499" i="10"/>
  <c r="R498" i="10"/>
  <c r="Q498" i="10"/>
  <c r="P498" i="10"/>
  <c r="O498" i="10"/>
  <c r="N498" i="10"/>
  <c r="M498" i="10"/>
  <c r="L498" i="10"/>
  <c r="K498" i="10"/>
  <c r="J498" i="10"/>
  <c r="I498" i="10"/>
  <c r="H498" i="10"/>
  <c r="G498" i="10"/>
  <c r="F498" i="10"/>
  <c r="E498" i="10"/>
  <c r="D498" i="10"/>
  <c r="C498" i="10"/>
  <c r="R497" i="10"/>
  <c r="Q497" i="10"/>
  <c r="P497" i="10"/>
  <c r="O497" i="10"/>
  <c r="N497" i="10"/>
  <c r="M497" i="10"/>
  <c r="L497" i="10"/>
  <c r="K497" i="10"/>
  <c r="J497" i="10"/>
  <c r="I497" i="10"/>
  <c r="H497" i="10"/>
  <c r="G497" i="10"/>
  <c r="F497" i="10"/>
  <c r="E497" i="10"/>
  <c r="D497" i="10"/>
  <c r="C497" i="10"/>
  <c r="R496" i="10"/>
  <c r="Q496" i="10"/>
  <c r="P496" i="10"/>
  <c r="O496" i="10"/>
  <c r="N496" i="10"/>
  <c r="M496" i="10"/>
  <c r="L496" i="10"/>
  <c r="K496" i="10"/>
  <c r="J496" i="10"/>
  <c r="I496" i="10"/>
  <c r="H496" i="10"/>
  <c r="G496" i="10"/>
  <c r="F496" i="10"/>
  <c r="E496" i="10"/>
  <c r="D496" i="10"/>
  <c r="C496" i="10"/>
  <c r="R495" i="10"/>
  <c r="Q495" i="10"/>
  <c r="P495" i="10"/>
  <c r="O495" i="10"/>
  <c r="N495" i="10"/>
  <c r="M495" i="10"/>
  <c r="L495" i="10"/>
  <c r="K495" i="10"/>
  <c r="J495" i="10"/>
  <c r="I495" i="10"/>
  <c r="H495" i="10"/>
  <c r="G495" i="10"/>
  <c r="F495" i="10"/>
  <c r="E495" i="10"/>
  <c r="D495" i="10"/>
  <c r="C495" i="10"/>
  <c r="R494" i="10"/>
  <c r="Q494" i="10"/>
  <c r="P494" i="10"/>
  <c r="O494" i="10"/>
  <c r="N494" i="10"/>
  <c r="M494" i="10"/>
  <c r="L494" i="10"/>
  <c r="K494" i="10"/>
  <c r="J494" i="10"/>
  <c r="I494" i="10"/>
  <c r="H494" i="10"/>
  <c r="G494" i="10"/>
  <c r="F494" i="10"/>
  <c r="E494" i="10"/>
  <c r="D494" i="10"/>
  <c r="C494" i="10"/>
  <c r="R493" i="10"/>
  <c r="Q493" i="10"/>
  <c r="P493" i="10"/>
  <c r="O493" i="10"/>
  <c r="N493" i="10"/>
  <c r="M493" i="10"/>
  <c r="L493" i="10"/>
  <c r="K493" i="10"/>
  <c r="J493" i="10"/>
  <c r="I493" i="10"/>
  <c r="H493" i="10"/>
  <c r="G493" i="10"/>
  <c r="F493" i="10"/>
  <c r="E493" i="10"/>
  <c r="D493" i="10"/>
  <c r="C493" i="10"/>
  <c r="R492" i="10"/>
  <c r="Q492" i="10"/>
  <c r="P492" i="10"/>
  <c r="O492" i="10"/>
  <c r="N492" i="10"/>
  <c r="M492" i="10"/>
  <c r="L492" i="10"/>
  <c r="K492" i="10"/>
  <c r="J492" i="10"/>
  <c r="I492" i="10"/>
  <c r="H492" i="10"/>
  <c r="G492" i="10"/>
  <c r="F492" i="10"/>
  <c r="E492" i="10"/>
  <c r="D492" i="10"/>
  <c r="C492" i="10"/>
  <c r="R491" i="10"/>
  <c r="Q491" i="10"/>
  <c r="P491" i="10"/>
  <c r="O491" i="10"/>
  <c r="N491" i="10"/>
  <c r="M491" i="10"/>
  <c r="L491" i="10"/>
  <c r="K491" i="10"/>
  <c r="J491" i="10"/>
  <c r="I491" i="10"/>
  <c r="H491" i="10"/>
  <c r="G491" i="10"/>
  <c r="F491" i="10"/>
  <c r="E491" i="10"/>
  <c r="D491" i="10"/>
  <c r="C491" i="10"/>
  <c r="R490" i="10"/>
  <c r="Q490" i="10"/>
  <c r="P490" i="10"/>
  <c r="O490" i="10"/>
  <c r="N490" i="10"/>
  <c r="M490" i="10"/>
  <c r="L490" i="10"/>
  <c r="K490" i="10"/>
  <c r="J490" i="10"/>
  <c r="I490" i="10"/>
  <c r="H490" i="10"/>
  <c r="G490" i="10"/>
  <c r="F490" i="10"/>
  <c r="E490" i="10"/>
  <c r="D490" i="10"/>
  <c r="C490" i="10"/>
  <c r="R489" i="10"/>
  <c r="Q489" i="10"/>
  <c r="P489" i="10"/>
  <c r="O489" i="10"/>
  <c r="N489" i="10"/>
  <c r="M489" i="10"/>
  <c r="L489" i="10"/>
  <c r="K489" i="10"/>
  <c r="J489" i="10"/>
  <c r="I489" i="10"/>
  <c r="H489" i="10"/>
  <c r="G489" i="10"/>
  <c r="F489" i="10"/>
  <c r="E489" i="10"/>
  <c r="D489" i="10"/>
  <c r="C489" i="10"/>
  <c r="R488" i="10"/>
  <c r="Q488" i="10"/>
  <c r="P488" i="10"/>
  <c r="O488" i="10"/>
  <c r="N488" i="10"/>
  <c r="M488" i="10"/>
  <c r="L488" i="10"/>
  <c r="K488" i="10"/>
  <c r="J488" i="10"/>
  <c r="I488" i="10"/>
  <c r="H488" i="10"/>
  <c r="G488" i="10"/>
  <c r="F488" i="10"/>
  <c r="E488" i="10"/>
  <c r="D488" i="10"/>
  <c r="C488" i="10"/>
  <c r="R487" i="10"/>
  <c r="Q487" i="10"/>
  <c r="P487" i="10"/>
  <c r="O487" i="10"/>
  <c r="N487" i="10"/>
  <c r="M487" i="10"/>
  <c r="L487" i="10"/>
  <c r="K487" i="10"/>
  <c r="J487" i="10"/>
  <c r="I487" i="10"/>
  <c r="H487" i="10"/>
  <c r="G487" i="10"/>
  <c r="F487" i="10"/>
  <c r="E487" i="10"/>
  <c r="D487" i="10"/>
  <c r="C487" i="10"/>
  <c r="R486" i="10"/>
  <c r="Q486" i="10"/>
  <c r="P486" i="10"/>
  <c r="O486" i="10"/>
  <c r="N486" i="10"/>
  <c r="M486" i="10"/>
  <c r="L486" i="10"/>
  <c r="K486" i="10"/>
  <c r="J486" i="10"/>
  <c r="I486" i="10"/>
  <c r="H486" i="10"/>
  <c r="G486" i="10"/>
  <c r="F486" i="10"/>
  <c r="E486" i="10"/>
  <c r="D486" i="10"/>
  <c r="C486" i="10"/>
  <c r="R485" i="10"/>
  <c r="Q485" i="10"/>
  <c r="P485" i="10"/>
  <c r="O485" i="10"/>
  <c r="N485" i="10"/>
  <c r="M485" i="10"/>
  <c r="L485" i="10"/>
  <c r="K485" i="10"/>
  <c r="J485" i="10"/>
  <c r="I485" i="10"/>
  <c r="H485" i="10"/>
  <c r="G485" i="10"/>
  <c r="F485" i="10"/>
  <c r="E485" i="10"/>
  <c r="D485" i="10"/>
  <c r="C485" i="10"/>
  <c r="R484" i="10"/>
  <c r="Q484" i="10"/>
  <c r="P484" i="10"/>
  <c r="O484" i="10"/>
  <c r="N484" i="10"/>
  <c r="M484" i="10"/>
  <c r="L484" i="10"/>
  <c r="K484" i="10"/>
  <c r="J484" i="10"/>
  <c r="I484" i="10"/>
  <c r="H484" i="10"/>
  <c r="G484" i="10"/>
  <c r="F484" i="10"/>
  <c r="E484" i="10"/>
  <c r="D484" i="10"/>
  <c r="C484" i="10"/>
  <c r="R483" i="10"/>
  <c r="Q483" i="10"/>
  <c r="P483" i="10"/>
  <c r="O483" i="10"/>
  <c r="N483" i="10"/>
  <c r="M483" i="10"/>
  <c r="L483" i="10"/>
  <c r="K483" i="10"/>
  <c r="J483" i="10"/>
  <c r="I483" i="10"/>
  <c r="H483" i="10"/>
  <c r="G483" i="10"/>
  <c r="F483" i="10"/>
  <c r="E483" i="10"/>
  <c r="D483" i="10"/>
  <c r="C483" i="10"/>
  <c r="R482" i="10"/>
  <c r="Q482" i="10"/>
  <c r="P482" i="10"/>
  <c r="O482" i="10"/>
  <c r="N482" i="10"/>
  <c r="M482" i="10"/>
  <c r="L482" i="10"/>
  <c r="K482" i="10"/>
  <c r="J482" i="10"/>
  <c r="I482" i="10"/>
  <c r="H482" i="10"/>
  <c r="G482" i="10"/>
  <c r="F482" i="10"/>
  <c r="E482" i="10"/>
  <c r="D482" i="10"/>
  <c r="C482" i="10"/>
  <c r="R481" i="10"/>
  <c r="Q481" i="10"/>
  <c r="P481" i="10"/>
  <c r="O481" i="10"/>
  <c r="N481" i="10"/>
  <c r="M481" i="10"/>
  <c r="L481" i="10"/>
  <c r="K481" i="10"/>
  <c r="J481" i="10"/>
  <c r="I481" i="10"/>
  <c r="H481" i="10"/>
  <c r="G481" i="10"/>
  <c r="F481" i="10"/>
  <c r="E481" i="10"/>
  <c r="D481" i="10"/>
  <c r="C481" i="10"/>
  <c r="R480" i="10"/>
  <c r="Q480" i="10"/>
  <c r="P480" i="10"/>
  <c r="O480" i="10"/>
  <c r="N480" i="10"/>
  <c r="M480" i="10"/>
  <c r="L480" i="10"/>
  <c r="K480" i="10"/>
  <c r="J480" i="10"/>
  <c r="I480" i="10"/>
  <c r="H480" i="10"/>
  <c r="G480" i="10"/>
  <c r="F480" i="10"/>
  <c r="E480" i="10"/>
  <c r="D480" i="10"/>
  <c r="C480" i="10"/>
  <c r="R479" i="10"/>
  <c r="Q479" i="10"/>
  <c r="P479" i="10"/>
  <c r="O479" i="10"/>
  <c r="N479" i="10"/>
  <c r="M479" i="10"/>
  <c r="L479" i="10"/>
  <c r="K479" i="10"/>
  <c r="J479" i="10"/>
  <c r="I479" i="10"/>
  <c r="H479" i="10"/>
  <c r="G479" i="10"/>
  <c r="F479" i="10"/>
  <c r="E479" i="10"/>
  <c r="D479" i="10"/>
  <c r="C479" i="10"/>
  <c r="R478" i="10"/>
  <c r="Q478" i="10"/>
  <c r="P478" i="10"/>
  <c r="O478" i="10"/>
  <c r="N478" i="10"/>
  <c r="M478" i="10"/>
  <c r="L478" i="10"/>
  <c r="K478" i="10"/>
  <c r="J478" i="10"/>
  <c r="I478" i="10"/>
  <c r="H478" i="10"/>
  <c r="G478" i="10"/>
  <c r="F478" i="10"/>
  <c r="E478" i="10"/>
  <c r="D478" i="10"/>
  <c r="C478" i="10"/>
  <c r="R477" i="10"/>
  <c r="Q477" i="10"/>
  <c r="P477" i="10"/>
  <c r="O477" i="10"/>
  <c r="N477" i="10"/>
  <c r="M477" i="10"/>
  <c r="L477" i="10"/>
  <c r="K477" i="10"/>
  <c r="J477" i="10"/>
  <c r="I477" i="10"/>
  <c r="H477" i="10"/>
  <c r="G477" i="10"/>
  <c r="F477" i="10"/>
  <c r="E477" i="10"/>
  <c r="D477" i="10"/>
  <c r="C477" i="10"/>
  <c r="R476" i="10"/>
  <c r="Q476" i="10"/>
  <c r="P476" i="10"/>
  <c r="O476" i="10"/>
  <c r="N476" i="10"/>
  <c r="M476" i="10"/>
  <c r="L476" i="10"/>
  <c r="K476" i="10"/>
  <c r="J476" i="10"/>
  <c r="I476" i="10"/>
  <c r="H476" i="10"/>
  <c r="G476" i="10"/>
  <c r="F476" i="10"/>
  <c r="E476" i="10"/>
  <c r="D476" i="10"/>
  <c r="C476" i="10"/>
  <c r="R475" i="10"/>
  <c r="Q475" i="10"/>
  <c r="P475" i="10"/>
  <c r="O475" i="10"/>
  <c r="N475" i="10"/>
  <c r="M475" i="10"/>
  <c r="L475" i="10"/>
  <c r="K475" i="10"/>
  <c r="J475" i="10"/>
  <c r="I475" i="10"/>
  <c r="H475" i="10"/>
  <c r="G475" i="10"/>
  <c r="F475" i="10"/>
  <c r="E475" i="10"/>
  <c r="D475" i="10"/>
  <c r="C475" i="10"/>
  <c r="R474" i="10"/>
  <c r="Q474" i="10"/>
  <c r="P474" i="10"/>
  <c r="O474" i="10"/>
  <c r="N474" i="10"/>
  <c r="M474" i="10"/>
  <c r="L474" i="10"/>
  <c r="K474" i="10"/>
  <c r="J474" i="10"/>
  <c r="I474" i="10"/>
  <c r="H474" i="10"/>
  <c r="G474" i="10"/>
  <c r="F474" i="10"/>
  <c r="E474" i="10"/>
  <c r="D474" i="10"/>
  <c r="C474" i="10"/>
  <c r="R473" i="10"/>
  <c r="Q473" i="10"/>
  <c r="P473" i="10"/>
  <c r="O473" i="10"/>
  <c r="N473" i="10"/>
  <c r="M473" i="10"/>
  <c r="L473" i="10"/>
  <c r="K473" i="10"/>
  <c r="J473" i="10"/>
  <c r="I473" i="10"/>
  <c r="H473" i="10"/>
  <c r="G473" i="10"/>
  <c r="F473" i="10"/>
  <c r="E473" i="10"/>
  <c r="D473" i="10"/>
  <c r="C473" i="10"/>
  <c r="R472" i="10"/>
  <c r="Q472" i="10"/>
  <c r="P472" i="10"/>
  <c r="O472" i="10"/>
  <c r="N472" i="10"/>
  <c r="M472" i="10"/>
  <c r="L472" i="10"/>
  <c r="K472" i="10"/>
  <c r="J472" i="10"/>
  <c r="I472" i="10"/>
  <c r="H472" i="10"/>
  <c r="G472" i="10"/>
  <c r="F472" i="10"/>
  <c r="E472" i="10"/>
  <c r="D472" i="10"/>
  <c r="C472" i="10"/>
  <c r="R471" i="10"/>
  <c r="Q471" i="10"/>
  <c r="P471" i="10"/>
  <c r="O471" i="10"/>
  <c r="N471" i="10"/>
  <c r="M471" i="10"/>
  <c r="L471" i="10"/>
  <c r="K471" i="10"/>
  <c r="J471" i="10"/>
  <c r="I471" i="10"/>
  <c r="H471" i="10"/>
  <c r="G471" i="10"/>
  <c r="F471" i="10"/>
  <c r="E471" i="10"/>
  <c r="D471" i="10"/>
  <c r="C471" i="10"/>
  <c r="R470" i="10"/>
  <c r="Q470" i="10"/>
  <c r="P470" i="10"/>
  <c r="O470" i="10"/>
  <c r="N470" i="10"/>
  <c r="M470" i="10"/>
  <c r="L470" i="10"/>
  <c r="K470" i="10"/>
  <c r="J470" i="10"/>
  <c r="I470" i="10"/>
  <c r="H470" i="10"/>
  <c r="G470" i="10"/>
  <c r="F470" i="10"/>
  <c r="E470" i="10"/>
  <c r="D470" i="10"/>
  <c r="C470" i="10"/>
  <c r="R469" i="10"/>
  <c r="Q469" i="10"/>
  <c r="P469" i="10"/>
  <c r="O469" i="10"/>
  <c r="N469" i="10"/>
  <c r="M469" i="10"/>
  <c r="L469" i="10"/>
  <c r="K469" i="10"/>
  <c r="J469" i="10"/>
  <c r="I469" i="10"/>
  <c r="H469" i="10"/>
  <c r="G469" i="10"/>
  <c r="F469" i="10"/>
  <c r="E469" i="10"/>
  <c r="D469" i="10"/>
  <c r="C469" i="10"/>
  <c r="R468" i="10"/>
  <c r="Q468" i="10"/>
  <c r="P468" i="10"/>
  <c r="O468" i="10"/>
  <c r="N468" i="10"/>
  <c r="M468" i="10"/>
  <c r="L468" i="10"/>
  <c r="K468" i="10"/>
  <c r="J468" i="10"/>
  <c r="I468" i="10"/>
  <c r="H468" i="10"/>
  <c r="G468" i="10"/>
  <c r="F468" i="10"/>
  <c r="E468" i="10"/>
  <c r="D468" i="10"/>
  <c r="C468" i="10"/>
  <c r="R467" i="10"/>
  <c r="Q467" i="10"/>
  <c r="P467" i="10"/>
  <c r="O467" i="10"/>
  <c r="N467" i="10"/>
  <c r="M467" i="10"/>
  <c r="L467" i="10"/>
  <c r="K467" i="10"/>
  <c r="J467" i="10"/>
  <c r="I467" i="10"/>
  <c r="H467" i="10"/>
  <c r="G467" i="10"/>
  <c r="F467" i="10"/>
  <c r="E467" i="10"/>
  <c r="D467" i="10"/>
  <c r="C467" i="10"/>
  <c r="R466" i="10"/>
  <c r="Q466" i="10"/>
  <c r="P466" i="10"/>
  <c r="O466" i="10"/>
  <c r="N466" i="10"/>
  <c r="M466" i="10"/>
  <c r="L466" i="10"/>
  <c r="K466" i="10"/>
  <c r="J466" i="10"/>
  <c r="I466" i="10"/>
  <c r="H466" i="10"/>
  <c r="G466" i="10"/>
  <c r="F466" i="10"/>
  <c r="E466" i="10"/>
  <c r="D466" i="10"/>
  <c r="C466" i="10"/>
  <c r="R465" i="10"/>
  <c r="Q465" i="10"/>
  <c r="P465" i="10"/>
  <c r="O465" i="10"/>
  <c r="N465" i="10"/>
  <c r="M465" i="10"/>
  <c r="L465" i="10"/>
  <c r="K465" i="10"/>
  <c r="J465" i="10"/>
  <c r="I465" i="10"/>
  <c r="H465" i="10"/>
  <c r="G465" i="10"/>
  <c r="F465" i="10"/>
  <c r="E465" i="10"/>
  <c r="D465" i="10"/>
  <c r="C465" i="10"/>
  <c r="R464" i="10"/>
  <c r="Q464" i="10"/>
  <c r="P464" i="10"/>
  <c r="O464" i="10"/>
  <c r="N464" i="10"/>
  <c r="M464" i="10"/>
  <c r="L464" i="10"/>
  <c r="K464" i="10"/>
  <c r="J464" i="10"/>
  <c r="I464" i="10"/>
  <c r="H464" i="10"/>
  <c r="G464" i="10"/>
  <c r="F464" i="10"/>
  <c r="E464" i="10"/>
  <c r="D464" i="10"/>
  <c r="C464" i="10"/>
  <c r="R463" i="10"/>
  <c r="Q463" i="10"/>
  <c r="P463" i="10"/>
  <c r="O463" i="10"/>
  <c r="N463" i="10"/>
  <c r="M463" i="10"/>
  <c r="L463" i="10"/>
  <c r="K463" i="10"/>
  <c r="J463" i="10"/>
  <c r="I463" i="10"/>
  <c r="H463" i="10"/>
  <c r="G463" i="10"/>
  <c r="F463" i="10"/>
  <c r="E463" i="10"/>
  <c r="D463" i="10"/>
  <c r="C463" i="10"/>
  <c r="R462" i="10"/>
  <c r="Q462" i="10"/>
  <c r="P462" i="10"/>
  <c r="O462" i="10"/>
  <c r="N462" i="10"/>
  <c r="M462" i="10"/>
  <c r="L462" i="10"/>
  <c r="K462" i="10"/>
  <c r="J462" i="10"/>
  <c r="I462" i="10"/>
  <c r="H462" i="10"/>
  <c r="G462" i="10"/>
  <c r="F462" i="10"/>
  <c r="E462" i="10"/>
  <c r="D462" i="10"/>
  <c r="C462" i="10"/>
  <c r="R461" i="10"/>
  <c r="Q461" i="10"/>
  <c r="P461" i="10"/>
  <c r="O461" i="10"/>
  <c r="N461" i="10"/>
  <c r="M461" i="10"/>
  <c r="L461" i="10"/>
  <c r="K461" i="10"/>
  <c r="J461" i="10"/>
  <c r="I461" i="10"/>
  <c r="H461" i="10"/>
  <c r="G461" i="10"/>
  <c r="F461" i="10"/>
  <c r="E461" i="10"/>
  <c r="D461" i="10"/>
  <c r="C461" i="10"/>
  <c r="R460" i="10"/>
  <c r="Q460" i="10"/>
  <c r="P460" i="10"/>
  <c r="O460" i="10"/>
  <c r="N460" i="10"/>
  <c r="M460" i="10"/>
  <c r="L460" i="10"/>
  <c r="K460" i="10"/>
  <c r="J460" i="10"/>
  <c r="I460" i="10"/>
  <c r="H460" i="10"/>
  <c r="G460" i="10"/>
  <c r="F460" i="10"/>
  <c r="E460" i="10"/>
  <c r="D460" i="10"/>
  <c r="C460" i="10"/>
  <c r="R459" i="10"/>
  <c r="Q459" i="10"/>
  <c r="P459" i="10"/>
  <c r="O459" i="10"/>
  <c r="N459" i="10"/>
  <c r="M459" i="10"/>
  <c r="L459" i="10"/>
  <c r="K459" i="10"/>
  <c r="J459" i="10"/>
  <c r="I459" i="10"/>
  <c r="H459" i="10"/>
  <c r="G459" i="10"/>
  <c r="F459" i="10"/>
  <c r="E459" i="10"/>
  <c r="D459" i="10"/>
  <c r="C459" i="10"/>
  <c r="R458" i="10"/>
  <c r="Q458" i="10"/>
  <c r="P458" i="10"/>
  <c r="O458" i="10"/>
  <c r="N458" i="10"/>
  <c r="M458" i="10"/>
  <c r="L458" i="10"/>
  <c r="K458" i="10"/>
  <c r="J458" i="10"/>
  <c r="I458" i="10"/>
  <c r="H458" i="10"/>
  <c r="G458" i="10"/>
  <c r="F458" i="10"/>
  <c r="E458" i="10"/>
  <c r="D458" i="10"/>
  <c r="C458" i="10"/>
  <c r="R457" i="10"/>
  <c r="Q457" i="10"/>
  <c r="P457" i="10"/>
  <c r="O457" i="10"/>
  <c r="N457" i="10"/>
  <c r="M457" i="10"/>
  <c r="L457" i="10"/>
  <c r="K457" i="10"/>
  <c r="J457" i="10"/>
  <c r="I457" i="10"/>
  <c r="H457" i="10"/>
  <c r="G457" i="10"/>
  <c r="F457" i="10"/>
  <c r="E457" i="10"/>
  <c r="D457" i="10"/>
  <c r="C457" i="10"/>
  <c r="R456" i="10"/>
  <c r="Q456" i="10"/>
  <c r="P456" i="10"/>
  <c r="O456" i="10"/>
  <c r="N456" i="10"/>
  <c r="M456" i="10"/>
  <c r="L456" i="10"/>
  <c r="K456" i="10"/>
  <c r="J456" i="10"/>
  <c r="I456" i="10"/>
  <c r="H456" i="10"/>
  <c r="G456" i="10"/>
  <c r="F456" i="10"/>
  <c r="E456" i="10"/>
  <c r="D456" i="10"/>
  <c r="C456" i="10"/>
  <c r="R455" i="10"/>
  <c r="Q455" i="10"/>
  <c r="P455" i="10"/>
  <c r="O455" i="10"/>
  <c r="N455" i="10"/>
  <c r="M455" i="10"/>
  <c r="L455" i="10"/>
  <c r="K455" i="10"/>
  <c r="J455" i="10"/>
  <c r="I455" i="10"/>
  <c r="H455" i="10"/>
  <c r="G455" i="10"/>
  <c r="F455" i="10"/>
  <c r="E455" i="10"/>
  <c r="D455" i="10"/>
  <c r="C455" i="10"/>
  <c r="R454" i="10"/>
  <c r="Q454" i="10"/>
  <c r="P454" i="10"/>
  <c r="O454" i="10"/>
  <c r="N454" i="10"/>
  <c r="M454" i="10"/>
  <c r="L454" i="10"/>
  <c r="K454" i="10"/>
  <c r="J454" i="10"/>
  <c r="I454" i="10"/>
  <c r="H454" i="10"/>
  <c r="G454" i="10"/>
  <c r="F454" i="10"/>
  <c r="E454" i="10"/>
  <c r="D454" i="10"/>
  <c r="C454" i="10"/>
  <c r="R453" i="10"/>
  <c r="Q453" i="10"/>
  <c r="P453" i="10"/>
  <c r="O453" i="10"/>
  <c r="N453" i="10"/>
  <c r="M453" i="10"/>
  <c r="L453" i="10"/>
  <c r="K453" i="10"/>
  <c r="J453" i="10"/>
  <c r="I453" i="10"/>
  <c r="H453" i="10"/>
  <c r="G453" i="10"/>
  <c r="F453" i="10"/>
  <c r="E453" i="10"/>
  <c r="D453" i="10"/>
  <c r="C453" i="10"/>
  <c r="R452" i="10"/>
  <c r="Q452" i="10"/>
  <c r="P452" i="10"/>
  <c r="O452" i="10"/>
  <c r="N452" i="10"/>
  <c r="M452" i="10"/>
  <c r="L452" i="10"/>
  <c r="K452" i="10"/>
  <c r="J452" i="10"/>
  <c r="I452" i="10"/>
  <c r="H452" i="10"/>
  <c r="G452" i="10"/>
  <c r="F452" i="10"/>
  <c r="E452" i="10"/>
  <c r="D452" i="10"/>
  <c r="C452" i="10"/>
  <c r="R451" i="10"/>
  <c r="Q451" i="10"/>
  <c r="P451" i="10"/>
  <c r="O451" i="10"/>
  <c r="N451" i="10"/>
  <c r="M451" i="10"/>
  <c r="L451" i="10"/>
  <c r="K451" i="10"/>
  <c r="J451" i="10"/>
  <c r="I451" i="10"/>
  <c r="H451" i="10"/>
  <c r="G451" i="10"/>
  <c r="F451" i="10"/>
  <c r="E451" i="10"/>
  <c r="D451" i="10"/>
  <c r="C451" i="10"/>
  <c r="R450" i="10"/>
  <c r="Q450" i="10"/>
  <c r="P450" i="10"/>
  <c r="O450" i="10"/>
  <c r="N450" i="10"/>
  <c r="M450" i="10"/>
  <c r="L450" i="10"/>
  <c r="K450" i="10"/>
  <c r="J450" i="10"/>
  <c r="I450" i="10"/>
  <c r="H450" i="10"/>
  <c r="G450" i="10"/>
  <c r="F450" i="10"/>
  <c r="E450" i="10"/>
  <c r="D450" i="10"/>
  <c r="C450" i="10"/>
  <c r="R449" i="10"/>
  <c r="Q449" i="10"/>
  <c r="P449" i="10"/>
  <c r="O449" i="10"/>
  <c r="N449" i="10"/>
  <c r="M449" i="10"/>
  <c r="L449" i="10"/>
  <c r="K449" i="10"/>
  <c r="J449" i="10"/>
  <c r="I449" i="10"/>
  <c r="H449" i="10"/>
  <c r="G449" i="10"/>
  <c r="F449" i="10"/>
  <c r="E449" i="10"/>
  <c r="D449" i="10"/>
  <c r="C449" i="10"/>
  <c r="R448" i="10"/>
  <c r="Q448" i="10"/>
  <c r="P448" i="10"/>
  <c r="O448" i="10"/>
  <c r="N448" i="10"/>
  <c r="M448" i="10"/>
  <c r="L448" i="10"/>
  <c r="K448" i="10"/>
  <c r="J448" i="10"/>
  <c r="I448" i="10"/>
  <c r="H448" i="10"/>
  <c r="G448" i="10"/>
  <c r="F448" i="10"/>
  <c r="E448" i="10"/>
  <c r="D448" i="10"/>
  <c r="C448" i="10"/>
  <c r="R447" i="10"/>
  <c r="Q447" i="10"/>
  <c r="P447" i="10"/>
  <c r="O447" i="10"/>
  <c r="N447" i="10"/>
  <c r="M447" i="10"/>
  <c r="L447" i="10"/>
  <c r="K447" i="10"/>
  <c r="J447" i="10"/>
  <c r="I447" i="10"/>
  <c r="H447" i="10"/>
  <c r="G447" i="10"/>
  <c r="F447" i="10"/>
  <c r="E447" i="10"/>
  <c r="D447" i="10"/>
  <c r="C447" i="10"/>
  <c r="R446" i="10"/>
  <c r="Q446" i="10"/>
  <c r="P446" i="10"/>
  <c r="O446" i="10"/>
  <c r="N446" i="10"/>
  <c r="M446" i="10"/>
  <c r="L446" i="10"/>
  <c r="K446" i="10"/>
  <c r="J446" i="10"/>
  <c r="I446" i="10"/>
  <c r="H446" i="10"/>
  <c r="G446" i="10"/>
  <c r="F446" i="10"/>
  <c r="E446" i="10"/>
  <c r="D446" i="10"/>
  <c r="C446" i="10"/>
  <c r="R445" i="10"/>
  <c r="Q445" i="10"/>
  <c r="P445" i="10"/>
  <c r="O445" i="10"/>
  <c r="N445" i="10"/>
  <c r="M445" i="10"/>
  <c r="L445" i="10"/>
  <c r="K445" i="10"/>
  <c r="J445" i="10"/>
  <c r="I445" i="10"/>
  <c r="H445" i="10"/>
  <c r="G445" i="10"/>
  <c r="F445" i="10"/>
  <c r="E445" i="10"/>
  <c r="D445" i="10"/>
  <c r="C445" i="10"/>
  <c r="R444" i="10"/>
  <c r="Q444" i="10"/>
  <c r="P444" i="10"/>
  <c r="O444" i="10"/>
  <c r="N444" i="10"/>
  <c r="M444" i="10"/>
  <c r="L444" i="10"/>
  <c r="K444" i="10"/>
  <c r="J444" i="10"/>
  <c r="I444" i="10"/>
  <c r="H444" i="10"/>
  <c r="G444" i="10"/>
  <c r="F444" i="10"/>
  <c r="E444" i="10"/>
  <c r="D444" i="10"/>
  <c r="C444" i="10"/>
  <c r="R443" i="10"/>
  <c r="Q443" i="10"/>
  <c r="P443" i="10"/>
  <c r="O443" i="10"/>
  <c r="N443" i="10"/>
  <c r="M443" i="10"/>
  <c r="L443" i="10"/>
  <c r="K443" i="10"/>
  <c r="J443" i="10"/>
  <c r="I443" i="10"/>
  <c r="H443" i="10"/>
  <c r="G443" i="10"/>
  <c r="F443" i="10"/>
  <c r="E443" i="10"/>
  <c r="D443" i="10"/>
  <c r="C443" i="10"/>
  <c r="R442" i="10"/>
  <c r="Q442" i="10"/>
  <c r="P442" i="10"/>
  <c r="O442" i="10"/>
  <c r="N442" i="10"/>
  <c r="M442" i="10"/>
  <c r="L442" i="10"/>
  <c r="K442" i="10"/>
  <c r="J442" i="10"/>
  <c r="I442" i="10"/>
  <c r="H442" i="10"/>
  <c r="G442" i="10"/>
  <c r="F442" i="10"/>
  <c r="E442" i="10"/>
  <c r="D442" i="10"/>
  <c r="C442" i="10"/>
  <c r="R441" i="10"/>
  <c r="Q441" i="10"/>
  <c r="P441" i="10"/>
  <c r="O441" i="10"/>
  <c r="N441" i="10"/>
  <c r="M441" i="10"/>
  <c r="L441" i="10"/>
  <c r="K441" i="10"/>
  <c r="J441" i="10"/>
  <c r="I441" i="10"/>
  <c r="H441" i="10"/>
  <c r="G441" i="10"/>
  <c r="F441" i="10"/>
  <c r="E441" i="10"/>
  <c r="D441" i="10"/>
  <c r="C441" i="10"/>
  <c r="R440" i="10"/>
  <c r="Q440" i="10"/>
  <c r="P440" i="10"/>
  <c r="O440" i="10"/>
  <c r="N440" i="10"/>
  <c r="M440" i="10"/>
  <c r="L440" i="10"/>
  <c r="K440" i="10"/>
  <c r="J440" i="10"/>
  <c r="I440" i="10"/>
  <c r="H440" i="10"/>
  <c r="G440" i="10"/>
  <c r="F440" i="10"/>
  <c r="E440" i="10"/>
  <c r="D440" i="10"/>
  <c r="C440" i="10"/>
  <c r="R439" i="10"/>
  <c r="Q439" i="10"/>
  <c r="P439" i="10"/>
  <c r="O439" i="10"/>
  <c r="N439" i="10"/>
  <c r="M439" i="10"/>
  <c r="L439" i="10"/>
  <c r="K439" i="10"/>
  <c r="J439" i="10"/>
  <c r="I439" i="10"/>
  <c r="H439" i="10"/>
  <c r="G439" i="10"/>
  <c r="F439" i="10"/>
  <c r="E439" i="10"/>
  <c r="D439" i="10"/>
  <c r="C439" i="10"/>
  <c r="R438" i="10"/>
  <c r="Q438" i="10"/>
  <c r="P438" i="10"/>
  <c r="O438" i="10"/>
  <c r="N438" i="10"/>
  <c r="M438" i="10"/>
  <c r="L438" i="10"/>
  <c r="K438" i="10"/>
  <c r="J438" i="10"/>
  <c r="I438" i="10"/>
  <c r="H438" i="10"/>
  <c r="G438" i="10"/>
  <c r="F438" i="10"/>
  <c r="E438" i="10"/>
  <c r="D438" i="10"/>
  <c r="C438" i="10"/>
  <c r="R437" i="10"/>
  <c r="Q437" i="10"/>
  <c r="P437" i="10"/>
  <c r="O437" i="10"/>
  <c r="N437" i="10"/>
  <c r="M437" i="10"/>
  <c r="L437" i="10"/>
  <c r="K437" i="10"/>
  <c r="J437" i="10"/>
  <c r="I437" i="10"/>
  <c r="H437" i="10"/>
  <c r="G437" i="10"/>
  <c r="F437" i="10"/>
  <c r="E437" i="10"/>
  <c r="D437" i="10"/>
  <c r="C437" i="10"/>
  <c r="R436" i="10"/>
  <c r="Q436" i="10"/>
  <c r="P436" i="10"/>
  <c r="O436" i="10"/>
  <c r="N436" i="10"/>
  <c r="M436" i="10"/>
  <c r="L436" i="10"/>
  <c r="K436" i="10"/>
  <c r="J436" i="10"/>
  <c r="I436" i="10"/>
  <c r="H436" i="10"/>
  <c r="G436" i="10"/>
  <c r="F436" i="10"/>
  <c r="E436" i="10"/>
  <c r="D436" i="10"/>
  <c r="C436" i="10"/>
  <c r="R435" i="10"/>
  <c r="Q435" i="10"/>
  <c r="P435" i="10"/>
  <c r="O435" i="10"/>
  <c r="N435" i="10"/>
  <c r="M435" i="10"/>
  <c r="L435" i="10"/>
  <c r="K435" i="10"/>
  <c r="J435" i="10"/>
  <c r="I435" i="10"/>
  <c r="H435" i="10"/>
  <c r="G435" i="10"/>
  <c r="F435" i="10"/>
  <c r="E435" i="10"/>
  <c r="D435" i="10"/>
  <c r="C435" i="10"/>
  <c r="R434" i="10"/>
  <c r="Q434" i="10"/>
  <c r="P434" i="10"/>
  <c r="O434" i="10"/>
  <c r="N434" i="10"/>
  <c r="M434" i="10"/>
  <c r="L434" i="10"/>
  <c r="K434" i="10"/>
  <c r="J434" i="10"/>
  <c r="I434" i="10"/>
  <c r="H434" i="10"/>
  <c r="G434" i="10"/>
  <c r="F434" i="10"/>
  <c r="E434" i="10"/>
  <c r="D434" i="10"/>
  <c r="C434" i="10"/>
  <c r="R433" i="10"/>
  <c r="Q433" i="10"/>
  <c r="P433" i="10"/>
  <c r="O433" i="10"/>
  <c r="N433" i="10"/>
  <c r="M433" i="10"/>
  <c r="L433" i="10"/>
  <c r="K433" i="10"/>
  <c r="J433" i="10"/>
  <c r="I433" i="10"/>
  <c r="H433" i="10"/>
  <c r="G433" i="10"/>
  <c r="F433" i="10"/>
  <c r="E433" i="10"/>
  <c r="D433" i="10"/>
  <c r="C433" i="10"/>
  <c r="R432" i="10"/>
  <c r="Q432" i="10"/>
  <c r="P432" i="10"/>
  <c r="O432" i="10"/>
  <c r="N432" i="10"/>
  <c r="M432" i="10"/>
  <c r="L432" i="10"/>
  <c r="K432" i="10"/>
  <c r="J432" i="10"/>
  <c r="I432" i="10"/>
  <c r="H432" i="10"/>
  <c r="G432" i="10"/>
  <c r="F432" i="10"/>
  <c r="E432" i="10"/>
  <c r="D432" i="10"/>
  <c r="C432" i="10"/>
  <c r="R431" i="10"/>
  <c r="Q431" i="10"/>
  <c r="P431" i="10"/>
  <c r="O431" i="10"/>
  <c r="N431" i="10"/>
  <c r="M431" i="10"/>
  <c r="L431" i="10"/>
  <c r="K431" i="10"/>
  <c r="J431" i="10"/>
  <c r="I431" i="10"/>
  <c r="H431" i="10"/>
  <c r="G431" i="10"/>
  <c r="F431" i="10"/>
  <c r="E431" i="10"/>
  <c r="D431" i="10"/>
  <c r="C431" i="10"/>
  <c r="R430" i="10"/>
  <c r="Q430" i="10"/>
  <c r="P430" i="10"/>
  <c r="O430" i="10"/>
  <c r="N430" i="10"/>
  <c r="M430" i="10"/>
  <c r="L430" i="10"/>
  <c r="K430" i="10"/>
  <c r="J430" i="10"/>
  <c r="I430" i="10"/>
  <c r="H430" i="10"/>
  <c r="G430" i="10"/>
  <c r="F430" i="10"/>
  <c r="E430" i="10"/>
  <c r="D430" i="10"/>
  <c r="C430" i="10"/>
  <c r="R429" i="10"/>
  <c r="Q429" i="10"/>
  <c r="P429" i="10"/>
  <c r="O429" i="10"/>
  <c r="N429" i="10"/>
  <c r="M429" i="10"/>
  <c r="L429" i="10"/>
  <c r="K429" i="10"/>
  <c r="J429" i="10"/>
  <c r="I429" i="10"/>
  <c r="H429" i="10"/>
  <c r="G429" i="10"/>
  <c r="F429" i="10"/>
  <c r="E429" i="10"/>
  <c r="D429" i="10"/>
  <c r="C429" i="10"/>
  <c r="R428" i="10"/>
  <c r="Q428" i="10"/>
  <c r="P428" i="10"/>
  <c r="O428" i="10"/>
  <c r="N428" i="10"/>
  <c r="M428" i="10"/>
  <c r="L428" i="10"/>
  <c r="K428" i="10"/>
  <c r="J428" i="10"/>
  <c r="I428" i="10"/>
  <c r="H428" i="10"/>
  <c r="G428" i="10"/>
  <c r="F428" i="10"/>
  <c r="E428" i="10"/>
  <c r="D428" i="10"/>
  <c r="C428" i="10"/>
  <c r="R427" i="10"/>
  <c r="Q427" i="10"/>
  <c r="P427" i="10"/>
  <c r="O427" i="10"/>
  <c r="N427" i="10"/>
  <c r="M427" i="10"/>
  <c r="L427" i="10"/>
  <c r="K427" i="10"/>
  <c r="J427" i="10"/>
  <c r="I427" i="10"/>
  <c r="H427" i="10"/>
  <c r="G427" i="10"/>
  <c r="F427" i="10"/>
  <c r="E427" i="10"/>
  <c r="D427" i="10"/>
  <c r="C427" i="10"/>
  <c r="R426" i="10"/>
  <c r="Q426" i="10"/>
  <c r="P426" i="10"/>
  <c r="O426" i="10"/>
  <c r="N426" i="10"/>
  <c r="M426" i="10"/>
  <c r="L426" i="10"/>
  <c r="K426" i="10"/>
  <c r="J426" i="10"/>
  <c r="I426" i="10"/>
  <c r="H426" i="10"/>
  <c r="G426" i="10"/>
  <c r="F426" i="10"/>
  <c r="E426" i="10"/>
  <c r="D426" i="10"/>
  <c r="C426" i="10"/>
  <c r="R425" i="10"/>
  <c r="Q425" i="10"/>
  <c r="P425" i="10"/>
  <c r="O425" i="10"/>
  <c r="N425" i="10"/>
  <c r="M425" i="10"/>
  <c r="L425" i="10"/>
  <c r="K425" i="10"/>
  <c r="J425" i="10"/>
  <c r="I425" i="10"/>
  <c r="H425" i="10"/>
  <c r="G425" i="10"/>
  <c r="F425" i="10"/>
  <c r="E425" i="10"/>
  <c r="D425" i="10"/>
  <c r="C425" i="10"/>
  <c r="R424" i="10"/>
  <c r="Q424" i="10"/>
  <c r="P424" i="10"/>
  <c r="O424" i="10"/>
  <c r="N424" i="10"/>
  <c r="M424" i="10"/>
  <c r="L424" i="10"/>
  <c r="K424" i="10"/>
  <c r="J424" i="10"/>
  <c r="I424" i="10"/>
  <c r="H424" i="10"/>
  <c r="G424" i="10"/>
  <c r="F424" i="10"/>
  <c r="E424" i="10"/>
  <c r="D424" i="10"/>
  <c r="C424" i="10"/>
  <c r="R423" i="10"/>
  <c r="Q423" i="10"/>
  <c r="P423" i="10"/>
  <c r="O423" i="10"/>
  <c r="N423" i="10"/>
  <c r="M423" i="10"/>
  <c r="L423" i="10"/>
  <c r="K423" i="10"/>
  <c r="J423" i="10"/>
  <c r="I423" i="10"/>
  <c r="H423" i="10"/>
  <c r="G423" i="10"/>
  <c r="F423" i="10"/>
  <c r="E423" i="10"/>
  <c r="D423" i="10"/>
  <c r="C423" i="10"/>
  <c r="R422" i="10"/>
  <c r="Q422" i="10"/>
  <c r="P422" i="10"/>
  <c r="O422" i="10"/>
  <c r="N422" i="10"/>
  <c r="M422" i="10"/>
  <c r="L422" i="10"/>
  <c r="K422" i="10"/>
  <c r="J422" i="10"/>
  <c r="I422" i="10"/>
  <c r="H422" i="10"/>
  <c r="G422" i="10"/>
  <c r="F422" i="10"/>
  <c r="E422" i="10"/>
  <c r="D422" i="10"/>
  <c r="C422" i="10"/>
  <c r="R421" i="10"/>
  <c r="Q421" i="10"/>
  <c r="P421" i="10"/>
  <c r="O421" i="10"/>
  <c r="N421" i="10"/>
  <c r="M421" i="10"/>
  <c r="L421" i="10"/>
  <c r="K421" i="10"/>
  <c r="J421" i="10"/>
  <c r="I421" i="10"/>
  <c r="H421" i="10"/>
  <c r="G421" i="10"/>
  <c r="F421" i="10"/>
  <c r="E421" i="10"/>
  <c r="D421" i="10"/>
  <c r="C421" i="10"/>
  <c r="R420" i="10"/>
  <c r="Q420" i="10"/>
  <c r="P420" i="10"/>
  <c r="O420" i="10"/>
  <c r="N420" i="10"/>
  <c r="M420" i="10"/>
  <c r="L420" i="10"/>
  <c r="K420" i="10"/>
  <c r="J420" i="10"/>
  <c r="I420" i="10"/>
  <c r="H420" i="10"/>
  <c r="G420" i="10"/>
  <c r="F420" i="10"/>
  <c r="E420" i="10"/>
  <c r="D420" i="10"/>
  <c r="C420" i="10"/>
  <c r="R419" i="10"/>
  <c r="Q419" i="10"/>
  <c r="P419" i="10"/>
  <c r="O419" i="10"/>
  <c r="N419" i="10"/>
  <c r="M419" i="10"/>
  <c r="L419" i="10"/>
  <c r="K419" i="10"/>
  <c r="J419" i="10"/>
  <c r="I419" i="10"/>
  <c r="H419" i="10"/>
  <c r="G419" i="10"/>
  <c r="F419" i="10"/>
  <c r="E419" i="10"/>
  <c r="D419" i="10"/>
  <c r="C419" i="10"/>
  <c r="R418" i="10"/>
  <c r="Q418" i="10"/>
  <c r="P418" i="10"/>
  <c r="O418" i="10"/>
  <c r="N418" i="10"/>
  <c r="M418" i="10"/>
  <c r="L418" i="10"/>
  <c r="K418" i="10"/>
  <c r="J418" i="10"/>
  <c r="I418" i="10"/>
  <c r="H418" i="10"/>
  <c r="G418" i="10"/>
  <c r="F418" i="10"/>
  <c r="E418" i="10"/>
  <c r="D418" i="10"/>
  <c r="C418" i="10"/>
  <c r="R417" i="10"/>
  <c r="Q417" i="10"/>
  <c r="P417" i="10"/>
  <c r="O417" i="10"/>
  <c r="N417" i="10"/>
  <c r="M417" i="10"/>
  <c r="L417" i="10"/>
  <c r="K417" i="10"/>
  <c r="J417" i="10"/>
  <c r="I417" i="10"/>
  <c r="H417" i="10"/>
  <c r="G417" i="10"/>
  <c r="F417" i="10"/>
  <c r="E417" i="10"/>
  <c r="D417" i="10"/>
  <c r="C417" i="10"/>
  <c r="R416" i="10"/>
  <c r="Q416" i="10"/>
  <c r="P416" i="10"/>
  <c r="O416" i="10"/>
  <c r="N416" i="10"/>
  <c r="M416" i="10"/>
  <c r="L416" i="10"/>
  <c r="K416" i="10"/>
  <c r="J416" i="10"/>
  <c r="I416" i="10"/>
  <c r="H416" i="10"/>
  <c r="G416" i="10"/>
  <c r="F416" i="10"/>
  <c r="E416" i="10"/>
  <c r="D416" i="10"/>
  <c r="C416" i="10"/>
  <c r="R415" i="10"/>
  <c r="Q415" i="10"/>
  <c r="P415" i="10"/>
  <c r="O415" i="10"/>
  <c r="N415" i="10"/>
  <c r="M415" i="10"/>
  <c r="L415" i="10"/>
  <c r="K415" i="10"/>
  <c r="J415" i="10"/>
  <c r="I415" i="10"/>
  <c r="H415" i="10"/>
  <c r="G415" i="10"/>
  <c r="F415" i="10"/>
  <c r="E415" i="10"/>
  <c r="D415" i="10"/>
  <c r="C415" i="10"/>
  <c r="R414" i="10"/>
  <c r="Q414" i="10"/>
  <c r="P414" i="10"/>
  <c r="O414" i="10"/>
  <c r="N414" i="10"/>
  <c r="M414" i="10"/>
  <c r="L414" i="10"/>
  <c r="K414" i="10"/>
  <c r="J414" i="10"/>
  <c r="I414" i="10"/>
  <c r="H414" i="10"/>
  <c r="G414" i="10"/>
  <c r="F414" i="10"/>
  <c r="E414" i="10"/>
  <c r="D414" i="10"/>
  <c r="C414" i="10"/>
  <c r="R413" i="10"/>
  <c r="Q413" i="10"/>
  <c r="P413" i="10"/>
  <c r="O413" i="10"/>
  <c r="N413" i="10"/>
  <c r="M413" i="10"/>
  <c r="L413" i="10"/>
  <c r="K413" i="10"/>
  <c r="J413" i="10"/>
  <c r="I413" i="10"/>
  <c r="H413" i="10"/>
  <c r="G413" i="10"/>
  <c r="F413" i="10"/>
  <c r="E413" i="10"/>
  <c r="D413" i="10"/>
  <c r="C413" i="10"/>
  <c r="R412" i="10"/>
  <c r="Q412" i="10"/>
  <c r="P412" i="10"/>
  <c r="O412" i="10"/>
  <c r="N412" i="10"/>
  <c r="M412" i="10"/>
  <c r="L412" i="10"/>
  <c r="K412" i="10"/>
  <c r="J412" i="10"/>
  <c r="I412" i="10"/>
  <c r="H412" i="10"/>
  <c r="G412" i="10"/>
  <c r="F412" i="10"/>
  <c r="E412" i="10"/>
  <c r="D412" i="10"/>
  <c r="C412" i="10"/>
  <c r="R411" i="10"/>
  <c r="Q411" i="10"/>
  <c r="P411" i="10"/>
  <c r="O411" i="10"/>
  <c r="N411" i="10"/>
  <c r="M411" i="10"/>
  <c r="L411" i="10"/>
  <c r="K411" i="10"/>
  <c r="J411" i="10"/>
  <c r="I411" i="10"/>
  <c r="H411" i="10"/>
  <c r="G411" i="10"/>
  <c r="F411" i="10"/>
  <c r="E411" i="10"/>
  <c r="D411" i="10"/>
  <c r="C411" i="10"/>
  <c r="R410" i="10"/>
  <c r="Q410" i="10"/>
  <c r="P410" i="10"/>
  <c r="O410" i="10"/>
  <c r="N410" i="10"/>
  <c r="M410" i="10"/>
  <c r="L410" i="10"/>
  <c r="K410" i="10"/>
  <c r="J410" i="10"/>
  <c r="I410" i="10"/>
  <c r="H410" i="10"/>
  <c r="G410" i="10"/>
  <c r="F410" i="10"/>
  <c r="E410" i="10"/>
  <c r="D410" i="10"/>
  <c r="C410" i="10"/>
  <c r="R409" i="10"/>
  <c r="Q409" i="10"/>
  <c r="P409" i="10"/>
  <c r="O409" i="10"/>
  <c r="N409" i="10"/>
  <c r="M409" i="10"/>
  <c r="L409" i="10"/>
  <c r="K409" i="10"/>
  <c r="J409" i="10"/>
  <c r="I409" i="10"/>
  <c r="H409" i="10"/>
  <c r="G409" i="10"/>
  <c r="F409" i="10"/>
  <c r="E409" i="10"/>
  <c r="D409" i="10"/>
  <c r="C409" i="10"/>
  <c r="R408" i="10"/>
  <c r="Q408" i="10"/>
  <c r="P408" i="10"/>
  <c r="O408" i="10"/>
  <c r="N408" i="10"/>
  <c r="M408" i="10"/>
  <c r="L408" i="10"/>
  <c r="K408" i="10"/>
  <c r="J408" i="10"/>
  <c r="I408" i="10"/>
  <c r="H408" i="10"/>
  <c r="G408" i="10"/>
  <c r="F408" i="10"/>
  <c r="E408" i="10"/>
  <c r="D408" i="10"/>
  <c r="C408" i="10"/>
  <c r="R407" i="10"/>
  <c r="Q407" i="10"/>
  <c r="P407" i="10"/>
  <c r="O407" i="10"/>
  <c r="N407" i="10"/>
  <c r="M407" i="10"/>
  <c r="L407" i="10"/>
  <c r="K407" i="10"/>
  <c r="J407" i="10"/>
  <c r="I407" i="10"/>
  <c r="H407" i="10"/>
  <c r="G407" i="10"/>
  <c r="F407" i="10"/>
  <c r="E407" i="10"/>
  <c r="D407" i="10"/>
  <c r="C407" i="10"/>
  <c r="R406" i="10"/>
  <c r="Q406" i="10"/>
  <c r="P406" i="10"/>
  <c r="O406" i="10"/>
  <c r="N406" i="10"/>
  <c r="M406" i="10"/>
  <c r="L406" i="10"/>
  <c r="K406" i="10"/>
  <c r="J406" i="10"/>
  <c r="I406" i="10"/>
  <c r="H406" i="10"/>
  <c r="G406" i="10"/>
  <c r="F406" i="10"/>
  <c r="E406" i="10"/>
  <c r="D406" i="10"/>
  <c r="C406" i="10"/>
  <c r="R405" i="10"/>
  <c r="Q405" i="10"/>
  <c r="P405" i="10"/>
  <c r="O405" i="10"/>
  <c r="N405" i="10"/>
  <c r="M405" i="10"/>
  <c r="L405" i="10"/>
  <c r="K405" i="10"/>
  <c r="J405" i="10"/>
  <c r="I405" i="10"/>
  <c r="H405" i="10"/>
  <c r="G405" i="10"/>
  <c r="F405" i="10"/>
  <c r="E405" i="10"/>
  <c r="D405" i="10"/>
  <c r="C405" i="10"/>
  <c r="R404" i="10"/>
  <c r="Q404" i="10"/>
  <c r="P404" i="10"/>
  <c r="O404" i="10"/>
  <c r="N404" i="10"/>
  <c r="M404" i="10"/>
  <c r="L404" i="10"/>
  <c r="K404" i="10"/>
  <c r="J404" i="10"/>
  <c r="I404" i="10"/>
  <c r="H404" i="10"/>
  <c r="G404" i="10"/>
  <c r="F404" i="10"/>
  <c r="E404" i="10"/>
  <c r="D404" i="10"/>
  <c r="C404" i="10"/>
  <c r="R403" i="10"/>
  <c r="Q403" i="10"/>
  <c r="P403" i="10"/>
  <c r="O403" i="10"/>
  <c r="N403" i="10"/>
  <c r="M403" i="10"/>
  <c r="L403" i="10"/>
  <c r="K403" i="10"/>
  <c r="J403" i="10"/>
  <c r="I403" i="10"/>
  <c r="H403" i="10"/>
  <c r="G403" i="10"/>
  <c r="F403" i="10"/>
  <c r="E403" i="10"/>
  <c r="D403" i="10"/>
  <c r="C403" i="10"/>
  <c r="R402" i="10"/>
  <c r="Q402" i="10"/>
  <c r="P402" i="10"/>
  <c r="O402" i="10"/>
  <c r="N402" i="10"/>
  <c r="M402" i="10"/>
  <c r="L402" i="10"/>
  <c r="K402" i="10"/>
  <c r="J402" i="10"/>
  <c r="I402" i="10"/>
  <c r="H402" i="10"/>
  <c r="G402" i="10"/>
  <c r="F402" i="10"/>
  <c r="E402" i="10"/>
  <c r="D402" i="10"/>
  <c r="C402" i="10"/>
  <c r="R401" i="10"/>
  <c r="Q401" i="10"/>
  <c r="P401" i="10"/>
  <c r="O401" i="10"/>
  <c r="N401" i="10"/>
  <c r="M401" i="10"/>
  <c r="L401" i="10"/>
  <c r="K401" i="10"/>
  <c r="J401" i="10"/>
  <c r="I401" i="10"/>
  <c r="H401" i="10"/>
  <c r="G401" i="10"/>
  <c r="F401" i="10"/>
  <c r="E401" i="10"/>
  <c r="D401" i="10"/>
  <c r="C401" i="10"/>
  <c r="R400" i="10"/>
  <c r="Q400" i="10"/>
  <c r="P400" i="10"/>
  <c r="O400" i="10"/>
  <c r="N400" i="10"/>
  <c r="M400" i="10"/>
  <c r="L400" i="10"/>
  <c r="K400" i="10"/>
  <c r="J400" i="10"/>
  <c r="I400" i="10"/>
  <c r="H400" i="10"/>
  <c r="G400" i="10"/>
  <c r="F400" i="10"/>
  <c r="E400" i="10"/>
  <c r="D400" i="10"/>
  <c r="C400" i="10"/>
  <c r="R399" i="10"/>
  <c r="Q399" i="10"/>
  <c r="P399" i="10"/>
  <c r="O399" i="10"/>
  <c r="N399" i="10"/>
  <c r="M399" i="10"/>
  <c r="L399" i="10"/>
  <c r="K399" i="10"/>
  <c r="J399" i="10"/>
  <c r="I399" i="10"/>
  <c r="H399" i="10"/>
  <c r="G399" i="10"/>
  <c r="F399" i="10"/>
  <c r="E399" i="10"/>
  <c r="D399" i="10"/>
  <c r="C399" i="10"/>
  <c r="R398" i="10"/>
  <c r="Q398" i="10"/>
  <c r="P398" i="10"/>
  <c r="O398" i="10"/>
  <c r="N398" i="10"/>
  <c r="M398" i="10"/>
  <c r="L398" i="10"/>
  <c r="K398" i="10"/>
  <c r="J398" i="10"/>
  <c r="I398" i="10"/>
  <c r="H398" i="10"/>
  <c r="G398" i="10"/>
  <c r="F398" i="10"/>
  <c r="E398" i="10"/>
  <c r="D398" i="10"/>
  <c r="C398" i="10"/>
  <c r="R397" i="10"/>
  <c r="Q397" i="10"/>
  <c r="P397" i="10"/>
  <c r="O397" i="10"/>
  <c r="N397" i="10"/>
  <c r="M397" i="10"/>
  <c r="L397" i="10"/>
  <c r="K397" i="10"/>
  <c r="J397" i="10"/>
  <c r="I397" i="10"/>
  <c r="H397" i="10"/>
  <c r="G397" i="10"/>
  <c r="F397" i="10"/>
  <c r="E397" i="10"/>
  <c r="D397" i="10"/>
  <c r="C397" i="10"/>
  <c r="R396" i="10"/>
  <c r="Q396" i="10"/>
  <c r="P396" i="10"/>
  <c r="O396" i="10"/>
  <c r="N396" i="10"/>
  <c r="M396" i="10"/>
  <c r="L396" i="10"/>
  <c r="K396" i="10"/>
  <c r="J396" i="10"/>
  <c r="I396" i="10"/>
  <c r="H396" i="10"/>
  <c r="G396" i="10"/>
  <c r="F396" i="10"/>
  <c r="E396" i="10"/>
  <c r="D396" i="10"/>
  <c r="C396" i="10"/>
  <c r="R395" i="10"/>
  <c r="Q395" i="10"/>
  <c r="P395" i="10"/>
  <c r="O395" i="10"/>
  <c r="N395" i="10"/>
  <c r="M395" i="10"/>
  <c r="L395" i="10"/>
  <c r="K395" i="10"/>
  <c r="J395" i="10"/>
  <c r="I395" i="10"/>
  <c r="H395" i="10"/>
  <c r="G395" i="10"/>
  <c r="F395" i="10"/>
  <c r="E395" i="10"/>
  <c r="D395" i="10"/>
  <c r="C395" i="10"/>
  <c r="R394" i="10"/>
  <c r="Q394" i="10"/>
  <c r="P394" i="10"/>
  <c r="O394" i="10"/>
  <c r="N394" i="10"/>
  <c r="M394" i="10"/>
  <c r="L394" i="10"/>
  <c r="K394" i="10"/>
  <c r="J394" i="10"/>
  <c r="I394" i="10"/>
  <c r="H394" i="10"/>
  <c r="G394" i="10"/>
  <c r="F394" i="10"/>
  <c r="E394" i="10"/>
  <c r="D394" i="10"/>
  <c r="C394" i="10"/>
  <c r="R393" i="10"/>
  <c r="Q393" i="10"/>
  <c r="P393" i="10"/>
  <c r="O393" i="10"/>
  <c r="N393" i="10"/>
  <c r="M393" i="10"/>
  <c r="L393" i="10"/>
  <c r="K393" i="10"/>
  <c r="J393" i="10"/>
  <c r="I393" i="10"/>
  <c r="H393" i="10"/>
  <c r="G393" i="10"/>
  <c r="F393" i="10"/>
  <c r="E393" i="10"/>
  <c r="D393" i="10"/>
  <c r="C393" i="10"/>
  <c r="R392" i="10"/>
  <c r="Q392" i="10"/>
  <c r="P392" i="10"/>
  <c r="O392" i="10"/>
  <c r="N392" i="10"/>
  <c r="M392" i="10"/>
  <c r="L392" i="10"/>
  <c r="K392" i="10"/>
  <c r="J392" i="10"/>
  <c r="I392" i="10"/>
  <c r="H392" i="10"/>
  <c r="G392" i="10"/>
  <c r="F392" i="10"/>
  <c r="E392" i="10"/>
  <c r="D392" i="10"/>
  <c r="C392" i="10"/>
  <c r="R391" i="10"/>
  <c r="Q391" i="10"/>
  <c r="P391" i="10"/>
  <c r="O391" i="10"/>
  <c r="N391" i="10"/>
  <c r="M391" i="10"/>
  <c r="L391" i="10"/>
  <c r="K391" i="10"/>
  <c r="J391" i="10"/>
  <c r="I391" i="10"/>
  <c r="H391" i="10"/>
  <c r="G391" i="10"/>
  <c r="F391" i="10"/>
  <c r="E391" i="10"/>
  <c r="D391" i="10"/>
  <c r="C391" i="10"/>
  <c r="R390" i="10"/>
  <c r="Q390" i="10"/>
  <c r="P390" i="10"/>
  <c r="O390" i="10"/>
  <c r="N390" i="10"/>
  <c r="M390" i="10"/>
  <c r="L390" i="10"/>
  <c r="K390" i="10"/>
  <c r="J390" i="10"/>
  <c r="I390" i="10"/>
  <c r="H390" i="10"/>
  <c r="G390" i="10"/>
  <c r="F390" i="10"/>
  <c r="E390" i="10"/>
  <c r="D390" i="10"/>
  <c r="C390" i="10"/>
  <c r="R389" i="10"/>
  <c r="Q389" i="10"/>
  <c r="P389" i="10"/>
  <c r="O389" i="10"/>
  <c r="N389" i="10"/>
  <c r="M389" i="10"/>
  <c r="L389" i="10"/>
  <c r="K389" i="10"/>
  <c r="J389" i="10"/>
  <c r="I389" i="10"/>
  <c r="H389" i="10"/>
  <c r="G389" i="10"/>
  <c r="F389" i="10"/>
  <c r="E389" i="10"/>
  <c r="D389" i="10"/>
  <c r="C389" i="10"/>
  <c r="R388" i="10"/>
  <c r="Q388" i="10"/>
  <c r="P388" i="10"/>
  <c r="O388" i="10"/>
  <c r="N388" i="10"/>
  <c r="M388" i="10"/>
  <c r="L388" i="10"/>
  <c r="K388" i="10"/>
  <c r="J388" i="10"/>
  <c r="I388" i="10"/>
  <c r="H388" i="10"/>
  <c r="G388" i="10"/>
  <c r="F388" i="10"/>
  <c r="E388" i="10"/>
  <c r="D388" i="10"/>
  <c r="C388" i="10"/>
  <c r="R387" i="10"/>
  <c r="Q387" i="10"/>
  <c r="P387" i="10"/>
  <c r="O387" i="10"/>
  <c r="N387" i="10"/>
  <c r="M387" i="10"/>
  <c r="L387" i="10"/>
  <c r="K387" i="10"/>
  <c r="J387" i="10"/>
  <c r="I387" i="10"/>
  <c r="H387" i="10"/>
  <c r="G387" i="10"/>
  <c r="F387" i="10"/>
  <c r="E387" i="10"/>
  <c r="D387" i="10"/>
  <c r="C387" i="10"/>
  <c r="R386" i="10"/>
  <c r="Q386" i="10"/>
  <c r="P386" i="10"/>
  <c r="O386" i="10"/>
  <c r="N386" i="10"/>
  <c r="M386" i="10"/>
  <c r="L386" i="10"/>
  <c r="K386" i="10"/>
  <c r="J386" i="10"/>
  <c r="I386" i="10"/>
  <c r="H386" i="10"/>
  <c r="G386" i="10"/>
  <c r="F386" i="10"/>
  <c r="E386" i="10"/>
  <c r="D386" i="10"/>
  <c r="C386" i="10"/>
  <c r="R385" i="10"/>
  <c r="Q385" i="10"/>
  <c r="P385" i="10"/>
  <c r="O385" i="10"/>
  <c r="N385" i="10"/>
  <c r="M385" i="10"/>
  <c r="L385" i="10"/>
  <c r="K385" i="10"/>
  <c r="J385" i="10"/>
  <c r="I385" i="10"/>
  <c r="H385" i="10"/>
  <c r="G385" i="10"/>
  <c r="F385" i="10"/>
  <c r="E385" i="10"/>
  <c r="D385" i="10"/>
  <c r="C385" i="10"/>
  <c r="R384" i="10"/>
  <c r="Q384" i="10"/>
  <c r="P384" i="10"/>
  <c r="O384" i="10"/>
  <c r="N384" i="10"/>
  <c r="M384" i="10"/>
  <c r="L384" i="10"/>
  <c r="K384" i="10"/>
  <c r="J384" i="10"/>
  <c r="I384" i="10"/>
  <c r="H384" i="10"/>
  <c r="G384" i="10"/>
  <c r="F384" i="10"/>
  <c r="E384" i="10"/>
  <c r="D384" i="10"/>
  <c r="C384" i="10"/>
  <c r="R383" i="10"/>
  <c r="Q383" i="10"/>
  <c r="P383" i="10"/>
  <c r="O383" i="10"/>
  <c r="N383" i="10"/>
  <c r="M383" i="10"/>
  <c r="L383" i="10"/>
  <c r="K383" i="10"/>
  <c r="J383" i="10"/>
  <c r="I383" i="10"/>
  <c r="H383" i="10"/>
  <c r="G383" i="10"/>
  <c r="F383" i="10"/>
  <c r="E383" i="10"/>
  <c r="D383" i="10"/>
  <c r="C383" i="10"/>
  <c r="R382" i="10"/>
  <c r="Q382" i="10"/>
  <c r="P382" i="10"/>
  <c r="O382" i="10"/>
  <c r="N382" i="10"/>
  <c r="M382" i="10"/>
  <c r="L382" i="10"/>
  <c r="K382" i="10"/>
  <c r="J382" i="10"/>
  <c r="I382" i="10"/>
  <c r="H382" i="10"/>
  <c r="G382" i="10"/>
  <c r="F382" i="10"/>
  <c r="E382" i="10"/>
  <c r="D382" i="10"/>
  <c r="C382" i="10"/>
  <c r="R381" i="10"/>
  <c r="Q381" i="10"/>
  <c r="P381" i="10"/>
  <c r="O381" i="10"/>
  <c r="N381" i="10"/>
  <c r="M381" i="10"/>
  <c r="L381" i="10"/>
  <c r="K381" i="10"/>
  <c r="J381" i="10"/>
  <c r="I381" i="10"/>
  <c r="H381" i="10"/>
  <c r="G381" i="10"/>
  <c r="F381" i="10"/>
  <c r="E381" i="10"/>
  <c r="D381" i="10"/>
  <c r="C381" i="10"/>
  <c r="R380" i="10"/>
  <c r="Q380" i="10"/>
  <c r="P380" i="10"/>
  <c r="O380" i="10"/>
  <c r="N380" i="10"/>
  <c r="M380" i="10"/>
  <c r="L380" i="10"/>
  <c r="K380" i="10"/>
  <c r="J380" i="10"/>
  <c r="I380" i="10"/>
  <c r="H380" i="10"/>
  <c r="G380" i="10"/>
  <c r="F380" i="10"/>
  <c r="E380" i="10"/>
  <c r="D380" i="10"/>
  <c r="C380" i="10"/>
  <c r="R379" i="10"/>
  <c r="Q379" i="10"/>
  <c r="P379" i="10"/>
  <c r="O379" i="10"/>
  <c r="N379" i="10"/>
  <c r="M379" i="10"/>
  <c r="L379" i="10"/>
  <c r="K379" i="10"/>
  <c r="J379" i="10"/>
  <c r="I379" i="10"/>
  <c r="H379" i="10"/>
  <c r="G379" i="10"/>
  <c r="F379" i="10"/>
  <c r="E379" i="10"/>
  <c r="D379" i="10"/>
  <c r="C379" i="10"/>
  <c r="R378" i="10"/>
  <c r="Q378" i="10"/>
  <c r="P378" i="10"/>
  <c r="O378" i="10"/>
  <c r="N378" i="10"/>
  <c r="M378" i="10"/>
  <c r="L378" i="10"/>
  <c r="K378" i="10"/>
  <c r="J378" i="10"/>
  <c r="I378" i="10"/>
  <c r="H378" i="10"/>
  <c r="G378" i="10"/>
  <c r="F378" i="10"/>
  <c r="E378" i="10"/>
  <c r="D378" i="10"/>
  <c r="C378" i="10"/>
  <c r="R377" i="10"/>
  <c r="Q377" i="10"/>
  <c r="P377" i="10"/>
  <c r="O377" i="10"/>
  <c r="N377" i="10"/>
  <c r="M377" i="10"/>
  <c r="L377" i="10"/>
  <c r="K377" i="10"/>
  <c r="J377" i="10"/>
  <c r="I377" i="10"/>
  <c r="H377" i="10"/>
  <c r="G377" i="10"/>
  <c r="F377" i="10"/>
  <c r="E377" i="10"/>
  <c r="D377" i="10"/>
  <c r="C377" i="10"/>
  <c r="R376" i="10"/>
  <c r="Q376" i="10"/>
  <c r="P376" i="10"/>
  <c r="O376" i="10"/>
  <c r="N376" i="10"/>
  <c r="M376" i="10"/>
  <c r="L376" i="10"/>
  <c r="K376" i="10"/>
  <c r="J376" i="10"/>
  <c r="I376" i="10"/>
  <c r="H376" i="10"/>
  <c r="G376" i="10"/>
  <c r="F376" i="10"/>
  <c r="E376" i="10"/>
  <c r="D376" i="10"/>
  <c r="C376" i="10"/>
  <c r="R375" i="10"/>
  <c r="Q375" i="10"/>
  <c r="P375" i="10"/>
  <c r="O375" i="10"/>
  <c r="N375" i="10"/>
  <c r="M375" i="10"/>
  <c r="L375" i="10"/>
  <c r="K375" i="10"/>
  <c r="J375" i="10"/>
  <c r="I375" i="10"/>
  <c r="H375" i="10"/>
  <c r="G375" i="10"/>
  <c r="F375" i="10"/>
  <c r="E375" i="10"/>
  <c r="D375" i="10"/>
  <c r="C375" i="10"/>
  <c r="R374" i="10"/>
  <c r="Q374" i="10"/>
  <c r="P374" i="10"/>
  <c r="O374" i="10"/>
  <c r="N374" i="10"/>
  <c r="M374" i="10"/>
  <c r="L374" i="10"/>
  <c r="K374" i="10"/>
  <c r="J374" i="10"/>
  <c r="I374" i="10"/>
  <c r="H374" i="10"/>
  <c r="G374" i="10"/>
  <c r="F374" i="10"/>
  <c r="E374" i="10"/>
  <c r="D374" i="10"/>
  <c r="C374" i="10"/>
  <c r="R373" i="10"/>
  <c r="Q373" i="10"/>
  <c r="P373" i="10"/>
  <c r="O373" i="10"/>
  <c r="N373" i="10"/>
  <c r="M373" i="10"/>
  <c r="L373" i="10"/>
  <c r="K373" i="10"/>
  <c r="J373" i="10"/>
  <c r="I373" i="10"/>
  <c r="H373" i="10"/>
  <c r="G373" i="10"/>
  <c r="F373" i="10"/>
  <c r="E373" i="10"/>
  <c r="D373" i="10"/>
  <c r="C373" i="10"/>
  <c r="R372" i="10"/>
  <c r="Q372" i="10"/>
  <c r="P372" i="10"/>
  <c r="O372" i="10"/>
  <c r="N372" i="10"/>
  <c r="M372" i="10"/>
  <c r="L372" i="10"/>
  <c r="K372" i="10"/>
  <c r="J372" i="10"/>
  <c r="I372" i="10"/>
  <c r="H372" i="10"/>
  <c r="G372" i="10"/>
  <c r="F372" i="10"/>
  <c r="E372" i="10"/>
  <c r="D372" i="10"/>
  <c r="C372" i="10"/>
  <c r="R371" i="10"/>
  <c r="Q371" i="10"/>
  <c r="P371" i="10"/>
  <c r="O371" i="10"/>
  <c r="N371" i="10"/>
  <c r="M371" i="10"/>
  <c r="L371" i="10"/>
  <c r="K371" i="10"/>
  <c r="J371" i="10"/>
  <c r="I371" i="10"/>
  <c r="H371" i="10"/>
  <c r="G371" i="10"/>
  <c r="F371" i="10"/>
  <c r="E371" i="10"/>
  <c r="D371" i="10"/>
  <c r="C371" i="10"/>
  <c r="R370" i="10"/>
  <c r="Q370" i="10"/>
  <c r="P370" i="10"/>
  <c r="O370" i="10"/>
  <c r="N370" i="10"/>
  <c r="M370" i="10"/>
  <c r="L370" i="10"/>
  <c r="K370" i="10"/>
  <c r="J370" i="10"/>
  <c r="I370" i="10"/>
  <c r="H370" i="10"/>
  <c r="G370" i="10"/>
  <c r="F370" i="10"/>
  <c r="E370" i="10"/>
  <c r="D370" i="10"/>
  <c r="C370" i="10"/>
  <c r="R369" i="10"/>
  <c r="Q369" i="10"/>
  <c r="P369" i="10"/>
  <c r="O369" i="10"/>
  <c r="N369" i="10"/>
  <c r="M369" i="10"/>
  <c r="L369" i="10"/>
  <c r="K369" i="10"/>
  <c r="J369" i="10"/>
  <c r="I369" i="10"/>
  <c r="H369" i="10"/>
  <c r="G369" i="10"/>
  <c r="F369" i="10"/>
  <c r="E369" i="10"/>
  <c r="D369" i="10"/>
  <c r="C369" i="10"/>
  <c r="R368" i="10"/>
  <c r="Q368" i="10"/>
  <c r="P368" i="10"/>
  <c r="O368" i="10"/>
  <c r="N368" i="10"/>
  <c r="M368" i="10"/>
  <c r="L368" i="10"/>
  <c r="K368" i="10"/>
  <c r="J368" i="10"/>
  <c r="I368" i="10"/>
  <c r="H368" i="10"/>
  <c r="G368" i="10"/>
  <c r="F368" i="10"/>
  <c r="E368" i="10"/>
  <c r="D368" i="10"/>
  <c r="C368" i="10"/>
  <c r="R367" i="10"/>
  <c r="Q367" i="10"/>
  <c r="P367" i="10"/>
  <c r="O367" i="10"/>
  <c r="N367" i="10"/>
  <c r="M367" i="10"/>
  <c r="L367" i="10"/>
  <c r="K367" i="10"/>
  <c r="J367" i="10"/>
  <c r="I367" i="10"/>
  <c r="H367" i="10"/>
  <c r="G367" i="10"/>
  <c r="F367" i="10"/>
  <c r="E367" i="10"/>
  <c r="D367" i="10"/>
  <c r="C367" i="10"/>
  <c r="R366" i="10"/>
  <c r="Q366" i="10"/>
  <c r="P366" i="10"/>
  <c r="O366" i="10"/>
  <c r="N366" i="10"/>
  <c r="M366" i="10"/>
  <c r="L366" i="10"/>
  <c r="K366" i="10"/>
  <c r="J366" i="10"/>
  <c r="I366" i="10"/>
  <c r="H366" i="10"/>
  <c r="G366" i="10"/>
  <c r="F366" i="10"/>
  <c r="E366" i="10"/>
  <c r="D366" i="10"/>
  <c r="C366" i="10"/>
  <c r="R365" i="10"/>
  <c r="Q365" i="10"/>
  <c r="P365" i="10"/>
  <c r="O365" i="10"/>
  <c r="N365" i="10"/>
  <c r="M365" i="10"/>
  <c r="L365" i="10"/>
  <c r="K365" i="10"/>
  <c r="J365" i="10"/>
  <c r="I365" i="10"/>
  <c r="H365" i="10"/>
  <c r="G365" i="10"/>
  <c r="F365" i="10"/>
  <c r="E365" i="10"/>
  <c r="D365" i="10"/>
  <c r="C365" i="10"/>
  <c r="R364" i="10"/>
  <c r="Q364" i="10"/>
  <c r="P364" i="10"/>
  <c r="O364" i="10"/>
  <c r="N364" i="10"/>
  <c r="M364" i="10"/>
  <c r="L364" i="10"/>
  <c r="K364" i="10"/>
  <c r="J364" i="10"/>
  <c r="I364" i="10"/>
  <c r="H364" i="10"/>
  <c r="G364" i="10"/>
  <c r="F364" i="10"/>
  <c r="E364" i="10"/>
  <c r="D364" i="10"/>
  <c r="C364" i="10"/>
  <c r="R363" i="10"/>
  <c r="Q363" i="10"/>
  <c r="P363" i="10"/>
  <c r="O363" i="10"/>
  <c r="N363" i="10"/>
  <c r="M363" i="10"/>
  <c r="L363" i="10"/>
  <c r="K363" i="10"/>
  <c r="J363" i="10"/>
  <c r="I363" i="10"/>
  <c r="H363" i="10"/>
  <c r="G363" i="10"/>
  <c r="F363" i="10"/>
  <c r="E363" i="10"/>
  <c r="D363" i="10"/>
  <c r="C363" i="10"/>
  <c r="R362" i="10"/>
  <c r="Q362" i="10"/>
  <c r="P362" i="10"/>
  <c r="O362" i="10"/>
  <c r="N362" i="10"/>
  <c r="M362" i="10"/>
  <c r="L362" i="10"/>
  <c r="K362" i="10"/>
  <c r="J362" i="10"/>
  <c r="I362" i="10"/>
  <c r="H362" i="10"/>
  <c r="G362" i="10"/>
  <c r="F362" i="10"/>
  <c r="E362" i="10"/>
  <c r="D362" i="10"/>
  <c r="C362" i="10"/>
  <c r="R361" i="10"/>
  <c r="Q361" i="10"/>
  <c r="P361" i="10"/>
  <c r="O361" i="10"/>
  <c r="N361" i="10"/>
  <c r="M361" i="10"/>
  <c r="L361" i="10"/>
  <c r="K361" i="10"/>
  <c r="J361" i="10"/>
  <c r="I361" i="10"/>
  <c r="H361" i="10"/>
  <c r="G361" i="10"/>
  <c r="F361" i="10"/>
  <c r="E361" i="10"/>
  <c r="D361" i="10"/>
  <c r="C361" i="10"/>
  <c r="R360" i="10"/>
  <c r="Q360" i="10"/>
  <c r="P360" i="10"/>
  <c r="O360" i="10"/>
  <c r="N360" i="10"/>
  <c r="M360" i="10"/>
  <c r="L360" i="10"/>
  <c r="K360" i="10"/>
  <c r="J360" i="10"/>
  <c r="I360" i="10"/>
  <c r="H360" i="10"/>
  <c r="G360" i="10"/>
  <c r="F360" i="10"/>
  <c r="E360" i="10"/>
  <c r="D360" i="10"/>
  <c r="C360" i="10"/>
  <c r="R359" i="10"/>
  <c r="Q359" i="10"/>
  <c r="P359" i="10"/>
  <c r="O359" i="10"/>
  <c r="N359" i="10"/>
  <c r="M359" i="10"/>
  <c r="L359" i="10"/>
  <c r="K359" i="10"/>
  <c r="J359" i="10"/>
  <c r="I359" i="10"/>
  <c r="H359" i="10"/>
  <c r="G359" i="10"/>
  <c r="F359" i="10"/>
  <c r="E359" i="10"/>
  <c r="D359" i="10"/>
  <c r="C359" i="10"/>
  <c r="R358" i="10"/>
  <c r="Q358" i="10"/>
  <c r="P358" i="10"/>
  <c r="O358" i="10"/>
  <c r="N358" i="10"/>
  <c r="M358" i="10"/>
  <c r="L358" i="10"/>
  <c r="K358" i="10"/>
  <c r="J358" i="10"/>
  <c r="I358" i="10"/>
  <c r="H358" i="10"/>
  <c r="G358" i="10"/>
  <c r="F358" i="10"/>
  <c r="E358" i="10"/>
  <c r="D358" i="10"/>
  <c r="C358" i="10"/>
  <c r="R357" i="10"/>
  <c r="Q357" i="10"/>
  <c r="P357" i="10"/>
  <c r="O357" i="10"/>
  <c r="N357" i="10"/>
  <c r="M357" i="10"/>
  <c r="L357" i="10"/>
  <c r="K357" i="10"/>
  <c r="J357" i="10"/>
  <c r="I357" i="10"/>
  <c r="H357" i="10"/>
  <c r="G357" i="10"/>
  <c r="F357" i="10"/>
  <c r="E357" i="10"/>
  <c r="D357" i="10"/>
  <c r="C357" i="10"/>
  <c r="R356" i="10"/>
  <c r="Q356" i="10"/>
  <c r="P356" i="10"/>
  <c r="O356" i="10"/>
  <c r="N356" i="10"/>
  <c r="M356" i="10"/>
  <c r="L356" i="10"/>
  <c r="K356" i="10"/>
  <c r="J356" i="10"/>
  <c r="I356" i="10"/>
  <c r="H356" i="10"/>
  <c r="G356" i="10"/>
  <c r="F356" i="10"/>
  <c r="E356" i="10"/>
  <c r="D356" i="10"/>
  <c r="C356" i="10"/>
  <c r="R355" i="10"/>
  <c r="Q355" i="10"/>
  <c r="P355" i="10"/>
  <c r="O355" i="10"/>
  <c r="N355" i="10"/>
  <c r="M355" i="10"/>
  <c r="L355" i="10"/>
  <c r="K355" i="10"/>
  <c r="J355" i="10"/>
  <c r="I355" i="10"/>
  <c r="H355" i="10"/>
  <c r="G355" i="10"/>
  <c r="F355" i="10"/>
  <c r="E355" i="10"/>
  <c r="D355" i="10"/>
  <c r="C355" i="10"/>
  <c r="R354" i="10"/>
  <c r="Q354" i="10"/>
  <c r="P354" i="10"/>
  <c r="O354" i="10"/>
  <c r="N354" i="10"/>
  <c r="M354" i="10"/>
  <c r="L354" i="10"/>
  <c r="K354" i="10"/>
  <c r="J354" i="10"/>
  <c r="I354" i="10"/>
  <c r="H354" i="10"/>
  <c r="G354" i="10"/>
  <c r="F354" i="10"/>
  <c r="E354" i="10"/>
  <c r="D354" i="10"/>
  <c r="C354" i="10"/>
  <c r="R353" i="10"/>
  <c r="Q353" i="10"/>
  <c r="P353" i="10"/>
  <c r="O353" i="10"/>
  <c r="N353" i="10"/>
  <c r="M353" i="10"/>
  <c r="L353" i="10"/>
  <c r="K353" i="10"/>
  <c r="J353" i="10"/>
  <c r="I353" i="10"/>
  <c r="H353" i="10"/>
  <c r="G353" i="10"/>
  <c r="F353" i="10"/>
  <c r="E353" i="10"/>
  <c r="D353" i="10"/>
  <c r="C353" i="10"/>
  <c r="R352" i="10"/>
  <c r="Q352" i="10"/>
  <c r="P352" i="10"/>
  <c r="O352" i="10"/>
  <c r="N352" i="10"/>
  <c r="M352" i="10"/>
  <c r="L352" i="10"/>
  <c r="K352" i="10"/>
  <c r="J352" i="10"/>
  <c r="I352" i="10"/>
  <c r="H352" i="10"/>
  <c r="G352" i="10"/>
  <c r="F352" i="10"/>
  <c r="E352" i="10"/>
  <c r="D352" i="10"/>
  <c r="C352" i="10"/>
  <c r="R351" i="10"/>
  <c r="Q351" i="10"/>
  <c r="P351" i="10"/>
  <c r="O351" i="10"/>
  <c r="N351" i="10"/>
  <c r="M351" i="10"/>
  <c r="L351" i="10"/>
  <c r="K351" i="10"/>
  <c r="J351" i="10"/>
  <c r="I351" i="10"/>
  <c r="H351" i="10"/>
  <c r="G351" i="10"/>
  <c r="F351" i="10"/>
  <c r="E351" i="10"/>
  <c r="D351" i="10"/>
  <c r="C351" i="10"/>
  <c r="R350" i="10"/>
  <c r="Q350" i="10"/>
  <c r="P350" i="10"/>
  <c r="O350" i="10"/>
  <c r="N350" i="10"/>
  <c r="M350" i="10"/>
  <c r="L350" i="10"/>
  <c r="K350" i="10"/>
  <c r="J350" i="10"/>
  <c r="I350" i="10"/>
  <c r="H350" i="10"/>
  <c r="G350" i="10"/>
  <c r="F350" i="10"/>
  <c r="E350" i="10"/>
  <c r="D350" i="10"/>
  <c r="C350" i="10"/>
  <c r="R349" i="10"/>
  <c r="Q349" i="10"/>
  <c r="P349" i="10"/>
  <c r="O349" i="10"/>
  <c r="N349" i="10"/>
  <c r="M349" i="10"/>
  <c r="L349" i="10"/>
  <c r="K349" i="10"/>
  <c r="J349" i="10"/>
  <c r="I349" i="10"/>
  <c r="H349" i="10"/>
  <c r="G349" i="10"/>
  <c r="F349" i="10"/>
  <c r="E349" i="10"/>
  <c r="D349" i="10"/>
  <c r="C349" i="10"/>
  <c r="R348" i="10"/>
  <c r="Q348" i="10"/>
  <c r="P348" i="10"/>
  <c r="O348" i="10"/>
  <c r="N348" i="10"/>
  <c r="M348" i="10"/>
  <c r="L348" i="10"/>
  <c r="K348" i="10"/>
  <c r="J348" i="10"/>
  <c r="I348" i="10"/>
  <c r="H348" i="10"/>
  <c r="G348" i="10"/>
  <c r="F348" i="10"/>
  <c r="E348" i="10"/>
  <c r="D348" i="10"/>
  <c r="C348" i="10"/>
  <c r="R347" i="10"/>
  <c r="Q347" i="10"/>
  <c r="P347" i="10"/>
  <c r="O347" i="10"/>
  <c r="N347" i="10"/>
  <c r="M347" i="10"/>
  <c r="L347" i="10"/>
  <c r="K347" i="10"/>
  <c r="J347" i="10"/>
  <c r="I347" i="10"/>
  <c r="H347" i="10"/>
  <c r="G347" i="10"/>
  <c r="F347" i="10"/>
  <c r="E347" i="10"/>
  <c r="D347" i="10"/>
  <c r="C347" i="10"/>
  <c r="R346" i="10"/>
  <c r="Q346" i="10"/>
  <c r="P346" i="10"/>
  <c r="O346" i="10"/>
  <c r="N346" i="10"/>
  <c r="M346" i="10"/>
  <c r="L346" i="10"/>
  <c r="K346" i="10"/>
  <c r="J346" i="10"/>
  <c r="I346" i="10"/>
  <c r="H346" i="10"/>
  <c r="G346" i="10"/>
  <c r="F346" i="10"/>
  <c r="E346" i="10"/>
  <c r="D346" i="10"/>
  <c r="C346" i="10"/>
  <c r="R345" i="10"/>
  <c r="Q345" i="10"/>
  <c r="P345" i="10"/>
  <c r="O345" i="10"/>
  <c r="N345" i="10"/>
  <c r="M345" i="10"/>
  <c r="L345" i="10"/>
  <c r="K345" i="10"/>
  <c r="J345" i="10"/>
  <c r="I345" i="10"/>
  <c r="H345" i="10"/>
  <c r="G345" i="10"/>
  <c r="F345" i="10"/>
  <c r="E345" i="10"/>
  <c r="D345" i="10"/>
  <c r="C345" i="10"/>
  <c r="R344" i="10"/>
  <c r="Q344" i="10"/>
  <c r="P344" i="10"/>
  <c r="O344" i="10"/>
  <c r="N344" i="10"/>
  <c r="M344" i="10"/>
  <c r="L344" i="10"/>
  <c r="K344" i="10"/>
  <c r="J344" i="10"/>
  <c r="I344" i="10"/>
  <c r="H344" i="10"/>
  <c r="G344" i="10"/>
  <c r="F344" i="10"/>
  <c r="E344" i="10"/>
  <c r="D344" i="10"/>
  <c r="C344" i="10"/>
  <c r="R343" i="10"/>
  <c r="Q343" i="10"/>
  <c r="P343" i="10"/>
  <c r="O343" i="10"/>
  <c r="N343" i="10"/>
  <c r="M343" i="10"/>
  <c r="L343" i="10"/>
  <c r="K343" i="10"/>
  <c r="J343" i="10"/>
  <c r="I343" i="10"/>
  <c r="H343" i="10"/>
  <c r="G343" i="10"/>
  <c r="F343" i="10"/>
  <c r="E343" i="10"/>
  <c r="D343" i="10"/>
  <c r="C343" i="10"/>
  <c r="R342" i="10"/>
  <c r="Q342" i="10"/>
  <c r="P342" i="10"/>
  <c r="O342" i="10"/>
  <c r="N342" i="10"/>
  <c r="M342" i="10"/>
  <c r="L342" i="10"/>
  <c r="K342" i="10"/>
  <c r="J342" i="10"/>
  <c r="I342" i="10"/>
  <c r="H342" i="10"/>
  <c r="G342" i="10"/>
  <c r="F342" i="10"/>
  <c r="E342" i="10"/>
  <c r="D342" i="10"/>
  <c r="C342" i="10"/>
  <c r="R341" i="10"/>
  <c r="Q341" i="10"/>
  <c r="P341" i="10"/>
  <c r="O341" i="10"/>
  <c r="N341" i="10"/>
  <c r="M341" i="10"/>
  <c r="L341" i="10"/>
  <c r="K341" i="10"/>
  <c r="J341" i="10"/>
  <c r="I341" i="10"/>
  <c r="H341" i="10"/>
  <c r="G341" i="10"/>
  <c r="F341" i="10"/>
  <c r="E341" i="10"/>
  <c r="D341" i="10"/>
  <c r="C341" i="10"/>
  <c r="R340" i="10"/>
  <c r="Q340" i="10"/>
  <c r="P340" i="10"/>
  <c r="O340" i="10"/>
  <c r="N340" i="10"/>
  <c r="M340" i="10"/>
  <c r="L340" i="10"/>
  <c r="K340" i="10"/>
  <c r="J340" i="10"/>
  <c r="I340" i="10"/>
  <c r="H340" i="10"/>
  <c r="G340" i="10"/>
  <c r="F340" i="10"/>
  <c r="E340" i="10"/>
  <c r="D340" i="10"/>
  <c r="C340" i="10"/>
  <c r="R339" i="10"/>
  <c r="Q339" i="10"/>
  <c r="P339" i="10"/>
  <c r="O339" i="10"/>
  <c r="N339" i="10"/>
  <c r="M339" i="10"/>
  <c r="L339" i="10"/>
  <c r="K339" i="10"/>
  <c r="J339" i="10"/>
  <c r="I339" i="10"/>
  <c r="H339" i="10"/>
  <c r="G339" i="10"/>
  <c r="F339" i="10"/>
  <c r="E339" i="10"/>
  <c r="D339" i="10"/>
  <c r="C339" i="10"/>
  <c r="R338" i="10"/>
  <c r="Q338" i="10"/>
  <c r="P338" i="10"/>
  <c r="O338" i="10"/>
  <c r="N338" i="10"/>
  <c r="M338" i="10"/>
  <c r="L338" i="10"/>
  <c r="K338" i="10"/>
  <c r="J338" i="10"/>
  <c r="I338" i="10"/>
  <c r="H338" i="10"/>
  <c r="G338" i="10"/>
  <c r="F338" i="10"/>
  <c r="E338" i="10"/>
  <c r="D338" i="10"/>
  <c r="C338" i="10"/>
  <c r="R337" i="10"/>
  <c r="Q337" i="10"/>
  <c r="P337" i="10"/>
  <c r="O337" i="10"/>
  <c r="N337" i="10"/>
  <c r="M337" i="10"/>
  <c r="L337" i="10"/>
  <c r="K337" i="10"/>
  <c r="J337" i="10"/>
  <c r="I337" i="10"/>
  <c r="H337" i="10"/>
  <c r="G337" i="10"/>
  <c r="F337" i="10"/>
  <c r="E337" i="10"/>
  <c r="D337" i="10"/>
  <c r="C337" i="10"/>
  <c r="R336" i="10"/>
  <c r="Q336" i="10"/>
  <c r="P336" i="10"/>
  <c r="O336" i="10"/>
  <c r="N336" i="10"/>
  <c r="M336" i="10"/>
  <c r="L336" i="10"/>
  <c r="K336" i="10"/>
  <c r="J336" i="10"/>
  <c r="I336" i="10"/>
  <c r="H336" i="10"/>
  <c r="G336" i="10"/>
  <c r="F336" i="10"/>
  <c r="E336" i="10"/>
  <c r="D336" i="10"/>
  <c r="C336" i="10"/>
  <c r="R335" i="10"/>
  <c r="Q335" i="10"/>
  <c r="P335" i="10"/>
  <c r="O335" i="10"/>
  <c r="N335" i="10"/>
  <c r="M335" i="10"/>
  <c r="L335" i="10"/>
  <c r="K335" i="10"/>
  <c r="J335" i="10"/>
  <c r="I335" i="10"/>
  <c r="H335" i="10"/>
  <c r="G335" i="10"/>
  <c r="F335" i="10"/>
  <c r="E335" i="10"/>
  <c r="D335" i="10"/>
  <c r="C335" i="10"/>
  <c r="R334" i="10"/>
  <c r="Q334" i="10"/>
  <c r="P334" i="10"/>
  <c r="O334" i="10"/>
  <c r="N334" i="10"/>
  <c r="M334" i="10"/>
  <c r="L334" i="10"/>
  <c r="K334" i="10"/>
  <c r="J334" i="10"/>
  <c r="I334" i="10"/>
  <c r="H334" i="10"/>
  <c r="G334" i="10"/>
  <c r="F334" i="10"/>
  <c r="E334" i="10"/>
  <c r="D334" i="10"/>
  <c r="C334" i="10"/>
  <c r="R333" i="10"/>
  <c r="Q333" i="10"/>
  <c r="P333" i="10"/>
  <c r="O333" i="10"/>
  <c r="N333" i="10"/>
  <c r="M333" i="10"/>
  <c r="L333" i="10"/>
  <c r="K333" i="10"/>
  <c r="J333" i="10"/>
  <c r="I333" i="10"/>
  <c r="H333" i="10"/>
  <c r="G333" i="10"/>
  <c r="F333" i="10"/>
  <c r="E333" i="10"/>
  <c r="D333" i="10"/>
  <c r="C333" i="10"/>
  <c r="R332" i="10"/>
  <c r="Q332" i="10"/>
  <c r="P332" i="10"/>
  <c r="O332" i="10"/>
  <c r="N332" i="10"/>
  <c r="M332" i="10"/>
  <c r="L332" i="10"/>
  <c r="K332" i="10"/>
  <c r="J332" i="10"/>
  <c r="I332" i="10"/>
  <c r="H332" i="10"/>
  <c r="G332" i="10"/>
  <c r="F332" i="10"/>
  <c r="E332" i="10"/>
  <c r="D332" i="10"/>
  <c r="C332" i="10"/>
  <c r="R331" i="10"/>
  <c r="Q331" i="10"/>
  <c r="P331" i="10"/>
  <c r="O331" i="10"/>
  <c r="N331" i="10"/>
  <c r="M331" i="10"/>
  <c r="L331" i="10"/>
  <c r="K331" i="10"/>
  <c r="J331" i="10"/>
  <c r="I331" i="10"/>
  <c r="H331" i="10"/>
  <c r="G331" i="10"/>
  <c r="F331" i="10"/>
  <c r="E331" i="10"/>
  <c r="D331" i="10"/>
  <c r="C331" i="10"/>
  <c r="R330" i="10"/>
  <c r="Q330" i="10"/>
  <c r="P330" i="10"/>
  <c r="O330" i="10"/>
  <c r="N330" i="10"/>
  <c r="M330" i="10"/>
  <c r="L330" i="10"/>
  <c r="K330" i="10"/>
  <c r="J330" i="10"/>
  <c r="I330" i="10"/>
  <c r="H330" i="10"/>
  <c r="G330" i="10"/>
  <c r="F330" i="10"/>
  <c r="E330" i="10"/>
  <c r="D330" i="10"/>
  <c r="C330" i="10"/>
  <c r="R329" i="10"/>
  <c r="Q329" i="10"/>
  <c r="P329" i="10"/>
  <c r="O329" i="10"/>
  <c r="N329" i="10"/>
  <c r="M329" i="10"/>
  <c r="L329" i="10"/>
  <c r="K329" i="10"/>
  <c r="J329" i="10"/>
  <c r="I329" i="10"/>
  <c r="H329" i="10"/>
  <c r="G329" i="10"/>
  <c r="F329" i="10"/>
  <c r="E329" i="10"/>
  <c r="D329" i="10"/>
  <c r="C329" i="10"/>
  <c r="R328" i="10"/>
  <c r="Q328" i="10"/>
  <c r="P328" i="10"/>
  <c r="O328" i="10"/>
  <c r="N328" i="10"/>
  <c r="M328" i="10"/>
  <c r="L328" i="10"/>
  <c r="K328" i="10"/>
  <c r="J328" i="10"/>
  <c r="I328" i="10"/>
  <c r="H328" i="10"/>
  <c r="G328" i="10"/>
  <c r="F328" i="10"/>
  <c r="E328" i="10"/>
  <c r="D328" i="10"/>
  <c r="C328" i="10"/>
  <c r="R327" i="10"/>
  <c r="Q327" i="10"/>
  <c r="P327" i="10"/>
  <c r="O327" i="10"/>
  <c r="N327" i="10"/>
  <c r="M327" i="10"/>
  <c r="L327" i="10"/>
  <c r="K327" i="10"/>
  <c r="J327" i="10"/>
  <c r="I327" i="10"/>
  <c r="H327" i="10"/>
  <c r="G327" i="10"/>
  <c r="F327" i="10"/>
  <c r="E327" i="10"/>
  <c r="D327" i="10"/>
  <c r="C327" i="10"/>
  <c r="R326" i="10"/>
  <c r="Q326" i="10"/>
  <c r="P326" i="10"/>
  <c r="O326" i="10"/>
  <c r="N326" i="10"/>
  <c r="M326" i="10"/>
  <c r="L326" i="10"/>
  <c r="K326" i="10"/>
  <c r="J326" i="10"/>
  <c r="I326" i="10"/>
  <c r="H326" i="10"/>
  <c r="G326" i="10"/>
  <c r="F326" i="10"/>
  <c r="E326" i="10"/>
  <c r="D326" i="10"/>
  <c r="C326" i="10"/>
  <c r="R325" i="10"/>
  <c r="Q325" i="10"/>
  <c r="P325" i="10"/>
  <c r="O325" i="10"/>
  <c r="N325" i="10"/>
  <c r="M325" i="10"/>
  <c r="L325" i="10"/>
  <c r="K325" i="10"/>
  <c r="J325" i="10"/>
  <c r="I325" i="10"/>
  <c r="H325" i="10"/>
  <c r="G325" i="10"/>
  <c r="F325" i="10"/>
  <c r="E325" i="10"/>
  <c r="D325" i="10"/>
  <c r="C325" i="10"/>
  <c r="R324" i="10"/>
  <c r="Q324" i="10"/>
  <c r="P324" i="10"/>
  <c r="O324" i="10"/>
  <c r="N324" i="10"/>
  <c r="M324" i="10"/>
  <c r="L324" i="10"/>
  <c r="K324" i="10"/>
  <c r="J324" i="10"/>
  <c r="I324" i="10"/>
  <c r="H324" i="10"/>
  <c r="G324" i="10"/>
  <c r="F324" i="10"/>
  <c r="E324" i="10"/>
  <c r="D324" i="10"/>
  <c r="C324" i="10"/>
  <c r="R323" i="10"/>
  <c r="Q323" i="10"/>
  <c r="P323" i="10"/>
  <c r="O323" i="10"/>
  <c r="N323" i="10"/>
  <c r="M323" i="10"/>
  <c r="L323" i="10"/>
  <c r="K323" i="10"/>
  <c r="J323" i="10"/>
  <c r="I323" i="10"/>
  <c r="H323" i="10"/>
  <c r="G323" i="10"/>
  <c r="F323" i="10"/>
  <c r="E323" i="10"/>
  <c r="D323" i="10"/>
  <c r="C323" i="10"/>
  <c r="R322" i="10"/>
  <c r="Q322" i="10"/>
  <c r="P322" i="10"/>
  <c r="O322" i="10"/>
  <c r="N322" i="10"/>
  <c r="M322" i="10"/>
  <c r="L322" i="10"/>
  <c r="K322" i="10"/>
  <c r="J322" i="10"/>
  <c r="I322" i="10"/>
  <c r="H322" i="10"/>
  <c r="G322" i="10"/>
  <c r="F322" i="10"/>
  <c r="E322" i="10"/>
  <c r="D322" i="10"/>
  <c r="C322" i="10"/>
  <c r="R321" i="10"/>
  <c r="Q321" i="10"/>
  <c r="P321" i="10"/>
  <c r="O321" i="10"/>
  <c r="N321" i="10"/>
  <c r="M321" i="10"/>
  <c r="L321" i="10"/>
  <c r="K321" i="10"/>
  <c r="J321" i="10"/>
  <c r="I321" i="10"/>
  <c r="H321" i="10"/>
  <c r="G321" i="10"/>
  <c r="F321" i="10"/>
  <c r="E321" i="10"/>
  <c r="D321" i="10"/>
  <c r="C321" i="10"/>
  <c r="R320" i="10"/>
  <c r="Q320" i="10"/>
  <c r="P320" i="10"/>
  <c r="O320" i="10"/>
  <c r="N320" i="10"/>
  <c r="M320" i="10"/>
  <c r="L320" i="10"/>
  <c r="K320" i="10"/>
  <c r="J320" i="10"/>
  <c r="I320" i="10"/>
  <c r="H320" i="10"/>
  <c r="G320" i="10"/>
  <c r="F320" i="10"/>
  <c r="E320" i="10"/>
  <c r="D320" i="10"/>
  <c r="C320" i="10"/>
  <c r="R319" i="10"/>
  <c r="Q319" i="10"/>
  <c r="P319" i="10"/>
  <c r="O319" i="10"/>
  <c r="N319" i="10"/>
  <c r="M319" i="10"/>
  <c r="L319" i="10"/>
  <c r="K319" i="10"/>
  <c r="J319" i="10"/>
  <c r="I319" i="10"/>
  <c r="H319" i="10"/>
  <c r="G319" i="10"/>
  <c r="F319" i="10"/>
  <c r="E319" i="10"/>
  <c r="D319" i="10"/>
  <c r="C319" i="10"/>
  <c r="R318" i="10"/>
  <c r="Q318" i="10"/>
  <c r="P318" i="10"/>
  <c r="O318" i="10"/>
  <c r="N318" i="10"/>
  <c r="M318" i="10"/>
  <c r="L318" i="10"/>
  <c r="K318" i="10"/>
  <c r="J318" i="10"/>
  <c r="I318" i="10"/>
  <c r="H318" i="10"/>
  <c r="G318" i="10"/>
  <c r="F318" i="10"/>
  <c r="E318" i="10"/>
  <c r="D318" i="10"/>
  <c r="C318" i="10"/>
  <c r="R317" i="10"/>
  <c r="Q317" i="10"/>
  <c r="P317" i="10"/>
  <c r="O317" i="10"/>
  <c r="N317" i="10"/>
  <c r="M317" i="10"/>
  <c r="L317" i="10"/>
  <c r="K317" i="10"/>
  <c r="J317" i="10"/>
  <c r="I317" i="10"/>
  <c r="H317" i="10"/>
  <c r="G317" i="10"/>
  <c r="F317" i="10"/>
  <c r="E317" i="10"/>
  <c r="D317" i="10"/>
  <c r="C317" i="10"/>
  <c r="R316" i="10"/>
  <c r="Q316" i="10"/>
  <c r="P316" i="10"/>
  <c r="O316" i="10"/>
  <c r="N316" i="10"/>
  <c r="M316" i="10"/>
  <c r="L316" i="10"/>
  <c r="K316" i="10"/>
  <c r="J316" i="10"/>
  <c r="I316" i="10"/>
  <c r="H316" i="10"/>
  <c r="G316" i="10"/>
  <c r="F316" i="10"/>
  <c r="E316" i="10"/>
  <c r="D316" i="10"/>
  <c r="C316" i="10"/>
  <c r="R315" i="10"/>
  <c r="Q315" i="10"/>
  <c r="P315" i="10"/>
  <c r="O315" i="10"/>
  <c r="N315" i="10"/>
  <c r="M315" i="10"/>
  <c r="L315" i="10"/>
  <c r="K315" i="10"/>
  <c r="J315" i="10"/>
  <c r="I315" i="10"/>
  <c r="H315" i="10"/>
  <c r="G315" i="10"/>
  <c r="F315" i="10"/>
  <c r="E315" i="10"/>
  <c r="D315" i="10"/>
  <c r="C315" i="10"/>
  <c r="R314" i="10"/>
  <c r="Q314" i="10"/>
  <c r="P314" i="10"/>
  <c r="O314" i="10"/>
  <c r="N314" i="10"/>
  <c r="M314" i="10"/>
  <c r="L314" i="10"/>
  <c r="K314" i="10"/>
  <c r="J314" i="10"/>
  <c r="I314" i="10"/>
  <c r="H314" i="10"/>
  <c r="G314" i="10"/>
  <c r="F314" i="10"/>
  <c r="E314" i="10"/>
  <c r="D314" i="10"/>
  <c r="C314" i="10"/>
  <c r="R313" i="10"/>
  <c r="Q313" i="10"/>
  <c r="P313" i="10"/>
  <c r="O313" i="10"/>
  <c r="N313" i="10"/>
  <c r="M313" i="10"/>
  <c r="L313" i="10"/>
  <c r="K313" i="10"/>
  <c r="J313" i="10"/>
  <c r="I313" i="10"/>
  <c r="H313" i="10"/>
  <c r="G313" i="10"/>
  <c r="F313" i="10"/>
  <c r="E313" i="10"/>
  <c r="D313" i="10"/>
  <c r="C313" i="10"/>
  <c r="R312" i="10"/>
  <c r="Q312" i="10"/>
  <c r="P312" i="10"/>
  <c r="O312" i="10"/>
  <c r="N312" i="10"/>
  <c r="M312" i="10"/>
  <c r="L312" i="10"/>
  <c r="K312" i="10"/>
  <c r="J312" i="10"/>
  <c r="I312" i="10"/>
  <c r="H312" i="10"/>
  <c r="G312" i="10"/>
  <c r="F312" i="10"/>
  <c r="E312" i="10"/>
  <c r="D312" i="10"/>
  <c r="C312" i="10"/>
  <c r="R311" i="10"/>
  <c r="Q311" i="10"/>
  <c r="P311" i="10"/>
  <c r="O311" i="10"/>
  <c r="N311" i="10"/>
  <c r="M311" i="10"/>
  <c r="L311" i="10"/>
  <c r="K311" i="10"/>
  <c r="J311" i="10"/>
  <c r="I311" i="10"/>
  <c r="H311" i="10"/>
  <c r="G311" i="10"/>
  <c r="F311" i="10"/>
  <c r="E311" i="10"/>
  <c r="D311" i="10"/>
  <c r="C311" i="10"/>
  <c r="R310" i="10"/>
  <c r="Q310" i="10"/>
  <c r="P310" i="10"/>
  <c r="O310" i="10"/>
  <c r="N310" i="10"/>
  <c r="M310" i="10"/>
  <c r="L310" i="10"/>
  <c r="K310" i="10"/>
  <c r="J310" i="10"/>
  <c r="I310" i="10"/>
  <c r="H310" i="10"/>
  <c r="G310" i="10"/>
  <c r="F310" i="10"/>
  <c r="E310" i="10"/>
  <c r="D310" i="10"/>
  <c r="C310" i="10"/>
  <c r="R309" i="10"/>
  <c r="Q309" i="10"/>
  <c r="P309" i="10"/>
  <c r="O309" i="10"/>
  <c r="N309" i="10"/>
  <c r="M309" i="10"/>
  <c r="L309" i="10"/>
  <c r="K309" i="10"/>
  <c r="J309" i="10"/>
  <c r="I309" i="10"/>
  <c r="H309" i="10"/>
  <c r="G309" i="10"/>
  <c r="F309" i="10"/>
  <c r="E309" i="10"/>
  <c r="D309" i="10"/>
  <c r="C309" i="10"/>
  <c r="R308" i="10"/>
  <c r="Q308" i="10"/>
  <c r="P308" i="10"/>
  <c r="O308" i="10"/>
  <c r="N308" i="10"/>
  <c r="M308" i="10"/>
  <c r="L308" i="10"/>
  <c r="K308" i="10"/>
  <c r="J308" i="10"/>
  <c r="I308" i="10"/>
  <c r="H308" i="10"/>
  <c r="G308" i="10"/>
  <c r="F308" i="10"/>
  <c r="E308" i="10"/>
  <c r="D308" i="10"/>
  <c r="C308" i="10"/>
  <c r="R307" i="10"/>
  <c r="Q307" i="10"/>
  <c r="P307" i="10"/>
  <c r="O307" i="10"/>
  <c r="N307" i="10"/>
  <c r="M307" i="10"/>
  <c r="L307" i="10"/>
  <c r="K307" i="10"/>
  <c r="J307" i="10"/>
  <c r="I307" i="10"/>
  <c r="H307" i="10"/>
  <c r="G307" i="10"/>
  <c r="F307" i="10"/>
  <c r="E307" i="10"/>
  <c r="D307" i="10"/>
  <c r="C307" i="10"/>
  <c r="R306" i="10"/>
  <c r="Q306" i="10"/>
  <c r="P306" i="10"/>
  <c r="O306" i="10"/>
  <c r="N306" i="10"/>
  <c r="M306" i="10"/>
  <c r="L306" i="10"/>
  <c r="K306" i="10"/>
  <c r="J306" i="10"/>
  <c r="I306" i="10"/>
  <c r="H306" i="10"/>
  <c r="G306" i="10"/>
  <c r="F306" i="10"/>
  <c r="E306" i="10"/>
  <c r="D306" i="10"/>
  <c r="C306" i="10"/>
  <c r="R305" i="10"/>
  <c r="Q305" i="10"/>
  <c r="P305" i="10"/>
  <c r="O305" i="10"/>
  <c r="N305" i="10"/>
  <c r="M305" i="10"/>
  <c r="L305" i="10"/>
  <c r="K305" i="10"/>
  <c r="J305" i="10"/>
  <c r="I305" i="10"/>
  <c r="H305" i="10"/>
  <c r="G305" i="10"/>
  <c r="F305" i="10"/>
  <c r="E305" i="10"/>
  <c r="D305" i="10"/>
  <c r="C305" i="10"/>
  <c r="R304" i="10"/>
  <c r="Q304" i="10"/>
  <c r="P304" i="10"/>
  <c r="O304" i="10"/>
  <c r="N304" i="10"/>
  <c r="M304" i="10"/>
  <c r="L304" i="10"/>
  <c r="K304" i="10"/>
  <c r="J304" i="10"/>
  <c r="I304" i="10"/>
  <c r="H304" i="10"/>
  <c r="G304" i="10"/>
  <c r="F304" i="10"/>
  <c r="E304" i="10"/>
  <c r="D304" i="10"/>
  <c r="C304" i="10"/>
  <c r="R303" i="10"/>
  <c r="Q303" i="10"/>
  <c r="P303" i="10"/>
  <c r="O303" i="10"/>
  <c r="N303" i="10"/>
  <c r="M303" i="10"/>
  <c r="L303" i="10"/>
  <c r="K303" i="10"/>
  <c r="J303" i="10"/>
  <c r="I303" i="10"/>
  <c r="H303" i="10"/>
  <c r="G303" i="10"/>
  <c r="F303" i="10"/>
  <c r="E303" i="10"/>
  <c r="D303" i="10"/>
  <c r="C303" i="10"/>
  <c r="R302" i="10"/>
  <c r="Q302" i="10"/>
  <c r="P302" i="10"/>
  <c r="O302" i="10"/>
  <c r="N302" i="10"/>
  <c r="M302" i="10"/>
  <c r="L302" i="10"/>
  <c r="K302" i="10"/>
  <c r="J302" i="10"/>
  <c r="I302" i="10"/>
  <c r="H302" i="10"/>
  <c r="G302" i="10"/>
  <c r="F302" i="10"/>
  <c r="E302" i="10"/>
  <c r="D302" i="10"/>
  <c r="C302" i="10"/>
  <c r="R301" i="10"/>
  <c r="Q301" i="10"/>
  <c r="P301" i="10"/>
  <c r="O301" i="10"/>
  <c r="N301" i="10"/>
  <c r="M301" i="10"/>
  <c r="L301" i="10"/>
  <c r="K301" i="10"/>
  <c r="J301" i="10"/>
  <c r="I301" i="10"/>
  <c r="H301" i="10"/>
  <c r="G301" i="10"/>
  <c r="F301" i="10"/>
  <c r="E301" i="10"/>
  <c r="D301" i="10"/>
  <c r="C301" i="10"/>
  <c r="R300" i="10"/>
  <c r="Q300" i="10"/>
  <c r="P300" i="10"/>
  <c r="O300" i="10"/>
  <c r="N300" i="10"/>
  <c r="M300" i="10"/>
  <c r="L300" i="10"/>
  <c r="K300" i="10"/>
  <c r="J300" i="10"/>
  <c r="I300" i="10"/>
  <c r="H300" i="10"/>
  <c r="G300" i="10"/>
  <c r="F300" i="10"/>
  <c r="E300" i="10"/>
  <c r="D300" i="10"/>
  <c r="C300" i="10"/>
  <c r="R299" i="10"/>
  <c r="Q299" i="10"/>
  <c r="P299" i="10"/>
  <c r="O299" i="10"/>
  <c r="N299" i="10"/>
  <c r="M299" i="10"/>
  <c r="L299" i="10"/>
  <c r="K299" i="10"/>
  <c r="J299" i="10"/>
  <c r="I299" i="10"/>
  <c r="H299" i="10"/>
  <c r="G299" i="10"/>
  <c r="F299" i="10"/>
  <c r="E299" i="10"/>
  <c r="D299" i="10"/>
  <c r="C299" i="10"/>
  <c r="R298" i="10"/>
  <c r="Q298" i="10"/>
  <c r="P298" i="10"/>
  <c r="O298" i="10"/>
  <c r="N298" i="10"/>
  <c r="M298" i="10"/>
  <c r="L298" i="10"/>
  <c r="K298" i="10"/>
  <c r="J298" i="10"/>
  <c r="I298" i="10"/>
  <c r="H298" i="10"/>
  <c r="G298" i="10"/>
  <c r="F298" i="10"/>
  <c r="E298" i="10"/>
  <c r="D298" i="10"/>
  <c r="C298" i="10"/>
  <c r="R297" i="10"/>
  <c r="Q297" i="10"/>
  <c r="P297" i="10"/>
  <c r="O297" i="10"/>
  <c r="N297" i="10"/>
  <c r="M297" i="10"/>
  <c r="L297" i="10"/>
  <c r="K297" i="10"/>
  <c r="J297" i="10"/>
  <c r="I297" i="10"/>
  <c r="H297" i="10"/>
  <c r="G297" i="10"/>
  <c r="F297" i="10"/>
  <c r="E297" i="10"/>
  <c r="D297" i="10"/>
  <c r="C297" i="10"/>
  <c r="R296" i="10"/>
  <c r="Q296" i="10"/>
  <c r="P296" i="10"/>
  <c r="O296" i="10"/>
  <c r="N296" i="10"/>
  <c r="M296" i="10"/>
  <c r="L296" i="10"/>
  <c r="K296" i="10"/>
  <c r="J296" i="10"/>
  <c r="I296" i="10"/>
  <c r="H296" i="10"/>
  <c r="G296" i="10"/>
  <c r="F296" i="10"/>
  <c r="E296" i="10"/>
  <c r="D296" i="10"/>
  <c r="C296" i="10"/>
  <c r="R295" i="10"/>
  <c r="Q295" i="10"/>
  <c r="P295" i="10"/>
  <c r="O295" i="10"/>
  <c r="N295" i="10"/>
  <c r="M295" i="10"/>
  <c r="L295" i="10"/>
  <c r="K295" i="10"/>
  <c r="J295" i="10"/>
  <c r="I295" i="10"/>
  <c r="H295" i="10"/>
  <c r="G295" i="10"/>
  <c r="F295" i="10"/>
  <c r="E295" i="10"/>
  <c r="D295" i="10"/>
  <c r="C295" i="10"/>
  <c r="R294" i="10"/>
  <c r="Q294" i="10"/>
  <c r="P294" i="10"/>
  <c r="O294" i="10"/>
  <c r="N294" i="10"/>
  <c r="M294" i="10"/>
  <c r="L294" i="10"/>
  <c r="K294" i="10"/>
  <c r="J294" i="10"/>
  <c r="I294" i="10"/>
  <c r="H294" i="10"/>
  <c r="G294" i="10"/>
  <c r="F294" i="10"/>
  <c r="E294" i="10"/>
  <c r="D294" i="10"/>
  <c r="C294" i="10"/>
  <c r="R293" i="10"/>
  <c r="Q293" i="10"/>
  <c r="P293" i="10"/>
  <c r="O293" i="10"/>
  <c r="N293" i="10"/>
  <c r="M293" i="10"/>
  <c r="L293" i="10"/>
  <c r="K293" i="10"/>
  <c r="J293" i="10"/>
  <c r="I293" i="10"/>
  <c r="H293" i="10"/>
  <c r="G293" i="10"/>
  <c r="F293" i="10"/>
  <c r="E293" i="10"/>
  <c r="D293" i="10"/>
  <c r="C293" i="10"/>
  <c r="R292" i="10"/>
  <c r="Q292" i="10"/>
  <c r="P292" i="10"/>
  <c r="O292" i="10"/>
  <c r="N292" i="10"/>
  <c r="M292" i="10"/>
  <c r="L292" i="10"/>
  <c r="K292" i="10"/>
  <c r="J292" i="10"/>
  <c r="I292" i="10"/>
  <c r="H292" i="10"/>
  <c r="G292" i="10"/>
  <c r="F292" i="10"/>
  <c r="E292" i="10"/>
  <c r="D292" i="10"/>
  <c r="C292" i="10"/>
  <c r="R291" i="10"/>
  <c r="Q291" i="10"/>
  <c r="P291" i="10"/>
  <c r="O291" i="10"/>
  <c r="N291" i="10"/>
  <c r="M291" i="10"/>
  <c r="L291" i="10"/>
  <c r="K291" i="10"/>
  <c r="J291" i="10"/>
  <c r="I291" i="10"/>
  <c r="H291" i="10"/>
  <c r="G291" i="10"/>
  <c r="F291" i="10"/>
  <c r="E291" i="10"/>
  <c r="D291" i="10"/>
  <c r="C291" i="10"/>
  <c r="R290" i="10"/>
  <c r="Q290" i="10"/>
  <c r="P290" i="10"/>
  <c r="O290" i="10"/>
  <c r="N290" i="10"/>
  <c r="M290" i="10"/>
  <c r="L290" i="10"/>
  <c r="K290" i="10"/>
  <c r="J290" i="10"/>
  <c r="I290" i="10"/>
  <c r="H290" i="10"/>
  <c r="G290" i="10"/>
  <c r="F290" i="10"/>
  <c r="E290" i="10"/>
  <c r="D290" i="10"/>
  <c r="C290" i="10"/>
  <c r="R289" i="10"/>
  <c r="Q289" i="10"/>
  <c r="P289" i="10"/>
  <c r="O289" i="10"/>
  <c r="N289" i="10"/>
  <c r="M289" i="10"/>
  <c r="L289" i="10"/>
  <c r="K289" i="10"/>
  <c r="J289" i="10"/>
  <c r="I289" i="10"/>
  <c r="H289" i="10"/>
  <c r="G289" i="10"/>
  <c r="F289" i="10"/>
  <c r="E289" i="10"/>
  <c r="D289" i="10"/>
  <c r="C289" i="10"/>
  <c r="R288" i="10"/>
  <c r="Q288" i="10"/>
  <c r="P288" i="10"/>
  <c r="O288" i="10"/>
  <c r="N288" i="10"/>
  <c r="M288" i="10"/>
  <c r="L288" i="10"/>
  <c r="K288" i="10"/>
  <c r="J288" i="10"/>
  <c r="I288" i="10"/>
  <c r="H288" i="10"/>
  <c r="G288" i="10"/>
  <c r="F288" i="10"/>
  <c r="E288" i="10"/>
  <c r="D288" i="10"/>
  <c r="C288" i="10"/>
  <c r="R287" i="10"/>
  <c r="Q287" i="10"/>
  <c r="P287" i="10"/>
  <c r="O287" i="10"/>
  <c r="N287" i="10"/>
  <c r="M287" i="10"/>
  <c r="L287" i="10"/>
  <c r="K287" i="10"/>
  <c r="J287" i="10"/>
  <c r="I287" i="10"/>
  <c r="H287" i="10"/>
  <c r="G287" i="10"/>
  <c r="F287" i="10"/>
  <c r="E287" i="10"/>
  <c r="D287" i="10"/>
  <c r="C287" i="10"/>
  <c r="R286" i="10"/>
  <c r="Q286" i="10"/>
  <c r="P286" i="10"/>
  <c r="O286" i="10"/>
  <c r="N286" i="10"/>
  <c r="M286" i="10"/>
  <c r="L286" i="10"/>
  <c r="K286" i="10"/>
  <c r="J286" i="10"/>
  <c r="I286" i="10"/>
  <c r="H286" i="10"/>
  <c r="G286" i="10"/>
  <c r="F286" i="10"/>
  <c r="E286" i="10"/>
  <c r="D286" i="10"/>
  <c r="C286" i="10"/>
  <c r="R285" i="10"/>
  <c r="Q285" i="10"/>
  <c r="P285" i="10"/>
  <c r="O285" i="10"/>
  <c r="N285" i="10"/>
  <c r="M285" i="10"/>
  <c r="L285" i="10"/>
  <c r="K285" i="10"/>
  <c r="J285" i="10"/>
  <c r="I285" i="10"/>
  <c r="H285" i="10"/>
  <c r="G285" i="10"/>
  <c r="F285" i="10"/>
  <c r="E285" i="10"/>
  <c r="D285" i="10"/>
  <c r="C285" i="10"/>
  <c r="R284" i="10"/>
  <c r="Q284" i="10"/>
  <c r="P284" i="10"/>
  <c r="O284" i="10"/>
  <c r="N284" i="10"/>
  <c r="M284" i="10"/>
  <c r="L284" i="10"/>
  <c r="K284" i="10"/>
  <c r="J284" i="10"/>
  <c r="I284" i="10"/>
  <c r="H284" i="10"/>
  <c r="G284" i="10"/>
  <c r="F284" i="10"/>
  <c r="E284" i="10"/>
  <c r="D284" i="10"/>
  <c r="C284" i="10"/>
  <c r="R283" i="10"/>
  <c r="Q283" i="10"/>
  <c r="P283" i="10"/>
  <c r="O283" i="10"/>
  <c r="N283" i="10"/>
  <c r="M283" i="10"/>
  <c r="L283" i="10"/>
  <c r="K283" i="10"/>
  <c r="J283" i="10"/>
  <c r="I283" i="10"/>
  <c r="H283" i="10"/>
  <c r="G283" i="10"/>
  <c r="F283" i="10"/>
  <c r="E283" i="10"/>
  <c r="D283" i="10"/>
  <c r="C283" i="10"/>
  <c r="R282" i="10"/>
  <c r="Q282" i="10"/>
  <c r="P282" i="10"/>
  <c r="O282" i="10"/>
  <c r="N282" i="10"/>
  <c r="M282" i="10"/>
  <c r="L282" i="10"/>
  <c r="K282" i="10"/>
  <c r="J282" i="10"/>
  <c r="I282" i="10"/>
  <c r="H282" i="10"/>
  <c r="G282" i="10"/>
  <c r="F282" i="10"/>
  <c r="E282" i="10"/>
  <c r="D282" i="10"/>
  <c r="C282" i="10"/>
  <c r="R281" i="10"/>
  <c r="Q281" i="10"/>
  <c r="P281" i="10"/>
  <c r="O281" i="10"/>
  <c r="N281" i="10"/>
  <c r="M281" i="10"/>
  <c r="L281" i="10"/>
  <c r="K281" i="10"/>
  <c r="J281" i="10"/>
  <c r="I281" i="10"/>
  <c r="H281" i="10"/>
  <c r="G281" i="10"/>
  <c r="F281" i="10"/>
  <c r="E281" i="10"/>
  <c r="D281" i="10"/>
  <c r="C281" i="10"/>
  <c r="R280" i="10"/>
  <c r="Q280" i="10"/>
  <c r="P280" i="10"/>
  <c r="O280" i="10"/>
  <c r="N280" i="10"/>
  <c r="M280" i="10"/>
  <c r="L280" i="10"/>
  <c r="K280" i="10"/>
  <c r="J280" i="10"/>
  <c r="I280" i="10"/>
  <c r="H280" i="10"/>
  <c r="G280" i="10"/>
  <c r="F280" i="10"/>
  <c r="E280" i="10"/>
  <c r="D280" i="10"/>
  <c r="C280" i="10"/>
  <c r="R279" i="10"/>
  <c r="Q279" i="10"/>
  <c r="P279" i="10"/>
  <c r="O279" i="10"/>
  <c r="N279" i="10"/>
  <c r="M279" i="10"/>
  <c r="L279" i="10"/>
  <c r="K279" i="10"/>
  <c r="J279" i="10"/>
  <c r="I279" i="10"/>
  <c r="H279" i="10"/>
  <c r="G279" i="10"/>
  <c r="F279" i="10"/>
  <c r="E279" i="10"/>
  <c r="D279" i="10"/>
  <c r="C279" i="10"/>
  <c r="R278" i="10"/>
  <c r="Q278" i="10"/>
  <c r="P278" i="10"/>
  <c r="O278" i="10"/>
  <c r="N278" i="10"/>
  <c r="M278" i="10"/>
  <c r="L278" i="10"/>
  <c r="K278" i="10"/>
  <c r="J278" i="10"/>
  <c r="I278" i="10"/>
  <c r="H278" i="10"/>
  <c r="G278" i="10"/>
  <c r="F278" i="10"/>
  <c r="E278" i="10"/>
  <c r="D278" i="10"/>
  <c r="C278" i="10"/>
  <c r="R277" i="10"/>
  <c r="Q277" i="10"/>
  <c r="P277" i="10"/>
  <c r="O277" i="10"/>
  <c r="N277" i="10"/>
  <c r="M277" i="10"/>
  <c r="L277" i="10"/>
  <c r="K277" i="10"/>
  <c r="J277" i="10"/>
  <c r="I277" i="10"/>
  <c r="H277" i="10"/>
  <c r="G277" i="10"/>
  <c r="F277" i="10"/>
  <c r="E277" i="10"/>
  <c r="D277" i="10"/>
  <c r="C277" i="10"/>
  <c r="R276" i="10"/>
  <c r="Q276" i="10"/>
  <c r="P276" i="10"/>
  <c r="O276" i="10"/>
  <c r="N276" i="10"/>
  <c r="M276" i="10"/>
  <c r="L276" i="10"/>
  <c r="K276" i="10"/>
  <c r="J276" i="10"/>
  <c r="I276" i="10"/>
  <c r="H276" i="10"/>
  <c r="G276" i="10"/>
  <c r="F276" i="10"/>
  <c r="E276" i="10"/>
  <c r="D276" i="10"/>
  <c r="C276" i="10"/>
  <c r="R275" i="10"/>
  <c r="Q275" i="10"/>
  <c r="P275" i="10"/>
  <c r="O275" i="10"/>
  <c r="N275" i="10"/>
  <c r="M275" i="10"/>
  <c r="L275" i="10"/>
  <c r="K275" i="10"/>
  <c r="J275" i="10"/>
  <c r="I275" i="10"/>
  <c r="H275" i="10"/>
  <c r="G275" i="10"/>
  <c r="F275" i="10"/>
  <c r="E275" i="10"/>
  <c r="D275" i="10"/>
  <c r="C275" i="10"/>
  <c r="R274" i="10"/>
  <c r="Q274" i="10"/>
  <c r="P274" i="10"/>
  <c r="O274" i="10"/>
  <c r="N274" i="10"/>
  <c r="M274" i="10"/>
  <c r="L274" i="10"/>
  <c r="K274" i="10"/>
  <c r="J274" i="10"/>
  <c r="I274" i="10"/>
  <c r="H274" i="10"/>
  <c r="G274" i="10"/>
  <c r="F274" i="10"/>
  <c r="E274" i="10"/>
  <c r="D274" i="10"/>
  <c r="C274" i="10"/>
  <c r="R273" i="10"/>
  <c r="Q273" i="10"/>
  <c r="P273" i="10"/>
  <c r="O273" i="10"/>
  <c r="N273" i="10"/>
  <c r="M273" i="10"/>
  <c r="L273" i="10"/>
  <c r="K273" i="10"/>
  <c r="J273" i="10"/>
  <c r="I273" i="10"/>
  <c r="H273" i="10"/>
  <c r="G273" i="10"/>
  <c r="F273" i="10"/>
  <c r="E273" i="10"/>
  <c r="D273" i="10"/>
  <c r="C273" i="10"/>
  <c r="R272" i="10"/>
  <c r="Q272" i="10"/>
  <c r="P272" i="10"/>
  <c r="O272" i="10"/>
  <c r="N272" i="10"/>
  <c r="M272" i="10"/>
  <c r="L272" i="10"/>
  <c r="K272" i="10"/>
  <c r="J272" i="10"/>
  <c r="I272" i="10"/>
  <c r="H272" i="10"/>
  <c r="G272" i="10"/>
  <c r="F272" i="10"/>
  <c r="E272" i="10"/>
  <c r="D272" i="10"/>
  <c r="C272" i="10"/>
  <c r="R271" i="10"/>
  <c r="Q271" i="10"/>
  <c r="P271" i="10"/>
  <c r="O271" i="10"/>
  <c r="N271" i="10"/>
  <c r="M271" i="10"/>
  <c r="L271" i="10"/>
  <c r="K271" i="10"/>
  <c r="J271" i="10"/>
  <c r="I271" i="10"/>
  <c r="H271" i="10"/>
  <c r="G271" i="10"/>
  <c r="F271" i="10"/>
  <c r="E271" i="10"/>
  <c r="D271" i="10"/>
  <c r="C271" i="10"/>
  <c r="R270" i="10"/>
  <c r="Q270" i="10"/>
  <c r="P270" i="10"/>
  <c r="O270" i="10"/>
  <c r="N270" i="10"/>
  <c r="M270" i="10"/>
  <c r="L270" i="10"/>
  <c r="K270" i="10"/>
  <c r="J270" i="10"/>
  <c r="I270" i="10"/>
  <c r="H270" i="10"/>
  <c r="G270" i="10"/>
  <c r="F270" i="10"/>
  <c r="E270" i="10"/>
  <c r="D270" i="10"/>
  <c r="C270" i="10"/>
  <c r="R269" i="10"/>
  <c r="Q269" i="10"/>
  <c r="P269" i="10"/>
  <c r="O269" i="10"/>
  <c r="N269" i="10"/>
  <c r="M269" i="10"/>
  <c r="L269" i="10"/>
  <c r="K269" i="10"/>
  <c r="J269" i="10"/>
  <c r="I269" i="10"/>
  <c r="H269" i="10"/>
  <c r="G269" i="10"/>
  <c r="F269" i="10"/>
  <c r="E269" i="10"/>
  <c r="D269" i="10"/>
  <c r="C269" i="10"/>
  <c r="R268" i="10"/>
  <c r="Q268" i="10"/>
  <c r="P268" i="10"/>
  <c r="O268" i="10"/>
  <c r="N268" i="10"/>
  <c r="M268" i="10"/>
  <c r="L268" i="10"/>
  <c r="K268" i="10"/>
  <c r="J268" i="10"/>
  <c r="I268" i="10"/>
  <c r="H268" i="10"/>
  <c r="G268" i="10"/>
  <c r="F268" i="10"/>
  <c r="E268" i="10"/>
  <c r="D268" i="10"/>
  <c r="C268" i="10"/>
  <c r="R267" i="10"/>
  <c r="Q267" i="10"/>
  <c r="P267" i="10"/>
  <c r="O267" i="10"/>
  <c r="N267" i="10"/>
  <c r="M267" i="10"/>
  <c r="L267" i="10"/>
  <c r="K267" i="10"/>
  <c r="J267" i="10"/>
  <c r="I267" i="10"/>
  <c r="H267" i="10"/>
  <c r="G267" i="10"/>
  <c r="F267" i="10"/>
  <c r="E267" i="10"/>
  <c r="D267" i="10"/>
  <c r="C267" i="10"/>
  <c r="R266" i="10"/>
  <c r="Q266" i="10"/>
  <c r="P266" i="10"/>
  <c r="O266" i="10"/>
  <c r="N266" i="10"/>
  <c r="M266" i="10"/>
  <c r="L266" i="10"/>
  <c r="K266" i="10"/>
  <c r="J266" i="10"/>
  <c r="I266" i="10"/>
  <c r="H266" i="10"/>
  <c r="G266" i="10"/>
  <c r="F266" i="10"/>
  <c r="E266" i="10"/>
  <c r="D266" i="10"/>
  <c r="C266" i="10"/>
  <c r="R265" i="10"/>
  <c r="Q265" i="10"/>
  <c r="P265" i="10"/>
  <c r="O265" i="10"/>
  <c r="N265" i="10"/>
  <c r="M265" i="10"/>
  <c r="L265" i="10"/>
  <c r="K265" i="10"/>
  <c r="J265" i="10"/>
  <c r="I265" i="10"/>
  <c r="H265" i="10"/>
  <c r="G265" i="10"/>
  <c r="F265" i="10"/>
  <c r="E265" i="10"/>
  <c r="D265" i="10"/>
  <c r="C265" i="10"/>
  <c r="R264" i="10"/>
  <c r="Q264" i="10"/>
  <c r="P264" i="10"/>
  <c r="O264" i="10"/>
  <c r="N264" i="10"/>
  <c r="M264" i="10"/>
  <c r="L264" i="10"/>
  <c r="K264" i="10"/>
  <c r="J264" i="10"/>
  <c r="I264" i="10"/>
  <c r="H264" i="10"/>
  <c r="G264" i="10"/>
  <c r="F264" i="10"/>
  <c r="E264" i="10"/>
  <c r="D264" i="10"/>
  <c r="C264" i="10"/>
  <c r="R263" i="10"/>
  <c r="Q263" i="10"/>
  <c r="P263" i="10"/>
  <c r="O263" i="10"/>
  <c r="N263" i="10"/>
  <c r="M263" i="10"/>
  <c r="L263" i="10"/>
  <c r="K263" i="10"/>
  <c r="J263" i="10"/>
  <c r="I263" i="10"/>
  <c r="H263" i="10"/>
  <c r="G263" i="10"/>
  <c r="F263" i="10"/>
  <c r="E263" i="10"/>
  <c r="D263" i="10"/>
  <c r="C263" i="10"/>
  <c r="R262" i="10"/>
  <c r="Q262" i="10"/>
  <c r="P262" i="10"/>
  <c r="O262" i="10"/>
  <c r="N262" i="10"/>
  <c r="M262" i="10"/>
  <c r="L262" i="10"/>
  <c r="K262" i="10"/>
  <c r="J262" i="10"/>
  <c r="I262" i="10"/>
  <c r="H262" i="10"/>
  <c r="G262" i="10"/>
  <c r="F262" i="10"/>
  <c r="E262" i="10"/>
  <c r="D262" i="10"/>
  <c r="C262" i="10"/>
  <c r="R261" i="10"/>
  <c r="Q261" i="10"/>
  <c r="P261" i="10"/>
  <c r="O261" i="10"/>
  <c r="N261" i="10"/>
  <c r="M261" i="10"/>
  <c r="L261" i="10"/>
  <c r="K261" i="10"/>
  <c r="J261" i="10"/>
  <c r="I261" i="10"/>
  <c r="H261" i="10"/>
  <c r="G261" i="10"/>
  <c r="F261" i="10"/>
  <c r="E261" i="10"/>
  <c r="D261" i="10"/>
  <c r="C261" i="10"/>
  <c r="R260" i="10"/>
  <c r="Q260" i="10"/>
  <c r="P260" i="10"/>
  <c r="O260" i="10"/>
  <c r="N260" i="10"/>
  <c r="M260" i="10"/>
  <c r="L260" i="10"/>
  <c r="K260" i="10"/>
  <c r="J260" i="10"/>
  <c r="I260" i="10"/>
  <c r="H260" i="10"/>
  <c r="G260" i="10"/>
  <c r="F260" i="10"/>
  <c r="E260" i="10"/>
  <c r="D260" i="10"/>
  <c r="C260" i="10"/>
  <c r="R259" i="10"/>
  <c r="Q259" i="10"/>
  <c r="P259" i="10"/>
  <c r="O259" i="10"/>
  <c r="N259" i="10"/>
  <c r="M259" i="10"/>
  <c r="L259" i="10"/>
  <c r="K259" i="10"/>
  <c r="J259" i="10"/>
  <c r="I259" i="10"/>
  <c r="H259" i="10"/>
  <c r="G259" i="10"/>
  <c r="F259" i="10"/>
  <c r="E259" i="10"/>
  <c r="D259" i="10"/>
  <c r="C259" i="10"/>
  <c r="R258" i="10"/>
  <c r="Q258" i="10"/>
  <c r="P258" i="10"/>
  <c r="O258" i="10"/>
  <c r="N258" i="10"/>
  <c r="M258" i="10"/>
  <c r="L258" i="10"/>
  <c r="K258" i="10"/>
  <c r="J258" i="10"/>
  <c r="I258" i="10"/>
  <c r="H258" i="10"/>
  <c r="G258" i="10"/>
  <c r="F258" i="10"/>
  <c r="E258" i="10"/>
  <c r="D258" i="10"/>
  <c r="C258" i="10"/>
  <c r="R257" i="10"/>
  <c r="Q257" i="10"/>
  <c r="P257" i="10"/>
  <c r="O257" i="10"/>
  <c r="N257" i="10"/>
  <c r="M257" i="10"/>
  <c r="L257" i="10"/>
  <c r="K257" i="10"/>
  <c r="J257" i="10"/>
  <c r="I257" i="10"/>
  <c r="H257" i="10"/>
  <c r="G257" i="10"/>
  <c r="F257" i="10"/>
  <c r="E257" i="10"/>
  <c r="D257" i="10"/>
  <c r="C257" i="10"/>
  <c r="R256" i="10"/>
  <c r="Q256" i="10"/>
  <c r="P256" i="10"/>
  <c r="O256" i="10"/>
  <c r="N256" i="10"/>
  <c r="M256" i="10"/>
  <c r="L256" i="10"/>
  <c r="K256" i="10"/>
  <c r="J256" i="10"/>
  <c r="I256" i="10"/>
  <c r="H256" i="10"/>
  <c r="G256" i="10"/>
  <c r="F256" i="10"/>
  <c r="E256" i="10"/>
  <c r="D256" i="10"/>
  <c r="C256" i="10"/>
  <c r="R255" i="10"/>
  <c r="Q255" i="10"/>
  <c r="P255" i="10"/>
  <c r="O255" i="10"/>
  <c r="N255" i="10"/>
  <c r="M255" i="10"/>
  <c r="L255" i="10"/>
  <c r="K255" i="10"/>
  <c r="J255" i="10"/>
  <c r="I255" i="10"/>
  <c r="H255" i="10"/>
  <c r="G255" i="10"/>
  <c r="F255" i="10"/>
  <c r="E255" i="10"/>
  <c r="D255" i="10"/>
  <c r="C255" i="10"/>
  <c r="R254" i="10"/>
  <c r="Q254" i="10"/>
  <c r="P254" i="10"/>
  <c r="O254" i="10"/>
  <c r="N254" i="10"/>
  <c r="M254" i="10"/>
  <c r="L254" i="10"/>
  <c r="K254" i="10"/>
  <c r="J254" i="10"/>
  <c r="I254" i="10"/>
  <c r="H254" i="10"/>
  <c r="G254" i="10"/>
  <c r="F254" i="10"/>
  <c r="E254" i="10"/>
  <c r="D254" i="10"/>
  <c r="C254" i="10"/>
  <c r="R253" i="10"/>
  <c r="Q253" i="10"/>
  <c r="P253" i="10"/>
  <c r="O253" i="10"/>
  <c r="N253" i="10"/>
  <c r="M253" i="10"/>
  <c r="L253" i="10"/>
  <c r="K253" i="10"/>
  <c r="J253" i="10"/>
  <c r="I253" i="10"/>
  <c r="H253" i="10"/>
  <c r="G253" i="10"/>
  <c r="F253" i="10"/>
  <c r="E253" i="10"/>
  <c r="D253" i="10"/>
  <c r="C253" i="10"/>
  <c r="R252" i="10"/>
  <c r="Q252" i="10"/>
  <c r="P252" i="10"/>
  <c r="O252" i="10"/>
  <c r="N252" i="10"/>
  <c r="M252" i="10"/>
  <c r="L252" i="10"/>
  <c r="K252" i="10"/>
  <c r="J252" i="10"/>
  <c r="I252" i="10"/>
  <c r="H252" i="10"/>
  <c r="G252" i="10"/>
  <c r="F252" i="10"/>
  <c r="E252" i="10"/>
  <c r="D252" i="10"/>
  <c r="C252" i="10"/>
  <c r="R251" i="10"/>
  <c r="Q251" i="10"/>
  <c r="P251" i="10"/>
  <c r="O251" i="10"/>
  <c r="N251" i="10"/>
  <c r="M251" i="10"/>
  <c r="L251" i="10"/>
  <c r="K251" i="10"/>
  <c r="J251" i="10"/>
  <c r="I251" i="10"/>
  <c r="H251" i="10"/>
  <c r="G251" i="10"/>
  <c r="F251" i="10"/>
  <c r="E251" i="10"/>
  <c r="D251" i="10"/>
  <c r="C251" i="10"/>
  <c r="R250" i="10"/>
  <c r="Q250" i="10"/>
  <c r="P250" i="10"/>
  <c r="O250" i="10"/>
  <c r="N250" i="10"/>
  <c r="M250" i="10"/>
  <c r="L250" i="10"/>
  <c r="K250" i="10"/>
  <c r="J250" i="10"/>
  <c r="I250" i="10"/>
  <c r="H250" i="10"/>
  <c r="G250" i="10"/>
  <c r="F250" i="10"/>
  <c r="E250" i="10"/>
  <c r="D250" i="10"/>
  <c r="C250" i="10"/>
  <c r="R249" i="10"/>
  <c r="Q249" i="10"/>
  <c r="P249" i="10"/>
  <c r="O249" i="10"/>
  <c r="N249" i="10"/>
  <c r="M249" i="10"/>
  <c r="L249" i="10"/>
  <c r="K249" i="10"/>
  <c r="J249" i="10"/>
  <c r="I249" i="10"/>
  <c r="H249" i="10"/>
  <c r="G249" i="10"/>
  <c r="F249" i="10"/>
  <c r="E249" i="10"/>
  <c r="D249" i="10"/>
  <c r="C249" i="10"/>
  <c r="R248" i="10"/>
  <c r="Q248" i="10"/>
  <c r="P248" i="10"/>
  <c r="O248" i="10"/>
  <c r="N248" i="10"/>
  <c r="M248" i="10"/>
  <c r="L248" i="10"/>
  <c r="K248" i="10"/>
  <c r="J248" i="10"/>
  <c r="I248" i="10"/>
  <c r="H248" i="10"/>
  <c r="G248" i="10"/>
  <c r="F248" i="10"/>
  <c r="E248" i="10"/>
  <c r="D248" i="10"/>
  <c r="C248" i="10"/>
  <c r="R247" i="10"/>
  <c r="Q247" i="10"/>
  <c r="P247" i="10"/>
  <c r="O247" i="10"/>
  <c r="N247" i="10"/>
  <c r="M247" i="10"/>
  <c r="L247" i="10"/>
  <c r="K247" i="10"/>
  <c r="J247" i="10"/>
  <c r="I247" i="10"/>
  <c r="H247" i="10"/>
  <c r="G247" i="10"/>
  <c r="F247" i="10"/>
  <c r="E247" i="10"/>
  <c r="D247" i="10"/>
  <c r="C247" i="10"/>
  <c r="R246" i="10"/>
  <c r="Q246" i="10"/>
  <c r="P246" i="10"/>
  <c r="O246" i="10"/>
  <c r="N246" i="10"/>
  <c r="M246" i="10"/>
  <c r="L246" i="10"/>
  <c r="K246" i="10"/>
  <c r="J246" i="10"/>
  <c r="I246" i="10"/>
  <c r="H246" i="10"/>
  <c r="G246" i="10"/>
  <c r="F246" i="10"/>
  <c r="E246" i="10"/>
  <c r="D246" i="10"/>
  <c r="C246" i="10"/>
  <c r="R245" i="10"/>
  <c r="Q245" i="10"/>
  <c r="P245" i="10"/>
  <c r="O245" i="10"/>
  <c r="N245" i="10"/>
  <c r="M245" i="10"/>
  <c r="L245" i="10"/>
  <c r="K245" i="10"/>
  <c r="J245" i="10"/>
  <c r="I245" i="10"/>
  <c r="H245" i="10"/>
  <c r="G245" i="10"/>
  <c r="F245" i="10"/>
  <c r="E245" i="10"/>
  <c r="D245" i="10"/>
  <c r="C245" i="10"/>
  <c r="R244" i="10"/>
  <c r="Q244" i="10"/>
  <c r="P244" i="10"/>
  <c r="O244" i="10"/>
  <c r="N244" i="10"/>
  <c r="M244" i="10"/>
  <c r="L244" i="10"/>
  <c r="K244" i="10"/>
  <c r="J244" i="10"/>
  <c r="I244" i="10"/>
  <c r="H244" i="10"/>
  <c r="G244" i="10"/>
  <c r="F244" i="10"/>
  <c r="E244" i="10"/>
  <c r="D244" i="10"/>
  <c r="C244" i="10"/>
  <c r="R243" i="10"/>
  <c r="Q243" i="10"/>
  <c r="P243" i="10"/>
  <c r="O243" i="10"/>
  <c r="N243" i="10"/>
  <c r="M243" i="10"/>
  <c r="L243" i="10"/>
  <c r="K243" i="10"/>
  <c r="J243" i="10"/>
  <c r="I243" i="10"/>
  <c r="H243" i="10"/>
  <c r="G243" i="10"/>
  <c r="F243" i="10"/>
  <c r="E243" i="10"/>
  <c r="D243" i="10"/>
  <c r="C243" i="10"/>
  <c r="R242" i="10"/>
  <c r="Q242" i="10"/>
  <c r="P242" i="10"/>
  <c r="O242" i="10"/>
  <c r="N242" i="10"/>
  <c r="M242" i="10"/>
  <c r="L242" i="10"/>
  <c r="K242" i="10"/>
  <c r="J242" i="10"/>
  <c r="I242" i="10"/>
  <c r="H242" i="10"/>
  <c r="G242" i="10"/>
  <c r="F242" i="10"/>
  <c r="E242" i="10"/>
  <c r="D242" i="10"/>
  <c r="C242" i="10"/>
  <c r="R241" i="10"/>
  <c r="Q241" i="10"/>
  <c r="P241" i="10"/>
  <c r="O241" i="10"/>
  <c r="N241" i="10"/>
  <c r="M241" i="10"/>
  <c r="L241" i="10"/>
  <c r="K241" i="10"/>
  <c r="J241" i="10"/>
  <c r="I241" i="10"/>
  <c r="H241" i="10"/>
  <c r="G241" i="10"/>
  <c r="F241" i="10"/>
  <c r="E241" i="10"/>
  <c r="D241" i="10"/>
  <c r="C241" i="10"/>
  <c r="R240" i="10"/>
  <c r="Q240" i="10"/>
  <c r="P240" i="10"/>
  <c r="O240" i="10"/>
  <c r="N240" i="10"/>
  <c r="M240" i="10"/>
  <c r="L240" i="10"/>
  <c r="K240" i="10"/>
  <c r="J240" i="10"/>
  <c r="I240" i="10"/>
  <c r="H240" i="10"/>
  <c r="G240" i="10"/>
  <c r="F240" i="10"/>
  <c r="E240" i="10"/>
  <c r="D240" i="10"/>
  <c r="C240" i="10"/>
  <c r="R239" i="10"/>
  <c r="Q239" i="10"/>
  <c r="P239" i="10"/>
  <c r="O239" i="10"/>
  <c r="N239" i="10"/>
  <c r="M239" i="10"/>
  <c r="L239" i="10"/>
  <c r="K239" i="10"/>
  <c r="J239" i="10"/>
  <c r="I239" i="10"/>
  <c r="H239" i="10"/>
  <c r="G239" i="10"/>
  <c r="F239" i="10"/>
  <c r="E239" i="10"/>
  <c r="D239" i="10"/>
  <c r="C239" i="10"/>
  <c r="R238" i="10"/>
  <c r="Q238" i="10"/>
  <c r="P238" i="10"/>
  <c r="O238" i="10"/>
  <c r="N238" i="10"/>
  <c r="M238" i="10"/>
  <c r="L238" i="10"/>
  <c r="K238" i="10"/>
  <c r="J238" i="10"/>
  <c r="I238" i="10"/>
  <c r="H238" i="10"/>
  <c r="G238" i="10"/>
  <c r="F238" i="10"/>
  <c r="E238" i="10"/>
  <c r="D238" i="10"/>
  <c r="C238" i="10"/>
  <c r="R237" i="10"/>
  <c r="Q237" i="10"/>
  <c r="P237" i="10"/>
  <c r="O237" i="10"/>
  <c r="N237" i="10"/>
  <c r="M237" i="10"/>
  <c r="L237" i="10"/>
  <c r="K237" i="10"/>
  <c r="J237" i="10"/>
  <c r="I237" i="10"/>
  <c r="H237" i="10"/>
  <c r="G237" i="10"/>
  <c r="F237" i="10"/>
  <c r="E237" i="10"/>
  <c r="D237" i="10"/>
  <c r="C237" i="10"/>
  <c r="R236" i="10"/>
  <c r="Q236" i="10"/>
  <c r="P236" i="10"/>
  <c r="O236" i="10"/>
  <c r="N236" i="10"/>
  <c r="M236" i="10"/>
  <c r="L236" i="10"/>
  <c r="K236" i="10"/>
  <c r="J236" i="10"/>
  <c r="I236" i="10"/>
  <c r="H236" i="10"/>
  <c r="G236" i="10"/>
  <c r="F236" i="10"/>
  <c r="E236" i="10"/>
  <c r="D236" i="10"/>
  <c r="C236" i="10"/>
  <c r="R235" i="10"/>
  <c r="Q235" i="10"/>
  <c r="P235" i="10"/>
  <c r="O235" i="10"/>
  <c r="N235" i="10"/>
  <c r="M235" i="10"/>
  <c r="L235" i="10"/>
  <c r="K235" i="10"/>
  <c r="J235" i="10"/>
  <c r="I235" i="10"/>
  <c r="H235" i="10"/>
  <c r="G235" i="10"/>
  <c r="F235" i="10"/>
  <c r="E235" i="10"/>
  <c r="D235" i="10"/>
  <c r="C235" i="10"/>
  <c r="R234" i="10"/>
  <c r="Q234" i="10"/>
  <c r="P234" i="10"/>
  <c r="O234" i="10"/>
  <c r="N234" i="10"/>
  <c r="M234" i="10"/>
  <c r="L234" i="10"/>
  <c r="K234" i="10"/>
  <c r="J234" i="10"/>
  <c r="I234" i="10"/>
  <c r="H234" i="10"/>
  <c r="G234" i="10"/>
  <c r="F234" i="10"/>
  <c r="E234" i="10"/>
  <c r="D234" i="10"/>
  <c r="C234" i="10"/>
  <c r="R233" i="10"/>
  <c r="Q233" i="10"/>
  <c r="P233" i="10"/>
  <c r="O233" i="10"/>
  <c r="N233" i="10"/>
  <c r="M233" i="10"/>
  <c r="L233" i="10"/>
  <c r="K233" i="10"/>
  <c r="J233" i="10"/>
  <c r="I233" i="10"/>
  <c r="H233" i="10"/>
  <c r="G233" i="10"/>
  <c r="F233" i="10"/>
  <c r="E233" i="10"/>
  <c r="D233" i="10"/>
  <c r="C233" i="10"/>
  <c r="R232" i="10"/>
  <c r="Q232" i="10"/>
  <c r="P232" i="10"/>
  <c r="O232" i="10"/>
  <c r="N232" i="10"/>
  <c r="M232" i="10"/>
  <c r="L232" i="10"/>
  <c r="K232" i="10"/>
  <c r="J232" i="10"/>
  <c r="I232" i="10"/>
  <c r="H232" i="10"/>
  <c r="G232" i="10"/>
  <c r="F232" i="10"/>
  <c r="E232" i="10"/>
  <c r="D232" i="10"/>
  <c r="C232" i="10"/>
  <c r="R231" i="10"/>
  <c r="Q231" i="10"/>
  <c r="P231" i="10"/>
  <c r="O231" i="10"/>
  <c r="N231" i="10"/>
  <c r="M231" i="10"/>
  <c r="L231" i="10"/>
  <c r="K231" i="10"/>
  <c r="J231" i="10"/>
  <c r="I231" i="10"/>
  <c r="H231" i="10"/>
  <c r="G231" i="10"/>
  <c r="F231" i="10"/>
  <c r="E231" i="10"/>
  <c r="D231" i="10"/>
  <c r="C231" i="10"/>
  <c r="R230" i="10"/>
  <c r="Q230" i="10"/>
  <c r="P230" i="10"/>
  <c r="O230" i="10"/>
  <c r="N230" i="10"/>
  <c r="M230" i="10"/>
  <c r="L230" i="10"/>
  <c r="K230" i="10"/>
  <c r="J230" i="10"/>
  <c r="I230" i="10"/>
  <c r="H230" i="10"/>
  <c r="G230" i="10"/>
  <c r="F230" i="10"/>
  <c r="E230" i="10"/>
  <c r="D230" i="10"/>
  <c r="C230" i="10"/>
  <c r="R229" i="10"/>
  <c r="Q229" i="10"/>
  <c r="P229" i="10"/>
  <c r="O229" i="10"/>
  <c r="N229" i="10"/>
  <c r="M229" i="10"/>
  <c r="L229" i="10"/>
  <c r="K229" i="10"/>
  <c r="J229" i="10"/>
  <c r="I229" i="10"/>
  <c r="H229" i="10"/>
  <c r="G229" i="10"/>
  <c r="F229" i="10"/>
  <c r="E229" i="10"/>
  <c r="D229" i="10"/>
  <c r="C229" i="10"/>
  <c r="R228" i="10"/>
  <c r="Q228" i="10"/>
  <c r="P228" i="10"/>
  <c r="O228" i="10"/>
  <c r="N228" i="10"/>
  <c r="M228" i="10"/>
  <c r="L228" i="10"/>
  <c r="K228" i="10"/>
  <c r="J228" i="10"/>
  <c r="I228" i="10"/>
  <c r="H228" i="10"/>
  <c r="G228" i="10"/>
  <c r="F228" i="10"/>
  <c r="E228" i="10"/>
  <c r="D228" i="10"/>
  <c r="C228" i="10"/>
  <c r="R227" i="10"/>
  <c r="Q227" i="10"/>
  <c r="P227" i="10"/>
  <c r="O227" i="10"/>
  <c r="N227" i="10"/>
  <c r="M227" i="10"/>
  <c r="L227" i="10"/>
  <c r="K227" i="10"/>
  <c r="J227" i="10"/>
  <c r="I227" i="10"/>
  <c r="H227" i="10"/>
  <c r="G227" i="10"/>
  <c r="F227" i="10"/>
  <c r="E227" i="10"/>
  <c r="D227" i="10"/>
  <c r="C227" i="10"/>
  <c r="R226" i="10"/>
  <c r="Q226" i="10"/>
  <c r="P226" i="10"/>
  <c r="O226" i="10"/>
  <c r="N226" i="10"/>
  <c r="M226" i="10"/>
  <c r="L226" i="10"/>
  <c r="K226" i="10"/>
  <c r="J226" i="10"/>
  <c r="I226" i="10"/>
  <c r="H226" i="10"/>
  <c r="G226" i="10"/>
  <c r="F226" i="10"/>
  <c r="E226" i="10"/>
  <c r="D226" i="10"/>
  <c r="C226" i="10"/>
  <c r="R225" i="10"/>
  <c r="Q225" i="10"/>
  <c r="P225" i="10"/>
  <c r="O225" i="10"/>
  <c r="N225" i="10"/>
  <c r="M225" i="10"/>
  <c r="L225" i="10"/>
  <c r="K225" i="10"/>
  <c r="J225" i="10"/>
  <c r="I225" i="10"/>
  <c r="H225" i="10"/>
  <c r="G225" i="10"/>
  <c r="F225" i="10"/>
  <c r="E225" i="10"/>
  <c r="D225" i="10"/>
  <c r="C225" i="10"/>
  <c r="R224" i="10"/>
  <c r="Q224" i="10"/>
  <c r="P224" i="10"/>
  <c r="O224" i="10"/>
  <c r="N224" i="10"/>
  <c r="M224" i="10"/>
  <c r="L224" i="10"/>
  <c r="K224" i="10"/>
  <c r="J224" i="10"/>
  <c r="I224" i="10"/>
  <c r="H224" i="10"/>
  <c r="G224" i="10"/>
  <c r="F224" i="10"/>
  <c r="E224" i="10"/>
  <c r="D224" i="10"/>
  <c r="C224" i="10"/>
  <c r="R223" i="10"/>
  <c r="Q223" i="10"/>
  <c r="P223" i="10"/>
  <c r="O223" i="10"/>
  <c r="N223" i="10"/>
  <c r="M223" i="10"/>
  <c r="L223" i="10"/>
  <c r="K223" i="10"/>
  <c r="J223" i="10"/>
  <c r="I223" i="10"/>
  <c r="H223" i="10"/>
  <c r="G223" i="10"/>
  <c r="F223" i="10"/>
  <c r="E223" i="10"/>
  <c r="D223" i="10"/>
  <c r="C223" i="10"/>
  <c r="R222" i="10"/>
  <c r="Q222" i="10"/>
  <c r="P222" i="10"/>
  <c r="O222" i="10"/>
  <c r="N222" i="10"/>
  <c r="M222" i="10"/>
  <c r="L222" i="10"/>
  <c r="K222" i="10"/>
  <c r="J222" i="10"/>
  <c r="I222" i="10"/>
  <c r="H222" i="10"/>
  <c r="G222" i="10"/>
  <c r="F222" i="10"/>
  <c r="E222" i="10"/>
  <c r="D222" i="10"/>
  <c r="C222" i="10"/>
  <c r="R221" i="10"/>
  <c r="Q221" i="10"/>
  <c r="P221" i="10"/>
  <c r="O221" i="10"/>
  <c r="N221" i="10"/>
  <c r="M221" i="10"/>
  <c r="L221" i="10"/>
  <c r="K221" i="10"/>
  <c r="J221" i="10"/>
  <c r="I221" i="10"/>
  <c r="H221" i="10"/>
  <c r="G221" i="10"/>
  <c r="F221" i="10"/>
  <c r="E221" i="10"/>
  <c r="D221" i="10"/>
  <c r="C221" i="10"/>
  <c r="R220" i="10"/>
  <c r="Q220" i="10"/>
  <c r="P220" i="10"/>
  <c r="O220" i="10"/>
  <c r="N220" i="10"/>
  <c r="M220" i="10"/>
  <c r="L220" i="10"/>
  <c r="K220" i="10"/>
  <c r="J220" i="10"/>
  <c r="I220" i="10"/>
  <c r="H220" i="10"/>
  <c r="G220" i="10"/>
  <c r="F220" i="10"/>
  <c r="E220" i="10"/>
  <c r="D220" i="10"/>
  <c r="C220" i="10"/>
  <c r="R219" i="10"/>
  <c r="Q219" i="10"/>
  <c r="P219" i="10"/>
  <c r="O219" i="10"/>
  <c r="N219" i="10"/>
  <c r="M219" i="10"/>
  <c r="L219" i="10"/>
  <c r="K219" i="10"/>
  <c r="J219" i="10"/>
  <c r="I219" i="10"/>
  <c r="H219" i="10"/>
  <c r="G219" i="10"/>
  <c r="F219" i="10"/>
  <c r="E219" i="10"/>
  <c r="D219" i="10"/>
  <c r="C219" i="10"/>
  <c r="R218" i="10"/>
  <c r="Q218" i="10"/>
  <c r="P218" i="10"/>
  <c r="O218" i="10"/>
  <c r="N218" i="10"/>
  <c r="M218" i="10"/>
  <c r="L218" i="10"/>
  <c r="K218" i="10"/>
  <c r="J218" i="10"/>
  <c r="I218" i="10"/>
  <c r="H218" i="10"/>
  <c r="G218" i="10"/>
  <c r="F218" i="10"/>
  <c r="E218" i="10"/>
  <c r="D218" i="10"/>
  <c r="C218" i="10"/>
  <c r="R217" i="10"/>
  <c r="Q217" i="10"/>
  <c r="P217" i="10"/>
  <c r="O217" i="10"/>
  <c r="N217" i="10"/>
  <c r="M217" i="10"/>
  <c r="L217" i="10"/>
  <c r="K217" i="10"/>
  <c r="J217" i="10"/>
  <c r="I217" i="10"/>
  <c r="H217" i="10"/>
  <c r="G217" i="10"/>
  <c r="F217" i="10"/>
  <c r="E217" i="10"/>
  <c r="D217" i="10"/>
  <c r="C217" i="10"/>
  <c r="R216" i="10"/>
  <c r="Q216" i="10"/>
  <c r="P216" i="10"/>
  <c r="O216" i="10"/>
  <c r="N216" i="10"/>
  <c r="M216" i="10"/>
  <c r="L216" i="10"/>
  <c r="K216" i="10"/>
  <c r="J216" i="10"/>
  <c r="I216" i="10"/>
  <c r="H216" i="10"/>
  <c r="G216" i="10"/>
  <c r="F216" i="10"/>
  <c r="E216" i="10"/>
  <c r="D216" i="10"/>
  <c r="C216" i="10"/>
  <c r="R215" i="10"/>
  <c r="Q215" i="10"/>
  <c r="P215" i="10"/>
  <c r="O215" i="10"/>
  <c r="N215" i="10"/>
  <c r="M215" i="10"/>
  <c r="L215" i="10"/>
  <c r="K215" i="10"/>
  <c r="J215" i="10"/>
  <c r="I215" i="10"/>
  <c r="H215" i="10"/>
  <c r="G215" i="10"/>
  <c r="F215" i="10"/>
  <c r="E215" i="10"/>
  <c r="D215" i="10"/>
  <c r="C215" i="10"/>
  <c r="R214" i="10"/>
  <c r="Q214" i="10"/>
  <c r="P214" i="10"/>
  <c r="O214" i="10"/>
  <c r="N214" i="10"/>
  <c r="M214" i="10"/>
  <c r="L214" i="10"/>
  <c r="K214" i="10"/>
  <c r="J214" i="10"/>
  <c r="I214" i="10"/>
  <c r="H214" i="10"/>
  <c r="G214" i="10"/>
  <c r="F214" i="10"/>
  <c r="E214" i="10"/>
  <c r="D214" i="10"/>
  <c r="C214" i="10"/>
  <c r="R213" i="10"/>
  <c r="Q213" i="10"/>
  <c r="P213" i="10"/>
  <c r="O213" i="10"/>
  <c r="N213" i="10"/>
  <c r="M213" i="10"/>
  <c r="L213" i="10"/>
  <c r="K213" i="10"/>
  <c r="J213" i="10"/>
  <c r="I213" i="10"/>
  <c r="H213" i="10"/>
  <c r="G213" i="10"/>
  <c r="F213" i="10"/>
  <c r="E213" i="10"/>
  <c r="D213" i="10"/>
  <c r="C213" i="10"/>
  <c r="R212" i="10"/>
  <c r="Q212" i="10"/>
  <c r="P212" i="10"/>
  <c r="O212" i="10"/>
  <c r="N212" i="10"/>
  <c r="M212" i="10"/>
  <c r="L212" i="10"/>
  <c r="K212" i="10"/>
  <c r="J212" i="10"/>
  <c r="I212" i="10"/>
  <c r="H212" i="10"/>
  <c r="G212" i="10"/>
  <c r="F212" i="10"/>
  <c r="E212" i="10"/>
  <c r="D212" i="10"/>
  <c r="C212" i="10"/>
  <c r="R211" i="10"/>
  <c r="Q211" i="10"/>
  <c r="P211" i="10"/>
  <c r="O211" i="10"/>
  <c r="N211" i="10"/>
  <c r="M211" i="10"/>
  <c r="L211" i="10"/>
  <c r="K211" i="10"/>
  <c r="J211" i="10"/>
  <c r="I211" i="10"/>
  <c r="H211" i="10"/>
  <c r="G211" i="10"/>
  <c r="F211" i="10"/>
  <c r="E211" i="10"/>
  <c r="D211" i="10"/>
  <c r="C211" i="10"/>
  <c r="R210" i="10"/>
  <c r="Q210" i="10"/>
  <c r="P210" i="10"/>
  <c r="O210" i="10"/>
  <c r="N210" i="10"/>
  <c r="M210" i="10"/>
  <c r="L210" i="10"/>
  <c r="K210" i="10"/>
  <c r="J210" i="10"/>
  <c r="I210" i="10"/>
  <c r="H210" i="10"/>
  <c r="G210" i="10"/>
  <c r="F210" i="10"/>
  <c r="E210" i="10"/>
  <c r="D210" i="10"/>
  <c r="C210" i="10"/>
  <c r="R209" i="10"/>
  <c r="Q209" i="10"/>
  <c r="P209" i="10"/>
  <c r="O209" i="10"/>
  <c r="N209" i="10"/>
  <c r="M209" i="10"/>
  <c r="L209" i="10"/>
  <c r="K209" i="10"/>
  <c r="J209" i="10"/>
  <c r="I209" i="10"/>
  <c r="H209" i="10"/>
  <c r="G209" i="10"/>
  <c r="F209" i="10"/>
  <c r="E209" i="10"/>
  <c r="D209" i="10"/>
  <c r="C209" i="10"/>
  <c r="R208" i="10"/>
  <c r="Q208" i="10"/>
  <c r="P208" i="10"/>
  <c r="O208" i="10"/>
  <c r="N208" i="10"/>
  <c r="M208" i="10"/>
  <c r="L208" i="10"/>
  <c r="K208" i="10"/>
  <c r="J208" i="10"/>
  <c r="I208" i="10"/>
  <c r="H208" i="10"/>
  <c r="G208" i="10"/>
  <c r="F208" i="10"/>
  <c r="E208" i="10"/>
  <c r="D208" i="10"/>
  <c r="C208" i="10"/>
  <c r="R207" i="10"/>
  <c r="Q207" i="10"/>
  <c r="P207" i="10"/>
  <c r="O207" i="10"/>
  <c r="N207" i="10"/>
  <c r="M207" i="10"/>
  <c r="L207" i="10"/>
  <c r="K207" i="10"/>
  <c r="J207" i="10"/>
  <c r="I207" i="10"/>
  <c r="H207" i="10"/>
  <c r="G207" i="10"/>
  <c r="F207" i="10"/>
  <c r="E207" i="10"/>
  <c r="D207" i="10"/>
  <c r="C207" i="10"/>
  <c r="R206" i="10"/>
  <c r="Q206" i="10"/>
  <c r="P206" i="10"/>
  <c r="O206" i="10"/>
  <c r="N206" i="10"/>
  <c r="M206" i="10"/>
  <c r="L206" i="10"/>
  <c r="K206" i="10"/>
  <c r="J206" i="10"/>
  <c r="I206" i="10"/>
  <c r="H206" i="10"/>
  <c r="G206" i="10"/>
  <c r="F206" i="10"/>
  <c r="E206" i="10"/>
  <c r="D206" i="10"/>
  <c r="C206" i="10"/>
  <c r="R205" i="10"/>
  <c r="Q205" i="10"/>
  <c r="P205" i="10"/>
  <c r="O205" i="10"/>
  <c r="N205" i="10"/>
  <c r="M205" i="10"/>
  <c r="L205" i="10"/>
  <c r="K205" i="10"/>
  <c r="J205" i="10"/>
  <c r="I205" i="10"/>
  <c r="H205" i="10"/>
  <c r="G205" i="10"/>
  <c r="F205" i="10"/>
  <c r="E205" i="10"/>
  <c r="D205" i="10"/>
  <c r="C205" i="10"/>
  <c r="R204" i="10"/>
  <c r="Q204" i="10"/>
  <c r="P204" i="10"/>
  <c r="O204" i="10"/>
  <c r="N204" i="10"/>
  <c r="M204" i="10"/>
  <c r="L204" i="10"/>
  <c r="K204" i="10"/>
  <c r="J204" i="10"/>
  <c r="I204" i="10"/>
  <c r="H204" i="10"/>
  <c r="G204" i="10"/>
  <c r="F204" i="10"/>
  <c r="E204" i="10"/>
  <c r="D204" i="10"/>
  <c r="C204" i="10"/>
  <c r="R203" i="10"/>
  <c r="Q203" i="10"/>
  <c r="P203" i="10"/>
  <c r="O203" i="10"/>
  <c r="N203" i="10"/>
  <c r="M203" i="10"/>
  <c r="L203" i="10"/>
  <c r="K203" i="10"/>
  <c r="J203" i="10"/>
  <c r="I203" i="10"/>
  <c r="H203" i="10"/>
  <c r="G203" i="10"/>
  <c r="F203" i="10"/>
  <c r="E203" i="10"/>
  <c r="D203" i="10"/>
  <c r="C203" i="10"/>
  <c r="R202" i="10"/>
  <c r="Q202" i="10"/>
  <c r="P202" i="10"/>
  <c r="O202" i="10"/>
  <c r="N202" i="10"/>
  <c r="M202" i="10"/>
  <c r="L202" i="10"/>
  <c r="K202" i="10"/>
  <c r="J202" i="10"/>
  <c r="I202" i="10"/>
  <c r="H202" i="10"/>
  <c r="G202" i="10"/>
  <c r="F202" i="10"/>
  <c r="E202" i="10"/>
  <c r="D202" i="10"/>
  <c r="C202" i="10"/>
  <c r="R201" i="10"/>
  <c r="Q201" i="10"/>
  <c r="P201" i="10"/>
  <c r="O201" i="10"/>
  <c r="N201" i="10"/>
  <c r="M201" i="10"/>
  <c r="L201" i="10"/>
  <c r="K201" i="10"/>
  <c r="J201" i="10"/>
  <c r="I201" i="10"/>
  <c r="H201" i="10"/>
  <c r="G201" i="10"/>
  <c r="F201" i="10"/>
  <c r="E201" i="10"/>
  <c r="D201" i="10"/>
  <c r="C201" i="10"/>
  <c r="R200" i="10"/>
  <c r="Q200" i="10"/>
  <c r="P200" i="10"/>
  <c r="O200" i="10"/>
  <c r="N200" i="10"/>
  <c r="M200" i="10"/>
  <c r="L200" i="10"/>
  <c r="K200" i="10"/>
  <c r="J200" i="10"/>
  <c r="I200" i="10"/>
  <c r="H200" i="10"/>
  <c r="G200" i="10"/>
  <c r="F200" i="10"/>
  <c r="E200" i="10"/>
  <c r="D200" i="10"/>
  <c r="C200" i="10"/>
  <c r="R199" i="10"/>
  <c r="Q199" i="10"/>
  <c r="P199" i="10"/>
  <c r="O199" i="10"/>
  <c r="N199" i="10"/>
  <c r="M199" i="10"/>
  <c r="L199" i="10"/>
  <c r="K199" i="10"/>
  <c r="J199" i="10"/>
  <c r="I199" i="10"/>
  <c r="H199" i="10"/>
  <c r="G199" i="10"/>
  <c r="F199" i="10"/>
  <c r="E199" i="10"/>
  <c r="D199" i="10"/>
  <c r="C199" i="10"/>
  <c r="R198" i="10"/>
  <c r="Q198" i="10"/>
  <c r="P198" i="10"/>
  <c r="O198" i="10"/>
  <c r="N198" i="10"/>
  <c r="M198" i="10"/>
  <c r="L198" i="10"/>
  <c r="K198" i="10"/>
  <c r="J198" i="10"/>
  <c r="I198" i="10"/>
  <c r="H198" i="10"/>
  <c r="G198" i="10"/>
  <c r="F198" i="10"/>
  <c r="E198" i="10"/>
  <c r="D198" i="10"/>
  <c r="C198" i="10"/>
  <c r="R197" i="10"/>
  <c r="Q197" i="10"/>
  <c r="P197" i="10"/>
  <c r="O197" i="10"/>
  <c r="N197" i="10"/>
  <c r="M197" i="10"/>
  <c r="L197" i="10"/>
  <c r="K197" i="10"/>
  <c r="J197" i="10"/>
  <c r="I197" i="10"/>
  <c r="H197" i="10"/>
  <c r="G197" i="10"/>
  <c r="F197" i="10"/>
  <c r="E197" i="10"/>
  <c r="D197" i="10"/>
  <c r="C197" i="10"/>
  <c r="R196" i="10"/>
  <c r="Q196" i="10"/>
  <c r="P196" i="10"/>
  <c r="O196" i="10"/>
  <c r="N196" i="10"/>
  <c r="M196" i="10"/>
  <c r="L196" i="10"/>
  <c r="K196" i="10"/>
  <c r="J196" i="10"/>
  <c r="I196" i="10"/>
  <c r="H196" i="10"/>
  <c r="G196" i="10"/>
  <c r="F196" i="10"/>
  <c r="E196" i="10"/>
  <c r="D196" i="10"/>
  <c r="C196" i="10"/>
  <c r="R195" i="10"/>
  <c r="Q195" i="10"/>
  <c r="P195" i="10"/>
  <c r="O195" i="10"/>
  <c r="N195" i="10"/>
  <c r="M195" i="10"/>
  <c r="L195" i="10"/>
  <c r="K195" i="10"/>
  <c r="J195" i="10"/>
  <c r="I195" i="10"/>
  <c r="H195" i="10"/>
  <c r="G195" i="10"/>
  <c r="F195" i="10"/>
  <c r="E195" i="10"/>
  <c r="D195" i="10"/>
  <c r="C195" i="10"/>
  <c r="R194" i="10"/>
  <c r="Q194" i="10"/>
  <c r="P194" i="10"/>
  <c r="O194" i="10"/>
  <c r="N194" i="10"/>
  <c r="M194" i="10"/>
  <c r="L194" i="10"/>
  <c r="K194" i="10"/>
  <c r="J194" i="10"/>
  <c r="I194" i="10"/>
  <c r="H194" i="10"/>
  <c r="G194" i="10"/>
  <c r="F194" i="10"/>
  <c r="E194" i="10"/>
  <c r="D194" i="10"/>
  <c r="C194" i="10"/>
  <c r="R193" i="10"/>
  <c r="Q193" i="10"/>
  <c r="P193" i="10"/>
  <c r="O193" i="10"/>
  <c r="N193" i="10"/>
  <c r="M193" i="10"/>
  <c r="L193" i="10"/>
  <c r="K193" i="10"/>
  <c r="J193" i="10"/>
  <c r="I193" i="10"/>
  <c r="H193" i="10"/>
  <c r="G193" i="10"/>
  <c r="F193" i="10"/>
  <c r="E193" i="10"/>
  <c r="D193" i="10"/>
  <c r="C193" i="10"/>
  <c r="R192" i="10"/>
  <c r="Q192" i="10"/>
  <c r="P192" i="10"/>
  <c r="O192" i="10"/>
  <c r="N192" i="10"/>
  <c r="M192" i="10"/>
  <c r="L192" i="10"/>
  <c r="K192" i="10"/>
  <c r="J192" i="10"/>
  <c r="I192" i="10"/>
  <c r="H192" i="10"/>
  <c r="G192" i="10"/>
  <c r="F192" i="10"/>
  <c r="E192" i="10"/>
  <c r="D192" i="10"/>
  <c r="C192" i="10"/>
  <c r="R191" i="10"/>
  <c r="Q191" i="10"/>
  <c r="P191" i="10"/>
  <c r="O191" i="10"/>
  <c r="N191" i="10"/>
  <c r="M191" i="10"/>
  <c r="L191" i="10"/>
  <c r="K191" i="10"/>
  <c r="J191" i="10"/>
  <c r="I191" i="10"/>
  <c r="H191" i="10"/>
  <c r="G191" i="10"/>
  <c r="F191" i="10"/>
  <c r="E191" i="10"/>
  <c r="D191" i="10"/>
  <c r="C191" i="10"/>
  <c r="R190" i="10"/>
  <c r="Q190" i="10"/>
  <c r="P190" i="10"/>
  <c r="O190" i="10"/>
  <c r="N190" i="10"/>
  <c r="M190" i="10"/>
  <c r="L190" i="10"/>
  <c r="K190" i="10"/>
  <c r="J190" i="10"/>
  <c r="I190" i="10"/>
  <c r="H190" i="10"/>
  <c r="G190" i="10"/>
  <c r="F190" i="10"/>
  <c r="E190" i="10"/>
  <c r="D190" i="10"/>
  <c r="C190" i="10"/>
  <c r="R189" i="10"/>
  <c r="Q189" i="10"/>
  <c r="P189" i="10"/>
  <c r="O189" i="10"/>
  <c r="N189" i="10"/>
  <c r="M189" i="10"/>
  <c r="L189" i="10"/>
  <c r="K189" i="10"/>
  <c r="J189" i="10"/>
  <c r="I189" i="10"/>
  <c r="H189" i="10"/>
  <c r="G189" i="10"/>
  <c r="F189" i="10"/>
  <c r="E189" i="10"/>
  <c r="D189" i="10"/>
  <c r="C189" i="10"/>
  <c r="R188" i="10"/>
  <c r="Q188" i="10"/>
  <c r="P188" i="10"/>
  <c r="O188" i="10"/>
  <c r="N188" i="10"/>
  <c r="M188" i="10"/>
  <c r="L188" i="10"/>
  <c r="K188" i="10"/>
  <c r="J188" i="10"/>
  <c r="I188" i="10"/>
  <c r="H188" i="10"/>
  <c r="G188" i="10"/>
  <c r="F188" i="10"/>
  <c r="E188" i="10"/>
  <c r="D188" i="10"/>
  <c r="C188" i="10"/>
  <c r="R187" i="10"/>
  <c r="Q187" i="10"/>
  <c r="P187" i="10"/>
  <c r="O187" i="10"/>
  <c r="N187" i="10"/>
  <c r="M187" i="10"/>
  <c r="L187" i="10"/>
  <c r="K187" i="10"/>
  <c r="J187" i="10"/>
  <c r="I187" i="10"/>
  <c r="H187" i="10"/>
  <c r="G187" i="10"/>
  <c r="F187" i="10"/>
  <c r="E187" i="10"/>
  <c r="D187" i="10"/>
  <c r="C187" i="10"/>
  <c r="R186" i="10"/>
  <c r="Q186" i="10"/>
  <c r="P186" i="10"/>
  <c r="O186" i="10"/>
  <c r="N186" i="10"/>
  <c r="M186" i="10"/>
  <c r="L186" i="10"/>
  <c r="K186" i="10"/>
  <c r="J186" i="10"/>
  <c r="I186" i="10"/>
  <c r="H186" i="10"/>
  <c r="G186" i="10"/>
  <c r="F186" i="10"/>
  <c r="E186" i="10"/>
  <c r="D186" i="10"/>
  <c r="C186" i="10"/>
  <c r="R185" i="10"/>
  <c r="Q185" i="10"/>
  <c r="P185" i="10"/>
  <c r="O185" i="10"/>
  <c r="N185" i="10"/>
  <c r="M185" i="10"/>
  <c r="L185" i="10"/>
  <c r="K185" i="10"/>
  <c r="J185" i="10"/>
  <c r="I185" i="10"/>
  <c r="H185" i="10"/>
  <c r="G185" i="10"/>
  <c r="F185" i="10"/>
  <c r="E185" i="10"/>
  <c r="D185" i="10"/>
  <c r="C185" i="10"/>
  <c r="R184" i="10"/>
  <c r="Q184" i="10"/>
  <c r="P184" i="10"/>
  <c r="O184" i="10"/>
  <c r="N184" i="10"/>
  <c r="M184" i="10"/>
  <c r="L184" i="10"/>
  <c r="K184" i="10"/>
  <c r="J184" i="10"/>
  <c r="I184" i="10"/>
  <c r="H184" i="10"/>
  <c r="G184" i="10"/>
  <c r="F184" i="10"/>
  <c r="E184" i="10"/>
  <c r="D184" i="10"/>
  <c r="C184" i="10"/>
  <c r="R183" i="10"/>
  <c r="Q183" i="10"/>
  <c r="P183" i="10"/>
  <c r="O183" i="10"/>
  <c r="N183" i="10"/>
  <c r="M183" i="10"/>
  <c r="L183" i="10"/>
  <c r="K183" i="10"/>
  <c r="J183" i="10"/>
  <c r="I183" i="10"/>
  <c r="H183" i="10"/>
  <c r="G183" i="10"/>
  <c r="F183" i="10"/>
  <c r="E183" i="10"/>
  <c r="D183" i="10"/>
  <c r="C183" i="10"/>
  <c r="R182" i="10"/>
  <c r="Q182" i="10"/>
  <c r="P182" i="10"/>
  <c r="O182" i="10"/>
  <c r="N182" i="10"/>
  <c r="M182" i="10"/>
  <c r="L182" i="10"/>
  <c r="K182" i="10"/>
  <c r="J182" i="10"/>
  <c r="I182" i="10"/>
  <c r="H182" i="10"/>
  <c r="G182" i="10"/>
  <c r="F182" i="10"/>
  <c r="E182" i="10"/>
  <c r="D182" i="10"/>
  <c r="C182" i="10"/>
  <c r="R181" i="10"/>
  <c r="Q181" i="10"/>
  <c r="P181" i="10"/>
  <c r="O181" i="10"/>
  <c r="N181" i="10"/>
  <c r="M181" i="10"/>
  <c r="L181" i="10"/>
  <c r="K181" i="10"/>
  <c r="J181" i="10"/>
  <c r="I181" i="10"/>
  <c r="H181" i="10"/>
  <c r="G181" i="10"/>
  <c r="F181" i="10"/>
  <c r="E181" i="10"/>
  <c r="D181" i="10"/>
  <c r="C181" i="10"/>
  <c r="R180" i="10"/>
  <c r="Q180" i="10"/>
  <c r="P180" i="10"/>
  <c r="O180" i="10"/>
  <c r="N180" i="10"/>
  <c r="M180" i="10"/>
  <c r="L180" i="10"/>
  <c r="K180" i="10"/>
  <c r="J180" i="10"/>
  <c r="I180" i="10"/>
  <c r="H180" i="10"/>
  <c r="G180" i="10"/>
  <c r="F180" i="10"/>
  <c r="E180" i="10"/>
  <c r="D180" i="10"/>
  <c r="C180" i="10"/>
  <c r="R179" i="10"/>
  <c r="Q179" i="10"/>
  <c r="P179" i="10"/>
  <c r="O179" i="10"/>
  <c r="N179" i="10"/>
  <c r="M179" i="10"/>
  <c r="L179" i="10"/>
  <c r="K179" i="10"/>
  <c r="J179" i="10"/>
  <c r="I179" i="10"/>
  <c r="H179" i="10"/>
  <c r="G179" i="10"/>
  <c r="F179" i="10"/>
  <c r="E179" i="10"/>
  <c r="D179" i="10"/>
  <c r="C179" i="10"/>
  <c r="R178" i="10"/>
  <c r="Q178" i="10"/>
  <c r="P178" i="10"/>
  <c r="O178" i="10"/>
  <c r="N178" i="10"/>
  <c r="M178" i="10"/>
  <c r="L178" i="10"/>
  <c r="K178" i="10"/>
  <c r="J178" i="10"/>
  <c r="I178" i="10"/>
  <c r="H178" i="10"/>
  <c r="G178" i="10"/>
  <c r="F178" i="10"/>
  <c r="E178" i="10"/>
  <c r="D178" i="10"/>
  <c r="C178" i="10"/>
  <c r="R177" i="10"/>
  <c r="Q177" i="10"/>
  <c r="P177" i="10"/>
  <c r="O177" i="10"/>
  <c r="N177" i="10"/>
  <c r="M177" i="10"/>
  <c r="L177" i="10"/>
  <c r="K177" i="10"/>
  <c r="J177" i="10"/>
  <c r="I177" i="10"/>
  <c r="H177" i="10"/>
  <c r="G177" i="10"/>
  <c r="F177" i="10"/>
  <c r="E177" i="10"/>
  <c r="D177" i="10"/>
  <c r="C177" i="10"/>
  <c r="R176" i="10"/>
  <c r="Q176" i="10"/>
  <c r="P176" i="10"/>
  <c r="O176" i="10"/>
  <c r="N176" i="10"/>
  <c r="M176" i="10"/>
  <c r="L176" i="10"/>
  <c r="K176" i="10"/>
  <c r="J176" i="10"/>
  <c r="I176" i="10"/>
  <c r="H176" i="10"/>
  <c r="G176" i="10"/>
  <c r="F176" i="10"/>
  <c r="E176" i="10"/>
  <c r="D176" i="10"/>
  <c r="C176" i="10"/>
  <c r="R175" i="10"/>
  <c r="Q175" i="10"/>
  <c r="P175" i="10"/>
  <c r="O175" i="10"/>
  <c r="N175" i="10"/>
  <c r="M175" i="10"/>
  <c r="L175" i="10"/>
  <c r="K175" i="10"/>
  <c r="J175" i="10"/>
  <c r="I175" i="10"/>
  <c r="H175" i="10"/>
  <c r="G175" i="10"/>
  <c r="F175" i="10"/>
  <c r="E175" i="10"/>
  <c r="D175" i="10"/>
  <c r="C175" i="10"/>
  <c r="R174" i="10"/>
  <c r="Q174" i="10"/>
  <c r="P174" i="10"/>
  <c r="O174" i="10"/>
  <c r="N174" i="10"/>
  <c r="M174" i="10"/>
  <c r="L174" i="10"/>
  <c r="K174" i="10"/>
  <c r="J174" i="10"/>
  <c r="I174" i="10"/>
  <c r="H174" i="10"/>
  <c r="G174" i="10"/>
  <c r="F174" i="10"/>
  <c r="E174" i="10"/>
  <c r="D174" i="10"/>
  <c r="C174" i="10"/>
  <c r="R173" i="10"/>
  <c r="Q173" i="10"/>
  <c r="P173" i="10"/>
  <c r="O173" i="10"/>
  <c r="N173" i="10"/>
  <c r="M173" i="10"/>
  <c r="L173" i="10"/>
  <c r="K173" i="10"/>
  <c r="J173" i="10"/>
  <c r="I173" i="10"/>
  <c r="H173" i="10"/>
  <c r="G173" i="10"/>
  <c r="F173" i="10"/>
  <c r="E173" i="10"/>
  <c r="D173" i="10"/>
  <c r="C173" i="10"/>
  <c r="R172" i="10"/>
  <c r="Q172" i="10"/>
  <c r="P172" i="10"/>
  <c r="O172" i="10"/>
  <c r="N172" i="10"/>
  <c r="M172" i="10"/>
  <c r="L172" i="10"/>
  <c r="K172" i="10"/>
  <c r="J172" i="10"/>
  <c r="I172" i="10"/>
  <c r="H172" i="10"/>
  <c r="G172" i="10"/>
  <c r="F172" i="10"/>
  <c r="E172" i="10"/>
  <c r="D172" i="10"/>
  <c r="C172" i="10"/>
  <c r="R171" i="10"/>
  <c r="Q171" i="10"/>
  <c r="P171" i="10"/>
  <c r="O171" i="10"/>
  <c r="N171" i="10"/>
  <c r="M171" i="10"/>
  <c r="L171" i="10"/>
  <c r="K171" i="10"/>
  <c r="J171" i="10"/>
  <c r="I171" i="10"/>
  <c r="H171" i="10"/>
  <c r="G171" i="10"/>
  <c r="F171" i="10"/>
  <c r="E171" i="10"/>
  <c r="D171" i="10"/>
  <c r="C171" i="10"/>
  <c r="R170" i="10"/>
  <c r="Q170" i="10"/>
  <c r="P170" i="10"/>
  <c r="O170" i="10"/>
  <c r="N170" i="10"/>
  <c r="M170" i="10"/>
  <c r="L170" i="10"/>
  <c r="K170" i="10"/>
  <c r="J170" i="10"/>
  <c r="I170" i="10"/>
  <c r="H170" i="10"/>
  <c r="G170" i="10"/>
  <c r="F170" i="10"/>
  <c r="E170" i="10"/>
  <c r="D170" i="10"/>
  <c r="C170" i="10"/>
  <c r="R169" i="10"/>
  <c r="Q169" i="10"/>
  <c r="P169" i="10"/>
  <c r="O169" i="10"/>
  <c r="N169" i="10"/>
  <c r="M169" i="10"/>
  <c r="L169" i="10"/>
  <c r="K169" i="10"/>
  <c r="J169" i="10"/>
  <c r="I169" i="10"/>
  <c r="H169" i="10"/>
  <c r="G169" i="10"/>
  <c r="F169" i="10"/>
  <c r="E169" i="10"/>
  <c r="D169" i="10"/>
  <c r="C169" i="10"/>
  <c r="R168" i="10"/>
  <c r="Q168" i="10"/>
  <c r="P168" i="10"/>
  <c r="O168" i="10"/>
  <c r="N168" i="10"/>
  <c r="M168" i="10"/>
  <c r="L168" i="10"/>
  <c r="K168" i="10"/>
  <c r="J168" i="10"/>
  <c r="I168" i="10"/>
  <c r="H168" i="10"/>
  <c r="G168" i="10"/>
  <c r="F168" i="10"/>
  <c r="E168" i="10"/>
  <c r="D168" i="10"/>
  <c r="C168" i="10"/>
  <c r="R167" i="10"/>
  <c r="Q167" i="10"/>
  <c r="P167" i="10"/>
  <c r="O167" i="10"/>
  <c r="N167" i="10"/>
  <c r="M167" i="10"/>
  <c r="L167" i="10"/>
  <c r="K167" i="10"/>
  <c r="J167" i="10"/>
  <c r="I167" i="10"/>
  <c r="H167" i="10"/>
  <c r="G167" i="10"/>
  <c r="F167" i="10"/>
  <c r="E167" i="10"/>
  <c r="D167" i="10"/>
  <c r="C167" i="10"/>
  <c r="R166" i="10"/>
  <c r="Q166" i="10"/>
  <c r="P166" i="10"/>
  <c r="O166" i="10"/>
  <c r="N166" i="10"/>
  <c r="M166" i="10"/>
  <c r="L166" i="10"/>
  <c r="K166" i="10"/>
  <c r="J166" i="10"/>
  <c r="I166" i="10"/>
  <c r="H166" i="10"/>
  <c r="G166" i="10"/>
  <c r="F166" i="10"/>
  <c r="E166" i="10"/>
  <c r="D166" i="10"/>
  <c r="C166" i="10"/>
  <c r="R165" i="10"/>
  <c r="Q165" i="10"/>
  <c r="P165" i="10"/>
  <c r="O165" i="10"/>
  <c r="N165" i="10"/>
  <c r="M165" i="10"/>
  <c r="L165" i="10"/>
  <c r="K165" i="10"/>
  <c r="J165" i="10"/>
  <c r="I165" i="10"/>
  <c r="H165" i="10"/>
  <c r="G165" i="10"/>
  <c r="F165" i="10"/>
  <c r="E165" i="10"/>
  <c r="D165" i="10"/>
  <c r="C165" i="10"/>
  <c r="R164" i="10"/>
  <c r="Q164" i="10"/>
  <c r="P164" i="10"/>
  <c r="O164" i="10"/>
  <c r="N164" i="10"/>
  <c r="M164" i="10"/>
  <c r="L164" i="10"/>
  <c r="K164" i="10"/>
  <c r="J164" i="10"/>
  <c r="I164" i="10"/>
  <c r="H164" i="10"/>
  <c r="G164" i="10"/>
  <c r="F164" i="10"/>
  <c r="E164" i="10"/>
  <c r="D164" i="10"/>
  <c r="C164" i="10"/>
  <c r="R163" i="10"/>
  <c r="Q163" i="10"/>
  <c r="P163" i="10"/>
  <c r="O163" i="10"/>
  <c r="N163" i="10"/>
  <c r="M163" i="10"/>
  <c r="L163" i="10"/>
  <c r="K163" i="10"/>
  <c r="J163" i="10"/>
  <c r="I163" i="10"/>
  <c r="H163" i="10"/>
  <c r="G163" i="10"/>
  <c r="F163" i="10"/>
  <c r="E163" i="10"/>
  <c r="D163" i="10"/>
  <c r="C163" i="10"/>
  <c r="R162" i="10"/>
  <c r="Q162" i="10"/>
  <c r="P162" i="10"/>
  <c r="O162" i="10"/>
  <c r="N162" i="10"/>
  <c r="M162" i="10"/>
  <c r="L162" i="10"/>
  <c r="K162" i="10"/>
  <c r="J162" i="10"/>
  <c r="I162" i="10"/>
  <c r="H162" i="10"/>
  <c r="G162" i="10"/>
  <c r="F162" i="10"/>
  <c r="E162" i="10"/>
  <c r="D162" i="10"/>
  <c r="C162" i="10"/>
  <c r="R161" i="10"/>
  <c r="Q161" i="10"/>
  <c r="P161" i="10"/>
  <c r="O161" i="10"/>
  <c r="N161" i="10"/>
  <c r="M161" i="10"/>
  <c r="L161" i="10"/>
  <c r="K161" i="10"/>
  <c r="J161" i="10"/>
  <c r="I161" i="10"/>
  <c r="H161" i="10"/>
  <c r="G161" i="10"/>
  <c r="F161" i="10"/>
  <c r="E161" i="10"/>
  <c r="D161" i="10"/>
  <c r="C161" i="10"/>
  <c r="R160" i="10"/>
  <c r="Q160" i="10"/>
  <c r="P160" i="10"/>
  <c r="O160" i="10"/>
  <c r="N160" i="10"/>
  <c r="M160" i="10"/>
  <c r="L160" i="10"/>
  <c r="K160" i="10"/>
  <c r="J160" i="10"/>
  <c r="I160" i="10"/>
  <c r="H160" i="10"/>
  <c r="G160" i="10"/>
  <c r="F160" i="10"/>
  <c r="E160" i="10"/>
  <c r="D160" i="10"/>
  <c r="C160" i="10"/>
  <c r="R159" i="10"/>
  <c r="Q159" i="10"/>
  <c r="P159" i="10"/>
  <c r="O159" i="10"/>
  <c r="N159" i="10"/>
  <c r="M159" i="10"/>
  <c r="L159" i="10"/>
  <c r="K159" i="10"/>
  <c r="J159" i="10"/>
  <c r="I159" i="10"/>
  <c r="H159" i="10"/>
  <c r="G159" i="10"/>
  <c r="F159" i="10"/>
  <c r="E159" i="10"/>
  <c r="D159" i="10"/>
  <c r="C159" i="10"/>
  <c r="R158" i="10"/>
  <c r="Q158" i="10"/>
  <c r="P158" i="10"/>
  <c r="O158" i="10"/>
  <c r="N158" i="10"/>
  <c r="M158" i="10"/>
  <c r="L158" i="10"/>
  <c r="K158" i="10"/>
  <c r="J158" i="10"/>
  <c r="I158" i="10"/>
  <c r="H158" i="10"/>
  <c r="G158" i="10"/>
  <c r="F158" i="10"/>
  <c r="E158" i="10"/>
  <c r="D158" i="10"/>
  <c r="C158" i="10"/>
  <c r="R157" i="10"/>
  <c r="Q157" i="10"/>
  <c r="P157" i="10"/>
  <c r="O157" i="10"/>
  <c r="N157" i="10"/>
  <c r="M157" i="10"/>
  <c r="L157" i="10"/>
  <c r="K157" i="10"/>
  <c r="J157" i="10"/>
  <c r="I157" i="10"/>
  <c r="H157" i="10"/>
  <c r="G157" i="10"/>
  <c r="F157" i="10"/>
  <c r="E157" i="10"/>
  <c r="D157" i="10"/>
  <c r="C157" i="10"/>
  <c r="R156" i="10"/>
  <c r="Q156" i="10"/>
  <c r="P156" i="10"/>
  <c r="O156" i="10"/>
  <c r="N156" i="10"/>
  <c r="M156" i="10"/>
  <c r="L156" i="10"/>
  <c r="K156" i="10"/>
  <c r="J156" i="10"/>
  <c r="I156" i="10"/>
  <c r="H156" i="10"/>
  <c r="G156" i="10"/>
  <c r="F156" i="10"/>
  <c r="E156" i="10"/>
  <c r="D156" i="10"/>
  <c r="C156" i="10"/>
  <c r="R155" i="10"/>
  <c r="Q155" i="10"/>
  <c r="P155" i="10"/>
  <c r="O155" i="10"/>
  <c r="N155" i="10"/>
  <c r="M155" i="10"/>
  <c r="L155" i="10"/>
  <c r="K155" i="10"/>
  <c r="J155" i="10"/>
  <c r="I155" i="10"/>
  <c r="H155" i="10"/>
  <c r="G155" i="10"/>
  <c r="F155" i="10"/>
  <c r="E155" i="10"/>
  <c r="D155" i="10"/>
  <c r="C155" i="10"/>
  <c r="R154" i="10"/>
  <c r="Q154" i="10"/>
  <c r="P154" i="10"/>
  <c r="O154" i="10"/>
  <c r="N154" i="10"/>
  <c r="M154" i="10"/>
  <c r="L154" i="10"/>
  <c r="K154" i="10"/>
  <c r="J154" i="10"/>
  <c r="I154" i="10"/>
  <c r="H154" i="10"/>
  <c r="G154" i="10"/>
  <c r="F154" i="10"/>
  <c r="E154" i="10"/>
  <c r="D154" i="10"/>
  <c r="C154" i="10"/>
  <c r="R153" i="10"/>
  <c r="Q153" i="10"/>
  <c r="P153" i="10"/>
  <c r="O153" i="10"/>
  <c r="N153" i="10"/>
  <c r="M153" i="10"/>
  <c r="L153" i="10"/>
  <c r="K153" i="10"/>
  <c r="J153" i="10"/>
  <c r="I153" i="10"/>
  <c r="H153" i="10"/>
  <c r="G153" i="10"/>
  <c r="F153" i="10"/>
  <c r="E153" i="10"/>
  <c r="D153" i="10"/>
  <c r="C153" i="10"/>
  <c r="R152" i="10"/>
  <c r="Q152" i="10"/>
  <c r="P152" i="10"/>
  <c r="O152" i="10"/>
  <c r="N152" i="10"/>
  <c r="M152" i="10"/>
  <c r="L152" i="10"/>
  <c r="K152" i="10"/>
  <c r="J152" i="10"/>
  <c r="I152" i="10"/>
  <c r="H152" i="10"/>
  <c r="G152" i="10"/>
  <c r="F152" i="10"/>
  <c r="E152" i="10"/>
  <c r="D152" i="10"/>
  <c r="C152" i="10"/>
  <c r="R151" i="10"/>
  <c r="Q151" i="10"/>
  <c r="P151" i="10"/>
  <c r="O151" i="10"/>
  <c r="N151" i="10"/>
  <c r="M151" i="10"/>
  <c r="L151" i="10"/>
  <c r="K151" i="10"/>
  <c r="J151" i="10"/>
  <c r="I151" i="10"/>
  <c r="H151" i="10"/>
  <c r="G151" i="10"/>
  <c r="F151" i="10"/>
  <c r="E151" i="10"/>
  <c r="D151" i="10"/>
  <c r="C151" i="10"/>
  <c r="R150" i="10"/>
  <c r="Q150" i="10"/>
  <c r="P150" i="10"/>
  <c r="O150" i="10"/>
  <c r="N150" i="10"/>
  <c r="M150" i="10"/>
  <c r="L150" i="10"/>
  <c r="K150" i="10"/>
  <c r="J150" i="10"/>
  <c r="I150" i="10"/>
  <c r="H150" i="10"/>
  <c r="G150" i="10"/>
  <c r="F150" i="10"/>
  <c r="E150" i="10"/>
  <c r="D150" i="10"/>
  <c r="C150" i="10"/>
  <c r="R149" i="10"/>
  <c r="Q149" i="10"/>
  <c r="P149" i="10"/>
  <c r="O149" i="10"/>
  <c r="N149" i="10"/>
  <c r="M149" i="10"/>
  <c r="L149" i="10"/>
  <c r="K149" i="10"/>
  <c r="J149" i="10"/>
  <c r="I149" i="10"/>
  <c r="H149" i="10"/>
  <c r="G149" i="10"/>
  <c r="F149" i="10"/>
  <c r="E149" i="10"/>
  <c r="D149" i="10"/>
  <c r="C149" i="10"/>
  <c r="R148" i="10"/>
  <c r="Q148" i="10"/>
  <c r="P148" i="10"/>
  <c r="O148" i="10"/>
  <c r="N148" i="10"/>
  <c r="M148" i="10"/>
  <c r="L148" i="10"/>
  <c r="K148" i="10"/>
  <c r="J148" i="10"/>
  <c r="I148" i="10"/>
  <c r="H148" i="10"/>
  <c r="G148" i="10"/>
  <c r="F148" i="10"/>
  <c r="E148" i="10"/>
  <c r="D148" i="10"/>
  <c r="C148" i="10"/>
  <c r="R147" i="10"/>
  <c r="Q147" i="10"/>
  <c r="P147" i="10"/>
  <c r="O147" i="10"/>
  <c r="N147" i="10"/>
  <c r="M147" i="10"/>
  <c r="L147" i="10"/>
  <c r="K147" i="10"/>
  <c r="J147" i="10"/>
  <c r="I147" i="10"/>
  <c r="H147" i="10"/>
  <c r="G147" i="10"/>
  <c r="F147" i="10"/>
  <c r="E147" i="10"/>
  <c r="D147" i="10"/>
  <c r="C147" i="10"/>
  <c r="R146" i="10"/>
  <c r="Q146" i="10"/>
  <c r="P146" i="10"/>
  <c r="O146" i="10"/>
  <c r="N146" i="10"/>
  <c r="M146" i="10"/>
  <c r="L146" i="10"/>
  <c r="K146" i="10"/>
  <c r="J146" i="10"/>
  <c r="I146" i="10"/>
  <c r="H146" i="10"/>
  <c r="G146" i="10"/>
  <c r="F146" i="10"/>
  <c r="E146" i="10"/>
  <c r="D146" i="10"/>
  <c r="C146" i="10"/>
  <c r="R145" i="10"/>
  <c r="Q145" i="10"/>
  <c r="P145" i="10"/>
  <c r="O145" i="10"/>
  <c r="N145" i="10"/>
  <c r="M145" i="10"/>
  <c r="L145" i="10"/>
  <c r="K145" i="10"/>
  <c r="J145" i="10"/>
  <c r="I145" i="10"/>
  <c r="H145" i="10"/>
  <c r="G145" i="10"/>
  <c r="F145" i="10"/>
  <c r="E145" i="10"/>
  <c r="D145" i="10"/>
  <c r="C145" i="10"/>
  <c r="R144" i="10"/>
  <c r="Q144" i="10"/>
  <c r="P144" i="10"/>
  <c r="O144" i="10"/>
  <c r="N144" i="10"/>
  <c r="M144" i="10"/>
  <c r="L144" i="10"/>
  <c r="K144" i="10"/>
  <c r="J144" i="10"/>
  <c r="I144" i="10"/>
  <c r="H144" i="10"/>
  <c r="G144" i="10"/>
  <c r="F144" i="10"/>
  <c r="E144" i="10"/>
  <c r="D144" i="10"/>
  <c r="C144" i="10"/>
  <c r="R143" i="10"/>
  <c r="Q143" i="10"/>
  <c r="P143" i="10"/>
  <c r="O143" i="10"/>
  <c r="N143" i="10"/>
  <c r="M143" i="10"/>
  <c r="L143" i="10"/>
  <c r="K143" i="10"/>
  <c r="J143" i="10"/>
  <c r="I143" i="10"/>
  <c r="H143" i="10"/>
  <c r="G143" i="10"/>
  <c r="F143" i="10"/>
  <c r="E143" i="10"/>
  <c r="D143" i="10"/>
  <c r="C143" i="10"/>
  <c r="R142" i="10"/>
  <c r="Q142" i="10"/>
  <c r="P142" i="10"/>
  <c r="O142" i="10"/>
  <c r="N142" i="10"/>
  <c r="M142" i="10"/>
  <c r="L142" i="10"/>
  <c r="K142" i="10"/>
  <c r="J142" i="10"/>
  <c r="I142" i="10"/>
  <c r="H142" i="10"/>
  <c r="G142" i="10"/>
  <c r="F142" i="10"/>
  <c r="E142" i="10"/>
  <c r="D142" i="10"/>
  <c r="C142" i="10"/>
  <c r="R141" i="10"/>
  <c r="Q141" i="10"/>
  <c r="P141" i="10"/>
  <c r="O141" i="10"/>
  <c r="N141" i="10"/>
  <c r="M141" i="10"/>
  <c r="L141" i="10"/>
  <c r="K141" i="10"/>
  <c r="J141" i="10"/>
  <c r="I141" i="10"/>
  <c r="H141" i="10"/>
  <c r="G141" i="10"/>
  <c r="F141" i="10"/>
  <c r="E141" i="10"/>
  <c r="D141" i="10"/>
  <c r="C141" i="10"/>
  <c r="R140" i="10"/>
  <c r="Q140" i="10"/>
  <c r="P140" i="10"/>
  <c r="O140" i="10"/>
  <c r="N140" i="10"/>
  <c r="M140" i="10"/>
  <c r="L140" i="10"/>
  <c r="K140" i="10"/>
  <c r="J140" i="10"/>
  <c r="I140" i="10"/>
  <c r="H140" i="10"/>
  <c r="G140" i="10"/>
  <c r="F140" i="10"/>
  <c r="E140" i="10"/>
  <c r="D140" i="10"/>
  <c r="C140" i="10"/>
  <c r="R139" i="10"/>
  <c r="Q139" i="10"/>
  <c r="P139" i="10"/>
  <c r="O139" i="10"/>
  <c r="N139" i="10"/>
  <c r="M139" i="10"/>
  <c r="L139" i="10"/>
  <c r="K139" i="10"/>
  <c r="J139" i="10"/>
  <c r="I139" i="10"/>
  <c r="H139" i="10"/>
  <c r="G139" i="10"/>
  <c r="F139" i="10"/>
  <c r="E139" i="10"/>
  <c r="D139" i="10"/>
  <c r="C139" i="10"/>
  <c r="R138" i="10"/>
  <c r="Q138" i="10"/>
  <c r="P138" i="10"/>
  <c r="O138" i="10"/>
  <c r="N138" i="10"/>
  <c r="M138" i="10"/>
  <c r="L138" i="10"/>
  <c r="K138" i="10"/>
  <c r="J138" i="10"/>
  <c r="I138" i="10"/>
  <c r="H138" i="10"/>
  <c r="G138" i="10"/>
  <c r="F138" i="10"/>
  <c r="E138" i="10"/>
  <c r="D138" i="10"/>
  <c r="C138" i="10"/>
  <c r="R137" i="10"/>
  <c r="Q137" i="10"/>
  <c r="P137" i="10"/>
  <c r="O137" i="10"/>
  <c r="N137" i="10"/>
  <c r="M137" i="10"/>
  <c r="L137" i="10"/>
  <c r="K137" i="10"/>
  <c r="J137" i="10"/>
  <c r="I137" i="10"/>
  <c r="H137" i="10"/>
  <c r="G137" i="10"/>
  <c r="F137" i="10"/>
  <c r="E137" i="10"/>
  <c r="D137" i="10"/>
  <c r="C137" i="10"/>
  <c r="R136" i="10"/>
  <c r="Q136" i="10"/>
  <c r="P136" i="10"/>
  <c r="O136" i="10"/>
  <c r="N136" i="10"/>
  <c r="M136" i="10"/>
  <c r="L136" i="10"/>
  <c r="K136" i="10"/>
  <c r="J136" i="10"/>
  <c r="I136" i="10"/>
  <c r="H136" i="10"/>
  <c r="G136" i="10"/>
  <c r="F136" i="10"/>
  <c r="E136" i="10"/>
  <c r="D136" i="10"/>
  <c r="C136" i="10"/>
  <c r="R135" i="10"/>
  <c r="Q135" i="10"/>
  <c r="P135" i="10"/>
  <c r="O135" i="10"/>
  <c r="N135" i="10"/>
  <c r="M135" i="10"/>
  <c r="L135" i="10"/>
  <c r="K135" i="10"/>
  <c r="J135" i="10"/>
  <c r="I135" i="10"/>
  <c r="H135" i="10"/>
  <c r="G135" i="10"/>
  <c r="F135" i="10"/>
  <c r="E135" i="10"/>
  <c r="D135" i="10"/>
  <c r="C135" i="10"/>
  <c r="R134" i="10"/>
  <c r="Q134" i="10"/>
  <c r="P134" i="10"/>
  <c r="O134" i="10"/>
  <c r="N134" i="10"/>
  <c r="M134" i="10"/>
  <c r="L134" i="10"/>
  <c r="K134" i="10"/>
  <c r="J134" i="10"/>
  <c r="I134" i="10"/>
  <c r="H134" i="10"/>
  <c r="G134" i="10"/>
  <c r="F134" i="10"/>
  <c r="E134" i="10"/>
  <c r="D134" i="10"/>
  <c r="C134" i="10"/>
  <c r="R133" i="10"/>
  <c r="Q133" i="10"/>
  <c r="P133" i="10"/>
  <c r="O133" i="10"/>
  <c r="N133" i="10"/>
  <c r="M133" i="10"/>
  <c r="L133" i="10"/>
  <c r="K133" i="10"/>
  <c r="J133" i="10"/>
  <c r="I133" i="10"/>
  <c r="H133" i="10"/>
  <c r="G133" i="10"/>
  <c r="F133" i="10"/>
  <c r="E133" i="10"/>
  <c r="D133" i="10"/>
  <c r="C133" i="10"/>
  <c r="R132" i="10"/>
  <c r="Q132" i="10"/>
  <c r="P132" i="10"/>
  <c r="O132" i="10"/>
  <c r="N132" i="10"/>
  <c r="M132" i="10"/>
  <c r="L132" i="10"/>
  <c r="K132" i="10"/>
  <c r="J132" i="10"/>
  <c r="I132" i="10"/>
  <c r="H132" i="10"/>
  <c r="G132" i="10"/>
  <c r="F132" i="10"/>
  <c r="E132" i="10"/>
  <c r="D132" i="10"/>
  <c r="C132" i="10"/>
  <c r="R131" i="10"/>
  <c r="Q131" i="10"/>
  <c r="P131" i="10"/>
  <c r="O131" i="10"/>
  <c r="N131" i="10"/>
  <c r="M131" i="10"/>
  <c r="L131" i="10"/>
  <c r="K131" i="10"/>
  <c r="J131" i="10"/>
  <c r="I131" i="10"/>
  <c r="H131" i="10"/>
  <c r="G131" i="10"/>
  <c r="F131" i="10"/>
  <c r="E131" i="10"/>
  <c r="D131" i="10"/>
  <c r="C131" i="10"/>
  <c r="R130" i="10"/>
  <c r="Q130" i="10"/>
  <c r="P130" i="10"/>
  <c r="O130" i="10"/>
  <c r="N130" i="10"/>
  <c r="M130" i="10"/>
  <c r="L130" i="10"/>
  <c r="K130" i="10"/>
  <c r="J130" i="10"/>
  <c r="I130" i="10"/>
  <c r="H130" i="10"/>
  <c r="G130" i="10"/>
  <c r="F130" i="10"/>
  <c r="E130" i="10"/>
  <c r="D130" i="10"/>
  <c r="C130" i="10"/>
  <c r="R129" i="10"/>
  <c r="Q129" i="10"/>
  <c r="P129" i="10"/>
  <c r="O129" i="10"/>
  <c r="N129" i="10"/>
  <c r="M129" i="10"/>
  <c r="L129" i="10"/>
  <c r="K129" i="10"/>
  <c r="J129" i="10"/>
  <c r="I129" i="10"/>
  <c r="H129" i="10"/>
  <c r="G129" i="10"/>
  <c r="F129" i="10"/>
  <c r="E129" i="10"/>
  <c r="D129" i="10"/>
  <c r="C129" i="10"/>
  <c r="R128" i="10"/>
  <c r="Q128" i="10"/>
  <c r="P128" i="10"/>
  <c r="O128" i="10"/>
  <c r="N128" i="10"/>
  <c r="M128" i="10"/>
  <c r="L128" i="10"/>
  <c r="K128" i="10"/>
  <c r="J128" i="10"/>
  <c r="I128" i="10"/>
  <c r="H128" i="10"/>
  <c r="G128" i="10"/>
  <c r="F128" i="10"/>
  <c r="E128" i="10"/>
  <c r="D128" i="10"/>
  <c r="C128" i="10"/>
  <c r="R127" i="10"/>
  <c r="Q127" i="10"/>
  <c r="P127" i="10"/>
  <c r="O127" i="10"/>
  <c r="N127" i="10"/>
  <c r="M127" i="10"/>
  <c r="L127" i="10"/>
  <c r="K127" i="10"/>
  <c r="J127" i="10"/>
  <c r="I127" i="10"/>
  <c r="H127" i="10"/>
  <c r="G127" i="10"/>
  <c r="F127" i="10"/>
  <c r="E127" i="10"/>
  <c r="D127" i="10"/>
  <c r="C127" i="10"/>
  <c r="R126" i="10"/>
  <c r="Q126" i="10"/>
  <c r="P126" i="10"/>
  <c r="O126" i="10"/>
  <c r="N126" i="10"/>
  <c r="M126" i="10"/>
  <c r="L126" i="10"/>
  <c r="K126" i="10"/>
  <c r="J126" i="10"/>
  <c r="I126" i="10"/>
  <c r="H126" i="10"/>
  <c r="G126" i="10"/>
  <c r="F126" i="10"/>
  <c r="E126" i="10"/>
  <c r="D126" i="10"/>
  <c r="C126" i="10"/>
  <c r="R125" i="10"/>
  <c r="Q125" i="10"/>
  <c r="P125" i="10"/>
  <c r="O125" i="10"/>
  <c r="N125" i="10"/>
  <c r="M125" i="10"/>
  <c r="L125" i="10"/>
  <c r="K125" i="10"/>
  <c r="J125" i="10"/>
  <c r="I125" i="10"/>
  <c r="H125" i="10"/>
  <c r="G125" i="10"/>
  <c r="F125" i="10"/>
  <c r="E125" i="10"/>
  <c r="D125" i="10"/>
  <c r="C125" i="10"/>
  <c r="R124" i="10"/>
  <c r="Q124" i="10"/>
  <c r="P124" i="10"/>
  <c r="O124" i="10"/>
  <c r="N124" i="10"/>
  <c r="M124" i="10"/>
  <c r="L124" i="10"/>
  <c r="K124" i="10"/>
  <c r="J124" i="10"/>
  <c r="I124" i="10"/>
  <c r="H124" i="10"/>
  <c r="G124" i="10"/>
  <c r="F124" i="10"/>
  <c r="E124" i="10"/>
  <c r="D124" i="10"/>
  <c r="C124" i="10"/>
  <c r="R123" i="10"/>
  <c r="Q123" i="10"/>
  <c r="P123" i="10"/>
  <c r="O123" i="10"/>
  <c r="N123" i="10"/>
  <c r="M123" i="10"/>
  <c r="L123" i="10"/>
  <c r="K123" i="10"/>
  <c r="J123" i="10"/>
  <c r="I123" i="10"/>
  <c r="H123" i="10"/>
  <c r="G123" i="10"/>
  <c r="F123" i="10"/>
  <c r="E123" i="10"/>
  <c r="D123" i="10"/>
  <c r="C123" i="10"/>
  <c r="R122" i="10"/>
  <c r="Q122" i="10"/>
  <c r="P122" i="10"/>
  <c r="O122" i="10"/>
  <c r="N122" i="10"/>
  <c r="M122" i="10"/>
  <c r="L122" i="10"/>
  <c r="K122" i="10"/>
  <c r="J122" i="10"/>
  <c r="I122" i="10"/>
  <c r="H122" i="10"/>
  <c r="G122" i="10"/>
  <c r="F122" i="10"/>
  <c r="E122" i="10"/>
  <c r="D122" i="10"/>
  <c r="C122" i="10"/>
  <c r="R121" i="10"/>
  <c r="Q121" i="10"/>
  <c r="P121" i="10"/>
  <c r="O121" i="10"/>
  <c r="N121" i="10"/>
  <c r="M121" i="10"/>
  <c r="L121" i="10"/>
  <c r="K121" i="10"/>
  <c r="J121" i="10"/>
  <c r="I121" i="10"/>
  <c r="H121" i="10"/>
  <c r="G121" i="10"/>
  <c r="F121" i="10"/>
  <c r="E121" i="10"/>
  <c r="D121" i="10"/>
  <c r="C121" i="10"/>
  <c r="R120" i="10"/>
  <c r="Q120" i="10"/>
  <c r="P120" i="10"/>
  <c r="O120" i="10"/>
  <c r="N120" i="10"/>
  <c r="M120" i="10"/>
  <c r="L120" i="10"/>
  <c r="K120" i="10"/>
  <c r="J120" i="10"/>
  <c r="I120" i="10"/>
  <c r="H120" i="10"/>
  <c r="G120" i="10"/>
  <c r="F120" i="10"/>
  <c r="E120" i="10"/>
  <c r="D120" i="10"/>
  <c r="C120" i="10"/>
  <c r="R119" i="10"/>
  <c r="Q119" i="10"/>
  <c r="P119" i="10"/>
  <c r="O119" i="10"/>
  <c r="N119" i="10"/>
  <c r="M119" i="10"/>
  <c r="L119" i="10"/>
  <c r="K119" i="10"/>
  <c r="J119" i="10"/>
  <c r="I119" i="10"/>
  <c r="H119" i="10"/>
  <c r="G119" i="10"/>
  <c r="F119" i="10"/>
  <c r="E119" i="10"/>
  <c r="D119" i="10"/>
  <c r="C119" i="10"/>
  <c r="R118" i="10"/>
  <c r="Q118" i="10"/>
  <c r="P118" i="10"/>
  <c r="O118" i="10"/>
  <c r="N118" i="10"/>
  <c r="M118" i="10"/>
  <c r="L118" i="10"/>
  <c r="K118" i="10"/>
  <c r="J118" i="10"/>
  <c r="I118" i="10"/>
  <c r="H118" i="10"/>
  <c r="G118" i="10"/>
  <c r="F118" i="10"/>
  <c r="E118" i="10"/>
  <c r="D118" i="10"/>
  <c r="C118" i="10"/>
  <c r="R117" i="10"/>
  <c r="Q117" i="10"/>
  <c r="P117" i="10"/>
  <c r="O117" i="10"/>
  <c r="N117" i="10"/>
  <c r="M117" i="10"/>
  <c r="L117" i="10"/>
  <c r="K117" i="10"/>
  <c r="J117" i="10"/>
  <c r="I117" i="10"/>
  <c r="H117" i="10"/>
  <c r="G117" i="10"/>
  <c r="F117" i="10"/>
  <c r="E117" i="10"/>
  <c r="D117" i="10"/>
  <c r="C117" i="10"/>
  <c r="R116" i="10"/>
  <c r="Q116" i="10"/>
  <c r="P116" i="10"/>
  <c r="O116" i="10"/>
  <c r="N116" i="10"/>
  <c r="M116" i="10"/>
  <c r="L116" i="10"/>
  <c r="K116" i="10"/>
  <c r="J116" i="10"/>
  <c r="I116" i="10"/>
  <c r="H116" i="10"/>
  <c r="G116" i="10"/>
  <c r="F116" i="10"/>
  <c r="E116" i="10"/>
  <c r="D116" i="10"/>
  <c r="C116" i="10"/>
  <c r="R115" i="10"/>
  <c r="Q115" i="10"/>
  <c r="P115" i="10"/>
  <c r="O115" i="10"/>
  <c r="N115" i="10"/>
  <c r="M115" i="10"/>
  <c r="L115" i="10"/>
  <c r="K115" i="10"/>
  <c r="J115" i="10"/>
  <c r="I115" i="10"/>
  <c r="H115" i="10"/>
  <c r="G115" i="10"/>
  <c r="F115" i="10"/>
  <c r="E115" i="10"/>
  <c r="D115" i="10"/>
  <c r="C115" i="10"/>
  <c r="R114" i="10"/>
  <c r="Q114" i="10"/>
  <c r="P114" i="10"/>
  <c r="O114" i="10"/>
  <c r="N114" i="10"/>
  <c r="M114" i="10"/>
  <c r="L114" i="10"/>
  <c r="K114" i="10"/>
  <c r="J114" i="10"/>
  <c r="I114" i="10"/>
  <c r="H114" i="10"/>
  <c r="G114" i="10"/>
  <c r="F114" i="10"/>
  <c r="E114" i="10"/>
  <c r="D114" i="10"/>
  <c r="C114" i="10"/>
  <c r="R113" i="10"/>
  <c r="Q113" i="10"/>
  <c r="P113" i="10"/>
  <c r="O113" i="10"/>
  <c r="N113" i="10"/>
  <c r="M113" i="10"/>
  <c r="L113" i="10"/>
  <c r="K113" i="10"/>
  <c r="J113" i="10"/>
  <c r="I113" i="10"/>
  <c r="H113" i="10"/>
  <c r="G113" i="10"/>
  <c r="F113" i="10"/>
  <c r="E113" i="10"/>
  <c r="D113" i="10"/>
  <c r="C113" i="10"/>
  <c r="R112" i="10"/>
  <c r="Q112" i="10"/>
  <c r="P112" i="10"/>
  <c r="O112" i="10"/>
  <c r="N112" i="10"/>
  <c r="M112" i="10"/>
  <c r="L112" i="10"/>
  <c r="K112" i="10"/>
  <c r="J112" i="10"/>
  <c r="I112" i="10"/>
  <c r="H112" i="10"/>
  <c r="G112" i="10"/>
  <c r="F112" i="10"/>
  <c r="E112" i="10"/>
  <c r="D112" i="10"/>
  <c r="C112" i="10"/>
  <c r="R111" i="10"/>
  <c r="Q111" i="10"/>
  <c r="P111" i="10"/>
  <c r="O111" i="10"/>
  <c r="N111" i="10"/>
  <c r="M111" i="10"/>
  <c r="L111" i="10"/>
  <c r="K111" i="10"/>
  <c r="J111" i="10"/>
  <c r="I111" i="10"/>
  <c r="H111" i="10"/>
  <c r="G111" i="10"/>
  <c r="F111" i="10"/>
  <c r="E111" i="10"/>
  <c r="D111" i="10"/>
  <c r="C111" i="10"/>
  <c r="R110" i="10"/>
  <c r="Q110" i="10"/>
  <c r="P110" i="10"/>
  <c r="O110" i="10"/>
  <c r="N110" i="10"/>
  <c r="M110" i="10"/>
  <c r="L110" i="10"/>
  <c r="K110" i="10"/>
  <c r="J110" i="10"/>
  <c r="I110" i="10"/>
  <c r="H110" i="10"/>
  <c r="G110" i="10"/>
  <c r="F110" i="10"/>
  <c r="E110" i="10"/>
  <c r="D110" i="10"/>
  <c r="C110" i="10"/>
  <c r="R109" i="10"/>
  <c r="Q109" i="10"/>
  <c r="P109" i="10"/>
  <c r="O109" i="10"/>
  <c r="N109" i="10"/>
  <c r="M109" i="10"/>
  <c r="L109" i="10"/>
  <c r="K109" i="10"/>
  <c r="J109" i="10"/>
  <c r="I109" i="10"/>
  <c r="H109" i="10"/>
  <c r="G109" i="10"/>
  <c r="F109" i="10"/>
  <c r="E109" i="10"/>
  <c r="D109" i="10"/>
  <c r="C109" i="10"/>
  <c r="R108" i="10"/>
  <c r="Q108" i="10"/>
  <c r="P108" i="10"/>
  <c r="O108" i="10"/>
  <c r="N108" i="10"/>
  <c r="M108" i="10"/>
  <c r="L108" i="10"/>
  <c r="K108" i="10"/>
  <c r="J108" i="10"/>
  <c r="I108" i="10"/>
  <c r="H108" i="10"/>
  <c r="G108" i="10"/>
  <c r="F108" i="10"/>
  <c r="E108" i="10"/>
  <c r="D108" i="10"/>
  <c r="C108" i="10"/>
  <c r="R107" i="10"/>
  <c r="Q107" i="10"/>
  <c r="P107" i="10"/>
  <c r="O107" i="10"/>
  <c r="N107" i="10"/>
  <c r="M107" i="10"/>
  <c r="L107" i="10"/>
  <c r="K107" i="10"/>
  <c r="J107" i="10"/>
  <c r="I107" i="10"/>
  <c r="H107" i="10"/>
  <c r="G107" i="10"/>
  <c r="F107" i="10"/>
  <c r="E107" i="10"/>
  <c r="D107" i="10"/>
  <c r="C107" i="10"/>
  <c r="R106" i="10"/>
  <c r="Q106" i="10"/>
  <c r="P106" i="10"/>
  <c r="O106" i="10"/>
  <c r="N106" i="10"/>
  <c r="M106" i="10"/>
  <c r="L106" i="10"/>
  <c r="K106" i="10"/>
  <c r="J106" i="10"/>
  <c r="I106" i="10"/>
  <c r="H106" i="10"/>
  <c r="G106" i="10"/>
  <c r="F106" i="10"/>
  <c r="E106" i="10"/>
  <c r="D106" i="10"/>
  <c r="C106" i="10"/>
  <c r="R105" i="10"/>
  <c r="Q105" i="10"/>
  <c r="P105" i="10"/>
  <c r="O105" i="10"/>
  <c r="N105" i="10"/>
  <c r="M105" i="10"/>
  <c r="L105" i="10"/>
  <c r="K105" i="10"/>
  <c r="J105" i="10"/>
  <c r="I105" i="10"/>
  <c r="H105" i="10"/>
  <c r="G105" i="10"/>
  <c r="F105" i="10"/>
  <c r="E105" i="10"/>
  <c r="D105" i="10"/>
  <c r="C105" i="10"/>
  <c r="R104" i="10"/>
  <c r="Q104" i="10"/>
  <c r="P104" i="10"/>
  <c r="O104" i="10"/>
  <c r="N104" i="10"/>
  <c r="M104" i="10"/>
  <c r="L104" i="10"/>
  <c r="K104" i="10"/>
  <c r="J104" i="10"/>
  <c r="I104" i="10"/>
  <c r="H104" i="10"/>
  <c r="G104" i="10"/>
  <c r="F104" i="10"/>
  <c r="E104" i="10"/>
  <c r="D104" i="10"/>
  <c r="C104" i="10"/>
  <c r="R103" i="10"/>
  <c r="Q103" i="10"/>
  <c r="P103" i="10"/>
  <c r="O103" i="10"/>
  <c r="N103" i="10"/>
  <c r="M103" i="10"/>
  <c r="L103" i="10"/>
  <c r="K103" i="10"/>
  <c r="J103" i="10"/>
  <c r="I103" i="10"/>
  <c r="H103" i="10"/>
  <c r="G103" i="10"/>
  <c r="F103" i="10"/>
  <c r="E103" i="10"/>
  <c r="D103" i="10"/>
  <c r="C103" i="10"/>
  <c r="R102" i="10"/>
  <c r="Q102" i="10"/>
  <c r="P102" i="10"/>
  <c r="O102" i="10"/>
  <c r="N102" i="10"/>
  <c r="M102" i="10"/>
  <c r="L102" i="10"/>
  <c r="K102" i="10"/>
  <c r="J102" i="10"/>
  <c r="I102" i="10"/>
  <c r="H102" i="10"/>
  <c r="G102" i="10"/>
  <c r="F102" i="10"/>
  <c r="E102" i="10"/>
  <c r="D102" i="10"/>
  <c r="C102" i="10"/>
  <c r="R101" i="10"/>
  <c r="Q101" i="10"/>
  <c r="P101" i="10"/>
  <c r="O101" i="10"/>
  <c r="N101" i="10"/>
  <c r="M101" i="10"/>
  <c r="L101" i="10"/>
  <c r="K101" i="10"/>
  <c r="J101" i="10"/>
  <c r="I101" i="10"/>
  <c r="H101" i="10"/>
  <c r="G101" i="10"/>
  <c r="F101" i="10"/>
  <c r="E101" i="10"/>
  <c r="D101" i="10"/>
  <c r="C101" i="10"/>
  <c r="R100" i="10"/>
  <c r="Q100" i="10"/>
  <c r="P100" i="10"/>
  <c r="O100" i="10"/>
  <c r="N100" i="10"/>
  <c r="M100" i="10"/>
  <c r="L100" i="10"/>
  <c r="K100" i="10"/>
  <c r="J100" i="10"/>
  <c r="I100" i="10"/>
  <c r="H100" i="10"/>
  <c r="G100" i="10"/>
  <c r="F100" i="10"/>
  <c r="E100" i="10"/>
  <c r="D100" i="10"/>
  <c r="C100" i="10"/>
  <c r="R99" i="10"/>
  <c r="Q99" i="10"/>
  <c r="P99" i="10"/>
  <c r="O99" i="10"/>
  <c r="N99" i="10"/>
  <c r="M99" i="10"/>
  <c r="L99" i="10"/>
  <c r="K99" i="10"/>
  <c r="J99" i="10"/>
  <c r="I99" i="10"/>
  <c r="H99" i="10"/>
  <c r="G99" i="10"/>
  <c r="F99" i="10"/>
  <c r="E99" i="10"/>
  <c r="D99" i="10"/>
  <c r="C99" i="10"/>
  <c r="R98" i="10"/>
  <c r="Q98" i="10"/>
  <c r="P98" i="10"/>
  <c r="O98" i="10"/>
  <c r="N98" i="10"/>
  <c r="M98" i="10"/>
  <c r="L98" i="10"/>
  <c r="K98" i="10"/>
  <c r="J98" i="10"/>
  <c r="I98" i="10"/>
  <c r="H98" i="10"/>
  <c r="G98" i="10"/>
  <c r="F98" i="10"/>
  <c r="E98" i="10"/>
  <c r="D98" i="10"/>
  <c r="C98" i="10"/>
  <c r="R97" i="10"/>
  <c r="Q97" i="10"/>
  <c r="P97" i="10"/>
  <c r="O97" i="10"/>
  <c r="N97" i="10"/>
  <c r="M97" i="10"/>
  <c r="L97" i="10"/>
  <c r="K97" i="10"/>
  <c r="J97" i="10"/>
  <c r="I97" i="10"/>
  <c r="H97" i="10"/>
  <c r="G97" i="10"/>
  <c r="F97" i="10"/>
  <c r="E97" i="10"/>
  <c r="D97" i="10"/>
  <c r="C97" i="10"/>
  <c r="R96" i="10"/>
  <c r="Q96" i="10"/>
  <c r="P96" i="10"/>
  <c r="O96" i="10"/>
  <c r="N96" i="10"/>
  <c r="M96" i="10"/>
  <c r="L96" i="10"/>
  <c r="K96" i="10"/>
  <c r="J96" i="10"/>
  <c r="I96" i="10"/>
  <c r="H96" i="10"/>
  <c r="G96" i="10"/>
  <c r="F96" i="10"/>
  <c r="E96" i="10"/>
  <c r="D96" i="10"/>
  <c r="C96" i="10"/>
  <c r="R95" i="10"/>
  <c r="Q95" i="10"/>
  <c r="P95" i="10"/>
  <c r="O95" i="10"/>
  <c r="N95" i="10"/>
  <c r="M95" i="10"/>
  <c r="L95" i="10"/>
  <c r="K95" i="10"/>
  <c r="J95" i="10"/>
  <c r="I95" i="10"/>
  <c r="H95" i="10"/>
  <c r="G95" i="10"/>
  <c r="F95" i="10"/>
  <c r="E95" i="10"/>
  <c r="D95" i="10"/>
  <c r="C95" i="10"/>
  <c r="R94" i="10"/>
  <c r="Q94" i="10"/>
  <c r="P94" i="10"/>
  <c r="O94" i="10"/>
  <c r="N94" i="10"/>
  <c r="M94" i="10"/>
  <c r="L94" i="10"/>
  <c r="K94" i="10"/>
  <c r="J94" i="10"/>
  <c r="I94" i="10"/>
  <c r="H94" i="10"/>
  <c r="G94" i="10"/>
  <c r="F94" i="10"/>
  <c r="E94" i="10"/>
  <c r="D94" i="10"/>
  <c r="C94" i="10"/>
  <c r="R93" i="10"/>
  <c r="Q93" i="10"/>
  <c r="P93" i="10"/>
  <c r="O93" i="10"/>
  <c r="N93" i="10"/>
  <c r="M93" i="10"/>
  <c r="L93" i="10"/>
  <c r="K93" i="10"/>
  <c r="J93" i="10"/>
  <c r="I93" i="10"/>
  <c r="H93" i="10"/>
  <c r="G93" i="10"/>
  <c r="F93" i="10"/>
  <c r="E93" i="10"/>
  <c r="D93" i="10"/>
  <c r="C93" i="10"/>
  <c r="R92" i="10"/>
  <c r="Q92" i="10"/>
  <c r="P92" i="10"/>
  <c r="O92" i="10"/>
  <c r="N92" i="10"/>
  <c r="M92" i="10"/>
  <c r="L92" i="10"/>
  <c r="K92" i="10"/>
  <c r="J92" i="10"/>
  <c r="I92" i="10"/>
  <c r="H92" i="10"/>
  <c r="G92" i="10"/>
  <c r="F92" i="10"/>
  <c r="E92" i="10"/>
  <c r="D92" i="10"/>
  <c r="C92" i="10"/>
  <c r="R91" i="10"/>
  <c r="Q91" i="10"/>
  <c r="P91" i="10"/>
  <c r="O91" i="10"/>
  <c r="N91" i="10"/>
  <c r="M91" i="10"/>
  <c r="L91" i="10"/>
  <c r="K91" i="10"/>
  <c r="J91" i="10"/>
  <c r="I91" i="10"/>
  <c r="H91" i="10"/>
  <c r="G91" i="10"/>
  <c r="F91" i="10"/>
  <c r="E91" i="10"/>
  <c r="D91" i="10"/>
  <c r="C91" i="10"/>
  <c r="R90" i="10"/>
  <c r="Q90" i="10"/>
  <c r="P90" i="10"/>
  <c r="O90" i="10"/>
  <c r="N90" i="10"/>
  <c r="M90" i="10"/>
  <c r="L90" i="10"/>
  <c r="K90" i="10"/>
  <c r="J90" i="10"/>
  <c r="I90" i="10"/>
  <c r="H90" i="10"/>
  <c r="G90" i="10"/>
  <c r="F90" i="10"/>
  <c r="E90" i="10"/>
  <c r="D90" i="10"/>
  <c r="C90" i="10"/>
  <c r="R89" i="10"/>
  <c r="Q89" i="10"/>
  <c r="P89" i="10"/>
  <c r="O89" i="10"/>
  <c r="N89" i="10"/>
  <c r="M89" i="10"/>
  <c r="L89" i="10"/>
  <c r="K89" i="10"/>
  <c r="J89" i="10"/>
  <c r="I89" i="10"/>
  <c r="H89" i="10"/>
  <c r="G89" i="10"/>
  <c r="F89" i="10"/>
  <c r="E89" i="10"/>
  <c r="D89" i="10"/>
  <c r="C89" i="10"/>
  <c r="R88" i="10"/>
  <c r="Q88" i="10"/>
  <c r="P88" i="10"/>
  <c r="O88" i="10"/>
  <c r="N88" i="10"/>
  <c r="M88" i="10"/>
  <c r="L88" i="10"/>
  <c r="K88" i="10"/>
  <c r="J88" i="10"/>
  <c r="I88" i="10"/>
  <c r="H88" i="10"/>
  <c r="G88" i="10"/>
  <c r="F88" i="10"/>
  <c r="E88" i="10"/>
  <c r="D88" i="10"/>
  <c r="C88" i="10"/>
  <c r="R87" i="10"/>
  <c r="Q87" i="10"/>
  <c r="P87" i="10"/>
  <c r="O87" i="10"/>
  <c r="N87" i="10"/>
  <c r="M87" i="10"/>
  <c r="L87" i="10"/>
  <c r="K87" i="10"/>
  <c r="J87" i="10"/>
  <c r="I87" i="10"/>
  <c r="H87" i="10"/>
  <c r="G87" i="10"/>
  <c r="F87" i="10"/>
  <c r="E87" i="10"/>
  <c r="D87" i="10"/>
  <c r="C87" i="10"/>
  <c r="R86" i="10"/>
  <c r="Q86" i="10"/>
  <c r="P86" i="10"/>
  <c r="O86" i="10"/>
  <c r="N86" i="10"/>
  <c r="M86" i="10"/>
  <c r="L86" i="10"/>
  <c r="K86" i="10"/>
  <c r="J86" i="10"/>
  <c r="I86" i="10"/>
  <c r="H86" i="10"/>
  <c r="G86" i="10"/>
  <c r="F86" i="10"/>
  <c r="E86" i="10"/>
  <c r="D86" i="10"/>
  <c r="C86" i="10"/>
  <c r="R85" i="10"/>
  <c r="Q85" i="10"/>
  <c r="P85" i="10"/>
  <c r="O85" i="10"/>
  <c r="N85" i="10"/>
  <c r="M85" i="10"/>
  <c r="L85" i="10"/>
  <c r="K85" i="10"/>
  <c r="J85" i="10"/>
  <c r="I85" i="10"/>
  <c r="H85" i="10"/>
  <c r="G85" i="10"/>
  <c r="F85" i="10"/>
  <c r="E85" i="10"/>
  <c r="D85" i="10"/>
  <c r="C85" i="10"/>
  <c r="R84" i="10"/>
  <c r="Q84" i="10"/>
  <c r="P84" i="10"/>
  <c r="O84" i="10"/>
  <c r="N84" i="10"/>
  <c r="M84" i="10"/>
  <c r="L84" i="10"/>
  <c r="K84" i="10"/>
  <c r="J84" i="10"/>
  <c r="I84" i="10"/>
  <c r="H84" i="10"/>
  <c r="G84" i="10"/>
  <c r="F84" i="10"/>
  <c r="E84" i="10"/>
  <c r="D84" i="10"/>
  <c r="C84" i="10"/>
  <c r="R83" i="10"/>
  <c r="Q83" i="10"/>
  <c r="P83" i="10"/>
  <c r="O83" i="10"/>
  <c r="N83" i="10"/>
  <c r="M83" i="10"/>
  <c r="L83" i="10"/>
  <c r="K83" i="10"/>
  <c r="J83" i="10"/>
  <c r="I83" i="10"/>
  <c r="H83" i="10"/>
  <c r="G83" i="10"/>
  <c r="F83" i="10"/>
  <c r="E83" i="10"/>
  <c r="D83" i="10"/>
  <c r="C83" i="10"/>
  <c r="R82" i="10"/>
  <c r="Q82" i="10"/>
  <c r="P82" i="10"/>
  <c r="O82" i="10"/>
  <c r="N82" i="10"/>
  <c r="M82" i="10"/>
  <c r="L82" i="10"/>
  <c r="K82" i="10"/>
  <c r="J82" i="10"/>
  <c r="I82" i="10"/>
  <c r="H82" i="10"/>
  <c r="G82" i="10"/>
  <c r="F82" i="10"/>
  <c r="E82" i="10"/>
  <c r="D82" i="10"/>
  <c r="C82" i="10"/>
  <c r="R81" i="10"/>
  <c r="Q81" i="10"/>
  <c r="P81" i="10"/>
  <c r="O81" i="10"/>
  <c r="N81" i="10"/>
  <c r="M81" i="10"/>
  <c r="L81" i="10"/>
  <c r="K81" i="10"/>
  <c r="J81" i="10"/>
  <c r="I81" i="10"/>
  <c r="H81" i="10"/>
  <c r="G81" i="10"/>
  <c r="F81" i="10"/>
  <c r="E81" i="10"/>
  <c r="D81" i="10"/>
  <c r="C81" i="10"/>
  <c r="R80" i="10"/>
  <c r="Q80" i="10"/>
  <c r="P80" i="10"/>
  <c r="O80" i="10"/>
  <c r="N80" i="10"/>
  <c r="M80" i="10"/>
  <c r="L80" i="10"/>
  <c r="K80" i="10"/>
  <c r="J80" i="10"/>
  <c r="I80" i="10"/>
  <c r="H80" i="10"/>
  <c r="G80" i="10"/>
  <c r="F80" i="10"/>
  <c r="E80" i="10"/>
  <c r="D80" i="10"/>
  <c r="C80" i="10"/>
  <c r="R79" i="10"/>
  <c r="Q79" i="10"/>
  <c r="P79" i="10"/>
  <c r="O79" i="10"/>
  <c r="N79" i="10"/>
  <c r="M79" i="10"/>
  <c r="L79" i="10"/>
  <c r="K79" i="10"/>
  <c r="J79" i="10"/>
  <c r="I79" i="10"/>
  <c r="H79" i="10"/>
  <c r="G79" i="10"/>
  <c r="F79" i="10"/>
  <c r="E79" i="10"/>
  <c r="D79" i="10"/>
  <c r="C79" i="10"/>
  <c r="R78" i="10"/>
  <c r="Q78" i="10"/>
  <c r="P78" i="10"/>
  <c r="O78" i="10"/>
  <c r="N78" i="10"/>
  <c r="M78" i="10"/>
  <c r="L78" i="10"/>
  <c r="K78" i="10"/>
  <c r="J78" i="10"/>
  <c r="I78" i="10"/>
  <c r="H78" i="10"/>
  <c r="G78" i="10"/>
  <c r="F78" i="10"/>
  <c r="E78" i="10"/>
  <c r="D78" i="10"/>
  <c r="C78" i="10"/>
  <c r="R77" i="10"/>
  <c r="Q77" i="10"/>
  <c r="P77" i="10"/>
  <c r="O77" i="10"/>
  <c r="N77" i="10"/>
  <c r="M77" i="10"/>
  <c r="L77" i="10"/>
  <c r="K77" i="10"/>
  <c r="J77" i="10"/>
  <c r="I77" i="10"/>
  <c r="H77" i="10"/>
  <c r="G77" i="10"/>
  <c r="F77" i="10"/>
  <c r="E77" i="10"/>
  <c r="D77" i="10"/>
  <c r="C77" i="10"/>
  <c r="R76" i="10"/>
  <c r="Q76" i="10"/>
  <c r="P76" i="10"/>
  <c r="O76" i="10"/>
  <c r="N76" i="10"/>
  <c r="M76" i="10"/>
  <c r="L76" i="10"/>
  <c r="K76" i="10"/>
  <c r="J76" i="10"/>
  <c r="I76" i="10"/>
  <c r="H76" i="10"/>
  <c r="G76" i="10"/>
  <c r="F76" i="10"/>
  <c r="E76" i="10"/>
  <c r="D76" i="10"/>
  <c r="C76" i="10"/>
  <c r="R75" i="10"/>
  <c r="Q75" i="10"/>
  <c r="P75" i="10"/>
  <c r="O75" i="10"/>
  <c r="N75" i="10"/>
  <c r="M75" i="10"/>
  <c r="L75" i="10"/>
  <c r="K75" i="10"/>
  <c r="J75" i="10"/>
  <c r="I75" i="10"/>
  <c r="H75" i="10"/>
  <c r="G75" i="10"/>
  <c r="F75" i="10"/>
  <c r="E75" i="10"/>
  <c r="D75" i="10"/>
  <c r="C75" i="10"/>
  <c r="R74" i="10"/>
  <c r="Q74" i="10"/>
  <c r="P74" i="10"/>
  <c r="O74" i="10"/>
  <c r="N74" i="10"/>
  <c r="M74" i="10"/>
  <c r="L74" i="10"/>
  <c r="K74" i="10"/>
  <c r="J74" i="10"/>
  <c r="I74" i="10"/>
  <c r="H74" i="10"/>
  <c r="G74" i="10"/>
  <c r="F74" i="10"/>
  <c r="E74" i="10"/>
  <c r="D74" i="10"/>
  <c r="C74" i="10"/>
  <c r="R73" i="10"/>
  <c r="Q73" i="10"/>
  <c r="P73" i="10"/>
  <c r="O73" i="10"/>
  <c r="N73" i="10"/>
  <c r="M73" i="10"/>
  <c r="L73" i="10"/>
  <c r="K73" i="10"/>
  <c r="J73" i="10"/>
  <c r="I73" i="10"/>
  <c r="H73" i="10"/>
  <c r="G73" i="10"/>
  <c r="F73" i="10"/>
  <c r="E73" i="10"/>
  <c r="D73" i="10"/>
  <c r="C73" i="10"/>
  <c r="R72" i="10"/>
  <c r="Q72" i="10"/>
  <c r="P72" i="10"/>
  <c r="O72" i="10"/>
  <c r="N72" i="10"/>
  <c r="M72" i="10"/>
  <c r="L72" i="10"/>
  <c r="K72" i="10"/>
  <c r="J72" i="10"/>
  <c r="I72" i="10"/>
  <c r="H72" i="10"/>
  <c r="G72" i="10"/>
  <c r="F72" i="10"/>
  <c r="E72" i="10"/>
  <c r="D72" i="10"/>
  <c r="C72" i="10"/>
  <c r="R71" i="10"/>
  <c r="Q71" i="10"/>
  <c r="P71" i="10"/>
  <c r="O71" i="10"/>
  <c r="N71" i="10"/>
  <c r="M71" i="10"/>
  <c r="L71" i="10"/>
  <c r="K71" i="10"/>
  <c r="J71" i="10"/>
  <c r="I71" i="10"/>
  <c r="H71" i="10"/>
  <c r="G71" i="10"/>
  <c r="F71" i="10"/>
  <c r="E71" i="10"/>
  <c r="D71" i="10"/>
  <c r="C71" i="10"/>
  <c r="R70" i="10"/>
  <c r="Q70" i="10"/>
  <c r="P70" i="10"/>
  <c r="O70" i="10"/>
  <c r="N70" i="10"/>
  <c r="M70" i="10"/>
  <c r="L70" i="10"/>
  <c r="K70" i="10"/>
  <c r="J70" i="10"/>
  <c r="I70" i="10"/>
  <c r="H70" i="10"/>
  <c r="G70" i="10"/>
  <c r="F70" i="10"/>
  <c r="E70" i="10"/>
  <c r="D70" i="10"/>
  <c r="C70" i="10"/>
  <c r="R69" i="10"/>
  <c r="Q69" i="10"/>
  <c r="P69" i="10"/>
  <c r="O69" i="10"/>
  <c r="N69" i="10"/>
  <c r="M69" i="10"/>
  <c r="L69" i="10"/>
  <c r="K69" i="10"/>
  <c r="J69" i="10"/>
  <c r="I69" i="10"/>
  <c r="H69" i="10"/>
  <c r="G69" i="10"/>
  <c r="F69" i="10"/>
  <c r="E69" i="10"/>
  <c r="D69" i="10"/>
  <c r="C69" i="10"/>
  <c r="R68" i="10"/>
  <c r="Q68" i="10"/>
  <c r="P68" i="10"/>
  <c r="O68" i="10"/>
  <c r="N68" i="10"/>
  <c r="M68" i="10"/>
  <c r="L68" i="10"/>
  <c r="K68" i="10"/>
  <c r="J68" i="10"/>
  <c r="I68" i="10"/>
  <c r="H68" i="10"/>
  <c r="G68" i="10"/>
  <c r="F68" i="10"/>
  <c r="E68" i="10"/>
  <c r="D68" i="10"/>
  <c r="C68" i="10"/>
  <c r="R67" i="10"/>
  <c r="Q67" i="10"/>
  <c r="P67" i="10"/>
  <c r="O67" i="10"/>
  <c r="N67" i="10"/>
  <c r="M67" i="10"/>
  <c r="L67" i="10"/>
  <c r="K67" i="10"/>
  <c r="J67" i="10"/>
  <c r="I67" i="10"/>
  <c r="H67" i="10"/>
  <c r="G67" i="10"/>
  <c r="F67" i="10"/>
  <c r="E67" i="10"/>
  <c r="D67" i="10"/>
  <c r="C67" i="10"/>
  <c r="R66" i="10"/>
  <c r="Q66" i="10"/>
  <c r="P66" i="10"/>
  <c r="O66" i="10"/>
  <c r="N66" i="10"/>
  <c r="M66" i="10"/>
  <c r="L66" i="10"/>
  <c r="K66" i="10"/>
  <c r="J66" i="10"/>
  <c r="I66" i="10"/>
  <c r="H66" i="10"/>
  <c r="G66" i="10"/>
  <c r="F66" i="10"/>
  <c r="E66" i="10"/>
  <c r="D66" i="10"/>
  <c r="C66" i="10"/>
  <c r="R65" i="10"/>
  <c r="Q65" i="10"/>
  <c r="P65" i="10"/>
  <c r="O65" i="10"/>
  <c r="N65" i="10"/>
  <c r="M65" i="10"/>
  <c r="L65" i="10"/>
  <c r="K65" i="10"/>
  <c r="J65" i="10"/>
  <c r="I65" i="10"/>
  <c r="H65" i="10"/>
  <c r="G65" i="10"/>
  <c r="F65" i="10"/>
  <c r="E65" i="10"/>
  <c r="D65" i="10"/>
  <c r="C65" i="10"/>
  <c r="R64" i="10"/>
  <c r="Q64" i="10"/>
  <c r="P64" i="10"/>
  <c r="O64" i="10"/>
  <c r="N64" i="10"/>
  <c r="M64" i="10"/>
  <c r="L64" i="10"/>
  <c r="K64" i="10"/>
  <c r="J64" i="10"/>
  <c r="I64" i="10"/>
  <c r="H64" i="10"/>
  <c r="G64" i="10"/>
  <c r="F64" i="10"/>
  <c r="E64" i="10"/>
  <c r="D64" i="10"/>
  <c r="C64" i="10"/>
  <c r="R63" i="10"/>
  <c r="Q63" i="10"/>
  <c r="P63" i="10"/>
  <c r="O63" i="10"/>
  <c r="N63" i="10"/>
  <c r="M63" i="10"/>
  <c r="L63" i="10"/>
  <c r="K63" i="10"/>
  <c r="J63" i="10"/>
  <c r="I63" i="10"/>
  <c r="H63" i="10"/>
  <c r="G63" i="10"/>
  <c r="F63" i="10"/>
  <c r="E63" i="10"/>
  <c r="D63" i="10"/>
  <c r="C63" i="10"/>
  <c r="R62" i="10"/>
  <c r="Q62" i="10"/>
  <c r="P62" i="10"/>
  <c r="O62" i="10"/>
  <c r="N62" i="10"/>
  <c r="M62" i="10"/>
  <c r="L62" i="10"/>
  <c r="K62" i="10"/>
  <c r="J62" i="10"/>
  <c r="I62" i="10"/>
  <c r="H62" i="10"/>
  <c r="G62" i="10"/>
  <c r="F62" i="10"/>
  <c r="E62" i="10"/>
  <c r="D62" i="10"/>
  <c r="C62" i="10"/>
  <c r="R61" i="10"/>
  <c r="Q61" i="10"/>
  <c r="P61" i="10"/>
  <c r="O61" i="10"/>
  <c r="N61" i="10"/>
  <c r="M61" i="10"/>
  <c r="L61" i="10"/>
  <c r="K61" i="10"/>
  <c r="J61" i="10"/>
  <c r="I61" i="10"/>
  <c r="H61" i="10"/>
  <c r="G61" i="10"/>
  <c r="F61" i="10"/>
  <c r="E61" i="10"/>
  <c r="D61" i="10"/>
  <c r="C61" i="10"/>
  <c r="R60" i="10"/>
  <c r="Q60" i="10"/>
  <c r="P60" i="10"/>
  <c r="O60" i="10"/>
  <c r="N60" i="10"/>
  <c r="M60" i="10"/>
  <c r="L60" i="10"/>
  <c r="K60" i="10"/>
  <c r="J60" i="10"/>
  <c r="I60" i="10"/>
  <c r="H60" i="10"/>
  <c r="G60" i="10"/>
  <c r="F60" i="10"/>
  <c r="E60" i="10"/>
  <c r="D60" i="10"/>
  <c r="C60" i="10"/>
  <c r="R59" i="10"/>
  <c r="Q59" i="10"/>
  <c r="P59" i="10"/>
  <c r="O59" i="10"/>
  <c r="N59" i="10"/>
  <c r="M59" i="10"/>
  <c r="L59" i="10"/>
  <c r="K59" i="10"/>
  <c r="J59" i="10"/>
  <c r="I59" i="10"/>
  <c r="H59" i="10"/>
  <c r="G59" i="10"/>
  <c r="F59" i="10"/>
  <c r="E59" i="10"/>
  <c r="D59" i="10"/>
  <c r="C59" i="10"/>
  <c r="R58" i="10"/>
  <c r="Q58" i="10"/>
  <c r="P58" i="10"/>
  <c r="O58" i="10"/>
  <c r="N58" i="10"/>
  <c r="M58" i="10"/>
  <c r="L58" i="10"/>
  <c r="K58" i="10"/>
  <c r="J58" i="10"/>
  <c r="I58" i="10"/>
  <c r="H58" i="10"/>
  <c r="G58" i="10"/>
  <c r="F58" i="10"/>
  <c r="E58" i="10"/>
  <c r="D58" i="10"/>
  <c r="C58" i="10"/>
  <c r="R57" i="10"/>
  <c r="Q57" i="10"/>
  <c r="P57" i="10"/>
  <c r="O57" i="10"/>
  <c r="N57" i="10"/>
  <c r="M57" i="10"/>
  <c r="L57" i="10"/>
  <c r="K57" i="10"/>
  <c r="J57" i="10"/>
  <c r="I57" i="10"/>
  <c r="H57" i="10"/>
  <c r="G57" i="10"/>
  <c r="F57" i="10"/>
  <c r="E57" i="10"/>
  <c r="D57" i="10"/>
  <c r="C57" i="10"/>
  <c r="R56" i="10"/>
  <c r="Q56" i="10"/>
  <c r="P56" i="10"/>
  <c r="O56" i="10"/>
  <c r="N56" i="10"/>
  <c r="M56" i="10"/>
  <c r="L56" i="10"/>
  <c r="K56" i="10"/>
  <c r="J56" i="10"/>
  <c r="I56" i="10"/>
  <c r="H56" i="10"/>
  <c r="G56" i="10"/>
  <c r="F56" i="10"/>
  <c r="E56" i="10"/>
  <c r="D56" i="10"/>
  <c r="C56" i="10"/>
  <c r="R55" i="10"/>
  <c r="Q55" i="10"/>
  <c r="P55" i="10"/>
  <c r="O55" i="10"/>
  <c r="N55" i="10"/>
  <c r="M55" i="10"/>
  <c r="L55" i="10"/>
  <c r="K55" i="10"/>
  <c r="J55" i="10"/>
  <c r="I55" i="10"/>
  <c r="H55" i="10"/>
  <c r="G55" i="10"/>
  <c r="F55" i="10"/>
  <c r="E55" i="10"/>
  <c r="D55" i="10"/>
  <c r="C55" i="10"/>
  <c r="R54" i="10"/>
  <c r="Q54" i="10"/>
  <c r="P54" i="10"/>
  <c r="O54" i="10"/>
  <c r="N54" i="10"/>
  <c r="M54" i="10"/>
  <c r="L54" i="10"/>
  <c r="K54" i="10"/>
  <c r="J54" i="10"/>
  <c r="I54" i="10"/>
  <c r="H54" i="10"/>
  <c r="G54" i="10"/>
  <c r="F54" i="10"/>
  <c r="E54" i="10"/>
  <c r="D54" i="10"/>
  <c r="C54" i="10"/>
  <c r="R53" i="10"/>
  <c r="Q53" i="10"/>
  <c r="P53" i="10"/>
  <c r="O53" i="10"/>
  <c r="N53" i="10"/>
  <c r="M53" i="10"/>
  <c r="L53" i="10"/>
  <c r="K53" i="10"/>
  <c r="J53" i="10"/>
  <c r="I53" i="10"/>
  <c r="H53" i="10"/>
  <c r="G53" i="10"/>
  <c r="F53" i="10"/>
  <c r="E53" i="10"/>
  <c r="D53" i="10"/>
  <c r="C53" i="10"/>
  <c r="R52" i="10"/>
  <c r="Q52" i="10"/>
  <c r="P52" i="10"/>
  <c r="O52" i="10"/>
  <c r="N52" i="10"/>
  <c r="M52" i="10"/>
  <c r="L52" i="10"/>
  <c r="K52" i="10"/>
  <c r="J52" i="10"/>
  <c r="I52" i="10"/>
  <c r="H52" i="10"/>
  <c r="G52" i="10"/>
  <c r="F52" i="10"/>
  <c r="E52" i="10"/>
  <c r="D52" i="10"/>
  <c r="C52" i="10"/>
  <c r="R51" i="10"/>
  <c r="Q51" i="10"/>
  <c r="P51" i="10"/>
  <c r="O51" i="10"/>
  <c r="N51" i="10"/>
  <c r="M51" i="10"/>
  <c r="L51" i="10"/>
  <c r="K51" i="10"/>
  <c r="J51" i="10"/>
  <c r="I51" i="10"/>
  <c r="H51" i="10"/>
  <c r="G51" i="10"/>
  <c r="F51" i="10"/>
  <c r="E51" i="10"/>
  <c r="D51" i="10"/>
  <c r="C51" i="10"/>
  <c r="R50" i="10"/>
  <c r="Q50" i="10"/>
  <c r="P50" i="10"/>
  <c r="O50" i="10"/>
  <c r="N50" i="10"/>
  <c r="M50" i="10"/>
  <c r="L50" i="10"/>
  <c r="K50" i="10"/>
  <c r="J50" i="10"/>
  <c r="I50" i="10"/>
  <c r="H50" i="10"/>
  <c r="G50" i="10"/>
  <c r="F50" i="10"/>
  <c r="E50" i="10"/>
  <c r="D50" i="10"/>
  <c r="C50" i="10"/>
  <c r="R49" i="10"/>
  <c r="Q49" i="10"/>
  <c r="P49" i="10"/>
  <c r="O49" i="10"/>
  <c r="N49" i="10"/>
  <c r="M49" i="10"/>
  <c r="L49" i="10"/>
  <c r="K49" i="10"/>
  <c r="J49" i="10"/>
  <c r="I49" i="10"/>
  <c r="H49" i="10"/>
  <c r="G49" i="10"/>
  <c r="F49" i="10"/>
  <c r="E49" i="10"/>
  <c r="D49" i="10"/>
  <c r="C49" i="10"/>
  <c r="R48" i="10"/>
  <c r="Q48" i="10"/>
  <c r="P48" i="10"/>
  <c r="O48" i="10"/>
  <c r="N48" i="10"/>
  <c r="M48" i="10"/>
  <c r="L48" i="10"/>
  <c r="K48" i="10"/>
  <c r="J48" i="10"/>
  <c r="I48" i="10"/>
  <c r="H48" i="10"/>
  <c r="G48" i="10"/>
  <c r="F48" i="10"/>
  <c r="E48" i="10"/>
  <c r="D48" i="10"/>
  <c r="C48" i="10"/>
  <c r="R47" i="10"/>
  <c r="Q47" i="10"/>
  <c r="P47" i="10"/>
  <c r="O47" i="10"/>
  <c r="N47" i="10"/>
  <c r="M47" i="10"/>
  <c r="L47" i="10"/>
  <c r="K47" i="10"/>
  <c r="J47" i="10"/>
  <c r="I47" i="10"/>
  <c r="H47" i="10"/>
  <c r="G47" i="10"/>
  <c r="F47" i="10"/>
  <c r="E47" i="10"/>
  <c r="D47" i="10"/>
  <c r="C47" i="10"/>
  <c r="R46" i="10"/>
  <c r="Q46" i="10"/>
  <c r="P46" i="10"/>
  <c r="O46" i="10"/>
  <c r="N46" i="10"/>
  <c r="M46" i="10"/>
  <c r="L46" i="10"/>
  <c r="K46" i="10"/>
  <c r="J46" i="10"/>
  <c r="I46" i="10"/>
  <c r="H46" i="10"/>
  <c r="G46" i="10"/>
  <c r="F46" i="10"/>
  <c r="E46" i="10"/>
  <c r="D46" i="10"/>
  <c r="C46" i="10"/>
  <c r="R45" i="10"/>
  <c r="Q45" i="10"/>
  <c r="P45" i="10"/>
  <c r="O45" i="10"/>
  <c r="N45" i="10"/>
  <c r="M45" i="10"/>
  <c r="L45" i="10"/>
  <c r="K45" i="10"/>
  <c r="J45" i="10"/>
  <c r="I45" i="10"/>
  <c r="H45" i="10"/>
  <c r="G45" i="10"/>
  <c r="F45" i="10"/>
  <c r="E45" i="10"/>
  <c r="D45" i="10"/>
  <c r="C45" i="10"/>
  <c r="R44" i="10"/>
  <c r="Q44" i="10"/>
  <c r="P44" i="10"/>
  <c r="O44" i="10"/>
  <c r="N44" i="10"/>
  <c r="M44" i="10"/>
  <c r="L44" i="10"/>
  <c r="K44" i="10"/>
  <c r="J44" i="10"/>
  <c r="I44" i="10"/>
  <c r="H44" i="10"/>
  <c r="G44" i="10"/>
  <c r="F44" i="10"/>
  <c r="E44" i="10"/>
  <c r="D44" i="10"/>
  <c r="C44" i="10"/>
  <c r="R43" i="10"/>
  <c r="Q43" i="10"/>
  <c r="P43" i="10"/>
  <c r="O43" i="10"/>
  <c r="N43" i="10"/>
  <c r="M43" i="10"/>
  <c r="L43" i="10"/>
  <c r="K43" i="10"/>
  <c r="J43" i="10"/>
  <c r="I43" i="10"/>
  <c r="H43" i="10"/>
  <c r="G43" i="10"/>
  <c r="F43" i="10"/>
  <c r="E43" i="10"/>
  <c r="D43" i="10"/>
  <c r="C43" i="10"/>
  <c r="R42" i="10"/>
  <c r="Q42" i="10"/>
  <c r="P42" i="10"/>
  <c r="O42" i="10"/>
  <c r="N42" i="10"/>
  <c r="M42" i="10"/>
  <c r="L42" i="10"/>
  <c r="K42" i="10"/>
  <c r="J42" i="10"/>
  <c r="I42" i="10"/>
  <c r="H42" i="10"/>
  <c r="G42" i="10"/>
  <c r="F42" i="10"/>
  <c r="E42" i="10"/>
  <c r="D42" i="10"/>
  <c r="C42" i="10"/>
  <c r="R41" i="10"/>
  <c r="Q41" i="10"/>
  <c r="P41" i="10"/>
  <c r="O41" i="10"/>
  <c r="N41" i="10"/>
  <c r="M41" i="10"/>
  <c r="L41" i="10"/>
  <c r="K41" i="10"/>
  <c r="J41" i="10"/>
  <c r="I41" i="10"/>
  <c r="H41" i="10"/>
  <c r="G41" i="10"/>
  <c r="F41" i="10"/>
  <c r="E41" i="10"/>
  <c r="D41" i="10"/>
  <c r="C41" i="10"/>
  <c r="R40" i="10"/>
  <c r="Q40" i="10"/>
  <c r="P40" i="10"/>
  <c r="O40" i="10"/>
  <c r="N40" i="10"/>
  <c r="M40" i="10"/>
  <c r="L40" i="10"/>
  <c r="K40" i="10"/>
  <c r="J40" i="10"/>
  <c r="I40" i="10"/>
  <c r="H40" i="10"/>
  <c r="G40" i="10"/>
  <c r="F40" i="10"/>
  <c r="E40" i="10"/>
  <c r="D40" i="10"/>
  <c r="C40" i="10"/>
  <c r="R39" i="10"/>
  <c r="Q39" i="10"/>
  <c r="P39" i="10"/>
  <c r="O39" i="10"/>
  <c r="N39" i="10"/>
  <c r="M39" i="10"/>
  <c r="L39" i="10"/>
  <c r="K39" i="10"/>
  <c r="J39" i="10"/>
  <c r="I39" i="10"/>
  <c r="H39" i="10"/>
  <c r="G39" i="10"/>
  <c r="F39" i="10"/>
  <c r="E39" i="10"/>
  <c r="D39" i="10"/>
  <c r="C39" i="10"/>
  <c r="R38" i="10"/>
  <c r="Q38" i="10"/>
  <c r="P38" i="10"/>
  <c r="O38" i="10"/>
  <c r="N38" i="10"/>
  <c r="M38" i="10"/>
  <c r="L38" i="10"/>
  <c r="K38" i="10"/>
  <c r="J38" i="10"/>
  <c r="I38" i="10"/>
  <c r="H38" i="10"/>
  <c r="G38" i="10"/>
  <c r="F38" i="10"/>
  <c r="E38" i="10"/>
  <c r="D38" i="10"/>
  <c r="C38" i="10"/>
  <c r="R37" i="10"/>
  <c r="Q37" i="10"/>
  <c r="P37" i="10"/>
  <c r="O37" i="10"/>
  <c r="N37" i="10"/>
  <c r="M37" i="10"/>
  <c r="L37" i="10"/>
  <c r="K37" i="10"/>
  <c r="J37" i="10"/>
  <c r="I37" i="10"/>
  <c r="H37" i="10"/>
  <c r="G37" i="10"/>
  <c r="F37" i="10"/>
  <c r="E37" i="10"/>
  <c r="D37" i="10"/>
  <c r="C37" i="10"/>
  <c r="R36" i="10"/>
  <c r="Q36" i="10"/>
  <c r="P36" i="10"/>
  <c r="O36" i="10"/>
  <c r="N36" i="10"/>
  <c r="M36" i="10"/>
  <c r="L36" i="10"/>
  <c r="K36" i="10"/>
  <c r="J36" i="10"/>
  <c r="I36" i="10"/>
  <c r="H36" i="10"/>
  <c r="G36" i="10"/>
  <c r="F36" i="10"/>
  <c r="E36" i="10"/>
  <c r="D36" i="10"/>
  <c r="C36" i="10"/>
  <c r="R35" i="10"/>
  <c r="Q35" i="10"/>
  <c r="P35" i="10"/>
  <c r="O35" i="10"/>
  <c r="N35" i="10"/>
  <c r="M35" i="10"/>
  <c r="L35" i="10"/>
  <c r="K35" i="10"/>
  <c r="J35" i="10"/>
  <c r="I35" i="10"/>
  <c r="H35" i="10"/>
  <c r="G35" i="10"/>
  <c r="F35" i="10"/>
  <c r="E35" i="10"/>
  <c r="D35" i="10"/>
  <c r="C35" i="10"/>
  <c r="R34" i="10"/>
  <c r="Q34" i="10"/>
  <c r="P34" i="10"/>
  <c r="O34" i="10"/>
  <c r="N34" i="10"/>
  <c r="M34" i="10"/>
  <c r="L34" i="10"/>
  <c r="K34" i="10"/>
  <c r="J34" i="10"/>
  <c r="I34" i="10"/>
  <c r="H34" i="10"/>
  <c r="G34" i="10"/>
  <c r="F34" i="10"/>
  <c r="E34" i="10"/>
  <c r="D34" i="10"/>
  <c r="C34" i="10"/>
  <c r="R33" i="10"/>
  <c r="Q33" i="10"/>
  <c r="P33" i="10"/>
  <c r="O33" i="10"/>
  <c r="N33" i="10"/>
  <c r="M33" i="10"/>
  <c r="L33" i="10"/>
  <c r="K33" i="10"/>
  <c r="J33" i="10"/>
  <c r="I33" i="10"/>
  <c r="H33" i="10"/>
  <c r="G33" i="10"/>
  <c r="F33" i="10"/>
  <c r="E33" i="10"/>
  <c r="D33" i="10"/>
  <c r="C33" i="10"/>
  <c r="R32" i="10"/>
  <c r="Q32" i="10"/>
  <c r="P32" i="10"/>
  <c r="O32" i="10"/>
  <c r="N32" i="10"/>
  <c r="M32" i="10"/>
  <c r="L32" i="10"/>
  <c r="K32" i="10"/>
  <c r="J32" i="10"/>
  <c r="I32" i="10"/>
  <c r="H32" i="10"/>
  <c r="G32" i="10"/>
  <c r="F32" i="10"/>
  <c r="E32" i="10"/>
  <c r="D32" i="10"/>
  <c r="C32" i="10"/>
  <c r="R31" i="10"/>
  <c r="Q31" i="10"/>
  <c r="P31" i="10"/>
  <c r="O31" i="10"/>
  <c r="N31" i="10"/>
  <c r="M31" i="10"/>
  <c r="L31" i="10"/>
  <c r="K31" i="10"/>
  <c r="J31" i="10"/>
  <c r="I31" i="10"/>
  <c r="H31" i="10"/>
  <c r="G31" i="10"/>
  <c r="F31" i="10"/>
  <c r="E31" i="10"/>
  <c r="D31" i="10"/>
  <c r="C31" i="10"/>
  <c r="R30" i="10"/>
  <c r="Q30" i="10"/>
  <c r="P30" i="10"/>
  <c r="O30" i="10"/>
  <c r="N30" i="10"/>
  <c r="M30" i="10"/>
  <c r="L30" i="10"/>
  <c r="K30" i="10"/>
  <c r="J30" i="10"/>
  <c r="I30" i="10"/>
  <c r="H30" i="10"/>
  <c r="G30" i="10"/>
  <c r="F30" i="10"/>
  <c r="E30" i="10"/>
  <c r="D30" i="10"/>
  <c r="C30" i="10"/>
  <c r="R29" i="10"/>
  <c r="Q29" i="10"/>
  <c r="P29" i="10"/>
  <c r="O29" i="10"/>
  <c r="N29" i="10"/>
  <c r="M29" i="10"/>
  <c r="L29" i="10"/>
  <c r="K29" i="10"/>
  <c r="J29" i="10"/>
  <c r="I29" i="10"/>
  <c r="H29" i="10"/>
  <c r="G29" i="10"/>
  <c r="F29" i="10"/>
  <c r="E29" i="10"/>
  <c r="D29" i="10"/>
  <c r="C29" i="10"/>
  <c r="R28" i="10"/>
  <c r="Q28" i="10"/>
  <c r="P28" i="10"/>
  <c r="O28" i="10"/>
  <c r="N28" i="10"/>
  <c r="M28" i="10"/>
  <c r="L28" i="10"/>
  <c r="K28" i="10"/>
  <c r="J28" i="10"/>
  <c r="I28" i="10"/>
  <c r="H28" i="10"/>
  <c r="G28" i="10"/>
  <c r="F28" i="10"/>
  <c r="E28" i="10"/>
  <c r="D28" i="10"/>
  <c r="C28" i="10"/>
  <c r="R27" i="10"/>
  <c r="Q27" i="10"/>
  <c r="P27" i="10"/>
  <c r="O27" i="10"/>
  <c r="N27" i="10"/>
  <c r="M27" i="10"/>
  <c r="L27" i="10"/>
  <c r="K27" i="10"/>
  <c r="J27" i="10"/>
  <c r="I27" i="10"/>
  <c r="H27" i="10"/>
  <c r="G27" i="10"/>
  <c r="F27" i="10"/>
  <c r="E27" i="10"/>
  <c r="D27" i="10"/>
  <c r="C27" i="10"/>
  <c r="R26" i="10"/>
  <c r="Q26" i="10"/>
  <c r="P26" i="10"/>
  <c r="O26" i="10"/>
  <c r="N26" i="10"/>
  <c r="M26" i="10"/>
  <c r="L26" i="10"/>
  <c r="K26" i="10"/>
  <c r="J26" i="10"/>
  <c r="I26" i="10"/>
  <c r="H26" i="10"/>
  <c r="G26" i="10"/>
  <c r="F26" i="10"/>
  <c r="E26" i="10"/>
  <c r="D26" i="10"/>
  <c r="C26" i="10"/>
  <c r="R25" i="10"/>
  <c r="Q25" i="10"/>
  <c r="P25" i="10"/>
  <c r="O25" i="10"/>
  <c r="N25" i="10"/>
  <c r="M25" i="10"/>
  <c r="L25" i="10"/>
  <c r="K25" i="10"/>
  <c r="J25" i="10"/>
  <c r="I25" i="10"/>
  <c r="H25" i="10"/>
  <c r="G25" i="10"/>
  <c r="F25" i="10"/>
  <c r="E25" i="10"/>
  <c r="D25" i="10"/>
  <c r="C25" i="10"/>
  <c r="R24" i="10"/>
  <c r="Q24" i="10"/>
  <c r="P24" i="10"/>
  <c r="O24" i="10"/>
  <c r="N24" i="10"/>
  <c r="M24" i="10"/>
  <c r="L24" i="10"/>
  <c r="K24" i="10"/>
  <c r="J24" i="10"/>
  <c r="I24" i="10"/>
  <c r="H24" i="10"/>
  <c r="G24" i="10"/>
  <c r="F24" i="10"/>
  <c r="E24" i="10"/>
  <c r="D24" i="10"/>
  <c r="C24" i="10"/>
  <c r="R23" i="10"/>
  <c r="Q23" i="10"/>
  <c r="P23" i="10"/>
  <c r="O23" i="10"/>
  <c r="N23" i="10"/>
  <c r="M23" i="10"/>
  <c r="L23" i="10"/>
  <c r="K23" i="10"/>
  <c r="J23" i="10"/>
  <c r="I23" i="10"/>
  <c r="H23" i="10"/>
  <c r="G23" i="10"/>
  <c r="F23" i="10"/>
  <c r="E23" i="10"/>
  <c r="D23" i="10"/>
  <c r="C23" i="10"/>
  <c r="R22" i="10"/>
  <c r="Q22" i="10"/>
  <c r="P22" i="10"/>
  <c r="O22" i="10"/>
  <c r="N22" i="10"/>
  <c r="M22" i="10"/>
  <c r="L22" i="10"/>
  <c r="K22" i="10"/>
  <c r="J22" i="10"/>
  <c r="I22" i="10"/>
  <c r="H22" i="10"/>
  <c r="G22" i="10"/>
  <c r="F22" i="10"/>
  <c r="E22" i="10"/>
  <c r="D22" i="10"/>
  <c r="C22" i="10"/>
  <c r="R21" i="10"/>
  <c r="Q21" i="10"/>
  <c r="P21" i="10"/>
  <c r="O21" i="10"/>
  <c r="N21" i="10"/>
  <c r="M21" i="10"/>
  <c r="L21" i="10"/>
  <c r="K21" i="10"/>
  <c r="J21" i="10"/>
  <c r="I21" i="10"/>
  <c r="H21" i="10"/>
  <c r="G21" i="10"/>
  <c r="F21" i="10"/>
  <c r="E21" i="10"/>
  <c r="D21" i="10"/>
  <c r="C21" i="10"/>
  <c r="R20" i="10"/>
  <c r="Q20" i="10"/>
  <c r="P20" i="10"/>
  <c r="O20" i="10"/>
  <c r="N20" i="10"/>
  <c r="M20" i="10"/>
  <c r="L20" i="10"/>
  <c r="K20" i="10"/>
  <c r="J20" i="10"/>
  <c r="I20" i="10"/>
  <c r="H20" i="10"/>
  <c r="G20" i="10"/>
  <c r="F20" i="10"/>
  <c r="E20" i="10"/>
  <c r="D20" i="10"/>
  <c r="C20" i="10"/>
  <c r="R19" i="10"/>
  <c r="Q19" i="10"/>
  <c r="P19" i="10"/>
  <c r="O19" i="10"/>
  <c r="N19" i="10"/>
  <c r="M19" i="10"/>
  <c r="L19" i="10"/>
  <c r="K19" i="10"/>
  <c r="J19" i="10"/>
  <c r="I19" i="10"/>
  <c r="H19" i="10"/>
  <c r="G19" i="10"/>
  <c r="F19" i="10"/>
  <c r="E19" i="10"/>
  <c r="D19" i="10"/>
  <c r="C19" i="10"/>
  <c r="R18" i="10"/>
  <c r="Q18" i="10"/>
  <c r="P18" i="10"/>
  <c r="O18" i="10"/>
  <c r="N18" i="10"/>
  <c r="M18" i="10"/>
  <c r="L18" i="10"/>
  <c r="K18" i="10"/>
  <c r="J18" i="10"/>
  <c r="I18" i="10"/>
  <c r="H18" i="10"/>
  <c r="G18" i="10"/>
  <c r="F18" i="10"/>
  <c r="E18" i="10"/>
  <c r="D18" i="10"/>
  <c r="C18" i="10"/>
  <c r="R17" i="10"/>
  <c r="Q17" i="10"/>
  <c r="P17" i="10"/>
  <c r="O17" i="10"/>
  <c r="N17" i="10"/>
  <c r="M17" i="10"/>
  <c r="L17" i="10"/>
  <c r="K17" i="10"/>
  <c r="J17" i="10"/>
  <c r="I17" i="10"/>
  <c r="H17" i="10"/>
  <c r="G17" i="10"/>
  <c r="F17" i="10"/>
  <c r="E17" i="10"/>
  <c r="D17" i="10"/>
  <c r="C17" i="10"/>
  <c r="R16" i="10"/>
  <c r="Q16" i="10"/>
  <c r="P16" i="10"/>
  <c r="O16" i="10"/>
  <c r="N16" i="10"/>
  <c r="M16" i="10"/>
  <c r="L16" i="10"/>
  <c r="K16" i="10"/>
  <c r="J16" i="10"/>
  <c r="I16" i="10"/>
  <c r="H16" i="10"/>
  <c r="G16" i="10"/>
  <c r="F16" i="10"/>
  <c r="E16" i="10"/>
  <c r="D16" i="10"/>
  <c r="C16" i="10"/>
  <c r="R15" i="10"/>
  <c r="Q15" i="10"/>
  <c r="P15" i="10"/>
  <c r="O15" i="10"/>
  <c r="N15" i="10"/>
  <c r="M15" i="10"/>
  <c r="L15" i="10"/>
  <c r="K15" i="10"/>
  <c r="J15" i="10"/>
  <c r="I15" i="10"/>
  <c r="H15" i="10"/>
  <c r="G15" i="10"/>
  <c r="F15" i="10"/>
  <c r="E15" i="10"/>
  <c r="D15" i="10"/>
  <c r="C15" i="10"/>
  <c r="R14" i="10"/>
  <c r="Q14" i="10"/>
  <c r="P14" i="10"/>
  <c r="O14" i="10"/>
  <c r="N14" i="10"/>
  <c r="M14" i="10"/>
  <c r="L14" i="10"/>
  <c r="K14" i="10"/>
  <c r="J14" i="10"/>
  <c r="I14" i="10"/>
  <c r="H14" i="10"/>
  <c r="G14" i="10"/>
  <c r="F14" i="10"/>
  <c r="E14" i="10"/>
  <c r="D14" i="10"/>
  <c r="C14" i="10"/>
  <c r="R13" i="10"/>
  <c r="Q13" i="10"/>
  <c r="P13" i="10"/>
  <c r="O13" i="10"/>
  <c r="N13" i="10"/>
  <c r="M13" i="10"/>
  <c r="L13" i="10"/>
  <c r="K13" i="10"/>
  <c r="J13" i="10"/>
  <c r="I13" i="10"/>
  <c r="H13" i="10"/>
  <c r="G13" i="10"/>
  <c r="F13" i="10"/>
  <c r="E13" i="10"/>
  <c r="D13" i="10"/>
  <c r="C13" i="10"/>
  <c r="R12" i="10"/>
  <c r="Q12" i="10"/>
  <c r="P12" i="10"/>
  <c r="O12" i="10"/>
  <c r="N12" i="10"/>
  <c r="M12" i="10"/>
  <c r="L12" i="10"/>
  <c r="K12" i="10"/>
  <c r="J12" i="10"/>
  <c r="I12" i="10"/>
  <c r="H12" i="10"/>
  <c r="G12" i="10"/>
  <c r="F12" i="10"/>
  <c r="E12" i="10"/>
  <c r="D12" i="10"/>
  <c r="C12" i="10"/>
  <c r="R11" i="10"/>
  <c r="Q11" i="10"/>
  <c r="P11" i="10"/>
  <c r="O11" i="10"/>
  <c r="N11" i="10"/>
  <c r="M11" i="10"/>
  <c r="L11" i="10"/>
  <c r="K11" i="10"/>
  <c r="J11" i="10"/>
  <c r="I11" i="10"/>
  <c r="H11" i="10"/>
  <c r="G11" i="10"/>
  <c r="F11" i="10"/>
  <c r="E11" i="10"/>
  <c r="D11" i="10"/>
  <c r="C11" i="10"/>
  <c r="R10" i="10"/>
  <c r="Q10" i="10"/>
  <c r="P10" i="10"/>
  <c r="O10" i="10"/>
  <c r="N10" i="10"/>
  <c r="M10" i="10"/>
  <c r="L10" i="10"/>
  <c r="K10" i="10"/>
  <c r="J10" i="10"/>
  <c r="I10" i="10"/>
  <c r="H10" i="10"/>
  <c r="G10" i="10"/>
  <c r="F10" i="10"/>
  <c r="E10" i="10"/>
  <c r="D10" i="10"/>
  <c r="C10" i="10"/>
  <c r="R9" i="10"/>
  <c r="Q9" i="10"/>
  <c r="P9" i="10"/>
  <c r="O9" i="10"/>
  <c r="N9" i="10"/>
  <c r="M9" i="10"/>
  <c r="L9" i="10"/>
  <c r="K9" i="10"/>
  <c r="J9" i="10"/>
  <c r="I9" i="10"/>
  <c r="H9" i="10"/>
  <c r="G9" i="10"/>
  <c r="F9" i="10"/>
  <c r="E9" i="10"/>
  <c r="D9" i="10"/>
  <c r="C9" i="10"/>
  <c r="R8" i="10"/>
  <c r="Q8" i="10"/>
  <c r="P8" i="10"/>
  <c r="O8" i="10"/>
  <c r="N8" i="10"/>
  <c r="M8" i="10"/>
  <c r="L8" i="10"/>
  <c r="K8" i="10"/>
  <c r="J8" i="10"/>
  <c r="I8" i="10"/>
  <c r="H8" i="10"/>
  <c r="G8" i="10"/>
  <c r="F8" i="10"/>
  <c r="E8" i="10"/>
  <c r="D8" i="10"/>
  <c r="C8" i="10"/>
  <c r="R7" i="10"/>
  <c r="Q7" i="10"/>
  <c r="P7" i="10"/>
  <c r="O7" i="10"/>
  <c r="N7" i="10"/>
  <c r="M7" i="10"/>
  <c r="L7" i="10"/>
  <c r="K7" i="10"/>
  <c r="J7" i="10"/>
  <c r="I7" i="10"/>
  <c r="H7" i="10"/>
  <c r="G7" i="10"/>
  <c r="F7" i="10"/>
  <c r="E7" i="10"/>
  <c r="D7" i="10"/>
  <c r="C7" i="10"/>
  <c r="R6" i="10"/>
  <c r="Q6" i="10"/>
  <c r="P6" i="10"/>
  <c r="O6" i="10"/>
  <c r="N6" i="10"/>
  <c r="M6" i="10"/>
  <c r="L6" i="10"/>
  <c r="K6" i="10"/>
  <c r="J6" i="10"/>
  <c r="I6" i="10"/>
  <c r="H6" i="10"/>
  <c r="G6" i="10"/>
  <c r="F6" i="10"/>
  <c r="E6" i="10"/>
  <c r="D6" i="10"/>
  <c r="C6" i="10"/>
  <c r="R5" i="10"/>
  <c r="Q5" i="10"/>
  <c r="P5" i="10"/>
  <c r="O5" i="10"/>
  <c r="N5" i="10"/>
  <c r="M5" i="10"/>
  <c r="L5" i="10"/>
  <c r="K5" i="10"/>
  <c r="J5" i="10"/>
  <c r="I5" i="10"/>
  <c r="H5" i="10"/>
  <c r="G5" i="10"/>
  <c r="F5" i="10"/>
  <c r="E5" i="10"/>
  <c r="D5" i="10"/>
  <c r="C5" i="10"/>
  <c r="R4" i="10"/>
  <c r="Q4" i="10"/>
  <c r="P4" i="10"/>
  <c r="O4" i="10"/>
  <c r="N4" i="10"/>
  <c r="M4" i="10"/>
  <c r="L4" i="10"/>
  <c r="K4" i="10"/>
  <c r="J4" i="10"/>
  <c r="I4" i="10"/>
  <c r="H4" i="10"/>
  <c r="G4" i="10"/>
  <c r="F4" i="10"/>
  <c r="E4" i="10"/>
  <c r="D4" i="10"/>
  <c r="C4" i="10"/>
  <c r="R3" i="10"/>
  <c r="Q3" i="10"/>
  <c r="P3" i="10"/>
  <c r="O3" i="10"/>
  <c r="N3" i="10"/>
  <c r="M3" i="10"/>
  <c r="L3" i="10"/>
  <c r="K3" i="10"/>
  <c r="J3" i="10"/>
  <c r="I3" i="10"/>
  <c r="H3" i="10"/>
  <c r="G3" i="10"/>
  <c r="F3" i="10"/>
  <c r="E3" i="10"/>
  <c r="D3" i="10"/>
  <c r="C3" i="10"/>
  <c r="R2" i="10"/>
  <c r="Q2" i="10"/>
  <c r="P2" i="10"/>
  <c r="O2" i="10"/>
  <c r="N2" i="10"/>
  <c r="M2" i="10"/>
  <c r="L2" i="10"/>
  <c r="K2" i="10"/>
  <c r="J2" i="10"/>
  <c r="I2" i="10"/>
  <c r="H2" i="10"/>
  <c r="G2" i="10"/>
  <c r="F2" i="10"/>
  <c r="E2" i="10"/>
  <c r="D2" i="10"/>
  <c r="C2" i="10"/>
  <c r="R560" i="9"/>
  <c r="Q560" i="9"/>
  <c r="P560" i="9"/>
  <c r="O560" i="9"/>
  <c r="N560" i="9"/>
  <c r="M560" i="9"/>
  <c r="L560" i="9"/>
  <c r="K560" i="9"/>
  <c r="J560" i="9"/>
  <c r="I560" i="9"/>
  <c r="H560" i="9"/>
  <c r="G560" i="9"/>
  <c r="F560" i="9"/>
  <c r="E560" i="9"/>
  <c r="D560" i="9"/>
  <c r="C560" i="9"/>
  <c r="R559" i="9"/>
  <c r="Q559" i="9"/>
  <c r="P559" i="9"/>
  <c r="O559" i="9"/>
  <c r="N559" i="9"/>
  <c r="M559" i="9"/>
  <c r="L559" i="9"/>
  <c r="K559" i="9"/>
  <c r="J559" i="9"/>
  <c r="I559" i="9"/>
  <c r="H559" i="9"/>
  <c r="G559" i="9"/>
  <c r="F559" i="9"/>
  <c r="E559" i="9"/>
  <c r="D559" i="9"/>
  <c r="C559" i="9"/>
  <c r="R558" i="9"/>
  <c r="Q558" i="9"/>
  <c r="P558" i="9"/>
  <c r="O558" i="9"/>
  <c r="N558" i="9"/>
  <c r="M558" i="9"/>
  <c r="L558" i="9"/>
  <c r="K558" i="9"/>
  <c r="J558" i="9"/>
  <c r="I558" i="9"/>
  <c r="H558" i="9"/>
  <c r="G558" i="9"/>
  <c r="F558" i="9"/>
  <c r="E558" i="9"/>
  <c r="D558" i="9"/>
  <c r="C558" i="9"/>
  <c r="R557" i="9"/>
  <c r="Q557" i="9"/>
  <c r="P557" i="9"/>
  <c r="O557" i="9"/>
  <c r="N557" i="9"/>
  <c r="M557" i="9"/>
  <c r="L557" i="9"/>
  <c r="K557" i="9"/>
  <c r="J557" i="9"/>
  <c r="I557" i="9"/>
  <c r="H557" i="9"/>
  <c r="G557" i="9"/>
  <c r="F557" i="9"/>
  <c r="E557" i="9"/>
  <c r="D557" i="9"/>
  <c r="C557" i="9"/>
  <c r="R556" i="9"/>
  <c r="Q556" i="9"/>
  <c r="P556" i="9"/>
  <c r="O556" i="9"/>
  <c r="N556" i="9"/>
  <c r="M556" i="9"/>
  <c r="L556" i="9"/>
  <c r="K556" i="9"/>
  <c r="J556" i="9"/>
  <c r="I556" i="9"/>
  <c r="H556" i="9"/>
  <c r="G556" i="9"/>
  <c r="F556" i="9"/>
  <c r="E556" i="9"/>
  <c r="D556" i="9"/>
  <c r="C556" i="9"/>
  <c r="R555" i="9"/>
  <c r="Q555" i="9"/>
  <c r="P555" i="9"/>
  <c r="O555" i="9"/>
  <c r="N555" i="9"/>
  <c r="M555" i="9"/>
  <c r="L555" i="9"/>
  <c r="K555" i="9"/>
  <c r="J555" i="9"/>
  <c r="I555" i="9"/>
  <c r="H555" i="9"/>
  <c r="G555" i="9"/>
  <c r="F555" i="9"/>
  <c r="E555" i="9"/>
  <c r="D555" i="9"/>
  <c r="C555" i="9"/>
  <c r="R554" i="9"/>
  <c r="Q554" i="9"/>
  <c r="P554" i="9"/>
  <c r="O554" i="9"/>
  <c r="N554" i="9"/>
  <c r="M554" i="9"/>
  <c r="L554" i="9"/>
  <c r="K554" i="9"/>
  <c r="J554" i="9"/>
  <c r="I554" i="9"/>
  <c r="H554" i="9"/>
  <c r="G554" i="9"/>
  <c r="F554" i="9"/>
  <c r="E554" i="9"/>
  <c r="D554" i="9"/>
  <c r="C554" i="9"/>
  <c r="R553" i="9"/>
  <c r="Q553" i="9"/>
  <c r="P553" i="9"/>
  <c r="O553" i="9"/>
  <c r="N553" i="9"/>
  <c r="M553" i="9"/>
  <c r="L553" i="9"/>
  <c r="K553" i="9"/>
  <c r="J553" i="9"/>
  <c r="I553" i="9"/>
  <c r="H553" i="9"/>
  <c r="G553" i="9"/>
  <c r="F553" i="9"/>
  <c r="E553" i="9"/>
  <c r="D553" i="9"/>
  <c r="C553" i="9"/>
  <c r="R552" i="9"/>
  <c r="Q552" i="9"/>
  <c r="P552" i="9"/>
  <c r="O552" i="9"/>
  <c r="N552" i="9"/>
  <c r="M552" i="9"/>
  <c r="L552" i="9"/>
  <c r="K552" i="9"/>
  <c r="J552" i="9"/>
  <c r="I552" i="9"/>
  <c r="H552" i="9"/>
  <c r="G552" i="9"/>
  <c r="F552" i="9"/>
  <c r="E552" i="9"/>
  <c r="D552" i="9"/>
  <c r="C552" i="9"/>
  <c r="R551" i="9"/>
  <c r="Q551" i="9"/>
  <c r="P551" i="9"/>
  <c r="O551" i="9"/>
  <c r="N551" i="9"/>
  <c r="M551" i="9"/>
  <c r="L551" i="9"/>
  <c r="K551" i="9"/>
  <c r="J551" i="9"/>
  <c r="I551" i="9"/>
  <c r="H551" i="9"/>
  <c r="G551" i="9"/>
  <c r="F551" i="9"/>
  <c r="E551" i="9"/>
  <c r="D551" i="9"/>
  <c r="C551" i="9"/>
  <c r="R550" i="9"/>
  <c r="Q550" i="9"/>
  <c r="P550" i="9"/>
  <c r="O550" i="9"/>
  <c r="N550" i="9"/>
  <c r="M550" i="9"/>
  <c r="L550" i="9"/>
  <c r="K550" i="9"/>
  <c r="J550" i="9"/>
  <c r="I550" i="9"/>
  <c r="H550" i="9"/>
  <c r="G550" i="9"/>
  <c r="F550" i="9"/>
  <c r="E550" i="9"/>
  <c r="D550" i="9"/>
  <c r="C550" i="9"/>
  <c r="R549" i="9"/>
  <c r="Q549" i="9"/>
  <c r="P549" i="9"/>
  <c r="O549" i="9"/>
  <c r="N549" i="9"/>
  <c r="M549" i="9"/>
  <c r="L549" i="9"/>
  <c r="K549" i="9"/>
  <c r="J549" i="9"/>
  <c r="I549" i="9"/>
  <c r="H549" i="9"/>
  <c r="G549" i="9"/>
  <c r="F549" i="9"/>
  <c r="E549" i="9"/>
  <c r="D549" i="9"/>
  <c r="C549" i="9"/>
  <c r="R548" i="9"/>
  <c r="Q548" i="9"/>
  <c r="P548" i="9"/>
  <c r="O548" i="9"/>
  <c r="N548" i="9"/>
  <c r="M548" i="9"/>
  <c r="L548" i="9"/>
  <c r="K548" i="9"/>
  <c r="J548" i="9"/>
  <c r="I548" i="9"/>
  <c r="H548" i="9"/>
  <c r="G548" i="9"/>
  <c r="F548" i="9"/>
  <c r="E548" i="9"/>
  <c r="D548" i="9"/>
  <c r="C548" i="9"/>
  <c r="R547" i="9"/>
  <c r="Q547" i="9"/>
  <c r="P547" i="9"/>
  <c r="O547" i="9"/>
  <c r="N547" i="9"/>
  <c r="M547" i="9"/>
  <c r="L547" i="9"/>
  <c r="K547" i="9"/>
  <c r="J547" i="9"/>
  <c r="I547" i="9"/>
  <c r="H547" i="9"/>
  <c r="G547" i="9"/>
  <c r="F547" i="9"/>
  <c r="E547" i="9"/>
  <c r="D547" i="9"/>
  <c r="C547" i="9"/>
  <c r="R546" i="9"/>
  <c r="Q546" i="9"/>
  <c r="P546" i="9"/>
  <c r="O546" i="9"/>
  <c r="N546" i="9"/>
  <c r="M546" i="9"/>
  <c r="L546" i="9"/>
  <c r="K546" i="9"/>
  <c r="J546" i="9"/>
  <c r="I546" i="9"/>
  <c r="H546" i="9"/>
  <c r="G546" i="9"/>
  <c r="F546" i="9"/>
  <c r="E546" i="9"/>
  <c r="D546" i="9"/>
  <c r="C546" i="9"/>
  <c r="R545" i="9"/>
  <c r="Q545" i="9"/>
  <c r="P545" i="9"/>
  <c r="O545" i="9"/>
  <c r="N545" i="9"/>
  <c r="M545" i="9"/>
  <c r="L545" i="9"/>
  <c r="K545" i="9"/>
  <c r="J545" i="9"/>
  <c r="I545" i="9"/>
  <c r="H545" i="9"/>
  <c r="G545" i="9"/>
  <c r="F545" i="9"/>
  <c r="E545" i="9"/>
  <c r="D545" i="9"/>
  <c r="C545" i="9"/>
  <c r="R544" i="9"/>
  <c r="Q544" i="9"/>
  <c r="P544" i="9"/>
  <c r="O544" i="9"/>
  <c r="N544" i="9"/>
  <c r="M544" i="9"/>
  <c r="L544" i="9"/>
  <c r="K544" i="9"/>
  <c r="J544" i="9"/>
  <c r="I544" i="9"/>
  <c r="H544" i="9"/>
  <c r="G544" i="9"/>
  <c r="F544" i="9"/>
  <c r="E544" i="9"/>
  <c r="D544" i="9"/>
  <c r="C544" i="9"/>
  <c r="R543" i="9"/>
  <c r="Q543" i="9"/>
  <c r="P543" i="9"/>
  <c r="O543" i="9"/>
  <c r="N543" i="9"/>
  <c r="M543" i="9"/>
  <c r="L543" i="9"/>
  <c r="K543" i="9"/>
  <c r="J543" i="9"/>
  <c r="I543" i="9"/>
  <c r="H543" i="9"/>
  <c r="G543" i="9"/>
  <c r="F543" i="9"/>
  <c r="E543" i="9"/>
  <c r="D543" i="9"/>
  <c r="C543" i="9"/>
  <c r="R542" i="9"/>
  <c r="Q542" i="9"/>
  <c r="P542" i="9"/>
  <c r="O542" i="9"/>
  <c r="N542" i="9"/>
  <c r="M542" i="9"/>
  <c r="L542" i="9"/>
  <c r="K542" i="9"/>
  <c r="J542" i="9"/>
  <c r="I542" i="9"/>
  <c r="H542" i="9"/>
  <c r="G542" i="9"/>
  <c r="F542" i="9"/>
  <c r="E542" i="9"/>
  <c r="D542" i="9"/>
  <c r="C542" i="9"/>
  <c r="R541" i="9"/>
  <c r="Q541" i="9"/>
  <c r="P541" i="9"/>
  <c r="O541" i="9"/>
  <c r="N541" i="9"/>
  <c r="M541" i="9"/>
  <c r="L541" i="9"/>
  <c r="K541" i="9"/>
  <c r="J541" i="9"/>
  <c r="I541" i="9"/>
  <c r="H541" i="9"/>
  <c r="G541" i="9"/>
  <c r="F541" i="9"/>
  <c r="E541" i="9"/>
  <c r="D541" i="9"/>
  <c r="C541" i="9"/>
  <c r="R540" i="9"/>
  <c r="Q540" i="9"/>
  <c r="P540" i="9"/>
  <c r="O540" i="9"/>
  <c r="N540" i="9"/>
  <c r="M540" i="9"/>
  <c r="L540" i="9"/>
  <c r="K540" i="9"/>
  <c r="J540" i="9"/>
  <c r="I540" i="9"/>
  <c r="H540" i="9"/>
  <c r="G540" i="9"/>
  <c r="F540" i="9"/>
  <c r="E540" i="9"/>
  <c r="D540" i="9"/>
  <c r="C540" i="9"/>
  <c r="R539" i="9"/>
  <c r="Q539" i="9"/>
  <c r="P539" i="9"/>
  <c r="O539" i="9"/>
  <c r="N539" i="9"/>
  <c r="M539" i="9"/>
  <c r="L539" i="9"/>
  <c r="K539" i="9"/>
  <c r="J539" i="9"/>
  <c r="I539" i="9"/>
  <c r="H539" i="9"/>
  <c r="G539" i="9"/>
  <c r="F539" i="9"/>
  <c r="E539" i="9"/>
  <c r="D539" i="9"/>
  <c r="C539" i="9"/>
  <c r="R538" i="9"/>
  <c r="Q538" i="9"/>
  <c r="P538" i="9"/>
  <c r="O538" i="9"/>
  <c r="N538" i="9"/>
  <c r="M538" i="9"/>
  <c r="L538" i="9"/>
  <c r="K538" i="9"/>
  <c r="J538" i="9"/>
  <c r="I538" i="9"/>
  <c r="H538" i="9"/>
  <c r="G538" i="9"/>
  <c r="F538" i="9"/>
  <c r="E538" i="9"/>
  <c r="D538" i="9"/>
  <c r="C538" i="9"/>
  <c r="R537" i="9"/>
  <c r="Q537" i="9"/>
  <c r="P537" i="9"/>
  <c r="O537" i="9"/>
  <c r="N537" i="9"/>
  <c r="M537" i="9"/>
  <c r="L537" i="9"/>
  <c r="K537" i="9"/>
  <c r="J537" i="9"/>
  <c r="I537" i="9"/>
  <c r="H537" i="9"/>
  <c r="G537" i="9"/>
  <c r="F537" i="9"/>
  <c r="E537" i="9"/>
  <c r="D537" i="9"/>
  <c r="C537" i="9"/>
  <c r="R536" i="9"/>
  <c r="Q536" i="9"/>
  <c r="P536" i="9"/>
  <c r="O536" i="9"/>
  <c r="N536" i="9"/>
  <c r="M536" i="9"/>
  <c r="L536" i="9"/>
  <c r="K536" i="9"/>
  <c r="J536" i="9"/>
  <c r="I536" i="9"/>
  <c r="H536" i="9"/>
  <c r="G536" i="9"/>
  <c r="F536" i="9"/>
  <c r="E536" i="9"/>
  <c r="D536" i="9"/>
  <c r="C536" i="9"/>
  <c r="R535" i="9"/>
  <c r="Q535" i="9"/>
  <c r="P535" i="9"/>
  <c r="O535" i="9"/>
  <c r="N535" i="9"/>
  <c r="M535" i="9"/>
  <c r="L535" i="9"/>
  <c r="K535" i="9"/>
  <c r="J535" i="9"/>
  <c r="I535" i="9"/>
  <c r="H535" i="9"/>
  <c r="G535" i="9"/>
  <c r="F535" i="9"/>
  <c r="E535" i="9"/>
  <c r="D535" i="9"/>
  <c r="C535" i="9"/>
  <c r="R534" i="9"/>
  <c r="Q534" i="9"/>
  <c r="P534" i="9"/>
  <c r="O534" i="9"/>
  <c r="N534" i="9"/>
  <c r="M534" i="9"/>
  <c r="L534" i="9"/>
  <c r="K534" i="9"/>
  <c r="J534" i="9"/>
  <c r="I534" i="9"/>
  <c r="H534" i="9"/>
  <c r="G534" i="9"/>
  <c r="F534" i="9"/>
  <c r="E534" i="9"/>
  <c r="D534" i="9"/>
  <c r="C534" i="9"/>
  <c r="R533" i="9"/>
  <c r="Q533" i="9"/>
  <c r="P533" i="9"/>
  <c r="O533" i="9"/>
  <c r="N533" i="9"/>
  <c r="M533" i="9"/>
  <c r="L533" i="9"/>
  <c r="K533" i="9"/>
  <c r="J533" i="9"/>
  <c r="I533" i="9"/>
  <c r="H533" i="9"/>
  <c r="G533" i="9"/>
  <c r="F533" i="9"/>
  <c r="E533" i="9"/>
  <c r="D533" i="9"/>
  <c r="C533" i="9"/>
  <c r="R532" i="9"/>
  <c r="Q532" i="9"/>
  <c r="P532" i="9"/>
  <c r="O532" i="9"/>
  <c r="N532" i="9"/>
  <c r="M532" i="9"/>
  <c r="L532" i="9"/>
  <c r="K532" i="9"/>
  <c r="J532" i="9"/>
  <c r="I532" i="9"/>
  <c r="H532" i="9"/>
  <c r="G532" i="9"/>
  <c r="F532" i="9"/>
  <c r="E532" i="9"/>
  <c r="D532" i="9"/>
  <c r="C532" i="9"/>
  <c r="R531" i="9"/>
  <c r="Q531" i="9"/>
  <c r="P531" i="9"/>
  <c r="O531" i="9"/>
  <c r="N531" i="9"/>
  <c r="M531" i="9"/>
  <c r="L531" i="9"/>
  <c r="K531" i="9"/>
  <c r="J531" i="9"/>
  <c r="I531" i="9"/>
  <c r="H531" i="9"/>
  <c r="G531" i="9"/>
  <c r="F531" i="9"/>
  <c r="E531" i="9"/>
  <c r="D531" i="9"/>
  <c r="C531" i="9"/>
  <c r="R530" i="9"/>
  <c r="Q530" i="9"/>
  <c r="P530" i="9"/>
  <c r="O530" i="9"/>
  <c r="N530" i="9"/>
  <c r="M530" i="9"/>
  <c r="L530" i="9"/>
  <c r="K530" i="9"/>
  <c r="J530" i="9"/>
  <c r="I530" i="9"/>
  <c r="H530" i="9"/>
  <c r="G530" i="9"/>
  <c r="F530" i="9"/>
  <c r="E530" i="9"/>
  <c r="D530" i="9"/>
  <c r="C530" i="9"/>
  <c r="R529" i="9"/>
  <c r="Q529" i="9"/>
  <c r="P529" i="9"/>
  <c r="O529" i="9"/>
  <c r="N529" i="9"/>
  <c r="M529" i="9"/>
  <c r="L529" i="9"/>
  <c r="K529" i="9"/>
  <c r="J529" i="9"/>
  <c r="I529" i="9"/>
  <c r="H529" i="9"/>
  <c r="G529" i="9"/>
  <c r="F529" i="9"/>
  <c r="E529" i="9"/>
  <c r="D529" i="9"/>
  <c r="C529" i="9"/>
  <c r="R528" i="9"/>
  <c r="Q528" i="9"/>
  <c r="P528" i="9"/>
  <c r="O528" i="9"/>
  <c r="N528" i="9"/>
  <c r="M528" i="9"/>
  <c r="L528" i="9"/>
  <c r="K528" i="9"/>
  <c r="J528" i="9"/>
  <c r="I528" i="9"/>
  <c r="H528" i="9"/>
  <c r="G528" i="9"/>
  <c r="F528" i="9"/>
  <c r="E528" i="9"/>
  <c r="D528" i="9"/>
  <c r="C528" i="9"/>
  <c r="R527" i="9"/>
  <c r="Q527" i="9"/>
  <c r="P527" i="9"/>
  <c r="O527" i="9"/>
  <c r="N527" i="9"/>
  <c r="M527" i="9"/>
  <c r="L527" i="9"/>
  <c r="K527" i="9"/>
  <c r="J527" i="9"/>
  <c r="I527" i="9"/>
  <c r="H527" i="9"/>
  <c r="G527" i="9"/>
  <c r="F527" i="9"/>
  <c r="E527" i="9"/>
  <c r="D527" i="9"/>
  <c r="C527" i="9"/>
  <c r="R526" i="9"/>
  <c r="Q526" i="9"/>
  <c r="P526" i="9"/>
  <c r="O526" i="9"/>
  <c r="N526" i="9"/>
  <c r="M526" i="9"/>
  <c r="L526" i="9"/>
  <c r="K526" i="9"/>
  <c r="J526" i="9"/>
  <c r="I526" i="9"/>
  <c r="H526" i="9"/>
  <c r="G526" i="9"/>
  <c r="F526" i="9"/>
  <c r="E526" i="9"/>
  <c r="D526" i="9"/>
  <c r="C526" i="9"/>
  <c r="R525" i="9"/>
  <c r="Q525" i="9"/>
  <c r="P525" i="9"/>
  <c r="O525" i="9"/>
  <c r="N525" i="9"/>
  <c r="M525" i="9"/>
  <c r="L525" i="9"/>
  <c r="K525" i="9"/>
  <c r="J525" i="9"/>
  <c r="I525" i="9"/>
  <c r="H525" i="9"/>
  <c r="G525" i="9"/>
  <c r="F525" i="9"/>
  <c r="E525" i="9"/>
  <c r="D525" i="9"/>
  <c r="C525" i="9"/>
  <c r="R524" i="9"/>
  <c r="Q524" i="9"/>
  <c r="P524" i="9"/>
  <c r="O524" i="9"/>
  <c r="N524" i="9"/>
  <c r="M524" i="9"/>
  <c r="L524" i="9"/>
  <c r="K524" i="9"/>
  <c r="J524" i="9"/>
  <c r="I524" i="9"/>
  <c r="H524" i="9"/>
  <c r="G524" i="9"/>
  <c r="F524" i="9"/>
  <c r="E524" i="9"/>
  <c r="D524" i="9"/>
  <c r="C524" i="9"/>
  <c r="R523" i="9"/>
  <c r="Q523" i="9"/>
  <c r="P523" i="9"/>
  <c r="O523" i="9"/>
  <c r="N523" i="9"/>
  <c r="M523" i="9"/>
  <c r="L523" i="9"/>
  <c r="K523" i="9"/>
  <c r="J523" i="9"/>
  <c r="I523" i="9"/>
  <c r="H523" i="9"/>
  <c r="G523" i="9"/>
  <c r="F523" i="9"/>
  <c r="E523" i="9"/>
  <c r="D523" i="9"/>
  <c r="C523" i="9"/>
  <c r="R522" i="9"/>
  <c r="Q522" i="9"/>
  <c r="P522" i="9"/>
  <c r="O522" i="9"/>
  <c r="N522" i="9"/>
  <c r="M522" i="9"/>
  <c r="L522" i="9"/>
  <c r="K522" i="9"/>
  <c r="J522" i="9"/>
  <c r="I522" i="9"/>
  <c r="H522" i="9"/>
  <c r="G522" i="9"/>
  <c r="F522" i="9"/>
  <c r="E522" i="9"/>
  <c r="D522" i="9"/>
  <c r="C522" i="9"/>
  <c r="R521" i="9"/>
  <c r="Q521" i="9"/>
  <c r="P521" i="9"/>
  <c r="O521" i="9"/>
  <c r="N521" i="9"/>
  <c r="M521" i="9"/>
  <c r="L521" i="9"/>
  <c r="K521" i="9"/>
  <c r="J521" i="9"/>
  <c r="I521" i="9"/>
  <c r="H521" i="9"/>
  <c r="G521" i="9"/>
  <c r="F521" i="9"/>
  <c r="E521" i="9"/>
  <c r="D521" i="9"/>
  <c r="C521" i="9"/>
  <c r="R520" i="9"/>
  <c r="Q520" i="9"/>
  <c r="P520" i="9"/>
  <c r="O520" i="9"/>
  <c r="N520" i="9"/>
  <c r="M520" i="9"/>
  <c r="L520" i="9"/>
  <c r="K520" i="9"/>
  <c r="J520" i="9"/>
  <c r="I520" i="9"/>
  <c r="H520" i="9"/>
  <c r="G520" i="9"/>
  <c r="F520" i="9"/>
  <c r="E520" i="9"/>
  <c r="D520" i="9"/>
  <c r="C520" i="9"/>
  <c r="R519" i="9"/>
  <c r="Q519" i="9"/>
  <c r="P519" i="9"/>
  <c r="O519" i="9"/>
  <c r="N519" i="9"/>
  <c r="M519" i="9"/>
  <c r="L519" i="9"/>
  <c r="K519" i="9"/>
  <c r="J519" i="9"/>
  <c r="I519" i="9"/>
  <c r="H519" i="9"/>
  <c r="G519" i="9"/>
  <c r="F519" i="9"/>
  <c r="E519" i="9"/>
  <c r="D519" i="9"/>
  <c r="C519" i="9"/>
  <c r="R518" i="9"/>
  <c r="Q518" i="9"/>
  <c r="P518" i="9"/>
  <c r="O518" i="9"/>
  <c r="N518" i="9"/>
  <c r="M518" i="9"/>
  <c r="L518" i="9"/>
  <c r="K518" i="9"/>
  <c r="J518" i="9"/>
  <c r="I518" i="9"/>
  <c r="H518" i="9"/>
  <c r="G518" i="9"/>
  <c r="F518" i="9"/>
  <c r="E518" i="9"/>
  <c r="D518" i="9"/>
  <c r="C518" i="9"/>
  <c r="R517" i="9"/>
  <c r="Q517" i="9"/>
  <c r="P517" i="9"/>
  <c r="O517" i="9"/>
  <c r="N517" i="9"/>
  <c r="M517" i="9"/>
  <c r="L517" i="9"/>
  <c r="K517" i="9"/>
  <c r="J517" i="9"/>
  <c r="I517" i="9"/>
  <c r="H517" i="9"/>
  <c r="G517" i="9"/>
  <c r="F517" i="9"/>
  <c r="E517" i="9"/>
  <c r="D517" i="9"/>
  <c r="C517" i="9"/>
  <c r="R516" i="9"/>
  <c r="Q516" i="9"/>
  <c r="P516" i="9"/>
  <c r="O516" i="9"/>
  <c r="N516" i="9"/>
  <c r="M516" i="9"/>
  <c r="L516" i="9"/>
  <c r="K516" i="9"/>
  <c r="J516" i="9"/>
  <c r="I516" i="9"/>
  <c r="H516" i="9"/>
  <c r="G516" i="9"/>
  <c r="F516" i="9"/>
  <c r="E516" i="9"/>
  <c r="D516" i="9"/>
  <c r="C516" i="9"/>
  <c r="R515" i="9"/>
  <c r="Q515" i="9"/>
  <c r="P515" i="9"/>
  <c r="O515" i="9"/>
  <c r="N515" i="9"/>
  <c r="M515" i="9"/>
  <c r="L515" i="9"/>
  <c r="K515" i="9"/>
  <c r="J515" i="9"/>
  <c r="I515" i="9"/>
  <c r="H515" i="9"/>
  <c r="G515" i="9"/>
  <c r="F515" i="9"/>
  <c r="E515" i="9"/>
  <c r="D515" i="9"/>
  <c r="C515" i="9"/>
  <c r="R514" i="9"/>
  <c r="Q514" i="9"/>
  <c r="P514" i="9"/>
  <c r="O514" i="9"/>
  <c r="N514" i="9"/>
  <c r="M514" i="9"/>
  <c r="L514" i="9"/>
  <c r="K514" i="9"/>
  <c r="J514" i="9"/>
  <c r="I514" i="9"/>
  <c r="H514" i="9"/>
  <c r="G514" i="9"/>
  <c r="F514" i="9"/>
  <c r="E514" i="9"/>
  <c r="D514" i="9"/>
  <c r="C514" i="9"/>
  <c r="R513" i="9"/>
  <c r="Q513" i="9"/>
  <c r="P513" i="9"/>
  <c r="O513" i="9"/>
  <c r="N513" i="9"/>
  <c r="M513" i="9"/>
  <c r="L513" i="9"/>
  <c r="K513" i="9"/>
  <c r="J513" i="9"/>
  <c r="I513" i="9"/>
  <c r="H513" i="9"/>
  <c r="G513" i="9"/>
  <c r="F513" i="9"/>
  <c r="E513" i="9"/>
  <c r="D513" i="9"/>
  <c r="C513" i="9"/>
  <c r="R512" i="9"/>
  <c r="Q512" i="9"/>
  <c r="P512" i="9"/>
  <c r="O512" i="9"/>
  <c r="N512" i="9"/>
  <c r="M512" i="9"/>
  <c r="L512" i="9"/>
  <c r="K512" i="9"/>
  <c r="J512" i="9"/>
  <c r="I512" i="9"/>
  <c r="H512" i="9"/>
  <c r="G512" i="9"/>
  <c r="F512" i="9"/>
  <c r="E512" i="9"/>
  <c r="D512" i="9"/>
  <c r="C512" i="9"/>
  <c r="R511" i="9"/>
  <c r="Q511" i="9"/>
  <c r="P511" i="9"/>
  <c r="O511" i="9"/>
  <c r="N511" i="9"/>
  <c r="M511" i="9"/>
  <c r="L511" i="9"/>
  <c r="K511" i="9"/>
  <c r="J511" i="9"/>
  <c r="I511" i="9"/>
  <c r="H511" i="9"/>
  <c r="G511" i="9"/>
  <c r="F511" i="9"/>
  <c r="E511" i="9"/>
  <c r="D511" i="9"/>
  <c r="C511" i="9"/>
  <c r="R510" i="9"/>
  <c r="Q510" i="9"/>
  <c r="P510" i="9"/>
  <c r="O510" i="9"/>
  <c r="N510" i="9"/>
  <c r="M510" i="9"/>
  <c r="L510" i="9"/>
  <c r="K510" i="9"/>
  <c r="J510" i="9"/>
  <c r="I510" i="9"/>
  <c r="H510" i="9"/>
  <c r="G510" i="9"/>
  <c r="F510" i="9"/>
  <c r="E510" i="9"/>
  <c r="D510" i="9"/>
  <c r="C510" i="9"/>
  <c r="R509" i="9"/>
  <c r="Q509" i="9"/>
  <c r="P509" i="9"/>
  <c r="O509" i="9"/>
  <c r="N509" i="9"/>
  <c r="M509" i="9"/>
  <c r="L509" i="9"/>
  <c r="K509" i="9"/>
  <c r="J509" i="9"/>
  <c r="I509" i="9"/>
  <c r="H509" i="9"/>
  <c r="G509" i="9"/>
  <c r="F509" i="9"/>
  <c r="E509" i="9"/>
  <c r="D509" i="9"/>
  <c r="C509" i="9"/>
  <c r="R508" i="9"/>
  <c r="Q508" i="9"/>
  <c r="P508" i="9"/>
  <c r="O508" i="9"/>
  <c r="N508" i="9"/>
  <c r="M508" i="9"/>
  <c r="L508" i="9"/>
  <c r="K508" i="9"/>
  <c r="J508" i="9"/>
  <c r="I508" i="9"/>
  <c r="H508" i="9"/>
  <c r="G508" i="9"/>
  <c r="F508" i="9"/>
  <c r="E508" i="9"/>
  <c r="D508" i="9"/>
  <c r="C508" i="9"/>
  <c r="R507" i="9"/>
  <c r="Q507" i="9"/>
  <c r="P507" i="9"/>
  <c r="O507" i="9"/>
  <c r="N507" i="9"/>
  <c r="M507" i="9"/>
  <c r="L507" i="9"/>
  <c r="K507" i="9"/>
  <c r="J507" i="9"/>
  <c r="I507" i="9"/>
  <c r="H507" i="9"/>
  <c r="G507" i="9"/>
  <c r="F507" i="9"/>
  <c r="E507" i="9"/>
  <c r="D507" i="9"/>
  <c r="C507" i="9"/>
  <c r="R506" i="9"/>
  <c r="Q506" i="9"/>
  <c r="P506" i="9"/>
  <c r="O506" i="9"/>
  <c r="N506" i="9"/>
  <c r="M506" i="9"/>
  <c r="L506" i="9"/>
  <c r="K506" i="9"/>
  <c r="J506" i="9"/>
  <c r="I506" i="9"/>
  <c r="H506" i="9"/>
  <c r="G506" i="9"/>
  <c r="F506" i="9"/>
  <c r="E506" i="9"/>
  <c r="D506" i="9"/>
  <c r="C506" i="9"/>
  <c r="R505" i="9"/>
  <c r="Q505" i="9"/>
  <c r="P505" i="9"/>
  <c r="O505" i="9"/>
  <c r="N505" i="9"/>
  <c r="M505" i="9"/>
  <c r="L505" i="9"/>
  <c r="K505" i="9"/>
  <c r="J505" i="9"/>
  <c r="I505" i="9"/>
  <c r="H505" i="9"/>
  <c r="G505" i="9"/>
  <c r="F505" i="9"/>
  <c r="E505" i="9"/>
  <c r="D505" i="9"/>
  <c r="C505" i="9"/>
  <c r="R504" i="9"/>
  <c r="Q504" i="9"/>
  <c r="P504" i="9"/>
  <c r="O504" i="9"/>
  <c r="N504" i="9"/>
  <c r="M504" i="9"/>
  <c r="L504" i="9"/>
  <c r="K504" i="9"/>
  <c r="J504" i="9"/>
  <c r="I504" i="9"/>
  <c r="H504" i="9"/>
  <c r="G504" i="9"/>
  <c r="F504" i="9"/>
  <c r="E504" i="9"/>
  <c r="D504" i="9"/>
  <c r="C504" i="9"/>
  <c r="R503" i="9"/>
  <c r="Q503" i="9"/>
  <c r="P503" i="9"/>
  <c r="O503" i="9"/>
  <c r="N503" i="9"/>
  <c r="M503" i="9"/>
  <c r="L503" i="9"/>
  <c r="K503" i="9"/>
  <c r="J503" i="9"/>
  <c r="I503" i="9"/>
  <c r="H503" i="9"/>
  <c r="G503" i="9"/>
  <c r="F503" i="9"/>
  <c r="E503" i="9"/>
  <c r="D503" i="9"/>
  <c r="C503" i="9"/>
  <c r="R502" i="9"/>
  <c r="Q502" i="9"/>
  <c r="P502" i="9"/>
  <c r="O502" i="9"/>
  <c r="N502" i="9"/>
  <c r="M502" i="9"/>
  <c r="L502" i="9"/>
  <c r="K502" i="9"/>
  <c r="J502" i="9"/>
  <c r="I502" i="9"/>
  <c r="H502" i="9"/>
  <c r="G502" i="9"/>
  <c r="F502" i="9"/>
  <c r="E502" i="9"/>
  <c r="D502" i="9"/>
  <c r="C502" i="9"/>
  <c r="R501" i="9"/>
  <c r="Q501" i="9"/>
  <c r="P501" i="9"/>
  <c r="O501" i="9"/>
  <c r="N501" i="9"/>
  <c r="M501" i="9"/>
  <c r="L501" i="9"/>
  <c r="K501" i="9"/>
  <c r="J501" i="9"/>
  <c r="I501" i="9"/>
  <c r="H501" i="9"/>
  <c r="G501" i="9"/>
  <c r="F501" i="9"/>
  <c r="E501" i="9"/>
  <c r="D501" i="9"/>
  <c r="C501" i="9"/>
  <c r="R500" i="9"/>
  <c r="Q500" i="9"/>
  <c r="P500" i="9"/>
  <c r="O500" i="9"/>
  <c r="N500" i="9"/>
  <c r="M500" i="9"/>
  <c r="L500" i="9"/>
  <c r="K500" i="9"/>
  <c r="J500" i="9"/>
  <c r="I500" i="9"/>
  <c r="H500" i="9"/>
  <c r="G500" i="9"/>
  <c r="F500" i="9"/>
  <c r="E500" i="9"/>
  <c r="D500" i="9"/>
  <c r="C500" i="9"/>
  <c r="R499" i="9"/>
  <c r="Q499" i="9"/>
  <c r="P499" i="9"/>
  <c r="O499" i="9"/>
  <c r="N499" i="9"/>
  <c r="M499" i="9"/>
  <c r="L499" i="9"/>
  <c r="K499" i="9"/>
  <c r="J499" i="9"/>
  <c r="I499" i="9"/>
  <c r="H499" i="9"/>
  <c r="G499" i="9"/>
  <c r="F499" i="9"/>
  <c r="E499" i="9"/>
  <c r="D499" i="9"/>
  <c r="C499" i="9"/>
  <c r="R498" i="9"/>
  <c r="Q498" i="9"/>
  <c r="P498" i="9"/>
  <c r="O498" i="9"/>
  <c r="N498" i="9"/>
  <c r="M498" i="9"/>
  <c r="L498" i="9"/>
  <c r="K498" i="9"/>
  <c r="J498" i="9"/>
  <c r="I498" i="9"/>
  <c r="H498" i="9"/>
  <c r="G498" i="9"/>
  <c r="F498" i="9"/>
  <c r="E498" i="9"/>
  <c r="D498" i="9"/>
  <c r="C498" i="9"/>
  <c r="R497" i="9"/>
  <c r="Q497" i="9"/>
  <c r="P497" i="9"/>
  <c r="O497" i="9"/>
  <c r="N497" i="9"/>
  <c r="M497" i="9"/>
  <c r="L497" i="9"/>
  <c r="K497" i="9"/>
  <c r="J497" i="9"/>
  <c r="I497" i="9"/>
  <c r="H497" i="9"/>
  <c r="G497" i="9"/>
  <c r="F497" i="9"/>
  <c r="E497" i="9"/>
  <c r="D497" i="9"/>
  <c r="C497" i="9"/>
  <c r="R496" i="9"/>
  <c r="Q496" i="9"/>
  <c r="P496" i="9"/>
  <c r="O496" i="9"/>
  <c r="N496" i="9"/>
  <c r="M496" i="9"/>
  <c r="L496" i="9"/>
  <c r="K496" i="9"/>
  <c r="J496" i="9"/>
  <c r="I496" i="9"/>
  <c r="H496" i="9"/>
  <c r="G496" i="9"/>
  <c r="F496" i="9"/>
  <c r="E496" i="9"/>
  <c r="D496" i="9"/>
  <c r="C496" i="9"/>
  <c r="R495" i="9"/>
  <c r="Q495" i="9"/>
  <c r="P495" i="9"/>
  <c r="O495" i="9"/>
  <c r="N495" i="9"/>
  <c r="M495" i="9"/>
  <c r="L495" i="9"/>
  <c r="K495" i="9"/>
  <c r="J495" i="9"/>
  <c r="I495" i="9"/>
  <c r="H495" i="9"/>
  <c r="G495" i="9"/>
  <c r="F495" i="9"/>
  <c r="E495" i="9"/>
  <c r="D495" i="9"/>
  <c r="C495" i="9"/>
  <c r="R494" i="9"/>
  <c r="Q494" i="9"/>
  <c r="P494" i="9"/>
  <c r="O494" i="9"/>
  <c r="N494" i="9"/>
  <c r="M494" i="9"/>
  <c r="L494" i="9"/>
  <c r="K494" i="9"/>
  <c r="J494" i="9"/>
  <c r="I494" i="9"/>
  <c r="H494" i="9"/>
  <c r="G494" i="9"/>
  <c r="F494" i="9"/>
  <c r="E494" i="9"/>
  <c r="D494" i="9"/>
  <c r="C494" i="9"/>
  <c r="R493" i="9"/>
  <c r="Q493" i="9"/>
  <c r="P493" i="9"/>
  <c r="O493" i="9"/>
  <c r="N493" i="9"/>
  <c r="M493" i="9"/>
  <c r="L493" i="9"/>
  <c r="K493" i="9"/>
  <c r="J493" i="9"/>
  <c r="I493" i="9"/>
  <c r="H493" i="9"/>
  <c r="G493" i="9"/>
  <c r="F493" i="9"/>
  <c r="E493" i="9"/>
  <c r="D493" i="9"/>
  <c r="C493" i="9"/>
  <c r="R492" i="9"/>
  <c r="Q492" i="9"/>
  <c r="P492" i="9"/>
  <c r="O492" i="9"/>
  <c r="N492" i="9"/>
  <c r="M492" i="9"/>
  <c r="L492" i="9"/>
  <c r="K492" i="9"/>
  <c r="J492" i="9"/>
  <c r="I492" i="9"/>
  <c r="H492" i="9"/>
  <c r="G492" i="9"/>
  <c r="F492" i="9"/>
  <c r="E492" i="9"/>
  <c r="D492" i="9"/>
  <c r="C492" i="9"/>
  <c r="R491" i="9"/>
  <c r="Q491" i="9"/>
  <c r="P491" i="9"/>
  <c r="O491" i="9"/>
  <c r="N491" i="9"/>
  <c r="M491" i="9"/>
  <c r="L491" i="9"/>
  <c r="K491" i="9"/>
  <c r="J491" i="9"/>
  <c r="I491" i="9"/>
  <c r="H491" i="9"/>
  <c r="G491" i="9"/>
  <c r="F491" i="9"/>
  <c r="E491" i="9"/>
  <c r="D491" i="9"/>
  <c r="C491" i="9"/>
  <c r="R490" i="9"/>
  <c r="Q490" i="9"/>
  <c r="P490" i="9"/>
  <c r="O490" i="9"/>
  <c r="N490" i="9"/>
  <c r="M490" i="9"/>
  <c r="L490" i="9"/>
  <c r="K490" i="9"/>
  <c r="J490" i="9"/>
  <c r="I490" i="9"/>
  <c r="H490" i="9"/>
  <c r="G490" i="9"/>
  <c r="F490" i="9"/>
  <c r="E490" i="9"/>
  <c r="D490" i="9"/>
  <c r="C490" i="9"/>
  <c r="R489" i="9"/>
  <c r="Q489" i="9"/>
  <c r="P489" i="9"/>
  <c r="O489" i="9"/>
  <c r="N489" i="9"/>
  <c r="M489" i="9"/>
  <c r="L489" i="9"/>
  <c r="K489" i="9"/>
  <c r="J489" i="9"/>
  <c r="I489" i="9"/>
  <c r="H489" i="9"/>
  <c r="G489" i="9"/>
  <c r="F489" i="9"/>
  <c r="E489" i="9"/>
  <c r="D489" i="9"/>
  <c r="C489" i="9"/>
  <c r="R488" i="9"/>
  <c r="Q488" i="9"/>
  <c r="P488" i="9"/>
  <c r="O488" i="9"/>
  <c r="N488" i="9"/>
  <c r="M488" i="9"/>
  <c r="L488" i="9"/>
  <c r="K488" i="9"/>
  <c r="J488" i="9"/>
  <c r="I488" i="9"/>
  <c r="H488" i="9"/>
  <c r="G488" i="9"/>
  <c r="F488" i="9"/>
  <c r="E488" i="9"/>
  <c r="D488" i="9"/>
  <c r="C488" i="9"/>
  <c r="R487" i="9"/>
  <c r="Q487" i="9"/>
  <c r="P487" i="9"/>
  <c r="O487" i="9"/>
  <c r="N487" i="9"/>
  <c r="M487" i="9"/>
  <c r="L487" i="9"/>
  <c r="K487" i="9"/>
  <c r="J487" i="9"/>
  <c r="I487" i="9"/>
  <c r="H487" i="9"/>
  <c r="G487" i="9"/>
  <c r="F487" i="9"/>
  <c r="E487" i="9"/>
  <c r="D487" i="9"/>
  <c r="C487" i="9"/>
  <c r="R486" i="9"/>
  <c r="Q486" i="9"/>
  <c r="P486" i="9"/>
  <c r="O486" i="9"/>
  <c r="N486" i="9"/>
  <c r="M486" i="9"/>
  <c r="L486" i="9"/>
  <c r="K486" i="9"/>
  <c r="J486" i="9"/>
  <c r="I486" i="9"/>
  <c r="H486" i="9"/>
  <c r="G486" i="9"/>
  <c r="F486" i="9"/>
  <c r="E486" i="9"/>
  <c r="D486" i="9"/>
  <c r="C486" i="9"/>
  <c r="R485" i="9"/>
  <c r="Q485" i="9"/>
  <c r="P485" i="9"/>
  <c r="O485" i="9"/>
  <c r="N485" i="9"/>
  <c r="M485" i="9"/>
  <c r="L485" i="9"/>
  <c r="K485" i="9"/>
  <c r="J485" i="9"/>
  <c r="I485" i="9"/>
  <c r="H485" i="9"/>
  <c r="G485" i="9"/>
  <c r="F485" i="9"/>
  <c r="E485" i="9"/>
  <c r="D485" i="9"/>
  <c r="C485" i="9"/>
  <c r="R484" i="9"/>
  <c r="Q484" i="9"/>
  <c r="P484" i="9"/>
  <c r="O484" i="9"/>
  <c r="N484" i="9"/>
  <c r="M484" i="9"/>
  <c r="L484" i="9"/>
  <c r="K484" i="9"/>
  <c r="J484" i="9"/>
  <c r="I484" i="9"/>
  <c r="H484" i="9"/>
  <c r="G484" i="9"/>
  <c r="F484" i="9"/>
  <c r="E484" i="9"/>
  <c r="D484" i="9"/>
  <c r="C484" i="9"/>
  <c r="R483" i="9"/>
  <c r="Q483" i="9"/>
  <c r="P483" i="9"/>
  <c r="O483" i="9"/>
  <c r="N483" i="9"/>
  <c r="M483" i="9"/>
  <c r="L483" i="9"/>
  <c r="K483" i="9"/>
  <c r="J483" i="9"/>
  <c r="I483" i="9"/>
  <c r="H483" i="9"/>
  <c r="G483" i="9"/>
  <c r="F483" i="9"/>
  <c r="E483" i="9"/>
  <c r="D483" i="9"/>
  <c r="C483" i="9"/>
  <c r="R482" i="9"/>
  <c r="Q482" i="9"/>
  <c r="P482" i="9"/>
  <c r="O482" i="9"/>
  <c r="N482" i="9"/>
  <c r="M482" i="9"/>
  <c r="L482" i="9"/>
  <c r="K482" i="9"/>
  <c r="J482" i="9"/>
  <c r="I482" i="9"/>
  <c r="H482" i="9"/>
  <c r="G482" i="9"/>
  <c r="F482" i="9"/>
  <c r="E482" i="9"/>
  <c r="D482" i="9"/>
  <c r="C482" i="9"/>
  <c r="R481" i="9"/>
  <c r="Q481" i="9"/>
  <c r="P481" i="9"/>
  <c r="O481" i="9"/>
  <c r="N481" i="9"/>
  <c r="M481" i="9"/>
  <c r="L481" i="9"/>
  <c r="K481" i="9"/>
  <c r="J481" i="9"/>
  <c r="I481" i="9"/>
  <c r="H481" i="9"/>
  <c r="G481" i="9"/>
  <c r="F481" i="9"/>
  <c r="E481" i="9"/>
  <c r="D481" i="9"/>
  <c r="C481" i="9"/>
  <c r="R480" i="9"/>
  <c r="Q480" i="9"/>
  <c r="P480" i="9"/>
  <c r="O480" i="9"/>
  <c r="N480" i="9"/>
  <c r="M480" i="9"/>
  <c r="L480" i="9"/>
  <c r="K480" i="9"/>
  <c r="J480" i="9"/>
  <c r="I480" i="9"/>
  <c r="H480" i="9"/>
  <c r="G480" i="9"/>
  <c r="F480" i="9"/>
  <c r="E480" i="9"/>
  <c r="D480" i="9"/>
  <c r="C480" i="9"/>
  <c r="R479" i="9"/>
  <c r="Q479" i="9"/>
  <c r="P479" i="9"/>
  <c r="O479" i="9"/>
  <c r="N479" i="9"/>
  <c r="M479" i="9"/>
  <c r="L479" i="9"/>
  <c r="K479" i="9"/>
  <c r="J479" i="9"/>
  <c r="I479" i="9"/>
  <c r="H479" i="9"/>
  <c r="G479" i="9"/>
  <c r="F479" i="9"/>
  <c r="E479" i="9"/>
  <c r="D479" i="9"/>
  <c r="C479" i="9"/>
  <c r="R478" i="9"/>
  <c r="Q478" i="9"/>
  <c r="P478" i="9"/>
  <c r="O478" i="9"/>
  <c r="N478" i="9"/>
  <c r="M478" i="9"/>
  <c r="L478" i="9"/>
  <c r="K478" i="9"/>
  <c r="J478" i="9"/>
  <c r="I478" i="9"/>
  <c r="H478" i="9"/>
  <c r="G478" i="9"/>
  <c r="F478" i="9"/>
  <c r="E478" i="9"/>
  <c r="D478" i="9"/>
  <c r="C478" i="9"/>
  <c r="R477" i="9"/>
  <c r="Q477" i="9"/>
  <c r="P477" i="9"/>
  <c r="O477" i="9"/>
  <c r="N477" i="9"/>
  <c r="M477" i="9"/>
  <c r="L477" i="9"/>
  <c r="K477" i="9"/>
  <c r="J477" i="9"/>
  <c r="I477" i="9"/>
  <c r="H477" i="9"/>
  <c r="G477" i="9"/>
  <c r="F477" i="9"/>
  <c r="E477" i="9"/>
  <c r="D477" i="9"/>
  <c r="C477" i="9"/>
  <c r="R476" i="9"/>
  <c r="Q476" i="9"/>
  <c r="P476" i="9"/>
  <c r="O476" i="9"/>
  <c r="N476" i="9"/>
  <c r="M476" i="9"/>
  <c r="L476" i="9"/>
  <c r="K476" i="9"/>
  <c r="J476" i="9"/>
  <c r="I476" i="9"/>
  <c r="H476" i="9"/>
  <c r="G476" i="9"/>
  <c r="F476" i="9"/>
  <c r="E476" i="9"/>
  <c r="D476" i="9"/>
  <c r="C476" i="9"/>
  <c r="R475" i="9"/>
  <c r="Q475" i="9"/>
  <c r="P475" i="9"/>
  <c r="O475" i="9"/>
  <c r="N475" i="9"/>
  <c r="M475" i="9"/>
  <c r="L475" i="9"/>
  <c r="K475" i="9"/>
  <c r="J475" i="9"/>
  <c r="I475" i="9"/>
  <c r="H475" i="9"/>
  <c r="G475" i="9"/>
  <c r="F475" i="9"/>
  <c r="E475" i="9"/>
  <c r="D475" i="9"/>
  <c r="C475" i="9"/>
  <c r="R474" i="9"/>
  <c r="Q474" i="9"/>
  <c r="P474" i="9"/>
  <c r="O474" i="9"/>
  <c r="N474" i="9"/>
  <c r="M474" i="9"/>
  <c r="L474" i="9"/>
  <c r="K474" i="9"/>
  <c r="J474" i="9"/>
  <c r="I474" i="9"/>
  <c r="H474" i="9"/>
  <c r="G474" i="9"/>
  <c r="F474" i="9"/>
  <c r="E474" i="9"/>
  <c r="D474" i="9"/>
  <c r="C474" i="9"/>
  <c r="R473" i="9"/>
  <c r="Q473" i="9"/>
  <c r="P473" i="9"/>
  <c r="O473" i="9"/>
  <c r="N473" i="9"/>
  <c r="M473" i="9"/>
  <c r="L473" i="9"/>
  <c r="K473" i="9"/>
  <c r="J473" i="9"/>
  <c r="I473" i="9"/>
  <c r="H473" i="9"/>
  <c r="G473" i="9"/>
  <c r="F473" i="9"/>
  <c r="E473" i="9"/>
  <c r="D473" i="9"/>
  <c r="C473" i="9"/>
  <c r="R472" i="9"/>
  <c r="Q472" i="9"/>
  <c r="P472" i="9"/>
  <c r="O472" i="9"/>
  <c r="N472" i="9"/>
  <c r="M472" i="9"/>
  <c r="L472" i="9"/>
  <c r="K472" i="9"/>
  <c r="J472" i="9"/>
  <c r="I472" i="9"/>
  <c r="H472" i="9"/>
  <c r="G472" i="9"/>
  <c r="F472" i="9"/>
  <c r="E472" i="9"/>
  <c r="D472" i="9"/>
  <c r="C472" i="9"/>
  <c r="R471" i="9"/>
  <c r="Q471" i="9"/>
  <c r="P471" i="9"/>
  <c r="O471" i="9"/>
  <c r="N471" i="9"/>
  <c r="M471" i="9"/>
  <c r="L471" i="9"/>
  <c r="K471" i="9"/>
  <c r="J471" i="9"/>
  <c r="I471" i="9"/>
  <c r="H471" i="9"/>
  <c r="G471" i="9"/>
  <c r="F471" i="9"/>
  <c r="E471" i="9"/>
  <c r="D471" i="9"/>
  <c r="C471" i="9"/>
  <c r="R470" i="9"/>
  <c r="Q470" i="9"/>
  <c r="P470" i="9"/>
  <c r="O470" i="9"/>
  <c r="N470" i="9"/>
  <c r="M470" i="9"/>
  <c r="L470" i="9"/>
  <c r="K470" i="9"/>
  <c r="J470" i="9"/>
  <c r="I470" i="9"/>
  <c r="H470" i="9"/>
  <c r="G470" i="9"/>
  <c r="F470" i="9"/>
  <c r="E470" i="9"/>
  <c r="D470" i="9"/>
  <c r="C470" i="9"/>
  <c r="R469" i="9"/>
  <c r="Q469" i="9"/>
  <c r="P469" i="9"/>
  <c r="O469" i="9"/>
  <c r="N469" i="9"/>
  <c r="M469" i="9"/>
  <c r="L469" i="9"/>
  <c r="K469" i="9"/>
  <c r="J469" i="9"/>
  <c r="I469" i="9"/>
  <c r="H469" i="9"/>
  <c r="G469" i="9"/>
  <c r="F469" i="9"/>
  <c r="E469" i="9"/>
  <c r="D469" i="9"/>
  <c r="C469" i="9"/>
  <c r="R468" i="9"/>
  <c r="Q468" i="9"/>
  <c r="P468" i="9"/>
  <c r="O468" i="9"/>
  <c r="N468" i="9"/>
  <c r="M468" i="9"/>
  <c r="L468" i="9"/>
  <c r="K468" i="9"/>
  <c r="J468" i="9"/>
  <c r="I468" i="9"/>
  <c r="H468" i="9"/>
  <c r="G468" i="9"/>
  <c r="F468" i="9"/>
  <c r="E468" i="9"/>
  <c r="D468" i="9"/>
  <c r="C468" i="9"/>
  <c r="R467" i="9"/>
  <c r="Q467" i="9"/>
  <c r="P467" i="9"/>
  <c r="O467" i="9"/>
  <c r="N467" i="9"/>
  <c r="M467" i="9"/>
  <c r="L467" i="9"/>
  <c r="K467" i="9"/>
  <c r="J467" i="9"/>
  <c r="I467" i="9"/>
  <c r="H467" i="9"/>
  <c r="G467" i="9"/>
  <c r="F467" i="9"/>
  <c r="E467" i="9"/>
  <c r="D467" i="9"/>
  <c r="C467" i="9"/>
  <c r="R466" i="9"/>
  <c r="Q466" i="9"/>
  <c r="P466" i="9"/>
  <c r="O466" i="9"/>
  <c r="N466" i="9"/>
  <c r="M466" i="9"/>
  <c r="L466" i="9"/>
  <c r="K466" i="9"/>
  <c r="J466" i="9"/>
  <c r="I466" i="9"/>
  <c r="H466" i="9"/>
  <c r="G466" i="9"/>
  <c r="F466" i="9"/>
  <c r="E466" i="9"/>
  <c r="D466" i="9"/>
  <c r="C466" i="9"/>
  <c r="R465" i="9"/>
  <c r="Q465" i="9"/>
  <c r="P465" i="9"/>
  <c r="O465" i="9"/>
  <c r="N465" i="9"/>
  <c r="M465" i="9"/>
  <c r="L465" i="9"/>
  <c r="K465" i="9"/>
  <c r="J465" i="9"/>
  <c r="I465" i="9"/>
  <c r="H465" i="9"/>
  <c r="G465" i="9"/>
  <c r="F465" i="9"/>
  <c r="E465" i="9"/>
  <c r="D465" i="9"/>
  <c r="C465" i="9"/>
  <c r="R464" i="9"/>
  <c r="Q464" i="9"/>
  <c r="P464" i="9"/>
  <c r="O464" i="9"/>
  <c r="N464" i="9"/>
  <c r="M464" i="9"/>
  <c r="L464" i="9"/>
  <c r="K464" i="9"/>
  <c r="J464" i="9"/>
  <c r="I464" i="9"/>
  <c r="H464" i="9"/>
  <c r="G464" i="9"/>
  <c r="F464" i="9"/>
  <c r="E464" i="9"/>
  <c r="D464" i="9"/>
  <c r="C464" i="9"/>
  <c r="R463" i="9"/>
  <c r="Q463" i="9"/>
  <c r="P463" i="9"/>
  <c r="O463" i="9"/>
  <c r="N463" i="9"/>
  <c r="M463" i="9"/>
  <c r="L463" i="9"/>
  <c r="K463" i="9"/>
  <c r="J463" i="9"/>
  <c r="I463" i="9"/>
  <c r="H463" i="9"/>
  <c r="G463" i="9"/>
  <c r="F463" i="9"/>
  <c r="E463" i="9"/>
  <c r="D463" i="9"/>
  <c r="C463" i="9"/>
  <c r="R462" i="9"/>
  <c r="Q462" i="9"/>
  <c r="P462" i="9"/>
  <c r="O462" i="9"/>
  <c r="N462" i="9"/>
  <c r="M462" i="9"/>
  <c r="L462" i="9"/>
  <c r="K462" i="9"/>
  <c r="J462" i="9"/>
  <c r="I462" i="9"/>
  <c r="H462" i="9"/>
  <c r="G462" i="9"/>
  <c r="F462" i="9"/>
  <c r="E462" i="9"/>
  <c r="D462" i="9"/>
  <c r="C462" i="9"/>
  <c r="R461" i="9"/>
  <c r="Q461" i="9"/>
  <c r="P461" i="9"/>
  <c r="O461" i="9"/>
  <c r="N461" i="9"/>
  <c r="M461" i="9"/>
  <c r="L461" i="9"/>
  <c r="K461" i="9"/>
  <c r="J461" i="9"/>
  <c r="I461" i="9"/>
  <c r="H461" i="9"/>
  <c r="G461" i="9"/>
  <c r="F461" i="9"/>
  <c r="E461" i="9"/>
  <c r="D461" i="9"/>
  <c r="C461" i="9"/>
  <c r="R460" i="9"/>
  <c r="Q460" i="9"/>
  <c r="P460" i="9"/>
  <c r="O460" i="9"/>
  <c r="N460" i="9"/>
  <c r="M460" i="9"/>
  <c r="L460" i="9"/>
  <c r="K460" i="9"/>
  <c r="J460" i="9"/>
  <c r="I460" i="9"/>
  <c r="H460" i="9"/>
  <c r="G460" i="9"/>
  <c r="F460" i="9"/>
  <c r="E460" i="9"/>
  <c r="D460" i="9"/>
  <c r="C460" i="9"/>
  <c r="R459" i="9"/>
  <c r="Q459" i="9"/>
  <c r="P459" i="9"/>
  <c r="O459" i="9"/>
  <c r="N459" i="9"/>
  <c r="M459" i="9"/>
  <c r="L459" i="9"/>
  <c r="K459" i="9"/>
  <c r="J459" i="9"/>
  <c r="I459" i="9"/>
  <c r="H459" i="9"/>
  <c r="G459" i="9"/>
  <c r="F459" i="9"/>
  <c r="E459" i="9"/>
  <c r="D459" i="9"/>
  <c r="C459" i="9"/>
  <c r="R458" i="9"/>
  <c r="Q458" i="9"/>
  <c r="P458" i="9"/>
  <c r="O458" i="9"/>
  <c r="N458" i="9"/>
  <c r="M458" i="9"/>
  <c r="L458" i="9"/>
  <c r="K458" i="9"/>
  <c r="J458" i="9"/>
  <c r="I458" i="9"/>
  <c r="H458" i="9"/>
  <c r="G458" i="9"/>
  <c r="F458" i="9"/>
  <c r="E458" i="9"/>
  <c r="D458" i="9"/>
  <c r="C458" i="9"/>
  <c r="R457" i="9"/>
  <c r="Q457" i="9"/>
  <c r="P457" i="9"/>
  <c r="O457" i="9"/>
  <c r="N457" i="9"/>
  <c r="M457" i="9"/>
  <c r="L457" i="9"/>
  <c r="K457" i="9"/>
  <c r="J457" i="9"/>
  <c r="I457" i="9"/>
  <c r="H457" i="9"/>
  <c r="G457" i="9"/>
  <c r="F457" i="9"/>
  <c r="E457" i="9"/>
  <c r="D457" i="9"/>
  <c r="C457" i="9"/>
  <c r="R456" i="9"/>
  <c r="Q456" i="9"/>
  <c r="P456" i="9"/>
  <c r="O456" i="9"/>
  <c r="N456" i="9"/>
  <c r="M456" i="9"/>
  <c r="L456" i="9"/>
  <c r="K456" i="9"/>
  <c r="J456" i="9"/>
  <c r="I456" i="9"/>
  <c r="H456" i="9"/>
  <c r="G456" i="9"/>
  <c r="F456" i="9"/>
  <c r="E456" i="9"/>
  <c r="D456" i="9"/>
  <c r="C456" i="9"/>
  <c r="R455" i="9"/>
  <c r="Q455" i="9"/>
  <c r="P455" i="9"/>
  <c r="O455" i="9"/>
  <c r="N455" i="9"/>
  <c r="M455" i="9"/>
  <c r="L455" i="9"/>
  <c r="K455" i="9"/>
  <c r="J455" i="9"/>
  <c r="I455" i="9"/>
  <c r="H455" i="9"/>
  <c r="G455" i="9"/>
  <c r="F455" i="9"/>
  <c r="E455" i="9"/>
  <c r="D455" i="9"/>
  <c r="C455" i="9"/>
  <c r="R454" i="9"/>
  <c r="Q454" i="9"/>
  <c r="P454" i="9"/>
  <c r="O454" i="9"/>
  <c r="N454" i="9"/>
  <c r="M454" i="9"/>
  <c r="L454" i="9"/>
  <c r="K454" i="9"/>
  <c r="J454" i="9"/>
  <c r="I454" i="9"/>
  <c r="H454" i="9"/>
  <c r="G454" i="9"/>
  <c r="F454" i="9"/>
  <c r="E454" i="9"/>
  <c r="D454" i="9"/>
  <c r="C454" i="9"/>
  <c r="R453" i="9"/>
  <c r="Q453" i="9"/>
  <c r="P453" i="9"/>
  <c r="O453" i="9"/>
  <c r="N453" i="9"/>
  <c r="M453" i="9"/>
  <c r="L453" i="9"/>
  <c r="K453" i="9"/>
  <c r="J453" i="9"/>
  <c r="I453" i="9"/>
  <c r="H453" i="9"/>
  <c r="G453" i="9"/>
  <c r="F453" i="9"/>
  <c r="E453" i="9"/>
  <c r="D453" i="9"/>
  <c r="C453" i="9"/>
  <c r="R452" i="9"/>
  <c r="Q452" i="9"/>
  <c r="P452" i="9"/>
  <c r="O452" i="9"/>
  <c r="N452" i="9"/>
  <c r="M452" i="9"/>
  <c r="L452" i="9"/>
  <c r="K452" i="9"/>
  <c r="J452" i="9"/>
  <c r="I452" i="9"/>
  <c r="H452" i="9"/>
  <c r="G452" i="9"/>
  <c r="F452" i="9"/>
  <c r="E452" i="9"/>
  <c r="D452" i="9"/>
  <c r="C452" i="9"/>
  <c r="R451" i="9"/>
  <c r="Q451" i="9"/>
  <c r="P451" i="9"/>
  <c r="O451" i="9"/>
  <c r="N451" i="9"/>
  <c r="M451" i="9"/>
  <c r="L451" i="9"/>
  <c r="K451" i="9"/>
  <c r="J451" i="9"/>
  <c r="I451" i="9"/>
  <c r="H451" i="9"/>
  <c r="G451" i="9"/>
  <c r="F451" i="9"/>
  <c r="E451" i="9"/>
  <c r="D451" i="9"/>
  <c r="C451" i="9"/>
  <c r="R450" i="9"/>
  <c r="Q450" i="9"/>
  <c r="P450" i="9"/>
  <c r="O450" i="9"/>
  <c r="N450" i="9"/>
  <c r="M450" i="9"/>
  <c r="L450" i="9"/>
  <c r="K450" i="9"/>
  <c r="J450" i="9"/>
  <c r="I450" i="9"/>
  <c r="H450" i="9"/>
  <c r="G450" i="9"/>
  <c r="F450" i="9"/>
  <c r="E450" i="9"/>
  <c r="D450" i="9"/>
  <c r="C450" i="9"/>
  <c r="R449" i="9"/>
  <c r="Q449" i="9"/>
  <c r="P449" i="9"/>
  <c r="O449" i="9"/>
  <c r="N449" i="9"/>
  <c r="M449" i="9"/>
  <c r="L449" i="9"/>
  <c r="K449" i="9"/>
  <c r="J449" i="9"/>
  <c r="I449" i="9"/>
  <c r="H449" i="9"/>
  <c r="G449" i="9"/>
  <c r="F449" i="9"/>
  <c r="E449" i="9"/>
  <c r="D449" i="9"/>
  <c r="C449" i="9"/>
  <c r="R448" i="9"/>
  <c r="Q448" i="9"/>
  <c r="P448" i="9"/>
  <c r="O448" i="9"/>
  <c r="N448" i="9"/>
  <c r="M448" i="9"/>
  <c r="L448" i="9"/>
  <c r="K448" i="9"/>
  <c r="J448" i="9"/>
  <c r="I448" i="9"/>
  <c r="H448" i="9"/>
  <c r="G448" i="9"/>
  <c r="F448" i="9"/>
  <c r="E448" i="9"/>
  <c r="D448" i="9"/>
  <c r="C448" i="9"/>
  <c r="R447" i="9"/>
  <c r="Q447" i="9"/>
  <c r="P447" i="9"/>
  <c r="O447" i="9"/>
  <c r="N447" i="9"/>
  <c r="M447" i="9"/>
  <c r="L447" i="9"/>
  <c r="K447" i="9"/>
  <c r="J447" i="9"/>
  <c r="I447" i="9"/>
  <c r="H447" i="9"/>
  <c r="G447" i="9"/>
  <c r="F447" i="9"/>
  <c r="E447" i="9"/>
  <c r="D447" i="9"/>
  <c r="C447" i="9"/>
  <c r="R446" i="9"/>
  <c r="Q446" i="9"/>
  <c r="P446" i="9"/>
  <c r="O446" i="9"/>
  <c r="N446" i="9"/>
  <c r="M446" i="9"/>
  <c r="L446" i="9"/>
  <c r="K446" i="9"/>
  <c r="J446" i="9"/>
  <c r="I446" i="9"/>
  <c r="H446" i="9"/>
  <c r="G446" i="9"/>
  <c r="F446" i="9"/>
  <c r="E446" i="9"/>
  <c r="D446" i="9"/>
  <c r="C446" i="9"/>
  <c r="R445" i="9"/>
  <c r="Q445" i="9"/>
  <c r="P445" i="9"/>
  <c r="O445" i="9"/>
  <c r="N445" i="9"/>
  <c r="M445" i="9"/>
  <c r="L445" i="9"/>
  <c r="K445" i="9"/>
  <c r="J445" i="9"/>
  <c r="I445" i="9"/>
  <c r="H445" i="9"/>
  <c r="G445" i="9"/>
  <c r="F445" i="9"/>
  <c r="E445" i="9"/>
  <c r="D445" i="9"/>
  <c r="C445" i="9"/>
  <c r="R444" i="9"/>
  <c r="Q444" i="9"/>
  <c r="P444" i="9"/>
  <c r="O444" i="9"/>
  <c r="N444" i="9"/>
  <c r="M444" i="9"/>
  <c r="L444" i="9"/>
  <c r="K444" i="9"/>
  <c r="J444" i="9"/>
  <c r="I444" i="9"/>
  <c r="H444" i="9"/>
  <c r="G444" i="9"/>
  <c r="F444" i="9"/>
  <c r="E444" i="9"/>
  <c r="D444" i="9"/>
  <c r="C444" i="9"/>
  <c r="R443" i="9"/>
  <c r="Q443" i="9"/>
  <c r="P443" i="9"/>
  <c r="O443" i="9"/>
  <c r="N443" i="9"/>
  <c r="M443" i="9"/>
  <c r="L443" i="9"/>
  <c r="K443" i="9"/>
  <c r="J443" i="9"/>
  <c r="I443" i="9"/>
  <c r="H443" i="9"/>
  <c r="G443" i="9"/>
  <c r="F443" i="9"/>
  <c r="E443" i="9"/>
  <c r="D443" i="9"/>
  <c r="C443" i="9"/>
  <c r="R442" i="9"/>
  <c r="Q442" i="9"/>
  <c r="P442" i="9"/>
  <c r="O442" i="9"/>
  <c r="N442" i="9"/>
  <c r="M442" i="9"/>
  <c r="L442" i="9"/>
  <c r="K442" i="9"/>
  <c r="J442" i="9"/>
  <c r="I442" i="9"/>
  <c r="H442" i="9"/>
  <c r="G442" i="9"/>
  <c r="F442" i="9"/>
  <c r="E442" i="9"/>
  <c r="D442" i="9"/>
  <c r="C442" i="9"/>
  <c r="R441" i="9"/>
  <c r="Q441" i="9"/>
  <c r="P441" i="9"/>
  <c r="O441" i="9"/>
  <c r="N441" i="9"/>
  <c r="M441" i="9"/>
  <c r="L441" i="9"/>
  <c r="K441" i="9"/>
  <c r="J441" i="9"/>
  <c r="I441" i="9"/>
  <c r="H441" i="9"/>
  <c r="G441" i="9"/>
  <c r="F441" i="9"/>
  <c r="E441" i="9"/>
  <c r="D441" i="9"/>
  <c r="C441" i="9"/>
  <c r="R440" i="9"/>
  <c r="Q440" i="9"/>
  <c r="P440" i="9"/>
  <c r="O440" i="9"/>
  <c r="N440" i="9"/>
  <c r="M440" i="9"/>
  <c r="L440" i="9"/>
  <c r="K440" i="9"/>
  <c r="J440" i="9"/>
  <c r="I440" i="9"/>
  <c r="H440" i="9"/>
  <c r="G440" i="9"/>
  <c r="F440" i="9"/>
  <c r="E440" i="9"/>
  <c r="D440" i="9"/>
  <c r="C440" i="9"/>
  <c r="R439" i="9"/>
  <c r="Q439" i="9"/>
  <c r="P439" i="9"/>
  <c r="O439" i="9"/>
  <c r="N439" i="9"/>
  <c r="M439" i="9"/>
  <c r="L439" i="9"/>
  <c r="K439" i="9"/>
  <c r="J439" i="9"/>
  <c r="I439" i="9"/>
  <c r="H439" i="9"/>
  <c r="G439" i="9"/>
  <c r="F439" i="9"/>
  <c r="E439" i="9"/>
  <c r="D439" i="9"/>
  <c r="C439" i="9"/>
  <c r="R438" i="9"/>
  <c r="Q438" i="9"/>
  <c r="P438" i="9"/>
  <c r="O438" i="9"/>
  <c r="N438" i="9"/>
  <c r="M438" i="9"/>
  <c r="L438" i="9"/>
  <c r="K438" i="9"/>
  <c r="J438" i="9"/>
  <c r="I438" i="9"/>
  <c r="H438" i="9"/>
  <c r="G438" i="9"/>
  <c r="F438" i="9"/>
  <c r="E438" i="9"/>
  <c r="D438" i="9"/>
  <c r="C438" i="9"/>
  <c r="R437" i="9"/>
  <c r="Q437" i="9"/>
  <c r="P437" i="9"/>
  <c r="O437" i="9"/>
  <c r="N437" i="9"/>
  <c r="M437" i="9"/>
  <c r="L437" i="9"/>
  <c r="K437" i="9"/>
  <c r="J437" i="9"/>
  <c r="I437" i="9"/>
  <c r="H437" i="9"/>
  <c r="G437" i="9"/>
  <c r="F437" i="9"/>
  <c r="E437" i="9"/>
  <c r="D437" i="9"/>
  <c r="C437" i="9"/>
  <c r="R436" i="9"/>
  <c r="Q436" i="9"/>
  <c r="P436" i="9"/>
  <c r="O436" i="9"/>
  <c r="N436" i="9"/>
  <c r="M436" i="9"/>
  <c r="L436" i="9"/>
  <c r="K436" i="9"/>
  <c r="J436" i="9"/>
  <c r="I436" i="9"/>
  <c r="H436" i="9"/>
  <c r="G436" i="9"/>
  <c r="F436" i="9"/>
  <c r="E436" i="9"/>
  <c r="D436" i="9"/>
  <c r="C436" i="9"/>
  <c r="R435" i="9"/>
  <c r="Q435" i="9"/>
  <c r="P435" i="9"/>
  <c r="O435" i="9"/>
  <c r="N435" i="9"/>
  <c r="M435" i="9"/>
  <c r="L435" i="9"/>
  <c r="K435" i="9"/>
  <c r="J435" i="9"/>
  <c r="I435" i="9"/>
  <c r="H435" i="9"/>
  <c r="G435" i="9"/>
  <c r="F435" i="9"/>
  <c r="E435" i="9"/>
  <c r="D435" i="9"/>
  <c r="C435" i="9"/>
  <c r="R434" i="9"/>
  <c r="Q434" i="9"/>
  <c r="P434" i="9"/>
  <c r="O434" i="9"/>
  <c r="N434" i="9"/>
  <c r="M434" i="9"/>
  <c r="L434" i="9"/>
  <c r="K434" i="9"/>
  <c r="J434" i="9"/>
  <c r="I434" i="9"/>
  <c r="H434" i="9"/>
  <c r="G434" i="9"/>
  <c r="F434" i="9"/>
  <c r="E434" i="9"/>
  <c r="D434" i="9"/>
  <c r="C434" i="9"/>
  <c r="R433" i="9"/>
  <c r="Q433" i="9"/>
  <c r="P433" i="9"/>
  <c r="O433" i="9"/>
  <c r="N433" i="9"/>
  <c r="M433" i="9"/>
  <c r="L433" i="9"/>
  <c r="K433" i="9"/>
  <c r="J433" i="9"/>
  <c r="I433" i="9"/>
  <c r="H433" i="9"/>
  <c r="G433" i="9"/>
  <c r="F433" i="9"/>
  <c r="E433" i="9"/>
  <c r="D433" i="9"/>
  <c r="C433" i="9"/>
  <c r="R432" i="9"/>
  <c r="Q432" i="9"/>
  <c r="P432" i="9"/>
  <c r="O432" i="9"/>
  <c r="N432" i="9"/>
  <c r="M432" i="9"/>
  <c r="L432" i="9"/>
  <c r="K432" i="9"/>
  <c r="J432" i="9"/>
  <c r="I432" i="9"/>
  <c r="H432" i="9"/>
  <c r="G432" i="9"/>
  <c r="F432" i="9"/>
  <c r="E432" i="9"/>
  <c r="D432" i="9"/>
  <c r="C432" i="9"/>
  <c r="R431" i="9"/>
  <c r="Q431" i="9"/>
  <c r="P431" i="9"/>
  <c r="O431" i="9"/>
  <c r="N431" i="9"/>
  <c r="M431" i="9"/>
  <c r="L431" i="9"/>
  <c r="K431" i="9"/>
  <c r="J431" i="9"/>
  <c r="I431" i="9"/>
  <c r="H431" i="9"/>
  <c r="G431" i="9"/>
  <c r="F431" i="9"/>
  <c r="E431" i="9"/>
  <c r="D431" i="9"/>
  <c r="C431" i="9"/>
  <c r="R430" i="9"/>
  <c r="Q430" i="9"/>
  <c r="P430" i="9"/>
  <c r="O430" i="9"/>
  <c r="N430" i="9"/>
  <c r="M430" i="9"/>
  <c r="L430" i="9"/>
  <c r="K430" i="9"/>
  <c r="J430" i="9"/>
  <c r="I430" i="9"/>
  <c r="H430" i="9"/>
  <c r="G430" i="9"/>
  <c r="F430" i="9"/>
  <c r="E430" i="9"/>
  <c r="D430" i="9"/>
  <c r="C430" i="9"/>
  <c r="R429" i="9"/>
  <c r="Q429" i="9"/>
  <c r="P429" i="9"/>
  <c r="O429" i="9"/>
  <c r="N429" i="9"/>
  <c r="M429" i="9"/>
  <c r="L429" i="9"/>
  <c r="K429" i="9"/>
  <c r="J429" i="9"/>
  <c r="I429" i="9"/>
  <c r="H429" i="9"/>
  <c r="G429" i="9"/>
  <c r="F429" i="9"/>
  <c r="E429" i="9"/>
  <c r="D429" i="9"/>
  <c r="C429" i="9"/>
  <c r="R428" i="9"/>
  <c r="Q428" i="9"/>
  <c r="P428" i="9"/>
  <c r="O428" i="9"/>
  <c r="N428" i="9"/>
  <c r="M428" i="9"/>
  <c r="L428" i="9"/>
  <c r="K428" i="9"/>
  <c r="J428" i="9"/>
  <c r="I428" i="9"/>
  <c r="H428" i="9"/>
  <c r="G428" i="9"/>
  <c r="F428" i="9"/>
  <c r="E428" i="9"/>
  <c r="D428" i="9"/>
  <c r="C428" i="9"/>
  <c r="R427" i="9"/>
  <c r="Q427" i="9"/>
  <c r="P427" i="9"/>
  <c r="O427" i="9"/>
  <c r="N427" i="9"/>
  <c r="M427" i="9"/>
  <c r="L427" i="9"/>
  <c r="K427" i="9"/>
  <c r="J427" i="9"/>
  <c r="I427" i="9"/>
  <c r="H427" i="9"/>
  <c r="G427" i="9"/>
  <c r="F427" i="9"/>
  <c r="E427" i="9"/>
  <c r="D427" i="9"/>
  <c r="C427" i="9"/>
  <c r="R426" i="9"/>
  <c r="Q426" i="9"/>
  <c r="P426" i="9"/>
  <c r="O426" i="9"/>
  <c r="N426" i="9"/>
  <c r="M426" i="9"/>
  <c r="L426" i="9"/>
  <c r="K426" i="9"/>
  <c r="J426" i="9"/>
  <c r="I426" i="9"/>
  <c r="H426" i="9"/>
  <c r="G426" i="9"/>
  <c r="F426" i="9"/>
  <c r="E426" i="9"/>
  <c r="D426" i="9"/>
  <c r="C426" i="9"/>
  <c r="R425" i="9"/>
  <c r="Q425" i="9"/>
  <c r="P425" i="9"/>
  <c r="O425" i="9"/>
  <c r="N425" i="9"/>
  <c r="M425" i="9"/>
  <c r="L425" i="9"/>
  <c r="K425" i="9"/>
  <c r="J425" i="9"/>
  <c r="I425" i="9"/>
  <c r="H425" i="9"/>
  <c r="G425" i="9"/>
  <c r="F425" i="9"/>
  <c r="E425" i="9"/>
  <c r="D425" i="9"/>
  <c r="C425" i="9"/>
  <c r="R424" i="9"/>
  <c r="Q424" i="9"/>
  <c r="P424" i="9"/>
  <c r="O424" i="9"/>
  <c r="N424" i="9"/>
  <c r="M424" i="9"/>
  <c r="L424" i="9"/>
  <c r="K424" i="9"/>
  <c r="J424" i="9"/>
  <c r="I424" i="9"/>
  <c r="H424" i="9"/>
  <c r="G424" i="9"/>
  <c r="F424" i="9"/>
  <c r="E424" i="9"/>
  <c r="D424" i="9"/>
  <c r="C424" i="9"/>
  <c r="R423" i="9"/>
  <c r="Q423" i="9"/>
  <c r="P423" i="9"/>
  <c r="O423" i="9"/>
  <c r="N423" i="9"/>
  <c r="M423" i="9"/>
  <c r="L423" i="9"/>
  <c r="K423" i="9"/>
  <c r="J423" i="9"/>
  <c r="I423" i="9"/>
  <c r="H423" i="9"/>
  <c r="G423" i="9"/>
  <c r="F423" i="9"/>
  <c r="E423" i="9"/>
  <c r="D423" i="9"/>
  <c r="C423" i="9"/>
  <c r="R422" i="9"/>
  <c r="Q422" i="9"/>
  <c r="P422" i="9"/>
  <c r="O422" i="9"/>
  <c r="N422" i="9"/>
  <c r="M422" i="9"/>
  <c r="L422" i="9"/>
  <c r="K422" i="9"/>
  <c r="J422" i="9"/>
  <c r="I422" i="9"/>
  <c r="H422" i="9"/>
  <c r="G422" i="9"/>
  <c r="F422" i="9"/>
  <c r="E422" i="9"/>
  <c r="D422" i="9"/>
  <c r="C422" i="9"/>
  <c r="R421" i="9"/>
  <c r="Q421" i="9"/>
  <c r="P421" i="9"/>
  <c r="O421" i="9"/>
  <c r="N421" i="9"/>
  <c r="M421" i="9"/>
  <c r="L421" i="9"/>
  <c r="K421" i="9"/>
  <c r="J421" i="9"/>
  <c r="I421" i="9"/>
  <c r="H421" i="9"/>
  <c r="G421" i="9"/>
  <c r="F421" i="9"/>
  <c r="E421" i="9"/>
  <c r="D421" i="9"/>
  <c r="C421" i="9"/>
  <c r="R420" i="9"/>
  <c r="Q420" i="9"/>
  <c r="P420" i="9"/>
  <c r="O420" i="9"/>
  <c r="N420" i="9"/>
  <c r="M420" i="9"/>
  <c r="L420" i="9"/>
  <c r="K420" i="9"/>
  <c r="J420" i="9"/>
  <c r="I420" i="9"/>
  <c r="H420" i="9"/>
  <c r="G420" i="9"/>
  <c r="F420" i="9"/>
  <c r="E420" i="9"/>
  <c r="D420" i="9"/>
  <c r="C420" i="9"/>
  <c r="R419" i="9"/>
  <c r="Q419" i="9"/>
  <c r="P419" i="9"/>
  <c r="O419" i="9"/>
  <c r="N419" i="9"/>
  <c r="M419" i="9"/>
  <c r="L419" i="9"/>
  <c r="K419" i="9"/>
  <c r="J419" i="9"/>
  <c r="I419" i="9"/>
  <c r="H419" i="9"/>
  <c r="G419" i="9"/>
  <c r="F419" i="9"/>
  <c r="E419" i="9"/>
  <c r="D419" i="9"/>
  <c r="C419" i="9"/>
  <c r="R418" i="9"/>
  <c r="Q418" i="9"/>
  <c r="P418" i="9"/>
  <c r="O418" i="9"/>
  <c r="N418" i="9"/>
  <c r="M418" i="9"/>
  <c r="L418" i="9"/>
  <c r="K418" i="9"/>
  <c r="J418" i="9"/>
  <c r="I418" i="9"/>
  <c r="H418" i="9"/>
  <c r="G418" i="9"/>
  <c r="F418" i="9"/>
  <c r="E418" i="9"/>
  <c r="D418" i="9"/>
  <c r="C418" i="9"/>
  <c r="R417" i="9"/>
  <c r="Q417" i="9"/>
  <c r="P417" i="9"/>
  <c r="O417" i="9"/>
  <c r="N417" i="9"/>
  <c r="M417" i="9"/>
  <c r="L417" i="9"/>
  <c r="K417" i="9"/>
  <c r="J417" i="9"/>
  <c r="I417" i="9"/>
  <c r="H417" i="9"/>
  <c r="G417" i="9"/>
  <c r="F417" i="9"/>
  <c r="E417" i="9"/>
  <c r="D417" i="9"/>
  <c r="C417" i="9"/>
  <c r="R416" i="9"/>
  <c r="Q416" i="9"/>
  <c r="P416" i="9"/>
  <c r="O416" i="9"/>
  <c r="N416" i="9"/>
  <c r="M416" i="9"/>
  <c r="L416" i="9"/>
  <c r="K416" i="9"/>
  <c r="J416" i="9"/>
  <c r="I416" i="9"/>
  <c r="H416" i="9"/>
  <c r="G416" i="9"/>
  <c r="F416" i="9"/>
  <c r="E416" i="9"/>
  <c r="D416" i="9"/>
  <c r="C416" i="9"/>
  <c r="R415" i="9"/>
  <c r="Q415" i="9"/>
  <c r="P415" i="9"/>
  <c r="O415" i="9"/>
  <c r="N415" i="9"/>
  <c r="M415" i="9"/>
  <c r="L415" i="9"/>
  <c r="K415" i="9"/>
  <c r="J415" i="9"/>
  <c r="I415" i="9"/>
  <c r="H415" i="9"/>
  <c r="G415" i="9"/>
  <c r="F415" i="9"/>
  <c r="E415" i="9"/>
  <c r="D415" i="9"/>
  <c r="C415" i="9"/>
  <c r="R414" i="9"/>
  <c r="Q414" i="9"/>
  <c r="P414" i="9"/>
  <c r="O414" i="9"/>
  <c r="N414" i="9"/>
  <c r="M414" i="9"/>
  <c r="L414" i="9"/>
  <c r="K414" i="9"/>
  <c r="J414" i="9"/>
  <c r="I414" i="9"/>
  <c r="H414" i="9"/>
  <c r="G414" i="9"/>
  <c r="F414" i="9"/>
  <c r="E414" i="9"/>
  <c r="D414" i="9"/>
  <c r="C414" i="9"/>
  <c r="R413" i="9"/>
  <c r="Q413" i="9"/>
  <c r="P413" i="9"/>
  <c r="O413" i="9"/>
  <c r="N413" i="9"/>
  <c r="M413" i="9"/>
  <c r="L413" i="9"/>
  <c r="K413" i="9"/>
  <c r="J413" i="9"/>
  <c r="I413" i="9"/>
  <c r="H413" i="9"/>
  <c r="G413" i="9"/>
  <c r="F413" i="9"/>
  <c r="E413" i="9"/>
  <c r="D413" i="9"/>
  <c r="C413" i="9"/>
  <c r="R412" i="9"/>
  <c r="Q412" i="9"/>
  <c r="P412" i="9"/>
  <c r="O412" i="9"/>
  <c r="N412" i="9"/>
  <c r="M412" i="9"/>
  <c r="L412" i="9"/>
  <c r="K412" i="9"/>
  <c r="J412" i="9"/>
  <c r="I412" i="9"/>
  <c r="H412" i="9"/>
  <c r="G412" i="9"/>
  <c r="F412" i="9"/>
  <c r="E412" i="9"/>
  <c r="D412" i="9"/>
  <c r="C412" i="9"/>
  <c r="R411" i="9"/>
  <c r="Q411" i="9"/>
  <c r="P411" i="9"/>
  <c r="O411" i="9"/>
  <c r="N411" i="9"/>
  <c r="M411" i="9"/>
  <c r="L411" i="9"/>
  <c r="K411" i="9"/>
  <c r="J411" i="9"/>
  <c r="I411" i="9"/>
  <c r="H411" i="9"/>
  <c r="G411" i="9"/>
  <c r="F411" i="9"/>
  <c r="E411" i="9"/>
  <c r="D411" i="9"/>
  <c r="C411" i="9"/>
  <c r="R410" i="9"/>
  <c r="Q410" i="9"/>
  <c r="P410" i="9"/>
  <c r="O410" i="9"/>
  <c r="N410" i="9"/>
  <c r="M410" i="9"/>
  <c r="L410" i="9"/>
  <c r="K410" i="9"/>
  <c r="J410" i="9"/>
  <c r="I410" i="9"/>
  <c r="H410" i="9"/>
  <c r="G410" i="9"/>
  <c r="F410" i="9"/>
  <c r="E410" i="9"/>
  <c r="D410" i="9"/>
  <c r="C410" i="9"/>
  <c r="R409" i="9"/>
  <c r="Q409" i="9"/>
  <c r="P409" i="9"/>
  <c r="O409" i="9"/>
  <c r="N409" i="9"/>
  <c r="M409" i="9"/>
  <c r="L409" i="9"/>
  <c r="K409" i="9"/>
  <c r="J409" i="9"/>
  <c r="I409" i="9"/>
  <c r="H409" i="9"/>
  <c r="G409" i="9"/>
  <c r="F409" i="9"/>
  <c r="E409" i="9"/>
  <c r="D409" i="9"/>
  <c r="C409" i="9"/>
  <c r="R408" i="9"/>
  <c r="Q408" i="9"/>
  <c r="P408" i="9"/>
  <c r="O408" i="9"/>
  <c r="N408" i="9"/>
  <c r="M408" i="9"/>
  <c r="L408" i="9"/>
  <c r="K408" i="9"/>
  <c r="J408" i="9"/>
  <c r="I408" i="9"/>
  <c r="H408" i="9"/>
  <c r="G408" i="9"/>
  <c r="F408" i="9"/>
  <c r="E408" i="9"/>
  <c r="D408" i="9"/>
  <c r="C408" i="9"/>
  <c r="R407" i="9"/>
  <c r="Q407" i="9"/>
  <c r="P407" i="9"/>
  <c r="O407" i="9"/>
  <c r="N407" i="9"/>
  <c r="M407" i="9"/>
  <c r="L407" i="9"/>
  <c r="K407" i="9"/>
  <c r="J407" i="9"/>
  <c r="I407" i="9"/>
  <c r="H407" i="9"/>
  <c r="G407" i="9"/>
  <c r="F407" i="9"/>
  <c r="E407" i="9"/>
  <c r="D407" i="9"/>
  <c r="C407" i="9"/>
  <c r="R406" i="9"/>
  <c r="Q406" i="9"/>
  <c r="P406" i="9"/>
  <c r="O406" i="9"/>
  <c r="N406" i="9"/>
  <c r="M406" i="9"/>
  <c r="L406" i="9"/>
  <c r="K406" i="9"/>
  <c r="J406" i="9"/>
  <c r="I406" i="9"/>
  <c r="H406" i="9"/>
  <c r="G406" i="9"/>
  <c r="F406" i="9"/>
  <c r="E406" i="9"/>
  <c r="D406" i="9"/>
  <c r="C406" i="9"/>
  <c r="R405" i="9"/>
  <c r="Q405" i="9"/>
  <c r="P405" i="9"/>
  <c r="O405" i="9"/>
  <c r="N405" i="9"/>
  <c r="M405" i="9"/>
  <c r="L405" i="9"/>
  <c r="K405" i="9"/>
  <c r="J405" i="9"/>
  <c r="I405" i="9"/>
  <c r="H405" i="9"/>
  <c r="G405" i="9"/>
  <c r="F405" i="9"/>
  <c r="E405" i="9"/>
  <c r="D405" i="9"/>
  <c r="C405" i="9"/>
  <c r="R404" i="9"/>
  <c r="Q404" i="9"/>
  <c r="P404" i="9"/>
  <c r="O404" i="9"/>
  <c r="N404" i="9"/>
  <c r="M404" i="9"/>
  <c r="L404" i="9"/>
  <c r="K404" i="9"/>
  <c r="J404" i="9"/>
  <c r="I404" i="9"/>
  <c r="H404" i="9"/>
  <c r="G404" i="9"/>
  <c r="F404" i="9"/>
  <c r="E404" i="9"/>
  <c r="D404" i="9"/>
  <c r="C404" i="9"/>
  <c r="R403" i="9"/>
  <c r="Q403" i="9"/>
  <c r="P403" i="9"/>
  <c r="O403" i="9"/>
  <c r="N403" i="9"/>
  <c r="M403" i="9"/>
  <c r="L403" i="9"/>
  <c r="K403" i="9"/>
  <c r="J403" i="9"/>
  <c r="I403" i="9"/>
  <c r="H403" i="9"/>
  <c r="G403" i="9"/>
  <c r="F403" i="9"/>
  <c r="E403" i="9"/>
  <c r="D403" i="9"/>
  <c r="C403" i="9"/>
  <c r="R402" i="9"/>
  <c r="Q402" i="9"/>
  <c r="P402" i="9"/>
  <c r="O402" i="9"/>
  <c r="N402" i="9"/>
  <c r="M402" i="9"/>
  <c r="L402" i="9"/>
  <c r="K402" i="9"/>
  <c r="J402" i="9"/>
  <c r="I402" i="9"/>
  <c r="H402" i="9"/>
  <c r="G402" i="9"/>
  <c r="F402" i="9"/>
  <c r="E402" i="9"/>
  <c r="D402" i="9"/>
  <c r="C402" i="9"/>
  <c r="R401" i="9"/>
  <c r="Q401" i="9"/>
  <c r="P401" i="9"/>
  <c r="O401" i="9"/>
  <c r="N401" i="9"/>
  <c r="M401" i="9"/>
  <c r="L401" i="9"/>
  <c r="K401" i="9"/>
  <c r="J401" i="9"/>
  <c r="I401" i="9"/>
  <c r="H401" i="9"/>
  <c r="G401" i="9"/>
  <c r="F401" i="9"/>
  <c r="E401" i="9"/>
  <c r="D401" i="9"/>
  <c r="C401" i="9"/>
  <c r="R400" i="9"/>
  <c r="Q400" i="9"/>
  <c r="P400" i="9"/>
  <c r="O400" i="9"/>
  <c r="N400" i="9"/>
  <c r="M400" i="9"/>
  <c r="L400" i="9"/>
  <c r="K400" i="9"/>
  <c r="J400" i="9"/>
  <c r="I400" i="9"/>
  <c r="H400" i="9"/>
  <c r="G400" i="9"/>
  <c r="F400" i="9"/>
  <c r="E400" i="9"/>
  <c r="D400" i="9"/>
  <c r="C400" i="9"/>
  <c r="R399" i="9"/>
  <c r="Q399" i="9"/>
  <c r="P399" i="9"/>
  <c r="O399" i="9"/>
  <c r="N399" i="9"/>
  <c r="M399" i="9"/>
  <c r="L399" i="9"/>
  <c r="K399" i="9"/>
  <c r="J399" i="9"/>
  <c r="I399" i="9"/>
  <c r="H399" i="9"/>
  <c r="G399" i="9"/>
  <c r="F399" i="9"/>
  <c r="E399" i="9"/>
  <c r="D399" i="9"/>
  <c r="C399" i="9"/>
  <c r="R398" i="9"/>
  <c r="Q398" i="9"/>
  <c r="P398" i="9"/>
  <c r="O398" i="9"/>
  <c r="N398" i="9"/>
  <c r="M398" i="9"/>
  <c r="L398" i="9"/>
  <c r="K398" i="9"/>
  <c r="J398" i="9"/>
  <c r="I398" i="9"/>
  <c r="H398" i="9"/>
  <c r="G398" i="9"/>
  <c r="F398" i="9"/>
  <c r="E398" i="9"/>
  <c r="D398" i="9"/>
  <c r="C398" i="9"/>
  <c r="R397" i="9"/>
  <c r="Q397" i="9"/>
  <c r="P397" i="9"/>
  <c r="O397" i="9"/>
  <c r="N397" i="9"/>
  <c r="M397" i="9"/>
  <c r="L397" i="9"/>
  <c r="K397" i="9"/>
  <c r="J397" i="9"/>
  <c r="I397" i="9"/>
  <c r="H397" i="9"/>
  <c r="G397" i="9"/>
  <c r="F397" i="9"/>
  <c r="E397" i="9"/>
  <c r="D397" i="9"/>
  <c r="C397" i="9"/>
  <c r="R396" i="9"/>
  <c r="Q396" i="9"/>
  <c r="P396" i="9"/>
  <c r="O396" i="9"/>
  <c r="N396" i="9"/>
  <c r="M396" i="9"/>
  <c r="L396" i="9"/>
  <c r="K396" i="9"/>
  <c r="J396" i="9"/>
  <c r="I396" i="9"/>
  <c r="H396" i="9"/>
  <c r="G396" i="9"/>
  <c r="F396" i="9"/>
  <c r="E396" i="9"/>
  <c r="D396" i="9"/>
  <c r="C396" i="9"/>
  <c r="R395" i="9"/>
  <c r="Q395" i="9"/>
  <c r="P395" i="9"/>
  <c r="O395" i="9"/>
  <c r="N395" i="9"/>
  <c r="M395" i="9"/>
  <c r="L395" i="9"/>
  <c r="K395" i="9"/>
  <c r="J395" i="9"/>
  <c r="I395" i="9"/>
  <c r="H395" i="9"/>
  <c r="G395" i="9"/>
  <c r="F395" i="9"/>
  <c r="E395" i="9"/>
  <c r="D395" i="9"/>
  <c r="C395" i="9"/>
  <c r="R394" i="9"/>
  <c r="Q394" i="9"/>
  <c r="P394" i="9"/>
  <c r="O394" i="9"/>
  <c r="N394" i="9"/>
  <c r="M394" i="9"/>
  <c r="L394" i="9"/>
  <c r="K394" i="9"/>
  <c r="J394" i="9"/>
  <c r="I394" i="9"/>
  <c r="H394" i="9"/>
  <c r="G394" i="9"/>
  <c r="F394" i="9"/>
  <c r="E394" i="9"/>
  <c r="D394" i="9"/>
  <c r="C394" i="9"/>
  <c r="R393" i="9"/>
  <c r="Q393" i="9"/>
  <c r="P393" i="9"/>
  <c r="O393" i="9"/>
  <c r="N393" i="9"/>
  <c r="M393" i="9"/>
  <c r="L393" i="9"/>
  <c r="K393" i="9"/>
  <c r="J393" i="9"/>
  <c r="I393" i="9"/>
  <c r="H393" i="9"/>
  <c r="G393" i="9"/>
  <c r="F393" i="9"/>
  <c r="E393" i="9"/>
  <c r="D393" i="9"/>
  <c r="C393" i="9"/>
  <c r="R392" i="9"/>
  <c r="Q392" i="9"/>
  <c r="P392" i="9"/>
  <c r="O392" i="9"/>
  <c r="N392" i="9"/>
  <c r="M392" i="9"/>
  <c r="L392" i="9"/>
  <c r="K392" i="9"/>
  <c r="J392" i="9"/>
  <c r="I392" i="9"/>
  <c r="H392" i="9"/>
  <c r="G392" i="9"/>
  <c r="F392" i="9"/>
  <c r="E392" i="9"/>
  <c r="D392" i="9"/>
  <c r="C392" i="9"/>
  <c r="R391" i="9"/>
  <c r="Q391" i="9"/>
  <c r="P391" i="9"/>
  <c r="O391" i="9"/>
  <c r="N391" i="9"/>
  <c r="M391" i="9"/>
  <c r="L391" i="9"/>
  <c r="K391" i="9"/>
  <c r="J391" i="9"/>
  <c r="I391" i="9"/>
  <c r="H391" i="9"/>
  <c r="G391" i="9"/>
  <c r="F391" i="9"/>
  <c r="E391" i="9"/>
  <c r="D391" i="9"/>
  <c r="C391" i="9"/>
  <c r="R390" i="9"/>
  <c r="Q390" i="9"/>
  <c r="P390" i="9"/>
  <c r="O390" i="9"/>
  <c r="N390" i="9"/>
  <c r="M390" i="9"/>
  <c r="L390" i="9"/>
  <c r="K390" i="9"/>
  <c r="J390" i="9"/>
  <c r="I390" i="9"/>
  <c r="H390" i="9"/>
  <c r="G390" i="9"/>
  <c r="F390" i="9"/>
  <c r="E390" i="9"/>
  <c r="D390" i="9"/>
  <c r="C390" i="9"/>
  <c r="R389" i="9"/>
  <c r="Q389" i="9"/>
  <c r="P389" i="9"/>
  <c r="O389" i="9"/>
  <c r="N389" i="9"/>
  <c r="M389" i="9"/>
  <c r="L389" i="9"/>
  <c r="K389" i="9"/>
  <c r="J389" i="9"/>
  <c r="I389" i="9"/>
  <c r="H389" i="9"/>
  <c r="G389" i="9"/>
  <c r="F389" i="9"/>
  <c r="E389" i="9"/>
  <c r="D389" i="9"/>
  <c r="C389" i="9"/>
  <c r="R388" i="9"/>
  <c r="Q388" i="9"/>
  <c r="P388" i="9"/>
  <c r="O388" i="9"/>
  <c r="N388" i="9"/>
  <c r="M388" i="9"/>
  <c r="L388" i="9"/>
  <c r="K388" i="9"/>
  <c r="J388" i="9"/>
  <c r="I388" i="9"/>
  <c r="H388" i="9"/>
  <c r="G388" i="9"/>
  <c r="F388" i="9"/>
  <c r="E388" i="9"/>
  <c r="D388" i="9"/>
  <c r="C388" i="9"/>
  <c r="R387" i="9"/>
  <c r="Q387" i="9"/>
  <c r="P387" i="9"/>
  <c r="O387" i="9"/>
  <c r="N387" i="9"/>
  <c r="M387" i="9"/>
  <c r="L387" i="9"/>
  <c r="K387" i="9"/>
  <c r="J387" i="9"/>
  <c r="I387" i="9"/>
  <c r="H387" i="9"/>
  <c r="G387" i="9"/>
  <c r="F387" i="9"/>
  <c r="E387" i="9"/>
  <c r="D387" i="9"/>
  <c r="C387" i="9"/>
  <c r="R386" i="9"/>
  <c r="Q386" i="9"/>
  <c r="P386" i="9"/>
  <c r="O386" i="9"/>
  <c r="N386" i="9"/>
  <c r="M386" i="9"/>
  <c r="L386" i="9"/>
  <c r="K386" i="9"/>
  <c r="J386" i="9"/>
  <c r="I386" i="9"/>
  <c r="H386" i="9"/>
  <c r="G386" i="9"/>
  <c r="F386" i="9"/>
  <c r="E386" i="9"/>
  <c r="D386" i="9"/>
  <c r="C386" i="9"/>
  <c r="R385" i="9"/>
  <c r="Q385" i="9"/>
  <c r="P385" i="9"/>
  <c r="O385" i="9"/>
  <c r="N385" i="9"/>
  <c r="M385" i="9"/>
  <c r="L385" i="9"/>
  <c r="K385" i="9"/>
  <c r="J385" i="9"/>
  <c r="I385" i="9"/>
  <c r="H385" i="9"/>
  <c r="G385" i="9"/>
  <c r="F385" i="9"/>
  <c r="E385" i="9"/>
  <c r="D385" i="9"/>
  <c r="C385" i="9"/>
  <c r="R384" i="9"/>
  <c r="Q384" i="9"/>
  <c r="P384" i="9"/>
  <c r="O384" i="9"/>
  <c r="N384" i="9"/>
  <c r="M384" i="9"/>
  <c r="L384" i="9"/>
  <c r="K384" i="9"/>
  <c r="J384" i="9"/>
  <c r="I384" i="9"/>
  <c r="H384" i="9"/>
  <c r="G384" i="9"/>
  <c r="F384" i="9"/>
  <c r="E384" i="9"/>
  <c r="D384" i="9"/>
  <c r="C384" i="9"/>
  <c r="R383" i="9"/>
  <c r="Q383" i="9"/>
  <c r="P383" i="9"/>
  <c r="O383" i="9"/>
  <c r="N383" i="9"/>
  <c r="M383" i="9"/>
  <c r="L383" i="9"/>
  <c r="K383" i="9"/>
  <c r="J383" i="9"/>
  <c r="I383" i="9"/>
  <c r="H383" i="9"/>
  <c r="G383" i="9"/>
  <c r="F383" i="9"/>
  <c r="E383" i="9"/>
  <c r="D383" i="9"/>
  <c r="C383" i="9"/>
  <c r="R382" i="9"/>
  <c r="Q382" i="9"/>
  <c r="P382" i="9"/>
  <c r="O382" i="9"/>
  <c r="N382" i="9"/>
  <c r="M382" i="9"/>
  <c r="L382" i="9"/>
  <c r="K382" i="9"/>
  <c r="J382" i="9"/>
  <c r="I382" i="9"/>
  <c r="H382" i="9"/>
  <c r="G382" i="9"/>
  <c r="F382" i="9"/>
  <c r="E382" i="9"/>
  <c r="D382" i="9"/>
  <c r="C382" i="9"/>
  <c r="R381" i="9"/>
  <c r="Q381" i="9"/>
  <c r="P381" i="9"/>
  <c r="O381" i="9"/>
  <c r="N381" i="9"/>
  <c r="M381" i="9"/>
  <c r="L381" i="9"/>
  <c r="K381" i="9"/>
  <c r="J381" i="9"/>
  <c r="I381" i="9"/>
  <c r="H381" i="9"/>
  <c r="G381" i="9"/>
  <c r="F381" i="9"/>
  <c r="E381" i="9"/>
  <c r="D381" i="9"/>
  <c r="C381" i="9"/>
  <c r="R380" i="9"/>
  <c r="Q380" i="9"/>
  <c r="P380" i="9"/>
  <c r="O380" i="9"/>
  <c r="N380" i="9"/>
  <c r="M380" i="9"/>
  <c r="L380" i="9"/>
  <c r="K380" i="9"/>
  <c r="J380" i="9"/>
  <c r="I380" i="9"/>
  <c r="H380" i="9"/>
  <c r="G380" i="9"/>
  <c r="F380" i="9"/>
  <c r="E380" i="9"/>
  <c r="D380" i="9"/>
  <c r="C380" i="9"/>
  <c r="R379" i="9"/>
  <c r="Q379" i="9"/>
  <c r="P379" i="9"/>
  <c r="O379" i="9"/>
  <c r="N379" i="9"/>
  <c r="M379" i="9"/>
  <c r="L379" i="9"/>
  <c r="K379" i="9"/>
  <c r="J379" i="9"/>
  <c r="I379" i="9"/>
  <c r="H379" i="9"/>
  <c r="G379" i="9"/>
  <c r="F379" i="9"/>
  <c r="E379" i="9"/>
  <c r="D379" i="9"/>
  <c r="C379" i="9"/>
  <c r="R378" i="9"/>
  <c r="Q378" i="9"/>
  <c r="P378" i="9"/>
  <c r="O378" i="9"/>
  <c r="N378" i="9"/>
  <c r="M378" i="9"/>
  <c r="L378" i="9"/>
  <c r="K378" i="9"/>
  <c r="J378" i="9"/>
  <c r="I378" i="9"/>
  <c r="H378" i="9"/>
  <c r="G378" i="9"/>
  <c r="F378" i="9"/>
  <c r="E378" i="9"/>
  <c r="D378" i="9"/>
  <c r="C378" i="9"/>
  <c r="R377" i="9"/>
  <c r="Q377" i="9"/>
  <c r="P377" i="9"/>
  <c r="O377" i="9"/>
  <c r="N377" i="9"/>
  <c r="M377" i="9"/>
  <c r="L377" i="9"/>
  <c r="K377" i="9"/>
  <c r="J377" i="9"/>
  <c r="I377" i="9"/>
  <c r="H377" i="9"/>
  <c r="G377" i="9"/>
  <c r="F377" i="9"/>
  <c r="E377" i="9"/>
  <c r="D377" i="9"/>
  <c r="C377" i="9"/>
  <c r="R376" i="9"/>
  <c r="Q376" i="9"/>
  <c r="P376" i="9"/>
  <c r="O376" i="9"/>
  <c r="N376" i="9"/>
  <c r="M376" i="9"/>
  <c r="L376" i="9"/>
  <c r="K376" i="9"/>
  <c r="J376" i="9"/>
  <c r="I376" i="9"/>
  <c r="H376" i="9"/>
  <c r="G376" i="9"/>
  <c r="F376" i="9"/>
  <c r="E376" i="9"/>
  <c r="D376" i="9"/>
  <c r="C376" i="9"/>
  <c r="R375" i="9"/>
  <c r="Q375" i="9"/>
  <c r="P375" i="9"/>
  <c r="O375" i="9"/>
  <c r="N375" i="9"/>
  <c r="M375" i="9"/>
  <c r="L375" i="9"/>
  <c r="K375" i="9"/>
  <c r="J375" i="9"/>
  <c r="I375" i="9"/>
  <c r="H375" i="9"/>
  <c r="G375" i="9"/>
  <c r="F375" i="9"/>
  <c r="E375" i="9"/>
  <c r="D375" i="9"/>
  <c r="C375" i="9"/>
  <c r="R374" i="9"/>
  <c r="Q374" i="9"/>
  <c r="P374" i="9"/>
  <c r="O374" i="9"/>
  <c r="N374" i="9"/>
  <c r="M374" i="9"/>
  <c r="L374" i="9"/>
  <c r="K374" i="9"/>
  <c r="J374" i="9"/>
  <c r="I374" i="9"/>
  <c r="H374" i="9"/>
  <c r="G374" i="9"/>
  <c r="F374" i="9"/>
  <c r="E374" i="9"/>
  <c r="D374" i="9"/>
  <c r="C374" i="9"/>
  <c r="R373" i="9"/>
  <c r="Q373" i="9"/>
  <c r="P373" i="9"/>
  <c r="O373" i="9"/>
  <c r="N373" i="9"/>
  <c r="M373" i="9"/>
  <c r="L373" i="9"/>
  <c r="K373" i="9"/>
  <c r="J373" i="9"/>
  <c r="I373" i="9"/>
  <c r="H373" i="9"/>
  <c r="G373" i="9"/>
  <c r="F373" i="9"/>
  <c r="E373" i="9"/>
  <c r="D373" i="9"/>
  <c r="C373" i="9"/>
  <c r="R372" i="9"/>
  <c r="Q372" i="9"/>
  <c r="P372" i="9"/>
  <c r="O372" i="9"/>
  <c r="N372" i="9"/>
  <c r="M372" i="9"/>
  <c r="L372" i="9"/>
  <c r="K372" i="9"/>
  <c r="J372" i="9"/>
  <c r="I372" i="9"/>
  <c r="H372" i="9"/>
  <c r="G372" i="9"/>
  <c r="F372" i="9"/>
  <c r="E372" i="9"/>
  <c r="D372" i="9"/>
  <c r="C372" i="9"/>
  <c r="R371" i="9"/>
  <c r="Q371" i="9"/>
  <c r="P371" i="9"/>
  <c r="O371" i="9"/>
  <c r="N371" i="9"/>
  <c r="M371" i="9"/>
  <c r="L371" i="9"/>
  <c r="K371" i="9"/>
  <c r="J371" i="9"/>
  <c r="I371" i="9"/>
  <c r="H371" i="9"/>
  <c r="G371" i="9"/>
  <c r="F371" i="9"/>
  <c r="E371" i="9"/>
  <c r="D371" i="9"/>
  <c r="C371" i="9"/>
  <c r="R370" i="9"/>
  <c r="Q370" i="9"/>
  <c r="P370" i="9"/>
  <c r="O370" i="9"/>
  <c r="N370" i="9"/>
  <c r="M370" i="9"/>
  <c r="L370" i="9"/>
  <c r="K370" i="9"/>
  <c r="J370" i="9"/>
  <c r="I370" i="9"/>
  <c r="H370" i="9"/>
  <c r="G370" i="9"/>
  <c r="F370" i="9"/>
  <c r="E370" i="9"/>
  <c r="D370" i="9"/>
  <c r="C370" i="9"/>
  <c r="R369" i="9"/>
  <c r="Q369" i="9"/>
  <c r="P369" i="9"/>
  <c r="O369" i="9"/>
  <c r="N369" i="9"/>
  <c r="M369" i="9"/>
  <c r="L369" i="9"/>
  <c r="K369" i="9"/>
  <c r="J369" i="9"/>
  <c r="I369" i="9"/>
  <c r="H369" i="9"/>
  <c r="G369" i="9"/>
  <c r="F369" i="9"/>
  <c r="E369" i="9"/>
  <c r="D369" i="9"/>
  <c r="C369" i="9"/>
  <c r="R368" i="9"/>
  <c r="Q368" i="9"/>
  <c r="P368" i="9"/>
  <c r="O368" i="9"/>
  <c r="N368" i="9"/>
  <c r="M368" i="9"/>
  <c r="L368" i="9"/>
  <c r="K368" i="9"/>
  <c r="J368" i="9"/>
  <c r="I368" i="9"/>
  <c r="H368" i="9"/>
  <c r="G368" i="9"/>
  <c r="F368" i="9"/>
  <c r="E368" i="9"/>
  <c r="D368" i="9"/>
  <c r="C368" i="9"/>
  <c r="R367" i="9"/>
  <c r="Q367" i="9"/>
  <c r="P367" i="9"/>
  <c r="O367" i="9"/>
  <c r="N367" i="9"/>
  <c r="M367" i="9"/>
  <c r="L367" i="9"/>
  <c r="K367" i="9"/>
  <c r="J367" i="9"/>
  <c r="I367" i="9"/>
  <c r="H367" i="9"/>
  <c r="G367" i="9"/>
  <c r="F367" i="9"/>
  <c r="E367" i="9"/>
  <c r="D367" i="9"/>
  <c r="C367" i="9"/>
  <c r="R366" i="9"/>
  <c r="Q366" i="9"/>
  <c r="P366" i="9"/>
  <c r="O366" i="9"/>
  <c r="N366" i="9"/>
  <c r="M366" i="9"/>
  <c r="L366" i="9"/>
  <c r="K366" i="9"/>
  <c r="J366" i="9"/>
  <c r="I366" i="9"/>
  <c r="H366" i="9"/>
  <c r="G366" i="9"/>
  <c r="F366" i="9"/>
  <c r="E366" i="9"/>
  <c r="D366" i="9"/>
  <c r="C366" i="9"/>
  <c r="R365" i="9"/>
  <c r="Q365" i="9"/>
  <c r="P365" i="9"/>
  <c r="O365" i="9"/>
  <c r="N365" i="9"/>
  <c r="M365" i="9"/>
  <c r="L365" i="9"/>
  <c r="K365" i="9"/>
  <c r="J365" i="9"/>
  <c r="I365" i="9"/>
  <c r="H365" i="9"/>
  <c r="G365" i="9"/>
  <c r="F365" i="9"/>
  <c r="E365" i="9"/>
  <c r="D365" i="9"/>
  <c r="C365" i="9"/>
  <c r="R364" i="9"/>
  <c r="Q364" i="9"/>
  <c r="P364" i="9"/>
  <c r="O364" i="9"/>
  <c r="N364" i="9"/>
  <c r="M364" i="9"/>
  <c r="L364" i="9"/>
  <c r="K364" i="9"/>
  <c r="J364" i="9"/>
  <c r="I364" i="9"/>
  <c r="H364" i="9"/>
  <c r="G364" i="9"/>
  <c r="F364" i="9"/>
  <c r="E364" i="9"/>
  <c r="D364" i="9"/>
  <c r="C364" i="9"/>
  <c r="R363" i="9"/>
  <c r="Q363" i="9"/>
  <c r="P363" i="9"/>
  <c r="O363" i="9"/>
  <c r="N363" i="9"/>
  <c r="M363" i="9"/>
  <c r="L363" i="9"/>
  <c r="K363" i="9"/>
  <c r="J363" i="9"/>
  <c r="I363" i="9"/>
  <c r="H363" i="9"/>
  <c r="G363" i="9"/>
  <c r="F363" i="9"/>
  <c r="E363" i="9"/>
  <c r="D363" i="9"/>
  <c r="C363" i="9"/>
  <c r="R362" i="9"/>
  <c r="Q362" i="9"/>
  <c r="P362" i="9"/>
  <c r="O362" i="9"/>
  <c r="N362" i="9"/>
  <c r="M362" i="9"/>
  <c r="L362" i="9"/>
  <c r="K362" i="9"/>
  <c r="J362" i="9"/>
  <c r="I362" i="9"/>
  <c r="H362" i="9"/>
  <c r="G362" i="9"/>
  <c r="F362" i="9"/>
  <c r="E362" i="9"/>
  <c r="D362" i="9"/>
  <c r="C362" i="9"/>
  <c r="R361" i="9"/>
  <c r="Q361" i="9"/>
  <c r="P361" i="9"/>
  <c r="O361" i="9"/>
  <c r="N361" i="9"/>
  <c r="M361" i="9"/>
  <c r="L361" i="9"/>
  <c r="K361" i="9"/>
  <c r="J361" i="9"/>
  <c r="I361" i="9"/>
  <c r="H361" i="9"/>
  <c r="G361" i="9"/>
  <c r="F361" i="9"/>
  <c r="E361" i="9"/>
  <c r="D361" i="9"/>
  <c r="C361" i="9"/>
  <c r="R360" i="9"/>
  <c r="Q360" i="9"/>
  <c r="P360" i="9"/>
  <c r="O360" i="9"/>
  <c r="N360" i="9"/>
  <c r="M360" i="9"/>
  <c r="L360" i="9"/>
  <c r="K360" i="9"/>
  <c r="J360" i="9"/>
  <c r="I360" i="9"/>
  <c r="H360" i="9"/>
  <c r="G360" i="9"/>
  <c r="F360" i="9"/>
  <c r="E360" i="9"/>
  <c r="D360" i="9"/>
  <c r="C360" i="9"/>
  <c r="R359" i="9"/>
  <c r="Q359" i="9"/>
  <c r="P359" i="9"/>
  <c r="O359" i="9"/>
  <c r="N359" i="9"/>
  <c r="M359" i="9"/>
  <c r="L359" i="9"/>
  <c r="K359" i="9"/>
  <c r="J359" i="9"/>
  <c r="I359" i="9"/>
  <c r="H359" i="9"/>
  <c r="G359" i="9"/>
  <c r="F359" i="9"/>
  <c r="E359" i="9"/>
  <c r="D359" i="9"/>
  <c r="C359" i="9"/>
  <c r="R358" i="9"/>
  <c r="Q358" i="9"/>
  <c r="P358" i="9"/>
  <c r="O358" i="9"/>
  <c r="N358" i="9"/>
  <c r="M358" i="9"/>
  <c r="L358" i="9"/>
  <c r="K358" i="9"/>
  <c r="J358" i="9"/>
  <c r="I358" i="9"/>
  <c r="H358" i="9"/>
  <c r="G358" i="9"/>
  <c r="F358" i="9"/>
  <c r="E358" i="9"/>
  <c r="D358" i="9"/>
  <c r="C358" i="9"/>
  <c r="R357" i="9"/>
  <c r="Q357" i="9"/>
  <c r="P357" i="9"/>
  <c r="O357" i="9"/>
  <c r="N357" i="9"/>
  <c r="M357" i="9"/>
  <c r="L357" i="9"/>
  <c r="K357" i="9"/>
  <c r="J357" i="9"/>
  <c r="I357" i="9"/>
  <c r="H357" i="9"/>
  <c r="G357" i="9"/>
  <c r="F357" i="9"/>
  <c r="E357" i="9"/>
  <c r="D357" i="9"/>
  <c r="C357" i="9"/>
  <c r="R356" i="9"/>
  <c r="Q356" i="9"/>
  <c r="P356" i="9"/>
  <c r="O356" i="9"/>
  <c r="N356" i="9"/>
  <c r="M356" i="9"/>
  <c r="L356" i="9"/>
  <c r="K356" i="9"/>
  <c r="J356" i="9"/>
  <c r="I356" i="9"/>
  <c r="H356" i="9"/>
  <c r="G356" i="9"/>
  <c r="F356" i="9"/>
  <c r="E356" i="9"/>
  <c r="D356" i="9"/>
  <c r="C356" i="9"/>
  <c r="R355" i="9"/>
  <c r="Q355" i="9"/>
  <c r="P355" i="9"/>
  <c r="O355" i="9"/>
  <c r="N355" i="9"/>
  <c r="M355" i="9"/>
  <c r="L355" i="9"/>
  <c r="K355" i="9"/>
  <c r="J355" i="9"/>
  <c r="I355" i="9"/>
  <c r="H355" i="9"/>
  <c r="G355" i="9"/>
  <c r="F355" i="9"/>
  <c r="E355" i="9"/>
  <c r="D355" i="9"/>
  <c r="C355" i="9"/>
  <c r="R354" i="9"/>
  <c r="Q354" i="9"/>
  <c r="P354" i="9"/>
  <c r="O354" i="9"/>
  <c r="N354" i="9"/>
  <c r="M354" i="9"/>
  <c r="L354" i="9"/>
  <c r="K354" i="9"/>
  <c r="J354" i="9"/>
  <c r="I354" i="9"/>
  <c r="H354" i="9"/>
  <c r="G354" i="9"/>
  <c r="F354" i="9"/>
  <c r="E354" i="9"/>
  <c r="D354" i="9"/>
  <c r="C354" i="9"/>
  <c r="R353" i="9"/>
  <c r="Q353" i="9"/>
  <c r="P353" i="9"/>
  <c r="O353" i="9"/>
  <c r="N353" i="9"/>
  <c r="M353" i="9"/>
  <c r="L353" i="9"/>
  <c r="K353" i="9"/>
  <c r="J353" i="9"/>
  <c r="I353" i="9"/>
  <c r="H353" i="9"/>
  <c r="G353" i="9"/>
  <c r="F353" i="9"/>
  <c r="E353" i="9"/>
  <c r="D353" i="9"/>
  <c r="C353" i="9"/>
  <c r="R352" i="9"/>
  <c r="Q352" i="9"/>
  <c r="P352" i="9"/>
  <c r="O352" i="9"/>
  <c r="N352" i="9"/>
  <c r="M352" i="9"/>
  <c r="L352" i="9"/>
  <c r="K352" i="9"/>
  <c r="J352" i="9"/>
  <c r="I352" i="9"/>
  <c r="H352" i="9"/>
  <c r="G352" i="9"/>
  <c r="F352" i="9"/>
  <c r="E352" i="9"/>
  <c r="D352" i="9"/>
  <c r="C352" i="9"/>
  <c r="R351" i="9"/>
  <c r="Q351" i="9"/>
  <c r="P351" i="9"/>
  <c r="O351" i="9"/>
  <c r="N351" i="9"/>
  <c r="M351" i="9"/>
  <c r="L351" i="9"/>
  <c r="K351" i="9"/>
  <c r="J351" i="9"/>
  <c r="I351" i="9"/>
  <c r="H351" i="9"/>
  <c r="G351" i="9"/>
  <c r="F351" i="9"/>
  <c r="E351" i="9"/>
  <c r="D351" i="9"/>
  <c r="C351" i="9"/>
  <c r="R350" i="9"/>
  <c r="Q350" i="9"/>
  <c r="P350" i="9"/>
  <c r="O350" i="9"/>
  <c r="N350" i="9"/>
  <c r="M350" i="9"/>
  <c r="L350" i="9"/>
  <c r="K350" i="9"/>
  <c r="J350" i="9"/>
  <c r="I350" i="9"/>
  <c r="H350" i="9"/>
  <c r="G350" i="9"/>
  <c r="F350" i="9"/>
  <c r="E350" i="9"/>
  <c r="D350" i="9"/>
  <c r="C350" i="9"/>
  <c r="R349" i="9"/>
  <c r="Q349" i="9"/>
  <c r="P349" i="9"/>
  <c r="O349" i="9"/>
  <c r="N349" i="9"/>
  <c r="M349" i="9"/>
  <c r="L349" i="9"/>
  <c r="K349" i="9"/>
  <c r="J349" i="9"/>
  <c r="I349" i="9"/>
  <c r="H349" i="9"/>
  <c r="G349" i="9"/>
  <c r="F349" i="9"/>
  <c r="E349" i="9"/>
  <c r="D349" i="9"/>
  <c r="C349" i="9"/>
  <c r="R348" i="9"/>
  <c r="Q348" i="9"/>
  <c r="P348" i="9"/>
  <c r="O348" i="9"/>
  <c r="N348" i="9"/>
  <c r="M348" i="9"/>
  <c r="L348" i="9"/>
  <c r="K348" i="9"/>
  <c r="J348" i="9"/>
  <c r="I348" i="9"/>
  <c r="H348" i="9"/>
  <c r="G348" i="9"/>
  <c r="F348" i="9"/>
  <c r="E348" i="9"/>
  <c r="D348" i="9"/>
  <c r="C348" i="9"/>
  <c r="R347" i="9"/>
  <c r="Q347" i="9"/>
  <c r="P347" i="9"/>
  <c r="O347" i="9"/>
  <c r="N347" i="9"/>
  <c r="M347" i="9"/>
  <c r="L347" i="9"/>
  <c r="K347" i="9"/>
  <c r="J347" i="9"/>
  <c r="I347" i="9"/>
  <c r="H347" i="9"/>
  <c r="G347" i="9"/>
  <c r="F347" i="9"/>
  <c r="E347" i="9"/>
  <c r="D347" i="9"/>
  <c r="C347" i="9"/>
  <c r="R346" i="9"/>
  <c r="Q346" i="9"/>
  <c r="P346" i="9"/>
  <c r="O346" i="9"/>
  <c r="N346" i="9"/>
  <c r="M346" i="9"/>
  <c r="L346" i="9"/>
  <c r="K346" i="9"/>
  <c r="J346" i="9"/>
  <c r="I346" i="9"/>
  <c r="H346" i="9"/>
  <c r="G346" i="9"/>
  <c r="F346" i="9"/>
  <c r="E346" i="9"/>
  <c r="D346" i="9"/>
  <c r="C346" i="9"/>
  <c r="R345" i="9"/>
  <c r="Q345" i="9"/>
  <c r="P345" i="9"/>
  <c r="O345" i="9"/>
  <c r="N345" i="9"/>
  <c r="M345" i="9"/>
  <c r="L345" i="9"/>
  <c r="K345" i="9"/>
  <c r="J345" i="9"/>
  <c r="I345" i="9"/>
  <c r="H345" i="9"/>
  <c r="G345" i="9"/>
  <c r="F345" i="9"/>
  <c r="E345" i="9"/>
  <c r="D345" i="9"/>
  <c r="C345" i="9"/>
  <c r="R344" i="9"/>
  <c r="Q344" i="9"/>
  <c r="P344" i="9"/>
  <c r="O344" i="9"/>
  <c r="N344" i="9"/>
  <c r="M344" i="9"/>
  <c r="L344" i="9"/>
  <c r="K344" i="9"/>
  <c r="J344" i="9"/>
  <c r="I344" i="9"/>
  <c r="H344" i="9"/>
  <c r="G344" i="9"/>
  <c r="F344" i="9"/>
  <c r="E344" i="9"/>
  <c r="D344" i="9"/>
  <c r="C344" i="9"/>
  <c r="R343" i="9"/>
  <c r="Q343" i="9"/>
  <c r="P343" i="9"/>
  <c r="O343" i="9"/>
  <c r="N343" i="9"/>
  <c r="M343" i="9"/>
  <c r="L343" i="9"/>
  <c r="K343" i="9"/>
  <c r="J343" i="9"/>
  <c r="I343" i="9"/>
  <c r="H343" i="9"/>
  <c r="G343" i="9"/>
  <c r="F343" i="9"/>
  <c r="E343" i="9"/>
  <c r="D343" i="9"/>
  <c r="C343" i="9"/>
  <c r="R342" i="9"/>
  <c r="Q342" i="9"/>
  <c r="P342" i="9"/>
  <c r="O342" i="9"/>
  <c r="N342" i="9"/>
  <c r="M342" i="9"/>
  <c r="L342" i="9"/>
  <c r="K342" i="9"/>
  <c r="J342" i="9"/>
  <c r="I342" i="9"/>
  <c r="H342" i="9"/>
  <c r="G342" i="9"/>
  <c r="F342" i="9"/>
  <c r="E342" i="9"/>
  <c r="D342" i="9"/>
  <c r="C342" i="9"/>
  <c r="R341" i="9"/>
  <c r="Q341" i="9"/>
  <c r="P341" i="9"/>
  <c r="O341" i="9"/>
  <c r="N341" i="9"/>
  <c r="M341" i="9"/>
  <c r="L341" i="9"/>
  <c r="K341" i="9"/>
  <c r="J341" i="9"/>
  <c r="I341" i="9"/>
  <c r="H341" i="9"/>
  <c r="G341" i="9"/>
  <c r="F341" i="9"/>
  <c r="E341" i="9"/>
  <c r="D341" i="9"/>
  <c r="C341" i="9"/>
  <c r="R340" i="9"/>
  <c r="Q340" i="9"/>
  <c r="P340" i="9"/>
  <c r="O340" i="9"/>
  <c r="N340" i="9"/>
  <c r="M340" i="9"/>
  <c r="L340" i="9"/>
  <c r="K340" i="9"/>
  <c r="J340" i="9"/>
  <c r="I340" i="9"/>
  <c r="H340" i="9"/>
  <c r="G340" i="9"/>
  <c r="F340" i="9"/>
  <c r="E340" i="9"/>
  <c r="D340" i="9"/>
  <c r="C340" i="9"/>
  <c r="R339" i="9"/>
  <c r="Q339" i="9"/>
  <c r="P339" i="9"/>
  <c r="O339" i="9"/>
  <c r="N339" i="9"/>
  <c r="M339" i="9"/>
  <c r="L339" i="9"/>
  <c r="K339" i="9"/>
  <c r="J339" i="9"/>
  <c r="I339" i="9"/>
  <c r="H339" i="9"/>
  <c r="G339" i="9"/>
  <c r="F339" i="9"/>
  <c r="E339" i="9"/>
  <c r="D339" i="9"/>
  <c r="C339" i="9"/>
  <c r="R338" i="9"/>
  <c r="Q338" i="9"/>
  <c r="P338" i="9"/>
  <c r="O338" i="9"/>
  <c r="N338" i="9"/>
  <c r="M338" i="9"/>
  <c r="L338" i="9"/>
  <c r="K338" i="9"/>
  <c r="J338" i="9"/>
  <c r="I338" i="9"/>
  <c r="H338" i="9"/>
  <c r="G338" i="9"/>
  <c r="F338" i="9"/>
  <c r="E338" i="9"/>
  <c r="D338" i="9"/>
  <c r="C338" i="9"/>
  <c r="R337" i="9"/>
  <c r="Q337" i="9"/>
  <c r="P337" i="9"/>
  <c r="O337" i="9"/>
  <c r="N337" i="9"/>
  <c r="M337" i="9"/>
  <c r="L337" i="9"/>
  <c r="K337" i="9"/>
  <c r="J337" i="9"/>
  <c r="I337" i="9"/>
  <c r="H337" i="9"/>
  <c r="G337" i="9"/>
  <c r="F337" i="9"/>
  <c r="E337" i="9"/>
  <c r="D337" i="9"/>
  <c r="C337" i="9"/>
  <c r="R336" i="9"/>
  <c r="Q336" i="9"/>
  <c r="P336" i="9"/>
  <c r="O336" i="9"/>
  <c r="N336" i="9"/>
  <c r="M336" i="9"/>
  <c r="L336" i="9"/>
  <c r="K336" i="9"/>
  <c r="J336" i="9"/>
  <c r="I336" i="9"/>
  <c r="H336" i="9"/>
  <c r="G336" i="9"/>
  <c r="F336" i="9"/>
  <c r="E336" i="9"/>
  <c r="D336" i="9"/>
  <c r="C336" i="9"/>
  <c r="R335" i="9"/>
  <c r="Q335" i="9"/>
  <c r="P335" i="9"/>
  <c r="O335" i="9"/>
  <c r="N335" i="9"/>
  <c r="M335" i="9"/>
  <c r="L335" i="9"/>
  <c r="K335" i="9"/>
  <c r="J335" i="9"/>
  <c r="I335" i="9"/>
  <c r="H335" i="9"/>
  <c r="G335" i="9"/>
  <c r="F335" i="9"/>
  <c r="E335" i="9"/>
  <c r="D335" i="9"/>
  <c r="C335" i="9"/>
  <c r="R334" i="9"/>
  <c r="Q334" i="9"/>
  <c r="P334" i="9"/>
  <c r="O334" i="9"/>
  <c r="N334" i="9"/>
  <c r="M334" i="9"/>
  <c r="L334" i="9"/>
  <c r="K334" i="9"/>
  <c r="J334" i="9"/>
  <c r="I334" i="9"/>
  <c r="H334" i="9"/>
  <c r="G334" i="9"/>
  <c r="F334" i="9"/>
  <c r="E334" i="9"/>
  <c r="D334" i="9"/>
  <c r="C334" i="9"/>
  <c r="R333" i="9"/>
  <c r="Q333" i="9"/>
  <c r="P333" i="9"/>
  <c r="O333" i="9"/>
  <c r="N333" i="9"/>
  <c r="M333" i="9"/>
  <c r="L333" i="9"/>
  <c r="K333" i="9"/>
  <c r="J333" i="9"/>
  <c r="I333" i="9"/>
  <c r="H333" i="9"/>
  <c r="G333" i="9"/>
  <c r="F333" i="9"/>
  <c r="E333" i="9"/>
  <c r="D333" i="9"/>
  <c r="C333" i="9"/>
  <c r="R332" i="9"/>
  <c r="Q332" i="9"/>
  <c r="P332" i="9"/>
  <c r="O332" i="9"/>
  <c r="N332" i="9"/>
  <c r="M332" i="9"/>
  <c r="L332" i="9"/>
  <c r="K332" i="9"/>
  <c r="J332" i="9"/>
  <c r="I332" i="9"/>
  <c r="H332" i="9"/>
  <c r="G332" i="9"/>
  <c r="F332" i="9"/>
  <c r="E332" i="9"/>
  <c r="D332" i="9"/>
  <c r="C332" i="9"/>
  <c r="R331" i="9"/>
  <c r="Q331" i="9"/>
  <c r="P331" i="9"/>
  <c r="O331" i="9"/>
  <c r="N331" i="9"/>
  <c r="M331" i="9"/>
  <c r="L331" i="9"/>
  <c r="K331" i="9"/>
  <c r="J331" i="9"/>
  <c r="I331" i="9"/>
  <c r="H331" i="9"/>
  <c r="G331" i="9"/>
  <c r="F331" i="9"/>
  <c r="E331" i="9"/>
  <c r="D331" i="9"/>
  <c r="C331" i="9"/>
  <c r="R330" i="9"/>
  <c r="Q330" i="9"/>
  <c r="P330" i="9"/>
  <c r="O330" i="9"/>
  <c r="N330" i="9"/>
  <c r="M330" i="9"/>
  <c r="L330" i="9"/>
  <c r="K330" i="9"/>
  <c r="J330" i="9"/>
  <c r="I330" i="9"/>
  <c r="H330" i="9"/>
  <c r="G330" i="9"/>
  <c r="F330" i="9"/>
  <c r="E330" i="9"/>
  <c r="D330" i="9"/>
  <c r="C330" i="9"/>
  <c r="R329" i="9"/>
  <c r="Q329" i="9"/>
  <c r="P329" i="9"/>
  <c r="O329" i="9"/>
  <c r="N329" i="9"/>
  <c r="M329" i="9"/>
  <c r="L329" i="9"/>
  <c r="K329" i="9"/>
  <c r="J329" i="9"/>
  <c r="I329" i="9"/>
  <c r="H329" i="9"/>
  <c r="G329" i="9"/>
  <c r="F329" i="9"/>
  <c r="E329" i="9"/>
  <c r="D329" i="9"/>
  <c r="C329" i="9"/>
  <c r="R328" i="9"/>
  <c r="Q328" i="9"/>
  <c r="P328" i="9"/>
  <c r="O328" i="9"/>
  <c r="N328" i="9"/>
  <c r="M328" i="9"/>
  <c r="L328" i="9"/>
  <c r="K328" i="9"/>
  <c r="J328" i="9"/>
  <c r="I328" i="9"/>
  <c r="H328" i="9"/>
  <c r="G328" i="9"/>
  <c r="F328" i="9"/>
  <c r="E328" i="9"/>
  <c r="D328" i="9"/>
  <c r="C328" i="9"/>
  <c r="R327" i="9"/>
  <c r="Q327" i="9"/>
  <c r="P327" i="9"/>
  <c r="O327" i="9"/>
  <c r="N327" i="9"/>
  <c r="M327" i="9"/>
  <c r="L327" i="9"/>
  <c r="K327" i="9"/>
  <c r="J327" i="9"/>
  <c r="I327" i="9"/>
  <c r="H327" i="9"/>
  <c r="G327" i="9"/>
  <c r="F327" i="9"/>
  <c r="E327" i="9"/>
  <c r="D327" i="9"/>
  <c r="C327" i="9"/>
  <c r="R326" i="9"/>
  <c r="Q326" i="9"/>
  <c r="P326" i="9"/>
  <c r="O326" i="9"/>
  <c r="N326" i="9"/>
  <c r="M326" i="9"/>
  <c r="L326" i="9"/>
  <c r="K326" i="9"/>
  <c r="J326" i="9"/>
  <c r="I326" i="9"/>
  <c r="H326" i="9"/>
  <c r="G326" i="9"/>
  <c r="F326" i="9"/>
  <c r="E326" i="9"/>
  <c r="D326" i="9"/>
  <c r="C326" i="9"/>
  <c r="R325" i="9"/>
  <c r="Q325" i="9"/>
  <c r="P325" i="9"/>
  <c r="O325" i="9"/>
  <c r="N325" i="9"/>
  <c r="M325" i="9"/>
  <c r="L325" i="9"/>
  <c r="K325" i="9"/>
  <c r="J325" i="9"/>
  <c r="I325" i="9"/>
  <c r="H325" i="9"/>
  <c r="G325" i="9"/>
  <c r="F325" i="9"/>
  <c r="E325" i="9"/>
  <c r="D325" i="9"/>
  <c r="C325" i="9"/>
  <c r="R324" i="9"/>
  <c r="Q324" i="9"/>
  <c r="P324" i="9"/>
  <c r="O324" i="9"/>
  <c r="N324" i="9"/>
  <c r="M324" i="9"/>
  <c r="L324" i="9"/>
  <c r="K324" i="9"/>
  <c r="J324" i="9"/>
  <c r="I324" i="9"/>
  <c r="H324" i="9"/>
  <c r="G324" i="9"/>
  <c r="F324" i="9"/>
  <c r="E324" i="9"/>
  <c r="D324" i="9"/>
  <c r="C324" i="9"/>
  <c r="R323" i="9"/>
  <c r="Q323" i="9"/>
  <c r="P323" i="9"/>
  <c r="O323" i="9"/>
  <c r="N323" i="9"/>
  <c r="M323" i="9"/>
  <c r="L323" i="9"/>
  <c r="K323" i="9"/>
  <c r="J323" i="9"/>
  <c r="I323" i="9"/>
  <c r="H323" i="9"/>
  <c r="G323" i="9"/>
  <c r="F323" i="9"/>
  <c r="E323" i="9"/>
  <c r="D323" i="9"/>
  <c r="C323" i="9"/>
  <c r="R322" i="9"/>
  <c r="Q322" i="9"/>
  <c r="P322" i="9"/>
  <c r="O322" i="9"/>
  <c r="N322" i="9"/>
  <c r="M322" i="9"/>
  <c r="L322" i="9"/>
  <c r="K322" i="9"/>
  <c r="J322" i="9"/>
  <c r="I322" i="9"/>
  <c r="H322" i="9"/>
  <c r="G322" i="9"/>
  <c r="F322" i="9"/>
  <c r="E322" i="9"/>
  <c r="D322" i="9"/>
  <c r="C322" i="9"/>
  <c r="R321" i="9"/>
  <c r="Q321" i="9"/>
  <c r="P321" i="9"/>
  <c r="O321" i="9"/>
  <c r="N321" i="9"/>
  <c r="M321" i="9"/>
  <c r="L321" i="9"/>
  <c r="K321" i="9"/>
  <c r="J321" i="9"/>
  <c r="I321" i="9"/>
  <c r="H321" i="9"/>
  <c r="G321" i="9"/>
  <c r="F321" i="9"/>
  <c r="E321" i="9"/>
  <c r="D321" i="9"/>
  <c r="C321" i="9"/>
  <c r="R320" i="9"/>
  <c r="Q320" i="9"/>
  <c r="P320" i="9"/>
  <c r="O320" i="9"/>
  <c r="N320" i="9"/>
  <c r="M320" i="9"/>
  <c r="L320" i="9"/>
  <c r="K320" i="9"/>
  <c r="J320" i="9"/>
  <c r="I320" i="9"/>
  <c r="H320" i="9"/>
  <c r="G320" i="9"/>
  <c r="F320" i="9"/>
  <c r="E320" i="9"/>
  <c r="D320" i="9"/>
  <c r="C320" i="9"/>
  <c r="R319" i="9"/>
  <c r="Q319" i="9"/>
  <c r="P319" i="9"/>
  <c r="O319" i="9"/>
  <c r="N319" i="9"/>
  <c r="M319" i="9"/>
  <c r="L319" i="9"/>
  <c r="K319" i="9"/>
  <c r="J319" i="9"/>
  <c r="I319" i="9"/>
  <c r="H319" i="9"/>
  <c r="G319" i="9"/>
  <c r="F319" i="9"/>
  <c r="E319" i="9"/>
  <c r="D319" i="9"/>
  <c r="C319" i="9"/>
  <c r="R318" i="9"/>
  <c r="Q318" i="9"/>
  <c r="P318" i="9"/>
  <c r="O318" i="9"/>
  <c r="N318" i="9"/>
  <c r="M318" i="9"/>
  <c r="L318" i="9"/>
  <c r="K318" i="9"/>
  <c r="J318" i="9"/>
  <c r="I318" i="9"/>
  <c r="H318" i="9"/>
  <c r="G318" i="9"/>
  <c r="F318" i="9"/>
  <c r="E318" i="9"/>
  <c r="D318" i="9"/>
  <c r="C318" i="9"/>
  <c r="R317" i="9"/>
  <c r="Q317" i="9"/>
  <c r="P317" i="9"/>
  <c r="O317" i="9"/>
  <c r="N317" i="9"/>
  <c r="M317" i="9"/>
  <c r="L317" i="9"/>
  <c r="K317" i="9"/>
  <c r="J317" i="9"/>
  <c r="I317" i="9"/>
  <c r="H317" i="9"/>
  <c r="G317" i="9"/>
  <c r="F317" i="9"/>
  <c r="E317" i="9"/>
  <c r="D317" i="9"/>
  <c r="C317" i="9"/>
  <c r="R316" i="9"/>
  <c r="Q316" i="9"/>
  <c r="P316" i="9"/>
  <c r="O316" i="9"/>
  <c r="N316" i="9"/>
  <c r="M316" i="9"/>
  <c r="L316" i="9"/>
  <c r="K316" i="9"/>
  <c r="J316" i="9"/>
  <c r="I316" i="9"/>
  <c r="H316" i="9"/>
  <c r="G316" i="9"/>
  <c r="F316" i="9"/>
  <c r="E316" i="9"/>
  <c r="D316" i="9"/>
  <c r="C316" i="9"/>
  <c r="R315" i="9"/>
  <c r="Q315" i="9"/>
  <c r="P315" i="9"/>
  <c r="O315" i="9"/>
  <c r="N315" i="9"/>
  <c r="M315" i="9"/>
  <c r="L315" i="9"/>
  <c r="K315" i="9"/>
  <c r="J315" i="9"/>
  <c r="I315" i="9"/>
  <c r="H315" i="9"/>
  <c r="G315" i="9"/>
  <c r="F315" i="9"/>
  <c r="E315" i="9"/>
  <c r="D315" i="9"/>
  <c r="C315" i="9"/>
  <c r="R314" i="9"/>
  <c r="Q314" i="9"/>
  <c r="P314" i="9"/>
  <c r="O314" i="9"/>
  <c r="N314" i="9"/>
  <c r="M314" i="9"/>
  <c r="L314" i="9"/>
  <c r="K314" i="9"/>
  <c r="J314" i="9"/>
  <c r="I314" i="9"/>
  <c r="H314" i="9"/>
  <c r="G314" i="9"/>
  <c r="F314" i="9"/>
  <c r="E314" i="9"/>
  <c r="D314" i="9"/>
  <c r="C314" i="9"/>
  <c r="R313" i="9"/>
  <c r="Q313" i="9"/>
  <c r="P313" i="9"/>
  <c r="O313" i="9"/>
  <c r="N313" i="9"/>
  <c r="M313" i="9"/>
  <c r="L313" i="9"/>
  <c r="K313" i="9"/>
  <c r="J313" i="9"/>
  <c r="I313" i="9"/>
  <c r="H313" i="9"/>
  <c r="G313" i="9"/>
  <c r="F313" i="9"/>
  <c r="E313" i="9"/>
  <c r="D313" i="9"/>
  <c r="C313" i="9"/>
  <c r="R312" i="9"/>
  <c r="Q312" i="9"/>
  <c r="P312" i="9"/>
  <c r="O312" i="9"/>
  <c r="N312" i="9"/>
  <c r="M312" i="9"/>
  <c r="L312" i="9"/>
  <c r="K312" i="9"/>
  <c r="J312" i="9"/>
  <c r="I312" i="9"/>
  <c r="H312" i="9"/>
  <c r="G312" i="9"/>
  <c r="F312" i="9"/>
  <c r="E312" i="9"/>
  <c r="D312" i="9"/>
  <c r="C312" i="9"/>
  <c r="R311" i="9"/>
  <c r="Q311" i="9"/>
  <c r="P311" i="9"/>
  <c r="O311" i="9"/>
  <c r="N311" i="9"/>
  <c r="M311" i="9"/>
  <c r="L311" i="9"/>
  <c r="K311" i="9"/>
  <c r="J311" i="9"/>
  <c r="I311" i="9"/>
  <c r="H311" i="9"/>
  <c r="G311" i="9"/>
  <c r="F311" i="9"/>
  <c r="E311" i="9"/>
  <c r="D311" i="9"/>
  <c r="C311" i="9"/>
  <c r="R310" i="9"/>
  <c r="Q310" i="9"/>
  <c r="P310" i="9"/>
  <c r="O310" i="9"/>
  <c r="N310" i="9"/>
  <c r="M310" i="9"/>
  <c r="L310" i="9"/>
  <c r="K310" i="9"/>
  <c r="J310" i="9"/>
  <c r="I310" i="9"/>
  <c r="H310" i="9"/>
  <c r="G310" i="9"/>
  <c r="F310" i="9"/>
  <c r="E310" i="9"/>
  <c r="D310" i="9"/>
  <c r="C310" i="9"/>
  <c r="R309" i="9"/>
  <c r="Q309" i="9"/>
  <c r="P309" i="9"/>
  <c r="O309" i="9"/>
  <c r="N309" i="9"/>
  <c r="M309" i="9"/>
  <c r="L309" i="9"/>
  <c r="K309" i="9"/>
  <c r="J309" i="9"/>
  <c r="I309" i="9"/>
  <c r="H309" i="9"/>
  <c r="G309" i="9"/>
  <c r="F309" i="9"/>
  <c r="E309" i="9"/>
  <c r="D309" i="9"/>
  <c r="C309" i="9"/>
  <c r="R308" i="9"/>
  <c r="Q308" i="9"/>
  <c r="P308" i="9"/>
  <c r="O308" i="9"/>
  <c r="N308" i="9"/>
  <c r="M308" i="9"/>
  <c r="L308" i="9"/>
  <c r="K308" i="9"/>
  <c r="J308" i="9"/>
  <c r="I308" i="9"/>
  <c r="H308" i="9"/>
  <c r="G308" i="9"/>
  <c r="F308" i="9"/>
  <c r="E308" i="9"/>
  <c r="D308" i="9"/>
  <c r="C308" i="9"/>
  <c r="R307" i="9"/>
  <c r="Q307" i="9"/>
  <c r="P307" i="9"/>
  <c r="O307" i="9"/>
  <c r="N307" i="9"/>
  <c r="M307" i="9"/>
  <c r="L307" i="9"/>
  <c r="K307" i="9"/>
  <c r="J307" i="9"/>
  <c r="I307" i="9"/>
  <c r="H307" i="9"/>
  <c r="G307" i="9"/>
  <c r="F307" i="9"/>
  <c r="E307" i="9"/>
  <c r="D307" i="9"/>
  <c r="C307" i="9"/>
  <c r="R306" i="9"/>
  <c r="Q306" i="9"/>
  <c r="P306" i="9"/>
  <c r="O306" i="9"/>
  <c r="N306" i="9"/>
  <c r="M306" i="9"/>
  <c r="L306" i="9"/>
  <c r="K306" i="9"/>
  <c r="J306" i="9"/>
  <c r="I306" i="9"/>
  <c r="H306" i="9"/>
  <c r="G306" i="9"/>
  <c r="F306" i="9"/>
  <c r="E306" i="9"/>
  <c r="D306" i="9"/>
  <c r="C306" i="9"/>
  <c r="R305" i="9"/>
  <c r="Q305" i="9"/>
  <c r="P305" i="9"/>
  <c r="O305" i="9"/>
  <c r="N305" i="9"/>
  <c r="M305" i="9"/>
  <c r="L305" i="9"/>
  <c r="K305" i="9"/>
  <c r="J305" i="9"/>
  <c r="I305" i="9"/>
  <c r="H305" i="9"/>
  <c r="G305" i="9"/>
  <c r="F305" i="9"/>
  <c r="E305" i="9"/>
  <c r="D305" i="9"/>
  <c r="C305" i="9"/>
  <c r="R304" i="9"/>
  <c r="Q304" i="9"/>
  <c r="P304" i="9"/>
  <c r="O304" i="9"/>
  <c r="N304" i="9"/>
  <c r="M304" i="9"/>
  <c r="L304" i="9"/>
  <c r="K304" i="9"/>
  <c r="J304" i="9"/>
  <c r="I304" i="9"/>
  <c r="H304" i="9"/>
  <c r="G304" i="9"/>
  <c r="F304" i="9"/>
  <c r="E304" i="9"/>
  <c r="D304" i="9"/>
  <c r="C304" i="9"/>
  <c r="R303" i="9"/>
  <c r="Q303" i="9"/>
  <c r="P303" i="9"/>
  <c r="O303" i="9"/>
  <c r="N303" i="9"/>
  <c r="M303" i="9"/>
  <c r="L303" i="9"/>
  <c r="K303" i="9"/>
  <c r="J303" i="9"/>
  <c r="I303" i="9"/>
  <c r="H303" i="9"/>
  <c r="G303" i="9"/>
  <c r="F303" i="9"/>
  <c r="E303" i="9"/>
  <c r="D303" i="9"/>
  <c r="C303" i="9"/>
  <c r="R302" i="9"/>
  <c r="Q302" i="9"/>
  <c r="P302" i="9"/>
  <c r="O302" i="9"/>
  <c r="N302" i="9"/>
  <c r="M302" i="9"/>
  <c r="L302" i="9"/>
  <c r="K302" i="9"/>
  <c r="J302" i="9"/>
  <c r="I302" i="9"/>
  <c r="H302" i="9"/>
  <c r="G302" i="9"/>
  <c r="F302" i="9"/>
  <c r="E302" i="9"/>
  <c r="D302" i="9"/>
  <c r="C302" i="9"/>
  <c r="R301" i="9"/>
  <c r="Q301" i="9"/>
  <c r="P301" i="9"/>
  <c r="O301" i="9"/>
  <c r="N301" i="9"/>
  <c r="M301" i="9"/>
  <c r="L301" i="9"/>
  <c r="K301" i="9"/>
  <c r="J301" i="9"/>
  <c r="I301" i="9"/>
  <c r="H301" i="9"/>
  <c r="G301" i="9"/>
  <c r="F301" i="9"/>
  <c r="E301" i="9"/>
  <c r="D301" i="9"/>
  <c r="C301" i="9"/>
  <c r="R300" i="9"/>
  <c r="Q300" i="9"/>
  <c r="P300" i="9"/>
  <c r="O300" i="9"/>
  <c r="N300" i="9"/>
  <c r="M300" i="9"/>
  <c r="L300" i="9"/>
  <c r="K300" i="9"/>
  <c r="J300" i="9"/>
  <c r="I300" i="9"/>
  <c r="H300" i="9"/>
  <c r="G300" i="9"/>
  <c r="F300" i="9"/>
  <c r="E300" i="9"/>
  <c r="D300" i="9"/>
  <c r="C300" i="9"/>
  <c r="R299" i="9"/>
  <c r="Q299" i="9"/>
  <c r="P299" i="9"/>
  <c r="O299" i="9"/>
  <c r="N299" i="9"/>
  <c r="M299" i="9"/>
  <c r="L299" i="9"/>
  <c r="K299" i="9"/>
  <c r="J299" i="9"/>
  <c r="I299" i="9"/>
  <c r="H299" i="9"/>
  <c r="G299" i="9"/>
  <c r="F299" i="9"/>
  <c r="E299" i="9"/>
  <c r="D299" i="9"/>
  <c r="C299" i="9"/>
  <c r="R298" i="9"/>
  <c r="Q298" i="9"/>
  <c r="P298" i="9"/>
  <c r="O298" i="9"/>
  <c r="N298" i="9"/>
  <c r="M298" i="9"/>
  <c r="L298" i="9"/>
  <c r="K298" i="9"/>
  <c r="J298" i="9"/>
  <c r="I298" i="9"/>
  <c r="H298" i="9"/>
  <c r="G298" i="9"/>
  <c r="F298" i="9"/>
  <c r="E298" i="9"/>
  <c r="D298" i="9"/>
  <c r="C298" i="9"/>
  <c r="R297" i="9"/>
  <c r="Q297" i="9"/>
  <c r="P297" i="9"/>
  <c r="O297" i="9"/>
  <c r="N297" i="9"/>
  <c r="M297" i="9"/>
  <c r="L297" i="9"/>
  <c r="K297" i="9"/>
  <c r="J297" i="9"/>
  <c r="I297" i="9"/>
  <c r="H297" i="9"/>
  <c r="G297" i="9"/>
  <c r="F297" i="9"/>
  <c r="E297" i="9"/>
  <c r="D297" i="9"/>
  <c r="C297" i="9"/>
  <c r="R296" i="9"/>
  <c r="Q296" i="9"/>
  <c r="P296" i="9"/>
  <c r="O296" i="9"/>
  <c r="N296" i="9"/>
  <c r="M296" i="9"/>
  <c r="L296" i="9"/>
  <c r="K296" i="9"/>
  <c r="J296" i="9"/>
  <c r="I296" i="9"/>
  <c r="H296" i="9"/>
  <c r="G296" i="9"/>
  <c r="F296" i="9"/>
  <c r="E296" i="9"/>
  <c r="D296" i="9"/>
  <c r="C296" i="9"/>
  <c r="R295" i="9"/>
  <c r="Q295" i="9"/>
  <c r="P295" i="9"/>
  <c r="O295" i="9"/>
  <c r="N295" i="9"/>
  <c r="M295" i="9"/>
  <c r="L295" i="9"/>
  <c r="K295" i="9"/>
  <c r="J295" i="9"/>
  <c r="I295" i="9"/>
  <c r="H295" i="9"/>
  <c r="G295" i="9"/>
  <c r="F295" i="9"/>
  <c r="E295" i="9"/>
  <c r="D295" i="9"/>
  <c r="C295" i="9"/>
  <c r="R294" i="9"/>
  <c r="Q294" i="9"/>
  <c r="P294" i="9"/>
  <c r="O294" i="9"/>
  <c r="N294" i="9"/>
  <c r="M294" i="9"/>
  <c r="L294" i="9"/>
  <c r="K294" i="9"/>
  <c r="J294" i="9"/>
  <c r="I294" i="9"/>
  <c r="H294" i="9"/>
  <c r="G294" i="9"/>
  <c r="F294" i="9"/>
  <c r="E294" i="9"/>
  <c r="D294" i="9"/>
  <c r="C294" i="9"/>
  <c r="R293" i="9"/>
  <c r="Q293" i="9"/>
  <c r="P293" i="9"/>
  <c r="O293" i="9"/>
  <c r="N293" i="9"/>
  <c r="M293" i="9"/>
  <c r="L293" i="9"/>
  <c r="K293" i="9"/>
  <c r="J293" i="9"/>
  <c r="I293" i="9"/>
  <c r="H293" i="9"/>
  <c r="G293" i="9"/>
  <c r="F293" i="9"/>
  <c r="E293" i="9"/>
  <c r="D293" i="9"/>
  <c r="C293" i="9"/>
  <c r="R292" i="9"/>
  <c r="Q292" i="9"/>
  <c r="P292" i="9"/>
  <c r="O292" i="9"/>
  <c r="N292" i="9"/>
  <c r="M292" i="9"/>
  <c r="L292" i="9"/>
  <c r="K292" i="9"/>
  <c r="J292" i="9"/>
  <c r="I292" i="9"/>
  <c r="H292" i="9"/>
  <c r="G292" i="9"/>
  <c r="F292" i="9"/>
  <c r="E292" i="9"/>
  <c r="D292" i="9"/>
  <c r="C292" i="9"/>
  <c r="R291" i="9"/>
  <c r="Q291" i="9"/>
  <c r="P291" i="9"/>
  <c r="O291" i="9"/>
  <c r="N291" i="9"/>
  <c r="M291" i="9"/>
  <c r="L291" i="9"/>
  <c r="K291" i="9"/>
  <c r="J291" i="9"/>
  <c r="I291" i="9"/>
  <c r="H291" i="9"/>
  <c r="G291" i="9"/>
  <c r="F291" i="9"/>
  <c r="E291" i="9"/>
  <c r="D291" i="9"/>
  <c r="C291" i="9"/>
  <c r="R290" i="9"/>
  <c r="Q290" i="9"/>
  <c r="P290" i="9"/>
  <c r="O290" i="9"/>
  <c r="N290" i="9"/>
  <c r="M290" i="9"/>
  <c r="L290" i="9"/>
  <c r="K290" i="9"/>
  <c r="J290" i="9"/>
  <c r="I290" i="9"/>
  <c r="H290" i="9"/>
  <c r="G290" i="9"/>
  <c r="F290" i="9"/>
  <c r="E290" i="9"/>
  <c r="D290" i="9"/>
  <c r="C290" i="9"/>
  <c r="R289" i="9"/>
  <c r="Q289" i="9"/>
  <c r="P289" i="9"/>
  <c r="O289" i="9"/>
  <c r="N289" i="9"/>
  <c r="M289" i="9"/>
  <c r="L289" i="9"/>
  <c r="K289" i="9"/>
  <c r="J289" i="9"/>
  <c r="I289" i="9"/>
  <c r="H289" i="9"/>
  <c r="G289" i="9"/>
  <c r="F289" i="9"/>
  <c r="E289" i="9"/>
  <c r="D289" i="9"/>
  <c r="C289" i="9"/>
  <c r="R288" i="9"/>
  <c r="Q288" i="9"/>
  <c r="P288" i="9"/>
  <c r="O288" i="9"/>
  <c r="N288" i="9"/>
  <c r="M288" i="9"/>
  <c r="L288" i="9"/>
  <c r="K288" i="9"/>
  <c r="J288" i="9"/>
  <c r="I288" i="9"/>
  <c r="H288" i="9"/>
  <c r="G288" i="9"/>
  <c r="F288" i="9"/>
  <c r="E288" i="9"/>
  <c r="D288" i="9"/>
  <c r="C288" i="9"/>
  <c r="R287" i="9"/>
  <c r="Q287" i="9"/>
  <c r="P287" i="9"/>
  <c r="O287" i="9"/>
  <c r="N287" i="9"/>
  <c r="M287" i="9"/>
  <c r="L287" i="9"/>
  <c r="K287" i="9"/>
  <c r="J287" i="9"/>
  <c r="I287" i="9"/>
  <c r="H287" i="9"/>
  <c r="G287" i="9"/>
  <c r="F287" i="9"/>
  <c r="E287" i="9"/>
  <c r="D287" i="9"/>
  <c r="C287" i="9"/>
  <c r="R286" i="9"/>
  <c r="Q286" i="9"/>
  <c r="P286" i="9"/>
  <c r="O286" i="9"/>
  <c r="N286" i="9"/>
  <c r="M286" i="9"/>
  <c r="L286" i="9"/>
  <c r="K286" i="9"/>
  <c r="J286" i="9"/>
  <c r="I286" i="9"/>
  <c r="H286" i="9"/>
  <c r="G286" i="9"/>
  <c r="F286" i="9"/>
  <c r="E286" i="9"/>
  <c r="D286" i="9"/>
  <c r="C286" i="9"/>
  <c r="R285" i="9"/>
  <c r="Q285" i="9"/>
  <c r="P285" i="9"/>
  <c r="O285" i="9"/>
  <c r="N285" i="9"/>
  <c r="M285" i="9"/>
  <c r="L285" i="9"/>
  <c r="K285" i="9"/>
  <c r="J285" i="9"/>
  <c r="I285" i="9"/>
  <c r="H285" i="9"/>
  <c r="G285" i="9"/>
  <c r="F285" i="9"/>
  <c r="E285" i="9"/>
  <c r="D285" i="9"/>
  <c r="C285" i="9"/>
  <c r="R284" i="9"/>
  <c r="Q284" i="9"/>
  <c r="P284" i="9"/>
  <c r="O284" i="9"/>
  <c r="N284" i="9"/>
  <c r="M284" i="9"/>
  <c r="L284" i="9"/>
  <c r="K284" i="9"/>
  <c r="J284" i="9"/>
  <c r="I284" i="9"/>
  <c r="H284" i="9"/>
  <c r="G284" i="9"/>
  <c r="F284" i="9"/>
  <c r="E284" i="9"/>
  <c r="D284" i="9"/>
  <c r="C284" i="9"/>
  <c r="R283" i="9"/>
  <c r="Q283" i="9"/>
  <c r="P283" i="9"/>
  <c r="O283" i="9"/>
  <c r="N283" i="9"/>
  <c r="M283" i="9"/>
  <c r="L283" i="9"/>
  <c r="K283" i="9"/>
  <c r="J283" i="9"/>
  <c r="I283" i="9"/>
  <c r="H283" i="9"/>
  <c r="G283" i="9"/>
  <c r="F283" i="9"/>
  <c r="E283" i="9"/>
  <c r="D283" i="9"/>
  <c r="C283" i="9"/>
  <c r="R282" i="9"/>
  <c r="Q282" i="9"/>
  <c r="P282" i="9"/>
  <c r="O282" i="9"/>
  <c r="N282" i="9"/>
  <c r="M282" i="9"/>
  <c r="L282" i="9"/>
  <c r="K282" i="9"/>
  <c r="J282" i="9"/>
  <c r="I282" i="9"/>
  <c r="H282" i="9"/>
  <c r="G282" i="9"/>
  <c r="F282" i="9"/>
  <c r="E282" i="9"/>
  <c r="D282" i="9"/>
  <c r="C282" i="9"/>
  <c r="R281" i="9"/>
  <c r="Q281" i="9"/>
  <c r="P281" i="9"/>
  <c r="O281" i="9"/>
  <c r="N281" i="9"/>
  <c r="M281" i="9"/>
  <c r="L281" i="9"/>
  <c r="K281" i="9"/>
  <c r="J281" i="9"/>
  <c r="I281" i="9"/>
  <c r="H281" i="9"/>
  <c r="G281" i="9"/>
  <c r="F281" i="9"/>
  <c r="E281" i="9"/>
  <c r="D281" i="9"/>
  <c r="C281" i="9"/>
  <c r="R280" i="9"/>
  <c r="Q280" i="9"/>
  <c r="P280" i="9"/>
  <c r="O280" i="9"/>
  <c r="N280" i="9"/>
  <c r="M280" i="9"/>
  <c r="L280" i="9"/>
  <c r="K280" i="9"/>
  <c r="J280" i="9"/>
  <c r="I280" i="9"/>
  <c r="H280" i="9"/>
  <c r="G280" i="9"/>
  <c r="F280" i="9"/>
  <c r="E280" i="9"/>
  <c r="D280" i="9"/>
  <c r="C280" i="9"/>
  <c r="R279" i="9"/>
  <c r="Q279" i="9"/>
  <c r="P279" i="9"/>
  <c r="O279" i="9"/>
  <c r="N279" i="9"/>
  <c r="M279" i="9"/>
  <c r="L279" i="9"/>
  <c r="K279" i="9"/>
  <c r="J279" i="9"/>
  <c r="I279" i="9"/>
  <c r="H279" i="9"/>
  <c r="G279" i="9"/>
  <c r="F279" i="9"/>
  <c r="E279" i="9"/>
  <c r="D279" i="9"/>
  <c r="C279" i="9"/>
  <c r="R278" i="9"/>
  <c r="Q278" i="9"/>
  <c r="P278" i="9"/>
  <c r="O278" i="9"/>
  <c r="N278" i="9"/>
  <c r="M278" i="9"/>
  <c r="L278" i="9"/>
  <c r="K278" i="9"/>
  <c r="J278" i="9"/>
  <c r="I278" i="9"/>
  <c r="H278" i="9"/>
  <c r="G278" i="9"/>
  <c r="F278" i="9"/>
  <c r="E278" i="9"/>
  <c r="D278" i="9"/>
  <c r="C278" i="9"/>
  <c r="R277" i="9"/>
  <c r="Q277" i="9"/>
  <c r="P277" i="9"/>
  <c r="O277" i="9"/>
  <c r="N277" i="9"/>
  <c r="M277" i="9"/>
  <c r="L277" i="9"/>
  <c r="K277" i="9"/>
  <c r="J277" i="9"/>
  <c r="I277" i="9"/>
  <c r="H277" i="9"/>
  <c r="G277" i="9"/>
  <c r="F277" i="9"/>
  <c r="E277" i="9"/>
  <c r="D277" i="9"/>
  <c r="C277" i="9"/>
  <c r="R276" i="9"/>
  <c r="Q276" i="9"/>
  <c r="P276" i="9"/>
  <c r="O276" i="9"/>
  <c r="N276" i="9"/>
  <c r="M276" i="9"/>
  <c r="L276" i="9"/>
  <c r="K276" i="9"/>
  <c r="J276" i="9"/>
  <c r="I276" i="9"/>
  <c r="H276" i="9"/>
  <c r="G276" i="9"/>
  <c r="F276" i="9"/>
  <c r="E276" i="9"/>
  <c r="D276" i="9"/>
  <c r="C276" i="9"/>
  <c r="R275" i="9"/>
  <c r="Q275" i="9"/>
  <c r="P275" i="9"/>
  <c r="O275" i="9"/>
  <c r="N275" i="9"/>
  <c r="M275" i="9"/>
  <c r="L275" i="9"/>
  <c r="K275" i="9"/>
  <c r="J275" i="9"/>
  <c r="I275" i="9"/>
  <c r="H275" i="9"/>
  <c r="G275" i="9"/>
  <c r="F275" i="9"/>
  <c r="E275" i="9"/>
  <c r="D275" i="9"/>
  <c r="C275" i="9"/>
  <c r="R274" i="9"/>
  <c r="Q274" i="9"/>
  <c r="P274" i="9"/>
  <c r="O274" i="9"/>
  <c r="N274" i="9"/>
  <c r="M274" i="9"/>
  <c r="L274" i="9"/>
  <c r="K274" i="9"/>
  <c r="J274" i="9"/>
  <c r="I274" i="9"/>
  <c r="H274" i="9"/>
  <c r="G274" i="9"/>
  <c r="F274" i="9"/>
  <c r="E274" i="9"/>
  <c r="D274" i="9"/>
  <c r="C274" i="9"/>
  <c r="R273" i="9"/>
  <c r="Q273" i="9"/>
  <c r="P273" i="9"/>
  <c r="O273" i="9"/>
  <c r="N273" i="9"/>
  <c r="M273" i="9"/>
  <c r="L273" i="9"/>
  <c r="K273" i="9"/>
  <c r="J273" i="9"/>
  <c r="I273" i="9"/>
  <c r="H273" i="9"/>
  <c r="G273" i="9"/>
  <c r="F273" i="9"/>
  <c r="E273" i="9"/>
  <c r="D273" i="9"/>
  <c r="C273" i="9"/>
  <c r="R272" i="9"/>
  <c r="Q272" i="9"/>
  <c r="P272" i="9"/>
  <c r="O272" i="9"/>
  <c r="N272" i="9"/>
  <c r="M272" i="9"/>
  <c r="L272" i="9"/>
  <c r="K272" i="9"/>
  <c r="J272" i="9"/>
  <c r="I272" i="9"/>
  <c r="H272" i="9"/>
  <c r="G272" i="9"/>
  <c r="F272" i="9"/>
  <c r="E272" i="9"/>
  <c r="D272" i="9"/>
  <c r="C272" i="9"/>
  <c r="R271" i="9"/>
  <c r="Q271" i="9"/>
  <c r="P271" i="9"/>
  <c r="O271" i="9"/>
  <c r="N271" i="9"/>
  <c r="M271" i="9"/>
  <c r="L271" i="9"/>
  <c r="K271" i="9"/>
  <c r="J271" i="9"/>
  <c r="I271" i="9"/>
  <c r="H271" i="9"/>
  <c r="G271" i="9"/>
  <c r="F271" i="9"/>
  <c r="E271" i="9"/>
  <c r="D271" i="9"/>
  <c r="C271" i="9"/>
  <c r="R270" i="9"/>
  <c r="Q270" i="9"/>
  <c r="P270" i="9"/>
  <c r="O270" i="9"/>
  <c r="N270" i="9"/>
  <c r="M270" i="9"/>
  <c r="L270" i="9"/>
  <c r="K270" i="9"/>
  <c r="J270" i="9"/>
  <c r="I270" i="9"/>
  <c r="H270" i="9"/>
  <c r="G270" i="9"/>
  <c r="F270" i="9"/>
  <c r="E270" i="9"/>
  <c r="D270" i="9"/>
  <c r="C270" i="9"/>
  <c r="R269" i="9"/>
  <c r="Q269" i="9"/>
  <c r="P269" i="9"/>
  <c r="O269" i="9"/>
  <c r="N269" i="9"/>
  <c r="M269" i="9"/>
  <c r="L269" i="9"/>
  <c r="K269" i="9"/>
  <c r="J269" i="9"/>
  <c r="I269" i="9"/>
  <c r="H269" i="9"/>
  <c r="G269" i="9"/>
  <c r="F269" i="9"/>
  <c r="E269" i="9"/>
  <c r="D269" i="9"/>
  <c r="C269" i="9"/>
  <c r="R268" i="9"/>
  <c r="Q268" i="9"/>
  <c r="P268" i="9"/>
  <c r="O268" i="9"/>
  <c r="N268" i="9"/>
  <c r="M268" i="9"/>
  <c r="L268" i="9"/>
  <c r="K268" i="9"/>
  <c r="J268" i="9"/>
  <c r="I268" i="9"/>
  <c r="H268" i="9"/>
  <c r="G268" i="9"/>
  <c r="F268" i="9"/>
  <c r="E268" i="9"/>
  <c r="D268" i="9"/>
  <c r="C268" i="9"/>
  <c r="R267" i="9"/>
  <c r="Q267" i="9"/>
  <c r="P267" i="9"/>
  <c r="O267" i="9"/>
  <c r="N267" i="9"/>
  <c r="M267" i="9"/>
  <c r="L267" i="9"/>
  <c r="K267" i="9"/>
  <c r="J267" i="9"/>
  <c r="I267" i="9"/>
  <c r="H267" i="9"/>
  <c r="G267" i="9"/>
  <c r="F267" i="9"/>
  <c r="E267" i="9"/>
  <c r="D267" i="9"/>
  <c r="C267" i="9"/>
  <c r="R266" i="9"/>
  <c r="Q266" i="9"/>
  <c r="P266" i="9"/>
  <c r="O266" i="9"/>
  <c r="N266" i="9"/>
  <c r="M266" i="9"/>
  <c r="L266" i="9"/>
  <c r="K266" i="9"/>
  <c r="J266" i="9"/>
  <c r="I266" i="9"/>
  <c r="H266" i="9"/>
  <c r="G266" i="9"/>
  <c r="F266" i="9"/>
  <c r="E266" i="9"/>
  <c r="D266" i="9"/>
  <c r="C266" i="9"/>
  <c r="R265" i="9"/>
  <c r="Q265" i="9"/>
  <c r="P265" i="9"/>
  <c r="O265" i="9"/>
  <c r="N265" i="9"/>
  <c r="M265" i="9"/>
  <c r="L265" i="9"/>
  <c r="K265" i="9"/>
  <c r="J265" i="9"/>
  <c r="I265" i="9"/>
  <c r="H265" i="9"/>
  <c r="G265" i="9"/>
  <c r="F265" i="9"/>
  <c r="E265" i="9"/>
  <c r="D265" i="9"/>
  <c r="C265" i="9"/>
  <c r="R264" i="9"/>
  <c r="Q264" i="9"/>
  <c r="P264" i="9"/>
  <c r="O264" i="9"/>
  <c r="N264" i="9"/>
  <c r="M264" i="9"/>
  <c r="L264" i="9"/>
  <c r="K264" i="9"/>
  <c r="J264" i="9"/>
  <c r="I264" i="9"/>
  <c r="H264" i="9"/>
  <c r="G264" i="9"/>
  <c r="F264" i="9"/>
  <c r="E264" i="9"/>
  <c r="D264" i="9"/>
  <c r="C264" i="9"/>
  <c r="R263" i="9"/>
  <c r="Q263" i="9"/>
  <c r="P263" i="9"/>
  <c r="O263" i="9"/>
  <c r="N263" i="9"/>
  <c r="M263" i="9"/>
  <c r="L263" i="9"/>
  <c r="K263" i="9"/>
  <c r="J263" i="9"/>
  <c r="I263" i="9"/>
  <c r="H263" i="9"/>
  <c r="G263" i="9"/>
  <c r="F263" i="9"/>
  <c r="E263" i="9"/>
  <c r="D263" i="9"/>
  <c r="C263" i="9"/>
  <c r="R262" i="9"/>
  <c r="Q262" i="9"/>
  <c r="P262" i="9"/>
  <c r="O262" i="9"/>
  <c r="N262" i="9"/>
  <c r="M262" i="9"/>
  <c r="L262" i="9"/>
  <c r="K262" i="9"/>
  <c r="J262" i="9"/>
  <c r="I262" i="9"/>
  <c r="H262" i="9"/>
  <c r="G262" i="9"/>
  <c r="F262" i="9"/>
  <c r="E262" i="9"/>
  <c r="D262" i="9"/>
  <c r="C262" i="9"/>
  <c r="R261" i="9"/>
  <c r="Q261" i="9"/>
  <c r="P261" i="9"/>
  <c r="O261" i="9"/>
  <c r="N261" i="9"/>
  <c r="M261" i="9"/>
  <c r="L261" i="9"/>
  <c r="K261" i="9"/>
  <c r="J261" i="9"/>
  <c r="I261" i="9"/>
  <c r="H261" i="9"/>
  <c r="G261" i="9"/>
  <c r="F261" i="9"/>
  <c r="E261" i="9"/>
  <c r="D261" i="9"/>
  <c r="C261" i="9"/>
  <c r="R260" i="9"/>
  <c r="Q260" i="9"/>
  <c r="P260" i="9"/>
  <c r="O260" i="9"/>
  <c r="N260" i="9"/>
  <c r="M260" i="9"/>
  <c r="L260" i="9"/>
  <c r="K260" i="9"/>
  <c r="J260" i="9"/>
  <c r="I260" i="9"/>
  <c r="H260" i="9"/>
  <c r="G260" i="9"/>
  <c r="F260" i="9"/>
  <c r="E260" i="9"/>
  <c r="D260" i="9"/>
  <c r="C260" i="9"/>
  <c r="R259" i="9"/>
  <c r="Q259" i="9"/>
  <c r="P259" i="9"/>
  <c r="O259" i="9"/>
  <c r="N259" i="9"/>
  <c r="M259" i="9"/>
  <c r="L259" i="9"/>
  <c r="K259" i="9"/>
  <c r="J259" i="9"/>
  <c r="I259" i="9"/>
  <c r="H259" i="9"/>
  <c r="G259" i="9"/>
  <c r="F259" i="9"/>
  <c r="E259" i="9"/>
  <c r="D259" i="9"/>
  <c r="C259" i="9"/>
  <c r="R258" i="9"/>
  <c r="Q258" i="9"/>
  <c r="P258" i="9"/>
  <c r="O258" i="9"/>
  <c r="N258" i="9"/>
  <c r="M258" i="9"/>
  <c r="L258" i="9"/>
  <c r="K258" i="9"/>
  <c r="J258" i="9"/>
  <c r="I258" i="9"/>
  <c r="H258" i="9"/>
  <c r="G258" i="9"/>
  <c r="F258" i="9"/>
  <c r="E258" i="9"/>
  <c r="D258" i="9"/>
  <c r="C258" i="9"/>
  <c r="R257" i="9"/>
  <c r="Q257" i="9"/>
  <c r="P257" i="9"/>
  <c r="O257" i="9"/>
  <c r="N257" i="9"/>
  <c r="M257" i="9"/>
  <c r="L257" i="9"/>
  <c r="K257" i="9"/>
  <c r="J257" i="9"/>
  <c r="I257" i="9"/>
  <c r="H257" i="9"/>
  <c r="G257" i="9"/>
  <c r="F257" i="9"/>
  <c r="E257" i="9"/>
  <c r="D257" i="9"/>
  <c r="C257" i="9"/>
  <c r="R256" i="9"/>
  <c r="Q256" i="9"/>
  <c r="P256" i="9"/>
  <c r="O256" i="9"/>
  <c r="N256" i="9"/>
  <c r="M256" i="9"/>
  <c r="L256" i="9"/>
  <c r="K256" i="9"/>
  <c r="J256" i="9"/>
  <c r="I256" i="9"/>
  <c r="H256" i="9"/>
  <c r="G256" i="9"/>
  <c r="F256" i="9"/>
  <c r="E256" i="9"/>
  <c r="D256" i="9"/>
  <c r="C256" i="9"/>
  <c r="R255" i="9"/>
  <c r="Q255" i="9"/>
  <c r="P255" i="9"/>
  <c r="O255" i="9"/>
  <c r="N255" i="9"/>
  <c r="M255" i="9"/>
  <c r="L255" i="9"/>
  <c r="K255" i="9"/>
  <c r="J255" i="9"/>
  <c r="I255" i="9"/>
  <c r="H255" i="9"/>
  <c r="G255" i="9"/>
  <c r="F255" i="9"/>
  <c r="E255" i="9"/>
  <c r="D255" i="9"/>
  <c r="C255" i="9"/>
  <c r="R254" i="9"/>
  <c r="Q254" i="9"/>
  <c r="P254" i="9"/>
  <c r="O254" i="9"/>
  <c r="N254" i="9"/>
  <c r="M254" i="9"/>
  <c r="L254" i="9"/>
  <c r="K254" i="9"/>
  <c r="J254" i="9"/>
  <c r="I254" i="9"/>
  <c r="H254" i="9"/>
  <c r="G254" i="9"/>
  <c r="F254" i="9"/>
  <c r="E254" i="9"/>
  <c r="D254" i="9"/>
  <c r="C254" i="9"/>
  <c r="R253" i="9"/>
  <c r="Q253" i="9"/>
  <c r="P253" i="9"/>
  <c r="O253" i="9"/>
  <c r="N253" i="9"/>
  <c r="M253" i="9"/>
  <c r="L253" i="9"/>
  <c r="K253" i="9"/>
  <c r="J253" i="9"/>
  <c r="I253" i="9"/>
  <c r="H253" i="9"/>
  <c r="G253" i="9"/>
  <c r="F253" i="9"/>
  <c r="E253" i="9"/>
  <c r="D253" i="9"/>
  <c r="C253" i="9"/>
  <c r="R252" i="9"/>
  <c r="Q252" i="9"/>
  <c r="P252" i="9"/>
  <c r="O252" i="9"/>
  <c r="N252" i="9"/>
  <c r="M252" i="9"/>
  <c r="L252" i="9"/>
  <c r="K252" i="9"/>
  <c r="J252" i="9"/>
  <c r="I252" i="9"/>
  <c r="H252" i="9"/>
  <c r="G252" i="9"/>
  <c r="F252" i="9"/>
  <c r="E252" i="9"/>
  <c r="D252" i="9"/>
  <c r="C252" i="9"/>
  <c r="R251" i="9"/>
  <c r="Q251" i="9"/>
  <c r="P251" i="9"/>
  <c r="O251" i="9"/>
  <c r="N251" i="9"/>
  <c r="M251" i="9"/>
  <c r="L251" i="9"/>
  <c r="K251" i="9"/>
  <c r="J251" i="9"/>
  <c r="I251" i="9"/>
  <c r="H251" i="9"/>
  <c r="G251" i="9"/>
  <c r="F251" i="9"/>
  <c r="E251" i="9"/>
  <c r="D251" i="9"/>
  <c r="C251" i="9"/>
  <c r="R250" i="9"/>
  <c r="Q250" i="9"/>
  <c r="P250" i="9"/>
  <c r="O250" i="9"/>
  <c r="N250" i="9"/>
  <c r="M250" i="9"/>
  <c r="L250" i="9"/>
  <c r="K250" i="9"/>
  <c r="J250" i="9"/>
  <c r="I250" i="9"/>
  <c r="H250" i="9"/>
  <c r="G250" i="9"/>
  <c r="F250" i="9"/>
  <c r="E250" i="9"/>
  <c r="D250" i="9"/>
  <c r="C250" i="9"/>
  <c r="R249" i="9"/>
  <c r="Q249" i="9"/>
  <c r="P249" i="9"/>
  <c r="O249" i="9"/>
  <c r="N249" i="9"/>
  <c r="M249" i="9"/>
  <c r="L249" i="9"/>
  <c r="K249" i="9"/>
  <c r="J249" i="9"/>
  <c r="I249" i="9"/>
  <c r="H249" i="9"/>
  <c r="G249" i="9"/>
  <c r="F249" i="9"/>
  <c r="E249" i="9"/>
  <c r="D249" i="9"/>
  <c r="C249" i="9"/>
  <c r="R248" i="9"/>
  <c r="Q248" i="9"/>
  <c r="P248" i="9"/>
  <c r="O248" i="9"/>
  <c r="N248" i="9"/>
  <c r="M248" i="9"/>
  <c r="L248" i="9"/>
  <c r="K248" i="9"/>
  <c r="J248" i="9"/>
  <c r="I248" i="9"/>
  <c r="H248" i="9"/>
  <c r="G248" i="9"/>
  <c r="F248" i="9"/>
  <c r="E248" i="9"/>
  <c r="D248" i="9"/>
  <c r="C248" i="9"/>
  <c r="R247" i="9"/>
  <c r="Q247" i="9"/>
  <c r="P247" i="9"/>
  <c r="O247" i="9"/>
  <c r="N247" i="9"/>
  <c r="M247" i="9"/>
  <c r="L247" i="9"/>
  <c r="K247" i="9"/>
  <c r="J247" i="9"/>
  <c r="I247" i="9"/>
  <c r="H247" i="9"/>
  <c r="G247" i="9"/>
  <c r="F247" i="9"/>
  <c r="E247" i="9"/>
  <c r="D247" i="9"/>
  <c r="C247" i="9"/>
  <c r="R246" i="9"/>
  <c r="Q246" i="9"/>
  <c r="P246" i="9"/>
  <c r="O246" i="9"/>
  <c r="N246" i="9"/>
  <c r="M246" i="9"/>
  <c r="L246" i="9"/>
  <c r="K246" i="9"/>
  <c r="J246" i="9"/>
  <c r="I246" i="9"/>
  <c r="H246" i="9"/>
  <c r="G246" i="9"/>
  <c r="F246" i="9"/>
  <c r="E246" i="9"/>
  <c r="D246" i="9"/>
  <c r="C246" i="9"/>
  <c r="R245" i="9"/>
  <c r="Q245" i="9"/>
  <c r="P245" i="9"/>
  <c r="O245" i="9"/>
  <c r="N245" i="9"/>
  <c r="M245" i="9"/>
  <c r="L245" i="9"/>
  <c r="K245" i="9"/>
  <c r="J245" i="9"/>
  <c r="I245" i="9"/>
  <c r="H245" i="9"/>
  <c r="G245" i="9"/>
  <c r="F245" i="9"/>
  <c r="E245" i="9"/>
  <c r="D245" i="9"/>
  <c r="C245" i="9"/>
  <c r="R244" i="9"/>
  <c r="Q244" i="9"/>
  <c r="P244" i="9"/>
  <c r="O244" i="9"/>
  <c r="N244" i="9"/>
  <c r="M244" i="9"/>
  <c r="L244" i="9"/>
  <c r="K244" i="9"/>
  <c r="J244" i="9"/>
  <c r="I244" i="9"/>
  <c r="H244" i="9"/>
  <c r="G244" i="9"/>
  <c r="F244" i="9"/>
  <c r="E244" i="9"/>
  <c r="D244" i="9"/>
  <c r="C244" i="9"/>
  <c r="R243" i="9"/>
  <c r="Q243" i="9"/>
  <c r="P243" i="9"/>
  <c r="O243" i="9"/>
  <c r="N243" i="9"/>
  <c r="M243" i="9"/>
  <c r="L243" i="9"/>
  <c r="K243" i="9"/>
  <c r="J243" i="9"/>
  <c r="I243" i="9"/>
  <c r="H243" i="9"/>
  <c r="G243" i="9"/>
  <c r="F243" i="9"/>
  <c r="E243" i="9"/>
  <c r="D243" i="9"/>
  <c r="C243" i="9"/>
  <c r="R242" i="9"/>
  <c r="Q242" i="9"/>
  <c r="P242" i="9"/>
  <c r="O242" i="9"/>
  <c r="N242" i="9"/>
  <c r="M242" i="9"/>
  <c r="L242" i="9"/>
  <c r="K242" i="9"/>
  <c r="J242" i="9"/>
  <c r="I242" i="9"/>
  <c r="H242" i="9"/>
  <c r="G242" i="9"/>
  <c r="F242" i="9"/>
  <c r="E242" i="9"/>
  <c r="D242" i="9"/>
  <c r="C242" i="9"/>
  <c r="R241" i="9"/>
  <c r="Q241" i="9"/>
  <c r="P241" i="9"/>
  <c r="O241" i="9"/>
  <c r="N241" i="9"/>
  <c r="M241" i="9"/>
  <c r="L241" i="9"/>
  <c r="K241" i="9"/>
  <c r="J241" i="9"/>
  <c r="I241" i="9"/>
  <c r="H241" i="9"/>
  <c r="G241" i="9"/>
  <c r="F241" i="9"/>
  <c r="E241" i="9"/>
  <c r="D241" i="9"/>
  <c r="C241" i="9"/>
  <c r="R240" i="9"/>
  <c r="Q240" i="9"/>
  <c r="P240" i="9"/>
  <c r="O240" i="9"/>
  <c r="N240" i="9"/>
  <c r="M240" i="9"/>
  <c r="L240" i="9"/>
  <c r="K240" i="9"/>
  <c r="J240" i="9"/>
  <c r="I240" i="9"/>
  <c r="H240" i="9"/>
  <c r="G240" i="9"/>
  <c r="F240" i="9"/>
  <c r="E240" i="9"/>
  <c r="D240" i="9"/>
  <c r="C240" i="9"/>
  <c r="R239" i="9"/>
  <c r="Q239" i="9"/>
  <c r="P239" i="9"/>
  <c r="O239" i="9"/>
  <c r="N239" i="9"/>
  <c r="M239" i="9"/>
  <c r="L239" i="9"/>
  <c r="K239" i="9"/>
  <c r="J239" i="9"/>
  <c r="I239" i="9"/>
  <c r="H239" i="9"/>
  <c r="G239" i="9"/>
  <c r="F239" i="9"/>
  <c r="E239" i="9"/>
  <c r="D239" i="9"/>
  <c r="C239" i="9"/>
  <c r="R238" i="9"/>
  <c r="Q238" i="9"/>
  <c r="P238" i="9"/>
  <c r="O238" i="9"/>
  <c r="N238" i="9"/>
  <c r="M238" i="9"/>
  <c r="L238" i="9"/>
  <c r="K238" i="9"/>
  <c r="J238" i="9"/>
  <c r="I238" i="9"/>
  <c r="H238" i="9"/>
  <c r="G238" i="9"/>
  <c r="F238" i="9"/>
  <c r="E238" i="9"/>
  <c r="D238" i="9"/>
  <c r="C238" i="9"/>
  <c r="R237" i="9"/>
  <c r="Q237" i="9"/>
  <c r="P237" i="9"/>
  <c r="O237" i="9"/>
  <c r="N237" i="9"/>
  <c r="M237" i="9"/>
  <c r="L237" i="9"/>
  <c r="K237" i="9"/>
  <c r="J237" i="9"/>
  <c r="I237" i="9"/>
  <c r="H237" i="9"/>
  <c r="G237" i="9"/>
  <c r="F237" i="9"/>
  <c r="E237" i="9"/>
  <c r="D237" i="9"/>
  <c r="C237" i="9"/>
  <c r="R236" i="9"/>
  <c r="Q236" i="9"/>
  <c r="P236" i="9"/>
  <c r="O236" i="9"/>
  <c r="N236" i="9"/>
  <c r="M236" i="9"/>
  <c r="L236" i="9"/>
  <c r="K236" i="9"/>
  <c r="J236" i="9"/>
  <c r="I236" i="9"/>
  <c r="H236" i="9"/>
  <c r="G236" i="9"/>
  <c r="F236" i="9"/>
  <c r="E236" i="9"/>
  <c r="D236" i="9"/>
  <c r="C236" i="9"/>
  <c r="R235" i="9"/>
  <c r="Q235" i="9"/>
  <c r="P235" i="9"/>
  <c r="O235" i="9"/>
  <c r="N235" i="9"/>
  <c r="M235" i="9"/>
  <c r="L235" i="9"/>
  <c r="K235" i="9"/>
  <c r="J235" i="9"/>
  <c r="I235" i="9"/>
  <c r="H235" i="9"/>
  <c r="G235" i="9"/>
  <c r="F235" i="9"/>
  <c r="E235" i="9"/>
  <c r="D235" i="9"/>
  <c r="C235" i="9"/>
  <c r="R234" i="9"/>
  <c r="Q234" i="9"/>
  <c r="P234" i="9"/>
  <c r="O234" i="9"/>
  <c r="N234" i="9"/>
  <c r="M234" i="9"/>
  <c r="L234" i="9"/>
  <c r="K234" i="9"/>
  <c r="J234" i="9"/>
  <c r="I234" i="9"/>
  <c r="H234" i="9"/>
  <c r="G234" i="9"/>
  <c r="F234" i="9"/>
  <c r="E234" i="9"/>
  <c r="D234" i="9"/>
  <c r="C234" i="9"/>
  <c r="R233" i="9"/>
  <c r="Q233" i="9"/>
  <c r="P233" i="9"/>
  <c r="O233" i="9"/>
  <c r="N233" i="9"/>
  <c r="M233" i="9"/>
  <c r="L233" i="9"/>
  <c r="K233" i="9"/>
  <c r="J233" i="9"/>
  <c r="I233" i="9"/>
  <c r="H233" i="9"/>
  <c r="G233" i="9"/>
  <c r="F233" i="9"/>
  <c r="E233" i="9"/>
  <c r="D233" i="9"/>
  <c r="C233" i="9"/>
  <c r="R232" i="9"/>
  <c r="Q232" i="9"/>
  <c r="P232" i="9"/>
  <c r="O232" i="9"/>
  <c r="N232" i="9"/>
  <c r="M232" i="9"/>
  <c r="L232" i="9"/>
  <c r="K232" i="9"/>
  <c r="J232" i="9"/>
  <c r="I232" i="9"/>
  <c r="H232" i="9"/>
  <c r="G232" i="9"/>
  <c r="F232" i="9"/>
  <c r="E232" i="9"/>
  <c r="D232" i="9"/>
  <c r="C232" i="9"/>
  <c r="R231" i="9"/>
  <c r="Q231" i="9"/>
  <c r="P231" i="9"/>
  <c r="O231" i="9"/>
  <c r="N231" i="9"/>
  <c r="M231" i="9"/>
  <c r="L231" i="9"/>
  <c r="K231" i="9"/>
  <c r="J231" i="9"/>
  <c r="I231" i="9"/>
  <c r="H231" i="9"/>
  <c r="G231" i="9"/>
  <c r="F231" i="9"/>
  <c r="E231" i="9"/>
  <c r="D231" i="9"/>
  <c r="C231" i="9"/>
  <c r="R230" i="9"/>
  <c r="Q230" i="9"/>
  <c r="P230" i="9"/>
  <c r="O230" i="9"/>
  <c r="N230" i="9"/>
  <c r="M230" i="9"/>
  <c r="L230" i="9"/>
  <c r="K230" i="9"/>
  <c r="J230" i="9"/>
  <c r="I230" i="9"/>
  <c r="H230" i="9"/>
  <c r="G230" i="9"/>
  <c r="F230" i="9"/>
  <c r="E230" i="9"/>
  <c r="D230" i="9"/>
  <c r="C230" i="9"/>
  <c r="R229" i="9"/>
  <c r="Q229" i="9"/>
  <c r="P229" i="9"/>
  <c r="O229" i="9"/>
  <c r="N229" i="9"/>
  <c r="M229" i="9"/>
  <c r="L229" i="9"/>
  <c r="K229" i="9"/>
  <c r="J229" i="9"/>
  <c r="I229" i="9"/>
  <c r="H229" i="9"/>
  <c r="G229" i="9"/>
  <c r="F229" i="9"/>
  <c r="E229" i="9"/>
  <c r="D229" i="9"/>
  <c r="C229" i="9"/>
  <c r="R228" i="9"/>
  <c r="Q228" i="9"/>
  <c r="P228" i="9"/>
  <c r="O228" i="9"/>
  <c r="N228" i="9"/>
  <c r="M228" i="9"/>
  <c r="L228" i="9"/>
  <c r="K228" i="9"/>
  <c r="J228" i="9"/>
  <c r="I228" i="9"/>
  <c r="H228" i="9"/>
  <c r="G228" i="9"/>
  <c r="F228" i="9"/>
  <c r="E228" i="9"/>
  <c r="D228" i="9"/>
  <c r="C228" i="9"/>
  <c r="R227" i="9"/>
  <c r="Q227" i="9"/>
  <c r="P227" i="9"/>
  <c r="O227" i="9"/>
  <c r="N227" i="9"/>
  <c r="M227" i="9"/>
  <c r="L227" i="9"/>
  <c r="K227" i="9"/>
  <c r="J227" i="9"/>
  <c r="I227" i="9"/>
  <c r="H227" i="9"/>
  <c r="G227" i="9"/>
  <c r="F227" i="9"/>
  <c r="E227" i="9"/>
  <c r="D227" i="9"/>
  <c r="C227" i="9"/>
  <c r="R226" i="9"/>
  <c r="Q226" i="9"/>
  <c r="P226" i="9"/>
  <c r="O226" i="9"/>
  <c r="N226" i="9"/>
  <c r="M226" i="9"/>
  <c r="L226" i="9"/>
  <c r="K226" i="9"/>
  <c r="J226" i="9"/>
  <c r="I226" i="9"/>
  <c r="H226" i="9"/>
  <c r="G226" i="9"/>
  <c r="F226" i="9"/>
  <c r="E226" i="9"/>
  <c r="D226" i="9"/>
  <c r="C226" i="9"/>
  <c r="R225" i="9"/>
  <c r="Q225" i="9"/>
  <c r="P225" i="9"/>
  <c r="O225" i="9"/>
  <c r="N225" i="9"/>
  <c r="M225" i="9"/>
  <c r="L225" i="9"/>
  <c r="K225" i="9"/>
  <c r="J225" i="9"/>
  <c r="I225" i="9"/>
  <c r="H225" i="9"/>
  <c r="G225" i="9"/>
  <c r="F225" i="9"/>
  <c r="E225" i="9"/>
  <c r="D225" i="9"/>
  <c r="C225" i="9"/>
  <c r="R224" i="9"/>
  <c r="Q224" i="9"/>
  <c r="P224" i="9"/>
  <c r="O224" i="9"/>
  <c r="N224" i="9"/>
  <c r="M224" i="9"/>
  <c r="L224" i="9"/>
  <c r="K224" i="9"/>
  <c r="J224" i="9"/>
  <c r="I224" i="9"/>
  <c r="H224" i="9"/>
  <c r="G224" i="9"/>
  <c r="F224" i="9"/>
  <c r="E224" i="9"/>
  <c r="D224" i="9"/>
  <c r="C224" i="9"/>
  <c r="R223" i="9"/>
  <c r="Q223" i="9"/>
  <c r="P223" i="9"/>
  <c r="O223" i="9"/>
  <c r="N223" i="9"/>
  <c r="M223" i="9"/>
  <c r="L223" i="9"/>
  <c r="K223" i="9"/>
  <c r="J223" i="9"/>
  <c r="I223" i="9"/>
  <c r="H223" i="9"/>
  <c r="G223" i="9"/>
  <c r="F223" i="9"/>
  <c r="E223" i="9"/>
  <c r="D223" i="9"/>
  <c r="C223" i="9"/>
  <c r="R222" i="9"/>
  <c r="Q222" i="9"/>
  <c r="P222" i="9"/>
  <c r="O222" i="9"/>
  <c r="N222" i="9"/>
  <c r="M222" i="9"/>
  <c r="L222" i="9"/>
  <c r="K222" i="9"/>
  <c r="J222" i="9"/>
  <c r="I222" i="9"/>
  <c r="H222" i="9"/>
  <c r="G222" i="9"/>
  <c r="F222" i="9"/>
  <c r="E222" i="9"/>
  <c r="D222" i="9"/>
  <c r="C222" i="9"/>
  <c r="R221" i="9"/>
  <c r="Q221" i="9"/>
  <c r="P221" i="9"/>
  <c r="O221" i="9"/>
  <c r="N221" i="9"/>
  <c r="M221" i="9"/>
  <c r="L221" i="9"/>
  <c r="K221" i="9"/>
  <c r="J221" i="9"/>
  <c r="I221" i="9"/>
  <c r="H221" i="9"/>
  <c r="G221" i="9"/>
  <c r="F221" i="9"/>
  <c r="E221" i="9"/>
  <c r="D221" i="9"/>
  <c r="C221" i="9"/>
  <c r="R220" i="9"/>
  <c r="Q220" i="9"/>
  <c r="P220" i="9"/>
  <c r="O220" i="9"/>
  <c r="N220" i="9"/>
  <c r="M220" i="9"/>
  <c r="L220" i="9"/>
  <c r="K220" i="9"/>
  <c r="J220" i="9"/>
  <c r="I220" i="9"/>
  <c r="H220" i="9"/>
  <c r="G220" i="9"/>
  <c r="F220" i="9"/>
  <c r="E220" i="9"/>
  <c r="D220" i="9"/>
  <c r="C220" i="9"/>
  <c r="R219" i="9"/>
  <c r="Q219" i="9"/>
  <c r="P219" i="9"/>
  <c r="O219" i="9"/>
  <c r="N219" i="9"/>
  <c r="M219" i="9"/>
  <c r="L219" i="9"/>
  <c r="K219" i="9"/>
  <c r="J219" i="9"/>
  <c r="I219" i="9"/>
  <c r="H219" i="9"/>
  <c r="G219" i="9"/>
  <c r="F219" i="9"/>
  <c r="E219" i="9"/>
  <c r="D219" i="9"/>
  <c r="C219" i="9"/>
  <c r="R218" i="9"/>
  <c r="Q218" i="9"/>
  <c r="P218" i="9"/>
  <c r="O218" i="9"/>
  <c r="N218" i="9"/>
  <c r="M218" i="9"/>
  <c r="L218" i="9"/>
  <c r="K218" i="9"/>
  <c r="J218" i="9"/>
  <c r="I218" i="9"/>
  <c r="H218" i="9"/>
  <c r="G218" i="9"/>
  <c r="F218" i="9"/>
  <c r="E218" i="9"/>
  <c r="D218" i="9"/>
  <c r="C218" i="9"/>
  <c r="R217" i="9"/>
  <c r="Q217" i="9"/>
  <c r="P217" i="9"/>
  <c r="O217" i="9"/>
  <c r="N217" i="9"/>
  <c r="M217" i="9"/>
  <c r="L217" i="9"/>
  <c r="K217" i="9"/>
  <c r="J217" i="9"/>
  <c r="I217" i="9"/>
  <c r="H217" i="9"/>
  <c r="G217" i="9"/>
  <c r="F217" i="9"/>
  <c r="E217" i="9"/>
  <c r="D217" i="9"/>
  <c r="C217" i="9"/>
  <c r="R216" i="9"/>
  <c r="Q216" i="9"/>
  <c r="P216" i="9"/>
  <c r="O216" i="9"/>
  <c r="N216" i="9"/>
  <c r="M216" i="9"/>
  <c r="L216" i="9"/>
  <c r="K216" i="9"/>
  <c r="J216" i="9"/>
  <c r="I216" i="9"/>
  <c r="H216" i="9"/>
  <c r="G216" i="9"/>
  <c r="F216" i="9"/>
  <c r="E216" i="9"/>
  <c r="D216" i="9"/>
  <c r="C216" i="9"/>
  <c r="R215" i="9"/>
  <c r="Q215" i="9"/>
  <c r="P215" i="9"/>
  <c r="O215" i="9"/>
  <c r="N215" i="9"/>
  <c r="M215" i="9"/>
  <c r="L215" i="9"/>
  <c r="K215" i="9"/>
  <c r="J215" i="9"/>
  <c r="I215" i="9"/>
  <c r="H215" i="9"/>
  <c r="G215" i="9"/>
  <c r="F215" i="9"/>
  <c r="E215" i="9"/>
  <c r="D215" i="9"/>
  <c r="C215" i="9"/>
  <c r="R214" i="9"/>
  <c r="Q214" i="9"/>
  <c r="P214" i="9"/>
  <c r="O214" i="9"/>
  <c r="N214" i="9"/>
  <c r="M214" i="9"/>
  <c r="L214" i="9"/>
  <c r="K214" i="9"/>
  <c r="J214" i="9"/>
  <c r="I214" i="9"/>
  <c r="H214" i="9"/>
  <c r="G214" i="9"/>
  <c r="F214" i="9"/>
  <c r="E214" i="9"/>
  <c r="D214" i="9"/>
  <c r="C214" i="9"/>
  <c r="R213" i="9"/>
  <c r="Q213" i="9"/>
  <c r="P213" i="9"/>
  <c r="O213" i="9"/>
  <c r="N213" i="9"/>
  <c r="M213" i="9"/>
  <c r="L213" i="9"/>
  <c r="K213" i="9"/>
  <c r="J213" i="9"/>
  <c r="I213" i="9"/>
  <c r="H213" i="9"/>
  <c r="G213" i="9"/>
  <c r="F213" i="9"/>
  <c r="E213" i="9"/>
  <c r="D213" i="9"/>
  <c r="C213" i="9"/>
  <c r="R212" i="9"/>
  <c r="Q212" i="9"/>
  <c r="P212" i="9"/>
  <c r="O212" i="9"/>
  <c r="N212" i="9"/>
  <c r="M212" i="9"/>
  <c r="L212" i="9"/>
  <c r="K212" i="9"/>
  <c r="J212" i="9"/>
  <c r="I212" i="9"/>
  <c r="H212" i="9"/>
  <c r="G212" i="9"/>
  <c r="F212" i="9"/>
  <c r="E212" i="9"/>
  <c r="D212" i="9"/>
  <c r="C212" i="9"/>
  <c r="R211" i="9"/>
  <c r="Q211" i="9"/>
  <c r="P211" i="9"/>
  <c r="O211" i="9"/>
  <c r="N211" i="9"/>
  <c r="M211" i="9"/>
  <c r="L211" i="9"/>
  <c r="K211" i="9"/>
  <c r="J211" i="9"/>
  <c r="I211" i="9"/>
  <c r="H211" i="9"/>
  <c r="G211" i="9"/>
  <c r="F211" i="9"/>
  <c r="E211" i="9"/>
  <c r="D211" i="9"/>
  <c r="C211" i="9"/>
  <c r="R210" i="9"/>
  <c r="Q210" i="9"/>
  <c r="P210" i="9"/>
  <c r="O210" i="9"/>
  <c r="N210" i="9"/>
  <c r="M210" i="9"/>
  <c r="L210" i="9"/>
  <c r="K210" i="9"/>
  <c r="J210" i="9"/>
  <c r="I210" i="9"/>
  <c r="H210" i="9"/>
  <c r="G210" i="9"/>
  <c r="F210" i="9"/>
  <c r="E210" i="9"/>
  <c r="D210" i="9"/>
  <c r="C210" i="9"/>
  <c r="R209" i="9"/>
  <c r="Q209" i="9"/>
  <c r="P209" i="9"/>
  <c r="O209" i="9"/>
  <c r="N209" i="9"/>
  <c r="M209" i="9"/>
  <c r="L209" i="9"/>
  <c r="K209" i="9"/>
  <c r="J209" i="9"/>
  <c r="I209" i="9"/>
  <c r="H209" i="9"/>
  <c r="G209" i="9"/>
  <c r="F209" i="9"/>
  <c r="E209" i="9"/>
  <c r="D209" i="9"/>
  <c r="C209" i="9"/>
  <c r="R208" i="9"/>
  <c r="Q208" i="9"/>
  <c r="P208" i="9"/>
  <c r="O208" i="9"/>
  <c r="N208" i="9"/>
  <c r="M208" i="9"/>
  <c r="L208" i="9"/>
  <c r="K208" i="9"/>
  <c r="J208" i="9"/>
  <c r="I208" i="9"/>
  <c r="H208" i="9"/>
  <c r="G208" i="9"/>
  <c r="F208" i="9"/>
  <c r="E208" i="9"/>
  <c r="D208" i="9"/>
  <c r="C208" i="9"/>
  <c r="R207" i="9"/>
  <c r="Q207" i="9"/>
  <c r="P207" i="9"/>
  <c r="O207" i="9"/>
  <c r="N207" i="9"/>
  <c r="M207" i="9"/>
  <c r="L207" i="9"/>
  <c r="K207" i="9"/>
  <c r="J207" i="9"/>
  <c r="I207" i="9"/>
  <c r="H207" i="9"/>
  <c r="G207" i="9"/>
  <c r="F207" i="9"/>
  <c r="E207" i="9"/>
  <c r="D207" i="9"/>
  <c r="C207" i="9"/>
  <c r="R206" i="9"/>
  <c r="Q206" i="9"/>
  <c r="P206" i="9"/>
  <c r="O206" i="9"/>
  <c r="N206" i="9"/>
  <c r="M206" i="9"/>
  <c r="L206" i="9"/>
  <c r="K206" i="9"/>
  <c r="J206" i="9"/>
  <c r="I206" i="9"/>
  <c r="H206" i="9"/>
  <c r="G206" i="9"/>
  <c r="F206" i="9"/>
  <c r="E206" i="9"/>
  <c r="D206" i="9"/>
  <c r="C206" i="9"/>
  <c r="R205" i="9"/>
  <c r="Q205" i="9"/>
  <c r="P205" i="9"/>
  <c r="O205" i="9"/>
  <c r="N205" i="9"/>
  <c r="M205" i="9"/>
  <c r="L205" i="9"/>
  <c r="K205" i="9"/>
  <c r="J205" i="9"/>
  <c r="I205" i="9"/>
  <c r="H205" i="9"/>
  <c r="G205" i="9"/>
  <c r="F205" i="9"/>
  <c r="E205" i="9"/>
  <c r="D205" i="9"/>
  <c r="C205" i="9"/>
  <c r="R204" i="9"/>
  <c r="Q204" i="9"/>
  <c r="P204" i="9"/>
  <c r="O204" i="9"/>
  <c r="N204" i="9"/>
  <c r="M204" i="9"/>
  <c r="L204" i="9"/>
  <c r="K204" i="9"/>
  <c r="J204" i="9"/>
  <c r="I204" i="9"/>
  <c r="H204" i="9"/>
  <c r="G204" i="9"/>
  <c r="F204" i="9"/>
  <c r="E204" i="9"/>
  <c r="D204" i="9"/>
  <c r="C204" i="9"/>
  <c r="R203" i="9"/>
  <c r="Q203" i="9"/>
  <c r="P203" i="9"/>
  <c r="O203" i="9"/>
  <c r="N203" i="9"/>
  <c r="M203" i="9"/>
  <c r="L203" i="9"/>
  <c r="K203" i="9"/>
  <c r="J203" i="9"/>
  <c r="I203" i="9"/>
  <c r="H203" i="9"/>
  <c r="G203" i="9"/>
  <c r="F203" i="9"/>
  <c r="E203" i="9"/>
  <c r="D203" i="9"/>
  <c r="C203" i="9"/>
  <c r="R202" i="9"/>
  <c r="Q202" i="9"/>
  <c r="P202" i="9"/>
  <c r="O202" i="9"/>
  <c r="N202" i="9"/>
  <c r="M202" i="9"/>
  <c r="L202" i="9"/>
  <c r="K202" i="9"/>
  <c r="J202" i="9"/>
  <c r="I202" i="9"/>
  <c r="H202" i="9"/>
  <c r="G202" i="9"/>
  <c r="F202" i="9"/>
  <c r="E202" i="9"/>
  <c r="D202" i="9"/>
  <c r="C202" i="9"/>
  <c r="R201" i="9"/>
  <c r="Q201" i="9"/>
  <c r="P201" i="9"/>
  <c r="O201" i="9"/>
  <c r="N201" i="9"/>
  <c r="M201" i="9"/>
  <c r="L201" i="9"/>
  <c r="K201" i="9"/>
  <c r="J201" i="9"/>
  <c r="I201" i="9"/>
  <c r="H201" i="9"/>
  <c r="G201" i="9"/>
  <c r="F201" i="9"/>
  <c r="E201" i="9"/>
  <c r="D201" i="9"/>
  <c r="C201" i="9"/>
  <c r="R200" i="9"/>
  <c r="Q200" i="9"/>
  <c r="P200" i="9"/>
  <c r="O200" i="9"/>
  <c r="N200" i="9"/>
  <c r="M200" i="9"/>
  <c r="L200" i="9"/>
  <c r="K200" i="9"/>
  <c r="J200" i="9"/>
  <c r="I200" i="9"/>
  <c r="H200" i="9"/>
  <c r="G200" i="9"/>
  <c r="F200" i="9"/>
  <c r="E200" i="9"/>
  <c r="D200" i="9"/>
  <c r="C200" i="9"/>
  <c r="R199" i="9"/>
  <c r="Q199" i="9"/>
  <c r="P199" i="9"/>
  <c r="O199" i="9"/>
  <c r="N199" i="9"/>
  <c r="M199" i="9"/>
  <c r="L199" i="9"/>
  <c r="K199" i="9"/>
  <c r="J199" i="9"/>
  <c r="I199" i="9"/>
  <c r="H199" i="9"/>
  <c r="G199" i="9"/>
  <c r="F199" i="9"/>
  <c r="E199" i="9"/>
  <c r="D199" i="9"/>
  <c r="C199" i="9"/>
  <c r="R198" i="9"/>
  <c r="Q198" i="9"/>
  <c r="P198" i="9"/>
  <c r="O198" i="9"/>
  <c r="N198" i="9"/>
  <c r="M198" i="9"/>
  <c r="L198" i="9"/>
  <c r="K198" i="9"/>
  <c r="J198" i="9"/>
  <c r="I198" i="9"/>
  <c r="H198" i="9"/>
  <c r="G198" i="9"/>
  <c r="F198" i="9"/>
  <c r="E198" i="9"/>
  <c r="D198" i="9"/>
  <c r="C198" i="9"/>
  <c r="R197" i="9"/>
  <c r="Q197" i="9"/>
  <c r="P197" i="9"/>
  <c r="O197" i="9"/>
  <c r="N197" i="9"/>
  <c r="M197" i="9"/>
  <c r="L197" i="9"/>
  <c r="K197" i="9"/>
  <c r="J197" i="9"/>
  <c r="I197" i="9"/>
  <c r="H197" i="9"/>
  <c r="G197" i="9"/>
  <c r="F197" i="9"/>
  <c r="E197" i="9"/>
  <c r="D197" i="9"/>
  <c r="C197" i="9"/>
  <c r="R196" i="9"/>
  <c r="Q196" i="9"/>
  <c r="P196" i="9"/>
  <c r="O196" i="9"/>
  <c r="N196" i="9"/>
  <c r="M196" i="9"/>
  <c r="L196" i="9"/>
  <c r="K196" i="9"/>
  <c r="J196" i="9"/>
  <c r="I196" i="9"/>
  <c r="H196" i="9"/>
  <c r="G196" i="9"/>
  <c r="F196" i="9"/>
  <c r="E196" i="9"/>
  <c r="D196" i="9"/>
  <c r="C196" i="9"/>
  <c r="R195" i="9"/>
  <c r="Q195" i="9"/>
  <c r="P195" i="9"/>
  <c r="O195" i="9"/>
  <c r="N195" i="9"/>
  <c r="M195" i="9"/>
  <c r="L195" i="9"/>
  <c r="K195" i="9"/>
  <c r="J195" i="9"/>
  <c r="I195" i="9"/>
  <c r="H195" i="9"/>
  <c r="G195" i="9"/>
  <c r="F195" i="9"/>
  <c r="E195" i="9"/>
  <c r="D195" i="9"/>
  <c r="C195" i="9"/>
  <c r="R194" i="9"/>
  <c r="Q194" i="9"/>
  <c r="P194" i="9"/>
  <c r="O194" i="9"/>
  <c r="N194" i="9"/>
  <c r="M194" i="9"/>
  <c r="L194" i="9"/>
  <c r="K194" i="9"/>
  <c r="J194" i="9"/>
  <c r="I194" i="9"/>
  <c r="H194" i="9"/>
  <c r="G194" i="9"/>
  <c r="F194" i="9"/>
  <c r="E194" i="9"/>
  <c r="D194" i="9"/>
  <c r="C194" i="9"/>
  <c r="R193" i="9"/>
  <c r="Q193" i="9"/>
  <c r="P193" i="9"/>
  <c r="O193" i="9"/>
  <c r="N193" i="9"/>
  <c r="M193" i="9"/>
  <c r="L193" i="9"/>
  <c r="K193" i="9"/>
  <c r="J193" i="9"/>
  <c r="I193" i="9"/>
  <c r="H193" i="9"/>
  <c r="G193" i="9"/>
  <c r="F193" i="9"/>
  <c r="E193" i="9"/>
  <c r="D193" i="9"/>
  <c r="C193" i="9"/>
  <c r="R192" i="9"/>
  <c r="Q192" i="9"/>
  <c r="P192" i="9"/>
  <c r="O192" i="9"/>
  <c r="N192" i="9"/>
  <c r="M192" i="9"/>
  <c r="L192" i="9"/>
  <c r="K192" i="9"/>
  <c r="J192" i="9"/>
  <c r="I192" i="9"/>
  <c r="H192" i="9"/>
  <c r="G192" i="9"/>
  <c r="F192" i="9"/>
  <c r="E192" i="9"/>
  <c r="D192" i="9"/>
  <c r="C192" i="9"/>
  <c r="R191" i="9"/>
  <c r="Q191" i="9"/>
  <c r="P191" i="9"/>
  <c r="O191" i="9"/>
  <c r="N191" i="9"/>
  <c r="M191" i="9"/>
  <c r="L191" i="9"/>
  <c r="K191" i="9"/>
  <c r="J191" i="9"/>
  <c r="I191" i="9"/>
  <c r="H191" i="9"/>
  <c r="G191" i="9"/>
  <c r="F191" i="9"/>
  <c r="E191" i="9"/>
  <c r="D191" i="9"/>
  <c r="C191" i="9"/>
  <c r="R190" i="9"/>
  <c r="Q190" i="9"/>
  <c r="P190" i="9"/>
  <c r="O190" i="9"/>
  <c r="N190" i="9"/>
  <c r="M190" i="9"/>
  <c r="L190" i="9"/>
  <c r="K190" i="9"/>
  <c r="J190" i="9"/>
  <c r="I190" i="9"/>
  <c r="H190" i="9"/>
  <c r="G190" i="9"/>
  <c r="F190" i="9"/>
  <c r="E190" i="9"/>
  <c r="D190" i="9"/>
  <c r="C190" i="9"/>
  <c r="R189" i="9"/>
  <c r="Q189" i="9"/>
  <c r="P189" i="9"/>
  <c r="O189" i="9"/>
  <c r="N189" i="9"/>
  <c r="M189" i="9"/>
  <c r="L189" i="9"/>
  <c r="K189" i="9"/>
  <c r="J189" i="9"/>
  <c r="I189" i="9"/>
  <c r="H189" i="9"/>
  <c r="G189" i="9"/>
  <c r="F189" i="9"/>
  <c r="E189" i="9"/>
  <c r="D189" i="9"/>
  <c r="C189" i="9"/>
  <c r="R188" i="9"/>
  <c r="Q188" i="9"/>
  <c r="P188" i="9"/>
  <c r="O188" i="9"/>
  <c r="N188" i="9"/>
  <c r="M188" i="9"/>
  <c r="L188" i="9"/>
  <c r="K188" i="9"/>
  <c r="J188" i="9"/>
  <c r="I188" i="9"/>
  <c r="H188" i="9"/>
  <c r="G188" i="9"/>
  <c r="F188" i="9"/>
  <c r="E188" i="9"/>
  <c r="D188" i="9"/>
  <c r="C188" i="9"/>
  <c r="R187" i="9"/>
  <c r="Q187" i="9"/>
  <c r="P187" i="9"/>
  <c r="O187" i="9"/>
  <c r="N187" i="9"/>
  <c r="M187" i="9"/>
  <c r="L187" i="9"/>
  <c r="K187" i="9"/>
  <c r="J187" i="9"/>
  <c r="I187" i="9"/>
  <c r="H187" i="9"/>
  <c r="G187" i="9"/>
  <c r="F187" i="9"/>
  <c r="E187" i="9"/>
  <c r="D187" i="9"/>
  <c r="C187" i="9"/>
  <c r="R186" i="9"/>
  <c r="Q186" i="9"/>
  <c r="P186" i="9"/>
  <c r="O186" i="9"/>
  <c r="N186" i="9"/>
  <c r="M186" i="9"/>
  <c r="L186" i="9"/>
  <c r="K186" i="9"/>
  <c r="J186" i="9"/>
  <c r="I186" i="9"/>
  <c r="H186" i="9"/>
  <c r="G186" i="9"/>
  <c r="F186" i="9"/>
  <c r="E186" i="9"/>
  <c r="D186" i="9"/>
  <c r="C186" i="9"/>
  <c r="R185" i="9"/>
  <c r="Q185" i="9"/>
  <c r="P185" i="9"/>
  <c r="O185" i="9"/>
  <c r="N185" i="9"/>
  <c r="M185" i="9"/>
  <c r="L185" i="9"/>
  <c r="K185" i="9"/>
  <c r="J185" i="9"/>
  <c r="I185" i="9"/>
  <c r="H185" i="9"/>
  <c r="G185" i="9"/>
  <c r="F185" i="9"/>
  <c r="E185" i="9"/>
  <c r="D185" i="9"/>
  <c r="C185" i="9"/>
  <c r="R184" i="9"/>
  <c r="Q184" i="9"/>
  <c r="P184" i="9"/>
  <c r="O184" i="9"/>
  <c r="N184" i="9"/>
  <c r="M184" i="9"/>
  <c r="L184" i="9"/>
  <c r="K184" i="9"/>
  <c r="J184" i="9"/>
  <c r="I184" i="9"/>
  <c r="H184" i="9"/>
  <c r="G184" i="9"/>
  <c r="F184" i="9"/>
  <c r="E184" i="9"/>
  <c r="D184" i="9"/>
  <c r="C184" i="9"/>
  <c r="R183" i="9"/>
  <c r="Q183" i="9"/>
  <c r="P183" i="9"/>
  <c r="O183" i="9"/>
  <c r="N183" i="9"/>
  <c r="M183" i="9"/>
  <c r="L183" i="9"/>
  <c r="K183" i="9"/>
  <c r="J183" i="9"/>
  <c r="I183" i="9"/>
  <c r="H183" i="9"/>
  <c r="G183" i="9"/>
  <c r="F183" i="9"/>
  <c r="E183" i="9"/>
  <c r="D183" i="9"/>
  <c r="C183" i="9"/>
  <c r="R182" i="9"/>
  <c r="Q182" i="9"/>
  <c r="P182" i="9"/>
  <c r="O182" i="9"/>
  <c r="N182" i="9"/>
  <c r="M182" i="9"/>
  <c r="L182" i="9"/>
  <c r="K182" i="9"/>
  <c r="J182" i="9"/>
  <c r="I182" i="9"/>
  <c r="H182" i="9"/>
  <c r="G182" i="9"/>
  <c r="F182" i="9"/>
  <c r="E182" i="9"/>
  <c r="D182" i="9"/>
  <c r="C182" i="9"/>
  <c r="R181" i="9"/>
  <c r="Q181" i="9"/>
  <c r="P181" i="9"/>
  <c r="O181" i="9"/>
  <c r="N181" i="9"/>
  <c r="M181" i="9"/>
  <c r="L181" i="9"/>
  <c r="K181" i="9"/>
  <c r="J181" i="9"/>
  <c r="I181" i="9"/>
  <c r="H181" i="9"/>
  <c r="G181" i="9"/>
  <c r="F181" i="9"/>
  <c r="E181" i="9"/>
  <c r="D181" i="9"/>
  <c r="C181" i="9"/>
  <c r="R180" i="9"/>
  <c r="Q180" i="9"/>
  <c r="P180" i="9"/>
  <c r="O180" i="9"/>
  <c r="N180" i="9"/>
  <c r="M180" i="9"/>
  <c r="L180" i="9"/>
  <c r="K180" i="9"/>
  <c r="J180" i="9"/>
  <c r="I180" i="9"/>
  <c r="H180" i="9"/>
  <c r="G180" i="9"/>
  <c r="F180" i="9"/>
  <c r="E180" i="9"/>
  <c r="D180" i="9"/>
  <c r="C180" i="9"/>
  <c r="R179" i="9"/>
  <c r="Q179" i="9"/>
  <c r="P179" i="9"/>
  <c r="O179" i="9"/>
  <c r="N179" i="9"/>
  <c r="M179" i="9"/>
  <c r="L179" i="9"/>
  <c r="K179" i="9"/>
  <c r="J179" i="9"/>
  <c r="I179" i="9"/>
  <c r="H179" i="9"/>
  <c r="G179" i="9"/>
  <c r="F179" i="9"/>
  <c r="E179" i="9"/>
  <c r="D179" i="9"/>
  <c r="C179" i="9"/>
  <c r="R178" i="9"/>
  <c r="Q178" i="9"/>
  <c r="P178" i="9"/>
  <c r="O178" i="9"/>
  <c r="N178" i="9"/>
  <c r="M178" i="9"/>
  <c r="L178" i="9"/>
  <c r="K178" i="9"/>
  <c r="J178" i="9"/>
  <c r="I178" i="9"/>
  <c r="H178" i="9"/>
  <c r="G178" i="9"/>
  <c r="F178" i="9"/>
  <c r="E178" i="9"/>
  <c r="D178" i="9"/>
  <c r="C178" i="9"/>
  <c r="R177" i="9"/>
  <c r="Q177" i="9"/>
  <c r="P177" i="9"/>
  <c r="O177" i="9"/>
  <c r="N177" i="9"/>
  <c r="M177" i="9"/>
  <c r="L177" i="9"/>
  <c r="K177" i="9"/>
  <c r="J177" i="9"/>
  <c r="I177" i="9"/>
  <c r="H177" i="9"/>
  <c r="G177" i="9"/>
  <c r="F177" i="9"/>
  <c r="E177" i="9"/>
  <c r="D177" i="9"/>
  <c r="C177" i="9"/>
  <c r="R176" i="9"/>
  <c r="Q176" i="9"/>
  <c r="P176" i="9"/>
  <c r="O176" i="9"/>
  <c r="N176" i="9"/>
  <c r="M176" i="9"/>
  <c r="L176" i="9"/>
  <c r="K176" i="9"/>
  <c r="J176" i="9"/>
  <c r="I176" i="9"/>
  <c r="H176" i="9"/>
  <c r="G176" i="9"/>
  <c r="F176" i="9"/>
  <c r="E176" i="9"/>
  <c r="D176" i="9"/>
  <c r="C176" i="9"/>
  <c r="R175" i="9"/>
  <c r="Q175" i="9"/>
  <c r="P175" i="9"/>
  <c r="O175" i="9"/>
  <c r="N175" i="9"/>
  <c r="M175" i="9"/>
  <c r="L175" i="9"/>
  <c r="K175" i="9"/>
  <c r="J175" i="9"/>
  <c r="I175" i="9"/>
  <c r="H175" i="9"/>
  <c r="G175" i="9"/>
  <c r="F175" i="9"/>
  <c r="E175" i="9"/>
  <c r="D175" i="9"/>
  <c r="C175" i="9"/>
  <c r="R174" i="9"/>
  <c r="Q174" i="9"/>
  <c r="P174" i="9"/>
  <c r="O174" i="9"/>
  <c r="N174" i="9"/>
  <c r="M174" i="9"/>
  <c r="L174" i="9"/>
  <c r="K174" i="9"/>
  <c r="J174" i="9"/>
  <c r="I174" i="9"/>
  <c r="H174" i="9"/>
  <c r="G174" i="9"/>
  <c r="F174" i="9"/>
  <c r="E174" i="9"/>
  <c r="D174" i="9"/>
  <c r="C174" i="9"/>
  <c r="R173" i="9"/>
  <c r="Q173" i="9"/>
  <c r="P173" i="9"/>
  <c r="O173" i="9"/>
  <c r="N173" i="9"/>
  <c r="M173" i="9"/>
  <c r="L173" i="9"/>
  <c r="K173" i="9"/>
  <c r="J173" i="9"/>
  <c r="I173" i="9"/>
  <c r="H173" i="9"/>
  <c r="G173" i="9"/>
  <c r="F173" i="9"/>
  <c r="E173" i="9"/>
  <c r="D173" i="9"/>
  <c r="C173" i="9"/>
  <c r="R172" i="9"/>
  <c r="Q172" i="9"/>
  <c r="P172" i="9"/>
  <c r="O172" i="9"/>
  <c r="N172" i="9"/>
  <c r="M172" i="9"/>
  <c r="L172" i="9"/>
  <c r="K172" i="9"/>
  <c r="J172" i="9"/>
  <c r="I172" i="9"/>
  <c r="H172" i="9"/>
  <c r="G172" i="9"/>
  <c r="F172" i="9"/>
  <c r="E172" i="9"/>
  <c r="D172" i="9"/>
  <c r="C172" i="9"/>
  <c r="R171" i="9"/>
  <c r="Q171" i="9"/>
  <c r="P171" i="9"/>
  <c r="O171" i="9"/>
  <c r="N171" i="9"/>
  <c r="M171" i="9"/>
  <c r="L171" i="9"/>
  <c r="K171" i="9"/>
  <c r="J171" i="9"/>
  <c r="I171" i="9"/>
  <c r="H171" i="9"/>
  <c r="G171" i="9"/>
  <c r="F171" i="9"/>
  <c r="E171" i="9"/>
  <c r="D171" i="9"/>
  <c r="C171" i="9"/>
  <c r="R170" i="9"/>
  <c r="Q170" i="9"/>
  <c r="P170" i="9"/>
  <c r="O170" i="9"/>
  <c r="N170" i="9"/>
  <c r="M170" i="9"/>
  <c r="L170" i="9"/>
  <c r="K170" i="9"/>
  <c r="J170" i="9"/>
  <c r="I170" i="9"/>
  <c r="H170" i="9"/>
  <c r="G170" i="9"/>
  <c r="F170" i="9"/>
  <c r="E170" i="9"/>
  <c r="D170" i="9"/>
  <c r="C170" i="9"/>
  <c r="R169" i="9"/>
  <c r="Q169" i="9"/>
  <c r="P169" i="9"/>
  <c r="O169" i="9"/>
  <c r="N169" i="9"/>
  <c r="M169" i="9"/>
  <c r="L169" i="9"/>
  <c r="K169" i="9"/>
  <c r="J169" i="9"/>
  <c r="I169" i="9"/>
  <c r="H169" i="9"/>
  <c r="G169" i="9"/>
  <c r="F169" i="9"/>
  <c r="E169" i="9"/>
  <c r="D169" i="9"/>
  <c r="C169" i="9"/>
  <c r="R168" i="9"/>
  <c r="Q168" i="9"/>
  <c r="P168" i="9"/>
  <c r="O168" i="9"/>
  <c r="N168" i="9"/>
  <c r="M168" i="9"/>
  <c r="L168" i="9"/>
  <c r="K168" i="9"/>
  <c r="J168" i="9"/>
  <c r="I168" i="9"/>
  <c r="H168" i="9"/>
  <c r="G168" i="9"/>
  <c r="F168" i="9"/>
  <c r="E168" i="9"/>
  <c r="D168" i="9"/>
  <c r="C168" i="9"/>
  <c r="R167" i="9"/>
  <c r="Q167" i="9"/>
  <c r="P167" i="9"/>
  <c r="O167" i="9"/>
  <c r="N167" i="9"/>
  <c r="M167" i="9"/>
  <c r="L167" i="9"/>
  <c r="K167" i="9"/>
  <c r="J167" i="9"/>
  <c r="I167" i="9"/>
  <c r="H167" i="9"/>
  <c r="G167" i="9"/>
  <c r="F167" i="9"/>
  <c r="E167" i="9"/>
  <c r="D167" i="9"/>
  <c r="C167" i="9"/>
  <c r="R166" i="9"/>
  <c r="Q166" i="9"/>
  <c r="P166" i="9"/>
  <c r="O166" i="9"/>
  <c r="N166" i="9"/>
  <c r="M166" i="9"/>
  <c r="L166" i="9"/>
  <c r="K166" i="9"/>
  <c r="J166" i="9"/>
  <c r="I166" i="9"/>
  <c r="H166" i="9"/>
  <c r="G166" i="9"/>
  <c r="F166" i="9"/>
  <c r="E166" i="9"/>
  <c r="D166" i="9"/>
  <c r="C166" i="9"/>
  <c r="R165" i="9"/>
  <c r="Q165" i="9"/>
  <c r="P165" i="9"/>
  <c r="O165" i="9"/>
  <c r="N165" i="9"/>
  <c r="M165" i="9"/>
  <c r="L165" i="9"/>
  <c r="K165" i="9"/>
  <c r="J165" i="9"/>
  <c r="I165" i="9"/>
  <c r="H165" i="9"/>
  <c r="G165" i="9"/>
  <c r="F165" i="9"/>
  <c r="E165" i="9"/>
  <c r="D165" i="9"/>
  <c r="C165" i="9"/>
  <c r="R164" i="9"/>
  <c r="Q164" i="9"/>
  <c r="P164" i="9"/>
  <c r="O164" i="9"/>
  <c r="N164" i="9"/>
  <c r="M164" i="9"/>
  <c r="L164" i="9"/>
  <c r="K164" i="9"/>
  <c r="J164" i="9"/>
  <c r="I164" i="9"/>
  <c r="H164" i="9"/>
  <c r="G164" i="9"/>
  <c r="F164" i="9"/>
  <c r="E164" i="9"/>
  <c r="D164" i="9"/>
  <c r="C164" i="9"/>
  <c r="R163" i="9"/>
  <c r="Q163" i="9"/>
  <c r="P163" i="9"/>
  <c r="O163" i="9"/>
  <c r="N163" i="9"/>
  <c r="M163" i="9"/>
  <c r="L163" i="9"/>
  <c r="K163" i="9"/>
  <c r="J163" i="9"/>
  <c r="I163" i="9"/>
  <c r="H163" i="9"/>
  <c r="G163" i="9"/>
  <c r="F163" i="9"/>
  <c r="E163" i="9"/>
  <c r="D163" i="9"/>
  <c r="C163" i="9"/>
  <c r="R162" i="9"/>
  <c r="Q162" i="9"/>
  <c r="P162" i="9"/>
  <c r="O162" i="9"/>
  <c r="N162" i="9"/>
  <c r="M162" i="9"/>
  <c r="L162" i="9"/>
  <c r="K162" i="9"/>
  <c r="J162" i="9"/>
  <c r="I162" i="9"/>
  <c r="H162" i="9"/>
  <c r="G162" i="9"/>
  <c r="F162" i="9"/>
  <c r="E162" i="9"/>
  <c r="D162" i="9"/>
  <c r="C162" i="9"/>
  <c r="R161" i="9"/>
  <c r="Q161" i="9"/>
  <c r="P161" i="9"/>
  <c r="O161" i="9"/>
  <c r="N161" i="9"/>
  <c r="M161" i="9"/>
  <c r="L161" i="9"/>
  <c r="K161" i="9"/>
  <c r="J161" i="9"/>
  <c r="I161" i="9"/>
  <c r="H161" i="9"/>
  <c r="G161" i="9"/>
  <c r="F161" i="9"/>
  <c r="E161" i="9"/>
  <c r="D161" i="9"/>
  <c r="C161" i="9"/>
  <c r="R160" i="9"/>
  <c r="Q160" i="9"/>
  <c r="P160" i="9"/>
  <c r="O160" i="9"/>
  <c r="N160" i="9"/>
  <c r="M160" i="9"/>
  <c r="L160" i="9"/>
  <c r="K160" i="9"/>
  <c r="J160" i="9"/>
  <c r="I160" i="9"/>
  <c r="H160" i="9"/>
  <c r="G160" i="9"/>
  <c r="F160" i="9"/>
  <c r="E160" i="9"/>
  <c r="D160" i="9"/>
  <c r="C160" i="9"/>
  <c r="R159" i="9"/>
  <c r="Q159" i="9"/>
  <c r="P159" i="9"/>
  <c r="O159" i="9"/>
  <c r="N159" i="9"/>
  <c r="M159" i="9"/>
  <c r="L159" i="9"/>
  <c r="K159" i="9"/>
  <c r="J159" i="9"/>
  <c r="I159" i="9"/>
  <c r="H159" i="9"/>
  <c r="G159" i="9"/>
  <c r="F159" i="9"/>
  <c r="E159" i="9"/>
  <c r="D159" i="9"/>
  <c r="C159" i="9"/>
  <c r="R158" i="9"/>
  <c r="Q158" i="9"/>
  <c r="P158" i="9"/>
  <c r="O158" i="9"/>
  <c r="N158" i="9"/>
  <c r="M158" i="9"/>
  <c r="L158" i="9"/>
  <c r="K158" i="9"/>
  <c r="J158" i="9"/>
  <c r="I158" i="9"/>
  <c r="H158" i="9"/>
  <c r="G158" i="9"/>
  <c r="F158" i="9"/>
  <c r="E158" i="9"/>
  <c r="D158" i="9"/>
  <c r="C158" i="9"/>
  <c r="R157" i="9"/>
  <c r="Q157" i="9"/>
  <c r="P157" i="9"/>
  <c r="O157" i="9"/>
  <c r="N157" i="9"/>
  <c r="M157" i="9"/>
  <c r="L157" i="9"/>
  <c r="K157" i="9"/>
  <c r="J157" i="9"/>
  <c r="I157" i="9"/>
  <c r="H157" i="9"/>
  <c r="G157" i="9"/>
  <c r="F157" i="9"/>
  <c r="E157" i="9"/>
  <c r="D157" i="9"/>
  <c r="C157" i="9"/>
  <c r="R156" i="9"/>
  <c r="Q156" i="9"/>
  <c r="P156" i="9"/>
  <c r="O156" i="9"/>
  <c r="N156" i="9"/>
  <c r="M156" i="9"/>
  <c r="L156" i="9"/>
  <c r="K156" i="9"/>
  <c r="J156" i="9"/>
  <c r="I156" i="9"/>
  <c r="H156" i="9"/>
  <c r="G156" i="9"/>
  <c r="F156" i="9"/>
  <c r="E156" i="9"/>
  <c r="D156" i="9"/>
  <c r="C156" i="9"/>
  <c r="R155" i="9"/>
  <c r="Q155" i="9"/>
  <c r="P155" i="9"/>
  <c r="O155" i="9"/>
  <c r="N155" i="9"/>
  <c r="M155" i="9"/>
  <c r="L155" i="9"/>
  <c r="K155" i="9"/>
  <c r="J155" i="9"/>
  <c r="I155" i="9"/>
  <c r="H155" i="9"/>
  <c r="G155" i="9"/>
  <c r="F155" i="9"/>
  <c r="E155" i="9"/>
  <c r="D155" i="9"/>
  <c r="C155" i="9"/>
  <c r="R154" i="9"/>
  <c r="Q154" i="9"/>
  <c r="P154" i="9"/>
  <c r="O154" i="9"/>
  <c r="N154" i="9"/>
  <c r="M154" i="9"/>
  <c r="L154" i="9"/>
  <c r="K154" i="9"/>
  <c r="J154" i="9"/>
  <c r="I154" i="9"/>
  <c r="H154" i="9"/>
  <c r="G154" i="9"/>
  <c r="F154" i="9"/>
  <c r="E154" i="9"/>
  <c r="D154" i="9"/>
  <c r="C154" i="9"/>
  <c r="R153" i="9"/>
  <c r="Q153" i="9"/>
  <c r="P153" i="9"/>
  <c r="O153" i="9"/>
  <c r="N153" i="9"/>
  <c r="M153" i="9"/>
  <c r="L153" i="9"/>
  <c r="K153" i="9"/>
  <c r="J153" i="9"/>
  <c r="I153" i="9"/>
  <c r="H153" i="9"/>
  <c r="G153" i="9"/>
  <c r="F153" i="9"/>
  <c r="E153" i="9"/>
  <c r="D153" i="9"/>
  <c r="C153" i="9"/>
  <c r="R152" i="9"/>
  <c r="Q152" i="9"/>
  <c r="P152" i="9"/>
  <c r="O152" i="9"/>
  <c r="N152" i="9"/>
  <c r="M152" i="9"/>
  <c r="L152" i="9"/>
  <c r="K152" i="9"/>
  <c r="J152" i="9"/>
  <c r="I152" i="9"/>
  <c r="H152" i="9"/>
  <c r="G152" i="9"/>
  <c r="F152" i="9"/>
  <c r="E152" i="9"/>
  <c r="D152" i="9"/>
  <c r="C152" i="9"/>
  <c r="R151" i="9"/>
  <c r="Q151" i="9"/>
  <c r="P151" i="9"/>
  <c r="O151" i="9"/>
  <c r="N151" i="9"/>
  <c r="M151" i="9"/>
  <c r="L151" i="9"/>
  <c r="K151" i="9"/>
  <c r="J151" i="9"/>
  <c r="I151" i="9"/>
  <c r="H151" i="9"/>
  <c r="G151" i="9"/>
  <c r="F151" i="9"/>
  <c r="E151" i="9"/>
  <c r="D151" i="9"/>
  <c r="C151" i="9"/>
  <c r="R150" i="9"/>
  <c r="Q150" i="9"/>
  <c r="P150" i="9"/>
  <c r="O150" i="9"/>
  <c r="N150" i="9"/>
  <c r="M150" i="9"/>
  <c r="L150" i="9"/>
  <c r="K150" i="9"/>
  <c r="J150" i="9"/>
  <c r="I150" i="9"/>
  <c r="H150" i="9"/>
  <c r="G150" i="9"/>
  <c r="F150" i="9"/>
  <c r="E150" i="9"/>
  <c r="D150" i="9"/>
  <c r="C150" i="9"/>
  <c r="R149" i="9"/>
  <c r="Q149" i="9"/>
  <c r="P149" i="9"/>
  <c r="O149" i="9"/>
  <c r="N149" i="9"/>
  <c r="M149" i="9"/>
  <c r="L149" i="9"/>
  <c r="K149" i="9"/>
  <c r="J149" i="9"/>
  <c r="I149" i="9"/>
  <c r="H149" i="9"/>
  <c r="G149" i="9"/>
  <c r="F149" i="9"/>
  <c r="E149" i="9"/>
  <c r="D149" i="9"/>
  <c r="C149" i="9"/>
  <c r="R148" i="9"/>
  <c r="Q148" i="9"/>
  <c r="P148" i="9"/>
  <c r="O148" i="9"/>
  <c r="N148" i="9"/>
  <c r="M148" i="9"/>
  <c r="L148" i="9"/>
  <c r="K148" i="9"/>
  <c r="J148" i="9"/>
  <c r="I148" i="9"/>
  <c r="H148" i="9"/>
  <c r="G148" i="9"/>
  <c r="F148" i="9"/>
  <c r="E148" i="9"/>
  <c r="D148" i="9"/>
  <c r="C148" i="9"/>
  <c r="R147" i="9"/>
  <c r="Q147" i="9"/>
  <c r="P147" i="9"/>
  <c r="O147" i="9"/>
  <c r="N147" i="9"/>
  <c r="M147" i="9"/>
  <c r="L147" i="9"/>
  <c r="K147" i="9"/>
  <c r="J147" i="9"/>
  <c r="I147" i="9"/>
  <c r="H147" i="9"/>
  <c r="G147" i="9"/>
  <c r="F147" i="9"/>
  <c r="E147" i="9"/>
  <c r="D147" i="9"/>
  <c r="C147" i="9"/>
  <c r="R146" i="9"/>
  <c r="Q146" i="9"/>
  <c r="P146" i="9"/>
  <c r="O146" i="9"/>
  <c r="N146" i="9"/>
  <c r="M146" i="9"/>
  <c r="L146" i="9"/>
  <c r="K146" i="9"/>
  <c r="J146" i="9"/>
  <c r="I146" i="9"/>
  <c r="H146" i="9"/>
  <c r="G146" i="9"/>
  <c r="F146" i="9"/>
  <c r="E146" i="9"/>
  <c r="D146" i="9"/>
  <c r="C146" i="9"/>
  <c r="R145" i="9"/>
  <c r="Q145" i="9"/>
  <c r="P145" i="9"/>
  <c r="O145" i="9"/>
  <c r="N145" i="9"/>
  <c r="M145" i="9"/>
  <c r="L145" i="9"/>
  <c r="K145" i="9"/>
  <c r="J145" i="9"/>
  <c r="I145" i="9"/>
  <c r="H145" i="9"/>
  <c r="G145" i="9"/>
  <c r="F145" i="9"/>
  <c r="E145" i="9"/>
  <c r="D145" i="9"/>
  <c r="C145" i="9"/>
  <c r="R144" i="9"/>
  <c r="Q144" i="9"/>
  <c r="P144" i="9"/>
  <c r="O144" i="9"/>
  <c r="N144" i="9"/>
  <c r="M144" i="9"/>
  <c r="L144" i="9"/>
  <c r="K144" i="9"/>
  <c r="J144" i="9"/>
  <c r="I144" i="9"/>
  <c r="H144" i="9"/>
  <c r="G144" i="9"/>
  <c r="F144" i="9"/>
  <c r="E144" i="9"/>
  <c r="D144" i="9"/>
  <c r="C144" i="9"/>
  <c r="R143" i="9"/>
  <c r="Q143" i="9"/>
  <c r="P143" i="9"/>
  <c r="O143" i="9"/>
  <c r="N143" i="9"/>
  <c r="M143" i="9"/>
  <c r="L143" i="9"/>
  <c r="K143" i="9"/>
  <c r="J143" i="9"/>
  <c r="I143" i="9"/>
  <c r="H143" i="9"/>
  <c r="G143" i="9"/>
  <c r="F143" i="9"/>
  <c r="E143" i="9"/>
  <c r="D143" i="9"/>
  <c r="C143" i="9"/>
  <c r="R142" i="9"/>
  <c r="Q142" i="9"/>
  <c r="P142" i="9"/>
  <c r="O142" i="9"/>
  <c r="N142" i="9"/>
  <c r="M142" i="9"/>
  <c r="L142" i="9"/>
  <c r="K142" i="9"/>
  <c r="J142" i="9"/>
  <c r="I142" i="9"/>
  <c r="H142" i="9"/>
  <c r="G142" i="9"/>
  <c r="F142" i="9"/>
  <c r="E142" i="9"/>
  <c r="D142" i="9"/>
  <c r="C142" i="9"/>
  <c r="R141" i="9"/>
  <c r="Q141" i="9"/>
  <c r="P141" i="9"/>
  <c r="O141" i="9"/>
  <c r="N141" i="9"/>
  <c r="M141" i="9"/>
  <c r="L141" i="9"/>
  <c r="K141" i="9"/>
  <c r="J141" i="9"/>
  <c r="I141" i="9"/>
  <c r="H141" i="9"/>
  <c r="G141" i="9"/>
  <c r="F141" i="9"/>
  <c r="E141" i="9"/>
  <c r="D141" i="9"/>
  <c r="C141" i="9"/>
  <c r="R140" i="9"/>
  <c r="Q140" i="9"/>
  <c r="P140" i="9"/>
  <c r="O140" i="9"/>
  <c r="N140" i="9"/>
  <c r="M140" i="9"/>
  <c r="L140" i="9"/>
  <c r="K140" i="9"/>
  <c r="J140" i="9"/>
  <c r="I140" i="9"/>
  <c r="H140" i="9"/>
  <c r="G140" i="9"/>
  <c r="F140" i="9"/>
  <c r="E140" i="9"/>
  <c r="D140" i="9"/>
  <c r="C140" i="9"/>
  <c r="R139" i="9"/>
  <c r="Q139" i="9"/>
  <c r="P139" i="9"/>
  <c r="O139" i="9"/>
  <c r="N139" i="9"/>
  <c r="M139" i="9"/>
  <c r="L139" i="9"/>
  <c r="K139" i="9"/>
  <c r="J139" i="9"/>
  <c r="I139" i="9"/>
  <c r="H139" i="9"/>
  <c r="G139" i="9"/>
  <c r="F139" i="9"/>
  <c r="E139" i="9"/>
  <c r="D139" i="9"/>
  <c r="C139" i="9"/>
  <c r="R138" i="9"/>
  <c r="Q138" i="9"/>
  <c r="P138" i="9"/>
  <c r="O138" i="9"/>
  <c r="N138" i="9"/>
  <c r="M138" i="9"/>
  <c r="L138" i="9"/>
  <c r="K138" i="9"/>
  <c r="J138" i="9"/>
  <c r="I138" i="9"/>
  <c r="H138" i="9"/>
  <c r="G138" i="9"/>
  <c r="F138" i="9"/>
  <c r="E138" i="9"/>
  <c r="D138" i="9"/>
  <c r="C138" i="9"/>
  <c r="R137" i="9"/>
  <c r="Q137" i="9"/>
  <c r="P137" i="9"/>
  <c r="O137" i="9"/>
  <c r="N137" i="9"/>
  <c r="M137" i="9"/>
  <c r="L137" i="9"/>
  <c r="K137" i="9"/>
  <c r="J137" i="9"/>
  <c r="I137" i="9"/>
  <c r="H137" i="9"/>
  <c r="G137" i="9"/>
  <c r="F137" i="9"/>
  <c r="E137" i="9"/>
  <c r="D137" i="9"/>
  <c r="C137" i="9"/>
  <c r="R136" i="9"/>
  <c r="Q136" i="9"/>
  <c r="P136" i="9"/>
  <c r="O136" i="9"/>
  <c r="N136" i="9"/>
  <c r="M136" i="9"/>
  <c r="L136" i="9"/>
  <c r="K136" i="9"/>
  <c r="J136" i="9"/>
  <c r="I136" i="9"/>
  <c r="H136" i="9"/>
  <c r="G136" i="9"/>
  <c r="F136" i="9"/>
  <c r="E136" i="9"/>
  <c r="D136" i="9"/>
  <c r="C136" i="9"/>
  <c r="R135" i="9"/>
  <c r="Q135" i="9"/>
  <c r="P135" i="9"/>
  <c r="O135" i="9"/>
  <c r="N135" i="9"/>
  <c r="M135" i="9"/>
  <c r="L135" i="9"/>
  <c r="K135" i="9"/>
  <c r="J135" i="9"/>
  <c r="I135" i="9"/>
  <c r="H135" i="9"/>
  <c r="G135" i="9"/>
  <c r="F135" i="9"/>
  <c r="E135" i="9"/>
  <c r="D135" i="9"/>
  <c r="C135" i="9"/>
  <c r="R134" i="9"/>
  <c r="Q134" i="9"/>
  <c r="P134" i="9"/>
  <c r="O134" i="9"/>
  <c r="N134" i="9"/>
  <c r="M134" i="9"/>
  <c r="L134" i="9"/>
  <c r="K134" i="9"/>
  <c r="J134" i="9"/>
  <c r="I134" i="9"/>
  <c r="H134" i="9"/>
  <c r="G134" i="9"/>
  <c r="F134" i="9"/>
  <c r="E134" i="9"/>
  <c r="D134" i="9"/>
  <c r="C134" i="9"/>
  <c r="R133" i="9"/>
  <c r="Q133" i="9"/>
  <c r="P133" i="9"/>
  <c r="O133" i="9"/>
  <c r="N133" i="9"/>
  <c r="M133" i="9"/>
  <c r="L133" i="9"/>
  <c r="K133" i="9"/>
  <c r="J133" i="9"/>
  <c r="I133" i="9"/>
  <c r="H133" i="9"/>
  <c r="G133" i="9"/>
  <c r="F133" i="9"/>
  <c r="E133" i="9"/>
  <c r="D133" i="9"/>
  <c r="C133" i="9"/>
  <c r="R132" i="9"/>
  <c r="Q132" i="9"/>
  <c r="P132" i="9"/>
  <c r="O132" i="9"/>
  <c r="N132" i="9"/>
  <c r="M132" i="9"/>
  <c r="L132" i="9"/>
  <c r="K132" i="9"/>
  <c r="J132" i="9"/>
  <c r="I132" i="9"/>
  <c r="H132" i="9"/>
  <c r="G132" i="9"/>
  <c r="F132" i="9"/>
  <c r="E132" i="9"/>
  <c r="D132" i="9"/>
  <c r="C132" i="9"/>
  <c r="R131" i="9"/>
  <c r="Q131" i="9"/>
  <c r="P131" i="9"/>
  <c r="O131" i="9"/>
  <c r="N131" i="9"/>
  <c r="M131" i="9"/>
  <c r="L131" i="9"/>
  <c r="K131" i="9"/>
  <c r="J131" i="9"/>
  <c r="I131" i="9"/>
  <c r="H131" i="9"/>
  <c r="G131" i="9"/>
  <c r="F131" i="9"/>
  <c r="E131" i="9"/>
  <c r="D131" i="9"/>
  <c r="C131" i="9"/>
  <c r="R130" i="9"/>
  <c r="Q130" i="9"/>
  <c r="P130" i="9"/>
  <c r="O130" i="9"/>
  <c r="N130" i="9"/>
  <c r="M130" i="9"/>
  <c r="L130" i="9"/>
  <c r="K130" i="9"/>
  <c r="J130" i="9"/>
  <c r="I130" i="9"/>
  <c r="H130" i="9"/>
  <c r="G130" i="9"/>
  <c r="F130" i="9"/>
  <c r="E130" i="9"/>
  <c r="D130" i="9"/>
  <c r="C130" i="9"/>
  <c r="R129" i="9"/>
  <c r="Q129" i="9"/>
  <c r="P129" i="9"/>
  <c r="O129" i="9"/>
  <c r="N129" i="9"/>
  <c r="M129" i="9"/>
  <c r="L129" i="9"/>
  <c r="K129" i="9"/>
  <c r="J129" i="9"/>
  <c r="I129" i="9"/>
  <c r="H129" i="9"/>
  <c r="G129" i="9"/>
  <c r="F129" i="9"/>
  <c r="E129" i="9"/>
  <c r="D129" i="9"/>
  <c r="C129" i="9"/>
  <c r="R128" i="9"/>
  <c r="Q128" i="9"/>
  <c r="P128" i="9"/>
  <c r="O128" i="9"/>
  <c r="N128" i="9"/>
  <c r="M128" i="9"/>
  <c r="L128" i="9"/>
  <c r="K128" i="9"/>
  <c r="J128" i="9"/>
  <c r="I128" i="9"/>
  <c r="H128" i="9"/>
  <c r="G128" i="9"/>
  <c r="F128" i="9"/>
  <c r="E128" i="9"/>
  <c r="D128" i="9"/>
  <c r="C128" i="9"/>
  <c r="R127" i="9"/>
  <c r="Q127" i="9"/>
  <c r="P127" i="9"/>
  <c r="O127" i="9"/>
  <c r="N127" i="9"/>
  <c r="M127" i="9"/>
  <c r="L127" i="9"/>
  <c r="K127" i="9"/>
  <c r="J127" i="9"/>
  <c r="I127" i="9"/>
  <c r="H127" i="9"/>
  <c r="G127" i="9"/>
  <c r="F127" i="9"/>
  <c r="E127" i="9"/>
  <c r="D127" i="9"/>
  <c r="C127" i="9"/>
  <c r="R126" i="9"/>
  <c r="Q126" i="9"/>
  <c r="P126" i="9"/>
  <c r="O126" i="9"/>
  <c r="N126" i="9"/>
  <c r="M126" i="9"/>
  <c r="L126" i="9"/>
  <c r="K126" i="9"/>
  <c r="J126" i="9"/>
  <c r="I126" i="9"/>
  <c r="H126" i="9"/>
  <c r="G126" i="9"/>
  <c r="F126" i="9"/>
  <c r="E126" i="9"/>
  <c r="D126" i="9"/>
  <c r="C126" i="9"/>
  <c r="R125" i="9"/>
  <c r="Q125" i="9"/>
  <c r="P125" i="9"/>
  <c r="O125" i="9"/>
  <c r="N125" i="9"/>
  <c r="M125" i="9"/>
  <c r="L125" i="9"/>
  <c r="K125" i="9"/>
  <c r="J125" i="9"/>
  <c r="I125" i="9"/>
  <c r="H125" i="9"/>
  <c r="G125" i="9"/>
  <c r="F125" i="9"/>
  <c r="E125" i="9"/>
  <c r="D125" i="9"/>
  <c r="C125" i="9"/>
  <c r="R124" i="9"/>
  <c r="Q124" i="9"/>
  <c r="P124" i="9"/>
  <c r="O124" i="9"/>
  <c r="N124" i="9"/>
  <c r="M124" i="9"/>
  <c r="L124" i="9"/>
  <c r="K124" i="9"/>
  <c r="J124" i="9"/>
  <c r="I124" i="9"/>
  <c r="H124" i="9"/>
  <c r="G124" i="9"/>
  <c r="F124" i="9"/>
  <c r="E124" i="9"/>
  <c r="D124" i="9"/>
  <c r="C124" i="9"/>
  <c r="R123" i="9"/>
  <c r="Q123" i="9"/>
  <c r="P123" i="9"/>
  <c r="O123" i="9"/>
  <c r="N123" i="9"/>
  <c r="M123" i="9"/>
  <c r="L123" i="9"/>
  <c r="K123" i="9"/>
  <c r="J123" i="9"/>
  <c r="I123" i="9"/>
  <c r="H123" i="9"/>
  <c r="G123" i="9"/>
  <c r="F123" i="9"/>
  <c r="E123" i="9"/>
  <c r="D123" i="9"/>
  <c r="C123" i="9"/>
  <c r="R122" i="9"/>
  <c r="Q122" i="9"/>
  <c r="P122" i="9"/>
  <c r="O122" i="9"/>
  <c r="N122" i="9"/>
  <c r="M122" i="9"/>
  <c r="L122" i="9"/>
  <c r="K122" i="9"/>
  <c r="J122" i="9"/>
  <c r="I122" i="9"/>
  <c r="H122" i="9"/>
  <c r="G122" i="9"/>
  <c r="F122" i="9"/>
  <c r="E122" i="9"/>
  <c r="D122" i="9"/>
  <c r="C122" i="9"/>
  <c r="R121" i="9"/>
  <c r="Q121" i="9"/>
  <c r="P121" i="9"/>
  <c r="O121" i="9"/>
  <c r="N121" i="9"/>
  <c r="M121" i="9"/>
  <c r="L121" i="9"/>
  <c r="K121" i="9"/>
  <c r="J121" i="9"/>
  <c r="I121" i="9"/>
  <c r="H121" i="9"/>
  <c r="G121" i="9"/>
  <c r="F121" i="9"/>
  <c r="E121" i="9"/>
  <c r="D121" i="9"/>
  <c r="C121" i="9"/>
  <c r="R120" i="9"/>
  <c r="Q120" i="9"/>
  <c r="P120" i="9"/>
  <c r="O120" i="9"/>
  <c r="N120" i="9"/>
  <c r="M120" i="9"/>
  <c r="L120" i="9"/>
  <c r="K120" i="9"/>
  <c r="J120" i="9"/>
  <c r="I120" i="9"/>
  <c r="H120" i="9"/>
  <c r="G120" i="9"/>
  <c r="F120" i="9"/>
  <c r="E120" i="9"/>
  <c r="D120" i="9"/>
  <c r="C120" i="9"/>
  <c r="R119" i="9"/>
  <c r="Q119" i="9"/>
  <c r="P119" i="9"/>
  <c r="O119" i="9"/>
  <c r="N119" i="9"/>
  <c r="M119" i="9"/>
  <c r="L119" i="9"/>
  <c r="K119" i="9"/>
  <c r="J119" i="9"/>
  <c r="I119" i="9"/>
  <c r="H119" i="9"/>
  <c r="G119" i="9"/>
  <c r="F119" i="9"/>
  <c r="E119" i="9"/>
  <c r="D119" i="9"/>
  <c r="C119" i="9"/>
  <c r="R118" i="9"/>
  <c r="Q118" i="9"/>
  <c r="P118" i="9"/>
  <c r="O118" i="9"/>
  <c r="N118" i="9"/>
  <c r="M118" i="9"/>
  <c r="L118" i="9"/>
  <c r="K118" i="9"/>
  <c r="J118" i="9"/>
  <c r="I118" i="9"/>
  <c r="H118" i="9"/>
  <c r="G118" i="9"/>
  <c r="F118" i="9"/>
  <c r="E118" i="9"/>
  <c r="D118" i="9"/>
  <c r="C118" i="9"/>
  <c r="R117" i="9"/>
  <c r="Q117" i="9"/>
  <c r="P117" i="9"/>
  <c r="O117" i="9"/>
  <c r="N117" i="9"/>
  <c r="M117" i="9"/>
  <c r="L117" i="9"/>
  <c r="K117" i="9"/>
  <c r="J117" i="9"/>
  <c r="I117" i="9"/>
  <c r="H117" i="9"/>
  <c r="G117" i="9"/>
  <c r="F117" i="9"/>
  <c r="E117" i="9"/>
  <c r="D117" i="9"/>
  <c r="C117" i="9"/>
  <c r="R116" i="9"/>
  <c r="Q116" i="9"/>
  <c r="P116" i="9"/>
  <c r="O116" i="9"/>
  <c r="N116" i="9"/>
  <c r="M116" i="9"/>
  <c r="L116" i="9"/>
  <c r="K116" i="9"/>
  <c r="J116" i="9"/>
  <c r="I116" i="9"/>
  <c r="H116" i="9"/>
  <c r="G116" i="9"/>
  <c r="F116" i="9"/>
  <c r="E116" i="9"/>
  <c r="D116" i="9"/>
  <c r="C116" i="9"/>
  <c r="R115" i="9"/>
  <c r="Q115" i="9"/>
  <c r="P115" i="9"/>
  <c r="O115" i="9"/>
  <c r="N115" i="9"/>
  <c r="M115" i="9"/>
  <c r="L115" i="9"/>
  <c r="K115" i="9"/>
  <c r="J115" i="9"/>
  <c r="I115" i="9"/>
  <c r="H115" i="9"/>
  <c r="G115" i="9"/>
  <c r="F115" i="9"/>
  <c r="E115" i="9"/>
  <c r="D115" i="9"/>
  <c r="C115" i="9"/>
  <c r="R114" i="9"/>
  <c r="Q114" i="9"/>
  <c r="P114" i="9"/>
  <c r="O114" i="9"/>
  <c r="N114" i="9"/>
  <c r="M114" i="9"/>
  <c r="L114" i="9"/>
  <c r="K114" i="9"/>
  <c r="J114" i="9"/>
  <c r="I114" i="9"/>
  <c r="H114" i="9"/>
  <c r="G114" i="9"/>
  <c r="F114" i="9"/>
  <c r="E114" i="9"/>
  <c r="D114" i="9"/>
  <c r="C114" i="9"/>
  <c r="R113" i="9"/>
  <c r="Q113" i="9"/>
  <c r="P113" i="9"/>
  <c r="O113" i="9"/>
  <c r="N113" i="9"/>
  <c r="M113" i="9"/>
  <c r="L113" i="9"/>
  <c r="K113" i="9"/>
  <c r="J113" i="9"/>
  <c r="I113" i="9"/>
  <c r="H113" i="9"/>
  <c r="G113" i="9"/>
  <c r="F113" i="9"/>
  <c r="E113" i="9"/>
  <c r="D113" i="9"/>
  <c r="C113" i="9"/>
  <c r="R112" i="9"/>
  <c r="Q112" i="9"/>
  <c r="P112" i="9"/>
  <c r="O112" i="9"/>
  <c r="N112" i="9"/>
  <c r="M112" i="9"/>
  <c r="L112" i="9"/>
  <c r="K112" i="9"/>
  <c r="J112" i="9"/>
  <c r="I112" i="9"/>
  <c r="H112" i="9"/>
  <c r="G112" i="9"/>
  <c r="F112" i="9"/>
  <c r="E112" i="9"/>
  <c r="D112" i="9"/>
  <c r="C112" i="9"/>
  <c r="R111" i="9"/>
  <c r="Q111" i="9"/>
  <c r="P111" i="9"/>
  <c r="O111" i="9"/>
  <c r="N111" i="9"/>
  <c r="M111" i="9"/>
  <c r="L111" i="9"/>
  <c r="K111" i="9"/>
  <c r="J111" i="9"/>
  <c r="I111" i="9"/>
  <c r="H111" i="9"/>
  <c r="G111" i="9"/>
  <c r="F111" i="9"/>
  <c r="E111" i="9"/>
  <c r="D111" i="9"/>
  <c r="C111" i="9"/>
  <c r="R110" i="9"/>
  <c r="Q110" i="9"/>
  <c r="P110" i="9"/>
  <c r="O110" i="9"/>
  <c r="N110" i="9"/>
  <c r="M110" i="9"/>
  <c r="L110" i="9"/>
  <c r="K110" i="9"/>
  <c r="J110" i="9"/>
  <c r="I110" i="9"/>
  <c r="H110" i="9"/>
  <c r="G110" i="9"/>
  <c r="F110" i="9"/>
  <c r="E110" i="9"/>
  <c r="D110" i="9"/>
  <c r="C110" i="9"/>
  <c r="R109" i="9"/>
  <c r="Q109" i="9"/>
  <c r="P109" i="9"/>
  <c r="O109" i="9"/>
  <c r="N109" i="9"/>
  <c r="M109" i="9"/>
  <c r="L109" i="9"/>
  <c r="K109" i="9"/>
  <c r="J109" i="9"/>
  <c r="I109" i="9"/>
  <c r="H109" i="9"/>
  <c r="G109" i="9"/>
  <c r="F109" i="9"/>
  <c r="E109" i="9"/>
  <c r="D109" i="9"/>
  <c r="C109" i="9"/>
  <c r="R108" i="9"/>
  <c r="Q108" i="9"/>
  <c r="P108" i="9"/>
  <c r="O108" i="9"/>
  <c r="N108" i="9"/>
  <c r="M108" i="9"/>
  <c r="L108" i="9"/>
  <c r="K108" i="9"/>
  <c r="J108" i="9"/>
  <c r="I108" i="9"/>
  <c r="H108" i="9"/>
  <c r="G108" i="9"/>
  <c r="F108" i="9"/>
  <c r="E108" i="9"/>
  <c r="D108" i="9"/>
  <c r="C108" i="9"/>
  <c r="R107" i="9"/>
  <c r="Q107" i="9"/>
  <c r="P107" i="9"/>
  <c r="O107" i="9"/>
  <c r="N107" i="9"/>
  <c r="M107" i="9"/>
  <c r="L107" i="9"/>
  <c r="K107" i="9"/>
  <c r="J107" i="9"/>
  <c r="I107" i="9"/>
  <c r="H107" i="9"/>
  <c r="G107" i="9"/>
  <c r="F107" i="9"/>
  <c r="E107" i="9"/>
  <c r="D107" i="9"/>
  <c r="C107" i="9"/>
  <c r="R106" i="9"/>
  <c r="Q106" i="9"/>
  <c r="P106" i="9"/>
  <c r="O106" i="9"/>
  <c r="N106" i="9"/>
  <c r="M106" i="9"/>
  <c r="L106" i="9"/>
  <c r="K106" i="9"/>
  <c r="J106" i="9"/>
  <c r="I106" i="9"/>
  <c r="H106" i="9"/>
  <c r="G106" i="9"/>
  <c r="F106" i="9"/>
  <c r="E106" i="9"/>
  <c r="D106" i="9"/>
  <c r="C106" i="9"/>
  <c r="R105" i="9"/>
  <c r="Q105" i="9"/>
  <c r="P105" i="9"/>
  <c r="O105" i="9"/>
  <c r="N105" i="9"/>
  <c r="M105" i="9"/>
  <c r="L105" i="9"/>
  <c r="K105" i="9"/>
  <c r="J105" i="9"/>
  <c r="I105" i="9"/>
  <c r="H105" i="9"/>
  <c r="G105" i="9"/>
  <c r="F105" i="9"/>
  <c r="E105" i="9"/>
  <c r="D105" i="9"/>
  <c r="C105" i="9"/>
  <c r="R104" i="9"/>
  <c r="Q104" i="9"/>
  <c r="P104" i="9"/>
  <c r="O104" i="9"/>
  <c r="N104" i="9"/>
  <c r="M104" i="9"/>
  <c r="L104" i="9"/>
  <c r="K104" i="9"/>
  <c r="J104" i="9"/>
  <c r="I104" i="9"/>
  <c r="H104" i="9"/>
  <c r="G104" i="9"/>
  <c r="F104" i="9"/>
  <c r="E104" i="9"/>
  <c r="D104" i="9"/>
  <c r="C104" i="9"/>
  <c r="R103" i="9"/>
  <c r="Q103" i="9"/>
  <c r="P103" i="9"/>
  <c r="O103" i="9"/>
  <c r="N103" i="9"/>
  <c r="M103" i="9"/>
  <c r="L103" i="9"/>
  <c r="K103" i="9"/>
  <c r="J103" i="9"/>
  <c r="I103" i="9"/>
  <c r="H103" i="9"/>
  <c r="G103" i="9"/>
  <c r="F103" i="9"/>
  <c r="E103" i="9"/>
  <c r="D103" i="9"/>
  <c r="C103" i="9"/>
  <c r="R102" i="9"/>
  <c r="Q102" i="9"/>
  <c r="P102" i="9"/>
  <c r="O102" i="9"/>
  <c r="N102" i="9"/>
  <c r="M102" i="9"/>
  <c r="L102" i="9"/>
  <c r="K102" i="9"/>
  <c r="J102" i="9"/>
  <c r="I102" i="9"/>
  <c r="H102" i="9"/>
  <c r="G102" i="9"/>
  <c r="F102" i="9"/>
  <c r="E102" i="9"/>
  <c r="D102" i="9"/>
  <c r="C102" i="9"/>
  <c r="R101" i="9"/>
  <c r="Q101" i="9"/>
  <c r="P101" i="9"/>
  <c r="O101" i="9"/>
  <c r="N101" i="9"/>
  <c r="M101" i="9"/>
  <c r="L101" i="9"/>
  <c r="K101" i="9"/>
  <c r="J101" i="9"/>
  <c r="I101" i="9"/>
  <c r="H101" i="9"/>
  <c r="G101" i="9"/>
  <c r="F101" i="9"/>
  <c r="E101" i="9"/>
  <c r="D101" i="9"/>
  <c r="C101" i="9"/>
  <c r="R100" i="9"/>
  <c r="Q100" i="9"/>
  <c r="P100" i="9"/>
  <c r="O100" i="9"/>
  <c r="N100" i="9"/>
  <c r="M100" i="9"/>
  <c r="L100" i="9"/>
  <c r="K100" i="9"/>
  <c r="J100" i="9"/>
  <c r="I100" i="9"/>
  <c r="H100" i="9"/>
  <c r="G100" i="9"/>
  <c r="F100" i="9"/>
  <c r="E100" i="9"/>
  <c r="D100" i="9"/>
  <c r="C100" i="9"/>
  <c r="R99" i="9"/>
  <c r="Q99" i="9"/>
  <c r="P99" i="9"/>
  <c r="O99" i="9"/>
  <c r="N99" i="9"/>
  <c r="M99" i="9"/>
  <c r="L99" i="9"/>
  <c r="K99" i="9"/>
  <c r="J99" i="9"/>
  <c r="I99" i="9"/>
  <c r="H99" i="9"/>
  <c r="G99" i="9"/>
  <c r="F99" i="9"/>
  <c r="E99" i="9"/>
  <c r="D99" i="9"/>
  <c r="C99" i="9"/>
  <c r="R98" i="9"/>
  <c r="Q98" i="9"/>
  <c r="P98" i="9"/>
  <c r="O98" i="9"/>
  <c r="N98" i="9"/>
  <c r="M98" i="9"/>
  <c r="L98" i="9"/>
  <c r="K98" i="9"/>
  <c r="J98" i="9"/>
  <c r="I98" i="9"/>
  <c r="H98" i="9"/>
  <c r="G98" i="9"/>
  <c r="F98" i="9"/>
  <c r="E98" i="9"/>
  <c r="D98" i="9"/>
  <c r="C98" i="9"/>
  <c r="R97" i="9"/>
  <c r="Q97" i="9"/>
  <c r="P97" i="9"/>
  <c r="O97" i="9"/>
  <c r="N97" i="9"/>
  <c r="M97" i="9"/>
  <c r="L97" i="9"/>
  <c r="K97" i="9"/>
  <c r="J97" i="9"/>
  <c r="I97" i="9"/>
  <c r="H97" i="9"/>
  <c r="G97" i="9"/>
  <c r="F97" i="9"/>
  <c r="E97" i="9"/>
  <c r="D97" i="9"/>
  <c r="C97" i="9"/>
  <c r="R96" i="9"/>
  <c r="Q96" i="9"/>
  <c r="P96" i="9"/>
  <c r="O96" i="9"/>
  <c r="N96" i="9"/>
  <c r="M96" i="9"/>
  <c r="L96" i="9"/>
  <c r="K96" i="9"/>
  <c r="J96" i="9"/>
  <c r="I96" i="9"/>
  <c r="H96" i="9"/>
  <c r="G96" i="9"/>
  <c r="F96" i="9"/>
  <c r="E96" i="9"/>
  <c r="D96" i="9"/>
  <c r="C96" i="9"/>
  <c r="R95" i="9"/>
  <c r="Q95" i="9"/>
  <c r="P95" i="9"/>
  <c r="O95" i="9"/>
  <c r="N95" i="9"/>
  <c r="M95" i="9"/>
  <c r="L95" i="9"/>
  <c r="K95" i="9"/>
  <c r="J95" i="9"/>
  <c r="I95" i="9"/>
  <c r="H95" i="9"/>
  <c r="G95" i="9"/>
  <c r="F95" i="9"/>
  <c r="E95" i="9"/>
  <c r="D95" i="9"/>
  <c r="C95" i="9"/>
  <c r="R94" i="9"/>
  <c r="Q94" i="9"/>
  <c r="P94" i="9"/>
  <c r="O94" i="9"/>
  <c r="N94" i="9"/>
  <c r="M94" i="9"/>
  <c r="L94" i="9"/>
  <c r="K94" i="9"/>
  <c r="J94" i="9"/>
  <c r="I94" i="9"/>
  <c r="H94" i="9"/>
  <c r="G94" i="9"/>
  <c r="F94" i="9"/>
  <c r="E94" i="9"/>
  <c r="D94" i="9"/>
  <c r="C94" i="9"/>
  <c r="R93" i="9"/>
  <c r="Q93" i="9"/>
  <c r="P93" i="9"/>
  <c r="O93" i="9"/>
  <c r="N93" i="9"/>
  <c r="M93" i="9"/>
  <c r="L93" i="9"/>
  <c r="K93" i="9"/>
  <c r="J93" i="9"/>
  <c r="I93" i="9"/>
  <c r="H93" i="9"/>
  <c r="G93" i="9"/>
  <c r="F93" i="9"/>
  <c r="E93" i="9"/>
  <c r="D93" i="9"/>
  <c r="C93" i="9"/>
  <c r="R92" i="9"/>
  <c r="Q92" i="9"/>
  <c r="P92" i="9"/>
  <c r="O92" i="9"/>
  <c r="N92" i="9"/>
  <c r="M92" i="9"/>
  <c r="L92" i="9"/>
  <c r="K92" i="9"/>
  <c r="J92" i="9"/>
  <c r="I92" i="9"/>
  <c r="H92" i="9"/>
  <c r="G92" i="9"/>
  <c r="F92" i="9"/>
  <c r="E92" i="9"/>
  <c r="D92" i="9"/>
  <c r="C92" i="9"/>
  <c r="R91" i="9"/>
  <c r="Q91" i="9"/>
  <c r="P91" i="9"/>
  <c r="O91" i="9"/>
  <c r="N91" i="9"/>
  <c r="M91" i="9"/>
  <c r="L91" i="9"/>
  <c r="K91" i="9"/>
  <c r="J91" i="9"/>
  <c r="I91" i="9"/>
  <c r="H91" i="9"/>
  <c r="G91" i="9"/>
  <c r="F91" i="9"/>
  <c r="E91" i="9"/>
  <c r="D91" i="9"/>
  <c r="C91" i="9"/>
  <c r="R90" i="9"/>
  <c r="Q90" i="9"/>
  <c r="P90" i="9"/>
  <c r="O90" i="9"/>
  <c r="N90" i="9"/>
  <c r="M90" i="9"/>
  <c r="L90" i="9"/>
  <c r="K90" i="9"/>
  <c r="J90" i="9"/>
  <c r="I90" i="9"/>
  <c r="H90" i="9"/>
  <c r="G90" i="9"/>
  <c r="F90" i="9"/>
  <c r="E90" i="9"/>
  <c r="D90" i="9"/>
  <c r="C90" i="9"/>
  <c r="R89" i="9"/>
  <c r="Q89" i="9"/>
  <c r="P89" i="9"/>
  <c r="O89" i="9"/>
  <c r="N89" i="9"/>
  <c r="M89" i="9"/>
  <c r="L89" i="9"/>
  <c r="K89" i="9"/>
  <c r="J89" i="9"/>
  <c r="I89" i="9"/>
  <c r="H89" i="9"/>
  <c r="G89" i="9"/>
  <c r="F89" i="9"/>
  <c r="E89" i="9"/>
  <c r="D89" i="9"/>
  <c r="C89" i="9"/>
  <c r="R88" i="9"/>
  <c r="Q88" i="9"/>
  <c r="P88" i="9"/>
  <c r="O88" i="9"/>
  <c r="N88" i="9"/>
  <c r="M88" i="9"/>
  <c r="L88" i="9"/>
  <c r="K88" i="9"/>
  <c r="J88" i="9"/>
  <c r="I88" i="9"/>
  <c r="H88" i="9"/>
  <c r="G88" i="9"/>
  <c r="F88" i="9"/>
  <c r="E88" i="9"/>
  <c r="D88" i="9"/>
  <c r="C88" i="9"/>
  <c r="R87" i="9"/>
  <c r="Q87" i="9"/>
  <c r="P87" i="9"/>
  <c r="O87" i="9"/>
  <c r="N87" i="9"/>
  <c r="M87" i="9"/>
  <c r="L87" i="9"/>
  <c r="K87" i="9"/>
  <c r="J87" i="9"/>
  <c r="I87" i="9"/>
  <c r="H87" i="9"/>
  <c r="G87" i="9"/>
  <c r="F87" i="9"/>
  <c r="E87" i="9"/>
  <c r="D87" i="9"/>
  <c r="C87" i="9"/>
  <c r="R86" i="9"/>
  <c r="Q86" i="9"/>
  <c r="P86" i="9"/>
  <c r="O86" i="9"/>
  <c r="N86" i="9"/>
  <c r="M86" i="9"/>
  <c r="L86" i="9"/>
  <c r="K86" i="9"/>
  <c r="J86" i="9"/>
  <c r="I86" i="9"/>
  <c r="H86" i="9"/>
  <c r="G86" i="9"/>
  <c r="F86" i="9"/>
  <c r="E86" i="9"/>
  <c r="D86" i="9"/>
  <c r="C86" i="9"/>
  <c r="R85" i="9"/>
  <c r="Q85" i="9"/>
  <c r="P85" i="9"/>
  <c r="O85" i="9"/>
  <c r="N85" i="9"/>
  <c r="M85" i="9"/>
  <c r="L85" i="9"/>
  <c r="K85" i="9"/>
  <c r="J85" i="9"/>
  <c r="I85" i="9"/>
  <c r="H85" i="9"/>
  <c r="G85" i="9"/>
  <c r="F85" i="9"/>
  <c r="E85" i="9"/>
  <c r="D85" i="9"/>
  <c r="C85" i="9"/>
  <c r="R84" i="9"/>
  <c r="Q84" i="9"/>
  <c r="P84" i="9"/>
  <c r="O84" i="9"/>
  <c r="N84" i="9"/>
  <c r="M84" i="9"/>
  <c r="L84" i="9"/>
  <c r="K84" i="9"/>
  <c r="J84" i="9"/>
  <c r="I84" i="9"/>
  <c r="H84" i="9"/>
  <c r="G84" i="9"/>
  <c r="F84" i="9"/>
  <c r="E84" i="9"/>
  <c r="D84" i="9"/>
  <c r="C84" i="9"/>
  <c r="R83" i="9"/>
  <c r="Q83" i="9"/>
  <c r="P83" i="9"/>
  <c r="O83" i="9"/>
  <c r="N83" i="9"/>
  <c r="M83" i="9"/>
  <c r="L83" i="9"/>
  <c r="K83" i="9"/>
  <c r="J83" i="9"/>
  <c r="I83" i="9"/>
  <c r="H83" i="9"/>
  <c r="G83" i="9"/>
  <c r="F83" i="9"/>
  <c r="E83" i="9"/>
  <c r="D83" i="9"/>
  <c r="C83" i="9"/>
  <c r="R82" i="9"/>
  <c r="Q82" i="9"/>
  <c r="P82" i="9"/>
  <c r="O82" i="9"/>
  <c r="N82" i="9"/>
  <c r="M82" i="9"/>
  <c r="L82" i="9"/>
  <c r="K82" i="9"/>
  <c r="J82" i="9"/>
  <c r="I82" i="9"/>
  <c r="H82" i="9"/>
  <c r="G82" i="9"/>
  <c r="F82" i="9"/>
  <c r="E82" i="9"/>
  <c r="D82" i="9"/>
  <c r="C82" i="9"/>
  <c r="R81" i="9"/>
  <c r="Q81" i="9"/>
  <c r="P81" i="9"/>
  <c r="O81" i="9"/>
  <c r="N81" i="9"/>
  <c r="M81" i="9"/>
  <c r="L81" i="9"/>
  <c r="K81" i="9"/>
  <c r="J81" i="9"/>
  <c r="I81" i="9"/>
  <c r="H81" i="9"/>
  <c r="G81" i="9"/>
  <c r="F81" i="9"/>
  <c r="E81" i="9"/>
  <c r="D81" i="9"/>
  <c r="C81" i="9"/>
  <c r="R80" i="9"/>
  <c r="Q80" i="9"/>
  <c r="P80" i="9"/>
  <c r="O80" i="9"/>
  <c r="N80" i="9"/>
  <c r="M80" i="9"/>
  <c r="L80" i="9"/>
  <c r="K80" i="9"/>
  <c r="J80" i="9"/>
  <c r="I80" i="9"/>
  <c r="H80" i="9"/>
  <c r="G80" i="9"/>
  <c r="F80" i="9"/>
  <c r="E80" i="9"/>
  <c r="D80" i="9"/>
  <c r="C80" i="9"/>
  <c r="R79" i="9"/>
  <c r="Q79" i="9"/>
  <c r="P79" i="9"/>
  <c r="O79" i="9"/>
  <c r="N79" i="9"/>
  <c r="M79" i="9"/>
  <c r="L79" i="9"/>
  <c r="K79" i="9"/>
  <c r="J79" i="9"/>
  <c r="I79" i="9"/>
  <c r="H79" i="9"/>
  <c r="G79" i="9"/>
  <c r="F79" i="9"/>
  <c r="E79" i="9"/>
  <c r="D79" i="9"/>
  <c r="C79" i="9"/>
  <c r="R78" i="9"/>
  <c r="Q78" i="9"/>
  <c r="P78" i="9"/>
  <c r="O78" i="9"/>
  <c r="N78" i="9"/>
  <c r="M78" i="9"/>
  <c r="L78" i="9"/>
  <c r="K78" i="9"/>
  <c r="J78" i="9"/>
  <c r="I78" i="9"/>
  <c r="H78" i="9"/>
  <c r="G78" i="9"/>
  <c r="F78" i="9"/>
  <c r="E78" i="9"/>
  <c r="D78" i="9"/>
  <c r="C78" i="9"/>
  <c r="R77" i="9"/>
  <c r="Q77" i="9"/>
  <c r="P77" i="9"/>
  <c r="O77" i="9"/>
  <c r="N77" i="9"/>
  <c r="M77" i="9"/>
  <c r="L77" i="9"/>
  <c r="K77" i="9"/>
  <c r="J77" i="9"/>
  <c r="I77" i="9"/>
  <c r="H77" i="9"/>
  <c r="G77" i="9"/>
  <c r="F77" i="9"/>
  <c r="E77" i="9"/>
  <c r="D77" i="9"/>
  <c r="C77" i="9"/>
  <c r="R76" i="9"/>
  <c r="Q76" i="9"/>
  <c r="P76" i="9"/>
  <c r="O76" i="9"/>
  <c r="N76" i="9"/>
  <c r="M76" i="9"/>
  <c r="L76" i="9"/>
  <c r="K76" i="9"/>
  <c r="J76" i="9"/>
  <c r="I76" i="9"/>
  <c r="H76" i="9"/>
  <c r="G76" i="9"/>
  <c r="F76" i="9"/>
  <c r="E76" i="9"/>
  <c r="D76" i="9"/>
  <c r="C76" i="9"/>
  <c r="R75" i="9"/>
  <c r="Q75" i="9"/>
  <c r="P75" i="9"/>
  <c r="O75" i="9"/>
  <c r="N75" i="9"/>
  <c r="M75" i="9"/>
  <c r="L75" i="9"/>
  <c r="K75" i="9"/>
  <c r="J75" i="9"/>
  <c r="I75" i="9"/>
  <c r="H75" i="9"/>
  <c r="G75" i="9"/>
  <c r="F75" i="9"/>
  <c r="E75" i="9"/>
  <c r="D75" i="9"/>
  <c r="C75" i="9"/>
  <c r="R74" i="9"/>
  <c r="Q74" i="9"/>
  <c r="P74" i="9"/>
  <c r="O74" i="9"/>
  <c r="N74" i="9"/>
  <c r="M74" i="9"/>
  <c r="L74" i="9"/>
  <c r="K74" i="9"/>
  <c r="J74" i="9"/>
  <c r="I74" i="9"/>
  <c r="H74" i="9"/>
  <c r="G74" i="9"/>
  <c r="F74" i="9"/>
  <c r="E74" i="9"/>
  <c r="D74" i="9"/>
  <c r="C74" i="9"/>
  <c r="R73" i="9"/>
  <c r="Q73" i="9"/>
  <c r="P73" i="9"/>
  <c r="O73" i="9"/>
  <c r="N73" i="9"/>
  <c r="M73" i="9"/>
  <c r="L73" i="9"/>
  <c r="K73" i="9"/>
  <c r="J73" i="9"/>
  <c r="I73" i="9"/>
  <c r="H73" i="9"/>
  <c r="G73" i="9"/>
  <c r="F73" i="9"/>
  <c r="E73" i="9"/>
  <c r="D73" i="9"/>
  <c r="C73" i="9"/>
  <c r="R72" i="9"/>
  <c r="Q72" i="9"/>
  <c r="P72" i="9"/>
  <c r="O72" i="9"/>
  <c r="N72" i="9"/>
  <c r="M72" i="9"/>
  <c r="L72" i="9"/>
  <c r="K72" i="9"/>
  <c r="J72" i="9"/>
  <c r="I72" i="9"/>
  <c r="H72" i="9"/>
  <c r="G72" i="9"/>
  <c r="F72" i="9"/>
  <c r="E72" i="9"/>
  <c r="D72" i="9"/>
  <c r="C72" i="9"/>
  <c r="R71" i="9"/>
  <c r="Q71" i="9"/>
  <c r="P71" i="9"/>
  <c r="O71" i="9"/>
  <c r="N71" i="9"/>
  <c r="M71" i="9"/>
  <c r="L71" i="9"/>
  <c r="K71" i="9"/>
  <c r="J71" i="9"/>
  <c r="I71" i="9"/>
  <c r="H71" i="9"/>
  <c r="G71" i="9"/>
  <c r="F71" i="9"/>
  <c r="E71" i="9"/>
  <c r="D71" i="9"/>
  <c r="C71" i="9"/>
  <c r="R70" i="9"/>
  <c r="Q70" i="9"/>
  <c r="P70" i="9"/>
  <c r="O70" i="9"/>
  <c r="N70" i="9"/>
  <c r="M70" i="9"/>
  <c r="L70" i="9"/>
  <c r="K70" i="9"/>
  <c r="J70" i="9"/>
  <c r="I70" i="9"/>
  <c r="H70" i="9"/>
  <c r="G70" i="9"/>
  <c r="F70" i="9"/>
  <c r="E70" i="9"/>
  <c r="D70" i="9"/>
  <c r="C70" i="9"/>
  <c r="R69" i="9"/>
  <c r="Q69" i="9"/>
  <c r="P69" i="9"/>
  <c r="O69" i="9"/>
  <c r="N69" i="9"/>
  <c r="M69" i="9"/>
  <c r="L69" i="9"/>
  <c r="K69" i="9"/>
  <c r="J69" i="9"/>
  <c r="I69" i="9"/>
  <c r="H69" i="9"/>
  <c r="G69" i="9"/>
  <c r="F69" i="9"/>
  <c r="E69" i="9"/>
  <c r="D69" i="9"/>
  <c r="C69" i="9"/>
  <c r="R68" i="9"/>
  <c r="Q68" i="9"/>
  <c r="P68" i="9"/>
  <c r="O68" i="9"/>
  <c r="N68" i="9"/>
  <c r="M68" i="9"/>
  <c r="L68" i="9"/>
  <c r="K68" i="9"/>
  <c r="J68" i="9"/>
  <c r="I68" i="9"/>
  <c r="H68" i="9"/>
  <c r="G68" i="9"/>
  <c r="F68" i="9"/>
  <c r="E68" i="9"/>
  <c r="D68" i="9"/>
  <c r="C68" i="9"/>
  <c r="R67" i="9"/>
  <c r="Q67" i="9"/>
  <c r="P67" i="9"/>
  <c r="O67" i="9"/>
  <c r="N67" i="9"/>
  <c r="M67" i="9"/>
  <c r="L67" i="9"/>
  <c r="K67" i="9"/>
  <c r="J67" i="9"/>
  <c r="I67" i="9"/>
  <c r="H67" i="9"/>
  <c r="G67" i="9"/>
  <c r="F67" i="9"/>
  <c r="E67" i="9"/>
  <c r="D67" i="9"/>
  <c r="C67" i="9"/>
  <c r="R66" i="9"/>
  <c r="Q66" i="9"/>
  <c r="P66" i="9"/>
  <c r="O66" i="9"/>
  <c r="N66" i="9"/>
  <c r="M66" i="9"/>
  <c r="L66" i="9"/>
  <c r="K66" i="9"/>
  <c r="J66" i="9"/>
  <c r="I66" i="9"/>
  <c r="H66" i="9"/>
  <c r="G66" i="9"/>
  <c r="F66" i="9"/>
  <c r="E66" i="9"/>
  <c r="D66" i="9"/>
  <c r="C66" i="9"/>
  <c r="R65" i="9"/>
  <c r="Q65" i="9"/>
  <c r="P65" i="9"/>
  <c r="O65" i="9"/>
  <c r="N65" i="9"/>
  <c r="M65" i="9"/>
  <c r="L65" i="9"/>
  <c r="K65" i="9"/>
  <c r="J65" i="9"/>
  <c r="I65" i="9"/>
  <c r="H65" i="9"/>
  <c r="G65" i="9"/>
  <c r="F65" i="9"/>
  <c r="E65" i="9"/>
  <c r="D65" i="9"/>
  <c r="C65" i="9"/>
  <c r="R64" i="9"/>
  <c r="Q64" i="9"/>
  <c r="P64" i="9"/>
  <c r="O64" i="9"/>
  <c r="N64" i="9"/>
  <c r="M64" i="9"/>
  <c r="L64" i="9"/>
  <c r="K64" i="9"/>
  <c r="J64" i="9"/>
  <c r="I64" i="9"/>
  <c r="H64" i="9"/>
  <c r="G64" i="9"/>
  <c r="F64" i="9"/>
  <c r="E64" i="9"/>
  <c r="D64" i="9"/>
  <c r="C64" i="9"/>
  <c r="R63" i="9"/>
  <c r="Q63" i="9"/>
  <c r="P63" i="9"/>
  <c r="O63" i="9"/>
  <c r="N63" i="9"/>
  <c r="M63" i="9"/>
  <c r="L63" i="9"/>
  <c r="K63" i="9"/>
  <c r="J63" i="9"/>
  <c r="I63" i="9"/>
  <c r="H63" i="9"/>
  <c r="G63" i="9"/>
  <c r="F63" i="9"/>
  <c r="E63" i="9"/>
  <c r="D63" i="9"/>
  <c r="C63" i="9"/>
  <c r="R62" i="9"/>
  <c r="Q62" i="9"/>
  <c r="P62" i="9"/>
  <c r="O62" i="9"/>
  <c r="N62" i="9"/>
  <c r="M62" i="9"/>
  <c r="L62" i="9"/>
  <c r="K62" i="9"/>
  <c r="J62" i="9"/>
  <c r="I62" i="9"/>
  <c r="H62" i="9"/>
  <c r="G62" i="9"/>
  <c r="F62" i="9"/>
  <c r="E62" i="9"/>
  <c r="D62" i="9"/>
  <c r="C62" i="9"/>
  <c r="R61" i="9"/>
  <c r="Q61" i="9"/>
  <c r="P61" i="9"/>
  <c r="O61" i="9"/>
  <c r="N61" i="9"/>
  <c r="M61" i="9"/>
  <c r="L61" i="9"/>
  <c r="K61" i="9"/>
  <c r="J61" i="9"/>
  <c r="I61" i="9"/>
  <c r="H61" i="9"/>
  <c r="G61" i="9"/>
  <c r="F61" i="9"/>
  <c r="E61" i="9"/>
  <c r="D61" i="9"/>
  <c r="C61" i="9"/>
  <c r="R60" i="9"/>
  <c r="Q60" i="9"/>
  <c r="P60" i="9"/>
  <c r="O60" i="9"/>
  <c r="N60" i="9"/>
  <c r="M60" i="9"/>
  <c r="L60" i="9"/>
  <c r="K60" i="9"/>
  <c r="J60" i="9"/>
  <c r="I60" i="9"/>
  <c r="H60" i="9"/>
  <c r="G60" i="9"/>
  <c r="F60" i="9"/>
  <c r="E60" i="9"/>
  <c r="D60" i="9"/>
  <c r="C60" i="9"/>
  <c r="R59" i="9"/>
  <c r="Q59" i="9"/>
  <c r="P59" i="9"/>
  <c r="O59" i="9"/>
  <c r="N59" i="9"/>
  <c r="M59" i="9"/>
  <c r="L59" i="9"/>
  <c r="K59" i="9"/>
  <c r="J59" i="9"/>
  <c r="I59" i="9"/>
  <c r="H59" i="9"/>
  <c r="G59" i="9"/>
  <c r="F59" i="9"/>
  <c r="E59" i="9"/>
  <c r="D59" i="9"/>
  <c r="C59" i="9"/>
  <c r="R58" i="9"/>
  <c r="Q58" i="9"/>
  <c r="P58" i="9"/>
  <c r="O58" i="9"/>
  <c r="N58" i="9"/>
  <c r="M58" i="9"/>
  <c r="L58" i="9"/>
  <c r="K58" i="9"/>
  <c r="J58" i="9"/>
  <c r="I58" i="9"/>
  <c r="H58" i="9"/>
  <c r="G58" i="9"/>
  <c r="F58" i="9"/>
  <c r="E58" i="9"/>
  <c r="D58" i="9"/>
  <c r="C58" i="9"/>
  <c r="R57" i="9"/>
  <c r="Q57" i="9"/>
  <c r="P57" i="9"/>
  <c r="O57" i="9"/>
  <c r="N57" i="9"/>
  <c r="M57" i="9"/>
  <c r="L57" i="9"/>
  <c r="K57" i="9"/>
  <c r="J57" i="9"/>
  <c r="I57" i="9"/>
  <c r="H57" i="9"/>
  <c r="G57" i="9"/>
  <c r="F57" i="9"/>
  <c r="E57" i="9"/>
  <c r="D57" i="9"/>
  <c r="C57" i="9"/>
  <c r="R56" i="9"/>
  <c r="Q56" i="9"/>
  <c r="P56" i="9"/>
  <c r="O56" i="9"/>
  <c r="N56" i="9"/>
  <c r="M56" i="9"/>
  <c r="L56" i="9"/>
  <c r="K56" i="9"/>
  <c r="J56" i="9"/>
  <c r="I56" i="9"/>
  <c r="H56" i="9"/>
  <c r="G56" i="9"/>
  <c r="F56" i="9"/>
  <c r="E56" i="9"/>
  <c r="D56" i="9"/>
  <c r="C56" i="9"/>
  <c r="R55" i="9"/>
  <c r="Q55" i="9"/>
  <c r="P55" i="9"/>
  <c r="O55" i="9"/>
  <c r="N55" i="9"/>
  <c r="M55" i="9"/>
  <c r="L55" i="9"/>
  <c r="K55" i="9"/>
  <c r="J55" i="9"/>
  <c r="I55" i="9"/>
  <c r="H55" i="9"/>
  <c r="G55" i="9"/>
  <c r="F55" i="9"/>
  <c r="E55" i="9"/>
  <c r="D55" i="9"/>
  <c r="C55" i="9"/>
  <c r="R54" i="9"/>
  <c r="Q54" i="9"/>
  <c r="P54" i="9"/>
  <c r="O54" i="9"/>
  <c r="N54" i="9"/>
  <c r="M54" i="9"/>
  <c r="L54" i="9"/>
  <c r="K54" i="9"/>
  <c r="J54" i="9"/>
  <c r="I54" i="9"/>
  <c r="H54" i="9"/>
  <c r="G54" i="9"/>
  <c r="F54" i="9"/>
  <c r="E54" i="9"/>
  <c r="D54" i="9"/>
  <c r="C54" i="9"/>
  <c r="R53" i="9"/>
  <c r="Q53" i="9"/>
  <c r="P53" i="9"/>
  <c r="O53" i="9"/>
  <c r="N53" i="9"/>
  <c r="M53" i="9"/>
  <c r="L53" i="9"/>
  <c r="K53" i="9"/>
  <c r="J53" i="9"/>
  <c r="I53" i="9"/>
  <c r="H53" i="9"/>
  <c r="G53" i="9"/>
  <c r="F53" i="9"/>
  <c r="E53" i="9"/>
  <c r="D53" i="9"/>
  <c r="C53" i="9"/>
  <c r="R52" i="9"/>
  <c r="Q52" i="9"/>
  <c r="P52" i="9"/>
  <c r="O52" i="9"/>
  <c r="N52" i="9"/>
  <c r="M52" i="9"/>
  <c r="L52" i="9"/>
  <c r="K52" i="9"/>
  <c r="J52" i="9"/>
  <c r="I52" i="9"/>
  <c r="H52" i="9"/>
  <c r="G52" i="9"/>
  <c r="F52" i="9"/>
  <c r="E52" i="9"/>
  <c r="D52" i="9"/>
  <c r="C52" i="9"/>
  <c r="R51" i="9"/>
  <c r="Q51" i="9"/>
  <c r="P51" i="9"/>
  <c r="O51" i="9"/>
  <c r="N51" i="9"/>
  <c r="M51" i="9"/>
  <c r="L51" i="9"/>
  <c r="K51" i="9"/>
  <c r="J51" i="9"/>
  <c r="I51" i="9"/>
  <c r="H51" i="9"/>
  <c r="G51" i="9"/>
  <c r="F51" i="9"/>
  <c r="E51" i="9"/>
  <c r="D51" i="9"/>
  <c r="C51" i="9"/>
  <c r="R50" i="9"/>
  <c r="Q50" i="9"/>
  <c r="P50" i="9"/>
  <c r="O50" i="9"/>
  <c r="N50" i="9"/>
  <c r="M50" i="9"/>
  <c r="L50" i="9"/>
  <c r="K50" i="9"/>
  <c r="J50" i="9"/>
  <c r="I50" i="9"/>
  <c r="H50" i="9"/>
  <c r="G50" i="9"/>
  <c r="F50" i="9"/>
  <c r="E50" i="9"/>
  <c r="D50" i="9"/>
  <c r="C50" i="9"/>
  <c r="R49" i="9"/>
  <c r="Q49" i="9"/>
  <c r="P49" i="9"/>
  <c r="O49" i="9"/>
  <c r="N49" i="9"/>
  <c r="M49" i="9"/>
  <c r="L49" i="9"/>
  <c r="K49" i="9"/>
  <c r="J49" i="9"/>
  <c r="I49" i="9"/>
  <c r="H49" i="9"/>
  <c r="G49" i="9"/>
  <c r="F49" i="9"/>
  <c r="E49" i="9"/>
  <c r="D49" i="9"/>
  <c r="C49" i="9"/>
  <c r="R48" i="9"/>
  <c r="Q48" i="9"/>
  <c r="P48" i="9"/>
  <c r="O48" i="9"/>
  <c r="N48" i="9"/>
  <c r="M48" i="9"/>
  <c r="L48" i="9"/>
  <c r="K48" i="9"/>
  <c r="J48" i="9"/>
  <c r="I48" i="9"/>
  <c r="H48" i="9"/>
  <c r="G48" i="9"/>
  <c r="F48" i="9"/>
  <c r="E48" i="9"/>
  <c r="D48" i="9"/>
  <c r="C48" i="9"/>
  <c r="R47" i="9"/>
  <c r="Q47" i="9"/>
  <c r="P47" i="9"/>
  <c r="O47" i="9"/>
  <c r="N47" i="9"/>
  <c r="M47" i="9"/>
  <c r="L47" i="9"/>
  <c r="K47" i="9"/>
  <c r="J47" i="9"/>
  <c r="I47" i="9"/>
  <c r="H47" i="9"/>
  <c r="G47" i="9"/>
  <c r="F47" i="9"/>
  <c r="E47" i="9"/>
  <c r="D47" i="9"/>
  <c r="C47" i="9"/>
  <c r="R46" i="9"/>
  <c r="Q46" i="9"/>
  <c r="P46" i="9"/>
  <c r="O46" i="9"/>
  <c r="N46" i="9"/>
  <c r="M46" i="9"/>
  <c r="L46" i="9"/>
  <c r="K46" i="9"/>
  <c r="J46" i="9"/>
  <c r="I46" i="9"/>
  <c r="H46" i="9"/>
  <c r="G46" i="9"/>
  <c r="F46" i="9"/>
  <c r="E46" i="9"/>
  <c r="D46" i="9"/>
  <c r="C46" i="9"/>
  <c r="R45" i="9"/>
  <c r="Q45" i="9"/>
  <c r="P45" i="9"/>
  <c r="O45" i="9"/>
  <c r="N45" i="9"/>
  <c r="M45" i="9"/>
  <c r="L45" i="9"/>
  <c r="K45" i="9"/>
  <c r="J45" i="9"/>
  <c r="I45" i="9"/>
  <c r="H45" i="9"/>
  <c r="G45" i="9"/>
  <c r="F45" i="9"/>
  <c r="E45" i="9"/>
  <c r="D45" i="9"/>
  <c r="C45" i="9"/>
  <c r="R44" i="9"/>
  <c r="Q44" i="9"/>
  <c r="P44" i="9"/>
  <c r="O44" i="9"/>
  <c r="N44" i="9"/>
  <c r="M44" i="9"/>
  <c r="L44" i="9"/>
  <c r="K44" i="9"/>
  <c r="J44" i="9"/>
  <c r="I44" i="9"/>
  <c r="H44" i="9"/>
  <c r="G44" i="9"/>
  <c r="F44" i="9"/>
  <c r="E44" i="9"/>
  <c r="D44" i="9"/>
  <c r="C44" i="9"/>
  <c r="R43" i="9"/>
  <c r="Q43" i="9"/>
  <c r="P43" i="9"/>
  <c r="O43" i="9"/>
  <c r="N43" i="9"/>
  <c r="M43" i="9"/>
  <c r="L43" i="9"/>
  <c r="K43" i="9"/>
  <c r="J43" i="9"/>
  <c r="I43" i="9"/>
  <c r="H43" i="9"/>
  <c r="G43" i="9"/>
  <c r="F43" i="9"/>
  <c r="E43" i="9"/>
  <c r="D43" i="9"/>
  <c r="C43" i="9"/>
  <c r="R42" i="9"/>
  <c r="Q42" i="9"/>
  <c r="P42" i="9"/>
  <c r="O42" i="9"/>
  <c r="N42" i="9"/>
  <c r="M42" i="9"/>
  <c r="L42" i="9"/>
  <c r="K42" i="9"/>
  <c r="J42" i="9"/>
  <c r="I42" i="9"/>
  <c r="H42" i="9"/>
  <c r="G42" i="9"/>
  <c r="F42" i="9"/>
  <c r="E42" i="9"/>
  <c r="D42" i="9"/>
  <c r="C42" i="9"/>
  <c r="R41" i="9"/>
  <c r="Q41" i="9"/>
  <c r="P41" i="9"/>
  <c r="O41" i="9"/>
  <c r="N41" i="9"/>
  <c r="M41" i="9"/>
  <c r="L41" i="9"/>
  <c r="K41" i="9"/>
  <c r="J41" i="9"/>
  <c r="I41" i="9"/>
  <c r="H41" i="9"/>
  <c r="G41" i="9"/>
  <c r="F41" i="9"/>
  <c r="E41" i="9"/>
  <c r="D41" i="9"/>
  <c r="C41" i="9"/>
  <c r="R40" i="9"/>
  <c r="Q40" i="9"/>
  <c r="P40" i="9"/>
  <c r="O40" i="9"/>
  <c r="N40" i="9"/>
  <c r="M40" i="9"/>
  <c r="L40" i="9"/>
  <c r="K40" i="9"/>
  <c r="J40" i="9"/>
  <c r="I40" i="9"/>
  <c r="H40" i="9"/>
  <c r="G40" i="9"/>
  <c r="F40" i="9"/>
  <c r="E40" i="9"/>
  <c r="D40" i="9"/>
  <c r="C40" i="9"/>
  <c r="R39" i="9"/>
  <c r="Q39" i="9"/>
  <c r="P39" i="9"/>
  <c r="O39" i="9"/>
  <c r="N39" i="9"/>
  <c r="M39" i="9"/>
  <c r="L39" i="9"/>
  <c r="K39" i="9"/>
  <c r="J39" i="9"/>
  <c r="I39" i="9"/>
  <c r="H39" i="9"/>
  <c r="G39" i="9"/>
  <c r="F39" i="9"/>
  <c r="E39" i="9"/>
  <c r="D39" i="9"/>
  <c r="C39" i="9"/>
  <c r="R38" i="9"/>
  <c r="Q38" i="9"/>
  <c r="P38" i="9"/>
  <c r="O38" i="9"/>
  <c r="N38" i="9"/>
  <c r="M38" i="9"/>
  <c r="L38" i="9"/>
  <c r="K38" i="9"/>
  <c r="J38" i="9"/>
  <c r="I38" i="9"/>
  <c r="H38" i="9"/>
  <c r="G38" i="9"/>
  <c r="F38" i="9"/>
  <c r="E38" i="9"/>
  <c r="D38" i="9"/>
  <c r="C38" i="9"/>
  <c r="R37" i="9"/>
  <c r="Q37" i="9"/>
  <c r="P37" i="9"/>
  <c r="O37" i="9"/>
  <c r="N37" i="9"/>
  <c r="M37" i="9"/>
  <c r="L37" i="9"/>
  <c r="K37" i="9"/>
  <c r="J37" i="9"/>
  <c r="I37" i="9"/>
  <c r="H37" i="9"/>
  <c r="G37" i="9"/>
  <c r="F37" i="9"/>
  <c r="E37" i="9"/>
  <c r="D37" i="9"/>
  <c r="C37" i="9"/>
  <c r="R36" i="9"/>
  <c r="Q36" i="9"/>
  <c r="P36" i="9"/>
  <c r="O36" i="9"/>
  <c r="N36" i="9"/>
  <c r="M36" i="9"/>
  <c r="L36" i="9"/>
  <c r="K36" i="9"/>
  <c r="J36" i="9"/>
  <c r="I36" i="9"/>
  <c r="H36" i="9"/>
  <c r="G36" i="9"/>
  <c r="F36" i="9"/>
  <c r="E36" i="9"/>
  <c r="D36" i="9"/>
  <c r="C36" i="9"/>
  <c r="R35" i="9"/>
  <c r="Q35" i="9"/>
  <c r="P35" i="9"/>
  <c r="O35" i="9"/>
  <c r="N35" i="9"/>
  <c r="M35" i="9"/>
  <c r="L35" i="9"/>
  <c r="K35" i="9"/>
  <c r="J35" i="9"/>
  <c r="I35" i="9"/>
  <c r="H35" i="9"/>
  <c r="G35" i="9"/>
  <c r="F35" i="9"/>
  <c r="E35" i="9"/>
  <c r="D35" i="9"/>
  <c r="C35" i="9"/>
  <c r="R34" i="9"/>
  <c r="Q34" i="9"/>
  <c r="P34" i="9"/>
  <c r="O34" i="9"/>
  <c r="N34" i="9"/>
  <c r="M34" i="9"/>
  <c r="L34" i="9"/>
  <c r="K34" i="9"/>
  <c r="J34" i="9"/>
  <c r="I34" i="9"/>
  <c r="H34" i="9"/>
  <c r="G34" i="9"/>
  <c r="F34" i="9"/>
  <c r="E34" i="9"/>
  <c r="D34" i="9"/>
  <c r="C34" i="9"/>
  <c r="R33" i="9"/>
  <c r="Q33" i="9"/>
  <c r="P33" i="9"/>
  <c r="O33" i="9"/>
  <c r="N33" i="9"/>
  <c r="M33" i="9"/>
  <c r="L33" i="9"/>
  <c r="K33" i="9"/>
  <c r="J33" i="9"/>
  <c r="I33" i="9"/>
  <c r="H33" i="9"/>
  <c r="G33" i="9"/>
  <c r="F33" i="9"/>
  <c r="E33" i="9"/>
  <c r="D33" i="9"/>
  <c r="C33" i="9"/>
  <c r="R32" i="9"/>
  <c r="Q32" i="9"/>
  <c r="P32" i="9"/>
  <c r="O32" i="9"/>
  <c r="N32" i="9"/>
  <c r="M32" i="9"/>
  <c r="L32" i="9"/>
  <c r="K32" i="9"/>
  <c r="J32" i="9"/>
  <c r="I32" i="9"/>
  <c r="H32" i="9"/>
  <c r="G32" i="9"/>
  <c r="F32" i="9"/>
  <c r="E32" i="9"/>
  <c r="D32" i="9"/>
  <c r="C32" i="9"/>
  <c r="R31" i="9"/>
  <c r="Q31" i="9"/>
  <c r="P31" i="9"/>
  <c r="O31" i="9"/>
  <c r="N31" i="9"/>
  <c r="M31" i="9"/>
  <c r="L31" i="9"/>
  <c r="K31" i="9"/>
  <c r="J31" i="9"/>
  <c r="I31" i="9"/>
  <c r="H31" i="9"/>
  <c r="G31" i="9"/>
  <c r="F31" i="9"/>
  <c r="E31" i="9"/>
  <c r="D31" i="9"/>
  <c r="C31" i="9"/>
  <c r="R30" i="9"/>
  <c r="Q30" i="9"/>
  <c r="P30" i="9"/>
  <c r="O30" i="9"/>
  <c r="N30" i="9"/>
  <c r="M30" i="9"/>
  <c r="L30" i="9"/>
  <c r="K30" i="9"/>
  <c r="J30" i="9"/>
  <c r="I30" i="9"/>
  <c r="H30" i="9"/>
  <c r="G30" i="9"/>
  <c r="F30" i="9"/>
  <c r="E30" i="9"/>
  <c r="D30" i="9"/>
  <c r="C30" i="9"/>
  <c r="R29" i="9"/>
  <c r="Q29" i="9"/>
  <c r="P29" i="9"/>
  <c r="O29" i="9"/>
  <c r="N29" i="9"/>
  <c r="M29" i="9"/>
  <c r="L29" i="9"/>
  <c r="K29" i="9"/>
  <c r="J29" i="9"/>
  <c r="I29" i="9"/>
  <c r="H29" i="9"/>
  <c r="G29" i="9"/>
  <c r="F29" i="9"/>
  <c r="E29" i="9"/>
  <c r="D29" i="9"/>
  <c r="C29" i="9"/>
  <c r="R28" i="9"/>
  <c r="Q28" i="9"/>
  <c r="P28" i="9"/>
  <c r="O28" i="9"/>
  <c r="N28" i="9"/>
  <c r="M28" i="9"/>
  <c r="L28" i="9"/>
  <c r="K28" i="9"/>
  <c r="J28" i="9"/>
  <c r="I28" i="9"/>
  <c r="H28" i="9"/>
  <c r="G28" i="9"/>
  <c r="F28" i="9"/>
  <c r="E28" i="9"/>
  <c r="D28" i="9"/>
  <c r="C28" i="9"/>
  <c r="R27" i="9"/>
  <c r="Q27" i="9"/>
  <c r="P27" i="9"/>
  <c r="O27" i="9"/>
  <c r="N27" i="9"/>
  <c r="M27" i="9"/>
  <c r="L27" i="9"/>
  <c r="K27" i="9"/>
  <c r="J27" i="9"/>
  <c r="I27" i="9"/>
  <c r="H27" i="9"/>
  <c r="G27" i="9"/>
  <c r="F27" i="9"/>
  <c r="E27" i="9"/>
  <c r="D27" i="9"/>
  <c r="C27" i="9"/>
  <c r="R26" i="9"/>
  <c r="Q26" i="9"/>
  <c r="P26" i="9"/>
  <c r="O26" i="9"/>
  <c r="N26" i="9"/>
  <c r="M26" i="9"/>
  <c r="L26" i="9"/>
  <c r="K26" i="9"/>
  <c r="J26" i="9"/>
  <c r="I26" i="9"/>
  <c r="H26" i="9"/>
  <c r="G26" i="9"/>
  <c r="F26" i="9"/>
  <c r="E26" i="9"/>
  <c r="D26" i="9"/>
  <c r="C26" i="9"/>
  <c r="R25" i="9"/>
  <c r="Q25" i="9"/>
  <c r="P25" i="9"/>
  <c r="O25" i="9"/>
  <c r="N25" i="9"/>
  <c r="M25" i="9"/>
  <c r="L25" i="9"/>
  <c r="K25" i="9"/>
  <c r="J25" i="9"/>
  <c r="I25" i="9"/>
  <c r="H25" i="9"/>
  <c r="G25" i="9"/>
  <c r="F25" i="9"/>
  <c r="E25" i="9"/>
  <c r="D25" i="9"/>
  <c r="C25" i="9"/>
  <c r="R24" i="9"/>
  <c r="Q24" i="9"/>
  <c r="P24" i="9"/>
  <c r="O24" i="9"/>
  <c r="N24" i="9"/>
  <c r="M24" i="9"/>
  <c r="L24" i="9"/>
  <c r="K24" i="9"/>
  <c r="J24" i="9"/>
  <c r="I24" i="9"/>
  <c r="H24" i="9"/>
  <c r="G24" i="9"/>
  <c r="F24" i="9"/>
  <c r="E24" i="9"/>
  <c r="D24" i="9"/>
  <c r="C24" i="9"/>
  <c r="R23" i="9"/>
  <c r="Q23" i="9"/>
  <c r="P23" i="9"/>
  <c r="O23" i="9"/>
  <c r="N23" i="9"/>
  <c r="M23" i="9"/>
  <c r="L23" i="9"/>
  <c r="K23" i="9"/>
  <c r="J23" i="9"/>
  <c r="I23" i="9"/>
  <c r="H23" i="9"/>
  <c r="G23" i="9"/>
  <c r="F23" i="9"/>
  <c r="E23" i="9"/>
  <c r="D23" i="9"/>
  <c r="C23" i="9"/>
  <c r="R22" i="9"/>
  <c r="Q22" i="9"/>
  <c r="P22" i="9"/>
  <c r="O22" i="9"/>
  <c r="N22" i="9"/>
  <c r="M22" i="9"/>
  <c r="L22" i="9"/>
  <c r="K22" i="9"/>
  <c r="J22" i="9"/>
  <c r="I22" i="9"/>
  <c r="H22" i="9"/>
  <c r="G22" i="9"/>
  <c r="F22" i="9"/>
  <c r="E22" i="9"/>
  <c r="D22" i="9"/>
  <c r="C22" i="9"/>
  <c r="R21" i="9"/>
  <c r="Q21" i="9"/>
  <c r="P21" i="9"/>
  <c r="O21" i="9"/>
  <c r="N21" i="9"/>
  <c r="M21" i="9"/>
  <c r="L21" i="9"/>
  <c r="K21" i="9"/>
  <c r="J21" i="9"/>
  <c r="I21" i="9"/>
  <c r="H21" i="9"/>
  <c r="G21" i="9"/>
  <c r="F21" i="9"/>
  <c r="E21" i="9"/>
  <c r="D21" i="9"/>
  <c r="C21" i="9"/>
  <c r="R20" i="9"/>
  <c r="Q20" i="9"/>
  <c r="P20" i="9"/>
  <c r="O20" i="9"/>
  <c r="N20" i="9"/>
  <c r="M20" i="9"/>
  <c r="L20" i="9"/>
  <c r="K20" i="9"/>
  <c r="J20" i="9"/>
  <c r="I20" i="9"/>
  <c r="H20" i="9"/>
  <c r="G20" i="9"/>
  <c r="F20" i="9"/>
  <c r="E20" i="9"/>
  <c r="D20" i="9"/>
  <c r="C20" i="9"/>
  <c r="R19" i="9"/>
  <c r="Q19" i="9"/>
  <c r="P19" i="9"/>
  <c r="O19" i="9"/>
  <c r="N19" i="9"/>
  <c r="M19" i="9"/>
  <c r="L19" i="9"/>
  <c r="K19" i="9"/>
  <c r="J19" i="9"/>
  <c r="I19" i="9"/>
  <c r="H19" i="9"/>
  <c r="G19" i="9"/>
  <c r="F19" i="9"/>
  <c r="E19" i="9"/>
  <c r="D19" i="9"/>
  <c r="C19" i="9"/>
  <c r="R18" i="9"/>
  <c r="Q18" i="9"/>
  <c r="P18" i="9"/>
  <c r="O18" i="9"/>
  <c r="N18" i="9"/>
  <c r="M18" i="9"/>
  <c r="L18" i="9"/>
  <c r="K18" i="9"/>
  <c r="J18" i="9"/>
  <c r="I18" i="9"/>
  <c r="H18" i="9"/>
  <c r="G18" i="9"/>
  <c r="F18" i="9"/>
  <c r="E18" i="9"/>
  <c r="D18" i="9"/>
  <c r="C18" i="9"/>
  <c r="R17" i="9"/>
  <c r="Q17" i="9"/>
  <c r="P17" i="9"/>
  <c r="O17" i="9"/>
  <c r="N17" i="9"/>
  <c r="M17" i="9"/>
  <c r="L17" i="9"/>
  <c r="K17" i="9"/>
  <c r="J17" i="9"/>
  <c r="I17" i="9"/>
  <c r="H17" i="9"/>
  <c r="G17" i="9"/>
  <c r="F17" i="9"/>
  <c r="E17" i="9"/>
  <c r="D17" i="9"/>
  <c r="C17" i="9"/>
  <c r="R16" i="9"/>
  <c r="Q16" i="9"/>
  <c r="P16" i="9"/>
  <c r="O16" i="9"/>
  <c r="N16" i="9"/>
  <c r="M16" i="9"/>
  <c r="L16" i="9"/>
  <c r="K16" i="9"/>
  <c r="J16" i="9"/>
  <c r="I16" i="9"/>
  <c r="H16" i="9"/>
  <c r="G16" i="9"/>
  <c r="F16" i="9"/>
  <c r="E16" i="9"/>
  <c r="D16" i="9"/>
  <c r="C16" i="9"/>
  <c r="R15" i="9"/>
  <c r="Q15" i="9"/>
  <c r="P15" i="9"/>
  <c r="O15" i="9"/>
  <c r="N15" i="9"/>
  <c r="M15" i="9"/>
  <c r="L15" i="9"/>
  <c r="K15" i="9"/>
  <c r="J15" i="9"/>
  <c r="I15" i="9"/>
  <c r="H15" i="9"/>
  <c r="G15" i="9"/>
  <c r="F15" i="9"/>
  <c r="E15" i="9"/>
  <c r="D15" i="9"/>
  <c r="C15" i="9"/>
  <c r="R14" i="9"/>
  <c r="Q14" i="9"/>
  <c r="P14" i="9"/>
  <c r="O14" i="9"/>
  <c r="N14" i="9"/>
  <c r="M14" i="9"/>
  <c r="L14" i="9"/>
  <c r="K14" i="9"/>
  <c r="J14" i="9"/>
  <c r="I14" i="9"/>
  <c r="H14" i="9"/>
  <c r="G14" i="9"/>
  <c r="F14" i="9"/>
  <c r="E14" i="9"/>
  <c r="D14" i="9"/>
  <c r="C14" i="9"/>
  <c r="R13" i="9"/>
  <c r="Q13" i="9"/>
  <c r="P13" i="9"/>
  <c r="O13" i="9"/>
  <c r="N13" i="9"/>
  <c r="M13" i="9"/>
  <c r="L13" i="9"/>
  <c r="K13" i="9"/>
  <c r="J13" i="9"/>
  <c r="I13" i="9"/>
  <c r="H13" i="9"/>
  <c r="G13" i="9"/>
  <c r="F13" i="9"/>
  <c r="E13" i="9"/>
  <c r="D13" i="9"/>
  <c r="C13" i="9"/>
  <c r="R12" i="9"/>
  <c r="Q12" i="9"/>
  <c r="P12" i="9"/>
  <c r="O12" i="9"/>
  <c r="N12" i="9"/>
  <c r="M12" i="9"/>
  <c r="L12" i="9"/>
  <c r="K12" i="9"/>
  <c r="J12" i="9"/>
  <c r="I12" i="9"/>
  <c r="H12" i="9"/>
  <c r="G12" i="9"/>
  <c r="F12" i="9"/>
  <c r="E12" i="9"/>
  <c r="D12" i="9"/>
  <c r="C12" i="9"/>
  <c r="R11" i="9"/>
  <c r="Q11" i="9"/>
  <c r="P11" i="9"/>
  <c r="O11" i="9"/>
  <c r="N11" i="9"/>
  <c r="M11" i="9"/>
  <c r="L11" i="9"/>
  <c r="K11" i="9"/>
  <c r="J11" i="9"/>
  <c r="I11" i="9"/>
  <c r="H11" i="9"/>
  <c r="G11" i="9"/>
  <c r="F11" i="9"/>
  <c r="E11" i="9"/>
  <c r="D11" i="9"/>
  <c r="C11" i="9"/>
  <c r="R10" i="9"/>
  <c r="Q10" i="9"/>
  <c r="P10" i="9"/>
  <c r="O10" i="9"/>
  <c r="N10" i="9"/>
  <c r="M10" i="9"/>
  <c r="L10" i="9"/>
  <c r="K10" i="9"/>
  <c r="J10" i="9"/>
  <c r="I10" i="9"/>
  <c r="H10" i="9"/>
  <c r="G10" i="9"/>
  <c r="F10" i="9"/>
  <c r="E10" i="9"/>
  <c r="D10" i="9"/>
  <c r="C10" i="9"/>
  <c r="R9" i="9"/>
  <c r="Q9" i="9"/>
  <c r="P9" i="9"/>
  <c r="O9" i="9"/>
  <c r="N9" i="9"/>
  <c r="M9" i="9"/>
  <c r="L9" i="9"/>
  <c r="K9" i="9"/>
  <c r="J9" i="9"/>
  <c r="I9" i="9"/>
  <c r="H9" i="9"/>
  <c r="G9" i="9"/>
  <c r="F9" i="9"/>
  <c r="E9" i="9"/>
  <c r="D9" i="9"/>
  <c r="C9" i="9"/>
  <c r="R8" i="9"/>
  <c r="Q8" i="9"/>
  <c r="P8" i="9"/>
  <c r="O8" i="9"/>
  <c r="N8" i="9"/>
  <c r="M8" i="9"/>
  <c r="L8" i="9"/>
  <c r="K8" i="9"/>
  <c r="J8" i="9"/>
  <c r="I8" i="9"/>
  <c r="H8" i="9"/>
  <c r="G8" i="9"/>
  <c r="F8" i="9"/>
  <c r="E8" i="9"/>
  <c r="D8" i="9"/>
  <c r="C8" i="9"/>
  <c r="R7" i="9"/>
  <c r="Q7" i="9"/>
  <c r="P7" i="9"/>
  <c r="O7" i="9"/>
  <c r="N7" i="9"/>
  <c r="M7" i="9"/>
  <c r="L7" i="9"/>
  <c r="K7" i="9"/>
  <c r="J7" i="9"/>
  <c r="I7" i="9"/>
  <c r="H7" i="9"/>
  <c r="G7" i="9"/>
  <c r="F7" i="9"/>
  <c r="E7" i="9"/>
  <c r="D7" i="9"/>
  <c r="C7" i="9"/>
  <c r="R6" i="9"/>
  <c r="Q6" i="9"/>
  <c r="P6" i="9"/>
  <c r="O6" i="9"/>
  <c r="N6" i="9"/>
  <c r="M6" i="9"/>
  <c r="L6" i="9"/>
  <c r="K6" i="9"/>
  <c r="J6" i="9"/>
  <c r="I6" i="9"/>
  <c r="H6" i="9"/>
  <c r="G6" i="9"/>
  <c r="F6" i="9"/>
  <c r="E6" i="9"/>
  <c r="D6" i="9"/>
  <c r="C6" i="9"/>
  <c r="R5" i="9"/>
  <c r="Q5" i="9"/>
  <c r="P5" i="9"/>
  <c r="O5" i="9"/>
  <c r="N5" i="9"/>
  <c r="M5" i="9"/>
  <c r="L5" i="9"/>
  <c r="K5" i="9"/>
  <c r="J5" i="9"/>
  <c r="I5" i="9"/>
  <c r="H5" i="9"/>
  <c r="G5" i="9"/>
  <c r="F5" i="9"/>
  <c r="E5" i="9"/>
  <c r="D5" i="9"/>
  <c r="C5" i="9"/>
  <c r="R4" i="9"/>
  <c r="Q4" i="9"/>
  <c r="P4" i="9"/>
  <c r="O4" i="9"/>
  <c r="N4" i="9"/>
  <c r="M4" i="9"/>
  <c r="L4" i="9"/>
  <c r="K4" i="9"/>
  <c r="J4" i="9"/>
  <c r="I4" i="9"/>
  <c r="H4" i="9"/>
  <c r="G4" i="9"/>
  <c r="F4" i="9"/>
  <c r="E4" i="9"/>
  <c r="D4" i="9"/>
  <c r="C4" i="9"/>
  <c r="R3" i="9"/>
  <c r="Q3" i="9"/>
  <c r="P3" i="9"/>
  <c r="O3" i="9"/>
  <c r="N3" i="9"/>
  <c r="M3" i="9"/>
  <c r="L3" i="9"/>
  <c r="K3" i="9"/>
  <c r="J3" i="9"/>
  <c r="I3" i="9"/>
  <c r="H3" i="9"/>
  <c r="G3" i="9"/>
  <c r="F3" i="9"/>
  <c r="E3" i="9"/>
  <c r="D3" i="9"/>
  <c r="C3" i="9"/>
  <c r="R2" i="9"/>
  <c r="Q2" i="9"/>
  <c r="P2" i="9"/>
  <c r="O2" i="9"/>
  <c r="N2" i="9"/>
  <c r="M2" i="9"/>
  <c r="L2" i="9"/>
  <c r="K2" i="9"/>
  <c r="J2" i="9"/>
  <c r="I2" i="9"/>
  <c r="H2" i="9"/>
  <c r="G2" i="9"/>
  <c r="F2" i="9"/>
  <c r="E2" i="9"/>
  <c r="D2" i="9"/>
  <c r="C2" i="9"/>
  <c r="R561" i="8"/>
  <c r="Q561" i="8"/>
  <c r="P561" i="8"/>
  <c r="O561" i="8"/>
  <c r="N561" i="8"/>
  <c r="M561" i="8"/>
  <c r="L561" i="8"/>
  <c r="K561" i="8"/>
  <c r="J561" i="8"/>
  <c r="I561" i="8"/>
  <c r="H561" i="8"/>
  <c r="G561" i="8"/>
  <c r="F561" i="8"/>
  <c r="E561" i="8"/>
  <c r="D561" i="8"/>
  <c r="C561" i="8"/>
  <c r="R560" i="8"/>
  <c r="Q560" i="8"/>
  <c r="P560" i="8"/>
  <c r="O560" i="8"/>
  <c r="N560" i="8"/>
  <c r="M560" i="8"/>
  <c r="L560" i="8"/>
  <c r="K560" i="8"/>
  <c r="J560" i="8"/>
  <c r="I560" i="8"/>
  <c r="H560" i="8"/>
  <c r="G560" i="8"/>
  <c r="F560" i="8"/>
  <c r="E560" i="8"/>
  <c r="D560" i="8"/>
  <c r="C560" i="8"/>
  <c r="R559" i="8"/>
  <c r="Q559" i="8"/>
  <c r="P559" i="8"/>
  <c r="O559" i="8"/>
  <c r="N559" i="8"/>
  <c r="M559" i="8"/>
  <c r="L559" i="8"/>
  <c r="K559" i="8"/>
  <c r="J559" i="8"/>
  <c r="I559" i="8"/>
  <c r="H559" i="8"/>
  <c r="G559" i="8"/>
  <c r="F559" i="8"/>
  <c r="E559" i="8"/>
  <c r="D559" i="8"/>
  <c r="C559" i="8"/>
  <c r="R558" i="8"/>
  <c r="Q558" i="8"/>
  <c r="P558" i="8"/>
  <c r="O558" i="8"/>
  <c r="N558" i="8"/>
  <c r="M558" i="8"/>
  <c r="L558" i="8"/>
  <c r="K558" i="8"/>
  <c r="J558" i="8"/>
  <c r="I558" i="8"/>
  <c r="H558" i="8"/>
  <c r="G558" i="8"/>
  <c r="F558" i="8"/>
  <c r="E558" i="8"/>
  <c r="D558" i="8"/>
  <c r="C558" i="8"/>
  <c r="R557" i="8"/>
  <c r="Q557" i="8"/>
  <c r="P557" i="8"/>
  <c r="O557" i="8"/>
  <c r="N557" i="8"/>
  <c r="M557" i="8"/>
  <c r="L557" i="8"/>
  <c r="K557" i="8"/>
  <c r="J557" i="8"/>
  <c r="I557" i="8"/>
  <c r="H557" i="8"/>
  <c r="G557" i="8"/>
  <c r="F557" i="8"/>
  <c r="E557" i="8"/>
  <c r="D557" i="8"/>
  <c r="C557" i="8"/>
  <c r="R556" i="8"/>
  <c r="Q556" i="8"/>
  <c r="P556" i="8"/>
  <c r="O556" i="8"/>
  <c r="N556" i="8"/>
  <c r="M556" i="8"/>
  <c r="L556" i="8"/>
  <c r="K556" i="8"/>
  <c r="J556" i="8"/>
  <c r="I556" i="8"/>
  <c r="H556" i="8"/>
  <c r="G556" i="8"/>
  <c r="F556" i="8"/>
  <c r="E556" i="8"/>
  <c r="D556" i="8"/>
  <c r="C556" i="8"/>
  <c r="R555" i="8"/>
  <c r="Q555" i="8"/>
  <c r="P555" i="8"/>
  <c r="O555" i="8"/>
  <c r="N555" i="8"/>
  <c r="M555" i="8"/>
  <c r="L555" i="8"/>
  <c r="K555" i="8"/>
  <c r="J555" i="8"/>
  <c r="I555" i="8"/>
  <c r="H555" i="8"/>
  <c r="G555" i="8"/>
  <c r="F555" i="8"/>
  <c r="E555" i="8"/>
  <c r="D555" i="8"/>
  <c r="C555" i="8"/>
  <c r="R554" i="8"/>
  <c r="Q554" i="8"/>
  <c r="P554" i="8"/>
  <c r="O554" i="8"/>
  <c r="N554" i="8"/>
  <c r="M554" i="8"/>
  <c r="L554" i="8"/>
  <c r="K554" i="8"/>
  <c r="J554" i="8"/>
  <c r="I554" i="8"/>
  <c r="H554" i="8"/>
  <c r="G554" i="8"/>
  <c r="F554" i="8"/>
  <c r="E554" i="8"/>
  <c r="D554" i="8"/>
  <c r="C554" i="8"/>
  <c r="R553" i="8"/>
  <c r="Q553" i="8"/>
  <c r="P553" i="8"/>
  <c r="O553" i="8"/>
  <c r="N553" i="8"/>
  <c r="M553" i="8"/>
  <c r="L553" i="8"/>
  <c r="K553" i="8"/>
  <c r="J553" i="8"/>
  <c r="I553" i="8"/>
  <c r="H553" i="8"/>
  <c r="G553" i="8"/>
  <c r="F553" i="8"/>
  <c r="E553" i="8"/>
  <c r="D553" i="8"/>
  <c r="C553" i="8"/>
  <c r="R552" i="8"/>
  <c r="Q552" i="8"/>
  <c r="P552" i="8"/>
  <c r="O552" i="8"/>
  <c r="N552" i="8"/>
  <c r="M552" i="8"/>
  <c r="L552" i="8"/>
  <c r="K552" i="8"/>
  <c r="J552" i="8"/>
  <c r="I552" i="8"/>
  <c r="H552" i="8"/>
  <c r="G552" i="8"/>
  <c r="F552" i="8"/>
  <c r="E552" i="8"/>
  <c r="D552" i="8"/>
  <c r="C552" i="8"/>
  <c r="R551" i="8"/>
  <c r="Q551" i="8"/>
  <c r="P551" i="8"/>
  <c r="O551" i="8"/>
  <c r="N551" i="8"/>
  <c r="M551" i="8"/>
  <c r="L551" i="8"/>
  <c r="K551" i="8"/>
  <c r="J551" i="8"/>
  <c r="I551" i="8"/>
  <c r="H551" i="8"/>
  <c r="G551" i="8"/>
  <c r="F551" i="8"/>
  <c r="E551" i="8"/>
  <c r="D551" i="8"/>
  <c r="C551" i="8"/>
  <c r="R550" i="8"/>
  <c r="Q550" i="8"/>
  <c r="P550" i="8"/>
  <c r="O550" i="8"/>
  <c r="N550" i="8"/>
  <c r="M550" i="8"/>
  <c r="L550" i="8"/>
  <c r="K550" i="8"/>
  <c r="J550" i="8"/>
  <c r="I550" i="8"/>
  <c r="H550" i="8"/>
  <c r="G550" i="8"/>
  <c r="F550" i="8"/>
  <c r="E550" i="8"/>
  <c r="D550" i="8"/>
  <c r="C550" i="8"/>
  <c r="R549" i="8"/>
  <c r="Q549" i="8"/>
  <c r="P549" i="8"/>
  <c r="O549" i="8"/>
  <c r="N549" i="8"/>
  <c r="M549" i="8"/>
  <c r="L549" i="8"/>
  <c r="K549" i="8"/>
  <c r="J549" i="8"/>
  <c r="I549" i="8"/>
  <c r="H549" i="8"/>
  <c r="G549" i="8"/>
  <c r="F549" i="8"/>
  <c r="E549" i="8"/>
  <c r="D549" i="8"/>
  <c r="C549" i="8"/>
  <c r="R548" i="8"/>
  <c r="Q548" i="8"/>
  <c r="P548" i="8"/>
  <c r="O548" i="8"/>
  <c r="N548" i="8"/>
  <c r="M548" i="8"/>
  <c r="L548" i="8"/>
  <c r="K548" i="8"/>
  <c r="J548" i="8"/>
  <c r="I548" i="8"/>
  <c r="H548" i="8"/>
  <c r="G548" i="8"/>
  <c r="F548" i="8"/>
  <c r="E548" i="8"/>
  <c r="D548" i="8"/>
  <c r="C548" i="8"/>
  <c r="R547" i="8"/>
  <c r="Q547" i="8"/>
  <c r="P547" i="8"/>
  <c r="O547" i="8"/>
  <c r="N547" i="8"/>
  <c r="M547" i="8"/>
  <c r="L547" i="8"/>
  <c r="K547" i="8"/>
  <c r="J547" i="8"/>
  <c r="I547" i="8"/>
  <c r="H547" i="8"/>
  <c r="G547" i="8"/>
  <c r="F547" i="8"/>
  <c r="E547" i="8"/>
  <c r="D547" i="8"/>
  <c r="C547" i="8"/>
  <c r="R546" i="8"/>
  <c r="Q546" i="8"/>
  <c r="P546" i="8"/>
  <c r="O546" i="8"/>
  <c r="N546" i="8"/>
  <c r="M546" i="8"/>
  <c r="L546" i="8"/>
  <c r="K546" i="8"/>
  <c r="J546" i="8"/>
  <c r="I546" i="8"/>
  <c r="H546" i="8"/>
  <c r="G546" i="8"/>
  <c r="F546" i="8"/>
  <c r="E546" i="8"/>
  <c r="D546" i="8"/>
  <c r="C546" i="8"/>
  <c r="R545" i="8"/>
  <c r="Q545" i="8"/>
  <c r="P545" i="8"/>
  <c r="O545" i="8"/>
  <c r="N545" i="8"/>
  <c r="M545" i="8"/>
  <c r="L545" i="8"/>
  <c r="K545" i="8"/>
  <c r="J545" i="8"/>
  <c r="I545" i="8"/>
  <c r="H545" i="8"/>
  <c r="G545" i="8"/>
  <c r="F545" i="8"/>
  <c r="E545" i="8"/>
  <c r="D545" i="8"/>
  <c r="C545" i="8"/>
  <c r="R544" i="8"/>
  <c r="Q544" i="8"/>
  <c r="P544" i="8"/>
  <c r="O544" i="8"/>
  <c r="N544" i="8"/>
  <c r="M544" i="8"/>
  <c r="L544" i="8"/>
  <c r="K544" i="8"/>
  <c r="J544" i="8"/>
  <c r="I544" i="8"/>
  <c r="H544" i="8"/>
  <c r="G544" i="8"/>
  <c r="F544" i="8"/>
  <c r="E544" i="8"/>
  <c r="D544" i="8"/>
  <c r="C544" i="8"/>
  <c r="R543" i="8"/>
  <c r="Q543" i="8"/>
  <c r="P543" i="8"/>
  <c r="O543" i="8"/>
  <c r="N543" i="8"/>
  <c r="M543" i="8"/>
  <c r="L543" i="8"/>
  <c r="K543" i="8"/>
  <c r="J543" i="8"/>
  <c r="I543" i="8"/>
  <c r="H543" i="8"/>
  <c r="G543" i="8"/>
  <c r="F543" i="8"/>
  <c r="E543" i="8"/>
  <c r="D543" i="8"/>
  <c r="C543" i="8"/>
  <c r="R542" i="8"/>
  <c r="Q542" i="8"/>
  <c r="P542" i="8"/>
  <c r="O542" i="8"/>
  <c r="N542" i="8"/>
  <c r="M542" i="8"/>
  <c r="L542" i="8"/>
  <c r="K542" i="8"/>
  <c r="J542" i="8"/>
  <c r="I542" i="8"/>
  <c r="H542" i="8"/>
  <c r="G542" i="8"/>
  <c r="F542" i="8"/>
  <c r="E542" i="8"/>
  <c r="D542" i="8"/>
  <c r="C542" i="8"/>
  <c r="R541" i="8"/>
  <c r="Q541" i="8"/>
  <c r="P541" i="8"/>
  <c r="O541" i="8"/>
  <c r="N541" i="8"/>
  <c r="M541" i="8"/>
  <c r="L541" i="8"/>
  <c r="K541" i="8"/>
  <c r="J541" i="8"/>
  <c r="I541" i="8"/>
  <c r="H541" i="8"/>
  <c r="G541" i="8"/>
  <c r="F541" i="8"/>
  <c r="E541" i="8"/>
  <c r="D541" i="8"/>
  <c r="C541" i="8"/>
  <c r="R540" i="8"/>
  <c r="Q540" i="8"/>
  <c r="P540" i="8"/>
  <c r="O540" i="8"/>
  <c r="N540" i="8"/>
  <c r="M540" i="8"/>
  <c r="L540" i="8"/>
  <c r="K540" i="8"/>
  <c r="J540" i="8"/>
  <c r="I540" i="8"/>
  <c r="H540" i="8"/>
  <c r="G540" i="8"/>
  <c r="F540" i="8"/>
  <c r="E540" i="8"/>
  <c r="D540" i="8"/>
  <c r="C540" i="8"/>
  <c r="R539" i="8"/>
  <c r="Q539" i="8"/>
  <c r="P539" i="8"/>
  <c r="O539" i="8"/>
  <c r="N539" i="8"/>
  <c r="M539" i="8"/>
  <c r="L539" i="8"/>
  <c r="K539" i="8"/>
  <c r="J539" i="8"/>
  <c r="I539" i="8"/>
  <c r="H539" i="8"/>
  <c r="G539" i="8"/>
  <c r="F539" i="8"/>
  <c r="E539" i="8"/>
  <c r="D539" i="8"/>
  <c r="C539" i="8"/>
  <c r="R538" i="8"/>
  <c r="Q538" i="8"/>
  <c r="P538" i="8"/>
  <c r="O538" i="8"/>
  <c r="N538" i="8"/>
  <c r="M538" i="8"/>
  <c r="L538" i="8"/>
  <c r="K538" i="8"/>
  <c r="J538" i="8"/>
  <c r="I538" i="8"/>
  <c r="H538" i="8"/>
  <c r="G538" i="8"/>
  <c r="F538" i="8"/>
  <c r="E538" i="8"/>
  <c r="D538" i="8"/>
  <c r="C538" i="8"/>
  <c r="R537" i="8"/>
  <c r="Q537" i="8"/>
  <c r="P537" i="8"/>
  <c r="O537" i="8"/>
  <c r="N537" i="8"/>
  <c r="M537" i="8"/>
  <c r="L537" i="8"/>
  <c r="K537" i="8"/>
  <c r="J537" i="8"/>
  <c r="I537" i="8"/>
  <c r="H537" i="8"/>
  <c r="G537" i="8"/>
  <c r="F537" i="8"/>
  <c r="E537" i="8"/>
  <c r="D537" i="8"/>
  <c r="C537" i="8"/>
  <c r="R536" i="8"/>
  <c r="Q536" i="8"/>
  <c r="P536" i="8"/>
  <c r="O536" i="8"/>
  <c r="N536" i="8"/>
  <c r="M536" i="8"/>
  <c r="L536" i="8"/>
  <c r="K536" i="8"/>
  <c r="J536" i="8"/>
  <c r="I536" i="8"/>
  <c r="H536" i="8"/>
  <c r="G536" i="8"/>
  <c r="F536" i="8"/>
  <c r="E536" i="8"/>
  <c r="D536" i="8"/>
  <c r="C536" i="8"/>
  <c r="R535" i="8"/>
  <c r="Q535" i="8"/>
  <c r="P535" i="8"/>
  <c r="O535" i="8"/>
  <c r="N535" i="8"/>
  <c r="M535" i="8"/>
  <c r="L535" i="8"/>
  <c r="K535" i="8"/>
  <c r="J535" i="8"/>
  <c r="I535" i="8"/>
  <c r="H535" i="8"/>
  <c r="G535" i="8"/>
  <c r="F535" i="8"/>
  <c r="E535" i="8"/>
  <c r="D535" i="8"/>
  <c r="C535" i="8"/>
  <c r="R534" i="8"/>
  <c r="Q534" i="8"/>
  <c r="P534" i="8"/>
  <c r="O534" i="8"/>
  <c r="N534" i="8"/>
  <c r="M534" i="8"/>
  <c r="L534" i="8"/>
  <c r="K534" i="8"/>
  <c r="J534" i="8"/>
  <c r="I534" i="8"/>
  <c r="H534" i="8"/>
  <c r="G534" i="8"/>
  <c r="F534" i="8"/>
  <c r="E534" i="8"/>
  <c r="D534" i="8"/>
  <c r="C534" i="8"/>
  <c r="R533" i="8"/>
  <c r="Q533" i="8"/>
  <c r="P533" i="8"/>
  <c r="O533" i="8"/>
  <c r="N533" i="8"/>
  <c r="M533" i="8"/>
  <c r="L533" i="8"/>
  <c r="K533" i="8"/>
  <c r="J533" i="8"/>
  <c r="I533" i="8"/>
  <c r="H533" i="8"/>
  <c r="G533" i="8"/>
  <c r="F533" i="8"/>
  <c r="E533" i="8"/>
  <c r="D533" i="8"/>
  <c r="C533" i="8"/>
  <c r="R532" i="8"/>
  <c r="Q532" i="8"/>
  <c r="P532" i="8"/>
  <c r="O532" i="8"/>
  <c r="N532" i="8"/>
  <c r="M532" i="8"/>
  <c r="L532" i="8"/>
  <c r="K532" i="8"/>
  <c r="J532" i="8"/>
  <c r="I532" i="8"/>
  <c r="H532" i="8"/>
  <c r="G532" i="8"/>
  <c r="F532" i="8"/>
  <c r="E532" i="8"/>
  <c r="D532" i="8"/>
  <c r="C532" i="8"/>
  <c r="R531" i="8"/>
  <c r="Q531" i="8"/>
  <c r="P531" i="8"/>
  <c r="O531" i="8"/>
  <c r="N531" i="8"/>
  <c r="M531" i="8"/>
  <c r="L531" i="8"/>
  <c r="K531" i="8"/>
  <c r="J531" i="8"/>
  <c r="I531" i="8"/>
  <c r="H531" i="8"/>
  <c r="G531" i="8"/>
  <c r="F531" i="8"/>
  <c r="E531" i="8"/>
  <c r="D531" i="8"/>
  <c r="C531" i="8"/>
  <c r="R530" i="8"/>
  <c r="Q530" i="8"/>
  <c r="P530" i="8"/>
  <c r="O530" i="8"/>
  <c r="N530" i="8"/>
  <c r="M530" i="8"/>
  <c r="L530" i="8"/>
  <c r="K530" i="8"/>
  <c r="J530" i="8"/>
  <c r="I530" i="8"/>
  <c r="H530" i="8"/>
  <c r="G530" i="8"/>
  <c r="F530" i="8"/>
  <c r="E530" i="8"/>
  <c r="D530" i="8"/>
  <c r="C530" i="8"/>
  <c r="R529" i="8"/>
  <c r="Q529" i="8"/>
  <c r="P529" i="8"/>
  <c r="O529" i="8"/>
  <c r="N529" i="8"/>
  <c r="M529" i="8"/>
  <c r="L529" i="8"/>
  <c r="K529" i="8"/>
  <c r="J529" i="8"/>
  <c r="I529" i="8"/>
  <c r="H529" i="8"/>
  <c r="G529" i="8"/>
  <c r="F529" i="8"/>
  <c r="E529" i="8"/>
  <c r="D529" i="8"/>
  <c r="C529" i="8"/>
  <c r="R528" i="8"/>
  <c r="Q528" i="8"/>
  <c r="P528" i="8"/>
  <c r="O528" i="8"/>
  <c r="N528" i="8"/>
  <c r="M528" i="8"/>
  <c r="L528" i="8"/>
  <c r="K528" i="8"/>
  <c r="J528" i="8"/>
  <c r="I528" i="8"/>
  <c r="H528" i="8"/>
  <c r="G528" i="8"/>
  <c r="F528" i="8"/>
  <c r="E528" i="8"/>
  <c r="D528" i="8"/>
  <c r="C528" i="8"/>
  <c r="R527" i="8"/>
  <c r="Q527" i="8"/>
  <c r="P527" i="8"/>
  <c r="O527" i="8"/>
  <c r="N527" i="8"/>
  <c r="M527" i="8"/>
  <c r="L527" i="8"/>
  <c r="K527" i="8"/>
  <c r="J527" i="8"/>
  <c r="I527" i="8"/>
  <c r="H527" i="8"/>
  <c r="G527" i="8"/>
  <c r="F527" i="8"/>
  <c r="E527" i="8"/>
  <c r="D527" i="8"/>
  <c r="C527" i="8"/>
  <c r="R526" i="8"/>
  <c r="Q526" i="8"/>
  <c r="P526" i="8"/>
  <c r="O526" i="8"/>
  <c r="N526" i="8"/>
  <c r="M526" i="8"/>
  <c r="L526" i="8"/>
  <c r="K526" i="8"/>
  <c r="J526" i="8"/>
  <c r="I526" i="8"/>
  <c r="H526" i="8"/>
  <c r="G526" i="8"/>
  <c r="F526" i="8"/>
  <c r="E526" i="8"/>
  <c r="D526" i="8"/>
  <c r="C526" i="8"/>
  <c r="R525" i="8"/>
  <c r="Q525" i="8"/>
  <c r="P525" i="8"/>
  <c r="O525" i="8"/>
  <c r="N525" i="8"/>
  <c r="M525" i="8"/>
  <c r="L525" i="8"/>
  <c r="K525" i="8"/>
  <c r="J525" i="8"/>
  <c r="I525" i="8"/>
  <c r="H525" i="8"/>
  <c r="G525" i="8"/>
  <c r="F525" i="8"/>
  <c r="E525" i="8"/>
  <c r="D525" i="8"/>
  <c r="C525" i="8"/>
  <c r="R524" i="8"/>
  <c r="Q524" i="8"/>
  <c r="P524" i="8"/>
  <c r="O524" i="8"/>
  <c r="N524" i="8"/>
  <c r="M524" i="8"/>
  <c r="L524" i="8"/>
  <c r="K524" i="8"/>
  <c r="J524" i="8"/>
  <c r="I524" i="8"/>
  <c r="H524" i="8"/>
  <c r="G524" i="8"/>
  <c r="F524" i="8"/>
  <c r="E524" i="8"/>
  <c r="D524" i="8"/>
  <c r="C524" i="8"/>
  <c r="R523" i="8"/>
  <c r="Q523" i="8"/>
  <c r="P523" i="8"/>
  <c r="O523" i="8"/>
  <c r="N523" i="8"/>
  <c r="M523" i="8"/>
  <c r="L523" i="8"/>
  <c r="K523" i="8"/>
  <c r="J523" i="8"/>
  <c r="I523" i="8"/>
  <c r="H523" i="8"/>
  <c r="G523" i="8"/>
  <c r="F523" i="8"/>
  <c r="E523" i="8"/>
  <c r="D523" i="8"/>
  <c r="C523" i="8"/>
  <c r="R522" i="8"/>
  <c r="Q522" i="8"/>
  <c r="P522" i="8"/>
  <c r="O522" i="8"/>
  <c r="N522" i="8"/>
  <c r="M522" i="8"/>
  <c r="L522" i="8"/>
  <c r="K522" i="8"/>
  <c r="J522" i="8"/>
  <c r="I522" i="8"/>
  <c r="H522" i="8"/>
  <c r="G522" i="8"/>
  <c r="F522" i="8"/>
  <c r="E522" i="8"/>
  <c r="D522" i="8"/>
  <c r="C522" i="8"/>
  <c r="R521" i="8"/>
  <c r="Q521" i="8"/>
  <c r="P521" i="8"/>
  <c r="O521" i="8"/>
  <c r="N521" i="8"/>
  <c r="M521" i="8"/>
  <c r="L521" i="8"/>
  <c r="K521" i="8"/>
  <c r="J521" i="8"/>
  <c r="I521" i="8"/>
  <c r="H521" i="8"/>
  <c r="G521" i="8"/>
  <c r="F521" i="8"/>
  <c r="E521" i="8"/>
  <c r="D521" i="8"/>
  <c r="C521" i="8"/>
  <c r="R520" i="8"/>
  <c r="Q520" i="8"/>
  <c r="P520" i="8"/>
  <c r="O520" i="8"/>
  <c r="N520" i="8"/>
  <c r="M520" i="8"/>
  <c r="L520" i="8"/>
  <c r="K520" i="8"/>
  <c r="J520" i="8"/>
  <c r="I520" i="8"/>
  <c r="H520" i="8"/>
  <c r="G520" i="8"/>
  <c r="F520" i="8"/>
  <c r="E520" i="8"/>
  <c r="D520" i="8"/>
  <c r="C520" i="8"/>
  <c r="R519" i="8"/>
  <c r="Q519" i="8"/>
  <c r="P519" i="8"/>
  <c r="O519" i="8"/>
  <c r="N519" i="8"/>
  <c r="M519" i="8"/>
  <c r="L519" i="8"/>
  <c r="K519" i="8"/>
  <c r="J519" i="8"/>
  <c r="I519" i="8"/>
  <c r="H519" i="8"/>
  <c r="G519" i="8"/>
  <c r="F519" i="8"/>
  <c r="E519" i="8"/>
  <c r="D519" i="8"/>
  <c r="C519" i="8"/>
  <c r="R518" i="8"/>
  <c r="Q518" i="8"/>
  <c r="P518" i="8"/>
  <c r="O518" i="8"/>
  <c r="N518" i="8"/>
  <c r="M518" i="8"/>
  <c r="L518" i="8"/>
  <c r="K518" i="8"/>
  <c r="J518" i="8"/>
  <c r="I518" i="8"/>
  <c r="H518" i="8"/>
  <c r="G518" i="8"/>
  <c r="F518" i="8"/>
  <c r="E518" i="8"/>
  <c r="D518" i="8"/>
  <c r="C518" i="8"/>
  <c r="R517" i="8"/>
  <c r="Q517" i="8"/>
  <c r="P517" i="8"/>
  <c r="O517" i="8"/>
  <c r="N517" i="8"/>
  <c r="M517" i="8"/>
  <c r="L517" i="8"/>
  <c r="K517" i="8"/>
  <c r="J517" i="8"/>
  <c r="I517" i="8"/>
  <c r="H517" i="8"/>
  <c r="G517" i="8"/>
  <c r="F517" i="8"/>
  <c r="E517" i="8"/>
  <c r="D517" i="8"/>
  <c r="C517" i="8"/>
  <c r="R516" i="8"/>
  <c r="Q516" i="8"/>
  <c r="P516" i="8"/>
  <c r="O516" i="8"/>
  <c r="N516" i="8"/>
  <c r="M516" i="8"/>
  <c r="L516" i="8"/>
  <c r="K516" i="8"/>
  <c r="J516" i="8"/>
  <c r="I516" i="8"/>
  <c r="H516" i="8"/>
  <c r="G516" i="8"/>
  <c r="F516" i="8"/>
  <c r="E516" i="8"/>
  <c r="D516" i="8"/>
  <c r="C516" i="8"/>
  <c r="R515" i="8"/>
  <c r="Q515" i="8"/>
  <c r="P515" i="8"/>
  <c r="O515" i="8"/>
  <c r="N515" i="8"/>
  <c r="M515" i="8"/>
  <c r="L515" i="8"/>
  <c r="K515" i="8"/>
  <c r="J515" i="8"/>
  <c r="I515" i="8"/>
  <c r="H515" i="8"/>
  <c r="G515" i="8"/>
  <c r="F515" i="8"/>
  <c r="E515" i="8"/>
  <c r="D515" i="8"/>
  <c r="C515" i="8"/>
  <c r="R514" i="8"/>
  <c r="Q514" i="8"/>
  <c r="P514" i="8"/>
  <c r="O514" i="8"/>
  <c r="N514" i="8"/>
  <c r="M514" i="8"/>
  <c r="L514" i="8"/>
  <c r="K514" i="8"/>
  <c r="J514" i="8"/>
  <c r="I514" i="8"/>
  <c r="H514" i="8"/>
  <c r="G514" i="8"/>
  <c r="F514" i="8"/>
  <c r="E514" i="8"/>
  <c r="D514" i="8"/>
  <c r="C514" i="8"/>
  <c r="R513" i="8"/>
  <c r="Q513" i="8"/>
  <c r="P513" i="8"/>
  <c r="O513" i="8"/>
  <c r="N513" i="8"/>
  <c r="M513" i="8"/>
  <c r="L513" i="8"/>
  <c r="K513" i="8"/>
  <c r="J513" i="8"/>
  <c r="I513" i="8"/>
  <c r="H513" i="8"/>
  <c r="G513" i="8"/>
  <c r="F513" i="8"/>
  <c r="E513" i="8"/>
  <c r="D513" i="8"/>
  <c r="C513" i="8"/>
  <c r="R512" i="8"/>
  <c r="Q512" i="8"/>
  <c r="P512" i="8"/>
  <c r="O512" i="8"/>
  <c r="N512" i="8"/>
  <c r="M512" i="8"/>
  <c r="L512" i="8"/>
  <c r="K512" i="8"/>
  <c r="J512" i="8"/>
  <c r="I512" i="8"/>
  <c r="H512" i="8"/>
  <c r="G512" i="8"/>
  <c r="F512" i="8"/>
  <c r="E512" i="8"/>
  <c r="D512" i="8"/>
  <c r="C512" i="8"/>
  <c r="R511" i="8"/>
  <c r="Q511" i="8"/>
  <c r="P511" i="8"/>
  <c r="O511" i="8"/>
  <c r="N511" i="8"/>
  <c r="M511" i="8"/>
  <c r="L511" i="8"/>
  <c r="K511" i="8"/>
  <c r="J511" i="8"/>
  <c r="I511" i="8"/>
  <c r="H511" i="8"/>
  <c r="G511" i="8"/>
  <c r="F511" i="8"/>
  <c r="E511" i="8"/>
  <c r="D511" i="8"/>
  <c r="C511" i="8"/>
  <c r="R510" i="8"/>
  <c r="Q510" i="8"/>
  <c r="P510" i="8"/>
  <c r="O510" i="8"/>
  <c r="N510" i="8"/>
  <c r="M510" i="8"/>
  <c r="L510" i="8"/>
  <c r="K510" i="8"/>
  <c r="J510" i="8"/>
  <c r="I510" i="8"/>
  <c r="H510" i="8"/>
  <c r="G510" i="8"/>
  <c r="F510" i="8"/>
  <c r="E510" i="8"/>
  <c r="D510" i="8"/>
  <c r="C510" i="8"/>
  <c r="R509" i="8"/>
  <c r="Q509" i="8"/>
  <c r="P509" i="8"/>
  <c r="O509" i="8"/>
  <c r="N509" i="8"/>
  <c r="M509" i="8"/>
  <c r="L509" i="8"/>
  <c r="K509" i="8"/>
  <c r="J509" i="8"/>
  <c r="I509" i="8"/>
  <c r="H509" i="8"/>
  <c r="G509" i="8"/>
  <c r="F509" i="8"/>
  <c r="E509" i="8"/>
  <c r="D509" i="8"/>
  <c r="C509" i="8"/>
  <c r="R508" i="8"/>
  <c r="Q508" i="8"/>
  <c r="P508" i="8"/>
  <c r="O508" i="8"/>
  <c r="N508" i="8"/>
  <c r="M508" i="8"/>
  <c r="L508" i="8"/>
  <c r="K508" i="8"/>
  <c r="J508" i="8"/>
  <c r="I508" i="8"/>
  <c r="H508" i="8"/>
  <c r="G508" i="8"/>
  <c r="F508" i="8"/>
  <c r="E508" i="8"/>
  <c r="D508" i="8"/>
  <c r="C508" i="8"/>
  <c r="R507" i="8"/>
  <c r="Q507" i="8"/>
  <c r="P507" i="8"/>
  <c r="O507" i="8"/>
  <c r="N507" i="8"/>
  <c r="M507" i="8"/>
  <c r="L507" i="8"/>
  <c r="K507" i="8"/>
  <c r="J507" i="8"/>
  <c r="I507" i="8"/>
  <c r="H507" i="8"/>
  <c r="G507" i="8"/>
  <c r="F507" i="8"/>
  <c r="E507" i="8"/>
  <c r="D507" i="8"/>
  <c r="C507" i="8"/>
  <c r="R506" i="8"/>
  <c r="Q506" i="8"/>
  <c r="P506" i="8"/>
  <c r="O506" i="8"/>
  <c r="N506" i="8"/>
  <c r="M506" i="8"/>
  <c r="L506" i="8"/>
  <c r="K506" i="8"/>
  <c r="J506" i="8"/>
  <c r="I506" i="8"/>
  <c r="H506" i="8"/>
  <c r="G506" i="8"/>
  <c r="F506" i="8"/>
  <c r="E506" i="8"/>
  <c r="D506" i="8"/>
  <c r="C506" i="8"/>
  <c r="R505" i="8"/>
  <c r="Q505" i="8"/>
  <c r="P505" i="8"/>
  <c r="O505" i="8"/>
  <c r="N505" i="8"/>
  <c r="M505" i="8"/>
  <c r="L505" i="8"/>
  <c r="K505" i="8"/>
  <c r="J505" i="8"/>
  <c r="I505" i="8"/>
  <c r="H505" i="8"/>
  <c r="G505" i="8"/>
  <c r="F505" i="8"/>
  <c r="E505" i="8"/>
  <c r="D505" i="8"/>
  <c r="C505" i="8"/>
  <c r="R504" i="8"/>
  <c r="Q504" i="8"/>
  <c r="P504" i="8"/>
  <c r="O504" i="8"/>
  <c r="N504" i="8"/>
  <c r="M504" i="8"/>
  <c r="L504" i="8"/>
  <c r="K504" i="8"/>
  <c r="J504" i="8"/>
  <c r="I504" i="8"/>
  <c r="H504" i="8"/>
  <c r="G504" i="8"/>
  <c r="F504" i="8"/>
  <c r="E504" i="8"/>
  <c r="D504" i="8"/>
  <c r="C504" i="8"/>
  <c r="R503" i="8"/>
  <c r="Q503" i="8"/>
  <c r="P503" i="8"/>
  <c r="O503" i="8"/>
  <c r="N503" i="8"/>
  <c r="M503" i="8"/>
  <c r="L503" i="8"/>
  <c r="K503" i="8"/>
  <c r="J503" i="8"/>
  <c r="I503" i="8"/>
  <c r="H503" i="8"/>
  <c r="G503" i="8"/>
  <c r="F503" i="8"/>
  <c r="E503" i="8"/>
  <c r="D503" i="8"/>
  <c r="C503" i="8"/>
  <c r="R502" i="8"/>
  <c r="Q502" i="8"/>
  <c r="P502" i="8"/>
  <c r="O502" i="8"/>
  <c r="N502" i="8"/>
  <c r="M502" i="8"/>
  <c r="L502" i="8"/>
  <c r="K502" i="8"/>
  <c r="J502" i="8"/>
  <c r="I502" i="8"/>
  <c r="H502" i="8"/>
  <c r="G502" i="8"/>
  <c r="F502" i="8"/>
  <c r="E502" i="8"/>
  <c r="D502" i="8"/>
  <c r="C502" i="8"/>
  <c r="R501" i="8"/>
  <c r="Q501" i="8"/>
  <c r="P501" i="8"/>
  <c r="O501" i="8"/>
  <c r="N501" i="8"/>
  <c r="M501" i="8"/>
  <c r="L501" i="8"/>
  <c r="K501" i="8"/>
  <c r="J501" i="8"/>
  <c r="I501" i="8"/>
  <c r="H501" i="8"/>
  <c r="G501" i="8"/>
  <c r="F501" i="8"/>
  <c r="E501" i="8"/>
  <c r="D501" i="8"/>
  <c r="C501" i="8"/>
  <c r="R500" i="8"/>
  <c r="Q500" i="8"/>
  <c r="P500" i="8"/>
  <c r="O500" i="8"/>
  <c r="N500" i="8"/>
  <c r="M500" i="8"/>
  <c r="L500" i="8"/>
  <c r="K500" i="8"/>
  <c r="J500" i="8"/>
  <c r="I500" i="8"/>
  <c r="H500" i="8"/>
  <c r="G500" i="8"/>
  <c r="F500" i="8"/>
  <c r="E500" i="8"/>
  <c r="D500" i="8"/>
  <c r="C500" i="8"/>
  <c r="R499" i="8"/>
  <c r="Q499" i="8"/>
  <c r="P499" i="8"/>
  <c r="O499" i="8"/>
  <c r="N499" i="8"/>
  <c r="M499" i="8"/>
  <c r="L499" i="8"/>
  <c r="K499" i="8"/>
  <c r="J499" i="8"/>
  <c r="I499" i="8"/>
  <c r="H499" i="8"/>
  <c r="G499" i="8"/>
  <c r="F499" i="8"/>
  <c r="E499" i="8"/>
  <c r="D499" i="8"/>
  <c r="C499" i="8"/>
  <c r="R498" i="8"/>
  <c r="Q498" i="8"/>
  <c r="P498" i="8"/>
  <c r="O498" i="8"/>
  <c r="N498" i="8"/>
  <c r="M498" i="8"/>
  <c r="L498" i="8"/>
  <c r="K498" i="8"/>
  <c r="J498" i="8"/>
  <c r="I498" i="8"/>
  <c r="H498" i="8"/>
  <c r="G498" i="8"/>
  <c r="F498" i="8"/>
  <c r="E498" i="8"/>
  <c r="D498" i="8"/>
  <c r="C498" i="8"/>
  <c r="R497" i="8"/>
  <c r="Q497" i="8"/>
  <c r="P497" i="8"/>
  <c r="O497" i="8"/>
  <c r="N497" i="8"/>
  <c r="M497" i="8"/>
  <c r="L497" i="8"/>
  <c r="K497" i="8"/>
  <c r="J497" i="8"/>
  <c r="I497" i="8"/>
  <c r="H497" i="8"/>
  <c r="G497" i="8"/>
  <c r="F497" i="8"/>
  <c r="E497" i="8"/>
  <c r="D497" i="8"/>
  <c r="C497" i="8"/>
  <c r="R496" i="8"/>
  <c r="Q496" i="8"/>
  <c r="P496" i="8"/>
  <c r="O496" i="8"/>
  <c r="N496" i="8"/>
  <c r="M496" i="8"/>
  <c r="L496" i="8"/>
  <c r="K496" i="8"/>
  <c r="J496" i="8"/>
  <c r="I496" i="8"/>
  <c r="H496" i="8"/>
  <c r="G496" i="8"/>
  <c r="F496" i="8"/>
  <c r="E496" i="8"/>
  <c r="D496" i="8"/>
  <c r="C496" i="8"/>
  <c r="R495" i="8"/>
  <c r="Q495" i="8"/>
  <c r="P495" i="8"/>
  <c r="O495" i="8"/>
  <c r="N495" i="8"/>
  <c r="M495" i="8"/>
  <c r="L495" i="8"/>
  <c r="K495" i="8"/>
  <c r="J495" i="8"/>
  <c r="I495" i="8"/>
  <c r="H495" i="8"/>
  <c r="G495" i="8"/>
  <c r="F495" i="8"/>
  <c r="E495" i="8"/>
  <c r="D495" i="8"/>
  <c r="C495" i="8"/>
  <c r="R494" i="8"/>
  <c r="Q494" i="8"/>
  <c r="P494" i="8"/>
  <c r="O494" i="8"/>
  <c r="N494" i="8"/>
  <c r="M494" i="8"/>
  <c r="L494" i="8"/>
  <c r="K494" i="8"/>
  <c r="J494" i="8"/>
  <c r="I494" i="8"/>
  <c r="H494" i="8"/>
  <c r="G494" i="8"/>
  <c r="F494" i="8"/>
  <c r="E494" i="8"/>
  <c r="D494" i="8"/>
  <c r="C494" i="8"/>
  <c r="R493" i="8"/>
  <c r="Q493" i="8"/>
  <c r="P493" i="8"/>
  <c r="O493" i="8"/>
  <c r="N493" i="8"/>
  <c r="M493" i="8"/>
  <c r="L493" i="8"/>
  <c r="K493" i="8"/>
  <c r="J493" i="8"/>
  <c r="I493" i="8"/>
  <c r="H493" i="8"/>
  <c r="G493" i="8"/>
  <c r="F493" i="8"/>
  <c r="E493" i="8"/>
  <c r="D493" i="8"/>
  <c r="C493" i="8"/>
  <c r="R492" i="8"/>
  <c r="Q492" i="8"/>
  <c r="P492" i="8"/>
  <c r="O492" i="8"/>
  <c r="N492" i="8"/>
  <c r="M492" i="8"/>
  <c r="L492" i="8"/>
  <c r="K492" i="8"/>
  <c r="J492" i="8"/>
  <c r="I492" i="8"/>
  <c r="H492" i="8"/>
  <c r="G492" i="8"/>
  <c r="F492" i="8"/>
  <c r="E492" i="8"/>
  <c r="D492" i="8"/>
  <c r="C492" i="8"/>
  <c r="R491" i="8"/>
  <c r="Q491" i="8"/>
  <c r="P491" i="8"/>
  <c r="O491" i="8"/>
  <c r="N491" i="8"/>
  <c r="M491" i="8"/>
  <c r="L491" i="8"/>
  <c r="K491" i="8"/>
  <c r="J491" i="8"/>
  <c r="I491" i="8"/>
  <c r="H491" i="8"/>
  <c r="G491" i="8"/>
  <c r="F491" i="8"/>
  <c r="E491" i="8"/>
  <c r="D491" i="8"/>
  <c r="C491" i="8"/>
  <c r="R490" i="8"/>
  <c r="Q490" i="8"/>
  <c r="P490" i="8"/>
  <c r="O490" i="8"/>
  <c r="N490" i="8"/>
  <c r="M490" i="8"/>
  <c r="L490" i="8"/>
  <c r="K490" i="8"/>
  <c r="J490" i="8"/>
  <c r="I490" i="8"/>
  <c r="H490" i="8"/>
  <c r="G490" i="8"/>
  <c r="F490" i="8"/>
  <c r="E490" i="8"/>
  <c r="D490" i="8"/>
  <c r="C490" i="8"/>
  <c r="R489" i="8"/>
  <c r="Q489" i="8"/>
  <c r="P489" i="8"/>
  <c r="O489" i="8"/>
  <c r="N489" i="8"/>
  <c r="M489" i="8"/>
  <c r="L489" i="8"/>
  <c r="K489" i="8"/>
  <c r="J489" i="8"/>
  <c r="I489" i="8"/>
  <c r="H489" i="8"/>
  <c r="G489" i="8"/>
  <c r="F489" i="8"/>
  <c r="E489" i="8"/>
  <c r="D489" i="8"/>
  <c r="C489" i="8"/>
  <c r="R488" i="8"/>
  <c r="Q488" i="8"/>
  <c r="P488" i="8"/>
  <c r="O488" i="8"/>
  <c r="N488" i="8"/>
  <c r="M488" i="8"/>
  <c r="L488" i="8"/>
  <c r="K488" i="8"/>
  <c r="J488" i="8"/>
  <c r="I488" i="8"/>
  <c r="H488" i="8"/>
  <c r="G488" i="8"/>
  <c r="F488" i="8"/>
  <c r="E488" i="8"/>
  <c r="D488" i="8"/>
  <c r="C488" i="8"/>
  <c r="R487" i="8"/>
  <c r="Q487" i="8"/>
  <c r="P487" i="8"/>
  <c r="O487" i="8"/>
  <c r="N487" i="8"/>
  <c r="M487" i="8"/>
  <c r="L487" i="8"/>
  <c r="K487" i="8"/>
  <c r="J487" i="8"/>
  <c r="I487" i="8"/>
  <c r="H487" i="8"/>
  <c r="G487" i="8"/>
  <c r="F487" i="8"/>
  <c r="E487" i="8"/>
  <c r="D487" i="8"/>
  <c r="C487" i="8"/>
  <c r="R486" i="8"/>
  <c r="Q486" i="8"/>
  <c r="P486" i="8"/>
  <c r="O486" i="8"/>
  <c r="N486" i="8"/>
  <c r="M486" i="8"/>
  <c r="L486" i="8"/>
  <c r="K486" i="8"/>
  <c r="J486" i="8"/>
  <c r="I486" i="8"/>
  <c r="H486" i="8"/>
  <c r="G486" i="8"/>
  <c r="F486" i="8"/>
  <c r="E486" i="8"/>
  <c r="D486" i="8"/>
  <c r="C486" i="8"/>
  <c r="R485" i="8"/>
  <c r="Q485" i="8"/>
  <c r="P485" i="8"/>
  <c r="O485" i="8"/>
  <c r="N485" i="8"/>
  <c r="M485" i="8"/>
  <c r="L485" i="8"/>
  <c r="K485" i="8"/>
  <c r="J485" i="8"/>
  <c r="I485" i="8"/>
  <c r="H485" i="8"/>
  <c r="G485" i="8"/>
  <c r="F485" i="8"/>
  <c r="E485" i="8"/>
  <c r="D485" i="8"/>
  <c r="C485" i="8"/>
  <c r="R484" i="8"/>
  <c r="Q484" i="8"/>
  <c r="P484" i="8"/>
  <c r="O484" i="8"/>
  <c r="N484" i="8"/>
  <c r="M484" i="8"/>
  <c r="L484" i="8"/>
  <c r="K484" i="8"/>
  <c r="J484" i="8"/>
  <c r="I484" i="8"/>
  <c r="H484" i="8"/>
  <c r="G484" i="8"/>
  <c r="F484" i="8"/>
  <c r="E484" i="8"/>
  <c r="D484" i="8"/>
  <c r="C484" i="8"/>
  <c r="R483" i="8"/>
  <c r="Q483" i="8"/>
  <c r="P483" i="8"/>
  <c r="O483" i="8"/>
  <c r="N483" i="8"/>
  <c r="M483" i="8"/>
  <c r="L483" i="8"/>
  <c r="K483" i="8"/>
  <c r="J483" i="8"/>
  <c r="I483" i="8"/>
  <c r="H483" i="8"/>
  <c r="G483" i="8"/>
  <c r="F483" i="8"/>
  <c r="E483" i="8"/>
  <c r="D483" i="8"/>
  <c r="C483" i="8"/>
  <c r="R482" i="8"/>
  <c r="Q482" i="8"/>
  <c r="P482" i="8"/>
  <c r="O482" i="8"/>
  <c r="N482" i="8"/>
  <c r="M482" i="8"/>
  <c r="L482" i="8"/>
  <c r="K482" i="8"/>
  <c r="J482" i="8"/>
  <c r="I482" i="8"/>
  <c r="H482" i="8"/>
  <c r="G482" i="8"/>
  <c r="F482" i="8"/>
  <c r="E482" i="8"/>
  <c r="D482" i="8"/>
  <c r="C482" i="8"/>
  <c r="R481" i="8"/>
  <c r="Q481" i="8"/>
  <c r="P481" i="8"/>
  <c r="O481" i="8"/>
  <c r="N481" i="8"/>
  <c r="M481" i="8"/>
  <c r="L481" i="8"/>
  <c r="K481" i="8"/>
  <c r="J481" i="8"/>
  <c r="I481" i="8"/>
  <c r="H481" i="8"/>
  <c r="G481" i="8"/>
  <c r="F481" i="8"/>
  <c r="E481" i="8"/>
  <c r="D481" i="8"/>
  <c r="C481" i="8"/>
  <c r="R480" i="8"/>
  <c r="Q480" i="8"/>
  <c r="P480" i="8"/>
  <c r="O480" i="8"/>
  <c r="N480" i="8"/>
  <c r="M480" i="8"/>
  <c r="L480" i="8"/>
  <c r="K480" i="8"/>
  <c r="J480" i="8"/>
  <c r="I480" i="8"/>
  <c r="H480" i="8"/>
  <c r="G480" i="8"/>
  <c r="F480" i="8"/>
  <c r="E480" i="8"/>
  <c r="D480" i="8"/>
  <c r="C480" i="8"/>
  <c r="R479" i="8"/>
  <c r="Q479" i="8"/>
  <c r="P479" i="8"/>
  <c r="O479" i="8"/>
  <c r="N479" i="8"/>
  <c r="M479" i="8"/>
  <c r="L479" i="8"/>
  <c r="K479" i="8"/>
  <c r="J479" i="8"/>
  <c r="I479" i="8"/>
  <c r="H479" i="8"/>
  <c r="G479" i="8"/>
  <c r="F479" i="8"/>
  <c r="E479" i="8"/>
  <c r="D479" i="8"/>
  <c r="C479" i="8"/>
  <c r="R478" i="8"/>
  <c r="Q478" i="8"/>
  <c r="P478" i="8"/>
  <c r="O478" i="8"/>
  <c r="N478" i="8"/>
  <c r="M478" i="8"/>
  <c r="L478" i="8"/>
  <c r="K478" i="8"/>
  <c r="J478" i="8"/>
  <c r="I478" i="8"/>
  <c r="H478" i="8"/>
  <c r="G478" i="8"/>
  <c r="F478" i="8"/>
  <c r="E478" i="8"/>
  <c r="D478" i="8"/>
  <c r="C478" i="8"/>
  <c r="R477" i="8"/>
  <c r="Q477" i="8"/>
  <c r="P477" i="8"/>
  <c r="O477" i="8"/>
  <c r="N477" i="8"/>
  <c r="M477" i="8"/>
  <c r="L477" i="8"/>
  <c r="K477" i="8"/>
  <c r="J477" i="8"/>
  <c r="I477" i="8"/>
  <c r="H477" i="8"/>
  <c r="G477" i="8"/>
  <c r="F477" i="8"/>
  <c r="E477" i="8"/>
  <c r="D477" i="8"/>
  <c r="C477" i="8"/>
  <c r="R476" i="8"/>
  <c r="Q476" i="8"/>
  <c r="P476" i="8"/>
  <c r="O476" i="8"/>
  <c r="N476" i="8"/>
  <c r="M476" i="8"/>
  <c r="L476" i="8"/>
  <c r="K476" i="8"/>
  <c r="J476" i="8"/>
  <c r="I476" i="8"/>
  <c r="H476" i="8"/>
  <c r="G476" i="8"/>
  <c r="F476" i="8"/>
  <c r="E476" i="8"/>
  <c r="D476" i="8"/>
  <c r="C476" i="8"/>
  <c r="R475" i="8"/>
  <c r="Q475" i="8"/>
  <c r="P475" i="8"/>
  <c r="O475" i="8"/>
  <c r="N475" i="8"/>
  <c r="M475" i="8"/>
  <c r="L475" i="8"/>
  <c r="K475" i="8"/>
  <c r="J475" i="8"/>
  <c r="I475" i="8"/>
  <c r="H475" i="8"/>
  <c r="G475" i="8"/>
  <c r="F475" i="8"/>
  <c r="E475" i="8"/>
  <c r="D475" i="8"/>
  <c r="C475" i="8"/>
  <c r="R474" i="8"/>
  <c r="Q474" i="8"/>
  <c r="P474" i="8"/>
  <c r="O474" i="8"/>
  <c r="N474" i="8"/>
  <c r="M474" i="8"/>
  <c r="L474" i="8"/>
  <c r="K474" i="8"/>
  <c r="J474" i="8"/>
  <c r="I474" i="8"/>
  <c r="H474" i="8"/>
  <c r="G474" i="8"/>
  <c r="F474" i="8"/>
  <c r="E474" i="8"/>
  <c r="D474" i="8"/>
  <c r="C474" i="8"/>
  <c r="R473" i="8"/>
  <c r="Q473" i="8"/>
  <c r="P473" i="8"/>
  <c r="O473" i="8"/>
  <c r="N473" i="8"/>
  <c r="M473" i="8"/>
  <c r="L473" i="8"/>
  <c r="K473" i="8"/>
  <c r="J473" i="8"/>
  <c r="I473" i="8"/>
  <c r="H473" i="8"/>
  <c r="G473" i="8"/>
  <c r="F473" i="8"/>
  <c r="E473" i="8"/>
  <c r="D473" i="8"/>
  <c r="C473" i="8"/>
  <c r="R472" i="8"/>
  <c r="Q472" i="8"/>
  <c r="P472" i="8"/>
  <c r="O472" i="8"/>
  <c r="N472" i="8"/>
  <c r="M472" i="8"/>
  <c r="L472" i="8"/>
  <c r="K472" i="8"/>
  <c r="J472" i="8"/>
  <c r="I472" i="8"/>
  <c r="H472" i="8"/>
  <c r="G472" i="8"/>
  <c r="F472" i="8"/>
  <c r="E472" i="8"/>
  <c r="D472" i="8"/>
  <c r="C472" i="8"/>
  <c r="R471" i="8"/>
  <c r="Q471" i="8"/>
  <c r="P471" i="8"/>
  <c r="O471" i="8"/>
  <c r="N471" i="8"/>
  <c r="M471" i="8"/>
  <c r="L471" i="8"/>
  <c r="K471" i="8"/>
  <c r="J471" i="8"/>
  <c r="I471" i="8"/>
  <c r="H471" i="8"/>
  <c r="G471" i="8"/>
  <c r="F471" i="8"/>
  <c r="E471" i="8"/>
  <c r="D471" i="8"/>
  <c r="C471" i="8"/>
  <c r="R470" i="8"/>
  <c r="Q470" i="8"/>
  <c r="P470" i="8"/>
  <c r="O470" i="8"/>
  <c r="N470" i="8"/>
  <c r="M470" i="8"/>
  <c r="L470" i="8"/>
  <c r="K470" i="8"/>
  <c r="J470" i="8"/>
  <c r="I470" i="8"/>
  <c r="H470" i="8"/>
  <c r="G470" i="8"/>
  <c r="F470" i="8"/>
  <c r="E470" i="8"/>
  <c r="D470" i="8"/>
  <c r="C470" i="8"/>
  <c r="R469" i="8"/>
  <c r="Q469" i="8"/>
  <c r="P469" i="8"/>
  <c r="O469" i="8"/>
  <c r="N469" i="8"/>
  <c r="M469" i="8"/>
  <c r="L469" i="8"/>
  <c r="K469" i="8"/>
  <c r="J469" i="8"/>
  <c r="I469" i="8"/>
  <c r="H469" i="8"/>
  <c r="G469" i="8"/>
  <c r="F469" i="8"/>
  <c r="E469" i="8"/>
  <c r="D469" i="8"/>
  <c r="C469" i="8"/>
  <c r="R468" i="8"/>
  <c r="Q468" i="8"/>
  <c r="P468" i="8"/>
  <c r="O468" i="8"/>
  <c r="N468" i="8"/>
  <c r="M468" i="8"/>
  <c r="L468" i="8"/>
  <c r="K468" i="8"/>
  <c r="J468" i="8"/>
  <c r="I468" i="8"/>
  <c r="H468" i="8"/>
  <c r="G468" i="8"/>
  <c r="F468" i="8"/>
  <c r="E468" i="8"/>
  <c r="D468" i="8"/>
  <c r="C468" i="8"/>
  <c r="R467" i="8"/>
  <c r="Q467" i="8"/>
  <c r="P467" i="8"/>
  <c r="O467" i="8"/>
  <c r="N467" i="8"/>
  <c r="M467" i="8"/>
  <c r="L467" i="8"/>
  <c r="K467" i="8"/>
  <c r="J467" i="8"/>
  <c r="I467" i="8"/>
  <c r="H467" i="8"/>
  <c r="G467" i="8"/>
  <c r="F467" i="8"/>
  <c r="E467" i="8"/>
  <c r="D467" i="8"/>
  <c r="C467" i="8"/>
  <c r="R466" i="8"/>
  <c r="Q466" i="8"/>
  <c r="P466" i="8"/>
  <c r="O466" i="8"/>
  <c r="N466" i="8"/>
  <c r="M466" i="8"/>
  <c r="L466" i="8"/>
  <c r="K466" i="8"/>
  <c r="J466" i="8"/>
  <c r="I466" i="8"/>
  <c r="H466" i="8"/>
  <c r="G466" i="8"/>
  <c r="F466" i="8"/>
  <c r="E466" i="8"/>
  <c r="D466" i="8"/>
  <c r="C466" i="8"/>
  <c r="R465" i="8"/>
  <c r="Q465" i="8"/>
  <c r="P465" i="8"/>
  <c r="O465" i="8"/>
  <c r="N465" i="8"/>
  <c r="M465" i="8"/>
  <c r="L465" i="8"/>
  <c r="K465" i="8"/>
  <c r="J465" i="8"/>
  <c r="I465" i="8"/>
  <c r="H465" i="8"/>
  <c r="G465" i="8"/>
  <c r="F465" i="8"/>
  <c r="E465" i="8"/>
  <c r="D465" i="8"/>
  <c r="C465" i="8"/>
  <c r="R464" i="8"/>
  <c r="Q464" i="8"/>
  <c r="P464" i="8"/>
  <c r="O464" i="8"/>
  <c r="N464" i="8"/>
  <c r="M464" i="8"/>
  <c r="L464" i="8"/>
  <c r="K464" i="8"/>
  <c r="J464" i="8"/>
  <c r="I464" i="8"/>
  <c r="H464" i="8"/>
  <c r="G464" i="8"/>
  <c r="F464" i="8"/>
  <c r="E464" i="8"/>
  <c r="D464" i="8"/>
  <c r="C464" i="8"/>
  <c r="R463" i="8"/>
  <c r="Q463" i="8"/>
  <c r="P463" i="8"/>
  <c r="O463" i="8"/>
  <c r="N463" i="8"/>
  <c r="M463" i="8"/>
  <c r="L463" i="8"/>
  <c r="K463" i="8"/>
  <c r="J463" i="8"/>
  <c r="I463" i="8"/>
  <c r="H463" i="8"/>
  <c r="G463" i="8"/>
  <c r="F463" i="8"/>
  <c r="E463" i="8"/>
  <c r="D463" i="8"/>
  <c r="C463" i="8"/>
  <c r="R462" i="8"/>
  <c r="Q462" i="8"/>
  <c r="P462" i="8"/>
  <c r="O462" i="8"/>
  <c r="N462" i="8"/>
  <c r="M462" i="8"/>
  <c r="L462" i="8"/>
  <c r="K462" i="8"/>
  <c r="J462" i="8"/>
  <c r="I462" i="8"/>
  <c r="H462" i="8"/>
  <c r="G462" i="8"/>
  <c r="F462" i="8"/>
  <c r="E462" i="8"/>
  <c r="D462" i="8"/>
  <c r="C462" i="8"/>
  <c r="R461" i="8"/>
  <c r="Q461" i="8"/>
  <c r="P461" i="8"/>
  <c r="O461" i="8"/>
  <c r="N461" i="8"/>
  <c r="M461" i="8"/>
  <c r="L461" i="8"/>
  <c r="K461" i="8"/>
  <c r="J461" i="8"/>
  <c r="I461" i="8"/>
  <c r="H461" i="8"/>
  <c r="G461" i="8"/>
  <c r="F461" i="8"/>
  <c r="E461" i="8"/>
  <c r="D461" i="8"/>
  <c r="C461" i="8"/>
  <c r="R460" i="8"/>
  <c r="Q460" i="8"/>
  <c r="P460" i="8"/>
  <c r="O460" i="8"/>
  <c r="N460" i="8"/>
  <c r="M460" i="8"/>
  <c r="L460" i="8"/>
  <c r="K460" i="8"/>
  <c r="J460" i="8"/>
  <c r="I460" i="8"/>
  <c r="H460" i="8"/>
  <c r="G460" i="8"/>
  <c r="F460" i="8"/>
  <c r="E460" i="8"/>
  <c r="D460" i="8"/>
  <c r="C460" i="8"/>
  <c r="R459" i="8"/>
  <c r="Q459" i="8"/>
  <c r="P459" i="8"/>
  <c r="O459" i="8"/>
  <c r="N459" i="8"/>
  <c r="M459" i="8"/>
  <c r="L459" i="8"/>
  <c r="K459" i="8"/>
  <c r="J459" i="8"/>
  <c r="I459" i="8"/>
  <c r="H459" i="8"/>
  <c r="G459" i="8"/>
  <c r="F459" i="8"/>
  <c r="E459" i="8"/>
  <c r="D459" i="8"/>
  <c r="C459" i="8"/>
  <c r="R458" i="8"/>
  <c r="Q458" i="8"/>
  <c r="P458" i="8"/>
  <c r="O458" i="8"/>
  <c r="N458" i="8"/>
  <c r="M458" i="8"/>
  <c r="L458" i="8"/>
  <c r="K458" i="8"/>
  <c r="J458" i="8"/>
  <c r="I458" i="8"/>
  <c r="H458" i="8"/>
  <c r="G458" i="8"/>
  <c r="F458" i="8"/>
  <c r="E458" i="8"/>
  <c r="D458" i="8"/>
  <c r="C458" i="8"/>
  <c r="R457" i="8"/>
  <c r="Q457" i="8"/>
  <c r="P457" i="8"/>
  <c r="O457" i="8"/>
  <c r="N457" i="8"/>
  <c r="M457" i="8"/>
  <c r="L457" i="8"/>
  <c r="K457" i="8"/>
  <c r="J457" i="8"/>
  <c r="I457" i="8"/>
  <c r="H457" i="8"/>
  <c r="G457" i="8"/>
  <c r="F457" i="8"/>
  <c r="E457" i="8"/>
  <c r="D457" i="8"/>
  <c r="C457" i="8"/>
  <c r="R456" i="8"/>
  <c r="Q456" i="8"/>
  <c r="P456" i="8"/>
  <c r="O456" i="8"/>
  <c r="N456" i="8"/>
  <c r="M456" i="8"/>
  <c r="L456" i="8"/>
  <c r="K456" i="8"/>
  <c r="J456" i="8"/>
  <c r="I456" i="8"/>
  <c r="H456" i="8"/>
  <c r="G456" i="8"/>
  <c r="F456" i="8"/>
  <c r="E456" i="8"/>
  <c r="D456" i="8"/>
  <c r="C456" i="8"/>
  <c r="R455" i="8"/>
  <c r="Q455" i="8"/>
  <c r="P455" i="8"/>
  <c r="O455" i="8"/>
  <c r="N455" i="8"/>
  <c r="M455" i="8"/>
  <c r="L455" i="8"/>
  <c r="K455" i="8"/>
  <c r="J455" i="8"/>
  <c r="I455" i="8"/>
  <c r="H455" i="8"/>
  <c r="G455" i="8"/>
  <c r="F455" i="8"/>
  <c r="E455" i="8"/>
  <c r="D455" i="8"/>
  <c r="C455" i="8"/>
  <c r="R454" i="8"/>
  <c r="Q454" i="8"/>
  <c r="P454" i="8"/>
  <c r="O454" i="8"/>
  <c r="N454" i="8"/>
  <c r="M454" i="8"/>
  <c r="L454" i="8"/>
  <c r="K454" i="8"/>
  <c r="J454" i="8"/>
  <c r="I454" i="8"/>
  <c r="H454" i="8"/>
  <c r="G454" i="8"/>
  <c r="F454" i="8"/>
  <c r="E454" i="8"/>
  <c r="D454" i="8"/>
  <c r="C454" i="8"/>
  <c r="R453" i="8"/>
  <c r="Q453" i="8"/>
  <c r="P453" i="8"/>
  <c r="O453" i="8"/>
  <c r="N453" i="8"/>
  <c r="M453" i="8"/>
  <c r="L453" i="8"/>
  <c r="K453" i="8"/>
  <c r="J453" i="8"/>
  <c r="I453" i="8"/>
  <c r="H453" i="8"/>
  <c r="G453" i="8"/>
  <c r="F453" i="8"/>
  <c r="E453" i="8"/>
  <c r="D453" i="8"/>
  <c r="C453" i="8"/>
  <c r="R452" i="8"/>
  <c r="Q452" i="8"/>
  <c r="P452" i="8"/>
  <c r="O452" i="8"/>
  <c r="N452" i="8"/>
  <c r="M452" i="8"/>
  <c r="L452" i="8"/>
  <c r="K452" i="8"/>
  <c r="J452" i="8"/>
  <c r="I452" i="8"/>
  <c r="H452" i="8"/>
  <c r="G452" i="8"/>
  <c r="F452" i="8"/>
  <c r="E452" i="8"/>
  <c r="D452" i="8"/>
  <c r="C452" i="8"/>
  <c r="R451" i="8"/>
  <c r="Q451" i="8"/>
  <c r="P451" i="8"/>
  <c r="O451" i="8"/>
  <c r="N451" i="8"/>
  <c r="M451" i="8"/>
  <c r="L451" i="8"/>
  <c r="K451" i="8"/>
  <c r="J451" i="8"/>
  <c r="I451" i="8"/>
  <c r="H451" i="8"/>
  <c r="G451" i="8"/>
  <c r="F451" i="8"/>
  <c r="E451" i="8"/>
  <c r="D451" i="8"/>
  <c r="C451" i="8"/>
  <c r="R450" i="8"/>
  <c r="Q450" i="8"/>
  <c r="P450" i="8"/>
  <c r="O450" i="8"/>
  <c r="N450" i="8"/>
  <c r="M450" i="8"/>
  <c r="L450" i="8"/>
  <c r="K450" i="8"/>
  <c r="J450" i="8"/>
  <c r="I450" i="8"/>
  <c r="H450" i="8"/>
  <c r="G450" i="8"/>
  <c r="F450" i="8"/>
  <c r="E450" i="8"/>
  <c r="D450" i="8"/>
  <c r="C450" i="8"/>
  <c r="R449" i="8"/>
  <c r="Q449" i="8"/>
  <c r="P449" i="8"/>
  <c r="O449" i="8"/>
  <c r="N449" i="8"/>
  <c r="M449" i="8"/>
  <c r="L449" i="8"/>
  <c r="K449" i="8"/>
  <c r="J449" i="8"/>
  <c r="I449" i="8"/>
  <c r="H449" i="8"/>
  <c r="G449" i="8"/>
  <c r="F449" i="8"/>
  <c r="E449" i="8"/>
  <c r="D449" i="8"/>
  <c r="C449" i="8"/>
  <c r="R448" i="8"/>
  <c r="Q448" i="8"/>
  <c r="P448" i="8"/>
  <c r="O448" i="8"/>
  <c r="N448" i="8"/>
  <c r="M448" i="8"/>
  <c r="L448" i="8"/>
  <c r="K448" i="8"/>
  <c r="J448" i="8"/>
  <c r="I448" i="8"/>
  <c r="H448" i="8"/>
  <c r="G448" i="8"/>
  <c r="F448" i="8"/>
  <c r="E448" i="8"/>
  <c r="D448" i="8"/>
  <c r="C448" i="8"/>
  <c r="R447" i="8"/>
  <c r="Q447" i="8"/>
  <c r="P447" i="8"/>
  <c r="O447" i="8"/>
  <c r="N447" i="8"/>
  <c r="M447" i="8"/>
  <c r="L447" i="8"/>
  <c r="K447" i="8"/>
  <c r="J447" i="8"/>
  <c r="I447" i="8"/>
  <c r="H447" i="8"/>
  <c r="G447" i="8"/>
  <c r="F447" i="8"/>
  <c r="E447" i="8"/>
  <c r="D447" i="8"/>
  <c r="C447" i="8"/>
  <c r="R446" i="8"/>
  <c r="Q446" i="8"/>
  <c r="P446" i="8"/>
  <c r="O446" i="8"/>
  <c r="N446" i="8"/>
  <c r="M446" i="8"/>
  <c r="L446" i="8"/>
  <c r="K446" i="8"/>
  <c r="J446" i="8"/>
  <c r="I446" i="8"/>
  <c r="H446" i="8"/>
  <c r="G446" i="8"/>
  <c r="F446" i="8"/>
  <c r="E446" i="8"/>
  <c r="D446" i="8"/>
  <c r="C446" i="8"/>
  <c r="R445" i="8"/>
  <c r="Q445" i="8"/>
  <c r="P445" i="8"/>
  <c r="O445" i="8"/>
  <c r="N445" i="8"/>
  <c r="M445" i="8"/>
  <c r="L445" i="8"/>
  <c r="K445" i="8"/>
  <c r="J445" i="8"/>
  <c r="I445" i="8"/>
  <c r="H445" i="8"/>
  <c r="G445" i="8"/>
  <c r="F445" i="8"/>
  <c r="E445" i="8"/>
  <c r="D445" i="8"/>
  <c r="C445" i="8"/>
  <c r="R444" i="8"/>
  <c r="Q444" i="8"/>
  <c r="P444" i="8"/>
  <c r="O444" i="8"/>
  <c r="N444" i="8"/>
  <c r="M444" i="8"/>
  <c r="L444" i="8"/>
  <c r="K444" i="8"/>
  <c r="J444" i="8"/>
  <c r="I444" i="8"/>
  <c r="H444" i="8"/>
  <c r="G444" i="8"/>
  <c r="F444" i="8"/>
  <c r="E444" i="8"/>
  <c r="D444" i="8"/>
  <c r="C444" i="8"/>
  <c r="R443" i="8"/>
  <c r="Q443" i="8"/>
  <c r="P443" i="8"/>
  <c r="O443" i="8"/>
  <c r="N443" i="8"/>
  <c r="M443" i="8"/>
  <c r="L443" i="8"/>
  <c r="K443" i="8"/>
  <c r="J443" i="8"/>
  <c r="I443" i="8"/>
  <c r="H443" i="8"/>
  <c r="G443" i="8"/>
  <c r="F443" i="8"/>
  <c r="E443" i="8"/>
  <c r="D443" i="8"/>
  <c r="C443" i="8"/>
  <c r="R442" i="8"/>
  <c r="Q442" i="8"/>
  <c r="P442" i="8"/>
  <c r="O442" i="8"/>
  <c r="N442" i="8"/>
  <c r="M442" i="8"/>
  <c r="L442" i="8"/>
  <c r="K442" i="8"/>
  <c r="J442" i="8"/>
  <c r="I442" i="8"/>
  <c r="H442" i="8"/>
  <c r="G442" i="8"/>
  <c r="F442" i="8"/>
  <c r="E442" i="8"/>
  <c r="D442" i="8"/>
  <c r="C442" i="8"/>
  <c r="R441" i="8"/>
  <c r="Q441" i="8"/>
  <c r="P441" i="8"/>
  <c r="O441" i="8"/>
  <c r="N441" i="8"/>
  <c r="M441" i="8"/>
  <c r="L441" i="8"/>
  <c r="K441" i="8"/>
  <c r="J441" i="8"/>
  <c r="I441" i="8"/>
  <c r="H441" i="8"/>
  <c r="G441" i="8"/>
  <c r="F441" i="8"/>
  <c r="E441" i="8"/>
  <c r="D441" i="8"/>
  <c r="C441" i="8"/>
  <c r="R440" i="8"/>
  <c r="Q440" i="8"/>
  <c r="P440" i="8"/>
  <c r="O440" i="8"/>
  <c r="N440" i="8"/>
  <c r="M440" i="8"/>
  <c r="L440" i="8"/>
  <c r="K440" i="8"/>
  <c r="J440" i="8"/>
  <c r="I440" i="8"/>
  <c r="H440" i="8"/>
  <c r="G440" i="8"/>
  <c r="F440" i="8"/>
  <c r="E440" i="8"/>
  <c r="D440" i="8"/>
  <c r="C440" i="8"/>
  <c r="R439" i="8"/>
  <c r="Q439" i="8"/>
  <c r="P439" i="8"/>
  <c r="O439" i="8"/>
  <c r="N439" i="8"/>
  <c r="M439" i="8"/>
  <c r="L439" i="8"/>
  <c r="K439" i="8"/>
  <c r="J439" i="8"/>
  <c r="I439" i="8"/>
  <c r="H439" i="8"/>
  <c r="G439" i="8"/>
  <c r="F439" i="8"/>
  <c r="E439" i="8"/>
  <c r="D439" i="8"/>
  <c r="C439" i="8"/>
  <c r="R438" i="8"/>
  <c r="Q438" i="8"/>
  <c r="P438" i="8"/>
  <c r="O438" i="8"/>
  <c r="N438" i="8"/>
  <c r="M438" i="8"/>
  <c r="L438" i="8"/>
  <c r="K438" i="8"/>
  <c r="J438" i="8"/>
  <c r="I438" i="8"/>
  <c r="H438" i="8"/>
  <c r="G438" i="8"/>
  <c r="F438" i="8"/>
  <c r="E438" i="8"/>
  <c r="D438" i="8"/>
  <c r="C438" i="8"/>
  <c r="R437" i="8"/>
  <c r="Q437" i="8"/>
  <c r="P437" i="8"/>
  <c r="O437" i="8"/>
  <c r="N437" i="8"/>
  <c r="M437" i="8"/>
  <c r="L437" i="8"/>
  <c r="K437" i="8"/>
  <c r="J437" i="8"/>
  <c r="I437" i="8"/>
  <c r="H437" i="8"/>
  <c r="G437" i="8"/>
  <c r="F437" i="8"/>
  <c r="E437" i="8"/>
  <c r="D437" i="8"/>
  <c r="C437" i="8"/>
  <c r="R436" i="8"/>
  <c r="Q436" i="8"/>
  <c r="P436" i="8"/>
  <c r="O436" i="8"/>
  <c r="N436" i="8"/>
  <c r="M436" i="8"/>
  <c r="L436" i="8"/>
  <c r="K436" i="8"/>
  <c r="J436" i="8"/>
  <c r="I436" i="8"/>
  <c r="H436" i="8"/>
  <c r="G436" i="8"/>
  <c r="F436" i="8"/>
  <c r="E436" i="8"/>
  <c r="D436" i="8"/>
  <c r="C436" i="8"/>
  <c r="R435" i="8"/>
  <c r="Q435" i="8"/>
  <c r="P435" i="8"/>
  <c r="O435" i="8"/>
  <c r="N435" i="8"/>
  <c r="M435" i="8"/>
  <c r="L435" i="8"/>
  <c r="K435" i="8"/>
  <c r="J435" i="8"/>
  <c r="I435" i="8"/>
  <c r="H435" i="8"/>
  <c r="G435" i="8"/>
  <c r="F435" i="8"/>
  <c r="E435" i="8"/>
  <c r="D435" i="8"/>
  <c r="C435" i="8"/>
  <c r="R434" i="8"/>
  <c r="Q434" i="8"/>
  <c r="P434" i="8"/>
  <c r="O434" i="8"/>
  <c r="N434" i="8"/>
  <c r="M434" i="8"/>
  <c r="L434" i="8"/>
  <c r="K434" i="8"/>
  <c r="J434" i="8"/>
  <c r="I434" i="8"/>
  <c r="H434" i="8"/>
  <c r="G434" i="8"/>
  <c r="F434" i="8"/>
  <c r="E434" i="8"/>
  <c r="D434" i="8"/>
  <c r="C434" i="8"/>
  <c r="R433" i="8"/>
  <c r="Q433" i="8"/>
  <c r="P433" i="8"/>
  <c r="O433" i="8"/>
  <c r="N433" i="8"/>
  <c r="M433" i="8"/>
  <c r="L433" i="8"/>
  <c r="K433" i="8"/>
  <c r="J433" i="8"/>
  <c r="I433" i="8"/>
  <c r="H433" i="8"/>
  <c r="G433" i="8"/>
  <c r="F433" i="8"/>
  <c r="E433" i="8"/>
  <c r="D433" i="8"/>
  <c r="C433" i="8"/>
  <c r="R432" i="8"/>
  <c r="Q432" i="8"/>
  <c r="P432" i="8"/>
  <c r="O432" i="8"/>
  <c r="N432" i="8"/>
  <c r="M432" i="8"/>
  <c r="L432" i="8"/>
  <c r="K432" i="8"/>
  <c r="J432" i="8"/>
  <c r="I432" i="8"/>
  <c r="H432" i="8"/>
  <c r="G432" i="8"/>
  <c r="F432" i="8"/>
  <c r="E432" i="8"/>
  <c r="D432" i="8"/>
  <c r="C432" i="8"/>
  <c r="R431" i="8"/>
  <c r="Q431" i="8"/>
  <c r="P431" i="8"/>
  <c r="O431" i="8"/>
  <c r="N431" i="8"/>
  <c r="M431" i="8"/>
  <c r="L431" i="8"/>
  <c r="K431" i="8"/>
  <c r="J431" i="8"/>
  <c r="I431" i="8"/>
  <c r="H431" i="8"/>
  <c r="G431" i="8"/>
  <c r="F431" i="8"/>
  <c r="E431" i="8"/>
  <c r="D431" i="8"/>
  <c r="C431" i="8"/>
  <c r="R430" i="8"/>
  <c r="Q430" i="8"/>
  <c r="P430" i="8"/>
  <c r="O430" i="8"/>
  <c r="N430" i="8"/>
  <c r="M430" i="8"/>
  <c r="L430" i="8"/>
  <c r="K430" i="8"/>
  <c r="J430" i="8"/>
  <c r="I430" i="8"/>
  <c r="H430" i="8"/>
  <c r="G430" i="8"/>
  <c r="F430" i="8"/>
  <c r="E430" i="8"/>
  <c r="D430" i="8"/>
  <c r="C430" i="8"/>
  <c r="R429" i="8"/>
  <c r="Q429" i="8"/>
  <c r="P429" i="8"/>
  <c r="O429" i="8"/>
  <c r="N429" i="8"/>
  <c r="M429" i="8"/>
  <c r="L429" i="8"/>
  <c r="K429" i="8"/>
  <c r="J429" i="8"/>
  <c r="I429" i="8"/>
  <c r="H429" i="8"/>
  <c r="G429" i="8"/>
  <c r="F429" i="8"/>
  <c r="E429" i="8"/>
  <c r="D429" i="8"/>
  <c r="C429" i="8"/>
  <c r="R428" i="8"/>
  <c r="Q428" i="8"/>
  <c r="P428" i="8"/>
  <c r="O428" i="8"/>
  <c r="N428" i="8"/>
  <c r="M428" i="8"/>
  <c r="L428" i="8"/>
  <c r="K428" i="8"/>
  <c r="J428" i="8"/>
  <c r="I428" i="8"/>
  <c r="H428" i="8"/>
  <c r="G428" i="8"/>
  <c r="F428" i="8"/>
  <c r="E428" i="8"/>
  <c r="D428" i="8"/>
  <c r="C428" i="8"/>
  <c r="R427" i="8"/>
  <c r="Q427" i="8"/>
  <c r="P427" i="8"/>
  <c r="O427" i="8"/>
  <c r="N427" i="8"/>
  <c r="M427" i="8"/>
  <c r="L427" i="8"/>
  <c r="K427" i="8"/>
  <c r="J427" i="8"/>
  <c r="I427" i="8"/>
  <c r="H427" i="8"/>
  <c r="G427" i="8"/>
  <c r="F427" i="8"/>
  <c r="E427" i="8"/>
  <c r="D427" i="8"/>
  <c r="C427" i="8"/>
  <c r="R426" i="8"/>
  <c r="Q426" i="8"/>
  <c r="P426" i="8"/>
  <c r="O426" i="8"/>
  <c r="N426" i="8"/>
  <c r="M426" i="8"/>
  <c r="L426" i="8"/>
  <c r="K426" i="8"/>
  <c r="J426" i="8"/>
  <c r="I426" i="8"/>
  <c r="H426" i="8"/>
  <c r="G426" i="8"/>
  <c r="F426" i="8"/>
  <c r="E426" i="8"/>
  <c r="D426" i="8"/>
  <c r="C426" i="8"/>
  <c r="R425" i="8"/>
  <c r="Q425" i="8"/>
  <c r="P425" i="8"/>
  <c r="O425" i="8"/>
  <c r="N425" i="8"/>
  <c r="M425" i="8"/>
  <c r="L425" i="8"/>
  <c r="K425" i="8"/>
  <c r="J425" i="8"/>
  <c r="I425" i="8"/>
  <c r="H425" i="8"/>
  <c r="G425" i="8"/>
  <c r="F425" i="8"/>
  <c r="E425" i="8"/>
  <c r="D425" i="8"/>
  <c r="C425" i="8"/>
  <c r="R424" i="8"/>
  <c r="Q424" i="8"/>
  <c r="P424" i="8"/>
  <c r="O424" i="8"/>
  <c r="N424" i="8"/>
  <c r="M424" i="8"/>
  <c r="L424" i="8"/>
  <c r="K424" i="8"/>
  <c r="J424" i="8"/>
  <c r="I424" i="8"/>
  <c r="H424" i="8"/>
  <c r="G424" i="8"/>
  <c r="F424" i="8"/>
  <c r="E424" i="8"/>
  <c r="D424" i="8"/>
  <c r="C424" i="8"/>
  <c r="R423" i="8"/>
  <c r="Q423" i="8"/>
  <c r="P423" i="8"/>
  <c r="O423" i="8"/>
  <c r="N423" i="8"/>
  <c r="M423" i="8"/>
  <c r="L423" i="8"/>
  <c r="K423" i="8"/>
  <c r="J423" i="8"/>
  <c r="I423" i="8"/>
  <c r="H423" i="8"/>
  <c r="G423" i="8"/>
  <c r="F423" i="8"/>
  <c r="E423" i="8"/>
  <c r="D423" i="8"/>
  <c r="C423" i="8"/>
  <c r="R422" i="8"/>
  <c r="Q422" i="8"/>
  <c r="P422" i="8"/>
  <c r="O422" i="8"/>
  <c r="N422" i="8"/>
  <c r="M422" i="8"/>
  <c r="L422" i="8"/>
  <c r="K422" i="8"/>
  <c r="J422" i="8"/>
  <c r="I422" i="8"/>
  <c r="H422" i="8"/>
  <c r="G422" i="8"/>
  <c r="F422" i="8"/>
  <c r="E422" i="8"/>
  <c r="D422" i="8"/>
  <c r="C422" i="8"/>
  <c r="R421" i="8"/>
  <c r="Q421" i="8"/>
  <c r="P421" i="8"/>
  <c r="O421" i="8"/>
  <c r="N421" i="8"/>
  <c r="M421" i="8"/>
  <c r="L421" i="8"/>
  <c r="K421" i="8"/>
  <c r="J421" i="8"/>
  <c r="I421" i="8"/>
  <c r="H421" i="8"/>
  <c r="G421" i="8"/>
  <c r="F421" i="8"/>
  <c r="E421" i="8"/>
  <c r="D421" i="8"/>
  <c r="C421" i="8"/>
  <c r="R420" i="8"/>
  <c r="Q420" i="8"/>
  <c r="P420" i="8"/>
  <c r="O420" i="8"/>
  <c r="N420" i="8"/>
  <c r="M420" i="8"/>
  <c r="L420" i="8"/>
  <c r="K420" i="8"/>
  <c r="J420" i="8"/>
  <c r="I420" i="8"/>
  <c r="H420" i="8"/>
  <c r="G420" i="8"/>
  <c r="F420" i="8"/>
  <c r="E420" i="8"/>
  <c r="D420" i="8"/>
  <c r="C420" i="8"/>
  <c r="R419" i="8"/>
  <c r="Q419" i="8"/>
  <c r="P419" i="8"/>
  <c r="O419" i="8"/>
  <c r="N419" i="8"/>
  <c r="M419" i="8"/>
  <c r="L419" i="8"/>
  <c r="K419" i="8"/>
  <c r="J419" i="8"/>
  <c r="I419" i="8"/>
  <c r="H419" i="8"/>
  <c r="G419" i="8"/>
  <c r="F419" i="8"/>
  <c r="E419" i="8"/>
  <c r="D419" i="8"/>
  <c r="C419" i="8"/>
  <c r="R418" i="8"/>
  <c r="Q418" i="8"/>
  <c r="P418" i="8"/>
  <c r="O418" i="8"/>
  <c r="N418" i="8"/>
  <c r="M418" i="8"/>
  <c r="L418" i="8"/>
  <c r="K418" i="8"/>
  <c r="J418" i="8"/>
  <c r="I418" i="8"/>
  <c r="H418" i="8"/>
  <c r="G418" i="8"/>
  <c r="F418" i="8"/>
  <c r="E418" i="8"/>
  <c r="D418" i="8"/>
  <c r="C418" i="8"/>
  <c r="R417" i="8"/>
  <c r="Q417" i="8"/>
  <c r="P417" i="8"/>
  <c r="O417" i="8"/>
  <c r="N417" i="8"/>
  <c r="M417" i="8"/>
  <c r="L417" i="8"/>
  <c r="K417" i="8"/>
  <c r="J417" i="8"/>
  <c r="I417" i="8"/>
  <c r="H417" i="8"/>
  <c r="G417" i="8"/>
  <c r="F417" i="8"/>
  <c r="E417" i="8"/>
  <c r="D417" i="8"/>
  <c r="C417" i="8"/>
  <c r="R416" i="8"/>
  <c r="Q416" i="8"/>
  <c r="P416" i="8"/>
  <c r="O416" i="8"/>
  <c r="N416" i="8"/>
  <c r="M416" i="8"/>
  <c r="L416" i="8"/>
  <c r="K416" i="8"/>
  <c r="J416" i="8"/>
  <c r="I416" i="8"/>
  <c r="H416" i="8"/>
  <c r="G416" i="8"/>
  <c r="F416" i="8"/>
  <c r="E416" i="8"/>
  <c r="D416" i="8"/>
  <c r="C416" i="8"/>
  <c r="R415" i="8"/>
  <c r="Q415" i="8"/>
  <c r="P415" i="8"/>
  <c r="O415" i="8"/>
  <c r="N415" i="8"/>
  <c r="M415" i="8"/>
  <c r="L415" i="8"/>
  <c r="K415" i="8"/>
  <c r="J415" i="8"/>
  <c r="I415" i="8"/>
  <c r="H415" i="8"/>
  <c r="G415" i="8"/>
  <c r="F415" i="8"/>
  <c r="E415" i="8"/>
  <c r="D415" i="8"/>
  <c r="C415" i="8"/>
  <c r="R414" i="8"/>
  <c r="Q414" i="8"/>
  <c r="P414" i="8"/>
  <c r="O414" i="8"/>
  <c r="N414" i="8"/>
  <c r="M414" i="8"/>
  <c r="L414" i="8"/>
  <c r="K414" i="8"/>
  <c r="J414" i="8"/>
  <c r="I414" i="8"/>
  <c r="H414" i="8"/>
  <c r="G414" i="8"/>
  <c r="F414" i="8"/>
  <c r="E414" i="8"/>
  <c r="D414" i="8"/>
  <c r="C414" i="8"/>
  <c r="R413" i="8"/>
  <c r="Q413" i="8"/>
  <c r="P413" i="8"/>
  <c r="O413" i="8"/>
  <c r="N413" i="8"/>
  <c r="M413" i="8"/>
  <c r="L413" i="8"/>
  <c r="K413" i="8"/>
  <c r="J413" i="8"/>
  <c r="I413" i="8"/>
  <c r="H413" i="8"/>
  <c r="G413" i="8"/>
  <c r="F413" i="8"/>
  <c r="E413" i="8"/>
  <c r="D413" i="8"/>
  <c r="C413" i="8"/>
  <c r="R412" i="8"/>
  <c r="Q412" i="8"/>
  <c r="P412" i="8"/>
  <c r="O412" i="8"/>
  <c r="N412" i="8"/>
  <c r="M412" i="8"/>
  <c r="L412" i="8"/>
  <c r="K412" i="8"/>
  <c r="J412" i="8"/>
  <c r="I412" i="8"/>
  <c r="H412" i="8"/>
  <c r="G412" i="8"/>
  <c r="F412" i="8"/>
  <c r="E412" i="8"/>
  <c r="D412" i="8"/>
  <c r="C412" i="8"/>
  <c r="R411" i="8"/>
  <c r="Q411" i="8"/>
  <c r="P411" i="8"/>
  <c r="O411" i="8"/>
  <c r="N411" i="8"/>
  <c r="M411" i="8"/>
  <c r="L411" i="8"/>
  <c r="K411" i="8"/>
  <c r="J411" i="8"/>
  <c r="I411" i="8"/>
  <c r="H411" i="8"/>
  <c r="G411" i="8"/>
  <c r="F411" i="8"/>
  <c r="E411" i="8"/>
  <c r="D411" i="8"/>
  <c r="C411" i="8"/>
  <c r="R410" i="8"/>
  <c r="Q410" i="8"/>
  <c r="P410" i="8"/>
  <c r="O410" i="8"/>
  <c r="N410" i="8"/>
  <c r="M410" i="8"/>
  <c r="L410" i="8"/>
  <c r="K410" i="8"/>
  <c r="J410" i="8"/>
  <c r="I410" i="8"/>
  <c r="H410" i="8"/>
  <c r="G410" i="8"/>
  <c r="F410" i="8"/>
  <c r="E410" i="8"/>
  <c r="D410" i="8"/>
  <c r="C410" i="8"/>
  <c r="R409" i="8"/>
  <c r="Q409" i="8"/>
  <c r="P409" i="8"/>
  <c r="O409" i="8"/>
  <c r="N409" i="8"/>
  <c r="M409" i="8"/>
  <c r="L409" i="8"/>
  <c r="K409" i="8"/>
  <c r="J409" i="8"/>
  <c r="I409" i="8"/>
  <c r="H409" i="8"/>
  <c r="G409" i="8"/>
  <c r="F409" i="8"/>
  <c r="E409" i="8"/>
  <c r="D409" i="8"/>
  <c r="C409" i="8"/>
  <c r="R408" i="8"/>
  <c r="Q408" i="8"/>
  <c r="P408" i="8"/>
  <c r="O408" i="8"/>
  <c r="N408" i="8"/>
  <c r="M408" i="8"/>
  <c r="L408" i="8"/>
  <c r="K408" i="8"/>
  <c r="J408" i="8"/>
  <c r="I408" i="8"/>
  <c r="H408" i="8"/>
  <c r="G408" i="8"/>
  <c r="F408" i="8"/>
  <c r="E408" i="8"/>
  <c r="D408" i="8"/>
  <c r="C408" i="8"/>
  <c r="R407" i="8"/>
  <c r="Q407" i="8"/>
  <c r="P407" i="8"/>
  <c r="O407" i="8"/>
  <c r="N407" i="8"/>
  <c r="M407" i="8"/>
  <c r="L407" i="8"/>
  <c r="K407" i="8"/>
  <c r="J407" i="8"/>
  <c r="I407" i="8"/>
  <c r="H407" i="8"/>
  <c r="G407" i="8"/>
  <c r="F407" i="8"/>
  <c r="E407" i="8"/>
  <c r="D407" i="8"/>
  <c r="C407" i="8"/>
  <c r="R406" i="8"/>
  <c r="Q406" i="8"/>
  <c r="P406" i="8"/>
  <c r="O406" i="8"/>
  <c r="N406" i="8"/>
  <c r="M406" i="8"/>
  <c r="L406" i="8"/>
  <c r="K406" i="8"/>
  <c r="J406" i="8"/>
  <c r="I406" i="8"/>
  <c r="H406" i="8"/>
  <c r="G406" i="8"/>
  <c r="F406" i="8"/>
  <c r="E406" i="8"/>
  <c r="D406" i="8"/>
  <c r="C406" i="8"/>
  <c r="R405" i="8"/>
  <c r="Q405" i="8"/>
  <c r="P405" i="8"/>
  <c r="O405" i="8"/>
  <c r="N405" i="8"/>
  <c r="M405" i="8"/>
  <c r="L405" i="8"/>
  <c r="K405" i="8"/>
  <c r="J405" i="8"/>
  <c r="I405" i="8"/>
  <c r="H405" i="8"/>
  <c r="G405" i="8"/>
  <c r="F405" i="8"/>
  <c r="E405" i="8"/>
  <c r="D405" i="8"/>
  <c r="C405" i="8"/>
  <c r="R404" i="8"/>
  <c r="Q404" i="8"/>
  <c r="P404" i="8"/>
  <c r="O404" i="8"/>
  <c r="N404" i="8"/>
  <c r="M404" i="8"/>
  <c r="L404" i="8"/>
  <c r="K404" i="8"/>
  <c r="J404" i="8"/>
  <c r="I404" i="8"/>
  <c r="H404" i="8"/>
  <c r="G404" i="8"/>
  <c r="F404" i="8"/>
  <c r="E404" i="8"/>
  <c r="D404" i="8"/>
  <c r="C404" i="8"/>
  <c r="R403" i="8"/>
  <c r="Q403" i="8"/>
  <c r="P403" i="8"/>
  <c r="O403" i="8"/>
  <c r="N403" i="8"/>
  <c r="M403" i="8"/>
  <c r="L403" i="8"/>
  <c r="K403" i="8"/>
  <c r="J403" i="8"/>
  <c r="I403" i="8"/>
  <c r="H403" i="8"/>
  <c r="G403" i="8"/>
  <c r="F403" i="8"/>
  <c r="E403" i="8"/>
  <c r="D403" i="8"/>
  <c r="C403" i="8"/>
  <c r="R402" i="8"/>
  <c r="Q402" i="8"/>
  <c r="P402" i="8"/>
  <c r="O402" i="8"/>
  <c r="N402" i="8"/>
  <c r="M402" i="8"/>
  <c r="L402" i="8"/>
  <c r="K402" i="8"/>
  <c r="J402" i="8"/>
  <c r="I402" i="8"/>
  <c r="H402" i="8"/>
  <c r="G402" i="8"/>
  <c r="F402" i="8"/>
  <c r="E402" i="8"/>
  <c r="D402" i="8"/>
  <c r="C402" i="8"/>
  <c r="R401" i="8"/>
  <c r="Q401" i="8"/>
  <c r="P401" i="8"/>
  <c r="O401" i="8"/>
  <c r="N401" i="8"/>
  <c r="M401" i="8"/>
  <c r="L401" i="8"/>
  <c r="K401" i="8"/>
  <c r="J401" i="8"/>
  <c r="I401" i="8"/>
  <c r="H401" i="8"/>
  <c r="G401" i="8"/>
  <c r="F401" i="8"/>
  <c r="E401" i="8"/>
  <c r="D401" i="8"/>
  <c r="C401" i="8"/>
  <c r="R400" i="8"/>
  <c r="Q400" i="8"/>
  <c r="P400" i="8"/>
  <c r="O400" i="8"/>
  <c r="N400" i="8"/>
  <c r="M400" i="8"/>
  <c r="L400" i="8"/>
  <c r="K400" i="8"/>
  <c r="J400" i="8"/>
  <c r="I400" i="8"/>
  <c r="H400" i="8"/>
  <c r="G400" i="8"/>
  <c r="F400" i="8"/>
  <c r="E400" i="8"/>
  <c r="D400" i="8"/>
  <c r="C400" i="8"/>
  <c r="R399" i="8"/>
  <c r="Q399" i="8"/>
  <c r="P399" i="8"/>
  <c r="O399" i="8"/>
  <c r="N399" i="8"/>
  <c r="M399" i="8"/>
  <c r="L399" i="8"/>
  <c r="K399" i="8"/>
  <c r="J399" i="8"/>
  <c r="I399" i="8"/>
  <c r="H399" i="8"/>
  <c r="G399" i="8"/>
  <c r="F399" i="8"/>
  <c r="E399" i="8"/>
  <c r="D399" i="8"/>
  <c r="C399" i="8"/>
  <c r="R398" i="8"/>
  <c r="Q398" i="8"/>
  <c r="P398" i="8"/>
  <c r="O398" i="8"/>
  <c r="N398" i="8"/>
  <c r="M398" i="8"/>
  <c r="L398" i="8"/>
  <c r="K398" i="8"/>
  <c r="J398" i="8"/>
  <c r="I398" i="8"/>
  <c r="H398" i="8"/>
  <c r="G398" i="8"/>
  <c r="F398" i="8"/>
  <c r="E398" i="8"/>
  <c r="D398" i="8"/>
  <c r="C398" i="8"/>
  <c r="R397" i="8"/>
  <c r="Q397" i="8"/>
  <c r="P397" i="8"/>
  <c r="O397" i="8"/>
  <c r="N397" i="8"/>
  <c r="M397" i="8"/>
  <c r="L397" i="8"/>
  <c r="K397" i="8"/>
  <c r="J397" i="8"/>
  <c r="I397" i="8"/>
  <c r="H397" i="8"/>
  <c r="G397" i="8"/>
  <c r="F397" i="8"/>
  <c r="E397" i="8"/>
  <c r="D397" i="8"/>
  <c r="C397" i="8"/>
  <c r="R396" i="8"/>
  <c r="Q396" i="8"/>
  <c r="P396" i="8"/>
  <c r="O396" i="8"/>
  <c r="N396" i="8"/>
  <c r="M396" i="8"/>
  <c r="L396" i="8"/>
  <c r="K396" i="8"/>
  <c r="J396" i="8"/>
  <c r="I396" i="8"/>
  <c r="H396" i="8"/>
  <c r="G396" i="8"/>
  <c r="F396" i="8"/>
  <c r="E396" i="8"/>
  <c r="D396" i="8"/>
  <c r="C396" i="8"/>
  <c r="R395" i="8"/>
  <c r="Q395" i="8"/>
  <c r="P395" i="8"/>
  <c r="O395" i="8"/>
  <c r="N395" i="8"/>
  <c r="M395" i="8"/>
  <c r="L395" i="8"/>
  <c r="K395" i="8"/>
  <c r="J395" i="8"/>
  <c r="I395" i="8"/>
  <c r="H395" i="8"/>
  <c r="G395" i="8"/>
  <c r="F395" i="8"/>
  <c r="E395" i="8"/>
  <c r="D395" i="8"/>
  <c r="C395" i="8"/>
  <c r="R394" i="8"/>
  <c r="Q394" i="8"/>
  <c r="P394" i="8"/>
  <c r="O394" i="8"/>
  <c r="N394" i="8"/>
  <c r="M394" i="8"/>
  <c r="L394" i="8"/>
  <c r="K394" i="8"/>
  <c r="J394" i="8"/>
  <c r="I394" i="8"/>
  <c r="H394" i="8"/>
  <c r="G394" i="8"/>
  <c r="F394" i="8"/>
  <c r="E394" i="8"/>
  <c r="D394" i="8"/>
  <c r="C394" i="8"/>
  <c r="R393" i="8"/>
  <c r="Q393" i="8"/>
  <c r="P393" i="8"/>
  <c r="O393" i="8"/>
  <c r="N393" i="8"/>
  <c r="M393" i="8"/>
  <c r="L393" i="8"/>
  <c r="K393" i="8"/>
  <c r="J393" i="8"/>
  <c r="I393" i="8"/>
  <c r="H393" i="8"/>
  <c r="G393" i="8"/>
  <c r="F393" i="8"/>
  <c r="E393" i="8"/>
  <c r="D393" i="8"/>
  <c r="C393" i="8"/>
  <c r="R392" i="8"/>
  <c r="Q392" i="8"/>
  <c r="P392" i="8"/>
  <c r="O392" i="8"/>
  <c r="N392" i="8"/>
  <c r="M392" i="8"/>
  <c r="L392" i="8"/>
  <c r="K392" i="8"/>
  <c r="J392" i="8"/>
  <c r="I392" i="8"/>
  <c r="H392" i="8"/>
  <c r="G392" i="8"/>
  <c r="F392" i="8"/>
  <c r="E392" i="8"/>
  <c r="D392" i="8"/>
  <c r="C392" i="8"/>
  <c r="R391" i="8"/>
  <c r="Q391" i="8"/>
  <c r="P391" i="8"/>
  <c r="O391" i="8"/>
  <c r="N391" i="8"/>
  <c r="M391" i="8"/>
  <c r="L391" i="8"/>
  <c r="K391" i="8"/>
  <c r="J391" i="8"/>
  <c r="I391" i="8"/>
  <c r="H391" i="8"/>
  <c r="G391" i="8"/>
  <c r="F391" i="8"/>
  <c r="E391" i="8"/>
  <c r="D391" i="8"/>
  <c r="C391" i="8"/>
  <c r="R390" i="8"/>
  <c r="Q390" i="8"/>
  <c r="P390" i="8"/>
  <c r="O390" i="8"/>
  <c r="N390" i="8"/>
  <c r="M390" i="8"/>
  <c r="L390" i="8"/>
  <c r="K390" i="8"/>
  <c r="J390" i="8"/>
  <c r="I390" i="8"/>
  <c r="H390" i="8"/>
  <c r="G390" i="8"/>
  <c r="F390" i="8"/>
  <c r="E390" i="8"/>
  <c r="D390" i="8"/>
  <c r="C390" i="8"/>
  <c r="R389" i="8"/>
  <c r="Q389" i="8"/>
  <c r="P389" i="8"/>
  <c r="O389" i="8"/>
  <c r="N389" i="8"/>
  <c r="M389" i="8"/>
  <c r="L389" i="8"/>
  <c r="K389" i="8"/>
  <c r="J389" i="8"/>
  <c r="I389" i="8"/>
  <c r="H389" i="8"/>
  <c r="G389" i="8"/>
  <c r="F389" i="8"/>
  <c r="E389" i="8"/>
  <c r="D389" i="8"/>
  <c r="C389" i="8"/>
  <c r="R388" i="8"/>
  <c r="Q388" i="8"/>
  <c r="P388" i="8"/>
  <c r="O388" i="8"/>
  <c r="N388" i="8"/>
  <c r="M388" i="8"/>
  <c r="L388" i="8"/>
  <c r="K388" i="8"/>
  <c r="J388" i="8"/>
  <c r="I388" i="8"/>
  <c r="H388" i="8"/>
  <c r="G388" i="8"/>
  <c r="F388" i="8"/>
  <c r="E388" i="8"/>
  <c r="D388" i="8"/>
  <c r="C388" i="8"/>
  <c r="R387" i="8"/>
  <c r="Q387" i="8"/>
  <c r="P387" i="8"/>
  <c r="O387" i="8"/>
  <c r="N387" i="8"/>
  <c r="M387" i="8"/>
  <c r="L387" i="8"/>
  <c r="K387" i="8"/>
  <c r="J387" i="8"/>
  <c r="I387" i="8"/>
  <c r="H387" i="8"/>
  <c r="G387" i="8"/>
  <c r="F387" i="8"/>
  <c r="E387" i="8"/>
  <c r="D387" i="8"/>
  <c r="C387" i="8"/>
  <c r="R386" i="8"/>
  <c r="Q386" i="8"/>
  <c r="P386" i="8"/>
  <c r="O386" i="8"/>
  <c r="N386" i="8"/>
  <c r="M386" i="8"/>
  <c r="L386" i="8"/>
  <c r="K386" i="8"/>
  <c r="J386" i="8"/>
  <c r="I386" i="8"/>
  <c r="H386" i="8"/>
  <c r="G386" i="8"/>
  <c r="F386" i="8"/>
  <c r="E386" i="8"/>
  <c r="D386" i="8"/>
  <c r="C386" i="8"/>
  <c r="R385" i="8"/>
  <c r="Q385" i="8"/>
  <c r="P385" i="8"/>
  <c r="O385" i="8"/>
  <c r="N385" i="8"/>
  <c r="M385" i="8"/>
  <c r="L385" i="8"/>
  <c r="K385" i="8"/>
  <c r="J385" i="8"/>
  <c r="I385" i="8"/>
  <c r="H385" i="8"/>
  <c r="G385" i="8"/>
  <c r="F385" i="8"/>
  <c r="E385" i="8"/>
  <c r="D385" i="8"/>
  <c r="C385" i="8"/>
  <c r="R384" i="8"/>
  <c r="Q384" i="8"/>
  <c r="P384" i="8"/>
  <c r="O384" i="8"/>
  <c r="N384" i="8"/>
  <c r="M384" i="8"/>
  <c r="L384" i="8"/>
  <c r="K384" i="8"/>
  <c r="J384" i="8"/>
  <c r="I384" i="8"/>
  <c r="H384" i="8"/>
  <c r="G384" i="8"/>
  <c r="F384" i="8"/>
  <c r="E384" i="8"/>
  <c r="D384" i="8"/>
  <c r="C384" i="8"/>
  <c r="R383" i="8"/>
  <c r="Q383" i="8"/>
  <c r="P383" i="8"/>
  <c r="O383" i="8"/>
  <c r="N383" i="8"/>
  <c r="M383" i="8"/>
  <c r="L383" i="8"/>
  <c r="K383" i="8"/>
  <c r="J383" i="8"/>
  <c r="I383" i="8"/>
  <c r="H383" i="8"/>
  <c r="G383" i="8"/>
  <c r="F383" i="8"/>
  <c r="E383" i="8"/>
  <c r="D383" i="8"/>
  <c r="C383" i="8"/>
  <c r="R382" i="8"/>
  <c r="Q382" i="8"/>
  <c r="P382" i="8"/>
  <c r="O382" i="8"/>
  <c r="N382" i="8"/>
  <c r="M382" i="8"/>
  <c r="L382" i="8"/>
  <c r="K382" i="8"/>
  <c r="J382" i="8"/>
  <c r="I382" i="8"/>
  <c r="H382" i="8"/>
  <c r="G382" i="8"/>
  <c r="F382" i="8"/>
  <c r="E382" i="8"/>
  <c r="D382" i="8"/>
  <c r="C382" i="8"/>
  <c r="R381" i="8"/>
  <c r="Q381" i="8"/>
  <c r="P381" i="8"/>
  <c r="O381" i="8"/>
  <c r="N381" i="8"/>
  <c r="M381" i="8"/>
  <c r="L381" i="8"/>
  <c r="K381" i="8"/>
  <c r="J381" i="8"/>
  <c r="I381" i="8"/>
  <c r="H381" i="8"/>
  <c r="G381" i="8"/>
  <c r="F381" i="8"/>
  <c r="E381" i="8"/>
  <c r="D381" i="8"/>
  <c r="C381" i="8"/>
  <c r="R380" i="8"/>
  <c r="Q380" i="8"/>
  <c r="P380" i="8"/>
  <c r="O380" i="8"/>
  <c r="N380" i="8"/>
  <c r="M380" i="8"/>
  <c r="L380" i="8"/>
  <c r="K380" i="8"/>
  <c r="J380" i="8"/>
  <c r="I380" i="8"/>
  <c r="H380" i="8"/>
  <c r="G380" i="8"/>
  <c r="F380" i="8"/>
  <c r="E380" i="8"/>
  <c r="D380" i="8"/>
  <c r="C380" i="8"/>
  <c r="R379" i="8"/>
  <c r="Q379" i="8"/>
  <c r="P379" i="8"/>
  <c r="O379" i="8"/>
  <c r="N379" i="8"/>
  <c r="M379" i="8"/>
  <c r="L379" i="8"/>
  <c r="K379" i="8"/>
  <c r="J379" i="8"/>
  <c r="I379" i="8"/>
  <c r="H379" i="8"/>
  <c r="G379" i="8"/>
  <c r="F379" i="8"/>
  <c r="E379" i="8"/>
  <c r="D379" i="8"/>
  <c r="C379" i="8"/>
  <c r="R378" i="8"/>
  <c r="Q378" i="8"/>
  <c r="P378" i="8"/>
  <c r="O378" i="8"/>
  <c r="N378" i="8"/>
  <c r="M378" i="8"/>
  <c r="L378" i="8"/>
  <c r="K378" i="8"/>
  <c r="J378" i="8"/>
  <c r="I378" i="8"/>
  <c r="H378" i="8"/>
  <c r="G378" i="8"/>
  <c r="F378" i="8"/>
  <c r="E378" i="8"/>
  <c r="D378" i="8"/>
  <c r="C378" i="8"/>
  <c r="R377" i="8"/>
  <c r="Q377" i="8"/>
  <c r="P377" i="8"/>
  <c r="O377" i="8"/>
  <c r="N377" i="8"/>
  <c r="M377" i="8"/>
  <c r="L377" i="8"/>
  <c r="K377" i="8"/>
  <c r="J377" i="8"/>
  <c r="I377" i="8"/>
  <c r="H377" i="8"/>
  <c r="G377" i="8"/>
  <c r="F377" i="8"/>
  <c r="E377" i="8"/>
  <c r="D377" i="8"/>
  <c r="C377" i="8"/>
  <c r="R376" i="8"/>
  <c r="Q376" i="8"/>
  <c r="P376" i="8"/>
  <c r="O376" i="8"/>
  <c r="N376" i="8"/>
  <c r="M376" i="8"/>
  <c r="L376" i="8"/>
  <c r="K376" i="8"/>
  <c r="J376" i="8"/>
  <c r="I376" i="8"/>
  <c r="H376" i="8"/>
  <c r="G376" i="8"/>
  <c r="F376" i="8"/>
  <c r="E376" i="8"/>
  <c r="D376" i="8"/>
  <c r="C376" i="8"/>
  <c r="R375" i="8"/>
  <c r="Q375" i="8"/>
  <c r="P375" i="8"/>
  <c r="O375" i="8"/>
  <c r="N375" i="8"/>
  <c r="M375" i="8"/>
  <c r="L375" i="8"/>
  <c r="K375" i="8"/>
  <c r="J375" i="8"/>
  <c r="I375" i="8"/>
  <c r="H375" i="8"/>
  <c r="G375" i="8"/>
  <c r="F375" i="8"/>
  <c r="E375" i="8"/>
  <c r="D375" i="8"/>
  <c r="C375" i="8"/>
  <c r="R374" i="8"/>
  <c r="Q374" i="8"/>
  <c r="P374" i="8"/>
  <c r="O374" i="8"/>
  <c r="N374" i="8"/>
  <c r="M374" i="8"/>
  <c r="L374" i="8"/>
  <c r="K374" i="8"/>
  <c r="J374" i="8"/>
  <c r="I374" i="8"/>
  <c r="H374" i="8"/>
  <c r="G374" i="8"/>
  <c r="F374" i="8"/>
  <c r="E374" i="8"/>
  <c r="D374" i="8"/>
  <c r="C374" i="8"/>
  <c r="R373" i="8"/>
  <c r="Q373" i="8"/>
  <c r="P373" i="8"/>
  <c r="O373" i="8"/>
  <c r="N373" i="8"/>
  <c r="M373" i="8"/>
  <c r="L373" i="8"/>
  <c r="K373" i="8"/>
  <c r="J373" i="8"/>
  <c r="I373" i="8"/>
  <c r="H373" i="8"/>
  <c r="G373" i="8"/>
  <c r="F373" i="8"/>
  <c r="E373" i="8"/>
  <c r="D373" i="8"/>
  <c r="C373" i="8"/>
  <c r="R372" i="8"/>
  <c r="Q372" i="8"/>
  <c r="P372" i="8"/>
  <c r="O372" i="8"/>
  <c r="N372" i="8"/>
  <c r="M372" i="8"/>
  <c r="L372" i="8"/>
  <c r="K372" i="8"/>
  <c r="J372" i="8"/>
  <c r="I372" i="8"/>
  <c r="H372" i="8"/>
  <c r="G372" i="8"/>
  <c r="F372" i="8"/>
  <c r="E372" i="8"/>
  <c r="D372" i="8"/>
  <c r="C372" i="8"/>
  <c r="R371" i="8"/>
  <c r="Q371" i="8"/>
  <c r="P371" i="8"/>
  <c r="O371" i="8"/>
  <c r="N371" i="8"/>
  <c r="M371" i="8"/>
  <c r="L371" i="8"/>
  <c r="K371" i="8"/>
  <c r="J371" i="8"/>
  <c r="I371" i="8"/>
  <c r="H371" i="8"/>
  <c r="G371" i="8"/>
  <c r="F371" i="8"/>
  <c r="E371" i="8"/>
  <c r="D371" i="8"/>
  <c r="C371" i="8"/>
  <c r="R370" i="8"/>
  <c r="Q370" i="8"/>
  <c r="P370" i="8"/>
  <c r="O370" i="8"/>
  <c r="N370" i="8"/>
  <c r="M370" i="8"/>
  <c r="L370" i="8"/>
  <c r="K370" i="8"/>
  <c r="J370" i="8"/>
  <c r="I370" i="8"/>
  <c r="H370" i="8"/>
  <c r="G370" i="8"/>
  <c r="F370" i="8"/>
  <c r="E370" i="8"/>
  <c r="D370" i="8"/>
  <c r="C370" i="8"/>
  <c r="R369" i="8"/>
  <c r="Q369" i="8"/>
  <c r="P369" i="8"/>
  <c r="O369" i="8"/>
  <c r="N369" i="8"/>
  <c r="M369" i="8"/>
  <c r="L369" i="8"/>
  <c r="K369" i="8"/>
  <c r="J369" i="8"/>
  <c r="I369" i="8"/>
  <c r="H369" i="8"/>
  <c r="G369" i="8"/>
  <c r="F369" i="8"/>
  <c r="E369" i="8"/>
  <c r="D369" i="8"/>
  <c r="C369" i="8"/>
  <c r="R368" i="8"/>
  <c r="Q368" i="8"/>
  <c r="P368" i="8"/>
  <c r="O368" i="8"/>
  <c r="N368" i="8"/>
  <c r="M368" i="8"/>
  <c r="L368" i="8"/>
  <c r="K368" i="8"/>
  <c r="J368" i="8"/>
  <c r="I368" i="8"/>
  <c r="H368" i="8"/>
  <c r="G368" i="8"/>
  <c r="F368" i="8"/>
  <c r="E368" i="8"/>
  <c r="D368" i="8"/>
  <c r="C368" i="8"/>
  <c r="R367" i="8"/>
  <c r="Q367" i="8"/>
  <c r="P367" i="8"/>
  <c r="O367" i="8"/>
  <c r="N367" i="8"/>
  <c r="M367" i="8"/>
  <c r="L367" i="8"/>
  <c r="K367" i="8"/>
  <c r="J367" i="8"/>
  <c r="I367" i="8"/>
  <c r="H367" i="8"/>
  <c r="G367" i="8"/>
  <c r="F367" i="8"/>
  <c r="E367" i="8"/>
  <c r="D367" i="8"/>
  <c r="C367" i="8"/>
  <c r="R366" i="8"/>
  <c r="Q366" i="8"/>
  <c r="P366" i="8"/>
  <c r="O366" i="8"/>
  <c r="N366" i="8"/>
  <c r="M366" i="8"/>
  <c r="L366" i="8"/>
  <c r="K366" i="8"/>
  <c r="J366" i="8"/>
  <c r="I366" i="8"/>
  <c r="H366" i="8"/>
  <c r="G366" i="8"/>
  <c r="F366" i="8"/>
  <c r="E366" i="8"/>
  <c r="D366" i="8"/>
  <c r="C366" i="8"/>
  <c r="R365" i="8"/>
  <c r="Q365" i="8"/>
  <c r="P365" i="8"/>
  <c r="O365" i="8"/>
  <c r="N365" i="8"/>
  <c r="M365" i="8"/>
  <c r="L365" i="8"/>
  <c r="K365" i="8"/>
  <c r="J365" i="8"/>
  <c r="I365" i="8"/>
  <c r="H365" i="8"/>
  <c r="G365" i="8"/>
  <c r="F365" i="8"/>
  <c r="E365" i="8"/>
  <c r="D365" i="8"/>
  <c r="C365" i="8"/>
  <c r="R364" i="8"/>
  <c r="Q364" i="8"/>
  <c r="P364" i="8"/>
  <c r="O364" i="8"/>
  <c r="N364" i="8"/>
  <c r="M364" i="8"/>
  <c r="L364" i="8"/>
  <c r="K364" i="8"/>
  <c r="J364" i="8"/>
  <c r="I364" i="8"/>
  <c r="H364" i="8"/>
  <c r="G364" i="8"/>
  <c r="F364" i="8"/>
  <c r="E364" i="8"/>
  <c r="D364" i="8"/>
  <c r="C364" i="8"/>
  <c r="R363" i="8"/>
  <c r="Q363" i="8"/>
  <c r="P363" i="8"/>
  <c r="O363" i="8"/>
  <c r="N363" i="8"/>
  <c r="M363" i="8"/>
  <c r="L363" i="8"/>
  <c r="K363" i="8"/>
  <c r="J363" i="8"/>
  <c r="I363" i="8"/>
  <c r="H363" i="8"/>
  <c r="G363" i="8"/>
  <c r="F363" i="8"/>
  <c r="E363" i="8"/>
  <c r="D363" i="8"/>
  <c r="C363" i="8"/>
  <c r="R362" i="8"/>
  <c r="Q362" i="8"/>
  <c r="P362" i="8"/>
  <c r="O362" i="8"/>
  <c r="N362" i="8"/>
  <c r="M362" i="8"/>
  <c r="L362" i="8"/>
  <c r="K362" i="8"/>
  <c r="J362" i="8"/>
  <c r="I362" i="8"/>
  <c r="H362" i="8"/>
  <c r="G362" i="8"/>
  <c r="F362" i="8"/>
  <c r="E362" i="8"/>
  <c r="D362" i="8"/>
  <c r="C362" i="8"/>
  <c r="R361" i="8"/>
  <c r="Q361" i="8"/>
  <c r="P361" i="8"/>
  <c r="O361" i="8"/>
  <c r="N361" i="8"/>
  <c r="M361" i="8"/>
  <c r="L361" i="8"/>
  <c r="K361" i="8"/>
  <c r="J361" i="8"/>
  <c r="I361" i="8"/>
  <c r="H361" i="8"/>
  <c r="G361" i="8"/>
  <c r="F361" i="8"/>
  <c r="E361" i="8"/>
  <c r="D361" i="8"/>
  <c r="C361" i="8"/>
  <c r="R360" i="8"/>
  <c r="Q360" i="8"/>
  <c r="P360" i="8"/>
  <c r="O360" i="8"/>
  <c r="N360" i="8"/>
  <c r="M360" i="8"/>
  <c r="L360" i="8"/>
  <c r="K360" i="8"/>
  <c r="J360" i="8"/>
  <c r="I360" i="8"/>
  <c r="H360" i="8"/>
  <c r="G360" i="8"/>
  <c r="F360" i="8"/>
  <c r="E360" i="8"/>
  <c r="D360" i="8"/>
  <c r="C360" i="8"/>
  <c r="R359" i="8"/>
  <c r="Q359" i="8"/>
  <c r="P359" i="8"/>
  <c r="O359" i="8"/>
  <c r="N359" i="8"/>
  <c r="M359" i="8"/>
  <c r="L359" i="8"/>
  <c r="K359" i="8"/>
  <c r="J359" i="8"/>
  <c r="I359" i="8"/>
  <c r="H359" i="8"/>
  <c r="G359" i="8"/>
  <c r="F359" i="8"/>
  <c r="E359" i="8"/>
  <c r="D359" i="8"/>
  <c r="C359" i="8"/>
  <c r="R358" i="8"/>
  <c r="Q358" i="8"/>
  <c r="P358" i="8"/>
  <c r="O358" i="8"/>
  <c r="N358" i="8"/>
  <c r="M358" i="8"/>
  <c r="L358" i="8"/>
  <c r="K358" i="8"/>
  <c r="J358" i="8"/>
  <c r="I358" i="8"/>
  <c r="H358" i="8"/>
  <c r="G358" i="8"/>
  <c r="F358" i="8"/>
  <c r="E358" i="8"/>
  <c r="D358" i="8"/>
  <c r="C358" i="8"/>
  <c r="R357" i="8"/>
  <c r="Q357" i="8"/>
  <c r="P357" i="8"/>
  <c r="O357" i="8"/>
  <c r="N357" i="8"/>
  <c r="M357" i="8"/>
  <c r="L357" i="8"/>
  <c r="K357" i="8"/>
  <c r="J357" i="8"/>
  <c r="I357" i="8"/>
  <c r="H357" i="8"/>
  <c r="G357" i="8"/>
  <c r="F357" i="8"/>
  <c r="E357" i="8"/>
  <c r="D357" i="8"/>
  <c r="C357" i="8"/>
  <c r="R356" i="8"/>
  <c r="Q356" i="8"/>
  <c r="P356" i="8"/>
  <c r="O356" i="8"/>
  <c r="N356" i="8"/>
  <c r="M356" i="8"/>
  <c r="L356" i="8"/>
  <c r="K356" i="8"/>
  <c r="J356" i="8"/>
  <c r="I356" i="8"/>
  <c r="H356" i="8"/>
  <c r="G356" i="8"/>
  <c r="F356" i="8"/>
  <c r="E356" i="8"/>
  <c r="D356" i="8"/>
  <c r="C356" i="8"/>
  <c r="R355" i="8"/>
  <c r="Q355" i="8"/>
  <c r="P355" i="8"/>
  <c r="O355" i="8"/>
  <c r="N355" i="8"/>
  <c r="M355" i="8"/>
  <c r="L355" i="8"/>
  <c r="K355" i="8"/>
  <c r="J355" i="8"/>
  <c r="I355" i="8"/>
  <c r="H355" i="8"/>
  <c r="G355" i="8"/>
  <c r="F355" i="8"/>
  <c r="E355" i="8"/>
  <c r="D355" i="8"/>
  <c r="C355" i="8"/>
  <c r="R354" i="8"/>
  <c r="Q354" i="8"/>
  <c r="P354" i="8"/>
  <c r="O354" i="8"/>
  <c r="N354" i="8"/>
  <c r="M354" i="8"/>
  <c r="L354" i="8"/>
  <c r="K354" i="8"/>
  <c r="J354" i="8"/>
  <c r="I354" i="8"/>
  <c r="H354" i="8"/>
  <c r="G354" i="8"/>
  <c r="F354" i="8"/>
  <c r="E354" i="8"/>
  <c r="D354" i="8"/>
  <c r="C354" i="8"/>
  <c r="R353" i="8"/>
  <c r="Q353" i="8"/>
  <c r="P353" i="8"/>
  <c r="O353" i="8"/>
  <c r="N353" i="8"/>
  <c r="M353" i="8"/>
  <c r="L353" i="8"/>
  <c r="K353" i="8"/>
  <c r="J353" i="8"/>
  <c r="I353" i="8"/>
  <c r="H353" i="8"/>
  <c r="G353" i="8"/>
  <c r="F353" i="8"/>
  <c r="E353" i="8"/>
  <c r="D353" i="8"/>
  <c r="C353" i="8"/>
  <c r="R352" i="8"/>
  <c r="Q352" i="8"/>
  <c r="P352" i="8"/>
  <c r="O352" i="8"/>
  <c r="N352" i="8"/>
  <c r="M352" i="8"/>
  <c r="L352" i="8"/>
  <c r="K352" i="8"/>
  <c r="J352" i="8"/>
  <c r="I352" i="8"/>
  <c r="H352" i="8"/>
  <c r="G352" i="8"/>
  <c r="F352" i="8"/>
  <c r="E352" i="8"/>
  <c r="D352" i="8"/>
  <c r="C352" i="8"/>
  <c r="R351" i="8"/>
  <c r="Q351" i="8"/>
  <c r="P351" i="8"/>
  <c r="O351" i="8"/>
  <c r="N351" i="8"/>
  <c r="M351" i="8"/>
  <c r="L351" i="8"/>
  <c r="K351" i="8"/>
  <c r="J351" i="8"/>
  <c r="I351" i="8"/>
  <c r="H351" i="8"/>
  <c r="G351" i="8"/>
  <c r="F351" i="8"/>
  <c r="E351" i="8"/>
  <c r="D351" i="8"/>
  <c r="C351" i="8"/>
  <c r="R350" i="8"/>
  <c r="Q350" i="8"/>
  <c r="P350" i="8"/>
  <c r="O350" i="8"/>
  <c r="N350" i="8"/>
  <c r="M350" i="8"/>
  <c r="L350" i="8"/>
  <c r="K350" i="8"/>
  <c r="J350" i="8"/>
  <c r="I350" i="8"/>
  <c r="H350" i="8"/>
  <c r="G350" i="8"/>
  <c r="F350" i="8"/>
  <c r="E350" i="8"/>
  <c r="D350" i="8"/>
  <c r="C350" i="8"/>
  <c r="R349" i="8"/>
  <c r="Q349" i="8"/>
  <c r="P349" i="8"/>
  <c r="O349" i="8"/>
  <c r="N349" i="8"/>
  <c r="M349" i="8"/>
  <c r="L349" i="8"/>
  <c r="K349" i="8"/>
  <c r="J349" i="8"/>
  <c r="I349" i="8"/>
  <c r="H349" i="8"/>
  <c r="G349" i="8"/>
  <c r="F349" i="8"/>
  <c r="E349" i="8"/>
  <c r="D349" i="8"/>
  <c r="C349" i="8"/>
  <c r="R348" i="8"/>
  <c r="Q348" i="8"/>
  <c r="P348" i="8"/>
  <c r="O348" i="8"/>
  <c r="N348" i="8"/>
  <c r="M348" i="8"/>
  <c r="L348" i="8"/>
  <c r="K348" i="8"/>
  <c r="J348" i="8"/>
  <c r="I348" i="8"/>
  <c r="H348" i="8"/>
  <c r="G348" i="8"/>
  <c r="F348" i="8"/>
  <c r="E348" i="8"/>
  <c r="D348" i="8"/>
  <c r="C348" i="8"/>
  <c r="R347" i="8"/>
  <c r="Q347" i="8"/>
  <c r="P347" i="8"/>
  <c r="O347" i="8"/>
  <c r="N347" i="8"/>
  <c r="M347" i="8"/>
  <c r="L347" i="8"/>
  <c r="K347" i="8"/>
  <c r="J347" i="8"/>
  <c r="I347" i="8"/>
  <c r="H347" i="8"/>
  <c r="G347" i="8"/>
  <c r="F347" i="8"/>
  <c r="E347" i="8"/>
  <c r="D347" i="8"/>
  <c r="C347" i="8"/>
  <c r="R346" i="8"/>
  <c r="Q346" i="8"/>
  <c r="P346" i="8"/>
  <c r="O346" i="8"/>
  <c r="N346" i="8"/>
  <c r="M346" i="8"/>
  <c r="L346" i="8"/>
  <c r="K346" i="8"/>
  <c r="J346" i="8"/>
  <c r="I346" i="8"/>
  <c r="H346" i="8"/>
  <c r="G346" i="8"/>
  <c r="F346" i="8"/>
  <c r="E346" i="8"/>
  <c r="D346" i="8"/>
  <c r="C346" i="8"/>
  <c r="R345" i="8"/>
  <c r="Q345" i="8"/>
  <c r="P345" i="8"/>
  <c r="O345" i="8"/>
  <c r="N345" i="8"/>
  <c r="M345" i="8"/>
  <c r="L345" i="8"/>
  <c r="K345" i="8"/>
  <c r="J345" i="8"/>
  <c r="I345" i="8"/>
  <c r="H345" i="8"/>
  <c r="G345" i="8"/>
  <c r="F345" i="8"/>
  <c r="E345" i="8"/>
  <c r="D345" i="8"/>
  <c r="C345" i="8"/>
  <c r="R344" i="8"/>
  <c r="Q344" i="8"/>
  <c r="P344" i="8"/>
  <c r="O344" i="8"/>
  <c r="N344" i="8"/>
  <c r="M344" i="8"/>
  <c r="L344" i="8"/>
  <c r="K344" i="8"/>
  <c r="J344" i="8"/>
  <c r="I344" i="8"/>
  <c r="H344" i="8"/>
  <c r="G344" i="8"/>
  <c r="F344" i="8"/>
  <c r="E344" i="8"/>
  <c r="D344" i="8"/>
  <c r="C344" i="8"/>
  <c r="R343" i="8"/>
  <c r="Q343" i="8"/>
  <c r="P343" i="8"/>
  <c r="O343" i="8"/>
  <c r="N343" i="8"/>
  <c r="M343" i="8"/>
  <c r="L343" i="8"/>
  <c r="K343" i="8"/>
  <c r="J343" i="8"/>
  <c r="I343" i="8"/>
  <c r="H343" i="8"/>
  <c r="G343" i="8"/>
  <c r="F343" i="8"/>
  <c r="E343" i="8"/>
  <c r="D343" i="8"/>
  <c r="C343" i="8"/>
  <c r="R342" i="8"/>
  <c r="Q342" i="8"/>
  <c r="P342" i="8"/>
  <c r="O342" i="8"/>
  <c r="N342" i="8"/>
  <c r="M342" i="8"/>
  <c r="L342" i="8"/>
  <c r="K342" i="8"/>
  <c r="J342" i="8"/>
  <c r="I342" i="8"/>
  <c r="H342" i="8"/>
  <c r="G342" i="8"/>
  <c r="F342" i="8"/>
  <c r="E342" i="8"/>
  <c r="D342" i="8"/>
  <c r="C342" i="8"/>
  <c r="R341" i="8"/>
  <c r="Q341" i="8"/>
  <c r="P341" i="8"/>
  <c r="O341" i="8"/>
  <c r="N341" i="8"/>
  <c r="M341" i="8"/>
  <c r="L341" i="8"/>
  <c r="K341" i="8"/>
  <c r="J341" i="8"/>
  <c r="I341" i="8"/>
  <c r="H341" i="8"/>
  <c r="G341" i="8"/>
  <c r="F341" i="8"/>
  <c r="E341" i="8"/>
  <c r="D341" i="8"/>
  <c r="C341" i="8"/>
  <c r="R340" i="8"/>
  <c r="Q340" i="8"/>
  <c r="P340" i="8"/>
  <c r="O340" i="8"/>
  <c r="N340" i="8"/>
  <c r="M340" i="8"/>
  <c r="L340" i="8"/>
  <c r="K340" i="8"/>
  <c r="J340" i="8"/>
  <c r="I340" i="8"/>
  <c r="H340" i="8"/>
  <c r="G340" i="8"/>
  <c r="F340" i="8"/>
  <c r="E340" i="8"/>
  <c r="D340" i="8"/>
  <c r="C340" i="8"/>
  <c r="R339" i="8"/>
  <c r="Q339" i="8"/>
  <c r="P339" i="8"/>
  <c r="O339" i="8"/>
  <c r="N339" i="8"/>
  <c r="M339" i="8"/>
  <c r="L339" i="8"/>
  <c r="K339" i="8"/>
  <c r="J339" i="8"/>
  <c r="I339" i="8"/>
  <c r="H339" i="8"/>
  <c r="G339" i="8"/>
  <c r="F339" i="8"/>
  <c r="E339" i="8"/>
  <c r="D339" i="8"/>
  <c r="C339" i="8"/>
  <c r="R338" i="8"/>
  <c r="Q338" i="8"/>
  <c r="P338" i="8"/>
  <c r="O338" i="8"/>
  <c r="N338" i="8"/>
  <c r="M338" i="8"/>
  <c r="L338" i="8"/>
  <c r="K338" i="8"/>
  <c r="J338" i="8"/>
  <c r="I338" i="8"/>
  <c r="H338" i="8"/>
  <c r="G338" i="8"/>
  <c r="F338" i="8"/>
  <c r="E338" i="8"/>
  <c r="D338" i="8"/>
  <c r="C338" i="8"/>
  <c r="R337" i="8"/>
  <c r="Q337" i="8"/>
  <c r="P337" i="8"/>
  <c r="O337" i="8"/>
  <c r="N337" i="8"/>
  <c r="M337" i="8"/>
  <c r="L337" i="8"/>
  <c r="K337" i="8"/>
  <c r="J337" i="8"/>
  <c r="I337" i="8"/>
  <c r="H337" i="8"/>
  <c r="G337" i="8"/>
  <c r="F337" i="8"/>
  <c r="E337" i="8"/>
  <c r="D337" i="8"/>
  <c r="C337" i="8"/>
  <c r="R336" i="8"/>
  <c r="Q336" i="8"/>
  <c r="P336" i="8"/>
  <c r="O336" i="8"/>
  <c r="N336" i="8"/>
  <c r="M336" i="8"/>
  <c r="L336" i="8"/>
  <c r="K336" i="8"/>
  <c r="J336" i="8"/>
  <c r="I336" i="8"/>
  <c r="H336" i="8"/>
  <c r="G336" i="8"/>
  <c r="F336" i="8"/>
  <c r="E336" i="8"/>
  <c r="D336" i="8"/>
  <c r="C336" i="8"/>
  <c r="R335" i="8"/>
  <c r="Q335" i="8"/>
  <c r="P335" i="8"/>
  <c r="O335" i="8"/>
  <c r="N335" i="8"/>
  <c r="M335" i="8"/>
  <c r="L335" i="8"/>
  <c r="K335" i="8"/>
  <c r="J335" i="8"/>
  <c r="I335" i="8"/>
  <c r="H335" i="8"/>
  <c r="G335" i="8"/>
  <c r="F335" i="8"/>
  <c r="E335" i="8"/>
  <c r="D335" i="8"/>
  <c r="C335" i="8"/>
  <c r="R334" i="8"/>
  <c r="Q334" i="8"/>
  <c r="P334" i="8"/>
  <c r="O334" i="8"/>
  <c r="N334" i="8"/>
  <c r="M334" i="8"/>
  <c r="L334" i="8"/>
  <c r="K334" i="8"/>
  <c r="J334" i="8"/>
  <c r="I334" i="8"/>
  <c r="H334" i="8"/>
  <c r="G334" i="8"/>
  <c r="F334" i="8"/>
  <c r="E334" i="8"/>
  <c r="D334" i="8"/>
  <c r="C334" i="8"/>
  <c r="R333" i="8"/>
  <c r="Q333" i="8"/>
  <c r="P333" i="8"/>
  <c r="O333" i="8"/>
  <c r="N333" i="8"/>
  <c r="M333" i="8"/>
  <c r="L333" i="8"/>
  <c r="K333" i="8"/>
  <c r="J333" i="8"/>
  <c r="I333" i="8"/>
  <c r="H333" i="8"/>
  <c r="G333" i="8"/>
  <c r="F333" i="8"/>
  <c r="E333" i="8"/>
  <c r="D333" i="8"/>
  <c r="C333" i="8"/>
  <c r="R332" i="8"/>
  <c r="Q332" i="8"/>
  <c r="P332" i="8"/>
  <c r="O332" i="8"/>
  <c r="N332" i="8"/>
  <c r="M332" i="8"/>
  <c r="L332" i="8"/>
  <c r="K332" i="8"/>
  <c r="J332" i="8"/>
  <c r="I332" i="8"/>
  <c r="H332" i="8"/>
  <c r="G332" i="8"/>
  <c r="F332" i="8"/>
  <c r="E332" i="8"/>
  <c r="D332" i="8"/>
  <c r="C332" i="8"/>
  <c r="R331" i="8"/>
  <c r="Q331" i="8"/>
  <c r="P331" i="8"/>
  <c r="O331" i="8"/>
  <c r="N331" i="8"/>
  <c r="M331" i="8"/>
  <c r="L331" i="8"/>
  <c r="K331" i="8"/>
  <c r="J331" i="8"/>
  <c r="I331" i="8"/>
  <c r="H331" i="8"/>
  <c r="G331" i="8"/>
  <c r="F331" i="8"/>
  <c r="E331" i="8"/>
  <c r="D331" i="8"/>
  <c r="C331" i="8"/>
  <c r="R330" i="8"/>
  <c r="Q330" i="8"/>
  <c r="P330" i="8"/>
  <c r="O330" i="8"/>
  <c r="N330" i="8"/>
  <c r="M330" i="8"/>
  <c r="L330" i="8"/>
  <c r="K330" i="8"/>
  <c r="J330" i="8"/>
  <c r="I330" i="8"/>
  <c r="H330" i="8"/>
  <c r="G330" i="8"/>
  <c r="F330" i="8"/>
  <c r="E330" i="8"/>
  <c r="D330" i="8"/>
  <c r="C330" i="8"/>
  <c r="R329" i="8"/>
  <c r="Q329" i="8"/>
  <c r="P329" i="8"/>
  <c r="O329" i="8"/>
  <c r="N329" i="8"/>
  <c r="M329" i="8"/>
  <c r="L329" i="8"/>
  <c r="K329" i="8"/>
  <c r="J329" i="8"/>
  <c r="I329" i="8"/>
  <c r="H329" i="8"/>
  <c r="G329" i="8"/>
  <c r="F329" i="8"/>
  <c r="E329" i="8"/>
  <c r="D329" i="8"/>
  <c r="C329" i="8"/>
  <c r="R328" i="8"/>
  <c r="Q328" i="8"/>
  <c r="P328" i="8"/>
  <c r="O328" i="8"/>
  <c r="N328" i="8"/>
  <c r="M328" i="8"/>
  <c r="L328" i="8"/>
  <c r="K328" i="8"/>
  <c r="J328" i="8"/>
  <c r="I328" i="8"/>
  <c r="H328" i="8"/>
  <c r="G328" i="8"/>
  <c r="F328" i="8"/>
  <c r="E328" i="8"/>
  <c r="D328" i="8"/>
  <c r="C328" i="8"/>
  <c r="R327" i="8"/>
  <c r="Q327" i="8"/>
  <c r="P327" i="8"/>
  <c r="O327" i="8"/>
  <c r="N327" i="8"/>
  <c r="M327" i="8"/>
  <c r="L327" i="8"/>
  <c r="K327" i="8"/>
  <c r="J327" i="8"/>
  <c r="I327" i="8"/>
  <c r="H327" i="8"/>
  <c r="G327" i="8"/>
  <c r="F327" i="8"/>
  <c r="E327" i="8"/>
  <c r="D327" i="8"/>
  <c r="C327" i="8"/>
  <c r="R326" i="8"/>
  <c r="Q326" i="8"/>
  <c r="P326" i="8"/>
  <c r="O326" i="8"/>
  <c r="N326" i="8"/>
  <c r="M326" i="8"/>
  <c r="L326" i="8"/>
  <c r="K326" i="8"/>
  <c r="J326" i="8"/>
  <c r="I326" i="8"/>
  <c r="H326" i="8"/>
  <c r="G326" i="8"/>
  <c r="F326" i="8"/>
  <c r="E326" i="8"/>
  <c r="D326" i="8"/>
  <c r="C326" i="8"/>
  <c r="R325" i="8"/>
  <c r="Q325" i="8"/>
  <c r="P325" i="8"/>
  <c r="O325" i="8"/>
  <c r="N325" i="8"/>
  <c r="M325" i="8"/>
  <c r="L325" i="8"/>
  <c r="K325" i="8"/>
  <c r="J325" i="8"/>
  <c r="I325" i="8"/>
  <c r="H325" i="8"/>
  <c r="G325" i="8"/>
  <c r="F325" i="8"/>
  <c r="E325" i="8"/>
  <c r="D325" i="8"/>
  <c r="C325" i="8"/>
  <c r="R324" i="8"/>
  <c r="Q324" i="8"/>
  <c r="P324" i="8"/>
  <c r="O324" i="8"/>
  <c r="N324" i="8"/>
  <c r="M324" i="8"/>
  <c r="L324" i="8"/>
  <c r="K324" i="8"/>
  <c r="J324" i="8"/>
  <c r="I324" i="8"/>
  <c r="H324" i="8"/>
  <c r="G324" i="8"/>
  <c r="F324" i="8"/>
  <c r="E324" i="8"/>
  <c r="D324" i="8"/>
  <c r="C324" i="8"/>
  <c r="R323" i="8"/>
  <c r="Q323" i="8"/>
  <c r="P323" i="8"/>
  <c r="O323" i="8"/>
  <c r="N323" i="8"/>
  <c r="M323" i="8"/>
  <c r="L323" i="8"/>
  <c r="K323" i="8"/>
  <c r="J323" i="8"/>
  <c r="I323" i="8"/>
  <c r="H323" i="8"/>
  <c r="G323" i="8"/>
  <c r="F323" i="8"/>
  <c r="E323" i="8"/>
  <c r="D323" i="8"/>
  <c r="C323" i="8"/>
  <c r="R322" i="8"/>
  <c r="Q322" i="8"/>
  <c r="P322" i="8"/>
  <c r="O322" i="8"/>
  <c r="N322" i="8"/>
  <c r="M322" i="8"/>
  <c r="L322" i="8"/>
  <c r="K322" i="8"/>
  <c r="J322" i="8"/>
  <c r="I322" i="8"/>
  <c r="H322" i="8"/>
  <c r="G322" i="8"/>
  <c r="F322" i="8"/>
  <c r="E322" i="8"/>
  <c r="D322" i="8"/>
  <c r="C322" i="8"/>
  <c r="R321" i="8"/>
  <c r="Q321" i="8"/>
  <c r="P321" i="8"/>
  <c r="O321" i="8"/>
  <c r="N321" i="8"/>
  <c r="M321" i="8"/>
  <c r="L321" i="8"/>
  <c r="K321" i="8"/>
  <c r="J321" i="8"/>
  <c r="I321" i="8"/>
  <c r="H321" i="8"/>
  <c r="G321" i="8"/>
  <c r="F321" i="8"/>
  <c r="E321" i="8"/>
  <c r="D321" i="8"/>
  <c r="C321" i="8"/>
  <c r="R320" i="8"/>
  <c r="Q320" i="8"/>
  <c r="P320" i="8"/>
  <c r="O320" i="8"/>
  <c r="N320" i="8"/>
  <c r="M320" i="8"/>
  <c r="L320" i="8"/>
  <c r="K320" i="8"/>
  <c r="J320" i="8"/>
  <c r="I320" i="8"/>
  <c r="H320" i="8"/>
  <c r="G320" i="8"/>
  <c r="F320" i="8"/>
  <c r="E320" i="8"/>
  <c r="D320" i="8"/>
  <c r="C320" i="8"/>
  <c r="R319" i="8"/>
  <c r="Q319" i="8"/>
  <c r="P319" i="8"/>
  <c r="O319" i="8"/>
  <c r="N319" i="8"/>
  <c r="M319" i="8"/>
  <c r="L319" i="8"/>
  <c r="K319" i="8"/>
  <c r="J319" i="8"/>
  <c r="I319" i="8"/>
  <c r="H319" i="8"/>
  <c r="G319" i="8"/>
  <c r="F319" i="8"/>
  <c r="E319" i="8"/>
  <c r="D319" i="8"/>
  <c r="C319" i="8"/>
  <c r="R318" i="8"/>
  <c r="Q318" i="8"/>
  <c r="P318" i="8"/>
  <c r="O318" i="8"/>
  <c r="N318" i="8"/>
  <c r="M318" i="8"/>
  <c r="L318" i="8"/>
  <c r="K318" i="8"/>
  <c r="J318" i="8"/>
  <c r="I318" i="8"/>
  <c r="H318" i="8"/>
  <c r="G318" i="8"/>
  <c r="F318" i="8"/>
  <c r="E318" i="8"/>
  <c r="D318" i="8"/>
  <c r="C318" i="8"/>
  <c r="R317" i="8"/>
  <c r="Q317" i="8"/>
  <c r="P317" i="8"/>
  <c r="O317" i="8"/>
  <c r="N317" i="8"/>
  <c r="M317" i="8"/>
  <c r="L317" i="8"/>
  <c r="K317" i="8"/>
  <c r="J317" i="8"/>
  <c r="I317" i="8"/>
  <c r="H317" i="8"/>
  <c r="G317" i="8"/>
  <c r="F317" i="8"/>
  <c r="E317" i="8"/>
  <c r="D317" i="8"/>
  <c r="C317" i="8"/>
  <c r="R316" i="8"/>
  <c r="Q316" i="8"/>
  <c r="P316" i="8"/>
  <c r="O316" i="8"/>
  <c r="N316" i="8"/>
  <c r="M316" i="8"/>
  <c r="L316" i="8"/>
  <c r="K316" i="8"/>
  <c r="J316" i="8"/>
  <c r="I316" i="8"/>
  <c r="H316" i="8"/>
  <c r="G316" i="8"/>
  <c r="F316" i="8"/>
  <c r="E316" i="8"/>
  <c r="D316" i="8"/>
  <c r="C316" i="8"/>
  <c r="R315" i="8"/>
  <c r="Q315" i="8"/>
  <c r="P315" i="8"/>
  <c r="O315" i="8"/>
  <c r="N315" i="8"/>
  <c r="M315" i="8"/>
  <c r="L315" i="8"/>
  <c r="K315" i="8"/>
  <c r="J315" i="8"/>
  <c r="I315" i="8"/>
  <c r="H315" i="8"/>
  <c r="G315" i="8"/>
  <c r="F315" i="8"/>
  <c r="E315" i="8"/>
  <c r="D315" i="8"/>
  <c r="C315" i="8"/>
  <c r="R314" i="8"/>
  <c r="Q314" i="8"/>
  <c r="P314" i="8"/>
  <c r="O314" i="8"/>
  <c r="N314" i="8"/>
  <c r="M314" i="8"/>
  <c r="L314" i="8"/>
  <c r="K314" i="8"/>
  <c r="J314" i="8"/>
  <c r="I314" i="8"/>
  <c r="H314" i="8"/>
  <c r="G314" i="8"/>
  <c r="F314" i="8"/>
  <c r="E314" i="8"/>
  <c r="D314" i="8"/>
  <c r="C314" i="8"/>
  <c r="R313" i="8"/>
  <c r="Q313" i="8"/>
  <c r="P313" i="8"/>
  <c r="O313" i="8"/>
  <c r="N313" i="8"/>
  <c r="M313" i="8"/>
  <c r="L313" i="8"/>
  <c r="K313" i="8"/>
  <c r="J313" i="8"/>
  <c r="I313" i="8"/>
  <c r="H313" i="8"/>
  <c r="G313" i="8"/>
  <c r="F313" i="8"/>
  <c r="E313" i="8"/>
  <c r="D313" i="8"/>
  <c r="C313" i="8"/>
  <c r="R312" i="8"/>
  <c r="Q312" i="8"/>
  <c r="P312" i="8"/>
  <c r="O312" i="8"/>
  <c r="N312" i="8"/>
  <c r="M312" i="8"/>
  <c r="L312" i="8"/>
  <c r="K312" i="8"/>
  <c r="J312" i="8"/>
  <c r="I312" i="8"/>
  <c r="H312" i="8"/>
  <c r="G312" i="8"/>
  <c r="F312" i="8"/>
  <c r="E312" i="8"/>
  <c r="D312" i="8"/>
  <c r="C312" i="8"/>
  <c r="R311" i="8"/>
  <c r="Q311" i="8"/>
  <c r="P311" i="8"/>
  <c r="O311" i="8"/>
  <c r="N311" i="8"/>
  <c r="M311" i="8"/>
  <c r="L311" i="8"/>
  <c r="K311" i="8"/>
  <c r="J311" i="8"/>
  <c r="I311" i="8"/>
  <c r="H311" i="8"/>
  <c r="G311" i="8"/>
  <c r="F311" i="8"/>
  <c r="E311" i="8"/>
  <c r="D311" i="8"/>
  <c r="C311" i="8"/>
  <c r="R310" i="8"/>
  <c r="Q310" i="8"/>
  <c r="P310" i="8"/>
  <c r="O310" i="8"/>
  <c r="N310" i="8"/>
  <c r="M310" i="8"/>
  <c r="L310" i="8"/>
  <c r="K310" i="8"/>
  <c r="J310" i="8"/>
  <c r="I310" i="8"/>
  <c r="H310" i="8"/>
  <c r="G310" i="8"/>
  <c r="F310" i="8"/>
  <c r="E310" i="8"/>
  <c r="D310" i="8"/>
  <c r="C310" i="8"/>
  <c r="R309" i="8"/>
  <c r="Q309" i="8"/>
  <c r="P309" i="8"/>
  <c r="O309" i="8"/>
  <c r="N309" i="8"/>
  <c r="M309" i="8"/>
  <c r="L309" i="8"/>
  <c r="K309" i="8"/>
  <c r="J309" i="8"/>
  <c r="I309" i="8"/>
  <c r="H309" i="8"/>
  <c r="G309" i="8"/>
  <c r="F309" i="8"/>
  <c r="E309" i="8"/>
  <c r="D309" i="8"/>
  <c r="C309" i="8"/>
  <c r="R308" i="8"/>
  <c r="Q308" i="8"/>
  <c r="P308" i="8"/>
  <c r="O308" i="8"/>
  <c r="N308" i="8"/>
  <c r="M308" i="8"/>
  <c r="L308" i="8"/>
  <c r="K308" i="8"/>
  <c r="J308" i="8"/>
  <c r="I308" i="8"/>
  <c r="H308" i="8"/>
  <c r="G308" i="8"/>
  <c r="F308" i="8"/>
  <c r="E308" i="8"/>
  <c r="D308" i="8"/>
  <c r="C308" i="8"/>
  <c r="R307" i="8"/>
  <c r="Q307" i="8"/>
  <c r="P307" i="8"/>
  <c r="O307" i="8"/>
  <c r="N307" i="8"/>
  <c r="M307" i="8"/>
  <c r="L307" i="8"/>
  <c r="K307" i="8"/>
  <c r="J307" i="8"/>
  <c r="I307" i="8"/>
  <c r="H307" i="8"/>
  <c r="G307" i="8"/>
  <c r="F307" i="8"/>
  <c r="E307" i="8"/>
  <c r="D307" i="8"/>
  <c r="C307" i="8"/>
  <c r="R306" i="8"/>
  <c r="Q306" i="8"/>
  <c r="P306" i="8"/>
  <c r="O306" i="8"/>
  <c r="N306" i="8"/>
  <c r="M306" i="8"/>
  <c r="L306" i="8"/>
  <c r="K306" i="8"/>
  <c r="J306" i="8"/>
  <c r="I306" i="8"/>
  <c r="H306" i="8"/>
  <c r="G306" i="8"/>
  <c r="F306" i="8"/>
  <c r="E306" i="8"/>
  <c r="D306" i="8"/>
  <c r="C306" i="8"/>
  <c r="R305" i="8"/>
  <c r="Q305" i="8"/>
  <c r="P305" i="8"/>
  <c r="O305" i="8"/>
  <c r="N305" i="8"/>
  <c r="M305" i="8"/>
  <c r="L305" i="8"/>
  <c r="K305" i="8"/>
  <c r="J305" i="8"/>
  <c r="I305" i="8"/>
  <c r="H305" i="8"/>
  <c r="G305" i="8"/>
  <c r="F305" i="8"/>
  <c r="E305" i="8"/>
  <c r="D305" i="8"/>
  <c r="C305" i="8"/>
  <c r="R304" i="8"/>
  <c r="Q304" i="8"/>
  <c r="P304" i="8"/>
  <c r="O304" i="8"/>
  <c r="N304" i="8"/>
  <c r="M304" i="8"/>
  <c r="L304" i="8"/>
  <c r="K304" i="8"/>
  <c r="J304" i="8"/>
  <c r="I304" i="8"/>
  <c r="H304" i="8"/>
  <c r="G304" i="8"/>
  <c r="F304" i="8"/>
  <c r="E304" i="8"/>
  <c r="D304" i="8"/>
  <c r="C304" i="8"/>
  <c r="R303" i="8"/>
  <c r="Q303" i="8"/>
  <c r="P303" i="8"/>
  <c r="O303" i="8"/>
  <c r="N303" i="8"/>
  <c r="M303" i="8"/>
  <c r="L303" i="8"/>
  <c r="K303" i="8"/>
  <c r="J303" i="8"/>
  <c r="I303" i="8"/>
  <c r="H303" i="8"/>
  <c r="G303" i="8"/>
  <c r="F303" i="8"/>
  <c r="E303" i="8"/>
  <c r="D303" i="8"/>
  <c r="C303" i="8"/>
  <c r="R302" i="8"/>
  <c r="Q302" i="8"/>
  <c r="P302" i="8"/>
  <c r="O302" i="8"/>
  <c r="N302" i="8"/>
  <c r="M302" i="8"/>
  <c r="L302" i="8"/>
  <c r="K302" i="8"/>
  <c r="J302" i="8"/>
  <c r="I302" i="8"/>
  <c r="H302" i="8"/>
  <c r="G302" i="8"/>
  <c r="F302" i="8"/>
  <c r="E302" i="8"/>
  <c r="D302" i="8"/>
  <c r="C302" i="8"/>
  <c r="R301" i="8"/>
  <c r="Q301" i="8"/>
  <c r="P301" i="8"/>
  <c r="O301" i="8"/>
  <c r="N301" i="8"/>
  <c r="M301" i="8"/>
  <c r="L301" i="8"/>
  <c r="K301" i="8"/>
  <c r="J301" i="8"/>
  <c r="I301" i="8"/>
  <c r="H301" i="8"/>
  <c r="G301" i="8"/>
  <c r="F301" i="8"/>
  <c r="E301" i="8"/>
  <c r="D301" i="8"/>
  <c r="C301" i="8"/>
  <c r="R300" i="8"/>
  <c r="Q300" i="8"/>
  <c r="P300" i="8"/>
  <c r="O300" i="8"/>
  <c r="N300" i="8"/>
  <c r="M300" i="8"/>
  <c r="L300" i="8"/>
  <c r="K300" i="8"/>
  <c r="J300" i="8"/>
  <c r="I300" i="8"/>
  <c r="H300" i="8"/>
  <c r="G300" i="8"/>
  <c r="F300" i="8"/>
  <c r="E300" i="8"/>
  <c r="D300" i="8"/>
  <c r="C300" i="8"/>
  <c r="R299" i="8"/>
  <c r="Q299" i="8"/>
  <c r="P299" i="8"/>
  <c r="O299" i="8"/>
  <c r="N299" i="8"/>
  <c r="M299" i="8"/>
  <c r="L299" i="8"/>
  <c r="K299" i="8"/>
  <c r="J299" i="8"/>
  <c r="I299" i="8"/>
  <c r="H299" i="8"/>
  <c r="G299" i="8"/>
  <c r="F299" i="8"/>
  <c r="E299" i="8"/>
  <c r="D299" i="8"/>
  <c r="C299" i="8"/>
  <c r="R298" i="8"/>
  <c r="Q298" i="8"/>
  <c r="P298" i="8"/>
  <c r="O298" i="8"/>
  <c r="N298" i="8"/>
  <c r="M298" i="8"/>
  <c r="L298" i="8"/>
  <c r="K298" i="8"/>
  <c r="J298" i="8"/>
  <c r="I298" i="8"/>
  <c r="H298" i="8"/>
  <c r="G298" i="8"/>
  <c r="F298" i="8"/>
  <c r="E298" i="8"/>
  <c r="D298" i="8"/>
  <c r="C298" i="8"/>
  <c r="R297" i="8"/>
  <c r="Q297" i="8"/>
  <c r="P297" i="8"/>
  <c r="O297" i="8"/>
  <c r="N297" i="8"/>
  <c r="M297" i="8"/>
  <c r="L297" i="8"/>
  <c r="K297" i="8"/>
  <c r="J297" i="8"/>
  <c r="I297" i="8"/>
  <c r="H297" i="8"/>
  <c r="G297" i="8"/>
  <c r="F297" i="8"/>
  <c r="E297" i="8"/>
  <c r="D297" i="8"/>
  <c r="C297" i="8"/>
  <c r="R296" i="8"/>
  <c r="Q296" i="8"/>
  <c r="P296" i="8"/>
  <c r="O296" i="8"/>
  <c r="N296" i="8"/>
  <c r="M296" i="8"/>
  <c r="L296" i="8"/>
  <c r="K296" i="8"/>
  <c r="J296" i="8"/>
  <c r="I296" i="8"/>
  <c r="H296" i="8"/>
  <c r="G296" i="8"/>
  <c r="F296" i="8"/>
  <c r="E296" i="8"/>
  <c r="D296" i="8"/>
  <c r="C296" i="8"/>
  <c r="R295" i="8"/>
  <c r="Q295" i="8"/>
  <c r="P295" i="8"/>
  <c r="O295" i="8"/>
  <c r="N295" i="8"/>
  <c r="M295" i="8"/>
  <c r="L295" i="8"/>
  <c r="K295" i="8"/>
  <c r="J295" i="8"/>
  <c r="I295" i="8"/>
  <c r="H295" i="8"/>
  <c r="G295" i="8"/>
  <c r="F295" i="8"/>
  <c r="E295" i="8"/>
  <c r="D295" i="8"/>
  <c r="C295" i="8"/>
  <c r="R294" i="8"/>
  <c r="Q294" i="8"/>
  <c r="P294" i="8"/>
  <c r="O294" i="8"/>
  <c r="N294" i="8"/>
  <c r="M294" i="8"/>
  <c r="L294" i="8"/>
  <c r="K294" i="8"/>
  <c r="J294" i="8"/>
  <c r="I294" i="8"/>
  <c r="H294" i="8"/>
  <c r="G294" i="8"/>
  <c r="F294" i="8"/>
  <c r="E294" i="8"/>
  <c r="D294" i="8"/>
  <c r="C294" i="8"/>
  <c r="R293" i="8"/>
  <c r="Q293" i="8"/>
  <c r="P293" i="8"/>
  <c r="O293" i="8"/>
  <c r="N293" i="8"/>
  <c r="M293" i="8"/>
  <c r="L293" i="8"/>
  <c r="K293" i="8"/>
  <c r="J293" i="8"/>
  <c r="I293" i="8"/>
  <c r="H293" i="8"/>
  <c r="G293" i="8"/>
  <c r="F293" i="8"/>
  <c r="E293" i="8"/>
  <c r="D293" i="8"/>
  <c r="C293" i="8"/>
  <c r="R292" i="8"/>
  <c r="Q292" i="8"/>
  <c r="P292" i="8"/>
  <c r="O292" i="8"/>
  <c r="N292" i="8"/>
  <c r="M292" i="8"/>
  <c r="L292" i="8"/>
  <c r="K292" i="8"/>
  <c r="J292" i="8"/>
  <c r="I292" i="8"/>
  <c r="H292" i="8"/>
  <c r="G292" i="8"/>
  <c r="F292" i="8"/>
  <c r="E292" i="8"/>
  <c r="D292" i="8"/>
  <c r="C292" i="8"/>
  <c r="R291" i="8"/>
  <c r="Q291" i="8"/>
  <c r="P291" i="8"/>
  <c r="O291" i="8"/>
  <c r="N291" i="8"/>
  <c r="M291" i="8"/>
  <c r="L291" i="8"/>
  <c r="K291" i="8"/>
  <c r="J291" i="8"/>
  <c r="I291" i="8"/>
  <c r="H291" i="8"/>
  <c r="G291" i="8"/>
  <c r="F291" i="8"/>
  <c r="E291" i="8"/>
  <c r="D291" i="8"/>
  <c r="C291" i="8"/>
  <c r="R290" i="8"/>
  <c r="Q290" i="8"/>
  <c r="P290" i="8"/>
  <c r="O290" i="8"/>
  <c r="N290" i="8"/>
  <c r="M290" i="8"/>
  <c r="L290" i="8"/>
  <c r="K290" i="8"/>
  <c r="J290" i="8"/>
  <c r="I290" i="8"/>
  <c r="H290" i="8"/>
  <c r="G290" i="8"/>
  <c r="F290" i="8"/>
  <c r="E290" i="8"/>
  <c r="D290" i="8"/>
  <c r="C290" i="8"/>
  <c r="R289" i="8"/>
  <c r="Q289" i="8"/>
  <c r="P289" i="8"/>
  <c r="O289" i="8"/>
  <c r="N289" i="8"/>
  <c r="M289" i="8"/>
  <c r="L289" i="8"/>
  <c r="K289" i="8"/>
  <c r="J289" i="8"/>
  <c r="I289" i="8"/>
  <c r="H289" i="8"/>
  <c r="G289" i="8"/>
  <c r="F289" i="8"/>
  <c r="E289" i="8"/>
  <c r="D289" i="8"/>
  <c r="C289" i="8"/>
  <c r="R288" i="8"/>
  <c r="Q288" i="8"/>
  <c r="P288" i="8"/>
  <c r="O288" i="8"/>
  <c r="N288" i="8"/>
  <c r="M288" i="8"/>
  <c r="L288" i="8"/>
  <c r="K288" i="8"/>
  <c r="J288" i="8"/>
  <c r="I288" i="8"/>
  <c r="H288" i="8"/>
  <c r="G288" i="8"/>
  <c r="F288" i="8"/>
  <c r="E288" i="8"/>
  <c r="D288" i="8"/>
  <c r="C288" i="8"/>
  <c r="R287" i="8"/>
  <c r="Q287" i="8"/>
  <c r="P287" i="8"/>
  <c r="O287" i="8"/>
  <c r="N287" i="8"/>
  <c r="M287" i="8"/>
  <c r="L287" i="8"/>
  <c r="K287" i="8"/>
  <c r="J287" i="8"/>
  <c r="I287" i="8"/>
  <c r="H287" i="8"/>
  <c r="G287" i="8"/>
  <c r="F287" i="8"/>
  <c r="E287" i="8"/>
  <c r="D287" i="8"/>
  <c r="C287" i="8"/>
  <c r="R286" i="8"/>
  <c r="Q286" i="8"/>
  <c r="P286" i="8"/>
  <c r="O286" i="8"/>
  <c r="N286" i="8"/>
  <c r="M286" i="8"/>
  <c r="L286" i="8"/>
  <c r="K286" i="8"/>
  <c r="J286" i="8"/>
  <c r="I286" i="8"/>
  <c r="H286" i="8"/>
  <c r="G286" i="8"/>
  <c r="F286" i="8"/>
  <c r="E286" i="8"/>
  <c r="D286" i="8"/>
  <c r="C286" i="8"/>
  <c r="R285" i="8"/>
  <c r="Q285" i="8"/>
  <c r="P285" i="8"/>
  <c r="O285" i="8"/>
  <c r="N285" i="8"/>
  <c r="M285" i="8"/>
  <c r="L285" i="8"/>
  <c r="K285" i="8"/>
  <c r="J285" i="8"/>
  <c r="I285" i="8"/>
  <c r="H285" i="8"/>
  <c r="G285" i="8"/>
  <c r="F285" i="8"/>
  <c r="E285" i="8"/>
  <c r="D285" i="8"/>
  <c r="C285" i="8"/>
  <c r="R284" i="8"/>
  <c r="Q284" i="8"/>
  <c r="P284" i="8"/>
  <c r="O284" i="8"/>
  <c r="N284" i="8"/>
  <c r="M284" i="8"/>
  <c r="L284" i="8"/>
  <c r="K284" i="8"/>
  <c r="J284" i="8"/>
  <c r="I284" i="8"/>
  <c r="H284" i="8"/>
  <c r="G284" i="8"/>
  <c r="F284" i="8"/>
  <c r="E284" i="8"/>
  <c r="D284" i="8"/>
  <c r="C284" i="8"/>
  <c r="R283" i="8"/>
  <c r="Q283" i="8"/>
  <c r="P283" i="8"/>
  <c r="O283" i="8"/>
  <c r="N283" i="8"/>
  <c r="M283" i="8"/>
  <c r="L283" i="8"/>
  <c r="K283" i="8"/>
  <c r="J283" i="8"/>
  <c r="I283" i="8"/>
  <c r="H283" i="8"/>
  <c r="G283" i="8"/>
  <c r="F283" i="8"/>
  <c r="E283" i="8"/>
  <c r="D283" i="8"/>
  <c r="C283" i="8"/>
  <c r="R282" i="8"/>
  <c r="Q282" i="8"/>
  <c r="P282" i="8"/>
  <c r="O282" i="8"/>
  <c r="N282" i="8"/>
  <c r="M282" i="8"/>
  <c r="L282" i="8"/>
  <c r="K282" i="8"/>
  <c r="J282" i="8"/>
  <c r="I282" i="8"/>
  <c r="H282" i="8"/>
  <c r="G282" i="8"/>
  <c r="F282" i="8"/>
  <c r="E282" i="8"/>
  <c r="D282" i="8"/>
  <c r="C282" i="8"/>
  <c r="R281" i="8"/>
  <c r="Q281" i="8"/>
  <c r="P281" i="8"/>
  <c r="O281" i="8"/>
  <c r="N281" i="8"/>
  <c r="M281" i="8"/>
  <c r="L281" i="8"/>
  <c r="K281" i="8"/>
  <c r="J281" i="8"/>
  <c r="I281" i="8"/>
  <c r="H281" i="8"/>
  <c r="G281" i="8"/>
  <c r="F281" i="8"/>
  <c r="E281" i="8"/>
  <c r="D281" i="8"/>
  <c r="C281" i="8"/>
  <c r="R280" i="8"/>
  <c r="Q280" i="8"/>
  <c r="P280" i="8"/>
  <c r="O280" i="8"/>
  <c r="N280" i="8"/>
  <c r="M280" i="8"/>
  <c r="L280" i="8"/>
  <c r="K280" i="8"/>
  <c r="J280" i="8"/>
  <c r="I280" i="8"/>
  <c r="H280" i="8"/>
  <c r="G280" i="8"/>
  <c r="F280" i="8"/>
  <c r="E280" i="8"/>
  <c r="D280" i="8"/>
  <c r="C280" i="8"/>
  <c r="R279" i="8"/>
  <c r="Q279" i="8"/>
  <c r="P279" i="8"/>
  <c r="O279" i="8"/>
  <c r="N279" i="8"/>
  <c r="M279" i="8"/>
  <c r="L279" i="8"/>
  <c r="K279" i="8"/>
  <c r="J279" i="8"/>
  <c r="I279" i="8"/>
  <c r="H279" i="8"/>
  <c r="G279" i="8"/>
  <c r="F279" i="8"/>
  <c r="E279" i="8"/>
  <c r="D279" i="8"/>
  <c r="C279" i="8"/>
  <c r="R278" i="8"/>
  <c r="Q278" i="8"/>
  <c r="P278" i="8"/>
  <c r="O278" i="8"/>
  <c r="N278" i="8"/>
  <c r="M278" i="8"/>
  <c r="L278" i="8"/>
  <c r="K278" i="8"/>
  <c r="J278" i="8"/>
  <c r="I278" i="8"/>
  <c r="H278" i="8"/>
  <c r="G278" i="8"/>
  <c r="F278" i="8"/>
  <c r="E278" i="8"/>
  <c r="D278" i="8"/>
  <c r="C278" i="8"/>
  <c r="R277" i="8"/>
  <c r="Q277" i="8"/>
  <c r="P277" i="8"/>
  <c r="O277" i="8"/>
  <c r="N277" i="8"/>
  <c r="M277" i="8"/>
  <c r="L277" i="8"/>
  <c r="K277" i="8"/>
  <c r="J277" i="8"/>
  <c r="I277" i="8"/>
  <c r="H277" i="8"/>
  <c r="G277" i="8"/>
  <c r="F277" i="8"/>
  <c r="E277" i="8"/>
  <c r="D277" i="8"/>
  <c r="C277" i="8"/>
  <c r="R276" i="8"/>
  <c r="Q276" i="8"/>
  <c r="P276" i="8"/>
  <c r="O276" i="8"/>
  <c r="N276" i="8"/>
  <c r="M276" i="8"/>
  <c r="L276" i="8"/>
  <c r="K276" i="8"/>
  <c r="J276" i="8"/>
  <c r="I276" i="8"/>
  <c r="H276" i="8"/>
  <c r="G276" i="8"/>
  <c r="F276" i="8"/>
  <c r="E276" i="8"/>
  <c r="D276" i="8"/>
  <c r="C276" i="8"/>
  <c r="R275" i="8"/>
  <c r="Q275" i="8"/>
  <c r="P275" i="8"/>
  <c r="O275" i="8"/>
  <c r="N275" i="8"/>
  <c r="M275" i="8"/>
  <c r="L275" i="8"/>
  <c r="K275" i="8"/>
  <c r="J275" i="8"/>
  <c r="I275" i="8"/>
  <c r="H275" i="8"/>
  <c r="G275" i="8"/>
  <c r="F275" i="8"/>
  <c r="E275" i="8"/>
  <c r="D275" i="8"/>
  <c r="C275" i="8"/>
  <c r="R274" i="8"/>
  <c r="Q274" i="8"/>
  <c r="P274" i="8"/>
  <c r="O274" i="8"/>
  <c r="N274" i="8"/>
  <c r="M274" i="8"/>
  <c r="L274" i="8"/>
  <c r="K274" i="8"/>
  <c r="J274" i="8"/>
  <c r="I274" i="8"/>
  <c r="H274" i="8"/>
  <c r="G274" i="8"/>
  <c r="F274" i="8"/>
  <c r="E274" i="8"/>
  <c r="D274" i="8"/>
  <c r="C274" i="8"/>
  <c r="R273" i="8"/>
  <c r="Q273" i="8"/>
  <c r="P273" i="8"/>
  <c r="O273" i="8"/>
  <c r="N273" i="8"/>
  <c r="M273" i="8"/>
  <c r="L273" i="8"/>
  <c r="K273" i="8"/>
  <c r="J273" i="8"/>
  <c r="I273" i="8"/>
  <c r="H273" i="8"/>
  <c r="G273" i="8"/>
  <c r="F273" i="8"/>
  <c r="E273" i="8"/>
  <c r="D273" i="8"/>
  <c r="C273" i="8"/>
  <c r="R272" i="8"/>
  <c r="Q272" i="8"/>
  <c r="P272" i="8"/>
  <c r="O272" i="8"/>
  <c r="N272" i="8"/>
  <c r="M272" i="8"/>
  <c r="L272" i="8"/>
  <c r="K272" i="8"/>
  <c r="J272" i="8"/>
  <c r="I272" i="8"/>
  <c r="H272" i="8"/>
  <c r="G272" i="8"/>
  <c r="F272" i="8"/>
  <c r="E272" i="8"/>
  <c r="D272" i="8"/>
  <c r="C272" i="8"/>
  <c r="R271" i="8"/>
  <c r="Q271" i="8"/>
  <c r="P271" i="8"/>
  <c r="O271" i="8"/>
  <c r="N271" i="8"/>
  <c r="M271" i="8"/>
  <c r="L271" i="8"/>
  <c r="K271" i="8"/>
  <c r="J271" i="8"/>
  <c r="I271" i="8"/>
  <c r="H271" i="8"/>
  <c r="G271" i="8"/>
  <c r="F271" i="8"/>
  <c r="E271" i="8"/>
  <c r="D271" i="8"/>
  <c r="C271" i="8"/>
  <c r="R270" i="8"/>
  <c r="Q270" i="8"/>
  <c r="P270" i="8"/>
  <c r="O270" i="8"/>
  <c r="N270" i="8"/>
  <c r="M270" i="8"/>
  <c r="L270" i="8"/>
  <c r="K270" i="8"/>
  <c r="J270" i="8"/>
  <c r="I270" i="8"/>
  <c r="H270" i="8"/>
  <c r="G270" i="8"/>
  <c r="F270" i="8"/>
  <c r="E270" i="8"/>
  <c r="D270" i="8"/>
  <c r="C270" i="8"/>
  <c r="R269" i="8"/>
  <c r="Q269" i="8"/>
  <c r="P269" i="8"/>
  <c r="O269" i="8"/>
  <c r="N269" i="8"/>
  <c r="M269" i="8"/>
  <c r="L269" i="8"/>
  <c r="K269" i="8"/>
  <c r="J269" i="8"/>
  <c r="I269" i="8"/>
  <c r="H269" i="8"/>
  <c r="G269" i="8"/>
  <c r="F269" i="8"/>
  <c r="E269" i="8"/>
  <c r="D269" i="8"/>
  <c r="C269" i="8"/>
  <c r="R268" i="8"/>
  <c r="Q268" i="8"/>
  <c r="P268" i="8"/>
  <c r="O268" i="8"/>
  <c r="N268" i="8"/>
  <c r="M268" i="8"/>
  <c r="L268" i="8"/>
  <c r="K268" i="8"/>
  <c r="J268" i="8"/>
  <c r="I268" i="8"/>
  <c r="H268" i="8"/>
  <c r="G268" i="8"/>
  <c r="F268" i="8"/>
  <c r="E268" i="8"/>
  <c r="D268" i="8"/>
  <c r="C268" i="8"/>
  <c r="R267" i="8"/>
  <c r="Q267" i="8"/>
  <c r="P267" i="8"/>
  <c r="O267" i="8"/>
  <c r="N267" i="8"/>
  <c r="M267" i="8"/>
  <c r="L267" i="8"/>
  <c r="K267" i="8"/>
  <c r="J267" i="8"/>
  <c r="I267" i="8"/>
  <c r="H267" i="8"/>
  <c r="G267" i="8"/>
  <c r="F267" i="8"/>
  <c r="E267" i="8"/>
  <c r="D267" i="8"/>
  <c r="C267" i="8"/>
  <c r="R266" i="8"/>
  <c r="Q266" i="8"/>
  <c r="P266" i="8"/>
  <c r="O266" i="8"/>
  <c r="N266" i="8"/>
  <c r="M266" i="8"/>
  <c r="L266" i="8"/>
  <c r="K266" i="8"/>
  <c r="J266" i="8"/>
  <c r="I266" i="8"/>
  <c r="H266" i="8"/>
  <c r="G266" i="8"/>
  <c r="F266" i="8"/>
  <c r="E266" i="8"/>
  <c r="D266" i="8"/>
  <c r="C266" i="8"/>
  <c r="R265" i="8"/>
  <c r="Q265" i="8"/>
  <c r="P265" i="8"/>
  <c r="O265" i="8"/>
  <c r="N265" i="8"/>
  <c r="M265" i="8"/>
  <c r="L265" i="8"/>
  <c r="K265" i="8"/>
  <c r="J265" i="8"/>
  <c r="I265" i="8"/>
  <c r="H265" i="8"/>
  <c r="G265" i="8"/>
  <c r="F265" i="8"/>
  <c r="E265" i="8"/>
  <c r="D265" i="8"/>
  <c r="C265" i="8"/>
  <c r="R264" i="8"/>
  <c r="Q264" i="8"/>
  <c r="P264" i="8"/>
  <c r="O264" i="8"/>
  <c r="N264" i="8"/>
  <c r="M264" i="8"/>
  <c r="L264" i="8"/>
  <c r="K264" i="8"/>
  <c r="J264" i="8"/>
  <c r="I264" i="8"/>
  <c r="H264" i="8"/>
  <c r="G264" i="8"/>
  <c r="F264" i="8"/>
  <c r="E264" i="8"/>
  <c r="D264" i="8"/>
  <c r="C264" i="8"/>
  <c r="R263" i="8"/>
  <c r="Q263" i="8"/>
  <c r="P263" i="8"/>
  <c r="O263" i="8"/>
  <c r="N263" i="8"/>
  <c r="M263" i="8"/>
  <c r="L263" i="8"/>
  <c r="K263" i="8"/>
  <c r="J263" i="8"/>
  <c r="I263" i="8"/>
  <c r="H263" i="8"/>
  <c r="G263" i="8"/>
  <c r="F263" i="8"/>
  <c r="E263" i="8"/>
  <c r="D263" i="8"/>
  <c r="C263" i="8"/>
  <c r="R262" i="8"/>
  <c r="Q262" i="8"/>
  <c r="P262" i="8"/>
  <c r="O262" i="8"/>
  <c r="N262" i="8"/>
  <c r="M262" i="8"/>
  <c r="L262" i="8"/>
  <c r="K262" i="8"/>
  <c r="J262" i="8"/>
  <c r="I262" i="8"/>
  <c r="H262" i="8"/>
  <c r="G262" i="8"/>
  <c r="F262" i="8"/>
  <c r="E262" i="8"/>
  <c r="D262" i="8"/>
  <c r="C262" i="8"/>
  <c r="R261" i="8"/>
  <c r="Q261" i="8"/>
  <c r="P261" i="8"/>
  <c r="O261" i="8"/>
  <c r="N261" i="8"/>
  <c r="M261" i="8"/>
  <c r="L261" i="8"/>
  <c r="K261" i="8"/>
  <c r="J261" i="8"/>
  <c r="I261" i="8"/>
  <c r="H261" i="8"/>
  <c r="G261" i="8"/>
  <c r="F261" i="8"/>
  <c r="E261" i="8"/>
  <c r="D261" i="8"/>
  <c r="C261" i="8"/>
  <c r="R260" i="8"/>
  <c r="Q260" i="8"/>
  <c r="P260" i="8"/>
  <c r="O260" i="8"/>
  <c r="N260" i="8"/>
  <c r="M260" i="8"/>
  <c r="L260" i="8"/>
  <c r="K260" i="8"/>
  <c r="J260" i="8"/>
  <c r="I260" i="8"/>
  <c r="H260" i="8"/>
  <c r="G260" i="8"/>
  <c r="F260" i="8"/>
  <c r="E260" i="8"/>
  <c r="D260" i="8"/>
  <c r="C260" i="8"/>
  <c r="R259" i="8"/>
  <c r="Q259" i="8"/>
  <c r="P259" i="8"/>
  <c r="O259" i="8"/>
  <c r="N259" i="8"/>
  <c r="M259" i="8"/>
  <c r="L259" i="8"/>
  <c r="K259" i="8"/>
  <c r="J259" i="8"/>
  <c r="I259" i="8"/>
  <c r="H259" i="8"/>
  <c r="G259" i="8"/>
  <c r="F259" i="8"/>
  <c r="E259" i="8"/>
  <c r="D259" i="8"/>
  <c r="C259" i="8"/>
  <c r="R258" i="8"/>
  <c r="Q258" i="8"/>
  <c r="P258" i="8"/>
  <c r="O258" i="8"/>
  <c r="N258" i="8"/>
  <c r="M258" i="8"/>
  <c r="L258" i="8"/>
  <c r="K258" i="8"/>
  <c r="J258" i="8"/>
  <c r="I258" i="8"/>
  <c r="H258" i="8"/>
  <c r="G258" i="8"/>
  <c r="F258" i="8"/>
  <c r="E258" i="8"/>
  <c r="D258" i="8"/>
  <c r="C258" i="8"/>
  <c r="R257" i="8"/>
  <c r="Q257" i="8"/>
  <c r="P257" i="8"/>
  <c r="O257" i="8"/>
  <c r="N257" i="8"/>
  <c r="M257" i="8"/>
  <c r="L257" i="8"/>
  <c r="K257" i="8"/>
  <c r="J257" i="8"/>
  <c r="I257" i="8"/>
  <c r="H257" i="8"/>
  <c r="G257" i="8"/>
  <c r="F257" i="8"/>
  <c r="E257" i="8"/>
  <c r="D257" i="8"/>
  <c r="C257" i="8"/>
  <c r="R256" i="8"/>
  <c r="Q256" i="8"/>
  <c r="P256" i="8"/>
  <c r="O256" i="8"/>
  <c r="N256" i="8"/>
  <c r="M256" i="8"/>
  <c r="L256" i="8"/>
  <c r="K256" i="8"/>
  <c r="J256" i="8"/>
  <c r="I256" i="8"/>
  <c r="H256" i="8"/>
  <c r="G256" i="8"/>
  <c r="F256" i="8"/>
  <c r="E256" i="8"/>
  <c r="D256" i="8"/>
  <c r="C256" i="8"/>
  <c r="R255" i="8"/>
  <c r="Q255" i="8"/>
  <c r="P255" i="8"/>
  <c r="O255" i="8"/>
  <c r="N255" i="8"/>
  <c r="M255" i="8"/>
  <c r="L255" i="8"/>
  <c r="K255" i="8"/>
  <c r="J255" i="8"/>
  <c r="I255" i="8"/>
  <c r="H255" i="8"/>
  <c r="G255" i="8"/>
  <c r="F255" i="8"/>
  <c r="E255" i="8"/>
  <c r="D255" i="8"/>
  <c r="C255" i="8"/>
  <c r="R254" i="8"/>
  <c r="Q254" i="8"/>
  <c r="P254" i="8"/>
  <c r="O254" i="8"/>
  <c r="N254" i="8"/>
  <c r="M254" i="8"/>
  <c r="L254" i="8"/>
  <c r="K254" i="8"/>
  <c r="J254" i="8"/>
  <c r="I254" i="8"/>
  <c r="H254" i="8"/>
  <c r="G254" i="8"/>
  <c r="F254" i="8"/>
  <c r="E254" i="8"/>
  <c r="D254" i="8"/>
  <c r="C254" i="8"/>
  <c r="R253" i="8"/>
  <c r="Q253" i="8"/>
  <c r="P253" i="8"/>
  <c r="O253" i="8"/>
  <c r="N253" i="8"/>
  <c r="M253" i="8"/>
  <c r="L253" i="8"/>
  <c r="K253" i="8"/>
  <c r="J253" i="8"/>
  <c r="I253" i="8"/>
  <c r="H253" i="8"/>
  <c r="G253" i="8"/>
  <c r="F253" i="8"/>
  <c r="E253" i="8"/>
  <c r="D253" i="8"/>
  <c r="C253" i="8"/>
  <c r="R252" i="8"/>
  <c r="Q252" i="8"/>
  <c r="P252" i="8"/>
  <c r="O252" i="8"/>
  <c r="N252" i="8"/>
  <c r="M252" i="8"/>
  <c r="L252" i="8"/>
  <c r="K252" i="8"/>
  <c r="J252" i="8"/>
  <c r="I252" i="8"/>
  <c r="H252" i="8"/>
  <c r="G252" i="8"/>
  <c r="F252" i="8"/>
  <c r="E252" i="8"/>
  <c r="D252" i="8"/>
  <c r="C252" i="8"/>
  <c r="R251" i="8"/>
  <c r="Q251" i="8"/>
  <c r="P251" i="8"/>
  <c r="O251" i="8"/>
  <c r="N251" i="8"/>
  <c r="M251" i="8"/>
  <c r="L251" i="8"/>
  <c r="K251" i="8"/>
  <c r="J251" i="8"/>
  <c r="I251" i="8"/>
  <c r="H251" i="8"/>
  <c r="G251" i="8"/>
  <c r="F251" i="8"/>
  <c r="E251" i="8"/>
  <c r="D251" i="8"/>
  <c r="C251" i="8"/>
  <c r="R250" i="8"/>
  <c r="Q250" i="8"/>
  <c r="P250" i="8"/>
  <c r="O250" i="8"/>
  <c r="N250" i="8"/>
  <c r="M250" i="8"/>
  <c r="L250" i="8"/>
  <c r="K250" i="8"/>
  <c r="J250" i="8"/>
  <c r="I250" i="8"/>
  <c r="H250" i="8"/>
  <c r="G250" i="8"/>
  <c r="F250" i="8"/>
  <c r="E250" i="8"/>
  <c r="D250" i="8"/>
  <c r="C250" i="8"/>
  <c r="R249" i="8"/>
  <c r="Q249" i="8"/>
  <c r="P249" i="8"/>
  <c r="O249" i="8"/>
  <c r="N249" i="8"/>
  <c r="M249" i="8"/>
  <c r="L249" i="8"/>
  <c r="K249" i="8"/>
  <c r="J249" i="8"/>
  <c r="I249" i="8"/>
  <c r="H249" i="8"/>
  <c r="G249" i="8"/>
  <c r="F249" i="8"/>
  <c r="E249" i="8"/>
  <c r="D249" i="8"/>
  <c r="C249" i="8"/>
  <c r="R248" i="8"/>
  <c r="Q248" i="8"/>
  <c r="P248" i="8"/>
  <c r="O248" i="8"/>
  <c r="N248" i="8"/>
  <c r="M248" i="8"/>
  <c r="L248" i="8"/>
  <c r="K248" i="8"/>
  <c r="J248" i="8"/>
  <c r="I248" i="8"/>
  <c r="H248" i="8"/>
  <c r="G248" i="8"/>
  <c r="F248" i="8"/>
  <c r="E248" i="8"/>
  <c r="D248" i="8"/>
  <c r="C248" i="8"/>
  <c r="R247" i="8"/>
  <c r="Q247" i="8"/>
  <c r="P247" i="8"/>
  <c r="O247" i="8"/>
  <c r="N247" i="8"/>
  <c r="M247" i="8"/>
  <c r="L247" i="8"/>
  <c r="K247" i="8"/>
  <c r="J247" i="8"/>
  <c r="I247" i="8"/>
  <c r="H247" i="8"/>
  <c r="G247" i="8"/>
  <c r="F247" i="8"/>
  <c r="E247" i="8"/>
  <c r="D247" i="8"/>
  <c r="C247" i="8"/>
  <c r="R246" i="8"/>
  <c r="Q246" i="8"/>
  <c r="P246" i="8"/>
  <c r="O246" i="8"/>
  <c r="N246" i="8"/>
  <c r="M246" i="8"/>
  <c r="L246" i="8"/>
  <c r="K246" i="8"/>
  <c r="J246" i="8"/>
  <c r="I246" i="8"/>
  <c r="H246" i="8"/>
  <c r="G246" i="8"/>
  <c r="F246" i="8"/>
  <c r="E246" i="8"/>
  <c r="D246" i="8"/>
  <c r="C246" i="8"/>
  <c r="R245" i="8"/>
  <c r="Q245" i="8"/>
  <c r="P245" i="8"/>
  <c r="O245" i="8"/>
  <c r="N245" i="8"/>
  <c r="M245" i="8"/>
  <c r="L245" i="8"/>
  <c r="K245" i="8"/>
  <c r="J245" i="8"/>
  <c r="I245" i="8"/>
  <c r="H245" i="8"/>
  <c r="G245" i="8"/>
  <c r="F245" i="8"/>
  <c r="E245" i="8"/>
  <c r="D245" i="8"/>
  <c r="C245" i="8"/>
  <c r="R244" i="8"/>
  <c r="Q244" i="8"/>
  <c r="P244" i="8"/>
  <c r="O244" i="8"/>
  <c r="N244" i="8"/>
  <c r="M244" i="8"/>
  <c r="L244" i="8"/>
  <c r="K244" i="8"/>
  <c r="J244" i="8"/>
  <c r="I244" i="8"/>
  <c r="H244" i="8"/>
  <c r="G244" i="8"/>
  <c r="F244" i="8"/>
  <c r="E244" i="8"/>
  <c r="D244" i="8"/>
  <c r="C244" i="8"/>
  <c r="R243" i="8"/>
  <c r="Q243" i="8"/>
  <c r="P243" i="8"/>
  <c r="O243" i="8"/>
  <c r="N243" i="8"/>
  <c r="M243" i="8"/>
  <c r="L243" i="8"/>
  <c r="K243" i="8"/>
  <c r="J243" i="8"/>
  <c r="I243" i="8"/>
  <c r="H243" i="8"/>
  <c r="G243" i="8"/>
  <c r="F243" i="8"/>
  <c r="E243" i="8"/>
  <c r="D243" i="8"/>
  <c r="C243" i="8"/>
  <c r="R242" i="8"/>
  <c r="Q242" i="8"/>
  <c r="P242" i="8"/>
  <c r="O242" i="8"/>
  <c r="N242" i="8"/>
  <c r="M242" i="8"/>
  <c r="L242" i="8"/>
  <c r="K242" i="8"/>
  <c r="J242" i="8"/>
  <c r="I242" i="8"/>
  <c r="H242" i="8"/>
  <c r="G242" i="8"/>
  <c r="F242" i="8"/>
  <c r="E242" i="8"/>
  <c r="D242" i="8"/>
  <c r="C242" i="8"/>
  <c r="R241" i="8"/>
  <c r="Q241" i="8"/>
  <c r="P241" i="8"/>
  <c r="O241" i="8"/>
  <c r="N241" i="8"/>
  <c r="M241" i="8"/>
  <c r="L241" i="8"/>
  <c r="K241" i="8"/>
  <c r="J241" i="8"/>
  <c r="I241" i="8"/>
  <c r="H241" i="8"/>
  <c r="G241" i="8"/>
  <c r="F241" i="8"/>
  <c r="E241" i="8"/>
  <c r="D241" i="8"/>
  <c r="C241" i="8"/>
  <c r="R240" i="8"/>
  <c r="Q240" i="8"/>
  <c r="P240" i="8"/>
  <c r="O240" i="8"/>
  <c r="N240" i="8"/>
  <c r="M240" i="8"/>
  <c r="L240" i="8"/>
  <c r="K240" i="8"/>
  <c r="J240" i="8"/>
  <c r="I240" i="8"/>
  <c r="H240" i="8"/>
  <c r="G240" i="8"/>
  <c r="F240" i="8"/>
  <c r="E240" i="8"/>
  <c r="D240" i="8"/>
  <c r="C240" i="8"/>
  <c r="R239" i="8"/>
  <c r="Q239" i="8"/>
  <c r="P239" i="8"/>
  <c r="O239" i="8"/>
  <c r="N239" i="8"/>
  <c r="M239" i="8"/>
  <c r="L239" i="8"/>
  <c r="K239" i="8"/>
  <c r="J239" i="8"/>
  <c r="I239" i="8"/>
  <c r="H239" i="8"/>
  <c r="G239" i="8"/>
  <c r="F239" i="8"/>
  <c r="E239" i="8"/>
  <c r="D239" i="8"/>
  <c r="C239" i="8"/>
  <c r="R238" i="8"/>
  <c r="Q238" i="8"/>
  <c r="P238" i="8"/>
  <c r="O238" i="8"/>
  <c r="N238" i="8"/>
  <c r="M238" i="8"/>
  <c r="L238" i="8"/>
  <c r="K238" i="8"/>
  <c r="J238" i="8"/>
  <c r="I238" i="8"/>
  <c r="H238" i="8"/>
  <c r="G238" i="8"/>
  <c r="F238" i="8"/>
  <c r="E238" i="8"/>
  <c r="D238" i="8"/>
  <c r="C238" i="8"/>
  <c r="R237" i="8"/>
  <c r="Q237" i="8"/>
  <c r="P237" i="8"/>
  <c r="O237" i="8"/>
  <c r="N237" i="8"/>
  <c r="M237" i="8"/>
  <c r="L237" i="8"/>
  <c r="K237" i="8"/>
  <c r="J237" i="8"/>
  <c r="I237" i="8"/>
  <c r="H237" i="8"/>
  <c r="G237" i="8"/>
  <c r="F237" i="8"/>
  <c r="E237" i="8"/>
  <c r="D237" i="8"/>
  <c r="C237" i="8"/>
  <c r="R236" i="8"/>
  <c r="Q236" i="8"/>
  <c r="P236" i="8"/>
  <c r="O236" i="8"/>
  <c r="N236" i="8"/>
  <c r="M236" i="8"/>
  <c r="L236" i="8"/>
  <c r="K236" i="8"/>
  <c r="J236" i="8"/>
  <c r="I236" i="8"/>
  <c r="H236" i="8"/>
  <c r="G236" i="8"/>
  <c r="F236" i="8"/>
  <c r="E236" i="8"/>
  <c r="D236" i="8"/>
  <c r="C236" i="8"/>
  <c r="R235" i="8"/>
  <c r="Q235" i="8"/>
  <c r="P235" i="8"/>
  <c r="O235" i="8"/>
  <c r="N235" i="8"/>
  <c r="M235" i="8"/>
  <c r="L235" i="8"/>
  <c r="K235" i="8"/>
  <c r="J235" i="8"/>
  <c r="I235" i="8"/>
  <c r="H235" i="8"/>
  <c r="G235" i="8"/>
  <c r="F235" i="8"/>
  <c r="E235" i="8"/>
  <c r="D235" i="8"/>
  <c r="C235" i="8"/>
  <c r="R234" i="8"/>
  <c r="Q234" i="8"/>
  <c r="P234" i="8"/>
  <c r="O234" i="8"/>
  <c r="N234" i="8"/>
  <c r="M234" i="8"/>
  <c r="L234" i="8"/>
  <c r="K234" i="8"/>
  <c r="J234" i="8"/>
  <c r="I234" i="8"/>
  <c r="H234" i="8"/>
  <c r="G234" i="8"/>
  <c r="F234" i="8"/>
  <c r="E234" i="8"/>
  <c r="D234" i="8"/>
  <c r="C234" i="8"/>
  <c r="R233" i="8"/>
  <c r="Q233" i="8"/>
  <c r="P233" i="8"/>
  <c r="O233" i="8"/>
  <c r="N233" i="8"/>
  <c r="M233" i="8"/>
  <c r="L233" i="8"/>
  <c r="K233" i="8"/>
  <c r="J233" i="8"/>
  <c r="I233" i="8"/>
  <c r="H233" i="8"/>
  <c r="G233" i="8"/>
  <c r="F233" i="8"/>
  <c r="E233" i="8"/>
  <c r="D233" i="8"/>
  <c r="C233" i="8"/>
  <c r="R232" i="8"/>
  <c r="Q232" i="8"/>
  <c r="P232" i="8"/>
  <c r="O232" i="8"/>
  <c r="N232" i="8"/>
  <c r="M232" i="8"/>
  <c r="L232" i="8"/>
  <c r="K232" i="8"/>
  <c r="J232" i="8"/>
  <c r="I232" i="8"/>
  <c r="H232" i="8"/>
  <c r="G232" i="8"/>
  <c r="F232" i="8"/>
  <c r="E232" i="8"/>
  <c r="D232" i="8"/>
  <c r="C232" i="8"/>
  <c r="R231" i="8"/>
  <c r="Q231" i="8"/>
  <c r="P231" i="8"/>
  <c r="O231" i="8"/>
  <c r="N231" i="8"/>
  <c r="M231" i="8"/>
  <c r="L231" i="8"/>
  <c r="K231" i="8"/>
  <c r="J231" i="8"/>
  <c r="I231" i="8"/>
  <c r="H231" i="8"/>
  <c r="G231" i="8"/>
  <c r="F231" i="8"/>
  <c r="E231" i="8"/>
  <c r="D231" i="8"/>
  <c r="C231" i="8"/>
  <c r="R230" i="8"/>
  <c r="Q230" i="8"/>
  <c r="P230" i="8"/>
  <c r="O230" i="8"/>
  <c r="N230" i="8"/>
  <c r="M230" i="8"/>
  <c r="L230" i="8"/>
  <c r="K230" i="8"/>
  <c r="J230" i="8"/>
  <c r="I230" i="8"/>
  <c r="H230" i="8"/>
  <c r="G230" i="8"/>
  <c r="F230" i="8"/>
  <c r="E230" i="8"/>
  <c r="D230" i="8"/>
  <c r="C230" i="8"/>
  <c r="R229" i="8"/>
  <c r="Q229" i="8"/>
  <c r="P229" i="8"/>
  <c r="O229" i="8"/>
  <c r="N229" i="8"/>
  <c r="M229" i="8"/>
  <c r="L229" i="8"/>
  <c r="K229" i="8"/>
  <c r="J229" i="8"/>
  <c r="I229" i="8"/>
  <c r="H229" i="8"/>
  <c r="G229" i="8"/>
  <c r="F229" i="8"/>
  <c r="E229" i="8"/>
  <c r="D229" i="8"/>
  <c r="C229" i="8"/>
  <c r="R228" i="8"/>
  <c r="Q228" i="8"/>
  <c r="P228" i="8"/>
  <c r="O228" i="8"/>
  <c r="N228" i="8"/>
  <c r="M228" i="8"/>
  <c r="L228" i="8"/>
  <c r="K228" i="8"/>
  <c r="J228" i="8"/>
  <c r="I228" i="8"/>
  <c r="H228" i="8"/>
  <c r="G228" i="8"/>
  <c r="F228" i="8"/>
  <c r="E228" i="8"/>
  <c r="D228" i="8"/>
  <c r="C228" i="8"/>
  <c r="R227" i="8"/>
  <c r="Q227" i="8"/>
  <c r="P227" i="8"/>
  <c r="O227" i="8"/>
  <c r="N227" i="8"/>
  <c r="M227" i="8"/>
  <c r="L227" i="8"/>
  <c r="K227" i="8"/>
  <c r="J227" i="8"/>
  <c r="I227" i="8"/>
  <c r="H227" i="8"/>
  <c r="G227" i="8"/>
  <c r="F227" i="8"/>
  <c r="E227" i="8"/>
  <c r="D227" i="8"/>
  <c r="C227" i="8"/>
  <c r="R226" i="8"/>
  <c r="Q226" i="8"/>
  <c r="P226" i="8"/>
  <c r="O226" i="8"/>
  <c r="N226" i="8"/>
  <c r="M226" i="8"/>
  <c r="L226" i="8"/>
  <c r="K226" i="8"/>
  <c r="J226" i="8"/>
  <c r="I226" i="8"/>
  <c r="H226" i="8"/>
  <c r="G226" i="8"/>
  <c r="F226" i="8"/>
  <c r="E226" i="8"/>
  <c r="D226" i="8"/>
  <c r="C226" i="8"/>
  <c r="R225" i="8"/>
  <c r="Q225" i="8"/>
  <c r="P225" i="8"/>
  <c r="O225" i="8"/>
  <c r="N225" i="8"/>
  <c r="M225" i="8"/>
  <c r="L225" i="8"/>
  <c r="K225" i="8"/>
  <c r="J225" i="8"/>
  <c r="I225" i="8"/>
  <c r="H225" i="8"/>
  <c r="G225" i="8"/>
  <c r="F225" i="8"/>
  <c r="E225" i="8"/>
  <c r="D225" i="8"/>
  <c r="C225" i="8"/>
  <c r="R224" i="8"/>
  <c r="Q224" i="8"/>
  <c r="P224" i="8"/>
  <c r="O224" i="8"/>
  <c r="N224" i="8"/>
  <c r="M224" i="8"/>
  <c r="L224" i="8"/>
  <c r="K224" i="8"/>
  <c r="J224" i="8"/>
  <c r="I224" i="8"/>
  <c r="H224" i="8"/>
  <c r="G224" i="8"/>
  <c r="F224" i="8"/>
  <c r="E224" i="8"/>
  <c r="D224" i="8"/>
  <c r="C224" i="8"/>
  <c r="R223" i="8"/>
  <c r="Q223" i="8"/>
  <c r="P223" i="8"/>
  <c r="O223" i="8"/>
  <c r="N223" i="8"/>
  <c r="M223" i="8"/>
  <c r="L223" i="8"/>
  <c r="K223" i="8"/>
  <c r="J223" i="8"/>
  <c r="I223" i="8"/>
  <c r="H223" i="8"/>
  <c r="G223" i="8"/>
  <c r="F223" i="8"/>
  <c r="E223" i="8"/>
  <c r="D223" i="8"/>
  <c r="C223" i="8"/>
  <c r="R222" i="8"/>
  <c r="Q222" i="8"/>
  <c r="P222" i="8"/>
  <c r="O222" i="8"/>
  <c r="N222" i="8"/>
  <c r="M222" i="8"/>
  <c r="L222" i="8"/>
  <c r="K222" i="8"/>
  <c r="J222" i="8"/>
  <c r="I222" i="8"/>
  <c r="H222" i="8"/>
  <c r="G222" i="8"/>
  <c r="F222" i="8"/>
  <c r="E222" i="8"/>
  <c r="D222" i="8"/>
  <c r="C222" i="8"/>
  <c r="R221" i="8"/>
  <c r="Q221" i="8"/>
  <c r="P221" i="8"/>
  <c r="O221" i="8"/>
  <c r="N221" i="8"/>
  <c r="M221" i="8"/>
  <c r="L221" i="8"/>
  <c r="K221" i="8"/>
  <c r="J221" i="8"/>
  <c r="I221" i="8"/>
  <c r="H221" i="8"/>
  <c r="G221" i="8"/>
  <c r="F221" i="8"/>
  <c r="E221" i="8"/>
  <c r="D221" i="8"/>
  <c r="C221" i="8"/>
  <c r="R220" i="8"/>
  <c r="Q220" i="8"/>
  <c r="P220" i="8"/>
  <c r="O220" i="8"/>
  <c r="N220" i="8"/>
  <c r="M220" i="8"/>
  <c r="L220" i="8"/>
  <c r="K220" i="8"/>
  <c r="J220" i="8"/>
  <c r="I220" i="8"/>
  <c r="H220" i="8"/>
  <c r="G220" i="8"/>
  <c r="F220" i="8"/>
  <c r="E220" i="8"/>
  <c r="D220" i="8"/>
  <c r="C220" i="8"/>
  <c r="R219" i="8"/>
  <c r="Q219" i="8"/>
  <c r="P219" i="8"/>
  <c r="O219" i="8"/>
  <c r="N219" i="8"/>
  <c r="M219" i="8"/>
  <c r="L219" i="8"/>
  <c r="K219" i="8"/>
  <c r="J219" i="8"/>
  <c r="I219" i="8"/>
  <c r="H219" i="8"/>
  <c r="G219" i="8"/>
  <c r="F219" i="8"/>
  <c r="E219" i="8"/>
  <c r="D219" i="8"/>
  <c r="C219" i="8"/>
  <c r="R218" i="8"/>
  <c r="Q218" i="8"/>
  <c r="P218" i="8"/>
  <c r="O218" i="8"/>
  <c r="N218" i="8"/>
  <c r="M218" i="8"/>
  <c r="L218" i="8"/>
  <c r="K218" i="8"/>
  <c r="J218" i="8"/>
  <c r="I218" i="8"/>
  <c r="H218" i="8"/>
  <c r="G218" i="8"/>
  <c r="F218" i="8"/>
  <c r="E218" i="8"/>
  <c r="D218" i="8"/>
  <c r="C218" i="8"/>
  <c r="R217" i="8"/>
  <c r="Q217" i="8"/>
  <c r="P217" i="8"/>
  <c r="O217" i="8"/>
  <c r="N217" i="8"/>
  <c r="M217" i="8"/>
  <c r="L217" i="8"/>
  <c r="K217" i="8"/>
  <c r="J217" i="8"/>
  <c r="I217" i="8"/>
  <c r="H217" i="8"/>
  <c r="G217" i="8"/>
  <c r="F217" i="8"/>
  <c r="E217" i="8"/>
  <c r="D217" i="8"/>
  <c r="C217" i="8"/>
  <c r="R216" i="8"/>
  <c r="Q216" i="8"/>
  <c r="P216" i="8"/>
  <c r="O216" i="8"/>
  <c r="N216" i="8"/>
  <c r="M216" i="8"/>
  <c r="L216" i="8"/>
  <c r="K216" i="8"/>
  <c r="J216" i="8"/>
  <c r="I216" i="8"/>
  <c r="H216" i="8"/>
  <c r="G216" i="8"/>
  <c r="F216" i="8"/>
  <c r="E216" i="8"/>
  <c r="D216" i="8"/>
  <c r="C216" i="8"/>
  <c r="R215" i="8"/>
  <c r="Q215" i="8"/>
  <c r="P215" i="8"/>
  <c r="O215" i="8"/>
  <c r="N215" i="8"/>
  <c r="M215" i="8"/>
  <c r="L215" i="8"/>
  <c r="K215" i="8"/>
  <c r="J215" i="8"/>
  <c r="I215" i="8"/>
  <c r="H215" i="8"/>
  <c r="G215" i="8"/>
  <c r="F215" i="8"/>
  <c r="E215" i="8"/>
  <c r="D215" i="8"/>
  <c r="C215" i="8"/>
  <c r="R214" i="8"/>
  <c r="Q214" i="8"/>
  <c r="P214" i="8"/>
  <c r="O214" i="8"/>
  <c r="N214" i="8"/>
  <c r="M214" i="8"/>
  <c r="L214" i="8"/>
  <c r="K214" i="8"/>
  <c r="J214" i="8"/>
  <c r="I214" i="8"/>
  <c r="H214" i="8"/>
  <c r="G214" i="8"/>
  <c r="F214" i="8"/>
  <c r="E214" i="8"/>
  <c r="D214" i="8"/>
  <c r="C214" i="8"/>
  <c r="R213" i="8"/>
  <c r="Q213" i="8"/>
  <c r="P213" i="8"/>
  <c r="O213" i="8"/>
  <c r="N213" i="8"/>
  <c r="M213" i="8"/>
  <c r="L213" i="8"/>
  <c r="K213" i="8"/>
  <c r="J213" i="8"/>
  <c r="I213" i="8"/>
  <c r="H213" i="8"/>
  <c r="G213" i="8"/>
  <c r="F213" i="8"/>
  <c r="E213" i="8"/>
  <c r="D213" i="8"/>
  <c r="C213" i="8"/>
  <c r="R212" i="8"/>
  <c r="Q212" i="8"/>
  <c r="P212" i="8"/>
  <c r="O212" i="8"/>
  <c r="N212" i="8"/>
  <c r="M212" i="8"/>
  <c r="L212" i="8"/>
  <c r="K212" i="8"/>
  <c r="J212" i="8"/>
  <c r="I212" i="8"/>
  <c r="H212" i="8"/>
  <c r="G212" i="8"/>
  <c r="F212" i="8"/>
  <c r="E212" i="8"/>
  <c r="D212" i="8"/>
  <c r="C212" i="8"/>
  <c r="R211" i="8"/>
  <c r="Q211" i="8"/>
  <c r="P211" i="8"/>
  <c r="O211" i="8"/>
  <c r="N211" i="8"/>
  <c r="M211" i="8"/>
  <c r="L211" i="8"/>
  <c r="K211" i="8"/>
  <c r="J211" i="8"/>
  <c r="I211" i="8"/>
  <c r="H211" i="8"/>
  <c r="G211" i="8"/>
  <c r="F211" i="8"/>
  <c r="E211" i="8"/>
  <c r="D211" i="8"/>
  <c r="C211" i="8"/>
  <c r="R210" i="8"/>
  <c r="Q210" i="8"/>
  <c r="P210" i="8"/>
  <c r="O210" i="8"/>
  <c r="N210" i="8"/>
  <c r="M210" i="8"/>
  <c r="L210" i="8"/>
  <c r="K210" i="8"/>
  <c r="J210" i="8"/>
  <c r="I210" i="8"/>
  <c r="H210" i="8"/>
  <c r="G210" i="8"/>
  <c r="F210" i="8"/>
  <c r="E210" i="8"/>
  <c r="D210" i="8"/>
  <c r="C210" i="8"/>
  <c r="R209" i="8"/>
  <c r="Q209" i="8"/>
  <c r="P209" i="8"/>
  <c r="O209" i="8"/>
  <c r="N209" i="8"/>
  <c r="M209" i="8"/>
  <c r="L209" i="8"/>
  <c r="K209" i="8"/>
  <c r="J209" i="8"/>
  <c r="I209" i="8"/>
  <c r="H209" i="8"/>
  <c r="G209" i="8"/>
  <c r="F209" i="8"/>
  <c r="E209" i="8"/>
  <c r="D209" i="8"/>
  <c r="C209" i="8"/>
  <c r="R208" i="8"/>
  <c r="Q208" i="8"/>
  <c r="P208" i="8"/>
  <c r="O208" i="8"/>
  <c r="N208" i="8"/>
  <c r="M208" i="8"/>
  <c r="L208" i="8"/>
  <c r="K208" i="8"/>
  <c r="J208" i="8"/>
  <c r="I208" i="8"/>
  <c r="H208" i="8"/>
  <c r="G208" i="8"/>
  <c r="F208" i="8"/>
  <c r="E208" i="8"/>
  <c r="D208" i="8"/>
  <c r="C208" i="8"/>
  <c r="R207" i="8"/>
  <c r="Q207" i="8"/>
  <c r="P207" i="8"/>
  <c r="O207" i="8"/>
  <c r="N207" i="8"/>
  <c r="M207" i="8"/>
  <c r="L207" i="8"/>
  <c r="K207" i="8"/>
  <c r="J207" i="8"/>
  <c r="I207" i="8"/>
  <c r="H207" i="8"/>
  <c r="G207" i="8"/>
  <c r="F207" i="8"/>
  <c r="E207" i="8"/>
  <c r="D207" i="8"/>
  <c r="C207" i="8"/>
  <c r="R206" i="8"/>
  <c r="Q206" i="8"/>
  <c r="P206" i="8"/>
  <c r="O206" i="8"/>
  <c r="N206" i="8"/>
  <c r="M206" i="8"/>
  <c r="L206" i="8"/>
  <c r="K206" i="8"/>
  <c r="J206" i="8"/>
  <c r="I206" i="8"/>
  <c r="H206" i="8"/>
  <c r="G206" i="8"/>
  <c r="F206" i="8"/>
  <c r="E206" i="8"/>
  <c r="D206" i="8"/>
  <c r="C206" i="8"/>
  <c r="R205" i="8"/>
  <c r="Q205" i="8"/>
  <c r="P205" i="8"/>
  <c r="O205" i="8"/>
  <c r="N205" i="8"/>
  <c r="M205" i="8"/>
  <c r="L205" i="8"/>
  <c r="K205" i="8"/>
  <c r="J205" i="8"/>
  <c r="I205" i="8"/>
  <c r="H205" i="8"/>
  <c r="G205" i="8"/>
  <c r="F205" i="8"/>
  <c r="E205" i="8"/>
  <c r="D205" i="8"/>
  <c r="C205" i="8"/>
  <c r="R204" i="8"/>
  <c r="Q204" i="8"/>
  <c r="P204" i="8"/>
  <c r="O204" i="8"/>
  <c r="N204" i="8"/>
  <c r="M204" i="8"/>
  <c r="L204" i="8"/>
  <c r="K204" i="8"/>
  <c r="J204" i="8"/>
  <c r="I204" i="8"/>
  <c r="H204" i="8"/>
  <c r="G204" i="8"/>
  <c r="F204" i="8"/>
  <c r="E204" i="8"/>
  <c r="D204" i="8"/>
  <c r="C204" i="8"/>
  <c r="R203" i="8"/>
  <c r="Q203" i="8"/>
  <c r="P203" i="8"/>
  <c r="O203" i="8"/>
  <c r="N203" i="8"/>
  <c r="M203" i="8"/>
  <c r="L203" i="8"/>
  <c r="K203" i="8"/>
  <c r="J203" i="8"/>
  <c r="I203" i="8"/>
  <c r="H203" i="8"/>
  <c r="G203" i="8"/>
  <c r="F203" i="8"/>
  <c r="E203" i="8"/>
  <c r="D203" i="8"/>
  <c r="C203" i="8"/>
  <c r="R202" i="8"/>
  <c r="Q202" i="8"/>
  <c r="P202" i="8"/>
  <c r="O202" i="8"/>
  <c r="N202" i="8"/>
  <c r="M202" i="8"/>
  <c r="L202" i="8"/>
  <c r="K202" i="8"/>
  <c r="J202" i="8"/>
  <c r="I202" i="8"/>
  <c r="H202" i="8"/>
  <c r="G202" i="8"/>
  <c r="F202" i="8"/>
  <c r="E202" i="8"/>
  <c r="D202" i="8"/>
  <c r="C202" i="8"/>
  <c r="R201" i="8"/>
  <c r="Q201" i="8"/>
  <c r="P201" i="8"/>
  <c r="O201" i="8"/>
  <c r="N201" i="8"/>
  <c r="M201" i="8"/>
  <c r="L201" i="8"/>
  <c r="K201" i="8"/>
  <c r="J201" i="8"/>
  <c r="I201" i="8"/>
  <c r="H201" i="8"/>
  <c r="G201" i="8"/>
  <c r="F201" i="8"/>
  <c r="E201" i="8"/>
  <c r="D201" i="8"/>
  <c r="C201" i="8"/>
  <c r="R200" i="8"/>
  <c r="Q200" i="8"/>
  <c r="P200" i="8"/>
  <c r="O200" i="8"/>
  <c r="N200" i="8"/>
  <c r="M200" i="8"/>
  <c r="L200" i="8"/>
  <c r="K200" i="8"/>
  <c r="J200" i="8"/>
  <c r="I200" i="8"/>
  <c r="H200" i="8"/>
  <c r="G200" i="8"/>
  <c r="F200" i="8"/>
  <c r="E200" i="8"/>
  <c r="D200" i="8"/>
  <c r="C200" i="8"/>
  <c r="R199" i="8"/>
  <c r="Q199" i="8"/>
  <c r="P199" i="8"/>
  <c r="O199" i="8"/>
  <c r="N199" i="8"/>
  <c r="M199" i="8"/>
  <c r="L199" i="8"/>
  <c r="K199" i="8"/>
  <c r="J199" i="8"/>
  <c r="I199" i="8"/>
  <c r="H199" i="8"/>
  <c r="G199" i="8"/>
  <c r="F199" i="8"/>
  <c r="E199" i="8"/>
  <c r="D199" i="8"/>
  <c r="C199" i="8"/>
  <c r="R198" i="8"/>
  <c r="Q198" i="8"/>
  <c r="P198" i="8"/>
  <c r="O198" i="8"/>
  <c r="N198" i="8"/>
  <c r="M198" i="8"/>
  <c r="L198" i="8"/>
  <c r="K198" i="8"/>
  <c r="J198" i="8"/>
  <c r="I198" i="8"/>
  <c r="H198" i="8"/>
  <c r="G198" i="8"/>
  <c r="F198" i="8"/>
  <c r="E198" i="8"/>
  <c r="D198" i="8"/>
  <c r="C198" i="8"/>
  <c r="R197" i="8"/>
  <c r="Q197" i="8"/>
  <c r="P197" i="8"/>
  <c r="O197" i="8"/>
  <c r="N197" i="8"/>
  <c r="M197" i="8"/>
  <c r="L197" i="8"/>
  <c r="K197" i="8"/>
  <c r="J197" i="8"/>
  <c r="I197" i="8"/>
  <c r="H197" i="8"/>
  <c r="G197" i="8"/>
  <c r="F197" i="8"/>
  <c r="E197" i="8"/>
  <c r="D197" i="8"/>
  <c r="C197" i="8"/>
  <c r="R196" i="8"/>
  <c r="Q196" i="8"/>
  <c r="P196" i="8"/>
  <c r="O196" i="8"/>
  <c r="N196" i="8"/>
  <c r="M196" i="8"/>
  <c r="L196" i="8"/>
  <c r="K196" i="8"/>
  <c r="J196" i="8"/>
  <c r="I196" i="8"/>
  <c r="H196" i="8"/>
  <c r="G196" i="8"/>
  <c r="F196" i="8"/>
  <c r="E196" i="8"/>
  <c r="D196" i="8"/>
  <c r="C196" i="8"/>
  <c r="R195" i="8"/>
  <c r="Q195" i="8"/>
  <c r="P195" i="8"/>
  <c r="O195" i="8"/>
  <c r="N195" i="8"/>
  <c r="M195" i="8"/>
  <c r="L195" i="8"/>
  <c r="K195" i="8"/>
  <c r="J195" i="8"/>
  <c r="I195" i="8"/>
  <c r="H195" i="8"/>
  <c r="G195" i="8"/>
  <c r="F195" i="8"/>
  <c r="E195" i="8"/>
  <c r="D195" i="8"/>
  <c r="C195" i="8"/>
  <c r="R194" i="8"/>
  <c r="Q194" i="8"/>
  <c r="P194" i="8"/>
  <c r="O194" i="8"/>
  <c r="N194" i="8"/>
  <c r="M194" i="8"/>
  <c r="L194" i="8"/>
  <c r="K194" i="8"/>
  <c r="J194" i="8"/>
  <c r="I194" i="8"/>
  <c r="H194" i="8"/>
  <c r="G194" i="8"/>
  <c r="F194" i="8"/>
  <c r="E194" i="8"/>
  <c r="D194" i="8"/>
  <c r="C194" i="8"/>
  <c r="R193" i="8"/>
  <c r="Q193" i="8"/>
  <c r="P193" i="8"/>
  <c r="O193" i="8"/>
  <c r="N193" i="8"/>
  <c r="M193" i="8"/>
  <c r="L193" i="8"/>
  <c r="K193" i="8"/>
  <c r="J193" i="8"/>
  <c r="I193" i="8"/>
  <c r="H193" i="8"/>
  <c r="G193" i="8"/>
  <c r="F193" i="8"/>
  <c r="E193" i="8"/>
  <c r="D193" i="8"/>
  <c r="C193" i="8"/>
  <c r="R192" i="8"/>
  <c r="Q192" i="8"/>
  <c r="P192" i="8"/>
  <c r="O192" i="8"/>
  <c r="N192" i="8"/>
  <c r="M192" i="8"/>
  <c r="L192" i="8"/>
  <c r="K192" i="8"/>
  <c r="J192" i="8"/>
  <c r="I192" i="8"/>
  <c r="H192" i="8"/>
  <c r="G192" i="8"/>
  <c r="F192" i="8"/>
  <c r="E192" i="8"/>
  <c r="D192" i="8"/>
  <c r="C192" i="8"/>
  <c r="R191" i="8"/>
  <c r="Q191" i="8"/>
  <c r="P191" i="8"/>
  <c r="O191" i="8"/>
  <c r="N191" i="8"/>
  <c r="M191" i="8"/>
  <c r="L191" i="8"/>
  <c r="K191" i="8"/>
  <c r="J191" i="8"/>
  <c r="I191" i="8"/>
  <c r="H191" i="8"/>
  <c r="G191" i="8"/>
  <c r="F191" i="8"/>
  <c r="E191" i="8"/>
  <c r="D191" i="8"/>
  <c r="C191" i="8"/>
  <c r="R190" i="8"/>
  <c r="Q190" i="8"/>
  <c r="P190" i="8"/>
  <c r="O190" i="8"/>
  <c r="N190" i="8"/>
  <c r="M190" i="8"/>
  <c r="L190" i="8"/>
  <c r="K190" i="8"/>
  <c r="J190" i="8"/>
  <c r="I190" i="8"/>
  <c r="H190" i="8"/>
  <c r="G190" i="8"/>
  <c r="F190" i="8"/>
  <c r="E190" i="8"/>
  <c r="D190" i="8"/>
  <c r="C190" i="8"/>
  <c r="R189" i="8"/>
  <c r="Q189" i="8"/>
  <c r="P189" i="8"/>
  <c r="O189" i="8"/>
  <c r="N189" i="8"/>
  <c r="M189" i="8"/>
  <c r="L189" i="8"/>
  <c r="K189" i="8"/>
  <c r="J189" i="8"/>
  <c r="I189" i="8"/>
  <c r="H189" i="8"/>
  <c r="G189" i="8"/>
  <c r="F189" i="8"/>
  <c r="E189" i="8"/>
  <c r="D189" i="8"/>
  <c r="C189" i="8"/>
  <c r="R188" i="8"/>
  <c r="Q188" i="8"/>
  <c r="P188" i="8"/>
  <c r="O188" i="8"/>
  <c r="N188" i="8"/>
  <c r="M188" i="8"/>
  <c r="L188" i="8"/>
  <c r="K188" i="8"/>
  <c r="J188" i="8"/>
  <c r="I188" i="8"/>
  <c r="H188" i="8"/>
  <c r="G188" i="8"/>
  <c r="F188" i="8"/>
  <c r="E188" i="8"/>
  <c r="D188" i="8"/>
  <c r="C188" i="8"/>
  <c r="R187" i="8"/>
  <c r="Q187" i="8"/>
  <c r="P187" i="8"/>
  <c r="O187" i="8"/>
  <c r="N187" i="8"/>
  <c r="M187" i="8"/>
  <c r="L187" i="8"/>
  <c r="K187" i="8"/>
  <c r="J187" i="8"/>
  <c r="I187" i="8"/>
  <c r="H187" i="8"/>
  <c r="G187" i="8"/>
  <c r="F187" i="8"/>
  <c r="E187" i="8"/>
  <c r="D187" i="8"/>
  <c r="C187" i="8"/>
  <c r="R186" i="8"/>
  <c r="Q186" i="8"/>
  <c r="P186" i="8"/>
  <c r="O186" i="8"/>
  <c r="N186" i="8"/>
  <c r="M186" i="8"/>
  <c r="L186" i="8"/>
  <c r="K186" i="8"/>
  <c r="J186" i="8"/>
  <c r="I186" i="8"/>
  <c r="H186" i="8"/>
  <c r="G186" i="8"/>
  <c r="F186" i="8"/>
  <c r="E186" i="8"/>
  <c r="D186" i="8"/>
  <c r="C186" i="8"/>
  <c r="R185" i="8"/>
  <c r="Q185" i="8"/>
  <c r="P185" i="8"/>
  <c r="O185" i="8"/>
  <c r="N185" i="8"/>
  <c r="M185" i="8"/>
  <c r="L185" i="8"/>
  <c r="K185" i="8"/>
  <c r="J185" i="8"/>
  <c r="I185" i="8"/>
  <c r="H185" i="8"/>
  <c r="G185" i="8"/>
  <c r="F185" i="8"/>
  <c r="E185" i="8"/>
  <c r="D185" i="8"/>
  <c r="C185" i="8"/>
  <c r="R184" i="8"/>
  <c r="Q184" i="8"/>
  <c r="P184" i="8"/>
  <c r="O184" i="8"/>
  <c r="N184" i="8"/>
  <c r="M184" i="8"/>
  <c r="L184" i="8"/>
  <c r="K184" i="8"/>
  <c r="J184" i="8"/>
  <c r="I184" i="8"/>
  <c r="H184" i="8"/>
  <c r="G184" i="8"/>
  <c r="F184" i="8"/>
  <c r="E184" i="8"/>
  <c r="D184" i="8"/>
  <c r="C184" i="8"/>
  <c r="R183" i="8"/>
  <c r="Q183" i="8"/>
  <c r="P183" i="8"/>
  <c r="O183" i="8"/>
  <c r="N183" i="8"/>
  <c r="M183" i="8"/>
  <c r="L183" i="8"/>
  <c r="K183" i="8"/>
  <c r="J183" i="8"/>
  <c r="I183" i="8"/>
  <c r="H183" i="8"/>
  <c r="G183" i="8"/>
  <c r="F183" i="8"/>
  <c r="E183" i="8"/>
  <c r="D183" i="8"/>
  <c r="C183" i="8"/>
  <c r="R182" i="8"/>
  <c r="Q182" i="8"/>
  <c r="P182" i="8"/>
  <c r="O182" i="8"/>
  <c r="N182" i="8"/>
  <c r="M182" i="8"/>
  <c r="L182" i="8"/>
  <c r="K182" i="8"/>
  <c r="J182" i="8"/>
  <c r="I182" i="8"/>
  <c r="H182" i="8"/>
  <c r="G182" i="8"/>
  <c r="F182" i="8"/>
  <c r="E182" i="8"/>
  <c r="D182" i="8"/>
  <c r="C182" i="8"/>
  <c r="R181" i="8"/>
  <c r="Q181" i="8"/>
  <c r="P181" i="8"/>
  <c r="O181" i="8"/>
  <c r="N181" i="8"/>
  <c r="M181" i="8"/>
  <c r="L181" i="8"/>
  <c r="K181" i="8"/>
  <c r="J181" i="8"/>
  <c r="I181" i="8"/>
  <c r="H181" i="8"/>
  <c r="G181" i="8"/>
  <c r="F181" i="8"/>
  <c r="E181" i="8"/>
  <c r="D181" i="8"/>
  <c r="C181" i="8"/>
  <c r="R180" i="8"/>
  <c r="Q180" i="8"/>
  <c r="P180" i="8"/>
  <c r="O180" i="8"/>
  <c r="N180" i="8"/>
  <c r="M180" i="8"/>
  <c r="L180" i="8"/>
  <c r="K180" i="8"/>
  <c r="J180" i="8"/>
  <c r="I180" i="8"/>
  <c r="H180" i="8"/>
  <c r="G180" i="8"/>
  <c r="F180" i="8"/>
  <c r="E180" i="8"/>
  <c r="D180" i="8"/>
  <c r="C180" i="8"/>
  <c r="R179" i="8"/>
  <c r="Q179" i="8"/>
  <c r="P179" i="8"/>
  <c r="O179" i="8"/>
  <c r="N179" i="8"/>
  <c r="M179" i="8"/>
  <c r="L179" i="8"/>
  <c r="K179" i="8"/>
  <c r="J179" i="8"/>
  <c r="I179" i="8"/>
  <c r="H179" i="8"/>
  <c r="G179" i="8"/>
  <c r="F179" i="8"/>
  <c r="E179" i="8"/>
  <c r="D179" i="8"/>
  <c r="C179" i="8"/>
  <c r="R178" i="8"/>
  <c r="Q178" i="8"/>
  <c r="P178" i="8"/>
  <c r="O178" i="8"/>
  <c r="N178" i="8"/>
  <c r="M178" i="8"/>
  <c r="L178" i="8"/>
  <c r="K178" i="8"/>
  <c r="J178" i="8"/>
  <c r="I178" i="8"/>
  <c r="H178" i="8"/>
  <c r="G178" i="8"/>
  <c r="F178" i="8"/>
  <c r="E178" i="8"/>
  <c r="D178" i="8"/>
  <c r="C178" i="8"/>
  <c r="R177" i="8"/>
  <c r="Q177" i="8"/>
  <c r="P177" i="8"/>
  <c r="O177" i="8"/>
  <c r="N177" i="8"/>
  <c r="M177" i="8"/>
  <c r="L177" i="8"/>
  <c r="K177" i="8"/>
  <c r="J177" i="8"/>
  <c r="I177" i="8"/>
  <c r="H177" i="8"/>
  <c r="G177" i="8"/>
  <c r="F177" i="8"/>
  <c r="E177" i="8"/>
  <c r="D177" i="8"/>
  <c r="C177" i="8"/>
  <c r="R176" i="8"/>
  <c r="Q176" i="8"/>
  <c r="P176" i="8"/>
  <c r="O176" i="8"/>
  <c r="N176" i="8"/>
  <c r="M176" i="8"/>
  <c r="L176" i="8"/>
  <c r="K176" i="8"/>
  <c r="J176" i="8"/>
  <c r="I176" i="8"/>
  <c r="H176" i="8"/>
  <c r="G176" i="8"/>
  <c r="F176" i="8"/>
  <c r="E176" i="8"/>
  <c r="D176" i="8"/>
  <c r="C176" i="8"/>
  <c r="R175" i="8"/>
  <c r="Q175" i="8"/>
  <c r="P175" i="8"/>
  <c r="O175" i="8"/>
  <c r="N175" i="8"/>
  <c r="M175" i="8"/>
  <c r="L175" i="8"/>
  <c r="K175" i="8"/>
  <c r="J175" i="8"/>
  <c r="I175" i="8"/>
  <c r="H175" i="8"/>
  <c r="G175" i="8"/>
  <c r="F175" i="8"/>
  <c r="E175" i="8"/>
  <c r="D175" i="8"/>
  <c r="C175" i="8"/>
  <c r="R174" i="8"/>
  <c r="Q174" i="8"/>
  <c r="P174" i="8"/>
  <c r="O174" i="8"/>
  <c r="N174" i="8"/>
  <c r="M174" i="8"/>
  <c r="L174" i="8"/>
  <c r="K174" i="8"/>
  <c r="J174" i="8"/>
  <c r="I174" i="8"/>
  <c r="H174" i="8"/>
  <c r="G174" i="8"/>
  <c r="F174" i="8"/>
  <c r="E174" i="8"/>
  <c r="D174" i="8"/>
  <c r="C174" i="8"/>
  <c r="R173" i="8"/>
  <c r="Q173" i="8"/>
  <c r="P173" i="8"/>
  <c r="O173" i="8"/>
  <c r="N173" i="8"/>
  <c r="M173" i="8"/>
  <c r="L173" i="8"/>
  <c r="K173" i="8"/>
  <c r="J173" i="8"/>
  <c r="I173" i="8"/>
  <c r="H173" i="8"/>
  <c r="G173" i="8"/>
  <c r="F173" i="8"/>
  <c r="E173" i="8"/>
  <c r="D173" i="8"/>
  <c r="C173" i="8"/>
  <c r="R172" i="8"/>
  <c r="Q172" i="8"/>
  <c r="P172" i="8"/>
  <c r="O172" i="8"/>
  <c r="N172" i="8"/>
  <c r="M172" i="8"/>
  <c r="L172" i="8"/>
  <c r="K172" i="8"/>
  <c r="J172" i="8"/>
  <c r="I172" i="8"/>
  <c r="H172" i="8"/>
  <c r="G172" i="8"/>
  <c r="F172" i="8"/>
  <c r="E172" i="8"/>
  <c r="D172" i="8"/>
  <c r="C172" i="8"/>
  <c r="R171" i="8"/>
  <c r="Q171" i="8"/>
  <c r="P171" i="8"/>
  <c r="O171" i="8"/>
  <c r="N171" i="8"/>
  <c r="M171" i="8"/>
  <c r="L171" i="8"/>
  <c r="K171" i="8"/>
  <c r="J171" i="8"/>
  <c r="I171" i="8"/>
  <c r="H171" i="8"/>
  <c r="G171" i="8"/>
  <c r="F171" i="8"/>
  <c r="E171" i="8"/>
  <c r="D171" i="8"/>
  <c r="C171" i="8"/>
  <c r="R170" i="8"/>
  <c r="Q170" i="8"/>
  <c r="P170" i="8"/>
  <c r="O170" i="8"/>
  <c r="N170" i="8"/>
  <c r="M170" i="8"/>
  <c r="L170" i="8"/>
  <c r="K170" i="8"/>
  <c r="J170" i="8"/>
  <c r="I170" i="8"/>
  <c r="H170" i="8"/>
  <c r="G170" i="8"/>
  <c r="F170" i="8"/>
  <c r="E170" i="8"/>
  <c r="D170" i="8"/>
  <c r="C170" i="8"/>
  <c r="R169" i="8"/>
  <c r="Q169" i="8"/>
  <c r="P169" i="8"/>
  <c r="O169" i="8"/>
  <c r="N169" i="8"/>
  <c r="M169" i="8"/>
  <c r="L169" i="8"/>
  <c r="K169" i="8"/>
  <c r="J169" i="8"/>
  <c r="I169" i="8"/>
  <c r="H169" i="8"/>
  <c r="G169" i="8"/>
  <c r="F169" i="8"/>
  <c r="E169" i="8"/>
  <c r="D169" i="8"/>
  <c r="C169" i="8"/>
  <c r="R168" i="8"/>
  <c r="Q168" i="8"/>
  <c r="P168" i="8"/>
  <c r="O168" i="8"/>
  <c r="N168" i="8"/>
  <c r="M168" i="8"/>
  <c r="L168" i="8"/>
  <c r="K168" i="8"/>
  <c r="J168" i="8"/>
  <c r="I168" i="8"/>
  <c r="H168" i="8"/>
  <c r="G168" i="8"/>
  <c r="F168" i="8"/>
  <c r="E168" i="8"/>
  <c r="D168" i="8"/>
  <c r="C168" i="8"/>
  <c r="R167" i="8"/>
  <c r="Q167" i="8"/>
  <c r="P167" i="8"/>
  <c r="O167" i="8"/>
  <c r="N167" i="8"/>
  <c r="M167" i="8"/>
  <c r="L167" i="8"/>
  <c r="K167" i="8"/>
  <c r="J167" i="8"/>
  <c r="I167" i="8"/>
  <c r="H167" i="8"/>
  <c r="G167" i="8"/>
  <c r="F167" i="8"/>
  <c r="E167" i="8"/>
  <c r="D167" i="8"/>
  <c r="C167" i="8"/>
  <c r="R166" i="8"/>
  <c r="Q166" i="8"/>
  <c r="P166" i="8"/>
  <c r="O166" i="8"/>
  <c r="N166" i="8"/>
  <c r="M166" i="8"/>
  <c r="L166" i="8"/>
  <c r="K166" i="8"/>
  <c r="J166" i="8"/>
  <c r="I166" i="8"/>
  <c r="H166" i="8"/>
  <c r="G166" i="8"/>
  <c r="F166" i="8"/>
  <c r="E166" i="8"/>
  <c r="D166" i="8"/>
  <c r="C166" i="8"/>
  <c r="R165" i="8"/>
  <c r="Q165" i="8"/>
  <c r="P165" i="8"/>
  <c r="O165" i="8"/>
  <c r="N165" i="8"/>
  <c r="M165" i="8"/>
  <c r="L165" i="8"/>
  <c r="K165" i="8"/>
  <c r="J165" i="8"/>
  <c r="I165" i="8"/>
  <c r="H165" i="8"/>
  <c r="G165" i="8"/>
  <c r="F165" i="8"/>
  <c r="E165" i="8"/>
  <c r="D165" i="8"/>
  <c r="C165" i="8"/>
  <c r="R164" i="8"/>
  <c r="Q164" i="8"/>
  <c r="P164" i="8"/>
  <c r="O164" i="8"/>
  <c r="N164" i="8"/>
  <c r="M164" i="8"/>
  <c r="L164" i="8"/>
  <c r="K164" i="8"/>
  <c r="J164" i="8"/>
  <c r="I164" i="8"/>
  <c r="H164" i="8"/>
  <c r="G164" i="8"/>
  <c r="F164" i="8"/>
  <c r="E164" i="8"/>
  <c r="D164" i="8"/>
  <c r="C164" i="8"/>
  <c r="R163" i="8"/>
  <c r="Q163" i="8"/>
  <c r="P163" i="8"/>
  <c r="O163" i="8"/>
  <c r="N163" i="8"/>
  <c r="M163" i="8"/>
  <c r="L163" i="8"/>
  <c r="K163" i="8"/>
  <c r="J163" i="8"/>
  <c r="I163" i="8"/>
  <c r="H163" i="8"/>
  <c r="G163" i="8"/>
  <c r="F163" i="8"/>
  <c r="E163" i="8"/>
  <c r="D163" i="8"/>
  <c r="C163" i="8"/>
  <c r="R162" i="8"/>
  <c r="Q162" i="8"/>
  <c r="P162" i="8"/>
  <c r="O162" i="8"/>
  <c r="N162" i="8"/>
  <c r="M162" i="8"/>
  <c r="L162" i="8"/>
  <c r="K162" i="8"/>
  <c r="J162" i="8"/>
  <c r="I162" i="8"/>
  <c r="H162" i="8"/>
  <c r="G162" i="8"/>
  <c r="F162" i="8"/>
  <c r="E162" i="8"/>
  <c r="D162" i="8"/>
  <c r="C162" i="8"/>
  <c r="R161" i="8"/>
  <c r="Q161" i="8"/>
  <c r="P161" i="8"/>
  <c r="O161" i="8"/>
  <c r="N161" i="8"/>
  <c r="M161" i="8"/>
  <c r="L161" i="8"/>
  <c r="K161" i="8"/>
  <c r="J161" i="8"/>
  <c r="I161" i="8"/>
  <c r="H161" i="8"/>
  <c r="G161" i="8"/>
  <c r="F161" i="8"/>
  <c r="E161" i="8"/>
  <c r="D161" i="8"/>
  <c r="C161" i="8"/>
  <c r="R160" i="8"/>
  <c r="Q160" i="8"/>
  <c r="P160" i="8"/>
  <c r="O160" i="8"/>
  <c r="N160" i="8"/>
  <c r="M160" i="8"/>
  <c r="L160" i="8"/>
  <c r="K160" i="8"/>
  <c r="J160" i="8"/>
  <c r="I160" i="8"/>
  <c r="H160" i="8"/>
  <c r="G160" i="8"/>
  <c r="F160" i="8"/>
  <c r="E160" i="8"/>
  <c r="D160" i="8"/>
  <c r="C160" i="8"/>
  <c r="R159" i="8"/>
  <c r="Q159" i="8"/>
  <c r="P159" i="8"/>
  <c r="O159" i="8"/>
  <c r="N159" i="8"/>
  <c r="M159" i="8"/>
  <c r="L159" i="8"/>
  <c r="K159" i="8"/>
  <c r="J159" i="8"/>
  <c r="I159" i="8"/>
  <c r="H159" i="8"/>
  <c r="G159" i="8"/>
  <c r="F159" i="8"/>
  <c r="E159" i="8"/>
  <c r="D159" i="8"/>
  <c r="C159" i="8"/>
  <c r="R158" i="8"/>
  <c r="Q158" i="8"/>
  <c r="P158" i="8"/>
  <c r="O158" i="8"/>
  <c r="N158" i="8"/>
  <c r="M158" i="8"/>
  <c r="L158" i="8"/>
  <c r="K158" i="8"/>
  <c r="J158" i="8"/>
  <c r="I158" i="8"/>
  <c r="H158" i="8"/>
  <c r="G158" i="8"/>
  <c r="F158" i="8"/>
  <c r="E158" i="8"/>
  <c r="D158" i="8"/>
  <c r="C158" i="8"/>
  <c r="R157" i="8"/>
  <c r="Q157" i="8"/>
  <c r="P157" i="8"/>
  <c r="O157" i="8"/>
  <c r="N157" i="8"/>
  <c r="M157" i="8"/>
  <c r="L157" i="8"/>
  <c r="K157" i="8"/>
  <c r="J157" i="8"/>
  <c r="I157" i="8"/>
  <c r="H157" i="8"/>
  <c r="G157" i="8"/>
  <c r="F157" i="8"/>
  <c r="E157" i="8"/>
  <c r="D157" i="8"/>
  <c r="C157" i="8"/>
  <c r="R156" i="8"/>
  <c r="Q156" i="8"/>
  <c r="P156" i="8"/>
  <c r="O156" i="8"/>
  <c r="N156" i="8"/>
  <c r="M156" i="8"/>
  <c r="L156" i="8"/>
  <c r="K156" i="8"/>
  <c r="J156" i="8"/>
  <c r="I156" i="8"/>
  <c r="H156" i="8"/>
  <c r="G156" i="8"/>
  <c r="F156" i="8"/>
  <c r="E156" i="8"/>
  <c r="D156" i="8"/>
  <c r="C156" i="8"/>
  <c r="R155" i="8"/>
  <c r="Q155" i="8"/>
  <c r="P155" i="8"/>
  <c r="O155" i="8"/>
  <c r="N155" i="8"/>
  <c r="M155" i="8"/>
  <c r="L155" i="8"/>
  <c r="K155" i="8"/>
  <c r="J155" i="8"/>
  <c r="I155" i="8"/>
  <c r="H155" i="8"/>
  <c r="G155" i="8"/>
  <c r="F155" i="8"/>
  <c r="E155" i="8"/>
  <c r="D155" i="8"/>
  <c r="C155" i="8"/>
  <c r="R154" i="8"/>
  <c r="Q154" i="8"/>
  <c r="P154" i="8"/>
  <c r="O154" i="8"/>
  <c r="N154" i="8"/>
  <c r="M154" i="8"/>
  <c r="L154" i="8"/>
  <c r="K154" i="8"/>
  <c r="J154" i="8"/>
  <c r="I154" i="8"/>
  <c r="H154" i="8"/>
  <c r="G154" i="8"/>
  <c r="F154" i="8"/>
  <c r="E154" i="8"/>
  <c r="D154" i="8"/>
  <c r="C154" i="8"/>
  <c r="R153" i="8"/>
  <c r="Q153" i="8"/>
  <c r="P153" i="8"/>
  <c r="O153" i="8"/>
  <c r="N153" i="8"/>
  <c r="M153" i="8"/>
  <c r="L153" i="8"/>
  <c r="K153" i="8"/>
  <c r="J153" i="8"/>
  <c r="I153" i="8"/>
  <c r="H153" i="8"/>
  <c r="G153" i="8"/>
  <c r="F153" i="8"/>
  <c r="E153" i="8"/>
  <c r="D153" i="8"/>
  <c r="C153" i="8"/>
  <c r="R152" i="8"/>
  <c r="Q152" i="8"/>
  <c r="P152" i="8"/>
  <c r="O152" i="8"/>
  <c r="N152" i="8"/>
  <c r="M152" i="8"/>
  <c r="L152" i="8"/>
  <c r="K152" i="8"/>
  <c r="J152" i="8"/>
  <c r="I152" i="8"/>
  <c r="H152" i="8"/>
  <c r="G152" i="8"/>
  <c r="F152" i="8"/>
  <c r="E152" i="8"/>
  <c r="D152" i="8"/>
  <c r="C152" i="8"/>
  <c r="R151" i="8"/>
  <c r="Q151" i="8"/>
  <c r="P151" i="8"/>
  <c r="O151" i="8"/>
  <c r="N151" i="8"/>
  <c r="M151" i="8"/>
  <c r="L151" i="8"/>
  <c r="K151" i="8"/>
  <c r="J151" i="8"/>
  <c r="I151" i="8"/>
  <c r="H151" i="8"/>
  <c r="G151" i="8"/>
  <c r="F151" i="8"/>
  <c r="E151" i="8"/>
  <c r="D151" i="8"/>
  <c r="C151" i="8"/>
  <c r="R150" i="8"/>
  <c r="Q150" i="8"/>
  <c r="P150" i="8"/>
  <c r="O150" i="8"/>
  <c r="N150" i="8"/>
  <c r="M150" i="8"/>
  <c r="L150" i="8"/>
  <c r="K150" i="8"/>
  <c r="J150" i="8"/>
  <c r="I150" i="8"/>
  <c r="H150" i="8"/>
  <c r="G150" i="8"/>
  <c r="F150" i="8"/>
  <c r="E150" i="8"/>
  <c r="D150" i="8"/>
  <c r="C150" i="8"/>
  <c r="R149" i="8"/>
  <c r="Q149" i="8"/>
  <c r="P149" i="8"/>
  <c r="O149" i="8"/>
  <c r="N149" i="8"/>
  <c r="M149" i="8"/>
  <c r="L149" i="8"/>
  <c r="K149" i="8"/>
  <c r="J149" i="8"/>
  <c r="I149" i="8"/>
  <c r="H149" i="8"/>
  <c r="G149" i="8"/>
  <c r="F149" i="8"/>
  <c r="E149" i="8"/>
  <c r="D149" i="8"/>
  <c r="C149" i="8"/>
  <c r="R148" i="8"/>
  <c r="Q148" i="8"/>
  <c r="P148" i="8"/>
  <c r="O148" i="8"/>
  <c r="N148" i="8"/>
  <c r="M148" i="8"/>
  <c r="L148" i="8"/>
  <c r="K148" i="8"/>
  <c r="J148" i="8"/>
  <c r="I148" i="8"/>
  <c r="H148" i="8"/>
  <c r="G148" i="8"/>
  <c r="F148" i="8"/>
  <c r="E148" i="8"/>
  <c r="D148" i="8"/>
  <c r="C148" i="8"/>
  <c r="R147" i="8"/>
  <c r="Q147" i="8"/>
  <c r="P147" i="8"/>
  <c r="O147" i="8"/>
  <c r="N147" i="8"/>
  <c r="M147" i="8"/>
  <c r="L147" i="8"/>
  <c r="K147" i="8"/>
  <c r="J147" i="8"/>
  <c r="I147" i="8"/>
  <c r="H147" i="8"/>
  <c r="G147" i="8"/>
  <c r="F147" i="8"/>
  <c r="E147" i="8"/>
  <c r="D147" i="8"/>
  <c r="C147" i="8"/>
  <c r="R146" i="8"/>
  <c r="Q146" i="8"/>
  <c r="P146" i="8"/>
  <c r="O146" i="8"/>
  <c r="N146" i="8"/>
  <c r="M146" i="8"/>
  <c r="L146" i="8"/>
  <c r="K146" i="8"/>
  <c r="J146" i="8"/>
  <c r="I146" i="8"/>
  <c r="H146" i="8"/>
  <c r="G146" i="8"/>
  <c r="F146" i="8"/>
  <c r="E146" i="8"/>
  <c r="D146" i="8"/>
  <c r="C146" i="8"/>
  <c r="R145" i="8"/>
  <c r="Q145" i="8"/>
  <c r="P145" i="8"/>
  <c r="O145" i="8"/>
  <c r="N145" i="8"/>
  <c r="M145" i="8"/>
  <c r="L145" i="8"/>
  <c r="K145" i="8"/>
  <c r="J145" i="8"/>
  <c r="I145" i="8"/>
  <c r="H145" i="8"/>
  <c r="G145" i="8"/>
  <c r="F145" i="8"/>
  <c r="E145" i="8"/>
  <c r="D145" i="8"/>
  <c r="C145" i="8"/>
  <c r="R144" i="8"/>
  <c r="Q144" i="8"/>
  <c r="P144" i="8"/>
  <c r="O144" i="8"/>
  <c r="N144" i="8"/>
  <c r="M144" i="8"/>
  <c r="L144" i="8"/>
  <c r="K144" i="8"/>
  <c r="J144" i="8"/>
  <c r="I144" i="8"/>
  <c r="H144" i="8"/>
  <c r="G144" i="8"/>
  <c r="F144" i="8"/>
  <c r="E144" i="8"/>
  <c r="D144" i="8"/>
  <c r="C144" i="8"/>
  <c r="R143" i="8"/>
  <c r="Q143" i="8"/>
  <c r="P143" i="8"/>
  <c r="O143" i="8"/>
  <c r="N143" i="8"/>
  <c r="M143" i="8"/>
  <c r="L143" i="8"/>
  <c r="K143" i="8"/>
  <c r="J143" i="8"/>
  <c r="I143" i="8"/>
  <c r="H143" i="8"/>
  <c r="G143" i="8"/>
  <c r="F143" i="8"/>
  <c r="E143" i="8"/>
  <c r="D143" i="8"/>
  <c r="C143" i="8"/>
  <c r="R142" i="8"/>
  <c r="Q142" i="8"/>
  <c r="P142" i="8"/>
  <c r="O142" i="8"/>
  <c r="N142" i="8"/>
  <c r="M142" i="8"/>
  <c r="L142" i="8"/>
  <c r="K142" i="8"/>
  <c r="J142" i="8"/>
  <c r="I142" i="8"/>
  <c r="H142" i="8"/>
  <c r="G142" i="8"/>
  <c r="F142" i="8"/>
  <c r="E142" i="8"/>
  <c r="D142" i="8"/>
  <c r="C142" i="8"/>
  <c r="R141" i="8"/>
  <c r="Q141" i="8"/>
  <c r="P141" i="8"/>
  <c r="O141" i="8"/>
  <c r="N141" i="8"/>
  <c r="M141" i="8"/>
  <c r="L141" i="8"/>
  <c r="K141" i="8"/>
  <c r="J141" i="8"/>
  <c r="I141" i="8"/>
  <c r="H141" i="8"/>
  <c r="G141" i="8"/>
  <c r="F141" i="8"/>
  <c r="E141" i="8"/>
  <c r="D141" i="8"/>
  <c r="C141" i="8"/>
  <c r="R140" i="8"/>
  <c r="Q140" i="8"/>
  <c r="P140" i="8"/>
  <c r="O140" i="8"/>
  <c r="N140" i="8"/>
  <c r="M140" i="8"/>
  <c r="L140" i="8"/>
  <c r="K140" i="8"/>
  <c r="J140" i="8"/>
  <c r="I140" i="8"/>
  <c r="H140" i="8"/>
  <c r="G140" i="8"/>
  <c r="F140" i="8"/>
  <c r="E140" i="8"/>
  <c r="D140" i="8"/>
  <c r="C140" i="8"/>
  <c r="R139" i="8"/>
  <c r="Q139" i="8"/>
  <c r="P139" i="8"/>
  <c r="O139" i="8"/>
  <c r="N139" i="8"/>
  <c r="M139" i="8"/>
  <c r="L139" i="8"/>
  <c r="K139" i="8"/>
  <c r="J139" i="8"/>
  <c r="I139" i="8"/>
  <c r="H139" i="8"/>
  <c r="G139" i="8"/>
  <c r="F139" i="8"/>
  <c r="E139" i="8"/>
  <c r="D139" i="8"/>
  <c r="C139" i="8"/>
  <c r="R138" i="8"/>
  <c r="Q138" i="8"/>
  <c r="P138" i="8"/>
  <c r="O138" i="8"/>
  <c r="N138" i="8"/>
  <c r="M138" i="8"/>
  <c r="L138" i="8"/>
  <c r="K138" i="8"/>
  <c r="J138" i="8"/>
  <c r="I138" i="8"/>
  <c r="H138" i="8"/>
  <c r="G138" i="8"/>
  <c r="F138" i="8"/>
  <c r="E138" i="8"/>
  <c r="D138" i="8"/>
  <c r="C138" i="8"/>
  <c r="R137" i="8"/>
  <c r="Q137" i="8"/>
  <c r="P137" i="8"/>
  <c r="O137" i="8"/>
  <c r="N137" i="8"/>
  <c r="M137" i="8"/>
  <c r="L137" i="8"/>
  <c r="K137" i="8"/>
  <c r="J137" i="8"/>
  <c r="I137" i="8"/>
  <c r="H137" i="8"/>
  <c r="G137" i="8"/>
  <c r="F137" i="8"/>
  <c r="E137" i="8"/>
  <c r="D137" i="8"/>
  <c r="C137" i="8"/>
  <c r="R136" i="8"/>
  <c r="Q136" i="8"/>
  <c r="P136" i="8"/>
  <c r="O136" i="8"/>
  <c r="N136" i="8"/>
  <c r="M136" i="8"/>
  <c r="L136" i="8"/>
  <c r="K136" i="8"/>
  <c r="J136" i="8"/>
  <c r="I136" i="8"/>
  <c r="H136" i="8"/>
  <c r="G136" i="8"/>
  <c r="F136" i="8"/>
  <c r="E136" i="8"/>
  <c r="D136" i="8"/>
  <c r="C136" i="8"/>
  <c r="R135" i="8"/>
  <c r="Q135" i="8"/>
  <c r="P135" i="8"/>
  <c r="O135" i="8"/>
  <c r="N135" i="8"/>
  <c r="M135" i="8"/>
  <c r="L135" i="8"/>
  <c r="K135" i="8"/>
  <c r="J135" i="8"/>
  <c r="I135" i="8"/>
  <c r="H135" i="8"/>
  <c r="G135" i="8"/>
  <c r="F135" i="8"/>
  <c r="E135" i="8"/>
  <c r="D135" i="8"/>
  <c r="C135" i="8"/>
  <c r="R134" i="8"/>
  <c r="Q134" i="8"/>
  <c r="P134" i="8"/>
  <c r="O134" i="8"/>
  <c r="N134" i="8"/>
  <c r="M134" i="8"/>
  <c r="L134" i="8"/>
  <c r="K134" i="8"/>
  <c r="J134" i="8"/>
  <c r="I134" i="8"/>
  <c r="H134" i="8"/>
  <c r="G134" i="8"/>
  <c r="F134" i="8"/>
  <c r="E134" i="8"/>
  <c r="D134" i="8"/>
  <c r="C134" i="8"/>
  <c r="R133" i="8"/>
  <c r="Q133" i="8"/>
  <c r="P133" i="8"/>
  <c r="O133" i="8"/>
  <c r="N133" i="8"/>
  <c r="M133" i="8"/>
  <c r="L133" i="8"/>
  <c r="K133" i="8"/>
  <c r="J133" i="8"/>
  <c r="I133" i="8"/>
  <c r="H133" i="8"/>
  <c r="G133" i="8"/>
  <c r="F133" i="8"/>
  <c r="E133" i="8"/>
  <c r="D133" i="8"/>
  <c r="C133" i="8"/>
  <c r="R132" i="8"/>
  <c r="Q132" i="8"/>
  <c r="P132" i="8"/>
  <c r="O132" i="8"/>
  <c r="N132" i="8"/>
  <c r="M132" i="8"/>
  <c r="L132" i="8"/>
  <c r="K132" i="8"/>
  <c r="J132" i="8"/>
  <c r="I132" i="8"/>
  <c r="H132" i="8"/>
  <c r="G132" i="8"/>
  <c r="F132" i="8"/>
  <c r="E132" i="8"/>
  <c r="D132" i="8"/>
  <c r="C132" i="8"/>
  <c r="R131" i="8"/>
  <c r="Q131" i="8"/>
  <c r="P131" i="8"/>
  <c r="O131" i="8"/>
  <c r="N131" i="8"/>
  <c r="M131" i="8"/>
  <c r="L131" i="8"/>
  <c r="K131" i="8"/>
  <c r="J131" i="8"/>
  <c r="I131" i="8"/>
  <c r="H131" i="8"/>
  <c r="G131" i="8"/>
  <c r="F131" i="8"/>
  <c r="E131" i="8"/>
  <c r="D131" i="8"/>
  <c r="C131" i="8"/>
  <c r="R130" i="8"/>
  <c r="Q130" i="8"/>
  <c r="P130" i="8"/>
  <c r="O130" i="8"/>
  <c r="N130" i="8"/>
  <c r="M130" i="8"/>
  <c r="L130" i="8"/>
  <c r="K130" i="8"/>
  <c r="J130" i="8"/>
  <c r="I130" i="8"/>
  <c r="H130" i="8"/>
  <c r="G130" i="8"/>
  <c r="F130" i="8"/>
  <c r="E130" i="8"/>
  <c r="D130" i="8"/>
  <c r="C130" i="8"/>
  <c r="R129" i="8"/>
  <c r="Q129" i="8"/>
  <c r="P129" i="8"/>
  <c r="O129" i="8"/>
  <c r="N129" i="8"/>
  <c r="M129" i="8"/>
  <c r="L129" i="8"/>
  <c r="K129" i="8"/>
  <c r="J129" i="8"/>
  <c r="I129" i="8"/>
  <c r="H129" i="8"/>
  <c r="G129" i="8"/>
  <c r="F129" i="8"/>
  <c r="E129" i="8"/>
  <c r="D129" i="8"/>
  <c r="C129" i="8"/>
  <c r="R128" i="8"/>
  <c r="Q128" i="8"/>
  <c r="P128" i="8"/>
  <c r="O128" i="8"/>
  <c r="N128" i="8"/>
  <c r="M128" i="8"/>
  <c r="L128" i="8"/>
  <c r="K128" i="8"/>
  <c r="J128" i="8"/>
  <c r="I128" i="8"/>
  <c r="H128" i="8"/>
  <c r="G128" i="8"/>
  <c r="F128" i="8"/>
  <c r="E128" i="8"/>
  <c r="D128" i="8"/>
  <c r="C128" i="8"/>
  <c r="R127" i="8"/>
  <c r="Q127" i="8"/>
  <c r="P127" i="8"/>
  <c r="O127" i="8"/>
  <c r="N127" i="8"/>
  <c r="M127" i="8"/>
  <c r="L127" i="8"/>
  <c r="K127" i="8"/>
  <c r="J127" i="8"/>
  <c r="I127" i="8"/>
  <c r="H127" i="8"/>
  <c r="G127" i="8"/>
  <c r="F127" i="8"/>
  <c r="E127" i="8"/>
  <c r="D127" i="8"/>
  <c r="C127" i="8"/>
  <c r="R126" i="8"/>
  <c r="Q126" i="8"/>
  <c r="P126" i="8"/>
  <c r="O126" i="8"/>
  <c r="N126" i="8"/>
  <c r="M126" i="8"/>
  <c r="L126" i="8"/>
  <c r="K126" i="8"/>
  <c r="J126" i="8"/>
  <c r="I126" i="8"/>
  <c r="H126" i="8"/>
  <c r="G126" i="8"/>
  <c r="F126" i="8"/>
  <c r="E126" i="8"/>
  <c r="D126" i="8"/>
  <c r="C126" i="8"/>
  <c r="R125" i="8"/>
  <c r="Q125" i="8"/>
  <c r="P125" i="8"/>
  <c r="O125" i="8"/>
  <c r="N125" i="8"/>
  <c r="M125" i="8"/>
  <c r="L125" i="8"/>
  <c r="K125" i="8"/>
  <c r="J125" i="8"/>
  <c r="I125" i="8"/>
  <c r="H125" i="8"/>
  <c r="G125" i="8"/>
  <c r="F125" i="8"/>
  <c r="E125" i="8"/>
  <c r="D125" i="8"/>
  <c r="C125" i="8"/>
  <c r="R124" i="8"/>
  <c r="Q124" i="8"/>
  <c r="P124" i="8"/>
  <c r="O124" i="8"/>
  <c r="N124" i="8"/>
  <c r="M124" i="8"/>
  <c r="L124" i="8"/>
  <c r="K124" i="8"/>
  <c r="J124" i="8"/>
  <c r="I124" i="8"/>
  <c r="H124" i="8"/>
  <c r="G124" i="8"/>
  <c r="F124" i="8"/>
  <c r="E124" i="8"/>
  <c r="D124" i="8"/>
  <c r="C124" i="8"/>
  <c r="R123" i="8"/>
  <c r="Q123" i="8"/>
  <c r="P123" i="8"/>
  <c r="O123" i="8"/>
  <c r="N123" i="8"/>
  <c r="M123" i="8"/>
  <c r="L123" i="8"/>
  <c r="K123" i="8"/>
  <c r="J123" i="8"/>
  <c r="I123" i="8"/>
  <c r="H123" i="8"/>
  <c r="G123" i="8"/>
  <c r="F123" i="8"/>
  <c r="E123" i="8"/>
  <c r="D123" i="8"/>
  <c r="C123" i="8"/>
  <c r="R122" i="8"/>
  <c r="Q122" i="8"/>
  <c r="P122" i="8"/>
  <c r="O122" i="8"/>
  <c r="N122" i="8"/>
  <c r="M122" i="8"/>
  <c r="L122" i="8"/>
  <c r="K122" i="8"/>
  <c r="J122" i="8"/>
  <c r="I122" i="8"/>
  <c r="H122" i="8"/>
  <c r="G122" i="8"/>
  <c r="F122" i="8"/>
  <c r="E122" i="8"/>
  <c r="D122" i="8"/>
  <c r="C122" i="8"/>
  <c r="R121" i="8"/>
  <c r="Q121" i="8"/>
  <c r="P121" i="8"/>
  <c r="O121" i="8"/>
  <c r="N121" i="8"/>
  <c r="M121" i="8"/>
  <c r="L121" i="8"/>
  <c r="K121" i="8"/>
  <c r="J121" i="8"/>
  <c r="I121" i="8"/>
  <c r="H121" i="8"/>
  <c r="G121" i="8"/>
  <c r="F121" i="8"/>
  <c r="E121" i="8"/>
  <c r="D121" i="8"/>
  <c r="C121" i="8"/>
  <c r="R120" i="8"/>
  <c r="Q120" i="8"/>
  <c r="P120" i="8"/>
  <c r="O120" i="8"/>
  <c r="N120" i="8"/>
  <c r="M120" i="8"/>
  <c r="L120" i="8"/>
  <c r="K120" i="8"/>
  <c r="J120" i="8"/>
  <c r="I120" i="8"/>
  <c r="H120" i="8"/>
  <c r="G120" i="8"/>
  <c r="F120" i="8"/>
  <c r="E120" i="8"/>
  <c r="D120" i="8"/>
  <c r="C120" i="8"/>
  <c r="R119" i="8"/>
  <c r="Q119" i="8"/>
  <c r="P119" i="8"/>
  <c r="O119" i="8"/>
  <c r="N119" i="8"/>
  <c r="M119" i="8"/>
  <c r="L119" i="8"/>
  <c r="K119" i="8"/>
  <c r="J119" i="8"/>
  <c r="I119" i="8"/>
  <c r="H119" i="8"/>
  <c r="G119" i="8"/>
  <c r="F119" i="8"/>
  <c r="E119" i="8"/>
  <c r="D119" i="8"/>
  <c r="C119" i="8"/>
  <c r="R118" i="8"/>
  <c r="Q118" i="8"/>
  <c r="P118" i="8"/>
  <c r="O118" i="8"/>
  <c r="N118" i="8"/>
  <c r="M118" i="8"/>
  <c r="L118" i="8"/>
  <c r="K118" i="8"/>
  <c r="J118" i="8"/>
  <c r="I118" i="8"/>
  <c r="H118" i="8"/>
  <c r="G118" i="8"/>
  <c r="F118" i="8"/>
  <c r="E118" i="8"/>
  <c r="D118" i="8"/>
  <c r="C118" i="8"/>
  <c r="R117" i="8"/>
  <c r="Q117" i="8"/>
  <c r="P117" i="8"/>
  <c r="O117" i="8"/>
  <c r="N117" i="8"/>
  <c r="M117" i="8"/>
  <c r="L117" i="8"/>
  <c r="K117" i="8"/>
  <c r="J117" i="8"/>
  <c r="I117" i="8"/>
  <c r="H117" i="8"/>
  <c r="G117" i="8"/>
  <c r="F117" i="8"/>
  <c r="E117" i="8"/>
  <c r="D117" i="8"/>
  <c r="C117" i="8"/>
  <c r="R116" i="8"/>
  <c r="Q116" i="8"/>
  <c r="P116" i="8"/>
  <c r="O116" i="8"/>
  <c r="N116" i="8"/>
  <c r="M116" i="8"/>
  <c r="L116" i="8"/>
  <c r="K116" i="8"/>
  <c r="J116" i="8"/>
  <c r="I116" i="8"/>
  <c r="H116" i="8"/>
  <c r="G116" i="8"/>
  <c r="F116" i="8"/>
  <c r="E116" i="8"/>
  <c r="D116" i="8"/>
  <c r="C116" i="8"/>
  <c r="R115" i="8"/>
  <c r="Q115" i="8"/>
  <c r="P115" i="8"/>
  <c r="O115" i="8"/>
  <c r="N115" i="8"/>
  <c r="M115" i="8"/>
  <c r="L115" i="8"/>
  <c r="K115" i="8"/>
  <c r="J115" i="8"/>
  <c r="I115" i="8"/>
  <c r="H115" i="8"/>
  <c r="G115" i="8"/>
  <c r="F115" i="8"/>
  <c r="E115" i="8"/>
  <c r="D115" i="8"/>
  <c r="C115" i="8"/>
  <c r="R114" i="8"/>
  <c r="Q114" i="8"/>
  <c r="P114" i="8"/>
  <c r="O114" i="8"/>
  <c r="N114" i="8"/>
  <c r="M114" i="8"/>
  <c r="L114" i="8"/>
  <c r="K114" i="8"/>
  <c r="J114" i="8"/>
  <c r="I114" i="8"/>
  <c r="H114" i="8"/>
  <c r="G114" i="8"/>
  <c r="F114" i="8"/>
  <c r="E114" i="8"/>
  <c r="D114" i="8"/>
  <c r="C114" i="8"/>
  <c r="R113" i="8"/>
  <c r="Q113" i="8"/>
  <c r="P113" i="8"/>
  <c r="O113" i="8"/>
  <c r="N113" i="8"/>
  <c r="M113" i="8"/>
  <c r="L113" i="8"/>
  <c r="K113" i="8"/>
  <c r="J113" i="8"/>
  <c r="I113" i="8"/>
  <c r="H113" i="8"/>
  <c r="G113" i="8"/>
  <c r="F113" i="8"/>
  <c r="E113" i="8"/>
  <c r="D113" i="8"/>
  <c r="C113" i="8"/>
  <c r="R112" i="8"/>
  <c r="Q112" i="8"/>
  <c r="P112" i="8"/>
  <c r="O112" i="8"/>
  <c r="N112" i="8"/>
  <c r="M112" i="8"/>
  <c r="L112" i="8"/>
  <c r="K112" i="8"/>
  <c r="J112" i="8"/>
  <c r="I112" i="8"/>
  <c r="H112" i="8"/>
  <c r="G112" i="8"/>
  <c r="F112" i="8"/>
  <c r="E112" i="8"/>
  <c r="D112" i="8"/>
  <c r="C112" i="8"/>
  <c r="R111" i="8"/>
  <c r="Q111" i="8"/>
  <c r="P111" i="8"/>
  <c r="O111" i="8"/>
  <c r="N111" i="8"/>
  <c r="M111" i="8"/>
  <c r="L111" i="8"/>
  <c r="K111" i="8"/>
  <c r="J111" i="8"/>
  <c r="I111" i="8"/>
  <c r="H111" i="8"/>
  <c r="G111" i="8"/>
  <c r="F111" i="8"/>
  <c r="E111" i="8"/>
  <c r="D111" i="8"/>
  <c r="C111" i="8"/>
  <c r="R110" i="8"/>
  <c r="Q110" i="8"/>
  <c r="P110" i="8"/>
  <c r="O110" i="8"/>
  <c r="N110" i="8"/>
  <c r="M110" i="8"/>
  <c r="L110" i="8"/>
  <c r="K110" i="8"/>
  <c r="J110" i="8"/>
  <c r="I110" i="8"/>
  <c r="H110" i="8"/>
  <c r="G110" i="8"/>
  <c r="F110" i="8"/>
  <c r="E110" i="8"/>
  <c r="D110" i="8"/>
  <c r="C110" i="8"/>
  <c r="R109" i="8"/>
  <c r="Q109" i="8"/>
  <c r="P109" i="8"/>
  <c r="O109" i="8"/>
  <c r="N109" i="8"/>
  <c r="M109" i="8"/>
  <c r="L109" i="8"/>
  <c r="K109" i="8"/>
  <c r="J109" i="8"/>
  <c r="I109" i="8"/>
  <c r="H109" i="8"/>
  <c r="G109" i="8"/>
  <c r="F109" i="8"/>
  <c r="E109" i="8"/>
  <c r="D109" i="8"/>
  <c r="C109" i="8"/>
  <c r="R108" i="8"/>
  <c r="Q108" i="8"/>
  <c r="P108" i="8"/>
  <c r="O108" i="8"/>
  <c r="N108" i="8"/>
  <c r="M108" i="8"/>
  <c r="L108" i="8"/>
  <c r="K108" i="8"/>
  <c r="J108" i="8"/>
  <c r="I108" i="8"/>
  <c r="H108" i="8"/>
  <c r="G108" i="8"/>
  <c r="F108" i="8"/>
  <c r="E108" i="8"/>
  <c r="D108" i="8"/>
  <c r="C108" i="8"/>
  <c r="R107" i="8"/>
  <c r="Q107" i="8"/>
  <c r="P107" i="8"/>
  <c r="O107" i="8"/>
  <c r="N107" i="8"/>
  <c r="M107" i="8"/>
  <c r="L107" i="8"/>
  <c r="K107" i="8"/>
  <c r="J107" i="8"/>
  <c r="I107" i="8"/>
  <c r="H107" i="8"/>
  <c r="G107" i="8"/>
  <c r="F107" i="8"/>
  <c r="E107" i="8"/>
  <c r="D107" i="8"/>
  <c r="C107" i="8"/>
  <c r="R106" i="8"/>
  <c r="Q106" i="8"/>
  <c r="P106" i="8"/>
  <c r="O106" i="8"/>
  <c r="N106" i="8"/>
  <c r="M106" i="8"/>
  <c r="L106" i="8"/>
  <c r="K106" i="8"/>
  <c r="J106" i="8"/>
  <c r="I106" i="8"/>
  <c r="H106" i="8"/>
  <c r="G106" i="8"/>
  <c r="F106" i="8"/>
  <c r="E106" i="8"/>
  <c r="D106" i="8"/>
  <c r="C106" i="8"/>
  <c r="R105" i="8"/>
  <c r="Q105" i="8"/>
  <c r="P105" i="8"/>
  <c r="O105" i="8"/>
  <c r="N105" i="8"/>
  <c r="M105" i="8"/>
  <c r="L105" i="8"/>
  <c r="K105" i="8"/>
  <c r="J105" i="8"/>
  <c r="I105" i="8"/>
  <c r="H105" i="8"/>
  <c r="G105" i="8"/>
  <c r="F105" i="8"/>
  <c r="E105" i="8"/>
  <c r="D105" i="8"/>
  <c r="C105" i="8"/>
  <c r="R104" i="8"/>
  <c r="Q104" i="8"/>
  <c r="P104" i="8"/>
  <c r="O104" i="8"/>
  <c r="N104" i="8"/>
  <c r="M104" i="8"/>
  <c r="L104" i="8"/>
  <c r="K104" i="8"/>
  <c r="J104" i="8"/>
  <c r="I104" i="8"/>
  <c r="H104" i="8"/>
  <c r="G104" i="8"/>
  <c r="F104" i="8"/>
  <c r="E104" i="8"/>
  <c r="D104" i="8"/>
  <c r="C104" i="8"/>
  <c r="R103" i="8"/>
  <c r="Q103" i="8"/>
  <c r="P103" i="8"/>
  <c r="O103" i="8"/>
  <c r="N103" i="8"/>
  <c r="M103" i="8"/>
  <c r="L103" i="8"/>
  <c r="K103" i="8"/>
  <c r="J103" i="8"/>
  <c r="I103" i="8"/>
  <c r="H103" i="8"/>
  <c r="G103" i="8"/>
  <c r="F103" i="8"/>
  <c r="E103" i="8"/>
  <c r="D103" i="8"/>
  <c r="C103" i="8"/>
  <c r="R102" i="8"/>
  <c r="Q102" i="8"/>
  <c r="P102" i="8"/>
  <c r="O102" i="8"/>
  <c r="N102" i="8"/>
  <c r="M102" i="8"/>
  <c r="L102" i="8"/>
  <c r="K102" i="8"/>
  <c r="J102" i="8"/>
  <c r="I102" i="8"/>
  <c r="H102" i="8"/>
  <c r="G102" i="8"/>
  <c r="F102" i="8"/>
  <c r="E102" i="8"/>
  <c r="D102" i="8"/>
  <c r="C102" i="8"/>
  <c r="R101" i="8"/>
  <c r="Q101" i="8"/>
  <c r="P101" i="8"/>
  <c r="O101" i="8"/>
  <c r="N101" i="8"/>
  <c r="M101" i="8"/>
  <c r="L101" i="8"/>
  <c r="K101" i="8"/>
  <c r="J101" i="8"/>
  <c r="I101" i="8"/>
  <c r="H101" i="8"/>
  <c r="G101" i="8"/>
  <c r="F101" i="8"/>
  <c r="E101" i="8"/>
  <c r="D101" i="8"/>
  <c r="C101" i="8"/>
  <c r="R100" i="8"/>
  <c r="Q100" i="8"/>
  <c r="P100" i="8"/>
  <c r="O100" i="8"/>
  <c r="N100" i="8"/>
  <c r="M100" i="8"/>
  <c r="L100" i="8"/>
  <c r="K100" i="8"/>
  <c r="J100" i="8"/>
  <c r="I100" i="8"/>
  <c r="H100" i="8"/>
  <c r="G100" i="8"/>
  <c r="F100" i="8"/>
  <c r="E100" i="8"/>
  <c r="D100" i="8"/>
  <c r="C100" i="8"/>
  <c r="R99" i="8"/>
  <c r="Q99" i="8"/>
  <c r="P99" i="8"/>
  <c r="O99" i="8"/>
  <c r="N99" i="8"/>
  <c r="M99" i="8"/>
  <c r="L99" i="8"/>
  <c r="K99" i="8"/>
  <c r="J99" i="8"/>
  <c r="I99" i="8"/>
  <c r="H99" i="8"/>
  <c r="G99" i="8"/>
  <c r="F99" i="8"/>
  <c r="E99" i="8"/>
  <c r="D99" i="8"/>
  <c r="C99" i="8"/>
  <c r="R98" i="8"/>
  <c r="Q98" i="8"/>
  <c r="P98" i="8"/>
  <c r="O98" i="8"/>
  <c r="N98" i="8"/>
  <c r="M98" i="8"/>
  <c r="L98" i="8"/>
  <c r="K98" i="8"/>
  <c r="J98" i="8"/>
  <c r="I98" i="8"/>
  <c r="H98" i="8"/>
  <c r="G98" i="8"/>
  <c r="F98" i="8"/>
  <c r="E98" i="8"/>
  <c r="D98" i="8"/>
  <c r="C98" i="8"/>
  <c r="R97" i="8"/>
  <c r="Q97" i="8"/>
  <c r="P97" i="8"/>
  <c r="O97" i="8"/>
  <c r="N97" i="8"/>
  <c r="M97" i="8"/>
  <c r="L97" i="8"/>
  <c r="K97" i="8"/>
  <c r="J97" i="8"/>
  <c r="I97" i="8"/>
  <c r="H97" i="8"/>
  <c r="G97" i="8"/>
  <c r="F97" i="8"/>
  <c r="E97" i="8"/>
  <c r="D97" i="8"/>
  <c r="C97" i="8"/>
  <c r="R96" i="8"/>
  <c r="Q96" i="8"/>
  <c r="P96" i="8"/>
  <c r="O96" i="8"/>
  <c r="N96" i="8"/>
  <c r="M96" i="8"/>
  <c r="L96" i="8"/>
  <c r="K96" i="8"/>
  <c r="J96" i="8"/>
  <c r="I96" i="8"/>
  <c r="H96" i="8"/>
  <c r="G96" i="8"/>
  <c r="F96" i="8"/>
  <c r="E96" i="8"/>
  <c r="D96" i="8"/>
  <c r="C96" i="8"/>
  <c r="R95" i="8"/>
  <c r="Q95" i="8"/>
  <c r="P95" i="8"/>
  <c r="O95" i="8"/>
  <c r="N95" i="8"/>
  <c r="M95" i="8"/>
  <c r="L95" i="8"/>
  <c r="K95" i="8"/>
  <c r="J95" i="8"/>
  <c r="I95" i="8"/>
  <c r="H95" i="8"/>
  <c r="G95" i="8"/>
  <c r="F95" i="8"/>
  <c r="E95" i="8"/>
  <c r="D95" i="8"/>
  <c r="C95" i="8"/>
  <c r="R94" i="8"/>
  <c r="Q94" i="8"/>
  <c r="P94" i="8"/>
  <c r="O94" i="8"/>
  <c r="N94" i="8"/>
  <c r="M94" i="8"/>
  <c r="L94" i="8"/>
  <c r="K94" i="8"/>
  <c r="J94" i="8"/>
  <c r="I94" i="8"/>
  <c r="H94" i="8"/>
  <c r="G94" i="8"/>
  <c r="F94" i="8"/>
  <c r="E94" i="8"/>
  <c r="D94" i="8"/>
  <c r="C94" i="8"/>
  <c r="R93" i="8"/>
  <c r="Q93" i="8"/>
  <c r="P93" i="8"/>
  <c r="O93" i="8"/>
  <c r="N93" i="8"/>
  <c r="M93" i="8"/>
  <c r="L93" i="8"/>
  <c r="K93" i="8"/>
  <c r="J93" i="8"/>
  <c r="I93" i="8"/>
  <c r="H93" i="8"/>
  <c r="G93" i="8"/>
  <c r="F93" i="8"/>
  <c r="E93" i="8"/>
  <c r="D93" i="8"/>
  <c r="C93" i="8"/>
  <c r="R92" i="8"/>
  <c r="Q92" i="8"/>
  <c r="P92" i="8"/>
  <c r="O92" i="8"/>
  <c r="N92" i="8"/>
  <c r="M92" i="8"/>
  <c r="L92" i="8"/>
  <c r="K92" i="8"/>
  <c r="J92" i="8"/>
  <c r="I92" i="8"/>
  <c r="H92" i="8"/>
  <c r="G92" i="8"/>
  <c r="F92" i="8"/>
  <c r="E92" i="8"/>
  <c r="D92" i="8"/>
  <c r="C92" i="8"/>
  <c r="R91" i="8"/>
  <c r="Q91" i="8"/>
  <c r="P91" i="8"/>
  <c r="O91" i="8"/>
  <c r="N91" i="8"/>
  <c r="M91" i="8"/>
  <c r="L91" i="8"/>
  <c r="K91" i="8"/>
  <c r="J91" i="8"/>
  <c r="I91" i="8"/>
  <c r="H91" i="8"/>
  <c r="G91" i="8"/>
  <c r="F91" i="8"/>
  <c r="E91" i="8"/>
  <c r="D91" i="8"/>
  <c r="C91" i="8"/>
  <c r="R90" i="8"/>
  <c r="Q90" i="8"/>
  <c r="P90" i="8"/>
  <c r="O90" i="8"/>
  <c r="N90" i="8"/>
  <c r="M90" i="8"/>
  <c r="L90" i="8"/>
  <c r="K90" i="8"/>
  <c r="J90" i="8"/>
  <c r="I90" i="8"/>
  <c r="H90" i="8"/>
  <c r="G90" i="8"/>
  <c r="F90" i="8"/>
  <c r="E90" i="8"/>
  <c r="D90" i="8"/>
  <c r="C90" i="8"/>
  <c r="R89" i="8"/>
  <c r="Q89" i="8"/>
  <c r="P89" i="8"/>
  <c r="O89" i="8"/>
  <c r="N89" i="8"/>
  <c r="M89" i="8"/>
  <c r="L89" i="8"/>
  <c r="K89" i="8"/>
  <c r="J89" i="8"/>
  <c r="I89" i="8"/>
  <c r="H89" i="8"/>
  <c r="G89" i="8"/>
  <c r="F89" i="8"/>
  <c r="E89" i="8"/>
  <c r="D89" i="8"/>
  <c r="C89" i="8"/>
  <c r="R88" i="8"/>
  <c r="Q88" i="8"/>
  <c r="P88" i="8"/>
  <c r="O88" i="8"/>
  <c r="N88" i="8"/>
  <c r="M88" i="8"/>
  <c r="L88" i="8"/>
  <c r="K88" i="8"/>
  <c r="J88" i="8"/>
  <c r="I88" i="8"/>
  <c r="H88" i="8"/>
  <c r="G88" i="8"/>
  <c r="F88" i="8"/>
  <c r="E88" i="8"/>
  <c r="D88" i="8"/>
  <c r="C88" i="8"/>
  <c r="R87" i="8"/>
  <c r="Q87" i="8"/>
  <c r="P87" i="8"/>
  <c r="O87" i="8"/>
  <c r="N87" i="8"/>
  <c r="M87" i="8"/>
  <c r="L87" i="8"/>
  <c r="K87" i="8"/>
  <c r="J87" i="8"/>
  <c r="I87" i="8"/>
  <c r="H87" i="8"/>
  <c r="G87" i="8"/>
  <c r="F87" i="8"/>
  <c r="E87" i="8"/>
  <c r="D87" i="8"/>
  <c r="C87" i="8"/>
  <c r="R86" i="8"/>
  <c r="Q86" i="8"/>
  <c r="P86" i="8"/>
  <c r="O86" i="8"/>
  <c r="N86" i="8"/>
  <c r="M86" i="8"/>
  <c r="L86" i="8"/>
  <c r="K86" i="8"/>
  <c r="J86" i="8"/>
  <c r="I86" i="8"/>
  <c r="H86" i="8"/>
  <c r="G86" i="8"/>
  <c r="F86" i="8"/>
  <c r="E86" i="8"/>
  <c r="D86" i="8"/>
  <c r="C86" i="8"/>
  <c r="R85" i="8"/>
  <c r="Q85" i="8"/>
  <c r="P85" i="8"/>
  <c r="O85" i="8"/>
  <c r="N85" i="8"/>
  <c r="M85" i="8"/>
  <c r="L85" i="8"/>
  <c r="K85" i="8"/>
  <c r="J85" i="8"/>
  <c r="I85" i="8"/>
  <c r="H85" i="8"/>
  <c r="G85" i="8"/>
  <c r="F85" i="8"/>
  <c r="E85" i="8"/>
  <c r="D85" i="8"/>
  <c r="C85" i="8"/>
  <c r="R84" i="8"/>
  <c r="Q84" i="8"/>
  <c r="P84" i="8"/>
  <c r="O84" i="8"/>
  <c r="N84" i="8"/>
  <c r="M84" i="8"/>
  <c r="L84" i="8"/>
  <c r="K84" i="8"/>
  <c r="J84" i="8"/>
  <c r="I84" i="8"/>
  <c r="H84" i="8"/>
  <c r="G84" i="8"/>
  <c r="F84" i="8"/>
  <c r="E84" i="8"/>
  <c r="D84" i="8"/>
  <c r="C84" i="8"/>
  <c r="R83" i="8"/>
  <c r="Q83" i="8"/>
  <c r="P83" i="8"/>
  <c r="O83" i="8"/>
  <c r="N83" i="8"/>
  <c r="M83" i="8"/>
  <c r="L83" i="8"/>
  <c r="K83" i="8"/>
  <c r="J83" i="8"/>
  <c r="I83" i="8"/>
  <c r="H83" i="8"/>
  <c r="G83" i="8"/>
  <c r="F83" i="8"/>
  <c r="E83" i="8"/>
  <c r="D83" i="8"/>
  <c r="C83" i="8"/>
  <c r="R82" i="8"/>
  <c r="Q82" i="8"/>
  <c r="P82" i="8"/>
  <c r="O82" i="8"/>
  <c r="N82" i="8"/>
  <c r="M82" i="8"/>
  <c r="L82" i="8"/>
  <c r="K82" i="8"/>
  <c r="J82" i="8"/>
  <c r="I82" i="8"/>
  <c r="H82" i="8"/>
  <c r="G82" i="8"/>
  <c r="F82" i="8"/>
  <c r="E82" i="8"/>
  <c r="D82" i="8"/>
  <c r="C82" i="8"/>
  <c r="R81" i="8"/>
  <c r="Q81" i="8"/>
  <c r="P81" i="8"/>
  <c r="O81" i="8"/>
  <c r="N81" i="8"/>
  <c r="M81" i="8"/>
  <c r="L81" i="8"/>
  <c r="K81" i="8"/>
  <c r="J81" i="8"/>
  <c r="I81" i="8"/>
  <c r="H81" i="8"/>
  <c r="G81" i="8"/>
  <c r="F81" i="8"/>
  <c r="E81" i="8"/>
  <c r="D81" i="8"/>
  <c r="C81" i="8"/>
  <c r="R80" i="8"/>
  <c r="Q80" i="8"/>
  <c r="P80" i="8"/>
  <c r="O80" i="8"/>
  <c r="N80" i="8"/>
  <c r="M80" i="8"/>
  <c r="L80" i="8"/>
  <c r="K80" i="8"/>
  <c r="J80" i="8"/>
  <c r="I80" i="8"/>
  <c r="H80" i="8"/>
  <c r="G80" i="8"/>
  <c r="F80" i="8"/>
  <c r="E80" i="8"/>
  <c r="D80" i="8"/>
  <c r="C80" i="8"/>
  <c r="R79" i="8"/>
  <c r="Q79" i="8"/>
  <c r="P79" i="8"/>
  <c r="O79" i="8"/>
  <c r="N79" i="8"/>
  <c r="M79" i="8"/>
  <c r="L79" i="8"/>
  <c r="K79" i="8"/>
  <c r="J79" i="8"/>
  <c r="I79" i="8"/>
  <c r="H79" i="8"/>
  <c r="G79" i="8"/>
  <c r="F79" i="8"/>
  <c r="E79" i="8"/>
  <c r="D79" i="8"/>
  <c r="C79" i="8"/>
  <c r="R78" i="8"/>
  <c r="Q78" i="8"/>
  <c r="P78" i="8"/>
  <c r="O78" i="8"/>
  <c r="N78" i="8"/>
  <c r="M78" i="8"/>
  <c r="L78" i="8"/>
  <c r="K78" i="8"/>
  <c r="J78" i="8"/>
  <c r="I78" i="8"/>
  <c r="H78" i="8"/>
  <c r="G78" i="8"/>
  <c r="F78" i="8"/>
  <c r="E78" i="8"/>
  <c r="D78" i="8"/>
  <c r="C78" i="8"/>
  <c r="R77" i="8"/>
  <c r="Q77" i="8"/>
  <c r="P77" i="8"/>
  <c r="O77" i="8"/>
  <c r="N77" i="8"/>
  <c r="M77" i="8"/>
  <c r="L77" i="8"/>
  <c r="K77" i="8"/>
  <c r="J77" i="8"/>
  <c r="I77" i="8"/>
  <c r="H77" i="8"/>
  <c r="G77" i="8"/>
  <c r="F77" i="8"/>
  <c r="E77" i="8"/>
  <c r="D77" i="8"/>
  <c r="C77" i="8"/>
  <c r="R76" i="8"/>
  <c r="Q76" i="8"/>
  <c r="P76" i="8"/>
  <c r="O76" i="8"/>
  <c r="N76" i="8"/>
  <c r="M76" i="8"/>
  <c r="L76" i="8"/>
  <c r="K76" i="8"/>
  <c r="J76" i="8"/>
  <c r="I76" i="8"/>
  <c r="H76" i="8"/>
  <c r="G76" i="8"/>
  <c r="F76" i="8"/>
  <c r="E76" i="8"/>
  <c r="D76" i="8"/>
  <c r="C76" i="8"/>
  <c r="R75" i="8"/>
  <c r="Q75" i="8"/>
  <c r="P75" i="8"/>
  <c r="O75" i="8"/>
  <c r="N75" i="8"/>
  <c r="M75" i="8"/>
  <c r="L75" i="8"/>
  <c r="K75" i="8"/>
  <c r="J75" i="8"/>
  <c r="I75" i="8"/>
  <c r="H75" i="8"/>
  <c r="G75" i="8"/>
  <c r="F75" i="8"/>
  <c r="E75" i="8"/>
  <c r="D75" i="8"/>
  <c r="C75" i="8"/>
  <c r="R74" i="8"/>
  <c r="Q74" i="8"/>
  <c r="P74" i="8"/>
  <c r="O74" i="8"/>
  <c r="N74" i="8"/>
  <c r="M74" i="8"/>
  <c r="L74" i="8"/>
  <c r="K74" i="8"/>
  <c r="J74" i="8"/>
  <c r="I74" i="8"/>
  <c r="H74" i="8"/>
  <c r="G74" i="8"/>
  <c r="F74" i="8"/>
  <c r="E74" i="8"/>
  <c r="D74" i="8"/>
  <c r="C74" i="8"/>
  <c r="R73" i="8"/>
  <c r="Q73" i="8"/>
  <c r="P73" i="8"/>
  <c r="O73" i="8"/>
  <c r="N73" i="8"/>
  <c r="M73" i="8"/>
  <c r="L73" i="8"/>
  <c r="K73" i="8"/>
  <c r="J73" i="8"/>
  <c r="I73" i="8"/>
  <c r="H73" i="8"/>
  <c r="G73" i="8"/>
  <c r="F73" i="8"/>
  <c r="E73" i="8"/>
  <c r="D73" i="8"/>
  <c r="C73" i="8"/>
  <c r="R72" i="8"/>
  <c r="Q72" i="8"/>
  <c r="P72" i="8"/>
  <c r="O72" i="8"/>
  <c r="N72" i="8"/>
  <c r="M72" i="8"/>
  <c r="L72" i="8"/>
  <c r="K72" i="8"/>
  <c r="J72" i="8"/>
  <c r="I72" i="8"/>
  <c r="H72" i="8"/>
  <c r="G72" i="8"/>
  <c r="F72" i="8"/>
  <c r="E72" i="8"/>
  <c r="D72" i="8"/>
  <c r="C72" i="8"/>
  <c r="R71" i="8"/>
  <c r="Q71" i="8"/>
  <c r="P71" i="8"/>
  <c r="O71" i="8"/>
  <c r="N71" i="8"/>
  <c r="M71" i="8"/>
  <c r="L71" i="8"/>
  <c r="K71" i="8"/>
  <c r="J71" i="8"/>
  <c r="I71" i="8"/>
  <c r="H71" i="8"/>
  <c r="G71" i="8"/>
  <c r="F71" i="8"/>
  <c r="E71" i="8"/>
  <c r="D71" i="8"/>
  <c r="C71" i="8"/>
  <c r="R70" i="8"/>
  <c r="Q70" i="8"/>
  <c r="P70" i="8"/>
  <c r="O70" i="8"/>
  <c r="N70" i="8"/>
  <c r="M70" i="8"/>
  <c r="L70" i="8"/>
  <c r="K70" i="8"/>
  <c r="J70" i="8"/>
  <c r="I70" i="8"/>
  <c r="H70" i="8"/>
  <c r="G70" i="8"/>
  <c r="F70" i="8"/>
  <c r="E70" i="8"/>
  <c r="D70" i="8"/>
  <c r="C70" i="8"/>
  <c r="R69" i="8"/>
  <c r="Q69" i="8"/>
  <c r="P69" i="8"/>
  <c r="O69" i="8"/>
  <c r="N69" i="8"/>
  <c r="M69" i="8"/>
  <c r="L69" i="8"/>
  <c r="K69" i="8"/>
  <c r="J69" i="8"/>
  <c r="I69" i="8"/>
  <c r="H69" i="8"/>
  <c r="G69" i="8"/>
  <c r="F69" i="8"/>
  <c r="E69" i="8"/>
  <c r="D69" i="8"/>
  <c r="C69" i="8"/>
  <c r="R68" i="8"/>
  <c r="Q68" i="8"/>
  <c r="P68" i="8"/>
  <c r="O68" i="8"/>
  <c r="N68" i="8"/>
  <c r="M68" i="8"/>
  <c r="L68" i="8"/>
  <c r="K68" i="8"/>
  <c r="J68" i="8"/>
  <c r="I68" i="8"/>
  <c r="H68" i="8"/>
  <c r="G68" i="8"/>
  <c r="F68" i="8"/>
  <c r="E68" i="8"/>
  <c r="D68" i="8"/>
  <c r="C68" i="8"/>
  <c r="R67" i="8"/>
  <c r="Q67" i="8"/>
  <c r="P67" i="8"/>
  <c r="O67" i="8"/>
  <c r="N67" i="8"/>
  <c r="M67" i="8"/>
  <c r="L67" i="8"/>
  <c r="K67" i="8"/>
  <c r="J67" i="8"/>
  <c r="I67" i="8"/>
  <c r="H67" i="8"/>
  <c r="G67" i="8"/>
  <c r="F67" i="8"/>
  <c r="E67" i="8"/>
  <c r="D67" i="8"/>
  <c r="C67" i="8"/>
  <c r="R66" i="8"/>
  <c r="Q66" i="8"/>
  <c r="P66" i="8"/>
  <c r="O66" i="8"/>
  <c r="N66" i="8"/>
  <c r="M66" i="8"/>
  <c r="L66" i="8"/>
  <c r="K66" i="8"/>
  <c r="J66" i="8"/>
  <c r="I66" i="8"/>
  <c r="H66" i="8"/>
  <c r="G66" i="8"/>
  <c r="F66" i="8"/>
  <c r="E66" i="8"/>
  <c r="D66" i="8"/>
  <c r="C66" i="8"/>
  <c r="R65" i="8"/>
  <c r="Q65" i="8"/>
  <c r="P65" i="8"/>
  <c r="O65" i="8"/>
  <c r="N65" i="8"/>
  <c r="M65" i="8"/>
  <c r="L65" i="8"/>
  <c r="K65" i="8"/>
  <c r="J65" i="8"/>
  <c r="I65" i="8"/>
  <c r="H65" i="8"/>
  <c r="G65" i="8"/>
  <c r="F65" i="8"/>
  <c r="E65" i="8"/>
  <c r="D65" i="8"/>
  <c r="C65" i="8"/>
  <c r="R64" i="8"/>
  <c r="Q64" i="8"/>
  <c r="P64" i="8"/>
  <c r="O64" i="8"/>
  <c r="N64" i="8"/>
  <c r="M64" i="8"/>
  <c r="L64" i="8"/>
  <c r="K64" i="8"/>
  <c r="J64" i="8"/>
  <c r="I64" i="8"/>
  <c r="H64" i="8"/>
  <c r="G64" i="8"/>
  <c r="F64" i="8"/>
  <c r="E64" i="8"/>
  <c r="D64" i="8"/>
  <c r="C64" i="8"/>
  <c r="R63" i="8"/>
  <c r="Q63" i="8"/>
  <c r="P63" i="8"/>
  <c r="O63" i="8"/>
  <c r="N63" i="8"/>
  <c r="M63" i="8"/>
  <c r="L63" i="8"/>
  <c r="K63" i="8"/>
  <c r="J63" i="8"/>
  <c r="I63" i="8"/>
  <c r="H63" i="8"/>
  <c r="G63" i="8"/>
  <c r="F63" i="8"/>
  <c r="E63" i="8"/>
  <c r="D63" i="8"/>
  <c r="C63" i="8"/>
  <c r="R62" i="8"/>
  <c r="Q62" i="8"/>
  <c r="P62" i="8"/>
  <c r="O62" i="8"/>
  <c r="N62" i="8"/>
  <c r="M62" i="8"/>
  <c r="L62" i="8"/>
  <c r="K62" i="8"/>
  <c r="J62" i="8"/>
  <c r="I62" i="8"/>
  <c r="H62" i="8"/>
  <c r="G62" i="8"/>
  <c r="F62" i="8"/>
  <c r="E62" i="8"/>
  <c r="D62" i="8"/>
  <c r="C62" i="8"/>
  <c r="R61" i="8"/>
  <c r="Q61" i="8"/>
  <c r="P61" i="8"/>
  <c r="O61" i="8"/>
  <c r="N61" i="8"/>
  <c r="M61" i="8"/>
  <c r="L61" i="8"/>
  <c r="K61" i="8"/>
  <c r="J61" i="8"/>
  <c r="I61" i="8"/>
  <c r="H61" i="8"/>
  <c r="G61" i="8"/>
  <c r="F61" i="8"/>
  <c r="E61" i="8"/>
  <c r="D61" i="8"/>
  <c r="C61" i="8"/>
  <c r="R60" i="8"/>
  <c r="Q60" i="8"/>
  <c r="P60" i="8"/>
  <c r="O60" i="8"/>
  <c r="N60" i="8"/>
  <c r="M60" i="8"/>
  <c r="L60" i="8"/>
  <c r="K60" i="8"/>
  <c r="J60" i="8"/>
  <c r="I60" i="8"/>
  <c r="H60" i="8"/>
  <c r="G60" i="8"/>
  <c r="F60" i="8"/>
  <c r="E60" i="8"/>
  <c r="D60" i="8"/>
  <c r="C60" i="8"/>
  <c r="R59" i="8"/>
  <c r="Q59" i="8"/>
  <c r="P59" i="8"/>
  <c r="O59" i="8"/>
  <c r="N59" i="8"/>
  <c r="M59" i="8"/>
  <c r="L59" i="8"/>
  <c r="K59" i="8"/>
  <c r="J59" i="8"/>
  <c r="I59" i="8"/>
  <c r="H59" i="8"/>
  <c r="G59" i="8"/>
  <c r="F59" i="8"/>
  <c r="E59" i="8"/>
  <c r="D59" i="8"/>
  <c r="C59" i="8"/>
  <c r="R58" i="8"/>
  <c r="Q58" i="8"/>
  <c r="P58" i="8"/>
  <c r="O58" i="8"/>
  <c r="N58" i="8"/>
  <c r="M58" i="8"/>
  <c r="L58" i="8"/>
  <c r="K58" i="8"/>
  <c r="J58" i="8"/>
  <c r="I58" i="8"/>
  <c r="H58" i="8"/>
  <c r="G58" i="8"/>
  <c r="F58" i="8"/>
  <c r="E58" i="8"/>
  <c r="D58" i="8"/>
  <c r="C58" i="8"/>
  <c r="R57" i="8"/>
  <c r="Q57" i="8"/>
  <c r="P57" i="8"/>
  <c r="O57" i="8"/>
  <c r="N57" i="8"/>
  <c r="M57" i="8"/>
  <c r="L57" i="8"/>
  <c r="K57" i="8"/>
  <c r="J57" i="8"/>
  <c r="I57" i="8"/>
  <c r="H57" i="8"/>
  <c r="G57" i="8"/>
  <c r="F57" i="8"/>
  <c r="E57" i="8"/>
  <c r="D57" i="8"/>
  <c r="C57" i="8"/>
  <c r="R56" i="8"/>
  <c r="Q56" i="8"/>
  <c r="P56" i="8"/>
  <c r="O56" i="8"/>
  <c r="N56" i="8"/>
  <c r="M56" i="8"/>
  <c r="L56" i="8"/>
  <c r="K56" i="8"/>
  <c r="J56" i="8"/>
  <c r="I56" i="8"/>
  <c r="H56" i="8"/>
  <c r="G56" i="8"/>
  <c r="F56" i="8"/>
  <c r="E56" i="8"/>
  <c r="D56" i="8"/>
  <c r="C56" i="8"/>
  <c r="R55" i="8"/>
  <c r="Q55" i="8"/>
  <c r="P55" i="8"/>
  <c r="O55" i="8"/>
  <c r="N55" i="8"/>
  <c r="M55" i="8"/>
  <c r="L55" i="8"/>
  <c r="K55" i="8"/>
  <c r="J55" i="8"/>
  <c r="I55" i="8"/>
  <c r="H55" i="8"/>
  <c r="G55" i="8"/>
  <c r="F55" i="8"/>
  <c r="E55" i="8"/>
  <c r="D55" i="8"/>
  <c r="C55" i="8"/>
  <c r="R54" i="8"/>
  <c r="Q54" i="8"/>
  <c r="P54" i="8"/>
  <c r="O54" i="8"/>
  <c r="N54" i="8"/>
  <c r="M54" i="8"/>
  <c r="L54" i="8"/>
  <c r="K54" i="8"/>
  <c r="J54" i="8"/>
  <c r="I54" i="8"/>
  <c r="H54" i="8"/>
  <c r="G54" i="8"/>
  <c r="F54" i="8"/>
  <c r="E54" i="8"/>
  <c r="D54" i="8"/>
  <c r="C54" i="8"/>
  <c r="R53" i="8"/>
  <c r="Q53" i="8"/>
  <c r="P53" i="8"/>
  <c r="O53" i="8"/>
  <c r="N53" i="8"/>
  <c r="M53" i="8"/>
  <c r="L53" i="8"/>
  <c r="K53" i="8"/>
  <c r="J53" i="8"/>
  <c r="I53" i="8"/>
  <c r="H53" i="8"/>
  <c r="G53" i="8"/>
  <c r="F53" i="8"/>
  <c r="E53" i="8"/>
  <c r="D53" i="8"/>
  <c r="C53" i="8"/>
  <c r="R52" i="8"/>
  <c r="Q52" i="8"/>
  <c r="P52" i="8"/>
  <c r="O52" i="8"/>
  <c r="N52" i="8"/>
  <c r="M52" i="8"/>
  <c r="L52" i="8"/>
  <c r="K52" i="8"/>
  <c r="J52" i="8"/>
  <c r="I52" i="8"/>
  <c r="H52" i="8"/>
  <c r="G52" i="8"/>
  <c r="F52" i="8"/>
  <c r="E52" i="8"/>
  <c r="D52" i="8"/>
  <c r="C52" i="8"/>
  <c r="R51" i="8"/>
  <c r="Q51" i="8"/>
  <c r="P51" i="8"/>
  <c r="O51" i="8"/>
  <c r="N51" i="8"/>
  <c r="M51" i="8"/>
  <c r="L51" i="8"/>
  <c r="K51" i="8"/>
  <c r="J51" i="8"/>
  <c r="I51" i="8"/>
  <c r="H51" i="8"/>
  <c r="G51" i="8"/>
  <c r="F51" i="8"/>
  <c r="E51" i="8"/>
  <c r="D51" i="8"/>
  <c r="C51" i="8"/>
  <c r="R50" i="8"/>
  <c r="Q50" i="8"/>
  <c r="P50" i="8"/>
  <c r="O50" i="8"/>
  <c r="N50" i="8"/>
  <c r="M50" i="8"/>
  <c r="L50" i="8"/>
  <c r="K50" i="8"/>
  <c r="J50" i="8"/>
  <c r="I50" i="8"/>
  <c r="H50" i="8"/>
  <c r="G50" i="8"/>
  <c r="F50" i="8"/>
  <c r="E50" i="8"/>
  <c r="D50" i="8"/>
  <c r="C50" i="8"/>
  <c r="R49" i="8"/>
  <c r="Q49" i="8"/>
  <c r="P49" i="8"/>
  <c r="O49" i="8"/>
  <c r="N49" i="8"/>
  <c r="M49" i="8"/>
  <c r="L49" i="8"/>
  <c r="K49" i="8"/>
  <c r="J49" i="8"/>
  <c r="I49" i="8"/>
  <c r="H49" i="8"/>
  <c r="G49" i="8"/>
  <c r="F49" i="8"/>
  <c r="E49" i="8"/>
  <c r="D49" i="8"/>
  <c r="C49" i="8"/>
  <c r="R48" i="8"/>
  <c r="Q48" i="8"/>
  <c r="P48" i="8"/>
  <c r="O48" i="8"/>
  <c r="N48" i="8"/>
  <c r="M48" i="8"/>
  <c r="L48" i="8"/>
  <c r="K48" i="8"/>
  <c r="J48" i="8"/>
  <c r="I48" i="8"/>
  <c r="H48" i="8"/>
  <c r="G48" i="8"/>
  <c r="F48" i="8"/>
  <c r="E48" i="8"/>
  <c r="D48" i="8"/>
  <c r="C48" i="8"/>
  <c r="R47" i="8"/>
  <c r="Q47" i="8"/>
  <c r="P47" i="8"/>
  <c r="O47" i="8"/>
  <c r="N47" i="8"/>
  <c r="M47" i="8"/>
  <c r="L47" i="8"/>
  <c r="K47" i="8"/>
  <c r="J47" i="8"/>
  <c r="I47" i="8"/>
  <c r="H47" i="8"/>
  <c r="G47" i="8"/>
  <c r="F47" i="8"/>
  <c r="E47" i="8"/>
  <c r="D47" i="8"/>
  <c r="C47" i="8"/>
  <c r="R46" i="8"/>
  <c r="Q46" i="8"/>
  <c r="P46" i="8"/>
  <c r="O46" i="8"/>
  <c r="N46" i="8"/>
  <c r="M46" i="8"/>
  <c r="L46" i="8"/>
  <c r="K46" i="8"/>
  <c r="J46" i="8"/>
  <c r="I46" i="8"/>
  <c r="H46" i="8"/>
  <c r="G46" i="8"/>
  <c r="F46" i="8"/>
  <c r="E46" i="8"/>
  <c r="D46" i="8"/>
  <c r="C46" i="8"/>
  <c r="R45" i="8"/>
  <c r="Q45" i="8"/>
  <c r="P45" i="8"/>
  <c r="O45" i="8"/>
  <c r="N45" i="8"/>
  <c r="M45" i="8"/>
  <c r="L45" i="8"/>
  <c r="K45" i="8"/>
  <c r="J45" i="8"/>
  <c r="I45" i="8"/>
  <c r="H45" i="8"/>
  <c r="G45" i="8"/>
  <c r="F45" i="8"/>
  <c r="E45" i="8"/>
  <c r="D45" i="8"/>
  <c r="C45" i="8"/>
  <c r="R44" i="8"/>
  <c r="Q44" i="8"/>
  <c r="P44" i="8"/>
  <c r="O44" i="8"/>
  <c r="N44" i="8"/>
  <c r="M44" i="8"/>
  <c r="L44" i="8"/>
  <c r="K44" i="8"/>
  <c r="J44" i="8"/>
  <c r="I44" i="8"/>
  <c r="H44" i="8"/>
  <c r="G44" i="8"/>
  <c r="F44" i="8"/>
  <c r="E44" i="8"/>
  <c r="D44" i="8"/>
  <c r="C44" i="8"/>
  <c r="R43" i="8"/>
  <c r="Q43" i="8"/>
  <c r="P43" i="8"/>
  <c r="O43" i="8"/>
  <c r="N43" i="8"/>
  <c r="M43" i="8"/>
  <c r="L43" i="8"/>
  <c r="K43" i="8"/>
  <c r="J43" i="8"/>
  <c r="I43" i="8"/>
  <c r="H43" i="8"/>
  <c r="G43" i="8"/>
  <c r="F43" i="8"/>
  <c r="E43" i="8"/>
  <c r="D43" i="8"/>
  <c r="C43" i="8"/>
  <c r="R42" i="8"/>
  <c r="Q42" i="8"/>
  <c r="P42" i="8"/>
  <c r="O42" i="8"/>
  <c r="N42" i="8"/>
  <c r="M42" i="8"/>
  <c r="L42" i="8"/>
  <c r="K42" i="8"/>
  <c r="J42" i="8"/>
  <c r="I42" i="8"/>
  <c r="H42" i="8"/>
  <c r="G42" i="8"/>
  <c r="F42" i="8"/>
  <c r="E42" i="8"/>
  <c r="D42" i="8"/>
  <c r="C42" i="8"/>
  <c r="R41" i="8"/>
  <c r="Q41" i="8"/>
  <c r="P41" i="8"/>
  <c r="O41" i="8"/>
  <c r="N41" i="8"/>
  <c r="M41" i="8"/>
  <c r="L41" i="8"/>
  <c r="K41" i="8"/>
  <c r="J41" i="8"/>
  <c r="I41" i="8"/>
  <c r="H41" i="8"/>
  <c r="G41" i="8"/>
  <c r="F41" i="8"/>
  <c r="E41" i="8"/>
  <c r="D41" i="8"/>
  <c r="C41" i="8"/>
  <c r="R40" i="8"/>
  <c r="Q40" i="8"/>
  <c r="P40" i="8"/>
  <c r="O40" i="8"/>
  <c r="N40" i="8"/>
  <c r="M40" i="8"/>
  <c r="L40" i="8"/>
  <c r="K40" i="8"/>
  <c r="J40" i="8"/>
  <c r="I40" i="8"/>
  <c r="H40" i="8"/>
  <c r="G40" i="8"/>
  <c r="F40" i="8"/>
  <c r="E40" i="8"/>
  <c r="D40" i="8"/>
  <c r="C40" i="8"/>
  <c r="R39" i="8"/>
  <c r="Q39" i="8"/>
  <c r="P39" i="8"/>
  <c r="O39" i="8"/>
  <c r="N39" i="8"/>
  <c r="M39" i="8"/>
  <c r="L39" i="8"/>
  <c r="K39" i="8"/>
  <c r="J39" i="8"/>
  <c r="I39" i="8"/>
  <c r="H39" i="8"/>
  <c r="G39" i="8"/>
  <c r="F39" i="8"/>
  <c r="E39" i="8"/>
  <c r="D39" i="8"/>
  <c r="C39" i="8"/>
  <c r="R38" i="8"/>
  <c r="Q38" i="8"/>
  <c r="P38" i="8"/>
  <c r="O38" i="8"/>
  <c r="N38" i="8"/>
  <c r="M38" i="8"/>
  <c r="L38" i="8"/>
  <c r="K38" i="8"/>
  <c r="J38" i="8"/>
  <c r="I38" i="8"/>
  <c r="H38" i="8"/>
  <c r="G38" i="8"/>
  <c r="F38" i="8"/>
  <c r="E38" i="8"/>
  <c r="D38" i="8"/>
  <c r="C38" i="8"/>
  <c r="R37" i="8"/>
  <c r="Q37" i="8"/>
  <c r="P37" i="8"/>
  <c r="O37" i="8"/>
  <c r="N37" i="8"/>
  <c r="M37" i="8"/>
  <c r="L37" i="8"/>
  <c r="K37" i="8"/>
  <c r="J37" i="8"/>
  <c r="I37" i="8"/>
  <c r="H37" i="8"/>
  <c r="G37" i="8"/>
  <c r="F37" i="8"/>
  <c r="E37" i="8"/>
  <c r="D37" i="8"/>
  <c r="C37" i="8"/>
  <c r="R36" i="8"/>
  <c r="Q36" i="8"/>
  <c r="P36" i="8"/>
  <c r="O36" i="8"/>
  <c r="N36" i="8"/>
  <c r="M36" i="8"/>
  <c r="L36" i="8"/>
  <c r="K36" i="8"/>
  <c r="J36" i="8"/>
  <c r="I36" i="8"/>
  <c r="H36" i="8"/>
  <c r="G36" i="8"/>
  <c r="F36" i="8"/>
  <c r="E36" i="8"/>
  <c r="D36" i="8"/>
  <c r="C36" i="8"/>
  <c r="R35" i="8"/>
  <c r="Q35" i="8"/>
  <c r="P35" i="8"/>
  <c r="O35" i="8"/>
  <c r="N35" i="8"/>
  <c r="M35" i="8"/>
  <c r="L35" i="8"/>
  <c r="K35" i="8"/>
  <c r="J35" i="8"/>
  <c r="I35" i="8"/>
  <c r="H35" i="8"/>
  <c r="G35" i="8"/>
  <c r="F35" i="8"/>
  <c r="E35" i="8"/>
  <c r="D35" i="8"/>
  <c r="C35" i="8"/>
  <c r="R34" i="8"/>
  <c r="Q34" i="8"/>
  <c r="P34" i="8"/>
  <c r="O34" i="8"/>
  <c r="N34" i="8"/>
  <c r="M34" i="8"/>
  <c r="L34" i="8"/>
  <c r="K34" i="8"/>
  <c r="J34" i="8"/>
  <c r="I34" i="8"/>
  <c r="H34" i="8"/>
  <c r="G34" i="8"/>
  <c r="F34" i="8"/>
  <c r="E34" i="8"/>
  <c r="D34" i="8"/>
  <c r="C34" i="8"/>
  <c r="R33" i="8"/>
  <c r="Q33" i="8"/>
  <c r="P33" i="8"/>
  <c r="O33" i="8"/>
  <c r="N33" i="8"/>
  <c r="M33" i="8"/>
  <c r="L33" i="8"/>
  <c r="K33" i="8"/>
  <c r="J33" i="8"/>
  <c r="I33" i="8"/>
  <c r="H33" i="8"/>
  <c r="G33" i="8"/>
  <c r="F33" i="8"/>
  <c r="E33" i="8"/>
  <c r="D33" i="8"/>
  <c r="C33" i="8"/>
  <c r="R32" i="8"/>
  <c r="Q32" i="8"/>
  <c r="P32" i="8"/>
  <c r="O32" i="8"/>
  <c r="N32" i="8"/>
  <c r="M32" i="8"/>
  <c r="L32" i="8"/>
  <c r="K32" i="8"/>
  <c r="J32" i="8"/>
  <c r="I32" i="8"/>
  <c r="H32" i="8"/>
  <c r="G32" i="8"/>
  <c r="F32" i="8"/>
  <c r="E32" i="8"/>
  <c r="D32" i="8"/>
  <c r="C32" i="8"/>
  <c r="R31" i="8"/>
  <c r="Q31" i="8"/>
  <c r="P31" i="8"/>
  <c r="O31" i="8"/>
  <c r="N31" i="8"/>
  <c r="M31" i="8"/>
  <c r="L31" i="8"/>
  <c r="K31" i="8"/>
  <c r="J31" i="8"/>
  <c r="I31" i="8"/>
  <c r="H31" i="8"/>
  <c r="G31" i="8"/>
  <c r="F31" i="8"/>
  <c r="E31" i="8"/>
  <c r="D31" i="8"/>
  <c r="C31" i="8"/>
  <c r="R30" i="8"/>
  <c r="Q30" i="8"/>
  <c r="P30" i="8"/>
  <c r="O30" i="8"/>
  <c r="N30" i="8"/>
  <c r="M30" i="8"/>
  <c r="L30" i="8"/>
  <c r="K30" i="8"/>
  <c r="J30" i="8"/>
  <c r="I30" i="8"/>
  <c r="H30" i="8"/>
  <c r="G30" i="8"/>
  <c r="F30" i="8"/>
  <c r="E30" i="8"/>
  <c r="D30" i="8"/>
  <c r="C30" i="8"/>
  <c r="R29" i="8"/>
  <c r="Q29" i="8"/>
  <c r="P29" i="8"/>
  <c r="O29" i="8"/>
  <c r="N29" i="8"/>
  <c r="M29" i="8"/>
  <c r="L29" i="8"/>
  <c r="K29" i="8"/>
  <c r="J29" i="8"/>
  <c r="I29" i="8"/>
  <c r="H29" i="8"/>
  <c r="G29" i="8"/>
  <c r="F29" i="8"/>
  <c r="E29" i="8"/>
  <c r="D29" i="8"/>
  <c r="C29" i="8"/>
  <c r="R28" i="8"/>
  <c r="Q28" i="8"/>
  <c r="P28" i="8"/>
  <c r="O28" i="8"/>
  <c r="N28" i="8"/>
  <c r="M28" i="8"/>
  <c r="L28" i="8"/>
  <c r="K28" i="8"/>
  <c r="J28" i="8"/>
  <c r="I28" i="8"/>
  <c r="H28" i="8"/>
  <c r="G28" i="8"/>
  <c r="F28" i="8"/>
  <c r="E28" i="8"/>
  <c r="D28" i="8"/>
  <c r="C28" i="8"/>
  <c r="R27" i="8"/>
  <c r="Q27" i="8"/>
  <c r="P27" i="8"/>
  <c r="O27" i="8"/>
  <c r="N27" i="8"/>
  <c r="M27" i="8"/>
  <c r="L27" i="8"/>
  <c r="K27" i="8"/>
  <c r="J27" i="8"/>
  <c r="I27" i="8"/>
  <c r="H27" i="8"/>
  <c r="G27" i="8"/>
  <c r="F27" i="8"/>
  <c r="E27" i="8"/>
  <c r="D27" i="8"/>
  <c r="C27" i="8"/>
  <c r="R26" i="8"/>
  <c r="Q26" i="8"/>
  <c r="P26" i="8"/>
  <c r="O26" i="8"/>
  <c r="N26" i="8"/>
  <c r="M26" i="8"/>
  <c r="L26" i="8"/>
  <c r="K26" i="8"/>
  <c r="J26" i="8"/>
  <c r="I26" i="8"/>
  <c r="H26" i="8"/>
  <c r="G26" i="8"/>
  <c r="F26" i="8"/>
  <c r="E26" i="8"/>
  <c r="D26" i="8"/>
  <c r="C26" i="8"/>
  <c r="R25" i="8"/>
  <c r="Q25" i="8"/>
  <c r="P25" i="8"/>
  <c r="O25" i="8"/>
  <c r="N25" i="8"/>
  <c r="M25" i="8"/>
  <c r="L25" i="8"/>
  <c r="K25" i="8"/>
  <c r="J25" i="8"/>
  <c r="I25" i="8"/>
  <c r="H25" i="8"/>
  <c r="G25" i="8"/>
  <c r="F25" i="8"/>
  <c r="E25" i="8"/>
  <c r="D25" i="8"/>
  <c r="C25" i="8"/>
  <c r="R24" i="8"/>
  <c r="Q24" i="8"/>
  <c r="P24" i="8"/>
  <c r="O24" i="8"/>
  <c r="N24" i="8"/>
  <c r="M24" i="8"/>
  <c r="L24" i="8"/>
  <c r="K24" i="8"/>
  <c r="J24" i="8"/>
  <c r="I24" i="8"/>
  <c r="H24" i="8"/>
  <c r="G24" i="8"/>
  <c r="F24" i="8"/>
  <c r="E24" i="8"/>
  <c r="D24" i="8"/>
  <c r="C24" i="8"/>
  <c r="R23" i="8"/>
  <c r="Q23" i="8"/>
  <c r="P23" i="8"/>
  <c r="O23" i="8"/>
  <c r="N23" i="8"/>
  <c r="M23" i="8"/>
  <c r="L23" i="8"/>
  <c r="K23" i="8"/>
  <c r="J23" i="8"/>
  <c r="I23" i="8"/>
  <c r="H23" i="8"/>
  <c r="G23" i="8"/>
  <c r="F23" i="8"/>
  <c r="E23" i="8"/>
  <c r="D23" i="8"/>
  <c r="C23" i="8"/>
  <c r="R22" i="8"/>
  <c r="Q22" i="8"/>
  <c r="P22" i="8"/>
  <c r="O22" i="8"/>
  <c r="N22" i="8"/>
  <c r="M22" i="8"/>
  <c r="L22" i="8"/>
  <c r="K22" i="8"/>
  <c r="J22" i="8"/>
  <c r="I22" i="8"/>
  <c r="H22" i="8"/>
  <c r="G22" i="8"/>
  <c r="F22" i="8"/>
  <c r="E22" i="8"/>
  <c r="D22" i="8"/>
  <c r="C22" i="8"/>
  <c r="R21" i="8"/>
  <c r="Q21" i="8"/>
  <c r="P21" i="8"/>
  <c r="O21" i="8"/>
  <c r="N21" i="8"/>
  <c r="M21" i="8"/>
  <c r="L21" i="8"/>
  <c r="K21" i="8"/>
  <c r="J21" i="8"/>
  <c r="I21" i="8"/>
  <c r="H21" i="8"/>
  <c r="G21" i="8"/>
  <c r="F21" i="8"/>
  <c r="E21" i="8"/>
  <c r="D21" i="8"/>
  <c r="C21" i="8"/>
  <c r="R20" i="8"/>
  <c r="Q20" i="8"/>
  <c r="P20" i="8"/>
  <c r="O20" i="8"/>
  <c r="N20" i="8"/>
  <c r="M20" i="8"/>
  <c r="L20" i="8"/>
  <c r="K20" i="8"/>
  <c r="J20" i="8"/>
  <c r="I20" i="8"/>
  <c r="H20" i="8"/>
  <c r="G20" i="8"/>
  <c r="F20" i="8"/>
  <c r="E20" i="8"/>
  <c r="D20" i="8"/>
  <c r="C20" i="8"/>
  <c r="R19" i="8"/>
  <c r="Q19" i="8"/>
  <c r="P19" i="8"/>
  <c r="O19" i="8"/>
  <c r="N19" i="8"/>
  <c r="M19" i="8"/>
  <c r="L19" i="8"/>
  <c r="K19" i="8"/>
  <c r="J19" i="8"/>
  <c r="I19" i="8"/>
  <c r="H19" i="8"/>
  <c r="G19" i="8"/>
  <c r="F19" i="8"/>
  <c r="E19" i="8"/>
  <c r="D19" i="8"/>
  <c r="C19" i="8"/>
  <c r="R18" i="8"/>
  <c r="Q18" i="8"/>
  <c r="P18" i="8"/>
  <c r="O18" i="8"/>
  <c r="N18" i="8"/>
  <c r="M18" i="8"/>
  <c r="L18" i="8"/>
  <c r="K18" i="8"/>
  <c r="J18" i="8"/>
  <c r="I18" i="8"/>
  <c r="H18" i="8"/>
  <c r="G18" i="8"/>
  <c r="F18" i="8"/>
  <c r="E18" i="8"/>
  <c r="D18" i="8"/>
  <c r="C18" i="8"/>
  <c r="R17" i="8"/>
  <c r="Q17" i="8"/>
  <c r="P17" i="8"/>
  <c r="O17" i="8"/>
  <c r="N17" i="8"/>
  <c r="M17" i="8"/>
  <c r="L17" i="8"/>
  <c r="K17" i="8"/>
  <c r="J17" i="8"/>
  <c r="I17" i="8"/>
  <c r="H17" i="8"/>
  <c r="G17" i="8"/>
  <c r="F17" i="8"/>
  <c r="E17" i="8"/>
  <c r="D17" i="8"/>
  <c r="C17" i="8"/>
  <c r="R16" i="8"/>
  <c r="Q16" i="8"/>
  <c r="P16" i="8"/>
  <c r="O16" i="8"/>
  <c r="N16" i="8"/>
  <c r="M16" i="8"/>
  <c r="L16" i="8"/>
  <c r="K16" i="8"/>
  <c r="J16" i="8"/>
  <c r="I16" i="8"/>
  <c r="H16" i="8"/>
  <c r="G16" i="8"/>
  <c r="F16" i="8"/>
  <c r="E16" i="8"/>
  <c r="D16" i="8"/>
  <c r="C16" i="8"/>
  <c r="R15" i="8"/>
  <c r="Q15" i="8"/>
  <c r="P15" i="8"/>
  <c r="O15" i="8"/>
  <c r="N15" i="8"/>
  <c r="M15" i="8"/>
  <c r="L15" i="8"/>
  <c r="K15" i="8"/>
  <c r="J15" i="8"/>
  <c r="I15" i="8"/>
  <c r="H15" i="8"/>
  <c r="G15" i="8"/>
  <c r="F15" i="8"/>
  <c r="E15" i="8"/>
  <c r="D15" i="8"/>
  <c r="C15" i="8"/>
  <c r="R14" i="8"/>
  <c r="Q14" i="8"/>
  <c r="P14" i="8"/>
  <c r="O14" i="8"/>
  <c r="N14" i="8"/>
  <c r="M14" i="8"/>
  <c r="L14" i="8"/>
  <c r="K14" i="8"/>
  <c r="J14" i="8"/>
  <c r="I14" i="8"/>
  <c r="H14" i="8"/>
  <c r="G14" i="8"/>
  <c r="F14" i="8"/>
  <c r="E14" i="8"/>
  <c r="D14" i="8"/>
  <c r="C14" i="8"/>
  <c r="R13" i="8"/>
  <c r="Q13" i="8"/>
  <c r="P13" i="8"/>
  <c r="O13" i="8"/>
  <c r="N13" i="8"/>
  <c r="M13" i="8"/>
  <c r="L13" i="8"/>
  <c r="K13" i="8"/>
  <c r="J13" i="8"/>
  <c r="I13" i="8"/>
  <c r="H13" i="8"/>
  <c r="G13" i="8"/>
  <c r="F13" i="8"/>
  <c r="E13" i="8"/>
  <c r="D13" i="8"/>
  <c r="C13" i="8"/>
  <c r="R12" i="8"/>
  <c r="Q12" i="8"/>
  <c r="P12" i="8"/>
  <c r="O12" i="8"/>
  <c r="N12" i="8"/>
  <c r="M12" i="8"/>
  <c r="L12" i="8"/>
  <c r="K12" i="8"/>
  <c r="J12" i="8"/>
  <c r="I12" i="8"/>
  <c r="H12" i="8"/>
  <c r="G12" i="8"/>
  <c r="F12" i="8"/>
  <c r="E12" i="8"/>
  <c r="D12" i="8"/>
  <c r="C12" i="8"/>
  <c r="R11" i="8"/>
  <c r="Q11" i="8"/>
  <c r="P11" i="8"/>
  <c r="O11" i="8"/>
  <c r="N11" i="8"/>
  <c r="M11" i="8"/>
  <c r="L11" i="8"/>
  <c r="K11" i="8"/>
  <c r="J11" i="8"/>
  <c r="I11" i="8"/>
  <c r="H11" i="8"/>
  <c r="G11" i="8"/>
  <c r="F11" i="8"/>
  <c r="E11" i="8"/>
  <c r="D11" i="8"/>
  <c r="C11" i="8"/>
  <c r="R10" i="8"/>
  <c r="Q10" i="8"/>
  <c r="P10" i="8"/>
  <c r="O10" i="8"/>
  <c r="N10" i="8"/>
  <c r="M10" i="8"/>
  <c r="L10" i="8"/>
  <c r="K10" i="8"/>
  <c r="J10" i="8"/>
  <c r="I10" i="8"/>
  <c r="H10" i="8"/>
  <c r="G10" i="8"/>
  <c r="F10" i="8"/>
  <c r="E10" i="8"/>
  <c r="D10" i="8"/>
  <c r="C10" i="8"/>
  <c r="R9" i="8"/>
  <c r="Q9" i="8"/>
  <c r="P9" i="8"/>
  <c r="O9" i="8"/>
  <c r="N9" i="8"/>
  <c r="M9" i="8"/>
  <c r="L9" i="8"/>
  <c r="K9" i="8"/>
  <c r="J9" i="8"/>
  <c r="I9" i="8"/>
  <c r="H9" i="8"/>
  <c r="G9" i="8"/>
  <c r="F9" i="8"/>
  <c r="E9" i="8"/>
  <c r="D9" i="8"/>
  <c r="C9" i="8"/>
  <c r="R8" i="8"/>
  <c r="Q8" i="8"/>
  <c r="P8" i="8"/>
  <c r="O8" i="8"/>
  <c r="N8" i="8"/>
  <c r="M8" i="8"/>
  <c r="L8" i="8"/>
  <c r="K8" i="8"/>
  <c r="J8" i="8"/>
  <c r="I8" i="8"/>
  <c r="H8" i="8"/>
  <c r="G8" i="8"/>
  <c r="F8" i="8"/>
  <c r="E8" i="8"/>
  <c r="D8" i="8"/>
  <c r="C8" i="8"/>
  <c r="R7" i="8"/>
  <c r="Q7" i="8"/>
  <c r="P7" i="8"/>
  <c r="O7" i="8"/>
  <c r="N7" i="8"/>
  <c r="M7" i="8"/>
  <c r="L7" i="8"/>
  <c r="K7" i="8"/>
  <c r="J7" i="8"/>
  <c r="I7" i="8"/>
  <c r="H7" i="8"/>
  <c r="G7" i="8"/>
  <c r="F7" i="8"/>
  <c r="E7" i="8"/>
  <c r="D7" i="8"/>
  <c r="C7" i="8"/>
  <c r="R6" i="8"/>
  <c r="Q6" i="8"/>
  <c r="P6" i="8"/>
  <c r="O6" i="8"/>
  <c r="N6" i="8"/>
  <c r="M6" i="8"/>
  <c r="L6" i="8"/>
  <c r="K6" i="8"/>
  <c r="J6" i="8"/>
  <c r="I6" i="8"/>
  <c r="H6" i="8"/>
  <c r="G6" i="8"/>
  <c r="F6" i="8"/>
  <c r="E6" i="8"/>
  <c r="D6" i="8"/>
  <c r="C6" i="8"/>
  <c r="R5" i="8"/>
  <c r="Q5" i="8"/>
  <c r="P5" i="8"/>
  <c r="O5" i="8"/>
  <c r="N5" i="8"/>
  <c r="M5" i="8"/>
  <c r="L5" i="8"/>
  <c r="K5" i="8"/>
  <c r="J5" i="8"/>
  <c r="I5" i="8"/>
  <c r="H5" i="8"/>
  <c r="G5" i="8"/>
  <c r="F5" i="8"/>
  <c r="E5" i="8"/>
  <c r="D5" i="8"/>
  <c r="C5" i="8"/>
  <c r="R4" i="8"/>
  <c r="Q4" i="8"/>
  <c r="P4" i="8"/>
  <c r="O4" i="8"/>
  <c r="N4" i="8"/>
  <c r="M4" i="8"/>
  <c r="L4" i="8"/>
  <c r="K4" i="8"/>
  <c r="J4" i="8"/>
  <c r="I4" i="8"/>
  <c r="H4" i="8"/>
  <c r="G4" i="8"/>
  <c r="F4" i="8"/>
  <c r="E4" i="8"/>
  <c r="D4" i="8"/>
  <c r="C4" i="8"/>
  <c r="R3" i="8"/>
  <c r="Q3" i="8"/>
  <c r="P3" i="8"/>
  <c r="O3" i="8"/>
  <c r="N3" i="8"/>
  <c r="M3" i="8"/>
  <c r="L3" i="8"/>
  <c r="K3" i="8"/>
  <c r="J3" i="8"/>
  <c r="I3" i="8"/>
  <c r="H3" i="8"/>
  <c r="G3" i="8"/>
  <c r="F3" i="8"/>
  <c r="E3" i="8"/>
  <c r="D3" i="8"/>
  <c r="C3" i="8"/>
  <c r="R2" i="8"/>
  <c r="Q2" i="8"/>
  <c r="P2" i="8"/>
  <c r="O2" i="8"/>
  <c r="N2" i="8"/>
  <c r="M2" i="8"/>
  <c r="L2" i="8"/>
  <c r="K2" i="8"/>
  <c r="J2" i="8"/>
  <c r="I2" i="8"/>
  <c r="H2" i="8"/>
  <c r="G2" i="8"/>
  <c r="F2" i="8"/>
  <c r="E2" i="8"/>
  <c r="D2" i="8"/>
  <c r="C2" i="8"/>
  <c r="R561" i="7"/>
  <c r="Q561" i="7"/>
  <c r="P561" i="7"/>
  <c r="O561" i="7"/>
  <c r="N561" i="7"/>
  <c r="M561" i="7"/>
  <c r="L561" i="7"/>
  <c r="K561" i="7"/>
  <c r="J561" i="7"/>
  <c r="I561" i="7"/>
  <c r="H561" i="7"/>
  <c r="G561" i="7"/>
  <c r="F561" i="7"/>
  <c r="E561" i="7"/>
  <c r="D561" i="7"/>
  <c r="C561" i="7"/>
  <c r="R560" i="7"/>
  <c r="Q560" i="7"/>
  <c r="P560" i="7"/>
  <c r="O560" i="7"/>
  <c r="N560" i="7"/>
  <c r="M560" i="7"/>
  <c r="L560" i="7"/>
  <c r="K560" i="7"/>
  <c r="J560" i="7"/>
  <c r="I560" i="7"/>
  <c r="H560" i="7"/>
  <c r="G560" i="7"/>
  <c r="F560" i="7"/>
  <c r="E560" i="7"/>
  <c r="D560" i="7"/>
  <c r="C560" i="7"/>
  <c r="R559" i="7"/>
  <c r="Q559" i="7"/>
  <c r="P559" i="7"/>
  <c r="O559" i="7"/>
  <c r="N559" i="7"/>
  <c r="M559" i="7"/>
  <c r="L559" i="7"/>
  <c r="K559" i="7"/>
  <c r="J559" i="7"/>
  <c r="I559" i="7"/>
  <c r="H559" i="7"/>
  <c r="G559" i="7"/>
  <c r="F559" i="7"/>
  <c r="E559" i="7"/>
  <c r="D559" i="7"/>
  <c r="C559" i="7"/>
  <c r="R558" i="7"/>
  <c r="Q558" i="7"/>
  <c r="P558" i="7"/>
  <c r="O558" i="7"/>
  <c r="N558" i="7"/>
  <c r="M558" i="7"/>
  <c r="L558" i="7"/>
  <c r="K558" i="7"/>
  <c r="J558" i="7"/>
  <c r="I558" i="7"/>
  <c r="H558" i="7"/>
  <c r="G558" i="7"/>
  <c r="F558" i="7"/>
  <c r="E558" i="7"/>
  <c r="D558" i="7"/>
  <c r="C558" i="7"/>
  <c r="R557" i="7"/>
  <c r="Q557" i="7"/>
  <c r="P557" i="7"/>
  <c r="O557" i="7"/>
  <c r="N557" i="7"/>
  <c r="M557" i="7"/>
  <c r="L557" i="7"/>
  <c r="K557" i="7"/>
  <c r="J557" i="7"/>
  <c r="I557" i="7"/>
  <c r="H557" i="7"/>
  <c r="G557" i="7"/>
  <c r="F557" i="7"/>
  <c r="E557" i="7"/>
  <c r="D557" i="7"/>
  <c r="C557" i="7"/>
  <c r="R556" i="7"/>
  <c r="Q556" i="7"/>
  <c r="P556" i="7"/>
  <c r="O556" i="7"/>
  <c r="N556" i="7"/>
  <c r="M556" i="7"/>
  <c r="L556" i="7"/>
  <c r="K556" i="7"/>
  <c r="J556" i="7"/>
  <c r="I556" i="7"/>
  <c r="H556" i="7"/>
  <c r="G556" i="7"/>
  <c r="F556" i="7"/>
  <c r="E556" i="7"/>
  <c r="D556" i="7"/>
  <c r="C556" i="7"/>
  <c r="R555" i="7"/>
  <c r="Q555" i="7"/>
  <c r="P555" i="7"/>
  <c r="O555" i="7"/>
  <c r="N555" i="7"/>
  <c r="M555" i="7"/>
  <c r="L555" i="7"/>
  <c r="K555" i="7"/>
  <c r="J555" i="7"/>
  <c r="I555" i="7"/>
  <c r="H555" i="7"/>
  <c r="G555" i="7"/>
  <c r="F555" i="7"/>
  <c r="E555" i="7"/>
  <c r="D555" i="7"/>
  <c r="C555" i="7"/>
  <c r="R554" i="7"/>
  <c r="Q554" i="7"/>
  <c r="P554" i="7"/>
  <c r="O554" i="7"/>
  <c r="N554" i="7"/>
  <c r="M554" i="7"/>
  <c r="L554" i="7"/>
  <c r="K554" i="7"/>
  <c r="J554" i="7"/>
  <c r="I554" i="7"/>
  <c r="H554" i="7"/>
  <c r="G554" i="7"/>
  <c r="F554" i="7"/>
  <c r="E554" i="7"/>
  <c r="D554" i="7"/>
  <c r="C554" i="7"/>
  <c r="R553" i="7"/>
  <c r="Q553" i="7"/>
  <c r="P553" i="7"/>
  <c r="O553" i="7"/>
  <c r="N553" i="7"/>
  <c r="M553" i="7"/>
  <c r="L553" i="7"/>
  <c r="K553" i="7"/>
  <c r="J553" i="7"/>
  <c r="I553" i="7"/>
  <c r="H553" i="7"/>
  <c r="G553" i="7"/>
  <c r="F553" i="7"/>
  <c r="E553" i="7"/>
  <c r="D553" i="7"/>
  <c r="C553" i="7"/>
  <c r="R552" i="7"/>
  <c r="Q552" i="7"/>
  <c r="P552" i="7"/>
  <c r="O552" i="7"/>
  <c r="N552" i="7"/>
  <c r="M552" i="7"/>
  <c r="L552" i="7"/>
  <c r="K552" i="7"/>
  <c r="J552" i="7"/>
  <c r="I552" i="7"/>
  <c r="H552" i="7"/>
  <c r="G552" i="7"/>
  <c r="F552" i="7"/>
  <c r="E552" i="7"/>
  <c r="D552" i="7"/>
  <c r="C552" i="7"/>
  <c r="R551" i="7"/>
  <c r="Q551" i="7"/>
  <c r="P551" i="7"/>
  <c r="O551" i="7"/>
  <c r="N551" i="7"/>
  <c r="M551" i="7"/>
  <c r="L551" i="7"/>
  <c r="K551" i="7"/>
  <c r="J551" i="7"/>
  <c r="I551" i="7"/>
  <c r="H551" i="7"/>
  <c r="G551" i="7"/>
  <c r="F551" i="7"/>
  <c r="E551" i="7"/>
  <c r="D551" i="7"/>
  <c r="C551" i="7"/>
  <c r="R550" i="7"/>
  <c r="Q550" i="7"/>
  <c r="P550" i="7"/>
  <c r="O550" i="7"/>
  <c r="N550" i="7"/>
  <c r="M550" i="7"/>
  <c r="L550" i="7"/>
  <c r="K550" i="7"/>
  <c r="J550" i="7"/>
  <c r="I550" i="7"/>
  <c r="H550" i="7"/>
  <c r="G550" i="7"/>
  <c r="F550" i="7"/>
  <c r="E550" i="7"/>
  <c r="D550" i="7"/>
  <c r="C550" i="7"/>
  <c r="R549" i="7"/>
  <c r="Q549" i="7"/>
  <c r="P549" i="7"/>
  <c r="O549" i="7"/>
  <c r="N549" i="7"/>
  <c r="M549" i="7"/>
  <c r="L549" i="7"/>
  <c r="K549" i="7"/>
  <c r="J549" i="7"/>
  <c r="I549" i="7"/>
  <c r="H549" i="7"/>
  <c r="G549" i="7"/>
  <c r="F549" i="7"/>
  <c r="E549" i="7"/>
  <c r="D549" i="7"/>
  <c r="C549" i="7"/>
  <c r="R548" i="7"/>
  <c r="Q548" i="7"/>
  <c r="P548" i="7"/>
  <c r="O548" i="7"/>
  <c r="N548" i="7"/>
  <c r="M548" i="7"/>
  <c r="L548" i="7"/>
  <c r="K548" i="7"/>
  <c r="J548" i="7"/>
  <c r="I548" i="7"/>
  <c r="H548" i="7"/>
  <c r="G548" i="7"/>
  <c r="F548" i="7"/>
  <c r="E548" i="7"/>
  <c r="D548" i="7"/>
  <c r="C548" i="7"/>
  <c r="R547" i="7"/>
  <c r="Q547" i="7"/>
  <c r="P547" i="7"/>
  <c r="O547" i="7"/>
  <c r="N547" i="7"/>
  <c r="M547" i="7"/>
  <c r="L547" i="7"/>
  <c r="K547" i="7"/>
  <c r="J547" i="7"/>
  <c r="I547" i="7"/>
  <c r="H547" i="7"/>
  <c r="G547" i="7"/>
  <c r="F547" i="7"/>
  <c r="E547" i="7"/>
  <c r="D547" i="7"/>
  <c r="C547" i="7"/>
  <c r="R546" i="7"/>
  <c r="Q546" i="7"/>
  <c r="P546" i="7"/>
  <c r="O546" i="7"/>
  <c r="N546" i="7"/>
  <c r="M546" i="7"/>
  <c r="L546" i="7"/>
  <c r="K546" i="7"/>
  <c r="J546" i="7"/>
  <c r="I546" i="7"/>
  <c r="H546" i="7"/>
  <c r="G546" i="7"/>
  <c r="F546" i="7"/>
  <c r="E546" i="7"/>
  <c r="D546" i="7"/>
  <c r="C546" i="7"/>
  <c r="R545" i="7"/>
  <c r="Q545" i="7"/>
  <c r="P545" i="7"/>
  <c r="O545" i="7"/>
  <c r="N545" i="7"/>
  <c r="M545" i="7"/>
  <c r="L545" i="7"/>
  <c r="K545" i="7"/>
  <c r="J545" i="7"/>
  <c r="I545" i="7"/>
  <c r="H545" i="7"/>
  <c r="G545" i="7"/>
  <c r="F545" i="7"/>
  <c r="E545" i="7"/>
  <c r="D545" i="7"/>
  <c r="C545" i="7"/>
  <c r="R544" i="7"/>
  <c r="Q544" i="7"/>
  <c r="P544" i="7"/>
  <c r="O544" i="7"/>
  <c r="N544" i="7"/>
  <c r="M544" i="7"/>
  <c r="L544" i="7"/>
  <c r="K544" i="7"/>
  <c r="J544" i="7"/>
  <c r="I544" i="7"/>
  <c r="H544" i="7"/>
  <c r="G544" i="7"/>
  <c r="F544" i="7"/>
  <c r="E544" i="7"/>
  <c r="D544" i="7"/>
  <c r="C544" i="7"/>
  <c r="R543" i="7"/>
  <c r="Q543" i="7"/>
  <c r="P543" i="7"/>
  <c r="O543" i="7"/>
  <c r="N543" i="7"/>
  <c r="M543" i="7"/>
  <c r="L543" i="7"/>
  <c r="K543" i="7"/>
  <c r="J543" i="7"/>
  <c r="I543" i="7"/>
  <c r="H543" i="7"/>
  <c r="G543" i="7"/>
  <c r="F543" i="7"/>
  <c r="E543" i="7"/>
  <c r="D543" i="7"/>
  <c r="C543" i="7"/>
  <c r="R542" i="7"/>
  <c r="Q542" i="7"/>
  <c r="P542" i="7"/>
  <c r="O542" i="7"/>
  <c r="N542" i="7"/>
  <c r="M542" i="7"/>
  <c r="L542" i="7"/>
  <c r="K542" i="7"/>
  <c r="J542" i="7"/>
  <c r="I542" i="7"/>
  <c r="H542" i="7"/>
  <c r="G542" i="7"/>
  <c r="F542" i="7"/>
  <c r="E542" i="7"/>
  <c r="D542" i="7"/>
  <c r="C542" i="7"/>
  <c r="R541" i="7"/>
  <c r="Q541" i="7"/>
  <c r="P541" i="7"/>
  <c r="O541" i="7"/>
  <c r="N541" i="7"/>
  <c r="M541" i="7"/>
  <c r="L541" i="7"/>
  <c r="K541" i="7"/>
  <c r="J541" i="7"/>
  <c r="I541" i="7"/>
  <c r="H541" i="7"/>
  <c r="G541" i="7"/>
  <c r="F541" i="7"/>
  <c r="E541" i="7"/>
  <c r="D541" i="7"/>
  <c r="C541" i="7"/>
  <c r="R540" i="7"/>
  <c r="Q540" i="7"/>
  <c r="P540" i="7"/>
  <c r="O540" i="7"/>
  <c r="N540" i="7"/>
  <c r="M540" i="7"/>
  <c r="L540" i="7"/>
  <c r="K540" i="7"/>
  <c r="J540" i="7"/>
  <c r="I540" i="7"/>
  <c r="H540" i="7"/>
  <c r="G540" i="7"/>
  <c r="F540" i="7"/>
  <c r="E540" i="7"/>
  <c r="D540" i="7"/>
  <c r="C540" i="7"/>
  <c r="R539" i="7"/>
  <c r="Q539" i="7"/>
  <c r="P539" i="7"/>
  <c r="O539" i="7"/>
  <c r="N539" i="7"/>
  <c r="M539" i="7"/>
  <c r="L539" i="7"/>
  <c r="K539" i="7"/>
  <c r="J539" i="7"/>
  <c r="I539" i="7"/>
  <c r="H539" i="7"/>
  <c r="G539" i="7"/>
  <c r="F539" i="7"/>
  <c r="E539" i="7"/>
  <c r="D539" i="7"/>
  <c r="C539" i="7"/>
  <c r="R538" i="7"/>
  <c r="Q538" i="7"/>
  <c r="P538" i="7"/>
  <c r="O538" i="7"/>
  <c r="N538" i="7"/>
  <c r="M538" i="7"/>
  <c r="L538" i="7"/>
  <c r="K538" i="7"/>
  <c r="J538" i="7"/>
  <c r="I538" i="7"/>
  <c r="H538" i="7"/>
  <c r="G538" i="7"/>
  <c r="F538" i="7"/>
  <c r="E538" i="7"/>
  <c r="D538" i="7"/>
  <c r="C538" i="7"/>
  <c r="R537" i="7"/>
  <c r="Q537" i="7"/>
  <c r="P537" i="7"/>
  <c r="O537" i="7"/>
  <c r="N537" i="7"/>
  <c r="M537" i="7"/>
  <c r="L537" i="7"/>
  <c r="K537" i="7"/>
  <c r="J537" i="7"/>
  <c r="I537" i="7"/>
  <c r="H537" i="7"/>
  <c r="G537" i="7"/>
  <c r="F537" i="7"/>
  <c r="E537" i="7"/>
  <c r="D537" i="7"/>
  <c r="C537" i="7"/>
  <c r="R536" i="7"/>
  <c r="Q536" i="7"/>
  <c r="P536" i="7"/>
  <c r="O536" i="7"/>
  <c r="N536" i="7"/>
  <c r="M536" i="7"/>
  <c r="L536" i="7"/>
  <c r="K536" i="7"/>
  <c r="J536" i="7"/>
  <c r="I536" i="7"/>
  <c r="H536" i="7"/>
  <c r="G536" i="7"/>
  <c r="F536" i="7"/>
  <c r="E536" i="7"/>
  <c r="D536" i="7"/>
  <c r="C536" i="7"/>
  <c r="R535" i="7"/>
  <c r="Q535" i="7"/>
  <c r="P535" i="7"/>
  <c r="O535" i="7"/>
  <c r="N535" i="7"/>
  <c r="M535" i="7"/>
  <c r="L535" i="7"/>
  <c r="K535" i="7"/>
  <c r="J535" i="7"/>
  <c r="I535" i="7"/>
  <c r="H535" i="7"/>
  <c r="G535" i="7"/>
  <c r="F535" i="7"/>
  <c r="E535" i="7"/>
  <c r="D535" i="7"/>
  <c r="C535" i="7"/>
  <c r="R534" i="7"/>
  <c r="Q534" i="7"/>
  <c r="P534" i="7"/>
  <c r="O534" i="7"/>
  <c r="N534" i="7"/>
  <c r="M534" i="7"/>
  <c r="L534" i="7"/>
  <c r="K534" i="7"/>
  <c r="J534" i="7"/>
  <c r="I534" i="7"/>
  <c r="H534" i="7"/>
  <c r="G534" i="7"/>
  <c r="F534" i="7"/>
  <c r="E534" i="7"/>
  <c r="D534" i="7"/>
  <c r="C534" i="7"/>
  <c r="R533" i="7"/>
  <c r="Q533" i="7"/>
  <c r="P533" i="7"/>
  <c r="O533" i="7"/>
  <c r="N533" i="7"/>
  <c r="M533" i="7"/>
  <c r="L533" i="7"/>
  <c r="K533" i="7"/>
  <c r="J533" i="7"/>
  <c r="I533" i="7"/>
  <c r="H533" i="7"/>
  <c r="G533" i="7"/>
  <c r="F533" i="7"/>
  <c r="E533" i="7"/>
  <c r="D533" i="7"/>
  <c r="C533" i="7"/>
  <c r="R532" i="7"/>
  <c r="Q532" i="7"/>
  <c r="P532" i="7"/>
  <c r="O532" i="7"/>
  <c r="N532" i="7"/>
  <c r="M532" i="7"/>
  <c r="L532" i="7"/>
  <c r="K532" i="7"/>
  <c r="J532" i="7"/>
  <c r="I532" i="7"/>
  <c r="H532" i="7"/>
  <c r="G532" i="7"/>
  <c r="F532" i="7"/>
  <c r="E532" i="7"/>
  <c r="D532" i="7"/>
  <c r="C532" i="7"/>
  <c r="R531" i="7"/>
  <c r="Q531" i="7"/>
  <c r="P531" i="7"/>
  <c r="O531" i="7"/>
  <c r="N531" i="7"/>
  <c r="M531" i="7"/>
  <c r="L531" i="7"/>
  <c r="K531" i="7"/>
  <c r="J531" i="7"/>
  <c r="I531" i="7"/>
  <c r="H531" i="7"/>
  <c r="G531" i="7"/>
  <c r="F531" i="7"/>
  <c r="E531" i="7"/>
  <c r="D531" i="7"/>
  <c r="C531" i="7"/>
  <c r="R530" i="7"/>
  <c r="Q530" i="7"/>
  <c r="P530" i="7"/>
  <c r="O530" i="7"/>
  <c r="N530" i="7"/>
  <c r="M530" i="7"/>
  <c r="L530" i="7"/>
  <c r="K530" i="7"/>
  <c r="J530" i="7"/>
  <c r="I530" i="7"/>
  <c r="H530" i="7"/>
  <c r="G530" i="7"/>
  <c r="F530" i="7"/>
  <c r="E530" i="7"/>
  <c r="D530" i="7"/>
  <c r="C530" i="7"/>
  <c r="R529" i="7"/>
  <c r="Q529" i="7"/>
  <c r="P529" i="7"/>
  <c r="O529" i="7"/>
  <c r="N529" i="7"/>
  <c r="M529" i="7"/>
  <c r="L529" i="7"/>
  <c r="K529" i="7"/>
  <c r="J529" i="7"/>
  <c r="I529" i="7"/>
  <c r="H529" i="7"/>
  <c r="G529" i="7"/>
  <c r="F529" i="7"/>
  <c r="E529" i="7"/>
  <c r="D529" i="7"/>
  <c r="C529" i="7"/>
  <c r="R528" i="7"/>
  <c r="Q528" i="7"/>
  <c r="P528" i="7"/>
  <c r="O528" i="7"/>
  <c r="N528" i="7"/>
  <c r="M528" i="7"/>
  <c r="L528" i="7"/>
  <c r="K528" i="7"/>
  <c r="J528" i="7"/>
  <c r="I528" i="7"/>
  <c r="H528" i="7"/>
  <c r="G528" i="7"/>
  <c r="F528" i="7"/>
  <c r="E528" i="7"/>
  <c r="D528" i="7"/>
  <c r="C528" i="7"/>
  <c r="R527" i="7"/>
  <c r="Q527" i="7"/>
  <c r="P527" i="7"/>
  <c r="O527" i="7"/>
  <c r="N527" i="7"/>
  <c r="M527" i="7"/>
  <c r="L527" i="7"/>
  <c r="K527" i="7"/>
  <c r="J527" i="7"/>
  <c r="I527" i="7"/>
  <c r="H527" i="7"/>
  <c r="G527" i="7"/>
  <c r="F527" i="7"/>
  <c r="E527" i="7"/>
  <c r="D527" i="7"/>
  <c r="C527" i="7"/>
  <c r="R526" i="7"/>
  <c r="Q526" i="7"/>
  <c r="P526" i="7"/>
  <c r="O526" i="7"/>
  <c r="N526" i="7"/>
  <c r="M526" i="7"/>
  <c r="L526" i="7"/>
  <c r="K526" i="7"/>
  <c r="J526" i="7"/>
  <c r="I526" i="7"/>
  <c r="H526" i="7"/>
  <c r="G526" i="7"/>
  <c r="F526" i="7"/>
  <c r="E526" i="7"/>
  <c r="D526" i="7"/>
  <c r="C526" i="7"/>
  <c r="R525" i="7"/>
  <c r="Q525" i="7"/>
  <c r="P525" i="7"/>
  <c r="O525" i="7"/>
  <c r="N525" i="7"/>
  <c r="M525" i="7"/>
  <c r="L525" i="7"/>
  <c r="K525" i="7"/>
  <c r="J525" i="7"/>
  <c r="I525" i="7"/>
  <c r="H525" i="7"/>
  <c r="G525" i="7"/>
  <c r="F525" i="7"/>
  <c r="E525" i="7"/>
  <c r="D525" i="7"/>
  <c r="C525" i="7"/>
  <c r="R524" i="7"/>
  <c r="Q524" i="7"/>
  <c r="P524" i="7"/>
  <c r="O524" i="7"/>
  <c r="N524" i="7"/>
  <c r="M524" i="7"/>
  <c r="L524" i="7"/>
  <c r="K524" i="7"/>
  <c r="J524" i="7"/>
  <c r="I524" i="7"/>
  <c r="H524" i="7"/>
  <c r="G524" i="7"/>
  <c r="F524" i="7"/>
  <c r="E524" i="7"/>
  <c r="D524" i="7"/>
  <c r="C524" i="7"/>
  <c r="R523" i="7"/>
  <c r="Q523" i="7"/>
  <c r="P523" i="7"/>
  <c r="O523" i="7"/>
  <c r="N523" i="7"/>
  <c r="M523" i="7"/>
  <c r="L523" i="7"/>
  <c r="K523" i="7"/>
  <c r="J523" i="7"/>
  <c r="I523" i="7"/>
  <c r="H523" i="7"/>
  <c r="G523" i="7"/>
  <c r="F523" i="7"/>
  <c r="E523" i="7"/>
  <c r="D523" i="7"/>
  <c r="C523" i="7"/>
  <c r="R522" i="7"/>
  <c r="Q522" i="7"/>
  <c r="P522" i="7"/>
  <c r="O522" i="7"/>
  <c r="N522" i="7"/>
  <c r="M522" i="7"/>
  <c r="L522" i="7"/>
  <c r="K522" i="7"/>
  <c r="J522" i="7"/>
  <c r="I522" i="7"/>
  <c r="H522" i="7"/>
  <c r="G522" i="7"/>
  <c r="F522" i="7"/>
  <c r="E522" i="7"/>
  <c r="D522" i="7"/>
  <c r="C522" i="7"/>
  <c r="R521" i="7"/>
  <c r="Q521" i="7"/>
  <c r="P521" i="7"/>
  <c r="O521" i="7"/>
  <c r="N521" i="7"/>
  <c r="M521" i="7"/>
  <c r="L521" i="7"/>
  <c r="K521" i="7"/>
  <c r="J521" i="7"/>
  <c r="I521" i="7"/>
  <c r="H521" i="7"/>
  <c r="G521" i="7"/>
  <c r="F521" i="7"/>
  <c r="E521" i="7"/>
  <c r="D521" i="7"/>
  <c r="C521" i="7"/>
  <c r="R520" i="7"/>
  <c r="Q520" i="7"/>
  <c r="P520" i="7"/>
  <c r="O520" i="7"/>
  <c r="N520" i="7"/>
  <c r="M520" i="7"/>
  <c r="L520" i="7"/>
  <c r="K520" i="7"/>
  <c r="J520" i="7"/>
  <c r="I520" i="7"/>
  <c r="H520" i="7"/>
  <c r="G520" i="7"/>
  <c r="F520" i="7"/>
  <c r="E520" i="7"/>
  <c r="D520" i="7"/>
  <c r="C520" i="7"/>
  <c r="R519" i="7"/>
  <c r="Q519" i="7"/>
  <c r="P519" i="7"/>
  <c r="O519" i="7"/>
  <c r="N519" i="7"/>
  <c r="M519" i="7"/>
  <c r="L519" i="7"/>
  <c r="K519" i="7"/>
  <c r="J519" i="7"/>
  <c r="I519" i="7"/>
  <c r="H519" i="7"/>
  <c r="G519" i="7"/>
  <c r="F519" i="7"/>
  <c r="E519" i="7"/>
  <c r="D519" i="7"/>
  <c r="C519" i="7"/>
  <c r="R518" i="7"/>
  <c r="Q518" i="7"/>
  <c r="P518" i="7"/>
  <c r="O518" i="7"/>
  <c r="N518" i="7"/>
  <c r="M518" i="7"/>
  <c r="L518" i="7"/>
  <c r="K518" i="7"/>
  <c r="J518" i="7"/>
  <c r="I518" i="7"/>
  <c r="H518" i="7"/>
  <c r="G518" i="7"/>
  <c r="F518" i="7"/>
  <c r="E518" i="7"/>
  <c r="D518" i="7"/>
  <c r="C518" i="7"/>
  <c r="R517" i="7"/>
  <c r="Q517" i="7"/>
  <c r="P517" i="7"/>
  <c r="O517" i="7"/>
  <c r="N517" i="7"/>
  <c r="M517" i="7"/>
  <c r="L517" i="7"/>
  <c r="K517" i="7"/>
  <c r="J517" i="7"/>
  <c r="I517" i="7"/>
  <c r="H517" i="7"/>
  <c r="G517" i="7"/>
  <c r="F517" i="7"/>
  <c r="E517" i="7"/>
  <c r="D517" i="7"/>
  <c r="C517" i="7"/>
  <c r="R516" i="7"/>
  <c r="Q516" i="7"/>
  <c r="P516" i="7"/>
  <c r="O516" i="7"/>
  <c r="N516" i="7"/>
  <c r="M516" i="7"/>
  <c r="L516" i="7"/>
  <c r="K516" i="7"/>
  <c r="J516" i="7"/>
  <c r="I516" i="7"/>
  <c r="H516" i="7"/>
  <c r="G516" i="7"/>
  <c r="F516" i="7"/>
  <c r="E516" i="7"/>
  <c r="D516" i="7"/>
  <c r="C516" i="7"/>
  <c r="R515" i="7"/>
  <c r="Q515" i="7"/>
  <c r="P515" i="7"/>
  <c r="O515" i="7"/>
  <c r="N515" i="7"/>
  <c r="M515" i="7"/>
  <c r="L515" i="7"/>
  <c r="K515" i="7"/>
  <c r="J515" i="7"/>
  <c r="I515" i="7"/>
  <c r="H515" i="7"/>
  <c r="G515" i="7"/>
  <c r="F515" i="7"/>
  <c r="E515" i="7"/>
  <c r="D515" i="7"/>
  <c r="C515" i="7"/>
  <c r="R514" i="7"/>
  <c r="Q514" i="7"/>
  <c r="P514" i="7"/>
  <c r="O514" i="7"/>
  <c r="N514" i="7"/>
  <c r="M514" i="7"/>
  <c r="L514" i="7"/>
  <c r="K514" i="7"/>
  <c r="J514" i="7"/>
  <c r="I514" i="7"/>
  <c r="H514" i="7"/>
  <c r="G514" i="7"/>
  <c r="F514" i="7"/>
  <c r="E514" i="7"/>
  <c r="D514" i="7"/>
  <c r="C514" i="7"/>
  <c r="R513" i="7"/>
  <c r="Q513" i="7"/>
  <c r="P513" i="7"/>
  <c r="O513" i="7"/>
  <c r="N513" i="7"/>
  <c r="M513" i="7"/>
  <c r="L513" i="7"/>
  <c r="K513" i="7"/>
  <c r="J513" i="7"/>
  <c r="I513" i="7"/>
  <c r="H513" i="7"/>
  <c r="G513" i="7"/>
  <c r="F513" i="7"/>
  <c r="E513" i="7"/>
  <c r="D513" i="7"/>
  <c r="C513" i="7"/>
  <c r="R512" i="7"/>
  <c r="Q512" i="7"/>
  <c r="P512" i="7"/>
  <c r="O512" i="7"/>
  <c r="N512" i="7"/>
  <c r="M512" i="7"/>
  <c r="L512" i="7"/>
  <c r="K512" i="7"/>
  <c r="J512" i="7"/>
  <c r="I512" i="7"/>
  <c r="H512" i="7"/>
  <c r="G512" i="7"/>
  <c r="F512" i="7"/>
  <c r="E512" i="7"/>
  <c r="D512" i="7"/>
  <c r="C512" i="7"/>
  <c r="R511" i="7"/>
  <c r="Q511" i="7"/>
  <c r="P511" i="7"/>
  <c r="O511" i="7"/>
  <c r="N511" i="7"/>
  <c r="M511" i="7"/>
  <c r="L511" i="7"/>
  <c r="K511" i="7"/>
  <c r="J511" i="7"/>
  <c r="I511" i="7"/>
  <c r="H511" i="7"/>
  <c r="G511" i="7"/>
  <c r="F511" i="7"/>
  <c r="E511" i="7"/>
  <c r="D511" i="7"/>
  <c r="C511" i="7"/>
  <c r="R510" i="7"/>
  <c r="Q510" i="7"/>
  <c r="P510" i="7"/>
  <c r="O510" i="7"/>
  <c r="N510" i="7"/>
  <c r="M510" i="7"/>
  <c r="L510" i="7"/>
  <c r="K510" i="7"/>
  <c r="J510" i="7"/>
  <c r="I510" i="7"/>
  <c r="H510" i="7"/>
  <c r="G510" i="7"/>
  <c r="F510" i="7"/>
  <c r="E510" i="7"/>
  <c r="D510" i="7"/>
  <c r="C510" i="7"/>
  <c r="R509" i="7"/>
  <c r="Q509" i="7"/>
  <c r="P509" i="7"/>
  <c r="O509" i="7"/>
  <c r="N509" i="7"/>
  <c r="M509" i="7"/>
  <c r="L509" i="7"/>
  <c r="K509" i="7"/>
  <c r="J509" i="7"/>
  <c r="I509" i="7"/>
  <c r="H509" i="7"/>
  <c r="G509" i="7"/>
  <c r="F509" i="7"/>
  <c r="E509" i="7"/>
  <c r="D509" i="7"/>
  <c r="C509" i="7"/>
  <c r="R508" i="7"/>
  <c r="Q508" i="7"/>
  <c r="P508" i="7"/>
  <c r="O508" i="7"/>
  <c r="N508" i="7"/>
  <c r="M508" i="7"/>
  <c r="L508" i="7"/>
  <c r="K508" i="7"/>
  <c r="J508" i="7"/>
  <c r="I508" i="7"/>
  <c r="H508" i="7"/>
  <c r="G508" i="7"/>
  <c r="F508" i="7"/>
  <c r="E508" i="7"/>
  <c r="D508" i="7"/>
  <c r="C508" i="7"/>
  <c r="R507" i="7"/>
  <c r="Q507" i="7"/>
  <c r="P507" i="7"/>
  <c r="O507" i="7"/>
  <c r="N507" i="7"/>
  <c r="M507" i="7"/>
  <c r="L507" i="7"/>
  <c r="K507" i="7"/>
  <c r="J507" i="7"/>
  <c r="I507" i="7"/>
  <c r="H507" i="7"/>
  <c r="G507" i="7"/>
  <c r="F507" i="7"/>
  <c r="E507" i="7"/>
  <c r="D507" i="7"/>
  <c r="C507" i="7"/>
  <c r="R506" i="7"/>
  <c r="Q506" i="7"/>
  <c r="P506" i="7"/>
  <c r="O506" i="7"/>
  <c r="N506" i="7"/>
  <c r="M506" i="7"/>
  <c r="L506" i="7"/>
  <c r="K506" i="7"/>
  <c r="J506" i="7"/>
  <c r="I506" i="7"/>
  <c r="H506" i="7"/>
  <c r="G506" i="7"/>
  <c r="F506" i="7"/>
  <c r="E506" i="7"/>
  <c r="D506" i="7"/>
  <c r="C506" i="7"/>
  <c r="R505" i="7"/>
  <c r="Q505" i="7"/>
  <c r="P505" i="7"/>
  <c r="O505" i="7"/>
  <c r="N505" i="7"/>
  <c r="M505" i="7"/>
  <c r="L505" i="7"/>
  <c r="K505" i="7"/>
  <c r="J505" i="7"/>
  <c r="I505" i="7"/>
  <c r="H505" i="7"/>
  <c r="G505" i="7"/>
  <c r="F505" i="7"/>
  <c r="E505" i="7"/>
  <c r="D505" i="7"/>
  <c r="C505" i="7"/>
  <c r="R504" i="7"/>
  <c r="Q504" i="7"/>
  <c r="P504" i="7"/>
  <c r="O504" i="7"/>
  <c r="N504" i="7"/>
  <c r="M504" i="7"/>
  <c r="L504" i="7"/>
  <c r="K504" i="7"/>
  <c r="J504" i="7"/>
  <c r="I504" i="7"/>
  <c r="H504" i="7"/>
  <c r="G504" i="7"/>
  <c r="F504" i="7"/>
  <c r="E504" i="7"/>
  <c r="D504" i="7"/>
  <c r="C504" i="7"/>
  <c r="R503" i="7"/>
  <c r="Q503" i="7"/>
  <c r="P503" i="7"/>
  <c r="O503" i="7"/>
  <c r="N503" i="7"/>
  <c r="M503" i="7"/>
  <c r="L503" i="7"/>
  <c r="K503" i="7"/>
  <c r="J503" i="7"/>
  <c r="I503" i="7"/>
  <c r="H503" i="7"/>
  <c r="G503" i="7"/>
  <c r="F503" i="7"/>
  <c r="E503" i="7"/>
  <c r="D503" i="7"/>
  <c r="C503" i="7"/>
  <c r="R502" i="7"/>
  <c r="Q502" i="7"/>
  <c r="P502" i="7"/>
  <c r="O502" i="7"/>
  <c r="N502" i="7"/>
  <c r="M502" i="7"/>
  <c r="L502" i="7"/>
  <c r="K502" i="7"/>
  <c r="J502" i="7"/>
  <c r="I502" i="7"/>
  <c r="H502" i="7"/>
  <c r="G502" i="7"/>
  <c r="F502" i="7"/>
  <c r="E502" i="7"/>
  <c r="D502" i="7"/>
  <c r="C502" i="7"/>
  <c r="R501" i="7"/>
  <c r="Q501" i="7"/>
  <c r="P501" i="7"/>
  <c r="O501" i="7"/>
  <c r="N501" i="7"/>
  <c r="M501" i="7"/>
  <c r="L501" i="7"/>
  <c r="K501" i="7"/>
  <c r="J501" i="7"/>
  <c r="I501" i="7"/>
  <c r="H501" i="7"/>
  <c r="G501" i="7"/>
  <c r="F501" i="7"/>
  <c r="E501" i="7"/>
  <c r="D501" i="7"/>
  <c r="C501" i="7"/>
  <c r="R500" i="7"/>
  <c r="Q500" i="7"/>
  <c r="P500" i="7"/>
  <c r="O500" i="7"/>
  <c r="N500" i="7"/>
  <c r="M500" i="7"/>
  <c r="L500" i="7"/>
  <c r="K500" i="7"/>
  <c r="J500" i="7"/>
  <c r="I500" i="7"/>
  <c r="H500" i="7"/>
  <c r="G500" i="7"/>
  <c r="F500" i="7"/>
  <c r="E500" i="7"/>
  <c r="D500" i="7"/>
  <c r="C500" i="7"/>
  <c r="R499" i="7"/>
  <c r="Q499" i="7"/>
  <c r="P499" i="7"/>
  <c r="O499" i="7"/>
  <c r="N499" i="7"/>
  <c r="M499" i="7"/>
  <c r="L499" i="7"/>
  <c r="K499" i="7"/>
  <c r="J499" i="7"/>
  <c r="I499" i="7"/>
  <c r="H499" i="7"/>
  <c r="G499" i="7"/>
  <c r="F499" i="7"/>
  <c r="E499" i="7"/>
  <c r="D499" i="7"/>
  <c r="C499" i="7"/>
  <c r="R498" i="7"/>
  <c r="Q498" i="7"/>
  <c r="P498" i="7"/>
  <c r="O498" i="7"/>
  <c r="N498" i="7"/>
  <c r="M498" i="7"/>
  <c r="L498" i="7"/>
  <c r="K498" i="7"/>
  <c r="J498" i="7"/>
  <c r="I498" i="7"/>
  <c r="H498" i="7"/>
  <c r="G498" i="7"/>
  <c r="F498" i="7"/>
  <c r="E498" i="7"/>
  <c r="D498" i="7"/>
  <c r="C498" i="7"/>
  <c r="R497" i="7"/>
  <c r="Q497" i="7"/>
  <c r="P497" i="7"/>
  <c r="O497" i="7"/>
  <c r="N497" i="7"/>
  <c r="M497" i="7"/>
  <c r="L497" i="7"/>
  <c r="K497" i="7"/>
  <c r="J497" i="7"/>
  <c r="I497" i="7"/>
  <c r="H497" i="7"/>
  <c r="G497" i="7"/>
  <c r="F497" i="7"/>
  <c r="E497" i="7"/>
  <c r="D497" i="7"/>
  <c r="C497" i="7"/>
  <c r="R496" i="7"/>
  <c r="Q496" i="7"/>
  <c r="P496" i="7"/>
  <c r="O496" i="7"/>
  <c r="N496" i="7"/>
  <c r="M496" i="7"/>
  <c r="L496" i="7"/>
  <c r="K496" i="7"/>
  <c r="J496" i="7"/>
  <c r="I496" i="7"/>
  <c r="H496" i="7"/>
  <c r="G496" i="7"/>
  <c r="F496" i="7"/>
  <c r="E496" i="7"/>
  <c r="D496" i="7"/>
  <c r="C496" i="7"/>
  <c r="R495" i="7"/>
  <c r="Q495" i="7"/>
  <c r="P495" i="7"/>
  <c r="O495" i="7"/>
  <c r="N495" i="7"/>
  <c r="M495" i="7"/>
  <c r="L495" i="7"/>
  <c r="K495" i="7"/>
  <c r="J495" i="7"/>
  <c r="I495" i="7"/>
  <c r="H495" i="7"/>
  <c r="G495" i="7"/>
  <c r="F495" i="7"/>
  <c r="E495" i="7"/>
  <c r="D495" i="7"/>
  <c r="C495" i="7"/>
  <c r="R494" i="7"/>
  <c r="Q494" i="7"/>
  <c r="P494" i="7"/>
  <c r="O494" i="7"/>
  <c r="N494" i="7"/>
  <c r="M494" i="7"/>
  <c r="L494" i="7"/>
  <c r="K494" i="7"/>
  <c r="J494" i="7"/>
  <c r="I494" i="7"/>
  <c r="H494" i="7"/>
  <c r="G494" i="7"/>
  <c r="F494" i="7"/>
  <c r="E494" i="7"/>
  <c r="D494" i="7"/>
  <c r="C494" i="7"/>
  <c r="R493" i="7"/>
  <c r="Q493" i="7"/>
  <c r="P493" i="7"/>
  <c r="O493" i="7"/>
  <c r="N493" i="7"/>
  <c r="M493" i="7"/>
  <c r="L493" i="7"/>
  <c r="K493" i="7"/>
  <c r="J493" i="7"/>
  <c r="I493" i="7"/>
  <c r="H493" i="7"/>
  <c r="G493" i="7"/>
  <c r="F493" i="7"/>
  <c r="E493" i="7"/>
  <c r="D493" i="7"/>
  <c r="C493" i="7"/>
  <c r="R492" i="7"/>
  <c r="Q492" i="7"/>
  <c r="P492" i="7"/>
  <c r="O492" i="7"/>
  <c r="N492" i="7"/>
  <c r="M492" i="7"/>
  <c r="L492" i="7"/>
  <c r="K492" i="7"/>
  <c r="J492" i="7"/>
  <c r="I492" i="7"/>
  <c r="H492" i="7"/>
  <c r="G492" i="7"/>
  <c r="F492" i="7"/>
  <c r="E492" i="7"/>
  <c r="D492" i="7"/>
  <c r="C492" i="7"/>
  <c r="R491" i="7"/>
  <c r="Q491" i="7"/>
  <c r="P491" i="7"/>
  <c r="O491" i="7"/>
  <c r="N491" i="7"/>
  <c r="M491" i="7"/>
  <c r="L491" i="7"/>
  <c r="K491" i="7"/>
  <c r="J491" i="7"/>
  <c r="I491" i="7"/>
  <c r="H491" i="7"/>
  <c r="G491" i="7"/>
  <c r="F491" i="7"/>
  <c r="E491" i="7"/>
  <c r="D491" i="7"/>
  <c r="C491" i="7"/>
  <c r="R490" i="7"/>
  <c r="Q490" i="7"/>
  <c r="P490" i="7"/>
  <c r="O490" i="7"/>
  <c r="N490" i="7"/>
  <c r="M490" i="7"/>
  <c r="L490" i="7"/>
  <c r="K490" i="7"/>
  <c r="J490" i="7"/>
  <c r="I490" i="7"/>
  <c r="H490" i="7"/>
  <c r="G490" i="7"/>
  <c r="F490" i="7"/>
  <c r="E490" i="7"/>
  <c r="D490" i="7"/>
  <c r="C490" i="7"/>
  <c r="R489" i="7"/>
  <c r="Q489" i="7"/>
  <c r="P489" i="7"/>
  <c r="O489" i="7"/>
  <c r="N489" i="7"/>
  <c r="M489" i="7"/>
  <c r="L489" i="7"/>
  <c r="K489" i="7"/>
  <c r="J489" i="7"/>
  <c r="I489" i="7"/>
  <c r="H489" i="7"/>
  <c r="G489" i="7"/>
  <c r="F489" i="7"/>
  <c r="E489" i="7"/>
  <c r="D489" i="7"/>
  <c r="C489" i="7"/>
  <c r="R488" i="7"/>
  <c r="Q488" i="7"/>
  <c r="P488" i="7"/>
  <c r="O488" i="7"/>
  <c r="N488" i="7"/>
  <c r="M488" i="7"/>
  <c r="L488" i="7"/>
  <c r="K488" i="7"/>
  <c r="J488" i="7"/>
  <c r="I488" i="7"/>
  <c r="H488" i="7"/>
  <c r="G488" i="7"/>
  <c r="F488" i="7"/>
  <c r="E488" i="7"/>
  <c r="D488" i="7"/>
  <c r="C488" i="7"/>
  <c r="R487" i="7"/>
  <c r="Q487" i="7"/>
  <c r="P487" i="7"/>
  <c r="O487" i="7"/>
  <c r="N487" i="7"/>
  <c r="M487" i="7"/>
  <c r="L487" i="7"/>
  <c r="K487" i="7"/>
  <c r="J487" i="7"/>
  <c r="I487" i="7"/>
  <c r="H487" i="7"/>
  <c r="G487" i="7"/>
  <c r="F487" i="7"/>
  <c r="E487" i="7"/>
  <c r="D487" i="7"/>
  <c r="C487" i="7"/>
  <c r="R486" i="7"/>
  <c r="Q486" i="7"/>
  <c r="P486" i="7"/>
  <c r="O486" i="7"/>
  <c r="N486" i="7"/>
  <c r="M486" i="7"/>
  <c r="L486" i="7"/>
  <c r="K486" i="7"/>
  <c r="J486" i="7"/>
  <c r="I486" i="7"/>
  <c r="H486" i="7"/>
  <c r="G486" i="7"/>
  <c r="F486" i="7"/>
  <c r="E486" i="7"/>
  <c r="D486" i="7"/>
  <c r="C486" i="7"/>
  <c r="R485" i="7"/>
  <c r="Q485" i="7"/>
  <c r="P485" i="7"/>
  <c r="O485" i="7"/>
  <c r="N485" i="7"/>
  <c r="M485" i="7"/>
  <c r="L485" i="7"/>
  <c r="K485" i="7"/>
  <c r="J485" i="7"/>
  <c r="I485" i="7"/>
  <c r="H485" i="7"/>
  <c r="G485" i="7"/>
  <c r="F485" i="7"/>
  <c r="E485" i="7"/>
  <c r="D485" i="7"/>
  <c r="C485" i="7"/>
  <c r="R484" i="7"/>
  <c r="Q484" i="7"/>
  <c r="P484" i="7"/>
  <c r="O484" i="7"/>
  <c r="N484" i="7"/>
  <c r="M484" i="7"/>
  <c r="L484" i="7"/>
  <c r="K484" i="7"/>
  <c r="J484" i="7"/>
  <c r="I484" i="7"/>
  <c r="H484" i="7"/>
  <c r="G484" i="7"/>
  <c r="F484" i="7"/>
  <c r="E484" i="7"/>
  <c r="D484" i="7"/>
  <c r="C484" i="7"/>
  <c r="R483" i="7"/>
  <c r="Q483" i="7"/>
  <c r="P483" i="7"/>
  <c r="O483" i="7"/>
  <c r="N483" i="7"/>
  <c r="M483" i="7"/>
  <c r="L483" i="7"/>
  <c r="K483" i="7"/>
  <c r="J483" i="7"/>
  <c r="I483" i="7"/>
  <c r="H483" i="7"/>
  <c r="G483" i="7"/>
  <c r="F483" i="7"/>
  <c r="E483" i="7"/>
  <c r="D483" i="7"/>
  <c r="C483" i="7"/>
  <c r="R482" i="7"/>
  <c r="Q482" i="7"/>
  <c r="P482" i="7"/>
  <c r="O482" i="7"/>
  <c r="N482" i="7"/>
  <c r="M482" i="7"/>
  <c r="L482" i="7"/>
  <c r="K482" i="7"/>
  <c r="J482" i="7"/>
  <c r="I482" i="7"/>
  <c r="H482" i="7"/>
  <c r="G482" i="7"/>
  <c r="F482" i="7"/>
  <c r="E482" i="7"/>
  <c r="D482" i="7"/>
  <c r="C482" i="7"/>
  <c r="R481" i="7"/>
  <c r="Q481" i="7"/>
  <c r="P481" i="7"/>
  <c r="O481" i="7"/>
  <c r="N481" i="7"/>
  <c r="M481" i="7"/>
  <c r="L481" i="7"/>
  <c r="K481" i="7"/>
  <c r="J481" i="7"/>
  <c r="I481" i="7"/>
  <c r="H481" i="7"/>
  <c r="G481" i="7"/>
  <c r="F481" i="7"/>
  <c r="E481" i="7"/>
  <c r="D481" i="7"/>
  <c r="C481" i="7"/>
  <c r="R480" i="7"/>
  <c r="Q480" i="7"/>
  <c r="P480" i="7"/>
  <c r="O480" i="7"/>
  <c r="N480" i="7"/>
  <c r="M480" i="7"/>
  <c r="L480" i="7"/>
  <c r="K480" i="7"/>
  <c r="J480" i="7"/>
  <c r="I480" i="7"/>
  <c r="H480" i="7"/>
  <c r="G480" i="7"/>
  <c r="F480" i="7"/>
  <c r="E480" i="7"/>
  <c r="D480" i="7"/>
  <c r="C480" i="7"/>
  <c r="R479" i="7"/>
  <c r="Q479" i="7"/>
  <c r="P479" i="7"/>
  <c r="O479" i="7"/>
  <c r="N479" i="7"/>
  <c r="M479" i="7"/>
  <c r="L479" i="7"/>
  <c r="K479" i="7"/>
  <c r="J479" i="7"/>
  <c r="I479" i="7"/>
  <c r="H479" i="7"/>
  <c r="G479" i="7"/>
  <c r="F479" i="7"/>
  <c r="E479" i="7"/>
  <c r="D479" i="7"/>
  <c r="C479" i="7"/>
  <c r="R478" i="7"/>
  <c r="Q478" i="7"/>
  <c r="P478" i="7"/>
  <c r="O478" i="7"/>
  <c r="N478" i="7"/>
  <c r="M478" i="7"/>
  <c r="L478" i="7"/>
  <c r="K478" i="7"/>
  <c r="J478" i="7"/>
  <c r="I478" i="7"/>
  <c r="H478" i="7"/>
  <c r="G478" i="7"/>
  <c r="F478" i="7"/>
  <c r="E478" i="7"/>
  <c r="D478" i="7"/>
  <c r="C478" i="7"/>
  <c r="R477" i="7"/>
  <c r="Q477" i="7"/>
  <c r="P477" i="7"/>
  <c r="O477" i="7"/>
  <c r="N477" i="7"/>
  <c r="M477" i="7"/>
  <c r="L477" i="7"/>
  <c r="K477" i="7"/>
  <c r="J477" i="7"/>
  <c r="I477" i="7"/>
  <c r="H477" i="7"/>
  <c r="G477" i="7"/>
  <c r="F477" i="7"/>
  <c r="E477" i="7"/>
  <c r="D477" i="7"/>
  <c r="C477" i="7"/>
  <c r="R476" i="7"/>
  <c r="Q476" i="7"/>
  <c r="P476" i="7"/>
  <c r="O476" i="7"/>
  <c r="N476" i="7"/>
  <c r="M476" i="7"/>
  <c r="L476" i="7"/>
  <c r="K476" i="7"/>
  <c r="J476" i="7"/>
  <c r="I476" i="7"/>
  <c r="H476" i="7"/>
  <c r="G476" i="7"/>
  <c r="F476" i="7"/>
  <c r="E476" i="7"/>
  <c r="D476" i="7"/>
  <c r="C476" i="7"/>
  <c r="R475" i="7"/>
  <c r="Q475" i="7"/>
  <c r="P475" i="7"/>
  <c r="O475" i="7"/>
  <c r="N475" i="7"/>
  <c r="M475" i="7"/>
  <c r="L475" i="7"/>
  <c r="K475" i="7"/>
  <c r="J475" i="7"/>
  <c r="I475" i="7"/>
  <c r="H475" i="7"/>
  <c r="G475" i="7"/>
  <c r="F475" i="7"/>
  <c r="E475" i="7"/>
  <c r="D475" i="7"/>
  <c r="C475" i="7"/>
  <c r="R474" i="7"/>
  <c r="Q474" i="7"/>
  <c r="P474" i="7"/>
  <c r="O474" i="7"/>
  <c r="N474" i="7"/>
  <c r="M474" i="7"/>
  <c r="L474" i="7"/>
  <c r="K474" i="7"/>
  <c r="J474" i="7"/>
  <c r="I474" i="7"/>
  <c r="H474" i="7"/>
  <c r="G474" i="7"/>
  <c r="F474" i="7"/>
  <c r="E474" i="7"/>
  <c r="D474" i="7"/>
  <c r="C474" i="7"/>
  <c r="R473" i="7"/>
  <c r="Q473" i="7"/>
  <c r="P473" i="7"/>
  <c r="O473" i="7"/>
  <c r="N473" i="7"/>
  <c r="M473" i="7"/>
  <c r="L473" i="7"/>
  <c r="K473" i="7"/>
  <c r="J473" i="7"/>
  <c r="I473" i="7"/>
  <c r="H473" i="7"/>
  <c r="G473" i="7"/>
  <c r="F473" i="7"/>
  <c r="E473" i="7"/>
  <c r="D473" i="7"/>
  <c r="C473" i="7"/>
  <c r="R472" i="7"/>
  <c r="Q472" i="7"/>
  <c r="P472" i="7"/>
  <c r="O472" i="7"/>
  <c r="N472" i="7"/>
  <c r="M472" i="7"/>
  <c r="L472" i="7"/>
  <c r="K472" i="7"/>
  <c r="J472" i="7"/>
  <c r="I472" i="7"/>
  <c r="H472" i="7"/>
  <c r="G472" i="7"/>
  <c r="F472" i="7"/>
  <c r="E472" i="7"/>
  <c r="D472" i="7"/>
  <c r="C472" i="7"/>
  <c r="R471" i="7"/>
  <c r="Q471" i="7"/>
  <c r="P471" i="7"/>
  <c r="O471" i="7"/>
  <c r="N471" i="7"/>
  <c r="M471" i="7"/>
  <c r="L471" i="7"/>
  <c r="K471" i="7"/>
  <c r="J471" i="7"/>
  <c r="I471" i="7"/>
  <c r="H471" i="7"/>
  <c r="G471" i="7"/>
  <c r="F471" i="7"/>
  <c r="E471" i="7"/>
  <c r="D471" i="7"/>
  <c r="C471" i="7"/>
  <c r="R470" i="7"/>
  <c r="Q470" i="7"/>
  <c r="P470" i="7"/>
  <c r="O470" i="7"/>
  <c r="N470" i="7"/>
  <c r="M470" i="7"/>
  <c r="L470" i="7"/>
  <c r="K470" i="7"/>
  <c r="J470" i="7"/>
  <c r="I470" i="7"/>
  <c r="H470" i="7"/>
  <c r="G470" i="7"/>
  <c r="F470" i="7"/>
  <c r="E470" i="7"/>
  <c r="D470" i="7"/>
  <c r="C470" i="7"/>
  <c r="R469" i="7"/>
  <c r="Q469" i="7"/>
  <c r="P469" i="7"/>
  <c r="O469" i="7"/>
  <c r="N469" i="7"/>
  <c r="M469" i="7"/>
  <c r="L469" i="7"/>
  <c r="K469" i="7"/>
  <c r="J469" i="7"/>
  <c r="I469" i="7"/>
  <c r="H469" i="7"/>
  <c r="G469" i="7"/>
  <c r="F469" i="7"/>
  <c r="E469" i="7"/>
  <c r="D469" i="7"/>
  <c r="C469" i="7"/>
  <c r="R468" i="7"/>
  <c r="Q468" i="7"/>
  <c r="P468" i="7"/>
  <c r="O468" i="7"/>
  <c r="N468" i="7"/>
  <c r="M468" i="7"/>
  <c r="L468" i="7"/>
  <c r="K468" i="7"/>
  <c r="J468" i="7"/>
  <c r="I468" i="7"/>
  <c r="H468" i="7"/>
  <c r="G468" i="7"/>
  <c r="F468" i="7"/>
  <c r="E468" i="7"/>
  <c r="D468" i="7"/>
  <c r="C468" i="7"/>
  <c r="R467" i="7"/>
  <c r="Q467" i="7"/>
  <c r="P467" i="7"/>
  <c r="O467" i="7"/>
  <c r="N467" i="7"/>
  <c r="M467" i="7"/>
  <c r="L467" i="7"/>
  <c r="K467" i="7"/>
  <c r="J467" i="7"/>
  <c r="I467" i="7"/>
  <c r="H467" i="7"/>
  <c r="G467" i="7"/>
  <c r="F467" i="7"/>
  <c r="E467" i="7"/>
  <c r="D467" i="7"/>
  <c r="C467" i="7"/>
  <c r="R466" i="7"/>
  <c r="Q466" i="7"/>
  <c r="P466" i="7"/>
  <c r="O466" i="7"/>
  <c r="N466" i="7"/>
  <c r="M466" i="7"/>
  <c r="L466" i="7"/>
  <c r="K466" i="7"/>
  <c r="J466" i="7"/>
  <c r="I466" i="7"/>
  <c r="H466" i="7"/>
  <c r="G466" i="7"/>
  <c r="F466" i="7"/>
  <c r="E466" i="7"/>
  <c r="D466" i="7"/>
  <c r="C466" i="7"/>
  <c r="R465" i="7"/>
  <c r="Q465" i="7"/>
  <c r="P465" i="7"/>
  <c r="O465" i="7"/>
  <c r="N465" i="7"/>
  <c r="M465" i="7"/>
  <c r="L465" i="7"/>
  <c r="K465" i="7"/>
  <c r="J465" i="7"/>
  <c r="I465" i="7"/>
  <c r="H465" i="7"/>
  <c r="G465" i="7"/>
  <c r="F465" i="7"/>
  <c r="E465" i="7"/>
  <c r="D465" i="7"/>
  <c r="C465" i="7"/>
  <c r="R464" i="7"/>
  <c r="Q464" i="7"/>
  <c r="P464" i="7"/>
  <c r="O464" i="7"/>
  <c r="N464" i="7"/>
  <c r="M464" i="7"/>
  <c r="L464" i="7"/>
  <c r="K464" i="7"/>
  <c r="J464" i="7"/>
  <c r="I464" i="7"/>
  <c r="H464" i="7"/>
  <c r="G464" i="7"/>
  <c r="F464" i="7"/>
  <c r="E464" i="7"/>
  <c r="D464" i="7"/>
  <c r="C464" i="7"/>
  <c r="R463" i="7"/>
  <c r="Q463" i="7"/>
  <c r="P463" i="7"/>
  <c r="O463" i="7"/>
  <c r="N463" i="7"/>
  <c r="M463" i="7"/>
  <c r="L463" i="7"/>
  <c r="K463" i="7"/>
  <c r="J463" i="7"/>
  <c r="I463" i="7"/>
  <c r="H463" i="7"/>
  <c r="G463" i="7"/>
  <c r="F463" i="7"/>
  <c r="E463" i="7"/>
  <c r="D463" i="7"/>
  <c r="C463" i="7"/>
  <c r="R462" i="7"/>
  <c r="Q462" i="7"/>
  <c r="P462" i="7"/>
  <c r="O462" i="7"/>
  <c r="N462" i="7"/>
  <c r="M462" i="7"/>
  <c r="L462" i="7"/>
  <c r="K462" i="7"/>
  <c r="J462" i="7"/>
  <c r="I462" i="7"/>
  <c r="H462" i="7"/>
  <c r="G462" i="7"/>
  <c r="F462" i="7"/>
  <c r="E462" i="7"/>
  <c r="D462" i="7"/>
  <c r="C462" i="7"/>
  <c r="R461" i="7"/>
  <c r="Q461" i="7"/>
  <c r="P461" i="7"/>
  <c r="O461" i="7"/>
  <c r="N461" i="7"/>
  <c r="M461" i="7"/>
  <c r="L461" i="7"/>
  <c r="K461" i="7"/>
  <c r="J461" i="7"/>
  <c r="I461" i="7"/>
  <c r="H461" i="7"/>
  <c r="G461" i="7"/>
  <c r="F461" i="7"/>
  <c r="E461" i="7"/>
  <c r="D461" i="7"/>
  <c r="C461" i="7"/>
  <c r="R460" i="7"/>
  <c r="Q460" i="7"/>
  <c r="P460" i="7"/>
  <c r="O460" i="7"/>
  <c r="N460" i="7"/>
  <c r="M460" i="7"/>
  <c r="L460" i="7"/>
  <c r="K460" i="7"/>
  <c r="J460" i="7"/>
  <c r="I460" i="7"/>
  <c r="H460" i="7"/>
  <c r="G460" i="7"/>
  <c r="F460" i="7"/>
  <c r="E460" i="7"/>
  <c r="D460" i="7"/>
  <c r="C460" i="7"/>
  <c r="R459" i="7"/>
  <c r="Q459" i="7"/>
  <c r="P459" i="7"/>
  <c r="O459" i="7"/>
  <c r="N459" i="7"/>
  <c r="M459" i="7"/>
  <c r="L459" i="7"/>
  <c r="K459" i="7"/>
  <c r="J459" i="7"/>
  <c r="I459" i="7"/>
  <c r="H459" i="7"/>
  <c r="G459" i="7"/>
  <c r="F459" i="7"/>
  <c r="E459" i="7"/>
  <c r="D459" i="7"/>
  <c r="C459" i="7"/>
  <c r="R458" i="7"/>
  <c r="Q458" i="7"/>
  <c r="P458" i="7"/>
  <c r="O458" i="7"/>
  <c r="N458" i="7"/>
  <c r="M458" i="7"/>
  <c r="L458" i="7"/>
  <c r="K458" i="7"/>
  <c r="J458" i="7"/>
  <c r="I458" i="7"/>
  <c r="H458" i="7"/>
  <c r="G458" i="7"/>
  <c r="F458" i="7"/>
  <c r="E458" i="7"/>
  <c r="D458" i="7"/>
  <c r="C458" i="7"/>
  <c r="R457" i="7"/>
  <c r="Q457" i="7"/>
  <c r="P457" i="7"/>
  <c r="O457" i="7"/>
  <c r="N457" i="7"/>
  <c r="M457" i="7"/>
  <c r="L457" i="7"/>
  <c r="K457" i="7"/>
  <c r="J457" i="7"/>
  <c r="I457" i="7"/>
  <c r="H457" i="7"/>
  <c r="G457" i="7"/>
  <c r="F457" i="7"/>
  <c r="E457" i="7"/>
  <c r="D457" i="7"/>
  <c r="C457" i="7"/>
  <c r="R456" i="7"/>
  <c r="Q456" i="7"/>
  <c r="P456" i="7"/>
  <c r="O456" i="7"/>
  <c r="N456" i="7"/>
  <c r="M456" i="7"/>
  <c r="L456" i="7"/>
  <c r="K456" i="7"/>
  <c r="J456" i="7"/>
  <c r="I456" i="7"/>
  <c r="H456" i="7"/>
  <c r="G456" i="7"/>
  <c r="F456" i="7"/>
  <c r="E456" i="7"/>
  <c r="D456" i="7"/>
  <c r="C456" i="7"/>
  <c r="R455" i="7"/>
  <c r="Q455" i="7"/>
  <c r="P455" i="7"/>
  <c r="O455" i="7"/>
  <c r="N455" i="7"/>
  <c r="M455" i="7"/>
  <c r="L455" i="7"/>
  <c r="K455" i="7"/>
  <c r="J455" i="7"/>
  <c r="I455" i="7"/>
  <c r="H455" i="7"/>
  <c r="G455" i="7"/>
  <c r="F455" i="7"/>
  <c r="E455" i="7"/>
  <c r="D455" i="7"/>
  <c r="C455" i="7"/>
  <c r="R454" i="7"/>
  <c r="Q454" i="7"/>
  <c r="P454" i="7"/>
  <c r="O454" i="7"/>
  <c r="N454" i="7"/>
  <c r="M454" i="7"/>
  <c r="L454" i="7"/>
  <c r="K454" i="7"/>
  <c r="J454" i="7"/>
  <c r="I454" i="7"/>
  <c r="H454" i="7"/>
  <c r="G454" i="7"/>
  <c r="F454" i="7"/>
  <c r="E454" i="7"/>
  <c r="D454" i="7"/>
  <c r="C454" i="7"/>
  <c r="R453" i="7"/>
  <c r="Q453" i="7"/>
  <c r="P453" i="7"/>
  <c r="O453" i="7"/>
  <c r="N453" i="7"/>
  <c r="M453" i="7"/>
  <c r="L453" i="7"/>
  <c r="K453" i="7"/>
  <c r="J453" i="7"/>
  <c r="I453" i="7"/>
  <c r="H453" i="7"/>
  <c r="G453" i="7"/>
  <c r="F453" i="7"/>
  <c r="E453" i="7"/>
  <c r="D453" i="7"/>
  <c r="C453" i="7"/>
  <c r="R452" i="7"/>
  <c r="Q452" i="7"/>
  <c r="P452" i="7"/>
  <c r="O452" i="7"/>
  <c r="N452" i="7"/>
  <c r="M452" i="7"/>
  <c r="L452" i="7"/>
  <c r="K452" i="7"/>
  <c r="J452" i="7"/>
  <c r="I452" i="7"/>
  <c r="H452" i="7"/>
  <c r="G452" i="7"/>
  <c r="F452" i="7"/>
  <c r="E452" i="7"/>
  <c r="D452" i="7"/>
  <c r="C452" i="7"/>
  <c r="R451" i="7"/>
  <c r="Q451" i="7"/>
  <c r="P451" i="7"/>
  <c r="O451" i="7"/>
  <c r="N451" i="7"/>
  <c r="M451" i="7"/>
  <c r="L451" i="7"/>
  <c r="K451" i="7"/>
  <c r="J451" i="7"/>
  <c r="I451" i="7"/>
  <c r="H451" i="7"/>
  <c r="G451" i="7"/>
  <c r="F451" i="7"/>
  <c r="E451" i="7"/>
  <c r="D451" i="7"/>
  <c r="C451" i="7"/>
  <c r="R450" i="7"/>
  <c r="Q450" i="7"/>
  <c r="P450" i="7"/>
  <c r="O450" i="7"/>
  <c r="N450" i="7"/>
  <c r="M450" i="7"/>
  <c r="L450" i="7"/>
  <c r="K450" i="7"/>
  <c r="J450" i="7"/>
  <c r="I450" i="7"/>
  <c r="H450" i="7"/>
  <c r="G450" i="7"/>
  <c r="F450" i="7"/>
  <c r="E450" i="7"/>
  <c r="D450" i="7"/>
  <c r="C450" i="7"/>
  <c r="R449" i="7"/>
  <c r="Q449" i="7"/>
  <c r="P449" i="7"/>
  <c r="O449" i="7"/>
  <c r="N449" i="7"/>
  <c r="M449" i="7"/>
  <c r="L449" i="7"/>
  <c r="K449" i="7"/>
  <c r="J449" i="7"/>
  <c r="I449" i="7"/>
  <c r="H449" i="7"/>
  <c r="G449" i="7"/>
  <c r="F449" i="7"/>
  <c r="E449" i="7"/>
  <c r="D449" i="7"/>
  <c r="C449" i="7"/>
  <c r="R448" i="7"/>
  <c r="Q448" i="7"/>
  <c r="P448" i="7"/>
  <c r="O448" i="7"/>
  <c r="N448" i="7"/>
  <c r="M448" i="7"/>
  <c r="L448" i="7"/>
  <c r="K448" i="7"/>
  <c r="J448" i="7"/>
  <c r="I448" i="7"/>
  <c r="H448" i="7"/>
  <c r="G448" i="7"/>
  <c r="F448" i="7"/>
  <c r="E448" i="7"/>
  <c r="D448" i="7"/>
  <c r="C448" i="7"/>
  <c r="R447" i="7"/>
  <c r="Q447" i="7"/>
  <c r="P447" i="7"/>
  <c r="O447" i="7"/>
  <c r="N447" i="7"/>
  <c r="M447" i="7"/>
  <c r="L447" i="7"/>
  <c r="K447" i="7"/>
  <c r="J447" i="7"/>
  <c r="I447" i="7"/>
  <c r="H447" i="7"/>
  <c r="G447" i="7"/>
  <c r="F447" i="7"/>
  <c r="E447" i="7"/>
  <c r="D447" i="7"/>
  <c r="C447" i="7"/>
  <c r="R446" i="7"/>
  <c r="Q446" i="7"/>
  <c r="P446" i="7"/>
  <c r="O446" i="7"/>
  <c r="N446" i="7"/>
  <c r="M446" i="7"/>
  <c r="L446" i="7"/>
  <c r="K446" i="7"/>
  <c r="J446" i="7"/>
  <c r="I446" i="7"/>
  <c r="H446" i="7"/>
  <c r="G446" i="7"/>
  <c r="F446" i="7"/>
  <c r="E446" i="7"/>
  <c r="D446" i="7"/>
  <c r="C446" i="7"/>
  <c r="R445" i="7"/>
  <c r="Q445" i="7"/>
  <c r="P445" i="7"/>
  <c r="O445" i="7"/>
  <c r="N445" i="7"/>
  <c r="M445" i="7"/>
  <c r="L445" i="7"/>
  <c r="K445" i="7"/>
  <c r="J445" i="7"/>
  <c r="I445" i="7"/>
  <c r="H445" i="7"/>
  <c r="G445" i="7"/>
  <c r="F445" i="7"/>
  <c r="E445" i="7"/>
  <c r="D445" i="7"/>
  <c r="C445" i="7"/>
  <c r="R444" i="7"/>
  <c r="Q444" i="7"/>
  <c r="P444" i="7"/>
  <c r="O444" i="7"/>
  <c r="N444" i="7"/>
  <c r="M444" i="7"/>
  <c r="L444" i="7"/>
  <c r="K444" i="7"/>
  <c r="J444" i="7"/>
  <c r="I444" i="7"/>
  <c r="H444" i="7"/>
  <c r="G444" i="7"/>
  <c r="F444" i="7"/>
  <c r="E444" i="7"/>
  <c r="D444" i="7"/>
  <c r="C444" i="7"/>
  <c r="R443" i="7"/>
  <c r="Q443" i="7"/>
  <c r="P443" i="7"/>
  <c r="O443" i="7"/>
  <c r="N443" i="7"/>
  <c r="M443" i="7"/>
  <c r="L443" i="7"/>
  <c r="K443" i="7"/>
  <c r="J443" i="7"/>
  <c r="I443" i="7"/>
  <c r="H443" i="7"/>
  <c r="G443" i="7"/>
  <c r="F443" i="7"/>
  <c r="E443" i="7"/>
  <c r="D443" i="7"/>
  <c r="C443" i="7"/>
  <c r="R442" i="7"/>
  <c r="Q442" i="7"/>
  <c r="P442" i="7"/>
  <c r="O442" i="7"/>
  <c r="N442" i="7"/>
  <c r="M442" i="7"/>
  <c r="L442" i="7"/>
  <c r="K442" i="7"/>
  <c r="J442" i="7"/>
  <c r="I442" i="7"/>
  <c r="H442" i="7"/>
  <c r="G442" i="7"/>
  <c r="F442" i="7"/>
  <c r="E442" i="7"/>
  <c r="D442" i="7"/>
  <c r="C442" i="7"/>
  <c r="R441" i="7"/>
  <c r="Q441" i="7"/>
  <c r="P441" i="7"/>
  <c r="O441" i="7"/>
  <c r="N441" i="7"/>
  <c r="M441" i="7"/>
  <c r="L441" i="7"/>
  <c r="K441" i="7"/>
  <c r="J441" i="7"/>
  <c r="I441" i="7"/>
  <c r="H441" i="7"/>
  <c r="G441" i="7"/>
  <c r="F441" i="7"/>
  <c r="E441" i="7"/>
  <c r="D441" i="7"/>
  <c r="C441" i="7"/>
  <c r="R440" i="7"/>
  <c r="Q440" i="7"/>
  <c r="P440" i="7"/>
  <c r="O440" i="7"/>
  <c r="N440" i="7"/>
  <c r="M440" i="7"/>
  <c r="L440" i="7"/>
  <c r="K440" i="7"/>
  <c r="J440" i="7"/>
  <c r="I440" i="7"/>
  <c r="H440" i="7"/>
  <c r="G440" i="7"/>
  <c r="F440" i="7"/>
  <c r="E440" i="7"/>
  <c r="D440" i="7"/>
  <c r="C440" i="7"/>
  <c r="R439" i="7"/>
  <c r="Q439" i="7"/>
  <c r="P439" i="7"/>
  <c r="O439" i="7"/>
  <c r="N439" i="7"/>
  <c r="M439" i="7"/>
  <c r="L439" i="7"/>
  <c r="K439" i="7"/>
  <c r="J439" i="7"/>
  <c r="I439" i="7"/>
  <c r="H439" i="7"/>
  <c r="G439" i="7"/>
  <c r="F439" i="7"/>
  <c r="E439" i="7"/>
  <c r="D439" i="7"/>
  <c r="C439" i="7"/>
  <c r="R438" i="7"/>
  <c r="Q438" i="7"/>
  <c r="P438" i="7"/>
  <c r="O438" i="7"/>
  <c r="N438" i="7"/>
  <c r="M438" i="7"/>
  <c r="L438" i="7"/>
  <c r="K438" i="7"/>
  <c r="J438" i="7"/>
  <c r="I438" i="7"/>
  <c r="H438" i="7"/>
  <c r="G438" i="7"/>
  <c r="F438" i="7"/>
  <c r="E438" i="7"/>
  <c r="D438" i="7"/>
  <c r="C438" i="7"/>
  <c r="R437" i="7"/>
  <c r="Q437" i="7"/>
  <c r="P437" i="7"/>
  <c r="O437" i="7"/>
  <c r="N437" i="7"/>
  <c r="M437" i="7"/>
  <c r="L437" i="7"/>
  <c r="K437" i="7"/>
  <c r="J437" i="7"/>
  <c r="I437" i="7"/>
  <c r="H437" i="7"/>
  <c r="G437" i="7"/>
  <c r="F437" i="7"/>
  <c r="E437" i="7"/>
  <c r="D437" i="7"/>
  <c r="C437" i="7"/>
  <c r="R436" i="7"/>
  <c r="Q436" i="7"/>
  <c r="P436" i="7"/>
  <c r="O436" i="7"/>
  <c r="N436" i="7"/>
  <c r="M436" i="7"/>
  <c r="L436" i="7"/>
  <c r="K436" i="7"/>
  <c r="J436" i="7"/>
  <c r="I436" i="7"/>
  <c r="H436" i="7"/>
  <c r="G436" i="7"/>
  <c r="F436" i="7"/>
  <c r="E436" i="7"/>
  <c r="D436" i="7"/>
  <c r="C436" i="7"/>
  <c r="R435" i="7"/>
  <c r="Q435" i="7"/>
  <c r="P435" i="7"/>
  <c r="O435" i="7"/>
  <c r="N435" i="7"/>
  <c r="M435" i="7"/>
  <c r="L435" i="7"/>
  <c r="K435" i="7"/>
  <c r="J435" i="7"/>
  <c r="I435" i="7"/>
  <c r="H435" i="7"/>
  <c r="G435" i="7"/>
  <c r="F435" i="7"/>
  <c r="E435" i="7"/>
  <c r="D435" i="7"/>
  <c r="C435" i="7"/>
  <c r="R434" i="7"/>
  <c r="Q434" i="7"/>
  <c r="P434" i="7"/>
  <c r="O434" i="7"/>
  <c r="N434" i="7"/>
  <c r="M434" i="7"/>
  <c r="L434" i="7"/>
  <c r="K434" i="7"/>
  <c r="J434" i="7"/>
  <c r="I434" i="7"/>
  <c r="H434" i="7"/>
  <c r="G434" i="7"/>
  <c r="F434" i="7"/>
  <c r="E434" i="7"/>
  <c r="D434" i="7"/>
  <c r="C434" i="7"/>
  <c r="R433" i="7"/>
  <c r="Q433" i="7"/>
  <c r="P433" i="7"/>
  <c r="O433" i="7"/>
  <c r="N433" i="7"/>
  <c r="M433" i="7"/>
  <c r="L433" i="7"/>
  <c r="K433" i="7"/>
  <c r="J433" i="7"/>
  <c r="I433" i="7"/>
  <c r="H433" i="7"/>
  <c r="G433" i="7"/>
  <c r="F433" i="7"/>
  <c r="E433" i="7"/>
  <c r="D433" i="7"/>
  <c r="C433" i="7"/>
  <c r="R432" i="7"/>
  <c r="Q432" i="7"/>
  <c r="P432" i="7"/>
  <c r="O432" i="7"/>
  <c r="N432" i="7"/>
  <c r="M432" i="7"/>
  <c r="L432" i="7"/>
  <c r="K432" i="7"/>
  <c r="J432" i="7"/>
  <c r="I432" i="7"/>
  <c r="H432" i="7"/>
  <c r="G432" i="7"/>
  <c r="F432" i="7"/>
  <c r="E432" i="7"/>
  <c r="D432" i="7"/>
  <c r="C432" i="7"/>
  <c r="R431" i="7"/>
  <c r="Q431" i="7"/>
  <c r="P431" i="7"/>
  <c r="O431" i="7"/>
  <c r="N431" i="7"/>
  <c r="M431" i="7"/>
  <c r="L431" i="7"/>
  <c r="K431" i="7"/>
  <c r="J431" i="7"/>
  <c r="I431" i="7"/>
  <c r="H431" i="7"/>
  <c r="G431" i="7"/>
  <c r="F431" i="7"/>
  <c r="E431" i="7"/>
  <c r="D431" i="7"/>
  <c r="C431" i="7"/>
  <c r="R430" i="7"/>
  <c r="Q430" i="7"/>
  <c r="P430" i="7"/>
  <c r="O430" i="7"/>
  <c r="N430" i="7"/>
  <c r="M430" i="7"/>
  <c r="L430" i="7"/>
  <c r="K430" i="7"/>
  <c r="J430" i="7"/>
  <c r="I430" i="7"/>
  <c r="H430" i="7"/>
  <c r="G430" i="7"/>
  <c r="F430" i="7"/>
  <c r="E430" i="7"/>
  <c r="D430" i="7"/>
  <c r="C430" i="7"/>
  <c r="R429" i="7"/>
  <c r="Q429" i="7"/>
  <c r="P429" i="7"/>
  <c r="O429" i="7"/>
  <c r="N429" i="7"/>
  <c r="M429" i="7"/>
  <c r="L429" i="7"/>
  <c r="K429" i="7"/>
  <c r="J429" i="7"/>
  <c r="I429" i="7"/>
  <c r="H429" i="7"/>
  <c r="G429" i="7"/>
  <c r="F429" i="7"/>
  <c r="E429" i="7"/>
  <c r="D429" i="7"/>
  <c r="C429" i="7"/>
  <c r="R428" i="7"/>
  <c r="Q428" i="7"/>
  <c r="P428" i="7"/>
  <c r="O428" i="7"/>
  <c r="N428" i="7"/>
  <c r="M428" i="7"/>
  <c r="L428" i="7"/>
  <c r="K428" i="7"/>
  <c r="J428" i="7"/>
  <c r="I428" i="7"/>
  <c r="H428" i="7"/>
  <c r="G428" i="7"/>
  <c r="F428" i="7"/>
  <c r="E428" i="7"/>
  <c r="D428" i="7"/>
  <c r="C428" i="7"/>
  <c r="R427" i="7"/>
  <c r="Q427" i="7"/>
  <c r="P427" i="7"/>
  <c r="O427" i="7"/>
  <c r="N427" i="7"/>
  <c r="M427" i="7"/>
  <c r="L427" i="7"/>
  <c r="K427" i="7"/>
  <c r="J427" i="7"/>
  <c r="I427" i="7"/>
  <c r="H427" i="7"/>
  <c r="G427" i="7"/>
  <c r="F427" i="7"/>
  <c r="E427" i="7"/>
  <c r="D427" i="7"/>
  <c r="C427" i="7"/>
  <c r="R426" i="7"/>
  <c r="Q426" i="7"/>
  <c r="P426" i="7"/>
  <c r="O426" i="7"/>
  <c r="N426" i="7"/>
  <c r="M426" i="7"/>
  <c r="L426" i="7"/>
  <c r="K426" i="7"/>
  <c r="J426" i="7"/>
  <c r="I426" i="7"/>
  <c r="H426" i="7"/>
  <c r="G426" i="7"/>
  <c r="F426" i="7"/>
  <c r="E426" i="7"/>
  <c r="D426" i="7"/>
  <c r="C426" i="7"/>
  <c r="R425" i="7"/>
  <c r="Q425" i="7"/>
  <c r="P425" i="7"/>
  <c r="O425" i="7"/>
  <c r="N425" i="7"/>
  <c r="M425" i="7"/>
  <c r="L425" i="7"/>
  <c r="K425" i="7"/>
  <c r="J425" i="7"/>
  <c r="I425" i="7"/>
  <c r="H425" i="7"/>
  <c r="G425" i="7"/>
  <c r="F425" i="7"/>
  <c r="E425" i="7"/>
  <c r="D425" i="7"/>
  <c r="C425" i="7"/>
  <c r="R424" i="7"/>
  <c r="Q424" i="7"/>
  <c r="P424" i="7"/>
  <c r="O424" i="7"/>
  <c r="N424" i="7"/>
  <c r="M424" i="7"/>
  <c r="L424" i="7"/>
  <c r="K424" i="7"/>
  <c r="J424" i="7"/>
  <c r="I424" i="7"/>
  <c r="H424" i="7"/>
  <c r="G424" i="7"/>
  <c r="F424" i="7"/>
  <c r="E424" i="7"/>
  <c r="D424" i="7"/>
  <c r="C424" i="7"/>
  <c r="R423" i="7"/>
  <c r="Q423" i="7"/>
  <c r="P423" i="7"/>
  <c r="O423" i="7"/>
  <c r="N423" i="7"/>
  <c r="M423" i="7"/>
  <c r="L423" i="7"/>
  <c r="K423" i="7"/>
  <c r="J423" i="7"/>
  <c r="I423" i="7"/>
  <c r="H423" i="7"/>
  <c r="G423" i="7"/>
  <c r="F423" i="7"/>
  <c r="E423" i="7"/>
  <c r="D423" i="7"/>
  <c r="C423" i="7"/>
  <c r="R422" i="7"/>
  <c r="Q422" i="7"/>
  <c r="P422" i="7"/>
  <c r="O422" i="7"/>
  <c r="N422" i="7"/>
  <c r="M422" i="7"/>
  <c r="L422" i="7"/>
  <c r="K422" i="7"/>
  <c r="J422" i="7"/>
  <c r="I422" i="7"/>
  <c r="H422" i="7"/>
  <c r="G422" i="7"/>
  <c r="F422" i="7"/>
  <c r="E422" i="7"/>
  <c r="D422" i="7"/>
  <c r="C422" i="7"/>
  <c r="R421" i="7"/>
  <c r="Q421" i="7"/>
  <c r="P421" i="7"/>
  <c r="O421" i="7"/>
  <c r="N421" i="7"/>
  <c r="M421" i="7"/>
  <c r="L421" i="7"/>
  <c r="K421" i="7"/>
  <c r="J421" i="7"/>
  <c r="I421" i="7"/>
  <c r="H421" i="7"/>
  <c r="G421" i="7"/>
  <c r="F421" i="7"/>
  <c r="E421" i="7"/>
  <c r="D421" i="7"/>
  <c r="C421" i="7"/>
  <c r="R420" i="7"/>
  <c r="Q420" i="7"/>
  <c r="P420" i="7"/>
  <c r="O420" i="7"/>
  <c r="N420" i="7"/>
  <c r="M420" i="7"/>
  <c r="L420" i="7"/>
  <c r="K420" i="7"/>
  <c r="J420" i="7"/>
  <c r="I420" i="7"/>
  <c r="H420" i="7"/>
  <c r="G420" i="7"/>
  <c r="F420" i="7"/>
  <c r="E420" i="7"/>
  <c r="D420" i="7"/>
  <c r="C420" i="7"/>
  <c r="R419" i="7"/>
  <c r="Q419" i="7"/>
  <c r="P419" i="7"/>
  <c r="O419" i="7"/>
  <c r="N419" i="7"/>
  <c r="M419" i="7"/>
  <c r="L419" i="7"/>
  <c r="K419" i="7"/>
  <c r="J419" i="7"/>
  <c r="I419" i="7"/>
  <c r="H419" i="7"/>
  <c r="G419" i="7"/>
  <c r="F419" i="7"/>
  <c r="E419" i="7"/>
  <c r="D419" i="7"/>
  <c r="C419" i="7"/>
  <c r="R418" i="7"/>
  <c r="Q418" i="7"/>
  <c r="P418" i="7"/>
  <c r="O418" i="7"/>
  <c r="N418" i="7"/>
  <c r="M418" i="7"/>
  <c r="L418" i="7"/>
  <c r="K418" i="7"/>
  <c r="J418" i="7"/>
  <c r="I418" i="7"/>
  <c r="H418" i="7"/>
  <c r="G418" i="7"/>
  <c r="F418" i="7"/>
  <c r="E418" i="7"/>
  <c r="D418" i="7"/>
  <c r="C418" i="7"/>
  <c r="R417" i="7"/>
  <c r="Q417" i="7"/>
  <c r="P417" i="7"/>
  <c r="O417" i="7"/>
  <c r="N417" i="7"/>
  <c r="M417" i="7"/>
  <c r="L417" i="7"/>
  <c r="K417" i="7"/>
  <c r="J417" i="7"/>
  <c r="I417" i="7"/>
  <c r="H417" i="7"/>
  <c r="G417" i="7"/>
  <c r="F417" i="7"/>
  <c r="E417" i="7"/>
  <c r="D417" i="7"/>
  <c r="C417" i="7"/>
  <c r="R416" i="7"/>
  <c r="Q416" i="7"/>
  <c r="P416" i="7"/>
  <c r="O416" i="7"/>
  <c r="N416" i="7"/>
  <c r="M416" i="7"/>
  <c r="L416" i="7"/>
  <c r="K416" i="7"/>
  <c r="J416" i="7"/>
  <c r="I416" i="7"/>
  <c r="H416" i="7"/>
  <c r="G416" i="7"/>
  <c r="F416" i="7"/>
  <c r="E416" i="7"/>
  <c r="D416" i="7"/>
  <c r="C416" i="7"/>
  <c r="R415" i="7"/>
  <c r="Q415" i="7"/>
  <c r="P415" i="7"/>
  <c r="O415" i="7"/>
  <c r="N415" i="7"/>
  <c r="M415" i="7"/>
  <c r="L415" i="7"/>
  <c r="K415" i="7"/>
  <c r="J415" i="7"/>
  <c r="I415" i="7"/>
  <c r="H415" i="7"/>
  <c r="G415" i="7"/>
  <c r="F415" i="7"/>
  <c r="E415" i="7"/>
  <c r="D415" i="7"/>
  <c r="C415" i="7"/>
  <c r="R414" i="7"/>
  <c r="Q414" i="7"/>
  <c r="P414" i="7"/>
  <c r="O414" i="7"/>
  <c r="N414" i="7"/>
  <c r="M414" i="7"/>
  <c r="L414" i="7"/>
  <c r="K414" i="7"/>
  <c r="J414" i="7"/>
  <c r="I414" i="7"/>
  <c r="H414" i="7"/>
  <c r="G414" i="7"/>
  <c r="F414" i="7"/>
  <c r="E414" i="7"/>
  <c r="D414" i="7"/>
  <c r="C414" i="7"/>
  <c r="R413" i="7"/>
  <c r="Q413" i="7"/>
  <c r="P413" i="7"/>
  <c r="O413" i="7"/>
  <c r="N413" i="7"/>
  <c r="M413" i="7"/>
  <c r="L413" i="7"/>
  <c r="K413" i="7"/>
  <c r="J413" i="7"/>
  <c r="I413" i="7"/>
  <c r="H413" i="7"/>
  <c r="G413" i="7"/>
  <c r="F413" i="7"/>
  <c r="E413" i="7"/>
  <c r="D413" i="7"/>
  <c r="C413" i="7"/>
  <c r="R412" i="7"/>
  <c r="Q412" i="7"/>
  <c r="P412" i="7"/>
  <c r="O412" i="7"/>
  <c r="N412" i="7"/>
  <c r="M412" i="7"/>
  <c r="L412" i="7"/>
  <c r="K412" i="7"/>
  <c r="J412" i="7"/>
  <c r="I412" i="7"/>
  <c r="H412" i="7"/>
  <c r="G412" i="7"/>
  <c r="F412" i="7"/>
  <c r="E412" i="7"/>
  <c r="D412" i="7"/>
  <c r="C412" i="7"/>
  <c r="R411" i="7"/>
  <c r="Q411" i="7"/>
  <c r="P411" i="7"/>
  <c r="O411" i="7"/>
  <c r="N411" i="7"/>
  <c r="M411" i="7"/>
  <c r="L411" i="7"/>
  <c r="K411" i="7"/>
  <c r="J411" i="7"/>
  <c r="I411" i="7"/>
  <c r="H411" i="7"/>
  <c r="G411" i="7"/>
  <c r="F411" i="7"/>
  <c r="E411" i="7"/>
  <c r="D411" i="7"/>
  <c r="C411" i="7"/>
  <c r="R410" i="7"/>
  <c r="Q410" i="7"/>
  <c r="P410" i="7"/>
  <c r="O410" i="7"/>
  <c r="N410" i="7"/>
  <c r="M410" i="7"/>
  <c r="L410" i="7"/>
  <c r="K410" i="7"/>
  <c r="J410" i="7"/>
  <c r="I410" i="7"/>
  <c r="H410" i="7"/>
  <c r="G410" i="7"/>
  <c r="F410" i="7"/>
  <c r="E410" i="7"/>
  <c r="D410" i="7"/>
  <c r="C410" i="7"/>
  <c r="R409" i="7"/>
  <c r="Q409" i="7"/>
  <c r="P409" i="7"/>
  <c r="O409" i="7"/>
  <c r="N409" i="7"/>
  <c r="M409" i="7"/>
  <c r="L409" i="7"/>
  <c r="K409" i="7"/>
  <c r="J409" i="7"/>
  <c r="I409" i="7"/>
  <c r="H409" i="7"/>
  <c r="G409" i="7"/>
  <c r="F409" i="7"/>
  <c r="E409" i="7"/>
  <c r="D409" i="7"/>
  <c r="C409" i="7"/>
  <c r="R408" i="7"/>
  <c r="Q408" i="7"/>
  <c r="P408" i="7"/>
  <c r="O408" i="7"/>
  <c r="N408" i="7"/>
  <c r="M408" i="7"/>
  <c r="L408" i="7"/>
  <c r="K408" i="7"/>
  <c r="J408" i="7"/>
  <c r="I408" i="7"/>
  <c r="H408" i="7"/>
  <c r="G408" i="7"/>
  <c r="F408" i="7"/>
  <c r="E408" i="7"/>
  <c r="D408" i="7"/>
  <c r="C408" i="7"/>
  <c r="R407" i="7"/>
  <c r="Q407" i="7"/>
  <c r="P407" i="7"/>
  <c r="O407" i="7"/>
  <c r="N407" i="7"/>
  <c r="M407" i="7"/>
  <c r="L407" i="7"/>
  <c r="K407" i="7"/>
  <c r="J407" i="7"/>
  <c r="I407" i="7"/>
  <c r="H407" i="7"/>
  <c r="G407" i="7"/>
  <c r="F407" i="7"/>
  <c r="E407" i="7"/>
  <c r="D407" i="7"/>
  <c r="C407" i="7"/>
  <c r="R406" i="7"/>
  <c r="Q406" i="7"/>
  <c r="P406" i="7"/>
  <c r="O406" i="7"/>
  <c r="N406" i="7"/>
  <c r="M406" i="7"/>
  <c r="L406" i="7"/>
  <c r="K406" i="7"/>
  <c r="J406" i="7"/>
  <c r="I406" i="7"/>
  <c r="H406" i="7"/>
  <c r="G406" i="7"/>
  <c r="F406" i="7"/>
  <c r="E406" i="7"/>
  <c r="D406" i="7"/>
  <c r="C406" i="7"/>
  <c r="R405" i="7"/>
  <c r="Q405" i="7"/>
  <c r="P405" i="7"/>
  <c r="O405" i="7"/>
  <c r="N405" i="7"/>
  <c r="M405" i="7"/>
  <c r="L405" i="7"/>
  <c r="K405" i="7"/>
  <c r="J405" i="7"/>
  <c r="I405" i="7"/>
  <c r="H405" i="7"/>
  <c r="G405" i="7"/>
  <c r="F405" i="7"/>
  <c r="E405" i="7"/>
  <c r="D405" i="7"/>
  <c r="C405" i="7"/>
  <c r="R404" i="7"/>
  <c r="Q404" i="7"/>
  <c r="P404" i="7"/>
  <c r="O404" i="7"/>
  <c r="N404" i="7"/>
  <c r="M404" i="7"/>
  <c r="L404" i="7"/>
  <c r="K404" i="7"/>
  <c r="J404" i="7"/>
  <c r="I404" i="7"/>
  <c r="H404" i="7"/>
  <c r="G404" i="7"/>
  <c r="F404" i="7"/>
  <c r="E404" i="7"/>
  <c r="D404" i="7"/>
  <c r="C404" i="7"/>
  <c r="R403" i="7"/>
  <c r="Q403" i="7"/>
  <c r="P403" i="7"/>
  <c r="O403" i="7"/>
  <c r="N403" i="7"/>
  <c r="M403" i="7"/>
  <c r="L403" i="7"/>
  <c r="K403" i="7"/>
  <c r="J403" i="7"/>
  <c r="I403" i="7"/>
  <c r="H403" i="7"/>
  <c r="G403" i="7"/>
  <c r="F403" i="7"/>
  <c r="E403" i="7"/>
  <c r="D403" i="7"/>
  <c r="C403" i="7"/>
  <c r="R402" i="7"/>
  <c r="Q402" i="7"/>
  <c r="P402" i="7"/>
  <c r="O402" i="7"/>
  <c r="N402" i="7"/>
  <c r="M402" i="7"/>
  <c r="L402" i="7"/>
  <c r="K402" i="7"/>
  <c r="J402" i="7"/>
  <c r="I402" i="7"/>
  <c r="H402" i="7"/>
  <c r="G402" i="7"/>
  <c r="F402" i="7"/>
  <c r="E402" i="7"/>
  <c r="D402" i="7"/>
  <c r="C402" i="7"/>
  <c r="R401" i="7"/>
  <c r="Q401" i="7"/>
  <c r="P401" i="7"/>
  <c r="O401" i="7"/>
  <c r="N401" i="7"/>
  <c r="M401" i="7"/>
  <c r="L401" i="7"/>
  <c r="K401" i="7"/>
  <c r="J401" i="7"/>
  <c r="I401" i="7"/>
  <c r="H401" i="7"/>
  <c r="G401" i="7"/>
  <c r="F401" i="7"/>
  <c r="E401" i="7"/>
  <c r="D401" i="7"/>
  <c r="C401" i="7"/>
  <c r="R400" i="7"/>
  <c r="Q400" i="7"/>
  <c r="P400" i="7"/>
  <c r="O400" i="7"/>
  <c r="N400" i="7"/>
  <c r="M400" i="7"/>
  <c r="L400" i="7"/>
  <c r="K400" i="7"/>
  <c r="J400" i="7"/>
  <c r="I400" i="7"/>
  <c r="H400" i="7"/>
  <c r="G400" i="7"/>
  <c r="F400" i="7"/>
  <c r="E400" i="7"/>
  <c r="D400" i="7"/>
  <c r="C400" i="7"/>
  <c r="R399" i="7"/>
  <c r="Q399" i="7"/>
  <c r="P399" i="7"/>
  <c r="O399" i="7"/>
  <c r="N399" i="7"/>
  <c r="M399" i="7"/>
  <c r="L399" i="7"/>
  <c r="K399" i="7"/>
  <c r="J399" i="7"/>
  <c r="I399" i="7"/>
  <c r="H399" i="7"/>
  <c r="G399" i="7"/>
  <c r="F399" i="7"/>
  <c r="E399" i="7"/>
  <c r="D399" i="7"/>
  <c r="C399" i="7"/>
  <c r="R398" i="7"/>
  <c r="Q398" i="7"/>
  <c r="P398" i="7"/>
  <c r="O398" i="7"/>
  <c r="N398" i="7"/>
  <c r="M398" i="7"/>
  <c r="L398" i="7"/>
  <c r="K398" i="7"/>
  <c r="J398" i="7"/>
  <c r="I398" i="7"/>
  <c r="H398" i="7"/>
  <c r="G398" i="7"/>
  <c r="F398" i="7"/>
  <c r="E398" i="7"/>
  <c r="D398" i="7"/>
  <c r="C398" i="7"/>
  <c r="R397" i="7"/>
  <c r="Q397" i="7"/>
  <c r="P397" i="7"/>
  <c r="O397" i="7"/>
  <c r="N397" i="7"/>
  <c r="M397" i="7"/>
  <c r="L397" i="7"/>
  <c r="K397" i="7"/>
  <c r="J397" i="7"/>
  <c r="I397" i="7"/>
  <c r="H397" i="7"/>
  <c r="G397" i="7"/>
  <c r="F397" i="7"/>
  <c r="E397" i="7"/>
  <c r="D397" i="7"/>
  <c r="C397" i="7"/>
  <c r="R396" i="7"/>
  <c r="Q396" i="7"/>
  <c r="P396" i="7"/>
  <c r="O396" i="7"/>
  <c r="N396" i="7"/>
  <c r="M396" i="7"/>
  <c r="L396" i="7"/>
  <c r="K396" i="7"/>
  <c r="J396" i="7"/>
  <c r="I396" i="7"/>
  <c r="H396" i="7"/>
  <c r="G396" i="7"/>
  <c r="F396" i="7"/>
  <c r="E396" i="7"/>
  <c r="D396" i="7"/>
  <c r="C396" i="7"/>
  <c r="R395" i="7"/>
  <c r="Q395" i="7"/>
  <c r="P395" i="7"/>
  <c r="O395" i="7"/>
  <c r="N395" i="7"/>
  <c r="M395" i="7"/>
  <c r="L395" i="7"/>
  <c r="K395" i="7"/>
  <c r="J395" i="7"/>
  <c r="I395" i="7"/>
  <c r="H395" i="7"/>
  <c r="G395" i="7"/>
  <c r="F395" i="7"/>
  <c r="E395" i="7"/>
  <c r="D395" i="7"/>
  <c r="C395" i="7"/>
  <c r="R394" i="7"/>
  <c r="Q394" i="7"/>
  <c r="P394" i="7"/>
  <c r="O394" i="7"/>
  <c r="N394" i="7"/>
  <c r="M394" i="7"/>
  <c r="L394" i="7"/>
  <c r="K394" i="7"/>
  <c r="J394" i="7"/>
  <c r="I394" i="7"/>
  <c r="H394" i="7"/>
  <c r="G394" i="7"/>
  <c r="F394" i="7"/>
  <c r="E394" i="7"/>
  <c r="D394" i="7"/>
  <c r="C394" i="7"/>
  <c r="R393" i="7"/>
  <c r="Q393" i="7"/>
  <c r="P393" i="7"/>
  <c r="O393" i="7"/>
  <c r="N393" i="7"/>
  <c r="M393" i="7"/>
  <c r="L393" i="7"/>
  <c r="K393" i="7"/>
  <c r="J393" i="7"/>
  <c r="I393" i="7"/>
  <c r="H393" i="7"/>
  <c r="G393" i="7"/>
  <c r="F393" i="7"/>
  <c r="E393" i="7"/>
  <c r="D393" i="7"/>
  <c r="C393" i="7"/>
  <c r="R392" i="7"/>
  <c r="Q392" i="7"/>
  <c r="P392" i="7"/>
  <c r="O392" i="7"/>
  <c r="N392" i="7"/>
  <c r="M392" i="7"/>
  <c r="L392" i="7"/>
  <c r="K392" i="7"/>
  <c r="J392" i="7"/>
  <c r="I392" i="7"/>
  <c r="H392" i="7"/>
  <c r="G392" i="7"/>
  <c r="F392" i="7"/>
  <c r="E392" i="7"/>
  <c r="D392" i="7"/>
  <c r="C392" i="7"/>
  <c r="R391" i="7"/>
  <c r="Q391" i="7"/>
  <c r="P391" i="7"/>
  <c r="O391" i="7"/>
  <c r="N391" i="7"/>
  <c r="M391" i="7"/>
  <c r="L391" i="7"/>
  <c r="K391" i="7"/>
  <c r="J391" i="7"/>
  <c r="I391" i="7"/>
  <c r="H391" i="7"/>
  <c r="G391" i="7"/>
  <c r="F391" i="7"/>
  <c r="E391" i="7"/>
  <c r="D391" i="7"/>
  <c r="C391" i="7"/>
  <c r="R390" i="7"/>
  <c r="Q390" i="7"/>
  <c r="P390" i="7"/>
  <c r="O390" i="7"/>
  <c r="N390" i="7"/>
  <c r="M390" i="7"/>
  <c r="L390" i="7"/>
  <c r="K390" i="7"/>
  <c r="J390" i="7"/>
  <c r="I390" i="7"/>
  <c r="H390" i="7"/>
  <c r="G390" i="7"/>
  <c r="F390" i="7"/>
  <c r="E390" i="7"/>
  <c r="D390" i="7"/>
  <c r="C390" i="7"/>
  <c r="R389" i="7"/>
  <c r="Q389" i="7"/>
  <c r="P389" i="7"/>
  <c r="O389" i="7"/>
  <c r="N389" i="7"/>
  <c r="M389" i="7"/>
  <c r="L389" i="7"/>
  <c r="K389" i="7"/>
  <c r="J389" i="7"/>
  <c r="I389" i="7"/>
  <c r="H389" i="7"/>
  <c r="G389" i="7"/>
  <c r="F389" i="7"/>
  <c r="E389" i="7"/>
  <c r="D389" i="7"/>
  <c r="C389" i="7"/>
  <c r="R388" i="7"/>
  <c r="Q388" i="7"/>
  <c r="P388" i="7"/>
  <c r="O388" i="7"/>
  <c r="N388" i="7"/>
  <c r="M388" i="7"/>
  <c r="L388" i="7"/>
  <c r="K388" i="7"/>
  <c r="J388" i="7"/>
  <c r="I388" i="7"/>
  <c r="H388" i="7"/>
  <c r="G388" i="7"/>
  <c r="F388" i="7"/>
  <c r="E388" i="7"/>
  <c r="D388" i="7"/>
  <c r="C388" i="7"/>
  <c r="R387" i="7"/>
  <c r="Q387" i="7"/>
  <c r="P387" i="7"/>
  <c r="O387" i="7"/>
  <c r="N387" i="7"/>
  <c r="M387" i="7"/>
  <c r="L387" i="7"/>
  <c r="K387" i="7"/>
  <c r="J387" i="7"/>
  <c r="I387" i="7"/>
  <c r="H387" i="7"/>
  <c r="G387" i="7"/>
  <c r="F387" i="7"/>
  <c r="E387" i="7"/>
  <c r="D387" i="7"/>
  <c r="C387" i="7"/>
  <c r="R386" i="7"/>
  <c r="Q386" i="7"/>
  <c r="P386" i="7"/>
  <c r="O386" i="7"/>
  <c r="N386" i="7"/>
  <c r="M386" i="7"/>
  <c r="L386" i="7"/>
  <c r="K386" i="7"/>
  <c r="J386" i="7"/>
  <c r="I386" i="7"/>
  <c r="H386" i="7"/>
  <c r="G386" i="7"/>
  <c r="F386" i="7"/>
  <c r="E386" i="7"/>
  <c r="D386" i="7"/>
  <c r="C386" i="7"/>
  <c r="R385" i="7"/>
  <c r="Q385" i="7"/>
  <c r="P385" i="7"/>
  <c r="O385" i="7"/>
  <c r="N385" i="7"/>
  <c r="M385" i="7"/>
  <c r="L385" i="7"/>
  <c r="K385" i="7"/>
  <c r="J385" i="7"/>
  <c r="I385" i="7"/>
  <c r="H385" i="7"/>
  <c r="G385" i="7"/>
  <c r="F385" i="7"/>
  <c r="E385" i="7"/>
  <c r="D385" i="7"/>
  <c r="C385" i="7"/>
  <c r="R384" i="7"/>
  <c r="Q384" i="7"/>
  <c r="P384" i="7"/>
  <c r="O384" i="7"/>
  <c r="N384" i="7"/>
  <c r="M384" i="7"/>
  <c r="L384" i="7"/>
  <c r="K384" i="7"/>
  <c r="J384" i="7"/>
  <c r="I384" i="7"/>
  <c r="H384" i="7"/>
  <c r="G384" i="7"/>
  <c r="F384" i="7"/>
  <c r="E384" i="7"/>
  <c r="D384" i="7"/>
  <c r="C384" i="7"/>
  <c r="R383" i="7"/>
  <c r="Q383" i="7"/>
  <c r="P383" i="7"/>
  <c r="O383" i="7"/>
  <c r="N383" i="7"/>
  <c r="M383" i="7"/>
  <c r="L383" i="7"/>
  <c r="K383" i="7"/>
  <c r="J383" i="7"/>
  <c r="I383" i="7"/>
  <c r="H383" i="7"/>
  <c r="G383" i="7"/>
  <c r="F383" i="7"/>
  <c r="E383" i="7"/>
  <c r="D383" i="7"/>
  <c r="C383" i="7"/>
  <c r="R382" i="7"/>
  <c r="Q382" i="7"/>
  <c r="P382" i="7"/>
  <c r="O382" i="7"/>
  <c r="N382" i="7"/>
  <c r="M382" i="7"/>
  <c r="L382" i="7"/>
  <c r="K382" i="7"/>
  <c r="J382" i="7"/>
  <c r="I382" i="7"/>
  <c r="H382" i="7"/>
  <c r="G382" i="7"/>
  <c r="F382" i="7"/>
  <c r="E382" i="7"/>
  <c r="D382" i="7"/>
  <c r="C382" i="7"/>
  <c r="R381" i="7"/>
  <c r="Q381" i="7"/>
  <c r="P381" i="7"/>
  <c r="O381" i="7"/>
  <c r="N381" i="7"/>
  <c r="M381" i="7"/>
  <c r="L381" i="7"/>
  <c r="K381" i="7"/>
  <c r="J381" i="7"/>
  <c r="I381" i="7"/>
  <c r="H381" i="7"/>
  <c r="G381" i="7"/>
  <c r="F381" i="7"/>
  <c r="E381" i="7"/>
  <c r="D381" i="7"/>
  <c r="C381" i="7"/>
  <c r="R380" i="7"/>
  <c r="Q380" i="7"/>
  <c r="P380" i="7"/>
  <c r="O380" i="7"/>
  <c r="N380" i="7"/>
  <c r="M380" i="7"/>
  <c r="L380" i="7"/>
  <c r="K380" i="7"/>
  <c r="J380" i="7"/>
  <c r="I380" i="7"/>
  <c r="H380" i="7"/>
  <c r="G380" i="7"/>
  <c r="F380" i="7"/>
  <c r="E380" i="7"/>
  <c r="D380" i="7"/>
  <c r="C380" i="7"/>
  <c r="R379" i="7"/>
  <c r="Q379" i="7"/>
  <c r="P379" i="7"/>
  <c r="O379" i="7"/>
  <c r="N379" i="7"/>
  <c r="M379" i="7"/>
  <c r="L379" i="7"/>
  <c r="K379" i="7"/>
  <c r="J379" i="7"/>
  <c r="I379" i="7"/>
  <c r="H379" i="7"/>
  <c r="G379" i="7"/>
  <c r="F379" i="7"/>
  <c r="E379" i="7"/>
  <c r="D379" i="7"/>
  <c r="C379" i="7"/>
  <c r="R378" i="7"/>
  <c r="Q378" i="7"/>
  <c r="P378" i="7"/>
  <c r="O378" i="7"/>
  <c r="N378" i="7"/>
  <c r="M378" i="7"/>
  <c r="L378" i="7"/>
  <c r="K378" i="7"/>
  <c r="J378" i="7"/>
  <c r="I378" i="7"/>
  <c r="H378" i="7"/>
  <c r="G378" i="7"/>
  <c r="F378" i="7"/>
  <c r="E378" i="7"/>
  <c r="D378" i="7"/>
  <c r="C378" i="7"/>
  <c r="R377" i="7"/>
  <c r="Q377" i="7"/>
  <c r="P377" i="7"/>
  <c r="O377" i="7"/>
  <c r="N377" i="7"/>
  <c r="M377" i="7"/>
  <c r="L377" i="7"/>
  <c r="K377" i="7"/>
  <c r="J377" i="7"/>
  <c r="I377" i="7"/>
  <c r="H377" i="7"/>
  <c r="G377" i="7"/>
  <c r="F377" i="7"/>
  <c r="E377" i="7"/>
  <c r="D377" i="7"/>
  <c r="C377" i="7"/>
  <c r="R376" i="7"/>
  <c r="Q376" i="7"/>
  <c r="P376" i="7"/>
  <c r="O376" i="7"/>
  <c r="N376" i="7"/>
  <c r="M376" i="7"/>
  <c r="L376" i="7"/>
  <c r="K376" i="7"/>
  <c r="J376" i="7"/>
  <c r="I376" i="7"/>
  <c r="H376" i="7"/>
  <c r="G376" i="7"/>
  <c r="F376" i="7"/>
  <c r="E376" i="7"/>
  <c r="D376" i="7"/>
  <c r="C376" i="7"/>
  <c r="R375" i="7"/>
  <c r="Q375" i="7"/>
  <c r="P375" i="7"/>
  <c r="O375" i="7"/>
  <c r="N375" i="7"/>
  <c r="M375" i="7"/>
  <c r="L375" i="7"/>
  <c r="K375" i="7"/>
  <c r="J375" i="7"/>
  <c r="I375" i="7"/>
  <c r="H375" i="7"/>
  <c r="G375" i="7"/>
  <c r="F375" i="7"/>
  <c r="E375" i="7"/>
  <c r="D375" i="7"/>
  <c r="C375" i="7"/>
  <c r="R374" i="7"/>
  <c r="Q374" i="7"/>
  <c r="P374" i="7"/>
  <c r="O374" i="7"/>
  <c r="N374" i="7"/>
  <c r="M374" i="7"/>
  <c r="L374" i="7"/>
  <c r="K374" i="7"/>
  <c r="J374" i="7"/>
  <c r="I374" i="7"/>
  <c r="H374" i="7"/>
  <c r="G374" i="7"/>
  <c r="F374" i="7"/>
  <c r="E374" i="7"/>
  <c r="D374" i="7"/>
  <c r="C374" i="7"/>
  <c r="R373" i="7"/>
  <c r="Q373" i="7"/>
  <c r="P373" i="7"/>
  <c r="O373" i="7"/>
  <c r="N373" i="7"/>
  <c r="M373" i="7"/>
  <c r="L373" i="7"/>
  <c r="K373" i="7"/>
  <c r="J373" i="7"/>
  <c r="I373" i="7"/>
  <c r="H373" i="7"/>
  <c r="G373" i="7"/>
  <c r="F373" i="7"/>
  <c r="E373" i="7"/>
  <c r="D373" i="7"/>
  <c r="C373" i="7"/>
  <c r="R372" i="7"/>
  <c r="Q372" i="7"/>
  <c r="P372" i="7"/>
  <c r="O372" i="7"/>
  <c r="N372" i="7"/>
  <c r="M372" i="7"/>
  <c r="L372" i="7"/>
  <c r="K372" i="7"/>
  <c r="J372" i="7"/>
  <c r="I372" i="7"/>
  <c r="H372" i="7"/>
  <c r="G372" i="7"/>
  <c r="F372" i="7"/>
  <c r="E372" i="7"/>
  <c r="D372" i="7"/>
  <c r="C372" i="7"/>
  <c r="R371" i="7"/>
  <c r="Q371" i="7"/>
  <c r="P371" i="7"/>
  <c r="O371" i="7"/>
  <c r="N371" i="7"/>
  <c r="M371" i="7"/>
  <c r="L371" i="7"/>
  <c r="K371" i="7"/>
  <c r="J371" i="7"/>
  <c r="I371" i="7"/>
  <c r="H371" i="7"/>
  <c r="G371" i="7"/>
  <c r="F371" i="7"/>
  <c r="E371" i="7"/>
  <c r="D371" i="7"/>
  <c r="C371" i="7"/>
  <c r="R370" i="7"/>
  <c r="Q370" i="7"/>
  <c r="P370" i="7"/>
  <c r="O370" i="7"/>
  <c r="N370" i="7"/>
  <c r="M370" i="7"/>
  <c r="L370" i="7"/>
  <c r="K370" i="7"/>
  <c r="J370" i="7"/>
  <c r="I370" i="7"/>
  <c r="H370" i="7"/>
  <c r="G370" i="7"/>
  <c r="F370" i="7"/>
  <c r="E370" i="7"/>
  <c r="D370" i="7"/>
  <c r="C370" i="7"/>
  <c r="R369" i="7"/>
  <c r="Q369" i="7"/>
  <c r="P369" i="7"/>
  <c r="O369" i="7"/>
  <c r="N369" i="7"/>
  <c r="M369" i="7"/>
  <c r="L369" i="7"/>
  <c r="K369" i="7"/>
  <c r="J369" i="7"/>
  <c r="I369" i="7"/>
  <c r="H369" i="7"/>
  <c r="G369" i="7"/>
  <c r="F369" i="7"/>
  <c r="E369" i="7"/>
  <c r="D369" i="7"/>
  <c r="C369" i="7"/>
  <c r="R368" i="7"/>
  <c r="Q368" i="7"/>
  <c r="P368" i="7"/>
  <c r="O368" i="7"/>
  <c r="N368" i="7"/>
  <c r="M368" i="7"/>
  <c r="L368" i="7"/>
  <c r="K368" i="7"/>
  <c r="J368" i="7"/>
  <c r="I368" i="7"/>
  <c r="H368" i="7"/>
  <c r="G368" i="7"/>
  <c r="F368" i="7"/>
  <c r="E368" i="7"/>
  <c r="D368" i="7"/>
  <c r="C368" i="7"/>
  <c r="R367" i="7"/>
  <c r="Q367" i="7"/>
  <c r="P367" i="7"/>
  <c r="O367" i="7"/>
  <c r="N367" i="7"/>
  <c r="M367" i="7"/>
  <c r="L367" i="7"/>
  <c r="K367" i="7"/>
  <c r="J367" i="7"/>
  <c r="I367" i="7"/>
  <c r="H367" i="7"/>
  <c r="G367" i="7"/>
  <c r="F367" i="7"/>
  <c r="E367" i="7"/>
  <c r="D367" i="7"/>
  <c r="C367" i="7"/>
  <c r="R366" i="7"/>
  <c r="Q366" i="7"/>
  <c r="P366" i="7"/>
  <c r="O366" i="7"/>
  <c r="N366" i="7"/>
  <c r="M366" i="7"/>
  <c r="L366" i="7"/>
  <c r="K366" i="7"/>
  <c r="J366" i="7"/>
  <c r="I366" i="7"/>
  <c r="H366" i="7"/>
  <c r="G366" i="7"/>
  <c r="F366" i="7"/>
  <c r="E366" i="7"/>
  <c r="D366" i="7"/>
  <c r="C366" i="7"/>
  <c r="R365" i="7"/>
  <c r="Q365" i="7"/>
  <c r="P365" i="7"/>
  <c r="O365" i="7"/>
  <c r="N365" i="7"/>
  <c r="M365" i="7"/>
  <c r="L365" i="7"/>
  <c r="K365" i="7"/>
  <c r="J365" i="7"/>
  <c r="I365" i="7"/>
  <c r="H365" i="7"/>
  <c r="G365" i="7"/>
  <c r="F365" i="7"/>
  <c r="E365" i="7"/>
  <c r="D365" i="7"/>
  <c r="C365" i="7"/>
  <c r="R364" i="7"/>
  <c r="Q364" i="7"/>
  <c r="P364" i="7"/>
  <c r="O364" i="7"/>
  <c r="N364" i="7"/>
  <c r="M364" i="7"/>
  <c r="L364" i="7"/>
  <c r="K364" i="7"/>
  <c r="J364" i="7"/>
  <c r="I364" i="7"/>
  <c r="H364" i="7"/>
  <c r="G364" i="7"/>
  <c r="F364" i="7"/>
  <c r="E364" i="7"/>
  <c r="D364" i="7"/>
  <c r="C364" i="7"/>
  <c r="R363" i="7"/>
  <c r="Q363" i="7"/>
  <c r="P363" i="7"/>
  <c r="O363" i="7"/>
  <c r="N363" i="7"/>
  <c r="M363" i="7"/>
  <c r="L363" i="7"/>
  <c r="K363" i="7"/>
  <c r="J363" i="7"/>
  <c r="I363" i="7"/>
  <c r="H363" i="7"/>
  <c r="G363" i="7"/>
  <c r="F363" i="7"/>
  <c r="E363" i="7"/>
  <c r="D363" i="7"/>
  <c r="C363" i="7"/>
  <c r="R362" i="7"/>
  <c r="Q362" i="7"/>
  <c r="P362" i="7"/>
  <c r="O362" i="7"/>
  <c r="N362" i="7"/>
  <c r="M362" i="7"/>
  <c r="L362" i="7"/>
  <c r="K362" i="7"/>
  <c r="J362" i="7"/>
  <c r="I362" i="7"/>
  <c r="H362" i="7"/>
  <c r="G362" i="7"/>
  <c r="F362" i="7"/>
  <c r="E362" i="7"/>
  <c r="D362" i="7"/>
  <c r="C362" i="7"/>
  <c r="R361" i="7"/>
  <c r="Q361" i="7"/>
  <c r="P361" i="7"/>
  <c r="O361" i="7"/>
  <c r="N361" i="7"/>
  <c r="M361" i="7"/>
  <c r="L361" i="7"/>
  <c r="K361" i="7"/>
  <c r="J361" i="7"/>
  <c r="I361" i="7"/>
  <c r="H361" i="7"/>
  <c r="G361" i="7"/>
  <c r="F361" i="7"/>
  <c r="E361" i="7"/>
  <c r="D361" i="7"/>
  <c r="C361" i="7"/>
  <c r="R360" i="7"/>
  <c r="Q360" i="7"/>
  <c r="P360" i="7"/>
  <c r="O360" i="7"/>
  <c r="N360" i="7"/>
  <c r="M360" i="7"/>
  <c r="L360" i="7"/>
  <c r="K360" i="7"/>
  <c r="J360" i="7"/>
  <c r="I360" i="7"/>
  <c r="H360" i="7"/>
  <c r="G360" i="7"/>
  <c r="F360" i="7"/>
  <c r="E360" i="7"/>
  <c r="D360" i="7"/>
  <c r="C360" i="7"/>
  <c r="R359" i="7"/>
  <c r="Q359" i="7"/>
  <c r="P359" i="7"/>
  <c r="O359" i="7"/>
  <c r="N359" i="7"/>
  <c r="M359" i="7"/>
  <c r="L359" i="7"/>
  <c r="K359" i="7"/>
  <c r="J359" i="7"/>
  <c r="I359" i="7"/>
  <c r="H359" i="7"/>
  <c r="G359" i="7"/>
  <c r="F359" i="7"/>
  <c r="E359" i="7"/>
  <c r="D359" i="7"/>
  <c r="C359" i="7"/>
  <c r="R358" i="7"/>
  <c r="Q358" i="7"/>
  <c r="P358" i="7"/>
  <c r="O358" i="7"/>
  <c r="N358" i="7"/>
  <c r="M358" i="7"/>
  <c r="L358" i="7"/>
  <c r="K358" i="7"/>
  <c r="J358" i="7"/>
  <c r="I358" i="7"/>
  <c r="H358" i="7"/>
  <c r="G358" i="7"/>
  <c r="F358" i="7"/>
  <c r="E358" i="7"/>
  <c r="D358" i="7"/>
  <c r="C358" i="7"/>
  <c r="R357" i="7"/>
  <c r="Q357" i="7"/>
  <c r="P357" i="7"/>
  <c r="O357" i="7"/>
  <c r="N357" i="7"/>
  <c r="M357" i="7"/>
  <c r="L357" i="7"/>
  <c r="K357" i="7"/>
  <c r="J357" i="7"/>
  <c r="I357" i="7"/>
  <c r="H357" i="7"/>
  <c r="G357" i="7"/>
  <c r="F357" i="7"/>
  <c r="E357" i="7"/>
  <c r="D357" i="7"/>
  <c r="C357" i="7"/>
  <c r="R356" i="7"/>
  <c r="Q356" i="7"/>
  <c r="P356" i="7"/>
  <c r="O356" i="7"/>
  <c r="N356" i="7"/>
  <c r="M356" i="7"/>
  <c r="L356" i="7"/>
  <c r="K356" i="7"/>
  <c r="J356" i="7"/>
  <c r="I356" i="7"/>
  <c r="H356" i="7"/>
  <c r="G356" i="7"/>
  <c r="F356" i="7"/>
  <c r="E356" i="7"/>
  <c r="D356" i="7"/>
  <c r="C356" i="7"/>
  <c r="R355" i="7"/>
  <c r="Q355" i="7"/>
  <c r="P355" i="7"/>
  <c r="O355" i="7"/>
  <c r="N355" i="7"/>
  <c r="M355" i="7"/>
  <c r="L355" i="7"/>
  <c r="K355" i="7"/>
  <c r="J355" i="7"/>
  <c r="I355" i="7"/>
  <c r="H355" i="7"/>
  <c r="G355" i="7"/>
  <c r="F355" i="7"/>
  <c r="E355" i="7"/>
  <c r="D355" i="7"/>
  <c r="C355" i="7"/>
  <c r="R354" i="7"/>
  <c r="Q354" i="7"/>
  <c r="P354" i="7"/>
  <c r="O354" i="7"/>
  <c r="N354" i="7"/>
  <c r="M354" i="7"/>
  <c r="L354" i="7"/>
  <c r="K354" i="7"/>
  <c r="J354" i="7"/>
  <c r="I354" i="7"/>
  <c r="H354" i="7"/>
  <c r="G354" i="7"/>
  <c r="F354" i="7"/>
  <c r="E354" i="7"/>
  <c r="D354" i="7"/>
  <c r="C354" i="7"/>
  <c r="R353" i="7"/>
  <c r="Q353" i="7"/>
  <c r="P353" i="7"/>
  <c r="O353" i="7"/>
  <c r="N353" i="7"/>
  <c r="M353" i="7"/>
  <c r="L353" i="7"/>
  <c r="K353" i="7"/>
  <c r="J353" i="7"/>
  <c r="I353" i="7"/>
  <c r="H353" i="7"/>
  <c r="G353" i="7"/>
  <c r="F353" i="7"/>
  <c r="E353" i="7"/>
  <c r="D353" i="7"/>
  <c r="C353" i="7"/>
  <c r="R352" i="7"/>
  <c r="Q352" i="7"/>
  <c r="P352" i="7"/>
  <c r="O352" i="7"/>
  <c r="N352" i="7"/>
  <c r="M352" i="7"/>
  <c r="L352" i="7"/>
  <c r="K352" i="7"/>
  <c r="J352" i="7"/>
  <c r="I352" i="7"/>
  <c r="H352" i="7"/>
  <c r="G352" i="7"/>
  <c r="F352" i="7"/>
  <c r="E352" i="7"/>
  <c r="D352" i="7"/>
  <c r="C352" i="7"/>
  <c r="R351" i="7"/>
  <c r="Q351" i="7"/>
  <c r="P351" i="7"/>
  <c r="O351" i="7"/>
  <c r="N351" i="7"/>
  <c r="M351" i="7"/>
  <c r="L351" i="7"/>
  <c r="K351" i="7"/>
  <c r="J351" i="7"/>
  <c r="I351" i="7"/>
  <c r="H351" i="7"/>
  <c r="G351" i="7"/>
  <c r="F351" i="7"/>
  <c r="E351" i="7"/>
  <c r="D351" i="7"/>
  <c r="C351" i="7"/>
  <c r="R350" i="7"/>
  <c r="Q350" i="7"/>
  <c r="P350" i="7"/>
  <c r="O350" i="7"/>
  <c r="N350" i="7"/>
  <c r="M350" i="7"/>
  <c r="L350" i="7"/>
  <c r="K350" i="7"/>
  <c r="J350" i="7"/>
  <c r="I350" i="7"/>
  <c r="H350" i="7"/>
  <c r="G350" i="7"/>
  <c r="F350" i="7"/>
  <c r="E350" i="7"/>
  <c r="D350" i="7"/>
  <c r="C350" i="7"/>
  <c r="R349" i="7"/>
  <c r="Q349" i="7"/>
  <c r="P349" i="7"/>
  <c r="O349" i="7"/>
  <c r="N349" i="7"/>
  <c r="M349" i="7"/>
  <c r="L349" i="7"/>
  <c r="K349" i="7"/>
  <c r="J349" i="7"/>
  <c r="I349" i="7"/>
  <c r="H349" i="7"/>
  <c r="G349" i="7"/>
  <c r="F349" i="7"/>
  <c r="E349" i="7"/>
  <c r="D349" i="7"/>
  <c r="C349" i="7"/>
  <c r="R348" i="7"/>
  <c r="Q348" i="7"/>
  <c r="P348" i="7"/>
  <c r="O348" i="7"/>
  <c r="N348" i="7"/>
  <c r="M348" i="7"/>
  <c r="L348" i="7"/>
  <c r="K348" i="7"/>
  <c r="J348" i="7"/>
  <c r="I348" i="7"/>
  <c r="H348" i="7"/>
  <c r="G348" i="7"/>
  <c r="F348" i="7"/>
  <c r="E348" i="7"/>
  <c r="D348" i="7"/>
  <c r="C348" i="7"/>
  <c r="R347" i="7"/>
  <c r="Q347" i="7"/>
  <c r="P347" i="7"/>
  <c r="O347" i="7"/>
  <c r="N347" i="7"/>
  <c r="M347" i="7"/>
  <c r="L347" i="7"/>
  <c r="K347" i="7"/>
  <c r="J347" i="7"/>
  <c r="I347" i="7"/>
  <c r="H347" i="7"/>
  <c r="G347" i="7"/>
  <c r="F347" i="7"/>
  <c r="E347" i="7"/>
  <c r="D347" i="7"/>
  <c r="C347" i="7"/>
  <c r="R346" i="7"/>
  <c r="Q346" i="7"/>
  <c r="P346" i="7"/>
  <c r="O346" i="7"/>
  <c r="N346" i="7"/>
  <c r="M346" i="7"/>
  <c r="L346" i="7"/>
  <c r="K346" i="7"/>
  <c r="J346" i="7"/>
  <c r="I346" i="7"/>
  <c r="H346" i="7"/>
  <c r="G346" i="7"/>
  <c r="F346" i="7"/>
  <c r="E346" i="7"/>
  <c r="D346" i="7"/>
  <c r="C346" i="7"/>
  <c r="R345" i="7"/>
  <c r="Q345" i="7"/>
  <c r="P345" i="7"/>
  <c r="O345" i="7"/>
  <c r="N345" i="7"/>
  <c r="M345" i="7"/>
  <c r="L345" i="7"/>
  <c r="K345" i="7"/>
  <c r="J345" i="7"/>
  <c r="I345" i="7"/>
  <c r="H345" i="7"/>
  <c r="G345" i="7"/>
  <c r="F345" i="7"/>
  <c r="E345" i="7"/>
  <c r="D345" i="7"/>
  <c r="C345" i="7"/>
  <c r="R344" i="7"/>
  <c r="Q344" i="7"/>
  <c r="P344" i="7"/>
  <c r="O344" i="7"/>
  <c r="N344" i="7"/>
  <c r="M344" i="7"/>
  <c r="L344" i="7"/>
  <c r="K344" i="7"/>
  <c r="J344" i="7"/>
  <c r="I344" i="7"/>
  <c r="H344" i="7"/>
  <c r="G344" i="7"/>
  <c r="F344" i="7"/>
  <c r="E344" i="7"/>
  <c r="D344" i="7"/>
  <c r="C344" i="7"/>
  <c r="R343" i="7"/>
  <c r="Q343" i="7"/>
  <c r="P343" i="7"/>
  <c r="O343" i="7"/>
  <c r="N343" i="7"/>
  <c r="M343" i="7"/>
  <c r="L343" i="7"/>
  <c r="K343" i="7"/>
  <c r="J343" i="7"/>
  <c r="I343" i="7"/>
  <c r="H343" i="7"/>
  <c r="G343" i="7"/>
  <c r="F343" i="7"/>
  <c r="E343" i="7"/>
  <c r="D343" i="7"/>
  <c r="C343" i="7"/>
  <c r="R342" i="7"/>
  <c r="Q342" i="7"/>
  <c r="P342" i="7"/>
  <c r="O342" i="7"/>
  <c r="N342" i="7"/>
  <c r="M342" i="7"/>
  <c r="L342" i="7"/>
  <c r="K342" i="7"/>
  <c r="J342" i="7"/>
  <c r="I342" i="7"/>
  <c r="H342" i="7"/>
  <c r="G342" i="7"/>
  <c r="F342" i="7"/>
  <c r="E342" i="7"/>
  <c r="D342" i="7"/>
  <c r="C342" i="7"/>
  <c r="R341" i="7"/>
  <c r="Q341" i="7"/>
  <c r="P341" i="7"/>
  <c r="O341" i="7"/>
  <c r="N341" i="7"/>
  <c r="M341" i="7"/>
  <c r="L341" i="7"/>
  <c r="K341" i="7"/>
  <c r="J341" i="7"/>
  <c r="I341" i="7"/>
  <c r="H341" i="7"/>
  <c r="G341" i="7"/>
  <c r="F341" i="7"/>
  <c r="E341" i="7"/>
  <c r="D341" i="7"/>
  <c r="C341" i="7"/>
  <c r="R340" i="7"/>
  <c r="Q340" i="7"/>
  <c r="P340" i="7"/>
  <c r="O340" i="7"/>
  <c r="N340" i="7"/>
  <c r="M340" i="7"/>
  <c r="L340" i="7"/>
  <c r="K340" i="7"/>
  <c r="J340" i="7"/>
  <c r="I340" i="7"/>
  <c r="H340" i="7"/>
  <c r="G340" i="7"/>
  <c r="F340" i="7"/>
  <c r="E340" i="7"/>
  <c r="D340" i="7"/>
  <c r="C340" i="7"/>
  <c r="R339" i="7"/>
  <c r="Q339" i="7"/>
  <c r="P339" i="7"/>
  <c r="O339" i="7"/>
  <c r="N339" i="7"/>
  <c r="M339" i="7"/>
  <c r="L339" i="7"/>
  <c r="K339" i="7"/>
  <c r="J339" i="7"/>
  <c r="I339" i="7"/>
  <c r="H339" i="7"/>
  <c r="G339" i="7"/>
  <c r="F339" i="7"/>
  <c r="E339" i="7"/>
  <c r="D339" i="7"/>
  <c r="C339" i="7"/>
  <c r="R338" i="7"/>
  <c r="Q338" i="7"/>
  <c r="P338" i="7"/>
  <c r="O338" i="7"/>
  <c r="N338" i="7"/>
  <c r="M338" i="7"/>
  <c r="L338" i="7"/>
  <c r="K338" i="7"/>
  <c r="J338" i="7"/>
  <c r="I338" i="7"/>
  <c r="H338" i="7"/>
  <c r="G338" i="7"/>
  <c r="F338" i="7"/>
  <c r="E338" i="7"/>
  <c r="D338" i="7"/>
  <c r="C338" i="7"/>
  <c r="R337" i="7"/>
  <c r="Q337" i="7"/>
  <c r="P337" i="7"/>
  <c r="O337" i="7"/>
  <c r="N337" i="7"/>
  <c r="M337" i="7"/>
  <c r="L337" i="7"/>
  <c r="K337" i="7"/>
  <c r="J337" i="7"/>
  <c r="I337" i="7"/>
  <c r="H337" i="7"/>
  <c r="G337" i="7"/>
  <c r="F337" i="7"/>
  <c r="E337" i="7"/>
  <c r="D337" i="7"/>
  <c r="C337" i="7"/>
  <c r="R336" i="7"/>
  <c r="Q336" i="7"/>
  <c r="P336" i="7"/>
  <c r="O336" i="7"/>
  <c r="N336" i="7"/>
  <c r="M336" i="7"/>
  <c r="L336" i="7"/>
  <c r="K336" i="7"/>
  <c r="J336" i="7"/>
  <c r="I336" i="7"/>
  <c r="H336" i="7"/>
  <c r="G336" i="7"/>
  <c r="F336" i="7"/>
  <c r="E336" i="7"/>
  <c r="D336" i="7"/>
  <c r="C336" i="7"/>
  <c r="R335" i="7"/>
  <c r="Q335" i="7"/>
  <c r="P335" i="7"/>
  <c r="O335" i="7"/>
  <c r="N335" i="7"/>
  <c r="M335" i="7"/>
  <c r="L335" i="7"/>
  <c r="K335" i="7"/>
  <c r="J335" i="7"/>
  <c r="I335" i="7"/>
  <c r="H335" i="7"/>
  <c r="G335" i="7"/>
  <c r="F335" i="7"/>
  <c r="E335" i="7"/>
  <c r="D335" i="7"/>
  <c r="C335" i="7"/>
  <c r="R334" i="7"/>
  <c r="Q334" i="7"/>
  <c r="P334" i="7"/>
  <c r="O334" i="7"/>
  <c r="N334" i="7"/>
  <c r="M334" i="7"/>
  <c r="L334" i="7"/>
  <c r="K334" i="7"/>
  <c r="J334" i="7"/>
  <c r="I334" i="7"/>
  <c r="H334" i="7"/>
  <c r="G334" i="7"/>
  <c r="F334" i="7"/>
  <c r="E334" i="7"/>
  <c r="D334" i="7"/>
  <c r="C334" i="7"/>
  <c r="R333" i="7"/>
  <c r="Q333" i="7"/>
  <c r="P333" i="7"/>
  <c r="O333" i="7"/>
  <c r="N333" i="7"/>
  <c r="M333" i="7"/>
  <c r="L333" i="7"/>
  <c r="K333" i="7"/>
  <c r="J333" i="7"/>
  <c r="I333" i="7"/>
  <c r="H333" i="7"/>
  <c r="G333" i="7"/>
  <c r="F333" i="7"/>
  <c r="E333" i="7"/>
  <c r="D333" i="7"/>
  <c r="C333" i="7"/>
  <c r="R332" i="7"/>
  <c r="Q332" i="7"/>
  <c r="P332" i="7"/>
  <c r="O332" i="7"/>
  <c r="N332" i="7"/>
  <c r="M332" i="7"/>
  <c r="L332" i="7"/>
  <c r="K332" i="7"/>
  <c r="J332" i="7"/>
  <c r="I332" i="7"/>
  <c r="H332" i="7"/>
  <c r="G332" i="7"/>
  <c r="F332" i="7"/>
  <c r="E332" i="7"/>
  <c r="D332" i="7"/>
  <c r="C332" i="7"/>
  <c r="R331" i="7"/>
  <c r="Q331" i="7"/>
  <c r="P331" i="7"/>
  <c r="O331" i="7"/>
  <c r="N331" i="7"/>
  <c r="M331" i="7"/>
  <c r="L331" i="7"/>
  <c r="K331" i="7"/>
  <c r="J331" i="7"/>
  <c r="I331" i="7"/>
  <c r="H331" i="7"/>
  <c r="G331" i="7"/>
  <c r="F331" i="7"/>
  <c r="E331" i="7"/>
  <c r="D331" i="7"/>
  <c r="C331" i="7"/>
  <c r="R330" i="7"/>
  <c r="Q330" i="7"/>
  <c r="P330" i="7"/>
  <c r="O330" i="7"/>
  <c r="N330" i="7"/>
  <c r="M330" i="7"/>
  <c r="L330" i="7"/>
  <c r="K330" i="7"/>
  <c r="J330" i="7"/>
  <c r="I330" i="7"/>
  <c r="H330" i="7"/>
  <c r="G330" i="7"/>
  <c r="F330" i="7"/>
  <c r="E330" i="7"/>
  <c r="D330" i="7"/>
  <c r="C330" i="7"/>
  <c r="R329" i="7"/>
  <c r="Q329" i="7"/>
  <c r="P329" i="7"/>
  <c r="O329" i="7"/>
  <c r="N329" i="7"/>
  <c r="M329" i="7"/>
  <c r="L329" i="7"/>
  <c r="K329" i="7"/>
  <c r="J329" i="7"/>
  <c r="I329" i="7"/>
  <c r="H329" i="7"/>
  <c r="G329" i="7"/>
  <c r="F329" i="7"/>
  <c r="E329" i="7"/>
  <c r="D329" i="7"/>
  <c r="C329" i="7"/>
  <c r="R328" i="7"/>
  <c r="Q328" i="7"/>
  <c r="P328" i="7"/>
  <c r="O328" i="7"/>
  <c r="N328" i="7"/>
  <c r="M328" i="7"/>
  <c r="L328" i="7"/>
  <c r="K328" i="7"/>
  <c r="J328" i="7"/>
  <c r="I328" i="7"/>
  <c r="H328" i="7"/>
  <c r="G328" i="7"/>
  <c r="F328" i="7"/>
  <c r="E328" i="7"/>
  <c r="D328" i="7"/>
  <c r="C328" i="7"/>
  <c r="R327" i="7"/>
  <c r="Q327" i="7"/>
  <c r="P327" i="7"/>
  <c r="O327" i="7"/>
  <c r="N327" i="7"/>
  <c r="M327" i="7"/>
  <c r="L327" i="7"/>
  <c r="K327" i="7"/>
  <c r="J327" i="7"/>
  <c r="I327" i="7"/>
  <c r="H327" i="7"/>
  <c r="G327" i="7"/>
  <c r="F327" i="7"/>
  <c r="E327" i="7"/>
  <c r="D327" i="7"/>
  <c r="C327" i="7"/>
  <c r="R326" i="7"/>
  <c r="Q326" i="7"/>
  <c r="P326" i="7"/>
  <c r="O326" i="7"/>
  <c r="N326" i="7"/>
  <c r="M326" i="7"/>
  <c r="L326" i="7"/>
  <c r="K326" i="7"/>
  <c r="J326" i="7"/>
  <c r="I326" i="7"/>
  <c r="H326" i="7"/>
  <c r="G326" i="7"/>
  <c r="F326" i="7"/>
  <c r="E326" i="7"/>
  <c r="D326" i="7"/>
  <c r="C326" i="7"/>
  <c r="R325" i="7"/>
  <c r="Q325" i="7"/>
  <c r="P325" i="7"/>
  <c r="O325" i="7"/>
  <c r="N325" i="7"/>
  <c r="M325" i="7"/>
  <c r="L325" i="7"/>
  <c r="K325" i="7"/>
  <c r="J325" i="7"/>
  <c r="I325" i="7"/>
  <c r="H325" i="7"/>
  <c r="G325" i="7"/>
  <c r="F325" i="7"/>
  <c r="E325" i="7"/>
  <c r="D325" i="7"/>
  <c r="C325" i="7"/>
  <c r="R324" i="7"/>
  <c r="Q324" i="7"/>
  <c r="P324" i="7"/>
  <c r="O324" i="7"/>
  <c r="N324" i="7"/>
  <c r="M324" i="7"/>
  <c r="L324" i="7"/>
  <c r="K324" i="7"/>
  <c r="J324" i="7"/>
  <c r="I324" i="7"/>
  <c r="H324" i="7"/>
  <c r="G324" i="7"/>
  <c r="F324" i="7"/>
  <c r="E324" i="7"/>
  <c r="D324" i="7"/>
  <c r="C324" i="7"/>
  <c r="R323" i="7"/>
  <c r="Q323" i="7"/>
  <c r="P323" i="7"/>
  <c r="O323" i="7"/>
  <c r="N323" i="7"/>
  <c r="M323" i="7"/>
  <c r="L323" i="7"/>
  <c r="K323" i="7"/>
  <c r="J323" i="7"/>
  <c r="I323" i="7"/>
  <c r="H323" i="7"/>
  <c r="G323" i="7"/>
  <c r="F323" i="7"/>
  <c r="E323" i="7"/>
  <c r="D323" i="7"/>
  <c r="C323" i="7"/>
  <c r="R322" i="7"/>
  <c r="Q322" i="7"/>
  <c r="P322" i="7"/>
  <c r="O322" i="7"/>
  <c r="N322" i="7"/>
  <c r="M322" i="7"/>
  <c r="L322" i="7"/>
  <c r="K322" i="7"/>
  <c r="J322" i="7"/>
  <c r="I322" i="7"/>
  <c r="H322" i="7"/>
  <c r="G322" i="7"/>
  <c r="F322" i="7"/>
  <c r="E322" i="7"/>
  <c r="D322" i="7"/>
  <c r="C322" i="7"/>
  <c r="R321" i="7"/>
  <c r="Q321" i="7"/>
  <c r="P321" i="7"/>
  <c r="O321" i="7"/>
  <c r="N321" i="7"/>
  <c r="M321" i="7"/>
  <c r="L321" i="7"/>
  <c r="K321" i="7"/>
  <c r="J321" i="7"/>
  <c r="I321" i="7"/>
  <c r="H321" i="7"/>
  <c r="G321" i="7"/>
  <c r="F321" i="7"/>
  <c r="E321" i="7"/>
  <c r="D321" i="7"/>
  <c r="C321" i="7"/>
  <c r="R320" i="7"/>
  <c r="Q320" i="7"/>
  <c r="P320" i="7"/>
  <c r="O320" i="7"/>
  <c r="N320" i="7"/>
  <c r="M320" i="7"/>
  <c r="L320" i="7"/>
  <c r="K320" i="7"/>
  <c r="J320" i="7"/>
  <c r="I320" i="7"/>
  <c r="H320" i="7"/>
  <c r="G320" i="7"/>
  <c r="F320" i="7"/>
  <c r="E320" i="7"/>
  <c r="D320" i="7"/>
  <c r="C320" i="7"/>
  <c r="R319" i="7"/>
  <c r="Q319" i="7"/>
  <c r="P319" i="7"/>
  <c r="O319" i="7"/>
  <c r="N319" i="7"/>
  <c r="M319" i="7"/>
  <c r="L319" i="7"/>
  <c r="K319" i="7"/>
  <c r="J319" i="7"/>
  <c r="I319" i="7"/>
  <c r="H319" i="7"/>
  <c r="G319" i="7"/>
  <c r="F319" i="7"/>
  <c r="E319" i="7"/>
  <c r="D319" i="7"/>
  <c r="C319" i="7"/>
  <c r="R318" i="7"/>
  <c r="Q318" i="7"/>
  <c r="P318" i="7"/>
  <c r="O318" i="7"/>
  <c r="N318" i="7"/>
  <c r="M318" i="7"/>
  <c r="L318" i="7"/>
  <c r="K318" i="7"/>
  <c r="J318" i="7"/>
  <c r="I318" i="7"/>
  <c r="H318" i="7"/>
  <c r="G318" i="7"/>
  <c r="F318" i="7"/>
  <c r="E318" i="7"/>
  <c r="D318" i="7"/>
  <c r="C318" i="7"/>
  <c r="R317" i="7"/>
  <c r="Q317" i="7"/>
  <c r="P317" i="7"/>
  <c r="O317" i="7"/>
  <c r="N317" i="7"/>
  <c r="M317" i="7"/>
  <c r="L317" i="7"/>
  <c r="K317" i="7"/>
  <c r="J317" i="7"/>
  <c r="I317" i="7"/>
  <c r="H317" i="7"/>
  <c r="G317" i="7"/>
  <c r="F317" i="7"/>
  <c r="E317" i="7"/>
  <c r="D317" i="7"/>
  <c r="C317" i="7"/>
  <c r="R316" i="7"/>
  <c r="Q316" i="7"/>
  <c r="P316" i="7"/>
  <c r="O316" i="7"/>
  <c r="N316" i="7"/>
  <c r="M316" i="7"/>
  <c r="L316" i="7"/>
  <c r="K316" i="7"/>
  <c r="J316" i="7"/>
  <c r="I316" i="7"/>
  <c r="H316" i="7"/>
  <c r="G316" i="7"/>
  <c r="F316" i="7"/>
  <c r="E316" i="7"/>
  <c r="D316" i="7"/>
  <c r="C316" i="7"/>
  <c r="R315" i="7"/>
  <c r="Q315" i="7"/>
  <c r="P315" i="7"/>
  <c r="O315" i="7"/>
  <c r="N315" i="7"/>
  <c r="M315" i="7"/>
  <c r="L315" i="7"/>
  <c r="K315" i="7"/>
  <c r="J315" i="7"/>
  <c r="I315" i="7"/>
  <c r="H315" i="7"/>
  <c r="G315" i="7"/>
  <c r="F315" i="7"/>
  <c r="E315" i="7"/>
  <c r="D315" i="7"/>
  <c r="C315" i="7"/>
  <c r="R314" i="7"/>
  <c r="Q314" i="7"/>
  <c r="P314" i="7"/>
  <c r="O314" i="7"/>
  <c r="N314" i="7"/>
  <c r="M314" i="7"/>
  <c r="L314" i="7"/>
  <c r="K314" i="7"/>
  <c r="J314" i="7"/>
  <c r="I314" i="7"/>
  <c r="H314" i="7"/>
  <c r="G314" i="7"/>
  <c r="F314" i="7"/>
  <c r="E314" i="7"/>
  <c r="D314" i="7"/>
  <c r="C314" i="7"/>
  <c r="R313" i="7"/>
  <c r="Q313" i="7"/>
  <c r="P313" i="7"/>
  <c r="O313" i="7"/>
  <c r="N313" i="7"/>
  <c r="M313" i="7"/>
  <c r="L313" i="7"/>
  <c r="K313" i="7"/>
  <c r="J313" i="7"/>
  <c r="I313" i="7"/>
  <c r="H313" i="7"/>
  <c r="G313" i="7"/>
  <c r="F313" i="7"/>
  <c r="E313" i="7"/>
  <c r="D313" i="7"/>
  <c r="C313" i="7"/>
  <c r="R312" i="7"/>
  <c r="Q312" i="7"/>
  <c r="P312" i="7"/>
  <c r="O312" i="7"/>
  <c r="N312" i="7"/>
  <c r="M312" i="7"/>
  <c r="L312" i="7"/>
  <c r="K312" i="7"/>
  <c r="J312" i="7"/>
  <c r="I312" i="7"/>
  <c r="H312" i="7"/>
  <c r="G312" i="7"/>
  <c r="F312" i="7"/>
  <c r="E312" i="7"/>
  <c r="D312" i="7"/>
  <c r="C312" i="7"/>
  <c r="R311" i="7"/>
  <c r="Q311" i="7"/>
  <c r="P311" i="7"/>
  <c r="O311" i="7"/>
  <c r="N311" i="7"/>
  <c r="M311" i="7"/>
  <c r="L311" i="7"/>
  <c r="K311" i="7"/>
  <c r="J311" i="7"/>
  <c r="I311" i="7"/>
  <c r="H311" i="7"/>
  <c r="G311" i="7"/>
  <c r="F311" i="7"/>
  <c r="E311" i="7"/>
  <c r="D311" i="7"/>
  <c r="C311" i="7"/>
  <c r="R310" i="7"/>
  <c r="Q310" i="7"/>
  <c r="P310" i="7"/>
  <c r="O310" i="7"/>
  <c r="N310" i="7"/>
  <c r="M310" i="7"/>
  <c r="L310" i="7"/>
  <c r="K310" i="7"/>
  <c r="J310" i="7"/>
  <c r="I310" i="7"/>
  <c r="H310" i="7"/>
  <c r="G310" i="7"/>
  <c r="F310" i="7"/>
  <c r="E310" i="7"/>
  <c r="D310" i="7"/>
  <c r="C310" i="7"/>
  <c r="R309" i="7"/>
  <c r="Q309" i="7"/>
  <c r="P309" i="7"/>
  <c r="O309" i="7"/>
  <c r="N309" i="7"/>
  <c r="M309" i="7"/>
  <c r="L309" i="7"/>
  <c r="K309" i="7"/>
  <c r="J309" i="7"/>
  <c r="I309" i="7"/>
  <c r="H309" i="7"/>
  <c r="G309" i="7"/>
  <c r="F309" i="7"/>
  <c r="E309" i="7"/>
  <c r="D309" i="7"/>
  <c r="C309" i="7"/>
  <c r="R308" i="7"/>
  <c r="Q308" i="7"/>
  <c r="P308" i="7"/>
  <c r="O308" i="7"/>
  <c r="N308" i="7"/>
  <c r="M308" i="7"/>
  <c r="L308" i="7"/>
  <c r="K308" i="7"/>
  <c r="J308" i="7"/>
  <c r="I308" i="7"/>
  <c r="H308" i="7"/>
  <c r="G308" i="7"/>
  <c r="F308" i="7"/>
  <c r="E308" i="7"/>
  <c r="D308" i="7"/>
  <c r="C308" i="7"/>
  <c r="R307" i="7"/>
  <c r="Q307" i="7"/>
  <c r="P307" i="7"/>
  <c r="O307" i="7"/>
  <c r="N307" i="7"/>
  <c r="M307" i="7"/>
  <c r="L307" i="7"/>
  <c r="K307" i="7"/>
  <c r="J307" i="7"/>
  <c r="I307" i="7"/>
  <c r="H307" i="7"/>
  <c r="G307" i="7"/>
  <c r="F307" i="7"/>
  <c r="E307" i="7"/>
  <c r="D307" i="7"/>
  <c r="C307" i="7"/>
  <c r="R306" i="7"/>
  <c r="Q306" i="7"/>
  <c r="P306" i="7"/>
  <c r="O306" i="7"/>
  <c r="N306" i="7"/>
  <c r="M306" i="7"/>
  <c r="L306" i="7"/>
  <c r="K306" i="7"/>
  <c r="J306" i="7"/>
  <c r="I306" i="7"/>
  <c r="H306" i="7"/>
  <c r="G306" i="7"/>
  <c r="F306" i="7"/>
  <c r="E306" i="7"/>
  <c r="D306" i="7"/>
  <c r="C306" i="7"/>
  <c r="R305" i="7"/>
  <c r="Q305" i="7"/>
  <c r="P305" i="7"/>
  <c r="O305" i="7"/>
  <c r="N305" i="7"/>
  <c r="M305" i="7"/>
  <c r="L305" i="7"/>
  <c r="K305" i="7"/>
  <c r="J305" i="7"/>
  <c r="I305" i="7"/>
  <c r="H305" i="7"/>
  <c r="G305" i="7"/>
  <c r="F305" i="7"/>
  <c r="E305" i="7"/>
  <c r="D305" i="7"/>
  <c r="C305" i="7"/>
  <c r="R304" i="7"/>
  <c r="Q304" i="7"/>
  <c r="P304" i="7"/>
  <c r="O304" i="7"/>
  <c r="N304" i="7"/>
  <c r="M304" i="7"/>
  <c r="L304" i="7"/>
  <c r="K304" i="7"/>
  <c r="J304" i="7"/>
  <c r="I304" i="7"/>
  <c r="H304" i="7"/>
  <c r="G304" i="7"/>
  <c r="F304" i="7"/>
  <c r="E304" i="7"/>
  <c r="D304" i="7"/>
  <c r="C304" i="7"/>
  <c r="R303" i="7"/>
  <c r="Q303" i="7"/>
  <c r="P303" i="7"/>
  <c r="O303" i="7"/>
  <c r="N303" i="7"/>
  <c r="M303" i="7"/>
  <c r="L303" i="7"/>
  <c r="K303" i="7"/>
  <c r="J303" i="7"/>
  <c r="I303" i="7"/>
  <c r="H303" i="7"/>
  <c r="G303" i="7"/>
  <c r="F303" i="7"/>
  <c r="E303" i="7"/>
  <c r="D303" i="7"/>
  <c r="C303" i="7"/>
  <c r="R302" i="7"/>
  <c r="Q302" i="7"/>
  <c r="P302" i="7"/>
  <c r="O302" i="7"/>
  <c r="N302" i="7"/>
  <c r="M302" i="7"/>
  <c r="L302" i="7"/>
  <c r="K302" i="7"/>
  <c r="J302" i="7"/>
  <c r="I302" i="7"/>
  <c r="H302" i="7"/>
  <c r="G302" i="7"/>
  <c r="F302" i="7"/>
  <c r="E302" i="7"/>
  <c r="D302" i="7"/>
  <c r="C302" i="7"/>
  <c r="R301" i="7"/>
  <c r="Q301" i="7"/>
  <c r="P301" i="7"/>
  <c r="O301" i="7"/>
  <c r="N301" i="7"/>
  <c r="M301" i="7"/>
  <c r="L301" i="7"/>
  <c r="K301" i="7"/>
  <c r="J301" i="7"/>
  <c r="I301" i="7"/>
  <c r="H301" i="7"/>
  <c r="G301" i="7"/>
  <c r="F301" i="7"/>
  <c r="E301" i="7"/>
  <c r="D301" i="7"/>
  <c r="C301" i="7"/>
  <c r="R300" i="7"/>
  <c r="Q300" i="7"/>
  <c r="P300" i="7"/>
  <c r="O300" i="7"/>
  <c r="N300" i="7"/>
  <c r="M300" i="7"/>
  <c r="L300" i="7"/>
  <c r="K300" i="7"/>
  <c r="J300" i="7"/>
  <c r="I300" i="7"/>
  <c r="H300" i="7"/>
  <c r="G300" i="7"/>
  <c r="F300" i="7"/>
  <c r="E300" i="7"/>
  <c r="D300" i="7"/>
  <c r="C300" i="7"/>
  <c r="R299" i="7"/>
  <c r="Q299" i="7"/>
  <c r="P299" i="7"/>
  <c r="O299" i="7"/>
  <c r="N299" i="7"/>
  <c r="M299" i="7"/>
  <c r="L299" i="7"/>
  <c r="K299" i="7"/>
  <c r="J299" i="7"/>
  <c r="I299" i="7"/>
  <c r="H299" i="7"/>
  <c r="G299" i="7"/>
  <c r="F299" i="7"/>
  <c r="E299" i="7"/>
  <c r="D299" i="7"/>
  <c r="C299" i="7"/>
  <c r="R298" i="7"/>
  <c r="Q298" i="7"/>
  <c r="P298" i="7"/>
  <c r="O298" i="7"/>
  <c r="N298" i="7"/>
  <c r="M298" i="7"/>
  <c r="L298" i="7"/>
  <c r="K298" i="7"/>
  <c r="J298" i="7"/>
  <c r="I298" i="7"/>
  <c r="H298" i="7"/>
  <c r="G298" i="7"/>
  <c r="F298" i="7"/>
  <c r="E298" i="7"/>
  <c r="D298" i="7"/>
  <c r="C298" i="7"/>
  <c r="R297" i="7"/>
  <c r="Q297" i="7"/>
  <c r="P297" i="7"/>
  <c r="O297" i="7"/>
  <c r="N297" i="7"/>
  <c r="M297" i="7"/>
  <c r="L297" i="7"/>
  <c r="K297" i="7"/>
  <c r="J297" i="7"/>
  <c r="I297" i="7"/>
  <c r="H297" i="7"/>
  <c r="G297" i="7"/>
  <c r="F297" i="7"/>
  <c r="E297" i="7"/>
  <c r="D297" i="7"/>
  <c r="C297" i="7"/>
  <c r="R296" i="7"/>
  <c r="Q296" i="7"/>
  <c r="P296" i="7"/>
  <c r="O296" i="7"/>
  <c r="N296" i="7"/>
  <c r="M296" i="7"/>
  <c r="L296" i="7"/>
  <c r="K296" i="7"/>
  <c r="J296" i="7"/>
  <c r="I296" i="7"/>
  <c r="H296" i="7"/>
  <c r="G296" i="7"/>
  <c r="F296" i="7"/>
  <c r="E296" i="7"/>
  <c r="D296" i="7"/>
  <c r="C296" i="7"/>
  <c r="R295" i="7"/>
  <c r="Q295" i="7"/>
  <c r="P295" i="7"/>
  <c r="O295" i="7"/>
  <c r="N295" i="7"/>
  <c r="M295" i="7"/>
  <c r="L295" i="7"/>
  <c r="K295" i="7"/>
  <c r="J295" i="7"/>
  <c r="I295" i="7"/>
  <c r="H295" i="7"/>
  <c r="G295" i="7"/>
  <c r="F295" i="7"/>
  <c r="E295" i="7"/>
  <c r="D295" i="7"/>
  <c r="C295" i="7"/>
  <c r="R294" i="7"/>
  <c r="Q294" i="7"/>
  <c r="P294" i="7"/>
  <c r="O294" i="7"/>
  <c r="N294" i="7"/>
  <c r="M294" i="7"/>
  <c r="L294" i="7"/>
  <c r="K294" i="7"/>
  <c r="J294" i="7"/>
  <c r="I294" i="7"/>
  <c r="H294" i="7"/>
  <c r="G294" i="7"/>
  <c r="F294" i="7"/>
  <c r="E294" i="7"/>
  <c r="D294" i="7"/>
  <c r="C294" i="7"/>
  <c r="R293" i="7"/>
  <c r="Q293" i="7"/>
  <c r="P293" i="7"/>
  <c r="O293" i="7"/>
  <c r="N293" i="7"/>
  <c r="M293" i="7"/>
  <c r="L293" i="7"/>
  <c r="K293" i="7"/>
  <c r="J293" i="7"/>
  <c r="I293" i="7"/>
  <c r="H293" i="7"/>
  <c r="G293" i="7"/>
  <c r="F293" i="7"/>
  <c r="E293" i="7"/>
  <c r="D293" i="7"/>
  <c r="C293" i="7"/>
  <c r="R292" i="7"/>
  <c r="Q292" i="7"/>
  <c r="P292" i="7"/>
  <c r="O292" i="7"/>
  <c r="N292" i="7"/>
  <c r="M292" i="7"/>
  <c r="L292" i="7"/>
  <c r="K292" i="7"/>
  <c r="J292" i="7"/>
  <c r="I292" i="7"/>
  <c r="H292" i="7"/>
  <c r="G292" i="7"/>
  <c r="F292" i="7"/>
  <c r="E292" i="7"/>
  <c r="D292" i="7"/>
  <c r="C292" i="7"/>
  <c r="R291" i="7"/>
  <c r="Q291" i="7"/>
  <c r="P291" i="7"/>
  <c r="O291" i="7"/>
  <c r="N291" i="7"/>
  <c r="M291" i="7"/>
  <c r="L291" i="7"/>
  <c r="K291" i="7"/>
  <c r="J291" i="7"/>
  <c r="I291" i="7"/>
  <c r="H291" i="7"/>
  <c r="G291" i="7"/>
  <c r="F291" i="7"/>
  <c r="E291" i="7"/>
  <c r="D291" i="7"/>
  <c r="C291" i="7"/>
  <c r="R290" i="7"/>
  <c r="Q290" i="7"/>
  <c r="P290" i="7"/>
  <c r="O290" i="7"/>
  <c r="N290" i="7"/>
  <c r="M290" i="7"/>
  <c r="L290" i="7"/>
  <c r="K290" i="7"/>
  <c r="J290" i="7"/>
  <c r="I290" i="7"/>
  <c r="H290" i="7"/>
  <c r="G290" i="7"/>
  <c r="F290" i="7"/>
  <c r="E290" i="7"/>
  <c r="D290" i="7"/>
  <c r="C290" i="7"/>
  <c r="R289" i="7"/>
  <c r="Q289" i="7"/>
  <c r="P289" i="7"/>
  <c r="O289" i="7"/>
  <c r="N289" i="7"/>
  <c r="M289" i="7"/>
  <c r="L289" i="7"/>
  <c r="K289" i="7"/>
  <c r="J289" i="7"/>
  <c r="I289" i="7"/>
  <c r="H289" i="7"/>
  <c r="G289" i="7"/>
  <c r="F289" i="7"/>
  <c r="E289" i="7"/>
  <c r="D289" i="7"/>
  <c r="C289" i="7"/>
  <c r="R288" i="7"/>
  <c r="Q288" i="7"/>
  <c r="P288" i="7"/>
  <c r="O288" i="7"/>
  <c r="N288" i="7"/>
  <c r="M288" i="7"/>
  <c r="L288" i="7"/>
  <c r="K288" i="7"/>
  <c r="J288" i="7"/>
  <c r="I288" i="7"/>
  <c r="H288" i="7"/>
  <c r="G288" i="7"/>
  <c r="F288" i="7"/>
  <c r="E288" i="7"/>
  <c r="D288" i="7"/>
  <c r="C288" i="7"/>
  <c r="R287" i="7"/>
  <c r="Q287" i="7"/>
  <c r="P287" i="7"/>
  <c r="O287" i="7"/>
  <c r="N287" i="7"/>
  <c r="M287" i="7"/>
  <c r="L287" i="7"/>
  <c r="K287" i="7"/>
  <c r="J287" i="7"/>
  <c r="I287" i="7"/>
  <c r="H287" i="7"/>
  <c r="G287" i="7"/>
  <c r="F287" i="7"/>
  <c r="E287" i="7"/>
  <c r="D287" i="7"/>
  <c r="C287" i="7"/>
  <c r="R286" i="7"/>
  <c r="Q286" i="7"/>
  <c r="P286" i="7"/>
  <c r="O286" i="7"/>
  <c r="N286" i="7"/>
  <c r="M286" i="7"/>
  <c r="L286" i="7"/>
  <c r="K286" i="7"/>
  <c r="J286" i="7"/>
  <c r="I286" i="7"/>
  <c r="H286" i="7"/>
  <c r="G286" i="7"/>
  <c r="F286" i="7"/>
  <c r="E286" i="7"/>
  <c r="D286" i="7"/>
  <c r="C286" i="7"/>
  <c r="R285" i="7"/>
  <c r="Q285" i="7"/>
  <c r="P285" i="7"/>
  <c r="O285" i="7"/>
  <c r="N285" i="7"/>
  <c r="M285" i="7"/>
  <c r="L285" i="7"/>
  <c r="K285" i="7"/>
  <c r="J285" i="7"/>
  <c r="I285" i="7"/>
  <c r="H285" i="7"/>
  <c r="G285" i="7"/>
  <c r="F285" i="7"/>
  <c r="E285" i="7"/>
  <c r="D285" i="7"/>
  <c r="C285" i="7"/>
  <c r="R284" i="7"/>
  <c r="Q284" i="7"/>
  <c r="P284" i="7"/>
  <c r="O284" i="7"/>
  <c r="N284" i="7"/>
  <c r="M284" i="7"/>
  <c r="L284" i="7"/>
  <c r="K284" i="7"/>
  <c r="J284" i="7"/>
  <c r="I284" i="7"/>
  <c r="H284" i="7"/>
  <c r="G284" i="7"/>
  <c r="F284" i="7"/>
  <c r="E284" i="7"/>
  <c r="D284" i="7"/>
  <c r="C284" i="7"/>
  <c r="R283" i="7"/>
  <c r="Q283" i="7"/>
  <c r="P283" i="7"/>
  <c r="O283" i="7"/>
  <c r="N283" i="7"/>
  <c r="M283" i="7"/>
  <c r="L283" i="7"/>
  <c r="K283" i="7"/>
  <c r="J283" i="7"/>
  <c r="I283" i="7"/>
  <c r="H283" i="7"/>
  <c r="G283" i="7"/>
  <c r="F283" i="7"/>
  <c r="E283" i="7"/>
  <c r="D283" i="7"/>
  <c r="C283" i="7"/>
  <c r="R282" i="7"/>
  <c r="Q282" i="7"/>
  <c r="P282" i="7"/>
  <c r="O282" i="7"/>
  <c r="N282" i="7"/>
  <c r="M282" i="7"/>
  <c r="L282" i="7"/>
  <c r="K282" i="7"/>
  <c r="J282" i="7"/>
  <c r="I282" i="7"/>
  <c r="H282" i="7"/>
  <c r="G282" i="7"/>
  <c r="F282" i="7"/>
  <c r="E282" i="7"/>
  <c r="D282" i="7"/>
  <c r="C282" i="7"/>
  <c r="R281" i="7"/>
  <c r="Q281" i="7"/>
  <c r="P281" i="7"/>
  <c r="O281" i="7"/>
  <c r="N281" i="7"/>
  <c r="M281" i="7"/>
  <c r="L281" i="7"/>
  <c r="K281" i="7"/>
  <c r="J281" i="7"/>
  <c r="I281" i="7"/>
  <c r="H281" i="7"/>
  <c r="G281" i="7"/>
  <c r="F281" i="7"/>
  <c r="E281" i="7"/>
  <c r="D281" i="7"/>
  <c r="C281" i="7"/>
  <c r="R280" i="7"/>
  <c r="Q280" i="7"/>
  <c r="P280" i="7"/>
  <c r="O280" i="7"/>
  <c r="N280" i="7"/>
  <c r="M280" i="7"/>
  <c r="L280" i="7"/>
  <c r="K280" i="7"/>
  <c r="J280" i="7"/>
  <c r="I280" i="7"/>
  <c r="H280" i="7"/>
  <c r="G280" i="7"/>
  <c r="F280" i="7"/>
  <c r="E280" i="7"/>
  <c r="D280" i="7"/>
  <c r="C280" i="7"/>
  <c r="R279" i="7"/>
  <c r="Q279" i="7"/>
  <c r="P279" i="7"/>
  <c r="O279" i="7"/>
  <c r="N279" i="7"/>
  <c r="M279" i="7"/>
  <c r="L279" i="7"/>
  <c r="K279" i="7"/>
  <c r="J279" i="7"/>
  <c r="I279" i="7"/>
  <c r="H279" i="7"/>
  <c r="G279" i="7"/>
  <c r="F279" i="7"/>
  <c r="E279" i="7"/>
  <c r="D279" i="7"/>
  <c r="C279" i="7"/>
  <c r="R278" i="7"/>
  <c r="Q278" i="7"/>
  <c r="P278" i="7"/>
  <c r="O278" i="7"/>
  <c r="N278" i="7"/>
  <c r="M278" i="7"/>
  <c r="L278" i="7"/>
  <c r="K278" i="7"/>
  <c r="J278" i="7"/>
  <c r="I278" i="7"/>
  <c r="H278" i="7"/>
  <c r="G278" i="7"/>
  <c r="F278" i="7"/>
  <c r="E278" i="7"/>
  <c r="D278" i="7"/>
  <c r="C278" i="7"/>
  <c r="R277" i="7"/>
  <c r="Q277" i="7"/>
  <c r="P277" i="7"/>
  <c r="O277" i="7"/>
  <c r="N277" i="7"/>
  <c r="M277" i="7"/>
  <c r="L277" i="7"/>
  <c r="K277" i="7"/>
  <c r="J277" i="7"/>
  <c r="I277" i="7"/>
  <c r="H277" i="7"/>
  <c r="G277" i="7"/>
  <c r="F277" i="7"/>
  <c r="E277" i="7"/>
  <c r="D277" i="7"/>
  <c r="C277" i="7"/>
  <c r="R276" i="7"/>
  <c r="Q276" i="7"/>
  <c r="P276" i="7"/>
  <c r="O276" i="7"/>
  <c r="N276" i="7"/>
  <c r="M276" i="7"/>
  <c r="L276" i="7"/>
  <c r="K276" i="7"/>
  <c r="J276" i="7"/>
  <c r="I276" i="7"/>
  <c r="H276" i="7"/>
  <c r="G276" i="7"/>
  <c r="F276" i="7"/>
  <c r="E276" i="7"/>
  <c r="D276" i="7"/>
  <c r="C276" i="7"/>
  <c r="R275" i="7"/>
  <c r="Q275" i="7"/>
  <c r="P275" i="7"/>
  <c r="O275" i="7"/>
  <c r="N275" i="7"/>
  <c r="M275" i="7"/>
  <c r="L275" i="7"/>
  <c r="K275" i="7"/>
  <c r="J275" i="7"/>
  <c r="I275" i="7"/>
  <c r="H275" i="7"/>
  <c r="G275" i="7"/>
  <c r="F275" i="7"/>
  <c r="E275" i="7"/>
  <c r="D275" i="7"/>
  <c r="C275" i="7"/>
  <c r="R274" i="7"/>
  <c r="Q274" i="7"/>
  <c r="P274" i="7"/>
  <c r="O274" i="7"/>
  <c r="N274" i="7"/>
  <c r="M274" i="7"/>
  <c r="L274" i="7"/>
  <c r="K274" i="7"/>
  <c r="J274" i="7"/>
  <c r="I274" i="7"/>
  <c r="H274" i="7"/>
  <c r="G274" i="7"/>
  <c r="F274" i="7"/>
  <c r="E274" i="7"/>
  <c r="D274" i="7"/>
  <c r="C274" i="7"/>
  <c r="R273" i="7"/>
  <c r="Q273" i="7"/>
  <c r="P273" i="7"/>
  <c r="O273" i="7"/>
  <c r="N273" i="7"/>
  <c r="M273" i="7"/>
  <c r="L273" i="7"/>
  <c r="K273" i="7"/>
  <c r="J273" i="7"/>
  <c r="I273" i="7"/>
  <c r="H273" i="7"/>
  <c r="G273" i="7"/>
  <c r="F273" i="7"/>
  <c r="E273" i="7"/>
  <c r="D273" i="7"/>
  <c r="C273" i="7"/>
  <c r="R272" i="7"/>
  <c r="Q272" i="7"/>
  <c r="P272" i="7"/>
  <c r="O272" i="7"/>
  <c r="N272" i="7"/>
  <c r="M272" i="7"/>
  <c r="L272" i="7"/>
  <c r="K272" i="7"/>
  <c r="J272" i="7"/>
  <c r="I272" i="7"/>
  <c r="H272" i="7"/>
  <c r="G272" i="7"/>
  <c r="F272" i="7"/>
  <c r="E272" i="7"/>
  <c r="D272" i="7"/>
  <c r="C272" i="7"/>
  <c r="R271" i="7"/>
  <c r="Q271" i="7"/>
  <c r="P271" i="7"/>
  <c r="O271" i="7"/>
  <c r="N271" i="7"/>
  <c r="M271" i="7"/>
  <c r="L271" i="7"/>
  <c r="K271" i="7"/>
  <c r="J271" i="7"/>
  <c r="I271" i="7"/>
  <c r="H271" i="7"/>
  <c r="G271" i="7"/>
  <c r="F271" i="7"/>
  <c r="E271" i="7"/>
  <c r="D271" i="7"/>
  <c r="C271" i="7"/>
  <c r="R270" i="7"/>
  <c r="Q270" i="7"/>
  <c r="P270" i="7"/>
  <c r="O270" i="7"/>
  <c r="N270" i="7"/>
  <c r="M270" i="7"/>
  <c r="L270" i="7"/>
  <c r="K270" i="7"/>
  <c r="J270" i="7"/>
  <c r="I270" i="7"/>
  <c r="H270" i="7"/>
  <c r="G270" i="7"/>
  <c r="F270" i="7"/>
  <c r="E270" i="7"/>
  <c r="D270" i="7"/>
  <c r="C270" i="7"/>
  <c r="R269" i="7"/>
  <c r="Q269" i="7"/>
  <c r="P269" i="7"/>
  <c r="O269" i="7"/>
  <c r="N269" i="7"/>
  <c r="M269" i="7"/>
  <c r="L269" i="7"/>
  <c r="K269" i="7"/>
  <c r="J269" i="7"/>
  <c r="I269" i="7"/>
  <c r="H269" i="7"/>
  <c r="G269" i="7"/>
  <c r="F269" i="7"/>
  <c r="E269" i="7"/>
  <c r="D269" i="7"/>
  <c r="C269" i="7"/>
  <c r="R268" i="7"/>
  <c r="Q268" i="7"/>
  <c r="P268" i="7"/>
  <c r="O268" i="7"/>
  <c r="N268" i="7"/>
  <c r="M268" i="7"/>
  <c r="L268" i="7"/>
  <c r="K268" i="7"/>
  <c r="J268" i="7"/>
  <c r="I268" i="7"/>
  <c r="H268" i="7"/>
  <c r="G268" i="7"/>
  <c r="F268" i="7"/>
  <c r="E268" i="7"/>
  <c r="D268" i="7"/>
  <c r="C268" i="7"/>
  <c r="R267" i="7"/>
  <c r="Q267" i="7"/>
  <c r="P267" i="7"/>
  <c r="O267" i="7"/>
  <c r="N267" i="7"/>
  <c r="M267" i="7"/>
  <c r="L267" i="7"/>
  <c r="K267" i="7"/>
  <c r="J267" i="7"/>
  <c r="I267" i="7"/>
  <c r="H267" i="7"/>
  <c r="G267" i="7"/>
  <c r="F267" i="7"/>
  <c r="E267" i="7"/>
  <c r="D267" i="7"/>
  <c r="C267" i="7"/>
  <c r="R266" i="7"/>
  <c r="Q266" i="7"/>
  <c r="P266" i="7"/>
  <c r="O266" i="7"/>
  <c r="N266" i="7"/>
  <c r="M266" i="7"/>
  <c r="L266" i="7"/>
  <c r="K266" i="7"/>
  <c r="J266" i="7"/>
  <c r="I266" i="7"/>
  <c r="H266" i="7"/>
  <c r="G266" i="7"/>
  <c r="F266" i="7"/>
  <c r="E266" i="7"/>
  <c r="D266" i="7"/>
  <c r="C266" i="7"/>
  <c r="R265" i="7"/>
  <c r="Q265" i="7"/>
  <c r="P265" i="7"/>
  <c r="O265" i="7"/>
  <c r="N265" i="7"/>
  <c r="M265" i="7"/>
  <c r="L265" i="7"/>
  <c r="K265" i="7"/>
  <c r="J265" i="7"/>
  <c r="I265" i="7"/>
  <c r="H265" i="7"/>
  <c r="G265" i="7"/>
  <c r="F265" i="7"/>
  <c r="E265" i="7"/>
  <c r="D265" i="7"/>
  <c r="C265" i="7"/>
  <c r="R264" i="7"/>
  <c r="Q264" i="7"/>
  <c r="P264" i="7"/>
  <c r="O264" i="7"/>
  <c r="N264" i="7"/>
  <c r="M264" i="7"/>
  <c r="L264" i="7"/>
  <c r="K264" i="7"/>
  <c r="J264" i="7"/>
  <c r="I264" i="7"/>
  <c r="H264" i="7"/>
  <c r="G264" i="7"/>
  <c r="F264" i="7"/>
  <c r="E264" i="7"/>
  <c r="D264" i="7"/>
  <c r="C264" i="7"/>
  <c r="R263" i="7"/>
  <c r="Q263" i="7"/>
  <c r="P263" i="7"/>
  <c r="O263" i="7"/>
  <c r="N263" i="7"/>
  <c r="M263" i="7"/>
  <c r="L263" i="7"/>
  <c r="K263" i="7"/>
  <c r="J263" i="7"/>
  <c r="I263" i="7"/>
  <c r="H263" i="7"/>
  <c r="G263" i="7"/>
  <c r="F263" i="7"/>
  <c r="E263" i="7"/>
  <c r="D263" i="7"/>
  <c r="C263" i="7"/>
  <c r="R262" i="7"/>
  <c r="Q262" i="7"/>
  <c r="P262" i="7"/>
  <c r="O262" i="7"/>
  <c r="N262" i="7"/>
  <c r="M262" i="7"/>
  <c r="L262" i="7"/>
  <c r="K262" i="7"/>
  <c r="J262" i="7"/>
  <c r="I262" i="7"/>
  <c r="H262" i="7"/>
  <c r="G262" i="7"/>
  <c r="F262" i="7"/>
  <c r="E262" i="7"/>
  <c r="D262" i="7"/>
  <c r="C262" i="7"/>
  <c r="R261" i="7"/>
  <c r="Q261" i="7"/>
  <c r="P261" i="7"/>
  <c r="O261" i="7"/>
  <c r="N261" i="7"/>
  <c r="M261" i="7"/>
  <c r="L261" i="7"/>
  <c r="K261" i="7"/>
  <c r="J261" i="7"/>
  <c r="I261" i="7"/>
  <c r="H261" i="7"/>
  <c r="G261" i="7"/>
  <c r="F261" i="7"/>
  <c r="E261" i="7"/>
  <c r="D261" i="7"/>
  <c r="C261" i="7"/>
  <c r="R260" i="7"/>
  <c r="Q260" i="7"/>
  <c r="P260" i="7"/>
  <c r="O260" i="7"/>
  <c r="N260" i="7"/>
  <c r="M260" i="7"/>
  <c r="L260" i="7"/>
  <c r="K260" i="7"/>
  <c r="J260" i="7"/>
  <c r="I260" i="7"/>
  <c r="H260" i="7"/>
  <c r="G260" i="7"/>
  <c r="F260" i="7"/>
  <c r="E260" i="7"/>
  <c r="D260" i="7"/>
  <c r="C260" i="7"/>
  <c r="R259" i="7"/>
  <c r="Q259" i="7"/>
  <c r="P259" i="7"/>
  <c r="O259" i="7"/>
  <c r="N259" i="7"/>
  <c r="M259" i="7"/>
  <c r="L259" i="7"/>
  <c r="K259" i="7"/>
  <c r="J259" i="7"/>
  <c r="I259" i="7"/>
  <c r="H259" i="7"/>
  <c r="G259" i="7"/>
  <c r="F259" i="7"/>
  <c r="E259" i="7"/>
  <c r="D259" i="7"/>
  <c r="C259" i="7"/>
  <c r="R258" i="7"/>
  <c r="Q258" i="7"/>
  <c r="P258" i="7"/>
  <c r="O258" i="7"/>
  <c r="N258" i="7"/>
  <c r="M258" i="7"/>
  <c r="L258" i="7"/>
  <c r="K258" i="7"/>
  <c r="J258" i="7"/>
  <c r="I258" i="7"/>
  <c r="H258" i="7"/>
  <c r="G258" i="7"/>
  <c r="F258" i="7"/>
  <c r="E258" i="7"/>
  <c r="D258" i="7"/>
  <c r="C258" i="7"/>
  <c r="R257" i="7"/>
  <c r="Q257" i="7"/>
  <c r="P257" i="7"/>
  <c r="O257" i="7"/>
  <c r="N257" i="7"/>
  <c r="M257" i="7"/>
  <c r="L257" i="7"/>
  <c r="K257" i="7"/>
  <c r="J257" i="7"/>
  <c r="I257" i="7"/>
  <c r="H257" i="7"/>
  <c r="G257" i="7"/>
  <c r="F257" i="7"/>
  <c r="E257" i="7"/>
  <c r="D257" i="7"/>
  <c r="C257" i="7"/>
  <c r="R256" i="7"/>
  <c r="Q256" i="7"/>
  <c r="P256" i="7"/>
  <c r="O256" i="7"/>
  <c r="N256" i="7"/>
  <c r="M256" i="7"/>
  <c r="L256" i="7"/>
  <c r="K256" i="7"/>
  <c r="J256" i="7"/>
  <c r="I256" i="7"/>
  <c r="H256" i="7"/>
  <c r="G256" i="7"/>
  <c r="F256" i="7"/>
  <c r="E256" i="7"/>
  <c r="D256" i="7"/>
  <c r="C256" i="7"/>
  <c r="R255" i="7"/>
  <c r="Q255" i="7"/>
  <c r="P255" i="7"/>
  <c r="O255" i="7"/>
  <c r="N255" i="7"/>
  <c r="M255" i="7"/>
  <c r="L255" i="7"/>
  <c r="K255" i="7"/>
  <c r="J255" i="7"/>
  <c r="I255" i="7"/>
  <c r="H255" i="7"/>
  <c r="G255" i="7"/>
  <c r="F255" i="7"/>
  <c r="E255" i="7"/>
  <c r="D255" i="7"/>
  <c r="C255" i="7"/>
  <c r="R254" i="7"/>
  <c r="Q254" i="7"/>
  <c r="P254" i="7"/>
  <c r="O254" i="7"/>
  <c r="N254" i="7"/>
  <c r="M254" i="7"/>
  <c r="L254" i="7"/>
  <c r="K254" i="7"/>
  <c r="J254" i="7"/>
  <c r="I254" i="7"/>
  <c r="H254" i="7"/>
  <c r="G254" i="7"/>
  <c r="F254" i="7"/>
  <c r="E254" i="7"/>
  <c r="D254" i="7"/>
  <c r="C254" i="7"/>
  <c r="R253" i="7"/>
  <c r="Q253" i="7"/>
  <c r="P253" i="7"/>
  <c r="O253" i="7"/>
  <c r="N253" i="7"/>
  <c r="M253" i="7"/>
  <c r="L253" i="7"/>
  <c r="K253" i="7"/>
  <c r="J253" i="7"/>
  <c r="I253" i="7"/>
  <c r="H253" i="7"/>
  <c r="G253" i="7"/>
  <c r="F253" i="7"/>
  <c r="E253" i="7"/>
  <c r="D253" i="7"/>
  <c r="C253" i="7"/>
  <c r="R252" i="7"/>
  <c r="Q252" i="7"/>
  <c r="P252" i="7"/>
  <c r="O252" i="7"/>
  <c r="N252" i="7"/>
  <c r="M252" i="7"/>
  <c r="L252" i="7"/>
  <c r="K252" i="7"/>
  <c r="J252" i="7"/>
  <c r="I252" i="7"/>
  <c r="H252" i="7"/>
  <c r="G252" i="7"/>
  <c r="F252" i="7"/>
  <c r="E252" i="7"/>
  <c r="D252" i="7"/>
  <c r="C252" i="7"/>
  <c r="R251" i="7"/>
  <c r="Q251" i="7"/>
  <c r="P251" i="7"/>
  <c r="O251" i="7"/>
  <c r="N251" i="7"/>
  <c r="M251" i="7"/>
  <c r="L251" i="7"/>
  <c r="K251" i="7"/>
  <c r="J251" i="7"/>
  <c r="I251" i="7"/>
  <c r="H251" i="7"/>
  <c r="G251" i="7"/>
  <c r="F251" i="7"/>
  <c r="E251" i="7"/>
  <c r="D251" i="7"/>
  <c r="C251" i="7"/>
  <c r="R250" i="7"/>
  <c r="Q250" i="7"/>
  <c r="P250" i="7"/>
  <c r="O250" i="7"/>
  <c r="N250" i="7"/>
  <c r="M250" i="7"/>
  <c r="L250" i="7"/>
  <c r="K250" i="7"/>
  <c r="J250" i="7"/>
  <c r="I250" i="7"/>
  <c r="H250" i="7"/>
  <c r="G250" i="7"/>
  <c r="F250" i="7"/>
  <c r="E250" i="7"/>
  <c r="D250" i="7"/>
  <c r="C250" i="7"/>
  <c r="R249" i="7"/>
  <c r="Q249" i="7"/>
  <c r="P249" i="7"/>
  <c r="O249" i="7"/>
  <c r="N249" i="7"/>
  <c r="M249" i="7"/>
  <c r="L249" i="7"/>
  <c r="K249" i="7"/>
  <c r="J249" i="7"/>
  <c r="I249" i="7"/>
  <c r="H249" i="7"/>
  <c r="G249" i="7"/>
  <c r="F249" i="7"/>
  <c r="E249" i="7"/>
  <c r="D249" i="7"/>
  <c r="C249" i="7"/>
  <c r="R248" i="7"/>
  <c r="Q248" i="7"/>
  <c r="P248" i="7"/>
  <c r="O248" i="7"/>
  <c r="N248" i="7"/>
  <c r="M248" i="7"/>
  <c r="L248" i="7"/>
  <c r="K248" i="7"/>
  <c r="J248" i="7"/>
  <c r="I248" i="7"/>
  <c r="H248" i="7"/>
  <c r="G248" i="7"/>
  <c r="F248" i="7"/>
  <c r="E248" i="7"/>
  <c r="D248" i="7"/>
  <c r="C248" i="7"/>
  <c r="R247" i="7"/>
  <c r="Q247" i="7"/>
  <c r="P247" i="7"/>
  <c r="O247" i="7"/>
  <c r="N247" i="7"/>
  <c r="M247" i="7"/>
  <c r="L247" i="7"/>
  <c r="K247" i="7"/>
  <c r="J247" i="7"/>
  <c r="I247" i="7"/>
  <c r="H247" i="7"/>
  <c r="G247" i="7"/>
  <c r="F247" i="7"/>
  <c r="E247" i="7"/>
  <c r="D247" i="7"/>
  <c r="C247" i="7"/>
  <c r="R246" i="7"/>
  <c r="Q246" i="7"/>
  <c r="P246" i="7"/>
  <c r="O246" i="7"/>
  <c r="N246" i="7"/>
  <c r="M246" i="7"/>
  <c r="L246" i="7"/>
  <c r="K246" i="7"/>
  <c r="J246" i="7"/>
  <c r="I246" i="7"/>
  <c r="H246" i="7"/>
  <c r="G246" i="7"/>
  <c r="F246" i="7"/>
  <c r="E246" i="7"/>
  <c r="D246" i="7"/>
  <c r="C246" i="7"/>
  <c r="R245" i="7"/>
  <c r="Q245" i="7"/>
  <c r="P245" i="7"/>
  <c r="O245" i="7"/>
  <c r="N245" i="7"/>
  <c r="M245" i="7"/>
  <c r="L245" i="7"/>
  <c r="K245" i="7"/>
  <c r="J245" i="7"/>
  <c r="I245" i="7"/>
  <c r="H245" i="7"/>
  <c r="G245" i="7"/>
  <c r="F245" i="7"/>
  <c r="E245" i="7"/>
  <c r="D245" i="7"/>
  <c r="C245" i="7"/>
  <c r="R244" i="7"/>
  <c r="Q244" i="7"/>
  <c r="P244" i="7"/>
  <c r="O244" i="7"/>
  <c r="N244" i="7"/>
  <c r="M244" i="7"/>
  <c r="L244" i="7"/>
  <c r="K244" i="7"/>
  <c r="J244" i="7"/>
  <c r="I244" i="7"/>
  <c r="H244" i="7"/>
  <c r="G244" i="7"/>
  <c r="F244" i="7"/>
  <c r="E244" i="7"/>
  <c r="D244" i="7"/>
  <c r="C244" i="7"/>
  <c r="R243" i="7"/>
  <c r="Q243" i="7"/>
  <c r="P243" i="7"/>
  <c r="O243" i="7"/>
  <c r="N243" i="7"/>
  <c r="M243" i="7"/>
  <c r="L243" i="7"/>
  <c r="K243" i="7"/>
  <c r="J243" i="7"/>
  <c r="I243" i="7"/>
  <c r="H243" i="7"/>
  <c r="G243" i="7"/>
  <c r="F243" i="7"/>
  <c r="E243" i="7"/>
  <c r="D243" i="7"/>
  <c r="C243" i="7"/>
  <c r="R242" i="7"/>
  <c r="Q242" i="7"/>
  <c r="P242" i="7"/>
  <c r="O242" i="7"/>
  <c r="N242" i="7"/>
  <c r="M242" i="7"/>
  <c r="L242" i="7"/>
  <c r="K242" i="7"/>
  <c r="J242" i="7"/>
  <c r="I242" i="7"/>
  <c r="H242" i="7"/>
  <c r="G242" i="7"/>
  <c r="F242" i="7"/>
  <c r="E242" i="7"/>
  <c r="D242" i="7"/>
  <c r="C242" i="7"/>
  <c r="R241" i="7"/>
  <c r="Q241" i="7"/>
  <c r="P241" i="7"/>
  <c r="O241" i="7"/>
  <c r="N241" i="7"/>
  <c r="M241" i="7"/>
  <c r="L241" i="7"/>
  <c r="K241" i="7"/>
  <c r="J241" i="7"/>
  <c r="I241" i="7"/>
  <c r="H241" i="7"/>
  <c r="G241" i="7"/>
  <c r="F241" i="7"/>
  <c r="E241" i="7"/>
  <c r="D241" i="7"/>
  <c r="C241" i="7"/>
  <c r="R240" i="7"/>
  <c r="Q240" i="7"/>
  <c r="P240" i="7"/>
  <c r="O240" i="7"/>
  <c r="N240" i="7"/>
  <c r="M240" i="7"/>
  <c r="L240" i="7"/>
  <c r="K240" i="7"/>
  <c r="J240" i="7"/>
  <c r="I240" i="7"/>
  <c r="H240" i="7"/>
  <c r="G240" i="7"/>
  <c r="F240" i="7"/>
  <c r="E240" i="7"/>
  <c r="D240" i="7"/>
  <c r="C240" i="7"/>
  <c r="R239" i="7"/>
  <c r="Q239" i="7"/>
  <c r="P239" i="7"/>
  <c r="O239" i="7"/>
  <c r="N239" i="7"/>
  <c r="M239" i="7"/>
  <c r="L239" i="7"/>
  <c r="K239" i="7"/>
  <c r="J239" i="7"/>
  <c r="I239" i="7"/>
  <c r="H239" i="7"/>
  <c r="G239" i="7"/>
  <c r="F239" i="7"/>
  <c r="E239" i="7"/>
  <c r="D239" i="7"/>
  <c r="C239" i="7"/>
  <c r="R238" i="7"/>
  <c r="Q238" i="7"/>
  <c r="P238" i="7"/>
  <c r="O238" i="7"/>
  <c r="N238" i="7"/>
  <c r="M238" i="7"/>
  <c r="L238" i="7"/>
  <c r="K238" i="7"/>
  <c r="J238" i="7"/>
  <c r="I238" i="7"/>
  <c r="H238" i="7"/>
  <c r="G238" i="7"/>
  <c r="F238" i="7"/>
  <c r="E238" i="7"/>
  <c r="D238" i="7"/>
  <c r="C238" i="7"/>
  <c r="R237" i="7"/>
  <c r="Q237" i="7"/>
  <c r="P237" i="7"/>
  <c r="O237" i="7"/>
  <c r="N237" i="7"/>
  <c r="M237" i="7"/>
  <c r="L237" i="7"/>
  <c r="K237" i="7"/>
  <c r="J237" i="7"/>
  <c r="I237" i="7"/>
  <c r="H237" i="7"/>
  <c r="G237" i="7"/>
  <c r="F237" i="7"/>
  <c r="E237" i="7"/>
  <c r="D237" i="7"/>
  <c r="C237" i="7"/>
  <c r="R236" i="7"/>
  <c r="Q236" i="7"/>
  <c r="P236" i="7"/>
  <c r="O236" i="7"/>
  <c r="N236" i="7"/>
  <c r="M236" i="7"/>
  <c r="L236" i="7"/>
  <c r="K236" i="7"/>
  <c r="J236" i="7"/>
  <c r="I236" i="7"/>
  <c r="H236" i="7"/>
  <c r="G236" i="7"/>
  <c r="F236" i="7"/>
  <c r="E236" i="7"/>
  <c r="D236" i="7"/>
  <c r="C236" i="7"/>
  <c r="R235" i="7"/>
  <c r="Q235" i="7"/>
  <c r="P235" i="7"/>
  <c r="O235" i="7"/>
  <c r="N235" i="7"/>
  <c r="M235" i="7"/>
  <c r="L235" i="7"/>
  <c r="K235" i="7"/>
  <c r="J235" i="7"/>
  <c r="I235" i="7"/>
  <c r="H235" i="7"/>
  <c r="G235" i="7"/>
  <c r="F235" i="7"/>
  <c r="E235" i="7"/>
  <c r="D235" i="7"/>
  <c r="C235" i="7"/>
  <c r="R234" i="7"/>
  <c r="Q234" i="7"/>
  <c r="P234" i="7"/>
  <c r="O234" i="7"/>
  <c r="N234" i="7"/>
  <c r="M234" i="7"/>
  <c r="L234" i="7"/>
  <c r="K234" i="7"/>
  <c r="J234" i="7"/>
  <c r="I234" i="7"/>
  <c r="H234" i="7"/>
  <c r="G234" i="7"/>
  <c r="F234" i="7"/>
  <c r="E234" i="7"/>
  <c r="D234" i="7"/>
  <c r="C234" i="7"/>
  <c r="R233" i="7"/>
  <c r="Q233" i="7"/>
  <c r="P233" i="7"/>
  <c r="O233" i="7"/>
  <c r="N233" i="7"/>
  <c r="M233" i="7"/>
  <c r="L233" i="7"/>
  <c r="K233" i="7"/>
  <c r="J233" i="7"/>
  <c r="I233" i="7"/>
  <c r="H233" i="7"/>
  <c r="G233" i="7"/>
  <c r="F233" i="7"/>
  <c r="E233" i="7"/>
  <c r="D233" i="7"/>
  <c r="C233" i="7"/>
  <c r="R232" i="7"/>
  <c r="Q232" i="7"/>
  <c r="P232" i="7"/>
  <c r="O232" i="7"/>
  <c r="N232" i="7"/>
  <c r="M232" i="7"/>
  <c r="L232" i="7"/>
  <c r="K232" i="7"/>
  <c r="J232" i="7"/>
  <c r="I232" i="7"/>
  <c r="H232" i="7"/>
  <c r="G232" i="7"/>
  <c r="F232" i="7"/>
  <c r="E232" i="7"/>
  <c r="D232" i="7"/>
  <c r="C232" i="7"/>
  <c r="R231" i="7"/>
  <c r="Q231" i="7"/>
  <c r="P231" i="7"/>
  <c r="O231" i="7"/>
  <c r="N231" i="7"/>
  <c r="M231" i="7"/>
  <c r="L231" i="7"/>
  <c r="K231" i="7"/>
  <c r="J231" i="7"/>
  <c r="I231" i="7"/>
  <c r="H231" i="7"/>
  <c r="G231" i="7"/>
  <c r="F231" i="7"/>
  <c r="E231" i="7"/>
  <c r="D231" i="7"/>
  <c r="C231" i="7"/>
  <c r="R230" i="7"/>
  <c r="Q230" i="7"/>
  <c r="P230" i="7"/>
  <c r="O230" i="7"/>
  <c r="N230" i="7"/>
  <c r="M230" i="7"/>
  <c r="L230" i="7"/>
  <c r="K230" i="7"/>
  <c r="J230" i="7"/>
  <c r="I230" i="7"/>
  <c r="H230" i="7"/>
  <c r="G230" i="7"/>
  <c r="F230" i="7"/>
  <c r="E230" i="7"/>
  <c r="D230" i="7"/>
  <c r="C230" i="7"/>
  <c r="R229" i="7"/>
  <c r="Q229" i="7"/>
  <c r="P229" i="7"/>
  <c r="O229" i="7"/>
  <c r="N229" i="7"/>
  <c r="M229" i="7"/>
  <c r="L229" i="7"/>
  <c r="K229" i="7"/>
  <c r="J229" i="7"/>
  <c r="I229" i="7"/>
  <c r="H229" i="7"/>
  <c r="G229" i="7"/>
  <c r="F229" i="7"/>
  <c r="E229" i="7"/>
  <c r="D229" i="7"/>
  <c r="C229" i="7"/>
  <c r="R228" i="7"/>
  <c r="Q228" i="7"/>
  <c r="P228" i="7"/>
  <c r="O228" i="7"/>
  <c r="N228" i="7"/>
  <c r="M228" i="7"/>
  <c r="L228" i="7"/>
  <c r="K228" i="7"/>
  <c r="J228" i="7"/>
  <c r="I228" i="7"/>
  <c r="H228" i="7"/>
  <c r="G228" i="7"/>
  <c r="F228" i="7"/>
  <c r="E228" i="7"/>
  <c r="D228" i="7"/>
  <c r="C228" i="7"/>
  <c r="R227" i="7"/>
  <c r="Q227" i="7"/>
  <c r="P227" i="7"/>
  <c r="O227" i="7"/>
  <c r="N227" i="7"/>
  <c r="M227" i="7"/>
  <c r="L227" i="7"/>
  <c r="K227" i="7"/>
  <c r="J227" i="7"/>
  <c r="I227" i="7"/>
  <c r="H227" i="7"/>
  <c r="G227" i="7"/>
  <c r="F227" i="7"/>
  <c r="E227" i="7"/>
  <c r="D227" i="7"/>
  <c r="C227" i="7"/>
  <c r="R226" i="7"/>
  <c r="Q226" i="7"/>
  <c r="P226" i="7"/>
  <c r="O226" i="7"/>
  <c r="N226" i="7"/>
  <c r="M226" i="7"/>
  <c r="L226" i="7"/>
  <c r="K226" i="7"/>
  <c r="J226" i="7"/>
  <c r="I226" i="7"/>
  <c r="H226" i="7"/>
  <c r="G226" i="7"/>
  <c r="F226" i="7"/>
  <c r="E226" i="7"/>
  <c r="D226" i="7"/>
  <c r="C226" i="7"/>
  <c r="R225" i="7"/>
  <c r="Q225" i="7"/>
  <c r="P225" i="7"/>
  <c r="O225" i="7"/>
  <c r="N225" i="7"/>
  <c r="M225" i="7"/>
  <c r="L225" i="7"/>
  <c r="K225" i="7"/>
  <c r="J225" i="7"/>
  <c r="I225" i="7"/>
  <c r="H225" i="7"/>
  <c r="G225" i="7"/>
  <c r="F225" i="7"/>
  <c r="E225" i="7"/>
  <c r="D225" i="7"/>
  <c r="C225" i="7"/>
  <c r="R224" i="7"/>
  <c r="Q224" i="7"/>
  <c r="P224" i="7"/>
  <c r="O224" i="7"/>
  <c r="N224" i="7"/>
  <c r="M224" i="7"/>
  <c r="L224" i="7"/>
  <c r="K224" i="7"/>
  <c r="J224" i="7"/>
  <c r="I224" i="7"/>
  <c r="H224" i="7"/>
  <c r="G224" i="7"/>
  <c r="F224" i="7"/>
  <c r="E224" i="7"/>
  <c r="D224" i="7"/>
  <c r="C224" i="7"/>
  <c r="R223" i="7"/>
  <c r="Q223" i="7"/>
  <c r="P223" i="7"/>
  <c r="O223" i="7"/>
  <c r="N223" i="7"/>
  <c r="M223" i="7"/>
  <c r="L223" i="7"/>
  <c r="K223" i="7"/>
  <c r="J223" i="7"/>
  <c r="I223" i="7"/>
  <c r="H223" i="7"/>
  <c r="G223" i="7"/>
  <c r="F223" i="7"/>
  <c r="E223" i="7"/>
  <c r="D223" i="7"/>
  <c r="C223" i="7"/>
  <c r="R222" i="7"/>
  <c r="Q222" i="7"/>
  <c r="P222" i="7"/>
  <c r="O222" i="7"/>
  <c r="N222" i="7"/>
  <c r="M222" i="7"/>
  <c r="L222" i="7"/>
  <c r="K222" i="7"/>
  <c r="J222" i="7"/>
  <c r="I222" i="7"/>
  <c r="H222" i="7"/>
  <c r="G222" i="7"/>
  <c r="F222" i="7"/>
  <c r="E222" i="7"/>
  <c r="D222" i="7"/>
  <c r="C222" i="7"/>
  <c r="R221" i="7"/>
  <c r="Q221" i="7"/>
  <c r="P221" i="7"/>
  <c r="O221" i="7"/>
  <c r="N221" i="7"/>
  <c r="M221" i="7"/>
  <c r="L221" i="7"/>
  <c r="K221" i="7"/>
  <c r="J221" i="7"/>
  <c r="I221" i="7"/>
  <c r="H221" i="7"/>
  <c r="G221" i="7"/>
  <c r="F221" i="7"/>
  <c r="E221" i="7"/>
  <c r="D221" i="7"/>
  <c r="C221" i="7"/>
  <c r="R220" i="7"/>
  <c r="Q220" i="7"/>
  <c r="P220" i="7"/>
  <c r="O220" i="7"/>
  <c r="N220" i="7"/>
  <c r="M220" i="7"/>
  <c r="L220" i="7"/>
  <c r="K220" i="7"/>
  <c r="J220" i="7"/>
  <c r="I220" i="7"/>
  <c r="H220" i="7"/>
  <c r="G220" i="7"/>
  <c r="F220" i="7"/>
  <c r="E220" i="7"/>
  <c r="D220" i="7"/>
  <c r="C220" i="7"/>
  <c r="R219" i="7"/>
  <c r="Q219" i="7"/>
  <c r="P219" i="7"/>
  <c r="O219" i="7"/>
  <c r="N219" i="7"/>
  <c r="M219" i="7"/>
  <c r="L219" i="7"/>
  <c r="K219" i="7"/>
  <c r="J219" i="7"/>
  <c r="I219" i="7"/>
  <c r="H219" i="7"/>
  <c r="G219" i="7"/>
  <c r="F219" i="7"/>
  <c r="E219" i="7"/>
  <c r="D219" i="7"/>
  <c r="C219" i="7"/>
  <c r="R218" i="7"/>
  <c r="Q218" i="7"/>
  <c r="P218" i="7"/>
  <c r="O218" i="7"/>
  <c r="N218" i="7"/>
  <c r="M218" i="7"/>
  <c r="L218" i="7"/>
  <c r="K218" i="7"/>
  <c r="J218" i="7"/>
  <c r="I218" i="7"/>
  <c r="H218" i="7"/>
  <c r="G218" i="7"/>
  <c r="F218" i="7"/>
  <c r="E218" i="7"/>
  <c r="D218" i="7"/>
  <c r="C218" i="7"/>
  <c r="R217" i="7"/>
  <c r="Q217" i="7"/>
  <c r="P217" i="7"/>
  <c r="O217" i="7"/>
  <c r="N217" i="7"/>
  <c r="M217" i="7"/>
  <c r="L217" i="7"/>
  <c r="K217" i="7"/>
  <c r="J217" i="7"/>
  <c r="I217" i="7"/>
  <c r="H217" i="7"/>
  <c r="G217" i="7"/>
  <c r="F217" i="7"/>
  <c r="E217" i="7"/>
  <c r="D217" i="7"/>
  <c r="C217" i="7"/>
  <c r="R216" i="7"/>
  <c r="Q216" i="7"/>
  <c r="P216" i="7"/>
  <c r="O216" i="7"/>
  <c r="N216" i="7"/>
  <c r="M216" i="7"/>
  <c r="L216" i="7"/>
  <c r="K216" i="7"/>
  <c r="J216" i="7"/>
  <c r="I216" i="7"/>
  <c r="H216" i="7"/>
  <c r="G216" i="7"/>
  <c r="F216" i="7"/>
  <c r="E216" i="7"/>
  <c r="D216" i="7"/>
  <c r="C216" i="7"/>
  <c r="R215" i="7"/>
  <c r="Q215" i="7"/>
  <c r="P215" i="7"/>
  <c r="O215" i="7"/>
  <c r="N215" i="7"/>
  <c r="M215" i="7"/>
  <c r="L215" i="7"/>
  <c r="K215" i="7"/>
  <c r="J215" i="7"/>
  <c r="I215" i="7"/>
  <c r="H215" i="7"/>
  <c r="G215" i="7"/>
  <c r="F215" i="7"/>
  <c r="E215" i="7"/>
  <c r="D215" i="7"/>
  <c r="C215" i="7"/>
  <c r="R214" i="7"/>
  <c r="Q214" i="7"/>
  <c r="P214" i="7"/>
  <c r="O214" i="7"/>
  <c r="N214" i="7"/>
  <c r="M214" i="7"/>
  <c r="L214" i="7"/>
  <c r="K214" i="7"/>
  <c r="J214" i="7"/>
  <c r="I214" i="7"/>
  <c r="H214" i="7"/>
  <c r="G214" i="7"/>
  <c r="F214" i="7"/>
  <c r="E214" i="7"/>
  <c r="D214" i="7"/>
  <c r="C214" i="7"/>
  <c r="R213" i="7"/>
  <c r="Q213" i="7"/>
  <c r="P213" i="7"/>
  <c r="O213" i="7"/>
  <c r="N213" i="7"/>
  <c r="M213" i="7"/>
  <c r="L213" i="7"/>
  <c r="K213" i="7"/>
  <c r="J213" i="7"/>
  <c r="I213" i="7"/>
  <c r="H213" i="7"/>
  <c r="G213" i="7"/>
  <c r="F213" i="7"/>
  <c r="E213" i="7"/>
  <c r="D213" i="7"/>
  <c r="C213" i="7"/>
  <c r="R212" i="7"/>
  <c r="Q212" i="7"/>
  <c r="P212" i="7"/>
  <c r="O212" i="7"/>
  <c r="N212" i="7"/>
  <c r="M212" i="7"/>
  <c r="L212" i="7"/>
  <c r="K212" i="7"/>
  <c r="J212" i="7"/>
  <c r="I212" i="7"/>
  <c r="H212" i="7"/>
  <c r="G212" i="7"/>
  <c r="F212" i="7"/>
  <c r="E212" i="7"/>
  <c r="D212" i="7"/>
  <c r="C212" i="7"/>
  <c r="R211" i="7"/>
  <c r="Q211" i="7"/>
  <c r="P211" i="7"/>
  <c r="O211" i="7"/>
  <c r="N211" i="7"/>
  <c r="M211" i="7"/>
  <c r="L211" i="7"/>
  <c r="K211" i="7"/>
  <c r="J211" i="7"/>
  <c r="I211" i="7"/>
  <c r="H211" i="7"/>
  <c r="G211" i="7"/>
  <c r="F211" i="7"/>
  <c r="E211" i="7"/>
  <c r="D211" i="7"/>
  <c r="C211" i="7"/>
  <c r="R210" i="7"/>
  <c r="Q210" i="7"/>
  <c r="P210" i="7"/>
  <c r="O210" i="7"/>
  <c r="N210" i="7"/>
  <c r="M210" i="7"/>
  <c r="L210" i="7"/>
  <c r="K210" i="7"/>
  <c r="J210" i="7"/>
  <c r="I210" i="7"/>
  <c r="H210" i="7"/>
  <c r="G210" i="7"/>
  <c r="F210" i="7"/>
  <c r="E210" i="7"/>
  <c r="D210" i="7"/>
  <c r="C210" i="7"/>
  <c r="R209" i="7"/>
  <c r="Q209" i="7"/>
  <c r="P209" i="7"/>
  <c r="O209" i="7"/>
  <c r="N209" i="7"/>
  <c r="M209" i="7"/>
  <c r="L209" i="7"/>
  <c r="K209" i="7"/>
  <c r="J209" i="7"/>
  <c r="I209" i="7"/>
  <c r="H209" i="7"/>
  <c r="G209" i="7"/>
  <c r="F209" i="7"/>
  <c r="E209" i="7"/>
  <c r="D209" i="7"/>
  <c r="C209" i="7"/>
  <c r="R208" i="7"/>
  <c r="Q208" i="7"/>
  <c r="P208" i="7"/>
  <c r="O208" i="7"/>
  <c r="N208" i="7"/>
  <c r="M208" i="7"/>
  <c r="L208" i="7"/>
  <c r="K208" i="7"/>
  <c r="J208" i="7"/>
  <c r="I208" i="7"/>
  <c r="H208" i="7"/>
  <c r="G208" i="7"/>
  <c r="F208" i="7"/>
  <c r="E208" i="7"/>
  <c r="D208" i="7"/>
  <c r="C208" i="7"/>
  <c r="R207" i="7"/>
  <c r="Q207" i="7"/>
  <c r="P207" i="7"/>
  <c r="O207" i="7"/>
  <c r="N207" i="7"/>
  <c r="M207" i="7"/>
  <c r="L207" i="7"/>
  <c r="K207" i="7"/>
  <c r="J207" i="7"/>
  <c r="I207" i="7"/>
  <c r="H207" i="7"/>
  <c r="G207" i="7"/>
  <c r="F207" i="7"/>
  <c r="E207" i="7"/>
  <c r="D207" i="7"/>
  <c r="C207" i="7"/>
  <c r="R206" i="7"/>
  <c r="Q206" i="7"/>
  <c r="P206" i="7"/>
  <c r="O206" i="7"/>
  <c r="N206" i="7"/>
  <c r="M206" i="7"/>
  <c r="L206" i="7"/>
  <c r="K206" i="7"/>
  <c r="J206" i="7"/>
  <c r="I206" i="7"/>
  <c r="H206" i="7"/>
  <c r="G206" i="7"/>
  <c r="F206" i="7"/>
  <c r="E206" i="7"/>
  <c r="D206" i="7"/>
  <c r="C206" i="7"/>
  <c r="R205" i="7"/>
  <c r="Q205" i="7"/>
  <c r="P205" i="7"/>
  <c r="O205" i="7"/>
  <c r="N205" i="7"/>
  <c r="M205" i="7"/>
  <c r="L205" i="7"/>
  <c r="K205" i="7"/>
  <c r="J205" i="7"/>
  <c r="I205" i="7"/>
  <c r="H205" i="7"/>
  <c r="G205" i="7"/>
  <c r="F205" i="7"/>
  <c r="E205" i="7"/>
  <c r="D205" i="7"/>
  <c r="C205" i="7"/>
  <c r="R204" i="7"/>
  <c r="Q204" i="7"/>
  <c r="P204" i="7"/>
  <c r="O204" i="7"/>
  <c r="N204" i="7"/>
  <c r="M204" i="7"/>
  <c r="L204" i="7"/>
  <c r="K204" i="7"/>
  <c r="J204" i="7"/>
  <c r="I204" i="7"/>
  <c r="H204" i="7"/>
  <c r="G204" i="7"/>
  <c r="F204" i="7"/>
  <c r="E204" i="7"/>
  <c r="D204" i="7"/>
  <c r="C204" i="7"/>
  <c r="R203" i="7"/>
  <c r="Q203" i="7"/>
  <c r="P203" i="7"/>
  <c r="O203" i="7"/>
  <c r="N203" i="7"/>
  <c r="M203" i="7"/>
  <c r="L203" i="7"/>
  <c r="K203" i="7"/>
  <c r="J203" i="7"/>
  <c r="I203" i="7"/>
  <c r="H203" i="7"/>
  <c r="G203" i="7"/>
  <c r="F203" i="7"/>
  <c r="E203" i="7"/>
  <c r="D203" i="7"/>
  <c r="C203" i="7"/>
  <c r="R202" i="7"/>
  <c r="Q202" i="7"/>
  <c r="P202" i="7"/>
  <c r="O202" i="7"/>
  <c r="N202" i="7"/>
  <c r="M202" i="7"/>
  <c r="L202" i="7"/>
  <c r="K202" i="7"/>
  <c r="J202" i="7"/>
  <c r="I202" i="7"/>
  <c r="H202" i="7"/>
  <c r="G202" i="7"/>
  <c r="F202" i="7"/>
  <c r="E202" i="7"/>
  <c r="D202" i="7"/>
  <c r="C202" i="7"/>
  <c r="R201" i="7"/>
  <c r="Q201" i="7"/>
  <c r="P201" i="7"/>
  <c r="O201" i="7"/>
  <c r="N201" i="7"/>
  <c r="M201" i="7"/>
  <c r="L201" i="7"/>
  <c r="K201" i="7"/>
  <c r="J201" i="7"/>
  <c r="I201" i="7"/>
  <c r="H201" i="7"/>
  <c r="G201" i="7"/>
  <c r="F201" i="7"/>
  <c r="E201" i="7"/>
  <c r="D201" i="7"/>
  <c r="C201" i="7"/>
  <c r="R200" i="7"/>
  <c r="Q200" i="7"/>
  <c r="P200" i="7"/>
  <c r="O200" i="7"/>
  <c r="N200" i="7"/>
  <c r="M200" i="7"/>
  <c r="L200" i="7"/>
  <c r="K200" i="7"/>
  <c r="J200" i="7"/>
  <c r="I200" i="7"/>
  <c r="H200" i="7"/>
  <c r="G200" i="7"/>
  <c r="F200" i="7"/>
  <c r="E200" i="7"/>
  <c r="D200" i="7"/>
  <c r="C200" i="7"/>
  <c r="R199" i="7"/>
  <c r="Q199" i="7"/>
  <c r="P199" i="7"/>
  <c r="O199" i="7"/>
  <c r="N199" i="7"/>
  <c r="M199" i="7"/>
  <c r="L199" i="7"/>
  <c r="K199" i="7"/>
  <c r="J199" i="7"/>
  <c r="I199" i="7"/>
  <c r="H199" i="7"/>
  <c r="G199" i="7"/>
  <c r="F199" i="7"/>
  <c r="E199" i="7"/>
  <c r="D199" i="7"/>
  <c r="C199" i="7"/>
  <c r="R198" i="7"/>
  <c r="Q198" i="7"/>
  <c r="P198" i="7"/>
  <c r="O198" i="7"/>
  <c r="N198" i="7"/>
  <c r="M198" i="7"/>
  <c r="L198" i="7"/>
  <c r="K198" i="7"/>
  <c r="J198" i="7"/>
  <c r="I198" i="7"/>
  <c r="H198" i="7"/>
  <c r="G198" i="7"/>
  <c r="F198" i="7"/>
  <c r="E198" i="7"/>
  <c r="D198" i="7"/>
  <c r="C198" i="7"/>
  <c r="R197" i="7"/>
  <c r="Q197" i="7"/>
  <c r="P197" i="7"/>
  <c r="O197" i="7"/>
  <c r="N197" i="7"/>
  <c r="M197" i="7"/>
  <c r="L197" i="7"/>
  <c r="K197" i="7"/>
  <c r="J197" i="7"/>
  <c r="I197" i="7"/>
  <c r="H197" i="7"/>
  <c r="G197" i="7"/>
  <c r="F197" i="7"/>
  <c r="E197" i="7"/>
  <c r="D197" i="7"/>
  <c r="C197" i="7"/>
  <c r="R196" i="7"/>
  <c r="Q196" i="7"/>
  <c r="P196" i="7"/>
  <c r="O196" i="7"/>
  <c r="N196" i="7"/>
  <c r="M196" i="7"/>
  <c r="L196" i="7"/>
  <c r="K196" i="7"/>
  <c r="J196" i="7"/>
  <c r="I196" i="7"/>
  <c r="H196" i="7"/>
  <c r="G196" i="7"/>
  <c r="F196" i="7"/>
  <c r="E196" i="7"/>
  <c r="D196" i="7"/>
  <c r="C196" i="7"/>
  <c r="R195" i="7"/>
  <c r="Q195" i="7"/>
  <c r="P195" i="7"/>
  <c r="O195" i="7"/>
  <c r="N195" i="7"/>
  <c r="M195" i="7"/>
  <c r="L195" i="7"/>
  <c r="K195" i="7"/>
  <c r="J195" i="7"/>
  <c r="I195" i="7"/>
  <c r="H195" i="7"/>
  <c r="G195" i="7"/>
  <c r="F195" i="7"/>
  <c r="E195" i="7"/>
  <c r="D195" i="7"/>
  <c r="C195" i="7"/>
  <c r="R194" i="7"/>
  <c r="Q194" i="7"/>
  <c r="P194" i="7"/>
  <c r="O194" i="7"/>
  <c r="N194" i="7"/>
  <c r="M194" i="7"/>
  <c r="L194" i="7"/>
  <c r="K194" i="7"/>
  <c r="J194" i="7"/>
  <c r="I194" i="7"/>
  <c r="H194" i="7"/>
  <c r="G194" i="7"/>
  <c r="F194" i="7"/>
  <c r="E194" i="7"/>
  <c r="D194" i="7"/>
  <c r="C194" i="7"/>
  <c r="R193" i="7"/>
  <c r="Q193" i="7"/>
  <c r="P193" i="7"/>
  <c r="O193" i="7"/>
  <c r="N193" i="7"/>
  <c r="M193" i="7"/>
  <c r="L193" i="7"/>
  <c r="K193" i="7"/>
  <c r="J193" i="7"/>
  <c r="I193" i="7"/>
  <c r="H193" i="7"/>
  <c r="G193" i="7"/>
  <c r="F193" i="7"/>
  <c r="E193" i="7"/>
  <c r="D193" i="7"/>
  <c r="C193" i="7"/>
  <c r="R192" i="7"/>
  <c r="Q192" i="7"/>
  <c r="P192" i="7"/>
  <c r="O192" i="7"/>
  <c r="N192" i="7"/>
  <c r="M192" i="7"/>
  <c r="L192" i="7"/>
  <c r="K192" i="7"/>
  <c r="J192" i="7"/>
  <c r="I192" i="7"/>
  <c r="H192" i="7"/>
  <c r="G192" i="7"/>
  <c r="F192" i="7"/>
  <c r="E192" i="7"/>
  <c r="D192" i="7"/>
  <c r="C192" i="7"/>
  <c r="R191" i="7"/>
  <c r="Q191" i="7"/>
  <c r="P191" i="7"/>
  <c r="O191" i="7"/>
  <c r="N191" i="7"/>
  <c r="M191" i="7"/>
  <c r="L191" i="7"/>
  <c r="K191" i="7"/>
  <c r="J191" i="7"/>
  <c r="I191" i="7"/>
  <c r="H191" i="7"/>
  <c r="G191" i="7"/>
  <c r="F191" i="7"/>
  <c r="E191" i="7"/>
  <c r="D191" i="7"/>
  <c r="C191" i="7"/>
  <c r="R190" i="7"/>
  <c r="Q190" i="7"/>
  <c r="P190" i="7"/>
  <c r="O190" i="7"/>
  <c r="N190" i="7"/>
  <c r="M190" i="7"/>
  <c r="L190" i="7"/>
  <c r="K190" i="7"/>
  <c r="J190" i="7"/>
  <c r="I190" i="7"/>
  <c r="H190" i="7"/>
  <c r="G190" i="7"/>
  <c r="F190" i="7"/>
  <c r="E190" i="7"/>
  <c r="D190" i="7"/>
  <c r="C190" i="7"/>
  <c r="R189" i="7"/>
  <c r="Q189" i="7"/>
  <c r="P189" i="7"/>
  <c r="O189" i="7"/>
  <c r="N189" i="7"/>
  <c r="M189" i="7"/>
  <c r="L189" i="7"/>
  <c r="K189" i="7"/>
  <c r="J189" i="7"/>
  <c r="I189" i="7"/>
  <c r="H189" i="7"/>
  <c r="G189" i="7"/>
  <c r="F189" i="7"/>
  <c r="E189" i="7"/>
  <c r="D189" i="7"/>
  <c r="C189" i="7"/>
  <c r="R188" i="7"/>
  <c r="Q188" i="7"/>
  <c r="P188" i="7"/>
  <c r="O188" i="7"/>
  <c r="N188" i="7"/>
  <c r="M188" i="7"/>
  <c r="L188" i="7"/>
  <c r="K188" i="7"/>
  <c r="J188" i="7"/>
  <c r="I188" i="7"/>
  <c r="H188" i="7"/>
  <c r="G188" i="7"/>
  <c r="F188" i="7"/>
  <c r="E188" i="7"/>
  <c r="D188" i="7"/>
  <c r="C188" i="7"/>
  <c r="R187" i="7"/>
  <c r="Q187" i="7"/>
  <c r="P187" i="7"/>
  <c r="O187" i="7"/>
  <c r="N187" i="7"/>
  <c r="M187" i="7"/>
  <c r="L187" i="7"/>
  <c r="K187" i="7"/>
  <c r="J187" i="7"/>
  <c r="I187" i="7"/>
  <c r="H187" i="7"/>
  <c r="G187" i="7"/>
  <c r="F187" i="7"/>
  <c r="E187" i="7"/>
  <c r="D187" i="7"/>
  <c r="C187" i="7"/>
  <c r="R186" i="7"/>
  <c r="Q186" i="7"/>
  <c r="P186" i="7"/>
  <c r="O186" i="7"/>
  <c r="N186" i="7"/>
  <c r="M186" i="7"/>
  <c r="L186" i="7"/>
  <c r="K186" i="7"/>
  <c r="J186" i="7"/>
  <c r="I186" i="7"/>
  <c r="H186" i="7"/>
  <c r="G186" i="7"/>
  <c r="F186" i="7"/>
  <c r="E186" i="7"/>
  <c r="D186" i="7"/>
  <c r="C186" i="7"/>
  <c r="R185" i="7"/>
  <c r="Q185" i="7"/>
  <c r="P185" i="7"/>
  <c r="O185" i="7"/>
  <c r="N185" i="7"/>
  <c r="M185" i="7"/>
  <c r="L185" i="7"/>
  <c r="K185" i="7"/>
  <c r="J185" i="7"/>
  <c r="I185" i="7"/>
  <c r="H185" i="7"/>
  <c r="G185" i="7"/>
  <c r="F185" i="7"/>
  <c r="E185" i="7"/>
  <c r="D185" i="7"/>
  <c r="C185" i="7"/>
  <c r="R184" i="7"/>
  <c r="Q184" i="7"/>
  <c r="P184" i="7"/>
  <c r="O184" i="7"/>
  <c r="N184" i="7"/>
  <c r="M184" i="7"/>
  <c r="L184" i="7"/>
  <c r="K184" i="7"/>
  <c r="J184" i="7"/>
  <c r="I184" i="7"/>
  <c r="H184" i="7"/>
  <c r="G184" i="7"/>
  <c r="F184" i="7"/>
  <c r="E184" i="7"/>
  <c r="D184" i="7"/>
  <c r="C184" i="7"/>
  <c r="R183" i="7"/>
  <c r="Q183" i="7"/>
  <c r="P183" i="7"/>
  <c r="O183" i="7"/>
  <c r="N183" i="7"/>
  <c r="M183" i="7"/>
  <c r="L183" i="7"/>
  <c r="K183" i="7"/>
  <c r="J183" i="7"/>
  <c r="I183" i="7"/>
  <c r="H183" i="7"/>
  <c r="G183" i="7"/>
  <c r="F183" i="7"/>
  <c r="E183" i="7"/>
  <c r="D183" i="7"/>
  <c r="C183" i="7"/>
  <c r="R182" i="7"/>
  <c r="Q182" i="7"/>
  <c r="P182" i="7"/>
  <c r="O182" i="7"/>
  <c r="N182" i="7"/>
  <c r="M182" i="7"/>
  <c r="L182" i="7"/>
  <c r="K182" i="7"/>
  <c r="J182" i="7"/>
  <c r="I182" i="7"/>
  <c r="H182" i="7"/>
  <c r="G182" i="7"/>
  <c r="F182" i="7"/>
  <c r="E182" i="7"/>
  <c r="D182" i="7"/>
  <c r="C182" i="7"/>
  <c r="R181" i="7"/>
  <c r="Q181" i="7"/>
  <c r="P181" i="7"/>
  <c r="O181" i="7"/>
  <c r="N181" i="7"/>
  <c r="M181" i="7"/>
  <c r="L181" i="7"/>
  <c r="K181" i="7"/>
  <c r="J181" i="7"/>
  <c r="I181" i="7"/>
  <c r="H181" i="7"/>
  <c r="G181" i="7"/>
  <c r="F181" i="7"/>
  <c r="E181" i="7"/>
  <c r="D181" i="7"/>
  <c r="C181" i="7"/>
  <c r="R180" i="7"/>
  <c r="Q180" i="7"/>
  <c r="P180" i="7"/>
  <c r="O180" i="7"/>
  <c r="N180" i="7"/>
  <c r="M180" i="7"/>
  <c r="L180" i="7"/>
  <c r="K180" i="7"/>
  <c r="J180" i="7"/>
  <c r="I180" i="7"/>
  <c r="H180" i="7"/>
  <c r="G180" i="7"/>
  <c r="F180" i="7"/>
  <c r="E180" i="7"/>
  <c r="D180" i="7"/>
  <c r="C180" i="7"/>
  <c r="R179" i="7"/>
  <c r="Q179" i="7"/>
  <c r="P179" i="7"/>
  <c r="O179" i="7"/>
  <c r="N179" i="7"/>
  <c r="M179" i="7"/>
  <c r="L179" i="7"/>
  <c r="K179" i="7"/>
  <c r="J179" i="7"/>
  <c r="I179" i="7"/>
  <c r="H179" i="7"/>
  <c r="G179" i="7"/>
  <c r="F179" i="7"/>
  <c r="E179" i="7"/>
  <c r="D179" i="7"/>
  <c r="C179" i="7"/>
  <c r="R178" i="7"/>
  <c r="Q178" i="7"/>
  <c r="P178" i="7"/>
  <c r="O178" i="7"/>
  <c r="N178" i="7"/>
  <c r="M178" i="7"/>
  <c r="L178" i="7"/>
  <c r="K178" i="7"/>
  <c r="J178" i="7"/>
  <c r="I178" i="7"/>
  <c r="H178" i="7"/>
  <c r="G178" i="7"/>
  <c r="F178" i="7"/>
  <c r="E178" i="7"/>
  <c r="D178" i="7"/>
  <c r="C178" i="7"/>
  <c r="R177" i="7"/>
  <c r="Q177" i="7"/>
  <c r="P177" i="7"/>
  <c r="O177" i="7"/>
  <c r="N177" i="7"/>
  <c r="M177" i="7"/>
  <c r="L177" i="7"/>
  <c r="K177" i="7"/>
  <c r="J177" i="7"/>
  <c r="I177" i="7"/>
  <c r="H177" i="7"/>
  <c r="G177" i="7"/>
  <c r="F177" i="7"/>
  <c r="E177" i="7"/>
  <c r="D177" i="7"/>
  <c r="C177" i="7"/>
  <c r="R176" i="7"/>
  <c r="Q176" i="7"/>
  <c r="P176" i="7"/>
  <c r="O176" i="7"/>
  <c r="N176" i="7"/>
  <c r="M176" i="7"/>
  <c r="L176" i="7"/>
  <c r="K176" i="7"/>
  <c r="J176" i="7"/>
  <c r="I176" i="7"/>
  <c r="H176" i="7"/>
  <c r="G176" i="7"/>
  <c r="F176" i="7"/>
  <c r="E176" i="7"/>
  <c r="D176" i="7"/>
  <c r="C176" i="7"/>
  <c r="R175" i="7"/>
  <c r="Q175" i="7"/>
  <c r="P175" i="7"/>
  <c r="O175" i="7"/>
  <c r="N175" i="7"/>
  <c r="M175" i="7"/>
  <c r="L175" i="7"/>
  <c r="K175" i="7"/>
  <c r="J175" i="7"/>
  <c r="I175" i="7"/>
  <c r="H175" i="7"/>
  <c r="G175" i="7"/>
  <c r="F175" i="7"/>
  <c r="E175" i="7"/>
  <c r="D175" i="7"/>
  <c r="C175" i="7"/>
  <c r="R174" i="7"/>
  <c r="Q174" i="7"/>
  <c r="P174" i="7"/>
  <c r="O174" i="7"/>
  <c r="N174" i="7"/>
  <c r="M174" i="7"/>
  <c r="L174" i="7"/>
  <c r="K174" i="7"/>
  <c r="J174" i="7"/>
  <c r="I174" i="7"/>
  <c r="H174" i="7"/>
  <c r="G174" i="7"/>
  <c r="F174" i="7"/>
  <c r="E174" i="7"/>
  <c r="D174" i="7"/>
  <c r="C174" i="7"/>
  <c r="R173" i="7"/>
  <c r="Q173" i="7"/>
  <c r="P173" i="7"/>
  <c r="O173" i="7"/>
  <c r="N173" i="7"/>
  <c r="M173" i="7"/>
  <c r="L173" i="7"/>
  <c r="K173" i="7"/>
  <c r="J173" i="7"/>
  <c r="I173" i="7"/>
  <c r="H173" i="7"/>
  <c r="G173" i="7"/>
  <c r="F173" i="7"/>
  <c r="E173" i="7"/>
  <c r="D173" i="7"/>
  <c r="C173" i="7"/>
  <c r="R172" i="7"/>
  <c r="Q172" i="7"/>
  <c r="P172" i="7"/>
  <c r="O172" i="7"/>
  <c r="N172" i="7"/>
  <c r="M172" i="7"/>
  <c r="L172" i="7"/>
  <c r="K172" i="7"/>
  <c r="J172" i="7"/>
  <c r="I172" i="7"/>
  <c r="H172" i="7"/>
  <c r="G172" i="7"/>
  <c r="F172" i="7"/>
  <c r="E172" i="7"/>
  <c r="D172" i="7"/>
  <c r="C172" i="7"/>
  <c r="R171" i="7"/>
  <c r="Q171" i="7"/>
  <c r="P171" i="7"/>
  <c r="O171" i="7"/>
  <c r="N171" i="7"/>
  <c r="M171" i="7"/>
  <c r="L171" i="7"/>
  <c r="K171" i="7"/>
  <c r="J171" i="7"/>
  <c r="I171" i="7"/>
  <c r="H171" i="7"/>
  <c r="G171" i="7"/>
  <c r="F171" i="7"/>
  <c r="E171" i="7"/>
  <c r="D171" i="7"/>
  <c r="C171" i="7"/>
  <c r="R170" i="7"/>
  <c r="Q170" i="7"/>
  <c r="P170" i="7"/>
  <c r="O170" i="7"/>
  <c r="N170" i="7"/>
  <c r="M170" i="7"/>
  <c r="L170" i="7"/>
  <c r="K170" i="7"/>
  <c r="J170" i="7"/>
  <c r="I170" i="7"/>
  <c r="H170" i="7"/>
  <c r="G170" i="7"/>
  <c r="F170" i="7"/>
  <c r="E170" i="7"/>
  <c r="D170" i="7"/>
  <c r="C170" i="7"/>
  <c r="R169" i="7"/>
  <c r="Q169" i="7"/>
  <c r="P169" i="7"/>
  <c r="O169" i="7"/>
  <c r="N169" i="7"/>
  <c r="M169" i="7"/>
  <c r="L169" i="7"/>
  <c r="K169" i="7"/>
  <c r="J169" i="7"/>
  <c r="I169" i="7"/>
  <c r="H169" i="7"/>
  <c r="G169" i="7"/>
  <c r="F169" i="7"/>
  <c r="E169" i="7"/>
  <c r="D169" i="7"/>
  <c r="C169" i="7"/>
  <c r="R168" i="7"/>
  <c r="Q168" i="7"/>
  <c r="P168" i="7"/>
  <c r="O168" i="7"/>
  <c r="N168" i="7"/>
  <c r="M168" i="7"/>
  <c r="L168" i="7"/>
  <c r="K168" i="7"/>
  <c r="J168" i="7"/>
  <c r="I168" i="7"/>
  <c r="H168" i="7"/>
  <c r="G168" i="7"/>
  <c r="F168" i="7"/>
  <c r="E168" i="7"/>
  <c r="D168" i="7"/>
  <c r="C168" i="7"/>
  <c r="R167" i="7"/>
  <c r="Q167" i="7"/>
  <c r="P167" i="7"/>
  <c r="O167" i="7"/>
  <c r="N167" i="7"/>
  <c r="M167" i="7"/>
  <c r="L167" i="7"/>
  <c r="K167" i="7"/>
  <c r="J167" i="7"/>
  <c r="I167" i="7"/>
  <c r="H167" i="7"/>
  <c r="G167" i="7"/>
  <c r="F167" i="7"/>
  <c r="E167" i="7"/>
  <c r="D167" i="7"/>
  <c r="C167" i="7"/>
  <c r="R166" i="7"/>
  <c r="Q166" i="7"/>
  <c r="P166" i="7"/>
  <c r="O166" i="7"/>
  <c r="N166" i="7"/>
  <c r="M166" i="7"/>
  <c r="L166" i="7"/>
  <c r="K166" i="7"/>
  <c r="J166" i="7"/>
  <c r="I166" i="7"/>
  <c r="H166" i="7"/>
  <c r="G166" i="7"/>
  <c r="F166" i="7"/>
  <c r="E166" i="7"/>
  <c r="D166" i="7"/>
  <c r="C166" i="7"/>
  <c r="R165" i="7"/>
  <c r="Q165" i="7"/>
  <c r="P165" i="7"/>
  <c r="O165" i="7"/>
  <c r="N165" i="7"/>
  <c r="M165" i="7"/>
  <c r="L165" i="7"/>
  <c r="K165" i="7"/>
  <c r="J165" i="7"/>
  <c r="I165" i="7"/>
  <c r="H165" i="7"/>
  <c r="G165" i="7"/>
  <c r="F165" i="7"/>
  <c r="E165" i="7"/>
  <c r="D165" i="7"/>
  <c r="C165" i="7"/>
  <c r="R164" i="7"/>
  <c r="Q164" i="7"/>
  <c r="P164" i="7"/>
  <c r="O164" i="7"/>
  <c r="N164" i="7"/>
  <c r="M164" i="7"/>
  <c r="L164" i="7"/>
  <c r="K164" i="7"/>
  <c r="J164" i="7"/>
  <c r="I164" i="7"/>
  <c r="H164" i="7"/>
  <c r="G164" i="7"/>
  <c r="F164" i="7"/>
  <c r="E164" i="7"/>
  <c r="D164" i="7"/>
  <c r="C164" i="7"/>
  <c r="R163" i="7"/>
  <c r="Q163" i="7"/>
  <c r="P163" i="7"/>
  <c r="O163" i="7"/>
  <c r="N163" i="7"/>
  <c r="M163" i="7"/>
  <c r="L163" i="7"/>
  <c r="K163" i="7"/>
  <c r="J163" i="7"/>
  <c r="I163" i="7"/>
  <c r="H163" i="7"/>
  <c r="G163" i="7"/>
  <c r="F163" i="7"/>
  <c r="E163" i="7"/>
  <c r="D163" i="7"/>
  <c r="C163" i="7"/>
  <c r="R162" i="7"/>
  <c r="Q162" i="7"/>
  <c r="P162" i="7"/>
  <c r="O162" i="7"/>
  <c r="N162" i="7"/>
  <c r="M162" i="7"/>
  <c r="L162" i="7"/>
  <c r="K162" i="7"/>
  <c r="J162" i="7"/>
  <c r="I162" i="7"/>
  <c r="H162" i="7"/>
  <c r="G162" i="7"/>
  <c r="F162" i="7"/>
  <c r="E162" i="7"/>
  <c r="D162" i="7"/>
  <c r="C162" i="7"/>
  <c r="R161" i="7"/>
  <c r="Q161" i="7"/>
  <c r="P161" i="7"/>
  <c r="O161" i="7"/>
  <c r="N161" i="7"/>
  <c r="M161" i="7"/>
  <c r="L161" i="7"/>
  <c r="K161" i="7"/>
  <c r="J161" i="7"/>
  <c r="I161" i="7"/>
  <c r="H161" i="7"/>
  <c r="G161" i="7"/>
  <c r="F161" i="7"/>
  <c r="E161" i="7"/>
  <c r="D161" i="7"/>
  <c r="C161" i="7"/>
  <c r="R160" i="7"/>
  <c r="Q160" i="7"/>
  <c r="P160" i="7"/>
  <c r="O160" i="7"/>
  <c r="N160" i="7"/>
  <c r="M160" i="7"/>
  <c r="L160" i="7"/>
  <c r="K160" i="7"/>
  <c r="J160" i="7"/>
  <c r="I160" i="7"/>
  <c r="H160" i="7"/>
  <c r="G160" i="7"/>
  <c r="F160" i="7"/>
  <c r="E160" i="7"/>
  <c r="D160" i="7"/>
  <c r="C160" i="7"/>
  <c r="R159" i="7"/>
  <c r="Q159" i="7"/>
  <c r="P159" i="7"/>
  <c r="O159" i="7"/>
  <c r="N159" i="7"/>
  <c r="M159" i="7"/>
  <c r="L159" i="7"/>
  <c r="K159" i="7"/>
  <c r="J159" i="7"/>
  <c r="I159" i="7"/>
  <c r="H159" i="7"/>
  <c r="G159" i="7"/>
  <c r="F159" i="7"/>
  <c r="E159" i="7"/>
  <c r="D159" i="7"/>
  <c r="C159" i="7"/>
  <c r="R158" i="7"/>
  <c r="Q158" i="7"/>
  <c r="P158" i="7"/>
  <c r="O158" i="7"/>
  <c r="N158" i="7"/>
  <c r="M158" i="7"/>
  <c r="L158" i="7"/>
  <c r="K158" i="7"/>
  <c r="J158" i="7"/>
  <c r="I158" i="7"/>
  <c r="H158" i="7"/>
  <c r="G158" i="7"/>
  <c r="F158" i="7"/>
  <c r="E158" i="7"/>
  <c r="D158" i="7"/>
  <c r="C158" i="7"/>
  <c r="R157" i="7"/>
  <c r="Q157" i="7"/>
  <c r="P157" i="7"/>
  <c r="O157" i="7"/>
  <c r="N157" i="7"/>
  <c r="M157" i="7"/>
  <c r="L157" i="7"/>
  <c r="K157" i="7"/>
  <c r="J157" i="7"/>
  <c r="I157" i="7"/>
  <c r="H157" i="7"/>
  <c r="G157" i="7"/>
  <c r="F157" i="7"/>
  <c r="E157" i="7"/>
  <c r="D157" i="7"/>
  <c r="C157" i="7"/>
  <c r="R156" i="7"/>
  <c r="Q156" i="7"/>
  <c r="P156" i="7"/>
  <c r="O156" i="7"/>
  <c r="N156" i="7"/>
  <c r="M156" i="7"/>
  <c r="L156" i="7"/>
  <c r="K156" i="7"/>
  <c r="J156" i="7"/>
  <c r="I156" i="7"/>
  <c r="H156" i="7"/>
  <c r="G156" i="7"/>
  <c r="F156" i="7"/>
  <c r="E156" i="7"/>
  <c r="D156" i="7"/>
  <c r="C156" i="7"/>
  <c r="R155" i="7"/>
  <c r="Q155" i="7"/>
  <c r="P155" i="7"/>
  <c r="O155" i="7"/>
  <c r="N155" i="7"/>
  <c r="M155" i="7"/>
  <c r="L155" i="7"/>
  <c r="K155" i="7"/>
  <c r="J155" i="7"/>
  <c r="I155" i="7"/>
  <c r="H155" i="7"/>
  <c r="G155" i="7"/>
  <c r="F155" i="7"/>
  <c r="E155" i="7"/>
  <c r="D155" i="7"/>
  <c r="C155" i="7"/>
  <c r="R154" i="7"/>
  <c r="Q154" i="7"/>
  <c r="P154" i="7"/>
  <c r="O154" i="7"/>
  <c r="N154" i="7"/>
  <c r="M154" i="7"/>
  <c r="L154" i="7"/>
  <c r="K154" i="7"/>
  <c r="J154" i="7"/>
  <c r="I154" i="7"/>
  <c r="H154" i="7"/>
  <c r="G154" i="7"/>
  <c r="F154" i="7"/>
  <c r="E154" i="7"/>
  <c r="D154" i="7"/>
  <c r="C154" i="7"/>
  <c r="R153" i="7"/>
  <c r="Q153" i="7"/>
  <c r="P153" i="7"/>
  <c r="O153" i="7"/>
  <c r="N153" i="7"/>
  <c r="M153" i="7"/>
  <c r="L153" i="7"/>
  <c r="K153" i="7"/>
  <c r="J153" i="7"/>
  <c r="I153" i="7"/>
  <c r="H153" i="7"/>
  <c r="G153" i="7"/>
  <c r="F153" i="7"/>
  <c r="E153" i="7"/>
  <c r="D153" i="7"/>
  <c r="C153" i="7"/>
  <c r="R152" i="7"/>
  <c r="Q152" i="7"/>
  <c r="P152" i="7"/>
  <c r="O152" i="7"/>
  <c r="N152" i="7"/>
  <c r="M152" i="7"/>
  <c r="L152" i="7"/>
  <c r="K152" i="7"/>
  <c r="J152" i="7"/>
  <c r="I152" i="7"/>
  <c r="H152" i="7"/>
  <c r="G152" i="7"/>
  <c r="F152" i="7"/>
  <c r="E152" i="7"/>
  <c r="D152" i="7"/>
  <c r="C152" i="7"/>
  <c r="R151" i="7"/>
  <c r="Q151" i="7"/>
  <c r="P151" i="7"/>
  <c r="O151" i="7"/>
  <c r="N151" i="7"/>
  <c r="M151" i="7"/>
  <c r="L151" i="7"/>
  <c r="K151" i="7"/>
  <c r="J151" i="7"/>
  <c r="I151" i="7"/>
  <c r="H151" i="7"/>
  <c r="G151" i="7"/>
  <c r="F151" i="7"/>
  <c r="E151" i="7"/>
  <c r="D151" i="7"/>
  <c r="C151" i="7"/>
  <c r="R150" i="7"/>
  <c r="Q150" i="7"/>
  <c r="P150" i="7"/>
  <c r="O150" i="7"/>
  <c r="N150" i="7"/>
  <c r="M150" i="7"/>
  <c r="L150" i="7"/>
  <c r="K150" i="7"/>
  <c r="J150" i="7"/>
  <c r="I150" i="7"/>
  <c r="H150" i="7"/>
  <c r="G150" i="7"/>
  <c r="F150" i="7"/>
  <c r="E150" i="7"/>
  <c r="D150" i="7"/>
  <c r="C150" i="7"/>
  <c r="R149" i="7"/>
  <c r="Q149" i="7"/>
  <c r="P149" i="7"/>
  <c r="O149" i="7"/>
  <c r="N149" i="7"/>
  <c r="M149" i="7"/>
  <c r="L149" i="7"/>
  <c r="K149" i="7"/>
  <c r="J149" i="7"/>
  <c r="I149" i="7"/>
  <c r="H149" i="7"/>
  <c r="G149" i="7"/>
  <c r="F149" i="7"/>
  <c r="E149" i="7"/>
  <c r="D149" i="7"/>
  <c r="C149" i="7"/>
  <c r="R148" i="7"/>
  <c r="Q148" i="7"/>
  <c r="P148" i="7"/>
  <c r="O148" i="7"/>
  <c r="N148" i="7"/>
  <c r="M148" i="7"/>
  <c r="L148" i="7"/>
  <c r="K148" i="7"/>
  <c r="J148" i="7"/>
  <c r="I148" i="7"/>
  <c r="H148" i="7"/>
  <c r="G148" i="7"/>
  <c r="F148" i="7"/>
  <c r="E148" i="7"/>
  <c r="D148" i="7"/>
  <c r="C148" i="7"/>
  <c r="R147" i="7"/>
  <c r="Q147" i="7"/>
  <c r="P147" i="7"/>
  <c r="O147" i="7"/>
  <c r="N147" i="7"/>
  <c r="M147" i="7"/>
  <c r="L147" i="7"/>
  <c r="K147" i="7"/>
  <c r="J147" i="7"/>
  <c r="I147" i="7"/>
  <c r="H147" i="7"/>
  <c r="G147" i="7"/>
  <c r="F147" i="7"/>
  <c r="E147" i="7"/>
  <c r="D147" i="7"/>
  <c r="C147" i="7"/>
  <c r="R146" i="7"/>
  <c r="Q146" i="7"/>
  <c r="P146" i="7"/>
  <c r="O146" i="7"/>
  <c r="N146" i="7"/>
  <c r="M146" i="7"/>
  <c r="L146" i="7"/>
  <c r="K146" i="7"/>
  <c r="J146" i="7"/>
  <c r="I146" i="7"/>
  <c r="H146" i="7"/>
  <c r="G146" i="7"/>
  <c r="F146" i="7"/>
  <c r="E146" i="7"/>
  <c r="D146" i="7"/>
  <c r="C146" i="7"/>
  <c r="R145" i="7"/>
  <c r="Q145" i="7"/>
  <c r="P145" i="7"/>
  <c r="O145" i="7"/>
  <c r="N145" i="7"/>
  <c r="M145" i="7"/>
  <c r="L145" i="7"/>
  <c r="K145" i="7"/>
  <c r="J145" i="7"/>
  <c r="I145" i="7"/>
  <c r="H145" i="7"/>
  <c r="G145" i="7"/>
  <c r="F145" i="7"/>
  <c r="E145" i="7"/>
  <c r="D145" i="7"/>
  <c r="C145" i="7"/>
  <c r="R144" i="7"/>
  <c r="Q144" i="7"/>
  <c r="P144" i="7"/>
  <c r="O144" i="7"/>
  <c r="N144" i="7"/>
  <c r="M144" i="7"/>
  <c r="L144" i="7"/>
  <c r="K144" i="7"/>
  <c r="J144" i="7"/>
  <c r="I144" i="7"/>
  <c r="H144" i="7"/>
  <c r="G144" i="7"/>
  <c r="F144" i="7"/>
  <c r="E144" i="7"/>
  <c r="D144" i="7"/>
  <c r="C144" i="7"/>
  <c r="R143" i="7"/>
  <c r="Q143" i="7"/>
  <c r="P143" i="7"/>
  <c r="O143" i="7"/>
  <c r="N143" i="7"/>
  <c r="M143" i="7"/>
  <c r="L143" i="7"/>
  <c r="K143" i="7"/>
  <c r="J143" i="7"/>
  <c r="I143" i="7"/>
  <c r="H143" i="7"/>
  <c r="G143" i="7"/>
  <c r="F143" i="7"/>
  <c r="E143" i="7"/>
  <c r="D143" i="7"/>
  <c r="C143" i="7"/>
  <c r="R142" i="7"/>
  <c r="Q142" i="7"/>
  <c r="P142" i="7"/>
  <c r="O142" i="7"/>
  <c r="N142" i="7"/>
  <c r="M142" i="7"/>
  <c r="L142" i="7"/>
  <c r="K142" i="7"/>
  <c r="J142" i="7"/>
  <c r="I142" i="7"/>
  <c r="H142" i="7"/>
  <c r="G142" i="7"/>
  <c r="F142" i="7"/>
  <c r="E142" i="7"/>
  <c r="D142" i="7"/>
  <c r="C142" i="7"/>
  <c r="R141" i="7"/>
  <c r="Q141" i="7"/>
  <c r="P141" i="7"/>
  <c r="O141" i="7"/>
  <c r="N141" i="7"/>
  <c r="M141" i="7"/>
  <c r="L141" i="7"/>
  <c r="K141" i="7"/>
  <c r="J141" i="7"/>
  <c r="I141" i="7"/>
  <c r="H141" i="7"/>
  <c r="G141" i="7"/>
  <c r="F141" i="7"/>
  <c r="E141" i="7"/>
  <c r="D141" i="7"/>
  <c r="C141" i="7"/>
  <c r="R140" i="7"/>
  <c r="Q140" i="7"/>
  <c r="P140" i="7"/>
  <c r="O140" i="7"/>
  <c r="N140" i="7"/>
  <c r="M140" i="7"/>
  <c r="L140" i="7"/>
  <c r="K140" i="7"/>
  <c r="J140" i="7"/>
  <c r="I140" i="7"/>
  <c r="H140" i="7"/>
  <c r="G140" i="7"/>
  <c r="F140" i="7"/>
  <c r="E140" i="7"/>
  <c r="D140" i="7"/>
  <c r="C140" i="7"/>
  <c r="R139" i="7"/>
  <c r="Q139" i="7"/>
  <c r="P139" i="7"/>
  <c r="O139" i="7"/>
  <c r="N139" i="7"/>
  <c r="M139" i="7"/>
  <c r="L139" i="7"/>
  <c r="K139" i="7"/>
  <c r="J139" i="7"/>
  <c r="I139" i="7"/>
  <c r="H139" i="7"/>
  <c r="G139" i="7"/>
  <c r="F139" i="7"/>
  <c r="E139" i="7"/>
  <c r="D139" i="7"/>
  <c r="C139" i="7"/>
  <c r="R138" i="7"/>
  <c r="Q138" i="7"/>
  <c r="P138" i="7"/>
  <c r="O138" i="7"/>
  <c r="N138" i="7"/>
  <c r="M138" i="7"/>
  <c r="L138" i="7"/>
  <c r="K138" i="7"/>
  <c r="J138" i="7"/>
  <c r="I138" i="7"/>
  <c r="H138" i="7"/>
  <c r="G138" i="7"/>
  <c r="F138" i="7"/>
  <c r="E138" i="7"/>
  <c r="D138" i="7"/>
  <c r="C138" i="7"/>
  <c r="R137" i="7"/>
  <c r="Q137" i="7"/>
  <c r="P137" i="7"/>
  <c r="O137" i="7"/>
  <c r="N137" i="7"/>
  <c r="M137" i="7"/>
  <c r="L137" i="7"/>
  <c r="K137" i="7"/>
  <c r="J137" i="7"/>
  <c r="I137" i="7"/>
  <c r="H137" i="7"/>
  <c r="G137" i="7"/>
  <c r="F137" i="7"/>
  <c r="E137" i="7"/>
  <c r="D137" i="7"/>
  <c r="C137" i="7"/>
  <c r="R136" i="7"/>
  <c r="Q136" i="7"/>
  <c r="P136" i="7"/>
  <c r="O136" i="7"/>
  <c r="N136" i="7"/>
  <c r="M136" i="7"/>
  <c r="L136" i="7"/>
  <c r="K136" i="7"/>
  <c r="J136" i="7"/>
  <c r="I136" i="7"/>
  <c r="H136" i="7"/>
  <c r="G136" i="7"/>
  <c r="F136" i="7"/>
  <c r="E136" i="7"/>
  <c r="D136" i="7"/>
  <c r="C136" i="7"/>
  <c r="R135" i="7"/>
  <c r="Q135" i="7"/>
  <c r="P135" i="7"/>
  <c r="O135" i="7"/>
  <c r="N135" i="7"/>
  <c r="M135" i="7"/>
  <c r="L135" i="7"/>
  <c r="K135" i="7"/>
  <c r="J135" i="7"/>
  <c r="I135" i="7"/>
  <c r="H135" i="7"/>
  <c r="G135" i="7"/>
  <c r="F135" i="7"/>
  <c r="E135" i="7"/>
  <c r="D135" i="7"/>
  <c r="C135" i="7"/>
  <c r="R134" i="7"/>
  <c r="Q134" i="7"/>
  <c r="P134" i="7"/>
  <c r="O134" i="7"/>
  <c r="N134" i="7"/>
  <c r="M134" i="7"/>
  <c r="L134" i="7"/>
  <c r="K134" i="7"/>
  <c r="J134" i="7"/>
  <c r="I134" i="7"/>
  <c r="H134" i="7"/>
  <c r="G134" i="7"/>
  <c r="F134" i="7"/>
  <c r="E134" i="7"/>
  <c r="D134" i="7"/>
  <c r="C134" i="7"/>
  <c r="R133" i="7"/>
  <c r="Q133" i="7"/>
  <c r="P133" i="7"/>
  <c r="O133" i="7"/>
  <c r="N133" i="7"/>
  <c r="M133" i="7"/>
  <c r="L133" i="7"/>
  <c r="K133" i="7"/>
  <c r="J133" i="7"/>
  <c r="I133" i="7"/>
  <c r="H133" i="7"/>
  <c r="G133" i="7"/>
  <c r="F133" i="7"/>
  <c r="E133" i="7"/>
  <c r="D133" i="7"/>
  <c r="C133" i="7"/>
  <c r="R132" i="7"/>
  <c r="Q132" i="7"/>
  <c r="P132" i="7"/>
  <c r="O132" i="7"/>
  <c r="N132" i="7"/>
  <c r="M132" i="7"/>
  <c r="L132" i="7"/>
  <c r="K132" i="7"/>
  <c r="J132" i="7"/>
  <c r="I132" i="7"/>
  <c r="H132" i="7"/>
  <c r="G132" i="7"/>
  <c r="F132" i="7"/>
  <c r="E132" i="7"/>
  <c r="D132" i="7"/>
  <c r="C132" i="7"/>
  <c r="R131" i="7"/>
  <c r="Q131" i="7"/>
  <c r="P131" i="7"/>
  <c r="O131" i="7"/>
  <c r="N131" i="7"/>
  <c r="M131" i="7"/>
  <c r="L131" i="7"/>
  <c r="K131" i="7"/>
  <c r="J131" i="7"/>
  <c r="I131" i="7"/>
  <c r="H131" i="7"/>
  <c r="G131" i="7"/>
  <c r="F131" i="7"/>
  <c r="E131" i="7"/>
  <c r="D131" i="7"/>
  <c r="C131" i="7"/>
  <c r="R130" i="7"/>
  <c r="Q130" i="7"/>
  <c r="P130" i="7"/>
  <c r="O130" i="7"/>
  <c r="N130" i="7"/>
  <c r="M130" i="7"/>
  <c r="L130" i="7"/>
  <c r="K130" i="7"/>
  <c r="J130" i="7"/>
  <c r="I130" i="7"/>
  <c r="H130" i="7"/>
  <c r="G130" i="7"/>
  <c r="F130" i="7"/>
  <c r="E130" i="7"/>
  <c r="D130" i="7"/>
  <c r="C130" i="7"/>
  <c r="R129" i="7"/>
  <c r="Q129" i="7"/>
  <c r="P129" i="7"/>
  <c r="O129" i="7"/>
  <c r="N129" i="7"/>
  <c r="M129" i="7"/>
  <c r="L129" i="7"/>
  <c r="K129" i="7"/>
  <c r="J129" i="7"/>
  <c r="I129" i="7"/>
  <c r="H129" i="7"/>
  <c r="G129" i="7"/>
  <c r="F129" i="7"/>
  <c r="E129" i="7"/>
  <c r="D129" i="7"/>
  <c r="C129" i="7"/>
  <c r="R128" i="7"/>
  <c r="Q128" i="7"/>
  <c r="P128" i="7"/>
  <c r="O128" i="7"/>
  <c r="N128" i="7"/>
  <c r="M128" i="7"/>
  <c r="L128" i="7"/>
  <c r="K128" i="7"/>
  <c r="J128" i="7"/>
  <c r="I128" i="7"/>
  <c r="H128" i="7"/>
  <c r="G128" i="7"/>
  <c r="F128" i="7"/>
  <c r="E128" i="7"/>
  <c r="D128" i="7"/>
  <c r="C128" i="7"/>
  <c r="R127" i="7"/>
  <c r="Q127" i="7"/>
  <c r="P127" i="7"/>
  <c r="O127" i="7"/>
  <c r="N127" i="7"/>
  <c r="M127" i="7"/>
  <c r="L127" i="7"/>
  <c r="K127" i="7"/>
  <c r="J127" i="7"/>
  <c r="I127" i="7"/>
  <c r="H127" i="7"/>
  <c r="G127" i="7"/>
  <c r="F127" i="7"/>
  <c r="E127" i="7"/>
  <c r="D127" i="7"/>
  <c r="C127" i="7"/>
  <c r="R126" i="7"/>
  <c r="Q126" i="7"/>
  <c r="P126" i="7"/>
  <c r="O126" i="7"/>
  <c r="N126" i="7"/>
  <c r="M126" i="7"/>
  <c r="L126" i="7"/>
  <c r="K126" i="7"/>
  <c r="J126" i="7"/>
  <c r="I126" i="7"/>
  <c r="H126" i="7"/>
  <c r="G126" i="7"/>
  <c r="F126" i="7"/>
  <c r="E126" i="7"/>
  <c r="D126" i="7"/>
  <c r="C126" i="7"/>
  <c r="R125" i="7"/>
  <c r="Q125" i="7"/>
  <c r="P125" i="7"/>
  <c r="O125" i="7"/>
  <c r="N125" i="7"/>
  <c r="M125" i="7"/>
  <c r="L125" i="7"/>
  <c r="K125" i="7"/>
  <c r="J125" i="7"/>
  <c r="I125" i="7"/>
  <c r="H125" i="7"/>
  <c r="G125" i="7"/>
  <c r="F125" i="7"/>
  <c r="E125" i="7"/>
  <c r="D125" i="7"/>
  <c r="C125" i="7"/>
  <c r="R124" i="7"/>
  <c r="Q124" i="7"/>
  <c r="P124" i="7"/>
  <c r="O124" i="7"/>
  <c r="N124" i="7"/>
  <c r="M124" i="7"/>
  <c r="L124" i="7"/>
  <c r="K124" i="7"/>
  <c r="J124" i="7"/>
  <c r="I124" i="7"/>
  <c r="H124" i="7"/>
  <c r="G124" i="7"/>
  <c r="F124" i="7"/>
  <c r="E124" i="7"/>
  <c r="D124" i="7"/>
  <c r="C124" i="7"/>
  <c r="R123" i="7"/>
  <c r="Q123" i="7"/>
  <c r="P123" i="7"/>
  <c r="O123" i="7"/>
  <c r="N123" i="7"/>
  <c r="M123" i="7"/>
  <c r="L123" i="7"/>
  <c r="K123" i="7"/>
  <c r="J123" i="7"/>
  <c r="I123" i="7"/>
  <c r="H123" i="7"/>
  <c r="G123" i="7"/>
  <c r="F123" i="7"/>
  <c r="E123" i="7"/>
  <c r="D123" i="7"/>
  <c r="C123" i="7"/>
  <c r="R122" i="7"/>
  <c r="Q122" i="7"/>
  <c r="P122" i="7"/>
  <c r="O122" i="7"/>
  <c r="N122" i="7"/>
  <c r="M122" i="7"/>
  <c r="L122" i="7"/>
  <c r="K122" i="7"/>
  <c r="J122" i="7"/>
  <c r="I122" i="7"/>
  <c r="H122" i="7"/>
  <c r="G122" i="7"/>
  <c r="F122" i="7"/>
  <c r="E122" i="7"/>
  <c r="D122" i="7"/>
  <c r="C122" i="7"/>
  <c r="R121" i="7"/>
  <c r="Q121" i="7"/>
  <c r="P121" i="7"/>
  <c r="O121" i="7"/>
  <c r="N121" i="7"/>
  <c r="M121" i="7"/>
  <c r="L121" i="7"/>
  <c r="K121" i="7"/>
  <c r="J121" i="7"/>
  <c r="I121" i="7"/>
  <c r="H121" i="7"/>
  <c r="G121" i="7"/>
  <c r="F121" i="7"/>
  <c r="E121" i="7"/>
  <c r="D121" i="7"/>
  <c r="C121" i="7"/>
  <c r="R120" i="7"/>
  <c r="Q120" i="7"/>
  <c r="P120" i="7"/>
  <c r="O120" i="7"/>
  <c r="N120" i="7"/>
  <c r="M120" i="7"/>
  <c r="L120" i="7"/>
  <c r="K120" i="7"/>
  <c r="J120" i="7"/>
  <c r="I120" i="7"/>
  <c r="H120" i="7"/>
  <c r="G120" i="7"/>
  <c r="F120" i="7"/>
  <c r="E120" i="7"/>
  <c r="D120" i="7"/>
  <c r="C120" i="7"/>
  <c r="R119" i="7"/>
  <c r="Q119" i="7"/>
  <c r="P119" i="7"/>
  <c r="O119" i="7"/>
  <c r="N119" i="7"/>
  <c r="M119" i="7"/>
  <c r="L119" i="7"/>
  <c r="K119" i="7"/>
  <c r="J119" i="7"/>
  <c r="I119" i="7"/>
  <c r="H119" i="7"/>
  <c r="G119" i="7"/>
  <c r="F119" i="7"/>
  <c r="E119" i="7"/>
  <c r="D119" i="7"/>
  <c r="C119" i="7"/>
  <c r="R118" i="7"/>
  <c r="Q118" i="7"/>
  <c r="P118" i="7"/>
  <c r="O118" i="7"/>
  <c r="N118" i="7"/>
  <c r="M118" i="7"/>
  <c r="L118" i="7"/>
  <c r="K118" i="7"/>
  <c r="J118" i="7"/>
  <c r="I118" i="7"/>
  <c r="H118" i="7"/>
  <c r="G118" i="7"/>
  <c r="F118" i="7"/>
  <c r="E118" i="7"/>
  <c r="D118" i="7"/>
  <c r="C118" i="7"/>
  <c r="R117" i="7"/>
  <c r="Q117" i="7"/>
  <c r="P117" i="7"/>
  <c r="O117" i="7"/>
  <c r="N117" i="7"/>
  <c r="M117" i="7"/>
  <c r="L117" i="7"/>
  <c r="K117" i="7"/>
  <c r="J117" i="7"/>
  <c r="I117" i="7"/>
  <c r="H117" i="7"/>
  <c r="G117" i="7"/>
  <c r="F117" i="7"/>
  <c r="E117" i="7"/>
  <c r="D117" i="7"/>
  <c r="C117" i="7"/>
  <c r="R116" i="7"/>
  <c r="Q116" i="7"/>
  <c r="P116" i="7"/>
  <c r="O116" i="7"/>
  <c r="N116" i="7"/>
  <c r="M116" i="7"/>
  <c r="L116" i="7"/>
  <c r="K116" i="7"/>
  <c r="J116" i="7"/>
  <c r="I116" i="7"/>
  <c r="H116" i="7"/>
  <c r="G116" i="7"/>
  <c r="F116" i="7"/>
  <c r="E116" i="7"/>
  <c r="D116" i="7"/>
  <c r="C116" i="7"/>
  <c r="R115" i="7"/>
  <c r="Q115" i="7"/>
  <c r="P115" i="7"/>
  <c r="O115" i="7"/>
  <c r="N115" i="7"/>
  <c r="M115" i="7"/>
  <c r="L115" i="7"/>
  <c r="K115" i="7"/>
  <c r="J115" i="7"/>
  <c r="I115" i="7"/>
  <c r="H115" i="7"/>
  <c r="G115" i="7"/>
  <c r="F115" i="7"/>
  <c r="E115" i="7"/>
  <c r="D115" i="7"/>
  <c r="C115" i="7"/>
  <c r="R114" i="7"/>
  <c r="Q114" i="7"/>
  <c r="P114" i="7"/>
  <c r="O114" i="7"/>
  <c r="N114" i="7"/>
  <c r="M114" i="7"/>
  <c r="L114" i="7"/>
  <c r="K114" i="7"/>
  <c r="J114" i="7"/>
  <c r="I114" i="7"/>
  <c r="H114" i="7"/>
  <c r="G114" i="7"/>
  <c r="F114" i="7"/>
  <c r="E114" i="7"/>
  <c r="D114" i="7"/>
  <c r="C114" i="7"/>
  <c r="R113" i="7"/>
  <c r="Q113" i="7"/>
  <c r="P113" i="7"/>
  <c r="O113" i="7"/>
  <c r="N113" i="7"/>
  <c r="M113" i="7"/>
  <c r="L113" i="7"/>
  <c r="K113" i="7"/>
  <c r="J113" i="7"/>
  <c r="I113" i="7"/>
  <c r="H113" i="7"/>
  <c r="G113" i="7"/>
  <c r="F113" i="7"/>
  <c r="E113" i="7"/>
  <c r="D113" i="7"/>
  <c r="C113" i="7"/>
  <c r="R112" i="7"/>
  <c r="Q112" i="7"/>
  <c r="P112" i="7"/>
  <c r="O112" i="7"/>
  <c r="N112" i="7"/>
  <c r="M112" i="7"/>
  <c r="L112" i="7"/>
  <c r="K112" i="7"/>
  <c r="J112" i="7"/>
  <c r="I112" i="7"/>
  <c r="H112" i="7"/>
  <c r="G112" i="7"/>
  <c r="F112" i="7"/>
  <c r="E112" i="7"/>
  <c r="D112" i="7"/>
  <c r="C112" i="7"/>
  <c r="R111" i="7"/>
  <c r="Q111" i="7"/>
  <c r="P111" i="7"/>
  <c r="O111" i="7"/>
  <c r="N111" i="7"/>
  <c r="M111" i="7"/>
  <c r="L111" i="7"/>
  <c r="K111" i="7"/>
  <c r="J111" i="7"/>
  <c r="I111" i="7"/>
  <c r="H111" i="7"/>
  <c r="G111" i="7"/>
  <c r="F111" i="7"/>
  <c r="E111" i="7"/>
  <c r="D111" i="7"/>
  <c r="C111" i="7"/>
  <c r="R110" i="7"/>
  <c r="Q110" i="7"/>
  <c r="P110" i="7"/>
  <c r="O110" i="7"/>
  <c r="N110" i="7"/>
  <c r="M110" i="7"/>
  <c r="L110" i="7"/>
  <c r="K110" i="7"/>
  <c r="J110" i="7"/>
  <c r="I110" i="7"/>
  <c r="H110" i="7"/>
  <c r="G110" i="7"/>
  <c r="F110" i="7"/>
  <c r="E110" i="7"/>
  <c r="D110" i="7"/>
  <c r="C110" i="7"/>
  <c r="R109" i="7"/>
  <c r="Q109" i="7"/>
  <c r="P109" i="7"/>
  <c r="O109" i="7"/>
  <c r="N109" i="7"/>
  <c r="M109" i="7"/>
  <c r="L109" i="7"/>
  <c r="K109" i="7"/>
  <c r="J109" i="7"/>
  <c r="I109" i="7"/>
  <c r="H109" i="7"/>
  <c r="G109" i="7"/>
  <c r="F109" i="7"/>
  <c r="E109" i="7"/>
  <c r="D109" i="7"/>
  <c r="C109" i="7"/>
  <c r="R108" i="7"/>
  <c r="Q108" i="7"/>
  <c r="P108" i="7"/>
  <c r="O108" i="7"/>
  <c r="N108" i="7"/>
  <c r="M108" i="7"/>
  <c r="L108" i="7"/>
  <c r="K108" i="7"/>
  <c r="J108" i="7"/>
  <c r="I108" i="7"/>
  <c r="H108" i="7"/>
  <c r="G108" i="7"/>
  <c r="F108" i="7"/>
  <c r="E108" i="7"/>
  <c r="D108" i="7"/>
  <c r="C108" i="7"/>
  <c r="R107" i="7"/>
  <c r="Q107" i="7"/>
  <c r="P107" i="7"/>
  <c r="O107" i="7"/>
  <c r="N107" i="7"/>
  <c r="M107" i="7"/>
  <c r="L107" i="7"/>
  <c r="K107" i="7"/>
  <c r="J107" i="7"/>
  <c r="I107" i="7"/>
  <c r="H107" i="7"/>
  <c r="G107" i="7"/>
  <c r="F107" i="7"/>
  <c r="E107" i="7"/>
  <c r="D107" i="7"/>
  <c r="C107" i="7"/>
  <c r="R106" i="7"/>
  <c r="Q106" i="7"/>
  <c r="P106" i="7"/>
  <c r="O106" i="7"/>
  <c r="N106" i="7"/>
  <c r="M106" i="7"/>
  <c r="L106" i="7"/>
  <c r="K106" i="7"/>
  <c r="J106" i="7"/>
  <c r="I106" i="7"/>
  <c r="H106" i="7"/>
  <c r="G106" i="7"/>
  <c r="F106" i="7"/>
  <c r="E106" i="7"/>
  <c r="D106" i="7"/>
  <c r="C106" i="7"/>
  <c r="R105" i="7"/>
  <c r="Q105" i="7"/>
  <c r="P105" i="7"/>
  <c r="O105" i="7"/>
  <c r="N105" i="7"/>
  <c r="M105" i="7"/>
  <c r="L105" i="7"/>
  <c r="K105" i="7"/>
  <c r="J105" i="7"/>
  <c r="I105" i="7"/>
  <c r="H105" i="7"/>
  <c r="G105" i="7"/>
  <c r="F105" i="7"/>
  <c r="E105" i="7"/>
  <c r="D105" i="7"/>
  <c r="C105" i="7"/>
  <c r="R104" i="7"/>
  <c r="Q104" i="7"/>
  <c r="P104" i="7"/>
  <c r="O104" i="7"/>
  <c r="N104" i="7"/>
  <c r="M104" i="7"/>
  <c r="L104" i="7"/>
  <c r="K104" i="7"/>
  <c r="J104" i="7"/>
  <c r="I104" i="7"/>
  <c r="H104" i="7"/>
  <c r="G104" i="7"/>
  <c r="F104" i="7"/>
  <c r="E104" i="7"/>
  <c r="D104" i="7"/>
  <c r="C104" i="7"/>
  <c r="R103" i="7"/>
  <c r="Q103" i="7"/>
  <c r="P103" i="7"/>
  <c r="O103" i="7"/>
  <c r="N103" i="7"/>
  <c r="M103" i="7"/>
  <c r="L103" i="7"/>
  <c r="K103" i="7"/>
  <c r="J103" i="7"/>
  <c r="I103" i="7"/>
  <c r="H103" i="7"/>
  <c r="G103" i="7"/>
  <c r="F103" i="7"/>
  <c r="E103" i="7"/>
  <c r="D103" i="7"/>
  <c r="C103" i="7"/>
  <c r="R102" i="7"/>
  <c r="Q102" i="7"/>
  <c r="P102" i="7"/>
  <c r="O102" i="7"/>
  <c r="N102" i="7"/>
  <c r="M102" i="7"/>
  <c r="L102" i="7"/>
  <c r="K102" i="7"/>
  <c r="J102" i="7"/>
  <c r="I102" i="7"/>
  <c r="H102" i="7"/>
  <c r="G102" i="7"/>
  <c r="F102" i="7"/>
  <c r="E102" i="7"/>
  <c r="D102" i="7"/>
  <c r="C102" i="7"/>
  <c r="R101" i="7"/>
  <c r="Q101" i="7"/>
  <c r="P101" i="7"/>
  <c r="O101" i="7"/>
  <c r="N101" i="7"/>
  <c r="M101" i="7"/>
  <c r="L101" i="7"/>
  <c r="K101" i="7"/>
  <c r="J101" i="7"/>
  <c r="I101" i="7"/>
  <c r="H101" i="7"/>
  <c r="G101" i="7"/>
  <c r="F101" i="7"/>
  <c r="E101" i="7"/>
  <c r="D101" i="7"/>
  <c r="C101" i="7"/>
  <c r="R100" i="7"/>
  <c r="Q100" i="7"/>
  <c r="P100" i="7"/>
  <c r="O100" i="7"/>
  <c r="N100" i="7"/>
  <c r="M100" i="7"/>
  <c r="L100" i="7"/>
  <c r="K100" i="7"/>
  <c r="J100" i="7"/>
  <c r="I100" i="7"/>
  <c r="H100" i="7"/>
  <c r="G100" i="7"/>
  <c r="F100" i="7"/>
  <c r="E100" i="7"/>
  <c r="D100" i="7"/>
  <c r="C100" i="7"/>
  <c r="R99" i="7"/>
  <c r="Q99" i="7"/>
  <c r="P99" i="7"/>
  <c r="O99" i="7"/>
  <c r="N99" i="7"/>
  <c r="M99" i="7"/>
  <c r="L99" i="7"/>
  <c r="K99" i="7"/>
  <c r="J99" i="7"/>
  <c r="I99" i="7"/>
  <c r="H99" i="7"/>
  <c r="G99" i="7"/>
  <c r="F99" i="7"/>
  <c r="E99" i="7"/>
  <c r="D99" i="7"/>
  <c r="C99" i="7"/>
  <c r="R98" i="7"/>
  <c r="Q98" i="7"/>
  <c r="P98" i="7"/>
  <c r="O98" i="7"/>
  <c r="N98" i="7"/>
  <c r="M98" i="7"/>
  <c r="L98" i="7"/>
  <c r="K98" i="7"/>
  <c r="J98" i="7"/>
  <c r="I98" i="7"/>
  <c r="H98" i="7"/>
  <c r="G98" i="7"/>
  <c r="F98" i="7"/>
  <c r="E98" i="7"/>
  <c r="D98" i="7"/>
  <c r="C98" i="7"/>
  <c r="R97" i="7"/>
  <c r="Q97" i="7"/>
  <c r="P97" i="7"/>
  <c r="O97" i="7"/>
  <c r="N97" i="7"/>
  <c r="M97" i="7"/>
  <c r="L97" i="7"/>
  <c r="K97" i="7"/>
  <c r="J97" i="7"/>
  <c r="I97" i="7"/>
  <c r="H97" i="7"/>
  <c r="G97" i="7"/>
  <c r="F97" i="7"/>
  <c r="E97" i="7"/>
  <c r="D97" i="7"/>
  <c r="C97" i="7"/>
  <c r="R96" i="7"/>
  <c r="Q96" i="7"/>
  <c r="P96" i="7"/>
  <c r="O96" i="7"/>
  <c r="N96" i="7"/>
  <c r="M96" i="7"/>
  <c r="L96" i="7"/>
  <c r="K96" i="7"/>
  <c r="J96" i="7"/>
  <c r="I96" i="7"/>
  <c r="H96" i="7"/>
  <c r="G96" i="7"/>
  <c r="F96" i="7"/>
  <c r="E96" i="7"/>
  <c r="D96" i="7"/>
  <c r="C96" i="7"/>
  <c r="R95" i="7"/>
  <c r="Q95" i="7"/>
  <c r="P95" i="7"/>
  <c r="O95" i="7"/>
  <c r="N95" i="7"/>
  <c r="M95" i="7"/>
  <c r="L95" i="7"/>
  <c r="K95" i="7"/>
  <c r="J95" i="7"/>
  <c r="I95" i="7"/>
  <c r="H95" i="7"/>
  <c r="G95" i="7"/>
  <c r="F95" i="7"/>
  <c r="E95" i="7"/>
  <c r="D95" i="7"/>
  <c r="C95" i="7"/>
  <c r="R94" i="7"/>
  <c r="Q94" i="7"/>
  <c r="P94" i="7"/>
  <c r="O94" i="7"/>
  <c r="N94" i="7"/>
  <c r="M94" i="7"/>
  <c r="L94" i="7"/>
  <c r="K94" i="7"/>
  <c r="J94" i="7"/>
  <c r="I94" i="7"/>
  <c r="H94" i="7"/>
  <c r="G94" i="7"/>
  <c r="F94" i="7"/>
  <c r="E94" i="7"/>
  <c r="D94" i="7"/>
  <c r="C94" i="7"/>
  <c r="R93" i="7"/>
  <c r="Q93" i="7"/>
  <c r="P93" i="7"/>
  <c r="O93" i="7"/>
  <c r="N93" i="7"/>
  <c r="M93" i="7"/>
  <c r="L93" i="7"/>
  <c r="K93" i="7"/>
  <c r="J93" i="7"/>
  <c r="I93" i="7"/>
  <c r="H93" i="7"/>
  <c r="G93" i="7"/>
  <c r="F93" i="7"/>
  <c r="E93" i="7"/>
  <c r="D93" i="7"/>
  <c r="C93" i="7"/>
  <c r="R92" i="7"/>
  <c r="Q92" i="7"/>
  <c r="P92" i="7"/>
  <c r="O92" i="7"/>
  <c r="N92" i="7"/>
  <c r="M92" i="7"/>
  <c r="L92" i="7"/>
  <c r="K92" i="7"/>
  <c r="J92" i="7"/>
  <c r="I92" i="7"/>
  <c r="H92" i="7"/>
  <c r="G92" i="7"/>
  <c r="F92" i="7"/>
  <c r="E92" i="7"/>
  <c r="D92" i="7"/>
  <c r="C92" i="7"/>
  <c r="R91" i="7"/>
  <c r="Q91" i="7"/>
  <c r="P91" i="7"/>
  <c r="O91" i="7"/>
  <c r="N91" i="7"/>
  <c r="M91" i="7"/>
  <c r="L91" i="7"/>
  <c r="K91" i="7"/>
  <c r="J91" i="7"/>
  <c r="I91" i="7"/>
  <c r="H91" i="7"/>
  <c r="G91" i="7"/>
  <c r="F91" i="7"/>
  <c r="E91" i="7"/>
  <c r="D91" i="7"/>
  <c r="C91" i="7"/>
  <c r="R90" i="7"/>
  <c r="Q90" i="7"/>
  <c r="P90" i="7"/>
  <c r="O90" i="7"/>
  <c r="N90" i="7"/>
  <c r="M90" i="7"/>
  <c r="L90" i="7"/>
  <c r="K90" i="7"/>
  <c r="J90" i="7"/>
  <c r="I90" i="7"/>
  <c r="H90" i="7"/>
  <c r="G90" i="7"/>
  <c r="F90" i="7"/>
  <c r="E90" i="7"/>
  <c r="D90" i="7"/>
  <c r="C90" i="7"/>
  <c r="R89" i="7"/>
  <c r="Q89" i="7"/>
  <c r="P89" i="7"/>
  <c r="O89" i="7"/>
  <c r="N89" i="7"/>
  <c r="M89" i="7"/>
  <c r="L89" i="7"/>
  <c r="K89" i="7"/>
  <c r="J89" i="7"/>
  <c r="I89" i="7"/>
  <c r="H89" i="7"/>
  <c r="G89" i="7"/>
  <c r="F89" i="7"/>
  <c r="E89" i="7"/>
  <c r="D89" i="7"/>
  <c r="C89" i="7"/>
  <c r="R88" i="7"/>
  <c r="Q88" i="7"/>
  <c r="P88" i="7"/>
  <c r="O88" i="7"/>
  <c r="N88" i="7"/>
  <c r="M88" i="7"/>
  <c r="L88" i="7"/>
  <c r="K88" i="7"/>
  <c r="J88" i="7"/>
  <c r="I88" i="7"/>
  <c r="H88" i="7"/>
  <c r="G88" i="7"/>
  <c r="F88" i="7"/>
  <c r="E88" i="7"/>
  <c r="D88" i="7"/>
  <c r="C88" i="7"/>
  <c r="R87" i="7"/>
  <c r="Q87" i="7"/>
  <c r="P87" i="7"/>
  <c r="O87" i="7"/>
  <c r="N87" i="7"/>
  <c r="M87" i="7"/>
  <c r="L87" i="7"/>
  <c r="K87" i="7"/>
  <c r="J87" i="7"/>
  <c r="I87" i="7"/>
  <c r="H87" i="7"/>
  <c r="G87" i="7"/>
  <c r="F87" i="7"/>
  <c r="E87" i="7"/>
  <c r="D87" i="7"/>
  <c r="C87" i="7"/>
  <c r="R86" i="7"/>
  <c r="Q86" i="7"/>
  <c r="P86" i="7"/>
  <c r="O86" i="7"/>
  <c r="N86" i="7"/>
  <c r="M86" i="7"/>
  <c r="L86" i="7"/>
  <c r="K86" i="7"/>
  <c r="J86" i="7"/>
  <c r="I86" i="7"/>
  <c r="H86" i="7"/>
  <c r="G86" i="7"/>
  <c r="F86" i="7"/>
  <c r="E86" i="7"/>
  <c r="D86" i="7"/>
  <c r="C86" i="7"/>
  <c r="R85" i="7"/>
  <c r="Q85" i="7"/>
  <c r="P85" i="7"/>
  <c r="O85" i="7"/>
  <c r="N85" i="7"/>
  <c r="M85" i="7"/>
  <c r="L85" i="7"/>
  <c r="K85" i="7"/>
  <c r="J85" i="7"/>
  <c r="I85" i="7"/>
  <c r="H85" i="7"/>
  <c r="G85" i="7"/>
  <c r="F85" i="7"/>
  <c r="E85" i="7"/>
  <c r="D85" i="7"/>
  <c r="C85" i="7"/>
  <c r="R84" i="7"/>
  <c r="Q84" i="7"/>
  <c r="P84" i="7"/>
  <c r="O84" i="7"/>
  <c r="N84" i="7"/>
  <c r="M84" i="7"/>
  <c r="L84" i="7"/>
  <c r="K84" i="7"/>
  <c r="J84" i="7"/>
  <c r="I84" i="7"/>
  <c r="H84" i="7"/>
  <c r="G84" i="7"/>
  <c r="F84" i="7"/>
  <c r="E84" i="7"/>
  <c r="D84" i="7"/>
  <c r="C84" i="7"/>
  <c r="R83" i="7"/>
  <c r="Q83" i="7"/>
  <c r="P83" i="7"/>
  <c r="O83" i="7"/>
  <c r="N83" i="7"/>
  <c r="M83" i="7"/>
  <c r="L83" i="7"/>
  <c r="K83" i="7"/>
  <c r="J83" i="7"/>
  <c r="I83" i="7"/>
  <c r="H83" i="7"/>
  <c r="G83" i="7"/>
  <c r="F83" i="7"/>
  <c r="E83" i="7"/>
  <c r="D83" i="7"/>
  <c r="C83" i="7"/>
  <c r="R82" i="7"/>
  <c r="Q82" i="7"/>
  <c r="P82" i="7"/>
  <c r="O82" i="7"/>
  <c r="N82" i="7"/>
  <c r="M82" i="7"/>
  <c r="L82" i="7"/>
  <c r="K82" i="7"/>
  <c r="J82" i="7"/>
  <c r="I82" i="7"/>
  <c r="H82" i="7"/>
  <c r="G82" i="7"/>
  <c r="F82" i="7"/>
  <c r="E82" i="7"/>
  <c r="D82" i="7"/>
  <c r="C82" i="7"/>
  <c r="R81" i="7"/>
  <c r="Q81" i="7"/>
  <c r="P81" i="7"/>
  <c r="O81" i="7"/>
  <c r="N81" i="7"/>
  <c r="M81" i="7"/>
  <c r="L81" i="7"/>
  <c r="K81" i="7"/>
  <c r="J81" i="7"/>
  <c r="I81" i="7"/>
  <c r="H81" i="7"/>
  <c r="G81" i="7"/>
  <c r="F81" i="7"/>
  <c r="E81" i="7"/>
  <c r="D81" i="7"/>
  <c r="C81" i="7"/>
  <c r="R80" i="7"/>
  <c r="Q80" i="7"/>
  <c r="P80" i="7"/>
  <c r="O80" i="7"/>
  <c r="N80" i="7"/>
  <c r="M80" i="7"/>
  <c r="L80" i="7"/>
  <c r="K80" i="7"/>
  <c r="J80" i="7"/>
  <c r="I80" i="7"/>
  <c r="H80" i="7"/>
  <c r="G80" i="7"/>
  <c r="F80" i="7"/>
  <c r="E80" i="7"/>
  <c r="D80" i="7"/>
  <c r="C80" i="7"/>
  <c r="R79" i="7"/>
  <c r="Q79" i="7"/>
  <c r="P79" i="7"/>
  <c r="O79" i="7"/>
  <c r="N79" i="7"/>
  <c r="M79" i="7"/>
  <c r="L79" i="7"/>
  <c r="K79" i="7"/>
  <c r="J79" i="7"/>
  <c r="I79" i="7"/>
  <c r="H79" i="7"/>
  <c r="G79" i="7"/>
  <c r="F79" i="7"/>
  <c r="E79" i="7"/>
  <c r="D79" i="7"/>
  <c r="C79" i="7"/>
  <c r="R78" i="7"/>
  <c r="Q78" i="7"/>
  <c r="P78" i="7"/>
  <c r="O78" i="7"/>
  <c r="N78" i="7"/>
  <c r="M78" i="7"/>
  <c r="L78" i="7"/>
  <c r="K78" i="7"/>
  <c r="J78" i="7"/>
  <c r="I78" i="7"/>
  <c r="H78" i="7"/>
  <c r="G78" i="7"/>
  <c r="F78" i="7"/>
  <c r="E78" i="7"/>
  <c r="D78" i="7"/>
  <c r="C78" i="7"/>
  <c r="R77" i="7"/>
  <c r="Q77" i="7"/>
  <c r="P77" i="7"/>
  <c r="O77" i="7"/>
  <c r="N77" i="7"/>
  <c r="M77" i="7"/>
  <c r="L77" i="7"/>
  <c r="K77" i="7"/>
  <c r="J77" i="7"/>
  <c r="I77" i="7"/>
  <c r="H77" i="7"/>
  <c r="G77" i="7"/>
  <c r="F77" i="7"/>
  <c r="E77" i="7"/>
  <c r="D77" i="7"/>
  <c r="C77" i="7"/>
  <c r="R76" i="7"/>
  <c r="Q76" i="7"/>
  <c r="P76" i="7"/>
  <c r="O76" i="7"/>
  <c r="N76" i="7"/>
  <c r="M76" i="7"/>
  <c r="L76" i="7"/>
  <c r="K76" i="7"/>
  <c r="J76" i="7"/>
  <c r="I76" i="7"/>
  <c r="H76" i="7"/>
  <c r="G76" i="7"/>
  <c r="F76" i="7"/>
  <c r="E76" i="7"/>
  <c r="D76" i="7"/>
  <c r="C76" i="7"/>
  <c r="R75" i="7"/>
  <c r="Q75" i="7"/>
  <c r="P75" i="7"/>
  <c r="O75" i="7"/>
  <c r="N75" i="7"/>
  <c r="M75" i="7"/>
  <c r="L75" i="7"/>
  <c r="K75" i="7"/>
  <c r="J75" i="7"/>
  <c r="I75" i="7"/>
  <c r="H75" i="7"/>
  <c r="G75" i="7"/>
  <c r="F75" i="7"/>
  <c r="E75" i="7"/>
  <c r="D75" i="7"/>
  <c r="C75" i="7"/>
  <c r="R74" i="7"/>
  <c r="Q74" i="7"/>
  <c r="P74" i="7"/>
  <c r="O74" i="7"/>
  <c r="N74" i="7"/>
  <c r="M74" i="7"/>
  <c r="L74" i="7"/>
  <c r="K74" i="7"/>
  <c r="J74" i="7"/>
  <c r="I74" i="7"/>
  <c r="H74" i="7"/>
  <c r="G74" i="7"/>
  <c r="F74" i="7"/>
  <c r="E74" i="7"/>
  <c r="D74" i="7"/>
  <c r="C74" i="7"/>
  <c r="R73" i="7"/>
  <c r="Q73" i="7"/>
  <c r="P73" i="7"/>
  <c r="O73" i="7"/>
  <c r="N73" i="7"/>
  <c r="M73" i="7"/>
  <c r="L73" i="7"/>
  <c r="K73" i="7"/>
  <c r="J73" i="7"/>
  <c r="I73" i="7"/>
  <c r="H73" i="7"/>
  <c r="G73" i="7"/>
  <c r="F73" i="7"/>
  <c r="E73" i="7"/>
  <c r="D73" i="7"/>
  <c r="C73" i="7"/>
  <c r="R72" i="7"/>
  <c r="Q72" i="7"/>
  <c r="P72" i="7"/>
  <c r="O72" i="7"/>
  <c r="N72" i="7"/>
  <c r="M72" i="7"/>
  <c r="L72" i="7"/>
  <c r="K72" i="7"/>
  <c r="J72" i="7"/>
  <c r="I72" i="7"/>
  <c r="H72" i="7"/>
  <c r="G72" i="7"/>
  <c r="F72" i="7"/>
  <c r="E72" i="7"/>
  <c r="D72" i="7"/>
  <c r="C72" i="7"/>
  <c r="R71" i="7"/>
  <c r="Q71" i="7"/>
  <c r="P71" i="7"/>
  <c r="O71" i="7"/>
  <c r="N71" i="7"/>
  <c r="M71" i="7"/>
  <c r="L71" i="7"/>
  <c r="K71" i="7"/>
  <c r="J71" i="7"/>
  <c r="I71" i="7"/>
  <c r="H71" i="7"/>
  <c r="G71" i="7"/>
  <c r="F71" i="7"/>
  <c r="E71" i="7"/>
  <c r="D71" i="7"/>
  <c r="C71" i="7"/>
  <c r="R70" i="7"/>
  <c r="Q70" i="7"/>
  <c r="P70" i="7"/>
  <c r="O70" i="7"/>
  <c r="N70" i="7"/>
  <c r="M70" i="7"/>
  <c r="L70" i="7"/>
  <c r="K70" i="7"/>
  <c r="J70" i="7"/>
  <c r="I70" i="7"/>
  <c r="H70" i="7"/>
  <c r="G70" i="7"/>
  <c r="F70" i="7"/>
  <c r="E70" i="7"/>
  <c r="D70" i="7"/>
  <c r="C70" i="7"/>
  <c r="R69" i="7"/>
  <c r="Q69" i="7"/>
  <c r="P69" i="7"/>
  <c r="O69" i="7"/>
  <c r="N69" i="7"/>
  <c r="M69" i="7"/>
  <c r="L69" i="7"/>
  <c r="K69" i="7"/>
  <c r="J69" i="7"/>
  <c r="I69" i="7"/>
  <c r="H69" i="7"/>
  <c r="G69" i="7"/>
  <c r="F69" i="7"/>
  <c r="E69" i="7"/>
  <c r="D69" i="7"/>
  <c r="C69" i="7"/>
  <c r="R68" i="7"/>
  <c r="Q68" i="7"/>
  <c r="P68" i="7"/>
  <c r="O68" i="7"/>
  <c r="N68" i="7"/>
  <c r="M68" i="7"/>
  <c r="L68" i="7"/>
  <c r="K68" i="7"/>
  <c r="J68" i="7"/>
  <c r="I68" i="7"/>
  <c r="H68" i="7"/>
  <c r="G68" i="7"/>
  <c r="F68" i="7"/>
  <c r="E68" i="7"/>
  <c r="D68" i="7"/>
  <c r="C68" i="7"/>
  <c r="R67" i="7"/>
  <c r="Q67" i="7"/>
  <c r="P67" i="7"/>
  <c r="O67" i="7"/>
  <c r="N67" i="7"/>
  <c r="M67" i="7"/>
  <c r="L67" i="7"/>
  <c r="K67" i="7"/>
  <c r="J67" i="7"/>
  <c r="I67" i="7"/>
  <c r="H67" i="7"/>
  <c r="G67" i="7"/>
  <c r="F67" i="7"/>
  <c r="E67" i="7"/>
  <c r="D67" i="7"/>
  <c r="C67" i="7"/>
  <c r="R66" i="7"/>
  <c r="Q66" i="7"/>
  <c r="P66" i="7"/>
  <c r="O66" i="7"/>
  <c r="N66" i="7"/>
  <c r="M66" i="7"/>
  <c r="L66" i="7"/>
  <c r="K66" i="7"/>
  <c r="J66" i="7"/>
  <c r="I66" i="7"/>
  <c r="H66" i="7"/>
  <c r="G66" i="7"/>
  <c r="F66" i="7"/>
  <c r="E66" i="7"/>
  <c r="D66" i="7"/>
  <c r="C66" i="7"/>
  <c r="R65" i="7"/>
  <c r="Q65" i="7"/>
  <c r="P65" i="7"/>
  <c r="O65" i="7"/>
  <c r="N65" i="7"/>
  <c r="M65" i="7"/>
  <c r="L65" i="7"/>
  <c r="K65" i="7"/>
  <c r="J65" i="7"/>
  <c r="I65" i="7"/>
  <c r="H65" i="7"/>
  <c r="G65" i="7"/>
  <c r="F65" i="7"/>
  <c r="E65" i="7"/>
  <c r="D65" i="7"/>
  <c r="C65" i="7"/>
  <c r="R64" i="7"/>
  <c r="Q64" i="7"/>
  <c r="P64" i="7"/>
  <c r="O64" i="7"/>
  <c r="N64" i="7"/>
  <c r="M64" i="7"/>
  <c r="L64" i="7"/>
  <c r="K64" i="7"/>
  <c r="J64" i="7"/>
  <c r="I64" i="7"/>
  <c r="H64" i="7"/>
  <c r="G64" i="7"/>
  <c r="F64" i="7"/>
  <c r="E64" i="7"/>
  <c r="D64" i="7"/>
  <c r="C64" i="7"/>
  <c r="R63" i="7"/>
  <c r="Q63" i="7"/>
  <c r="P63" i="7"/>
  <c r="O63" i="7"/>
  <c r="N63" i="7"/>
  <c r="M63" i="7"/>
  <c r="L63" i="7"/>
  <c r="K63" i="7"/>
  <c r="J63" i="7"/>
  <c r="I63" i="7"/>
  <c r="H63" i="7"/>
  <c r="G63" i="7"/>
  <c r="F63" i="7"/>
  <c r="E63" i="7"/>
  <c r="D63" i="7"/>
  <c r="C63" i="7"/>
  <c r="R62" i="7"/>
  <c r="Q62" i="7"/>
  <c r="P62" i="7"/>
  <c r="O62" i="7"/>
  <c r="N62" i="7"/>
  <c r="M62" i="7"/>
  <c r="L62" i="7"/>
  <c r="K62" i="7"/>
  <c r="J62" i="7"/>
  <c r="I62" i="7"/>
  <c r="H62" i="7"/>
  <c r="G62" i="7"/>
  <c r="F62" i="7"/>
  <c r="E62" i="7"/>
  <c r="D62" i="7"/>
  <c r="C62" i="7"/>
  <c r="R61" i="7"/>
  <c r="Q61" i="7"/>
  <c r="P61" i="7"/>
  <c r="O61" i="7"/>
  <c r="N61" i="7"/>
  <c r="M61" i="7"/>
  <c r="L61" i="7"/>
  <c r="K61" i="7"/>
  <c r="J61" i="7"/>
  <c r="I61" i="7"/>
  <c r="H61" i="7"/>
  <c r="G61" i="7"/>
  <c r="F61" i="7"/>
  <c r="E61" i="7"/>
  <c r="D61" i="7"/>
  <c r="C61" i="7"/>
  <c r="R60" i="7"/>
  <c r="Q60" i="7"/>
  <c r="P60" i="7"/>
  <c r="O60" i="7"/>
  <c r="N60" i="7"/>
  <c r="M60" i="7"/>
  <c r="L60" i="7"/>
  <c r="K60" i="7"/>
  <c r="J60" i="7"/>
  <c r="I60" i="7"/>
  <c r="H60" i="7"/>
  <c r="G60" i="7"/>
  <c r="F60" i="7"/>
  <c r="E60" i="7"/>
  <c r="D60" i="7"/>
  <c r="C60" i="7"/>
  <c r="R59" i="7"/>
  <c r="Q59" i="7"/>
  <c r="P59" i="7"/>
  <c r="O59" i="7"/>
  <c r="N59" i="7"/>
  <c r="M59" i="7"/>
  <c r="L59" i="7"/>
  <c r="K59" i="7"/>
  <c r="J59" i="7"/>
  <c r="I59" i="7"/>
  <c r="H59" i="7"/>
  <c r="G59" i="7"/>
  <c r="F59" i="7"/>
  <c r="E59" i="7"/>
  <c r="D59" i="7"/>
  <c r="C59" i="7"/>
  <c r="R58" i="7"/>
  <c r="Q58" i="7"/>
  <c r="P58" i="7"/>
  <c r="O58" i="7"/>
  <c r="N58" i="7"/>
  <c r="M58" i="7"/>
  <c r="L58" i="7"/>
  <c r="K58" i="7"/>
  <c r="J58" i="7"/>
  <c r="I58" i="7"/>
  <c r="H58" i="7"/>
  <c r="G58" i="7"/>
  <c r="F58" i="7"/>
  <c r="E58" i="7"/>
  <c r="D58" i="7"/>
  <c r="C58" i="7"/>
  <c r="R57" i="7"/>
  <c r="Q57" i="7"/>
  <c r="P57" i="7"/>
  <c r="O57" i="7"/>
  <c r="N57" i="7"/>
  <c r="M57" i="7"/>
  <c r="L57" i="7"/>
  <c r="K57" i="7"/>
  <c r="J57" i="7"/>
  <c r="I57" i="7"/>
  <c r="H57" i="7"/>
  <c r="G57" i="7"/>
  <c r="F57" i="7"/>
  <c r="E57" i="7"/>
  <c r="D57" i="7"/>
  <c r="C57" i="7"/>
  <c r="R56" i="7"/>
  <c r="Q56" i="7"/>
  <c r="P56" i="7"/>
  <c r="O56" i="7"/>
  <c r="N56" i="7"/>
  <c r="M56" i="7"/>
  <c r="L56" i="7"/>
  <c r="K56" i="7"/>
  <c r="J56" i="7"/>
  <c r="I56" i="7"/>
  <c r="H56" i="7"/>
  <c r="G56" i="7"/>
  <c r="F56" i="7"/>
  <c r="E56" i="7"/>
  <c r="D56" i="7"/>
  <c r="C56" i="7"/>
  <c r="R55" i="7"/>
  <c r="Q55" i="7"/>
  <c r="P55" i="7"/>
  <c r="O55" i="7"/>
  <c r="N55" i="7"/>
  <c r="M55" i="7"/>
  <c r="L55" i="7"/>
  <c r="K55" i="7"/>
  <c r="J55" i="7"/>
  <c r="I55" i="7"/>
  <c r="H55" i="7"/>
  <c r="G55" i="7"/>
  <c r="F55" i="7"/>
  <c r="E55" i="7"/>
  <c r="D55" i="7"/>
  <c r="C55" i="7"/>
  <c r="R54" i="7"/>
  <c r="Q54" i="7"/>
  <c r="P54" i="7"/>
  <c r="O54" i="7"/>
  <c r="N54" i="7"/>
  <c r="M54" i="7"/>
  <c r="L54" i="7"/>
  <c r="K54" i="7"/>
  <c r="J54" i="7"/>
  <c r="I54" i="7"/>
  <c r="H54" i="7"/>
  <c r="G54" i="7"/>
  <c r="F54" i="7"/>
  <c r="E54" i="7"/>
  <c r="D54" i="7"/>
  <c r="C54" i="7"/>
  <c r="R53" i="7"/>
  <c r="Q53" i="7"/>
  <c r="P53" i="7"/>
  <c r="O53" i="7"/>
  <c r="N53" i="7"/>
  <c r="M53" i="7"/>
  <c r="L53" i="7"/>
  <c r="K53" i="7"/>
  <c r="J53" i="7"/>
  <c r="I53" i="7"/>
  <c r="H53" i="7"/>
  <c r="G53" i="7"/>
  <c r="F53" i="7"/>
  <c r="E53" i="7"/>
  <c r="D53" i="7"/>
  <c r="C53" i="7"/>
  <c r="R52" i="7"/>
  <c r="Q52" i="7"/>
  <c r="P52" i="7"/>
  <c r="O52" i="7"/>
  <c r="N52" i="7"/>
  <c r="M52" i="7"/>
  <c r="L52" i="7"/>
  <c r="K52" i="7"/>
  <c r="J52" i="7"/>
  <c r="I52" i="7"/>
  <c r="H52" i="7"/>
  <c r="G52" i="7"/>
  <c r="F52" i="7"/>
  <c r="E52" i="7"/>
  <c r="D52" i="7"/>
  <c r="C52" i="7"/>
  <c r="R51" i="7"/>
  <c r="Q51" i="7"/>
  <c r="P51" i="7"/>
  <c r="O51" i="7"/>
  <c r="N51" i="7"/>
  <c r="M51" i="7"/>
  <c r="L51" i="7"/>
  <c r="K51" i="7"/>
  <c r="J51" i="7"/>
  <c r="I51" i="7"/>
  <c r="H51" i="7"/>
  <c r="G51" i="7"/>
  <c r="F51" i="7"/>
  <c r="E51" i="7"/>
  <c r="D51" i="7"/>
  <c r="C51" i="7"/>
  <c r="R50" i="7"/>
  <c r="Q50" i="7"/>
  <c r="P50" i="7"/>
  <c r="O50" i="7"/>
  <c r="N50" i="7"/>
  <c r="M50" i="7"/>
  <c r="L50" i="7"/>
  <c r="K50" i="7"/>
  <c r="J50" i="7"/>
  <c r="I50" i="7"/>
  <c r="H50" i="7"/>
  <c r="G50" i="7"/>
  <c r="F50" i="7"/>
  <c r="E50" i="7"/>
  <c r="D50" i="7"/>
  <c r="C50" i="7"/>
  <c r="R49" i="7"/>
  <c r="Q49" i="7"/>
  <c r="P49" i="7"/>
  <c r="O49" i="7"/>
  <c r="N49" i="7"/>
  <c r="M49" i="7"/>
  <c r="L49" i="7"/>
  <c r="K49" i="7"/>
  <c r="J49" i="7"/>
  <c r="I49" i="7"/>
  <c r="H49" i="7"/>
  <c r="G49" i="7"/>
  <c r="F49" i="7"/>
  <c r="E49" i="7"/>
  <c r="D49" i="7"/>
  <c r="C49" i="7"/>
  <c r="R48" i="7"/>
  <c r="Q48" i="7"/>
  <c r="P48" i="7"/>
  <c r="O48" i="7"/>
  <c r="N48" i="7"/>
  <c r="M48" i="7"/>
  <c r="L48" i="7"/>
  <c r="K48" i="7"/>
  <c r="J48" i="7"/>
  <c r="I48" i="7"/>
  <c r="H48" i="7"/>
  <c r="G48" i="7"/>
  <c r="F48" i="7"/>
  <c r="E48" i="7"/>
  <c r="D48" i="7"/>
  <c r="C48" i="7"/>
  <c r="R47" i="7"/>
  <c r="Q47" i="7"/>
  <c r="P47" i="7"/>
  <c r="O47" i="7"/>
  <c r="N47" i="7"/>
  <c r="M47" i="7"/>
  <c r="L47" i="7"/>
  <c r="K47" i="7"/>
  <c r="J47" i="7"/>
  <c r="I47" i="7"/>
  <c r="H47" i="7"/>
  <c r="G47" i="7"/>
  <c r="F47" i="7"/>
  <c r="E47" i="7"/>
  <c r="D47" i="7"/>
  <c r="C47" i="7"/>
  <c r="R46" i="7"/>
  <c r="Q46" i="7"/>
  <c r="P46" i="7"/>
  <c r="O46" i="7"/>
  <c r="N46" i="7"/>
  <c r="M46" i="7"/>
  <c r="L46" i="7"/>
  <c r="K46" i="7"/>
  <c r="J46" i="7"/>
  <c r="I46" i="7"/>
  <c r="H46" i="7"/>
  <c r="G46" i="7"/>
  <c r="F46" i="7"/>
  <c r="E46" i="7"/>
  <c r="D46" i="7"/>
  <c r="C46" i="7"/>
  <c r="R45" i="7"/>
  <c r="Q45" i="7"/>
  <c r="P45" i="7"/>
  <c r="O45" i="7"/>
  <c r="N45" i="7"/>
  <c r="M45" i="7"/>
  <c r="L45" i="7"/>
  <c r="K45" i="7"/>
  <c r="J45" i="7"/>
  <c r="I45" i="7"/>
  <c r="H45" i="7"/>
  <c r="G45" i="7"/>
  <c r="F45" i="7"/>
  <c r="E45" i="7"/>
  <c r="D45" i="7"/>
  <c r="C45" i="7"/>
  <c r="R44" i="7"/>
  <c r="Q44" i="7"/>
  <c r="P44" i="7"/>
  <c r="O44" i="7"/>
  <c r="N44" i="7"/>
  <c r="M44" i="7"/>
  <c r="L44" i="7"/>
  <c r="K44" i="7"/>
  <c r="J44" i="7"/>
  <c r="I44" i="7"/>
  <c r="H44" i="7"/>
  <c r="G44" i="7"/>
  <c r="F44" i="7"/>
  <c r="E44" i="7"/>
  <c r="D44" i="7"/>
  <c r="C44" i="7"/>
  <c r="R43" i="7"/>
  <c r="Q43" i="7"/>
  <c r="P43" i="7"/>
  <c r="O43" i="7"/>
  <c r="N43" i="7"/>
  <c r="M43" i="7"/>
  <c r="L43" i="7"/>
  <c r="K43" i="7"/>
  <c r="J43" i="7"/>
  <c r="I43" i="7"/>
  <c r="H43" i="7"/>
  <c r="G43" i="7"/>
  <c r="F43" i="7"/>
  <c r="E43" i="7"/>
  <c r="D43" i="7"/>
  <c r="C43" i="7"/>
  <c r="R42" i="7"/>
  <c r="Q42" i="7"/>
  <c r="P42" i="7"/>
  <c r="O42" i="7"/>
  <c r="N42" i="7"/>
  <c r="M42" i="7"/>
  <c r="L42" i="7"/>
  <c r="K42" i="7"/>
  <c r="J42" i="7"/>
  <c r="I42" i="7"/>
  <c r="H42" i="7"/>
  <c r="G42" i="7"/>
  <c r="F42" i="7"/>
  <c r="E42" i="7"/>
  <c r="D42" i="7"/>
  <c r="C42" i="7"/>
  <c r="R41" i="7"/>
  <c r="Q41" i="7"/>
  <c r="P41" i="7"/>
  <c r="O41" i="7"/>
  <c r="N41" i="7"/>
  <c r="M41" i="7"/>
  <c r="L41" i="7"/>
  <c r="K41" i="7"/>
  <c r="J41" i="7"/>
  <c r="I41" i="7"/>
  <c r="H41" i="7"/>
  <c r="G41" i="7"/>
  <c r="F41" i="7"/>
  <c r="E41" i="7"/>
  <c r="D41" i="7"/>
  <c r="C41" i="7"/>
  <c r="R40" i="7"/>
  <c r="Q40" i="7"/>
  <c r="P40" i="7"/>
  <c r="O40" i="7"/>
  <c r="N40" i="7"/>
  <c r="M40" i="7"/>
  <c r="L40" i="7"/>
  <c r="K40" i="7"/>
  <c r="J40" i="7"/>
  <c r="I40" i="7"/>
  <c r="H40" i="7"/>
  <c r="G40" i="7"/>
  <c r="F40" i="7"/>
  <c r="E40" i="7"/>
  <c r="D40" i="7"/>
  <c r="C40" i="7"/>
  <c r="R39" i="7"/>
  <c r="Q39" i="7"/>
  <c r="P39" i="7"/>
  <c r="O39" i="7"/>
  <c r="N39" i="7"/>
  <c r="M39" i="7"/>
  <c r="L39" i="7"/>
  <c r="K39" i="7"/>
  <c r="J39" i="7"/>
  <c r="I39" i="7"/>
  <c r="H39" i="7"/>
  <c r="G39" i="7"/>
  <c r="F39" i="7"/>
  <c r="E39" i="7"/>
  <c r="D39" i="7"/>
  <c r="C39" i="7"/>
  <c r="R38" i="7"/>
  <c r="Q38" i="7"/>
  <c r="P38" i="7"/>
  <c r="O38" i="7"/>
  <c r="N38" i="7"/>
  <c r="M38" i="7"/>
  <c r="L38" i="7"/>
  <c r="K38" i="7"/>
  <c r="J38" i="7"/>
  <c r="I38" i="7"/>
  <c r="H38" i="7"/>
  <c r="G38" i="7"/>
  <c r="F38" i="7"/>
  <c r="E38" i="7"/>
  <c r="D38" i="7"/>
  <c r="C38" i="7"/>
  <c r="R37" i="7"/>
  <c r="Q37" i="7"/>
  <c r="P37" i="7"/>
  <c r="O37" i="7"/>
  <c r="N37" i="7"/>
  <c r="M37" i="7"/>
  <c r="L37" i="7"/>
  <c r="K37" i="7"/>
  <c r="J37" i="7"/>
  <c r="I37" i="7"/>
  <c r="H37" i="7"/>
  <c r="G37" i="7"/>
  <c r="F37" i="7"/>
  <c r="E37" i="7"/>
  <c r="D37" i="7"/>
  <c r="C37" i="7"/>
  <c r="R36" i="7"/>
  <c r="Q36" i="7"/>
  <c r="P36" i="7"/>
  <c r="O36" i="7"/>
  <c r="N36" i="7"/>
  <c r="M36" i="7"/>
  <c r="L36" i="7"/>
  <c r="K36" i="7"/>
  <c r="J36" i="7"/>
  <c r="I36" i="7"/>
  <c r="H36" i="7"/>
  <c r="G36" i="7"/>
  <c r="F36" i="7"/>
  <c r="E36" i="7"/>
  <c r="D36" i="7"/>
  <c r="C36" i="7"/>
  <c r="R35" i="7"/>
  <c r="Q35" i="7"/>
  <c r="P35" i="7"/>
  <c r="O35" i="7"/>
  <c r="N35" i="7"/>
  <c r="M35" i="7"/>
  <c r="L35" i="7"/>
  <c r="K35" i="7"/>
  <c r="J35" i="7"/>
  <c r="I35" i="7"/>
  <c r="H35" i="7"/>
  <c r="G35" i="7"/>
  <c r="F35" i="7"/>
  <c r="E35" i="7"/>
  <c r="D35" i="7"/>
  <c r="C35" i="7"/>
  <c r="R34" i="7"/>
  <c r="Q34" i="7"/>
  <c r="P34" i="7"/>
  <c r="O34" i="7"/>
  <c r="N34" i="7"/>
  <c r="M34" i="7"/>
  <c r="L34" i="7"/>
  <c r="K34" i="7"/>
  <c r="J34" i="7"/>
  <c r="I34" i="7"/>
  <c r="H34" i="7"/>
  <c r="G34" i="7"/>
  <c r="F34" i="7"/>
  <c r="E34" i="7"/>
  <c r="D34" i="7"/>
  <c r="C34" i="7"/>
  <c r="R33" i="7"/>
  <c r="Q33" i="7"/>
  <c r="P33" i="7"/>
  <c r="O33" i="7"/>
  <c r="N33" i="7"/>
  <c r="M33" i="7"/>
  <c r="L33" i="7"/>
  <c r="K33" i="7"/>
  <c r="J33" i="7"/>
  <c r="I33" i="7"/>
  <c r="H33" i="7"/>
  <c r="G33" i="7"/>
  <c r="F33" i="7"/>
  <c r="E33" i="7"/>
  <c r="D33" i="7"/>
  <c r="C33" i="7"/>
  <c r="R32" i="7"/>
  <c r="Q32" i="7"/>
  <c r="P32" i="7"/>
  <c r="O32" i="7"/>
  <c r="N32" i="7"/>
  <c r="M32" i="7"/>
  <c r="L32" i="7"/>
  <c r="K32" i="7"/>
  <c r="J32" i="7"/>
  <c r="I32" i="7"/>
  <c r="H32" i="7"/>
  <c r="G32" i="7"/>
  <c r="F32" i="7"/>
  <c r="E32" i="7"/>
  <c r="D32" i="7"/>
  <c r="C32" i="7"/>
  <c r="R31" i="7"/>
  <c r="Q31" i="7"/>
  <c r="P31" i="7"/>
  <c r="O31" i="7"/>
  <c r="N31" i="7"/>
  <c r="M31" i="7"/>
  <c r="L31" i="7"/>
  <c r="K31" i="7"/>
  <c r="J31" i="7"/>
  <c r="I31" i="7"/>
  <c r="H31" i="7"/>
  <c r="G31" i="7"/>
  <c r="F31" i="7"/>
  <c r="E31" i="7"/>
  <c r="D31" i="7"/>
  <c r="C31" i="7"/>
  <c r="R30" i="7"/>
  <c r="Q30" i="7"/>
  <c r="P30" i="7"/>
  <c r="O30" i="7"/>
  <c r="N30" i="7"/>
  <c r="M30" i="7"/>
  <c r="L30" i="7"/>
  <c r="K30" i="7"/>
  <c r="J30" i="7"/>
  <c r="I30" i="7"/>
  <c r="H30" i="7"/>
  <c r="G30" i="7"/>
  <c r="F30" i="7"/>
  <c r="E30" i="7"/>
  <c r="D30" i="7"/>
  <c r="C30" i="7"/>
  <c r="R29" i="7"/>
  <c r="Q29" i="7"/>
  <c r="P29" i="7"/>
  <c r="O29" i="7"/>
  <c r="N29" i="7"/>
  <c r="M29" i="7"/>
  <c r="L29" i="7"/>
  <c r="K29" i="7"/>
  <c r="J29" i="7"/>
  <c r="I29" i="7"/>
  <c r="H29" i="7"/>
  <c r="G29" i="7"/>
  <c r="F29" i="7"/>
  <c r="E29" i="7"/>
  <c r="D29" i="7"/>
  <c r="C29" i="7"/>
  <c r="R28" i="7"/>
  <c r="Q28" i="7"/>
  <c r="P28" i="7"/>
  <c r="O28" i="7"/>
  <c r="N28" i="7"/>
  <c r="M28" i="7"/>
  <c r="L28" i="7"/>
  <c r="K28" i="7"/>
  <c r="J28" i="7"/>
  <c r="I28" i="7"/>
  <c r="H28" i="7"/>
  <c r="G28" i="7"/>
  <c r="F28" i="7"/>
  <c r="E28" i="7"/>
  <c r="D28" i="7"/>
  <c r="C28" i="7"/>
  <c r="R27" i="7"/>
  <c r="Q27" i="7"/>
  <c r="P27" i="7"/>
  <c r="O27" i="7"/>
  <c r="N27" i="7"/>
  <c r="M27" i="7"/>
  <c r="L27" i="7"/>
  <c r="K27" i="7"/>
  <c r="J27" i="7"/>
  <c r="I27" i="7"/>
  <c r="H27" i="7"/>
  <c r="G27" i="7"/>
  <c r="F27" i="7"/>
  <c r="E27" i="7"/>
  <c r="D27" i="7"/>
  <c r="C27" i="7"/>
  <c r="R26" i="7"/>
  <c r="Q26" i="7"/>
  <c r="P26" i="7"/>
  <c r="O26" i="7"/>
  <c r="N26" i="7"/>
  <c r="M26" i="7"/>
  <c r="L26" i="7"/>
  <c r="K26" i="7"/>
  <c r="J26" i="7"/>
  <c r="I26" i="7"/>
  <c r="H26" i="7"/>
  <c r="G26" i="7"/>
  <c r="F26" i="7"/>
  <c r="E26" i="7"/>
  <c r="D26" i="7"/>
  <c r="C26" i="7"/>
  <c r="R25" i="7"/>
  <c r="Q25" i="7"/>
  <c r="P25" i="7"/>
  <c r="O25" i="7"/>
  <c r="N25" i="7"/>
  <c r="M25" i="7"/>
  <c r="L25" i="7"/>
  <c r="K25" i="7"/>
  <c r="J25" i="7"/>
  <c r="I25" i="7"/>
  <c r="H25" i="7"/>
  <c r="G25" i="7"/>
  <c r="F25" i="7"/>
  <c r="E25" i="7"/>
  <c r="D25" i="7"/>
  <c r="C25" i="7"/>
  <c r="R24" i="7"/>
  <c r="Q24" i="7"/>
  <c r="P24" i="7"/>
  <c r="O24" i="7"/>
  <c r="N24" i="7"/>
  <c r="M24" i="7"/>
  <c r="L24" i="7"/>
  <c r="K24" i="7"/>
  <c r="J24" i="7"/>
  <c r="I24" i="7"/>
  <c r="H24" i="7"/>
  <c r="G24" i="7"/>
  <c r="F24" i="7"/>
  <c r="E24" i="7"/>
  <c r="D24" i="7"/>
  <c r="C24" i="7"/>
  <c r="R23" i="7"/>
  <c r="Q23" i="7"/>
  <c r="P23" i="7"/>
  <c r="O23" i="7"/>
  <c r="N23" i="7"/>
  <c r="M23" i="7"/>
  <c r="L23" i="7"/>
  <c r="K23" i="7"/>
  <c r="J23" i="7"/>
  <c r="I23" i="7"/>
  <c r="H23" i="7"/>
  <c r="G23" i="7"/>
  <c r="F23" i="7"/>
  <c r="E23" i="7"/>
  <c r="D23" i="7"/>
  <c r="C23" i="7"/>
  <c r="R22" i="7"/>
  <c r="Q22" i="7"/>
  <c r="P22" i="7"/>
  <c r="O22" i="7"/>
  <c r="N22" i="7"/>
  <c r="M22" i="7"/>
  <c r="L22" i="7"/>
  <c r="K22" i="7"/>
  <c r="J22" i="7"/>
  <c r="I22" i="7"/>
  <c r="H22" i="7"/>
  <c r="G22" i="7"/>
  <c r="F22" i="7"/>
  <c r="E22" i="7"/>
  <c r="D22" i="7"/>
  <c r="C22" i="7"/>
  <c r="R21" i="7"/>
  <c r="Q21" i="7"/>
  <c r="P21" i="7"/>
  <c r="O21" i="7"/>
  <c r="N21" i="7"/>
  <c r="M21" i="7"/>
  <c r="L21" i="7"/>
  <c r="K21" i="7"/>
  <c r="J21" i="7"/>
  <c r="I21" i="7"/>
  <c r="H21" i="7"/>
  <c r="G21" i="7"/>
  <c r="F21" i="7"/>
  <c r="E21" i="7"/>
  <c r="D21" i="7"/>
  <c r="C21" i="7"/>
  <c r="R20" i="7"/>
  <c r="Q20" i="7"/>
  <c r="P20" i="7"/>
  <c r="O20" i="7"/>
  <c r="N20" i="7"/>
  <c r="M20" i="7"/>
  <c r="L20" i="7"/>
  <c r="K20" i="7"/>
  <c r="J20" i="7"/>
  <c r="I20" i="7"/>
  <c r="H20" i="7"/>
  <c r="G20" i="7"/>
  <c r="F20" i="7"/>
  <c r="E20" i="7"/>
  <c r="D20" i="7"/>
  <c r="C20" i="7"/>
  <c r="R19" i="7"/>
  <c r="Q19" i="7"/>
  <c r="P19" i="7"/>
  <c r="O19" i="7"/>
  <c r="N19" i="7"/>
  <c r="M19" i="7"/>
  <c r="L19" i="7"/>
  <c r="K19" i="7"/>
  <c r="J19" i="7"/>
  <c r="I19" i="7"/>
  <c r="H19" i="7"/>
  <c r="G19" i="7"/>
  <c r="F19" i="7"/>
  <c r="E19" i="7"/>
  <c r="D19" i="7"/>
  <c r="C19" i="7"/>
  <c r="R18" i="7"/>
  <c r="Q18" i="7"/>
  <c r="P18" i="7"/>
  <c r="O18" i="7"/>
  <c r="N18" i="7"/>
  <c r="M18" i="7"/>
  <c r="L18" i="7"/>
  <c r="K18" i="7"/>
  <c r="J18" i="7"/>
  <c r="I18" i="7"/>
  <c r="H18" i="7"/>
  <c r="G18" i="7"/>
  <c r="F18" i="7"/>
  <c r="E18" i="7"/>
  <c r="D18" i="7"/>
  <c r="C18" i="7"/>
  <c r="R17" i="7"/>
  <c r="Q17" i="7"/>
  <c r="P17" i="7"/>
  <c r="O17" i="7"/>
  <c r="N17" i="7"/>
  <c r="M17" i="7"/>
  <c r="L17" i="7"/>
  <c r="K17" i="7"/>
  <c r="J17" i="7"/>
  <c r="I17" i="7"/>
  <c r="H17" i="7"/>
  <c r="G17" i="7"/>
  <c r="F17" i="7"/>
  <c r="E17" i="7"/>
  <c r="D17" i="7"/>
  <c r="C17" i="7"/>
  <c r="R16" i="7"/>
  <c r="Q16" i="7"/>
  <c r="P16" i="7"/>
  <c r="O16" i="7"/>
  <c r="N16" i="7"/>
  <c r="M16" i="7"/>
  <c r="L16" i="7"/>
  <c r="K16" i="7"/>
  <c r="J16" i="7"/>
  <c r="I16" i="7"/>
  <c r="H16" i="7"/>
  <c r="G16" i="7"/>
  <c r="F16" i="7"/>
  <c r="E16" i="7"/>
  <c r="D16" i="7"/>
  <c r="C16" i="7"/>
  <c r="R15" i="7"/>
  <c r="Q15" i="7"/>
  <c r="P15" i="7"/>
  <c r="O15" i="7"/>
  <c r="N15" i="7"/>
  <c r="M15" i="7"/>
  <c r="L15" i="7"/>
  <c r="K15" i="7"/>
  <c r="J15" i="7"/>
  <c r="I15" i="7"/>
  <c r="H15" i="7"/>
  <c r="G15" i="7"/>
  <c r="F15" i="7"/>
  <c r="E15" i="7"/>
  <c r="D15" i="7"/>
  <c r="C15" i="7"/>
  <c r="R14" i="7"/>
  <c r="Q14" i="7"/>
  <c r="P14" i="7"/>
  <c r="O14" i="7"/>
  <c r="N14" i="7"/>
  <c r="M14" i="7"/>
  <c r="L14" i="7"/>
  <c r="K14" i="7"/>
  <c r="J14" i="7"/>
  <c r="I14" i="7"/>
  <c r="H14" i="7"/>
  <c r="G14" i="7"/>
  <c r="F14" i="7"/>
  <c r="E14" i="7"/>
  <c r="D14" i="7"/>
  <c r="C14" i="7"/>
  <c r="R13" i="7"/>
  <c r="Q13" i="7"/>
  <c r="P13" i="7"/>
  <c r="O13" i="7"/>
  <c r="N13" i="7"/>
  <c r="M13" i="7"/>
  <c r="L13" i="7"/>
  <c r="K13" i="7"/>
  <c r="J13" i="7"/>
  <c r="I13" i="7"/>
  <c r="H13" i="7"/>
  <c r="G13" i="7"/>
  <c r="F13" i="7"/>
  <c r="E13" i="7"/>
  <c r="D13" i="7"/>
  <c r="C13" i="7"/>
  <c r="R12" i="7"/>
  <c r="Q12" i="7"/>
  <c r="P12" i="7"/>
  <c r="O12" i="7"/>
  <c r="N12" i="7"/>
  <c r="M12" i="7"/>
  <c r="L12" i="7"/>
  <c r="K12" i="7"/>
  <c r="J12" i="7"/>
  <c r="I12" i="7"/>
  <c r="H12" i="7"/>
  <c r="G12" i="7"/>
  <c r="F12" i="7"/>
  <c r="E12" i="7"/>
  <c r="D12" i="7"/>
  <c r="C12" i="7"/>
  <c r="R11" i="7"/>
  <c r="Q11" i="7"/>
  <c r="P11" i="7"/>
  <c r="O11" i="7"/>
  <c r="N11" i="7"/>
  <c r="M11" i="7"/>
  <c r="L11" i="7"/>
  <c r="K11" i="7"/>
  <c r="J11" i="7"/>
  <c r="I11" i="7"/>
  <c r="H11" i="7"/>
  <c r="G11" i="7"/>
  <c r="F11" i="7"/>
  <c r="E11" i="7"/>
  <c r="D11" i="7"/>
  <c r="C11" i="7"/>
  <c r="R10" i="7"/>
  <c r="Q10" i="7"/>
  <c r="P10" i="7"/>
  <c r="O10" i="7"/>
  <c r="N10" i="7"/>
  <c r="M10" i="7"/>
  <c r="L10" i="7"/>
  <c r="K10" i="7"/>
  <c r="J10" i="7"/>
  <c r="I10" i="7"/>
  <c r="H10" i="7"/>
  <c r="G10" i="7"/>
  <c r="F10" i="7"/>
  <c r="E10" i="7"/>
  <c r="D10" i="7"/>
  <c r="C10" i="7"/>
  <c r="R9" i="7"/>
  <c r="Q9" i="7"/>
  <c r="P9" i="7"/>
  <c r="O9" i="7"/>
  <c r="N9" i="7"/>
  <c r="M9" i="7"/>
  <c r="L9" i="7"/>
  <c r="K9" i="7"/>
  <c r="J9" i="7"/>
  <c r="I9" i="7"/>
  <c r="H9" i="7"/>
  <c r="G9" i="7"/>
  <c r="F9" i="7"/>
  <c r="E9" i="7"/>
  <c r="D9" i="7"/>
  <c r="C9" i="7"/>
  <c r="R8" i="7"/>
  <c r="Q8" i="7"/>
  <c r="P8" i="7"/>
  <c r="O8" i="7"/>
  <c r="N8" i="7"/>
  <c r="M8" i="7"/>
  <c r="L8" i="7"/>
  <c r="K8" i="7"/>
  <c r="J8" i="7"/>
  <c r="I8" i="7"/>
  <c r="H8" i="7"/>
  <c r="G8" i="7"/>
  <c r="F8" i="7"/>
  <c r="E8" i="7"/>
  <c r="D8" i="7"/>
  <c r="C8" i="7"/>
  <c r="R7" i="7"/>
  <c r="Q7" i="7"/>
  <c r="P7" i="7"/>
  <c r="O7" i="7"/>
  <c r="N7" i="7"/>
  <c r="M7" i="7"/>
  <c r="L7" i="7"/>
  <c r="K7" i="7"/>
  <c r="J7" i="7"/>
  <c r="I7" i="7"/>
  <c r="H7" i="7"/>
  <c r="G7" i="7"/>
  <c r="F7" i="7"/>
  <c r="E7" i="7"/>
  <c r="D7" i="7"/>
  <c r="C7" i="7"/>
  <c r="R6" i="7"/>
  <c r="Q6" i="7"/>
  <c r="P6" i="7"/>
  <c r="O6" i="7"/>
  <c r="N6" i="7"/>
  <c r="M6" i="7"/>
  <c r="L6" i="7"/>
  <c r="K6" i="7"/>
  <c r="J6" i="7"/>
  <c r="I6" i="7"/>
  <c r="H6" i="7"/>
  <c r="G6" i="7"/>
  <c r="F6" i="7"/>
  <c r="E6" i="7"/>
  <c r="D6" i="7"/>
  <c r="C6" i="7"/>
  <c r="R5" i="7"/>
  <c r="Q5" i="7"/>
  <c r="P5" i="7"/>
  <c r="O5" i="7"/>
  <c r="N5" i="7"/>
  <c r="M5" i="7"/>
  <c r="L5" i="7"/>
  <c r="K5" i="7"/>
  <c r="J5" i="7"/>
  <c r="I5" i="7"/>
  <c r="H5" i="7"/>
  <c r="G5" i="7"/>
  <c r="F5" i="7"/>
  <c r="E5" i="7"/>
  <c r="D5" i="7"/>
  <c r="C5" i="7"/>
  <c r="R4" i="7"/>
  <c r="Q4" i="7"/>
  <c r="P4" i="7"/>
  <c r="O4" i="7"/>
  <c r="N4" i="7"/>
  <c r="M4" i="7"/>
  <c r="L4" i="7"/>
  <c r="K4" i="7"/>
  <c r="J4" i="7"/>
  <c r="I4" i="7"/>
  <c r="H4" i="7"/>
  <c r="G4" i="7"/>
  <c r="F4" i="7"/>
  <c r="E4" i="7"/>
  <c r="D4" i="7"/>
  <c r="C4" i="7"/>
  <c r="R3" i="7"/>
  <c r="Q3" i="7"/>
  <c r="P3" i="7"/>
  <c r="O3" i="7"/>
  <c r="N3" i="7"/>
  <c r="M3" i="7"/>
  <c r="L3" i="7"/>
  <c r="K3" i="7"/>
  <c r="J3" i="7"/>
  <c r="I3" i="7"/>
  <c r="H3" i="7"/>
  <c r="G3" i="7"/>
  <c r="F3" i="7"/>
  <c r="E3" i="7"/>
  <c r="D3" i="7"/>
  <c r="C3" i="7"/>
  <c r="R2" i="7"/>
  <c r="Q2" i="7"/>
  <c r="P2" i="7"/>
  <c r="O2" i="7"/>
  <c r="N2" i="7"/>
  <c r="M2" i="7"/>
  <c r="L2" i="7"/>
  <c r="K2" i="7"/>
  <c r="J2" i="7"/>
  <c r="I2" i="7"/>
  <c r="H2" i="7"/>
  <c r="G2" i="7"/>
  <c r="F2" i="7"/>
  <c r="E2" i="7"/>
  <c r="D2" i="7"/>
  <c r="C2" i="7"/>
  <c r="R561" i="6"/>
  <c r="Q561" i="6"/>
  <c r="P561" i="6"/>
  <c r="O561" i="6"/>
  <c r="N561" i="6"/>
  <c r="M561" i="6"/>
  <c r="L561" i="6"/>
  <c r="K561" i="6"/>
  <c r="J561" i="6"/>
  <c r="I561" i="6"/>
  <c r="H561" i="6"/>
  <c r="G561" i="6"/>
  <c r="F561" i="6"/>
  <c r="E561" i="6"/>
  <c r="D561" i="6"/>
  <c r="C561" i="6"/>
  <c r="R560" i="6"/>
  <c r="Q560" i="6"/>
  <c r="P560" i="6"/>
  <c r="O560" i="6"/>
  <c r="N560" i="6"/>
  <c r="M560" i="6"/>
  <c r="L560" i="6"/>
  <c r="K560" i="6"/>
  <c r="J560" i="6"/>
  <c r="I560" i="6"/>
  <c r="H560" i="6"/>
  <c r="G560" i="6"/>
  <c r="F560" i="6"/>
  <c r="E560" i="6"/>
  <c r="D560" i="6"/>
  <c r="C560" i="6"/>
  <c r="R559" i="6"/>
  <c r="Q559" i="6"/>
  <c r="P559" i="6"/>
  <c r="O559" i="6"/>
  <c r="N559" i="6"/>
  <c r="M559" i="6"/>
  <c r="L559" i="6"/>
  <c r="K559" i="6"/>
  <c r="J559" i="6"/>
  <c r="I559" i="6"/>
  <c r="H559" i="6"/>
  <c r="G559" i="6"/>
  <c r="F559" i="6"/>
  <c r="E559" i="6"/>
  <c r="D559" i="6"/>
  <c r="C559" i="6"/>
  <c r="R558" i="6"/>
  <c r="Q558" i="6"/>
  <c r="P558" i="6"/>
  <c r="O558" i="6"/>
  <c r="N558" i="6"/>
  <c r="M558" i="6"/>
  <c r="L558" i="6"/>
  <c r="K558" i="6"/>
  <c r="J558" i="6"/>
  <c r="I558" i="6"/>
  <c r="H558" i="6"/>
  <c r="G558" i="6"/>
  <c r="F558" i="6"/>
  <c r="E558" i="6"/>
  <c r="D558" i="6"/>
  <c r="C558" i="6"/>
  <c r="R557" i="6"/>
  <c r="Q557" i="6"/>
  <c r="P557" i="6"/>
  <c r="O557" i="6"/>
  <c r="N557" i="6"/>
  <c r="M557" i="6"/>
  <c r="L557" i="6"/>
  <c r="K557" i="6"/>
  <c r="J557" i="6"/>
  <c r="I557" i="6"/>
  <c r="H557" i="6"/>
  <c r="G557" i="6"/>
  <c r="F557" i="6"/>
  <c r="E557" i="6"/>
  <c r="D557" i="6"/>
  <c r="C557" i="6"/>
  <c r="R556" i="6"/>
  <c r="Q556" i="6"/>
  <c r="P556" i="6"/>
  <c r="O556" i="6"/>
  <c r="N556" i="6"/>
  <c r="M556" i="6"/>
  <c r="L556" i="6"/>
  <c r="K556" i="6"/>
  <c r="J556" i="6"/>
  <c r="I556" i="6"/>
  <c r="H556" i="6"/>
  <c r="G556" i="6"/>
  <c r="F556" i="6"/>
  <c r="E556" i="6"/>
  <c r="D556" i="6"/>
  <c r="C556" i="6"/>
  <c r="R555" i="6"/>
  <c r="Q555" i="6"/>
  <c r="P555" i="6"/>
  <c r="O555" i="6"/>
  <c r="N555" i="6"/>
  <c r="M555" i="6"/>
  <c r="L555" i="6"/>
  <c r="K555" i="6"/>
  <c r="J555" i="6"/>
  <c r="I555" i="6"/>
  <c r="H555" i="6"/>
  <c r="G555" i="6"/>
  <c r="F555" i="6"/>
  <c r="E555" i="6"/>
  <c r="D555" i="6"/>
  <c r="C555" i="6"/>
  <c r="R554" i="6"/>
  <c r="Q554" i="6"/>
  <c r="P554" i="6"/>
  <c r="O554" i="6"/>
  <c r="N554" i="6"/>
  <c r="M554" i="6"/>
  <c r="L554" i="6"/>
  <c r="K554" i="6"/>
  <c r="J554" i="6"/>
  <c r="I554" i="6"/>
  <c r="H554" i="6"/>
  <c r="G554" i="6"/>
  <c r="F554" i="6"/>
  <c r="E554" i="6"/>
  <c r="D554" i="6"/>
  <c r="C554" i="6"/>
  <c r="R553" i="6"/>
  <c r="Q553" i="6"/>
  <c r="P553" i="6"/>
  <c r="O553" i="6"/>
  <c r="N553" i="6"/>
  <c r="M553" i="6"/>
  <c r="L553" i="6"/>
  <c r="K553" i="6"/>
  <c r="J553" i="6"/>
  <c r="I553" i="6"/>
  <c r="H553" i="6"/>
  <c r="G553" i="6"/>
  <c r="F553" i="6"/>
  <c r="E553" i="6"/>
  <c r="D553" i="6"/>
  <c r="C553" i="6"/>
  <c r="R552" i="6"/>
  <c r="Q552" i="6"/>
  <c r="P552" i="6"/>
  <c r="O552" i="6"/>
  <c r="N552" i="6"/>
  <c r="M552" i="6"/>
  <c r="L552" i="6"/>
  <c r="K552" i="6"/>
  <c r="J552" i="6"/>
  <c r="I552" i="6"/>
  <c r="H552" i="6"/>
  <c r="G552" i="6"/>
  <c r="F552" i="6"/>
  <c r="E552" i="6"/>
  <c r="D552" i="6"/>
  <c r="C552" i="6"/>
  <c r="R551" i="6"/>
  <c r="Q551" i="6"/>
  <c r="P551" i="6"/>
  <c r="O551" i="6"/>
  <c r="N551" i="6"/>
  <c r="M551" i="6"/>
  <c r="L551" i="6"/>
  <c r="K551" i="6"/>
  <c r="J551" i="6"/>
  <c r="I551" i="6"/>
  <c r="H551" i="6"/>
  <c r="G551" i="6"/>
  <c r="F551" i="6"/>
  <c r="E551" i="6"/>
  <c r="D551" i="6"/>
  <c r="C551" i="6"/>
  <c r="R550" i="6"/>
  <c r="Q550" i="6"/>
  <c r="P550" i="6"/>
  <c r="O550" i="6"/>
  <c r="N550" i="6"/>
  <c r="M550" i="6"/>
  <c r="L550" i="6"/>
  <c r="K550" i="6"/>
  <c r="J550" i="6"/>
  <c r="I550" i="6"/>
  <c r="H550" i="6"/>
  <c r="G550" i="6"/>
  <c r="F550" i="6"/>
  <c r="E550" i="6"/>
  <c r="D550" i="6"/>
  <c r="C550" i="6"/>
  <c r="R549" i="6"/>
  <c r="Q549" i="6"/>
  <c r="P549" i="6"/>
  <c r="O549" i="6"/>
  <c r="N549" i="6"/>
  <c r="M549" i="6"/>
  <c r="L549" i="6"/>
  <c r="K549" i="6"/>
  <c r="J549" i="6"/>
  <c r="I549" i="6"/>
  <c r="H549" i="6"/>
  <c r="G549" i="6"/>
  <c r="F549" i="6"/>
  <c r="E549" i="6"/>
  <c r="D549" i="6"/>
  <c r="C549" i="6"/>
  <c r="R548" i="6"/>
  <c r="Q548" i="6"/>
  <c r="P548" i="6"/>
  <c r="O548" i="6"/>
  <c r="N548" i="6"/>
  <c r="M548" i="6"/>
  <c r="L548" i="6"/>
  <c r="K548" i="6"/>
  <c r="J548" i="6"/>
  <c r="I548" i="6"/>
  <c r="H548" i="6"/>
  <c r="G548" i="6"/>
  <c r="F548" i="6"/>
  <c r="E548" i="6"/>
  <c r="D548" i="6"/>
  <c r="C548" i="6"/>
  <c r="R547" i="6"/>
  <c r="Q547" i="6"/>
  <c r="P547" i="6"/>
  <c r="O547" i="6"/>
  <c r="N547" i="6"/>
  <c r="M547" i="6"/>
  <c r="L547" i="6"/>
  <c r="K547" i="6"/>
  <c r="J547" i="6"/>
  <c r="I547" i="6"/>
  <c r="H547" i="6"/>
  <c r="G547" i="6"/>
  <c r="F547" i="6"/>
  <c r="E547" i="6"/>
  <c r="D547" i="6"/>
  <c r="C547" i="6"/>
  <c r="R546" i="6"/>
  <c r="Q546" i="6"/>
  <c r="P546" i="6"/>
  <c r="O546" i="6"/>
  <c r="N546" i="6"/>
  <c r="M546" i="6"/>
  <c r="L546" i="6"/>
  <c r="K546" i="6"/>
  <c r="J546" i="6"/>
  <c r="I546" i="6"/>
  <c r="H546" i="6"/>
  <c r="G546" i="6"/>
  <c r="F546" i="6"/>
  <c r="E546" i="6"/>
  <c r="D546" i="6"/>
  <c r="C546" i="6"/>
  <c r="R545" i="6"/>
  <c r="Q545" i="6"/>
  <c r="P545" i="6"/>
  <c r="O545" i="6"/>
  <c r="N545" i="6"/>
  <c r="M545" i="6"/>
  <c r="L545" i="6"/>
  <c r="K545" i="6"/>
  <c r="J545" i="6"/>
  <c r="I545" i="6"/>
  <c r="H545" i="6"/>
  <c r="G545" i="6"/>
  <c r="F545" i="6"/>
  <c r="E545" i="6"/>
  <c r="D545" i="6"/>
  <c r="C545" i="6"/>
  <c r="R544" i="6"/>
  <c r="Q544" i="6"/>
  <c r="P544" i="6"/>
  <c r="O544" i="6"/>
  <c r="N544" i="6"/>
  <c r="M544" i="6"/>
  <c r="L544" i="6"/>
  <c r="K544" i="6"/>
  <c r="J544" i="6"/>
  <c r="I544" i="6"/>
  <c r="H544" i="6"/>
  <c r="G544" i="6"/>
  <c r="F544" i="6"/>
  <c r="E544" i="6"/>
  <c r="D544" i="6"/>
  <c r="C544" i="6"/>
  <c r="R543" i="6"/>
  <c r="Q543" i="6"/>
  <c r="P543" i="6"/>
  <c r="O543" i="6"/>
  <c r="N543" i="6"/>
  <c r="M543" i="6"/>
  <c r="L543" i="6"/>
  <c r="K543" i="6"/>
  <c r="J543" i="6"/>
  <c r="I543" i="6"/>
  <c r="H543" i="6"/>
  <c r="G543" i="6"/>
  <c r="F543" i="6"/>
  <c r="E543" i="6"/>
  <c r="D543" i="6"/>
  <c r="C543" i="6"/>
  <c r="R542" i="6"/>
  <c r="Q542" i="6"/>
  <c r="P542" i="6"/>
  <c r="O542" i="6"/>
  <c r="N542" i="6"/>
  <c r="M542" i="6"/>
  <c r="L542" i="6"/>
  <c r="K542" i="6"/>
  <c r="J542" i="6"/>
  <c r="I542" i="6"/>
  <c r="H542" i="6"/>
  <c r="G542" i="6"/>
  <c r="F542" i="6"/>
  <c r="E542" i="6"/>
  <c r="D542" i="6"/>
  <c r="C542" i="6"/>
  <c r="R541" i="6"/>
  <c r="Q541" i="6"/>
  <c r="P541" i="6"/>
  <c r="O541" i="6"/>
  <c r="N541" i="6"/>
  <c r="M541" i="6"/>
  <c r="L541" i="6"/>
  <c r="K541" i="6"/>
  <c r="J541" i="6"/>
  <c r="I541" i="6"/>
  <c r="H541" i="6"/>
  <c r="G541" i="6"/>
  <c r="F541" i="6"/>
  <c r="E541" i="6"/>
  <c r="D541" i="6"/>
  <c r="C541" i="6"/>
  <c r="R540" i="6"/>
  <c r="Q540" i="6"/>
  <c r="P540" i="6"/>
  <c r="O540" i="6"/>
  <c r="N540" i="6"/>
  <c r="M540" i="6"/>
  <c r="L540" i="6"/>
  <c r="K540" i="6"/>
  <c r="J540" i="6"/>
  <c r="I540" i="6"/>
  <c r="H540" i="6"/>
  <c r="G540" i="6"/>
  <c r="F540" i="6"/>
  <c r="E540" i="6"/>
  <c r="D540" i="6"/>
  <c r="C540" i="6"/>
  <c r="R539" i="6"/>
  <c r="Q539" i="6"/>
  <c r="P539" i="6"/>
  <c r="O539" i="6"/>
  <c r="N539" i="6"/>
  <c r="M539" i="6"/>
  <c r="L539" i="6"/>
  <c r="K539" i="6"/>
  <c r="J539" i="6"/>
  <c r="I539" i="6"/>
  <c r="H539" i="6"/>
  <c r="G539" i="6"/>
  <c r="F539" i="6"/>
  <c r="E539" i="6"/>
  <c r="D539" i="6"/>
  <c r="C539" i="6"/>
  <c r="R538" i="6"/>
  <c r="Q538" i="6"/>
  <c r="P538" i="6"/>
  <c r="O538" i="6"/>
  <c r="N538" i="6"/>
  <c r="M538" i="6"/>
  <c r="L538" i="6"/>
  <c r="K538" i="6"/>
  <c r="J538" i="6"/>
  <c r="I538" i="6"/>
  <c r="H538" i="6"/>
  <c r="G538" i="6"/>
  <c r="F538" i="6"/>
  <c r="E538" i="6"/>
  <c r="D538" i="6"/>
  <c r="C538" i="6"/>
  <c r="R537" i="6"/>
  <c r="Q537" i="6"/>
  <c r="P537" i="6"/>
  <c r="O537" i="6"/>
  <c r="N537" i="6"/>
  <c r="M537" i="6"/>
  <c r="L537" i="6"/>
  <c r="K537" i="6"/>
  <c r="J537" i="6"/>
  <c r="I537" i="6"/>
  <c r="H537" i="6"/>
  <c r="G537" i="6"/>
  <c r="F537" i="6"/>
  <c r="E537" i="6"/>
  <c r="D537" i="6"/>
  <c r="C537" i="6"/>
  <c r="R536" i="6"/>
  <c r="Q536" i="6"/>
  <c r="P536" i="6"/>
  <c r="O536" i="6"/>
  <c r="N536" i="6"/>
  <c r="M536" i="6"/>
  <c r="L536" i="6"/>
  <c r="K536" i="6"/>
  <c r="J536" i="6"/>
  <c r="I536" i="6"/>
  <c r="H536" i="6"/>
  <c r="G536" i="6"/>
  <c r="F536" i="6"/>
  <c r="E536" i="6"/>
  <c r="D536" i="6"/>
  <c r="C536" i="6"/>
  <c r="R535" i="6"/>
  <c r="Q535" i="6"/>
  <c r="P535" i="6"/>
  <c r="O535" i="6"/>
  <c r="N535" i="6"/>
  <c r="M535" i="6"/>
  <c r="L535" i="6"/>
  <c r="K535" i="6"/>
  <c r="J535" i="6"/>
  <c r="I535" i="6"/>
  <c r="H535" i="6"/>
  <c r="G535" i="6"/>
  <c r="F535" i="6"/>
  <c r="E535" i="6"/>
  <c r="D535" i="6"/>
  <c r="C535" i="6"/>
  <c r="R534" i="6"/>
  <c r="Q534" i="6"/>
  <c r="P534" i="6"/>
  <c r="O534" i="6"/>
  <c r="N534" i="6"/>
  <c r="M534" i="6"/>
  <c r="L534" i="6"/>
  <c r="K534" i="6"/>
  <c r="J534" i="6"/>
  <c r="I534" i="6"/>
  <c r="H534" i="6"/>
  <c r="G534" i="6"/>
  <c r="F534" i="6"/>
  <c r="E534" i="6"/>
  <c r="D534" i="6"/>
  <c r="C534" i="6"/>
  <c r="R533" i="6"/>
  <c r="Q533" i="6"/>
  <c r="P533" i="6"/>
  <c r="O533" i="6"/>
  <c r="N533" i="6"/>
  <c r="M533" i="6"/>
  <c r="L533" i="6"/>
  <c r="K533" i="6"/>
  <c r="J533" i="6"/>
  <c r="I533" i="6"/>
  <c r="H533" i="6"/>
  <c r="G533" i="6"/>
  <c r="F533" i="6"/>
  <c r="E533" i="6"/>
  <c r="D533" i="6"/>
  <c r="C533" i="6"/>
  <c r="R532" i="6"/>
  <c r="Q532" i="6"/>
  <c r="P532" i="6"/>
  <c r="O532" i="6"/>
  <c r="N532" i="6"/>
  <c r="M532" i="6"/>
  <c r="L532" i="6"/>
  <c r="K532" i="6"/>
  <c r="J532" i="6"/>
  <c r="I532" i="6"/>
  <c r="H532" i="6"/>
  <c r="G532" i="6"/>
  <c r="F532" i="6"/>
  <c r="E532" i="6"/>
  <c r="D532" i="6"/>
  <c r="C532" i="6"/>
  <c r="R531" i="6"/>
  <c r="Q531" i="6"/>
  <c r="P531" i="6"/>
  <c r="O531" i="6"/>
  <c r="N531" i="6"/>
  <c r="M531" i="6"/>
  <c r="L531" i="6"/>
  <c r="K531" i="6"/>
  <c r="J531" i="6"/>
  <c r="I531" i="6"/>
  <c r="H531" i="6"/>
  <c r="G531" i="6"/>
  <c r="F531" i="6"/>
  <c r="E531" i="6"/>
  <c r="D531" i="6"/>
  <c r="C531" i="6"/>
  <c r="R530" i="6"/>
  <c r="Q530" i="6"/>
  <c r="P530" i="6"/>
  <c r="O530" i="6"/>
  <c r="N530" i="6"/>
  <c r="M530" i="6"/>
  <c r="L530" i="6"/>
  <c r="K530" i="6"/>
  <c r="J530" i="6"/>
  <c r="I530" i="6"/>
  <c r="H530" i="6"/>
  <c r="G530" i="6"/>
  <c r="F530" i="6"/>
  <c r="E530" i="6"/>
  <c r="D530" i="6"/>
  <c r="C530" i="6"/>
  <c r="R529" i="6"/>
  <c r="Q529" i="6"/>
  <c r="P529" i="6"/>
  <c r="O529" i="6"/>
  <c r="N529" i="6"/>
  <c r="M529" i="6"/>
  <c r="L529" i="6"/>
  <c r="K529" i="6"/>
  <c r="J529" i="6"/>
  <c r="I529" i="6"/>
  <c r="H529" i="6"/>
  <c r="G529" i="6"/>
  <c r="F529" i="6"/>
  <c r="E529" i="6"/>
  <c r="D529" i="6"/>
  <c r="C529" i="6"/>
  <c r="R528" i="6"/>
  <c r="Q528" i="6"/>
  <c r="P528" i="6"/>
  <c r="O528" i="6"/>
  <c r="N528" i="6"/>
  <c r="M528" i="6"/>
  <c r="L528" i="6"/>
  <c r="K528" i="6"/>
  <c r="J528" i="6"/>
  <c r="I528" i="6"/>
  <c r="H528" i="6"/>
  <c r="G528" i="6"/>
  <c r="F528" i="6"/>
  <c r="E528" i="6"/>
  <c r="D528" i="6"/>
  <c r="C528" i="6"/>
  <c r="R527" i="6"/>
  <c r="Q527" i="6"/>
  <c r="P527" i="6"/>
  <c r="O527" i="6"/>
  <c r="N527" i="6"/>
  <c r="M527" i="6"/>
  <c r="L527" i="6"/>
  <c r="K527" i="6"/>
  <c r="J527" i="6"/>
  <c r="I527" i="6"/>
  <c r="H527" i="6"/>
  <c r="G527" i="6"/>
  <c r="F527" i="6"/>
  <c r="E527" i="6"/>
  <c r="D527" i="6"/>
  <c r="C527" i="6"/>
  <c r="R526" i="6"/>
  <c r="Q526" i="6"/>
  <c r="P526" i="6"/>
  <c r="O526" i="6"/>
  <c r="N526" i="6"/>
  <c r="M526" i="6"/>
  <c r="L526" i="6"/>
  <c r="K526" i="6"/>
  <c r="J526" i="6"/>
  <c r="I526" i="6"/>
  <c r="H526" i="6"/>
  <c r="G526" i="6"/>
  <c r="F526" i="6"/>
  <c r="E526" i="6"/>
  <c r="D526" i="6"/>
  <c r="C526" i="6"/>
  <c r="R525" i="6"/>
  <c r="Q525" i="6"/>
  <c r="P525" i="6"/>
  <c r="O525" i="6"/>
  <c r="N525" i="6"/>
  <c r="M525" i="6"/>
  <c r="L525" i="6"/>
  <c r="K525" i="6"/>
  <c r="J525" i="6"/>
  <c r="I525" i="6"/>
  <c r="H525" i="6"/>
  <c r="G525" i="6"/>
  <c r="F525" i="6"/>
  <c r="E525" i="6"/>
  <c r="D525" i="6"/>
  <c r="C525" i="6"/>
  <c r="R524" i="6"/>
  <c r="Q524" i="6"/>
  <c r="P524" i="6"/>
  <c r="O524" i="6"/>
  <c r="N524" i="6"/>
  <c r="M524" i="6"/>
  <c r="L524" i="6"/>
  <c r="K524" i="6"/>
  <c r="J524" i="6"/>
  <c r="I524" i="6"/>
  <c r="H524" i="6"/>
  <c r="G524" i="6"/>
  <c r="F524" i="6"/>
  <c r="E524" i="6"/>
  <c r="D524" i="6"/>
  <c r="C524" i="6"/>
  <c r="R523" i="6"/>
  <c r="Q523" i="6"/>
  <c r="P523" i="6"/>
  <c r="O523" i="6"/>
  <c r="N523" i="6"/>
  <c r="M523" i="6"/>
  <c r="L523" i="6"/>
  <c r="K523" i="6"/>
  <c r="J523" i="6"/>
  <c r="I523" i="6"/>
  <c r="H523" i="6"/>
  <c r="G523" i="6"/>
  <c r="F523" i="6"/>
  <c r="E523" i="6"/>
  <c r="D523" i="6"/>
  <c r="C523" i="6"/>
  <c r="R522" i="6"/>
  <c r="Q522" i="6"/>
  <c r="P522" i="6"/>
  <c r="O522" i="6"/>
  <c r="N522" i="6"/>
  <c r="M522" i="6"/>
  <c r="L522" i="6"/>
  <c r="K522" i="6"/>
  <c r="J522" i="6"/>
  <c r="I522" i="6"/>
  <c r="H522" i="6"/>
  <c r="G522" i="6"/>
  <c r="F522" i="6"/>
  <c r="E522" i="6"/>
  <c r="D522" i="6"/>
  <c r="C522" i="6"/>
  <c r="R521" i="6"/>
  <c r="Q521" i="6"/>
  <c r="P521" i="6"/>
  <c r="O521" i="6"/>
  <c r="N521" i="6"/>
  <c r="M521" i="6"/>
  <c r="L521" i="6"/>
  <c r="K521" i="6"/>
  <c r="J521" i="6"/>
  <c r="I521" i="6"/>
  <c r="H521" i="6"/>
  <c r="G521" i="6"/>
  <c r="F521" i="6"/>
  <c r="E521" i="6"/>
  <c r="D521" i="6"/>
  <c r="C521" i="6"/>
  <c r="R520" i="6"/>
  <c r="Q520" i="6"/>
  <c r="P520" i="6"/>
  <c r="O520" i="6"/>
  <c r="N520" i="6"/>
  <c r="M520" i="6"/>
  <c r="L520" i="6"/>
  <c r="K520" i="6"/>
  <c r="J520" i="6"/>
  <c r="I520" i="6"/>
  <c r="H520" i="6"/>
  <c r="G520" i="6"/>
  <c r="F520" i="6"/>
  <c r="E520" i="6"/>
  <c r="D520" i="6"/>
  <c r="C520" i="6"/>
  <c r="R519" i="6"/>
  <c r="Q519" i="6"/>
  <c r="P519" i="6"/>
  <c r="O519" i="6"/>
  <c r="N519" i="6"/>
  <c r="M519" i="6"/>
  <c r="L519" i="6"/>
  <c r="K519" i="6"/>
  <c r="J519" i="6"/>
  <c r="I519" i="6"/>
  <c r="H519" i="6"/>
  <c r="G519" i="6"/>
  <c r="F519" i="6"/>
  <c r="E519" i="6"/>
  <c r="D519" i="6"/>
  <c r="C519" i="6"/>
  <c r="R518" i="6"/>
  <c r="Q518" i="6"/>
  <c r="P518" i="6"/>
  <c r="O518" i="6"/>
  <c r="N518" i="6"/>
  <c r="M518" i="6"/>
  <c r="L518" i="6"/>
  <c r="K518" i="6"/>
  <c r="J518" i="6"/>
  <c r="I518" i="6"/>
  <c r="H518" i="6"/>
  <c r="G518" i="6"/>
  <c r="F518" i="6"/>
  <c r="E518" i="6"/>
  <c r="D518" i="6"/>
  <c r="C518" i="6"/>
  <c r="R517" i="6"/>
  <c r="Q517" i="6"/>
  <c r="P517" i="6"/>
  <c r="O517" i="6"/>
  <c r="N517" i="6"/>
  <c r="M517" i="6"/>
  <c r="L517" i="6"/>
  <c r="K517" i="6"/>
  <c r="J517" i="6"/>
  <c r="I517" i="6"/>
  <c r="H517" i="6"/>
  <c r="G517" i="6"/>
  <c r="F517" i="6"/>
  <c r="E517" i="6"/>
  <c r="D517" i="6"/>
  <c r="C517" i="6"/>
  <c r="R516" i="6"/>
  <c r="Q516" i="6"/>
  <c r="P516" i="6"/>
  <c r="O516" i="6"/>
  <c r="N516" i="6"/>
  <c r="M516" i="6"/>
  <c r="L516" i="6"/>
  <c r="K516" i="6"/>
  <c r="J516" i="6"/>
  <c r="I516" i="6"/>
  <c r="H516" i="6"/>
  <c r="G516" i="6"/>
  <c r="F516" i="6"/>
  <c r="E516" i="6"/>
  <c r="D516" i="6"/>
  <c r="C516" i="6"/>
  <c r="R515" i="6"/>
  <c r="Q515" i="6"/>
  <c r="P515" i="6"/>
  <c r="O515" i="6"/>
  <c r="N515" i="6"/>
  <c r="M515" i="6"/>
  <c r="L515" i="6"/>
  <c r="K515" i="6"/>
  <c r="J515" i="6"/>
  <c r="I515" i="6"/>
  <c r="H515" i="6"/>
  <c r="G515" i="6"/>
  <c r="F515" i="6"/>
  <c r="E515" i="6"/>
  <c r="D515" i="6"/>
  <c r="C515" i="6"/>
  <c r="R514" i="6"/>
  <c r="Q514" i="6"/>
  <c r="P514" i="6"/>
  <c r="O514" i="6"/>
  <c r="N514" i="6"/>
  <c r="M514" i="6"/>
  <c r="L514" i="6"/>
  <c r="K514" i="6"/>
  <c r="J514" i="6"/>
  <c r="I514" i="6"/>
  <c r="H514" i="6"/>
  <c r="G514" i="6"/>
  <c r="F514" i="6"/>
  <c r="E514" i="6"/>
  <c r="D514" i="6"/>
  <c r="C514" i="6"/>
  <c r="R513" i="6"/>
  <c r="Q513" i="6"/>
  <c r="P513" i="6"/>
  <c r="O513" i="6"/>
  <c r="N513" i="6"/>
  <c r="M513" i="6"/>
  <c r="L513" i="6"/>
  <c r="K513" i="6"/>
  <c r="J513" i="6"/>
  <c r="I513" i="6"/>
  <c r="H513" i="6"/>
  <c r="G513" i="6"/>
  <c r="F513" i="6"/>
  <c r="E513" i="6"/>
  <c r="D513" i="6"/>
  <c r="C513" i="6"/>
  <c r="R512" i="6"/>
  <c r="Q512" i="6"/>
  <c r="P512" i="6"/>
  <c r="O512" i="6"/>
  <c r="N512" i="6"/>
  <c r="M512" i="6"/>
  <c r="L512" i="6"/>
  <c r="K512" i="6"/>
  <c r="J512" i="6"/>
  <c r="I512" i="6"/>
  <c r="H512" i="6"/>
  <c r="G512" i="6"/>
  <c r="F512" i="6"/>
  <c r="E512" i="6"/>
  <c r="D512" i="6"/>
  <c r="C512" i="6"/>
  <c r="R511" i="6"/>
  <c r="Q511" i="6"/>
  <c r="P511" i="6"/>
  <c r="O511" i="6"/>
  <c r="N511" i="6"/>
  <c r="M511" i="6"/>
  <c r="L511" i="6"/>
  <c r="K511" i="6"/>
  <c r="J511" i="6"/>
  <c r="I511" i="6"/>
  <c r="H511" i="6"/>
  <c r="G511" i="6"/>
  <c r="F511" i="6"/>
  <c r="E511" i="6"/>
  <c r="D511" i="6"/>
  <c r="C511" i="6"/>
  <c r="R510" i="6"/>
  <c r="Q510" i="6"/>
  <c r="P510" i="6"/>
  <c r="O510" i="6"/>
  <c r="N510" i="6"/>
  <c r="M510" i="6"/>
  <c r="L510" i="6"/>
  <c r="K510" i="6"/>
  <c r="J510" i="6"/>
  <c r="I510" i="6"/>
  <c r="H510" i="6"/>
  <c r="G510" i="6"/>
  <c r="F510" i="6"/>
  <c r="E510" i="6"/>
  <c r="D510" i="6"/>
  <c r="C510" i="6"/>
  <c r="R509" i="6"/>
  <c r="Q509" i="6"/>
  <c r="P509" i="6"/>
  <c r="O509" i="6"/>
  <c r="N509" i="6"/>
  <c r="M509" i="6"/>
  <c r="L509" i="6"/>
  <c r="K509" i="6"/>
  <c r="J509" i="6"/>
  <c r="I509" i="6"/>
  <c r="H509" i="6"/>
  <c r="G509" i="6"/>
  <c r="F509" i="6"/>
  <c r="E509" i="6"/>
  <c r="D509" i="6"/>
  <c r="C509" i="6"/>
  <c r="R508" i="6"/>
  <c r="Q508" i="6"/>
  <c r="P508" i="6"/>
  <c r="O508" i="6"/>
  <c r="N508" i="6"/>
  <c r="M508" i="6"/>
  <c r="L508" i="6"/>
  <c r="K508" i="6"/>
  <c r="J508" i="6"/>
  <c r="I508" i="6"/>
  <c r="H508" i="6"/>
  <c r="G508" i="6"/>
  <c r="F508" i="6"/>
  <c r="E508" i="6"/>
  <c r="D508" i="6"/>
  <c r="C508" i="6"/>
  <c r="R507" i="6"/>
  <c r="Q507" i="6"/>
  <c r="P507" i="6"/>
  <c r="O507" i="6"/>
  <c r="N507" i="6"/>
  <c r="M507" i="6"/>
  <c r="L507" i="6"/>
  <c r="K507" i="6"/>
  <c r="J507" i="6"/>
  <c r="I507" i="6"/>
  <c r="H507" i="6"/>
  <c r="G507" i="6"/>
  <c r="F507" i="6"/>
  <c r="E507" i="6"/>
  <c r="D507" i="6"/>
  <c r="C507" i="6"/>
  <c r="R506" i="6"/>
  <c r="Q506" i="6"/>
  <c r="P506" i="6"/>
  <c r="O506" i="6"/>
  <c r="N506" i="6"/>
  <c r="M506" i="6"/>
  <c r="L506" i="6"/>
  <c r="K506" i="6"/>
  <c r="J506" i="6"/>
  <c r="I506" i="6"/>
  <c r="H506" i="6"/>
  <c r="G506" i="6"/>
  <c r="F506" i="6"/>
  <c r="E506" i="6"/>
  <c r="D506" i="6"/>
  <c r="C506" i="6"/>
  <c r="R505" i="6"/>
  <c r="Q505" i="6"/>
  <c r="P505" i="6"/>
  <c r="O505" i="6"/>
  <c r="N505" i="6"/>
  <c r="M505" i="6"/>
  <c r="L505" i="6"/>
  <c r="K505" i="6"/>
  <c r="J505" i="6"/>
  <c r="I505" i="6"/>
  <c r="H505" i="6"/>
  <c r="G505" i="6"/>
  <c r="F505" i="6"/>
  <c r="E505" i="6"/>
  <c r="D505" i="6"/>
  <c r="C505" i="6"/>
  <c r="R504" i="6"/>
  <c r="Q504" i="6"/>
  <c r="P504" i="6"/>
  <c r="O504" i="6"/>
  <c r="N504" i="6"/>
  <c r="M504" i="6"/>
  <c r="L504" i="6"/>
  <c r="K504" i="6"/>
  <c r="J504" i="6"/>
  <c r="I504" i="6"/>
  <c r="H504" i="6"/>
  <c r="G504" i="6"/>
  <c r="F504" i="6"/>
  <c r="E504" i="6"/>
  <c r="D504" i="6"/>
  <c r="C504" i="6"/>
  <c r="R503" i="6"/>
  <c r="Q503" i="6"/>
  <c r="P503" i="6"/>
  <c r="O503" i="6"/>
  <c r="N503" i="6"/>
  <c r="M503" i="6"/>
  <c r="L503" i="6"/>
  <c r="K503" i="6"/>
  <c r="J503" i="6"/>
  <c r="I503" i="6"/>
  <c r="H503" i="6"/>
  <c r="G503" i="6"/>
  <c r="F503" i="6"/>
  <c r="E503" i="6"/>
  <c r="D503" i="6"/>
  <c r="C503" i="6"/>
  <c r="R502" i="6"/>
  <c r="Q502" i="6"/>
  <c r="P502" i="6"/>
  <c r="O502" i="6"/>
  <c r="N502" i="6"/>
  <c r="M502" i="6"/>
  <c r="L502" i="6"/>
  <c r="K502" i="6"/>
  <c r="J502" i="6"/>
  <c r="I502" i="6"/>
  <c r="H502" i="6"/>
  <c r="G502" i="6"/>
  <c r="F502" i="6"/>
  <c r="E502" i="6"/>
  <c r="D502" i="6"/>
  <c r="C502" i="6"/>
  <c r="R501" i="6"/>
  <c r="Q501" i="6"/>
  <c r="P501" i="6"/>
  <c r="O501" i="6"/>
  <c r="N501" i="6"/>
  <c r="M501" i="6"/>
  <c r="L501" i="6"/>
  <c r="K501" i="6"/>
  <c r="J501" i="6"/>
  <c r="I501" i="6"/>
  <c r="H501" i="6"/>
  <c r="G501" i="6"/>
  <c r="F501" i="6"/>
  <c r="E501" i="6"/>
  <c r="D501" i="6"/>
  <c r="C501" i="6"/>
  <c r="R500" i="6"/>
  <c r="Q500" i="6"/>
  <c r="P500" i="6"/>
  <c r="O500" i="6"/>
  <c r="N500" i="6"/>
  <c r="M500" i="6"/>
  <c r="L500" i="6"/>
  <c r="K500" i="6"/>
  <c r="J500" i="6"/>
  <c r="I500" i="6"/>
  <c r="H500" i="6"/>
  <c r="G500" i="6"/>
  <c r="F500" i="6"/>
  <c r="E500" i="6"/>
  <c r="D500" i="6"/>
  <c r="C500" i="6"/>
  <c r="R499" i="6"/>
  <c r="Q499" i="6"/>
  <c r="P499" i="6"/>
  <c r="O499" i="6"/>
  <c r="N499" i="6"/>
  <c r="M499" i="6"/>
  <c r="L499" i="6"/>
  <c r="K499" i="6"/>
  <c r="J499" i="6"/>
  <c r="I499" i="6"/>
  <c r="H499" i="6"/>
  <c r="G499" i="6"/>
  <c r="F499" i="6"/>
  <c r="E499" i="6"/>
  <c r="D499" i="6"/>
  <c r="C499" i="6"/>
  <c r="R498" i="6"/>
  <c r="Q498" i="6"/>
  <c r="P498" i="6"/>
  <c r="O498" i="6"/>
  <c r="N498" i="6"/>
  <c r="M498" i="6"/>
  <c r="L498" i="6"/>
  <c r="K498" i="6"/>
  <c r="J498" i="6"/>
  <c r="I498" i="6"/>
  <c r="H498" i="6"/>
  <c r="G498" i="6"/>
  <c r="F498" i="6"/>
  <c r="E498" i="6"/>
  <c r="D498" i="6"/>
  <c r="C498" i="6"/>
  <c r="R497" i="6"/>
  <c r="Q497" i="6"/>
  <c r="P497" i="6"/>
  <c r="O497" i="6"/>
  <c r="N497" i="6"/>
  <c r="M497" i="6"/>
  <c r="L497" i="6"/>
  <c r="K497" i="6"/>
  <c r="J497" i="6"/>
  <c r="I497" i="6"/>
  <c r="H497" i="6"/>
  <c r="G497" i="6"/>
  <c r="F497" i="6"/>
  <c r="E497" i="6"/>
  <c r="D497" i="6"/>
  <c r="C497" i="6"/>
  <c r="R496" i="6"/>
  <c r="Q496" i="6"/>
  <c r="P496" i="6"/>
  <c r="O496" i="6"/>
  <c r="N496" i="6"/>
  <c r="M496" i="6"/>
  <c r="L496" i="6"/>
  <c r="K496" i="6"/>
  <c r="J496" i="6"/>
  <c r="I496" i="6"/>
  <c r="H496" i="6"/>
  <c r="G496" i="6"/>
  <c r="F496" i="6"/>
  <c r="E496" i="6"/>
  <c r="D496" i="6"/>
  <c r="C496" i="6"/>
  <c r="R495" i="6"/>
  <c r="Q495" i="6"/>
  <c r="P495" i="6"/>
  <c r="O495" i="6"/>
  <c r="N495" i="6"/>
  <c r="M495" i="6"/>
  <c r="L495" i="6"/>
  <c r="K495" i="6"/>
  <c r="J495" i="6"/>
  <c r="I495" i="6"/>
  <c r="H495" i="6"/>
  <c r="G495" i="6"/>
  <c r="F495" i="6"/>
  <c r="E495" i="6"/>
  <c r="D495" i="6"/>
  <c r="C495" i="6"/>
  <c r="R494" i="6"/>
  <c r="Q494" i="6"/>
  <c r="P494" i="6"/>
  <c r="O494" i="6"/>
  <c r="N494" i="6"/>
  <c r="M494" i="6"/>
  <c r="L494" i="6"/>
  <c r="K494" i="6"/>
  <c r="J494" i="6"/>
  <c r="I494" i="6"/>
  <c r="H494" i="6"/>
  <c r="G494" i="6"/>
  <c r="F494" i="6"/>
  <c r="E494" i="6"/>
  <c r="D494" i="6"/>
  <c r="C494" i="6"/>
  <c r="R493" i="6"/>
  <c r="Q493" i="6"/>
  <c r="P493" i="6"/>
  <c r="O493" i="6"/>
  <c r="N493" i="6"/>
  <c r="M493" i="6"/>
  <c r="L493" i="6"/>
  <c r="K493" i="6"/>
  <c r="J493" i="6"/>
  <c r="I493" i="6"/>
  <c r="H493" i="6"/>
  <c r="G493" i="6"/>
  <c r="F493" i="6"/>
  <c r="E493" i="6"/>
  <c r="D493" i="6"/>
  <c r="C493" i="6"/>
  <c r="R492" i="6"/>
  <c r="Q492" i="6"/>
  <c r="P492" i="6"/>
  <c r="O492" i="6"/>
  <c r="N492" i="6"/>
  <c r="M492" i="6"/>
  <c r="L492" i="6"/>
  <c r="K492" i="6"/>
  <c r="J492" i="6"/>
  <c r="I492" i="6"/>
  <c r="H492" i="6"/>
  <c r="G492" i="6"/>
  <c r="F492" i="6"/>
  <c r="E492" i="6"/>
  <c r="D492" i="6"/>
  <c r="C492" i="6"/>
  <c r="R491" i="6"/>
  <c r="Q491" i="6"/>
  <c r="P491" i="6"/>
  <c r="O491" i="6"/>
  <c r="N491" i="6"/>
  <c r="M491" i="6"/>
  <c r="L491" i="6"/>
  <c r="K491" i="6"/>
  <c r="J491" i="6"/>
  <c r="I491" i="6"/>
  <c r="H491" i="6"/>
  <c r="G491" i="6"/>
  <c r="F491" i="6"/>
  <c r="E491" i="6"/>
  <c r="D491" i="6"/>
  <c r="C491" i="6"/>
  <c r="R490" i="6"/>
  <c r="Q490" i="6"/>
  <c r="P490" i="6"/>
  <c r="O490" i="6"/>
  <c r="N490" i="6"/>
  <c r="M490" i="6"/>
  <c r="L490" i="6"/>
  <c r="K490" i="6"/>
  <c r="J490" i="6"/>
  <c r="I490" i="6"/>
  <c r="H490" i="6"/>
  <c r="G490" i="6"/>
  <c r="F490" i="6"/>
  <c r="E490" i="6"/>
  <c r="D490" i="6"/>
  <c r="C490" i="6"/>
  <c r="R489" i="6"/>
  <c r="Q489" i="6"/>
  <c r="P489" i="6"/>
  <c r="O489" i="6"/>
  <c r="N489" i="6"/>
  <c r="M489" i="6"/>
  <c r="L489" i="6"/>
  <c r="K489" i="6"/>
  <c r="J489" i="6"/>
  <c r="I489" i="6"/>
  <c r="H489" i="6"/>
  <c r="G489" i="6"/>
  <c r="F489" i="6"/>
  <c r="E489" i="6"/>
  <c r="D489" i="6"/>
  <c r="C489" i="6"/>
  <c r="R488" i="6"/>
  <c r="Q488" i="6"/>
  <c r="P488" i="6"/>
  <c r="O488" i="6"/>
  <c r="N488" i="6"/>
  <c r="M488" i="6"/>
  <c r="L488" i="6"/>
  <c r="K488" i="6"/>
  <c r="J488" i="6"/>
  <c r="I488" i="6"/>
  <c r="H488" i="6"/>
  <c r="G488" i="6"/>
  <c r="F488" i="6"/>
  <c r="E488" i="6"/>
  <c r="D488" i="6"/>
  <c r="C488" i="6"/>
  <c r="R487" i="6"/>
  <c r="Q487" i="6"/>
  <c r="P487" i="6"/>
  <c r="O487" i="6"/>
  <c r="N487" i="6"/>
  <c r="M487" i="6"/>
  <c r="L487" i="6"/>
  <c r="K487" i="6"/>
  <c r="J487" i="6"/>
  <c r="I487" i="6"/>
  <c r="H487" i="6"/>
  <c r="G487" i="6"/>
  <c r="F487" i="6"/>
  <c r="E487" i="6"/>
  <c r="D487" i="6"/>
  <c r="C487" i="6"/>
  <c r="R486" i="6"/>
  <c r="Q486" i="6"/>
  <c r="P486" i="6"/>
  <c r="O486" i="6"/>
  <c r="N486" i="6"/>
  <c r="M486" i="6"/>
  <c r="L486" i="6"/>
  <c r="K486" i="6"/>
  <c r="J486" i="6"/>
  <c r="I486" i="6"/>
  <c r="H486" i="6"/>
  <c r="G486" i="6"/>
  <c r="F486" i="6"/>
  <c r="E486" i="6"/>
  <c r="D486" i="6"/>
  <c r="C486" i="6"/>
  <c r="R485" i="6"/>
  <c r="Q485" i="6"/>
  <c r="P485" i="6"/>
  <c r="O485" i="6"/>
  <c r="N485" i="6"/>
  <c r="M485" i="6"/>
  <c r="L485" i="6"/>
  <c r="K485" i="6"/>
  <c r="J485" i="6"/>
  <c r="I485" i="6"/>
  <c r="H485" i="6"/>
  <c r="G485" i="6"/>
  <c r="F485" i="6"/>
  <c r="E485" i="6"/>
  <c r="D485" i="6"/>
  <c r="C485" i="6"/>
  <c r="R484" i="6"/>
  <c r="Q484" i="6"/>
  <c r="P484" i="6"/>
  <c r="O484" i="6"/>
  <c r="N484" i="6"/>
  <c r="M484" i="6"/>
  <c r="L484" i="6"/>
  <c r="K484" i="6"/>
  <c r="J484" i="6"/>
  <c r="I484" i="6"/>
  <c r="H484" i="6"/>
  <c r="G484" i="6"/>
  <c r="F484" i="6"/>
  <c r="E484" i="6"/>
  <c r="D484" i="6"/>
  <c r="C484" i="6"/>
  <c r="R483" i="6"/>
  <c r="Q483" i="6"/>
  <c r="P483" i="6"/>
  <c r="O483" i="6"/>
  <c r="N483" i="6"/>
  <c r="M483" i="6"/>
  <c r="L483" i="6"/>
  <c r="K483" i="6"/>
  <c r="J483" i="6"/>
  <c r="I483" i="6"/>
  <c r="H483" i="6"/>
  <c r="G483" i="6"/>
  <c r="F483" i="6"/>
  <c r="E483" i="6"/>
  <c r="D483" i="6"/>
  <c r="C483" i="6"/>
  <c r="R482" i="6"/>
  <c r="Q482" i="6"/>
  <c r="P482" i="6"/>
  <c r="O482" i="6"/>
  <c r="N482" i="6"/>
  <c r="M482" i="6"/>
  <c r="L482" i="6"/>
  <c r="K482" i="6"/>
  <c r="J482" i="6"/>
  <c r="I482" i="6"/>
  <c r="H482" i="6"/>
  <c r="G482" i="6"/>
  <c r="F482" i="6"/>
  <c r="E482" i="6"/>
  <c r="D482" i="6"/>
  <c r="C482" i="6"/>
  <c r="R481" i="6"/>
  <c r="Q481" i="6"/>
  <c r="P481" i="6"/>
  <c r="O481" i="6"/>
  <c r="N481" i="6"/>
  <c r="M481" i="6"/>
  <c r="L481" i="6"/>
  <c r="K481" i="6"/>
  <c r="J481" i="6"/>
  <c r="I481" i="6"/>
  <c r="H481" i="6"/>
  <c r="G481" i="6"/>
  <c r="F481" i="6"/>
  <c r="E481" i="6"/>
  <c r="D481" i="6"/>
  <c r="C481" i="6"/>
  <c r="R480" i="6"/>
  <c r="Q480" i="6"/>
  <c r="P480" i="6"/>
  <c r="O480" i="6"/>
  <c r="N480" i="6"/>
  <c r="M480" i="6"/>
  <c r="L480" i="6"/>
  <c r="K480" i="6"/>
  <c r="J480" i="6"/>
  <c r="I480" i="6"/>
  <c r="H480" i="6"/>
  <c r="G480" i="6"/>
  <c r="F480" i="6"/>
  <c r="E480" i="6"/>
  <c r="D480" i="6"/>
  <c r="C480" i="6"/>
  <c r="R479" i="6"/>
  <c r="Q479" i="6"/>
  <c r="P479" i="6"/>
  <c r="O479" i="6"/>
  <c r="N479" i="6"/>
  <c r="M479" i="6"/>
  <c r="L479" i="6"/>
  <c r="K479" i="6"/>
  <c r="J479" i="6"/>
  <c r="I479" i="6"/>
  <c r="H479" i="6"/>
  <c r="G479" i="6"/>
  <c r="F479" i="6"/>
  <c r="E479" i="6"/>
  <c r="D479" i="6"/>
  <c r="C479" i="6"/>
  <c r="R478" i="6"/>
  <c r="Q478" i="6"/>
  <c r="P478" i="6"/>
  <c r="O478" i="6"/>
  <c r="N478" i="6"/>
  <c r="M478" i="6"/>
  <c r="L478" i="6"/>
  <c r="K478" i="6"/>
  <c r="J478" i="6"/>
  <c r="I478" i="6"/>
  <c r="H478" i="6"/>
  <c r="G478" i="6"/>
  <c r="F478" i="6"/>
  <c r="E478" i="6"/>
  <c r="D478" i="6"/>
  <c r="C478" i="6"/>
  <c r="R477" i="6"/>
  <c r="Q477" i="6"/>
  <c r="P477" i="6"/>
  <c r="O477" i="6"/>
  <c r="N477" i="6"/>
  <c r="M477" i="6"/>
  <c r="L477" i="6"/>
  <c r="K477" i="6"/>
  <c r="J477" i="6"/>
  <c r="I477" i="6"/>
  <c r="H477" i="6"/>
  <c r="G477" i="6"/>
  <c r="F477" i="6"/>
  <c r="E477" i="6"/>
  <c r="D477" i="6"/>
  <c r="C477" i="6"/>
  <c r="R476" i="6"/>
  <c r="Q476" i="6"/>
  <c r="P476" i="6"/>
  <c r="O476" i="6"/>
  <c r="N476" i="6"/>
  <c r="M476" i="6"/>
  <c r="L476" i="6"/>
  <c r="K476" i="6"/>
  <c r="J476" i="6"/>
  <c r="I476" i="6"/>
  <c r="H476" i="6"/>
  <c r="G476" i="6"/>
  <c r="F476" i="6"/>
  <c r="E476" i="6"/>
  <c r="D476" i="6"/>
  <c r="C476" i="6"/>
  <c r="R475" i="6"/>
  <c r="Q475" i="6"/>
  <c r="P475" i="6"/>
  <c r="O475" i="6"/>
  <c r="N475" i="6"/>
  <c r="M475" i="6"/>
  <c r="L475" i="6"/>
  <c r="K475" i="6"/>
  <c r="J475" i="6"/>
  <c r="I475" i="6"/>
  <c r="H475" i="6"/>
  <c r="G475" i="6"/>
  <c r="F475" i="6"/>
  <c r="E475" i="6"/>
  <c r="D475" i="6"/>
  <c r="C475" i="6"/>
  <c r="R474" i="6"/>
  <c r="Q474" i="6"/>
  <c r="P474" i="6"/>
  <c r="O474" i="6"/>
  <c r="N474" i="6"/>
  <c r="M474" i="6"/>
  <c r="L474" i="6"/>
  <c r="K474" i="6"/>
  <c r="J474" i="6"/>
  <c r="I474" i="6"/>
  <c r="H474" i="6"/>
  <c r="G474" i="6"/>
  <c r="F474" i="6"/>
  <c r="E474" i="6"/>
  <c r="D474" i="6"/>
  <c r="C474" i="6"/>
  <c r="R473" i="6"/>
  <c r="Q473" i="6"/>
  <c r="P473" i="6"/>
  <c r="O473" i="6"/>
  <c r="N473" i="6"/>
  <c r="M473" i="6"/>
  <c r="L473" i="6"/>
  <c r="K473" i="6"/>
  <c r="J473" i="6"/>
  <c r="I473" i="6"/>
  <c r="H473" i="6"/>
  <c r="G473" i="6"/>
  <c r="F473" i="6"/>
  <c r="E473" i="6"/>
  <c r="D473" i="6"/>
  <c r="C473" i="6"/>
  <c r="R472" i="6"/>
  <c r="Q472" i="6"/>
  <c r="P472" i="6"/>
  <c r="O472" i="6"/>
  <c r="N472" i="6"/>
  <c r="M472" i="6"/>
  <c r="L472" i="6"/>
  <c r="K472" i="6"/>
  <c r="J472" i="6"/>
  <c r="I472" i="6"/>
  <c r="H472" i="6"/>
  <c r="G472" i="6"/>
  <c r="F472" i="6"/>
  <c r="E472" i="6"/>
  <c r="D472" i="6"/>
  <c r="C472" i="6"/>
  <c r="R471" i="6"/>
  <c r="Q471" i="6"/>
  <c r="P471" i="6"/>
  <c r="O471" i="6"/>
  <c r="N471" i="6"/>
  <c r="M471" i="6"/>
  <c r="L471" i="6"/>
  <c r="K471" i="6"/>
  <c r="J471" i="6"/>
  <c r="I471" i="6"/>
  <c r="H471" i="6"/>
  <c r="G471" i="6"/>
  <c r="F471" i="6"/>
  <c r="E471" i="6"/>
  <c r="D471" i="6"/>
  <c r="C471" i="6"/>
  <c r="R470" i="6"/>
  <c r="Q470" i="6"/>
  <c r="P470" i="6"/>
  <c r="O470" i="6"/>
  <c r="N470" i="6"/>
  <c r="M470" i="6"/>
  <c r="L470" i="6"/>
  <c r="K470" i="6"/>
  <c r="J470" i="6"/>
  <c r="I470" i="6"/>
  <c r="H470" i="6"/>
  <c r="G470" i="6"/>
  <c r="F470" i="6"/>
  <c r="E470" i="6"/>
  <c r="D470" i="6"/>
  <c r="C470" i="6"/>
  <c r="R469" i="6"/>
  <c r="Q469" i="6"/>
  <c r="P469" i="6"/>
  <c r="O469" i="6"/>
  <c r="N469" i="6"/>
  <c r="M469" i="6"/>
  <c r="L469" i="6"/>
  <c r="K469" i="6"/>
  <c r="J469" i="6"/>
  <c r="I469" i="6"/>
  <c r="H469" i="6"/>
  <c r="G469" i="6"/>
  <c r="F469" i="6"/>
  <c r="E469" i="6"/>
  <c r="D469" i="6"/>
  <c r="C469" i="6"/>
  <c r="R468" i="6"/>
  <c r="Q468" i="6"/>
  <c r="P468" i="6"/>
  <c r="O468" i="6"/>
  <c r="N468" i="6"/>
  <c r="M468" i="6"/>
  <c r="L468" i="6"/>
  <c r="K468" i="6"/>
  <c r="J468" i="6"/>
  <c r="I468" i="6"/>
  <c r="H468" i="6"/>
  <c r="G468" i="6"/>
  <c r="F468" i="6"/>
  <c r="E468" i="6"/>
  <c r="D468" i="6"/>
  <c r="C468" i="6"/>
  <c r="R467" i="6"/>
  <c r="Q467" i="6"/>
  <c r="P467" i="6"/>
  <c r="O467" i="6"/>
  <c r="N467" i="6"/>
  <c r="M467" i="6"/>
  <c r="L467" i="6"/>
  <c r="K467" i="6"/>
  <c r="J467" i="6"/>
  <c r="I467" i="6"/>
  <c r="H467" i="6"/>
  <c r="G467" i="6"/>
  <c r="F467" i="6"/>
  <c r="E467" i="6"/>
  <c r="D467" i="6"/>
  <c r="C467" i="6"/>
  <c r="R466" i="6"/>
  <c r="Q466" i="6"/>
  <c r="P466" i="6"/>
  <c r="O466" i="6"/>
  <c r="N466" i="6"/>
  <c r="M466" i="6"/>
  <c r="L466" i="6"/>
  <c r="K466" i="6"/>
  <c r="J466" i="6"/>
  <c r="I466" i="6"/>
  <c r="H466" i="6"/>
  <c r="G466" i="6"/>
  <c r="F466" i="6"/>
  <c r="E466" i="6"/>
  <c r="D466" i="6"/>
  <c r="C466" i="6"/>
  <c r="R465" i="6"/>
  <c r="Q465" i="6"/>
  <c r="P465" i="6"/>
  <c r="O465" i="6"/>
  <c r="N465" i="6"/>
  <c r="M465" i="6"/>
  <c r="L465" i="6"/>
  <c r="K465" i="6"/>
  <c r="J465" i="6"/>
  <c r="I465" i="6"/>
  <c r="H465" i="6"/>
  <c r="G465" i="6"/>
  <c r="F465" i="6"/>
  <c r="E465" i="6"/>
  <c r="D465" i="6"/>
  <c r="C465" i="6"/>
  <c r="R464" i="6"/>
  <c r="Q464" i="6"/>
  <c r="P464" i="6"/>
  <c r="O464" i="6"/>
  <c r="N464" i="6"/>
  <c r="M464" i="6"/>
  <c r="L464" i="6"/>
  <c r="K464" i="6"/>
  <c r="J464" i="6"/>
  <c r="I464" i="6"/>
  <c r="H464" i="6"/>
  <c r="G464" i="6"/>
  <c r="F464" i="6"/>
  <c r="E464" i="6"/>
  <c r="D464" i="6"/>
  <c r="C464" i="6"/>
  <c r="R463" i="6"/>
  <c r="Q463" i="6"/>
  <c r="P463" i="6"/>
  <c r="O463" i="6"/>
  <c r="N463" i="6"/>
  <c r="M463" i="6"/>
  <c r="L463" i="6"/>
  <c r="K463" i="6"/>
  <c r="J463" i="6"/>
  <c r="I463" i="6"/>
  <c r="H463" i="6"/>
  <c r="G463" i="6"/>
  <c r="F463" i="6"/>
  <c r="E463" i="6"/>
  <c r="D463" i="6"/>
  <c r="C463" i="6"/>
  <c r="R462" i="6"/>
  <c r="Q462" i="6"/>
  <c r="P462" i="6"/>
  <c r="O462" i="6"/>
  <c r="N462" i="6"/>
  <c r="M462" i="6"/>
  <c r="L462" i="6"/>
  <c r="K462" i="6"/>
  <c r="J462" i="6"/>
  <c r="I462" i="6"/>
  <c r="H462" i="6"/>
  <c r="G462" i="6"/>
  <c r="F462" i="6"/>
  <c r="E462" i="6"/>
  <c r="D462" i="6"/>
  <c r="C462" i="6"/>
  <c r="R461" i="6"/>
  <c r="Q461" i="6"/>
  <c r="P461" i="6"/>
  <c r="O461" i="6"/>
  <c r="N461" i="6"/>
  <c r="M461" i="6"/>
  <c r="L461" i="6"/>
  <c r="K461" i="6"/>
  <c r="J461" i="6"/>
  <c r="I461" i="6"/>
  <c r="H461" i="6"/>
  <c r="G461" i="6"/>
  <c r="F461" i="6"/>
  <c r="E461" i="6"/>
  <c r="D461" i="6"/>
  <c r="C461" i="6"/>
  <c r="R460" i="6"/>
  <c r="Q460" i="6"/>
  <c r="P460" i="6"/>
  <c r="O460" i="6"/>
  <c r="N460" i="6"/>
  <c r="M460" i="6"/>
  <c r="L460" i="6"/>
  <c r="K460" i="6"/>
  <c r="J460" i="6"/>
  <c r="I460" i="6"/>
  <c r="H460" i="6"/>
  <c r="G460" i="6"/>
  <c r="F460" i="6"/>
  <c r="E460" i="6"/>
  <c r="D460" i="6"/>
  <c r="C460" i="6"/>
  <c r="R459" i="6"/>
  <c r="Q459" i="6"/>
  <c r="P459" i="6"/>
  <c r="O459" i="6"/>
  <c r="N459" i="6"/>
  <c r="M459" i="6"/>
  <c r="L459" i="6"/>
  <c r="K459" i="6"/>
  <c r="J459" i="6"/>
  <c r="I459" i="6"/>
  <c r="H459" i="6"/>
  <c r="G459" i="6"/>
  <c r="F459" i="6"/>
  <c r="E459" i="6"/>
  <c r="D459" i="6"/>
  <c r="C459" i="6"/>
  <c r="R458" i="6"/>
  <c r="Q458" i="6"/>
  <c r="P458" i="6"/>
  <c r="O458" i="6"/>
  <c r="N458" i="6"/>
  <c r="M458" i="6"/>
  <c r="L458" i="6"/>
  <c r="K458" i="6"/>
  <c r="J458" i="6"/>
  <c r="I458" i="6"/>
  <c r="H458" i="6"/>
  <c r="G458" i="6"/>
  <c r="F458" i="6"/>
  <c r="E458" i="6"/>
  <c r="D458" i="6"/>
  <c r="C458" i="6"/>
  <c r="R457" i="6"/>
  <c r="Q457" i="6"/>
  <c r="P457" i="6"/>
  <c r="O457" i="6"/>
  <c r="N457" i="6"/>
  <c r="M457" i="6"/>
  <c r="L457" i="6"/>
  <c r="K457" i="6"/>
  <c r="J457" i="6"/>
  <c r="I457" i="6"/>
  <c r="H457" i="6"/>
  <c r="G457" i="6"/>
  <c r="F457" i="6"/>
  <c r="E457" i="6"/>
  <c r="D457" i="6"/>
  <c r="C457" i="6"/>
  <c r="R456" i="6"/>
  <c r="Q456" i="6"/>
  <c r="P456" i="6"/>
  <c r="O456" i="6"/>
  <c r="N456" i="6"/>
  <c r="M456" i="6"/>
  <c r="L456" i="6"/>
  <c r="K456" i="6"/>
  <c r="J456" i="6"/>
  <c r="I456" i="6"/>
  <c r="H456" i="6"/>
  <c r="G456" i="6"/>
  <c r="F456" i="6"/>
  <c r="E456" i="6"/>
  <c r="D456" i="6"/>
  <c r="C456" i="6"/>
  <c r="R455" i="6"/>
  <c r="Q455" i="6"/>
  <c r="P455" i="6"/>
  <c r="O455" i="6"/>
  <c r="N455" i="6"/>
  <c r="M455" i="6"/>
  <c r="L455" i="6"/>
  <c r="K455" i="6"/>
  <c r="J455" i="6"/>
  <c r="I455" i="6"/>
  <c r="H455" i="6"/>
  <c r="G455" i="6"/>
  <c r="F455" i="6"/>
  <c r="E455" i="6"/>
  <c r="D455" i="6"/>
  <c r="C455" i="6"/>
  <c r="R454" i="6"/>
  <c r="Q454" i="6"/>
  <c r="P454" i="6"/>
  <c r="O454" i="6"/>
  <c r="N454" i="6"/>
  <c r="M454" i="6"/>
  <c r="L454" i="6"/>
  <c r="K454" i="6"/>
  <c r="J454" i="6"/>
  <c r="I454" i="6"/>
  <c r="H454" i="6"/>
  <c r="G454" i="6"/>
  <c r="F454" i="6"/>
  <c r="E454" i="6"/>
  <c r="D454" i="6"/>
  <c r="C454" i="6"/>
  <c r="R453" i="6"/>
  <c r="Q453" i="6"/>
  <c r="P453" i="6"/>
  <c r="O453" i="6"/>
  <c r="N453" i="6"/>
  <c r="M453" i="6"/>
  <c r="L453" i="6"/>
  <c r="K453" i="6"/>
  <c r="J453" i="6"/>
  <c r="I453" i="6"/>
  <c r="H453" i="6"/>
  <c r="G453" i="6"/>
  <c r="F453" i="6"/>
  <c r="E453" i="6"/>
  <c r="D453" i="6"/>
  <c r="C453" i="6"/>
  <c r="R452" i="6"/>
  <c r="Q452" i="6"/>
  <c r="P452" i="6"/>
  <c r="O452" i="6"/>
  <c r="N452" i="6"/>
  <c r="M452" i="6"/>
  <c r="L452" i="6"/>
  <c r="K452" i="6"/>
  <c r="J452" i="6"/>
  <c r="I452" i="6"/>
  <c r="H452" i="6"/>
  <c r="G452" i="6"/>
  <c r="F452" i="6"/>
  <c r="E452" i="6"/>
  <c r="D452" i="6"/>
  <c r="C452" i="6"/>
  <c r="R451" i="6"/>
  <c r="Q451" i="6"/>
  <c r="P451" i="6"/>
  <c r="O451" i="6"/>
  <c r="N451" i="6"/>
  <c r="M451" i="6"/>
  <c r="L451" i="6"/>
  <c r="K451" i="6"/>
  <c r="J451" i="6"/>
  <c r="I451" i="6"/>
  <c r="H451" i="6"/>
  <c r="G451" i="6"/>
  <c r="F451" i="6"/>
  <c r="E451" i="6"/>
  <c r="D451" i="6"/>
  <c r="C451" i="6"/>
  <c r="R450" i="6"/>
  <c r="Q450" i="6"/>
  <c r="P450" i="6"/>
  <c r="O450" i="6"/>
  <c r="N450" i="6"/>
  <c r="M450" i="6"/>
  <c r="L450" i="6"/>
  <c r="K450" i="6"/>
  <c r="J450" i="6"/>
  <c r="I450" i="6"/>
  <c r="H450" i="6"/>
  <c r="G450" i="6"/>
  <c r="F450" i="6"/>
  <c r="E450" i="6"/>
  <c r="D450" i="6"/>
  <c r="C450" i="6"/>
  <c r="R449" i="6"/>
  <c r="Q449" i="6"/>
  <c r="P449" i="6"/>
  <c r="O449" i="6"/>
  <c r="N449" i="6"/>
  <c r="M449" i="6"/>
  <c r="L449" i="6"/>
  <c r="K449" i="6"/>
  <c r="J449" i="6"/>
  <c r="I449" i="6"/>
  <c r="H449" i="6"/>
  <c r="G449" i="6"/>
  <c r="F449" i="6"/>
  <c r="E449" i="6"/>
  <c r="D449" i="6"/>
  <c r="C449" i="6"/>
  <c r="R448" i="6"/>
  <c r="Q448" i="6"/>
  <c r="P448" i="6"/>
  <c r="O448" i="6"/>
  <c r="N448" i="6"/>
  <c r="M448" i="6"/>
  <c r="L448" i="6"/>
  <c r="K448" i="6"/>
  <c r="J448" i="6"/>
  <c r="I448" i="6"/>
  <c r="H448" i="6"/>
  <c r="G448" i="6"/>
  <c r="F448" i="6"/>
  <c r="E448" i="6"/>
  <c r="D448" i="6"/>
  <c r="C448" i="6"/>
  <c r="R447" i="6"/>
  <c r="Q447" i="6"/>
  <c r="P447" i="6"/>
  <c r="O447" i="6"/>
  <c r="N447" i="6"/>
  <c r="M447" i="6"/>
  <c r="L447" i="6"/>
  <c r="K447" i="6"/>
  <c r="J447" i="6"/>
  <c r="I447" i="6"/>
  <c r="H447" i="6"/>
  <c r="G447" i="6"/>
  <c r="F447" i="6"/>
  <c r="E447" i="6"/>
  <c r="D447" i="6"/>
  <c r="C447" i="6"/>
  <c r="R446" i="6"/>
  <c r="Q446" i="6"/>
  <c r="P446" i="6"/>
  <c r="O446" i="6"/>
  <c r="N446" i="6"/>
  <c r="M446" i="6"/>
  <c r="L446" i="6"/>
  <c r="K446" i="6"/>
  <c r="J446" i="6"/>
  <c r="I446" i="6"/>
  <c r="H446" i="6"/>
  <c r="G446" i="6"/>
  <c r="F446" i="6"/>
  <c r="E446" i="6"/>
  <c r="D446" i="6"/>
  <c r="C446" i="6"/>
  <c r="R445" i="6"/>
  <c r="Q445" i="6"/>
  <c r="P445" i="6"/>
  <c r="O445" i="6"/>
  <c r="N445" i="6"/>
  <c r="M445" i="6"/>
  <c r="L445" i="6"/>
  <c r="K445" i="6"/>
  <c r="J445" i="6"/>
  <c r="I445" i="6"/>
  <c r="H445" i="6"/>
  <c r="G445" i="6"/>
  <c r="F445" i="6"/>
  <c r="E445" i="6"/>
  <c r="D445" i="6"/>
  <c r="C445" i="6"/>
  <c r="R444" i="6"/>
  <c r="Q444" i="6"/>
  <c r="P444" i="6"/>
  <c r="O444" i="6"/>
  <c r="N444" i="6"/>
  <c r="M444" i="6"/>
  <c r="L444" i="6"/>
  <c r="K444" i="6"/>
  <c r="J444" i="6"/>
  <c r="I444" i="6"/>
  <c r="H444" i="6"/>
  <c r="G444" i="6"/>
  <c r="F444" i="6"/>
  <c r="E444" i="6"/>
  <c r="D444" i="6"/>
  <c r="C444" i="6"/>
  <c r="R443" i="6"/>
  <c r="Q443" i="6"/>
  <c r="P443" i="6"/>
  <c r="O443" i="6"/>
  <c r="N443" i="6"/>
  <c r="M443" i="6"/>
  <c r="L443" i="6"/>
  <c r="K443" i="6"/>
  <c r="J443" i="6"/>
  <c r="I443" i="6"/>
  <c r="H443" i="6"/>
  <c r="G443" i="6"/>
  <c r="F443" i="6"/>
  <c r="E443" i="6"/>
  <c r="D443" i="6"/>
  <c r="C443" i="6"/>
  <c r="R442" i="6"/>
  <c r="Q442" i="6"/>
  <c r="P442" i="6"/>
  <c r="O442" i="6"/>
  <c r="N442" i="6"/>
  <c r="M442" i="6"/>
  <c r="L442" i="6"/>
  <c r="K442" i="6"/>
  <c r="J442" i="6"/>
  <c r="I442" i="6"/>
  <c r="H442" i="6"/>
  <c r="G442" i="6"/>
  <c r="F442" i="6"/>
  <c r="E442" i="6"/>
  <c r="D442" i="6"/>
  <c r="C442" i="6"/>
  <c r="R441" i="6"/>
  <c r="Q441" i="6"/>
  <c r="P441" i="6"/>
  <c r="O441" i="6"/>
  <c r="N441" i="6"/>
  <c r="M441" i="6"/>
  <c r="L441" i="6"/>
  <c r="K441" i="6"/>
  <c r="J441" i="6"/>
  <c r="I441" i="6"/>
  <c r="H441" i="6"/>
  <c r="G441" i="6"/>
  <c r="F441" i="6"/>
  <c r="E441" i="6"/>
  <c r="D441" i="6"/>
  <c r="C441" i="6"/>
  <c r="R440" i="6"/>
  <c r="Q440" i="6"/>
  <c r="P440" i="6"/>
  <c r="O440" i="6"/>
  <c r="N440" i="6"/>
  <c r="M440" i="6"/>
  <c r="L440" i="6"/>
  <c r="K440" i="6"/>
  <c r="J440" i="6"/>
  <c r="I440" i="6"/>
  <c r="H440" i="6"/>
  <c r="G440" i="6"/>
  <c r="F440" i="6"/>
  <c r="E440" i="6"/>
  <c r="D440" i="6"/>
  <c r="C440" i="6"/>
  <c r="R439" i="6"/>
  <c r="Q439" i="6"/>
  <c r="P439" i="6"/>
  <c r="O439" i="6"/>
  <c r="N439" i="6"/>
  <c r="M439" i="6"/>
  <c r="L439" i="6"/>
  <c r="K439" i="6"/>
  <c r="J439" i="6"/>
  <c r="I439" i="6"/>
  <c r="H439" i="6"/>
  <c r="G439" i="6"/>
  <c r="F439" i="6"/>
  <c r="E439" i="6"/>
  <c r="D439" i="6"/>
  <c r="C439" i="6"/>
  <c r="R438" i="6"/>
  <c r="Q438" i="6"/>
  <c r="P438" i="6"/>
  <c r="O438" i="6"/>
  <c r="N438" i="6"/>
  <c r="M438" i="6"/>
  <c r="L438" i="6"/>
  <c r="K438" i="6"/>
  <c r="J438" i="6"/>
  <c r="I438" i="6"/>
  <c r="H438" i="6"/>
  <c r="G438" i="6"/>
  <c r="F438" i="6"/>
  <c r="E438" i="6"/>
  <c r="D438" i="6"/>
  <c r="C438" i="6"/>
  <c r="R437" i="6"/>
  <c r="Q437" i="6"/>
  <c r="P437" i="6"/>
  <c r="O437" i="6"/>
  <c r="N437" i="6"/>
  <c r="M437" i="6"/>
  <c r="L437" i="6"/>
  <c r="K437" i="6"/>
  <c r="J437" i="6"/>
  <c r="I437" i="6"/>
  <c r="H437" i="6"/>
  <c r="G437" i="6"/>
  <c r="F437" i="6"/>
  <c r="E437" i="6"/>
  <c r="D437" i="6"/>
  <c r="C437" i="6"/>
  <c r="R436" i="6"/>
  <c r="Q436" i="6"/>
  <c r="P436" i="6"/>
  <c r="O436" i="6"/>
  <c r="N436" i="6"/>
  <c r="M436" i="6"/>
  <c r="L436" i="6"/>
  <c r="K436" i="6"/>
  <c r="J436" i="6"/>
  <c r="I436" i="6"/>
  <c r="H436" i="6"/>
  <c r="G436" i="6"/>
  <c r="F436" i="6"/>
  <c r="E436" i="6"/>
  <c r="D436" i="6"/>
  <c r="C436" i="6"/>
  <c r="R435" i="6"/>
  <c r="Q435" i="6"/>
  <c r="P435" i="6"/>
  <c r="O435" i="6"/>
  <c r="N435" i="6"/>
  <c r="M435" i="6"/>
  <c r="L435" i="6"/>
  <c r="K435" i="6"/>
  <c r="J435" i="6"/>
  <c r="I435" i="6"/>
  <c r="H435" i="6"/>
  <c r="G435" i="6"/>
  <c r="F435" i="6"/>
  <c r="E435" i="6"/>
  <c r="D435" i="6"/>
  <c r="C435" i="6"/>
  <c r="R434" i="6"/>
  <c r="Q434" i="6"/>
  <c r="P434" i="6"/>
  <c r="O434" i="6"/>
  <c r="N434" i="6"/>
  <c r="M434" i="6"/>
  <c r="L434" i="6"/>
  <c r="K434" i="6"/>
  <c r="J434" i="6"/>
  <c r="I434" i="6"/>
  <c r="H434" i="6"/>
  <c r="G434" i="6"/>
  <c r="F434" i="6"/>
  <c r="E434" i="6"/>
  <c r="D434" i="6"/>
  <c r="C434" i="6"/>
  <c r="R433" i="6"/>
  <c r="Q433" i="6"/>
  <c r="P433" i="6"/>
  <c r="O433" i="6"/>
  <c r="N433" i="6"/>
  <c r="M433" i="6"/>
  <c r="L433" i="6"/>
  <c r="K433" i="6"/>
  <c r="J433" i="6"/>
  <c r="I433" i="6"/>
  <c r="H433" i="6"/>
  <c r="G433" i="6"/>
  <c r="F433" i="6"/>
  <c r="E433" i="6"/>
  <c r="D433" i="6"/>
  <c r="C433" i="6"/>
  <c r="R432" i="6"/>
  <c r="Q432" i="6"/>
  <c r="P432" i="6"/>
  <c r="O432" i="6"/>
  <c r="N432" i="6"/>
  <c r="M432" i="6"/>
  <c r="L432" i="6"/>
  <c r="K432" i="6"/>
  <c r="J432" i="6"/>
  <c r="I432" i="6"/>
  <c r="H432" i="6"/>
  <c r="G432" i="6"/>
  <c r="F432" i="6"/>
  <c r="E432" i="6"/>
  <c r="D432" i="6"/>
  <c r="C432" i="6"/>
  <c r="R431" i="6"/>
  <c r="Q431" i="6"/>
  <c r="P431" i="6"/>
  <c r="O431" i="6"/>
  <c r="N431" i="6"/>
  <c r="M431" i="6"/>
  <c r="L431" i="6"/>
  <c r="K431" i="6"/>
  <c r="J431" i="6"/>
  <c r="I431" i="6"/>
  <c r="H431" i="6"/>
  <c r="G431" i="6"/>
  <c r="F431" i="6"/>
  <c r="E431" i="6"/>
  <c r="D431" i="6"/>
  <c r="C431" i="6"/>
  <c r="R430" i="6"/>
  <c r="Q430" i="6"/>
  <c r="P430" i="6"/>
  <c r="O430" i="6"/>
  <c r="N430" i="6"/>
  <c r="M430" i="6"/>
  <c r="L430" i="6"/>
  <c r="K430" i="6"/>
  <c r="J430" i="6"/>
  <c r="I430" i="6"/>
  <c r="H430" i="6"/>
  <c r="G430" i="6"/>
  <c r="F430" i="6"/>
  <c r="E430" i="6"/>
  <c r="D430" i="6"/>
  <c r="C430" i="6"/>
  <c r="R429" i="6"/>
  <c r="Q429" i="6"/>
  <c r="P429" i="6"/>
  <c r="O429" i="6"/>
  <c r="N429" i="6"/>
  <c r="M429" i="6"/>
  <c r="L429" i="6"/>
  <c r="K429" i="6"/>
  <c r="J429" i="6"/>
  <c r="I429" i="6"/>
  <c r="H429" i="6"/>
  <c r="G429" i="6"/>
  <c r="F429" i="6"/>
  <c r="E429" i="6"/>
  <c r="D429" i="6"/>
  <c r="C429" i="6"/>
  <c r="R428" i="6"/>
  <c r="Q428" i="6"/>
  <c r="P428" i="6"/>
  <c r="O428" i="6"/>
  <c r="N428" i="6"/>
  <c r="M428" i="6"/>
  <c r="L428" i="6"/>
  <c r="K428" i="6"/>
  <c r="J428" i="6"/>
  <c r="I428" i="6"/>
  <c r="H428" i="6"/>
  <c r="G428" i="6"/>
  <c r="F428" i="6"/>
  <c r="E428" i="6"/>
  <c r="D428" i="6"/>
  <c r="C428" i="6"/>
  <c r="R427" i="6"/>
  <c r="Q427" i="6"/>
  <c r="P427" i="6"/>
  <c r="O427" i="6"/>
  <c r="N427" i="6"/>
  <c r="M427" i="6"/>
  <c r="L427" i="6"/>
  <c r="K427" i="6"/>
  <c r="J427" i="6"/>
  <c r="I427" i="6"/>
  <c r="H427" i="6"/>
  <c r="G427" i="6"/>
  <c r="F427" i="6"/>
  <c r="E427" i="6"/>
  <c r="D427" i="6"/>
  <c r="C427" i="6"/>
  <c r="R426" i="6"/>
  <c r="Q426" i="6"/>
  <c r="P426" i="6"/>
  <c r="O426" i="6"/>
  <c r="N426" i="6"/>
  <c r="M426" i="6"/>
  <c r="L426" i="6"/>
  <c r="K426" i="6"/>
  <c r="J426" i="6"/>
  <c r="I426" i="6"/>
  <c r="H426" i="6"/>
  <c r="G426" i="6"/>
  <c r="F426" i="6"/>
  <c r="E426" i="6"/>
  <c r="D426" i="6"/>
  <c r="C426" i="6"/>
  <c r="R425" i="6"/>
  <c r="Q425" i="6"/>
  <c r="P425" i="6"/>
  <c r="O425" i="6"/>
  <c r="N425" i="6"/>
  <c r="M425" i="6"/>
  <c r="L425" i="6"/>
  <c r="K425" i="6"/>
  <c r="J425" i="6"/>
  <c r="I425" i="6"/>
  <c r="H425" i="6"/>
  <c r="G425" i="6"/>
  <c r="F425" i="6"/>
  <c r="E425" i="6"/>
  <c r="D425" i="6"/>
  <c r="C425" i="6"/>
  <c r="R424" i="6"/>
  <c r="Q424" i="6"/>
  <c r="P424" i="6"/>
  <c r="O424" i="6"/>
  <c r="N424" i="6"/>
  <c r="M424" i="6"/>
  <c r="L424" i="6"/>
  <c r="K424" i="6"/>
  <c r="J424" i="6"/>
  <c r="I424" i="6"/>
  <c r="H424" i="6"/>
  <c r="G424" i="6"/>
  <c r="F424" i="6"/>
  <c r="E424" i="6"/>
  <c r="D424" i="6"/>
  <c r="C424" i="6"/>
  <c r="R423" i="6"/>
  <c r="Q423" i="6"/>
  <c r="P423" i="6"/>
  <c r="O423" i="6"/>
  <c r="N423" i="6"/>
  <c r="M423" i="6"/>
  <c r="L423" i="6"/>
  <c r="K423" i="6"/>
  <c r="J423" i="6"/>
  <c r="I423" i="6"/>
  <c r="H423" i="6"/>
  <c r="G423" i="6"/>
  <c r="F423" i="6"/>
  <c r="E423" i="6"/>
  <c r="D423" i="6"/>
  <c r="C423" i="6"/>
  <c r="R422" i="6"/>
  <c r="Q422" i="6"/>
  <c r="P422" i="6"/>
  <c r="O422" i="6"/>
  <c r="N422" i="6"/>
  <c r="M422" i="6"/>
  <c r="L422" i="6"/>
  <c r="K422" i="6"/>
  <c r="J422" i="6"/>
  <c r="I422" i="6"/>
  <c r="H422" i="6"/>
  <c r="G422" i="6"/>
  <c r="F422" i="6"/>
  <c r="E422" i="6"/>
  <c r="D422" i="6"/>
  <c r="C422" i="6"/>
  <c r="R421" i="6"/>
  <c r="Q421" i="6"/>
  <c r="P421" i="6"/>
  <c r="O421" i="6"/>
  <c r="N421" i="6"/>
  <c r="M421" i="6"/>
  <c r="L421" i="6"/>
  <c r="K421" i="6"/>
  <c r="J421" i="6"/>
  <c r="I421" i="6"/>
  <c r="H421" i="6"/>
  <c r="G421" i="6"/>
  <c r="F421" i="6"/>
  <c r="E421" i="6"/>
  <c r="D421" i="6"/>
  <c r="C421" i="6"/>
  <c r="R420" i="6"/>
  <c r="Q420" i="6"/>
  <c r="P420" i="6"/>
  <c r="O420" i="6"/>
  <c r="N420" i="6"/>
  <c r="M420" i="6"/>
  <c r="L420" i="6"/>
  <c r="K420" i="6"/>
  <c r="J420" i="6"/>
  <c r="I420" i="6"/>
  <c r="H420" i="6"/>
  <c r="G420" i="6"/>
  <c r="F420" i="6"/>
  <c r="E420" i="6"/>
  <c r="D420" i="6"/>
  <c r="C420" i="6"/>
  <c r="R419" i="6"/>
  <c r="Q419" i="6"/>
  <c r="P419" i="6"/>
  <c r="O419" i="6"/>
  <c r="N419" i="6"/>
  <c r="M419" i="6"/>
  <c r="L419" i="6"/>
  <c r="K419" i="6"/>
  <c r="J419" i="6"/>
  <c r="I419" i="6"/>
  <c r="H419" i="6"/>
  <c r="G419" i="6"/>
  <c r="F419" i="6"/>
  <c r="E419" i="6"/>
  <c r="D419" i="6"/>
  <c r="C419" i="6"/>
  <c r="R418" i="6"/>
  <c r="Q418" i="6"/>
  <c r="P418" i="6"/>
  <c r="O418" i="6"/>
  <c r="N418" i="6"/>
  <c r="M418" i="6"/>
  <c r="L418" i="6"/>
  <c r="K418" i="6"/>
  <c r="J418" i="6"/>
  <c r="I418" i="6"/>
  <c r="H418" i="6"/>
  <c r="G418" i="6"/>
  <c r="F418" i="6"/>
  <c r="E418" i="6"/>
  <c r="D418" i="6"/>
  <c r="C418" i="6"/>
  <c r="R417" i="6"/>
  <c r="Q417" i="6"/>
  <c r="P417" i="6"/>
  <c r="O417" i="6"/>
  <c r="N417" i="6"/>
  <c r="M417" i="6"/>
  <c r="L417" i="6"/>
  <c r="K417" i="6"/>
  <c r="J417" i="6"/>
  <c r="I417" i="6"/>
  <c r="H417" i="6"/>
  <c r="G417" i="6"/>
  <c r="F417" i="6"/>
  <c r="E417" i="6"/>
  <c r="D417" i="6"/>
  <c r="C417" i="6"/>
  <c r="R416" i="6"/>
  <c r="Q416" i="6"/>
  <c r="P416" i="6"/>
  <c r="O416" i="6"/>
  <c r="N416" i="6"/>
  <c r="M416" i="6"/>
  <c r="L416" i="6"/>
  <c r="K416" i="6"/>
  <c r="J416" i="6"/>
  <c r="I416" i="6"/>
  <c r="H416" i="6"/>
  <c r="G416" i="6"/>
  <c r="F416" i="6"/>
  <c r="E416" i="6"/>
  <c r="D416" i="6"/>
  <c r="C416" i="6"/>
  <c r="R415" i="6"/>
  <c r="Q415" i="6"/>
  <c r="P415" i="6"/>
  <c r="O415" i="6"/>
  <c r="N415" i="6"/>
  <c r="M415" i="6"/>
  <c r="L415" i="6"/>
  <c r="K415" i="6"/>
  <c r="J415" i="6"/>
  <c r="I415" i="6"/>
  <c r="H415" i="6"/>
  <c r="G415" i="6"/>
  <c r="F415" i="6"/>
  <c r="E415" i="6"/>
  <c r="D415" i="6"/>
  <c r="C415" i="6"/>
  <c r="R414" i="6"/>
  <c r="Q414" i="6"/>
  <c r="P414" i="6"/>
  <c r="O414" i="6"/>
  <c r="N414" i="6"/>
  <c r="M414" i="6"/>
  <c r="L414" i="6"/>
  <c r="K414" i="6"/>
  <c r="J414" i="6"/>
  <c r="I414" i="6"/>
  <c r="H414" i="6"/>
  <c r="G414" i="6"/>
  <c r="F414" i="6"/>
  <c r="E414" i="6"/>
  <c r="D414" i="6"/>
  <c r="C414" i="6"/>
  <c r="R413" i="6"/>
  <c r="Q413" i="6"/>
  <c r="P413" i="6"/>
  <c r="O413" i="6"/>
  <c r="N413" i="6"/>
  <c r="M413" i="6"/>
  <c r="L413" i="6"/>
  <c r="K413" i="6"/>
  <c r="J413" i="6"/>
  <c r="I413" i="6"/>
  <c r="H413" i="6"/>
  <c r="G413" i="6"/>
  <c r="F413" i="6"/>
  <c r="E413" i="6"/>
  <c r="D413" i="6"/>
  <c r="C413" i="6"/>
  <c r="R412" i="6"/>
  <c r="Q412" i="6"/>
  <c r="P412" i="6"/>
  <c r="O412" i="6"/>
  <c r="N412" i="6"/>
  <c r="M412" i="6"/>
  <c r="L412" i="6"/>
  <c r="K412" i="6"/>
  <c r="J412" i="6"/>
  <c r="I412" i="6"/>
  <c r="H412" i="6"/>
  <c r="G412" i="6"/>
  <c r="F412" i="6"/>
  <c r="E412" i="6"/>
  <c r="D412" i="6"/>
  <c r="C412" i="6"/>
  <c r="R411" i="6"/>
  <c r="Q411" i="6"/>
  <c r="P411" i="6"/>
  <c r="O411" i="6"/>
  <c r="N411" i="6"/>
  <c r="M411" i="6"/>
  <c r="L411" i="6"/>
  <c r="K411" i="6"/>
  <c r="J411" i="6"/>
  <c r="I411" i="6"/>
  <c r="H411" i="6"/>
  <c r="G411" i="6"/>
  <c r="F411" i="6"/>
  <c r="E411" i="6"/>
  <c r="D411" i="6"/>
  <c r="C411" i="6"/>
  <c r="R410" i="6"/>
  <c r="Q410" i="6"/>
  <c r="P410" i="6"/>
  <c r="O410" i="6"/>
  <c r="N410" i="6"/>
  <c r="M410" i="6"/>
  <c r="L410" i="6"/>
  <c r="K410" i="6"/>
  <c r="J410" i="6"/>
  <c r="I410" i="6"/>
  <c r="H410" i="6"/>
  <c r="G410" i="6"/>
  <c r="F410" i="6"/>
  <c r="E410" i="6"/>
  <c r="D410" i="6"/>
  <c r="C410" i="6"/>
  <c r="R409" i="6"/>
  <c r="Q409" i="6"/>
  <c r="P409" i="6"/>
  <c r="O409" i="6"/>
  <c r="N409" i="6"/>
  <c r="M409" i="6"/>
  <c r="L409" i="6"/>
  <c r="K409" i="6"/>
  <c r="J409" i="6"/>
  <c r="I409" i="6"/>
  <c r="H409" i="6"/>
  <c r="G409" i="6"/>
  <c r="F409" i="6"/>
  <c r="E409" i="6"/>
  <c r="D409" i="6"/>
  <c r="C409" i="6"/>
  <c r="R408" i="6"/>
  <c r="Q408" i="6"/>
  <c r="P408" i="6"/>
  <c r="O408" i="6"/>
  <c r="N408" i="6"/>
  <c r="M408" i="6"/>
  <c r="L408" i="6"/>
  <c r="K408" i="6"/>
  <c r="J408" i="6"/>
  <c r="I408" i="6"/>
  <c r="H408" i="6"/>
  <c r="G408" i="6"/>
  <c r="F408" i="6"/>
  <c r="E408" i="6"/>
  <c r="D408" i="6"/>
  <c r="C408" i="6"/>
  <c r="R407" i="6"/>
  <c r="Q407" i="6"/>
  <c r="P407" i="6"/>
  <c r="O407" i="6"/>
  <c r="N407" i="6"/>
  <c r="M407" i="6"/>
  <c r="L407" i="6"/>
  <c r="K407" i="6"/>
  <c r="J407" i="6"/>
  <c r="I407" i="6"/>
  <c r="H407" i="6"/>
  <c r="G407" i="6"/>
  <c r="F407" i="6"/>
  <c r="E407" i="6"/>
  <c r="D407" i="6"/>
  <c r="C407" i="6"/>
  <c r="R406" i="6"/>
  <c r="Q406" i="6"/>
  <c r="P406" i="6"/>
  <c r="O406" i="6"/>
  <c r="N406" i="6"/>
  <c r="M406" i="6"/>
  <c r="L406" i="6"/>
  <c r="K406" i="6"/>
  <c r="J406" i="6"/>
  <c r="I406" i="6"/>
  <c r="H406" i="6"/>
  <c r="G406" i="6"/>
  <c r="F406" i="6"/>
  <c r="E406" i="6"/>
  <c r="D406" i="6"/>
  <c r="C406" i="6"/>
  <c r="R405" i="6"/>
  <c r="Q405" i="6"/>
  <c r="P405" i="6"/>
  <c r="O405" i="6"/>
  <c r="N405" i="6"/>
  <c r="M405" i="6"/>
  <c r="L405" i="6"/>
  <c r="K405" i="6"/>
  <c r="J405" i="6"/>
  <c r="I405" i="6"/>
  <c r="H405" i="6"/>
  <c r="G405" i="6"/>
  <c r="F405" i="6"/>
  <c r="E405" i="6"/>
  <c r="D405" i="6"/>
  <c r="C405" i="6"/>
  <c r="R404" i="6"/>
  <c r="Q404" i="6"/>
  <c r="P404" i="6"/>
  <c r="O404" i="6"/>
  <c r="N404" i="6"/>
  <c r="M404" i="6"/>
  <c r="L404" i="6"/>
  <c r="K404" i="6"/>
  <c r="J404" i="6"/>
  <c r="I404" i="6"/>
  <c r="H404" i="6"/>
  <c r="G404" i="6"/>
  <c r="F404" i="6"/>
  <c r="E404" i="6"/>
  <c r="D404" i="6"/>
  <c r="C404" i="6"/>
  <c r="R403" i="6"/>
  <c r="Q403" i="6"/>
  <c r="P403" i="6"/>
  <c r="O403" i="6"/>
  <c r="N403" i="6"/>
  <c r="M403" i="6"/>
  <c r="L403" i="6"/>
  <c r="K403" i="6"/>
  <c r="J403" i="6"/>
  <c r="I403" i="6"/>
  <c r="H403" i="6"/>
  <c r="G403" i="6"/>
  <c r="F403" i="6"/>
  <c r="E403" i="6"/>
  <c r="D403" i="6"/>
  <c r="C403" i="6"/>
  <c r="R402" i="6"/>
  <c r="Q402" i="6"/>
  <c r="P402" i="6"/>
  <c r="O402" i="6"/>
  <c r="N402" i="6"/>
  <c r="M402" i="6"/>
  <c r="L402" i="6"/>
  <c r="K402" i="6"/>
  <c r="J402" i="6"/>
  <c r="I402" i="6"/>
  <c r="H402" i="6"/>
  <c r="G402" i="6"/>
  <c r="F402" i="6"/>
  <c r="E402" i="6"/>
  <c r="D402" i="6"/>
  <c r="C402" i="6"/>
  <c r="R401" i="6"/>
  <c r="Q401" i="6"/>
  <c r="P401" i="6"/>
  <c r="O401" i="6"/>
  <c r="N401" i="6"/>
  <c r="M401" i="6"/>
  <c r="L401" i="6"/>
  <c r="K401" i="6"/>
  <c r="J401" i="6"/>
  <c r="I401" i="6"/>
  <c r="H401" i="6"/>
  <c r="G401" i="6"/>
  <c r="F401" i="6"/>
  <c r="E401" i="6"/>
  <c r="D401" i="6"/>
  <c r="C401" i="6"/>
  <c r="R400" i="6"/>
  <c r="Q400" i="6"/>
  <c r="P400" i="6"/>
  <c r="O400" i="6"/>
  <c r="N400" i="6"/>
  <c r="M400" i="6"/>
  <c r="L400" i="6"/>
  <c r="K400" i="6"/>
  <c r="J400" i="6"/>
  <c r="I400" i="6"/>
  <c r="H400" i="6"/>
  <c r="G400" i="6"/>
  <c r="F400" i="6"/>
  <c r="E400" i="6"/>
  <c r="D400" i="6"/>
  <c r="C400" i="6"/>
  <c r="R399" i="6"/>
  <c r="Q399" i="6"/>
  <c r="P399" i="6"/>
  <c r="O399" i="6"/>
  <c r="N399" i="6"/>
  <c r="M399" i="6"/>
  <c r="L399" i="6"/>
  <c r="K399" i="6"/>
  <c r="J399" i="6"/>
  <c r="I399" i="6"/>
  <c r="H399" i="6"/>
  <c r="G399" i="6"/>
  <c r="F399" i="6"/>
  <c r="E399" i="6"/>
  <c r="D399" i="6"/>
  <c r="C399" i="6"/>
  <c r="R398" i="6"/>
  <c r="Q398" i="6"/>
  <c r="P398" i="6"/>
  <c r="O398" i="6"/>
  <c r="N398" i="6"/>
  <c r="M398" i="6"/>
  <c r="L398" i="6"/>
  <c r="K398" i="6"/>
  <c r="J398" i="6"/>
  <c r="I398" i="6"/>
  <c r="H398" i="6"/>
  <c r="G398" i="6"/>
  <c r="F398" i="6"/>
  <c r="E398" i="6"/>
  <c r="D398" i="6"/>
  <c r="C398" i="6"/>
  <c r="R397" i="6"/>
  <c r="Q397" i="6"/>
  <c r="P397" i="6"/>
  <c r="O397" i="6"/>
  <c r="N397" i="6"/>
  <c r="M397" i="6"/>
  <c r="L397" i="6"/>
  <c r="K397" i="6"/>
  <c r="J397" i="6"/>
  <c r="I397" i="6"/>
  <c r="H397" i="6"/>
  <c r="G397" i="6"/>
  <c r="F397" i="6"/>
  <c r="E397" i="6"/>
  <c r="D397" i="6"/>
  <c r="C397" i="6"/>
  <c r="R396" i="6"/>
  <c r="Q396" i="6"/>
  <c r="P396" i="6"/>
  <c r="O396" i="6"/>
  <c r="N396" i="6"/>
  <c r="M396" i="6"/>
  <c r="L396" i="6"/>
  <c r="K396" i="6"/>
  <c r="J396" i="6"/>
  <c r="I396" i="6"/>
  <c r="H396" i="6"/>
  <c r="G396" i="6"/>
  <c r="F396" i="6"/>
  <c r="E396" i="6"/>
  <c r="D396" i="6"/>
  <c r="C396" i="6"/>
  <c r="R395" i="6"/>
  <c r="Q395" i="6"/>
  <c r="P395" i="6"/>
  <c r="O395" i="6"/>
  <c r="N395" i="6"/>
  <c r="M395" i="6"/>
  <c r="L395" i="6"/>
  <c r="K395" i="6"/>
  <c r="J395" i="6"/>
  <c r="I395" i="6"/>
  <c r="H395" i="6"/>
  <c r="G395" i="6"/>
  <c r="F395" i="6"/>
  <c r="E395" i="6"/>
  <c r="D395" i="6"/>
  <c r="C395" i="6"/>
  <c r="R394" i="6"/>
  <c r="Q394" i="6"/>
  <c r="P394" i="6"/>
  <c r="O394" i="6"/>
  <c r="N394" i="6"/>
  <c r="M394" i="6"/>
  <c r="L394" i="6"/>
  <c r="K394" i="6"/>
  <c r="J394" i="6"/>
  <c r="I394" i="6"/>
  <c r="H394" i="6"/>
  <c r="G394" i="6"/>
  <c r="F394" i="6"/>
  <c r="E394" i="6"/>
  <c r="D394" i="6"/>
  <c r="C394" i="6"/>
  <c r="R393" i="6"/>
  <c r="Q393" i="6"/>
  <c r="P393" i="6"/>
  <c r="O393" i="6"/>
  <c r="N393" i="6"/>
  <c r="M393" i="6"/>
  <c r="L393" i="6"/>
  <c r="K393" i="6"/>
  <c r="J393" i="6"/>
  <c r="I393" i="6"/>
  <c r="H393" i="6"/>
  <c r="G393" i="6"/>
  <c r="F393" i="6"/>
  <c r="E393" i="6"/>
  <c r="D393" i="6"/>
  <c r="C393" i="6"/>
  <c r="R392" i="6"/>
  <c r="Q392" i="6"/>
  <c r="P392" i="6"/>
  <c r="O392" i="6"/>
  <c r="N392" i="6"/>
  <c r="M392" i="6"/>
  <c r="L392" i="6"/>
  <c r="K392" i="6"/>
  <c r="J392" i="6"/>
  <c r="I392" i="6"/>
  <c r="H392" i="6"/>
  <c r="G392" i="6"/>
  <c r="F392" i="6"/>
  <c r="E392" i="6"/>
  <c r="D392" i="6"/>
  <c r="C392" i="6"/>
  <c r="R391" i="6"/>
  <c r="Q391" i="6"/>
  <c r="P391" i="6"/>
  <c r="O391" i="6"/>
  <c r="N391" i="6"/>
  <c r="M391" i="6"/>
  <c r="L391" i="6"/>
  <c r="K391" i="6"/>
  <c r="J391" i="6"/>
  <c r="I391" i="6"/>
  <c r="H391" i="6"/>
  <c r="G391" i="6"/>
  <c r="F391" i="6"/>
  <c r="E391" i="6"/>
  <c r="D391" i="6"/>
  <c r="C391" i="6"/>
  <c r="R390" i="6"/>
  <c r="Q390" i="6"/>
  <c r="P390" i="6"/>
  <c r="O390" i="6"/>
  <c r="N390" i="6"/>
  <c r="M390" i="6"/>
  <c r="L390" i="6"/>
  <c r="K390" i="6"/>
  <c r="J390" i="6"/>
  <c r="I390" i="6"/>
  <c r="H390" i="6"/>
  <c r="G390" i="6"/>
  <c r="F390" i="6"/>
  <c r="E390" i="6"/>
  <c r="D390" i="6"/>
  <c r="C390" i="6"/>
  <c r="R389" i="6"/>
  <c r="Q389" i="6"/>
  <c r="P389" i="6"/>
  <c r="O389" i="6"/>
  <c r="N389" i="6"/>
  <c r="M389" i="6"/>
  <c r="L389" i="6"/>
  <c r="K389" i="6"/>
  <c r="J389" i="6"/>
  <c r="I389" i="6"/>
  <c r="H389" i="6"/>
  <c r="G389" i="6"/>
  <c r="F389" i="6"/>
  <c r="E389" i="6"/>
  <c r="D389" i="6"/>
  <c r="C389" i="6"/>
  <c r="R388" i="6"/>
  <c r="Q388" i="6"/>
  <c r="P388" i="6"/>
  <c r="O388" i="6"/>
  <c r="N388" i="6"/>
  <c r="M388" i="6"/>
  <c r="L388" i="6"/>
  <c r="K388" i="6"/>
  <c r="J388" i="6"/>
  <c r="I388" i="6"/>
  <c r="H388" i="6"/>
  <c r="G388" i="6"/>
  <c r="F388" i="6"/>
  <c r="E388" i="6"/>
  <c r="D388" i="6"/>
  <c r="C388" i="6"/>
  <c r="R387" i="6"/>
  <c r="Q387" i="6"/>
  <c r="P387" i="6"/>
  <c r="O387" i="6"/>
  <c r="N387" i="6"/>
  <c r="M387" i="6"/>
  <c r="L387" i="6"/>
  <c r="K387" i="6"/>
  <c r="J387" i="6"/>
  <c r="I387" i="6"/>
  <c r="H387" i="6"/>
  <c r="G387" i="6"/>
  <c r="F387" i="6"/>
  <c r="E387" i="6"/>
  <c r="D387" i="6"/>
  <c r="C387" i="6"/>
  <c r="R386" i="6"/>
  <c r="Q386" i="6"/>
  <c r="P386" i="6"/>
  <c r="O386" i="6"/>
  <c r="N386" i="6"/>
  <c r="M386" i="6"/>
  <c r="L386" i="6"/>
  <c r="K386" i="6"/>
  <c r="J386" i="6"/>
  <c r="I386" i="6"/>
  <c r="H386" i="6"/>
  <c r="G386" i="6"/>
  <c r="F386" i="6"/>
  <c r="E386" i="6"/>
  <c r="D386" i="6"/>
  <c r="C386" i="6"/>
  <c r="R385" i="6"/>
  <c r="Q385" i="6"/>
  <c r="P385" i="6"/>
  <c r="O385" i="6"/>
  <c r="N385" i="6"/>
  <c r="M385" i="6"/>
  <c r="L385" i="6"/>
  <c r="K385" i="6"/>
  <c r="J385" i="6"/>
  <c r="I385" i="6"/>
  <c r="H385" i="6"/>
  <c r="G385" i="6"/>
  <c r="F385" i="6"/>
  <c r="E385" i="6"/>
  <c r="D385" i="6"/>
  <c r="C385" i="6"/>
  <c r="R384" i="6"/>
  <c r="Q384" i="6"/>
  <c r="P384" i="6"/>
  <c r="O384" i="6"/>
  <c r="N384" i="6"/>
  <c r="M384" i="6"/>
  <c r="L384" i="6"/>
  <c r="K384" i="6"/>
  <c r="J384" i="6"/>
  <c r="I384" i="6"/>
  <c r="H384" i="6"/>
  <c r="G384" i="6"/>
  <c r="F384" i="6"/>
  <c r="E384" i="6"/>
  <c r="D384" i="6"/>
  <c r="C384" i="6"/>
  <c r="R383" i="6"/>
  <c r="Q383" i="6"/>
  <c r="P383" i="6"/>
  <c r="O383" i="6"/>
  <c r="N383" i="6"/>
  <c r="M383" i="6"/>
  <c r="L383" i="6"/>
  <c r="K383" i="6"/>
  <c r="J383" i="6"/>
  <c r="I383" i="6"/>
  <c r="H383" i="6"/>
  <c r="G383" i="6"/>
  <c r="F383" i="6"/>
  <c r="E383" i="6"/>
  <c r="D383" i="6"/>
  <c r="C383" i="6"/>
  <c r="R382" i="6"/>
  <c r="Q382" i="6"/>
  <c r="P382" i="6"/>
  <c r="O382" i="6"/>
  <c r="N382" i="6"/>
  <c r="M382" i="6"/>
  <c r="L382" i="6"/>
  <c r="K382" i="6"/>
  <c r="J382" i="6"/>
  <c r="I382" i="6"/>
  <c r="H382" i="6"/>
  <c r="G382" i="6"/>
  <c r="F382" i="6"/>
  <c r="E382" i="6"/>
  <c r="D382" i="6"/>
  <c r="C382" i="6"/>
  <c r="R381" i="6"/>
  <c r="Q381" i="6"/>
  <c r="P381" i="6"/>
  <c r="O381" i="6"/>
  <c r="N381" i="6"/>
  <c r="M381" i="6"/>
  <c r="L381" i="6"/>
  <c r="K381" i="6"/>
  <c r="J381" i="6"/>
  <c r="I381" i="6"/>
  <c r="H381" i="6"/>
  <c r="G381" i="6"/>
  <c r="F381" i="6"/>
  <c r="E381" i="6"/>
  <c r="D381" i="6"/>
  <c r="C381" i="6"/>
  <c r="R380" i="6"/>
  <c r="Q380" i="6"/>
  <c r="P380" i="6"/>
  <c r="O380" i="6"/>
  <c r="N380" i="6"/>
  <c r="M380" i="6"/>
  <c r="L380" i="6"/>
  <c r="K380" i="6"/>
  <c r="J380" i="6"/>
  <c r="I380" i="6"/>
  <c r="H380" i="6"/>
  <c r="G380" i="6"/>
  <c r="F380" i="6"/>
  <c r="E380" i="6"/>
  <c r="D380" i="6"/>
  <c r="C380" i="6"/>
  <c r="R379" i="6"/>
  <c r="Q379" i="6"/>
  <c r="P379" i="6"/>
  <c r="O379" i="6"/>
  <c r="N379" i="6"/>
  <c r="M379" i="6"/>
  <c r="L379" i="6"/>
  <c r="K379" i="6"/>
  <c r="J379" i="6"/>
  <c r="I379" i="6"/>
  <c r="H379" i="6"/>
  <c r="G379" i="6"/>
  <c r="F379" i="6"/>
  <c r="E379" i="6"/>
  <c r="D379" i="6"/>
  <c r="C379" i="6"/>
  <c r="R378" i="6"/>
  <c r="Q378" i="6"/>
  <c r="P378" i="6"/>
  <c r="O378" i="6"/>
  <c r="N378" i="6"/>
  <c r="M378" i="6"/>
  <c r="L378" i="6"/>
  <c r="K378" i="6"/>
  <c r="J378" i="6"/>
  <c r="I378" i="6"/>
  <c r="H378" i="6"/>
  <c r="G378" i="6"/>
  <c r="F378" i="6"/>
  <c r="E378" i="6"/>
  <c r="D378" i="6"/>
  <c r="C378" i="6"/>
  <c r="R377" i="6"/>
  <c r="Q377" i="6"/>
  <c r="P377" i="6"/>
  <c r="O377" i="6"/>
  <c r="N377" i="6"/>
  <c r="M377" i="6"/>
  <c r="L377" i="6"/>
  <c r="K377" i="6"/>
  <c r="J377" i="6"/>
  <c r="I377" i="6"/>
  <c r="H377" i="6"/>
  <c r="G377" i="6"/>
  <c r="F377" i="6"/>
  <c r="E377" i="6"/>
  <c r="D377" i="6"/>
  <c r="C377" i="6"/>
  <c r="R376" i="6"/>
  <c r="Q376" i="6"/>
  <c r="P376" i="6"/>
  <c r="O376" i="6"/>
  <c r="N376" i="6"/>
  <c r="M376" i="6"/>
  <c r="L376" i="6"/>
  <c r="K376" i="6"/>
  <c r="J376" i="6"/>
  <c r="I376" i="6"/>
  <c r="H376" i="6"/>
  <c r="G376" i="6"/>
  <c r="F376" i="6"/>
  <c r="E376" i="6"/>
  <c r="D376" i="6"/>
  <c r="C376" i="6"/>
  <c r="R375" i="6"/>
  <c r="Q375" i="6"/>
  <c r="P375" i="6"/>
  <c r="O375" i="6"/>
  <c r="N375" i="6"/>
  <c r="M375" i="6"/>
  <c r="L375" i="6"/>
  <c r="K375" i="6"/>
  <c r="J375" i="6"/>
  <c r="I375" i="6"/>
  <c r="H375" i="6"/>
  <c r="G375" i="6"/>
  <c r="F375" i="6"/>
  <c r="E375" i="6"/>
  <c r="D375" i="6"/>
  <c r="C375" i="6"/>
  <c r="R374" i="6"/>
  <c r="Q374" i="6"/>
  <c r="P374" i="6"/>
  <c r="O374" i="6"/>
  <c r="N374" i="6"/>
  <c r="M374" i="6"/>
  <c r="L374" i="6"/>
  <c r="K374" i="6"/>
  <c r="J374" i="6"/>
  <c r="I374" i="6"/>
  <c r="H374" i="6"/>
  <c r="G374" i="6"/>
  <c r="F374" i="6"/>
  <c r="E374" i="6"/>
  <c r="D374" i="6"/>
  <c r="C374" i="6"/>
  <c r="R373" i="6"/>
  <c r="Q373" i="6"/>
  <c r="P373" i="6"/>
  <c r="O373" i="6"/>
  <c r="N373" i="6"/>
  <c r="M373" i="6"/>
  <c r="L373" i="6"/>
  <c r="K373" i="6"/>
  <c r="J373" i="6"/>
  <c r="I373" i="6"/>
  <c r="H373" i="6"/>
  <c r="G373" i="6"/>
  <c r="F373" i="6"/>
  <c r="E373" i="6"/>
  <c r="D373" i="6"/>
  <c r="C373" i="6"/>
  <c r="R372" i="6"/>
  <c r="Q372" i="6"/>
  <c r="P372" i="6"/>
  <c r="O372" i="6"/>
  <c r="N372" i="6"/>
  <c r="M372" i="6"/>
  <c r="L372" i="6"/>
  <c r="K372" i="6"/>
  <c r="J372" i="6"/>
  <c r="I372" i="6"/>
  <c r="H372" i="6"/>
  <c r="G372" i="6"/>
  <c r="F372" i="6"/>
  <c r="E372" i="6"/>
  <c r="D372" i="6"/>
  <c r="C372" i="6"/>
  <c r="R371" i="6"/>
  <c r="Q371" i="6"/>
  <c r="P371" i="6"/>
  <c r="O371" i="6"/>
  <c r="N371" i="6"/>
  <c r="M371" i="6"/>
  <c r="L371" i="6"/>
  <c r="K371" i="6"/>
  <c r="J371" i="6"/>
  <c r="I371" i="6"/>
  <c r="H371" i="6"/>
  <c r="G371" i="6"/>
  <c r="F371" i="6"/>
  <c r="E371" i="6"/>
  <c r="D371" i="6"/>
  <c r="C371" i="6"/>
  <c r="R370" i="6"/>
  <c r="Q370" i="6"/>
  <c r="P370" i="6"/>
  <c r="O370" i="6"/>
  <c r="N370" i="6"/>
  <c r="M370" i="6"/>
  <c r="L370" i="6"/>
  <c r="K370" i="6"/>
  <c r="J370" i="6"/>
  <c r="I370" i="6"/>
  <c r="H370" i="6"/>
  <c r="G370" i="6"/>
  <c r="F370" i="6"/>
  <c r="E370" i="6"/>
  <c r="D370" i="6"/>
  <c r="C370" i="6"/>
  <c r="R369" i="6"/>
  <c r="Q369" i="6"/>
  <c r="P369" i="6"/>
  <c r="O369" i="6"/>
  <c r="N369" i="6"/>
  <c r="M369" i="6"/>
  <c r="L369" i="6"/>
  <c r="K369" i="6"/>
  <c r="J369" i="6"/>
  <c r="I369" i="6"/>
  <c r="H369" i="6"/>
  <c r="G369" i="6"/>
  <c r="F369" i="6"/>
  <c r="E369" i="6"/>
  <c r="D369" i="6"/>
  <c r="C369" i="6"/>
  <c r="R368" i="6"/>
  <c r="Q368" i="6"/>
  <c r="P368" i="6"/>
  <c r="O368" i="6"/>
  <c r="N368" i="6"/>
  <c r="M368" i="6"/>
  <c r="L368" i="6"/>
  <c r="K368" i="6"/>
  <c r="J368" i="6"/>
  <c r="I368" i="6"/>
  <c r="H368" i="6"/>
  <c r="G368" i="6"/>
  <c r="F368" i="6"/>
  <c r="E368" i="6"/>
  <c r="D368" i="6"/>
  <c r="C368" i="6"/>
  <c r="R367" i="6"/>
  <c r="Q367" i="6"/>
  <c r="P367" i="6"/>
  <c r="O367" i="6"/>
  <c r="N367" i="6"/>
  <c r="M367" i="6"/>
  <c r="L367" i="6"/>
  <c r="K367" i="6"/>
  <c r="J367" i="6"/>
  <c r="I367" i="6"/>
  <c r="H367" i="6"/>
  <c r="G367" i="6"/>
  <c r="F367" i="6"/>
  <c r="E367" i="6"/>
  <c r="D367" i="6"/>
  <c r="C367" i="6"/>
  <c r="R366" i="6"/>
  <c r="Q366" i="6"/>
  <c r="P366" i="6"/>
  <c r="O366" i="6"/>
  <c r="N366" i="6"/>
  <c r="M366" i="6"/>
  <c r="L366" i="6"/>
  <c r="K366" i="6"/>
  <c r="J366" i="6"/>
  <c r="I366" i="6"/>
  <c r="H366" i="6"/>
  <c r="G366" i="6"/>
  <c r="F366" i="6"/>
  <c r="E366" i="6"/>
  <c r="D366" i="6"/>
  <c r="C366" i="6"/>
  <c r="R365" i="6"/>
  <c r="Q365" i="6"/>
  <c r="P365" i="6"/>
  <c r="O365" i="6"/>
  <c r="N365" i="6"/>
  <c r="M365" i="6"/>
  <c r="L365" i="6"/>
  <c r="K365" i="6"/>
  <c r="J365" i="6"/>
  <c r="I365" i="6"/>
  <c r="H365" i="6"/>
  <c r="G365" i="6"/>
  <c r="F365" i="6"/>
  <c r="E365" i="6"/>
  <c r="D365" i="6"/>
  <c r="C365" i="6"/>
  <c r="R364" i="6"/>
  <c r="Q364" i="6"/>
  <c r="P364" i="6"/>
  <c r="O364" i="6"/>
  <c r="N364" i="6"/>
  <c r="M364" i="6"/>
  <c r="L364" i="6"/>
  <c r="K364" i="6"/>
  <c r="J364" i="6"/>
  <c r="I364" i="6"/>
  <c r="H364" i="6"/>
  <c r="G364" i="6"/>
  <c r="F364" i="6"/>
  <c r="E364" i="6"/>
  <c r="D364" i="6"/>
  <c r="C364" i="6"/>
  <c r="R363" i="6"/>
  <c r="Q363" i="6"/>
  <c r="P363" i="6"/>
  <c r="O363" i="6"/>
  <c r="N363" i="6"/>
  <c r="M363" i="6"/>
  <c r="L363" i="6"/>
  <c r="K363" i="6"/>
  <c r="J363" i="6"/>
  <c r="I363" i="6"/>
  <c r="H363" i="6"/>
  <c r="G363" i="6"/>
  <c r="F363" i="6"/>
  <c r="E363" i="6"/>
  <c r="D363" i="6"/>
  <c r="C363" i="6"/>
  <c r="R362" i="6"/>
  <c r="Q362" i="6"/>
  <c r="P362" i="6"/>
  <c r="O362" i="6"/>
  <c r="N362" i="6"/>
  <c r="M362" i="6"/>
  <c r="L362" i="6"/>
  <c r="K362" i="6"/>
  <c r="J362" i="6"/>
  <c r="I362" i="6"/>
  <c r="H362" i="6"/>
  <c r="G362" i="6"/>
  <c r="F362" i="6"/>
  <c r="E362" i="6"/>
  <c r="D362" i="6"/>
  <c r="C362" i="6"/>
  <c r="R361" i="6"/>
  <c r="Q361" i="6"/>
  <c r="P361" i="6"/>
  <c r="O361" i="6"/>
  <c r="N361" i="6"/>
  <c r="M361" i="6"/>
  <c r="L361" i="6"/>
  <c r="K361" i="6"/>
  <c r="J361" i="6"/>
  <c r="I361" i="6"/>
  <c r="H361" i="6"/>
  <c r="G361" i="6"/>
  <c r="F361" i="6"/>
  <c r="E361" i="6"/>
  <c r="D361" i="6"/>
  <c r="C361" i="6"/>
  <c r="R360" i="6"/>
  <c r="Q360" i="6"/>
  <c r="P360" i="6"/>
  <c r="O360" i="6"/>
  <c r="N360" i="6"/>
  <c r="M360" i="6"/>
  <c r="L360" i="6"/>
  <c r="K360" i="6"/>
  <c r="J360" i="6"/>
  <c r="I360" i="6"/>
  <c r="H360" i="6"/>
  <c r="G360" i="6"/>
  <c r="F360" i="6"/>
  <c r="E360" i="6"/>
  <c r="D360" i="6"/>
  <c r="C360" i="6"/>
  <c r="R359" i="6"/>
  <c r="Q359" i="6"/>
  <c r="P359" i="6"/>
  <c r="O359" i="6"/>
  <c r="N359" i="6"/>
  <c r="M359" i="6"/>
  <c r="L359" i="6"/>
  <c r="K359" i="6"/>
  <c r="J359" i="6"/>
  <c r="I359" i="6"/>
  <c r="H359" i="6"/>
  <c r="G359" i="6"/>
  <c r="F359" i="6"/>
  <c r="E359" i="6"/>
  <c r="D359" i="6"/>
  <c r="C359" i="6"/>
  <c r="R358" i="6"/>
  <c r="Q358" i="6"/>
  <c r="P358" i="6"/>
  <c r="O358" i="6"/>
  <c r="N358" i="6"/>
  <c r="M358" i="6"/>
  <c r="L358" i="6"/>
  <c r="K358" i="6"/>
  <c r="J358" i="6"/>
  <c r="I358" i="6"/>
  <c r="H358" i="6"/>
  <c r="G358" i="6"/>
  <c r="F358" i="6"/>
  <c r="E358" i="6"/>
  <c r="D358" i="6"/>
  <c r="C358" i="6"/>
  <c r="R357" i="6"/>
  <c r="Q357" i="6"/>
  <c r="P357" i="6"/>
  <c r="O357" i="6"/>
  <c r="N357" i="6"/>
  <c r="M357" i="6"/>
  <c r="L357" i="6"/>
  <c r="K357" i="6"/>
  <c r="J357" i="6"/>
  <c r="I357" i="6"/>
  <c r="H357" i="6"/>
  <c r="G357" i="6"/>
  <c r="F357" i="6"/>
  <c r="E357" i="6"/>
  <c r="D357" i="6"/>
  <c r="C357" i="6"/>
  <c r="R356" i="6"/>
  <c r="Q356" i="6"/>
  <c r="P356" i="6"/>
  <c r="O356" i="6"/>
  <c r="N356" i="6"/>
  <c r="M356" i="6"/>
  <c r="L356" i="6"/>
  <c r="K356" i="6"/>
  <c r="J356" i="6"/>
  <c r="I356" i="6"/>
  <c r="H356" i="6"/>
  <c r="G356" i="6"/>
  <c r="F356" i="6"/>
  <c r="E356" i="6"/>
  <c r="D356" i="6"/>
  <c r="C356" i="6"/>
  <c r="R355" i="6"/>
  <c r="Q355" i="6"/>
  <c r="P355" i="6"/>
  <c r="O355" i="6"/>
  <c r="N355" i="6"/>
  <c r="M355" i="6"/>
  <c r="L355" i="6"/>
  <c r="K355" i="6"/>
  <c r="J355" i="6"/>
  <c r="I355" i="6"/>
  <c r="H355" i="6"/>
  <c r="G355" i="6"/>
  <c r="F355" i="6"/>
  <c r="E355" i="6"/>
  <c r="D355" i="6"/>
  <c r="C355" i="6"/>
  <c r="R354" i="6"/>
  <c r="Q354" i="6"/>
  <c r="P354" i="6"/>
  <c r="O354" i="6"/>
  <c r="N354" i="6"/>
  <c r="M354" i="6"/>
  <c r="L354" i="6"/>
  <c r="K354" i="6"/>
  <c r="J354" i="6"/>
  <c r="I354" i="6"/>
  <c r="H354" i="6"/>
  <c r="G354" i="6"/>
  <c r="F354" i="6"/>
  <c r="E354" i="6"/>
  <c r="D354" i="6"/>
  <c r="C354" i="6"/>
  <c r="R353" i="6"/>
  <c r="Q353" i="6"/>
  <c r="P353" i="6"/>
  <c r="O353" i="6"/>
  <c r="N353" i="6"/>
  <c r="M353" i="6"/>
  <c r="L353" i="6"/>
  <c r="K353" i="6"/>
  <c r="J353" i="6"/>
  <c r="I353" i="6"/>
  <c r="H353" i="6"/>
  <c r="G353" i="6"/>
  <c r="F353" i="6"/>
  <c r="E353" i="6"/>
  <c r="D353" i="6"/>
  <c r="C353" i="6"/>
  <c r="R352" i="6"/>
  <c r="Q352" i="6"/>
  <c r="P352" i="6"/>
  <c r="O352" i="6"/>
  <c r="N352" i="6"/>
  <c r="M352" i="6"/>
  <c r="L352" i="6"/>
  <c r="K352" i="6"/>
  <c r="J352" i="6"/>
  <c r="I352" i="6"/>
  <c r="H352" i="6"/>
  <c r="G352" i="6"/>
  <c r="F352" i="6"/>
  <c r="E352" i="6"/>
  <c r="D352" i="6"/>
  <c r="C352" i="6"/>
  <c r="R351" i="6"/>
  <c r="Q351" i="6"/>
  <c r="P351" i="6"/>
  <c r="O351" i="6"/>
  <c r="N351" i="6"/>
  <c r="M351" i="6"/>
  <c r="L351" i="6"/>
  <c r="K351" i="6"/>
  <c r="J351" i="6"/>
  <c r="I351" i="6"/>
  <c r="H351" i="6"/>
  <c r="G351" i="6"/>
  <c r="F351" i="6"/>
  <c r="E351" i="6"/>
  <c r="D351" i="6"/>
  <c r="C351" i="6"/>
  <c r="R350" i="6"/>
  <c r="Q350" i="6"/>
  <c r="P350" i="6"/>
  <c r="O350" i="6"/>
  <c r="N350" i="6"/>
  <c r="M350" i="6"/>
  <c r="L350" i="6"/>
  <c r="K350" i="6"/>
  <c r="J350" i="6"/>
  <c r="I350" i="6"/>
  <c r="H350" i="6"/>
  <c r="G350" i="6"/>
  <c r="F350" i="6"/>
  <c r="E350" i="6"/>
  <c r="D350" i="6"/>
  <c r="C350" i="6"/>
  <c r="R349" i="6"/>
  <c r="Q349" i="6"/>
  <c r="P349" i="6"/>
  <c r="O349" i="6"/>
  <c r="N349" i="6"/>
  <c r="M349" i="6"/>
  <c r="L349" i="6"/>
  <c r="K349" i="6"/>
  <c r="J349" i="6"/>
  <c r="I349" i="6"/>
  <c r="H349" i="6"/>
  <c r="G349" i="6"/>
  <c r="F349" i="6"/>
  <c r="E349" i="6"/>
  <c r="D349" i="6"/>
  <c r="C349" i="6"/>
  <c r="R348" i="6"/>
  <c r="Q348" i="6"/>
  <c r="P348" i="6"/>
  <c r="O348" i="6"/>
  <c r="N348" i="6"/>
  <c r="M348" i="6"/>
  <c r="L348" i="6"/>
  <c r="K348" i="6"/>
  <c r="J348" i="6"/>
  <c r="I348" i="6"/>
  <c r="H348" i="6"/>
  <c r="G348" i="6"/>
  <c r="F348" i="6"/>
  <c r="E348" i="6"/>
  <c r="D348" i="6"/>
  <c r="C348" i="6"/>
  <c r="R347" i="6"/>
  <c r="Q347" i="6"/>
  <c r="P347" i="6"/>
  <c r="O347" i="6"/>
  <c r="N347" i="6"/>
  <c r="M347" i="6"/>
  <c r="L347" i="6"/>
  <c r="K347" i="6"/>
  <c r="J347" i="6"/>
  <c r="I347" i="6"/>
  <c r="H347" i="6"/>
  <c r="G347" i="6"/>
  <c r="F347" i="6"/>
  <c r="E347" i="6"/>
  <c r="D347" i="6"/>
  <c r="C347" i="6"/>
  <c r="R346" i="6"/>
  <c r="Q346" i="6"/>
  <c r="P346" i="6"/>
  <c r="O346" i="6"/>
  <c r="N346" i="6"/>
  <c r="M346" i="6"/>
  <c r="L346" i="6"/>
  <c r="K346" i="6"/>
  <c r="J346" i="6"/>
  <c r="I346" i="6"/>
  <c r="H346" i="6"/>
  <c r="G346" i="6"/>
  <c r="F346" i="6"/>
  <c r="E346" i="6"/>
  <c r="D346" i="6"/>
  <c r="C346" i="6"/>
  <c r="R345" i="6"/>
  <c r="Q345" i="6"/>
  <c r="P345" i="6"/>
  <c r="O345" i="6"/>
  <c r="N345" i="6"/>
  <c r="M345" i="6"/>
  <c r="L345" i="6"/>
  <c r="K345" i="6"/>
  <c r="J345" i="6"/>
  <c r="I345" i="6"/>
  <c r="H345" i="6"/>
  <c r="G345" i="6"/>
  <c r="F345" i="6"/>
  <c r="E345" i="6"/>
  <c r="D345" i="6"/>
  <c r="C345" i="6"/>
  <c r="R344" i="6"/>
  <c r="Q344" i="6"/>
  <c r="P344" i="6"/>
  <c r="O344" i="6"/>
  <c r="N344" i="6"/>
  <c r="M344" i="6"/>
  <c r="L344" i="6"/>
  <c r="K344" i="6"/>
  <c r="J344" i="6"/>
  <c r="I344" i="6"/>
  <c r="H344" i="6"/>
  <c r="G344" i="6"/>
  <c r="F344" i="6"/>
  <c r="E344" i="6"/>
  <c r="D344" i="6"/>
  <c r="C344" i="6"/>
  <c r="R343" i="6"/>
  <c r="Q343" i="6"/>
  <c r="P343" i="6"/>
  <c r="O343" i="6"/>
  <c r="N343" i="6"/>
  <c r="M343" i="6"/>
  <c r="L343" i="6"/>
  <c r="K343" i="6"/>
  <c r="J343" i="6"/>
  <c r="I343" i="6"/>
  <c r="H343" i="6"/>
  <c r="G343" i="6"/>
  <c r="F343" i="6"/>
  <c r="E343" i="6"/>
  <c r="D343" i="6"/>
  <c r="C343" i="6"/>
  <c r="R342" i="6"/>
  <c r="Q342" i="6"/>
  <c r="P342" i="6"/>
  <c r="O342" i="6"/>
  <c r="N342" i="6"/>
  <c r="M342" i="6"/>
  <c r="L342" i="6"/>
  <c r="K342" i="6"/>
  <c r="J342" i="6"/>
  <c r="I342" i="6"/>
  <c r="H342" i="6"/>
  <c r="G342" i="6"/>
  <c r="F342" i="6"/>
  <c r="E342" i="6"/>
  <c r="D342" i="6"/>
  <c r="C342" i="6"/>
  <c r="R341" i="6"/>
  <c r="Q341" i="6"/>
  <c r="P341" i="6"/>
  <c r="O341" i="6"/>
  <c r="N341" i="6"/>
  <c r="M341" i="6"/>
  <c r="L341" i="6"/>
  <c r="K341" i="6"/>
  <c r="J341" i="6"/>
  <c r="I341" i="6"/>
  <c r="H341" i="6"/>
  <c r="G341" i="6"/>
  <c r="F341" i="6"/>
  <c r="E341" i="6"/>
  <c r="D341" i="6"/>
  <c r="C341" i="6"/>
  <c r="R340" i="6"/>
  <c r="Q340" i="6"/>
  <c r="P340" i="6"/>
  <c r="O340" i="6"/>
  <c r="N340" i="6"/>
  <c r="M340" i="6"/>
  <c r="L340" i="6"/>
  <c r="K340" i="6"/>
  <c r="J340" i="6"/>
  <c r="I340" i="6"/>
  <c r="H340" i="6"/>
  <c r="G340" i="6"/>
  <c r="F340" i="6"/>
  <c r="E340" i="6"/>
  <c r="D340" i="6"/>
  <c r="C340" i="6"/>
  <c r="R339" i="6"/>
  <c r="Q339" i="6"/>
  <c r="P339" i="6"/>
  <c r="O339" i="6"/>
  <c r="N339" i="6"/>
  <c r="M339" i="6"/>
  <c r="L339" i="6"/>
  <c r="K339" i="6"/>
  <c r="J339" i="6"/>
  <c r="I339" i="6"/>
  <c r="H339" i="6"/>
  <c r="G339" i="6"/>
  <c r="F339" i="6"/>
  <c r="E339" i="6"/>
  <c r="D339" i="6"/>
  <c r="C339" i="6"/>
  <c r="R338" i="6"/>
  <c r="Q338" i="6"/>
  <c r="P338" i="6"/>
  <c r="O338" i="6"/>
  <c r="N338" i="6"/>
  <c r="M338" i="6"/>
  <c r="L338" i="6"/>
  <c r="K338" i="6"/>
  <c r="J338" i="6"/>
  <c r="I338" i="6"/>
  <c r="H338" i="6"/>
  <c r="G338" i="6"/>
  <c r="F338" i="6"/>
  <c r="E338" i="6"/>
  <c r="D338" i="6"/>
  <c r="C338" i="6"/>
  <c r="R337" i="6"/>
  <c r="Q337" i="6"/>
  <c r="P337" i="6"/>
  <c r="O337" i="6"/>
  <c r="N337" i="6"/>
  <c r="M337" i="6"/>
  <c r="L337" i="6"/>
  <c r="K337" i="6"/>
  <c r="J337" i="6"/>
  <c r="I337" i="6"/>
  <c r="H337" i="6"/>
  <c r="G337" i="6"/>
  <c r="F337" i="6"/>
  <c r="E337" i="6"/>
  <c r="D337" i="6"/>
  <c r="C337" i="6"/>
  <c r="R336" i="6"/>
  <c r="Q336" i="6"/>
  <c r="P336" i="6"/>
  <c r="O336" i="6"/>
  <c r="N336" i="6"/>
  <c r="M336" i="6"/>
  <c r="L336" i="6"/>
  <c r="K336" i="6"/>
  <c r="J336" i="6"/>
  <c r="I336" i="6"/>
  <c r="H336" i="6"/>
  <c r="G336" i="6"/>
  <c r="F336" i="6"/>
  <c r="E336" i="6"/>
  <c r="D336" i="6"/>
  <c r="C336" i="6"/>
  <c r="R335" i="6"/>
  <c r="Q335" i="6"/>
  <c r="P335" i="6"/>
  <c r="O335" i="6"/>
  <c r="N335" i="6"/>
  <c r="M335" i="6"/>
  <c r="L335" i="6"/>
  <c r="K335" i="6"/>
  <c r="J335" i="6"/>
  <c r="I335" i="6"/>
  <c r="H335" i="6"/>
  <c r="G335" i="6"/>
  <c r="F335" i="6"/>
  <c r="E335" i="6"/>
  <c r="D335" i="6"/>
  <c r="C335" i="6"/>
  <c r="R334" i="6"/>
  <c r="Q334" i="6"/>
  <c r="P334" i="6"/>
  <c r="O334" i="6"/>
  <c r="N334" i="6"/>
  <c r="M334" i="6"/>
  <c r="L334" i="6"/>
  <c r="K334" i="6"/>
  <c r="J334" i="6"/>
  <c r="I334" i="6"/>
  <c r="H334" i="6"/>
  <c r="G334" i="6"/>
  <c r="F334" i="6"/>
  <c r="E334" i="6"/>
  <c r="D334" i="6"/>
  <c r="C334" i="6"/>
  <c r="R333" i="6"/>
  <c r="Q333" i="6"/>
  <c r="P333" i="6"/>
  <c r="O333" i="6"/>
  <c r="N333" i="6"/>
  <c r="M333" i="6"/>
  <c r="L333" i="6"/>
  <c r="K333" i="6"/>
  <c r="J333" i="6"/>
  <c r="I333" i="6"/>
  <c r="H333" i="6"/>
  <c r="G333" i="6"/>
  <c r="F333" i="6"/>
  <c r="E333" i="6"/>
  <c r="D333" i="6"/>
  <c r="C333" i="6"/>
  <c r="R332" i="6"/>
  <c r="Q332" i="6"/>
  <c r="P332" i="6"/>
  <c r="O332" i="6"/>
  <c r="N332" i="6"/>
  <c r="M332" i="6"/>
  <c r="L332" i="6"/>
  <c r="K332" i="6"/>
  <c r="J332" i="6"/>
  <c r="I332" i="6"/>
  <c r="H332" i="6"/>
  <c r="G332" i="6"/>
  <c r="F332" i="6"/>
  <c r="E332" i="6"/>
  <c r="D332" i="6"/>
  <c r="C332" i="6"/>
  <c r="R331" i="6"/>
  <c r="Q331" i="6"/>
  <c r="P331" i="6"/>
  <c r="O331" i="6"/>
  <c r="N331" i="6"/>
  <c r="M331" i="6"/>
  <c r="L331" i="6"/>
  <c r="K331" i="6"/>
  <c r="J331" i="6"/>
  <c r="I331" i="6"/>
  <c r="H331" i="6"/>
  <c r="G331" i="6"/>
  <c r="F331" i="6"/>
  <c r="E331" i="6"/>
  <c r="D331" i="6"/>
  <c r="C331" i="6"/>
  <c r="R330" i="6"/>
  <c r="Q330" i="6"/>
  <c r="P330" i="6"/>
  <c r="O330" i="6"/>
  <c r="N330" i="6"/>
  <c r="M330" i="6"/>
  <c r="L330" i="6"/>
  <c r="K330" i="6"/>
  <c r="J330" i="6"/>
  <c r="I330" i="6"/>
  <c r="H330" i="6"/>
  <c r="G330" i="6"/>
  <c r="F330" i="6"/>
  <c r="E330" i="6"/>
  <c r="D330" i="6"/>
  <c r="C330" i="6"/>
  <c r="R329" i="6"/>
  <c r="Q329" i="6"/>
  <c r="P329" i="6"/>
  <c r="O329" i="6"/>
  <c r="N329" i="6"/>
  <c r="M329" i="6"/>
  <c r="L329" i="6"/>
  <c r="K329" i="6"/>
  <c r="J329" i="6"/>
  <c r="I329" i="6"/>
  <c r="H329" i="6"/>
  <c r="G329" i="6"/>
  <c r="F329" i="6"/>
  <c r="E329" i="6"/>
  <c r="D329" i="6"/>
  <c r="C329" i="6"/>
  <c r="R328" i="6"/>
  <c r="Q328" i="6"/>
  <c r="P328" i="6"/>
  <c r="O328" i="6"/>
  <c r="N328" i="6"/>
  <c r="M328" i="6"/>
  <c r="L328" i="6"/>
  <c r="K328" i="6"/>
  <c r="J328" i="6"/>
  <c r="I328" i="6"/>
  <c r="H328" i="6"/>
  <c r="G328" i="6"/>
  <c r="F328" i="6"/>
  <c r="E328" i="6"/>
  <c r="D328" i="6"/>
  <c r="C328" i="6"/>
  <c r="R327" i="6"/>
  <c r="Q327" i="6"/>
  <c r="P327" i="6"/>
  <c r="O327" i="6"/>
  <c r="N327" i="6"/>
  <c r="M327" i="6"/>
  <c r="L327" i="6"/>
  <c r="K327" i="6"/>
  <c r="J327" i="6"/>
  <c r="I327" i="6"/>
  <c r="H327" i="6"/>
  <c r="G327" i="6"/>
  <c r="F327" i="6"/>
  <c r="E327" i="6"/>
  <c r="D327" i="6"/>
  <c r="C327" i="6"/>
  <c r="R326" i="6"/>
  <c r="Q326" i="6"/>
  <c r="P326" i="6"/>
  <c r="O326" i="6"/>
  <c r="N326" i="6"/>
  <c r="M326" i="6"/>
  <c r="L326" i="6"/>
  <c r="K326" i="6"/>
  <c r="J326" i="6"/>
  <c r="I326" i="6"/>
  <c r="H326" i="6"/>
  <c r="G326" i="6"/>
  <c r="F326" i="6"/>
  <c r="E326" i="6"/>
  <c r="D326" i="6"/>
  <c r="C326" i="6"/>
  <c r="R325" i="6"/>
  <c r="Q325" i="6"/>
  <c r="P325" i="6"/>
  <c r="O325" i="6"/>
  <c r="N325" i="6"/>
  <c r="M325" i="6"/>
  <c r="L325" i="6"/>
  <c r="K325" i="6"/>
  <c r="J325" i="6"/>
  <c r="I325" i="6"/>
  <c r="H325" i="6"/>
  <c r="G325" i="6"/>
  <c r="F325" i="6"/>
  <c r="E325" i="6"/>
  <c r="D325" i="6"/>
  <c r="C325" i="6"/>
  <c r="R324" i="6"/>
  <c r="Q324" i="6"/>
  <c r="P324" i="6"/>
  <c r="O324" i="6"/>
  <c r="N324" i="6"/>
  <c r="M324" i="6"/>
  <c r="L324" i="6"/>
  <c r="K324" i="6"/>
  <c r="J324" i="6"/>
  <c r="I324" i="6"/>
  <c r="H324" i="6"/>
  <c r="G324" i="6"/>
  <c r="F324" i="6"/>
  <c r="E324" i="6"/>
  <c r="D324" i="6"/>
  <c r="C324" i="6"/>
  <c r="R323" i="6"/>
  <c r="Q323" i="6"/>
  <c r="P323" i="6"/>
  <c r="O323" i="6"/>
  <c r="N323" i="6"/>
  <c r="M323" i="6"/>
  <c r="L323" i="6"/>
  <c r="K323" i="6"/>
  <c r="J323" i="6"/>
  <c r="I323" i="6"/>
  <c r="H323" i="6"/>
  <c r="G323" i="6"/>
  <c r="F323" i="6"/>
  <c r="E323" i="6"/>
  <c r="D323" i="6"/>
  <c r="C323" i="6"/>
  <c r="R322" i="6"/>
  <c r="Q322" i="6"/>
  <c r="P322" i="6"/>
  <c r="O322" i="6"/>
  <c r="N322" i="6"/>
  <c r="M322" i="6"/>
  <c r="L322" i="6"/>
  <c r="K322" i="6"/>
  <c r="J322" i="6"/>
  <c r="I322" i="6"/>
  <c r="H322" i="6"/>
  <c r="G322" i="6"/>
  <c r="F322" i="6"/>
  <c r="E322" i="6"/>
  <c r="D322" i="6"/>
  <c r="C322" i="6"/>
  <c r="R321" i="6"/>
  <c r="Q321" i="6"/>
  <c r="P321" i="6"/>
  <c r="O321" i="6"/>
  <c r="N321" i="6"/>
  <c r="M321" i="6"/>
  <c r="L321" i="6"/>
  <c r="K321" i="6"/>
  <c r="J321" i="6"/>
  <c r="I321" i="6"/>
  <c r="H321" i="6"/>
  <c r="G321" i="6"/>
  <c r="F321" i="6"/>
  <c r="E321" i="6"/>
  <c r="D321" i="6"/>
  <c r="C321" i="6"/>
  <c r="R320" i="6"/>
  <c r="Q320" i="6"/>
  <c r="P320" i="6"/>
  <c r="O320" i="6"/>
  <c r="N320" i="6"/>
  <c r="M320" i="6"/>
  <c r="L320" i="6"/>
  <c r="K320" i="6"/>
  <c r="J320" i="6"/>
  <c r="I320" i="6"/>
  <c r="H320" i="6"/>
  <c r="G320" i="6"/>
  <c r="F320" i="6"/>
  <c r="E320" i="6"/>
  <c r="D320" i="6"/>
  <c r="C320" i="6"/>
  <c r="R319" i="6"/>
  <c r="Q319" i="6"/>
  <c r="P319" i="6"/>
  <c r="O319" i="6"/>
  <c r="N319" i="6"/>
  <c r="M319" i="6"/>
  <c r="L319" i="6"/>
  <c r="K319" i="6"/>
  <c r="J319" i="6"/>
  <c r="I319" i="6"/>
  <c r="H319" i="6"/>
  <c r="G319" i="6"/>
  <c r="F319" i="6"/>
  <c r="E319" i="6"/>
  <c r="D319" i="6"/>
  <c r="C319" i="6"/>
  <c r="R318" i="6"/>
  <c r="Q318" i="6"/>
  <c r="P318" i="6"/>
  <c r="O318" i="6"/>
  <c r="N318" i="6"/>
  <c r="M318" i="6"/>
  <c r="L318" i="6"/>
  <c r="K318" i="6"/>
  <c r="J318" i="6"/>
  <c r="I318" i="6"/>
  <c r="H318" i="6"/>
  <c r="G318" i="6"/>
  <c r="F318" i="6"/>
  <c r="E318" i="6"/>
  <c r="D318" i="6"/>
  <c r="C318" i="6"/>
  <c r="R317" i="6"/>
  <c r="Q317" i="6"/>
  <c r="P317" i="6"/>
  <c r="O317" i="6"/>
  <c r="N317" i="6"/>
  <c r="M317" i="6"/>
  <c r="L317" i="6"/>
  <c r="K317" i="6"/>
  <c r="J317" i="6"/>
  <c r="I317" i="6"/>
  <c r="H317" i="6"/>
  <c r="G317" i="6"/>
  <c r="F317" i="6"/>
  <c r="E317" i="6"/>
  <c r="D317" i="6"/>
  <c r="C317" i="6"/>
  <c r="R316" i="6"/>
  <c r="Q316" i="6"/>
  <c r="P316" i="6"/>
  <c r="O316" i="6"/>
  <c r="N316" i="6"/>
  <c r="M316" i="6"/>
  <c r="L316" i="6"/>
  <c r="K316" i="6"/>
  <c r="J316" i="6"/>
  <c r="I316" i="6"/>
  <c r="H316" i="6"/>
  <c r="G316" i="6"/>
  <c r="F316" i="6"/>
  <c r="E316" i="6"/>
  <c r="D316" i="6"/>
  <c r="C316" i="6"/>
  <c r="R315" i="6"/>
  <c r="Q315" i="6"/>
  <c r="P315" i="6"/>
  <c r="O315" i="6"/>
  <c r="N315" i="6"/>
  <c r="M315" i="6"/>
  <c r="L315" i="6"/>
  <c r="K315" i="6"/>
  <c r="J315" i="6"/>
  <c r="I315" i="6"/>
  <c r="H315" i="6"/>
  <c r="G315" i="6"/>
  <c r="F315" i="6"/>
  <c r="E315" i="6"/>
  <c r="D315" i="6"/>
  <c r="C315" i="6"/>
  <c r="R314" i="6"/>
  <c r="Q314" i="6"/>
  <c r="P314" i="6"/>
  <c r="O314" i="6"/>
  <c r="N314" i="6"/>
  <c r="M314" i="6"/>
  <c r="L314" i="6"/>
  <c r="K314" i="6"/>
  <c r="J314" i="6"/>
  <c r="I314" i="6"/>
  <c r="H314" i="6"/>
  <c r="G314" i="6"/>
  <c r="F314" i="6"/>
  <c r="E314" i="6"/>
  <c r="D314" i="6"/>
  <c r="C314" i="6"/>
  <c r="R313" i="6"/>
  <c r="Q313" i="6"/>
  <c r="P313" i="6"/>
  <c r="O313" i="6"/>
  <c r="N313" i="6"/>
  <c r="M313" i="6"/>
  <c r="L313" i="6"/>
  <c r="K313" i="6"/>
  <c r="J313" i="6"/>
  <c r="I313" i="6"/>
  <c r="H313" i="6"/>
  <c r="G313" i="6"/>
  <c r="F313" i="6"/>
  <c r="E313" i="6"/>
  <c r="D313" i="6"/>
  <c r="C313" i="6"/>
  <c r="R312" i="6"/>
  <c r="Q312" i="6"/>
  <c r="P312" i="6"/>
  <c r="O312" i="6"/>
  <c r="N312" i="6"/>
  <c r="M312" i="6"/>
  <c r="L312" i="6"/>
  <c r="K312" i="6"/>
  <c r="J312" i="6"/>
  <c r="I312" i="6"/>
  <c r="H312" i="6"/>
  <c r="G312" i="6"/>
  <c r="F312" i="6"/>
  <c r="E312" i="6"/>
  <c r="D312" i="6"/>
  <c r="C312" i="6"/>
  <c r="R311" i="6"/>
  <c r="Q311" i="6"/>
  <c r="P311" i="6"/>
  <c r="O311" i="6"/>
  <c r="N311" i="6"/>
  <c r="M311" i="6"/>
  <c r="L311" i="6"/>
  <c r="K311" i="6"/>
  <c r="J311" i="6"/>
  <c r="I311" i="6"/>
  <c r="H311" i="6"/>
  <c r="G311" i="6"/>
  <c r="F311" i="6"/>
  <c r="E311" i="6"/>
  <c r="D311" i="6"/>
  <c r="C311" i="6"/>
  <c r="R310" i="6"/>
  <c r="Q310" i="6"/>
  <c r="P310" i="6"/>
  <c r="O310" i="6"/>
  <c r="N310" i="6"/>
  <c r="M310" i="6"/>
  <c r="L310" i="6"/>
  <c r="K310" i="6"/>
  <c r="J310" i="6"/>
  <c r="I310" i="6"/>
  <c r="H310" i="6"/>
  <c r="G310" i="6"/>
  <c r="F310" i="6"/>
  <c r="E310" i="6"/>
  <c r="D310" i="6"/>
  <c r="C310" i="6"/>
  <c r="R309" i="6"/>
  <c r="Q309" i="6"/>
  <c r="P309" i="6"/>
  <c r="O309" i="6"/>
  <c r="N309" i="6"/>
  <c r="M309" i="6"/>
  <c r="L309" i="6"/>
  <c r="K309" i="6"/>
  <c r="J309" i="6"/>
  <c r="I309" i="6"/>
  <c r="H309" i="6"/>
  <c r="G309" i="6"/>
  <c r="F309" i="6"/>
  <c r="E309" i="6"/>
  <c r="D309" i="6"/>
  <c r="C309" i="6"/>
  <c r="R308" i="6"/>
  <c r="Q308" i="6"/>
  <c r="P308" i="6"/>
  <c r="O308" i="6"/>
  <c r="N308" i="6"/>
  <c r="M308" i="6"/>
  <c r="L308" i="6"/>
  <c r="K308" i="6"/>
  <c r="J308" i="6"/>
  <c r="I308" i="6"/>
  <c r="H308" i="6"/>
  <c r="G308" i="6"/>
  <c r="F308" i="6"/>
  <c r="E308" i="6"/>
  <c r="D308" i="6"/>
  <c r="C308" i="6"/>
  <c r="R307" i="6"/>
  <c r="Q307" i="6"/>
  <c r="P307" i="6"/>
  <c r="O307" i="6"/>
  <c r="N307" i="6"/>
  <c r="M307" i="6"/>
  <c r="L307" i="6"/>
  <c r="K307" i="6"/>
  <c r="J307" i="6"/>
  <c r="I307" i="6"/>
  <c r="H307" i="6"/>
  <c r="G307" i="6"/>
  <c r="F307" i="6"/>
  <c r="E307" i="6"/>
  <c r="D307" i="6"/>
  <c r="C307" i="6"/>
  <c r="R306" i="6"/>
  <c r="Q306" i="6"/>
  <c r="P306" i="6"/>
  <c r="O306" i="6"/>
  <c r="N306" i="6"/>
  <c r="M306" i="6"/>
  <c r="L306" i="6"/>
  <c r="K306" i="6"/>
  <c r="J306" i="6"/>
  <c r="I306" i="6"/>
  <c r="H306" i="6"/>
  <c r="G306" i="6"/>
  <c r="F306" i="6"/>
  <c r="E306" i="6"/>
  <c r="D306" i="6"/>
  <c r="C306" i="6"/>
  <c r="R305" i="6"/>
  <c r="Q305" i="6"/>
  <c r="P305" i="6"/>
  <c r="O305" i="6"/>
  <c r="N305" i="6"/>
  <c r="M305" i="6"/>
  <c r="L305" i="6"/>
  <c r="K305" i="6"/>
  <c r="J305" i="6"/>
  <c r="I305" i="6"/>
  <c r="H305" i="6"/>
  <c r="G305" i="6"/>
  <c r="F305" i="6"/>
  <c r="E305" i="6"/>
  <c r="D305" i="6"/>
  <c r="C305" i="6"/>
  <c r="R304" i="6"/>
  <c r="Q304" i="6"/>
  <c r="P304" i="6"/>
  <c r="O304" i="6"/>
  <c r="N304" i="6"/>
  <c r="M304" i="6"/>
  <c r="L304" i="6"/>
  <c r="K304" i="6"/>
  <c r="J304" i="6"/>
  <c r="I304" i="6"/>
  <c r="H304" i="6"/>
  <c r="G304" i="6"/>
  <c r="F304" i="6"/>
  <c r="E304" i="6"/>
  <c r="D304" i="6"/>
  <c r="C304" i="6"/>
  <c r="R303" i="6"/>
  <c r="Q303" i="6"/>
  <c r="P303" i="6"/>
  <c r="O303" i="6"/>
  <c r="N303" i="6"/>
  <c r="M303" i="6"/>
  <c r="L303" i="6"/>
  <c r="K303" i="6"/>
  <c r="J303" i="6"/>
  <c r="I303" i="6"/>
  <c r="H303" i="6"/>
  <c r="G303" i="6"/>
  <c r="F303" i="6"/>
  <c r="E303" i="6"/>
  <c r="D303" i="6"/>
  <c r="C303" i="6"/>
  <c r="R302" i="6"/>
  <c r="Q302" i="6"/>
  <c r="P302" i="6"/>
  <c r="O302" i="6"/>
  <c r="N302" i="6"/>
  <c r="M302" i="6"/>
  <c r="L302" i="6"/>
  <c r="K302" i="6"/>
  <c r="J302" i="6"/>
  <c r="I302" i="6"/>
  <c r="H302" i="6"/>
  <c r="G302" i="6"/>
  <c r="F302" i="6"/>
  <c r="E302" i="6"/>
  <c r="D302" i="6"/>
  <c r="C302" i="6"/>
  <c r="R301" i="6"/>
  <c r="Q301" i="6"/>
  <c r="P301" i="6"/>
  <c r="O301" i="6"/>
  <c r="N301" i="6"/>
  <c r="M301" i="6"/>
  <c r="L301" i="6"/>
  <c r="K301" i="6"/>
  <c r="J301" i="6"/>
  <c r="I301" i="6"/>
  <c r="H301" i="6"/>
  <c r="G301" i="6"/>
  <c r="F301" i="6"/>
  <c r="E301" i="6"/>
  <c r="D301" i="6"/>
  <c r="C301" i="6"/>
  <c r="R300" i="6"/>
  <c r="Q300" i="6"/>
  <c r="P300" i="6"/>
  <c r="O300" i="6"/>
  <c r="N300" i="6"/>
  <c r="M300" i="6"/>
  <c r="L300" i="6"/>
  <c r="K300" i="6"/>
  <c r="J300" i="6"/>
  <c r="I300" i="6"/>
  <c r="H300" i="6"/>
  <c r="G300" i="6"/>
  <c r="F300" i="6"/>
  <c r="E300" i="6"/>
  <c r="D300" i="6"/>
  <c r="C300" i="6"/>
  <c r="R299" i="6"/>
  <c r="Q299" i="6"/>
  <c r="P299" i="6"/>
  <c r="O299" i="6"/>
  <c r="N299" i="6"/>
  <c r="M299" i="6"/>
  <c r="L299" i="6"/>
  <c r="K299" i="6"/>
  <c r="J299" i="6"/>
  <c r="I299" i="6"/>
  <c r="H299" i="6"/>
  <c r="G299" i="6"/>
  <c r="F299" i="6"/>
  <c r="E299" i="6"/>
  <c r="D299" i="6"/>
  <c r="C299" i="6"/>
  <c r="R298" i="6"/>
  <c r="Q298" i="6"/>
  <c r="P298" i="6"/>
  <c r="O298" i="6"/>
  <c r="N298" i="6"/>
  <c r="M298" i="6"/>
  <c r="L298" i="6"/>
  <c r="K298" i="6"/>
  <c r="J298" i="6"/>
  <c r="I298" i="6"/>
  <c r="H298" i="6"/>
  <c r="G298" i="6"/>
  <c r="F298" i="6"/>
  <c r="E298" i="6"/>
  <c r="D298" i="6"/>
  <c r="C298" i="6"/>
  <c r="R297" i="6"/>
  <c r="Q297" i="6"/>
  <c r="P297" i="6"/>
  <c r="O297" i="6"/>
  <c r="N297" i="6"/>
  <c r="M297" i="6"/>
  <c r="L297" i="6"/>
  <c r="K297" i="6"/>
  <c r="J297" i="6"/>
  <c r="I297" i="6"/>
  <c r="H297" i="6"/>
  <c r="G297" i="6"/>
  <c r="F297" i="6"/>
  <c r="E297" i="6"/>
  <c r="D297" i="6"/>
  <c r="C297" i="6"/>
  <c r="R296" i="6"/>
  <c r="Q296" i="6"/>
  <c r="P296" i="6"/>
  <c r="O296" i="6"/>
  <c r="N296" i="6"/>
  <c r="M296" i="6"/>
  <c r="L296" i="6"/>
  <c r="K296" i="6"/>
  <c r="J296" i="6"/>
  <c r="I296" i="6"/>
  <c r="H296" i="6"/>
  <c r="G296" i="6"/>
  <c r="F296" i="6"/>
  <c r="E296" i="6"/>
  <c r="D296" i="6"/>
  <c r="C296" i="6"/>
  <c r="R295" i="6"/>
  <c r="Q295" i="6"/>
  <c r="P295" i="6"/>
  <c r="O295" i="6"/>
  <c r="N295" i="6"/>
  <c r="M295" i="6"/>
  <c r="L295" i="6"/>
  <c r="K295" i="6"/>
  <c r="J295" i="6"/>
  <c r="I295" i="6"/>
  <c r="H295" i="6"/>
  <c r="G295" i="6"/>
  <c r="F295" i="6"/>
  <c r="E295" i="6"/>
  <c r="D295" i="6"/>
  <c r="C295" i="6"/>
  <c r="R294" i="6"/>
  <c r="Q294" i="6"/>
  <c r="P294" i="6"/>
  <c r="O294" i="6"/>
  <c r="N294" i="6"/>
  <c r="M294" i="6"/>
  <c r="L294" i="6"/>
  <c r="K294" i="6"/>
  <c r="J294" i="6"/>
  <c r="I294" i="6"/>
  <c r="H294" i="6"/>
  <c r="G294" i="6"/>
  <c r="F294" i="6"/>
  <c r="E294" i="6"/>
  <c r="D294" i="6"/>
  <c r="C294" i="6"/>
  <c r="R293" i="6"/>
  <c r="Q293" i="6"/>
  <c r="P293" i="6"/>
  <c r="O293" i="6"/>
  <c r="N293" i="6"/>
  <c r="M293" i="6"/>
  <c r="L293" i="6"/>
  <c r="K293" i="6"/>
  <c r="J293" i="6"/>
  <c r="I293" i="6"/>
  <c r="H293" i="6"/>
  <c r="G293" i="6"/>
  <c r="F293" i="6"/>
  <c r="E293" i="6"/>
  <c r="D293" i="6"/>
  <c r="C293" i="6"/>
  <c r="R292" i="6"/>
  <c r="Q292" i="6"/>
  <c r="P292" i="6"/>
  <c r="O292" i="6"/>
  <c r="N292" i="6"/>
  <c r="M292" i="6"/>
  <c r="L292" i="6"/>
  <c r="K292" i="6"/>
  <c r="J292" i="6"/>
  <c r="I292" i="6"/>
  <c r="H292" i="6"/>
  <c r="G292" i="6"/>
  <c r="F292" i="6"/>
  <c r="E292" i="6"/>
  <c r="D292" i="6"/>
  <c r="C292" i="6"/>
  <c r="R291" i="6"/>
  <c r="Q291" i="6"/>
  <c r="P291" i="6"/>
  <c r="O291" i="6"/>
  <c r="N291" i="6"/>
  <c r="M291" i="6"/>
  <c r="L291" i="6"/>
  <c r="K291" i="6"/>
  <c r="J291" i="6"/>
  <c r="I291" i="6"/>
  <c r="H291" i="6"/>
  <c r="G291" i="6"/>
  <c r="F291" i="6"/>
  <c r="E291" i="6"/>
  <c r="D291" i="6"/>
  <c r="C291" i="6"/>
  <c r="R290" i="6"/>
  <c r="Q290" i="6"/>
  <c r="P290" i="6"/>
  <c r="O290" i="6"/>
  <c r="N290" i="6"/>
  <c r="M290" i="6"/>
  <c r="L290" i="6"/>
  <c r="K290" i="6"/>
  <c r="J290" i="6"/>
  <c r="I290" i="6"/>
  <c r="H290" i="6"/>
  <c r="G290" i="6"/>
  <c r="F290" i="6"/>
  <c r="E290" i="6"/>
  <c r="D290" i="6"/>
  <c r="C290" i="6"/>
  <c r="R289" i="6"/>
  <c r="Q289" i="6"/>
  <c r="P289" i="6"/>
  <c r="O289" i="6"/>
  <c r="N289" i="6"/>
  <c r="M289" i="6"/>
  <c r="L289" i="6"/>
  <c r="K289" i="6"/>
  <c r="J289" i="6"/>
  <c r="I289" i="6"/>
  <c r="H289" i="6"/>
  <c r="G289" i="6"/>
  <c r="F289" i="6"/>
  <c r="E289" i="6"/>
  <c r="D289" i="6"/>
  <c r="C289" i="6"/>
  <c r="R288" i="6"/>
  <c r="Q288" i="6"/>
  <c r="P288" i="6"/>
  <c r="O288" i="6"/>
  <c r="N288" i="6"/>
  <c r="M288" i="6"/>
  <c r="L288" i="6"/>
  <c r="K288" i="6"/>
  <c r="J288" i="6"/>
  <c r="I288" i="6"/>
  <c r="H288" i="6"/>
  <c r="G288" i="6"/>
  <c r="F288" i="6"/>
  <c r="E288" i="6"/>
  <c r="D288" i="6"/>
  <c r="C288" i="6"/>
  <c r="R287" i="6"/>
  <c r="Q287" i="6"/>
  <c r="P287" i="6"/>
  <c r="O287" i="6"/>
  <c r="N287" i="6"/>
  <c r="M287" i="6"/>
  <c r="L287" i="6"/>
  <c r="K287" i="6"/>
  <c r="J287" i="6"/>
  <c r="I287" i="6"/>
  <c r="H287" i="6"/>
  <c r="G287" i="6"/>
  <c r="F287" i="6"/>
  <c r="E287" i="6"/>
  <c r="D287" i="6"/>
  <c r="C287" i="6"/>
  <c r="R286" i="6"/>
  <c r="Q286" i="6"/>
  <c r="P286" i="6"/>
  <c r="O286" i="6"/>
  <c r="N286" i="6"/>
  <c r="M286" i="6"/>
  <c r="L286" i="6"/>
  <c r="K286" i="6"/>
  <c r="J286" i="6"/>
  <c r="I286" i="6"/>
  <c r="H286" i="6"/>
  <c r="G286" i="6"/>
  <c r="F286" i="6"/>
  <c r="E286" i="6"/>
  <c r="D286" i="6"/>
  <c r="C286" i="6"/>
  <c r="R285" i="6"/>
  <c r="Q285" i="6"/>
  <c r="P285" i="6"/>
  <c r="O285" i="6"/>
  <c r="N285" i="6"/>
  <c r="M285" i="6"/>
  <c r="L285" i="6"/>
  <c r="K285" i="6"/>
  <c r="J285" i="6"/>
  <c r="I285" i="6"/>
  <c r="H285" i="6"/>
  <c r="G285" i="6"/>
  <c r="F285" i="6"/>
  <c r="E285" i="6"/>
  <c r="D285" i="6"/>
  <c r="C285" i="6"/>
  <c r="R284" i="6"/>
  <c r="Q284" i="6"/>
  <c r="P284" i="6"/>
  <c r="O284" i="6"/>
  <c r="N284" i="6"/>
  <c r="M284" i="6"/>
  <c r="L284" i="6"/>
  <c r="K284" i="6"/>
  <c r="J284" i="6"/>
  <c r="I284" i="6"/>
  <c r="H284" i="6"/>
  <c r="G284" i="6"/>
  <c r="F284" i="6"/>
  <c r="E284" i="6"/>
  <c r="D284" i="6"/>
  <c r="C284" i="6"/>
  <c r="R283" i="6"/>
  <c r="Q283" i="6"/>
  <c r="P283" i="6"/>
  <c r="O283" i="6"/>
  <c r="N283" i="6"/>
  <c r="M283" i="6"/>
  <c r="L283" i="6"/>
  <c r="K283" i="6"/>
  <c r="J283" i="6"/>
  <c r="I283" i="6"/>
  <c r="H283" i="6"/>
  <c r="G283" i="6"/>
  <c r="F283" i="6"/>
  <c r="E283" i="6"/>
  <c r="D283" i="6"/>
  <c r="C283" i="6"/>
  <c r="R282" i="6"/>
  <c r="Q282" i="6"/>
  <c r="P282" i="6"/>
  <c r="O282" i="6"/>
  <c r="N282" i="6"/>
  <c r="M282" i="6"/>
  <c r="L282" i="6"/>
  <c r="K282" i="6"/>
  <c r="J282" i="6"/>
  <c r="I282" i="6"/>
  <c r="H282" i="6"/>
  <c r="G282" i="6"/>
  <c r="F282" i="6"/>
  <c r="E282" i="6"/>
  <c r="D282" i="6"/>
  <c r="C282" i="6"/>
  <c r="R281" i="6"/>
  <c r="Q281" i="6"/>
  <c r="P281" i="6"/>
  <c r="O281" i="6"/>
  <c r="N281" i="6"/>
  <c r="M281" i="6"/>
  <c r="L281" i="6"/>
  <c r="K281" i="6"/>
  <c r="J281" i="6"/>
  <c r="I281" i="6"/>
  <c r="H281" i="6"/>
  <c r="G281" i="6"/>
  <c r="F281" i="6"/>
  <c r="E281" i="6"/>
  <c r="D281" i="6"/>
  <c r="C281" i="6"/>
  <c r="R280" i="6"/>
  <c r="Q280" i="6"/>
  <c r="P280" i="6"/>
  <c r="O280" i="6"/>
  <c r="N280" i="6"/>
  <c r="M280" i="6"/>
  <c r="L280" i="6"/>
  <c r="K280" i="6"/>
  <c r="J280" i="6"/>
  <c r="I280" i="6"/>
  <c r="H280" i="6"/>
  <c r="G280" i="6"/>
  <c r="F280" i="6"/>
  <c r="E280" i="6"/>
  <c r="D280" i="6"/>
  <c r="C280" i="6"/>
  <c r="R279" i="6"/>
  <c r="Q279" i="6"/>
  <c r="P279" i="6"/>
  <c r="O279" i="6"/>
  <c r="N279" i="6"/>
  <c r="M279" i="6"/>
  <c r="L279" i="6"/>
  <c r="K279" i="6"/>
  <c r="J279" i="6"/>
  <c r="I279" i="6"/>
  <c r="H279" i="6"/>
  <c r="G279" i="6"/>
  <c r="F279" i="6"/>
  <c r="E279" i="6"/>
  <c r="D279" i="6"/>
  <c r="C279" i="6"/>
  <c r="R278" i="6"/>
  <c r="Q278" i="6"/>
  <c r="P278" i="6"/>
  <c r="O278" i="6"/>
  <c r="N278" i="6"/>
  <c r="M278" i="6"/>
  <c r="L278" i="6"/>
  <c r="K278" i="6"/>
  <c r="J278" i="6"/>
  <c r="I278" i="6"/>
  <c r="H278" i="6"/>
  <c r="G278" i="6"/>
  <c r="F278" i="6"/>
  <c r="E278" i="6"/>
  <c r="D278" i="6"/>
  <c r="C278" i="6"/>
  <c r="R277" i="6"/>
  <c r="Q277" i="6"/>
  <c r="P277" i="6"/>
  <c r="O277" i="6"/>
  <c r="N277" i="6"/>
  <c r="M277" i="6"/>
  <c r="L277" i="6"/>
  <c r="K277" i="6"/>
  <c r="J277" i="6"/>
  <c r="I277" i="6"/>
  <c r="H277" i="6"/>
  <c r="G277" i="6"/>
  <c r="F277" i="6"/>
  <c r="E277" i="6"/>
  <c r="D277" i="6"/>
  <c r="C277" i="6"/>
  <c r="R276" i="6"/>
  <c r="Q276" i="6"/>
  <c r="P276" i="6"/>
  <c r="O276" i="6"/>
  <c r="N276" i="6"/>
  <c r="M276" i="6"/>
  <c r="L276" i="6"/>
  <c r="K276" i="6"/>
  <c r="J276" i="6"/>
  <c r="I276" i="6"/>
  <c r="H276" i="6"/>
  <c r="G276" i="6"/>
  <c r="F276" i="6"/>
  <c r="E276" i="6"/>
  <c r="D276" i="6"/>
  <c r="C276" i="6"/>
  <c r="R275" i="6"/>
  <c r="Q275" i="6"/>
  <c r="P275" i="6"/>
  <c r="O275" i="6"/>
  <c r="N275" i="6"/>
  <c r="M275" i="6"/>
  <c r="L275" i="6"/>
  <c r="K275" i="6"/>
  <c r="J275" i="6"/>
  <c r="I275" i="6"/>
  <c r="H275" i="6"/>
  <c r="G275" i="6"/>
  <c r="F275" i="6"/>
  <c r="E275" i="6"/>
  <c r="D275" i="6"/>
  <c r="C275" i="6"/>
  <c r="R274" i="6"/>
  <c r="Q274" i="6"/>
  <c r="P274" i="6"/>
  <c r="O274" i="6"/>
  <c r="N274" i="6"/>
  <c r="M274" i="6"/>
  <c r="L274" i="6"/>
  <c r="K274" i="6"/>
  <c r="J274" i="6"/>
  <c r="I274" i="6"/>
  <c r="H274" i="6"/>
  <c r="G274" i="6"/>
  <c r="F274" i="6"/>
  <c r="E274" i="6"/>
  <c r="D274" i="6"/>
  <c r="C274" i="6"/>
  <c r="R273" i="6"/>
  <c r="Q273" i="6"/>
  <c r="P273" i="6"/>
  <c r="O273" i="6"/>
  <c r="N273" i="6"/>
  <c r="M273" i="6"/>
  <c r="L273" i="6"/>
  <c r="K273" i="6"/>
  <c r="J273" i="6"/>
  <c r="I273" i="6"/>
  <c r="H273" i="6"/>
  <c r="G273" i="6"/>
  <c r="F273" i="6"/>
  <c r="E273" i="6"/>
  <c r="D273" i="6"/>
  <c r="C273" i="6"/>
  <c r="R272" i="6"/>
  <c r="Q272" i="6"/>
  <c r="P272" i="6"/>
  <c r="O272" i="6"/>
  <c r="N272" i="6"/>
  <c r="M272" i="6"/>
  <c r="L272" i="6"/>
  <c r="K272" i="6"/>
  <c r="J272" i="6"/>
  <c r="I272" i="6"/>
  <c r="H272" i="6"/>
  <c r="G272" i="6"/>
  <c r="F272" i="6"/>
  <c r="E272" i="6"/>
  <c r="D272" i="6"/>
  <c r="C272" i="6"/>
  <c r="R271" i="6"/>
  <c r="Q271" i="6"/>
  <c r="P271" i="6"/>
  <c r="O271" i="6"/>
  <c r="N271" i="6"/>
  <c r="M271" i="6"/>
  <c r="L271" i="6"/>
  <c r="K271" i="6"/>
  <c r="J271" i="6"/>
  <c r="I271" i="6"/>
  <c r="H271" i="6"/>
  <c r="G271" i="6"/>
  <c r="F271" i="6"/>
  <c r="E271" i="6"/>
  <c r="D271" i="6"/>
  <c r="C271" i="6"/>
  <c r="R270" i="6"/>
  <c r="Q270" i="6"/>
  <c r="P270" i="6"/>
  <c r="O270" i="6"/>
  <c r="N270" i="6"/>
  <c r="M270" i="6"/>
  <c r="L270" i="6"/>
  <c r="K270" i="6"/>
  <c r="J270" i="6"/>
  <c r="I270" i="6"/>
  <c r="H270" i="6"/>
  <c r="G270" i="6"/>
  <c r="F270" i="6"/>
  <c r="E270" i="6"/>
  <c r="D270" i="6"/>
  <c r="C270" i="6"/>
  <c r="R269" i="6"/>
  <c r="Q269" i="6"/>
  <c r="P269" i="6"/>
  <c r="O269" i="6"/>
  <c r="N269" i="6"/>
  <c r="M269" i="6"/>
  <c r="L269" i="6"/>
  <c r="K269" i="6"/>
  <c r="J269" i="6"/>
  <c r="I269" i="6"/>
  <c r="H269" i="6"/>
  <c r="G269" i="6"/>
  <c r="F269" i="6"/>
  <c r="E269" i="6"/>
  <c r="D269" i="6"/>
  <c r="C269" i="6"/>
  <c r="R268" i="6"/>
  <c r="Q268" i="6"/>
  <c r="P268" i="6"/>
  <c r="O268" i="6"/>
  <c r="N268" i="6"/>
  <c r="M268" i="6"/>
  <c r="L268" i="6"/>
  <c r="K268" i="6"/>
  <c r="J268" i="6"/>
  <c r="I268" i="6"/>
  <c r="H268" i="6"/>
  <c r="G268" i="6"/>
  <c r="F268" i="6"/>
  <c r="E268" i="6"/>
  <c r="D268" i="6"/>
  <c r="C268" i="6"/>
  <c r="R267" i="6"/>
  <c r="Q267" i="6"/>
  <c r="P267" i="6"/>
  <c r="O267" i="6"/>
  <c r="N267" i="6"/>
  <c r="M267" i="6"/>
  <c r="L267" i="6"/>
  <c r="K267" i="6"/>
  <c r="J267" i="6"/>
  <c r="I267" i="6"/>
  <c r="H267" i="6"/>
  <c r="G267" i="6"/>
  <c r="F267" i="6"/>
  <c r="E267" i="6"/>
  <c r="D267" i="6"/>
  <c r="C267" i="6"/>
  <c r="R266" i="6"/>
  <c r="Q266" i="6"/>
  <c r="P266" i="6"/>
  <c r="O266" i="6"/>
  <c r="N266" i="6"/>
  <c r="M266" i="6"/>
  <c r="L266" i="6"/>
  <c r="K266" i="6"/>
  <c r="J266" i="6"/>
  <c r="I266" i="6"/>
  <c r="H266" i="6"/>
  <c r="G266" i="6"/>
  <c r="F266" i="6"/>
  <c r="E266" i="6"/>
  <c r="D266" i="6"/>
  <c r="C266" i="6"/>
  <c r="R265" i="6"/>
  <c r="Q265" i="6"/>
  <c r="P265" i="6"/>
  <c r="O265" i="6"/>
  <c r="N265" i="6"/>
  <c r="M265" i="6"/>
  <c r="L265" i="6"/>
  <c r="K265" i="6"/>
  <c r="J265" i="6"/>
  <c r="I265" i="6"/>
  <c r="H265" i="6"/>
  <c r="G265" i="6"/>
  <c r="F265" i="6"/>
  <c r="E265" i="6"/>
  <c r="D265" i="6"/>
  <c r="C265" i="6"/>
  <c r="R264" i="6"/>
  <c r="Q264" i="6"/>
  <c r="P264" i="6"/>
  <c r="O264" i="6"/>
  <c r="N264" i="6"/>
  <c r="M264" i="6"/>
  <c r="L264" i="6"/>
  <c r="K264" i="6"/>
  <c r="J264" i="6"/>
  <c r="I264" i="6"/>
  <c r="H264" i="6"/>
  <c r="G264" i="6"/>
  <c r="F264" i="6"/>
  <c r="E264" i="6"/>
  <c r="D264" i="6"/>
  <c r="C264" i="6"/>
  <c r="R263" i="6"/>
  <c r="Q263" i="6"/>
  <c r="P263" i="6"/>
  <c r="O263" i="6"/>
  <c r="N263" i="6"/>
  <c r="M263" i="6"/>
  <c r="L263" i="6"/>
  <c r="K263" i="6"/>
  <c r="J263" i="6"/>
  <c r="I263" i="6"/>
  <c r="H263" i="6"/>
  <c r="G263" i="6"/>
  <c r="F263" i="6"/>
  <c r="E263" i="6"/>
  <c r="D263" i="6"/>
  <c r="C263" i="6"/>
  <c r="R262" i="6"/>
  <c r="Q262" i="6"/>
  <c r="P262" i="6"/>
  <c r="O262" i="6"/>
  <c r="N262" i="6"/>
  <c r="M262" i="6"/>
  <c r="L262" i="6"/>
  <c r="K262" i="6"/>
  <c r="J262" i="6"/>
  <c r="I262" i="6"/>
  <c r="H262" i="6"/>
  <c r="G262" i="6"/>
  <c r="F262" i="6"/>
  <c r="E262" i="6"/>
  <c r="D262" i="6"/>
  <c r="C262" i="6"/>
  <c r="R261" i="6"/>
  <c r="Q261" i="6"/>
  <c r="P261" i="6"/>
  <c r="O261" i="6"/>
  <c r="N261" i="6"/>
  <c r="M261" i="6"/>
  <c r="L261" i="6"/>
  <c r="K261" i="6"/>
  <c r="J261" i="6"/>
  <c r="I261" i="6"/>
  <c r="H261" i="6"/>
  <c r="G261" i="6"/>
  <c r="F261" i="6"/>
  <c r="E261" i="6"/>
  <c r="D261" i="6"/>
  <c r="C261" i="6"/>
  <c r="R260" i="6"/>
  <c r="Q260" i="6"/>
  <c r="P260" i="6"/>
  <c r="O260" i="6"/>
  <c r="N260" i="6"/>
  <c r="M260" i="6"/>
  <c r="L260" i="6"/>
  <c r="K260" i="6"/>
  <c r="J260" i="6"/>
  <c r="I260" i="6"/>
  <c r="H260" i="6"/>
  <c r="G260" i="6"/>
  <c r="F260" i="6"/>
  <c r="E260" i="6"/>
  <c r="D260" i="6"/>
  <c r="C260" i="6"/>
  <c r="R259" i="6"/>
  <c r="Q259" i="6"/>
  <c r="P259" i="6"/>
  <c r="O259" i="6"/>
  <c r="N259" i="6"/>
  <c r="M259" i="6"/>
  <c r="L259" i="6"/>
  <c r="K259" i="6"/>
  <c r="J259" i="6"/>
  <c r="I259" i="6"/>
  <c r="H259" i="6"/>
  <c r="G259" i="6"/>
  <c r="F259" i="6"/>
  <c r="E259" i="6"/>
  <c r="D259" i="6"/>
  <c r="C259" i="6"/>
  <c r="R258" i="6"/>
  <c r="Q258" i="6"/>
  <c r="P258" i="6"/>
  <c r="O258" i="6"/>
  <c r="N258" i="6"/>
  <c r="M258" i="6"/>
  <c r="L258" i="6"/>
  <c r="K258" i="6"/>
  <c r="J258" i="6"/>
  <c r="I258" i="6"/>
  <c r="H258" i="6"/>
  <c r="G258" i="6"/>
  <c r="F258" i="6"/>
  <c r="E258" i="6"/>
  <c r="D258" i="6"/>
  <c r="C258" i="6"/>
  <c r="R257" i="6"/>
  <c r="Q257" i="6"/>
  <c r="P257" i="6"/>
  <c r="O257" i="6"/>
  <c r="N257" i="6"/>
  <c r="M257" i="6"/>
  <c r="L257" i="6"/>
  <c r="K257" i="6"/>
  <c r="J257" i="6"/>
  <c r="I257" i="6"/>
  <c r="H257" i="6"/>
  <c r="G257" i="6"/>
  <c r="F257" i="6"/>
  <c r="E257" i="6"/>
  <c r="D257" i="6"/>
  <c r="C257" i="6"/>
  <c r="R256" i="6"/>
  <c r="Q256" i="6"/>
  <c r="P256" i="6"/>
  <c r="O256" i="6"/>
  <c r="N256" i="6"/>
  <c r="M256" i="6"/>
  <c r="L256" i="6"/>
  <c r="K256" i="6"/>
  <c r="J256" i="6"/>
  <c r="I256" i="6"/>
  <c r="H256" i="6"/>
  <c r="G256" i="6"/>
  <c r="F256" i="6"/>
  <c r="E256" i="6"/>
  <c r="D256" i="6"/>
  <c r="C256" i="6"/>
  <c r="R255" i="6"/>
  <c r="Q255" i="6"/>
  <c r="P255" i="6"/>
  <c r="O255" i="6"/>
  <c r="N255" i="6"/>
  <c r="M255" i="6"/>
  <c r="L255" i="6"/>
  <c r="K255" i="6"/>
  <c r="J255" i="6"/>
  <c r="I255" i="6"/>
  <c r="H255" i="6"/>
  <c r="G255" i="6"/>
  <c r="F255" i="6"/>
  <c r="E255" i="6"/>
  <c r="D255" i="6"/>
  <c r="C255" i="6"/>
  <c r="R254" i="6"/>
  <c r="Q254" i="6"/>
  <c r="P254" i="6"/>
  <c r="O254" i="6"/>
  <c r="N254" i="6"/>
  <c r="M254" i="6"/>
  <c r="L254" i="6"/>
  <c r="K254" i="6"/>
  <c r="J254" i="6"/>
  <c r="I254" i="6"/>
  <c r="H254" i="6"/>
  <c r="G254" i="6"/>
  <c r="F254" i="6"/>
  <c r="E254" i="6"/>
  <c r="D254" i="6"/>
  <c r="C254" i="6"/>
  <c r="R253" i="6"/>
  <c r="Q253" i="6"/>
  <c r="P253" i="6"/>
  <c r="O253" i="6"/>
  <c r="N253" i="6"/>
  <c r="M253" i="6"/>
  <c r="L253" i="6"/>
  <c r="K253" i="6"/>
  <c r="J253" i="6"/>
  <c r="I253" i="6"/>
  <c r="H253" i="6"/>
  <c r="G253" i="6"/>
  <c r="F253" i="6"/>
  <c r="E253" i="6"/>
  <c r="D253" i="6"/>
  <c r="C253" i="6"/>
  <c r="R252" i="6"/>
  <c r="Q252" i="6"/>
  <c r="P252" i="6"/>
  <c r="O252" i="6"/>
  <c r="N252" i="6"/>
  <c r="M252" i="6"/>
  <c r="L252" i="6"/>
  <c r="K252" i="6"/>
  <c r="J252" i="6"/>
  <c r="I252" i="6"/>
  <c r="H252" i="6"/>
  <c r="G252" i="6"/>
  <c r="F252" i="6"/>
  <c r="E252" i="6"/>
  <c r="D252" i="6"/>
  <c r="C252" i="6"/>
  <c r="R251" i="6"/>
  <c r="Q251" i="6"/>
  <c r="P251" i="6"/>
  <c r="O251" i="6"/>
  <c r="N251" i="6"/>
  <c r="M251" i="6"/>
  <c r="L251" i="6"/>
  <c r="K251" i="6"/>
  <c r="J251" i="6"/>
  <c r="I251" i="6"/>
  <c r="H251" i="6"/>
  <c r="G251" i="6"/>
  <c r="F251" i="6"/>
  <c r="E251" i="6"/>
  <c r="D251" i="6"/>
  <c r="C251" i="6"/>
  <c r="R250" i="6"/>
  <c r="Q250" i="6"/>
  <c r="P250" i="6"/>
  <c r="O250" i="6"/>
  <c r="N250" i="6"/>
  <c r="M250" i="6"/>
  <c r="L250" i="6"/>
  <c r="K250" i="6"/>
  <c r="J250" i="6"/>
  <c r="I250" i="6"/>
  <c r="H250" i="6"/>
  <c r="G250" i="6"/>
  <c r="F250" i="6"/>
  <c r="E250" i="6"/>
  <c r="D250" i="6"/>
  <c r="C250" i="6"/>
  <c r="R249" i="6"/>
  <c r="Q249" i="6"/>
  <c r="P249" i="6"/>
  <c r="O249" i="6"/>
  <c r="N249" i="6"/>
  <c r="M249" i="6"/>
  <c r="L249" i="6"/>
  <c r="K249" i="6"/>
  <c r="J249" i="6"/>
  <c r="I249" i="6"/>
  <c r="H249" i="6"/>
  <c r="G249" i="6"/>
  <c r="F249" i="6"/>
  <c r="E249" i="6"/>
  <c r="D249" i="6"/>
  <c r="C249" i="6"/>
  <c r="R248" i="6"/>
  <c r="Q248" i="6"/>
  <c r="P248" i="6"/>
  <c r="O248" i="6"/>
  <c r="N248" i="6"/>
  <c r="M248" i="6"/>
  <c r="L248" i="6"/>
  <c r="K248" i="6"/>
  <c r="J248" i="6"/>
  <c r="I248" i="6"/>
  <c r="H248" i="6"/>
  <c r="G248" i="6"/>
  <c r="F248" i="6"/>
  <c r="E248" i="6"/>
  <c r="D248" i="6"/>
  <c r="C248" i="6"/>
  <c r="R247" i="6"/>
  <c r="Q247" i="6"/>
  <c r="P247" i="6"/>
  <c r="O247" i="6"/>
  <c r="N247" i="6"/>
  <c r="M247" i="6"/>
  <c r="L247" i="6"/>
  <c r="K247" i="6"/>
  <c r="J247" i="6"/>
  <c r="I247" i="6"/>
  <c r="H247" i="6"/>
  <c r="G247" i="6"/>
  <c r="F247" i="6"/>
  <c r="E247" i="6"/>
  <c r="D247" i="6"/>
  <c r="C247" i="6"/>
  <c r="R246" i="6"/>
  <c r="Q246" i="6"/>
  <c r="P246" i="6"/>
  <c r="O246" i="6"/>
  <c r="N246" i="6"/>
  <c r="M246" i="6"/>
  <c r="L246" i="6"/>
  <c r="K246" i="6"/>
  <c r="J246" i="6"/>
  <c r="I246" i="6"/>
  <c r="H246" i="6"/>
  <c r="G246" i="6"/>
  <c r="F246" i="6"/>
  <c r="E246" i="6"/>
  <c r="D246" i="6"/>
  <c r="C246" i="6"/>
  <c r="R245" i="6"/>
  <c r="Q245" i="6"/>
  <c r="P245" i="6"/>
  <c r="O245" i="6"/>
  <c r="N245" i="6"/>
  <c r="M245" i="6"/>
  <c r="L245" i="6"/>
  <c r="K245" i="6"/>
  <c r="J245" i="6"/>
  <c r="I245" i="6"/>
  <c r="H245" i="6"/>
  <c r="G245" i="6"/>
  <c r="F245" i="6"/>
  <c r="E245" i="6"/>
  <c r="D245" i="6"/>
  <c r="C245" i="6"/>
  <c r="R244" i="6"/>
  <c r="Q244" i="6"/>
  <c r="P244" i="6"/>
  <c r="O244" i="6"/>
  <c r="N244" i="6"/>
  <c r="M244" i="6"/>
  <c r="L244" i="6"/>
  <c r="K244" i="6"/>
  <c r="J244" i="6"/>
  <c r="I244" i="6"/>
  <c r="H244" i="6"/>
  <c r="G244" i="6"/>
  <c r="F244" i="6"/>
  <c r="E244" i="6"/>
  <c r="D244" i="6"/>
  <c r="C244" i="6"/>
  <c r="R243" i="6"/>
  <c r="Q243" i="6"/>
  <c r="P243" i="6"/>
  <c r="O243" i="6"/>
  <c r="N243" i="6"/>
  <c r="M243" i="6"/>
  <c r="L243" i="6"/>
  <c r="K243" i="6"/>
  <c r="J243" i="6"/>
  <c r="I243" i="6"/>
  <c r="H243" i="6"/>
  <c r="G243" i="6"/>
  <c r="F243" i="6"/>
  <c r="E243" i="6"/>
  <c r="D243" i="6"/>
  <c r="C243" i="6"/>
  <c r="R242" i="6"/>
  <c r="Q242" i="6"/>
  <c r="P242" i="6"/>
  <c r="O242" i="6"/>
  <c r="N242" i="6"/>
  <c r="M242" i="6"/>
  <c r="L242" i="6"/>
  <c r="K242" i="6"/>
  <c r="J242" i="6"/>
  <c r="I242" i="6"/>
  <c r="H242" i="6"/>
  <c r="G242" i="6"/>
  <c r="F242" i="6"/>
  <c r="E242" i="6"/>
  <c r="D242" i="6"/>
  <c r="C242" i="6"/>
  <c r="R241" i="6"/>
  <c r="Q241" i="6"/>
  <c r="P241" i="6"/>
  <c r="O241" i="6"/>
  <c r="N241" i="6"/>
  <c r="M241" i="6"/>
  <c r="L241" i="6"/>
  <c r="K241" i="6"/>
  <c r="J241" i="6"/>
  <c r="I241" i="6"/>
  <c r="H241" i="6"/>
  <c r="G241" i="6"/>
  <c r="F241" i="6"/>
  <c r="E241" i="6"/>
  <c r="D241" i="6"/>
  <c r="C241" i="6"/>
  <c r="R240" i="6"/>
  <c r="Q240" i="6"/>
  <c r="P240" i="6"/>
  <c r="O240" i="6"/>
  <c r="N240" i="6"/>
  <c r="M240" i="6"/>
  <c r="L240" i="6"/>
  <c r="K240" i="6"/>
  <c r="J240" i="6"/>
  <c r="I240" i="6"/>
  <c r="H240" i="6"/>
  <c r="G240" i="6"/>
  <c r="F240" i="6"/>
  <c r="E240" i="6"/>
  <c r="D240" i="6"/>
  <c r="C240" i="6"/>
  <c r="R239" i="6"/>
  <c r="Q239" i="6"/>
  <c r="P239" i="6"/>
  <c r="O239" i="6"/>
  <c r="N239" i="6"/>
  <c r="M239" i="6"/>
  <c r="L239" i="6"/>
  <c r="K239" i="6"/>
  <c r="J239" i="6"/>
  <c r="I239" i="6"/>
  <c r="H239" i="6"/>
  <c r="G239" i="6"/>
  <c r="F239" i="6"/>
  <c r="E239" i="6"/>
  <c r="D239" i="6"/>
  <c r="C239" i="6"/>
  <c r="R238" i="6"/>
  <c r="Q238" i="6"/>
  <c r="P238" i="6"/>
  <c r="O238" i="6"/>
  <c r="N238" i="6"/>
  <c r="M238" i="6"/>
  <c r="L238" i="6"/>
  <c r="K238" i="6"/>
  <c r="J238" i="6"/>
  <c r="I238" i="6"/>
  <c r="H238" i="6"/>
  <c r="G238" i="6"/>
  <c r="F238" i="6"/>
  <c r="E238" i="6"/>
  <c r="D238" i="6"/>
  <c r="C238" i="6"/>
  <c r="R237" i="6"/>
  <c r="Q237" i="6"/>
  <c r="P237" i="6"/>
  <c r="O237" i="6"/>
  <c r="N237" i="6"/>
  <c r="M237" i="6"/>
  <c r="L237" i="6"/>
  <c r="K237" i="6"/>
  <c r="J237" i="6"/>
  <c r="I237" i="6"/>
  <c r="H237" i="6"/>
  <c r="G237" i="6"/>
  <c r="F237" i="6"/>
  <c r="E237" i="6"/>
  <c r="D237" i="6"/>
  <c r="C237" i="6"/>
  <c r="R236" i="6"/>
  <c r="Q236" i="6"/>
  <c r="P236" i="6"/>
  <c r="O236" i="6"/>
  <c r="N236" i="6"/>
  <c r="M236" i="6"/>
  <c r="L236" i="6"/>
  <c r="K236" i="6"/>
  <c r="J236" i="6"/>
  <c r="I236" i="6"/>
  <c r="H236" i="6"/>
  <c r="G236" i="6"/>
  <c r="F236" i="6"/>
  <c r="E236" i="6"/>
  <c r="D236" i="6"/>
  <c r="C236" i="6"/>
  <c r="R235" i="6"/>
  <c r="Q235" i="6"/>
  <c r="P235" i="6"/>
  <c r="O235" i="6"/>
  <c r="N235" i="6"/>
  <c r="M235" i="6"/>
  <c r="L235" i="6"/>
  <c r="K235" i="6"/>
  <c r="J235" i="6"/>
  <c r="I235" i="6"/>
  <c r="H235" i="6"/>
  <c r="G235" i="6"/>
  <c r="F235" i="6"/>
  <c r="E235" i="6"/>
  <c r="D235" i="6"/>
  <c r="C235" i="6"/>
  <c r="R234" i="6"/>
  <c r="Q234" i="6"/>
  <c r="P234" i="6"/>
  <c r="O234" i="6"/>
  <c r="N234" i="6"/>
  <c r="M234" i="6"/>
  <c r="L234" i="6"/>
  <c r="K234" i="6"/>
  <c r="J234" i="6"/>
  <c r="I234" i="6"/>
  <c r="H234" i="6"/>
  <c r="G234" i="6"/>
  <c r="F234" i="6"/>
  <c r="E234" i="6"/>
  <c r="D234" i="6"/>
  <c r="C234" i="6"/>
  <c r="R233" i="6"/>
  <c r="Q233" i="6"/>
  <c r="P233" i="6"/>
  <c r="O233" i="6"/>
  <c r="N233" i="6"/>
  <c r="M233" i="6"/>
  <c r="L233" i="6"/>
  <c r="K233" i="6"/>
  <c r="J233" i="6"/>
  <c r="I233" i="6"/>
  <c r="H233" i="6"/>
  <c r="G233" i="6"/>
  <c r="F233" i="6"/>
  <c r="E233" i="6"/>
  <c r="D233" i="6"/>
  <c r="C233" i="6"/>
  <c r="R232" i="6"/>
  <c r="Q232" i="6"/>
  <c r="P232" i="6"/>
  <c r="O232" i="6"/>
  <c r="N232" i="6"/>
  <c r="M232" i="6"/>
  <c r="L232" i="6"/>
  <c r="K232" i="6"/>
  <c r="J232" i="6"/>
  <c r="I232" i="6"/>
  <c r="H232" i="6"/>
  <c r="G232" i="6"/>
  <c r="F232" i="6"/>
  <c r="E232" i="6"/>
  <c r="D232" i="6"/>
  <c r="C232" i="6"/>
  <c r="R231" i="6"/>
  <c r="Q231" i="6"/>
  <c r="P231" i="6"/>
  <c r="O231" i="6"/>
  <c r="N231" i="6"/>
  <c r="M231" i="6"/>
  <c r="L231" i="6"/>
  <c r="K231" i="6"/>
  <c r="J231" i="6"/>
  <c r="I231" i="6"/>
  <c r="H231" i="6"/>
  <c r="G231" i="6"/>
  <c r="F231" i="6"/>
  <c r="E231" i="6"/>
  <c r="D231" i="6"/>
  <c r="C231" i="6"/>
  <c r="R230" i="6"/>
  <c r="Q230" i="6"/>
  <c r="P230" i="6"/>
  <c r="O230" i="6"/>
  <c r="N230" i="6"/>
  <c r="M230" i="6"/>
  <c r="L230" i="6"/>
  <c r="K230" i="6"/>
  <c r="J230" i="6"/>
  <c r="I230" i="6"/>
  <c r="H230" i="6"/>
  <c r="G230" i="6"/>
  <c r="F230" i="6"/>
  <c r="E230" i="6"/>
  <c r="D230" i="6"/>
  <c r="C230" i="6"/>
  <c r="R229" i="6"/>
  <c r="Q229" i="6"/>
  <c r="P229" i="6"/>
  <c r="O229" i="6"/>
  <c r="N229" i="6"/>
  <c r="M229" i="6"/>
  <c r="L229" i="6"/>
  <c r="K229" i="6"/>
  <c r="J229" i="6"/>
  <c r="I229" i="6"/>
  <c r="H229" i="6"/>
  <c r="G229" i="6"/>
  <c r="F229" i="6"/>
  <c r="E229" i="6"/>
  <c r="D229" i="6"/>
  <c r="C229" i="6"/>
  <c r="R228" i="6"/>
  <c r="Q228" i="6"/>
  <c r="P228" i="6"/>
  <c r="O228" i="6"/>
  <c r="N228" i="6"/>
  <c r="M228" i="6"/>
  <c r="L228" i="6"/>
  <c r="K228" i="6"/>
  <c r="J228" i="6"/>
  <c r="I228" i="6"/>
  <c r="H228" i="6"/>
  <c r="G228" i="6"/>
  <c r="F228" i="6"/>
  <c r="E228" i="6"/>
  <c r="D228" i="6"/>
  <c r="C228" i="6"/>
  <c r="R227" i="6"/>
  <c r="Q227" i="6"/>
  <c r="P227" i="6"/>
  <c r="O227" i="6"/>
  <c r="N227" i="6"/>
  <c r="M227" i="6"/>
  <c r="L227" i="6"/>
  <c r="K227" i="6"/>
  <c r="J227" i="6"/>
  <c r="I227" i="6"/>
  <c r="H227" i="6"/>
  <c r="G227" i="6"/>
  <c r="F227" i="6"/>
  <c r="E227" i="6"/>
  <c r="D227" i="6"/>
  <c r="C227" i="6"/>
  <c r="R226" i="6"/>
  <c r="Q226" i="6"/>
  <c r="P226" i="6"/>
  <c r="O226" i="6"/>
  <c r="N226" i="6"/>
  <c r="M226" i="6"/>
  <c r="L226" i="6"/>
  <c r="K226" i="6"/>
  <c r="J226" i="6"/>
  <c r="I226" i="6"/>
  <c r="H226" i="6"/>
  <c r="G226" i="6"/>
  <c r="F226" i="6"/>
  <c r="E226" i="6"/>
  <c r="D226" i="6"/>
  <c r="C226" i="6"/>
  <c r="R225" i="6"/>
  <c r="Q225" i="6"/>
  <c r="P225" i="6"/>
  <c r="O225" i="6"/>
  <c r="N225" i="6"/>
  <c r="M225" i="6"/>
  <c r="L225" i="6"/>
  <c r="K225" i="6"/>
  <c r="J225" i="6"/>
  <c r="I225" i="6"/>
  <c r="H225" i="6"/>
  <c r="G225" i="6"/>
  <c r="F225" i="6"/>
  <c r="E225" i="6"/>
  <c r="D225" i="6"/>
  <c r="C225" i="6"/>
  <c r="R224" i="6"/>
  <c r="Q224" i="6"/>
  <c r="P224" i="6"/>
  <c r="O224" i="6"/>
  <c r="N224" i="6"/>
  <c r="M224" i="6"/>
  <c r="L224" i="6"/>
  <c r="K224" i="6"/>
  <c r="J224" i="6"/>
  <c r="I224" i="6"/>
  <c r="H224" i="6"/>
  <c r="G224" i="6"/>
  <c r="F224" i="6"/>
  <c r="E224" i="6"/>
  <c r="D224" i="6"/>
  <c r="C224" i="6"/>
  <c r="R223" i="6"/>
  <c r="Q223" i="6"/>
  <c r="P223" i="6"/>
  <c r="O223" i="6"/>
  <c r="N223" i="6"/>
  <c r="M223" i="6"/>
  <c r="L223" i="6"/>
  <c r="K223" i="6"/>
  <c r="J223" i="6"/>
  <c r="I223" i="6"/>
  <c r="H223" i="6"/>
  <c r="G223" i="6"/>
  <c r="F223" i="6"/>
  <c r="E223" i="6"/>
  <c r="D223" i="6"/>
  <c r="C223" i="6"/>
  <c r="R222" i="6"/>
  <c r="Q222" i="6"/>
  <c r="P222" i="6"/>
  <c r="O222" i="6"/>
  <c r="N222" i="6"/>
  <c r="M222" i="6"/>
  <c r="L222" i="6"/>
  <c r="K222" i="6"/>
  <c r="J222" i="6"/>
  <c r="I222" i="6"/>
  <c r="H222" i="6"/>
  <c r="G222" i="6"/>
  <c r="F222" i="6"/>
  <c r="E222" i="6"/>
  <c r="D222" i="6"/>
  <c r="C222" i="6"/>
  <c r="R221" i="6"/>
  <c r="Q221" i="6"/>
  <c r="P221" i="6"/>
  <c r="O221" i="6"/>
  <c r="N221" i="6"/>
  <c r="M221" i="6"/>
  <c r="L221" i="6"/>
  <c r="K221" i="6"/>
  <c r="J221" i="6"/>
  <c r="I221" i="6"/>
  <c r="H221" i="6"/>
  <c r="G221" i="6"/>
  <c r="F221" i="6"/>
  <c r="E221" i="6"/>
  <c r="D221" i="6"/>
  <c r="C221" i="6"/>
  <c r="R220" i="6"/>
  <c r="Q220" i="6"/>
  <c r="P220" i="6"/>
  <c r="O220" i="6"/>
  <c r="N220" i="6"/>
  <c r="M220" i="6"/>
  <c r="L220" i="6"/>
  <c r="K220" i="6"/>
  <c r="J220" i="6"/>
  <c r="I220" i="6"/>
  <c r="H220" i="6"/>
  <c r="G220" i="6"/>
  <c r="F220" i="6"/>
  <c r="E220" i="6"/>
  <c r="D220" i="6"/>
  <c r="C220" i="6"/>
  <c r="R219" i="6"/>
  <c r="Q219" i="6"/>
  <c r="P219" i="6"/>
  <c r="O219" i="6"/>
  <c r="N219" i="6"/>
  <c r="M219" i="6"/>
  <c r="L219" i="6"/>
  <c r="K219" i="6"/>
  <c r="J219" i="6"/>
  <c r="I219" i="6"/>
  <c r="H219" i="6"/>
  <c r="G219" i="6"/>
  <c r="F219" i="6"/>
  <c r="E219" i="6"/>
  <c r="D219" i="6"/>
  <c r="C219" i="6"/>
  <c r="R218" i="6"/>
  <c r="Q218" i="6"/>
  <c r="P218" i="6"/>
  <c r="O218" i="6"/>
  <c r="N218" i="6"/>
  <c r="M218" i="6"/>
  <c r="L218" i="6"/>
  <c r="K218" i="6"/>
  <c r="J218" i="6"/>
  <c r="I218" i="6"/>
  <c r="H218" i="6"/>
  <c r="G218" i="6"/>
  <c r="F218" i="6"/>
  <c r="E218" i="6"/>
  <c r="D218" i="6"/>
  <c r="C218" i="6"/>
  <c r="R217" i="6"/>
  <c r="Q217" i="6"/>
  <c r="P217" i="6"/>
  <c r="O217" i="6"/>
  <c r="N217" i="6"/>
  <c r="M217" i="6"/>
  <c r="L217" i="6"/>
  <c r="K217" i="6"/>
  <c r="J217" i="6"/>
  <c r="I217" i="6"/>
  <c r="H217" i="6"/>
  <c r="G217" i="6"/>
  <c r="F217" i="6"/>
  <c r="E217" i="6"/>
  <c r="D217" i="6"/>
  <c r="C217" i="6"/>
  <c r="R216" i="6"/>
  <c r="Q216" i="6"/>
  <c r="P216" i="6"/>
  <c r="O216" i="6"/>
  <c r="N216" i="6"/>
  <c r="M216" i="6"/>
  <c r="L216" i="6"/>
  <c r="K216" i="6"/>
  <c r="J216" i="6"/>
  <c r="I216" i="6"/>
  <c r="H216" i="6"/>
  <c r="G216" i="6"/>
  <c r="F216" i="6"/>
  <c r="E216" i="6"/>
  <c r="D216" i="6"/>
  <c r="C216" i="6"/>
  <c r="R215" i="6"/>
  <c r="Q215" i="6"/>
  <c r="P215" i="6"/>
  <c r="O215" i="6"/>
  <c r="N215" i="6"/>
  <c r="M215" i="6"/>
  <c r="L215" i="6"/>
  <c r="K215" i="6"/>
  <c r="J215" i="6"/>
  <c r="I215" i="6"/>
  <c r="H215" i="6"/>
  <c r="G215" i="6"/>
  <c r="F215" i="6"/>
  <c r="E215" i="6"/>
  <c r="D215" i="6"/>
  <c r="C215" i="6"/>
  <c r="R214" i="6"/>
  <c r="Q214" i="6"/>
  <c r="P214" i="6"/>
  <c r="O214" i="6"/>
  <c r="N214" i="6"/>
  <c r="M214" i="6"/>
  <c r="L214" i="6"/>
  <c r="K214" i="6"/>
  <c r="J214" i="6"/>
  <c r="I214" i="6"/>
  <c r="H214" i="6"/>
  <c r="G214" i="6"/>
  <c r="F214" i="6"/>
  <c r="E214" i="6"/>
  <c r="D214" i="6"/>
  <c r="C214" i="6"/>
  <c r="R213" i="6"/>
  <c r="Q213" i="6"/>
  <c r="P213" i="6"/>
  <c r="O213" i="6"/>
  <c r="N213" i="6"/>
  <c r="M213" i="6"/>
  <c r="L213" i="6"/>
  <c r="K213" i="6"/>
  <c r="J213" i="6"/>
  <c r="I213" i="6"/>
  <c r="H213" i="6"/>
  <c r="G213" i="6"/>
  <c r="F213" i="6"/>
  <c r="E213" i="6"/>
  <c r="D213" i="6"/>
  <c r="C213" i="6"/>
  <c r="R212" i="6"/>
  <c r="Q212" i="6"/>
  <c r="P212" i="6"/>
  <c r="O212" i="6"/>
  <c r="N212" i="6"/>
  <c r="M212" i="6"/>
  <c r="L212" i="6"/>
  <c r="K212" i="6"/>
  <c r="J212" i="6"/>
  <c r="I212" i="6"/>
  <c r="H212" i="6"/>
  <c r="G212" i="6"/>
  <c r="F212" i="6"/>
  <c r="E212" i="6"/>
  <c r="D212" i="6"/>
  <c r="C212" i="6"/>
  <c r="R211" i="6"/>
  <c r="Q211" i="6"/>
  <c r="P211" i="6"/>
  <c r="O211" i="6"/>
  <c r="N211" i="6"/>
  <c r="M211" i="6"/>
  <c r="L211" i="6"/>
  <c r="K211" i="6"/>
  <c r="J211" i="6"/>
  <c r="I211" i="6"/>
  <c r="H211" i="6"/>
  <c r="G211" i="6"/>
  <c r="F211" i="6"/>
  <c r="E211" i="6"/>
  <c r="D211" i="6"/>
  <c r="C211" i="6"/>
  <c r="R210" i="6"/>
  <c r="Q210" i="6"/>
  <c r="P210" i="6"/>
  <c r="O210" i="6"/>
  <c r="N210" i="6"/>
  <c r="M210" i="6"/>
  <c r="L210" i="6"/>
  <c r="K210" i="6"/>
  <c r="J210" i="6"/>
  <c r="I210" i="6"/>
  <c r="H210" i="6"/>
  <c r="G210" i="6"/>
  <c r="F210" i="6"/>
  <c r="E210" i="6"/>
  <c r="D210" i="6"/>
  <c r="C210" i="6"/>
  <c r="R209" i="6"/>
  <c r="Q209" i="6"/>
  <c r="P209" i="6"/>
  <c r="O209" i="6"/>
  <c r="N209" i="6"/>
  <c r="M209" i="6"/>
  <c r="L209" i="6"/>
  <c r="K209" i="6"/>
  <c r="J209" i="6"/>
  <c r="I209" i="6"/>
  <c r="H209" i="6"/>
  <c r="G209" i="6"/>
  <c r="F209" i="6"/>
  <c r="E209" i="6"/>
  <c r="D209" i="6"/>
  <c r="C209" i="6"/>
  <c r="R208" i="6"/>
  <c r="Q208" i="6"/>
  <c r="P208" i="6"/>
  <c r="O208" i="6"/>
  <c r="N208" i="6"/>
  <c r="M208" i="6"/>
  <c r="L208" i="6"/>
  <c r="K208" i="6"/>
  <c r="J208" i="6"/>
  <c r="I208" i="6"/>
  <c r="H208" i="6"/>
  <c r="G208" i="6"/>
  <c r="F208" i="6"/>
  <c r="E208" i="6"/>
  <c r="D208" i="6"/>
  <c r="C208" i="6"/>
  <c r="R207" i="6"/>
  <c r="Q207" i="6"/>
  <c r="P207" i="6"/>
  <c r="O207" i="6"/>
  <c r="N207" i="6"/>
  <c r="M207" i="6"/>
  <c r="L207" i="6"/>
  <c r="K207" i="6"/>
  <c r="J207" i="6"/>
  <c r="I207" i="6"/>
  <c r="H207" i="6"/>
  <c r="G207" i="6"/>
  <c r="F207" i="6"/>
  <c r="E207" i="6"/>
  <c r="D207" i="6"/>
  <c r="C207" i="6"/>
  <c r="R206" i="6"/>
  <c r="Q206" i="6"/>
  <c r="P206" i="6"/>
  <c r="O206" i="6"/>
  <c r="N206" i="6"/>
  <c r="M206" i="6"/>
  <c r="L206" i="6"/>
  <c r="K206" i="6"/>
  <c r="J206" i="6"/>
  <c r="I206" i="6"/>
  <c r="H206" i="6"/>
  <c r="G206" i="6"/>
  <c r="F206" i="6"/>
  <c r="E206" i="6"/>
  <c r="D206" i="6"/>
  <c r="C206" i="6"/>
  <c r="R205" i="6"/>
  <c r="Q205" i="6"/>
  <c r="P205" i="6"/>
  <c r="O205" i="6"/>
  <c r="N205" i="6"/>
  <c r="M205" i="6"/>
  <c r="L205" i="6"/>
  <c r="K205" i="6"/>
  <c r="J205" i="6"/>
  <c r="I205" i="6"/>
  <c r="H205" i="6"/>
  <c r="G205" i="6"/>
  <c r="F205" i="6"/>
  <c r="E205" i="6"/>
  <c r="D205" i="6"/>
  <c r="C205" i="6"/>
  <c r="R204" i="6"/>
  <c r="Q204" i="6"/>
  <c r="P204" i="6"/>
  <c r="O204" i="6"/>
  <c r="N204" i="6"/>
  <c r="M204" i="6"/>
  <c r="L204" i="6"/>
  <c r="K204" i="6"/>
  <c r="J204" i="6"/>
  <c r="I204" i="6"/>
  <c r="H204" i="6"/>
  <c r="G204" i="6"/>
  <c r="F204" i="6"/>
  <c r="E204" i="6"/>
  <c r="D204" i="6"/>
  <c r="C204" i="6"/>
  <c r="R203" i="6"/>
  <c r="Q203" i="6"/>
  <c r="P203" i="6"/>
  <c r="O203" i="6"/>
  <c r="N203" i="6"/>
  <c r="M203" i="6"/>
  <c r="L203" i="6"/>
  <c r="K203" i="6"/>
  <c r="J203" i="6"/>
  <c r="I203" i="6"/>
  <c r="H203" i="6"/>
  <c r="G203" i="6"/>
  <c r="F203" i="6"/>
  <c r="E203" i="6"/>
  <c r="D203" i="6"/>
  <c r="C203" i="6"/>
  <c r="R202" i="6"/>
  <c r="Q202" i="6"/>
  <c r="P202" i="6"/>
  <c r="O202" i="6"/>
  <c r="N202" i="6"/>
  <c r="M202" i="6"/>
  <c r="L202" i="6"/>
  <c r="K202" i="6"/>
  <c r="J202" i="6"/>
  <c r="I202" i="6"/>
  <c r="H202" i="6"/>
  <c r="G202" i="6"/>
  <c r="F202" i="6"/>
  <c r="E202" i="6"/>
  <c r="D202" i="6"/>
  <c r="C202" i="6"/>
  <c r="R201" i="6"/>
  <c r="Q201" i="6"/>
  <c r="P201" i="6"/>
  <c r="O201" i="6"/>
  <c r="N201" i="6"/>
  <c r="M201" i="6"/>
  <c r="L201" i="6"/>
  <c r="K201" i="6"/>
  <c r="J201" i="6"/>
  <c r="I201" i="6"/>
  <c r="H201" i="6"/>
  <c r="G201" i="6"/>
  <c r="F201" i="6"/>
  <c r="E201" i="6"/>
  <c r="D201" i="6"/>
  <c r="C201" i="6"/>
  <c r="R200" i="6"/>
  <c r="Q200" i="6"/>
  <c r="P200" i="6"/>
  <c r="O200" i="6"/>
  <c r="N200" i="6"/>
  <c r="M200" i="6"/>
  <c r="L200" i="6"/>
  <c r="K200" i="6"/>
  <c r="J200" i="6"/>
  <c r="I200" i="6"/>
  <c r="H200" i="6"/>
  <c r="G200" i="6"/>
  <c r="F200" i="6"/>
  <c r="E200" i="6"/>
  <c r="D200" i="6"/>
  <c r="C200" i="6"/>
  <c r="R199" i="6"/>
  <c r="Q199" i="6"/>
  <c r="P199" i="6"/>
  <c r="O199" i="6"/>
  <c r="N199" i="6"/>
  <c r="M199" i="6"/>
  <c r="L199" i="6"/>
  <c r="K199" i="6"/>
  <c r="J199" i="6"/>
  <c r="I199" i="6"/>
  <c r="H199" i="6"/>
  <c r="G199" i="6"/>
  <c r="F199" i="6"/>
  <c r="E199" i="6"/>
  <c r="D199" i="6"/>
  <c r="C199" i="6"/>
  <c r="R198" i="6"/>
  <c r="Q198" i="6"/>
  <c r="P198" i="6"/>
  <c r="O198" i="6"/>
  <c r="N198" i="6"/>
  <c r="M198" i="6"/>
  <c r="L198" i="6"/>
  <c r="K198" i="6"/>
  <c r="J198" i="6"/>
  <c r="I198" i="6"/>
  <c r="H198" i="6"/>
  <c r="G198" i="6"/>
  <c r="F198" i="6"/>
  <c r="E198" i="6"/>
  <c r="D198" i="6"/>
  <c r="C198" i="6"/>
  <c r="R197" i="6"/>
  <c r="Q197" i="6"/>
  <c r="P197" i="6"/>
  <c r="O197" i="6"/>
  <c r="N197" i="6"/>
  <c r="M197" i="6"/>
  <c r="L197" i="6"/>
  <c r="K197" i="6"/>
  <c r="J197" i="6"/>
  <c r="I197" i="6"/>
  <c r="H197" i="6"/>
  <c r="G197" i="6"/>
  <c r="F197" i="6"/>
  <c r="E197" i="6"/>
  <c r="D197" i="6"/>
  <c r="C197" i="6"/>
  <c r="R196" i="6"/>
  <c r="Q196" i="6"/>
  <c r="P196" i="6"/>
  <c r="O196" i="6"/>
  <c r="N196" i="6"/>
  <c r="M196" i="6"/>
  <c r="L196" i="6"/>
  <c r="K196" i="6"/>
  <c r="J196" i="6"/>
  <c r="I196" i="6"/>
  <c r="H196" i="6"/>
  <c r="G196" i="6"/>
  <c r="F196" i="6"/>
  <c r="E196" i="6"/>
  <c r="D196" i="6"/>
  <c r="C196" i="6"/>
  <c r="R195" i="6"/>
  <c r="Q195" i="6"/>
  <c r="P195" i="6"/>
  <c r="O195" i="6"/>
  <c r="N195" i="6"/>
  <c r="M195" i="6"/>
  <c r="L195" i="6"/>
  <c r="K195" i="6"/>
  <c r="J195" i="6"/>
  <c r="I195" i="6"/>
  <c r="H195" i="6"/>
  <c r="G195" i="6"/>
  <c r="F195" i="6"/>
  <c r="E195" i="6"/>
  <c r="D195" i="6"/>
  <c r="C195" i="6"/>
  <c r="R194" i="6"/>
  <c r="Q194" i="6"/>
  <c r="P194" i="6"/>
  <c r="O194" i="6"/>
  <c r="N194" i="6"/>
  <c r="M194" i="6"/>
  <c r="L194" i="6"/>
  <c r="K194" i="6"/>
  <c r="J194" i="6"/>
  <c r="I194" i="6"/>
  <c r="H194" i="6"/>
  <c r="G194" i="6"/>
  <c r="F194" i="6"/>
  <c r="E194" i="6"/>
  <c r="D194" i="6"/>
  <c r="C194" i="6"/>
  <c r="R193" i="6"/>
  <c r="Q193" i="6"/>
  <c r="P193" i="6"/>
  <c r="O193" i="6"/>
  <c r="N193" i="6"/>
  <c r="M193" i="6"/>
  <c r="L193" i="6"/>
  <c r="K193" i="6"/>
  <c r="J193" i="6"/>
  <c r="I193" i="6"/>
  <c r="H193" i="6"/>
  <c r="G193" i="6"/>
  <c r="F193" i="6"/>
  <c r="E193" i="6"/>
  <c r="D193" i="6"/>
  <c r="C193" i="6"/>
  <c r="R192" i="6"/>
  <c r="Q192" i="6"/>
  <c r="P192" i="6"/>
  <c r="O192" i="6"/>
  <c r="N192" i="6"/>
  <c r="M192" i="6"/>
  <c r="L192" i="6"/>
  <c r="K192" i="6"/>
  <c r="J192" i="6"/>
  <c r="I192" i="6"/>
  <c r="H192" i="6"/>
  <c r="G192" i="6"/>
  <c r="F192" i="6"/>
  <c r="E192" i="6"/>
  <c r="D192" i="6"/>
  <c r="C192" i="6"/>
  <c r="R191" i="6"/>
  <c r="Q191" i="6"/>
  <c r="P191" i="6"/>
  <c r="O191" i="6"/>
  <c r="N191" i="6"/>
  <c r="M191" i="6"/>
  <c r="L191" i="6"/>
  <c r="K191" i="6"/>
  <c r="J191" i="6"/>
  <c r="I191" i="6"/>
  <c r="H191" i="6"/>
  <c r="G191" i="6"/>
  <c r="F191" i="6"/>
  <c r="E191" i="6"/>
  <c r="D191" i="6"/>
  <c r="C191" i="6"/>
  <c r="R190" i="6"/>
  <c r="Q190" i="6"/>
  <c r="P190" i="6"/>
  <c r="O190" i="6"/>
  <c r="N190" i="6"/>
  <c r="M190" i="6"/>
  <c r="L190" i="6"/>
  <c r="K190" i="6"/>
  <c r="J190" i="6"/>
  <c r="I190" i="6"/>
  <c r="H190" i="6"/>
  <c r="G190" i="6"/>
  <c r="F190" i="6"/>
  <c r="E190" i="6"/>
  <c r="D190" i="6"/>
  <c r="C190" i="6"/>
  <c r="R189" i="6"/>
  <c r="Q189" i="6"/>
  <c r="P189" i="6"/>
  <c r="O189" i="6"/>
  <c r="N189" i="6"/>
  <c r="M189" i="6"/>
  <c r="L189" i="6"/>
  <c r="K189" i="6"/>
  <c r="J189" i="6"/>
  <c r="I189" i="6"/>
  <c r="H189" i="6"/>
  <c r="G189" i="6"/>
  <c r="F189" i="6"/>
  <c r="E189" i="6"/>
  <c r="D189" i="6"/>
  <c r="C189" i="6"/>
  <c r="R188" i="6"/>
  <c r="Q188" i="6"/>
  <c r="P188" i="6"/>
  <c r="O188" i="6"/>
  <c r="N188" i="6"/>
  <c r="M188" i="6"/>
  <c r="L188" i="6"/>
  <c r="K188" i="6"/>
  <c r="J188" i="6"/>
  <c r="I188" i="6"/>
  <c r="H188" i="6"/>
  <c r="G188" i="6"/>
  <c r="F188" i="6"/>
  <c r="E188" i="6"/>
  <c r="D188" i="6"/>
  <c r="C188" i="6"/>
  <c r="R187" i="6"/>
  <c r="Q187" i="6"/>
  <c r="P187" i="6"/>
  <c r="O187" i="6"/>
  <c r="N187" i="6"/>
  <c r="M187" i="6"/>
  <c r="L187" i="6"/>
  <c r="K187" i="6"/>
  <c r="J187" i="6"/>
  <c r="I187" i="6"/>
  <c r="H187" i="6"/>
  <c r="G187" i="6"/>
  <c r="F187" i="6"/>
  <c r="E187" i="6"/>
  <c r="D187" i="6"/>
  <c r="C187" i="6"/>
  <c r="R186" i="6"/>
  <c r="Q186" i="6"/>
  <c r="P186" i="6"/>
  <c r="O186" i="6"/>
  <c r="N186" i="6"/>
  <c r="M186" i="6"/>
  <c r="L186" i="6"/>
  <c r="K186" i="6"/>
  <c r="J186" i="6"/>
  <c r="I186" i="6"/>
  <c r="H186" i="6"/>
  <c r="G186" i="6"/>
  <c r="F186" i="6"/>
  <c r="E186" i="6"/>
  <c r="D186" i="6"/>
  <c r="C186" i="6"/>
  <c r="R185" i="6"/>
  <c r="Q185" i="6"/>
  <c r="P185" i="6"/>
  <c r="O185" i="6"/>
  <c r="N185" i="6"/>
  <c r="M185" i="6"/>
  <c r="L185" i="6"/>
  <c r="K185" i="6"/>
  <c r="J185" i="6"/>
  <c r="I185" i="6"/>
  <c r="H185" i="6"/>
  <c r="G185" i="6"/>
  <c r="F185" i="6"/>
  <c r="E185" i="6"/>
  <c r="D185" i="6"/>
  <c r="C185" i="6"/>
  <c r="R184" i="6"/>
  <c r="Q184" i="6"/>
  <c r="P184" i="6"/>
  <c r="O184" i="6"/>
  <c r="N184" i="6"/>
  <c r="M184" i="6"/>
  <c r="L184" i="6"/>
  <c r="K184" i="6"/>
  <c r="J184" i="6"/>
  <c r="I184" i="6"/>
  <c r="H184" i="6"/>
  <c r="G184" i="6"/>
  <c r="F184" i="6"/>
  <c r="E184" i="6"/>
  <c r="D184" i="6"/>
  <c r="C184" i="6"/>
  <c r="R183" i="6"/>
  <c r="Q183" i="6"/>
  <c r="P183" i="6"/>
  <c r="O183" i="6"/>
  <c r="N183" i="6"/>
  <c r="M183" i="6"/>
  <c r="L183" i="6"/>
  <c r="K183" i="6"/>
  <c r="J183" i="6"/>
  <c r="I183" i="6"/>
  <c r="H183" i="6"/>
  <c r="G183" i="6"/>
  <c r="F183" i="6"/>
  <c r="E183" i="6"/>
  <c r="D183" i="6"/>
  <c r="C183" i="6"/>
  <c r="R182" i="6"/>
  <c r="Q182" i="6"/>
  <c r="P182" i="6"/>
  <c r="O182" i="6"/>
  <c r="N182" i="6"/>
  <c r="M182" i="6"/>
  <c r="L182" i="6"/>
  <c r="K182" i="6"/>
  <c r="J182" i="6"/>
  <c r="I182" i="6"/>
  <c r="H182" i="6"/>
  <c r="G182" i="6"/>
  <c r="F182" i="6"/>
  <c r="E182" i="6"/>
  <c r="D182" i="6"/>
  <c r="C182" i="6"/>
  <c r="R181" i="6"/>
  <c r="Q181" i="6"/>
  <c r="P181" i="6"/>
  <c r="O181" i="6"/>
  <c r="N181" i="6"/>
  <c r="M181" i="6"/>
  <c r="L181" i="6"/>
  <c r="K181" i="6"/>
  <c r="J181" i="6"/>
  <c r="I181" i="6"/>
  <c r="H181" i="6"/>
  <c r="G181" i="6"/>
  <c r="F181" i="6"/>
  <c r="E181" i="6"/>
  <c r="D181" i="6"/>
  <c r="C181" i="6"/>
  <c r="R180" i="6"/>
  <c r="Q180" i="6"/>
  <c r="P180" i="6"/>
  <c r="O180" i="6"/>
  <c r="N180" i="6"/>
  <c r="M180" i="6"/>
  <c r="L180" i="6"/>
  <c r="K180" i="6"/>
  <c r="J180" i="6"/>
  <c r="I180" i="6"/>
  <c r="H180" i="6"/>
  <c r="G180" i="6"/>
  <c r="F180" i="6"/>
  <c r="E180" i="6"/>
  <c r="D180" i="6"/>
  <c r="C180" i="6"/>
  <c r="R179" i="6"/>
  <c r="Q179" i="6"/>
  <c r="P179" i="6"/>
  <c r="O179" i="6"/>
  <c r="N179" i="6"/>
  <c r="M179" i="6"/>
  <c r="L179" i="6"/>
  <c r="K179" i="6"/>
  <c r="J179" i="6"/>
  <c r="I179" i="6"/>
  <c r="H179" i="6"/>
  <c r="G179" i="6"/>
  <c r="F179" i="6"/>
  <c r="E179" i="6"/>
  <c r="D179" i="6"/>
  <c r="C179" i="6"/>
  <c r="R178" i="6"/>
  <c r="Q178" i="6"/>
  <c r="P178" i="6"/>
  <c r="O178" i="6"/>
  <c r="N178" i="6"/>
  <c r="M178" i="6"/>
  <c r="L178" i="6"/>
  <c r="K178" i="6"/>
  <c r="J178" i="6"/>
  <c r="I178" i="6"/>
  <c r="H178" i="6"/>
  <c r="G178" i="6"/>
  <c r="F178" i="6"/>
  <c r="E178" i="6"/>
  <c r="D178" i="6"/>
  <c r="C178" i="6"/>
  <c r="R177" i="6"/>
  <c r="Q177" i="6"/>
  <c r="P177" i="6"/>
  <c r="O177" i="6"/>
  <c r="N177" i="6"/>
  <c r="M177" i="6"/>
  <c r="L177" i="6"/>
  <c r="K177" i="6"/>
  <c r="J177" i="6"/>
  <c r="I177" i="6"/>
  <c r="H177" i="6"/>
  <c r="G177" i="6"/>
  <c r="F177" i="6"/>
  <c r="E177" i="6"/>
  <c r="D177" i="6"/>
  <c r="C177" i="6"/>
  <c r="R176" i="6"/>
  <c r="Q176" i="6"/>
  <c r="P176" i="6"/>
  <c r="O176" i="6"/>
  <c r="N176" i="6"/>
  <c r="M176" i="6"/>
  <c r="L176" i="6"/>
  <c r="K176" i="6"/>
  <c r="J176" i="6"/>
  <c r="I176" i="6"/>
  <c r="H176" i="6"/>
  <c r="G176" i="6"/>
  <c r="F176" i="6"/>
  <c r="E176" i="6"/>
  <c r="D176" i="6"/>
  <c r="C176" i="6"/>
  <c r="R175" i="6"/>
  <c r="Q175" i="6"/>
  <c r="P175" i="6"/>
  <c r="O175" i="6"/>
  <c r="N175" i="6"/>
  <c r="M175" i="6"/>
  <c r="L175" i="6"/>
  <c r="K175" i="6"/>
  <c r="J175" i="6"/>
  <c r="I175" i="6"/>
  <c r="H175" i="6"/>
  <c r="G175" i="6"/>
  <c r="F175" i="6"/>
  <c r="E175" i="6"/>
  <c r="D175" i="6"/>
  <c r="C175" i="6"/>
  <c r="R174" i="6"/>
  <c r="Q174" i="6"/>
  <c r="P174" i="6"/>
  <c r="O174" i="6"/>
  <c r="N174" i="6"/>
  <c r="M174" i="6"/>
  <c r="L174" i="6"/>
  <c r="K174" i="6"/>
  <c r="J174" i="6"/>
  <c r="I174" i="6"/>
  <c r="H174" i="6"/>
  <c r="G174" i="6"/>
  <c r="F174" i="6"/>
  <c r="E174" i="6"/>
  <c r="D174" i="6"/>
  <c r="C174" i="6"/>
  <c r="R173" i="6"/>
  <c r="Q173" i="6"/>
  <c r="P173" i="6"/>
  <c r="O173" i="6"/>
  <c r="N173" i="6"/>
  <c r="M173" i="6"/>
  <c r="L173" i="6"/>
  <c r="K173" i="6"/>
  <c r="J173" i="6"/>
  <c r="I173" i="6"/>
  <c r="H173" i="6"/>
  <c r="G173" i="6"/>
  <c r="F173" i="6"/>
  <c r="E173" i="6"/>
  <c r="D173" i="6"/>
  <c r="C173" i="6"/>
  <c r="R172" i="6"/>
  <c r="Q172" i="6"/>
  <c r="P172" i="6"/>
  <c r="O172" i="6"/>
  <c r="N172" i="6"/>
  <c r="M172" i="6"/>
  <c r="L172" i="6"/>
  <c r="K172" i="6"/>
  <c r="J172" i="6"/>
  <c r="I172" i="6"/>
  <c r="H172" i="6"/>
  <c r="G172" i="6"/>
  <c r="F172" i="6"/>
  <c r="E172" i="6"/>
  <c r="D172" i="6"/>
  <c r="C172" i="6"/>
  <c r="R171" i="6"/>
  <c r="Q171" i="6"/>
  <c r="P171" i="6"/>
  <c r="O171" i="6"/>
  <c r="N171" i="6"/>
  <c r="M171" i="6"/>
  <c r="L171" i="6"/>
  <c r="K171" i="6"/>
  <c r="J171" i="6"/>
  <c r="I171" i="6"/>
  <c r="H171" i="6"/>
  <c r="G171" i="6"/>
  <c r="F171" i="6"/>
  <c r="E171" i="6"/>
  <c r="D171" i="6"/>
  <c r="C171" i="6"/>
  <c r="R170" i="6"/>
  <c r="Q170" i="6"/>
  <c r="P170" i="6"/>
  <c r="O170" i="6"/>
  <c r="N170" i="6"/>
  <c r="M170" i="6"/>
  <c r="L170" i="6"/>
  <c r="K170" i="6"/>
  <c r="J170" i="6"/>
  <c r="I170" i="6"/>
  <c r="H170" i="6"/>
  <c r="G170" i="6"/>
  <c r="F170" i="6"/>
  <c r="E170" i="6"/>
  <c r="D170" i="6"/>
  <c r="C170" i="6"/>
  <c r="R169" i="6"/>
  <c r="Q169" i="6"/>
  <c r="P169" i="6"/>
  <c r="O169" i="6"/>
  <c r="N169" i="6"/>
  <c r="M169" i="6"/>
  <c r="L169" i="6"/>
  <c r="K169" i="6"/>
  <c r="J169" i="6"/>
  <c r="I169" i="6"/>
  <c r="H169" i="6"/>
  <c r="G169" i="6"/>
  <c r="F169" i="6"/>
  <c r="E169" i="6"/>
  <c r="D169" i="6"/>
  <c r="C169" i="6"/>
  <c r="R168" i="6"/>
  <c r="Q168" i="6"/>
  <c r="P168" i="6"/>
  <c r="O168" i="6"/>
  <c r="N168" i="6"/>
  <c r="M168" i="6"/>
  <c r="L168" i="6"/>
  <c r="K168" i="6"/>
  <c r="J168" i="6"/>
  <c r="I168" i="6"/>
  <c r="H168" i="6"/>
  <c r="G168" i="6"/>
  <c r="F168" i="6"/>
  <c r="E168" i="6"/>
  <c r="D168" i="6"/>
  <c r="C168" i="6"/>
  <c r="R167" i="6"/>
  <c r="Q167" i="6"/>
  <c r="P167" i="6"/>
  <c r="O167" i="6"/>
  <c r="N167" i="6"/>
  <c r="M167" i="6"/>
  <c r="L167" i="6"/>
  <c r="K167" i="6"/>
  <c r="J167" i="6"/>
  <c r="I167" i="6"/>
  <c r="H167" i="6"/>
  <c r="G167" i="6"/>
  <c r="F167" i="6"/>
  <c r="E167" i="6"/>
  <c r="D167" i="6"/>
  <c r="C167" i="6"/>
  <c r="R166" i="6"/>
  <c r="Q166" i="6"/>
  <c r="P166" i="6"/>
  <c r="O166" i="6"/>
  <c r="N166" i="6"/>
  <c r="M166" i="6"/>
  <c r="L166" i="6"/>
  <c r="K166" i="6"/>
  <c r="J166" i="6"/>
  <c r="I166" i="6"/>
  <c r="H166" i="6"/>
  <c r="G166" i="6"/>
  <c r="F166" i="6"/>
  <c r="E166" i="6"/>
  <c r="D166" i="6"/>
  <c r="C166" i="6"/>
  <c r="R165" i="6"/>
  <c r="Q165" i="6"/>
  <c r="P165" i="6"/>
  <c r="O165" i="6"/>
  <c r="N165" i="6"/>
  <c r="M165" i="6"/>
  <c r="L165" i="6"/>
  <c r="K165" i="6"/>
  <c r="J165" i="6"/>
  <c r="I165" i="6"/>
  <c r="H165" i="6"/>
  <c r="G165" i="6"/>
  <c r="F165" i="6"/>
  <c r="E165" i="6"/>
  <c r="D165" i="6"/>
  <c r="C165" i="6"/>
  <c r="R164" i="6"/>
  <c r="Q164" i="6"/>
  <c r="P164" i="6"/>
  <c r="O164" i="6"/>
  <c r="N164" i="6"/>
  <c r="M164" i="6"/>
  <c r="L164" i="6"/>
  <c r="K164" i="6"/>
  <c r="J164" i="6"/>
  <c r="I164" i="6"/>
  <c r="H164" i="6"/>
  <c r="G164" i="6"/>
  <c r="F164" i="6"/>
  <c r="E164" i="6"/>
  <c r="D164" i="6"/>
  <c r="C164" i="6"/>
  <c r="R163" i="6"/>
  <c r="Q163" i="6"/>
  <c r="P163" i="6"/>
  <c r="O163" i="6"/>
  <c r="N163" i="6"/>
  <c r="M163" i="6"/>
  <c r="L163" i="6"/>
  <c r="K163" i="6"/>
  <c r="J163" i="6"/>
  <c r="I163" i="6"/>
  <c r="H163" i="6"/>
  <c r="G163" i="6"/>
  <c r="F163" i="6"/>
  <c r="E163" i="6"/>
  <c r="D163" i="6"/>
  <c r="C163" i="6"/>
  <c r="R162" i="6"/>
  <c r="Q162" i="6"/>
  <c r="P162" i="6"/>
  <c r="O162" i="6"/>
  <c r="N162" i="6"/>
  <c r="M162" i="6"/>
  <c r="L162" i="6"/>
  <c r="K162" i="6"/>
  <c r="J162" i="6"/>
  <c r="I162" i="6"/>
  <c r="H162" i="6"/>
  <c r="G162" i="6"/>
  <c r="F162" i="6"/>
  <c r="E162" i="6"/>
  <c r="D162" i="6"/>
  <c r="C162" i="6"/>
  <c r="R161" i="6"/>
  <c r="Q161" i="6"/>
  <c r="P161" i="6"/>
  <c r="O161" i="6"/>
  <c r="N161" i="6"/>
  <c r="M161" i="6"/>
  <c r="L161" i="6"/>
  <c r="K161" i="6"/>
  <c r="J161" i="6"/>
  <c r="I161" i="6"/>
  <c r="H161" i="6"/>
  <c r="G161" i="6"/>
  <c r="F161" i="6"/>
  <c r="E161" i="6"/>
  <c r="D161" i="6"/>
  <c r="C161" i="6"/>
  <c r="R160" i="6"/>
  <c r="Q160" i="6"/>
  <c r="P160" i="6"/>
  <c r="O160" i="6"/>
  <c r="N160" i="6"/>
  <c r="M160" i="6"/>
  <c r="L160" i="6"/>
  <c r="K160" i="6"/>
  <c r="J160" i="6"/>
  <c r="I160" i="6"/>
  <c r="H160" i="6"/>
  <c r="G160" i="6"/>
  <c r="F160" i="6"/>
  <c r="E160" i="6"/>
  <c r="D160" i="6"/>
  <c r="C160" i="6"/>
  <c r="R159" i="6"/>
  <c r="Q159" i="6"/>
  <c r="P159" i="6"/>
  <c r="O159" i="6"/>
  <c r="N159" i="6"/>
  <c r="M159" i="6"/>
  <c r="L159" i="6"/>
  <c r="K159" i="6"/>
  <c r="J159" i="6"/>
  <c r="I159" i="6"/>
  <c r="H159" i="6"/>
  <c r="G159" i="6"/>
  <c r="F159" i="6"/>
  <c r="E159" i="6"/>
  <c r="D159" i="6"/>
  <c r="C159" i="6"/>
  <c r="R158" i="6"/>
  <c r="Q158" i="6"/>
  <c r="P158" i="6"/>
  <c r="O158" i="6"/>
  <c r="N158" i="6"/>
  <c r="M158" i="6"/>
  <c r="L158" i="6"/>
  <c r="K158" i="6"/>
  <c r="J158" i="6"/>
  <c r="I158" i="6"/>
  <c r="H158" i="6"/>
  <c r="G158" i="6"/>
  <c r="F158" i="6"/>
  <c r="E158" i="6"/>
  <c r="D158" i="6"/>
  <c r="C158" i="6"/>
  <c r="R157" i="6"/>
  <c r="Q157" i="6"/>
  <c r="P157" i="6"/>
  <c r="O157" i="6"/>
  <c r="N157" i="6"/>
  <c r="M157" i="6"/>
  <c r="L157" i="6"/>
  <c r="K157" i="6"/>
  <c r="J157" i="6"/>
  <c r="I157" i="6"/>
  <c r="H157" i="6"/>
  <c r="G157" i="6"/>
  <c r="F157" i="6"/>
  <c r="E157" i="6"/>
  <c r="D157" i="6"/>
  <c r="C157" i="6"/>
  <c r="R156" i="6"/>
  <c r="Q156" i="6"/>
  <c r="P156" i="6"/>
  <c r="O156" i="6"/>
  <c r="N156" i="6"/>
  <c r="M156" i="6"/>
  <c r="L156" i="6"/>
  <c r="K156" i="6"/>
  <c r="J156" i="6"/>
  <c r="I156" i="6"/>
  <c r="H156" i="6"/>
  <c r="G156" i="6"/>
  <c r="F156" i="6"/>
  <c r="E156" i="6"/>
  <c r="D156" i="6"/>
  <c r="C156" i="6"/>
  <c r="R155" i="6"/>
  <c r="Q155" i="6"/>
  <c r="P155" i="6"/>
  <c r="O155" i="6"/>
  <c r="N155" i="6"/>
  <c r="M155" i="6"/>
  <c r="L155" i="6"/>
  <c r="K155" i="6"/>
  <c r="J155" i="6"/>
  <c r="I155" i="6"/>
  <c r="H155" i="6"/>
  <c r="G155" i="6"/>
  <c r="F155" i="6"/>
  <c r="E155" i="6"/>
  <c r="D155" i="6"/>
  <c r="C155" i="6"/>
  <c r="R154" i="6"/>
  <c r="Q154" i="6"/>
  <c r="P154" i="6"/>
  <c r="O154" i="6"/>
  <c r="N154" i="6"/>
  <c r="M154" i="6"/>
  <c r="L154" i="6"/>
  <c r="K154" i="6"/>
  <c r="J154" i="6"/>
  <c r="I154" i="6"/>
  <c r="H154" i="6"/>
  <c r="G154" i="6"/>
  <c r="F154" i="6"/>
  <c r="E154" i="6"/>
  <c r="D154" i="6"/>
  <c r="C154" i="6"/>
  <c r="R153" i="6"/>
  <c r="Q153" i="6"/>
  <c r="P153" i="6"/>
  <c r="O153" i="6"/>
  <c r="N153" i="6"/>
  <c r="M153" i="6"/>
  <c r="L153" i="6"/>
  <c r="K153" i="6"/>
  <c r="J153" i="6"/>
  <c r="I153" i="6"/>
  <c r="H153" i="6"/>
  <c r="G153" i="6"/>
  <c r="F153" i="6"/>
  <c r="E153" i="6"/>
  <c r="D153" i="6"/>
  <c r="C153" i="6"/>
  <c r="R152" i="6"/>
  <c r="Q152" i="6"/>
  <c r="P152" i="6"/>
  <c r="O152" i="6"/>
  <c r="N152" i="6"/>
  <c r="M152" i="6"/>
  <c r="L152" i="6"/>
  <c r="K152" i="6"/>
  <c r="J152" i="6"/>
  <c r="I152" i="6"/>
  <c r="H152" i="6"/>
  <c r="G152" i="6"/>
  <c r="F152" i="6"/>
  <c r="E152" i="6"/>
  <c r="D152" i="6"/>
  <c r="C152" i="6"/>
  <c r="R151" i="6"/>
  <c r="Q151" i="6"/>
  <c r="P151" i="6"/>
  <c r="O151" i="6"/>
  <c r="N151" i="6"/>
  <c r="M151" i="6"/>
  <c r="L151" i="6"/>
  <c r="K151" i="6"/>
  <c r="J151" i="6"/>
  <c r="I151" i="6"/>
  <c r="H151" i="6"/>
  <c r="G151" i="6"/>
  <c r="F151" i="6"/>
  <c r="E151" i="6"/>
  <c r="D151" i="6"/>
  <c r="C151" i="6"/>
  <c r="R150" i="6"/>
  <c r="Q150" i="6"/>
  <c r="P150" i="6"/>
  <c r="O150" i="6"/>
  <c r="N150" i="6"/>
  <c r="M150" i="6"/>
  <c r="L150" i="6"/>
  <c r="K150" i="6"/>
  <c r="J150" i="6"/>
  <c r="I150" i="6"/>
  <c r="H150" i="6"/>
  <c r="G150" i="6"/>
  <c r="F150" i="6"/>
  <c r="E150" i="6"/>
  <c r="D150" i="6"/>
  <c r="C150" i="6"/>
  <c r="R149" i="6"/>
  <c r="Q149" i="6"/>
  <c r="P149" i="6"/>
  <c r="O149" i="6"/>
  <c r="N149" i="6"/>
  <c r="M149" i="6"/>
  <c r="L149" i="6"/>
  <c r="K149" i="6"/>
  <c r="J149" i="6"/>
  <c r="I149" i="6"/>
  <c r="H149" i="6"/>
  <c r="G149" i="6"/>
  <c r="F149" i="6"/>
  <c r="E149" i="6"/>
  <c r="D149" i="6"/>
  <c r="C149" i="6"/>
  <c r="R148" i="6"/>
  <c r="Q148" i="6"/>
  <c r="P148" i="6"/>
  <c r="O148" i="6"/>
  <c r="N148" i="6"/>
  <c r="M148" i="6"/>
  <c r="L148" i="6"/>
  <c r="K148" i="6"/>
  <c r="J148" i="6"/>
  <c r="I148" i="6"/>
  <c r="H148" i="6"/>
  <c r="G148" i="6"/>
  <c r="F148" i="6"/>
  <c r="E148" i="6"/>
  <c r="D148" i="6"/>
  <c r="C148" i="6"/>
  <c r="R147" i="6"/>
  <c r="Q147" i="6"/>
  <c r="P147" i="6"/>
  <c r="O147" i="6"/>
  <c r="N147" i="6"/>
  <c r="M147" i="6"/>
  <c r="L147" i="6"/>
  <c r="K147" i="6"/>
  <c r="J147" i="6"/>
  <c r="I147" i="6"/>
  <c r="H147" i="6"/>
  <c r="G147" i="6"/>
  <c r="F147" i="6"/>
  <c r="E147" i="6"/>
  <c r="D147" i="6"/>
  <c r="C147" i="6"/>
  <c r="R146" i="6"/>
  <c r="Q146" i="6"/>
  <c r="P146" i="6"/>
  <c r="O146" i="6"/>
  <c r="N146" i="6"/>
  <c r="M146" i="6"/>
  <c r="L146" i="6"/>
  <c r="K146" i="6"/>
  <c r="J146" i="6"/>
  <c r="I146" i="6"/>
  <c r="H146" i="6"/>
  <c r="G146" i="6"/>
  <c r="F146" i="6"/>
  <c r="E146" i="6"/>
  <c r="D146" i="6"/>
  <c r="C146" i="6"/>
  <c r="R145" i="6"/>
  <c r="Q145" i="6"/>
  <c r="P145" i="6"/>
  <c r="O145" i="6"/>
  <c r="N145" i="6"/>
  <c r="M145" i="6"/>
  <c r="L145" i="6"/>
  <c r="K145" i="6"/>
  <c r="J145" i="6"/>
  <c r="I145" i="6"/>
  <c r="H145" i="6"/>
  <c r="G145" i="6"/>
  <c r="F145" i="6"/>
  <c r="E145" i="6"/>
  <c r="D145" i="6"/>
  <c r="C145" i="6"/>
  <c r="R144" i="6"/>
  <c r="Q144" i="6"/>
  <c r="P144" i="6"/>
  <c r="O144" i="6"/>
  <c r="N144" i="6"/>
  <c r="M144" i="6"/>
  <c r="L144" i="6"/>
  <c r="K144" i="6"/>
  <c r="J144" i="6"/>
  <c r="I144" i="6"/>
  <c r="H144" i="6"/>
  <c r="G144" i="6"/>
  <c r="F144" i="6"/>
  <c r="E144" i="6"/>
  <c r="D144" i="6"/>
  <c r="C144" i="6"/>
  <c r="R143" i="6"/>
  <c r="Q143" i="6"/>
  <c r="P143" i="6"/>
  <c r="O143" i="6"/>
  <c r="N143" i="6"/>
  <c r="M143" i="6"/>
  <c r="L143" i="6"/>
  <c r="K143" i="6"/>
  <c r="J143" i="6"/>
  <c r="I143" i="6"/>
  <c r="H143" i="6"/>
  <c r="G143" i="6"/>
  <c r="F143" i="6"/>
  <c r="E143" i="6"/>
  <c r="D143" i="6"/>
  <c r="C143" i="6"/>
  <c r="R142" i="6"/>
  <c r="Q142" i="6"/>
  <c r="P142" i="6"/>
  <c r="O142" i="6"/>
  <c r="N142" i="6"/>
  <c r="M142" i="6"/>
  <c r="L142" i="6"/>
  <c r="K142" i="6"/>
  <c r="J142" i="6"/>
  <c r="I142" i="6"/>
  <c r="H142" i="6"/>
  <c r="G142" i="6"/>
  <c r="F142" i="6"/>
  <c r="E142" i="6"/>
  <c r="D142" i="6"/>
  <c r="C142" i="6"/>
  <c r="R141" i="6"/>
  <c r="Q141" i="6"/>
  <c r="P141" i="6"/>
  <c r="O141" i="6"/>
  <c r="N141" i="6"/>
  <c r="M141" i="6"/>
  <c r="L141" i="6"/>
  <c r="K141" i="6"/>
  <c r="J141" i="6"/>
  <c r="I141" i="6"/>
  <c r="H141" i="6"/>
  <c r="G141" i="6"/>
  <c r="F141" i="6"/>
  <c r="E141" i="6"/>
  <c r="D141" i="6"/>
  <c r="C141" i="6"/>
  <c r="R140" i="6"/>
  <c r="Q140" i="6"/>
  <c r="P140" i="6"/>
  <c r="O140" i="6"/>
  <c r="N140" i="6"/>
  <c r="M140" i="6"/>
  <c r="L140" i="6"/>
  <c r="K140" i="6"/>
  <c r="J140" i="6"/>
  <c r="I140" i="6"/>
  <c r="H140" i="6"/>
  <c r="G140" i="6"/>
  <c r="F140" i="6"/>
  <c r="E140" i="6"/>
  <c r="D140" i="6"/>
  <c r="C140" i="6"/>
  <c r="R139" i="6"/>
  <c r="Q139" i="6"/>
  <c r="P139" i="6"/>
  <c r="O139" i="6"/>
  <c r="N139" i="6"/>
  <c r="M139" i="6"/>
  <c r="L139" i="6"/>
  <c r="K139" i="6"/>
  <c r="J139" i="6"/>
  <c r="I139" i="6"/>
  <c r="H139" i="6"/>
  <c r="G139" i="6"/>
  <c r="F139" i="6"/>
  <c r="E139" i="6"/>
  <c r="D139" i="6"/>
  <c r="C139" i="6"/>
  <c r="R138" i="6"/>
  <c r="Q138" i="6"/>
  <c r="P138" i="6"/>
  <c r="O138" i="6"/>
  <c r="N138" i="6"/>
  <c r="M138" i="6"/>
  <c r="L138" i="6"/>
  <c r="K138" i="6"/>
  <c r="J138" i="6"/>
  <c r="I138" i="6"/>
  <c r="H138" i="6"/>
  <c r="G138" i="6"/>
  <c r="F138" i="6"/>
  <c r="E138" i="6"/>
  <c r="D138" i="6"/>
  <c r="C138" i="6"/>
  <c r="R137" i="6"/>
  <c r="Q137" i="6"/>
  <c r="P137" i="6"/>
  <c r="O137" i="6"/>
  <c r="N137" i="6"/>
  <c r="M137" i="6"/>
  <c r="L137" i="6"/>
  <c r="K137" i="6"/>
  <c r="J137" i="6"/>
  <c r="I137" i="6"/>
  <c r="H137" i="6"/>
  <c r="G137" i="6"/>
  <c r="F137" i="6"/>
  <c r="E137" i="6"/>
  <c r="D137" i="6"/>
  <c r="C137" i="6"/>
  <c r="R136" i="6"/>
  <c r="Q136" i="6"/>
  <c r="P136" i="6"/>
  <c r="O136" i="6"/>
  <c r="N136" i="6"/>
  <c r="M136" i="6"/>
  <c r="L136" i="6"/>
  <c r="K136" i="6"/>
  <c r="J136" i="6"/>
  <c r="I136" i="6"/>
  <c r="H136" i="6"/>
  <c r="G136" i="6"/>
  <c r="F136" i="6"/>
  <c r="E136" i="6"/>
  <c r="D136" i="6"/>
  <c r="C136" i="6"/>
  <c r="R135" i="6"/>
  <c r="Q135" i="6"/>
  <c r="P135" i="6"/>
  <c r="O135" i="6"/>
  <c r="N135" i="6"/>
  <c r="M135" i="6"/>
  <c r="L135" i="6"/>
  <c r="K135" i="6"/>
  <c r="J135" i="6"/>
  <c r="I135" i="6"/>
  <c r="H135" i="6"/>
  <c r="G135" i="6"/>
  <c r="F135" i="6"/>
  <c r="E135" i="6"/>
  <c r="D135" i="6"/>
  <c r="C135" i="6"/>
  <c r="R134" i="6"/>
  <c r="Q134" i="6"/>
  <c r="P134" i="6"/>
  <c r="O134" i="6"/>
  <c r="N134" i="6"/>
  <c r="M134" i="6"/>
  <c r="L134" i="6"/>
  <c r="K134" i="6"/>
  <c r="J134" i="6"/>
  <c r="I134" i="6"/>
  <c r="H134" i="6"/>
  <c r="G134" i="6"/>
  <c r="F134" i="6"/>
  <c r="E134" i="6"/>
  <c r="D134" i="6"/>
  <c r="C134" i="6"/>
  <c r="R133" i="6"/>
  <c r="Q133" i="6"/>
  <c r="P133" i="6"/>
  <c r="O133" i="6"/>
  <c r="N133" i="6"/>
  <c r="M133" i="6"/>
  <c r="L133" i="6"/>
  <c r="K133" i="6"/>
  <c r="J133" i="6"/>
  <c r="I133" i="6"/>
  <c r="H133" i="6"/>
  <c r="G133" i="6"/>
  <c r="F133" i="6"/>
  <c r="E133" i="6"/>
  <c r="D133" i="6"/>
  <c r="C133" i="6"/>
  <c r="R132" i="6"/>
  <c r="Q132" i="6"/>
  <c r="P132" i="6"/>
  <c r="O132" i="6"/>
  <c r="N132" i="6"/>
  <c r="M132" i="6"/>
  <c r="L132" i="6"/>
  <c r="K132" i="6"/>
  <c r="J132" i="6"/>
  <c r="I132" i="6"/>
  <c r="H132" i="6"/>
  <c r="G132" i="6"/>
  <c r="F132" i="6"/>
  <c r="E132" i="6"/>
  <c r="D132" i="6"/>
  <c r="C132" i="6"/>
  <c r="R131" i="6"/>
  <c r="Q131" i="6"/>
  <c r="P131" i="6"/>
  <c r="O131" i="6"/>
  <c r="N131" i="6"/>
  <c r="M131" i="6"/>
  <c r="L131" i="6"/>
  <c r="K131" i="6"/>
  <c r="J131" i="6"/>
  <c r="I131" i="6"/>
  <c r="H131" i="6"/>
  <c r="G131" i="6"/>
  <c r="F131" i="6"/>
  <c r="E131" i="6"/>
  <c r="D131" i="6"/>
  <c r="C131" i="6"/>
  <c r="R130" i="6"/>
  <c r="Q130" i="6"/>
  <c r="P130" i="6"/>
  <c r="O130" i="6"/>
  <c r="N130" i="6"/>
  <c r="M130" i="6"/>
  <c r="L130" i="6"/>
  <c r="K130" i="6"/>
  <c r="J130" i="6"/>
  <c r="I130" i="6"/>
  <c r="H130" i="6"/>
  <c r="G130" i="6"/>
  <c r="F130" i="6"/>
  <c r="E130" i="6"/>
  <c r="D130" i="6"/>
  <c r="C130" i="6"/>
  <c r="R129" i="6"/>
  <c r="Q129" i="6"/>
  <c r="P129" i="6"/>
  <c r="O129" i="6"/>
  <c r="N129" i="6"/>
  <c r="M129" i="6"/>
  <c r="L129" i="6"/>
  <c r="K129" i="6"/>
  <c r="J129" i="6"/>
  <c r="I129" i="6"/>
  <c r="H129" i="6"/>
  <c r="G129" i="6"/>
  <c r="F129" i="6"/>
  <c r="E129" i="6"/>
  <c r="D129" i="6"/>
  <c r="C129" i="6"/>
  <c r="R128" i="6"/>
  <c r="Q128" i="6"/>
  <c r="P128" i="6"/>
  <c r="O128" i="6"/>
  <c r="N128" i="6"/>
  <c r="M128" i="6"/>
  <c r="L128" i="6"/>
  <c r="K128" i="6"/>
  <c r="J128" i="6"/>
  <c r="I128" i="6"/>
  <c r="H128" i="6"/>
  <c r="G128" i="6"/>
  <c r="F128" i="6"/>
  <c r="E128" i="6"/>
  <c r="D128" i="6"/>
  <c r="C128" i="6"/>
  <c r="R127" i="6"/>
  <c r="Q127" i="6"/>
  <c r="P127" i="6"/>
  <c r="O127" i="6"/>
  <c r="N127" i="6"/>
  <c r="M127" i="6"/>
  <c r="L127" i="6"/>
  <c r="K127" i="6"/>
  <c r="J127" i="6"/>
  <c r="I127" i="6"/>
  <c r="H127" i="6"/>
  <c r="G127" i="6"/>
  <c r="F127" i="6"/>
  <c r="E127" i="6"/>
  <c r="D127" i="6"/>
  <c r="C127" i="6"/>
  <c r="R126" i="6"/>
  <c r="Q126" i="6"/>
  <c r="P126" i="6"/>
  <c r="O126" i="6"/>
  <c r="N126" i="6"/>
  <c r="M126" i="6"/>
  <c r="L126" i="6"/>
  <c r="K126" i="6"/>
  <c r="J126" i="6"/>
  <c r="I126" i="6"/>
  <c r="H126" i="6"/>
  <c r="G126" i="6"/>
  <c r="F126" i="6"/>
  <c r="E126" i="6"/>
  <c r="D126" i="6"/>
  <c r="C126" i="6"/>
  <c r="R125" i="6"/>
  <c r="Q125" i="6"/>
  <c r="P125" i="6"/>
  <c r="O125" i="6"/>
  <c r="N125" i="6"/>
  <c r="M125" i="6"/>
  <c r="L125" i="6"/>
  <c r="K125" i="6"/>
  <c r="J125" i="6"/>
  <c r="I125" i="6"/>
  <c r="H125" i="6"/>
  <c r="G125" i="6"/>
  <c r="F125" i="6"/>
  <c r="E125" i="6"/>
  <c r="D125" i="6"/>
  <c r="C125" i="6"/>
  <c r="R124" i="6"/>
  <c r="Q124" i="6"/>
  <c r="P124" i="6"/>
  <c r="O124" i="6"/>
  <c r="N124" i="6"/>
  <c r="M124" i="6"/>
  <c r="L124" i="6"/>
  <c r="K124" i="6"/>
  <c r="J124" i="6"/>
  <c r="I124" i="6"/>
  <c r="H124" i="6"/>
  <c r="G124" i="6"/>
  <c r="F124" i="6"/>
  <c r="E124" i="6"/>
  <c r="D124" i="6"/>
  <c r="C124" i="6"/>
  <c r="R123" i="6"/>
  <c r="Q123" i="6"/>
  <c r="P123" i="6"/>
  <c r="O123" i="6"/>
  <c r="N123" i="6"/>
  <c r="M123" i="6"/>
  <c r="L123" i="6"/>
  <c r="K123" i="6"/>
  <c r="J123" i="6"/>
  <c r="I123" i="6"/>
  <c r="H123" i="6"/>
  <c r="G123" i="6"/>
  <c r="F123" i="6"/>
  <c r="E123" i="6"/>
  <c r="D123" i="6"/>
  <c r="C123" i="6"/>
  <c r="R122" i="6"/>
  <c r="Q122" i="6"/>
  <c r="P122" i="6"/>
  <c r="O122" i="6"/>
  <c r="N122" i="6"/>
  <c r="M122" i="6"/>
  <c r="L122" i="6"/>
  <c r="K122" i="6"/>
  <c r="J122" i="6"/>
  <c r="I122" i="6"/>
  <c r="H122" i="6"/>
  <c r="G122" i="6"/>
  <c r="F122" i="6"/>
  <c r="E122" i="6"/>
  <c r="D122" i="6"/>
  <c r="C122" i="6"/>
  <c r="R121" i="6"/>
  <c r="Q121" i="6"/>
  <c r="P121" i="6"/>
  <c r="O121" i="6"/>
  <c r="N121" i="6"/>
  <c r="M121" i="6"/>
  <c r="L121" i="6"/>
  <c r="K121" i="6"/>
  <c r="J121" i="6"/>
  <c r="I121" i="6"/>
  <c r="H121" i="6"/>
  <c r="G121" i="6"/>
  <c r="F121" i="6"/>
  <c r="E121" i="6"/>
  <c r="D121" i="6"/>
  <c r="C121" i="6"/>
  <c r="R120" i="6"/>
  <c r="Q120" i="6"/>
  <c r="P120" i="6"/>
  <c r="O120" i="6"/>
  <c r="N120" i="6"/>
  <c r="M120" i="6"/>
  <c r="L120" i="6"/>
  <c r="K120" i="6"/>
  <c r="J120" i="6"/>
  <c r="I120" i="6"/>
  <c r="H120" i="6"/>
  <c r="G120" i="6"/>
  <c r="F120" i="6"/>
  <c r="E120" i="6"/>
  <c r="D120" i="6"/>
  <c r="C120" i="6"/>
  <c r="R119" i="6"/>
  <c r="Q119" i="6"/>
  <c r="P119" i="6"/>
  <c r="O119" i="6"/>
  <c r="N119" i="6"/>
  <c r="M119" i="6"/>
  <c r="L119" i="6"/>
  <c r="K119" i="6"/>
  <c r="J119" i="6"/>
  <c r="I119" i="6"/>
  <c r="H119" i="6"/>
  <c r="G119" i="6"/>
  <c r="F119" i="6"/>
  <c r="E119" i="6"/>
  <c r="D119" i="6"/>
  <c r="C119" i="6"/>
  <c r="R118" i="6"/>
  <c r="Q118" i="6"/>
  <c r="P118" i="6"/>
  <c r="O118" i="6"/>
  <c r="N118" i="6"/>
  <c r="M118" i="6"/>
  <c r="L118" i="6"/>
  <c r="K118" i="6"/>
  <c r="J118" i="6"/>
  <c r="I118" i="6"/>
  <c r="H118" i="6"/>
  <c r="G118" i="6"/>
  <c r="F118" i="6"/>
  <c r="E118" i="6"/>
  <c r="D118" i="6"/>
  <c r="C118" i="6"/>
  <c r="R117" i="6"/>
  <c r="Q117" i="6"/>
  <c r="P117" i="6"/>
  <c r="O117" i="6"/>
  <c r="N117" i="6"/>
  <c r="M117" i="6"/>
  <c r="L117" i="6"/>
  <c r="K117" i="6"/>
  <c r="J117" i="6"/>
  <c r="I117" i="6"/>
  <c r="H117" i="6"/>
  <c r="G117" i="6"/>
  <c r="F117" i="6"/>
  <c r="E117" i="6"/>
  <c r="D117" i="6"/>
  <c r="C117" i="6"/>
  <c r="R116" i="6"/>
  <c r="Q116" i="6"/>
  <c r="P116" i="6"/>
  <c r="O116" i="6"/>
  <c r="N116" i="6"/>
  <c r="M116" i="6"/>
  <c r="L116" i="6"/>
  <c r="K116" i="6"/>
  <c r="J116" i="6"/>
  <c r="I116" i="6"/>
  <c r="H116" i="6"/>
  <c r="G116" i="6"/>
  <c r="F116" i="6"/>
  <c r="E116" i="6"/>
  <c r="D116" i="6"/>
  <c r="C116" i="6"/>
  <c r="R115" i="6"/>
  <c r="Q115" i="6"/>
  <c r="P115" i="6"/>
  <c r="O115" i="6"/>
  <c r="N115" i="6"/>
  <c r="M115" i="6"/>
  <c r="L115" i="6"/>
  <c r="K115" i="6"/>
  <c r="J115" i="6"/>
  <c r="I115" i="6"/>
  <c r="H115" i="6"/>
  <c r="G115" i="6"/>
  <c r="F115" i="6"/>
  <c r="E115" i="6"/>
  <c r="D115" i="6"/>
  <c r="C115" i="6"/>
  <c r="R114" i="6"/>
  <c r="Q114" i="6"/>
  <c r="P114" i="6"/>
  <c r="O114" i="6"/>
  <c r="N114" i="6"/>
  <c r="M114" i="6"/>
  <c r="L114" i="6"/>
  <c r="K114" i="6"/>
  <c r="J114" i="6"/>
  <c r="I114" i="6"/>
  <c r="H114" i="6"/>
  <c r="G114" i="6"/>
  <c r="F114" i="6"/>
  <c r="E114" i="6"/>
  <c r="D114" i="6"/>
  <c r="C114" i="6"/>
  <c r="R113" i="6"/>
  <c r="Q113" i="6"/>
  <c r="P113" i="6"/>
  <c r="O113" i="6"/>
  <c r="N113" i="6"/>
  <c r="M113" i="6"/>
  <c r="L113" i="6"/>
  <c r="K113" i="6"/>
  <c r="J113" i="6"/>
  <c r="I113" i="6"/>
  <c r="H113" i="6"/>
  <c r="G113" i="6"/>
  <c r="F113" i="6"/>
  <c r="E113" i="6"/>
  <c r="D113" i="6"/>
  <c r="C113" i="6"/>
  <c r="R112" i="6"/>
  <c r="Q112" i="6"/>
  <c r="P112" i="6"/>
  <c r="O112" i="6"/>
  <c r="N112" i="6"/>
  <c r="M112" i="6"/>
  <c r="L112" i="6"/>
  <c r="K112" i="6"/>
  <c r="J112" i="6"/>
  <c r="I112" i="6"/>
  <c r="H112" i="6"/>
  <c r="G112" i="6"/>
  <c r="F112" i="6"/>
  <c r="E112" i="6"/>
  <c r="D112" i="6"/>
  <c r="C112" i="6"/>
  <c r="R111" i="6"/>
  <c r="Q111" i="6"/>
  <c r="P111" i="6"/>
  <c r="O111" i="6"/>
  <c r="N111" i="6"/>
  <c r="M111" i="6"/>
  <c r="L111" i="6"/>
  <c r="K111" i="6"/>
  <c r="J111" i="6"/>
  <c r="I111" i="6"/>
  <c r="H111" i="6"/>
  <c r="G111" i="6"/>
  <c r="F111" i="6"/>
  <c r="E111" i="6"/>
  <c r="D111" i="6"/>
  <c r="C111" i="6"/>
  <c r="R110" i="6"/>
  <c r="Q110" i="6"/>
  <c r="P110" i="6"/>
  <c r="O110" i="6"/>
  <c r="N110" i="6"/>
  <c r="M110" i="6"/>
  <c r="L110" i="6"/>
  <c r="K110" i="6"/>
  <c r="J110" i="6"/>
  <c r="I110" i="6"/>
  <c r="H110" i="6"/>
  <c r="G110" i="6"/>
  <c r="F110" i="6"/>
  <c r="E110" i="6"/>
  <c r="D110" i="6"/>
  <c r="C110" i="6"/>
  <c r="R109" i="6"/>
  <c r="Q109" i="6"/>
  <c r="P109" i="6"/>
  <c r="O109" i="6"/>
  <c r="N109" i="6"/>
  <c r="M109" i="6"/>
  <c r="L109" i="6"/>
  <c r="K109" i="6"/>
  <c r="J109" i="6"/>
  <c r="I109" i="6"/>
  <c r="H109" i="6"/>
  <c r="G109" i="6"/>
  <c r="F109" i="6"/>
  <c r="E109" i="6"/>
  <c r="D109" i="6"/>
  <c r="C109" i="6"/>
  <c r="R108" i="6"/>
  <c r="Q108" i="6"/>
  <c r="P108" i="6"/>
  <c r="O108" i="6"/>
  <c r="N108" i="6"/>
  <c r="M108" i="6"/>
  <c r="L108" i="6"/>
  <c r="K108" i="6"/>
  <c r="J108" i="6"/>
  <c r="I108" i="6"/>
  <c r="H108" i="6"/>
  <c r="G108" i="6"/>
  <c r="F108" i="6"/>
  <c r="E108" i="6"/>
  <c r="D108" i="6"/>
  <c r="C108" i="6"/>
  <c r="R107" i="6"/>
  <c r="Q107" i="6"/>
  <c r="P107" i="6"/>
  <c r="O107" i="6"/>
  <c r="N107" i="6"/>
  <c r="M107" i="6"/>
  <c r="L107" i="6"/>
  <c r="K107" i="6"/>
  <c r="J107" i="6"/>
  <c r="I107" i="6"/>
  <c r="H107" i="6"/>
  <c r="G107" i="6"/>
  <c r="F107" i="6"/>
  <c r="E107" i="6"/>
  <c r="D107" i="6"/>
  <c r="C107" i="6"/>
  <c r="R106" i="6"/>
  <c r="Q106" i="6"/>
  <c r="P106" i="6"/>
  <c r="O106" i="6"/>
  <c r="N106" i="6"/>
  <c r="M106" i="6"/>
  <c r="L106" i="6"/>
  <c r="K106" i="6"/>
  <c r="J106" i="6"/>
  <c r="I106" i="6"/>
  <c r="H106" i="6"/>
  <c r="G106" i="6"/>
  <c r="F106" i="6"/>
  <c r="E106" i="6"/>
  <c r="D106" i="6"/>
  <c r="C106" i="6"/>
  <c r="R105" i="6"/>
  <c r="Q105" i="6"/>
  <c r="P105" i="6"/>
  <c r="O105" i="6"/>
  <c r="N105" i="6"/>
  <c r="M105" i="6"/>
  <c r="L105" i="6"/>
  <c r="K105" i="6"/>
  <c r="J105" i="6"/>
  <c r="I105" i="6"/>
  <c r="H105" i="6"/>
  <c r="G105" i="6"/>
  <c r="F105" i="6"/>
  <c r="E105" i="6"/>
  <c r="D105" i="6"/>
  <c r="C105" i="6"/>
  <c r="R104" i="6"/>
  <c r="Q104" i="6"/>
  <c r="P104" i="6"/>
  <c r="O104" i="6"/>
  <c r="N104" i="6"/>
  <c r="M104" i="6"/>
  <c r="L104" i="6"/>
  <c r="K104" i="6"/>
  <c r="J104" i="6"/>
  <c r="I104" i="6"/>
  <c r="H104" i="6"/>
  <c r="G104" i="6"/>
  <c r="F104" i="6"/>
  <c r="E104" i="6"/>
  <c r="D104" i="6"/>
  <c r="C104" i="6"/>
  <c r="R103" i="6"/>
  <c r="Q103" i="6"/>
  <c r="P103" i="6"/>
  <c r="O103" i="6"/>
  <c r="N103" i="6"/>
  <c r="M103" i="6"/>
  <c r="L103" i="6"/>
  <c r="K103" i="6"/>
  <c r="J103" i="6"/>
  <c r="I103" i="6"/>
  <c r="H103" i="6"/>
  <c r="G103" i="6"/>
  <c r="F103" i="6"/>
  <c r="E103" i="6"/>
  <c r="D103" i="6"/>
  <c r="C103" i="6"/>
  <c r="R102" i="6"/>
  <c r="Q102" i="6"/>
  <c r="P102" i="6"/>
  <c r="O102" i="6"/>
  <c r="N102" i="6"/>
  <c r="M102" i="6"/>
  <c r="L102" i="6"/>
  <c r="K102" i="6"/>
  <c r="J102" i="6"/>
  <c r="I102" i="6"/>
  <c r="H102" i="6"/>
  <c r="G102" i="6"/>
  <c r="F102" i="6"/>
  <c r="E102" i="6"/>
  <c r="D102" i="6"/>
  <c r="C102" i="6"/>
  <c r="R101" i="6"/>
  <c r="Q101" i="6"/>
  <c r="P101" i="6"/>
  <c r="O101" i="6"/>
  <c r="N101" i="6"/>
  <c r="M101" i="6"/>
  <c r="L101" i="6"/>
  <c r="K101" i="6"/>
  <c r="J101" i="6"/>
  <c r="I101" i="6"/>
  <c r="H101" i="6"/>
  <c r="G101" i="6"/>
  <c r="F101" i="6"/>
  <c r="E101" i="6"/>
  <c r="D101" i="6"/>
  <c r="C101" i="6"/>
  <c r="R100" i="6"/>
  <c r="Q100" i="6"/>
  <c r="P100" i="6"/>
  <c r="O100" i="6"/>
  <c r="N100" i="6"/>
  <c r="M100" i="6"/>
  <c r="L100" i="6"/>
  <c r="K100" i="6"/>
  <c r="J100" i="6"/>
  <c r="I100" i="6"/>
  <c r="H100" i="6"/>
  <c r="G100" i="6"/>
  <c r="F100" i="6"/>
  <c r="E100" i="6"/>
  <c r="D100" i="6"/>
  <c r="C100" i="6"/>
  <c r="R99" i="6"/>
  <c r="Q99" i="6"/>
  <c r="P99" i="6"/>
  <c r="O99" i="6"/>
  <c r="N99" i="6"/>
  <c r="M99" i="6"/>
  <c r="L99" i="6"/>
  <c r="K99" i="6"/>
  <c r="J99" i="6"/>
  <c r="I99" i="6"/>
  <c r="H99" i="6"/>
  <c r="G99" i="6"/>
  <c r="F99" i="6"/>
  <c r="E99" i="6"/>
  <c r="D99" i="6"/>
  <c r="C99" i="6"/>
  <c r="R98" i="6"/>
  <c r="Q98" i="6"/>
  <c r="P98" i="6"/>
  <c r="O98" i="6"/>
  <c r="N98" i="6"/>
  <c r="M98" i="6"/>
  <c r="L98" i="6"/>
  <c r="K98" i="6"/>
  <c r="J98" i="6"/>
  <c r="I98" i="6"/>
  <c r="H98" i="6"/>
  <c r="G98" i="6"/>
  <c r="F98" i="6"/>
  <c r="E98" i="6"/>
  <c r="D98" i="6"/>
  <c r="C98" i="6"/>
  <c r="R97" i="6"/>
  <c r="Q97" i="6"/>
  <c r="P97" i="6"/>
  <c r="O97" i="6"/>
  <c r="N97" i="6"/>
  <c r="M97" i="6"/>
  <c r="L97" i="6"/>
  <c r="K97" i="6"/>
  <c r="J97" i="6"/>
  <c r="I97" i="6"/>
  <c r="H97" i="6"/>
  <c r="G97" i="6"/>
  <c r="F97" i="6"/>
  <c r="E97" i="6"/>
  <c r="D97" i="6"/>
  <c r="C97" i="6"/>
  <c r="R96" i="6"/>
  <c r="Q96" i="6"/>
  <c r="P96" i="6"/>
  <c r="O96" i="6"/>
  <c r="N96" i="6"/>
  <c r="M96" i="6"/>
  <c r="L96" i="6"/>
  <c r="K96" i="6"/>
  <c r="J96" i="6"/>
  <c r="I96" i="6"/>
  <c r="H96" i="6"/>
  <c r="G96" i="6"/>
  <c r="F96" i="6"/>
  <c r="E96" i="6"/>
  <c r="D96" i="6"/>
  <c r="C96" i="6"/>
  <c r="R95" i="6"/>
  <c r="Q95" i="6"/>
  <c r="P95" i="6"/>
  <c r="O95" i="6"/>
  <c r="N95" i="6"/>
  <c r="M95" i="6"/>
  <c r="L95" i="6"/>
  <c r="K95" i="6"/>
  <c r="J95" i="6"/>
  <c r="I95" i="6"/>
  <c r="H95" i="6"/>
  <c r="G95" i="6"/>
  <c r="F95" i="6"/>
  <c r="E95" i="6"/>
  <c r="D95" i="6"/>
  <c r="C95" i="6"/>
  <c r="R94" i="6"/>
  <c r="Q94" i="6"/>
  <c r="P94" i="6"/>
  <c r="O94" i="6"/>
  <c r="N94" i="6"/>
  <c r="M94" i="6"/>
  <c r="L94" i="6"/>
  <c r="K94" i="6"/>
  <c r="J94" i="6"/>
  <c r="I94" i="6"/>
  <c r="H94" i="6"/>
  <c r="G94" i="6"/>
  <c r="F94" i="6"/>
  <c r="E94" i="6"/>
  <c r="D94" i="6"/>
  <c r="C94" i="6"/>
  <c r="R93" i="6"/>
  <c r="Q93" i="6"/>
  <c r="P93" i="6"/>
  <c r="O93" i="6"/>
  <c r="N93" i="6"/>
  <c r="M93" i="6"/>
  <c r="L93" i="6"/>
  <c r="K93" i="6"/>
  <c r="J93" i="6"/>
  <c r="I93" i="6"/>
  <c r="H93" i="6"/>
  <c r="G93" i="6"/>
  <c r="F93" i="6"/>
  <c r="E93" i="6"/>
  <c r="D93" i="6"/>
  <c r="C93" i="6"/>
  <c r="R92" i="6"/>
  <c r="Q92" i="6"/>
  <c r="P92" i="6"/>
  <c r="O92" i="6"/>
  <c r="N92" i="6"/>
  <c r="M92" i="6"/>
  <c r="L92" i="6"/>
  <c r="K92" i="6"/>
  <c r="J92" i="6"/>
  <c r="I92" i="6"/>
  <c r="H92" i="6"/>
  <c r="G92" i="6"/>
  <c r="F92" i="6"/>
  <c r="E92" i="6"/>
  <c r="D92" i="6"/>
  <c r="C92" i="6"/>
  <c r="R91" i="6"/>
  <c r="Q91" i="6"/>
  <c r="P91" i="6"/>
  <c r="O91" i="6"/>
  <c r="N91" i="6"/>
  <c r="M91" i="6"/>
  <c r="L91" i="6"/>
  <c r="K91" i="6"/>
  <c r="J91" i="6"/>
  <c r="I91" i="6"/>
  <c r="H91" i="6"/>
  <c r="G91" i="6"/>
  <c r="F91" i="6"/>
  <c r="E91" i="6"/>
  <c r="D91" i="6"/>
  <c r="C91" i="6"/>
  <c r="R90" i="6"/>
  <c r="Q90" i="6"/>
  <c r="P90" i="6"/>
  <c r="O90" i="6"/>
  <c r="N90" i="6"/>
  <c r="M90" i="6"/>
  <c r="L90" i="6"/>
  <c r="K90" i="6"/>
  <c r="J90" i="6"/>
  <c r="I90" i="6"/>
  <c r="H90" i="6"/>
  <c r="G90" i="6"/>
  <c r="F90" i="6"/>
  <c r="E90" i="6"/>
  <c r="D90" i="6"/>
  <c r="C90" i="6"/>
  <c r="R89" i="6"/>
  <c r="Q89" i="6"/>
  <c r="P89" i="6"/>
  <c r="O89" i="6"/>
  <c r="N89" i="6"/>
  <c r="M89" i="6"/>
  <c r="L89" i="6"/>
  <c r="K89" i="6"/>
  <c r="J89" i="6"/>
  <c r="I89" i="6"/>
  <c r="H89" i="6"/>
  <c r="G89" i="6"/>
  <c r="F89" i="6"/>
  <c r="E89" i="6"/>
  <c r="D89" i="6"/>
  <c r="C89" i="6"/>
  <c r="R88" i="6"/>
  <c r="Q88" i="6"/>
  <c r="P88" i="6"/>
  <c r="O88" i="6"/>
  <c r="N88" i="6"/>
  <c r="M88" i="6"/>
  <c r="L88" i="6"/>
  <c r="K88" i="6"/>
  <c r="J88" i="6"/>
  <c r="I88" i="6"/>
  <c r="H88" i="6"/>
  <c r="G88" i="6"/>
  <c r="F88" i="6"/>
  <c r="E88" i="6"/>
  <c r="D88" i="6"/>
  <c r="C88" i="6"/>
  <c r="R87" i="6"/>
  <c r="Q87" i="6"/>
  <c r="P87" i="6"/>
  <c r="O87" i="6"/>
  <c r="N87" i="6"/>
  <c r="M87" i="6"/>
  <c r="L87" i="6"/>
  <c r="K87" i="6"/>
  <c r="J87" i="6"/>
  <c r="I87" i="6"/>
  <c r="H87" i="6"/>
  <c r="G87" i="6"/>
  <c r="F87" i="6"/>
  <c r="E87" i="6"/>
  <c r="D87" i="6"/>
  <c r="C87" i="6"/>
  <c r="R86" i="6"/>
  <c r="Q86" i="6"/>
  <c r="P86" i="6"/>
  <c r="O86" i="6"/>
  <c r="N86" i="6"/>
  <c r="M86" i="6"/>
  <c r="L86" i="6"/>
  <c r="K86" i="6"/>
  <c r="J86" i="6"/>
  <c r="I86" i="6"/>
  <c r="H86" i="6"/>
  <c r="G86" i="6"/>
  <c r="F86" i="6"/>
  <c r="E86" i="6"/>
  <c r="D86" i="6"/>
  <c r="C86" i="6"/>
  <c r="R85" i="6"/>
  <c r="Q85" i="6"/>
  <c r="P85" i="6"/>
  <c r="O85" i="6"/>
  <c r="N85" i="6"/>
  <c r="M85" i="6"/>
  <c r="L85" i="6"/>
  <c r="K85" i="6"/>
  <c r="J85" i="6"/>
  <c r="I85" i="6"/>
  <c r="H85" i="6"/>
  <c r="G85" i="6"/>
  <c r="F85" i="6"/>
  <c r="E85" i="6"/>
  <c r="D85" i="6"/>
  <c r="C85" i="6"/>
  <c r="R84" i="6"/>
  <c r="Q84" i="6"/>
  <c r="P84" i="6"/>
  <c r="O84" i="6"/>
  <c r="N84" i="6"/>
  <c r="M84" i="6"/>
  <c r="L84" i="6"/>
  <c r="K84" i="6"/>
  <c r="J84" i="6"/>
  <c r="I84" i="6"/>
  <c r="H84" i="6"/>
  <c r="G84" i="6"/>
  <c r="F84" i="6"/>
  <c r="E84" i="6"/>
  <c r="D84" i="6"/>
  <c r="C84" i="6"/>
  <c r="R83" i="6"/>
  <c r="Q83" i="6"/>
  <c r="P83" i="6"/>
  <c r="O83" i="6"/>
  <c r="N83" i="6"/>
  <c r="M83" i="6"/>
  <c r="L83" i="6"/>
  <c r="K83" i="6"/>
  <c r="J83" i="6"/>
  <c r="I83" i="6"/>
  <c r="H83" i="6"/>
  <c r="G83" i="6"/>
  <c r="F83" i="6"/>
  <c r="E83" i="6"/>
  <c r="D83" i="6"/>
  <c r="C83" i="6"/>
  <c r="R82" i="6"/>
  <c r="Q82" i="6"/>
  <c r="P82" i="6"/>
  <c r="O82" i="6"/>
  <c r="N82" i="6"/>
  <c r="M82" i="6"/>
  <c r="L82" i="6"/>
  <c r="K82" i="6"/>
  <c r="J82" i="6"/>
  <c r="I82" i="6"/>
  <c r="H82" i="6"/>
  <c r="G82" i="6"/>
  <c r="F82" i="6"/>
  <c r="E82" i="6"/>
  <c r="D82" i="6"/>
  <c r="C82" i="6"/>
  <c r="R81" i="6"/>
  <c r="Q81" i="6"/>
  <c r="P81" i="6"/>
  <c r="O81" i="6"/>
  <c r="N81" i="6"/>
  <c r="M81" i="6"/>
  <c r="L81" i="6"/>
  <c r="K81" i="6"/>
  <c r="J81" i="6"/>
  <c r="I81" i="6"/>
  <c r="H81" i="6"/>
  <c r="G81" i="6"/>
  <c r="F81" i="6"/>
  <c r="E81" i="6"/>
  <c r="D81" i="6"/>
  <c r="C81" i="6"/>
  <c r="R80" i="6"/>
  <c r="Q80" i="6"/>
  <c r="P80" i="6"/>
  <c r="O80" i="6"/>
  <c r="N80" i="6"/>
  <c r="M80" i="6"/>
  <c r="L80" i="6"/>
  <c r="K80" i="6"/>
  <c r="J80" i="6"/>
  <c r="I80" i="6"/>
  <c r="H80" i="6"/>
  <c r="G80" i="6"/>
  <c r="F80" i="6"/>
  <c r="E80" i="6"/>
  <c r="D80" i="6"/>
  <c r="C80" i="6"/>
  <c r="R79" i="6"/>
  <c r="Q79" i="6"/>
  <c r="P79" i="6"/>
  <c r="O79" i="6"/>
  <c r="N79" i="6"/>
  <c r="M79" i="6"/>
  <c r="L79" i="6"/>
  <c r="K79" i="6"/>
  <c r="J79" i="6"/>
  <c r="I79" i="6"/>
  <c r="H79" i="6"/>
  <c r="G79" i="6"/>
  <c r="F79" i="6"/>
  <c r="E79" i="6"/>
  <c r="D79" i="6"/>
  <c r="C79" i="6"/>
  <c r="R78" i="6"/>
  <c r="Q78" i="6"/>
  <c r="P78" i="6"/>
  <c r="O78" i="6"/>
  <c r="N78" i="6"/>
  <c r="M78" i="6"/>
  <c r="L78" i="6"/>
  <c r="K78" i="6"/>
  <c r="J78" i="6"/>
  <c r="I78" i="6"/>
  <c r="H78" i="6"/>
  <c r="G78" i="6"/>
  <c r="F78" i="6"/>
  <c r="E78" i="6"/>
  <c r="D78" i="6"/>
  <c r="C78" i="6"/>
  <c r="R77" i="6"/>
  <c r="Q77" i="6"/>
  <c r="P77" i="6"/>
  <c r="O77" i="6"/>
  <c r="N77" i="6"/>
  <c r="M77" i="6"/>
  <c r="L77" i="6"/>
  <c r="K77" i="6"/>
  <c r="J77" i="6"/>
  <c r="I77" i="6"/>
  <c r="H77" i="6"/>
  <c r="G77" i="6"/>
  <c r="F77" i="6"/>
  <c r="E77" i="6"/>
  <c r="D77" i="6"/>
  <c r="C77" i="6"/>
  <c r="R76" i="6"/>
  <c r="Q76" i="6"/>
  <c r="P76" i="6"/>
  <c r="O76" i="6"/>
  <c r="N76" i="6"/>
  <c r="M76" i="6"/>
  <c r="L76" i="6"/>
  <c r="K76" i="6"/>
  <c r="J76" i="6"/>
  <c r="I76" i="6"/>
  <c r="H76" i="6"/>
  <c r="G76" i="6"/>
  <c r="F76" i="6"/>
  <c r="E76" i="6"/>
  <c r="D76" i="6"/>
  <c r="C76" i="6"/>
  <c r="R75" i="6"/>
  <c r="Q75" i="6"/>
  <c r="P75" i="6"/>
  <c r="O75" i="6"/>
  <c r="N75" i="6"/>
  <c r="M75" i="6"/>
  <c r="L75" i="6"/>
  <c r="K75" i="6"/>
  <c r="J75" i="6"/>
  <c r="I75" i="6"/>
  <c r="H75" i="6"/>
  <c r="G75" i="6"/>
  <c r="F75" i="6"/>
  <c r="E75" i="6"/>
  <c r="D75" i="6"/>
  <c r="C75" i="6"/>
  <c r="R74" i="6"/>
  <c r="Q74" i="6"/>
  <c r="P74" i="6"/>
  <c r="O74" i="6"/>
  <c r="N74" i="6"/>
  <c r="M74" i="6"/>
  <c r="L74" i="6"/>
  <c r="K74" i="6"/>
  <c r="J74" i="6"/>
  <c r="I74" i="6"/>
  <c r="H74" i="6"/>
  <c r="G74" i="6"/>
  <c r="F74" i="6"/>
  <c r="E74" i="6"/>
  <c r="D74" i="6"/>
  <c r="C74" i="6"/>
  <c r="R73" i="6"/>
  <c r="Q73" i="6"/>
  <c r="P73" i="6"/>
  <c r="O73" i="6"/>
  <c r="N73" i="6"/>
  <c r="M73" i="6"/>
  <c r="L73" i="6"/>
  <c r="K73" i="6"/>
  <c r="J73" i="6"/>
  <c r="I73" i="6"/>
  <c r="H73" i="6"/>
  <c r="G73" i="6"/>
  <c r="F73" i="6"/>
  <c r="E73" i="6"/>
  <c r="D73" i="6"/>
  <c r="C73" i="6"/>
  <c r="R72" i="6"/>
  <c r="Q72" i="6"/>
  <c r="P72" i="6"/>
  <c r="O72" i="6"/>
  <c r="N72" i="6"/>
  <c r="M72" i="6"/>
  <c r="L72" i="6"/>
  <c r="K72" i="6"/>
  <c r="J72" i="6"/>
  <c r="I72" i="6"/>
  <c r="H72" i="6"/>
  <c r="G72" i="6"/>
  <c r="F72" i="6"/>
  <c r="E72" i="6"/>
  <c r="D72" i="6"/>
  <c r="C72" i="6"/>
  <c r="R71" i="6"/>
  <c r="Q71" i="6"/>
  <c r="P71" i="6"/>
  <c r="O71" i="6"/>
  <c r="N71" i="6"/>
  <c r="M71" i="6"/>
  <c r="L71" i="6"/>
  <c r="K71" i="6"/>
  <c r="J71" i="6"/>
  <c r="I71" i="6"/>
  <c r="H71" i="6"/>
  <c r="G71" i="6"/>
  <c r="F71" i="6"/>
  <c r="E71" i="6"/>
  <c r="D71" i="6"/>
  <c r="C71" i="6"/>
  <c r="R70" i="6"/>
  <c r="Q70" i="6"/>
  <c r="P70" i="6"/>
  <c r="O70" i="6"/>
  <c r="N70" i="6"/>
  <c r="M70" i="6"/>
  <c r="L70" i="6"/>
  <c r="K70" i="6"/>
  <c r="J70" i="6"/>
  <c r="I70" i="6"/>
  <c r="H70" i="6"/>
  <c r="G70" i="6"/>
  <c r="F70" i="6"/>
  <c r="E70" i="6"/>
  <c r="D70" i="6"/>
  <c r="C70" i="6"/>
  <c r="R69" i="6"/>
  <c r="Q69" i="6"/>
  <c r="P69" i="6"/>
  <c r="O69" i="6"/>
  <c r="N69" i="6"/>
  <c r="M69" i="6"/>
  <c r="L69" i="6"/>
  <c r="K69" i="6"/>
  <c r="J69" i="6"/>
  <c r="I69" i="6"/>
  <c r="H69" i="6"/>
  <c r="G69" i="6"/>
  <c r="F69" i="6"/>
  <c r="E69" i="6"/>
  <c r="D69" i="6"/>
  <c r="C69" i="6"/>
  <c r="R68" i="6"/>
  <c r="Q68" i="6"/>
  <c r="P68" i="6"/>
  <c r="O68" i="6"/>
  <c r="N68" i="6"/>
  <c r="M68" i="6"/>
  <c r="L68" i="6"/>
  <c r="K68" i="6"/>
  <c r="J68" i="6"/>
  <c r="I68" i="6"/>
  <c r="H68" i="6"/>
  <c r="G68" i="6"/>
  <c r="F68" i="6"/>
  <c r="E68" i="6"/>
  <c r="D68" i="6"/>
  <c r="C68" i="6"/>
  <c r="R67" i="6"/>
  <c r="Q67" i="6"/>
  <c r="P67" i="6"/>
  <c r="O67" i="6"/>
  <c r="N67" i="6"/>
  <c r="M67" i="6"/>
  <c r="L67" i="6"/>
  <c r="K67" i="6"/>
  <c r="J67" i="6"/>
  <c r="I67" i="6"/>
  <c r="H67" i="6"/>
  <c r="G67" i="6"/>
  <c r="F67" i="6"/>
  <c r="E67" i="6"/>
  <c r="D67" i="6"/>
  <c r="C67" i="6"/>
  <c r="R66" i="6"/>
  <c r="Q66" i="6"/>
  <c r="P66" i="6"/>
  <c r="O66" i="6"/>
  <c r="N66" i="6"/>
  <c r="M66" i="6"/>
  <c r="L66" i="6"/>
  <c r="K66" i="6"/>
  <c r="J66" i="6"/>
  <c r="I66" i="6"/>
  <c r="H66" i="6"/>
  <c r="G66" i="6"/>
  <c r="F66" i="6"/>
  <c r="E66" i="6"/>
  <c r="D66" i="6"/>
  <c r="C66" i="6"/>
  <c r="R65" i="6"/>
  <c r="Q65" i="6"/>
  <c r="P65" i="6"/>
  <c r="O65" i="6"/>
  <c r="N65" i="6"/>
  <c r="M65" i="6"/>
  <c r="L65" i="6"/>
  <c r="K65" i="6"/>
  <c r="J65" i="6"/>
  <c r="I65" i="6"/>
  <c r="H65" i="6"/>
  <c r="G65" i="6"/>
  <c r="F65" i="6"/>
  <c r="E65" i="6"/>
  <c r="D65" i="6"/>
  <c r="C65" i="6"/>
  <c r="R64" i="6"/>
  <c r="Q64" i="6"/>
  <c r="P64" i="6"/>
  <c r="O64" i="6"/>
  <c r="N64" i="6"/>
  <c r="M64" i="6"/>
  <c r="L64" i="6"/>
  <c r="K64" i="6"/>
  <c r="J64" i="6"/>
  <c r="I64" i="6"/>
  <c r="H64" i="6"/>
  <c r="G64" i="6"/>
  <c r="F64" i="6"/>
  <c r="E64" i="6"/>
  <c r="D64" i="6"/>
  <c r="C64" i="6"/>
  <c r="R63" i="6"/>
  <c r="Q63" i="6"/>
  <c r="P63" i="6"/>
  <c r="O63" i="6"/>
  <c r="N63" i="6"/>
  <c r="M63" i="6"/>
  <c r="L63" i="6"/>
  <c r="K63" i="6"/>
  <c r="J63" i="6"/>
  <c r="I63" i="6"/>
  <c r="H63" i="6"/>
  <c r="G63" i="6"/>
  <c r="F63" i="6"/>
  <c r="E63" i="6"/>
  <c r="D63" i="6"/>
  <c r="C63" i="6"/>
  <c r="R62" i="6"/>
  <c r="Q62" i="6"/>
  <c r="P62" i="6"/>
  <c r="O62" i="6"/>
  <c r="N62" i="6"/>
  <c r="M62" i="6"/>
  <c r="L62" i="6"/>
  <c r="K62" i="6"/>
  <c r="J62" i="6"/>
  <c r="I62" i="6"/>
  <c r="H62" i="6"/>
  <c r="G62" i="6"/>
  <c r="F62" i="6"/>
  <c r="E62" i="6"/>
  <c r="D62" i="6"/>
  <c r="C62" i="6"/>
  <c r="R61" i="6"/>
  <c r="Q61" i="6"/>
  <c r="P61" i="6"/>
  <c r="O61" i="6"/>
  <c r="N61" i="6"/>
  <c r="M61" i="6"/>
  <c r="L61" i="6"/>
  <c r="K61" i="6"/>
  <c r="J61" i="6"/>
  <c r="I61" i="6"/>
  <c r="H61" i="6"/>
  <c r="G61" i="6"/>
  <c r="F61" i="6"/>
  <c r="E61" i="6"/>
  <c r="D61" i="6"/>
  <c r="C61" i="6"/>
  <c r="R60" i="6"/>
  <c r="Q60" i="6"/>
  <c r="P60" i="6"/>
  <c r="O60" i="6"/>
  <c r="N60" i="6"/>
  <c r="M60" i="6"/>
  <c r="L60" i="6"/>
  <c r="K60" i="6"/>
  <c r="J60" i="6"/>
  <c r="I60" i="6"/>
  <c r="H60" i="6"/>
  <c r="G60" i="6"/>
  <c r="F60" i="6"/>
  <c r="E60" i="6"/>
  <c r="D60" i="6"/>
  <c r="C60" i="6"/>
  <c r="R59" i="6"/>
  <c r="Q59" i="6"/>
  <c r="P59" i="6"/>
  <c r="O59" i="6"/>
  <c r="N59" i="6"/>
  <c r="M59" i="6"/>
  <c r="L59" i="6"/>
  <c r="K59" i="6"/>
  <c r="J59" i="6"/>
  <c r="I59" i="6"/>
  <c r="H59" i="6"/>
  <c r="G59" i="6"/>
  <c r="F59" i="6"/>
  <c r="E59" i="6"/>
  <c r="D59" i="6"/>
  <c r="C59" i="6"/>
  <c r="R58" i="6"/>
  <c r="Q58" i="6"/>
  <c r="P58" i="6"/>
  <c r="O58" i="6"/>
  <c r="N58" i="6"/>
  <c r="M58" i="6"/>
  <c r="L58" i="6"/>
  <c r="K58" i="6"/>
  <c r="J58" i="6"/>
  <c r="I58" i="6"/>
  <c r="H58" i="6"/>
  <c r="G58" i="6"/>
  <c r="F58" i="6"/>
  <c r="E58" i="6"/>
  <c r="D58" i="6"/>
  <c r="C58" i="6"/>
  <c r="R57" i="6"/>
  <c r="Q57" i="6"/>
  <c r="P57" i="6"/>
  <c r="O57" i="6"/>
  <c r="N57" i="6"/>
  <c r="M57" i="6"/>
  <c r="L57" i="6"/>
  <c r="K57" i="6"/>
  <c r="J57" i="6"/>
  <c r="I57" i="6"/>
  <c r="H57" i="6"/>
  <c r="G57" i="6"/>
  <c r="F57" i="6"/>
  <c r="E57" i="6"/>
  <c r="D57" i="6"/>
  <c r="C57" i="6"/>
  <c r="R56" i="6"/>
  <c r="Q56" i="6"/>
  <c r="P56" i="6"/>
  <c r="O56" i="6"/>
  <c r="N56" i="6"/>
  <c r="M56" i="6"/>
  <c r="L56" i="6"/>
  <c r="K56" i="6"/>
  <c r="J56" i="6"/>
  <c r="I56" i="6"/>
  <c r="H56" i="6"/>
  <c r="G56" i="6"/>
  <c r="F56" i="6"/>
  <c r="E56" i="6"/>
  <c r="D56" i="6"/>
  <c r="C56" i="6"/>
  <c r="R55" i="6"/>
  <c r="Q55" i="6"/>
  <c r="P55" i="6"/>
  <c r="O55" i="6"/>
  <c r="N55" i="6"/>
  <c r="M55" i="6"/>
  <c r="L55" i="6"/>
  <c r="K55" i="6"/>
  <c r="J55" i="6"/>
  <c r="I55" i="6"/>
  <c r="H55" i="6"/>
  <c r="G55" i="6"/>
  <c r="F55" i="6"/>
  <c r="E55" i="6"/>
  <c r="D55" i="6"/>
  <c r="C55" i="6"/>
  <c r="R54" i="6"/>
  <c r="Q54" i="6"/>
  <c r="P54" i="6"/>
  <c r="O54" i="6"/>
  <c r="N54" i="6"/>
  <c r="M54" i="6"/>
  <c r="L54" i="6"/>
  <c r="K54" i="6"/>
  <c r="J54" i="6"/>
  <c r="I54" i="6"/>
  <c r="H54" i="6"/>
  <c r="G54" i="6"/>
  <c r="F54" i="6"/>
  <c r="E54" i="6"/>
  <c r="D54" i="6"/>
  <c r="C54" i="6"/>
  <c r="R53" i="6"/>
  <c r="Q53" i="6"/>
  <c r="P53" i="6"/>
  <c r="O53" i="6"/>
  <c r="N53" i="6"/>
  <c r="M53" i="6"/>
  <c r="L53" i="6"/>
  <c r="K53" i="6"/>
  <c r="J53" i="6"/>
  <c r="I53" i="6"/>
  <c r="H53" i="6"/>
  <c r="G53" i="6"/>
  <c r="F53" i="6"/>
  <c r="E53" i="6"/>
  <c r="D53" i="6"/>
  <c r="C53" i="6"/>
  <c r="R52" i="6"/>
  <c r="Q52" i="6"/>
  <c r="P52" i="6"/>
  <c r="O52" i="6"/>
  <c r="N52" i="6"/>
  <c r="M52" i="6"/>
  <c r="L52" i="6"/>
  <c r="K52" i="6"/>
  <c r="J52" i="6"/>
  <c r="I52" i="6"/>
  <c r="H52" i="6"/>
  <c r="G52" i="6"/>
  <c r="F52" i="6"/>
  <c r="E52" i="6"/>
  <c r="D52" i="6"/>
  <c r="C52" i="6"/>
  <c r="R51" i="6"/>
  <c r="Q51" i="6"/>
  <c r="P51" i="6"/>
  <c r="O51" i="6"/>
  <c r="N51" i="6"/>
  <c r="M51" i="6"/>
  <c r="L51" i="6"/>
  <c r="K51" i="6"/>
  <c r="J51" i="6"/>
  <c r="I51" i="6"/>
  <c r="H51" i="6"/>
  <c r="G51" i="6"/>
  <c r="F51" i="6"/>
  <c r="E51" i="6"/>
  <c r="D51" i="6"/>
  <c r="C51" i="6"/>
  <c r="R50" i="6"/>
  <c r="Q50" i="6"/>
  <c r="P50" i="6"/>
  <c r="O50" i="6"/>
  <c r="N50" i="6"/>
  <c r="M50" i="6"/>
  <c r="L50" i="6"/>
  <c r="K50" i="6"/>
  <c r="J50" i="6"/>
  <c r="I50" i="6"/>
  <c r="H50" i="6"/>
  <c r="G50" i="6"/>
  <c r="F50" i="6"/>
  <c r="E50" i="6"/>
  <c r="D50" i="6"/>
  <c r="C50" i="6"/>
  <c r="R49" i="6"/>
  <c r="Q49" i="6"/>
  <c r="P49" i="6"/>
  <c r="O49" i="6"/>
  <c r="N49" i="6"/>
  <c r="M49" i="6"/>
  <c r="L49" i="6"/>
  <c r="K49" i="6"/>
  <c r="J49" i="6"/>
  <c r="I49" i="6"/>
  <c r="H49" i="6"/>
  <c r="G49" i="6"/>
  <c r="F49" i="6"/>
  <c r="E49" i="6"/>
  <c r="D49" i="6"/>
  <c r="C49" i="6"/>
  <c r="R48" i="6"/>
  <c r="Q48" i="6"/>
  <c r="P48" i="6"/>
  <c r="O48" i="6"/>
  <c r="N48" i="6"/>
  <c r="M48" i="6"/>
  <c r="L48" i="6"/>
  <c r="K48" i="6"/>
  <c r="J48" i="6"/>
  <c r="I48" i="6"/>
  <c r="H48" i="6"/>
  <c r="G48" i="6"/>
  <c r="F48" i="6"/>
  <c r="E48" i="6"/>
  <c r="D48" i="6"/>
  <c r="C48" i="6"/>
  <c r="R47" i="6"/>
  <c r="Q47" i="6"/>
  <c r="P47" i="6"/>
  <c r="O47" i="6"/>
  <c r="N47" i="6"/>
  <c r="M47" i="6"/>
  <c r="L47" i="6"/>
  <c r="K47" i="6"/>
  <c r="J47" i="6"/>
  <c r="I47" i="6"/>
  <c r="H47" i="6"/>
  <c r="G47" i="6"/>
  <c r="F47" i="6"/>
  <c r="E47" i="6"/>
  <c r="D47" i="6"/>
  <c r="C47" i="6"/>
  <c r="R46" i="6"/>
  <c r="Q46" i="6"/>
  <c r="P46" i="6"/>
  <c r="O46" i="6"/>
  <c r="N46" i="6"/>
  <c r="M46" i="6"/>
  <c r="L46" i="6"/>
  <c r="K46" i="6"/>
  <c r="J46" i="6"/>
  <c r="I46" i="6"/>
  <c r="H46" i="6"/>
  <c r="G46" i="6"/>
  <c r="F46" i="6"/>
  <c r="E46" i="6"/>
  <c r="D46" i="6"/>
  <c r="C46" i="6"/>
  <c r="R45" i="6"/>
  <c r="Q45" i="6"/>
  <c r="P45" i="6"/>
  <c r="O45" i="6"/>
  <c r="N45" i="6"/>
  <c r="M45" i="6"/>
  <c r="L45" i="6"/>
  <c r="K45" i="6"/>
  <c r="J45" i="6"/>
  <c r="I45" i="6"/>
  <c r="H45" i="6"/>
  <c r="G45" i="6"/>
  <c r="F45" i="6"/>
  <c r="E45" i="6"/>
  <c r="D45" i="6"/>
  <c r="C45" i="6"/>
  <c r="R44" i="6"/>
  <c r="Q44" i="6"/>
  <c r="P44" i="6"/>
  <c r="O44" i="6"/>
  <c r="N44" i="6"/>
  <c r="M44" i="6"/>
  <c r="L44" i="6"/>
  <c r="K44" i="6"/>
  <c r="J44" i="6"/>
  <c r="I44" i="6"/>
  <c r="H44" i="6"/>
  <c r="G44" i="6"/>
  <c r="F44" i="6"/>
  <c r="E44" i="6"/>
  <c r="D44" i="6"/>
  <c r="C44" i="6"/>
  <c r="R43" i="6"/>
  <c r="Q43" i="6"/>
  <c r="P43" i="6"/>
  <c r="O43" i="6"/>
  <c r="N43" i="6"/>
  <c r="M43" i="6"/>
  <c r="L43" i="6"/>
  <c r="K43" i="6"/>
  <c r="J43" i="6"/>
  <c r="I43" i="6"/>
  <c r="H43" i="6"/>
  <c r="G43" i="6"/>
  <c r="F43" i="6"/>
  <c r="E43" i="6"/>
  <c r="D43" i="6"/>
  <c r="C43" i="6"/>
  <c r="R42" i="6"/>
  <c r="Q42" i="6"/>
  <c r="P42" i="6"/>
  <c r="O42" i="6"/>
  <c r="N42" i="6"/>
  <c r="M42" i="6"/>
  <c r="L42" i="6"/>
  <c r="K42" i="6"/>
  <c r="J42" i="6"/>
  <c r="I42" i="6"/>
  <c r="H42" i="6"/>
  <c r="G42" i="6"/>
  <c r="F42" i="6"/>
  <c r="E42" i="6"/>
  <c r="D42" i="6"/>
  <c r="C42" i="6"/>
  <c r="R41" i="6"/>
  <c r="Q41" i="6"/>
  <c r="P41" i="6"/>
  <c r="O41" i="6"/>
  <c r="N41" i="6"/>
  <c r="M41" i="6"/>
  <c r="L41" i="6"/>
  <c r="K41" i="6"/>
  <c r="J41" i="6"/>
  <c r="I41" i="6"/>
  <c r="H41" i="6"/>
  <c r="G41" i="6"/>
  <c r="F41" i="6"/>
  <c r="E41" i="6"/>
  <c r="D41" i="6"/>
  <c r="C41" i="6"/>
  <c r="R40" i="6"/>
  <c r="Q40" i="6"/>
  <c r="P40" i="6"/>
  <c r="O40" i="6"/>
  <c r="N40" i="6"/>
  <c r="M40" i="6"/>
  <c r="L40" i="6"/>
  <c r="K40" i="6"/>
  <c r="J40" i="6"/>
  <c r="I40" i="6"/>
  <c r="H40" i="6"/>
  <c r="G40" i="6"/>
  <c r="F40" i="6"/>
  <c r="E40" i="6"/>
  <c r="D40" i="6"/>
  <c r="C40" i="6"/>
  <c r="R39" i="6"/>
  <c r="Q39" i="6"/>
  <c r="P39" i="6"/>
  <c r="O39" i="6"/>
  <c r="N39" i="6"/>
  <c r="M39" i="6"/>
  <c r="L39" i="6"/>
  <c r="K39" i="6"/>
  <c r="J39" i="6"/>
  <c r="I39" i="6"/>
  <c r="H39" i="6"/>
  <c r="G39" i="6"/>
  <c r="F39" i="6"/>
  <c r="E39" i="6"/>
  <c r="D39" i="6"/>
  <c r="C39" i="6"/>
  <c r="R38" i="6"/>
  <c r="Q38" i="6"/>
  <c r="P38" i="6"/>
  <c r="O38" i="6"/>
  <c r="N38" i="6"/>
  <c r="M38" i="6"/>
  <c r="L38" i="6"/>
  <c r="K38" i="6"/>
  <c r="J38" i="6"/>
  <c r="I38" i="6"/>
  <c r="H38" i="6"/>
  <c r="G38" i="6"/>
  <c r="F38" i="6"/>
  <c r="E38" i="6"/>
  <c r="D38" i="6"/>
  <c r="C38" i="6"/>
  <c r="R37" i="6"/>
  <c r="Q37" i="6"/>
  <c r="P37" i="6"/>
  <c r="O37" i="6"/>
  <c r="N37" i="6"/>
  <c r="M37" i="6"/>
  <c r="L37" i="6"/>
  <c r="K37" i="6"/>
  <c r="J37" i="6"/>
  <c r="I37" i="6"/>
  <c r="H37" i="6"/>
  <c r="G37" i="6"/>
  <c r="F37" i="6"/>
  <c r="E37" i="6"/>
  <c r="D37" i="6"/>
  <c r="C37" i="6"/>
  <c r="R36" i="6"/>
  <c r="Q36" i="6"/>
  <c r="P36" i="6"/>
  <c r="O36" i="6"/>
  <c r="N36" i="6"/>
  <c r="M36" i="6"/>
  <c r="L36" i="6"/>
  <c r="K36" i="6"/>
  <c r="J36" i="6"/>
  <c r="I36" i="6"/>
  <c r="H36" i="6"/>
  <c r="G36" i="6"/>
  <c r="F36" i="6"/>
  <c r="E36" i="6"/>
  <c r="D36" i="6"/>
  <c r="C36" i="6"/>
  <c r="R35" i="6"/>
  <c r="Q35" i="6"/>
  <c r="P35" i="6"/>
  <c r="O35" i="6"/>
  <c r="N35" i="6"/>
  <c r="M35" i="6"/>
  <c r="L35" i="6"/>
  <c r="K35" i="6"/>
  <c r="J35" i="6"/>
  <c r="I35" i="6"/>
  <c r="H35" i="6"/>
  <c r="G35" i="6"/>
  <c r="F35" i="6"/>
  <c r="E35" i="6"/>
  <c r="D35" i="6"/>
  <c r="C35" i="6"/>
  <c r="R34" i="6"/>
  <c r="Q34" i="6"/>
  <c r="P34" i="6"/>
  <c r="O34" i="6"/>
  <c r="N34" i="6"/>
  <c r="M34" i="6"/>
  <c r="L34" i="6"/>
  <c r="K34" i="6"/>
  <c r="J34" i="6"/>
  <c r="I34" i="6"/>
  <c r="H34" i="6"/>
  <c r="G34" i="6"/>
  <c r="F34" i="6"/>
  <c r="E34" i="6"/>
  <c r="D34" i="6"/>
  <c r="C34" i="6"/>
  <c r="R33" i="6"/>
  <c r="Q33" i="6"/>
  <c r="P33" i="6"/>
  <c r="O33" i="6"/>
  <c r="N33" i="6"/>
  <c r="M33" i="6"/>
  <c r="L33" i="6"/>
  <c r="K33" i="6"/>
  <c r="J33" i="6"/>
  <c r="I33" i="6"/>
  <c r="H33" i="6"/>
  <c r="G33" i="6"/>
  <c r="F33" i="6"/>
  <c r="E33" i="6"/>
  <c r="D33" i="6"/>
  <c r="C33" i="6"/>
  <c r="R32" i="6"/>
  <c r="Q32" i="6"/>
  <c r="P32" i="6"/>
  <c r="O32" i="6"/>
  <c r="N32" i="6"/>
  <c r="M32" i="6"/>
  <c r="L32" i="6"/>
  <c r="K32" i="6"/>
  <c r="J32" i="6"/>
  <c r="I32" i="6"/>
  <c r="H32" i="6"/>
  <c r="G32" i="6"/>
  <c r="F32" i="6"/>
  <c r="E32" i="6"/>
  <c r="D32" i="6"/>
  <c r="C32" i="6"/>
  <c r="R31" i="6"/>
  <c r="Q31" i="6"/>
  <c r="P31" i="6"/>
  <c r="O31" i="6"/>
  <c r="N31" i="6"/>
  <c r="M31" i="6"/>
  <c r="L31" i="6"/>
  <c r="K31" i="6"/>
  <c r="J31" i="6"/>
  <c r="I31" i="6"/>
  <c r="H31" i="6"/>
  <c r="G31" i="6"/>
  <c r="F31" i="6"/>
  <c r="E31" i="6"/>
  <c r="D31" i="6"/>
  <c r="C31" i="6"/>
  <c r="R30" i="6"/>
  <c r="Q30" i="6"/>
  <c r="P30" i="6"/>
  <c r="O30" i="6"/>
  <c r="N30" i="6"/>
  <c r="M30" i="6"/>
  <c r="L30" i="6"/>
  <c r="K30" i="6"/>
  <c r="J30" i="6"/>
  <c r="I30" i="6"/>
  <c r="H30" i="6"/>
  <c r="G30" i="6"/>
  <c r="F30" i="6"/>
  <c r="E30" i="6"/>
  <c r="D30" i="6"/>
  <c r="C30" i="6"/>
  <c r="R29" i="6"/>
  <c r="Q29" i="6"/>
  <c r="P29" i="6"/>
  <c r="O29" i="6"/>
  <c r="N29" i="6"/>
  <c r="M29" i="6"/>
  <c r="L29" i="6"/>
  <c r="K29" i="6"/>
  <c r="J29" i="6"/>
  <c r="I29" i="6"/>
  <c r="H29" i="6"/>
  <c r="G29" i="6"/>
  <c r="F29" i="6"/>
  <c r="E29" i="6"/>
  <c r="D29" i="6"/>
  <c r="C29" i="6"/>
  <c r="R28" i="6"/>
  <c r="Q28" i="6"/>
  <c r="P28" i="6"/>
  <c r="O28" i="6"/>
  <c r="N28" i="6"/>
  <c r="M28" i="6"/>
  <c r="L28" i="6"/>
  <c r="K28" i="6"/>
  <c r="J28" i="6"/>
  <c r="I28" i="6"/>
  <c r="H28" i="6"/>
  <c r="G28" i="6"/>
  <c r="F28" i="6"/>
  <c r="E28" i="6"/>
  <c r="D28" i="6"/>
  <c r="C28" i="6"/>
  <c r="R27" i="6"/>
  <c r="Q27" i="6"/>
  <c r="P27" i="6"/>
  <c r="O27" i="6"/>
  <c r="N27" i="6"/>
  <c r="M27" i="6"/>
  <c r="L27" i="6"/>
  <c r="K27" i="6"/>
  <c r="J27" i="6"/>
  <c r="I27" i="6"/>
  <c r="H27" i="6"/>
  <c r="G27" i="6"/>
  <c r="F27" i="6"/>
  <c r="E27" i="6"/>
  <c r="D27" i="6"/>
  <c r="C27" i="6"/>
  <c r="R26" i="6"/>
  <c r="Q26" i="6"/>
  <c r="P26" i="6"/>
  <c r="O26" i="6"/>
  <c r="N26" i="6"/>
  <c r="M26" i="6"/>
  <c r="L26" i="6"/>
  <c r="K26" i="6"/>
  <c r="J26" i="6"/>
  <c r="I26" i="6"/>
  <c r="H26" i="6"/>
  <c r="G26" i="6"/>
  <c r="F26" i="6"/>
  <c r="E26" i="6"/>
  <c r="D26" i="6"/>
  <c r="C26" i="6"/>
  <c r="R25" i="6"/>
  <c r="Q25" i="6"/>
  <c r="P25" i="6"/>
  <c r="O25" i="6"/>
  <c r="N25" i="6"/>
  <c r="M25" i="6"/>
  <c r="L25" i="6"/>
  <c r="K25" i="6"/>
  <c r="J25" i="6"/>
  <c r="I25" i="6"/>
  <c r="H25" i="6"/>
  <c r="G25" i="6"/>
  <c r="F25" i="6"/>
  <c r="E25" i="6"/>
  <c r="D25" i="6"/>
  <c r="C25" i="6"/>
  <c r="R24" i="6"/>
  <c r="Q24" i="6"/>
  <c r="P24" i="6"/>
  <c r="O24" i="6"/>
  <c r="N24" i="6"/>
  <c r="M24" i="6"/>
  <c r="L24" i="6"/>
  <c r="K24" i="6"/>
  <c r="J24" i="6"/>
  <c r="I24" i="6"/>
  <c r="H24" i="6"/>
  <c r="G24" i="6"/>
  <c r="F24" i="6"/>
  <c r="E24" i="6"/>
  <c r="D24" i="6"/>
  <c r="C24" i="6"/>
  <c r="R23" i="6"/>
  <c r="Q23" i="6"/>
  <c r="P23" i="6"/>
  <c r="O23" i="6"/>
  <c r="N23" i="6"/>
  <c r="M23" i="6"/>
  <c r="L23" i="6"/>
  <c r="K23" i="6"/>
  <c r="J23" i="6"/>
  <c r="I23" i="6"/>
  <c r="H23" i="6"/>
  <c r="G23" i="6"/>
  <c r="F23" i="6"/>
  <c r="E23" i="6"/>
  <c r="D23" i="6"/>
  <c r="C23" i="6"/>
  <c r="R22" i="6"/>
  <c r="Q22" i="6"/>
  <c r="P22" i="6"/>
  <c r="O22" i="6"/>
  <c r="N22" i="6"/>
  <c r="M22" i="6"/>
  <c r="L22" i="6"/>
  <c r="K22" i="6"/>
  <c r="J22" i="6"/>
  <c r="I22" i="6"/>
  <c r="H22" i="6"/>
  <c r="G22" i="6"/>
  <c r="F22" i="6"/>
  <c r="E22" i="6"/>
  <c r="D22" i="6"/>
  <c r="C22" i="6"/>
  <c r="R21" i="6"/>
  <c r="Q21" i="6"/>
  <c r="P21" i="6"/>
  <c r="O21" i="6"/>
  <c r="N21" i="6"/>
  <c r="M21" i="6"/>
  <c r="L21" i="6"/>
  <c r="K21" i="6"/>
  <c r="J21" i="6"/>
  <c r="I21" i="6"/>
  <c r="H21" i="6"/>
  <c r="G21" i="6"/>
  <c r="F21" i="6"/>
  <c r="E21" i="6"/>
  <c r="D21" i="6"/>
  <c r="C21" i="6"/>
  <c r="R20" i="6"/>
  <c r="Q20" i="6"/>
  <c r="P20" i="6"/>
  <c r="O20" i="6"/>
  <c r="N20" i="6"/>
  <c r="M20" i="6"/>
  <c r="L20" i="6"/>
  <c r="K20" i="6"/>
  <c r="J20" i="6"/>
  <c r="I20" i="6"/>
  <c r="H20" i="6"/>
  <c r="G20" i="6"/>
  <c r="F20" i="6"/>
  <c r="E20" i="6"/>
  <c r="D20" i="6"/>
  <c r="C20" i="6"/>
  <c r="R19" i="6"/>
  <c r="Q19" i="6"/>
  <c r="P19" i="6"/>
  <c r="O19" i="6"/>
  <c r="N19" i="6"/>
  <c r="M19" i="6"/>
  <c r="L19" i="6"/>
  <c r="K19" i="6"/>
  <c r="J19" i="6"/>
  <c r="I19" i="6"/>
  <c r="H19" i="6"/>
  <c r="G19" i="6"/>
  <c r="F19" i="6"/>
  <c r="E19" i="6"/>
  <c r="D19" i="6"/>
  <c r="C19" i="6"/>
  <c r="R18" i="6"/>
  <c r="Q18" i="6"/>
  <c r="P18" i="6"/>
  <c r="O18" i="6"/>
  <c r="N18" i="6"/>
  <c r="M18" i="6"/>
  <c r="L18" i="6"/>
  <c r="K18" i="6"/>
  <c r="J18" i="6"/>
  <c r="I18" i="6"/>
  <c r="H18" i="6"/>
  <c r="G18" i="6"/>
  <c r="F18" i="6"/>
  <c r="E18" i="6"/>
  <c r="D18" i="6"/>
  <c r="C18" i="6"/>
  <c r="R17" i="6"/>
  <c r="Q17" i="6"/>
  <c r="P17" i="6"/>
  <c r="O17" i="6"/>
  <c r="N17" i="6"/>
  <c r="M17" i="6"/>
  <c r="L17" i="6"/>
  <c r="K17" i="6"/>
  <c r="J17" i="6"/>
  <c r="I17" i="6"/>
  <c r="H17" i="6"/>
  <c r="G17" i="6"/>
  <c r="F17" i="6"/>
  <c r="E17" i="6"/>
  <c r="D17" i="6"/>
  <c r="C17" i="6"/>
  <c r="R16" i="6"/>
  <c r="Q16" i="6"/>
  <c r="P16" i="6"/>
  <c r="O16" i="6"/>
  <c r="N16" i="6"/>
  <c r="M16" i="6"/>
  <c r="L16" i="6"/>
  <c r="K16" i="6"/>
  <c r="J16" i="6"/>
  <c r="I16" i="6"/>
  <c r="H16" i="6"/>
  <c r="G16" i="6"/>
  <c r="F16" i="6"/>
  <c r="E16" i="6"/>
  <c r="D16" i="6"/>
  <c r="C16" i="6"/>
  <c r="R15" i="6"/>
  <c r="Q15" i="6"/>
  <c r="P15" i="6"/>
  <c r="O15" i="6"/>
  <c r="N15" i="6"/>
  <c r="M15" i="6"/>
  <c r="L15" i="6"/>
  <c r="K15" i="6"/>
  <c r="J15" i="6"/>
  <c r="I15" i="6"/>
  <c r="H15" i="6"/>
  <c r="G15" i="6"/>
  <c r="F15" i="6"/>
  <c r="E15" i="6"/>
  <c r="D15" i="6"/>
  <c r="C15" i="6"/>
  <c r="R14" i="6"/>
  <c r="Q14" i="6"/>
  <c r="P14" i="6"/>
  <c r="O14" i="6"/>
  <c r="N14" i="6"/>
  <c r="M14" i="6"/>
  <c r="L14" i="6"/>
  <c r="K14" i="6"/>
  <c r="J14" i="6"/>
  <c r="I14" i="6"/>
  <c r="H14" i="6"/>
  <c r="G14" i="6"/>
  <c r="F14" i="6"/>
  <c r="E14" i="6"/>
  <c r="D14" i="6"/>
  <c r="C14" i="6"/>
  <c r="R13" i="6"/>
  <c r="Q13" i="6"/>
  <c r="P13" i="6"/>
  <c r="O13" i="6"/>
  <c r="N13" i="6"/>
  <c r="M13" i="6"/>
  <c r="L13" i="6"/>
  <c r="K13" i="6"/>
  <c r="J13" i="6"/>
  <c r="I13" i="6"/>
  <c r="H13" i="6"/>
  <c r="G13" i="6"/>
  <c r="F13" i="6"/>
  <c r="E13" i="6"/>
  <c r="D13" i="6"/>
  <c r="C13" i="6"/>
  <c r="R12" i="6"/>
  <c r="Q12" i="6"/>
  <c r="P12" i="6"/>
  <c r="O12" i="6"/>
  <c r="N12" i="6"/>
  <c r="M12" i="6"/>
  <c r="L12" i="6"/>
  <c r="K12" i="6"/>
  <c r="J12" i="6"/>
  <c r="I12" i="6"/>
  <c r="H12" i="6"/>
  <c r="G12" i="6"/>
  <c r="F12" i="6"/>
  <c r="E12" i="6"/>
  <c r="D12" i="6"/>
  <c r="C12" i="6"/>
  <c r="R11" i="6"/>
  <c r="Q11" i="6"/>
  <c r="P11" i="6"/>
  <c r="O11" i="6"/>
  <c r="N11" i="6"/>
  <c r="M11" i="6"/>
  <c r="L11" i="6"/>
  <c r="K11" i="6"/>
  <c r="J11" i="6"/>
  <c r="I11" i="6"/>
  <c r="H11" i="6"/>
  <c r="G11" i="6"/>
  <c r="F11" i="6"/>
  <c r="E11" i="6"/>
  <c r="D11" i="6"/>
  <c r="C11" i="6"/>
  <c r="R10" i="6"/>
  <c r="Q10" i="6"/>
  <c r="P10" i="6"/>
  <c r="O10" i="6"/>
  <c r="N10" i="6"/>
  <c r="M10" i="6"/>
  <c r="L10" i="6"/>
  <c r="K10" i="6"/>
  <c r="J10" i="6"/>
  <c r="I10" i="6"/>
  <c r="H10" i="6"/>
  <c r="G10" i="6"/>
  <c r="F10" i="6"/>
  <c r="E10" i="6"/>
  <c r="D10" i="6"/>
  <c r="C10" i="6"/>
  <c r="R9" i="6"/>
  <c r="Q9" i="6"/>
  <c r="P9" i="6"/>
  <c r="O9" i="6"/>
  <c r="N9" i="6"/>
  <c r="M9" i="6"/>
  <c r="L9" i="6"/>
  <c r="K9" i="6"/>
  <c r="J9" i="6"/>
  <c r="I9" i="6"/>
  <c r="H9" i="6"/>
  <c r="G9" i="6"/>
  <c r="F9" i="6"/>
  <c r="E9" i="6"/>
  <c r="D9" i="6"/>
  <c r="C9" i="6"/>
  <c r="R8" i="6"/>
  <c r="Q8" i="6"/>
  <c r="P8" i="6"/>
  <c r="O8" i="6"/>
  <c r="N8" i="6"/>
  <c r="M8" i="6"/>
  <c r="L8" i="6"/>
  <c r="K8" i="6"/>
  <c r="J8" i="6"/>
  <c r="I8" i="6"/>
  <c r="H8" i="6"/>
  <c r="G8" i="6"/>
  <c r="F8" i="6"/>
  <c r="E8" i="6"/>
  <c r="D8" i="6"/>
  <c r="C8" i="6"/>
  <c r="R7" i="6"/>
  <c r="Q7" i="6"/>
  <c r="P7" i="6"/>
  <c r="O7" i="6"/>
  <c r="N7" i="6"/>
  <c r="M7" i="6"/>
  <c r="L7" i="6"/>
  <c r="K7" i="6"/>
  <c r="J7" i="6"/>
  <c r="I7" i="6"/>
  <c r="H7" i="6"/>
  <c r="G7" i="6"/>
  <c r="F7" i="6"/>
  <c r="E7" i="6"/>
  <c r="D7" i="6"/>
  <c r="C7" i="6"/>
  <c r="R6" i="6"/>
  <c r="Q6" i="6"/>
  <c r="P6" i="6"/>
  <c r="O6" i="6"/>
  <c r="N6" i="6"/>
  <c r="M6" i="6"/>
  <c r="L6" i="6"/>
  <c r="K6" i="6"/>
  <c r="J6" i="6"/>
  <c r="I6" i="6"/>
  <c r="H6" i="6"/>
  <c r="G6" i="6"/>
  <c r="F6" i="6"/>
  <c r="E6" i="6"/>
  <c r="D6" i="6"/>
  <c r="C6" i="6"/>
  <c r="R5" i="6"/>
  <c r="Q5" i="6"/>
  <c r="P5" i="6"/>
  <c r="O5" i="6"/>
  <c r="N5" i="6"/>
  <c r="M5" i="6"/>
  <c r="L5" i="6"/>
  <c r="K5" i="6"/>
  <c r="J5" i="6"/>
  <c r="I5" i="6"/>
  <c r="H5" i="6"/>
  <c r="G5" i="6"/>
  <c r="F5" i="6"/>
  <c r="E5" i="6"/>
  <c r="D5" i="6"/>
  <c r="C5" i="6"/>
  <c r="R4" i="6"/>
  <c r="Q4" i="6"/>
  <c r="P4" i="6"/>
  <c r="O4" i="6"/>
  <c r="N4" i="6"/>
  <c r="M4" i="6"/>
  <c r="L4" i="6"/>
  <c r="K4" i="6"/>
  <c r="J4" i="6"/>
  <c r="I4" i="6"/>
  <c r="H4" i="6"/>
  <c r="G4" i="6"/>
  <c r="F4" i="6"/>
  <c r="E4" i="6"/>
  <c r="D4" i="6"/>
  <c r="C4" i="6"/>
  <c r="R3" i="6"/>
  <c r="Q3" i="6"/>
  <c r="P3" i="6"/>
  <c r="O3" i="6"/>
  <c r="N3" i="6"/>
  <c r="M3" i="6"/>
  <c r="L3" i="6"/>
  <c r="K3" i="6"/>
  <c r="J3" i="6"/>
  <c r="I3" i="6"/>
  <c r="H3" i="6"/>
  <c r="G3" i="6"/>
  <c r="F3" i="6"/>
  <c r="E3" i="6"/>
  <c r="D3" i="6"/>
  <c r="C3" i="6"/>
  <c r="R2" i="6"/>
  <c r="Q2" i="6"/>
  <c r="P2" i="6"/>
  <c r="O2" i="6"/>
  <c r="N2" i="6"/>
  <c r="M2" i="6"/>
  <c r="L2" i="6"/>
  <c r="K2" i="6"/>
  <c r="J2" i="6"/>
  <c r="I2" i="6"/>
  <c r="H2" i="6"/>
  <c r="G2" i="6"/>
  <c r="F2" i="6"/>
  <c r="E2" i="6"/>
  <c r="D2" i="6"/>
  <c r="C2" i="6"/>
  <c r="R273" i="5"/>
  <c r="Q273" i="5"/>
  <c r="P273" i="5"/>
  <c r="O273" i="5"/>
  <c r="N273" i="5"/>
  <c r="M273" i="5"/>
  <c r="L273" i="5"/>
  <c r="K273" i="5"/>
  <c r="J273" i="5"/>
  <c r="I273" i="5"/>
  <c r="H273" i="5"/>
  <c r="G273" i="5"/>
  <c r="F273" i="5"/>
  <c r="E273" i="5"/>
  <c r="D273" i="5"/>
  <c r="C273" i="5"/>
  <c r="R95" i="5"/>
  <c r="Q95" i="5"/>
  <c r="P95" i="5"/>
  <c r="O95" i="5"/>
  <c r="N95" i="5"/>
  <c r="M95" i="5"/>
  <c r="L95" i="5"/>
  <c r="K95" i="5"/>
  <c r="J95" i="5"/>
  <c r="I95" i="5"/>
  <c r="H95" i="5"/>
  <c r="G95" i="5"/>
  <c r="F95" i="5"/>
  <c r="E95" i="5"/>
  <c r="D95" i="5"/>
  <c r="C95" i="5"/>
  <c r="R176" i="5"/>
  <c r="Q176" i="5"/>
  <c r="P176" i="5"/>
  <c r="O176" i="5"/>
  <c r="N176" i="5"/>
  <c r="M176" i="5"/>
  <c r="L176" i="5"/>
  <c r="K176" i="5"/>
  <c r="J176" i="5"/>
  <c r="I176" i="5"/>
  <c r="H176" i="5"/>
  <c r="G176" i="5"/>
  <c r="F176" i="5"/>
  <c r="E176" i="5"/>
  <c r="D176" i="5"/>
  <c r="C176" i="5"/>
  <c r="R379" i="5"/>
  <c r="Q379" i="5"/>
  <c r="P379" i="5"/>
  <c r="O379" i="5"/>
  <c r="N379" i="5"/>
  <c r="M379" i="5"/>
  <c r="L379" i="5"/>
  <c r="K379" i="5"/>
  <c r="J379" i="5"/>
  <c r="I379" i="5"/>
  <c r="H379" i="5"/>
  <c r="G379" i="5"/>
  <c r="F379" i="5"/>
  <c r="E379" i="5"/>
  <c r="D379" i="5"/>
  <c r="C379" i="5"/>
  <c r="R548" i="5"/>
  <c r="Q548" i="5"/>
  <c r="P548" i="5"/>
  <c r="O548" i="5"/>
  <c r="N548" i="5"/>
  <c r="M548" i="5"/>
  <c r="L548" i="5"/>
  <c r="K548" i="5"/>
  <c r="J548" i="5"/>
  <c r="I548" i="5"/>
  <c r="H548" i="5"/>
  <c r="G548" i="5"/>
  <c r="F548" i="5"/>
  <c r="E548" i="5"/>
  <c r="D548" i="5"/>
  <c r="C548" i="5"/>
  <c r="R43" i="5"/>
  <c r="Q43" i="5"/>
  <c r="P43" i="5"/>
  <c r="O43" i="5"/>
  <c r="N43" i="5"/>
  <c r="M43" i="5"/>
  <c r="L43" i="5"/>
  <c r="K43" i="5"/>
  <c r="J43" i="5"/>
  <c r="I43" i="5"/>
  <c r="H43" i="5"/>
  <c r="G43" i="5"/>
  <c r="F43" i="5"/>
  <c r="E43" i="5"/>
  <c r="D43" i="5"/>
  <c r="C43" i="5"/>
  <c r="R42" i="5"/>
  <c r="Q42" i="5"/>
  <c r="P42" i="5"/>
  <c r="O42" i="5"/>
  <c r="N42" i="5"/>
  <c r="M42" i="5"/>
  <c r="L42" i="5"/>
  <c r="K42" i="5"/>
  <c r="J42" i="5"/>
  <c r="I42" i="5"/>
  <c r="H42" i="5"/>
  <c r="G42" i="5"/>
  <c r="F42" i="5"/>
  <c r="E42" i="5"/>
  <c r="D42" i="5"/>
  <c r="C42" i="5"/>
  <c r="R175" i="5"/>
  <c r="Q175" i="5"/>
  <c r="P175" i="5"/>
  <c r="O175" i="5"/>
  <c r="N175" i="5"/>
  <c r="M175" i="5"/>
  <c r="L175" i="5"/>
  <c r="K175" i="5"/>
  <c r="J175" i="5"/>
  <c r="I175" i="5"/>
  <c r="H175" i="5"/>
  <c r="G175" i="5"/>
  <c r="F175" i="5"/>
  <c r="E175" i="5"/>
  <c r="D175" i="5"/>
  <c r="C175" i="5"/>
  <c r="R460" i="5"/>
  <c r="Q460" i="5"/>
  <c r="P460" i="5"/>
  <c r="O460" i="5"/>
  <c r="N460" i="5"/>
  <c r="M460" i="5"/>
  <c r="L460" i="5"/>
  <c r="K460" i="5"/>
  <c r="J460" i="5"/>
  <c r="I460" i="5"/>
  <c r="H460" i="5"/>
  <c r="G460" i="5"/>
  <c r="F460" i="5"/>
  <c r="E460" i="5"/>
  <c r="D460" i="5"/>
  <c r="C460" i="5"/>
  <c r="R317" i="5"/>
  <c r="Q317" i="5"/>
  <c r="P317" i="5"/>
  <c r="O317" i="5"/>
  <c r="N317" i="5"/>
  <c r="M317" i="5"/>
  <c r="L317" i="5"/>
  <c r="K317" i="5"/>
  <c r="J317" i="5"/>
  <c r="I317" i="5"/>
  <c r="H317" i="5"/>
  <c r="G317" i="5"/>
  <c r="F317" i="5"/>
  <c r="E317" i="5"/>
  <c r="D317" i="5"/>
  <c r="C317" i="5"/>
  <c r="R297" i="5"/>
  <c r="Q297" i="5"/>
  <c r="P297" i="5"/>
  <c r="O297" i="5"/>
  <c r="N297" i="5"/>
  <c r="M297" i="5"/>
  <c r="L297" i="5"/>
  <c r="K297" i="5"/>
  <c r="J297" i="5"/>
  <c r="I297" i="5"/>
  <c r="H297" i="5"/>
  <c r="G297" i="5"/>
  <c r="F297" i="5"/>
  <c r="E297" i="5"/>
  <c r="D297" i="5"/>
  <c r="C297" i="5"/>
  <c r="R272" i="5"/>
  <c r="Q272" i="5"/>
  <c r="P272" i="5"/>
  <c r="O272" i="5"/>
  <c r="N272" i="5"/>
  <c r="M272" i="5"/>
  <c r="L272" i="5"/>
  <c r="K272" i="5"/>
  <c r="J272" i="5"/>
  <c r="I272" i="5"/>
  <c r="H272" i="5"/>
  <c r="G272" i="5"/>
  <c r="F272" i="5"/>
  <c r="E272" i="5"/>
  <c r="D272" i="5"/>
  <c r="C272" i="5"/>
  <c r="R94" i="5"/>
  <c r="Q94" i="5"/>
  <c r="P94" i="5"/>
  <c r="O94" i="5"/>
  <c r="N94" i="5"/>
  <c r="M94" i="5"/>
  <c r="L94" i="5"/>
  <c r="K94" i="5"/>
  <c r="J94" i="5"/>
  <c r="I94" i="5"/>
  <c r="H94" i="5"/>
  <c r="G94" i="5"/>
  <c r="F94" i="5"/>
  <c r="E94" i="5"/>
  <c r="D94" i="5"/>
  <c r="C94" i="5"/>
  <c r="R378" i="5"/>
  <c r="Q378" i="5"/>
  <c r="P378" i="5"/>
  <c r="O378" i="5"/>
  <c r="N378" i="5"/>
  <c r="M378" i="5"/>
  <c r="L378" i="5"/>
  <c r="K378" i="5"/>
  <c r="J378" i="5"/>
  <c r="I378" i="5"/>
  <c r="H378" i="5"/>
  <c r="G378" i="5"/>
  <c r="F378" i="5"/>
  <c r="E378" i="5"/>
  <c r="D378" i="5"/>
  <c r="C378" i="5"/>
  <c r="R377" i="5"/>
  <c r="Q377" i="5"/>
  <c r="P377" i="5"/>
  <c r="O377" i="5"/>
  <c r="N377" i="5"/>
  <c r="M377" i="5"/>
  <c r="L377" i="5"/>
  <c r="K377" i="5"/>
  <c r="J377" i="5"/>
  <c r="I377" i="5"/>
  <c r="H377" i="5"/>
  <c r="G377" i="5"/>
  <c r="F377" i="5"/>
  <c r="E377" i="5"/>
  <c r="D377" i="5"/>
  <c r="C377" i="5"/>
  <c r="R316" i="5"/>
  <c r="Q316" i="5"/>
  <c r="P316" i="5"/>
  <c r="O316" i="5"/>
  <c r="N316" i="5"/>
  <c r="M316" i="5"/>
  <c r="L316" i="5"/>
  <c r="K316" i="5"/>
  <c r="J316" i="5"/>
  <c r="I316" i="5"/>
  <c r="H316" i="5"/>
  <c r="G316" i="5"/>
  <c r="F316" i="5"/>
  <c r="E316" i="5"/>
  <c r="D316" i="5"/>
  <c r="C316" i="5"/>
  <c r="R78" i="5"/>
  <c r="Q78" i="5"/>
  <c r="P78" i="5"/>
  <c r="O78" i="5"/>
  <c r="N78" i="5"/>
  <c r="M78" i="5"/>
  <c r="L78" i="5"/>
  <c r="K78" i="5"/>
  <c r="J78" i="5"/>
  <c r="I78" i="5"/>
  <c r="H78" i="5"/>
  <c r="G78" i="5"/>
  <c r="F78" i="5"/>
  <c r="E78" i="5"/>
  <c r="D78" i="5"/>
  <c r="C78" i="5"/>
  <c r="R505" i="5"/>
  <c r="Q505" i="5"/>
  <c r="P505" i="5"/>
  <c r="O505" i="5"/>
  <c r="N505" i="5"/>
  <c r="M505" i="5"/>
  <c r="L505" i="5"/>
  <c r="K505" i="5"/>
  <c r="J505" i="5"/>
  <c r="I505" i="5"/>
  <c r="H505" i="5"/>
  <c r="G505" i="5"/>
  <c r="F505" i="5"/>
  <c r="E505" i="5"/>
  <c r="D505" i="5"/>
  <c r="C505" i="5"/>
  <c r="R315" i="5"/>
  <c r="Q315" i="5"/>
  <c r="P315" i="5"/>
  <c r="O315" i="5"/>
  <c r="N315" i="5"/>
  <c r="M315" i="5"/>
  <c r="L315" i="5"/>
  <c r="K315" i="5"/>
  <c r="J315" i="5"/>
  <c r="I315" i="5"/>
  <c r="H315" i="5"/>
  <c r="G315" i="5"/>
  <c r="F315" i="5"/>
  <c r="E315" i="5"/>
  <c r="D315" i="5"/>
  <c r="C315" i="5"/>
  <c r="R174" i="5"/>
  <c r="Q174" i="5"/>
  <c r="P174" i="5"/>
  <c r="O174" i="5"/>
  <c r="N174" i="5"/>
  <c r="M174" i="5"/>
  <c r="L174" i="5"/>
  <c r="K174" i="5"/>
  <c r="J174" i="5"/>
  <c r="I174" i="5"/>
  <c r="H174" i="5"/>
  <c r="G174" i="5"/>
  <c r="F174" i="5"/>
  <c r="E174" i="5"/>
  <c r="D174" i="5"/>
  <c r="C174" i="5"/>
  <c r="R77" i="5"/>
  <c r="Q77" i="5"/>
  <c r="P77" i="5"/>
  <c r="O77" i="5"/>
  <c r="N77" i="5"/>
  <c r="M77" i="5"/>
  <c r="L77" i="5"/>
  <c r="K77" i="5"/>
  <c r="J77" i="5"/>
  <c r="I77" i="5"/>
  <c r="H77" i="5"/>
  <c r="G77" i="5"/>
  <c r="F77" i="5"/>
  <c r="E77" i="5"/>
  <c r="D77" i="5"/>
  <c r="C77" i="5"/>
  <c r="R547" i="5"/>
  <c r="Q547" i="5"/>
  <c r="P547" i="5"/>
  <c r="O547" i="5"/>
  <c r="N547" i="5"/>
  <c r="M547" i="5"/>
  <c r="L547" i="5"/>
  <c r="K547" i="5"/>
  <c r="J547" i="5"/>
  <c r="I547" i="5"/>
  <c r="H547" i="5"/>
  <c r="G547" i="5"/>
  <c r="F547" i="5"/>
  <c r="E547" i="5"/>
  <c r="D547" i="5"/>
  <c r="C547" i="5"/>
  <c r="R376" i="5"/>
  <c r="Q376" i="5"/>
  <c r="P376" i="5"/>
  <c r="O376" i="5"/>
  <c r="N376" i="5"/>
  <c r="M376" i="5"/>
  <c r="L376" i="5"/>
  <c r="K376" i="5"/>
  <c r="J376" i="5"/>
  <c r="I376" i="5"/>
  <c r="H376" i="5"/>
  <c r="G376" i="5"/>
  <c r="F376" i="5"/>
  <c r="E376" i="5"/>
  <c r="D376" i="5"/>
  <c r="C376" i="5"/>
  <c r="R419" i="5"/>
  <c r="Q419" i="5"/>
  <c r="P419" i="5"/>
  <c r="O419" i="5"/>
  <c r="N419" i="5"/>
  <c r="M419" i="5"/>
  <c r="L419" i="5"/>
  <c r="K419" i="5"/>
  <c r="J419" i="5"/>
  <c r="I419" i="5"/>
  <c r="H419" i="5"/>
  <c r="G419" i="5"/>
  <c r="F419" i="5"/>
  <c r="E419" i="5"/>
  <c r="D419" i="5"/>
  <c r="C419" i="5"/>
  <c r="R418" i="5"/>
  <c r="Q418" i="5"/>
  <c r="P418" i="5"/>
  <c r="O418" i="5"/>
  <c r="N418" i="5"/>
  <c r="M418" i="5"/>
  <c r="L418" i="5"/>
  <c r="K418" i="5"/>
  <c r="J418" i="5"/>
  <c r="I418" i="5"/>
  <c r="H418" i="5"/>
  <c r="G418" i="5"/>
  <c r="F418" i="5"/>
  <c r="E418" i="5"/>
  <c r="D418" i="5"/>
  <c r="C418" i="5"/>
  <c r="R76" i="5"/>
  <c r="Q76" i="5"/>
  <c r="P76" i="5"/>
  <c r="O76" i="5"/>
  <c r="N76" i="5"/>
  <c r="M76" i="5"/>
  <c r="L76" i="5"/>
  <c r="K76" i="5"/>
  <c r="J76" i="5"/>
  <c r="I76" i="5"/>
  <c r="H76" i="5"/>
  <c r="G76" i="5"/>
  <c r="F76" i="5"/>
  <c r="E76" i="5"/>
  <c r="D76" i="5"/>
  <c r="C76" i="5"/>
  <c r="R271" i="5"/>
  <c r="Q271" i="5"/>
  <c r="P271" i="5"/>
  <c r="O271" i="5"/>
  <c r="N271" i="5"/>
  <c r="M271" i="5"/>
  <c r="L271" i="5"/>
  <c r="K271" i="5"/>
  <c r="J271" i="5"/>
  <c r="I271" i="5"/>
  <c r="H271" i="5"/>
  <c r="G271" i="5"/>
  <c r="F271" i="5"/>
  <c r="E271" i="5"/>
  <c r="D271" i="5"/>
  <c r="C271" i="5"/>
  <c r="R173" i="5"/>
  <c r="Q173" i="5"/>
  <c r="P173" i="5"/>
  <c r="O173" i="5"/>
  <c r="N173" i="5"/>
  <c r="M173" i="5"/>
  <c r="L173" i="5"/>
  <c r="K173" i="5"/>
  <c r="J173" i="5"/>
  <c r="I173" i="5"/>
  <c r="H173" i="5"/>
  <c r="G173" i="5"/>
  <c r="F173" i="5"/>
  <c r="E173" i="5"/>
  <c r="D173" i="5"/>
  <c r="C173" i="5"/>
  <c r="R270" i="5"/>
  <c r="Q270" i="5"/>
  <c r="P270" i="5"/>
  <c r="O270" i="5"/>
  <c r="N270" i="5"/>
  <c r="M270" i="5"/>
  <c r="L270" i="5"/>
  <c r="K270" i="5"/>
  <c r="J270" i="5"/>
  <c r="I270" i="5"/>
  <c r="H270" i="5"/>
  <c r="G270" i="5"/>
  <c r="F270" i="5"/>
  <c r="E270" i="5"/>
  <c r="D270" i="5"/>
  <c r="C270" i="5"/>
  <c r="R75" i="5"/>
  <c r="Q75" i="5"/>
  <c r="P75" i="5"/>
  <c r="O75" i="5"/>
  <c r="N75" i="5"/>
  <c r="M75" i="5"/>
  <c r="L75" i="5"/>
  <c r="K75" i="5"/>
  <c r="J75" i="5"/>
  <c r="I75" i="5"/>
  <c r="H75" i="5"/>
  <c r="G75" i="5"/>
  <c r="F75" i="5"/>
  <c r="E75" i="5"/>
  <c r="D75" i="5"/>
  <c r="C75" i="5"/>
  <c r="R296" i="5"/>
  <c r="Q296" i="5"/>
  <c r="P296" i="5"/>
  <c r="O296" i="5"/>
  <c r="N296" i="5"/>
  <c r="M296" i="5"/>
  <c r="L296" i="5"/>
  <c r="K296" i="5"/>
  <c r="J296" i="5"/>
  <c r="I296" i="5"/>
  <c r="H296" i="5"/>
  <c r="G296" i="5"/>
  <c r="F296" i="5"/>
  <c r="E296" i="5"/>
  <c r="D296" i="5"/>
  <c r="C296" i="5"/>
  <c r="R314" i="5"/>
  <c r="Q314" i="5"/>
  <c r="P314" i="5"/>
  <c r="O314" i="5"/>
  <c r="N314" i="5"/>
  <c r="M314" i="5"/>
  <c r="L314" i="5"/>
  <c r="K314" i="5"/>
  <c r="J314" i="5"/>
  <c r="I314" i="5"/>
  <c r="H314" i="5"/>
  <c r="G314" i="5"/>
  <c r="F314" i="5"/>
  <c r="E314" i="5"/>
  <c r="D314" i="5"/>
  <c r="C314" i="5"/>
  <c r="R172" i="5"/>
  <c r="Q172" i="5"/>
  <c r="P172" i="5"/>
  <c r="O172" i="5"/>
  <c r="N172" i="5"/>
  <c r="M172" i="5"/>
  <c r="L172" i="5"/>
  <c r="K172" i="5"/>
  <c r="J172" i="5"/>
  <c r="I172" i="5"/>
  <c r="H172" i="5"/>
  <c r="G172" i="5"/>
  <c r="F172" i="5"/>
  <c r="E172" i="5"/>
  <c r="D172" i="5"/>
  <c r="C172" i="5"/>
  <c r="R295" i="5"/>
  <c r="Q295" i="5"/>
  <c r="P295" i="5"/>
  <c r="O295" i="5"/>
  <c r="N295" i="5"/>
  <c r="M295" i="5"/>
  <c r="L295" i="5"/>
  <c r="K295" i="5"/>
  <c r="J295" i="5"/>
  <c r="I295" i="5"/>
  <c r="H295" i="5"/>
  <c r="G295" i="5"/>
  <c r="F295" i="5"/>
  <c r="E295" i="5"/>
  <c r="D295" i="5"/>
  <c r="C295" i="5"/>
  <c r="R546" i="5"/>
  <c r="Q546" i="5"/>
  <c r="P546" i="5"/>
  <c r="O546" i="5"/>
  <c r="N546" i="5"/>
  <c r="M546" i="5"/>
  <c r="L546" i="5"/>
  <c r="K546" i="5"/>
  <c r="J546" i="5"/>
  <c r="I546" i="5"/>
  <c r="H546" i="5"/>
  <c r="G546" i="5"/>
  <c r="F546" i="5"/>
  <c r="E546" i="5"/>
  <c r="D546" i="5"/>
  <c r="C546" i="5"/>
  <c r="R294" i="5"/>
  <c r="Q294" i="5"/>
  <c r="P294" i="5"/>
  <c r="O294" i="5"/>
  <c r="N294" i="5"/>
  <c r="M294" i="5"/>
  <c r="L294" i="5"/>
  <c r="K294" i="5"/>
  <c r="J294" i="5"/>
  <c r="I294" i="5"/>
  <c r="H294" i="5"/>
  <c r="G294" i="5"/>
  <c r="F294" i="5"/>
  <c r="E294" i="5"/>
  <c r="D294" i="5"/>
  <c r="C294" i="5"/>
  <c r="R74" i="5"/>
  <c r="Q74" i="5"/>
  <c r="P74" i="5"/>
  <c r="O74" i="5"/>
  <c r="N74" i="5"/>
  <c r="M74" i="5"/>
  <c r="L74" i="5"/>
  <c r="K74" i="5"/>
  <c r="J74" i="5"/>
  <c r="I74" i="5"/>
  <c r="H74" i="5"/>
  <c r="G74" i="5"/>
  <c r="F74" i="5"/>
  <c r="E74" i="5"/>
  <c r="D74" i="5"/>
  <c r="C74" i="5"/>
  <c r="R417" i="5"/>
  <c r="Q417" i="5"/>
  <c r="P417" i="5"/>
  <c r="O417" i="5"/>
  <c r="N417" i="5"/>
  <c r="M417" i="5"/>
  <c r="L417" i="5"/>
  <c r="K417" i="5"/>
  <c r="J417" i="5"/>
  <c r="I417" i="5"/>
  <c r="H417" i="5"/>
  <c r="G417" i="5"/>
  <c r="F417" i="5"/>
  <c r="E417" i="5"/>
  <c r="D417" i="5"/>
  <c r="C417" i="5"/>
  <c r="R293" i="5"/>
  <c r="Q293" i="5"/>
  <c r="P293" i="5"/>
  <c r="O293" i="5"/>
  <c r="N293" i="5"/>
  <c r="M293" i="5"/>
  <c r="L293" i="5"/>
  <c r="K293" i="5"/>
  <c r="J293" i="5"/>
  <c r="I293" i="5"/>
  <c r="H293" i="5"/>
  <c r="G293" i="5"/>
  <c r="F293" i="5"/>
  <c r="E293" i="5"/>
  <c r="D293" i="5"/>
  <c r="C293" i="5"/>
  <c r="R171" i="5"/>
  <c r="Q171" i="5"/>
  <c r="P171" i="5"/>
  <c r="O171" i="5"/>
  <c r="N171" i="5"/>
  <c r="M171" i="5"/>
  <c r="L171" i="5"/>
  <c r="K171" i="5"/>
  <c r="J171" i="5"/>
  <c r="I171" i="5"/>
  <c r="H171" i="5"/>
  <c r="G171" i="5"/>
  <c r="F171" i="5"/>
  <c r="E171" i="5"/>
  <c r="D171" i="5"/>
  <c r="C171" i="5"/>
  <c r="R73" i="5"/>
  <c r="Q73" i="5"/>
  <c r="P73" i="5"/>
  <c r="O73" i="5"/>
  <c r="N73" i="5"/>
  <c r="M73" i="5"/>
  <c r="L73" i="5"/>
  <c r="K73" i="5"/>
  <c r="J73" i="5"/>
  <c r="I73" i="5"/>
  <c r="H73" i="5"/>
  <c r="G73" i="5"/>
  <c r="F73" i="5"/>
  <c r="E73" i="5"/>
  <c r="D73" i="5"/>
  <c r="C73" i="5"/>
  <c r="R292" i="5"/>
  <c r="Q292" i="5"/>
  <c r="P292" i="5"/>
  <c r="O292" i="5"/>
  <c r="N292" i="5"/>
  <c r="M292" i="5"/>
  <c r="L292" i="5"/>
  <c r="K292" i="5"/>
  <c r="J292" i="5"/>
  <c r="I292" i="5"/>
  <c r="H292" i="5"/>
  <c r="G292" i="5"/>
  <c r="F292" i="5"/>
  <c r="E292" i="5"/>
  <c r="D292" i="5"/>
  <c r="C292" i="5"/>
  <c r="R41" i="5"/>
  <c r="Q41" i="5"/>
  <c r="P41" i="5"/>
  <c r="O41" i="5"/>
  <c r="N41" i="5"/>
  <c r="M41" i="5"/>
  <c r="L41" i="5"/>
  <c r="K41" i="5"/>
  <c r="J41" i="5"/>
  <c r="I41" i="5"/>
  <c r="H41" i="5"/>
  <c r="G41" i="5"/>
  <c r="F41" i="5"/>
  <c r="E41" i="5"/>
  <c r="D41" i="5"/>
  <c r="C41" i="5"/>
  <c r="R93" i="5"/>
  <c r="Q93" i="5"/>
  <c r="P93" i="5"/>
  <c r="O93" i="5"/>
  <c r="N93" i="5"/>
  <c r="M93" i="5"/>
  <c r="L93" i="5"/>
  <c r="K93" i="5"/>
  <c r="J93" i="5"/>
  <c r="I93" i="5"/>
  <c r="H93" i="5"/>
  <c r="G93" i="5"/>
  <c r="F93" i="5"/>
  <c r="E93" i="5"/>
  <c r="D93" i="5"/>
  <c r="C93" i="5"/>
  <c r="R454" i="5"/>
  <c r="Q454" i="5"/>
  <c r="P454" i="5"/>
  <c r="O454" i="5"/>
  <c r="N454" i="5"/>
  <c r="M454" i="5"/>
  <c r="L454" i="5"/>
  <c r="K454" i="5"/>
  <c r="J454" i="5"/>
  <c r="I454" i="5"/>
  <c r="H454" i="5"/>
  <c r="G454" i="5"/>
  <c r="F454" i="5"/>
  <c r="E454" i="5"/>
  <c r="D454" i="5"/>
  <c r="C454" i="5"/>
  <c r="R269" i="5"/>
  <c r="Q269" i="5"/>
  <c r="P269" i="5"/>
  <c r="O269" i="5"/>
  <c r="N269" i="5"/>
  <c r="M269" i="5"/>
  <c r="L269" i="5"/>
  <c r="K269" i="5"/>
  <c r="J269" i="5"/>
  <c r="I269" i="5"/>
  <c r="H269" i="5"/>
  <c r="G269" i="5"/>
  <c r="F269" i="5"/>
  <c r="E269" i="5"/>
  <c r="D269" i="5"/>
  <c r="C269" i="5"/>
  <c r="R40" i="5"/>
  <c r="Q40" i="5"/>
  <c r="P40" i="5"/>
  <c r="O40" i="5"/>
  <c r="N40" i="5"/>
  <c r="M40" i="5"/>
  <c r="L40" i="5"/>
  <c r="K40" i="5"/>
  <c r="J40" i="5"/>
  <c r="I40" i="5"/>
  <c r="H40" i="5"/>
  <c r="G40" i="5"/>
  <c r="F40" i="5"/>
  <c r="E40" i="5"/>
  <c r="D40" i="5"/>
  <c r="C40" i="5"/>
  <c r="R291" i="5"/>
  <c r="Q291" i="5"/>
  <c r="P291" i="5"/>
  <c r="O291" i="5"/>
  <c r="N291" i="5"/>
  <c r="M291" i="5"/>
  <c r="L291" i="5"/>
  <c r="K291" i="5"/>
  <c r="J291" i="5"/>
  <c r="I291" i="5"/>
  <c r="H291" i="5"/>
  <c r="G291" i="5"/>
  <c r="F291" i="5"/>
  <c r="E291" i="5"/>
  <c r="D291" i="5"/>
  <c r="C291" i="5"/>
  <c r="R375" i="5"/>
  <c r="Q375" i="5"/>
  <c r="P375" i="5"/>
  <c r="O375" i="5"/>
  <c r="N375" i="5"/>
  <c r="M375" i="5"/>
  <c r="L375" i="5"/>
  <c r="K375" i="5"/>
  <c r="J375" i="5"/>
  <c r="I375" i="5"/>
  <c r="H375" i="5"/>
  <c r="G375" i="5"/>
  <c r="F375" i="5"/>
  <c r="E375" i="5"/>
  <c r="D375" i="5"/>
  <c r="C375" i="5"/>
  <c r="R313" i="5"/>
  <c r="Q313" i="5"/>
  <c r="P313" i="5"/>
  <c r="O313" i="5"/>
  <c r="N313" i="5"/>
  <c r="M313" i="5"/>
  <c r="L313" i="5"/>
  <c r="K313" i="5"/>
  <c r="J313" i="5"/>
  <c r="I313" i="5"/>
  <c r="H313" i="5"/>
  <c r="G313" i="5"/>
  <c r="F313" i="5"/>
  <c r="E313" i="5"/>
  <c r="D313" i="5"/>
  <c r="C313" i="5"/>
  <c r="R374" i="5"/>
  <c r="Q374" i="5"/>
  <c r="P374" i="5"/>
  <c r="O374" i="5"/>
  <c r="N374" i="5"/>
  <c r="M374" i="5"/>
  <c r="L374" i="5"/>
  <c r="K374" i="5"/>
  <c r="J374" i="5"/>
  <c r="I374" i="5"/>
  <c r="H374" i="5"/>
  <c r="G374" i="5"/>
  <c r="F374" i="5"/>
  <c r="E374" i="5"/>
  <c r="D374" i="5"/>
  <c r="C374" i="5"/>
  <c r="R170" i="5"/>
  <c r="Q170" i="5"/>
  <c r="P170" i="5"/>
  <c r="O170" i="5"/>
  <c r="N170" i="5"/>
  <c r="M170" i="5"/>
  <c r="L170" i="5"/>
  <c r="K170" i="5"/>
  <c r="J170" i="5"/>
  <c r="I170" i="5"/>
  <c r="H170" i="5"/>
  <c r="G170" i="5"/>
  <c r="F170" i="5"/>
  <c r="E170" i="5"/>
  <c r="D170" i="5"/>
  <c r="C170" i="5"/>
  <c r="R92" i="5"/>
  <c r="Q92" i="5"/>
  <c r="P92" i="5"/>
  <c r="O92" i="5"/>
  <c r="N92" i="5"/>
  <c r="M92" i="5"/>
  <c r="L92" i="5"/>
  <c r="K92" i="5"/>
  <c r="J92" i="5"/>
  <c r="I92" i="5"/>
  <c r="H92" i="5"/>
  <c r="G92" i="5"/>
  <c r="F92" i="5"/>
  <c r="E92" i="5"/>
  <c r="D92" i="5"/>
  <c r="C92" i="5"/>
  <c r="R389" i="5"/>
  <c r="Q389" i="5"/>
  <c r="P389" i="5"/>
  <c r="O389" i="5"/>
  <c r="N389" i="5"/>
  <c r="M389" i="5"/>
  <c r="L389" i="5"/>
  <c r="K389" i="5"/>
  <c r="J389" i="5"/>
  <c r="I389" i="5"/>
  <c r="H389" i="5"/>
  <c r="G389" i="5"/>
  <c r="F389" i="5"/>
  <c r="E389" i="5"/>
  <c r="D389" i="5"/>
  <c r="C389" i="5"/>
  <c r="R397" i="5"/>
  <c r="Q397" i="5"/>
  <c r="P397" i="5"/>
  <c r="O397" i="5"/>
  <c r="N397" i="5"/>
  <c r="M397" i="5"/>
  <c r="L397" i="5"/>
  <c r="K397" i="5"/>
  <c r="J397" i="5"/>
  <c r="I397" i="5"/>
  <c r="H397" i="5"/>
  <c r="G397" i="5"/>
  <c r="F397" i="5"/>
  <c r="E397" i="5"/>
  <c r="D397" i="5"/>
  <c r="C397" i="5"/>
  <c r="R373" i="5"/>
  <c r="Q373" i="5"/>
  <c r="P373" i="5"/>
  <c r="O373" i="5"/>
  <c r="N373" i="5"/>
  <c r="M373" i="5"/>
  <c r="L373" i="5"/>
  <c r="K373" i="5"/>
  <c r="J373" i="5"/>
  <c r="I373" i="5"/>
  <c r="H373" i="5"/>
  <c r="G373" i="5"/>
  <c r="F373" i="5"/>
  <c r="E373" i="5"/>
  <c r="D373" i="5"/>
  <c r="C373" i="5"/>
  <c r="R459" i="5"/>
  <c r="Q459" i="5"/>
  <c r="P459" i="5"/>
  <c r="O459" i="5"/>
  <c r="N459" i="5"/>
  <c r="M459" i="5"/>
  <c r="L459" i="5"/>
  <c r="K459" i="5"/>
  <c r="J459" i="5"/>
  <c r="I459" i="5"/>
  <c r="H459" i="5"/>
  <c r="G459" i="5"/>
  <c r="F459" i="5"/>
  <c r="E459" i="5"/>
  <c r="D459" i="5"/>
  <c r="C459" i="5"/>
  <c r="R504" i="5"/>
  <c r="Q504" i="5"/>
  <c r="P504" i="5"/>
  <c r="O504" i="5"/>
  <c r="N504" i="5"/>
  <c r="M504" i="5"/>
  <c r="L504" i="5"/>
  <c r="K504" i="5"/>
  <c r="J504" i="5"/>
  <c r="I504" i="5"/>
  <c r="H504" i="5"/>
  <c r="G504" i="5"/>
  <c r="F504" i="5"/>
  <c r="E504" i="5"/>
  <c r="D504" i="5"/>
  <c r="C504" i="5"/>
  <c r="R72" i="5"/>
  <c r="Q72" i="5"/>
  <c r="P72" i="5"/>
  <c r="O72" i="5"/>
  <c r="N72" i="5"/>
  <c r="M72" i="5"/>
  <c r="L72" i="5"/>
  <c r="K72" i="5"/>
  <c r="J72" i="5"/>
  <c r="I72" i="5"/>
  <c r="H72" i="5"/>
  <c r="G72" i="5"/>
  <c r="F72" i="5"/>
  <c r="E72" i="5"/>
  <c r="D72" i="5"/>
  <c r="C72" i="5"/>
  <c r="R169" i="5"/>
  <c r="Q169" i="5"/>
  <c r="P169" i="5"/>
  <c r="O169" i="5"/>
  <c r="N169" i="5"/>
  <c r="M169" i="5"/>
  <c r="L169" i="5"/>
  <c r="K169" i="5"/>
  <c r="J169" i="5"/>
  <c r="I169" i="5"/>
  <c r="H169" i="5"/>
  <c r="G169" i="5"/>
  <c r="F169" i="5"/>
  <c r="E169" i="5"/>
  <c r="D169" i="5"/>
  <c r="C169" i="5"/>
  <c r="R268" i="5"/>
  <c r="Q268" i="5"/>
  <c r="P268" i="5"/>
  <c r="O268" i="5"/>
  <c r="N268" i="5"/>
  <c r="M268" i="5"/>
  <c r="L268" i="5"/>
  <c r="K268" i="5"/>
  <c r="J268" i="5"/>
  <c r="I268" i="5"/>
  <c r="H268" i="5"/>
  <c r="G268" i="5"/>
  <c r="F268" i="5"/>
  <c r="E268" i="5"/>
  <c r="D268" i="5"/>
  <c r="C268" i="5"/>
  <c r="R168" i="5"/>
  <c r="Q168" i="5"/>
  <c r="P168" i="5"/>
  <c r="O168" i="5"/>
  <c r="N168" i="5"/>
  <c r="M168" i="5"/>
  <c r="L168" i="5"/>
  <c r="K168" i="5"/>
  <c r="J168" i="5"/>
  <c r="I168" i="5"/>
  <c r="H168" i="5"/>
  <c r="G168" i="5"/>
  <c r="F168" i="5"/>
  <c r="E168" i="5"/>
  <c r="D168" i="5"/>
  <c r="C168" i="5"/>
  <c r="R372" i="5"/>
  <c r="Q372" i="5"/>
  <c r="P372" i="5"/>
  <c r="O372" i="5"/>
  <c r="N372" i="5"/>
  <c r="M372" i="5"/>
  <c r="L372" i="5"/>
  <c r="K372" i="5"/>
  <c r="J372" i="5"/>
  <c r="I372" i="5"/>
  <c r="H372" i="5"/>
  <c r="G372" i="5"/>
  <c r="F372" i="5"/>
  <c r="E372" i="5"/>
  <c r="D372" i="5"/>
  <c r="C372" i="5"/>
  <c r="R39" i="5"/>
  <c r="Q39" i="5"/>
  <c r="P39" i="5"/>
  <c r="O39" i="5"/>
  <c r="N39" i="5"/>
  <c r="M39" i="5"/>
  <c r="L39" i="5"/>
  <c r="K39" i="5"/>
  <c r="J39" i="5"/>
  <c r="I39" i="5"/>
  <c r="H39" i="5"/>
  <c r="G39" i="5"/>
  <c r="F39" i="5"/>
  <c r="E39" i="5"/>
  <c r="D39" i="5"/>
  <c r="C39" i="5"/>
  <c r="R267" i="5"/>
  <c r="Q267" i="5"/>
  <c r="P267" i="5"/>
  <c r="O267" i="5"/>
  <c r="N267" i="5"/>
  <c r="M267" i="5"/>
  <c r="L267" i="5"/>
  <c r="K267" i="5"/>
  <c r="J267" i="5"/>
  <c r="I267" i="5"/>
  <c r="H267" i="5"/>
  <c r="G267" i="5"/>
  <c r="F267" i="5"/>
  <c r="E267" i="5"/>
  <c r="D267" i="5"/>
  <c r="C267" i="5"/>
  <c r="R503" i="5"/>
  <c r="Q503" i="5"/>
  <c r="P503" i="5"/>
  <c r="O503" i="5"/>
  <c r="N503" i="5"/>
  <c r="M503" i="5"/>
  <c r="L503" i="5"/>
  <c r="K503" i="5"/>
  <c r="J503" i="5"/>
  <c r="I503" i="5"/>
  <c r="H503" i="5"/>
  <c r="G503" i="5"/>
  <c r="F503" i="5"/>
  <c r="E503" i="5"/>
  <c r="D503" i="5"/>
  <c r="C503" i="5"/>
  <c r="R71" i="5"/>
  <c r="Q71" i="5"/>
  <c r="P71" i="5"/>
  <c r="O71" i="5"/>
  <c r="N71" i="5"/>
  <c r="M71" i="5"/>
  <c r="L71" i="5"/>
  <c r="K71" i="5"/>
  <c r="J71" i="5"/>
  <c r="I71" i="5"/>
  <c r="H71" i="5"/>
  <c r="G71" i="5"/>
  <c r="F71" i="5"/>
  <c r="E71" i="5"/>
  <c r="D71" i="5"/>
  <c r="C71" i="5"/>
  <c r="R266" i="5"/>
  <c r="Q266" i="5"/>
  <c r="P266" i="5"/>
  <c r="O266" i="5"/>
  <c r="N266" i="5"/>
  <c r="M266" i="5"/>
  <c r="L266" i="5"/>
  <c r="K266" i="5"/>
  <c r="J266" i="5"/>
  <c r="I266" i="5"/>
  <c r="H266" i="5"/>
  <c r="G266" i="5"/>
  <c r="F266" i="5"/>
  <c r="E266" i="5"/>
  <c r="D266" i="5"/>
  <c r="C266" i="5"/>
  <c r="R290" i="5"/>
  <c r="Q290" i="5"/>
  <c r="P290" i="5"/>
  <c r="O290" i="5"/>
  <c r="N290" i="5"/>
  <c r="M290" i="5"/>
  <c r="L290" i="5"/>
  <c r="K290" i="5"/>
  <c r="J290" i="5"/>
  <c r="I290" i="5"/>
  <c r="H290" i="5"/>
  <c r="G290" i="5"/>
  <c r="F290" i="5"/>
  <c r="E290" i="5"/>
  <c r="D290" i="5"/>
  <c r="C290" i="5"/>
  <c r="R371" i="5"/>
  <c r="Q371" i="5"/>
  <c r="P371" i="5"/>
  <c r="O371" i="5"/>
  <c r="N371" i="5"/>
  <c r="M371" i="5"/>
  <c r="L371" i="5"/>
  <c r="K371" i="5"/>
  <c r="J371" i="5"/>
  <c r="I371" i="5"/>
  <c r="H371" i="5"/>
  <c r="G371" i="5"/>
  <c r="F371" i="5"/>
  <c r="E371" i="5"/>
  <c r="D371" i="5"/>
  <c r="C371" i="5"/>
  <c r="R167" i="5"/>
  <c r="Q167" i="5"/>
  <c r="P167" i="5"/>
  <c r="O167" i="5"/>
  <c r="N167" i="5"/>
  <c r="M167" i="5"/>
  <c r="L167" i="5"/>
  <c r="K167" i="5"/>
  <c r="J167" i="5"/>
  <c r="I167" i="5"/>
  <c r="H167" i="5"/>
  <c r="G167" i="5"/>
  <c r="F167" i="5"/>
  <c r="E167" i="5"/>
  <c r="D167" i="5"/>
  <c r="C167" i="5"/>
  <c r="R265" i="5"/>
  <c r="Q265" i="5"/>
  <c r="P265" i="5"/>
  <c r="O265" i="5"/>
  <c r="N265" i="5"/>
  <c r="M265" i="5"/>
  <c r="L265" i="5"/>
  <c r="K265" i="5"/>
  <c r="J265" i="5"/>
  <c r="I265" i="5"/>
  <c r="H265" i="5"/>
  <c r="G265" i="5"/>
  <c r="F265" i="5"/>
  <c r="E265" i="5"/>
  <c r="D265" i="5"/>
  <c r="C265" i="5"/>
  <c r="R416" i="5"/>
  <c r="Q416" i="5"/>
  <c r="P416" i="5"/>
  <c r="O416" i="5"/>
  <c r="N416" i="5"/>
  <c r="M416" i="5"/>
  <c r="L416" i="5"/>
  <c r="K416" i="5"/>
  <c r="J416" i="5"/>
  <c r="I416" i="5"/>
  <c r="H416" i="5"/>
  <c r="G416" i="5"/>
  <c r="F416" i="5"/>
  <c r="E416" i="5"/>
  <c r="D416" i="5"/>
  <c r="C416" i="5"/>
  <c r="R370" i="5"/>
  <c r="Q370" i="5"/>
  <c r="P370" i="5"/>
  <c r="O370" i="5"/>
  <c r="N370" i="5"/>
  <c r="M370" i="5"/>
  <c r="L370" i="5"/>
  <c r="K370" i="5"/>
  <c r="J370" i="5"/>
  <c r="I370" i="5"/>
  <c r="H370" i="5"/>
  <c r="G370" i="5"/>
  <c r="F370" i="5"/>
  <c r="E370" i="5"/>
  <c r="D370" i="5"/>
  <c r="C370" i="5"/>
  <c r="R70" i="5"/>
  <c r="Q70" i="5"/>
  <c r="P70" i="5"/>
  <c r="O70" i="5"/>
  <c r="N70" i="5"/>
  <c r="M70" i="5"/>
  <c r="L70" i="5"/>
  <c r="K70" i="5"/>
  <c r="J70" i="5"/>
  <c r="I70" i="5"/>
  <c r="H70" i="5"/>
  <c r="G70" i="5"/>
  <c r="F70" i="5"/>
  <c r="E70" i="5"/>
  <c r="D70" i="5"/>
  <c r="C70" i="5"/>
  <c r="R369" i="5"/>
  <c r="Q369" i="5"/>
  <c r="P369" i="5"/>
  <c r="O369" i="5"/>
  <c r="N369" i="5"/>
  <c r="M369" i="5"/>
  <c r="L369" i="5"/>
  <c r="K369" i="5"/>
  <c r="J369" i="5"/>
  <c r="I369" i="5"/>
  <c r="H369" i="5"/>
  <c r="G369" i="5"/>
  <c r="F369" i="5"/>
  <c r="E369" i="5"/>
  <c r="D369" i="5"/>
  <c r="C369" i="5"/>
  <c r="R368" i="5"/>
  <c r="Q368" i="5"/>
  <c r="P368" i="5"/>
  <c r="O368" i="5"/>
  <c r="N368" i="5"/>
  <c r="M368" i="5"/>
  <c r="L368" i="5"/>
  <c r="K368" i="5"/>
  <c r="J368" i="5"/>
  <c r="I368" i="5"/>
  <c r="H368" i="5"/>
  <c r="G368" i="5"/>
  <c r="F368" i="5"/>
  <c r="E368" i="5"/>
  <c r="D368" i="5"/>
  <c r="C368" i="5"/>
  <c r="R555" i="5"/>
  <c r="Q555" i="5"/>
  <c r="P555" i="5"/>
  <c r="O555" i="5"/>
  <c r="N555" i="5"/>
  <c r="M555" i="5"/>
  <c r="L555" i="5"/>
  <c r="K555" i="5"/>
  <c r="J555" i="5"/>
  <c r="I555" i="5"/>
  <c r="H555" i="5"/>
  <c r="G555" i="5"/>
  <c r="F555" i="5"/>
  <c r="E555" i="5"/>
  <c r="D555" i="5"/>
  <c r="C555" i="5"/>
  <c r="R69" i="5"/>
  <c r="Q69" i="5"/>
  <c r="P69" i="5"/>
  <c r="O69" i="5"/>
  <c r="N69" i="5"/>
  <c r="M69" i="5"/>
  <c r="L69" i="5"/>
  <c r="K69" i="5"/>
  <c r="J69" i="5"/>
  <c r="I69" i="5"/>
  <c r="H69" i="5"/>
  <c r="G69" i="5"/>
  <c r="F69" i="5"/>
  <c r="E69" i="5"/>
  <c r="D69" i="5"/>
  <c r="C69" i="5"/>
  <c r="R545" i="5"/>
  <c r="Q545" i="5"/>
  <c r="P545" i="5"/>
  <c r="O545" i="5"/>
  <c r="N545" i="5"/>
  <c r="M545" i="5"/>
  <c r="L545" i="5"/>
  <c r="K545" i="5"/>
  <c r="J545" i="5"/>
  <c r="I545" i="5"/>
  <c r="H545" i="5"/>
  <c r="G545" i="5"/>
  <c r="F545" i="5"/>
  <c r="E545" i="5"/>
  <c r="D545" i="5"/>
  <c r="C545" i="5"/>
  <c r="R166" i="5"/>
  <c r="Q166" i="5"/>
  <c r="P166" i="5"/>
  <c r="O166" i="5"/>
  <c r="N166" i="5"/>
  <c r="M166" i="5"/>
  <c r="L166" i="5"/>
  <c r="K166" i="5"/>
  <c r="J166" i="5"/>
  <c r="I166" i="5"/>
  <c r="H166" i="5"/>
  <c r="G166" i="5"/>
  <c r="F166" i="5"/>
  <c r="E166" i="5"/>
  <c r="D166" i="5"/>
  <c r="C166" i="5"/>
  <c r="R559" i="5"/>
  <c r="Q559" i="5"/>
  <c r="P559" i="5"/>
  <c r="O559" i="5"/>
  <c r="N559" i="5"/>
  <c r="M559" i="5"/>
  <c r="L559" i="5"/>
  <c r="K559" i="5"/>
  <c r="J559" i="5"/>
  <c r="I559" i="5"/>
  <c r="H559" i="5"/>
  <c r="G559" i="5"/>
  <c r="F559" i="5"/>
  <c r="E559" i="5"/>
  <c r="D559" i="5"/>
  <c r="C559" i="5"/>
  <c r="R264" i="5"/>
  <c r="Q264" i="5"/>
  <c r="P264" i="5"/>
  <c r="O264" i="5"/>
  <c r="N264" i="5"/>
  <c r="M264" i="5"/>
  <c r="L264" i="5"/>
  <c r="K264" i="5"/>
  <c r="J264" i="5"/>
  <c r="I264" i="5"/>
  <c r="H264" i="5"/>
  <c r="G264" i="5"/>
  <c r="F264" i="5"/>
  <c r="E264" i="5"/>
  <c r="D264" i="5"/>
  <c r="C264" i="5"/>
  <c r="R68" i="5"/>
  <c r="Q68" i="5"/>
  <c r="P68" i="5"/>
  <c r="O68" i="5"/>
  <c r="N68" i="5"/>
  <c r="M68" i="5"/>
  <c r="L68" i="5"/>
  <c r="K68" i="5"/>
  <c r="J68" i="5"/>
  <c r="I68" i="5"/>
  <c r="H68" i="5"/>
  <c r="G68" i="5"/>
  <c r="F68" i="5"/>
  <c r="E68" i="5"/>
  <c r="D68" i="5"/>
  <c r="C68" i="5"/>
  <c r="R38" i="5"/>
  <c r="Q38" i="5"/>
  <c r="P38" i="5"/>
  <c r="O38" i="5"/>
  <c r="N38" i="5"/>
  <c r="M38" i="5"/>
  <c r="L38" i="5"/>
  <c r="K38" i="5"/>
  <c r="J38" i="5"/>
  <c r="I38" i="5"/>
  <c r="H38" i="5"/>
  <c r="G38" i="5"/>
  <c r="F38" i="5"/>
  <c r="E38" i="5"/>
  <c r="D38" i="5"/>
  <c r="C38" i="5"/>
  <c r="R165" i="5"/>
  <c r="Q165" i="5"/>
  <c r="P165" i="5"/>
  <c r="O165" i="5"/>
  <c r="N165" i="5"/>
  <c r="M165" i="5"/>
  <c r="L165" i="5"/>
  <c r="K165" i="5"/>
  <c r="J165" i="5"/>
  <c r="I165" i="5"/>
  <c r="H165" i="5"/>
  <c r="G165" i="5"/>
  <c r="F165" i="5"/>
  <c r="E165" i="5"/>
  <c r="D165" i="5"/>
  <c r="C165" i="5"/>
  <c r="R502" i="5"/>
  <c r="Q502" i="5"/>
  <c r="P502" i="5"/>
  <c r="O502" i="5"/>
  <c r="N502" i="5"/>
  <c r="M502" i="5"/>
  <c r="L502" i="5"/>
  <c r="K502" i="5"/>
  <c r="J502" i="5"/>
  <c r="I502" i="5"/>
  <c r="H502" i="5"/>
  <c r="G502" i="5"/>
  <c r="F502" i="5"/>
  <c r="E502" i="5"/>
  <c r="D502" i="5"/>
  <c r="C502" i="5"/>
  <c r="R554" i="5"/>
  <c r="Q554" i="5"/>
  <c r="P554" i="5"/>
  <c r="O554" i="5"/>
  <c r="N554" i="5"/>
  <c r="M554" i="5"/>
  <c r="L554" i="5"/>
  <c r="K554" i="5"/>
  <c r="J554" i="5"/>
  <c r="I554" i="5"/>
  <c r="H554" i="5"/>
  <c r="G554" i="5"/>
  <c r="F554" i="5"/>
  <c r="E554" i="5"/>
  <c r="D554" i="5"/>
  <c r="C554" i="5"/>
  <c r="R37" i="5"/>
  <c r="Q37" i="5"/>
  <c r="P37" i="5"/>
  <c r="O37" i="5"/>
  <c r="N37" i="5"/>
  <c r="M37" i="5"/>
  <c r="L37" i="5"/>
  <c r="K37" i="5"/>
  <c r="J37" i="5"/>
  <c r="I37" i="5"/>
  <c r="H37" i="5"/>
  <c r="G37" i="5"/>
  <c r="F37" i="5"/>
  <c r="E37" i="5"/>
  <c r="D37" i="5"/>
  <c r="C37" i="5"/>
  <c r="R553" i="5"/>
  <c r="Q553" i="5"/>
  <c r="P553" i="5"/>
  <c r="O553" i="5"/>
  <c r="N553" i="5"/>
  <c r="M553" i="5"/>
  <c r="L553" i="5"/>
  <c r="K553" i="5"/>
  <c r="J553" i="5"/>
  <c r="I553" i="5"/>
  <c r="H553" i="5"/>
  <c r="G553" i="5"/>
  <c r="F553" i="5"/>
  <c r="E553" i="5"/>
  <c r="D553" i="5"/>
  <c r="C553" i="5"/>
  <c r="R263" i="5"/>
  <c r="Q263" i="5"/>
  <c r="P263" i="5"/>
  <c r="O263" i="5"/>
  <c r="N263" i="5"/>
  <c r="M263" i="5"/>
  <c r="L263" i="5"/>
  <c r="K263" i="5"/>
  <c r="J263" i="5"/>
  <c r="I263" i="5"/>
  <c r="H263" i="5"/>
  <c r="G263" i="5"/>
  <c r="F263" i="5"/>
  <c r="E263" i="5"/>
  <c r="D263" i="5"/>
  <c r="C263" i="5"/>
  <c r="R388" i="5"/>
  <c r="Q388" i="5"/>
  <c r="P388" i="5"/>
  <c r="O388" i="5"/>
  <c r="N388" i="5"/>
  <c r="M388" i="5"/>
  <c r="L388" i="5"/>
  <c r="K388" i="5"/>
  <c r="J388" i="5"/>
  <c r="I388" i="5"/>
  <c r="H388" i="5"/>
  <c r="G388" i="5"/>
  <c r="F388" i="5"/>
  <c r="E388" i="5"/>
  <c r="D388" i="5"/>
  <c r="C388" i="5"/>
  <c r="R415" i="5"/>
  <c r="Q415" i="5"/>
  <c r="P415" i="5"/>
  <c r="O415" i="5"/>
  <c r="N415" i="5"/>
  <c r="M415" i="5"/>
  <c r="L415" i="5"/>
  <c r="K415" i="5"/>
  <c r="J415" i="5"/>
  <c r="I415" i="5"/>
  <c r="H415" i="5"/>
  <c r="G415" i="5"/>
  <c r="F415" i="5"/>
  <c r="E415" i="5"/>
  <c r="D415" i="5"/>
  <c r="C415" i="5"/>
  <c r="R367" i="5"/>
  <c r="Q367" i="5"/>
  <c r="P367" i="5"/>
  <c r="O367" i="5"/>
  <c r="N367" i="5"/>
  <c r="M367" i="5"/>
  <c r="L367" i="5"/>
  <c r="K367" i="5"/>
  <c r="J367" i="5"/>
  <c r="I367" i="5"/>
  <c r="H367" i="5"/>
  <c r="G367" i="5"/>
  <c r="F367" i="5"/>
  <c r="E367" i="5"/>
  <c r="D367" i="5"/>
  <c r="C367" i="5"/>
  <c r="R108" i="5"/>
  <c r="Q108" i="5"/>
  <c r="P108" i="5"/>
  <c r="O108" i="5"/>
  <c r="N108" i="5"/>
  <c r="M108" i="5"/>
  <c r="L108" i="5"/>
  <c r="K108" i="5"/>
  <c r="J108" i="5"/>
  <c r="I108" i="5"/>
  <c r="H108" i="5"/>
  <c r="G108" i="5"/>
  <c r="F108" i="5"/>
  <c r="E108" i="5"/>
  <c r="D108" i="5"/>
  <c r="C108" i="5"/>
  <c r="R164" i="5"/>
  <c r="Q164" i="5"/>
  <c r="P164" i="5"/>
  <c r="O164" i="5"/>
  <c r="N164" i="5"/>
  <c r="M164" i="5"/>
  <c r="L164" i="5"/>
  <c r="K164" i="5"/>
  <c r="J164" i="5"/>
  <c r="I164" i="5"/>
  <c r="H164" i="5"/>
  <c r="G164" i="5"/>
  <c r="F164" i="5"/>
  <c r="E164" i="5"/>
  <c r="D164" i="5"/>
  <c r="C164" i="5"/>
  <c r="R163" i="5"/>
  <c r="Q163" i="5"/>
  <c r="P163" i="5"/>
  <c r="O163" i="5"/>
  <c r="N163" i="5"/>
  <c r="M163" i="5"/>
  <c r="L163" i="5"/>
  <c r="K163" i="5"/>
  <c r="J163" i="5"/>
  <c r="I163" i="5"/>
  <c r="H163" i="5"/>
  <c r="G163" i="5"/>
  <c r="F163" i="5"/>
  <c r="E163" i="5"/>
  <c r="D163" i="5"/>
  <c r="C163" i="5"/>
  <c r="R453" i="5"/>
  <c r="Q453" i="5"/>
  <c r="P453" i="5"/>
  <c r="O453" i="5"/>
  <c r="N453" i="5"/>
  <c r="M453" i="5"/>
  <c r="L453" i="5"/>
  <c r="K453" i="5"/>
  <c r="J453" i="5"/>
  <c r="I453" i="5"/>
  <c r="H453" i="5"/>
  <c r="G453" i="5"/>
  <c r="F453" i="5"/>
  <c r="E453" i="5"/>
  <c r="D453" i="5"/>
  <c r="C453" i="5"/>
  <c r="R289" i="5"/>
  <c r="Q289" i="5"/>
  <c r="P289" i="5"/>
  <c r="O289" i="5"/>
  <c r="N289" i="5"/>
  <c r="M289" i="5"/>
  <c r="L289" i="5"/>
  <c r="K289" i="5"/>
  <c r="J289" i="5"/>
  <c r="I289" i="5"/>
  <c r="H289" i="5"/>
  <c r="G289" i="5"/>
  <c r="F289" i="5"/>
  <c r="E289" i="5"/>
  <c r="D289" i="5"/>
  <c r="C289" i="5"/>
  <c r="R288" i="5"/>
  <c r="Q288" i="5"/>
  <c r="P288" i="5"/>
  <c r="O288" i="5"/>
  <c r="N288" i="5"/>
  <c r="M288" i="5"/>
  <c r="L288" i="5"/>
  <c r="K288" i="5"/>
  <c r="J288" i="5"/>
  <c r="I288" i="5"/>
  <c r="H288" i="5"/>
  <c r="G288" i="5"/>
  <c r="F288" i="5"/>
  <c r="E288" i="5"/>
  <c r="D288" i="5"/>
  <c r="C288" i="5"/>
  <c r="R414" i="5"/>
  <c r="Q414" i="5"/>
  <c r="P414" i="5"/>
  <c r="O414" i="5"/>
  <c r="N414" i="5"/>
  <c r="M414" i="5"/>
  <c r="L414" i="5"/>
  <c r="K414" i="5"/>
  <c r="J414" i="5"/>
  <c r="I414" i="5"/>
  <c r="H414" i="5"/>
  <c r="G414" i="5"/>
  <c r="F414" i="5"/>
  <c r="E414" i="5"/>
  <c r="D414" i="5"/>
  <c r="C414" i="5"/>
  <c r="R162" i="5"/>
  <c r="Q162" i="5"/>
  <c r="P162" i="5"/>
  <c r="O162" i="5"/>
  <c r="N162" i="5"/>
  <c r="M162" i="5"/>
  <c r="L162" i="5"/>
  <c r="K162" i="5"/>
  <c r="J162" i="5"/>
  <c r="I162" i="5"/>
  <c r="H162" i="5"/>
  <c r="G162" i="5"/>
  <c r="F162" i="5"/>
  <c r="E162" i="5"/>
  <c r="D162" i="5"/>
  <c r="C162" i="5"/>
  <c r="R287" i="5"/>
  <c r="Q287" i="5"/>
  <c r="P287" i="5"/>
  <c r="O287" i="5"/>
  <c r="N287" i="5"/>
  <c r="M287" i="5"/>
  <c r="L287" i="5"/>
  <c r="K287" i="5"/>
  <c r="J287" i="5"/>
  <c r="I287" i="5"/>
  <c r="H287" i="5"/>
  <c r="G287" i="5"/>
  <c r="F287" i="5"/>
  <c r="E287" i="5"/>
  <c r="D287" i="5"/>
  <c r="C287" i="5"/>
  <c r="R501" i="5"/>
  <c r="Q501" i="5"/>
  <c r="P501" i="5"/>
  <c r="O501" i="5"/>
  <c r="N501" i="5"/>
  <c r="M501" i="5"/>
  <c r="L501" i="5"/>
  <c r="K501" i="5"/>
  <c r="J501" i="5"/>
  <c r="I501" i="5"/>
  <c r="H501" i="5"/>
  <c r="G501" i="5"/>
  <c r="F501" i="5"/>
  <c r="E501" i="5"/>
  <c r="D501" i="5"/>
  <c r="C501" i="5"/>
  <c r="R161" i="5"/>
  <c r="Q161" i="5"/>
  <c r="P161" i="5"/>
  <c r="O161" i="5"/>
  <c r="N161" i="5"/>
  <c r="M161" i="5"/>
  <c r="L161" i="5"/>
  <c r="K161" i="5"/>
  <c r="J161" i="5"/>
  <c r="I161" i="5"/>
  <c r="H161" i="5"/>
  <c r="G161" i="5"/>
  <c r="F161" i="5"/>
  <c r="E161" i="5"/>
  <c r="D161" i="5"/>
  <c r="C161" i="5"/>
  <c r="R67" i="5"/>
  <c r="Q67" i="5"/>
  <c r="P67" i="5"/>
  <c r="O67" i="5"/>
  <c r="N67" i="5"/>
  <c r="M67" i="5"/>
  <c r="L67" i="5"/>
  <c r="K67" i="5"/>
  <c r="J67" i="5"/>
  <c r="I67" i="5"/>
  <c r="H67" i="5"/>
  <c r="G67" i="5"/>
  <c r="F67" i="5"/>
  <c r="E67" i="5"/>
  <c r="D67" i="5"/>
  <c r="C67" i="5"/>
  <c r="R366" i="5"/>
  <c r="Q366" i="5"/>
  <c r="P366" i="5"/>
  <c r="O366" i="5"/>
  <c r="N366" i="5"/>
  <c r="M366" i="5"/>
  <c r="L366" i="5"/>
  <c r="K366" i="5"/>
  <c r="J366" i="5"/>
  <c r="I366" i="5"/>
  <c r="H366" i="5"/>
  <c r="G366" i="5"/>
  <c r="F366" i="5"/>
  <c r="E366" i="5"/>
  <c r="D366" i="5"/>
  <c r="C366" i="5"/>
  <c r="R387" i="5"/>
  <c r="Q387" i="5"/>
  <c r="P387" i="5"/>
  <c r="O387" i="5"/>
  <c r="N387" i="5"/>
  <c r="M387" i="5"/>
  <c r="L387" i="5"/>
  <c r="K387" i="5"/>
  <c r="J387" i="5"/>
  <c r="I387" i="5"/>
  <c r="H387" i="5"/>
  <c r="G387" i="5"/>
  <c r="F387" i="5"/>
  <c r="E387" i="5"/>
  <c r="D387" i="5"/>
  <c r="C387" i="5"/>
  <c r="R36" i="5"/>
  <c r="Q36" i="5"/>
  <c r="P36" i="5"/>
  <c r="O36" i="5"/>
  <c r="N36" i="5"/>
  <c r="M36" i="5"/>
  <c r="L36" i="5"/>
  <c r="K36" i="5"/>
  <c r="J36" i="5"/>
  <c r="I36" i="5"/>
  <c r="H36" i="5"/>
  <c r="G36" i="5"/>
  <c r="F36" i="5"/>
  <c r="E36" i="5"/>
  <c r="D36" i="5"/>
  <c r="C36" i="5"/>
  <c r="R160" i="5"/>
  <c r="Q160" i="5"/>
  <c r="P160" i="5"/>
  <c r="O160" i="5"/>
  <c r="N160" i="5"/>
  <c r="M160" i="5"/>
  <c r="L160" i="5"/>
  <c r="K160" i="5"/>
  <c r="J160" i="5"/>
  <c r="I160" i="5"/>
  <c r="H160" i="5"/>
  <c r="G160" i="5"/>
  <c r="F160" i="5"/>
  <c r="E160" i="5"/>
  <c r="D160" i="5"/>
  <c r="C160" i="5"/>
  <c r="R159" i="5"/>
  <c r="Q159" i="5"/>
  <c r="P159" i="5"/>
  <c r="O159" i="5"/>
  <c r="N159" i="5"/>
  <c r="M159" i="5"/>
  <c r="L159" i="5"/>
  <c r="K159" i="5"/>
  <c r="J159" i="5"/>
  <c r="I159" i="5"/>
  <c r="H159" i="5"/>
  <c r="G159" i="5"/>
  <c r="F159" i="5"/>
  <c r="E159" i="5"/>
  <c r="D159" i="5"/>
  <c r="C159" i="5"/>
  <c r="R91" i="5"/>
  <c r="Q91" i="5"/>
  <c r="P91" i="5"/>
  <c r="O91" i="5"/>
  <c r="N91" i="5"/>
  <c r="M91" i="5"/>
  <c r="L91" i="5"/>
  <c r="K91" i="5"/>
  <c r="J91" i="5"/>
  <c r="I91" i="5"/>
  <c r="H91" i="5"/>
  <c r="G91" i="5"/>
  <c r="F91" i="5"/>
  <c r="E91" i="5"/>
  <c r="D91" i="5"/>
  <c r="C91" i="5"/>
  <c r="R262" i="5"/>
  <c r="Q262" i="5"/>
  <c r="P262" i="5"/>
  <c r="O262" i="5"/>
  <c r="N262" i="5"/>
  <c r="M262" i="5"/>
  <c r="L262" i="5"/>
  <c r="K262" i="5"/>
  <c r="J262" i="5"/>
  <c r="I262" i="5"/>
  <c r="H262" i="5"/>
  <c r="G262" i="5"/>
  <c r="F262" i="5"/>
  <c r="E262" i="5"/>
  <c r="D262" i="5"/>
  <c r="C262" i="5"/>
  <c r="R90" i="5"/>
  <c r="Q90" i="5"/>
  <c r="P90" i="5"/>
  <c r="O90" i="5"/>
  <c r="N90" i="5"/>
  <c r="M90" i="5"/>
  <c r="L90" i="5"/>
  <c r="K90" i="5"/>
  <c r="J90" i="5"/>
  <c r="I90" i="5"/>
  <c r="H90" i="5"/>
  <c r="G90" i="5"/>
  <c r="F90" i="5"/>
  <c r="E90" i="5"/>
  <c r="D90" i="5"/>
  <c r="C90" i="5"/>
  <c r="R413" i="5"/>
  <c r="Q413" i="5"/>
  <c r="P413" i="5"/>
  <c r="O413" i="5"/>
  <c r="N413" i="5"/>
  <c r="M413" i="5"/>
  <c r="L413" i="5"/>
  <c r="K413" i="5"/>
  <c r="J413" i="5"/>
  <c r="I413" i="5"/>
  <c r="H413" i="5"/>
  <c r="G413" i="5"/>
  <c r="F413" i="5"/>
  <c r="E413" i="5"/>
  <c r="D413" i="5"/>
  <c r="C413" i="5"/>
  <c r="R286" i="5"/>
  <c r="Q286" i="5"/>
  <c r="P286" i="5"/>
  <c r="O286" i="5"/>
  <c r="N286" i="5"/>
  <c r="M286" i="5"/>
  <c r="L286" i="5"/>
  <c r="K286" i="5"/>
  <c r="J286" i="5"/>
  <c r="I286" i="5"/>
  <c r="H286" i="5"/>
  <c r="G286" i="5"/>
  <c r="F286" i="5"/>
  <c r="E286" i="5"/>
  <c r="D286" i="5"/>
  <c r="C286" i="5"/>
  <c r="R158" i="5"/>
  <c r="Q158" i="5"/>
  <c r="P158" i="5"/>
  <c r="O158" i="5"/>
  <c r="N158" i="5"/>
  <c r="M158" i="5"/>
  <c r="L158" i="5"/>
  <c r="K158" i="5"/>
  <c r="J158" i="5"/>
  <c r="I158" i="5"/>
  <c r="H158" i="5"/>
  <c r="G158" i="5"/>
  <c r="F158" i="5"/>
  <c r="E158" i="5"/>
  <c r="D158" i="5"/>
  <c r="C158" i="5"/>
  <c r="R261" i="5"/>
  <c r="Q261" i="5"/>
  <c r="P261" i="5"/>
  <c r="O261" i="5"/>
  <c r="N261" i="5"/>
  <c r="M261" i="5"/>
  <c r="L261" i="5"/>
  <c r="K261" i="5"/>
  <c r="J261" i="5"/>
  <c r="I261" i="5"/>
  <c r="H261" i="5"/>
  <c r="G261" i="5"/>
  <c r="F261" i="5"/>
  <c r="E261" i="5"/>
  <c r="D261" i="5"/>
  <c r="C261" i="5"/>
  <c r="R285" i="5"/>
  <c r="Q285" i="5"/>
  <c r="P285" i="5"/>
  <c r="O285" i="5"/>
  <c r="N285" i="5"/>
  <c r="M285" i="5"/>
  <c r="L285" i="5"/>
  <c r="K285" i="5"/>
  <c r="J285" i="5"/>
  <c r="I285" i="5"/>
  <c r="H285" i="5"/>
  <c r="G285" i="5"/>
  <c r="F285" i="5"/>
  <c r="E285" i="5"/>
  <c r="D285" i="5"/>
  <c r="C285" i="5"/>
  <c r="R157" i="5"/>
  <c r="Q157" i="5"/>
  <c r="P157" i="5"/>
  <c r="O157" i="5"/>
  <c r="N157" i="5"/>
  <c r="M157" i="5"/>
  <c r="L157" i="5"/>
  <c r="K157" i="5"/>
  <c r="J157" i="5"/>
  <c r="I157" i="5"/>
  <c r="H157" i="5"/>
  <c r="G157" i="5"/>
  <c r="F157" i="5"/>
  <c r="E157" i="5"/>
  <c r="D157" i="5"/>
  <c r="C157" i="5"/>
  <c r="R35" i="5"/>
  <c r="Q35" i="5"/>
  <c r="P35" i="5"/>
  <c r="O35" i="5"/>
  <c r="N35" i="5"/>
  <c r="M35" i="5"/>
  <c r="L35" i="5"/>
  <c r="K35" i="5"/>
  <c r="J35" i="5"/>
  <c r="I35" i="5"/>
  <c r="H35" i="5"/>
  <c r="G35" i="5"/>
  <c r="F35" i="5"/>
  <c r="E35" i="5"/>
  <c r="D35" i="5"/>
  <c r="C35" i="5"/>
  <c r="R260" i="5"/>
  <c r="Q260" i="5"/>
  <c r="P260" i="5"/>
  <c r="O260" i="5"/>
  <c r="N260" i="5"/>
  <c r="M260" i="5"/>
  <c r="L260" i="5"/>
  <c r="K260" i="5"/>
  <c r="J260" i="5"/>
  <c r="I260" i="5"/>
  <c r="H260" i="5"/>
  <c r="G260" i="5"/>
  <c r="F260" i="5"/>
  <c r="E260" i="5"/>
  <c r="D260" i="5"/>
  <c r="C260" i="5"/>
  <c r="R89" i="5"/>
  <c r="Q89" i="5"/>
  <c r="P89" i="5"/>
  <c r="O89" i="5"/>
  <c r="N89" i="5"/>
  <c r="M89" i="5"/>
  <c r="L89" i="5"/>
  <c r="K89" i="5"/>
  <c r="J89" i="5"/>
  <c r="I89" i="5"/>
  <c r="H89" i="5"/>
  <c r="G89" i="5"/>
  <c r="F89" i="5"/>
  <c r="E89" i="5"/>
  <c r="D89" i="5"/>
  <c r="C89" i="5"/>
  <c r="R259" i="5"/>
  <c r="Q259" i="5"/>
  <c r="P259" i="5"/>
  <c r="O259" i="5"/>
  <c r="N259" i="5"/>
  <c r="M259" i="5"/>
  <c r="L259" i="5"/>
  <c r="K259" i="5"/>
  <c r="J259" i="5"/>
  <c r="I259" i="5"/>
  <c r="H259" i="5"/>
  <c r="G259" i="5"/>
  <c r="F259" i="5"/>
  <c r="E259" i="5"/>
  <c r="D259" i="5"/>
  <c r="C259" i="5"/>
  <c r="R386" i="5"/>
  <c r="Q386" i="5"/>
  <c r="P386" i="5"/>
  <c r="O386" i="5"/>
  <c r="N386" i="5"/>
  <c r="M386" i="5"/>
  <c r="L386" i="5"/>
  <c r="K386" i="5"/>
  <c r="J386" i="5"/>
  <c r="I386" i="5"/>
  <c r="H386" i="5"/>
  <c r="G386" i="5"/>
  <c r="F386" i="5"/>
  <c r="E386" i="5"/>
  <c r="D386" i="5"/>
  <c r="C386" i="5"/>
  <c r="R458" i="5"/>
  <c r="Q458" i="5"/>
  <c r="P458" i="5"/>
  <c r="O458" i="5"/>
  <c r="N458" i="5"/>
  <c r="M458" i="5"/>
  <c r="L458" i="5"/>
  <c r="K458" i="5"/>
  <c r="J458" i="5"/>
  <c r="I458" i="5"/>
  <c r="H458" i="5"/>
  <c r="G458" i="5"/>
  <c r="F458" i="5"/>
  <c r="E458" i="5"/>
  <c r="D458" i="5"/>
  <c r="C458" i="5"/>
  <c r="R284" i="5"/>
  <c r="Q284" i="5"/>
  <c r="P284" i="5"/>
  <c r="O284" i="5"/>
  <c r="N284" i="5"/>
  <c r="M284" i="5"/>
  <c r="L284" i="5"/>
  <c r="K284" i="5"/>
  <c r="J284" i="5"/>
  <c r="I284" i="5"/>
  <c r="H284" i="5"/>
  <c r="G284" i="5"/>
  <c r="F284" i="5"/>
  <c r="E284" i="5"/>
  <c r="D284" i="5"/>
  <c r="C284" i="5"/>
  <c r="R312" i="5"/>
  <c r="Q312" i="5"/>
  <c r="P312" i="5"/>
  <c r="O312" i="5"/>
  <c r="N312" i="5"/>
  <c r="M312" i="5"/>
  <c r="L312" i="5"/>
  <c r="K312" i="5"/>
  <c r="J312" i="5"/>
  <c r="I312" i="5"/>
  <c r="H312" i="5"/>
  <c r="G312" i="5"/>
  <c r="F312" i="5"/>
  <c r="E312" i="5"/>
  <c r="D312" i="5"/>
  <c r="C312" i="5"/>
  <c r="R156" i="5"/>
  <c r="Q156" i="5"/>
  <c r="P156" i="5"/>
  <c r="O156" i="5"/>
  <c r="N156" i="5"/>
  <c r="M156" i="5"/>
  <c r="L156" i="5"/>
  <c r="K156" i="5"/>
  <c r="J156" i="5"/>
  <c r="I156" i="5"/>
  <c r="H156" i="5"/>
  <c r="G156" i="5"/>
  <c r="F156" i="5"/>
  <c r="E156" i="5"/>
  <c r="D156" i="5"/>
  <c r="C156" i="5"/>
  <c r="R452" i="5"/>
  <c r="Q452" i="5"/>
  <c r="P452" i="5"/>
  <c r="O452" i="5"/>
  <c r="N452" i="5"/>
  <c r="M452" i="5"/>
  <c r="L452" i="5"/>
  <c r="K452" i="5"/>
  <c r="J452" i="5"/>
  <c r="I452" i="5"/>
  <c r="H452" i="5"/>
  <c r="G452" i="5"/>
  <c r="F452" i="5"/>
  <c r="E452" i="5"/>
  <c r="D452" i="5"/>
  <c r="C452" i="5"/>
  <c r="R155" i="5"/>
  <c r="Q155" i="5"/>
  <c r="P155" i="5"/>
  <c r="O155" i="5"/>
  <c r="N155" i="5"/>
  <c r="M155" i="5"/>
  <c r="L155" i="5"/>
  <c r="K155" i="5"/>
  <c r="J155" i="5"/>
  <c r="I155" i="5"/>
  <c r="H155" i="5"/>
  <c r="G155" i="5"/>
  <c r="F155" i="5"/>
  <c r="E155" i="5"/>
  <c r="D155" i="5"/>
  <c r="C155" i="5"/>
  <c r="R154" i="5"/>
  <c r="Q154" i="5"/>
  <c r="P154" i="5"/>
  <c r="O154" i="5"/>
  <c r="N154" i="5"/>
  <c r="M154" i="5"/>
  <c r="L154" i="5"/>
  <c r="K154" i="5"/>
  <c r="J154" i="5"/>
  <c r="I154" i="5"/>
  <c r="H154" i="5"/>
  <c r="G154" i="5"/>
  <c r="F154" i="5"/>
  <c r="E154" i="5"/>
  <c r="D154" i="5"/>
  <c r="C154" i="5"/>
  <c r="R283" i="5"/>
  <c r="Q283" i="5"/>
  <c r="P283" i="5"/>
  <c r="O283" i="5"/>
  <c r="N283" i="5"/>
  <c r="M283" i="5"/>
  <c r="L283" i="5"/>
  <c r="K283" i="5"/>
  <c r="J283" i="5"/>
  <c r="I283" i="5"/>
  <c r="H283" i="5"/>
  <c r="G283" i="5"/>
  <c r="F283" i="5"/>
  <c r="E283" i="5"/>
  <c r="D283" i="5"/>
  <c r="C283" i="5"/>
  <c r="R451" i="5"/>
  <c r="Q451" i="5"/>
  <c r="P451" i="5"/>
  <c r="O451" i="5"/>
  <c r="N451" i="5"/>
  <c r="M451" i="5"/>
  <c r="L451" i="5"/>
  <c r="K451" i="5"/>
  <c r="J451" i="5"/>
  <c r="I451" i="5"/>
  <c r="H451" i="5"/>
  <c r="G451" i="5"/>
  <c r="F451" i="5"/>
  <c r="E451" i="5"/>
  <c r="D451" i="5"/>
  <c r="C451" i="5"/>
  <c r="R66" i="5"/>
  <c r="Q66" i="5"/>
  <c r="P66" i="5"/>
  <c r="O66" i="5"/>
  <c r="N66" i="5"/>
  <c r="M66" i="5"/>
  <c r="L66" i="5"/>
  <c r="K66" i="5"/>
  <c r="J66" i="5"/>
  <c r="I66" i="5"/>
  <c r="H66" i="5"/>
  <c r="G66" i="5"/>
  <c r="F66" i="5"/>
  <c r="E66" i="5"/>
  <c r="D66" i="5"/>
  <c r="C66" i="5"/>
  <c r="R153" i="5"/>
  <c r="Q153" i="5"/>
  <c r="P153" i="5"/>
  <c r="O153" i="5"/>
  <c r="N153" i="5"/>
  <c r="M153" i="5"/>
  <c r="L153" i="5"/>
  <c r="K153" i="5"/>
  <c r="J153" i="5"/>
  <c r="I153" i="5"/>
  <c r="H153" i="5"/>
  <c r="G153" i="5"/>
  <c r="F153" i="5"/>
  <c r="E153" i="5"/>
  <c r="D153" i="5"/>
  <c r="C153" i="5"/>
  <c r="R152" i="5"/>
  <c r="Q152" i="5"/>
  <c r="P152" i="5"/>
  <c r="O152" i="5"/>
  <c r="N152" i="5"/>
  <c r="M152" i="5"/>
  <c r="L152" i="5"/>
  <c r="K152" i="5"/>
  <c r="J152" i="5"/>
  <c r="I152" i="5"/>
  <c r="H152" i="5"/>
  <c r="G152" i="5"/>
  <c r="F152" i="5"/>
  <c r="E152" i="5"/>
  <c r="D152" i="5"/>
  <c r="C152" i="5"/>
  <c r="R65" i="5"/>
  <c r="Q65" i="5"/>
  <c r="P65" i="5"/>
  <c r="O65" i="5"/>
  <c r="N65" i="5"/>
  <c r="M65" i="5"/>
  <c r="L65" i="5"/>
  <c r="K65" i="5"/>
  <c r="J65" i="5"/>
  <c r="I65" i="5"/>
  <c r="H65" i="5"/>
  <c r="G65" i="5"/>
  <c r="F65" i="5"/>
  <c r="E65" i="5"/>
  <c r="D65" i="5"/>
  <c r="C65" i="5"/>
  <c r="R450" i="5"/>
  <c r="Q450" i="5"/>
  <c r="P450" i="5"/>
  <c r="O450" i="5"/>
  <c r="N450" i="5"/>
  <c r="M450" i="5"/>
  <c r="L450" i="5"/>
  <c r="K450" i="5"/>
  <c r="J450" i="5"/>
  <c r="I450" i="5"/>
  <c r="H450" i="5"/>
  <c r="G450" i="5"/>
  <c r="F450" i="5"/>
  <c r="E450" i="5"/>
  <c r="D450" i="5"/>
  <c r="C450" i="5"/>
  <c r="R311" i="5"/>
  <c r="Q311" i="5"/>
  <c r="P311" i="5"/>
  <c r="O311" i="5"/>
  <c r="N311" i="5"/>
  <c r="M311" i="5"/>
  <c r="L311" i="5"/>
  <c r="K311" i="5"/>
  <c r="J311" i="5"/>
  <c r="I311" i="5"/>
  <c r="H311" i="5"/>
  <c r="G311" i="5"/>
  <c r="F311" i="5"/>
  <c r="E311" i="5"/>
  <c r="D311" i="5"/>
  <c r="C311" i="5"/>
  <c r="R64" i="5"/>
  <c r="Q64" i="5"/>
  <c r="P64" i="5"/>
  <c r="O64" i="5"/>
  <c r="N64" i="5"/>
  <c r="M64" i="5"/>
  <c r="L64" i="5"/>
  <c r="K64" i="5"/>
  <c r="J64" i="5"/>
  <c r="I64" i="5"/>
  <c r="H64" i="5"/>
  <c r="G64" i="5"/>
  <c r="F64" i="5"/>
  <c r="E64" i="5"/>
  <c r="D64" i="5"/>
  <c r="C64" i="5"/>
  <c r="R151" i="5"/>
  <c r="Q151" i="5"/>
  <c r="P151" i="5"/>
  <c r="O151" i="5"/>
  <c r="N151" i="5"/>
  <c r="M151" i="5"/>
  <c r="L151" i="5"/>
  <c r="K151" i="5"/>
  <c r="J151" i="5"/>
  <c r="I151" i="5"/>
  <c r="H151" i="5"/>
  <c r="G151" i="5"/>
  <c r="F151" i="5"/>
  <c r="E151" i="5"/>
  <c r="D151" i="5"/>
  <c r="C151" i="5"/>
  <c r="R544" i="5"/>
  <c r="Q544" i="5"/>
  <c r="P544" i="5"/>
  <c r="O544" i="5"/>
  <c r="N544" i="5"/>
  <c r="M544" i="5"/>
  <c r="L544" i="5"/>
  <c r="K544" i="5"/>
  <c r="J544" i="5"/>
  <c r="I544" i="5"/>
  <c r="H544" i="5"/>
  <c r="G544" i="5"/>
  <c r="F544" i="5"/>
  <c r="E544" i="5"/>
  <c r="D544" i="5"/>
  <c r="C544" i="5"/>
  <c r="R543" i="5"/>
  <c r="Q543" i="5"/>
  <c r="P543" i="5"/>
  <c r="O543" i="5"/>
  <c r="N543" i="5"/>
  <c r="M543" i="5"/>
  <c r="L543" i="5"/>
  <c r="K543" i="5"/>
  <c r="J543" i="5"/>
  <c r="I543" i="5"/>
  <c r="H543" i="5"/>
  <c r="G543" i="5"/>
  <c r="F543" i="5"/>
  <c r="E543" i="5"/>
  <c r="D543" i="5"/>
  <c r="C543" i="5"/>
  <c r="R34" i="5"/>
  <c r="Q34" i="5"/>
  <c r="P34" i="5"/>
  <c r="O34" i="5"/>
  <c r="N34" i="5"/>
  <c r="M34" i="5"/>
  <c r="L34" i="5"/>
  <c r="K34" i="5"/>
  <c r="J34" i="5"/>
  <c r="I34" i="5"/>
  <c r="H34" i="5"/>
  <c r="G34" i="5"/>
  <c r="F34" i="5"/>
  <c r="E34" i="5"/>
  <c r="D34" i="5"/>
  <c r="C34" i="5"/>
  <c r="R88" i="5"/>
  <c r="Q88" i="5"/>
  <c r="P88" i="5"/>
  <c r="O88" i="5"/>
  <c r="N88" i="5"/>
  <c r="M88" i="5"/>
  <c r="L88" i="5"/>
  <c r="K88" i="5"/>
  <c r="J88" i="5"/>
  <c r="I88" i="5"/>
  <c r="H88" i="5"/>
  <c r="G88" i="5"/>
  <c r="F88" i="5"/>
  <c r="E88" i="5"/>
  <c r="D88" i="5"/>
  <c r="C88" i="5"/>
  <c r="R150" i="5"/>
  <c r="Q150" i="5"/>
  <c r="P150" i="5"/>
  <c r="O150" i="5"/>
  <c r="N150" i="5"/>
  <c r="M150" i="5"/>
  <c r="L150" i="5"/>
  <c r="K150" i="5"/>
  <c r="J150" i="5"/>
  <c r="I150" i="5"/>
  <c r="H150" i="5"/>
  <c r="G150" i="5"/>
  <c r="F150" i="5"/>
  <c r="E150" i="5"/>
  <c r="D150" i="5"/>
  <c r="C150" i="5"/>
  <c r="R558" i="5"/>
  <c r="Q558" i="5"/>
  <c r="P558" i="5"/>
  <c r="O558" i="5"/>
  <c r="N558" i="5"/>
  <c r="M558" i="5"/>
  <c r="L558" i="5"/>
  <c r="K558" i="5"/>
  <c r="J558" i="5"/>
  <c r="I558" i="5"/>
  <c r="H558" i="5"/>
  <c r="G558" i="5"/>
  <c r="F558" i="5"/>
  <c r="E558" i="5"/>
  <c r="D558" i="5"/>
  <c r="C558" i="5"/>
  <c r="R385" i="5"/>
  <c r="Q385" i="5"/>
  <c r="P385" i="5"/>
  <c r="O385" i="5"/>
  <c r="N385" i="5"/>
  <c r="M385" i="5"/>
  <c r="L385" i="5"/>
  <c r="K385" i="5"/>
  <c r="J385" i="5"/>
  <c r="I385" i="5"/>
  <c r="H385" i="5"/>
  <c r="G385" i="5"/>
  <c r="F385" i="5"/>
  <c r="E385" i="5"/>
  <c r="D385" i="5"/>
  <c r="C385" i="5"/>
  <c r="R149" i="5"/>
  <c r="Q149" i="5"/>
  <c r="P149" i="5"/>
  <c r="O149" i="5"/>
  <c r="N149" i="5"/>
  <c r="M149" i="5"/>
  <c r="L149" i="5"/>
  <c r="K149" i="5"/>
  <c r="J149" i="5"/>
  <c r="I149" i="5"/>
  <c r="H149" i="5"/>
  <c r="G149" i="5"/>
  <c r="F149" i="5"/>
  <c r="E149" i="5"/>
  <c r="D149" i="5"/>
  <c r="C149" i="5"/>
  <c r="R542" i="5"/>
  <c r="Q542" i="5"/>
  <c r="P542" i="5"/>
  <c r="O542" i="5"/>
  <c r="N542" i="5"/>
  <c r="M542" i="5"/>
  <c r="L542" i="5"/>
  <c r="K542" i="5"/>
  <c r="J542" i="5"/>
  <c r="I542" i="5"/>
  <c r="H542" i="5"/>
  <c r="G542" i="5"/>
  <c r="F542" i="5"/>
  <c r="E542" i="5"/>
  <c r="D542" i="5"/>
  <c r="C542" i="5"/>
  <c r="R412" i="5"/>
  <c r="Q412" i="5"/>
  <c r="P412" i="5"/>
  <c r="O412" i="5"/>
  <c r="N412" i="5"/>
  <c r="M412" i="5"/>
  <c r="L412" i="5"/>
  <c r="K412" i="5"/>
  <c r="J412" i="5"/>
  <c r="I412" i="5"/>
  <c r="H412" i="5"/>
  <c r="G412" i="5"/>
  <c r="F412" i="5"/>
  <c r="E412" i="5"/>
  <c r="D412" i="5"/>
  <c r="C412" i="5"/>
  <c r="R541" i="5"/>
  <c r="Q541" i="5"/>
  <c r="P541" i="5"/>
  <c r="O541" i="5"/>
  <c r="N541" i="5"/>
  <c r="M541" i="5"/>
  <c r="L541" i="5"/>
  <c r="K541" i="5"/>
  <c r="J541" i="5"/>
  <c r="I541" i="5"/>
  <c r="H541" i="5"/>
  <c r="G541" i="5"/>
  <c r="F541" i="5"/>
  <c r="E541" i="5"/>
  <c r="D541" i="5"/>
  <c r="C541" i="5"/>
  <c r="R33" i="5"/>
  <c r="Q33" i="5"/>
  <c r="P33" i="5"/>
  <c r="O33" i="5"/>
  <c r="N33" i="5"/>
  <c r="M33" i="5"/>
  <c r="L33" i="5"/>
  <c r="K33" i="5"/>
  <c r="J33" i="5"/>
  <c r="I33" i="5"/>
  <c r="H33" i="5"/>
  <c r="G33" i="5"/>
  <c r="F33" i="5"/>
  <c r="E33" i="5"/>
  <c r="D33" i="5"/>
  <c r="C33" i="5"/>
  <c r="R32" i="5"/>
  <c r="Q32" i="5"/>
  <c r="P32" i="5"/>
  <c r="O32" i="5"/>
  <c r="N32" i="5"/>
  <c r="M32" i="5"/>
  <c r="L32" i="5"/>
  <c r="K32" i="5"/>
  <c r="J32" i="5"/>
  <c r="I32" i="5"/>
  <c r="H32" i="5"/>
  <c r="G32" i="5"/>
  <c r="F32" i="5"/>
  <c r="E32" i="5"/>
  <c r="D32" i="5"/>
  <c r="C32" i="5"/>
  <c r="R258" i="5"/>
  <c r="Q258" i="5"/>
  <c r="P258" i="5"/>
  <c r="O258" i="5"/>
  <c r="N258" i="5"/>
  <c r="M258" i="5"/>
  <c r="L258" i="5"/>
  <c r="K258" i="5"/>
  <c r="J258" i="5"/>
  <c r="I258" i="5"/>
  <c r="H258" i="5"/>
  <c r="G258" i="5"/>
  <c r="F258" i="5"/>
  <c r="E258" i="5"/>
  <c r="D258" i="5"/>
  <c r="C258" i="5"/>
  <c r="R540" i="5"/>
  <c r="Q540" i="5"/>
  <c r="P540" i="5"/>
  <c r="O540" i="5"/>
  <c r="N540" i="5"/>
  <c r="M540" i="5"/>
  <c r="L540" i="5"/>
  <c r="K540" i="5"/>
  <c r="J540" i="5"/>
  <c r="I540" i="5"/>
  <c r="H540" i="5"/>
  <c r="G540" i="5"/>
  <c r="F540" i="5"/>
  <c r="E540" i="5"/>
  <c r="D540" i="5"/>
  <c r="C540" i="5"/>
  <c r="R365" i="5"/>
  <c r="Q365" i="5"/>
  <c r="P365" i="5"/>
  <c r="O365" i="5"/>
  <c r="N365" i="5"/>
  <c r="M365" i="5"/>
  <c r="L365" i="5"/>
  <c r="K365" i="5"/>
  <c r="J365" i="5"/>
  <c r="I365" i="5"/>
  <c r="H365" i="5"/>
  <c r="G365" i="5"/>
  <c r="F365" i="5"/>
  <c r="E365" i="5"/>
  <c r="D365" i="5"/>
  <c r="C365" i="5"/>
  <c r="R63" i="5"/>
  <c r="Q63" i="5"/>
  <c r="P63" i="5"/>
  <c r="O63" i="5"/>
  <c r="N63" i="5"/>
  <c r="M63" i="5"/>
  <c r="L63" i="5"/>
  <c r="K63" i="5"/>
  <c r="J63" i="5"/>
  <c r="I63" i="5"/>
  <c r="H63" i="5"/>
  <c r="G63" i="5"/>
  <c r="F63" i="5"/>
  <c r="E63" i="5"/>
  <c r="D63" i="5"/>
  <c r="C63" i="5"/>
  <c r="R257" i="5"/>
  <c r="Q257" i="5"/>
  <c r="P257" i="5"/>
  <c r="O257" i="5"/>
  <c r="N257" i="5"/>
  <c r="M257" i="5"/>
  <c r="L257" i="5"/>
  <c r="K257" i="5"/>
  <c r="J257" i="5"/>
  <c r="I257" i="5"/>
  <c r="H257" i="5"/>
  <c r="G257" i="5"/>
  <c r="F257" i="5"/>
  <c r="E257" i="5"/>
  <c r="D257" i="5"/>
  <c r="C257" i="5"/>
  <c r="R449" i="5"/>
  <c r="Q449" i="5"/>
  <c r="P449" i="5"/>
  <c r="O449" i="5"/>
  <c r="N449" i="5"/>
  <c r="M449" i="5"/>
  <c r="L449" i="5"/>
  <c r="K449" i="5"/>
  <c r="J449" i="5"/>
  <c r="I449" i="5"/>
  <c r="H449" i="5"/>
  <c r="G449" i="5"/>
  <c r="F449" i="5"/>
  <c r="E449" i="5"/>
  <c r="D449" i="5"/>
  <c r="C449" i="5"/>
  <c r="R310" i="5"/>
  <c r="Q310" i="5"/>
  <c r="P310" i="5"/>
  <c r="O310" i="5"/>
  <c r="N310" i="5"/>
  <c r="M310" i="5"/>
  <c r="L310" i="5"/>
  <c r="K310" i="5"/>
  <c r="J310" i="5"/>
  <c r="I310" i="5"/>
  <c r="H310" i="5"/>
  <c r="G310" i="5"/>
  <c r="F310" i="5"/>
  <c r="E310" i="5"/>
  <c r="D310" i="5"/>
  <c r="C310" i="5"/>
  <c r="R148" i="5"/>
  <c r="Q148" i="5"/>
  <c r="P148" i="5"/>
  <c r="O148" i="5"/>
  <c r="N148" i="5"/>
  <c r="M148" i="5"/>
  <c r="L148" i="5"/>
  <c r="K148" i="5"/>
  <c r="J148" i="5"/>
  <c r="I148" i="5"/>
  <c r="H148" i="5"/>
  <c r="G148" i="5"/>
  <c r="F148" i="5"/>
  <c r="E148" i="5"/>
  <c r="D148" i="5"/>
  <c r="C148" i="5"/>
  <c r="R364" i="5"/>
  <c r="Q364" i="5"/>
  <c r="P364" i="5"/>
  <c r="O364" i="5"/>
  <c r="N364" i="5"/>
  <c r="M364" i="5"/>
  <c r="L364" i="5"/>
  <c r="K364" i="5"/>
  <c r="J364" i="5"/>
  <c r="I364" i="5"/>
  <c r="H364" i="5"/>
  <c r="G364" i="5"/>
  <c r="F364" i="5"/>
  <c r="E364" i="5"/>
  <c r="D364" i="5"/>
  <c r="C364" i="5"/>
  <c r="R282" i="5"/>
  <c r="Q282" i="5"/>
  <c r="P282" i="5"/>
  <c r="O282" i="5"/>
  <c r="N282" i="5"/>
  <c r="M282" i="5"/>
  <c r="L282" i="5"/>
  <c r="K282" i="5"/>
  <c r="J282" i="5"/>
  <c r="I282" i="5"/>
  <c r="H282" i="5"/>
  <c r="G282" i="5"/>
  <c r="F282" i="5"/>
  <c r="E282" i="5"/>
  <c r="D282" i="5"/>
  <c r="C282" i="5"/>
  <c r="R448" i="5"/>
  <c r="Q448" i="5"/>
  <c r="P448" i="5"/>
  <c r="O448" i="5"/>
  <c r="N448" i="5"/>
  <c r="M448" i="5"/>
  <c r="L448" i="5"/>
  <c r="K448" i="5"/>
  <c r="J448" i="5"/>
  <c r="I448" i="5"/>
  <c r="H448" i="5"/>
  <c r="G448" i="5"/>
  <c r="F448" i="5"/>
  <c r="E448" i="5"/>
  <c r="D448" i="5"/>
  <c r="C448" i="5"/>
  <c r="R31" i="5"/>
  <c r="Q31" i="5"/>
  <c r="P31" i="5"/>
  <c r="O31" i="5"/>
  <c r="N31" i="5"/>
  <c r="M31" i="5"/>
  <c r="L31" i="5"/>
  <c r="K31" i="5"/>
  <c r="J31" i="5"/>
  <c r="I31" i="5"/>
  <c r="H31" i="5"/>
  <c r="G31" i="5"/>
  <c r="F31" i="5"/>
  <c r="E31" i="5"/>
  <c r="D31" i="5"/>
  <c r="C31" i="5"/>
  <c r="R62" i="5"/>
  <c r="Q62" i="5"/>
  <c r="P62" i="5"/>
  <c r="O62" i="5"/>
  <c r="N62" i="5"/>
  <c r="M62" i="5"/>
  <c r="L62" i="5"/>
  <c r="K62" i="5"/>
  <c r="J62" i="5"/>
  <c r="I62" i="5"/>
  <c r="H62" i="5"/>
  <c r="G62" i="5"/>
  <c r="F62" i="5"/>
  <c r="E62" i="5"/>
  <c r="D62" i="5"/>
  <c r="C62" i="5"/>
  <c r="R281" i="5"/>
  <c r="Q281" i="5"/>
  <c r="P281" i="5"/>
  <c r="O281" i="5"/>
  <c r="N281" i="5"/>
  <c r="M281" i="5"/>
  <c r="L281" i="5"/>
  <c r="K281" i="5"/>
  <c r="J281" i="5"/>
  <c r="I281" i="5"/>
  <c r="H281" i="5"/>
  <c r="G281" i="5"/>
  <c r="F281" i="5"/>
  <c r="E281" i="5"/>
  <c r="D281" i="5"/>
  <c r="C281" i="5"/>
  <c r="R539" i="5"/>
  <c r="Q539" i="5"/>
  <c r="P539" i="5"/>
  <c r="O539" i="5"/>
  <c r="N539" i="5"/>
  <c r="M539" i="5"/>
  <c r="L539" i="5"/>
  <c r="K539" i="5"/>
  <c r="J539" i="5"/>
  <c r="I539" i="5"/>
  <c r="H539" i="5"/>
  <c r="G539" i="5"/>
  <c r="F539" i="5"/>
  <c r="E539" i="5"/>
  <c r="D539" i="5"/>
  <c r="C539" i="5"/>
  <c r="R457" i="5"/>
  <c r="Q457" i="5"/>
  <c r="P457" i="5"/>
  <c r="O457" i="5"/>
  <c r="N457" i="5"/>
  <c r="M457" i="5"/>
  <c r="L457" i="5"/>
  <c r="K457" i="5"/>
  <c r="J457" i="5"/>
  <c r="I457" i="5"/>
  <c r="H457" i="5"/>
  <c r="G457" i="5"/>
  <c r="F457" i="5"/>
  <c r="E457" i="5"/>
  <c r="D457" i="5"/>
  <c r="C457" i="5"/>
  <c r="R500" i="5"/>
  <c r="Q500" i="5"/>
  <c r="P500" i="5"/>
  <c r="O500" i="5"/>
  <c r="N500" i="5"/>
  <c r="M500" i="5"/>
  <c r="L500" i="5"/>
  <c r="K500" i="5"/>
  <c r="J500" i="5"/>
  <c r="I500" i="5"/>
  <c r="H500" i="5"/>
  <c r="G500" i="5"/>
  <c r="F500" i="5"/>
  <c r="E500" i="5"/>
  <c r="D500" i="5"/>
  <c r="C500" i="5"/>
  <c r="R552" i="5"/>
  <c r="Q552" i="5"/>
  <c r="P552" i="5"/>
  <c r="O552" i="5"/>
  <c r="N552" i="5"/>
  <c r="M552" i="5"/>
  <c r="L552" i="5"/>
  <c r="K552" i="5"/>
  <c r="J552" i="5"/>
  <c r="I552" i="5"/>
  <c r="H552" i="5"/>
  <c r="G552" i="5"/>
  <c r="F552" i="5"/>
  <c r="E552" i="5"/>
  <c r="D552" i="5"/>
  <c r="C552" i="5"/>
  <c r="R256" i="5"/>
  <c r="Q256" i="5"/>
  <c r="P256" i="5"/>
  <c r="O256" i="5"/>
  <c r="N256" i="5"/>
  <c r="M256" i="5"/>
  <c r="L256" i="5"/>
  <c r="K256" i="5"/>
  <c r="J256" i="5"/>
  <c r="I256" i="5"/>
  <c r="H256" i="5"/>
  <c r="G256" i="5"/>
  <c r="F256" i="5"/>
  <c r="E256" i="5"/>
  <c r="D256" i="5"/>
  <c r="C256" i="5"/>
  <c r="R30" i="5"/>
  <c r="Q30" i="5"/>
  <c r="P30" i="5"/>
  <c r="O30" i="5"/>
  <c r="N30" i="5"/>
  <c r="M30" i="5"/>
  <c r="L30" i="5"/>
  <c r="K30" i="5"/>
  <c r="J30" i="5"/>
  <c r="I30" i="5"/>
  <c r="H30" i="5"/>
  <c r="G30" i="5"/>
  <c r="F30" i="5"/>
  <c r="E30" i="5"/>
  <c r="D30" i="5"/>
  <c r="C30" i="5"/>
  <c r="R447" i="5"/>
  <c r="Q447" i="5"/>
  <c r="P447" i="5"/>
  <c r="O447" i="5"/>
  <c r="N447" i="5"/>
  <c r="M447" i="5"/>
  <c r="L447" i="5"/>
  <c r="K447" i="5"/>
  <c r="J447" i="5"/>
  <c r="I447" i="5"/>
  <c r="H447" i="5"/>
  <c r="G447" i="5"/>
  <c r="F447" i="5"/>
  <c r="E447" i="5"/>
  <c r="D447" i="5"/>
  <c r="C447" i="5"/>
  <c r="R363" i="5"/>
  <c r="Q363" i="5"/>
  <c r="P363" i="5"/>
  <c r="O363" i="5"/>
  <c r="N363" i="5"/>
  <c r="M363" i="5"/>
  <c r="L363" i="5"/>
  <c r="K363" i="5"/>
  <c r="J363" i="5"/>
  <c r="I363" i="5"/>
  <c r="H363" i="5"/>
  <c r="G363" i="5"/>
  <c r="F363" i="5"/>
  <c r="E363" i="5"/>
  <c r="D363" i="5"/>
  <c r="C363" i="5"/>
  <c r="R309" i="5"/>
  <c r="Q309" i="5"/>
  <c r="P309" i="5"/>
  <c r="O309" i="5"/>
  <c r="N309" i="5"/>
  <c r="M309" i="5"/>
  <c r="L309" i="5"/>
  <c r="K309" i="5"/>
  <c r="J309" i="5"/>
  <c r="I309" i="5"/>
  <c r="H309" i="5"/>
  <c r="G309" i="5"/>
  <c r="F309" i="5"/>
  <c r="E309" i="5"/>
  <c r="D309" i="5"/>
  <c r="C309" i="5"/>
  <c r="R29" i="5"/>
  <c r="Q29" i="5"/>
  <c r="P29" i="5"/>
  <c r="O29" i="5"/>
  <c r="N29" i="5"/>
  <c r="M29" i="5"/>
  <c r="L29" i="5"/>
  <c r="K29" i="5"/>
  <c r="J29" i="5"/>
  <c r="I29" i="5"/>
  <c r="H29" i="5"/>
  <c r="G29" i="5"/>
  <c r="F29" i="5"/>
  <c r="E29" i="5"/>
  <c r="D29" i="5"/>
  <c r="C29" i="5"/>
  <c r="R28" i="5"/>
  <c r="Q28" i="5"/>
  <c r="P28" i="5"/>
  <c r="O28" i="5"/>
  <c r="N28" i="5"/>
  <c r="M28" i="5"/>
  <c r="L28" i="5"/>
  <c r="K28" i="5"/>
  <c r="J28" i="5"/>
  <c r="I28" i="5"/>
  <c r="H28" i="5"/>
  <c r="G28" i="5"/>
  <c r="F28" i="5"/>
  <c r="E28" i="5"/>
  <c r="D28" i="5"/>
  <c r="C28" i="5"/>
  <c r="R27" i="5"/>
  <c r="Q27" i="5"/>
  <c r="P27" i="5"/>
  <c r="O27" i="5"/>
  <c r="N27" i="5"/>
  <c r="M27" i="5"/>
  <c r="L27" i="5"/>
  <c r="K27" i="5"/>
  <c r="J27" i="5"/>
  <c r="I27" i="5"/>
  <c r="H27" i="5"/>
  <c r="G27" i="5"/>
  <c r="F27" i="5"/>
  <c r="E27" i="5"/>
  <c r="D27" i="5"/>
  <c r="C27" i="5"/>
  <c r="R26" i="5"/>
  <c r="Q26" i="5"/>
  <c r="P26" i="5"/>
  <c r="O26" i="5"/>
  <c r="N26" i="5"/>
  <c r="M26" i="5"/>
  <c r="L26" i="5"/>
  <c r="K26" i="5"/>
  <c r="J26" i="5"/>
  <c r="I26" i="5"/>
  <c r="H26" i="5"/>
  <c r="G26" i="5"/>
  <c r="F26" i="5"/>
  <c r="E26" i="5"/>
  <c r="D26" i="5"/>
  <c r="C26" i="5"/>
  <c r="R446" i="5"/>
  <c r="Q446" i="5"/>
  <c r="P446" i="5"/>
  <c r="O446" i="5"/>
  <c r="N446" i="5"/>
  <c r="M446" i="5"/>
  <c r="L446" i="5"/>
  <c r="K446" i="5"/>
  <c r="J446" i="5"/>
  <c r="I446" i="5"/>
  <c r="H446" i="5"/>
  <c r="G446" i="5"/>
  <c r="F446" i="5"/>
  <c r="E446" i="5"/>
  <c r="D446" i="5"/>
  <c r="C446" i="5"/>
  <c r="R25" i="5"/>
  <c r="Q25" i="5"/>
  <c r="P25" i="5"/>
  <c r="O25" i="5"/>
  <c r="N25" i="5"/>
  <c r="M25" i="5"/>
  <c r="L25" i="5"/>
  <c r="K25" i="5"/>
  <c r="J25" i="5"/>
  <c r="I25" i="5"/>
  <c r="H25" i="5"/>
  <c r="G25" i="5"/>
  <c r="F25" i="5"/>
  <c r="E25" i="5"/>
  <c r="D25" i="5"/>
  <c r="C25" i="5"/>
  <c r="R255" i="5"/>
  <c r="Q255" i="5"/>
  <c r="P255" i="5"/>
  <c r="O255" i="5"/>
  <c r="N255" i="5"/>
  <c r="M255" i="5"/>
  <c r="L255" i="5"/>
  <c r="K255" i="5"/>
  <c r="J255" i="5"/>
  <c r="I255" i="5"/>
  <c r="H255" i="5"/>
  <c r="G255" i="5"/>
  <c r="F255" i="5"/>
  <c r="E255" i="5"/>
  <c r="D255" i="5"/>
  <c r="C255" i="5"/>
  <c r="R362" i="5"/>
  <c r="Q362" i="5"/>
  <c r="P362" i="5"/>
  <c r="O362" i="5"/>
  <c r="N362" i="5"/>
  <c r="M362" i="5"/>
  <c r="L362" i="5"/>
  <c r="K362" i="5"/>
  <c r="J362" i="5"/>
  <c r="I362" i="5"/>
  <c r="H362" i="5"/>
  <c r="G362" i="5"/>
  <c r="F362" i="5"/>
  <c r="E362" i="5"/>
  <c r="D362" i="5"/>
  <c r="C362" i="5"/>
  <c r="R61" i="5"/>
  <c r="Q61" i="5"/>
  <c r="P61" i="5"/>
  <c r="O61" i="5"/>
  <c r="N61" i="5"/>
  <c r="M61" i="5"/>
  <c r="L61" i="5"/>
  <c r="K61" i="5"/>
  <c r="J61" i="5"/>
  <c r="I61" i="5"/>
  <c r="H61" i="5"/>
  <c r="G61" i="5"/>
  <c r="F61" i="5"/>
  <c r="E61" i="5"/>
  <c r="D61" i="5"/>
  <c r="C61" i="5"/>
  <c r="R147" i="5"/>
  <c r="Q147" i="5"/>
  <c r="P147" i="5"/>
  <c r="O147" i="5"/>
  <c r="N147" i="5"/>
  <c r="M147" i="5"/>
  <c r="L147" i="5"/>
  <c r="K147" i="5"/>
  <c r="J147" i="5"/>
  <c r="I147" i="5"/>
  <c r="H147" i="5"/>
  <c r="G147" i="5"/>
  <c r="F147" i="5"/>
  <c r="E147" i="5"/>
  <c r="D147" i="5"/>
  <c r="C147" i="5"/>
  <c r="R445" i="5"/>
  <c r="Q445" i="5"/>
  <c r="P445" i="5"/>
  <c r="O445" i="5"/>
  <c r="N445" i="5"/>
  <c r="M445" i="5"/>
  <c r="L445" i="5"/>
  <c r="K445" i="5"/>
  <c r="J445" i="5"/>
  <c r="I445" i="5"/>
  <c r="H445" i="5"/>
  <c r="G445" i="5"/>
  <c r="F445" i="5"/>
  <c r="E445" i="5"/>
  <c r="D445" i="5"/>
  <c r="C445" i="5"/>
  <c r="R146" i="5"/>
  <c r="Q146" i="5"/>
  <c r="P146" i="5"/>
  <c r="O146" i="5"/>
  <c r="N146" i="5"/>
  <c r="M146" i="5"/>
  <c r="L146" i="5"/>
  <c r="K146" i="5"/>
  <c r="J146" i="5"/>
  <c r="I146" i="5"/>
  <c r="H146" i="5"/>
  <c r="G146" i="5"/>
  <c r="F146" i="5"/>
  <c r="E146" i="5"/>
  <c r="D146" i="5"/>
  <c r="C146" i="5"/>
  <c r="R145" i="5"/>
  <c r="Q145" i="5"/>
  <c r="P145" i="5"/>
  <c r="O145" i="5"/>
  <c r="N145" i="5"/>
  <c r="M145" i="5"/>
  <c r="L145" i="5"/>
  <c r="K145" i="5"/>
  <c r="J145" i="5"/>
  <c r="I145" i="5"/>
  <c r="H145" i="5"/>
  <c r="G145" i="5"/>
  <c r="F145" i="5"/>
  <c r="E145" i="5"/>
  <c r="D145" i="5"/>
  <c r="C145" i="5"/>
  <c r="R308" i="5"/>
  <c r="Q308" i="5"/>
  <c r="P308" i="5"/>
  <c r="O308" i="5"/>
  <c r="N308" i="5"/>
  <c r="M308" i="5"/>
  <c r="L308" i="5"/>
  <c r="K308" i="5"/>
  <c r="J308" i="5"/>
  <c r="I308" i="5"/>
  <c r="H308" i="5"/>
  <c r="G308" i="5"/>
  <c r="F308" i="5"/>
  <c r="E308" i="5"/>
  <c r="D308" i="5"/>
  <c r="C308" i="5"/>
  <c r="R444" i="5"/>
  <c r="Q444" i="5"/>
  <c r="P444" i="5"/>
  <c r="O444" i="5"/>
  <c r="N444" i="5"/>
  <c r="M444" i="5"/>
  <c r="L444" i="5"/>
  <c r="K444" i="5"/>
  <c r="J444" i="5"/>
  <c r="I444" i="5"/>
  <c r="H444" i="5"/>
  <c r="G444" i="5"/>
  <c r="F444" i="5"/>
  <c r="E444" i="5"/>
  <c r="D444" i="5"/>
  <c r="C444" i="5"/>
  <c r="R499" i="5"/>
  <c r="Q499" i="5"/>
  <c r="P499" i="5"/>
  <c r="O499" i="5"/>
  <c r="N499" i="5"/>
  <c r="M499" i="5"/>
  <c r="L499" i="5"/>
  <c r="K499" i="5"/>
  <c r="J499" i="5"/>
  <c r="I499" i="5"/>
  <c r="H499" i="5"/>
  <c r="G499" i="5"/>
  <c r="F499" i="5"/>
  <c r="E499" i="5"/>
  <c r="D499" i="5"/>
  <c r="C499" i="5"/>
  <c r="R498" i="5"/>
  <c r="Q498" i="5"/>
  <c r="P498" i="5"/>
  <c r="O498" i="5"/>
  <c r="N498" i="5"/>
  <c r="M498" i="5"/>
  <c r="L498" i="5"/>
  <c r="K498" i="5"/>
  <c r="J498" i="5"/>
  <c r="I498" i="5"/>
  <c r="H498" i="5"/>
  <c r="G498" i="5"/>
  <c r="F498" i="5"/>
  <c r="E498" i="5"/>
  <c r="D498" i="5"/>
  <c r="C498" i="5"/>
  <c r="R497" i="5"/>
  <c r="Q497" i="5"/>
  <c r="P497" i="5"/>
  <c r="O497" i="5"/>
  <c r="N497" i="5"/>
  <c r="M497" i="5"/>
  <c r="L497" i="5"/>
  <c r="K497" i="5"/>
  <c r="J497" i="5"/>
  <c r="I497" i="5"/>
  <c r="H497" i="5"/>
  <c r="G497" i="5"/>
  <c r="F497" i="5"/>
  <c r="E497" i="5"/>
  <c r="D497" i="5"/>
  <c r="C497" i="5"/>
  <c r="R307" i="5"/>
  <c r="Q307" i="5"/>
  <c r="P307" i="5"/>
  <c r="O307" i="5"/>
  <c r="N307" i="5"/>
  <c r="M307" i="5"/>
  <c r="L307" i="5"/>
  <c r="K307" i="5"/>
  <c r="J307" i="5"/>
  <c r="I307" i="5"/>
  <c r="H307" i="5"/>
  <c r="G307" i="5"/>
  <c r="F307" i="5"/>
  <c r="E307" i="5"/>
  <c r="D307" i="5"/>
  <c r="C307" i="5"/>
  <c r="R254" i="5"/>
  <c r="Q254" i="5"/>
  <c r="P254" i="5"/>
  <c r="O254" i="5"/>
  <c r="N254" i="5"/>
  <c r="M254" i="5"/>
  <c r="L254" i="5"/>
  <c r="K254" i="5"/>
  <c r="J254" i="5"/>
  <c r="I254" i="5"/>
  <c r="H254" i="5"/>
  <c r="G254" i="5"/>
  <c r="F254" i="5"/>
  <c r="E254" i="5"/>
  <c r="D254" i="5"/>
  <c r="C254" i="5"/>
  <c r="R60" i="5"/>
  <c r="Q60" i="5"/>
  <c r="P60" i="5"/>
  <c r="O60" i="5"/>
  <c r="N60" i="5"/>
  <c r="M60" i="5"/>
  <c r="L60" i="5"/>
  <c r="K60" i="5"/>
  <c r="J60" i="5"/>
  <c r="I60" i="5"/>
  <c r="H60" i="5"/>
  <c r="G60" i="5"/>
  <c r="F60" i="5"/>
  <c r="E60" i="5"/>
  <c r="D60" i="5"/>
  <c r="C60" i="5"/>
  <c r="R24" i="5"/>
  <c r="Q24" i="5"/>
  <c r="P24" i="5"/>
  <c r="O24" i="5"/>
  <c r="N24" i="5"/>
  <c r="M24" i="5"/>
  <c r="L24" i="5"/>
  <c r="K24" i="5"/>
  <c r="J24" i="5"/>
  <c r="I24" i="5"/>
  <c r="H24" i="5"/>
  <c r="G24" i="5"/>
  <c r="F24" i="5"/>
  <c r="E24" i="5"/>
  <c r="D24" i="5"/>
  <c r="C24" i="5"/>
  <c r="R496" i="5"/>
  <c r="Q496" i="5"/>
  <c r="P496" i="5"/>
  <c r="O496" i="5"/>
  <c r="N496" i="5"/>
  <c r="M496" i="5"/>
  <c r="L496" i="5"/>
  <c r="K496" i="5"/>
  <c r="J496" i="5"/>
  <c r="I496" i="5"/>
  <c r="H496" i="5"/>
  <c r="G496" i="5"/>
  <c r="F496" i="5"/>
  <c r="E496" i="5"/>
  <c r="D496" i="5"/>
  <c r="C496" i="5"/>
  <c r="R144" i="5"/>
  <c r="Q144" i="5"/>
  <c r="P144" i="5"/>
  <c r="O144" i="5"/>
  <c r="N144" i="5"/>
  <c r="M144" i="5"/>
  <c r="L144" i="5"/>
  <c r="K144" i="5"/>
  <c r="J144" i="5"/>
  <c r="I144" i="5"/>
  <c r="H144" i="5"/>
  <c r="G144" i="5"/>
  <c r="F144" i="5"/>
  <c r="E144" i="5"/>
  <c r="D144" i="5"/>
  <c r="C144" i="5"/>
  <c r="R253" i="5"/>
  <c r="Q253" i="5"/>
  <c r="P253" i="5"/>
  <c r="O253" i="5"/>
  <c r="N253" i="5"/>
  <c r="M253" i="5"/>
  <c r="L253" i="5"/>
  <c r="K253" i="5"/>
  <c r="J253" i="5"/>
  <c r="I253" i="5"/>
  <c r="H253" i="5"/>
  <c r="G253" i="5"/>
  <c r="F253" i="5"/>
  <c r="E253" i="5"/>
  <c r="D253" i="5"/>
  <c r="C253" i="5"/>
  <c r="R557" i="5"/>
  <c r="Q557" i="5"/>
  <c r="P557" i="5"/>
  <c r="O557" i="5"/>
  <c r="N557" i="5"/>
  <c r="M557" i="5"/>
  <c r="L557" i="5"/>
  <c r="K557" i="5"/>
  <c r="J557" i="5"/>
  <c r="I557" i="5"/>
  <c r="H557" i="5"/>
  <c r="G557" i="5"/>
  <c r="F557" i="5"/>
  <c r="E557" i="5"/>
  <c r="D557" i="5"/>
  <c r="C557" i="5"/>
  <c r="R495" i="5"/>
  <c r="Q495" i="5"/>
  <c r="P495" i="5"/>
  <c r="O495" i="5"/>
  <c r="N495" i="5"/>
  <c r="M495" i="5"/>
  <c r="L495" i="5"/>
  <c r="K495" i="5"/>
  <c r="J495" i="5"/>
  <c r="I495" i="5"/>
  <c r="H495" i="5"/>
  <c r="G495" i="5"/>
  <c r="F495" i="5"/>
  <c r="E495" i="5"/>
  <c r="D495" i="5"/>
  <c r="C495" i="5"/>
  <c r="R538" i="5"/>
  <c r="Q538" i="5"/>
  <c r="P538" i="5"/>
  <c r="O538" i="5"/>
  <c r="N538" i="5"/>
  <c r="M538" i="5"/>
  <c r="L538" i="5"/>
  <c r="K538" i="5"/>
  <c r="J538" i="5"/>
  <c r="I538" i="5"/>
  <c r="H538" i="5"/>
  <c r="G538" i="5"/>
  <c r="F538" i="5"/>
  <c r="E538" i="5"/>
  <c r="D538" i="5"/>
  <c r="C538" i="5"/>
  <c r="R411" i="5"/>
  <c r="Q411" i="5"/>
  <c r="P411" i="5"/>
  <c r="O411" i="5"/>
  <c r="N411" i="5"/>
  <c r="M411" i="5"/>
  <c r="L411" i="5"/>
  <c r="K411" i="5"/>
  <c r="J411" i="5"/>
  <c r="I411" i="5"/>
  <c r="H411" i="5"/>
  <c r="G411" i="5"/>
  <c r="F411" i="5"/>
  <c r="E411" i="5"/>
  <c r="D411" i="5"/>
  <c r="C411" i="5"/>
  <c r="R107" i="5"/>
  <c r="Q107" i="5"/>
  <c r="P107" i="5"/>
  <c r="O107" i="5"/>
  <c r="N107" i="5"/>
  <c r="M107" i="5"/>
  <c r="L107" i="5"/>
  <c r="K107" i="5"/>
  <c r="J107" i="5"/>
  <c r="I107" i="5"/>
  <c r="H107" i="5"/>
  <c r="G107" i="5"/>
  <c r="F107" i="5"/>
  <c r="E107" i="5"/>
  <c r="D107" i="5"/>
  <c r="C107" i="5"/>
  <c r="R537" i="5"/>
  <c r="Q537" i="5"/>
  <c r="P537" i="5"/>
  <c r="O537" i="5"/>
  <c r="N537" i="5"/>
  <c r="M537" i="5"/>
  <c r="L537" i="5"/>
  <c r="K537" i="5"/>
  <c r="J537" i="5"/>
  <c r="I537" i="5"/>
  <c r="H537" i="5"/>
  <c r="G537" i="5"/>
  <c r="F537" i="5"/>
  <c r="E537" i="5"/>
  <c r="D537" i="5"/>
  <c r="C537" i="5"/>
  <c r="R494" i="5"/>
  <c r="Q494" i="5"/>
  <c r="P494" i="5"/>
  <c r="O494" i="5"/>
  <c r="N494" i="5"/>
  <c r="M494" i="5"/>
  <c r="L494" i="5"/>
  <c r="K494" i="5"/>
  <c r="J494" i="5"/>
  <c r="I494" i="5"/>
  <c r="H494" i="5"/>
  <c r="G494" i="5"/>
  <c r="F494" i="5"/>
  <c r="E494" i="5"/>
  <c r="D494" i="5"/>
  <c r="C494" i="5"/>
  <c r="R493" i="5"/>
  <c r="Q493" i="5"/>
  <c r="P493" i="5"/>
  <c r="O493" i="5"/>
  <c r="N493" i="5"/>
  <c r="M493" i="5"/>
  <c r="L493" i="5"/>
  <c r="K493" i="5"/>
  <c r="J493" i="5"/>
  <c r="I493" i="5"/>
  <c r="H493" i="5"/>
  <c r="G493" i="5"/>
  <c r="F493" i="5"/>
  <c r="E493" i="5"/>
  <c r="D493" i="5"/>
  <c r="C493" i="5"/>
  <c r="R492" i="5"/>
  <c r="Q492" i="5"/>
  <c r="P492" i="5"/>
  <c r="O492" i="5"/>
  <c r="N492" i="5"/>
  <c r="M492" i="5"/>
  <c r="L492" i="5"/>
  <c r="K492" i="5"/>
  <c r="J492" i="5"/>
  <c r="I492" i="5"/>
  <c r="H492" i="5"/>
  <c r="G492" i="5"/>
  <c r="F492" i="5"/>
  <c r="E492" i="5"/>
  <c r="D492" i="5"/>
  <c r="C492" i="5"/>
  <c r="R361" i="5"/>
  <c r="Q361" i="5"/>
  <c r="P361" i="5"/>
  <c r="O361" i="5"/>
  <c r="N361" i="5"/>
  <c r="M361" i="5"/>
  <c r="L361" i="5"/>
  <c r="K361" i="5"/>
  <c r="J361" i="5"/>
  <c r="I361" i="5"/>
  <c r="H361" i="5"/>
  <c r="G361" i="5"/>
  <c r="F361" i="5"/>
  <c r="E361" i="5"/>
  <c r="D361" i="5"/>
  <c r="C361" i="5"/>
  <c r="R360" i="5"/>
  <c r="Q360" i="5"/>
  <c r="P360" i="5"/>
  <c r="O360" i="5"/>
  <c r="N360" i="5"/>
  <c r="M360" i="5"/>
  <c r="L360" i="5"/>
  <c r="K360" i="5"/>
  <c r="J360" i="5"/>
  <c r="I360" i="5"/>
  <c r="H360" i="5"/>
  <c r="G360" i="5"/>
  <c r="F360" i="5"/>
  <c r="E360" i="5"/>
  <c r="D360" i="5"/>
  <c r="C360" i="5"/>
  <c r="R23" i="5"/>
  <c r="Q23" i="5"/>
  <c r="P23" i="5"/>
  <c r="O23" i="5"/>
  <c r="N23" i="5"/>
  <c r="M23" i="5"/>
  <c r="L23" i="5"/>
  <c r="K23" i="5"/>
  <c r="J23" i="5"/>
  <c r="I23" i="5"/>
  <c r="H23" i="5"/>
  <c r="G23" i="5"/>
  <c r="F23" i="5"/>
  <c r="E23" i="5"/>
  <c r="D23" i="5"/>
  <c r="C23" i="5"/>
  <c r="R359" i="5"/>
  <c r="Q359" i="5"/>
  <c r="P359" i="5"/>
  <c r="O359" i="5"/>
  <c r="N359" i="5"/>
  <c r="M359" i="5"/>
  <c r="L359" i="5"/>
  <c r="K359" i="5"/>
  <c r="J359" i="5"/>
  <c r="I359" i="5"/>
  <c r="H359" i="5"/>
  <c r="G359" i="5"/>
  <c r="F359" i="5"/>
  <c r="E359" i="5"/>
  <c r="D359" i="5"/>
  <c r="C359" i="5"/>
  <c r="R358" i="5"/>
  <c r="Q358" i="5"/>
  <c r="P358" i="5"/>
  <c r="O358" i="5"/>
  <c r="N358" i="5"/>
  <c r="M358" i="5"/>
  <c r="L358" i="5"/>
  <c r="K358" i="5"/>
  <c r="J358" i="5"/>
  <c r="I358" i="5"/>
  <c r="H358" i="5"/>
  <c r="G358" i="5"/>
  <c r="F358" i="5"/>
  <c r="E358" i="5"/>
  <c r="D358" i="5"/>
  <c r="C358" i="5"/>
  <c r="R143" i="5"/>
  <c r="Q143" i="5"/>
  <c r="P143" i="5"/>
  <c r="O143" i="5"/>
  <c r="N143" i="5"/>
  <c r="M143" i="5"/>
  <c r="L143" i="5"/>
  <c r="K143" i="5"/>
  <c r="J143" i="5"/>
  <c r="I143" i="5"/>
  <c r="H143" i="5"/>
  <c r="G143" i="5"/>
  <c r="F143" i="5"/>
  <c r="E143" i="5"/>
  <c r="D143" i="5"/>
  <c r="C143" i="5"/>
  <c r="R106" i="5"/>
  <c r="Q106" i="5"/>
  <c r="P106" i="5"/>
  <c r="O106" i="5"/>
  <c r="N106" i="5"/>
  <c r="M106" i="5"/>
  <c r="L106" i="5"/>
  <c r="K106" i="5"/>
  <c r="J106" i="5"/>
  <c r="I106" i="5"/>
  <c r="H106" i="5"/>
  <c r="G106" i="5"/>
  <c r="F106" i="5"/>
  <c r="E106" i="5"/>
  <c r="D106" i="5"/>
  <c r="C106" i="5"/>
  <c r="R357" i="5"/>
  <c r="Q357" i="5"/>
  <c r="P357" i="5"/>
  <c r="O357" i="5"/>
  <c r="N357" i="5"/>
  <c r="M357" i="5"/>
  <c r="L357" i="5"/>
  <c r="K357" i="5"/>
  <c r="J357" i="5"/>
  <c r="I357" i="5"/>
  <c r="H357" i="5"/>
  <c r="G357" i="5"/>
  <c r="F357" i="5"/>
  <c r="E357" i="5"/>
  <c r="D357" i="5"/>
  <c r="C357" i="5"/>
  <c r="R252" i="5"/>
  <c r="Q252" i="5"/>
  <c r="P252" i="5"/>
  <c r="O252" i="5"/>
  <c r="N252" i="5"/>
  <c r="M252" i="5"/>
  <c r="L252" i="5"/>
  <c r="K252" i="5"/>
  <c r="J252" i="5"/>
  <c r="I252" i="5"/>
  <c r="H252" i="5"/>
  <c r="G252" i="5"/>
  <c r="F252" i="5"/>
  <c r="E252" i="5"/>
  <c r="D252" i="5"/>
  <c r="C252" i="5"/>
  <c r="R142" i="5"/>
  <c r="Q142" i="5"/>
  <c r="P142" i="5"/>
  <c r="O142" i="5"/>
  <c r="N142" i="5"/>
  <c r="M142" i="5"/>
  <c r="L142" i="5"/>
  <c r="K142" i="5"/>
  <c r="J142" i="5"/>
  <c r="I142" i="5"/>
  <c r="H142" i="5"/>
  <c r="G142" i="5"/>
  <c r="F142" i="5"/>
  <c r="E142" i="5"/>
  <c r="D142" i="5"/>
  <c r="C142" i="5"/>
  <c r="R251" i="5"/>
  <c r="Q251" i="5"/>
  <c r="P251" i="5"/>
  <c r="O251" i="5"/>
  <c r="N251" i="5"/>
  <c r="M251" i="5"/>
  <c r="L251" i="5"/>
  <c r="K251" i="5"/>
  <c r="J251" i="5"/>
  <c r="I251" i="5"/>
  <c r="H251" i="5"/>
  <c r="G251" i="5"/>
  <c r="F251" i="5"/>
  <c r="E251" i="5"/>
  <c r="D251" i="5"/>
  <c r="C251" i="5"/>
  <c r="R250" i="5"/>
  <c r="Q250" i="5"/>
  <c r="P250" i="5"/>
  <c r="O250" i="5"/>
  <c r="N250" i="5"/>
  <c r="M250" i="5"/>
  <c r="L250" i="5"/>
  <c r="K250" i="5"/>
  <c r="J250" i="5"/>
  <c r="I250" i="5"/>
  <c r="H250" i="5"/>
  <c r="G250" i="5"/>
  <c r="F250" i="5"/>
  <c r="E250" i="5"/>
  <c r="D250" i="5"/>
  <c r="C250" i="5"/>
  <c r="R22" i="5"/>
  <c r="Q22" i="5"/>
  <c r="P22" i="5"/>
  <c r="O22" i="5"/>
  <c r="N22" i="5"/>
  <c r="M22" i="5"/>
  <c r="L22" i="5"/>
  <c r="K22" i="5"/>
  <c r="J22" i="5"/>
  <c r="I22" i="5"/>
  <c r="H22" i="5"/>
  <c r="G22" i="5"/>
  <c r="F22" i="5"/>
  <c r="E22" i="5"/>
  <c r="D22" i="5"/>
  <c r="C22" i="5"/>
  <c r="R491" i="5"/>
  <c r="Q491" i="5"/>
  <c r="P491" i="5"/>
  <c r="O491" i="5"/>
  <c r="N491" i="5"/>
  <c r="M491" i="5"/>
  <c r="L491" i="5"/>
  <c r="K491" i="5"/>
  <c r="J491" i="5"/>
  <c r="I491" i="5"/>
  <c r="H491" i="5"/>
  <c r="G491" i="5"/>
  <c r="F491" i="5"/>
  <c r="E491" i="5"/>
  <c r="D491" i="5"/>
  <c r="C491" i="5"/>
  <c r="R249" i="5"/>
  <c r="Q249" i="5"/>
  <c r="P249" i="5"/>
  <c r="O249" i="5"/>
  <c r="N249" i="5"/>
  <c r="M249" i="5"/>
  <c r="L249" i="5"/>
  <c r="K249" i="5"/>
  <c r="J249" i="5"/>
  <c r="I249" i="5"/>
  <c r="H249" i="5"/>
  <c r="G249" i="5"/>
  <c r="F249" i="5"/>
  <c r="E249" i="5"/>
  <c r="D249" i="5"/>
  <c r="C249" i="5"/>
  <c r="R410" i="5"/>
  <c r="Q410" i="5"/>
  <c r="P410" i="5"/>
  <c r="O410" i="5"/>
  <c r="N410" i="5"/>
  <c r="M410" i="5"/>
  <c r="L410" i="5"/>
  <c r="K410" i="5"/>
  <c r="J410" i="5"/>
  <c r="I410" i="5"/>
  <c r="H410" i="5"/>
  <c r="G410" i="5"/>
  <c r="F410" i="5"/>
  <c r="E410" i="5"/>
  <c r="D410" i="5"/>
  <c r="C410" i="5"/>
  <c r="R21" i="5"/>
  <c r="Q21" i="5"/>
  <c r="P21" i="5"/>
  <c r="O21" i="5"/>
  <c r="N21" i="5"/>
  <c r="M21" i="5"/>
  <c r="L21" i="5"/>
  <c r="K21" i="5"/>
  <c r="J21" i="5"/>
  <c r="I21" i="5"/>
  <c r="H21" i="5"/>
  <c r="G21" i="5"/>
  <c r="F21" i="5"/>
  <c r="E21" i="5"/>
  <c r="D21" i="5"/>
  <c r="C21" i="5"/>
  <c r="R248" i="5"/>
  <c r="Q248" i="5"/>
  <c r="P248" i="5"/>
  <c r="O248" i="5"/>
  <c r="N248" i="5"/>
  <c r="M248" i="5"/>
  <c r="L248" i="5"/>
  <c r="K248" i="5"/>
  <c r="J248" i="5"/>
  <c r="I248" i="5"/>
  <c r="H248" i="5"/>
  <c r="G248" i="5"/>
  <c r="F248" i="5"/>
  <c r="E248" i="5"/>
  <c r="D248" i="5"/>
  <c r="C248" i="5"/>
  <c r="R356" i="5"/>
  <c r="Q356" i="5"/>
  <c r="P356" i="5"/>
  <c r="O356" i="5"/>
  <c r="N356" i="5"/>
  <c r="M356" i="5"/>
  <c r="L356" i="5"/>
  <c r="K356" i="5"/>
  <c r="J356" i="5"/>
  <c r="I356" i="5"/>
  <c r="H356" i="5"/>
  <c r="G356" i="5"/>
  <c r="F356" i="5"/>
  <c r="E356" i="5"/>
  <c r="D356" i="5"/>
  <c r="C356" i="5"/>
  <c r="R355" i="5"/>
  <c r="Q355" i="5"/>
  <c r="P355" i="5"/>
  <c r="O355" i="5"/>
  <c r="N355" i="5"/>
  <c r="M355" i="5"/>
  <c r="L355" i="5"/>
  <c r="K355" i="5"/>
  <c r="J355" i="5"/>
  <c r="I355" i="5"/>
  <c r="H355" i="5"/>
  <c r="G355" i="5"/>
  <c r="F355" i="5"/>
  <c r="E355" i="5"/>
  <c r="D355" i="5"/>
  <c r="C355" i="5"/>
  <c r="R247" i="5"/>
  <c r="Q247" i="5"/>
  <c r="P247" i="5"/>
  <c r="O247" i="5"/>
  <c r="N247" i="5"/>
  <c r="M247" i="5"/>
  <c r="L247" i="5"/>
  <c r="K247" i="5"/>
  <c r="J247" i="5"/>
  <c r="I247" i="5"/>
  <c r="H247" i="5"/>
  <c r="G247" i="5"/>
  <c r="F247" i="5"/>
  <c r="E247" i="5"/>
  <c r="D247" i="5"/>
  <c r="C247" i="5"/>
  <c r="R396" i="5"/>
  <c r="Q396" i="5"/>
  <c r="P396" i="5"/>
  <c r="O396" i="5"/>
  <c r="N396" i="5"/>
  <c r="M396" i="5"/>
  <c r="L396" i="5"/>
  <c r="K396" i="5"/>
  <c r="J396" i="5"/>
  <c r="I396" i="5"/>
  <c r="H396" i="5"/>
  <c r="G396" i="5"/>
  <c r="F396" i="5"/>
  <c r="E396" i="5"/>
  <c r="D396" i="5"/>
  <c r="C396" i="5"/>
  <c r="R246" i="5"/>
  <c r="Q246" i="5"/>
  <c r="P246" i="5"/>
  <c r="O246" i="5"/>
  <c r="N246" i="5"/>
  <c r="M246" i="5"/>
  <c r="L246" i="5"/>
  <c r="K246" i="5"/>
  <c r="J246" i="5"/>
  <c r="I246" i="5"/>
  <c r="H246" i="5"/>
  <c r="G246" i="5"/>
  <c r="F246" i="5"/>
  <c r="E246" i="5"/>
  <c r="D246" i="5"/>
  <c r="C246" i="5"/>
  <c r="R306" i="5"/>
  <c r="Q306" i="5"/>
  <c r="P306" i="5"/>
  <c r="O306" i="5"/>
  <c r="N306" i="5"/>
  <c r="M306" i="5"/>
  <c r="L306" i="5"/>
  <c r="K306" i="5"/>
  <c r="J306" i="5"/>
  <c r="I306" i="5"/>
  <c r="H306" i="5"/>
  <c r="G306" i="5"/>
  <c r="F306" i="5"/>
  <c r="E306" i="5"/>
  <c r="D306" i="5"/>
  <c r="C306" i="5"/>
  <c r="R245" i="5"/>
  <c r="Q245" i="5"/>
  <c r="P245" i="5"/>
  <c r="O245" i="5"/>
  <c r="N245" i="5"/>
  <c r="M245" i="5"/>
  <c r="L245" i="5"/>
  <c r="K245" i="5"/>
  <c r="J245" i="5"/>
  <c r="I245" i="5"/>
  <c r="H245" i="5"/>
  <c r="G245" i="5"/>
  <c r="F245" i="5"/>
  <c r="E245" i="5"/>
  <c r="D245" i="5"/>
  <c r="C245" i="5"/>
  <c r="R409" i="5"/>
  <c r="Q409" i="5"/>
  <c r="P409" i="5"/>
  <c r="O409" i="5"/>
  <c r="N409" i="5"/>
  <c r="M409" i="5"/>
  <c r="L409" i="5"/>
  <c r="K409" i="5"/>
  <c r="J409" i="5"/>
  <c r="I409" i="5"/>
  <c r="H409" i="5"/>
  <c r="G409" i="5"/>
  <c r="F409" i="5"/>
  <c r="E409" i="5"/>
  <c r="D409" i="5"/>
  <c r="C409" i="5"/>
  <c r="R105" i="5"/>
  <c r="Q105" i="5"/>
  <c r="P105" i="5"/>
  <c r="O105" i="5"/>
  <c r="N105" i="5"/>
  <c r="M105" i="5"/>
  <c r="L105" i="5"/>
  <c r="K105" i="5"/>
  <c r="J105" i="5"/>
  <c r="I105" i="5"/>
  <c r="H105" i="5"/>
  <c r="G105" i="5"/>
  <c r="F105" i="5"/>
  <c r="E105" i="5"/>
  <c r="D105" i="5"/>
  <c r="C105" i="5"/>
  <c r="R490" i="5"/>
  <c r="Q490" i="5"/>
  <c r="P490" i="5"/>
  <c r="O490" i="5"/>
  <c r="N490" i="5"/>
  <c r="M490" i="5"/>
  <c r="L490" i="5"/>
  <c r="K490" i="5"/>
  <c r="J490" i="5"/>
  <c r="I490" i="5"/>
  <c r="H490" i="5"/>
  <c r="G490" i="5"/>
  <c r="F490" i="5"/>
  <c r="E490" i="5"/>
  <c r="D490" i="5"/>
  <c r="C490" i="5"/>
  <c r="R244" i="5"/>
  <c r="Q244" i="5"/>
  <c r="P244" i="5"/>
  <c r="O244" i="5"/>
  <c r="N244" i="5"/>
  <c r="M244" i="5"/>
  <c r="L244" i="5"/>
  <c r="K244" i="5"/>
  <c r="J244" i="5"/>
  <c r="I244" i="5"/>
  <c r="H244" i="5"/>
  <c r="G244" i="5"/>
  <c r="F244" i="5"/>
  <c r="E244" i="5"/>
  <c r="D244" i="5"/>
  <c r="C244" i="5"/>
  <c r="R243" i="5"/>
  <c r="Q243" i="5"/>
  <c r="P243" i="5"/>
  <c r="O243" i="5"/>
  <c r="N243" i="5"/>
  <c r="M243" i="5"/>
  <c r="L243" i="5"/>
  <c r="K243" i="5"/>
  <c r="J243" i="5"/>
  <c r="I243" i="5"/>
  <c r="H243" i="5"/>
  <c r="G243" i="5"/>
  <c r="F243" i="5"/>
  <c r="E243" i="5"/>
  <c r="D243" i="5"/>
  <c r="C243" i="5"/>
  <c r="R242" i="5"/>
  <c r="Q242" i="5"/>
  <c r="P242" i="5"/>
  <c r="O242" i="5"/>
  <c r="N242" i="5"/>
  <c r="M242" i="5"/>
  <c r="L242" i="5"/>
  <c r="K242" i="5"/>
  <c r="J242" i="5"/>
  <c r="I242" i="5"/>
  <c r="H242" i="5"/>
  <c r="G242" i="5"/>
  <c r="F242" i="5"/>
  <c r="E242" i="5"/>
  <c r="D242" i="5"/>
  <c r="C242" i="5"/>
  <c r="R141" i="5"/>
  <c r="Q141" i="5"/>
  <c r="P141" i="5"/>
  <c r="O141" i="5"/>
  <c r="N141" i="5"/>
  <c r="M141" i="5"/>
  <c r="L141" i="5"/>
  <c r="K141" i="5"/>
  <c r="J141" i="5"/>
  <c r="I141" i="5"/>
  <c r="H141" i="5"/>
  <c r="G141" i="5"/>
  <c r="F141" i="5"/>
  <c r="E141" i="5"/>
  <c r="D141" i="5"/>
  <c r="C141" i="5"/>
  <c r="R536" i="5"/>
  <c r="Q536" i="5"/>
  <c r="P536" i="5"/>
  <c r="O536" i="5"/>
  <c r="N536" i="5"/>
  <c r="M536" i="5"/>
  <c r="L536" i="5"/>
  <c r="K536" i="5"/>
  <c r="J536" i="5"/>
  <c r="I536" i="5"/>
  <c r="H536" i="5"/>
  <c r="G536" i="5"/>
  <c r="F536" i="5"/>
  <c r="E536" i="5"/>
  <c r="D536" i="5"/>
  <c r="C536" i="5"/>
  <c r="R489" i="5"/>
  <c r="Q489" i="5"/>
  <c r="P489" i="5"/>
  <c r="O489" i="5"/>
  <c r="N489" i="5"/>
  <c r="M489" i="5"/>
  <c r="L489" i="5"/>
  <c r="K489" i="5"/>
  <c r="J489" i="5"/>
  <c r="I489" i="5"/>
  <c r="H489" i="5"/>
  <c r="G489" i="5"/>
  <c r="F489" i="5"/>
  <c r="E489" i="5"/>
  <c r="D489" i="5"/>
  <c r="C489" i="5"/>
  <c r="R241" i="5"/>
  <c r="Q241" i="5"/>
  <c r="P241" i="5"/>
  <c r="O241" i="5"/>
  <c r="N241" i="5"/>
  <c r="M241" i="5"/>
  <c r="L241" i="5"/>
  <c r="K241" i="5"/>
  <c r="J241" i="5"/>
  <c r="I241" i="5"/>
  <c r="H241" i="5"/>
  <c r="G241" i="5"/>
  <c r="F241" i="5"/>
  <c r="E241" i="5"/>
  <c r="D241" i="5"/>
  <c r="C241" i="5"/>
  <c r="R240" i="5"/>
  <c r="Q240" i="5"/>
  <c r="P240" i="5"/>
  <c r="O240" i="5"/>
  <c r="N240" i="5"/>
  <c r="M240" i="5"/>
  <c r="L240" i="5"/>
  <c r="K240" i="5"/>
  <c r="J240" i="5"/>
  <c r="I240" i="5"/>
  <c r="H240" i="5"/>
  <c r="G240" i="5"/>
  <c r="F240" i="5"/>
  <c r="E240" i="5"/>
  <c r="D240" i="5"/>
  <c r="C240" i="5"/>
  <c r="R408" i="5"/>
  <c r="Q408" i="5"/>
  <c r="P408" i="5"/>
  <c r="O408" i="5"/>
  <c r="N408" i="5"/>
  <c r="M408" i="5"/>
  <c r="L408" i="5"/>
  <c r="K408" i="5"/>
  <c r="J408" i="5"/>
  <c r="I408" i="5"/>
  <c r="H408" i="5"/>
  <c r="G408" i="5"/>
  <c r="F408" i="5"/>
  <c r="E408" i="5"/>
  <c r="D408" i="5"/>
  <c r="C408" i="5"/>
  <c r="R239" i="5"/>
  <c r="Q239" i="5"/>
  <c r="P239" i="5"/>
  <c r="O239" i="5"/>
  <c r="N239" i="5"/>
  <c r="M239" i="5"/>
  <c r="L239" i="5"/>
  <c r="K239" i="5"/>
  <c r="J239" i="5"/>
  <c r="I239" i="5"/>
  <c r="H239" i="5"/>
  <c r="G239" i="5"/>
  <c r="F239" i="5"/>
  <c r="E239" i="5"/>
  <c r="D239" i="5"/>
  <c r="C239" i="5"/>
  <c r="R238" i="5"/>
  <c r="Q238" i="5"/>
  <c r="P238" i="5"/>
  <c r="O238" i="5"/>
  <c r="N238" i="5"/>
  <c r="M238" i="5"/>
  <c r="L238" i="5"/>
  <c r="K238" i="5"/>
  <c r="J238" i="5"/>
  <c r="I238" i="5"/>
  <c r="H238" i="5"/>
  <c r="G238" i="5"/>
  <c r="F238" i="5"/>
  <c r="E238" i="5"/>
  <c r="D238" i="5"/>
  <c r="C238" i="5"/>
  <c r="R104" i="5"/>
  <c r="Q104" i="5"/>
  <c r="P104" i="5"/>
  <c r="O104" i="5"/>
  <c r="N104" i="5"/>
  <c r="M104" i="5"/>
  <c r="L104" i="5"/>
  <c r="K104" i="5"/>
  <c r="J104" i="5"/>
  <c r="I104" i="5"/>
  <c r="H104" i="5"/>
  <c r="G104" i="5"/>
  <c r="F104" i="5"/>
  <c r="E104" i="5"/>
  <c r="D104" i="5"/>
  <c r="C104" i="5"/>
  <c r="R140" i="5"/>
  <c r="Q140" i="5"/>
  <c r="P140" i="5"/>
  <c r="O140" i="5"/>
  <c r="N140" i="5"/>
  <c r="M140" i="5"/>
  <c r="L140" i="5"/>
  <c r="K140" i="5"/>
  <c r="J140" i="5"/>
  <c r="I140" i="5"/>
  <c r="H140" i="5"/>
  <c r="G140" i="5"/>
  <c r="F140" i="5"/>
  <c r="E140" i="5"/>
  <c r="D140" i="5"/>
  <c r="C140" i="5"/>
  <c r="R305" i="5"/>
  <c r="Q305" i="5"/>
  <c r="P305" i="5"/>
  <c r="O305" i="5"/>
  <c r="N305" i="5"/>
  <c r="M305" i="5"/>
  <c r="L305" i="5"/>
  <c r="K305" i="5"/>
  <c r="J305" i="5"/>
  <c r="I305" i="5"/>
  <c r="H305" i="5"/>
  <c r="G305" i="5"/>
  <c r="F305" i="5"/>
  <c r="E305" i="5"/>
  <c r="D305" i="5"/>
  <c r="C305" i="5"/>
  <c r="R456" i="5"/>
  <c r="Q456" i="5"/>
  <c r="P456" i="5"/>
  <c r="O456" i="5"/>
  <c r="N456" i="5"/>
  <c r="M456" i="5"/>
  <c r="L456" i="5"/>
  <c r="K456" i="5"/>
  <c r="J456" i="5"/>
  <c r="I456" i="5"/>
  <c r="H456" i="5"/>
  <c r="G456" i="5"/>
  <c r="F456" i="5"/>
  <c r="E456" i="5"/>
  <c r="D456" i="5"/>
  <c r="C456" i="5"/>
  <c r="R488" i="5"/>
  <c r="Q488" i="5"/>
  <c r="P488" i="5"/>
  <c r="O488" i="5"/>
  <c r="N488" i="5"/>
  <c r="M488" i="5"/>
  <c r="L488" i="5"/>
  <c r="K488" i="5"/>
  <c r="J488" i="5"/>
  <c r="I488" i="5"/>
  <c r="H488" i="5"/>
  <c r="G488" i="5"/>
  <c r="F488" i="5"/>
  <c r="E488" i="5"/>
  <c r="D488" i="5"/>
  <c r="C488" i="5"/>
  <c r="R535" i="5"/>
  <c r="Q535" i="5"/>
  <c r="P535" i="5"/>
  <c r="O535" i="5"/>
  <c r="N535" i="5"/>
  <c r="M535" i="5"/>
  <c r="L535" i="5"/>
  <c r="K535" i="5"/>
  <c r="J535" i="5"/>
  <c r="I535" i="5"/>
  <c r="H535" i="5"/>
  <c r="G535" i="5"/>
  <c r="F535" i="5"/>
  <c r="E535" i="5"/>
  <c r="D535" i="5"/>
  <c r="C535" i="5"/>
  <c r="R237" i="5"/>
  <c r="Q237" i="5"/>
  <c r="P237" i="5"/>
  <c r="O237" i="5"/>
  <c r="N237" i="5"/>
  <c r="M237" i="5"/>
  <c r="L237" i="5"/>
  <c r="K237" i="5"/>
  <c r="J237" i="5"/>
  <c r="I237" i="5"/>
  <c r="H237" i="5"/>
  <c r="G237" i="5"/>
  <c r="F237" i="5"/>
  <c r="E237" i="5"/>
  <c r="D237" i="5"/>
  <c r="C237" i="5"/>
  <c r="R551" i="5"/>
  <c r="Q551" i="5"/>
  <c r="P551" i="5"/>
  <c r="O551" i="5"/>
  <c r="N551" i="5"/>
  <c r="M551" i="5"/>
  <c r="L551" i="5"/>
  <c r="K551" i="5"/>
  <c r="J551" i="5"/>
  <c r="I551" i="5"/>
  <c r="H551" i="5"/>
  <c r="G551" i="5"/>
  <c r="F551" i="5"/>
  <c r="E551" i="5"/>
  <c r="D551" i="5"/>
  <c r="C551" i="5"/>
  <c r="R354" i="5"/>
  <c r="Q354" i="5"/>
  <c r="P354" i="5"/>
  <c r="O354" i="5"/>
  <c r="N354" i="5"/>
  <c r="M354" i="5"/>
  <c r="L354" i="5"/>
  <c r="K354" i="5"/>
  <c r="J354" i="5"/>
  <c r="I354" i="5"/>
  <c r="H354" i="5"/>
  <c r="G354" i="5"/>
  <c r="F354" i="5"/>
  <c r="E354" i="5"/>
  <c r="D354" i="5"/>
  <c r="C354" i="5"/>
  <c r="R103" i="5"/>
  <c r="Q103" i="5"/>
  <c r="P103" i="5"/>
  <c r="O103" i="5"/>
  <c r="N103" i="5"/>
  <c r="M103" i="5"/>
  <c r="L103" i="5"/>
  <c r="K103" i="5"/>
  <c r="J103" i="5"/>
  <c r="I103" i="5"/>
  <c r="H103" i="5"/>
  <c r="G103" i="5"/>
  <c r="F103" i="5"/>
  <c r="E103" i="5"/>
  <c r="D103" i="5"/>
  <c r="C103" i="5"/>
  <c r="R443" i="5"/>
  <c r="Q443" i="5"/>
  <c r="P443" i="5"/>
  <c r="O443" i="5"/>
  <c r="N443" i="5"/>
  <c r="M443" i="5"/>
  <c r="L443" i="5"/>
  <c r="K443" i="5"/>
  <c r="J443" i="5"/>
  <c r="I443" i="5"/>
  <c r="H443" i="5"/>
  <c r="G443" i="5"/>
  <c r="F443" i="5"/>
  <c r="E443" i="5"/>
  <c r="D443" i="5"/>
  <c r="C443" i="5"/>
  <c r="R139" i="5"/>
  <c r="Q139" i="5"/>
  <c r="P139" i="5"/>
  <c r="O139" i="5"/>
  <c r="N139" i="5"/>
  <c r="M139" i="5"/>
  <c r="L139" i="5"/>
  <c r="K139" i="5"/>
  <c r="J139" i="5"/>
  <c r="I139" i="5"/>
  <c r="H139" i="5"/>
  <c r="G139" i="5"/>
  <c r="F139" i="5"/>
  <c r="E139" i="5"/>
  <c r="D139" i="5"/>
  <c r="C139" i="5"/>
  <c r="R138" i="5"/>
  <c r="Q138" i="5"/>
  <c r="P138" i="5"/>
  <c r="O138" i="5"/>
  <c r="N138" i="5"/>
  <c r="M138" i="5"/>
  <c r="L138" i="5"/>
  <c r="K138" i="5"/>
  <c r="J138" i="5"/>
  <c r="I138" i="5"/>
  <c r="H138" i="5"/>
  <c r="G138" i="5"/>
  <c r="F138" i="5"/>
  <c r="E138" i="5"/>
  <c r="D138" i="5"/>
  <c r="C138" i="5"/>
  <c r="R395" i="5"/>
  <c r="Q395" i="5"/>
  <c r="P395" i="5"/>
  <c r="O395" i="5"/>
  <c r="N395" i="5"/>
  <c r="M395" i="5"/>
  <c r="L395" i="5"/>
  <c r="K395" i="5"/>
  <c r="J395" i="5"/>
  <c r="I395" i="5"/>
  <c r="H395" i="5"/>
  <c r="G395" i="5"/>
  <c r="F395" i="5"/>
  <c r="E395" i="5"/>
  <c r="D395" i="5"/>
  <c r="C395" i="5"/>
  <c r="R236" i="5"/>
  <c r="Q236" i="5"/>
  <c r="P236" i="5"/>
  <c r="O236" i="5"/>
  <c r="N236" i="5"/>
  <c r="M236" i="5"/>
  <c r="L236" i="5"/>
  <c r="K236" i="5"/>
  <c r="J236" i="5"/>
  <c r="I236" i="5"/>
  <c r="H236" i="5"/>
  <c r="G236" i="5"/>
  <c r="F236" i="5"/>
  <c r="E236" i="5"/>
  <c r="D236" i="5"/>
  <c r="C236" i="5"/>
  <c r="R137" i="5"/>
  <c r="Q137" i="5"/>
  <c r="P137" i="5"/>
  <c r="O137" i="5"/>
  <c r="N137" i="5"/>
  <c r="M137" i="5"/>
  <c r="L137" i="5"/>
  <c r="K137" i="5"/>
  <c r="J137" i="5"/>
  <c r="I137" i="5"/>
  <c r="H137" i="5"/>
  <c r="G137" i="5"/>
  <c r="F137" i="5"/>
  <c r="E137" i="5"/>
  <c r="D137" i="5"/>
  <c r="C137" i="5"/>
  <c r="R534" i="5"/>
  <c r="Q534" i="5"/>
  <c r="P534" i="5"/>
  <c r="O534" i="5"/>
  <c r="N534" i="5"/>
  <c r="M534" i="5"/>
  <c r="L534" i="5"/>
  <c r="K534" i="5"/>
  <c r="J534" i="5"/>
  <c r="I534" i="5"/>
  <c r="H534" i="5"/>
  <c r="G534" i="5"/>
  <c r="F534" i="5"/>
  <c r="E534" i="5"/>
  <c r="D534" i="5"/>
  <c r="C534" i="5"/>
  <c r="R533" i="5"/>
  <c r="Q533" i="5"/>
  <c r="P533" i="5"/>
  <c r="O533" i="5"/>
  <c r="N533" i="5"/>
  <c r="M533" i="5"/>
  <c r="L533" i="5"/>
  <c r="K533" i="5"/>
  <c r="J533" i="5"/>
  <c r="I533" i="5"/>
  <c r="H533" i="5"/>
  <c r="G533" i="5"/>
  <c r="F533" i="5"/>
  <c r="E533" i="5"/>
  <c r="D533" i="5"/>
  <c r="C533" i="5"/>
  <c r="R532" i="5"/>
  <c r="Q532" i="5"/>
  <c r="P532" i="5"/>
  <c r="O532" i="5"/>
  <c r="N532" i="5"/>
  <c r="M532" i="5"/>
  <c r="L532" i="5"/>
  <c r="K532" i="5"/>
  <c r="J532" i="5"/>
  <c r="I532" i="5"/>
  <c r="H532" i="5"/>
  <c r="G532" i="5"/>
  <c r="F532" i="5"/>
  <c r="E532" i="5"/>
  <c r="D532" i="5"/>
  <c r="C532" i="5"/>
  <c r="R353" i="5"/>
  <c r="Q353" i="5"/>
  <c r="P353" i="5"/>
  <c r="O353" i="5"/>
  <c r="N353" i="5"/>
  <c r="M353" i="5"/>
  <c r="L353" i="5"/>
  <c r="K353" i="5"/>
  <c r="J353" i="5"/>
  <c r="I353" i="5"/>
  <c r="H353" i="5"/>
  <c r="G353" i="5"/>
  <c r="F353" i="5"/>
  <c r="E353" i="5"/>
  <c r="D353" i="5"/>
  <c r="C353" i="5"/>
  <c r="R352" i="5"/>
  <c r="Q352" i="5"/>
  <c r="P352" i="5"/>
  <c r="O352" i="5"/>
  <c r="N352" i="5"/>
  <c r="M352" i="5"/>
  <c r="L352" i="5"/>
  <c r="K352" i="5"/>
  <c r="J352" i="5"/>
  <c r="I352" i="5"/>
  <c r="H352" i="5"/>
  <c r="G352" i="5"/>
  <c r="F352" i="5"/>
  <c r="E352" i="5"/>
  <c r="D352" i="5"/>
  <c r="C352" i="5"/>
  <c r="R351" i="5"/>
  <c r="Q351" i="5"/>
  <c r="P351" i="5"/>
  <c r="O351" i="5"/>
  <c r="N351" i="5"/>
  <c r="M351" i="5"/>
  <c r="L351" i="5"/>
  <c r="K351" i="5"/>
  <c r="J351" i="5"/>
  <c r="I351" i="5"/>
  <c r="H351" i="5"/>
  <c r="G351" i="5"/>
  <c r="F351" i="5"/>
  <c r="E351" i="5"/>
  <c r="D351" i="5"/>
  <c r="C351" i="5"/>
  <c r="R235" i="5"/>
  <c r="Q235" i="5"/>
  <c r="P235" i="5"/>
  <c r="O235" i="5"/>
  <c r="N235" i="5"/>
  <c r="M235" i="5"/>
  <c r="L235" i="5"/>
  <c r="K235" i="5"/>
  <c r="J235" i="5"/>
  <c r="I235" i="5"/>
  <c r="H235" i="5"/>
  <c r="G235" i="5"/>
  <c r="F235" i="5"/>
  <c r="E235" i="5"/>
  <c r="D235" i="5"/>
  <c r="C235" i="5"/>
  <c r="R234" i="5"/>
  <c r="Q234" i="5"/>
  <c r="P234" i="5"/>
  <c r="O234" i="5"/>
  <c r="N234" i="5"/>
  <c r="M234" i="5"/>
  <c r="L234" i="5"/>
  <c r="K234" i="5"/>
  <c r="J234" i="5"/>
  <c r="I234" i="5"/>
  <c r="H234" i="5"/>
  <c r="G234" i="5"/>
  <c r="F234" i="5"/>
  <c r="E234" i="5"/>
  <c r="D234" i="5"/>
  <c r="C234" i="5"/>
  <c r="R233" i="5"/>
  <c r="Q233" i="5"/>
  <c r="P233" i="5"/>
  <c r="O233" i="5"/>
  <c r="N233" i="5"/>
  <c r="M233" i="5"/>
  <c r="L233" i="5"/>
  <c r="K233" i="5"/>
  <c r="J233" i="5"/>
  <c r="I233" i="5"/>
  <c r="H233" i="5"/>
  <c r="G233" i="5"/>
  <c r="F233" i="5"/>
  <c r="E233" i="5"/>
  <c r="D233" i="5"/>
  <c r="C233" i="5"/>
  <c r="R232" i="5"/>
  <c r="Q232" i="5"/>
  <c r="P232" i="5"/>
  <c r="O232" i="5"/>
  <c r="N232" i="5"/>
  <c r="M232" i="5"/>
  <c r="L232" i="5"/>
  <c r="K232" i="5"/>
  <c r="J232" i="5"/>
  <c r="I232" i="5"/>
  <c r="H232" i="5"/>
  <c r="G232" i="5"/>
  <c r="F232" i="5"/>
  <c r="E232" i="5"/>
  <c r="D232" i="5"/>
  <c r="C232" i="5"/>
  <c r="R136" i="5"/>
  <c r="Q136" i="5"/>
  <c r="P136" i="5"/>
  <c r="O136" i="5"/>
  <c r="N136" i="5"/>
  <c r="M136" i="5"/>
  <c r="L136" i="5"/>
  <c r="K136" i="5"/>
  <c r="J136" i="5"/>
  <c r="I136" i="5"/>
  <c r="H136" i="5"/>
  <c r="G136" i="5"/>
  <c r="F136" i="5"/>
  <c r="E136" i="5"/>
  <c r="D136" i="5"/>
  <c r="C136" i="5"/>
  <c r="R350" i="5"/>
  <c r="Q350" i="5"/>
  <c r="P350" i="5"/>
  <c r="O350" i="5"/>
  <c r="N350" i="5"/>
  <c r="M350" i="5"/>
  <c r="L350" i="5"/>
  <c r="K350" i="5"/>
  <c r="J350" i="5"/>
  <c r="I350" i="5"/>
  <c r="H350" i="5"/>
  <c r="G350" i="5"/>
  <c r="F350" i="5"/>
  <c r="E350" i="5"/>
  <c r="D350" i="5"/>
  <c r="C350" i="5"/>
  <c r="R442" i="5"/>
  <c r="Q442" i="5"/>
  <c r="P442" i="5"/>
  <c r="O442" i="5"/>
  <c r="N442" i="5"/>
  <c r="M442" i="5"/>
  <c r="L442" i="5"/>
  <c r="K442" i="5"/>
  <c r="J442" i="5"/>
  <c r="I442" i="5"/>
  <c r="H442" i="5"/>
  <c r="G442" i="5"/>
  <c r="F442" i="5"/>
  <c r="E442" i="5"/>
  <c r="D442" i="5"/>
  <c r="C442" i="5"/>
  <c r="R531" i="5"/>
  <c r="Q531" i="5"/>
  <c r="P531" i="5"/>
  <c r="O531" i="5"/>
  <c r="N531" i="5"/>
  <c r="M531" i="5"/>
  <c r="L531" i="5"/>
  <c r="K531" i="5"/>
  <c r="J531" i="5"/>
  <c r="I531" i="5"/>
  <c r="H531" i="5"/>
  <c r="G531" i="5"/>
  <c r="F531" i="5"/>
  <c r="E531" i="5"/>
  <c r="D531" i="5"/>
  <c r="C531" i="5"/>
  <c r="R349" i="5"/>
  <c r="Q349" i="5"/>
  <c r="P349" i="5"/>
  <c r="O349" i="5"/>
  <c r="N349" i="5"/>
  <c r="M349" i="5"/>
  <c r="L349" i="5"/>
  <c r="K349" i="5"/>
  <c r="J349" i="5"/>
  <c r="I349" i="5"/>
  <c r="H349" i="5"/>
  <c r="G349" i="5"/>
  <c r="F349" i="5"/>
  <c r="E349" i="5"/>
  <c r="D349" i="5"/>
  <c r="C349" i="5"/>
  <c r="R231" i="5"/>
  <c r="Q231" i="5"/>
  <c r="P231" i="5"/>
  <c r="O231" i="5"/>
  <c r="N231" i="5"/>
  <c r="M231" i="5"/>
  <c r="L231" i="5"/>
  <c r="K231" i="5"/>
  <c r="J231" i="5"/>
  <c r="I231" i="5"/>
  <c r="H231" i="5"/>
  <c r="G231" i="5"/>
  <c r="F231" i="5"/>
  <c r="E231" i="5"/>
  <c r="D231" i="5"/>
  <c r="C231" i="5"/>
  <c r="R487" i="5"/>
  <c r="Q487" i="5"/>
  <c r="P487" i="5"/>
  <c r="O487" i="5"/>
  <c r="N487" i="5"/>
  <c r="M487" i="5"/>
  <c r="L487" i="5"/>
  <c r="K487" i="5"/>
  <c r="J487" i="5"/>
  <c r="I487" i="5"/>
  <c r="H487" i="5"/>
  <c r="G487" i="5"/>
  <c r="F487" i="5"/>
  <c r="E487" i="5"/>
  <c r="D487" i="5"/>
  <c r="C487" i="5"/>
  <c r="R530" i="5"/>
  <c r="Q530" i="5"/>
  <c r="P530" i="5"/>
  <c r="O530" i="5"/>
  <c r="N530" i="5"/>
  <c r="M530" i="5"/>
  <c r="L530" i="5"/>
  <c r="K530" i="5"/>
  <c r="J530" i="5"/>
  <c r="I530" i="5"/>
  <c r="H530" i="5"/>
  <c r="G530" i="5"/>
  <c r="F530" i="5"/>
  <c r="E530" i="5"/>
  <c r="D530" i="5"/>
  <c r="C530" i="5"/>
  <c r="R550" i="5"/>
  <c r="Q550" i="5"/>
  <c r="P550" i="5"/>
  <c r="O550" i="5"/>
  <c r="N550" i="5"/>
  <c r="M550" i="5"/>
  <c r="L550" i="5"/>
  <c r="K550" i="5"/>
  <c r="J550" i="5"/>
  <c r="I550" i="5"/>
  <c r="H550" i="5"/>
  <c r="G550" i="5"/>
  <c r="F550" i="5"/>
  <c r="E550" i="5"/>
  <c r="D550" i="5"/>
  <c r="C550" i="5"/>
  <c r="R407" i="5"/>
  <c r="Q407" i="5"/>
  <c r="P407" i="5"/>
  <c r="O407" i="5"/>
  <c r="N407" i="5"/>
  <c r="M407" i="5"/>
  <c r="L407" i="5"/>
  <c r="K407" i="5"/>
  <c r="J407" i="5"/>
  <c r="I407" i="5"/>
  <c r="H407" i="5"/>
  <c r="G407" i="5"/>
  <c r="F407" i="5"/>
  <c r="E407" i="5"/>
  <c r="D407" i="5"/>
  <c r="C407" i="5"/>
  <c r="R230" i="5"/>
  <c r="Q230" i="5"/>
  <c r="P230" i="5"/>
  <c r="O230" i="5"/>
  <c r="N230" i="5"/>
  <c r="M230" i="5"/>
  <c r="L230" i="5"/>
  <c r="K230" i="5"/>
  <c r="J230" i="5"/>
  <c r="I230" i="5"/>
  <c r="H230" i="5"/>
  <c r="G230" i="5"/>
  <c r="F230" i="5"/>
  <c r="E230" i="5"/>
  <c r="D230" i="5"/>
  <c r="C230" i="5"/>
  <c r="R102" i="5"/>
  <c r="Q102" i="5"/>
  <c r="P102" i="5"/>
  <c r="O102" i="5"/>
  <c r="N102" i="5"/>
  <c r="M102" i="5"/>
  <c r="L102" i="5"/>
  <c r="K102" i="5"/>
  <c r="J102" i="5"/>
  <c r="I102" i="5"/>
  <c r="H102" i="5"/>
  <c r="G102" i="5"/>
  <c r="F102" i="5"/>
  <c r="E102" i="5"/>
  <c r="D102" i="5"/>
  <c r="C102" i="5"/>
  <c r="R87" i="5"/>
  <c r="Q87" i="5"/>
  <c r="P87" i="5"/>
  <c r="O87" i="5"/>
  <c r="N87" i="5"/>
  <c r="M87" i="5"/>
  <c r="L87" i="5"/>
  <c r="K87" i="5"/>
  <c r="J87" i="5"/>
  <c r="I87" i="5"/>
  <c r="H87" i="5"/>
  <c r="G87" i="5"/>
  <c r="F87" i="5"/>
  <c r="E87" i="5"/>
  <c r="D87" i="5"/>
  <c r="C87" i="5"/>
  <c r="R406" i="5"/>
  <c r="Q406" i="5"/>
  <c r="P406" i="5"/>
  <c r="O406" i="5"/>
  <c r="N406" i="5"/>
  <c r="M406" i="5"/>
  <c r="L406" i="5"/>
  <c r="K406" i="5"/>
  <c r="J406" i="5"/>
  <c r="I406" i="5"/>
  <c r="H406" i="5"/>
  <c r="G406" i="5"/>
  <c r="F406" i="5"/>
  <c r="E406" i="5"/>
  <c r="D406" i="5"/>
  <c r="C406" i="5"/>
  <c r="R405" i="5"/>
  <c r="Q405" i="5"/>
  <c r="P405" i="5"/>
  <c r="O405" i="5"/>
  <c r="N405" i="5"/>
  <c r="M405" i="5"/>
  <c r="L405" i="5"/>
  <c r="K405" i="5"/>
  <c r="J405" i="5"/>
  <c r="I405" i="5"/>
  <c r="H405" i="5"/>
  <c r="G405" i="5"/>
  <c r="F405" i="5"/>
  <c r="E405" i="5"/>
  <c r="D405" i="5"/>
  <c r="C405" i="5"/>
  <c r="R229" i="5"/>
  <c r="Q229" i="5"/>
  <c r="P229" i="5"/>
  <c r="O229" i="5"/>
  <c r="N229" i="5"/>
  <c r="M229" i="5"/>
  <c r="L229" i="5"/>
  <c r="K229" i="5"/>
  <c r="J229" i="5"/>
  <c r="I229" i="5"/>
  <c r="H229" i="5"/>
  <c r="G229" i="5"/>
  <c r="F229" i="5"/>
  <c r="E229" i="5"/>
  <c r="D229" i="5"/>
  <c r="C229" i="5"/>
  <c r="R441" i="5"/>
  <c r="Q441" i="5"/>
  <c r="P441" i="5"/>
  <c r="O441" i="5"/>
  <c r="N441" i="5"/>
  <c r="M441" i="5"/>
  <c r="L441" i="5"/>
  <c r="K441" i="5"/>
  <c r="J441" i="5"/>
  <c r="I441" i="5"/>
  <c r="H441" i="5"/>
  <c r="G441" i="5"/>
  <c r="F441" i="5"/>
  <c r="E441" i="5"/>
  <c r="D441" i="5"/>
  <c r="C441" i="5"/>
  <c r="R59" i="5"/>
  <c r="Q59" i="5"/>
  <c r="P59" i="5"/>
  <c r="O59" i="5"/>
  <c r="N59" i="5"/>
  <c r="M59" i="5"/>
  <c r="L59" i="5"/>
  <c r="K59" i="5"/>
  <c r="J59" i="5"/>
  <c r="I59" i="5"/>
  <c r="H59" i="5"/>
  <c r="G59" i="5"/>
  <c r="F59" i="5"/>
  <c r="E59" i="5"/>
  <c r="D59" i="5"/>
  <c r="C59" i="5"/>
  <c r="R404" i="5"/>
  <c r="Q404" i="5"/>
  <c r="P404" i="5"/>
  <c r="O404" i="5"/>
  <c r="N404" i="5"/>
  <c r="M404" i="5"/>
  <c r="L404" i="5"/>
  <c r="K404" i="5"/>
  <c r="J404" i="5"/>
  <c r="I404" i="5"/>
  <c r="H404" i="5"/>
  <c r="G404" i="5"/>
  <c r="F404" i="5"/>
  <c r="E404" i="5"/>
  <c r="D404" i="5"/>
  <c r="C404" i="5"/>
  <c r="R20" i="5"/>
  <c r="Q20" i="5"/>
  <c r="P20" i="5"/>
  <c r="O20" i="5"/>
  <c r="N20" i="5"/>
  <c r="M20" i="5"/>
  <c r="L20" i="5"/>
  <c r="K20" i="5"/>
  <c r="J20" i="5"/>
  <c r="I20" i="5"/>
  <c r="H20" i="5"/>
  <c r="G20" i="5"/>
  <c r="F20" i="5"/>
  <c r="E20" i="5"/>
  <c r="D20" i="5"/>
  <c r="C20" i="5"/>
  <c r="R403" i="5"/>
  <c r="Q403" i="5"/>
  <c r="P403" i="5"/>
  <c r="O403" i="5"/>
  <c r="N403" i="5"/>
  <c r="M403" i="5"/>
  <c r="L403" i="5"/>
  <c r="K403" i="5"/>
  <c r="J403" i="5"/>
  <c r="I403" i="5"/>
  <c r="H403" i="5"/>
  <c r="G403" i="5"/>
  <c r="F403" i="5"/>
  <c r="E403" i="5"/>
  <c r="D403" i="5"/>
  <c r="C403" i="5"/>
  <c r="R348" i="5"/>
  <c r="Q348" i="5"/>
  <c r="P348" i="5"/>
  <c r="O348" i="5"/>
  <c r="N348" i="5"/>
  <c r="M348" i="5"/>
  <c r="L348" i="5"/>
  <c r="K348" i="5"/>
  <c r="J348" i="5"/>
  <c r="I348" i="5"/>
  <c r="H348" i="5"/>
  <c r="G348" i="5"/>
  <c r="F348" i="5"/>
  <c r="E348" i="5"/>
  <c r="D348" i="5"/>
  <c r="C348" i="5"/>
  <c r="R135" i="5"/>
  <c r="Q135" i="5"/>
  <c r="P135" i="5"/>
  <c r="O135" i="5"/>
  <c r="N135" i="5"/>
  <c r="M135" i="5"/>
  <c r="L135" i="5"/>
  <c r="K135" i="5"/>
  <c r="J135" i="5"/>
  <c r="I135" i="5"/>
  <c r="H135" i="5"/>
  <c r="G135" i="5"/>
  <c r="F135" i="5"/>
  <c r="E135" i="5"/>
  <c r="D135" i="5"/>
  <c r="C135" i="5"/>
  <c r="R549" i="5"/>
  <c r="Q549" i="5"/>
  <c r="P549" i="5"/>
  <c r="O549" i="5"/>
  <c r="N549" i="5"/>
  <c r="M549" i="5"/>
  <c r="L549" i="5"/>
  <c r="K549" i="5"/>
  <c r="J549" i="5"/>
  <c r="I549" i="5"/>
  <c r="H549" i="5"/>
  <c r="G549" i="5"/>
  <c r="F549" i="5"/>
  <c r="E549" i="5"/>
  <c r="D549" i="5"/>
  <c r="C549" i="5"/>
  <c r="R347" i="5"/>
  <c r="Q347" i="5"/>
  <c r="P347" i="5"/>
  <c r="O347" i="5"/>
  <c r="N347" i="5"/>
  <c r="M347" i="5"/>
  <c r="L347" i="5"/>
  <c r="K347" i="5"/>
  <c r="J347" i="5"/>
  <c r="I347" i="5"/>
  <c r="H347" i="5"/>
  <c r="G347" i="5"/>
  <c r="F347" i="5"/>
  <c r="E347" i="5"/>
  <c r="D347" i="5"/>
  <c r="C347" i="5"/>
  <c r="R134" i="5"/>
  <c r="Q134" i="5"/>
  <c r="P134" i="5"/>
  <c r="O134" i="5"/>
  <c r="N134" i="5"/>
  <c r="M134" i="5"/>
  <c r="L134" i="5"/>
  <c r="K134" i="5"/>
  <c r="J134" i="5"/>
  <c r="I134" i="5"/>
  <c r="H134" i="5"/>
  <c r="G134" i="5"/>
  <c r="F134" i="5"/>
  <c r="E134" i="5"/>
  <c r="D134" i="5"/>
  <c r="C134" i="5"/>
  <c r="R58" i="5"/>
  <c r="Q58" i="5"/>
  <c r="P58" i="5"/>
  <c r="O58" i="5"/>
  <c r="N58" i="5"/>
  <c r="M58" i="5"/>
  <c r="L58" i="5"/>
  <c r="K58" i="5"/>
  <c r="J58" i="5"/>
  <c r="I58" i="5"/>
  <c r="H58" i="5"/>
  <c r="G58" i="5"/>
  <c r="F58" i="5"/>
  <c r="E58" i="5"/>
  <c r="D58" i="5"/>
  <c r="C58" i="5"/>
  <c r="R57" i="5"/>
  <c r="Q57" i="5"/>
  <c r="P57" i="5"/>
  <c r="O57" i="5"/>
  <c r="N57" i="5"/>
  <c r="M57" i="5"/>
  <c r="L57" i="5"/>
  <c r="K57" i="5"/>
  <c r="J57" i="5"/>
  <c r="I57" i="5"/>
  <c r="H57" i="5"/>
  <c r="G57" i="5"/>
  <c r="F57" i="5"/>
  <c r="E57" i="5"/>
  <c r="D57" i="5"/>
  <c r="C57" i="5"/>
  <c r="R133" i="5"/>
  <c r="Q133" i="5"/>
  <c r="P133" i="5"/>
  <c r="O133" i="5"/>
  <c r="N133" i="5"/>
  <c r="M133" i="5"/>
  <c r="L133" i="5"/>
  <c r="K133" i="5"/>
  <c r="J133" i="5"/>
  <c r="I133" i="5"/>
  <c r="H133" i="5"/>
  <c r="G133" i="5"/>
  <c r="F133" i="5"/>
  <c r="E133" i="5"/>
  <c r="D133" i="5"/>
  <c r="C133" i="5"/>
  <c r="R228" i="5"/>
  <c r="Q228" i="5"/>
  <c r="P228" i="5"/>
  <c r="O228" i="5"/>
  <c r="N228" i="5"/>
  <c r="M228" i="5"/>
  <c r="L228" i="5"/>
  <c r="K228" i="5"/>
  <c r="J228" i="5"/>
  <c r="I228" i="5"/>
  <c r="H228" i="5"/>
  <c r="G228" i="5"/>
  <c r="F228" i="5"/>
  <c r="E228" i="5"/>
  <c r="D228" i="5"/>
  <c r="C228" i="5"/>
  <c r="R486" i="5"/>
  <c r="Q486" i="5"/>
  <c r="P486" i="5"/>
  <c r="O486" i="5"/>
  <c r="N486" i="5"/>
  <c r="M486" i="5"/>
  <c r="L486" i="5"/>
  <c r="K486" i="5"/>
  <c r="J486" i="5"/>
  <c r="I486" i="5"/>
  <c r="H486" i="5"/>
  <c r="G486" i="5"/>
  <c r="F486" i="5"/>
  <c r="E486" i="5"/>
  <c r="D486" i="5"/>
  <c r="C486" i="5"/>
  <c r="R485" i="5"/>
  <c r="Q485" i="5"/>
  <c r="P485" i="5"/>
  <c r="O485" i="5"/>
  <c r="N485" i="5"/>
  <c r="M485" i="5"/>
  <c r="L485" i="5"/>
  <c r="K485" i="5"/>
  <c r="J485" i="5"/>
  <c r="I485" i="5"/>
  <c r="H485" i="5"/>
  <c r="G485" i="5"/>
  <c r="F485" i="5"/>
  <c r="E485" i="5"/>
  <c r="D485" i="5"/>
  <c r="C485" i="5"/>
  <c r="R394" i="5"/>
  <c r="Q394" i="5"/>
  <c r="P394" i="5"/>
  <c r="O394" i="5"/>
  <c r="N394" i="5"/>
  <c r="M394" i="5"/>
  <c r="L394" i="5"/>
  <c r="K394" i="5"/>
  <c r="J394" i="5"/>
  <c r="I394" i="5"/>
  <c r="H394" i="5"/>
  <c r="G394" i="5"/>
  <c r="F394" i="5"/>
  <c r="E394" i="5"/>
  <c r="D394" i="5"/>
  <c r="C394" i="5"/>
  <c r="R227" i="5"/>
  <c r="Q227" i="5"/>
  <c r="P227" i="5"/>
  <c r="O227" i="5"/>
  <c r="N227" i="5"/>
  <c r="M227" i="5"/>
  <c r="L227" i="5"/>
  <c r="K227" i="5"/>
  <c r="J227" i="5"/>
  <c r="I227" i="5"/>
  <c r="H227" i="5"/>
  <c r="G227" i="5"/>
  <c r="F227" i="5"/>
  <c r="E227" i="5"/>
  <c r="D227" i="5"/>
  <c r="C227" i="5"/>
  <c r="R226" i="5"/>
  <c r="Q226" i="5"/>
  <c r="P226" i="5"/>
  <c r="O226" i="5"/>
  <c r="N226" i="5"/>
  <c r="M226" i="5"/>
  <c r="L226" i="5"/>
  <c r="K226" i="5"/>
  <c r="J226" i="5"/>
  <c r="I226" i="5"/>
  <c r="H226" i="5"/>
  <c r="G226" i="5"/>
  <c r="F226" i="5"/>
  <c r="E226" i="5"/>
  <c r="D226" i="5"/>
  <c r="C226" i="5"/>
  <c r="R225" i="5"/>
  <c r="Q225" i="5"/>
  <c r="P225" i="5"/>
  <c r="O225" i="5"/>
  <c r="N225" i="5"/>
  <c r="M225" i="5"/>
  <c r="L225" i="5"/>
  <c r="K225" i="5"/>
  <c r="J225" i="5"/>
  <c r="I225" i="5"/>
  <c r="H225" i="5"/>
  <c r="G225" i="5"/>
  <c r="F225" i="5"/>
  <c r="E225" i="5"/>
  <c r="D225" i="5"/>
  <c r="C225" i="5"/>
  <c r="R56" i="5"/>
  <c r="Q56" i="5"/>
  <c r="P56" i="5"/>
  <c r="O56" i="5"/>
  <c r="N56" i="5"/>
  <c r="M56" i="5"/>
  <c r="L56" i="5"/>
  <c r="K56" i="5"/>
  <c r="J56" i="5"/>
  <c r="I56" i="5"/>
  <c r="H56" i="5"/>
  <c r="G56" i="5"/>
  <c r="F56" i="5"/>
  <c r="E56" i="5"/>
  <c r="D56" i="5"/>
  <c r="C56" i="5"/>
  <c r="R55" i="5"/>
  <c r="Q55" i="5"/>
  <c r="P55" i="5"/>
  <c r="O55" i="5"/>
  <c r="N55" i="5"/>
  <c r="M55" i="5"/>
  <c r="L55" i="5"/>
  <c r="K55" i="5"/>
  <c r="J55" i="5"/>
  <c r="I55" i="5"/>
  <c r="H55" i="5"/>
  <c r="G55" i="5"/>
  <c r="F55" i="5"/>
  <c r="E55" i="5"/>
  <c r="D55" i="5"/>
  <c r="C55" i="5"/>
  <c r="R224" i="5"/>
  <c r="Q224" i="5"/>
  <c r="P224" i="5"/>
  <c r="O224" i="5"/>
  <c r="N224" i="5"/>
  <c r="M224" i="5"/>
  <c r="L224" i="5"/>
  <c r="K224" i="5"/>
  <c r="J224" i="5"/>
  <c r="I224" i="5"/>
  <c r="H224" i="5"/>
  <c r="G224" i="5"/>
  <c r="F224" i="5"/>
  <c r="E224" i="5"/>
  <c r="D224" i="5"/>
  <c r="C224" i="5"/>
  <c r="R402" i="5"/>
  <c r="Q402" i="5"/>
  <c r="P402" i="5"/>
  <c r="O402" i="5"/>
  <c r="N402" i="5"/>
  <c r="M402" i="5"/>
  <c r="L402" i="5"/>
  <c r="K402" i="5"/>
  <c r="J402" i="5"/>
  <c r="I402" i="5"/>
  <c r="H402" i="5"/>
  <c r="G402" i="5"/>
  <c r="F402" i="5"/>
  <c r="E402" i="5"/>
  <c r="D402" i="5"/>
  <c r="C402" i="5"/>
  <c r="R393" i="5"/>
  <c r="Q393" i="5"/>
  <c r="P393" i="5"/>
  <c r="O393" i="5"/>
  <c r="N393" i="5"/>
  <c r="M393" i="5"/>
  <c r="L393" i="5"/>
  <c r="K393" i="5"/>
  <c r="J393" i="5"/>
  <c r="I393" i="5"/>
  <c r="H393" i="5"/>
  <c r="G393" i="5"/>
  <c r="F393" i="5"/>
  <c r="E393" i="5"/>
  <c r="D393" i="5"/>
  <c r="C393" i="5"/>
  <c r="R101" i="5"/>
  <c r="Q101" i="5"/>
  <c r="P101" i="5"/>
  <c r="O101" i="5"/>
  <c r="N101" i="5"/>
  <c r="M101" i="5"/>
  <c r="L101" i="5"/>
  <c r="K101" i="5"/>
  <c r="J101" i="5"/>
  <c r="I101" i="5"/>
  <c r="H101" i="5"/>
  <c r="G101" i="5"/>
  <c r="F101" i="5"/>
  <c r="E101" i="5"/>
  <c r="D101" i="5"/>
  <c r="C101" i="5"/>
  <c r="R440" i="5"/>
  <c r="Q440" i="5"/>
  <c r="P440" i="5"/>
  <c r="O440" i="5"/>
  <c r="N440" i="5"/>
  <c r="M440" i="5"/>
  <c r="L440" i="5"/>
  <c r="K440" i="5"/>
  <c r="J440" i="5"/>
  <c r="I440" i="5"/>
  <c r="H440" i="5"/>
  <c r="G440" i="5"/>
  <c r="F440" i="5"/>
  <c r="E440" i="5"/>
  <c r="D440" i="5"/>
  <c r="C440" i="5"/>
  <c r="R529" i="5"/>
  <c r="Q529" i="5"/>
  <c r="P529" i="5"/>
  <c r="O529" i="5"/>
  <c r="N529" i="5"/>
  <c r="M529" i="5"/>
  <c r="L529" i="5"/>
  <c r="K529" i="5"/>
  <c r="J529" i="5"/>
  <c r="I529" i="5"/>
  <c r="H529" i="5"/>
  <c r="G529" i="5"/>
  <c r="F529" i="5"/>
  <c r="E529" i="5"/>
  <c r="D529" i="5"/>
  <c r="C529" i="5"/>
  <c r="R384" i="5"/>
  <c r="Q384" i="5"/>
  <c r="P384" i="5"/>
  <c r="O384" i="5"/>
  <c r="N384" i="5"/>
  <c r="M384" i="5"/>
  <c r="L384" i="5"/>
  <c r="K384" i="5"/>
  <c r="J384" i="5"/>
  <c r="I384" i="5"/>
  <c r="H384" i="5"/>
  <c r="G384" i="5"/>
  <c r="F384" i="5"/>
  <c r="E384" i="5"/>
  <c r="D384" i="5"/>
  <c r="C384" i="5"/>
  <c r="R392" i="5"/>
  <c r="Q392" i="5"/>
  <c r="P392" i="5"/>
  <c r="O392" i="5"/>
  <c r="N392" i="5"/>
  <c r="M392" i="5"/>
  <c r="L392" i="5"/>
  <c r="K392" i="5"/>
  <c r="J392" i="5"/>
  <c r="I392" i="5"/>
  <c r="H392" i="5"/>
  <c r="G392" i="5"/>
  <c r="F392" i="5"/>
  <c r="E392" i="5"/>
  <c r="D392" i="5"/>
  <c r="C392" i="5"/>
  <c r="R383" i="5"/>
  <c r="Q383" i="5"/>
  <c r="P383" i="5"/>
  <c r="O383" i="5"/>
  <c r="N383" i="5"/>
  <c r="M383" i="5"/>
  <c r="L383" i="5"/>
  <c r="K383" i="5"/>
  <c r="J383" i="5"/>
  <c r="I383" i="5"/>
  <c r="H383" i="5"/>
  <c r="G383" i="5"/>
  <c r="F383" i="5"/>
  <c r="E383" i="5"/>
  <c r="D383" i="5"/>
  <c r="C383" i="5"/>
  <c r="R223" i="5"/>
  <c r="Q223" i="5"/>
  <c r="P223" i="5"/>
  <c r="O223" i="5"/>
  <c r="N223" i="5"/>
  <c r="M223" i="5"/>
  <c r="L223" i="5"/>
  <c r="K223" i="5"/>
  <c r="J223" i="5"/>
  <c r="I223" i="5"/>
  <c r="H223" i="5"/>
  <c r="G223" i="5"/>
  <c r="F223" i="5"/>
  <c r="E223" i="5"/>
  <c r="D223" i="5"/>
  <c r="C223" i="5"/>
  <c r="R439" i="5"/>
  <c r="Q439" i="5"/>
  <c r="P439" i="5"/>
  <c r="O439" i="5"/>
  <c r="N439" i="5"/>
  <c r="M439" i="5"/>
  <c r="L439" i="5"/>
  <c r="K439" i="5"/>
  <c r="J439" i="5"/>
  <c r="I439" i="5"/>
  <c r="H439" i="5"/>
  <c r="G439" i="5"/>
  <c r="F439" i="5"/>
  <c r="E439" i="5"/>
  <c r="D439" i="5"/>
  <c r="C439" i="5"/>
  <c r="R222" i="5"/>
  <c r="Q222" i="5"/>
  <c r="P222" i="5"/>
  <c r="O222" i="5"/>
  <c r="N222" i="5"/>
  <c r="M222" i="5"/>
  <c r="L222" i="5"/>
  <c r="K222" i="5"/>
  <c r="J222" i="5"/>
  <c r="I222" i="5"/>
  <c r="H222" i="5"/>
  <c r="G222" i="5"/>
  <c r="F222" i="5"/>
  <c r="E222" i="5"/>
  <c r="D222" i="5"/>
  <c r="C222" i="5"/>
  <c r="R382" i="5"/>
  <c r="Q382" i="5"/>
  <c r="P382" i="5"/>
  <c r="O382" i="5"/>
  <c r="N382" i="5"/>
  <c r="M382" i="5"/>
  <c r="L382" i="5"/>
  <c r="K382" i="5"/>
  <c r="J382" i="5"/>
  <c r="I382" i="5"/>
  <c r="H382" i="5"/>
  <c r="G382" i="5"/>
  <c r="F382" i="5"/>
  <c r="E382" i="5"/>
  <c r="D382" i="5"/>
  <c r="C382" i="5"/>
  <c r="R484" i="5"/>
  <c r="Q484" i="5"/>
  <c r="P484" i="5"/>
  <c r="O484" i="5"/>
  <c r="N484" i="5"/>
  <c r="M484" i="5"/>
  <c r="L484" i="5"/>
  <c r="K484" i="5"/>
  <c r="J484" i="5"/>
  <c r="I484" i="5"/>
  <c r="H484" i="5"/>
  <c r="G484" i="5"/>
  <c r="F484" i="5"/>
  <c r="E484" i="5"/>
  <c r="D484" i="5"/>
  <c r="C484" i="5"/>
  <c r="R132" i="5"/>
  <c r="Q132" i="5"/>
  <c r="P132" i="5"/>
  <c r="O132" i="5"/>
  <c r="N132" i="5"/>
  <c r="M132" i="5"/>
  <c r="L132" i="5"/>
  <c r="K132" i="5"/>
  <c r="J132" i="5"/>
  <c r="I132" i="5"/>
  <c r="H132" i="5"/>
  <c r="G132" i="5"/>
  <c r="F132" i="5"/>
  <c r="E132" i="5"/>
  <c r="D132" i="5"/>
  <c r="C132" i="5"/>
  <c r="R83" i="5"/>
  <c r="Q83" i="5"/>
  <c r="P83" i="5"/>
  <c r="O83" i="5"/>
  <c r="N83" i="5"/>
  <c r="M83" i="5"/>
  <c r="L83" i="5"/>
  <c r="K83" i="5"/>
  <c r="J83" i="5"/>
  <c r="I83" i="5"/>
  <c r="H83" i="5"/>
  <c r="G83" i="5"/>
  <c r="F83" i="5"/>
  <c r="E83" i="5"/>
  <c r="D83" i="5"/>
  <c r="C83" i="5"/>
  <c r="R131" i="5"/>
  <c r="Q131" i="5"/>
  <c r="P131" i="5"/>
  <c r="O131" i="5"/>
  <c r="N131" i="5"/>
  <c r="M131" i="5"/>
  <c r="L131" i="5"/>
  <c r="K131" i="5"/>
  <c r="J131" i="5"/>
  <c r="I131" i="5"/>
  <c r="H131" i="5"/>
  <c r="G131" i="5"/>
  <c r="F131" i="5"/>
  <c r="E131" i="5"/>
  <c r="D131" i="5"/>
  <c r="C131" i="5"/>
  <c r="R483" i="5"/>
  <c r="Q483" i="5"/>
  <c r="P483" i="5"/>
  <c r="O483" i="5"/>
  <c r="N483" i="5"/>
  <c r="M483" i="5"/>
  <c r="L483" i="5"/>
  <c r="K483" i="5"/>
  <c r="J483" i="5"/>
  <c r="I483" i="5"/>
  <c r="H483" i="5"/>
  <c r="G483" i="5"/>
  <c r="F483" i="5"/>
  <c r="E483" i="5"/>
  <c r="D483" i="5"/>
  <c r="C483" i="5"/>
  <c r="R221" i="5"/>
  <c r="Q221" i="5"/>
  <c r="P221" i="5"/>
  <c r="O221" i="5"/>
  <c r="N221" i="5"/>
  <c r="M221" i="5"/>
  <c r="L221" i="5"/>
  <c r="K221" i="5"/>
  <c r="J221" i="5"/>
  <c r="I221" i="5"/>
  <c r="H221" i="5"/>
  <c r="G221" i="5"/>
  <c r="F221" i="5"/>
  <c r="E221" i="5"/>
  <c r="D221" i="5"/>
  <c r="C221" i="5"/>
  <c r="R401" i="5"/>
  <c r="Q401" i="5"/>
  <c r="P401" i="5"/>
  <c r="O401" i="5"/>
  <c r="N401" i="5"/>
  <c r="M401" i="5"/>
  <c r="L401" i="5"/>
  <c r="K401" i="5"/>
  <c r="J401" i="5"/>
  <c r="I401" i="5"/>
  <c r="H401" i="5"/>
  <c r="G401" i="5"/>
  <c r="F401" i="5"/>
  <c r="E401" i="5"/>
  <c r="D401" i="5"/>
  <c r="C401" i="5"/>
  <c r="R346" i="5"/>
  <c r="Q346" i="5"/>
  <c r="P346" i="5"/>
  <c r="O346" i="5"/>
  <c r="N346" i="5"/>
  <c r="M346" i="5"/>
  <c r="L346" i="5"/>
  <c r="K346" i="5"/>
  <c r="J346" i="5"/>
  <c r="I346" i="5"/>
  <c r="H346" i="5"/>
  <c r="G346" i="5"/>
  <c r="F346" i="5"/>
  <c r="E346" i="5"/>
  <c r="D346" i="5"/>
  <c r="C346" i="5"/>
  <c r="R82" i="5"/>
  <c r="Q82" i="5"/>
  <c r="P82" i="5"/>
  <c r="O82" i="5"/>
  <c r="N82" i="5"/>
  <c r="M82" i="5"/>
  <c r="L82" i="5"/>
  <c r="K82" i="5"/>
  <c r="J82" i="5"/>
  <c r="I82" i="5"/>
  <c r="H82" i="5"/>
  <c r="G82" i="5"/>
  <c r="F82" i="5"/>
  <c r="E82" i="5"/>
  <c r="D82" i="5"/>
  <c r="C82" i="5"/>
  <c r="R482" i="5"/>
  <c r="Q482" i="5"/>
  <c r="P482" i="5"/>
  <c r="O482" i="5"/>
  <c r="N482" i="5"/>
  <c r="M482" i="5"/>
  <c r="L482" i="5"/>
  <c r="K482" i="5"/>
  <c r="J482" i="5"/>
  <c r="I482" i="5"/>
  <c r="H482" i="5"/>
  <c r="G482" i="5"/>
  <c r="F482" i="5"/>
  <c r="E482" i="5"/>
  <c r="D482" i="5"/>
  <c r="C482" i="5"/>
  <c r="R19" i="5"/>
  <c r="Q19" i="5"/>
  <c r="P19" i="5"/>
  <c r="O19" i="5"/>
  <c r="N19" i="5"/>
  <c r="M19" i="5"/>
  <c r="L19" i="5"/>
  <c r="K19" i="5"/>
  <c r="J19" i="5"/>
  <c r="I19" i="5"/>
  <c r="H19" i="5"/>
  <c r="G19" i="5"/>
  <c r="F19" i="5"/>
  <c r="E19" i="5"/>
  <c r="D19" i="5"/>
  <c r="C19" i="5"/>
  <c r="R345" i="5"/>
  <c r="Q345" i="5"/>
  <c r="P345" i="5"/>
  <c r="O345" i="5"/>
  <c r="N345" i="5"/>
  <c r="M345" i="5"/>
  <c r="L345" i="5"/>
  <c r="K345" i="5"/>
  <c r="J345" i="5"/>
  <c r="I345" i="5"/>
  <c r="H345" i="5"/>
  <c r="G345" i="5"/>
  <c r="F345" i="5"/>
  <c r="E345" i="5"/>
  <c r="D345" i="5"/>
  <c r="C345" i="5"/>
  <c r="R54" i="5"/>
  <c r="Q54" i="5"/>
  <c r="P54" i="5"/>
  <c r="O54" i="5"/>
  <c r="N54" i="5"/>
  <c r="M54" i="5"/>
  <c r="L54" i="5"/>
  <c r="K54" i="5"/>
  <c r="J54" i="5"/>
  <c r="I54" i="5"/>
  <c r="H54" i="5"/>
  <c r="G54" i="5"/>
  <c r="F54" i="5"/>
  <c r="E54" i="5"/>
  <c r="D54" i="5"/>
  <c r="C54" i="5"/>
  <c r="R481" i="5"/>
  <c r="Q481" i="5"/>
  <c r="P481" i="5"/>
  <c r="O481" i="5"/>
  <c r="N481" i="5"/>
  <c r="M481" i="5"/>
  <c r="L481" i="5"/>
  <c r="K481" i="5"/>
  <c r="J481" i="5"/>
  <c r="I481" i="5"/>
  <c r="H481" i="5"/>
  <c r="G481" i="5"/>
  <c r="F481" i="5"/>
  <c r="E481" i="5"/>
  <c r="D481" i="5"/>
  <c r="C481" i="5"/>
  <c r="R220" i="5"/>
  <c r="Q220" i="5"/>
  <c r="P220" i="5"/>
  <c r="O220" i="5"/>
  <c r="N220" i="5"/>
  <c r="M220" i="5"/>
  <c r="L220" i="5"/>
  <c r="K220" i="5"/>
  <c r="J220" i="5"/>
  <c r="I220" i="5"/>
  <c r="H220" i="5"/>
  <c r="G220" i="5"/>
  <c r="F220" i="5"/>
  <c r="E220" i="5"/>
  <c r="D220" i="5"/>
  <c r="C220" i="5"/>
  <c r="R53" i="5"/>
  <c r="Q53" i="5"/>
  <c r="P53" i="5"/>
  <c r="O53" i="5"/>
  <c r="N53" i="5"/>
  <c r="M53" i="5"/>
  <c r="L53" i="5"/>
  <c r="K53" i="5"/>
  <c r="J53" i="5"/>
  <c r="I53" i="5"/>
  <c r="H53" i="5"/>
  <c r="G53" i="5"/>
  <c r="F53" i="5"/>
  <c r="E53" i="5"/>
  <c r="D53" i="5"/>
  <c r="C53" i="5"/>
  <c r="R438" i="5"/>
  <c r="Q438" i="5"/>
  <c r="P438" i="5"/>
  <c r="O438" i="5"/>
  <c r="N438" i="5"/>
  <c r="M438" i="5"/>
  <c r="L438" i="5"/>
  <c r="K438" i="5"/>
  <c r="J438" i="5"/>
  <c r="I438" i="5"/>
  <c r="H438" i="5"/>
  <c r="G438" i="5"/>
  <c r="F438" i="5"/>
  <c r="E438" i="5"/>
  <c r="D438" i="5"/>
  <c r="C438" i="5"/>
  <c r="R480" i="5"/>
  <c r="Q480" i="5"/>
  <c r="P480" i="5"/>
  <c r="O480" i="5"/>
  <c r="N480" i="5"/>
  <c r="M480" i="5"/>
  <c r="L480" i="5"/>
  <c r="K480" i="5"/>
  <c r="J480" i="5"/>
  <c r="I480" i="5"/>
  <c r="H480" i="5"/>
  <c r="G480" i="5"/>
  <c r="F480" i="5"/>
  <c r="E480" i="5"/>
  <c r="D480" i="5"/>
  <c r="C480" i="5"/>
  <c r="R130" i="5"/>
  <c r="Q130" i="5"/>
  <c r="P130" i="5"/>
  <c r="O130" i="5"/>
  <c r="N130" i="5"/>
  <c r="M130" i="5"/>
  <c r="L130" i="5"/>
  <c r="K130" i="5"/>
  <c r="J130" i="5"/>
  <c r="I130" i="5"/>
  <c r="H130" i="5"/>
  <c r="G130" i="5"/>
  <c r="F130" i="5"/>
  <c r="E130" i="5"/>
  <c r="D130" i="5"/>
  <c r="C130" i="5"/>
  <c r="R129" i="5"/>
  <c r="Q129" i="5"/>
  <c r="P129" i="5"/>
  <c r="O129" i="5"/>
  <c r="N129" i="5"/>
  <c r="M129" i="5"/>
  <c r="L129" i="5"/>
  <c r="K129" i="5"/>
  <c r="J129" i="5"/>
  <c r="I129" i="5"/>
  <c r="H129" i="5"/>
  <c r="G129" i="5"/>
  <c r="F129" i="5"/>
  <c r="E129" i="5"/>
  <c r="D129" i="5"/>
  <c r="C129" i="5"/>
  <c r="R219" i="5"/>
  <c r="Q219" i="5"/>
  <c r="P219" i="5"/>
  <c r="O219" i="5"/>
  <c r="N219" i="5"/>
  <c r="M219" i="5"/>
  <c r="L219" i="5"/>
  <c r="K219" i="5"/>
  <c r="J219" i="5"/>
  <c r="I219" i="5"/>
  <c r="H219" i="5"/>
  <c r="G219" i="5"/>
  <c r="F219" i="5"/>
  <c r="E219" i="5"/>
  <c r="D219" i="5"/>
  <c r="C219" i="5"/>
  <c r="R218" i="5"/>
  <c r="Q218" i="5"/>
  <c r="P218" i="5"/>
  <c r="O218" i="5"/>
  <c r="N218" i="5"/>
  <c r="M218" i="5"/>
  <c r="L218" i="5"/>
  <c r="K218" i="5"/>
  <c r="J218" i="5"/>
  <c r="I218" i="5"/>
  <c r="H218" i="5"/>
  <c r="G218" i="5"/>
  <c r="F218" i="5"/>
  <c r="E218" i="5"/>
  <c r="D218" i="5"/>
  <c r="C218" i="5"/>
  <c r="R344" i="5"/>
  <c r="Q344" i="5"/>
  <c r="P344" i="5"/>
  <c r="O344" i="5"/>
  <c r="N344" i="5"/>
  <c r="M344" i="5"/>
  <c r="L344" i="5"/>
  <c r="K344" i="5"/>
  <c r="J344" i="5"/>
  <c r="I344" i="5"/>
  <c r="H344" i="5"/>
  <c r="G344" i="5"/>
  <c r="F344" i="5"/>
  <c r="E344" i="5"/>
  <c r="D344" i="5"/>
  <c r="C344" i="5"/>
  <c r="R437" i="5"/>
  <c r="Q437" i="5"/>
  <c r="P437" i="5"/>
  <c r="O437" i="5"/>
  <c r="N437" i="5"/>
  <c r="M437" i="5"/>
  <c r="L437" i="5"/>
  <c r="K437" i="5"/>
  <c r="J437" i="5"/>
  <c r="I437" i="5"/>
  <c r="H437" i="5"/>
  <c r="G437" i="5"/>
  <c r="F437" i="5"/>
  <c r="E437" i="5"/>
  <c r="D437" i="5"/>
  <c r="C437" i="5"/>
  <c r="R343" i="5"/>
  <c r="Q343" i="5"/>
  <c r="P343" i="5"/>
  <c r="O343" i="5"/>
  <c r="N343" i="5"/>
  <c r="M343" i="5"/>
  <c r="L343" i="5"/>
  <c r="K343" i="5"/>
  <c r="J343" i="5"/>
  <c r="I343" i="5"/>
  <c r="H343" i="5"/>
  <c r="G343" i="5"/>
  <c r="F343" i="5"/>
  <c r="E343" i="5"/>
  <c r="D343" i="5"/>
  <c r="C343" i="5"/>
  <c r="R528" i="5"/>
  <c r="Q528" i="5"/>
  <c r="P528" i="5"/>
  <c r="O528" i="5"/>
  <c r="N528" i="5"/>
  <c r="M528" i="5"/>
  <c r="L528" i="5"/>
  <c r="K528" i="5"/>
  <c r="J528" i="5"/>
  <c r="I528" i="5"/>
  <c r="H528" i="5"/>
  <c r="G528" i="5"/>
  <c r="F528" i="5"/>
  <c r="E528" i="5"/>
  <c r="D528" i="5"/>
  <c r="C528" i="5"/>
  <c r="R217" i="5"/>
  <c r="Q217" i="5"/>
  <c r="P217" i="5"/>
  <c r="O217" i="5"/>
  <c r="N217" i="5"/>
  <c r="M217" i="5"/>
  <c r="L217" i="5"/>
  <c r="K217" i="5"/>
  <c r="J217" i="5"/>
  <c r="I217" i="5"/>
  <c r="H217" i="5"/>
  <c r="G217" i="5"/>
  <c r="F217" i="5"/>
  <c r="E217" i="5"/>
  <c r="D217" i="5"/>
  <c r="C217" i="5"/>
  <c r="R342" i="5"/>
  <c r="Q342" i="5"/>
  <c r="P342" i="5"/>
  <c r="O342" i="5"/>
  <c r="N342" i="5"/>
  <c r="M342" i="5"/>
  <c r="L342" i="5"/>
  <c r="K342" i="5"/>
  <c r="J342" i="5"/>
  <c r="I342" i="5"/>
  <c r="H342" i="5"/>
  <c r="G342" i="5"/>
  <c r="F342" i="5"/>
  <c r="E342" i="5"/>
  <c r="D342" i="5"/>
  <c r="C342" i="5"/>
  <c r="R436" i="5"/>
  <c r="Q436" i="5"/>
  <c r="P436" i="5"/>
  <c r="O436" i="5"/>
  <c r="N436" i="5"/>
  <c r="M436" i="5"/>
  <c r="L436" i="5"/>
  <c r="K436" i="5"/>
  <c r="J436" i="5"/>
  <c r="I436" i="5"/>
  <c r="H436" i="5"/>
  <c r="G436" i="5"/>
  <c r="F436" i="5"/>
  <c r="E436" i="5"/>
  <c r="D436" i="5"/>
  <c r="C436" i="5"/>
  <c r="R18" i="5"/>
  <c r="Q18" i="5"/>
  <c r="P18" i="5"/>
  <c r="O18" i="5"/>
  <c r="N18" i="5"/>
  <c r="M18" i="5"/>
  <c r="L18" i="5"/>
  <c r="K18" i="5"/>
  <c r="J18" i="5"/>
  <c r="I18" i="5"/>
  <c r="H18" i="5"/>
  <c r="G18" i="5"/>
  <c r="F18" i="5"/>
  <c r="E18" i="5"/>
  <c r="D18" i="5"/>
  <c r="C18" i="5"/>
  <c r="R216" i="5"/>
  <c r="Q216" i="5"/>
  <c r="P216" i="5"/>
  <c r="O216" i="5"/>
  <c r="N216" i="5"/>
  <c r="M216" i="5"/>
  <c r="L216" i="5"/>
  <c r="K216" i="5"/>
  <c r="J216" i="5"/>
  <c r="I216" i="5"/>
  <c r="H216" i="5"/>
  <c r="G216" i="5"/>
  <c r="F216" i="5"/>
  <c r="E216" i="5"/>
  <c r="D216" i="5"/>
  <c r="C216" i="5"/>
  <c r="R100" i="5"/>
  <c r="Q100" i="5"/>
  <c r="P100" i="5"/>
  <c r="O100" i="5"/>
  <c r="N100" i="5"/>
  <c r="M100" i="5"/>
  <c r="L100" i="5"/>
  <c r="K100" i="5"/>
  <c r="J100" i="5"/>
  <c r="I100" i="5"/>
  <c r="H100" i="5"/>
  <c r="G100" i="5"/>
  <c r="F100" i="5"/>
  <c r="E100" i="5"/>
  <c r="D100" i="5"/>
  <c r="C100" i="5"/>
  <c r="R479" i="5"/>
  <c r="Q479" i="5"/>
  <c r="P479" i="5"/>
  <c r="O479" i="5"/>
  <c r="N479" i="5"/>
  <c r="M479" i="5"/>
  <c r="L479" i="5"/>
  <c r="K479" i="5"/>
  <c r="J479" i="5"/>
  <c r="I479" i="5"/>
  <c r="H479" i="5"/>
  <c r="G479" i="5"/>
  <c r="F479" i="5"/>
  <c r="E479" i="5"/>
  <c r="D479" i="5"/>
  <c r="C479" i="5"/>
  <c r="R215" i="5"/>
  <c r="Q215" i="5"/>
  <c r="P215" i="5"/>
  <c r="O215" i="5"/>
  <c r="N215" i="5"/>
  <c r="M215" i="5"/>
  <c r="L215" i="5"/>
  <c r="K215" i="5"/>
  <c r="J215" i="5"/>
  <c r="I215" i="5"/>
  <c r="H215" i="5"/>
  <c r="G215" i="5"/>
  <c r="F215" i="5"/>
  <c r="E215" i="5"/>
  <c r="D215" i="5"/>
  <c r="C215" i="5"/>
  <c r="R52" i="5"/>
  <c r="Q52" i="5"/>
  <c r="P52" i="5"/>
  <c r="O52" i="5"/>
  <c r="N52" i="5"/>
  <c r="M52" i="5"/>
  <c r="L52" i="5"/>
  <c r="K52" i="5"/>
  <c r="J52" i="5"/>
  <c r="I52" i="5"/>
  <c r="H52" i="5"/>
  <c r="G52" i="5"/>
  <c r="F52" i="5"/>
  <c r="E52" i="5"/>
  <c r="D52" i="5"/>
  <c r="C52" i="5"/>
  <c r="R527" i="5"/>
  <c r="Q527" i="5"/>
  <c r="P527" i="5"/>
  <c r="O527" i="5"/>
  <c r="N527" i="5"/>
  <c r="M527" i="5"/>
  <c r="L527" i="5"/>
  <c r="K527" i="5"/>
  <c r="J527" i="5"/>
  <c r="I527" i="5"/>
  <c r="H527" i="5"/>
  <c r="G527" i="5"/>
  <c r="F527" i="5"/>
  <c r="E527" i="5"/>
  <c r="D527" i="5"/>
  <c r="C527" i="5"/>
  <c r="R400" i="5"/>
  <c r="Q400" i="5"/>
  <c r="P400" i="5"/>
  <c r="O400" i="5"/>
  <c r="N400" i="5"/>
  <c r="M400" i="5"/>
  <c r="L400" i="5"/>
  <c r="K400" i="5"/>
  <c r="J400" i="5"/>
  <c r="I400" i="5"/>
  <c r="H400" i="5"/>
  <c r="G400" i="5"/>
  <c r="F400" i="5"/>
  <c r="E400" i="5"/>
  <c r="D400" i="5"/>
  <c r="C400" i="5"/>
  <c r="R214" i="5"/>
  <c r="Q214" i="5"/>
  <c r="P214" i="5"/>
  <c r="O214" i="5"/>
  <c r="N214" i="5"/>
  <c r="M214" i="5"/>
  <c r="L214" i="5"/>
  <c r="K214" i="5"/>
  <c r="J214" i="5"/>
  <c r="I214" i="5"/>
  <c r="H214" i="5"/>
  <c r="G214" i="5"/>
  <c r="F214" i="5"/>
  <c r="E214" i="5"/>
  <c r="D214" i="5"/>
  <c r="C214" i="5"/>
  <c r="R128" i="5"/>
  <c r="Q128" i="5"/>
  <c r="P128" i="5"/>
  <c r="O128" i="5"/>
  <c r="N128" i="5"/>
  <c r="M128" i="5"/>
  <c r="L128" i="5"/>
  <c r="K128" i="5"/>
  <c r="J128" i="5"/>
  <c r="I128" i="5"/>
  <c r="H128" i="5"/>
  <c r="G128" i="5"/>
  <c r="F128" i="5"/>
  <c r="E128" i="5"/>
  <c r="D128" i="5"/>
  <c r="C128" i="5"/>
  <c r="R435" i="5"/>
  <c r="Q435" i="5"/>
  <c r="P435" i="5"/>
  <c r="O435" i="5"/>
  <c r="N435" i="5"/>
  <c r="M435" i="5"/>
  <c r="L435" i="5"/>
  <c r="K435" i="5"/>
  <c r="J435" i="5"/>
  <c r="I435" i="5"/>
  <c r="H435" i="5"/>
  <c r="G435" i="5"/>
  <c r="F435" i="5"/>
  <c r="E435" i="5"/>
  <c r="D435" i="5"/>
  <c r="C435" i="5"/>
  <c r="R127" i="5"/>
  <c r="Q127" i="5"/>
  <c r="P127" i="5"/>
  <c r="O127" i="5"/>
  <c r="N127" i="5"/>
  <c r="M127" i="5"/>
  <c r="L127" i="5"/>
  <c r="K127" i="5"/>
  <c r="J127" i="5"/>
  <c r="I127" i="5"/>
  <c r="H127" i="5"/>
  <c r="G127" i="5"/>
  <c r="F127" i="5"/>
  <c r="E127" i="5"/>
  <c r="D127" i="5"/>
  <c r="C127" i="5"/>
  <c r="R526" i="5"/>
  <c r="Q526" i="5"/>
  <c r="P526" i="5"/>
  <c r="O526" i="5"/>
  <c r="N526" i="5"/>
  <c r="M526" i="5"/>
  <c r="L526" i="5"/>
  <c r="K526" i="5"/>
  <c r="J526" i="5"/>
  <c r="I526" i="5"/>
  <c r="H526" i="5"/>
  <c r="G526" i="5"/>
  <c r="F526" i="5"/>
  <c r="E526" i="5"/>
  <c r="D526" i="5"/>
  <c r="C526" i="5"/>
  <c r="R341" i="5"/>
  <c r="Q341" i="5"/>
  <c r="P341" i="5"/>
  <c r="O341" i="5"/>
  <c r="N341" i="5"/>
  <c r="M341" i="5"/>
  <c r="L341" i="5"/>
  <c r="K341" i="5"/>
  <c r="J341" i="5"/>
  <c r="I341" i="5"/>
  <c r="H341" i="5"/>
  <c r="G341" i="5"/>
  <c r="F341" i="5"/>
  <c r="E341" i="5"/>
  <c r="D341" i="5"/>
  <c r="C341" i="5"/>
  <c r="R213" i="5"/>
  <c r="Q213" i="5"/>
  <c r="P213" i="5"/>
  <c r="O213" i="5"/>
  <c r="N213" i="5"/>
  <c r="M213" i="5"/>
  <c r="L213" i="5"/>
  <c r="K213" i="5"/>
  <c r="J213" i="5"/>
  <c r="I213" i="5"/>
  <c r="H213" i="5"/>
  <c r="G213" i="5"/>
  <c r="F213" i="5"/>
  <c r="E213" i="5"/>
  <c r="D213" i="5"/>
  <c r="C213" i="5"/>
  <c r="R126" i="5"/>
  <c r="Q126" i="5"/>
  <c r="P126" i="5"/>
  <c r="O126" i="5"/>
  <c r="N126" i="5"/>
  <c r="M126" i="5"/>
  <c r="L126" i="5"/>
  <c r="K126" i="5"/>
  <c r="J126" i="5"/>
  <c r="I126" i="5"/>
  <c r="H126" i="5"/>
  <c r="G126" i="5"/>
  <c r="F126" i="5"/>
  <c r="E126" i="5"/>
  <c r="D126" i="5"/>
  <c r="C126" i="5"/>
  <c r="R99" i="5"/>
  <c r="Q99" i="5"/>
  <c r="P99" i="5"/>
  <c r="O99" i="5"/>
  <c r="N99" i="5"/>
  <c r="M99" i="5"/>
  <c r="L99" i="5"/>
  <c r="K99" i="5"/>
  <c r="J99" i="5"/>
  <c r="I99" i="5"/>
  <c r="H99" i="5"/>
  <c r="G99" i="5"/>
  <c r="F99" i="5"/>
  <c r="E99" i="5"/>
  <c r="D99" i="5"/>
  <c r="C99" i="5"/>
  <c r="R125" i="5"/>
  <c r="Q125" i="5"/>
  <c r="P125" i="5"/>
  <c r="O125" i="5"/>
  <c r="N125" i="5"/>
  <c r="M125" i="5"/>
  <c r="L125" i="5"/>
  <c r="K125" i="5"/>
  <c r="J125" i="5"/>
  <c r="I125" i="5"/>
  <c r="H125" i="5"/>
  <c r="G125" i="5"/>
  <c r="F125" i="5"/>
  <c r="E125" i="5"/>
  <c r="D125" i="5"/>
  <c r="C125" i="5"/>
  <c r="R212" i="5"/>
  <c r="Q212" i="5"/>
  <c r="P212" i="5"/>
  <c r="O212" i="5"/>
  <c r="N212" i="5"/>
  <c r="M212" i="5"/>
  <c r="L212" i="5"/>
  <c r="K212" i="5"/>
  <c r="J212" i="5"/>
  <c r="I212" i="5"/>
  <c r="H212" i="5"/>
  <c r="G212" i="5"/>
  <c r="F212" i="5"/>
  <c r="E212" i="5"/>
  <c r="D212" i="5"/>
  <c r="C212" i="5"/>
  <c r="R51" i="5"/>
  <c r="Q51" i="5"/>
  <c r="P51" i="5"/>
  <c r="O51" i="5"/>
  <c r="N51" i="5"/>
  <c r="M51" i="5"/>
  <c r="L51" i="5"/>
  <c r="K51" i="5"/>
  <c r="J51" i="5"/>
  <c r="I51" i="5"/>
  <c r="H51" i="5"/>
  <c r="G51" i="5"/>
  <c r="F51" i="5"/>
  <c r="E51" i="5"/>
  <c r="D51" i="5"/>
  <c r="C51" i="5"/>
  <c r="R50" i="5"/>
  <c r="Q50" i="5"/>
  <c r="P50" i="5"/>
  <c r="O50" i="5"/>
  <c r="N50" i="5"/>
  <c r="M50" i="5"/>
  <c r="L50" i="5"/>
  <c r="K50" i="5"/>
  <c r="J50" i="5"/>
  <c r="I50" i="5"/>
  <c r="H50" i="5"/>
  <c r="G50" i="5"/>
  <c r="F50" i="5"/>
  <c r="E50" i="5"/>
  <c r="D50" i="5"/>
  <c r="C50" i="5"/>
  <c r="R124" i="5"/>
  <c r="Q124" i="5"/>
  <c r="P124" i="5"/>
  <c r="O124" i="5"/>
  <c r="N124" i="5"/>
  <c r="M124" i="5"/>
  <c r="L124" i="5"/>
  <c r="K124" i="5"/>
  <c r="J124" i="5"/>
  <c r="I124" i="5"/>
  <c r="H124" i="5"/>
  <c r="G124" i="5"/>
  <c r="F124" i="5"/>
  <c r="E124" i="5"/>
  <c r="D124" i="5"/>
  <c r="C124" i="5"/>
  <c r="R399" i="5"/>
  <c r="Q399" i="5"/>
  <c r="P399" i="5"/>
  <c r="O399" i="5"/>
  <c r="N399" i="5"/>
  <c r="M399" i="5"/>
  <c r="L399" i="5"/>
  <c r="K399" i="5"/>
  <c r="J399" i="5"/>
  <c r="I399" i="5"/>
  <c r="H399" i="5"/>
  <c r="G399" i="5"/>
  <c r="F399" i="5"/>
  <c r="E399" i="5"/>
  <c r="D399" i="5"/>
  <c r="C399" i="5"/>
  <c r="R340" i="5"/>
  <c r="Q340" i="5"/>
  <c r="P340" i="5"/>
  <c r="O340" i="5"/>
  <c r="N340" i="5"/>
  <c r="M340" i="5"/>
  <c r="L340" i="5"/>
  <c r="K340" i="5"/>
  <c r="J340" i="5"/>
  <c r="I340" i="5"/>
  <c r="H340" i="5"/>
  <c r="G340" i="5"/>
  <c r="F340" i="5"/>
  <c r="E340" i="5"/>
  <c r="D340" i="5"/>
  <c r="C340" i="5"/>
  <c r="R123" i="5"/>
  <c r="Q123" i="5"/>
  <c r="P123" i="5"/>
  <c r="O123" i="5"/>
  <c r="N123" i="5"/>
  <c r="M123" i="5"/>
  <c r="L123" i="5"/>
  <c r="K123" i="5"/>
  <c r="J123" i="5"/>
  <c r="I123" i="5"/>
  <c r="H123" i="5"/>
  <c r="G123" i="5"/>
  <c r="F123" i="5"/>
  <c r="E123" i="5"/>
  <c r="D123" i="5"/>
  <c r="C123" i="5"/>
  <c r="R211" i="5"/>
  <c r="Q211" i="5"/>
  <c r="P211" i="5"/>
  <c r="O211" i="5"/>
  <c r="N211" i="5"/>
  <c r="M211" i="5"/>
  <c r="L211" i="5"/>
  <c r="K211" i="5"/>
  <c r="J211" i="5"/>
  <c r="I211" i="5"/>
  <c r="H211" i="5"/>
  <c r="G211" i="5"/>
  <c r="F211" i="5"/>
  <c r="E211" i="5"/>
  <c r="D211" i="5"/>
  <c r="C211" i="5"/>
  <c r="R434" i="5"/>
  <c r="Q434" i="5"/>
  <c r="P434" i="5"/>
  <c r="O434" i="5"/>
  <c r="N434" i="5"/>
  <c r="M434" i="5"/>
  <c r="L434" i="5"/>
  <c r="K434" i="5"/>
  <c r="J434" i="5"/>
  <c r="I434" i="5"/>
  <c r="H434" i="5"/>
  <c r="G434" i="5"/>
  <c r="F434" i="5"/>
  <c r="E434" i="5"/>
  <c r="D434" i="5"/>
  <c r="C434" i="5"/>
  <c r="R17" i="5"/>
  <c r="Q17" i="5"/>
  <c r="P17" i="5"/>
  <c r="O17" i="5"/>
  <c r="N17" i="5"/>
  <c r="M17" i="5"/>
  <c r="L17" i="5"/>
  <c r="K17" i="5"/>
  <c r="J17" i="5"/>
  <c r="I17" i="5"/>
  <c r="H17" i="5"/>
  <c r="G17" i="5"/>
  <c r="F17" i="5"/>
  <c r="E17" i="5"/>
  <c r="D17" i="5"/>
  <c r="C17" i="5"/>
  <c r="R525" i="5"/>
  <c r="Q525" i="5"/>
  <c r="P525" i="5"/>
  <c r="O525" i="5"/>
  <c r="N525" i="5"/>
  <c r="M525" i="5"/>
  <c r="L525" i="5"/>
  <c r="K525" i="5"/>
  <c r="J525" i="5"/>
  <c r="I525" i="5"/>
  <c r="H525" i="5"/>
  <c r="G525" i="5"/>
  <c r="F525" i="5"/>
  <c r="E525" i="5"/>
  <c r="D525" i="5"/>
  <c r="C525" i="5"/>
  <c r="R16" i="5"/>
  <c r="Q16" i="5"/>
  <c r="P16" i="5"/>
  <c r="O16" i="5"/>
  <c r="N16" i="5"/>
  <c r="M16" i="5"/>
  <c r="L16" i="5"/>
  <c r="K16" i="5"/>
  <c r="J16" i="5"/>
  <c r="I16" i="5"/>
  <c r="H16" i="5"/>
  <c r="G16" i="5"/>
  <c r="F16" i="5"/>
  <c r="E16" i="5"/>
  <c r="D16" i="5"/>
  <c r="C16" i="5"/>
  <c r="R524" i="5"/>
  <c r="Q524" i="5"/>
  <c r="P524" i="5"/>
  <c r="O524" i="5"/>
  <c r="N524" i="5"/>
  <c r="M524" i="5"/>
  <c r="L524" i="5"/>
  <c r="K524" i="5"/>
  <c r="J524" i="5"/>
  <c r="I524" i="5"/>
  <c r="H524" i="5"/>
  <c r="G524" i="5"/>
  <c r="F524" i="5"/>
  <c r="E524" i="5"/>
  <c r="D524" i="5"/>
  <c r="C524" i="5"/>
  <c r="R478" i="5"/>
  <c r="Q478" i="5"/>
  <c r="P478" i="5"/>
  <c r="O478" i="5"/>
  <c r="N478" i="5"/>
  <c r="M478" i="5"/>
  <c r="L478" i="5"/>
  <c r="K478" i="5"/>
  <c r="J478" i="5"/>
  <c r="I478" i="5"/>
  <c r="H478" i="5"/>
  <c r="G478" i="5"/>
  <c r="F478" i="5"/>
  <c r="E478" i="5"/>
  <c r="D478" i="5"/>
  <c r="C478" i="5"/>
  <c r="R433" i="5"/>
  <c r="Q433" i="5"/>
  <c r="P433" i="5"/>
  <c r="O433" i="5"/>
  <c r="N433" i="5"/>
  <c r="M433" i="5"/>
  <c r="L433" i="5"/>
  <c r="K433" i="5"/>
  <c r="J433" i="5"/>
  <c r="I433" i="5"/>
  <c r="H433" i="5"/>
  <c r="G433" i="5"/>
  <c r="F433" i="5"/>
  <c r="E433" i="5"/>
  <c r="D433" i="5"/>
  <c r="C433" i="5"/>
  <c r="R477" i="5"/>
  <c r="Q477" i="5"/>
  <c r="P477" i="5"/>
  <c r="O477" i="5"/>
  <c r="N477" i="5"/>
  <c r="M477" i="5"/>
  <c r="L477" i="5"/>
  <c r="K477" i="5"/>
  <c r="J477" i="5"/>
  <c r="I477" i="5"/>
  <c r="H477" i="5"/>
  <c r="G477" i="5"/>
  <c r="F477" i="5"/>
  <c r="E477" i="5"/>
  <c r="D477" i="5"/>
  <c r="C477" i="5"/>
  <c r="R476" i="5"/>
  <c r="Q476" i="5"/>
  <c r="P476" i="5"/>
  <c r="O476" i="5"/>
  <c r="N476" i="5"/>
  <c r="M476" i="5"/>
  <c r="L476" i="5"/>
  <c r="K476" i="5"/>
  <c r="J476" i="5"/>
  <c r="I476" i="5"/>
  <c r="H476" i="5"/>
  <c r="G476" i="5"/>
  <c r="F476" i="5"/>
  <c r="E476" i="5"/>
  <c r="D476" i="5"/>
  <c r="C476" i="5"/>
  <c r="R210" i="5"/>
  <c r="Q210" i="5"/>
  <c r="P210" i="5"/>
  <c r="O210" i="5"/>
  <c r="N210" i="5"/>
  <c r="M210" i="5"/>
  <c r="L210" i="5"/>
  <c r="K210" i="5"/>
  <c r="J210" i="5"/>
  <c r="I210" i="5"/>
  <c r="H210" i="5"/>
  <c r="G210" i="5"/>
  <c r="F210" i="5"/>
  <c r="E210" i="5"/>
  <c r="D210" i="5"/>
  <c r="C210" i="5"/>
  <c r="R209" i="5"/>
  <c r="Q209" i="5"/>
  <c r="P209" i="5"/>
  <c r="O209" i="5"/>
  <c r="N209" i="5"/>
  <c r="M209" i="5"/>
  <c r="L209" i="5"/>
  <c r="K209" i="5"/>
  <c r="J209" i="5"/>
  <c r="I209" i="5"/>
  <c r="H209" i="5"/>
  <c r="G209" i="5"/>
  <c r="F209" i="5"/>
  <c r="E209" i="5"/>
  <c r="D209" i="5"/>
  <c r="C209" i="5"/>
  <c r="R49" i="5"/>
  <c r="Q49" i="5"/>
  <c r="P49" i="5"/>
  <c r="O49" i="5"/>
  <c r="N49" i="5"/>
  <c r="M49" i="5"/>
  <c r="L49" i="5"/>
  <c r="K49" i="5"/>
  <c r="J49" i="5"/>
  <c r="I49" i="5"/>
  <c r="H49" i="5"/>
  <c r="G49" i="5"/>
  <c r="F49" i="5"/>
  <c r="E49" i="5"/>
  <c r="D49" i="5"/>
  <c r="C49" i="5"/>
  <c r="R122" i="5"/>
  <c r="Q122" i="5"/>
  <c r="P122" i="5"/>
  <c r="O122" i="5"/>
  <c r="N122" i="5"/>
  <c r="M122" i="5"/>
  <c r="L122" i="5"/>
  <c r="K122" i="5"/>
  <c r="J122" i="5"/>
  <c r="I122" i="5"/>
  <c r="H122" i="5"/>
  <c r="G122" i="5"/>
  <c r="F122" i="5"/>
  <c r="E122" i="5"/>
  <c r="D122" i="5"/>
  <c r="C122" i="5"/>
  <c r="R523" i="5"/>
  <c r="Q523" i="5"/>
  <c r="P523" i="5"/>
  <c r="O523" i="5"/>
  <c r="N523" i="5"/>
  <c r="M523" i="5"/>
  <c r="L523" i="5"/>
  <c r="K523" i="5"/>
  <c r="J523" i="5"/>
  <c r="I523" i="5"/>
  <c r="H523" i="5"/>
  <c r="G523" i="5"/>
  <c r="F523" i="5"/>
  <c r="E523" i="5"/>
  <c r="D523" i="5"/>
  <c r="C523" i="5"/>
  <c r="R339" i="5"/>
  <c r="Q339" i="5"/>
  <c r="P339" i="5"/>
  <c r="O339" i="5"/>
  <c r="N339" i="5"/>
  <c r="M339" i="5"/>
  <c r="L339" i="5"/>
  <c r="K339" i="5"/>
  <c r="J339" i="5"/>
  <c r="I339" i="5"/>
  <c r="H339" i="5"/>
  <c r="G339" i="5"/>
  <c r="F339" i="5"/>
  <c r="E339" i="5"/>
  <c r="D339" i="5"/>
  <c r="C339" i="5"/>
  <c r="R121" i="5"/>
  <c r="Q121" i="5"/>
  <c r="P121" i="5"/>
  <c r="O121" i="5"/>
  <c r="N121" i="5"/>
  <c r="M121" i="5"/>
  <c r="L121" i="5"/>
  <c r="K121" i="5"/>
  <c r="J121" i="5"/>
  <c r="I121" i="5"/>
  <c r="H121" i="5"/>
  <c r="G121" i="5"/>
  <c r="F121" i="5"/>
  <c r="E121" i="5"/>
  <c r="D121" i="5"/>
  <c r="C121" i="5"/>
  <c r="R208" i="5"/>
  <c r="Q208" i="5"/>
  <c r="P208" i="5"/>
  <c r="O208" i="5"/>
  <c r="N208" i="5"/>
  <c r="M208" i="5"/>
  <c r="L208" i="5"/>
  <c r="K208" i="5"/>
  <c r="J208" i="5"/>
  <c r="I208" i="5"/>
  <c r="H208" i="5"/>
  <c r="G208" i="5"/>
  <c r="F208" i="5"/>
  <c r="E208" i="5"/>
  <c r="D208" i="5"/>
  <c r="C208" i="5"/>
  <c r="R455" i="5"/>
  <c r="Q455" i="5"/>
  <c r="P455" i="5"/>
  <c r="O455" i="5"/>
  <c r="N455" i="5"/>
  <c r="M455" i="5"/>
  <c r="L455" i="5"/>
  <c r="K455" i="5"/>
  <c r="J455" i="5"/>
  <c r="I455" i="5"/>
  <c r="H455" i="5"/>
  <c r="G455" i="5"/>
  <c r="F455" i="5"/>
  <c r="E455" i="5"/>
  <c r="D455" i="5"/>
  <c r="C455" i="5"/>
  <c r="R475" i="5"/>
  <c r="Q475" i="5"/>
  <c r="P475" i="5"/>
  <c r="O475" i="5"/>
  <c r="N475" i="5"/>
  <c r="M475" i="5"/>
  <c r="L475" i="5"/>
  <c r="K475" i="5"/>
  <c r="J475" i="5"/>
  <c r="I475" i="5"/>
  <c r="H475" i="5"/>
  <c r="G475" i="5"/>
  <c r="F475" i="5"/>
  <c r="E475" i="5"/>
  <c r="D475" i="5"/>
  <c r="C475" i="5"/>
  <c r="R48" i="5"/>
  <c r="Q48" i="5"/>
  <c r="P48" i="5"/>
  <c r="O48" i="5"/>
  <c r="N48" i="5"/>
  <c r="M48" i="5"/>
  <c r="L48" i="5"/>
  <c r="K48" i="5"/>
  <c r="J48" i="5"/>
  <c r="I48" i="5"/>
  <c r="H48" i="5"/>
  <c r="G48" i="5"/>
  <c r="F48" i="5"/>
  <c r="E48" i="5"/>
  <c r="D48" i="5"/>
  <c r="C48" i="5"/>
  <c r="R338" i="5"/>
  <c r="Q338" i="5"/>
  <c r="P338" i="5"/>
  <c r="O338" i="5"/>
  <c r="N338" i="5"/>
  <c r="M338" i="5"/>
  <c r="L338" i="5"/>
  <c r="K338" i="5"/>
  <c r="J338" i="5"/>
  <c r="I338" i="5"/>
  <c r="H338" i="5"/>
  <c r="G338" i="5"/>
  <c r="F338" i="5"/>
  <c r="E338" i="5"/>
  <c r="D338" i="5"/>
  <c r="C338" i="5"/>
  <c r="R120" i="5"/>
  <c r="Q120" i="5"/>
  <c r="P120" i="5"/>
  <c r="O120" i="5"/>
  <c r="N120" i="5"/>
  <c r="M120" i="5"/>
  <c r="L120" i="5"/>
  <c r="K120" i="5"/>
  <c r="J120" i="5"/>
  <c r="I120" i="5"/>
  <c r="H120" i="5"/>
  <c r="G120" i="5"/>
  <c r="F120" i="5"/>
  <c r="E120" i="5"/>
  <c r="D120" i="5"/>
  <c r="C120" i="5"/>
  <c r="R47" i="5"/>
  <c r="Q47" i="5"/>
  <c r="P47" i="5"/>
  <c r="O47" i="5"/>
  <c r="N47" i="5"/>
  <c r="M47" i="5"/>
  <c r="L47" i="5"/>
  <c r="K47" i="5"/>
  <c r="J47" i="5"/>
  <c r="I47" i="5"/>
  <c r="H47" i="5"/>
  <c r="G47" i="5"/>
  <c r="F47" i="5"/>
  <c r="E47" i="5"/>
  <c r="D47" i="5"/>
  <c r="C47" i="5"/>
  <c r="R522" i="5"/>
  <c r="Q522" i="5"/>
  <c r="P522" i="5"/>
  <c r="O522" i="5"/>
  <c r="N522" i="5"/>
  <c r="M522" i="5"/>
  <c r="L522" i="5"/>
  <c r="K522" i="5"/>
  <c r="J522" i="5"/>
  <c r="I522" i="5"/>
  <c r="H522" i="5"/>
  <c r="G522" i="5"/>
  <c r="F522" i="5"/>
  <c r="E522" i="5"/>
  <c r="D522" i="5"/>
  <c r="C522" i="5"/>
  <c r="R207" i="5"/>
  <c r="Q207" i="5"/>
  <c r="P207" i="5"/>
  <c r="O207" i="5"/>
  <c r="N207" i="5"/>
  <c r="M207" i="5"/>
  <c r="L207" i="5"/>
  <c r="K207" i="5"/>
  <c r="J207" i="5"/>
  <c r="I207" i="5"/>
  <c r="H207" i="5"/>
  <c r="G207" i="5"/>
  <c r="F207" i="5"/>
  <c r="E207" i="5"/>
  <c r="D207" i="5"/>
  <c r="C207" i="5"/>
  <c r="R337" i="5"/>
  <c r="Q337" i="5"/>
  <c r="P337" i="5"/>
  <c r="O337" i="5"/>
  <c r="N337" i="5"/>
  <c r="M337" i="5"/>
  <c r="L337" i="5"/>
  <c r="K337" i="5"/>
  <c r="J337" i="5"/>
  <c r="I337" i="5"/>
  <c r="H337" i="5"/>
  <c r="G337" i="5"/>
  <c r="F337" i="5"/>
  <c r="E337" i="5"/>
  <c r="D337" i="5"/>
  <c r="C337" i="5"/>
  <c r="R206" i="5"/>
  <c r="Q206" i="5"/>
  <c r="P206" i="5"/>
  <c r="O206" i="5"/>
  <c r="N206" i="5"/>
  <c r="M206" i="5"/>
  <c r="L206" i="5"/>
  <c r="K206" i="5"/>
  <c r="J206" i="5"/>
  <c r="I206" i="5"/>
  <c r="H206" i="5"/>
  <c r="G206" i="5"/>
  <c r="F206" i="5"/>
  <c r="E206" i="5"/>
  <c r="D206" i="5"/>
  <c r="C206" i="5"/>
  <c r="R98" i="5"/>
  <c r="Q98" i="5"/>
  <c r="P98" i="5"/>
  <c r="O98" i="5"/>
  <c r="N98" i="5"/>
  <c r="M98" i="5"/>
  <c r="L98" i="5"/>
  <c r="K98" i="5"/>
  <c r="J98" i="5"/>
  <c r="I98" i="5"/>
  <c r="H98" i="5"/>
  <c r="G98" i="5"/>
  <c r="F98" i="5"/>
  <c r="E98" i="5"/>
  <c r="D98" i="5"/>
  <c r="C98" i="5"/>
  <c r="R205" i="5"/>
  <c r="Q205" i="5"/>
  <c r="P205" i="5"/>
  <c r="O205" i="5"/>
  <c r="N205" i="5"/>
  <c r="M205" i="5"/>
  <c r="L205" i="5"/>
  <c r="K205" i="5"/>
  <c r="J205" i="5"/>
  <c r="I205" i="5"/>
  <c r="H205" i="5"/>
  <c r="G205" i="5"/>
  <c r="F205" i="5"/>
  <c r="E205" i="5"/>
  <c r="D205" i="5"/>
  <c r="C205" i="5"/>
  <c r="R556" i="5"/>
  <c r="Q556" i="5"/>
  <c r="P556" i="5"/>
  <c r="O556" i="5"/>
  <c r="N556" i="5"/>
  <c r="M556" i="5"/>
  <c r="L556" i="5"/>
  <c r="K556" i="5"/>
  <c r="J556" i="5"/>
  <c r="I556" i="5"/>
  <c r="H556" i="5"/>
  <c r="G556" i="5"/>
  <c r="F556" i="5"/>
  <c r="E556" i="5"/>
  <c r="D556" i="5"/>
  <c r="C556" i="5"/>
  <c r="R204" i="5"/>
  <c r="Q204" i="5"/>
  <c r="P204" i="5"/>
  <c r="O204" i="5"/>
  <c r="N204" i="5"/>
  <c r="M204" i="5"/>
  <c r="L204" i="5"/>
  <c r="K204" i="5"/>
  <c r="J204" i="5"/>
  <c r="I204" i="5"/>
  <c r="H204" i="5"/>
  <c r="G204" i="5"/>
  <c r="F204" i="5"/>
  <c r="E204" i="5"/>
  <c r="D204" i="5"/>
  <c r="C204" i="5"/>
  <c r="R391" i="5"/>
  <c r="Q391" i="5"/>
  <c r="P391" i="5"/>
  <c r="O391" i="5"/>
  <c r="N391" i="5"/>
  <c r="M391" i="5"/>
  <c r="L391" i="5"/>
  <c r="K391" i="5"/>
  <c r="J391" i="5"/>
  <c r="I391" i="5"/>
  <c r="H391" i="5"/>
  <c r="G391" i="5"/>
  <c r="F391" i="5"/>
  <c r="E391" i="5"/>
  <c r="D391" i="5"/>
  <c r="C391" i="5"/>
  <c r="R203" i="5"/>
  <c r="Q203" i="5"/>
  <c r="P203" i="5"/>
  <c r="O203" i="5"/>
  <c r="N203" i="5"/>
  <c r="M203" i="5"/>
  <c r="L203" i="5"/>
  <c r="K203" i="5"/>
  <c r="J203" i="5"/>
  <c r="I203" i="5"/>
  <c r="H203" i="5"/>
  <c r="G203" i="5"/>
  <c r="F203" i="5"/>
  <c r="E203" i="5"/>
  <c r="D203" i="5"/>
  <c r="C203" i="5"/>
  <c r="R97" i="5"/>
  <c r="Q97" i="5"/>
  <c r="P97" i="5"/>
  <c r="O97" i="5"/>
  <c r="N97" i="5"/>
  <c r="M97" i="5"/>
  <c r="L97" i="5"/>
  <c r="K97" i="5"/>
  <c r="J97" i="5"/>
  <c r="I97" i="5"/>
  <c r="H97" i="5"/>
  <c r="G97" i="5"/>
  <c r="F97" i="5"/>
  <c r="E97" i="5"/>
  <c r="D97" i="5"/>
  <c r="C97" i="5"/>
  <c r="R202" i="5"/>
  <c r="Q202" i="5"/>
  <c r="P202" i="5"/>
  <c r="O202" i="5"/>
  <c r="N202" i="5"/>
  <c r="M202" i="5"/>
  <c r="L202" i="5"/>
  <c r="K202" i="5"/>
  <c r="J202" i="5"/>
  <c r="I202" i="5"/>
  <c r="H202" i="5"/>
  <c r="G202" i="5"/>
  <c r="F202" i="5"/>
  <c r="E202" i="5"/>
  <c r="D202" i="5"/>
  <c r="C202" i="5"/>
  <c r="R474" i="5"/>
  <c r="Q474" i="5"/>
  <c r="P474" i="5"/>
  <c r="O474" i="5"/>
  <c r="N474" i="5"/>
  <c r="M474" i="5"/>
  <c r="L474" i="5"/>
  <c r="K474" i="5"/>
  <c r="J474" i="5"/>
  <c r="I474" i="5"/>
  <c r="H474" i="5"/>
  <c r="G474" i="5"/>
  <c r="F474" i="5"/>
  <c r="E474" i="5"/>
  <c r="D474" i="5"/>
  <c r="C474" i="5"/>
  <c r="R381" i="5"/>
  <c r="Q381" i="5"/>
  <c r="P381" i="5"/>
  <c r="O381" i="5"/>
  <c r="N381" i="5"/>
  <c r="M381" i="5"/>
  <c r="L381" i="5"/>
  <c r="K381" i="5"/>
  <c r="J381" i="5"/>
  <c r="I381" i="5"/>
  <c r="H381" i="5"/>
  <c r="G381" i="5"/>
  <c r="F381" i="5"/>
  <c r="E381" i="5"/>
  <c r="D381" i="5"/>
  <c r="C381" i="5"/>
  <c r="R432" i="5"/>
  <c r="Q432" i="5"/>
  <c r="P432" i="5"/>
  <c r="O432" i="5"/>
  <c r="N432" i="5"/>
  <c r="M432" i="5"/>
  <c r="L432" i="5"/>
  <c r="K432" i="5"/>
  <c r="J432" i="5"/>
  <c r="I432" i="5"/>
  <c r="H432" i="5"/>
  <c r="G432" i="5"/>
  <c r="F432" i="5"/>
  <c r="E432" i="5"/>
  <c r="D432" i="5"/>
  <c r="C432" i="5"/>
  <c r="R431" i="5"/>
  <c r="Q431" i="5"/>
  <c r="P431" i="5"/>
  <c r="O431" i="5"/>
  <c r="N431" i="5"/>
  <c r="M431" i="5"/>
  <c r="L431" i="5"/>
  <c r="K431" i="5"/>
  <c r="J431" i="5"/>
  <c r="I431" i="5"/>
  <c r="H431" i="5"/>
  <c r="G431" i="5"/>
  <c r="F431" i="5"/>
  <c r="E431" i="5"/>
  <c r="D431" i="5"/>
  <c r="C431" i="5"/>
  <c r="R119" i="5"/>
  <c r="Q119" i="5"/>
  <c r="P119" i="5"/>
  <c r="O119" i="5"/>
  <c r="N119" i="5"/>
  <c r="M119" i="5"/>
  <c r="L119" i="5"/>
  <c r="K119" i="5"/>
  <c r="J119" i="5"/>
  <c r="I119" i="5"/>
  <c r="H119" i="5"/>
  <c r="G119" i="5"/>
  <c r="F119" i="5"/>
  <c r="E119" i="5"/>
  <c r="D119" i="5"/>
  <c r="C119" i="5"/>
  <c r="R521" i="5"/>
  <c r="Q521" i="5"/>
  <c r="P521" i="5"/>
  <c r="O521" i="5"/>
  <c r="N521" i="5"/>
  <c r="M521" i="5"/>
  <c r="L521" i="5"/>
  <c r="K521" i="5"/>
  <c r="J521" i="5"/>
  <c r="I521" i="5"/>
  <c r="H521" i="5"/>
  <c r="G521" i="5"/>
  <c r="F521" i="5"/>
  <c r="E521" i="5"/>
  <c r="D521" i="5"/>
  <c r="C521" i="5"/>
  <c r="R473" i="5"/>
  <c r="Q473" i="5"/>
  <c r="P473" i="5"/>
  <c r="O473" i="5"/>
  <c r="N473" i="5"/>
  <c r="M473" i="5"/>
  <c r="L473" i="5"/>
  <c r="K473" i="5"/>
  <c r="J473" i="5"/>
  <c r="I473" i="5"/>
  <c r="H473" i="5"/>
  <c r="G473" i="5"/>
  <c r="F473" i="5"/>
  <c r="E473" i="5"/>
  <c r="D473" i="5"/>
  <c r="C473" i="5"/>
  <c r="R472" i="5"/>
  <c r="Q472" i="5"/>
  <c r="P472" i="5"/>
  <c r="O472" i="5"/>
  <c r="N472" i="5"/>
  <c r="M472" i="5"/>
  <c r="L472" i="5"/>
  <c r="K472" i="5"/>
  <c r="J472" i="5"/>
  <c r="I472" i="5"/>
  <c r="H472" i="5"/>
  <c r="G472" i="5"/>
  <c r="F472" i="5"/>
  <c r="E472" i="5"/>
  <c r="D472" i="5"/>
  <c r="C472" i="5"/>
  <c r="R520" i="5"/>
  <c r="Q520" i="5"/>
  <c r="P520" i="5"/>
  <c r="O520" i="5"/>
  <c r="N520" i="5"/>
  <c r="M520" i="5"/>
  <c r="L520" i="5"/>
  <c r="K520" i="5"/>
  <c r="J520" i="5"/>
  <c r="I520" i="5"/>
  <c r="H520" i="5"/>
  <c r="G520" i="5"/>
  <c r="F520" i="5"/>
  <c r="E520" i="5"/>
  <c r="D520" i="5"/>
  <c r="C520" i="5"/>
  <c r="R430" i="5"/>
  <c r="Q430" i="5"/>
  <c r="P430" i="5"/>
  <c r="O430" i="5"/>
  <c r="N430" i="5"/>
  <c r="M430" i="5"/>
  <c r="L430" i="5"/>
  <c r="K430" i="5"/>
  <c r="J430" i="5"/>
  <c r="I430" i="5"/>
  <c r="H430" i="5"/>
  <c r="G430" i="5"/>
  <c r="F430" i="5"/>
  <c r="E430" i="5"/>
  <c r="D430" i="5"/>
  <c r="C430" i="5"/>
  <c r="R46" i="5"/>
  <c r="Q46" i="5"/>
  <c r="P46" i="5"/>
  <c r="O46" i="5"/>
  <c r="N46" i="5"/>
  <c r="M46" i="5"/>
  <c r="L46" i="5"/>
  <c r="K46" i="5"/>
  <c r="J46" i="5"/>
  <c r="I46" i="5"/>
  <c r="H46" i="5"/>
  <c r="G46" i="5"/>
  <c r="F46" i="5"/>
  <c r="E46" i="5"/>
  <c r="D46" i="5"/>
  <c r="C46" i="5"/>
  <c r="R519" i="5"/>
  <c r="Q519" i="5"/>
  <c r="P519" i="5"/>
  <c r="O519" i="5"/>
  <c r="N519" i="5"/>
  <c r="M519" i="5"/>
  <c r="L519" i="5"/>
  <c r="K519" i="5"/>
  <c r="J519" i="5"/>
  <c r="I519" i="5"/>
  <c r="H519" i="5"/>
  <c r="G519" i="5"/>
  <c r="F519" i="5"/>
  <c r="E519" i="5"/>
  <c r="D519" i="5"/>
  <c r="C519" i="5"/>
  <c r="R471" i="5"/>
  <c r="Q471" i="5"/>
  <c r="P471" i="5"/>
  <c r="O471" i="5"/>
  <c r="N471" i="5"/>
  <c r="M471" i="5"/>
  <c r="L471" i="5"/>
  <c r="K471" i="5"/>
  <c r="J471" i="5"/>
  <c r="I471" i="5"/>
  <c r="H471" i="5"/>
  <c r="G471" i="5"/>
  <c r="F471" i="5"/>
  <c r="E471" i="5"/>
  <c r="D471" i="5"/>
  <c r="C471" i="5"/>
  <c r="R470" i="5"/>
  <c r="Q470" i="5"/>
  <c r="P470" i="5"/>
  <c r="O470" i="5"/>
  <c r="N470" i="5"/>
  <c r="M470" i="5"/>
  <c r="L470" i="5"/>
  <c r="K470" i="5"/>
  <c r="J470" i="5"/>
  <c r="I470" i="5"/>
  <c r="H470" i="5"/>
  <c r="G470" i="5"/>
  <c r="F470" i="5"/>
  <c r="E470" i="5"/>
  <c r="D470" i="5"/>
  <c r="C470" i="5"/>
  <c r="R429" i="5"/>
  <c r="Q429" i="5"/>
  <c r="P429" i="5"/>
  <c r="O429" i="5"/>
  <c r="N429" i="5"/>
  <c r="M429" i="5"/>
  <c r="L429" i="5"/>
  <c r="K429" i="5"/>
  <c r="J429" i="5"/>
  <c r="I429" i="5"/>
  <c r="H429" i="5"/>
  <c r="G429" i="5"/>
  <c r="F429" i="5"/>
  <c r="E429" i="5"/>
  <c r="D429" i="5"/>
  <c r="C429" i="5"/>
  <c r="R469" i="5"/>
  <c r="Q469" i="5"/>
  <c r="P469" i="5"/>
  <c r="O469" i="5"/>
  <c r="N469" i="5"/>
  <c r="M469" i="5"/>
  <c r="L469" i="5"/>
  <c r="K469" i="5"/>
  <c r="J469" i="5"/>
  <c r="I469" i="5"/>
  <c r="H469" i="5"/>
  <c r="G469" i="5"/>
  <c r="F469" i="5"/>
  <c r="E469" i="5"/>
  <c r="D469" i="5"/>
  <c r="C469" i="5"/>
  <c r="R428" i="5"/>
  <c r="Q428" i="5"/>
  <c r="P428" i="5"/>
  <c r="O428" i="5"/>
  <c r="N428" i="5"/>
  <c r="M428" i="5"/>
  <c r="L428" i="5"/>
  <c r="K428" i="5"/>
  <c r="J428" i="5"/>
  <c r="I428" i="5"/>
  <c r="H428" i="5"/>
  <c r="G428" i="5"/>
  <c r="F428" i="5"/>
  <c r="E428" i="5"/>
  <c r="D428" i="5"/>
  <c r="C428" i="5"/>
  <c r="R15" i="5"/>
  <c r="Q15" i="5"/>
  <c r="P15" i="5"/>
  <c r="O15" i="5"/>
  <c r="N15" i="5"/>
  <c r="M15" i="5"/>
  <c r="L15" i="5"/>
  <c r="K15" i="5"/>
  <c r="J15" i="5"/>
  <c r="I15" i="5"/>
  <c r="H15" i="5"/>
  <c r="G15" i="5"/>
  <c r="F15" i="5"/>
  <c r="E15" i="5"/>
  <c r="D15" i="5"/>
  <c r="C15" i="5"/>
  <c r="R45" i="5"/>
  <c r="Q45" i="5"/>
  <c r="P45" i="5"/>
  <c r="O45" i="5"/>
  <c r="N45" i="5"/>
  <c r="M45" i="5"/>
  <c r="L45" i="5"/>
  <c r="K45" i="5"/>
  <c r="J45" i="5"/>
  <c r="I45" i="5"/>
  <c r="H45" i="5"/>
  <c r="G45" i="5"/>
  <c r="F45" i="5"/>
  <c r="E45" i="5"/>
  <c r="D45" i="5"/>
  <c r="C45" i="5"/>
  <c r="R468" i="5"/>
  <c r="Q468" i="5"/>
  <c r="P468" i="5"/>
  <c r="O468" i="5"/>
  <c r="N468" i="5"/>
  <c r="M468" i="5"/>
  <c r="L468" i="5"/>
  <c r="K468" i="5"/>
  <c r="J468" i="5"/>
  <c r="I468" i="5"/>
  <c r="H468" i="5"/>
  <c r="G468" i="5"/>
  <c r="F468" i="5"/>
  <c r="E468" i="5"/>
  <c r="D468" i="5"/>
  <c r="C468" i="5"/>
  <c r="R96" i="5"/>
  <c r="Q96" i="5"/>
  <c r="P96" i="5"/>
  <c r="O96" i="5"/>
  <c r="N96" i="5"/>
  <c r="M96" i="5"/>
  <c r="L96" i="5"/>
  <c r="K96" i="5"/>
  <c r="J96" i="5"/>
  <c r="I96" i="5"/>
  <c r="H96" i="5"/>
  <c r="G96" i="5"/>
  <c r="F96" i="5"/>
  <c r="E96" i="5"/>
  <c r="D96" i="5"/>
  <c r="C96" i="5"/>
  <c r="R44" i="5"/>
  <c r="Q44" i="5"/>
  <c r="P44" i="5"/>
  <c r="O44" i="5"/>
  <c r="N44" i="5"/>
  <c r="M44" i="5"/>
  <c r="L44" i="5"/>
  <c r="K44" i="5"/>
  <c r="J44" i="5"/>
  <c r="I44" i="5"/>
  <c r="H44" i="5"/>
  <c r="G44" i="5"/>
  <c r="F44" i="5"/>
  <c r="E44" i="5"/>
  <c r="D44" i="5"/>
  <c r="C44" i="5"/>
  <c r="R14" i="5"/>
  <c r="Q14" i="5"/>
  <c r="P14" i="5"/>
  <c r="O14" i="5"/>
  <c r="N14" i="5"/>
  <c r="M14" i="5"/>
  <c r="L14" i="5"/>
  <c r="K14" i="5"/>
  <c r="J14" i="5"/>
  <c r="I14" i="5"/>
  <c r="H14" i="5"/>
  <c r="G14" i="5"/>
  <c r="F14" i="5"/>
  <c r="E14" i="5"/>
  <c r="D14" i="5"/>
  <c r="C14" i="5"/>
  <c r="R467" i="5"/>
  <c r="Q467" i="5"/>
  <c r="P467" i="5"/>
  <c r="O467" i="5"/>
  <c r="N467" i="5"/>
  <c r="M467" i="5"/>
  <c r="L467" i="5"/>
  <c r="K467" i="5"/>
  <c r="J467" i="5"/>
  <c r="I467" i="5"/>
  <c r="H467" i="5"/>
  <c r="G467" i="5"/>
  <c r="F467" i="5"/>
  <c r="E467" i="5"/>
  <c r="D467" i="5"/>
  <c r="C467" i="5"/>
  <c r="R336" i="5"/>
  <c r="Q336" i="5"/>
  <c r="P336" i="5"/>
  <c r="O336" i="5"/>
  <c r="N336" i="5"/>
  <c r="M336" i="5"/>
  <c r="L336" i="5"/>
  <c r="K336" i="5"/>
  <c r="J336" i="5"/>
  <c r="I336" i="5"/>
  <c r="H336" i="5"/>
  <c r="G336" i="5"/>
  <c r="F336" i="5"/>
  <c r="E336" i="5"/>
  <c r="D336" i="5"/>
  <c r="C336" i="5"/>
  <c r="R118" i="5"/>
  <c r="Q118" i="5"/>
  <c r="P118" i="5"/>
  <c r="O118" i="5"/>
  <c r="N118" i="5"/>
  <c r="M118" i="5"/>
  <c r="L118" i="5"/>
  <c r="K118" i="5"/>
  <c r="J118" i="5"/>
  <c r="I118" i="5"/>
  <c r="H118" i="5"/>
  <c r="G118" i="5"/>
  <c r="F118" i="5"/>
  <c r="E118" i="5"/>
  <c r="D118" i="5"/>
  <c r="C118" i="5"/>
  <c r="R86" i="5"/>
  <c r="Q86" i="5"/>
  <c r="P86" i="5"/>
  <c r="O86" i="5"/>
  <c r="N86" i="5"/>
  <c r="M86" i="5"/>
  <c r="L86" i="5"/>
  <c r="K86" i="5"/>
  <c r="J86" i="5"/>
  <c r="I86" i="5"/>
  <c r="H86" i="5"/>
  <c r="G86" i="5"/>
  <c r="F86" i="5"/>
  <c r="E86" i="5"/>
  <c r="D86" i="5"/>
  <c r="C86" i="5"/>
  <c r="R466" i="5"/>
  <c r="Q466" i="5"/>
  <c r="P466" i="5"/>
  <c r="O466" i="5"/>
  <c r="N466" i="5"/>
  <c r="M466" i="5"/>
  <c r="L466" i="5"/>
  <c r="K466" i="5"/>
  <c r="J466" i="5"/>
  <c r="I466" i="5"/>
  <c r="H466" i="5"/>
  <c r="G466" i="5"/>
  <c r="F466" i="5"/>
  <c r="E466" i="5"/>
  <c r="D466" i="5"/>
  <c r="C466" i="5"/>
  <c r="R304" i="5"/>
  <c r="Q304" i="5"/>
  <c r="P304" i="5"/>
  <c r="O304" i="5"/>
  <c r="N304" i="5"/>
  <c r="M304" i="5"/>
  <c r="L304" i="5"/>
  <c r="K304" i="5"/>
  <c r="J304" i="5"/>
  <c r="I304" i="5"/>
  <c r="H304" i="5"/>
  <c r="G304" i="5"/>
  <c r="F304" i="5"/>
  <c r="E304" i="5"/>
  <c r="D304" i="5"/>
  <c r="C304" i="5"/>
  <c r="R335" i="5"/>
  <c r="Q335" i="5"/>
  <c r="P335" i="5"/>
  <c r="O335" i="5"/>
  <c r="N335" i="5"/>
  <c r="M335" i="5"/>
  <c r="L335" i="5"/>
  <c r="K335" i="5"/>
  <c r="J335" i="5"/>
  <c r="I335" i="5"/>
  <c r="H335" i="5"/>
  <c r="G335" i="5"/>
  <c r="F335" i="5"/>
  <c r="E335" i="5"/>
  <c r="D335" i="5"/>
  <c r="C335" i="5"/>
  <c r="R117" i="5"/>
  <c r="Q117" i="5"/>
  <c r="P117" i="5"/>
  <c r="O117" i="5"/>
  <c r="N117" i="5"/>
  <c r="M117" i="5"/>
  <c r="L117" i="5"/>
  <c r="K117" i="5"/>
  <c r="J117" i="5"/>
  <c r="I117" i="5"/>
  <c r="H117" i="5"/>
  <c r="G117" i="5"/>
  <c r="F117" i="5"/>
  <c r="E117" i="5"/>
  <c r="D117" i="5"/>
  <c r="C117" i="5"/>
  <c r="R81" i="5"/>
  <c r="Q81" i="5"/>
  <c r="P81" i="5"/>
  <c r="O81" i="5"/>
  <c r="N81" i="5"/>
  <c r="M81" i="5"/>
  <c r="L81" i="5"/>
  <c r="K81" i="5"/>
  <c r="J81" i="5"/>
  <c r="I81" i="5"/>
  <c r="H81" i="5"/>
  <c r="G81" i="5"/>
  <c r="F81" i="5"/>
  <c r="E81" i="5"/>
  <c r="D81" i="5"/>
  <c r="C81" i="5"/>
  <c r="R334" i="5"/>
  <c r="Q334" i="5"/>
  <c r="P334" i="5"/>
  <c r="O334" i="5"/>
  <c r="N334" i="5"/>
  <c r="M334" i="5"/>
  <c r="L334" i="5"/>
  <c r="K334" i="5"/>
  <c r="J334" i="5"/>
  <c r="I334" i="5"/>
  <c r="H334" i="5"/>
  <c r="G334" i="5"/>
  <c r="F334" i="5"/>
  <c r="E334" i="5"/>
  <c r="D334" i="5"/>
  <c r="C334" i="5"/>
  <c r="R303" i="5"/>
  <c r="Q303" i="5"/>
  <c r="P303" i="5"/>
  <c r="O303" i="5"/>
  <c r="N303" i="5"/>
  <c r="M303" i="5"/>
  <c r="L303" i="5"/>
  <c r="K303" i="5"/>
  <c r="J303" i="5"/>
  <c r="I303" i="5"/>
  <c r="H303" i="5"/>
  <c r="G303" i="5"/>
  <c r="F303" i="5"/>
  <c r="E303" i="5"/>
  <c r="D303" i="5"/>
  <c r="C303" i="5"/>
  <c r="R298" i="5"/>
  <c r="Q298" i="5"/>
  <c r="P298" i="5"/>
  <c r="O298" i="5"/>
  <c r="N298" i="5"/>
  <c r="M298" i="5"/>
  <c r="L298" i="5"/>
  <c r="K298" i="5"/>
  <c r="J298" i="5"/>
  <c r="I298" i="5"/>
  <c r="H298" i="5"/>
  <c r="G298" i="5"/>
  <c r="F298" i="5"/>
  <c r="E298" i="5"/>
  <c r="D298" i="5"/>
  <c r="C298" i="5"/>
  <c r="R333" i="5"/>
  <c r="Q333" i="5"/>
  <c r="P333" i="5"/>
  <c r="O333" i="5"/>
  <c r="N333" i="5"/>
  <c r="M333" i="5"/>
  <c r="L333" i="5"/>
  <c r="K333" i="5"/>
  <c r="J333" i="5"/>
  <c r="I333" i="5"/>
  <c r="H333" i="5"/>
  <c r="G333" i="5"/>
  <c r="F333" i="5"/>
  <c r="E333" i="5"/>
  <c r="D333" i="5"/>
  <c r="C333" i="5"/>
  <c r="R518" i="5"/>
  <c r="Q518" i="5"/>
  <c r="P518" i="5"/>
  <c r="O518" i="5"/>
  <c r="N518" i="5"/>
  <c r="M518" i="5"/>
  <c r="L518" i="5"/>
  <c r="K518" i="5"/>
  <c r="J518" i="5"/>
  <c r="I518" i="5"/>
  <c r="H518" i="5"/>
  <c r="G518" i="5"/>
  <c r="F518" i="5"/>
  <c r="E518" i="5"/>
  <c r="D518" i="5"/>
  <c r="C518" i="5"/>
  <c r="R332" i="5"/>
  <c r="Q332" i="5"/>
  <c r="P332" i="5"/>
  <c r="O332" i="5"/>
  <c r="N332" i="5"/>
  <c r="M332" i="5"/>
  <c r="L332" i="5"/>
  <c r="K332" i="5"/>
  <c r="J332" i="5"/>
  <c r="I332" i="5"/>
  <c r="H332" i="5"/>
  <c r="G332" i="5"/>
  <c r="F332" i="5"/>
  <c r="E332" i="5"/>
  <c r="D332" i="5"/>
  <c r="C332" i="5"/>
  <c r="R331" i="5"/>
  <c r="Q331" i="5"/>
  <c r="P331" i="5"/>
  <c r="O331" i="5"/>
  <c r="N331" i="5"/>
  <c r="M331" i="5"/>
  <c r="L331" i="5"/>
  <c r="K331" i="5"/>
  <c r="J331" i="5"/>
  <c r="I331" i="5"/>
  <c r="H331" i="5"/>
  <c r="G331" i="5"/>
  <c r="F331" i="5"/>
  <c r="E331" i="5"/>
  <c r="D331" i="5"/>
  <c r="C331" i="5"/>
  <c r="R302" i="5"/>
  <c r="Q302" i="5"/>
  <c r="P302" i="5"/>
  <c r="O302" i="5"/>
  <c r="N302" i="5"/>
  <c r="M302" i="5"/>
  <c r="L302" i="5"/>
  <c r="K302" i="5"/>
  <c r="J302" i="5"/>
  <c r="I302" i="5"/>
  <c r="H302" i="5"/>
  <c r="G302" i="5"/>
  <c r="F302" i="5"/>
  <c r="E302" i="5"/>
  <c r="D302" i="5"/>
  <c r="C302" i="5"/>
  <c r="R517" i="5"/>
  <c r="Q517" i="5"/>
  <c r="P517" i="5"/>
  <c r="O517" i="5"/>
  <c r="N517" i="5"/>
  <c r="M517" i="5"/>
  <c r="L517" i="5"/>
  <c r="K517" i="5"/>
  <c r="J517" i="5"/>
  <c r="I517" i="5"/>
  <c r="H517" i="5"/>
  <c r="G517" i="5"/>
  <c r="F517" i="5"/>
  <c r="E517" i="5"/>
  <c r="D517" i="5"/>
  <c r="C517" i="5"/>
  <c r="R280" i="5"/>
  <c r="Q280" i="5"/>
  <c r="P280" i="5"/>
  <c r="O280" i="5"/>
  <c r="N280" i="5"/>
  <c r="M280" i="5"/>
  <c r="L280" i="5"/>
  <c r="K280" i="5"/>
  <c r="J280" i="5"/>
  <c r="I280" i="5"/>
  <c r="H280" i="5"/>
  <c r="G280" i="5"/>
  <c r="F280" i="5"/>
  <c r="E280" i="5"/>
  <c r="D280" i="5"/>
  <c r="C280" i="5"/>
  <c r="R201" i="5"/>
  <c r="Q201" i="5"/>
  <c r="P201" i="5"/>
  <c r="O201" i="5"/>
  <c r="N201" i="5"/>
  <c r="M201" i="5"/>
  <c r="L201" i="5"/>
  <c r="K201" i="5"/>
  <c r="J201" i="5"/>
  <c r="I201" i="5"/>
  <c r="H201" i="5"/>
  <c r="G201" i="5"/>
  <c r="F201" i="5"/>
  <c r="E201" i="5"/>
  <c r="D201" i="5"/>
  <c r="C201" i="5"/>
  <c r="R390" i="5"/>
  <c r="Q390" i="5"/>
  <c r="P390" i="5"/>
  <c r="O390" i="5"/>
  <c r="N390" i="5"/>
  <c r="M390" i="5"/>
  <c r="L390" i="5"/>
  <c r="K390" i="5"/>
  <c r="J390" i="5"/>
  <c r="I390" i="5"/>
  <c r="H390" i="5"/>
  <c r="G390" i="5"/>
  <c r="F390" i="5"/>
  <c r="E390" i="5"/>
  <c r="D390" i="5"/>
  <c r="C390" i="5"/>
  <c r="R13" i="5"/>
  <c r="Q13" i="5"/>
  <c r="P13" i="5"/>
  <c r="O13" i="5"/>
  <c r="N13" i="5"/>
  <c r="M13" i="5"/>
  <c r="L13" i="5"/>
  <c r="K13" i="5"/>
  <c r="J13" i="5"/>
  <c r="I13" i="5"/>
  <c r="H13" i="5"/>
  <c r="G13" i="5"/>
  <c r="F13" i="5"/>
  <c r="E13" i="5"/>
  <c r="D13" i="5"/>
  <c r="C13" i="5"/>
  <c r="R330" i="5"/>
  <c r="Q330" i="5"/>
  <c r="P330" i="5"/>
  <c r="O330" i="5"/>
  <c r="N330" i="5"/>
  <c r="M330" i="5"/>
  <c r="L330" i="5"/>
  <c r="K330" i="5"/>
  <c r="J330" i="5"/>
  <c r="I330" i="5"/>
  <c r="H330" i="5"/>
  <c r="G330" i="5"/>
  <c r="F330" i="5"/>
  <c r="E330" i="5"/>
  <c r="D330" i="5"/>
  <c r="C330" i="5"/>
  <c r="R200" i="5"/>
  <c r="Q200" i="5"/>
  <c r="P200" i="5"/>
  <c r="O200" i="5"/>
  <c r="N200" i="5"/>
  <c r="M200" i="5"/>
  <c r="L200" i="5"/>
  <c r="K200" i="5"/>
  <c r="J200" i="5"/>
  <c r="I200" i="5"/>
  <c r="H200" i="5"/>
  <c r="G200" i="5"/>
  <c r="F200" i="5"/>
  <c r="E200" i="5"/>
  <c r="D200" i="5"/>
  <c r="C200" i="5"/>
  <c r="R279" i="5"/>
  <c r="Q279" i="5"/>
  <c r="P279" i="5"/>
  <c r="O279" i="5"/>
  <c r="N279" i="5"/>
  <c r="M279" i="5"/>
  <c r="L279" i="5"/>
  <c r="K279" i="5"/>
  <c r="J279" i="5"/>
  <c r="I279" i="5"/>
  <c r="H279" i="5"/>
  <c r="G279" i="5"/>
  <c r="F279" i="5"/>
  <c r="E279" i="5"/>
  <c r="D279" i="5"/>
  <c r="C279" i="5"/>
  <c r="R329" i="5"/>
  <c r="Q329" i="5"/>
  <c r="P329" i="5"/>
  <c r="O329" i="5"/>
  <c r="N329" i="5"/>
  <c r="M329" i="5"/>
  <c r="L329" i="5"/>
  <c r="K329" i="5"/>
  <c r="J329" i="5"/>
  <c r="I329" i="5"/>
  <c r="H329" i="5"/>
  <c r="G329" i="5"/>
  <c r="F329" i="5"/>
  <c r="E329" i="5"/>
  <c r="D329" i="5"/>
  <c r="C329" i="5"/>
  <c r="R328" i="5"/>
  <c r="Q328" i="5"/>
  <c r="P328" i="5"/>
  <c r="O328" i="5"/>
  <c r="N328" i="5"/>
  <c r="M328" i="5"/>
  <c r="L328" i="5"/>
  <c r="K328" i="5"/>
  <c r="J328" i="5"/>
  <c r="I328" i="5"/>
  <c r="H328" i="5"/>
  <c r="G328" i="5"/>
  <c r="F328" i="5"/>
  <c r="E328" i="5"/>
  <c r="D328" i="5"/>
  <c r="C328" i="5"/>
  <c r="R116" i="5"/>
  <c r="Q116" i="5"/>
  <c r="P116" i="5"/>
  <c r="O116" i="5"/>
  <c r="N116" i="5"/>
  <c r="M116" i="5"/>
  <c r="L116" i="5"/>
  <c r="K116" i="5"/>
  <c r="J116" i="5"/>
  <c r="I116" i="5"/>
  <c r="H116" i="5"/>
  <c r="G116" i="5"/>
  <c r="F116" i="5"/>
  <c r="E116" i="5"/>
  <c r="D116" i="5"/>
  <c r="C116" i="5"/>
  <c r="R12" i="5"/>
  <c r="Q12" i="5"/>
  <c r="P12" i="5"/>
  <c r="O12" i="5"/>
  <c r="N12" i="5"/>
  <c r="M12" i="5"/>
  <c r="L12" i="5"/>
  <c r="K12" i="5"/>
  <c r="J12" i="5"/>
  <c r="I12" i="5"/>
  <c r="H12" i="5"/>
  <c r="G12" i="5"/>
  <c r="F12" i="5"/>
  <c r="E12" i="5"/>
  <c r="D12" i="5"/>
  <c r="C12" i="5"/>
  <c r="R516" i="5"/>
  <c r="Q516" i="5"/>
  <c r="P516" i="5"/>
  <c r="O516" i="5"/>
  <c r="N516" i="5"/>
  <c r="M516" i="5"/>
  <c r="L516" i="5"/>
  <c r="K516" i="5"/>
  <c r="J516" i="5"/>
  <c r="I516" i="5"/>
  <c r="H516" i="5"/>
  <c r="G516" i="5"/>
  <c r="F516" i="5"/>
  <c r="E516" i="5"/>
  <c r="D516" i="5"/>
  <c r="C516" i="5"/>
  <c r="R199" i="5"/>
  <c r="Q199" i="5"/>
  <c r="P199" i="5"/>
  <c r="O199" i="5"/>
  <c r="N199" i="5"/>
  <c r="M199" i="5"/>
  <c r="L199" i="5"/>
  <c r="K199" i="5"/>
  <c r="J199" i="5"/>
  <c r="I199" i="5"/>
  <c r="H199" i="5"/>
  <c r="G199" i="5"/>
  <c r="F199" i="5"/>
  <c r="E199" i="5"/>
  <c r="D199" i="5"/>
  <c r="C199" i="5"/>
  <c r="R515" i="5"/>
  <c r="Q515" i="5"/>
  <c r="P515" i="5"/>
  <c r="O515" i="5"/>
  <c r="N515" i="5"/>
  <c r="M515" i="5"/>
  <c r="L515" i="5"/>
  <c r="K515" i="5"/>
  <c r="J515" i="5"/>
  <c r="I515" i="5"/>
  <c r="H515" i="5"/>
  <c r="G515" i="5"/>
  <c r="F515" i="5"/>
  <c r="E515" i="5"/>
  <c r="D515" i="5"/>
  <c r="C515" i="5"/>
  <c r="R198" i="5"/>
  <c r="Q198" i="5"/>
  <c r="P198" i="5"/>
  <c r="O198" i="5"/>
  <c r="N198" i="5"/>
  <c r="M198" i="5"/>
  <c r="L198" i="5"/>
  <c r="K198" i="5"/>
  <c r="J198" i="5"/>
  <c r="I198" i="5"/>
  <c r="H198" i="5"/>
  <c r="G198" i="5"/>
  <c r="F198" i="5"/>
  <c r="E198" i="5"/>
  <c r="D198" i="5"/>
  <c r="C198" i="5"/>
  <c r="R514" i="5"/>
  <c r="Q514" i="5"/>
  <c r="P514" i="5"/>
  <c r="O514" i="5"/>
  <c r="N514" i="5"/>
  <c r="M514" i="5"/>
  <c r="L514" i="5"/>
  <c r="K514" i="5"/>
  <c r="J514" i="5"/>
  <c r="I514" i="5"/>
  <c r="H514" i="5"/>
  <c r="G514" i="5"/>
  <c r="F514" i="5"/>
  <c r="E514" i="5"/>
  <c r="D514" i="5"/>
  <c r="C514" i="5"/>
  <c r="R197" i="5"/>
  <c r="Q197" i="5"/>
  <c r="P197" i="5"/>
  <c r="O197" i="5"/>
  <c r="N197" i="5"/>
  <c r="M197" i="5"/>
  <c r="L197" i="5"/>
  <c r="K197" i="5"/>
  <c r="J197" i="5"/>
  <c r="I197" i="5"/>
  <c r="H197" i="5"/>
  <c r="G197" i="5"/>
  <c r="F197" i="5"/>
  <c r="E197" i="5"/>
  <c r="D197" i="5"/>
  <c r="C197" i="5"/>
  <c r="R465" i="5"/>
  <c r="Q465" i="5"/>
  <c r="P465" i="5"/>
  <c r="O465" i="5"/>
  <c r="N465" i="5"/>
  <c r="M465" i="5"/>
  <c r="L465" i="5"/>
  <c r="K465" i="5"/>
  <c r="J465" i="5"/>
  <c r="I465" i="5"/>
  <c r="H465" i="5"/>
  <c r="G465" i="5"/>
  <c r="F465" i="5"/>
  <c r="E465" i="5"/>
  <c r="D465" i="5"/>
  <c r="C465" i="5"/>
  <c r="R196" i="5"/>
  <c r="Q196" i="5"/>
  <c r="P196" i="5"/>
  <c r="O196" i="5"/>
  <c r="N196" i="5"/>
  <c r="M196" i="5"/>
  <c r="L196" i="5"/>
  <c r="K196" i="5"/>
  <c r="J196" i="5"/>
  <c r="I196" i="5"/>
  <c r="H196" i="5"/>
  <c r="G196" i="5"/>
  <c r="F196" i="5"/>
  <c r="E196" i="5"/>
  <c r="D196" i="5"/>
  <c r="C196" i="5"/>
  <c r="R327" i="5"/>
  <c r="Q327" i="5"/>
  <c r="P327" i="5"/>
  <c r="O327" i="5"/>
  <c r="N327" i="5"/>
  <c r="M327" i="5"/>
  <c r="L327" i="5"/>
  <c r="K327" i="5"/>
  <c r="J327" i="5"/>
  <c r="I327" i="5"/>
  <c r="H327" i="5"/>
  <c r="G327" i="5"/>
  <c r="F327" i="5"/>
  <c r="E327" i="5"/>
  <c r="D327" i="5"/>
  <c r="C327" i="5"/>
  <c r="R326" i="5"/>
  <c r="Q326" i="5"/>
  <c r="P326" i="5"/>
  <c r="O326" i="5"/>
  <c r="N326" i="5"/>
  <c r="M326" i="5"/>
  <c r="L326" i="5"/>
  <c r="K326" i="5"/>
  <c r="J326" i="5"/>
  <c r="I326" i="5"/>
  <c r="H326" i="5"/>
  <c r="G326" i="5"/>
  <c r="F326" i="5"/>
  <c r="E326" i="5"/>
  <c r="D326" i="5"/>
  <c r="C326" i="5"/>
  <c r="R195" i="5"/>
  <c r="Q195" i="5"/>
  <c r="P195" i="5"/>
  <c r="O195" i="5"/>
  <c r="N195" i="5"/>
  <c r="M195" i="5"/>
  <c r="L195" i="5"/>
  <c r="K195" i="5"/>
  <c r="J195" i="5"/>
  <c r="I195" i="5"/>
  <c r="H195" i="5"/>
  <c r="G195" i="5"/>
  <c r="F195" i="5"/>
  <c r="E195" i="5"/>
  <c r="D195" i="5"/>
  <c r="C195" i="5"/>
  <c r="R194" i="5"/>
  <c r="Q194" i="5"/>
  <c r="P194" i="5"/>
  <c r="O194" i="5"/>
  <c r="N194" i="5"/>
  <c r="M194" i="5"/>
  <c r="L194" i="5"/>
  <c r="K194" i="5"/>
  <c r="J194" i="5"/>
  <c r="I194" i="5"/>
  <c r="H194" i="5"/>
  <c r="G194" i="5"/>
  <c r="F194" i="5"/>
  <c r="E194" i="5"/>
  <c r="D194" i="5"/>
  <c r="C194" i="5"/>
  <c r="R11" i="5"/>
  <c r="Q11" i="5"/>
  <c r="P11" i="5"/>
  <c r="O11" i="5"/>
  <c r="N11" i="5"/>
  <c r="M11" i="5"/>
  <c r="L11" i="5"/>
  <c r="K11" i="5"/>
  <c r="J11" i="5"/>
  <c r="I11" i="5"/>
  <c r="H11" i="5"/>
  <c r="G11" i="5"/>
  <c r="F11" i="5"/>
  <c r="E11" i="5"/>
  <c r="D11" i="5"/>
  <c r="C11" i="5"/>
  <c r="R325" i="5"/>
  <c r="Q325" i="5"/>
  <c r="P325" i="5"/>
  <c r="O325" i="5"/>
  <c r="N325" i="5"/>
  <c r="M325" i="5"/>
  <c r="L325" i="5"/>
  <c r="K325" i="5"/>
  <c r="J325" i="5"/>
  <c r="I325" i="5"/>
  <c r="H325" i="5"/>
  <c r="G325" i="5"/>
  <c r="F325" i="5"/>
  <c r="E325" i="5"/>
  <c r="D325" i="5"/>
  <c r="C325" i="5"/>
  <c r="R193" i="5"/>
  <c r="Q193" i="5"/>
  <c r="P193" i="5"/>
  <c r="O193" i="5"/>
  <c r="N193" i="5"/>
  <c r="M193" i="5"/>
  <c r="L193" i="5"/>
  <c r="K193" i="5"/>
  <c r="J193" i="5"/>
  <c r="I193" i="5"/>
  <c r="H193" i="5"/>
  <c r="G193" i="5"/>
  <c r="F193" i="5"/>
  <c r="E193" i="5"/>
  <c r="D193" i="5"/>
  <c r="C193" i="5"/>
  <c r="R324" i="5"/>
  <c r="Q324" i="5"/>
  <c r="P324" i="5"/>
  <c r="O324" i="5"/>
  <c r="N324" i="5"/>
  <c r="M324" i="5"/>
  <c r="L324" i="5"/>
  <c r="K324" i="5"/>
  <c r="J324" i="5"/>
  <c r="I324" i="5"/>
  <c r="H324" i="5"/>
  <c r="G324" i="5"/>
  <c r="F324" i="5"/>
  <c r="E324" i="5"/>
  <c r="D324" i="5"/>
  <c r="C324" i="5"/>
  <c r="R323" i="5"/>
  <c r="Q323" i="5"/>
  <c r="P323" i="5"/>
  <c r="O323" i="5"/>
  <c r="N323" i="5"/>
  <c r="M323" i="5"/>
  <c r="L323" i="5"/>
  <c r="K323" i="5"/>
  <c r="J323" i="5"/>
  <c r="I323" i="5"/>
  <c r="H323" i="5"/>
  <c r="G323" i="5"/>
  <c r="F323" i="5"/>
  <c r="E323" i="5"/>
  <c r="D323" i="5"/>
  <c r="C323" i="5"/>
  <c r="R192" i="5"/>
  <c r="Q192" i="5"/>
  <c r="P192" i="5"/>
  <c r="O192" i="5"/>
  <c r="N192" i="5"/>
  <c r="M192" i="5"/>
  <c r="L192" i="5"/>
  <c r="K192" i="5"/>
  <c r="J192" i="5"/>
  <c r="I192" i="5"/>
  <c r="H192" i="5"/>
  <c r="G192" i="5"/>
  <c r="F192" i="5"/>
  <c r="E192" i="5"/>
  <c r="D192" i="5"/>
  <c r="C192" i="5"/>
  <c r="R115" i="5"/>
  <c r="Q115" i="5"/>
  <c r="P115" i="5"/>
  <c r="O115" i="5"/>
  <c r="N115" i="5"/>
  <c r="M115" i="5"/>
  <c r="L115" i="5"/>
  <c r="K115" i="5"/>
  <c r="J115" i="5"/>
  <c r="I115" i="5"/>
  <c r="H115" i="5"/>
  <c r="G115" i="5"/>
  <c r="F115" i="5"/>
  <c r="E115" i="5"/>
  <c r="D115" i="5"/>
  <c r="C115" i="5"/>
  <c r="R191" i="5"/>
  <c r="Q191" i="5"/>
  <c r="P191" i="5"/>
  <c r="O191" i="5"/>
  <c r="N191" i="5"/>
  <c r="M191" i="5"/>
  <c r="L191" i="5"/>
  <c r="K191" i="5"/>
  <c r="J191" i="5"/>
  <c r="I191" i="5"/>
  <c r="H191" i="5"/>
  <c r="G191" i="5"/>
  <c r="F191" i="5"/>
  <c r="E191" i="5"/>
  <c r="D191" i="5"/>
  <c r="C191" i="5"/>
  <c r="R322" i="5"/>
  <c r="Q322" i="5"/>
  <c r="P322" i="5"/>
  <c r="O322" i="5"/>
  <c r="N322" i="5"/>
  <c r="M322" i="5"/>
  <c r="L322" i="5"/>
  <c r="K322" i="5"/>
  <c r="J322" i="5"/>
  <c r="I322" i="5"/>
  <c r="H322" i="5"/>
  <c r="G322" i="5"/>
  <c r="F322" i="5"/>
  <c r="E322" i="5"/>
  <c r="D322" i="5"/>
  <c r="C322" i="5"/>
  <c r="R190" i="5"/>
  <c r="Q190" i="5"/>
  <c r="P190" i="5"/>
  <c r="O190" i="5"/>
  <c r="N190" i="5"/>
  <c r="M190" i="5"/>
  <c r="L190" i="5"/>
  <c r="K190" i="5"/>
  <c r="J190" i="5"/>
  <c r="I190" i="5"/>
  <c r="H190" i="5"/>
  <c r="G190" i="5"/>
  <c r="F190" i="5"/>
  <c r="E190" i="5"/>
  <c r="D190" i="5"/>
  <c r="C190" i="5"/>
  <c r="R189" i="5"/>
  <c r="Q189" i="5"/>
  <c r="P189" i="5"/>
  <c r="O189" i="5"/>
  <c r="N189" i="5"/>
  <c r="M189" i="5"/>
  <c r="L189" i="5"/>
  <c r="K189" i="5"/>
  <c r="J189" i="5"/>
  <c r="I189" i="5"/>
  <c r="H189" i="5"/>
  <c r="G189" i="5"/>
  <c r="F189" i="5"/>
  <c r="E189" i="5"/>
  <c r="D189" i="5"/>
  <c r="C189" i="5"/>
  <c r="R278" i="5"/>
  <c r="Q278" i="5"/>
  <c r="P278" i="5"/>
  <c r="O278" i="5"/>
  <c r="N278" i="5"/>
  <c r="M278" i="5"/>
  <c r="L278" i="5"/>
  <c r="K278" i="5"/>
  <c r="J278" i="5"/>
  <c r="I278" i="5"/>
  <c r="H278" i="5"/>
  <c r="G278" i="5"/>
  <c r="F278" i="5"/>
  <c r="E278" i="5"/>
  <c r="D278" i="5"/>
  <c r="C278" i="5"/>
  <c r="R114" i="5"/>
  <c r="Q114" i="5"/>
  <c r="P114" i="5"/>
  <c r="O114" i="5"/>
  <c r="N114" i="5"/>
  <c r="M114" i="5"/>
  <c r="L114" i="5"/>
  <c r="K114" i="5"/>
  <c r="J114" i="5"/>
  <c r="I114" i="5"/>
  <c r="H114" i="5"/>
  <c r="G114" i="5"/>
  <c r="F114" i="5"/>
  <c r="E114" i="5"/>
  <c r="D114" i="5"/>
  <c r="C114" i="5"/>
  <c r="R113" i="5"/>
  <c r="Q113" i="5"/>
  <c r="P113" i="5"/>
  <c r="O113" i="5"/>
  <c r="N113" i="5"/>
  <c r="M113" i="5"/>
  <c r="L113" i="5"/>
  <c r="K113" i="5"/>
  <c r="J113" i="5"/>
  <c r="I113" i="5"/>
  <c r="H113" i="5"/>
  <c r="G113" i="5"/>
  <c r="F113" i="5"/>
  <c r="E113" i="5"/>
  <c r="D113" i="5"/>
  <c r="C113" i="5"/>
  <c r="R427" i="5"/>
  <c r="Q427" i="5"/>
  <c r="P427" i="5"/>
  <c r="O427" i="5"/>
  <c r="N427" i="5"/>
  <c r="M427" i="5"/>
  <c r="L427" i="5"/>
  <c r="K427" i="5"/>
  <c r="J427" i="5"/>
  <c r="I427" i="5"/>
  <c r="H427" i="5"/>
  <c r="G427" i="5"/>
  <c r="F427" i="5"/>
  <c r="E427" i="5"/>
  <c r="D427" i="5"/>
  <c r="C427" i="5"/>
  <c r="R188" i="5"/>
  <c r="Q188" i="5"/>
  <c r="P188" i="5"/>
  <c r="O188" i="5"/>
  <c r="N188" i="5"/>
  <c r="M188" i="5"/>
  <c r="L188" i="5"/>
  <c r="K188" i="5"/>
  <c r="J188" i="5"/>
  <c r="I188" i="5"/>
  <c r="H188" i="5"/>
  <c r="G188" i="5"/>
  <c r="F188" i="5"/>
  <c r="E188" i="5"/>
  <c r="D188" i="5"/>
  <c r="C188" i="5"/>
  <c r="R187" i="5"/>
  <c r="Q187" i="5"/>
  <c r="P187" i="5"/>
  <c r="O187" i="5"/>
  <c r="N187" i="5"/>
  <c r="M187" i="5"/>
  <c r="L187" i="5"/>
  <c r="K187" i="5"/>
  <c r="J187" i="5"/>
  <c r="I187" i="5"/>
  <c r="H187" i="5"/>
  <c r="G187" i="5"/>
  <c r="F187" i="5"/>
  <c r="E187" i="5"/>
  <c r="D187" i="5"/>
  <c r="C187" i="5"/>
  <c r="R513" i="5"/>
  <c r="Q513" i="5"/>
  <c r="P513" i="5"/>
  <c r="O513" i="5"/>
  <c r="N513" i="5"/>
  <c r="M513" i="5"/>
  <c r="L513" i="5"/>
  <c r="K513" i="5"/>
  <c r="J513" i="5"/>
  <c r="I513" i="5"/>
  <c r="H513" i="5"/>
  <c r="G513" i="5"/>
  <c r="F513" i="5"/>
  <c r="E513" i="5"/>
  <c r="D513" i="5"/>
  <c r="C513" i="5"/>
  <c r="R464" i="5"/>
  <c r="Q464" i="5"/>
  <c r="P464" i="5"/>
  <c r="O464" i="5"/>
  <c r="N464" i="5"/>
  <c r="M464" i="5"/>
  <c r="L464" i="5"/>
  <c r="K464" i="5"/>
  <c r="J464" i="5"/>
  <c r="I464" i="5"/>
  <c r="H464" i="5"/>
  <c r="G464" i="5"/>
  <c r="F464" i="5"/>
  <c r="E464" i="5"/>
  <c r="D464" i="5"/>
  <c r="C464" i="5"/>
  <c r="R426" i="5"/>
  <c r="Q426" i="5"/>
  <c r="P426" i="5"/>
  <c r="O426" i="5"/>
  <c r="N426" i="5"/>
  <c r="M426" i="5"/>
  <c r="L426" i="5"/>
  <c r="K426" i="5"/>
  <c r="J426" i="5"/>
  <c r="I426" i="5"/>
  <c r="H426" i="5"/>
  <c r="G426" i="5"/>
  <c r="F426" i="5"/>
  <c r="E426" i="5"/>
  <c r="D426" i="5"/>
  <c r="C426" i="5"/>
  <c r="R10" i="5"/>
  <c r="Q10" i="5"/>
  <c r="P10" i="5"/>
  <c r="O10" i="5"/>
  <c r="N10" i="5"/>
  <c r="M10" i="5"/>
  <c r="L10" i="5"/>
  <c r="K10" i="5"/>
  <c r="J10" i="5"/>
  <c r="I10" i="5"/>
  <c r="H10" i="5"/>
  <c r="G10" i="5"/>
  <c r="F10" i="5"/>
  <c r="E10" i="5"/>
  <c r="D10" i="5"/>
  <c r="C10" i="5"/>
  <c r="R186" i="5"/>
  <c r="Q186" i="5"/>
  <c r="P186" i="5"/>
  <c r="O186" i="5"/>
  <c r="N186" i="5"/>
  <c r="M186" i="5"/>
  <c r="L186" i="5"/>
  <c r="K186" i="5"/>
  <c r="J186" i="5"/>
  <c r="I186" i="5"/>
  <c r="H186" i="5"/>
  <c r="G186" i="5"/>
  <c r="F186" i="5"/>
  <c r="E186" i="5"/>
  <c r="D186" i="5"/>
  <c r="C186" i="5"/>
  <c r="R112" i="5"/>
  <c r="Q112" i="5"/>
  <c r="P112" i="5"/>
  <c r="O112" i="5"/>
  <c r="N112" i="5"/>
  <c r="M112" i="5"/>
  <c r="L112" i="5"/>
  <c r="K112" i="5"/>
  <c r="J112" i="5"/>
  <c r="I112" i="5"/>
  <c r="H112" i="5"/>
  <c r="G112" i="5"/>
  <c r="F112" i="5"/>
  <c r="E112" i="5"/>
  <c r="D112" i="5"/>
  <c r="C112" i="5"/>
  <c r="R185" i="5"/>
  <c r="Q185" i="5"/>
  <c r="P185" i="5"/>
  <c r="O185" i="5"/>
  <c r="N185" i="5"/>
  <c r="M185" i="5"/>
  <c r="L185" i="5"/>
  <c r="K185" i="5"/>
  <c r="J185" i="5"/>
  <c r="I185" i="5"/>
  <c r="H185" i="5"/>
  <c r="G185" i="5"/>
  <c r="F185" i="5"/>
  <c r="E185" i="5"/>
  <c r="D185" i="5"/>
  <c r="C185" i="5"/>
  <c r="R184" i="5"/>
  <c r="Q184" i="5"/>
  <c r="P184" i="5"/>
  <c r="O184" i="5"/>
  <c r="N184" i="5"/>
  <c r="M184" i="5"/>
  <c r="L184" i="5"/>
  <c r="K184" i="5"/>
  <c r="J184" i="5"/>
  <c r="I184" i="5"/>
  <c r="H184" i="5"/>
  <c r="G184" i="5"/>
  <c r="F184" i="5"/>
  <c r="E184" i="5"/>
  <c r="D184" i="5"/>
  <c r="C184" i="5"/>
  <c r="R183" i="5"/>
  <c r="Q183" i="5"/>
  <c r="P183" i="5"/>
  <c r="O183" i="5"/>
  <c r="N183" i="5"/>
  <c r="M183" i="5"/>
  <c r="L183" i="5"/>
  <c r="K183" i="5"/>
  <c r="J183" i="5"/>
  <c r="I183" i="5"/>
  <c r="H183" i="5"/>
  <c r="G183" i="5"/>
  <c r="F183" i="5"/>
  <c r="E183" i="5"/>
  <c r="D183" i="5"/>
  <c r="C183" i="5"/>
  <c r="R85" i="5"/>
  <c r="Q85" i="5"/>
  <c r="P85" i="5"/>
  <c r="O85" i="5"/>
  <c r="N85" i="5"/>
  <c r="M85" i="5"/>
  <c r="L85" i="5"/>
  <c r="K85" i="5"/>
  <c r="J85" i="5"/>
  <c r="I85" i="5"/>
  <c r="H85" i="5"/>
  <c r="G85" i="5"/>
  <c r="F85" i="5"/>
  <c r="E85" i="5"/>
  <c r="D85" i="5"/>
  <c r="C85" i="5"/>
  <c r="R80" i="5"/>
  <c r="Q80" i="5"/>
  <c r="P80" i="5"/>
  <c r="O80" i="5"/>
  <c r="N80" i="5"/>
  <c r="M80" i="5"/>
  <c r="L80" i="5"/>
  <c r="K80" i="5"/>
  <c r="J80" i="5"/>
  <c r="I80" i="5"/>
  <c r="H80" i="5"/>
  <c r="G80" i="5"/>
  <c r="F80" i="5"/>
  <c r="E80" i="5"/>
  <c r="D80" i="5"/>
  <c r="C80" i="5"/>
  <c r="R9" i="5"/>
  <c r="Q9" i="5"/>
  <c r="P9" i="5"/>
  <c r="O9" i="5"/>
  <c r="N9" i="5"/>
  <c r="M9" i="5"/>
  <c r="L9" i="5"/>
  <c r="K9" i="5"/>
  <c r="J9" i="5"/>
  <c r="I9" i="5"/>
  <c r="H9" i="5"/>
  <c r="G9" i="5"/>
  <c r="F9" i="5"/>
  <c r="E9" i="5"/>
  <c r="D9" i="5"/>
  <c r="C9" i="5"/>
  <c r="R398" i="5"/>
  <c r="Q398" i="5"/>
  <c r="P398" i="5"/>
  <c r="O398" i="5"/>
  <c r="N398" i="5"/>
  <c r="M398" i="5"/>
  <c r="L398" i="5"/>
  <c r="K398" i="5"/>
  <c r="J398" i="5"/>
  <c r="I398" i="5"/>
  <c r="H398" i="5"/>
  <c r="G398" i="5"/>
  <c r="F398" i="5"/>
  <c r="E398" i="5"/>
  <c r="D398" i="5"/>
  <c r="C398" i="5"/>
  <c r="R512" i="5"/>
  <c r="Q512" i="5"/>
  <c r="P512" i="5"/>
  <c r="O512" i="5"/>
  <c r="N512" i="5"/>
  <c r="M512" i="5"/>
  <c r="L512" i="5"/>
  <c r="K512" i="5"/>
  <c r="J512" i="5"/>
  <c r="I512" i="5"/>
  <c r="H512" i="5"/>
  <c r="G512" i="5"/>
  <c r="F512" i="5"/>
  <c r="E512" i="5"/>
  <c r="D512" i="5"/>
  <c r="C512" i="5"/>
  <c r="R463" i="5"/>
  <c r="Q463" i="5"/>
  <c r="P463" i="5"/>
  <c r="O463" i="5"/>
  <c r="N463" i="5"/>
  <c r="M463" i="5"/>
  <c r="L463" i="5"/>
  <c r="K463" i="5"/>
  <c r="J463" i="5"/>
  <c r="I463" i="5"/>
  <c r="H463" i="5"/>
  <c r="G463" i="5"/>
  <c r="F463" i="5"/>
  <c r="E463" i="5"/>
  <c r="D463" i="5"/>
  <c r="C463" i="5"/>
  <c r="R79" i="5"/>
  <c r="Q79" i="5"/>
  <c r="P79" i="5"/>
  <c r="O79" i="5"/>
  <c r="N79" i="5"/>
  <c r="M79" i="5"/>
  <c r="L79" i="5"/>
  <c r="K79" i="5"/>
  <c r="J79" i="5"/>
  <c r="I79" i="5"/>
  <c r="H79" i="5"/>
  <c r="G79" i="5"/>
  <c r="F79" i="5"/>
  <c r="E79" i="5"/>
  <c r="D79" i="5"/>
  <c r="C79" i="5"/>
  <c r="R182" i="5"/>
  <c r="Q182" i="5"/>
  <c r="P182" i="5"/>
  <c r="O182" i="5"/>
  <c r="N182" i="5"/>
  <c r="M182" i="5"/>
  <c r="L182" i="5"/>
  <c r="K182" i="5"/>
  <c r="J182" i="5"/>
  <c r="I182" i="5"/>
  <c r="H182" i="5"/>
  <c r="G182" i="5"/>
  <c r="F182" i="5"/>
  <c r="E182" i="5"/>
  <c r="D182" i="5"/>
  <c r="C182" i="5"/>
  <c r="R425" i="5"/>
  <c r="Q425" i="5"/>
  <c r="P425" i="5"/>
  <c r="O425" i="5"/>
  <c r="N425" i="5"/>
  <c r="M425" i="5"/>
  <c r="L425" i="5"/>
  <c r="K425" i="5"/>
  <c r="J425" i="5"/>
  <c r="I425" i="5"/>
  <c r="H425" i="5"/>
  <c r="G425" i="5"/>
  <c r="F425" i="5"/>
  <c r="E425" i="5"/>
  <c r="D425" i="5"/>
  <c r="C425" i="5"/>
  <c r="R277" i="5"/>
  <c r="Q277" i="5"/>
  <c r="P277" i="5"/>
  <c r="O277" i="5"/>
  <c r="N277" i="5"/>
  <c r="M277" i="5"/>
  <c r="L277" i="5"/>
  <c r="K277" i="5"/>
  <c r="J277" i="5"/>
  <c r="I277" i="5"/>
  <c r="H277" i="5"/>
  <c r="G277" i="5"/>
  <c r="F277" i="5"/>
  <c r="E277" i="5"/>
  <c r="D277" i="5"/>
  <c r="C277" i="5"/>
  <c r="R181" i="5"/>
  <c r="Q181" i="5"/>
  <c r="P181" i="5"/>
  <c r="O181" i="5"/>
  <c r="N181" i="5"/>
  <c r="M181" i="5"/>
  <c r="L181" i="5"/>
  <c r="K181" i="5"/>
  <c r="J181" i="5"/>
  <c r="I181" i="5"/>
  <c r="H181" i="5"/>
  <c r="G181" i="5"/>
  <c r="F181" i="5"/>
  <c r="E181" i="5"/>
  <c r="D181" i="5"/>
  <c r="C181" i="5"/>
  <c r="R301" i="5"/>
  <c r="Q301" i="5"/>
  <c r="P301" i="5"/>
  <c r="O301" i="5"/>
  <c r="N301" i="5"/>
  <c r="M301" i="5"/>
  <c r="L301" i="5"/>
  <c r="K301" i="5"/>
  <c r="J301" i="5"/>
  <c r="I301" i="5"/>
  <c r="H301" i="5"/>
  <c r="G301" i="5"/>
  <c r="F301" i="5"/>
  <c r="E301" i="5"/>
  <c r="D301" i="5"/>
  <c r="C301" i="5"/>
  <c r="R180" i="5"/>
  <c r="Q180" i="5"/>
  <c r="P180" i="5"/>
  <c r="O180" i="5"/>
  <c r="N180" i="5"/>
  <c r="M180" i="5"/>
  <c r="L180" i="5"/>
  <c r="K180" i="5"/>
  <c r="J180" i="5"/>
  <c r="I180" i="5"/>
  <c r="H180" i="5"/>
  <c r="G180" i="5"/>
  <c r="F180" i="5"/>
  <c r="E180" i="5"/>
  <c r="D180" i="5"/>
  <c r="C180" i="5"/>
  <c r="R276" i="5"/>
  <c r="Q276" i="5"/>
  <c r="P276" i="5"/>
  <c r="O276" i="5"/>
  <c r="N276" i="5"/>
  <c r="M276" i="5"/>
  <c r="L276" i="5"/>
  <c r="K276" i="5"/>
  <c r="J276" i="5"/>
  <c r="I276" i="5"/>
  <c r="H276" i="5"/>
  <c r="G276" i="5"/>
  <c r="F276" i="5"/>
  <c r="E276" i="5"/>
  <c r="D276" i="5"/>
  <c r="C276" i="5"/>
  <c r="R511" i="5"/>
  <c r="Q511" i="5"/>
  <c r="P511" i="5"/>
  <c r="O511" i="5"/>
  <c r="N511" i="5"/>
  <c r="M511" i="5"/>
  <c r="L511" i="5"/>
  <c r="K511" i="5"/>
  <c r="J511" i="5"/>
  <c r="I511" i="5"/>
  <c r="H511" i="5"/>
  <c r="G511" i="5"/>
  <c r="F511" i="5"/>
  <c r="E511" i="5"/>
  <c r="D511" i="5"/>
  <c r="C511" i="5"/>
  <c r="R321" i="5"/>
  <c r="Q321" i="5"/>
  <c r="P321" i="5"/>
  <c r="O321" i="5"/>
  <c r="N321" i="5"/>
  <c r="M321" i="5"/>
  <c r="L321" i="5"/>
  <c r="K321" i="5"/>
  <c r="J321" i="5"/>
  <c r="I321" i="5"/>
  <c r="H321" i="5"/>
  <c r="G321" i="5"/>
  <c r="F321" i="5"/>
  <c r="E321" i="5"/>
  <c r="D321" i="5"/>
  <c r="C321" i="5"/>
  <c r="R111" i="5"/>
  <c r="Q111" i="5"/>
  <c r="P111" i="5"/>
  <c r="O111" i="5"/>
  <c r="N111" i="5"/>
  <c r="M111" i="5"/>
  <c r="L111" i="5"/>
  <c r="K111" i="5"/>
  <c r="J111" i="5"/>
  <c r="I111" i="5"/>
  <c r="H111" i="5"/>
  <c r="G111" i="5"/>
  <c r="F111" i="5"/>
  <c r="E111" i="5"/>
  <c r="D111" i="5"/>
  <c r="C111" i="5"/>
  <c r="R510" i="5"/>
  <c r="Q510" i="5"/>
  <c r="P510" i="5"/>
  <c r="O510" i="5"/>
  <c r="N510" i="5"/>
  <c r="M510" i="5"/>
  <c r="L510" i="5"/>
  <c r="K510" i="5"/>
  <c r="J510" i="5"/>
  <c r="I510" i="5"/>
  <c r="H510" i="5"/>
  <c r="G510" i="5"/>
  <c r="F510" i="5"/>
  <c r="E510" i="5"/>
  <c r="D510" i="5"/>
  <c r="C510" i="5"/>
  <c r="R8" i="5"/>
  <c r="Q8" i="5"/>
  <c r="P8" i="5"/>
  <c r="O8" i="5"/>
  <c r="N8" i="5"/>
  <c r="M8" i="5"/>
  <c r="L8" i="5"/>
  <c r="K8" i="5"/>
  <c r="J8" i="5"/>
  <c r="I8" i="5"/>
  <c r="H8" i="5"/>
  <c r="G8" i="5"/>
  <c r="F8" i="5"/>
  <c r="E8" i="5"/>
  <c r="D8" i="5"/>
  <c r="C8" i="5"/>
  <c r="R424" i="5"/>
  <c r="Q424" i="5"/>
  <c r="P424" i="5"/>
  <c r="O424" i="5"/>
  <c r="N424" i="5"/>
  <c r="M424" i="5"/>
  <c r="L424" i="5"/>
  <c r="K424" i="5"/>
  <c r="J424" i="5"/>
  <c r="I424" i="5"/>
  <c r="H424" i="5"/>
  <c r="G424" i="5"/>
  <c r="F424" i="5"/>
  <c r="E424" i="5"/>
  <c r="D424" i="5"/>
  <c r="C424" i="5"/>
  <c r="R179" i="5"/>
  <c r="Q179" i="5"/>
  <c r="P179" i="5"/>
  <c r="O179" i="5"/>
  <c r="N179" i="5"/>
  <c r="M179" i="5"/>
  <c r="L179" i="5"/>
  <c r="K179" i="5"/>
  <c r="J179" i="5"/>
  <c r="I179" i="5"/>
  <c r="H179" i="5"/>
  <c r="G179" i="5"/>
  <c r="F179" i="5"/>
  <c r="E179" i="5"/>
  <c r="D179" i="5"/>
  <c r="C179" i="5"/>
  <c r="R320" i="5"/>
  <c r="Q320" i="5"/>
  <c r="P320" i="5"/>
  <c r="O320" i="5"/>
  <c r="N320" i="5"/>
  <c r="M320" i="5"/>
  <c r="L320" i="5"/>
  <c r="K320" i="5"/>
  <c r="J320" i="5"/>
  <c r="I320" i="5"/>
  <c r="H320" i="5"/>
  <c r="G320" i="5"/>
  <c r="F320" i="5"/>
  <c r="E320" i="5"/>
  <c r="D320" i="5"/>
  <c r="C320" i="5"/>
  <c r="R319" i="5"/>
  <c r="Q319" i="5"/>
  <c r="P319" i="5"/>
  <c r="O319" i="5"/>
  <c r="N319" i="5"/>
  <c r="M319" i="5"/>
  <c r="L319" i="5"/>
  <c r="K319" i="5"/>
  <c r="J319" i="5"/>
  <c r="I319" i="5"/>
  <c r="H319" i="5"/>
  <c r="G319" i="5"/>
  <c r="F319" i="5"/>
  <c r="E319" i="5"/>
  <c r="D319" i="5"/>
  <c r="C319" i="5"/>
  <c r="R110" i="5"/>
  <c r="Q110" i="5"/>
  <c r="P110" i="5"/>
  <c r="O110" i="5"/>
  <c r="N110" i="5"/>
  <c r="M110" i="5"/>
  <c r="L110" i="5"/>
  <c r="K110" i="5"/>
  <c r="J110" i="5"/>
  <c r="I110" i="5"/>
  <c r="H110" i="5"/>
  <c r="G110" i="5"/>
  <c r="F110" i="5"/>
  <c r="E110" i="5"/>
  <c r="D110" i="5"/>
  <c r="C110" i="5"/>
  <c r="R423" i="5"/>
  <c r="Q423" i="5"/>
  <c r="P423" i="5"/>
  <c r="O423" i="5"/>
  <c r="N423" i="5"/>
  <c r="M423" i="5"/>
  <c r="L423" i="5"/>
  <c r="K423" i="5"/>
  <c r="J423" i="5"/>
  <c r="I423" i="5"/>
  <c r="H423" i="5"/>
  <c r="G423" i="5"/>
  <c r="F423" i="5"/>
  <c r="E423" i="5"/>
  <c r="D423" i="5"/>
  <c r="C423" i="5"/>
  <c r="R509" i="5"/>
  <c r="Q509" i="5"/>
  <c r="P509" i="5"/>
  <c r="O509" i="5"/>
  <c r="N509" i="5"/>
  <c r="M509" i="5"/>
  <c r="L509" i="5"/>
  <c r="K509" i="5"/>
  <c r="J509" i="5"/>
  <c r="I509" i="5"/>
  <c r="H509" i="5"/>
  <c r="G509" i="5"/>
  <c r="F509" i="5"/>
  <c r="E509" i="5"/>
  <c r="D509" i="5"/>
  <c r="C509" i="5"/>
  <c r="R7" i="5"/>
  <c r="Q7" i="5"/>
  <c r="P7" i="5"/>
  <c r="O7" i="5"/>
  <c r="N7" i="5"/>
  <c r="M7" i="5"/>
  <c r="L7" i="5"/>
  <c r="K7" i="5"/>
  <c r="J7" i="5"/>
  <c r="I7" i="5"/>
  <c r="H7" i="5"/>
  <c r="G7" i="5"/>
  <c r="F7" i="5"/>
  <c r="E7" i="5"/>
  <c r="D7" i="5"/>
  <c r="C7" i="5"/>
  <c r="R84" i="5"/>
  <c r="Q84" i="5"/>
  <c r="P84" i="5"/>
  <c r="O84" i="5"/>
  <c r="N84" i="5"/>
  <c r="M84" i="5"/>
  <c r="L84" i="5"/>
  <c r="K84" i="5"/>
  <c r="J84" i="5"/>
  <c r="I84" i="5"/>
  <c r="H84" i="5"/>
  <c r="G84" i="5"/>
  <c r="F84" i="5"/>
  <c r="E84" i="5"/>
  <c r="D84" i="5"/>
  <c r="C84" i="5"/>
  <c r="R462" i="5"/>
  <c r="Q462" i="5"/>
  <c r="P462" i="5"/>
  <c r="O462" i="5"/>
  <c r="N462" i="5"/>
  <c r="M462" i="5"/>
  <c r="L462" i="5"/>
  <c r="K462" i="5"/>
  <c r="J462" i="5"/>
  <c r="I462" i="5"/>
  <c r="H462" i="5"/>
  <c r="G462" i="5"/>
  <c r="F462" i="5"/>
  <c r="E462" i="5"/>
  <c r="D462" i="5"/>
  <c r="C462" i="5"/>
  <c r="R461" i="5"/>
  <c r="Q461" i="5"/>
  <c r="P461" i="5"/>
  <c r="O461" i="5"/>
  <c r="N461" i="5"/>
  <c r="M461" i="5"/>
  <c r="L461" i="5"/>
  <c r="K461" i="5"/>
  <c r="J461" i="5"/>
  <c r="I461" i="5"/>
  <c r="H461" i="5"/>
  <c r="G461" i="5"/>
  <c r="F461" i="5"/>
  <c r="E461" i="5"/>
  <c r="D461" i="5"/>
  <c r="C461" i="5"/>
  <c r="R318" i="5"/>
  <c r="Q318" i="5"/>
  <c r="P318" i="5"/>
  <c r="O318" i="5"/>
  <c r="N318" i="5"/>
  <c r="M318" i="5"/>
  <c r="L318" i="5"/>
  <c r="K318" i="5"/>
  <c r="J318" i="5"/>
  <c r="I318" i="5"/>
  <c r="H318" i="5"/>
  <c r="G318" i="5"/>
  <c r="F318" i="5"/>
  <c r="E318" i="5"/>
  <c r="D318" i="5"/>
  <c r="C318" i="5"/>
  <c r="R508" i="5"/>
  <c r="Q508" i="5"/>
  <c r="P508" i="5"/>
  <c r="O508" i="5"/>
  <c r="N508" i="5"/>
  <c r="M508" i="5"/>
  <c r="L508" i="5"/>
  <c r="K508" i="5"/>
  <c r="J508" i="5"/>
  <c r="I508" i="5"/>
  <c r="H508" i="5"/>
  <c r="G508" i="5"/>
  <c r="F508" i="5"/>
  <c r="E508" i="5"/>
  <c r="D508" i="5"/>
  <c r="C508" i="5"/>
  <c r="R507" i="5"/>
  <c r="Q507" i="5"/>
  <c r="P507" i="5"/>
  <c r="O507" i="5"/>
  <c r="N507" i="5"/>
  <c r="M507" i="5"/>
  <c r="L507" i="5"/>
  <c r="K507" i="5"/>
  <c r="J507" i="5"/>
  <c r="I507" i="5"/>
  <c r="H507" i="5"/>
  <c r="G507" i="5"/>
  <c r="F507" i="5"/>
  <c r="E507" i="5"/>
  <c r="D507" i="5"/>
  <c r="C507" i="5"/>
  <c r="R380" i="5"/>
  <c r="Q380" i="5"/>
  <c r="P380" i="5"/>
  <c r="O380" i="5"/>
  <c r="N380" i="5"/>
  <c r="M380" i="5"/>
  <c r="L380" i="5"/>
  <c r="K380" i="5"/>
  <c r="J380" i="5"/>
  <c r="I380" i="5"/>
  <c r="H380" i="5"/>
  <c r="G380" i="5"/>
  <c r="F380" i="5"/>
  <c r="E380" i="5"/>
  <c r="D380" i="5"/>
  <c r="C380" i="5"/>
  <c r="R178" i="5"/>
  <c r="Q178" i="5"/>
  <c r="P178" i="5"/>
  <c r="O178" i="5"/>
  <c r="N178" i="5"/>
  <c r="M178" i="5"/>
  <c r="L178" i="5"/>
  <c r="K178" i="5"/>
  <c r="J178" i="5"/>
  <c r="I178" i="5"/>
  <c r="H178" i="5"/>
  <c r="G178" i="5"/>
  <c r="F178" i="5"/>
  <c r="E178" i="5"/>
  <c r="D178" i="5"/>
  <c r="C178" i="5"/>
  <c r="R422" i="5"/>
  <c r="Q422" i="5"/>
  <c r="P422" i="5"/>
  <c r="O422" i="5"/>
  <c r="N422" i="5"/>
  <c r="M422" i="5"/>
  <c r="L422" i="5"/>
  <c r="K422" i="5"/>
  <c r="J422" i="5"/>
  <c r="I422" i="5"/>
  <c r="H422" i="5"/>
  <c r="G422" i="5"/>
  <c r="F422" i="5"/>
  <c r="E422" i="5"/>
  <c r="D422" i="5"/>
  <c r="C422" i="5"/>
  <c r="R177" i="5"/>
  <c r="Q177" i="5"/>
  <c r="P177" i="5"/>
  <c r="O177" i="5"/>
  <c r="N177" i="5"/>
  <c r="M177" i="5"/>
  <c r="L177" i="5"/>
  <c r="K177" i="5"/>
  <c r="J177" i="5"/>
  <c r="I177" i="5"/>
  <c r="H177" i="5"/>
  <c r="G177" i="5"/>
  <c r="F177" i="5"/>
  <c r="E177" i="5"/>
  <c r="D177" i="5"/>
  <c r="C177" i="5"/>
  <c r="R506" i="5"/>
  <c r="Q506" i="5"/>
  <c r="P506" i="5"/>
  <c r="O506" i="5"/>
  <c r="N506" i="5"/>
  <c r="M506" i="5"/>
  <c r="L506" i="5"/>
  <c r="K506" i="5"/>
  <c r="J506" i="5"/>
  <c r="I506" i="5"/>
  <c r="H506" i="5"/>
  <c r="G506" i="5"/>
  <c r="F506" i="5"/>
  <c r="E506" i="5"/>
  <c r="D506" i="5"/>
  <c r="C506" i="5"/>
  <c r="R300" i="5"/>
  <c r="Q300" i="5"/>
  <c r="P300" i="5"/>
  <c r="O300" i="5"/>
  <c r="N300" i="5"/>
  <c r="M300" i="5"/>
  <c r="L300" i="5"/>
  <c r="K300" i="5"/>
  <c r="J300" i="5"/>
  <c r="I300" i="5"/>
  <c r="H300" i="5"/>
  <c r="G300" i="5"/>
  <c r="F300" i="5"/>
  <c r="E300" i="5"/>
  <c r="D300" i="5"/>
  <c r="C300" i="5"/>
  <c r="R109" i="5"/>
  <c r="Q109" i="5"/>
  <c r="P109" i="5"/>
  <c r="O109" i="5"/>
  <c r="N109" i="5"/>
  <c r="M109" i="5"/>
  <c r="L109" i="5"/>
  <c r="K109" i="5"/>
  <c r="J109" i="5"/>
  <c r="I109" i="5"/>
  <c r="H109" i="5"/>
  <c r="G109" i="5"/>
  <c r="F109" i="5"/>
  <c r="E109" i="5"/>
  <c r="D109" i="5"/>
  <c r="C109" i="5"/>
  <c r="R299" i="5"/>
  <c r="Q299" i="5"/>
  <c r="P299" i="5"/>
  <c r="O299" i="5"/>
  <c r="N299" i="5"/>
  <c r="M299" i="5"/>
  <c r="L299" i="5"/>
  <c r="K299" i="5"/>
  <c r="J299" i="5"/>
  <c r="I299" i="5"/>
  <c r="H299" i="5"/>
  <c r="G299" i="5"/>
  <c r="F299" i="5"/>
  <c r="E299" i="5"/>
  <c r="D299" i="5"/>
  <c r="C299" i="5"/>
  <c r="R421" i="5"/>
  <c r="Q421" i="5"/>
  <c r="P421" i="5"/>
  <c r="O421" i="5"/>
  <c r="N421" i="5"/>
  <c r="M421" i="5"/>
  <c r="L421" i="5"/>
  <c r="K421" i="5"/>
  <c r="J421" i="5"/>
  <c r="I421" i="5"/>
  <c r="H421" i="5"/>
  <c r="G421" i="5"/>
  <c r="F421" i="5"/>
  <c r="E421" i="5"/>
  <c r="D421" i="5"/>
  <c r="C421" i="5"/>
  <c r="R6" i="5"/>
  <c r="Q6" i="5"/>
  <c r="P6" i="5"/>
  <c r="O6" i="5"/>
  <c r="N6" i="5"/>
  <c r="M6" i="5"/>
  <c r="L6" i="5"/>
  <c r="K6" i="5"/>
  <c r="J6" i="5"/>
  <c r="I6" i="5"/>
  <c r="H6" i="5"/>
  <c r="G6" i="5"/>
  <c r="F6" i="5"/>
  <c r="E6" i="5"/>
  <c r="D6" i="5"/>
  <c r="C6" i="5"/>
  <c r="R275" i="5"/>
  <c r="Q275" i="5"/>
  <c r="P275" i="5"/>
  <c r="O275" i="5"/>
  <c r="N275" i="5"/>
  <c r="M275" i="5"/>
  <c r="L275" i="5"/>
  <c r="K275" i="5"/>
  <c r="J275" i="5"/>
  <c r="I275" i="5"/>
  <c r="H275" i="5"/>
  <c r="G275" i="5"/>
  <c r="F275" i="5"/>
  <c r="E275" i="5"/>
  <c r="D275" i="5"/>
  <c r="C275" i="5"/>
  <c r="R420" i="5"/>
  <c r="Q420" i="5"/>
  <c r="P420" i="5"/>
  <c r="O420" i="5"/>
  <c r="N420" i="5"/>
  <c r="M420" i="5"/>
  <c r="L420" i="5"/>
  <c r="K420" i="5"/>
  <c r="J420" i="5"/>
  <c r="I420" i="5"/>
  <c r="H420" i="5"/>
  <c r="G420" i="5"/>
  <c r="F420" i="5"/>
  <c r="E420" i="5"/>
  <c r="D420" i="5"/>
  <c r="C420" i="5"/>
  <c r="R5" i="5"/>
  <c r="Q5" i="5"/>
  <c r="P5" i="5"/>
  <c r="O5" i="5"/>
  <c r="N5" i="5"/>
  <c r="M5" i="5"/>
  <c r="L5" i="5"/>
  <c r="K5" i="5"/>
  <c r="J5" i="5"/>
  <c r="I5" i="5"/>
  <c r="H5" i="5"/>
  <c r="G5" i="5"/>
  <c r="F5" i="5"/>
  <c r="E5" i="5"/>
  <c r="D5" i="5"/>
  <c r="C5" i="5"/>
  <c r="R4" i="5"/>
  <c r="Q4" i="5"/>
  <c r="P4" i="5"/>
  <c r="O4" i="5"/>
  <c r="N4" i="5"/>
  <c r="M4" i="5"/>
  <c r="L4" i="5"/>
  <c r="K4" i="5"/>
  <c r="J4" i="5"/>
  <c r="I4" i="5"/>
  <c r="H4" i="5"/>
  <c r="G4" i="5"/>
  <c r="F4" i="5"/>
  <c r="E4" i="5"/>
  <c r="D4" i="5"/>
  <c r="C4" i="5"/>
  <c r="R274" i="5"/>
  <c r="Q274" i="5"/>
  <c r="P274" i="5"/>
  <c r="O274" i="5"/>
  <c r="N274" i="5"/>
  <c r="M274" i="5"/>
  <c r="L274" i="5"/>
  <c r="K274" i="5"/>
  <c r="J274" i="5"/>
  <c r="I274" i="5"/>
  <c r="H274" i="5"/>
  <c r="G274" i="5"/>
  <c r="F274" i="5"/>
  <c r="E274" i="5"/>
  <c r="D274" i="5"/>
  <c r="C274" i="5"/>
  <c r="R3" i="5"/>
  <c r="Q3" i="5"/>
  <c r="P3" i="5"/>
  <c r="O3" i="5"/>
  <c r="N3" i="5"/>
  <c r="M3" i="5"/>
  <c r="L3" i="5"/>
  <c r="K3" i="5"/>
  <c r="J3" i="5"/>
  <c r="I3" i="5"/>
  <c r="H3" i="5"/>
  <c r="G3" i="5"/>
  <c r="F3" i="5"/>
  <c r="E3" i="5"/>
  <c r="D3" i="5"/>
  <c r="C3" i="5"/>
  <c r="R2" i="5"/>
  <c r="Q2" i="5"/>
  <c r="P2" i="5"/>
  <c r="O2" i="5"/>
  <c r="N2" i="5"/>
  <c r="M2" i="5"/>
  <c r="L2" i="5"/>
  <c r="K2" i="5"/>
  <c r="J2" i="5"/>
  <c r="I2" i="5"/>
  <c r="H2" i="5"/>
  <c r="G2" i="5"/>
  <c r="F2" i="5"/>
  <c r="E2" i="5"/>
  <c r="D2" i="5"/>
  <c r="C2" i="5"/>
  <c r="R561" i="4"/>
  <c r="Q561" i="4"/>
  <c r="P561" i="4"/>
  <c r="O561" i="4"/>
  <c r="N561" i="4"/>
  <c r="M561" i="4"/>
  <c r="L561" i="4"/>
  <c r="K561" i="4"/>
  <c r="J561" i="4"/>
  <c r="I561" i="4"/>
  <c r="H561" i="4"/>
  <c r="G561" i="4"/>
  <c r="F561" i="4"/>
  <c r="E561" i="4"/>
  <c r="D561" i="4"/>
  <c r="C561" i="4"/>
  <c r="R560" i="4"/>
  <c r="Q560" i="4"/>
  <c r="P560" i="4"/>
  <c r="O560" i="4"/>
  <c r="N560" i="4"/>
  <c r="M560" i="4"/>
  <c r="L560" i="4"/>
  <c r="K560" i="4"/>
  <c r="J560" i="4"/>
  <c r="I560" i="4"/>
  <c r="H560" i="4"/>
  <c r="G560" i="4"/>
  <c r="F560" i="4"/>
  <c r="E560" i="4"/>
  <c r="D560" i="4"/>
  <c r="C560" i="4"/>
  <c r="R559" i="4"/>
  <c r="Q559" i="4"/>
  <c r="P559" i="4"/>
  <c r="O559" i="4"/>
  <c r="N559" i="4"/>
  <c r="M559" i="4"/>
  <c r="L559" i="4"/>
  <c r="K559" i="4"/>
  <c r="J559" i="4"/>
  <c r="I559" i="4"/>
  <c r="H559" i="4"/>
  <c r="G559" i="4"/>
  <c r="F559" i="4"/>
  <c r="E559" i="4"/>
  <c r="D559" i="4"/>
  <c r="C559" i="4"/>
  <c r="R558" i="4"/>
  <c r="Q558" i="4"/>
  <c r="P558" i="4"/>
  <c r="O558" i="4"/>
  <c r="N558" i="4"/>
  <c r="M558" i="4"/>
  <c r="L558" i="4"/>
  <c r="K558" i="4"/>
  <c r="J558" i="4"/>
  <c r="I558" i="4"/>
  <c r="H558" i="4"/>
  <c r="G558" i="4"/>
  <c r="F558" i="4"/>
  <c r="E558" i="4"/>
  <c r="D558" i="4"/>
  <c r="C558" i="4"/>
  <c r="R557" i="4"/>
  <c r="Q557" i="4"/>
  <c r="P557" i="4"/>
  <c r="O557" i="4"/>
  <c r="N557" i="4"/>
  <c r="M557" i="4"/>
  <c r="L557" i="4"/>
  <c r="K557" i="4"/>
  <c r="J557" i="4"/>
  <c r="I557" i="4"/>
  <c r="H557" i="4"/>
  <c r="G557" i="4"/>
  <c r="F557" i="4"/>
  <c r="E557" i="4"/>
  <c r="D557" i="4"/>
  <c r="C557" i="4"/>
  <c r="R556" i="4"/>
  <c r="Q556" i="4"/>
  <c r="P556" i="4"/>
  <c r="O556" i="4"/>
  <c r="N556" i="4"/>
  <c r="M556" i="4"/>
  <c r="L556" i="4"/>
  <c r="K556" i="4"/>
  <c r="J556" i="4"/>
  <c r="I556" i="4"/>
  <c r="H556" i="4"/>
  <c r="G556" i="4"/>
  <c r="F556" i="4"/>
  <c r="E556" i="4"/>
  <c r="D556" i="4"/>
  <c r="C556" i="4"/>
  <c r="R555" i="4"/>
  <c r="Q555" i="4"/>
  <c r="P555" i="4"/>
  <c r="O555" i="4"/>
  <c r="N555" i="4"/>
  <c r="M555" i="4"/>
  <c r="L555" i="4"/>
  <c r="K555" i="4"/>
  <c r="J555" i="4"/>
  <c r="I555" i="4"/>
  <c r="H555" i="4"/>
  <c r="G555" i="4"/>
  <c r="F555" i="4"/>
  <c r="E555" i="4"/>
  <c r="D555" i="4"/>
  <c r="C555" i="4"/>
  <c r="R554" i="4"/>
  <c r="Q554" i="4"/>
  <c r="P554" i="4"/>
  <c r="O554" i="4"/>
  <c r="N554" i="4"/>
  <c r="M554" i="4"/>
  <c r="L554" i="4"/>
  <c r="K554" i="4"/>
  <c r="J554" i="4"/>
  <c r="I554" i="4"/>
  <c r="H554" i="4"/>
  <c r="G554" i="4"/>
  <c r="F554" i="4"/>
  <c r="E554" i="4"/>
  <c r="D554" i="4"/>
  <c r="C554" i="4"/>
  <c r="R553" i="4"/>
  <c r="Q553" i="4"/>
  <c r="P553" i="4"/>
  <c r="O553" i="4"/>
  <c r="N553" i="4"/>
  <c r="M553" i="4"/>
  <c r="L553" i="4"/>
  <c r="K553" i="4"/>
  <c r="J553" i="4"/>
  <c r="I553" i="4"/>
  <c r="H553" i="4"/>
  <c r="G553" i="4"/>
  <c r="F553" i="4"/>
  <c r="E553" i="4"/>
  <c r="D553" i="4"/>
  <c r="C553" i="4"/>
  <c r="R552" i="4"/>
  <c r="Q552" i="4"/>
  <c r="P552" i="4"/>
  <c r="O552" i="4"/>
  <c r="N552" i="4"/>
  <c r="M552" i="4"/>
  <c r="L552" i="4"/>
  <c r="K552" i="4"/>
  <c r="J552" i="4"/>
  <c r="I552" i="4"/>
  <c r="H552" i="4"/>
  <c r="G552" i="4"/>
  <c r="F552" i="4"/>
  <c r="E552" i="4"/>
  <c r="D552" i="4"/>
  <c r="C552" i="4"/>
  <c r="R551" i="4"/>
  <c r="Q551" i="4"/>
  <c r="P551" i="4"/>
  <c r="O551" i="4"/>
  <c r="N551" i="4"/>
  <c r="M551" i="4"/>
  <c r="L551" i="4"/>
  <c r="K551" i="4"/>
  <c r="J551" i="4"/>
  <c r="I551" i="4"/>
  <c r="H551" i="4"/>
  <c r="G551" i="4"/>
  <c r="F551" i="4"/>
  <c r="E551" i="4"/>
  <c r="D551" i="4"/>
  <c r="C551" i="4"/>
  <c r="R550" i="4"/>
  <c r="Q550" i="4"/>
  <c r="P550" i="4"/>
  <c r="O550" i="4"/>
  <c r="N550" i="4"/>
  <c r="M550" i="4"/>
  <c r="L550" i="4"/>
  <c r="K550" i="4"/>
  <c r="J550" i="4"/>
  <c r="I550" i="4"/>
  <c r="H550" i="4"/>
  <c r="G550" i="4"/>
  <c r="F550" i="4"/>
  <c r="E550" i="4"/>
  <c r="D550" i="4"/>
  <c r="C550" i="4"/>
  <c r="R549" i="4"/>
  <c r="Q549" i="4"/>
  <c r="P549" i="4"/>
  <c r="O549" i="4"/>
  <c r="N549" i="4"/>
  <c r="M549" i="4"/>
  <c r="L549" i="4"/>
  <c r="K549" i="4"/>
  <c r="J549" i="4"/>
  <c r="I549" i="4"/>
  <c r="H549" i="4"/>
  <c r="G549" i="4"/>
  <c r="F549" i="4"/>
  <c r="E549" i="4"/>
  <c r="D549" i="4"/>
  <c r="C549" i="4"/>
  <c r="R548" i="4"/>
  <c r="Q548" i="4"/>
  <c r="P548" i="4"/>
  <c r="O548" i="4"/>
  <c r="N548" i="4"/>
  <c r="M548" i="4"/>
  <c r="L548" i="4"/>
  <c r="K548" i="4"/>
  <c r="J548" i="4"/>
  <c r="I548" i="4"/>
  <c r="H548" i="4"/>
  <c r="G548" i="4"/>
  <c r="F548" i="4"/>
  <c r="E548" i="4"/>
  <c r="D548" i="4"/>
  <c r="C548" i="4"/>
  <c r="R547" i="4"/>
  <c r="Q547" i="4"/>
  <c r="P547" i="4"/>
  <c r="O547" i="4"/>
  <c r="N547" i="4"/>
  <c r="M547" i="4"/>
  <c r="L547" i="4"/>
  <c r="K547" i="4"/>
  <c r="J547" i="4"/>
  <c r="I547" i="4"/>
  <c r="H547" i="4"/>
  <c r="G547" i="4"/>
  <c r="F547" i="4"/>
  <c r="E547" i="4"/>
  <c r="D547" i="4"/>
  <c r="C547" i="4"/>
  <c r="R546" i="4"/>
  <c r="Q546" i="4"/>
  <c r="P546" i="4"/>
  <c r="O546" i="4"/>
  <c r="N546" i="4"/>
  <c r="M546" i="4"/>
  <c r="L546" i="4"/>
  <c r="K546" i="4"/>
  <c r="J546" i="4"/>
  <c r="I546" i="4"/>
  <c r="H546" i="4"/>
  <c r="G546" i="4"/>
  <c r="F546" i="4"/>
  <c r="E546" i="4"/>
  <c r="D546" i="4"/>
  <c r="C546" i="4"/>
  <c r="R545" i="4"/>
  <c r="Q545" i="4"/>
  <c r="P545" i="4"/>
  <c r="O545" i="4"/>
  <c r="N545" i="4"/>
  <c r="M545" i="4"/>
  <c r="L545" i="4"/>
  <c r="K545" i="4"/>
  <c r="J545" i="4"/>
  <c r="I545" i="4"/>
  <c r="H545" i="4"/>
  <c r="G545" i="4"/>
  <c r="F545" i="4"/>
  <c r="E545" i="4"/>
  <c r="D545" i="4"/>
  <c r="C545" i="4"/>
  <c r="R544" i="4"/>
  <c r="Q544" i="4"/>
  <c r="P544" i="4"/>
  <c r="O544" i="4"/>
  <c r="N544" i="4"/>
  <c r="M544" i="4"/>
  <c r="L544" i="4"/>
  <c r="K544" i="4"/>
  <c r="J544" i="4"/>
  <c r="I544" i="4"/>
  <c r="H544" i="4"/>
  <c r="G544" i="4"/>
  <c r="F544" i="4"/>
  <c r="E544" i="4"/>
  <c r="D544" i="4"/>
  <c r="C544" i="4"/>
  <c r="R543" i="4"/>
  <c r="Q543" i="4"/>
  <c r="P543" i="4"/>
  <c r="O543" i="4"/>
  <c r="N543" i="4"/>
  <c r="M543" i="4"/>
  <c r="L543" i="4"/>
  <c r="K543" i="4"/>
  <c r="J543" i="4"/>
  <c r="I543" i="4"/>
  <c r="H543" i="4"/>
  <c r="G543" i="4"/>
  <c r="F543" i="4"/>
  <c r="E543" i="4"/>
  <c r="D543" i="4"/>
  <c r="C543" i="4"/>
  <c r="R542" i="4"/>
  <c r="Q542" i="4"/>
  <c r="P542" i="4"/>
  <c r="O542" i="4"/>
  <c r="N542" i="4"/>
  <c r="M542" i="4"/>
  <c r="L542" i="4"/>
  <c r="K542" i="4"/>
  <c r="J542" i="4"/>
  <c r="I542" i="4"/>
  <c r="H542" i="4"/>
  <c r="G542" i="4"/>
  <c r="F542" i="4"/>
  <c r="E542" i="4"/>
  <c r="D542" i="4"/>
  <c r="C542" i="4"/>
  <c r="R541" i="4"/>
  <c r="Q541" i="4"/>
  <c r="P541" i="4"/>
  <c r="O541" i="4"/>
  <c r="N541" i="4"/>
  <c r="M541" i="4"/>
  <c r="L541" i="4"/>
  <c r="K541" i="4"/>
  <c r="J541" i="4"/>
  <c r="I541" i="4"/>
  <c r="H541" i="4"/>
  <c r="G541" i="4"/>
  <c r="F541" i="4"/>
  <c r="E541" i="4"/>
  <c r="D541" i="4"/>
  <c r="C541" i="4"/>
  <c r="R540" i="4"/>
  <c r="Q540" i="4"/>
  <c r="P540" i="4"/>
  <c r="O540" i="4"/>
  <c r="N540" i="4"/>
  <c r="M540" i="4"/>
  <c r="L540" i="4"/>
  <c r="K540" i="4"/>
  <c r="J540" i="4"/>
  <c r="I540" i="4"/>
  <c r="H540" i="4"/>
  <c r="G540" i="4"/>
  <c r="F540" i="4"/>
  <c r="E540" i="4"/>
  <c r="D540" i="4"/>
  <c r="C540" i="4"/>
  <c r="R539" i="4"/>
  <c r="Q539" i="4"/>
  <c r="P539" i="4"/>
  <c r="O539" i="4"/>
  <c r="N539" i="4"/>
  <c r="M539" i="4"/>
  <c r="L539" i="4"/>
  <c r="K539" i="4"/>
  <c r="J539" i="4"/>
  <c r="I539" i="4"/>
  <c r="H539" i="4"/>
  <c r="G539" i="4"/>
  <c r="F539" i="4"/>
  <c r="E539" i="4"/>
  <c r="D539" i="4"/>
  <c r="C539" i="4"/>
  <c r="R538" i="4"/>
  <c r="Q538" i="4"/>
  <c r="P538" i="4"/>
  <c r="O538" i="4"/>
  <c r="N538" i="4"/>
  <c r="M538" i="4"/>
  <c r="L538" i="4"/>
  <c r="K538" i="4"/>
  <c r="J538" i="4"/>
  <c r="I538" i="4"/>
  <c r="H538" i="4"/>
  <c r="G538" i="4"/>
  <c r="F538" i="4"/>
  <c r="E538" i="4"/>
  <c r="D538" i="4"/>
  <c r="C538" i="4"/>
  <c r="R537" i="4"/>
  <c r="Q537" i="4"/>
  <c r="P537" i="4"/>
  <c r="O537" i="4"/>
  <c r="N537" i="4"/>
  <c r="M537" i="4"/>
  <c r="L537" i="4"/>
  <c r="K537" i="4"/>
  <c r="J537" i="4"/>
  <c r="I537" i="4"/>
  <c r="H537" i="4"/>
  <c r="G537" i="4"/>
  <c r="F537" i="4"/>
  <c r="E537" i="4"/>
  <c r="D537" i="4"/>
  <c r="C537" i="4"/>
  <c r="R536" i="4"/>
  <c r="Q536" i="4"/>
  <c r="P536" i="4"/>
  <c r="O536" i="4"/>
  <c r="N536" i="4"/>
  <c r="M536" i="4"/>
  <c r="L536" i="4"/>
  <c r="K536" i="4"/>
  <c r="J536" i="4"/>
  <c r="I536" i="4"/>
  <c r="H536" i="4"/>
  <c r="G536" i="4"/>
  <c r="F536" i="4"/>
  <c r="E536" i="4"/>
  <c r="D536" i="4"/>
  <c r="C536" i="4"/>
  <c r="R535" i="4"/>
  <c r="Q535" i="4"/>
  <c r="P535" i="4"/>
  <c r="O535" i="4"/>
  <c r="N535" i="4"/>
  <c r="M535" i="4"/>
  <c r="L535" i="4"/>
  <c r="K535" i="4"/>
  <c r="J535" i="4"/>
  <c r="I535" i="4"/>
  <c r="H535" i="4"/>
  <c r="G535" i="4"/>
  <c r="F535" i="4"/>
  <c r="E535" i="4"/>
  <c r="D535" i="4"/>
  <c r="C535" i="4"/>
  <c r="R534" i="4"/>
  <c r="Q534" i="4"/>
  <c r="P534" i="4"/>
  <c r="O534" i="4"/>
  <c r="N534" i="4"/>
  <c r="M534" i="4"/>
  <c r="L534" i="4"/>
  <c r="K534" i="4"/>
  <c r="J534" i="4"/>
  <c r="I534" i="4"/>
  <c r="H534" i="4"/>
  <c r="G534" i="4"/>
  <c r="F534" i="4"/>
  <c r="E534" i="4"/>
  <c r="D534" i="4"/>
  <c r="C534" i="4"/>
  <c r="R533" i="4"/>
  <c r="Q533" i="4"/>
  <c r="P533" i="4"/>
  <c r="O533" i="4"/>
  <c r="N533" i="4"/>
  <c r="M533" i="4"/>
  <c r="L533" i="4"/>
  <c r="K533" i="4"/>
  <c r="J533" i="4"/>
  <c r="I533" i="4"/>
  <c r="H533" i="4"/>
  <c r="G533" i="4"/>
  <c r="F533" i="4"/>
  <c r="E533" i="4"/>
  <c r="D533" i="4"/>
  <c r="C533" i="4"/>
  <c r="R532" i="4"/>
  <c r="Q532" i="4"/>
  <c r="P532" i="4"/>
  <c r="O532" i="4"/>
  <c r="N532" i="4"/>
  <c r="M532" i="4"/>
  <c r="L532" i="4"/>
  <c r="K532" i="4"/>
  <c r="J532" i="4"/>
  <c r="I532" i="4"/>
  <c r="H532" i="4"/>
  <c r="G532" i="4"/>
  <c r="F532" i="4"/>
  <c r="E532" i="4"/>
  <c r="D532" i="4"/>
  <c r="C532" i="4"/>
  <c r="R531" i="4"/>
  <c r="Q531" i="4"/>
  <c r="P531" i="4"/>
  <c r="O531" i="4"/>
  <c r="N531" i="4"/>
  <c r="M531" i="4"/>
  <c r="L531" i="4"/>
  <c r="K531" i="4"/>
  <c r="J531" i="4"/>
  <c r="I531" i="4"/>
  <c r="H531" i="4"/>
  <c r="G531" i="4"/>
  <c r="F531" i="4"/>
  <c r="E531" i="4"/>
  <c r="D531" i="4"/>
  <c r="C531" i="4"/>
  <c r="R530" i="4"/>
  <c r="Q530" i="4"/>
  <c r="P530" i="4"/>
  <c r="O530" i="4"/>
  <c r="N530" i="4"/>
  <c r="M530" i="4"/>
  <c r="L530" i="4"/>
  <c r="K530" i="4"/>
  <c r="J530" i="4"/>
  <c r="I530" i="4"/>
  <c r="H530" i="4"/>
  <c r="G530" i="4"/>
  <c r="F530" i="4"/>
  <c r="E530" i="4"/>
  <c r="D530" i="4"/>
  <c r="C530" i="4"/>
  <c r="R529" i="4"/>
  <c r="Q529" i="4"/>
  <c r="P529" i="4"/>
  <c r="O529" i="4"/>
  <c r="N529" i="4"/>
  <c r="M529" i="4"/>
  <c r="L529" i="4"/>
  <c r="K529" i="4"/>
  <c r="J529" i="4"/>
  <c r="I529" i="4"/>
  <c r="H529" i="4"/>
  <c r="G529" i="4"/>
  <c r="F529" i="4"/>
  <c r="E529" i="4"/>
  <c r="D529" i="4"/>
  <c r="C529" i="4"/>
  <c r="R528" i="4"/>
  <c r="Q528" i="4"/>
  <c r="P528" i="4"/>
  <c r="O528" i="4"/>
  <c r="N528" i="4"/>
  <c r="M528" i="4"/>
  <c r="L528" i="4"/>
  <c r="K528" i="4"/>
  <c r="J528" i="4"/>
  <c r="I528" i="4"/>
  <c r="H528" i="4"/>
  <c r="G528" i="4"/>
  <c r="F528" i="4"/>
  <c r="E528" i="4"/>
  <c r="D528" i="4"/>
  <c r="C528" i="4"/>
  <c r="R527" i="4"/>
  <c r="Q527" i="4"/>
  <c r="P527" i="4"/>
  <c r="O527" i="4"/>
  <c r="N527" i="4"/>
  <c r="M527" i="4"/>
  <c r="L527" i="4"/>
  <c r="K527" i="4"/>
  <c r="J527" i="4"/>
  <c r="I527" i="4"/>
  <c r="H527" i="4"/>
  <c r="G527" i="4"/>
  <c r="F527" i="4"/>
  <c r="E527" i="4"/>
  <c r="D527" i="4"/>
  <c r="C527" i="4"/>
  <c r="R526" i="4"/>
  <c r="Q526" i="4"/>
  <c r="P526" i="4"/>
  <c r="O526" i="4"/>
  <c r="N526" i="4"/>
  <c r="M526" i="4"/>
  <c r="L526" i="4"/>
  <c r="K526" i="4"/>
  <c r="J526" i="4"/>
  <c r="I526" i="4"/>
  <c r="H526" i="4"/>
  <c r="G526" i="4"/>
  <c r="F526" i="4"/>
  <c r="E526" i="4"/>
  <c r="D526" i="4"/>
  <c r="C526" i="4"/>
  <c r="R525" i="4"/>
  <c r="Q525" i="4"/>
  <c r="P525" i="4"/>
  <c r="O525" i="4"/>
  <c r="N525" i="4"/>
  <c r="M525" i="4"/>
  <c r="L525" i="4"/>
  <c r="K525" i="4"/>
  <c r="J525" i="4"/>
  <c r="I525" i="4"/>
  <c r="H525" i="4"/>
  <c r="G525" i="4"/>
  <c r="F525" i="4"/>
  <c r="E525" i="4"/>
  <c r="D525" i="4"/>
  <c r="C525" i="4"/>
  <c r="R524" i="4"/>
  <c r="Q524" i="4"/>
  <c r="P524" i="4"/>
  <c r="O524" i="4"/>
  <c r="N524" i="4"/>
  <c r="M524" i="4"/>
  <c r="L524" i="4"/>
  <c r="K524" i="4"/>
  <c r="J524" i="4"/>
  <c r="I524" i="4"/>
  <c r="H524" i="4"/>
  <c r="G524" i="4"/>
  <c r="F524" i="4"/>
  <c r="E524" i="4"/>
  <c r="D524" i="4"/>
  <c r="C524" i="4"/>
  <c r="R523" i="4"/>
  <c r="Q523" i="4"/>
  <c r="P523" i="4"/>
  <c r="O523" i="4"/>
  <c r="N523" i="4"/>
  <c r="M523" i="4"/>
  <c r="L523" i="4"/>
  <c r="K523" i="4"/>
  <c r="J523" i="4"/>
  <c r="I523" i="4"/>
  <c r="H523" i="4"/>
  <c r="G523" i="4"/>
  <c r="F523" i="4"/>
  <c r="E523" i="4"/>
  <c r="D523" i="4"/>
  <c r="C523" i="4"/>
  <c r="R522" i="4"/>
  <c r="Q522" i="4"/>
  <c r="P522" i="4"/>
  <c r="O522" i="4"/>
  <c r="N522" i="4"/>
  <c r="M522" i="4"/>
  <c r="L522" i="4"/>
  <c r="K522" i="4"/>
  <c r="J522" i="4"/>
  <c r="I522" i="4"/>
  <c r="H522" i="4"/>
  <c r="G522" i="4"/>
  <c r="F522" i="4"/>
  <c r="E522" i="4"/>
  <c r="D522" i="4"/>
  <c r="C522" i="4"/>
  <c r="R521" i="4"/>
  <c r="Q521" i="4"/>
  <c r="P521" i="4"/>
  <c r="O521" i="4"/>
  <c r="N521" i="4"/>
  <c r="M521" i="4"/>
  <c r="L521" i="4"/>
  <c r="K521" i="4"/>
  <c r="J521" i="4"/>
  <c r="I521" i="4"/>
  <c r="H521" i="4"/>
  <c r="G521" i="4"/>
  <c r="F521" i="4"/>
  <c r="E521" i="4"/>
  <c r="D521" i="4"/>
  <c r="C521" i="4"/>
  <c r="R520" i="4"/>
  <c r="Q520" i="4"/>
  <c r="P520" i="4"/>
  <c r="O520" i="4"/>
  <c r="N520" i="4"/>
  <c r="M520" i="4"/>
  <c r="L520" i="4"/>
  <c r="K520" i="4"/>
  <c r="J520" i="4"/>
  <c r="I520" i="4"/>
  <c r="H520" i="4"/>
  <c r="G520" i="4"/>
  <c r="F520" i="4"/>
  <c r="E520" i="4"/>
  <c r="D520" i="4"/>
  <c r="C520" i="4"/>
  <c r="R519" i="4"/>
  <c r="Q519" i="4"/>
  <c r="P519" i="4"/>
  <c r="O519" i="4"/>
  <c r="N519" i="4"/>
  <c r="M519" i="4"/>
  <c r="L519" i="4"/>
  <c r="K519" i="4"/>
  <c r="J519" i="4"/>
  <c r="I519" i="4"/>
  <c r="H519" i="4"/>
  <c r="G519" i="4"/>
  <c r="F519" i="4"/>
  <c r="E519" i="4"/>
  <c r="D519" i="4"/>
  <c r="C519" i="4"/>
  <c r="R518" i="4"/>
  <c r="Q518" i="4"/>
  <c r="P518" i="4"/>
  <c r="O518" i="4"/>
  <c r="N518" i="4"/>
  <c r="M518" i="4"/>
  <c r="L518" i="4"/>
  <c r="K518" i="4"/>
  <c r="J518" i="4"/>
  <c r="I518" i="4"/>
  <c r="H518" i="4"/>
  <c r="G518" i="4"/>
  <c r="F518" i="4"/>
  <c r="E518" i="4"/>
  <c r="D518" i="4"/>
  <c r="C518" i="4"/>
  <c r="R517" i="4"/>
  <c r="Q517" i="4"/>
  <c r="P517" i="4"/>
  <c r="O517" i="4"/>
  <c r="N517" i="4"/>
  <c r="M517" i="4"/>
  <c r="L517" i="4"/>
  <c r="K517" i="4"/>
  <c r="J517" i="4"/>
  <c r="I517" i="4"/>
  <c r="H517" i="4"/>
  <c r="G517" i="4"/>
  <c r="F517" i="4"/>
  <c r="E517" i="4"/>
  <c r="D517" i="4"/>
  <c r="C517" i="4"/>
  <c r="R516" i="4"/>
  <c r="Q516" i="4"/>
  <c r="P516" i="4"/>
  <c r="O516" i="4"/>
  <c r="N516" i="4"/>
  <c r="M516" i="4"/>
  <c r="L516" i="4"/>
  <c r="K516" i="4"/>
  <c r="J516" i="4"/>
  <c r="I516" i="4"/>
  <c r="H516" i="4"/>
  <c r="G516" i="4"/>
  <c r="F516" i="4"/>
  <c r="E516" i="4"/>
  <c r="D516" i="4"/>
  <c r="C516" i="4"/>
  <c r="R515" i="4"/>
  <c r="Q515" i="4"/>
  <c r="P515" i="4"/>
  <c r="O515" i="4"/>
  <c r="N515" i="4"/>
  <c r="M515" i="4"/>
  <c r="L515" i="4"/>
  <c r="K515" i="4"/>
  <c r="J515" i="4"/>
  <c r="I515" i="4"/>
  <c r="H515" i="4"/>
  <c r="G515" i="4"/>
  <c r="F515" i="4"/>
  <c r="E515" i="4"/>
  <c r="D515" i="4"/>
  <c r="C515" i="4"/>
  <c r="R514" i="4"/>
  <c r="Q514" i="4"/>
  <c r="P514" i="4"/>
  <c r="O514" i="4"/>
  <c r="N514" i="4"/>
  <c r="M514" i="4"/>
  <c r="L514" i="4"/>
  <c r="K514" i="4"/>
  <c r="J514" i="4"/>
  <c r="I514" i="4"/>
  <c r="H514" i="4"/>
  <c r="G514" i="4"/>
  <c r="F514" i="4"/>
  <c r="E514" i="4"/>
  <c r="D514" i="4"/>
  <c r="C514" i="4"/>
  <c r="R513" i="4"/>
  <c r="Q513" i="4"/>
  <c r="P513" i="4"/>
  <c r="O513" i="4"/>
  <c r="N513" i="4"/>
  <c r="M513" i="4"/>
  <c r="L513" i="4"/>
  <c r="K513" i="4"/>
  <c r="J513" i="4"/>
  <c r="I513" i="4"/>
  <c r="H513" i="4"/>
  <c r="G513" i="4"/>
  <c r="F513" i="4"/>
  <c r="E513" i="4"/>
  <c r="D513" i="4"/>
  <c r="C513" i="4"/>
  <c r="R512" i="4"/>
  <c r="Q512" i="4"/>
  <c r="P512" i="4"/>
  <c r="O512" i="4"/>
  <c r="N512" i="4"/>
  <c r="M512" i="4"/>
  <c r="L512" i="4"/>
  <c r="K512" i="4"/>
  <c r="J512" i="4"/>
  <c r="I512" i="4"/>
  <c r="H512" i="4"/>
  <c r="G512" i="4"/>
  <c r="F512" i="4"/>
  <c r="E512" i="4"/>
  <c r="D512" i="4"/>
  <c r="C512" i="4"/>
  <c r="R511" i="4"/>
  <c r="Q511" i="4"/>
  <c r="P511" i="4"/>
  <c r="O511" i="4"/>
  <c r="N511" i="4"/>
  <c r="M511" i="4"/>
  <c r="L511" i="4"/>
  <c r="K511" i="4"/>
  <c r="J511" i="4"/>
  <c r="I511" i="4"/>
  <c r="H511" i="4"/>
  <c r="G511" i="4"/>
  <c r="F511" i="4"/>
  <c r="E511" i="4"/>
  <c r="D511" i="4"/>
  <c r="C511" i="4"/>
  <c r="R510" i="4"/>
  <c r="Q510" i="4"/>
  <c r="P510" i="4"/>
  <c r="O510" i="4"/>
  <c r="N510" i="4"/>
  <c r="M510" i="4"/>
  <c r="L510" i="4"/>
  <c r="K510" i="4"/>
  <c r="J510" i="4"/>
  <c r="I510" i="4"/>
  <c r="H510" i="4"/>
  <c r="G510" i="4"/>
  <c r="F510" i="4"/>
  <c r="E510" i="4"/>
  <c r="D510" i="4"/>
  <c r="C510" i="4"/>
  <c r="R509" i="4"/>
  <c r="Q509" i="4"/>
  <c r="P509" i="4"/>
  <c r="O509" i="4"/>
  <c r="N509" i="4"/>
  <c r="M509" i="4"/>
  <c r="L509" i="4"/>
  <c r="K509" i="4"/>
  <c r="J509" i="4"/>
  <c r="I509" i="4"/>
  <c r="H509" i="4"/>
  <c r="G509" i="4"/>
  <c r="F509" i="4"/>
  <c r="E509" i="4"/>
  <c r="D509" i="4"/>
  <c r="C509" i="4"/>
  <c r="R508" i="4"/>
  <c r="Q508" i="4"/>
  <c r="P508" i="4"/>
  <c r="O508" i="4"/>
  <c r="N508" i="4"/>
  <c r="M508" i="4"/>
  <c r="L508" i="4"/>
  <c r="K508" i="4"/>
  <c r="J508" i="4"/>
  <c r="I508" i="4"/>
  <c r="H508" i="4"/>
  <c r="G508" i="4"/>
  <c r="F508" i="4"/>
  <c r="E508" i="4"/>
  <c r="D508" i="4"/>
  <c r="C508" i="4"/>
  <c r="R507" i="4"/>
  <c r="Q507" i="4"/>
  <c r="P507" i="4"/>
  <c r="O507" i="4"/>
  <c r="N507" i="4"/>
  <c r="M507" i="4"/>
  <c r="L507" i="4"/>
  <c r="K507" i="4"/>
  <c r="J507" i="4"/>
  <c r="I507" i="4"/>
  <c r="H507" i="4"/>
  <c r="G507" i="4"/>
  <c r="F507" i="4"/>
  <c r="E507" i="4"/>
  <c r="D507" i="4"/>
  <c r="C507" i="4"/>
  <c r="R506" i="4"/>
  <c r="Q506" i="4"/>
  <c r="P506" i="4"/>
  <c r="O506" i="4"/>
  <c r="N506" i="4"/>
  <c r="M506" i="4"/>
  <c r="L506" i="4"/>
  <c r="K506" i="4"/>
  <c r="J506" i="4"/>
  <c r="I506" i="4"/>
  <c r="H506" i="4"/>
  <c r="G506" i="4"/>
  <c r="F506" i="4"/>
  <c r="E506" i="4"/>
  <c r="D506" i="4"/>
  <c r="C506" i="4"/>
  <c r="R505" i="4"/>
  <c r="Q505" i="4"/>
  <c r="P505" i="4"/>
  <c r="O505" i="4"/>
  <c r="N505" i="4"/>
  <c r="M505" i="4"/>
  <c r="L505" i="4"/>
  <c r="K505" i="4"/>
  <c r="J505" i="4"/>
  <c r="I505" i="4"/>
  <c r="H505" i="4"/>
  <c r="G505" i="4"/>
  <c r="F505" i="4"/>
  <c r="E505" i="4"/>
  <c r="D505" i="4"/>
  <c r="C505" i="4"/>
  <c r="R504" i="4"/>
  <c r="Q504" i="4"/>
  <c r="P504" i="4"/>
  <c r="O504" i="4"/>
  <c r="N504" i="4"/>
  <c r="M504" i="4"/>
  <c r="L504" i="4"/>
  <c r="K504" i="4"/>
  <c r="J504" i="4"/>
  <c r="I504" i="4"/>
  <c r="H504" i="4"/>
  <c r="G504" i="4"/>
  <c r="F504" i="4"/>
  <c r="E504" i="4"/>
  <c r="D504" i="4"/>
  <c r="C504" i="4"/>
  <c r="R503" i="4"/>
  <c r="Q503" i="4"/>
  <c r="P503" i="4"/>
  <c r="O503" i="4"/>
  <c r="N503" i="4"/>
  <c r="M503" i="4"/>
  <c r="L503" i="4"/>
  <c r="K503" i="4"/>
  <c r="J503" i="4"/>
  <c r="I503" i="4"/>
  <c r="H503" i="4"/>
  <c r="G503" i="4"/>
  <c r="F503" i="4"/>
  <c r="E503" i="4"/>
  <c r="D503" i="4"/>
  <c r="C503" i="4"/>
  <c r="R502" i="4"/>
  <c r="Q502" i="4"/>
  <c r="P502" i="4"/>
  <c r="O502" i="4"/>
  <c r="N502" i="4"/>
  <c r="M502" i="4"/>
  <c r="L502" i="4"/>
  <c r="K502" i="4"/>
  <c r="J502" i="4"/>
  <c r="I502" i="4"/>
  <c r="H502" i="4"/>
  <c r="G502" i="4"/>
  <c r="F502" i="4"/>
  <c r="E502" i="4"/>
  <c r="D502" i="4"/>
  <c r="C502" i="4"/>
  <c r="R501" i="4"/>
  <c r="Q501" i="4"/>
  <c r="P501" i="4"/>
  <c r="O501" i="4"/>
  <c r="N501" i="4"/>
  <c r="M501" i="4"/>
  <c r="L501" i="4"/>
  <c r="K501" i="4"/>
  <c r="J501" i="4"/>
  <c r="I501" i="4"/>
  <c r="H501" i="4"/>
  <c r="G501" i="4"/>
  <c r="F501" i="4"/>
  <c r="E501" i="4"/>
  <c r="D501" i="4"/>
  <c r="C501" i="4"/>
  <c r="R500" i="4"/>
  <c r="Q500" i="4"/>
  <c r="P500" i="4"/>
  <c r="O500" i="4"/>
  <c r="N500" i="4"/>
  <c r="M500" i="4"/>
  <c r="L500" i="4"/>
  <c r="K500" i="4"/>
  <c r="J500" i="4"/>
  <c r="I500" i="4"/>
  <c r="H500" i="4"/>
  <c r="G500" i="4"/>
  <c r="F500" i="4"/>
  <c r="E500" i="4"/>
  <c r="D500" i="4"/>
  <c r="C500" i="4"/>
  <c r="R499" i="4"/>
  <c r="Q499" i="4"/>
  <c r="P499" i="4"/>
  <c r="O499" i="4"/>
  <c r="N499" i="4"/>
  <c r="M499" i="4"/>
  <c r="L499" i="4"/>
  <c r="K499" i="4"/>
  <c r="J499" i="4"/>
  <c r="I499" i="4"/>
  <c r="H499" i="4"/>
  <c r="G499" i="4"/>
  <c r="F499" i="4"/>
  <c r="E499" i="4"/>
  <c r="D499" i="4"/>
  <c r="C499" i="4"/>
  <c r="R498" i="4"/>
  <c r="Q498" i="4"/>
  <c r="P498" i="4"/>
  <c r="O498" i="4"/>
  <c r="N498" i="4"/>
  <c r="M498" i="4"/>
  <c r="L498" i="4"/>
  <c r="K498" i="4"/>
  <c r="J498" i="4"/>
  <c r="I498" i="4"/>
  <c r="H498" i="4"/>
  <c r="G498" i="4"/>
  <c r="F498" i="4"/>
  <c r="E498" i="4"/>
  <c r="D498" i="4"/>
  <c r="C498" i="4"/>
  <c r="R497" i="4"/>
  <c r="Q497" i="4"/>
  <c r="P497" i="4"/>
  <c r="O497" i="4"/>
  <c r="N497" i="4"/>
  <c r="M497" i="4"/>
  <c r="L497" i="4"/>
  <c r="K497" i="4"/>
  <c r="J497" i="4"/>
  <c r="I497" i="4"/>
  <c r="H497" i="4"/>
  <c r="G497" i="4"/>
  <c r="F497" i="4"/>
  <c r="E497" i="4"/>
  <c r="D497" i="4"/>
  <c r="C497" i="4"/>
  <c r="R496" i="4"/>
  <c r="Q496" i="4"/>
  <c r="P496" i="4"/>
  <c r="O496" i="4"/>
  <c r="N496" i="4"/>
  <c r="M496" i="4"/>
  <c r="L496" i="4"/>
  <c r="K496" i="4"/>
  <c r="J496" i="4"/>
  <c r="I496" i="4"/>
  <c r="H496" i="4"/>
  <c r="G496" i="4"/>
  <c r="F496" i="4"/>
  <c r="E496" i="4"/>
  <c r="D496" i="4"/>
  <c r="C496" i="4"/>
  <c r="R495" i="4"/>
  <c r="Q495" i="4"/>
  <c r="P495" i="4"/>
  <c r="O495" i="4"/>
  <c r="N495" i="4"/>
  <c r="M495" i="4"/>
  <c r="L495" i="4"/>
  <c r="K495" i="4"/>
  <c r="J495" i="4"/>
  <c r="I495" i="4"/>
  <c r="H495" i="4"/>
  <c r="G495" i="4"/>
  <c r="F495" i="4"/>
  <c r="E495" i="4"/>
  <c r="D495" i="4"/>
  <c r="C495" i="4"/>
  <c r="R494" i="4"/>
  <c r="Q494" i="4"/>
  <c r="P494" i="4"/>
  <c r="O494" i="4"/>
  <c r="N494" i="4"/>
  <c r="M494" i="4"/>
  <c r="L494" i="4"/>
  <c r="K494" i="4"/>
  <c r="J494" i="4"/>
  <c r="I494" i="4"/>
  <c r="H494" i="4"/>
  <c r="G494" i="4"/>
  <c r="F494" i="4"/>
  <c r="E494" i="4"/>
  <c r="D494" i="4"/>
  <c r="C494" i="4"/>
  <c r="R493" i="4"/>
  <c r="Q493" i="4"/>
  <c r="P493" i="4"/>
  <c r="O493" i="4"/>
  <c r="N493" i="4"/>
  <c r="M493" i="4"/>
  <c r="L493" i="4"/>
  <c r="K493" i="4"/>
  <c r="J493" i="4"/>
  <c r="I493" i="4"/>
  <c r="H493" i="4"/>
  <c r="G493" i="4"/>
  <c r="F493" i="4"/>
  <c r="E493" i="4"/>
  <c r="D493" i="4"/>
  <c r="C493" i="4"/>
  <c r="R492" i="4"/>
  <c r="Q492" i="4"/>
  <c r="P492" i="4"/>
  <c r="O492" i="4"/>
  <c r="N492" i="4"/>
  <c r="M492" i="4"/>
  <c r="L492" i="4"/>
  <c r="K492" i="4"/>
  <c r="J492" i="4"/>
  <c r="I492" i="4"/>
  <c r="H492" i="4"/>
  <c r="G492" i="4"/>
  <c r="F492" i="4"/>
  <c r="E492" i="4"/>
  <c r="D492" i="4"/>
  <c r="C492" i="4"/>
  <c r="R491" i="4"/>
  <c r="Q491" i="4"/>
  <c r="P491" i="4"/>
  <c r="O491" i="4"/>
  <c r="N491" i="4"/>
  <c r="M491" i="4"/>
  <c r="L491" i="4"/>
  <c r="K491" i="4"/>
  <c r="J491" i="4"/>
  <c r="I491" i="4"/>
  <c r="H491" i="4"/>
  <c r="G491" i="4"/>
  <c r="F491" i="4"/>
  <c r="E491" i="4"/>
  <c r="D491" i="4"/>
  <c r="C491" i="4"/>
  <c r="R490" i="4"/>
  <c r="Q490" i="4"/>
  <c r="P490" i="4"/>
  <c r="O490" i="4"/>
  <c r="N490" i="4"/>
  <c r="M490" i="4"/>
  <c r="L490" i="4"/>
  <c r="K490" i="4"/>
  <c r="J490" i="4"/>
  <c r="I490" i="4"/>
  <c r="H490" i="4"/>
  <c r="G490" i="4"/>
  <c r="F490" i="4"/>
  <c r="E490" i="4"/>
  <c r="D490" i="4"/>
  <c r="C490" i="4"/>
  <c r="R489" i="4"/>
  <c r="Q489" i="4"/>
  <c r="P489" i="4"/>
  <c r="O489" i="4"/>
  <c r="N489" i="4"/>
  <c r="M489" i="4"/>
  <c r="L489" i="4"/>
  <c r="K489" i="4"/>
  <c r="J489" i="4"/>
  <c r="I489" i="4"/>
  <c r="H489" i="4"/>
  <c r="G489" i="4"/>
  <c r="F489" i="4"/>
  <c r="E489" i="4"/>
  <c r="D489" i="4"/>
  <c r="C489" i="4"/>
  <c r="R488" i="4"/>
  <c r="Q488" i="4"/>
  <c r="P488" i="4"/>
  <c r="O488" i="4"/>
  <c r="N488" i="4"/>
  <c r="M488" i="4"/>
  <c r="L488" i="4"/>
  <c r="K488" i="4"/>
  <c r="J488" i="4"/>
  <c r="I488" i="4"/>
  <c r="H488" i="4"/>
  <c r="G488" i="4"/>
  <c r="F488" i="4"/>
  <c r="E488" i="4"/>
  <c r="D488" i="4"/>
  <c r="C488" i="4"/>
  <c r="R487" i="4"/>
  <c r="Q487" i="4"/>
  <c r="P487" i="4"/>
  <c r="O487" i="4"/>
  <c r="N487" i="4"/>
  <c r="M487" i="4"/>
  <c r="L487" i="4"/>
  <c r="K487" i="4"/>
  <c r="J487" i="4"/>
  <c r="I487" i="4"/>
  <c r="H487" i="4"/>
  <c r="G487" i="4"/>
  <c r="F487" i="4"/>
  <c r="E487" i="4"/>
  <c r="D487" i="4"/>
  <c r="C487" i="4"/>
  <c r="R486" i="4"/>
  <c r="Q486" i="4"/>
  <c r="P486" i="4"/>
  <c r="O486" i="4"/>
  <c r="N486" i="4"/>
  <c r="M486" i="4"/>
  <c r="L486" i="4"/>
  <c r="K486" i="4"/>
  <c r="J486" i="4"/>
  <c r="I486" i="4"/>
  <c r="H486" i="4"/>
  <c r="G486" i="4"/>
  <c r="F486" i="4"/>
  <c r="E486" i="4"/>
  <c r="D486" i="4"/>
  <c r="C486" i="4"/>
  <c r="R485" i="4"/>
  <c r="Q485" i="4"/>
  <c r="P485" i="4"/>
  <c r="O485" i="4"/>
  <c r="N485" i="4"/>
  <c r="M485" i="4"/>
  <c r="L485" i="4"/>
  <c r="K485" i="4"/>
  <c r="J485" i="4"/>
  <c r="I485" i="4"/>
  <c r="H485" i="4"/>
  <c r="G485" i="4"/>
  <c r="F485" i="4"/>
  <c r="E485" i="4"/>
  <c r="D485" i="4"/>
  <c r="C485" i="4"/>
  <c r="R484" i="4"/>
  <c r="Q484" i="4"/>
  <c r="P484" i="4"/>
  <c r="O484" i="4"/>
  <c r="N484" i="4"/>
  <c r="M484" i="4"/>
  <c r="L484" i="4"/>
  <c r="K484" i="4"/>
  <c r="J484" i="4"/>
  <c r="I484" i="4"/>
  <c r="H484" i="4"/>
  <c r="G484" i="4"/>
  <c r="F484" i="4"/>
  <c r="E484" i="4"/>
  <c r="D484" i="4"/>
  <c r="C484" i="4"/>
  <c r="R483" i="4"/>
  <c r="Q483" i="4"/>
  <c r="P483" i="4"/>
  <c r="O483" i="4"/>
  <c r="N483" i="4"/>
  <c r="M483" i="4"/>
  <c r="L483" i="4"/>
  <c r="K483" i="4"/>
  <c r="J483" i="4"/>
  <c r="I483" i="4"/>
  <c r="H483" i="4"/>
  <c r="G483" i="4"/>
  <c r="F483" i="4"/>
  <c r="E483" i="4"/>
  <c r="D483" i="4"/>
  <c r="C483" i="4"/>
  <c r="R482" i="4"/>
  <c r="Q482" i="4"/>
  <c r="P482" i="4"/>
  <c r="O482" i="4"/>
  <c r="N482" i="4"/>
  <c r="M482" i="4"/>
  <c r="L482" i="4"/>
  <c r="K482" i="4"/>
  <c r="J482" i="4"/>
  <c r="I482" i="4"/>
  <c r="H482" i="4"/>
  <c r="G482" i="4"/>
  <c r="F482" i="4"/>
  <c r="E482" i="4"/>
  <c r="D482" i="4"/>
  <c r="C482" i="4"/>
  <c r="R481" i="4"/>
  <c r="Q481" i="4"/>
  <c r="P481" i="4"/>
  <c r="O481" i="4"/>
  <c r="N481" i="4"/>
  <c r="M481" i="4"/>
  <c r="L481" i="4"/>
  <c r="K481" i="4"/>
  <c r="J481" i="4"/>
  <c r="I481" i="4"/>
  <c r="H481" i="4"/>
  <c r="G481" i="4"/>
  <c r="F481" i="4"/>
  <c r="E481" i="4"/>
  <c r="D481" i="4"/>
  <c r="C481" i="4"/>
  <c r="R480" i="4"/>
  <c r="Q480" i="4"/>
  <c r="P480" i="4"/>
  <c r="O480" i="4"/>
  <c r="N480" i="4"/>
  <c r="M480" i="4"/>
  <c r="L480" i="4"/>
  <c r="K480" i="4"/>
  <c r="J480" i="4"/>
  <c r="I480" i="4"/>
  <c r="H480" i="4"/>
  <c r="G480" i="4"/>
  <c r="F480" i="4"/>
  <c r="E480" i="4"/>
  <c r="D480" i="4"/>
  <c r="C480" i="4"/>
  <c r="R479" i="4"/>
  <c r="Q479" i="4"/>
  <c r="P479" i="4"/>
  <c r="O479" i="4"/>
  <c r="N479" i="4"/>
  <c r="M479" i="4"/>
  <c r="L479" i="4"/>
  <c r="K479" i="4"/>
  <c r="J479" i="4"/>
  <c r="I479" i="4"/>
  <c r="H479" i="4"/>
  <c r="G479" i="4"/>
  <c r="F479" i="4"/>
  <c r="E479" i="4"/>
  <c r="D479" i="4"/>
  <c r="C479" i="4"/>
  <c r="R478" i="4"/>
  <c r="Q478" i="4"/>
  <c r="P478" i="4"/>
  <c r="O478" i="4"/>
  <c r="N478" i="4"/>
  <c r="M478" i="4"/>
  <c r="L478" i="4"/>
  <c r="K478" i="4"/>
  <c r="J478" i="4"/>
  <c r="I478" i="4"/>
  <c r="H478" i="4"/>
  <c r="G478" i="4"/>
  <c r="F478" i="4"/>
  <c r="E478" i="4"/>
  <c r="D478" i="4"/>
  <c r="C478" i="4"/>
  <c r="R477" i="4"/>
  <c r="Q477" i="4"/>
  <c r="P477" i="4"/>
  <c r="O477" i="4"/>
  <c r="N477" i="4"/>
  <c r="M477" i="4"/>
  <c r="L477" i="4"/>
  <c r="K477" i="4"/>
  <c r="J477" i="4"/>
  <c r="I477" i="4"/>
  <c r="H477" i="4"/>
  <c r="G477" i="4"/>
  <c r="F477" i="4"/>
  <c r="E477" i="4"/>
  <c r="D477" i="4"/>
  <c r="C477" i="4"/>
  <c r="R476" i="4"/>
  <c r="Q476" i="4"/>
  <c r="P476" i="4"/>
  <c r="O476" i="4"/>
  <c r="N476" i="4"/>
  <c r="M476" i="4"/>
  <c r="L476" i="4"/>
  <c r="K476" i="4"/>
  <c r="J476" i="4"/>
  <c r="I476" i="4"/>
  <c r="H476" i="4"/>
  <c r="G476" i="4"/>
  <c r="F476" i="4"/>
  <c r="E476" i="4"/>
  <c r="D476" i="4"/>
  <c r="C476" i="4"/>
  <c r="R475" i="4"/>
  <c r="Q475" i="4"/>
  <c r="P475" i="4"/>
  <c r="O475" i="4"/>
  <c r="N475" i="4"/>
  <c r="M475" i="4"/>
  <c r="L475" i="4"/>
  <c r="K475" i="4"/>
  <c r="J475" i="4"/>
  <c r="I475" i="4"/>
  <c r="H475" i="4"/>
  <c r="G475" i="4"/>
  <c r="F475" i="4"/>
  <c r="E475" i="4"/>
  <c r="D475" i="4"/>
  <c r="C475" i="4"/>
  <c r="R474" i="4"/>
  <c r="Q474" i="4"/>
  <c r="P474" i="4"/>
  <c r="O474" i="4"/>
  <c r="N474" i="4"/>
  <c r="M474" i="4"/>
  <c r="L474" i="4"/>
  <c r="K474" i="4"/>
  <c r="J474" i="4"/>
  <c r="I474" i="4"/>
  <c r="H474" i="4"/>
  <c r="G474" i="4"/>
  <c r="F474" i="4"/>
  <c r="E474" i="4"/>
  <c r="D474" i="4"/>
  <c r="C474" i="4"/>
  <c r="R473" i="4"/>
  <c r="Q473" i="4"/>
  <c r="P473" i="4"/>
  <c r="O473" i="4"/>
  <c r="N473" i="4"/>
  <c r="M473" i="4"/>
  <c r="L473" i="4"/>
  <c r="K473" i="4"/>
  <c r="J473" i="4"/>
  <c r="I473" i="4"/>
  <c r="H473" i="4"/>
  <c r="G473" i="4"/>
  <c r="F473" i="4"/>
  <c r="E473" i="4"/>
  <c r="D473" i="4"/>
  <c r="C473" i="4"/>
  <c r="R472" i="4"/>
  <c r="Q472" i="4"/>
  <c r="P472" i="4"/>
  <c r="O472" i="4"/>
  <c r="N472" i="4"/>
  <c r="M472" i="4"/>
  <c r="L472" i="4"/>
  <c r="K472" i="4"/>
  <c r="J472" i="4"/>
  <c r="I472" i="4"/>
  <c r="H472" i="4"/>
  <c r="G472" i="4"/>
  <c r="F472" i="4"/>
  <c r="E472" i="4"/>
  <c r="D472" i="4"/>
  <c r="C472" i="4"/>
  <c r="R471" i="4"/>
  <c r="Q471" i="4"/>
  <c r="P471" i="4"/>
  <c r="O471" i="4"/>
  <c r="N471" i="4"/>
  <c r="M471" i="4"/>
  <c r="L471" i="4"/>
  <c r="K471" i="4"/>
  <c r="J471" i="4"/>
  <c r="I471" i="4"/>
  <c r="H471" i="4"/>
  <c r="G471" i="4"/>
  <c r="F471" i="4"/>
  <c r="E471" i="4"/>
  <c r="D471" i="4"/>
  <c r="C471" i="4"/>
  <c r="R470" i="4"/>
  <c r="Q470" i="4"/>
  <c r="P470" i="4"/>
  <c r="O470" i="4"/>
  <c r="N470" i="4"/>
  <c r="M470" i="4"/>
  <c r="L470" i="4"/>
  <c r="K470" i="4"/>
  <c r="J470" i="4"/>
  <c r="I470" i="4"/>
  <c r="H470" i="4"/>
  <c r="G470" i="4"/>
  <c r="F470" i="4"/>
  <c r="E470" i="4"/>
  <c r="D470" i="4"/>
  <c r="C470" i="4"/>
  <c r="R469" i="4"/>
  <c r="Q469" i="4"/>
  <c r="P469" i="4"/>
  <c r="O469" i="4"/>
  <c r="N469" i="4"/>
  <c r="M469" i="4"/>
  <c r="L469" i="4"/>
  <c r="K469" i="4"/>
  <c r="J469" i="4"/>
  <c r="I469" i="4"/>
  <c r="H469" i="4"/>
  <c r="G469" i="4"/>
  <c r="F469" i="4"/>
  <c r="E469" i="4"/>
  <c r="D469" i="4"/>
  <c r="C469" i="4"/>
  <c r="R468" i="4"/>
  <c r="Q468" i="4"/>
  <c r="P468" i="4"/>
  <c r="O468" i="4"/>
  <c r="N468" i="4"/>
  <c r="M468" i="4"/>
  <c r="L468" i="4"/>
  <c r="K468" i="4"/>
  <c r="J468" i="4"/>
  <c r="I468" i="4"/>
  <c r="H468" i="4"/>
  <c r="G468" i="4"/>
  <c r="F468" i="4"/>
  <c r="E468" i="4"/>
  <c r="D468" i="4"/>
  <c r="C468" i="4"/>
  <c r="R467" i="4"/>
  <c r="Q467" i="4"/>
  <c r="P467" i="4"/>
  <c r="O467" i="4"/>
  <c r="N467" i="4"/>
  <c r="M467" i="4"/>
  <c r="L467" i="4"/>
  <c r="K467" i="4"/>
  <c r="J467" i="4"/>
  <c r="I467" i="4"/>
  <c r="H467" i="4"/>
  <c r="G467" i="4"/>
  <c r="F467" i="4"/>
  <c r="E467" i="4"/>
  <c r="D467" i="4"/>
  <c r="C467" i="4"/>
  <c r="R466" i="4"/>
  <c r="Q466" i="4"/>
  <c r="P466" i="4"/>
  <c r="O466" i="4"/>
  <c r="N466" i="4"/>
  <c r="M466" i="4"/>
  <c r="L466" i="4"/>
  <c r="K466" i="4"/>
  <c r="J466" i="4"/>
  <c r="I466" i="4"/>
  <c r="H466" i="4"/>
  <c r="G466" i="4"/>
  <c r="F466" i="4"/>
  <c r="E466" i="4"/>
  <c r="D466" i="4"/>
  <c r="C466" i="4"/>
  <c r="R465" i="4"/>
  <c r="Q465" i="4"/>
  <c r="P465" i="4"/>
  <c r="O465" i="4"/>
  <c r="N465" i="4"/>
  <c r="M465" i="4"/>
  <c r="L465" i="4"/>
  <c r="K465" i="4"/>
  <c r="J465" i="4"/>
  <c r="I465" i="4"/>
  <c r="H465" i="4"/>
  <c r="G465" i="4"/>
  <c r="F465" i="4"/>
  <c r="E465" i="4"/>
  <c r="D465" i="4"/>
  <c r="C465" i="4"/>
  <c r="R464" i="4"/>
  <c r="Q464" i="4"/>
  <c r="P464" i="4"/>
  <c r="O464" i="4"/>
  <c r="N464" i="4"/>
  <c r="M464" i="4"/>
  <c r="L464" i="4"/>
  <c r="K464" i="4"/>
  <c r="J464" i="4"/>
  <c r="I464" i="4"/>
  <c r="H464" i="4"/>
  <c r="G464" i="4"/>
  <c r="F464" i="4"/>
  <c r="E464" i="4"/>
  <c r="D464" i="4"/>
  <c r="C464" i="4"/>
  <c r="R463" i="4"/>
  <c r="Q463" i="4"/>
  <c r="P463" i="4"/>
  <c r="O463" i="4"/>
  <c r="N463" i="4"/>
  <c r="M463" i="4"/>
  <c r="L463" i="4"/>
  <c r="K463" i="4"/>
  <c r="J463" i="4"/>
  <c r="I463" i="4"/>
  <c r="H463" i="4"/>
  <c r="G463" i="4"/>
  <c r="F463" i="4"/>
  <c r="E463" i="4"/>
  <c r="D463" i="4"/>
  <c r="C463" i="4"/>
  <c r="R462" i="4"/>
  <c r="Q462" i="4"/>
  <c r="P462" i="4"/>
  <c r="O462" i="4"/>
  <c r="N462" i="4"/>
  <c r="M462" i="4"/>
  <c r="L462" i="4"/>
  <c r="K462" i="4"/>
  <c r="J462" i="4"/>
  <c r="I462" i="4"/>
  <c r="H462" i="4"/>
  <c r="G462" i="4"/>
  <c r="F462" i="4"/>
  <c r="E462" i="4"/>
  <c r="D462" i="4"/>
  <c r="C462" i="4"/>
  <c r="R461" i="4"/>
  <c r="Q461" i="4"/>
  <c r="P461" i="4"/>
  <c r="O461" i="4"/>
  <c r="N461" i="4"/>
  <c r="M461" i="4"/>
  <c r="L461" i="4"/>
  <c r="K461" i="4"/>
  <c r="J461" i="4"/>
  <c r="I461" i="4"/>
  <c r="H461" i="4"/>
  <c r="G461" i="4"/>
  <c r="F461" i="4"/>
  <c r="E461" i="4"/>
  <c r="D461" i="4"/>
  <c r="C461" i="4"/>
  <c r="R460" i="4"/>
  <c r="Q460" i="4"/>
  <c r="P460" i="4"/>
  <c r="O460" i="4"/>
  <c r="N460" i="4"/>
  <c r="M460" i="4"/>
  <c r="L460" i="4"/>
  <c r="K460" i="4"/>
  <c r="J460" i="4"/>
  <c r="I460" i="4"/>
  <c r="H460" i="4"/>
  <c r="G460" i="4"/>
  <c r="F460" i="4"/>
  <c r="E460" i="4"/>
  <c r="D460" i="4"/>
  <c r="C460" i="4"/>
  <c r="R459" i="4"/>
  <c r="Q459" i="4"/>
  <c r="P459" i="4"/>
  <c r="O459" i="4"/>
  <c r="N459" i="4"/>
  <c r="M459" i="4"/>
  <c r="L459" i="4"/>
  <c r="K459" i="4"/>
  <c r="J459" i="4"/>
  <c r="I459" i="4"/>
  <c r="H459" i="4"/>
  <c r="G459" i="4"/>
  <c r="F459" i="4"/>
  <c r="E459" i="4"/>
  <c r="D459" i="4"/>
  <c r="C459" i="4"/>
  <c r="R458" i="4"/>
  <c r="Q458" i="4"/>
  <c r="P458" i="4"/>
  <c r="O458" i="4"/>
  <c r="N458" i="4"/>
  <c r="M458" i="4"/>
  <c r="L458" i="4"/>
  <c r="K458" i="4"/>
  <c r="J458" i="4"/>
  <c r="I458" i="4"/>
  <c r="H458" i="4"/>
  <c r="G458" i="4"/>
  <c r="F458" i="4"/>
  <c r="E458" i="4"/>
  <c r="D458" i="4"/>
  <c r="C458" i="4"/>
  <c r="R457" i="4"/>
  <c r="Q457" i="4"/>
  <c r="P457" i="4"/>
  <c r="O457" i="4"/>
  <c r="N457" i="4"/>
  <c r="M457" i="4"/>
  <c r="L457" i="4"/>
  <c r="K457" i="4"/>
  <c r="J457" i="4"/>
  <c r="I457" i="4"/>
  <c r="H457" i="4"/>
  <c r="G457" i="4"/>
  <c r="F457" i="4"/>
  <c r="E457" i="4"/>
  <c r="D457" i="4"/>
  <c r="C457" i="4"/>
  <c r="R456" i="4"/>
  <c r="Q456" i="4"/>
  <c r="P456" i="4"/>
  <c r="O456" i="4"/>
  <c r="N456" i="4"/>
  <c r="M456" i="4"/>
  <c r="L456" i="4"/>
  <c r="K456" i="4"/>
  <c r="J456" i="4"/>
  <c r="I456" i="4"/>
  <c r="H456" i="4"/>
  <c r="G456" i="4"/>
  <c r="F456" i="4"/>
  <c r="E456" i="4"/>
  <c r="D456" i="4"/>
  <c r="C456" i="4"/>
  <c r="R455" i="4"/>
  <c r="Q455" i="4"/>
  <c r="P455" i="4"/>
  <c r="O455" i="4"/>
  <c r="N455" i="4"/>
  <c r="M455" i="4"/>
  <c r="L455" i="4"/>
  <c r="K455" i="4"/>
  <c r="J455" i="4"/>
  <c r="I455" i="4"/>
  <c r="H455" i="4"/>
  <c r="G455" i="4"/>
  <c r="F455" i="4"/>
  <c r="E455" i="4"/>
  <c r="D455" i="4"/>
  <c r="C455" i="4"/>
  <c r="R454" i="4"/>
  <c r="Q454" i="4"/>
  <c r="P454" i="4"/>
  <c r="O454" i="4"/>
  <c r="N454" i="4"/>
  <c r="M454" i="4"/>
  <c r="L454" i="4"/>
  <c r="K454" i="4"/>
  <c r="J454" i="4"/>
  <c r="I454" i="4"/>
  <c r="H454" i="4"/>
  <c r="G454" i="4"/>
  <c r="F454" i="4"/>
  <c r="E454" i="4"/>
  <c r="D454" i="4"/>
  <c r="C454" i="4"/>
  <c r="R453" i="4"/>
  <c r="Q453" i="4"/>
  <c r="P453" i="4"/>
  <c r="O453" i="4"/>
  <c r="N453" i="4"/>
  <c r="M453" i="4"/>
  <c r="L453" i="4"/>
  <c r="K453" i="4"/>
  <c r="J453" i="4"/>
  <c r="I453" i="4"/>
  <c r="H453" i="4"/>
  <c r="G453" i="4"/>
  <c r="F453" i="4"/>
  <c r="E453" i="4"/>
  <c r="D453" i="4"/>
  <c r="C453" i="4"/>
  <c r="R452" i="4"/>
  <c r="Q452" i="4"/>
  <c r="P452" i="4"/>
  <c r="O452" i="4"/>
  <c r="N452" i="4"/>
  <c r="M452" i="4"/>
  <c r="L452" i="4"/>
  <c r="K452" i="4"/>
  <c r="J452" i="4"/>
  <c r="I452" i="4"/>
  <c r="H452" i="4"/>
  <c r="G452" i="4"/>
  <c r="F452" i="4"/>
  <c r="E452" i="4"/>
  <c r="D452" i="4"/>
  <c r="C452" i="4"/>
  <c r="R451" i="4"/>
  <c r="Q451" i="4"/>
  <c r="P451" i="4"/>
  <c r="O451" i="4"/>
  <c r="N451" i="4"/>
  <c r="M451" i="4"/>
  <c r="L451" i="4"/>
  <c r="K451" i="4"/>
  <c r="J451" i="4"/>
  <c r="I451" i="4"/>
  <c r="H451" i="4"/>
  <c r="G451" i="4"/>
  <c r="F451" i="4"/>
  <c r="E451" i="4"/>
  <c r="D451" i="4"/>
  <c r="C451" i="4"/>
  <c r="R450" i="4"/>
  <c r="Q450" i="4"/>
  <c r="P450" i="4"/>
  <c r="O450" i="4"/>
  <c r="N450" i="4"/>
  <c r="M450" i="4"/>
  <c r="L450" i="4"/>
  <c r="K450" i="4"/>
  <c r="J450" i="4"/>
  <c r="I450" i="4"/>
  <c r="H450" i="4"/>
  <c r="G450" i="4"/>
  <c r="F450" i="4"/>
  <c r="E450" i="4"/>
  <c r="D450" i="4"/>
  <c r="C450" i="4"/>
  <c r="R449" i="4"/>
  <c r="Q449" i="4"/>
  <c r="P449" i="4"/>
  <c r="O449" i="4"/>
  <c r="N449" i="4"/>
  <c r="M449" i="4"/>
  <c r="L449" i="4"/>
  <c r="K449" i="4"/>
  <c r="J449" i="4"/>
  <c r="I449" i="4"/>
  <c r="H449" i="4"/>
  <c r="G449" i="4"/>
  <c r="F449" i="4"/>
  <c r="E449" i="4"/>
  <c r="D449" i="4"/>
  <c r="C449" i="4"/>
  <c r="R448" i="4"/>
  <c r="Q448" i="4"/>
  <c r="P448" i="4"/>
  <c r="O448" i="4"/>
  <c r="N448" i="4"/>
  <c r="M448" i="4"/>
  <c r="L448" i="4"/>
  <c r="K448" i="4"/>
  <c r="J448" i="4"/>
  <c r="I448" i="4"/>
  <c r="H448" i="4"/>
  <c r="G448" i="4"/>
  <c r="F448" i="4"/>
  <c r="E448" i="4"/>
  <c r="D448" i="4"/>
  <c r="C448" i="4"/>
  <c r="R447" i="4"/>
  <c r="Q447" i="4"/>
  <c r="P447" i="4"/>
  <c r="O447" i="4"/>
  <c r="N447" i="4"/>
  <c r="M447" i="4"/>
  <c r="L447" i="4"/>
  <c r="K447" i="4"/>
  <c r="J447" i="4"/>
  <c r="I447" i="4"/>
  <c r="H447" i="4"/>
  <c r="G447" i="4"/>
  <c r="F447" i="4"/>
  <c r="E447" i="4"/>
  <c r="D447" i="4"/>
  <c r="C447" i="4"/>
  <c r="R446" i="4"/>
  <c r="Q446" i="4"/>
  <c r="P446" i="4"/>
  <c r="O446" i="4"/>
  <c r="N446" i="4"/>
  <c r="M446" i="4"/>
  <c r="L446" i="4"/>
  <c r="K446" i="4"/>
  <c r="J446" i="4"/>
  <c r="I446" i="4"/>
  <c r="H446" i="4"/>
  <c r="G446" i="4"/>
  <c r="F446" i="4"/>
  <c r="E446" i="4"/>
  <c r="D446" i="4"/>
  <c r="C446" i="4"/>
  <c r="R445" i="4"/>
  <c r="Q445" i="4"/>
  <c r="P445" i="4"/>
  <c r="O445" i="4"/>
  <c r="N445" i="4"/>
  <c r="M445" i="4"/>
  <c r="L445" i="4"/>
  <c r="K445" i="4"/>
  <c r="J445" i="4"/>
  <c r="I445" i="4"/>
  <c r="H445" i="4"/>
  <c r="G445" i="4"/>
  <c r="F445" i="4"/>
  <c r="E445" i="4"/>
  <c r="D445" i="4"/>
  <c r="C445" i="4"/>
  <c r="R444" i="4"/>
  <c r="Q444" i="4"/>
  <c r="P444" i="4"/>
  <c r="O444" i="4"/>
  <c r="N444" i="4"/>
  <c r="M444" i="4"/>
  <c r="L444" i="4"/>
  <c r="K444" i="4"/>
  <c r="J444" i="4"/>
  <c r="I444" i="4"/>
  <c r="H444" i="4"/>
  <c r="G444" i="4"/>
  <c r="F444" i="4"/>
  <c r="E444" i="4"/>
  <c r="D444" i="4"/>
  <c r="C444" i="4"/>
  <c r="R443" i="4"/>
  <c r="Q443" i="4"/>
  <c r="P443" i="4"/>
  <c r="O443" i="4"/>
  <c r="N443" i="4"/>
  <c r="M443" i="4"/>
  <c r="L443" i="4"/>
  <c r="K443" i="4"/>
  <c r="J443" i="4"/>
  <c r="I443" i="4"/>
  <c r="H443" i="4"/>
  <c r="G443" i="4"/>
  <c r="F443" i="4"/>
  <c r="E443" i="4"/>
  <c r="D443" i="4"/>
  <c r="C443" i="4"/>
  <c r="R442" i="4"/>
  <c r="Q442" i="4"/>
  <c r="P442" i="4"/>
  <c r="O442" i="4"/>
  <c r="N442" i="4"/>
  <c r="M442" i="4"/>
  <c r="L442" i="4"/>
  <c r="K442" i="4"/>
  <c r="J442" i="4"/>
  <c r="I442" i="4"/>
  <c r="H442" i="4"/>
  <c r="G442" i="4"/>
  <c r="F442" i="4"/>
  <c r="E442" i="4"/>
  <c r="D442" i="4"/>
  <c r="C442" i="4"/>
  <c r="R441" i="4"/>
  <c r="Q441" i="4"/>
  <c r="P441" i="4"/>
  <c r="O441" i="4"/>
  <c r="N441" i="4"/>
  <c r="M441" i="4"/>
  <c r="L441" i="4"/>
  <c r="K441" i="4"/>
  <c r="J441" i="4"/>
  <c r="I441" i="4"/>
  <c r="H441" i="4"/>
  <c r="G441" i="4"/>
  <c r="F441" i="4"/>
  <c r="E441" i="4"/>
  <c r="D441" i="4"/>
  <c r="C441" i="4"/>
  <c r="R440" i="4"/>
  <c r="Q440" i="4"/>
  <c r="P440" i="4"/>
  <c r="O440" i="4"/>
  <c r="N440" i="4"/>
  <c r="M440" i="4"/>
  <c r="L440" i="4"/>
  <c r="K440" i="4"/>
  <c r="J440" i="4"/>
  <c r="I440" i="4"/>
  <c r="H440" i="4"/>
  <c r="G440" i="4"/>
  <c r="F440" i="4"/>
  <c r="E440" i="4"/>
  <c r="D440" i="4"/>
  <c r="C440" i="4"/>
  <c r="R439" i="4"/>
  <c r="Q439" i="4"/>
  <c r="P439" i="4"/>
  <c r="O439" i="4"/>
  <c r="N439" i="4"/>
  <c r="M439" i="4"/>
  <c r="L439" i="4"/>
  <c r="K439" i="4"/>
  <c r="J439" i="4"/>
  <c r="I439" i="4"/>
  <c r="H439" i="4"/>
  <c r="G439" i="4"/>
  <c r="F439" i="4"/>
  <c r="E439" i="4"/>
  <c r="D439" i="4"/>
  <c r="C439" i="4"/>
  <c r="R438" i="4"/>
  <c r="Q438" i="4"/>
  <c r="P438" i="4"/>
  <c r="O438" i="4"/>
  <c r="N438" i="4"/>
  <c r="M438" i="4"/>
  <c r="L438" i="4"/>
  <c r="K438" i="4"/>
  <c r="J438" i="4"/>
  <c r="I438" i="4"/>
  <c r="H438" i="4"/>
  <c r="G438" i="4"/>
  <c r="F438" i="4"/>
  <c r="E438" i="4"/>
  <c r="D438" i="4"/>
  <c r="C438" i="4"/>
  <c r="R437" i="4"/>
  <c r="Q437" i="4"/>
  <c r="P437" i="4"/>
  <c r="O437" i="4"/>
  <c r="N437" i="4"/>
  <c r="M437" i="4"/>
  <c r="L437" i="4"/>
  <c r="K437" i="4"/>
  <c r="J437" i="4"/>
  <c r="I437" i="4"/>
  <c r="H437" i="4"/>
  <c r="G437" i="4"/>
  <c r="F437" i="4"/>
  <c r="E437" i="4"/>
  <c r="D437" i="4"/>
  <c r="C437" i="4"/>
  <c r="R436" i="4"/>
  <c r="Q436" i="4"/>
  <c r="P436" i="4"/>
  <c r="O436" i="4"/>
  <c r="N436" i="4"/>
  <c r="M436" i="4"/>
  <c r="L436" i="4"/>
  <c r="K436" i="4"/>
  <c r="J436" i="4"/>
  <c r="I436" i="4"/>
  <c r="H436" i="4"/>
  <c r="G436" i="4"/>
  <c r="F436" i="4"/>
  <c r="E436" i="4"/>
  <c r="D436" i="4"/>
  <c r="C436" i="4"/>
  <c r="R435" i="4"/>
  <c r="Q435" i="4"/>
  <c r="P435" i="4"/>
  <c r="O435" i="4"/>
  <c r="N435" i="4"/>
  <c r="M435" i="4"/>
  <c r="L435" i="4"/>
  <c r="K435" i="4"/>
  <c r="J435" i="4"/>
  <c r="I435" i="4"/>
  <c r="H435" i="4"/>
  <c r="G435" i="4"/>
  <c r="F435" i="4"/>
  <c r="E435" i="4"/>
  <c r="D435" i="4"/>
  <c r="C435" i="4"/>
  <c r="R434" i="4"/>
  <c r="Q434" i="4"/>
  <c r="P434" i="4"/>
  <c r="O434" i="4"/>
  <c r="N434" i="4"/>
  <c r="M434" i="4"/>
  <c r="L434" i="4"/>
  <c r="K434" i="4"/>
  <c r="J434" i="4"/>
  <c r="I434" i="4"/>
  <c r="H434" i="4"/>
  <c r="G434" i="4"/>
  <c r="F434" i="4"/>
  <c r="E434" i="4"/>
  <c r="D434" i="4"/>
  <c r="C434" i="4"/>
  <c r="R433" i="4"/>
  <c r="Q433" i="4"/>
  <c r="P433" i="4"/>
  <c r="O433" i="4"/>
  <c r="N433" i="4"/>
  <c r="M433" i="4"/>
  <c r="L433" i="4"/>
  <c r="K433" i="4"/>
  <c r="J433" i="4"/>
  <c r="I433" i="4"/>
  <c r="H433" i="4"/>
  <c r="G433" i="4"/>
  <c r="F433" i="4"/>
  <c r="E433" i="4"/>
  <c r="D433" i="4"/>
  <c r="C433" i="4"/>
  <c r="R432" i="4"/>
  <c r="Q432" i="4"/>
  <c r="P432" i="4"/>
  <c r="O432" i="4"/>
  <c r="N432" i="4"/>
  <c r="M432" i="4"/>
  <c r="L432" i="4"/>
  <c r="K432" i="4"/>
  <c r="J432" i="4"/>
  <c r="I432" i="4"/>
  <c r="H432" i="4"/>
  <c r="G432" i="4"/>
  <c r="F432" i="4"/>
  <c r="E432" i="4"/>
  <c r="D432" i="4"/>
  <c r="C432" i="4"/>
  <c r="R431" i="4"/>
  <c r="Q431" i="4"/>
  <c r="P431" i="4"/>
  <c r="O431" i="4"/>
  <c r="N431" i="4"/>
  <c r="M431" i="4"/>
  <c r="L431" i="4"/>
  <c r="K431" i="4"/>
  <c r="J431" i="4"/>
  <c r="I431" i="4"/>
  <c r="H431" i="4"/>
  <c r="G431" i="4"/>
  <c r="F431" i="4"/>
  <c r="E431" i="4"/>
  <c r="D431" i="4"/>
  <c r="C431" i="4"/>
  <c r="R430" i="4"/>
  <c r="Q430" i="4"/>
  <c r="P430" i="4"/>
  <c r="O430" i="4"/>
  <c r="N430" i="4"/>
  <c r="M430" i="4"/>
  <c r="L430" i="4"/>
  <c r="K430" i="4"/>
  <c r="J430" i="4"/>
  <c r="I430" i="4"/>
  <c r="H430" i="4"/>
  <c r="G430" i="4"/>
  <c r="F430" i="4"/>
  <c r="E430" i="4"/>
  <c r="D430" i="4"/>
  <c r="C430" i="4"/>
  <c r="R429" i="4"/>
  <c r="Q429" i="4"/>
  <c r="P429" i="4"/>
  <c r="O429" i="4"/>
  <c r="N429" i="4"/>
  <c r="M429" i="4"/>
  <c r="L429" i="4"/>
  <c r="K429" i="4"/>
  <c r="J429" i="4"/>
  <c r="I429" i="4"/>
  <c r="H429" i="4"/>
  <c r="G429" i="4"/>
  <c r="F429" i="4"/>
  <c r="E429" i="4"/>
  <c r="D429" i="4"/>
  <c r="C429" i="4"/>
  <c r="R428" i="4"/>
  <c r="Q428" i="4"/>
  <c r="P428" i="4"/>
  <c r="O428" i="4"/>
  <c r="N428" i="4"/>
  <c r="M428" i="4"/>
  <c r="L428" i="4"/>
  <c r="K428" i="4"/>
  <c r="J428" i="4"/>
  <c r="I428" i="4"/>
  <c r="H428" i="4"/>
  <c r="G428" i="4"/>
  <c r="F428" i="4"/>
  <c r="E428" i="4"/>
  <c r="D428" i="4"/>
  <c r="C428" i="4"/>
  <c r="R427" i="4"/>
  <c r="Q427" i="4"/>
  <c r="P427" i="4"/>
  <c r="O427" i="4"/>
  <c r="N427" i="4"/>
  <c r="M427" i="4"/>
  <c r="L427" i="4"/>
  <c r="K427" i="4"/>
  <c r="J427" i="4"/>
  <c r="I427" i="4"/>
  <c r="H427" i="4"/>
  <c r="G427" i="4"/>
  <c r="F427" i="4"/>
  <c r="E427" i="4"/>
  <c r="D427" i="4"/>
  <c r="C427" i="4"/>
  <c r="R426" i="4"/>
  <c r="Q426" i="4"/>
  <c r="P426" i="4"/>
  <c r="O426" i="4"/>
  <c r="N426" i="4"/>
  <c r="M426" i="4"/>
  <c r="L426" i="4"/>
  <c r="K426" i="4"/>
  <c r="J426" i="4"/>
  <c r="I426" i="4"/>
  <c r="H426" i="4"/>
  <c r="G426" i="4"/>
  <c r="F426" i="4"/>
  <c r="E426" i="4"/>
  <c r="D426" i="4"/>
  <c r="C426" i="4"/>
  <c r="R425" i="4"/>
  <c r="Q425" i="4"/>
  <c r="P425" i="4"/>
  <c r="O425" i="4"/>
  <c r="N425" i="4"/>
  <c r="M425" i="4"/>
  <c r="L425" i="4"/>
  <c r="K425" i="4"/>
  <c r="J425" i="4"/>
  <c r="I425" i="4"/>
  <c r="H425" i="4"/>
  <c r="G425" i="4"/>
  <c r="F425" i="4"/>
  <c r="E425" i="4"/>
  <c r="D425" i="4"/>
  <c r="C425" i="4"/>
  <c r="R424" i="4"/>
  <c r="Q424" i="4"/>
  <c r="P424" i="4"/>
  <c r="O424" i="4"/>
  <c r="N424" i="4"/>
  <c r="M424" i="4"/>
  <c r="L424" i="4"/>
  <c r="K424" i="4"/>
  <c r="J424" i="4"/>
  <c r="I424" i="4"/>
  <c r="H424" i="4"/>
  <c r="G424" i="4"/>
  <c r="F424" i="4"/>
  <c r="E424" i="4"/>
  <c r="D424" i="4"/>
  <c r="C424" i="4"/>
  <c r="R423" i="4"/>
  <c r="Q423" i="4"/>
  <c r="P423" i="4"/>
  <c r="O423" i="4"/>
  <c r="N423" i="4"/>
  <c r="M423" i="4"/>
  <c r="L423" i="4"/>
  <c r="K423" i="4"/>
  <c r="J423" i="4"/>
  <c r="I423" i="4"/>
  <c r="H423" i="4"/>
  <c r="G423" i="4"/>
  <c r="F423" i="4"/>
  <c r="E423" i="4"/>
  <c r="D423" i="4"/>
  <c r="C423" i="4"/>
  <c r="R422" i="4"/>
  <c r="Q422" i="4"/>
  <c r="P422" i="4"/>
  <c r="O422" i="4"/>
  <c r="N422" i="4"/>
  <c r="M422" i="4"/>
  <c r="L422" i="4"/>
  <c r="K422" i="4"/>
  <c r="J422" i="4"/>
  <c r="I422" i="4"/>
  <c r="H422" i="4"/>
  <c r="G422" i="4"/>
  <c r="F422" i="4"/>
  <c r="E422" i="4"/>
  <c r="D422" i="4"/>
  <c r="C422" i="4"/>
  <c r="R421" i="4"/>
  <c r="Q421" i="4"/>
  <c r="P421" i="4"/>
  <c r="O421" i="4"/>
  <c r="N421" i="4"/>
  <c r="M421" i="4"/>
  <c r="L421" i="4"/>
  <c r="K421" i="4"/>
  <c r="J421" i="4"/>
  <c r="I421" i="4"/>
  <c r="H421" i="4"/>
  <c r="G421" i="4"/>
  <c r="F421" i="4"/>
  <c r="E421" i="4"/>
  <c r="D421" i="4"/>
  <c r="C421" i="4"/>
  <c r="R420" i="4"/>
  <c r="Q420" i="4"/>
  <c r="P420" i="4"/>
  <c r="O420" i="4"/>
  <c r="N420" i="4"/>
  <c r="M420" i="4"/>
  <c r="L420" i="4"/>
  <c r="K420" i="4"/>
  <c r="J420" i="4"/>
  <c r="I420" i="4"/>
  <c r="H420" i="4"/>
  <c r="G420" i="4"/>
  <c r="F420" i="4"/>
  <c r="E420" i="4"/>
  <c r="D420" i="4"/>
  <c r="C420" i="4"/>
  <c r="R419" i="4"/>
  <c r="Q419" i="4"/>
  <c r="P419" i="4"/>
  <c r="O419" i="4"/>
  <c r="N419" i="4"/>
  <c r="M419" i="4"/>
  <c r="L419" i="4"/>
  <c r="K419" i="4"/>
  <c r="J419" i="4"/>
  <c r="I419" i="4"/>
  <c r="H419" i="4"/>
  <c r="G419" i="4"/>
  <c r="F419" i="4"/>
  <c r="E419" i="4"/>
  <c r="D419" i="4"/>
  <c r="C419" i="4"/>
  <c r="R418" i="4"/>
  <c r="Q418" i="4"/>
  <c r="P418" i="4"/>
  <c r="O418" i="4"/>
  <c r="N418" i="4"/>
  <c r="M418" i="4"/>
  <c r="L418" i="4"/>
  <c r="K418" i="4"/>
  <c r="J418" i="4"/>
  <c r="I418" i="4"/>
  <c r="H418" i="4"/>
  <c r="G418" i="4"/>
  <c r="F418" i="4"/>
  <c r="E418" i="4"/>
  <c r="D418" i="4"/>
  <c r="C418" i="4"/>
  <c r="R417" i="4"/>
  <c r="Q417" i="4"/>
  <c r="P417" i="4"/>
  <c r="O417" i="4"/>
  <c r="N417" i="4"/>
  <c r="M417" i="4"/>
  <c r="L417" i="4"/>
  <c r="K417" i="4"/>
  <c r="J417" i="4"/>
  <c r="I417" i="4"/>
  <c r="H417" i="4"/>
  <c r="G417" i="4"/>
  <c r="F417" i="4"/>
  <c r="E417" i="4"/>
  <c r="D417" i="4"/>
  <c r="C417" i="4"/>
  <c r="R416" i="4"/>
  <c r="Q416" i="4"/>
  <c r="P416" i="4"/>
  <c r="O416" i="4"/>
  <c r="N416" i="4"/>
  <c r="M416" i="4"/>
  <c r="L416" i="4"/>
  <c r="K416" i="4"/>
  <c r="J416" i="4"/>
  <c r="I416" i="4"/>
  <c r="H416" i="4"/>
  <c r="G416" i="4"/>
  <c r="F416" i="4"/>
  <c r="E416" i="4"/>
  <c r="D416" i="4"/>
  <c r="C416" i="4"/>
  <c r="R415" i="4"/>
  <c r="Q415" i="4"/>
  <c r="P415" i="4"/>
  <c r="O415" i="4"/>
  <c r="N415" i="4"/>
  <c r="M415" i="4"/>
  <c r="L415" i="4"/>
  <c r="K415" i="4"/>
  <c r="J415" i="4"/>
  <c r="I415" i="4"/>
  <c r="H415" i="4"/>
  <c r="G415" i="4"/>
  <c r="F415" i="4"/>
  <c r="E415" i="4"/>
  <c r="D415" i="4"/>
  <c r="C415" i="4"/>
  <c r="R414" i="4"/>
  <c r="Q414" i="4"/>
  <c r="P414" i="4"/>
  <c r="O414" i="4"/>
  <c r="N414" i="4"/>
  <c r="M414" i="4"/>
  <c r="L414" i="4"/>
  <c r="K414" i="4"/>
  <c r="J414" i="4"/>
  <c r="I414" i="4"/>
  <c r="H414" i="4"/>
  <c r="G414" i="4"/>
  <c r="F414" i="4"/>
  <c r="E414" i="4"/>
  <c r="D414" i="4"/>
  <c r="C414" i="4"/>
  <c r="R413" i="4"/>
  <c r="Q413" i="4"/>
  <c r="P413" i="4"/>
  <c r="O413" i="4"/>
  <c r="N413" i="4"/>
  <c r="M413" i="4"/>
  <c r="L413" i="4"/>
  <c r="K413" i="4"/>
  <c r="J413" i="4"/>
  <c r="I413" i="4"/>
  <c r="H413" i="4"/>
  <c r="G413" i="4"/>
  <c r="F413" i="4"/>
  <c r="E413" i="4"/>
  <c r="D413" i="4"/>
  <c r="C413" i="4"/>
  <c r="R412" i="4"/>
  <c r="Q412" i="4"/>
  <c r="P412" i="4"/>
  <c r="O412" i="4"/>
  <c r="N412" i="4"/>
  <c r="M412" i="4"/>
  <c r="L412" i="4"/>
  <c r="K412" i="4"/>
  <c r="J412" i="4"/>
  <c r="I412" i="4"/>
  <c r="H412" i="4"/>
  <c r="G412" i="4"/>
  <c r="F412" i="4"/>
  <c r="E412" i="4"/>
  <c r="D412" i="4"/>
  <c r="C412" i="4"/>
  <c r="R411" i="4"/>
  <c r="Q411" i="4"/>
  <c r="P411" i="4"/>
  <c r="O411" i="4"/>
  <c r="N411" i="4"/>
  <c r="M411" i="4"/>
  <c r="L411" i="4"/>
  <c r="K411" i="4"/>
  <c r="J411" i="4"/>
  <c r="I411" i="4"/>
  <c r="H411" i="4"/>
  <c r="G411" i="4"/>
  <c r="F411" i="4"/>
  <c r="E411" i="4"/>
  <c r="D411" i="4"/>
  <c r="C411" i="4"/>
  <c r="R410" i="4"/>
  <c r="Q410" i="4"/>
  <c r="P410" i="4"/>
  <c r="O410" i="4"/>
  <c r="N410" i="4"/>
  <c r="M410" i="4"/>
  <c r="L410" i="4"/>
  <c r="K410" i="4"/>
  <c r="J410" i="4"/>
  <c r="I410" i="4"/>
  <c r="H410" i="4"/>
  <c r="G410" i="4"/>
  <c r="F410" i="4"/>
  <c r="E410" i="4"/>
  <c r="D410" i="4"/>
  <c r="C410" i="4"/>
  <c r="R409" i="4"/>
  <c r="Q409" i="4"/>
  <c r="P409" i="4"/>
  <c r="O409" i="4"/>
  <c r="N409" i="4"/>
  <c r="M409" i="4"/>
  <c r="L409" i="4"/>
  <c r="K409" i="4"/>
  <c r="J409" i="4"/>
  <c r="I409" i="4"/>
  <c r="H409" i="4"/>
  <c r="G409" i="4"/>
  <c r="F409" i="4"/>
  <c r="E409" i="4"/>
  <c r="D409" i="4"/>
  <c r="C409" i="4"/>
  <c r="R408" i="4"/>
  <c r="Q408" i="4"/>
  <c r="P408" i="4"/>
  <c r="O408" i="4"/>
  <c r="N408" i="4"/>
  <c r="M408" i="4"/>
  <c r="L408" i="4"/>
  <c r="K408" i="4"/>
  <c r="J408" i="4"/>
  <c r="I408" i="4"/>
  <c r="H408" i="4"/>
  <c r="G408" i="4"/>
  <c r="F408" i="4"/>
  <c r="E408" i="4"/>
  <c r="D408" i="4"/>
  <c r="C408" i="4"/>
  <c r="R407" i="4"/>
  <c r="Q407" i="4"/>
  <c r="P407" i="4"/>
  <c r="O407" i="4"/>
  <c r="N407" i="4"/>
  <c r="M407" i="4"/>
  <c r="L407" i="4"/>
  <c r="K407" i="4"/>
  <c r="J407" i="4"/>
  <c r="I407" i="4"/>
  <c r="H407" i="4"/>
  <c r="G407" i="4"/>
  <c r="F407" i="4"/>
  <c r="E407" i="4"/>
  <c r="D407" i="4"/>
  <c r="C407" i="4"/>
  <c r="R406" i="4"/>
  <c r="Q406" i="4"/>
  <c r="P406" i="4"/>
  <c r="O406" i="4"/>
  <c r="N406" i="4"/>
  <c r="M406" i="4"/>
  <c r="L406" i="4"/>
  <c r="K406" i="4"/>
  <c r="J406" i="4"/>
  <c r="I406" i="4"/>
  <c r="H406" i="4"/>
  <c r="G406" i="4"/>
  <c r="F406" i="4"/>
  <c r="E406" i="4"/>
  <c r="D406" i="4"/>
  <c r="C406" i="4"/>
  <c r="R405" i="4"/>
  <c r="Q405" i="4"/>
  <c r="P405" i="4"/>
  <c r="O405" i="4"/>
  <c r="N405" i="4"/>
  <c r="M405" i="4"/>
  <c r="L405" i="4"/>
  <c r="K405" i="4"/>
  <c r="J405" i="4"/>
  <c r="I405" i="4"/>
  <c r="H405" i="4"/>
  <c r="G405" i="4"/>
  <c r="F405" i="4"/>
  <c r="E405" i="4"/>
  <c r="D405" i="4"/>
  <c r="C405" i="4"/>
  <c r="R404" i="4"/>
  <c r="Q404" i="4"/>
  <c r="P404" i="4"/>
  <c r="O404" i="4"/>
  <c r="N404" i="4"/>
  <c r="M404" i="4"/>
  <c r="L404" i="4"/>
  <c r="K404" i="4"/>
  <c r="J404" i="4"/>
  <c r="I404" i="4"/>
  <c r="H404" i="4"/>
  <c r="G404" i="4"/>
  <c r="F404" i="4"/>
  <c r="E404" i="4"/>
  <c r="D404" i="4"/>
  <c r="C404" i="4"/>
  <c r="R403" i="4"/>
  <c r="Q403" i="4"/>
  <c r="P403" i="4"/>
  <c r="O403" i="4"/>
  <c r="N403" i="4"/>
  <c r="M403" i="4"/>
  <c r="L403" i="4"/>
  <c r="K403" i="4"/>
  <c r="J403" i="4"/>
  <c r="I403" i="4"/>
  <c r="H403" i="4"/>
  <c r="G403" i="4"/>
  <c r="F403" i="4"/>
  <c r="E403" i="4"/>
  <c r="D403" i="4"/>
  <c r="C403" i="4"/>
  <c r="R402" i="4"/>
  <c r="Q402" i="4"/>
  <c r="P402" i="4"/>
  <c r="O402" i="4"/>
  <c r="N402" i="4"/>
  <c r="M402" i="4"/>
  <c r="L402" i="4"/>
  <c r="K402" i="4"/>
  <c r="J402" i="4"/>
  <c r="I402" i="4"/>
  <c r="H402" i="4"/>
  <c r="G402" i="4"/>
  <c r="F402" i="4"/>
  <c r="E402" i="4"/>
  <c r="D402" i="4"/>
  <c r="C402" i="4"/>
  <c r="R401" i="4"/>
  <c r="Q401" i="4"/>
  <c r="P401" i="4"/>
  <c r="O401" i="4"/>
  <c r="N401" i="4"/>
  <c r="M401" i="4"/>
  <c r="L401" i="4"/>
  <c r="K401" i="4"/>
  <c r="J401" i="4"/>
  <c r="I401" i="4"/>
  <c r="H401" i="4"/>
  <c r="G401" i="4"/>
  <c r="F401" i="4"/>
  <c r="E401" i="4"/>
  <c r="D401" i="4"/>
  <c r="C401" i="4"/>
  <c r="R400" i="4"/>
  <c r="Q400" i="4"/>
  <c r="P400" i="4"/>
  <c r="O400" i="4"/>
  <c r="N400" i="4"/>
  <c r="M400" i="4"/>
  <c r="L400" i="4"/>
  <c r="K400" i="4"/>
  <c r="J400" i="4"/>
  <c r="I400" i="4"/>
  <c r="H400" i="4"/>
  <c r="G400" i="4"/>
  <c r="F400" i="4"/>
  <c r="E400" i="4"/>
  <c r="D400" i="4"/>
  <c r="C400" i="4"/>
  <c r="R399" i="4"/>
  <c r="Q399" i="4"/>
  <c r="P399" i="4"/>
  <c r="O399" i="4"/>
  <c r="N399" i="4"/>
  <c r="M399" i="4"/>
  <c r="L399" i="4"/>
  <c r="K399" i="4"/>
  <c r="J399" i="4"/>
  <c r="I399" i="4"/>
  <c r="H399" i="4"/>
  <c r="G399" i="4"/>
  <c r="F399" i="4"/>
  <c r="E399" i="4"/>
  <c r="D399" i="4"/>
  <c r="C399" i="4"/>
  <c r="R398" i="4"/>
  <c r="Q398" i="4"/>
  <c r="P398" i="4"/>
  <c r="O398" i="4"/>
  <c r="N398" i="4"/>
  <c r="M398" i="4"/>
  <c r="L398" i="4"/>
  <c r="K398" i="4"/>
  <c r="J398" i="4"/>
  <c r="I398" i="4"/>
  <c r="H398" i="4"/>
  <c r="G398" i="4"/>
  <c r="F398" i="4"/>
  <c r="E398" i="4"/>
  <c r="D398" i="4"/>
  <c r="C398" i="4"/>
  <c r="R397" i="4"/>
  <c r="Q397" i="4"/>
  <c r="P397" i="4"/>
  <c r="O397" i="4"/>
  <c r="N397" i="4"/>
  <c r="M397" i="4"/>
  <c r="L397" i="4"/>
  <c r="K397" i="4"/>
  <c r="J397" i="4"/>
  <c r="I397" i="4"/>
  <c r="H397" i="4"/>
  <c r="G397" i="4"/>
  <c r="F397" i="4"/>
  <c r="E397" i="4"/>
  <c r="D397" i="4"/>
  <c r="C397" i="4"/>
  <c r="R396" i="4"/>
  <c r="Q396" i="4"/>
  <c r="P396" i="4"/>
  <c r="O396" i="4"/>
  <c r="N396" i="4"/>
  <c r="M396" i="4"/>
  <c r="L396" i="4"/>
  <c r="K396" i="4"/>
  <c r="J396" i="4"/>
  <c r="I396" i="4"/>
  <c r="H396" i="4"/>
  <c r="G396" i="4"/>
  <c r="F396" i="4"/>
  <c r="E396" i="4"/>
  <c r="D396" i="4"/>
  <c r="C396" i="4"/>
  <c r="R395" i="4"/>
  <c r="Q395" i="4"/>
  <c r="P395" i="4"/>
  <c r="O395" i="4"/>
  <c r="N395" i="4"/>
  <c r="M395" i="4"/>
  <c r="L395" i="4"/>
  <c r="K395" i="4"/>
  <c r="J395" i="4"/>
  <c r="I395" i="4"/>
  <c r="H395" i="4"/>
  <c r="G395" i="4"/>
  <c r="F395" i="4"/>
  <c r="E395" i="4"/>
  <c r="D395" i="4"/>
  <c r="C395" i="4"/>
  <c r="R394" i="4"/>
  <c r="Q394" i="4"/>
  <c r="P394" i="4"/>
  <c r="O394" i="4"/>
  <c r="N394" i="4"/>
  <c r="M394" i="4"/>
  <c r="L394" i="4"/>
  <c r="K394" i="4"/>
  <c r="J394" i="4"/>
  <c r="I394" i="4"/>
  <c r="H394" i="4"/>
  <c r="G394" i="4"/>
  <c r="F394" i="4"/>
  <c r="E394" i="4"/>
  <c r="D394" i="4"/>
  <c r="C394" i="4"/>
  <c r="R393" i="4"/>
  <c r="Q393" i="4"/>
  <c r="P393" i="4"/>
  <c r="O393" i="4"/>
  <c r="N393" i="4"/>
  <c r="M393" i="4"/>
  <c r="L393" i="4"/>
  <c r="K393" i="4"/>
  <c r="J393" i="4"/>
  <c r="I393" i="4"/>
  <c r="H393" i="4"/>
  <c r="G393" i="4"/>
  <c r="F393" i="4"/>
  <c r="E393" i="4"/>
  <c r="D393" i="4"/>
  <c r="C393" i="4"/>
  <c r="R392" i="4"/>
  <c r="Q392" i="4"/>
  <c r="P392" i="4"/>
  <c r="O392" i="4"/>
  <c r="N392" i="4"/>
  <c r="M392" i="4"/>
  <c r="L392" i="4"/>
  <c r="K392" i="4"/>
  <c r="J392" i="4"/>
  <c r="I392" i="4"/>
  <c r="H392" i="4"/>
  <c r="G392" i="4"/>
  <c r="F392" i="4"/>
  <c r="E392" i="4"/>
  <c r="D392" i="4"/>
  <c r="C392" i="4"/>
  <c r="R391" i="4"/>
  <c r="Q391" i="4"/>
  <c r="P391" i="4"/>
  <c r="O391" i="4"/>
  <c r="N391" i="4"/>
  <c r="M391" i="4"/>
  <c r="L391" i="4"/>
  <c r="K391" i="4"/>
  <c r="J391" i="4"/>
  <c r="I391" i="4"/>
  <c r="H391" i="4"/>
  <c r="G391" i="4"/>
  <c r="F391" i="4"/>
  <c r="E391" i="4"/>
  <c r="D391" i="4"/>
  <c r="C391" i="4"/>
  <c r="R390" i="4"/>
  <c r="Q390" i="4"/>
  <c r="P390" i="4"/>
  <c r="O390" i="4"/>
  <c r="N390" i="4"/>
  <c r="M390" i="4"/>
  <c r="L390" i="4"/>
  <c r="K390" i="4"/>
  <c r="J390" i="4"/>
  <c r="I390" i="4"/>
  <c r="H390" i="4"/>
  <c r="G390" i="4"/>
  <c r="F390" i="4"/>
  <c r="E390" i="4"/>
  <c r="D390" i="4"/>
  <c r="C390" i="4"/>
  <c r="R389" i="4"/>
  <c r="Q389" i="4"/>
  <c r="P389" i="4"/>
  <c r="O389" i="4"/>
  <c r="N389" i="4"/>
  <c r="M389" i="4"/>
  <c r="L389" i="4"/>
  <c r="K389" i="4"/>
  <c r="J389" i="4"/>
  <c r="I389" i="4"/>
  <c r="H389" i="4"/>
  <c r="G389" i="4"/>
  <c r="F389" i="4"/>
  <c r="E389" i="4"/>
  <c r="D389" i="4"/>
  <c r="C389" i="4"/>
  <c r="R388" i="4"/>
  <c r="Q388" i="4"/>
  <c r="P388" i="4"/>
  <c r="O388" i="4"/>
  <c r="N388" i="4"/>
  <c r="M388" i="4"/>
  <c r="L388" i="4"/>
  <c r="K388" i="4"/>
  <c r="J388" i="4"/>
  <c r="I388" i="4"/>
  <c r="H388" i="4"/>
  <c r="G388" i="4"/>
  <c r="F388" i="4"/>
  <c r="E388" i="4"/>
  <c r="D388" i="4"/>
  <c r="C388" i="4"/>
  <c r="R387" i="4"/>
  <c r="Q387" i="4"/>
  <c r="P387" i="4"/>
  <c r="O387" i="4"/>
  <c r="N387" i="4"/>
  <c r="M387" i="4"/>
  <c r="L387" i="4"/>
  <c r="K387" i="4"/>
  <c r="J387" i="4"/>
  <c r="I387" i="4"/>
  <c r="H387" i="4"/>
  <c r="G387" i="4"/>
  <c r="F387" i="4"/>
  <c r="E387" i="4"/>
  <c r="D387" i="4"/>
  <c r="C387" i="4"/>
  <c r="R386" i="4"/>
  <c r="Q386" i="4"/>
  <c r="P386" i="4"/>
  <c r="O386" i="4"/>
  <c r="N386" i="4"/>
  <c r="M386" i="4"/>
  <c r="L386" i="4"/>
  <c r="K386" i="4"/>
  <c r="J386" i="4"/>
  <c r="I386" i="4"/>
  <c r="H386" i="4"/>
  <c r="G386" i="4"/>
  <c r="F386" i="4"/>
  <c r="E386" i="4"/>
  <c r="D386" i="4"/>
  <c r="C386" i="4"/>
  <c r="R385" i="4"/>
  <c r="Q385" i="4"/>
  <c r="P385" i="4"/>
  <c r="O385" i="4"/>
  <c r="N385" i="4"/>
  <c r="M385" i="4"/>
  <c r="L385" i="4"/>
  <c r="K385" i="4"/>
  <c r="J385" i="4"/>
  <c r="I385" i="4"/>
  <c r="H385" i="4"/>
  <c r="G385" i="4"/>
  <c r="F385" i="4"/>
  <c r="E385" i="4"/>
  <c r="D385" i="4"/>
  <c r="C385" i="4"/>
  <c r="R384" i="4"/>
  <c r="Q384" i="4"/>
  <c r="P384" i="4"/>
  <c r="O384" i="4"/>
  <c r="N384" i="4"/>
  <c r="M384" i="4"/>
  <c r="L384" i="4"/>
  <c r="K384" i="4"/>
  <c r="J384" i="4"/>
  <c r="I384" i="4"/>
  <c r="H384" i="4"/>
  <c r="G384" i="4"/>
  <c r="F384" i="4"/>
  <c r="E384" i="4"/>
  <c r="D384" i="4"/>
  <c r="C384" i="4"/>
  <c r="R383" i="4"/>
  <c r="Q383" i="4"/>
  <c r="P383" i="4"/>
  <c r="O383" i="4"/>
  <c r="N383" i="4"/>
  <c r="M383" i="4"/>
  <c r="L383" i="4"/>
  <c r="K383" i="4"/>
  <c r="J383" i="4"/>
  <c r="I383" i="4"/>
  <c r="H383" i="4"/>
  <c r="G383" i="4"/>
  <c r="F383" i="4"/>
  <c r="E383" i="4"/>
  <c r="D383" i="4"/>
  <c r="C383" i="4"/>
  <c r="R382" i="4"/>
  <c r="Q382" i="4"/>
  <c r="P382" i="4"/>
  <c r="O382" i="4"/>
  <c r="N382" i="4"/>
  <c r="M382" i="4"/>
  <c r="L382" i="4"/>
  <c r="K382" i="4"/>
  <c r="J382" i="4"/>
  <c r="I382" i="4"/>
  <c r="H382" i="4"/>
  <c r="G382" i="4"/>
  <c r="F382" i="4"/>
  <c r="E382" i="4"/>
  <c r="D382" i="4"/>
  <c r="C382" i="4"/>
  <c r="R381" i="4"/>
  <c r="Q381" i="4"/>
  <c r="P381" i="4"/>
  <c r="O381" i="4"/>
  <c r="N381" i="4"/>
  <c r="M381" i="4"/>
  <c r="L381" i="4"/>
  <c r="K381" i="4"/>
  <c r="J381" i="4"/>
  <c r="I381" i="4"/>
  <c r="H381" i="4"/>
  <c r="G381" i="4"/>
  <c r="F381" i="4"/>
  <c r="E381" i="4"/>
  <c r="D381" i="4"/>
  <c r="C381" i="4"/>
  <c r="R380" i="4"/>
  <c r="Q380" i="4"/>
  <c r="P380" i="4"/>
  <c r="O380" i="4"/>
  <c r="N380" i="4"/>
  <c r="M380" i="4"/>
  <c r="L380" i="4"/>
  <c r="K380" i="4"/>
  <c r="J380" i="4"/>
  <c r="I380" i="4"/>
  <c r="H380" i="4"/>
  <c r="G380" i="4"/>
  <c r="F380" i="4"/>
  <c r="E380" i="4"/>
  <c r="D380" i="4"/>
  <c r="C380" i="4"/>
  <c r="R379" i="4"/>
  <c r="Q379" i="4"/>
  <c r="P379" i="4"/>
  <c r="O379" i="4"/>
  <c r="N379" i="4"/>
  <c r="M379" i="4"/>
  <c r="L379" i="4"/>
  <c r="K379" i="4"/>
  <c r="J379" i="4"/>
  <c r="I379" i="4"/>
  <c r="H379" i="4"/>
  <c r="G379" i="4"/>
  <c r="F379" i="4"/>
  <c r="E379" i="4"/>
  <c r="D379" i="4"/>
  <c r="C379" i="4"/>
  <c r="R378" i="4"/>
  <c r="Q378" i="4"/>
  <c r="P378" i="4"/>
  <c r="O378" i="4"/>
  <c r="N378" i="4"/>
  <c r="M378" i="4"/>
  <c r="L378" i="4"/>
  <c r="K378" i="4"/>
  <c r="J378" i="4"/>
  <c r="I378" i="4"/>
  <c r="H378" i="4"/>
  <c r="G378" i="4"/>
  <c r="F378" i="4"/>
  <c r="E378" i="4"/>
  <c r="D378" i="4"/>
  <c r="C378" i="4"/>
  <c r="R377" i="4"/>
  <c r="Q377" i="4"/>
  <c r="P377" i="4"/>
  <c r="O377" i="4"/>
  <c r="N377" i="4"/>
  <c r="M377" i="4"/>
  <c r="L377" i="4"/>
  <c r="K377" i="4"/>
  <c r="J377" i="4"/>
  <c r="I377" i="4"/>
  <c r="H377" i="4"/>
  <c r="G377" i="4"/>
  <c r="F377" i="4"/>
  <c r="E377" i="4"/>
  <c r="D377" i="4"/>
  <c r="C377" i="4"/>
  <c r="R376" i="4"/>
  <c r="Q376" i="4"/>
  <c r="P376" i="4"/>
  <c r="O376" i="4"/>
  <c r="N376" i="4"/>
  <c r="M376" i="4"/>
  <c r="L376" i="4"/>
  <c r="K376" i="4"/>
  <c r="J376" i="4"/>
  <c r="I376" i="4"/>
  <c r="H376" i="4"/>
  <c r="G376" i="4"/>
  <c r="F376" i="4"/>
  <c r="E376" i="4"/>
  <c r="D376" i="4"/>
  <c r="C376" i="4"/>
  <c r="R375" i="4"/>
  <c r="Q375" i="4"/>
  <c r="P375" i="4"/>
  <c r="O375" i="4"/>
  <c r="N375" i="4"/>
  <c r="M375" i="4"/>
  <c r="L375" i="4"/>
  <c r="K375" i="4"/>
  <c r="J375" i="4"/>
  <c r="I375" i="4"/>
  <c r="H375" i="4"/>
  <c r="G375" i="4"/>
  <c r="F375" i="4"/>
  <c r="E375" i="4"/>
  <c r="D375" i="4"/>
  <c r="C375" i="4"/>
  <c r="R374" i="4"/>
  <c r="Q374" i="4"/>
  <c r="P374" i="4"/>
  <c r="O374" i="4"/>
  <c r="N374" i="4"/>
  <c r="M374" i="4"/>
  <c r="L374" i="4"/>
  <c r="K374" i="4"/>
  <c r="J374" i="4"/>
  <c r="I374" i="4"/>
  <c r="H374" i="4"/>
  <c r="G374" i="4"/>
  <c r="F374" i="4"/>
  <c r="E374" i="4"/>
  <c r="D374" i="4"/>
  <c r="C374" i="4"/>
  <c r="R373" i="4"/>
  <c r="Q373" i="4"/>
  <c r="P373" i="4"/>
  <c r="O373" i="4"/>
  <c r="N373" i="4"/>
  <c r="M373" i="4"/>
  <c r="L373" i="4"/>
  <c r="K373" i="4"/>
  <c r="J373" i="4"/>
  <c r="I373" i="4"/>
  <c r="H373" i="4"/>
  <c r="G373" i="4"/>
  <c r="F373" i="4"/>
  <c r="E373" i="4"/>
  <c r="D373" i="4"/>
  <c r="C373" i="4"/>
  <c r="R372" i="4"/>
  <c r="Q372" i="4"/>
  <c r="P372" i="4"/>
  <c r="O372" i="4"/>
  <c r="N372" i="4"/>
  <c r="M372" i="4"/>
  <c r="L372" i="4"/>
  <c r="K372" i="4"/>
  <c r="J372" i="4"/>
  <c r="I372" i="4"/>
  <c r="H372" i="4"/>
  <c r="G372" i="4"/>
  <c r="F372" i="4"/>
  <c r="E372" i="4"/>
  <c r="D372" i="4"/>
  <c r="C372" i="4"/>
  <c r="R371" i="4"/>
  <c r="Q371" i="4"/>
  <c r="P371" i="4"/>
  <c r="O371" i="4"/>
  <c r="N371" i="4"/>
  <c r="M371" i="4"/>
  <c r="L371" i="4"/>
  <c r="K371" i="4"/>
  <c r="J371" i="4"/>
  <c r="I371" i="4"/>
  <c r="H371" i="4"/>
  <c r="G371" i="4"/>
  <c r="F371" i="4"/>
  <c r="E371" i="4"/>
  <c r="D371" i="4"/>
  <c r="C371" i="4"/>
  <c r="R370" i="4"/>
  <c r="Q370" i="4"/>
  <c r="P370" i="4"/>
  <c r="O370" i="4"/>
  <c r="N370" i="4"/>
  <c r="M370" i="4"/>
  <c r="L370" i="4"/>
  <c r="K370" i="4"/>
  <c r="J370" i="4"/>
  <c r="I370" i="4"/>
  <c r="H370" i="4"/>
  <c r="G370" i="4"/>
  <c r="F370" i="4"/>
  <c r="E370" i="4"/>
  <c r="D370" i="4"/>
  <c r="C370" i="4"/>
  <c r="R369" i="4"/>
  <c r="Q369" i="4"/>
  <c r="P369" i="4"/>
  <c r="O369" i="4"/>
  <c r="N369" i="4"/>
  <c r="M369" i="4"/>
  <c r="L369" i="4"/>
  <c r="K369" i="4"/>
  <c r="J369" i="4"/>
  <c r="I369" i="4"/>
  <c r="H369" i="4"/>
  <c r="G369" i="4"/>
  <c r="F369" i="4"/>
  <c r="E369" i="4"/>
  <c r="D369" i="4"/>
  <c r="C369" i="4"/>
  <c r="R368" i="4"/>
  <c r="Q368" i="4"/>
  <c r="P368" i="4"/>
  <c r="O368" i="4"/>
  <c r="N368" i="4"/>
  <c r="M368" i="4"/>
  <c r="L368" i="4"/>
  <c r="K368" i="4"/>
  <c r="J368" i="4"/>
  <c r="I368" i="4"/>
  <c r="H368" i="4"/>
  <c r="G368" i="4"/>
  <c r="F368" i="4"/>
  <c r="E368" i="4"/>
  <c r="D368" i="4"/>
  <c r="C368" i="4"/>
  <c r="R367" i="4"/>
  <c r="Q367" i="4"/>
  <c r="P367" i="4"/>
  <c r="O367" i="4"/>
  <c r="N367" i="4"/>
  <c r="M367" i="4"/>
  <c r="L367" i="4"/>
  <c r="K367" i="4"/>
  <c r="J367" i="4"/>
  <c r="I367" i="4"/>
  <c r="H367" i="4"/>
  <c r="G367" i="4"/>
  <c r="F367" i="4"/>
  <c r="E367" i="4"/>
  <c r="D367" i="4"/>
  <c r="C367" i="4"/>
  <c r="R366" i="4"/>
  <c r="Q366" i="4"/>
  <c r="P366" i="4"/>
  <c r="O366" i="4"/>
  <c r="N366" i="4"/>
  <c r="M366" i="4"/>
  <c r="L366" i="4"/>
  <c r="K366" i="4"/>
  <c r="J366" i="4"/>
  <c r="I366" i="4"/>
  <c r="H366" i="4"/>
  <c r="G366" i="4"/>
  <c r="F366" i="4"/>
  <c r="E366" i="4"/>
  <c r="D366" i="4"/>
  <c r="C366" i="4"/>
  <c r="R365" i="4"/>
  <c r="Q365" i="4"/>
  <c r="P365" i="4"/>
  <c r="O365" i="4"/>
  <c r="N365" i="4"/>
  <c r="M365" i="4"/>
  <c r="L365" i="4"/>
  <c r="K365" i="4"/>
  <c r="J365" i="4"/>
  <c r="I365" i="4"/>
  <c r="H365" i="4"/>
  <c r="G365" i="4"/>
  <c r="F365" i="4"/>
  <c r="E365" i="4"/>
  <c r="D365" i="4"/>
  <c r="C365" i="4"/>
  <c r="R364" i="4"/>
  <c r="Q364" i="4"/>
  <c r="P364" i="4"/>
  <c r="O364" i="4"/>
  <c r="N364" i="4"/>
  <c r="M364" i="4"/>
  <c r="L364" i="4"/>
  <c r="K364" i="4"/>
  <c r="J364" i="4"/>
  <c r="I364" i="4"/>
  <c r="H364" i="4"/>
  <c r="G364" i="4"/>
  <c r="F364" i="4"/>
  <c r="E364" i="4"/>
  <c r="D364" i="4"/>
  <c r="C364" i="4"/>
  <c r="R363" i="4"/>
  <c r="Q363" i="4"/>
  <c r="P363" i="4"/>
  <c r="O363" i="4"/>
  <c r="N363" i="4"/>
  <c r="M363" i="4"/>
  <c r="L363" i="4"/>
  <c r="K363" i="4"/>
  <c r="J363" i="4"/>
  <c r="I363" i="4"/>
  <c r="H363" i="4"/>
  <c r="G363" i="4"/>
  <c r="F363" i="4"/>
  <c r="E363" i="4"/>
  <c r="D363" i="4"/>
  <c r="C363" i="4"/>
  <c r="R362" i="4"/>
  <c r="Q362" i="4"/>
  <c r="P362" i="4"/>
  <c r="O362" i="4"/>
  <c r="N362" i="4"/>
  <c r="M362" i="4"/>
  <c r="L362" i="4"/>
  <c r="K362" i="4"/>
  <c r="J362" i="4"/>
  <c r="I362" i="4"/>
  <c r="H362" i="4"/>
  <c r="G362" i="4"/>
  <c r="F362" i="4"/>
  <c r="E362" i="4"/>
  <c r="D362" i="4"/>
  <c r="C362" i="4"/>
  <c r="R361" i="4"/>
  <c r="Q361" i="4"/>
  <c r="P361" i="4"/>
  <c r="O361" i="4"/>
  <c r="N361" i="4"/>
  <c r="M361" i="4"/>
  <c r="L361" i="4"/>
  <c r="K361" i="4"/>
  <c r="J361" i="4"/>
  <c r="I361" i="4"/>
  <c r="H361" i="4"/>
  <c r="G361" i="4"/>
  <c r="F361" i="4"/>
  <c r="E361" i="4"/>
  <c r="D361" i="4"/>
  <c r="C361" i="4"/>
  <c r="R360" i="4"/>
  <c r="Q360" i="4"/>
  <c r="P360" i="4"/>
  <c r="O360" i="4"/>
  <c r="N360" i="4"/>
  <c r="M360" i="4"/>
  <c r="L360" i="4"/>
  <c r="K360" i="4"/>
  <c r="J360" i="4"/>
  <c r="I360" i="4"/>
  <c r="H360" i="4"/>
  <c r="G360" i="4"/>
  <c r="F360" i="4"/>
  <c r="E360" i="4"/>
  <c r="D360" i="4"/>
  <c r="C360" i="4"/>
  <c r="R359" i="4"/>
  <c r="Q359" i="4"/>
  <c r="P359" i="4"/>
  <c r="O359" i="4"/>
  <c r="N359" i="4"/>
  <c r="M359" i="4"/>
  <c r="L359" i="4"/>
  <c r="K359" i="4"/>
  <c r="J359" i="4"/>
  <c r="I359" i="4"/>
  <c r="H359" i="4"/>
  <c r="G359" i="4"/>
  <c r="F359" i="4"/>
  <c r="E359" i="4"/>
  <c r="D359" i="4"/>
  <c r="C359" i="4"/>
  <c r="R358" i="4"/>
  <c r="Q358" i="4"/>
  <c r="P358" i="4"/>
  <c r="O358" i="4"/>
  <c r="N358" i="4"/>
  <c r="M358" i="4"/>
  <c r="L358" i="4"/>
  <c r="K358" i="4"/>
  <c r="J358" i="4"/>
  <c r="I358" i="4"/>
  <c r="H358" i="4"/>
  <c r="G358" i="4"/>
  <c r="F358" i="4"/>
  <c r="E358" i="4"/>
  <c r="D358" i="4"/>
  <c r="C358" i="4"/>
  <c r="R357" i="4"/>
  <c r="Q357" i="4"/>
  <c r="P357" i="4"/>
  <c r="O357" i="4"/>
  <c r="N357" i="4"/>
  <c r="M357" i="4"/>
  <c r="L357" i="4"/>
  <c r="K357" i="4"/>
  <c r="J357" i="4"/>
  <c r="I357" i="4"/>
  <c r="H357" i="4"/>
  <c r="G357" i="4"/>
  <c r="F357" i="4"/>
  <c r="E357" i="4"/>
  <c r="D357" i="4"/>
  <c r="C357" i="4"/>
  <c r="R356" i="4"/>
  <c r="Q356" i="4"/>
  <c r="P356" i="4"/>
  <c r="O356" i="4"/>
  <c r="N356" i="4"/>
  <c r="M356" i="4"/>
  <c r="L356" i="4"/>
  <c r="K356" i="4"/>
  <c r="J356" i="4"/>
  <c r="I356" i="4"/>
  <c r="H356" i="4"/>
  <c r="G356" i="4"/>
  <c r="F356" i="4"/>
  <c r="E356" i="4"/>
  <c r="D356" i="4"/>
  <c r="C356" i="4"/>
  <c r="R355" i="4"/>
  <c r="Q355" i="4"/>
  <c r="P355" i="4"/>
  <c r="O355" i="4"/>
  <c r="N355" i="4"/>
  <c r="M355" i="4"/>
  <c r="L355" i="4"/>
  <c r="K355" i="4"/>
  <c r="J355" i="4"/>
  <c r="I355" i="4"/>
  <c r="H355" i="4"/>
  <c r="G355" i="4"/>
  <c r="F355" i="4"/>
  <c r="E355" i="4"/>
  <c r="D355" i="4"/>
  <c r="C355" i="4"/>
  <c r="R354" i="4"/>
  <c r="Q354" i="4"/>
  <c r="P354" i="4"/>
  <c r="O354" i="4"/>
  <c r="N354" i="4"/>
  <c r="M354" i="4"/>
  <c r="L354" i="4"/>
  <c r="K354" i="4"/>
  <c r="J354" i="4"/>
  <c r="I354" i="4"/>
  <c r="H354" i="4"/>
  <c r="G354" i="4"/>
  <c r="F354" i="4"/>
  <c r="E354" i="4"/>
  <c r="D354" i="4"/>
  <c r="C354" i="4"/>
  <c r="R353" i="4"/>
  <c r="Q353" i="4"/>
  <c r="P353" i="4"/>
  <c r="O353" i="4"/>
  <c r="N353" i="4"/>
  <c r="M353" i="4"/>
  <c r="L353" i="4"/>
  <c r="K353" i="4"/>
  <c r="J353" i="4"/>
  <c r="I353" i="4"/>
  <c r="H353" i="4"/>
  <c r="G353" i="4"/>
  <c r="F353" i="4"/>
  <c r="E353" i="4"/>
  <c r="D353" i="4"/>
  <c r="C353" i="4"/>
  <c r="R352" i="4"/>
  <c r="Q352" i="4"/>
  <c r="P352" i="4"/>
  <c r="O352" i="4"/>
  <c r="N352" i="4"/>
  <c r="M352" i="4"/>
  <c r="L352" i="4"/>
  <c r="K352" i="4"/>
  <c r="J352" i="4"/>
  <c r="I352" i="4"/>
  <c r="H352" i="4"/>
  <c r="G352" i="4"/>
  <c r="F352" i="4"/>
  <c r="E352" i="4"/>
  <c r="D352" i="4"/>
  <c r="C352" i="4"/>
  <c r="R351" i="4"/>
  <c r="Q351" i="4"/>
  <c r="P351" i="4"/>
  <c r="O351" i="4"/>
  <c r="N351" i="4"/>
  <c r="M351" i="4"/>
  <c r="L351" i="4"/>
  <c r="K351" i="4"/>
  <c r="J351" i="4"/>
  <c r="I351" i="4"/>
  <c r="H351" i="4"/>
  <c r="G351" i="4"/>
  <c r="F351" i="4"/>
  <c r="E351" i="4"/>
  <c r="D351" i="4"/>
  <c r="C351" i="4"/>
  <c r="R350" i="4"/>
  <c r="Q350" i="4"/>
  <c r="P350" i="4"/>
  <c r="O350" i="4"/>
  <c r="N350" i="4"/>
  <c r="M350" i="4"/>
  <c r="L350" i="4"/>
  <c r="K350" i="4"/>
  <c r="J350" i="4"/>
  <c r="I350" i="4"/>
  <c r="H350" i="4"/>
  <c r="G350" i="4"/>
  <c r="F350" i="4"/>
  <c r="E350" i="4"/>
  <c r="D350" i="4"/>
  <c r="C350" i="4"/>
  <c r="R349" i="4"/>
  <c r="Q349" i="4"/>
  <c r="P349" i="4"/>
  <c r="O349" i="4"/>
  <c r="N349" i="4"/>
  <c r="M349" i="4"/>
  <c r="L349" i="4"/>
  <c r="K349" i="4"/>
  <c r="J349" i="4"/>
  <c r="I349" i="4"/>
  <c r="H349" i="4"/>
  <c r="G349" i="4"/>
  <c r="F349" i="4"/>
  <c r="E349" i="4"/>
  <c r="D349" i="4"/>
  <c r="C349" i="4"/>
  <c r="R348" i="4"/>
  <c r="Q348" i="4"/>
  <c r="P348" i="4"/>
  <c r="O348" i="4"/>
  <c r="N348" i="4"/>
  <c r="M348" i="4"/>
  <c r="L348" i="4"/>
  <c r="K348" i="4"/>
  <c r="J348" i="4"/>
  <c r="I348" i="4"/>
  <c r="H348" i="4"/>
  <c r="G348" i="4"/>
  <c r="F348" i="4"/>
  <c r="E348" i="4"/>
  <c r="D348" i="4"/>
  <c r="C348" i="4"/>
  <c r="R347" i="4"/>
  <c r="Q347" i="4"/>
  <c r="P347" i="4"/>
  <c r="O347" i="4"/>
  <c r="N347" i="4"/>
  <c r="M347" i="4"/>
  <c r="L347" i="4"/>
  <c r="K347" i="4"/>
  <c r="J347" i="4"/>
  <c r="I347" i="4"/>
  <c r="H347" i="4"/>
  <c r="G347" i="4"/>
  <c r="F347" i="4"/>
  <c r="E347" i="4"/>
  <c r="D347" i="4"/>
  <c r="C347" i="4"/>
  <c r="R346" i="4"/>
  <c r="Q346" i="4"/>
  <c r="P346" i="4"/>
  <c r="O346" i="4"/>
  <c r="N346" i="4"/>
  <c r="M346" i="4"/>
  <c r="L346" i="4"/>
  <c r="K346" i="4"/>
  <c r="J346" i="4"/>
  <c r="I346" i="4"/>
  <c r="H346" i="4"/>
  <c r="G346" i="4"/>
  <c r="F346" i="4"/>
  <c r="E346" i="4"/>
  <c r="D346" i="4"/>
  <c r="C346" i="4"/>
  <c r="R345" i="4"/>
  <c r="Q345" i="4"/>
  <c r="P345" i="4"/>
  <c r="O345" i="4"/>
  <c r="N345" i="4"/>
  <c r="M345" i="4"/>
  <c r="L345" i="4"/>
  <c r="K345" i="4"/>
  <c r="J345" i="4"/>
  <c r="I345" i="4"/>
  <c r="H345" i="4"/>
  <c r="G345" i="4"/>
  <c r="F345" i="4"/>
  <c r="E345" i="4"/>
  <c r="D345" i="4"/>
  <c r="C345" i="4"/>
  <c r="R344" i="4"/>
  <c r="Q344" i="4"/>
  <c r="P344" i="4"/>
  <c r="O344" i="4"/>
  <c r="N344" i="4"/>
  <c r="M344" i="4"/>
  <c r="L344" i="4"/>
  <c r="K344" i="4"/>
  <c r="J344" i="4"/>
  <c r="I344" i="4"/>
  <c r="H344" i="4"/>
  <c r="G344" i="4"/>
  <c r="F344" i="4"/>
  <c r="E344" i="4"/>
  <c r="D344" i="4"/>
  <c r="C344" i="4"/>
  <c r="R343" i="4"/>
  <c r="Q343" i="4"/>
  <c r="P343" i="4"/>
  <c r="O343" i="4"/>
  <c r="N343" i="4"/>
  <c r="M343" i="4"/>
  <c r="L343" i="4"/>
  <c r="K343" i="4"/>
  <c r="J343" i="4"/>
  <c r="I343" i="4"/>
  <c r="H343" i="4"/>
  <c r="G343" i="4"/>
  <c r="F343" i="4"/>
  <c r="E343" i="4"/>
  <c r="D343" i="4"/>
  <c r="C343" i="4"/>
  <c r="R342" i="4"/>
  <c r="Q342" i="4"/>
  <c r="P342" i="4"/>
  <c r="O342" i="4"/>
  <c r="N342" i="4"/>
  <c r="M342" i="4"/>
  <c r="L342" i="4"/>
  <c r="K342" i="4"/>
  <c r="J342" i="4"/>
  <c r="I342" i="4"/>
  <c r="H342" i="4"/>
  <c r="G342" i="4"/>
  <c r="F342" i="4"/>
  <c r="E342" i="4"/>
  <c r="D342" i="4"/>
  <c r="C342" i="4"/>
  <c r="R341" i="4"/>
  <c r="Q341" i="4"/>
  <c r="P341" i="4"/>
  <c r="O341" i="4"/>
  <c r="N341" i="4"/>
  <c r="M341" i="4"/>
  <c r="L341" i="4"/>
  <c r="K341" i="4"/>
  <c r="J341" i="4"/>
  <c r="I341" i="4"/>
  <c r="H341" i="4"/>
  <c r="G341" i="4"/>
  <c r="F341" i="4"/>
  <c r="E341" i="4"/>
  <c r="D341" i="4"/>
  <c r="C341" i="4"/>
  <c r="R340" i="4"/>
  <c r="Q340" i="4"/>
  <c r="P340" i="4"/>
  <c r="O340" i="4"/>
  <c r="N340" i="4"/>
  <c r="M340" i="4"/>
  <c r="L340" i="4"/>
  <c r="K340" i="4"/>
  <c r="J340" i="4"/>
  <c r="I340" i="4"/>
  <c r="H340" i="4"/>
  <c r="G340" i="4"/>
  <c r="F340" i="4"/>
  <c r="E340" i="4"/>
  <c r="D340" i="4"/>
  <c r="C340" i="4"/>
  <c r="R339" i="4"/>
  <c r="Q339" i="4"/>
  <c r="P339" i="4"/>
  <c r="O339" i="4"/>
  <c r="N339" i="4"/>
  <c r="M339" i="4"/>
  <c r="L339" i="4"/>
  <c r="K339" i="4"/>
  <c r="J339" i="4"/>
  <c r="I339" i="4"/>
  <c r="H339" i="4"/>
  <c r="G339" i="4"/>
  <c r="F339" i="4"/>
  <c r="E339" i="4"/>
  <c r="D339" i="4"/>
  <c r="C339" i="4"/>
  <c r="R338" i="4"/>
  <c r="Q338" i="4"/>
  <c r="P338" i="4"/>
  <c r="O338" i="4"/>
  <c r="N338" i="4"/>
  <c r="M338" i="4"/>
  <c r="L338" i="4"/>
  <c r="K338" i="4"/>
  <c r="J338" i="4"/>
  <c r="I338" i="4"/>
  <c r="H338" i="4"/>
  <c r="G338" i="4"/>
  <c r="F338" i="4"/>
  <c r="E338" i="4"/>
  <c r="D338" i="4"/>
  <c r="C338" i="4"/>
  <c r="R337" i="4"/>
  <c r="Q337" i="4"/>
  <c r="P337" i="4"/>
  <c r="O337" i="4"/>
  <c r="N337" i="4"/>
  <c r="M337" i="4"/>
  <c r="L337" i="4"/>
  <c r="K337" i="4"/>
  <c r="J337" i="4"/>
  <c r="I337" i="4"/>
  <c r="H337" i="4"/>
  <c r="G337" i="4"/>
  <c r="F337" i="4"/>
  <c r="E337" i="4"/>
  <c r="D337" i="4"/>
  <c r="C337" i="4"/>
  <c r="R336" i="4"/>
  <c r="Q336" i="4"/>
  <c r="P336" i="4"/>
  <c r="O336" i="4"/>
  <c r="N336" i="4"/>
  <c r="M336" i="4"/>
  <c r="L336" i="4"/>
  <c r="K336" i="4"/>
  <c r="J336" i="4"/>
  <c r="I336" i="4"/>
  <c r="H336" i="4"/>
  <c r="G336" i="4"/>
  <c r="F336" i="4"/>
  <c r="E336" i="4"/>
  <c r="D336" i="4"/>
  <c r="C336" i="4"/>
  <c r="R335" i="4"/>
  <c r="Q335" i="4"/>
  <c r="P335" i="4"/>
  <c r="O335" i="4"/>
  <c r="N335" i="4"/>
  <c r="M335" i="4"/>
  <c r="L335" i="4"/>
  <c r="K335" i="4"/>
  <c r="J335" i="4"/>
  <c r="I335" i="4"/>
  <c r="H335" i="4"/>
  <c r="G335" i="4"/>
  <c r="F335" i="4"/>
  <c r="E335" i="4"/>
  <c r="D335" i="4"/>
  <c r="C335" i="4"/>
  <c r="R334" i="4"/>
  <c r="Q334" i="4"/>
  <c r="P334" i="4"/>
  <c r="O334" i="4"/>
  <c r="N334" i="4"/>
  <c r="M334" i="4"/>
  <c r="L334" i="4"/>
  <c r="K334" i="4"/>
  <c r="J334" i="4"/>
  <c r="I334" i="4"/>
  <c r="H334" i="4"/>
  <c r="G334" i="4"/>
  <c r="F334" i="4"/>
  <c r="E334" i="4"/>
  <c r="D334" i="4"/>
  <c r="C334" i="4"/>
  <c r="R333" i="4"/>
  <c r="Q333" i="4"/>
  <c r="P333" i="4"/>
  <c r="O333" i="4"/>
  <c r="N333" i="4"/>
  <c r="M333" i="4"/>
  <c r="L333" i="4"/>
  <c r="K333" i="4"/>
  <c r="J333" i="4"/>
  <c r="I333" i="4"/>
  <c r="H333" i="4"/>
  <c r="G333" i="4"/>
  <c r="F333" i="4"/>
  <c r="E333" i="4"/>
  <c r="D333" i="4"/>
  <c r="C333" i="4"/>
  <c r="R332" i="4"/>
  <c r="Q332" i="4"/>
  <c r="P332" i="4"/>
  <c r="O332" i="4"/>
  <c r="N332" i="4"/>
  <c r="M332" i="4"/>
  <c r="L332" i="4"/>
  <c r="K332" i="4"/>
  <c r="J332" i="4"/>
  <c r="I332" i="4"/>
  <c r="H332" i="4"/>
  <c r="G332" i="4"/>
  <c r="F332" i="4"/>
  <c r="E332" i="4"/>
  <c r="D332" i="4"/>
  <c r="C332" i="4"/>
  <c r="R331" i="4"/>
  <c r="Q331" i="4"/>
  <c r="P331" i="4"/>
  <c r="O331" i="4"/>
  <c r="N331" i="4"/>
  <c r="M331" i="4"/>
  <c r="L331" i="4"/>
  <c r="K331" i="4"/>
  <c r="J331" i="4"/>
  <c r="I331" i="4"/>
  <c r="H331" i="4"/>
  <c r="G331" i="4"/>
  <c r="F331" i="4"/>
  <c r="E331" i="4"/>
  <c r="D331" i="4"/>
  <c r="C331" i="4"/>
  <c r="R330" i="4"/>
  <c r="Q330" i="4"/>
  <c r="P330" i="4"/>
  <c r="O330" i="4"/>
  <c r="N330" i="4"/>
  <c r="M330" i="4"/>
  <c r="L330" i="4"/>
  <c r="K330" i="4"/>
  <c r="J330" i="4"/>
  <c r="I330" i="4"/>
  <c r="H330" i="4"/>
  <c r="G330" i="4"/>
  <c r="F330" i="4"/>
  <c r="E330" i="4"/>
  <c r="D330" i="4"/>
  <c r="C330" i="4"/>
  <c r="R329" i="4"/>
  <c r="Q329" i="4"/>
  <c r="P329" i="4"/>
  <c r="O329" i="4"/>
  <c r="N329" i="4"/>
  <c r="M329" i="4"/>
  <c r="L329" i="4"/>
  <c r="K329" i="4"/>
  <c r="J329" i="4"/>
  <c r="I329" i="4"/>
  <c r="H329" i="4"/>
  <c r="G329" i="4"/>
  <c r="F329" i="4"/>
  <c r="E329" i="4"/>
  <c r="D329" i="4"/>
  <c r="C329" i="4"/>
  <c r="R328" i="4"/>
  <c r="Q328" i="4"/>
  <c r="P328" i="4"/>
  <c r="O328" i="4"/>
  <c r="N328" i="4"/>
  <c r="M328" i="4"/>
  <c r="L328" i="4"/>
  <c r="K328" i="4"/>
  <c r="J328" i="4"/>
  <c r="I328" i="4"/>
  <c r="H328" i="4"/>
  <c r="G328" i="4"/>
  <c r="F328" i="4"/>
  <c r="E328" i="4"/>
  <c r="D328" i="4"/>
  <c r="C328" i="4"/>
  <c r="R327" i="4"/>
  <c r="Q327" i="4"/>
  <c r="P327" i="4"/>
  <c r="O327" i="4"/>
  <c r="N327" i="4"/>
  <c r="M327" i="4"/>
  <c r="L327" i="4"/>
  <c r="K327" i="4"/>
  <c r="J327" i="4"/>
  <c r="I327" i="4"/>
  <c r="H327" i="4"/>
  <c r="G327" i="4"/>
  <c r="F327" i="4"/>
  <c r="E327" i="4"/>
  <c r="D327" i="4"/>
  <c r="C327" i="4"/>
  <c r="R326" i="4"/>
  <c r="Q326" i="4"/>
  <c r="P326" i="4"/>
  <c r="O326" i="4"/>
  <c r="N326" i="4"/>
  <c r="M326" i="4"/>
  <c r="L326" i="4"/>
  <c r="K326" i="4"/>
  <c r="J326" i="4"/>
  <c r="I326" i="4"/>
  <c r="H326" i="4"/>
  <c r="G326" i="4"/>
  <c r="F326" i="4"/>
  <c r="E326" i="4"/>
  <c r="D326" i="4"/>
  <c r="C326" i="4"/>
  <c r="R325" i="4"/>
  <c r="Q325" i="4"/>
  <c r="P325" i="4"/>
  <c r="O325" i="4"/>
  <c r="N325" i="4"/>
  <c r="M325" i="4"/>
  <c r="L325" i="4"/>
  <c r="K325" i="4"/>
  <c r="J325" i="4"/>
  <c r="I325" i="4"/>
  <c r="H325" i="4"/>
  <c r="G325" i="4"/>
  <c r="F325" i="4"/>
  <c r="E325" i="4"/>
  <c r="D325" i="4"/>
  <c r="C325" i="4"/>
  <c r="R324" i="4"/>
  <c r="Q324" i="4"/>
  <c r="P324" i="4"/>
  <c r="O324" i="4"/>
  <c r="N324" i="4"/>
  <c r="M324" i="4"/>
  <c r="L324" i="4"/>
  <c r="K324" i="4"/>
  <c r="J324" i="4"/>
  <c r="I324" i="4"/>
  <c r="H324" i="4"/>
  <c r="G324" i="4"/>
  <c r="F324" i="4"/>
  <c r="E324" i="4"/>
  <c r="D324" i="4"/>
  <c r="C324" i="4"/>
  <c r="R323" i="4"/>
  <c r="Q323" i="4"/>
  <c r="P323" i="4"/>
  <c r="O323" i="4"/>
  <c r="N323" i="4"/>
  <c r="M323" i="4"/>
  <c r="L323" i="4"/>
  <c r="K323" i="4"/>
  <c r="J323" i="4"/>
  <c r="I323" i="4"/>
  <c r="H323" i="4"/>
  <c r="G323" i="4"/>
  <c r="F323" i="4"/>
  <c r="E323" i="4"/>
  <c r="D323" i="4"/>
  <c r="C323" i="4"/>
  <c r="R322" i="4"/>
  <c r="Q322" i="4"/>
  <c r="P322" i="4"/>
  <c r="O322" i="4"/>
  <c r="N322" i="4"/>
  <c r="M322" i="4"/>
  <c r="L322" i="4"/>
  <c r="K322" i="4"/>
  <c r="J322" i="4"/>
  <c r="I322" i="4"/>
  <c r="H322" i="4"/>
  <c r="G322" i="4"/>
  <c r="F322" i="4"/>
  <c r="E322" i="4"/>
  <c r="D322" i="4"/>
  <c r="C322" i="4"/>
  <c r="R321" i="4"/>
  <c r="Q321" i="4"/>
  <c r="P321" i="4"/>
  <c r="O321" i="4"/>
  <c r="N321" i="4"/>
  <c r="M321" i="4"/>
  <c r="L321" i="4"/>
  <c r="K321" i="4"/>
  <c r="J321" i="4"/>
  <c r="I321" i="4"/>
  <c r="H321" i="4"/>
  <c r="G321" i="4"/>
  <c r="F321" i="4"/>
  <c r="E321" i="4"/>
  <c r="D321" i="4"/>
  <c r="C321" i="4"/>
  <c r="R320" i="4"/>
  <c r="Q320" i="4"/>
  <c r="P320" i="4"/>
  <c r="O320" i="4"/>
  <c r="N320" i="4"/>
  <c r="M320" i="4"/>
  <c r="L320" i="4"/>
  <c r="K320" i="4"/>
  <c r="J320" i="4"/>
  <c r="I320" i="4"/>
  <c r="H320" i="4"/>
  <c r="G320" i="4"/>
  <c r="F320" i="4"/>
  <c r="E320" i="4"/>
  <c r="D320" i="4"/>
  <c r="C320" i="4"/>
  <c r="R319" i="4"/>
  <c r="Q319" i="4"/>
  <c r="P319" i="4"/>
  <c r="O319" i="4"/>
  <c r="N319" i="4"/>
  <c r="M319" i="4"/>
  <c r="L319" i="4"/>
  <c r="K319" i="4"/>
  <c r="J319" i="4"/>
  <c r="I319" i="4"/>
  <c r="H319" i="4"/>
  <c r="G319" i="4"/>
  <c r="F319" i="4"/>
  <c r="E319" i="4"/>
  <c r="D319" i="4"/>
  <c r="C319" i="4"/>
  <c r="R318" i="4"/>
  <c r="Q318" i="4"/>
  <c r="P318" i="4"/>
  <c r="O318" i="4"/>
  <c r="N318" i="4"/>
  <c r="M318" i="4"/>
  <c r="L318" i="4"/>
  <c r="K318" i="4"/>
  <c r="J318" i="4"/>
  <c r="I318" i="4"/>
  <c r="H318" i="4"/>
  <c r="G318" i="4"/>
  <c r="F318" i="4"/>
  <c r="E318" i="4"/>
  <c r="D318" i="4"/>
  <c r="C318" i="4"/>
  <c r="R317" i="4"/>
  <c r="Q317" i="4"/>
  <c r="P317" i="4"/>
  <c r="O317" i="4"/>
  <c r="N317" i="4"/>
  <c r="M317" i="4"/>
  <c r="L317" i="4"/>
  <c r="K317" i="4"/>
  <c r="J317" i="4"/>
  <c r="I317" i="4"/>
  <c r="H317" i="4"/>
  <c r="G317" i="4"/>
  <c r="F317" i="4"/>
  <c r="E317" i="4"/>
  <c r="D317" i="4"/>
  <c r="C317" i="4"/>
  <c r="R316" i="4"/>
  <c r="Q316" i="4"/>
  <c r="P316" i="4"/>
  <c r="O316" i="4"/>
  <c r="N316" i="4"/>
  <c r="M316" i="4"/>
  <c r="L316" i="4"/>
  <c r="K316" i="4"/>
  <c r="J316" i="4"/>
  <c r="I316" i="4"/>
  <c r="H316" i="4"/>
  <c r="G316" i="4"/>
  <c r="F316" i="4"/>
  <c r="E316" i="4"/>
  <c r="D316" i="4"/>
  <c r="C316" i="4"/>
  <c r="R315" i="4"/>
  <c r="Q315" i="4"/>
  <c r="P315" i="4"/>
  <c r="O315" i="4"/>
  <c r="N315" i="4"/>
  <c r="M315" i="4"/>
  <c r="L315" i="4"/>
  <c r="K315" i="4"/>
  <c r="J315" i="4"/>
  <c r="I315" i="4"/>
  <c r="H315" i="4"/>
  <c r="G315" i="4"/>
  <c r="F315" i="4"/>
  <c r="E315" i="4"/>
  <c r="D315" i="4"/>
  <c r="C315" i="4"/>
  <c r="R314" i="4"/>
  <c r="Q314" i="4"/>
  <c r="P314" i="4"/>
  <c r="O314" i="4"/>
  <c r="N314" i="4"/>
  <c r="M314" i="4"/>
  <c r="L314" i="4"/>
  <c r="K314" i="4"/>
  <c r="J314" i="4"/>
  <c r="I314" i="4"/>
  <c r="H314" i="4"/>
  <c r="G314" i="4"/>
  <c r="F314" i="4"/>
  <c r="E314" i="4"/>
  <c r="D314" i="4"/>
  <c r="C314" i="4"/>
  <c r="R313" i="4"/>
  <c r="Q313" i="4"/>
  <c r="P313" i="4"/>
  <c r="O313" i="4"/>
  <c r="N313" i="4"/>
  <c r="M313" i="4"/>
  <c r="L313" i="4"/>
  <c r="K313" i="4"/>
  <c r="J313" i="4"/>
  <c r="I313" i="4"/>
  <c r="H313" i="4"/>
  <c r="G313" i="4"/>
  <c r="F313" i="4"/>
  <c r="E313" i="4"/>
  <c r="D313" i="4"/>
  <c r="C313" i="4"/>
  <c r="R312" i="4"/>
  <c r="Q312" i="4"/>
  <c r="P312" i="4"/>
  <c r="O312" i="4"/>
  <c r="N312" i="4"/>
  <c r="M312" i="4"/>
  <c r="L312" i="4"/>
  <c r="K312" i="4"/>
  <c r="J312" i="4"/>
  <c r="I312" i="4"/>
  <c r="H312" i="4"/>
  <c r="G312" i="4"/>
  <c r="F312" i="4"/>
  <c r="E312" i="4"/>
  <c r="D312" i="4"/>
  <c r="C312" i="4"/>
  <c r="R311" i="4"/>
  <c r="Q311" i="4"/>
  <c r="P311" i="4"/>
  <c r="O311" i="4"/>
  <c r="N311" i="4"/>
  <c r="M311" i="4"/>
  <c r="L311" i="4"/>
  <c r="K311" i="4"/>
  <c r="J311" i="4"/>
  <c r="I311" i="4"/>
  <c r="H311" i="4"/>
  <c r="G311" i="4"/>
  <c r="F311" i="4"/>
  <c r="E311" i="4"/>
  <c r="D311" i="4"/>
  <c r="C311" i="4"/>
  <c r="R310" i="4"/>
  <c r="Q310" i="4"/>
  <c r="P310" i="4"/>
  <c r="O310" i="4"/>
  <c r="N310" i="4"/>
  <c r="M310" i="4"/>
  <c r="L310" i="4"/>
  <c r="K310" i="4"/>
  <c r="J310" i="4"/>
  <c r="I310" i="4"/>
  <c r="H310" i="4"/>
  <c r="G310" i="4"/>
  <c r="F310" i="4"/>
  <c r="E310" i="4"/>
  <c r="D310" i="4"/>
  <c r="C310" i="4"/>
  <c r="R309" i="4"/>
  <c r="Q309" i="4"/>
  <c r="P309" i="4"/>
  <c r="O309" i="4"/>
  <c r="N309" i="4"/>
  <c r="M309" i="4"/>
  <c r="L309" i="4"/>
  <c r="K309" i="4"/>
  <c r="J309" i="4"/>
  <c r="I309" i="4"/>
  <c r="H309" i="4"/>
  <c r="G309" i="4"/>
  <c r="F309" i="4"/>
  <c r="E309" i="4"/>
  <c r="D309" i="4"/>
  <c r="C309" i="4"/>
  <c r="R308" i="4"/>
  <c r="Q308" i="4"/>
  <c r="P308" i="4"/>
  <c r="O308" i="4"/>
  <c r="N308" i="4"/>
  <c r="M308" i="4"/>
  <c r="L308" i="4"/>
  <c r="K308" i="4"/>
  <c r="J308" i="4"/>
  <c r="I308" i="4"/>
  <c r="H308" i="4"/>
  <c r="G308" i="4"/>
  <c r="F308" i="4"/>
  <c r="E308" i="4"/>
  <c r="D308" i="4"/>
  <c r="C308" i="4"/>
  <c r="R307" i="4"/>
  <c r="Q307" i="4"/>
  <c r="P307" i="4"/>
  <c r="O307" i="4"/>
  <c r="N307" i="4"/>
  <c r="M307" i="4"/>
  <c r="L307" i="4"/>
  <c r="K307" i="4"/>
  <c r="J307" i="4"/>
  <c r="I307" i="4"/>
  <c r="H307" i="4"/>
  <c r="G307" i="4"/>
  <c r="F307" i="4"/>
  <c r="E307" i="4"/>
  <c r="D307" i="4"/>
  <c r="C307" i="4"/>
  <c r="R306" i="4"/>
  <c r="Q306" i="4"/>
  <c r="P306" i="4"/>
  <c r="O306" i="4"/>
  <c r="N306" i="4"/>
  <c r="M306" i="4"/>
  <c r="L306" i="4"/>
  <c r="K306" i="4"/>
  <c r="J306" i="4"/>
  <c r="I306" i="4"/>
  <c r="H306" i="4"/>
  <c r="G306" i="4"/>
  <c r="F306" i="4"/>
  <c r="E306" i="4"/>
  <c r="D306" i="4"/>
  <c r="C306" i="4"/>
  <c r="R305" i="4"/>
  <c r="Q305" i="4"/>
  <c r="P305" i="4"/>
  <c r="O305" i="4"/>
  <c r="N305" i="4"/>
  <c r="M305" i="4"/>
  <c r="L305" i="4"/>
  <c r="K305" i="4"/>
  <c r="J305" i="4"/>
  <c r="I305" i="4"/>
  <c r="H305" i="4"/>
  <c r="G305" i="4"/>
  <c r="F305" i="4"/>
  <c r="E305" i="4"/>
  <c r="D305" i="4"/>
  <c r="C305" i="4"/>
  <c r="R304" i="4"/>
  <c r="Q304" i="4"/>
  <c r="P304" i="4"/>
  <c r="O304" i="4"/>
  <c r="N304" i="4"/>
  <c r="M304" i="4"/>
  <c r="L304" i="4"/>
  <c r="K304" i="4"/>
  <c r="J304" i="4"/>
  <c r="I304" i="4"/>
  <c r="H304" i="4"/>
  <c r="G304" i="4"/>
  <c r="F304" i="4"/>
  <c r="E304" i="4"/>
  <c r="D304" i="4"/>
  <c r="C304" i="4"/>
  <c r="R303" i="4"/>
  <c r="Q303" i="4"/>
  <c r="P303" i="4"/>
  <c r="O303" i="4"/>
  <c r="N303" i="4"/>
  <c r="M303" i="4"/>
  <c r="L303" i="4"/>
  <c r="K303" i="4"/>
  <c r="J303" i="4"/>
  <c r="I303" i="4"/>
  <c r="H303" i="4"/>
  <c r="G303" i="4"/>
  <c r="F303" i="4"/>
  <c r="E303" i="4"/>
  <c r="D303" i="4"/>
  <c r="C303" i="4"/>
  <c r="R302" i="4"/>
  <c r="Q302" i="4"/>
  <c r="P302" i="4"/>
  <c r="O302" i="4"/>
  <c r="N302" i="4"/>
  <c r="M302" i="4"/>
  <c r="L302" i="4"/>
  <c r="K302" i="4"/>
  <c r="J302" i="4"/>
  <c r="I302" i="4"/>
  <c r="H302" i="4"/>
  <c r="G302" i="4"/>
  <c r="F302" i="4"/>
  <c r="E302" i="4"/>
  <c r="D302" i="4"/>
  <c r="C302" i="4"/>
  <c r="R301" i="4"/>
  <c r="Q301" i="4"/>
  <c r="P301" i="4"/>
  <c r="O301" i="4"/>
  <c r="N301" i="4"/>
  <c r="M301" i="4"/>
  <c r="L301" i="4"/>
  <c r="K301" i="4"/>
  <c r="J301" i="4"/>
  <c r="I301" i="4"/>
  <c r="H301" i="4"/>
  <c r="G301" i="4"/>
  <c r="F301" i="4"/>
  <c r="E301" i="4"/>
  <c r="D301" i="4"/>
  <c r="C301" i="4"/>
  <c r="R300" i="4"/>
  <c r="Q300" i="4"/>
  <c r="P300" i="4"/>
  <c r="O300" i="4"/>
  <c r="N300" i="4"/>
  <c r="M300" i="4"/>
  <c r="L300" i="4"/>
  <c r="K300" i="4"/>
  <c r="J300" i="4"/>
  <c r="I300" i="4"/>
  <c r="H300" i="4"/>
  <c r="G300" i="4"/>
  <c r="F300" i="4"/>
  <c r="E300" i="4"/>
  <c r="D300" i="4"/>
  <c r="C300" i="4"/>
  <c r="R299" i="4"/>
  <c r="Q299" i="4"/>
  <c r="P299" i="4"/>
  <c r="O299" i="4"/>
  <c r="N299" i="4"/>
  <c r="M299" i="4"/>
  <c r="L299" i="4"/>
  <c r="K299" i="4"/>
  <c r="J299" i="4"/>
  <c r="I299" i="4"/>
  <c r="H299" i="4"/>
  <c r="G299" i="4"/>
  <c r="F299" i="4"/>
  <c r="E299" i="4"/>
  <c r="D299" i="4"/>
  <c r="C299" i="4"/>
  <c r="R298" i="4"/>
  <c r="Q298" i="4"/>
  <c r="P298" i="4"/>
  <c r="O298" i="4"/>
  <c r="N298" i="4"/>
  <c r="M298" i="4"/>
  <c r="L298" i="4"/>
  <c r="K298" i="4"/>
  <c r="J298" i="4"/>
  <c r="I298" i="4"/>
  <c r="H298" i="4"/>
  <c r="G298" i="4"/>
  <c r="F298" i="4"/>
  <c r="E298" i="4"/>
  <c r="D298" i="4"/>
  <c r="C298" i="4"/>
  <c r="R297" i="4"/>
  <c r="Q297" i="4"/>
  <c r="P297" i="4"/>
  <c r="O297" i="4"/>
  <c r="N297" i="4"/>
  <c r="M297" i="4"/>
  <c r="L297" i="4"/>
  <c r="K297" i="4"/>
  <c r="J297" i="4"/>
  <c r="I297" i="4"/>
  <c r="H297" i="4"/>
  <c r="G297" i="4"/>
  <c r="F297" i="4"/>
  <c r="E297" i="4"/>
  <c r="D297" i="4"/>
  <c r="C297" i="4"/>
  <c r="R296" i="4"/>
  <c r="Q296" i="4"/>
  <c r="P296" i="4"/>
  <c r="O296" i="4"/>
  <c r="N296" i="4"/>
  <c r="M296" i="4"/>
  <c r="L296" i="4"/>
  <c r="K296" i="4"/>
  <c r="J296" i="4"/>
  <c r="I296" i="4"/>
  <c r="H296" i="4"/>
  <c r="G296" i="4"/>
  <c r="F296" i="4"/>
  <c r="E296" i="4"/>
  <c r="D296" i="4"/>
  <c r="C296" i="4"/>
  <c r="R295" i="4"/>
  <c r="Q295" i="4"/>
  <c r="P295" i="4"/>
  <c r="O295" i="4"/>
  <c r="N295" i="4"/>
  <c r="M295" i="4"/>
  <c r="L295" i="4"/>
  <c r="K295" i="4"/>
  <c r="J295" i="4"/>
  <c r="I295" i="4"/>
  <c r="H295" i="4"/>
  <c r="G295" i="4"/>
  <c r="F295" i="4"/>
  <c r="E295" i="4"/>
  <c r="D295" i="4"/>
  <c r="C295" i="4"/>
  <c r="R294" i="4"/>
  <c r="Q294" i="4"/>
  <c r="P294" i="4"/>
  <c r="O294" i="4"/>
  <c r="N294" i="4"/>
  <c r="M294" i="4"/>
  <c r="L294" i="4"/>
  <c r="K294" i="4"/>
  <c r="J294" i="4"/>
  <c r="I294" i="4"/>
  <c r="H294" i="4"/>
  <c r="G294" i="4"/>
  <c r="F294" i="4"/>
  <c r="E294" i="4"/>
  <c r="D294" i="4"/>
  <c r="C294" i="4"/>
  <c r="R293" i="4"/>
  <c r="Q293" i="4"/>
  <c r="P293" i="4"/>
  <c r="O293" i="4"/>
  <c r="N293" i="4"/>
  <c r="M293" i="4"/>
  <c r="L293" i="4"/>
  <c r="K293" i="4"/>
  <c r="J293" i="4"/>
  <c r="I293" i="4"/>
  <c r="H293" i="4"/>
  <c r="G293" i="4"/>
  <c r="F293" i="4"/>
  <c r="E293" i="4"/>
  <c r="D293" i="4"/>
  <c r="C293" i="4"/>
  <c r="R292" i="4"/>
  <c r="Q292" i="4"/>
  <c r="P292" i="4"/>
  <c r="O292" i="4"/>
  <c r="N292" i="4"/>
  <c r="M292" i="4"/>
  <c r="L292" i="4"/>
  <c r="K292" i="4"/>
  <c r="J292" i="4"/>
  <c r="I292" i="4"/>
  <c r="H292" i="4"/>
  <c r="G292" i="4"/>
  <c r="F292" i="4"/>
  <c r="E292" i="4"/>
  <c r="D292" i="4"/>
  <c r="C292" i="4"/>
  <c r="R291" i="4"/>
  <c r="Q291" i="4"/>
  <c r="P291" i="4"/>
  <c r="O291" i="4"/>
  <c r="N291" i="4"/>
  <c r="M291" i="4"/>
  <c r="L291" i="4"/>
  <c r="K291" i="4"/>
  <c r="J291" i="4"/>
  <c r="I291" i="4"/>
  <c r="H291" i="4"/>
  <c r="G291" i="4"/>
  <c r="F291" i="4"/>
  <c r="E291" i="4"/>
  <c r="D291" i="4"/>
  <c r="C291" i="4"/>
  <c r="R290" i="4"/>
  <c r="Q290" i="4"/>
  <c r="P290" i="4"/>
  <c r="O290" i="4"/>
  <c r="N290" i="4"/>
  <c r="M290" i="4"/>
  <c r="L290" i="4"/>
  <c r="K290" i="4"/>
  <c r="J290" i="4"/>
  <c r="I290" i="4"/>
  <c r="H290" i="4"/>
  <c r="G290" i="4"/>
  <c r="F290" i="4"/>
  <c r="E290" i="4"/>
  <c r="D290" i="4"/>
  <c r="C290" i="4"/>
  <c r="R289" i="4"/>
  <c r="Q289" i="4"/>
  <c r="P289" i="4"/>
  <c r="O289" i="4"/>
  <c r="N289" i="4"/>
  <c r="M289" i="4"/>
  <c r="L289" i="4"/>
  <c r="K289" i="4"/>
  <c r="J289" i="4"/>
  <c r="I289" i="4"/>
  <c r="H289" i="4"/>
  <c r="G289" i="4"/>
  <c r="F289" i="4"/>
  <c r="E289" i="4"/>
  <c r="D289" i="4"/>
  <c r="C289" i="4"/>
  <c r="R288" i="4"/>
  <c r="Q288" i="4"/>
  <c r="P288" i="4"/>
  <c r="O288" i="4"/>
  <c r="N288" i="4"/>
  <c r="M288" i="4"/>
  <c r="L288" i="4"/>
  <c r="K288" i="4"/>
  <c r="J288" i="4"/>
  <c r="I288" i="4"/>
  <c r="H288" i="4"/>
  <c r="G288" i="4"/>
  <c r="F288" i="4"/>
  <c r="E288" i="4"/>
  <c r="D288" i="4"/>
  <c r="C288" i="4"/>
  <c r="R287" i="4"/>
  <c r="Q287" i="4"/>
  <c r="P287" i="4"/>
  <c r="O287" i="4"/>
  <c r="N287" i="4"/>
  <c r="M287" i="4"/>
  <c r="L287" i="4"/>
  <c r="K287" i="4"/>
  <c r="J287" i="4"/>
  <c r="I287" i="4"/>
  <c r="H287" i="4"/>
  <c r="G287" i="4"/>
  <c r="F287" i="4"/>
  <c r="E287" i="4"/>
  <c r="D287" i="4"/>
  <c r="C287" i="4"/>
  <c r="R286" i="4"/>
  <c r="Q286" i="4"/>
  <c r="P286" i="4"/>
  <c r="O286" i="4"/>
  <c r="N286" i="4"/>
  <c r="M286" i="4"/>
  <c r="L286" i="4"/>
  <c r="K286" i="4"/>
  <c r="J286" i="4"/>
  <c r="I286" i="4"/>
  <c r="H286" i="4"/>
  <c r="G286" i="4"/>
  <c r="F286" i="4"/>
  <c r="E286" i="4"/>
  <c r="D286" i="4"/>
  <c r="C286" i="4"/>
  <c r="R285" i="4"/>
  <c r="Q285" i="4"/>
  <c r="P285" i="4"/>
  <c r="O285" i="4"/>
  <c r="N285" i="4"/>
  <c r="M285" i="4"/>
  <c r="L285" i="4"/>
  <c r="K285" i="4"/>
  <c r="J285" i="4"/>
  <c r="I285" i="4"/>
  <c r="H285" i="4"/>
  <c r="G285" i="4"/>
  <c r="F285" i="4"/>
  <c r="E285" i="4"/>
  <c r="D285" i="4"/>
  <c r="C285" i="4"/>
  <c r="R284" i="4"/>
  <c r="Q284" i="4"/>
  <c r="P284" i="4"/>
  <c r="O284" i="4"/>
  <c r="N284" i="4"/>
  <c r="M284" i="4"/>
  <c r="L284" i="4"/>
  <c r="K284" i="4"/>
  <c r="J284" i="4"/>
  <c r="I284" i="4"/>
  <c r="H284" i="4"/>
  <c r="G284" i="4"/>
  <c r="F284" i="4"/>
  <c r="E284" i="4"/>
  <c r="D284" i="4"/>
  <c r="C284" i="4"/>
  <c r="R283" i="4"/>
  <c r="Q283" i="4"/>
  <c r="P283" i="4"/>
  <c r="O283" i="4"/>
  <c r="N283" i="4"/>
  <c r="M283" i="4"/>
  <c r="L283" i="4"/>
  <c r="K283" i="4"/>
  <c r="J283" i="4"/>
  <c r="I283" i="4"/>
  <c r="H283" i="4"/>
  <c r="G283" i="4"/>
  <c r="F283" i="4"/>
  <c r="E283" i="4"/>
  <c r="D283" i="4"/>
  <c r="C283" i="4"/>
  <c r="R282" i="4"/>
  <c r="Q282" i="4"/>
  <c r="P282" i="4"/>
  <c r="O282" i="4"/>
  <c r="N282" i="4"/>
  <c r="M282" i="4"/>
  <c r="L282" i="4"/>
  <c r="K282" i="4"/>
  <c r="J282" i="4"/>
  <c r="I282" i="4"/>
  <c r="H282" i="4"/>
  <c r="G282" i="4"/>
  <c r="F282" i="4"/>
  <c r="E282" i="4"/>
  <c r="D282" i="4"/>
  <c r="C282" i="4"/>
  <c r="R281" i="4"/>
  <c r="Q281" i="4"/>
  <c r="P281" i="4"/>
  <c r="O281" i="4"/>
  <c r="N281" i="4"/>
  <c r="M281" i="4"/>
  <c r="L281" i="4"/>
  <c r="K281" i="4"/>
  <c r="J281" i="4"/>
  <c r="I281" i="4"/>
  <c r="H281" i="4"/>
  <c r="G281" i="4"/>
  <c r="F281" i="4"/>
  <c r="E281" i="4"/>
  <c r="D281" i="4"/>
  <c r="C281" i="4"/>
  <c r="R280" i="4"/>
  <c r="Q280" i="4"/>
  <c r="P280" i="4"/>
  <c r="O280" i="4"/>
  <c r="N280" i="4"/>
  <c r="M280" i="4"/>
  <c r="L280" i="4"/>
  <c r="K280" i="4"/>
  <c r="J280" i="4"/>
  <c r="I280" i="4"/>
  <c r="H280" i="4"/>
  <c r="G280" i="4"/>
  <c r="F280" i="4"/>
  <c r="E280" i="4"/>
  <c r="D280" i="4"/>
  <c r="C280" i="4"/>
  <c r="R279" i="4"/>
  <c r="Q279" i="4"/>
  <c r="P279" i="4"/>
  <c r="O279" i="4"/>
  <c r="N279" i="4"/>
  <c r="M279" i="4"/>
  <c r="L279" i="4"/>
  <c r="K279" i="4"/>
  <c r="J279" i="4"/>
  <c r="I279" i="4"/>
  <c r="H279" i="4"/>
  <c r="G279" i="4"/>
  <c r="F279" i="4"/>
  <c r="E279" i="4"/>
  <c r="D279" i="4"/>
  <c r="C279" i="4"/>
  <c r="R278" i="4"/>
  <c r="Q278" i="4"/>
  <c r="P278" i="4"/>
  <c r="O278" i="4"/>
  <c r="N278" i="4"/>
  <c r="M278" i="4"/>
  <c r="L278" i="4"/>
  <c r="K278" i="4"/>
  <c r="J278" i="4"/>
  <c r="I278" i="4"/>
  <c r="H278" i="4"/>
  <c r="G278" i="4"/>
  <c r="F278" i="4"/>
  <c r="E278" i="4"/>
  <c r="D278" i="4"/>
  <c r="C278" i="4"/>
  <c r="R277" i="4"/>
  <c r="Q277" i="4"/>
  <c r="P277" i="4"/>
  <c r="O277" i="4"/>
  <c r="N277" i="4"/>
  <c r="M277" i="4"/>
  <c r="L277" i="4"/>
  <c r="K277" i="4"/>
  <c r="J277" i="4"/>
  <c r="I277" i="4"/>
  <c r="H277" i="4"/>
  <c r="G277" i="4"/>
  <c r="F277" i="4"/>
  <c r="E277" i="4"/>
  <c r="D277" i="4"/>
  <c r="C277" i="4"/>
  <c r="R276" i="4"/>
  <c r="Q276" i="4"/>
  <c r="P276" i="4"/>
  <c r="O276" i="4"/>
  <c r="N276" i="4"/>
  <c r="M276" i="4"/>
  <c r="L276" i="4"/>
  <c r="K276" i="4"/>
  <c r="J276" i="4"/>
  <c r="I276" i="4"/>
  <c r="H276" i="4"/>
  <c r="G276" i="4"/>
  <c r="F276" i="4"/>
  <c r="E276" i="4"/>
  <c r="D276" i="4"/>
  <c r="C276" i="4"/>
  <c r="R275" i="4"/>
  <c r="Q275" i="4"/>
  <c r="P275" i="4"/>
  <c r="O275" i="4"/>
  <c r="N275" i="4"/>
  <c r="M275" i="4"/>
  <c r="L275" i="4"/>
  <c r="K275" i="4"/>
  <c r="J275" i="4"/>
  <c r="I275" i="4"/>
  <c r="H275" i="4"/>
  <c r="G275" i="4"/>
  <c r="F275" i="4"/>
  <c r="E275" i="4"/>
  <c r="D275" i="4"/>
  <c r="C275" i="4"/>
  <c r="R274" i="4"/>
  <c r="Q274" i="4"/>
  <c r="P274" i="4"/>
  <c r="O274" i="4"/>
  <c r="N274" i="4"/>
  <c r="M274" i="4"/>
  <c r="L274" i="4"/>
  <c r="K274" i="4"/>
  <c r="J274" i="4"/>
  <c r="I274" i="4"/>
  <c r="H274" i="4"/>
  <c r="G274" i="4"/>
  <c r="F274" i="4"/>
  <c r="E274" i="4"/>
  <c r="D274" i="4"/>
  <c r="C274" i="4"/>
  <c r="R273" i="4"/>
  <c r="Q273" i="4"/>
  <c r="P273" i="4"/>
  <c r="O273" i="4"/>
  <c r="N273" i="4"/>
  <c r="M273" i="4"/>
  <c r="L273" i="4"/>
  <c r="K273" i="4"/>
  <c r="J273" i="4"/>
  <c r="I273" i="4"/>
  <c r="H273" i="4"/>
  <c r="G273" i="4"/>
  <c r="F273" i="4"/>
  <c r="E273" i="4"/>
  <c r="D273" i="4"/>
  <c r="C273" i="4"/>
  <c r="R272" i="4"/>
  <c r="Q272" i="4"/>
  <c r="P272" i="4"/>
  <c r="O272" i="4"/>
  <c r="N272" i="4"/>
  <c r="M272" i="4"/>
  <c r="L272" i="4"/>
  <c r="K272" i="4"/>
  <c r="J272" i="4"/>
  <c r="I272" i="4"/>
  <c r="H272" i="4"/>
  <c r="G272" i="4"/>
  <c r="F272" i="4"/>
  <c r="E272" i="4"/>
  <c r="D272" i="4"/>
  <c r="C272" i="4"/>
  <c r="R271" i="4"/>
  <c r="Q271" i="4"/>
  <c r="P271" i="4"/>
  <c r="O271" i="4"/>
  <c r="N271" i="4"/>
  <c r="M271" i="4"/>
  <c r="L271" i="4"/>
  <c r="K271" i="4"/>
  <c r="J271" i="4"/>
  <c r="I271" i="4"/>
  <c r="H271" i="4"/>
  <c r="G271" i="4"/>
  <c r="F271" i="4"/>
  <c r="E271" i="4"/>
  <c r="D271" i="4"/>
  <c r="C271" i="4"/>
  <c r="R270" i="4"/>
  <c r="Q270" i="4"/>
  <c r="P270" i="4"/>
  <c r="O270" i="4"/>
  <c r="N270" i="4"/>
  <c r="M270" i="4"/>
  <c r="L270" i="4"/>
  <c r="K270" i="4"/>
  <c r="J270" i="4"/>
  <c r="I270" i="4"/>
  <c r="H270" i="4"/>
  <c r="G270" i="4"/>
  <c r="F270" i="4"/>
  <c r="E270" i="4"/>
  <c r="D270" i="4"/>
  <c r="C270" i="4"/>
  <c r="R269" i="4"/>
  <c r="Q269" i="4"/>
  <c r="P269" i="4"/>
  <c r="O269" i="4"/>
  <c r="N269" i="4"/>
  <c r="M269" i="4"/>
  <c r="L269" i="4"/>
  <c r="K269" i="4"/>
  <c r="J269" i="4"/>
  <c r="I269" i="4"/>
  <c r="H269" i="4"/>
  <c r="G269" i="4"/>
  <c r="F269" i="4"/>
  <c r="E269" i="4"/>
  <c r="D269" i="4"/>
  <c r="C269" i="4"/>
  <c r="R268" i="4"/>
  <c r="Q268" i="4"/>
  <c r="P268" i="4"/>
  <c r="O268" i="4"/>
  <c r="N268" i="4"/>
  <c r="M268" i="4"/>
  <c r="L268" i="4"/>
  <c r="K268" i="4"/>
  <c r="J268" i="4"/>
  <c r="I268" i="4"/>
  <c r="H268" i="4"/>
  <c r="G268" i="4"/>
  <c r="F268" i="4"/>
  <c r="E268" i="4"/>
  <c r="D268" i="4"/>
  <c r="C268" i="4"/>
  <c r="R267" i="4"/>
  <c r="Q267" i="4"/>
  <c r="P267" i="4"/>
  <c r="O267" i="4"/>
  <c r="N267" i="4"/>
  <c r="M267" i="4"/>
  <c r="L267" i="4"/>
  <c r="K267" i="4"/>
  <c r="J267" i="4"/>
  <c r="I267" i="4"/>
  <c r="H267" i="4"/>
  <c r="G267" i="4"/>
  <c r="F267" i="4"/>
  <c r="E267" i="4"/>
  <c r="D267" i="4"/>
  <c r="C267" i="4"/>
  <c r="R266" i="4"/>
  <c r="Q266" i="4"/>
  <c r="P266" i="4"/>
  <c r="O266" i="4"/>
  <c r="N266" i="4"/>
  <c r="M266" i="4"/>
  <c r="L266" i="4"/>
  <c r="K266" i="4"/>
  <c r="J266" i="4"/>
  <c r="I266" i="4"/>
  <c r="H266" i="4"/>
  <c r="G266" i="4"/>
  <c r="F266" i="4"/>
  <c r="E266" i="4"/>
  <c r="D266" i="4"/>
  <c r="C266" i="4"/>
  <c r="R265" i="4"/>
  <c r="Q265" i="4"/>
  <c r="P265" i="4"/>
  <c r="O265" i="4"/>
  <c r="N265" i="4"/>
  <c r="M265" i="4"/>
  <c r="L265" i="4"/>
  <c r="K265" i="4"/>
  <c r="J265" i="4"/>
  <c r="I265" i="4"/>
  <c r="H265" i="4"/>
  <c r="G265" i="4"/>
  <c r="F265" i="4"/>
  <c r="E265" i="4"/>
  <c r="D265" i="4"/>
  <c r="C265" i="4"/>
  <c r="R264" i="4"/>
  <c r="Q264" i="4"/>
  <c r="P264" i="4"/>
  <c r="O264" i="4"/>
  <c r="N264" i="4"/>
  <c r="M264" i="4"/>
  <c r="L264" i="4"/>
  <c r="K264" i="4"/>
  <c r="J264" i="4"/>
  <c r="I264" i="4"/>
  <c r="H264" i="4"/>
  <c r="G264" i="4"/>
  <c r="F264" i="4"/>
  <c r="E264" i="4"/>
  <c r="D264" i="4"/>
  <c r="C264" i="4"/>
  <c r="R263" i="4"/>
  <c r="Q263" i="4"/>
  <c r="P263" i="4"/>
  <c r="O263" i="4"/>
  <c r="N263" i="4"/>
  <c r="M263" i="4"/>
  <c r="L263" i="4"/>
  <c r="K263" i="4"/>
  <c r="J263" i="4"/>
  <c r="I263" i="4"/>
  <c r="H263" i="4"/>
  <c r="G263" i="4"/>
  <c r="F263" i="4"/>
  <c r="E263" i="4"/>
  <c r="D263" i="4"/>
  <c r="C263" i="4"/>
  <c r="R262" i="4"/>
  <c r="Q262" i="4"/>
  <c r="P262" i="4"/>
  <c r="O262" i="4"/>
  <c r="N262" i="4"/>
  <c r="M262" i="4"/>
  <c r="L262" i="4"/>
  <c r="K262" i="4"/>
  <c r="J262" i="4"/>
  <c r="I262" i="4"/>
  <c r="H262" i="4"/>
  <c r="G262" i="4"/>
  <c r="F262" i="4"/>
  <c r="E262" i="4"/>
  <c r="D262" i="4"/>
  <c r="C262" i="4"/>
  <c r="R261" i="4"/>
  <c r="Q261" i="4"/>
  <c r="P261" i="4"/>
  <c r="O261" i="4"/>
  <c r="N261" i="4"/>
  <c r="M261" i="4"/>
  <c r="L261" i="4"/>
  <c r="K261" i="4"/>
  <c r="J261" i="4"/>
  <c r="I261" i="4"/>
  <c r="H261" i="4"/>
  <c r="G261" i="4"/>
  <c r="F261" i="4"/>
  <c r="E261" i="4"/>
  <c r="D261" i="4"/>
  <c r="C261" i="4"/>
  <c r="R260" i="4"/>
  <c r="Q260" i="4"/>
  <c r="P260" i="4"/>
  <c r="O260" i="4"/>
  <c r="N260" i="4"/>
  <c r="M260" i="4"/>
  <c r="L260" i="4"/>
  <c r="K260" i="4"/>
  <c r="J260" i="4"/>
  <c r="I260" i="4"/>
  <c r="H260" i="4"/>
  <c r="G260" i="4"/>
  <c r="F260" i="4"/>
  <c r="E260" i="4"/>
  <c r="D260" i="4"/>
  <c r="C260" i="4"/>
  <c r="R259" i="4"/>
  <c r="Q259" i="4"/>
  <c r="P259" i="4"/>
  <c r="O259" i="4"/>
  <c r="N259" i="4"/>
  <c r="M259" i="4"/>
  <c r="L259" i="4"/>
  <c r="K259" i="4"/>
  <c r="J259" i="4"/>
  <c r="I259" i="4"/>
  <c r="H259" i="4"/>
  <c r="G259" i="4"/>
  <c r="F259" i="4"/>
  <c r="E259" i="4"/>
  <c r="D259" i="4"/>
  <c r="C259" i="4"/>
  <c r="R258" i="4"/>
  <c r="Q258" i="4"/>
  <c r="P258" i="4"/>
  <c r="O258" i="4"/>
  <c r="N258" i="4"/>
  <c r="M258" i="4"/>
  <c r="L258" i="4"/>
  <c r="K258" i="4"/>
  <c r="J258" i="4"/>
  <c r="I258" i="4"/>
  <c r="H258" i="4"/>
  <c r="G258" i="4"/>
  <c r="F258" i="4"/>
  <c r="E258" i="4"/>
  <c r="D258" i="4"/>
  <c r="C258" i="4"/>
  <c r="R257" i="4"/>
  <c r="Q257" i="4"/>
  <c r="P257" i="4"/>
  <c r="O257" i="4"/>
  <c r="N257" i="4"/>
  <c r="M257" i="4"/>
  <c r="L257" i="4"/>
  <c r="K257" i="4"/>
  <c r="J257" i="4"/>
  <c r="I257" i="4"/>
  <c r="H257" i="4"/>
  <c r="G257" i="4"/>
  <c r="F257" i="4"/>
  <c r="E257" i="4"/>
  <c r="D257" i="4"/>
  <c r="C257" i="4"/>
  <c r="R256" i="4"/>
  <c r="Q256" i="4"/>
  <c r="P256" i="4"/>
  <c r="O256" i="4"/>
  <c r="N256" i="4"/>
  <c r="M256" i="4"/>
  <c r="L256" i="4"/>
  <c r="K256" i="4"/>
  <c r="J256" i="4"/>
  <c r="I256" i="4"/>
  <c r="H256" i="4"/>
  <c r="G256" i="4"/>
  <c r="F256" i="4"/>
  <c r="E256" i="4"/>
  <c r="D256" i="4"/>
  <c r="C256" i="4"/>
  <c r="R255" i="4"/>
  <c r="Q255" i="4"/>
  <c r="P255" i="4"/>
  <c r="O255" i="4"/>
  <c r="N255" i="4"/>
  <c r="M255" i="4"/>
  <c r="L255" i="4"/>
  <c r="K255" i="4"/>
  <c r="J255" i="4"/>
  <c r="I255" i="4"/>
  <c r="H255" i="4"/>
  <c r="G255" i="4"/>
  <c r="F255" i="4"/>
  <c r="E255" i="4"/>
  <c r="D255" i="4"/>
  <c r="C255" i="4"/>
  <c r="R254" i="4"/>
  <c r="Q254" i="4"/>
  <c r="P254" i="4"/>
  <c r="O254" i="4"/>
  <c r="N254" i="4"/>
  <c r="M254" i="4"/>
  <c r="L254" i="4"/>
  <c r="K254" i="4"/>
  <c r="J254" i="4"/>
  <c r="I254" i="4"/>
  <c r="H254" i="4"/>
  <c r="G254" i="4"/>
  <c r="F254" i="4"/>
  <c r="E254" i="4"/>
  <c r="D254" i="4"/>
  <c r="C254" i="4"/>
  <c r="R253" i="4"/>
  <c r="Q253" i="4"/>
  <c r="P253" i="4"/>
  <c r="O253" i="4"/>
  <c r="N253" i="4"/>
  <c r="M253" i="4"/>
  <c r="L253" i="4"/>
  <c r="K253" i="4"/>
  <c r="J253" i="4"/>
  <c r="I253" i="4"/>
  <c r="H253" i="4"/>
  <c r="G253" i="4"/>
  <c r="F253" i="4"/>
  <c r="E253" i="4"/>
  <c r="D253" i="4"/>
  <c r="C253" i="4"/>
  <c r="R252" i="4"/>
  <c r="Q252" i="4"/>
  <c r="P252" i="4"/>
  <c r="O252" i="4"/>
  <c r="N252" i="4"/>
  <c r="M252" i="4"/>
  <c r="L252" i="4"/>
  <c r="K252" i="4"/>
  <c r="J252" i="4"/>
  <c r="I252" i="4"/>
  <c r="H252" i="4"/>
  <c r="G252" i="4"/>
  <c r="F252" i="4"/>
  <c r="E252" i="4"/>
  <c r="D252" i="4"/>
  <c r="C252" i="4"/>
  <c r="R251" i="4"/>
  <c r="Q251" i="4"/>
  <c r="P251" i="4"/>
  <c r="O251" i="4"/>
  <c r="N251" i="4"/>
  <c r="M251" i="4"/>
  <c r="L251" i="4"/>
  <c r="K251" i="4"/>
  <c r="J251" i="4"/>
  <c r="I251" i="4"/>
  <c r="H251" i="4"/>
  <c r="G251" i="4"/>
  <c r="F251" i="4"/>
  <c r="E251" i="4"/>
  <c r="D251" i="4"/>
  <c r="C251" i="4"/>
  <c r="R250" i="4"/>
  <c r="Q250" i="4"/>
  <c r="P250" i="4"/>
  <c r="O250" i="4"/>
  <c r="N250" i="4"/>
  <c r="M250" i="4"/>
  <c r="L250" i="4"/>
  <c r="K250" i="4"/>
  <c r="J250" i="4"/>
  <c r="I250" i="4"/>
  <c r="H250" i="4"/>
  <c r="G250" i="4"/>
  <c r="F250" i="4"/>
  <c r="E250" i="4"/>
  <c r="D250" i="4"/>
  <c r="C250" i="4"/>
  <c r="R249" i="4"/>
  <c r="Q249" i="4"/>
  <c r="P249" i="4"/>
  <c r="O249" i="4"/>
  <c r="N249" i="4"/>
  <c r="M249" i="4"/>
  <c r="L249" i="4"/>
  <c r="K249" i="4"/>
  <c r="J249" i="4"/>
  <c r="I249" i="4"/>
  <c r="H249" i="4"/>
  <c r="G249" i="4"/>
  <c r="F249" i="4"/>
  <c r="E249" i="4"/>
  <c r="D249" i="4"/>
  <c r="C249" i="4"/>
  <c r="R248" i="4"/>
  <c r="Q248" i="4"/>
  <c r="P248" i="4"/>
  <c r="O248" i="4"/>
  <c r="N248" i="4"/>
  <c r="M248" i="4"/>
  <c r="L248" i="4"/>
  <c r="K248" i="4"/>
  <c r="J248" i="4"/>
  <c r="I248" i="4"/>
  <c r="H248" i="4"/>
  <c r="G248" i="4"/>
  <c r="F248" i="4"/>
  <c r="E248" i="4"/>
  <c r="D248" i="4"/>
  <c r="C248" i="4"/>
  <c r="R247" i="4"/>
  <c r="Q247" i="4"/>
  <c r="P247" i="4"/>
  <c r="O247" i="4"/>
  <c r="N247" i="4"/>
  <c r="M247" i="4"/>
  <c r="L247" i="4"/>
  <c r="K247" i="4"/>
  <c r="J247" i="4"/>
  <c r="I247" i="4"/>
  <c r="H247" i="4"/>
  <c r="G247" i="4"/>
  <c r="F247" i="4"/>
  <c r="E247" i="4"/>
  <c r="D247" i="4"/>
  <c r="C247" i="4"/>
  <c r="R246" i="4"/>
  <c r="Q246" i="4"/>
  <c r="P246" i="4"/>
  <c r="O246" i="4"/>
  <c r="N246" i="4"/>
  <c r="M246" i="4"/>
  <c r="L246" i="4"/>
  <c r="K246" i="4"/>
  <c r="J246" i="4"/>
  <c r="I246" i="4"/>
  <c r="H246" i="4"/>
  <c r="G246" i="4"/>
  <c r="F246" i="4"/>
  <c r="E246" i="4"/>
  <c r="D246" i="4"/>
  <c r="C246" i="4"/>
  <c r="R245" i="4"/>
  <c r="Q245" i="4"/>
  <c r="P245" i="4"/>
  <c r="O245" i="4"/>
  <c r="N245" i="4"/>
  <c r="M245" i="4"/>
  <c r="L245" i="4"/>
  <c r="K245" i="4"/>
  <c r="J245" i="4"/>
  <c r="I245" i="4"/>
  <c r="H245" i="4"/>
  <c r="G245" i="4"/>
  <c r="F245" i="4"/>
  <c r="E245" i="4"/>
  <c r="D245" i="4"/>
  <c r="C245" i="4"/>
  <c r="R244" i="4"/>
  <c r="Q244" i="4"/>
  <c r="P244" i="4"/>
  <c r="O244" i="4"/>
  <c r="N244" i="4"/>
  <c r="M244" i="4"/>
  <c r="L244" i="4"/>
  <c r="K244" i="4"/>
  <c r="J244" i="4"/>
  <c r="I244" i="4"/>
  <c r="H244" i="4"/>
  <c r="G244" i="4"/>
  <c r="F244" i="4"/>
  <c r="E244" i="4"/>
  <c r="D244" i="4"/>
  <c r="C244" i="4"/>
  <c r="R243" i="4"/>
  <c r="Q243" i="4"/>
  <c r="P243" i="4"/>
  <c r="O243" i="4"/>
  <c r="N243" i="4"/>
  <c r="M243" i="4"/>
  <c r="L243" i="4"/>
  <c r="K243" i="4"/>
  <c r="J243" i="4"/>
  <c r="I243" i="4"/>
  <c r="H243" i="4"/>
  <c r="G243" i="4"/>
  <c r="F243" i="4"/>
  <c r="E243" i="4"/>
  <c r="D243" i="4"/>
  <c r="C243" i="4"/>
  <c r="R242" i="4"/>
  <c r="Q242" i="4"/>
  <c r="P242" i="4"/>
  <c r="O242" i="4"/>
  <c r="N242" i="4"/>
  <c r="M242" i="4"/>
  <c r="L242" i="4"/>
  <c r="K242" i="4"/>
  <c r="J242" i="4"/>
  <c r="I242" i="4"/>
  <c r="H242" i="4"/>
  <c r="G242" i="4"/>
  <c r="F242" i="4"/>
  <c r="E242" i="4"/>
  <c r="D242" i="4"/>
  <c r="C242" i="4"/>
  <c r="R241" i="4"/>
  <c r="Q241" i="4"/>
  <c r="P241" i="4"/>
  <c r="O241" i="4"/>
  <c r="N241" i="4"/>
  <c r="M241" i="4"/>
  <c r="L241" i="4"/>
  <c r="K241" i="4"/>
  <c r="J241" i="4"/>
  <c r="I241" i="4"/>
  <c r="H241" i="4"/>
  <c r="G241" i="4"/>
  <c r="F241" i="4"/>
  <c r="E241" i="4"/>
  <c r="D241" i="4"/>
  <c r="C241" i="4"/>
  <c r="R240" i="4"/>
  <c r="Q240" i="4"/>
  <c r="P240" i="4"/>
  <c r="O240" i="4"/>
  <c r="N240" i="4"/>
  <c r="M240" i="4"/>
  <c r="L240" i="4"/>
  <c r="K240" i="4"/>
  <c r="J240" i="4"/>
  <c r="I240" i="4"/>
  <c r="H240" i="4"/>
  <c r="G240" i="4"/>
  <c r="F240" i="4"/>
  <c r="E240" i="4"/>
  <c r="D240" i="4"/>
  <c r="C240" i="4"/>
  <c r="R239" i="4"/>
  <c r="Q239" i="4"/>
  <c r="P239" i="4"/>
  <c r="O239" i="4"/>
  <c r="N239" i="4"/>
  <c r="M239" i="4"/>
  <c r="L239" i="4"/>
  <c r="K239" i="4"/>
  <c r="J239" i="4"/>
  <c r="I239" i="4"/>
  <c r="H239" i="4"/>
  <c r="G239" i="4"/>
  <c r="F239" i="4"/>
  <c r="E239" i="4"/>
  <c r="D239" i="4"/>
  <c r="C239" i="4"/>
  <c r="R238" i="4"/>
  <c r="Q238" i="4"/>
  <c r="P238" i="4"/>
  <c r="O238" i="4"/>
  <c r="N238" i="4"/>
  <c r="M238" i="4"/>
  <c r="L238" i="4"/>
  <c r="K238" i="4"/>
  <c r="J238" i="4"/>
  <c r="I238" i="4"/>
  <c r="H238" i="4"/>
  <c r="G238" i="4"/>
  <c r="F238" i="4"/>
  <c r="E238" i="4"/>
  <c r="D238" i="4"/>
  <c r="C238" i="4"/>
  <c r="R237" i="4"/>
  <c r="Q237" i="4"/>
  <c r="P237" i="4"/>
  <c r="O237" i="4"/>
  <c r="N237" i="4"/>
  <c r="M237" i="4"/>
  <c r="L237" i="4"/>
  <c r="K237" i="4"/>
  <c r="J237" i="4"/>
  <c r="I237" i="4"/>
  <c r="H237" i="4"/>
  <c r="G237" i="4"/>
  <c r="F237" i="4"/>
  <c r="E237" i="4"/>
  <c r="D237" i="4"/>
  <c r="C237" i="4"/>
  <c r="R236" i="4"/>
  <c r="Q236" i="4"/>
  <c r="P236" i="4"/>
  <c r="O236" i="4"/>
  <c r="N236" i="4"/>
  <c r="M236" i="4"/>
  <c r="L236" i="4"/>
  <c r="K236" i="4"/>
  <c r="J236" i="4"/>
  <c r="I236" i="4"/>
  <c r="H236" i="4"/>
  <c r="G236" i="4"/>
  <c r="F236" i="4"/>
  <c r="E236" i="4"/>
  <c r="D236" i="4"/>
  <c r="C236" i="4"/>
  <c r="R235" i="4"/>
  <c r="Q235" i="4"/>
  <c r="P235" i="4"/>
  <c r="O235" i="4"/>
  <c r="N235" i="4"/>
  <c r="M235" i="4"/>
  <c r="L235" i="4"/>
  <c r="K235" i="4"/>
  <c r="J235" i="4"/>
  <c r="I235" i="4"/>
  <c r="H235" i="4"/>
  <c r="G235" i="4"/>
  <c r="F235" i="4"/>
  <c r="E235" i="4"/>
  <c r="D235" i="4"/>
  <c r="C235" i="4"/>
  <c r="R234" i="4"/>
  <c r="Q234" i="4"/>
  <c r="P234" i="4"/>
  <c r="O234" i="4"/>
  <c r="N234" i="4"/>
  <c r="M234" i="4"/>
  <c r="L234" i="4"/>
  <c r="K234" i="4"/>
  <c r="J234" i="4"/>
  <c r="I234" i="4"/>
  <c r="H234" i="4"/>
  <c r="G234" i="4"/>
  <c r="F234" i="4"/>
  <c r="E234" i="4"/>
  <c r="D234" i="4"/>
  <c r="C234" i="4"/>
  <c r="R233" i="4"/>
  <c r="Q233" i="4"/>
  <c r="P233" i="4"/>
  <c r="O233" i="4"/>
  <c r="N233" i="4"/>
  <c r="M233" i="4"/>
  <c r="L233" i="4"/>
  <c r="K233" i="4"/>
  <c r="J233" i="4"/>
  <c r="I233" i="4"/>
  <c r="H233" i="4"/>
  <c r="G233" i="4"/>
  <c r="F233" i="4"/>
  <c r="E233" i="4"/>
  <c r="D233" i="4"/>
  <c r="C233" i="4"/>
  <c r="R232" i="4"/>
  <c r="Q232" i="4"/>
  <c r="P232" i="4"/>
  <c r="O232" i="4"/>
  <c r="N232" i="4"/>
  <c r="M232" i="4"/>
  <c r="L232" i="4"/>
  <c r="K232" i="4"/>
  <c r="J232" i="4"/>
  <c r="I232" i="4"/>
  <c r="H232" i="4"/>
  <c r="G232" i="4"/>
  <c r="F232" i="4"/>
  <c r="E232" i="4"/>
  <c r="D232" i="4"/>
  <c r="C232" i="4"/>
  <c r="R231" i="4"/>
  <c r="Q231" i="4"/>
  <c r="P231" i="4"/>
  <c r="O231" i="4"/>
  <c r="N231" i="4"/>
  <c r="M231" i="4"/>
  <c r="L231" i="4"/>
  <c r="K231" i="4"/>
  <c r="J231" i="4"/>
  <c r="I231" i="4"/>
  <c r="H231" i="4"/>
  <c r="G231" i="4"/>
  <c r="F231" i="4"/>
  <c r="E231" i="4"/>
  <c r="D231" i="4"/>
  <c r="C231" i="4"/>
  <c r="R230" i="4"/>
  <c r="Q230" i="4"/>
  <c r="P230" i="4"/>
  <c r="O230" i="4"/>
  <c r="N230" i="4"/>
  <c r="M230" i="4"/>
  <c r="L230" i="4"/>
  <c r="K230" i="4"/>
  <c r="J230" i="4"/>
  <c r="I230" i="4"/>
  <c r="H230" i="4"/>
  <c r="G230" i="4"/>
  <c r="F230" i="4"/>
  <c r="E230" i="4"/>
  <c r="D230" i="4"/>
  <c r="C230" i="4"/>
  <c r="R229" i="4"/>
  <c r="Q229" i="4"/>
  <c r="P229" i="4"/>
  <c r="O229" i="4"/>
  <c r="N229" i="4"/>
  <c r="M229" i="4"/>
  <c r="L229" i="4"/>
  <c r="K229" i="4"/>
  <c r="J229" i="4"/>
  <c r="I229" i="4"/>
  <c r="H229" i="4"/>
  <c r="G229" i="4"/>
  <c r="F229" i="4"/>
  <c r="E229" i="4"/>
  <c r="D229" i="4"/>
  <c r="C229" i="4"/>
  <c r="R228" i="4"/>
  <c r="Q228" i="4"/>
  <c r="P228" i="4"/>
  <c r="O228" i="4"/>
  <c r="N228" i="4"/>
  <c r="M228" i="4"/>
  <c r="L228" i="4"/>
  <c r="K228" i="4"/>
  <c r="J228" i="4"/>
  <c r="I228" i="4"/>
  <c r="H228" i="4"/>
  <c r="G228" i="4"/>
  <c r="F228" i="4"/>
  <c r="E228" i="4"/>
  <c r="D228" i="4"/>
  <c r="C228" i="4"/>
  <c r="R227" i="4"/>
  <c r="Q227" i="4"/>
  <c r="P227" i="4"/>
  <c r="O227" i="4"/>
  <c r="N227" i="4"/>
  <c r="M227" i="4"/>
  <c r="L227" i="4"/>
  <c r="K227" i="4"/>
  <c r="J227" i="4"/>
  <c r="I227" i="4"/>
  <c r="H227" i="4"/>
  <c r="G227" i="4"/>
  <c r="F227" i="4"/>
  <c r="E227" i="4"/>
  <c r="D227" i="4"/>
  <c r="C227" i="4"/>
  <c r="R226" i="4"/>
  <c r="Q226" i="4"/>
  <c r="P226" i="4"/>
  <c r="O226" i="4"/>
  <c r="N226" i="4"/>
  <c r="M226" i="4"/>
  <c r="L226" i="4"/>
  <c r="K226" i="4"/>
  <c r="J226" i="4"/>
  <c r="I226" i="4"/>
  <c r="H226" i="4"/>
  <c r="G226" i="4"/>
  <c r="F226" i="4"/>
  <c r="E226" i="4"/>
  <c r="D226" i="4"/>
  <c r="C226" i="4"/>
  <c r="R225" i="4"/>
  <c r="Q225" i="4"/>
  <c r="P225" i="4"/>
  <c r="O225" i="4"/>
  <c r="N225" i="4"/>
  <c r="M225" i="4"/>
  <c r="L225" i="4"/>
  <c r="K225" i="4"/>
  <c r="J225" i="4"/>
  <c r="I225" i="4"/>
  <c r="H225" i="4"/>
  <c r="G225" i="4"/>
  <c r="F225" i="4"/>
  <c r="E225" i="4"/>
  <c r="D225" i="4"/>
  <c r="C225" i="4"/>
  <c r="R224" i="4"/>
  <c r="Q224" i="4"/>
  <c r="P224" i="4"/>
  <c r="O224" i="4"/>
  <c r="N224" i="4"/>
  <c r="M224" i="4"/>
  <c r="L224" i="4"/>
  <c r="K224" i="4"/>
  <c r="J224" i="4"/>
  <c r="I224" i="4"/>
  <c r="H224" i="4"/>
  <c r="G224" i="4"/>
  <c r="F224" i="4"/>
  <c r="E224" i="4"/>
  <c r="D224" i="4"/>
  <c r="C224" i="4"/>
  <c r="R223" i="4"/>
  <c r="Q223" i="4"/>
  <c r="P223" i="4"/>
  <c r="O223" i="4"/>
  <c r="N223" i="4"/>
  <c r="M223" i="4"/>
  <c r="L223" i="4"/>
  <c r="K223" i="4"/>
  <c r="J223" i="4"/>
  <c r="I223" i="4"/>
  <c r="H223" i="4"/>
  <c r="G223" i="4"/>
  <c r="F223" i="4"/>
  <c r="E223" i="4"/>
  <c r="D223" i="4"/>
  <c r="C223" i="4"/>
  <c r="R222" i="4"/>
  <c r="Q222" i="4"/>
  <c r="P222" i="4"/>
  <c r="O222" i="4"/>
  <c r="N222" i="4"/>
  <c r="M222" i="4"/>
  <c r="L222" i="4"/>
  <c r="K222" i="4"/>
  <c r="J222" i="4"/>
  <c r="I222" i="4"/>
  <c r="H222" i="4"/>
  <c r="G222" i="4"/>
  <c r="F222" i="4"/>
  <c r="E222" i="4"/>
  <c r="D222" i="4"/>
  <c r="C222" i="4"/>
  <c r="R221" i="4"/>
  <c r="Q221" i="4"/>
  <c r="P221" i="4"/>
  <c r="O221" i="4"/>
  <c r="N221" i="4"/>
  <c r="M221" i="4"/>
  <c r="L221" i="4"/>
  <c r="K221" i="4"/>
  <c r="J221" i="4"/>
  <c r="I221" i="4"/>
  <c r="H221" i="4"/>
  <c r="G221" i="4"/>
  <c r="F221" i="4"/>
  <c r="E221" i="4"/>
  <c r="D221" i="4"/>
  <c r="C221" i="4"/>
  <c r="R220" i="4"/>
  <c r="Q220" i="4"/>
  <c r="P220" i="4"/>
  <c r="O220" i="4"/>
  <c r="N220" i="4"/>
  <c r="M220" i="4"/>
  <c r="L220" i="4"/>
  <c r="K220" i="4"/>
  <c r="J220" i="4"/>
  <c r="I220" i="4"/>
  <c r="H220" i="4"/>
  <c r="G220" i="4"/>
  <c r="F220" i="4"/>
  <c r="E220" i="4"/>
  <c r="D220" i="4"/>
  <c r="C220" i="4"/>
  <c r="R219" i="4"/>
  <c r="Q219" i="4"/>
  <c r="P219" i="4"/>
  <c r="O219" i="4"/>
  <c r="N219" i="4"/>
  <c r="M219" i="4"/>
  <c r="L219" i="4"/>
  <c r="K219" i="4"/>
  <c r="J219" i="4"/>
  <c r="I219" i="4"/>
  <c r="H219" i="4"/>
  <c r="G219" i="4"/>
  <c r="F219" i="4"/>
  <c r="E219" i="4"/>
  <c r="D219" i="4"/>
  <c r="C219" i="4"/>
  <c r="R218" i="4"/>
  <c r="Q218" i="4"/>
  <c r="P218" i="4"/>
  <c r="O218" i="4"/>
  <c r="N218" i="4"/>
  <c r="M218" i="4"/>
  <c r="L218" i="4"/>
  <c r="K218" i="4"/>
  <c r="J218" i="4"/>
  <c r="I218" i="4"/>
  <c r="H218" i="4"/>
  <c r="G218" i="4"/>
  <c r="F218" i="4"/>
  <c r="E218" i="4"/>
  <c r="D218" i="4"/>
  <c r="C218" i="4"/>
  <c r="R217" i="4"/>
  <c r="Q217" i="4"/>
  <c r="P217" i="4"/>
  <c r="O217" i="4"/>
  <c r="N217" i="4"/>
  <c r="M217" i="4"/>
  <c r="L217" i="4"/>
  <c r="K217" i="4"/>
  <c r="J217" i="4"/>
  <c r="I217" i="4"/>
  <c r="H217" i="4"/>
  <c r="G217" i="4"/>
  <c r="F217" i="4"/>
  <c r="E217" i="4"/>
  <c r="D217" i="4"/>
  <c r="C217" i="4"/>
  <c r="R216" i="4"/>
  <c r="Q216" i="4"/>
  <c r="P216" i="4"/>
  <c r="O216" i="4"/>
  <c r="N216" i="4"/>
  <c r="M216" i="4"/>
  <c r="L216" i="4"/>
  <c r="K216" i="4"/>
  <c r="J216" i="4"/>
  <c r="I216" i="4"/>
  <c r="H216" i="4"/>
  <c r="G216" i="4"/>
  <c r="F216" i="4"/>
  <c r="E216" i="4"/>
  <c r="D216" i="4"/>
  <c r="C216" i="4"/>
  <c r="R215" i="4"/>
  <c r="Q215" i="4"/>
  <c r="P215" i="4"/>
  <c r="O215" i="4"/>
  <c r="N215" i="4"/>
  <c r="M215" i="4"/>
  <c r="L215" i="4"/>
  <c r="K215" i="4"/>
  <c r="J215" i="4"/>
  <c r="I215" i="4"/>
  <c r="H215" i="4"/>
  <c r="G215" i="4"/>
  <c r="F215" i="4"/>
  <c r="E215" i="4"/>
  <c r="D215" i="4"/>
  <c r="C215" i="4"/>
  <c r="R214" i="4"/>
  <c r="Q214" i="4"/>
  <c r="P214" i="4"/>
  <c r="O214" i="4"/>
  <c r="N214" i="4"/>
  <c r="M214" i="4"/>
  <c r="L214" i="4"/>
  <c r="K214" i="4"/>
  <c r="J214" i="4"/>
  <c r="I214" i="4"/>
  <c r="H214" i="4"/>
  <c r="G214" i="4"/>
  <c r="F214" i="4"/>
  <c r="E214" i="4"/>
  <c r="D214" i="4"/>
  <c r="C214" i="4"/>
  <c r="R213" i="4"/>
  <c r="Q213" i="4"/>
  <c r="P213" i="4"/>
  <c r="O213" i="4"/>
  <c r="N213" i="4"/>
  <c r="M213" i="4"/>
  <c r="L213" i="4"/>
  <c r="K213" i="4"/>
  <c r="J213" i="4"/>
  <c r="I213" i="4"/>
  <c r="H213" i="4"/>
  <c r="G213" i="4"/>
  <c r="F213" i="4"/>
  <c r="E213" i="4"/>
  <c r="D213" i="4"/>
  <c r="C213" i="4"/>
  <c r="R212" i="4"/>
  <c r="Q212" i="4"/>
  <c r="P212" i="4"/>
  <c r="O212" i="4"/>
  <c r="N212" i="4"/>
  <c r="M212" i="4"/>
  <c r="L212" i="4"/>
  <c r="K212" i="4"/>
  <c r="J212" i="4"/>
  <c r="I212" i="4"/>
  <c r="H212" i="4"/>
  <c r="G212" i="4"/>
  <c r="F212" i="4"/>
  <c r="E212" i="4"/>
  <c r="D212" i="4"/>
  <c r="C212" i="4"/>
  <c r="R211" i="4"/>
  <c r="Q211" i="4"/>
  <c r="P211" i="4"/>
  <c r="O211" i="4"/>
  <c r="N211" i="4"/>
  <c r="M211" i="4"/>
  <c r="L211" i="4"/>
  <c r="K211" i="4"/>
  <c r="J211" i="4"/>
  <c r="I211" i="4"/>
  <c r="H211" i="4"/>
  <c r="G211" i="4"/>
  <c r="F211" i="4"/>
  <c r="E211" i="4"/>
  <c r="D211" i="4"/>
  <c r="C211" i="4"/>
  <c r="R210" i="4"/>
  <c r="Q210" i="4"/>
  <c r="P210" i="4"/>
  <c r="O210" i="4"/>
  <c r="N210" i="4"/>
  <c r="M210" i="4"/>
  <c r="L210" i="4"/>
  <c r="K210" i="4"/>
  <c r="J210" i="4"/>
  <c r="I210" i="4"/>
  <c r="H210" i="4"/>
  <c r="G210" i="4"/>
  <c r="F210" i="4"/>
  <c r="E210" i="4"/>
  <c r="D210" i="4"/>
  <c r="C210" i="4"/>
  <c r="R209" i="4"/>
  <c r="Q209" i="4"/>
  <c r="P209" i="4"/>
  <c r="O209" i="4"/>
  <c r="N209" i="4"/>
  <c r="M209" i="4"/>
  <c r="L209" i="4"/>
  <c r="K209" i="4"/>
  <c r="J209" i="4"/>
  <c r="I209" i="4"/>
  <c r="H209" i="4"/>
  <c r="G209" i="4"/>
  <c r="F209" i="4"/>
  <c r="E209" i="4"/>
  <c r="D209" i="4"/>
  <c r="C209" i="4"/>
  <c r="R208" i="4"/>
  <c r="Q208" i="4"/>
  <c r="P208" i="4"/>
  <c r="O208" i="4"/>
  <c r="N208" i="4"/>
  <c r="M208" i="4"/>
  <c r="L208" i="4"/>
  <c r="K208" i="4"/>
  <c r="J208" i="4"/>
  <c r="I208" i="4"/>
  <c r="H208" i="4"/>
  <c r="G208" i="4"/>
  <c r="F208" i="4"/>
  <c r="E208" i="4"/>
  <c r="D208" i="4"/>
  <c r="C208" i="4"/>
  <c r="R207" i="4"/>
  <c r="Q207" i="4"/>
  <c r="P207" i="4"/>
  <c r="O207" i="4"/>
  <c r="N207" i="4"/>
  <c r="M207" i="4"/>
  <c r="L207" i="4"/>
  <c r="K207" i="4"/>
  <c r="J207" i="4"/>
  <c r="I207" i="4"/>
  <c r="H207" i="4"/>
  <c r="G207" i="4"/>
  <c r="F207" i="4"/>
  <c r="E207" i="4"/>
  <c r="D207" i="4"/>
  <c r="C207" i="4"/>
  <c r="R206" i="4"/>
  <c r="Q206" i="4"/>
  <c r="P206" i="4"/>
  <c r="O206" i="4"/>
  <c r="N206" i="4"/>
  <c r="M206" i="4"/>
  <c r="L206" i="4"/>
  <c r="K206" i="4"/>
  <c r="J206" i="4"/>
  <c r="I206" i="4"/>
  <c r="H206" i="4"/>
  <c r="G206" i="4"/>
  <c r="F206" i="4"/>
  <c r="E206" i="4"/>
  <c r="D206" i="4"/>
  <c r="C206" i="4"/>
  <c r="R205" i="4"/>
  <c r="Q205" i="4"/>
  <c r="P205" i="4"/>
  <c r="O205" i="4"/>
  <c r="N205" i="4"/>
  <c r="M205" i="4"/>
  <c r="L205" i="4"/>
  <c r="K205" i="4"/>
  <c r="J205" i="4"/>
  <c r="I205" i="4"/>
  <c r="H205" i="4"/>
  <c r="G205" i="4"/>
  <c r="F205" i="4"/>
  <c r="E205" i="4"/>
  <c r="D205" i="4"/>
  <c r="C205" i="4"/>
  <c r="R204" i="4"/>
  <c r="Q204" i="4"/>
  <c r="P204" i="4"/>
  <c r="O204" i="4"/>
  <c r="N204" i="4"/>
  <c r="M204" i="4"/>
  <c r="L204" i="4"/>
  <c r="K204" i="4"/>
  <c r="J204" i="4"/>
  <c r="I204" i="4"/>
  <c r="H204" i="4"/>
  <c r="G204" i="4"/>
  <c r="F204" i="4"/>
  <c r="E204" i="4"/>
  <c r="D204" i="4"/>
  <c r="C204" i="4"/>
  <c r="R203" i="4"/>
  <c r="Q203" i="4"/>
  <c r="P203" i="4"/>
  <c r="O203" i="4"/>
  <c r="N203" i="4"/>
  <c r="M203" i="4"/>
  <c r="L203" i="4"/>
  <c r="K203" i="4"/>
  <c r="J203" i="4"/>
  <c r="I203" i="4"/>
  <c r="H203" i="4"/>
  <c r="G203" i="4"/>
  <c r="F203" i="4"/>
  <c r="E203" i="4"/>
  <c r="D203" i="4"/>
  <c r="C203" i="4"/>
  <c r="R202" i="4"/>
  <c r="Q202" i="4"/>
  <c r="P202" i="4"/>
  <c r="O202" i="4"/>
  <c r="N202" i="4"/>
  <c r="M202" i="4"/>
  <c r="L202" i="4"/>
  <c r="K202" i="4"/>
  <c r="J202" i="4"/>
  <c r="I202" i="4"/>
  <c r="H202" i="4"/>
  <c r="G202" i="4"/>
  <c r="F202" i="4"/>
  <c r="E202" i="4"/>
  <c r="D202" i="4"/>
  <c r="C202" i="4"/>
  <c r="R201" i="4"/>
  <c r="Q201" i="4"/>
  <c r="P201" i="4"/>
  <c r="O201" i="4"/>
  <c r="N201" i="4"/>
  <c r="M201" i="4"/>
  <c r="L201" i="4"/>
  <c r="K201" i="4"/>
  <c r="J201" i="4"/>
  <c r="I201" i="4"/>
  <c r="H201" i="4"/>
  <c r="G201" i="4"/>
  <c r="F201" i="4"/>
  <c r="E201" i="4"/>
  <c r="D201" i="4"/>
  <c r="C201" i="4"/>
  <c r="R200" i="4"/>
  <c r="Q200" i="4"/>
  <c r="P200" i="4"/>
  <c r="O200" i="4"/>
  <c r="N200" i="4"/>
  <c r="M200" i="4"/>
  <c r="L200" i="4"/>
  <c r="K200" i="4"/>
  <c r="J200" i="4"/>
  <c r="I200" i="4"/>
  <c r="H200" i="4"/>
  <c r="G200" i="4"/>
  <c r="F200" i="4"/>
  <c r="E200" i="4"/>
  <c r="D200" i="4"/>
  <c r="C200" i="4"/>
  <c r="R199" i="4"/>
  <c r="Q199" i="4"/>
  <c r="P199" i="4"/>
  <c r="O199" i="4"/>
  <c r="N199" i="4"/>
  <c r="M199" i="4"/>
  <c r="L199" i="4"/>
  <c r="K199" i="4"/>
  <c r="J199" i="4"/>
  <c r="I199" i="4"/>
  <c r="H199" i="4"/>
  <c r="G199" i="4"/>
  <c r="F199" i="4"/>
  <c r="E199" i="4"/>
  <c r="D199" i="4"/>
  <c r="C199" i="4"/>
  <c r="R198" i="4"/>
  <c r="Q198" i="4"/>
  <c r="P198" i="4"/>
  <c r="O198" i="4"/>
  <c r="N198" i="4"/>
  <c r="M198" i="4"/>
  <c r="L198" i="4"/>
  <c r="K198" i="4"/>
  <c r="J198" i="4"/>
  <c r="I198" i="4"/>
  <c r="H198" i="4"/>
  <c r="G198" i="4"/>
  <c r="F198" i="4"/>
  <c r="E198" i="4"/>
  <c r="D198" i="4"/>
  <c r="C198" i="4"/>
  <c r="R197" i="4"/>
  <c r="Q197" i="4"/>
  <c r="P197" i="4"/>
  <c r="O197" i="4"/>
  <c r="N197" i="4"/>
  <c r="M197" i="4"/>
  <c r="L197" i="4"/>
  <c r="K197" i="4"/>
  <c r="J197" i="4"/>
  <c r="I197" i="4"/>
  <c r="H197" i="4"/>
  <c r="G197" i="4"/>
  <c r="F197" i="4"/>
  <c r="E197" i="4"/>
  <c r="D197" i="4"/>
  <c r="C197" i="4"/>
  <c r="R196" i="4"/>
  <c r="Q196" i="4"/>
  <c r="P196" i="4"/>
  <c r="O196" i="4"/>
  <c r="N196" i="4"/>
  <c r="M196" i="4"/>
  <c r="L196" i="4"/>
  <c r="K196" i="4"/>
  <c r="J196" i="4"/>
  <c r="I196" i="4"/>
  <c r="H196" i="4"/>
  <c r="G196" i="4"/>
  <c r="F196" i="4"/>
  <c r="E196" i="4"/>
  <c r="D196" i="4"/>
  <c r="C196" i="4"/>
  <c r="R195" i="4"/>
  <c r="Q195" i="4"/>
  <c r="P195" i="4"/>
  <c r="O195" i="4"/>
  <c r="N195" i="4"/>
  <c r="M195" i="4"/>
  <c r="L195" i="4"/>
  <c r="K195" i="4"/>
  <c r="J195" i="4"/>
  <c r="I195" i="4"/>
  <c r="H195" i="4"/>
  <c r="G195" i="4"/>
  <c r="F195" i="4"/>
  <c r="E195" i="4"/>
  <c r="D195" i="4"/>
  <c r="C195" i="4"/>
  <c r="R194" i="4"/>
  <c r="Q194" i="4"/>
  <c r="P194" i="4"/>
  <c r="O194" i="4"/>
  <c r="N194" i="4"/>
  <c r="M194" i="4"/>
  <c r="L194" i="4"/>
  <c r="K194" i="4"/>
  <c r="J194" i="4"/>
  <c r="I194" i="4"/>
  <c r="H194" i="4"/>
  <c r="G194" i="4"/>
  <c r="F194" i="4"/>
  <c r="E194" i="4"/>
  <c r="D194" i="4"/>
  <c r="C194" i="4"/>
  <c r="R193" i="4"/>
  <c r="Q193" i="4"/>
  <c r="P193" i="4"/>
  <c r="O193" i="4"/>
  <c r="N193" i="4"/>
  <c r="M193" i="4"/>
  <c r="L193" i="4"/>
  <c r="K193" i="4"/>
  <c r="J193" i="4"/>
  <c r="I193" i="4"/>
  <c r="H193" i="4"/>
  <c r="G193" i="4"/>
  <c r="F193" i="4"/>
  <c r="E193" i="4"/>
  <c r="D193" i="4"/>
  <c r="C193" i="4"/>
  <c r="R192" i="4"/>
  <c r="Q192" i="4"/>
  <c r="P192" i="4"/>
  <c r="O192" i="4"/>
  <c r="N192" i="4"/>
  <c r="M192" i="4"/>
  <c r="L192" i="4"/>
  <c r="K192" i="4"/>
  <c r="J192" i="4"/>
  <c r="I192" i="4"/>
  <c r="H192" i="4"/>
  <c r="G192" i="4"/>
  <c r="F192" i="4"/>
  <c r="E192" i="4"/>
  <c r="D192" i="4"/>
  <c r="C192" i="4"/>
  <c r="R191" i="4"/>
  <c r="Q191" i="4"/>
  <c r="P191" i="4"/>
  <c r="O191" i="4"/>
  <c r="N191" i="4"/>
  <c r="M191" i="4"/>
  <c r="L191" i="4"/>
  <c r="K191" i="4"/>
  <c r="J191" i="4"/>
  <c r="I191" i="4"/>
  <c r="H191" i="4"/>
  <c r="G191" i="4"/>
  <c r="F191" i="4"/>
  <c r="E191" i="4"/>
  <c r="D191" i="4"/>
  <c r="C191" i="4"/>
  <c r="R190" i="4"/>
  <c r="Q190" i="4"/>
  <c r="P190" i="4"/>
  <c r="O190" i="4"/>
  <c r="N190" i="4"/>
  <c r="M190" i="4"/>
  <c r="L190" i="4"/>
  <c r="K190" i="4"/>
  <c r="J190" i="4"/>
  <c r="I190" i="4"/>
  <c r="H190" i="4"/>
  <c r="G190" i="4"/>
  <c r="F190" i="4"/>
  <c r="E190" i="4"/>
  <c r="D190" i="4"/>
  <c r="C190" i="4"/>
  <c r="R189" i="4"/>
  <c r="Q189" i="4"/>
  <c r="P189" i="4"/>
  <c r="O189" i="4"/>
  <c r="N189" i="4"/>
  <c r="M189" i="4"/>
  <c r="L189" i="4"/>
  <c r="K189" i="4"/>
  <c r="J189" i="4"/>
  <c r="I189" i="4"/>
  <c r="H189" i="4"/>
  <c r="G189" i="4"/>
  <c r="F189" i="4"/>
  <c r="E189" i="4"/>
  <c r="D189" i="4"/>
  <c r="C189" i="4"/>
  <c r="R188" i="4"/>
  <c r="Q188" i="4"/>
  <c r="P188" i="4"/>
  <c r="O188" i="4"/>
  <c r="N188" i="4"/>
  <c r="M188" i="4"/>
  <c r="L188" i="4"/>
  <c r="K188" i="4"/>
  <c r="J188" i="4"/>
  <c r="I188" i="4"/>
  <c r="H188" i="4"/>
  <c r="G188" i="4"/>
  <c r="F188" i="4"/>
  <c r="E188" i="4"/>
  <c r="D188" i="4"/>
  <c r="C188" i="4"/>
  <c r="R187" i="4"/>
  <c r="Q187" i="4"/>
  <c r="P187" i="4"/>
  <c r="O187" i="4"/>
  <c r="N187" i="4"/>
  <c r="M187" i="4"/>
  <c r="L187" i="4"/>
  <c r="K187" i="4"/>
  <c r="J187" i="4"/>
  <c r="I187" i="4"/>
  <c r="H187" i="4"/>
  <c r="G187" i="4"/>
  <c r="F187" i="4"/>
  <c r="E187" i="4"/>
  <c r="D187" i="4"/>
  <c r="C187" i="4"/>
  <c r="R186" i="4"/>
  <c r="Q186" i="4"/>
  <c r="P186" i="4"/>
  <c r="O186" i="4"/>
  <c r="N186" i="4"/>
  <c r="M186" i="4"/>
  <c r="L186" i="4"/>
  <c r="K186" i="4"/>
  <c r="J186" i="4"/>
  <c r="I186" i="4"/>
  <c r="H186" i="4"/>
  <c r="G186" i="4"/>
  <c r="F186" i="4"/>
  <c r="E186" i="4"/>
  <c r="D186" i="4"/>
  <c r="C186" i="4"/>
  <c r="R185" i="4"/>
  <c r="Q185" i="4"/>
  <c r="P185" i="4"/>
  <c r="O185" i="4"/>
  <c r="N185" i="4"/>
  <c r="M185" i="4"/>
  <c r="L185" i="4"/>
  <c r="K185" i="4"/>
  <c r="J185" i="4"/>
  <c r="I185" i="4"/>
  <c r="H185" i="4"/>
  <c r="G185" i="4"/>
  <c r="F185" i="4"/>
  <c r="E185" i="4"/>
  <c r="D185" i="4"/>
  <c r="C185" i="4"/>
  <c r="R184" i="4"/>
  <c r="Q184" i="4"/>
  <c r="P184" i="4"/>
  <c r="O184" i="4"/>
  <c r="N184" i="4"/>
  <c r="M184" i="4"/>
  <c r="L184" i="4"/>
  <c r="K184" i="4"/>
  <c r="J184" i="4"/>
  <c r="I184" i="4"/>
  <c r="H184" i="4"/>
  <c r="G184" i="4"/>
  <c r="F184" i="4"/>
  <c r="E184" i="4"/>
  <c r="D184" i="4"/>
  <c r="C184" i="4"/>
  <c r="R183" i="4"/>
  <c r="Q183" i="4"/>
  <c r="P183" i="4"/>
  <c r="O183" i="4"/>
  <c r="N183" i="4"/>
  <c r="M183" i="4"/>
  <c r="L183" i="4"/>
  <c r="K183" i="4"/>
  <c r="J183" i="4"/>
  <c r="I183" i="4"/>
  <c r="H183" i="4"/>
  <c r="G183" i="4"/>
  <c r="F183" i="4"/>
  <c r="E183" i="4"/>
  <c r="D183" i="4"/>
  <c r="C183" i="4"/>
  <c r="R182" i="4"/>
  <c r="Q182" i="4"/>
  <c r="P182" i="4"/>
  <c r="O182" i="4"/>
  <c r="N182" i="4"/>
  <c r="M182" i="4"/>
  <c r="L182" i="4"/>
  <c r="K182" i="4"/>
  <c r="J182" i="4"/>
  <c r="I182" i="4"/>
  <c r="H182" i="4"/>
  <c r="G182" i="4"/>
  <c r="F182" i="4"/>
  <c r="E182" i="4"/>
  <c r="D182" i="4"/>
  <c r="C182" i="4"/>
  <c r="R181" i="4"/>
  <c r="Q181" i="4"/>
  <c r="P181" i="4"/>
  <c r="O181" i="4"/>
  <c r="N181" i="4"/>
  <c r="M181" i="4"/>
  <c r="L181" i="4"/>
  <c r="K181" i="4"/>
  <c r="J181" i="4"/>
  <c r="I181" i="4"/>
  <c r="H181" i="4"/>
  <c r="G181" i="4"/>
  <c r="F181" i="4"/>
  <c r="E181" i="4"/>
  <c r="D181" i="4"/>
  <c r="C181" i="4"/>
  <c r="R180" i="4"/>
  <c r="Q180" i="4"/>
  <c r="P180" i="4"/>
  <c r="O180" i="4"/>
  <c r="N180" i="4"/>
  <c r="M180" i="4"/>
  <c r="L180" i="4"/>
  <c r="K180" i="4"/>
  <c r="J180" i="4"/>
  <c r="I180" i="4"/>
  <c r="H180" i="4"/>
  <c r="G180" i="4"/>
  <c r="F180" i="4"/>
  <c r="E180" i="4"/>
  <c r="D180" i="4"/>
  <c r="C180" i="4"/>
  <c r="R179" i="4"/>
  <c r="Q179" i="4"/>
  <c r="P179" i="4"/>
  <c r="O179" i="4"/>
  <c r="N179" i="4"/>
  <c r="M179" i="4"/>
  <c r="L179" i="4"/>
  <c r="K179" i="4"/>
  <c r="J179" i="4"/>
  <c r="I179" i="4"/>
  <c r="H179" i="4"/>
  <c r="G179" i="4"/>
  <c r="F179" i="4"/>
  <c r="E179" i="4"/>
  <c r="D179" i="4"/>
  <c r="C179" i="4"/>
  <c r="R178" i="4"/>
  <c r="Q178" i="4"/>
  <c r="P178" i="4"/>
  <c r="O178" i="4"/>
  <c r="N178" i="4"/>
  <c r="M178" i="4"/>
  <c r="L178" i="4"/>
  <c r="K178" i="4"/>
  <c r="J178" i="4"/>
  <c r="I178" i="4"/>
  <c r="H178" i="4"/>
  <c r="G178" i="4"/>
  <c r="F178" i="4"/>
  <c r="E178" i="4"/>
  <c r="D178" i="4"/>
  <c r="C178" i="4"/>
  <c r="R177" i="4"/>
  <c r="Q177" i="4"/>
  <c r="P177" i="4"/>
  <c r="O177" i="4"/>
  <c r="N177" i="4"/>
  <c r="M177" i="4"/>
  <c r="L177" i="4"/>
  <c r="K177" i="4"/>
  <c r="J177" i="4"/>
  <c r="I177" i="4"/>
  <c r="H177" i="4"/>
  <c r="G177" i="4"/>
  <c r="F177" i="4"/>
  <c r="E177" i="4"/>
  <c r="D177" i="4"/>
  <c r="C177" i="4"/>
  <c r="R176" i="4"/>
  <c r="Q176" i="4"/>
  <c r="P176" i="4"/>
  <c r="O176" i="4"/>
  <c r="N176" i="4"/>
  <c r="M176" i="4"/>
  <c r="L176" i="4"/>
  <c r="K176" i="4"/>
  <c r="J176" i="4"/>
  <c r="I176" i="4"/>
  <c r="H176" i="4"/>
  <c r="G176" i="4"/>
  <c r="F176" i="4"/>
  <c r="E176" i="4"/>
  <c r="D176" i="4"/>
  <c r="C176" i="4"/>
  <c r="R175" i="4"/>
  <c r="Q175" i="4"/>
  <c r="P175" i="4"/>
  <c r="O175" i="4"/>
  <c r="N175" i="4"/>
  <c r="M175" i="4"/>
  <c r="L175" i="4"/>
  <c r="K175" i="4"/>
  <c r="J175" i="4"/>
  <c r="I175" i="4"/>
  <c r="H175" i="4"/>
  <c r="G175" i="4"/>
  <c r="F175" i="4"/>
  <c r="E175" i="4"/>
  <c r="D175" i="4"/>
  <c r="C175" i="4"/>
  <c r="R174" i="4"/>
  <c r="Q174" i="4"/>
  <c r="P174" i="4"/>
  <c r="O174" i="4"/>
  <c r="N174" i="4"/>
  <c r="M174" i="4"/>
  <c r="L174" i="4"/>
  <c r="K174" i="4"/>
  <c r="J174" i="4"/>
  <c r="I174" i="4"/>
  <c r="H174" i="4"/>
  <c r="G174" i="4"/>
  <c r="F174" i="4"/>
  <c r="E174" i="4"/>
  <c r="D174" i="4"/>
  <c r="C174" i="4"/>
  <c r="R173" i="4"/>
  <c r="Q173" i="4"/>
  <c r="P173" i="4"/>
  <c r="O173" i="4"/>
  <c r="N173" i="4"/>
  <c r="M173" i="4"/>
  <c r="L173" i="4"/>
  <c r="K173" i="4"/>
  <c r="J173" i="4"/>
  <c r="I173" i="4"/>
  <c r="H173" i="4"/>
  <c r="G173" i="4"/>
  <c r="F173" i="4"/>
  <c r="E173" i="4"/>
  <c r="D173" i="4"/>
  <c r="C173" i="4"/>
  <c r="R172" i="4"/>
  <c r="Q172" i="4"/>
  <c r="P172" i="4"/>
  <c r="O172" i="4"/>
  <c r="N172" i="4"/>
  <c r="M172" i="4"/>
  <c r="L172" i="4"/>
  <c r="K172" i="4"/>
  <c r="J172" i="4"/>
  <c r="I172" i="4"/>
  <c r="H172" i="4"/>
  <c r="G172" i="4"/>
  <c r="F172" i="4"/>
  <c r="E172" i="4"/>
  <c r="D172" i="4"/>
  <c r="C172" i="4"/>
  <c r="R171" i="4"/>
  <c r="Q171" i="4"/>
  <c r="P171" i="4"/>
  <c r="O171" i="4"/>
  <c r="N171" i="4"/>
  <c r="M171" i="4"/>
  <c r="L171" i="4"/>
  <c r="K171" i="4"/>
  <c r="J171" i="4"/>
  <c r="I171" i="4"/>
  <c r="H171" i="4"/>
  <c r="G171" i="4"/>
  <c r="F171" i="4"/>
  <c r="E171" i="4"/>
  <c r="D171" i="4"/>
  <c r="C171" i="4"/>
  <c r="R170" i="4"/>
  <c r="Q170" i="4"/>
  <c r="P170" i="4"/>
  <c r="O170" i="4"/>
  <c r="N170" i="4"/>
  <c r="M170" i="4"/>
  <c r="L170" i="4"/>
  <c r="K170" i="4"/>
  <c r="J170" i="4"/>
  <c r="I170" i="4"/>
  <c r="H170" i="4"/>
  <c r="G170" i="4"/>
  <c r="F170" i="4"/>
  <c r="E170" i="4"/>
  <c r="D170" i="4"/>
  <c r="C170" i="4"/>
  <c r="R169" i="4"/>
  <c r="Q169" i="4"/>
  <c r="P169" i="4"/>
  <c r="O169" i="4"/>
  <c r="N169" i="4"/>
  <c r="M169" i="4"/>
  <c r="L169" i="4"/>
  <c r="K169" i="4"/>
  <c r="J169" i="4"/>
  <c r="I169" i="4"/>
  <c r="H169" i="4"/>
  <c r="G169" i="4"/>
  <c r="F169" i="4"/>
  <c r="E169" i="4"/>
  <c r="D169" i="4"/>
  <c r="C169" i="4"/>
  <c r="R168" i="4"/>
  <c r="Q168" i="4"/>
  <c r="P168" i="4"/>
  <c r="O168" i="4"/>
  <c r="N168" i="4"/>
  <c r="M168" i="4"/>
  <c r="L168" i="4"/>
  <c r="K168" i="4"/>
  <c r="J168" i="4"/>
  <c r="I168" i="4"/>
  <c r="H168" i="4"/>
  <c r="G168" i="4"/>
  <c r="F168" i="4"/>
  <c r="E168" i="4"/>
  <c r="D168" i="4"/>
  <c r="C168" i="4"/>
  <c r="R167" i="4"/>
  <c r="Q167" i="4"/>
  <c r="P167" i="4"/>
  <c r="O167" i="4"/>
  <c r="N167" i="4"/>
  <c r="M167" i="4"/>
  <c r="L167" i="4"/>
  <c r="K167" i="4"/>
  <c r="J167" i="4"/>
  <c r="I167" i="4"/>
  <c r="H167" i="4"/>
  <c r="G167" i="4"/>
  <c r="F167" i="4"/>
  <c r="E167" i="4"/>
  <c r="D167" i="4"/>
  <c r="C167" i="4"/>
  <c r="R166" i="4"/>
  <c r="Q166" i="4"/>
  <c r="P166" i="4"/>
  <c r="O166" i="4"/>
  <c r="N166" i="4"/>
  <c r="M166" i="4"/>
  <c r="L166" i="4"/>
  <c r="K166" i="4"/>
  <c r="J166" i="4"/>
  <c r="I166" i="4"/>
  <c r="H166" i="4"/>
  <c r="G166" i="4"/>
  <c r="F166" i="4"/>
  <c r="E166" i="4"/>
  <c r="D166" i="4"/>
  <c r="C166" i="4"/>
  <c r="R165" i="4"/>
  <c r="Q165" i="4"/>
  <c r="P165" i="4"/>
  <c r="O165" i="4"/>
  <c r="N165" i="4"/>
  <c r="M165" i="4"/>
  <c r="L165" i="4"/>
  <c r="K165" i="4"/>
  <c r="J165" i="4"/>
  <c r="I165" i="4"/>
  <c r="H165" i="4"/>
  <c r="G165" i="4"/>
  <c r="F165" i="4"/>
  <c r="E165" i="4"/>
  <c r="D165" i="4"/>
  <c r="C165" i="4"/>
  <c r="R164" i="4"/>
  <c r="Q164" i="4"/>
  <c r="P164" i="4"/>
  <c r="O164" i="4"/>
  <c r="N164" i="4"/>
  <c r="M164" i="4"/>
  <c r="L164" i="4"/>
  <c r="K164" i="4"/>
  <c r="J164" i="4"/>
  <c r="I164" i="4"/>
  <c r="H164" i="4"/>
  <c r="G164" i="4"/>
  <c r="F164" i="4"/>
  <c r="E164" i="4"/>
  <c r="D164" i="4"/>
  <c r="C164" i="4"/>
  <c r="R163" i="4"/>
  <c r="Q163" i="4"/>
  <c r="P163" i="4"/>
  <c r="O163" i="4"/>
  <c r="N163" i="4"/>
  <c r="M163" i="4"/>
  <c r="L163" i="4"/>
  <c r="K163" i="4"/>
  <c r="J163" i="4"/>
  <c r="I163" i="4"/>
  <c r="H163" i="4"/>
  <c r="G163" i="4"/>
  <c r="F163" i="4"/>
  <c r="E163" i="4"/>
  <c r="D163" i="4"/>
  <c r="C163" i="4"/>
  <c r="R162" i="4"/>
  <c r="Q162" i="4"/>
  <c r="P162" i="4"/>
  <c r="O162" i="4"/>
  <c r="N162" i="4"/>
  <c r="M162" i="4"/>
  <c r="L162" i="4"/>
  <c r="K162" i="4"/>
  <c r="J162" i="4"/>
  <c r="I162" i="4"/>
  <c r="H162" i="4"/>
  <c r="G162" i="4"/>
  <c r="F162" i="4"/>
  <c r="E162" i="4"/>
  <c r="D162" i="4"/>
  <c r="C162" i="4"/>
  <c r="R161" i="4"/>
  <c r="Q161" i="4"/>
  <c r="P161" i="4"/>
  <c r="O161" i="4"/>
  <c r="N161" i="4"/>
  <c r="M161" i="4"/>
  <c r="L161" i="4"/>
  <c r="K161" i="4"/>
  <c r="J161" i="4"/>
  <c r="I161" i="4"/>
  <c r="H161" i="4"/>
  <c r="G161" i="4"/>
  <c r="F161" i="4"/>
  <c r="E161" i="4"/>
  <c r="D161" i="4"/>
  <c r="C161" i="4"/>
  <c r="R160" i="4"/>
  <c r="Q160" i="4"/>
  <c r="P160" i="4"/>
  <c r="O160" i="4"/>
  <c r="N160" i="4"/>
  <c r="M160" i="4"/>
  <c r="L160" i="4"/>
  <c r="K160" i="4"/>
  <c r="J160" i="4"/>
  <c r="I160" i="4"/>
  <c r="H160" i="4"/>
  <c r="G160" i="4"/>
  <c r="F160" i="4"/>
  <c r="E160" i="4"/>
  <c r="D160" i="4"/>
  <c r="C160" i="4"/>
  <c r="R159" i="4"/>
  <c r="Q159" i="4"/>
  <c r="P159" i="4"/>
  <c r="O159" i="4"/>
  <c r="N159" i="4"/>
  <c r="M159" i="4"/>
  <c r="L159" i="4"/>
  <c r="K159" i="4"/>
  <c r="J159" i="4"/>
  <c r="I159" i="4"/>
  <c r="H159" i="4"/>
  <c r="G159" i="4"/>
  <c r="F159" i="4"/>
  <c r="E159" i="4"/>
  <c r="D159" i="4"/>
  <c r="C159" i="4"/>
  <c r="R158" i="4"/>
  <c r="Q158" i="4"/>
  <c r="P158" i="4"/>
  <c r="O158" i="4"/>
  <c r="N158" i="4"/>
  <c r="M158" i="4"/>
  <c r="L158" i="4"/>
  <c r="K158" i="4"/>
  <c r="J158" i="4"/>
  <c r="I158" i="4"/>
  <c r="H158" i="4"/>
  <c r="G158" i="4"/>
  <c r="F158" i="4"/>
  <c r="E158" i="4"/>
  <c r="D158" i="4"/>
  <c r="C158" i="4"/>
  <c r="R157" i="4"/>
  <c r="Q157" i="4"/>
  <c r="P157" i="4"/>
  <c r="O157" i="4"/>
  <c r="N157" i="4"/>
  <c r="M157" i="4"/>
  <c r="L157" i="4"/>
  <c r="K157" i="4"/>
  <c r="J157" i="4"/>
  <c r="I157" i="4"/>
  <c r="H157" i="4"/>
  <c r="G157" i="4"/>
  <c r="F157" i="4"/>
  <c r="E157" i="4"/>
  <c r="D157" i="4"/>
  <c r="C157" i="4"/>
  <c r="R156" i="4"/>
  <c r="Q156" i="4"/>
  <c r="P156" i="4"/>
  <c r="O156" i="4"/>
  <c r="N156" i="4"/>
  <c r="M156" i="4"/>
  <c r="L156" i="4"/>
  <c r="K156" i="4"/>
  <c r="J156" i="4"/>
  <c r="I156" i="4"/>
  <c r="H156" i="4"/>
  <c r="G156" i="4"/>
  <c r="F156" i="4"/>
  <c r="E156" i="4"/>
  <c r="D156" i="4"/>
  <c r="C156" i="4"/>
  <c r="R155" i="4"/>
  <c r="Q155" i="4"/>
  <c r="P155" i="4"/>
  <c r="O155" i="4"/>
  <c r="N155" i="4"/>
  <c r="M155" i="4"/>
  <c r="L155" i="4"/>
  <c r="K155" i="4"/>
  <c r="J155" i="4"/>
  <c r="I155" i="4"/>
  <c r="H155" i="4"/>
  <c r="G155" i="4"/>
  <c r="F155" i="4"/>
  <c r="E155" i="4"/>
  <c r="D155" i="4"/>
  <c r="C155" i="4"/>
  <c r="R154" i="4"/>
  <c r="Q154" i="4"/>
  <c r="P154" i="4"/>
  <c r="O154" i="4"/>
  <c r="N154" i="4"/>
  <c r="M154" i="4"/>
  <c r="L154" i="4"/>
  <c r="K154" i="4"/>
  <c r="J154" i="4"/>
  <c r="I154" i="4"/>
  <c r="H154" i="4"/>
  <c r="G154" i="4"/>
  <c r="F154" i="4"/>
  <c r="E154" i="4"/>
  <c r="D154" i="4"/>
  <c r="C154" i="4"/>
  <c r="R153" i="4"/>
  <c r="Q153" i="4"/>
  <c r="P153" i="4"/>
  <c r="O153" i="4"/>
  <c r="N153" i="4"/>
  <c r="M153" i="4"/>
  <c r="L153" i="4"/>
  <c r="K153" i="4"/>
  <c r="J153" i="4"/>
  <c r="I153" i="4"/>
  <c r="H153" i="4"/>
  <c r="G153" i="4"/>
  <c r="F153" i="4"/>
  <c r="E153" i="4"/>
  <c r="D153" i="4"/>
  <c r="C153" i="4"/>
  <c r="R152" i="4"/>
  <c r="Q152" i="4"/>
  <c r="P152" i="4"/>
  <c r="O152" i="4"/>
  <c r="N152" i="4"/>
  <c r="M152" i="4"/>
  <c r="L152" i="4"/>
  <c r="K152" i="4"/>
  <c r="J152" i="4"/>
  <c r="I152" i="4"/>
  <c r="H152" i="4"/>
  <c r="G152" i="4"/>
  <c r="F152" i="4"/>
  <c r="E152" i="4"/>
  <c r="D152" i="4"/>
  <c r="C152" i="4"/>
  <c r="R151" i="4"/>
  <c r="Q151" i="4"/>
  <c r="P151" i="4"/>
  <c r="O151" i="4"/>
  <c r="N151" i="4"/>
  <c r="M151" i="4"/>
  <c r="L151" i="4"/>
  <c r="K151" i="4"/>
  <c r="J151" i="4"/>
  <c r="I151" i="4"/>
  <c r="H151" i="4"/>
  <c r="G151" i="4"/>
  <c r="F151" i="4"/>
  <c r="E151" i="4"/>
  <c r="D151" i="4"/>
  <c r="C151" i="4"/>
  <c r="R150" i="4"/>
  <c r="Q150" i="4"/>
  <c r="P150" i="4"/>
  <c r="O150" i="4"/>
  <c r="N150" i="4"/>
  <c r="M150" i="4"/>
  <c r="L150" i="4"/>
  <c r="K150" i="4"/>
  <c r="J150" i="4"/>
  <c r="I150" i="4"/>
  <c r="H150" i="4"/>
  <c r="G150" i="4"/>
  <c r="F150" i="4"/>
  <c r="E150" i="4"/>
  <c r="D150" i="4"/>
  <c r="C150" i="4"/>
  <c r="R149" i="4"/>
  <c r="Q149" i="4"/>
  <c r="P149" i="4"/>
  <c r="O149" i="4"/>
  <c r="N149" i="4"/>
  <c r="M149" i="4"/>
  <c r="L149" i="4"/>
  <c r="K149" i="4"/>
  <c r="J149" i="4"/>
  <c r="I149" i="4"/>
  <c r="H149" i="4"/>
  <c r="G149" i="4"/>
  <c r="F149" i="4"/>
  <c r="E149" i="4"/>
  <c r="D149" i="4"/>
  <c r="C149" i="4"/>
  <c r="R148" i="4"/>
  <c r="Q148" i="4"/>
  <c r="P148" i="4"/>
  <c r="O148" i="4"/>
  <c r="N148" i="4"/>
  <c r="M148" i="4"/>
  <c r="L148" i="4"/>
  <c r="K148" i="4"/>
  <c r="J148" i="4"/>
  <c r="I148" i="4"/>
  <c r="H148" i="4"/>
  <c r="G148" i="4"/>
  <c r="F148" i="4"/>
  <c r="E148" i="4"/>
  <c r="D148" i="4"/>
  <c r="C148" i="4"/>
  <c r="R147" i="4"/>
  <c r="Q147" i="4"/>
  <c r="P147" i="4"/>
  <c r="O147" i="4"/>
  <c r="N147" i="4"/>
  <c r="M147" i="4"/>
  <c r="L147" i="4"/>
  <c r="K147" i="4"/>
  <c r="J147" i="4"/>
  <c r="I147" i="4"/>
  <c r="H147" i="4"/>
  <c r="G147" i="4"/>
  <c r="F147" i="4"/>
  <c r="E147" i="4"/>
  <c r="D147" i="4"/>
  <c r="C147" i="4"/>
  <c r="R146" i="4"/>
  <c r="Q146" i="4"/>
  <c r="P146" i="4"/>
  <c r="O146" i="4"/>
  <c r="N146" i="4"/>
  <c r="M146" i="4"/>
  <c r="L146" i="4"/>
  <c r="K146" i="4"/>
  <c r="J146" i="4"/>
  <c r="I146" i="4"/>
  <c r="H146" i="4"/>
  <c r="G146" i="4"/>
  <c r="F146" i="4"/>
  <c r="E146" i="4"/>
  <c r="D146" i="4"/>
  <c r="C146" i="4"/>
  <c r="R145" i="4"/>
  <c r="Q145" i="4"/>
  <c r="P145" i="4"/>
  <c r="O145" i="4"/>
  <c r="N145" i="4"/>
  <c r="M145" i="4"/>
  <c r="L145" i="4"/>
  <c r="K145" i="4"/>
  <c r="J145" i="4"/>
  <c r="I145" i="4"/>
  <c r="H145" i="4"/>
  <c r="G145" i="4"/>
  <c r="F145" i="4"/>
  <c r="E145" i="4"/>
  <c r="D145" i="4"/>
  <c r="C145" i="4"/>
  <c r="R144" i="4"/>
  <c r="Q144" i="4"/>
  <c r="P144" i="4"/>
  <c r="O144" i="4"/>
  <c r="N144" i="4"/>
  <c r="M144" i="4"/>
  <c r="L144" i="4"/>
  <c r="K144" i="4"/>
  <c r="J144" i="4"/>
  <c r="I144" i="4"/>
  <c r="H144" i="4"/>
  <c r="G144" i="4"/>
  <c r="F144" i="4"/>
  <c r="E144" i="4"/>
  <c r="D144" i="4"/>
  <c r="C144" i="4"/>
  <c r="R143" i="4"/>
  <c r="Q143" i="4"/>
  <c r="P143" i="4"/>
  <c r="O143" i="4"/>
  <c r="N143" i="4"/>
  <c r="M143" i="4"/>
  <c r="L143" i="4"/>
  <c r="K143" i="4"/>
  <c r="J143" i="4"/>
  <c r="I143" i="4"/>
  <c r="H143" i="4"/>
  <c r="G143" i="4"/>
  <c r="F143" i="4"/>
  <c r="E143" i="4"/>
  <c r="D143" i="4"/>
  <c r="C143" i="4"/>
  <c r="R142" i="4"/>
  <c r="Q142" i="4"/>
  <c r="P142" i="4"/>
  <c r="O142" i="4"/>
  <c r="N142" i="4"/>
  <c r="M142" i="4"/>
  <c r="L142" i="4"/>
  <c r="K142" i="4"/>
  <c r="J142" i="4"/>
  <c r="I142" i="4"/>
  <c r="H142" i="4"/>
  <c r="G142" i="4"/>
  <c r="F142" i="4"/>
  <c r="E142" i="4"/>
  <c r="D142" i="4"/>
  <c r="C142" i="4"/>
  <c r="R141" i="4"/>
  <c r="Q141" i="4"/>
  <c r="P141" i="4"/>
  <c r="O141" i="4"/>
  <c r="N141" i="4"/>
  <c r="M141" i="4"/>
  <c r="L141" i="4"/>
  <c r="K141" i="4"/>
  <c r="J141" i="4"/>
  <c r="I141" i="4"/>
  <c r="H141" i="4"/>
  <c r="G141" i="4"/>
  <c r="F141" i="4"/>
  <c r="E141" i="4"/>
  <c r="D141" i="4"/>
  <c r="C141" i="4"/>
  <c r="R140" i="4"/>
  <c r="Q140" i="4"/>
  <c r="P140" i="4"/>
  <c r="O140" i="4"/>
  <c r="N140" i="4"/>
  <c r="M140" i="4"/>
  <c r="L140" i="4"/>
  <c r="K140" i="4"/>
  <c r="J140" i="4"/>
  <c r="I140" i="4"/>
  <c r="H140" i="4"/>
  <c r="G140" i="4"/>
  <c r="F140" i="4"/>
  <c r="E140" i="4"/>
  <c r="D140" i="4"/>
  <c r="C140" i="4"/>
  <c r="R139" i="4"/>
  <c r="Q139" i="4"/>
  <c r="P139" i="4"/>
  <c r="O139" i="4"/>
  <c r="N139" i="4"/>
  <c r="M139" i="4"/>
  <c r="L139" i="4"/>
  <c r="K139" i="4"/>
  <c r="J139" i="4"/>
  <c r="I139" i="4"/>
  <c r="H139" i="4"/>
  <c r="G139" i="4"/>
  <c r="F139" i="4"/>
  <c r="E139" i="4"/>
  <c r="D139" i="4"/>
  <c r="C139" i="4"/>
  <c r="R138" i="4"/>
  <c r="Q138" i="4"/>
  <c r="P138" i="4"/>
  <c r="O138" i="4"/>
  <c r="N138" i="4"/>
  <c r="M138" i="4"/>
  <c r="L138" i="4"/>
  <c r="K138" i="4"/>
  <c r="J138" i="4"/>
  <c r="I138" i="4"/>
  <c r="H138" i="4"/>
  <c r="G138" i="4"/>
  <c r="F138" i="4"/>
  <c r="E138" i="4"/>
  <c r="D138" i="4"/>
  <c r="C138" i="4"/>
  <c r="R137" i="4"/>
  <c r="Q137" i="4"/>
  <c r="P137" i="4"/>
  <c r="O137" i="4"/>
  <c r="N137" i="4"/>
  <c r="M137" i="4"/>
  <c r="L137" i="4"/>
  <c r="K137" i="4"/>
  <c r="J137" i="4"/>
  <c r="I137" i="4"/>
  <c r="H137" i="4"/>
  <c r="G137" i="4"/>
  <c r="F137" i="4"/>
  <c r="E137" i="4"/>
  <c r="D137" i="4"/>
  <c r="C137" i="4"/>
  <c r="R136" i="4"/>
  <c r="Q136" i="4"/>
  <c r="P136" i="4"/>
  <c r="O136" i="4"/>
  <c r="N136" i="4"/>
  <c r="M136" i="4"/>
  <c r="L136" i="4"/>
  <c r="K136" i="4"/>
  <c r="J136" i="4"/>
  <c r="I136" i="4"/>
  <c r="H136" i="4"/>
  <c r="G136" i="4"/>
  <c r="F136" i="4"/>
  <c r="E136" i="4"/>
  <c r="D136" i="4"/>
  <c r="C136" i="4"/>
  <c r="R135" i="4"/>
  <c r="Q135" i="4"/>
  <c r="P135" i="4"/>
  <c r="O135" i="4"/>
  <c r="N135" i="4"/>
  <c r="M135" i="4"/>
  <c r="L135" i="4"/>
  <c r="K135" i="4"/>
  <c r="J135" i="4"/>
  <c r="I135" i="4"/>
  <c r="H135" i="4"/>
  <c r="G135" i="4"/>
  <c r="F135" i="4"/>
  <c r="E135" i="4"/>
  <c r="D135" i="4"/>
  <c r="C135" i="4"/>
  <c r="R134" i="4"/>
  <c r="Q134" i="4"/>
  <c r="P134" i="4"/>
  <c r="O134" i="4"/>
  <c r="N134" i="4"/>
  <c r="M134" i="4"/>
  <c r="L134" i="4"/>
  <c r="K134" i="4"/>
  <c r="J134" i="4"/>
  <c r="I134" i="4"/>
  <c r="H134" i="4"/>
  <c r="G134" i="4"/>
  <c r="F134" i="4"/>
  <c r="E134" i="4"/>
  <c r="D134" i="4"/>
  <c r="C134" i="4"/>
  <c r="R133" i="4"/>
  <c r="Q133" i="4"/>
  <c r="P133" i="4"/>
  <c r="O133" i="4"/>
  <c r="N133" i="4"/>
  <c r="M133" i="4"/>
  <c r="L133" i="4"/>
  <c r="K133" i="4"/>
  <c r="J133" i="4"/>
  <c r="I133" i="4"/>
  <c r="H133" i="4"/>
  <c r="G133" i="4"/>
  <c r="F133" i="4"/>
  <c r="E133" i="4"/>
  <c r="D133" i="4"/>
  <c r="C133" i="4"/>
  <c r="R132" i="4"/>
  <c r="Q132" i="4"/>
  <c r="P132" i="4"/>
  <c r="O132" i="4"/>
  <c r="N132" i="4"/>
  <c r="M132" i="4"/>
  <c r="L132" i="4"/>
  <c r="K132" i="4"/>
  <c r="J132" i="4"/>
  <c r="I132" i="4"/>
  <c r="H132" i="4"/>
  <c r="G132" i="4"/>
  <c r="F132" i="4"/>
  <c r="E132" i="4"/>
  <c r="D132" i="4"/>
  <c r="C132" i="4"/>
  <c r="R131" i="4"/>
  <c r="Q131" i="4"/>
  <c r="P131" i="4"/>
  <c r="O131" i="4"/>
  <c r="N131" i="4"/>
  <c r="M131" i="4"/>
  <c r="L131" i="4"/>
  <c r="K131" i="4"/>
  <c r="J131" i="4"/>
  <c r="I131" i="4"/>
  <c r="H131" i="4"/>
  <c r="G131" i="4"/>
  <c r="F131" i="4"/>
  <c r="E131" i="4"/>
  <c r="D131" i="4"/>
  <c r="C131" i="4"/>
  <c r="R130" i="4"/>
  <c r="Q130" i="4"/>
  <c r="P130" i="4"/>
  <c r="O130" i="4"/>
  <c r="N130" i="4"/>
  <c r="M130" i="4"/>
  <c r="L130" i="4"/>
  <c r="K130" i="4"/>
  <c r="J130" i="4"/>
  <c r="I130" i="4"/>
  <c r="H130" i="4"/>
  <c r="G130" i="4"/>
  <c r="F130" i="4"/>
  <c r="E130" i="4"/>
  <c r="D130" i="4"/>
  <c r="C130" i="4"/>
  <c r="R129" i="4"/>
  <c r="Q129" i="4"/>
  <c r="P129" i="4"/>
  <c r="O129" i="4"/>
  <c r="N129" i="4"/>
  <c r="M129" i="4"/>
  <c r="L129" i="4"/>
  <c r="K129" i="4"/>
  <c r="J129" i="4"/>
  <c r="I129" i="4"/>
  <c r="H129" i="4"/>
  <c r="G129" i="4"/>
  <c r="F129" i="4"/>
  <c r="E129" i="4"/>
  <c r="D129" i="4"/>
  <c r="C129" i="4"/>
  <c r="R128" i="4"/>
  <c r="Q128" i="4"/>
  <c r="P128" i="4"/>
  <c r="O128" i="4"/>
  <c r="N128" i="4"/>
  <c r="M128" i="4"/>
  <c r="L128" i="4"/>
  <c r="K128" i="4"/>
  <c r="J128" i="4"/>
  <c r="I128" i="4"/>
  <c r="H128" i="4"/>
  <c r="G128" i="4"/>
  <c r="F128" i="4"/>
  <c r="E128" i="4"/>
  <c r="D128" i="4"/>
  <c r="C128" i="4"/>
  <c r="R127" i="4"/>
  <c r="Q127" i="4"/>
  <c r="P127" i="4"/>
  <c r="O127" i="4"/>
  <c r="N127" i="4"/>
  <c r="M127" i="4"/>
  <c r="L127" i="4"/>
  <c r="K127" i="4"/>
  <c r="J127" i="4"/>
  <c r="I127" i="4"/>
  <c r="H127" i="4"/>
  <c r="G127" i="4"/>
  <c r="F127" i="4"/>
  <c r="E127" i="4"/>
  <c r="D127" i="4"/>
  <c r="C127" i="4"/>
  <c r="R126" i="4"/>
  <c r="Q126" i="4"/>
  <c r="P126" i="4"/>
  <c r="O126" i="4"/>
  <c r="N126" i="4"/>
  <c r="M126" i="4"/>
  <c r="L126" i="4"/>
  <c r="K126" i="4"/>
  <c r="J126" i="4"/>
  <c r="I126" i="4"/>
  <c r="H126" i="4"/>
  <c r="G126" i="4"/>
  <c r="F126" i="4"/>
  <c r="E126" i="4"/>
  <c r="D126" i="4"/>
  <c r="C126" i="4"/>
  <c r="R125" i="4"/>
  <c r="Q125" i="4"/>
  <c r="P125" i="4"/>
  <c r="O125" i="4"/>
  <c r="N125" i="4"/>
  <c r="M125" i="4"/>
  <c r="L125" i="4"/>
  <c r="K125" i="4"/>
  <c r="J125" i="4"/>
  <c r="I125" i="4"/>
  <c r="H125" i="4"/>
  <c r="G125" i="4"/>
  <c r="F125" i="4"/>
  <c r="E125" i="4"/>
  <c r="D125" i="4"/>
  <c r="C125" i="4"/>
  <c r="R124" i="4"/>
  <c r="Q124" i="4"/>
  <c r="P124" i="4"/>
  <c r="O124" i="4"/>
  <c r="N124" i="4"/>
  <c r="M124" i="4"/>
  <c r="L124" i="4"/>
  <c r="K124" i="4"/>
  <c r="J124" i="4"/>
  <c r="I124" i="4"/>
  <c r="H124" i="4"/>
  <c r="G124" i="4"/>
  <c r="F124" i="4"/>
  <c r="E124" i="4"/>
  <c r="D124" i="4"/>
  <c r="C124" i="4"/>
  <c r="R123" i="4"/>
  <c r="Q123" i="4"/>
  <c r="P123" i="4"/>
  <c r="O123" i="4"/>
  <c r="N123" i="4"/>
  <c r="M123" i="4"/>
  <c r="L123" i="4"/>
  <c r="K123" i="4"/>
  <c r="J123" i="4"/>
  <c r="I123" i="4"/>
  <c r="H123" i="4"/>
  <c r="G123" i="4"/>
  <c r="F123" i="4"/>
  <c r="E123" i="4"/>
  <c r="D123" i="4"/>
  <c r="C123" i="4"/>
  <c r="R122" i="4"/>
  <c r="Q122" i="4"/>
  <c r="P122" i="4"/>
  <c r="O122" i="4"/>
  <c r="N122" i="4"/>
  <c r="M122" i="4"/>
  <c r="L122" i="4"/>
  <c r="K122" i="4"/>
  <c r="J122" i="4"/>
  <c r="I122" i="4"/>
  <c r="H122" i="4"/>
  <c r="G122" i="4"/>
  <c r="F122" i="4"/>
  <c r="E122" i="4"/>
  <c r="D122" i="4"/>
  <c r="C122" i="4"/>
  <c r="R121" i="4"/>
  <c r="Q121" i="4"/>
  <c r="P121" i="4"/>
  <c r="O121" i="4"/>
  <c r="N121" i="4"/>
  <c r="M121" i="4"/>
  <c r="L121" i="4"/>
  <c r="K121" i="4"/>
  <c r="J121" i="4"/>
  <c r="I121" i="4"/>
  <c r="H121" i="4"/>
  <c r="G121" i="4"/>
  <c r="F121" i="4"/>
  <c r="E121" i="4"/>
  <c r="D121" i="4"/>
  <c r="C121" i="4"/>
  <c r="R120" i="4"/>
  <c r="Q120" i="4"/>
  <c r="P120" i="4"/>
  <c r="O120" i="4"/>
  <c r="N120" i="4"/>
  <c r="M120" i="4"/>
  <c r="L120" i="4"/>
  <c r="K120" i="4"/>
  <c r="J120" i="4"/>
  <c r="I120" i="4"/>
  <c r="H120" i="4"/>
  <c r="G120" i="4"/>
  <c r="F120" i="4"/>
  <c r="E120" i="4"/>
  <c r="D120" i="4"/>
  <c r="C120" i="4"/>
  <c r="R119" i="4"/>
  <c r="Q119" i="4"/>
  <c r="P119" i="4"/>
  <c r="O119" i="4"/>
  <c r="N119" i="4"/>
  <c r="M119" i="4"/>
  <c r="L119" i="4"/>
  <c r="K119" i="4"/>
  <c r="J119" i="4"/>
  <c r="I119" i="4"/>
  <c r="H119" i="4"/>
  <c r="G119" i="4"/>
  <c r="F119" i="4"/>
  <c r="E119" i="4"/>
  <c r="D119" i="4"/>
  <c r="C119" i="4"/>
  <c r="R118" i="4"/>
  <c r="Q118" i="4"/>
  <c r="P118" i="4"/>
  <c r="O118" i="4"/>
  <c r="N118" i="4"/>
  <c r="M118" i="4"/>
  <c r="L118" i="4"/>
  <c r="K118" i="4"/>
  <c r="J118" i="4"/>
  <c r="I118" i="4"/>
  <c r="H118" i="4"/>
  <c r="G118" i="4"/>
  <c r="F118" i="4"/>
  <c r="E118" i="4"/>
  <c r="D118" i="4"/>
  <c r="C118" i="4"/>
  <c r="R117" i="4"/>
  <c r="Q117" i="4"/>
  <c r="P117" i="4"/>
  <c r="O117" i="4"/>
  <c r="N117" i="4"/>
  <c r="M117" i="4"/>
  <c r="L117" i="4"/>
  <c r="K117" i="4"/>
  <c r="J117" i="4"/>
  <c r="I117" i="4"/>
  <c r="H117" i="4"/>
  <c r="G117" i="4"/>
  <c r="F117" i="4"/>
  <c r="E117" i="4"/>
  <c r="D117" i="4"/>
  <c r="C117" i="4"/>
  <c r="R116" i="4"/>
  <c r="Q116" i="4"/>
  <c r="P116" i="4"/>
  <c r="O116" i="4"/>
  <c r="N116" i="4"/>
  <c r="M116" i="4"/>
  <c r="L116" i="4"/>
  <c r="K116" i="4"/>
  <c r="J116" i="4"/>
  <c r="I116" i="4"/>
  <c r="H116" i="4"/>
  <c r="G116" i="4"/>
  <c r="F116" i="4"/>
  <c r="E116" i="4"/>
  <c r="D116" i="4"/>
  <c r="C116" i="4"/>
  <c r="R115" i="4"/>
  <c r="Q115" i="4"/>
  <c r="P115" i="4"/>
  <c r="O115" i="4"/>
  <c r="N115" i="4"/>
  <c r="M115" i="4"/>
  <c r="L115" i="4"/>
  <c r="K115" i="4"/>
  <c r="J115" i="4"/>
  <c r="I115" i="4"/>
  <c r="H115" i="4"/>
  <c r="G115" i="4"/>
  <c r="F115" i="4"/>
  <c r="E115" i="4"/>
  <c r="D115" i="4"/>
  <c r="C115" i="4"/>
  <c r="R114" i="4"/>
  <c r="Q114" i="4"/>
  <c r="P114" i="4"/>
  <c r="O114" i="4"/>
  <c r="N114" i="4"/>
  <c r="M114" i="4"/>
  <c r="L114" i="4"/>
  <c r="K114" i="4"/>
  <c r="J114" i="4"/>
  <c r="I114" i="4"/>
  <c r="H114" i="4"/>
  <c r="G114" i="4"/>
  <c r="F114" i="4"/>
  <c r="E114" i="4"/>
  <c r="D114" i="4"/>
  <c r="C114" i="4"/>
  <c r="R113" i="4"/>
  <c r="Q113" i="4"/>
  <c r="P113" i="4"/>
  <c r="O113" i="4"/>
  <c r="N113" i="4"/>
  <c r="M113" i="4"/>
  <c r="L113" i="4"/>
  <c r="K113" i="4"/>
  <c r="J113" i="4"/>
  <c r="I113" i="4"/>
  <c r="H113" i="4"/>
  <c r="G113" i="4"/>
  <c r="F113" i="4"/>
  <c r="E113" i="4"/>
  <c r="D113" i="4"/>
  <c r="C113" i="4"/>
  <c r="R112" i="4"/>
  <c r="Q112" i="4"/>
  <c r="P112" i="4"/>
  <c r="O112" i="4"/>
  <c r="N112" i="4"/>
  <c r="M112" i="4"/>
  <c r="L112" i="4"/>
  <c r="K112" i="4"/>
  <c r="J112" i="4"/>
  <c r="I112" i="4"/>
  <c r="H112" i="4"/>
  <c r="G112" i="4"/>
  <c r="F112" i="4"/>
  <c r="E112" i="4"/>
  <c r="D112" i="4"/>
  <c r="C112" i="4"/>
  <c r="R111" i="4"/>
  <c r="Q111" i="4"/>
  <c r="P111" i="4"/>
  <c r="O111" i="4"/>
  <c r="N111" i="4"/>
  <c r="M111" i="4"/>
  <c r="L111" i="4"/>
  <c r="K111" i="4"/>
  <c r="J111" i="4"/>
  <c r="I111" i="4"/>
  <c r="H111" i="4"/>
  <c r="G111" i="4"/>
  <c r="F111" i="4"/>
  <c r="E111" i="4"/>
  <c r="D111" i="4"/>
  <c r="C111" i="4"/>
  <c r="R110" i="4"/>
  <c r="Q110" i="4"/>
  <c r="P110" i="4"/>
  <c r="O110" i="4"/>
  <c r="N110" i="4"/>
  <c r="M110" i="4"/>
  <c r="L110" i="4"/>
  <c r="K110" i="4"/>
  <c r="J110" i="4"/>
  <c r="I110" i="4"/>
  <c r="H110" i="4"/>
  <c r="G110" i="4"/>
  <c r="F110" i="4"/>
  <c r="E110" i="4"/>
  <c r="D110" i="4"/>
  <c r="C110" i="4"/>
  <c r="R109" i="4"/>
  <c r="Q109" i="4"/>
  <c r="P109" i="4"/>
  <c r="O109" i="4"/>
  <c r="N109" i="4"/>
  <c r="M109" i="4"/>
  <c r="L109" i="4"/>
  <c r="K109" i="4"/>
  <c r="J109" i="4"/>
  <c r="I109" i="4"/>
  <c r="H109" i="4"/>
  <c r="G109" i="4"/>
  <c r="F109" i="4"/>
  <c r="E109" i="4"/>
  <c r="D109" i="4"/>
  <c r="C109" i="4"/>
  <c r="R108" i="4"/>
  <c r="Q108" i="4"/>
  <c r="P108" i="4"/>
  <c r="O108" i="4"/>
  <c r="N108" i="4"/>
  <c r="M108" i="4"/>
  <c r="L108" i="4"/>
  <c r="K108" i="4"/>
  <c r="J108" i="4"/>
  <c r="I108" i="4"/>
  <c r="H108" i="4"/>
  <c r="G108" i="4"/>
  <c r="F108" i="4"/>
  <c r="E108" i="4"/>
  <c r="D108" i="4"/>
  <c r="C108" i="4"/>
  <c r="R107" i="4"/>
  <c r="Q107" i="4"/>
  <c r="P107" i="4"/>
  <c r="O107" i="4"/>
  <c r="N107" i="4"/>
  <c r="M107" i="4"/>
  <c r="L107" i="4"/>
  <c r="K107" i="4"/>
  <c r="J107" i="4"/>
  <c r="I107" i="4"/>
  <c r="H107" i="4"/>
  <c r="G107" i="4"/>
  <c r="F107" i="4"/>
  <c r="E107" i="4"/>
  <c r="D107" i="4"/>
  <c r="C107" i="4"/>
  <c r="R106" i="4"/>
  <c r="Q106" i="4"/>
  <c r="P106" i="4"/>
  <c r="O106" i="4"/>
  <c r="N106" i="4"/>
  <c r="M106" i="4"/>
  <c r="L106" i="4"/>
  <c r="K106" i="4"/>
  <c r="J106" i="4"/>
  <c r="I106" i="4"/>
  <c r="H106" i="4"/>
  <c r="G106" i="4"/>
  <c r="F106" i="4"/>
  <c r="E106" i="4"/>
  <c r="D106" i="4"/>
  <c r="C106" i="4"/>
  <c r="R105" i="4"/>
  <c r="Q105" i="4"/>
  <c r="P105" i="4"/>
  <c r="O105" i="4"/>
  <c r="N105" i="4"/>
  <c r="M105" i="4"/>
  <c r="L105" i="4"/>
  <c r="K105" i="4"/>
  <c r="J105" i="4"/>
  <c r="I105" i="4"/>
  <c r="H105" i="4"/>
  <c r="G105" i="4"/>
  <c r="F105" i="4"/>
  <c r="E105" i="4"/>
  <c r="D105" i="4"/>
  <c r="C105" i="4"/>
  <c r="R104" i="4"/>
  <c r="Q104" i="4"/>
  <c r="P104" i="4"/>
  <c r="O104" i="4"/>
  <c r="N104" i="4"/>
  <c r="M104" i="4"/>
  <c r="L104" i="4"/>
  <c r="K104" i="4"/>
  <c r="J104" i="4"/>
  <c r="I104" i="4"/>
  <c r="H104" i="4"/>
  <c r="G104" i="4"/>
  <c r="F104" i="4"/>
  <c r="E104" i="4"/>
  <c r="D104" i="4"/>
  <c r="C104" i="4"/>
  <c r="R103" i="4"/>
  <c r="Q103" i="4"/>
  <c r="P103" i="4"/>
  <c r="O103" i="4"/>
  <c r="N103" i="4"/>
  <c r="M103" i="4"/>
  <c r="L103" i="4"/>
  <c r="K103" i="4"/>
  <c r="J103" i="4"/>
  <c r="I103" i="4"/>
  <c r="H103" i="4"/>
  <c r="G103" i="4"/>
  <c r="F103" i="4"/>
  <c r="E103" i="4"/>
  <c r="D103" i="4"/>
  <c r="C103" i="4"/>
  <c r="R102" i="4"/>
  <c r="Q102" i="4"/>
  <c r="P102" i="4"/>
  <c r="O102" i="4"/>
  <c r="N102" i="4"/>
  <c r="M102" i="4"/>
  <c r="L102" i="4"/>
  <c r="K102" i="4"/>
  <c r="J102" i="4"/>
  <c r="I102" i="4"/>
  <c r="H102" i="4"/>
  <c r="G102" i="4"/>
  <c r="F102" i="4"/>
  <c r="E102" i="4"/>
  <c r="D102" i="4"/>
  <c r="C102" i="4"/>
  <c r="R101" i="4"/>
  <c r="Q101" i="4"/>
  <c r="P101" i="4"/>
  <c r="O101" i="4"/>
  <c r="N101" i="4"/>
  <c r="M101" i="4"/>
  <c r="L101" i="4"/>
  <c r="K101" i="4"/>
  <c r="J101" i="4"/>
  <c r="I101" i="4"/>
  <c r="H101" i="4"/>
  <c r="G101" i="4"/>
  <c r="F101" i="4"/>
  <c r="E101" i="4"/>
  <c r="D101" i="4"/>
  <c r="C101" i="4"/>
  <c r="R100" i="4"/>
  <c r="Q100" i="4"/>
  <c r="P100" i="4"/>
  <c r="O100" i="4"/>
  <c r="N100" i="4"/>
  <c r="M100" i="4"/>
  <c r="L100" i="4"/>
  <c r="K100" i="4"/>
  <c r="J100" i="4"/>
  <c r="I100" i="4"/>
  <c r="H100" i="4"/>
  <c r="G100" i="4"/>
  <c r="F100" i="4"/>
  <c r="E100" i="4"/>
  <c r="D100" i="4"/>
  <c r="C100" i="4"/>
  <c r="R99" i="4"/>
  <c r="Q99" i="4"/>
  <c r="P99" i="4"/>
  <c r="O99" i="4"/>
  <c r="N99" i="4"/>
  <c r="M99" i="4"/>
  <c r="L99" i="4"/>
  <c r="K99" i="4"/>
  <c r="J99" i="4"/>
  <c r="I99" i="4"/>
  <c r="H99" i="4"/>
  <c r="G99" i="4"/>
  <c r="F99" i="4"/>
  <c r="E99" i="4"/>
  <c r="D99" i="4"/>
  <c r="C99" i="4"/>
  <c r="R98" i="4"/>
  <c r="Q98" i="4"/>
  <c r="P98" i="4"/>
  <c r="O98" i="4"/>
  <c r="N98" i="4"/>
  <c r="M98" i="4"/>
  <c r="L98" i="4"/>
  <c r="K98" i="4"/>
  <c r="J98" i="4"/>
  <c r="I98" i="4"/>
  <c r="H98" i="4"/>
  <c r="G98" i="4"/>
  <c r="F98" i="4"/>
  <c r="E98" i="4"/>
  <c r="D98" i="4"/>
  <c r="C98" i="4"/>
  <c r="R97" i="4"/>
  <c r="Q97" i="4"/>
  <c r="P97" i="4"/>
  <c r="O97" i="4"/>
  <c r="N97" i="4"/>
  <c r="M97" i="4"/>
  <c r="L97" i="4"/>
  <c r="K97" i="4"/>
  <c r="J97" i="4"/>
  <c r="I97" i="4"/>
  <c r="H97" i="4"/>
  <c r="G97" i="4"/>
  <c r="F97" i="4"/>
  <c r="E97" i="4"/>
  <c r="D97" i="4"/>
  <c r="C97" i="4"/>
  <c r="R96" i="4"/>
  <c r="Q96" i="4"/>
  <c r="P96" i="4"/>
  <c r="O96" i="4"/>
  <c r="N96" i="4"/>
  <c r="M96" i="4"/>
  <c r="L96" i="4"/>
  <c r="K96" i="4"/>
  <c r="J96" i="4"/>
  <c r="I96" i="4"/>
  <c r="H96" i="4"/>
  <c r="G96" i="4"/>
  <c r="F96" i="4"/>
  <c r="E96" i="4"/>
  <c r="D96" i="4"/>
  <c r="C96" i="4"/>
  <c r="R95" i="4"/>
  <c r="Q95" i="4"/>
  <c r="P95" i="4"/>
  <c r="O95" i="4"/>
  <c r="N95" i="4"/>
  <c r="M95" i="4"/>
  <c r="L95" i="4"/>
  <c r="K95" i="4"/>
  <c r="J95" i="4"/>
  <c r="I95" i="4"/>
  <c r="H95" i="4"/>
  <c r="G95" i="4"/>
  <c r="F95" i="4"/>
  <c r="E95" i="4"/>
  <c r="D95" i="4"/>
  <c r="C95" i="4"/>
  <c r="R94" i="4"/>
  <c r="Q94" i="4"/>
  <c r="P94" i="4"/>
  <c r="O94" i="4"/>
  <c r="N94" i="4"/>
  <c r="M94" i="4"/>
  <c r="L94" i="4"/>
  <c r="K94" i="4"/>
  <c r="J94" i="4"/>
  <c r="I94" i="4"/>
  <c r="H94" i="4"/>
  <c r="G94" i="4"/>
  <c r="F94" i="4"/>
  <c r="E94" i="4"/>
  <c r="D94" i="4"/>
  <c r="C94" i="4"/>
  <c r="R93" i="4"/>
  <c r="Q93" i="4"/>
  <c r="P93" i="4"/>
  <c r="O93" i="4"/>
  <c r="N93" i="4"/>
  <c r="M93" i="4"/>
  <c r="L93" i="4"/>
  <c r="K93" i="4"/>
  <c r="J93" i="4"/>
  <c r="I93" i="4"/>
  <c r="H93" i="4"/>
  <c r="G93" i="4"/>
  <c r="F93" i="4"/>
  <c r="E93" i="4"/>
  <c r="D93" i="4"/>
  <c r="C93" i="4"/>
  <c r="R92" i="4"/>
  <c r="Q92" i="4"/>
  <c r="P92" i="4"/>
  <c r="O92" i="4"/>
  <c r="N92" i="4"/>
  <c r="M92" i="4"/>
  <c r="L92" i="4"/>
  <c r="K92" i="4"/>
  <c r="J92" i="4"/>
  <c r="I92" i="4"/>
  <c r="H92" i="4"/>
  <c r="G92" i="4"/>
  <c r="F92" i="4"/>
  <c r="E92" i="4"/>
  <c r="D92" i="4"/>
  <c r="C92" i="4"/>
  <c r="R91" i="4"/>
  <c r="Q91" i="4"/>
  <c r="P91" i="4"/>
  <c r="O91" i="4"/>
  <c r="N91" i="4"/>
  <c r="M91" i="4"/>
  <c r="L91" i="4"/>
  <c r="K91" i="4"/>
  <c r="J91" i="4"/>
  <c r="I91" i="4"/>
  <c r="H91" i="4"/>
  <c r="G91" i="4"/>
  <c r="F91" i="4"/>
  <c r="E91" i="4"/>
  <c r="D91" i="4"/>
  <c r="C91" i="4"/>
  <c r="R90" i="4"/>
  <c r="Q90" i="4"/>
  <c r="P90" i="4"/>
  <c r="O90" i="4"/>
  <c r="N90" i="4"/>
  <c r="M90" i="4"/>
  <c r="L90" i="4"/>
  <c r="K90" i="4"/>
  <c r="J90" i="4"/>
  <c r="I90" i="4"/>
  <c r="H90" i="4"/>
  <c r="G90" i="4"/>
  <c r="F90" i="4"/>
  <c r="E90" i="4"/>
  <c r="D90" i="4"/>
  <c r="C90" i="4"/>
  <c r="R89" i="4"/>
  <c r="Q89" i="4"/>
  <c r="P89" i="4"/>
  <c r="O89" i="4"/>
  <c r="N89" i="4"/>
  <c r="M89" i="4"/>
  <c r="L89" i="4"/>
  <c r="K89" i="4"/>
  <c r="J89" i="4"/>
  <c r="I89" i="4"/>
  <c r="H89" i="4"/>
  <c r="G89" i="4"/>
  <c r="F89" i="4"/>
  <c r="E89" i="4"/>
  <c r="D89" i="4"/>
  <c r="C89" i="4"/>
  <c r="R88" i="4"/>
  <c r="Q88" i="4"/>
  <c r="P88" i="4"/>
  <c r="O88" i="4"/>
  <c r="N88" i="4"/>
  <c r="M88" i="4"/>
  <c r="L88" i="4"/>
  <c r="K88" i="4"/>
  <c r="J88" i="4"/>
  <c r="I88" i="4"/>
  <c r="H88" i="4"/>
  <c r="G88" i="4"/>
  <c r="F88" i="4"/>
  <c r="E88" i="4"/>
  <c r="D88" i="4"/>
  <c r="C88" i="4"/>
  <c r="R87" i="4"/>
  <c r="Q87" i="4"/>
  <c r="P87" i="4"/>
  <c r="O87" i="4"/>
  <c r="N87" i="4"/>
  <c r="M87" i="4"/>
  <c r="L87" i="4"/>
  <c r="K87" i="4"/>
  <c r="J87" i="4"/>
  <c r="I87" i="4"/>
  <c r="H87" i="4"/>
  <c r="G87" i="4"/>
  <c r="F87" i="4"/>
  <c r="E87" i="4"/>
  <c r="D87" i="4"/>
  <c r="C87" i="4"/>
  <c r="R86" i="4"/>
  <c r="Q86" i="4"/>
  <c r="P86" i="4"/>
  <c r="O86" i="4"/>
  <c r="N86" i="4"/>
  <c r="M86" i="4"/>
  <c r="L86" i="4"/>
  <c r="K86" i="4"/>
  <c r="J86" i="4"/>
  <c r="I86" i="4"/>
  <c r="H86" i="4"/>
  <c r="G86" i="4"/>
  <c r="F86" i="4"/>
  <c r="E86" i="4"/>
  <c r="D86" i="4"/>
  <c r="C86" i="4"/>
  <c r="R85" i="4"/>
  <c r="Q85" i="4"/>
  <c r="P85" i="4"/>
  <c r="O85" i="4"/>
  <c r="N85" i="4"/>
  <c r="M85" i="4"/>
  <c r="L85" i="4"/>
  <c r="K85" i="4"/>
  <c r="J85" i="4"/>
  <c r="I85" i="4"/>
  <c r="H85" i="4"/>
  <c r="G85" i="4"/>
  <c r="F85" i="4"/>
  <c r="E85" i="4"/>
  <c r="D85" i="4"/>
  <c r="C85" i="4"/>
  <c r="R84" i="4"/>
  <c r="Q84" i="4"/>
  <c r="P84" i="4"/>
  <c r="O84" i="4"/>
  <c r="N84" i="4"/>
  <c r="M84" i="4"/>
  <c r="L84" i="4"/>
  <c r="K84" i="4"/>
  <c r="J84" i="4"/>
  <c r="I84" i="4"/>
  <c r="H84" i="4"/>
  <c r="G84" i="4"/>
  <c r="F84" i="4"/>
  <c r="E84" i="4"/>
  <c r="D84" i="4"/>
  <c r="C84" i="4"/>
  <c r="R83" i="4"/>
  <c r="Q83" i="4"/>
  <c r="P83" i="4"/>
  <c r="O83" i="4"/>
  <c r="N83" i="4"/>
  <c r="M83" i="4"/>
  <c r="L83" i="4"/>
  <c r="K83" i="4"/>
  <c r="J83" i="4"/>
  <c r="I83" i="4"/>
  <c r="H83" i="4"/>
  <c r="G83" i="4"/>
  <c r="F83" i="4"/>
  <c r="E83" i="4"/>
  <c r="D83" i="4"/>
  <c r="C83" i="4"/>
  <c r="R82" i="4"/>
  <c r="Q82" i="4"/>
  <c r="P82" i="4"/>
  <c r="O82" i="4"/>
  <c r="N82" i="4"/>
  <c r="M82" i="4"/>
  <c r="L82" i="4"/>
  <c r="K82" i="4"/>
  <c r="J82" i="4"/>
  <c r="I82" i="4"/>
  <c r="H82" i="4"/>
  <c r="G82" i="4"/>
  <c r="F82" i="4"/>
  <c r="E82" i="4"/>
  <c r="D82" i="4"/>
  <c r="C82" i="4"/>
  <c r="R81" i="4"/>
  <c r="Q81" i="4"/>
  <c r="P81" i="4"/>
  <c r="O81" i="4"/>
  <c r="N81" i="4"/>
  <c r="M81" i="4"/>
  <c r="L81" i="4"/>
  <c r="K81" i="4"/>
  <c r="J81" i="4"/>
  <c r="I81" i="4"/>
  <c r="H81" i="4"/>
  <c r="G81" i="4"/>
  <c r="F81" i="4"/>
  <c r="E81" i="4"/>
  <c r="D81" i="4"/>
  <c r="C81" i="4"/>
  <c r="R80" i="4"/>
  <c r="Q80" i="4"/>
  <c r="P80" i="4"/>
  <c r="O80" i="4"/>
  <c r="N80" i="4"/>
  <c r="M80" i="4"/>
  <c r="L80" i="4"/>
  <c r="K80" i="4"/>
  <c r="J80" i="4"/>
  <c r="I80" i="4"/>
  <c r="H80" i="4"/>
  <c r="G80" i="4"/>
  <c r="F80" i="4"/>
  <c r="E80" i="4"/>
  <c r="D80" i="4"/>
  <c r="C80" i="4"/>
  <c r="R79" i="4"/>
  <c r="Q79" i="4"/>
  <c r="P79" i="4"/>
  <c r="O79" i="4"/>
  <c r="N79" i="4"/>
  <c r="M79" i="4"/>
  <c r="L79" i="4"/>
  <c r="K79" i="4"/>
  <c r="J79" i="4"/>
  <c r="I79" i="4"/>
  <c r="H79" i="4"/>
  <c r="G79" i="4"/>
  <c r="F79" i="4"/>
  <c r="E79" i="4"/>
  <c r="D79" i="4"/>
  <c r="C79" i="4"/>
  <c r="R78" i="4"/>
  <c r="Q78" i="4"/>
  <c r="P78" i="4"/>
  <c r="O78" i="4"/>
  <c r="N78" i="4"/>
  <c r="M78" i="4"/>
  <c r="L78" i="4"/>
  <c r="K78" i="4"/>
  <c r="J78" i="4"/>
  <c r="I78" i="4"/>
  <c r="H78" i="4"/>
  <c r="G78" i="4"/>
  <c r="F78" i="4"/>
  <c r="E78" i="4"/>
  <c r="D78" i="4"/>
  <c r="C78" i="4"/>
  <c r="R77" i="4"/>
  <c r="Q77" i="4"/>
  <c r="P77" i="4"/>
  <c r="O77" i="4"/>
  <c r="N77" i="4"/>
  <c r="M77" i="4"/>
  <c r="L77" i="4"/>
  <c r="K77" i="4"/>
  <c r="J77" i="4"/>
  <c r="I77" i="4"/>
  <c r="H77" i="4"/>
  <c r="G77" i="4"/>
  <c r="F77" i="4"/>
  <c r="E77" i="4"/>
  <c r="D77" i="4"/>
  <c r="C77" i="4"/>
  <c r="R76" i="4"/>
  <c r="Q76" i="4"/>
  <c r="P76" i="4"/>
  <c r="O76" i="4"/>
  <c r="N76" i="4"/>
  <c r="M76" i="4"/>
  <c r="L76" i="4"/>
  <c r="K76" i="4"/>
  <c r="J76" i="4"/>
  <c r="I76" i="4"/>
  <c r="H76" i="4"/>
  <c r="G76" i="4"/>
  <c r="F76" i="4"/>
  <c r="E76" i="4"/>
  <c r="D76" i="4"/>
  <c r="C76" i="4"/>
  <c r="R75" i="4"/>
  <c r="Q75" i="4"/>
  <c r="P75" i="4"/>
  <c r="O75" i="4"/>
  <c r="N75" i="4"/>
  <c r="M75" i="4"/>
  <c r="L75" i="4"/>
  <c r="K75" i="4"/>
  <c r="J75" i="4"/>
  <c r="I75" i="4"/>
  <c r="H75" i="4"/>
  <c r="G75" i="4"/>
  <c r="F75" i="4"/>
  <c r="E75" i="4"/>
  <c r="D75" i="4"/>
  <c r="C75" i="4"/>
  <c r="R74" i="4"/>
  <c r="Q74" i="4"/>
  <c r="P74" i="4"/>
  <c r="O74" i="4"/>
  <c r="N74" i="4"/>
  <c r="M74" i="4"/>
  <c r="L74" i="4"/>
  <c r="K74" i="4"/>
  <c r="J74" i="4"/>
  <c r="I74" i="4"/>
  <c r="H74" i="4"/>
  <c r="G74" i="4"/>
  <c r="F74" i="4"/>
  <c r="E74" i="4"/>
  <c r="D74" i="4"/>
  <c r="C74" i="4"/>
  <c r="R73" i="4"/>
  <c r="Q73" i="4"/>
  <c r="P73" i="4"/>
  <c r="O73" i="4"/>
  <c r="N73" i="4"/>
  <c r="M73" i="4"/>
  <c r="L73" i="4"/>
  <c r="K73" i="4"/>
  <c r="J73" i="4"/>
  <c r="I73" i="4"/>
  <c r="H73" i="4"/>
  <c r="G73" i="4"/>
  <c r="F73" i="4"/>
  <c r="E73" i="4"/>
  <c r="D73" i="4"/>
  <c r="C73" i="4"/>
  <c r="R72" i="4"/>
  <c r="Q72" i="4"/>
  <c r="P72" i="4"/>
  <c r="O72" i="4"/>
  <c r="N72" i="4"/>
  <c r="M72" i="4"/>
  <c r="L72" i="4"/>
  <c r="K72" i="4"/>
  <c r="J72" i="4"/>
  <c r="I72" i="4"/>
  <c r="H72" i="4"/>
  <c r="G72" i="4"/>
  <c r="F72" i="4"/>
  <c r="E72" i="4"/>
  <c r="D72" i="4"/>
  <c r="C72" i="4"/>
  <c r="R71" i="4"/>
  <c r="Q71" i="4"/>
  <c r="P71" i="4"/>
  <c r="O71" i="4"/>
  <c r="N71" i="4"/>
  <c r="M71" i="4"/>
  <c r="L71" i="4"/>
  <c r="K71" i="4"/>
  <c r="J71" i="4"/>
  <c r="I71" i="4"/>
  <c r="H71" i="4"/>
  <c r="G71" i="4"/>
  <c r="F71" i="4"/>
  <c r="E71" i="4"/>
  <c r="D71" i="4"/>
  <c r="C71" i="4"/>
  <c r="R70" i="4"/>
  <c r="Q70" i="4"/>
  <c r="P70" i="4"/>
  <c r="O70" i="4"/>
  <c r="N70" i="4"/>
  <c r="M70" i="4"/>
  <c r="L70" i="4"/>
  <c r="K70" i="4"/>
  <c r="J70" i="4"/>
  <c r="I70" i="4"/>
  <c r="H70" i="4"/>
  <c r="G70" i="4"/>
  <c r="F70" i="4"/>
  <c r="E70" i="4"/>
  <c r="D70" i="4"/>
  <c r="C70" i="4"/>
  <c r="R69" i="4"/>
  <c r="Q69" i="4"/>
  <c r="P69" i="4"/>
  <c r="O69" i="4"/>
  <c r="N69" i="4"/>
  <c r="M69" i="4"/>
  <c r="L69" i="4"/>
  <c r="K69" i="4"/>
  <c r="J69" i="4"/>
  <c r="I69" i="4"/>
  <c r="H69" i="4"/>
  <c r="G69" i="4"/>
  <c r="F69" i="4"/>
  <c r="E69" i="4"/>
  <c r="D69" i="4"/>
  <c r="C69" i="4"/>
  <c r="R68" i="4"/>
  <c r="Q68" i="4"/>
  <c r="P68" i="4"/>
  <c r="O68" i="4"/>
  <c r="N68" i="4"/>
  <c r="M68" i="4"/>
  <c r="L68" i="4"/>
  <c r="K68" i="4"/>
  <c r="J68" i="4"/>
  <c r="I68" i="4"/>
  <c r="H68" i="4"/>
  <c r="G68" i="4"/>
  <c r="F68" i="4"/>
  <c r="E68" i="4"/>
  <c r="D68" i="4"/>
  <c r="C68" i="4"/>
  <c r="R67" i="4"/>
  <c r="Q67" i="4"/>
  <c r="P67" i="4"/>
  <c r="O67" i="4"/>
  <c r="N67" i="4"/>
  <c r="M67" i="4"/>
  <c r="L67" i="4"/>
  <c r="K67" i="4"/>
  <c r="J67" i="4"/>
  <c r="I67" i="4"/>
  <c r="H67" i="4"/>
  <c r="G67" i="4"/>
  <c r="F67" i="4"/>
  <c r="E67" i="4"/>
  <c r="D67" i="4"/>
  <c r="C67" i="4"/>
  <c r="R66" i="4"/>
  <c r="Q66" i="4"/>
  <c r="P66" i="4"/>
  <c r="O66" i="4"/>
  <c r="N66" i="4"/>
  <c r="M66" i="4"/>
  <c r="L66" i="4"/>
  <c r="K66" i="4"/>
  <c r="J66" i="4"/>
  <c r="I66" i="4"/>
  <c r="H66" i="4"/>
  <c r="G66" i="4"/>
  <c r="F66" i="4"/>
  <c r="E66" i="4"/>
  <c r="D66" i="4"/>
  <c r="C66" i="4"/>
  <c r="R65" i="4"/>
  <c r="Q65" i="4"/>
  <c r="P65" i="4"/>
  <c r="O65" i="4"/>
  <c r="N65" i="4"/>
  <c r="M65" i="4"/>
  <c r="L65" i="4"/>
  <c r="K65" i="4"/>
  <c r="J65" i="4"/>
  <c r="I65" i="4"/>
  <c r="H65" i="4"/>
  <c r="G65" i="4"/>
  <c r="F65" i="4"/>
  <c r="E65" i="4"/>
  <c r="D65" i="4"/>
  <c r="C65" i="4"/>
  <c r="R64" i="4"/>
  <c r="Q64" i="4"/>
  <c r="P64" i="4"/>
  <c r="O64" i="4"/>
  <c r="N64" i="4"/>
  <c r="M64" i="4"/>
  <c r="L64" i="4"/>
  <c r="K64" i="4"/>
  <c r="J64" i="4"/>
  <c r="I64" i="4"/>
  <c r="H64" i="4"/>
  <c r="G64" i="4"/>
  <c r="F64" i="4"/>
  <c r="E64" i="4"/>
  <c r="D64" i="4"/>
  <c r="C64" i="4"/>
  <c r="R63" i="4"/>
  <c r="Q63" i="4"/>
  <c r="P63" i="4"/>
  <c r="O63" i="4"/>
  <c r="N63" i="4"/>
  <c r="M63" i="4"/>
  <c r="L63" i="4"/>
  <c r="K63" i="4"/>
  <c r="J63" i="4"/>
  <c r="I63" i="4"/>
  <c r="H63" i="4"/>
  <c r="G63" i="4"/>
  <c r="F63" i="4"/>
  <c r="E63" i="4"/>
  <c r="D63" i="4"/>
  <c r="C63" i="4"/>
  <c r="R62" i="4"/>
  <c r="Q62" i="4"/>
  <c r="P62" i="4"/>
  <c r="O62" i="4"/>
  <c r="N62" i="4"/>
  <c r="M62" i="4"/>
  <c r="L62" i="4"/>
  <c r="K62" i="4"/>
  <c r="J62" i="4"/>
  <c r="I62" i="4"/>
  <c r="H62" i="4"/>
  <c r="G62" i="4"/>
  <c r="F62" i="4"/>
  <c r="E62" i="4"/>
  <c r="D62" i="4"/>
  <c r="C62" i="4"/>
  <c r="R61" i="4"/>
  <c r="Q61" i="4"/>
  <c r="P61" i="4"/>
  <c r="O61" i="4"/>
  <c r="N61" i="4"/>
  <c r="M61" i="4"/>
  <c r="L61" i="4"/>
  <c r="K61" i="4"/>
  <c r="J61" i="4"/>
  <c r="I61" i="4"/>
  <c r="H61" i="4"/>
  <c r="G61" i="4"/>
  <c r="F61" i="4"/>
  <c r="E61" i="4"/>
  <c r="D61" i="4"/>
  <c r="C61" i="4"/>
  <c r="R60" i="4"/>
  <c r="Q60" i="4"/>
  <c r="P60" i="4"/>
  <c r="O60" i="4"/>
  <c r="N60" i="4"/>
  <c r="M60" i="4"/>
  <c r="L60" i="4"/>
  <c r="K60" i="4"/>
  <c r="J60" i="4"/>
  <c r="I60" i="4"/>
  <c r="H60" i="4"/>
  <c r="G60" i="4"/>
  <c r="F60" i="4"/>
  <c r="E60" i="4"/>
  <c r="D60" i="4"/>
  <c r="C60" i="4"/>
  <c r="R59" i="4"/>
  <c r="Q59" i="4"/>
  <c r="P59" i="4"/>
  <c r="O59" i="4"/>
  <c r="N59" i="4"/>
  <c r="M59" i="4"/>
  <c r="L59" i="4"/>
  <c r="K59" i="4"/>
  <c r="J59" i="4"/>
  <c r="I59" i="4"/>
  <c r="H59" i="4"/>
  <c r="G59" i="4"/>
  <c r="F59" i="4"/>
  <c r="E59" i="4"/>
  <c r="D59" i="4"/>
  <c r="C59" i="4"/>
  <c r="R58" i="4"/>
  <c r="Q58" i="4"/>
  <c r="P58" i="4"/>
  <c r="O58" i="4"/>
  <c r="N58" i="4"/>
  <c r="M58" i="4"/>
  <c r="L58" i="4"/>
  <c r="K58" i="4"/>
  <c r="J58" i="4"/>
  <c r="I58" i="4"/>
  <c r="H58" i="4"/>
  <c r="G58" i="4"/>
  <c r="F58" i="4"/>
  <c r="E58" i="4"/>
  <c r="D58" i="4"/>
  <c r="C58" i="4"/>
  <c r="R57" i="4"/>
  <c r="Q57" i="4"/>
  <c r="P57" i="4"/>
  <c r="O57" i="4"/>
  <c r="N57" i="4"/>
  <c r="M57" i="4"/>
  <c r="L57" i="4"/>
  <c r="K57" i="4"/>
  <c r="J57" i="4"/>
  <c r="I57" i="4"/>
  <c r="H57" i="4"/>
  <c r="G57" i="4"/>
  <c r="F57" i="4"/>
  <c r="E57" i="4"/>
  <c r="D57" i="4"/>
  <c r="C57" i="4"/>
  <c r="R56" i="4"/>
  <c r="Q56" i="4"/>
  <c r="P56" i="4"/>
  <c r="O56" i="4"/>
  <c r="N56" i="4"/>
  <c r="M56" i="4"/>
  <c r="L56" i="4"/>
  <c r="K56" i="4"/>
  <c r="J56" i="4"/>
  <c r="I56" i="4"/>
  <c r="H56" i="4"/>
  <c r="G56" i="4"/>
  <c r="F56" i="4"/>
  <c r="E56" i="4"/>
  <c r="D56" i="4"/>
  <c r="C56" i="4"/>
  <c r="R55" i="4"/>
  <c r="Q55" i="4"/>
  <c r="P55" i="4"/>
  <c r="O55" i="4"/>
  <c r="N55" i="4"/>
  <c r="M55" i="4"/>
  <c r="L55" i="4"/>
  <c r="K55" i="4"/>
  <c r="J55" i="4"/>
  <c r="I55" i="4"/>
  <c r="H55" i="4"/>
  <c r="G55" i="4"/>
  <c r="F55" i="4"/>
  <c r="E55" i="4"/>
  <c r="D55" i="4"/>
  <c r="C55" i="4"/>
  <c r="R54" i="4"/>
  <c r="Q54" i="4"/>
  <c r="P54" i="4"/>
  <c r="O54" i="4"/>
  <c r="N54" i="4"/>
  <c r="M54" i="4"/>
  <c r="L54" i="4"/>
  <c r="K54" i="4"/>
  <c r="J54" i="4"/>
  <c r="I54" i="4"/>
  <c r="H54" i="4"/>
  <c r="G54" i="4"/>
  <c r="F54" i="4"/>
  <c r="E54" i="4"/>
  <c r="D54" i="4"/>
  <c r="C54" i="4"/>
  <c r="R53" i="4"/>
  <c r="Q53" i="4"/>
  <c r="P53" i="4"/>
  <c r="O53" i="4"/>
  <c r="N53" i="4"/>
  <c r="M53" i="4"/>
  <c r="L53" i="4"/>
  <c r="K53" i="4"/>
  <c r="J53" i="4"/>
  <c r="I53" i="4"/>
  <c r="H53" i="4"/>
  <c r="G53" i="4"/>
  <c r="F53" i="4"/>
  <c r="E53" i="4"/>
  <c r="D53" i="4"/>
  <c r="C53" i="4"/>
  <c r="R52" i="4"/>
  <c r="Q52" i="4"/>
  <c r="P52" i="4"/>
  <c r="O52" i="4"/>
  <c r="N52" i="4"/>
  <c r="M52" i="4"/>
  <c r="L52" i="4"/>
  <c r="K52" i="4"/>
  <c r="J52" i="4"/>
  <c r="I52" i="4"/>
  <c r="H52" i="4"/>
  <c r="G52" i="4"/>
  <c r="F52" i="4"/>
  <c r="E52" i="4"/>
  <c r="D52" i="4"/>
  <c r="C52" i="4"/>
  <c r="R51" i="4"/>
  <c r="Q51" i="4"/>
  <c r="P51" i="4"/>
  <c r="O51" i="4"/>
  <c r="N51" i="4"/>
  <c r="M51" i="4"/>
  <c r="L51" i="4"/>
  <c r="K51" i="4"/>
  <c r="J51" i="4"/>
  <c r="I51" i="4"/>
  <c r="H51" i="4"/>
  <c r="G51" i="4"/>
  <c r="F51" i="4"/>
  <c r="E51" i="4"/>
  <c r="D51" i="4"/>
  <c r="C51" i="4"/>
  <c r="R50" i="4"/>
  <c r="Q50" i="4"/>
  <c r="P50" i="4"/>
  <c r="O50" i="4"/>
  <c r="N50" i="4"/>
  <c r="M50" i="4"/>
  <c r="L50" i="4"/>
  <c r="K50" i="4"/>
  <c r="J50" i="4"/>
  <c r="I50" i="4"/>
  <c r="H50" i="4"/>
  <c r="G50" i="4"/>
  <c r="F50" i="4"/>
  <c r="E50" i="4"/>
  <c r="D50" i="4"/>
  <c r="C50" i="4"/>
  <c r="R49" i="4"/>
  <c r="Q49" i="4"/>
  <c r="P49" i="4"/>
  <c r="O49" i="4"/>
  <c r="N49" i="4"/>
  <c r="M49" i="4"/>
  <c r="L49" i="4"/>
  <c r="K49" i="4"/>
  <c r="J49" i="4"/>
  <c r="I49" i="4"/>
  <c r="H49" i="4"/>
  <c r="G49" i="4"/>
  <c r="F49" i="4"/>
  <c r="E49" i="4"/>
  <c r="D49" i="4"/>
  <c r="C49" i="4"/>
  <c r="R48" i="4"/>
  <c r="Q48" i="4"/>
  <c r="P48" i="4"/>
  <c r="O48" i="4"/>
  <c r="N48" i="4"/>
  <c r="M48" i="4"/>
  <c r="L48" i="4"/>
  <c r="K48" i="4"/>
  <c r="J48" i="4"/>
  <c r="I48" i="4"/>
  <c r="H48" i="4"/>
  <c r="G48" i="4"/>
  <c r="F48" i="4"/>
  <c r="E48" i="4"/>
  <c r="D48" i="4"/>
  <c r="C48" i="4"/>
  <c r="R47" i="4"/>
  <c r="Q47" i="4"/>
  <c r="P47" i="4"/>
  <c r="O47" i="4"/>
  <c r="N47" i="4"/>
  <c r="M47" i="4"/>
  <c r="L47" i="4"/>
  <c r="K47" i="4"/>
  <c r="J47" i="4"/>
  <c r="I47" i="4"/>
  <c r="H47" i="4"/>
  <c r="G47" i="4"/>
  <c r="F47" i="4"/>
  <c r="E47" i="4"/>
  <c r="D47" i="4"/>
  <c r="C47" i="4"/>
  <c r="R46" i="4"/>
  <c r="Q46" i="4"/>
  <c r="P46" i="4"/>
  <c r="O46" i="4"/>
  <c r="N46" i="4"/>
  <c r="M46" i="4"/>
  <c r="L46" i="4"/>
  <c r="K46" i="4"/>
  <c r="J46" i="4"/>
  <c r="I46" i="4"/>
  <c r="H46" i="4"/>
  <c r="G46" i="4"/>
  <c r="F46" i="4"/>
  <c r="E46" i="4"/>
  <c r="D46" i="4"/>
  <c r="C46" i="4"/>
  <c r="R45" i="4"/>
  <c r="Q45" i="4"/>
  <c r="P45" i="4"/>
  <c r="O45" i="4"/>
  <c r="N45" i="4"/>
  <c r="M45" i="4"/>
  <c r="L45" i="4"/>
  <c r="K45" i="4"/>
  <c r="J45" i="4"/>
  <c r="I45" i="4"/>
  <c r="H45" i="4"/>
  <c r="G45" i="4"/>
  <c r="F45" i="4"/>
  <c r="E45" i="4"/>
  <c r="D45" i="4"/>
  <c r="C45" i="4"/>
  <c r="R44" i="4"/>
  <c r="Q44" i="4"/>
  <c r="P44" i="4"/>
  <c r="O44" i="4"/>
  <c r="N44" i="4"/>
  <c r="M44" i="4"/>
  <c r="L44" i="4"/>
  <c r="K44" i="4"/>
  <c r="J44" i="4"/>
  <c r="I44" i="4"/>
  <c r="H44" i="4"/>
  <c r="G44" i="4"/>
  <c r="F44" i="4"/>
  <c r="E44" i="4"/>
  <c r="D44" i="4"/>
  <c r="C44" i="4"/>
  <c r="R43" i="4"/>
  <c r="Q43" i="4"/>
  <c r="P43" i="4"/>
  <c r="O43" i="4"/>
  <c r="N43" i="4"/>
  <c r="M43" i="4"/>
  <c r="L43" i="4"/>
  <c r="K43" i="4"/>
  <c r="J43" i="4"/>
  <c r="I43" i="4"/>
  <c r="H43" i="4"/>
  <c r="G43" i="4"/>
  <c r="F43" i="4"/>
  <c r="E43" i="4"/>
  <c r="D43" i="4"/>
  <c r="C43" i="4"/>
  <c r="R42" i="4"/>
  <c r="Q42" i="4"/>
  <c r="P42" i="4"/>
  <c r="O42" i="4"/>
  <c r="N42" i="4"/>
  <c r="M42" i="4"/>
  <c r="L42" i="4"/>
  <c r="K42" i="4"/>
  <c r="J42" i="4"/>
  <c r="I42" i="4"/>
  <c r="H42" i="4"/>
  <c r="G42" i="4"/>
  <c r="F42" i="4"/>
  <c r="E42" i="4"/>
  <c r="D42" i="4"/>
  <c r="C42" i="4"/>
  <c r="R41" i="4"/>
  <c r="Q41" i="4"/>
  <c r="P41" i="4"/>
  <c r="O41" i="4"/>
  <c r="N41" i="4"/>
  <c r="M41" i="4"/>
  <c r="L41" i="4"/>
  <c r="K41" i="4"/>
  <c r="J41" i="4"/>
  <c r="I41" i="4"/>
  <c r="H41" i="4"/>
  <c r="G41" i="4"/>
  <c r="F41" i="4"/>
  <c r="E41" i="4"/>
  <c r="D41" i="4"/>
  <c r="C41" i="4"/>
  <c r="R40" i="4"/>
  <c r="Q40" i="4"/>
  <c r="P40" i="4"/>
  <c r="O40" i="4"/>
  <c r="N40" i="4"/>
  <c r="M40" i="4"/>
  <c r="L40" i="4"/>
  <c r="K40" i="4"/>
  <c r="J40" i="4"/>
  <c r="I40" i="4"/>
  <c r="H40" i="4"/>
  <c r="G40" i="4"/>
  <c r="F40" i="4"/>
  <c r="E40" i="4"/>
  <c r="D40" i="4"/>
  <c r="C40" i="4"/>
  <c r="R39" i="4"/>
  <c r="Q39" i="4"/>
  <c r="P39" i="4"/>
  <c r="O39" i="4"/>
  <c r="N39" i="4"/>
  <c r="M39" i="4"/>
  <c r="L39" i="4"/>
  <c r="K39" i="4"/>
  <c r="J39" i="4"/>
  <c r="I39" i="4"/>
  <c r="H39" i="4"/>
  <c r="G39" i="4"/>
  <c r="F39" i="4"/>
  <c r="E39" i="4"/>
  <c r="D39" i="4"/>
  <c r="C39" i="4"/>
  <c r="R38" i="4"/>
  <c r="Q38" i="4"/>
  <c r="P38" i="4"/>
  <c r="O38" i="4"/>
  <c r="N38" i="4"/>
  <c r="M38" i="4"/>
  <c r="L38" i="4"/>
  <c r="K38" i="4"/>
  <c r="J38" i="4"/>
  <c r="I38" i="4"/>
  <c r="H38" i="4"/>
  <c r="G38" i="4"/>
  <c r="F38" i="4"/>
  <c r="E38" i="4"/>
  <c r="D38" i="4"/>
  <c r="C38" i="4"/>
  <c r="R37" i="4"/>
  <c r="Q37" i="4"/>
  <c r="P37" i="4"/>
  <c r="O37" i="4"/>
  <c r="N37" i="4"/>
  <c r="M37" i="4"/>
  <c r="L37" i="4"/>
  <c r="K37" i="4"/>
  <c r="J37" i="4"/>
  <c r="I37" i="4"/>
  <c r="H37" i="4"/>
  <c r="G37" i="4"/>
  <c r="F37" i="4"/>
  <c r="E37" i="4"/>
  <c r="D37" i="4"/>
  <c r="C37" i="4"/>
  <c r="R36" i="4"/>
  <c r="Q36" i="4"/>
  <c r="P36" i="4"/>
  <c r="O36" i="4"/>
  <c r="N36" i="4"/>
  <c r="M36" i="4"/>
  <c r="L36" i="4"/>
  <c r="K36" i="4"/>
  <c r="J36" i="4"/>
  <c r="I36" i="4"/>
  <c r="H36" i="4"/>
  <c r="G36" i="4"/>
  <c r="F36" i="4"/>
  <c r="E36" i="4"/>
  <c r="D36" i="4"/>
  <c r="C36" i="4"/>
  <c r="R35" i="4"/>
  <c r="Q35" i="4"/>
  <c r="P35" i="4"/>
  <c r="O35" i="4"/>
  <c r="N35" i="4"/>
  <c r="M35" i="4"/>
  <c r="L35" i="4"/>
  <c r="K35" i="4"/>
  <c r="J35" i="4"/>
  <c r="I35" i="4"/>
  <c r="H35" i="4"/>
  <c r="G35" i="4"/>
  <c r="F35" i="4"/>
  <c r="E35" i="4"/>
  <c r="D35" i="4"/>
  <c r="C35" i="4"/>
  <c r="R34" i="4"/>
  <c r="Q34" i="4"/>
  <c r="P34" i="4"/>
  <c r="O34" i="4"/>
  <c r="N34" i="4"/>
  <c r="M34" i="4"/>
  <c r="L34" i="4"/>
  <c r="K34" i="4"/>
  <c r="J34" i="4"/>
  <c r="I34" i="4"/>
  <c r="H34" i="4"/>
  <c r="G34" i="4"/>
  <c r="F34" i="4"/>
  <c r="E34" i="4"/>
  <c r="D34" i="4"/>
  <c r="C34" i="4"/>
  <c r="R33" i="4"/>
  <c r="Q33" i="4"/>
  <c r="P33" i="4"/>
  <c r="O33" i="4"/>
  <c r="N33" i="4"/>
  <c r="M33" i="4"/>
  <c r="L33" i="4"/>
  <c r="K33" i="4"/>
  <c r="J33" i="4"/>
  <c r="I33" i="4"/>
  <c r="H33" i="4"/>
  <c r="G33" i="4"/>
  <c r="F33" i="4"/>
  <c r="E33" i="4"/>
  <c r="D33" i="4"/>
  <c r="C33" i="4"/>
  <c r="R32" i="4"/>
  <c r="Q32" i="4"/>
  <c r="P32" i="4"/>
  <c r="O32" i="4"/>
  <c r="N32" i="4"/>
  <c r="M32" i="4"/>
  <c r="L32" i="4"/>
  <c r="K32" i="4"/>
  <c r="J32" i="4"/>
  <c r="I32" i="4"/>
  <c r="H32" i="4"/>
  <c r="G32" i="4"/>
  <c r="F32" i="4"/>
  <c r="E32" i="4"/>
  <c r="D32" i="4"/>
  <c r="C32" i="4"/>
  <c r="R31" i="4"/>
  <c r="Q31" i="4"/>
  <c r="P31" i="4"/>
  <c r="O31" i="4"/>
  <c r="N31" i="4"/>
  <c r="M31" i="4"/>
  <c r="L31" i="4"/>
  <c r="K31" i="4"/>
  <c r="J31" i="4"/>
  <c r="I31" i="4"/>
  <c r="H31" i="4"/>
  <c r="G31" i="4"/>
  <c r="F31" i="4"/>
  <c r="E31" i="4"/>
  <c r="D31" i="4"/>
  <c r="C31" i="4"/>
  <c r="R30" i="4"/>
  <c r="Q30" i="4"/>
  <c r="P30" i="4"/>
  <c r="O30" i="4"/>
  <c r="N30" i="4"/>
  <c r="M30" i="4"/>
  <c r="L30" i="4"/>
  <c r="K30" i="4"/>
  <c r="J30" i="4"/>
  <c r="I30" i="4"/>
  <c r="H30" i="4"/>
  <c r="G30" i="4"/>
  <c r="F30" i="4"/>
  <c r="E30" i="4"/>
  <c r="D30" i="4"/>
  <c r="C30" i="4"/>
  <c r="R29" i="4"/>
  <c r="Q29" i="4"/>
  <c r="P29" i="4"/>
  <c r="O29" i="4"/>
  <c r="N29" i="4"/>
  <c r="M29" i="4"/>
  <c r="L29" i="4"/>
  <c r="K29" i="4"/>
  <c r="J29" i="4"/>
  <c r="I29" i="4"/>
  <c r="H29" i="4"/>
  <c r="G29" i="4"/>
  <c r="F29" i="4"/>
  <c r="E29" i="4"/>
  <c r="D29" i="4"/>
  <c r="C29" i="4"/>
  <c r="R28" i="4"/>
  <c r="Q28" i="4"/>
  <c r="P28" i="4"/>
  <c r="O28" i="4"/>
  <c r="N28" i="4"/>
  <c r="M28" i="4"/>
  <c r="L28" i="4"/>
  <c r="K28" i="4"/>
  <c r="J28" i="4"/>
  <c r="I28" i="4"/>
  <c r="H28" i="4"/>
  <c r="G28" i="4"/>
  <c r="F28" i="4"/>
  <c r="E28" i="4"/>
  <c r="D28" i="4"/>
  <c r="C28" i="4"/>
  <c r="R27" i="4"/>
  <c r="Q27" i="4"/>
  <c r="P27" i="4"/>
  <c r="O27" i="4"/>
  <c r="N27" i="4"/>
  <c r="M27" i="4"/>
  <c r="L27" i="4"/>
  <c r="K27" i="4"/>
  <c r="J27" i="4"/>
  <c r="I27" i="4"/>
  <c r="H27" i="4"/>
  <c r="G27" i="4"/>
  <c r="F27" i="4"/>
  <c r="E27" i="4"/>
  <c r="D27" i="4"/>
  <c r="C27" i="4"/>
  <c r="R26" i="4"/>
  <c r="Q26" i="4"/>
  <c r="P26" i="4"/>
  <c r="O26" i="4"/>
  <c r="N26" i="4"/>
  <c r="M26" i="4"/>
  <c r="L26" i="4"/>
  <c r="K26" i="4"/>
  <c r="J26" i="4"/>
  <c r="I26" i="4"/>
  <c r="H26" i="4"/>
  <c r="G26" i="4"/>
  <c r="F26" i="4"/>
  <c r="E26" i="4"/>
  <c r="D26" i="4"/>
  <c r="C26" i="4"/>
  <c r="R25" i="4"/>
  <c r="Q25" i="4"/>
  <c r="P25" i="4"/>
  <c r="O25" i="4"/>
  <c r="N25" i="4"/>
  <c r="M25" i="4"/>
  <c r="L25" i="4"/>
  <c r="K25" i="4"/>
  <c r="J25" i="4"/>
  <c r="I25" i="4"/>
  <c r="H25" i="4"/>
  <c r="G25" i="4"/>
  <c r="F25" i="4"/>
  <c r="E25" i="4"/>
  <c r="D25" i="4"/>
  <c r="C25" i="4"/>
  <c r="R24" i="4"/>
  <c r="Q24" i="4"/>
  <c r="P24" i="4"/>
  <c r="O24" i="4"/>
  <c r="N24" i="4"/>
  <c r="M24" i="4"/>
  <c r="L24" i="4"/>
  <c r="K24" i="4"/>
  <c r="J24" i="4"/>
  <c r="I24" i="4"/>
  <c r="H24" i="4"/>
  <c r="G24" i="4"/>
  <c r="F24" i="4"/>
  <c r="E24" i="4"/>
  <c r="D24" i="4"/>
  <c r="C24" i="4"/>
  <c r="R23" i="4"/>
  <c r="Q23" i="4"/>
  <c r="P23" i="4"/>
  <c r="O23" i="4"/>
  <c r="N23" i="4"/>
  <c r="M23" i="4"/>
  <c r="L23" i="4"/>
  <c r="K23" i="4"/>
  <c r="J23" i="4"/>
  <c r="I23" i="4"/>
  <c r="H23" i="4"/>
  <c r="G23" i="4"/>
  <c r="F23" i="4"/>
  <c r="E23" i="4"/>
  <c r="D23" i="4"/>
  <c r="C23" i="4"/>
  <c r="R22" i="4"/>
  <c r="Q22" i="4"/>
  <c r="P22" i="4"/>
  <c r="O22" i="4"/>
  <c r="N22" i="4"/>
  <c r="M22" i="4"/>
  <c r="L22" i="4"/>
  <c r="K22" i="4"/>
  <c r="J22" i="4"/>
  <c r="I22" i="4"/>
  <c r="H22" i="4"/>
  <c r="G22" i="4"/>
  <c r="F22" i="4"/>
  <c r="E22" i="4"/>
  <c r="D22" i="4"/>
  <c r="C22" i="4"/>
  <c r="R21" i="4"/>
  <c r="Q21" i="4"/>
  <c r="P21" i="4"/>
  <c r="O21" i="4"/>
  <c r="N21" i="4"/>
  <c r="M21" i="4"/>
  <c r="L21" i="4"/>
  <c r="K21" i="4"/>
  <c r="J21" i="4"/>
  <c r="I21" i="4"/>
  <c r="H21" i="4"/>
  <c r="G21" i="4"/>
  <c r="F21" i="4"/>
  <c r="E21" i="4"/>
  <c r="D21" i="4"/>
  <c r="C21" i="4"/>
  <c r="R20" i="4"/>
  <c r="Q20" i="4"/>
  <c r="P20" i="4"/>
  <c r="O20" i="4"/>
  <c r="N20" i="4"/>
  <c r="M20" i="4"/>
  <c r="L20" i="4"/>
  <c r="K20" i="4"/>
  <c r="J20" i="4"/>
  <c r="I20" i="4"/>
  <c r="H20" i="4"/>
  <c r="G20" i="4"/>
  <c r="F20" i="4"/>
  <c r="E20" i="4"/>
  <c r="D20" i="4"/>
  <c r="C20" i="4"/>
  <c r="R19" i="4"/>
  <c r="Q19" i="4"/>
  <c r="P19" i="4"/>
  <c r="O19" i="4"/>
  <c r="N19" i="4"/>
  <c r="M19" i="4"/>
  <c r="L19" i="4"/>
  <c r="K19" i="4"/>
  <c r="J19" i="4"/>
  <c r="I19" i="4"/>
  <c r="H19" i="4"/>
  <c r="G19" i="4"/>
  <c r="F19" i="4"/>
  <c r="E19" i="4"/>
  <c r="D19" i="4"/>
  <c r="C19" i="4"/>
  <c r="R18" i="4"/>
  <c r="Q18" i="4"/>
  <c r="P18" i="4"/>
  <c r="O18" i="4"/>
  <c r="N18" i="4"/>
  <c r="M18" i="4"/>
  <c r="L18" i="4"/>
  <c r="K18" i="4"/>
  <c r="J18" i="4"/>
  <c r="I18" i="4"/>
  <c r="H18" i="4"/>
  <c r="G18" i="4"/>
  <c r="F18" i="4"/>
  <c r="E18" i="4"/>
  <c r="D18" i="4"/>
  <c r="C18" i="4"/>
  <c r="R17" i="4"/>
  <c r="Q17" i="4"/>
  <c r="P17" i="4"/>
  <c r="O17" i="4"/>
  <c r="N17" i="4"/>
  <c r="M17" i="4"/>
  <c r="L17" i="4"/>
  <c r="K17" i="4"/>
  <c r="J17" i="4"/>
  <c r="I17" i="4"/>
  <c r="H17" i="4"/>
  <c r="G17" i="4"/>
  <c r="F17" i="4"/>
  <c r="E17" i="4"/>
  <c r="D17" i="4"/>
  <c r="C17" i="4"/>
  <c r="R16" i="4"/>
  <c r="Q16" i="4"/>
  <c r="P16" i="4"/>
  <c r="O16" i="4"/>
  <c r="N16" i="4"/>
  <c r="M16" i="4"/>
  <c r="L16" i="4"/>
  <c r="K16" i="4"/>
  <c r="J16" i="4"/>
  <c r="I16" i="4"/>
  <c r="H16" i="4"/>
  <c r="G16" i="4"/>
  <c r="F16" i="4"/>
  <c r="E16" i="4"/>
  <c r="D16" i="4"/>
  <c r="C16" i="4"/>
  <c r="R15" i="4"/>
  <c r="Q15" i="4"/>
  <c r="P15" i="4"/>
  <c r="O15" i="4"/>
  <c r="N15" i="4"/>
  <c r="M15" i="4"/>
  <c r="L15" i="4"/>
  <c r="K15" i="4"/>
  <c r="J15" i="4"/>
  <c r="I15" i="4"/>
  <c r="H15" i="4"/>
  <c r="G15" i="4"/>
  <c r="F15" i="4"/>
  <c r="E15" i="4"/>
  <c r="D15" i="4"/>
  <c r="C15" i="4"/>
  <c r="R14" i="4"/>
  <c r="Q14" i="4"/>
  <c r="P14" i="4"/>
  <c r="O14" i="4"/>
  <c r="N14" i="4"/>
  <c r="M14" i="4"/>
  <c r="L14" i="4"/>
  <c r="K14" i="4"/>
  <c r="J14" i="4"/>
  <c r="I14" i="4"/>
  <c r="H14" i="4"/>
  <c r="G14" i="4"/>
  <c r="F14" i="4"/>
  <c r="E14" i="4"/>
  <c r="D14" i="4"/>
  <c r="C14" i="4"/>
  <c r="R13" i="4"/>
  <c r="Q13" i="4"/>
  <c r="P13" i="4"/>
  <c r="O13" i="4"/>
  <c r="N13" i="4"/>
  <c r="M13" i="4"/>
  <c r="L13" i="4"/>
  <c r="K13" i="4"/>
  <c r="J13" i="4"/>
  <c r="I13" i="4"/>
  <c r="H13" i="4"/>
  <c r="G13" i="4"/>
  <c r="F13" i="4"/>
  <c r="E13" i="4"/>
  <c r="D13" i="4"/>
  <c r="C13" i="4"/>
  <c r="R12" i="4"/>
  <c r="Q12" i="4"/>
  <c r="P12" i="4"/>
  <c r="O12" i="4"/>
  <c r="N12" i="4"/>
  <c r="M12" i="4"/>
  <c r="L12" i="4"/>
  <c r="K12" i="4"/>
  <c r="J12" i="4"/>
  <c r="I12" i="4"/>
  <c r="H12" i="4"/>
  <c r="G12" i="4"/>
  <c r="F12" i="4"/>
  <c r="E12" i="4"/>
  <c r="D12" i="4"/>
  <c r="C12" i="4"/>
  <c r="R11" i="4"/>
  <c r="Q11" i="4"/>
  <c r="P11" i="4"/>
  <c r="O11" i="4"/>
  <c r="N11" i="4"/>
  <c r="M11" i="4"/>
  <c r="L11" i="4"/>
  <c r="K11" i="4"/>
  <c r="J11" i="4"/>
  <c r="I11" i="4"/>
  <c r="H11" i="4"/>
  <c r="G11" i="4"/>
  <c r="F11" i="4"/>
  <c r="E11" i="4"/>
  <c r="D11" i="4"/>
  <c r="C11" i="4"/>
  <c r="R10" i="4"/>
  <c r="Q10" i="4"/>
  <c r="P10" i="4"/>
  <c r="O10" i="4"/>
  <c r="N10" i="4"/>
  <c r="M10" i="4"/>
  <c r="L10" i="4"/>
  <c r="K10" i="4"/>
  <c r="J10" i="4"/>
  <c r="I10" i="4"/>
  <c r="H10" i="4"/>
  <c r="G10" i="4"/>
  <c r="F10" i="4"/>
  <c r="E10" i="4"/>
  <c r="D10" i="4"/>
  <c r="C10" i="4"/>
  <c r="R9" i="4"/>
  <c r="Q9" i="4"/>
  <c r="P9" i="4"/>
  <c r="O9" i="4"/>
  <c r="N9" i="4"/>
  <c r="M9" i="4"/>
  <c r="L9" i="4"/>
  <c r="K9" i="4"/>
  <c r="J9" i="4"/>
  <c r="I9" i="4"/>
  <c r="H9" i="4"/>
  <c r="G9" i="4"/>
  <c r="F9" i="4"/>
  <c r="E9" i="4"/>
  <c r="D9" i="4"/>
  <c r="C9" i="4"/>
  <c r="R8" i="4"/>
  <c r="Q8" i="4"/>
  <c r="P8" i="4"/>
  <c r="O8" i="4"/>
  <c r="N8" i="4"/>
  <c r="M8" i="4"/>
  <c r="L8" i="4"/>
  <c r="K8" i="4"/>
  <c r="J8" i="4"/>
  <c r="I8" i="4"/>
  <c r="H8" i="4"/>
  <c r="G8" i="4"/>
  <c r="F8" i="4"/>
  <c r="E8" i="4"/>
  <c r="D8" i="4"/>
  <c r="C8" i="4"/>
  <c r="R7" i="4"/>
  <c r="Q7" i="4"/>
  <c r="P7" i="4"/>
  <c r="O7" i="4"/>
  <c r="N7" i="4"/>
  <c r="M7" i="4"/>
  <c r="L7" i="4"/>
  <c r="K7" i="4"/>
  <c r="J7" i="4"/>
  <c r="I7" i="4"/>
  <c r="H7" i="4"/>
  <c r="G7" i="4"/>
  <c r="F7" i="4"/>
  <c r="E7" i="4"/>
  <c r="D7" i="4"/>
  <c r="C7" i="4"/>
  <c r="R6" i="4"/>
  <c r="Q6" i="4"/>
  <c r="P6" i="4"/>
  <c r="O6" i="4"/>
  <c r="N6" i="4"/>
  <c r="M6" i="4"/>
  <c r="L6" i="4"/>
  <c r="K6" i="4"/>
  <c r="J6" i="4"/>
  <c r="I6" i="4"/>
  <c r="H6" i="4"/>
  <c r="G6" i="4"/>
  <c r="F6" i="4"/>
  <c r="E6" i="4"/>
  <c r="D6" i="4"/>
  <c r="C6" i="4"/>
  <c r="R5" i="4"/>
  <c r="Q5" i="4"/>
  <c r="P5" i="4"/>
  <c r="O5" i="4"/>
  <c r="N5" i="4"/>
  <c r="M5" i="4"/>
  <c r="L5" i="4"/>
  <c r="K5" i="4"/>
  <c r="J5" i="4"/>
  <c r="I5" i="4"/>
  <c r="H5" i="4"/>
  <c r="G5" i="4"/>
  <c r="F5" i="4"/>
  <c r="E5" i="4"/>
  <c r="D5" i="4"/>
  <c r="C5" i="4"/>
  <c r="R4" i="4"/>
  <c r="Q4" i="4"/>
  <c r="P4" i="4"/>
  <c r="O4" i="4"/>
  <c r="N4" i="4"/>
  <c r="M4" i="4"/>
  <c r="L4" i="4"/>
  <c r="K4" i="4"/>
  <c r="J4" i="4"/>
  <c r="I4" i="4"/>
  <c r="H4" i="4"/>
  <c r="G4" i="4"/>
  <c r="F4" i="4"/>
  <c r="E4" i="4"/>
  <c r="D4" i="4"/>
  <c r="C4" i="4"/>
  <c r="R3" i="4"/>
  <c r="Q3" i="4"/>
  <c r="P3" i="4"/>
  <c r="O3" i="4"/>
  <c r="N3" i="4"/>
  <c r="M3" i="4"/>
  <c r="L3" i="4"/>
  <c r="K3" i="4"/>
  <c r="J3" i="4"/>
  <c r="I3" i="4"/>
  <c r="H3" i="4"/>
  <c r="G3" i="4"/>
  <c r="F3" i="4"/>
  <c r="E3" i="4"/>
  <c r="D3" i="4"/>
  <c r="C3" i="4"/>
  <c r="R2" i="4"/>
  <c r="Q2" i="4"/>
  <c r="P2" i="4"/>
  <c r="O2" i="4"/>
  <c r="N2" i="4"/>
  <c r="M2" i="4"/>
  <c r="L2" i="4"/>
  <c r="K2" i="4"/>
  <c r="J2" i="4"/>
  <c r="I2" i="4"/>
  <c r="H2" i="4"/>
  <c r="G2" i="4"/>
  <c r="F2" i="4"/>
  <c r="E2" i="4"/>
  <c r="D2" i="4"/>
  <c r="C2" i="4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123" i="1"/>
  <c r="D123" i="1"/>
  <c r="E123" i="1"/>
  <c r="F123" i="1"/>
  <c r="G123" i="1"/>
  <c r="H123" i="1"/>
  <c r="I123" i="1"/>
  <c r="J123" i="1"/>
  <c r="K123" i="1"/>
  <c r="L123" i="1"/>
  <c r="M123" i="1"/>
  <c r="N123" i="1"/>
  <c r="O123" i="1"/>
  <c r="P123" i="1"/>
  <c r="Q123" i="1"/>
  <c r="R123" i="1"/>
  <c r="C124" i="1"/>
  <c r="D124" i="1"/>
  <c r="E124" i="1"/>
  <c r="F124" i="1"/>
  <c r="G124" i="1"/>
  <c r="H124" i="1"/>
  <c r="I124" i="1"/>
  <c r="J124" i="1"/>
  <c r="K124" i="1"/>
  <c r="L124" i="1"/>
  <c r="M124" i="1"/>
  <c r="N124" i="1"/>
  <c r="O124" i="1"/>
  <c r="P124" i="1"/>
  <c r="Q124" i="1"/>
  <c r="R124" i="1"/>
  <c r="C125" i="1"/>
  <c r="D125" i="1"/>
  <c r="E125" i="1"/>
  <c r="F125" i="1"/>
  <c r="G125" i="1"/>
  <c r="H125" i="1"/>
  <c r="I125" i="1"/>
  <c r="J125" i="1"/>
  <c r="K125" i="1"/>
  <c r="L125" i="1"/>
  <c r="M125" i="1"/>
  <c r="N125" i="1"/>
  <c r="O125" i="1"/>
  <c r="P125" i="1"/>
  <c r="Q125" i="1"/>
  <c r="R125" i="1"/>
  <c r="C126" i="1"/>
  <c r="D126" i="1"/>
  <c r="E126" i="1"/>
  <c r="F126" i="1"/>
  <c r="G126" i="1"/>
  <c r="H126" i="1"/>
  <c r="I126" i="1"/>
  <c r="J126" i="1"/>
  <c r="K126" i="1"/>
  <c r="L126" i="1"/>
  <c r="M126" i="1"/>
  <c r="N126" i="1"/>
  <c r="O126" i="1"/>
  <c r="P126" i="1"/>
  <c r="Q126" i="1"/>
  <c r="R126" i="1"/>
  <c r="C127" i="1"/>
  <c r="D127" i="1"/>
  <c r="E127" i="1"/>
  <c r="F127" i="1"/>
  <c r="G127" i="1"/>
  <c r="H127" i="1"/>
  <c r="I127" i="1"/>
  <c r="J127" i="1"/>
  <c r="K127" i="1"/>
  <c r="L127" i="1"/>
  <c r="M127" i="1"/>
  <c r="N127" i="1"/>
  <c r="O127" i="1"/>
  <c r="P127" i="1"/>
  <c r="Q127" i="1"/>
  <c r="R127" i="1"/>
  <c r="C128" i="1"/>
  <c r="D128" i="1"/>
  <c r="E128" i="1"/>
  <c r="F128" i="1"/>
  <c r="G128" i="1"/>
  <c r="H128" i="1"/>
  <c r="I128" i="1"/>
  <c r="J128" i="1"/>
  <c r="K128" i="1"/>
  <c r="L128" i="1"/>
  <c r="M128" i="1"/>
  <c r="N128" i="1"/>
  <c r="O128" i="1"/>
  <c r="P128" i="1"/>
  <c r="Q128" i="1"/>
  <c r="R128" i="1"/>
  <c r="C129" i="1"/>
  <c r="D129" i="1"/>
  <c r="E129" i="1"/>
  <c r="F129" i="1"/>
  <c r="G129" i="1"/>
  <c r="H129" i="1"/>
  <c r="I129" i="1"/>
  <c r="J129" i="1"/>
  <c r="K129" i="1"/>
  <c r="L129" i="1"/>
  <c r="M129" i="1"/>
  <c r="N129" i="1"/>
  <c r="O129" i="1"/>
  <c r="P129" i="1"/>
  <c r="Q129" i="1"/>
  <c r="R129" i="1"/>
  <c r="C130" i="1"/>
  <c r="D130" i="1"/>
  <c r="E130" i="1"/>
  <c r="F130" i="1"/>
  <c r="G130" i="1"/>
  <c r="H130" i="1"/>
  <c r="I130" i="1"/>
  <c r="J130" i="1"/>
  <c r="K130" i="1"/>
  <c r="L130" i="1"/>
  <c r="M130" i="1"/>
  <c r="N130" i="1"/>
  <c r="O130" i="1"/>
  <c r="P130" i="1"/>
  <c r="Q130" i="1"/>
  <c r="R130" i="1"/>
  <c r="C131" i="1"/>
  <c r="D131" i="1"/>
  <c r="E131" i="1"/>
  <c r="F131" i="1"/>
  <c r="G131" i="1"/>
  <c r="H131" i="1"/>
  <c r="I131" i="1"/>
  <c r="J131" i="1"/>
  <c r="K131" i="1"/>
  <c r="L131" i="1"/>
  <c r="M131" i="1"/>
  <c r="N131" i="1"/>
  <c r="O131" i="1"/>
  <c r="P131" i="1"/>
  <c r="Q131" i="1"/>
  <c r="R131" i="1"/>
  <c r="C132" i="1"/>
  <c r="D132" i="1"/>
  <c r="E132" i="1"/>
  <c r="F132" i="1"/>
  <c r="G132" i="1"/>
  <c r="H132" i="1"/>
  <c r="I132" i="1"/>
  <c r="J132" i="1"/>
  <c r="K132" i="1"/>
  <c r="L132" i="1"/>
  <c r="M132" i="1"/>
  <c r="N132" i="1"/>
  <c r="O132" i="1"/>
  <c r="P132" i="1"/>
  <c r="Q132" i="1"/>
  <c r="R132" i="1"/>
  <c r="C133" i="1"/>
  <c r="D133" i="1"/>
  <c r="E133" i="1"/>
  <c r="F133" i="1"/>
  <c r="G133" i="1"/>
  <c r="H133" i="1"/>
  <c r="I133" i="1"/>
  <c r="J133" i="1"/>
  <c r="K133" i="1"/>
  <c r="L133" i="1"/>
  <c r="M133" i="1"/>
  <c r="N133" i="1"/>
  <c r="O133" i="1"/>
  <c r="P133" i="1"/>
  <c r="Q133" i="1"/>
  <c r="R133" i="1"/>
  <c r="C134" i="1"/>
  <c r="D134" i="1"/>
  <c r="E134" i="1"/>
  <c r="F134" i="1"/>
  <c r="G134" i="1"/>
  <c r="H134" i="1"/>
  <c r="I134" i="1"/>
  <c r="J134" i="1"/>
  <c r="K134" i="1"/>
  <c r="L134" i="1"/>
  <c r="M134" i="1"/>
  <c r="N134" i="1"/>
  <c r="O134" i="1"/>
  <c r="P134" i="1"/>
  <c r="Q134" i="1"/>
  <c r="R134" i="1"/>
  <c r="C113" i="1"/>
  <c r="D113" i="1"/>
  <c r="E113" i="1"/>
  <c r="F113" i="1"/>
  <c r="G113" i="1"/>
  <c r="H113" i="1"/>
  <c r="I113" i="1"/>
  <c r="J113" i="1"/>
  <c r="K113" i="1"/>
  <c r="L113" i="1"/>
  <c r="M113" i="1"/>
  <c r="N113" i="1"/>
  <c r="O113" i="1"/>
  <c r="P113" i="1"/>
  <c r="Q113" i="1"/>
  <c r="R113" i="1"/>
  <c r="C114" i="1"/>
  <c r="D114" i="1"/>
  <c r="E114" i="1"/>
  <c r="F114" i="1"/>
  <c r="G114" i="1"/>
  <c r="H114" i="1"/>
  <c r="I114" i="1"/>
  <c r="J114" i="1"/>
  <c r="K114" i="1"/>
  <c r="L114" i="1"/>
  <c r="M114" i="1"/>
  <c r="N114" i="1"/>
  <c r="O114" i="1"/>
  <c r="P114" i="1"/>
  <c r="Q114" i="1"/>
  <c r="R114" i="1"/>
  <c r="C115" i="1"/>
  <c r="D115" i="1"/>
  <c r="E115" i="1"/>
  <c r="F115" i="1"/>
  <c r="G115" i="1"/>
  <c r="H115" i="1"/>
  <c r="I115" i="1"/>
  <c r="J115" i="1"/>
  <c r="K115" i="1"/>
  <c r="L115" i="1"/>
  <c r="M115" i="1"/>
  <c r="N115" i="1"/>
  <c r="O115" i="1"/>
  <c r="P115" i="1"/>
  <c r="Q115" i="1"/>
  <c r="R115" i="1"/>
  <c r="C116" i="1"/>
  <c r="D116" i="1"/>
  <c r="E116" i="1"/>
  <c r="F116" i="1"/>
  <c r="G116" i="1"/>
  <c r="H116" i="1"/>
  <c r="I116" i="1"/>
  <c r="J116" i="1"/>
  <c r="K116" i="1"/>
  <c r="L116" i="1"/>
  <c r="M116" i="1"/>
  <c r="N116" i="1"/>
  <c r="O116" i="1"/>
  <c r="P116" i="1"/>
  <c r="Q116" i="1"/>
  <c r="R116" i="1"/>
  <c r="C117" i="1"/>
  <c r="D117" i="1"/>
  <c r="E117" i="1"/>
  <c r="F117" i="1"/>
  <c r="G117" i="1"/>
  <c r="H117" i="1"/>
  <c r="I117" i="1"/>
  <c r="J117" i="1"/>
  <c r="K117" i="1"/>
  <c r="L117" i="1"/>
  <c r="M117" i="1"/>
  <c r="N117" i="1"/>
  <c r="O117" i="1"/>
  <c r="P117" i="1"/>
  <c r="Q117" i="1"/>
  <c r="R117" i="1"/>
  <c r="C118" i="1"/>
  <c r="D118" i="1"/>
  <c r="E118" i="1"/>
  <c r="F118" i="1"/>
  <c r="G118" i="1"/>
  <c r="H118" i="1"/>
  <c r="I118" i="1"/>
  <c r="J118" i="1"/>
  <c r="K118" i="1"/>
  <c r="L118" i="1"/>
  <c r="M118" i="1"/>
  <c r="N118" i="1"/>
  <c r="O118" i="1"/>
  <c r="P118" i="1"/>
  <c r="Q118" i="1"/>
  <c r="R118" i="1"/>
  <c r="C119" i="1"/>
  <c r="D119" i="1"/>
  <c r="E119" i="1"/>
  <c r="F119" i="1"/>
  <c r="G119" i="1"/>
  <c r="H119" i="1"/>
  <c r="I119" i="1"/>
  <c r="J119" i="1"/>
  <c r="K119" i="1"/>
  <c r="L119" i="1"/>
  <c r="M119" i="1"/>
  <c r="N119" i="1"/>
  <c r="O119" i="1"/>
  <c r="P119" i="1"/>
  <c r="Q119" i="1"/>
  <c r="R119" i="1"/>
  <c r="C120" i="1"/>
  <c r="D120" i="1"/>
  <c r="E120" i="1"/>
  <c r="F120" i="1"/>
  <c r="G120" i="1"/>
  <c r="H120" i="1"/>
  <c r="I120" i="1"/>
  <c r="J120" i="1"/>
  <c r="K120" i="1"/>
  <c r="L120" i="1"/>
  <c r="M120" i="1"/>
  <c r="N120" i="1"/>
  <c r="O120" i="1"/>
  <c r="P120" i="1"/>
  <c r="Q120" i="1"/>
  <c r="R120" i="1"/>
  <c r="C121" i="1"/>
  <c r="D121" i="1"/>
  <c r="E121" i="1"/>
  <c r="F121" i="1"/>
  <c r="G121" i="1"/>
  <c r="H121" i="1"/>
  <c r="I121" i="1"/>
  <c r="J121" i="1"/>
  <c r="K121" i="1"/>
  <c r="L121" i="1"/>
  <c r="M121" i="1"/>
  <c r="N121" i="1"/>
  <c r="O121" i="1"/>
  <c r="P121" i="1"/>
  <c r="Q121" i="1"/>
  <c r="R121" i="1"/>
  <c r="C357" i="1"/>
  <c r="D357" i="1"/>
  <c r="E357" i="1"/>
  <c r="F357" i="1"/>
  <c r="G357" i="1"/>
  <c r="H357" i="1"/>
  <c r="I357" i="1"/>
  <c r="J357" i="1"/>
  <c r="K357" i="1"/>
  <c r="L357" i="1"/>
  <c r="M357" i="1"/>
  <c r="N357" i="1"/>
  <c r="O357" i="1"/>
  <c r="P357" i="1"/>
  <c r="Q357" i="1"/>
  <c r="R357" i="1"/>
  <c r="C358" i="1"/>
  <c r="D358" i="1"/>
  <c r="E358" i="1"/>
  <c r="F358" i="1"/>
  <c r="G358" i="1"/>
  <c r="H358" i="1"/>
  <c r="I358" i="1"/>
  <c r="J358" i="1"/>
  <c r="K358" i="1"/>
  <c r="L358" i="1"/>
  <c r="M358" i="1"/>
  <c r="N358" i="1"/>
  <c r="O358" i="1"/>
  <c r="P358" i="1"/>
  <c r="Q358" i="1"/>
  <c r="R358" i="1"/>
  <c r="C359" i="1"/>
  <c r="D359" i="1"/>
  <c r="E359" i="1"/>
  <c r="F359" i="1"/>
  <c r="G359" i="1"/>
  <c r="H359" i="1"/>
  <c r="I359" i="1"/>
  <c r="J359" i="1"/>
  <c r="K359" i="1"/>
  <c r="L359" i="1"/>
  <c r="M359" i="1"/>
  <c r="N359" i="1"/>
  <c r="O359" i="1"/>
  <c r="P359" i="1"/>
  <c r="Q359" i="1"/>
  <c r="R359" i="1"/>
  <c r="C360" i="1"/>
  <c r="D360" i="1"/>
  <c r="E360" i="1"/>
  <c r="F360" i="1"/>
  <c r="G360" i="1"/>
  <c r="H360" i="1"/>
  <c r="I360" i="1"/>
  <c r="J360" i="1"/>
  <c r="K360" i="1"/>
  <c r="L360" i="1"/>
  <c r="M360" i="1"/>
  <c r="N360" i="1"/>
  <c r="O360" i="1"/>
  <c r="P360" i="1"/>
  <c r="Q360" i="1"/>
  <c r="R360" i="1"/>
  <c r="C361" i="1"/>
  <c r="D361" i="1"/>
  <c r="E361" i="1"/>
  <c r="F361" i="1"/>
  <c r="G361" i="1"/>
  <c r="H361" i="1"/>
  <c r="I361" i="1"/>
  <c r="J361" i="1"/>
  <c r="K361" i="1"/>
  <c r="L361" i="1"/>
  <c r="M361" i="1"/>
  <c r="N361" i="1"/>
  <c r="O361" i="1"/>
  <c r="P361" i="1"/>
  <c r="Q361" i="1"/>
  <c r="R361" i="1"/>
  <c r="C362" i="1"/>
  <c r="D362" i="1"/>
  <c r="E362" i="1"/>
  <c r="F362" i="1"/>
  <c r="G362" i="1"/>
  <c r="H362" i="1"/>
  <c r="I362" i="1"/>
  <c r="J362" i="1"/>
  <c r="K362" i="1"/>
  <c r="L362" i="1"/>
  <c r="M362" i="1"/>
  <c r="N362" i="1"/>
  <c r="O362" i="1"/>
  <c r="P362" i="1"/>
  <c r="Q362" i="1"/>
  <c r="R362" i="1"/>
  <c r="C363" i="1"/>
  <c r="D363" i="1"/>
  <c r="E363" i="1"/>
  <c r="F363" i="1"/>
  <c r="G363" i="1"/>
  <c r="H363" i="1"/>
  <c r="I363" i="1"/>
  <c r="J363" i="1"/>
  <c r="K363" i="1"/>
  <c r="L363" i="1"/>
  <c r="M363" i="1"/>
  <c r="N363" i="1"/>
  <c r="O363" i="1"/>
  <c r="P363" i="1"/>
  <c r="Q363" i="1"/>
  <c r="R363" i="1"/>
  <c r="C364" i="1"/>
  <c r="D364" i="1"/>
  <c r="E364" i="1"/>
  <c r="F364" i="1"/>
  <c r="G364" i="1"/>
  <c r="H364" i="1"/>
  <c r="I364" i="1"/>
  <c r="J364" i="1"/>
  <c r="K364" i="1"/>
  <c r="L364" i="1"/>
  <c r="M364" i="1"/>
  <c r="N364" i="1"/>
  <c r="O364" i="1"/>
  <c r="P364" i="1"/>
  <c r="Q364" i="1"/>
  <c r="R364" i="1"/>
  <c r="C352" i="1"/>
  <c r="D352" i="1"/>
  <c r="E352" i="1"/>
  <c r="F352" i="1"/>
  <c r="G352" i="1"/>
  <c r="H352" i="1"/>
  <c r="I352" i="1"/>
  <c r="J352" i="1"/>
  <c r="K352" i="1"/>
  <c r="L352" i="1"/>
  <c r="M352" i="1"/>
  <c r="N352" i="1"/>
  <c r="O352" i="1"/>
  <c r="P352" i="1"/>
  <c r="Q352" i="1"/>
  <c r="R352" i="1"/>
  <c r="C353" i="1"/>
  <c r="D353" i="1"/>
  <c r="E353" i="1"/>
  <c r="F353" i="1"/>
  <c r="G353" i="1"/>
  <c r="H353" i="1"/>
  <c r="I353" i="1"/>
  <c r="J353" i="1"/>
  <c r="K353" i="1"/>
  <c r="L353" i="1"/>
  <c r="M353" i="1"/>
  <c r="N353" i="1"/>
  <c r="O353" i="1"/>
  <c r="P353" i="1"/>
  <c r="Q353" i="1"/>
  <c r="R353" i="1"/>
  <c r="C354" i="1"/>
  <c r="D354" i="1"/>
  <c r="E354" i="1"/>
  <c r="F354" i="1"/>
  <c r="G354" i="1"/>
  <c r="H354" i="1"/>
  <c r="I354" i="1"/>
  <c r="J354" i="1"/>
  <c r="K354" i="1"/>
  <c r="L354" i="1"/>
  <c r="M354" i="1"/>
  <c r="N354" i="1"/>
  <c r="O354" i="1"/>
  <c r="P354" i="1"/>
  <c r="Q354" i="1"/>
  <c r="R354" i="1"/>
  <c r="C355" i="1"/>
  <c r="D355" i="1"/>
  <c r="E355" i="1"/>
  <c r="F355" i="1"/>
  <c r="G355" i="1"/>
  <c r="H355" i="1"/>
  <c r="I355" i="1"/>
  <c r="J355" i="1"/>
  <c r="K355" i="1"/>
  <c r="L355" i="1"/>
  <c r="M355" i="1"/>
  <c r="N355" i="1"/>
  <c r="O355" i="1"/>
  <c r="P355" i="1"/>
  <c r="Q355" i="1"/>
  <c r="R355" i="1"/>
  <c r="C356" i="1"/>
  <c r="D356" i="1"/>
  <c r="E356" i="1"/>
  <c r="F356" i="1"/>
  <c r="G356" i="1"/>
  <c r="H356" i="1"/>
  <c r="I356" i="1"/>
  <c r="J356" i="1"/>
  <c r="K356" i="1"/>
  <c r="L356" i="1"/>
  <c r="M356" i="1"/>
  <c r="N356" i="1"/>
  <c r="O356" i="1"/>
  <c r="P356" i="1"/>
  <c r="Q356" i="1"/>
  <c r="R356" i="1"/>
  <c r="C298" i="1"/>
  <c r="D298" i="1"/>
  <c r="E298" i="1"/>
  <c r="F298" i="1"/>
  <c r="G298" i="1"/>
  <c r="H298" i="1"/>
  <c r="I298" i="1"/>
  <c r="J298" i="1"/>
  <c r="K298" i="1"/>
  <c r="L298" i="1"/>
  <c r="M298" i="1"/>
  <c r="N298" i="1"/>
  <c r="O298" i="1"/>
  <c r="P298" i="1"/>
  <c r="Q298" i="1"/>
  <c r="R298" i="1"/>
  <c r="C299" i="1"/>
  <c r="D299" i="1"/>
  <c r="E299" i="1"/>
  <c r="F299" i="1"/>
  <c r="G299" i="1"/>
  <c r="H299" i="1"/>
  <c r="I299" i="1"/>
  <c r="J299" i="1"/>
  <c r="K299" i="1"/>
  <c r="L299" i="1"/>
  <c r="M299" i="1"/>
  <c r="N299" i="1"/>
  <c r="O299" i="1"/>
  <c r="P299" i="1"/>
  <c r="Q299" i="1"/>
  <c r="R299" i="1"/>
  <c r="C300" i="1"/>
  <c r="D300" i="1"/>
  <c r="E300" i="1"/>
  <c r="F300" i="1"/>
  <c r="G300" i="1"/>
  <c r="H300" i="1"/>
  <c r="I300" i="1"/>
  <c r="J300" i="1"/>
  <c r="K300" i="1"/>
  <c r="L300" i="1"/>
  <c r="M300" i="1"/>
  <c r="N300" i="1"/>
  <c r="O300" i="1"/>
  <c r="P300" i="1"/>
  <c r="Q300" i="1"/>
  <c r="R300" i="1"/>
  <c r="C301" i="1"/>
  <c r="D301" i="1"/>
  <c r="E301" i="1"/>
  <c r="F301" i="1"/>
  <c r="G301" i="1"/>
  <c r="H301" i="1"/>
  <c r="I301" i="1"/>
  <c r="J301" i="1"/>
  <c r="K301" i="1"/>
  <c r="L301" i="1"/>
  <c r="M301" i="1"/>
  <c r="N301" i="1"/>
  <c r="O301" i="1"/>
  <c r="P301" i="1"/>
  <c r="Q301" i="1"/>
  <c r="R301" i="1"/>
  <c r="C302" i="1"/>
  <c r="D302" i="1"/>
  <c r="E302" i="1"/>
  <c r="F302" i="1"/>
  <c r="G302" i="1"/>
  <c r="H302" i="1"/>
  <c r="I302" i="1"/>
  <c r="J302" i="1"/>
  <c r="K302" i="1"/>
  <c r="L302" i="1"/>
  <c r="M302" i="1"/>
  <c r="N302" i="1"/>
  <c r="O302" i="1"/>
  <c r="P302" i="1"/>
  <c r="Q302" i="1"/>
  <c r="R302" i="1"/>
  <c r="C303" i="1"/>
  <c r="D303" i="1"/>
  <c r="E303" i="1"/>
  <c r="F303" i="1"/>
  <c r="G303" i="1"/>
  <c r="H303" i="1"/>
  <c r="I303" i="1"/>
  <c r="J303" i="1"/>
  <c r="K303" i="1"/>
  <c r="L303" i="1"/>
  <c r="M303" i="1"/>
  <c r="N303" i="1"/>
  <c r="O303" i="1"/>
  <c r="P303" i="1"/>
  <c r="Q303" i="1"/>
  <c r="R303" i="1"/>
  <c r="C304" i="1"/>
  <c r="D304" i="1"/>
  <c r="E304" i="1"/>
  <c r="F304" i="1"/>
  <c r="G304" i="1"/>
  <c r="H304" i="1"/>
  <c r="I304" i="1"/>
  <c r="J304" i="1"/>
  <c r="K304" i="1"/>
  <c r="L304" i="1"/>
  <c r="M304" i="1"/>
  <c r="N304" i="1"/>
  <c r="O304" i="1"/>
  <c r="P304" i="1"/>
  <c r="Q304" i="1"/>
  <c r="R304" i="1"/>
  <c r="C305" i="1"/>
  <c r="D305" i="1"/>
  <c r="E305" i="1"/>
  <c r="F305" i="1"/>
  <c r="G305" i="1"/>
  <c r="H305" i="1"/>
  <c r="I305" i="1"/>
  <c r="J305" i="1"/>
  <c r="K305" i="1"/>
  <c r="L305" i="1"/>
  <c r="M305" i="1"/>
  <c r="N305" i="1"/>
  <c r="O305" i="1"/>
  <c r="P305" i="1"/>
  <c r="Q305" i="1"/>
  <c r="R305" i="1"/>
  <c r="C306" i="1"/>
  <c r="D306" i="1"/>
  <c r="E306" i="1"/>
  <c r="F306" i="1"/>
  <c r="G306" i="1"/>
  <c r="H306" i="1"/>
  <c r="I306" i="1"/>
  <c r="J306" i="1"/>
  <c r="K306" i="1"/>
  <c r="L306" i="1"/>
  <c r="M306" i="1"/>
  <c r="N306" i="1"/>
  <c r="O306" i="1"/>
  <c r="P306" i="1"/>
  <c r="Q306" i="1"/>
  <c r="R306" i="1"/>
  <c r="C307" i="1"/>
  <c r="D307" i="1"/>
  <c r="E307" i="1"/>
  <c r="F307" i="1"/>
  <c r="G307" i="1"/>
  <c r="H307" i="1"/>
  <c r="I307" i="1"/>
  <c r="J307" i="1"/>
  <c r="K307" i="1"/>
  <c r="L307" i="1"/>
  <c r="M307" i="1"/>
  <c r="N307" i="1"/>
  <c r="O307" i="1"/>
  <c r="P307" i="1"/>
  <c r="Q307" i="1"/>
  <c r="R307" i="1"/>
  <c r="C308" i="1"/>
  <c r="D308" i="1"/>
  <c r="E308" i="1"/>
  <c r="F308" i="1"/>
  <c r="G308" i="1"/>
  <c r="H308" i="1"/>
  <c r="I308" i="1"/>
  <c r="J308" i="1"/>
  <c r="K308" i="1"/>
  <c r="L308" i="1"/>
  <c r="M308" i="1"/>
  <c r="N308" i="1"/>
  <c r="O308" i="1"/>
  <c r="P308" i="1"/>
  <c r="Q308" i="1"/>
  <c r="R308" i="1"/>
  <c r="C309" i="1"/>
  <c r="D309" i="1"/>
  <c r="E309" i="1"/>
  <c r="F309" i="1"/>
  <c r="G309" i="1"/>
  <c r="H309" i="1"/>
  <c r="I309" i="1"/>
  <c r="J309" i="1"/>
  <c r="K309" i="1"/>
  <c r="L309" i="1"/>
  <c r="M309" i="1"/>
  <c r="N309" i="1"/>
  <c r="O309" i="1"/>
  <c r="P309" i="1"/>
  <c r="Q309" i="1"/>
  <c r="R309" i="1"/>
  <c r="C310" i="1"/>
  <c r="D310" i="1"/>
  <c r="E310" i="1"/>
  <c r="F310" i="1"/>
  <c r="G310" i="1"/>
  <c r="H310" i="1"/>
  <c r="I310" i="1"/>
  <c r="J310" i="1"/>
  <c r="K310" i="1"/>
  <c r="L310" i="1"/>
  <c r="M310" i="1"/>
  <c r="N310" i="1"/>
  <c r="O310" i="1"/>
  <c r="P310" i="1"/>
  <c r="Q310" i="1"/>
  <c r="R310" i="1"/>
  <c r="C311" i="1"/>
  <c r="D311" i="1"/>
  <c r="E311" i="1"/>
  <c r="F311" i="1"/>
  <c r="G311" i="1"/>
  <c r="H311" i="1"/>
  <c r="I311" i="1"/>
  <c r="J311" i="1"/>
  <c r="K311" i="1"/>
  <c r="L311" i="1"/>
  <c r="M311" i="1"/>
  <c r="N311" i="1"/>
  <c r="O311" i="1"/>
  <c r="P311" i="1"/>
  <c r="Q311" i="1"/>
  <c r="R311" i="1"/>
  <c r="C312" i="1"/>
  <c r="D312" i="1"/>
  <c r="E312" i="1"/>
  <c r="F312" i="1"/>
  <c r="G312" i="1"/>
  <c r="H312" i="1"/>
  <c r="I312" i="1"/>
  <c r="J312" i="1"/>
  <c r="K312" i="1"/>
  <c r="L312" i="1"/>
  <c r="M312" i="1"/>
  <c r="N312" i="1"/>
  <c r="O312" i="1"/>
  <c r="P312" i="1"/>
  <c r="Q312" i="1"/>
  <c r="R312" i="1"/>
  <c r="C313" i="1"/>
  <c r="D313" i="1"/>
  <c r="E313" i="1"/>
  <c r="F313" i="1"/>
  <c r="G313" i="1"/>
  <c r="H313" i="1"/>
  <c r="I313" i="1"/>
  <c r="J313" i="1"/>
  <c r="K313" i="1"/>
  <c r="L313" i="1"/>
  <c r="M313" i="1"/>
  <c r="N313" i="1"/>
  <c r="O313" i="1"/>
  <c r="P313" i="1"/>
  <c r="Q313" i="1"/>
  <c r="R313" i="1"/>
  <c r="C314" i="1"/>
  <c r="D314" i="1"/>
  <c r="E314" i="1"/>
  <c r="F314" i="1"/>
  <c r="G314" i="1"/>
  <c r="H314" i="1"/>
  <c r="I314" i="1"/>
  <c r="J314" i="1"/>
  <c r="K314" i="1"/>
  <c r="L314" i="1"/>
  <c r="M314" i="1"/>
  <c r="N314" i="1"/>
  <c r="O314" i="1"/>
  <c r="P314" i="1"/>
  <c r="Q314" i="1"/>
  <c r="R314" i="1"/>
  <c r="C315" i="1"/>
  <c r="D315" i="1"/>
  <c r="E315" i="1"/>
  <c r="F315" i="1"/>
  <c r="G315" i="1"/>
  <c r="H315" i="1"/>
  <c r="I315" i="1"/>
  <c r="J315" i="1"/>
  <c r="K315" i="1"/>
  <c r="L315" i="1"/>
  <c r="M315" i="1"/>
  <c r="N315" i="1"/>
  <c r="O315" i="1"/>
  <c r="P315" i="1"/>
  <c r="Q315" i="1"/>
  <c r="R315" i="1"/>
  <c r="C316" i="1"/>
  <c r="D316" i="1"/>
  <c r="E316" i="1"/>
  <c r="F316" i="1"/>
  <c r="G316" i="1"/>
  <c r="H316" i="1"/>
  <c r="I316" i="1"/>
  <c r="J316" i="1"/>
  <c r="K316" i="1"/>
  <c r="L316" i="1"/>
  <c r="M316" i="1"/>
  <c r="N316" i="1"/>
  <c r="O316" i="1"/>
  <c r="P316" i="1"/>
  <c r="Q316" i="1"/>
  <c r="R316" i="1"/>
  <c r="C317" i="1"/>
  <c r="D317" i="1"/>
  <c r="E317" i="1"/>
  <c r="F317" i="1"/>
  <c r="G317" i="1"/>
  <c r="H317" i="1"/>
  <c r="I317" i="1"/>
  <c r="J317" i="1"/>
  <c r="K317" i="1"/>
  <c r="L317" i="1"/>
  <c r="M317" i="1"/>
  <c r="N317" i="1"/>
  <c r="O317" i="1"/>
  <c r="P317" i="1"/>
  <c r="Q317" i="1"/>
  <c r="R317" i="1"/>
  <c r="C318" i="1"/>
  <c r="D318" i="1"/>
  <c r="E318" i="1"/>
  <c r="F318" i="1"/>
  <c r="G318" i="1"/>
  <c r="H318" i="1"/>
  <c r="I318" i="1"/>
  <c r="J318" i="1"/>
  <c r="K318" i="1"/>
  <c r="L318" i="1"/>
  <c r="M318" i="1"/>
  <c r="N318" i="1"/>
  <c r="O318" i="1"/>
  <c r="P318" i="1"/>
  <c r="Q318" i="1"/>
  <c r="R318" i="1"/>
  <c r="C319" i="1"/>
  <c r="D319" i="1"/>
  <c r="E319" i="1"/>
  <c r="F319" i="1"/>
  <c r="G319" i="1"/>
  <c r="H319" i="1"/>
  <c r="I319" i="1"/>
  <c r="J319" i="1"/>
  <c r="K319" i="1"/>
  <c r="L319" i="1"/>
  <c r="M319" i="1"/>
  <c r="N319" i="1"/>
  <c r="O319" i="1"/>
  <c r="P319" i="1"/>
  <c r="Q319" i="1"/>
  <c r="R319" i="1"/>
  <c r="C320" i="1"/>
  <c r="D320" i="1"/>
  <c r="E320" i="1"/>
  <c r="F320" i="1"/>
  <c r="G320" i="1"/>
  <c r="H320" i="1"/>
  <c r="I320" i="1"/>
  <c r="J320" i="1"/>
  <c r="K320" i="1"/>
  <c r="L320" i="1"/>
  <c r="M320" i="1"/>
  <c r="N320" i="1"/>
  <c r="O320" i="1"/>
  <c r="P320" i="1"/>
  <c r="Q320" i="1"/>
  <c r="R320" i="1"/>
  <c r="C321" i="1"/>
  <c r="D321" i="1"/>
  <c r="E321" i="1"/>
  <c r="F321" i="1"/>
  <c r="G321" i="1"/>
  <c r="H321" i="1"/>
  <c r="I321" i="1"/>
  <c r="J321" i="1"/>
  <c r="K321" i="1"/>
  <c r="L321" i="1"/>
  <c r="M321" i="1"/>
  <c r="N321" i="1"/>
  <c r="O321" i="1"/>
  <c r="P321" i="1"/>
  <c r="Q321" i="1"/>
  <c r="R321" i="1"/>
  <c r="C322" i="1"/>
  <c r="D322" i="1"/>
  <c r="E322" i="1"/>
  <c r="F322" i="1"/>
  <c r="G322" i="1"/>
  <c r="H322" i="1"/>
  <c r="I322" i="1"/>
  <c r="J322" i="1"/>
  <c r="K322" i="1"/>
  <c r="L322" i="1"/>
  <c r="M322" i="1"/>
  <c r="N322" i="1"/>
  <c r="O322" i="1"/>
  <c r="P322" i="1"/>
  <c r="Q322" i="1"/>
  <c r="R322" i="1"/>
  <c r="C323" i="1"/>
  <c r="D323" i="1"/>
  <c r="E323" i="1"/>
  <c r="F323" i="1"/>
  <c r="G323" i="1"/>
  <c r="H323" i="1"/>
  <c r="I323" i="1"/>
  <c r="J323" i="1"/>
  <c r="K323" i="1"/>
  <c r="L323" i="1"/>
  <c r="M323" i="1"/>
  <c r="N323" i="1"/>
  <c r="O323" i="1"/>
  <c r="P323" i="1"/>
  <c r="Q323" i="1"/>
  <c r="R323" i="1"/>
  <c r="C324" i="1"/>
  <c r="D324" i="1"/>
  <c r="E324" i="1"/>
  <c r="F324" i="1"/>
  <c r="G324" i="1"/>
  <c r="H324" i="1"/>
  <c r="I324" i="1"/>
  <c r="J324" i="1"/>
  <c r="K324" i="1"/>
  <c r="L324" i="1"/>
  <c r="M324" i="1"/>
  <c r="N324" i="1"/>
  <c r="O324" i="1"/>
  <c r="P324" i="1"/>
  <c r="Q324" i="1"/>
  <c r="R324" i="1"/>
  <c r="C325" i="1"/>
  <c r="D325" i="1"/>
  <c r="E325" i="1"/>
  <c r="F325" i="1"/>
  <c r="G325" i="1"/>
  <c r="H325" i="1"/>
  <c r="I325" i="1"/>
  <c r="J325" i="1"/>
  <c r="K325" i="1"/>
  <c r="L325" i="1"/>
  <c r="M325" i="1"/>
  <c r="N325" i="1"/>
  <c r="O325" i="1"/>
  <c r="P325" i="1"/>
  <c r="Q325" i="1"/>
  <c r="R325" i="1"/>
  <c r="C326" i="1"/>
  <c r="D326" i="1"/>
  <c r="E326" i="1"/>
  <c r="F326" i="1"/>
  <c r="G326" i="1"/>
  <c r="H326" i="1"/>
  <c r="I326" i="1"/>
  <c r="J326" i="1"/>
  <c r="K326" i="1"/>
  <c r="L326" i="1"/>
  <c r="M326" i="1"/>
  <c r="N326" i="1"/>
  <c r="O326" i="1"/>
  <c r="P326" i="1"/>
  <c r="Q326" i="1"/>
  <c r="R326" i="1"/>
  <c r="C327" i="1"/>
  <c r="D327" i="1"/>
  <c r="E327" i="1"/>
  <c r="F327" i="1"/>
  <c r="G327" i="1"/>
  <c r="H327" i="1"/>
  <c r="I327" i="1"/>
  <c r="J327" i="1"/>
  <c r="K327" i="1"/>
  <c r="L327" i="1"/>
  <c r="M327" i="1"/>
  <c r="N327" i="1"/>
  <c r="O327" i="1"/>
  <c r="P327" i="1"/>
  <c r="Q327" i="1"/>
  <c r="R327" i="1"/>
  <c r="C328" i="1"/>
  <c r="D328" i="1"/>
  <c r="E328" i="1"/>
  <c r="F328" i="1"/>
  <c r="G328" i="1"/>
  <c r="H328" i="1"/>
  <c r="I328" i="1"/>
  <c r="J328" i="1"/>
  <c r="K328" i="1"/>
  <c r="L328" i="1"/>
  <c r="M328" i="1"/>
  <c r="N328" i="1"/>
  <c r="O328" i="1"/>
  <c r="P328" i="1"/>
  <c r="Q328" i="1"/>
  <c r="R328" i="1"/>
  <c r="C329" i="1"/>
  <c r="D329" i="1"/>
  <c r="E329" i="1"/>
  <c r="F329" i="1"/>
  <c r="G329" i="1"/>
  <c r="H329" i="1"/>
  <c r="I329" i="1"/>
  <c r="J329" i="1"/>
  <c r="K329" i="1"/>
  <c r="L329" i="1"/>
  <c r="M329" i="1"/>
  <c r="N329" i="1"/>
  <c r="O329" i="1"/>
  <c r="P329" i="1"/>
  <c r="Q329" i="1"/>
  <c r="R329" i="1"/>
  <c r="C330" i="1"/>
  <c r="D330" i="1"/>
  <c r="E330" i="1"/>
  <c r="F330" i="1"/>
  <c r="G330" i="1"/>
  <c r="H330" i="1"/>
  <c r="I330" i="1"/>
  <c r="J330" i="1"/>
  <c r="K330" i="1"/>
  <c r="L330" i="1"/>
  <c r="M330" i="1"/>
  <c r="N330" i="1"/>
  <c r="O330" i="1"/>
  <c r="P330" i="1"/>
  <c r="Q330" i="1"/>
  <c r="R330" i="1"/>
  <c r="C331" i="1"/>
  <c r="D331" i="1"/>
  <c r="E331" i="1"/>
  <c r="F331" i="1"/>
  <c r="G331" i="1"/>
  <c r="H331" i="1"/>
  <c r="I331" i="1"/>
  <c r="J331" i="1"/>
  <c r="K331" i="1"/>
  <c r="L331" i="1"/>
  <c r="M331" i="1"/>
  <c r="N331" i="1"/>
  <c r="O331" i="1"/>
  <c r="P331" i="1"/>
  <c r="Q331" i="1"/>
  <c r="R331" i="1"/>
  <c r="C332" i="1"/>
  <c r="D332" i="1"/>
  <c r="E332" i="1"/>
  <c r="F332" i="1"/>
  <c r="G332" i="1"/>
  <c r="H332" i="1"/>
  <c r="I332" i="1"/>
  <c r="J332" i="1"/>
  <c r="K332" i="1"/>
  <c r="L332" i="1"/>
  <c r="M332" i="1"/>
  <c r="N332" i="1"/>
  <c r="O332" i="1"/>
  <c r="P332" i="1"/>
  <c r="Q332" i="1"/>
  <c r="R332" i="1"/>
  <c r="C333" i="1"/>
  <c r="D333" i="1"/>
  <c r="E333" i="1"/>
  <c r="F333" i="1"/>
  <c r="G333" i="1"/>
  <c r="H333" i="1"/>
  <c r="I333" i="1"/>
  <c r="J333" i="1"/>
  <c r="K333" i="1"/>
  <c r="L333" i="1"/>
  <c r="M333" i="1"/>
  <c r="N333" i="1"/>
  <c r="O333" i="1"/>
  <c r="P333" i="1"/>
  <c r="Q333" i="1"/>
  <c r="R333" i="1"/>
  <c r="C334" i="1"/>
  <c r="D334" i="1"/>
  <c r="E334" i="1"/>
  <c r="F334" i="1"/>
  <c r="G334" i="1"/>
  <c r="H334" i="1"/>
  <c r="I334" i="1"/>
  <c r="J334" i="1"/>
  <c r="K334" i="1"/>
  <c r="L334" i="1"/>
  <c r="M334" i="1"/>
  <c r="N334" i="1"/>
  <c r="O334" i="1"/>
  <c r="P334" i="1"/>
  <c r="Q334" i="1"/>
  <c r="R334" i="1"/>
  <c r="C335" i="1"/>
  <c r="D335" i="1"/>
  <c r="E335" i="1"/>
  <c r="F335" i="1"/>
  <c r="G335" i="1"/>
  <c r="H335" i="1"/>
  <c r="I335" i="1"/>
  <c r="J335" i="1"/>
  <c r="K335" i="1"/>
  <c r="L335" i="1"/>
  <c r="M335" i="1"/>
  <c r="N335" i="1"/>
  <c r="O335" i="1"/>
  <c r="P335" i="1"/>
  <c r="Q335" i="1"/>
  <c r="R335" i="1"/>
  <c r="C336" i="1"/>
  <c r="D336" i="1"/>
  <c r="E336" i="1"/>
  <c r="F336" i="1"/>
  <c r="G336" i="1"/>
  <c r="H336" i="1"/>
  <c r="I336" i="1"/>
  <c r="J336" i="1"/>
  <c r="K336" i="1"/>
  <c r="L336" i="1"/>
  <c r="M336" i="1"/>
  <c r="N336" i="1"/>
  <c r="O336" i="1"/>
  <c r="P336" i="1"/>
  <c r="Q336" i="1"/>
  <c r="R336" i="1"/>
  <c r="C337" i="1"/>
  <c r="D337" i="1"/>
  <c r="E337" i="1"/>
  <c r="F337" i="1"/>
  <c r="G337" i="1"/>
  <c r="H337" i="1"/>
  <c r="I337" i="1"/>
  <c r="J337" i="1"/>
  <c r="K337" i="1"/>
  <c r="L337" i="1"/>
  <c r="M337" i="1"/>
  <c r="N337" i="1"/>
  <c r="O337" i="1"/>
  <c r="P337" i="1"/>
  <c r="Q337" i="1"/>
  <c r="R337" i="1"/>
  <c r="C338" i="1"/>
  <c r="D338" i="1"/>
  <c r="E338" i="1"/>
  <c r="F338" i="1"/>
  <c r="G338" i="1"/>
  <c r="H338" i="1"/>
  <c r="I338" i="1"/>
  <c r="J338" i="1"/>
  <c r="K338" i="1"/>
  <c r="L338" i="1"/>
  <c r="M338" i="1"/>
  <c r="N338" i="1"/>
  <c r="O338" i="1"/>
  <c r="P338" i="1"/>
  <c r="Q338" i="1"/>
  <c r="R338" i="1"/>
  <c r="C339" i="1"/>
  <c r="D339" i="1"/>
  <c r="E339" i="1"/>
  <c r="F339" i="1"/>
  <c r="G339" i="1"/>
  <c r="H339" i="1"/>
  <c r="I339" i="1"/>
  <c r="J339" i="1"/>
  <c r="K339" i="1"/>
  <c r="L339" i="1"/>
  <c r="M339" i="1"/>
  <c r="N339" i="1"/>
  <c r="O339" i="1"/>
  <c r="P339" i="1"/>
  <c r="Q339" i="1"/>
  <c r="R339" i="1"/>
  <c r="C340" i="1"/>
  <c r="D340" i="1"/>
  <c r="E340" i="1"/>
  <c r="F340" i="1"/>
  <c r="G340" i="1"/>
  <c r="H340" i="1"/>
  <c r="I340" i="1"/>
  <c r="J340" i="1"/>
  <c r="K340" i="1"/>
  <c r="L340" i="1"/>
  <c r="M340" i="1"/>
  <c r="N340" i="1"/>
  <c r="O340" i="1"/>
  <c r="P340" i="1"/>
  <c r="Q340" i="1"/>
  <c r="R340" i="1"/>
  <c r="C341" i="1"/>
  <c r="D341" i="1"/>
  <c r="E341" i="1"/>
  <c r="F341" i="1"/>
  <c r="G341" i="1"/>
  <c r="H341" i="1"/>
  <c r="I341" i="1"/>
  <c r="J341" i="1"/>
  <c r="K341" i="1"/>
  <c r="L341" i="1"/>
  <c r="M341" i="1"/>
  <c r="N341" i="1"/>
  <c r="O341" i="1"/>
  <c r="P341" i="1"/>
  <c r="Q341" i="1"/>
  <c r="R341" i="1"/>
  <c r="C342" i="1"/>
  <c r="D342" i="1"/>
  <c r="E342" i="1"/>
  <c r="F342" i="1"/>
  <c r="G342" i="1"/>
  <c r="H342" i="1"/>
  <c r="I342" i="1"/>
  <c r="J342" i="1"/>
  <c r="K342" i="1"/>
  <c r="L342" i="1"/>
  <c r="M342" i="1"/>
  <c r="N342" i="1"/>
  <c r="O342" i="1"/>
  <c r="P342" i="1"/>
  <c r="Q342" i="1"/>
  <c r="R342" i="1"/>
  <c r="C343" i="1"/>
  <c r="D343" i="1"/>
  <c r="E343" i="1"/>
  <c r="F343" i="1"/>
  <c r="G343" i="1"/>
  <c r="H343" i="1"/>
  <c r="I343" i="1"/>
  <c r="J343" i="1"/>
  <c r="K343" i="1"/>
  <c r="L343" i="1"/>
  <c r="M343" i="1"/>
  <c r="N343" i="1"/>
  <c r="O343" i="1"/>
  <c r="P343" i="1"/>
  <c r="Q343" i="1"/>
  <c r="R343" i="1"/>
  <c r="C344" i="1"/>
  <c r="D344" i="1"/>
  <c r="E344" i="1"/>
  <c r="F344" i="1"/>
  <c r="G344" i="1"/>
  <c r="H344" i="1"/>
  <c r="I344" i="1"/>
  <c r="J344" i="1"/>
  <c r="K344" i="1"/>
  <c r="L344" i="1"/>
  <c r="M344" i="1"/>
  <c r="N344" i="1"/>
  <c r="O344" i="1"/>
  <c r="P344" i="1"/>
  <c r="Q344" i="1"/>
  <c r="R344" i="1"/>
  <c r="C345" i="1"/>
  <c r="D345" i="1"/>
  <c r="E345" i="1"/>
  <c r="F345" i="1"/>
  <c r="G345" i="1"/>
  <c r="H345" i="1"/>
  <c r="I345" i="1"/>
  <c r="J345" i="1"/>
  <c r="K345" i="1"/>
  <c r="L345" i="1"/>
  <c r="M345" i="1"/>
  <c r="N345" i="1"/>
  <c r="O345" i="1"/>
  <c r="P345" i="1"/>
  <c r="Q345" i="1"/>
  <c r="R345" i="1"/>
  <c r="C346" i="1"/>
  <c r="D346" i="1"/>
  <c r="E346" i="1"/>
  <c r="F346" i="1"/>
  <c r="G346" i="1"/>
  <c r="H346" i="1"/>
  <c r="I346" i="1"/>
  <c r="J346" i="1"/>
  <c r="K346" i="1"/>
  <c r="L346" i="1"/>
  <c r="M346" i="1"/>
  <c r="N346" i="1"/>
  <c r="O346" i="1"/>
  <c r="P346" i="1"/>
  <c r="Q346" i="1"/>
  <c r="R346" i="1"/>
  <c r="C347" i="1"/>
  <c r="D347" i="1"/>
  <c r="E347" i="1"/>
  <c r="F347" i="1"/>
  <c r="G347" i="1"/>
  <c r="H347" i="1"/>
  <c r="I347" i="1"/>
  <c r="J347" i="1"/>
  <c r="K347" i="1"/>
  <c r="L347" i="1"/>
  <c r="M347" i="1"/>
  <c r="N347" i="1"/>
  <c r="O347" i="1"/>
  <c r="P347" i="1"/>
  <c r="Q347" i="1"/>
  <c r="R347" i="1"/>
  <c r="C348" i="1"/>
  <c r="D348" i="1"/>
  <c r="E348" i="1"/>
  <c r="F348" i="1"/>
  <c r="G348" i="1"/>
  <c r="H348" i="1"/>
  <c r="I348" i="1"/>
  <c r="J348" i="1"/>
  <c r="K348" i="1"/>
  <c r="L348" i="1"/>
  <c r="M348" i="1"/>
  <c r="N348" i="1"/>
  <c r="O348" i="1"/>
  <c r="P348" i="1"/>
  <c r="Q348" i="1"/>
  <c r="R348" i="1"/>
  <c r="C349" i="1"/>
  <c r="D349" i="1"/>
  <c r="E349" i="1"/>
  <c r="F349" i="1"/>
  <c r="G349" i="1"/>
  <c r="H349" i="1"/>
  <c r="I349" i="1"/>
  <c r="J349" i="1"/>
  <c r="K349" i="1"/>
  <c r="L349" i="1"/>
  <c r="M349" i="1"/>
  <c r="N349" i="1"/>
  <c r="O349" i="1"/>
  <c r="P349" i="1"/>
  <c r="Q349" i="1"/>
  <c r="R349" i="1"/>
  <c r="C350" i="1"/>
  <c r="D350" i="1"/>
  <c r="E350" i="1"/>
  <c r="F350" i="1"/>
  <c r="G350" i="1"/>
  <c r="H350" i="1"/>
  <c r="I350" i="1"/>
  <c r="J350" i="1"/>
  <c r="K350" i="1"/>
  <c r="L350" i="1"/>
  <c r="M350" i="1"/>
  <c r="N350" i="1"/>
  <c r="O350" i="1"/>
  <c r="P350" i="1"/>
  <c r="Q350" i="1"/>
  <c r="R350" i="1"/>
  <c r="C351" i="1"/>
  <c r="D351" i="1"/>
  <c r="E351" i="1"/>
  <c r="F351" i="1"/>
  <c r="G351" i="1"/>
  <c r="H351" i="1"/>
  <c r="I351" i="1"/>
  <c r="J351" i="1"/>
  <c r="K351" i="1"/>
  <c r="L351" i="1"/>
  <c r="M351" i="1"/>
  <c r="N351" i="1"/>
  <c r="O351" i="1"/>
  <c r="P351" i="1"/>
  <c r="Q351" i="1"/>
  <c r="R351" i="1"/>
  <c r="C263" i="1"/>
  <c r="D263" i="1"/>
  <c r="E263" i="1"/>
  <c r="F263" i="1"/>
  <c r="G263" i="1"/>
  <c r="H263" i="1"/>
  <c r="I263" i="1"/>
  <c r="J263" i="1"/>
  <c r="K263" i="1"/>
  <c r="L263" i="1"/>
  <c r="M263" i="1"/>
  <c r="N263" i="1"/>
  <c r="O263" i="1"/>
  <c r="P263" i="1"/>
  <c r="Q263" i="1"/>
  <c r="R263" i="1"/>
  <c r="C264" i="1"/>
  <c r="D264" i="1"/>
  <c r="E264" i="1"/>
  <c r="F264" i="1"/>
  <c r="G264" i="1"/>
  <c r="H264" i="1"/>
  <c r="I264" i="1"/>
  <c r="J264" i="1"/>
  <c r="K264" i="1"/>
  <c r="L264" i="1"/>
  <c r="M264" i="1"/>
  <c r="N264" i="1"/>
  <c r="O264" i="1"/>
  <c r="P264" i="1"/>
  <c r="Q264" i="1"/>
  <c r="R264" i="1"/>
  <c r="C265" i="1"/>
  <c r="D265" i="1"/>
  <c r="E265" i="1"/>
  <c r="F265" i="1"/>
  <c r="G265" i="1"/>
  <c r="H265" i="1"/>
  <c r="I265" i="1"/>
  <c r="J265" i="1"/>
  <c r="K265" i="1"/>
  <c r="L265" i="1"/>
  <c r="M265" i="1"/>
  <c r="N265" i="1"/>
  <c r="O265" i="1"/>
  <c r="P265" i="1"/>
  <c r="Q265" i="1"/>
  <c r="R265" i="1"/>
  <c r="C266" i="1"/>
  <c r="D266" i="1"/>
  <c r="E266" i="1"/>
  <c r="F266" i="1"/>
  <c r="G266" i="1"/>
  <c r="H266" i="1"/>
  <c r="I266" i="1"/>
  <c r="J266" i="1"/>
  <c r="K266" i="1"/>
  <c r="L266" i="1"/>
  <c r="M266" i="1"/>
  <c r="N266" i="1"/>
  <c r="O266" i="1"/>
  <c r="P266" i="1"/>
  <c r="Q266" i="1"/>
  <c r="R266" i="1"/>
  <c r="C267" i="1"/>
  <c r="D267" i="1"/>
  <c r="E267" i="1"/>
  <c r="F267" i="1"/>
  <c r="G267" i="1"/>
  <c r="H267" i="1"/>
  <c r="I267" i="1"/>
  <c r="J267" i="1"/>
  <c r="K267" i="1"/>
  <c r="L267" i="1"/>
  <c r="M267" i="1"/>
  <c r="N267" i="1"/>
  <c r="O267" i="1"/>
  <c r="P267" i="1"/>
  <c r="Q267" i="1"/>
  <c r="R267" i="1"/>
  <c r="C268" i="1"/>
  <c r="D268" i="1"/>
  <c r="E268" i="1"/>
  <c r="F268" i="1"/>
  <c r="G268" i="1"/>
  <c r="H268" i="1"/>
  <c r="I268" i="1"/>
  <c r="J268" i="1"/>
  <c r="K268" i="1"/>
  <c r="L268" i="1"/>
  <c r="M268" i="1"/>
  <c r="N268" i="1"/>
  <c r="O268" i="1"/>
  <c r="P268" i="1"/>
  <c r="Q268" i="1"/>
  <c r="R268" i="1"/>
  <c r="C269" i="1"/>
  <c r="D269" i="1"/>
  <c r="E269" i="1"/>
  <c r="F269" i="1"/>
  <c r="G269" i="1"/>
  <c r="H269" i="1"/>
  <c r="I269" i="1"/>
  <c r="J269" i="1"/>
  <c r="K269" i="1"/>
  <c r="L269" i="1"/>
  <c r="M269" i="1"/>
  <c r="N269" i="1"/>
  <c r="O269" i="1"/>
  <c r="P269" i="1"/>
  <c r="Q269" i="1"/>
  <c r="R269" i="1"/>
  <c r="C270" i="1"/>
  <c r="D270" i="1"/>
  <c r="E270" i="1"/>
  <c r="F270" i="1"/>
  <c r="G270" i="1"/>
  <c r="H270" i="1"/>
  <c r="I270" i="1"/>
  <c r="J270" i="1"/>
  <c r="K270" i="1"/>
  <c r="L270" i="1"/>
  <c r="M270" i="1"/>
  <c r="N270" i="1"/>
  <c r="O270" i="1"/>
  <c r="P270" i="1"/>
  <c r="Q270" i="1"/>
  <c r="R270" i="1"/>
  <c r="C271" i="1"/>
  <c r="D271" i="1"/>
  <c r="E271" i="1"/>
  <c r="F271" i="1"/>
  <c r="G271" i="1"/>
  <c r="H271" i="1"/>
  <c r="I271" i="1"/>
  <c r="J271" i="1"/>
  <c r="K271" i="1"/>
  <c r="L271" i="1"/>
  <c r="M271" i="1"/>
  <c r="N271" i="1"/>
  <c r="O271" i="1"/>
  <c r="P271" i="1"/>
  <c r="Q271" i="1"/>
  <c r="R271" i="1"/>
  <c r="C272" i="1"/>
  <c r="D272" i="1"/>
  <c r="E272" i="1"/>
  <c r="F272" i="1"/>
  <c r="G272" i="1"/>
  <c r="H272" i="1"/>
  <c r="I272" i="1"/>
  <c r="J272" i="1"/>
  <c r="K272" i="1"/>
  <c r="L272" i="1"/>
  <c r="M272" i="1"/>
  <c r="N272" i="1"/>
  <c r="O272" i="1"/>
  <c r="P272" i="1"/>
  <c r="Q272" i="1"/>
  <c r="R272" i="1"/>
  <c r="C273" i="1"/>
  <c r="D273" i="1"/>
  <c r="E273" i="1"/>
  <c r="F273" i="1"/>
  <c r="G273" i="1"/>
  <c r="H273" i="1"/>
  <c r="I273" i="1"/>
  <c r="J273" i="1"/>
  <c r="K273" i="1"/>
  <c r="L273" i="1"/>
  <c r="M273" i="1"/>
  <c r="N273" i="1"/>
  <c r="O273" i="1"/>
  <c r="P273" i="1"/>
  <c r="Q273" i="1"/>
  <c r="R273" i="1"/>
  <c r="C274" i="1"/>
  <c r="D274" i="1"/>
  <c r="E274" i="1"/>
  <c r="F274" i="1"/>
  <c r="G274" i="1"/>
  <c r="H274" i="1"/>
  <c r="I274" i="1"/>
  <c r="J274" i="1"/>
  <c r="K274" i="1"/>
  <c r="L274" i="1"/>
  <c r="M274" i="1"/>
  <c r="N274" i="1"/>
  <c r="O274" i="1"/>
  <c r="P274" i="1"/>
  <c r="Q274" i="1"/>
  <c r="R274" i="1"/>
  <c r="C275" i="1"/>
  <c r="D275" i="1"/>
  <c r="E275" i="1"/>
  <c r="F275" i="1"/>
  <c r="G275" i="1"/>
  <c r="H275" i="1"/>
  <c r="I275" i="1"/>
  <c r="J275" i="1"/>
  <c r="K275" i="1"/>
  <c r="L275" i="1"/>
  <c r="M275" i="1"/>
  <c r="N275" i="1"/>
  <c r="O275" i="1"/>
  <c r="P275" i="1"/>
  <c r="Q275" i="1"/>
  <c r="R275" i="1"/>
  <c r="C276" i="1"/>
  <c r="D276" i="1"/>
  <c r="E276" i="1"/>
  <c r="F276" i="1"/>
  <c r="G276" i="1"/>
  <c r="H276" i="1"/>
  <c r="I276" i="1"/>
  <c r="J276" i="1"/>
  <c r="K276" i="1"/>
  <c r="L276" i="1"/>
  <c r="M276" i="1"/>
  <c r="N276" i="1"/>
  <c r="O276" i="1"/>
  <c r="P276" i="1"/>
  <c r="Q276" i="1"/>
  <c r="R276" i="1"/>
  <c r="C277" i="1"/>
  <c r="D277" i="1"/>
  <c r="E277" i="1"/>
  <c r="F277" i="1"/>
  <c r="G277" i="1"/>
  <c r="H277" i="1"/>
  <c r="I277" i="1"/>
  <c r="J277" i="1"/>
  <c r="K277" i="1"/>
  <c r="L277" i="1"/>
  <c r="M277" i="1"/>
  <c r="N277" i="1"/>
  <c r="O277" i="1"/>
  <c r="P277" i="1"/>
  <c r="Q277" i="1"/>
  <c r="R277" i="1"/>
  <c r="C278" i="1"/>
  <c r="D278" i="1"/>
  <c r="E278" i="1"/>
  <c r="F278" i="1"/>
  <c r="G278" i="1"/>
  <c r="H278" i="1"/>
  <c r="I278" i="1"/>
  <c r="J278" i="1"/>
  <c r="K278" i="1"/>
  <c r="L278" i="1"/>
  <c r="M278" i="1"/>
  <c r="N278" i="1"/>
  <c r="O278" i="1"/>
  <c r="P278" i="1"/>
  <c r="Q278" i="1"/>
  <c r="R278" i="1"/>
  <c r="C279" i="1"/>
  <c r="D279" i="1"/>
  <c r="E279" i="1"/>
  <c r="F279" i="1"/>
  <c r="G279" i="1"/>
  <c r="H279" i="1"/>
  <c r="I279" i="1"/>
  <c r="J279" i="1"/>
  <c r="K279" i="1"/>
  <c r="L279" i="1"/>
  <c r="M279" i="1"/>
  <c r="N279" i="1"/>
  <c r="O279" i="1"/>
  <c r="P279" i="1"/>
  <c r="Q279" i="1"/>
  <c r="R279" i="1"/>
  <c r="C280" i="1"/>
  <c r="D280" i="1"/>
  <c r="E280" i="1"/>
  <c r="F280" i="1"/>
  <c r="G280" i="1"/>
  <c r="H280" i="1"/>
  <c r="I280" i="1"/>
  <c r="J280" i="1"/>
  <c r="K280" i="1"/>
  <c r="L280" i="1"/>
  <c r="M280" i="1"/>
  <c r="N280" i="1"/>
  <c r="O280" i="1"/>
  <c r="P280" i="1"/>
  <c r="Q280" i="1"/>
  <c r="R280" i="1"/>
  <c r="C281" i="1"/>
  <c r="D281" i="1"/>
  <c r="E281" i="1"/>
  <c r="F281" i="1"/>
  <c r="G281" i="1"/>
  <c r="H281" i="1"/>
  <c r="I281" i="1"/>
  <c r="J281" i="1"/>
  <c r="K281" i="1"/>
  <c r="L281" i="1"/>
  <c r="M281" i="1"/>
  <c r="N281" i="1"/>
  <c r="O281" i="1"/>
  <c r="P281" i="1"/>
  <c r="Q281" i="1"/>
  <c r="R281" i="1"/>
  <c r="C282" i="1"/>
  <c r="D282" i="1"/>
  <c r="E282" i="1"/>
  <c r="F282" i="1"/>
  <c r="G282" i="1"/>
  <c r="H282" i="1"/>
  <c r="I282" i="1"/>
  <c r="J282" i="1"/>
  <c r="K282" i="1"/>
  <c r="L282" i="1"/>
  <c r="M282" i="1"/>
  <c r="N282" i="1"/>
  <c r="O282" i="1"/>
  <c r="P282" i="1"/>
  <c r="Q282" i="1"/>
  <c r="R282" i="1"/>
  <c r="C283" i="1"/>
  <c r="D283" i="1"/>
  <c r="E283" i="1"/>
  <c r="F283" i="1"/>
  <c r="G283" i="1"/>
  <c r="H283" i="1"/>
  <c r="I283" i="1"/>
  <c r="J283" i="1"/>
  <c r="K283" i="1"/>
  <c r="L283" i="1"/>
  <c r="M283" i="1"/>
  <c r="N283" i="1"/>
  <c r="O283" i="1"/>
  <c r="P283" i="1"/>
  <c r="Q283" i="1"/>
  <c r="R283" i="1"/>
  <c r="C284" i="1"/>
  <c r="D284" i="1"/>
  <c r="E284" i="1"/>
  <c r="F284" i="1"/>
  <c r="G284" i="1"/>
  <c r="H284" i="1"/>
  <c r="I284" i="1"/>
  <c r="J284" i="1"/>
  <c r="K284" i="1"/>
  <c r="L284" i="1"/>
  <c r="M284" i="1"/>
  <c r="N284" i="1"/>
  <c r="O284" i="1"/>
  <c r="P284" i="1"/>
  <c r="Q284" i="1"/>
  <c r="R284" i="1"/>
  <c r="C285" i="1"/>
  <c r="D285" i="1"/>
  <c r="E285" i="1"/>
  <c r="F285" i="1"/>
  <c r="G285" i="1"/>
  <c r="H285" i="1"/>
  <c r="I285" i="1"/>
  <c r="J285" i="1"/>
  <c r="K285" i="1"/>
  <c r="L285" i="1"/>
  <c r="M285" i="1"/>
  <c r="N285" i="1"/>
  <c r="O285" i="1"/>
  <c r="P285" i="1"/>
  <c r="Q285" i="1"/>
  <c r="R285" i="1"/>
  <c r="C286" i="1"/>
  <c r="D286" i="1"/>
  <c r="E286" i="1"/>
  <c r="F286" i="1"/>
  <c r="G286" i="1"/>
  <c r="H286" i="1"/>
  <c r="I286" i="1"/>
  <c r="J286" i="1"/>
  <c r="K286" i="1"/>
  <c r="L286" i="1"/>
  <c r="M286" i="1"/>
  <c r="N286" i="1"/>
  <c r="O286" i="1"/>
  <c r="P286" i="1"/>
  <c r="Q286" i="1"/>
  <c r="R286" i="1"/>
  <c r="C287" i="1"/>
  <c r="D287" i="1"/>
  <c r="E287" i="1"/>
  <c r="F287" i="1"/>
  <c r="G287" i="1"/>
  <c r="H287" i="1"/>
  <c r="I287" i="1"/>
  <c r="J287" i="1"/>
  <c r="K287" i="1"/>
  <c r="L287" i="1"/>
  <c r="M287" i="1"/>
  <c r="N287" i="1"/>
  <c r="O287" i="1"/>
  <c r="P287" i="1"/>
  <c r="Q287" i="1"/>
  <c r="R287" i="1"/>
  <c r="C288" i="1"/>
  <c r="D288" i="1"/>
  <c r="E288" i="1"/>
  <c r="F288" i="1"/>
  <c r="G288" i="1"/>
  <c r="H288" i="1"/>
  <c r="I288" i="1"/>
  <c r="J288" i="1"/>
  <c r="K288" i="1"/>
  <c r="L288" i="1"/>
  <c r="M288" i="1"/>
  <c r="N288" i="1"/>
  <c r="O288" i="1"/>
  <c r="P288" i="1"/>
  <c r="Q288" i="1"/>
  <c r="R288" i="1"/>
  <c r="C289" i="1"/>
  <c r="D289" i="1"/>
  <c r="E289" i="1"/>
  <c r="F289" i="1"/>
  <c r="G289" i="1"/>
  <c r="H289" i="1"/>
  <c r="I289" i="1"/>
  <c r="J289" i="1"/>
  <c r="K289" i="1"/>
  <c r="L289" i="1"/>
  <c r="M289" i="1"/>
  <c r="N289" i="1"/>
  <c r="O289" i="1"/>
  <c r="P289" i="1"/>
  <c r="Q289" i="1"/>
  <c r="R289" i="1"/>
  <c r="C290" i="1"/>
  <c r="D290" i="1"/>
  <c r="E290" i="1"/>
  <c r="F290" i="1"/>
  <c r="G290" i="1"/>
  <c r="H290" i="1"/>
  <c r="I290" i="1"/>
  <c r="J290" i="1"/>
  <c r="K290" i="1"/>
  <c r="L290" i="1"/>
  <c r="M290" i="1"/>
  <c r="N290" i="1"/>
  <c r="O290" i="1"/>
  <c r="P290" i="1"/>
  <c r="Q290" i="1"/>
  <c r="R290" i="1"/>
  <c r="C291" i="1"/>
  <c r="D291" i="1"/>
  <c r="E291" i="1"/>
  <c r="F291" i="1"/>
  <c r="G291" i="1"/>
  <c r="H291" i="1"/>
  <c r="I291" i="1"/>
  <c r="J291" i="1"/>
  <c r="K291" i="1"/>
  <c r="L291" i="1"/>
  <c r="M291" i="1"/>
  <c r="N291" i="1"/>
  <c r="O291" i="1"/>
  <c r="P291" i="1"/>
  <c r="Q291" i="1"/>
  <c r="R291" i="1"/>
  <c r="C292" i="1"/>
  <c r="D292" i="1"/>
  <c r="E292" i="1"/>
  <c r="F292" i="1"/>
  <c r="G292" i="1"/>
  <c r="H292" i="1"/>
  <c r="I292" i="1"/>
  <c r="J292" i="1"/>
  <c r="K292" i="1"/>
  <c r="L292" i="1"/>
  <c r="M292" i="1"/>
  <c r="N292" i="1"/>
  <c r="O292" i="1"/>
  <c r="P292" i="1"/>
  <c r="Q292" i="1"/>
  <c r="R292" i="1"/>
  <c r="C293" i="1"/>
  <c r="D293" i="1"/>
  <c r="E293" i="1"/>
  <c r="F293" i="1"/>
  <c r="G293" i="1"/>
  <c r="H293" i="1"/>
  <c r="I293" i="1"/>
  <c r="J293" i="1"/>
  <c r="K293" i="1"/>
  <c r="L293" i="1"/>
  <c r="M293" i="1"/>
  <c r="N293" i="1"/>
  <c r="O293" i="1"/>
  <c r="P293" i="1"/>
  <c r="Q293" i="1"/>
  <c r="R293" i="1"/>
  <c r="C294" i="1"/>
  <c r="D294" i="1"/>
  <c r="E294" i="1"/>
  <c r="F294" i="1"/>
  <c r="G294" i="1"/>
  <c r="H294" i="1"/>
  <c r="I294" i="1"/>
  <c r="J294" i="1"/>
  <c r="K294" i="1"/>
  <c r="L294" i="1"/>
  <c r="M294" i="1"/>
  <c r="N294" i="1"/>
  <c r="O294" i="1"/>
  <c r="P294" i="1"/>
  <c r="Q294" i="1"/>
  <c r="R294" i="1"/>
  <c r="C295" i="1"/>
  <c r="D295" i="1"/>
  <c r="E295" i="1"/>
  <c r="F295" i="1"/>
  <c r="G295" i="1"/>
  <c r="H295" i="1"/>
  <c r="I295" i="1"/>
  <c r="J295" i="1"/>
  <c r="K295" i="1"/>
  <c r="L295" i="1"/>
  <c r="M295" i="1"/>
  <c r="N295" i="1"/>
  <c r="O295" i="1"/>
  <c r="P295" i="1"/>
  <c r="Q295" i="1"/>
  <c r="R295" i="1"/>
  <c r="C296" i="1"/>
  <c r="D296" i="1"/>
  <c r="E296" i="1"/>
  <c r="F296" i="1"/>
  <c r="G296" i="1"/>
  <c r="H296" i="1"/>
  <c r="I296" i="1"/>
  <c r="J296" i="1"/>
  <c r="K296" i="1"/>
  <c r="L296" i="1"/>
  <c r="M296" i="1"/>
  <c r="N296" i="1"/>
  <c r="O296" i="1"/>
  <c r="P296" i="1"/>
  <c r="Q296" i="1"/>
  <c r="R296" i="1"/>
  <c r="C297" i="1"/>
  <c r="D297" i="1"/>
  <c r="E297" i="1"/>
  <c r="F297" i="1"/>
  <c r="G297" i="1"/>
  <c r="H297" i="1"/>
  <c r="I297" i="1"/>
  <c r="J297" i="1"/>
  <c r="K297" i="1"/>
  <c r="L297" i="1"/>
  <c r="M297" i="1"/>
  <c r="N297" i="1"/>
  <c r="O297" i="1"/>
  <c r="P297" i="1"/>
  <c r="Q297" i="1"/>
  <c r="R297" i="1"/>
  <c r="C198" i="1"/>
  <c r="D198" i="1"/>
  <c r="E198" i="1"/>
  <c r="F198" i="1"/>
  <c r="G198" i="1"/>
  <c r="H198" i="1"/>
  <c r="I198" i="1"/>
  <c r="J198" i="1"/>
  <c r="K198" i="1"/>
  <c r="L198" i="1"/>
  <c r="M198" i="1"/>
  <c r="N198" i="1"/>
  <c r="O198" i="1"/>
  <c r="P198" i="1"/>
  <c r="Q198" i="1"/>
  <c r="R198" i="1"/>
  <c r="C199" i="1"/>
  <c r="D199" i="1"/>
  <c r="E199" i="1"/>
  <c r="F199" i="1"/>
  <c r="G199" i="1"/>
  <c r="H199" i="1"/>
  <c r="I199" i="1"/>
  <c r="J199" i="1"/>
  <c r="K199" i="1"/>
  <c r="L199" i="1"/>
  <c r="M199" i="1"/>
  <c r="N199" i="1"/>
  <c r="O199" i="1"/>
  <c r="P199" i="1"/>
  <c r="Q199" i="1"/>
  <c r="R199" i="1"/>
  <c r="C200" i="1"/>
  <c r="D200" i="1"/>
  <c r="E200" i="1"/>
  <c r="F200" i="1"/>
  <c r="G200" i="1"/>
  <c r="H200" i="1"/>
  <c r="I200" i="1"/>
  <c r="J200" i="1"/>
  <c r="K200" i="1"/>
  <c r="L200" i="1"/>
  <c r="M200" i="1"/>
  <c r="N200" i="1"/>
  <c r="O200" i="1"/>
  <c r="P200" i="1"/>
  <c r="Q200" i="1"/>
  <c r="R200" i="1"/>
  <c r="C201" i="1"/>
  <c r="D201" i="1"/>
  <c r="E201" i="1"/>
  <c r="F201" i="1"/>
  <c r="G201" i="1"/>
  <c r="H201" i="1"/>
  <c r="I201" i="1"/>
  <c r="J201" i="1"/>
  <c r="K201" i="1"/>
  <c r="L201" i="1"/>
  <c r="M201" i="1"/>
  <c r="N201" i="1"/>
  <c r="O201" i="1"/>
  <c r="P201" i="1"/>
  <c r="Q201" i="1"/>
  <c r="R201" i="1"/>
  <c r="C202" i="1"/>
  <c r="D202" i="1"/>
  <c r="E202" i="1"/>
  <c r="F202" i="1"/>
  <c r="G202" i="1"/>
  <c r="H202" i="1"/>
  <c r="I202" i="1"/>
  <c r="J202" i="1"/>
  <c r="K202" i="1"/>
  <c r="L202" i="1"/>
  <c r="M202" i="1"/>
  <c r="N202" i="1"/>
  <c r="O202" i="1"/>
  <c r="P202" i="1"/>
  <c r="Q202" i="1"/>
  <c r="R202" i="1"/>
  <c r="C203" i="1"/>
  <c r="D203" i="1"/>
  <c r="E203" i="1"/>
  <c r="F203" i="1"/>
  <c r="G203" i="1"/>
  <c r="H203" i="1"/>
  <c r="I203" i="1"/>
  <c r="J203" i="1"/>
  <c r="K203" i="1"/>
  <c r="L203" i="1"/>
  <c r="M203" i="1"/>
  <c r="N203" i="1"/>
  <c r="O203" i="1"/>
  <c r="P203" i="1"/>
  <c r="Q203" i="1"/>
  <c r="R203" i="1"/>
  <c r="C204" i="1"/>
  <c r="D204" i="1"/>
  <c r="E204" i="1"/>
  <c r="F204" i="1"/>
  <c r="G204" i="1"/>
  <c r="H204" i="1"/>
  <c r="I204" i="1"/>
  <c r="J204" i="1"/>
  <c r="K204" i="1"/>
  <c r="L204" i="1"/>
  <c r="M204" i="1"/>
  <c r="N204" i="1"/>
  <c r="O204" i="1"/>
  <c r="P204" i="1"/>
  <c r="Q204" i="1"/>
  <c r="R204" i="1"/>
  <c r="C205" i="1"/>
  <c r="D205" i="1"/>
  <c r="E205" i="1"/>
  <c r="F205" i="1"/>
  <c r="G205" i="1"/>
  <c r="H205" i="1"/>
  <c r="I205" i="1"/>
  <c r="J205" i="1"/>
  <c r="K205" i="1"/>
  <c r="L205" i="1"/>
  <c r="M205" i="1"/>
  <c r="N205" i="1"/>
  <c r="O205" i="1"/>
  <c r="P205" i="1"/>
  <c r="Q205" i="1"/>
  <c r="R205" i="1"/>
  <c r="C206" i="1"/>
  <c r="D206" i="1"/>
  <c r="E206" i="1"/>
  <c r="F206" i="1"/>
  <c r="G206" i="1"/>
  <c r="H206" i="1"/>
  <c r="I206" i="1"/>
  <c r="J206" i="1"/>
  <c r="K206" i="1"/>
  <c r="L206" i="1"/>
  <c r="M206" i="1"/>
  <c r="N206" i="1"/>
  <c r="O206" i="1"/>
  <c r="P206" i="1"/>
  <c r="Q206" i="1"/>
  <c r="R206" i="1"/>
  <c r="C207" i="1"/>
  <c r="D207" i="1"/>
  <c r="E207" i="1"/>
  <c r="F207" i="1"/>
  <c r="G207" i="1"/>
  <c r="H207" i="1"/>
  <c r="I207" i="1"/>
  <c r="J207" i="1"/>
  <c r="K207" i="1"/>
  <c r="L207" i="1"/>
  <c r="M207" i="1"/>
  <c r="N207" i="1"/>
  <c r="O207" i="1"/>
  <c r="P207" i="1"/>
  <c r="Q207" i="1"/>
  <c r="R207" i="1"/>
  <c r="C208" i="1"/>
  <c r="D208" i="1"/>
  <c r="E208" i="1"/>
  <c r="F208" i="1"/>
  <c r="G208" i="1"/>
  <c r="H208" i="1"/>
  <c r="I208" i="1"/>
  <c r="J208" i="1"/>
  <c r="K208" i="1"/>
  <c r="L208" i="1"/>
  <c r="M208" i="1"/>
  <c r="N208" i="1"/>
  <c r="O208" i="1"/>
  <c r="P208" i="1"/>
  <c r="Q208" i="1"/>
  <c r="R208" i="1"/>
  <c r="C209" i="1"/>
  <c r="D209" i="1"/>
  <c r="E209" i="1"/>
  <c r="F209" i="1"/>
  <c r="G209" i="1"/>
  <c r="H209" i="1"/>
  <c r="I209" i="1"/>
  <c r="J209" i="1"/>
  <c r="K209" i="1"/>
  <c r="L209" i="1"/>
  <c r="M209" i="1"/>
  <c r="N209" i="1"/>
  <c r="O209" i="1"/>
  <c r="P209" i="1"/>
  <c r="Q209" i="1"/>
  <c r="R209" i="1"/>
  <c r="C210" i="1"/>
  <c r="D210" i="1"/>
  <c r="E210" i="1"/>
  <c r="F210" i="1"/>
  <c r="G210" i="1"/>
  <c r="H210" i="1"/>
  <c r="I210" i="1"/>
  <c r="J210" i="1"/>
  <c r="K210" i="1"/>
  <c r="L210" i="1"/>
  <c r="M210" i="1"/>
  <c r="N210" i="1"/>
  <c r="O210" i="1"/>
  <c r="P210" i="1"/>
  <c r="Q210" i="1"/>
  <c r="R210" i="1"/>
  <c r="C211" i="1"/>
  <c r="D211" i="1"/>
  <c r="E211" i="1"/>
  <c r="F211" i="1"/>
  <c r="G211" i="1"/>
  <c r="H211" i="1"/>
  <c r="I211" i="1"/>
  <c r="J211" i="1"/>
  <c r="K211" i="1"/>
  <c r="L211" i="1"/>
  <c r="M211" i="1"/>
  <c r="N211" i="1"/>
  <c r="O211" i="1"/>
  <c r="P211" i="1"/>
  <c r="Q211" i="1"/>
  <c r="R211" i="1"/>
  <c r="C212" i="1"/>
  <c r="D212" i="1"/>
  <c r="E212" i="1"/>
  <c r="F212" i="1"/>
  <c r="G212" i="1"/>
  <c r="H212" i="1"/>
  <c r="I212" i="1"/>
  <c r="J212" i="1"/>
  <c r="K212" i="1"/>
  <c r="L212" i="1"/>
  <c r="M212" i="1"/>
  <c r="N212" i="1"/>
  <c r="O212" i="1"/>
  <c r="P212" i="1"/>
  <c r="Q212" i="1"/>
  <c r="R212" i="1"/>
  <c r="C213" i="1"/>
  <c r="D213" i="1"/>
  <c r="E213" i="1"/>
  <c r="F213" i="1"/>
  <c r="G213" i="1"/>
  <c r="H213" i="1"/>
  <c r="I213" i="1"/>
  <c r="J213" i="1"/>
  <c r="K213" i="1"/>
  <c r="L213" i="1"/>
  <c r="M213" i="1"/>
  <c r="N213" i="1"/>
  <c r="O213" i="1"/>
  <c r="P213" i="1"/>
  <c r="Q213" i="1"/>
  <c r="R213" i="1"/>
  <c r="C214" i="1"/>
  <c r="D214" i="1"/>
  <c r="E214" i="1"/>
  <c r="F214" i="1"/>
  <c r="G214" i="1"/>
  <c r="H214" i="1"/>
  <c r="I214" i="1"/>
  <c r="J214" i="1"/>
  <c r="K214" i="1"/>
  <c r="L214" i="1"/>
  <c r="M214" i="1"/>
  <c r="N214" i="1"/>
  <c r="O214" i="1"/>
  <c r="P214" i="1"/>
  <c r="Q214" i="1"/>
  <c r="R214" i="1"/>
  <c r="C215" i="1"/>
  <c r="D215" i="1"/>
  <c r="E215" i="1"/>
  <c r="F215" i="1"/>
  <c r="G215" i="1"/>
  <c r="H215" i="1"/>
  <c r="I215" i="1"/>
  <c r="J215" i="1"/>
  <c r="K215" i="1"/>
  <c r="L215" i="1"/>
  <c r="M215" i="1"/>
  <c r="N215" i="1"/>
  <c r="O215" i="1"/>
  <c r="P215" i="1"/>
  <c r="Q215" i="1"/>
  <c r="R215" i="1"/>
  <c r="C216" i="1"/>
  <c r="D216" i="1"/>
  <c r="E216" i="1"/>
  <c r="F216" i="1"/>
  <c r="G216" i="1"/>
  <c r="H216" i="1"/>
  <c r="I216" i="1"/>
  <c r="J216" i="1"/>
  <c r="K216" i="1"/>
  <c r="L216" i="1"/>
  <c r="M216" i="1"/>
  <c r="N216" i="1"/>
  <c r="O216" i="1"/>
  <c r="P216" i="1"/>
  <c r="Q216" i="1"/>
  <c r="R216" i="1"/>
  <c r="C217" i="1"/>
  <c r="D217" i="1"/>
  <c r="E217" i="1"/>
  <c r="F217" i="1"/>
  <c r="G217" i="1"/>
  <c r="H217" i="1"/>
  <c r="I217" i="1"/>
  <c r="J217" i="1"/>
  <c r="K217" i="1"/>
  <c r="L217" i="1"/>
  <c r="M217" i="1"/>
  <c r="N217" i="1"/>
  <c r="O217" i="1"/>
  <c r="P217" i="1"/>
  <c r="Q217" i="1"/>
  <c r="R217" i="1"/>
  <c r="C218" i="1"/>
  <c r="D218" i="1"/>
  <c r="E218" i="1"/>
  <c r="F218" i="1"/>
  <c r="G218" i="1"/>
  <c r="H218" i="1"/>
  <c r="I218" i="1"/>
  <c r="J218" i="1"/>
  <c r="K218" i="1"/>
  <c r="L218" i="1"/>
  <c r="M218" i="1"/>
  <c r="N218" i="1"/>
  <c r="O218" i="1"/>
  <c r="P218" i="1"/>
  <c r="Q218" i="1"/>
  <c r="R218" i="1"/>
  <c r="C219" i="1"/>
  <c r="D219" i="1"/>
  <c r="E219" i="1"/>
  <c r="F219" i="1"/>
  <c r="G219" i="1"/>
  <c r="H219" i="1"/>
  <c r="I219" i="1"/>
  <c r="J219" i="1"/>
  <c r="K219" i="1"/>
  <c r="L219" i="1"/>
  <c r="M219" i="1"/>
  <c r="N219" i="1"/>
  <c r="O219" i="1"/>
  <c r="P219" i="1"/>
  <c r="Q219" i="1"/>
  <c r="R219" i="1"/>
  <c r="C220" i="1"/>
  <c r="D220" i="1"/>
  <c r="E220" i="1"/>
  <c r="F220" i="1"/>
  <c r="G220" i="1"/>
  <c r="H220" i="1"/>
  <c r="I220" i="1"/>
  <c r="J220" i="1"/>
  <c r="K220" i="1"/>
  <c r="L220" i="1"/>
  <c r="M220" i="1"/>
  <c r="N220" i="1"/>
  <c r="O220" i="1"/>
  <c r="P220" i="1"/>
  <c r="Q220" i="1"/>
  <c r="R220" i="1"/>
  <c r="C221" i="1"/>
  <c r="D221" i="1"/>
  <c r="E221" i="1"/>
  <c r="F221" i="1"/>
  <c r="G221" i="1"/>
  <c r="H221" i="1"/>
  <c r="I221" i="1"/>
  <c r="J221" i="1"/>
  <c r="K221" i="1"/>
  <c r="L221" i="1"/>
  <c r="M221" i="1"/>
  <c r="N221" i="1"/>
  <c r="O221" i="1"/>
  <c r="P221" i="1"/>
  <c r="Q221" i="1"/>
  <c r="R221" i="1"/>
  <c r="C222" i="1"/>
  <c r="D222" i="1"/>
  <c r="E222" i="1"/>
  <c r="F222" i="1"/>
  <c r="G222" i="1"/>
  <c r="H222" i="1"/>
  <c r="I222" i="1"/>
  <c r="J222" i="1"/>
  <c r="K222" i="1"/>
  <c r="L222" i="1"/>
  <c r="M222" i="1"/>
  <c r="N222" i="1"/>
  <c r="O222" i="1"/>
  <c r="P222" i="1"/>
  <c r="Q222" i="1"/>
  <c r="R222" i="1"/>
  <c r="C223" i="1"/>
  <c r="D223" i="1"/>
  <c r="E223" i="1"/>
  <c r="F223" i="1"/>
  <c r="G223" i="1"/>
  <c r="H223" i="1"/>
  <c r="I223" i="1"/>
  <c r="J223" i="1"/>
  <c r="K223" i="1"/>
  <c r="L223" i="1"/>
  <c r="M223" i="1"/>
  <c r="N223" i="1"/>
  <c r="O223" i="1"/>
  <c r="P223" i="1"/>
  <c r="Q223" i="1"/>
  <c r="R223" i="1"/>
  <c r="C224" i="1"/>
  <c r="D224" i="1"/>
  <c r="E224" i="1"/>
  <c r="F224" i="1"/>
  <c r="G224" i="1"/>
  <c r="H224" i="1"/>
  <c r="I224" i="1"/>
  <c r="J224" i="1"/>
  <c r="K224" i="1"/>
  <c r="L224" i="1"/>
  <c r="M224" i="1"/>
  <c r="N224" i="1"/>
  <c r="O224" i="1"/>
  <c r="P224" i="1"/>
  <c r="Q224" i="1"/>
  <c r="R224" i="1"/>
  <c r="C225" i="1"/>
  <c r="D225" i="1"/>
  <c r="E225" i="1"/>
  <c r="F225" i="1"/>
  <c r="G225" i="1"/>
  <c r="H225" i="1"/>
  <c r="I225" i="1"/>
  <c r="J225" i="1"/>
  <c r="K225" i="1"/>
  <c r="L225" i="1"/>
  <c r="M225" i="1"/>
  <c r="N225" i="1"/>
  <c r="O225" i="1"/>
  <c r="P225" i="1"/>
  <c r="Q225" i="1"/>
  <c r="R225" i="1"/>
  <c r="C226" i="1"/>
  <c r="D226" i="1"/>
  <c r="E226" i="1"/>
  <c r="F226" i="1"/>
  <c r="G226" i="1"/>
  <c r="H226" i="1"/>
  <c r="I226" i="1"/>
  <c r="J226" i="1"/>
  <c r="K226" i="1"/>
  <c r="L226" i="1"/>
  <c r="M226" i="1"/>
  <c r="N226" i="1"/>
  <c r="O226" i="1"/>
  <c r="P226" i="1"/>
  <c r="Q226" i="1"/>
  <c r="R226" i="1"/>
  <c r="C227" i="1"/>
  <c r="D227" i="1"/>
  <c r="E227" i="1"/>
  <c r="F227" i="1"/>
  <c r="G227" i="1"/>
  <c r="H227" i="1"/>
  <c r="I227" i="1"/>
  <c r="J227" i="1"/>
  <c r="K227" i="1"/>
  <c r="L227" i="1"/>
  <c r="M227" i="1"/>
  <c r="N227" i="1"/>
  <c r="O227" i="1"/>
  <c r="P227" i="1"/>
  <c r="Q227" i="1"/>
  <c r="R227" i="1"/>
  <c r="C178" i="1"/>
  <c r="D178" i="1"/>
  <c r="E178" i="1"/>
  <c r="F178" i="1"/>
  <c r="G178" i="1"/>
  <c r="H178" i="1"/>
  <c r="I178" i="1"/>
  <c r="J178" i="1"/>
  <c r="K178" i="1"/>
  <c r="L178" i="1"/>
  <c r="M178" i="1"/>
  <c r="N178" i="1"/>
  <c r="O178" i="1"/>
  <c r="P178" i="1"/>
  <c r="Q178" i="1"/>
  <c r="R178" i="1"/>
  <c r="C179" i="1"/>
  <c r="D179" i="1"/>
  <c r="E179" i="1"/>
  <c r="F179" i="1"/>
  <c r="G179" i="1"/>
  <c r="H179" i="1"/>
  <c r="I179" i="1"/>
  <c r="J179" i="1"/>
  <c r="K179" i="1"/>
  <c r="L179" i="1"/>
  <c r="M179" i="1"/>
  <c r="N179" i="1"/>
  <c r="O179" i="1"/>
  <c r="P179" i="1"/>
  <c r="Q179" i="1"/>
  <c r="R179" i="1"/>
  <c r="C180" i="1"/>
  <c r="D180" i="1"/>
  <c r="E180" i="1"/>
  <c r="F180" i="1"/>
  <c r="G180" i="1"/>
  <c r="H180" i="1"/>
  <c r="I180" i="1"/>
  <c r="J180" i="1"/>
  <c r="K180" i="1"/>
  <c r="L180" i="1"/>
  <c r="M180" i="1"/>
  <c r="N180" i="1"/>
  <c r="O180" i="1"/>
  <c r="P180" i="1"/>
  <c r="Q180" i="1"/>
  <c r="R180" i="1"/>
  <c r="C181" i="1"/>
  <c r="D181" i="1"/>
  <c r="E181" i="1"/>
  <c r="F181" i="1"/>
  <c r="G181" i="1"/>
  <c r="H181" i="1"/>
  <c r="I181" i="1"/>
  <c r="J181" i="1"/>
  <c r="K181" i="1"/>
  <c r="L181" i="1"/>
  <c r="M181" i="1"/>
  <c r="N181" i="1"/>
  <c r="O181" i="1"/>
  <c r="P181" i="1"/>
  <c r="Q181" i="1"/>
  <c r="R181" i="1"/>
  <c r="C182" i="1"/>
  <c r="D182" i="1"/>
  <c r="E182" i="1"/>
  <c r="F182" i="1"/>
  <c r="G182" i="1"/>
  <c r="H182" i="1"/>
  <c r="I182" i="1"/>
  <c r="J182" i="1"/>
  <c r="K182" i="1"/>
  <c r="L182" i="1"/>
  <c r="M182" i="1"/>
  <c r="N182" i="1"/>
  <c r="O182" i="1"/>
  <c r="P182" i="1"/>
  <c r="Q182" i="1"/>
  <c r="R182" i="1"/>
  <c r="C183" i="1"/>
  <c r="D183" i="1"/>
  <c r="E183" i="1"/>
  <c r="F183" i="1"/>
  <c r="G183" i="1"/>
  <c r="H183" i="1"/>
  <c r="I183" i="1"/>
  <c r="J183" i="1"/>
  <c r="K183" i="1"/>
  <c r="L183" i="1"/>
  <c r="M183" i="1"/>
  <c r="N183" i="1"/>
  <c r="O183" i="1"/>
  <c r="P183" i="1"/>
  <c r="Q183" i="1"/>
  <c r="R183" i="1"/>
  <c r="C184" i="1"/>
  <c r="D184" i="1"/>
  <c r="E184" i="1"/>
  <c r="F184" i="1"/>
  <c r="G184" i="1"/>
  <c r="H184" i="1"/>
  <c r="I184" i="1"/>
  <c r="J184" i="1"/>
  <c r="K184" i="1"/>
  <c r="L184" i="1"/>
  <c r="M184" i="1"/>
  <c r="N184" i="1"/>
  <c r="O184" i="1"/>
  <c r="P184" i="1"/>
  <c r="Q184" i="1"/>
  <c r="R184" i="1"/>
  <c r="C185" i="1"/>
  <c r="D185" i="1"/>
  <c r="E185" i="1"/>
  <c r="F185" i="1"/>
  <c r="G185" i="1"/>
  <c r="H185" i="1"/>
  <c r="I185" i="1"/>
  <c r="J185" i="1"/>
  <c r="K185" i="1"/>
  <c r="L185" i="1"/>
  <c r="M185" i="1"/>
  <c r="N185" i="1"/>
  <c r="O185" i="1"/>
  <c r="P185" i="1"/>
  <c r="Q185" i="1"/>
  <c r="R185" i="1"/>
  <c r="C186" i="1"/>
  <c r="D186" i="1"/>
  <c r="E186" i="1"/>
  <c r="F186" i="1"/>
  <c r="G186" i="1"/>
  <c r="H186" i="1"/>
  <c r="I186" i="1"/>
  <c r="J186" i="1"/>
  <c r="K186" i="1"/>
  <c r="L186" i="1"/>
  <c r="M186" i="1"/>
  <c r="N186" i="1"/>
  <c r="O186" i="1"/>
  <c r="P186" i="1"/>
  <c r="Q186" i="1"/>
  <c r="R186" i="1"/>
  <c r="C187" i="1"/>
  <c r="D187" i="1"/>
  <c r="E187" i="1"/>
  <c r="F187" i="1"/>
  <c r="G187" i="1"/>
  <c r="H187" i="1"/>
  <c r="I187" i="1"/>
  <c r="J187" i="1"/>
  <c r="K187" i="1"/>
  <c r="L187" i="1"/>
  <c r="M187" i="1"/>
  <c r="N187" i="1"/>
  <c r="O187" i="1"/>
  <c r="P187" i="1"/>
  <c r="Q187" i="1"/>
  <c r="R187" i="1"/>
  <c r="C188" i="1"/>
  <c r="D188" i="1"/>
  <c r="E188" i="1"/>
  <c r="F188" i="1"/>
  <c r="G188" i="1"/>
  <c r="H188" i="1"/>
  <c r="I188" i="1"/>
  <c r="J188" i="1"/>
  <c r="K188" i="1"/>
  <c r="L188" i="1"/>
  <c r="M188" i="1"/>
  <c r="N188" i="1"/>
  <c r="O188" i="1"/>
  <c r="P188" i="1"/>
  <c r="Q188" i="1"/>
  <c r="R188" i="1"/>
  <c r="C189" i="1"/>
  <c r="D189" i="1"/>
  <c r="E189" i="1"/>
  <c r="F189" i="1"/>
  <c r="G189" i="1"/>
  <c r="H189" i="1"/>
  <c r="I189" i="1"/>
  <c r="J189" i="1"/>
  <c r="K189" i="1"/>
  <c r="L189" i="1"/>
  <c r="M189" i="1"/>
  <c r="N189" i="1"/>
  <c r="O189" i="1"/>
  <c r="P189" i="1"/>
  <c r="Q189" i="1"/>
  <c r="R189" i="1"/>
  <c r="C190" i="1"/>
  <c r="D190" i="1"/>
  <c r="E190" i="1"/>
  <c r="F190" i="1"/>
  <c r="G190" i="1"/>
  <c r="H190" i="1"/>
  <c r="I190" i="1"/>
  <c r="J190" i="1"/>
  <c r="K190" i="1"/>
  <c r="L190" i="1"/>
  <c r="M190" i="1"/>
  <c r="N190" i="1"/>
  <c r="O190" i="1"/>
  <c r="P190" i="1"/>
  <c r="Q190" i="1"/>
  <c r="R190" i="1"/>
  <c r="C191" i="1"/>
  <c r="D191" i="1"/>
  <c r="E191" i="1"/>
  <c r="F191" i="1"/>
  <c r="G191" i="1"/>
  <c r="H191" i="1"/>
  <c r="I191" i="1"/>
  <c r="J191" i="1"/>
  <c r="K191" i="1"/>
  <c r="L191" i="1"/>
  <c r="M191" i="1"/>
  <c r="N191" i="1"/>
  <c r="O191" i="1"/>
  <c r="P191" i="1"/>
  <c r="Q191" i="1"/>
  <c r="R191" i="1"/>
  <c r="C192" i="1"/>
  <c r="D192" i="1"/>
  <c r="E192" i="1"/>
  <c r="F192" i="1"/>
  <c r="G192" i="1"/>
  <c r="H192" i="1"/>
  <c r="I192" i="1"/>
  <c r="J192" i="1"/>
  <c r="K192" i="1"/>
  <c r="L192" i="1"/>
  <c r="M192" i="1"/>
  <c r="N192" i="1"/>
  <c r="O192" i="1"/>
  <c r="P192" i="1"/>
  <c r="Q192" i="1"/>
  <c r="R192" i="1"/>
  <c r="C193" i="1"/>
  <c r="D193" i="1"/>
  <c r="E193" i="1"/>
  <c r="F193" i="1"/>
  <c r="G193" i="1"/>
  <c r="H193" i="1"/>
  <c r="I193" i="1"/>
  <c r="J193" i="1"/>
  <c r="K193" i="1"/>
  <c r="L193" i="1"/>
  <c r="M193" i="1"/>
  <c r="N193" i="1"/>
  <c r="O193" i="1"/>
  <c r="P193" i="1"/>
  <c r="Q193" i="1"/>
  <c r="R193" i="1"/>
  <c r="C194" i="1"/>
  <c r="D194" i="1"/>
  <c r="E194" i="1"/>
  <c r="F194" i="1"/>
  <c r="G194" i="1"/>
  <c r="H194" i="1"/>
  <c r="I194" i="1"/>
  <c r="J194" i="1"/>
  <c r="K194" i="1"/>
  <c r="L194" i="1"/>
  <c r="M194" i="1"/>
  <c r="N194" i="1"/>
  <c r="O194" i="1"/>
  <c r="P194" i="1"/>
  <c r="Q194" i="1"/>
  <c r="R194" i="1"/>
  <c r="C195" i="1"/>
  <c r="D195" i="1"/>
  <c r="E195" i="1"/>
  <c r="F195" i="1"/>
  <c r="G195" i="1"/>
  <c r="H195" i="1"/>
  <c r="I195" i="1"/>
  <c r="J195" i="1"/>
  <c r="K195" i="1"/>
  <c r="L195" i="1"/>
  <c r="M195" i="1"/>
  <c r="N195" i="1"/>
  <c r="O195" i="1"/>
  <c r="P195" i="1"/>
  <c r="Q195" i="1"/>
  <c r="R195" i="1"/>
  <c r="C196" i="1"/>
  <c r="D196" i="1"/>
  <c r="E196" i="1"/>
  <c r="F196" i="1"/>
  <c r="G196" i="1"/>
  <c r="H196" i="1"/>
  <c r="I196" i="1"/>
  <c r="J196" i="1"/>
  <c r="K196" i="1"/>
  <c r="L196" i="1"/>
  <c r="M196" i="1"/>
  <c r="N196" i="1"/>
  <c r="O196" i="1"/>
  <c r="P196" i="1"/>
  <c r="Q196" i="1"/>
  <c r="R196" i="1"/>
  <c r="C197" i="1"/>
  <c r="D197" i="1"/>
  <c r="E197" i="1"/>
  <c r="F197" i="1"/>
  <c r="G197" i="1"/>
  <c r="H197" i="1"/>
  <c r="I197" i="1"/>
  <c r="J197" i="1"/>
  <c r="K197" i="1"/>
  <c r="L197" i="1"/>
  <c r="M197" i="1"/>
  <c r="N197" i="1"/>
  <c r="O197" i="1"/>
  <c r="P197" i="1"/>
  <c r="Q197" i="1"/>
  <c r="R197" i="1"/>
  <c r="C151" i="1"/>
  <c r="D151" i="1"/>
  <c r="E151" i="1"/>
  <c r="F151" i="1"/>
  <c r="G151" i="1"/>
  <c r="H151" i="1"/>
  <c r="I151" i="1"/>
  <c r="J151" i="1"/>
  <c r="K151" i="1"/>
  <c r="L151" i="1"/>
  <c r="M151" i="1"/>
  <c r="N151" i="1"/>
  <c r="O151" i="1"/>
  <c r="P151" i="1"/>
  <c r="Q151" i="1"/>
  <c r="R151" i="1"/>
  <c r="C152" i="1"/>
  <c r="D152" i="1"/>
  <c r="E152" i="1"/>
  <c r="F152" i="1"/>
  <c r="G152" i="1"/>
  <c r="H152" i="1"/>
  <c r="I152" i="1"/>
  <c r="J152" i="1"/>
  <c r="K152" i="1"/>
  <c r="L152" i="1"/>
  <c r="M152" i="1"/>
  <c r="N152" i="1"/>
  <c r="O152" i="1"/>
  <c r="P152" i="1"/>
  <c r="Q152" i="1"/>
  <c r="R152" i="1"/>
  <c r="C153" i="1"/>
  <c r="D153" i="1"/>
  <c r="E153" i="1"/>
  <c r="F153" i="1"/>
  <c r="G153" i="1"/>
  <c r="H153" i="1"/>
  <c r="I153" i="1"/>
  <c r="J153" i="1"/>
  <c r="K153" i="1"/>
  <c r="L153" i="1"/>
  <c r="M153" i="1"/>
  <c r="N153" i="1"/>
  <c r="O153" i="1"/>
  <c r="P153" i="1"/>
  <c r="Q153" i="1"/>
  <c r="R153" i="1"/>
  <c r="C154" i="1"/>
  <c r="D154" i="1"/>
  <c r="E154" i="1"/>
  <c r="F154" i="1"/>
  <c r="G154" i="1"/>
  <c r="H154" i="1"/>
  <c r="I154" i="1"/>
  <c r="J154" i="1"/>
  <c r="K154" i="1"/>
  <c r="L154" i="1"/>
  <c r="M154" i="1"/>
  <c r="N154" i="1"/>
  <c r="O154" i="1"/>
  <c r="P154" i="1"/>
  <c r="Q154" i="1"/>
  <c r="R154" i="1"/>
  <c r="C155" i="1"/>
  <c r="D155" i="1"/>
  <c r="E155" i="1"/>
  <c r="F155" i="1"/>
  <c r="G155" i="1"/>
  <c r="H155" i="1"/>
  <c r="I155" i="1"/>
  <c r="J155" i="1"/>
  <c r="K155" i="1"/>
  <c r="L155" i="1"/>
  <c r="M155" i="1"/>
  <c r="N155" i="1"/>
  <c r="O155" i="1"/>
  <c r="P155" i="1"/>
  <c r="Q155" i="1"/>
  <c r="R155" i="1"/>
  <c r="C156" i="1"/>
  <c r="D156" i="1"/>
  <c r="E156" i="1"/>
  <c r="F156" i="1"/>
  <c r="G156" i="1"/>
  <c r="H156" i="1"/>
  <c r="I156" i="1"/>
  <c r="J156" i="1"/>
  <c r="K156" i="1"/>
  <c r="L156" i="1"/>
  <c r="M156" i="1"/>
  <c r="N156" i="1"/>
  <c r="O156" i="1"/>
  <c r="P156" i="1"/>
  <c r="Q156" i="1"/>
  <c r="R156" i="1"/>
  <c r="C157" i="1"/>
  <c r="D157" i="1"/>
  <c r="E157" i="1"/>
  <c r="F157" i="1"/>
  <c r="G157" i="1"/>
  <c r="H157" i="1"/>
  <c r="I157" i="1"/>
  <c r="J157" i="1"/>
  <c r="K157" i="1"/>
  <c r="L157" i="1"/>
  <c r="M157" i="1"/>
  <c r="N157" i="1"/>
  <c r="O157" i="1"/>
  <c r="P157" i="1"/>
  <c r="Q157" i="1"/>
  <c r="R157" i="1"/>
  <c r="C158" i="1"/>
  <c r="D158" i="1"/>
  <c r="E158" i="1"/>
  <c r="F158" i="1"/>
  <c r="G158" i="1"/>
  <c r="H158" i="1"/>
  <c r="I158" i="1"/>
  <c r="J158" i="1"/>
  <c r="K158" i="1"/>
  <c r="L158" i="1"/>
  <c r="M158" i="1"/>
  <c r="N158" i="1"/>
  <c r="O158" i="1"/>
  <c r="P158" i="1"/>
  <c r="Q158" i="1"/>
  <c r="R158" i="1"/>
  <c r="C159" i="1"/>
  <c r="D159" i="1"/>
  <c r="E159" i="1"/>
  <c r="F159" i="1"/>
  <c r="G159" i="1"/>
  <c r="H159" i="1"/>
  <c r="I159" i="1"/>
  <c r="J159" i="1"/>
  <c r="K159" i="1"/>
  <c r="L159" i="1"/>
  <c r="M159" i="1"/>
  <c r="N159" i="1"/>
  <c r="O159" i="1"/>
  <c r="P159" i="1"/>
  <c r="Q159" i="1"/>
  <c r="R159" i="1"/>
  <c r="C160" i="1"/>
  <c r="D160" i="1"/>
  <c r="E160" i="1"/>
  <c r="F160" i="1"/>
  <c r="G160" i="1"/>
  <c r="H160" i="1"/>
  <c r="I160" i="1"/>
  <c r="J160" i="1"/>
  <c r="K160" i="1"/>
  <c r="L160" i="1"/>
  <c r="M160" i="1"/>
  <c r="N160" i="1"/>
  <c r="O160" i="1"/>
  <c r="P160" i="1"/>
  <c r="Q160" i="1"/>
  <c r="R160" i="1"/>
  <c r="C161" i="1"/>
  <c r="D161" i="1"/>
  <c r="E161" i="1"/>
  <c r="F161" i="1"/>
  <c r="G161" i="1"/>
  <c r="H161" i="1"/>
  <c r="I161" i="1"/>
  <c r="J161" i="1"/>
  <c r="K161" i="1"/>
  <c r="L161" i="1"/>
  <c r="M161" i="1"/>
  <c r="N161" i="1"/>
  <c r="O161" i="1"/>
  <c r="P161" i="1"/>
  <c r="Q161" i="1"/>
  <c r="R161" i="1"/>
  <c r="C162" i="1"/>
  <c r="D162" i="1"/>
  <c r="E162" i="1"/>
  <c r="F162" i="1"/>
  <c r="G162" i="1"/>
  <c r="H162" i="1"/>
  <c r="I162" i="1"/>
  <c r="J162" i="1"/>
  <c r="K162" i="1"/>
  <c r="L162" i="1"/>
  <c r="M162" i="1"/>
  <c r="N162" i="1"/>
  <c r="O162" i="1"/>
  <c r="P162" i="1"/>
  <c r="Q162" i="1"/>
  <c r="R162" i="1"/>
  <c r="C163" i="1"/>
  <c r="D163" i="1"/>
  <c r="E163" i="1"/>
  <c r="F163" i="1"/>
  <c r="G163" i="1"/>
  <c r="H163" i="1"/>
  <c r="I163" i="1"/>
  <c r="J163" i="1"/>
  <c r="K163" i="1"/>
  <c r="L163" i="1"/>
  <c r="M163" i="1"/>
  <c r="N163" i="1"/>
  <c r="O163" i="1"/>
  <c r="P163" i="1"/>
  <c r="Q163" i="1"/>
  <c r="R163" i="1"/>
  <c r="C164" i="1"/>
  <c r="D164" i="1"/>
  <c r="E164" i="1"/>
  <c r="F164" i="1"/>
  <c r="G164" i="1"/>
  <c r="H164" i="1"/>
  <c r="I164" i="1"/>
  <c r="J164" i="1"/>
  <c r="K164" i="1"/>
  <c r="L164" i="1"/>
  <c r="M164" i="1"/>
  <c r="N164" i="1"/>
  <c r="O164" i="1"/>
  <c r="P164" i="1"/>
  <c r="Q164" i="1"/>
  <c r="R164" i="1"/>
  <c r="C165" i="1"/>
  <c r="D165" i="1"/>
  <c r="E165" i="1"/>
  <c r="F165" i="1"/>
  <c r="G165" i="1"/>
  <c r="H165" i="1"/>
  <c r="I165" i="1"/>
  <c r="J165" i="1"/>
  <c r="K165" i="1"/>
  <c r="L165" i="1"/>
  <c r="M165" i="1"/>
  <c r="N165" i="1"/>
  <c r="O165" i="1"/>
  <c r="P165" i="1"/>
  <c r="Q165" i="1"/>
  <c r="R165" i="1"/>
  <c r="C166" i="1"/>
  <c r="D166" i="1"/>
  <c r="E166" i="1"/>
  <c r="F166" i="1"/>
  <c r="G166" i="1"/>
  <c r="H166" i="1"/>
  <c r="I166" i="1"/>
  <c r="J166" i="1"/>
  <c r="K166" i="1"/>
  <c r="L166" i="1"/>
  <c r="M166" i="1"/>
  <c r="N166" i="1"/>
  <c r="O166" i="1"/>
  <c r="P166" i="1"/>
  <c r="Q166" i="1"/>
  <c r="R166" i="1"/>
  <c r="C167" i="1"/>
  <c r="D167" i="1"/>
  <c r="E167" i="1"/>
  <c r="F167" i="1"/>
  <c r="G167" i="1"/>
  <c r="H167" i="1"/>
  <c r="I167" i="1"/>
  <c r="J167" i="1"/>
  <c r="K167" i="1"/>
  <c r="L167" i="1"/>
  <c r="M167" i="1"/>
  <c r="N167" i="1"/>
  <c r="O167" i="1"/>
  <c r="P167" i="1"/>
  <c r="Q167" i="1"/>
  <c r="R167" i="1"/>
  <c r="C168" i="1"/>
  <c r="D168" i="1"/>
  <c r="E168" i="1"/>
  <c r="F168" i="1"/>
  <c r="G168" i="1"/>
  <c r="H168" i="1"/>
  <c r="I168" i="1"/>
  <c r="J168" i="1"/>
  <c r="K168" i="1"/>
  <c r="L168" i="1"/>
  <c r="M168" i="1"/>
  <c r="N168" i="1"/>
  <c r="O168" i="1"/>
  <c r="P168" i="1"/>
  <c r="Q168" i="1"/>
  <c r="R168" i="1"/>
  <c r="C169" i="1"/>
  <c r="D169" i="1"/>
  <c r="E169" i="1"/>
  <c r="F169" i="1"/>
  <c r="G169" i="1"/>
  <c r="H169" i="1"/>
  <c r="I169" i="1"/>
  <c r="J169" i="1"/>
  <c r="K169" i="1"/>
  <c r="L169" i="1"/>
  <c r="M169" i="1"/>
  <c r="N169" i="1"/>
  <c r="O169" i="1"/>
  <c r="P169" i="1"/>
  <c r="Q169" i="1"/>
  <c r="R169" i="1"/>
  <c r="C170" i="1"/>
  <c r="D170" i="1"/>
  <c r="E170" i="1"/>
  <c r="F170" i="1"/>
  <c r="G170" i="1"/>
  <c r="H170" i="1"/>
  <c r="I170" i="1"/>
  <c r="J170" i="1"/>
  <c r="K170" i="1"/>
  <c r="L170" i="1"/>
  <c r="M170" i="1"/>
  <c r="N170" i="1"/>
  <c r="O170" i="1"/>
  <c r="P170" i="1"/>
  <c r="Q170" i="1"/>
  <c r="R170" i="1"/>
  <c r="C171" i="1"/>
  <c r="D171" i="1"/>
  <c r="E171" i="1"/>
  <c r="F171" i="1"/>
  <c r="G171" i="1"/>
  <c r="H171" i="1"/>
  <c r="I171" i="1"/>
  <c r="J171" i="1"/>
  <c r="K171" i="1"/>
  <c r="L171" i="1"/>
  <c r="M171" i="1"/>
  <c r="N171" i="1"/>
  <c r="O171" i="1"/>
  <c r="P171" i="1"/>
  <c r="Q171" i="1"/>
  <c r="R171" i="1"/>
  <c r="C172" i="1"/>
  <c r="D172" i="1"/>
  <c r="E172" i="1"/>
  <c r="F172" i="1"/>
  <c r="G172" i="1"/>
  <c r="H172" i="1"/>
  <c r="I172" i="1"/>
  <c r="J172" i="1"/>
  <c r="K172" i="1"/>
  <c r="L172" i="1"/>
  <c r="M172" i="1"/>
  <c r="N172" i="1"/>
  <c r="O172" i="1"/>
  <c r="P172" i="1"/>
  <c r="Q172" i="1"/>
  <c r="R172" i="1"/>
  <c r="C173" i="1"/>
  <c r="D173" i="1"/>
  <c r="E173" i="1"/>
  <c r="F173" i="1"/>
  <c r="G173" i="1"/>
  <c r="H173" i="1"/>
  <c r="I173" i="1"/>
  <c r="J173" i="1"/>
  <c r="K173" i="1"/>
  <c r="L173" i="1"/>
  <c r="M173" i="1"/>
  <c r="N173" i="1"/>
  <c r="O173" i="1"/>
  <c r="P173" i="1"/>
  <c r="Q173" i="1"/>
  <c r="R173" i="1"/>
  <c r="C174" i="1"/>
  <c r="D174" i="1"/>
  <c r="E174" i="1"/>
  <c r="F174" i="1"/>
  <c r="G174" i="1"/>
  <c r="H174" i="1"/>
  <c r="I174" i="1"/>
  <c r="J174" i="1"/>
  <c r="K174" i="1"/>
  <c r="L174" i="1"/>
  <c r="M174" i="1"/>
  <c r="N174" i="1"/>
  <c r="O174" i="1"/>
  <c r="P174" i="1"/>
  <c r="Q174" i="1"/>
  <c r="R174" i="1"/>
  <c r="C175" i="1"/>
  <c r="D175" i="1"/>
  <c r="E175" i="1"/>
  <c r="F175" i="1"/>
  <c r="G175" i="1"/>
  <c r="H175" i="1"/>
  <c r="I175" i="1"/>
  <c r="J175" i="1"/>
  <c r="K175" i="1"/>
  <c r="L175" i="1"/>
  <c r="M175" i="1"/>
  <c r="N175" i="1"/>
  <c r="O175" i="1"/>
  <c r="P175" i="1"/>
  <c r="Q175" i="1"/>
  <c r="R175" i="1"/>
  <c r="C176" i="1"/>
  <c r="D176" i="1"/>
  <c r="E176" i="1"/>
  <c r="F176" i="1"/>
  <c r="G176" i="1"/>
  <c r="H176" i="1"/>
  <c r="I176" i="1"/>
  <c r="J176" i="1"/>
  <c r="K176" i="1"/>
  <c r="L176" i="1"/>
  <c r="M176" i="1"/>
  <c r="N176" i="1"/>
  <c r="O176" i="1"/>
  <c r="P176" i="1"/>
  <c r="Q176" i="1"/>
  <c r="R176" i="1"/>
  <c r="C177" i="1"/>
  <c r="D177" i="1"/>
  <c r="E177" i="1"/>
  <c r="F177" i="1"/>
  <c r="G177" i="1"/>
  <c r="H177" i="1"/>
  <c r="I177" i="1"/>
  <c r="J177" i="1"/>
  <c r="K177" i="1"/>
  <c r="L177" i="1"/>
  <c r="M177" i="1"/>
  <c r="N177" i="1"/>
  <c r="O177" i="1"/>
  <c r="P177" i="1"/>
  <c r="Q177" i="1"/>
  <c r="R177" i="1"/>
  <c r="C135" i="1"/>
  <c r="D135" i="1"/>
  <c r="E135" i="1"/>
  <c r="F135" i="1"/>
  <c r="G135" i="1"/>
  <c r="H135" i="1"/>
  <c r="I135" i="1"/>
  <c r="J135" i="1"/>
  <c r="K135" i="1"/>
  <c r="L135" i="1"/>
  <c r="M135" i="1"/>
  <c r="N135" i="1"/>
  <c r="O135" i="1"/>
  <c r="P135" i="1"/>
  <c r="Q135" i="1"/>
  <c r="R135" i="1"/>
  <c r="C136" i="1"/>
  <c r="D136" i="1"/>
  <c r="E136" i="1"/>
  <c r="F136" i="1"/>
  <c r="G136" i="1"/>
  <c r="H136" i="1"/>
  <c r="I136" i="1"/>
  <c r="J136" i="1"/>
  <c r="K136" i="1"/>
  <c r="L136" i="1"/>
  <c r="M136" i="1"/>
  <c r="N136" i="1"/>
  <c r="O136" i="1"/>
  <c r="P136" i="1"/>
  <c r="Q136" i="1"/>
  <c r="R136" i="1"/>
  <c r="C137" i="1"/>
  <c r="D137" i="1"/>
  <c r="E137" i="1"/>
  <c r="F137" i="1"/>
  <c r="G137" i="1"/>
  <c r="H137" i="1"/>
  <c r="I137" i="1"/>
  <c r="J137" i="1"/>
  <c r="K137" i="1"/>
  <c r="L137" i="1"/>
  <c r="M137" i="1"/>
  <c r="N137" i="1"/>
  <c r="O137" i="1"/>
  <c r="P137" i="1"/>
  <c r="Q137" i="1"/>
  <c r="R137" i="1"/>
  <c r="C138" i="1"/>
  <c r="D138" i="1"/>
  <c r="E138" i="1"/>
  <c r="F138" i="1"/>
  <c r="G138" i="1"/>
  <c r="H138" i="1"/>
  <c r="I138" i="1"/>
  <c r="J138" i="1"/>
  <c r="K138" i="1"/>
  <c r="L138" i="1"/>
  <c r="M138" i="1"/>
  <c r="N138" i="1"/>
  <c r="O138" i="1"/>
  <c r="P138" i="1"/>
  <c r="Q138" i="1"/>
  <c r="R138" i="1"/>
  <c r="C139" i="1"/>
  <c r="D139" i="1"/>
  <c r="E139" i="1"/>
  <c r="F139" i="1"/>
  <c r="G139" i="1"/>
  <c r="H139" i="1"/>
  <c r="I139" i="1"/>
  <c r="J139" i="1"/>
  <c r="K139" i="1"/>
  <c r="L139" i="1"/>
  <c r="M139" i="1"/>
  <c r="N139" i="1"/>
  <c r="O139" i="1"/>
  <c r="P139" i="1"/>
  <c r="Q139" i="1"/>
  <c r="R139" i="1"/>
  <c r="C140" i="1"/>
  <c r="D140" i="1"/>
  <c r="E140" i="1"/>
  <c r="F140" i="1"/>
  <c r="G140" i="1"/>
  <c r="H140" i="1"/>
  <c r="I140" i="1"/>
  <c r="J140" i="1"/>
  <c r="K140" i="1"/>
  <c r="L140" i="1"/>
  <c r="M140" i="1"/>
  <c r="N140" i="1"/>
  <c r="O140" i="1"/>
  <c r="P140" i="1"/>
  <c r="Q140" i="1"/>
  <c r="R140" i="1"/>
  <c r="C141" i="1"/>
  <c r="D141" i="1"/>
  <c r="E141" i="1"/>
  <c r="F141" i="1"/>
  <c r="G141" i="1"/>
  <c r="H141" i="1"/>
  <c r="I141" i="1"/>
  <c r="J141" i="1"/>
  <c r="K141" i="1"/>
  <c r="L141" i="1"/>
  <c r="M141" i="1"/>
  <c r="N141" i="1"/>
  <c r="O141" i="1"/>
  <c r="P141" i="1"/>
  <c r="Q141" i="1"/>
  <c r="R141" i="1"/>
  <c r="C142" i="1"/>
  <c r="D142" i="1"/>
  <c r="E142" i="1"/>
  <c r="F142" i="1"/>
  <c r="G142" i="1"/>
  <c r="H142" i="1"/>
  <c r="I142" i="1"/>
  <c r="J142" i="1"/>
  <c r="K142" i="1"/>
  <c r="L142" i="1"/>
  <c r="M142" i="1"/>
  <c r="N142" i="1"/>
  <c r="O142" i="1"/>
  <c r="P142" i="1"/>
  <c r="Q142" i="1"/>
  <c r="R142" i="1"/>
  <c r="C143" i="1"/>
  <c r="D143" i="1"/>
  <c r="E143" i="1"/>
  <c r="F143" i="1"/>
  <c r="G143" i="1"/>
  <c r="H143" i="1"/>
  <c r="I143" i="1"/>
  <c r="J143" i="1"/>
  <c r="K143" i="1"/>
  <c r="L143" i="1"/>
  <c r="M143" i="1"/>
  <c r="N143" i="1"/>
  <c r="O143" i="1"/>
  <c r="P143" i="1"/>
  <c r="Q143" i="1"/>
  <c r="R143" i="1"/>
  <c r="C144" i="1"/>
  <c r="D144" i="1"/>
  <c r="E144" i="1"/>
  <c r="F144" i="1"/>
  <c r="G144" i="1"/>
  <c r="H144" i="1"/>
  <c r="I144" i="1"/>
  <c r="J144" i="1"/>
  <c r="K144" i="1"/>
  <c r="L144" i="1"/>
  <c r="M144" i="1"/>
  <c r="N144" i="1"/>
  <c r="O144" i="1"/>
  <c r="P144" i="1"/>
  <c r="Q144" i="1"/>
  <c r="R144" i="1"/>
  <c r="C145" i="1"/>
  <c r="D145" i="1"/>
  <c r="E145" i="1"/>
  <c r="F145" i="1"/>
  <c r="G145" i="1"/>
  <c r="H145" i="1"/>
  <c r="I145" i="1"/>
  <c r="J145" i="1"/>
  <c r="K145" i="1"/>
  <c r="L145" i="1"/>
  <c r="M145" i="1"/>
  <c r="N145" i="1"/>
  <c r="O145" i="1"/>
  <c r="P145" i="1"/>
  <c r="Q145" i="1"/>
  <c r="R145" i="1"/>
  <c r="C146" i="1"/>
  <c r="D146" i="1"/>
  <c r="E146" i="1"/>
  <c r="F146" i="1"/>
  <c r="G146" i="1"/>
  <c r="H146" i="1"/>
  <c r="I146" i="1"/>
  <c r="J146" i="1"/>
  <c r="K146" i="1"/>
  <c r="L146" i="1"/>
  <c r="M146" i="1"/>
  <c r="N146" i="1"/>
  <c r="O146" i="1"/>
  <c r="P146" i="1"/>
  <c r="Q146" i="1"/>
  <c r="R146" i="1"/>
  <c r="C147" i="1"/>
  <c r="D147" i="1"/>
  <c r="E147" i="1"/>
  <c r="F147" i="1"/>
  <c r="G147" i="1"/>
  <c r="H147" i="1"/>
  <c r="I147" i="1"/>
  <c r="J147" i="1"/>
  <c r="K147" i="1"/>
  <c r="L147" i="1"/>
  <c r="M147" i="1"/>
  <c r="N147" i="1"/>
  <c r="O147" i="1"/>
  <c r="P147" i="1"/>
  <c r="Q147" i="1"/>
  <c r="R147" i="1"/>
  <c r="C148" i="1"/>
  <c r="D148" i="1"/>
  <c r="E148" i="1"/>
  <c r="F148" i="1"/>
  <c r="G148" i="1"/>
  <c r="H148" i="1"/>
  <c r="I148" i="1"/>
  <c r="J148" i="1"/>
  <c r="K148" i="1"/>
  <c r="L148" i="1"/>
  <c r="M148" i="1"/>
  <c r="N148" i="1"/>
  <c r="O148" i="1"/>
  <c r="P148" i="1"/>
  <c r="Q148" i="1"/>
  <c r="R148" i="1"/>
  <c r="C149" i="1"/>
  <c r="D149" i="1"/>
  <c r="E149" i="1"/>
  <c r="F149" i="1"/>
  <c r="G149" i="1"/>
  <c r="H149" i="1"/>
  <c r="I149" i="1"/>
  <c r="J149" i="1"/>
  <c r="K149" i="1"/>
  <c r="L149" i="1"/>
  <c r="M149" i="1"/>
  <c r="N149" i="1"/>
  <c r="O149" i="1"/>
  <c r="P149" i="1"/>
  <c r="Q149" i="1"/>
  <c r="R149" i="1"/>
  <c r="C150" i="1"/>
  <c r="D150" i="1"/>
  <c r="E150" i="1"/>
  <c r="F150" i="1"/>
  <c r="G150" i="1"/>
  <c r="H150" i="1"/>
  <c r="I150" i="1"/>
  <c r="J150" i="1"/>
  <c r="K150" i="1"/>
  <c r="L150" i="1"/>
  <c r="M150" i="1"/>
  <c r="N150" i="1"/>
  <c r="O150" i="1"/>
  <c r="P150" i="1"/>
  <c r="Q150" i="1"/>
  <c r="R150" i="1"/>
  <c r="C241" i="1"/>
  <c r="D241" i="1"/>
  <c r="E241" i="1"/>
  <c r="F241" i="1"/>
  <c r="G241" i="1"/>
  <c r="H241" i="1"/>
  <c r="I241" i="1"/>
  <c r="J241" i="1"/>
  <c r="K241" i="1"/>
  <c r="L241" i="1"/>
  <c r="M241" i="1"/>
  <c r="N241" i="1"/>
  <c r="O241" i="1"/>
  <c r="P241" i="1"/>
  <c r="Q241" i="1"/>
  <c r="R241" i="1"/>
  <c r="C242" i="1"/>
  <c r="D242" i="1"/>
  <c r="E242" i="1"/>
  <c r="F242" i="1"/>
  <c r="G242" i="1"/>
  <c r="H242" i="1"/>
  <c r="I242" i="1"/>
  <c r="J242" i="1"/>
  <c r="K242" i="1"/>
  <c r="L242" i="1"/>
  <c r="M242" i="1"/>
  <c r="N242" i="1"/>
  <c r="O242" i="1"/>
  <c r="P242" i="1"/>
  <c r="Q242" i="1"/>
  <c r="R242" i="1"/>
  <c r="C243" i="1"/>
  <c r="D243" i="1"/>
  <c r="E243" i="1"/>
  <c r="F243" i="1"/>
  <c r="G243" i="1"/>
  <c r="H243" i="1"/>
  <c r="I243" i="1"/>
  <c r="J243" i="1"/>
  <c r="K243" i="1"/>
  <c r="L243" i="1"/>
  <c r="M243" i="1"/>
  <c r="N243" i="1"/>
  <c r="O243" i="1"/>
  <c r="P243" i="1"/>
  <c r="Q243" i="1"/>
  <c r="R243" i="1"/>
  <c r="C244" i="1"/>
  <c r="D244" i="1"/>
  <c r="E244" i="1"/>
  <c r="F244" i="1"/>
  <c r="G244" i="1"/>
  <c r="H244" i="1"/>
  <c r="I244" i="1"/>
  <c r="J244" i="1"/>
  <c r="K244" i="1"/>
  <c r="L244" i="1"/>
  <c r="M244" i="1"/>
  <c r="N244" i="1"/>
  <c r="O244" i="1"/>
  <c r="P244" i="1"/>
  <c r="Q244" i="1"/>
  <c r="R244" i="1"/>
  <c r="C245" i="1"/>
  <c r="D245" i="1"/>
  <c r="E245" i="1"/>
  <c r="F245" i="1"/>
  <c r="G245" i="1"/>
  <c r="H245" i="1"/>
  <c r="I245" i="1"/>
  <c r="J245" i="1"/>
  <c r="K245" i="1"/>
  <c r="L245" i="1"/>
  <c r="M245" i="1"/>
  <c r="N245" i="1"/>
  <c r="O245" i="1"/>
  <c r="P245" i="1"/>
  <c r="Q245" i="1"/>
  <c r="R245" i="1"/>
  <c r="C246" i="1"/>
  <c r="D246" i="1"/>
  <c r="E246" i="1"/>
  <c r="F246" i="1"/>
  <c r="G246" i="1"/>
  <c r="H246" i="1"/>
  <c r="I246" i="1"/>
  <c r="J246" i="1"/>
  <c r="K246" i="1"/>
  <c r="L246" i="1"/>
  <c r="M246" i="1"/>
  <c r="N246" i="1"/>
  <c r="O246" i="1"/>
  <c r="P246" i="1"/>
  <c r="Q246" i="1"/>
  <c r="R246" i="1"/>
  <c r="C247" i="1"/>
  <c r="D247" i="1"/>
  <c r="E247" i="1"/>
  <c r="F247" i="1"/>
  <c r="G247" i="1"/>
  <c r="H247" i="1"/>
  <c r="I247" i="1"/>
  <c r="J247" i="1"/>
  <c r="K247" i="1"/>
  <c r="L247" i="1"/>
  <c r="M247" i="1"/>
  <c r="N247" i="1"/>
  <c r="O247" i="1"/>
  <c r="P247" i="1"/>
  <c r="Q247" i="1"/>
  <c r="R247" i="1"/>
  <c r="C248" i="1"/>
  <c r="D248" i="1"/>
  <c r="E248" i="1"/>
  <c r="F248" i="1"/>
  <c r="G248" i="1"/>
  <c r="H248" i="1"/>
  <c r="I248" i="1"/>
  <c r="J248" i="1"/>
  <c r="K248" i="1"/>
  <c r="L248" i="1"/>
  <c r="M248" i="1"/>
  <c r="N248" i="1"/>
  <c r="O248" i="1"/>
  <c r="P248" i="1"/>
  <c r="Q248" i="1"/>
  <c r="R248" i="1"/>
  <c r="C249" i="1"/>
  <c r="D249" i="1"/>
  <c r="E249" i="1"/>
  <c r="F249" i="1"/>
  <c r="G249" i="1"/>
  <c r="H249" i="1"/>
  <c r="I249" i="1"/>
  <c r="J249" i="1"/>
  <c r="K249" i="1"/>
  <c r="L249" i="1"/>
  <c r="M249" i="1"/>
  <c r="N249" i="1"/>
  <c r="O249" i="1"/>
  <c r="P249" i="1"/>
  <c r="Q249" i="1"/>
  <c r="R249" i="1"/>
  <c r="C250" i="1"/>
  <c r="D250" i="1"/>
  <c r="E250" i="1"/>
  <c r="F250" i="1"/>
  <c r="G250" i="1"/>
  <c r="H250" i="1"/>
  <c r="I250" i="1"/>
  <c r="J250" i="1"/>
  <c r="K250" i="1"/>
  <c r="L250" i="1"/>
  <c r="M250" i="1"/>
  <c r="N250" i="1"/>
  <c r="O250" i="1"/>
  <c r="P250" i="1"/>
  <c r="Q250" i="1"/>
  <c r="R250" i="1"/>
  <c r="C251" i="1"/>
  <c r="D251" i="1"/>
  <c r="E251" i="1"/>
  <c r="F251" i="1"/>
  <c r="G251" i="1"/>
  <c r="H251" i="1"/>
  <c r="I251" i="1"/>
  <c r="J251" i="1"/>
  <c r="K251" i="1"/>
  <c r="L251" i="1"/>
  <c r="M251" i="1"/>
  <c r="N251" i="1"/>
  <c r="O251" i="1"/>
  <c r="P251" i="1"/>
  <c r="Q251" i="1"/>
  <c r="R251" i="1"/>
  <c r="C252" i="1"/>
  <c r="D252" i="1"/>
  <c r="E252" i="1"/>
  <c r="F252" i="1"/>
  <c r="G252" i="1"/>
  <c r="H252" i="1"/>
  <c r="I252" i="1"/>
  <c r="J252" i="1"/>
  <c r="K252" i="1"/>
  <c r="L252" i="1"/>
  <c r="M252" i="1"/>
  <c r="N252" i="1"/>
  <c r="O252" i="1"/>
  <c r="P252" i="1"/>
  <c r="Q252" i="1"/>
  <c r="R252" i="1"/>
  <c r="C253" i="1"/>
  <c r="D253" i="1"/>
  <c r="E253" i="1"/>
  <c r="F253" i="1"/>
  <c r="G253" i="1"/>
  <c r="H253" i="1"/>
  <c r="I253" i="1"/>
  <c r="J253" i="1"/>
  <c r="K253" i="1"/>
  <c r="L253" i="1"/>
  <c r="M253" i="1"/>
  <c r="N253" i="1"/>
  <c r="O253" i="1"/>
  <c r="P253" i="1"/>
  <c r="Q253" i="1"/>
  <c r="R253" i="1"/>
  <c r="C254" i="1"/>
  <c r="D254" i="1"/>
  <c r="E254" i="1"/>
  <c r="F254" i="1"/>
  <c r="G254" i="1"/>
  <c r="H254" i="1"/>
  <c r="I254" i="1"/>
  <c r="J254" i="1"/>
  <c r="K254" i="1"/>
  <c r="L254" i="1"/>
  <c r="M254" i="1"/>
  <c r="N254" i="1"/>
  <c r="O254" i="1"/>
  <c r="P254" i="1"/>
  <c r="Q254" i="1"/>
  <c r="R254" i="1"/>
  <c r="C255" i="1"/>
  <c r="D255" i="1"/>
  <c r="E255" i="1"/>
  <c r="F255" i="1"/>
  <c r="G255" i="1"/>
  <c r="H255" i="1"/>
  <c r="I255" i="1"/>
  <c r="J255" i="1"/>
  <c r="K255" i="1"/>
  <c r="L255" i="1"/>
  <c r="M255" i="1"/>
  <c r="N255" i="1"/>
  <c r="O255" i="1"/>
  <c r="P255" i="1"/>
  <c r="Q255" i="1"/>
  <c r="R255" i="1"/>
  <c r="C256" i="1"/>
  <c r="D256" i="1"/>
  <c r="E256" i="1"/>
  <c r="F256" i="1"/>
  <c r="G256" i="1"/>
  <c r="H256" i="1"/>
  <c r="I256" i="1"/>
  <c r="J256" i="1"/>
  <c r="K256" i="1"/>
  <c r="L256" i="1"/>
  <c r="M256" i="1"/>
  <c r="N256" i="1"/>
  <c r="O256" i="1"/>
  <c r="P256" i="1"/>
  <c r="Q256" i="1"/>
  <c r="R256" i="1"/>
  <c r="C257" i="1"/>
  <c r="D257" i="1"/>
  <c r="E257" i="1"/>
  <c r="F257" i="1"/>
  <c r="G257" i="1"/>
  <c r="H257" i="1"/>
  <c r="I257" i="1"/>
  <c r="J257" i="1"/>
  <c r="K257" i="1"/>
  <c r="L257" i="1"/>
  <c r="M257" i="1"/>
  <c r="N257" i="1"/>
  <c r="O257" i="1"/>
  <c r="P257" i="1"/>
  <c r="Q257" i="1"/>
  <c r="R257" i="1"/>
  <c r="C258" i="1"/>
  <c r="D258" i="1"/>
  <c r="E258" i="1"/>
  <c r="F258" i="1"/>
  <c r="G258" i="1"/>
  <c r="H258" i="1"/>
  <c r="I258" i="1"/>
  <c r="J258" i="1"/>
  <c r="K258" i="1"/>
  <c r="L258" i="1"/>
  <c r="M258" i="1"/>
  <c r="N258" i="1"/>
  <c r="O258" i="1"/>
  <c r="P258" i="1"/>
  <c r="Q258" i="1"/>
  <c r="R258" i="1"/>
  <c r="C259" i="1"/>
  <c r="D259" i="1"/>
  <c r="E259" i="1"/>
  <c r="F259" i="1"/>
  <c r="G259" i="1"/>
  <c r="H259" i="1"/>
  <c r="I259" i="1"/>
  <c r="J259" i="1"/>
  <c r="K259" i="1"/>
  <c r="L259" i="1"/>
  <c r="M259" i="1"/>
  <c r="N259" i="1"/>
  <c r="O259" i="1"/>
  <c r="P259" i="1"/>
  <c r="Q259" i="1"/>
  <c r="R259" i="1"/>
  <c r="C260" i="1"/>
  <c r="D260" i="1"/>
  <c r="E260" i="1"/>
  <c r="F260" i="1"/>
  <c r="G260" i="1"/>
  <c r="H260" i="1"/>
  <c r="I260" i="1"/>
  <c r="J260" i="1"/>
  <c r="K260" i="1"/>
  <c r="L260" i="1"/>
  <c r="M260" i="1"/>
  <c r="N260" i="1"/>
  <c r="O260" i="1"/>
  <c r="P260" i="1"/>
  <c r="Q260" i="1"/>
  <c r="R260" i="1"/>
  <c r="C261" i="1"/>
  <c r="D261" i="1"/>
  <c r="E261" i="1"/>
  <c r="F261" i="1"/>
  <c r="G261" i="1"/>
  <c r="H261" i="1"/>
  <c r="I261" i="1"/>
  <c r="J261" i="1"/>
  <c r="K261" i="1"/>
  <c r="L261" i="1"/>
  <c r="M261" i="1"/>
  <c r="N261" i="1"/>
  <c r="O261" i="1"/>
  <c r="P261" i="1"/>
  <c r="Q261" i="1"/>
  <c r="R261" i="1"/>
  <c r="C262" i="1"/>
  <c r="D262" i="1"/>
  <c r="E262" i="1"/>
  <c r="F262" i="1"/>
  <c r="G262" i="1"/>
  <c r="H262" i="1"/>
  <c r="I262" i="1"/>
  <c r="J262" i="1"/>
  <c r="K262" i="1"/>
  <c r="L262" i="1"/>
  <c r="M262" i="1"/>
  <c r="N262" i="1"/>
  <c r="O262" i="1"/>
  <c r="P262" i="1"/>
  <c r="Q262" i="1"/>
  <c r="R262" i="1"/>
  <c r="C228" i="1"/>
  <c r="D228" i="1"/>
  <c r="E228" i="1"/>
  <c r="F228" i="1"/>
  <c r="G228" i="1"/>
  <c r="H228" i="1"/>
  <c r="I228" i="1"/>
  <c r="J228" i="1"/>
  <c r="K228" i="1"/>
  <c r="L228" i="1"/>
  <c r="M228" i="1"/>
  <c r="N228" i="1"/>
  <c r="O228" i="1"/>
  <c r="P228" i="1"/>
  <c r="Q228" i="1"/>
  <c r="R228" i="1"/>
  <c r="C229" i="1"/>
  <c r="D229" i="1"/>
  <c r="E229" i="1"/>
  <c r="F229" i="1"/>
  <c r="G229" i="1"/>
  <c r="H229" i="1"/>
  <c r="I229" i="1"/>
  <c r="J229" i="1"/>
  <c r="K229" i="1"/>
  <c r="L229" i="1"/>
  <c r="M229" i="1"/>
  <c r="N229" i="1"/>
  <c r="O229" i="1"/>
  <c r="P229" i="1"/>
  <c r="Q229" i="1"/>
  <c r="R229" i="1"/>
  <c r="C230" i="1"/>
  <c r="D230" i="1"/>
  <c r="E230" i="1"/>
  <c r="F230" i="1"/>
  <c r="G230" i="1"/>
  <c r="H230" i="1"/>
  <c r="I230" i="1"/>
  <c r="J230" i="1"/>
  <c r="K230" i="1"/>
  <c r="L230" i="1"/>
  <c r="M230" i="1"/>
  <c r="N230" i="1"/>
  <c r="O230" i="1"/>
  <c r="P230" i="1"/>
  <c r="Q230" i="1"/>
  <c r="R230" i="1"/>
  <c r="C231" i="1"/>
  <c r="D231" i="1"/>
  <c r="E231" i="1"/>
  <c r="F231" i="1"/>
  <c r="G231" i="1"/>
  <c r="H231" i="1"/>
  <c r="I231" i="1"/>
  <c r="J231" i="1"/>
  <c r="K231" i="1"/>
  <c r="L231" i="1"/>
  <c r="M231" i="1"/>
  <c r="N231" i="1"/>
  <c r="O231" i="1"/>
  <c r="P231" i="1"/>
  <c r="Q231" i="1"/>
  <c r="R231" i="1"/>
  <c r="C232" i="1"/>
  <c r="D232" i="1"/>
  <c r="E232" i="1"/>
  <c r="F232" i="1"/>
  <c r="G232" i="1"/>
  <c r="H232" i="1"/>
  <c r="I232" i="1"/>
  <c r="J232" i="1"/>
  <c r="K232" i="1"/>
  <c r="L232" i="1"/>
  <c r="M232" i="1"/>
  <c r="N232" i="1"/>
  <c r="O232" i="1"/>
  <c r="P232" i="1"/>
  <c r="Q232" i="1"/>
  <c r="R232" i="1"/>
  <c r="C233" i="1"/>
  <c r="D233" i="1"/>
  <c r="E233" i="1"/>
  <c r="F233" i="1"/>
  <c r="G233" i="1"/>
  <c r="H233" i="1"/>
  <c r="I233" i="1"/>
  <c r="J233" i="1"/>
  <c r="K233" i="1"/>
  <c r="L233" i="1"/>
  <c r="M233" i="1"/>
  <c r="N233" i="1"/>
  <c r="O233" i="1"/>
  <c r="P233" i="1"/>
  <c r="Q233" i="1"/>
  <c r="R233" i="1"/>
  <c r="C234" i="1"/>
  <c r="D234" i="1"/>
  <c r="E234" i="1"/>
  <c r="F234" i="1"/>
  <c r="G234" i="1"/>
  <c r="H234" i="1"/>
  <c r="I234" i="1"/>
  <c r="J234" i="1"/>
  <c r="K234" i="1"/>
  <c r="L234" i="1"/>
  <c r="M234" i="1"/>
  <c r="N234" i="1"/>
  <c r="O234" i="1"/>
  <c r="P234" i="1"/>
  <c r="Q234" i="1"/>
  <c r="R234" i="1"/>
  <c r="C235" i="1"/>
  <c r="D235" i="1"/>
  <c r="E235" i="1"/>
  <c r="F235" i="1"/>
  <c r="G235" i="1"/>
  <c r="H235" i="1"/>
  <c r="I235" i="1"/>
  <c r="J235" i="1"/>
  <c r="K235" i="1"/>
  <c r="L235" i="1"/>
  <c r="M235" i="1"/>
  <c r="N235" i="1"/>
  <c r="O235" i="1"/>
  <c r="P235" i="1"/>
  <c r="Q235" i="1"/>
  <c r="R235" i="1"/>
  <c r="C236" i="1"/>
  <c r="D236" i="1"/>
  <c r="E236" i="1"/>
  <c r="F236" i="1"/>
  <c r="G236" i="1"/>
  <c r="H236" i="1"/>
  <c r="I236" i="1"/>
  <c r="J236" i="1"/>
  <c r="K236" i="1"/>
  <c r="L236" i="1"/>
  <c r="M236" i="1"/>
  <c r="N236" i="1"/>
  <c r="O236" i="1"/>
  <c r="P236" i="1"/>
  <c r="Q236" i="1"/>
  <c r="R236" i="1"/>
  <c r="C237" i="1"/>
  <c r="D237" i="1"/>
  <c r="E237" i="1"/>
  <c r="F237" i="1"/>
  <c r="G237" i="1"/>
  <c r="H237" i="1"/>
  <c r="I237" i="1"/>
  <c r="J237" i="1"/>
  <c r="K237" i="1"/>
  <c r="L237" i="1"/>
  <c r="M237" i="1"/>
  <c r="N237" i="1"/>
  <c r="O237" i="1"/>
  <c r="P237" i="1"/>
  <c r="Q237" i="1"/>
  <c r="R237" i="1"/>
  <c r="C238" i="1"/>
  <c r="D238" i="1"/>
  <c r="E238" i="1"/>
  <c r="F238" i="1"/>
  <c r="G238" i="1"/>
  <c r="H238" i="1"/>
  <c r="I238" i="1"/>
  <c r="J238" i="1"/>
  <c r="K238" i="1"/>
  <c r="L238" i="1"/>
  <c r="M238" i="1"/>
  <c r="N238" i="1"/>
  <c r="O238" i="1"/>
  <c r="P238" i="1"/>
  <c r="Q238" i="1"/>
  <c r="R238" i="1"/>
  <c r="C239" i="1"/>
  <c r="D239" i="1"/>
  <c r="E239" i="1"/>
  <c r="F239" i="1"/>
  <c r="G239" i="1"/>
  <c r="H239" i="1"/>
  <c r="I239" i="1"/>
  <c r="J239" i="1"/>
  <c r="K239" i="1"/>
  <c r="L239" i="1"/>
  <c r="M239" i="1"/>
  <c r="N239" i="1"/>
  <c r="O239" i="1"/>
  <c r="P239" i="1"/>
  <c r="Q239" i="1"/>
  <c r="R239" i="1"/>
  <c r="C240" i="1"/>
  <c r="D240" i="1"/>
  <c r="E240" i="1"/>
  <c r="F240" i="1"/>
  <c r="G240" i="1"/>
  <c r="H240" i="1"/>
  <c r="I240" i="1"/>
  <c r="J240" i="1"/>
  <c r="K240" i="1"/>
  <c r="L240" i="1"/>
  <c r="M240" i="1"/>
  <c r="N240" i="1"/>
  <c r="O240" i="1"/>
  <c r="P240" i="1"/>
  <c r="Q240" i="1"/>
  <c r="R240" i="1"/>
  <c r="D398" i="1"/>
  <c r="E398" i="1"/>
  <c r="F398" i="1"/>
  <c r="G398" i="1"/>
  <c r="H398" i="1"/>
  <c r="I398" i="1"/>
  <c r="J398" i="1"/>
  <c r="K398" i="1"/>
  <c r="L398" i="1"/>
  <c r="M398" i="1"/>
  <c r="N398" i="1"/>
  <c r="O398" i="1"/>
  <c r="P398" i="1"/>
  <c r="Q398" i="1"/>
  <c r="R398" i="1"/>
  <c r="D399" i="1"/>
  <c r="E399" i="1"/>
  <c r="F399" i="1"/>
  <c r="G399" i="1"/>
  <c r="H399" i="1"/>
  <c r="I399" i="1"/>
  <c r="J399" i="1"/>
  <c r="K399" i="1"/>
  <c r="L399" i="1"/>
  <c r="M399" i="1"/>
  <c r="N399" i="1"/>
  <c r="O399" i="1"/>
  <c r="P399" i="1"/>
  <c r="Q399" i="1"/>
  <c r="R399" i="1"/>
  <c r="D400" i="1"/>
  <c r="E400" i="1"/>
  <c r="F400" i="1"/>
  <c r="G400" i="1"/>
  <c r="H400" i="1"/>
  <c r="I400" i="1"/>
  <c r="J400" i="1"/>
  <c r="K400" i="1"/>
  <c r="L400" i="1"/>
  <c r="M400" i="1"/>
  <c r="N400" i="1"/>
  <c r="O400" i="1"/>
  <c r="P400" i="1"/>
  <c r="Q400" i="1"/>
  <c r="R400" i="1"/>
  <c r="D401" i="1"/>
  <c r="E401" i="1"/>
  <c r="F401" i="1"/>
  <c r="G401" i="1"/>
  <c r="H401" i="1"/>
  <c r="I401" i="1"/>
  <c r="J401" i="1"/>
  <c r="K401" i="1"/>
  <c r="L401" i="1"/>
  <c r="M401" i="1"/>
  <c r="N401" i="1"/>
  <c r="O401" i="1"/>
  <c r="P401" i="1"/>
  <c r="Q401" i="1"/>
  <c r="R401" i="1"/>
  <c r="D402" i="1"/>
  <c r="E402" i="1"/>
  <c r="F402" i="1"/>
  <c r="G402" i="1"/>
  <c r="H402" i="1"/>
  <c r="I402" i="1"/>
  <c r="J402" i="1"/>
  <c r="K402" i="1"/>
  <c r="L402" i="1"/>
  <c r="M402" i="1"/>
  <c r="N402" i="1"/>
  <c r="O402" i="1"/>
  <c r="P402" i="1"/>
  <c r="Q402" i="1"/>
  <c r="R402" i="1"/>
  <c r="D403" i="1"/>
  <c r="E403" i="1"/>
  <c r="F403" i="1"/>
  <c r="G403" i="1"/>
  <c r="H403" i="1"/>
  <c r="I403" i="1"/>
  <c r="J403" i="1"/>
  <c r="K403" i="1"/>
  <c r="L403" i="1"/>
  <c r="M403" i="1"/>
  <c r="N403" i="1"/>
  <c r="O403" i="1"/>
  <c r="P403" i="1"/>
  <c r="Q403" i="1"/>
  <c r="R403" i="1"/>
  <c r="D404" i="1"/>
  <c r="E404" i="1"/>
  <c r="F404" i="1"/>
  <c r="G404" i="1"/>
  <c r="H404" i="1"/>
  <c r="I404" i="1"/>
  <c r="J404" i="1"/>
  <c r="K404" i="1"/>
  <c r="L404" i="1"/>
  <c r="M404" i="1"/>
  <c r="N404" i="1"/>
  <c r="O404" i="1"/>
  <c r="P404" i="1"/>
  <c r="Q404" i="1"/>
  <c r="R404" i="1"/>
  <c r="D405" i="1"/>
  <c r="E405" i="1"/>
  <c r="F405" i="1"/>
  <c r="G405" i="1"/>
  <c r="H405" i="1"/>
  <c r="I405" i="1"/>
  <c r="J405" i="1"/>
  <c r="K405" i="1"/>
  <c r="L405" i="1"/>
  <c r="M405" i="1"/>
  <c r="N405" i="1"/>
  <c r="O405" i="1"/>
  <c r="P405" i="1"/>
  <c r="Q405" i="1"/>
  <c r="R405" i="1"/>
  <c r="D406" i="1"/>
  <c r="E406" i="1"/>
  <c r="F406" i="1"/>
  <c r="G406" i="1"/>
  <c r="H406" i="1"/>
  <c r="I406" i="1"/>
  <c r="J406" i="1"/>
  <c r="K406" i="1"/>
  <c r="L406" i="1"/>
  <c r="M406" i="1"/>
  <c r="N406" i="1"/>
  <c r="O406" i="1"/>
  <c r="P406" i="1"/>
  <c r="Q406" i="1"/>
  <c r="R406" i="1"/>
  <c r="D407" i="1"/>
  <c r="E407" i="1"/>
  <c r="F407" i="1"/>
  <c r="G407" i="1"/>
  <c r="H407" i="1"/>
  <c r="I407" i="1"/>
  <c r="J407" i="1"/>
  <c r="K407" i="1"/>
  <c r="L407" i="1"/>
  <c r="M407" i="1"/>
  <c r="N407" i="1"/>
  <c r="O407" i="1"/>
  <c r="P407" i="1"/>
  <c r="Q407" i="1"/>
  <c r="R407" i="1"/>
  <c r="D408" i="1"/>
  <c r="E408" i="1"/>
  <c r="F408" i="1"/>
  <c r="G408" i="1"/>
  <c r="H408" i="1"/>
  <c r="I408" i="1"/>
  <c r="J408" i="1"/>
  <c r="K408" i="1"/>
  <c r="L408" i="1"/>
  <c r="M408" i="1"/>
  <c r="N408" i="1"/>
  <c r="O408" i="1"/>
  <c r="P408" i="1"/>
  <c r="Q408" i="1"/>
  <c r="R408" i="1"/>
  <c r="D409" i="1"/>
  <c r="E409" i="1"/>
  <c r="F409" i="1"/>
  <c r="G409" i="1"/>
  <c r="H409" i="1"/>
  <c r="I409" i="1"/>
  <c r="J409" i="1"/>
  <c r="K409" i="1"/>
  <c r="L409" i="1"/>
  <c r="M409" i="1"/>
  <c r="N409" i="1"/>
  <c r="O409" i="1"/>
  <c r="P409" i="1"/>
  <c r="Q409" i="1"/>
  <c r="R409" i="1"/>
  <c r="D410" i="1"/>
  <c r="E410" i="1"/>
  <c r="F410" i="1"/>
  <c r="G410" i="1"/>
  <c r="H410" i="1"/>
  <c r="I410" i="1"/>
  <c r="J410" i="1"/>
  <c r="K410" i="1"/>
  <c r="L410" i="1"/>
  <c r="M410" i="1"/>
  <c r="N410" i="1"/>
  <c r="O410" i="1"/>
  <c r="P410" i="1"/>
  <c r="Q410" i="1"/>
  <c r="R410" i="1"/>
  <c r="D411" i="1"/>
  <c r="E411" i="1"/>
  <c r="F411" i="1"/>
  <c r="G411" i="1"/>
  <c r="H411" i="1"/>
  <c r="I411" i="1"/>
  <c r="J411" i="1"/>
  <c r="K411" i="1"/>
  <c r="L411" i="1"/>
  <c r="M411" i="1"/>
  <c r="N411" i="1"/>
  <c r="O411" i="1"/>
  <c r="P411" i="1"/>
  <c r="Q411" i="1"/>
  <c r="R411" i="1"/>
  <c r="D412" i="1"/>
  <c r="E412" i="1"/>
  <c r="F412" i="1"/>
  <c r="G412" i="1"/>
  <c r="H412" i="1"/>
  <c r="I412" i="1"/>
  <c r="J412" i="1"/>
  <c r="K412" i="1"/>
  <c r="L412" i="1"/>
  <c r="M412" i="1"/>
  <c r="N412" i="1"/>
  <c r="O412" i="1"/>
  <c r="P412" i="1"/>
  <c r="Q412" i="1"/>
  <c r="R412" i="1"/>
  <c r="D413" i="1"/>
  <c r="E413" i="1"/>
  <c r="F413" i="1"/>
  <c r="G413" i="1"/>
  <c r="H413" i="1"/>
  <c r="I413" i="1"/>
  <c r="J413" i="1"/>
  <c r="K413" i="1"/>
  <c r="L413" i="1"/>
  <c r="M413" i="1"/>
  <c r="N413" i="1"/>
  <c r="O413" i="1"/>
  <c r="P413" i="1"/>
  <c r="Q413" i="1"/>
  <c r="R413" i="1"/>
  <c r="D414" i="1"/>
  <c r="E414" i="1"/>
  <c r="F414" i="1"/>
  <c r="G414" i="1"/>
  <c r="H414" i="1"/>
  <c r="I414" i="1"/>
  <c r="J414" i="1"/>
  <c r="K414" i="1"/>
  <c r="L414" i="1"/>
  <c r="M414" i="1"/>
  <c r="N414" i="1"/>
  <c r="O414" i="1"/>
  <c r="P414" i="1"/>
  <c r="Q414" i="1"/>
  <c r="R414" i="1"/>
  <c r="D415" i="1"/>
  <c r="E415" i="1"/>
  <c r="F415" i="1"/>
  <c r="G415" i="1"/>
  <c r="H415" i="1"/>
  <c r="I415" i="1"/>
  <c r="J415" i="1"/>
  <c r="K415" i="1"/>
  <c r="L415" i="1"/>
  <c r="M415" i="1"/>
  <c r="N415" i="1"/>
  <c r="O415" i="1"/>
  <c r="P415" i="1"/>
  <c r="Q415" i="1"/>
  <c r="R415" i="1"/>
  <c r="D416" i="1"/>
  <c r="E416" i="1"/>
  <c r="F416" i="1"/>
  <c r="G416" i="1"/>
  <c r="H416" i="1"/>
  <c r="I416" i="1"/>
  <c r="J416" i="1"/>
  <c r="K416" i="1"/>
  <c r="L416" i="1"/>
  <c r="M416" i="1"/>
  <c r="N416" i="1"/>
  <c r="O416" i="1"/>
  <c r="P416" i="1"/>
  <c r="Q416" i="1"/>
  <c r="R416" i="1"/>
  <c r="D417" i="1"/>
  <c r="E417" i="1"/>
  <c r="F417" i="1"/>
  <c r="G417" i="1"/>
  <c r="H417" i="1"/>
  <c r="I417" i="1"/>
  <c r="J417" i="1"/>
  <c r="K417" i="1"/>
  <c r="L417" i="1"/>
  <c r="M417" i="1"/>
  <c r="N417" i="1"/>
  <c r="O417" i="1"/>
  <c r="P417" i="1"/>
  <c r="Q417" i="1"/>
  <c r="R417" i="1"/>
  <c r="D385" i="1"/>
  <c r="E385" i="1"/>
  <c r="F385" i="1"/>
  <c r="G385" i="1"/>
  <c r="H385" i="1"/>
  <c r="I385" i="1"/>
  <c r="J385" i="1"/>
  <c r="K385" i="1"/>
  <c r="L385" i="1"/>
  <c r="M385" i="1"/>
  <c r="N385" i="1"/>
  <c r="O385" i="1"/>
  <c r="P385" i="1"/>
  <c r="Q385" i="1"/>
  <c r="R385" i="1"/>
  <c r="D386" i="1"/>
  <c r="E386" i="1"/>
  <c r="F386" i="1"/>
  <c r="G386" i="1"/>
  <c r="H386" i="1"/>
  <c r="I386" i="1"/>
  <c r="J386" i="1"/>
  <c r="K386" i="1"/>
  <c r="L386" i="1"/>
  <c r="M386" i="1"/>
  <c r="N386" i="1"/>
  <c r="O386" i="1"/>
  <c r="P386" i="1"/>
  <c r="Q386" i="1"/>
  <c r="R386" i="1"/>
  <c r="D387" i="1"/>
  <c r="E387" i="1"/>
  <c r="F387" i="1"/>
  <c r="G387" i="1"/>
  <c r="H387" i="1"/>
  <c r="I387" i="1"/>
  <c r="J387" i="1"/>
  <c r="K387" i="1"/>
  <c r="L387" i="1"/>
  <c r="M387" i="1"/>
  <c r="N387" i="1"/>
  <c r="O387" i="1"/>
  <c r="P387" i="1"/>
  <c r="Q387" i="1"/>
  <c r="R387" i="1"/>
  <c r="D388" i="1"/>
  <c r="E388" i="1"/>
  <c r="F388" i="1"/>
  <c r="G388" i="1"/>
  <c r="H388" i="1"/>
  <c r="I388" i="1"/>
  <c r="J388" i="1"/>
  <c r="K388" i="1"/>
  <c r="L388" i="1"/>
  <c r="M388" i="1"/>
  <c r="N388" i="1"/>
  <c r="O388" i="1"/>
  <c r="P388" i="1"/>
  <c r="Q388" i="1"/>
  <c r="R388" i="1"/>
  <c r="D389" i="1"/>
  <c r="E389" i="1"/>
  <c r="F389" i="1"/>
  <c r="G389" i="1"/>
  <c r="H389" i="1"/>
  <c r="I389" i="1"/>
  <c r="J389" i="1"/>
  <c r="K389" i="1"/>
  <c r="L389" i="1"/>
  <c r="M389" i="1"/>
  <c r="N389" i="1"/>
  <c r="O389" i="1"/>
  <c r="P389" i="1"/>
  <c r="Q389" i="1"/>
  <c r="R389" i="1"/>
  <c r="D390" i="1"/>
  <c r="E390" i="1"/>
  <c r="F390" i="1"/>
  <c r="G390" i="1"/>
  <c r="H390" i="1"/>
  <c r="I390" i="1"/>
  <c r="J390" i="1"/>
  <c r="K390" i="1"/>
  <c r="L390" i="1"/>
  <c r="M390" i="1"/>
  <c r="N390" i="1"/>
  <c r="O390" i="1"/>
  <c r="P390" i="1"/>
  <c r="Q390" i="1"/>
  <c r="R390" i="1"/>
  <c r="D391" i="1"/>
  <c r="E391" i="1"/>
  <c r="F391" i="1"/>
  <c r="G391" i="1"/>
  <c r="H391" i="1"/>
  <c r="I391" i="1"/>
  <c r="J391" i="1"/>
  <c r="K391" i="1"/>
  <c r="L391" i="1"/>
  <c r="M391" i="1"/>
  <c r="N391" i="1"/>
  <c r="O391" i="1"/>
  <c r="P391" i="1"/>
  <c r="Q391" i="1"/>
  <c r="R391" i="1"/>
  <c r="D392" i="1"/>
  <c r="E392" i="1"/>
  <c r="F392" i="1"/>
  <c r="G392" i="1"/>
  <c r="H392" i="1"/>
  <c r="I392" i="1"/>
  <c r="J392" i="1"/>
  <c r="K392" i="1"/>
  <c r="L392" i="1"/>
  <c r="M392" i="1"/>
  <c r="N392" i="1"/>
  <c r="O392" i="1"/>
  <c r="P392" i="1"/>
  <c r="Q392" i="1"/>
  <c r="R392" i="1"/>
  <c r="D393" i="1"/>
  <c r="E393" i="1"/>
  <c r="F393" i="1"/>
  <c r="G393" i="1"/>
  <c r="H393" i="1"/>
  <c r="I393" i="1"/>
  <c r="J393" i="1"/>
  <c r="K393" i="1"/>
  <c r="L393" i="1"/>
  <c r="M393" i="1"/>
  <c r="N393" i="1"/>
  <c r="O393" i="1"/>
  <c r="P393" i="1"/>
  <c r="Q393" i="1"/>
  <c r="R393" i="1"/>
  <c r="D394" i="1"/>
  <c r="E394" i="1"/>
  <c r="F394" i="1"/>
  <c r="G394" i="1"/>
  <c r="H394" i="1"/>
  <c r="I394" i="1"/>
  <c r="J394" i="1"/>
  <c r="K394" i="1"/>
  <c r="L394" i="1"/>
  <c r="M394" i="1"/>
  <c r="N394" i="1"/>
  <c r="O394" i="1"/>
  <c r="P394" i="1"/>
  <c r="Q394" i="1"/>
  <c r="R394" i="1"/>
  <c r="D395" i="1"/>
  <c r="E395" i="1"/>
  <c r="F395" i="1"/>
  <c r="G395" i="1"/>
  <c r="H395" i="1"/>
  <c r="I395" i="1"/>
  <c r="J395" i="1"/>
  <c r="K395" i="1"/>
  <c r="L395" i="1"/>
  <c r="M395" i="1"/>
  <c r="N395" i="1"/>
  <c r="O395" i="1"/>
  <c r="P395" i="1"/>
  <c r="Q395" i="1"/>
  <c r="R395" i="1"/>
  <c r="D396" i="1"/>
  <c r="E396" i="1"/>
  <c r="F396" i="1"/>
  <c r="G396" i="1"/>
  <c r="H396" i="1"/>
  <c r="I396" i="1"/>
  <c r="J396" i="1"/>
  <c r="K396" i="1"/>
  <c r="L396" i="1"/>
  <c r="M396" i="1"/>
  <c r="N396" i="1"/>
  <c r="O396" i="1"/>
  <c r="P396" i="1"/>
  <c r="Q396" i="1"/>
  <c r="R396" i="1"/>
  <c r="D397" i="1"/>
  <c r="E397" i="1"/>
  <c r="F397" i="1"/>
  <c r="G397" i="1"/>
  <c r="H397" i="1"/>
  <c r="I397" i="1"/>
  <c r="J397" i="1"/>
  <c r="K397" i="1"/>
  <c r="L397" i="1"/>
  <c r="M397" i="1"/>
  <c r="N397" i="1"/>
  <c r="O397" i="1"/>
  <c r="P397" i="1"/>
  <c r="Q397" i="1"/>
  <c r="R397" i="1"/>
  <c r="C418" i="1"/>
  <c r="D418" i="1"/>
  <c r="E418" i="1"/>
  <c r="F418" i="1"/>
  <c r="G418" i="1"/>
  <c r="H418" i="1"/>
  <c r="I418" i="1"/>
  <c r="J418" i="1"/>
  <c r="K418" i="1"/>
  <c r="L418" i="1"/>
  <c r="M418" i="1"/>
  <c r="N418" i="1"/>
  <c r="O418" i="1"/>
  <c r="P418" i="1"/>
  <c r="Q418" i="1"/>
  <c r="R418" i="1"/>
  <c r="C419" i="1"/>
  <c r="D419" i="1"/>
  <c r="E419" i="1"/>
  <c r="F419" i="1"/>
  <c r="G419" i="1"/>
  <c r="H419" i="1"/>
  <c r="I419" i="1"/>
  <c r="J419" i="1"/>
  <c r="K419" i="1"/>
  <c r="L419" i="1"/>
  <c r="M419" i="1"/>
  <c r="N419" i="1"/>
  <c r="O419" i="1"/>
  <c r="P419" i="1"/>
  <c r="Q419" i="1"/>
  <c r="R419" i="1"/>
  <c r="C420" i="1"/>
  <c r="D420" i="1"/>
  <c r="E420" i="1"/>
  <c r="F420" i="1"/>
  <c r="G420" i="1"/>
  <c r="H420" i="1"/>
  <c r="I420" i="1"/>
  <c r="J420" i="1"/>
  <c r="K420" i="1"/>
  <c r="L420" i="1"/>
  <c r="M420" i="1"/>
  <c r="N420" i="1"/>
  <c r="O420" i="1"/>
  <c r="P420" i="1"/>
  <c r="Q420" i="1"/>
  <c r="R420" i="1"/>
  <c r="C421" i="1"/>
  <c r="D421" i="1"/>
  <c r="E421" i="1"/>
  <c r="F421" i="1"/>
  <c r="G421" i="1"/>
  <c r="H421" i="1"/>
  <c r="I421" i="1"/>
  <c r="J421" i="1"/>
  <c r="K421" i="1"/>
  <c r="L421" i="1"/>
  <c r="M421" i="1"/>
  <c r="N421" i="1"/>
  <c r="O421" i="1"/>
  <c r="P421" i="1"/>
  <c r="Q421" i="1"/>
  <c r="R421" i="1"/>
  <c r="C422" i="1"/>
  <c r="D422" i="1"/>
  <c r="E422" i="1"/>
  <c r="F422" i="1"/>
  <c r="G422" i="1"/>
  <c r="H422" i="1"/>
  <c r="I422" i="1"/>
  <c r="J422" i="1"/>
  <c r="K422" i="1"/>
  <c r="L422" i="1"/>
  <c r="M422" i="1"/>
  <c r="N422" i="1"/>
  <c r="O422" i="1"/>
  <c r="P422" i="1"/>
  <c r="Q422" i="1"/>
  <c r="R422" i="1"/>
  <c r="C423" i="1"/>
  <c r="D423" i="1"/>
  <c r="E423" i="1"/>
  <c r="F423" i="1"/>
  <c r="G423" i="1"/>
  <c r="H423" i="1"/>
  <c r="I423" i="1"/>
  <c r="J423" i="1"/>
  <c r="K423" i="1"/>
  <c r="L423" i="1"/>
  <c r="M423" i="1"/>
  <c r="N423" i="1"/>
  <c r="O423" i="1"/>
  <c r="P423" i="1"/>
  <c r="Q423" i="1"/>
  <c r="R423" i="1"/>
  <c r="C424" i="1"/>
  <c r="D424" i="1"/>
  <c r="E424" i="1"/>
  <c r="F424" i="1"/>
  <c r="G424" i="1"/>
  <c r="H424" i="1"/>
  <c r="I424" i="1"/>
  <c r="J424" i="1"/>
  <c r="K424" i="1"/>
  <c r="L424" i="1"/>
  <c r="M424" i="1"/>
  <c r="N424" i="1"/>
  <c r="O424" i="1"/>
  <c r="P424" i="1"/>
  <c r="Q424" i="1"/>
  <c r="R424" i="1"/>
  <c r="C425" i="1"/>
  <c r="D425" i="1"/>
  <c r="E425" i="1"/>
  <c r="F425" i="1"/>
  <c r="G425" i="1"/>
  <c r="H425" i="1"/>
  <c r="I425" i="1"/>
  <c r="J425" i="1"/>
  <c r="K425" i="1"/>
  <c r="L425" i="1"/>
  <c r="M425" i="1"/>
  <c r="N425" i="1"/>
  <c r="O425" i="1"/>
  <c r="P425" i="1"/>
  <c r="Q425" i="1"/>
  <c r="R425" i="1"/>
  <c r="C426" i="1"/>
  <c r="D426" i="1"/>
  <c r="E426" i="1"/>
  <c r="F426" i="1"/>
  <c r="G426" i="1"/>
  <c r="H426" i="1"/>
  <c r="I426" i="1"/>
  <c r="J426" i="1"/>
  <c r="K426" i="1"/>
  <c r="L426" i="1"/>
  <c r="M426" i="1"/>
  <c r="N426" i="1"/>
  <c r="O426" i="1"/>
  <c r="P426" i="1"/>
  <c r="Q426" i="1"/>
  <c r="R426" i="1"/>
  <c r="C427" i="1"/>
  <c r="D427" i="1"/>
  <c r="E427" i="1"/>
  <c r="F427" i="1"/>
  <c r="G427" i="1"/>
  <c r="H427" i="1"/>
  <c r="I427" i="1"/>
  <c r="J427" i="1"/>
  <c r="K427" i="1"/>
  <c r="L427" i="1"/>
  <c r="M427" i="1"/>
  <c r="N427" i="1"/>
  <c r="O427" i="1"/>
  <c r="P427" i="1"/>
  <c r="Q427" i="1"/>
  <c r="R427" i="1"/>
  <c r="C428" i="1"/>
  <c r="D428" i="1"/>
  <c r="E428" i="1"/>
  <c r="F428" i="1"/>
  <c r="G428" i="1"/>
  <c r="H428" i="1"/>
  <c r="I428" i="1"/>
  <c r="J428" i="1"/>
  <c r="K428" i="1"/>
  <c r="L428" i="1"/>
  <c r="M428" i="1"/>
  <c r="N428" i="1"/>
  <c r="O428" i="1"/>
  <c r="P428" i="1"/>
  <c r="Q428" i="1"/>
  <c r="R428" i="1"/>
  <c r="C429" i="1"/>
  <c r="D429" i="1"/>
  <c r="E429" i="1"/>
  <c r="F429" i="1"/>
  <c r="G429" i="1"/>
  <c r="H429" i="1"/>
  <c r="I429" i="1"/>
  <c r="J429" i="1"/>
  <c r="K429" i="1"/>
  <c r="L429" i="1"/>
  <c r="M429" i="1"/>
  <c r="N429" i="1"/>
  <c r="O429" i="1"/>
  <c r="P429" i="1"/>
  <c r="Q429" i="1"/>
  <c r="R429" i="1"/>
  <c r="C430" i="1"/>
  <c r="D430" i="1"/>
  <c r="E430" i="1"/>
  <c r="F430" i="1"/>
  <c r="G430" i="1"/>
  <c r="H430" i="1"/>
  <c r="I430" i="1"/>
  <c r="J430" i="1"/>
  <c r="K430" i="1"/>
  <c r="L430" i="1"/>
  <c r="M430" i="1"/>
  <c r="N430" i="1"/>
  <c r="O430" i="1"/>
  <c r="P430" i="1"/>
  <c r="Q430" i="1"/>
  <c r="R430" i="1"/>
  <c r="C431" i="1"/>
  <c r="D431" i="1"/>
  <c r="E431" i="1"/>
  <c r="F431" i="1"/>
  <c r="G431" i="1"/>
  <c r="H431" i="1"/>
  <c r="I431" i="1"/>
  <c r="J431" i="1"/>
  <c r="K431" i="1"/>
  <c r="L431" i="1"/>
  <c r="M431" i="1"/>
  <c r="N431" i="1"/>
  <c r="O431" i="1"/>
  <c r="P431" i="1"/>
  <c r="Q431" i="1"/>
  <c r="R431" i="1"/>
  <c r="C432" i="1"/>
  <c r="D432" i="1"/>
  <c r="E432" i="1"/>
  <c r="F432" i="1"/>
  <c r="G432" i="1"/>
  <c r="H432" i="1"/>
  <c r="I432" i="1"/>
  <c r="J432" i="1"/>
  <c r="K432" i="1"/>
  <c r="L432" i="1"/>
  <c r="M432" i="1"/>
  <c r="N432" i="1"/>
  <c r="O432" i="1"/>
  <c r="P432" i="1"/>
  <c r="Q432" i="1"/>
  <c r="R432" i="1"/>
  <c r="C433" i="1"/>
  <c r="D433" i="1"/>
  <c r="E433" i="1"/>
  <c r="F433" i="1"/>
  <c r="G433" i="1"/>
  <c r="H433" i="1"/>
  <c r="I433" i="1"/>
  <c r="J433" i="1"/>
  <c r="K433" i="1"/>
  <c r="L433" i="1"/>
  <c r="M433" i="1"/>
  <c r="N433" i="1"/>
  <c r="O433" i="1"/>
  <c r="P433" i="1"/>
  <c r="Q433" i="1"/>
  <c r="R433" i="1"/>
  <c r="C434" i="1"/>
  <c r="D434" i="1"/>
  <c r="E434" i="1"/>
  <c r="F434" i="1"/>
  <c r="G434" i="1"/>
  <c r="H434" i="1"/>
  <c r="I434" i="1"/>
  <c r="J434" i="1"/>
  <c r="K434" i="1"/>
  <c r="L434" i="1"/>
  <c r="M434" i="1"/>
  <c r="N434" i="1"/>
  <c r="O434" i="1"/>
  <c r="P434" i="1"/>
  <c r="Q434" i="1"/>
  <c r="R434" i="1"/>
  <c r="C447" i="1"/>
  <c r="D447" i="1"/>
  <c r="E447" i="1"/>
  <c r="F447" i="1"/>
  <c r="G447" i="1"/>
  <c r="H447" i="1"/>
  <c r="I447" i="1"/>
  <c r="J447" i="1"/>
  <c r="K447" i="1"/>
  <c r="L447" i="1"/>
  <c r="M447" i="1"/>
  <c r="N447" i="1"/>
  <c r="O447" i="1"/>
  <c r="P447" i="1"/>
  <c r="Q447" i="1"/>
  <c r="R447" i="1"/>
  <c r="C448" i="1"/>
  <c r="D448" i="1"/>
  <c r="E448" i="1"/>
  <c r="F448" i="1"/>
  <c r="G448" i="1"/>
  <c r="H448" i="1"/>
  <c r="I448" i="1"/>
  <c r="J448" i="1"/>
  <c r="K448" i="1"/>
  <c r="L448" i="1"/>
  <c r="M448" i="1"/>
  <c r="N448" i="1"/>
  <c r="O448" i="1"/>
  <c r="P448" i="1"/>
  <c r="Q448" i="1"/>
  <c r="R448" i="1"/>
  <c r="C449" i="1"/>
  <c r="D449" i="1"/>
  <c r="E449" i="1"/>
  <c r="F449" i="1"/>
  <c r="G449" i="1"/>
  <c r="H449" i="1"/>
  <c r="I449" i="1"/>
  <c r="J449" i="1"/>
  <c r="K449" i="1"/>
  <c r="L449" i="1"/>
  <c r="M449" i="1"/>
  <c r="N449" i="1"/>
  <c r="O449" i="1"/>
  <c r="P449" i="1"/>
  <c r="Q449" i="1"/>
  <c r="R449" i="1"/>
  <c r="C450" i="1"/>
  <c r="D450" i="1"/>
  <c r="E450" i="1"/>
  <c r="F450" i="1"/>
  <c r="G450" i="1"/>
  <c r="H450" i="1"/>
  <c r="I450" i="1"/>
  <c r="J450" i="1"/>
  <c r="K450" i="1"/>
  <c r="L450" i="1"/>
  <c r="M450" i="1"/>
  <c r="N450" i="1"/>
  <c r="O450" i="1"/>
  <c r="P450" i="1"/>
  <c r="Q450" i="1"/>
  <c r="R450" i="1"/>
  <c r="C451" i="1"/>
  <c r="D451" i="1"/>
  <c r="E451" i="1"/>
  <c r="F451" i="1"/>
  <c r="G451" i="1"/>
  <c r="H451" i="1"/>
  <c r="I451" i="1"/>
  <c r="J451" i="1"/>
  <c r="K451" i="1"/>
  <c r="L451" i="1"/>
  <c r="M451" i="1"/>
  <c r="N451" i="1"/>
  <c r="O451" i="1"/>
  <c r="P451" i="1"/>
  <c r="Q451" i="1"/>
  <c r="R451" i="1"/>
  <c r="C452" i="1"/>
  <c r="D452" i="1"/>
  <c r="E452" i="1"/>
  <c r="F452" i="1"/>
  <c r="G452" i="1"/>
  <c r="H452" i="1"/>
  <c r="I452" i="1"/>
  <c r="J452" i="1"/>
  <c r="K452" i="1"/>
  <c r="L452" i="1"/>
  <c r="M452" i="1"/>
  <c r="N452" i="1"/>
  <c r="O452" i="1"/>
  <c r="P452" i="1"/>
  <c r="Q452" i="1"/>
  <c r="R452" i="1"/>
  <c r="C453" i="1"/>
  <c r="D453" i="1"/>
  <c r="E453" i="1"/>
  <c r="F453" i="1"/>
  <c r="G453" i="1"/>
  <c r="H453" i="1"/>
  <c r="I453" i="1"/>
  <c r="J453" i="1"/>
  <c r="K453" i="1"/>
  <c r="L453" i="1"/>
  <c r="M453" i="1"/>
  <c r="N453" i="1"/>
  <c r="O453" i="1"/>
  <c r="P453" i="1"/>
  <c r="Q453" i="1"/>
  <c r="R453" i="1"/>
  <c r="C454" i="1"/>
  <c r="D454" i="1"/>
  <c r="E454" i="1"/>
  <c r="F454" i="1"/>
  <c r="G454" i="1"/>
  <c r="H454" i="1"/>
  <c r="I454" i="1"/>
  <c r="J454" i="1"/>
  <c r="K454" i="1"/>
  <c r="L454" i="1"/>
  <c r="M454" i="1"/>
  <c r="N454" i="1"/>
  <c r="O454" i="1"/>
  <c r="P454" i="1"/>
  <c r="Q454" i="1"/>
  <c r="R454" i="1"/>
  <c r="C455" i="1"/>
  <c r="D455" i="1"/>
  <c r="E455" i="1"/>
  <c r="F455" i="1"/>
  <c r="G455" i="1"/>
  <c r="H455" i="1"/>
  <c r="I455" i="1"/>
  <c r="J455" i="1"/>
  <c r="K455" i="1"/>
  <c r="L455" i="1"/>
  <c r="M455" i="1"/>
  <c r="N455" i="1"/>
  <c r="O455" i="1"/>
  <c r="P455" i="1"/>
  <c r="Q455" i="1"/>
  <c r="R455" i="1"/>
  <c r="C456" i="1"/>
  <c r="D456" i="1"/>
  <c r="E456" i="1"/>
  <c r="F456" i="1"/>
  <c r="G456" i="1"/>
  <c r="H456" i="1"/>
  <c r="I456" i="1"/>
  <c r="J456" i="1"/>
  <c r="K456" i="1"/>
  <c r="L456" i="1"/>
  <c r="M456" i="1"/>
  <c r="N456" i="1"/>
  <c r="O456" i="1"/>
  <c r="P456" i="1"/>
  <c r="Q456" i="1"/>
  <c r="R456" i="1"/>
  <c r="C457" i="1"/>
  <c r="D457" i="1"/>
  <c r="E457" i="1"/>
  <c r="F457" i="1"/>
  <c r="G457" i="1"/>
  <c r="H457" i="1"/>
  <c r="I457" i="1"/>
  <c r="J457" i="1"/>
  <c r="K457" i="1"/>
  <c r="L457" i="1"/>
  <c r="M457" i="1"/>
  <c r="N457" i="1"/>
  <c r="O457" i="1"/>
  <c r="P457" i="1"/>
  <c r="Q457" i="1"/>
  <c r="R457" i="1"/>
  <c r="C458" i="1"/>
  <c r="D458" i="1"/>
  <c r="E458" i="1"/>
  <c r="F458" i="1"/>
  <c r="G458" i="1"/>
  <c r="H458" i="1"/>
  <c r="I458" i="1"/>
  <c r="J458" i="1"/>
  <c r="K458" i="1"/>
  <c r="L458" i="1"/>
  <c r="M458" i="1"/>
  <c r="N458" i="1"/>
  <c r="O458" i="1"/>
  <c r="P458" i="1"/>
  <c r="Q458" i="1"/>
  <c r="R458" i="1"/>
  <c r="C459" i="1"/>
  <c r="D459" i="1"/>
  <c r="E459" i="1"/>
  <c r="F459" i="1"/>
  <c r="G459" i="1"/>
  <c r="H459" i="1"/>
  <c r="I459" i="1"/>
  <c r="J459" i="1"/>
  <c r="K459" i="1"/>
  <c r="L459" i="1"/>
  <c r="M459" i="1"/>
  <c r="N459" i="1"/>
  <c r="O459" i="1"/>
  <c r="P459" i="1"/>
  <c r="Q459" i="1"/>
  <c r="R459" i="1"/>
  <c r="C439" i="1"/>
  <c r="D439" i="1"/>
  <c r="E439" i="1"/>
  <c r="F439" i="1"/>
  <c r="G439" i="1"/>
  <c r="H439" i="1"/>
  <c r="I439" i="1"/>
  <c r="J439" i="1"/>
  <c r="K439" i="1"/>
  <c r="L439" i="1"/>
  <c r="M439" i="1"/>
  <c r="N439" i="1"/>
  <c r="O439" i="1"/>
  <c r="P439" i="1"/>
  <c r="Q439" i="1"/>
  <c r="R439" i="1"/>
  <c r="C440" i="1"/>
  <c r="D440" i="1"/>
  <c r="E440" i="1"/>
  <c r="F440" i="1"/>
  <c r="G440" i="1"/>
  <c r="H440" i="1"/>
  <c r="I440" i="1"/>
  <c r="J440" i="1"/>
  <c r="K440" i="1"/>
  <c r="L440" i="1"/>
  <c r="M440" i="1"/>
  <c r="N440" i="1"/>
  <c r="O440" i="1"/>
  <c r="P440" i="1"/>
  <c r="Q440" i="1"/>
  <c r="R440" i="1"/>
  <c r="C441" i="1"/>
  <c r="D441" i="1"/>
  <c r="E441" i="1"/>
  <c r="F441" i="1"/>
  <c r="G441" i="1"/>
  <c r="H441" i="1"/>
  <c r="I441" i="1"/>
  <c r="J441" i="1"/>
  <c r="K441" i="1"/>
  <c r="L441" i="1"/>
  <c r="M441" i="1"/>
  <c r="N441" i="1"/>
  <c r="O441" i="1"/>
  <c r="P441" i="1"/>
  <c r="Q441" i="1"/>
  <c r="R441" i="1"/>
  <c r="C442" i="1"/>
  <c r="D442" i="1"/>
  <c r="E442" i="1"/>
  <c r="F442" i="1"/>
  <c r="G442" i="1"/>
  <c r="H442" i="1"/>
  <c r="I442" i="1"/>
  <c r="J442" i="1"/>
  <c r="K442" i="1"/>
  <c r="L442" i="1"/>
  <c r="M442" i="1"/>
  <c r="N442" i="1"/>
  <c r="O442" i="1"/>
  <c r="P442" i="1"/>
  <c r="Q442" i="1"/>
  <c r="R442" i="1"/>
  <c r="C443" i="1"/>
  <c r="D443" i="1"/>
  <c r="E443" i="1"/>
  <c r="F443" i="1"/>
  <c r="G443" i="1"/>
  <c r="H443" i="1"/>
  <c r="I443" i="1"/>
  <c r="J443" i="1"/>
  <c r="K443" i="1"/>
  <c r="L443" i="1"/>
  <c r="M443" i="1"/>
  <c r="N443" i="1"/>
  <c r="O443" i="1"/>
  <c r="P443" i="1"/>
  <c r="Q443" i="1"/>
  <c r="R443" i="1"/>
  <c r="C444" i="1"/>
  <c r="D444" i="1"/>
  <c r="E444" i="1"/>
  <c r="F444" i="1"/>
  <c r="G444" i="1"/>
  <c r="H444" i="1"/>
  <c r="I444" i="1"/>
  <c r="J444" i="1"/>
  <c r="K444" i="1"/>
  <c r="L444" i="1"/>
  <c r="M444" i="1"/>
  <c r="N444" i="1"/>
  <c r="O444" i="1"/>
  <c r="P444" i="1"/>
  <c r="Q444" i="1"/>
  <c r="R444" i="1"/>
  <c r="C445" i="1"/>
  <c r="D445" i="1"/>
  <c r="E445" i="1"/>
  <c r="F445" i="1"/>
  <c r="G445" i="1"/>
  <c r="H445" i="1"/>
  <c r="I445" i="1"/>
  <c r="J445" i="1"/>
  <c r="K445" i="1"/>
  <c r="L445" i="1"/>
  <c r="M445" i="1"/>
  <c r="N445" i="1"/>
  <c r="O445" i="1"/>
  <c r="P445" i="1"/>
  <c r="Q445" i="1"/>
  <c r="R445" i="1"/>
  <c r="C446" i="1"/>
  <c r="D446" i="1"/>
  <c r="E446" i="1"/>
  <c r="F446" i="1"/>
  <c r="G446" i="1"/>
  <c r="H446" i="1"/>
  <c r="I446" i="1"/>
  <c r="J446" i="1"/>
  <c r="K446" i="1"/>
  <c r="L446" i="1"/>
  <c r="M446" i="1"/>
  <c r="N446" i="1"/>
  <c r="O446" i="1"/>
  <c r="P446" i="1"/>
  <c r="Q446" i="1"/>
  <c r="R446" i="1"/>
  <c r="C435" i="1"/>
  <c r="D435" i="1"/>
  <c r="E435" i="1"/>
  <c r="F435" i="1"/>
  <c r="G435" i="1"/>
  <c r="H435" i="1"/>
  <c r="I435" i="1"/>
  <c r="J435" i="1"/>
  <c r="K435" i="1"/>
  <c r="L435" i="1"/>
  <c r="M435" i="1"/>
  <c r="N435" i="1"/>
  <c r="O435" i="1"/>
  <c r="P435" i="1"/>
  <c r="Q435" i="1"/>
  <c r="R435" i="1"/>
  <c r="C436" i="1"/>
  <c r="D436" i="1"/>
  <c r="E436" i="1"/>
  <c r="F436" i="1"/>
  <c r="G436" i="1"/>
  <c r="H436" i="1"/>
  <c r="I436" i="1"/>
  <c r="J436" i="1"/>
  <c r="K436" i="1"/>
  <c r="L436" i="1"/>
  <c r="M436" i="1"/>
  <c r="N436" i="1"/>
  <c r="O436" i="1"/>
  <c r="P436" i="1"/>
  <c r="Q436" i="1"/>
  <c r="R436" i="1"/>
  <c r="C437" i="1"/>
  <c r="D437" i="1"/>
  <c r="E437" i="1"/>
  <c r="F437" i="1"/>
  <c r="G437" i="1"/>
  <c r="H437" i="1"/>
  <c r="I437" i="1"/>
  <c r="J437" i="1"/>
  <c r="K437" i="1"/>
  <c r="L437" i="1"/>
  <c r="M437" i="1"/>
  <c r="N437" i="1"/>
  <c r="O437" i="1"/>
  <c r="P437" i="1"/>
  <c r="Q437" i="1"/>
  <c r="R437" i="1"/>
  <c r="C438" i="1"/>
  <c r="D438" i="1"/>
  <c r="E438" i="1"/>
  <c r="F438" i="1"/>
  <c r="G438" i="1"/>
  <c r="H438" i="1"/>
  <c r="I438" i="1"/>
  <c r="J438" i="1"/>
  <c r="K438" i="1"/>
  <c r="L438" i="1"/>
  <c r="M438" i="1"/>
  <c r="N438" i="1"/>
  <c r="O438" i="1"/>
  <c r="P438" i="1"/>
  <c r="Q438" i="1"/>
  <c r="R438" i="1"/>
  <c r="C537" i="1"/>
  <c r="D537" i="1"/>
  <c r="E537" i="1"/>
  <c r="F537" i="1"/>
  <c r="G537" i="1"/>
  <c r="H537" i="1"/>
  <c r="I537" i="1"/>
  <c r="J537" i="1"/>
  <c r="K537" i="1"/>
  <c r="L537" i="1"/>
  <c r="M537" i="1"/>
  <c r="N537" i="1"/>
  <c r="O537" i="1"/>
  <c r="P537" i="1"/>
  <c r="Q537" i="1"/>
  <c r="R537" i="1"/>
  <c r="C538" i="1"/>
  <c r="D538" i="1"/>
  <c r="E538" i="1"/>
  <c r="F538" i="1"/>
  <c r="G538" i="1"/>
  <c r="H538" i="1"/>
  <c r="I538" i="1"/>
  <c r="J538" i="1"/>
  <c r="K538" i="1"/>
  <c r="L538" i="1"/>
  <c r="M538" i="1"/>
  <c r="N538" i="1"/>
  <c r="O538" i="1"/>
  <c r="P538" i="1"/>
  <c r="Q538" i="1"/>
  <c r="R538" i="1"/>
  <c r="C539" i="1"/>
  <c r="D539" i="1"/>
  <c r="E539" i="1"/>
  <c r="F539" i="1"/>
  <c r="G539" i="1"/>
  <c r="H539" i="1"/>
  <c r="I539" i="1"/>
  <c r="J539" i="1"/>
  <c r="K539" i="1"/>
  <c r="L539" i="1"/>
  <c r="M539" i="1"/>
  <c r="N539" i="1"/>
  <c r="O539" i="1"/>
  <c r="P539" i="1"/>
  <c r="Q539" i="1"/>
  <c r="R539" i="1"/>
  <c r="C540" i="1"/>
  <c r="D540" i="1"/>
  <c r="E540" i="1"/>
  <c r="F540" i="1"/>
  <c r="G540" i="1"/>
  <c r="H540" i="1"/>
  <c r="I540" i="1"/>
  <c r="J540" i="1"/>
  <c r="K540" i="1"/>
  <c r="L540" i="1"/>
  <c r="M540" i="1"/>
  <c r="N540" i="1"/>
  <c r="O540" i="1"/>
  <c r="P540" i="1"/>
  <c r="Q540" i="1"/>
  <c r="R540" i="1"/>
  <c r="C541" i="1"/>
  <c r="D541" i="1"/>
  <c r="E541" i="1"/>
  <c r="F541" i="1"/>
  <c r="G541" i="1"/>
  <c r="H541" i="1"/>
  <c r="I541" i="1"/>
  <c r="J541" i="1"/>
  <c r="K541" i="1"/>
  <c r="L541" i="1"/>
  <c r="M541" i="1"/>
  <c r="N541" i="1"/>
  <c r="O541" i="1"/>
  <c r="P541" i="1"/>
  <c r="Q541" i="1"/>
  <c r="R541" i="1"/>
  <c r="C542" i="1"/>
  <c r="D542" i="1"/>
  <c r="E542" i="1"/>
  <c r="F542" i="1"/>
  <c r="G542" i="1"/>
  <c r="H542" i="1"/>
  <c r="I542" i="1"/>
  <c r="J542" i="1"/>
  <c r="K542" i="1"/>
  <c r="L542" i="1"/>
  <c r="M542" i="1"/>
  <c r="N542" i="1"/>
  <c r="O542" i="1"/>
  <c r="P542" i="1"/>
  <c r="Q542" i="1"/>
  <c r="R542" i="1"/>
  <c r="C543" i="1"/>
  <c r="D543" i="1"/>
  <c r="E543" i="1"/>
  <c r="F543" i="1"/>
  <c r="G543" i="1"/>
  <c r="H543" i="1"/>
  <c r="I543" i="1"/>
  <c r="J543" i="1"/>
  <c r="K543" i="1"/>
  <c r="L543" i="1"/>
  <c r="M543" i="1"/>
  <c r="N543" i="1"/>
  <c r="O543" i="1"/>
  <c r="P543" i="1"/>
  <c r="Q543" i="1"/>
  <c r="R543" i="1"/>
  <c r="C544" i="1"/>
  <c r="D544" i="1"/>
  <c r="E544" i="1"/>
  <c r="F544" i="1"/>
  <c r="G544" i="1"/>
  <c r="H544" i="1"/>
  <c r="I544" i="1"/>
  <c r="J544" i="1"/>
  <c r="K544" i="1"/>
  <c r="L544" i="1"/>
  <c r="M544" i="1"/>
  <c r="N544" i="1"/>
  <c r="O544" i="1"/>
  <c r="P544" i="1"/>
  <c r="Q544" i="1"/>
  <c r="R544" i="1"/>
  <c r="C551" i="1"/>
  <c r="D551" i="1"/>
  <c r="E551" i="1"/>
  <c r="F551" i="1"/>
  <c r="G551" i="1"/>
  <c r="H551" i="1"/>
  <c r="I551" i="1"/>
  <c r="J551" i="1"/>
  <c r="K551" i="1"/>
  <c r="L551" i="1"/>
  <c r="M551" i="1"/>
  <c r="N551" i="1"/>
  <c r="O551" i="1"/>
  <c r="P551" i="1"/>
  <c r="Q551" i="1"/>
  <c r="R551" i="1"/>
  <c r="C552" i="1"/>
  <c r="D552" i="1"/>
  <c r="E552" i="1"/>
  <c r="F552" i="1"/>
  <c r="G552" i="1"/>
  <c r="H552" i="1"/>
  <c r="I552" i="1"/>
  <c r="J552" i="1"/>
  <c r="K552" i="1"/>
  <c r="L552" i="1"/>
  <c r="M552" i="1"/>
  <c r="N552" i="1"/>
  <c r="O552" i="1"/>
  <c r="P552" i="1"/>
  <c r="Q552" i="1"/>
  <c r="R552" i="1"/>
  <c r="C553" i="1"/>
  <c r="D553" i="1"/>
  <c r="E553" i="1"/>
  <c r="F553" i="1"/>
  <c r="G553" i="1"/>
  <c r="H553" i="1"/>
  <c r="I553" i="1"/>
  <c r="J553" i="1"/>
  <c r="K553" i="1"/>
  <c r="L553" i="1"/>
  <c r="M553" i="1"/>
  <c r="N553" i="1"/>
  <c r="O553" i="1"/>
  <c r="P553" i="1"/>
  <c r="Q553" i="1"/>
  <c r="R553" i="1"/>
  <c r="C554" i="1"/>
  <c r="D554" i="1"/>
  <c r="E554" i="1"/>
  <c r="F554" i="1"/>
  <c r="G554" i="1"/>
  <c r="H554" i="1"/>
  <c r="I554" i="1"/>
  <c r="J554" i="1"/>
  <c r="K554" i="1"/>
  <c r="L554" i="1"/>
  <c r="M554" i="1"/>
  <c r="N554" i="1"/>
  <c r="O554" i="1"/>
  <c r="P554" i="1"/>
  <c r="Q554" i="1"/>
  <c r="R554" i="1"/>
  <c r="C555" i="1"/>
  <c r="D555" i="1"/>
  <c r="E555" i="1"/>
  <c r="F555" i="1"/>
  <c r="G555" i="1"/>
  <c r="H555" i="1"/>
  <c r="I555" i="1"/>
  <c r="J555" i="1"/>
  <c r="K555" i="1"/>
  <c r="L555" i="1"/>
  <c r="M555" i="1"/>
  <c r="N555" i="1"/>
  <c r="O555" i="1"/>
  <c r="P555" i="1"/>
  <c r="Q555" i="1"/>
  <c r="R555" i="1"/>
  <c r="C556" i="1"/>
  <c r="D556" i="1"/>
  <c r="E556" i="1"/>
  <c r="F556" i="1"/>
  <c r="G556" i="1"/>
  <c r="H556" i="1"/>
  <c r="I556" i="1"/>
  <c r="J556" i="1"/>
  <c r="K556" i="1"/>
  <c r="L556" i="1"/>
  <c r="M556" i="1"/>
  <c r="N556" i="1"/>
  <c r="O556" i="1"/>
  <c r="P556" i="1"/>
  <c r="Q556" i="1"/>
  <c r="R556" i="1"/>
  <c r="C547" i="1"/>
  <c r="D547" i="1"/>
  <c r="E547" i="1"/>
  <c r="F547" i="1"/>
  <c r="G547" i="1"/>
  <c r="H547" i="1"/>
  <c r="I547" i="1"/>
  <c r="J547" i="1"/>
  <c r="K547" i="1"/>
  <c r="L547" i="1"/>
  <c r="M547" i="1"/>
  <c r="N547" i="1"/>
  <c r="O547" i="1"/>
  <c r="P547" i="1"/>
  <c r="Q547" i="1"/>
  <c r="R547" i="1"/>
  <c r="C548" i="1"/>
  <c r="D548" i="1"/>
  <c r="E548" i="1"/>
  <c r="F548" i="1"/>
  <c r="G548" i="1"/>
  <c r="H548" i="1"/>
  <c r="I548" i="1"/>
  <c r="J548" i="1"/>
  <c r="K548" i="1"/>
  <c r="L548" i="1"/>
  <c r="M548" i="1"/>
  <c r="N548" i="1"/>
  <c r="O548" i="1"/>
  <c r="P548" i="1"/>
  <c r="Q548" i="1"/>
  <c r="R548" i="1"/>
  <c r="C549" i="1"/>
  <c r="D549" i="1"/>
  <c r="E549" i="1"/>
  <c r="F549" i="1"/>
  <c r="G549" i="1"/>
  <c r="H549" i="1"/>
  <c r="I549" i="1"/>
  <c r="J549" i="1"/>
  <c r="K549" i="1"/>
  <c r="L549" i="1"/>
  <c r="M549" i="1"/>
  <c r="N549" i="1"/>
  <c r="O549" i="1"/>
  <c r="P549" i="1"/>
  <c r="Q549" i="1"/>
  <c r="R549" i="1"/>
  <c r="C550" i="1"/>
  <c r="D550" i="1"/>
  <c r="E550" i="1"/>
  <c r="F550" i="1"/>
  <c r="G550" i="1"/>
  <c r="H550" i="1"/>
  <c r="I550" i="1"/>
  <c r="J550" i="1"/>
  <c r="K550" i="1"/>
  <c r="L550" i="1"/>
  <c r="M550" i="1"/>
  <c r="N550" i="1"/>
  <c r="O550" i="1"/>
  <c r="P550" i="1"/>
  <c r="Q550" i="1"/>
  <c r="R550" i="1"/>
  <c r="C545" i="1"/>
  <c r="D545" i="1"/>
  <c r="E545" i="1"/>
  <c r="F545" i="1"/>
  <c r="G545" i="1"/>
  <c r="H545" i="1"/>
  <c r="I545" i="1"/>
  <c r="J545" i="1"/>
  <c r="K545" i="1"/>
  <c r="L545" i="1"/>
  <c r="M545" i="1"/>
  <c r="N545" i="1"/>
  <c r="O545" i="1"/>
  <c r="P545" i="1"/>
  <c r="Q545" i="1"/>
  <c r="R545" i="1"/>
  <c r="C546" i="1"/>
  <c r="D546" i="1"/>
  <c r="E546" i="1"/>
  <c r="F546" i="1"/>
  <c r="G546" i="1"/>
  <c r="H546" i="1"/>
  <c r="I546" i="1"/>
  <c r="J546" i="1"/>
  <c r="K546" i="1"/>
  <c r="L546" i="1"/>
  <c r="M546" i="1"/>
  <c r="N546" i="1"/>
  <c r="O546" i="1"/>
  <c r="P546" i="1"/>
  <c r="Q546" i="1"/>
  <c r="R546" i="1"/>
  <c r="C365" i="1"/>
  <c r="D365" i="1"/>
  <c r="E365" i="1"/>
  <c r="F365" i="1"/>
  <c r="G365" i="1"/>
  <c r="H365" i="1"/>
  <c r="I365" i="1"/>
  <c r="J365" i="1"/>
  <c r="K365" i="1"/>
  <c r="L365" i="1"/>
  <c r="M365" i="1"/>
  <c r="N365" i="1"/>
  <c r="O365" i="1"/>
  <c r="P365" i="1"/>
  <c r="Q365" i="1"/>
  <c r="R365" i="1"/>
  <c r="C366" i="1"/>
  <c r="D366" i="1"/>
  <c r="E366" i="1"/>
  <c r="F366" i="1"/>
  <c r="G366" i="1"/>
  <c r="H366" i="1"/>
  <c r="I366" i="1"/>
  <c r="J366" i="1"/>
  <c r="K366" i="1"/>
  <c r="L366" i="1"/>
  <c r="M366" i="1"/>
  <c r="N366" i="1"/>
  <c r="O366" i="1"/>
  <c r="P366" i="1"/>
  <c r="Q366" i="1"/>
  <c r="R366" i="1"/>
  <c r="C367" i="1"/>
  <c r="D367" i="1"/>
  <c r="E367" i="1"/>
  <c r="F367" i="1"/>
  <c r="G367" i="1"/>
  <c r="H367" i="1"/>
  <c r="I367" i="1"/>
  <c r="J367" i="1"/>
  <c r="K367" i="1"/>
  <c r="L367" i="1"/>
  <c r="M367" i="1"/>
  <c r="N367" i="1"/>
  <c r="O367" i="1"/>
  <c r="P367" i="1"/>
  <c r="Q367" i="1"/>
  <c r="R367" i="1"/>
  <c r="C368" i="1"/>
  <c r="D368" i="1"/>
  <c r="E368" i="1"/>
  <c r="F368" i="1"/>
  <c r="G368" i="1"/>
  <c r="H368" i="1"/>
  <c r="I368" i="1"/>
  <c r="J368" i="1"/>
  <c r="K368" i="1"/>
  <c r="L368" i="1"/>
  <c r="M368" i="1"/>
  <c r="N368" i="1"/>
  <c r="O368" i="1"/>
  <c r="P368" i="1"/>
  <c r="Q368" i="1"/>
  <c r="R368" i="1"/>
  <c r="C369" i="1"/>
  <c r="D369" i="1"/>
  <c r="E369" i="1"/>
  <c r="F369" i="1"/>
  <c r="G369" i="1"/>
  <c r="H369" i="1"/>
  <c r="I369" i="1"/>
  <c r="J369" i="1"/>
  <c r="K369" i="1"/>
  <c r="L369" i="1"/>
  <c r="M369" i="1"/>
  <c r="N369" i="1"/>
  <c r="O369" i="1"/>
  <c r="P369" i="1"/>
  <c r="Q369" i="1"/>
  <c r="R369" i="1"/>
  <c r="C370" i="1"/>
  <c r="D370" i="1"/>
  <c r="E370" i="1"/>
  <c r="F370" i="1"/>
  <c r="G370" i="1"/>
  <c r="H370" i="1"/>
  <c r="I370" i="1"/>
  <c r="J370" i="1"/>
  <c r="K370" i="1"/>
  <c r="L370" i="1"/>
  <c r="M370" i="1"/>
  <c r="N370" i="1"/>
  <c r="O370" i="1"/>
  <c r="P370" i="1"/>
  <c r="Q370" i="1"/>
  <c r="R370" i="1"/>
  <c r="C371" i="1"/>
  <c r="D371" i="1"/>
  <c r="E371" i="1"/>
  <c r="F371" i="1"/>
  <c r="G371" i="1"/>
  <c r="H371" i="1"/>
  <c r="I371" i="1"/>
  <c r="J371" i="1"/>
  <c r="K371" i="1"/>
  <c r="L371" i="1"/>
  <c r="M371" i="1"/>
  <c r="N371" i="1"/>
  <c r="O371" i="1"/>
  <c r="P371" i="1"/>
  <c r="Q371" i="1"/>
  <c r="R371" i="1"/>
  <c r="C372" i="1"/>
  <c r="D372" i="1"/>
  <c r="E372" i="1"/>
  <c r="F372" i="1"/>
  <c r="G372" i="1"/>
  <c r="H372" i="1"/>
  <c r="I372" i="1"/>
  <c r="J372" i="1"/>
  <c r="K372" i="1"/>
  <c r="L372" i="1"/>
  <c r="M372" i="1"/>
  <c r="N372" i="1"/>
  <c r="O372" i="1"/>
  <c r="P372" i="1"/>
  <c r="Q372" i="1"/>
  <c r="R372" i="1"/>
  <c r="C379" i="1"/>
  <c r="D379" i="1"/>
  <c r="E379" i="1"/>
  <c r="F379" i="1"/>
  <c r="G379" i="1"/>
  <c r="H379" i="1"/>
  <c r="I379" i="1"/>
  <c r="J379" i="1"/>
  <c r="K379" i="1"/>
  <c r="L379" i="1"/>
  <c r="M379" i="1"/>
  <c r="N379" i="1"/>
  <c r="O379" i="1"/>
  <c r="P379" i="1"/>
  <c r="Q379" i="1"/>
  <c r="R379" i="1"/>
  <c r="C380" i="1"/>
  <c r="D380" i="1"/>
  <c r="E380" i="1"/>
  <c r="F380" i="1"/>
  <c r="G380" i="1"/>
  <c r="H380" i="1"/>
  <c r="I380" i="1"/>
  <c r="J380" i="1"/>
  <c r="K380" i="1"/>
  <c r="L380" i="1"/>
  <c r="M380" i="1"/>
  <c r="N380" i="1"/>
  <c r="O380" i="1"/>
  <c r="P380" i="1"/>
  <c r="Q380" i="1"/>
  <c r="R380" i="1"/>
  <c r="C381" i="1"/>
  <c r="D381" i="1"/>
  <c r="E381" i="1"/>
  <c r="F381" i="1"/>
  <c r="G381" i="1"/>
  <c r="H381" i="1"/>
  <c r="I381" i="1"/>
  <c r="J381" i="1"/>
  <c r="K381" i="1"/>
  <c r="L381" i="1"/>
  <c r="M381" i="1"/>
  <c r="N381" i="1"/>
  <c r="O381" i="1"/>
  <c r="P381" i="1"/>
  <c r="Q381" i="1"/>
  <c r="R381" i="1"/>
  <c r="C382" i="1"/>
  <c r="D382" i="1"/>
  <c r="E382" i="1"/>
  <c r="F382" i="1"/>
  <c r="G382" i="1"/>
  <c r="H382" i="1"/>
  <c r="I382" i="1"/>
  <c r="J382" i="1"/>
  <c r="K382" i="1"/>
  <c r="L382" i="1"/>
  <c r="M382" i="1"/>
  <c r="N382" i="1"/>
  <c r="O382" i="1"/>
  <c r="P382" i="1"/>
  <c r="Q382" i="1"/>
  <c r="R382" i="1"/>
  <c r="C383" i="1"/>
  <c r="D383" i="1"/>
  <c r="E383" i="1"/>
  <c r="F383" i="1"/>
  <c r="G383" i="1"/>
  <c r="H383" i="1"/>
  <c r="I383" i="1"/>
  <c r="J383" i="1"/>
  <c r="K383" i="1"/>
  <c r="L383" i="1"/>
  <c r="M383" i="1"/>
  <c r="N383" i="1"/>
  <c r="O383" i="1"/>
  <c r="P383" i="1"/>
  <c r="Q383" i="1"/>
  <c r="R383" i="1"/>
  <c r="C384" i="1"/>
  <c r="D384" i="1"/>
  <c r="E384" i="1"/>
  <c r="F384" i="1"/>
  <c r="G384" i="1"/>
  <c r="H384" i="1"/>
  <c r="I384" i="1"/>
  <c r="J384" i="1"/>
  <c r="K384" i="1"/>
  <c r="L384" i="1"/>
  <c r="M384" i="1"/>
  <c r="N384" i="1"/>
  <c r="O384" i="1"/>
  <c r="P384" i="1"/>
  <c r="Q384" i="1"/>
  <c r="R384" i="1"/>
  <c r="C375" i="1"/>
  <c r="D375" i="1"/>
  <c r="E375" i="1"/>
  <c r="F375" i="1"/>
  <c r="G375" i="1"/>
  <c r="H375" i="1"/>
  <c r="I375" i="1"/>
  <c r="J375" i="1"/>
  <c r="K375" i="1"/>
  <c r="L375" i="1"/>
  <c r="M375" i="1"/>
  <c r="N375" i="1"/>
  <c r="O375" i="1"/>
  <c r="P375" i="1"/>
  <c r="Q375" i="1"/>
  <c r="R375" i="1"/>
  <c r="C376" i="1"/>
  <c r="D376" i="1"/>
  <c r="E376" i="1"/>
  <c r="F376" i="1"/>
  <c r="G376" i="1"/>
  <c r="H376" i="1"/>
  <c r="I376" i="1"/>
  <c r="J376" i="1"/>
  <c r="K376" i="1"/>
  <c r="L376" i="1"/>
  <c r="M376" i="1"/>
  <c r="N376" i="1"/>
  <c r="O376" i="1"/>
  <c r="P376" i="1"/>
  <c r="Q376" i="1"/>
  <c r="R376" i="1"/>
  <c r="C377" i="1"/>
  <c r="D377" i="1"/>
  <c r="E377" i="1"/>
  <c r="F377" i="1"/>
  <c r="G377" i="1"/>
  <c r="H377" i="1"/>
  <c r="I377" i="1"/>
  <c r="J377" i="1"/>
  <c r="K377" i="1"/>
  <c r="L377" i="1"/>
  <c r="M377" i="1"/>
  <c r="N377" i="1"/>
  <c r="O377" i="1"/>
  <c r="P377" i="1"/>
  <c r="Q377" i="1"/>
  <c r="R377" i="1"/>
  <c r="C378" i="1"/>
  <c r="D378" i="1"/>
  <c r="E378" i="1"/>
  <c r="F378" i="1"/>
  <c r="G378" i="1"/>
  <c r="H378" i="1"/>
  <c r="I378" i="1"/>
  <c r="J378" i="1"/>
  <c r="K378" i="1"/>
  <c r="L378" i="1"/>
  <c r="M378" i="1"/>
  <c r="N378" i="1"/>
  <c r="O378" i="1"/>
  <c r="P378" i="1"/>
  <c r="Q378" i="1"/>
  <c r="R378" i="1"/>
  <c r="C373" i="1"/>
  <c r="D373" i="1"/>
  <c r="E373" i="1"/>
  <c r="F373" i="1"/>
  <c r="G373" i="1"/>
  <c r="H373" i="1"/>
  <c r="I373" i="1"/>
  <c r="J373" i="1"/>
  <c r="K373" i="1"/>
  <c r="L373" i="1"/>
  <c r="M373" i="1"/>
  <c r="N373" i="1"/>
  <c r="O373" i="1"/>
  <c r="P373" i="1"/>
  <c r="Q373" i="1"/>
  <c r="R373" i="1"/>
  <c r="C374" i="1"/>
  <c r="D374" i="1"/>
  <c r="E374" i="1"/>
  <c r="F374" i="1"/>
  <c r="G374" i="1"/>
  <c r="H374" i="1"/>
  <c r="I374" i="1"/>
  <c r="J374" i="1"/>
  <c r="K374" i="1"/>
  <c r="L374" i="1"/>
  <c r="M374" i="1"/>
  <c r="N374" i="1"/>
  <c r="O374" i="1"/>
  <c r="P374" i="1"/>
  <c r="Q374" i="1"/>
  <c r="R374" i="1"/>
  <c r="C482" i="1"/>
  <c r="D482" i="1"/>
  <c r="E482" i="1"/>
  <c r="F482" i="1"/>
  <c r="G482" i="1"/>
  <c r="H482" i="1"/>
  <c r="I482" i="1"/>
  <c r="J482" i="1"/>
  <c r="K482" i="1"/>
  <c r="L482" i="1"/>
  <c r="M482" i="1"/>
  <c r="N482" i="1"/>
  <c r="O482" i="1"/>
  <c r="P482" i="1"/>
  <c r="Q482" i="1"/>
  <c r="R482" i="1"/>
  <c r="C483" i="1"/>
  <c r="D483" i="1"/>
  <c r="E483" i="1"/>
  <c r="F483" i="1"/>
  <c r="G483" i="1"/>
  <c r="H483" i="1"/>
  <c r="I483" i="1"/>
  <c r="J483" i="1"/>
  <c r="K483" i="1"/>
  <c r="L483" i="1"/>
  <c r="M483" i="1"/>
  <c r="N483" i="1"/>
  <c r="O483" i="1"/>
  <c r="P483" i="1"/>
  <c r="Q483" i="1"/>
  <c r="R483" i="1"/>
  <c r="C484" i="1"/>
  <c r="D484" i="1"/>
  <c r="E484" i="1"/>
  <c r="F484" i="1"/>
  <c r="G484" i="1"/>
  <c r="H484" i="1"/>
  <c r="I484" i="1"/>
  <c r="J484" i="1"/>
  <c r="K484" i="1"/>
  <c r="L484" i="1"/>
  <c r="M484" i="1"/>
  <c r="N484" i="1"/>
  <c r="O484" i="1"/>
  <c r="P484" i="1"/>
  <c r="Q484" i="1"/>
  <c r="R484" i="1"/>
  <c r="C485" i="1"/>
  <c r="D485" i="1"/>
  <c r="E485" i="1"/>
  <c r="F485" i="1"/>
  <c r="G485" i="1"/>
  <c r="H485" i="1"/>
  <c r="I485" i="1"/>
  <c r="J485" i="1"/>
  <c r="K485" i="1"/>
  <c r="L485" i="1"/>
  <c r="M485" i="1"/>
  <c r="N485" i="1"/>
  <c r="O485" i="1"/>
  <c r="P485" i="1"/>
  <c r="Q485" i="1"/>
  <c r="R485" i="1"/>
  <c r="C486" i="1"/>
  <c r="D486" i="1"/>
  <c r="E486" i="1"/>
  <c r="F486" i="1"/>
  <c r="G486" i="1"/>
  <c r="H486" i="1"/>
  <c r="I486" i="1"/>
  <c r="J486" i="1"/>
  <c r="K486" i="1"/>
  <c r="L486" i="1"/>
  <c r="M486" i="1"/>
  <c r="N486" i="1"/>
  <c r="O486" i="1"/>
  <c r="P486" i="1"/>
  <c r="Q486" i="1"/>
  <c r="R486" i="1"/>
  <c r="C487" i="1"/>
  <c r="D487" i="1"/>
  <c r="E487" i="1"/>
  <c r="F487" i="1"/>
  <c r="G487" i="1"/>
  <c r="H487" i="1"/>
  <c r="I487" i="1"/>
  <c r="J487" i="1"/>
  <c r="K487" i="1"/>
  <c r="L487" i="1"/>
  <c r="M487" i="1"/>
  <c r="N487" i="1"/>
  <c r="O487" i="1"/>
  <c r="P487" i="1"/>
  <c r="Q487" i="1"/>
  <c r="R487" i="1"/>
  <c r="C488" i="1"/>
  <c r="D488" i="1"/>
  <c r="E488" i="1"/>
  <c r="F488" i="1"/>
  <c r="G488" i="1"/>
  <c r="H488" i="1"/>
  <c r="I488" i="1"/>
  <c r="J488" i="1"/>
  <c r="K488" i="1"/>
  <c r="L488" i="1"/>
  <c r="M488" i="1"/>
  <c r="N488" i="1"/>
  <c r="O488" i="1"/>
  <c r="P488" i="1"/>
  <c r="Q488" i="1"/>
  <c r="R488" i="1"/>
  <c r="C489" i="1"/>
  <c r="D489" i="1"/>
  <c r="E489" i="1"/>
  <c r="F489" i="1"/>
  <c r="G489" i="1"/>
  <c r="H489" i="1"/>
  <c r="I489" i="1"/>
  <c r="J489" i="1"/>
  <c r="K489" i="1"/>
  <c r="L489" i="1"/>
  <c r="M489" i="1"/>
  <c r="N489" i="1"/>
  <c r="O489" i="1"/>
  <c r="P489" i="1"/>
  <c r="Q489" i="1"/>
  <c r="R489" i="1"/>
  <c r="C490" i="1"/>
  <c r="D490" i="1"/>
  <c r="E490" i="1"/>
  <c r="F490" i="1"/>
  <c r="G490" i="1"/>
  <c r="H490" i="1"/>
  <c r="I490" i="1"/>
  <c r="J490" i="1"/>
  <c r="K490" i="1"/>
  <c r="L490" i="1"/>
  <c r="M490" i="1"/>
  <c r="N490" i="1"/>
  <c r="O490" i="1"/>
  <c r="P490" i="1"/>
  <c r="Q490" i="1"/>
  <c r="R490" i="1"/>
  <c r="C491" i="1"/>
  <c r="D491" i="1"/>
  <c r="E491" i="1"/>
  <c r="F491" i="1"/>
  <c r="G491" i="1"/>
  <c r="H491" i="1"/>
  <c r="I491" i="1"/>
  <c r="J491" i="1"/>
  <c r="K491" i="1"/>
  <c r="L491" i="1"/>
  <c r="M491" i="1"/>
  <c r="N491" i="1"/>
  <c r="O491" i="1"/>
  <c r="P491" i="1"/>
  <c r="Q491" i="1"/>
  <c r="R491" i="1"/>
  <c r="C492" i="1"/>
  <c r="D492" i="1"/>
  <c r="E492" i="1"/>
  <c r="F492" i="1"/>
  <c r="G492" i="1"/>
  <c r="H492" i="1"/>
  <c r="I492" i="1"/>
  <c r="J492" i="1"/>
  <c r="K492" i="1"/>
  <c r="L492" i="1"/>
  <c r="M492" i="1"/>
  <c r="N492" i="1"/>
  <c r="O492" i="1"/>
  <c r="P492" i="1"/>
  <c r="Q492" i="1"/>
  <c r="R492" i="1"/>
  <c r="C493" i="1"/>
  <c r="D493" i="1"/>
  <c r="E493" i="1"/>
  <c r="F493" i="1"/>
  <c r="G493" i="1"/>
  <c r="H493" i="1"/>
  <c r="I493" i="1"/>
  <c r="J493" i="1"/>
  <c r="K493" i="1"/>
  <c r="L493" i="1"/>
  <c r="M493" i="1"/>
  <c r="N493" i="1"/>
  <c r="O493" i="1"/>
  <c r="P493" i="1"/>
  <c r="Q493" i="1"/>
  <c r="R493" i="1"/>
  <c r="C494" i="1"/>
  <c r="D494" i="1"/>
  <c r="E494" i="1"/>
  <c r="F494" i="1"/>
  <c r="G494" i="1"/>
  <c r="H494" i="1"/>
  <c r="I494" i="1"/>
  <c r="J494" i="1"/>
  <c r="K494" i="1"/>
  <c r="L494" i="1"/>
  <c r="M494" i="1"/>
  <c r="N494" i="1"/>
  <c r="O494" i="1"/>
  <c r="P494" i="1"/>
  <c r="Q494" i="1"/>
  <c r="R494" i="1"/>
  <c r="C495" i="1"/>
  <c r="D495" i="1"/>
  <c r="E495" i="1"/>
  <c r="F495" i="1"/>
  <c r="G495" i="1"/>
  <c r="H495" i="1"/>
  <c r="I495" i="1"/>
  <c r="J495" i="1"/>
  <c r="K495" i="1"/>
  <c r="L495" i="1"/>
  <c r="M495" i="1"/>
  <c r="N495" i="1"/>
  <c r="O495" i="1"/>
  <c r="P495" i="1"/>
  <c r="Q495" i="1"/>
  <c r="R495" i="1"/>
  <c r="C496" i="1"/>
  <c r="D496" i="1"/>
  <c r="E496" i="1"/>
  <c r="F496" i="1"/>
  <c r="G496" i="1"/>
  <c r="H496" i="1"/>
  <c r="I496" i="1"/>
  <c r="J496" i="1"/>
  <c r="K496" i="1"/>
  <c r="L496" i="1"/>
  <c r="M496" i="1"/>
  <c r="N496" i="1"/>
  <c r="O496" i="1"/>
  <c r="P496" i="1"/>
  <c r="Q496" i="1"/>
  <c r="R496" i="1"/>
  <c r="C497" i="1"/>
  <c r="D497" i="1"/>
  <c r="E497" i="1"/>
  <c r="F497" i="1"/>
  <c r="G497" i="1"/>
  <c r="H497" i="1"/>
  <c r="I497" i="1"/>
  <c r="J497" i="1"/>
  <c r="K497" i="1"/>
  <c r="L497" i="1"/>
  <c r="M497" i="1"/>
  <c r="N497" i="1"/>
  <c r="O497" i="1"/>
  <c r="P497" i="1"/>
  <c r="Q497" i="1"/>
  <c r="R497" i="1"/>
  <c r="C498" i="1"/>
  <c r="D498" i="1"/>
  <c r="E498" i="1"/>
  <c r="F498" i="1"/>
  <c r="G498" i="1"/>
  <c r="H498" i="1"/>
  <c r="I498" i="1"/>
  <c r="J498" i="1"/>
  <c r="K498" i="1"/>
  <c r="L498" i="1"/>
  <c r="M498" i="1"/>
  <c r="N498" i="1"/>
  <c r="O498" i="1"/>
  <c r="P498" i="1"/>
  <c r="Q498" i="1"/>
  <c r="R498" i="1"/>
  <c r="C499" i="1"/>
  <c r="D499" i="1"/>
  <c r="E499" i="1"/>
  <c r="F499" i="1"/>
  <c r="G499" i="1"/>
  <c r="H499" i="1"/>
  <c r="I499" i="1"/>
  <c r="J499" i="1"/>
  <c r="K499" i="1"/>
  <c r="L499" i="1"/>
  <c r="M499" i="1"/>
  <c r="N499" i="1"/>
  <c r="O499" i="1"/>
  <c r="P499" i="1"/>
  <c r="Q499" i="1"/>
  <c r="R499" i="1"/>
  <c r="C500" i="1"/>
  <c r="D500" i="1"/>
  <c r="E500" i="1"/>
  <c r="F500" i="1"/>
  <c r="G500" i="1"/>
  <c r="H500" i="1"/>
  <c r="I500" i="1"/>
  <c r="J500" i="1"/>
  <c r="K500" i="1"/>
  <c r="L500" i="1"/>
  <c r="M500" i="1"/>
  <c r="N500" i="1"/>
  <c r="O500" i="1"/>
  <c r="P500" i="1"/>
  <c r="Q500" i="1"/>
  <c r="R500" i="1"/>
  <c r="C501" i="1"/>
  <c r="D501" i="1"/>
  <c r="E501" i="1"/>
  <c r="F501" i="1"/>
  <c r="G501" i="1"/>
  <c r="H501" i="1"/>
  <c r="I501" i="1"/>
  <c r="J501" i="1"/>
  <c r="K501" i="1"/>
  <c r="L501" i="1"/>
  <c r="M501" i="1"/>
  <c r="N501" i="1"/>
  <c r="O501" i="1"/>
  <c r="P501" i="1"/>
  <c r="Q501" i="1"/>
  <c r="R501" i="1"/>
  <c r="C502" i="1"/>
  <c r="D502" i="1"/>
  <c r="E502" i="1"/>
  <c r="F502" i="1"/>
  <c r="G502" i="1"/>
  <c r="H502" i="1"/>
  <c r="I502" i="1"/>
  <c r="J502" i="1"/>
  <c r="K502" i="1"/>
  <c r="L502" i="1"/>
  <c r="M502" i="1"/>
  <c r="N502" i="1"/>
  <c r="O502" i="1"/>
  <c r="P502" i="1"/>
  <c r="Q502" i="1"/>
  <c r="R502" i="1"/>
  <c r="C520" i="1"/>
  <c r="D520" i="1"/>
  <c r="E520" i="1"/>
  <c r="F520" i="1"/>
  <c r="G520" i="1"/>
  <c r="H520" i="1"/>
  <c r="I520" i="1"/>
  <c r="J520" i="1"/>
  <c r="K520" i="1"/>
  <c r="L520" i="1"/>
  <c r="M520" i="1"/>
  <c r="N520" i="1"/>
  <c r="O520" i="1"/>
  <c r="P520" i="1"/>
  <c r="Q520" i="1"/>
  <c r="R520" i="1"/>
  <c r="C521" i="1"/>
  <c r="D521" i="1"/>
  <c r="E521" i="1"/>
  <c r="F521" i="1"/>
  <c r="G521" i="1"/>
  <c r="H521" i="1"/>
  <c r="I521" i="1"/>
  <c r="J521" i="1"/>
  <c r="K521" i="1"/>
  <c r="L521" i="1"/>
  <c r="M521" i="1"/>
  <c r="N521" i="1"/>
  <c r="O521" i="1"/>
  <c r="P521" i="1"/>
  <c r="Q521" i="1"/>
  <c r="R521" i="1"/>
  <c r="C522" i="1"/>
  <c r="D522" i="1"/>
  <c r="E522" i="1"/>
  <c r="F522" i="1"/>
  <c r="G522" i="1"/>
  <c r="H522" i="1"/>
  <c r="I522" i="1"/>
  <c r="J522" i="1"/>
  <c r="K522" i="1"/>
  <c r="L522" i="1"/>
  <c r="M522" i="1"/>
  <c r="N522" i="1"/>
  <c r="O522" i="1"/>
  <c r="P522" i="1"/>
  <c r="Q522" i="1"/>
  <c r="R522" i="1"/>
  <c r="C523" i="1"/>
  <c r="D523" i="1"/>
  <c r="E523" i="1"/>
  <c r="F523" i="1"/>
  <c r="G523" i="1"/>
  <c r="H523" i="1"/>
  <c r="I523" i="1"/>
  <c r="J523" i="1"/>
  <c r="K523" i="1"/>
  <c r="L523" i="1"/>
  <c r="M523" i="1"/>
  <c r="N523" i="1"/>
  <c r="O523" i="1"/>
  <c r="P523" i="1"/>
  <c r="Q523" i="1"/>
  <c r="R523" i="1"/>
  <c r="C524" i="1"/>
  <c r="D524" i="1"/>
  <c r="E524" i="1"/>
  <c r="F524" i="1"/>
  <c r="G524" i="1"/>
  <c r="H524" i="1"/>
  <c r="I524" i="1"/>
  <c r="J524" i="1"/>
  <c r="K524" i="1"/>
  <c r="L524" i="1"/>
  <c r="M524" i="1"/>
  <c r="N524" i="1"/>
  <c r="O524" i="1"/>
  <c r="P524" i="1"/>
  <c r="Q524" i="1"/>
  <c r="R524" i="1"/>
  <c r="C525" i="1"/>
  <c r="D525" i="1"/>
  <c r="E525" i="1"/>
  <c r="F525" i="1"/>
  <c r="G525" i="1"/>
  <c r="H525" i="1"/>
  <c r="I525" i="1"/>
  <c r="J525" i="1"/>
  <c r="K525" i="1"/>
  <c r="L525" i="1"/>
  <c r="M525" i="1"/>
  <c r="N525" i="1"/>
  <c r="O525" i="1"/>
  <c r="P525" i="1"/>
  <c r="Q525" i="1"/>
  <c r="R525" i="1"/>
  <c r="C526" i="1"/>
  <c r="D526" i="1"/>
  <c r="E526" i="1"/>
  <c r="F526" i="1"/>
  <c r="G526" i="1"/>
  <c r="H526" i="1"/>
  <c r="I526" i="1"/>
  <c r="J526" i="1"/>
  <c r="K526" i="1"/>
  <c r="L526" i="1"/>
  <c r="M526" i="1"/>
  <c r="N526" i="1"/>
  <c r="O526" i="1"/>
  <c r="P526" i="1"/>
  <c r="Q526" i="1"/>
  <c r="R526" i="1"/>
  <c r="C527" i="1"/>
  <c r="D527" i="1"/>
  <c r="E527" i="1"/>
  <c r="F527" i="1"/>
  <c r="G527" i="1"/>
  <c r="H527" i="1"/>
  <c r="I527" i="1"/>
  <c r="J527" i="1"/>
  <c r="K527" i="1"/>
  <c r="L527" i="1"/>
  <c r="M527" i="1"/>
  <c r="N527" i="1"/>
  <c r="O527" i="1"/>
  <c r="P527" i="1"/>
  <c r="Q527" i="1"/>
  <c r="R527" i="1"/>
  <c r="C528" i="1"/>
  <c r="D528" i="1"/>
  <c r="E528" i="1"/>
  <c r="F528" i="1"/>
  <c r="G528" i="1"/>
  <c r="H528" i="1"/>
  <c r="I528" i="1"/>
  <c r="J528" i="1"/>
  <c r="K528" i="1"/>
  <c r="L528" i="1"/>
  <c r="M528" i="1"/>
  <c r="N528" i="1"/>
  <c r="O528" i="1"/>
  <c r="P528" i="1"/>
  <c r="Q528" i="1"/>
  <c r="R528" i="1"/>
  <c r="C529" i="1"/>
  <c r="D529" i="1"/>
  <c r="E529" i="1"/>
  <c r="F529" i="1"/>
  <c r="G529" i="1"/>
  <c r="H529" i="1"/>
  <c r="I529" i="1"/>
  <c r="J529" i="1"/>
  <c r="K529" i="1"/>
  <c r="L529" i="1"/>
  <c r="M529" i="1"/>
  <c r="N529" i="1"/>
  <c r="O529" i="1"/>
  <c r="P529" i="1"/>
  <c r="Q529" i="1"/>
  <c r="R529" i="1"/>
  <c r="C530" i="1"/>
  <c r="D530" i="1"/>
  <c r="E530" i="1"/>
  <c r="F530" i="1"/>
  <c r="G530" i="1"/>
  <c r="H530" i="1"/>
  <c r="I530" i="1"/>
  <c r="J530" i="1"/>
  <c r="K530" i="1"/>
  <c r="L530" i="1"/>
  <c r="M530" i="1"/>
  <c r="N530" i="1"/>
  <c r="O530" i="1"/>
  <c r="P530" i="1"/>
  <c r="Q530" i="1"/>
  <c r="R530" i="1"/>
  <c r="C531" i="1"/>
  <c r="D531" i="1"/>
  <c r="E531" i="1"/>
  <c r="F531" i="1"/>
  <c r="G531" i="1"/>
  <c r="H531" i="1"/>
  <c r="I531" i="1"/>
  <c r="J531" i="1"/>
  <c r="K531" i="1"/>
  <c r="L531" i="1"/>
  <c r="M531" i="1"/>
  <c r="N531" i="1"/>
  <c r="O531" i="1"/>
  <c r="P531" i="1"/>
  <c r="Q531" i="1"/>
  <c r="R531" i="1"/>
  <c r="C532" i="1"/>
  <c r="D532" i="1"/>
  <c r="E532" i="1"/>
  <c r="F532" i="1"/>
  <c r="G532" i="1"/>
  <c r="H532" i="1"/>
  <c r="I532" i="1"/>
  <c r="J532" i="1"/>
  <c r="K532" i="1"/>
  <c r="L532" i="1"/>
  <c r="M532" i="1"/>
  <c r="N532" i="1"/>
  <c r="O532" i="1"/>
  <c r="P532" i="1"/>
  <c r="Q532" i="1"/>
  <c r="R532" i="1"/>
  <c r="C533" i="1"/>
  <c r="D533" i="1"/>
  <c r="E533" i="1"/>
  <c r="F533" i="1"/>
  <c r="G533" i="1"/>
  <c r="H533" i="1"/>
  <c r="I533" i="1"/>
  <c r="J533" i="1"/>
  <c r="K533" i="1"/>
  <c r="L533" i="1"/>
  <c r="M533" i="1"/>
  <c r="N533" i="1"/>
  <c r="O533" i="1"/>
  <c r="P533" i="1"/>
  <c r="Q533" i="1"/>
  <c r="R533" i="1"/>
  <c r="C534" i="1"/>
  <c r="D534" i="1"/>
  <c r="E534" i="1"/>
  <c r="F534" i="1"/>
  <c r="G534" i="1"/>
  <c r="H534" i="1"/>
  <c r="I534" i="1"/>
  <c r="J534" i="1"/>
  <c r="K534" i="1"/>
  <c r="L534" i="1"/>
  <c r="M534" i="1"/>
  <c r="N534" i="1"/>
  <c r="O534" i="1"/>
  <c r="P534" i="1"/>
  <c r="Q534" i="1"/>
  <c r="R534" i="1"/>
  <c r="C535" i="1"/>
  <c r="D535" i="1"/>
  <c r="E535" i="1"/>
  <c r="F535" i="1"/>
  <c r="G535" i="1"/>
  <c r="H535" i="1"/>
  <c r="I535" i="1"/>
  <c r="J535" i="1"/>
  <c r="K535" i="1"/>
  <c r="L535" i="1"/>
  <c r="M535" i="1"/>
  <c r="N535" i="1"/>
  <c r="O535" i="1"/>
  <c r="P535" i="1"/>
  <c r="Q535" i="1"/>
  <c r="R535" i="1"/>
  <c r="C536" i="1"/>
  <c r="D536" i="1"/>
  <c r="E536" i="1"/>
  <c r="F536" i="1"/>
  <c r="G536" i="1"/>
  <c r="H536" i="1"/>
  <c r="I536" i="1"/>
  <c r="J536" i="1"/>
  <c r="K536" i="1"/>
  <c r="L536" i="1"/>
  <c r="M536" i="1"/>
  <c r="N536" i="1"/>
  <c r="O536" i="1"/>
  <c r="P536" i="1"/>
  <c r="Q536" i="1"/>
  <c r="R536" i="1"/>
  <c r="C509" i="1"/>
  <c r="D509" i="1"/>
  <c r="E509" i="1"/>
  <c r="F509" i="1"/>
  <c r="G509" i="1"/>
  <c r="H509" i="1"/>
  <c r="I509" i="1"/>
  <c r="J509" i="1"/>
  <c r="K509" i="1"/>
  <c r="L509" i="1"/>
  <c r="M509" i="1"/>
  <c r="N509" i="1"/>
  <c r="O509" i="1"/>
  <c r="P509" i="1"/>
  <c r="Q509" i="1"/>
  <c r="R509" i="1"/>
  <c r="C510" i="1"/>
  <c r="D510" i="1"/>
  <c r="E510" i="1"/>
  <c r="F510" i="1"/>
  <c r="G510" i="1"/>
  <c r="H510" i="1"/>
  <c r="I510" i="1"/>
  <c r="J510" i="1"/>
  <c r="K510" i="1"/>
  <c r="L510" i="1"/>
  <c r="M510" i="1"/>
  <c r="N510" i="1"/>
  <c r="O510" i="1"/>
  <c r="P510" i="1"/>
  <c r="Q510" i="1"/>
  <c r="R510" i="1"/>
  <c r="C511" i="1"/>
  <c r="D511" i="1"/>
  <c r="E511" i="1"/>
  <c r="F511" i="1"/>
  <c r="G511" i="1"/>
  <c r="H511" i="1"/>
  <c r="I511" i="1"/>
  <c r="J511" i="1"/>
  <c r="K511" i="1"/>
  <c r="L511" i="1"/>
  <c r="M511" i="1"/>
  <c r="N511" i="1"/>
  <c r="O511" i="1"/>
  <c r="P511" i="1"/>
  <c r="Q511" i="1"/>
  <c r="R511" i="1"/>
  <c r="C512" i="1"/>
  <c r="D512" i="1"/>
  <c r="E512" i="1"/>
  <c r="F512" i="1"/>
  <c r="G512" i="1"/>
  <c r="H512" i="1"/>
  <c r="I512" i="1"/>
  <c r="J512" i="1"/>
  <c r="K512" i="1"/>
  <c r="L512" i="1"/>
  <c r="M512" i="1"/>
  <c r="N512" i="1"/>
  <c r="O512" i="1"/>
  <c r="P512" i="1"/>
  <c r="Q512" i="1"/>
  <c r="R512" i="1"/>
  <c r="C513" i="1"/>
  <c r="D513" i="1"/>
  <c r="E513" i="1"/>
  <c r="F513" i="1"/>
  <c r="G513" i="1"/>
  <c r="H513" i="1"/>
  <c r="I513" i="1"/>
  <c r="J513" i="1"/>
  <c r="K513" i="1"/>
  <c r="L513" i="1"/>
  <c r="M513" i="1"/>
  <c r="N513" i="1"/>
  <c r="O513" i="1"/>
  <c r="P513" i="1"/>
  <c r="Q513" i="1"/>
  <c r="R513" i="1"/>
  <c r="C514" i="1"/>
  <c r="D514" i="1"/>
  <c r="E514" i="1"/>
  <c r="F514" i="1"/>
  <c r="G514" i="1"/>
  <c r="H514" i="1"/>
  <c r="I514" i="1"/>
  <c r="J514" i="1"/>
  <c r="K514" i="1"/>
  <c r="L514" i="1"/>
  <c r="M514" i="1"/>
  <c r="N514" i="1"/>
  <c r="O514" i="1"/>
  <c r="P514" i="1"/>
  <c r="Q514" i="1"/>
  <c r="R514" i="1"/>
  <c r="C515" i="1"/>
  <c r="D515" i="1"/>
  <c r="E515" i="1"/>
  <c r="F515" i="1"/>
  <c r="G515" i="1"/>
  <c r="H515" i="1"/>
  <c r="I515" i="1"/>
  <c r="J515" i="1"/>
  <c r="K515" i="1"/>
  <c r="L515" i="1"/>
  <c r="M515" i="1"/>
  <c r="N515" i="1"/>
  <c r="O515" i="1"/>
  <c r="P515" i="1"/>
  <c r="Q515" i="1"/>
  <c r="R515" i="1"/>
  <c r="C516" i="1"/>
  <c r="D516" i="1"/>
  <c r="E516" i="1"/>
  <c r="F516" i="1"/>
  <c r="G516" i="1"/>
  <c r="H516" i="1"/>
  <c r="I516" i="1"/>
  <c r="J516" i="1"/>
  <c r="K516" i="1"/>
  <c r="L516" i="1"/>
  <c r="M516" i="1"/>
  <c r="N516" i="1"/>
  <c r="O516" i="1"/>
  <c r="P516" i="1"/>
  <c r="Q516" i="1"/>
  <c r="R516" i="1"/>
  <c r="C517" i="1"/>
  <c r="D517" i="1"/>
  <c r="E517" i="1"/>
  <c r="F517" i="1"/>
  <c r="G517" i="1"/>
  <c r="H517" i="1"/>
  <c r="I517" i="1"/>
  <c r="J517" i="1"/>
  <c r="K517" i="1"/>
  <c r="L517" i="1"/>
  <c r="M517" i="1"/>
  <c r="N517" i="1"/>
  <c r="O517" i="1"/>
  <c r="P517" i="1"/>
  <c r="Q517" i="1"/>
  <c r="R517" i="1"/>
  <c r="C518" i="1"/>
  <c r="D518" i="1"/>
  <c r="E518" i="1"/>
  <c r="F518" i="1"/>
  <c r="G518" i="1"/>
  <c r="H518" i="1"/>
  <c r="I518" i="1"/>
  <c r="J518" i="1"/>
  <c r="K518" i="1"/>
  <c r="L518" i="1"/>
  <c r="M518" i="1"/>
  <c r="N518" i="1"/>
  <c r="O518" i="1"/>
  <c r="P518" i="1"/>
  <c r="Q518" i="1"/>
  <c r="R518" i="1"/>
  <c r="C519" i="1"/>
  <c r="D519" i="1"/>
  <c r="E519" i="1"/>
  <c r="F519" i="1"/>
  <c r="G519" i="1"/>
  <c r="H519" i="1"/>
  <c r="I519" i="1"/>
  <c r="J519" i="1"/>
  <c r="K519" i="1"/>
  <c r="L519" i="1"/>
  <c r="M519" i="1"/>
  <c r="N519" i="1"/>
  <c r="O519" i="1"/>
  <c r="P519" i="1"/>
  <c r="Q519" i="1"/>
  <c r="R519" i="1"/>
  <c r="C503" i="1"/>
  <c r="D503" i="1"/>
  <c r="E503" i="1"/>
  <c r="F503" i="1"/>
  <c r="G503" i="1"/>
  <c r="H503" i="1"/>
  <c r="I503" i="1"/>
  <c r="J503" i="1"/>
  <c r="K503" i="1"/>
  <c r="L503" i="1"/>
  <c r="M503" i="1"/>
  <c r="N503" i="1"/>
  <c r="O503" i="1"/>
  <c r="P503" i="1"/>
  <c r="Q503" i="1"/>
  <c r="R503" i="1"/>
  <c r="C504" i="1"/>
  <c r="D504" i="1"/>
  <c r="E504" i="1"/>
  <c r="F504" i="1"/>
  <c r="G504" i="1"/>
  <c r="H504" i="1"/>
  <c r="I504" i="1"/>
  <c r="J504" i="1"/>
  <c r="K504" i="1"/>
  <c r="L504" i="1"/>
  <c r="M504" i="1"/>
  <c r="N504" i="1"/>
  <c r="O504" i="1"/>
  <c r="P504" i="1"/>
  <c r="Q504" i="1"/>
  <c r="R504" i="1"/>
  <c r="C505" i="1"/>
  <c r="D505" i="1"/>
  <c r="E505" i="1"/>
  <c r="F505" i="1"/>
  <c r="G505" i="1"/>
  <c r="H505" i="1"/>
  <c r="I505" i="1"/>
  <c r="J505" i="1"/>
  <c r="K505" i="1"/>
  <c r="L505" i="1"/>
  <c r="M505" i="1"/>
  <c r="N505" i="1"/>
  <c r="O505" i="1"/>
  <c r="P505" i="1"/>
  <c r="Q505" i="1"/>
  <c r="R505" i="1"/>
  <c r="C506" i="1"/>
  <c r="D506" i="1"/>
  <c r="E506" i="1"/>
  <c r="F506" i="1"/>
  <c r="G506" i="1"/>
  <c r="H506" i="1"/>
  <c r="I506" i="1"/>
  <c r="J506" i="1"/>
  <c r="K506" i="1"/>
  <c r="L506" i="1"/>
  <c r="M506" i="1"/>
  <c r="N506" i="1"/>
  <c r="O506" i="1"/>
  <c r="P506" i="1"/>
  <c r="Q506" i="1"/>
  <c r="R506" i="1"/>
  <c r="C507" i="1"/>
  <c r="D507" i="1"/>
  <c r="E507" i="1"/>
  <c r="F507" i="1"/>
  <c r="G507" i="1"/>
  <c r="H507" i="1"/>
  <c r="I507" i="1"/>
  <c r="J507" i="1"/>
  <c r="K507" i="1"/>
  <c r="L507" i="1"/>
  <c r="M507" i="1"/>
  <c r="N507" i="1"/>
  <c r="O507" i="1"/>
  <c r="P507" i="1"/>
  <c r="Q507" i="1"/>
  <c r="R507" i="1"/>
  <c r="C508" i="1"/>
  <c r="D508" i="1"/>
  <c r="E508" i="1"/>
  <c r="F508" i="1"/>
  <c r="G508" i="1"/>
  <c r="H508" i="1"/>
  <c r="I508" i="1"/>
  <c r="J508" i="1"/>
  <c r="K508" i="1"/>
  <c r="L508" i="1"/>
  <c r="M508" i="1"/>
  <c r="N508" i="1"/>
  <c r="O508" i="1"/>
  <c r="P508" i="1"/>
  <c r="Q508" i="1"/>
  <c r="R508" i="1"/>
  <c r="C460" i="1"/>
  <c r="D460" i="1"/>
  <c r="E460" i="1"/>
  <c r="F460" i="1"/>
  <c r="G460" i="1"/>
  <c r="H460" i="1"/>
  <c r="I460" i="1"/>
  <c r="J460" i="1"/>
  <c r="K460" i="1"/>
  <c r="L460" i="1"/>
  <c r="M460" i="1"/>
  <c r="N460" i="1"/>
  <c r="O460" i="1"/>
  <c r="P460" i="1"/>
  <c r="Q460" i="1"/>
  <c r="R460" i="1"/>
  <c r="C461" i="1"/>
  <c r="D461" i="1"/>
  <c r="E461" i="1"/>
  <c r="F461" i="1"/>
  <c r="G461" i="1"/>
  <c r="H461" i="1"/>
  <c r="I461" i="1"/>
  <c r="J461" i="1"/>
  <c r="K461" i="1"/>
  <c r="L461" i="1"/>
  <c r="M461" i="1"/>
  <c r="N461" i="1"/>
  <c r="O461" i="1"/>
  <c r="P461" i="1"/>
  <c r="Q461" i="1"/>
  <c r="R461" i="1"/>
  <c r="C462" i="1"/>
  <c r="D462" i="1"/>
  <c r="E462" i="1"/>
  <c r="F462" i="1"/>
  <c r="G462" i="1"/>
  <c r="H462" i="1"/>
  <c r="I462" i="1"/>
  <c r="J462" i="1"/>
  <c r="K462" i="1"/>
  <c r="L462" i="1"/>
  <c r="M462" i="1"/>
  <c r="N462" i="1"/>
  <c r="O462" i="1"/>
  <c r="P462" i="1"/>
  <c r="Q462" i="1"/>
  <c r="R462" i="1"/>
  <c r="C463" i="1"/>
  <c r="D463" i="1"/>
  <c r="E463" i="1"/>
  <c r="F463" i="1"/>
  <c r="G463" i="1"/>
  <c r="H463" i="1"/>
  <c r="I463" i="1"/>
  <c r="J463" i="1"/>
  <c r="K463" i="1"/>
  <c r="L463" i="1"/>
  <c r="M463" i="1"/>
  <c r="N463" i="1"/>
  <c r="O463" i="1"/>
  <c r="P463" i="1"/>
  <c r="Q463" i="1"/>
  <c r="R463" i="1"/>
  <c r="C464" i="1"/>
  <c r="D464" i="1"/>
  <c r="E464" i="1"/>
  <c r="F464" i="1"/>
  <c r="G464" i="1"/>
  <c r="H464" i="1"/>
  <c r="I464" i="1"/>
  <c r="J464" i="1"/>
  <c r="K464" i="1"/>
  <c r="L464" i="1"/>
  <c r="M464" i="1"/>
  <c r="N464" i="1"/>
  <c r="O464" i="1"/>
  <c r="P464" i="1"/>
  <c r="Q464" i="1"/>
  <c r="R464" i="1"/>
  <c r="C465" i="1"/>
  <c r="D465" i="1"/>
  <c r="E465" i="1"/>
  <c r="F465" i="1"/>
  <c r="G465" i="1"/>
  <c r="H465" i="1"/>
  <c r="I465" i="1"/>
  <c r="J465" i="1"/>
  <c r="K465" i="1"/>
  <c r="L465" i="1"/>
  <c r="M465" i="1"/>
  <c r="N465" i="1"/>
  <c r="O465" i="1"/>
  <c r="P465" i="1"/>
  <c r="Q465" i="1"/>
  <c r="R465" i="1"/>
  <c r="C466" i="1"/>
  <c r="D466" i="1"/>
  <c r="E466" i="1"/>
  <c r="F466" i="1"/>
  <c r="G466" i="1"/>
  <c r="H466" i="1"/>
  <c r="I466" i="1"/>
  <c r="J466" i="1"/>
  <c r="K466" i="1"/>
  <c r="L466" i="1"/>
  <c r="M466" i="1"/>
  <c r="N466" i="1"/>
  <c r="O466" i="1"/>
  <c r="P466" i="1"/>
  <c r="Q466" i="1"/>
  <c r="R466" i="1"/>
  <c r="C467" i="1"/>
  <c r="D467" i="1"/>
  <c r="E467" i="1"/>
  <c r="F467" i="1"/>
  <c r="G467" i="1"/>
  <c r="H467" i="1"/>
  <c r="I467" i="1"/>
  <c r="J467" i="1"/>
  <c r="K467" i="1"/>
  <c r="L467" i="1"/>
  <c r="M467" i="1"/>
  <c r="N467" i="1"/>
  <c r="O467" i="1"/>
  <c r="P467" i="1"/>
  <c r="Q467" i="1"/>
  <c r="R467" i="1"/>
  <c r="C468" i="1"/>
  <c r="D468" i="1"/>
  <c r="E468" i="1"/>
  <c r="F468" i="1"/>
  <c r="G468" i="1"/>
  <c r="H468" i="1"/>
  <c r="I468" i="1"/>
  <c r="J468" i="1"/>
  <c r="K468" i="1"/>
  <c r="L468" i="1"/>
  <c r="M468" i="1"/>
  <c r="N468" i="1"/>
  <c r="O468" i="1"/>
  <c r="P468" i="1"/>
  <c r="Q468" i="1"/>
  <c r="R468" i="1"/>
  <c r="C475" i="1"/>
  <c r="D475" i="1"/>
  <c r="E475" i="1"/>
  <c r="F475" i="1"/>
  <c r="G475" i="1"/>
  <c r="H475" i="1"/>
  <c r="I475" i="1"/>
  <c r="J475" i="1"/>
  <c r="K475" i="1"/>
  <c r="L475" i="1"/>
  <c r="M475" i="1"/>
  <c r="N475" i="1"/>
  <c r="O475" i="1"/>
  <c r="P475" i="1"/>
  <c r="Q475" i="1"/>
  <c r="R475" i="1"/>
  <c r="C476" i="1"/>
  <c r="D476" i="1"/>
  <c r="E476" i="1"/>
  <c r="F476" i="1"/>
  <c r="G476" i="1"/>
  <c r="H476" i="1"/>
  <c r="I476" i="1"/>
  <c r="J476" i="1"/>
  <c r="K476" i="1"/>
  <c r="L476" i="1"/>
  <c r="M476" i="1"/>
  <c r="N476" i="1"/>
  <c r="O476" i="1"/>
  <c r="P476" i="1"/>
  <c r="Q476" i="1"/>
  <c r="R476" i="1"/>
  <c r="C477" i="1"/>
  <c r="D477" i="1"/>
  <c r="E477" i="1"/>
  <c r="F477" i="1"/>
  <c r="G477" i="1"/>
  <c r="H477" i="1"/>
  <c r="I477" i="1"/>
  <c r="J477" i="1"/>
  <c r="K477" i="1"/>
  <c r="L477" i="1"/>
  <c r="M477" i="1"/>
  <c r="N477" i="1"/>
  <c r="O477" i="1"/>
  <c r="P477" i="1"/>
  <c r="Q477" i="1"/>
  <c r="R477" i="1"/>
  <c r="C478" i="1"/>
  <c r="D478" i="1"/>
  <c r="E478" i="1"/>
  <c r="F478" i="1"/>
  <c r="G478" i="1"/>
  <c r="H478" i="1"/>
  <c r="I478" i="1"/>
  <c r="J478" i="1"/>
  <c r="K478" i="1"/>
  <c r="L478" i="1"/>
  <c r="M478" i="1"/>
  <c r="N478" i="1"/>
  <c r="O478" i="1"/>
  <c r="P478" i="1"/>
  <c r="Q478" i="1"/>
  <c r="R478" i="1"/>
  <c r="C479" i="1"/>
  <c r="D479" i="1"/>
  <c r="E479" i="1"/>
  <c r="F479" i="1"/>
  <c r="G479" i="1"/>
  <c r="H479" i="1"/>
  <c r="I479" i="1"/>
  <c r="J479" i="1"/>
  <c r="K479" i="1"/>
  <c r="L479" i="1"/>
  <c r="M479" i="1"/>
  <c r="N479" i="1"/>
  <c r="O479" i="1"/>
  <c r="P479" i="1"/>
  <c r="Q479" i="1"/>
  <c r="R479" i="1"/>
  <c r="C480" i="1"/>
  <c r="D480" i="1"/>
  <c r="E480" i="1"/>
  <c r="F480" i="1"/>
  <c r="G480" i="1"/>
  <c r="H480" i="1"/>
  <c r="I480" i="1"/>
  <c r="J480" i="1"/>
  <c r="K480" i="1"/>
  <c r="L480" i="1"/>
  <c r="M480" i="1"/>
  <c r="N480" i="1"/>
  <c r="O480" i="1"/>
  <c r="P480" i="1"/>
  <c r="Q480" i="1"/>
  <c r="R480" i="1"/>
  <c r="C481" i="1"/>
  <c r="D481" i="1"/>
  <c r="E481" i="1"/>
  <c r="F481" i="1"/>
  <c r="G481" i="1"/>
  <c r="H481" i="1"/>
  <c r="I481" i="1"/>
  <c r="J481" i="1"/>
  <c r="K481" i="1"/>
  <c r="L481" i="1"/>
  <c r="M481" i="1"/>
  <c r="N481" i="1"/>
  <c r="O481" i="1"/>
  <c r="P481" i="1"/>
  <c r="Q481" i="1"/>
  <c r="R481" i="1"/>
  <c r="C471" i="1"/>
  <c r="D471" i="1"/>
  <c r="E471" i="1"/>
  <c r="F471" i="1"/>
  <c r="G471" i="1"/>
  <c r="H471" i="1"/>
  <c r="I471" i="1"/>
  <c r="J471" i="1"/>
  <c r="K471" i="1"/>
  <c r="L471" i="1"/>
  <c r="M471" i="1"/>
  <c r="N471" i="1"/>
  <c r="O471" i="1"/>
  <c r="P471" i="1"/>
  <c r="Q471" i="1"/>
  <c r="R471" i="1"/>
  <c r="C472" i="1"/>
  <c r="D472" i="1"/>
  <c r="E472" i="1"/>
  <c r="F472" i="1"/>
  <c r="G472" i="1"/>
  <c r="H472" i="1"/>
  <c r="I472" i="1"/>
  <c r="J472" i="1"/>
  <c r="K472" i="1"/>
  <c r="L472" i="1"/>
  <c r="M472" i="1"/>
  <c r="N472" i="1"/>
  <c r="O472" i="1"/>
  <c r="P472" i="1"/>
  <c r="Q472" i="1"/>
  <c r="R472" i="1"/>
  <c r="C473" i="1"/>
  <c r="D473" i="1"/>
  <c r="E473" i="1"/>
  <c r="F473" i="1"/>
  <c r="G473" i="1"/>
  <c r="H473" i="1"/>
  <c r="I473" i="1"/>
  <c r="J473" i="1"/>
  <c r="K473" i="1"/>
  <c r="L473" i="1"/>
  <c r="M473" i="1"/>
  <c r="N473" i="1"/>
  <c r="O473" i="1"/>
  <c r="P473" i="1"/>
  <c r="Q473" i="1"/>
  <c r="R473" i="1"/>
  <c r="C474" i="1"/>
  <c r="D474" i="1"/>
  <c r="E474" i="1"/>
  <c r="F474" i="1"/>
  <c r="G474" i="1"/>
  <c r="H474" i="1"/>
  <c r="I474" i="1"/>
  <c r="J474" i="1"/>
  <c r="K474" i="1"/>
  <c r="L474" i="1"/>
  <c r="M474" i="1"/>
  <c r="N474" i="1"/>
  <c r="O474" i="1"/>
  <c r="P474" i="1"/>
  <c r="Q474" i="1"/>
  <c r="R474" i="1"/>
  <c r="C469" i="1"/>
  <c r="D469" i="1"/>
  <c r="E469" i="1"/>
  <c r="F469" i="1"/>
  <c r="G469" i="1"/>
  <c r="H469" i="1"/>
  <c r="I469" i="1"/>
  <c r="J469" i="1"/>
  <c r="K469" i="1"/>
  <c r="L469" i="1"/>
  <c r="M469" i="1"/>
  <c r="N469" i="1"/>
  <c r="O469" i="1"/>
  <c r="P469" i="1"/>
  <c r="Q469" i="1"/>
  <c r="R469" i="1"/>
  <c r="C470" i="1"/>
  <c r="D470" i="1"/>
  <c r="E470" i="1"/>
  <c r="F470" i="1"/>
  <c r="G470" i="1"/>
  <c r="H470" i="1"/>
  <c r="I470" i="1"/>
  <c r="J470" i="1"/>
  <c r="M470" i="1"/>
  <c r="N470" i="1"/>
  <c r="O470" i="1"/>
  <c r="P470" i="1"/>
  <c r="Q470" i="1"/>
  <c r="R470" i="1"/>
  <c r="C2" i="1"/>
  <c r="D2" i="1"/>
  <c r="E2" i="1"/>
  <c r="F2" i="1"/>
  <c r="G2" i="1"/>
  <c r="H2" i="1"/>
  <c r="I2" i="1"/>
  <c r="J2" i="1"/>
  <c r="K2" i="1"/>
  <c r="L2" i="1"/>
  <c r="M2" i="1"/>
  <c r="N2" i="1"/>
  <c r="O2" i="1"/>
  <c r="P2" i="1"/>
  <c r="Q2" i="1"/>
  <c r="R2" i="1"/>
  <c r="C3" i="1"/>
  <c r="D3" i="1"/>
  <c r="E3" i="1"/>
  <c r="F3" i="1"/>
  <c r="G3" i="1"/>
  <c r="H3" i="1"/>
  <c r="I3" i="1"/>
  <c r="J3" i="1"/>
  <c r="K3" i="1"/>
  <c r="L3" i="1"/>
  <c r="M3" i="1"/>
  <c r="N3" i="1"/>
  <c r="O3" i="1"/>
  <c r="P3" i="1"/>
  <c r="Q3" i="1"/>
  <c r="R3" i="1"/>
  <c r="C4" i="1"/>
  <c r="D4" i="1"/>
  <c r="E4" i="1"/>
  <c r="F4" i="1"/>
  <c r="G4" i="1"/>
  <c r="H4" i="1"/>
  <c r="I4" i="1"/>
  <c r="J4" i="1"/>
  <c r="K4" i="1"/>
  <c r="L4" i="1"/>
  <c r="M4" i="1"/>
  <c r="N4" i="1"/>
  <c r="O4" i="1"/>
  <c r="P4" i="1"/>
  <c r="Q4" i="1"/>
  <c r="R4" i="1"/>
  <c r="C5" i="1"/>
  <c r="D5" i="1"/>
  <c r="E5" i="1"/>
  <c r="F5" i="1"/>
  <c r="G5" i="1"/>
  <c r="H5" i="1"/>
  <c r="I5" i="1"/>
  <c r="J5" i="1"/>
  <c r="K5" i="1"/>
  <c r="L5" i="1"/>
  <c r="M5" i="1"/>
  <c r="N5" i="1"/>
  <c r="O5" i="1"/>
  <c r="P5" i="1"/>
  <c r="Q5" i="1"/>
  <c r="R5" i="1"/>
  <c r="C6" i="1"/>
  <c r="D6" i="1"/>
  <c r="E6" i="1"/>
  <c r="F6" i="1"/>
  <c r="G6" i="1"/>
  <c r="H6" i="1"/>
  <c r="I6" i="1"/>
  <c r="J6" i="1"/>
  <c r="K6" i="1"/>
  <c r="L6" i="1"/>
  <c r="M6" i="1"/>
  <c r="N6" i="1"/>
  <c r="O6" i="1"/>
  <c r="P6" i="1"/>
  <c r="Q6" i="1"/>
  <c r="R6" i="1"/>
  <c r="C10" i="1"/>
  <c r="D10" i="1"/>
  <c r="E10" i="1"/>
  <c r="F10" i="1"/>
  <c r="G10" i="1"/>
  <c r="H10" i="1"/>
  <c r="I10" i="1"/>
  <c r="J10" i="1"/>
  <c r="K10" i="1"/>
  <c r="L10" i="1"/>
  <c r="M10" i="1"/>
  <c r="N10" i="1"/>
  <c r="O10" i="1"/>
  <c r="P10" i="1"/>
  <c r="Q10" i="1"/>
  <c r="R10" i="1"/>
  <c r="C11" i="1"/>
  <c r="D11" i="1"/>
  <c r="E11" i="1"/>
  <c r="F11" i="1"/>
  <c r="G11" i="1"/>
  <c r="H11" i="1"/>
  <c r="I11" i="1"/>
  <c r="J11" i="1"/>
  <c r="K11" i="1"/>
  <c r="L11" i="1"/>
  <c r="M11" i="1"/>
  <c r="N11" i="1"/>
  <c r="O11" i="1"/>
  <c r="P11" i="1"/>
  <c r="Q11" i="1"/>
  <c r="R11" i="1"/>
  <c r="C12" i="1"/>
  <c r="D12" i="1"/>
  <c r="E12" i="1"/>
  <c r="F12" i="1"/>
  <c r="G12" i="1"/>
  <c r="H12" i="1"/>
  <c r="I12" i="1"/>
  <c r="J12" i="1"/>
  <c r="K12" i="1"/>
  <c r="L12" i="1"/>
  <c r="M12" i="1"/>
  <c r="N12" i="1"/>
  <c r="O12" i="1"/>
  <c r="P12" i="1"/>
  <c r="Q12" i="1"/>
  <c r="R12" i="1"/>
  <c r="C13" i="1"/>
  <c r="D13" i="1"/>
  <c r="E13" i="1"/>
  <c r="F13" i="1"/>
  <c r="G13" i="1"/>
  <c r="H13" i="1"/>
  <c r="I13" i="1"/>
  <c r="J13" i="1"/>
  <c r="K13" i="1"/>
  <c r="L13" i="1"/>
  <c r="M13" i="1"/>
  <c r="N13" i="1"/>
  <c r="O13" i="1"/>
  <c r="P13" i="1"/>
  <c r="Q13" i="1"/>
  <c r="R13" i="1"/>
  <c r="C8" i="1"/>
  <c r="D8" i="1"/>
  <c r="E8" i="1"/>
  <c r="F8" i="1"/>
  <c r="G8" i="1"/>
  <c r="H8" i="1"/>
  <c r="I8" i="1"/>
  <c r="J8" i="1"/>
  <c r="K8" i="1"/>
  <c r="L8" i="1"/>
  <c r="M8" i="1"/>
  <c r="N8" i="1"/>
  <c r="O8" i="1"/>
  <c r="P8" i="1"/>
  <c r="Q8" i="1"/>
  <c r="R8" i="1"/>
  <c r="C9" i="1"/>
  <c r="D9" i="1"/>
  <c r="E9" i="1"/>
  <c r="F9" i="1"/>
  <c r="G9" i="1"/>
  <c r="H9" i="1"/>
  <c r="I9" i="1"/>
  <c r="J9" i="1"/>
  <c r="K9" i="1"/>
  <c r="L9" i="1"/>
  <c r="M9" i="1"/>
  <c r="N9" i="1"/>
  <c r="O9" i="1"/>
  <c r="P9" i="1"/>
  <c r="Q9" i="1"/>
  <c r="R9" i="1"/>
  <c r="C7" i="1"/>
  <c r="D7" i="1"/>
  <c r="E7" i="1"/>
  <c r="F7" i="1"/>
  <c r="G7" i="1"/>
  <c r="H7" i="1"/>
  <c r="I7" i="1"/>
  <c r="J7" i="1"/>
  <c r="K7" i="1"/>
  <c r="L7" i="1"/>
  <c r="M7" i="1"/>
  <c r="N7" i="1"/>
  <c r="O7" i="1"/>
  <c r="P7" i="1"/>
  <c r="Q7" i="1"/>
  <c r="R7" i="1"/>
  <c r="C101" i="1"/>
  <c r="D101" i="1"/>
  <c r="E101" i="1"/>
  <c r="F101" i="1"/>
  <c r="G101" i="1"/>
  <c r="H101" i="1"/>
  <c r="I101" i="1"/>
  <c r="J101" i="1"/>
  <c r="K101" i="1"/>
  <c r="L101" i="1"/>
  <c r="M101" i="1"/>
  <c r="N101" i="1"/>
  <c r="O101" i="1"/>
  <c r="P101" i="1"/>
  <c r="Q101" i="1"/>
  <c r="R101" i="1"/>
  <c r="C102" i="1"/>
  <c r="D102" i="1"/>
  <c r="E102" i="1"/>
  <c r="F102" i="1"/>
  <c r="G102" i="1"/>
  <c r="H102" i="1"/>
  <c r="I102" i="1"/>
  <c r="J102" i="1"/>
  <c r="K102" i="1"/>
  <c r="L102" i="1"/>
  <c r="M102" i="1"/>
  <c r="N102" i="1"/>
  <c r="O102" i="1"/>
  <c r="P102" i="1"/>
  <c r="Q102" i="1"/>
  <c r="R102" i="1"/>
  <c r="C103" i="1"/>
  <c r="D103" i="1"/>
  <c r="E103" i="1"/>
  <c r="F103" i="1"/>
  <c r="G103" i="1"/>
  <c r="H103" i="1"/>
  <c r="I103" i="1"/>
  <c r="J103" i="1"/>
  <c r="K103" i="1"/>
  <c r="L103" i="1"/>
  <c r="M103" i="1"/>
  <c r="N103" i="1"/>
  <c r="O103" i="1"/>
  <c r="P103" i="1"/>
  <c r="Q103" i="1"/>
  <c r="R103" i="1"/>
  <c r="C104" i="1"/>
  <c r="D104" i="1"/>
  <c r="E104" i="1"/>
  <c r="F104" i="1"/>
  <c r="G104" i="1"/>
  <c r="H104" i="1"/>
  <c r="I104" i="1"/>
  <c r="J104" i="1"/>
  <c r="K104" i="1"/>
  <c r="L104" i="1"/>
  <c r="M104" i="1"/>
  <c r="N104" i="1"/>
  <c r="O104" i="1"/>
  <c r="P104" i="1"/>
  <c r="Q104" i="1"/>
  <c r="R104" i="1"/>
  <c r="C105" i="1"/>
  <c r="D105" i="1"/>
  <c r="E105" i="1"/>
  <c r="F105" i="1"/>
  <c r="G105" i="1"/>
  <c r="H105" i="1"/>
  <c r="I105" i="1"/>
  <c r="J105" i="1"/>
  <c r="K105" i="1"/>
  <c r="L105" i="1"/>
  <c r="M105" i="1"/>
  <c r="N105" i="1"/>
  <c r="O105" i="1"/>
  <c r="P105" i="1"/>
  <c r="Q105" i="1"/>
  <c r="R105" i="1"/>
  <c r="C109" i="1"/>
  <c r="D109" i="1"/>
  <c r="E109" i="1"/>
  <c r="F109" i="1"/>
  <c r="G109" i="1"/>
  <c r="H109" i="1"/>
  <c r="I109" i="1"/>
  <c r="J109" i="1"/>
  <c r="K109" i="1"/>
  <c r="L109" i="1"/>
  <c r="M109" i="1"/>
  <c r="N109" i="1"/>
  <c r="O109" i="1"/>
  <c r="P109" i="1"/>
  <c r="Q109" i="1"/>
  <c r="R109" i="1"/>
  <c r="C110" i="1"/>
  <c r="D110" i="1"/>
  <c r="E110" i="1"/>
  <c r="F110" i="1"/>
  <c r="G110" i="1"/>
  <c r="H110" i="1"/>
  <c r="I110" i="1"/>
  <c r="J110" i="1"/>
  <c r="K110" i="1"/>
  <c r="L110" i="1"/>
  <c r="M110" i="1"/>
  <c r="N110" i="1"/>
  <c r="O110" i="1"/>
  <c r="P110" i="1"/>
  <c r="Q110" i="1"/>
  <c r="R110" i="1"/>
  <c r="C111" i="1"/>
  <c r="D111" i="1"/>
  <c r="E111" i="1"/>
  <c r="F111" i="1"/>
  <c r="G111" i="1"/>
  <c r="H111" i="1"/>
  <c r="I111" i="1"/>
  <c r="J111" i="1"/>
  <c r="K111" i="1"/>
  <c r="L111" i="1"/>
  <c r="M111" i="1"/>
  <c r="N111" i="1"/>
  <c r="O111" i="1"/>
  <c r="P111" i="1"/>
  <c r="Q111" i="1"/>
  <c r="R111" i="1"/>
  <c r="C112" i="1"/>
  <c r="D112" i="1"/>
  <c r="E112" i="1"/>
  <c r="F112" i="1"/>
  <c r="G112" i="1"/>
  <c r="H112" i="1"/>
  <c r="I112" i="1"/>
  <c r="J112" i="1"/>
  <c r="K112" i="1"/>
  <c r="L112" i="1"/>
  <c r="M112" i="1"/>
  <c r="N112" i="1"/>
  <c r="O112" i="1"/>
  <c r="P112" i="1"/>
  <c r="Q112" i="1"/>
  <c r="R112" i="1"/>
  <c r="C107" i="1"/>
  <c r="D107" i="1"/>
  <c r="E107" i="1"/>
  <c r="F107" i="1"/>
  <c r="G107" i="1"/>
  <c r="H107" i="1"/>
  <c r="I107" i="1"/>
  <c r="J107" i="1"/>
  <c r="K107" i="1"/>
  <c r="L107" i="1"/>
  <c r="M107" i="1"/>
  <c r="N107" i="1"/>
  <c r="O107" i="1"/>
  <c r="P107" i="1"/>
  <c r="Q107" i="1"/>
  <c r="R107" i="1"/>
  <c r="C108" i="1"/>
  <c r="D108" i="1"/>
  <c r="E108" i="1"/>
  <c r="F108" i="1"/>
  <c r="G108" i="1"/>
  <c r="H108" i="1"/>
  <c r="I108" i="1"/>
  <c r="J108" i="1"/>
  <c r="K108" i="1"/>
  <c r="L108" i="1"/>
  <c r="M108" i="1"/>
  <c r="N108" i="1"/>
  <c r="O108" i="1"/>
  <c r="P108" i="1"/>
  <c r="Q108" i="1"/>
  <c r="R108" i="1"/>
  <c r="C106" i="1"/>
  <c r="D106" i="1"/>
  <c r="E106" i="1"/>
  <c r="F106" i="1"/>
  <c r="G106" i="1"/>
  <c r="H106" i="1"/>
  <c r="I106" i="1"/>
  <c r="J106" i="1"/>
  <c r="K106" i="1"/>
  <c r="L106" i="1"/>
  <c r="M106" i="1"/>
  <c r="N106" i="1"/>
  <c r="O106" i="1"/>
  <c r="P106" i="1"/>
  <c r="Q106" i="1"/>
  <c r="R106" i="1"/>
  <c r="C27" i="1"/>
  <c r="D27" i="1"/>
  <c r="E27" i="1"/>
  <c r="F27" i="1"/>
  <c r="G27" i="1"/>
  <c r="H27" i="1"/>
  <c r="I27" i="1"/>
  <c r="J27" i="1"/>
  <c r="K27" i="1"/>
  <c r="L27" i="1"/>
  <c r="M27" i="1"/>
  <c r="N27" i="1"/>
  <c r="O27" i="1"/>
  <c r="P27" i="1"/>
  <c r="Q27" i="1"/>
  <c r="R27" i="1"/>
  <c r="C28" i="1"/>
  <c r="D28" i="1"/>
  <c r="E28" i="1"/>
  <c r="F28" i="1"/>
  <c r="G28" i="1"/>
  <c r="H28" i="1"/>
  <c r="I28" i="1"/>
  <c r="J28" i="1"/>
  <c r="K28" i="1"/>
  <c r="L28" i="1"/>
  <c r="M28" i="1"/>
  <c r="N28" i="1"/>
  <c r="O28" i="1"/>
  <c r="P28" i="1"/>
  <c r="Q28" i="1"/>
  <c r="R28" i="1"/>
  <c r="C29" i="1"/>
  <c r="D29" i="1"/>
  <c r="E29" i="1"/>
  <c r="F29" i="1"/>
  <c r="G29" i="1"/>
  <c r="H29" i="1"/>
  <c r="I29" i="1"/>
  <c r="J29" i="1"/>
  <c r="K29" i="1"/>
  <c r="L29" i="1"/>
  <c r="M29" i="1"/>
  <c r="N29" i="1"/>
  <c r="O29" i="1"/>
  <c r="P29" i="1"/>
  <c r="Q29" i="1"/>
  <c r="R29" i="1"/>
  <c r="C30" i="1"/>
  <c r="D30" i="1"/>
  <c r="E30" i="1"/>
  <c r="F30" i="1"/>
  <c r="G30" i="1"/>
  <c r="H30" i="1"/>
  <c r="I30" i="1"/>
  <c r="J30" i="1"/>
  <c r="K30" i="1"/>
  <c r="L30" i="1"/>
  <c r="M30" i="1"/>
  <c r="N30" i="1"/>
  <c r="O30" i="1"/>
  <c r="P30" i="1"/>
  <c r="Q30" i="1"/>
  <c r="R30" i="1"/>
  <c r="C31" i="1"/>
  <c r="D31" i="1"/>
  <c r="E31" i="1"/>
  <c r="F31" i="1"/>
  <c r="G31" i="1"/>
  <c r="H31" i="1"/>
  <c r="I31" i="1"/>
  <c r="J31" i="1"/>
  <c r="K31" i="1"/>
  <c r="L31" i="1"/>
  <c r="M31" i="1"/>
  <c r="N31" i="1"/>
  <c r="O31" i="1"/>
  <c r="P31" i="1"/>
  <c r="Q31" i="1"/>
  <c r="R31" i="1"/>
  <c r="C32" i="1"/>
  <c r="D32" i="1"/>
  <c r="E32" i="1"/>
  <c r="F32" i="1"/>
  <c r="G32" i="1"/>
  <c r="H32" i="1"/>
  <c r="I32" i="1"/>
  <c r="J32" i="1"/>
  <c r="K32" i="1"/>
  <c r="L32" i="1"/>
  <c r="M32" i="1"/>
  <c r="N32" i="1"/>
  <c r="O32" i="1"/>
  <c r="P32" i="1"/>
  <c r="Q32" i="1"/>
  <c r="R32" i="1"/>
  <c r="C33" i="1"/>
  <c r="D33" i="1"/>
  <c r="E33" i="1"/>
  <c r="F33" i="1"/>
  <c r="G33" i="1"/>
  <c r="H33" i="1"/>
  <c r="I33" i="1"/>
  <c r="J33" i="1"/>
  <c r="K33" i="1"/>
  <c r="L33" i="1"/>
  <c r="M33" i="1"/>
  <c r="N33" i="1"/>
  <c r="O33" i="1"/>
  <c r="P33" i="1"/>
  <c r="Q33" i="1"/>
  <c r="R33" i="1"/>
  <c r="C34" i="1"/>
  <c r="D34" i="1"/>
  <c r="E34" i="1"/>
  <c r="F34" i="1"/>
  <c r="G34" i="1"/>
  <c r="H34" i="1"/>
  <c r="I34" i="1"/>
  <c r="J34" i="1"/>
  <c r="K34" i="1"/>
  <c r="L34" i="1"/>
  <c r="M34" i="1"/>
  <c r="N34" i="1"/>
  <c r="O34" i="1"/>
  <c r="P34" i="1"/>
  <c r="Q34" i="1"/>
  <c r="R34" i="1"/>
  <c r="C35" i="1"/>
  <c r="D35" i="1"/>
  <c r="E35" i="1"/>
  <c r="F35" i="1"/>
  <c r="G35" i="1"/>
  <c r="H35" i="1"/>
  <c r="I35" i="1"/>
  <c r="J35" i="1"/>
  <c r="K35" i="1"/>
  <c r="L35" i="1"/>
  <c r="M35" i="1"/>
  <c r="N35" i="1"/>
  <c r="O35" i="1"/>
  <c r="P35" i="1"/>
  <c r="Q35" i="1"/>
  <c r="R35" i="1"/>
  <c r="C42" i="1"/>
  <c r="D42" i="1"/>
  <c r="E42" i="1"/>
  <c r="F42" i="1"/>
  <c r="G42" i="1"/>
  <c r="H42" i="1"/>
  <c r="I42" i="1"/>
  <c r="J42" i="1"/>
  <c r="K42" i="1"/>
  <c r="L42" i="1"/>
  <c r="M42" i="1"/>
  <c r="N42" i="1"/>
  <c r="O42" i="1"/>
  <c r="P42" i="1"/>
  <c r="Q42" i="1"/>
  <c r="R42" i="1"/>
  <c r="C43" i="1"/>
  <c r="D43" i="1"/>
  <c r="E43" i="1"/>
  <c r="F43" i="1"/>
  <c r="G43" i="1"/>
  <c r="H43" i="1"/>
  <c r="I43" i="1"/>
  <c r="J43" i="1"/>
  <c r="K43" i="1"/>
  <c r="L43" i="1"/>
  <c r="M43" i="1"/>
  <c r="N43" i="1"/>
  <c r="O43" i="1"/>
  <c r="P43" i="1"/>
  <c r="Q43" i="1"/>
  <c r="R43" i="1"/>
  <c r="C44" i="1"/>
  <c r="D44" i="1"/>
  <c r="E44" i="1"/>
  <c r="F44" i="1"/>
  <c r="G44" i="1"/>
  <c r="H44" i="1"/>
  <c r="I44" i="1"/>
  <c r="J44" i="1"/>
  <c r="K44" i="1"/>
  <c r="L44" i="1"/>
  <c r="M44" i="1"/>
  <c r="N44" i="1"/>
  <c r="O44" i="1"/>
  <c r="P44" i="1"/>
  <c r="Q44" i="1"/>
  <c r="R44" i="1"/>
  <c r="C45" i="1"/>
  <c r="D45" i="1"/>
  <c r="E45" i="1"/>
  <c r="F45" i="1"/>
  <c r="G45" i="1"/>
  <c r="H45" i="1"/>
  <c r="I45" i="1"/>
  <c r="J45" i="1"/>
  <c r="K45" i="1"/>
  <c r="L45" i="1"/>
  <c r="M45" i="1"/>
  <c r="N45" i="1"/>
  <c r="O45" i="1"/>
  <c r="P45" i="1"/>
  <c r="Q45" i="1"/>
  <c r="R45" i="1"/>
  <c r="C46" i="1"/>
  <c r="D46" i="1"/>
  <c r="E46" i="1"/>
  <c r="F46" i="1"/>
  <c r="G46" i="1"/>
  <c r="H46" i="1"/>
  <c r="I46" i="1"/>
  <c r="J46" i="1"/>
  <c r="K46" i="1"/>
  <c r="L46" i="1"/>
  <c r="M46" i="1"/>
  <c r="N46" i="1"/>
  <c r="O46" i="1"/>
  <c r="P46" i="1"/>
  <c r="Q46" i="1"/>
  <c r="R46" i="1"/>
  <c r="C47" i="1"/>
  <c r="D47" i="1"/>
  <c r="E47" i="1"/>
  <c r="F47" i="1"/>
  <c r="G47" i="1"/>
  <c r="H47" i="1"/>
  <c r="I47" i="1"/>
  <c r="J47" i="1"/>
  <c r="K47" i="1"/>
  <c r="L47" i="1"/>
  <c r="M47" i="1"/>
  <c r="N47" i="1"/>
  <c r="O47" i="1"/>
  <c r="P47" i="1"/>
  <c r="Q47" i="1"/>
  <c r="R47" i="1"/>
  <c r="C48" i="1"/>
  <c r="D48" i="1"/>
  <c r="E48" i="1"/>
  <c r="F48" i="1"/>
  <c r="G48" i="1"/>
  <c r="H48" i="1"/>
  <c r="I48" i="1"/>
  <c r="J48" i="1"/>
  <c r="K48" i="1"/>
  <c r="L48" i="1"/>
  <c r="M48" i="1"/>
  <c r="N48" i="1"/>
  <c r="O48" i="1"/>
  <c r="P48" i="1"/>
  <c r="Q48" i="1"/>
  <c r="R48" i="1"/>
  <c r="C38" i="1"/>
  <c r="D38" i="1"/>
  <c r="E38" i="1"/>
  <c r="F38" i="1"/>
  <c r="G38" i="1"/>
  <c r="H38" i="1"/>
  <c r="I38" i="1"/>
  <c r="J38" i="1"/>
  <c r="K38" i="1"/>
  <c r="L38" i="1"/>
  <c r="M38" i="1"/>
  <c r="N38" i="1"/>
  <c r="O38" i="1"/>
  <c r="P38" i="1"/>
  <c r="Q38" i="1"/>
  <c r="R38" i="1"/>
  <c r="C39" i="1"/>
  <c r="D39" i="1"/>
  <c r="E39" i="1"/>
  <c r="F39" i="1"/>
  <c r="G39" i="1"/>
  <c r="H39" i="1"/>
  <c r="I39" i="1"/>
  <c r="J39" i="1"/>
  <c r="K39" i="1"/>
  <c r="L39" i="1"/>
  <c r="M39" i="1"/>
  <c r="N39" i="1"/>
  <c r="O39" i="1"/>
  <c r="P39" i="1"/>
  <c r="Q39" i="1"/>
  <c r="R39" i="1"/>
  <c r="C40" i="1"/>
  <c r="D40" i="1"/>
  <c r="E40" i="1"/>
  <c r="F40" i="1"/>
  <c r="G40" i="1"/>
  <c r="H40" i="1"/>
  <c r="I40" i="1"/>
  <c r="J40" i="1"/>
  <c r="K40" i="1"/>
  <c r="L40" i="1"/>
  <c r="M40" i="1"/>
  <c r="N40" i="1"/>
  <c r="O40" i="1"/>
  <c r="P40" i="1"/>
  <c r="Q40" i="1"/>
  <c r="R40" i="1"/>
  <c r="C41" i="1"/>
  <c r="D41" i="1"/>
  <c r="E41" i="1"/>
  <c r="F41" i="1"/>
  <c r="G41" i="1"/>
  <c r="H41" i="1"/>
  <c r="I41" i="1"/>
  <c r="J41" i="1"/>
  <c r="K41" i="1"/>
  <c r="L41" i="1"/>
  <c r="M41" i="1"/>
  <c r="N41" i="1"/>
  <c r="O41" i="1"/>
  <c r="P41" i="1"/>
  <c r="Q41" i="1"/>
  <c r="R41" i="1"/>
  <c r="C36" i="1"/>
  <c r="D36" i="1"/>
  <c r="E36" i="1"/>
  <c r="F36" i="1"/>
  <c r="G36" i="1"/>
  <c r="H36" i="1"/>
  <c r="I36" i="1"/>
  <c r="J36" i="1"/>
  <c r="K36" i="1"/>
  <c r="L36" i="1"/>
  <c r="M36" i="1"/>
  <c r="N36" i="1"/>
  <c r="O36" i="1"/>
  <c r="P36" i="1"/>
  <c r="Q36" i="1"/>
  <c r="R36" i="1"/>
  <c r="C37" i="1"/>
  <c r="D37" i="1"/>
  <c r="E37" i="1"/>
  <c r="F37" i="1"/>
  <c r="G37" i="1"/>
  <c r="H37" i="1"/>
  <c r="I37" i="1"/>
  <c r="J37" i="1"/>
  <c r="K37" i="1"/>
  <c r="L37" i="1"/>
  <c r="M37" i="1"/>
  <c r="N37" i="1"/>
  <c r="O37" i="1"/>
  <c r="P37" i="1"/>
  <c r="Q37" i="1"/>
  <c r="R37" i="1"/>
  <c r="C68" i="1"/>
  <c r="D68" i="1"/>
  <c r="E68" i="1"/>
  <c r="F68" i="1"/>
  <c r="G68" i="1"/>
  <c r="H68" i="1"/>
  <c r="I68" i="1"/>
  <c r="J68" i="1"/>
  <c r="K68" i="1"/>
  <c r="L68" i="1"/>
  <c r="M68" i="1"/>
  <c r="N68" i="1"/>
  <c r="O68" i="1"/>
  <c r="P68" i="1"/>
  <c r="Q68" i="1"/>
  <c r="R68" i="1"/>
  <c r="C69" i="1"/>
  <c r="D69" i="1"/>
  <c r="E69" i="1"/>
  <c r="F69" i="1"/>
  <c r="G69" i="1"/>
  <c r="H69" i="1"/>
  <c r="I69" i="1"/>
  <c r="J69" i="1"/>
  <c r="K69" i="1"/>
  <c r="L69" i="1"/>
  <c r="M69" i="1"/>
  <c r="N69" i="1"/>
  <c r="O69" i="1"/>
  <c r="P69" i="1"/>
  <c r="Q69" i="1"/>
  <c r="R69" i="1"/>
  <c r="C70" i="1"/>
  <c r="D70" i="1"/>
  <c r="E70" i="1"/>
  <c r="F70" i="1"/>
  <c r="G70" i="1"/>
  <c r="H70" i="1"/>
  <c r="I70" i="1"/>
  <c r="J70" i="1"/>
  <c r="K70" i="1"/>
  <c r="L70" i="1"/>
  <c r="M70" i="1"/>
  <c r="N70" i="1"/>
  <c r="O70" i="1"/>
  <c r="P70" i="1"/>
  <c r="Q70" i="1"/>
  <c r="R70" i="1"/>
  <c r="C71" i="1"/>
  <c r="D71" i="1"/>
  <c r="E71" i="1"/>
  <c r="F71" i="1"/>
  <c r="G71" i="1"/>
  <c r="H71" i="1"/>
  <c r="I71" i="1"/>
  <c r="J71" i="1"/>
  <c r="K71" i="1"/>
  <c r="L71" i="1"/>
  <c r="M71" i="1"/>
  <c r="N71" i="1"/>
  <c r="O71" i="1"/>
  <c r="P71" i="1"/>
  <c r="Q71" i="1"/>
  <c r="R71" i="1"/>
  <c r="C72" i="1"/>
  <c r="D72" i="1"/>
  <c r="E72" i="1"/>
  <c r="F72" i="1"/>
  <c r="G72" i="1"/>
  <c r="H72" i="1"/>
  <c r="I72" i="1"/>
  <c r="J72" i="1"/>
  <c r="K72" i="1"/>
  <c r="L72" i="1"/>
  <c r="M72" i="1"/>
  <c r="N72" i="1"/>
  <c r="O72" i="1"/>
  <c r="P72" i="1"/>
  <c r="Q72" i="1"/>
  <c r="R72" i="1"/>
  <c r="C73" i="1"/>
  <c r="D73" i="1"/>
  <c r="E73" i="1"/>
  <c r="F73" i="1"/>
  <c r="G73" i="1"/>
  <c r="H73" i="1"/>
  <c r="I73" i="1"/>
  <c r="J73" i="1"/>
  <c r="K73" i="1"/>
  <c r="L73" i="1"/>
  <c r="M73" i="1"/>
  <c r="N73" i="1"/>
  <c r="O73" i="1"/>
  <c r="P73" i="1"/>
  <c r="Q73" i="1"/>
  <c r="R73" i="1"/>
  <c r="C74" i="1"/>
  <c r="D74" i="1"/>
  <c r="E74" i="1"/>
  <c r="F74" i="1"/>
  <c r="G74" i="1"/>
  <c r="H74" i="1"/>
  <c r="I74" i="1"/>
  <c r="J74" i="1"/>
  <c r="K74" i="1"/>
  <c r="L74" i="1"/>
  <c r="M74" i="1"/>
  <c r="N74" i="1"/>
  <c r="O74" i="1"/>
  <c r="P74" i="1"/>
  <c r="Q74" i="1"/>
  <c r="R74" i="1"/>
  <c r="C75" i="1"/>
  <c r="D75" i="1"/>
  <c r="E75" i="1"/>
  <c r="F75" i="1"/>
  <c r="G75" i="1"/>
  <c r="H75" i="1"/>
  <c r="I75" i="1"/>
  <c r="J75" i="1"/>
  <c r="K75" i="1"/>
  <c r="L75" i="1"/>
  <c r="M75" i="1"/>
  <c r="N75" i="1"/>
  <c r="O75" i="1"/>
  <c r="P75" i="1"/>
  <c r="Q75" i="1"/>
  <c r="R75" i="1"/>
  <c r="C76" i="1"/>
  <c r="D76" i="1"/>
  <c r="E76" i="1"/>
  <c r="F76" i="1"/>
  <c r="G76" i="1"/>
  <c r="H76" i="1"/>
  <c r="I76" i="1"/>
  <c r="J76" i="1"/>
  <c r="K76" i="1"/>
  <c r="L76" i="1"/>
  <c r="M76" i="1"/>
  <c r="N76" i="1"/>
  <c r="O76" i="1"/>
  <c r="P76" i="1"/>
  <c r="Q76" i="1"/>
  <c r="R76" i="1"/>
  <c r="C77" i="1"/>
  <c r="D77" i="1"/>
  <c r="E77" i="1"/>
  <c r="F77" i="1"/>
  <c r="G77" i="1"/>
  <c r="H77" i="1"/>
  <c r="I77" i="1"/>
  <c r="J77" i="1"/>
  <c r="K77" i="1"/>
  <c r="L77" i="1"/>
  <c r="M77" i="1"/>
  <c r="N77" i="1"/>
  <c r="O77" i="1"/>
  <c r="P77" i="1"/>
  <c r="Q77" i="1"/>
  <c r="R77" i="1"/>
  <c r="C78" i="1"/>
  <c r="D78" i="1"/>
  <c r="E78" i="1"/>
  <c r="F78" i="1"/>
  <c r="G78" i="1"/>
  <c r="H78" i="1"/>
  <c r="I78" i="1"/>
  <c r="J78" i="1"/>
  <c r="K78" i="1"/>
  <c r="L78" i="1"/>
  <c r="M78" i="1"/>
  <c r="N78" i="1"/>
  <c r="O78" i="1"/>
  <c r="P78" i="1"/>
  <c r="Q78" i="1"/>
  <c r="R78" i="1"/>
  <c r="C79" i="1"/>
  <c r="D79" i="1"/>
  <c r="E79" i="1"/>
  <c r="F79" i="1"/>
  <c r="G79" i="1"/>
  <c r="H79" i="1"/>
  <c r="I79" i="1"/>
  <c r="J79" i="1"/>
  <c r="K79" i="1"/>
  <c r="L79" i="1"/>
  <c r="M79" i="1"/>
  <c r="N79" i="1"/>
  <c r="O79" i="1"/>
  <c r="P79" i="1"/>
  <c r="Q79" i="1"/>
  <c r="R79" i="1"/>
  <c r="C80" i="1"/>
  <c r="D80" i="1"/>
  <c r="E80" i="1"/>
  <c r="F80" i="1"/>
  <c r="G80" i="1"/>
  <c r="H80" i="1"/>
  <c r="I80" i="1"/>
  <c r="J80" i="1"/>
  <c r="K80" i="1"/>
  <c r="L80" i="1"/>
  <c r="M80" i="1"/>
  <c r="N80" i="1"/>
  <c r="O80" i="1"/>
  <c r="P80" i="1"/>
  <c r="Q80" i="1"/>
  <c r="R80" i="1"/>
  <c r="C91" i="1"/>
  <c r="D91" i="1"/>
  <c r="E91" i="1"/>
  <c r="F91" i="1"/>
  <c r="G91" i="1"/>
  <c r="H91" i="1"/>
  <c r="I91" i="1"/>
  <c r="J91" i="1"/>
  <c r="K91" i="1"/>
  <c r="L91" i="1"/>
  <c r="M91" i="1"/>
  <c r="N91" i="1"/>
  <c r="O91" i="1"/>
  <c r="P91" i="1"/>
  <c r="Q91" i="1"/>
  <c r="R91" i="1"/>
  <c r="C92" i="1"/>
  <c r="D92" i="1"/>
  <c r="E92" i="1"/>
  <c r="F92" i="1"/>
  <c r="G92" i="1"/>
  <c r="H92" i="1"/>
  <c r="I92" i="1"/>
  <c r="J92" i="1"/>
  <c r="K92" i="1"/>
  <c r="L92" i="1"/>
  <c r="M92" i="1"/>
  <c r="N92" i="1"/>
  <c r="O92" i="1"/>
  <c r="P92" i="1"/>
  <c r="Q92" i="1"/>
  <c r="R92" i="1"/>
  <c r="C93" i="1"/>
  <c r="D93" i="1"/>
  <c r="E93" i="1"/>
  <c r="F93" i="1"/>
  <c r="G93" i="1"/>
  <c r="H93" i="1"/>
  <c r="I93" i="1"/>
  <c r="J93" i="1"/>
  <c r="K93" i="1"/>
  <c r="L93" i="1"/>
  <c r="M93" i="1"/>
  <c r="N93" i="1"/>
  <c r="O93" i="1"/>
  <c r="P93" i="1"/>
  <c r="Q93" i="1"/>
  <c r="R93" i="1"/>
  <c r="C94" i="1"/>
  <c r="D94" i="1"/>
  <c r="E94" i="1"/>
  <c r="F94" i="1"/>
  <c r="G94" i="1"/>
  <c r="H94" i="1"/>
  <c r="I94" i="1"/>
  <c r="J94" i="1"/>
  <c r="K94" i="1"/>
  <c r="L94" i="1"/>
  <c r="M94" i="1"/>
  <c r="N94" i="1"/>
  <c r="O94" i="1"/>
  <c r="P94" i="1"/>
  <c r="Q94" i="1"/>
  <c r="R94" i="1"/>
  <c r="C95" i="1"/>
  <c r="D95" i="1"/>
  <c r="E95" i="1"/>
  <c r="F95" i="1"/>
  <c r="G95" i="1"/>
  <c r="H95" i="1"/>
  <c r="I95" i="1"/>
  <c r="J95" i="1"/>
  <c r="K95" i="1"/>
  <c r="L95" i="1"/>
  <c r="M95" i="1"/>
  <c r="N95" i="1"/>
  <c r="O95" i="1"/>
  <c r="P95" i="1"/>
  <c r="Q95" i="1"/>
  <c r="R95" i="1"/>
  <c r="C96" i="1"/>
  <c r="D96" i="1"/>
  <c r="E96" i="1"/>
  <c r="F96" i="1"/>
  <c r="G96" i="1"/>
  <c r="H96" i="1"/>
  <c r="I96" i="1"/>
  <c r="J96" i="1"/>
  <c r="K96" i="1"/>
  <c r="L96" i="1"/>
  <c r="M96" i="1"/>
  <c r="N96" i="1"/>
  <c r="O96" i="1"/>
  <c r="P96" i="1"/>
  <c r="Q96" i="1"/>
  <c r="R96" i="1"/>
  <c r="C97" i="1"/>
  <c r="D97" i="1"/>
  <c r="E97" i="1"/>
  <c r="F97" i="1"/>
  <c r="G97" i="1"/>
  <c r="H97" i="1"/>
  <c r="I97" i="1"/>
  <c r="J97" i="1"/>
  <c r="K97" i="1"/>
  <c r="L97" i="1"/>
  <c r="M97" i="1"/>
  <c r="N97" i="1"/>
  <c r="O97" i="1"/>
  <c r="P97" i="1"/>
  <c r="Q97" i="1"/>
  <c r="R97" i="1"/>
  <c r="C98" i="1"/>
  <c r="D98" i="1"/>
  <c r="E98" i="1"/>
  <c r="F98" i="1"/>
  <c r="G98" i="1"/>
  <c r="H98" i="1"/>
  <c r="I98" i="1"/>
  <c r="J98" i="1"/>
  <c r="K98" i="1"/>
  <c r="L98" i="1"/>
  <c r="M98" i="1"/>
  <c r="N98" i="1"/>
  <c r="O98" i="1"/>
  <c r="P98" i="1"/>
  <c r="Q98" i="1"/>
  <c r="R98" i="1"/>
  <c r="C99" i="1"/>
  <c r="D99" i="1"/>
  <c r="E99" i="1"/>
  <c r="F99" i="1"/>
  <c r="G99" i="1"/>
  <c r="H99" i="1"/>
  <c r="I99" i="1"/>
  <c r="J99" i="1"/>
  <c r="K99" i="1"/>
  <c r="L99" i="1"/>
  <c r="M99" i="1"/>
  <c r="N99" i="1"/>
  <c r="O99" i="1"/>
  <c r="P99" i="1"/>
  <c r="Q99" i="1"/>
  <c r="R99" i="1"/>
  <c r="C100" i="1"/>
  <c r="D100" i="1"/>
  <c r="E100" i="1"/>
  <c r="F100" i="1"/>
  <c r="G100" i="1"/>
  <c r="H100" i="1"/>
  <c r="I100" i="1"/>
  <c r="J100" i="1"/>
  <c r="K100" i="1"/>
  <c r="L100" i="1"/>
  <c r="M100" i="1"/>
  <c r="N100" i="1"/>
  <c r="O100" i="1"/>
  <c r="P100" i="1"/>
  <c r="Q100" i="1"/>
  <c r="R100" i="1"/>
  <c r="C84" i="1"/>
  <c r="D84" i="1"/>
  <c r="E84" i="1"/>
  <c r="F84" i="1"/>
  <c r="G84" i="1"/>
  <c r="H84" i="1"/>
  <c r="I84" i="1"/>
  <c r="J84" i="1"/>
  <c r="K84" i="1"/>
  <c r="L84" i="1"/>
  <c r="M84" i="1"/>
  <c r="N84" i="1"/>
  <c r="O84" i="1"/>
  <c r="P84" i="1"/>
  <c r="Q84" i="1"/>
  <c r="R84" i="1"/>
  <c r="C85" i="1"/>
  <c r="D85" i="1"/>
  <c r="E85" i="1"/>
  <c r="F85" i="1"/>
  <c r="G85" i="1"/>
  <c r="H85" i="1"/>
  <c r="I85" i="1"/>
  <c r="J85" i="1"/>
  <c r="K85" i="1"/>
  <c r="L85" i="1"/>
  <c r="M85" i="1"/>
  <c r="N85" i="1"/>
  <c r="O85" i="1"/>
  <c r="P85" i="1"/>
  <c r="Q85" i="1"/>
  <c r="R85" i="1"/>
  <c r="C86" i="1"/>
  <c r="D86" i="1"/>
  <c r="E86" i="1"/>
  <c r="F86" i="1"/>
  <c r="G86" i="1"/>
  <c r="H86" i="1"/>
  <c r="I86" i="1"/>
  <c r="J86" i="1"/>
  <c r="K86" i="1"/>
  <c r="L86" i="1"/>
  <c r="M86" i="1"/>
  <c r="N86" i="1"/>
  <c r="O86" i="1"/>
  <c r="P86" i="1"/>
  <c r="Q86" i="1"/>
  <c r="R86" i="1"/>
  <c r="C87" i="1"/>
  <c r="D87" i="1"/>
  <c r="E87" i="1"/>
  <c r="F87" i="1"/>
  <c r="G87" i="1"/>
  <c r="H87" i="1"/>
  <c r="I87" i="1"/>
  <c r="J87" i="1"/>
  <c r="K87" i="1"/>
  <c r="L87" i="1"/>
  <c r="M87" i="1"/>
  <c r="N87" i="1"/>
  <c r="O87" i="1"/>
  <c r="P87" i="1"/>
  <c r="Q87" i="1"/>
  <c r="R87" i="1"/>
  <c r="C88" i="1"/>
  <c r="D88" i="1"/>
  <c r="E88" i="1"/>
  <c r="F88" i="1"/>
  <c r="G88" i="1"/>
  <c r="H88" i="1"/>
  <c r="I88" i="1"/>
  <c r="J88" i="1"/>
  <c r="K88" i="1"/>
  <c r="L88" i="1"/>
  <c r="M88" i="1"/>
  <c r="N88" i="1"/>
  <c r="O88" i="1"/>
  <c r="P88" i="1"/>
  <c r="Q88" i="1"/>
  <c r="R88" i="1"/>
  <c r="C89" i="1"/>
  <c r="D89" i="1"/>
  <c r="E89" i="1"/>
  <c r="F89" i="1"/>
  <c r="G89" i="1"/>
  <c r="H89" i="1"/>
  <c r="I89" i="1"/>
  <c r="J89" i="1"/>
  <c r="K89" i="1"/>
  <c r="L89" i="1"/>
  <c r="M89" i="1"/>
  <c r="N89" i="1"/>
  <c r="O89" i="1"/>
  <c r="P89" i="1"/>
  <c r="Q89" i="1"/>
  <c r="R89" i="1"/>
  <c r="C90" i="1"/>
  <c r="D90" i="1"/>
  <c r="E90" i="1"/>
  <c r="F90" i="1"/>
  <c r="G90" i="1"/>
  <c r="H90" i="1"/>
  <c r="I90" i="1"/>
  <c r="J90" i="1"/>
  <c r="K90" i="1"/>
  <c r="L90" i="1"/>
  <c r="M90" i="1"/>
  <c r="N90" i="1"/>
  <c r="O90" i="1"/>
  <c r="P90" i="1"/>
  <c r="Q90" i="1"/>
  <c r="R90" i="1"/>
  <c r="C81" i="1"/>
  <c r="D81" i="1"/>
  <c r="E81" i="1"/>
  <c r="F81" i="1"/>
  <c r="G81" i="1"/>
  <c r="H81" i="1"/>
  <c r="I81" i="1"/>
  <c r="J81" i="1"/>
  <c r="K81" i="1"/>
  <c r="L81" i="1"/>
  <c r="M81" i="1"/>
  <c r="N81" i="1"/>
  <c r="O81" i="1"/>
  <c r="P81" i="1"/>
  <c r="Q81" i="1"/>
  <c r="R81" i="1"/>
  <c r="C82" i="1"/>
  <c r="D82" i="1"/>
  <c r="E82" i="1"/>
  <c r="F82" i="1"/>
  <c r="G82" i="1"/>
  <c r="H82" i="1"/>
  <c r="I82" i="1"/>
  <c r="J82" i="1"/>
  <c r="K82" i="1"/>
  <c r="L82" i="1"/>
  <c r="M82" i="1"/>
  <c r="N82" i="1"/>
  <c r="O82" i="1"/>
  <c r="P82" i="1"/>
  <c r="Q82" i="1"/>
  <c r="R82" i="1"/>
  <c r="C83" i="1"/>
  <c r="D83" i="1"/>
  <c r="E83" i="1"/>
  <c r="F83" i="1"/>
  <c r="G83" i="1"/>
  <c r="H83" i="1"/>
  <c r="I83" i="1"/>
  <c r="J83" i="1"/>
  <c r="K83" i="1"/>
  <c r="L83" i="1"/>
  <c r="M83" i="1"/>
  <c r="N83" i="1"/>
  <c r="O83" i="1"/>
  <c r="P83" i="1"/>
  <c r="Q83" i="1"/>
  <c r="R83" i="1"/>
  <c r="C14" i="1"/>
  <c r="D14" i="1"/>
  <c r="E14" i="1"/>
  <c r="F14" i="1"/>
  <c r="G14" i="1"/>
  <c r="H14" i="1"/>
  <c r="I14" i="1"/>
  <c r="J14" i="1"/>
  <c r="K14" i="1"/>
  <c r="L14" i="1"/>
  <c r="M14" i="1"/>
  <c r="N14" i="1"/>
  <c r="O14" i="1"/>
  <c r="P14" i="1"/>
  <c r="Q14" i="1"/>
  <c r="R14" i="1"/>
  <c r="C15" i="1"/>
  <c r="D15" i="1"/>
  <c r="E15" i="1"/>
  <c r="F15" i="1"/>
  <c r="G15" i="1"/>
  <c r="H15" i="1"/>
  <c r="I15" i="1"/>
  <c r="J15" i="1"/>
  <c r="K15" i="1"/>
  <c r="L15" i="1"/>
  <c r="M15" i="1"/>
  <c r="N15" i="1"/>
  <c r="O15" i="1"/>
  <c r="P15" i="1"/>
  <c r="Q15" i="1"/>
  <c r="R15" i="1"/>
  <c r="C16" i="1"/>
  <c r="D16" i="1"/>
  <c r="E16" i="1"/>
  <c r="F16" i="1"/>
  <c r="G16" i="1"/>
  <c r="H16" i="1"/>
  <c r="I16" i="1"/>
  <c r="J16" i="1"/>
  <c r="K16" i="1"/>
  <c r="L16" i="1"/>
  <c r="M16" i="1"/>
  <c r="N16" i="1"/>
  <c r="O16" i="1"/>
  <c r="P16" i="1"/>
  <c r="Q16" i="1"/>
  <c r="R16" i="1"/>
  <c r="C17" i="1"/>
  <c r="D17" i="1"/>
  <c r="E17" i="1"/>
  <c r="F17" i="1"/>
  <c r="G17" i="1"/>
  <c r="H17" i="1"/>
  <c r="I17" i="1"/>
  <c r="J17" i="1"/>
  <c r="K17" i="1"/>
  <c r="L17" i="1"/>
  <c r="M17" i="1"/>
  <c r="N17" i="1"/>
  <c r="O17" i="1"/>
  <c r="P17" i="1"/>
  <c r="Q17" i="1"/>
  <c r="R17" i="1"/>
  <c r="C18" i="1"/>
  <c r="D18" i="1"/>
  <c r="E18" i="1"/>
  <c r="F18" i="1"/>
  <c r="G18" i="1"/>
  <c r="H18" i="1"/>
  <c r="I18" i="1"/>
  <c r="J18" i="1"/>
  <c r="K18" i="1"/>
  <c r="L18" i="1"/>
  <c r="M18" i="1"/>
  <c r="N18" i="1"/>
  <c r="O18" i="1"/>
  <c r="P18" i="1"/>
  <c r="Q18" i="1"/>
  <c r="R18" i="1"/>
  <c r="C23" i="1"/>
  <c r="D23" i="1"/>
  <c r="E23" i="1"/>
  <c r="F23" i="1"/>
  <c r="G23" i="1"/>
  <c r="H23" i="1"/>
  <c r="I23" i="1"/>
  <c r="J23" i="1"/>
  <c r="K23" i="1"/>
  <c r="L23" i="1"/>
  <c r="M23" i="1"/>
  <c r="N23" i="1"/>
  <c r="O23" i="1"/>
  <c r="P23" i="1"/>
  <c r="Q23" i="1"/>
  <c r="R23" i="1"/>
  <c r="C24" i="1"/>
  <c r="D24" i="1"/>
  <c r="E24" i="1"/>
  <c r="F24" i="1"/>
  <c r="G24" i="1"/>
  <c r="H24" i="1"/>
  <c r="I24" i="1"/>
  <c r="J24" i="1"/>
  <c r="K24" i="1"/>
  <c r="L24" i="1"/>
  <c r="M24" i="1"/>
  <c r="N24" i="1"/>
  <c r="O24" i="1"/>
  <c r="P24" i="1"/>
  <c r="Q24" i="1"/>
  <c r="R24" i="1"/>
  <c r="C25" i="1"/>
  <c r="D25" i="1"/>
  <c r="E25" i="1"/>
  <c r="F25" i="1"/>
  <c r="G25" i="1"/>
  <c r="H25" i="1"/>
  <c r="I25" i="1"/>
  <c r="J25" i="1"/>
  <c r="K25" i="1"/>
  <c r="L25" i="1"/>
  <c r="M25" i="1"/>
  <c r="N25" i="1"/>
  <c r="O25" i="1"/>
  <c r="P25" i="1"/>
  <c r="Q25" i="1"/>
  <c r="R25" i="1"/>
  <c r="C26" i="1"/>
  <c r="D26" i="1"/>
  <c r="E26" i="1"/>
  <c r="F26" i="1"/>
  <c r="G26" i="1"/>
  <c r="H26" i="1"/>
  <c r="I26" i="1"/>
  <c r="J26" i="1"/>
  <c r="K26" i="1"/>
  <c r="L26" i="1"/>
  <c r="M26" i="1"/>
  <c r="N26" i="1"/>
  <c r="O26" i="1"/>
  <c r="P26" i="1"/>
  <c r="Q26" i="1"/>
  <c r="R26" i="1"/>
  <c r="C20" i="1"/>
  <c r="D20" i="1"/>
  <c r="E20" i="1"/>
  <c r="F20" i="1"/>
  <c r="G20" i="1"/>
  <c r="H20" i="1"/>
  <c r="I20" i="1"/>
  <c r="J20" i="1"/>
  <c r="K20" i="1"/>
  <c r="L20" i="1"/>
  <c r="M20" i="1"/>
  <c r="N20" i="1"/>
  <c r="O20" i="1"/>
  <c r="P20" i="1"/>
  <c r="Q20" i="1"/>
  <c r="R20" i="1"/>
  <c r="C21" i="1"/>
  <c r="D21" i="1"/>
  <c r="E21" i="1"/>
  <c r="F21" i="1"/>
  <c r="G21" i="1"/>
  <c r="H21" i="1"/>
  <c r="I21" i="1"/>
  <c r="J21" i="1"/>
  <c r="K21" i="1"/>
  <c r="L21" i="1"/>
  <c r="M21" i="1"/>
  <c r="N21" i="1"/>
  <c r="O21" i="1"/>
  <c r="P21" i="1"/>
  <c r="Q21" i="1"/>
  <c r="R21" i="1"/>
  <c r="C22" i="1"/>
  <c r="D22" i="1"/>
  <c r="E22" i="1"/>
  <c r="F22" i="1"/>
  <c r="G22" i="1"/>
  <c r="H22" i="1"/>
  <c r="I22" i="1"/>
  <c r="J22" i="1"/>
  <c r="K22" i="1"/>
  <c r="L22" i="1"/>
  <c r="M22" i="1"/>
  <c r="N22" i="1"/>
  <c r="O22" i="1"/>
  <c r="P22" i="1"/>
  <c r="Q22" i="1"/>
  <c r="R22" i="1"/>
  <c r="C19" i="1"/>
  <c r="D19" i="1"/>
  <c r="E19" i="1"/>
  <c r="F19" i="1"/>
  <c r="G19" i="1"/>
  <c r="H19" i="1"/>
  <c r="I19" i="1"/>
  <c r="J19" i="1"/>
  <c r="K19" i="1"/>
  <c r="L19" i="1"/>
  <c r="M19" i="1"/>
  <c r="N19" i="1"/>
  <c r="O19" i="1"/>
  <c r="P19" i="1"/>
  <c r="Q19" i="1"/>
  <c r="R19" i="1"/>
  <c r="C49" i="1"/>
  <c r="D49" i="1"/>
  <c r="E49" i="1"/>
  <c r="F49" i="1"/>
  <c r="G49" i="1"/>
  <c r="H49" i="1"/>
  <c r="I49" i="1"/>
  <c r="J49" i="1"/>
  <c r="K49" i="1"/>
  <c r="L49" i="1"/>
  <c r="M49" i="1"/>
  <c r="N49" i="1"/>
  <c r="O49" i="1"/>
  <c r="P49" i="1"/>
  <c r="Q49" i="1"/>
  <c r="R49" i="1"/>
  <c r="C50" i="1"/>
  <c r="D50" i="1"/>
  <c r="E50" i="1"/>
  <c r="F50" i="1"/>
  <c r="G50" i="1"/>
  <c r="H50" i="1"/>
  <c r="I50" i="1"/>
  <c r="J50" i="1"/>
  <c r="K50" i="1"/>
  <c r="L50" i="1"/>
  <c r="M50" i="1"/>
  <c r="N50" i="1"/>
  <c r="O50" i="1"/>
  <c r="P50" i="1"/>
  <c r="Q50" i="1"/>
  <c r="R50" i="1"/>
  <c r="C51" i="1"/>
  <c r="D51" i="1"/>
  <c r="E51" i="1"/>
  <c r="F51" i="1"/>
  <c r="G51" i="1"/>
  <c r="H51" i="1"/>
  <c r="I51" i="1"/>
  <c r="J51" i="1"/>
  <c r="K51" i="1"/>
  <c r="L51" i="1"/>
  <c r="M51" i="1"/>
  <c r="N51" i="1"/>
  <c r="O51" i="1"/>
  <c r="P51" i="1"/>
  <c r="Q51" i="1"/>
  <c r="R51" i="1"/>
  <c r="C52" i="1"/>
  <c r="D52" i="1"/>
  <c r="E52" i="1"/>
  <c r="F52" i="1"/>
  <c r="G52" i="1"/>
  <c r="H52" i="1"/>
  <c r="I52" i="1"/>
  <c r="J52" i="1"/>
  <c r="K52" i="1"/>
  <c r="L52" i="1"/>
  <c r="M52" i="1"/>
  <c r="N52" i="1"/>
  <c r="O52" i="1"/>
  <c r="P52" i="1"/>
  <c r="Q52" i="1"/>
  <c r="R52" i="1"/>
  <c r="C53" i="1"/>
  <c r="D53" i="1"/>
  <c r="E53" i="1"/>
  <c r="F53" i="1"/>
  <c r="G53" i="1"/>
  <c r="H53" i="1"/>
  <c r="I53" i="1"/>
  <c r="J53" i="1"/>
  <c r="K53" i="1"/>
  <c r="L53" i="1"/>
  <c r="M53" i="1"/>
  <c r="N53" i="1"/>
  <c r="O53" i="1"/>
  <c r="P53" i="1"/>
  <c r="Q53" i="1"/>
  <c r="R53" i="1"/>
  <c r="C54" i="1"/>
  <c r="D54" i="1"/>
  <c r="E54" i="1"/>
  <c r="F54" i="1"/>
  <c r="G54" i="1"/>
  <c r="H54" i="1"/>
  <c r="I54" i="1"/>
  <c r="J54" i="1"/>
  <c r="K54" i="1"/>
  <c r="L54" i="1"/>
  <c r="M54" i="1"/>
  <c r="N54" i="1"/>
  <c r="O54" i="1"/>
  <c r="P54" i="1"/>
  <c r="Q54" i="1"/>
  <c r="R54" i="1"/>
  <c r="C55" i="1"/>
  <c r="D55" i="1"/>
  <c r="E55" i="1"/>
  <c r="F55" i="1"/>
  <c r="G55" i="1"/>
  <c r="H55" i="1"/>
  <c r="I55" i="1"/>
  <c r="J55" i="1"/>
  <c r="K55" i="1"/>
  <c r="L55" i="1"/>
  <c r="M55" i="1"/>
  <c r="N55" i="1"/>
  <c r="O55" i="1"/>
  <c r="P55" i="1"/>
  <c r="Q55" i="1"/>
  <c r="R55" i="1"/>
  <c r="C62" i="1"/>
  <c r="D62" i="1"/>
  <c r="E62" i="1"/>
  <c r="F62" i="1"/>
  <c r="G62" i="1"/>
  <c r="H62" i="1"/>
  <c r="I62" i="1"/>
  <c r="J62" i="1"/>
  <c r="K62" i="1"/>
  <c r="L62" i="1"/>
  <c r="M62" i="1"/>
  <c r="N62" i="1"/>
  <c r="O62" i="1"/>
  <c r="P62" i="1"/>
  <c r="Q62" i="1"/>
  <c r="R62" i="1"/>
  <c r="C63" i="1"/>
  <c r="D63" i="1"/>
  <c r="E63" i="1"/>
  <c r="F63" i="1"/>
  <c r="G63" i="1"/>
  <c r="H63" i="1"/>
  <c r="I63" i="1"/>
  <c r="J63" i="1"/>
  <c r="K63" i="1"/>
  <c r="L63" i="1"/>
  <c r="M63" i="1"/>
  <c r="N63" i="1"/>
  <c r="O63" i="1"/>
  <c r="P63" i="1"/>
  <c r="Q63" i="1"/>
  <c r="R63" i="1"/>
  <c r="C64" i="1"/>
  <c r="D64" i="1"/>
  <c r="E64" i="1"/>
  <c r="F64" i="1"/>
  <c r="G64" i="1"/>
  <c r="H64" i="1"/>
  <c r="I64" i="1"/>
  <c r="J64" i="1"/>
  <c r="K64" i="1"/>
  <c r="L64" i="1"/>
  <c r="M64" i="1"/>
  <c r="N64" i="1"/>
  <c r="O64" i="1"/>
  <c r="P64" i="1"/>
  <c r="Q64" i="1"/>
  <c r="R64" i="1"/>
  <c r="C65" i="1"/>
  <c r="D65" i="1"/>
  <c r="E65" i="1"/>
  <c r="F65" i="1"/>
  <c r="G65" i="1"/>
  <c r="H65" i="1"/>
  <c r="I65" i="1"/>
  <c r="J65" i="1"/>
  <c r="K65" i="1"/>
  <c r="L65" i="1"/>
  <c r="M65" i="1"/>
  <c r="N65" i="1"/>
  <c r="O65" i="1"/>
  <c r="P65" i="1"/>
  <c r="Q65" i="1"/>
  <c r="R65" i="1"/>
  <c r="C66" i="1"/>
  <c r="D66" i="1"/>
  <c r="E66" i="1"/>
  <c r="F66" i="1"/>
  <c r="G66" i="1"/>
  <c r="H66" i="1"/>
  <c r="I66" i="1"/>
  <c r="J66" i="1"/>
  <c r="K66" i="1"/>
  <c r="L66" i="1"/>
  <c r="M66" i="1"/>
  <c r="N66" i="1"/>
  <c r="O66" i="1"/>
  <c r="P66" i="1"/>
  <c r="Q66" i="1"/>
  <c r="R66" i="1"/>
  <c r="C67" i="1"/>
  <c r="D67" i="1"/>
  <c r="E67" i="1"/>
  <c r="F67" i="1"/>
  <c r="G67" i="1"/>
  <c r="H67" i="1"/>
  <c r="I67" i="1"/>
  <c r="J67" i="1"/>
  <c r="K67" i="1"/>
  <c r="L67" i="1"/>
  <c r="M67" i="1"/>
  <c r="N67" i="1"/>
  <c r="O67" i="1"/>
  <c r="P67" i="1"/>
  <c r="Q67" i="1"/>
  <c r="R67" i="1"/>
  <c r="C58" i="1"/>
  <c r="D58" i="1"/>
  <c r="E58" i="1"/>
  <c r="F58" i="1"/>
  <c r="G58" i="1"/>
  <c r="H58" i="1"/>
  <c r="I58" i="1"/>
  <c r="J58" i="1"/>
  <c r="K58" i="1"/>
  <c r="L58" i="1"/>
  <c r="M58" i="1"/>
  <c r="N58" i="1"/>
  <c r="O58" i="1"/>
  <c r="P58" i="1"/>
  <c r="Q58" i="1"/>
  <c r="R58" i="1"/>
  <c r="C59" i="1"/>
  <c r="D59" i="1"/>
  <c r="E59" i="1"/>
  <c r="F59" i="1"/>
  <c r="G59" i="1"/>
  <c r="H59" i="1"/>
  <c r="I59" i="1"/>
  <c r="J59" i="1"/>
  <c r="K59" i="1"/>
  <c r="L59" i="1"/>
  <c r="M59" i="1"/>
  <c r="N59" i="1"/>
  <c r="O59" i="1"/>
  <c r="P59" i="1"/>
  <c r="Q59" i="1"/>
  <c r="R59" i="1"/>
  <c r="C60" i="1"/>
  <c r="D60" i="1"/>
  <c r="E60" i="1"/>
  <c r="F60" i="1"/>
  <c r="G60" i="1"/>
  <c r="H60" i="1"/>
  <c r="I60" i="1"/>
  <c r="J60" i="1"/>
  <c r="K60" i="1"/>
  <c r="L60" i="1"/>
  <c r="M60" i="1"/>
  <c r="N60" i="1"/>
  <c r="O60" i="1"/>
  <c r="P60" i="1"/>
  <c r="Q60" i="1"/>
  <c r="R60" i="1"/>
  <c r="C61" i="1"/>
  <c r="D61" i="1"/>
  <c r="E61" i="1"/>
  <c r="F61" i="1"/>
  <c r="G61" i="1"/>
  <c r="H61" i="1"/>
  <c r="I61" i="1"/>
  <c r="J61" i="1"/>
  <c r="K61" i="1"/>
  <c r="L61" i="1"/>
  <c r="M61" i="1"/>
  <c r="N61" i="1"/>
  <c r="O61" i="1"/>
  <c r="P61" i="1"/>
  <c r="Q61" i="1"/>
  <c r="R61" i="1"/>
  <c r="C56" i="1"/>
  <c r="D56" i="1"/>
  <c r="E56" i="1"/>
  <c r="F56" i="1"/>
  <c r="G56" i="1"/>
  <c r="H56" i="1"/>
  <c r="I56" i="1"/>
  <c r="J56" i="1"/>
  <c r="K56" i="1"/>
  <c r="L56" i="1"/>
  <c r="M56" i="1"/>
  <c r="N56" i="1"/>
  <c r="O56" i="1"/>
  <c r="P56" i="1"/>
  <c r="Q56" i="1"/>
  <c r="R56" i="1"/>
  <c r="C57" i="1"/>
  <c r="D57" i="1"/>
  <c r="E57" i="1"/>
  <c r="F57" i="1"/>
  <c r="G57" i="1"/>
  <c r="H57" i="1"/>
  <c r="I57" i="1"/>
  <c r="J57" i="1"/>
  <c r="K57" i="1"/>
  <c r="L57" i="1"/>
  <c r="M57" i="1"/>
  <c r="N57" i="1"/>
  <c r="O57" i="1"/>
  <c r="P57" i="1"/>
  <c r="Q57" i="1"/>
  <c r="R57" i="1"/>
  <c r="R122" i="1"/>
  <c r="Q122" i="1"/>
  <c r="P122" i="1"/>
  <c r="O122" i="1"/>
  <c r="N122" i="1"/>
  <c r="M122" i="1"/>
  <c r="L122" i="1"/>
  <c r="K122" i="1"/>
  <c r="J122" i="1"/>
  <c r="I122" i="1"/>
  <c r="H122" i="1"/>
  <c r="G122" i="1"/>
  <c r="F122" i="1"/>
  <c r="E122" i="1"/>
  <c r="D122" i="1"/>
  <c r="C122" i="1"/>
</calcChain>
</file>

<file path=xl/sharedStrings.xml><?xml version="1.0" encoding="utf-8"?>
<sst xmlns="http://schemas.openxmlformats.org/spreadsheetml/2006/main" count="31527" uniqueCount="3526">
  <si>
    <t>獎項</t>
  </si>
  <si>
    <t>作品編號</t>
  </si>
  <si>
    <t>作品名稱</t>
  </si>
  <si>
    <t>類別</t>
  </si>
  <si>
    <t>組別</t>
  </si>
  <si>
    <t>作者一</t>
  </si>
  <si>
    <t>作者一學校</t>
  </si>
  <si>
    <t>作者二</t>
  </si>
  <si>
    <t>作者二學校</t>
  </si>
  <si>
    <t>作者三</t>
  </si>
  <si>
    <t>作者三學校</t>
  </si>
  <si>
    <t>指導老師一</t>
  </si>
  <si>
    <t>指導老師一學校</t>
  </si>
  <si>
    <t>指導老師二</t>
  </si>
  <si>
    <t>指導老師二學校</t>
  </si>
  <si>
    <t>指導老師三</t>
  </si>
  <si>
    <t>指導老師三學校</t>
  </si>
  <si>
    <t>縣市</t>
  </si>
  <si>
    <t>TWJF25001</t>
  </si>
  <si>
    <t>雙用途鳥類爬蟲類孵蛋器</t>
  </si>
  <si>
    <t>雲林縣</t>
  </si>
  <si>
    <t>永續發展農糧技術</t>
    <phoneticPr fontId="5" type="noConversion"/>
  </si>
  <si>
    <t>國中組</t>
  </si>
  <si>
    <t>陳垣心</t>
  </si>
  <si>
    <t>宜梧國中</t>
  </si>
  <si>
    <t xml:space="preserve"> 李湘淋</t>
  </si>
  <si>
    <t>曾霆宇</t>
  </si>
  <si>
    <t>陳尚民</t>
  </si>
  <si>
    <t>雲林縣立宜梧國中</t>
  </si>
  <si>
    <t>TWJF25002</t>
  </si>
  <si>
    <t>冥紙電池</t>
  </si>
  <si>
    <t>宜蘭縣</t>
  </si>
  <si>
    <t>林立邦</t>
  </si>
  <si>
    <t>宜蘭縣立員山國民中學</t>
  </si>
  <si>
    <t>吳宏達</t>
  </si>
  <si>
    <t>宜蘭縣縣立內城國中小</t>
  </si>
  <si>
    <t>陳淑華</t>
  </si>
  <si>
    <t>宜蘭縣縣立員山國民中學</t>
  </si>
  <si>
    <t>TWJF25003</t>
  </si>
  <si>
    <t>水果鮮度與成熟度診斷系統</t>
  </si>
  <si>
    <t>簡仲禹</t>
  </si>
  <si>
    <t>宜蘭縣立國華國民中學</t>
  </si>
  <si>
    <t xml:space="preserve">	藍永晴</t>
  </si>
  <si>
    <t>沈志強</t>
  </si>
  <si>
    <t>宜蘭縣立國華國中</t>
  </si>
  <si>
    <t>陳榮政</t>
  </si>
  <si>
    <t>TWJF25005</t>
  </si>
  <si>
    <t>水管發電機</t>
  </si>
  <si>
    <t>新北市</t>
  </si>
  <si>
    <t>夏宇</t>
  </si>
  <si>
    <t>龍騰學校財團法人新北市林口康橋國際高級中學</t>
  </si>
  <si>
    <t>林致廷</t>
  </si>
  <si>
    <t>林世騏</t>
  </si>
  <si>
    <t>龍騰學校財團法人新北市林口康橋國際高級中學(小學部)</t>
  </si>
  <si>
    <t>張基航Chihang Chang</t>
  </si>
  <si>
    <t>徐同優</t>
  </si>
  <si>
    <t>龍騰學校財團法人新北市林口康橋國際高級中學(中學部)</t>
  </si>
  <si>
    <t>TWJF25006</t>
  </si>
  <si>
    <t>幫助授粉的誘蜂箱</t>
  </si>
  <si>
    <t>林羽晏</t>
  </si>
  <si>
    <t>宜蘭縣中道中學</t>
  </si>
  <si>
    <t>林辰一</t>
  </si>
  <si>
    <t>趙昱軍</t>
  </si>
  <si>
    <t>宜蘭縣中道小學</t>
  </si>
  <si>
    <t>許育銘</t>
  </si>
  <si>
    <t>宜蘭縣羅東國中</t>
  </si>
  <si>
    <t>TWJF25007</t>
  </si>
  <si>
    <t>「永續農園藝的多盆栽澆灌系統」：SDGs與太陽能科技的融合應用</t>
  </si>
  <si>
    <t>林于喬</t>
  </si>
  <si>
    <t>宜蘭縣立凱旋國中</t>
  </si>
  <si>
    <t>康峮禕</t>
  </si>
  <si>
    <t>林于晏</t>
  </si>
  <si>
    <t>中道雙語小學</t>
  </si>
  <si>
    <t>康富婷</t>
  </si>
  <si>
    <t>宜蘭縣立東光國中</t>
  </si>
  <si>
    <t>何東興</t>
  </si>
  <si>
    <t>TWJF25008</t>
  </si>
  <si>
    <t>會發電的植物盆栽</t>
  </si>
  <si>
    <t>桃園市</t>
  </si>
  <si>
    <t>麥小秦</t>
  </si>
  <si>
    <t>桃園市立經國國中</t>
  </si>
  <si>
    <t>李采潔</t>
  </si>
  <si>
    <t>陳逸群</t>
  </si>
  <si>
    <t>經國國中</t>
  </si>
  <si>
    <t>陳泓宇</t>
  </si>
  <si>
    <t>桃園市立經國國民中學</t>
  </si>
  <si>
    <t>吳有恒</t>
  </si>
  <si>
    <t>TWJF25009</t>
  </si>
  <si>
    <t>高纖農廢發酵昆蟲協同分解與介質化應用</t>
  </si>
  <si>
    <t>羅星皓</t>
  </si>
  <si>
    <t>雲林縣私立淵名國民中學</t>
  </si>
  <si>
    <t>林立宇</t>
  </si>
  <si>
    <t>雲林縣立石榴國民中學</t>
  </si>
  <si>
    <t>陳谹菲</t>
    <phoneticPr fontId="5" type="noConversion"/>
  </si>
  <si>
    <t>雲林縣私立正心高級中學（國中部）</t>
  </si>
  <si>
    <t>陳姿妙</t>
  </si>
  <si>
    <t>雲林縣私立淵明國民中學</t>
  </si>
  <si>
    <t>陳少軍</t>
    <phoneticPr fontId="5" type="noConversion"/>
  </si>
  <si>
    <t>雲林縣 石榴國民中學</t>
  </si>
  <si>
    <t>TWJF25012</t>
  </si>
  <si>
    <t>土壤溼度控制器</t>
  </si>
  <si>
    <t>朱翊丞</t>
  </si>
  <si>
    <t>新北市南山高級中學</t>
  </si>
  <si>
    <t>廖翊廷</t>
  </si>
  <si>
    <t>莊子毅</t>
  </si>
  <si>
    <t>林政煌</t>
  </si>
  <si>
    <t>TWJF25015</t>
  </si>
  <si>
    <t>果途箱FruitVoyager – Ripening-Controlled Shipping Crate</t>
  </si>
  <si>
    <t>高雄市</t>
  </si>
  <si>
    <t>簡琦燁</t>
  </si>
  <si>
    <t>高雄市立鹽埕國民中學</t>
  </si>
  <si>
    <t>呂昀芸</t>
  </si>
  <si>
    <t>陳沛琪</t>
  </si>
  <si>
    <t>董巧琦</t>
  </si>
  <si>
    <t>TWJF25016</t>
  </si>
  <si>
    <t>光照智慧栽培箱</t>
  </si>
  <si>
    <t>尤心恩</t>
  </si>
  <si>
    <t>內城國中小</t>
  </si>
  <si>
    <t>林于歆</t>
  </si>
  <si>
    <t>諶詠仁</t>
  </si>
  <si>
    <t>邱鈞謙</t>
  </si>
  <si>
    <t>TWJF25017</t>
  </si>
  <si>
    <t>濺識貓-智能驅貓裝置</t>
  </si>
  <si>
    <t>嘉義縣</t>
  </si>
  <si>
    <t>黃于晅</t>
  </si>
  <si>
    <t>嘉義縣溪口國中</t>
  </si>
  <si>
    <t>羅婉婷</t>
  </si>
  <si>
    <t>蔡艾珊</t>
  </si>
  <si>
    <t>黃孝文</t>
  </si>
  <si>
    <t>葉自軒</t>
  </si>
  <si>
    <t>TWJF25018</t>
  </si>
  <si>
    <t>嘿!福壽螺抓抓</t>
  </si>
  <si>
    <t>邱喏陳</t>
  </si>
  <si>
    <t>邱品智</t>
  </si>
  <si>
    <t>郭奇峰</t>
  </si>
  <si>
    <t>TWJF25019</t>
  </si>
  <si>
    <t>光羽-智慧視覺雷射驅鳥系統</t>
  </si>
  <si>
    <t>張瓅勻</t>
  </si>
  <si>
    <t>陳品諺</t>
  </si>
  <si>
    <t>TWJF25020</t>
  </si>
  <si>
    <t>自律式植物生態艙</t>
  </si>
  <si>
    <t>黎安蕊</t>
  </si>
  <si>
    <t>沈曉虹</t>
  </si>
  <si>
    <t>林宥廷</t>
  </si>
  <si>
    <t>TWJF25021</t>
  </si>
  <si>
    <t>環保電子香爐</t>
  </si>
  <si>
    <t>戴悦晴</t>
  </si>
  <si>
    <t>殷悅</t>
  </si>
  <si>
    <t>温昕澄</t>
  </si>
  <si>
    <t>JOSH/歐陽龍</t>
  </si>
  <si>
    <t>TWJF25022</t>
  </si>
  <si>
    <t>安全環保節能紅綠燈</t>
  </si>
  <si>
    <t>花蓮縣</t>
  </si>
  <si>
    <t>吳亮勳</t>
  </si>
  <si>
    <t>壽豐國中</t>
  </si>
  <si>
    <t xml:space="preserve"> 謝歆宜</t>
  </si>
  <si>
    <t xml:space="preserve">江愷晨	</t>
  </si>
  <si>
    <t>李恩銘</t>
  </si>
  <si>
    <t xml:space="preserve">壽豐國中  </t>
  </si>
  <si>
    <t>盧怡伶</t>
  </si>
  <si>
    <t>張梓彥</t>
  </si>
  <si>
    <t>TWJF25024</t>
  </si>
  <si>
    <t>多功能鏟</t>
  </si>
  <si>
    <t>江雨霏</t>
  </si>
  <si>
    <t>新港國中</t>
  </si>
  <si>
    <t>鄭采湘</t>
  </si>
  <si>
    <t>賴朝和</t>
  </si>
  <si>
    <t>TWJF25025</t>
  </si>
  <si>
    <t>爸爸快回家之自動感應集魚燈</t>
  </si>
  <si>
    <t>黃聖博</t>
  </si>
  <si>
    <t>高雄市立路竹高級中學國中部</t>
  </si>
  <si>
    <t>黃聖傑</t>
  </si>
  <si>
    <t>劉翔睿</t>
  </si>
  <si>
    <t>高雄市立五福國民中學</t>
  </si>
  <si>
    <t>林烈毅</t>
  </si>
  <si>
    <t>高雄市立路竹高級中學</t>
  </si>
  <si>
    <t>陳孟琳</t>
  </si>
  <si>
    <t>TWJF25026</t>
  </si>
  <si>
    <t>粉紅危機的解方-以創意農糧防治守護稻田</t>
  </si>
  <si>
    <t>陳苓捷</t>
  </si>
  <si>
    <t>宜蘭縣立宜蘭國民中學</t>
  </si>
  <si>
    <t>徐晨峻</t>
  </si>
  <si>
    <t>吳宛如</t>
  </si>
  <si>
    <t>TWJE25004</t>
  </si>
  <si>
    <t xml:space="preserve"> 人格分析測試卡牌</t>
  </si>
  <si>
    <t>休閒與教育</t>
    <phoneticPr fontId="5" type="noConversion"/>
  </si>
  <si>
    <t>李威震</t>
  </si>
  <si>
    <t>曾泓源</t>
  </si>
  <si>
    <t>葉聖揚</t>
  </si>
  <si>
    <t>TWJR25001</t>
  </si>
  <si>
    <t>槓鈴緊急保護裝置</t>
  </si>
  <si>
    <t>臺中市</t>
  </si>
  <si>
    <t>余誌翰</t>
  </si>
  <si>
    <t>臺中市立沙鹿國民中學</t>
  </si>
  <si>
    <t>蔡守恆</t>
  </si>
  <si>
    <t>曾俊瑋</t>
  </si>
  <si>
    <t>TWJR25003</t>
  </si>
  <si>
    <t>仰臥起坐輔助機</t>
  </si>
  <si>
    <t>彰化縣</t>
  </si>
  <si>
    <t>謝昕紘</t>
  </si>
  <si>
    <t>彰化縣立彰化藝術高級中學國中部</t>
  </si>
  <si>
    <t>林建騰</t>
  </si>
  <si>
    <t>彰化縣立彰泰國民中學</t>
  </si>
  <si>
    <t>陳永清</t>
  </si>
  <si>
    <t>南投縣私立普台高級中學暨附設國中部</t>
  </si>
  <si>
    <t>江淑芳</t>
  </si>
  <si>
    <t>胡程皓</t>
  </si>
  <si>
    <t>TWJR25004</t>
  </si>
  <si>
    <t>廁所集點王</t>
  </si>
  <si>
    <t>臺北市</t>
  </si>
  <si>
    <t>石承瑋</t>
  </si>
  <si>
    <t>臺北市立仁愛國民中學</t>
  </si>
  <si>
    <t>何書漫</t>
  </si>
  <si>
    <t>蔡宗祐</t>
  </si>
  <si>
    <t>臺北市大安區仁愛國民小學</t>
  </si>
  <si>
    <t>劉原彰</t>
  </si>
  <si>
    <t>臺北市立大同高級中學</t>
  </si>
  <si>
    <t>鄭孫寧</t>
  </si>
  <si>
    <t>TWJR25012</t>
  </si>
  <si>
    <t>運動分析裝置</t>
  </si>
  <si>
    <t>蔡兆頎</t>
  </si>
  <si>
    <t>員山國中</t>
  </si>
  <si>
    <t>黃翊嘉</t>
  </si>
  <si>
    <t>凱旋國中</t>
  </si>
  <si>
    <t>TWJR25015</t>
  </si>
  <si>
    <t>太鼓戰車</t>
  </si>
  <si>
    <t>杜學喬</t>
  </si>
  <si>
    <t>TWJR25018</t>
  </si>
  <si>
    <t>智慧手機管理箱</t>
  </si>
  <si>
    <t>何宇恩</t>
  </si>
  <si>
    <t>台北市私立復興實驗高級中學</t>
  </si>
  <si>
    <t>陳品叡</t>
  </si>
  <si>
    <t>李昕宸</t>
  </si>
  <si>
    <t>倪瑞鴻</t>
  </si>
  <si>
    <t>台北市私立復興實中</t>
  </si>
  <si>
    <t>宋千儀</t>
  </si>
  <si>
    <t>TWJR25019</t>
  </si>
  <si>
    <t>自動桌球撿球器</t>
  </si>
  <si>
    <t>臺南市</t>
  </si>
  <si>
    <t>劉立磐</t>
  </si>
  <si>
    <t>長榮中學</t>
  </si>
  <si>
    <t>李貫綸</t>
  </si>
  <si>
    <t>蔣奇恩</t>
  </si>
  <si>
    <t>郭鎮寧</t>
  </si>
  <si>
    <t>長榮中學國中部</t>
  </si>
  <si>
    <t>TWJR25020</t>
  </si>
  <si>
    <t>多用途終點運動計時器</t>
  </si>
  <si>
    <t>吳丹</t>
  </si>
  <si>
    <t>張庭瑜</t>
  </si>
  <si>
    <t>林泳蓁</t>
  </si>
  <si>
    <t>張俊傑</t>
  </si>
  <si>
    <t>TWJR25021</t>
  </si>
  <si>
    <t>AR學習視界-學習重點輔助系統</t>
  </si>
  <si>
    <t>楊韜儒</t>
  </si>
  <si>
    <t>葉駿霖</t>
  </si>
  <si>
    <t>宋星泉</t>
  </si>
  <si>
    <t>TWJR25024</t>
  </si>
  <si>
    <t>簡易水質監測系統 Simple Water Quality Monitoring System</t>
  </si>
  <si>
    <t>劉承瑜</t>
  </si>
  <si>
    <t>臺北市私立復興實驗高級中學</t>
  </si>
  <si>
    <t>陳建宏</t>
  </si>
  <si>
    <t>TWJR25028</t>
  </si>
  <si>
    <t>元素學習機 Interactive Chemistry Trainer</t>
  </si>
  <si>
    <t>鄭允澈</t>
  </si>
  <si>
    <t>陳建宏</t>
    <phoneticPr fontId="5" type="noConversion"/>
  </si>
  <si>
    <t>TWJR25029</t>
  </si>
  <si>
    <t>百變球棒</t>
  </si>
  <si>
    <t>屏東縣</t>
  </si>
  <si>
    <t>徐秉莀</t>
  </si>
  <si>
    <t>國立屏東大學附設實驗民小學</t>
  </si>
  <si>
    <t>蕭羅恪</t>
  </si>
  <si>
    <t>徐珣智</t>
  </si>
  <si>
    <t>屏東縣至正國中</t>
  </si>
  <si>
    <t>蘇郁</t>
  </si>
  <si>
    <t>楊惠如</t>
  </si>
  <si>
    <t>國立屏東大學附設實驗國民小學</t>
  </si>
  <si>
    <t>TWJR25030</t>
  </si>
  <si>
    <t>自製敷料檢測膜組之教具開發</t>
  </si>
  <si>
    <t>趙梓涵</t>
  </si>
  <si>
    <t>新北市立土城國民中學</t>
  </si>
  <si>
    <t>吳宜潔</t>
  </si>
  <si>
    <t>范治晴</t>
  </si>
  <si>
    <t>吳曉青</t>
  </si>
  <si>
    <t>謝昇達</t>
  </si>
  <si>
    <t>蕭聖益</t>
  </si>
  <si>
    <t>TWJR25031</t>
  </si>
  <si>
    <t>防災大富翁</t>
  </si>
  <si>
    <t>嘉義市</t>
  </si>
  <si>
    <t>張益誠</t>
  </si>
  <si>
    <t>嘉義市北興國民中學</t>
  </si>
  <si>
    <t>周寬旭</t>
  </si>
  <si>
    <t>張寓森</t>
  </si>
  <si>
    <t>國立嘉義大學附設實驗國民小學</t>
  </si>
  <si>
    <t>翁秀玉</t>
  </si>
  <si>
    <t>李靜嫺</t>
  </si>
  <si>
    <t>嘉義市市立港坪國民小學</t>
  </si>
  <si>
    <t>羅俊明</t>
  </si>
  <si>
    <t>嘉義市市立北興國民中學</t>
  </si>
  <si>
    <t>TWJR25032</t>
  </si>
  <si>
    <t>情緒提醒筆</t>
  </si>
  <si>
    <t>李雨潔</t>
  </si>
  <si>
    <t>TWJR25033</t>
  </si>
  <si>
    <t>畫具卷</t>
  </si>
  <si>
    <t>基隆市</t>
  </si>
  <si>
    <t>甘惠心</t>
  </si>
  <si>
    <t>基隆市立銘傳國中</t>
  </si>
  <si>
    <t>武孟希</t>
  </si>
  <si>
    <t>呂妍慧</t>
  </si>
  <si>
    <t>李健次</t>
  </si>
  <si>
    <t>袁昌宏</t>
  </si>
  <si>
    <t>沈容聞</t>
  </si>
  <si>
    <t>TWJR25034</t>
  </si>
  <si>
    <t>潛水健康數據監控裝置</t>
  </si>
  <si>
    <t>姜博</t>
  </si>
  <si>
    <t>何胤霖</t>
  </si>
  <si>
    <t>TWJR25039</t>
  </si>
  <si>
    <t>小盒子裡的風雨雲</t>
  </si>
  <si>
    <t>TWJR25041</t>
  </si>
  <si>
    <t>K POP 自動撥音樂機</t>
  </si>
  <si>
    <t>陳瑜涵</t>
  </si>
  <si>
    <t>康橋國際學校</t>
  </si>
  <si>
    <t>陳凱勳</t>
  </si>
  <si>
    <t>TWJR25042</t>
  </si>
  <si>
    <t>球場推水器加強排水組</t>
  </si>
  <si>
    <t>湯淳媛</t>
  </si>
  <si>
    <t>花蓮縣立瑞穗國民中學</t>
  </si>
  <si>
    <t>蘇瑞玲</t>
  </si>
  <si>
    <t>陳愷恩</t>
  </si>
  <si>
    <t>許俊傑</t>
  </si>
  <si>
    <t>TWJR25043</t>
  </si>
  <si>
    <t>最適椅高偵測系統</t>
  </si>
  <si>
    <t>李元勝</t>
  </si>
  <si>
    <t>花崗國中</t>
  </si>
  <si>
    <t>紀之晨</t>
  </si>
  <si>
    <t>洪崇皓</t>
  </si>
  <si>
    <t>龔瑞清</t>
  </si>
  <si>
    <t>劉厚德</t>
  </si>
  <si>
    <t>TWJR25044</t>
  </si>
  <si>
    <t>桌遊-杏林歸錄</t>
  </si>
  <si>
    <t>黃希真</t>
  </si>
  <si>
    <t>桃園市立中壢國民中學</t>
  </si>
  <si>
    <t>吳貞慧</t>
  </si>
  <si>
    <t>裘旼旼</t>
  </si>
  <si>
    <t>TWJR25045</t>
  </si>
  <si>
    <t>伸縮自如的書架</t>
  </si>
  <si>
    <t>李宣瑾</t>
  </si>
  <si>
    <t>宜蘭縣立復興國中</t>
  </si>
  <si>
    <t>鄭嘉薇</t>
  </si>
  <si>
    <t>李勇達</t>
  </si>
  <si>
    <t>宜蘭縣立員山國中</t>
  </si>
  <si>
    <t>TWJR25046</t>
  </si>
  <si>
    <t>植語寶-互動娃娃</t>
  </si>
  <si>
    <t>陳妍霏</t>
  </si>
  <si>
    <t>高雄市立橋頭國民中學</t>
  </si>
  <si>
    <t>蔣玥芝</t>
  </si>
  <si>
    <t>陳俞安</t>
  </si>
  <si>
    <t>劉樂農</t>
  </si>
  <si>
    <t>龔聰莉</t>
  </si>
  <si>
    <t>許云馨</t>
  </si>
  <si>
    <t>國立高雄師範大學</t>
  </si>
  <si>
    <t>TWJR25047</t>
  </si>
  <si>
    <t>肺炎走避擦黑板機</t>
  </si>
  <si>
    <t>胡迪</t>
  </si>
  <si>
    <t>蔡昊勳</t>
  </si>
  <si>
    <t>歐家端</t>
  </si>
  <si>
    <t>TWJR25048</t>
  </si>
  <si>
    <t>AI桌球教練</t>
  </si>
  <si>
    <t>張宇澄</t>
  </si>
  <si>
    <t>桃園市立青埔國民中學</t>
  </si>
  <si>
    <t>邱振源</t>
  </si>
  <si>
    <t>桃園市立青埔國中</t>
  </si>
  <si>
    <t>何淑鈴</t>
  </si>
  <si>
    <t>桃園市立同德國中</t>
  </si>
  <si>
    <t>林琪正</t>
  </si>
  <si>
    <t>TWJR25049</t>
  </si>
  <si>
    <t>靜心手機保管箱</t>
  </si>
  <si>
    <t>臺東縣</t>
  </si>
  <si>
    <t>蔡張憶辰</t>
  </si>
  <si>
    <t>臺東縣立賓茂國民中學</t>
  </si>
  <si>
    <t>張品璿</t>
  </si>
  <si>
    <t>陳以諾</t>
  </si>
  <si>
    <t>郭宗政</t>
  </si>
  <si>
    <t>賴士勛</t>
  </si>
  <si>
    <t>TWJR25050</t>
  </si>
  <si>
    <t>智匯調色器</t>
  </si>
  <si>
    <t>李晨綾</t>
  </si>
  <si>
    <t>後勁國中</t>
  </si>
  <si>
    <t>楊力陵</t>
  </si>
  <si>
    <t>高雄市後勁國中</t>
  </si>
  <si>
    <t>翁雪芳</t>
  </si>
  <si>
    <t>TWJR25051</t>
  </si>
  <si>
    <t>自行車防傾倒腳撐</t>
  </si>
  <si>
    <t>宋為濬</t>
  </si>
  <si>
    <t>楊紹寬</t>
  </si>
  <si>
    <t>陳新翰</t>
  </si>
  <si>
    <t xml:space="preserve">基隆市立銘傳國中 </t>
  </si>
  <si>
    <t>劉珠玲</t>
  </si>
  <si>
    <t xml:space="preserve"> 沈容聞</t>
  </si>
  <si>
    <t>TWJR25052</t>
  </si>
  <si>
    <t>手機箱跳繩</t>
  </si>
  <si>
    <t>黃柏翰</t>
  </si>
  <si>
    <t>朱建育</t>
  </si>
  <si>
    <t>何梓維</t>
  </si>
  <si>
    <t>TWJR25053</t>
  </si>
  <si>
    <t>自控戲偶</t>
  </si>
  <si>
    <t>陳玠沅</t>
  </si>
  <si>
    <t>黃唯宬</t>
  </si>
  <si>
    <t>TWJT25010</t>
  </si>
  <si>
    <t>防止遺忘的智慧置物櫃</t>
  </si>
  <si>
    <t>新竹市</t>
  </si>
  <si>
    <t>蔡李蕎安</t>
  </si>
  <si>
    <t>新竹市立光華國民中學</t>
  </si>
  <si>
    <t>廖子璇</t>
  </si>
  <si>
    <t>新竹縣立成功國民中學</t>
  </si>
  <si>
    <t>尤弈菲</t>
  </si>
  <si>
    <t>新竹市立培英國民中學</t>
  </si>
  <si>
    <t>TWJD25001</t>
  </si>
  <si>
    <t>呼吸之窗</t>
  </si>
  <si>
    <t>災害管理與安全</t>
    <phoneticPr fontId="5" type="noConversion"/>
  </si>
  <si>
    <t>吳孟萱</t>
  </si>
  <si>
    <t>國立屏科實驗高級中學</t>
  </si>
  <si>
    <t>葉禹彤</t>
  </si>
  <si>
    <t>屏東縣復興國小</t>
  </si>
  <si>
    <t>莊閔茹</t>
  </si>
  <si>
    <t>張益嘉</t>
  </si>
  <si>
    <t>TWJD25003</t>
  </si>
  <si>
    <t>行車小幫手－駕駛安全警示系統</t>
  </si>
  <si>
    <t>林懷恩</t>
  </si>
  <si>
    <t>桃園市立同德國民中學</t>
  </si>
  <si>
    <t>蕭家銘</t>
  </si>
  <si>
    <t>TWJD25004</t>
  </si>
  <si>
    <t>A柱死角智慧鏡頭</t>
  </si>
  <si>
    <t>劉承燁</t>
  </si>
  <si>
    <t>桃園市立大成國中</t>
  </si>
  <si>
    <t>黃鼎皓</t>
  </si>
  <si>
    <t>TWJD25005</t>
  </si>
  <si>
    <t>火災逃生濾氣呼吸裝置</t>
  </si>
  <si>
    <t>許彩依</t>
  </si>
  <si>
    <t>許儀蓁</t>
  </si>
  <si>
    <t>蔡佳靜</t>
  </si>
  <si>
    <t>TWJD25006</t>
  </si>
  <si>
    <t>堰塞湖溢流預警系統</t>
  </si>
  <si>
    <t>李俊逸</t>
  </si>
  <si>
    <t>陳竑甫</t>
  </si>
  <si>
    <t>馬士閎</t>
  </si>
  <si>
    <t>TWJD25008</t>
  </si>
  <si>
    <t>多功能仿生救援機器人</t>
  </si>
  <si>
    <t>鄭聿琦</t>
  </si>
  <si>
    <t>翁楷軒</t>
  </si>
  <si>
    <t>鄭聿銘</t>
  </si>
  <si>
    <t>陳麗馨</t>
  </si>
  <si>
    <t>蔡佳欣</t>
  </si>
  <si>
    <t>東光教師</t>
  </si>
  <si>
    <t>TWJD25010</t>
  </si>
  <si>
    <t>捲軸自復式太陽能板控制裝置</t>
  </si>
  <si>
    <t>許宸菁</t>
  </si>
  <si>
    <t>屏東縣立九如國中</t>
  </si>
  <si>
    <t>方鈞禾</t>
  </si>
  <si>
    <t>高雄市楠梓國中</t>
  </si>
  <si>
    <t>陳誌鎮</t>
  </si>
  <si>
    <t>屏東縣九如國中</t>
  </si>
  <si>
    <t>謝惠如</t>
  </si>
  <si>
    <t>邱昱智</t>
  </si>
  <si>
    <t>劉玲君</t>
  </si>
  <si>
    <t>TWJD25011</t>
  </si>
  <si>
    <t>智慧型危險警示工程帽管理系統</t>
  </si>
  <si>
    <t>尤郁庭</t>
  </si>
  <si>
    <t>鄭暉翰</t>
  </si>
  <si>
    <t>高雄市龍華國中</t>
  </si>
  <si>
    <t>楊淳蓁</t>
  </si>
  <si>
    <t>林進雄</t>
  </si>
  <si>
    <t>陳亮竹</t>
  </si>
  <si>
    <t>TWJD25012</t>
  </si>
  <si>
    <t>光害減量路燈</t>
  </si>
  <si>
    <t>陳宥勝</t>
  </si>
  <si>
    <t>陳宥宇</t>
  </si>
  <si>
    <t>陳祈瑞</t>
  </si>
  <si>
    <t>TWJD25013</t>
  </si>
  <si>
    <t>具飄浮機動逃生桶</t>
  </si>
  <si>
    <t>方譽程</t>
  </si>
  <si>
    <t>嘉義市立民生國民中學</t>
  </si>
  <si>
    <t>黃湘晴</t>
  </si>
  <si>
    <t>吳為劭</t>
  </si>
  <si>
    <t xml:space="preserve"> 陳淑瑤</t>
  </si>
  <si>
    <t xml:space="preserve"> 林芳如</t>
  </si>
  <si>
    <t>蔡宗曄</t>
  </si>
  <si>
    <t>TWJD25016</t>
  </si>
  <si>
    <t>巷口死角感測系統</t>
  </si>
  <si>
    <t>潘姳汝</t>
  </si>
  <si>
    <t>高雄市苓雅國民中學</t>
  </si>
  <si>
    <t>林柏任</t>
  </si>
  <si>
    <t>張靖晨</t>
  </si>
  <si>
    <t>張翔棋</t>
  </si>
  <si>
    <t>曾維雄</t>
  </si>
  <si>
    <t>高雄市高級工業職業學校</t>
  </si>
  <si>
    <t>TWJD25017</t>
  </si>
  <si>
    <t>AI幫烤</t>
  </si>
  <si>
    <t>黃若寧</t>
  </si>
  <si>
    <t>Kaohsiung American School 高雄美國學校</t>
  </si>
  <si>
    <t>黃致興</t>
  </si>
  <si>
    <t>劉珈妤</t>
  </si>
  <si>
    <t>Ciint MunKHolm</t>
  </si>
  <si>
    <t>TWJD25019</t>
  </si>
  <si>
    <t>安全智慧充電箱</t>
  </si>
  <si>
    <t>方柏臣</t>
  </si>
  <si>
    <t>駱玄彬</t>
  </si>
  <si>
    <t>李宜橙</t>
  </si>
  <si>
    <t>TWJD25021</t>
  </si>
  <si>
    <t>智慧鐵道安全預警系統</t>
  </si>
  <si>
    <t>周昱綸</t>
  </si>
  <si>
    <t>彰化縣立彰安國民中學</t>
  </si>
  <si>
    <t>李耘緒</t>
  </si>
  <si>
    <t>蔡和珉</t>
  </si>
  <si>
    <t>臺中市北區賴厝國民小學</t>
  </si>
  <si>
    <t>施榮鍾</t>
  </si>
  <si>
    <t>孫聖堤</t>
  </si>
  <si>
    <t>TWJD25023</t>
  </si>
  <si>
    <t>智能發光導航系統</t>
  </si>
  <si>
    <t>謝獻允</t>
  </si>
  <si>
    <t>新竹市康橋國民中小學</t>
  </si>
  <si>
    <t>苗敬祥</t>
  </si>
  <si>
    <t>TWJD25024</t>
  </si>
  <si>
    <t>免浸髒不泡湯_觸發型耐淹腳架</t>
  </si>
  <si>
    <t>邱婷榆</t>
  </si>
  <si>
    <t>嘉義市北興國中</t>
  </si>
  <si>
    <t>林宥瑄</t>
  </si>
  <si>
    <t>沈奕成</t>
  </si>
  <si>
    <t>嘉義市立北興國中</t>
  </si>
  <si>
    <t>王靜儀</t>
  </si>
  <si>
    <t>TWJD25026</t>
  </si>
  <si>
    <t>土石流求生裝置Landslide Survival Beacon</t>
  </si>
  <si>
    <t>楊翔中</t>
  </si>
  <si>
    <t>高詠彬</t>
  </si>
  <si>
    <t>陳幼生</t>
  </si>
  <si>
    <t>TWJD25028</t>
  </si>
  <si>
    <t>智行警示盾 - 二代</t>
  </si>
  <si>
    <t>陳楷鈞</t>
  </si>
  <si>
    <t>桃園市立文昌國民中學</t>
  </si>
  <si>
    <t>李柏霖</t>
  </si>
  <si>
    <t>黃品瑞</t>
  </si>
  <si>
    <t>桃園市立內壢國民中學</t>
  </si>
  <si>
    <t>謝秉桓</t>
  </si>
  <si>
    <t>桃園市文昌國民中學</t>
  </si>
  <si>
    <t>曾晏詳</t>
  </si>
  <si>
    <t>鄭卉榆</t>
  </si>
  <si>
    <t>TWJD25034</t>
  </si>
  <si>
    <t>友善健康公車把手</t>
  </si>
  <si>
    <t>周千云</t>
  </si>
  <si>
    <t>徐岱瑋</t>
  </si>
  <si>
    <t>TWJD25036</t>
  </si>
  <si>
    <t>共享單車後照鏡</t>
  </si>
  <si>
    <t>蔡昀霏</t>
  </si>
  <si>
    <t>洪胤晴</t>
  </si>
  <si>
    <t>尚明希</t>
  </si>
  <si>
    <t>TWJD25038</t>
  </si>
  <si>
    <t>智慧安全提醒杯墊</t>
  </si>
  <si>
    <t>熊于綸</t>
  </si>
  <si>
    <t>葉奇勳</t>
  </si>
  <si>
    <t>郭億豐</t>
  </si>
  <si>
    <t>TWJD25040</t>
  </si>
  <si>
    <t>姿勢警報器</t>
  </si>
  <si>
    <t>蘇筣宸</t>
  </si>
  <si>
    <t>謝羽惟</t>
  </si>
  <si>
    <t>郭芮妤</t>
  </si>
  <si>
    <t>TWJD25042</t>
  </si>
  <si>
    <t>置物箱即時警報器</t>
  </si>
  <si>
    <t>王焱</t>
  </si>
  <si>
    <t>王又陞</t>
  </si>
  <si>
    <t>陳敬允</t>
  </si>
  <si>
    <t>高宜楓</t>
  </si>
  <si>
    <t>TWJD25043</t>
  </si>
  <si>
    <t>智能轉角警示器</t>
  </si>
  <si>
    <t>林祈亘</t>
  </si>
  <si>
    <t>洪麒雲</t>
  </si>
  <si>
    <t>黃詣棋</t>
  </si>
  <si>
    <t>TWJD25044</t>
  </si>
  <si>
    <t>嬰兒防抱離即時警示系統</t>
  </si>
  <si>
    <t>李珮瑜</t>
  </si>
  <si>
    <t>林靜</t>
  </si>
  <si>
    <t>楊雨緁</t>
  </si>
  <si>
    <t xml:space="preserve">李健次  </t>
  </si>
  <si>
    <t>李孟勳</t>
  </si>
  <si>
    <t>TWJD25046</t>
  </si>
  <si>
    <t>可調式拉力警示帶</t>
  </si>
  <si>
    <t>李康睿</t>
  </si>
  <si>
    <t>顏斌</t>
  </si>
  <si>
    <t>郭哲希</t>
  </si>
  <si>
    <t xml:space="preserve">李健次 </t>
  </si>
  <si>
    <t xml:space="preserve">沈容聞 </t>
  </si>
  <si>
    <t>TWJD25049</t>
  </si>
  <si>
    <t>MosQuit Love 蚊戀終止器：聲波干擾 抑制蚊子繁殖裝置</t>
  </si>
  <si>
    <t>黃宇皓</t>
  </si>
  <si>
    <t>基隆市立安樂高級中學 國中部</t>
  </si>
  <si>
    <t>施廷翰</t>
  </si>
  <si>
    <t>黃宇樂</t>
  </si>
  <si>
    <t>彭淑珍</t>
  </si>
  <si>
    <t>基隆市立安樂高級中學  輔導處</t>
  </si>
  <si>
    <t>張秀湘</t>
  </si>
  <si>
    <t>基隆市立安樂高級中學 輔導處</t>
  </si>
  <si>
    <t>TWJD25050</t>
  </si>
  <si>
    <t>人行道夜間警示系統</t>
  </si>
  <si>
    <t>王子緹</t>
  </si>
  <si>
    <t>高雄市立前金國中</t>
  </si>
  <si>
    <t>楊朝成</t>
  </si>
  <si>
    <t>張陽介</t>
  </si>
  <si>
    <t xml:space="preserve">王銘輝 </t>
  </si>
  <si>
    <t>殷宏良</t>
  </si>
  <si>
    <t>曾紫純</t>
  </si>
  <si>
    <t>TWJD25051</t>
  </si>
  <si>
    <t>兩腳椅改善工具</t>
  </si>
  <si>
    <t>尤語婕</t>
  </si>
  <si>
    <t>花蓮縣立國風國民中學</t>
  </si>
  <si>
    <t>陳譽心</t>
  </si>
  <si>
    <t>張瑋育</t>
  </si>
  <si>
    <t>林逸翔</t>
  </si>
  <si>
    <t>TWJD25052</t>
  </si>
  <si>
    <t>鏟子超人</t>
  </si>
  <si>
    <t>田金濬</t>
  </si>
  <si>
    <t>花蓮縣立鳳林國民中學</t>
  </si>
  <si>
    <t>甘鉅莨</t>
  </si>
  <si>
    <t>TWJD25053</t>
  </si>
  <si>
    <t>書包減重設計</t>
  </si>
  <si>
    <t>吳柚葳</t>
  </si>
  <si>
    <t>張佳雯</t>
  </si>
  <si>
    <t>黃卉荺</t>
  </si>
  <si>
    <t>邱淑楨</t>
  </si>
  <si>
    <t xml:space="preserve">壽豐國中 </t>
  </si>
  <si>
    <t>蕭品瑜</t>
  </si>
  <si>
    <t>TWJD25054</t>
  </si>
  <si>
    <t>災區太陽能殺菌箱</t>
  </si>
  <si>
    <t>羅永承</t>
  </si>
  <si>
    <t>六和學校財團法人桃園市六和高級中等學校國中部</t>
  </si>
  <si>
    <t>陳駿威</t>
  </si>
  <si>
    <t>姜芃睿</t>
  </si>
  <si>
    <t>張慧玲</t>
  </si>
  <si>
    <t>六和學校財團法人桃園市六和高級中等學校</t>
  </si>
  <si>
    <t>何雅琪</t>
  </si>
  <si>
    <t>黃淑燕</t>
  </si>
  <si>
    <t>TWJD25055</t>
  </si>
  <si>
    <t>煞車強弱預警指示燈</t>
  </si>
  <si>
    <t>游昕翰</t>
  </si>
  <si>
    <t>周郁翔</t>
  </si>
  <si>
    <t>高華雪</t>
  </si>
  <si>
    <t>TWJD25056</t>
  </si>
  <si>
    <t>回收雨水的雨衣</t>
  </si>
  <si>
    <t>凌筱喬</t>
  </si>
  <si>
    <t>賴靖文</t>
  </si>
  <si>
    <t>吳玟萱</t>
  </si>
  <si>
    <t>韓薇薇</t>
  </si>
  <si>
    <t>TWJD25057</t>
  </si>
  <si>
    <t>自行車方向燈</t>
  </si>
  <si>
    <t>李哲毅</t>
  </si>
  <si>
    <t>簡仲男</t>
  </si>
  <si>
    <t>葉家豪</t>
  </si>
  <si>
    <t>TWJD25058</t>
  </si>
  <si>
    <t>可攜式書包警示棒</t>
  </si>
  <si>
    <t>侯辰陞</t>
  </si>
  <si>
    <t>洪秋翔</t>
  </si>
  <si>
    <t>吳宜真</t>
  </si>
  <si>
    <t>TWJD25059</t>
  </si>
  <si>
    <t>螺旋水塔清洗裝置</t>
  </si>
  <si>
    <t>謝沂叡</t>
  </si>
  <si>
    <t>許碧瑩</t>
  </si>
  <si>
    <t>TWJD25060</t>
  </si>
  <si>
    <t>別當縮頭烏龜，挺直腰桿-AI辨識坐姿矯正器</t>
  </si>
  <si>
    <t>林哲仕</t>
  </si>
  <si>
    <t>桃園市立龍潭國民中學</t>
  </si>
  <si>
    <t>詹睿靖</t>
  </si>
  <si>
    <t>吳秀雯</t>
  </si>
  <si>
    <t>黃銘義</t>
  </si>
  <si>
    <t xml:space="preserve"> 桃園市立龍潭國民中學</t>
  </si>
  <si>
    <t>TWJD25061</t>
  </si>
  <si>
    <t>救命BBCall</t>
  </si>
  <si>
    <t>林書佑</t>
  </si>
  <si>
    <t>溪口國中</t>
  </si>
  <si>
    <t>楊翊哲</t>
  </si>
  <si>
    <t>蕭苡媞</t>
  </si>
  <si>
    <t>TWJD25062</t>
  </si>
  <si>
    <t>氣體外洩檢知環</t>
  </si>
  <si>
    <t>吳誠恩</t>
  </si>
  <si>
    <t>TWJE25024</t>
  </si>
  <si>
    <t>智慧型車門秘書Siren</t>
  </si>
  <si>
    <t>魏凡凱</t>
  </si>
  <si>
    <t>新竹市育賢國中</t>
  </si>
  <si>
    <t>楊恆安</t>
  </si>
  <si>
    <t>鄭貽云</t>
  </si>
  <si>
    <t>葉文中</t>
  </si>
  <si>
    <t>TWJT25032</t>
  </si>
  <si>
    <t>救護來了！讓路更快 的智慧交通系統</t>
  </si>
  <si>
    <t>廖茗崴</t>
  </si>
  <si>
    <t>臺中市私立新民高級中學雙語國中部</t>
  </si>
  <si>
    <t>陳品綸</t>
  </si>
  <si>
    <t>臺中市立崇德國民中學</t>
  </si>
  <si>
    <t>胡盛棠</t>
  </si>
  <si>
    <t>臺中市立向上國民中學</t>
  </si>
  <si>
    <t>李淑秋</t>
  </si>
  <si>
    <t>新民高中</t>
  </si>
  <si>
    <t>林秀珍</t>
  </si>
  <si>
    <t>盧姿吟</t>
  </si>
  <si>
    <t>TWJT25001</t>
  </si>
  <si>
    <t>Seeing the sound</t>
  </si>
  <si>
    <t>社會照護</t>
    <phoneticPr fontId="5" type="noConversion"/>
  </si>
  <si>
    <t>劉泉德</t>
  </si>
  <si>
    <t>新北市南山高級中學(國中部)</t>
  </si>
  <si>
    <t>馬維君</t>
  </si>
  <si>
    <t>TWJT25002</t>
  </si>
  <si>
    <t>robotic exoskeleton</t>
  </si>
  <si>
    <t>陳定吾</t>
  </si>
  <si>
    <t>台中馬禮遜美國學校</t>
  </si>
  <si>
    <t>劉運謙</t>
  </si>
  <si>
    <t>明道中學國中部</t>
  </si>
  <si>
    <t>劉運安</t>
  </si>
  <si>
    <t>盧敬瑀</t>
  </si>
  <si>
    <t>放學創意館有限公司</t>
  </si>
  <si>
    <t>TWJT25003</t>
  </si>
  <si>
    <t>老人照顧機構智慧巡房照護系統</t>
  </si>
  <si>
    <t>李孟恩</t>
  </si>
  <si>
    <t>台東長濱國中</t>
  </si>
  <si>
    <t>潘映璇</t>
  </si>
  <si>
    <t>陳彥君</t>
  </si>
  <si>
    <t>童仁輝</t>
  </si>
  <si>
    <t>臺東縣長濱國中</t>
  </si>
  <si>
    <t>黃紹娥</t>
  </si>
  <si>
    <t>TWJT25007</t>
  </si>
  <si>
    <t>盲人色彩導航系統</t>
  </si>
  <si>
    <t>李柏昕</t>
  </si>
  <si>
    <t>桃園市新興高中附設國中部</t>
  </si>
  <si>
    <t>許鈞喬</t>
  </si>
  <si>
    <t>TWJT25009</t>
  </si>
  <si>
    <t>防跌智慧拐杖</t>
  </si>
  <si>
    <t>苗栗縣</t>
  </si>
  <si>
    <t>黃紀薷</t>
  </si>
  <si>
    <t>苗栗縣私立君毅高級中學國中部</t>
  </si>
  <si>
    <t>黃祿旂</t>
  </si>
  <si>
    <t>苗栗縣照南國民小學</t>
  </si>
  <si>
    <t>王淑雯</t>
  </si>
  <si>
    <t>君毅中學/級任導師</t>
  </si>
  <si>
    <t>陳玲玉</t>
  </si>
  <si>
    <t>照南國小</t>
  </si>
  <si>
    <t>TWJT25013</t>
  </si>
  <si>
    <t>輪椅頭頸部安全保護裝置</t>
  </si>
  <si>
    <t>高宇朋</t>
  </si>
  <si>
    <t>TWJT25014</t>
  </si>
  <si>
    <t>自動翻身器</t>
  </si>
  <si>
    <t>陳家煦</t>
  </si>
  <si>
    <t>台南市私立長榮高級中學國中部</t>
  </si>
  <si>
    <t>林洋右</t>
  </si>
  <si>
    <t>台南市私立長榮中學</t>
  </si>
  <si>
    <t>TWJT25016</t>
  </si>
  <si>
    <t>睡眠守護系統</t>
  </si>
  <si>
    <t>朱思柔</t>
  </si>
  <si>
    <t>林科男</t>
  </si>
  <si>
    <t>宋亮飛</t>
  </si>
  <si>
    <t>TWJT25024</t>
  </si>
  <si>
    <t>靈魂延伸者 SoulLink — AI 遠端社交輔助機器人</t>
  </si>
  <si>
    <t>陳為嘉</t>
  </si>
  <si>
    <t>桃園市立平鎮國民中學</t>
  </si>
  <si>
    <t>吳旭程</t>
  </si>
  <si>
    <t>黃一軒</t>
  </si>
  <si>
    <t>TWJT25025</t>
  </si>
  <si>
    <t>全方位藥盒裝置</t>
  </si>
  <si>
    <t>張棠淇</t>
  </si>
  <si>
    <t>顏眉婕</t>
  </si>
  <si>
    <t>TWJT25026</t>
  </si>
  <si>
    <t>智慧光感滾球訓練裝置：樂齡反應與手眼協調輔助系統</t>
  </si>
  <si>
    <t>許竣博</t>
  </si>
  <si>
    <t>臺北市立士林國民中學</t>
  </si>
  <si>
    <t>薛雅云</t>
  </si>
  <si>
    <t>TWJT25027</t>
  </si>
  <si>
    <t>BreathPod – 晶體氧氣小艙</t>
  </si>
  <si>
    <t>李安妮</t>
  </si>
  <si>
    <t>龔子騏</t>
  </si>
  <si>
    <t>施全享</t>
  </si>
  <si>
    <t>TWJT25028</t>
  </si>
  <si>
    <t>聲音感知觸覺手環</t>
  </si>
  <si>
    <t>顏喬欣</t>
  </si>
  <si>
    <t>劉品緯</t>
  </si>
  <si>
    <t>蘇子禔</t>
  </si>
  <si>
    <t>TWJT25031</t>
  </si>
  <si>
    <t>高齡照護智慧藥盒</t>
  </si>
  <si>
    <t>沈芷彤</t>
  </si>
  <si>
    <t>呂詠心</t>
  </si>
  <si>
    <t>TWJT25033</t>
  </si>
  <si>
    <t>心律感測智慧護膝</t>
  </si>
  <si>
    <t>吳晨安</t>
  </si>
  <si>
    <t xml:space="preserve">連啟斌	</t>
  </si>
  <si>
    <t>黃恩星</t>
  </si>
  <si>
    <t>TWJT25034</t>
  </si>
  <si>
    <t>語音互動式智能水龍頭</t>
  </si>
  <si>
    <t>王又仟</t>
  </si>
  <si>
    <t>花蓮縣立花崗國中</t>
  </si>
  <si>
    <t>魏梓丞</t>
  </si>
  <si>
    <t>藍連欉</t>
  </si>
  <si>
    <t>吳主軍</t>
  </si>
  <si>
    <t>中正國 小</t>
  </si>
  <si>
    <t>TWJT25036</t>
  </si>
  <si>
    <t>小baby安撫震動音波抱枕</t>
  </si>
  <si>
    <t>徐薈喬</t>
  </si>
  <si>
    <t>徐梓沂</t>
  </si>
  <si>
    <t>莊心研</t>
  </si>
  <si>
    <t>TWJT25037</t>
  </si>
  <si>
    <t>多功能剪指甲盒</t>
  </si>
  <si>
    <t>臺東縣立東海國民中學</t>
  </si>
  <si>
    <t>周靈秀</t>
  </si>
  <si>
    <t>李宗遠</t>
  </si>
  <si>
    <t>臺東縣立桃源國民中學</t>
  </si>
  <si>
    <t>TWJT25038</t>
  </si>
  <si>
    <t>復健壓電球</t>
  </si>
  <si>
    <t>孫晨芯</t>
  </si>
  <si>
    <t>蔡沛妤</t>
  </si>
  <si>
    <t>鄭聿翔</t>
  </si>
  <si>
    <t>吳錦毅</t>
  </si>
  <si>
    <t>TWJT25039</t>
  </si>
  <si>
    <t>省力防刮開罐磁吸棒</t>
  </si>
  <si>
    <t>TWJT25040</t>
  </si>
  <si>
    <t>關懷守護藥定時</t>
  </si>
  <si>
    <t>簡廷宇</t>
  </si>
  <si>
    <t>新竹市東區關東國民小學</t>
  </si>
  <si>
    <t>簡伯丞</t>
  </si>
  <si>
    <t>新竹市私立曙光女子高級中學國中部</t>
  </si>
  <si>
    <t>賴秋梅</t>
  </si>
  <si>
    <t>TWJT25041</t>
  </si>
  <si>
    <t>拉麵機器人</t>
  </si>
  <si>
    <t>莊柏鴻</t>
  </si>
  <si>
    <t>陳政樺</t>
  </si>
  <si>
    <t>TWJF25023</t>
    <phoneticPr fontId="9" type="noConversion"/>
  </si>
  <si>
    <t>太陽能板清潔機</t>
  </si>
  <si>
    <t>便利生活</t>
    <phoneticPr fontId="5" type="noConversion"/>
  </si>
  <si>
    <t>温千誼</t>
  </si>
  <si>
    <t>花蓮縣私立海星高級中學</t>
  </si>
  <si>
    <t>陳紫綺</t>
  </si>
  <si>
    <t>廖啟岑</t>
  </si>
  <si>
    <t>徐貴富</t>
  </si>
  <si>
    <t>TWJIC25004</t>
  </si>
  <si>
    <t>腳臭殺手</t>
  </si>
  <si>
    <t>TWJIC25007</t>
  </si>
  <si>
    <t>音頻誘捕式太陽能蓄電捕蚊燈</t>
  </si>
  <si>
    <t>葉金玉</t>
  </si>
  <si>
    <t>李家和</t>
  </si>
  <si>
    <t>李百容</t>
  </si>
  <si>
    <t>TWJIC25008</t>
  </si>
  <si>
    <t>智能型晾衣架</t>
  </si>
  <si>
    <t>吳心彤</t>
  </si>
  <si>
    <t>陳仁安</t>
  </si>
  <si>
    <t>程元泓</t>
  </si>
  <si>
    <t>TWJIC25009</t>
  </si>
  <si>
    <t>運動監測衣</t>
  </si>
  <si>
    <t>TWJIC25011</t>
  </si>
  <si>
    <t>泡茶檢測系統</t>
  </si>
  <si>
    <t>李柏諺</t>
  </si>
  <si>
    <t>員山國民中學</t>
  </si>
  <si>
    <t>TWJIC25012</t>
  </si>
  <si>
    <t>Ubike行車安全輔助裝置</t>
  </si>
  <si>
    <t>賴雨果</t>
  </si>
  <si>
    <t>青溪國中</t>
  </si>
  <si>
    <t>蔡耀儀</t>
  </si>
  <si>
    <t>TWJIC25013</t>
  </si>
  <si>
    <t>環境守護滅蟲車</t>
  </si>
  <si>
    <t>張紫芸</t>
  </si>
  <si>
    <t>東光國中</t>
  </si>
  <si>
    <t>莊品婕</t>
  </si>
  <si>
    <t>輔仁大學</t>
  </si>
  <si>
    <t>TWJIC25015</t>
  </si>
  <si>
    <t>全能廚神</t>
  </si>
  <si>
    <t>林宜樺</t>
  </si>
  <si>
    <t>蘇子瑜</t>
  </si>
  <si>
    <t>游定烜</t>
  </si>
  <si>
    <t>無</t>
  </si>
  <si>
    <t>TWJIC25023</t>
  </si>
  <si>
    <t>可變型雨衣</t>
  </si>
  <si>
    <t>羅之妍</t>
  </si>
  <si>
    <t>嘉義市立民生國中</t>
  </si>
  <si>
    <t>賴郁珺</t>
  </si>
  <si>
    <t>TWJIC25024</t>
  </si>
  <si>
    <t>自動洗水彩筆機</t>
  </si>
  <si>
    <t>許劭宇</t>
  </si>
  <si>
    <t>磐石國中</t>
  </si>
  <si>
    <t>陳宥希</t>
  </si>
  <si>
    <t>竹光國中</t>
  </si>
  <si>
    <t>TWJIC25025</t>
  </si>
  <si>
    <t>永續步伐：結合發電與健康照護</t>
  </si>
  <si>
    <t>林庭佑</t>
  </si>
  <si>
    <t>新北土城中正國中</t>
  </si>
  <si>
    <t>陳妍汝</t>
  </si>
  <si>
    <t>蘇昱璇</t>
  </si>
  <si>
    <t>楊素雲</t>
  </si>
  <si>
    <t>陳霈語</t>
  </si>
  <si>
    <t>TWJIC25026</t>
  </si>
  <si>
    <t>明亮的垃圾桶</t>
  </si>
  <si>
    <t>吳亦翔</t>
  </si>
  <si>
    <t>曾崧閔</t>
  </si>
  <si>
    <t>TWJIC25027</t>
  </si>
  <si>
    <t>倉鼠防震保鑣</t>
  </si>
  <si>
    <t>董亭儀</t>
  </si>
  <si>
    <t>台北市立仁愛國民中學</t>
  </si>
  <si>
    <t>曾若蘭</t>
  </si>
  <si>
    <t>台北市仁愛國民中學</t>
  </si>
  <si>
    <t>TWJIC25030</t>
  </si>
  <si>
    <t>填縫援手</t>
  </si>
  <si>
    <t>林仕劼</t>
    <phoneticPr fontId="9" type="noConversion"/>
  </si>
  <si>
    <t>佛光山普門中學</t>
  </si>
  <si>
    <t>潘志凱</t>
  </si>
  <si>
    <t>陳禹樽</t>
    <phoneticPr fontId="9" type="noConversion"/>
  </si>
  <si>
    <t>柯麗妃</t>
  </si>
  <si>
    <t>翁雅琦</t>
  </si>
  <si>
    <t>高雄市市立文山高級中學</t>
  </si>
  <si>
    <t>TWJIC25031</t>
  </si>
  <si>
    <t>夜貓子該睡了---睡前刷牙提醒器</t>
  </si>
  <si>
    <t>新竹縣</t>
  </si>
  <si>
    <t>周明褕</t>
  </si>
  <si>
    <t>新竹縣立東興國民中學</t>
  </si>
  <si>
    <t>姜虹希</t>
  </si>
  <si>
    <t>TWJIC25034</t>
  </si>
  <si>
    <t>自動放錐放心_自走式三角警示牌</t>
  </si>
  <si>
    <t>黃健誠</t>
  </si>
  <si>
    <t>陳湛元</t>
  </si>
  <si>
    <t>黃烜智</t>
  </si>
  <si>
    <t>TWJIC25037</t>
  </si>
  <si>
    <t>刀具管家</t>
  </si>
  <si>
    <t>TWJIC25038</t>
  </si>
  <si>
    <t>創新綠能遇水發光安全雨傘</t>
  </si>
  <si>
    <t>薛庭欣</t>
  </si>
  <si>
    <t>李星樞</t>
  </si>
  <si>
    <t>張向葳</t>
  </si>
  <si>
    <t>林子婷</t>
  </si>
  <si>
    <t>蘇雅鈺</t>
  </si>
  <si>
    <t>TWJIC25039</t>
  </si>
  <si>
    <t>安全帽面罩自動升降裝置</t>
  </si>
  <si>
    <t>羅聖恩</t>
  </si>
  <si>
    <t>桃園市立東安國民中學</t>
  </si>
  <si>
    <t>江承修</t>
  </si>
  <si>
    <t>林國富</t>
  </si>
  <si>
    <t>王派健</t>
  </si>
  <si>
    <t>TWJIC25040</t>
  </si>
  <si>
    <t>涼感變色手機貼片</t>
  </si>
  <si>
    <t>林歆嵐</t>
  </si>
  <si>
    <t>嘉義市立嘉義國民中學</t>
  </si>
  <si>
    <t>陳曉玄</t>
  </si>
  <si>
    <t>黃怡儒</t>
  </si>
  <si>
    <t>TWJIC25041</t>
  </si>
  <si>
    <t>塑膠椅不落盤</t>
  </si>
  <si>
    <t>謝諒翰</t>
  </si>
  <si>
    <t>陳霏飛</t>
  </si>
  <si>
    <t>TWJIC25044</t>
  </si>
  <si>
    <t>驚動武林「步濕靴」-可隱藏一體式終極雨鞋套!</t>
  </si>
  <si>
    <t>陳瑾宣</t>
  </si>
  <si>
    <t>Pacific American School 亞太美國學校</t>
  </si>
  <si>
    <t>陳翰陞</t>
  </si>
  <si>
    <t>葳格國際學校小學部西屯校區</t>
  </si>
  <si>
    <t>簡廷恩</t>
  </si>
  <si>
    <t>黃詠程</t>
  </si>
  <si>
    <t>葳格國際學校小學部西屯校區自然科教師</t>
  </si>
  <si>
    <t>TWJIC25045</t>
  </si>
  <si>
    <t>利用AI計算車流量控制紅綠燈裝置</t>
  </si>
  <si>
    <t>鍾沛倢</t>
  </si>
  <si>
    <t>劉昀錡</t>
  </si>
  <si>
    <t>TWJIC25048</t>
  </si>
  <si>
    <t>多功能風乾機</t>
  </si>
  <si>
    <t>陳泳禓</t>
  </si>
  <si>
    <t>魏永茂</t>
  </si>
  <si>
    <t>TWJIC25050</t>
  </si>
  <si>
    <t>智慧杯蓋</t>
  </si>
  <si>
    <t>王釨全</t>
  </si>
  <si>
    <t>王凱立</t>
  </si>
  <si>
    <t>李竑葳</t>
  </si>
  <si>
    <t>TWJIC25051</t>
  </si>
  <si>
    <t>寵物用的自動糧食分配器</t>
  </si>
  <si>
    <t>林子傑</t>
  </si>
  <si>
    <t>許書晏</t>
  </si>
  <si>
    <t>TWJIC25053</t>
  </si>
  <si>
    <t>微型冷卻核心裝置</t>
  </si>
  <si>
    <t>蕭品睿</t>
  </si>
  <si>
    <t>蔡宜諾</t>
  </si>
  <si>
    <t>鄭浚晨</t>
  </si>
  <si>
    <t>TWJIC25054</t>
  </si>
  <si>
    <t>養植物自動除濕器</t>
  </si>
  <si>
    <t>賴允瑭</t>
  </si>
  <si>
    <t>韓幸勻</t>
  </si>
  <si>
    <t>TWJIC25056</t>
  </si>
  <si>
    <t>節能監控器</t>
  </si>
  <si>
    <t>陳品喆</t>
  </si>
  <si>
    <t>邱昱睿</t>
  </si>
  <si>
    <t>TWJIC25059</t>
  </si>
  <si>
    <t>智能驅蚊坐墊 Smart Mosquito-Repellent Cushion</t>
  </si>
  <si>
    <t>TWJIC25060</t>
  </si>
  <si>
    <t>智慧布告板 ReBoard – Smart Reusable Event Signage</t>
  </si>
  <si>
    <t>王奕勝</t>
  </si>
  <si>
    <t>翁崇恩</t>
  </si>
  <si>
    <t>TWJIC25063</t>
  </si>
  <si>
    <t>分離式感應扶手</t>
  </si>
  <si>
    <t>許曦文</t>
  </si>
  <si>
    <t>蔡宙成</t>
  </si>
  <si>
    <t>張育晨</t>
  </si>
  <si>
    <t>TWJIC25064</t>
  </si>
  <si>
    <t>旋轉插座開關</t>
  </si>
  <si>
    <t>范淳祺</t>
  </si>
  <si>
    <t>林詠錡</t>
  </si>
  <si>
    <t>林昀鴻</t>
  </si>
  <si>
    <t xml:space="preserve"> 劉珠玲</t>
  </si>
  <si>
    <t>TWJIC25067</t>
  </si>
  <si>
    <t>冷暖兩用倉鼠籠</t>
  </si>
  <si>
    <t>潘亭蓉</t>
  </si>
  <si>
    <t>國風國中</t>
  </si>
  <si>
    <t>賴姿羽</t>
  </si>
  <si>
    <t>陳品妤</t>
  </si>
  <si>
    <t>林曉微</t>
  </si>
  <si>
    <t>TWJIC25068</t>
  </si>
  <si>
    <t>鮮機妙算—智慧型食品保鮮提醒機器人</t>
  </si>
  <si>
    <t>林家禾</t>
  </si>
  <si>
    <t>臺北市立石牌國民中學</t>
  </si>
  <si>
    <t>游力愷</t>
  </si>
  <si>
    <t>陳禹彤</t>
  </si>
  <si>
    <t>陳逸澤</t>
  </si>
  <si>
    <t>陳妤蓁</t>
  </si>
  <si>
    <t>臺北市立明德國民中學</t>
  </si>
  <si>
    <t>黃絜琳</t>
  </si>
  <si>
    <t>TWJIC25069</t>
  </si>
  <si>
    <t>美甲輔助裝置</t>
  </si>
  <si>
    <t>曾嘉茗</t>
  </si>
  <si>
    <t>花蓮縣立光復國民中學</t>
  </si>
  <si>
    <t>楊其萱</t>
  </si>
  <si>
    <t>趙育綾</t>
  </si>
  <si>
    <t>黃崇軒</t>
  </si>
  <si>
    <t>TWJIC25070</t>
  </si>
  <si>
    <t>警示指揮兩用棒</t>
  </si>
  <si>
    <t>陳銥汝</t>
  </si>
  <si>
    <t>高雄市立陽明國民中學</t>
  </si>
  <si>
    <t>郭鎧瑄</t>
  </si>
  <si>
    <t>黃又慧</t>
  </si>
  <si>
    <t>高雄市陽明國民中學</t>
  </si>
  <si>
    <t>TWJIC25071</t>
  </si>
  <si>
    <t>智能垃圾分類機</t>
  </si>
  <si>
    <t>蕭士敦</t>
  </si>
  <si>
    <t>徐子修</t>
  </si>
  <si>
    <t>陳校剛</t>
  </si>
  <si>
    <t>TWJIC25072</t>
  </si>
  <si>
    <t>頸枕鬧鐘</t>
  </si>
  <si>
    <t>羅健文</t>
  </si>
  <si>
    <t>花蓮縣立自強國中</t>
  </si>
  <si>
    <t>謝昊恩</t>
  </si>
  <si>
    <t>游惟勛</t>
  </si>
  <si>
    <t>呂柏辰</t>
  </si>
  <si>
    <t>陳禹翔</t>
  </si>
  <si>
    <t>TWJIC25073</t>
  </si>
  <si>
    <t xml:space="preserve">智能常溫保鮮盒 </t>
  </si>
  <si>
    <t>洪靖甯</t>
  </si>
  <si>
    <t>吳語涵</t>
  </si>
  <si>
    <t xml:space="preserve">陳怡柔 </t>
  </si>
  <si>
    <t>TWJIC25074</t>
  </si>
  <si>
    <t>保脆薯條盒</t>
  </si>
  <si>
    <t>林咨妍</t>
  </si>
  <si>
    <t>楊晴涵</t>
  </si>
  <si>
    <t>岳子雲</t>
  </si>
  <si>
    <t>徐榮珍</t>
  </si>
  <si>
    <t>TWJIC25075</t>
  </si>
  <si>
    <t>吸風扇電蚊拍</t>
  </si>
  <si>
    <t>董侑勳</t>
  </si>
  <si>
    <t>嘉義縣立梅山國民中學</t>
  </si>
  <si>
    <t>官鑫宏</t>
  </si>
  <si>
    <t>何怡樺</t>
  </si>
  <si>
    <t>蕭嘉萱</t>
  </si>
  <si>
    <t>梅山國中教務處設備組長</t>
  </si>
  <si>
    <t>TWJIC25076</t>
  </si>
  <si>
    <t>AI紅綠燈控制系統</t>
  </si>
  <si>
    <t>黃柔菲</t>
  </si>
  <si>
    <t>桃園市六和高級中等學校國中部</t>
  </si>
  <si>
    <t>沈琬妮</t>
  </si>
  <si>
    <t>李佳瑾</t>
  </si>
  <si>
    <t>游家宇</t>
  </si>
  <si>
    <t>TWJIC25077</t>
  </si>
  <si>
    <t>食物即期檢測器</t>
  </si>
  <si>
    <t>張孜瑀</t>
  </si>
  <si>
    <t>高若雅</t>
  </si>
  <si>
    <t>楊彩妍</t>
  </si>
  <si>
    <t>TWJIC25078</t>
  </si>
  <si>
    <t>世界地圖磁鐵QR CODE</t>
  </si>
  <si>
    <t>許孟潔</t>
  </si>
  <si>
    <t>張芸瑄</t>
  </si>
  <si>
    <t>王宥仁</t>
  </si>
  <si>
    <t>TWJIC25079</t>
  </si>
  <si>
    <t>藥布自黏棒</t>
  </si>
  <si>
    <t>楊詠琁</t>
  </si>
  <si>
    <t>林立祐</t>
  </si>
  <si>
    <t>郭旭</t>
  </si>
  <si>
    <t>TWJIC25080</t>
  </si>
  <si>
    <t>防誤關自動開門系統</t>
  </si>
  <si>
    <t>詹沃然</t>
  </si>
  <si>
    <t>呂穀</t>
  </si>
  <si>
    <t>TWJIC25081</t>
  </si>
  <si>
    <t>耳護者-藍牙耳機式耳溫計</t>
  </si>
  <si>
    <t>薛景鴻</t>
  </si>
  <si>
    <t>蘇彥誠</t>
  </si>
  <si>
    <t>蘇紘睿</t>
  </si>
  <si>
    <t>高雄市立岡山國民中學</t>
  </si>
  <si>
    <t>TWJIC25082</t>
  </si>
  <si>
    <t>自動清洗籠</t>
  </si>
  <si>
    <t>吳昱穎</t>
  </si>
  <si>
    <t>桃園市平興國中</t>
  </si>
  <si>
    <t>陳隆期</t>
  </si>
  <si>
    <t>蕭雅夫</t>
  </si>
  <si>
    <t>TWJIC25083</t>
  </si>
  <si>
    <t>智能提醒櫃</t>
  </si>
  <si>
    <t>吳采薇</t>
  </si>
  <si>
    <t>林少筠</t>
  </si>
  <si>
    <t>蔡忠穎</t>
  </si>
  <si>
    <t>TWJIC25084</t>
  </si>
  <si>
    <t>梳羽流風-新型吹風機整髮組</t>
  </si>
  <si>
    <t>吳昕潔</t>
  </si>
  <si>
    <t>陳亭瑄</t>
  </si>
  <si>
    <t>陳昕卉</t>
  </si>
  <si>
    <t>TWJIC25085</t>
  </si>
  <si>
    <t>電子公車感應站牌</t>
  </si>
  <si>
    <t>曾以勳</t>
  </si>
  <si>
    <t>郭峻亘</t>
  </si>
  <si>
    <t>陳靖凱</t>
  </si>
  <si>
    <t>TWJIC25086</t>
  </si>
  <si>
    <t>折疊式插座</t>
  </si>
  <si>
    <t>王岑安</t>
  </si>
  <si>
    <t>簡沐邯</t>
  </si>
  <si>
    <t>TWJIC25087</t>
  </si>
  <si>
    <t>瀝水槽2.0</t>
  </si>
  <si>
    <t>胡子麒</t>
  </si>
  <si>
    <t>盧品杰</t>
  </si>
  <si>
    <t>曾子熙</t>
  </si>
  <si>
    <t>TWJIC25088</t>
  </si>
  <si>
    <t>倉儲式圖書設備</t>
  </si>
  <si>
    <t xml:space="preserve"> 洪紹恩</t>
  </si>
  <si>
    <t>彰化縣立二林高中國中部</t>
  </si>
  <si>
    <t>陳姿璇</t>
  </si>
  <si>
    <t>彰化縣私立精誠高級中學(國中部)</t>
  </si>
  <si>
    <t>林寶誠</t>
  </si>
  <si>
    <t>彰化縣二林國小</t>
  </si>
  <si>
    <t>許甄華</t>
  </si>
  <si>
    <t>宋榮宗</t>
  </si>
  <si>
    <t>彰化縣育民國小</t>
  </si>
  <si>
    <t>陳文陸</t>
  </si>
  <si>
    <t>彰化縣立二林高中</t>
  </si>
  <si>
    <t>TWJR25006</t>
  </si>
  <si>
    <t>書巢</t>
  </si>
  <si>
    <t>陳禹安</t>
  </si>
  <si>
    <t>曉明女子中學</t>
  </si>
  <si>
    <t>陳恩力</t>
  </si>
  <si>
    <t>TWJE25001</t>
  </si>
  <si>
    <t>冰霜流動</t>
  </si>
  <si>
    <t>前瞻/工業設計技術</t>
    <phoneticPr fontId="5" type="noConversion"/>
  </si>
  <si>
    <t>張勻瀚</t>
  </si>
  <si>
    <t>屏東縣中正國中</t>
  </si>
  <si>
    <t>許昶暻</t>
  </si>
  <si>
    <t>林錦聰</t>
  </si>
  <si>
    <t>TWJE25002</t>
  </si>
  <si>
    <t>便攜式微型風機之充氣型葉片設計開發</t>
  </si>
  <si>
    <t>黃振軒</t>
  </si>
  <si>
    <t>李允芸</t>
  </si>
  <si>
    <t>薛庭任</t>
  </si>
  <si>
    <t>郭玉辰</t>
  </si>
  <si>
    <t>TWJE25003</t>
  </si>
  <si>
    <t>水中垃圾收集船</t>
  </si>
  <si>
    <t>黃怡甄</t>
  </si>
  <si>
    <t>吳咨言</t>
  </si>
  <si>
    <t>陳勇霖</t>
  </si>
  <si>
    <t>TWJE25005</t>
  </si>
  <si>
    <t>溼地微生物燃料電池</t>
  </si>
  <si>
    <t>鄭沛欣</t>
  </si>
  <si>
    <t>李柏峻</t>
  </si>
  <si>
    <t>李祐丞</t>
  </si>
  <si>
    <t>TWJE25006</t>
  </si>
  <si>
    <t>碳捕捉綠能發電系統</t>
  </si>
  <si>
    <t>黃廉壹</t>
  </si>
  <si>
    <t>臺中市立五權國民中學</t>
  </si>
  <si>
    <t>曾暄喨</t>
  </si>
  <si>
    <t>臺中市私立衛道高級中學</t>
  </si>
  <si>
    <t>黃靖騰</t>
  </si>
  <si>
    <t>彰化縣立陽明國民中學</t>
  </si>
  <si>
    <t>羅維權</t>
  </si>
  <si>
    <t>TWJE25008</t>
  </si>
  <si>
    <t>羽窩AI之家</t>
  </si>
  <si>
    <t>陳立軒</t>
  </si>
  <si>
    <t>萬詠睿</t>
  </si>
  <si>
    <t>TWJE25010</t>
  </si>
  <si>
    <t>水域生態保護系統</t>
  </si>
  <si>
    <t>陳奕溱</t>
  </si>
  <si>
    <t>洪允潔</t>
  </si>
  <si>
    <t>魏睿妤</t>
  </si>
  <si>
    <t>TWJE25011</t>
  </si>
  <si>
    <t>智慧自動結帳購物車系統</t>
  </si>
  <si>
    <t>關品謙</t>
  </si>
  <si>
    <t>林柏鑫</t>
  </si>
  <si>
    <t>屏東縣明正國中</t>
  </si>
  <si>
    <t>陳信博</t>
  </si>
  <si>
    <t>李文泰</t>
  </si>
  <si>
    <t>TWJE25012</t>
  </si>
  <si>
    <t>智慧雙控制離心式無段變速微水力發電系統</t>
  </si>
  <si>
    <t>鍾苡梣</t>
  </si>
  <si>
    <t>周姿妍</t>
  </si>
  <si>
    <t>劉家齊</t>
    <phoneticPr fontId="5" type="noConversion"/>
  </si>
  <si>
    <t>正心中學</t>
    <phoneticPr fontId="5" type="noConversion"/>
  </si>
  <si>
    <t>TWJE25013</t>
  </si>
  <si>
    <t>監控空氣品質結合IOT裝置</t>
  </si>
  <si>
    <t>朱品潔</t>
  </si>
  <si>
    <t>謝昀軒</t>
  </si>
  <si>
    <t>TWJE25014</t>
  </si>
  <si>
    <t>房子由太陽能板製造</t>
  </si>
  <si>
    <t>楊騰元</t>
  </si>
  <si>
    <t>簡伯哲</t>
  </si>
  <si>
    <t>TWJE25015</t>
  </si>
  <si>
    <t>太陽能永續 磷光手電筒</t>
  </si>
  <si>
    <t>TWJE25018</t>
  </si>
  <si>
    <t>三源智控方陣</t>
  </si>
  <si>
    <t>黃歆媛</t>
  </si>
  <si>
    <t>林豈亦</t>
  </si>
  <si>
    <t>洪瑞聰</t>
  </si>
  <si>
    <t>干宗平</t>
  </si>
  <si>
    <t>TWJE25019</t>
  </si>
  <si>
    <t>電阻式漏水警示系統</t>
  </si>
  <si>
    <t>賴容瑢</t>
  </si>
  <si>
    <t>呂緹嫣</t>
  </si>
  <si>
    <t>曾紫晴</t>
  </si>
  <si>
    <t xml:space="preserve"> 沈容聞 </t>
  </si>
  <si>
    <t>TWJE25020</t>
  </si>
  <si>
    <t>公路分隔島發電系統</t>
  </si>
  <si>
    <t>邱柏彥</t>
  </si>
  <si>
    <t>郭峻瑜</t>
  </si>
  <si>
    <t>李品辰</t>
  </si>
  <si>
    <t>TWJE25021</t>
  </si>
  <si>
    <t>牡蠣殼淨零爐－金爐排氣碳捕捉系統</t>
  </si>
  <si>
    <t>謝秉軒</t>
  </si>
  <si>
    <t>彰化縣立原斗國中小</t>
  </si>
  <si>
    <t>傅彥傑</t>
  </si>
  <si>
    <t>王文明</t>
  </si>
  <si>
    <t>彰化縣立原斗國民中小學</t>
  </si>
  <si>
    <t>TWJE25022</t>
  </si>
  <si>
    <t>太空無氧淨水：永續生態循環系統</t>
  </si>
  <si>
    <t>吳宥翔</t>
  </si>
  <si>
    <t>桃園市立建國國民中學</t>
  </si>
  <si>
    <t>陳柏鈞</t>
  </si>
  <si>
    <t>徐晨軒</t>
  </si>
  <si>
    <t>許惠盈</t>
  </si>
  <si>
    <t>趙修娥</t>
  </si>
  <si>
    <t>新北市樹林國小</t>
  </si>
  <si>
    <t>TWJE25023</t>
  </si>
  <si>
    <t>太空農場</t>
  </si>
  <si>
    <t>陳泰元</t>
  </si>
  <si>
    <t>花蓮自強國中</t>
  </si>
  <si>
    <t>范瑜庭</t>
  </si>
  <si>
    <t>張秉洋</t>
  </si>
  <si>
    <t>李漢昌</t>
  </si>
  <si>
    <t>國立花蓮高中</t>
  </si>
  <si>
    <t>陳怡安</t>
  </si>
  <si>
    <t>TWJE25025</t>
  </si>
  <si>
    <t>AI水質汙染辨識系統</t>
  </si>
  <si>
    <t>吳瑜姍</t>
  </si>
  <si>
    <t>李子濬</t>
  </si>
  <si>
    <t>孫昱翔</t>
  </si>
  <si>
    <t>黃詩涵</t>
  </si>
  <si>
    <t>TWJIC25002</t>
  </si>
  <si>
    <t>沙子儲能電池</t>
  </si>
  <si>
    <t>陳裔喬</t>
  </si>
  <si>
    <t>台北市立龍山國中</t>
  </si>
  <si>
    <t>劉牧義</t>
  </si>
  <si>
    <t>張清淳</t>
  </si>
  <si>
    <t>TWEF25001</t>
  </si>
  <si>
    <t>多功能種田機</t>
  </si>
  <si>
    <t>國小組</t>
  </si>
  <si>
    <t>鄭筱築</t>
  </si>
  <si>
    <t>臺中市南區信義國民小學</t>
  </si>
  <si>
    <t>李沛珊</t>
  </si>
  <si>
    <t>臺中市北屯區仁愛國民小學</t>
  </si>
  <si>
    <t>林裕玹</t>
  </si>
  <si>
    <t>彰化縣社頭鄉舊社國民小學</t>
  </si>
  <si>
    <t>劉儀娟</t>
  </si>
  <si>
    <t>林秉慧</t>
  </si>
  <si>
    <t>詹秀芸</t>
  </si>
  <si>
    <t>TWEF25002</t>
  </si>
  <si>
    <t>防動物啃食水果套袋</t>
  </si>
  <si>
    <t>施厤婷</t>
  </si>
  <si>
    <t>臺中市后里區育英國小</t>
  </si>
  <si>
    <t>張葦竹</t>
  </si>
  <si>
    <t>楊芯米</t>
  </si>
  <si>
    <t>張聖藝</t>
  </si>
  <si>
    <t>萬琬琳</t>
  </si>
  <si>
    <t>林素娟</t>
  </si>
  <si>
    <t>TWEF25003</t>
  </si>
  <si>
    <t>梨子嫁接強化固定器</t>
  </si>
  <si>
    <t>黃亮宸</t>
  </si>
  <si>
    <t>邱琬貽</t>
  </si>
  <si>
    <t>吳裴芮</t>
  </si>
  <si>
    <t>林盈甄</t>
  </si>
  <si>
    <t>廖亭堯</t>
  </si>
  <si>
    <t>TWEF25005</t>
  </si>
  <si>
    <t>驅猴水火箭</t>
  </si>
  <si>
    <t>黃塏杰</t>
  </si>
  <si>
    <t>洪竟豈</t>
  </si>
  <si>
    <t>施宥任</t>
  </si>
  <si>
    <t>李如卿</t>
  </si>
  <si>
    <t>TWEF25007</t>
  </si>
  <si>
    <t>火龍果分級辨識裝置</t>
  </si>
  <si>
    <t>陳芃霏</t>
  </si>
  <si>
    <t>鍾文妡</t>
  </si>
  <si>
    <t>莊栯炘</t>
  </si>
  <si>
    <t>張杏妃</t>
  </si>
  <si>
    <t>TWEF25010</t>
  </si>
  <si>
    <t>水果快樂長!</t>
  </si>
  <si>
    <t>臺北市北投區逸仙國民小學</t>
  </si>
  <si>
    <t>林宣羽</t>
  </si>
  <si>
    <t>施宇凡</t>
  </si>
  <si>
    <t>周文祺</t>
  </si>
  <si>
    <t>楊政諺</t>
  </si>
  <si>
    <t>TWEF25011</t>
  </si>
  <si>
    <t>智慧光照控制器－植物光照自動調節系統</t>
  </si>
  <si>
    <t>盧星朵</t>
  </si>
  <si>
    <t>臺中市葳格高級中學附設小學西屯校區</t>
  </si>
  <si>
    <t>陳筠諪</t>
  </si>
  <si>
    <t>黃宇徹</t>
  </si>
  <si>
    <t>吳映辰</t>
  </si>
  <si>
    <t>胡瀚仁</t>
  </si>
  <si>
    <t>TWEF25015</t>
  </si>
  <si>
    <t>波以耳式噴水灌溉</t>
  </si>
  <si>
    <t>陳淂璿</t>
  </si>
  <si>
    <t>劉宸亞</t>
  </si>
  <si>
    <t>黃建銘</t>
  </si>
  <si>
    <t>TWEF25016</t>
  </si>
  <si>
    <t>多功能農業整地工具組</t>
  </si>
  <si>
    <t>陳采妍</t>
  </si>
  <si>
    <t>苗栗縣公館鄉公館國民小學</t>
  </si>
  <si>
    <t>謝祥宏</t>
  </si>
  <si>
    <t>范碧玉</t>
  </si>
  <si>
    <t>TWEF25017</t>
  </si>
  <si>
    <t>視覺化智慧高枝剪</t>
  </si>
  <si>
    <t>高翊維</t>
  </si>
  <si>
    <t>臺中市東區臺中國民小學</t>
  </si>
  <si>
    <t>陳奎安</t>
  </si>
  <si>
    <t>洪敬倫</t>
  </si>
  <si>
    <t>蘇順美</t>
  </si>
  <si>
    <t>臺中市東區臺中國小/教師</t>
  </si>
  <si>
    <t>賴春旭</t>
  </si>
  <si>
    <t>劉佩伶</t>
  </si>
  <si>
    <t>TWEF25018</t>
  </si>
  <si>
    <t>永續農安平台：節水監控守護系統</t>
  </si>
  <si>
    <t>趙苙寰</t>
  </si>
  <si>
    <t>康寧國小</t>
  </si>
  <si>
    <t>黃允瑞</t>
  </si>
  <si>
    <t>李德元</t>
  </si>
  <si>
    <t>TWEF25020</t>
  </si>
  <si>
    <t>壁地雙模除草機</t>
  </si>
  <si>
    <t>劉羿辰</t>
  </si>
  <si>
    <t>屏東縣和平國小</t>
  </si>
  <si>
    <t>王子宸</t>
  </si>
  <si>
    <t>吳孟欣</t>
  </si>
  <si>
    <t>TWEF25022</t>
  </si>
  <si>
    <t>盆栽自動驅蟲裝置</t>
  </si>
  <si>
    <t>沈泓文</t>
  </si>
  <si>
    <t>同德國小</t>
  </si>
  <si>
    <t>邱湘甯</t>
  </si>
  <si>
    <t>林予晴</t>
  </si>
  <si>
    <t>劉力瑄</t>
  </si>
  <si>
    <t>TWEF25023</t>
  </si>
  <si>
    <t>NaturaFreeze神奇昇華凍乾系統</t>
  </si>
  <si>
    <t>黃郁橙</t>
  </si>
  <si>
    <t>宜蘭縣羅東鎮北成國民小學</t>
  </si>
  <si>
    <t>沈宣融</t>
  </si>
  <si>
    <t>陳資眾</t>
  </si>
  <si>
    <t>陳鈺棋</t>
  </si>
  <si>
    <t>洪雅姿</t>
  </si>
  <si>
    <t>TWEF25025</t>
  </si>
  <si>
    <t>免彎腰西瓜壓苗輔助裝置</t>
  </si>
  <si>
    <t>陳繶帆</t>
  </si>
  <si>
    <t>花蓮縣玉里鎮大禹國民小學</t>
  </si>
  <si>
    <t>劉育軒</t>
  </si>
  <si>
    <t>黃珮嫻</t>
  </si>
  <si>
    <t>王柔文</t>
  </si>
  <si>
    <t>王瀚毅</t>
  </si>
  <si>
    <t>林家賢</t>
  </si>
  <si>
    <t>TWEF25026</t>
  </si>
  <si>
    <t>怕蟲神器</t>
  </si>
  <si>
    <t>蔡恩雨</t>
  </si>
  <si>
    <t>花蓮縣玉里鎮觀音國小</t>
  </si>
  <si>
    <t>邱意茗</t>
  </si>
  <si>
    <t>謝敬尉</t>
  </si>
  <si>
    <t>TWEF25027</t>
  </si>
  <si>
    <t>守「海」待「魚」：定置漁場影像辨識自動捕漁網</t>
  </si>
  <si>
    <t>余晴</t>
  </si>
  <si>
    <t>國立東華大學附設實驗國民小學</t>
  </si>
  <si>
    <t>彭予青</t>
  </si>
  <si>
    <t>徐芯佑</t>
  </si>
  <si>
    <t>張玉真</t>
  </si>
  <si>
    <t>吳霽昀</t>
  </si>
  <si>
    <t>TWEF25029</t>
  </si>
  <si>
    <t>Tri-Flow有機液化循環系統</t>
  </si>
  <si>
    <t>張羚君</t>
  </si>
  <si>
    <t>嘉義縣大同國小</t>
  </si>
  <si>
    <t>陳庭萱</t>
  </si>
  <si>
    <t>李宸菥</t>
  </si>
  <si>
    <t>楊耿豪</t>
  </si>
  <si>
    <t>TWEF25030</t>
  </si>
  <si>
    <t>肥效型抑草蓆-結合施肥與抑草的永續農業新材料</t>
  </si>
  <si>
    <t>余冠勳</t>
  </si>
  <si>
    <t>侯曜鈞</t>
  </si>
  <si>
    <t>TWEF25031</t>
  </si>
  <si>
    <t>雙層式廚餘微生物燃料電池系統</t>
  </si>
  <si>
    <t>羅筱霓</t>
  </si>
  <si>
    <t>施筱菲</t>
  </si>
  <si>
    <t>陳泰宇</t>
  </si>
  <si>
    <t>蔡采臻</t>
  </si>
  <si>
    <t>TWEF25032</t>
  </si>
  <si>
    <t>智慧綠豆培植箱</t>
  </si>
  <si>
    <t>吳彩伶</t>
  </si>
  <si>
    <t>萬富國小</t>
  </si>
  <si>
    <t>游予晴</t>
  </si>
  <si>
    <t>游源恩</t>
  </si>
  <si>
    <t>TWEIC25099</t>
  </si>
  <si>
    <t>減少廚餘計劃</t>
  </si>
  <si>
    <t>張芊柔</t>
  </si>
  <si>
    <t>雲林縣斗六市雲林國民小學</t>
  </si>
  <si>
    <t>莊秉顥</t>
  </si>
  <si>
    <t>陳谹菲</t>
  </si>
  <si>
    <t>TWER25001</t>
  </si>
  <si>
    <t>泳道小幫手</t>
  </si>
  <si>
    <t>林秉利</t>
  </si>
  <si>
    <t>彰化縣鹿港鎮鹿港國民小學</t>
  </si>
  <si>
    <t>吳胤宏</t>
  </si>
  <si>
    <t>彰化縣彰化市平和國民小學</t>
  </si>
  <si>
    <t>蘇少崗</t>
  </si>
  <si>
    <t>黃愉文</t>
  </si>
  <si>
    <t>謝幸核</t>
  </si>
  <si>
    <t>施淑惠</t>
  </si>
  <si>
    <t>TWER25003</t>
  </si>
  <si>
    <t>方塊突擊手：R-301 槍枝模擬器</t>
  </si>
  <si>
    <t>胡良鴻</t>
  </si>
  <si>
    <t>洪嘉蓮</t>
  </si>
  <si>
    <t>TWER25008</t>
  </si>
  <si>
    <t>安靜派對：智慧班級管理工具</t>
  </si>
  <si>
    <t>林言恆</t>
  </si>
  <si>
    <t>新北市林口康橋高級中等學校小學部</t>
  </si>
  <si>
    <t>李若希</t>
  </si>
  <si>
    <t>賴志豐</t>
  </si>
  <si>
    <t>TWER25010</t>
  </si>
  <si>
    <t>正襟危坐</t>
  </si>
  <si>
    <t>袁采希</t>
  </si>
  <si>
    <t>康橋國際學校新竹校區</t>
  </si>
  <si>
    <t>范力分</t>
  </si>
  <si>
    <t>TWER25011</t>
  </si>
  <si>
    <t>摩斯密碼學習訓練機</t>
  </si>
  <si>
    <t>倪煌傑</t>
  </si>
  <si>
    <t>桃園市立同安國小</t>
  </si>
  <si>
    <t>TWER25014</t>
  </si>
  <si>
    <t>安全悠遊卡鑰匙圈</t>
  </si>
  <si>
    <t>黃筱筑</t>
  </si>
  <si>
    <t>苗栗縣公館國民小學</t>
  </si>
  <si>
    <t>TWER25015</t>
  </si>
  <si>
    <t>筆蓋提醒器</t>
  </si>
  <si>
    <t>蘇宥凝</t>
  </si>
  <si>
    <t>TWER25017</t>
  </si>
  <si>
    <t>無所不知的文具盒</t>
  </si>
  <si>
    <t>張信潔</t>
  </si>
  <si>
    <t>陳宜嫻</t>
  </si>
  <si>
    <t>張兆欣</t>
  </si>
  <si>
    <t>TWER25018</t>
  </si>
  <si>
    <t>AI互動學習神機</t>
  </si>
  <si>
    <t>蔡宗翰</t>
  </si>
  <si>
    <t>余宥德</t>
  </si>
  <si>
    <t>林閔謙</t>
  </si>
  <si>
    <t>TWER25019</t>
  </si>
  <si>
    <t>乖乖放鞋好棒棒－智能鞋櫃系統</t>
  </si>
  <si>
    <t>吳杰諾</t>
  </si>
  <si>
    <t>林筠茜</t>
  </si>
  <si>
    <t>許凱淇</t>
  </si>
  <si>
    <t>TWER25020</t>
  </si>
  <si>
    <t>星閱者－智慧閱讀互動系統</t>
  </si>
  <si>
    <t>黃郁智</t>
  </si>
  <si>
    <t>陳竣廷</t>
  </si>
  <si>
    <t>范宇閎</t>
  </si>
  <si>
    <t>TWER25021</t>
  </si>
  <si>
    <t>回收籃球員</t>
  </si>
  <si>
    <t>施暟晅</t>
  </si>
  <si>
    <t xml:space="preserve"> 蔡依潔</t>
  </si>
  <si>
    <t>李英睿</t>
  </si>
  <si>
    <t>Angela Kw</t>
  </si>
  <si>
    <t>黃馨儀</t>
  </si>
  <si>
    <t>高雄市苓雅區四維國民小學</t>
  </si>
  <si>
    <t>TWER25025</t>
  </si>
  <si>
    <t>認識台灣美食機</t>
  </si>
  <si>
    <t>廖芊晴</t>
  </si>
  <si>
    <t>臺中市大雅區大明國民小學</t>
  </si>
  <si>
    <t>范沛渝</t>
  </si>
  <si>
    <t>TWER25026</t>
  </si>
  <si>
    <t>智能節奏震動手環</t>
  </si>
  <si>
    <t>余振翔</t>
  </si>
  <si>
    <t>新北市新莊區思賢國民小學</t>
  </si>
  <si>
    <t>邱進坤</t>
  </si>
  <si>
    <t>TWER25027</t>
  </si>
  <si>
    <t>單車學堂</t>
  </si>
  <si>
    <t>李龍翊</t>
  </si>
  <si>
    <t>濂洞國小</t>
  </si>
  <si>
    <t>林允皓</t>
  </si>
  <si>
    <t>陳奕淯</t>
  </si>
  <si>
    <t>吳國賢</t>
  </si>
  <si>
    <t>劉真勤</t>
  </si>
  <si>
    <t>TWER25028</t>
  </si>
  <si>
    <t>智能清潔板擦車</t>
  </si>
  <si>
    <t>呂杰恩</t>
  </si>
  <si>
    <t>蔡翔宇</t>
  </si>
  <si>
    <t>高雄市三民區東光國民小學</t>
  </si>
  <si>
    <t>張育銓</t>
  </si>
  <si>
    <t>高雄市新興區信義國小</t>
  </si>
  <si>
    <t>李蕙慈</t>
  </si>
  <si>
    <t>鍾怡芳</t>
  </si>
  <si>
    <t>TWER25029</t>
  </si>
  <si>
    <t>當休閒遇上智慧：我的AI公園新體驗</t>
  </si>
  <si>
    <t>林彤葳</t>
  </si>
  <si>
    <t>桃園市中壢區青埔國小</t>
  </si>
  <si>
    <t>楊絜</t>
  </si>
  <si>
    <t>蔡振藝</t>
  </si>
  <si>
    <t>曾裕璋</t>
  </si>
  <si>
    <t>陳亭昀</t>
  </si>
  <si>
    <t>彭序梅</t>
  </si>
  <si>
    <t>TWER25030</t>
  </si>
  <si>
    <t>Solar Breath背包</t>
  </si>
  <si>
    <t>楊晨諭</t>
  </si>
  <si>
    <t>億載國小</t>
  </si>
  <si>
    <t>黃凱鈺</t>
  </si>
  <si>
    <t>李佳憲</t>
  </si>
  <si>
    <t>TWER25033</t>
  </si>
  <si>
    <t>便捷翻頁樂譜夾</t>
  </si>
  <si>
    <t>林芷嫣</t>
  </si>
  <si>
    <t>高雄市左營區福山國小</t>
  </si>
  <si>
    <t>石聿庭</t>
  </si>
  <si>
    <t>劉瞻睿</t>
  </si>
  <si>
    <t>楊甯雅</t>
  </si>
  <si>
    <t>趙婉婷</t>
  </si>
  <si>
    <t>TWER25037</t>
  </si>
  <si>
    <t>加減乘除數學桌遊撲克牌</t>
  </si>
  <si>
    <t>劉晴恩</t>
  </si>
  <si>
    <t>仁武國小</t>
  </si>
  <si>
    <t>陳宥碩</t>
  </si>
  <si>
    <t>劉弈君</t>
  </si>
  <si>
    <t>何婉寧</t>
  </si>
  <si>
    <t>高雄市仁武區仁武國民小學</t>
  </si>
  <si>
    <t>TWER25039</t>
  </si>
  <si>
    <t>睛靈架</t>
  </si>
  <si>
    <t>賴亮蓁</t>
  </si>
  <si>
    <t>宜蘭縣大進國民小學</t>
  </si>
  <si>
    <t>高珞菲</t>
  </si>
  <si>
    <t>陳亮翟</t>
  </si>
  <si>
    <t>賴玉帆</t>
  </si>
  <si>
    <t>宜蘭縣大進國小</t>
  </si>
  <si>
    <t>蔡郡瑩</t>
  </si>
  <si>
    <t>TWER25040</t>
  </si>
  <si>
    <t>手指觸感辨識訓練學習設計</t>
  </si>
  <si>
    <t>廖子諄</t>
  </si>
  <si>
    <t>高雄市左營區屏山國民小學</t>
  </si>
  <si>
    <t>蕭彤倢</t>
  </si>
  <si>
    <t>張庭甄</t>
  </si>
  <si>
    <t>吳峯森</t>
  </si>
  <si>
    <t>余宛沚</t>
  </si>
  <si>
    <t>TWER25042</t>
  </si>
  <si>
    <t>單槓練習帽</t>
  </si>
  <si>
    <t>魏揚庭</t>
  </si>
  <si>
    <t>台北市私立復興實驗小學</t>
  </si>
  <si>
    <t xml:space="preserve"> 蔣宗翰</t>
  </si>
  <si>
    <t>TWER25046</t>
  </si>
  <si>
    <t>AI自動辨識甲蟲飼育箱</t>
  </si>
  <si>
    <t>張博灝</t>
  </si>
  <si>
    <t>高雄市立博愛國民小學</t>
  </si>
  <si>
    <t>蔡昊庭</t>
  </si>
  <si>
    <t>黃丙焜</t>
  </si>
  <si>
    <t>TWER25047</t>
  </si>
  <si>
    <t>護送螃蟹過馬路-智慧陸蟹生態廊道</t>
  </si>
  <si>
    <t>張晨綾</t>
  </si>
  <si>
    <t>TWER25049</t>
  </si>
  <si>
    <t>情緒英雄訓練營：SELtech學習套組</t>
  </si>
  <si>
    <t>蔣竹妍</t>
  </si>
  <si>
    <t>臺中市大里區內新國小</t>
  </si>
  <si>
    <t>陳亮馨</t>
  </si>
  <si>
    <t>蔡昀恬</t>
  </si>
  <si>
    <t>陳逸萱</t>
  </si>
  <si>
    <t>蕭凱峻</t>
  </si>
  <si>
    <t>TWER25050</t>
  </si>
  <si>
    <t>走廊秩序維護裝置</t>
  </si>
  <si>
    <t>陳劭紘</t>
  </si>
  <si>
    <t>黃宇昕</t>
  </si>
  <si>
    <t>周莉娜</t>
  </si>
  <si>
    <t>TWER25053</t>
  </si>
  <si>
    <t>簡易可調焦距手持顯微鏡</t>
  </si>
  <si>
    <t>蔡昇洋</t>
  </si>
  <si>
    <t>張瀚</t>
  </si>
  <si>
    <t>謝昕辰</t>
  </si>
  <si>
    <t>吳家榕</t>
  </si>
  <si>
    <t>林昕笛</t>
  </si>
  <si>
    <t>TWER25056</t>
  </si>
  <si>
    <t>飛向藍天-風箏助飛器</t>
  </si>
  <si>
    <t>林子妍</t>
  </si>
  <si>
    <t>李樂</t>
  </si>
  <si>
    <t>林震青</t>
  </si>
  <si>
    <t>TWER25057</t>
  </si>
  <si>
    <t>智慧多功能羽球撿球器</t>
  </si>
  <si>
    <t>劉曜愷</t>
  </si>
  <si>
    <t>花蓮縣花蓮市明義國民小學</t>
  </si>
  <si>
    <t>李均恩</t>
  </si>
  <si>
    <t>王祐鈞</t>
  </si>
  <si>
    <t>王文俊</t>
  </si>
  <si>
    <t>吳尚汾</t>
  </si>
  <si>
    <t>翁世強</t>
  </si>
  <si>
    <t>TWER25058</t>
  </si>
  <si>
    <t>AI智能無繩跳繩器</t>
  </si>
  <si>
    <t>吳定謙</t>
  </si>
  <si>
    <t>明誠高級中學附設雙語實驗小學</t>
  </si>
  <si>
    <t>吳柏逸</t>
  </si>
  <si>
    <t>黃威宇</t>
  </si>
  <si>
    <t>TWER25059</t>
  </si>
  <si>
    <t>蝶寶照顧器</t>
  </si>
  <si>
    <t>李采蓁</t>
  </si>
  <si>
    <t>高雄市立東光國民小學</t>
  </si>
  <si>
    <t>李琦萱</t>
  </si>
  <si>
    <t>陳清桔</t>
  </si>
  <si>
    <t>高雄市市立東光國民小學</t>
  </si>
  <si>
    <t>莊文昭</t>
  </si>
  <si>
    <t>TWER25060</t>
  </si>
  <si>
    <t>MoodeE</t>
  </si>
  <si>
    <t>陳孟陽</t>
  </si>
  <si>
    <t>嘉義縣番路鄉內甕國民小學</t>
  </si>
  <si>
    <t>甘婉藝</t>
  </si>
  <si>
    <t>王怡文</t>
  </si>
  <si>
    <t>林正偉</t>
  </si>
  <si>
    <t>蘇山清</t>
  </si>
  <si>
    <t>TWER25061</t>
  </si>
  <si>
    <t>扯鈴拋鈴器</t>
  </si>
  <si>
    <t>曾緗羚</t>
  </si>
  <si>
    <t>莊喬茵</t>
  </si>
  <si>
    <t>劉亭曦</t>
  </si>
  <si>
    <t>林慧芊</t>
  </si>
  <si>
    <t>TWER25062</t>
  </si>
  <si>
    <t>「安靜之塔」---公共空間安靜提顯裝置</t>
  </si>
  <si>
    <t xml:space="preserve">陳彥碩 </t>
  </si>
  <si>
    <t>義興國小</t>
  </si>
  <si>
    <t xml:space="preserve">林彥安 </t>
  </si>
  <si>
    <t>陳家烜</t>
  </si>
  <si>
    <t>高加珈</t>
  </si>
  <si>
    <t>陳柏馨</t>
  </si>
  <si>
    <t xml:space="preserve"> 林詩婷</t>
  </si>
  <si>
    <t>TWER25063</t>
  </si>
  <si>
    <t>自動甩繩跳跳機</t>
  </si>
  <si>
    <t>許閔喬</t>
  </si>
  <si>
    <t>臺北市立大學附設實驗國民小學</t>
  </si>
  <si>
    <t>黃淑賢</t>
  </si>
  <si>
    <t>TWER25064</t>
  </si>
  <si>
    <t>太陽能熱水除草機</t>
  </si>
  <si>
    <t>張云馨</t>
  </si>
  <si>
    <t>嘉義縣中埔鄉和睦國小/學生</t>
  </si>
  <si>
    <t>林楷竤</t>
  </si>
  <si>
    <t>陳妤姵</t>
  </si>
  <si>
    <t>謝佩芳</t>
  </si>
  <si>
    <t>嘉義縣中埔鄉和睦國小/教師</t>
  </si>
  <si>
    <t>王秀中</t>
  </si>
  <si>
    <t>嘉義縣中埔鄉和睦國小/主任</t>
  </si>
  <si>
    <t>曾凱堂</t>
  </si>
  <si>
    <t>TWER25065</t>
  </si>
  <si>
    <t>烤肉木炭堆疊小幫手</t>
  </si>
  <si>
    <t>鄭宇芙</t>
  </si>
  <si>
    <t>桃園市義興國小</t>
  </si>
  <si>
    <t>黃苡晴</t>
  </si>
  <si>
    <t>林念純</t>
  </si>
  <si>
    <t>吳思瑀</t>
  </si>
  <si>
    <t>TWER25066</t>
  </si>
  <si>
    <t>LumiSphere三球儀</t>
  </si>
  <si>
    <t>張維芳</t>
  </si>
  <si>
    <t>陳郃翰</t>
  </si>
  <si>
    <t>廖聆羽</t>
  </si>
  <si>
    <t>邱鈺茜</t>
  </si>
  <si>
    <t>吳靜玫</t>
  </si>
  <si>
    <t>TWER25067</t>
  </si>
  <si>
    <t>多功能水壺</t>
  </si>
  <si>
    <t>柯宇擇</t>
  </si>
  <si>
    <t>新湖國小</t>
  </si>
  <si>
    <t>徐松立</t>
  </si>
  <si>
    <t>新竹縣湖口鄉新湖國小</t>
  </si>
  <si>
    <t>邱士豪</t>
  </si>
  <si>
    <t>高齊偉</t>
  </si>
  <si>
    <t>李明翰</t>
  </si>
  <si>
    <t>彭珮筑</t>
  </si>
  <si>
    <t>TWER25068</t>
  </si>
  <si>
    <t>環保永續可攜式智慧排球發球機</t>
  </si>
  <si>
    <t>楊呈加</t>
  </si>
  <si>
    <t>臺北市士林區天母國民小學</t>
  </si>
  <si>
    <t>洪淑琳</t>
  </si>
  <si>
    <t>傅明珠</t>
  </si>
  <si>
    <t>TWER25069</t>
  </si>
  <si>
    <t>專注小精靈</t>
  </si>
  <si>
    <t>楊茲閔</t>
  </si>
  <si>
    <t>朴子國小</t>
  </si>
  <si>
    <t>許宸裴</t>
  </si>
  <si>
    <t>黃佳慧</t>
  </si>
  <si>
    <t>黃郁雯</t>
  </si>
  <si>
    <t>TWER25070</t>
  </si>
  <si>
    <t>收作業統計君</t>
  </si>
  <si>
    <t>鍾育宸</t>
  </si>
  <si>
    <t>花蓮縣私立海星國民小學</t>
  </si>
  <si>
    <t>顏佑宸</t>
  </si>
  <si>
    <t>蘇歆棠</t>
  </si>
  <si>
    <t>林啟政</t>
  </si>
  <si>
    <t>花蓮縣私立海星國小</t>
  </si>
  <si>
    <t>邱仕融</t>
  </si>
  <si>
    <t>TWER25071</t>
  </si>
  <si>
    <t>抓得住!磁吸防飛帽</t>
  </si>
  <si>
    <t>余承澔</t>
  </si>
  <si>
    <t>高雄市福山國小</t>
  </si>
  <si>
    <t>張芮碩</t>
  </si>
  <si>
    <t>李佩憶</t>
  </si>
  <si>
    <t>陳姳蓁</t>
  </si>
  <si>
    <t>TWED25001</t>
  </si>
  <si>
    <t>安Q守護床</t>
  </si>
  <si>
    <t>謝宇宸</t>
  </si>
  <si>
    <t>龍騰學校財團法人新北市林口康橋國際高級中學 (小學部)</t>
  </si>
  <si>
    <t>陳玟卉</t>
  </si>
  <si>
    <t>龍騰學校財團法人新北市林口康橋 國際高級中學(小學部)</t>
  </si>
  <si>
    <t>TWED25002</t>
  </si>
  <si>
    <t>都卜勒救護車偵測器</t>
  </si>
  <si>
    <t>顏守樂</t>
  </si>
  <si>
    <t>臺中市南屯區東興國民小學</t>
  </si>
  <si>
    <t>顏語樂</t>
  </si>
  <si>
    <t>張玉珍</t>
    <phoneticPr fontId="5" type="noConversion"/>
  </si>
  <si>
    <t>TWED25003</t>
  </si>
  <si>
    <t>智慧防墜櫃</t>
  </si>
  <si>
    <t>張廷睿</t>
  </si>
  <si>
    <t>臺中市麗喆國民中小學（小學部）</t>
  </si>
  <si>
    <t>陳沛嫻</t>
  </si>
  <si>
    <t>劉凱勛</t>
  </si>
  <si>
    <t>臺中市北屯區四維國民小學</t>
  </si>
  <si>
    <t>林美情</t>
  </si>
  <si>
    <t>許凱甯</t>
  </si>
  <si>
    <t>TWED25005</t>
  </si>
  <si>
    <t>智慧守護安全帽</t>
  </si>
  <si>
    <t>鄭仲軒</t>
  </si>
  <si>
    <t>潘芃恩</t>
  </si>
  <si>
    <t>TWED25007</t>
  </si>
  <si>
    <t>水來了！撐住呀</t>
  </si>
  <si>
    <t>范瑀宸</t>
  </si>
  <si>
    <t>臺中市西區忠信國民小學</t>
  </si>
  <si>
    <t>葉有恒</t>
  </si>
  <si>
    <t>洪浚懷</t>
  </si>
  <si>
    <t>利字洋</t>
  </si>
  <si>
    <t>范富強</t>
  </si>
  <si>
    <t>臺中市立光明國中</t>
  </si>
  <si>
    <t>TWED25009</t>
  </si>
  <si>
    <t>S.A.F.E.智慧酒駕守護行車系統</t>
  </si>
  <si>
    <t>楊邵倢</t>
  </si>
  <si>
    <t>臺北市內湖區碧湖國民小學</t>
  </si>
  <si>
    <t>陳彥蓁</t>
  </si>
  <si>
    <t>周秉弘</t>
  </si>
  <si>
    <t>TWED25013</t>
  </si>
  <si>
    <t>大有蚊蟑-Zero M&amp;C Trap</t>
  </si>
  <si>
    <t>李宥呈</t>
  </si>
  <si>
    <t>明誠中學附設雙語小學</t>
  </si>
  <si>
    <t>黃茂熙</t>
  </si>
  <si>
    <t>陳素玲</t>
  </si>
  <si>
    <t>TWED25015</t>
  </si>
  <si>
    <t>行人超【極】安全系統</t>
  </si>
  <si>
    <t>蘇宸緯</t>
  </si>
  <si>
    <t>林靖傑</t>
  </si>
  <si>
    <t>周牧謙</t>
  </si>
  <si>
    <t>TWED25017</t>
  </si>
  <si>
    <t>自動阻斷熱水器一氧化碳裝置</t>
  </si>
  <si>
    <t>葉思彤</t>
  </si>
  <si>
    <t>桃園市興仁國小</t>
  </si>
  <si>
    <t>胡薇琪</t>
  </si>
  <si>
    <t>王馨逢</t>
  </si>
  <si>
    <t>TWED25020</t>
  </si>
  <si>
    <t>智慧防火逃生頭盔</t>
  </si>
  <si>
    <t>林承澔</t>
  </si>
  <si>
    <t>TWED25021</t>
  </si>
  <si>
    <t>多功能磁浮墊</t>
  </si>
  <si>
    <t>賴威辰</t>
  </si>
  <si>
    <t>TWED25023</t>
  </si>
  <si>
    <t>不再吃壞肚！</t>
  </si>
  <si>
    <t>陳心榆</t>
  </si>
  <si>
    <t>新北市康橋高級中學</t>
  </si>
  <si>
    <t>蔡依珊</t>
  </si>
  <si>
    <t>賴俊憲</t>
  </si>
  <si>
    <t>TWED25024</t>
  </si>
  <si>
    <t>高溫變色逃生門</t>
  </si>
  <si>
    <t>許庭維</t>
  </si>
  <si>
    <t>林東岳</t>
  </si>
  <si>
    <t>TWED25032</t>
  </si>
  <si>
    <t>發亮彩虹斑馬線</t>
  </si>
  <si>
    <t>陳妍蓉</t>
  </si>
  <si>
    <t>呂芷霓</t>
  </si>
  <si>
    <t>蕭伊岑</t>
  </si>
  <si>
    <t>林群雄</t>
  </si>
  <si>
    <t>TWED25035</t>
  </si>
  <si>
    <t>拉拉地吸防煙罩</t>
  </si>
  <si>
    <t>劉千榕</t>
  </si>
  <si>
    <t>國立嘉義大學附設國民小學</t>
  </si>
  <si>
    <t>黃騰逸</t>
  </si>
  <si>
    <t xml:space="preserve">國立嘉義大學附實驗國民小學	</t>
  </si>
  <si>
    <t>周楷硯</t>
  </si>
  <si>
    <t>楊雯惠</t>
  </si>
  <si>
    <t>TWED25036</t>
  </si>
  <si>
    <t>腳踏車警示裝置</t>
  </si>
  <si>
    <t>黃柏翔</t>
  </si>
  <si>
    <t>高雄市三民區愛國國民小學</t>
  </si>
  <si>
    <t>蔡宇鈞</t>
  </si>
  <si>
    <t>林恭論</t>
  </si>
  <si>
    <t>陳建良</t>
  </si>
  <si>
    <t>王雅柔</t>
  </si>
  <si>
    <t>龔于雅</t>
  </si>
  <si>
    <t>TWED25040</t>
  </si>
  <si>
    <t>車輛防夕陽逆光遮擋裝置</t>
  </si>
  <si>
    <t>李堃睿</t>
  </si>
  <si>
    <t>戴呈安</t>
  </si>
  <si>
    <t>劉均惟</t>
  </si>
  <si>
    <t>TWED25041</t>
  </si>
  <si>
    <t>住家房間木門安全防火設計</t>
  </si>
  <si>
    <t>TWED25043</t>
  </si>
  <si>
    <t>捲動式減速帶警示系統</t>
  </si>
  <si>
    <t>張呈澤</t>
  </si>
  <si>
    <t>新北市育才國民小學</t>
  </si>
  <si>
    <t>張文昇</t>
  </si>
  <si>
    <t>葉心萍</t>
  </si>
  <si>
    <t>TWED25044</t>
  </si>
  <si>
    <t>外掛式鋁梯輔助器</t>
  </si>
  <si>
    <t>陳洛安</t>
  </si>
  <si>
    <t>宜蘭縣宜蘭市中山國小</t>
  </si>
  <si>
    <t>陳萇祐</t>
  </si>
  <si>
    <t>方泓曄</t>
  </si>
  <si>
    <t>何佩穎</t>
  </si>
  <si>
    <t>宜蘭縣光復國小</t>
  </si>
  <si>
    <t>陳玉佩</t>
  </si>
  <si>
    <t>宜蘭縣宜蘭國中</t>
  </si>
  <si>
    <t>TWED25046</t>
  </si>
  <si>
    <t>多方位水火箭拋繩槍</t>
  </si>
  <si>
    <t>陳冠甫</t>
  </si>
  <si>
    <t>陳宣菲</t>
  </si>
  <si>
    <t>羅羽庭</t>
  </si>
  <si>
    <t>劉恬如</t>
  </si>
  <si>
    <t>TWED25048</t>
  </si>
  <si>
    <t>格格得入便當盒</t>
  </si>
  <si>
    <t>劉至夏</t>
  </si>
  <si>
    <t>王品蔚</t>
  </si>
  <si>
    <t>林立誠</t>
  </si>
  <si>
    <t>豐佳燕</t>
  </si>
  <si>
    <t>TWED25050</t>
  </si>
  <si>
    <t>智慧鏡頭救災運送機</t>
  </si>
  <si>
    <t>林軒宇</t>
  </si>
  <si>
    <t>新北市新市國小</t>
  </si>
  <si>
    <t xml:space="preserve">	邱敬華</t>
  </si>
  <si>
    <t>江晨揚</t>
  </si>
  <si>
    <t>許弘宜</t>
  </si>
  <si>
    <t>王冠智</t>
  </si>
  <si>
    <t>TWED25051</t>
  </si>
  <si>
    <t>猴不來-驅猴裝置</t>
  </si>
  <si>
    <t>南投縣</t>
  </si>
  <si>
    <t>劉庭安</t>
  </si>
  <si>
    <t>南投縣鯉魚國民小學</t>
  </si>
  <si>
    <t>蔣典家</t>
  </si>
  <si>
    <t>蔣定家</t>
  </si>
  <si>
    <t>陳建安</t>
  </si>
  <si>
    <t>南投縣竹山鎮鯉魚國民小學</t>
  </si>
  <si>
    <t>鄭雅慧</t>
  </si>
  <si>
    <t>TWED25052</t>
  </si>
  <si>
    <t>智能型升降式防撞桿</t>
  </si>
  <si>
    <t>張予瑄</t>
  </si>
  <si>
    <t>TWED25055</t>
  </si>
  <si>
    <t>防災鳴帽涼感午安枕</t>
  </si>
  <si>
    <t>葉馨璟</t>
  </si>
  <si>
    <t>葉紘維</t>
  </si>
  <si>
    <t>維多利亞雙語小學</t>
  </si>
  <si>
    <t>TWED25056</t>
  </si>
  <si>
    <t>救護車讓道提示的智慧紅綠燈</t>
  </si>
  <si>
    <t>蔡佩玹</t>
  </si>
  <si>
    <t>國立臺中教育大學附設實驗國民小學</t>
  </si>
  <si>
    <t>蔡佩洋</t>
  </si>
  <si>
    <t>杜元曦</t>
  </si>
  <si>
    <t>王美惠</t>
  </si>
  <si>
    <t>TWED25057</t>
  </si>
  <si>
    <t>青春濾鏡：AI機器人與容貌焦慮篩檢系統</t>
  </si>
  <si>
    <t>黃晨桀</t>
  </si>
  <si>
    <t>花蓮縣中正國民小學</t>
  </si>
  <si>
    <t>李靖堯</t>
  </si>
  <si>
    <t>陳奕辰</t>
  </si>
  <si>
    <t>林志豪</t>
  </si>
  <si>
    <t>TWED25058</t>
  </si>
  <si>
    <t>道路行駛車輛禮讓系統</t>
  </si>
  <si>
    <t>葉怡岑</t>
  </si>
  <si>
    <t>徐語辰</t>
  </si>
  <si>
    <t>吳瑞菱</t>
  </si>
  <si>
    <t>TWED25059</t>
  </si>
  <si>
    <t>書櫃遮擋裝置</t>
  </si>
  <si>
    <t>王鈺淇</t>
  </si>
  <si>
    <t>高雄市三民區東光國小</t>
  </si>
  <si>
    <t>陳靜怡</t>
  </si>
  <si>
    <t>張清慶</t>
  </si>
  <si>
    <t>TWED25060</t>
  </si>
  <si>
    <t>三段式180°旋轉安全機車踏板</t>
  </si>
  <si>
    <t>林小喬</t>
  </si>
  <si>
    <t>洪岦琦</t>
  </si>
  <si>
    <t>許羽彤</t>
  </si>
  <si>
    <t>林詩婷</t>
  </si>
  <si>
    <t>TWED25061</t>
  </si>
  <si>
    <t>走廊轉角防撞警示</t>
  </si>
  <si>
    <t>顏振帆</t>
  </si>
  <si>
    <t>李品澄</t>
  </si>
  <si>
    <t>TWED25062</t>
  </si>
  <si>
    <t>Cool熱保護帶</t>
  </si>
  <si>
    <t>李律旻</t>
  </si>
  <si>
    <t>新北市仁愛國小</t>
  </si>
  <si>
    <t>李羿謙</t>
  </si>
  <si>
    <t>杜拓亨</t>
  </si>
  <si>
    <t>TWED25064</t>
  </si>
  <si>
    <t>矽膠圈健康刷</t>
  </si>
  <si>
    <t>陳亮妍</t>
  </si>
  <si>
    <t>呂昕岳</t>
  </si>
  <si>
    <t>陳宥妡</t>
  </si>
  <si>
    <t>高雄市立三民區東光國民小學</t>
  </si>
  <si>
    <t>黃稚薇</t>
  </si>
  <si>
    <t>高雄市市立大華國民小學</t>
  </si>
  <si>
    <t>TWED25065</t>
  </si>
  <si>
    <t>全方位氣控調節刷</t>
  </si>
  <si>
    <t>王亮鈞</t>
  </si>
  <si>
    <t>曾宥竣</t>
  </si>
  <si>
    <t>TWED25066</t>
  </si>
  <si>
    <t>十萬火急！秒彈滅火毯</t>
  </si>
  <si>
    <t>許嘉恩</t>
  </si>
  <si>
    <t>桃園市中壢區內壢國民小學</t>
  </si>
  <si>
    <t>傅淑惠</t>
  </si>
  <si>
    <t>黃國庭</t>
  </si>
  <si>
    <t>TWED25068</t>
  </si>
  <si>
    <t>第二心臟的體貼保護-升降工作椅</t>
  </si>
  <si>
    <t>魏珮穎</t>
  </si>
  <si>
    <t>中壢區林森國小</t>
  </si>
  <si>
    <t>張瑄旂</t>
  </si>
  <si>
    <t>游曉惠</t>
  </si>
  <si>
    <t>桃園市中壢區林森國小</t>
  </si>
  <si>
    <t>莊元駿</t>
  </si>
  <si>
    <t>TWED25069</t>
  </si>
  <si>
    <t>交通危害指數預報系統</t>
  </si>
  <si>
    <t>邱惟辰</t>
  </si>
  <si>
    <t>陳嘉綺</t>
  </si>
  <si>
    <t>蔣依珊</t>
  </si>
  <si>
    <t>TWED25070</t>
  </si>
  <si>
    <t>SAFE 走廊奔跑安全警示器</t>
  </si>
  <si>
    <t>邱奕騰</t>
  </si>
  <si>
    <t>花蓮縣中原國小</t>
  </si>
  <si>
    <t>林希辰</t>
  </si>
  <si>
    <t>黃奕凱</t>
  </si>
  <si>
    <t>徐素君</t>
  </si>
  <si>
    <t>邱志峰</t>
  </si>
  <si>
    <t>花蓮縣明廉國小</t>
  </si>
  <si>
    <t>TWED25071</t>
  </si>
  <si>
    <t>好好看-智慧偵測護眼盒</t>
  </si>
  <si>
    <t>陳興鴻</t>
  </si>
  <si>
    <t>蔡啟義</t>
  </si>
  <si>
    <t>TWED25072</t>
  </si>
  <si>
    <t>遊戲場智慧守護感測</t>
  </si>
  <si>
    <t>曾郁芹</t>
  </si>
  <si>
    <t>宜蘭縣羅東鎮成功國民小學</t>
  </si>
  <si>
    <t>林洛菲</t>
  </si>
  <si>
    <t>劉展華</t>
  </si>
  <si>
    <t>宜蘭縣羅東鎮成功國小</t>
  </si>
  <si>
    <t>TWED25073</t>
  </si>
  <si>
    <t>路燈底座可拆式防撞保護錐</t>
  </si>
  <si>
    <t>陳佩琦</t>
  </si>
  <si>
    <t>李芊嬡</t>
  </si>
  <si>
    <t>陳宣妘</t>
  </si>
  <si>
    <t>TWED25074</t>
  </si>
  <si>
    <t>防魚損裝置</t>
  </si>
  <si>
    <t>呂語潔</t>
  </si>
  <si>
    <t>李宜芳</t>
  </si>
  <si>
    <t>林奕佳</t>
  </si>
  <si>
    <t>郭諭綺</t>
  </si>
  <si>
    <t>TWED25075</t>
  </si>
  <si>
    <t>AquaGuard智慧防溺項圈</t>
  </si>
  <si>
    <t>鍾明育</t>
  </si>
  <si>
    <t>高雄市愛國國小</t>
  </si>
  <si>
    <t>余宥均</t>
  </si>
  <si>
    <t>洪楷元</t>
  </si>
  <si>
    <t>曹秀美</t>
  </si>
  <si>
    <t>張家慶</t>
  </si>
  <si>
    <t>TWED25076</t>
  </si>
  <si>
    <t>智慧火災避難引導燈</t>
  </si>
  <si>
    <t>張丞昕</t>
  </si>
  <si>
    <t>嘉義縣大林鎮平林國民小學</t>
  </si>
  <si>
    <t>孫虞丞</t>
  </si>
  <si>
    <t>簡彥</t>
  </si>
  <si>
    <t>陳苑婷</t>
  </si>
  <si>
    <t>吳育典</t>
  </si>
  <si>
    <t>施懿娟</t>
  </si>
  <si>
    <t>TWED25077</t>
  </si>
  <si>
    <t>登山杖警示燈</t>
  </si>
  <si>
    <t>張凱睿</t>
  </si>
  <si>
    <t>新街國小</t>
  </si>
  <si>
    <t>古清瑜</t>
  </si>
  <si>
    <t>TWED25078</t>
  </si>
  <si>
    <t>椅桶保全：五合一折疊椅</t>
  </si>
  <si>
    <t>陳乙瑧</t>
  </si>
  <si>
    <t>TWED25080</t>
  </si>
  <si>
    <t>磁流三重防護-新世代智慧緩撞系統</t>
  </si>
  <si>
    <t>羅煒慈</t>
  </si>
  <si>
    <t>嘉義縣中埔鄉和興國民小學</t>
  </si>
  <si>
    <t>劉語喬</t>
  </si>
  <si>
    <t>蔡智琳</t>
  </si>
  <si>
    <t>陳勝哲</t>
  </si>
  <si>
    <t>嘉義縣科學教育中心</t>
  </si>
  <si>
    <t>林秀真</t>
  </si>
  <si>
    <t>魏銘相</t>
  </si>
  <si>
    <t>TWED25081</t>
  </si>
  <si>
    <t>可替換牙線棒</t>
  </si>
  <si>
    <t>許廷豪</t>
  </si>
  <si>
    <t>高雄市楠梓區加昌國民小學</t>
  </si>
  <si>
    <t>楊政儒</t>
  </si>
  <si>
    <t>邱宜婷</t>
  </si>
  <si>
    <t>張雯惠</t>
  </si>
  <si>
    <t>TWED25082</t>
  </si>
  <si>
    <t>防震頭套桌</t>
  </si>
  <si>
    <t>李羽喬</t>
  </si>
  <si>
    <t>光復國小</t>
  </si>
  <si>
    <t>黃怡安</t>
  </si>
  <si>
    <t>花蓮光復國小</t>
  </si>
  <si>
    <t>柯俞彤</t>
  </si>
  <si>
    <t>花蓮縣光復國小</t>
  </si>
  <si>
    <t>陳嘉彬</t>
  </si>
  <si>
    <t>TWEIC25046</t>
  </si>
  <si>
    <t>TOF穿戴式智能移動護眼計時頭巾</t>
  </si>
  <si>
    <t>陳宥彤</t>
  </si>
  <si>
    <t xml:space="preserve">新竹市東區三民國民小學 </t>
  </si>
  <si>
    <t>陳侑菱</t>
  </si>
  <si>
    <t>新竹市東區三民國民小學</t>
  </si>
  <si>
    <t>王琇琪</t>
  </si>
  <si>
    <t>方柔尹</t>
  </si>
  <si>
    <t>TWET25001</t>
  </si>
  <si>
    <t>敏偵探GO：全方位過敏原智慧分析系統</t>
  </si>
  <si>
    <t>黃宥勝</t>
  </si>
  <si>
    <t>明誠國小</t>
  </si>
  <si>
    <t>許凱硯</t>
  </si>
  <si>
    <t>楊謹瑜</t>
  </si>
  <si>
    <t>蘇吉信</t>
  </si>
  <si>
    <t>TWET25005</t>
  </si>
  <si>
    <t>彩虹之眼</t>
  </si>
  <si>
    <t>黎冠朋</t>
  </si>
  <si>
    <t>桃園市立新埔國小</t>
  </si>
  <si>
    <t>呂祥睿</t>
  </si>
  <si>
    <t>張庭睿</t>
  </si>
  <si>
    <t>桃園市立同德國小</t>
  </si>
  <si>
    <t>黃盛亞</t>
  </si>
  <si>
    <t>TWET25008</t>
  </si>
  <si>
    <t>樂活數FUN券</t>
  </si>
  <si>
    <t>林威辰</t>
  </si>
  <si>
    <t>新竹市東區東園國民小學</t>
  </si>
  <si>
    <t>李瑋淇</t>
  </si>
  <si>
    <t>TWET25010</t>
  </si>
  <si>
    <t>聾盲AI智慧眼鏡</t>
  </si>
  <si>
    <t>簡呈愷</t>
  </si>
  <si>
    <t>桃園市立青溪國民小學</t>
  </si>
  <si>
    <t>張恩振</t>
  </si>
  <si>
    <t>桃園市立青溪國小</t>
  </si>
  <si>
    <t>TWET25011</t>
  </si>
  <si>
    <t>雙眼守護者：智慧型眼藥水提醒系統</t>
  </si>
  <si>
    <t>曾瀚嶢</t>
  </si>
  <si>
    <t>TWET25014</t>
  </si>
  <si>
    <t>按摩計次器</t>
  </si>
  <si>
    <t>何葳喆</t>
  </si>
  <si>
    <t>新北市私立育才國民小學</t>
  </si>
  <si>
    <t>鄒宜庭</t>
  </si>
  <si>
    <t>TWET25015</t>
  </si>
  <si>
    <t>智慧安全行走手杖</t>
  </si>
  <si>
    <t>張桓碩</t>
  </si>
  <si>
    <t>TWET25016</t>
  </si>
  <si>
    <t>銀髮族下車省力充氣靠墊</t>
  </si>
  <si>
    <t>林慕帆</t>
  </si>
  <si>
    <t>臺東縣東海國民小學</t>
  </si>
  <si>
    <t>鄧佩宜</t>
  </si>
  <si>
    <t>高偉堯</t>
  </si>
  <si>
    <t>臺東縣美和國民小學</t>
  </si>
  <si>
    <t>林文偉</t>
  </si>
  <si>
    <t>TWET25018</t>
  </si>
  <si>
    <t>藥丸扭蛋機</t>
  </si>
  <si>
    <t>康乃薾國民中小學</t>
  </si>
  <si>
    <t>吳婕妤</t>
  </si>
  <si>
    <t>新竹縣私立康乃薾國民中小學</t>
  </si>
  <si>
    <t>TWET25019</t>
  </si>
  <si>
    <t>肩頸炎復健運動器</t>
  </si>
  <si>
    <t>蘇千尹</t>
  </si>
  <si>
    <t>新竹市東區關埔國小</t>
  </si>
  <si>
    <t>黃政昱</t>
  </si>
  <si>
    <t>江玉玲</t>
  </si>
  <si>
    <t>TWET25020</t>
  </si>
  <si>
    <t>智慧給藥盒</t>
  </si>
  <si>
    <t>許宇漢</t>
  </si>
  <si>
    <t>高雄市三民區博愛國民小學</t>
  </si>
  <si>
    <t>許守善</t>
  </si>
  <si>
    <t>高雄市三民區光武國民小學</t>
  </si>
  <si>
    <t>江宗翰</t>
  </si>
  <si>
    <t>陳盈瑄</t>
  </si>
  <si>
    <t>TWET25021</t>
  </si>
  <si>
    <t>臥床肌肉訓練器</t>
  </si>
  <si>
    <t>許硯鈞</t>
  </si>
  <si>
    <t>王柏衡</t>
  </si>
  <si>
    <t>鍾和穎</t>
  </si>
  <si>
    <t>郭克偉</t>
  </si>
  <si>
    <t>TWET25022</t>
  </si>
  <si>
    <t>多功能自動病床</t>
  </si>
  <si>
    <t>郭垣佑</t>
  </si>
  <si>
    <t>郭妤蓁</t>
  </si>
  <si>
    <t>盧昕渝</t>
  </si>
  <si>
    <t>TWET25023</t>
  </si>
  <si>
    <t>足弓溫熱按摩器</t>
  </si>
  <si>
    <t>簡奕聞</t>
  </si>
  <si>
    <t>林恩樂</t>
  </si>
  <si>
    <t>嘉義市市立精忠國民小學</t>
  </si>
  <si>
    <t>TWET25028</t>
  </si>
  <si>
    <t>銀髮族彩色配對手力訓練機</t>
  </si>
  <si>
    <t>方晨亘</t>
  </si>
  <si>
    <t>華盛頓雙語小學</t>
  </si>
  <si>
    <t>魏余錦</t>
  </si>
  <si>
    <t>TWET25029</t>
  </si>
  <si>
    <t>樂齡遊戲：紅藍大對決</t>
  </si>
  <si>
    <t>林瑜家</t>
  </si>
  <si>
    <t>臺中市西屯區何厝國民小學</t>
  </si>
  <si>
    <t>許婉珍</t>
  </si>
  <si>
    <t>TWET25031</t>
  </si>
  <si>
    <t>香味助眠頭帳</t>
  </si>
  <si>
    <t>蔡依庭</t>
  </si>
  <si>
    <t>蔡艾辰</t>
  </si>
  <si>
    <t>TWET25034</t>
  </si>
  <si>
    <t>凱比心感機</t>
  </si>
  <si>
    <t>陳姿妍</t>
  </si>
  <si>
    <t>陳姸希</t>
  </si>
  <si>
    <t>張允為</t>
  </si>
  <si>
    <t>TWET25035</t>
  </si>
  <si>
    <t>察看心情－心情顯示裝置</t>
  </si>
  <si>
    <t>黃梓芯</t>
  </si>
  <si>
    <t>苗栗縣公館鄉公館國小</t>
  </si>
  <si>
    <t>陳佳慧</t>
  </si>
  <si>
    <t>TWET25036</t>
  </si>
  <si>
    <t>Halo Step 智能守護系統</t>
  </si>
  <si>
    <t>曾海甯</t>
  </si>
  <si>
    <t>TWET25038</t>
  </si>
  <si>
    <t>電話不忘機</t>
  </si>
  <si>
    <t>蕭宇希</t>
  </si>
  <si>
    <t>林靜宜</t>
  </si>
  <si>
    <t>TWET25040</t>
  </si>
  <si>
    <t>RainBox 情緒天氣盒</t>
  </si>
  <si>
    <t>羅貴宸</t>
  </si>
  <si>
    <t>桃園市中壢區普仁國民小學</t>
  </si>
  <si>
    <t>王晨熙</t>
  </si>
  <si>
    <t>新北市三峽區龍埔國民小學</t>
  </si>
  <si>
    <t>李軒榕</t>
  </si>
  <si>
    <t>桃園市桃園區同德國民小學</t>
  </si>
  <si>
    <t>鄭如翔</t>
  </si>
  <si>
    <t>張螢宜</t>
  </si>
  <si>
    <t>許瑋珊</t>
  </si>
  <si>
    <t>TWET25043</t>
  </si>
  <si>
    <t>浴室安全守護椅</t>
  </si>
  <si>
    <t>唐筠熙</t>
  </si>
  <si>
    <t>郭芮華</t>
  </si>
  <si>
    <t>許晴甯</t>
  </si>
  <si>
    <t>TWET25044</t>
  </si>
  <si>
    <t>防久坐坐墊</t>
  </si>
  <si>
    <t>楊浚玟</t>
  </si>
  <si>
    <t>王品喬</t>
  </si>
  <si>
    <t>饒語芯</t>
  </si>
  <si>
    <t>TWET25049</t>
  </si>
  <si>
    <t>親子清涼抱-穿在身上的涼感柔軟墊</t>
  </si>
  <si>
    <t>施宇昕</t>
  </si>
  <si>
    <t>臺中市大里區竹仔坑國民小學</t>
  </si>
  <si>
    <t>王苡真</t>
  </si>
  <si>
    <t>郭恩辰</t>
  </si>
  <si>
    <t>林本源</t>
  </si>
  <si>
    <t>林健安</t>
  </si>
  <si>
    <t>TWET25050</t>
  </si>
  <si>
    <t>獨居老人智慧照護系統</t>
  </si>
  <si>
    <t>賴芊綾</t>
  </si>
  <si>
    <t>陳存樂</t>
  </si>
  <si>
    <t>林李謙</t>
  </si>
  <si>
    <t>TWET25051</t>
  </si>
  <si>
    <t>無障礙扶手殺菌裝置</t>
  </si>
  <si>
    <t>潘宇蕎</t>
  </si>
  <si>
    <t>呂佳佳</t>
  </si>
  <si>
    <t>TWET25054</t>
  </si>
  <si>
    <t>自動開關燈系統</t>
  </si>
  <si>
    <t>陳豫軒</t>
  </si>
  <si>
    <t>北成國小</t>
  </si>
  <si>
    <t>陳昊哲</t>
  </si>
  <si>
    <t>林姀旎</t>
  </si>
  <si>
    <t>退休老師</t>
  </si>
  <si>
    <t>張瓊月</t>
  </si>
  <si>
    <t>TWET25055</t>
  </si>
  <si>
    <t>簡易穿襪裝置</t>
  </si>
  <si>
    <t>劉元豐</t>
  </si>
  <si>
    <t>柯宥甫</t>
  </si>
  <si>
    <t>蕭英戴</t>
  </si>
  <si>
    <t>張芸綺</t>
  </si>
  <si>
    <t>TWET25056</t>
  </si>
  <si>
    <t>4D無障礙多功能警報提醒裝置</t>
  </si>
  <si>
    <t>梁峻瑋</t>
  </si>
  <si>
    <t>陳建睿</t>
  </si>
  <si>
    <t>黃繹銓</t>
  </si>
  <si>
    <t>TWET25057</t>
  </si>
  <si>
    <t>病床照護機</t>
  </si>
  <si>
    <t>黃熙恩</t>
  </si>
  <si>
    <t>東華附小</t>
  </si>
  <si>
    <t>徐可芯</t>
  </si>
  <si>
    <t>計皖珏</t>
  </si>
  <si>
    <t>王碩鴻</t>
  </si>
  <si>
    <t>花蓮縣國立東華大學附設實驗國民小學</t>
  </si>
  <si>
    <t>吳佩加</t>
  </si>
  <si>
    <t>TWET25058</t>
  </si>
  <si>
    <t>健康村動動機</t>
  </si>
  <si>
    <t>呂祉霖</t>
  </si>
  <si>
    <t>花蓮縣玉里國小</t>
  </si>
  <si>
    <t>陳蔚雲</t>
  </si>
  <si>
    <t>王佑君</t>
  </si>
  <si>
    <t>張瑋翔</t>
  </si>
  <si>
    <t>玉里國小</t>
  </si>
  <si>
    <t>王思樺</t>
  </si>
  <si>
    <t>TWET25060</t>
  </si>
  <si>
    <t>多功能穿衣物輔助器</t>
  </si>
  <si>
    <t>高榆喬</t>
  </si>
  <si>
    <t>新竹縣湖口鄉新湖國民小學</t>
  </si>
  <si>
    <t>姜恆硯</t>
  </si>
  <si>
    <t>蕭渝宣</t>
  </si>
  <si>
    <t>王郁婷</t>
  </si>
  <si>
    <t>新竹縣新湖國民小學</t>
  </si>
  <si>
    <t>官憲瑜</t>
  </si>
  <si>
    <t>TWET25061</t>
  </si>
  <si>
    <t>花開富貴!花瓣智能水壺</t>
  </si>
  <si>
    <t>徐煜淵</t>
  </si>
  <si>
    <t>TWEE25009</t>
  </si>
  <si>
    <t>五葉迴力鏢</t>
  </si>
  <si>
    <t>趙祖玄</t>
  </si>
  <si>
    <t>李翰翔</t>
  </si>
  <si>
    <t>翁偉哲</t>
  </si>
  <si>
    <t>TWEE25011</t>
  </si>
  <si>
    <t>迴旋鏢發射器</t>
  </si>
  <si>
    <t>黃宥鈞</t>
  </si>
  <si>
    <t>許少杰</t>
  </si>
  <si>
    <t>龍騰學校財團法人新北市林口康橋國際高級中等學校小學部</t>
  </si>
  <si>
    <t>陳柏勳</t>
  </si>
  <si>
    <t>TWEE25015</t>
  </si>
  <si>
    <t>屋頂小綠洲，苔蘚魔法降溫器</t>
  </si>
  <si>
    <t>鐘允</t>
  </si>
  <si>
    <t>鐘立</t>
  </si>
  <si>
    <t>胡又勻</t>
  </si>
  <si>
    <t>TWEE25016</t>
  </si>
  <si>
    <t>「藻」也會呼c</t>
  </si>
  <si>
    <t>陳秉毅</t>
  </si>
  <si>
    <t>張郁婕</t>
  </si>
  <si>
    <t>林柏丞</t>
  </si>
  <si>
    <t>TWEIC25001</t>
  </si>
  <si>
    <t>「傾日靈動」太陽能追蹤器</t>
  </si>
  <si>
    <t>韓含</t>
  </si>
  <si>
    <t>私立明德中學附設雙語小學</t>
  </si>
  <si>
    <t>劉品希</t>
  </si>
  <si>
    <t>廖仁輔</t>
  </si>
  <si>
    <t>簡榮輝</t>
  </si>
  <si>
    <t>TWEIC25003</t>
  </si>
  <si>
    <t>多功能書櫃組</t>
  </si>
  <si>
    <t>陳政群</t>
  </si>
  <si>
    <t>彰化縣彰化市南郭國民小學</t>
  </si>
  <si>
    <t>張詔岐</t>
  </si>
  <si>
    <t>彰化縣彰化市泰和國民小學</t>
  </si>
  <si>
    <t>吳芯宜</t>
  </si>
  <si>
    <t>彰化縣和美鎮和東國民小學</t>
  </si>
  <si>
    <t>王薇薇</t>
  </si>
  <si>
    <t>黃美芳</t>
  </si>
  <si>
    <t>張菱育</t>
  </si>
  <si>
    <t>TWEIC25004</t>
  </si>
  <si>
    <t>清爽魔法梳</t>
  </si>
  <si>
    <t>王亭涵</t>
  </si>
  <si>
    <t>屏東縣忠孝國小</t>
  </si>
  <si>
    <t>吳怡蓁</t>
  </si>
  <si>
    <t>TWEIC25006</t>
  </si>
  <si>
    <t>雙人搬運平衡器</t>
  </si>
  <si>
    <t>王祥安</t>
  </si>
  <si>
    <t>周希任</t>
  </si>
  <si>
    <t>邱煒庭</t>
  </si>
  <si>
    <t>曾韋恩</t>
  </si>
  <si>
    <t>劉蓉</t>
  </si>
  <si>
    <t>鄧昀瑄</t>
  </si>
  <si>
    <t>TWEIC25007</t>
  </si>
  <si>
    <t>分幣保險箱</t>
  </si>
  <si>
    <t>鄒雯晴</t>
  </si>
  <si>
    <t>台北市內湖區碧湖國小</t>
  </si>
  <si>
    <t>郭玥葵</t>
  </si>
  <si>
    <t>台北市碧湖國小</t>
  </si>
  <si>
    <t>王思澄</t>
  </si>
  <si>
    <t>TWEIC25008</t>
  </si>
  <si>
    <t>象棋收納盒</t>
  </si>
  <si>
    <t>李曜宇</t>
  </si>
  <si>
    <t>TWEIC25012</t>
  </si>
  <si>
    <t>壓力OUT!—恆溫浴缸助你重生</t>
  </si>
  <si>
    <t>駱品橦</t>
  </si>
  <si>
    <t>來裕琋</t>
  </si>
  <si>
    <t>TWEIC25013</t>
  </si>
  <si>
    <t>智能淨灘機器人</t>
  </si>
  <si>
    <t>周杰</t>
  </si>
  <si>
    <t>周靖</t>
  </si>
  <si>
    <t>TWEIC25015</t>
  </si>
  <si>
    <t>食刻提醒</t>
  </si>
  <si>
    <t>唐雲謙</t>
  </si>
  <si>
    <t>林琮恩</t>
  </si>
  <si>
    <t>TWEIC25017</t>
  </si>
  <si>
    <t>智能省力輕鬆掃地神器</t>
  </si>
  <si>
    <t>施芸亞</t>
  </si>
  <si>
    <t>臺中市中區光復國民小學</t>
  </si>
  <si>
    <t>王唯綾</t>
  </si>
  <si>
    <t>蔡彾霖</t>
  </si>
  <si>
    <t>黃安俐</t>
  </si>
  <si>
    <t>臺中市東區臺中國小</t>
  </si>
  <si>
    <t>楊雅智</t>
  </si>
  <si>
    <t>TWEIC25018</t>
  </si>
  <si>
    <t>太陽能曬衣架</t>
  </si>
  <si>
    <t>陳昕樂</t>
  </si>
  <si>
    <t>林文心</t>
  </si>
  <si>
    <t>TWEIC25020</t>
  </si>
  <si>
    <t>魚缸清潔小幫手:機器垃圾魚</t>
  </si>
  <si>
    <t>陳泓劭</t>
  </si>
  <si>
    <t>臺北市內湖區碧湖國小</t>
  </si>
  <si>
    <t>吳承叡</t>
  </si>
  <si>
    <t>楊婷雅</t>
  </si>
  <si>
    <t>TWEIC25024</t>
  </si>
  <si>
    <t>太陽能手機架</t>
  </si>
  <si>
    <t>林玥穎</t>
  </si>
  <si>
    <t>嘉義市東區蘭潭國民小學</t>
  </si>
  <si>
    <t>陳人銓</t>
  </si>
  <si>
    <t>呂侑恩</t>
  </si>
  <si>
    <t>國立高雄科技園區附設實驗高級中等學校(國小部)</t>
  </si>
  <si>
    <t>朱偉誠</t>
  </si>
  <si>
    <t>張仲傑</t>
  </si>
  <si>
    <t>TWEIC25029</t>
  </si>
  <si>
    <t>夜燈吸塵小管家</t>
  </si>
  <si>
    <t>TWEIC25030</t>
  </si>
  <si>
    <t>自動彈出式滾筒洗衣機</t>
  </si>
  <si>
    <t>黃亮瑜</t>
  </si>
  <si>
    <t>TWEIC25032</t>
  </si>
  <si>
    <t>安全防盜腰包</t>
  </si>
  <si>
    <t>林俊穎</t>
  </si>
  <si>
    <t>TWEIC25034</t>
  </si>
  <si>
    <t>快傘帽</t>
  </si>
  <si>
    <t>吳東烜</t>
  </si>
  <si>
    <t>黃婕寧</t>
  </si>
  <si>
    <t>李宇皓</t>
  </si>
  <si>
    <t>TWEIC25036</t>
  </si>
  <si>
    <t>不插電滾刷推車畚斗座</t>
  </si>
  <si>
    <t>TWEIC25041</t>
  </si>
  <si>
    <t>襪！好方便！－智慧自動收襪系統</t>
  </si>
  <si>
    <t>廖加揚</t>
  </si>
  <si>
    <t>洪廣文</t>
  </si>
  <si>
    <t>洪芊芊</t>
  </si>
  <si>
    <t>TWEIC25042</t>
  </si>
  <si>
    <t>簡單包</t>
  </si>
  <si>
    <t>郭睿宸</t>
  </si>
  <si>
    <t>徐苡榛</t>
  </si>
  <si>
    <t>高雄市鼓山區龍華國民小學</t>
  </si>
  <si>
    <t>Deanna McNeil</t>
  </si>
  <si>
    <t>游琬琳</t>
  </si>
  <si>
    <t>TWEIC25043</t>
  </si>
  <si>
    <t>智能吊扇</t>
  </si>
  <si>
    <t>江哲丞</t>
  </si>
  <si>
    <t>TWEIC25044</t>
  </si>
  <si>
    <t>人體工學舒適滑鼠</t>
  </si>
  <si>
    <t>孫宇呈</t>
  </si>
  <si>
    <t>李奕燊</t>
  </si>
  <si>
    <t>徐睿辰</t>
  </si>
  <si>
    <t>TWEIC25045</t>
  </si>
  <si>
    <t>TwoGather 一起去旅行</t>
  </si>
  <si>
    <t>陳品璇</t>
  </si>
  <si>
    <t>鄧芷縑</t>
  </si>
  <si>
    <t>陳畇希</t>
  </si>
  <si>
    <t>TWEIC25047</t>
  </si>
  <si>
    <t>可攜式割吸雙效除草機</t>
  </si>
  <si>
    <t>李懿恩</t>
  </si>
  <si>
    <t>青溪國小</t>
  </si>
  <si>
    <t>賴知果</t>
  </si>
  <si>
    <t>郭瀚元</t>
  </si>
  <si>
    <t>翁珮倫</t>
  </si>
  <si>
    <t>TWEIC25051</t>
  </si>
  <si>
    <t>不會弄髒手的餅乾袋</t>
  </si>
  <si>
    <t>楊云萱</t>
  </si>
  <si>
    <t>台北市內湖區碧湖國民小學</t>
  </si>
  <si>
    <t>張芸婕</t>
  </si>
  <si>
    <t>TWEIC25057</t>
  </si>
  <si>
    <t>充氣枕頭鉛筆盒</t>
  </si>
  <si>
    <t>梁庭郡</t>
  </si>
  <si>
    <t>新北市新店區新店國民小學</t>
  </si>
  <si>
    <t>宋芝妤</t>
  </si>
  <si>
    <t>白礿霓</t>
  </si>
  <si>
    <t>王秀芬</t>
  </si>
  <si>
    <t>TWEIC25058</t>
  </si>
  <si>
    <t>多功便利膠帶台</t>
  </si>
  <si>
    <t>劉宬愷</t>
  </si>
  <si>
    <t>高亦辰</t>
  </si>
  <si>
    <t>TWEIC25060</t>
  </si>
  <si>
    <t>愛乾淨的垃圾桶</t>
  </si>
  <si>
    <t>溫晴詠</t>
  </si>
  <si>
    <t>嘉義市西區大同國民小學</t>
  </si>
  <si>
    <t>凃洺豪</t>
  </si>
  <si>
    <t>葉瀚升</t>
  </si>
  <si>
    <t>蔡明展</t>
  </si>
  <si>
    <t>嘉義市大同國民小學</t>
  </si>
  <si>
    <t>何盈萱</t>
  </si>
  <si>
    <t>TWEIC25061</t>
  </si>
  <si>
    <t>智慧溫控外套</t>
  </si>
  <si>
    <t>高一帆</t>
  </si>
  <si>
    <t>高雄美國學校</t>
  </si>
  <si>
    <t>蘇禹安</t>
  </si>
  <si>
    <t>張君閎</t>
  </si>
  <si>
    <t>許黃亮捷</t>
  </si>
  <si>
    <t>TWEIC25063</t>
  </si>
  <si>
    <t>智能存錢筒</t>
  </si>
  <si>
    <t>吳啟睿</t>
  </si>
  <si>
    <t>TWEIC25067</t>
  </si>
  <si>
    <t>多功能油漆刷</t>
  </si>
  <si>
    <t>TWEIC25070</t>
  </si>
  <si>
    <t>抗重力懸浮裝置</t>
  </si>
  <si>
    <t>徐溦鍹</t>
  </si>
  <si>
    <t>汪芷廷</t>
  </si>
  <si>
    <t>TWEIC25071</t>
  </si>
  <si>
    <t>水中飲食裝置</t>
  </si>
  <si>
    <t>胡彥斌</t>
  </si>
  <si>
    <t>莊淯全</t>
  </si>
  <si>
    <t>TWEIC25074</t>
  </si>
  <si>
    <t>會長大的鹿角衣帽架</t>
  </si>
  <si>
    <t>葉芝妍</t>
  </si>
  <si>
    <t>江帛恩</t>
  </si>
  <si>
    <t>TWEIC25076</t>
  </si>
  <si>
    <t>防水好幫手</t>
  </si>
  <si>
    <t>蔡昀哲</t>
  </si>
  <si>
    <t>蔡昀羲</t>
  </si>
  <si>
    <t>鍾佳辰</t>
  </si>
  <si>
    <t>TWEIC25077</t>
  </si>
  <si>
    <t>循環魚缸</t>
  </si>
  <si>
    <t>簡郁一</t>
  </si>
  <si>
    <t>TWEIC25079</t>
  </si>
  <si>
    <t>垃圾自動分類器</t>
  </si>
  <si>
    <t>鄭宜蓁</t>
  </si>
  <si>
    <t>黃聖軒</t>
  </si>
  <si>
    <t>黃純潔</t>
  </si>
  <si>
    <t>TWEIC25080</t>
  </si>
  <si>
    <t>智衡六類健康便當盒</t>
  </si>
  <si>
    <t>王靖翔</t>
  </si>
  <si>
    <t>高雄市東光國小</t>
  </si>
  <si>
    <t>莊其臻</t>
  </si>
  <si>
    <t>高雄市立明義國民中學</t>
  </si>
  <si>
    <t>TWEIC25086</t>
  </si>
  <si>
    <t>靈活磁吸創意墊板</t>
  </si>
  <si>
    <t>黃彥翔</t>
  </si>
  <si>
    <t>歐祐熙</t>
  </si>
  <si>
    <t>TWEIC25090</t>
  </si>
  <si>
    <t>Toibot</t>
  </si>
  <si>
    <t>張廷瑀</t>
  </si>
  <si>
    <t>幸安國小</t>
  </si>
  <si>
    <t>陳慧緁</t>
  </si>
  <si>
    <t>吳承諺</t>
  </si>
  <si>
    <t>TWEIC25093</t>
  </si>
  <si>
    <t>樂Color天然顏料盤</t>
  </si>
  <si>
    <t>陳芊樂</t>
  </si>
  <si>
    <t>國立南科國際實驗高級中學國小部</t>
  </si>
  <si>
    <t>陳政澔</t>
  </si>
  <si>
    <t>陳思庭</t>
  </si>
  <si>
    <t>何夢青</t>
  </si>
  <si>
    <t>嘉義市港坪國民小學</t>
  </si>
  <si>
    <t>TWEIC25096</t>
  </si>
  <si>
    <t>伸縮撿拾筆</t>
  </si>
  <si>
    <t>TWEIC25098</t>
  </si>
  <si>
    <t>待辦事項記錄器</t>
  </si>
  <si>
    <t>古宇超</t>
  </si>
  <si>
    <t>新竹縣竹北市十興國民小學</t>
  </si>
  <si>
    <t>駱永村</t>
  </si>
  <si>
    <t>TWEIC25100</t>
  </si>
  <si>
    <t>隨心味匙</t>
  </si>
  <si>
    <t>覃柏綸</t>
  </si>
  <si>
    <t>廖子承</t>
  </si>
  <si>
    <t>林佑榿</t>
  </si>
  <si>
    <t>TWEIC25101</t>
  </si>
  <si>
    <t>椅潔筒</t>
  </si>
  <si>
    <t>邱睿緰</t>
  </si>
  <si>
    <t>董芯穎</t>
  </si>
  <si>
    <t>蕭宇恩</t>
  </si>
  <si>
    <t>TWEIC25106</t>
  </si>
  <si>
    <t>喵動獎勵陪伴機</t>
  </si>
  <si>
    <t>吳亞臻</t>
  </si>
  <si>
    <t>TWEIC25107</t>
  </si>
  <si>
    <t>臨時停車場車位輔助器</t>
  </si>
  <si>
    <t>黃婕瑄</t>
  </si>
  <si>
    <t>陳怡仁</t>
  </si>
  <si>
    <t>TWEIC25111</t>
  </si>
  <si>
    <t>逆置杯架</t>
  </si>
  <si>
    <t>陳伯昊</t>
  </si>
  <si>
    <t>林宸安</t>
  </si>
  <si>
    <t>林宸宇</t>
  </si>
  <si>
    <t>TWEIC25112</t>
  </si>
  <si>
    <t>自貼，不求人！</t>
  </si>
  <si>
    <t>張耀仁</t>
  </si>
  <si>
    <t>高雄市橋頭區興糖國民小學</t>
  </si>
  <si>
    <t>王宥程</t>
  </si>
  <si>
    <t>陳冠元</t>
  </si>
  <si>
    <t>高雄市三民區莊敬國民小學</t>
  </si>
  <si>
    <t>鍾培音</t>
  </si>
  <si>
    <t>高雄市橋頭區興糖國小</t>
  </si>
  <si>
    <t>林慧青</t>
  </si>
  <si>
    <t>陳彥良</t>
  </si>
  <si>
    <t>高雄市立高雄高級工業職業學校</t>
  </si>
  <si>
    <t>TWEIC25115</t>
  </si>
  <si>
    <t>雙底鞋</t>
  </si>
  <si>
    <t>羅晨熙</t>
  </si>
  <si>
    <t>桃園市中壢區華勛國民小學</t>
  </si>
  <si>
    <t>吳羿萱</t>
  </si>
  <si>
    <t>張宇翔</t>
  </si>
  <si>
    <t>TWEIC25117</t>
  </si>
  <si>
    <t>晾衣達人</t>
  </si>
  <si>
    <t>黃語安</t>
  </si>
  <si>
    <t>鄭淯恩</t>
  </si>
  <si>
    <t>TWEIC25118</t>
  </si>
  <si>
    <t>可攜式警示燈</t>
  </si>
  <si>
    <t>李涵宇</t>
  </si>
  <si>
    <t>李元博</t>
  </si>
  <si>
    <t>TWEIC25123</t>
  </si>
  <si>
    <t>定時變色牙刷</t>
  </si>
  <si>
    <t>周禹安</t>
  </si>
  <si>
    <t>張仁曦</t>
  </si>
  <si>
    <t>TWEIC25124</t>
  </si>
  <si>
    <t>ReString 新生支架</t>
  </si>
  <si>
    <t>鄭語德</t>
  </si>
  <si>
    <t>自學生</t>
  </si>
  <si>
    <t>楊子潔</t>
  </si>
  <si>
    <t>張辰維</t>
  </si>
  <si>
    <t>桃園美國學校</t>
  </si>
  <si>
    <t>沈珈煒</t>
  </si>
  <si>
    <t>TWEIC25129</t>
  </si>
  <si>
    <t>單手用-搓洗擠乾器</t>
  </si>
  <si>
    <t>葉秉逸</t>
  </si>
  <si>
    <t>林毓芳</t>
  </si>
  <si>
    <t>葉芳瑜</t>
  </si>
  <si>
    <t>蘇麗娟</t>
  </si>
  <si>
    <t>廖奕順</t>
  </si>
  <si>
    <t>TWEIC25130</t>
  </si>
  <si>
    <t>邊走邊發電暖光除臭鞋</t>
  </si>
  <si>
    <t>李芊逸</t>
  </si>
  <si>
    <t>陳倚樂</t>
  </si>
  <si>
    <t>高梓瑄</t>
  </si>
  <si>
    <t>林素數</t>
  </si>
  <si>
    <t>TWEIC25131</t>
  </si>
  <si>
    <t>晨光小幫手</t>
  </si>
  <si>
    <t>陳宜鍒</t>
  </si>
  <si>
    <t>臺北市文山區木柵國民小學</t>
  </si>
  <si>
    <t>郭薽詒</t>
  </si>
  <si>
    <t>葉昀珊</t>
  </si>
  <si>
    <t>郭沁璇</t>
  </si>
  <si>
    <t>陳思穎</t>
  </si>
  <si>
    <t>陳維縈</t>
  </si>
  <si>
    <t>TWEIC25137</t>
  </si>
  <si>
    <t xml:space="preserve"> 一滴不剩抽水小精靈</t>
  </si>
  <si>
    <t>蕭宇妡</t>
  </si>
  <si>
    <t>高雄市鳳山區中正國小</t>
  </si>
  <si>
    <t>蕭士凱</t>
  </si>
  <si>
    <t>TWEIC25141</t>
  </si>
  <si>
    <t>UV Brush～定量3C潔牙筆</t>
  </si>
  <si>
    <t>吳畇鱳</t>
  </si>
  <si>
    <t>李沐宸</t>
  </si>
  <si>
    <t>TWEIC25143</t>
  </si>
  <si>
    <t>反光背心購物袋</t>
  </si>
  <si>
    <t>賴虹佑</t>
  </si>
  <si>
    <t>康妏琦</t>
  </si>
  <si>
    <t>林士棋</t>
  </si>
  <si>
    <t>TWEIC25144</t>
  </si>
  <si>
    <t>光跡守護者</t>
  </si>
  <si>
    <t>黃浩維</t>
  </si>
  <si>
    <t>楊羽馨</t>
  </si>
  <si>
    <t>TWEIC25145</t>
  </si>
  <si>
    <t>紙箱再生神器</t>
  </si>
  <si>
    <t>黃彥霖</t>
  </si>
  <si>
    <t>高雄市立七賢國民小學</t>
  </si>
  <si>
    <t>黃志維</t>
  </si>
  <si>
    <t>高雄市立四維國民小學</t>
  </si>
  <si>
    <t>許皓鈞</t>
  </si>
  <si>
    <t>羅百荏</t>
  </si>
  <si>
    <t>TWEIC25146</t>
  </si>
  <si>
    <t>扇網快速清潔小幫手</t>
  </si>
  <si>
    <t>許元曦</t>
  </si>
  <si>
    <t>施沛安</t>
  </si>
  <si>
    <t>陳柔蓁</t>
  </si>
  <si>
    <t>郭羿彣</t>
  </si>
  <si>
    <t>TWEIC25148</t>
  </si>
  <si>
    <t>幫你痛- 牙科診療安心溝通器</t>
  </si>
  <si>
    <t>曾宇琋</t>
  </si>
  <si>
    <t>桃園市桃園區中山國民小學</t>
  </si>
  <si>
    <t>曾嵦琋</t>
  </si>
  <si>
    <t>陳月貴</t>
  </si>
  <si>
    <t>林文鄉</t>
  </si>
  <si>
    <t>賴淑滿</t>
  </si>
  <si>
    <t>TWEIC25149</t>
  </si>
  <si>
    <t>可防撞可補光自拍棒</t>
  </si>
  <si>
    <t>TWEIC25150</t>
  </si>
  <si>
    <t>「衣」分天下～智能感測分衣籃</t>
  </si>
  <si>
    <t>羅冠堯</t>
  </si>
  <si>
    <t>陳品謙</t>
  </si>
  <si>
    <t>TWEIC25152</t>
  </si>
  <si>
    <t>多功能安全帽防水內襯</t>
  </si>
  <si>
    <t>周郅程</t>
  </si>
  <si>
    <t>詹禹柔</t>
  </si>
  <si>
    <t>張怡柔</t>
  </si>
  <si>
    <t>TWEIC25153</t>
  </si>
  <si>
    <t>追日晒衣架</t>
  </si>
  <si>
    <t>鄭程遠</t>
  </si>
  <si>
    <t>TWEIC25154</t>
  </si>
  <si>
    <t>下床時鐘</t>
  </si>
  <si>
    <t>彭子綦</t>
  </si>
  <si>
    <t>TWEIC25155</t>
  </si>
  <si>
    <t>洗手台水龍頭後置物夾</t>
  </si>
  <si>
    <t>曾思惟</t>
  </si>
  <si>
    <t>桃園市大溪區員樹林國小</t>
  </si>
  <si>
    <t>曾為綱</t>
  </si>
  <si>
    <t>廖芸萱</t>
  </si>
  <si>
    <t>桃園市中壢區新明國小</t>
  </si>
  <si>
    <t>吳佳瑾</t>
  </si>
  <si>
    <t>桃園市中壢區新明國民小學</t>
  </si>
  <si>
    <t>王宣芳</t>
  </si>
  <si>
    <t>范浩俊</t>
  </si>
  <si>
    <t>TWEIC25156</t>
  </si>
  <si>
    <t>吐司切邊器</t>
  </si>
  <si>
    <t>施沛岑</t>
  </si>
  <si>
    <t>楊淨涵</t>
  </si>
  <si>
    <t>TWEIC25157</t>
  </si>
  <si>
    <t>馬克杯防漏輔助器</t>
  </si>
  <si>
    <t>陳柔伊</t>
  </si>
  <si>
    <t>國立臺東大學附設實驗國民小學</t>
  </si>
  <si>
    <t>陳柔安</t>
  </si>
  <si>
    <t>陳俊良</t>
  </si>
  <si>
    <t>寶桑國小</t>
  </si>
  <si>
    <t>王子齊</t>
  </si>
  <si>
    <t>TWEIC25158</t>
  </si>
  <si>
    <t>智能甲蟲餵食器</t>
  </si>
  <si>
    <t>廖昱晃</t>
  </si>
  <si>
    <t>臺東縣長濱鄉樟原國民小學</t>
  </si>
  <si>
    <t>董韋杰</t>
  </si>
  <si>
    <t>高淨行</t>
  </si>
  <si>
    <t>TWEIC25159</t>
  </si>
  <si>
    <t>自動脫襪器</t>
  </si>
  <si>
    <t>陳芝語</t>
  </si>
  <si>
    <t>潘姿諭</t>
  </si>
  <si>
    <t>TWEIC25160</t>
  </si>
  <si>
    <t>不會掉的筆和磁力桌墊</t>
  </si>
  <si>
    <t>李柏宏</t>
  </si>
  <si>
    <t>瑞豐國小</t>
  </si>
  <si>
    <t>曾慧琳</t>
  </si>
  <si>
    <t>高雄市瑞豐國小</t>
  </si>
  <si>
    <t>TWEIC25161</t>
  </si>
  <si>
    <t>多功能寵物背包</t>
  </si>
  <si>
    <t xml:space="preserve"> 王美華</t>
  </si>
  <si>
    <t>鄭百棠</t>
  </si>
  <si>
    <t>劉梓歆</t>
  </si>
  <si>
    <t>林益群</t>
  </si>
  <si>
    <t>TWEIC25163</t>
  </si>
  <si>
    <t>便利口罩</t>
  </si>
  <si>
    <t>曾于洎</t>
  </si>
  <si>
    <t>TWEIC25164</t>
  </si>
  <si>
    <t>智慧發光鞋</t>
  </si>
  <si>
    <t>何奕辰</t>
  </si>
  <si>
    <t>李晨語</t>
  </si>
  <si>
    <t>黃宥宸</t>
  </si>
  <si>
    <t>TWEIC25165</t>
  </si>
  <si>
    <t>節省肥皂按壓刷</t>
  </si>
  <si>
    <t>王佑愷</t>
  </si>
  <si>
    <t>林晉</t>
  </si>
  <si>
    <t>TWEIC25166</t>
  </si>
  <si>
    <t>智慧編織捲線器</t>
  </si>
  <si>
    <t>王珮瑜</t>
  </si>
  <si>
    <t>江紫瑛</t>
  </si>
  <si>
    <t>施淨媗</t>
  </si>
  <si>
    <t>TWEIC25167</t>
  </si>
  <si>
    <t>虹吸式屋簷雨水導流裝置</t>
  </si>
  <si>
    <t>蔡昕諭</t>
  </si>
  <si>
    <t>嘉義縣永安國民小學</t>
  </si>
  <si>
    <t>林俞安</t>
  </si>
  <si>
    <t>陳智名</t>
  </si>
  <si>
    <t>蘇靜芳</t>
  </si>
  <si>
    <t>林欣虹</t>
  </si>
  <si>
    <t>TWEIC25168</t>
  </si>
  <si>
    <t>多功能雨傘烘乾機</t>
  </si>
  <si>
    <t>邱盈瑄</t>
  </si>
  <si>
    <t>TWEIC25169</t>
  </si>
  <si>
    <t>充氣式不黏手午睡枕</t>
  </si>
  <si>
    <t>蔡秉宸</t>
  </si>
  <si>
    <t>馬佑輝</t>
  </si>
  <si>
    <t>黃柏澂</t>
  </si>
  <si>
    <t>TWEIC25170</t>
  </si>
  <si>
    <t>太陽能風乾曬衣架</t>
  </si>
  <si>
    <t>陳宇婕</t>
  </si>
  <si>
    <t>吳芷妮</t>
  </si>
  <si>
    <t>陳宇瑄</t>
  </si>
  <si>
    <t>TWEIC25171</t>
  </si>
  <si>
    <t>智慧水塔清洗提醒系統</t>
  </si>
  <si>
    <t>陳羿帆</t>
  </si>
  <si>
    <t>高雄市鳳山區鳳山國民小學</t>
  </si>
  <si>
    <t>謝旻娟</t>
  </si>
  <si>
    <t>TWEIC25172</t>
  </si>
  <si>
    <t>智慧傘架</t>
  </si>
  <si>
    <t>林柏宇</t>
  </si>
  <si>
    <t>宜蘭縣宜蘭市宜蘭國民小學</t>
  </si>
  <si>
    <t>林俞蓁</t>
  </si>
  <si>
    <t>宜蘭縣宜蘭市中山國民小學</t>
  </si>
  <si>
    <t>方柏元</t>
  </si>
  <si>
    <t>川辰科技實驗室</t>
  </si>
  <si>
    <t>宜蘭國小</t>
  </si>
  <si>
    <t>韓淑妮</t>
  </si>
  <si>
    <t>中山國小</t>
  </si>
  <si>
    <t>TWEE25001</t>
  </si>
  <si>
    <t>向日葵節能屋</t>
  </si>
  <si>
    <t>彭媗榆</t>
  </si>
  <si>
    <t>臺中市葳格高級中學（小學部）</t>
  </si>
  <si>
    <t>彭博睿</t>
  </si>
  <si>
    <t>江柔儀</t>
  </si>
  <si>
    <t>陳平兒</t>
  </si>
  <si>
    <t>TWEE25004</t>
  </si>
  <si>
    <t>星際綠洲 - 太空植物種植裝置</t>
  </si>
  <si>
    <t>林君佑</t>
  </si>
  <si>
    <t>陳宏德</t>
  </si>
  <si>
    <t>陳子學</t>
  </si>
  <si>
    <t>TWEE25005</t>
  </si>
  <si>
    <t>乾淨迷你小車車－自動化智慧淨灘系統</t>
  </si>
  <si>
    <t>楊卜睿</t>
  </si>
  <si>
    <t>宋絜睿</t>
  </si>
  <si>
    <t>郭品諄</t>
  </si>
  <si>
    <t>TWEE25007</t>
  </si>
  <si>
    <t>太陽綠能寶特瓶淨水器</t>
  </si>
  <si>
    <t>陳謙碩</t>
  </si>
  <si>
    <t>蔡承軒</t>
  </si>
  <si>
    <t>TWEE25013</t>
  </si>
  <si>
    <t>再生水分流器</t>
  </si>
  <si>
    <t>殷梓嘉</t>
  </si>
  <si>
    <t>TWEE25017</t>
  </si>
  <si>
    <t>A柱盲區即時影像輔助系統</t>
  </si>
  <si>
    <t>陳芊樺</t>
  </si>
  <si>
    <t>陳品霏</t>
  </si>
  <si>
    <t>張文碩</t>
  </si>
  <si>
    <t>許嘉哲</t>
  </si>
  <si>
    <t>TWEE25020</t>
  </si>
  <si>
    <t>自主機器人之鉤爪自救系統</t>
  </si>
  <si>
    <t>吳翊安</t>
  </si>
  <si>
    <t>桃園市中壢區元生國小</t>
  </si>
  <si>
    <t>何維宸</t>
  </si>
  <si>
    <t>桃園市中壢區元生國民小學</t>
  </si>
  <si>
    <t>黃暄茹</t>
  </si>
  <si>
    <t>TWEE25022</t>
  </si>
  <si>
    <t>太空水循環背包</t>
  </si>
  <si>
    <t>杜伃晴</t>
  </si>
  <si>
    <t>黃詠瑄</t>
  </si>
  <si>
    <t>高晟瑞</t>
  </si>
  <si>
    <t>蘇愷威</t>
  </si>
  <si>
    <t>周雅惠</t>
  </si>
  <si>
    <t>TWEE25023</t>
  </si>
  <si>
    <t>智慧型火災動態逃生導引系統</t>
  </si>
  <si>
    <t>陳柏宇</t>
  </si>
  <si>
    <t>陳歆蕾</t>
    <phoneticPr fontId="9" type="noConversion"/>
  </si>
  <si>
    <t>賴佑庭</t>
  </si>
  <si>
    <t>張家禎</t>
  </si>
  <si>
    <t>屏東縣內埔國民小學</t>
  </si>
  <si>
    <t>TWEE25024</t>
  </si>
  <si>
    <t>智能太空探險車</t>
  </si>
  <si>
    <t>呂晨熙</t>
  </si>
  <si>
    <t>台南市中西區永福國民小學</t>
  </si>
  <si>
    <t>邱柏 艸育(草字頭ㄩˋ)</t>
  </si>
  <si>
    <t>臺南市北區文元國民小學</t>
  </si>
  <si>
    <t>李彥頤</t>
  </si>
  <si>
    <t>海佃國小</t>
  </si>
  <si>
    <t>TWEE25027</t>
  </si>
  <si>
    <t>帶寶寶「放電」、我幫你「充電」——環保綠能充電嬰兒車系統</t>
  </si>
  <si>
    <t>賴定謙</t>
  </si>
  <si>
    <t>蔡宇睿</t>
  </si>
  <si>
    <t>周晨鎬</t>
  </si>
  <si>
    <t>TWEE25028</t>
  </si>
  <si>
    <t>綠能在身邊：健身器材也能成發電機</t>
  </si>
  <si>
    <t>江語萌</t>
  </si>
  <si>
    <t>邱羽彤</t>
  </si>
  <si>
    <t>TWEF25008</t>
  </si>
  <si>
    <t>直立創新活動式風力發電組</t>
  </si>
  <si>
    <t>劉祐辰</t>
  </si>
  <si>
    <t xml:space="preserve">雲林縣元長鄉元長國民小學 </t>
  </si>
  <si>
    <t>李奕銘</t>
  </si>
  <si>
    <t>林俞辰</t>
  </si>
  <si>
    <t>丁冠承</t>
  </si>
  <si>
    <t>雲林縣元長鄉元長國民小學</t>
  </si>
  <si>
    <t xml:space="preserve">劉耿宏 </t>
  </si>
  <si>
    <t xml:space="preserve">陳俊逸  </t>
  </si>
  <si>
    <t>TWSF25002</t>
  </si>
  <si>
    <t>海洋能不能</t>
  </si>
  <si>
    <t>高中職組</t>
  </si>
  <si>
    <t>吳昀柔</t>
  </si>
  <si>
    <t>蘭陽女子高級中學</t>
  </si>
  <si>
    <t>TWSF25004</t>
  </si>
  <si>
    <t>牲畜檢測裝置</t>
  </si>
  <si>
    <t>江柏辰</t>
  </si>
  <si>
    <t>國立宜蘭高級商業學校</t>
  </si>
  <si>
    <t>吳伃珊</t>
  </si>
  <si>
    <t>國立蘭陽女子高級中學</t>
  </si>
  <si>
    <t>林于玄</t>
  </si>
  <si>
    <t>TWSF25009</t>
  </si>
  <si>
    <t>固碳環保可分解覆地膜</t>
  </si>
  <si>
    <t>何心渶</t>
  </si>
  <si>
    <t>國立羅東高級商業職業學校</t>
  </si>
  <si>
    <t>賴冠華</t>
  </si>
  <si>
    <t>簡可烜</t>
  </si>
  <si>
    <t>郭萌渝</t>
  </si>
  <si>
    <t>蔡淑珍</t>
  </si>
  <si>
    <t>TWSF25010</t>
  </si>
  <si>
    <t>微藻固碳裝置</t>
  </si>
  <si>
    <t>李忠軒</t>
  </si>
  <si>
    <t>羅東高工資訊科</t>
  </si>
  <si>
    <t>何詩謙</t>
  </si>
  <si>
    <t>盧胤丞</t>
  </si>
  <si>
    <t>許昭東</t>
  </si>
  <si>
    <t>羅東高工科主任</t>
  </si>
  <si>
    <t>陳建尹</t>
  </si>
  <si>
    <t>羅東高工主任</t>
  </si>
  <si>
    <t>TWSF25012</t>
  </si>
  <si>
    <t>潮汐發電海灘自動垃圾集中裝置</t>
  </si>
  <si>
    <t>蔡一綾</t>
  </si>
  <si>
    <t>羅東高工　機械科</t>
  </si>
  <si>
    <t>盧承佑</t>
  </si>
  <si>
    <t>李家榮</t>
  </si>
  <si>
    <t>彭俊錡</t>
  </si>
  <si>
    <t>羅東高工 機械科</t>
  </si>
  <si>
    <t>黃宜倫</t>
  </si>
  <si>
    <t>TWSF25014</t>
  </si>
  <si>
    <t>環保永續除臭乾燥磚</t>
  </si>
  <si>
    <t>葉羽軒</t>
  </si>
  <si>
    <t>新興高中</t>
  </si>
  <si>
    <t>陳益</t>
  </si>
  <si>
    <t>陳妍鈞</t>
  </si>
  <si>
    <t>嚴煜庭</t>
  </si>
  <si>
    <t>TWSF25016</t>
  </si>
  <si>
    <t>浮桶式水力發電</t>
  </si>
  <si>
    <t>林雋樺</t>
  </si>
  <si>
    <t>揚子學校財團法人雲林縣揚子高級中等學校</t>
  </si>
  <si>
    <t>許雅琪</t>
  </si>
  <si>
    <t>鍾繕如</t>
  </si>
  <si>
    <t>彭琮建</t>
  </si>
  <si>
    <t>TWSF25018</t>
  </si>
  <si>
    <t>環保尖兵</t>
  </si>
  <si>
    <t>馮梓祐</t>
  </si>
  <si>
    <t>國立基隆高級商工職業學校</t>
  </si>
  <si>
    <t>蕭岑瑄</t>
  </si>
  <si>
    <t>陳沛璇</t>
  </si>
  <si>
    <t>鄭璁華</t>
  </si>
  <si>
    <t>魏志鴻</t>
  </si>
  <si>
    <t>TWSF25019</t>
  </si>
  <si>
    <t>生態養殖雲端管家</t>
  </si>
  <si>
    <t>戴可媗</t>
  </si>
  <si>
    <t>周妤莙</t>
  </si>
  <si>
    <t>陳立欣</t>
  </si>
  <si>
    <t>黃研綾</t>
  </si>
  <si>
    <t xml:space="preserve">國立基隆高級商工職業學校 </t>
  </si>
  <si>
    <t>余秉祐</t>
  </si>
  <si>
    <t>TWSF25021</t>
  </si>
  <si>
    <t>真好鴨-除草機器人</t>
  </si>
  <si>
    <t>黃惜恩</t>
  </si>
  <si>
    <t>國立新港藝術高中</t>
  </si>
  <si>
    <t>歐禹函</t>
  </si>
  <si>
    <t>賴宥心</t>
  </si>
  <si>
    <t>王映婷</t>
  </si>
  <si>
    <t>楊智媖</t>
  </si>
  <si>
    <t>中正大學機械工程系</t>
  </si>
  <si>
    <t>郭雅葶</t>
  </si>
  <si>
    <t>TWSF25022</t>
  </si>
  <si>
    <t>土壤益菌球</t>
  </si>
  <si>
    <t>廖俊諺</t>
  </si>
  <si>
    <t>雲林縣揚子高級中等學校</t>
  </si>
  <si>
    <t>朱子鋐</t>
  </si>
  <si>
    <t>蘇宏岳</t>
  </si>
  <si>
    <t>TWSF25023</t>
  </si>
  <si>
    <t>智慧極光哈密瓜認證系統</t>
  </si>
  <si>
    <t>林哲承</t>
  </si>
  <si>
    <t>嘉義縣立竹崎高級中學</t>
  </si>
  <si>
    <t>周帛穎</t>
  </si>
  <si>
    <t>羅婕寧</t>
  </si>
  <si>
    <t>黃皇賓</t>
  </si>
  <si>
    <t>蘇源翔</t>
  </si>
  <si>
    <t>羅健榮</t>
  </si>
  <si>
    <t>TWSD25021</t>
  </si>
  <si>
    <t>可拆裝磁吸式卡踏、卡鞋系統</t>
  </si>
  <si>
    <t>高語星</t>
  </si>
  <si>
    <t>臺北市數位實驗高級中等學校</t>
  </si>
  <si>
    <t>高星航</t>
  </si>
  <si>
    <t>王以心</t>
  </si>
  <si>
    <t>吳珮萱</t>
  </si>
  <si>
    <t>TWSR25001</t>
  </si>
  <si>
    <t>數學冒險王</t>
  </si>
  <si>
    <t>黃明晧</t>
  </si>
  <si>
    <t>義大國際高中</t>
  </si>
  <si>
    <t>蔡宛庭</t>
  </si>
  <si>
    <t>周佳弘</t>
  </si>
  <si>
    <t>TWSR25003</t>
  </si>
  <si>
    <t>BPM階梯節拍器</t>
  </si>
  <si>
    <t>李柏辰</t>
  </si>
  <si>
    <t>明道中學</t>
  </si>
  <si>
    <t>柯彥瑩</t>
  </si>
  <si>
    <t>TWSR25004</t>
  </si>
  <si>
    <t>守門員居家訓練器</t>
  </si>
  <si>
    <t>李涓語</t>
  </si>
  <si>
    <t>國立新竹女子高級中學</t>
  </si>
  <si>
    <t>古佳怡</t>
  </si>
  <si>
    <t>TWSR25005</t>
  </si>
  <si>
    <t>Playiano遊戲化學音樂</t>
  </si>
  <si>
    <t>田建鋐</t>
  </si>
  <si>
    <t>國立臺灣師範大學附屬高級中學</t>
  </si>
  <si>
    <t>高裕翔</t>
  </si>
  <si>
    <t>何仁偉</t>
  </si>
  <si>
    <t>陳和寬</t>
  </si>
  <si>
    <t>TWSR25007</t>
  </si>
  <si>
    <t>FITPILOT</t>
  </si>
  <si>
    <t>吳泉宏</t>
  </si>
  <si>
    <t>臺中市私立新民高級中學</t>
  </si>
  <si>
    <t>李盛凱</t>
  </si>
  <si>
    <t>臺中市私立華盛頓高級中學</t>
  </si>
  <si>
    <t>陳濬騰</t>
  </si>
  <si>
    <t>臺中市立光明國民中學</t>
  </si>
  <si>
    <t>TWSR25013</t>
  </si>
  <si>
    <t>舊城尋蹟</t>
  </si>
  <si>
    <t>張霱心</t>
  </si>
  <si>
    <t>鄭宜珊</t>
  </si>
  <si>
    <t>朱育萱</t>
  </si>
  <si>
    <t>TWSR25014</t>
  </si>
  <si>
    <t>五感學習之互動式海洋教育遊戲組</t>
  </si>
  <si>
    <t>陳溫雄</t>
  </si>
  <si>
    <t>國立華僑高級中等學校</t>
  </si>
  <si>
    <t>蘇妍安</t>
  </si>
  <si>
    <t>蘇佳佳</t>
  </si>
  <si>
    <t>連佑阡</t>
  </si>
  <si>
    <t>華僑高級中等學校</t>
  </si>
  <si>
    <t>TWSR25015</t>
  </si>
  <si>
    <t>記憶亮起來</t>
  </si>
  <si>
    <t>劉傑安</t>
  </si>
  <si>
    <t>臺立山麗山高級中學</t>
  </si>
  <si>
    <t>蔡曜鴻</t>
  </si>
  <si>
    <t>臺北市麗山高級中學</t>
  </si>
  <si>
    <t>白偉民</t>
  </si>
  <si>
    <t>臺北市麗山高級中學麗山高級中學</t>
  </si>
  <si>
    <t>TWSR25017</t>
  </si>
  <si>
    <t>電磁鐵磁吸腳踏車踏板</t>
  </si>
  <si>
    <t>劉睿智</t>
  </si>
  <si>
    <t>國立屏東高中</t>
  </si>
  <si>
    <t>邱慕昀</t>
  </si>
  <si>
    <t>孫翊宸</t>
  </si>
  <si>
    <t>私立屏榮高中</t>
  </si>
  <si>
    <t>葉佳慈</t>
  </si>
  <si>
    <t>林保廷</t>
  </si>
  <si>
    <t>TWSR25021</t>
  </si>
  <si>
    <t>自動化體適能捲腹計數器</t>
  </si>
  <si>
    <t>歐書辰</t>
  </si>
  <si>
    <t>高雄市立高雄高級中學</t>
  </si>
  <si>
    <t>郭哲凡</t>
  </si>
  <si>
    <t>高雄市三民國中</t>
  </si>
  <si>
    <t>陳志豪</t>
  </si>
  <si>
    <t>TWSR25025</t>
  </si>
  <si>
    <t>多功能登山急救組</t>
  </si>
  <si>
    <t>陳立縈</t>
  </si>
  <si>
    <t>嘉義縣立永慶高級中學</t>
  </si>
  <si>
    <t>許恩緁</t>
  </si>
  <si>
    <t>許奕綸</t>
  </si>
  <si>
    <t>廖崇志</t>
  </si>
  <si>
    <t>張智雄</t>
  </si>
  <si>
    <t>陳瀅卉</t>
  </si>
  <si>
    <t>TWSR25027</t>
  </si>
  <si>
    <t>ManusRelax</t>
  </si>
  <si>
    <t xml:space="preserve">林宣聿 </t>
  </si>
  <si>
    <t>臺北市立大安高級工業職業學校</t>
  </si>
  <si>
    <t>林婕芸</t>
  </si>
  <si>
    <t>臺北市立內湖高級中學</t>
  </si>
  <si>
    <t>臺此市立仁愛國民中學</t>
  </si>
  <si>
    <t>TWSD25002</t>
  </si>
  <si>
    <t>HeartSense心知</t>
  </si>
  <si>
    <t xml:space="preserve">陳冠霖 </t>
  </si>
  <si>
    <t>李牧霖</t>
  </si>
  <si>
    <t>高雄市道明中學高中部</t>
  </si>
  <si>
    <t>朱鎧毅</t>
  </si>
  <si>
    <t>陳慧珊</t>
  </si>
  <si>
    <t>道明中學</t>
  </si>
  <si>
    <t>TWSD25003</t>
  </si>
  <si>
    <t>授權解瑣式智慧安全插座</t>
  </si>
  <si>
    <t>黃宥誠</t>
  </si>
  <si>
    <t>鄒杰叡</t>
  </si>
  <si>
    <t>潘芳程</t>
  </si>
  <si>
    <t>TWSD25004</t>
  </si>
  <si>
    <t>光學雷達與影像辨識技術之行車危險偵測系統</t>
  </si>
  <si>
    <t>林品亮</t>
  </si>
  <si>
    <t>淡水商工/控制科</t>
  </si>
  <si>
    <t>黃迦密</t>
  </si>
  <si>
    <t>淡水商工</t>
  </si>
  <si>
    <t>施至舜</t>
  </si>
  <si>
    <t>TWSD25011</t>
  </si>
  <si>
    <t>MagSafe磁力感震超流防護遮斷閥</t>
  </si>
  <si>
    <t>白翔宇</t>
  </si>
  <si>
    <t>台中市立大甲高工</t>
  </si>
  <si>
    <t>曾柏凱</t>
  </si>
  <si>
    <t>陳宥達</t>
  </si>
  <si>
    <t>台中市立大甲工業高級中等學校</t>
  </si>
  <si>
    <t>林仲軒</t>
  </si>
  <si>
    <t>TWSD25013</t>
  </si>
  <si>
    <t>AI陪伴型治療機器人</t>
  </si>
  <si>
    <t>陳宣文</t>
  </si>
  <si>
    <t>復興實驗高級中學</t>
  </si>
  <si>
    <t>廖品超</t>
  </si>
  <si>
    <t>曾翊軒</t>
  </si>
  <si>
    <t>TWSD25014</t>
  </si>
  <si>
    <t>野外求生濾水保溫裝置</t>
  </si>
  <si>
    <t>李哲炘</t>
  </si>
  <si>
    <t>羅東高工</t>
  </si>
  <si>
    <t>邱鈞揚</t>
  </si>
  <si>
    <t>張泰瑞</t>
  </si>
  <si>
    <t>TWSD25015</t>
  </si>
  <si>
    <t>震震保瓶安</t>
  </si>
  <si>
    <t>沈庭羽</t>
  </si>
  <si>
    <t>國立嘉義女中</t>
  </si>
  <si>
    <t>蕭聿涵</t>
  </si>
  <si>
    <t>蘇義賢</t>
  </si>
  <si>
    <t>TWSD25018</t>
  </si>
  <si>
    <t>校園安全自動灑水系統</t>
  </si>
  <si>
    <t>葉菱軒</t>
  </si>
  <si>
    <t>高雄市立三民高級家事商業職業學校</t>
  </si>
  <si>
    <t>王士文</t>
  </si>
  <si>
    <t>TWSD25019</t>
  </si>
  <si>
    <t>安全方向不衝突</t>
  </si>
  <si>
    <t>TWSD25020</t>
  </si>
  <si>
    <t>智慧光幕式行人安全警示系統</t>
  </si>
  <si>
    <t>李喬安</t>
  </si>
  <si>
    <t>臺北市立第一女子高級中學</t>
  </si>
  <si>
    <t>高語潔</t>
  </si>
  <si>
    <t>陳正源</t>
  </si>
  <si>
    <t>TWSD25024</t>
  </si>
  <si>
    <t>智慧車艙安全監控系統</t>
  </si>
  <si>
    <t>蘇靖翔</t>
  </si>
  <si>
    <t>黃品叡</t>
  </si>
  <si>
    <t>莊閔祺</t>
  </si>
  <si>
    <t>江玉婷</t>
  </si>
  <si>
    <t>顏國恩</t>
  </si>
  <si>
    <t>TWSD25027</t>
  </si>
  <si>
    <t>零事故的距離－智能防翻與警報系統</t>
  </si>
  <si>
    <t>蔣幼琦</t>
  </si>
  <si>
    <t>邱詩琁</t>
  </si>
  <si>
    <t>郭均成</t>
  </si>
  <si>
    <t>TWSD25028</t>
  </si>
  <si>
    <t>齒式擋土牆</t>
  </si>
  <si>
    <t>翁翊樺</t>
  </si>
  <si>
    <t>廖本鸛</t>
  </si>
  <si>
    <t>揚子高中</t>
  </si>
  <si>
    <t>TWSD25030</t>
  </si>
  <si>
    <t>EcoTire 廢輪胎智能排水守護者</t>
  </si>
  <si>
    <t>李岱耘</t>
  </si>
  <si>
    <t>新北市立新北高級工業職業學校</t>
  </si>
  <si>
    <t>張彥崴</t>
  </si>
  <si>
    <t>許几權</t>
  </si>
  <si>
    <t>TWSD25031</t>
  </si>
  <si>
    <t>行人安全穿越斑馬線顯示系統</t>
  </si>
  <si>
    <t>曹子謙</t>
  </si>
  <si>
    <t>林旻慶</t>
  </si>
  <si>
    <t>劉孟愷</t>
  </si>
  <si>
    <t>TWSD25033</t>
  </si>
  <si>
    <t>堆高機貨叉安全裝置</t>
  </si>
  <si>
    <t>吳昺葦</t>
  </si>
  <si>
    <t>林柏志</t>
  </si>
  <si>
    <t>TWSD25035</t>
  </si>
  <si>
    <t>智慧火場偵測逃生系統</t>
  </si>
  <si>
    <t>洪晨恩</t>
  </si>
  <si>
    <t>陳品翰</t>
  </si>
  <si>
    <t>林芷燕</t>
  </si>
  <si>
    <t xml:space="preserve">陳美秀 </t>
  </si>
  <si>
    <t>陳柏村</t>
  </si>
  <si>
    <t>TWSD25036</t>
  </si>
  <si>
    <t xml:space="preserve">智能壓力管制系統 </t>
  </si>
  <si>
    <t>侯怡真</t>
  </si>
  <si>
    <t>黃棨垣</t>
  </si>
  <si>
    <t>林耘蓁</t>
  </si>
  <si>
    <t>沈盈呈</t>
  </si>
  <si>
    <t>TWSD25037</t>
  </si>
  <si>
    <t>路口防護系統</t>
  </si>
  <si>
    <t>侯仁傑</t>
  </si>
  <si>
    <t>吳禹陞</t>
  </si>
  <si>
    <t>黃晟洋</t>
  </si>
  <si>
    <t>余美雪</t>
  </si>
  <si>
    <t>TWSD25038</t>
  </si>
  <si>
    <t>智能三角錐機器人</t>
  </si>
  <si>
    <t>林星佑</t>
  </si>
  <si>
    <t>謝博文</t>
  </si>
  <si>
    <t>臺北市數位實驗高級中學</t>
  </si>
  <si>
    <t>桃園市立會稽國中</t>
  </si>
  <si>
    <t>TWSD25039</t>
  </si>
  <si>
    <t>災害零感</t>
  </si>
  <si>
    <t>國立南投高級中學</t>
  </si>
  <si>
    <t>林子涵</t>
  </si>
  <si>
    <t>陳宥崴</t>
  </si>
  <si>
    <t>羅仕旻</t>
  </si>
  <si>
    <t>國立南投高中</t>
  </si>
  <si>
    <t>TWSE25007</t>
  </si>
  <si>
    <t xml:space="preserve"> 山難應變緊急發電裝置 </t>
  </si>
  <si>
    <t>張若婷</t>
  </si>
  <si>
    <t>桃園市私立新興高級中學</t>
  </si>
  <si>
    <t>曹芷瑄</t>
  </si>
  <si>
    <t>許哲睿</t>
  </si>
  <si>
    <t>TWST25001</t>
  </si>
  <si>
    <t>一指翻身：智慧App病人翻身輔助系統</t>
  </si>
  <si>
    <t>林冠諺</t>
  </si>
  <si>
    <t>大甲高工</t>
  </si>
  <si>
    <t>林品諺</t>
  </si>
  <si>
    <t>童翌軒</t>
  </si>
  <si>
    <t>謝易裕</t>
  </si>
  <si>
    <t>陳忠裕</t>
  </si>
  <si>
    <t>TWST25002</t>
  </si>
  <si>
    <t>VoiceWeaver 語織者</t>
  </si>
  <si>
    <t>黃信嘉</t>
  </si>
  <si>
    <t>明誠中學</t>
  </si>
  <si>
    <t>簡祐廷</t>
  </si>
  <si>
    <t>復華中學</t>
  </si>
  <si>
    <t>施姵丞</t>
  </si>
  <si>
    <t>TWST25003</t>
  </si>
  <si>
    <t>ShoulderAI</t>
  </si>
  <si>
    <t>陳冠霖</t>
  </si>
  <si>
    <t>陳禹光</t>
  </si>
  <si>
    <t>TWST25008</t>
  </si>
  <si>
    <t>敲敲敲</t>
  </si>
  <si>
    <t>李芸嫻</t>
  </si>
  <si>
    <t>國立羅東高級中等學校</t>
  </si>
  <si>
    <t>TWST25009</t>
  </si>
  <si>
    <t>飲品保鑣</t>
  </si>
  <si>
    <t>吳明翰</t>
  </si>
  <si>
    <t>國立宜蘭高級中等學校</t>
  </si>
  <si>
    <t>TWST25013</t>
  </si>
  <si>
    <t>步穩 – The Smart Quad Walker</t>
  </si>
  <si>
    <t>顏楷衡</t>
  </si>
  <si>
    <t>育達高中</t>
  </si>
  <si>
    <t>桃園高中</t>
  </si>
  <si>
    <t>歐陽資霖</t>
  </si>
  <si>
    <t>永豐高中</t>
  </si>
  <si>
    <t>林自明</t>
  </si>
  <si>
    <t>TWST25014</t>
  </si>
  <si>
    <t>單側聽損患者的多模態空間覺察輔助裝置</t>
  </si>
  <si>
    <t>陳邦豪</t>
  </si>
  <si>
    <t>建國中學</t>
  </si>
  <si>
    <t>劉怡君</t>
  </si>
  <si>
    <t>台北市立建國高級中學</t>
  </si>
  <si>
    <t>TWST25018</t>
  </si>
  <si>
    <t>盲人智慧化行走輔助系統</t>
  </si>
  <si>
    <t>沈善美</t>
  </si>
  <si>
    <t>高英工商/資訊科</t>
  </si>
  <si>
    <t>温英棋</t>
  </si>
  <si>
    <t>劉苡彤</t>
  </si>
  <si>
    <t>蔡忠憲</t>
  </si>
  <si>
    <t>高雄市高英高級工商職業學校</t>
  </si>
  <si>
    <t>陳彥伶</t>
  </si>
  <si>
    <t>TWST25021</t>
  </si>
  <si>
    <t>復指人生</t>
  </si>
  <si>
    <t>吳宇玹</t>
  </si>
  <si>
    <t>臺中市立臺中第二高級中等學校</t>
  </si>
  <si>
    <t>范仲維</t>
  </si>
  <si>
    <t>臺中市立臺中工業高級中等學校</t>
  </si>
  <si>
    <t>沈志秋</t>
  </si>
  <si>
    <t>李宜安</t>
  </si>
  <si>
    <t>TWST25023</t>
  </si>
  <si>
    <t>針中下懷</t>
  </si>
  <si>
    <t>黃沁琳</t>
  </si>
  <si>
    <t>王振愷</t>
  </si>
  <si>
    <t>吳奕涵</t>
  </si>
  <si>
    <t>TWST25024</t>
  </si>
  <si>
    <t>雲梯輪椅</t>
  </si>
  <si>
    <t>楊翊騰</t>
  </si>
  <si>
    <t>高雄市立文山高級中學</t>
  </si>
  <si>
    <t>官彥杰</t>
  </si>
  <si>
    <t>高雄市立文山高級中學國中部</t>
  </si>
  <si>
    <t>潘耕脩</t>
  </si>
  <si>
    <t>普門高中</t>
  </si>
  <si>
    <t>TWST25030</t>
  </si>
  <si>
    <t>遊戲式肌力訓練IoT裝置</t>
  </si>
  <si>
    <t>高紹凱</t>
  </si>
  <si>
    <t>陳冠一</t>
  </si>
  <si>
    <t>天主教道明高級中學</t>
  </si>
  <si>
    <t>王芮釩</t>
  </si>
  <si>
    <t>高雄市立高雄女子高級中學</t>
  </si>
  <si>
    <t>楊毓琳</t>
  </si>
  <si>
    <t>王儷蓉</t>
  </si>
  <si>
    <t>TWST25031</t>
  </si>
  <si>
    <t>智慧友善電梯分流系統</t>
  </si>
  <si>
    <t>陳昕沇</t>
  </si>
  <si>
    <t>一心實驗教育學校</t>
  </si>
  <si>
    <t>TWST25032</t>
  </si>
  <si>
    <t>智慧防跌地墊系統</t>
  </si>
  <si>
    <t>李奕頡</t>
  </si>
  <si>
    <t>鍾秉益</t>
  </si>
  <si>
    <t>鄭錡鴻</t>
  </si>
  <si>
    <t>陳盈吉</t>
  </si>
  <si>
    <t>TWST25033</t>
  </si>
  <si>
    <t>智能互動地墊</t>
  </si>
  <si>
    <t>國立基隆商工 商經科</t>
  </si>
  <si>
    <t>陳亭蓁</t>
  </si>
  <si>
    <t>張可諾</t>
  </si>
  <si>
    <t>國立基隆商工 資訊科</t>
  </si>
  <si>
    <t>李承熹</t>
  </si>
  <si>
    <t>國立基隆商工 資訊科 教務組長</t>
  </si>
  <si>
    <t>黃姸綾</t>
  </si>
  <si>
    <t>國立基隆商工 商經科 科主任</t>
  </si>
  <si>
    <t>TWST25034</t>
  </si>
  <si>
    <t>互動式拼圖藝術治療系統</t>
  </si>
  <si>
    <t>黃奕傑</t>
  </si>
  <si>
    <t>桃園市立陽明高級中等學校</t>
  </si>
  <si>
    <t>吳宥祈</t>
  </si>
  <si>
    <t>桃園市立內壢高級中學</t>
  </si>
  <si>
    <t>廖經益</t>
  </si>
  <si>
    <t>莊志忠</t>
  </si>
  <si>
    <t>TWST25035</t>
  </si>
  <si>
    <t>可調式前方牽引矯治裝置</t>
  </si>
  <si>
    <t>李宥妤</t>
  </si>
  <si>
    <t>臺北市立景美女子高級中學</t>
  </si>
  <si>
    <t>王俊燕</t>
  </si>
  <si>
    <t>林鴻文</t>
  </si>
  <si>
    <t>TWST25040</t>
  </si>
  <si>
    <t>花灑風罩</t>
  </si>
  <si>
    <t>林敬璋</t>
  </si>
  <si>
    <t>吳秉軒</t>
  </si>
  <si>
    <t>龍曾勤軒</t>
  </si>
  <si>
    <t>TWST25041</t>
  </si>
  <si>
    <t>Al 輔助紅綠燈識別導盲背心</t>
  </si>
  <si>
    <t>官承逸</t>
  </si>
  <si>
    <t>簡瑞恩</t>
  </si>
  <si>
    <t>龔義誠</t>
  </si>
  <si>
    <t>蔡羽峰</t>
  </si>
  <si>
    <t>江長民</t>
  </si>
  <si>
    <t>TWST25042</t>
  </si>
  <si>
    <t>安心枕</t>
  </si>
  <si>
    <t>林亮瑀</t>
  </si>
  <si>
    <t>洪浥蕎</t>
  </si>
  <si>
    <t>尤鴻銘</t>
  </si>
  <si>
    <t>TWSIC25003</t>
  </si>
  <si>
    <t>智能通風裝置</t>
  </si>
  <si>
    <t>童賦祐</t>
  </si>
  <si>
    <t>王弘侑</t>
  </si>
  <si>
    <t>王金柱</t>
  </si>
  <si>
    <t>TWSIC25005</t>
  </si>
  <si>
    <t>智能監控系統</t>
  </si>
  <si>
    <t>周少鏞</t>
  </si>
  <si>
    <t>周睦承</t>
  </si>
  <si>
    <t>興中國中</t>
  </si>
  <si>
    <t>曹詠哲</t>
  </si>
  <si>
    <t>羅東高中</t>
  </si>
  <si>
    <t>黃雲春</t>
  </si>
  <si>
    <t>國華國中</t>
  </si>
  <si>
    <t>TWSIC25006</t>
  </si>
  <si>
    <t>餵泥好</t>
  </si>
  <si>
    <t>劉安芸</t>
  </si>
  <si>
    <t>黃垚程</t>
  </si>
  <si>
    <t>臺北市立中崙高級中學</t>
  </si>
  <si>
    <t>TWSIC25007</t>
  </si>
  <si>
    <t>油品有品</t>
  </si>
  <si>
    <t>李見怡</t>
  </si>
  <si>
    <t>TWSIC25008</t>
  </si>
  <si>
    <t>影像辨識應用於中醫望診</t>
  </si>
  <si>
    <t>魏浩宇</t>
  </si>
  <si>
    <t>桃園市私立育達高級中學</t>
  </si>
  <si>
    <t>陳易詳</t>
  </si>
  <si>
    <t>桃園市立內壢高中</t>
  </si>
  <si>
    <t>TWSIC25009</t>
  </si>
  <si>
    <t xml:space="preserve">大車「視」界守護者 </t>
  </si>
  <si>
    <t>林品睿</t>
  </si>
  <si>
    <t>桃園市立南崁高級中學</t>
  </si>
  <si>
    <t>吳佾潔</t>
  </si>
  <si>
    <t>桃園市立桃園高級中等學校</t>
  </si>
  <si>
    <t>蔡明勳</t>
  </si>
  <si>
    <t>TWSIC25014</t>
  </si>
  <si>
    <t>非起不可-體重計式鬧鐘</t>
  </si>
  <si>
    <t>羅幼旋</t>
  </si>
  <si>
    <t>國立宜蘭高級商業職業學校</t>
  </si>
  <si>
    <t>陳霈穎</t>
  </si>
  <si>
    <t>簡辰承</t>
  </si>
  <si>
    <t>趙書榮</t>
  </si>
  <si>
    <t>TWSIC25015</t>
  </si>
  <si>
    <t>智慧鬧鐘系統</t>
  </si>
  <si>
    <t>許承諺</t>
  </si>
  <si>
    <t>新竹市立建功高中</t>
  </si>
  <si>
    <t>鄭棋文</t>
  </si>
  <si>
    <t>新竹縣竹北市成功國中</t>
  </si>
  <si>
    <t>鄭伃君</t>
  </si>
  <si>
    <t>新竹市建功高中</t>
  </si>
  <si>
    <t>TWSIC25019</t>
  </si>
  <si>
    <t>牙膏蓋Stop the fight</t>
  </si>
  <si>
    <t>吳苑榕</t>
  </si>
  <si>
    <t>鄭伃汝</t>
  </si>
  <si>
    <t>林惟萱</t>
  </si>
  <si>
    <t>TWSIC25023</t>
  </si>
  <si>
    <t>擰牙利齒</t>
  </si>
  <si>
    <t>廖彥鈞</t>
  </si>
  <si>
    <t>蘇泓凱</t>
  </si>
  <si>
    <t>劉東駿</t>
  </si>
  <si>
    <t>TWSIC25024</t>
  </si>
  <si>
    <t>阿啪喫</t>
  </si>
  <si>
    <t>黃明湘</t>
  </si>
  <si>
    <t>黃愛多</t>
  </si>
  <si>
    <t>鄭嵐心</t>
  </si>
  <si>
    <t>TWSIC25027</t>
  </si>
  <si>
    <t>自動真空壓縮垃圾處理裝置</t>
  </si>
  <si>
    <t>趙作芙</t>
  </si>
  <si>
    <t>趙作迒</t>
  </si>
  <si>
    <t>臺北市立建國高級中學</t>
  </si>
  <si>
    <t>高誌駿</t>
  </si>
  <si>
    <t>張耕榜</t>
    <phoneticPr fontId="5" type="noConversion"/>
  </si>
  <si>
    <t>TWSIC25029</t>
  </si>
  <si>
    <t>書跡慧眼</t>
  </si>
  <si>
    <t>黃廷曜</t>
  </si>
  <si>
    <t>康橋國際學校秀岡校區</t>
  </si>
  <si>
    <t>吳惠菁</t>
  </si>
  <si>
    <t>新北市康橋高中</t>
  </si>
  <si>
    <t>TWSIC25031</t>
  </si>
  <si>
    <t>方向燈智能控制系統</t>
  </si>
  <si>
    <t>俞亭語</t>
  </si>
  <si>
    <t>林姵璇</t>
  </si>
  <si>
    <t>郭子毅</t>
  </si>
  <si>
    <t>國立基隆高級商工職業學校資訊科 教務組長</t>
  </si>
  <si>
    <t>TWSIC25034</t>
  </si>
  <si>
    <t>助眠救星</t>
  </si>
  <si>
    <t>歐子嘉</t>
  </si>
  <si>
    <t>廖以蓁</t>
  </si>
  <si>
    <t>簡岑穎</t>
  </si>
  <si>
    <t>TWSIC25037</t>
  </si>
  <si>
    <t>不漏尿馬桶罩</t>
  </si>
  <si>
    <t>歐書祐</t>
  </si>
  <si>
    <t>蔡尚真</t>
  </si>
  <si>
    <t>TWSIC25039</t>
  </si>
  <si>
    <t>以車速控制閘道紅綠燈系統</t>
  </si>
  <si>
    <t>鄧介綸</t>
  </si>
  <si>
    <t>陳彥熏</t>
  </si>
  <si>
    <t>邱昶瑜</t>
  </si>
  <si>
    <t>TWSIC25040</t>
  </si>
  <si>
    <t>減震平衡外送保溫箱</t>
  </si>
  <si>
    <t>許恩碩</t>
  </si>
  <si>
    <t>林柏翰</t>
  </si>
  <si>
    <t>TWSIC25041</t>
  </si>
  <si>
    <t>變形收納盒</t>
  </si>
  <si>
    <t>陳奕穎</t>
  </si>
  <si>
    <t>王奕淳</t>
  </si>
  <si>
    <t>TWSIC25043</t>
  </si>
  <si>
    <t>自淨掃把</t>
  </si>
  <si>
    <t>黃巧藝</t>
  </si>
  <si>
    <t>唐茜</t>
  </si>
  <si>
    <t>王苡瑄</t>
  </si>
  <si>
    <t>TWSIC25044</t>
  </si>
  <si>
    <t>真ok</t>
  </si>
  <si>
    <t>蕭勝賢</t>
  </si>
  <si>
    <t>吳逸洋</t>
  </si>
  <si>
    <t>吳育碩</t>
  </si>
  <si>
    <t>TWSIC25045</t>
  </si>
  <si>
    <t>除油湯匙</t>
  </si>
  <si>
    <t>廖蕾淇</t>
  </si>
  <si>
    <t>林研鋅</t>
  </si>
  <si>
    <t>楊以晴</t>
  </si>
  <si>
    <t>TWSIC25046</t>
  </si>
  <si>
    <t>多功能安全型紙箱裁切器</t>
  </si>
  <si>
    <t>陳珈俐</t>
  </si>
  <si>
    <t>三重商工製圖科</t>
  </si>
  <si>
    <t>劉佳怡</t>
  </si>
  <si>
    <t>謝岳廷</t>
  </si>
  <si>
    <t>陳姿穎</t>
  </si>
  <si>
    <t>新北市立三重高級商工職業學校</t>
  </si>
  <si>
    <t>張芷瑄</t>
  </si>
  <si>
    <t>TWSIC25047</t>
  </si>
  <si>
    <t>定長膠帶切割台</t>
  </si>
  <si>
    <t>李展顏</t>
  </si>
  <si>
    <t>蔡宏緯</t>
  </si>
  <si>
    <t>鄭鉅霖</t>
  </si>
  <si>
    <t>TWSIC25048</t>
  </si>
  <si>
    <t>創新等角繪製角度尺規</t>
  </si>
  <si>
    <t>張博伃</t>
  </si>
  <si>
    <t>陳子庭</t>
  </si>
  <si>
    <t>王湘晴</t>
  </si>
  <si>
    <t>張桂瑛</t>
  </si>
  <si>
    <t>TWSIC25049</t>
  </si>
  <si>
    <t>多功能創新分規</t>
  </si>
  <si>
    <t>李佳珅</t>
  </si>
  <si>
    <t>程家豪</t>
  </si>
  <si>
    <t>顏子硯</t>
  </si>
  <si>
    <t>魏立揚</t>
  </si>
  <si>
    <t>TWSIC25050</t>
  </si>
  <si>
    <t>創新門板收闔裝置</t>
  </si>
  <si>
    <t>吳品宣</t>
  </si>
  <si>
    <t>黃榆涵</t>
  </si>
  <si>
    <t>廖翊凱</t>
  </si>
  <si>
    <t>TWSIC25051</t>
  </si>
  <si>
    <t>Clean Ubike</t>
  </si>
  <si>
    <t>張景漢</t>
  </si>
  <si>
    <t>賴永來</t>
  </si>
  <si>
    <t>張雅博</t>
  </si>
  <si>
    <t>臺北市立復興高級中學</t>
  </si>
  <si>
    <t>王政凱</t>
  </si>
  <si>
    <t>TWSIC25052</t>
  </si>
  <si>
    <t>易開罐易開關</t>
  </si>
  <si>
    <t>黃湘媛</t>
  </si>
  <si>
    <t>徐嘉吟</t>
  </si>
  <si>
    <t>翁亘佐</t>
  </si>
  <si>
    <t>高雄市立仁武高級中學</t>
  </si>
  <si>
    <t>TWSIC25053</t>
  </si>
  <si>
    <t>震好眠</t>
  </si>
  <si>
    <t>闕妤庭</t>
  </si>
  <si>
    <t>潘逸翰</t>
  </si>
  <si>
    <t>林湘翎</t>
  </si>
  <si>
    <t>高雄市立瑞豐國中</t>
  </si>
  <si>
    <t>TWSIC25054</t>
  </si>
  <si>
    <t>天棚大元帥</t>
  </si>
  <si>
    <t>許芷榳</t>
  </si>
  <si>
    <t>陳思錡</t>
  </si>
  <si>
    <t>吳彥融</t>
  </si>
  <si>
    <t>TWSIC25055</t>
  </si>
  <si>
    <t>吸吸梳梳</t>
  </si>
  <si>
    <t>曹恩鳳</t>
  </si>
  <si>
    <t>TWSIC25056</t>
  </si>
  <si>
    <t>永續綠杯</t>
  </si>
  <si>
    <t>林呈翰</t>
  </si>
  <si>
    <t>吳承峻</t>
  </si>
  <si>
    <t>蔡昊哲</t>
  </si>
  <si>
    <t>TWSE25001</t>
  </si>
  <si>
    <t>「淨零航向」UHPC 智慧追日浮台應用開發</t>
  </si>
  <si>
    <t>徐睿陽</t>
  </si>
  <si>
    <t>新北市私立南山高中</t>
  </si>
  <si>
    <t>周柏廷</t>
  </si>
  <si>
    <t>王泓竣</t>
  </si>
  <si>
    <t>張智皓</t>
  </si>
  <si>
    <t>徐敏晃</t>
  </si>
  <si>
    <t>TWSE25002</t>
  </si>
  <si>
    <t>燈泡式水力發電結合太陽能</t>
  </si>
  <si>
    <t>卓盈瑩</t>
  </si>
  <si>
    <t>揚子學校財團法人雲林 縣揚子高級中等學校</t>
  </si>
  <si>
    <t>姚彥羽</t>
  </si>
  <si>
    <t>林金花</t>
  </si>
  <si>
    <t>TWSE25003</t>
  </si>
  <si>
    <t>AI腦瘤辨識系統 (AI Tumor Detection System)</t>
  </si>
  <si>
    <t>陳叡頤 (Nathan Chen)</t>
  </si>
  <si>
    <t>康橋國際學校 秀岡校區</t>
  </si>
  <si>
    <t>莊又晰 (Anna Chuang)</t>
  </si>
  <si>
    <t>李思嫻 (Jocelyn Li)</t>
  </si>
  <si>
    <t>邵顯智</t>
  </si>
  <si>
    <t>TWSE25005</t>
  </si>
  <si>
    <t>CleanPaw</t>
  </si>
  <si>
    <t>台北市立中崙高級中學</t>
  </si>
  <si>
    <t>林宣聿</t>
  </si>
  <si>
    <t xml:space="preserve">劉安芸 </t>
  </si>
  <si>
    <t>TWSE25006</t>
  </si>
  <si>
    <t>蜂窩式水冷牆</t>
  </si>
  <si>
    <t>吳宇晏</t>
  </si>
  <si>
    <t>黃筠庭</t>
  </si>
  <si>
    <t>陳志傑</t>
  </si>
  <si>
    <t>TWSE25008</t>
  </si>
  <si>
    <t>菇且殼一試-以農業廢棄物育菇</t>
  </si>
  <si>
    <t>蘇宸加</t>
  </si>
  <si>
    <t>國立暨南國際大學附屬高級中學</t>
  </si>
  <si>
    <t>黃竑雅</t>
  </si>
  <si>
    <t>蕭士宏</t>
  </si>
  <si>
    <t>駱奕帆</t>
  </si>
  <si>
    <t>TWSE25009</t>
  </si>
  <si>
    <t>海域追日者</t>
  </si>
  <si>
    <t>曾鴻翊</t>
  </si>
  <si>
    <t>臺北市立永春高級中學</t>
  </si>
  <si>
    <t>許祐加</t>
  </si>
  <si>
    <t>黃成恩</t>
  </si>
  <si>
    <t>劉佳宜</t>
  </si>
  <si>
    <t>TWSE25011</t>
  </si>
  <si>
    <t>以史特林引擎作為廢熱回收再利用裝置</t>
  </si>
  <si>
    <t>彭孝姸</t>
  </si>
  <si>
    <t>湯禹琪</t>
  </si>
  <si>
    <t>王又興</t>
  </si>
  <si>
    <t>TWSE25012</t>
  </si>
  <si>
    <t>廢熱轉換發電裝置</t>
  </si>
  <si>
    <t>陳家紳</t>
  </si>
  <si>
    <t>李昶亨</t>
  </si>
  <si>
    <t>TWSE25013</t>
  </si>
  <si>
    <t>微生物發電裝置</t>
  </si>
  <si>
    <t>張方緁</t>
  </si>
  <si>
    <t>黃楷甯</t>
  </si>
  <si>
    <t>張倧維</t>
  </si>
  <si>
    <t>TWSE25014</t>
  </si>
  <si>
    <t>踏電板Steppower Floor</t>
  </si>
  <si>
    <t>陳子昕</t>
  </si>
  <si>
    <t>觀音高中</t>
  </si>
  <si>
    <t>羅欣妍</t>
  </si>
  <si>
    <t>陳妤芯</t>
  </si>
  <si>
    <t>徐珮芬</t>
  </si>
  <si>
    <t>Andrew Abouhalkah</t>
  </si>
  <si>
    <t>林仟弘</t>
  </si>
  <si>
    <t>TWSE25015</t>
  </si>
  <si>
    <t>網演水現—追風集水器</t>
  </si>
  <si>
    <t>連江縣</t>
  </si>
  <si>
    <t>林恩彤</t>
  </si>
  <si>
    <t>國立馬祖高級中學</t>
  </si>
  <si>
    <t>陳予新</t>
  </si>
  <si>
    <t>陳翔鈞</t>
  </si>
  <si>
    <t>楊智翔</t>
  </si>
  <si>
    <t>TWEF25025</t>
    <phoneticPr fontId="2" type="noConversion"/>
  </si>
  <si>
    <t>TWEF25011</t>
    <phoneticPr fontId="2" type="noConversion"/>
  </si>
  <si>
    <t>TWEF25001</t>
    <phoneticPr fontId="2" type="noConversion"/>
  </si>
  <si>
    <t>TWEF25010</t>
    <phoneticPr fontId="2" type="noConversion"/>
  </si>
  <si>
    <t>金牌</t>
  </si>
  <si>
    <t>銀牌</t>
  </si>
  <si>
    <t>銅牌</t>
  </si>
  <si>
    <t>佳作</t>
  </si>
  <si>
    <t>TWEF25032</t>
    <phoneticPr fontId="2" type="noConversion"/>
  </si>
  <si>
    <t>TWEF25026</t>
    <phoneticPr fontId="2" type="noConversion"/>
  </si>
  <si>
    <t>TWEE25028</t>
    <phoneticPr fontId="2" type="noConversion"/>
  </si>
  <si>
    <t>TWEE25027</t>
    <phoneticPr fontId="2" type="noConversion"/>
  </si>
  <si>
    <t>TWEE25023</t>
    <phoneticPr fontId="2" type="noConversion"/>
  </si>
  <si>
    <t>TWEE25005</t>
    <phoneticPr fontId="2" type="noConversion"/>
  </si>
  <si>
    <t>TWEE25022</t>
    <phoneticPr fontId="2" type="noConversion"/>
  </si>
  <si>
    <t>TWEE25004</t>
    <phoneticPr fontId="2" type="noConversion"/>
  </si>
  <si>
    <t>TWEE25017</t>
    <phoneticPr fontId="2" type="noConversion"/>
  </si>
  <si>
    <t>TWEE25024</t>
    <phoneticPr fontId="2" type="noConversion"/>
  </si>
  <si>
    <t>TWEE25020</t>
    <phoneticPr fontId="2" type="noConversion"/>
  </si>
  <si>
    <t>TWEIC25003</t>
    <phoneticPr fontId="12" type="noConversion"/>
  </si>
  <si>
    <t>TWEIC25141</t>
    <phoneticPr fontId="12" type="noConversion"/>
  </si>
  <si>
    <t>TWEIC25111</t>
    <phoneticPr fontId="12" type="noConversion"/>
  </si>
  <si>
    <t>TWEIC25041</t>
    <phoneticPr fontId="12" type="noConversion"/>
  </si>
  <si>
    <t>TWEIC25106</t>
    <phoneticPr fontId="12" type="noConversion"/>
  </si>
  <si>
    <t>TWEIC25018</t>
    <phoneticPr fontId="12" type="noConversion"/>
  </si>
  <si>
    <t>TWEIC25148</t>
    <phoneticPr fontId="12" type="noConversion"/>
  </si>
  <si>
    <t>TWJF25023</t>
  </si>
  <si>
    <t>銅牌</t>
    <phoneticPr fontId="12" type="noConversion"/>
  </si>
  <si>
    <t>佳作</t>
    <phoneticPr fontId="12" type="noConversion"/>
  </si>
  <si>
    <t>TWSIC25037</t>
    <phoneticPr fontId="12" type="noConversion"/>
  </si>
  <si>
    <t>TWEIC25107</t>
    <phoneticPr fontId="12" type="noConversion"/>
  </si>
  <si>
    <t>國立基隆高級商工職業學校</t>
    <phoneticPr fontId="2" type="noConversion"/>
  </si>
  <si>
    <t>陳家榛</t>
    <phoneticPr fontId="2" type="noConversion"/>
  </si>
  <si>
    <t>國立基隆商工</t>
    <phoneticPr fontId="2" type="noConversion"/>
  </si>
  <si>
    <t>陳萱沂</t>
    <phoneticPr fontId="2" type="noConversion"/>
  </si>
  <si>
    <t>蕭伯昌</t>
    <phoneticPr fontId="2" type="noConversion"/>
  </si>
  <si>
    <t>楊政彥</t>
    <phoneticPr fontId="2" type="noConversion"/>
  </si>
  <si>
    <t>王彥鈞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</si>
</sst>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7" x14ac:knownFonts="1">
    <font>
      <sz val="12"/>
      <color theme="1"/>
      <name val="新細明體"/>
      <family val="2"/>
      <charset val="136"/>
      <scheme val="minor"/>
    </font>
    <font>
      <b/>
      <sz val="12"/>
      <name val="標楷體"/>
      <family val="4"/>
      <charset val="136"/>
    </font>
    <font>
      <sz val="9"/>
      <name val="新細明體"/>
      <family val="2"/>
      <charset val="136"/>
      <scheme val="minor"/>
    </font>
    <font>
      <b/>
      <sz val="11"/>
      <color rgb="FFFFFFFF"/>
      <name val="標楷體"/>
      <family val="4"/>
      <charset val="136"/>
    </font>
    <font>
      <sz val="12"/>
      <color theme="1"/>
      <name val="標楷體"/>
      <family val="4"/>
      <charset val="136"/>
    </font>
    <font>
      <sz val="9"/>
      <name val="新細明體"/>
      <family val="3"/>
      <charset val="136"/>
      <scheme val="minor"/>
    </font>
    <font>
      <sz val="11"/>
      <color rgb="FF333333"/>
      <name val="標楷體"/>
      <family val="4"/>
      <charset val="136"/>
    </font>
    <font>
      <sz val="12"/>
      <color rgb="FF222222"/>
      <name val="標楷體"/>
      <family val="4"/>
      <charset val="136"/>
    </font>
    <font>
      <sz val="12"/>
      <color rgb="FF000000"/>
      <name val="標楷體"/>
      <family val="4"/>
      <charset val="136"/>
    </font>
    <font>
      <sz val="9"/>
      <name val="微軟正黑體"/>
      <family val="2"/>
      <charset val="136"/>
    </font>
    <font>
      <sz val="12"/>
      <color rgb="FFFF0000"/>
      <name val="標楷體"/>
      <family val="4"/>
      <charset val="136"/>
    </font>
    <font>
      <sz val="11"/>
      <color rgb="FF000000"/>
      <name val="Calibri"/>
      <family val="2"/>
    </font>
    <font>
      <sz val="9"/>
      <name val="細明體"/>
      <family val="3"/>
      <charset val="136"/>
    </font>
    <font>
      <sz val="10"/>
      <color theme="1"/>
      <name val="標楷體"/>
      <family val="4"/>
      <charset val="136"/>
    </font>
    <font>
      <sz val="13"/>
      <color rgb="FF000000"/>
      <name val="標楷體"/>
      <family val="4"/>
      <charset val="136"/>
    </font>
    <font>
      <sz val="13"/>
      <name val="標楷體"/>
      <family val="4"/>
      <charset val="136"/>
    </font>
    <font>
      <sz val="12"/>
      <name val="標楷體"/>
      <family val="4"/>
      <charset val="136"/>
    </font>
  </fonts>
  <fills count="14">
    <fill>
      <patternFill patternType="none"/>
    </fill>
    <fill>
      <patternFill patternType="gray125"/>
    </fill>
    <fill>
      <patternFill patternType="solid">
        <fgColor rgb="FFF69546"/>
        <bgColor rgb="FFF69546"/>
      </patternFill>
    </fill>
    <fill>
      <patternFill patternType="solid">
        <fgColor theme="5"/>
        <bgColor rgb="FFF69546"/>
      </patternFill>
    </fill>
    <fill>
      <patternFill patternType="solid">
        <fgColor rgb="FFFFFFFF"/>
        <bgColor rgb="FFFFFFFF"/>
      </patternFill>
    </fill>
    <fill>
      <patternFill patternType="solid">
        <fgColor rgb="FFFFFFFF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11" fillId="0" borderId="0"/>
  </cellStyleXfs>
  <cellXfs count="35">
    <xf numFmtId="0" fontId="0" fillId="0" borderId="0" xfId="0">
      <alignment vertical="center"/>
    </xf>
    <xf numFmtId="0" fontId="3" fillId="2" borderId="1" xfId="0" applyFont="1" applyFill="1" applyBorder="1" applyAlignment="1">
      <alignment horizontal="center" vertical="top"/>
    </xf>
    <xf numFmtId="0" fontId="4" fillId="0" borderId="0" xfId="0" applyFont="1" applyAlignment="1">
      <alignment vertical="top"/>
    </xf>
    <xf numFmtId="0" fontId="6" fillId="0" borderId="0" xfId="0" applyFont="1" applyAlignment="1">
      <alignment vertical="top"/>
    </xf>
    <xf numFmtId="0" fontId="7" fillId="4" borderId="0" xfId="0" applyFont="1" applyFill="1" applyAlignment="1">
      <alignment vertical="top"/>
    </xf>
    <xf numFmtId="0" fontId="8" fillId="0" borderId="0" xfId="0" applyFont="1" applyAlignment="1">
      <alignment vertical="top"/>
    </xf>
    <xf numFmtId="0" fontId="8" fillId="0" borderId="0" xfId="0" applyFont="1">
      <alignment vertical="center"/>
    </xf>
    <xf numFmtId="0" fontId="10" fillId="0" borderId="0" xfId="0" applyFont="1">
      <alignment vertical="center"/>
    </xf>
    <xf numFmtId="0" fontId="10" fillId="0" borderId="0" xfId="0" applyFont="1" applyAlignment="1">
      <alignment vertical="top" wrapText="1"/>
    </xf>
    <xf numFmtId="0" fontId="8" fillId="5" borderId="0" xfId="0" applyFont="1" applyFill="1" applyAlignment="1">
      <alignment vertical="center" wrapText="1"/>
    </xf>
    <xf numFmtId="0" fontId="4" fillId="0" borderId="2" xfId="0" applyFont="1" applyBorder="1" applyAlignment="1">
      <alignment vertical="top"/>
    </xf>
    <xf numFmtId="0" fontId="4" fillId="0" borderId="0" xfId="0" applyFont="1">
      <alignment vertical="center"/>
    </xf>
    <xf numFmtId="0" fontId="13" fillId="0" borderId="0" xfId="0" applyFont="1" applyAlignment="1">
      <alignment vertical="center" wrapText="1"/>
    </xf>
    <xf numFmtId="0" fontId="14" fillId="0" borderId="2" xfId="0" applyFont="1" applyBorder="1" applyAlignment="1">
      <alignment vertical="center"/>
    </xf>
    <xf numFmtId="0" fontId="1" fillId="2" borderId="2" xfId="0" applyFont="1" applyFill="1" applyBorder="1" applyAlignment="1">
      <alignment horizontal="center" vertical="center" wrapText="1"/>
    </xf>
    <xf numFmtId="0" fontId="1" fillId="3" borderId="2" xfId="0" applyFont="1" applyFill="1" applyBorder="1" applyAlignment="1">
      <alignment horizontal="center" vertical="center" wrapText="1"/>
    </xf>
    <xf numFmtId="0" fontId="4" fillId="0" borderId="2" xfId="0" applyFont="1" applyBorder="1">
      <alignment vertical="center"/>
    </xf>
    <xf numFmtId="0" fontId="4" fillId="6" borderId="2" xfId="0" applyFont="1" applyFill="1" applyBorder="1">
      <alignment vertical="center"/>
    </xf>
    <xf numFmtId="0" fontId="4" fillId="7" borderId="2" xfId="0" applyFont="1" applyFill="1" applyBorder="1">
      <alignment vertical="center"/>
    </xf>
    <xf numFmtId="0" fontId="4" fillId="8" borderId="2" xfId="0" applyFont="1" applyFill="1" applyBorder="1">
      <alignment vertical="center"/>
    </xf>
    <xf numFmtId="0" fontId="4" fillId="9" borderId="2" xfId="0" applyFont="1" applyFill="1" applyBorder="1">
      <alignment vertical="center"/>
    </xf>
    <xf numFmtId="0" fontId="4" fillId="10" borderId="2" xfId="0" applyFont="1" applyFill="1" applyBorder="1">
      <alignment vertical="center"/>
    </xf>
    <xf numFmtId="0" fontId="14" fillId="11" borderId="2" xfId="0" applyFont="1" applyFill="1" applyBorder="1" applyAlignment="1">
      <alignment vertical="center"/>
    </xf>
    <xf numFmtId="0" fontId="14" fillId="11" borderId="2" xfId="1" applyFont="1" applyFill="1" applyBorder="1" applyAlignment="1">
      <alignment vertical="center"/>
    </xf>
    <xf numFmtId="0" fontId="4" fillId="11" borderId="2" xfId="0" applyFont="1" applyFill="1" applyBorder="1">
      <alignment vertical="center"/>
    </xf>
    <xf numFmtId="0" fontId="15" fillId="12" borderId="2" xfId="0" applyFont="1" applyFill="1" applyBorder="1" applyAlignment="1">
      <alignment vertical="center"/>
    </xf>
    <xf numFmtId="0" fontId="15" fillId="12" borderId="2" xfId="1" applyFont="1" applyFill="1" applyBorder="1" applyAlignment="1">
      <alignment vertical="center"/>
    </xf>
    <xf numFmtId="0" fontId="16" fillId="12" borderId="2" xfId="0" applyFont="1" applyFill="1" applyBorder="1">
      <alignment vertical="center"/>
    </xf>
    <xf numFmtId="0" fontId="14" fillId="10" borderId="2" xfId="0" applyFont="1" applyFill="1" applyBorder="1" applyAlignment="1">
      <alignment vertical="center"/>
    </xf>
    <xf numFmtId="0" fontId="14" fillId="10" borderId="2" xfId="1" applyFont="1" applyFill="1" applyBorder="1" applyAlignment="1">
      <alignment vertical="center"/>
    </xf>
    <xf numFmtId="0" fontId="14" fillId="13" borderId="2" xfId="0" applyFont="1" applyFill="1" applyBorder="1" applyAlignment="1">
      <alignment vertical="center"/>
    </xf>
    <xf numFmtId="0" fontId="14" fillId="13" borderId="2" xfId="1" applyFont="1" applyFill="1" applyBorder="1" applyAlignment="1">
      <alignment vertical="center"/>
    </xf>
    <xf numFmtId="0" fontId="4" fillId="13" borderId="2" xfId="0" applyFont="1" applyFill="1" applyBorder="1">
      <alignment vertical="center"/>
    </xf>
    <xf numFmtId="0" fontId="7" fillId="0" borderId="0" xfId="0" applyFont="1">
      <alignment vertical="center"/>
    </xf>
    <xf numFmtId="0" fontId="10" fillId="0" borderId="0" xfId="0" applyFont="1" applyAlignment="1">
      <alignment vertical="top" wrapText="1"/>
    </xf>
  </cellXfs>
  <cellStyles count="2">
    <cellStyle name="一般" xfId="0" builtinId="0"/>
    <cellStyle name="一般 2" xfId="1" xr:uid="{00000000-0005-0000-0000-00002F000000}"/>
  </cellStyles>
  <dxfs count="2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8A5B49-ED0D-4E6A-8E24-BE688320EEE8}">
  <dimension ref="A1:AB556"/>
  <sheetViews>
    <sheetView tabSelected="1" topLeftCell="A459" workbookViewId="0">
      <selection activeCell="I472" sqref="I472"/>
    </sheetView>
  </sheetViews>
  <sheetFormatPr defaultColWidth="8.88671875" defaultRowHeight="16.2" x14ac:dyDescent="0.3"/>
  <cols>
    <col min="1" max="1" width="8.88671875" style="11"/>
    <col min="2" max="2" width="16.88671875" style="11" customWidth="1"/>
    <col min="3" max="3" width="25" style="11" bestFit="1" customWidth="1"/>
    <col min="4" max="4" width="18.33203125" style="11" bestFit="1" customWidth="1"/>
    <col min="5" max="6" width="7.44140625" style="11" bestFit="1" customWidth="1"/>
    <col min="7" max="7" width="8.109375" style="11" bestFit="1" customWidth="1"/>
    <col min="8" max="8" width="22.77734375" style="11" bestFit="1" customWidth="1"/>
    <col min="9" max="12" width="8.88671875" style="11"/>
    <col min="13" max="13" width="8.109375" style="11" bestFit="1" customWidth="1"/>
    <col min="14" max="14" width="22.77734375" style="11" bestFit="1" customWidth="1"/>
    <col min="15" max="15" width="8.109375" style="11" bestFit="1" customWidth="1"/>
    <col min="16" max="16" width="25" style="11" bestFit="1" customWidth="1"/>
    <col min="17" max="16384" width="8.88671875" style="11"/>
  </cols>
  <sheetData>
    <row r="1" spans="1:28" ht="13.5" customHeight="1" x14ac:dyDescent="0.3">
      <c r="A1" s="14" t="s">
        <v>0</v>
      </c>
      <c r="B1" s="15" t="s">
        <v>1</v>
      </c>
      <c r="C1" s="15" t="s">
        <v>2</v>
      </c>
      <c r="D1" s="14" t="s">
        <v>3</v>
      </c>
      <c r="E1" s="14" t="s">
        <v>4</v>
      </c>
      <c r="F1" s="14" t="s">
        <v>17</v>
      </c>
      <c r="G1" s="14" t="s">
        <v>5</v>
      </c>
      <c r="H1" s="14" t="s">
        <v>6</v>
      </c>
      <c r="I1" s="14" t="s">
        <v>7</v>
      </c>
      <c r="J1" s="14" t="s">
        <v>8</v>
      </c>
      <c r="K1" s="14" t="s">
        <v>9</v>
      </c>
      <c r="L1" s="14" t="s">
        <v>10</v>
      </c>
      <c r="M1" s="14" t="s">
        <v>11</v>
      </c>
      <c r="N1" s="14" t="s">
        <v>12</v>
      </c>
      <c r="O1" s="14" t="s">
        <v>13</v>
      </c>
      <c r="P1" s="14" t="s">
        <v>14</v>
      </c>
      <c r="Q1" s="14" t="s">
        <v>15</v>
      </c>
      <c r="R1" s="14" t="s">
        <v>16</v>
      </c>
      <c r="T1" s="12"/>
      <c r="U1" s="12"/>
      <c r="V1" s="12"/>
      <c r="W1" s="12"/>
      <c r="X1" s="12"/>
      <c r="Y1" s="12"/>
      <c r="Z1" s="12"/>
      <c r="AA1" s="12"/>
      <c r="AB1" s="12"/>
    </row>
    <row r="2" spans="1:28" ht="17.399999999999999" x14ac:dyDescent="0.3">
      <c r="A2" s="22" t="s">
        <v>3495</v>
      </c>
      <c r="B2" s="13" t="s">
        <v>2783</v>
      </c>
      <c r="C2" s="10" t="str">
        <f>VLOOKUP(B2,總表!$1:$1048576,2,0)</f>
        <v>海洋能不能</v>
      </c>
      <c r="D2" s="17" t="str">
        <f>VLOOKUP(B2,總表!$1:$1048576,4,0)</f>
        <v>永續發展農糧技術</v>
      </c>
      <c r="E2" s="16" t="str">
        <f>VLOOKUP(B2,總表!$1:$1048576,5,0)</f>
        <v>高中職組</v>
      </c>
      <c r="F2" s="16" t="str">
        <f>VLOOKUP(B2,總表!$1:$1048576,3,0)</f>
        <v>宜蘭縣</v>
      </c>
      <c r="G2" s="16" t="str">
        <f>VLOOKUP(B2,總表!$1:$1048576,6,0)</f>
        <v>吳昀柔</v>
      </c>
      <c r="H2" s="16" t="str">
        <f>VLOOKUP(B2,總表!$1:$1048576,7,0)</f>
        <v>蘭陽女子高級中學</v>
      </c>
      <c r="I2" s="16">
        <f>VLOOKUP(B2,總表!$1:$1048576,8,0)</f>
        <v>0</v>
      </c>
      <c r="J2" s="16">
        <f>VLOOKUP(B2,總表!$1:$1048576,9,0)</f>
        <v>0</v>
      </c>
      <c r="K2" s="16">
        <f>VLOOKUP(B2,總表!$1:$1048576,10,0)</f>
        <v>0</v>
      </c>
      <c r="L2" s="16">
        <f>VLOOKUP(B2,總表!$1:$1048576,11,0)</f>
        <v>0</v>
      </c>
      <c r="M2" s="16" t="str">
        <f>VLOOKUP(B2,總表!$1:$1048576,12,0)</f>
        <v>吳宏達</v>
      </c>
      <c r="N2" s="16" t="str">
        <f>VLOOKUP(B2,總表!$1:$1048576,13,0)</f>
        <v>宜蘭縣縣立內城國中小</v>
      </c>
      <c r="O2" s="16" t="str">
        <f>VLOOKUP(B2,總表!$1:$1048576,14,0)</f>
        <v>陳淑華</v>
      </c>
      <c r="P2" s="16" t="str">
        <f>VLOOKUP(B2,總表!$1:$1048576,15,0)</f>
        <v>宜蘭縣縣立員山國民中學</v>
      </c>
      <c r="Q2" s="16">
        <f>VLOOKUP(B2,總表!$1:$1048576,16,0)</f>
        <v>0</v>
      </c>
      <c r="R2" s="16">
        <f>VLOOKUP(B2,總表!$1:$1048576,17,0)</f>
        <v>0</v>
      </c>
    </row>
    <row r="3" spans="1:28" ht="17.399999999999999" x14ac:dyDescent="0.3">
      <c r="A3" s="22" t="s">
        <v>3495</v>
      </c>
      <c r="B3" s="13" t="s">
        <v>2813</v>
      </c>
      <c r="C3" s="10" t="str">
        <f>VLOOKUP(B3,總表!$1:$1048576,2,0)</f>
        <v>潮汐發電海灘自動垃圾集中裝置</v>
      </c>
      <c r="D3" s="17" t="str">
        <f>VLOOKUP(B3,總表!$1:$1048576,4,0)</f>
        <v>永續發展農糧技術</v>
      </c>
      <c r="E3" s="16" t="str">
        <f>VLOOKUP(B3,總表!$1:$1048576,5,0)</f>
        <v>高中職組</v>
      </c>
      <c r="F3" s="16" t="str">
        <f>VLOOKUP(B3,總表!$1:$1048576,3,0)</f>
        <v>宜蘭縣</v>
      </c>
      <c r="G3" s="16" t="str">
        <f>VLOOKUP(B3,總表!$1:$1048576,6,0)</f>
        <v>蔡一綾</v>
      </c>
      <c r="H3" s="16" t="str">
        <f>VLOOKUP(B3,總表!$1:$1048576,7,0)</f>
        <v>羅東高工　機械科</v>
      </c>
      <c r="I3" s="16" t="str">
        <f>VLOOKUP(B3,總表!$1:$1048576,8,0)</f>
        <v>盧承佑</v>
      </c>
      <c r="J3" s="16" t="str">
        <f>VLOOKUP(B3,總表!$1:$1048576,9,0)</f>
        <v>羅東高工　機械科</v>
      </c>
      <c r="K3" s="16" t="str">
        <f>VLOOKUP(B3,總表!$1:$1048576,10,0)</f>
        <v>李家榮</v>
      </c>
      <c r="L3" s="16" t="str">
        <f>VLOOKUP(B3,總表!$1:$1048576,11,0)</f>
        <v>羅東高工　機械科</v>
      </c>
      <c r="M3" s="16" t="str">
        <f>VLOOKUP(B3,總表!$1:$1048576,12,0)</f>
        <v>彭俊錡</v>
      </c>
      <c r="N3" s="16" t="str">
        <f>VLOOKUP(B3,總表!$1:$1048576,13,0)</f>
        <v>羅東高工 機械科</v>
      </c>
      <c r="O3" s="16" t="str">
        <f>VLOOKUP(B3,總表!$1:$1048576,14,0)</f>
        <v>黃宜倫</v>
      </c>
      <c r="P3" s="16" t="str">
        <f>VLOOKUP(B3,總表!$1:$1048576,15,0)</f>
        <v>羅東高工 機械科</v>
      </c>
      <c r="Q3" s="16">
        <f>VLOOKUP(B3,總表!$1:$1048576,16,0)</f>
        <v>0</v>
      </c>
      <c r="R3" s="16">
        <f>VLOOKUP(B3,總表!$1:$1048576,17,0)</f>
        <v>0</v>
      </c>
    </row>
    <row r="4" spans="1:28" ht="17.399999999999999" x14ac:dyDescent="0.3">
      <c r="A4" s="22" t="s">
        <v>3495</v>
      </c>
      <c r="B4" s="13" t="s">
        <v>2844</v>
      </c>
      <c r="C4" s="10" t="str">
        <f>VLOOKUP(B4,總表!$1:$1048576,2,0)</f>
        <v>生態養殖雲端管家</v>
      </c>
      <c r="D4" s="17" t="str">
        <f>VLOOKUP(B4,總表!$1:$1048576,4,0)</f>
        <v>永續發展農糧技術</v>
      </c>
      <c r="E4" s="16" t="str">
        <f>VLOOKUP(B4,總表!$1:$1048576,5,0)</f>
        <v>高中職組</v>
      </c>
      <c r="F4" s="16" t="str">
        <f>VLOOKUP(B4,總表!$1:$1048576,3,0)</f>
        <v>基隆市</v>
      </c>
      <c r="G4" s="16" t="str">
        <f>VLOOKUP(B4,總表!$1:$1048576,6,0)</f>
        <v>戴可媗</v>
      </c>
      <c r="H4" s="16" t="str">
        <f>VLOOKUP(B4,總表!$1:$1048576,7,0)</f>
        <v>國立基隆高級商工職業學校</v>
      </c>
      <c r="I4" s="16" t="str">
        <f>VLOOKUP(B4,總表!$1:$1048576,8,0)</f>
        <v>周妤莙</v>
      </c>
      <c r="J4" s="16" t="str">
        <f>VLOOKUP(B4,總表!$1:$1048576,9,0)</f>
        <v>國立基隆高級商工職業學校</v>
      </c>
      <c r="K4" s="16" t="str">
        <f>VLOOKUP(B4,總表!$1:$1048576,10,0)</f>
        <v>陳立欣</v>
      </c>
      <c r="L4" s="16" t="str">
        <f>VLOOKUP(B4,總表!$1:$1048576,11,0)</f>
        <v>國立基隆高級商工職業學校</v>
      </c>
      <c r="M4" s="16" t="str">
        <f>VLOOKUP(B4,總表!$1:$1048576,12,0)</f>
        <v>黃研綾</v>
      </c>
      <c r="N4" s="16" t="str">
        <f>VLOOKUP(B4,總表!$1:$1048576,13,0)</f>
        <v xml:space="preserve">國立基隆高級商工職業學校 </v>
      </c>
      <c r="O4" s="16" t="str">
        <f>VLOOKUP(B4,總表!$1:$1048576,14,0)</f>
        <v>余秉祐</v>
      </c>
      <c r="P4" s="16" t="str">
        <f>VLOOKUP(B4,總表!$1:$1048576,15,0)</f>
        <v xml:space="preserve">國立基隆高級商工職業學校 </v>
      </c>
      <c r="Q4" s="16" t="str">
        <f>VLOOKUP(B4,總表!$1:$1048576,16,0)</f>
        <v>陳家榛</v>
      </c>
      <c r="R4" s="16" t="str">
        <f>VLOOKUP(B4,總表!$1:$1048576,17,0)</f>
        <v xml:space="preserve">國立基隆高級商工職業學校 </v>
      </c>
    </row>
    <row r="5" spans="1:28" ht="17.399999999999999" x14ac:dyDescent="0.3">
      <c r="A5" s="22" t="s">
        <v>3495</v>
      </c>
      <c r="B5" s="13" t="s">
        <v>2788</v>
      </c>
      <c r="C5" s="10" t="str">
        <f>VLOOKUP(B5,總表!$1:$1048576,2,0)</f>
        <v>牲畜檢測裝置</v>
      </c>
      <c r="D5" s="17" t="str">
        <f>VLOOKUP(B5,總表!$1:$1048576,4,0)</f>
        <v>永續發展農糧技術</v>
      </c>
      <c r="E5" s="16" t="str">
        <f>VLOOKUP(B5,總表!$1:$1048576,5,0)</f>
        <v>高中職組</v>
      </c>
      <c r="F5" s="16" t="str">
        <f>VLOOKUP(B5,總表!$1:$1048576,3,0)</f>
        <v>宜蘭縣</v>
      </c>
      <c r="G5" s="16" t="str">
        <f>VLOOKUP(B5,總表!$1:$1048576,6,0)</f>
        <v>江柏辰</v>
      </c>
      <c r="H5" s="16" t="str">
        <f>VLOOKUP(B5,總表!$1:$1048576,7,0)</f>
        <v>國立宜蘭高級商業學校</v>
      </c>
      <c r="I5" s="16" t="str">
        <f>VLOOKUP(B5,總表!$1:$1048576,8,0)</f>
        <v>吳伃珊</v>
      </c>
      <c r="J5" s="16" t="str">
        <f>VLOOKUP(B5,總表!$1:$1048576,9,0)</f>
        <v>國立蘭陽女子高級中學</v>
      </c>
      <c r="K5" s="16" t="str">
        <f>VLOOKUP(B5,總表!$1:$1048576,10,0)</f>
        <v>林于玄</v>
      </c>
      <c r="L5" s="16" t="str">
        <f>VLOOKUP(B5,總表!$1:$1048576,11,0)</f>
        <v>國立蘭陽女子高級中學</v>
      </c>
      <c r="M5" s="16" t="str">
        <f>VLOOKUP(B5,總表!$1:$1048576,12,0)</f>
        <v>吳宏達</v>
      </c>
      <c r="N5" s="16" t="str">
        <f>VLOOKUP(B5,總表!$1:$1048576,13,0)</f>
        <v>宜蘭縣縣立內城國中小</v>
      </c>
      <c r="O5" s="16" t="str">
        <f>VLOOKUP(B5,總表!$1:$1048576,14,0)</f>
        <v>陳淑華</v>
      </c>
      <c r="P5" s="16" t="str">
        <f>VLOOKUP(B5,總表!$1:$1048576,15,0)</f>
        <v>宜蘭縣縣立員山國民中學</v>
      </c>
      <c r="Q5" s="16">
        <f>VLOOKUP(B5,總表!$1:$1048576,16,0)</f>
        <v>0</v>
      </c>
      <c r="R5" s="16">
        <f>VLOOKUP(B5,總表!$1:$1048576,17,0)</f>
        <v>0</v>
      </c>
    </row>
    <row r="6" spans="1:28" ht="17.399999999999999" x14ac:dyDescent="0.3">
      <c r="A6" s="22" t="s">
        <v>3495</v>
      </c>
      <c r="B6" s="13" t="s">
        <v>2803</v>
      </c>
      <c r="C6" s="10" t="str">
        <f>VLOOKUP(B6,總表!$1:$1048576,2,0)</f>
        <v>微藻固碳裝置</v>
      </c>
      <c r="D6" s="17" t="str">
        <f>VLOOKUP(B6,總表!$1:$1048576,4,0)</f>
        <v>永續發展農糧技術</v>
      </c>
      <c r="E6" s="16" t="str">
        <f>VLOOKUP(B6,總表!$1:$1048576,5,0)</f>
        <v>高中職組</v>
      </c>
      <c r="F6" s="16" t="str">
        <f>VLOOKUP(B6,總表!$1:$1048576,3,0)</f>
        <v>宜蘭縣</v>
      </c>
      <c r="G6" s="16" t="str">
        <f>VLOOKUP(B6,總表!$1:$1048576,6,0)</f>
        <v>李忠軒</v>
      </c>
      <c r="H6" s="16" t="str">
        <f>VLOOKUP(B6,總表!$1:$1048576,7,0)</f>
        <v>羅東高工資訊科</v>
      </c>
      <c r="I6" s="16" t="str">
        <f>VLOOKUP(B6,總表!$1:$1048576,8,0)</f>
        <v>何詩謙</v>
      </c>
      <c r="J6" s="16" t="str">
        <f>VLOOKUP(B6,總表!$1:$1048576,9,0)</f>
        <v>羅東高工資訊科</v>
      </c>
      <c r="K6" s="16" t="str">
        <f>VLOOKUP(B6,總表!$1:$1048576,10,0)</f>
        <v>盧胤丞</v>
      </c>
      <c r="L6" s="16" t="str">
        <f>VLOOKUP(B6,總表!$1:$1048576,11,0)</f>
        <v>羅東高工資訊科</v>
      </c>
      <c r="M6" s="16" t="str">
        <f>VLOOKUP(B6,總表!$1:$1048576,12,0)</f>
        <v>許昭東</v>
      </c>
      <c r="N6" s="16" t="str">
        <f>VLOOKUP(B6,總表!$1:$1048576,13,0)</f>
        <v>羅東高工科主任</v>
      </c>
      <c r="O6" s="16" t="str">
        <f>VLOOKUP(B6,總表!$1:$1048576,14,0)</f>
        <v>陳建尹</v>
      </c>
      <c r="P6" s="16" t="str">
        <f>VLOOKUP(B6,總表!$1:$1048576,15,0)</f>
        <v>羅東高工主任</v>
      </c>
      <c r="Q6" s="16">
        <f>VLOOKUP(B6,總表!$1:$1048576,16,0)</f>
        <v>0</v>
      </c>
      <c r="R6" s="16">
        <f>VLOOKUP(B6,總表!$1:$1048576,17,0)</f>
        <v>0</v>
      </c>
    </row>
    <row r="7" spans="1:28" ht="17.399999999999999" x14ac:dyDescent="0.3">
      <c r="A7" s="25" t="s">
        <v>3492</v>
      </c>
      <c r="B7" s="13" t="s">
        <v>2868</v>
      </c>
      <c r="C7" s="10" t="str">
        <f>VLOOKUP(B7,總表!$1:$1048576,2,0)</f>
        <v>智慧極光哈密瓜認證系統</v>
      </c>
      <c r="D7" s="17" t="str">
        <f>VLOOKUP(B7,總表!$1:$1048576,4,0)</f>
        <v>永續發展農糧技術</v>
      </c>
      <c r="E7" s="16" t="str">
        <f>VLOOKUP(B7,總表!$1:$1048576,5,0)</f>
        <v>高中職組</v>
      </c>
      <c r="F7" s="16" t="str">
        <f>VLOOKUP(B7,總表!$1:$1048576,3,0)</f>
        <v>嘉義縣</v>
      </c>
      <c r="G7" s="16" t="str">
        <f>VLOOKUP(B7,總表!$1:$1048576,6,0)</f>
        <v>林哲承</v>
      </c>
      <c r="H7" s="16" t="str">
        <f>VLOOKUP(B7,總表!$1:$1048576,7,0)</f>
        <v>嘉義縣立竹崎高級中學</v>
      </c>
      <c r="I7" s="16" t="str">
        <f>VLOOKUP(B7,總表!$1:$1048576,8,0)</f>
        <v>周帛穎</v>
      </c>
      <c r="J7" s="16" t="str">
        <f>VLOOKUP(B7,總表!$1:$1048576,9,0)</f>
        <v>嘉義縣立竹崎高級中學</v>
      </c>
      <c r="K7" s="16" t="str">
        <f>VLOOKUP(B7,總表!$1:$1048576,10,0)</f>
        <v>羅婕寧</v>
      </c>
      <c r="L7" s="16" t="str">
        <f>VLOOKUP(B7,總表!$1:$1048576,11,0)</f>
        <v>嘉義縣立竹崎高級中學</v>
      </c>
      <c r="M7" s="16" t="str">
        <f>VLOOKUP(B7,總表!$1:$1048576,12,0)</f>
        <v>黃皇賓</v>
      </c>
      <c r="N7" s="16" t="str">
        <f>VLOOKUP(B7,總表!$1:$1048576,13,0)</f>
        <v>嘉義縣立竹崎高級中學</v>
      </c>
      <c r="O7" s="16" t="str">
        <f>VLOOKUP(B7,總表!$1:$1048576,14,0)</f>
        <v>蘇源翔</v>
      </c>
      <c r="P7" s="16" t="str">
        <f>VLOOKUP(B7,總表!$1:$1048576,15,0)</f>
        <v>嘉義縣立竹崎高級中學</v>
      </c>
      <c r="Q7" s="16" t="str">
        <f>VLOOKUP(B7,總表!$1:$1048576,16,0)</f>
        <v>羅健榮</v>
      </c>
      <c r="R7" s="16" t="str">
        <f>VLOOKUP(B7,總表!$1:$1048576,17,0)</f>
        <v>嘉義縣立竹崎高級中學</v>
      </c>
    </row>
    <row r="8" spans="1:28" ht="17.399999999999999" x14ac:dyDescent="0.3">
      <c r="A8" s="28" t="s">
        <v>3493</v>
      </c>
      <c r="B8" s="13" t="s">
        <v>2836</v>
      </c>
      <c r="C8" s="10" t="str">
        <f>VLOOKUP(B8,總表!$1:$1048576,2,0)</f>
        <v>環保尖兵</v>
      </c>
      <c r="D8" s="17" t="str">
        <f>VLOOKUP(B8,總表!$1:$1048576,4,0)</f>
        <v>永續發展農糧技術</v>
      </c>
      <c r="E8" s="16" t="str">
        <f>VLOOKUP(B8,總表!$1:$1048576,5,0)</f>
        <v>高中職組</v>
      </c>
      <c r="F8" s="16" t="str">
        <f>VLOOKUP(B8,總表!$1:$1048576,3,0)</f>
        <v>基隆市</v>
      </c>
      <c r="G8" s="16" t="str">
        <f>VLOOKUP(B8,總表!$1:$1048576,6,0)</f>
        <v>馮梓祐</v>
      </c>
      <c r="H8" s="16" t="str">
        <f>VLOOKUP(B8,總表!$1:$1048576,7,0)</f>
        <v>國立基隆高級商工職業學校</v>
      </c>
      <c r="I8" s="16" t="str">
        <f>VLOOKUP(B8,總表!$1:$1048576,8,0)</f>
        <v>蕭岑瑄</v>
      </c>
      <c r="J8" s="16" t="str">
        <f>VLOOKUP(B8,總表!$1:$1048576,9,0)</f>
        <v>國立基隆高級商工職業學校</v>
      </c>
      <c r="K8" s="16" t="str">
        <f>VLOOKUP(B8,總表!$1:$1048576,10,0)</f>
        <v>陳沛璇</v>
      </c>
      <c r="L8" s="16" t="str">
        <f>VLOOKUP(B8,總表!$1:$1048576,11,0)</f>
        <v>國立基隆高級商工職業學校</v>
      </c>
      <c r="M8" s="16" t="str">
        <f>VLOOKUP(B8,總表!$1:$1048576,12,0)</f>
        <v>鄭璁華</v>
      </c>
      <c r="N8" s="16" t="str">
        <f>VLOOKUP(B8,總表!$1:$1048576,13,0)</f>
        <v>國立基隆高級商工職業學校</v>
      </c>
      <c r="O8" s="16" t="str">
        <f>VLOOKUP(B8,總表!$1:$1048576,14,0)</f>
        <v>魏志鴻</v>
      </c>
      <c r="P8" s="16" t="str">
        <f>VLOOKUP(B8,總表!$1:$1048576,15,0)</f>
        <v>國立基隆高級商工職業學校</v>
      </c>
      <c r="Q8" s="16" t="str">
        <f>VLOOKUP(B8,總表!$1:$1048576,16,0)</f>
        <v>陳家榛</v>
      </c>
      <c r="R8" s="16" t="str">
        <f>VLOOKUP(B8,總表!$1:$1048576,17,0)</f>
        <v>國立基隆高級商工職業學校</v>
      </c>
    </row>
    <row r="9" spans="1:28" ht="17.399999999999999" x14ac:dyDescent="0.3">
      <c r="A9" s="28" t="s">
        <v>3493</v>
      </c>
      <c r="B9" s="13" t="s">
        <v>2795</v>
      </c>
      <c r="C9" s="10" t="str">
        <f>VLOOKUP(B9,總表!$1:$1048576,2,0)</f>
        <v>固碳環保可分解覆地膜</v>
      </c>
      <c r="D9" s="17" t="str">
        <f>VLOOKUP(B9,總表!$1:$1048576,4,0)</f>
        <v>永續發展農糧技術</v>
      </c>
      <c r="E9" s="16" t="str">
        <f>VLOOKUP(B9,總表!$1:$1048576,5,0)</f>
        <v>高中職組</v>
      </c>
      <c r="F9" s="16" t="str">
        <f>VLOOKUP(B9,總表!$1:$1048576,3,0)</f>
        <v>宜蘭縣</v>
      </c>
      <c r="G9" s="16" t="str">
        <f>VLOOKUP(B9,總表!$1:$1048576,6,0)</f>
        <v>何心渶</v>
      </c>
      <c r="H9" s="16" t="str">
        <f>VLOOKUP(B9,總表!$1:$1048576,7,0)</f>
        <v>國立羅東高級商業職業學校</v>
      </c>
      <c r="I9" s="16" t="str">
        <f>VLOOKUP(B9,總表!$1:$1048576,8,0)</f>
        <v>賴冠華</v>
      </c>
      <c r="J9" s="16" t="str">
        <f>VLOOKUP(B9,總表!$1:$1048576,9,0)</f>
        <v>國立羅東高級商業職業學校</v>
      </c>
      <c r="K9" s="16" t="str">
        <f>VLOOKUP(B9,總表!$1:$1048576,10,0)</f>
        <v>簡可烜</v>
      </c>
      <c r="L9" s="16" t="str">
        <f>VLOOKUP(B9,總表!$1:$1048576,11,0)</f>
        <v>國立羅東高級商業職業學校</v>
      </c>
      <c r="M9" s="16" t="str">
        <f>VLOOKUP(B9,總表!$1:$1048576,12,0)</f>
        <v>郭萌渝</v>
      </c>
      <c r="N9" s="16" t="str">
        <f>VLOOKUP(B9,總表!$1:$1048576,13,0)</f>
        <v>國立羅東高級商業職業學校</v>
      </c>
      <c r="O9" s="16" t="str">
        <f>VLOOKUP(B9,總表!$1:$1048576,14,0)</f>
        <v>蔡淑珍</v>
      </c>
      <c r="P9" s="16" t="str">
        <f>VLOOKUP(B9,總表!$1:$1048576,15,0)</f>
        <v>國立羅東高級商業職業學校</v>
      </c>
      <c r="Q9" s="16">
        <f>VLOOKUP(B9,總表!$1:$1048576,16,0)</f>
        <v>0</v>
      </c>
      <c r="R9" s="16">
        <f>VLOOKUP(B9,總表!$1:$1048576,17,0)</f>
        <v>0</v>
      </c>
    </row>
    <row r="10" spans="1:28" ht="17.399999999999999" x14ac:dyDescent="0.3">
      <c r="A10" s="30" t="s">
        <v>3494</v>
      </c>
      <c r="B10" s="13" t="s">
        <v>2852</v>
      </c>
      <c r="C10" s="10" t="str">
        <f>VLOOKUP(B10,總表!$1:$1048576,2,0)</f>
        <v>真好鴨-除草機器人</v>
      </c>
      <c r="D10" s="17" t="str">
        <f>VLOOKUP(B10,總表!$1:$1048576,4,0)</f>
        <v>永續發展農糧技術</v>
      </c>
      <c r="E10" s="16" t="str">
        <f>VLOOKUP(B10,總表!$1:$1048576,5,0)</f>
        <v>高中職組</v>
      </c>
      <c r="F10" s="16" t="str">
        <f>VLOOKUP(B10,總表!$1:$1048576,3,0)</f>
        <v>嘉義縣</v>
      </c>
      <c r="G10" s="16" t="str">
        <f>VLOOKUP(B10,總表!$1:$1048576,6,0)</f>
        <v>黃惜恩</v>
      </c>
      <c r="H10" s="16" t="str">
        <f>VLOOKUP(B10,總表!$1:$1048576,7,0)</f>
        <v>國立新港藝術高中</v>
      </c>
      <c r="I10" s="16" t="str">
        <f>VLOOKUP(B10,總表!$1:$1048576,8,0)</f>
        <v>歐禹函</v>
      </c>
      <c r="J10" s="16" t="str">
        <f>VLOOKUP(B10,總表!$1:$1048576,9,0)</f>
        <v>國立新港藝術高中</v>
      </c>
      <c r="K10" s="16" t="str">
        <f>VLOOKUP(B10,總表!$1:$1048576,10,0)</f>
        <v>賴宥心</v>
      </c>
      <c r="L10" s="16" t="str">
        <f>VLOOKUP(B10,總表!$1:$1048576,11,0)</f>
        <v>國立新港藝術高中</v>
      </c>
      <c r="M10" s="16" t="str">
        <f>VLOOKUP(B10,總表!$1:$1048576,12,0)</f>
        <v>王映婷</v>
      </c>
      <c r="N10" s="16" t="str">
        <f>VLOOKUP(B10,總表!$1:$1048576,13,0)</f>
        <v>國立新港藝術高中</v>
      </c>
      <c r="O10" s="16" t="str">
        <f>VLOOKUP(B10,總表!$1:$1048576,14,0)</f>
        <v>楊智媖</v>
      </c>
      <c r="P10" s="16" t="str">
        <f>VLOOKUP(B10,總表!$1:$1048576,15,0)</f>
        <v>中正大學機械工程系</v>
      </c>
      <c r="Q10" s="16" t="str">
        <f>VLOOKUP(B10,總表!$1:$1048576,16,0)</f>
        <v>郭雅葶</v>
      </c>
      <c r="R10" s="16" t="str">
        <f>VLOOKUP(B10,總表!$1:$1048576,17,0)</f>
        <v>國立新港藝術高中</v>
      </c>
    </row>
    <row r="11" spans="1:28" ht="17.399999999999999" x14ac:dyDescent="0.3">
      <c r="A11" s="30" t="s">
        <v>3494</v>
      </c>
      <c r="B11" s="13" t="s">
        <v>2829</v>
      </c>
      <c r="C11" s="10" t="str">
        <f>VLOOKUP(B11,總表!$1:$1048576,2,0)</f>
        <v>浮桶式水力發電</v>
      </c>
      <c r="D11" s="17" t="str">
        <f>VLOOKUP(B11,總表!$1:$1048576,4,0)</f>
        <v>永續發展農糧技術</v>
      </c>
      <c r="E11" s="16" t="str">
        <f>VLOOKUP(B11,總表!$1:$1048576,5,0)</f>
        <v>高中職組</v>
      </c>
      <c r="F11" s="16" t="str">
        <f>VLOOKUP(B11,總表!$1:$1048576,3,0)</f>
        <v>雲林縣</v>
      </c>
      <c r="G11" s="16" t="str">
        <f>VLOOKUP(B11,總表!$1:$1048576,6,0)</f>
        <v>林雋樺</v>
      </c>
      <c r="H11" s="16" t="str">
        <f>VLOOKUP(B11,總表!$1:$1048576,7,0)</f>
        <v>揚子學校財團法人雲林縣揚子高級中等學校</v>
      </c>
      <c r="I11" s="16" t="str">
        <f>VLOOKUP(B11,總表!$1:$1048576,8,0)</f>
        <v>許雅琪</v>
      </c>
      <c r="J11" s="16" t="str">
        <f>VLOOKUP(B11,總表!$1:$1048576,9,0)</f>
        <v>揚子學校財團法人雲林縣揚子高級中等學校</v>
      </c>
      <c r="K11" s="16" t="str">
        <f>VLOOKUP(B11,總表!$1:$1048576,10,0)</f>
        <v>鍾繕如</v>
      </c>
      <c r="L11" s="16" t="str">
        <f>VLOOKUP(B11,總表!$1:$1048576,11,0)</f>
        <v>揚子學校財團法人雲林縣揚子高級中等學校</v>
      </c>
      <c r="M11" s="16" t="str">
        <f>VLOOKUP(B11,總表!$1:$1048576,12,0)</f>
        <v>彭琮建</v>
      </c>
      <c r="N11" s="16" t="str">
        <f>VLOOKUP(B11,總表!$1:$1048576,13,0)</f>
        <v>揚子學校財團法人雲林縣揚子高級中等學校</v>
      </c>
      <c r="O11" s="16">
        <f>VLOOKUP(B11,總表!$1:$1048576,14,0)</f>
        <v>0</v>
      </c>
      <c r="P11" s="16">
        <f>VLOOKUP(B11,總表!$1:$1048576,15,0)</f>
        <v>0</v>
      </c>
      <c r="Q11" s="16">
        <f>VLOOKUP(B11,總表!$1:$1048576,16,0)</f>
        <v>0</v>
      </c>
      <c r="R11" s="16">
        <f>VLOOKUP(B11,總表!$1:$1048576,17,0)</f>
        <v>0</v>
      </c>
    </row>
    <row r="12" spans="1:28" ht="17.399999999999999" x14ac:dyDescent="0.3">
      <c r="A12" s="30" t="s">
        <v>3494</v>
      </c>
      <c r="B12" s="13" t="s">
        <v>2822</v>
      </c>
      <c r="C12" s="10" t="str">
        <f>VLOOKUP(B12,總表!$1:$1048576,2,0)</f>
        <v>環保永續除臭乾燥磚</v>
      </c>
      <c r="D12" s="17" t="str">
        <f>VLOOKUP(B12,總表!$1:$1048576,4,0)</f>
        <v>永續發展農糧技術</v>
      </c>
      <c r="E12" s="16" t="str">
        <f>VLOOKUP(B12,總表!$1:$1048576,5,0)</f>
        <v>高中職組</v>
      </c>
      <c r="F12" s="16" t="str">
        <f>VLOOKUP(B12,總表!$1:$1048576,3,0)</f>
        <v>桃園市</v>
      </c>
      <c r="G12" s="16" t="str">
        <f>VLOOKUP(B12,總表!$1:$1048576,6,0)</f>
        <v>葉羽軒</v>
      </c>
      <c r="H12" s="16" t="str">
        <f>VLOOKUP(B12,總表!$1:$1048576,7,0)</f>
        <v>新興高中</v>
      </c>
      <c r="I12" s="16" t="str">
        <f>VLOOKUP(B12,總表!$1:$1048576,8,0)</f>
        <v>陳益</v>
      </c>
      <c r="J12" s="16" t="str">
        <f>VLOOKUP(B12,總表!$1:$1048576,9,0)</f>
        <v>新興高中</v>
      </c>
      <c r="K12" s="16" t="str">
        <f>VLOOKUP(B12,總表!$1:$1048576,10,0)</f>
        <v>陳妍鈞</v>
      </c>
      <c r="L12" s="16" t="str">
        <f>VLOOKUP(B12,總表!$1:$1048576,11,0)</f>
        <v>新興高中</v>
      </c>
      <c r="M12" s="16" t="str">
        <f>VLOOKUP(B12,總表!$1:$1048576,12,0)</f>
        <v>嚴煜庭</v>
      </c>
      <c r="N12" s="16" t="str">
        <f>VLOOKUP(B12,總表!$1:$1048576,13,0)</f>
        <v>新興高中</v>
      </c>
      <c r="O12" s="16">
        <f>VLOOKUP(B12,總表!$1:$1048576,14,0)</f>
        <v>0</v>
      </c>
      <c r="P12" s="16">
        <f>VLOOKUP(B12,總表!$1:$1048576,15,0)</f>
        <v>0</v>
      </c>
      <c r="Q12" s="16">
        <f>VLOOKUP(B12,總表!$1:$1048576,16,0)</f>
        <v>0</v>
      </c>
      <c r="R12" s="16">
        <f>VLOOKUP(B12,總表!$1:$1048576,17,0)</f>
        <v>0</v>
      </c>
    </row>
    <row r="13" spans="1:28" ht="17.399999999999999" x14ac:dyDescent="0.3">
      <c r="A13" s="30" t="s">
        <v>3494</v>
      </c>
      <c r="B13" s="13" t="s">
        <v>2862</v>
      </c>
      <c r="C13" s="10" t="str">
        <f>VLOOKUP(B13,總表!$1:$1048576,2,0)</f>
        <v>土壤益菌球</v>
      </c>
      <c r="D13" s="17" t="str">
        <f>VLOOKUP(B13,總表!$1:$1048576,4,0)</f>
        <v>永續發展農糧技術</v>
      </c>
      <c r="E13" s="16" t="str">
        <f>VLOOKUP(B13,總表!$1:$1048576,5,0)</f>
        <v>高中職組</v>
      </c>
      <c r="F13" s="16" t="str">
        <f>VLOOKUP(B13,總表!$1:$1048576,3,0)</f>
        <v>雲林縣</v>
      </c>
      <c r="G13" s="16" t="str">
        <f>VLOOKUP(B13,總表!$1:$1048576,6,0)</f>
        <v>廖俊諺</v>
      </c>
      <c r="H13" s="16" t="str">
        <f>VLOOKUP(B13,總表!$1:$1048576,7,0)</f>
        <v>雲林縣揚子高級中等學校</v>
      </c>
      <c r="I13" s="16" t="str">
        <f>VLOOKUP(B13,總表!$1:$1048576,8,0)</f>
        <v>朱子鋐</v>
      </c>
      <c r="J13" s="16" t="str">
        <f>VLOOKUP(B13,總表!$1:$1048576,9,0)</f>
        <v>雲林縣揚子高級中等學校</v>
      </c>
      <c r="K13" s="16" t="str">
        <f>VLOOKUP(B13,總表!$1:$1048576,10,0)</f>
        <v>蘇宏岳</v>
      </c>
      <c r="L13" s="16" t="str">
        <f>VLOOKUP(B13,總表!$1:$1048576,11,0)</f>
        <v>雲林縣揚子高級中等學校</v>
      </c>
      <c r="M13" s="16" t="str">
        <f>VLOOKUP(B13,總表!$1:$1048576,12,0)</f>
        <v>彭琮建</v>
      </c>
      <c r="N13" s="16" t="str">
        <f>VLOOKUP(B13,總表!$1:$1048576,13,0)</f>
        <v>雲林縣揚子高級中等學校</v>
      </c>
      <c r="O13" s="16">
        <f>VLOOKUP(B13,總表!$1:$1048576,14,0)</f>
        <v>0</v>
      </c>
      <c r="P13" s="16">
        <f>VLOOKUP(B13,總表!$1:$1048576,15,0)</f>
        <v>0</v>
      </c>
      <c r="Q13" s="16">
        <f>VLOOKUP(B13,總表!$1:$1048576,16,0)</f>
        <v>0</v>
      </c>
      <c r="R13" s="16">
        <f>VLOOKUP(B13,總表!$1:$1048576,17,0)</f>
        <v>0</v>
      </c>
    </row>
    <row r="14" spans="1:28" ht="17.399999999999999" x14ac:dyDescent="0.3">
      <c r="A14" s="22" t="s">
        <v>3495</v>
      </c>
      <c r="B14" s="13" t="s">
        <v>2928</v>
      </c>
      <c r="C14" s="10" t="str">
        <f>VLOOKUP(B14,總表!$1:$1048576,2,0)</f>
        <v>記憶亮起來</v>
      </c>
      <c r="D14" s="18" t="str">
        <f>VLOOKUP(B14,總表!$1:$1048576,4,0)</f>
        <v>休閒與教育</v>
      </c>
      <c r="E14" s="16" t="str">
        <f>VLOOKUP(B14,總表!$1:$1048576,5,0)</f>
        <v>高中職組</v>
      </c>
      <c r="F14" s="16" t="str">
        <f>VLOOKUP(B14,總表!$1:$1048576,3,0)</f>
        <v>臺北市</v>
      </c>
      <c r="G14" s="16" t="str">
        <f>VLOOKUP(B14,總表!$1:$1048576,6,0)</f>
        <v>劉傑安</v>
      </c>
      <c r="H14" s="16" t="str">
        <f>VLOOKUP(B14,總表!$1:$1048576,7,0)</f>
        <v>臺立山麗山高級中學</v>
      </c>
      <c r="I14" s="16" t="str">
        <f>VLOOKUP(B14,總表!$1:$1048576,8,0)</f>
        <v>蔡曜鴻</v>
      </c>
      <c r="J14" s="16" t="str">
        <f>VLOOKUP(B14,總表!$1:$1048576,9,0)</f>
        <v>臺北市麗山高級中學</v>
      </c>
      <c r="K14" s="16">
        <f>VLOOKUP(B14,總表!$1:$1048576,10,0)</f>
        <v>0</v>
      </c>
      <c r="L14" s="16">
        <f>VLOOKUP(B14,總表!$1:$1048576,11,0)</f>
        <v>0</v>
      </c>
      <c r="M14" s="16" t="str">
        <f>VLOOKUP(B14,總表!$1:$1048576,12,0)</f>
        <v>白偉民</v>
      </c>
      <c r="N14" s="16" t="str">
        <f>VLOOKUP(B14,總表!$1:$1048576,13,0)</f>
        <v>臺北市麗山高級中學麗山高級中學</v>
      </c>
      <c r="O14" s="16">
        <f>VLOOKUP(B14,總表!$1:$1048576,14,0)</f>
        <v>0</v>
      </c>
      <c r="P14" s="16">
        <f>VLOOKUP(B14,總表!$1:$1048576,15,0)</f>
        <v>0</v>
      </c>
      <c r="Q14" s="16">
        <f>VLOOKUP(B14,總表!$1:$1048576,16,0)</f>
        <v>0</v>
      </c>
      <c r="R14" s="16">
        <f>VLOOKUP(B14,總表!$1:$1048576,17,0)</f>
        <v>0</v>
      </c>
    </row>
    <row r="15" spans="1:28" ht="17.399999999999999" x14ac:dyDescent="0.3">
      <c r="A15" s="22" t="s">
        <v>3495</v>
      </c>
      <c r="B15" s="13" t="s">
        <v>2884</v>
      </c>
      <c r="C15" s="10" t="str">
        <f>VLOOKUP(B15,總表!$1:$1048576,2,0)</f>
        <v>數學冒險王</v>
      </c>
      <c r="D15" s="18" t="str">
        <f>VLOOKUP(B15,總表!$1:$1048576,4,0)</f>
        <v>休閒與教育</v>
      </c>
      <c r="E15" s="16" t="str">
        <f>VLOOKUP(B15,總表!$1:$1048576,5,0)</f>
        <v>高中職組</v>
      </c>
      <c r="F15" s="16" t="str">
        <f>VLOOKUP(B15,總表!$1:$1048576,3,0)</f>
        <v>高雄市</v>
      </c>
      <c r="G15" s="16" t="str">
        <f>VLOOKUP(B15,總表!$1:$1048576,6,0)</f>
        <v>黃明晧</v>
      </c>
      <c r="H15" s="16" t="str">
        <f>VLOOKUP(B15,總表!$1:$1048576,7,0)</f>
        <v>義大國際高中</v>
      </c>
      <c r="I15" s="16">
        <f>VLOOKUP(B15,總表!$1:$1048576,8,0)</f>
        <v>0</v>
      </c>
      <c r="J15" s="16">
        <f>VLOOKUP(B15,總表!$1:$1048576,9,0)</f>
        <v>0</v>
      </c>
      <c r="K15" s="16">
        <f>VLOOKUP(B15,總表!$1:$1048576,10,0)</f>
        <v>0</v>
      </c>
      <c r="L15" s="16">
        <f>VLOOKUP(B15,總表!$1:$1048576,11,0)</f>
        <v>0</v>
      </c>
      <c r="M15" s="16" t="str">
        <f>VLOOKUP(B15,總表!$1:$1048576,12,0)</f>
        <v>蔡宛庭</v>
      </c>
      <c r="N15" s="16" t="str">
        <f>VLOOKUP(B15,總表!$1:$1048576,13,0)</f>
        <v>義大國際高中</v>
      </c>
      <c r="O15" s="16" t="str">
        <f>VLOOKUP(B15,總表!$1:$1048576,14,0)</f>
        <v>周佳弘</v>
      </c>
      <c r="P15" s="16" t="str">
        <f>VLOOKUP(B15,總表!$1:$1048576,15,0)</f>
        <v>義大國際高中</v>
      </c>
      <c r="Q15" s="16">
        <f>VLOOKUP(B15,總表!$1:$1048576,16,0)</f>
        <v>0</v>
      </c>
      <c r="R15" s="16">
        <f>VLOOKUP(B15,總表!$1:$1048576,17,0)</f>
        <v>0</v>
      </c>
    </row>
    <row r="16" spans="1:28" ht="17.399999999999999" x14ac:dyDescent="0.3">
      <c r="A16" s="22" t="s">
        <v>3495</v>
      </c>
      <c r="B16" s="13" t="s">
        <v>2952</v>
      </c>
      <c r="C16" s="10" t="str">
        <f>VLOOKUP(B16,總表!$1:$1048576,2,0)</f>
        <v>多功能登山急救組</v>
      </c>
      <c r="D16" s="18" t="str">
        <f>VLOOKUP(B16,總表!$1:$1048576,4,0)</f>
        <v>休閒與教育</v>
      </c>
      <c r="E16" s="16" t="str">
        <f>VLOOKUP(B16,總表!$1:$1048576,5,0)</f>
        <v>高中職組</v>
      </c>
      <c r="F16" s="16" t="str">
        <f>VLOOKUP(B16,總表!$1:$1048576,3,0)</f>
        <v>嘉義縣</v>
      </c>
      <c r="G16" s="16" t="str">
        <f>VLOOKUP(B16,總表!$1:$1048576,6,0)</f>
        <v>陳立縈</v>
      </c>
      <c r="H16" s="16" t="str">
        <f>VLOOKUP(B16,總表!$1:$1048576,7,0)</f>
        <v>嘉義縣立永慶高級中學</v>
      </c>
      <c r="I16" s="16" t="str">
        <f>VLOOKUP(B16,總表!$1:$1048576,8,0)</f>
        <v>許恩緁</v>
      </c>
      <c r="J16" s="16" t="str">
        <f>VLOOKUP(B16,總表!$1:$1048576,9,0)</f>
        <v>嘉義縣立永慶高級中學</v>
      </c>
      <c r="K16" s="16" t="str">
        <f>VLOOKUP(B16,總表!$1:$1048576,10,0)</f>
        <v>許奕綸</v>
      </c>
      <c r="L16" s="16" t="str">
        <f>VLOOKUP(B16,總表!$1:$1048576,11,0)</f>
        <v>嘉義縣立永慶高級中學</v>
      </c>
      <c r="M16" s="16" t="str">
        <f>VLOOKUP(B16,總表!$1:$1048576,12,0)</f>
        <v>廖崇志</v>
      </c>
      <c r="N16" s="16" t="str">
        <f>VLOOKUP(B16,總表!$1:$1048576,13,0)</f>
        <v>嘉義縣立永慶高級中學</v>
      </c>
      <c r="O16" s="16" t="str">
        <f>VLOOKUP(B16,總表!$1:$1048576,14,0)</f>
        <v>張智雄</v>
      </c>
      <c r="P16" s="16" t="str">
        <f>VLOOKUP(B16,總表!$1:$1048576,15,0)</f>
        <v>嘉義縣立永慶高級中學</v>
      </c>
      <c r="Q16" s="16" t="str">
        <f>VLOOKUP(B16,總表!$1:$1048576,16,0)</f>
        <v>陳瀅卉</v>
      </c>
      <c r="R16" s="16" t="str">
        <f>VLOOKUP(B16,總表!$1:$1048576,17,0)</f>
        <v>嘉義縣立永慶高級中學</v>
      </c>
    </row>
    <row r="17" spans="1:18" ht="17.399999999999999" x14ac:dyDescent="0.3">
      <c r="A17" s="22" t="s">
        <v>3495</v>
      </c>
      <c r="B17" s="13" t="s">
        <v>2945</v>
      </c>
      <c r="C17" s="10" t="str">
        <f>VLOOKUP(B17,總表!$1:$1048576,2,0)</f>
        <v>自動化體適能捲腹計數器</v>
      </c>
      <c r="D17" s="18" t="str">
        <f>VLOOKUP(B17,總表!$1:$1048576,4,0)</f>
        <v>休閒與教育</v>
      </c>
      <c r="E17" s="16" t="str">
        <f>VLOOKUP(B17,總表!$1:$1048576,5,0)</f>
        <v>高中職組</v>
      </c>
      <c r="F17" s="16" t="str">
        <f>VLOOKUP(B17,總表!$1:$1048576,3,0)</f>
        <v>高雄市</v>
      </c>
      <c r="G17" s="16" t="str">
        <f>VLOOKUP(B17,總表!$1:$1048576,6,0)</f>
        <v>歐書辰</v>
      </c>
      <c r="H17" s="16" t="str">
        <f>VLOOKUP(B17,總表!$1:$1048576,7,0)</f>
        <v>高雄市立高雄高級中學</v>
      </c>
      <c r="I17" s="16">
        <f>VLOOKUP(B17,總表!$1:$1048576,8,0)</f>
        <v>0</v>
      </c>
      <c r="J17" s="16">
        <f>VLOOKUP(B17,總表!$1:$1048576,9,0)</f>
        <v>0</v>
      </c>
      <c r="K17" s="16">
        <f>VLOOKUP(B17,總表!$1:$1048576,10,0)</f>
        <v>0</v>
      </c>
      <c r="L17" s="16">
        <f>VLOOKUP(B17,總表!$1:$1048576,11,0)</f>
        <v>0</v>
      </c>
      <c r="M17" s="16" t="str">
        <f>VLOOKUP(B17,總表!$1:$1048576,12,0)</f>
        <v>郭哲凡</v>
      </c>
      <c r="N17" s="16" t="str">
        <f>VLOOKUP(B17,總表!$1:$1048576,13,0)</f>
        <v>高雄市三民國中</v>
      </c>
      <c r="O17" s="16" t="str">
        <f>VLOOKUP(B17,總表!$1:$1048576,14,0)</f>
        <v>陳志豪</v>
      </c>
      <c r="P17" s="16" t="str">
        <f>VLOOKUP(B17,總表!$1:$1048576,15,0)</f>
        <v>高雄市立高雄高級中學</v>
      </c>
      <c r="Q17" s="16">
        <f>VLOOKUP(B17,總表!$1:$1048576,16,0)</f>
        <v>0</v>
      </c>
      <c r="R17" s="16">
        <f>VLOOKUP(B17,總表!$1:$1048576,17,0)</f>
        <v>0</v>
      </c>
    </row>
    <row r="18" spans="1:18" ht="17.399999999999999" x14ac:dyDescent="0.3">
      <c r="A18" s="22" t="s">
        <v>3495</v>
      </c>
      <c r="B18" s="13" t="s">
        <v>2895</v>
      </c>
      <c r="C18" s="10" t="str">
        <f>VLOOKUP(B18,總表!$1:$1048576,2,0)</f>
        <v>守門員居家訓練器</v>
      </c>
      <c r="D18" s="18" t="str">
        <f>VLOOKUP(B18,總表!$1:$1048576,4,0)</f>
        <v>休閒與教育</v>
      </c>
      <c r="E18" s="16" t="str">
        <f>VLOOKUP(B18,總表!$1:$1048576,5,0)</f>
        <v>高中職組</v>
      </c>
      <c r="F18" s="16" t="str">
        <f>VLOOKUP(B18,總表!$1:$1048576,3,0)</f>
        <v>新竹市</v>
      </c>
      <c r="G18" s="16" t="str">
        <f>VLOOKUP(B18,總表!$1:$1048576,6,0)</f>
        <v>李涓語</v>
      </c>
      <c r="H18" s="16" t="str">
        <f>VLOOKUP(B18,總表!$1:$1048576,7,0)</f>
        <v>國立新竹女子高級中學</v>
      </c>
      <c r="I18" s="16">
        <f>VLOOKUP(B18,總表!$1:$1048576,8,0)</f>
        <v>0</v>
      </c>
      <c r="J18" s="16">
        <f>VLOOKUP(B18,總表!$1:$1048576,9,0)</f>
        <v>0</v>
      </c>
      <c r="K18" s="16">
        <f>VLOOKUP(B18,總表!$1:$1048576,10,0)</f>
        <v>0</v>
      </c>
      <c r="L18" s="16">
        <f>VLOOKUP(B18,總表!$1:$1048576,11,0)</f>
        <v>0</v>
      </c>
      <c r="M18" s="16" t="str">
        <f>VLOOKUP(B18,總表!$1:$1048576,12,0)</f>
        <v>古佳怡</v>
      </c>
      <c r="N18" s="16" t="str">
        <f>VLOOKUP(B18,總表!$1:$1048576,13,0)</f>
        <v>國立新竹女子高級中學</v>
      </c>
      <c r="O18" s="16">
        <f>VLOOKUP(B18,總表!$1:$1048576,14,0)</f>
        <v>0</v>
      </c>
      <c r="P18" s="16">
        <f>VLOOKUP(B18,總表!$1:$1048576,15,0)</f>
        <v>0</v>
      </c>
      <c r="Q18" s="16">
        <f>VLOOKUP(B18,總表!$1:$1048576,16,0)</f>
        <v>0</v>
      </c>
      <c r="R18" s="16">
        <f>VLOOKUP(B18,總表!$1:$1048576,17,0)</f>
        <v>0</v>
      </c>
    </row>
    <row r="19" spans="1:18" ht="17.399999999999999" x14ac:dyDescent="0.3">
      <c r="A19" s="25" t="s">
        <v>3492</v>
      </c>
      <c r="B19" s="13" t="s">
        <v>2877</v>
      </c>
      <c r="C19" s="10" t="str">
        <f>VLOOKUP(B19,總表!$1:$1048576,2,0)</f>
        <v>可拆裝磁吸式卡踏、卡鞋系統</v>
      </c>
      <c r="D19" s="18" t="str">
        <f>VLOOKUP(B19,總表!$1:$1048576,4,0)</f>
        <v>休閒與教育</v>
      </c>
      <c r="E19" s="16" t="str">
        <f>VLOOKUP(B19,總表!$1:$1048576,5,0)</f>
        <v>高中職組</v>
      </c>
      <c r="F19" s="16" t="str">
        <f>VLOOKUP(B19,總表!$1:$1048576,3,0)</f>
        <v>臺北市</v>
      </c>
      <c r="G19" s="16" t="str">
        <f>VLOOKUP(B19,總表!$1:$1048576,6,0)</f>
        <v>高語星</v>
      </c>
      <c r="H19" s="16" t="str">
        <f>VLOOKUP(B19,總表!$1:$1048576,7,0)</f>
        <v>臺北市數位實驗高級中等學校</v>
      </c>
      <c r="I19" s="16" t="str">
        <f>VLOOKUP(B19,總表!$1:$1048576,8,0)</f>
        <v>高星航</v>
      </c>
      <c r="J19" s="16" t="str">
        <f>VLOOKUP(B19,總表!$1:$1048576,9,0)</f>
        <v>桃園市立同德國民中學</v>
      </c>
      <c r="K19" s="16" t="str">
        <f>VLOOKUP(B19,總表!$1:$1048576,10,0)</f>
        <v>王以心</v>
      </c>
      <c r="L19" s="16" t="str">
        <f>VLOOKUP(B19,總表!$1:$1048576,11,0)</f>
        <v>桃園市立同德國民中學</v>
      </c>
      <c r="M19" s="16" t="str">
        <f>VLOOKUP(B19,總表!$1:$1048576,12,0)</f>
        <v>吳珮萱</v>
      </c>
      <c r="N19" s="16" t="str">
        <f>VLOOKUP(B19,總表!$1:$1048576,13,0)</f>
        <v>臺北市數位實驗高級中等學校</v>
      </c>
      <c r="O19" s="16">
        <f>VLOOKUP(B19,總表!$1:$1048576,14,0)</f>
        <v>0</v>
      </c>
      <c r="P19" s="16">
        <f>VLOOKUP(B19,總表!$1:$1048576,15,0)</f>
        <v>0</v>
      </c>
      <c r="Q19" s="16">
        <f>VLOOKUP(B19,總表!$1:$1048576,16,0)</f>
        <v>0</v>
      </c>
      <c r="R19" s="16">
        <f>VLOOKUP(B19,總表!$1:$1048576,17,0)</f>
        <v>0</v>
      </c>
    </row>
    <row r="20" spans="1:18" ht="17.399999999999999" x14ac:dyDescent="0.3">
      <c r="A20" s="28" t="s">
        <v>3493</v>
      </c>
      <c r="B20" s="13" t="s">
        <v>2961</v>
      </c>
      <c r="C20" s="10" t="str">
        <f>VLOOKUP(B20,總表!$1:$1048576,2,0)</f>
        <v>ManusRelax</v>
      </c>
      <c r="D20" s="18" t="str">
        <f>VLOOKUP(B20,總表!$1:$1048576,4,0)</f>
        <v>休閒與教育</v>
      </c>
      <c r="E20" s="16" t="str">
        <f>VLOOKUP(B20,總表!$1:$1048576,5,0)</f>
        <v>高中職組</v>
      </c>
      <c r="F20" s="16" t="str">
        <f>VLOOKUP(B20,總表!$1:$1048576,3,0)</f>
        <v>臺北市</v>
      </c>
      <c r="G20" s="16" t="str">
        <f>VLOOKUP(B20,總表!$1:$1048576,6,0)</f>
        <v>何書漫</v>
      </c>
      <c r="H20" s="16" t="str">
        <f>VLOOKUP(B20,總表!$1:$1048576,7,0)</f>
        <v>臺北市立仁愛國民中學</v>
      </c>
      <c r="I20" s="16" t="str">
        <f>VLOOKUP(B20,總表!$1:$1048576,8,0)</f>
        <v xml:space="preserve">林宣聿 </v>
      </c>
      <c r="J20" s="16" t="str">
        <f>VLOOKUP(B20,總表!$1:$1048576,9,0)</f>
        <v>臺北市立大安高級工業職業學校</v>
      </c>
      <c r="K20" s="16" t="str">
        <f>VLOOKUP(B20,總表!$1:$1048576,10,0)</f>
        <v>林婕芸</v>
      </c>
      <c r="L20" s="16" t="str">
        <f>VLOOKUP(B20,總表!$1:$1048576,11,0)</f>
        <v>臺北市立內湖高級中學</v>
      </c>
      <c r="M20" s="16" t="str">
        <f>VLOOKUP(B20,總表!$1:$1048576,12,0)</f>
        <v>劉原彰</v>
      </c>
      <c r="N20" s="16" t="str">
        <f>VLOOKUP(B20,總表!$1:$1048576,13,0)</f>
        <v>臺北市立大同高級中學</v>
      </c>
      <c r="O20" s="16" t="str">
        <f>VLOOKUP(B20,總表!$1:$1048576,14,0)</f>
        <v>鄭孫寧</v>
      </c>
      <c r="P20" s="16" t="str">
        <f>VLOOKUP(B20,總表!$1:$1048576,15,0)</f>
        <v>臺此市立仁愛國民中學</v>
      </c>
      <c r="Q20" s="16">
        <f>VLOOKUP(B20,總表!$1:$1048576,16,0)</f>
        <v>0</v>
      </c>
      <c r="R20" s="16">
        <f>VLOOKUP(B20,總表!$1:$1048576,17,0)</f>
        <v>0</v>
      </c>
    </row>
    <row r="21" spans="1:18" ht="17.399999999999999" x14ac:dyDescent="0.3">
      <c r="A21" s="28" t="s">
        <v>3493</v>
      </c>
      <c r="B21" s="13" t="s">
        <v>2920</v>
      </c>
      <c r="C21" s="10" t="str">
        <f>VLOOKUP(B21,總表!$1:$1048576,2,0)</f>
        <v>五感學習之互動式海洋教育遊戲組</v>
      </c>
      <c r="D21" s="18" t="str">
        <f>VLOOKUP(B21,總表!$1:$1048576,4,0)</f>
        <v>休閒與教育</v>
      </c>
      <c r="E21" s="16" t="str">
        <f>VLOOKUP(B21,總表!$1:$1048576,5,0)</f>
        <v>高中職組</v>
      </c>
      <c r="F21" s="16" t="str">
        <f>VLOOKUP(B21,總表!$1:$1048576,3,0)</f>
        <v>新北市</v>
      </c>
      <c r="G21" s="16" t="str">
        <f>VLOOKUP(B21,總表!$1:$1048576,6,0)</f>
        <v>陳溫雄</v>
      </c>
      <c r="H21" s="16" t="str">
        <f>VLOOKUP(B21,總表!$1:$1048576,7,0)</f>
        <v>國立華僑高級中等學校</v>
      </c>
      <c r="I21" s="16" t="str">
        <f>VLOOKUP(B21,總表!$1:$1048576,8,0)</f>
        <v>蘇妍安</v>
      </c>
      <c r="J21" s="16" t="str">
        <f>VLOOKUP(B21,總表!$1:$1048576,9,0)</f>
        <v>國立華僑高級中等學校</v>
      </c>
      <c r="K21" s="16" t="str">
        <f>VLOOKUP(B21,總表!$1:$1048576,10,0)</f>
        <v>蘇佳佳</v>
      </c>
      <c r="L21" s="16" t="str">
        <f>VLOOKUP(B21,總表!$1:$1048576,11,0)</f>
        <v>國立華僑高級中等學校</v>
      </c>
      <c r="M21" s="16" t="str">
        <f>VLOOKUP(B21,總表!$1:$1048576,12,0)</f>
        <v>連佑阡</v>
      </c>
      <c r="N21" s="16" t="str">
        <f>VLOOKUP(B21,總表!$1:$1048576,13,0)</f>
        <v>華僑高級中等學校</v>
      </c>
      <c r="O21" s="16">
        <f>VLOOKUP(B21,總表!$1:$1048576,14,0)</f>
        <v>0</v>
      </c>
      <c r="P21" s="16">
        <f>VLOOKUP(B21,總表!$1:$1048576,15,0)</f>
        <v>0</v>
      </c>
      <c r="Q21" s="16">
        <f>VLOOKUP(B21,總表!$1:$1048576,16,0)</f>
        <v>0</v>
      </c>
      <c r="R21" s="16">
        <f>VLOOKUP(B21,總表!$1:$1048576,17,0)</f>
        <v>0</v>
      </c>
    </row>
    <row r="22" spans="1:18" ht="17.399999999999999" x14ac:dyDescent="0.3">
      <c r="A22" s="28" t="s">
        <v>3493</v>
      </c>
      <c r="B22" s="13" t="s">
        <v>2907</v>
      </c>
      <c r="C22" s="10" t="str">
        <f>VLOOKUP(B22,總表!$1:$1048576,2,0)</f>
        <v>FITPILOT</v>
      </c>
      <c r="D22" s="18" t="str">
        <f>VLOOKUP(B22,總表!$1:$1048576,4,0)</f>
        <v>休閒與教育</v>
      </c>
      <c r="E22" s="16" t="str">
        <f>VLOOKUP(B22,總表!$1:$1048576,5,0)</f>
        <v>高中職組</v>
      </c>
      <c r="F22" s="16" t="str">
        <f>VLOOKUP(B22,總表!$1:$1048576,3,0)</f>
        <v>臺中市</v>
      </c>
      <c r="G22" s="16" t="str">
        <f>VLOOKUP(B22,總表!$1:$1048576,6,0)</f>
        <v>吳泉宏</v>
      </c>
      <c r="H22" s="16" t="str">
        <f>VLOOKUP(B22,總表!$1:$1048576,7,0)</f>
        <v>臺中市私立新民高級中學</v>
      </c>
      <c r="I22" s="16" t="str">
        <f>VLOOKUP(B22,總表!$1:$1048576,8,0)</f>
        <v>李盛凱</v>
      </c>
      <c r="J22" s="16" t="str">
        <f>VLOOKUP(B22,總表!$1:$1048576,9,0)</f>
        <v>臺中市私立華盛頓高級中學</v>
      </c>
      <c r="K22" s="16" t="str">
        <f>VLOOKUP(B22,總表!$1:$1048576,10,0)</f>
        <v>陳濬騰</v>
      </c>
      <c r="L22" s="16" t="str">
        <f>VLOOKUP(B22,總表!$1:$1048576,11,0)</f>
        <v>臺中市立光明國民中學</v>
      </c>
      <c r="M22" s="16">
        <f>VLOOKUP(B22,總表!$1:$1048576,12,0)</f>
        <v>0</v>
      </c>
      <c r="N22" s="16">
        <f>VLOOKUP(B22,總表!$1:$1048576,13,0)</f>
        <v>0</v>
      </c>
      <c r="O22" s="16">
        <f>VLOOKUP(B22,總表!$1:$1048576,14,0)</f>
        <v>0</v>
      </c>
      <c r="P22" s="16">
        <f>VLOOKUP(B22,總表!$1:$1048576,15,0)</f>
        <v>0</v>
      </c>
      <c r="Q22" s="16">
        <f>VLOOKUP(B22,總表!$1:$1048576,16,0)</f>
        <v>0</v>
      </c>
      <c r="R22" s="16">
        <f>VLOOKUP(B22,總表!$1:$1048576,17,0)</f>
        <v>0</v>
      </c>
    </row>
    <row r="23" spans="1:18" ht="17.399999999999999" x14ac:dyDescent="0.3">
      <c r="A23" s="30" t="s">
        <v>3494</v>
      </c>
      <c r="B23" s="13" t="s">
        <v>2890</v>
      </c>
      <c r="C23" s="10" t="str">
        <f>VLOOKUP(B23,總表!$1:$1048576,2,0)</f>
        <v>BPM階梯節拍器</v>
      </c>
      <c r="D23" s="18" t="str">
        <f>VLOOKUP(B23,總表!$1:$1048576,4,0)</f>
        <v>休閒與教育</v>
      </c>
      <c r="E23" s="16" t="str">
        <f>VLOOKUP(B23,總表!$1:$1048576,5,0)</f>
        <v>高中職組</v>
      </c>
      <c r="F23" s="16" t="str">
        <f>VLOOKUP(B23,總表!$1:$1048576,3,0)</f>
        <v>臺中市</v>
      </c>
      <c r="G23" s="16" t="str">
        <f>VLOOKUP(B23,總表!$1:$1048576,6,0)</f>
        <v>李柏辰</v>
      </c>
      <c r="H23" s="16" t="str">
        <f>VLOOKUP(B23,總表!$1:$1048576,7,0)</f>
        <v>明道中學</v>
      </c>
      <c r="I23" s="16">
        <f>VLOOKUP(B23,總表!$1:$1048576,8,0)</f>
        <v>0</v>
      </c>
      <c r="J23" s="16">
        <f>VLOOKUP(B23,總表!$1:$1048576,9,0)</f>
        <v>0</v>
      </c>
      <c r="K23" s="16">
        <f>VLOOKUP(B23,總表!$1:$1048576,10,0)</f>
        <v>0</v>
      </c>
      <c r="L23" s="16">
        <f>VLOOKUP(B23,總表!$1:$1048576,11,0)</f>
        <v>0</v>
      </c>
      <c r="M23" s="16" t="str">
        <f>VLOOKUP(B23,總表!$1:$1048576,12,0)</f>
        <v>柯彥瑩</v>
      </c>
      <c r="N23" s="16" t="str">
        <f>VLOOKUP(B23,總表!$1:$1048576,13,0)</f>
        <v>明道中學</v>
      </c>
      <c r="O23" s="16">
        <f>VLOOKUP(B23,總表!$1:$1048576,14,0)</f>
        <v>0</v>
      </c>
      <c r="P23" s="16">
        <f>VLOOKUP(B23,總表!$1:$1048576,15,0)</f>
        <v>0</v>
      </c>
      <c r="Q23" s="16">
        <f>VLOOKUP(B23,總表!$1:$1048576,16,0)</f>
        <v>0</v>
      </c>
      <c r="R23" s="16">
        <f>VLOOKUP(B23,總表!$1:$1048576,17,0)</f>
        <v>0</v>
      </c>
    </row>
    <row r="24" spans="1:18" ht="17.399999999999999" x14ac:dyDescent="0.3">
      <c r="A24" s="30" t="s">
        <v>3494</v>
      </c>
      <c r="B24" s="13" t="s">
        <v>2936</v>
      </c>
      <c r="C24" s="10" t="str">
        <f>VLOOKUP(B24,總表!$1:$1048576,2,0)</f>
        <v>電磁鐵磁吸腳踏車踏板</v>
      </c>
      <c r="D24" s="18" t="str">
        <f>VLOOKUP(B24,總表!$1:$1048576,4,0)</f>
        <v>休閒與教育</v>
      </c>
      <c r="E24" s="16" t="str">
        <f>VLOOKUP(B24,總表!$1:$1048576,5,0)</f>
        <v>高中職組</v>
      </c>
      <c r="F24" s="16" t="str">
        <f>VLOOKUP(B24,總表!$1:$1048576,3,0)</f>
        <v>屏東縣</v>
      </c>
      <c r="G24" s="16" t="str">
        <f>VLOOKUP(B24,總表!$1:$1048576,6,0)</f>
        <v>劉睿智</v>
      </c>
      <c r="H24" s="16" t="str">
        <f>VLOOKUP(B24,總表!$1:$1048576,7,0)</f>
        <v>國立屏東高中</v>
      </c>
      <c r="I24" s="16" t="str">
        <f>VLOOKUP(B24,總表!$1:$1048576,8,0)</f>
        <v>邱慕昀</v>
      </c>
      <c r="J24" s="16" t="str">
        <f>VLOOKUP(B24,總表!$1:$1048576,9,0)</f>
        <v>國立屏東高中</v>
      </c>
      <c r="K24" s="16" t="str">
        <f>VLOOKUP(B24,總表!$1:$1048576,10,0)</f>
        <v>孫翊宸</v>
      </c>
      <c r="L24" s="16" t="str">
        <f>VLOOKUP(B24,總表!$1:$1048576,11,0)</f>
        <v>私立屏榮高中</v>
      </c>
      <c r="M24" s="16" t="str">
        <f>VLOOKUP(B24,總表!$1:$1048576,12,0)</f>
        <v>葉佳慈</v>
      </c>
      <c r="N24" s="16" t="str">
        <f>VLOOKUP(B24,總表!$1:$1048576,13,0)</f>
        <v>國立屏東高中</v>
      </c>
      <c r="O24" s="16">
        <f>VLOOKUP(B24,總表!$1:$1048576,14,0)</f>
        <v>0</v>
      </c>
      <c r="P24" s="16">
        <f>VLOOKUP(B24,總表!$1:$1048576,15,0)</f>
        <v>0</v>
      </c>
      <c r="Q24" s="16" t="str">
        <f>VLOOKUP(B24,總表!$1:$1048576,16,0)</f>
        <v>林保廷</v>
      </c>
      <c r="R24" s="16" t="str">
        <f>VLOOKUP(B24,總表!$1:$1048576,17,0)</f>
        <v>私立屏榮高中</v>
      </c>
    </row>
    <row r="25" spans="1:18" ht="17.399999999999999" x14ac:dyDescent="0.3">
      <c r="A25" s="30" t="s">
        <v>3494</v>
      </c>
      <c r="B25" s="13" t="s">
        <v>2915</v>
      </c>
      <c r="C25" s="10" t="str">
        <f>VLOOKUP(B25,總表!$1:$1048576,2,0)</f>
        <v>舊城尋蹟</v>
      </c>
      <c r="D25" s="18" t="str">
        <f>VLOOKUP(B25,總表!$1:$1048576,4,0)</f>
        <v>休閒與教育</v>
      </c>
      <c r="E25" s="16" t="str">
        <f>VLOOKUP(B25,總表!$1:$1048576,5,0)</f>
        <v>高中職組</v>
      </c>
      <c r="F25" s="16" t="str">
        <f>VLOOKUP(B25,總表!$1:$1048576,3,0)</f>
        <v>宜蘭縣</v>
      </c>
      <c r="G25" s="16" t="str">
        <f>VLOOKUP(B25,總表!$1:$1048576,6,0)</f>
        <v>張霱心</v>
      </c>
      <c r="H25" s="16" t="str">
        <f>VLOOKUP(B25,總表!$1:$1048576,7,0)</f>
        <v>國立羅東高級商業職業學校</v>
      </c>
      <c r="I25" s="16" t="str">
        <f>VLOOKUP(B25,總表!$1:$1048576,8,0)</f>
        <v>鄭宜珊</v>
      </c>
      <c r="J25" s="16" t="str">
        <f>VLOOKUP(B25,總表!$1:$1048576,9,0)</f>
        <v>國立羅東高級商業職業學校</v>
      </c>
      <c r="K25" s="16" t="str">
        <f>VLOOKUP(B25,總表!$1:$1048576,10,0)</f>
        <v>朱育萱</v>
      </c>
      <c r="L25" s="16" t="str">
        <f>VLOOKUP(B25,總表!$1:$1048576,11,0)</f>
        <v>國立羅東高級商業職業學校</v>
      </c>
      <c r="M25" s="16" t="str">
        <f>VLOOKUP(B25,總表!$1:$1048576,12,0)</f>
        <v>郭萌渝</v>
      </c>
      <c r="N25" s="16" t="str">
        <f>VLOOKUP(B25,總表!$1:$1048576,13,0)</f>
        <v>國立羅東高級商業職業學校</v>
      </c>
      <c r="O25" s="16" t="str">
        <f>VLOOKUP(B25,總表!$1:$1048576,14,0)</f>
        <v>蔡淑珍</v>
      </c>
      <c r="P25" s="16" t="str">
        <f>VLOOKUP(B25,總表!$1:$1048576,15,0)</f>
        <v>國立羅東高級商業職業學校</v>
      </c>
      <c r="Q25" s="16">
        <f>VLOOKUP(B25,總表!$1:$1048576,16,0)</f>
        <v>0</v>
      </c>
      <c r="R25" s="16">
        <f>VLOOKUP(B25,總表!$1:$1048576,17,0)</f>
        <v>0</v>
      </c>
    </row>
    <row r="26" spans="1:18" ht="17.399999999999999" x14ac:dyDescent="0.3">
      <c r="A26" s="30" t="s">
        <v>3494</v>
      </c>
      <c r="B26" s="13" t="s">
        <v>2900</v>
      </c>
      <c r="C26" s="10" t="str">
        <f>VLOOKUP(B26,總表!$1:$1048576,2,0)</f>
        <v>Playiano遊戲化學音樂</v>
      </c>
      <c r="D26" s="18" t="str">
        <f>VLOOKUP(B26,總表!$1:$1048576,4,0)</f>
        <v>休閒與教育</v>
      </c>
      <c r="E26" s="16" t="str">
        <f>VLOOKUP(B26,總表!$1:$1048576,5,0)</f>
        <v>高中職組</v>
      </c>
      <c r="F26" s="16" t="str">
        <f>VLOOKUP(B26,總表!$1:$1048576,3,0)</f>
        <v>臺北市</v>
      </c>
      <c r="G26" s="16" t="str">
        <f>VLOOKUP(B26,總表!$1:$1048576,6,0)</f>
        <v>田建鋐</v>
      </c>
      <c r="H26" s="16" t="str">
        <f>VLOOKUP(B26,總表!$1:$1048576,7,0)</f>
        <v>國立臺灣師範大學附屬高級中學</v>
      </c>
      <c r="I26" s="16" t="str">
        <f>VLOOKUP(B26,總表!$1:$1048576,8,0)</f>
        <v>高裕翔</v>
      </c>
      <c r="J26" s="16" t="str">
        <f>VLOOKUP(B26,總表!$1:$1048576,9,0)</f>
        <v>國立臺灣師範大學附屬高級中學</v>
      </c>
      <c r="K26" s="16">
        <f>VLOOKUP(B26,總表!$1:$1048576,10,0)</f>
        <v>0</v>
      </c>
      <c r="L26" s="16">
        <f>VLOOKUP(B26,總表!$1:$1048576,11,0)</f>
        <v>0</v>
      </c>
      <c r="M26" s="16" t="str">
        <f>VLOOKUP(B26,總表!$1:$1048576,12,0)</f>
        <v>何仁偉</v>
      </c>
      <c r="N26" s="16" t="str">
        <f>VLOOKUP(B26,總表!$1:$1048576,13,0)</f>
        <v>國立臺灣師範大學附屬高級中學</v>
      </c>
      <c r="O26" s="16" t="str">
        <f>VLOOKUP(B26,總表!$1:$1048576,14,0)</f>
        <v>陳和寬</v>
      </c>
      <c r="P26" s="16" t="str">
        <f>VLOOKUP(B26,總表!$1:$1048576,15,0)</f>
        <v>國立臺灣師範大學附屬高級中學</v>
      </c>
      <c r="Q26" s="16">
        <f>VLOOKUP(B26,總表!$1:$1048576,16,0)</f>
        <v>0</v>
      </c>
      <c r="R26" s="16">
        <f>VLOOKUP(B26,總表!$1:$1048576,17,0)</f>
        <v>0</v>
      </c>
    </row>
    <row r="27" spans="1:18" ht="17.399999999999999" x14ac:dyDescent="0.3">
      <c r="A27" s="22" t="s">
        <v>3495</v>
      </c>
      <c r="B27" s="13" t="s">
        <v>3066</v>
      </c>
      <c r="C27" s="10" t="str">
        <f>VLOOKUP(B27,總表!$1:$1048576,2,0)</f>
        <v xml:space="preserve">智能壓力管制系統 </v>
      </c>
      <c r="D27" s="19" t="str">
        <f>VLOOKUP(B27,總表!$1:$1048576,4,0)</f>
        <v>災害管理與安全</v>
      </c>
      <c r="E27" s="16" t="str">
        <f>VLOOKUP(B27,總表!$1:$1048576,5,0)</f>
        <v>高中職組</v>
      </c>
      <c r="F27" s="16" t="str">
        <f>VLOOKUP(B27,總表!$1:$1048576,3,0)</f>
        <v>嘉義縣</v>
      </c>
      <c r="G27" s="16" t="str">
        <f>VLOOKUP(B27,總表!$1:$1048576,6,0)</f>
        <v>侯怡真</v>
      </c>
      <c r="H27" s="16" t="str">
        <f>VLOOKUP(B27,總表!$1:$1048576,7,0)</f>
        <v>嘉義縣立永慶高級中學</v>
      </c>
      <c r="I27" s="16" t="str">
        <f>VLOOKUP(B27,總表!$1:$1048576,8,0)</f>
        <v>黃棨垣</v>
      </c>
      <c r="J27" s="16" t="str">
        <f>VLOOKUP(B27,總表!$1:$1048576,9,0)</f>
        <v>嘉義縣立永慶高級中學</v>
      </c>
      <c r="K27" s="16" t="str">
        <f>VLOOKUP(B27,總表!$1:$1048576,10,0)</f>
        <v>林耘蓁</v>
      </c>
      <c r="L27" s="16" t="str">
        <f>VLOOKUP(B27,總表!$1:$1048576,11,0)</f>
        <v>嘉義縣立永慶高級中學</v>
      </c>
      <c r="M27" s="16" t="str">
        <f>VLOOKUP(B27,總表!$1:$1048576,12,0)</f>
        <v>廖崇志</v>
      </c>
      <c r="N27" s="16" t="str">
        <f>VLOOKUP(B27,總表!$1:$1048576,13,0)</f>
        <v>嘉義縣立永慶高級中學</v>
      </c>
      <c r="O27" s="16" t="str">
        <f>VLOOKUP(B27,總表!$1:$1048576,14,0)</f>
        <v>沈盈呈</v>
      </c>
      <c r="P27" s="16" t="str">
        <f>VLOOKUP(B27,總表!$1:$1048576,15,0)</f>
        <v>嘉義縣立永慶高級中學</v>
      </c>
      <c r="Q27" s="16" t="str">
        <f>VLOOKUP(B27,總表!$1:$1048576,16,0)</f>
        <v>陳柏村</v>
      </c>
      <c r="R27" s="16" t="str">
        <f>VLOOKUP(B27,總表!$1:$1048576,17,0)</f>
        <v>嘉義縣立永慶高級中學</v>
      </c>
    </row>
    <row r="28" spans="1:18" ht="17.399999999999999" x14ac:dyDescent="0.3">
      <c r="A28" s="22" t="s">
        <v>3495</v>
      </c>
      <c r="B28" s="13" t="s">
        <v>3091</v>
      </c>
      <c r="C28" s="10" t="str">
        <f>VLOOKUP(B28,總表!$1:$1048576,2,0)</f>
        <v xml:space="preserve"> 山難應變緊急發電裝置 </v>
      </c>
      <c r="D28" s="19" t="str">
        <f>VLOOKUP(B28,總表!$1:$1048576,4,0)</f>
        <v>災害管理與安全</v>
      </c>
      <c r="E28" s="16" t="str">
        <f>VLOOKUP(B28,總表!$1:$1048576,5,0)</f>
        <v>高中職組</v>
      </c>
      <c r="F28" s="16" t="str">
        <f>VLOOKUP(B28,總表!$1:$1048576,3,0)</f>
        <v>桃園市</v>
      </c>
      <c r="G28" s="16" t="str">
        <f>VLOOKUP(B28,總表!$1:$1048576,6,0)</f>
        <v>張若婷</v>
      </c>
      <c r="H28" s="16" t="str">
        <f>VLOOKUP(B28,總表!$1:$1048576,7,0)</f>
        <v>桃園市私立新興高級中學</v>
      </c>
      <c r="I28" s="16" t="str">
        <f>VLOOKUP(B28,總表!$1:$1048576,8,0)</f>
        <v>曹芷瑄</v>
      </c>
      <c r="J28" s="16" t="str">
        <f>VLOOKUP(B28,總表!$1:$1048576,9,0)</f>
        <v>桃園市私立新興高級中學</v>
      </c>
      <c r="K28" s="16" t="str">
        <f>VLOOKUP(B28,總表!$1:$1048576,10,0)</f>
        <v>許哲睿</v>
      </c>
      <c r="L28" s="16" t="str">
        <f>VLOOKUP(B28,總表!$1:$1048576,11,0)</f>
        <v>桃園市私立新興高級中學</v>
      </c>
      <c r="M28" s="16" t="str">
        <f>VLOOKUP(B28,總表!$1:$1048576,12,0)</f>
        <v>嚴煜庭</v>
      </c>
      <c r="N28" s="16" t="str">
        <f>VLOOKUP(B28,總表!$1:$1048576,13,0)</f>
        <v>新興高中</v>
      </c>
      <c r="O28" s="16">
        <f>VLOOKUP(B28,總表!$1:$1048576,14,0)</f>
        <v>0</v>
      </c>
      <c r="P28" s="16">
        <f>VLOOKUP(B28,總表!$1:$1048576,15,0)</f>
        <v>0</v>
      </c>
      <c r="Q28" s="16">
        <f>VLOOKUP(B28,總表!$1:$1048576,16,0)</f>
        <v>0</v>
      </c>
      <c r="R28" s="16">
        <f>VLOOKUP(B28,總表!$1:$1048576,17,0)</f>
        <v>0</v>
      </c>
    </row>
    <row r="29" spans="1:18" ht="17.399999999999999" x14ac:dyDescent="0.3">
      <c r="A29" s="22" t="s">
        <v>3495</v>
      </c>
      <c r="B29" s="13" t="s">
        <v>3055</v>
      </c>
      <c r="C29" s="10" t="str">
        <f>VLOOKUP(B29,總表!$1:$1048576,2,0)</f>
        <v>堆高機貨叉安全裝置</v>
      </c>
      <c r="D29" s="19" t="str">
        <f>VLOOKUP(B29,總表!$1:$1048576,4,0)</f>
        <v>災害管理與安全</v>
      </c>
      <c r="E29" s="16" t="str">
        <f>VLOOKUP(B29,總表!$1:$1048576,5,0)</f>
        <v>高中職組</v>
      </c>
      <c r="F29" s="16" t="str">
        <f>VLOOKUP(B29,總表!$1:$1048576,3,0)</f>
        <v>新北市</v>
      </c>
      <c r="G29" s="16" t="str">
        <f>VLOOKUP(B29,總表!$1:$1048576,6,0)</f>
        <v>吳昺葦</v>
      </c>
      <c r="H29" s="16" t="str">
        <f>VLOOKUP(B29,總表!$1:$1048576,7,0)</f>
        <v>新北市南山高級中學</v>
      </c>
      <c r="I29" s="16" t="str">
        <f>VLOOKUP(B29,總表!$1:$1048576,8,0)</f>
        <v>林柏志</v>
      </c>
      <c r="J29" s="16" t="str">
        <f>VLOOKUP(B29,總表!$1:$1048576,9,0)</f>
        <v>新北市南山高級中學</v>
      </c>
      <c r="K29" s="16">
        <f>VLOOKUP(B29,總表!$1:$1048576,10,0)</f>
        <v>0</v>
      </c>
      <c r="L29" s="16">
        <f>VLOOKUP(B29,總表!$1:$1048576,11,0)</f>
        <v>0</v>
      </c>
      <c r="M29" s="16" t="str">
        <f>VLOOKUP(B29,總表!$1:$1048576,12,0)</f>
        <v>張文昇</v>
      </c>
      <c r="N29" s="16" t="str">
        <f>VLOOKUP(B29,總表!$1:$1048576,13,0)</f>
        <v>新北市南山高級中學</v>
      </c>
      <c r="O29" s="16">
        <f>VLOOKUP(B29,總表!$1:$1048576,14,0)</f>
        <v>0</v>
      </c>
      <c r="P29" s="16">
        <f>VLOOKUP(B29,總表!$1:$1048576,15,0)</f>
        <v>0</v>
      </c>
      <c r="Q29" s="16">
        <f>VLOOKUP(B29,總表!$1:$1048576,16,0)</f>
        <v>0</v>
      </c>
      <c r="R29" s="16">
        <f>VLOOKUP(B29,總表!$1:$1048576,17,0)</f>
        <v>0</v>
      </c>
    </row>
    <row r="30" spans="1:18" ht="17.399999999999999" x14ac:dyDescent="0.3">
      <c r="A30" s="22" t="s">
        <v>3495</v>
      </c>
      <c r="B30" s="13" t="s">
        <v>3050</v>
      </c>
      <c r="C30" s="10" t="str">
        <f>VLOOKUP(B30,總表!$1:$1048576,2,0)</f>
        <v>行人安全穿越斑馬線顯示系統</v>
      </c>
      <c r="D30" s="19" t="str">
        <f>VLOOKUP(B30,總表!$1:$1048576,4,0)</f>
        <v>災害管理與安全</v>
      </c>
      <c r="E30" s="16" t="str">
        <f>VLOOKUP(B30,總表!$1:$1048576,5,0)</f>
        <v>高中職組</v>
      </c>
      <c r="F30" s="16" t="str">
        <f>VLOOKUP(B30,總表!$1:$1048576,3,0)</f>
        <v>新北市</v>
      </c>
      <c r="G30" s="16" t="str">
        <f>VLOOKUP(B30,總表!$1:$1048576,6,0)</f>
        <v>曹子謙</v>
      </c>
      <c r="H30" s="16" t="str">
        <f>VLOOKUP(B30,總表!$1:$1048576,7,0)</f>
        <v>新北市南山高級中學</v>
      </c>
      <c r="I30" s="16" t="str">
        <f>VLOOKUP(B30,總表!$1:$1048576,8,0)</f>
        <v>林旻慶</v>
      </c>
      <c r="J30" s="16" t="str">
        <f>VLOOKUP(B30,總表!$1:$1048576,9,0)</f>
        <v>新北市南山高級中學</v>
      </c>
      <c r="K30" s="16" t="str">
        <f>VLOOKUP(B30,總表!$1:$1048576,10,0)</f>
        <v>劉孟愷</v>
      </c>
      <c r="L30" s="16" t="str">
        <f>VLOOKUP(B30,總表!$1:$1048576,11,0)</f>
        <v>新北市南山高級中學</v>
      </c>
      <c r="M30" s="16" t="str">
        <f>VLOOKUP(B30,總表!$1:$1048576,12,0)</f>
        <v>張文昇</v>
      </c>
      <c r="N30" s="16" t="str">
        <f>VLOOKUP(B30,總表!$1:$1048576,13,0)</f>
        <v>新北市南山高級中學</v>
      </c>
      <c r="O30" s="16">
        <f>VLOOKUP(B30,總表!$1:$1048576,14,0)</f>
        <v>0</v>
      </c>
      <c r="P30" s="16">
        <f>VLOOKUP(B30,總表!$1:$1048576,15,0)</f>
        <v>0</v>
      </c>
      <c r="Q30" s="16">
        <f>VLOOKUP(B30,總表!$1:$1048576,16,0)</f>
        <v>0</v>
      </c>
      <c r="R30" s="16">
        <f>VLOOKUP(B30,總表!$1:$1048576,17,0)</f>
        <v>0</v>
      </c>
    </row>
    <row r="31" spans="1:18" ht="17.399999999999999" x14ac:dyDescent="0.3">
      <c r="A31" s="22" t="s">
        <v>3495</v>
      </c>
      <c r="B31" s="13" t="s">
        <v>3019</v>
      </c>
      <c r="C31" s="10" t="str">
        <f>VLOOKUP(B31,總表!$1:$1048576,2,0)</f>
        <v>安全方向不衝突</v>
      </c>
      <c r="D31" s="19" t="str">
        <f>VLOOKUP(B31,總表!$1:$1048576,4,0)</f>
        <v>災害管理與安全</v>
      </c>
      <c r="E31" s="16" t="str">
        <f>VLOOKUP(B31,總表!$1:$1048576,5,0)</f>
        <v>高中職組</v>
      </c>
      <c r="F31" s="16" t="str">
        <f>VLOOKUP(B31,總表!$1:$1048576,3,0)</f>
        <v>高雄市</v>
      </c>
      <c r="G31" s="16" t="str">
        <f>VLOOKUP(B31,總表!$1:$1048576,6,0)</f>
        <v>葉菱軒</v>
      </c>
      <c r="H31" s="16" t="str">
        <f>VLOOKUP(B31,總表!$1:$1048576,7,0)</f>
        <v>高雄市立三民高級家事商業職業學校</v>
      </c>
      <c r="I31" s="16" t="str">
        <f>VLOOKUP(B31,總表!$1:$1048576,8,0)</f>
        <v>殷梓嘉</v>
      </c>
      <c r="J31" s="16" t="str">
        <f>VLOOKUP(B31,總表!$1:$1048576,9,0)</f>
        <v>高雄市鼓山區龍華國民小學</v>
      </c>
      <c r="K31" s="16">
        <f>VLOOKUP(B31,總表!$1:$1048576,10,0)</f>
        <v>0</v>
      </c>
      <c r="L31" s="16">
        <f>VLOOKUP(B31,總表!$1:$1048576,11,0)</f>
        <v>0</v>
      </c>
      <c r="M31" s="16" t="str">
        <f>VLOOKUP(B31,總表!$1:$1048576,12,0)</f>
        <v>王士文</v>
      </c>
      <c r="N31" s="16" t="str">
        <f>VLOOKUP(B31,總表!$1:$1048576,13,0)</f>
        <v>高雄市立三民高級家事商業職業學校</v>
      </c>
      <c r="O31" s="16" t="str">
        <f>VLOOKUP(B31,總表!$1:$1048576,14,0)</f>
        <v>黃彥霖</v>
      </c>
      <c r="P31" s="16" t="str">
        <f>VLOOKUP(B31,總表!$1:$1048576,15,0)</f>
        <v>高雄市鼓山區龍華國民小學</v>
      </c>
      <c r="Q31" s="16">
        <f>VLOOKUP(B31,總表!$1:$1048576,16,0)</f>
        <v>0</v>
      </c>
      <c r="R31" s="16">
        <f>VLOOKUP(B31,總表!$1:$1048576,17,0)</f>
        <v>0</v>
      </c>
    </row>
    <row r="32" spans="1:18" ht="17.399999999999999" x14ac:dyDescent="0.3">
      <c r="A32" s="22" t="s">
        <v>3495</v>
      </c>
      <c r="B32" s="13" t="s">
        <v>3072</v>
      </c>
      <c r="C32" s="10" t="str">
        <f>VLOOKUP(B32,總表!$1:$1048576,2,0)</f>
        <v>路口防護系統</v>
      </c>
      <c r="D32" s="19" t="str">
        <f>VLOOKUP(B32,總表!$1:$1048576,4,0)</f>
        <v>災害管理與安全</v>
      </c>
      <c r="E32" s="16" t="str">
        <f>VLOOKUP(B32,總表!$1:$1048576,5,0)</f>
        <v>高中職組</v>
      </c>
      <c r="F32" s="16" t="str">
        <f>VLOOKUP(B32,總表!$1:$1048576,3,0)</f>
        <v>嘉義縣</v>
      </c>
      <c r="G32" s="16" t="str">
        <f>VLOOKUP(B32,總表!$1:$1048576,6,0)</f>
        <v>侯仁傑</v>
      </c>
      <c r="H32" s="16" t="str">
        <f>VLOOKUP(B32,總表!$1:$1048576,7,0)</f>
        <v>嘉義縣立永慶高級中學</v>
      </c>
      <c r="I32" s="16" t="str">
        <f>VLOOKUP(B32,總表!$1:$1048576,8,0)</f>
        <v>吳禹陞</v>
      </c>
      <c r="J32" s="16" t="str">
        <f>VLOOKUP(B32,總表!$1:$1048576,9,0)</f>
        <v>嘉義縣立永慶高級中學</v>
      </c>
      <c r="K32" s="16" t="str">
        <f>VLOOKUP(B32,總表!$1:$1048576,10,0)</f>
        <v>黃晟洋</v>
      </c>
      <c r="L32" s="16" t="str">
        <f>VLOOKUP(B32,總表!$1:$1048576,11,0)</f>
        <v>嘉義縣立永慶高級中學</v>
      </c>
      <c r="M32" s="16" t="str">
        <f>VLOOKUP(B32,總表!$1:$1048576,12,0)</f>
        <v>廖崇志</v>
      </c>
      <c r="N32" s="16" t="str">
        <f>VLOOKUP(B32,總表!$1:$1048576,13,0)</f>
        <v>嘉義縣立永慶高級中學</v>
      </c>
      <c r="O32" s="16" t="str">
        <f>VLOOKUP(B32,總表!$1:$1048576,14,0)</f>
        <v>余美雪</v>
      </c>
      <c r="P32" s="16" t="str">
        <f>VLOOKUP(B32,總表!$1:$1048576,15,0)</f>
        <v>嘉義縣立永慶高級中學</v>
      </c>
      <c r="Q32" s="16" t="str">
        <f>VLOOKUP(B32,總表!$1:$1048576,16,0)</f>
        <v>陳瀅卉</v>
      </c>
      <c r="R32" s="16" t="str">
        <f>VLOOKUP(B32,總表!$1:$1048576,17,0)</f>
        <v>嘉義縣立永慶高級中學</v>
      </c>
    </row>
    <row r="33" spans="1:18" ht="17.399999999999999" x14ac:dyDescent="0.3">
      <c r="A33" s="22" t="s">
        <v>3495</v>
      </c>
      <c r="B33" s="13" t="s">
        <v>3002</v>
      </c>
      <c r="C33" s="10" t="str">
        <f>VLOOKUP(B33,總表!$1:$1048576,2,0)</f>
        <v>野外求生濾水保溫裝置</v>
      </c>
      <c r="D33" s="19" t="str">
        <f>VLOOKUP(B33,總表!$1:$1048576,4,0)</f>
        <v>災害管理與安全</v>
      </c>
      <c r="E33" s="16" t="str">
        <f>VLOOKUP(B33,總表!$1:$1048576,5,0)</f>
        <v>高中職組</v>
      </c>
      <c r="F33" s="16" t="str">
        <f>VLOOKUP(B33,總表!$1:$1048576,3,0)</f>
        <v>宜蘭縣</v>
      </c>
      <c r="G33" s="16" t="str">
        <f>VLOOKUP(B33,總表!$1:$1048576,6,0)</f>
        <v>李哲炘</v>
      </c>
      <c r="H33" s="16" t="str">
        <f>VLOOKUP(B33,總表!$1:$1048576,7,0)</f>
        <v>羅東高工</v>
      </c>
      <c r="I33" s="16" t="str">
        <f>VLOOKUP(B33,總表!$1:$1048576,8,0)</f>
        <v>邱鈞揚</v>
      </c>
      <c r="J33" s="16" t="str">
        <f>VLOOKUP(B33,總表!$1:$1048576,9,0)</f>
        <v>羅東高工</v>
      </c>
      <c r="K33" s="16" t="str">
        <f>VLOOKUP(B33,總表!$1:$1048576,10,0)</f>
        <v>張泰瑞</v>
      </c>
      <c r="L33" s="16" t="str">
        <f>VLOOKUP(B33,總表!$1:$1048576,11,0)</f>
        <v>羅東高工</v>
      </c>
      <c r="M33" s="16" t="str">
        <f>VLOOKUP(B33,總表!$1:$1048576,12,0)</f>
        <v>彭俊錡</v>
      </c>
      <c r="N33" s="16" t="str">
        <f>VLOOKUP(B33,總表!$1:$1048576,13,0)</f>
        <v>羅東高工</v>
      </c>
      <c r="O33" s="16" t="str">
        <f>VLOOKUP(B33,總表!$1:$1048576,14,0)</f>
        <v>黃宜倫</v>
      </c>
      <c r="P33" s="16" t="str">
        <f>VLOOKUP(B33,總表!$1:$1048576,15,0)</f>
        <v>羅東高工</v>
      </c>
      <c r="Q33" s="16">
        <f>VLOOKUP(B33,總表!$1:$1048576,16,0)</f>
        <v>0</v>
      </c>
      <c r="R33" s="16">
        <f>VLOOKUP(B33,總表!$1:$1048576,17,0)</f>
        <v>0</v>
      </c>
    </row>
    <row r="34" spans="1:18" ht="17.399999999999999" x14ac:dyDescent="0.3">
      <c r="A34" s="22" t="s">
        <v>3495</v>
      </c>
      <c r="B34" s="13" t="s">
        <v>3021</v>
      </c>
      <c r="C34" s="10" t="str">
        <f>VLOOKUP(B34,總表!$1:$1048576,2,0)</f>
        <v>智慧光幕式行人安全警示系統</v>
      </c>
      <c r="D34" s="19" t="str">
        <f>VLOOKUP(B34,總表!$1:$1048576,4,0)</f>
        <v>災害管理與安全</v>
      </c>
      <c r="E34" s="16" t="str">
        <f>VLOOKUP(B34,總表!$1:$1048576,5,0)</f>
        <v>高中職組</v>
      </c>
      <c r="F34" s="16" t="str">
        <f>VLOOKUP(B34,總表!$1:$1048576,3,0)</f>
        <v>臺北市</v>
      </c>
      <c r="G34" s="16" t="str">
        <f>VLOOKUP(B34,總表!$1:$1048576,6,0)</f>
        <v>李喬安</v>
      </c>
      <c r="H34" s="16" t="str">
        <f>VLOOKUP(B34,總表!$1:$1048576,7,0)</f>
        <v>臺北市立第一女子高級中學</v>
      </c>
      <c r="I34" s="16" t="str">
        <f>VLOOKUP(B34,總表!$1:$1048576,8,0)</f>
        <v>高語潔</v>
      </c>
      <c r="J34" s="16" t="str">
        <f>VLOOKUP(B34,總表!$1:$1048576,9,0)</f>
        <v>臺北市立第一女子高級中學</v>
      </c>
      <c r="K34" s="16">
        <f>VLOOKUP(B34,總表!$1:$1048576,10,0)</f>
        <v>0</v>
      </c>
      <c r="L34" s="16">
        <f>VLOOKUP(B34,總表!$1:$1048576,11,0)</f>
        <v>0</v>
      </c>
      <c r="M34" s="16" t="str">
        <f>VLOOKUP(B34,總表!$1:$1048576,12,0)</f>
        <v>陳正源</v>
      </c>
      <c r="N34" s="16" t="str">
        <f>VLOOKUP(B34,總表!$1:$1048576,13,0)</f>
        <v>臺北市立第一女子高級中學</v>
      </c>
      <c r="O34" s="16">
        <f>VLOOKUP(B34,總表!$1:$1048576,14,0)</f>
        <v>0</v>
      </c>
      <c r="P34" s="16">
        <f>VLOOKUP(B34,總表!$1:$1048576,15,0)</f>
        <v>0</v>
      </c>
      <c r="Q34" s="16">
        <f>VLOOKUP(B34,總表!$1:$1048576,16,0)</f>
        <v>0</v>
      </c>
      <c r="R34" s="16">
        <f>VLOOKUP(B34,總表!$1:$1048576,17,0)</f>
        <v>0</v>
      </c>
    </row>
    <row r="35" spans="1:18" ht="17.399999999999999" x14ac:dyDescent="0.3">
      <c r="A35" s="22" t="s">
        <v>3495</v>
      </c>
      <c r="B35" s="13" t="s">
        <v>3044</v>
      </c>
      <c r="C35" s="10" t="str">
        <f>VLOOKUP(B35,總表!$1:$1048576,2,0)</f>
        <v>EcoTire 廢輪胎智能排水守護者</v>
      </c>
      <c r="D35" s="19" t="str">
        <f>VLOOKUP(B35,總表!$1:$1048576,4,0)</f>
        <v>災害管理與安全</v>
      </c>
      <c r="E35" s="16" t="str">
        <f>VLOOKUP(B35,總表!$1:$1048576,5,0)</f>
        <v>高中職組</v>
      </c>
      <c r="F35" s="16" t="str">
        <f>VLOOKUP(B35,總表!$1:$1048576,3,0)</f>
        <v>桃園市</v>
      </c>
      <c r="G35" s="16" t="str">
        <f>VLOOKUP(B35,總表!$1:$1048576,6,0)</f>
        <v>李岱耘</v>
      </c>
      <c r="H35" s="16" t="str">
        <f>VLOOKUP(B35,總表!$1:$1048576,7,0)</f>
        <v>新北市立新北高級工業職業學校</v>
      </c>
      <c r="I35" s="16" t="str">
        <f>VLOOKUP(B35,總表!$1:$1048576,8,0)</f>
        <v>張彥崴</v>
      </c>
      <c r="J35" s="16" t="str">
        <f>VLOOKUP(B35,總表!$1:$1048576,9,0)</f>
        <v>新北市立新北高級工業職業學校</v>
      </c>
      <c r="K35" s="16">
        <f>VLOOKUP(B35,總表!$1:$1048576,10,0)</f>
        <v>0</v>
      </c>
      <c r="L35" s="16">
        <f>VLOOKUP(B35,總表!$1:$1048576,11,0)</f>
        <v>0</v>
      </c>
      <c r="M35" s="16" t="str">
        <f>VLOOKUP(B35,總表!$1:$1048576,12,0)</f>
        <v>許几權</v>
      </c>
      <c r="N35" s="16" t="str">
        <f>VLOOKUP(B35,總表!$1:$1048576,13,0)</f>
        <v>新北市立新北高級工業職業學校</v>
      </c>
      <c r="O35" s="16">
        <f>VLOOKUP(B35,總表!$1:$1048576,14,0)</f>
        <v>0</v>
      </c>
      <c r="P35" s="16">
        <f>VLOOKUP(B35,總表!$1:$1048576,15,0)</f>
        <v>0</v>
      </c>
      <c r="Q35" s="16">
        <f>VLOOKUP(B35,總表!$1:$1048576,16,0)</f>
        <v>0</v>
      </c>
      <c r="R35" s="16">
        <f>VLOOKUP(B35,總表!$1:$1048576,17,0)</f>
        <v>0</v>
      </c>
    </row>
    <row r="36" spans="1:18" ht="17.399999999999999" x14ac:dyDescent="0.3">
      <c r="A36" s="25" t="s">
        <v>3492</v>
      </c>
      <c r="B36" s="13" t="s">
        <v>2981</v>
      </c>
      <c r="C36" s="10" t="str">
        <f>VLOOKUP(B36,總表!$1:$1048576,2,0)</f>
        <v>光學雷達與影像辨識技術之行車危險偵測系統</v>
      </c>
      <c r="D36" s="19" t="str">
        <f>VLOOKUP(B36,總表!$1:$1048576,4,0)</f>
        <v>災害管理與安全</v>
      </c>
      <c r="E36" s="16" t="str">
        <f>VLOOKUP(B36,總表!$1:$1048576,5,0)</f>
        <v>高中職組</v>
      </c>
      <c r="F36" s="16" t="str">
        <f>VLOOKUP(B36,總表!$1:$1048576,3,0)</f>
        <v>新北市</v>
      </c>
      <c r="G36" s="16" t="str">
        <f>VLOOKUP(B36,總表!$1:$1048576,6,0)</f>
        <v>林品亮</v>
      </c>
      <c r="H36" s="16" t="str">
        <f>VLOOKUP(B36,總表!$1:$1048576,7,0)</f>
        <v>淡水商工/控制科</v>
      </c>
      <c r="I36" s="16" t="str">
        <f>VLOOKUP(B36,總表!$1:$1048576,8,0)</f>
        <v>黃迦密</v>
      </c>
      <c r="J36" s="16" t="str">
        <f>VLOOKUP(B36,總表!$1:$1048576,9,0)</f>
        <v>淡水商工</v>
      </c>
      <c r="K36" s="16">
        <f>VLOOKUP(B36,總表!$1:$1048576,10,0)</f>
        <v>0</v>
      </c>
      <c r="L36" s="16">
        <f>VLOOKUP(B36,總表!$1:$1048576,11,0)</f>
        <v>0</v>
      </c>
      <c r="M36" s="16" t="str">
        <f>VLOOKUP(B36,總表!$1:$1048576,12,0)</f>
        <v>施至舜</v>
      </c>
      <c r="N36" s="16" t="str">
        <f>VLOOKUP(B36,總表!$1:$1048576,13,0)</f>
        <v>淡水商工/控制科</v>
      </c>
      <c r="O36" s="16">
        <f>VLOOKUP(B36,總表!$1:$1048576,14,0)</f>
        <v>0</v>
      </c>
      <c r="P36" s="16">
        <f>VLOOKUP(B36,總表!$1:$1048576,15,0)</f>
        <v>0</v>
      </c>
      <c r="Q36" s="16">
        <f>VLOOKUP(B36,總表!$1:$1048576,16,0)</f>
        <v>0</v>
      </c>
      <c r="R36" s="16">
        <f>VLOOKUP(B36,總表!$1:$1048576,17,0)</f>
        <v>0</v>
      </c>
    </row>
    <row r="37" spans="1:18" ht="17.399999999999999" x14ac:dyDescent="0.3">
      <c r="A37" s="25" t="s">
        <v>3492</v>
      </c>
      <c r="B37" s="13" t="s">
        <v>3078</v>
      </c>
      <c r="C37" s="10" t="str">
        <f>VLOOKUP(B37,總表!$1:$1048576,2,0)</f>
        <v>智能三角錐機器人</v>
      </c>
      <c r="D37" s="19" t="str">
        <f>VLOOKUP(B37,總表!$1:$1048576,4,0)</f>
        <v>災害管理與安全</v>
      </c>
      <c r="E37" s="16" t="str">
        <f>VLOOKUP(B37,總表!$1:$1048576,5,0)</f>
        <v>高中職組</v>
      </c>
      <c r="F37" s="16" t="str">
        <f>VLOOKUP(B37,總表!$1:$1048576,3,0)</f>
        <v>臺北市</v>
      </c>
      <c r="G37" s="16" t="str">
        <f>VLOOKUP(B37,總表!$1:$1048576,6,0)</f>
        <v>林星佑</v>
      </c>
      <c r="H37" s="16" t="str">
        <f>VLOOKUP(B37,總表!$1:$1048576,7,0)</f>
        <v>臺北市數位實驗高級中等學校</v>
      </c>
      <c r="I37" s="16">
        <f>VLOOKUP(B37,總表!$1:$1048576,8,0)</f>
        <v>0</v>
      </c>
      <c r="J37" s="16">
        <f>VLOOKUP(B37,總表!$1:$1048576,9,0)</f>
        <v>0</v>
      </c>
      <c r="K37" s="16">
        <f>VLOOKUP(B37,總表!$1:$1048576,10,0)</f>
        <v>0</v>
      </c>
      <c r="L37" s="16">
        <f>VLOOKUP(B37,總表!$1:$1048576,11,0)</f>
        <v>0</v>
      </c>
      <c r="M37" s="16" t="str">
        <f>VLOOKUP(B37,總表!$1:$1048576,12,0)</f>
        <v>謝博文</v>
      </c>
      <c r="N37" s="16" t="str">
        <f>VLOOKUP(B37,總表!$1:$1048576,13,0)</f>
        <v>臺北市數位實驗高級中學</v>
      </c>
      <c r="O37" s="16" t="str">
        <f>VLOOKUP(B37,總表!$1:$1048576,14,0)</f>
        <v>林琪正</v>
      </c>
      <c r="P37" s="16" t="str">
        <f>VLOOKUP(B37,總表!$1:$1048576,15,0)</f>
        <v>桃園市立會稽國中</v>
      </c>
      <c r="Q37" s="16" t="str">
        <f>VLOOKUP(B37,總表!$1:$1048576,16,0)</f>
        <v>何淑鈴</v>
      </c>
      <c r="R37" s="16" t="str">
        <f>VLOOKUP(B37,總表!$1:$1048576,17,0)</f>
        <v>桃園市立同德國民中學</v>
      </c>
    </row>
    <row r="38" spans="1:18" ht="17.399999999999999" x14ac:dyDescent="0.3">
      <c r="A38" s="28" t="s">
        <v>3493</v>
      </c>
      <c r="B38" s="13" t="s">
        <v>3027</v>
      </c>
      <c r="C38" s="10" t="str">
        <f>VLOOKUP(B38,總表!$1:$1048576,2,0)</f>
        <v>智慧車艙安全監控系統</v>
      </c>
      <c r="D38" s="19" t="str">
        <f>VLOOKUP(B38,總表!$1:$1048576,4,0)</f>
        <v>災害管理與安全</v>
      </c>
      <c r="E38" s="16" t="str">
        <f>VLOOKUP(B38,總表!$1:$1048576,5,0)</f>
        <v>高中職組</v>
      </c>
      <c r="F38" s="16" t="str">
        <f>VLOOKUP(B38,總表!$1:$1048576,3,0)</f>
        <v>基隆市</v>
      </c>
      <c r="G38" s="16" t="str">
        <f>VLOOKUP(B38,總表!$1:$1048576,6,0)</f>
        <v>蘇靖翔</v>
      </c>
      <c r="H38" s="16" t="str">
        <f>VLOOKUP(B38,總表!$1:$1048576,7,0)</f>
        <v>國立基隆高級商工職業學校</v>
      </c>
      <c r="I38" s="16" t="str">
        <f>VLOOKUP(B38,總表!$1:$1048576,8,0)</f>
        <v>黃品叡</v>
      </c>
      <c r="J38" s="16" t="str">
        <f>VLOOKUP(B38,總表!$1:$1048576,9,0)</f>
        <v>國立基隆高級商工職業學校</v>
      </c>
      <c r="K38" s="16" t="str">
        <f>VLOOKUP(B38,總表!$1:$1048576,10,0)</f>
        <v>莊閔祺</v>
      </c>
      <c r="L38" s="16" t="str">
        <f>VLOOKUP(B38,總表!$1:$1048576,11,0)</f>
        <v>國立基隆高級商工職業學校</v>
      </c>
      <c r="M38" s="16" t="str">
        <f>VLOOKUP(B38,總表!$1:$1048576,12,0)</f>
        <v>鄭璁華</v>
      </c>
      <c r="N38" s="16" t="str">
        <f>VLOOKUP(B38,總表!$1:$1048576,13,0)</f>
        <v>國立基隆高級商工職業學校</v>
      </c>
      <c r="O38" s="16" t="str">
        <f>VLOOKUP(B38,總表!$1:$1048576,14,0)</f>
        <v>江玉婷</v>
      </c>
      <c r="P38" s="16" t="str">
        <f>VLOOKUP(B38,總表!$1:$1048576,15,0)</f>
        <v>國立基隆高級商工職業學校</v>
      </c>
      <c r="Q38" s="16" t="str">
        <f>VLOOKUP(B38,總表!$1:$1048576,16,0)</f>
        <v>顏國恩</v>
      </c>
      <c r="R38" s="16" t="str">
        <f>VLOOKUP(B38,總表!$1:$1048576,17,0)</f>
        <v>國立基隆高級商工職業學校</v>
      </c>
    </row>
    <row r="39" spans="1:18" ht="17.399999999999999" x14ac:dyDescent="0.3">
      <c r="A39" s="28" t="s">
        <v>3493</v>
      </c>
      <c r="B39" s="13" t="s">
        <v>2968</v>
      </c>
      <c r="C39" s="10" t="str">
        <f>VLOOKUP(B39,總表!$1:$1048576,2,0)</f>
        <v>HeartSense心知</v>
      </c>
      <c r="D39" s="19" t="str">
        <f>VLOOKUP(B39,總表!$1:$1048576,4,0)</f>
        <v>災害管理與安全</v>
      </c>
      <c r="E39" s="16" t="str">
        <f>VLOOKUP(B39,總表!$1:$1048576,5,0)</f>
        <v>高中職組</v>
      </c>
      <c r="F39" s="16" t="str">
        <f>VLOOKUP(B39,總表!$1:$1048576,3,0)</f>
        <v>高雄市</v>
      </c>
      <c r="G39" s="16" t="str">
        <f>VLOOKUP(B39,總表!$1:$1048576,6,0)</f>
        <v xml:space="preserve">陳冠霖 </v>
      </c>
      <c r="H39" s="16" t="str">
        <f>VLOOKUP(B39,總表!$1:$1048576,7,0)</f>
        <v>高雄美國學校</v>
      </c>
      <c r="I39" s="16" t="str">
        <f>VLOOKUP(B39,總表!$1:$1048576,8,0)</f>
        <v>李牧霖</v>
      </c>
      <c r="J39" s="16" t="str">
        <f>VLOOKUP(B39,總表!$1:$1048576,9,0)</f>
        <v>高雄市道明中學高中部</v>
      </c>
      <c r="K39" s="16" t="str">
        <f>VLOOKUP(B39,總表!$1:$1048576,10,0)</f>
        <v>朱鎧毅</v>
      </c>
      <c r="L39" s="16" t="str">
        <f>VLOOKUP(B39,總表!$1:$1048576,11,0)</f>
        <v>高雄美國學校</v>
      </c>
      <c r="M39" s="16" t="str">
        <f>VLOOKUP(B39,總表!$1:$1048576,12,0)</f>
        <v>蘇吉信</v>
      </c>
      <c r="N39" s="16" t="str">
        <f>VLOOKUP(B39,總表!$1:$1048576,13,0)</f>
        <v>明誠國小</v>
      </c>
      <c r="O39" s="16" t="str">
        <f>VLOOKUP(B39,總表!$1:$1048576,14,0)</f>
        <v>陳慧珊</v>
      </c>
      <c r="P39" s="16" t="str">
        <f>VLOOKUP(B39,總表!$1:$1048576,15,0)</f>
        <v>道明中學</v>
      </c>
      <c r="Q39" s="16">
        <f>VLOOKUP(B39,總表!$1:$1048576,16,0)</f>
        <v>0</v>
      </c>
      <c r="R39" s="16">
        <f>VLOOKUP(B39,總表!$1:$1048576,17,0)</f>
        <v>0</v>
      </c>
    </row>
    <row r="40" spans="1:18" ht="17.399999999999999" x14ac:dyDescent="0.3">
      <c r="A40" s="28" t="s">
        <v>3493</v>
      </c>
      <c r="B40" s="13" t="s">
        <v>3039</v>
      </c>
      <c r="C40" s="10" t="str">
        <f>VLOOKUP(B40,總表!$1:$1048576,2,0)</f>
        <v>齒式擋土牆</v>
      </c>
      <c r="D40" s="19" t="str">
        <f>VLOOKUP(B40,總表!$1:$1048576,4,0)</f>
        <v>災害管理與安全</v>
      </c>
      <c r="E40" s="16" t="str">
        <f>VLOOKUP(B40,總表!$1:$1048576,5,0)</f>
        <v>高中職組</v>
      </c>
      <c r="F40" s="16" t="str">
        <f>VLOOKUP(B40,總表!$1:$1048576,3,0)</f>
        <v>雲林縣</v>
      </c>
      <c r="G40" s="16" t="str">
        <f>VLOOKUP(B40,總表!$1:$1048576,6,0)</f>
        <v>翁翊樺</v>
      </c>
      <c r="H40" s="16" t="str">
        <f>VLOOKUP(B40,總表!$1:$1048576,7,0)</f>
        <v>揚子學校財團法人雲林縣揚子高級中等學校</v>
      </c>
      <c r="I40" s="16" t="str">
        <f>VLOOKUP(B40,總表!$1:$1048576,8,0)</f>
        <v>廖本鸛</v>
      </c>
      <c r="J40" s="16" t="str">
        <f>VLOOKUP(B40,總表!$1:$1048576,9,0)</f>
        <v>揚子學校財團法人雲林縣揚子高級中等學校</v>
      </c>
      <c r="K40" s="16">
        <f>VLOOKUP(B40,總表!$1:$1048576,10,0)</f>
        <v>0</v>
      </c>
      <c r="L40" s="16">
        <f>VLOOKUP(B40,總表!$1:$1048576,11,0)</f>
        <v>0</v>
      </c>
      <c r="M40" s="16" t="str">
        <f>VLOOKUP(B40,總表!$1:$1048576,12,0)</f>
        <v>彭琮建</v>
      </c>
      <c r="N40" s="16" t="str">
        <f>VLOOKUP(B40,總表!$1:$1048576,13,0)</f>
        <v>揚子高中</v>
      </c>
      <c r="O40" s="16">
        <f>VLOOKUP(B40,總表!$1:$1048576,14,0)</f>
        <v>0</v>
      </c>
      <c r="P40" s="16">
        <f>VLOOKUP(B40,總表!$1:$1048576,15,0)</f>
        <v>0</v>
      </c>
      <c r="Q40" s="16">
        <f>VLOOKUP(B40,總表!$1:$1048576,16,0)</f>
        <v>0</v>
      </c>
      <c r="R40" s="16">
        <f>VLOOKUP(B40,總表!$1:$1048576,17,0)</f>
        <v>0</v>
      </c>
    </row>
    <row r="41" spans="1:18" ht="17.399999999999999" x14ac:dyDescent="0.3">
      <c r="A41" s="28" t="s">
        <v>3493</v>
      </c>
      <c r="B41" s="13" t="s">
        <v>2976</v>
      </c>
      <c r="C41" s="10" t="str">
        <f>VLOOKUP(B41,總表!$1:$1048576,2,0)</f>
        <v>授權解瑣式智慧安全插座</v>
      </c>
      <c r="D41" s="19" t="str">
        <f>VLOOKUP(B41,總表!$1:$1048576,4,0)</f>
        <v>災害管理與安全</v>
      </c>
      <c r="E41" s="16" t="str">
        <f>VLOOKUP(B41,總表!$1:$1048576,5,0)</f>
        <v>高中職組</v>
      </c>
      <c r="F41" s="16" t="str">
        <f>VLOOKUP(B41,總表!$1:$1048576,3,0)</f>
        <v>高雄市</v>
      </c>
      <c r="G41" s="16" t="str">
        <f>VLOOKUP(B41,總表!$1:$1048576,6,0)</f>
        <v>黃宥誠</v>
      </c>
      <c r="H41" s="16" t="str">
        <f>VLOOKUP(B41,總表!$1:$1048576,7,0)</f>
        <v>義大國際高中</v>
      </c>
      <c r="I41" s="16" t="str">
        <f>VLOOKUP(B41,總表!$1:$1048576,8,0)</f>
        <v>鄒杰叡</v>
      </c>
      <c r="J41" s="16" t="str">
        <f>VLOOKUP(B41,總表!$1:$1048576,9,0)</f>
        <v>義大國際高中</v>
      </c>
      <c r="K41" s="16" t="str">
        <f>VLOOKUP(B41,總表!$1:$1048576,10,0)</f>
        <v>潘芳程</v>
      </c>
      <c r="L41" s="16" t="str">
        <f>VLOOKUP(B41,總表!$1:$1048576,11,0)</f>
        <v>義大國際高中</v>
      </c>
      <c r="M41" s="16" t="str">
        <f>VLOOKUP(B41,總表!$1:$1048576,12,0)</f>
        <v>蔡宛庭</v>
      </c>
      <c r="N41" s="16" t="str">
        <f>VLOOKUP(B41,總表!$1:$1048576,13,0)</f>
        <v>義大國際高中</v>
      </c>
      <c r="O41" s="16" t="str">
        <f>VLOOKUP(B41,總表!$1:$1048576,14,0)</f>
        <v>周佳弘</v>
      </c>
      <c r="P41" s="16" t="str">
        <f>VLOOKUP(B41,總表!$1:$1048576,15,0)</f>
        <v>義大國際高中</v>
      </c>
      <c r="Q41" s="16">
        <f>VLOOKUP(B41,總表!$1:$1048576,16,0)</f>
        <v>0</v>
      </c>
      <c r="R41" s="16">
        <f>VLOOKUP(B41,總表!$1:$1048576,17,0)</f>
        <v>0</v>
      </c>
    </row>
    <row r="42" spans="1:18" ht="17.399999999999999" x14ac:dyDescent="0.3">
      <c r="A42" s="30" t="s">
        <v>3494</v>
      </c>
      <c r="B42" s="13" t="s">
        <v>3034</v>
      </c>
      <c r="C42" s="10" t="str">
        <f>VLOOKUP(B42,總表!$1:$1048576,2,0)</f>
        <v>零事故的距離－智能防翻與警報系統</v>
      </c>
      <c r="D42" s="19" t="str">
        <f>VLOOKUP(B42,總表!$1:$1048576,4,0)</f>
        <v>災害管理與安全</v>
      </c>
      <c r="E42" s="16" t="str">
        <f>VLOOKUP(B42,總表!$1:$1048576,5,0)</f>
        <v>高中職組</v>
      </c>
      <c r="F42" s="16" t="str">
        <f>VLOOKUP(B42,總表!$1:$1048576,3,0)</f>
        <v>基隆市</v>
      </c>
      <c r="G42" s="16" t="str">
        <f>VLOOKUP(B42,總表!$1:$1048576,6,0)</f>
        <v>蔣幼琦</v>
      </c>
      <c r="H42" s="16" t="str">
        <f>VLOOKUP(B42,總表!$1:$1048576,7,0)</f>
        <v>國立基隆高級商工職業學校</v>
      </c>
      <c r="I42" s="16" t="str">
        <f>VLOOKUP(B42,總表!$1:$1048576,8,0)</f>
        <v>邱詩琁</v>
      </c>
      <c r="J42" s="16" t="str">
        <f>VLOOKUP(B42,總表!$1:$1048576,9,0)</f>
        <v>國立基隆高級商工職業學校</v>
      </c>
      <c r="K42" s="16" t="str">
        <f>VLOOKUP(B42,總表!$1:$1048576,10,0)</f>
        <v>郭均成</v>
      </c>
      <c r="L42" s="16" t="str">
        <f>VLOOKUP(B42,總表!$1:$1048576,11,0)</f>
        <v>國立基隆高級商工職業學校</v>
      </c>
      <c r="M42" s="16" t="str">
        <f>VLOOKUP(B42,總表!$1:$1048576,12,0)</f>
        <v>顏國恩</v>
      </c>
      <c r="N42" s="16" t="str">
        <f>VLOOKUP(B42,總表!$1:$1048576,13,0)</f>
        <v>國立基隆高級商工職業學校</v>
      </c>
      <c r="O42" s="16" t="str">
        <f>VLOOKUP(B42,總表!$1:$1048576,14,0)</f>
        <v>鄭璁華</v>
      </c>
      <c r="P42" s="16" t="str">
        <f>VLOOKUP(B42,總表!$1:$1048576,15,0)</f>
        <v>國立基隆高級商工職業學校</v>
      </c>
      <c r="Q42" s="16" t="str">
        <f>VLOOKUP(B42,總表!$1:$1048576,16,0)</f>
        <v>陳家榛</v>
      </c>
      <c r="R42" s="16" t="str">
        <f>VLOOKUP(B42,總表!$1:$1048576,17,0)</f>
        <v>國立基隆高級商工職業學校</v>
      </c>
    </row>
    <row r="43" spans="1:18" ht="17.399999999999999" x14ac:dyDescent="0.3">
      <c r="A43" s="30" t="s">
        <v>3494</v>
      </c>
      <c r="B43" s="13" t="s">
        <v>3059</v>
      </c>
      <c r="C43" s="10" t="str">
        <f>VLOOKUP(B43,總表!$1:$1048576,2,0)</f>
        <v>智慧火場偵測逃生系統</v>
      </c>
      <c r="D43" s="19" t="str">
        <f>VLOOKUP(B43,總表!$1:$1048576,4,0)</f>
        <v>災害管理與安全</v>
      </c>
      <c r="E43" s="16" t="str">
        <f>VLOOKUP(B43,總表!$1:$1048576,5,0)</f>
        <v>高中職組</v>
      </c>
      <c r="F43" s="16" t="str">
        <f>VLOOKUP(B43,總表!$1:$1048576,3,0)</f>
        <v>嘉義縣</v>
      </c>
      <c r="G43" s="16" t="str">
        <f>VLOOKUP(B43,總表!$1:$1048576,6,0)</f>
        <v>洪晨恩</v>
      </c>
      <c r="H43" s="16" t="str">
        <f>VLOOKUP(B43,總表!$1:$1048576,7,0)</f>
        <v>嘉義縣立永慶高級中學</v>
      </c>
      <c r="I43" s="16" t="str">
        <f>VLOOKUP(B43,總表!$1:$1048576,8,0)</f>
        <v>陳品翰</v>
      </c>
      <c r="J43" s="16" t="str">
        <f>VLOOKUP(B43,總表!$1:$1048576,9,0)</f>
        <v>嘉義縣立永慶高級中學</v>
      </c>
      <c r="K43" s="16" t="str">
        <f>VLOOKUP(B43,總表!$1:$1048576,10,0)</f>
        <v>林芷燕</v>
      </c>
      <c r="L43" s="16" t="str">
        <f>VLOOKUP(B43,總表!$1:$1048576,11,0)</f>
        <v>嘉義縣立永慶高級中學</v>
      </c>
      <c r="M43" s="16" t="str">
        <f>VLOOKUP(B43,總表!$1:$1048576,12,0)</f>
        <v>廖崇志</v>
      </c>
      <c r="N43" s="16" t="str">
        <f>VLOOKUP(B43,總表!$1:$1048576,13,0)</f>
        <v>嘉義縣立永慶高級中學</v>
      </c>
      <c r="O43" s="16" t="str">
        <f>VLOOKUP(B43,總表!$1:$1048576,14,0)</f>
        <v xml:space="preserve">陳美秀 </v>
      </c>
      <c r="P43" s="16" t="str">
        <f>VLOOKUP(B43,總表!$1:$1048576,15,0)</f>
        <v>嘉義縣立永慶高級中學</v>
      </c>
      <c r="Q43" s="16" t="str">
        <f>VLOOKUP(B43,總表!$1:$1048576,16,0)</f>
        <v>陳柏村</v>
      </c>
      <c r="R43" s="16" t="str">
        <f>VLOOKUP(B43,總表!$1:$1048576,17,0)</f>
        <v>嘉義縣立永慶高級中學</v>
      </c>
    </row>
    <row r="44" spans="1:18" ht="17.399999999999999" x14ac:dyDescent="0.3">
      <c r="A44" s="30" t="s">
        <v>3494</v>
      </c>
      <c r="B44" s="13" t="s">
        <v>3014</v>
      </c>
      <c r="C44" s="10" t="str">
        <f>VLOOKUP(B44,總表!$1:$1048576,2,0)</f>
        <v>校園安全自動灑水系統</v>
      </c>
      <c r="D44" s="19" t="str">
        <f>VLOOKUP(B44,總表!$1:$1048576,4,0)</f>
        <v>災害管理與安全</v>
      </c>
      <c r="E44" s="16" t="str">
        <f>VLOOKUP(B44,總表!$1:$1048576,5,0)</f>
        <v>高中職組</v>
      </c>
      <c r="F44" s="16" t="str">
        <f>VLOOKUP(B44,總表!$1:$1048576,3,0)</f>
        <v>高雄市</v>
      </c>
      <c r="G44" s="16" t="str">
        <f>VLOOKUP(B44,總表!$1:$1048576,6,0)</f>
        <v>葉菱軒</v>
      </c>
      <c r="H44" s="16" t="str">
        <f>VLOOKUP(B44,總表!$1:$1048576,7,0)</f>
        <v>高雄市立三民高級家事商業職業學校</v>
      </c>
      <c r="I44" s="16">
        <f>VLOOKUP(B44,總表!$1:$1048576,8,0)</f>
        <v>0</v>
      </c>
      <c r="J44" s="16">
        <f>VLOOKUP(B44,總表!$1:$1048576,9,0)</f>
        <v>0</v>
      </c>
      <c r="K44" s="16">
        <f>VLOOKUP(B44,總表!$1:$1048576,10,0)</f>
        <v>0</v>
      </c>
      <c r="L44" s="16">
        <f>VLOOKUP(B44,總表!$1:$1048576,11,0)</f>
        <v>0</v>
      </c>
      <c r="M44" s="16" t="str">
        <f>VLOOKUP(B44,總表!$1:$1048576,12,0)</f>
        <v>王士文</v>
      </c>
      <c r="N44" s="16" t="str">
        <f>VLOOKUP(B44,總表!$1:$1048576,13,0)</f>
        <v>高雄市立三民高級家事商業職業學校</v>
      </c>
      <c r="O44" s="16">
        <f>VLOOKUP(B44,總表!$1:$1048576,14,0)</f>
        <v>0</v>
      </c>
      <c r="P44" s="16">
        <f>VLOOKUP(B44,總表!$1:$1048576,15,0)</f>
        <v>0</v>
      </c>
      <c r="Q44" s="16">
        <f>VLOOKUP(B44,總表!$1:$1048576,16,0)</f>
        <v>0</v>
      </c>
      <c r="R44" s="16">
        <f>VLOOKUP(B44,總表!$1:$1048576,17,0)</f>
        <v>0</v>
      </c>
    </row>
    <row r="45" spans="1:18" ht="17.399999999999999" x14ac:dyDescent="0.3">
      <c r="A45" s="30" t="s">
        <v>3494</v>
      </c>
      <c r="B45" s="13" t="s">
        <v>3084</v>
      </c>
      <c r="C45" s="10" t="str">
        <f>VLOOKUP(B45,總表!$1:$1048576,2,0)</f>
        <v>災害零感</v>
      </c>
      <c r="D45" s="19" t="str">
        <f>VLOOKUP(B45,總表!$1:$1048576,4,0)</f>
        <v>災害管理與安全</v>
      </c>
      <c r="E45" s="16" t="str">
        <f>VLOOKUP(B45,總表!$1:$1048576,5,0)</f>
        <v>高中職組</v>
      </c>
      <c r="F45" s="16" t="str">
        <f>VLOOKUP(B45,總表!$1:$1048576,3,0)</f>
        <v>南投縣</v>
      </c>
      <c r="G45" s="16" t="str">
        <f>VLOOKUP(B45,總表!$1:$1048576,6,0)</f>
        <v>張庭睿</v>
      </c>
      <c r="H45" s="16" t="str">
        <f>VLOOKUP(B45,總表!$1:$1048576,7,0)</f>
        <v>國立南投高級中學</v>
      </c>
      <c r="I45" s="16" t="str">
        <f>VLOOKUP(B45,總表!$1:$1048576,8,0)</f>
        <v>林子涵</v>
      </c>
      <c r="J45" s="16" t="str">
        <f>VLOOKUP(B45,總表!$1:$1048576,9,0)</f>
        <v>國立南投高級中學</v>
      </c>
      <c r="K45" s="16" t="str">
        <f>VLOOKUP(B45,總表!$1:$1048576,10,0)</f>
        <v>陳宥崴</v>
      </c>
      <c r="L45" s="16" t="str">
        <f>VLOOKUP(B45,總表!$1:$1048576,11,0)</f>
        <v>國立南投高級中學</v>
      </c>
      <c r="M45" s="16" t="str">
        <f>VLOOKUP(B45,總表!$1:$1048576,12,0)</f>
        <v>羅仕旻</v>
      </c>
      <c r="N45" s="16" t="str">
        <f>VLOOKUP(B45,總表!$1:$1048576,13,0)</f>
        <v>國立南投高中</v>
      </c>
      <c r="O45" s="16">
        <f>VLOOKUP(B45,總表!$1:$1048576,14,0)</f>
        <v>0</v>
      </c>
      <c r="P45" s="16">
        <f>VLOOKUP(B45,總表!$1:$1048576,15,0)</f>
        <v>0</v>
      </c>
      <c r="Q45" s="16">
        <f>VLOOKUP(B45,總表!$1:$1048576,16,0)</f>
        <v>0</v>
      </c>
      <c r="R45" s="16">
        <f>VLOOKUP(B45,總表!$1:$1048576,17,0)</f>
        <v>0</v>
      </c>
    </row>
    <row r="46" spans="1:18" ht="17.399999999999999" x14ac:dyDescent="0.3">
      <c r="A46" s="30" t="s">
        <v>3494</v>
      </c>
      <c r="B46" s="13" t="s">
        <v>2988</v>
      </c>
      <c r="C46" s="10" t="str">
        <f>VLOOKUP(B46,總表!$1:$1048576,2,0)</f>
        <v>MagSafe磁力感震超流防護遮斷閥</v>
      </c>
      <c r="D46" s="19" t="str">
        <f>VLOOKUP(B46,總表!$1:$1048576,4,0)</f>
        <v>災害管理與安全</v>
      </c>
      <c r="E46" s="16" t="str">
        <f>VLOOKUP(B46,總表!$1:$1048576,5,0)</f>
        <v>高中職組</v>
      </c>
      <c r="F46" s="16" t="str">
        <f>VLOOKUP(B46,總表!$1:$1048576,3,0)</f>
        <v>臺中市</v>
      </c>
      <c r="G46" s="16" t="str">
        <f>VLOOKUP(B46,總表!$1:$1048576,6,0)</f>
        <v>白翔宇</v>
      </c>
      <c r="H46" s="16" t="str">
        <f>VLOOKUP(B46,總表!$1:$1048576,7,0)</f>
        <v>台中市立大甲高工</v>
      </c>
      <c r="I46" s="16" t="str">
        <f>VLOOKUP(B46,總表!$1:$1048576,8,0)</f>
        <v>曾柏凱</v>
      </c>
      <c r="J46" s="16" t="str">
        <f>VLOOKUP(B46,總表!$1:$1048576,9,0)</f>
        <v>台中市立大甲高工</v>
      </c>
      <c r="K46" s="16">
        <f>VLOOKUP(B46,總表!$1:$1048576,10,0)</f>
        <v>0</v>
      </c>
      <c r="L46" s="16">
        <f>VLOOKUP(B46,總表!$1:$1048576,11,0)</f>
        <v>0</v>
      </c>
      <c r="M46" s="16" t="str">
        <f>VLOOKUP(B46,總表!$1:$1048576,12,0)</f>
        <v>陳宥達</v>
      </c>
      <c r="N46" s="16" t="str">
        <f>VLOOKUP(B46,總表!$1:$1048576,13,0)</f>
        <v>台中市立大甲工業高級中等學校</v>
      </c>
      <c r="O46" s="16" t="str">
        <f>VLOOKUP(B46,總表!$1:$1048576,14,0)</f>
        <v>林仲軒</v>
      </c>
      <c r="P46" s="16" t="str">
        <f>VLOOKUP(B46,總表!$1:$1048576,15,0)</f>
        <v>台中市立大甲工業高級中等學校</v>
      </c>
      <c r="Q46" s="16">
        <f>VLOOKUP(B46,總表!$1:$1048576,16,0)</f>
        <v>0</v>
      </c>
      <c r="R46" s="16">
        <f>VLOOKUP(B46,總表!$1:$1048576,17,0)</f>
        <v>0</v>
      </c>
    </row>
    <row r="47" spans="1:18" ht="17.399999999999999" x14ac:dyDescent="0.3">
      <c r="A47" s="30" t="s">
        <v>3494</v>
      </c>
      <c r="B47" s="13" t="s">
        <v>2996</v>
      </c>
      <c r="C47" s="10" t="str">
        <f>VLOOKUP(B47,總表!$1:$1048576,2,0)</f>
        <v>AI陪伴型治療機器人</v>
      </c>
      <c r="D47" s="19" t="str">
        <f>VLOOKUP(B47,總表!$1:$1048576,4,0)</f>
        <v>災害管理與安全</v>
      </c>
      <c r="E47" s="16" t="str">
        <f>VLOOKUP(B47,總表!$1:$1048576,5,0)</f>
        <v>高中職組</v>
      </c>
      <c r="F47" s="16" t="str">
        <f>VLOOKUP(B47,總表!$1:$1048576,3,0)</f>
        <v>臺北市</v>
      </c>
      <c r="G47" s="16" t="str">
        <f>VLOOKUP(B47,總表!$1:$1048576,6,0)</f>
        <v>陳宣文</v>
      </c>
      <c r="H47" s="16" t="str">
        <f>VLOOKUP(B47,總表!$1:$1048576,7,0)</f>
        <v>復興實驗高級中學</v>
      </c>
      <c r="I47" s="16" t="str">
        <f>VLOOKUP(B47,總表!$1:$1048576,8,0)</f>
        <v>廖品超</v>
      </c>
      <c r="J47" s="16" t="str">
        <f>VLOOKUP(B47,總表!$1:$1048576,9,0)</f>
        <v>復興實驗高級中學</v>
      </c>
      <c r="K47" s="16" t="str">
        <f>VLOOKUP(B47,總表!$1:$1048576,10,0)</f>
        <v>曾翊軒</v>
      </c>
      <c r="L47" s="16" t="str">
        <f>VLOOKUP(B47,總表!$1:$1048576,11,0)</f>
        <v>復興實驗高級中學</v>
      </c>
      <c r="M47" s="16" t="str">
        <f>VLOOKUP(B47,總表!$1:$1048576,12,0)</f>
        <v>倪瑞鴻</v>
      </c>
      <c r="N47" s="16" t="str">
        <f>VLOOKUP(B47,總表!$1:$1048576,13,0)</f>
        <v>台北市私立復興實中</v>
      </c>
      <c r="O47" s="16" t="str">
        <f>VLOOKUP(B47,總表!$1:$1048576,14,0)</f>
        <v>宋千儀</v>
      </c>
      <c r="P47" s="16" t="str">
        <f>VLOOKUP(B47,總表!$1:$1048576,15,0)</f>
        <v>台北市私立復興實中</v>
      </c>
      <c r="Q47" s="16">
        <f>VLOOKUP(B47,總表!$1:$1048576,16,0)</f>
        <v>0</v>
      </c>
      <c r="R47" s="16">
        <f>VLOOKUP(B47,總表!$1:$1048576,17,0)</f>
        <v>0</v>
      </c>
    </row>
    <row r="48" spans="1:18" ht="17.399999999999999" x14ac:dyDescent="0.3">
      <c r="A48" s="30" t="s">
        <v>3494</v>
      </c>
      <c r="B48" s="13" t="s">
        <v>3008</v>
      </c>
      <c r="C48" s="10" t="str">
        <f>VLOOKUP(B48,總表!$1:$1048576,2,0)</f>
        <v>震震保瓶安</v>
      </c>
      <c r="D48" s="19" t="str">
        <f>VLOOKUP(B48,總表!$1:$1048576,4,0)</f>
        <v>災害管理與安全</v>
      </c>
      <c r="E48" s="16" t="str">
        <f>VLOOKUP(B48,總表!$1:$1048576,5,0)</f>
        <v>高中職組</v>
      </c>
      <c r="F48" s="16" t="str">
        <f>VLOOKUP(B48,總表!$1:$1048576,3,0)</f>
        <v>嘉義市</v>
      </c>
      <c r="G48" s="16" t="str">
        <f>VLOOKUP(B48,總表!$1:$1048576,6,0)</f>
        <v>沈庭羽</v>
      </c>
      <c r="H48" s="16" t="str">
        <f>VLOOKUP(B48,總表!$1:$1048576,7,0)</f>
        <v>國立嘉義女中</v>
      </c>
      <c r="I48" s="16" t="str">
        <f>VLOOKUP(B48,總表!$1:$1048576,8,0)</f>
        <v>蕭聿涵</v>
      </c>
      <c r="J48" s="16" t="str">
        <f>VLOOKUP(B48,總表!$1:$1048576,9,0)</f>
        <v>國立嘉義女中</v>
      </c>
      <c r="K48" s="16">
        <f>VLOOKUP(B48,總表!$1:$1048576,10,0)</f>
        <v>0</v>
      </c>
      <c r="L48" s="16">
        <f>VLOOKUP(B48,總表!$1:$1048576,11,0)</f>
        <v>0</v>
      </c>
      <c r="M48" s="16" t="str">
        <f>VLOOKUP(B48,總表!$1:$1048576,12,0)</f>
        <v>沈奕成</v>
      </c>
      <c r="N48" s="16" t="str">
        <f>VLOOKUP(B48,總表!$1:$1048576,13,0)</f>
        <v>嘉義市立北興國中</v>
      </c>
      <c r="O48" s="16" t="str">
        <f>VLOOKUP(B48,總表!$1:$1048576,14,0)</f>
        <v>王靜儀</v>
      </c>
      <c r="P48" s="16" t="str">
        <f>VLOOKUP(B48,總表!$1:$1048576,15,0)</f>
        <v>嘉義市立北興國中</v>
      </c>
      <c r="Q48" s="16" t="str">
        <f>VLOOKUP(B48,總表!$1:$1048576,16,0)</f>
        <v>蘇義賢</v>
      </c>
      <c r="R48" s="16" t="str">
        <f>VLOOKUP(B48,總表!$1:$1048576,17,0)</f>
        <v>國立嘉義女中</v>
      </c>
    </row>
    <row r="49" spans="1:18" ht="17.399999999999999" x14ac:dyDescent="0.3">
      <c r="A49" s="22" t="s">
        <v>3495</v>
      </c>
      <c r="B49" s="13" t="s">
        <v>3116</v>
      </c>
      <c r="C49" s="10" t="str">
        <f>VLOOKUP(B49,總表!$1:$1048576,2,0)</f>
        <v>敲敲敲</v>
      </c>
      <c r="D49" s="20" t="str">
        <f>VLOOKUP(B49,總表!$1:$1048576,4,0)</f>
        <v>社會照護</v>
      </c>
      <c r="E49" s="16" t="str">
        <f>VLOOKUP(B49,總表!$1:$1048576,5,0)</f>
        <v>高中職組</v>
      </c>
      <c r="F49" s="16" t="str">
        <f>VLOOKUP(B49,總表!$1:$1048576,3,0)</f>
        <v>宜蘭縣</v>
      </c>
      <c r="G49" s="16" t="str">
        <f>VLOOKUP(B49,總表!$1:$1048576,6,0)</f>
        <v>李芸嫻</v>
      </c>
      <c r="H49" s="16" t="str">
        <f>VLOOKUP(B49,總表!$1:$1048576,7,0)</f>
        <v>國立羅東高級中等學校</v>
      </c>
      <c r="I49" s="16">
        <f>VLOOKUP(B49,總表!$1:$1048576,8,0)</f>
        <v>0</v>
      </c>
      <c r="J49" s="16">
        <f>VLOOKUP(B49,總表!$1:$1048576,9,0)</f>
        <v>0</v>
      </c>
      <c r="K49" s="16">
        <f>VLOOKUP(B49,總表!$1:$1048576,10,0)</f>
        <v>0</v>
      </c>
      <c r="L49" s="16">
        <f>VLOOKUP(B49,總表!$1:$1048576,11,0)</f>
        <v>0</v>
      </c>
      <c r="M49" s="16" t="str">
        <f>VLOOKUP(B49,總表!$1:$1048576,12,0)</f>
        <v>吳宏達</v>
      </c>
      <c r="N49" s="16" t="str">
        <f>VLOOKUP(B49,總表!$1:$1048576,13,0)</f>
        <v>宜蘭縣縣立內城國中小</v>
      </c>
      <c r="O49" s="16" t="str">
        <f>VLOOKUP(B49,總表!$1:$1048576,14,0)</f>
        <v>陳淑華</v>
      </c>
      <c r="P49" s="16" t="str">
        <f>VLOOKUP(B49,總表!$1:$1048576,15,0)</f>
        <v>宜蘭縣縣立員山國民中學</v>
      </c>
      <c r="Q49" s="16">
        <f>VLOOKUP(B49,總表!$1:$1048576,16,0)</f>
        <v>0</v>
      </c>
      <c r="R49" s="16">
        <f>VLOOKUP(B49,總表!$1:$1048576,17,0)</f>
        <v>0</v>
      </c>
    </row>
    <row r="50" spans="1:18" ht="17.399999999999999" x14ac:dyDescent="0.3">
      <c r="A50" s="22" t="s">
        <v>3495</v>
      </c>
      <c r="B50" s="13" t="s">
        <v>3147</v>
      </c>
      <c r="C50" s="10" t="str">
        <f>VLOOKUP(B50,總表!$1:$1048576,2,0)</f>
        <v>復指人生</v>
      </c>
      <c r="D50" s="20" t="str">
        <f>VLOOKUP(B50,總表!$1:$1048576,4,0)</f>
        <v>社會照護</v>
      </c>
      <c r="E50" s="16" t="str">
        <f>VLOOKUP(B50,總表!$1:$1048576,5,0)</f>
        <v>高中職組</v>
      </c>
      <c r="F50" s="16" t="str">
        <f>VLOOKUP(B50,總表!$1:$1048576,3,0)</f>
        <v>南投縣</v>
      </c>
      <c r="G50" s="16" t="str">
        <f>VLOOKUP(B50,總表!$1:$1048576,6,0)</f>
        <v>張庭睿</v>
      </c>
      <c r="H50" s="16" t="str">
        <f>VLOOKUP(B50,總表!$1:$1048576,7,0)</f>
        <v>國立南投高級中學</v>
      </c>
      <c r="I50" s="16" t="str">
        <f>VLOOKUP(B50,總表!$1:$1048576,8,0)</f>
        <v>吳宇玹</v>
      </c>
      <c r="J50" s="16" t="str">
        <f>VLOOKUP(B50,總表!$1:$1048576,9,0)</f>
        <v>臺中市立臺中第二高級中等學校</v>
      </c>
      <c r="K50" s="16" t="str">
        <f>VLOOKUP(B50,總表!$1:$1048576,10,0)</f>
        <v>范仲維</v>
      </c>
      <c r="L50" s="16" t="str">
        <f>VLOOKUP(B50,總表!$1:$1048576,11,0)</f>
        <v>臺中市立臺中工業高級中等學校</v>
      </c>
      <c r="M50" s="16" t="str">
        <f>VLOOKUP(B50,總表!$1:$1048576,12,0)</f>
        <v>羅仕旻</v>
      </c>
      <c r="N50" s="16" t="str">
        <f>VLOOKUP(B50,總表!$1:$1048576,13,0)</f>
        <v>國立南投高中</v>
      </c>
      <c r="O50" s="16" t="str">
        <f>VLOOKUP(B50,總表!$1:$1048576,14,0)</f>
        <v>沈志秋</v>
      </c>
      <c r="P50" s="16" t="str">
        <f>VLOOKUP(B50,總表!$1:$1048576,15,0)</f>
        <v>臺中市立臺中工業高級中等學校</v>
      </c>
      <c r="Q50" s="16" t="str">
        <f>VLOOKUP(B50,總表!$1:$1048576,16,0)</f>
        <v>李宜安</v>
      </c>
      <c r="R50" s="16" t="str">
        <f>VLOOKUP(B50,總表!$1:$1048576,17,0)</f>
        <v>臺中市立臺中第二高級中等學校</v>
      </c>
    </row>
    <row r="51" spans="1:18" ht="17.399999999999999" x14ac:dyDescent="0.3">
      <c r="A51" s="22" t="s">
        <v>3495</v>
      </c>
      <c r="B51" s="13" t="s">
        <v>3181</v>
      </c>
      <c r="C51" s="10" t="str">
        <f>VLOOKUP(B51,總表!$1:$1048576,2,0)</f>
        <v>智慧防跌地墊系統</v>
      </c>
      <c r="D51" s="20" t="str">
        <f>VLOOKUP(B51,總表!$1:$1048576,4,0)</f>
        <v>社會照護</v>
      </c>
      <c r="E51" s="16" t="str">
        <f>VLOOKUP(B51,總表!$1:$1048576,5,0)</f>
        <v>高中職組</v>
      </c>
      <c r="F51" s="16" t="str">
        <f>VLOOKUP(B51,總表!$1:$1048576,3,0)</f>
        <v>屏東縣</v>
      </c>
      <c r="G51" s="16" t="str">
        <f>VLOOKUP(B51,總表!$1:$1048576,6,0)</f>
        <v>李奕頡</v>
      </c>
      <c r="H51" s="16" t="str">
        <f>VLOOKUP(B51,總表!$1:$1048576,7,0)</f>
        <v>國立屏科實驗高級中學</v>
      </c>
      <c r="I51" s="16" t="str">
        <f>VLOOKUP(B51,總表!$1:$1048576,8,0)</f>
        <v>鍾秉益</v>
      </c>
      <c r="J51" s="16" t="str">
        <f>VLOOKUP(B51,總表!$1:$1048576,9,0)</f>
        <v>國立屏科實驗高級中學</v>
      </c>
      <c r="K51" s="16" t="str">
        <f>VLOOKUP(B51,總表!$1:$1048576,10,0)</f>
        <v>鄭錡鴻</v>
      </c>
      <c r="L51" s="16" t="str">
        <f>VLOOKUP(B51,總表!$1:$1048576,11,0)</f>
        <v>國立屏科實驗高級中學</v>
      </c>
      <c r="M51" s="16" t="str">
        <f>VLOOKUP(B51,總表!$1:$1048576,12,0)</f>
        <v>陳盈吉</v>
      </c>
      <c r="N51" s="16" t="str">
        <f>VLOOKUP(B51,總表!$1:$1048576,13,0)</f>
        <v>國立屏科實驗高級中學</v>
      </c>
      <c r="O51" s="16">
        <f>VLOOKUP(B51,總表!$1:$1048576,14,0)</f>
        <v>0</v>
      </c>
      <c r="P51" s="16">
        <f>VLOOKUP(B51,總表!$1:$1048576,15,0)</f>
        <v>0</v>
      </c>
      <c r="Q51" s="16">
        <f>VLOOKUP(B51,總表!$1:$1048576,16,0)</f>
        <v>0</v>
      </c>
      <c r="R51" s="16">
        <f>VLOOKUP(B51,總表!$1:$1048576,17,0)</f>
        <v>0</v>
      </c>
    </row>
    <row r="52" spans="1:18" ht="17.399999999999999" x14ac:dyDescent="0.3">
      <c r="A52" s="22" t="s">
        <v>3495</v>
      </c>
      <c r="B52" s="13" t="s">
        <v>3168</v>
      </c>
      <c r="C52" s="10" t="str">
        <f>VLOOKUP(B52,總表!$1:$1048576,2,0)</f>
        <v>遊戲式肌力訓練IoT裝置</v>
      </c>
      <c r="D52" s="20" t="str">
        <f>VLOOKUP(B52,總表!$1:$1048576,4,0)</f>
        <v>社會照護</v>
      </c>
      <c r="E52" s="16" t="str">
        <f>VLOOKUP(B52,總表!$1:$1048576,5,0)</f>
        <v>高中職組</v>
      </c>
      <c r="F52" s="16" t="str">
        <f>VLOOKUP(B52,總表!$1:$1048576,3,0)</f>
        <v>高雄市</v>
      </c>
      <c r="G52" s="16" t="str">
        <f>VLOOKUP(B52,總表!$1:$1048576,6,0)</f>
        <v>高紹凱</v>
      </c>
      <c r="H52" s="16" t="str">
        <f>VLOOKUP(B52,總表!$1:$1048576,7,0)</f>
        <v>高雄市立高雄高級中學</v>
      </c>
      <c r="I52" s="16" t="str">
        <f>VLOOKUP(B52,總表!$1:$1048576,8,0)</f>
        <v>陳冠一</v>
      </c>
      <c r="J52" s="16" t="str">
        <f>VLOOKUP(B52,總表!$1:$1048576,9,0)</f>
        <v>天主教道明高級中學</v>
      </c>
      <c r="K52" s="16" t="str">
        <f>VLOOKUP(B52,總表!$1:$1048576,10,0)</f>
        <v>王芮釩</v>
      </c>
      <c r="L52" s="16" t="str">
        <f>VLOOKUP(B52,總表!$1:$1048576,11,0)</f>
        <v>高雄市立高雄女子高級中學</v>
      </c>
      <c r="M52" s="16" t="str">
        <f>VLOOKUP(B52,總表!$1:$1048576,12,0)</f>
        <v>楊毓琳</v>
      </c>
      <c r="N52" s="16" t="str">
        <f>VLOOKUP(B52,總表!$1:$1048576,13,0)</f>
        <v>高雄市立高雄高級中學</v>
      </c>
      <c r="O52" s="16" t="str">
        <f>VLOOKUP(B52,總表!$1:$1048576,14,0)</f>
        <v>陳彥良</v>
      </c>
      <c r="P52" s="16" t="str">
        <f>VLOOKUP(B52,總表!$1:$1048576,15,0)</f>
        <v>高雄市立高雄高級工業職業學校</v>
      </c>
      <c r="Q52" s="16" t="str">
        <f>VLOOKUP(B52,總表!$1:$1048576,16,0)</f>
        <v>王儷蓉</v>
      </c>
      <c r="R52" s="16" t="str">
        <f>VLOOKUP(B52,總表!$1:$1048576,17,0)</f>
        <v>高雄市立高雄女子高級中學</v>
      </c>
    </row>
    <row r="53" spans="1:18" ht="17.399999999999999" x14ac:dyDescent="0.3">
      <c r="A53" s="22" t="s">
        <v>3495</v>
      </c>
      <c r="B53" s="13" t="s">
        <v>3160</v>
      </c>
      <c r="C53" s="10" t="str">
        <f>VLOOKUP(B53,總表!$1:$1048576,2,0)</f>
        <v>雲梯輪椅</v>
      </c>
      <c r="D53" s="20" t="str">
        <f>VLOOKUP(B53,總表!$1:$1048576,4,0)</f>
        <v>社會照護</v>
      </c>
      <c r="E53" s="16" t="str">
        <f>VLOOKUP(B53,總表!$1:$1048576,5,0)</f>
        <v>高中職組</v>
      </c>
      <c r="F53" s="16" t="str">
        <f>VLOOKUP(B53,總表!$1:$1048576,3,0)</f>
        <v>高雄市</v>
      </c>
      <c r="G53" s="16" t="str">
        <f>VLOOKUP(B53,總表!$1:$1048576,6,0)</f>
        <v>楊翊騰</v>
      </c>
      <c r="H53" s="16" t="str">
        <f>VLOOKUP(B53,總表!$1:$1048576,7,0)</f>
        <v>高雄市立文山高級中學</v>
      </c>
      <c r="I53" s="16" t="str">
        <f>VLOOKUP(B53,總表!$1:$1048576,8,0)</f>
        <v>官彥杰</v>
      </c>
      <c r="J53" s="16" t="str">
        <f>VLOOKUP(B53,總表!$1:$1048576,9,0)</f>
        <v>高雄市立文山高級中學國中部</v>
      </c>
      <c r="K53" s="16" t="str">
        <f>VLOOKUP(B53,總表!$1:$1048576,10,0)</f>
        <v>潘耕脩</v>
      </c>
      <c r="L53" s="16" t="str">
        <f>VLOOKUP(B53,總表!$1:$1048576,11,0)</f>
        <v>高雄市立文山高級中學國中部</v>
      </c>
      <c r="M53" s="16" t="str">
        <f>VLOOKUP(B53,總表!$1:$1048576,12,0)</f>
        <v>翁雅琦</v>
      </c>
      <c r="N53" s="16" t="str">
        <f>VLOOKUP(B53,總表!$1:$1048576,13,0)</f>
        <v>高雄市立文山高級中學</v>
      </c>
      <c r="O53" s="16" t="str">
        <f>VLOOKUP(B53,總表!$1:$1048576,14,0)</f>
        <v>柯麗妃</v>
      </c>
      <c r="P53" s="16" t="str">
        <f>VLOOKUP(B53,總表!$1:$1048576,15,0)</f>
        <v>普門高中</v>
      </c>
      <c r="Q53" s="16">
        <f>VLOOKUP(B53,總表!$1:$1048576,16,0)</f>
        <v>0</v>
      </c>
      <c r="R53" s="16">
        <f>VLOOKUP(B53,總表!$1:$1048576,17,0)</f>
        <v>0</v>
      </c>
    </row>
    <row r="54" spans="1:18" ht="17.399999999999999" x14ac:dyDescent="0.3">
      <c r="A54" s="22" t="s">
        <v>3495</v>
      </c>
      <c r="B54" s="13" t="s">
        <v>3211</v>
      </c>
      <c r="C54" s="10" t="str">
        <f>VLOOKUP(B54,總表!$1:$1048576,2,0)</f>
        <v>花灑風罩</v>
      </c>
      <c r="D54" s="20" t="str">
        <f>VLOOKUP(B54,總表!$1:$1048576,4,0)</f>
        <v>社會照護</v>
      </c>
      <c r="E54" s="16" t="str">
        <f>VLOOKUP(B54,總表!$1:$1048576,5,0)</f>
        <v>高中職組</v>
      </c>
      <c r="F54" s="16" t="str">
        <f>VLOOKUP(B54,總表!$1:$1048576,3,0)</f>
        <v>高雄市</v>
      </c>
      <c r="G54" s="16" t="str">
        <f>VLOOKUP(B54,總表!$1:$1048576,6,0)</f>
        <v>林敬璋</v>
      </c>
      <c r="H54" s="16" t="str">
        <f>VLOOKUP(B54,總表!$1:$1048576,7,0)</f>
        <v>佛光山普門中學</v>
      </c>
      <c r="I54" s="16" t="str">
        <f>VLOOKUP(B54,總表!$1:$1048576,8,0)</f>
        <v>吳秉軒</v>
      </c>
      <c r="J54" s="16" t="str">
        <f>VLOOKUP(B54,總表!$1:$1048576,9,0)</f>
        <v>佛光山普門中學</v>
      </c>
      <c r="K54" s="16" t="str">
        <f>VLOOKUP(B54,總表!$1:$1048576,10,0)</f>
        <v>龍曾勤軒</v>
      </c>
      <c r="L54" s="16" t="str">
        <f>VLOOKUP(B54,總表!$1:$1048576,11,0)</f>
        <v>佛光山普門中學</v>
      </c>
      <c r="M54" s="16" t="str">
        <f>VLOOKUP(B54,總表!$1:$1048576,12,0)</f>
        <v>柯麗妃</v>
      </c>
      <c r="N54" s="16" t="str">
        <f>VLOOKUP(B54,總表!$1:$1048576,13,0)</f>
        <v>佛光山普門中學</v>
      </c>
      <c r="O54" s="16" t="str">
        <f>VLOOKUP(B54,總表!$1:$1048576,14,0)</f>
        <v>翁雅琦</v>
      </c>
      <c r="P54" s="16" t="str">
        <f>VLOOKUP(B54,總表!$1:$1048576,15,0)</f>
        <v>高雄市市立文山高級中學</v>
      </c>
      <c r="Q54" s="16">
        <f>VLOOKUP(B54,總表!$1:$1048576,16,0)</f>
        <v>0</v>
      </c>
      <c r="R54" s="16">
        <f>VLOOKUP(B54,總表!$1:$1048576,17,0)</f>
        <v>0</v>
      </c>
    </row>
    <row r="55" spans="1:18" ht="17.399999999999999" x14ac:dyDescent="0.3">
      <c r="A55" s="22" t="s">
        <v>3495</v>
      </c>
      <c r="B55" s="13" t="s">
        <v>3124</v>
      </c>
      <c r="C55" s="10" t="str">
        <f>VLOOKUP(B55,總表!$1:$1048576,2,0)</f>
        <v>步穩 – The Smart Quad Walker</v>
      </c>
      <c r="D55" s="20" t="str">
        <f>VLOOKUP(B55,總表!$1:$1048576,4,0)</f>
        <v>社會照護</v>
      </c>
      <c r="E55" s="16" t="str">
        <f>VLOOKUP(B55,總表!$1:$1048576,5,0)</f>
        <v>高中職組</v>
      </c>
      <c r="F55" s="16" t="str">
        <f>VLOOKUP(B55,總表!$1:$1048576,3,0)</f>
        <v>桃園市</v>
      </c>
      <c r="G55" s="16" t="str">
        <f>VLOOKUP(B55,總表!$1:$1048576,6,0)</f>
        <v>顏楷衡</v>
      </c>
      <c r="H55" s="16" t="str">
        <f>VLOOKUP(B55,總表!$1:$1048576,7,0)</f>
        <v>育達高中</v>
      </c>
      <c r="I55" s="16" t="str">
        <f>VLOOKUP(B55,總表!$1:$1048576,8,0)</f>
        <v>陳楷鈞</v>
      </c>
      <c r="J55" s="16" t="str">
        <f>VLOOKUP(B55,總表!$1:$1048576,9,0)</f>
        <v>桃園高中</v>
      </c>
      <c r="K55" s="16" t="str">
        <f>VLOOKUP(B55,總表!$1:$1048576,10,0)</f>
        <v>歐陽資霖</v>
      </c>
      <c r="L55" s="16" t="str">
        <f>VLOOKUP(B55,總表!$1:$1048576,11,0)</f>
        <v>永豐高中</v>
      </c>
      <c r="M55" s="16" t="str">
        <f>VLOOKUP(B55,總表!$1:$1048576,12,0)</f>
        <v>林自明</v>
      </c>
      <c r="N55" s="16" t="str">
        <f>VLOOKUP(B55,總表!$1:$1048576,13,0)</f>
        <v>育達高中</v>
      </c>
      <c r="O55" s="16">
        <f>VLOOKUP(B55,總表!$1:$1048576,14,0)</f>
        <v>0</v>
      </c>
      <c r="P55" s="16">
        <f>VLOOKUP(B55,總表!$1:$1048576,15,0)</f>
        <v>0</v>
      </c>
      <c r="Q55" s="16">
        <f>VLOOKUP(B55,總表!$1:$1048576,16,0)</f>
        <v>0</v>
      </c>
      <c r="R55" s="16">
        <f>VLOOKUP(B55,總表!$1:$1048576,17,0)</f>
        <v>0</v>
      </c>
    </row>
    <row r="56" spans="1:18" ht="17.399999999999999" x14ac:dyDescent="0.3">
      <c r="A56" s="25" t="s">
        <v>3492</v>
      </c>
      <c r="B56" s="13" t="s">
        <v>3105</v>
      </c>
      <c r="C56" s="10" t="str">
        <f>VLOOKUP(B56,總表!$1:$1048576,2,0)</f>
        <v>VoiceWeaver 語織者</v>
      </c>
      <c r="D56" s="20" t="str">
        <f>VLOOKUP(B56,總表!$1:$1048576,4,0)</f>
        <v>社會照護</v>
      </c>
      <c r="E56" s="16" t="str">
        <f>VLOOKUP(B56,總表!$1:$1048576,5,0)</f>
        <v>高中職組</v>
      </c>
      <c r="F56" s="16" t="str">
        <f>VLOOKUP(B56,總表!$1:$1048576,3,0)</f>
        <v>高雄市</v>
      </c>
      <c r="G56" s="16" t="str">
        <f>VLOOKUP(B56,總表!$1:$1048576,6,0)</f>
        <v>黃信嘉</v>
      </c>
      <c r="H56" s="16" t="str">
        <f>VLOOKUP(B56,總表!$1:$1048576,7,0)</f>
        <v>明誠中學</v>
      </c>
      <c r="I56" s="16" t="str">
        <f>VLOOKUP(B56,總表!$1:$1048576,8,0)</f>
        <v>簡祐廷</v>
      </c>
      <c r="J56" s="16" t="str">
        <f>VLOOKUP(B56,總表!$1:$1048576,9,0)</f>
        <v>復華中學</v>
      </c>
      <c r="K56" s="16" t="str">
        <f>VLOOKUP(B56,總表!$1:$1048576,10,0)</f>
        <v>施姵丞</v>
      </c>
      <c r="L56" s="16" t="str">
        <f>VLOOKUP(B56,總表!$1:$1048576,11,0)</f>
        <v>明誠中學</v>
      </c>
      <c r="M56" s="16" t="str">
        <f>VLOOKUP(B56,總表!$1:$1048576,12,0)</f>
        <v>蘇吉信</v>
      </c>
      <c r="N56" s="16" t="str">
        <f>VLOOKUP(B56,總表!$1:$1048576,13,0)</f>
        <v>明誠國小</v>
      </c>
      <c r="O56" s="16">
        <f>VLOOKUP(B56,總表!$1:$1048576,14,0)</f>
        <v>0</v>
      </c>
      <c r="P56" s="16">
        <f>VLOOKUP(B56,總表!$1:$1048576,15,0)</f>
        <v>0</v>
      </c>
      <c r="Q56" s="16">
        <f>VLOOKUP(B56,總表!$1:$1048576,16,0)</f>
        <v>0</v>
      </c>
      <c r="R56" s="16">
        <f>VLOOKUP(B56,總表!$1:$1048576,17,0)</f>
        <v>0</v>
      </c>
    </row>
    <row r="57" spans="1:18" ht="17.399999999999999" x14ac:dyDescent="0.3">
      <c r="A57" s="25" t="s">
        <v>3492</v>
      </c>
      <c r="B57" s="13" t="s">
        <v>3177</v>
      </c>
      <c r="C57" s="10" t="str">
        <f>VLOOKUP(B57,總表!$1:$1048576,2,0)</f>
        <v>智慧友善電梯分流系統</v>
      </c>
      <c r="D57" s="20" t="str">
        <f>VLOOKUP(B57,總表!$1:$1048576,4,0)</f>
        <v>社會照護</v>
      </c>
      <c r="E57" s="16" t="str">
        <f>VLOOKUP(B57,總表!$1:$1048576,5,0)</f>
        <v>高中職組</v>
      </c>
      <c r="F57" s="16" t="str">
        <f>VLOOKUP(B57,總表!$1:$1048576,3,0)</f>
        <v>宜蘭縣</v>
      </c>
      <c r="G57" s="16" t="str">
        <f>VLOOKUP(B57,總表!$1:$1048576,6,0)</f>
        <v>陳昕沇</v>
      </c>
      <c r="H57" s="16" t="str">
        <f>VLOOKUP(B57,總表!$1:$1048576,7,0)</f>
        <v>一心實驗教育學校</v>
      </c>
      <c r="I57" s="16">
        <f>VLOOKUP(B57,總表!$1:$1048576,8,0)</f>
        <v>0</v>
      </c>
      <c r="J57" s="16">
        <f>VLOOKUP(B57,總表!$1:$1048576,9,0)</f>
        <v>0</v>
      </c>
      <c r="K57" s="16">
        <f>VLOOKUP(B57,總表!$1:$1048576,10,0)</f>
        <v>0</v>
      </c>
      <c r="L57" s="16">
        <f>VLOOKUP(B57,總表!$1:$1048576,11,0)</f>
        <v>0</v>
      </c>
      <c r="M57" s="16" t="str">
        <f>VLOOKUP(B57,總表!$1:$1048576,12,0)</f>
        <v>陳榮政</v>
      </c>
      <c r="N57" s="16" t="str">
        <f>VLOOKUP(B57,總表!$1:$1048576,13,0)</f>
        <v>宜蘭縣立東光國中</v>
      </c>
      <c r="O57" s="16" t="str">
        <f>VLOOKUP(B57,總表!$1:$1048576,14,0)</f>
        <v>陳麗馨</v>
      </c>
      <c r="P57" s="16" t="str">
        <f>VLOOKUP(B57,總表!$1:$1048576,15,0)</f>
        <v>宜蘭縣立東光國中</v>
      </c>
      <c r="Q57" s="16">
        <f>VLOOKUP(B57,總表!$1:$1048576,16,0)</f>
        <v>0</v>
      </c>
      <c r="R57" s="16">
        <f>VLOOKUP(B57,總表!$1:$1048576,17,0)</f>
        <v>0</v>
      </c>
    </row>
    <row r="58" spans="1:18" ht="17.399999999999999" x14ac:dyDescent="0.3">
      <c r="A58" s="28" t="s">
        <v>3493</v>
      </c>
      <c r="B58" s="13" t="s">
        <v>3216</v>
      </c>
      <c r="C58" s="10" t="str">
        <f>VLOOKUP(B58,總表!$1:$1048576,2,0)</f>
        <v>Al 輔助紅綠燈識別導盲背心</v>
      </c>
      <c r="D58" s="20" t="str">
        <f>VLOOKUP(B58,總表!$1:$1048576,4,0)</f>
        <v>社會照護</v>
      </c>
      <c r="E58" s="16" t="str">
        <f>VLOOKUP(B58,總表!$1:$1048576,5,0)</f>
        <v>高中職組</v>
      </c>
      <c r="F58" s="16" t="str">
        <f>VLOOKUP(B58,總表!$1:$1048576,3,0)</f>
        <v>嘉義縣</v>
      </c>
      <c r="G58" s="16" t="str">
        <f>VLOOKUP(B58,總表!$1:$1048576,6,0)</f>
        <v>官承逸</v>
      </c>
      <c r="H58" s="16" t="str">
        <f>VLOOKUP(B58,總表!$1:$1048576,7,0)</f>
        <v>嘉義縣立永慶高級中學</v>
      </c>
      <c r="I58" s="16" t="str">
        <f>VLOOKUP(B58,總表!$1:$1048576,8,0)</f>
        <v>簡瑞恩</v>
      </c>
      <c r="J58" s="16" t="str">
        <f>VLOOKUP(B58,總表!$1:$1048576,9,0)</f>
        <v>嘉義縣立永慶高級中學</v>
      </c>
      <c r="K58" s="16" t="str">
        <f>VLOOKUP(B58,總表!$1:$1048576,10,0)</f>
        <v>龔義誠</v>
      </c>
      <c r="L58" s="16" t="str">
        <f>VLOOKUP(B58,總表!$1:$1048576,11,0)</f>
        <v>嘉義縣立永慶高級中學</v>
      </c>
      <c r="M58" s="16" t="str">
        <f>VLOOKUP(B58,總表!$1:$1048576,12,0)</f>
        <v>蔡羽峰</v>
      </c>
      <c r="N58" s="16" t="str">
        <f>VLOOKUP(B58,總表!$1:$1048576,13,0)</f>
        <v>嘉義縣立永慶高級中學</v>
      </c>
      <c r="O58" s="16" t="str">
        <f>VLOOKUP(B58,總表!$1:$1048576,14,0)</f>
        <v>江長民</v>
      </c>
      <c r="P58" s="16" t="str">
        <f>VLOOKUP(B58,總表!$1:$1048576,15,0)</f>
        <v>嘉義縣立永慶高級中學</v>
      </c>
      <c r="Q58" s="16" t="str">
        <f>VLOOKUP(B58,總表!$1:$1048576,16,0)</f>
        <v>陳瀅卉</v>
      </c>
      <c r="R58" s="16" t="str">
        <f>VLOOKUP(B58,總表!$1:$1048576,17,0)</f>
        <v>嘉義縣立永慶高級中學</v>
      </c>
    </row>
    <row r="59" spans="1:18" ht="17.399999999999999" x14ac:dyDescent="0.3">
      <c r="A59" s="28" t="s">
        <v>3493</v>
      </c>
      <c r="B59" s="13" t="s">
        <v>3097</v>
      </c>
      <c r="C59" s="10" t="str">
        <f>VLOOKUP(B59,總表!$1:$1048576,2,0)</f>
        <v>一指翻身：智慧App病人翻身輔助系統</v>
      </c>
      <c r="D59" s="20" t="str">
        <f>VLOOKUP(B59,總表!$1:$1048576,4,0)</f>
        <v>社會照護</v>
      </c>
      <c r="E59" s="16" t="str">
        <f>VLOOKUP(B59,總表!$1:$1048576,5,0)</f>
        <v>高中職組</v>
      </c>
      <c r="F59" s="16" t="str">
        <f>VLOOKUP(B59,總表!$1:$1048576,3,0)</f>
        <v>臺中市</v>
      </c>
      <c r="G59" s="16" t="str">
        <f>VLOOKUP(B59,總表!$1:$1048576,6,0)</f>
        <v>林冠諺</v>
      </c>
      <c r="H59" s="16" t="str">
        <f>VLOOKUP(B59,總表!$1:$1048576,7,0)</f>
        <v>大甲高工</v>
      </c>
      <c r="I59" s="16" t="str">
        <f>VLOOKUP(B59,總表!$1:$1048576,8,0)</f>
        <v>林品諺</v>
      </c>
      <c r="J59" s="16" t="str">
        <f>VLOOKUP(B59,總表!$1:$1048576,9,0)</f>
        <v>大甲高工</v>
      </c>
      <c r="K59" s="16" t="str">
        <f>VLOOKUP(B59,總表!$1:$1048576,10,0)</f>
        <v>童翌軒</v>
      </c>
      <c r="L59" s="16" t="str">
        <f>VLOOKUP(B59,總表!$1:$1048576,11,0)</f>
        <v>大甲高工</v>
      </c>
      <c r="M59" s="16" t="str">
        <f>VLOOKUP(B59,總表!$1:$1048576,12,0)</f>
        <v>謝易裕</v>
      </c>
      <c r="N59" s="16" t="str">
        <f>VLOOKUP(B59,總表!$1:$1048576,13,0)</f>
        <v>大甲高工</v>
      </c>
      <c r="O59" s="16" t="str">
        <f>VLOOKUP(B59,總表!$1:$1048576,14,0)</f>
        <v>陳忠裕</v>
      </c>
      <c r="P59" s="16" t="str">
        <f>VLOOKUP(B59,總表!$1:$1048576,15,0)</f>
        <v>大甲高工</v>
      </c>
      <c r="Q59" s="16">
        <f>VLOOKUP(B59,總表!$1:$1048576,16,0)</f>
        <v>0</v>
      </c>
      <c r="R59" s="16">
        <f>VLOOKUP(B59,總表!$1:$1048576,17,0)</f>
        <v>0</v>
      </c>
    </row>
    <row r="60" spans="1:18" ht="17.399999999999999" x14ac:dyDescent="0.3">
      <c r="A60" s="28" t="s">
        <v>3493</v>
      </c>
      <c r="B60" s="13" t="s">
        <v>3205</v>
      </c>
      <c r="C60" s="10" t="str">
        <f>VLOOKUP(B60,總表!$1:$1048576,2,0)</f>
        <v>可調式前方牽引矯治裝置</v>
      </c>
      <c r="D60" s="20" t="str">
        <f>VLOOKUP(B60,總表!$1:$1048576,4,0)</f>
        <v>社會照護</v>
      </c>
      <c r="E60" s="16" t="str">
        <f>VLOOKUP(B60,總表!$1:$1048576,5,0)</f>
        <v>高中職組</v>
      </c>
      <c r="F60" s="16" t="str">
        <f>VLOOKUP(B60,總表!$1:$1048576,3,0)</f>
        <v>臺北市</v>
      </c>
      <c r="G60" s="16" t="str">
        <f>VLOOKUP(B60,總表!$1:$1048576,6,0)</f>
        <v>李宥妤</v>
      </c>
      <c r="H60" s="16" t="str">
        <f>VLOOKUP(B60,總表!$1:$1048576,7,0)</f>
        <v>臺北市立景美女子高級中學</v>
      </c>
      <c r="I60" s="16" t="str">
        <f>VLOOKUP(B60,總表!$1:$1048576,8,0)</f>
        <v>王俊燕</v>
      </c>
      <c r="J60" s="16" t="str">
        <f>VLOOKUP(B60,總表!$1:$1048576,9,0)</f>
        <v>臺北市立景美女子高級中學</v>
      </c>
      <c r="K60" s="16">
        <f>VLOOKUP(B60,總表!$1:$1048576,10,0)</f>
        <v>0</v>
      </c>
      <c r="L60" s="16">
        <f>VLOOKUP(B60,總表!$1:$1048576,11,0)</f>
        <v>0</v>
      </c>
      <c r="M60" s="16" t="str">
        <f>VLOOKUP(B60,總表!$1:$1048576,12,0)</f>
        <v>林鴻文</v>
      </c>
      <c r="N60" s="16" t="str">
        <f>VLOOKUP(B60,總表!$1:$1048576,13,0)</f>
        <v>臺北市立景美女子高級中學</v>
      </c>
      <c r="O60" s="16">
        <f>VLOOKUP(B60,總表!$1:$1048576,14,0)</f>
        <v>0</v>
      </c>
      <c r="P60" s="16">
        <f>VLOOKUP(B60,總表!$1:$1048576,15,0)</f>
        <v>0</v>
      </c>
      <c r="Q60" s="16">
        <f>VLOOKUP(B60,總表!$1:$1048576,16,0)</f>
        <v>0</v>
      </c>
      <c r="R60" s="16">
        <f>VLOOKUP(B60,總表!$1:$1048576,17,0)</f>
        <v>0</v>
      </c>
    </row>
    <row r="61" spans="1:18" ht="17.399999999999999" x14ac:dyDescent="0.3">
      <c r="A61" s="28" t="s">
        <v>3493</v>
      </c>
      <c r="B61" s="13" t="s">
        <v>3112</v>
      </c>
      <c r="C61" s="10" t="str">
        <f>VLOOKUP(B61,總表!$1:$1048576,2,0)</f>
        <v>ShoulderAI</v>
      </c>
      <c r="D61" s="20" t="str">
        <f>VLOOKUP(B61,總表!$1:$1048576,4,0)</f>
        <v>社會照護</v>
      </c>
      <c r="E61" s="16" t="str">
        <f>VLOOKUP(B61,總表!$1:$1048576,5,0)</f>
        <v>高中職組</v>
      </c>
      <c r="F61" s="16" t="str">
        <f>VLOOKUP(B61,總表!$1:$1048576,3,0)</f>
        <v>高雄市</v>
      </c>
      <c r="G61" s="16" t="str">
        <f>VLOOKUP(B61,總表!$1:$1048576,6,0)</f>
        <v>陳冠霖</v>
      </c>
      <c r="H61" s="16" t="str">
        <f>VLOOKUP(B61,總表!$1:$1048576,7,0)</f>
        <v>高雄美國學校</v>
      </c>
      <c r="I61" s="16" t="str">
        <f>VLOOKUP(B61,總表!$1:$1048576,8,0)</f>
        <v>李牧霖</v>
      </c>
      <c r="J61" s="16" t="str">
        <f>VLOOKUP(B61,總表!$1:$1048576,9,0)</f>
        <v>高雄市道明中學高中部</v>
      </c>
      <c r="K61" s="16" t="str">
        <f>VLOOKUP(B61,總表!$1:$1048576,10,0)</f>
        <v>陳禹光</v>
      </c>
      <c r="L61" s="16" t="str">
        <f>VLOOKUP(B61,總表!$1:$1048576,11,0)</f>
        <v>高雄美國學校</v>
      </c>
      <c r="M61" s="16" t="str">
        <f>VLOOKUP(B61,總表!$1:$1048576,12,0)</f>
        <v>蘇吉信</v>
      </c>
      <c r="N61" s="16" t="str">
        <f>VLOOKUP(B61,總表!$1:$1048576,13,0)</f>
        <v>明誠國小</v>
      </c>
      <c r="O61" s="16" t="str">
        <f>VLOOKUP(B61,總表!$1:$1048576,14,0)</f>
        <v>陳慧珊</v>
      </c>
      <c r="P61" s="16" t="str">
        <f>VLOOKUP(B61,總表!$1:$1048576,15,0)</f>
        <v>道明中學</v>
      </c>
      <c r="Q61" s="16">
        <f>VLOOKUP(B61,總表!$1:$1048576,16,0)</f>
        <v>0</v>
      </c>
      <c r="R61" s="16">
        <f>VLOOKUP(B61,總表!$1:$1048576,17,0)</f>
        <v>0</v>
      </c>
    </row>
    <row r="62" spans="1:18" ht="17.399999999999999" x14ac:dyDescent="0.3">
      <c r="A62" s="30" t="s">
        <v>3494</v>
      </c>
      <c r="B62" s="13" t="s">
        <v>3155</v>
      </c>
      <c r="C62" s="10" t="str">
        <f>VLOOKUP(B62,總表!$1:$1048576,2,0)</f>
        <v>針中下懷</v>
      </c>
      <c r="D62" s="20" t="str">
        <f>VLOOKUP(B62,總表!$1:$1048576,4,0)</f>
        <v>社會照護</v>
      </c>
      <c r="E62" s="16" t="str">
        <f>VLOOKUP(B62,總表!$1:$1048576,5,0)</f>
        <v>高中職組</v>
      </c>
      <c r="F62" s="16" t="str">
        <f>VLOOKUP(B62,總表!$1:$1048576,3,0)</f>
        <v>高雄市</v>
      </c>
      <c r="G62" s="16" t="str">
        <f>VLOOKUP(B62,總表!$1:$1048576,6,0)</f>
        <v>黃沁琳</v>
      </c>
      <c r="H62" s="16" t="str">
        <f>VLOOKUP(B62,總表!$1:$1048576,7,0)</f>
        <v>佛光山普門中學</v>
      </c>
      <c r="I62" s="16" t="str">
        <f>VLOOKUP(B62,總表!$1:$1048576,8,0)</f>
        <v>王振愷</v>
      </c>
      <c r="J62" s="16" t="str">
        <f>VLOOKUP(B62,總表!$1:$1048576,9,0)</f>
        <v>佛光山普門中學</v>
      </c>
      <c r="K62" s="16" t="str">
        <f>VLOOKUP(B62,總表!$1:$1048576,10,0)</f>
        <v>吳奕涵</v>
      </c>
      <c r="L62" s="16" t="str">
        <f>VLOOKUP(B62,總表!$1:$1048576,11,0)</f>
        <v>佛光山普門中學</v>
      </c>
      <c r="M62" s="16" t="str">
        <f>VLOOKUP(B62,總表!$1:$1048576,12,0)</f>
        <v>柯麗妃</v>
      </c>
      <c r="N62" s="16" t="str">
        <f>VLOOKUP(B62,總表!$1:$1048576,13,0)</f>
        <v>佛光山普門中學</v>
      </c>
      <c r="O62" s="16" t="str">
        <f>VLOOKUP(B62,總表!$1:$1048576,14,0)</f>
        <v>翁雅琦</v>
      </c>
      <c r="P62" s="16" t="str">
        <f>VLOOKUP(B62,總表!$1:$1048576,15,0)</f>
        <v>高雄市市立文山高級中學</v>
      </c>
      <c r="Q62" s="16">
        <f>VLOOKUP(B62,總表!$1:$1048576,16,0)</f>
        <v>0</v>
      </c>
      <c r="R62" s="16">
        <f>VLOOKUP(B62,總表!$1:$1048576,17,0)</f>
        <v>0</v>
      </c>
    </row>
    <row r="63" spans="1:18" ht="17.399999999999999" x14ac:dyDescent="0.3">
      <c r="A63" s="30" t="s">
        <v>3494</v>
      </c>
      <c r="B63" s="13" t="s">
        <v>3223</v>
      </c>
      <c r="C63" s="10" t="str">
        <f>VLOOKUP(B63,總表!$1:$1048576,2,0)</f>
        <v>安心枕</v>
      </c>
      <c r="D63" s="20" t="str">
        <f>VLOOKUP(B63,總表!$1:$1048576,4,0)</f>
        <v>社會照護</v>
      </c>
      <c r="E63" s="16" t="str">
        <f>VLOOKUP(B63,總表!$1:$1048576,5,0)</f>
        <v>高中職組</v>
      </c>
      <c r="F63" s="16" t="str">
        <f>VLOOKUP(B63,總表!$1:$1048576,3,0)</f>
        <v>嘉義縣</v>
      </c>
      <c r="G63" s="16" t="str">
        <f>VLOOKUP(B63,總表!$1:$1048576,6,0)</f>
        <v>林亮瑀</v>
      </c>
      <c r="H63" s="16" t="str">
        <f>VLOOKUP(B63,總表!$1:$1048576,7,0)</f>
        <v>嘉義縣立永慶高級中學</v>
      </c>
      <c r="I63" s="16" t="str">
        <f>VLOOKUP(B63,總表!$1:$1048576,8,0)</f>
        <v>洪浥蕎</v>
      </c>
      <c r="J63" s="16" t="str">
        <f>VLOOKUP(B63,總表!$1:$1048576,9,0)</f>
        <v>嘉義縣立永慶高級中學</v>
      </c>
      <c r="K63" s="16">
        <f>VLOOKUP(B63,總表!$1:$1048576,10,0)</f>
        <v>0</v>
      </c>
      <c r="L63" s="16">
        <f>VLOOKUP(B63,總表!$1:$1048576,11,0)</f>
        <v>0</v>
      </c>
      <c r="M63" s="16" t="str">
        <f>VLOOKUP(B63,總表!$1:$1048576,12,0)</f>
        <v>廖崇志</v>
      </c>
      <c r="N63" s="16" t="str">
        <f>VLOOKUP(B63,總表!$1:$1048576,13,0)</f>
        <v>嘉義縣立永慶高級中學</v>
      </c>
      <c r="O63" s="16" t="str">
        <f>VLOOKUP(B63,總表!$1:$1048576,14,0)</f>
        <v>尤鴻銘</v>
      </c>
      <c r="P63" s="16" t="str">
        <f>VLOOKUP(B63,總表!$1:$1048576,15,0)</f>
        <v>嘉義縣立永慶高級中學</v>
      </c>
      <c r="Q63" s="16" t="str">
        <f>VLOOKUP(B63,總表!$1:$1048576,16,0)</f>
        <v>陳瀅卉</v>
      </c>
      <c r="R63" s="16" t="str">
        <f>VLOOKUP(B63,總表!$1:$1048576,17,0)</f>
        <v>嘉義縣立永慶高級中學</v>
      </c>
    </row>
    <row r="64" spans="1:18" ht="17.399999999999999" x14ac:dyDescent="0.3">
      <c r="A64" s="30" t="s">
        <v>3494</v>
      </c>
      <c r="B64" s="13" t="s">
        <v>3132</v>
      </c>
      <c r="C64" s="10" t="str">
        <f>VLOOKUP(B64,總表!$1:$1048576,2,0)</f>
        <v>單側聽損患者的多模態空間覺察輔助裝置</v>
      </c>
      <c r="D64" s="20" t="str">
        <f>VLOOKUP(B64,總表!$1:$1048576,4,0)</f>
        <v>社會照護</v>
      </c>
      <c r="E64" s="16" t="str">
        <f>VLOOKUP(B64,總表!$1:$1048576,5,0)</f>
        <v>高中職組</v>
      </c>
      <c r="F64" s="16" t="str">
        <f>VLOOKUP(B64,總表!$1:$1048576,3,0)</f>
        <v>桃園市</v>
      </c>
      <c r="G64" s="16" t="str">
        <f>VLOOKUP(B64,總表!$1:$1048576,6,0)</f>
        <v>陳邦豪</v>
      </c>
      <c r="H64" s="16" t="str">
        <f>VLOOKUP(B64,總表!$1:$1048576,7,0)</f>
        <v>建國中學</v>
      </c>
      <c r="I64" s="16">
        <f>VLOOKUP(B64,總表!$1:$1048576,8,0)</f>
        <v>0</v>
      </c>
      <c r="J64" s="16">
        <f>VLOOKUP(B64,總表!$1:$1048576,9,0)</f>
        <v>0</v>
      </c>
      <c r="K64" s="16">
        <f>VLOOKUP(B64,總表!$1:$1048576,10,0)</f>
        <v>0</v>
      </c>
      <c r="L64" s="16">
        <f>VLOOKUP(B64,總表!$1:$1048576,11,0)</f>
        <v>0</v>
      </c>
      <c r="M64" s="16" t="str">
        <f>VLOOKUP(B64,總表!$1:$1048576,12,0)</f>
        <v>劉怡君</v>
      </c>
      <c r="N64" s="16" t="str">
        <f>VLOOKUP(B64,總表!$1:$1048576,13,0)</f>
        <v>台北市立建國高級中學</v>
      </c>
      <c r="O64" s="16">
        <f>VLOOKUP(B64,總表!$1:$1048576,14,0)</f>
        <v>0</v>
      </c>
      <c r="P64" s="16">
        <f>VLOOKUP(B64,總表!$1:$1048576,15,0)</f>
        <v>0</v>
      </c>
      <c r="Q64" s="16">
        <f>VLOOKUP(B64,總表!$1:$1048576,16,0)</f>
        <v>0</v>
      </c>
      <c r="R64" s="16">
        <f>VLOOKUP(B64,總表!$1:$1048576,17,0)</f>
        <v>0</v>
      </c>
    </row>
    <row r="65" spans="1:18" ht="17.399999999999999" x14ac:dyDescent="0.3">
      <c r="A65" s="30" t="s">
        <v>3494</v>
      </c>
      <c r="B65" s="13" t="s">
        <v>3197</v>
      </c>
      <c r="C65" s="10" t="str">
        <f>VLOOKUP(B65,總表!$1:$1048576,2,0)</f>
        <v>互動式拼圖藝術治療系統</v>
      </c>
      <c r="D65" s="20" t="str">
        <f>VLOOKUP(B65,總表!$1:$1048576,4,0)</f>
        <v>社會照護</v>
      </c>
      <c r="E65" s="16" t="str">
        <f>VLOOKUP(B65,總表!$1:$1048576,5,0)</f>
        <v>高中職組</v>
      </c>
      <c r="F65" s="16" t="str">
        <f>VLOOKUP(B65,總表!$1:$1048576,3,0)</f>
        <v>桃園市</v>
      </c>
      <c r="G65" s="16" t="str">
        <f>VLOOKUP(B65,總表!$1:$1048576,6,0)</f>
        <v>黃奕傑</v>
      </c>
      <c r="H65" s="16" t="str">
        <f>VLOOKUP(B65,總表!$1:$1048576,7,0)</f>
        <v>桃園市立陽明高級中等學校</v>
      </c>
      <c r="I65" s="16" t="str">
        <f>VLOOKUP(B65,總表!$1:$1048576,8,0)</f>
        <v>吳宥祈</v>
      </c>
      <c r="J65" s="16" t="str">
        <f>VLOOKUP(B65,總表!$1:$1048576,9,0)</f>
        <v>桃園市立內壢高級中學</v>
      </c>
      <c r="K65" s="16">
        <f>VLOOKUP(B65,總表!$1:$1048576,10,0)</f>
        <v>0</v>
      </c>
      <c r="L65" s="16">
        <f>VLOOKUP(B65,總表!$1:$1048576,11,0)</f>
        <v>0</v>
      </c>
      <c r="M65" s="16" t="str">
        <f>VLOOKUP(B65,總表!$1:$1048576,12,0)</f>
        <v>廖經益</v>
      </c>
      <c r="N65" s="16" t="str">
        <f>VLOOKUP(B65,總表!$1:$1048576,13,0)</f>
        <v>桃園市立內壢高級中學</v>
      </c>
      <c r="O65" s="16" t="str">
        <f>VLOOKUP(B65,總表!$1:$1048576,14,0)</f>
        <v>莊志忠</v>
      </c>
      <c r="P65" s="16" t="str">
        <f>VLOOKUP(B65,總表!$1:$1048576,15,0)</f>
        <v>桃園市立陽明高級中等學校</v>
      </c>
      <c r="Q65" s="16">
        <f>VLOOKUP(B65,總表!$1:$1048576,16,0)</f>
        <v>0</v>
      </c>
      <c r="R65" s="16">
        <f>VLOOKUP(B65,總表!$1:$1048576,17,0)</f>
        <v>0</v>
      </c>
    </row>
    <row r="66" spans="1:18" ht="17.399999999999999" x14ac:dyDescent="0.3">
      <c r="A66" s="30" t="s">
        <v>3494</v>
      </c>
      <c r="B66" s="13" t="s">
        <v>3187</v>
      </c>
      <c r="C66" s="10" t="str">
        <f>VLOOKUP(B66,總表!$1:$1048576,2,0)</f>
        <v>智能互動地墊</v>
      </c>
      <c r="D66" s="20" t="str">
        <f>VLOOKUP(B66,總表!$1:$1048576,4,0)</f>
        <v>社會照護</v>
      </c>
      <c r="E66" s="16" t="str">
        <f>VLOOKUP(B66,總表!$1:$1048576,5,0)</f>
        <v>高中職組</v>
      </c>
      <c r="F66" s="16" t="str">
        <f>VLOOKUP(B66,總表!$1:$1048576,3,0)</f>
        <v>基隆市</v>
      </c>
      <c r="G66" s="16" t="str">
        <f>VLOOKUP(B66,總表!$1:$1048576,6,0)</f>
        <v>黃馨儀</v>
      </c>
      <c r="H66" s="16" t="str">
        <f>VLOOKUP(B66,總表!$1:$1048576,7,0)</f>
        <v>國立基隆商工 商經科</v>
      </c>
      <c r="I66" s="16" t="str">
        <f>VLOOKUP(B66,總表!$1:$1048576,8,0)</f>
        <v>陳亭蓁</v>
      </c>
      <c r="J66" s="16" t="str">
        <f>VLOOKUP(B66,總表!$1:$1048576,9,0)</f>
        <v>國立基隆商工 商經科</v>
      </c>
      <c r="K66" s="16" t="str">
        <f>VLOOKUP(B66,總表!$1:$1048576,10,0)</f>
        <v>張可諾</v>
      </c>
      <c r="L66" s="16" t="str">
        <f>VLOOKUP(B66,總表!$1:$1048576,11,0)</f>
        <v>國立基隆商工 資訊科</v>
      </c>
      <c r="M66" s="16" t="str">
        <f>VLOOKUP(B66,總表!$1:$1048576,12,0)</f>
        <v>李承熹</v>
      </c>
      <c r="N66" s="16" t="str">
        <f>VLOOKUP(B66,總表!$1:$1048576,13,0)</f>
        <v>國立基隆商工 資訊科 教務組長</v>
      </c>
      <c r="O66" s="16" t="str">
        <f>VLOOKUP(B66,總表!$1:$1048576,14,0)</f>
        <v>黃姸綾</v>
      </c>
      <c r="P66" s="16" t="str">
        <f>VLOOKUP(B66,總表!$1:$1048576,15,0)</f>
        <v>國立基隆商工 商經科 科主任</v>
      </c>
      <c r="Q66" s="16" t="str">
        <f>VLOOKUP(B66,總表!$1:$1048576,16,0)</f>
        <v>陳家榛</v>
      </c>
      <c r="R66" s="16" t="str">
        <f>VLOOKUP(B66,總表!$1:$1048576,17,0)</f>
        <v>國立基隆商工</v>
      </c>
    </row>
    <row r="67" spans="1:18" ht="17.399999999999999" x14ac:dyDescent="0.3">
      <c r="A67" s="30" t="s">
        <v>3494</v>
      </c>
      <c r="B67" s="13" t="s">
        <v>3138</v>
      </c>
      <c r="C67" s="10" t="str">
        <f>VLOOKUP(B67,總表!$1:$1048576,2,0)</f>
        <v>盲人智慧化行走輔助系統</v>
      </c>
      <c r="D67" s="20" t="str">
        <f>VLOOKUP(B67,總表!$1:$1048576,4,0)</f>
        <v>社會照護</v>
      </c>
      <c r="E67" s="16" t="str">
        <f>VLOOKUP(B67,總表!$1:$1048576,5,0)</f>
        <v>高中職組</v>
      </c>
      <c r="F67" s="16" t="str">
        <f>VLOOKUP(B67,總表!$1:$1048576,3,0)</f>
        <v>高雄市</v>
      </c>
      <c r="G67" s="16" t="str">
        <f>VLOOKUP(B67,總表!$1:$1048576,6,0)</f>
        <v>沈善美</v>
      </c>
      <c r="H67" s="16" t="str">
        <f>VLOOKUP(B67,總表!$1:$1048576,7,0)</f>
        <v>高英工商/資訊科</v>
      </c>
      <c r="I67" s="16" t="str">
        <f>VLOOKUP(B67,總表!$1:$1048576,8,0)</f>
        <v>温英棋</v>
      </c>
      <c r="J67" s="16" t="str">
        <f>VLOOKUP(B67,總表!$1:$1048576,9,0)</f>
        <v>高英工商/資訊科</v>
      </c>
      <c r="K67" s="16" t="str">
        <f>VLOOKUP(B67,總表!$1:$1048576,10,0)</f>
        <v>劉苡彤</v>
      </c>
      <c r="L67" s="16" t="str">
        <f>VLOOKUP(B67,總表!$1:$1048576,11,0)</f>
        <v>高英工商/資訊科</v>
      </c>
      <c r="M67" s="16" t="str">
        <f>VLOOKUP(B67,總表!$1:$1048576,12,0)</f>
        <v>蔡忠憲</v>
      </c>
      <c r="N67" s="16" t="str">
        <f>VLOOKUP(B67,總表!$1:$1048576,13,0)</f>
        <v>高雄市高英高級工商職業學校</v>
      </c>
      <c r="O67" s="16" t="str">
        <f>VLOOKUP(B67,總表!$1:$1048576,14,0)</f>
        <v>陳彥伶</v>
      </c>
      <c r="P67" s="16" t="str">
        <f>VLOOKUP(B67,總表!$1:$1048576,15,0)</f>
        <v>高雄市高英高級工商職業學校</v>
      </c>
      <c r="Q67" s="16">
        <f>VLOOKUP(B67,總表!$1:$1048576,16,0)</f>
        <v>0</v>
      </c>
      <c r="R67" s="16">
        <f>VLOOKUP(B67,總表!$1:$1048576,17,0)</f>
        <v>0</v>
      </c>
    </row>
    <row r="68" spans="1:18" ht="17.399999999999999" x14ac:dyDescent="0.3">
      <c r="A68" s="22" t="s">
        <v>3495</v>
      </c>
      <c r="B68" s="13" t="s">
        <v>3288</v>
      </c>
      <c r="C68" s="10" t="str">
        <f>VLOOKUP(B68,總表!$1:$1048576,2,0)</f>
        <v>阿啪喫</v>
      </c>
      <c r="D68" s="16" t="str">
        <f>VLOOKUP(B68,總表!$1:$1048576,4,0)</f>
        <v>便利生活</v>
      </c>
      <c r="E68" s="16" t="str">
        <f>VLOOKUP(B68,總表!$1:$1048576,5,0)</f>
        <v>高中職組</v>
      </c>
      <c r="F68" s="16" t="str">
        <f>VLOOKUP(B68,總表!$1:$1048576,3,0)</f>
        <v>高雄市</v>
      </c>
      <c r="G68" s="16" t="str">
        <f>VLOOKUP(B68,總表!$1:$1048576,6,0)</f>
        <v>黃明湘</v>
      </c>
      <c r="H68" s="16" t="str">
        <f>VLOOKUP(B68,總表!$1:$1048576,7,0)</f>
        <v>高雄市立文山高級中學</v>
      </c>
      <c r="I68" s="16" t="str">
        <f>VLOOKUP(B68,總表!$1:$1048576,8,0)</f>
        <v>黃愛多</v>
      </c>
      <c r="J68" s="16" t="str">
        <f>VLOOKUP(B68,總表!$1:$1048576,9,0)</f>
        <v>高雄市立文山高級中學</v>
      </c>
      <c r="K68" s="16" t="str">
        <f>VLOOKUP(B68,總表!$1:$1048576,10,0)</f>
        <v>鄭嵐心</v>
      </c>
      <c r="L68" s="16" t="str">
        <f>VLOOKUP(B68,總表!$1:$1048576,11,0)</f>
        <v>高雄市立文山高級中學</v>
      </c>
      <c r="M68" s="16" t="str">
        <f>VLOOKUP(B68,總表!$1:$1048576,12,0)</f>
        <v>翁雅琦</v>
      </c>
      <c r="N68" s="16" t="str">
        <f>VLOOKUP(B68,總表!$1:$1048576,13,0)</f>
        <v>高雄市立文山高級中學</v>
      </c>
      <c r="O68" s="16" t="str">
        <f>VLOOKUP(B68,總表!$1:$1048576,14,0)</f>
        <v>柯麗妃</v>
      </c>
      <c r="P68" s="16" t="str">
        <f>VLOOKUP(B68,總表!$1:$1048576,15,0)</f>
        <v>普門高中</v>
      </c>
      <c r="Q68" s="16">
        <f>VLOOKUP(B68,總表!$1:$1048576,16,0)</f>
        <v>0</v>
      </c>
      <c r="R68" s="16">
        <f>VLOOKUP(B68,總表!$1:$1048576,17,0)</f>
        <v>0</v>
      </c>
    </row>
    <row r="69" spans="1:18" ht="17.399999999999999" x14ac:dyDescent="0.3">
      <c r="A69" s="22" t="s">
        <v>3495</v>
      </c>
      <c r="B69" s="13" t="s">
        <v>3330</v>
      </c>
      <c r="C69" s="10" t="str">
        <f>VLOOKUP(B69,總表!$1:$1048576,2,0)</f>
        <v>變形收納盒</v>
      </c>
      <c r="D69" s="16" t="str">
        <f>VLOOKUP(B69,總表!$1:$1048576,4,0)</f>
        <v>便利生活</v>
      </c>
      <c r="E69" s="16" t="str">
        <f>VLOOKUP(B69,總表!$1:$1048576,5,0)</f>
        <v>高中職組</v>
      </c>
      <c r="F69" s="16" t="str">
        <f>VLOOKUP(B69,總表!$1:$1048576,3,0)</f>
        <v>新北市</v>
      </c>
      <c r="G69" s="16" t="str">
        <f>VLOOKUP(B69,總表!$1:$1048576,6,0)</f>
        <v>陳奕穎</v>
      </c>
      <c r="H69" s="16" t="str">
        <f>VLOOKUP(B69,總表!$1:$1048576,7,0)</f>
        <v>新北市南山高級中學</v>
      </c>
      <c r="I69" s="16" t="str">
        <f>VLOOKUP(B69,總表!$1:$1048576,8,0)</f>
        <v>張庭甄</v>
      </c>
      <c r="J69" s="16" t="str">
        <f>VLOOKUP(B69,總表!$1:$1048576,9,0)</f>
        <v>新北市南山高級中學</v>
      </c>
      <c r="K69" s="16" t="str">
        <f>VLOOKUP(B69,總表!$1:$1048576,10,0)</f>
        <v>王奕淳</v>
      </c>
      <c r="L69" s="16" t="str">
        <f>VLOOKUP(B69,總表!$1:$1048576,11,0)</f>
        <v>新北市南山高級中學</v>
      </c>
      <c r="M69" s="16" t="str">
        <f>VLOOKUP(B69,總表!$1:$1048576,12,0)</f>
        <v>張文昇</v>
      </c>
      <c r="N69" s="16" t="str">
        <f>VLOOKUP(B69,總表!$1:$1048576,13,0)</f>
        <v>新北市南山高級中學</v>
      </c>
      <c r="O69" s="16">
        <f>VLOOKUP(B69,總表!$1:$1048576,14,0)</f>
        <v>0</v>
      </c>
      <c r="P69" s="16">
        <f>VLOOKUP(B69,總表!$1:$1048576,15,0)</f>
        <v>0</v>
      </c>
      <c r="Q69" s="16">
        <f>VLOOKUP(B69,總表!$1:$1048576,16,0)</f>
        <v>0</v>
      </c>
      <c r="R69" s="16">
        <f>VLOOKUP(B69,總表!$1:$1048576,17,0)</f>
        <v>0</v>
      </c>
    </row>
    <row r="70" spans="1:18" ht="17.399999999999999" x14ac:dyDescent="0.3">
      <c r="A70" s="22" t="s">
        <v>3495</v>
      </c>
      <c r="B70" s="13" t="s">
        <v>3339</v>
      </c>
      <c r="C70" s="10" t="str">
        <f>VLOOKUP(B70,總表!$1:$1048576,2,0)</f>
        <v>真ok</v>
      </c>
      <c r="D70" s="16" t="str">
        <f>VLOOKUP(B70,總表!$1:$1048576,4,0)</f>
        <v>便利生活</v>
      </c>
      <c r="E70" s="16" t="str">
        <f>VLOOKUP(B70,總表!$1:$1048576,5,0)</f>
        <v>高中職組</v>
      </c>
      <c r="F70" s="16" t="str">
        <f>VLOOKUP(B70,總表!$1:$1048576,3,0)</f>
        <v>高雄市</v>
      </c>
      <c r="G70" s="16" t="str">
        <f>VLOOKUP(B70,總表!$1:$1048576,6,0)</f>
        <v>蕭勝賢</v>
      </c>
      <c r="H70" s="16" t="str">
        <f>VLOOKUP(B70,總表!$1:$1048576,7,0)</f>
        <v>佛光山普門中學</v>
      </c>
      <c r="I70" s="16" t="str">
        <f>VLOOKUP(B70,總表!$1:$1048576,8,0)</f>
        <v>吳逸洋</v>
      </c>
      <c r="J70" s="16" t="str">
        <f>VLOOKUP(B70,總表!$1:$1048576,9,0)</f>
        <v>佛光山普門中學</v>
      </c>
      <c r="K70" s="16" t="str">
        <f>VLOOKUP(B70,總表!$1:$1048576,10,0)</f>
        <v>吳育碩</v>
      </c>
      <c r="L70" s="16" t="str">
        <f>VLOOKUP(B70,總表!$1:$1048576,11,0)</f>
        <v>佛光山普門中學</v>
      </c>
      <c r="M70" s="16" t="str">
        <f>VLOOKUP(B70,總表!$1:$1048576,12,0)</f>
        <v>柯麗妃</v>
      </c>
      <c r="N70" s="16" t="str">
        <f>VLOOKUP(B70,總表!$1:$1048576,13,0)</f>
        <v>佛光山普門中學</v>
      </c>
      <c r="O70" s="16" t="str">
        <f>VLOOKUP(B70,總表!$1:$1048576,14,0)</f>
        <v>翁雅琦</v>
      </c>
      <c r="P70" s="16" t="str">
        <f>VLOOKUP(B70,總表!$1:$1048576,15,0)</f>
        <v>高雄市市立文山高級中學</v>
      </c>
      <c r="Q70" s="16">
        <f>VLOOKUP(B70,總表!$1:$1048576,16,0)</f>
        <v>0</v>
      </c>
      <c r="R70" s="16">
        <f>VLOOKUP(B70,總表!$1:$1048576,17,0)</f>
        <v>0</v>
      </c>
    </row>
    <row r="71" spans="1:18" ht="17.399999999999999" x14ac:dyDescent="0.3">
      <c r="A71" s="22" t="s">
        <v>3495</v>
      </c>
      <c r="B71" s="13" t="s">
        <v>3250</v>
      </c>
      <c r="C71" s="10" t="str">
        <f>VLOOKUP(B71,總表!$1:$1048576,2,0)</f>
        <v>影像辨識應用於中醫望診</v>
      </c>
      <c r="D71" s="16" t="str">
        <f>VLOOKUP(B71,總表!$1:$1048576,4,0)</f>
        <v>便利生活</v>
      </c>
      <c r="E71" s="16" t="str">
        <f>VLOOKUP(B71,總表!$1:$1048576,5,0)</f>
        <v>高中職組</v>
      </c>
      <c r="F71" s="16" t="str">
        <f>VLOOKUP(B71,總表!$1:$1048576,3,0)</f>
        <v>桃園市</v>
      </c>
      <c r="G71" s="16" t="str">
        <f>VLOOKUP(B71,總表!$1:$1048576,6,0)</f>
        <v>魏浩宇</v>
      </c>
      <c r="H71" s="16" t="str">
        <f>VLOOKUP(B71,總表!$1:$1048576,7,0)</f>
        <v>桃園市私立育達高級中學</v>
      </c>
      <c r="I71" s="16" t="str">
        <f>VLOOKUP(B71,總表!$1:$1048576,8,0)</f>
        <v>陳易詳</v>
      </c>
      <c r="J71" s="16" t="str">
        <f>VLOOKUP(B71,總表!$1:$1048576,9,0)</f>
        <v>桃園市立內壢高中</v>
      </c>
      <c r="K71" s="16">
        <f>VLOOKUP(B71,總表!$1:$1048576,10,0)</f>
        <v>0</v>
      </c>
      <c r="L71" s="16">
        <f>VLOOKUP(B71,總表!$1:$1048576,11,0)</f>
        <v>0</v>
      </c>
      <c r="M71" s="16" t="str">
        <f>VLOOKUP(B71,總表!$1:$1048576,12,0)</f>
        <v>林自明</v>
      </c>
      <c r="N71" s="16" t="str">
        <f>VLOOKUP(B71,總表!$1:$1048576,13,0)</f>
        <v>育達高中</v>
      </c>
      <c r="O71" s="16">
        <f>VLOOKUP(B71,總表!$1:$1048576,14,0)</f>
        <v>0</v>
      </c>
      <c r="P71" s="16">
        <f>VLOOKUP(B71,總表!$1:$1048576,15,0)</f>
        <v>0</v>
      </c>
      <c r="Q71" s="16">
        <f>VLOOKUP(B71,總表!$1:$1048576,16,0)</f>
        <v>0</v>
      </c>
      <c r="R71" s="16">
        <f>VLOOKUP(B71,總表!$1:$1048576,17,0)</f>
        <v>0</v>
      </c>
    </row>
    <row r="72" spans="1:18" ht="17.399999999999999" x14ac:dyDescent="0.3">
      <c r="A72" s="22" t="s">
        <v>3495</v>
      </c>
      <c r="B72" s="13" t="s">
        <v>3399</v>
      </c>
      <c r="C72" s="10" t="str">
        <f>VLOOKUP(B72,總表!$1:$1048576,2,0)</f>
        <v>天棚大元帥</v>
      </c>
      <c r="D72" s="16" t="str">
        <f>VLOOKUP(B72,總表!$1:$1048576,4,0)</f>
        <v>便利生活</v>
      </c>
      <c r="E72" s="16" t="str">
        <f>VLOOKUP(B72,總表!$1:$1048576,5,0)</f>
        <v>高中職組</v>
      </c>
      <c r="F72" s="16" t="str">
        <f>VLOOKUP(B72,總表!$1:$1048576,3,0)</f>
        <v>高雄市</v>
      </c>
      <c r="G72" s="16" t="str">
        <f>VLOOKUP(B72,總表!$1:$1048576,6,0)</f>
        <v>許芷榳</v>
      </c>
      <c r="H72" s="16" t="str">
        <f>VLOOKUP(B72,總表!$1:$1048576,7,0)</f>
        <v>高雄市立文山高級中學</v>
      </c>
      <c r="I72" s="16" t="str">
        <f>VLOOKUP(B72,總表!$1:$1048576,8,0)</f>
        <v>陳思錡</v>
      </c>
      <c r="J72" s="16" t="str">
        <f>VLOOKUP(B72,總表!$1:$1048576,9,0)</f>
        <v>高雄市立文山高級中學</v>
      </c>
      <c r="K72" s="16" t="str">
        <f>VLOOKUP(B72,總表!$1:$1048576,10,0)</f>
        <v>吳彥融</v>
      </c>
      <c r="L72" s="16" t="str">
        <f>VLOOKUP(B72,總表!$1:$1048576,11,0)</f>
        <v>高雄市立文山高級中學</v>
      </c>
      <c r="M72" s="16" t="str">
        <f>VLOOKUP(B72,總表!$1:$1048576,12,0)</f>
        <v>翁雅琦</v>
      </c>
      <c r="N72" s="16" t="str">
        <f>VLOOKUP(B72,總表!$1:$1048576,13,0)</f>
        <v>高雄市立文山高級中學</v>
      </c>
      <c r="O72" s="16" t="str">
        <f>VLOOKUP(B72,總表!$1:$1048576,14,0)</f>
        <v>柯麗妃</v>
      </c>
      <c r="P72" s="16" t="str">
        <f>VLOOKUP(B72,總表!$1:$1048576,15,0)</f>
        <v>普門高中</v>
      </c>
      <c r="Q72" s="16">
        <f>VLOOKUP(B72,總表!$1:$1048576,16,0)</f>
        <v>0</v>
      </c>
      <c r="R72" s="16">
        <f>VLOOKUP(B72,總表!$1:$1048576,17,0)</f>
        <v>0</v>
      </c>
    </row>
    <row r="73" spans="1:18" ht="17.399999999999999" x14ac:dyDescent="0.3">
      <c r="A73" s="22" t="s">
        <v>3495</v>
      </c>
      <c r="B73" s="13" t="s">
        <v>3369</v>
      </c>
      <c r="C73" s="10" t="str">
        <f>VLOOKUP(B73,總表!$1:$1048576,2,0)</f>
        <v>多功能創新分規</v>
      </c>
      <c r="D73" s="16" t="str">
        <f>VLOOKUP(B73,總表!$1:$1048576,4,0)</f>
        <v>便利生活</v>
      </c>
      <c r="E73" s="16" t="str">
        <f>VLOOKUP(B73,總表!$1:$1048576,5,0)</f>
        <v>高中職組</v>
      </c>
      <c r="F73" s="16" t="str">
        <f>VLOOKUP(B73,總表!$1:$1048576,3,0)</f>
        <v>新北市</v>
      </c>
      <c r="G73" s="16" t="str">
        <f>VLOOKUP(B73,總表!$1:$1048576,6,0)</f>
        <v>李佳珅</v>
      </c>
      <c r="H73" s="16" t="str">
        <f>VLOOKUP(B73,總表!$1:$1048576,7,0)</f>
        <v>三重商工製圖科</v>
      </c>
      <c r="I73" s="16" t="str">
        <f>VLOOKUP(B73,總表!$1:$1048576,8,0)</f>
        <v>程家豪</v>
      </c>
      <c r="J73" s="16" t="str">
        <f>VLOOKUP(B73,總表!$1:$1048576,9,0)</f>
        <v>三重商工製圖科</v>
      </c>
      <c r="K73" s="16" t="str">
        <f>VLOOKUP(B73,總表!$1:$1048576,10,0)</f>
        <v>顏子硯</v>
      </c>
      <c r="L73" s="16" t="str">
        <f>VLOOKUP(B73,總表!$1:$1048576,11,0)</f>
        <v>三重商工製圖科</v>
      </c>
      <c r="M73" s="16" t="str">
        <f>VLOOKUP(B73,總表!$1:$1048576,12,0)</f>
        <v>張桂瑛</v>
      </c>
      <c r="N73" s="16" t="str">
        <f>VLOOKUP(B73,總表!$1:$1048576,13,0)</f>
        <v>新北市立三重高級商工職業學校</v>
      </c>
      <c r="O73" s="16" t="str">
        <f>VLOOKUP(B73,總表!$1:$1048576,14,0)</f>
        <v>陳姿穎</v>
      </c>
      <c r="P73" s="16" t="str">
        <f>VLOOKUP(B73,總表!$1:$1048576,15,0)</f>
        <v>新北市立三重高級商工職業學校</v>
      </c>
      <c r="Q73" s="16" t="str">
        <f>VLOOKUP(B73,總表!$1:$1048576,16,0)</f>
        <v>魏立揚</v>
      </c>
      <c r="R73" s="16" t="str">
        <f>VLOOKUP(B73,總表!$1:$1048576,17,0)</f>
        <v>新北市立三重高級商工職業學校</v>
      </c>
    </row>
    <row r="74" spans="1:18" ht="17.399999999999999" x14ac:dyDescent="0.3">
      <c r="A74" s="22" t="s">
        <v>3495</v>
      </c>
      <c r="B74" s="13" t="s">
        <v>3300</v>
      </c>
      <c r="C74" s="10" t="str">
        <f>VLOOKUP(B74,總表!$1:$1048576,2,0)</f>
        <v>書跡慧眼</v>
      </c>
      <c r="D74" s="16" t="str">
        <f>VLOOKUP(B74,總表!$1:$1048576,4,0)</f>
        <v>便利生活</v>
      </c>
      <c r="E74" s="16" t="str">
        <f>VLOOKUP(B74,總表!$1:$1048576,5,0)</f>
        <v>高中職組</v>
      </c>
      <c r="F74" s="16" t="str">
        <f>VLOOKUP(B74,總表!$1:$1048576,3,0)</f>
        <v>新北市</v>
      </c>
      <c r="G74" s="16" t="str">
        <f>VLOOKUP(B74,總表!$1:$1048576,6,0)</f>
        <v>黃廷曜</v>
      </c>
      <c r="H74" s="16" t="str">
        <f>VLOOKUP(B74,總表!$1:$1048576,7,0)</f>
        <v>康橋國際學校秀岡校區</v>
      </c>
      <c r="I74" s="16">
        <f>VLOOKUP(B74,總表!$1:$1048576,8,0)</f>
        <v>0</v>
      </c>
      <c r="J74" s="16">
        <f>VLOOKUP(B74,總表!$1:$1048576,9,0)</f>
        <v>0</v>
      </c>
      <c r="K74" s="16">
        <f>VLOOKUP(B74,總表!$1:$1048576,10,0)</f>
        <v>0</v>
      </c>
      <c r="L74" s="16">
        <f>VLOOKUP(B74,總表!$1:$1048576,11,0)</f>
        <v>0</v>
      </c>
      <c r="M74" s="16" t="str">
        <f>VLOOKUP(B74,總表!$1:$1048576,12,0)</f>
        <v>吳惠菁</v>
      </c>
      <c r="N74" s="16" t="str">
        <f>VLOOKUP(B74,總表!$1:$1048576,13,0)</f>
        <v>新北市康橋高中</v>
      </c>
      <c r="O74" s="16">
        <f>VLOOKUP(B74,總表!$1:$1048576,14,0)</f>
        <v>0</v>
      </c>
      <c r="P74" s="16">
        <f>VLOOKUP(B74,總表!$1:$1048576,15,0)</f>
        <v>0</v>
      </c>
      <c r="Q74" s="16">
        <f>VLOOKUP(B74,總表!$1:$1048576,16,0)</f>
        <v>0</v>
      </c>
      <c r="R74" s="16">
        <f>VLOOKUP(B74,總表!$1:$1048576,17,0)</f>
        <v>0</v>
      </c>
    </row>
    <row r="75" spans="1:18" ht="17.399999999999999" x14ac:dyDescent="0.3">
      <c r="A75" s="22" t="s">
        <v>3495</v>
      </c>
      <c r="B75" s="13" t="s">
        <v>3344</v>
      </c>
      <c r="C75" s="10" t="str">
        <f>VLOOKUP(B75,總表!$1:$1048576,2,0)</f>
        <v>除油湯匙</v>
      </c>
      <c r="D75" s="16" t="str">
        <f>VLOOKUP(B75,總表!$1:$1048576,4,0)</f>
        <v>便利生活</v>
      </c>
      <c r="E75" s="16" t="str">
        <f>VLOOKUP(B75,總表!$1:$1048576,5,0)</f>
        <v>高中職組</v>
      </c>
      <c r="F75" s="16" t="str">
        <f>VLOOKUP(B75,總表!$1:$1048576,3,0)</f>
        <v>高雄市</v>
      </c>
      <c r="G75" s="16" t="str">
        <f>VLOOKUP(B75,總表!$1:$1048576,6,0)</f>
        <v>廖蕾淇</v>
      </c>
      <c r="H75" s="16" t="str">
        <f>VLOOKUP(B75,總表!$1:$1048576,7,0)</f>
        <v>佛光山普門中學</v>
      </c>
      <c r="I75" s="16" t="str">
        <f>VLOOKUP(B75,總表!$1:$1048576,8,0)</f>
        <v>林研鋅</v>
      </c>
      <c r="J75" s="16" t="str">
        <f>VLOOKUP(B75,總表!$1:$1048576,9,0)</f>
        <v>佛光山普門中學</v>
      </c>
      <c r="K75" s="16" t="str">
        <f>VLOOKUP(B75,總表!$1:$1048576,10,0)</f>
        <v>楊以晴</v>
      </c>
      <c r="L75" s="16" t="str">
        <f>VLOOKUP(B75,總表!$1:$1048576,11,0)</f>
        <v>佛光山普門中學</v>
      </c>
      <c r="M75" s="16" t="str">
        <f>VLOOKUP(B75,總表!$1:$1048576,12,0)</f>
        <v>柯麗妃</v>
      </c>
      <c r="N75" s="16" t="str">
        <f>VLOOKUP(B75,總表!$1:$1048576,13,0)</f>
        <v>佛光山普門中學</v>
      </c>
      <c r="O75" s="16" t="str">
        <f>VLOOKUP(B75,總表!$1:$1048576,14,0)</f>
        <v>翁雅琦</v>
      </c>
      <c r="P75" s="16" t="str">
        <f>VLOOKUP(B75,總表!$1:$1048576,15,0)</f>
        <v>高雄市市立文山高級中學</v>
      </c>
      <c r="Q75" s="16" t="str">
        <f>VLOOKUP(B75,總表!$1:$1048576,16,0)</f>
        <v>翁雅琦</v>
      </c>
      <c r="R75" s="16" t="str">
        <f>VLOOKUP(B75,總表!$1:$1048576,17,0)</f>
        <v>高雄市市立文山高級中學</v>
      </c>
    </row>
    <row r="76" spans="1:18" ht="17.399999999999999" x14ac:dyDescent="0.3">
      <c r="A76" s="22" t="s">
        <v>3495</v>
      </c>
      <c r="B76" s="13" t="s">
        <v>3363</v>
      </c>
      <c r="C76" s="10" t="str">
        <f>VLOOKUP(B76,總表!$1:$1048576,2,0)</f>
        <v>創新等角繪製角度尺規</v>
      </c>
      <c r="D76" s="16" t="str">
        <f>VLOOKUP(B76,總表!$1:$1048576,4,0)</f>
        <v>便利生活</v>
      </c>
      <c r="E76" s="16" t="str">
        <f>VLOOKUP(B76,總表!$1:$1048576,5,0)</f>
        <v>高中職組</v>
      </c>
      <c r="F76" s="16" t="str">
        <f>VLOOKUP(B76,總表!$1:$1048576,3,0)</f>
        <v>新北市</v>
      </c>
      <c r="G76" s="16" t="str">
        <f>VLOOKUP(B76,總表!$1:$1048576,6,0)</f>
        <v>張博伃</v>
      </c>
      <c r="H76" s="16" t="str">
        <f>VLOOKUP(B76,總表!$1:$1048576,7,0)</f>
        <v>三重商工製圖科</v>
      </c>
      <c r="I76" s="16" t="str">
        <f>VLOOKUP(B76,總表!$1:$1048576,8,0)</f>
        <v>陳子庭</v>
      </c>
      <c r="J76" s="16" t="str">
        <f>VLOOKUP(B76,總表!$1:$1048576,9,0)</f>
        <v>三重商工製圖科</v>
      </c>
      <c r="K76" s="16" t="str">
        <f>VLOOKUP(B76,總表!$1:$1048576,10,0)</f>
        <v>王湘晴</v>
      </c>
      <c r="L76" s="16" t="str">
        <f>VLOOKUP(B76,總表!$1:$1048576,11,0)</f>
        <v>三重商工製圖科</v>
      </c>
      <c r="M76" s="16" t="str">
        <f>VLOOKUP(B76,總表!$1:$1048576,12,0)</f>
        <v>陳姿穎</v>
      </c>
      <c r="N76" s="16" t="str">
        <f>VLOOKUP(B76,總表!$1:$1048576,13,0)</f>
        <v>新北市立三重高級商工職業學校</v>
      </c>
      <c r="O76" s="16" t="str">
        <f>VLOOKUP(B76,總表!$1:$1048576,14,0)</f>
        <v>張桂瑛</v>
      </c>
      <c r="P76" s="16" t="str">
        <f>VLOOKUP(B76,總表!$1:$1048576,15,0)</f>
        <v>新北市立三重高級商工職業學校</v>
      </c>
      <c r="Q76" s="16">
        <f>VLOOKUP(B76,總表!$1:$1048576,16,0)</f>
        <v>0</v>
      </c>
      <c r="R76" s="16">
        <f>VLOOKUP(B76,總表!$1:$1048576,17,0)</f>
        <v>0</v>
      </c>
    </row>
    <row r="77" spans="1:18" ht="17.399999999999999" x14ac:dyDescent="0.3">
      <c r="A77" s="22" t="s">
        <v>3495</v>
      </c>
      <c r="B77" s="13" t="s">
        <v>3263</v>
      </c>
      <c r="C77" s="10" t="str">
        <f>VLOOKUP(B77,總表!$1:$1048576,2,0)</f>
        <v>非起不可-體重計式鬧鐘</v>
      </c>
      <c r="D77" s="16" t="str">
        <f>VLOOKUP(B77,總表!$1:$1048576,4,0)</f>
        <v>便利生活</v>
      </c>
      <c r="E77" s="16" t="str">
        <f>VLOOKUP(B77,總表!$1:$1048576,5,0)</f>
        <v>高中職組</v>
      </c>
      <c r="F77" s="16" t="str">
        <f>VLOOKUP(B77,總表!$1:$1048576,3,0)</f>
        <v>宜蘭縣</v>
      </c>
      <c r="G77" s="16" t="str">
        <f>VLOOKUP(B77,總表!$1:$1048576,6,0)</f>
        <v>羅幼旋</v>
      </c>
      <c r="H77" s="16" t="str">
        <f>VLOOKUP(B77,總表!$1:$1048576,7,0)</f>
        <v>國立宜蘭高級商業職業學校</v>
      </c>
      <c r="I77" s="16" t="str">
        <f>VLOOKUP(B77,總表!$1:$1048576,8,0)</f>
        <v>陳霈穎</v>
      </c>
      <c r="J77" s="16" t="str">
        <f>VLOOKUP(B77,總表!$1:$1048576,9,0)</f>
        <v>國立宜蘭高級商業職業學校</v>
      </c>
      <c r="K77" s="16" t="str">
        <f>VLOOKUP(B77,總表!$1:$1048576,10,0)</f>
        <v>簡辰承</v>
      </c>
      <c r="L77" s="16" t="str">
        <f>VLOOKUP(B77,總表!$1:$1048576,11,0)</f>
        <v>國立宜蘭高級商業職業學校</v>
      </c>
      <c r="M77" s="16" t="str">
        <f>VLOOKUP(B77,總表!$1:$1048576,12,0)</f>
        <v>趙書榮</v>
      </c>
      <c r="N77" s="16" t="str">
        <f>VLOOKUP(B77,總表!$1:$1048576,13,0)</f>
        <v>國立宜蘭高級商業職業學校</v>
      </c>
      <c r="O77" s="16">
        <f>VLOOKUP(B77,總表!$1:$1048576,14,0)</f>
        <v>0</v>
      </c>
      <c r="P77" s="16">
        <f>VLOOKUP(B77,總表!$1:$1048576,15,0)</f>
        <v>0</v>
      </c>
      <c r="Q77" s="16">
        <f>VLOOKUP(B77,總表!$1:$1048576,16,0)</f>
        <v>0</v>
      </c>
      <c r="R77" s="16">
        <f>VLOOKUP(B77,總表!$1:$1048576,17,0)</f>
        <v>0</v>
      </c>
    </row>
    <row r="78" spans="1:18" ht="17.399999999999999" x14ac:dyDescent="0.3">
      <c r="A78" s="22" t="s">
        <v>3495</v>
      </c>
      <c r="B78" s="13" t="s">
        <v>3334</v>
      </c>
      <c r="C78" s="10" t="str">
        <f>VLOOKUP(B78,總表!$1:$1048576,2,0)</f>
        <v>自淨掃把</v>
      </c>
      <c r="D78" s="16" t="str">
        <f>VLOOKUP(B78,總表!$1:$1048576,4,0)</f>
        <v>便利生活</v>
      </c>
      <c r="E78" s="16" t="str">
        <f>VLOOKUP(B78,總表!$1:$1048576,5,0)</f>
        <v>高中職組</v>
      </c>
      <c r="F78" s="16" t="str">
        <f>VLOOKUP(B78,總表!$1:$1048576,3,0)</f>
        <v>高雄市</v>
      </c>
      <c r="G78" s="16" t="str">
        <f>VLOOKUP(B78,總表!$1:$1048576,6,0)</f>
        <v>黃巧藝</v>
      </c>
      <c r="H78" s="16" t="str">
        <f>VLOOKUP(B78,總表!$1:$1048576,7,0)</f>
        <v>佛光山普門中學</v>
      </c>
      <c r="I78" s="16" t="str">
        <f>VLOOKUP(B78,總表!$1:$1048576,8,0)</f>
        <v>唐茜</v>
      </c>
      <c r="J78" s="16" t="str">
        <f>VLOOKUP(B78,總表!$1:$1048576,9,0)</f>
        <v>佛光山普門中學</v>
      </c>
      <c r="K78" s="16" t="str">
        <f>VLOOKUP(B78,總表!$1:$1048576,10,0)</f>
        <v>王苡瑄</v>
      </c>
      <c r="L78" s="16" t="str">
        <f>VLOOKUP(B78,總表!$1:$1048576,11,0)</f>
        <v>佛光山普門中學</v>
      </c>
      <c r="M78" s="16" t="str">
        <f>VLOOKUP(B78,總表!$1:$1048576,12,0)</f>
        <v>柯麗妃</v>
      </c>
      <c r="N78" s="16" t="str">
        <f>VLOOKUP(B78,總表!$1:$1048576,13,0)</f>
        <v>佛光山普門中學</v>
      </c>
      <c r="O78" s="16" t="str">
        <f>VLOOKUP(B78,總表!$1:$1048576,14,0)</f>
        <v>翁雅琦</v>
      </c>
      <c r="P78" s="16" t="str">
        <f>VLOOKUP(B78,總表!$1:$1048576,15,0)</f>
        <v>高雄市市立文山高級中學</v>
      </c>
      <c r="Q78" s="16">
        <f>VLOOKUP(B78,總表!$1:$1048576,16,0)</f>
        <v>0</v>
      </c>
      <c r="R78" s="16">
        <f>VLOOKUP(B78,總表!$1:$1048576,17,0)</f>
        <v>0</v>
      </c>
    </row>
    <row r="79" spans="1:18" ht="17.399999999999999" x14ac:dyDescent="0.3">
      <c r="A79" s="22" t="s">
        <v>3495</v>
      </c>
      <c r="B79" s="13" t="s">
        <v>3517</v>
      </c>
      <c r="C79" s="10" t="str">
        <f>VLOOKUP(B79,總表!$1:$1048576,2,0)</f>
        <v>不漏尿馬桶罩</v>
      </c>
      <c r="D79" s="16" t="str">
        <f>VLOOKUP(B79,總表!$1:$1048576,4,0)</f>
        <v>便利生活</v>
      </c>
      <c r="E79" s="16" t="str">
        <f>VLOOKUP(B79,總表!$1:$1048576,5,0)</f>
        <v>高中職組</v>
      </c>
      <c r="F79" s="16" t="str">
        <f>VLOOKUP(B79,總表!$1:$1048576,3,0)</f>
        <v>高雄市</v>
      </c>
      <c r="G79" s="16" t="str">
        <f>VLOOKUP(B79,總表!$1:$1048576,6,0)</f>
        <v>歐書辰</v>
      </c>
      <c r="H79" s="16" t="str">
        <f>VLOOKUP(B79,總表!$1:$1048576,7,0)</f>
        <v>高雄市立高雄高級中學</v>
      </c>
      <c r="I79" s="16" t="str">
        <f>VLOOKUP(B79,總表!$1:$1048576,8,0)</f>
        <v>歐書祐</v>
      </c>
      <c r="J79" s="16" t="str">
        <f>VLOOKUP(B79,總表!$1:$1048576,9,0)</f>
        <v>高雄市陽明國民中學</v>
      </c>
      <c r="K79" s="16">
        <f>VLOOKUP(B79,總表!$1:$1048576,10,0)</f>
        <v>0</v>
      </c>
      <c r="L79" s="16">
        <f>VLOOKUP(B79,總表!$1:$1048576,11,0)</f>
        <v>0</v>
      </c>
      <c r="M79" s="16" t="str">
        <f>VLOOKUP(B79,總表!$1:$1048576,12,0)</f>
        <v>郭哲凡</v>
      </c>
      <c r="N79" s="16" t="str">
        <f>VLOOKUP(B79,總表!$1:$1048576,13,0)</f>
        <v>高雄市三民國中</v>
      </c>
      <c r="O79" s="16" t="str">
        <f>VLOOKUP(B79,總表!$1:$1048576,14,0)</f>
        <v>蔡尚真</v>
      </c>
      <c r="P79" s="16" t="str">
        <f>VLOOKUP(B79,總表!$1:$1048576,15,0)</f>
        <v>高雄市陽明國民中學</v>
      </c>
      <c r="Q79" s="16">
        <f>VLOOKUP(B79,總表!$1:$1048576,16,0)</f>
        <v>0</v>
      </c>
      <c r="R79" s="16">
        <f>VLOOKUP(B79,總表!$1:$1048576,17,0)</f>
        <v>0</v>
      </c>
    </row>
    <row r="80" spans="1:18" ht="17.399999999999999" x14ac:dyDescent="0.3">
      <c r="A80" s="22" t="s">
        <v>3495</v>
      </c>
      <c r="B80" s="13" t="s">
        <v>3326</v>
      </c>
      <c r="C80" s="10" t="str">
        <f>VLOOKUP(B80,總表!$1:$1048576,2,0)</f>
        <v>減震平衡外送保溫箱</v>
      </c>
      <c r="D80" s="16" t="str">
        <f>VLOOKUP(B80,總表!$1:$1048576,4,0)</f>
        <v>便利生活</v>
      </c>
      <c r="E80" s="16" t="str">
        <f>VLOOKUP(B80,總表!$1:$1048576,5,0)</f>
        <v>高中職組</v>
      </c>
      <c r="F80" s="16" t="str">
        <f>VLOOKUP(B80,總表!$1:$1048576,3,0)</f>
        <v>新北市</v>
      </c>
      <c r="G80" s="16" t="str">
        <f>VLOOKUP(B80,總表!$1:$1048576,6,0)</f>
        <v>許恩碩</v>
      </c>
      <c r="H80" s="16" t="str">
        <f>VLOOKUP(B80,總表!$1:$1048576,7,0)</f>
        <v>新北市南山高級中學</v>
      </c>
      <c r="I80" s="16" t="str">
        <f>VLOOKUP(B80,總表!$1:$1048576,8,0)</f>
        <v>林柏翰</v>
      </c>
      <c r="J80" s="16" t="str">
        <f>VLOOKUP(B80,總表!$1:$1048576,9,0)</f>
        <v>新北市南山高級中學</v>
      </c>
      <c r="K80" s="16">
        <f>VLOOKUP(B80,總表!$1:$1048576,10,0)</f>
        <v>0</v>
      </c>
      <c r="L80" s="16">
        <f>VLOOKUP(B80,總表!$1:$1048576,11,0)</f>
        <v>0</v>
      </c>
      <c r="M80" s="16" t="str">
        <f>VLOOKUP(B80,總表!$1:$1048576,12,0)</f>
        <v>張文昇</v>
      </c>
      <c r="N80" s="16" t="str">
        <f>VLOOKUP(B80,總表!$1:$1048576,13,0)</f>
        <v>新北市南山高級中學</v>
      </c>
      <c r="O80" s="16">
        <f>VLOOKUP(B80,總表!$1:$1048576,14,0)</f>
        <v>0</v>
      </c>
      <c r="P80" s="16">
        <f>VLOOKUP(B80,總表!$1:$1048576,15,0)</f>
        <v>0</v>
      </c>
      <c r="Q80" s="16">
        <f>VLOOKUP(B80,總表!$1:$1048576,16,0)</f>
        <v>0</v>
      </c>
      <c r="R80" s="16">
        <f>VLOOKUP(B80,總表!$1:$1048576,17,0)</f>
        <v>0</v>
      </c>
    </row>
    <row r="81" spans="1:18" ht="17.399999999999999" x14ac:dyDescent="0.3">
      <c r="A81" s="25" t="s">
        <v>3492</v>
      </c>
      <c r="B81" s="13" t="s">
        <v>3349</v>
      </c>
      <c r="C81" s="10" t="str">
        <f>VLOOKUP(B81,總表!$1:$1048576,2,0)</f>
        <v>多功能安全型紙箱裁切器</v>
      </c>
      <c r="D81" s="16" t="str">
        <f>VLOOKUP(B81,總表!$1:$1048576,4,0)</f>
        <v>便利生活</v>
      </c>
      <c r="E81" s="16" t="str">
        <f>VLOOKUP(B81,總表!$1:$1048576,5,0)</f>
        <v>高中職組</v>
      </c>
      <c r="F81" s="16" t="str">
        <f>VLOOKUP(B81,總表!$1:$1048576,3,0)</f>
        <v>新北市</v>
      </c>
      <c r="G81" s="16" t="str">
        <f>VLOOKUP(B81,總表!$1:$1048576,6,0)</f>
        <v>陳珈俐</v>
      </c>
      <c r="H81" s="16" t="str">
        <f>VLOOKUP(B81,總表!$1:$1048576,7,0)</f>
        <v>三重商工製圖科</v>
      </c>
      <c r="I81" s="16" t="str">
        <f>VLOOKUP(B81,總表!$1:$1048576,8,0)</f>
        <v>劉佳怡</v>
      </c>
      <c r="J81" s="16" t="str">
        <f>VLOOKUP(B81,總表!$1:$1048576,9,0)</f>
        <v>三重商工製圖科</v>
      </c>
      <c r="K81" s="16" t="str">
        <f>VLOOKUP(B81,總表!$1:$1048576,10,0)</f>
        <v>謝岳廷</v>
      </c>
      <c r="L81" s="16">
        <f>VLOOKUP(B81,總表!$1:$1048576,11,0)</f>
        <v>0</v>
      </c>
      <c r="M81" s="16" t="str">
        <f>VLOOKUP(B81,總表!$1:$1048576,12,0)</f>
        <v>陳姿穎</v>
      </c>
      <c r="N81" s="16" t="str">
        <f>VLOOKUP(B81,總表!$1:$1048576,13,0)</f>
        <v>新北市立三重高級商工職業學校</v>
      </c>
      <c r="O81" s="16" t="str">
        <f>VLOOKUP(B81,總表!$1:$1048576,14,0)</f>
        <v>張芷瑄</v>
      </c>
      <c r="P81" s="16" t="str">
        <f>VLOOKUP(B81,總表!$1:$1048576,15,0)</f>
        <v>新北市立三重高級商工職業學校</v>
      </c>
      <c r="Q81" s="16">
        <f>VLOOKUP(B81,總表!$1:$1048576,16,0)</f>
        <v>0</v>
      </c>
      <c r="R81" s="16">
        <f>VLOOKUP(B81,總表!$1:$1048576,17,0)</f>
        <v>0</v>
      </c>
    </row>
    <row r="82" spans="1:18" ht="17.399999999999999" x14ac:dyDescent="0.3">
      <c r="A82" s="25" t="s">
        <v>3492</v>
      </c>
      <c r="B82" s="13" t="s">
        <v>3387</v>
      </c>
      <c r="C82" s="10" t="str">
        <f>VLOOKUP(B82,總表!$1:$1048576,2,0)</f>
        <v>易開罐易開關</v>
      </c>
      <c r="D82" s="16" t="str">
        <f>VLOOKUP(B82,總表!$1:$1048576,4,0)</f>
        <v>便利生活</v>
      </c>
      <c r="E82" s="16" t="str">
        <f>VLOOKUP(B82,總表!$1:$1048576,5,0)</f>
        <v>高中職組</v>
      </c>
      <c r="F82" s="16" t="str">
        <f>VLOOKUP(B82,總表!$1:$1048576,3,0)</f>
        <v>高雄市</v>
      </c>
      <c r="G82" s="16" t="str">
        <f>VLOOKUP(B82,總表!$1:$1048576,6,0)</f>
        <v>黃湘媛</v>
      </c>
      <c r="H82" s="16" t="str">
        <f>VLOOKUP(B82,總表!$1:$1048576,7,0)</f>
        <v>高雄市立文山高級中學</v>
      </c>
      <c r="I82" s="16" t="str">
        <f>VLOOKUP(B82,總表!$1:$1048576,8,0)</f>
        <v>徐嘉吟</v>
      </c>
      <c r="J82" s="16" t="str">
        <f>VLOOKUP(B82,總表!$1:$1048576,9,0)</f>
        <v>高雄市立文山高級中學</v>
      </c>
      <c r="K82" s="16" t="str">
        <f>VLOOKUP(B82,總表!$1:$1048576,10,0)</f>
        <v>翁亘佐</v>
      </c>
      <c r="L82" s="16" t="str">
        <f>VLOOKUP(B82,總表!$1:$1048576,11,0)</f>
        <v>高雄市立仁武高級中學</v>
      </c>
      <c r="M82" s="16" t="str">
        <f>VLOOKUP(B82,總表!$1:$1048576,12,0)</f>
        <v>翁雅琦</v>
      </c>
      <c r="N82" s="16" t="str">
        <f>VLOOKUP(B82,總表!$1:$1048576,13,0)</f>
        <v>高雄市立文山高級中學</v>
      </c>
      <c r="O82" s="16" t="str">
        <f>VLOOKUP(B82,總表!$1:$1048576,14,0)</f>
        <v>柯麗妃</v>
      </c>
      <c r="P82" s="16" t="str">
        <f>VLOOKUP(B82,總表!$1:$1048576,15,0)</f>
        <v>普門高中</v>
      </c>
      <c r="Q82" s="16">
        <f>VLOOKUP(B82,總表!$1:$1048576,16,0)</f>
        <v>0</v>
      </c>
      <c r="R82" s="16">
        <f>VLOOKUP(B82,總表!$1:$1048576,17,0)</f>
        <v>0</v>
      </c>
    </row>
    <row r="83" spans="1:18" ht="17.399999999999999" x14ac:dyDescent="0.3">
      <c r="A83" s="25" t="s">
        <v>3492</v>
      </c>
      <c r="B83" s="13" t="s">
        <v>3228</v>
      </c>
      <c r="C83" s="10" t="str">
        <f>VLOOKUP(B83,總表!$1:$1048576,2,0)</f>
        <v>智能通風裝置</v>
      </c>
      <c r="D83" s="16" t="str">
        <f>VLOOKUP(B83,總表!$1:$1048576,4,0)</f>
        <v>便利生活</v>
      </c>
      <c r="E83" s="16" t="str">
        <f>VLOOKUP(B83,總表!$1:$1048576,5,0)</f>
        <v>高中職組</v>
      </c>
      <c r="F83" s="16" t="str">
        <f>VLOOKUP(B83,總表!$1:$1048576,3,0)</f>
        <v>臺中市</v>
      </c>
      <c r="G83" s="16" t="str">
        <f>VLOOKUP(B83,總表!$1:$1048576,6,0)</f>
        <v>童賦祐</v>
      </c>
      <c r="H83" s="16" t="str">
        <f>VLOOKUP(B83,總表!$1:$1048576,7,0)</f>
        <v>台中市立大甲工業高級中等學校</v>
      </c>
      <c r="I83" s="16" t="str">
        <f>VLOOKUP(B83,總表!$1:$1048576,8,0)</f>
        <v>王弘侑</v>
      </c>
      <c r="J83" s="16" t="str">
        <f>VLOOKUP(B83,總表!$1:$1048576,9,0)</f>
        <v>台中市立大甲工業高級中等學校</v>
      </c>
      <c r="K83" s="16">
        <f>VLOOKUP(B83,總表!$1:$1048576,10,0)</f>
        <v>0</v>
      </c>
      <c r="L83" s="16">
        <f>VLOOKUP(B83,總表!$1:$1048576,11,0)</f>
        <v>0</v>
      </c>
      <c r="M83" s="16" t="str">
        <f>VLOOKUP(B83,總表!$1:$1048576,12,0)</f>
        <v>王金柱</v>
      </c>
      <c r="N83" s="16" t="str">
        <f>VLOOKUP(B83,總表!$1:$1048576,13,0)</f>
        <v>台中市立大甲工業高級中等學校</v>
      </c>
      <c r="O83" s="16" t="str">
        <f>VLOOKUP(B83,總表!$1:$1048576,14,0)</f>
        <v>林仲軒</v>
      </c>
      <c r="P83" s="16" t="str">
        <f>VLOOKUP(B83,總表!$1:$1048576,15,0)</f>
        <v>台中市立大甲工業高級中等學校</v>
      </c>
      <c r="Q83" s="16">
        <f>VLOOKUP(B83,總表!$1:$1048576,16,0)</f>
        <v>0</v>
      </c>
      <c r="R83" s="16">
        <f>VLOOKUP(B83,總表!$1:$1048576,17,0)</f>
        <v>0</v>
      </c>
    </row>
    <row r="84" spans="1:18" ht="17.399999999999999" x14ac:dyDescent="0.3">
      <c r="A84" s="28" t="s">
        <v>3493</v>
      </c>
      <c r="B84" s="13" t="s">
        <v>3393</v>
      </c>
      <c r="C84" s="10" t="str">
        <f>VLOOKUP(B84,總表!$1:$1048576,2,0)</f>
        <v>震好眠</v>
      </c>
      <c r="D84" s="16" t="str">
        <f>VLOOKUP(B84,總表!$1:$1048576,4,0)</f>
        <v>便利生活</v>
      </c>
      <c r="E84" s="16" t="str">
        <f>VLOOKUP(B84,總表!$1:$1048576,5,0)</f>
        <v>高中職組</v>
      </c>
      <c r="F84" s="16" t="str">
        <f>VLOOKUP(B84,總表!$1:$1048576,3,0)</f>
        <v>高雄市</v>
      </c>
      <c r="G84" s="16" t="str">
        <f>VLOOKUP(B84,總表!$1:$1048576,6,0)</f>
        <v>闕妤庭</v>
      </c>
      <c r="H84" s="16" t="str">
        <f>VLOOKUP(B84,總表!$1:$1048576,7,0)</f>
        <v>高雄市立文山高級中學</v>
      </c>
      <c r="I84" s="16" t="str">
        <f>VLOOKUP(B84,總表!$1:$1048576,8,0)</f>
        <v>潘逸翰</v>
      </c>
      <c r="J84" s="16" t="str">
        <f>VLOOKUP(B84,總表!$1:$1048576,9,0)</f>
        <v>高雄市立文山高級中學國中部</v>
      </c>
      <c r="K84" s="16" t="str">
        <f>VLOOKUP(B84,總表!$1:$1048576,10,0)</f>
        <v>林湘翎</v>
      </c>
      <c r="L84" s="16" t="str">
        <f>VLOOKUP(B84,總表!$1:$1048576,11,0)</f>
        <v>高雄市立瑞豐國中</v>
      </c>
      <c r="M84" s="16" t="str">
        <f>VLOOKUP(B84,總表!$1:$1048576,12,0)</f>
        <v>翁雅琦</v>
      </c>
      <c r="N84" s="16" t="str">
        <f>VLOOKUP(B84,總表!$1:$1048576,13,0)</f>
        <v>高雄市立文山高級中學</v>
      </c>
      <c r="O84" s="16" t="str">
        <f>VLOOKUP(B84,總表!$1:$1048576,14,0)</f>
        <v>柯麗妃</v>
      </c>
      <c r="P84" s="16" t="str">
        <f>VLOOKUP(B84,總表!$1:$1048576,15,0)</f>
        <v>普門高中</v>
      </c>
      <c r="Q84" s="16">
        <f>VLOOKUP(B84,總表!$1:$1048576,16,0)</f>
        <v>0</v>
      </c>
      <c r="R84" s="16">
        <f>VLOOKUP(B84,總表!$1:$1048576,17,0)</f>
        <v>0</v>
      </c>
    </row>
    <row r="85" spans="1:18" ht="17.399999999999999" x14ac:dyDescent="0.3">
      <c r="A85" s="28" t="s">
        <v>3493</v>
      </c>
      <c r="B85" s="13" t="s">
        <v>3380</v>
      </c>
      <c r="C85" s="10" t="str">
        <f>VLOOKUP(B85,總表!$1:$1048576,2,0)</f>
        <v>Clean Ubike</v>
      </c>
      <c r="D85" s="16" t="str">
        <f>VLOOKUP(B85,總表!$1:$1048576,4,0)</f>
        <v>便利生活</v>
      </c>
      <c r="E85" s="16" t="str">
        <f>VLOOKUP(B85,總表!$1:$1048576,5,0)</f>
        <v>高中職組</v>
      </c>
      <c r="F85" s="16" t="str">
        <f>VLOOKUP(B85,總表!$1:$1048576,3,0)</f>
        <v>臺北市</v>
      </c>
      <c r="G85" s="16" t="str">
        <f>VLOOKUP(B85,總表!$1:$1048576,6,0)</f>
        <v>張景漢</v>
      </c>
      <c r="H85" s="16" t="str">
        <f>VLOOKUP(B85,總表!$1:$1048576,7,0)</f>
        <v>臺北市數位實驗高級中等學校</v>
      </c>
      <c r="I85" s="16" t="str">
        <f>VLOOKUP(B85,總表!$1:$1048576,8,0)</f>
        <v>賴永來</v>
      </c>
      <c r="J85" s="16" t="str">
        <f>VLOOKUP(B85,總表!$1:$1048576,9,0)</f>
        <v>臺北市數位實驗高級中等學校</v>
      </c>
      <c r="K85" s="16" t="str">
        <f>VLOOKUP(B85,總表!$1:$1048576,10,0)</f>
        <v>張雅博</v>
      </c>
      <c r="L85" s="16" t="str">
        <f>VLOOKUP(B85,總表!$1:$1048576,11,0)</f>
        <v>臺北市立復興高級中學</v>
      </c>
      <c r="M85" s="16" t="str">
        <f>VLOOKUP(B85,總表!$1:$1048576,12,0)</f>
        <v>謝博文</v>
      </c>
      <c r="N85" s="16" t="str">
        <f>VLOOKUP(B85,總表!$1:$1048576,13,0)</f>
        <v>臺北市數位實驗高級中學</v>
      </c>
      <c r="O85" s="16" t="str">
        <f>VLOOKUP(B85,總表!$1:$1048576,14,0)</f>
        <v>王政凱</v>
      </c>
      <c r="P85" s="16" t="str">
        <f>VLOOKUP(B85,總表!$1:$1048576,15,0)</f>
        <v>臺北市數位實驗高級中學</v>
      </c>
      <c r="Q85" s="16">
        <f>VLOOKUP(B85,總表!$1:$1048576,16,0)</f>
        <v>0</v>
      </c>
      <c r="R85" s="16">
        <f>VLOOKUP(B85,總表!$1:$1048576,17,0)</f>
        <v>0</v>
      </c>
    </row>
    <row r="86" spans="1:18" ht="17.399999999999999" x14ac:dyDescent="0.3">
      <c r="A86" s="28" t="s">
        <v>3493</v>
      </c>
      <c r="B86" s="13" t="s">
        <v>3404</v>
      </c>
      <c r="C86" s="10" t="str">
        <f>VLOOKUP(B86,總表!$1:$1048576,2,0)</f>
        <v>吸吸梳梳</v>
      </c>
      <c r="D86" s="16" t="str">
        <f>VLOOKUP(B86,總表!$1:$1048576,4,0)</f>
        <v>便利生活</v>
      </c>
      <c r="E86" s="16" t="str">
        <f>VLOOKUP(B86,總表!$1:$1048576,5,0)</f>
        <v>高中職組</v>
      </c>
      <c r="F86" s="16" t="str">
        <f>VLOOKUP(B86,總表!$1:$1048576,3,0)</f>
        <v>高雄市</v>
      </c>
      <c r="G86" s="16" t="str">
        <f>VLOOKUP(B86,總表!$1:$1048576,6,0)</f>
        <v>林湘翎</v>
      </c>
      <c r="H86" s="16" t="str">
        <f>VLOOKUP(B86,總表!$1:$1048576,7,0)</f>
        <v>高雄市立文山高級中學</v>
      </c>
      <c r="I86" s="16" t="str">
        <f>VLOOKUP(B86,總表!$1:$1048576,8,0)</f>
        <v>曹恩鳳</v>
      </c>
      <c r="J86" s="16" t="str">
        <f>VLOOKUP(B86,總表!$1:$1048576,9,0)</f>
        <v>高雄市立文山高級中學</v>
      </c>
      <c r="K86" s="16" t="str">
        <f>VLOOKUP(B86,總表!$1:$1048576,10,0)</f>
        <v>陳品璇</v>
      </c>
      <c r="L86" s="16" t="str">
        <f>VLOOKUP(B86,總表!$1:$1048576,11,0)</f>
        <v>高雄市立文山高級中學</v>
      </c>
      <c r="M86" s="16" t="str">
        <f>VLOOKUP(B86,總表!$1:$1048576,12,0)</f>
        <v>翁雅琦</v>
      </c>
      <c r="N86" s="16" t="str">
        <f>VLOOKUP(B86,總表!$1:$1048576,13,0)</f>
        <v>高雄市立文山高級中學</v>
      </c>
      <c r="O86" s="16" t="str">
        <f>VLOOKUP(B86,總表!$1:$1048576,14,0)</f>
        <v>柯麗妃</v>
      </c>
      <c r="P86" s="16" t="str">
        <f>VLOOKUP(B86,總表!$1:$1048576,15,0)</f>
        <v>普門高中</v>
      </c>
      <c r="Q86" s="16">
        <f>VLOOKUP(B86,總表!$1:$1048576,16,0)</f>
        <v>0</v>
      </c>
      <c r="R86" s="16">
        <f>VLOOKUP(B86,總表!$1:$1048576,17,0)</f>
        <v>0</v>
      </c>
    </row>
    <row r="87" spans="1:18" ht="17.399999999999999" x14ac:dyDescent="0.3">
      <c r="A87" s="28" t="s">
        <v>3493</v>
      </c>
      <c r="B87" s="13" t="s">
        <v>3293</v>
      </c>
      <c r="C87" s="10" t="str">
        <f>VLOOKUP(B87,總表!$1:$1048576,2,0)</f>
        <v>自動真空壓縮垃圾處理裝置</v>
      </c>
      <c r="D87" s="16" t="str">
        <f>VLOOKUP(B87,總表!$1:$1048576,4,0)</f>
        <v>便利生活</v>
      </c>
      <c r="E87" s="16" t="str">
        <f>VLOOKUP(B87,總表!$1:$1048576,5,0)</f>
        <v>高中職組</v>
      </c>
      <c r="F87" s="16" t="str">
        <f>VLOOKUP(B87,總表!$1:$1048576,3,0)</f>
        <v>臺北市</v>
      </c>
      <c r="G87" s="16" t="str">
        <f>VLOOKUP(B87,總表!$1:$1048576,6,0)</f>
        <v>趙作芙</v>
      </c>
      <c r="H87" s="16" t="str">
        <f>VLOOKUP(B87,總表!$1:$1048576,7,0)</f>
        <v>臺北市立第一女子高級中學</v>
      </c>
      <c r="I87" s="16" t="str">
        <f>VLOOKUP(B87,總表!$1:$1048576,8,0)</f>
        <v>趙作迒</v>
      </c>
      <c r="J87" s="16" t="str">
        <f>VLOOKUP(B87,總表!$1:$1048576,9,0)</f>
        <v>臺北市立建國高級中學</v>
      </c>
      <c r="K87" s="16">
        <f>VLOOKUP(B87,總表!$1:$1048576,10,0)</f>
        <v>0</v>
      </c>
      <c r="L87" s="16">
        <f>VLOOKUP(B87,總表!$1:$1048576,11,0)</f>
        <v>0</v>
      </c>
      <c r="M87" s="16" t="str">
        <f>VLOOKUP(B87,總表!$1:$1048576,12,0)</f>
        <v>高誌駿</v>
      </c>
      <c r="N87" s="16" t="str">
        <f>VLOOKUP(B87,總表!$1:$1048576,13,0)</f>
        <v>臺北市立第一女子高級中學</v>
      </c>
      <c r="O87" s="16" t="str">
        <f>VLOOKUP(B87,總表!$1:$1048576,14,0)</f>
        <v>張耕榜</v>
      </c>
      <c r="P87" s="16" t="str">
        <f>VLOOKUP(B87,總表!$1:$1048576,15,0)</f>
        <v>台北市立建國高級中學</v>
      </c>
      <c r="Q87" s="16">
        <f>VLOOKUP(B87,總表!$1:$1048576,16,0)</f>
        <v>0</v>
      </c>
      <c r="R87" s="16">
        <f>VLOOKUP(B87,總表!$1:$1048576,17,0)</f>
        <v>0</v>
      </c>
    </row>
    <row r="88" spans="1:18" ht="17.399999999999999" x14ac:dyDescent="0.3">
      <c r="A88" s="28" t="s">
        <v>3493</v>
      </c>
      <c r="B88" s="13" t="s">
        <v>3407</v>
      </c>
      <c r="C88" s="10" t="str">
        <f>VLOOKUP(B88,總表!$1:$1048576,2,0)</f>
        <v>永續綠杯</v>
      </c>
      <c r="D88" s="16" t="str">
        <f>VLOOKUP(B88,總表!$1:$1048576,4,0)</f>
        <v>便利生活</v>
      </c>
      <c r="E88" s="16" t="str">
        <f>VLOOKUP(B88,總表!$1:$1048576,5,0)</f>
        <v>高中職組</v>
      </c>
      <c r="F88" s="16" t="str">
        <f>VLOOKUP(B88,總表!$1:$1048576,3,0)</f>
        <v>高雄市</v>
      </c>
      <c r="G88" s="16" t="str">
        <f>VLOOKUP(B88,總表!$1:$1048576,6,0)</f>
        <v>林呈翰</v>
      </c>
      <c r="H88" s="16" t="str">
        <f>VLOOKUP(B88,總表!$1:$1048576,7,0)</f>
        <v>高雄市立文山高級中學</v>
      </c>
      <c r="I88" s="16" t="str">
        <f>VLOOKUP(B88,總表!$1:$1048576,8,0)</f>
        <v>吳承峻</v>
      </c>
      <c r="J88" s="16" t="str">
        <f>VLOOKUP(B88,總表!$1:$1048576,9,0)</f>
        <v>高雄市立文山高級中學</v>
      </c>
      <c r="K88" s="16" t="str">
        <f>VLOOKUP(B88,總表!$1:$1048576,10,0)</f>
        <v>蔡昊哲</v>
      </c>
      <c r="L88" s="16" t="str">
        <f>VLOOKUP(B88,總表!$1:$1048576,11,0)</f>
        <v>高雄市立文山高級中學國中部</v>
      </c>
      <c r="M88" s="16" t="str">
        <f>VLOOKUP(B88,總表!$1:$1048576,12,0)</f>
        <v>翁雅琦</v>
      </c>
      <c r="N88" s="16" t="str">
        <f>VLOOKUP(B88,總表!$1:$1048576,13,0)</f>
        <v>高雄市立文山高級中學</v>
      </c>
      <c r="O88" s="16" t="str">
        <f>VLOOKUP(B88,總表!$1:$1048576,14,0)</f>
        <v>柯麗妃</v>
      </c>
      <c r="P88" s="16" t="str">
        <f>VLOOKUP(B88,總表!$1:$1048576,15,0)</f>
        <v>普門高中</v>
      </c>
      <c r="Q88" s="16">
        <f>VLOOKUP(B88,總表!$1:$1048576,16,0)</f>
        <v>0</v>
      </c>
      <c r="R88" s="16">
        <f>VLOOKUP(B88,總表!$1:$1048576,17,0)</f>
        <v>0</v>
      </c>
    </row>
    <row r="89" spans="1:18" ht="17.399999999999999" x14ac:dyDescent="0.3">
      <c r="A89" s="28" t="s">
        <v>3493</v>
      </c>
      <c r="B89" s="13" t="s">
        <v>3242</v>
      </c>
      <c r="C89" s="10" t="str">
        <f>VLOOKUP(B89,總表!$1:$1048576,2,0)</f>
        <v>餵泥好</v>
      </c>
      <c r="D89" s="16" t="str">
        <f>VLOOKUP(B89,總表!$1:$1048576,4,0)</f>
        <v>便利生活</v>
      </c>
      <c r="E89" s="16" t="str">
        <f>VLOOKUP(B89,總表!$1:$1048576,5,0)</f>
        <v>高中職組</v>
      </c>
      <c r="F89" s="16" t="str">
        <f>VLOOKUP(B89,總表!$1:$1048576,3,0)</f>
        <v>臺北市</v>
      </c>
      <c r="G89" s="16" t="str">
        <f>VLOOKUP(B89,總表!$1:$1048576,6,0)</f>
        <v>劉安芸</v>
      </c>
      <c r="H89" s="16" t="str">
        <f>VLOOKUP(B89,總表!$1:$1048576,7,0)</f>
        <v>臺北市立仁愛國民中學</v>
      </c>
      <c r="I89" s="16" t="str">
        <f>VLOOKUP(B89,總表!$1:$1048576,8,0)</f>
        <v>林婕芸</v>
      </c>
      <c r="J89" s="16" t="str">
        <f>VLOOKUP(B89,總表!$1:$1048576,9,0)</f>
        <v>臺北市立內湖高級中學</v>
      </c>
      <c r="K89" s="16" t="str">
        <f>VLOOKUP(B89,總表!$1:$1048576,10,0)</f>
        <v>黃垚程</v>
      </c>
      <c r="L89" s="16" t="str">
        <f>VLOOKUP(B89,總表!$1:$1048576,11,0)</f>
        <v>臺北市立中崙高級中學</v>
      </c>
      <c r="M89" s="16" t="str">
        <f>VLOOKUP(B89,總表!$1:$1048576,12,0)</f>
        <v>劉原彰</v>
      </c>
      <c r="N89" s="16" t="str">
        <f>VLOOKUP(B89,總表!$1:$1048576,13,0)</f>
        <v>臺北市立大同高級中學</v>
      </c>
      <c r="O89" s="16" t="str">
        <f>VLOOKUP(B89,總表!$1:$1048576,14,0)</f>
        <v>鄭孫寧</v>
      </c>
      <c r="P89" s="16" t="str">
        <f>VLOOKUP(B89,總表!$1:$1048576,15,0)</f>
        <v>臺北市立仁愛國民中學</v>
      </c>
      <c r="Q89" s="16">
        <f>VLOOKUP(B89,總表!$1:$1048576,16,0)</f>
        <v>0</v>
      </c>
      <c r="R89" s="16">
        <f>VLOOKUP(B89,總表!$1:$1048576,17,0)</f>
        <v>0</v>
      </c>
    </row>
    <row r="90" spans="1:18" ht="17.399999999999999" x14ac:dyDescent="0.3">
      <c r="A90" s="28" t="s">
        <v>3493</v>
      </c>
      <c r="B90" s="13" t="s">
        <v>3233</v>
      </c>
      <c r="C90" s="10" t="str">
        <f>VLOOKUP(B90,總表!$1:$1048576,2,0)</f>
        <v>智能監控系統</v>
      </c>
      <c r="D90" s="16" t="str">
        <f>VLOOKUP(B90,總表!$1:$1048576,4,0)</f>
        <v>便利生活</v>
      </c>
      <c r="E90" s="16" t="str">
        <f>VLOOKUP(B90,總表!$1:$1048576,5,0)</f>
        <v>高中職組</v>
      </c>
      <c r="F90" s="16" t="str">
        <f>VLOOKUP(B90,總表!$1:$1048576,3,0)</f>
        <v>宜蘭縣</v>
      </c>
      <c r="G90" s="16" t="str">
        <f>VLOOKUP(B90,總表!$1:$1048576,6,0)</f>
        <v>周少鏞</v>
      </c>
      <c r="H90" s="16" t="str">
        <f>VLOOKUP(B90,總表!$1:$1048576,7,0)</f>
        <v>羅東高工</v>
      </c>
      <c r="I90" s="16" t="str">
        <f>VLOOKUP(B90,總表!$1:$1048576,8,0)</f>
        <v>周睦承</v>
      </c>
      <c r="J90" s="16" t="str">
        <f>VLOOKUP(B90,總表!$1:$1048576,9,0)</f>
        <v>興中國中</v>
      </c>
      <c r="K90" s="16" t="str">
        <f>VLOOKUP(B90,總表!$1:$1048576,10,0)</f>
        <v>曹詠哲</v>
      </c>
      <c r="L90" s="16" t="str">
        <f>VLOOKUP(B90,總表!$1:$1048576,11,0)</f>
        <v>羅東高中</v>
      </c>
      <c r="M90" s="16" t="str">
        <f>VLOOKUP(B90,總表!$1:$1048576,12,0)</f>
        <v>黃雲春</v>
      </c>
      <c r="N90" s="16" t="str">
        <f>VLOOKUP(B90,總表!$1:$1048576,13,0)</f>
        <v>羅東高工</v>
      </c>
      <c r="O90" s="16" t="str">
        <f>VLOOKUP(B90,總表!$1:$1048576,14,0)</f>
        <v>陳榮政</v>
      </c>
      <c r="P90" s="16" t="str">
        <f>VLOOKUP(B90,總表!$1:$1048576,15,0)</f>
        <v>國華國中</v>
      </c>
      <c r="Q90" s="16">
        <f>VLOOKUP(B90,總表!$1:$1048576,16,0)</f>
        <v>0</v>
      </c>
      <c r="R90" s="16">
        <f>VLOOKUP(B90,總表!$1:$1048576,17,0)</f>
        <v>0</v>
      </c>
    </row>
    <row r="91" spans="1:18" ht="17.399999999999999" x14ac:dyDescent="0.3">
      <c r="A91" s="30" t="s">
        <v>3494</v>
      </c>
      <c r="B91" s="13" t="s">
        <v>3256</v>
      </c>
      <c r="C91" s="10" t="str">
        <f>VLOOKUP(B91,總表!$1:$1048576,2,0)</f>
        <v xml:space="preserve">大車「視」界守護者 </v>
      </c>
      <c r="D91" s="16" t="str">
        <f>VLOOKUP(B91,總表!$1:$1048576,4,0)</f>
        <v>便利生活</v>
      </c>
      <c r="E91" s="16" t="str">
        <f>VLOOKUP(B91,總表!$1:$1048576,5,0)</f>
        <v>高中職組</v>
      </c>
      <c r="F91" s="16" t="str">
        <f>VLOOKUP(B91,總表!$1:$1048576,3,0)</f>
        <v>桃園市</v>
      </c>
      <c r="G91" s="16" t="str">
        <f>VLOOKUP(B91,總表!$1:$1048576,6,0)</f>
        <v>林品睿</v>
      </c>
      <c r="H91" s="16" t="str">
        <f>VLOOKUP(B91,總表!$1:$1048576,7,0)</f>
        <v>桃園市立南崁高級中學</v>
      </c>
      <c r="I91" s="16" t="str">
        <f>VLOOKUP(B91,總表!$1:$1048576,8,0)</f>
        <v>吳佾潔</v>
      </c>
      <c r="J91" s="16" t="str">
        <f>VLOOKUP(B91,總表!$1:$1048576,9,0)</f>
        <v>桃園市立桃園高級中等學校</v>
      </c>
      <c r="K91" s="16">
        <f>VLOOKUP(B91,總表!$1:$1048576,10,0)</f>
        <v>0</v>
      </c>
      <c r="L91" s="16">
        <f>VLOOKUP(B91,總表!$1:$1048576,11,0)</f>
        <v>0</v>
      </c>
      <c r="M91" s="16" t="str">
        <f>VLOOKUP(B91,總表!$1:$1048576,12,0)</f>
        <v>蔡明勳</v>
      </c>
      <c r="N91" s="16" t="str">
        <f>VLOOKUP(B91,總表!$1:$1048576,13,0)</f>
        <v>桃園市立南崁高級中學</v>
      </c>
      <c r="O91" s="16">
        <f>VLOOKUP(B91,總表!$1:$1048576,14,0)</f>
        <v>0</v>
      </c>
      <c r="P91" s="16">
        <f>VLOOKUP(B91,總表!$1:$1048576,15,0)</f>
        <v>0</v>
      </c>
      <c r="Q91" s="16">
        <f>VLOOKUP(B91,總表!$1:$1048576,16,0)</f>
        <v>0</v>
      </c>
      <c r="R91" s="16">
        <f>VLOOKUP(B91,總表!$1:$1048576,17,0)</f>
        <v>0</v>
      </c>
    </row>
    <row r="92" spans="1:18" ht="17.399999999999999" x14ac:dyDescent="0.3">
      <c r="A92" s="30" t="s">
        <v>3494</v>
      </c>
      <c r="B92" s="13" t="s">
        <v>3321</v>
      </c>
      <c r="C92" s="10" t="str">
        <f>VLOOKUP(B92,總表!$1:$1048576,2,0)</f>
        <v>以車速控制閘道紅綠燈系統</v>
      </c>
      <c r="D92" s="16" t="str">
        <f>VLOOKUP(B92,總表!$1:$1048576,4,0)</f>
        <v>便利生活</v>
      </c>
      <c r="E92" s="16" t="str">
        <f>VLOOKUP(B92,總表!$1:$1048576,5,0)</f>
        <v>高中職組</v>
      </c>
      <c r="F92" s="16" t="str">
        <f>VLOOKUP(B92,總表!$1:$1048576,3,0)</f>
        <v>新北市</v>
      </c>
      <c r="G92" s="16" t="str">
        <f>VLOOKUP(B92,總表!$1:$1048576,6,0)</f>
        <v>鄧介綸</v>
      </c>
      <c r="H92" s="16" t="str">
        <f>VLOOKUP(B92,總表!$1:$1048576,7,0)</f>
        <v>新北市南山高級中學</v>
      </c>
      <c r="I92" s="16" t="str">
        <f>VLOOKUP(B92,總表!$1:$1048576,8,0)</f>
        <v>陳彥熏</v>
      </c>
      <c r="J92" s="16" t="str">
        <f>VLOOKUP(B92,總表!$1:$1048576,9,0)</f>
        <v>新北市南山高級中學</v>
      </c>
      <c r="K92" s="16" t="str">
        <f>VLOOKUP(B92,總表!$1:$1048576,10,0)</f>
        <v>邱昶瑜</v>
      </c>
      <c r="L92" s="16" t="str">
        <f>VLOOKUP(B92,總表!$1:$1048576,11,0)</f>
        <v>新北市南山高級中學</v>
      </c>
      <c r="M92" s="16" t="str">
        <f>VLOOKUP(B92,總表!$1:$1048576,12,0)</f>
        <v>林政煌</v>
      </c>
      <c r="N92" s="16" t="str">
        <f>VLOOKUP(B92,總表!$1:$1048576,13,0)</f>
        <v>新北市南山高級中學</v>
      </c>
      <c r="O92" s="16">
        <f>VLOOKUP(B92,總表!$1:$1048576,14,0)</f>
        <v>0</v>
      </c>
      <c r="P92" s="16">
        <f>VLOOKUP(B92,總表!$1:$1048576,15,0)</f>
        <v>0</v>
      </c>
      <c r="Q92" s="16">
        <f>VLOOKUP(B92,總表!$1:$1048576,16,0)</f>
        <v>0</v>
      </c>
      <c r="R92" s="16">
        <f>VLOOKUP(B92,總表!$1:$1048576,17,0)</f>
        <v>0</v>
      </c>
    </row>
    <row r="93" spans="1:18" ht="17.399999999999999" x14ac:dyDescent="0.3">
      <c r="A93" s="30" t="s">
        <v>3494</v>
      </c>
      <c r="B93" s="13" t="s">
        <v>3375</v>
      </c>
      <c r="C93" s="10" t="str">
        <f>VLOOKUP(B93,總表!$1:$1048576,2,0)</f>
        <v>創新門板收闔裝置</v>
      </c>
      <c r="D93" s="16" t="str">
        <f>VLOOKUP(B93,總表!$1:$1048576,4,0)</f>
        <v>便利生活</v>
      </c>
      <c r="E93" s="16" t="str">
        <f>VLOOKUP(B93,總表!$1:$1048576,5,0)</f>
        <v>高中職組</v>
      </c>
      <c r="F93" s="16" t="str">
        <f>VLOOKUP(B93,總表!$1:$1048576,3,0)</f>
        <v>新北市</v>
      </c>
      <c r="G93" s="16" t="str">
        <f>VLOOKUP(B93,總表!$1:$1048576,6,0)</f>
        <v>吳品宣</v>
      </c>
      <c r="H93" s="16" t="str">
        <f>VLOOKUP(B93,總表!$1:$1048576,7,0)</f>
        <v>三重商工製圖科</v>
      </c>
      <c r="I93" s="16" t="str">
        <f>VLOOKUP(B93,總表!$1:$1048576,8,0)</f>
        <v>黃榆涵</v>
      </c>
      <c r="J93" s="16" t="str">
        <f>VLOOKUP(B93,總表!$1:$1048576,9,0)</f>
        <v>三重商工製圖科</v>
      </c>
      <c r="K93" s="16" t="str">
        <f>VLOOKUP(B93,總表!$1:$1048576,10,0)</f>
        <v>廖翊凱</v>
      </c>
      <c r="L93" s="16" t="str">
        <f>VLOOKUP(B93,總表!$1:$1048576,11,0)</f>
        <v>三重商工製圖科</v>
      </c>
      <c r="M93" s="16" t="str">
        <f>VLOOKUP(B93,總表!$1:$1048576,12,0)</f>
        <v>張桂瑛</v>
      </c>
      <c r="N93" s="16" t="str">
        <f>VLOOKUP(B93,總表!$1:$1048576,13,0)</f>
        <v>新北市立三重高級商工職業學校</v>
      </c>
      <c r="O93" s="16" t="str">
        <f>VLOOKUP(B93,總表!$1:$1048576,14,0)</f>
        <v>陳姿穎</v>
      </c>
      <c r="P93" s="16" t="str">
        <f>VLOOKUP(B93,總表!$1:$1048576,15,0)</f>
        <v>新北市立三重高級商工職業學校</v>
      </c>
      <c r="Q93" s="16">
        <f>VLOOKUP(B93,總表!$1:$1048576,16,0)</f>
        <v>0</v>
      </c>
      <c r="R93" s="16">
        <f>VLOOKUP(B93,總表!$1:$1048576,17,0)</f>
        <v>0</v>
      </c>
    </row>
    <row r="94" spans="1:18" ht="17.399999999999999" x14ac:dyDescent="0.3">
      <c r="A94" s="30" t="s">
        <v>3494</v>
      </c>
      <c r="B94" s="13" t="s">
        <v>3306</v>
      </c>
      <c r="C94" s="10" t="str">
        <f>VLOOKUP(B94,總表!$1:$1048576,2,0)</f>
        <v>方向燈智能控制系統</v>
      </c>
      <c r="D94" s="16" t="str">
        <f>VLOOKUP(B94,總表!$1:$1048576,4,0)</f>
        <v>便利生活</v>
      </c>
      <c r="E94" s="16" t="str">
        <f>VLOOKUP(B94,總表!$1:$1048576,5,0)</f>
        <v>高中職組</v>
      </c>
      <c r="F94" s="16" t="str">
        <f>VLOOKUP(B94,總表!$1:$1048576,3,0)</f>
        <v>基隆市</v>
      </c>
      <c r="G94" s="16" t="str">
        <f>VLOOKUP(B94,總表!$1:$1048576,6,0)</f>
        <v>俞亭語</v>
      </c>
      <c r="H94" s="16" t="str">
        <f>VLOOKUP(B94,總表!$1:$1048576,7,0)</f>
        <v>國立基隆高級商工職業學校</v>
      </c>
      <c r="I94" s="16" t="str">
        <f>VLOOKUP(B94,總表!$1:$1048576,8,0)</f>
        <v>林姵璇</v>
      </c>
      <c r="J94" s="16" t="str">
        <f>VLOOKUP(B94,總表!$1:$1048576,9,0)</f>
        <v>國立基隆高級商工職業學校</v>
      </c>
      <c r="K94" s="16" t="str">
        <f>VLOOKUP(B94,總表!$1:$1048576,10,0)</f>
        <v>郭子毅</v>
      </c>
      <c r="L94" s="16" t="str">
        <f>VLOOKUP(B94,總表!$1:$1048576,11,0)</f>
        <v>國立基隆高級商工職業學校</v>
      </c>
      <c r="M94" s="16" t="str">
        <f>VLOOKUP(B94,總表!$1:$1048576,12,0)</f>
        <v>李承熹</v>
      </c>
      <c r="N94" s="16" t="str">
        <f>VLOOKUP(B94,總表!$1:$1048576,13,0)</f>
        <v>國立基隆高級商工職業學校資訊科 教務組長</v>
      </c>
      <c r="O94" s="16" t="str">
        <f>VLOOKUP(B94,總表!$1:$1048576,14,0)</f>
        <v>鄭璁華</v>
      </c>
      <c r="P94" s="16" t="str">
        <f>VLOOKUP(B94,總表!$1:$1048576,15,0)</f>
        <v>國立基隆高級商工職業學校</v>
      </c>
      <c r="Q94" s="16" t="str">
        <f>VLOOKUP(B94,總表!$1:$1048576,16,0)</f>
        <v>陳家榛</v>
      </c>
      <c r="R94" s="16" t="str">
        <f>VLOOKUP(B94,總表!$1:$1048576,17,0)</f>
        <v>國立基隆高級商工職業學校資訊科 教務組長</v>
      </c>
    </row>
    <row r="95" spans="1:18" ht="17.399999999999999" x14ac:dyDescent="0.3">
      <c r="A95" s="30" t="s">
        <v>3494</v>
      </c>
      <c r="B95" s="13" t="s">
        <v>3278</v>
      </c>
      <c r="C95" s="10" t="str">
        <f>VLOOKUP(B95,總表!$1:$1048576,2,0)</f>
        <v>牙膏蓋Stop the fight</v>
      </c>
      <c r="D95" s="16" t="str">
        <f>VLOOKUP(B95,總表!$1:$1048576,4,0)</f>
        <v>便利生活</v>
      </c>
      <c r="E95" s="16" t="str">
        <f>VLOOKUP(B95,總表!$1:$1048576,5,0)</f>
        <v>高中職組</v>
      </c>
      <c r="F95" s="16" t="str">
        <f>VLOOKUP(B95,總表!$1:$1048576,3,0)</f>
        <v>高雄市</v>
      </c>
      <c r="G95" s="16" t="str">
        <f>VLOOKUP(B95,總表!$1:$1048576,6,0)</f>
        <v>吳苑榕</v>
      </c>
      <c r="H95" s="16" t="str">
        <f>VLOOKUP(B95,總表!$1:$1048576,7,0)</f>
        <v>佛光山普門中學</v>
      </c>
      <c r="I95" s="16" t="str">
        <f>VLOOKUP(B95,總表!$1:$1048576,8,0)</f>
        <v>鄭伃汝</v>
      </c>
      <c r="J95" s="16" t="str">
        <f>VLOOKUP(B95,總表!$1:$1048576,9,0)</f>
        <v>佛光山普門中學</v>
      </c>
      <c r="K95" s="16" t="str">
        <f>VLOOKUP(B95,總表!$1:$1048576,10,0)</f>
        <v>林惟萱</v>
      </c>
      <c r="L95" s="16" t="str">
        <f>VLOOKUP(B95,總表!$1:$1048576,11,0)</f>
        <v>佛光山普門中學</v>
      </c>
      <c r="M95" s="16" t="str">
        <f>VLOOKUP(B95,總表!$1:$1048576,12,0)</f>
        <v>柯麗妃</v>
      </c>
      <c r="N95" s="16" t="str">
        <f>VLOOKUP(B95,總表!$1:$1048576,13,0)</f>
        <v>佛光山普門中學</v>
      </c>
      <c r="O95" s="16" t="str">
        <f>VLOOKUP(B95,總表!$1:$1048576,14,0)</f>
        <v>翁雅琦</v>
      </c>
      <c r="P95" s="16" t="str">
        <f>VLOOKUP(B95,總表!$1:$1048576,15,0)</f>
        <v>高雄市市立文山高級中學</v>
      </c>
      <c r="Q95" s="16">
        <f>VLOOKUP(B95,總表!$1:$1048576,16,0)</f>
        <v>0</v>
      </c>
      <c r="R95" s="16">
        <f>VLOOKUP(B95,總表!$1:$1048576,17,0)</f>
        <v>0</v>
      </c>
    </row>
    <row r="96" spans="1:18" ht="17.399999999999999" x14ac:dyDescent="0.3">
      <c r="A96" s="30" t="s">
        <v>3494</v>
      </c>
      <c r="B96" s="13" t="s">
        <v>3358</v>
      </c>
      <c r="C96" s="10" t="str">
        <f>VLOOKUP(B96,總表!$1:$1048576,2,0)</f>
        <v>定長膠帶切割台</v>
      </c>
      <c r="D96" s="16" t="str">
        <f>VLOOKUP(B96,總表!$1:$1048576,4,0)</f>
        <v>便利生活</v>
      </c>
      <c r="E96" s="16" t="str">
        <f>VLOOKUP(B96,總表!$1:$1048576,5,0)</f>
        <v>高中職組</v>
      </c>
      <c r="F96" s="16" t="str">
        <f>VLOOKUP(B96,總表!$1:$1048576,3,0)</f>
        <v>新北市</v>
      </c>
      <c r="G96" s="16" t="str">
        <f>VLOOKUP(B96,總表!$1:$1048576,6,0)</f>
        <v>李展顏</v>
      </c>
      <c r="H96" s="16" t="str">
        <f>VLOOKUP(B96,總表!$1:$1048576,7,0)</f>
        <v>三重商工製圖科</v>
      </c>
      <c r="I96" s="16" t="str">
        <f>VLOOKUP(B96,總表!$1:$1048576,8,0)</f>
        <v>蔡宏緯</v>
      </c>
      <c r="J96" s="16" t="str">
        <f>VLOOKUP(B96,總表!$1:$1048576,9,0)</f>
        <v>三重商工製圖科</v>
      </c>
      <c r="K96" s="16" t="str">
        <f>VLOOKUP(B96,總表!$1:$1048576,10,0)</f>
        <v>鄭鉅霖</v>
      </c>
      <c r="L96" s="16" t="str">
        <f>VLOOKUP(B96,總表!$1:$1048576,11,0)</f>
        <v>三重商工製圖科</v>
      </c>
      <c r="M96" s="16" t="str">
        <f>VLOOKUP(B96,總表!$1:$1048576,12,0)</f>
        <v>張芷瑄</v>
      </c>
      <c r="N96" s="16" t="str">
        <f>VLOOKUP(B96,總表!$1:$1048576,13,0)</f>
        <v>新北市立三重高級商工職業學校</v>
      </c>
      <c r="O96" s="16" t="str">
        <f>VLOOKUP(B96,總表!$1:$1048576,14,0)</f>
        <v>陳姿穎</v>
      </c>
      <c r="P96" s="16" t="str">
        <f>VLOOKUP(B96,總表!$1:$1048576,15,0)</f>
        <v>新北市立三重高級商工職業學校</v>
      </c>
      <c r="Q96" s="16">
        <f>VLOOKUP(B96,總表!$1:$1048576,16,0)</f>
        <v>0</v>
      </c>
      <c r="R96" s="16">
        <f>VLOOKUP(B96,總表!$1:$1048576,17,0)</f>
        <v>0</v>
      </c>
    </row>
    <row r="97" spans="1:18" ht="17.399999999999999" x14ac:dyDescent="0.3">
      <c r="A97" s="30" t="s">
        <v>3494</v>
      </c>
      <c r="B97" s="13" t="s">
        <v>3247</v>
      </c>
      <c r="C97" s="10" t="str">
        <f>VLOOKUP(B97,總表!$1:$1048576,2,0)</f>
        <v>油品有品</v>
      </c>
      <c r="D97" s="16" t="str">
        <f>VLOOKUP(B97,總表!$1:$1048576,4,0)</f>
        <v>便利生活</v>
      </c>
      <c r="E97" s="16" t="str">
        <f>VLOOKUP(B97,總表!$1:$1048576,5,0)</f>
        <v>高中職組</v>
      </c>
      <c r="F97" s="16" t="str">
        <f>VLOOKUP(B97,總表!$1:$1048576,3,0)</f>
        <v>宜蘭縣</v>
      </c>
      <c r="G97" s="16" t="str">
        <f>VLOOKUP(B97,總表!$1:$1048576,6,0)</f>
        <v>吳昀柔</v>
      </c>
      <c r="H97" s="16" t="str">
        <f>VLOOKUP(B97,總表!$1:$1048576,7,0)</f>
        <v>蘭陽女子高級中學</v>
      </c>
      <c r="I97" s="16" t="str">
        <f>VLOOKUP(B97,總表!$1:$1048576,8,0)</f>
        <v>李芸嫻</v>
      </c>
      <c r="J97" s="16" t="str">
        <f>VLOOKUP(B97,總表!$1:$1048576,9,0)</f>
        <v>國立羅東高級中等學校</v>
      </c>
      <c r="K97" s="16" t="str">
        <f>VLOOKUP(B97,總表!$1:$1048576,10,0)</f>
        <v>李見怡</v>
      </c>
      <c r="L97" s="16" t="str">
        <f>VLOOKUP(B97,總表!$1:$1048576,11,0)</f>
        <v>蘭陽女子高級中學</v>
      </c>
      <c r="M97" s="16" t="str">
        <f>VLOOKUP(B97,總表!$1:$1048576,12,0)</f>
        <v>吳宏達</v>
      </c>
      <c r="N97" s="16" t="str">
        <f>VLOOKUP(B97,總表!$1:$1048576,13,0)</f>
        <v>宜蘭縣縣立內城國中小</v>
      </c>
      <c r="O97" s="16" t="str">
        <f>VLOOKUP(B97,總表!$1:$1048576,14,0)</f>
        <v>陳淑華</v>
      </c>
      <c r="P97" s="16" t="str">
        <f>VLOOKUP(B97,總表!$1:$1048576,15,0)</f>
        <v>宜蘭縣縣立員山國民中學</v>
      </c>
      <c r="Q97" s="16">
        <f>VLOOKUP(B97,總表!$1:$1048576,16,0)</f>
        <v>0</v>
      </c>
      <c r="R97" s="16">
        <f>VLOOKUP(B97,總表!$1:$1048576,17,0)</f>
        <v>0</v>
      </c>
    </row>
    <row r="98" spans="1:18" ht="17.399999999999999" x14ac:dyDescent="0.3">
      <c r="A98" s="30" t="s">
        <v>3494</v>
      </c>
      <c r="B98" s="13" t="s">
        <v>3270</v>
      </c>
      <c r="C98" s="10" t="str">
        <f>VLOOKUP(B98,總表!$1:$1048576,2,0)</f>
        <v>智慧鬧鐘系統</v>
      </c>
      <c r="D98" s="16" t="str">
        <f>VLOOKUP(B98,總表!$1:$1048576,4,0)</f>
        <v>便利生活</v>
      </c>
      <c r="E98" s="16" t="str">
        <f>VLOOKUP(B98,總表!$1:$1048576,5,0)</f>
        <v>高中職組</v>
      </c>
      <c r="F98" s="16" t="str">
        <f>VLOOKUP(B98,總表!$1:$1048576,3,0)</f>
        <v>新竹縣</v>
      </c>
      <c r="G98" s="16" t="str">
        <f>VLOOKUP(B98,總表!$1:$1048576,6,0)</f>
        <v>許承諺</v>
      </c>
      <c r="H98" s="16" t="str">
        <f>VLOOKUP(B98,總表!$1:$1048576,7,0)</f>
        <v>新竹市立建功高中</v>
      </c>
      <c r="I98" s="16" t="str">
        <f>VLOOKUP(B98,總表!$1:$1048576,8,0)</f>
        <v>鄭棋文</v>
      </c>
      <c r="J98" s="16" t="str">
        <f>VLOOKUP(B98,總表!$1:$1048576,9,0)</f>
        <v>新竹縣竹北市成功國中</v>
      </c>
      <c r="K98" s="16">
        <f>VLOOKUP(B98,總表!$1:$1048576,10,0)</f>
        <v>0</v>
      </c>
      <c r="L98" s="16">
        <f>VLOOKUP(B98,總表!$1:$1048576,11,0)</f>
        <v>0</v>
      </c>
      <c r="M98" s="16" t="str">
        <f>VLOOKUP(B98,總表!$1:$1048576,12,0)</f>
        <v>鄭伃君</v>
      </c>
      <c r="N98" s="16" t="str">
        <f>VLOOKUP(B98,總表!$1:$1048576,13,0)</f>
        <v>新竹市建功高中</v>
      </c>
      <c r="O98" s="16">
        <f>VLOOKUP(B98,總表!$1:$1048576,14,0)</f>
        <v>0</v>
      </c>
      <c r="P98" s="16">
        <f>VLOOKUP(B98,總表!$1:$1048576,15,0)</f>
        <v>0</v>
      </c>
      <c r="Q98" s="16">
        <f>VLOOKUP(B98,總表!$1:$1048576,16,0)</f>
        <v>0</v>
      </c>
      <c r="R98" s="16">
        <f>VLOOKUP(B98,總表!$1:$1048576,17,0)</f>
        <v>0</v>
      </c>
    </row>
    <row r="99" spans="1:18" ht="17.399999999999999" x14ac:dyDescent="0.3">
      <c r="A99" s="30" t="s">
        <v>3494</v>
      </c>
      <c r="B99" s="13" t="s">
        <v>3283</v>
      </c>
      <c r="C99" s="10" t="str">
        <f>VLOOKUP(B99,總表!$1:$1048576,2,0)</f>
        <v>擰牙利齒</v>
      </c>
      <c r="D99" s="16" t="str">
        <f>VLOOKUP(B99,總表!$1:$1048576,4,0)</f>
        <v>便利生活</v>
      </c>
      <c r="E99" s="16" t="str">
        <f>VLOOKUP(B99,總表!$1:$1048576,5,0)</f>
        <v>高中職組</v>
      </c>
      <c r="F99" s="16" t="str">
        <f>VLOOKUP(B99,總表!$1:$1048576,3,0)</f>
        <v>高雄市</v>
      </c>
      <c r="G99" s="16" t="str">
        <f>VLOOKUP(B99,總表!$1:$1048576,6,0)</f>
        <v>廖彥鈞</v>
      </c>
      <c r="H99" s="16" t="str">
        <f>VLOOKUP(B99,總表!$1:$1048576,7,0)</f>
        <v>高雄市立文山高級中學</v>
      </c>
      <c r="I99" s="16" t="str">
        <f>VLOOKUP(B99,總表!$1:$1048576,8,0)</f>
        <v>蘇泓凱</v>
      </c>
      <c r="J99" s="16" t="str">
        <f>VLOOKUP(B99,總表!$1:$1048576,9,0)</f>
        <v>高雄市立文山高級中學國中部</v>
      </c>
      <c r="K99" s="16" t="str">
        <f>VLOOKUP(B99,總表!$1:$1048576,10,0)</f>
        <v>劉東駿</v>
      </c>
      <c r="L99" s="16" t="str">
        <f>VLOOKUP(B99,總表!$1:$1048576,11,0)</f>
        <v>高雄市立文山高級中學國中部</v>
      </c>
      <c r="M99" s="16" t="str">
        <f>VLOOKUP(B99,總表!$1:$1048576,12,0)</f>
        <v>翁雅琦</v>
      </c>
      <c r="N99" s="16" t="str">
        <f>VLOOKUP(B99,總表!$1:$1048576,13,0)</f>
        <v>高雄市立文山高級中學</v>
      </c>
      <c r="O99" s="16" t="str">
        <f>VLOOKUP(B99,總表!$1:$1048576,14,0)</f>
        <v>柯麗妃</v>
      </c>
      <c r="P99" s="16" t="str">
        <f>VLOOKUP(B99,總表!$1:$1048576,15,0)</f>
        <v>普門高中</v>
      </c>
      <c r="Q99" s="16">
        <f>VLOOKUP(B99,總表!$1:$1048576,16,0)</f>
        <v>0</v>
      </c>
      <c r="R99" s="16">
        <f>VLOOKUP(B99,總表!$1:$1048576,17,0)</f>
        <v>0</v>
      </c>
    </row>
    <row r="100" spans="1:18" ht="17.399999999999999" x14ac:dyDescent="0.3">
      <c r="A100" s="30" t="s">
        <v>3494</v>
      </c>
      <c r="B100" s="13" t="s">
        <v>3312</v>
      </c>
      <c r="C100" s="10" t="str">
        <f>VLOOKUP(B100,總表!$1:$1048576,2,0)</f>
        <v>助眠救星</v>
      </c>
      <c r="D100" s="16" t="str">
        <f>VLOOKUP(B100,總表!$1:$1048576,4,0)</f>
        <v>便利生活</v>
      </c>
      <c r="E100" s="16" t="str">
        <f>VLOOKUP(B100,總表!$1:$1048576,5,0)</f>
        <v>高中職組</v>
      </c>
      <c r="F100" s="16" t="str">
        <f>VLOOKUP(B100,總表!$1:$1048576,3,0)</f>
        <v>基隆市</v>
      </c>
      <c r="G100" s="16" t="str">
        <f>VLOOKUP(B100,總表!$1:$1048576,6,0)</f>
        <v>歐子嘉</v>
      </c>
      <c r="H100" s="16" t="str">
        <f>VLOOKUP(B100,總表!$1:$1048576,7,0)</f>
        <v>國立基隆高級商工職業學校</v>
      </c>
      <c r="I100" s="16" t="str">
        <f>VLOOKUP(B100,總表!$1:$1048576,8,0)</f>
        <v>廖以蓁</v>
      </c>
      <c r="J100" s="16" t="str">
        <f>VLOOKUP(B100,總表!$1:$1048576,9,0)</f>
        <v>國立基隆高級商工職業學校</v>
      </c>
      <c r="K100" s="16" t="str">
        <f>VLOOKUP(B100,總表!$1:$1048576,10,0)</f>
        <v>簡岑穎</v>
      </c>
      <c r="L100" s="16" t="str">
        <f>VLOOKUP(B100,總表!$1:$1048576,11,0)</f>
        <v>國立基隆高級商工職業學校</v>
      </c>
      <c r="M100" s="16" t="str">
        <f>VLOOKUP(B100,總表!$1:$1048576,12,0)</f>
        <v>鄭璁華</v>
      </c>
      <c r="N100" s="16" t="str">
        <f>VLOOKUP(B100,總表!$1:$1048576,13,0)</f>
        <v>國立基隆高級商工職業學校</v>
      </c>
      <c r="O100" s="16" t="str">
        <f>VLOOKUP(B100,總表!$1:$1048576,14,0)</f>
        <v>顏國恩</v>
      </c>
      <c r="P100" s="16" t="str">
        <f>VLOOKUP(B100,總表!$1:$1048576,15,0)</f>
        <v>國立基隆高級商工職業學校</v>
      </c>
      <c r="Q100" s="16" t="str">
        <f>VLOOKUP(B100,總表!$1:$1048576,16,0)</f>
        <v>陳萱沂</v>
      </c>
      <c r="R100" s="16">
        <f>VLOOKUP(B100,總表!$1:$1048576,17,0)</f>
        <v>0</v>
      </c>
    </row>
    <row r="101" spans="1:18" ht="17.399999999999999" x14ac:dyDescent="0.3">
      <c r="A101" s="22" t="s">
        <v>3516</v>
      </c>
      <c r="B101" s="13" t="s">
        <v>3433</v>
      </c>
      <c r="C101" s="10" t="str">
        <f>VLOOKUP(B101,總表!$1:$1048576,2,0)</f>
        <v>CleanPaw</v>
      </c>
      <c r="D101" s="21" t="str">
        <f>VLOOKUP(B101,總表!$1:$1048576,4,0)</f>
        <v>前瞻/工業設計技術</v>
      </c>
      <c r="E101" s="16" t="str">
        <f>VLOOKUP(B101,總表!$1:$1048576,5,0)</f>
        <v>高中職組</v>
      </c>
      <c r="F101" s="16" t="str">
        <f>VLOOKUP(B101,總表!$1:$1048576,3,0)</f>
        <v>臺北市</v>
      </c>
      <c r="G101" s="16" t="str">
        <f>VLOOKUP(B101,總表!$1:$1048576,6,0)</f>
        <v>黃垚程</v>
      </c>
      <c r="H101" s="16" t="str">
        <f>VLOOKUP(B101,總表!$1:$1048576,7,0)</f>
        <v>台北市立中崙高級中學</v>
      </c>
      <c r="I101" s="16" t="str">
        <f>VLOOKUP(B101,總表!$1:$1048576,8,0)</f>
        <v>林宣聿</v>
      </c>
      <c r="J101" s="16" t="str">
        <f>VLOOKUP(B101,總表!$1:$1048576,9,0)</f>
        <v>臺北市立大安高級工業職業學校</v>
      </c>
      <c r="K101" s="16" t="str">
        <f>VLOOKUP(B101,總表!$1:$1048576,10,0)</f>
        <v xml:space="preserve">劉安芸 </v>
      </c>
      <c r="L101" s="16" t="str">
        <f>VLOOKUP(B101,總表!$1:$1048576,11,0)</f>
        <v>台北市立仁愛國民中學</v>
      </c>
      <c r="M101" s="16" t="str">
        <f>VLOOKUP(B101,總表!$1:$1048576,12,0)</f>
        <v>劉原彰</v>
      </c>
      <c r="N101" s="16" t="str">
        <f>VLOOKUP(B101,總表!$1:$1048576,13,0)</f>
        <v>臺北市立大同高級中學</v>
      </c>
      <c r="O101" s="16" t="str">
        <f>VLOOKUP(B101,總表!$1:$1048576,14,0)</f>
        <v>鄭孫寧</v>
      </c>
      <c r="P101" s="16" t="str">
        <f>VLOOKUP(B101,總表!$1:$1048576,15,0)</f>
        <v>臺北市立仁愛國民中學</v>
      </c>
      <c r="Q101" s="16">
        <f>VLOOKUP(B101,總表!$1:$1048576,16,0)</f>
        <v>0</v>
      </c>
      <c r="R101" s="16">
        <f>VLOOKUP(B101,總表!$1:$1048576,17,0)</f>
        <v>0</v>
      </c>
    </row>
    <row r="102" spans="1:18" ht="17.399999999999999" x14ac:dyDescent="0.3">
      <c r="A102" s="22" t="s">
        <v>3495</v>
      </c>
      <c r="B102" s="13" t="s">
        <v>3420</v>
      </c>
      <c r="C102" s="10" t="str">
        <f>VLOOKUP(B102,總表!$1:$1048576,2,0)</f>
        <v>燈泡式水力發電結合太陽能</v>
      </c>
      <c r="D102" s="21" t="str">
        <f>VLOOKUP(B102,總表!$1:$1048576,4,0)</f>
        <v>前瞻/工業設計技術</v>
      </c>
      <c r="E102" s="16" t="str">
        <f>VLOOKUP(B102,總表!$1:$1048576,5,0)</f>
        <v>高中職組</v>
      </c>
      <c r="F102" s="16" t="str">
        <f>VLOOKUP(B102,總表!$1:$1048576,3,0)</f>
        <v>雲林縣</v>
      </c>
      <c r="G102" s="16" t="str">
        <f>VLOOKUP(B102,總表!$1:$1048576,6,0)</f>
        <v>卓盈瑩</v>
      </c>
      <c r="H102" s="16" t="str">
        <f>VLOOKUP(B102,總表!$1:$1048576,7,0)</f>
        <v>揚子學校財團法人雲林 縣揚子高級中等學校</v>
      </c>
      <c r="I102" s="16" t="str">
        <f>VLOOKUP(B102,總表!$1:$1048576,8,0)</f>
        <v>姚彥羽</v>
      </c>
      <c r="J102" s="16" t="str">
        <f>VLOOKUP(B102,總表!$1:$1048576,9,0)</f>
        <v>揚子學校財團法人雲林 縣揚子高級中等學校</v>
      </c>
      <c r="K102" s="16">
        <f>VLOOKUP(B102,總表!$1:$1048576,10,0)</f>
        <v>0</v>
      </c>
      <c r="L102" s="16">
        <f>VLOOKUP(B102,總表!$1:$1048576,11,0)</f>
        <v>0</v>
      </c>
      <c r="M102" s="16" t="str">
        <f>VLOOKUP(B102,總表!$1:$1048576,12,0)</f>
        <v>丁冠承</v>
      </c>
      <c r="N102" s="16" t="str">
        <f>VLOOKUP(B102,總表!$1:$1048576,13,0)</f>
        <v>雲林縣元長鄉元長國民小學</v>
      </c>
      <c r="O102" s="16" t="str">
        <f>VLOOKUP(B102,總表!$1:$1048576,14,0)</f>
        <v>彭琮建</v>
      </c>
      <c r="P102" s="16" t="str">
        <f>VLOOKUP(B102,總表!$1:$1048576,15,0)</f>
        <v>揚子學校財團法人雲林縣揚子高級中等學校</v>
      </c>
      <c r="Q102" s="16" t="str">
        <f>VLOOKUP(B102,總表!$1:$1048576,16,0)</f>
        <v>林金花</v>
      </c>
      <c r="R102" s="16" t="str">
        <f>VLOOKUP(B102,總表!$1:$1048576,17,0)</f>
        <v>揚子學校財團法人雲林縣揚子高級中等學校</v>
      </c>
    </row>
    <row r="103" spans="1:18" ht="17.399999999999999" x14ac:dyDescent="0.3">
      <c r="A103" s="22" t="s">
        <v>3495</v>
      </c>
      <c r="B103" s="13" t="s">
        <v>3457</v>
      </c>
      <c r="C103" s="10" t="str">
        <f>VLOOKUP(B103,總表!$1:$1048576,2,0)</f>
        <v>以史特林引擎作為廢熱回收再利用裝置</v>
      </c>
      <c r="D103" s="21" t="str">
        <f>VLOOKUP(B103,總表!$1:$1048576,4,0)</f>
        <v>前瞻/工業設計技術</v>
      </c>
      <c r="E103" s="16" t="str">
        <f>VLOOKUP(B103,總表!$1:$1048576,5,0)</f>
        <v>高中職組</v>
      </c>
      <c r="F103" s="16" t="str">
        <f>VLOOKUP(B103,總表!$1:$1048576,3,0)</f>
        <v>新北市</v>
      </c>
      <c r="G103" s="16" t="str">
        <f>VLOOKUP(B103,總表!$1:$1048576,6,0)</f>
        <v>彭孝姸</v>
      </c>
      <c r="H103" s="16" t="str">
        <f>VLOOKUP(B103,總表!$1:$1048576,7,0)</f>
        <v>新北市南山高級中學</v>
      </c>
      <c r="I103" s="16" t="str">
        <f>VLOOKUP(B103,總表!$1:$1048576,8,0)</f>
        <v>湯禹琪</v>
      </c>
      <c r="J103" s="16" t="str">
        <f>VLOOKUP(B103,總表!$1:$1048576,9,0)</f>
        <v>新北市南山高級中學</v>
      </c>
      <c r="K103" s="16" t="str">
        <f>VLOOKUP(B103,總表!$1:$1048576,10,0)</f>
        <v>王又興</v>
      </c>
      <c r="L103" s="16">
        <f>VLOOKUP(B103,總表!$1:$1048576,11,0)</f>
        <v>0</v>
      </c>
      <c r="M103" s="16" t="str">
        <f>VLOOKUP(B103,總表!$1:$1048576,12,0)</f>
        <v>林政煌</v>
      </c>
      <c r="N103" s="16" t="str">
        <f>VLOOKUP(B103,總表!$1:$1048576,13,0)</f>
        <v>新北市南山高級中學</v>
      </c>
      <c r="O103" s="16">
        <f>VLOOKUP(B103,總表!$1:$1048576,14,0)</f>
        <v>0</v>
      </c>
      <c r="P103" s="16">
        <f>VLOOKUP(B103,總表!$1:$1048576,15,0)</f>
        <v>0</v>
      </c>
      <c r="Q103" s="16">
        <f>VLOOKUP(B103,總表!$1:$1048576,16,0)</f>
        <v>0</v>
      </c>
      <c r="R103" s="16">
        <f>VLOOKUP(B103,總表!$1:$1048576,17,0)</f>
        <v>0</v>
      </c>
    </row>
    <row r="104" spans="1:18" ht="17.399999999999999" x14ac:dyDescent="0.3">
      <c r="A104" s="22" t="s">
        <v>3495</v>
      </c>
      <c r="B104" s="13" t="s">
        <v>3466</v>
      </c>
      <c r="C104" s="10" t="str">
        <f>VLOOKUP(B104,總表!$1:$1048576,2,0)</f>
        <v>微生物發電裝置</v>
      </c>
      <c r="D104" s="21" t="str">
        <f>VLOOKUP(B104,總表!$1:$1048576,4,0)</f>
        <v>前瞻/工業設計技術</v>
      </c>
      <c r="E104" s="16" t="str">
        <f>VLOOKUP(B104,總表!$1:$1048576,5,0)</f>
        <v>高中職組</v>
      </c>
      <c r="F104" s="16" t="str">
        <f>VLOOKUP(B104,總表!$1:$1048576,3,0)</f>
        <v>新北市</v>
      </c>
      <c r="G104" s="16" t="str">
        <f>VLOOKUP(B104,總表!$1:$1048576,6,0)</f>
        <v>張方緁</v>
      </c>
      <c r="H104" s="16" t="str">
        <f>VLOOKUP(B104,總表!$1:$1048576,7,0)</f>
        <v>新北市南山高級中學</v>
      </c>
      <c r="I104" s="16" t="str">
        <f>VLOOKUP(B104,總表!$1:$1048576,8,0)</f>
        <v>黃楷甯</v>
      </c>
      <c r="J104" s="16" t="str">
        <f>VLOOKUP(B104,總表!$1:$1048576,9,0)</f>
        <v>新北市南山高級中學</v>
      </c>
      <c r="K104" s="16" t="str">
        <f>VLOOKUP(B104,總表!$1:$1048576,10,0)</f>
        <v>張倧維</v>
      </c>
      <c r="L104" s="16" t="str">
        <f>VLOOKUP(B104,總表!$1:$1048576,11,0)</f>
        <v>新北市南山高級中學</v>
      </c>
      <c r="M104" s="16" t="str">
        <f>VLOOKUP(B104,總表!$1:$1048576,12,0)</f>
        <v>林政煌</v>
      </c>
      <c r="N104" s="16" t="str">
        <f>VLOOKUP(B104,總表!$1:$1048576,13,0)</f>
        <v>新北市南山高級中學</v>
      </c>
      <c r="O104" s="16">
        <f>VLOOKUP(B104,總表!$1:$1048576,14,0)</f>
        <v>0</v>
      </c>
      <c r="P104" s="16">
        <f>VLOOKUP(B104,總表!$1:$1048576,15,0)</f>
        <v>0</v>
      </c>
      <c r="Q104" s="16">
        <f>VLOOKUP(B104,總表!$1:$1048576,16,0)</f>
        <v>0</v>
      </c>
      <c r="R104" s="16">
        <f>VLOOKUP(B104,總表!$1:$1048576,17,0)</f>
        <v>0</v>
      </c>
    </row>
    <row r="105" spans="1:18" ht="17.399999999999999" x14ac:dyDescent="0.3">
      <c r="A105" s="22" t="s">
        <v>3495</v>
      </c>
      <c r="B105" s="13" t="s">
        <v>3450</v>
      </c>
      <c r="C105" s="10" t="str">
        <f>VLOOKUP(B105,總表!$1:$1048576,2,0)</f>
        <v>海域追日者</v>
      </c>
      <c r="D105" s="21" t="str">
        <f>VLOOKUP(B105,總表!$1:$1048576,4,0)</f>
        <v>前瞻/工業設計技術</v>
      </c>
      <c r="E105" s="16" t="str">
        <f>VLOOKUP(B105,總表!$1:$1048576,5,0)</f>
        <v>高中職組</v>
      </c>
      <c r="F105" s="16" t="str">
        <f>VLOOKUP(B105,總表!$1:$1048576,3,0)</f>
        <v>臺北市</v>
      </c>
      <c r="G105" s="16" t="str">
        <f>VLOOKUP(B105,總表!$1:$1048576,6,0)</f>
        <v>曾鴻翊</v>
      </c>
      <c r="H105" s="16" t="str">
        <f>VLOOKUP(B105,總表!$1:$1048576,7,0)</f>
        <v>臺北市立永春高級中學</v>
      </c>
      <c r="I105" s="16" t="str">
        <f>VLOOKUP(B105,總表!$1:$1048576,8,0)</f>
        <v>許祐加</v>
      </c>
      <c r="J105" s="16" t="str">
        <f>VLOOKUP(B105,總表!$1:$1048576,9,0)</f>
        <v>臺北市立永春高級中學</v>
      </c>
      <c r="K105" s="16" t="str">
        <f>VLOOKUP(B105,總表!$1:$1048576,10,0)</f>
        <v>黃成恩</v>
      </c>
      <c r="L105" s="16" t="str">
        <f>VLOOKUP(B105,總表!$1:$1048576,11,0)</f>
        <v>臺北市立永春高級中學</v>
      </c>
      <c r="M105" s="16" t="str">
        <f>VLOOKUP(B105,總表!$1:$1048576,12,0)</f>
        <v>劉佳宜</v>
      </c>
      <c r="N105" s="16" t="str">
        <f>VLOOKUP(B105,總表!$1:$1048576,13,0)</f>
        <v>臺北市立永春高級中學</v>
      </c>
      <c r="O105" s="16">
        <f>VLOOKUP(B105,總表!$1:$1048576,14,0)</f>
        <v>0</v>
      </c>
      <c r="P105" s="16">
        <f>VLOOKUP(B105,總表!$1:$1048576,15,0)</f>
        <v>0</v>
      </c>
      <c r="Q105" s="16">
        <f>VLOOKUP(B105,總表!$1:$1048576,16,0)</f>
        <v>0</v>
      </c>
      <c r="R105" s="16">
        <f>VLOOKUP(B105,總表!$1:$1048576,17,0)</f>
        <v>0</v>
      </c>
    </row>
    <row r="106" spans="1:18" ht="17.399999999999999" x14ac:dyDescent="0.3">
      <c r="A106" s="25" t="s">
        <v>3492</v>
      </c>
      <c r="B106" s="13" t="s">
        <v>3412</v>
      </c>
      <c r="C106" s="10" t="str">
        <f>VLOOKUP(B106,總表!$1:$1048576,2,0)</f>
        <v>「淨零航向」UHPC 智慧追日浮台應用開發</v>
      </c>
      <c r="D106" s="21" t="str">
        <f>VLOOKUP(B106,總表!$1:$1048576,4,0)</f>
        <v>前瞻/工業設計技術</v>
      </c>
      <c r="E106" s="16" t="str">
        <f>VLOOKUP(B106,總表!$1:$1048576,5,0)</f>
        <v>高中職組</v>
      </c>
      <c r="F106" s="16" t="str">
        <f>VLOOKUP(B106,總表!$1:$1048576,3,0)</f>
        <v>新北市</v>
      </c>
      <c r="G106" s="16" t="str">
        <f>VLOOKUP(B106,總表!$1:$1048576,6,0)</f>
        <v>徐睿陽</v>
      </c>
      <c r="H106" s="16" t="str">
        <f>VLOOKUP(B106,總表!$1:$1048576,7,0)</f>
        <v>新北市私立南山高中</v>
      </c>
      <c r="I106" s="16" t="str">
        <f>VLOOKUP(B106,總表!$1:$1048576,8,0)</f>
        <v>周柏廷</v>
      </c>
      <c r="J106" s="16" t="str">
        <f>VLOOKUP(B106,總表!$1:$1048576,9,0)</f>
        <v>新北市私立南山高中</v>
      </c>
      <c r="K106" s="16" t="str">
        <f>VLOOKUP(B106,總表!$1:$1048576,10,0)</f>
        <v>王泓竣</v>
      </c>
      <c r="L106" s="16" t="str">
        <f>VLOOKUP(B106,總表!$1:$1048576,11,0)</f>
        <v>新北市私立南山高中</v>
      </c>
      <c r="M106" s="16" t="str">
        <f>VLOOKUP(B106,總表!$1:$1048576,12,0)</f>
        <v>張智皓</v>
      </c>
      <c r="N106" s="16" t="str">
        <f>VLOOKUP(B106,總表!$1:$1048576,13,0)</f>
        <v>新北市私立南山高中</v>
      </c>
      <c r="O106" s="16" t="str">
        <f>VLOOKUP(B106,總表!$1:$1048576,14,0)</f>
        <v>徐敏晃</v>
      </c>
      <c r="P106" s="16">
        <f>VLOOKUP(B106,總表!$1:$1048576,15,0)</f>
        <v>0</v>
      </c>
      <c r="Q106" s="16">
        <f>VLOOKUP(B106,總表!$1:$1048576,16,0)</f>
        <v>0</v>
      </c>
      <c r="R106" s="16">
        <f>VLOOKUP(B106,總表!$1:$1048576,17,0)</f>
        <v>0</v>
      </c>
    </row>
    <row r="107" spans="1:18" ht="17.399999999999999" x14ac:dyDescent="0.3">
      <c r="A107" s="28" t="s">
        <v>3493</v>
      </c>
      <c r="B107" s="13" t="s">
        <v>3480</v>
      </c>
      <c r="C107" s="10" t="str">
        <f>VLOOKUP(B107,總表!$1:$1048576,2,0)</f>
        <v>網演水現—追風集水器</v>
      </c>
      <c r="D107" s="21" t="str">
        <f>VLOOKUP(B107,總表!$1:$1048576,4,0)</f>
        <v>前瞻/工業設計技術</v>
      </c>
      <c r="E107" s="16" t="str">
        <f>VLOOKUP(B107,總表!$1:$1048576,5,0)</f>
        <v>高中職組</v>
      </c>
      <c r="F107" s="16" t="str">
        <f>VLOOKUP(B107,總表!$1:$1048576,3,0)</f>
        <v>連江縣</v>
      </c>
      <c r="G107" s="16" t="str">
        <f>VLOOKUP(B107,總表!$1:$1048576,6,0)</f>
        <v>林恩彤</v>
      </c>
      <c r="H107" s="16" t="str">
        <f>VLOOKUP(B107,總表!$1:$1048576,7,0)</f>
        <v>國立馬祖高級中學</v>
      </c>
      <c r="I107" s="16" t="str">
        <f>VLOOKUP(B107,總表!$1:$1048576,8,0)</f>
        <v>陳予新</v>
      </c>
      <c r="J107" s="16" t="str">
        <f>VLOOKUP(B107,總表!$1:$1048576,9,0)</f>
        <v>國立馬祖高級中學</v>
      </c>
      <c r="K107" s="16" t="str">
        <f>VLOOKUP(B107,總表!$1:$1048576,10,0)</f>
        <v>陳翔鈞</v>
      </c>
      <c r="L107" s="16" t="str">
        <f>VLOOKUP(B107,總表!$1:$1048576,11,0)</f>
        <v>國立馬祖高級中學</v>
      </c>
      <c r="M107" s="16" t="str">
        <f>VLOOKUP(B107,總表!$1:$1048576,12,0)</f>
        <v>楊智翔</v>
      </c>
      <c r="N107" s="16" t="str">
        <f>VLOOKUP(B107,總表!$1:$1048576,13,0)</f>
        <v>國立馬祖高級中學</v>
      </c>
      <c r="O107" s="16">
        <f>VLOOKUP(B107,總表!$1:$1048576,14,0)</f>
        <v>0</v>
      </c>
      <c r="P107" s="16">
        <f>VLOOKUP(B107,總表!$1:$1048576,15,0)</f>
        <v>0</v>
      </c>
      <c r="Q107" s="16">
        <f>VLOOKUP(B107,總表!$1:$1048576,16,0)</f>
        <v>0</v>
      </c>
      <c r="R107" s="16">
        <f>VLOOKUP(B107,總表!$1:$1048576,17,0)</f>
        <v>0</v>
      </c>
    </row>
    <row r="108" spans="1:18" ht="17.399999999999999" x14ac:dyDescent="0.3">
      <c r="A108" s="28" t="s">
        <v>3493</v>
      </c>
      <c r="B108" s="13" t="s">
        <v>3438</v>
      </c>
      <c r="C108" s="10" t="str">
        <f>VLOOKUP(B108,總表!$1:$1048576,2,0)</f>
        <v>蜂窩式水冷牆</v>
      </c>
      <c r="D108" s="21" t="str">
        <f>VLOOKUP(B108,總表!$1:$1048576,4,0)</f>
        <v>前瞻/工業設計技術</v>
      </c>
      <c r="E108" s="16" t="str">
        <f>VLOOKUP(B108,總表!$1:$1048576,5,0)</f>
        <v>高中職組</v>
      </c>
      <c r="F108" s="16" t="str">
        <f>VLOOKUP(B108,總表!$1:$1048576,3,0)</f>
        <v>雲林縣</v>
      </c>
      <c r="G108" s="16" t="str">
        <f>VLOOKUP(B108,總表!$1:$1048576,6,0)</f>
        <v>吳宇晏</v>
      </c>
      <c r="H108" s="16" t="str">
        <f>VLOOKUP(B108,總表!$1:$1048576,7,0)</f>
        <v>揚子學校財團法人雲林縣揚子高級中等學校</v>
      </c>
      <c r="I108" s="16" t="str">
        <f>VLOOKUP(B108,總表!$1:$1048576,8,0)</f>
        <v>黃筠庭</v>
      </c>
      <c r="J108" s="16" t="str">
        <f>VLOOKUP(B108,總表!$1:$1048576,9,0)</f>
        <v>揚子學校財團法人雲林縣揚子高級中等學校</v>
      </c>
      <c r="K108" s="16" t="str">
        <f>VLOOKUP(B108,總表!$1:$1048576,10,0)</f>
        <v>陳志傑</v>
      </c>
      <c r="L108" s="16" t="str">
        <f>VLOOKUP(B108,總表!$1:$1048576,11,0)</f>
        <v>揚子學校財團法人雲林縣揚子高級中等學校</v>
      </c>
      <c r="M108" s="16" t="str">
        <f>VLOOKUP(B108,總表!$1:$1048576,12,0)</f>
        <v>彭琮建</v>
      </c>
      <c r="N108" s="16" t="str">
        <f>VLOOKUP(B108,總表!$1:$1048576,13,0)</f>
        <v>揚子學校財團法人雲林縣揚子高級中等學校</v>
      </c>
      <c r="O108" s="16">
        <f>VLOOKUP(B108,總表!$1:$1048576,14,0)</f>
        <v>0</v>
      </c>
      <c r="P108" s="16">
        <f>VLOOKUP(B108,總表!$1:$1048576,15,0)</f>
        <v>0</v>
      </c>
      <c r="Q108" s="16">
        <f>VLOOKUP(B108,總表!$1:$1048576,16,0)</f>
        <v>0</v>
      </c>
      <c r="R108" s="16">
        <f>VLOOKUP(B108,總表!$1:$1048576,17,0)</f>
        <v>0</v>
      </c>
    </row>
    <row r="109" spans="1:18" ht="17.399999999999999" x14ac:dyDescent="0.3">
      <c r="A109" s="30" t="s">
        <v>3494</v>
      </c>
      <c r="B109" s="13" t="s">
        <v>3426</v>
      </c>
      <c r="C109" s="10" t="str">
        <f>VLOOKUP(B109,總表!$1:$1048576,2,0)</f>
        <v>AI腦瘤辨識系統 (AI Tumor Detection System)</v>
      </c>
      <c r="D109" s="21" t="str">
        <f>VLOOKUP(B109,總表!$1:$1048576,4,0)</f>
        <v>前瞻/工業設計技術</v>
      </c>
      <c r="E109" s="16" t="str">
        <f>VLOOKUP(B109,總表!$1:$1048576,5,0)</f>
        <v>高中職組</v>
      </c>
      <c r="F109" s="16" t="str">
        <f>VLOOKUP(B109,總表!$1:$1048576,3,0)</f>
        <v>新北市</v>
      </c>
      <c r="G109" s="16" t="str">
        <f>VLOOKUP(B109,總表!$1:$1048576,6,0)</f>
        <v>陳叡頤 (Nathan Chen)</v>
      </c>
      <c r="H109" s="16" t="str">
        <f>VLOOKUP(B109,總表!$1:$1048576,7,0)</f>
        <v>康橋國際學校 秀岡校區</v>
      </c>
      <c r="I109" s="16" t="str">
        <f>VLOOKUP(B109,總表!$1:$1048576,8,0)</f>
        <v>莊又晰 (Anna Chuang)</v>
      </c>
      <c r="J109" s="16" t="str">
        <f>VLOOKUP(B109,總表!$1:$1048576,9,0)</f>
        <v>康橋國際學校 秀岡校區</v>
      </c>
      <c r="K109" s="16" t="str">
        <f>VLOOKUP(B109,總表!$1:$1048576,10,0)</f>
        <v>李思嫻 (Jocelyn Li)</v>
      </c>
      <c r="L109" s="16" t="str">
        <f>VLOOKUP(B109,總表!$1:$1048576,11,0)</f>
        <v>康橋國際學校 秀岡校區</v>
      </c>
      <c r="M109" s="16" t="str">
        <f>VLOOKUP(B109,總表!$1:$1048576,12,0)</f>
        <v>邵顯智</v>
      </c>
      <c r="N109" s="16" t="str">
        <f>VLOOKUP(B109,總表!$1:$1048576,13,0)</f>
        <v>康橋國際學校 秀岡校區</v>
      </c>
      <c r="O109" s="16">
        <f>VLOOKUP(B109,總表!$1:$1048576,14,0)</f>
        <v>0</v>
      </c>
      <c r="P109" s="16">
        <f>VLOOKUP(B109,總表!$1:$1048576,15,0)</f>
        <v>0</v>
      </c>
      <c r="Q109" s="16">
        <f>VLOOKUP(B109,總表!$1:$1048576,16,0)</f>
        <v>0</v>
      </c>
      <c r="R109" s="16">
        <f>VLOOKUP(B109,總表!$1:$1048576,17,0)</f>
        <v>0</v>
      </c>
    </row>
    <row r="110" spans="1:18" ht="17.399999999999999" x14ac:dyDescent="0.3">
      <c r="A110" s="30" t="s">
        <v>3494</v>
      </c>
      <c r="B110" s="13" t="s">
        <v>3443</v>
      </c>
      <c r="C110" s="10" t="str">
        <f>VLOOKUP(B110,總表!$1:$1048576,2,0)</f>
        <v>菇且殼一試-以農業廢棄物育菇</v>
      </c>
      <c r="D110" s="21" t="str">
        <f>VLOOKUP(B110,總表!$1:$1048576,4,0)</f>
        <v>前瞻/工業設計技術</v>
      </c>
      <c r="E110" s="16" t="str">
        <f>VLOOKUP(B110,總表!$1:$1048576,5,0)</f>
        <v>高中職組</v>
      </c>
      <c r="F110" s="16" t="str">
        <f>VLOOKUP(B110,總表!$1:$1048576,3,0)</f>
        <v>南投縣</v>
      </c>
      <c r="G110" s="16" t="str">
        <f>VLOOKUP(B110,總表!$1:$1048576,6,0)</f>
        <v>蘇宸加</v>
      </c>
      <c r="H110" s="16" t="str">
        <f>VLOOKUP(B110,總表!$1:$1048576,7,0)</f>
        <v>國立暨南國際大學附屬高級中學</v>
      </c>
      <c r="I110" s="16" t="str">
        <f>VLOOKUP(B110,總表!$1:$1048576,8,0)</f>
        <v>黃竑雅</v>
      </c>
      <c r="J110" s="16" t="str">
        <f>VLOOKUP(B110,總表!$1:$1048576,9,0)</f>
        <v>國立暨南國際大學附屬高級中學</v>
      </c>
      <c r="K110" s="16" t="str">
        <f>VLOOKUP(B110,總表!$1:$1048576,10,0)</f>
        <v>蕭士宏</v>
      </c>
      <c r="L110" s="16" t="str">
        <f>VLOOKUP(B110,總表!$1:$1048576,11,0)</f>
        <v>國立暨南國際大學附屬高級中學</v>
      </c>
      <c r="M110" s="16" t="str">
        <f>VLOOKUP(B110,總表!$1:$1048576,12,0)</f>
        <v>駱奕帆</v>
      </c>
      <c r="N110" s="16" t="str">
        <f>VLOOKUP(B110,總表!$1:$1048576,13,0)</f>
        <v>國立暨南國際大學附屬高級中學</v>
      </c>
      <c r="O110" s="16">
        <f>VLOOKUP(B110,總表!$1:$1048576,14,0)</f>
        <v>0</v>
      </c>
      <c r="P110" s="16">
        <f>VLOOKUP(B110,總表!$1:$1048576,15,0)</f>
        <v>0</v>
      </c>
      <c r="Q110" s="16">
        <f>VLOOKUP(B110,總表!$1:$1048576,16,0)</f>
        <v>0</v>
      </c>
      <c r="R110" s="16">
        <f>VLOOKUP(B110,總表!$1:$1048576,17,0)</f>
        <v>0</v>
      </c>
    </row>
    <row r="111" spans="1:18" ht="17.399999999999999" x14ac:dyDescent="0.3">
      <c r="A111" s="30" t="s">
        <v>3515</v>
      </c>
      <c r="B111" s="13" t="s">
        <v>3471</v>
      </c>
      <c r="C111" s="10" t="str">
        <f>VLOOKUP(B111,總表!$1:$1048576,2,0)</f>
        <v>踏電板Steppower Floor</v>
      </c>
      <c r="D111" s="21" t="str">
        <f>VLOOKUP(B111,總表!$1:$1048576,4,0)</f>
        <v>前瞻/工業設計技術</v>
      </c>
      <c r="E111" s="16" t="str">
        <f>VLOOKUP(B111,總表!$1:$1048576,5,0)</f>
        <v>高中職組</v>
      </c>
      <c r="F111" s="16" t="str">
        <f>VLOOKUP(B111,總表!$1:$1048576,3,0)</f>
        <v>桃園市</v>
      </c>
      <c r="G111" s="16" t="str">
        <f>VLOOKUP(B111,總表!$1:$1048576,6,0)</f>
        <v>陳子昕</v>
      </c>
      <c r="H111" s="16" t="str">
        <f>VLOOKUP(B111,總表!$1:$1048576,7,0)</f>
        <v>觀音高中</v>
      </c>
      <c r="I111" s="16" t="str">
        <f>VLOOKUP(B111,總表!$1:$1048576,8,0)</f>
        <v>羅欣妍</v>
      </c>
      <c r="J111" s="16" t="str">
        <f>VLOOKUP(B111,總表!$1:$1048576,9,0)</f>
        <v>觀音高中</v>
      </c>
      <c r="K111" s="16" t="str">
        <f>VLOOKUP(B111,總表!$1:$1048576,10,0)</f>
        <v>陳妤芯</v>
      </c>
      <c r="L111" s="16" t="str">
        <f>VLOOKUP(B111,總表!$1:$1048576,11,0)</f>
        <v>觀音高中</v>
      </c>
      <c r="M111" s="16" t="str">
        <f>VLOOKUP(B111,總表!$1:$1048576,12,0)</f>
        <v>徐珮芬</v>
      </c>
      <c r="N111" s="16" t="str">
        <f>VLOOKUP(B111,總表!$1:$1048576,13,0)</f>
        <v>觀音高中</v>
      </c>
      <c r="O111" s="16" t="str">
        <f>VLOOKUP(B111,總表!$1:$1048576,14,0)</f>
        <v>Andrew Abouhalkah</v>
      </c>
      <c r="P111" s="16" t="str">
        <f>VLOOKUP(B111,總表!$1:$1048576,15,0)</f>
        <v>觀音高中</v>
      </c>
      <c r="Q111" s="16" t="str">
        <f>VLOOKUP(B111,總表!$1:$1048576,16,0)</f>
        <v>林仟弘</v>
      </c>
      <c r="R111" s="16" t="str">
        <f>VLOOKUP(B111,總表!$1:$1048576,17,0)</f>
        <v>觀音高中</v>
      </c>
    </row>
    <row r="112" spans="1:18" ht="17.399999999999999" x14ac:dyDescent="0.3">
      <c r="A112" s="30" t="s">
        <v>3494</v>
      </c>
      <c r="B112" s="13" t="s">
        <v>3462</v>
      </c>
      <c r="C112" s="10" t="str">
        <f>VLOOKUP(B112,總表!$1:$1048576,2,0)</f>
        <v>廢熱轉換發電裝置</v>
      </c>
      <c r="D112" s="21" t="str">
        <f>VLOOKUP(B112,總表!$1:$1048576,4,0)</f>
        <v>前瞻/工業設計技術</v>
      </c>
      <c r="E112" s="16" t="str">
        <f>VLOOKUP(B112,總表!$1:$1048576,5,0)</f>
        <v>高中職組</v>
      </c>
      <c r="F112" s="16" t="str">
        <f>VLOOKUP(B112,總表!$1:$1048576,3,0)</f>
        <v>新北市</v>
      </c>
      <c r="G112" s="16" t="str">
        <f>VLOOKUP(B112,總表!$1:$1048576,6,0)</f>
        <v>王子宸</v>
      </c>
      <c r="H112" s="16" t="str">
        <f>VLOOKUP(B112,總表!$1:$1048576,7,0)</f>
        <v>新北市南山高級中學</v>
      </c>
      <c r="I112" s="16" t="str">
        <f>VLOOKUP(B112,總表!$1:$1048576,8,0)</f>
        <v>陳家紳</v>
      </c>
      <c r="J112" s="16" t="str">
        <f>VLOOKUP(B112,總表!$1:$1048576,9,0)</f>
        <v>新北市南山高級中學</v>
      </c>
      <c r="K112" s="16" t="str">
        <f>VLOOKUP(B112,總表!$1:$1048576,10,0)</f>
        <v>李昶亨</v>
      </c>
      <c r="L112" s="16" t="str">
        <f>VLOOKUP(B112,總表!$1:$1048576,11,0)</f>
        <v>新北市南山高級中學</v>
      </c>
      <c r="M112" s="16" t="str">
        <f>VLOOKUP(B112,總表!$1:$1048576,12,0)</f>
        <v>林政煌</v>
      </c>
      <c r="N112" s="16" t="str">
        <f>VLOOKUP(B112,總表!$1:$1048576,13,0)</f>
        <v>新北市南山高級中學</v>
      </c>
      <c r="O112" s="16">
        <f>VLOOKUP(B112,總表!$1:$1048576,14,0)</f>
        <v>0</v>
      </c>
      <c r="P112" s="16">
        <f>VLOOKUP(B112,總表!$1:$1048576,15,0)</f>
        <v>0</v>
      </c>
      <c r="Q112" s="16">
        <f>VLOOKUP(B112,總表!$1:$1048576,16,0)</f>
        <v>0</v>
      </c>
      <c r="R112" s="16">
        <f>VLOOKUP(B112,總表!$1:$1048576,17,0)</f>
        <v>0</v>
      </c>
    </row>
    <row r="113" spans="1:18" ht="17.399999999999999" x14ac:dyDescent="0.3">
      <c r="A113" s="22" t="s">
        <v>3495</v>
      </c>
      <c r="B113" s="16" t="s">
        <v>1409</v>
      </c>
      <c r="C113" s="10" t="str">
        <f>VLOOKUP(B113,總表!$1:$1048576,2,0)</f>
        <v>減少廚餘計劃</v>
      </c>
      <c r="D113" s="17" t="str">
        <f>VLOOKUP(B113,總表!$1:$1048576,4,0)</f>
        <v>永續發展農糧技術</v>
      </c>
      <c r="E113" s="16" t="str">
        <f>VLOOKUP(B113,總表!$1:$1048576,5,0)</f>
        <v>國小組</v>
      </c>
      <c r="F113" s="16" t="str">
        <f>VLOOKUP(B113,總表!$1:$1048576,3,0)</f>
        <v>雲林縣</v>
      </c>
      <c r="G113" s="16" t="str">
        <f>VLOOKUP(B113,總表!$1:$1048576,6,0)</f>
        <v>張芊柔</v>
      </c>
      <c r="H113" s="16" t="str">
        <f>VLOOKUP(B113,總表!$1:$1048576,7,0)</f>
        <v>雲林縣斗六市雲林國民小學</v>
      </c>
      <c r="I113" s="16" t="str">
        <f>VLOOKUP(B113,總表!$1:$1048576,8,0)</f>
        <v>莊秉顥</v>
      </c>
      <c r="J113" s="16" t="str">
        <f>VLOOKUP(B113,總表!$1:$1048576,9,0)</f>
        <v>雲林縣斗六市雲林國民小學</v>
      </c>
      <c r="K113" s="16">
        <f>VLOOKUP(B113,總表!$1:$1048576,10,0)</f>
        <v>0</v>
      </c>
      <c r="L113" s="16">
        <f>VLOOKUP(B113,總表!$1:$1048576,11,0)</f>
        <v>0</v>
      </c>
      <c r="M113" s="16" t="str">
        <f>VLOOKUP(B113,總表!$1:$1048576,12,0)</f>
        <v>陳谹菲</v>
      </c>
      <c r="N113" s="16" t="str">
        <f>VLOOKUP(B113,總表!$1:$1048576,13,0)</f>
        <v>雲林縣斗六市雲林國民小學</v>
      </c>
      <c r="O113" s="16">
        <f>VLOOKUP(B113,總表!$1:$1048576,14,0)</f>
        <v>0</v>
      </c>
      <c r="P113" s="16">
        <f>VLOOKUP(B113,總表!$1:$1048576,15,0)</f>
        <v>0</v>
      </c>
      <c r="Q113" s="16">
        <f>VLOOKUP(B113,總表!$1:$1048576,16,0)</f>
        <v>0</v>
      </c>
      <c r="R113" s="16">
        <f>VLOOKUP(B113,總表!$1:$1048576,17,0)</f>
        <v>0</v>
      </c>
    </row>
    <row r="114" spans="1:18" ht="17.399999999999999" x14ac:dyDescent="0.3">
      <c r="A114" s="22" t="s">
        <v>3495</v>
      </c>
      <c r="B114" s="16" t="s">
        <v>1272</v>
      </c>
      <c r="C114" s="10" t="str">
        <f>VLOOKUP(B114,總表!$1:$1048576,2,0)</f>
        <v>防動物啃食水果套袋</v>
      </c>
      <c r="D114" s="17" t="str">
        <f>VLOOKUP(B114,總表!$1:$1048576,4,0)</f>
        <v>永續發展農糧技術</v>
      </c>
      <c r="E114" s="16" t="str">
        <f>VLOOKUP(B114,總表!$1:$1048576,5,0)</f>
        <v>國小組</v>
      </c>
      <c r="F114" s="16" t="str">
        <f>VLOOKUP(B114,總表!$1:$1048576,3,0)</f>
        <v>臺中市</v>
      </c>
      <c r="G114" s="16" t="str">
        <f>VLOOKUP(B114,總表!$1:$1048576,6,0)</f>
        <v>施厤婷</v>
      </c>
      <c r="H114" s="16" t="str">
        <f>VLOOKUP(B114,總表!$1:$1048576,7,0)</f>
        <v>臺中市后里區育英國小</v>
      </c>
      <c r="I114" s="16" t="str">
        <f>VLOOKUP(B114,總表!$1:$1048576,8,0)</f>
        <v>張葦竹</v>
      </c>
      <c r="J114" s="16" t="str">
        <f>VLOOKUP(B114,總表!$1:$1048576,9,0)</f>
        <v>臺中市后里區育英國小</v>
      </c>
      <c r="K114" s="16" t="str">
        <f>VLOOKUP(B114,總表!$1:$1048576,10,0)</f>
        <v>楊芯米</v>
      </c>
      <c r="L114" s="16" t="str">
        <f>VLOOKUP(B114,總表!$1:$1048576,11,0)</f>
        <v>臺中市后里區育英國小</v>
      </c>
      <c r="M114" s="16" t="str">
        <f>VLOOKUP(B114,總表!$1:$1048576,12,0)</f>
        <v>張聖藝</v>
      </c>
      <c r="N114" s="16" t="str">
        <f>VLOOKUP(B114,總表!$1:$1048576,13,0)</f>
        <v>臺中市后里區育英國小</v>
      </c>
      <c r="O114" s="16" t="str">
        <f>VLOOKUP(B114,總表!$1:$1048576,14,0)</f>
        <v>萬琬琳</v>
      </c>
      <c r="P114" s="16" t="str">
        <f>VLOOKUP(B114,總表!$1:$1048576,15,0)</f>
        <v>臺中市后里區育英國小</v>
      </c>
      <c r="Q114" s="16" t="str">
        <f>VLOOKUP(B114,總表!$1:$1048576,16,0)</f>
        <v>林素娟</v>
      </c>
      <c r="R114" s="16" t="str">
        <f>VLOOKUP(B114,總表!$1:$1048576,17,0)</f>
        <v>臺中市后里區育英國小</v>
      </c>
    </row>
    <row r="115" spans="1:18" ht="17.399999999999999" x14ac:dyDescent="0.3">
      <c r="A115" s="22" t="s">
        <v>3495</v>
      </c>
      <c r="B115" s="16" t="s">
        <v>1342</v>
      </c>
      <c r="C115" s="10" t="str">
        <f>VLOOKUP(B115,總表!$1:$1048576,2,0)</f>
        <v>壁地雙模除草機</v>
      </c>
      <c r="D115" s="17" t="str">
        <f>VLOOKUP(B115,總表!$1:$1048576,4,0)</f>
        <v>永續發展農糧技術</v>
      </c>
      <c r="E115" s="16" t="str">
        <f>VLOOKUP(B115,總表!$1:$1048576,5,0)</f>
        <v>國小組</v>
      </c>
      <c r="F115" s="16" t="str">
        <f>VLOOKUP(B115,總表!$1:$1048576,3,0)</f>
        <v>屏東縣</v>
      </c>
      <c r="G115" s="16" t="str">
        <f>VLOOKUP(B115,總表!$1:$1048576,6,0)</f>
        <v>劉羿辰</v>
      </c>
      <c r="H115" s="16" t="str">
        <f>VLOOKUP(B115,總表!$1:$1048576,7,0)</f>
        <v>屏東縣和平國小</v>
      </c>
      <c r="I115" s="16" t="str">
        <f>VLOOKUP(B115,總表!$1:$1048576,8,0)</f>
        <v>王子宸</v>
      </c>
      <c r="J115" s="16" t="str">
        <f>VLOOKUP(B115,總表!$1:$1048576,9,0)</f>
        <v>屏東縣和平國小</v>
      </c>
      <c r="K115" s="16">
        <f>VLOOKUP(B115,總表!$1:$1048576,10,0)</f>
        <v>0</v>
      </c>
      <c r="L115" s="16">
        <f>VLOOKUP(B115,總表!$1:$1048576,11,0)</f>
        <v>0</v>
      </c>
      <c r="M115" s="16" t="str">
        <f>VLOOKUP(B115,總表!$1:$1048576,12,0)</f>
        <v>吳孟欣</v>
      </c>
      <c r="N115" s="16" t="str">
        <f>VLOOKUP(B115,總表!$1:$1048576,13,0)</f>
        <v>屏東縣和平國小</v>
      </c>
      <c r="O115" s="16">
        <f>VLOOKUP(B115,總表!$1:$1048576,14,0)</f>
        <v>0</v>
      </c>
      <c r="P115" s="16">
        <f>VLOOKUP(B115,總表!$1:$1048576,15,0)</f>
        <v>0</v>
      </c>
      <c r="Q115" s="16">
        <f>VLOOKUP(B115,總表!$1:$1048576,16,0)</f>
        <v>0</v>
      </c>
      <c r="R115" s="16">
        <f>VLOOKUP(B115,總表!$1:$1048576,17,0)</f>
        <v>0</v>
      </c>
    </row>
    <row r="116" spans="1:18" ht="17.399999999999999" x14ac:dyDescent="0.3">
      <c r="A116" s="22" t="s">
        <v>3495</v>
      </c>
      <c r="B116" s="16" t="s">
        <v>1348</v>
      </c>
      <c r="C116" s="10" t="str">
        <f>VLOOKUP(B116,總表!$1:$1048576,2,0)</f>
        <v>盆栽自動驅蟲裝置</v>
      </c>
      <c r="D116" s="17" t="str">
        <f>VLOOKUP(B116,總表!$1:$1048576,4,0)</f>
        <v>永續發展農糧技術</v>
      </c>
      <c r="E116" s="16" t="str">
        <f>VLOOKUP(B116,總表!$1:$1048576,5,0)</f>
        <v>國小組</v>
      </c>
      <c r="F116" s="16" t="str">
        <f>VLOOKUP(B116,總表!$1:$1048576,3,0)</f>
        <v>桃園市</v>
      </c>
      <c r="G116" s="16" t="str">
        <f>VLOOKUP(B116,總表!$1:$1048576,6,0)</f>
        <v>沈泓文</v>
      </c>
      <c r="H116" s="16" t="str">
        <f>VLOOKUP(B116,總表!$1:$1048576,7,0)</f>
        <v>同德國小</v>
      </c>
      <c r="I116" s="16" t="str">
        <f>VLOOKUP(B116,總表!$1:$1048576,8,0)</f>
        <v>邱湘甯</v>
      </c>
      <c r="J116" s="16" t="str">
        <f>VLOOKUP(B116,總表!$1:$1048576,9,0)</f>
        <v>同德國小</v>
      </c>
      <c r="K116" s="16" t="str">
        <f>VLOOKUP(B116,總表!$1:$1048576,10,0)</f>
        <v>林予晴</v>
      </c>
      <c r="L116" s="16" t="str">
        <f>VLOOKUP(B116,總表!$1:$1048576,11,0)</f>
        <v>同德國小</v>
      </c>
      <c r="M116" s="16" t="str">
        <f>VLOOKUP(B116,總表!$1:$1048576,12,0)</f>
        <v>劉力瑄</v>
      </c>
      <c r="N116" s="16" t="str">
        <f>VLOOKUP(B116,總表!$1:$1048576,13,0)</f>
        <v>同德國小</v>
      </c>
      <c r="O116" s="16">
        <f>VLOOKUP(B116,總表!$1:$1048576,14,0)</f>
        <v>0</v>
      </c>
      <c r="P116" s="16">
        <f>VLOOKUP(B116,總表!$1:$1048576,15,0)</f>
        <v>0</v>
      </c>
      <c r="Q116" s="16">
        <f>VLOOKUP(B116,總表!$1:$1048576,16,0)</f>
        <v>0</v>
      </c>
      <c r="R116" s="16">
        <f>VLOOKUP(B116,總表!$1:$1048576,17,0)</f>
        <v>0</v>
      </c>
    </row>
    <row r="117" spans="1:18" ht="17.399999999999999" x14ac:dyDescent="0.3">
      <c r="A117" s="22" t="s">
        <v>3495</v>
      </c>
      <c r="B117" s="16" t="s">
        <v>1315</v>
      </c>
      <c r="C117" s="10" t="str">
        <f>VLOOKUP(B117,總表!$1:$1048576,2,0)</f>
        <v>波以耳式噴水灌溉</v>
      </c>
      <c r="D117" s="17" t="str">
        <f>VLOOKUP(B117,總表!$1:$1048576,4,0)</f>
        <v>永續發展農糧技術</v>
      </c>
      <c r="E117" s="16" t="str">
        <f>VLOOKUP(B117,總表!$1:$1048576,5,0)</f>
        <v>國小組</v>
      </c>
      <c r="F117" s="16" t="str">
        <f>VLOOKUP(B117,總表!$1:$1048576,3,0)</f>
        <v>新北市</v>
      </c>
      <c r="G117" s="16" t="str">
        <f>VLOOKUP(B117,總表!$1:$1048576,6,0)</f>
        <v>陳淂璿</v>
      </c>
      <c r="H117" s="16" t="str">
        <f>VLOOKUP(B117,總表!$1:$1048576,7,0)</f>
        <v>龍騰學校財團法人新北市林口康橋國際高級中學(小學部)</v>
      </c>
      <c r="I117" s="16" t="str">
        <f>VLOOKUP(B117,總表!$1:$1048576,8,0)</f>
        <v>劉宸亞</v>
      </c>
      <c r="J117" s="16" t="str">
        <f>VLOOKUP(B117,總表!$1:$1048576,9,0)</f>
        <v>龍騰學校財團法人新北市林口康橋國際高級中學(小學部)</v>
      </c>
      <c r="K117" s="16">
        <f>VLOOKUP(B117,總表!$1:$1048576,10,0)</f>
        <v>0</v>
      </c>
      <c r="L117" s="16">
        <f>VLOOKUP(B117,總表!$1:$1048576,11,0)</f>
        <v>0</v>
      </c>
      <c r="M117" s="16" t="str">
        <f>VLOOKUP(B117,總表!$1:$1048576,12,0)</f>
        <v>張基航Chihang Chang</v>
      </c>
      <c r="N117" s="16" t="str">
        <f>VLOOKUP(B117,總表!$1:$1048576,13,0)</f>
        <v>龍騰學校財團法人新北市林口康橋國際高級中學(小學部)</v>
      </c>
      <c r="O117" s="16" t="str">
        <f>VLOOKUP(B117,總表!$1:$1048576,14,0)</f>
        <v>黃建銘</v>
      </c>
      <c r="P117" s="16" t="str">
        <f>VLOOKUP(B117,總表!$1:$1048576,15,0)</f>
        <v>龍騰學校財團法人新北市林口康橋國際高級中學(小學部)</v>
      </c>
      <c r="Q117" s="16">
        <f>VLOOKUP(B117,總表!$1:$1048576,16,0)</f>
        <v>0</v>
      </c>
      <c r="R117" s="16">
        <f>VLOOKUP(B117,總表!$1:$1048576,17,0)</f>
        <v>0</v>
      </c>
    </row>
    <row r="118" spans="1:18" ht="17.399999999999999" x14ac:dyDescent="0.3">
      <c r="A118" s="22" t="s">
        <v>3495</v>
      </c>
      <c r="B118" s="16" t="s">
        <v>1294</v>
      </c>
      <c r="C118" s="10" t="str">
        <f>VLOOKUP(B118,總表!$1:$1048576,2,0)</f>
        <v>火龍果分級辨識裝置</v>
      </c>
      <c r="D118" s="17" t="str">
        <f>VLOOKUP(B118,總表!$1:$1048576,4,0)</f>
        <v>永續發展農糧技術</v>
      </c>
      <c r="E118" s="16" t="str">
        <f>VLOOKUP(B118,總表!$1:$1048576,5,0)</f>
        <v>國小組</v>
      </c>
      <c r="F118" s="16" t="str">
        <f>VLOOKUP(B118,總表!$1:$1048576,3,0)</f>
        <v>臺中市</v>
      </c>
      <c r="G118" s="16" t="str">
        <f>VLOOKUP(B118,總表!$1:$1048576,6,0)</f>
        <v>陳芃霏</v>
      </c>
      <c r="H118" s="16" t="str">
        <f>VLOOKUP(B118,總表!$1:$1048576,7,0)</f>
        <v>臺中市后里區育英國小</v>
      </c>
      <c r="I118" s="16" t="str">
        <f>VLOOKUP(B118,總表!$1:$1048576,8,0)</f>
        <v>鍾文妡</v>
      </c>
      <c r="J118" s="16" t="str">
        <f>VLOOKUP(B118,總表!$1:$1048576,9,0)</f>
        <v>臺中市后里區育英國小</v>
      </c>
      <c r="K118" s="16" t="str">
        <f>VLOOKUP(B118,總表!$1:$1048576,10,0)</f>
        <v>莊栯炘</v>
      </c>
      <c r="L118" s="16" t="str">
        <f>VLOOKUP(B118,總表!$1:$1048576,11,0)</f>
        <v>臺中市后里區育英國小</v>
      </c>
      <c r="M118" s="16" t="str">
        <f>VLOOKUP(B118,總表!$1:$1048576,12,0)</f>
        <v>張聖藝</v>
      </c>
      <c r="N118" s="16" t="str">
        <f>VLOOKUP(B118,總表!$1:$1048576,13,0)</f>
        <v>臺中市后里區育英國小</v>
      </c>
      <c r="O118" s="16" t="str">
        <f>VLOOKUP(B118,總表!$1:$1048576,14,0)</f>
        <v>林盈甄</v>
      </c>
      <c r="P118" s="16" t="str">
        <f>VLOOKUP(B118,總表!$1:$1048576,15,0)</f>
        <v>臺中市后里區育英國小</v>
      </c>
      <c r="Q118" s="16" t="str">
        <f>VLOOKUP(B118,總表!$1:$1048576,16,0)</f>
        <v>張杏妃</v>
      </c>
      <c r="R118" s="16" t="str">
        <f>VLOOKUP(B118,總表!$1:$1048576,17,0)</f>
        <v>臺中市后里區育英國小</v>
      </c>
    </row>
    <row r="119" spans="1:18" ht="17.399999999999999" x14ac:dyDescent="0.3">
      <c r="A119" s="22" t="s">
        <v>3495</v>
      </c>
      <c r="B119" s="16" t="s">
        <v>3496</v>
      </c>
      <c r="C119" s="10" t="str">
        <f>VLOOKUP(B119,總表!$1:$1048576,2,0)</f>
        <v>智慧綠豆培植箱</v>
      </c>
      <c r="D119" s="17" t="str">
        <f>VLOOKUP(B119,總表!$1:$1048576,4,0)</f>
        <v>永續發展農糧技術</v>
      </c>
      <c r="E119" s="16" t="str">
        <f>VLOOKUP(B119,總表!$1:$1048576,5,0)</f>
        <v>國小組</v>
      </c>
      <c r="F119" s="16" t="str">
        <f>VLOOKUP(B119,總表!$1:$1048576,3,0)</f>
        <v>宜蘭縣</v>
      </c>
      <c r="G119" s="16" t="str">
        <f>VLOOKUP(B119,總表!$1:$1048576,6,0)</f>
        <v>吳彩伶</v>
      </c>
      <c r="H119" s="16" t="str">
        <f>VLOOKUP(B119,總表!$1:$1048576,7,0)</f>
        <v>萬富國小</v>
      </c>
      <c r="I119" s="16" t="str">
        <f>VLOOKUP(B119,總表!$1:$1048576,8,0)</f>
        <v>游予晴</v>
      </c>
      <c r="J119" s="16" t="str">
        <f>VLOOKUP(B119,總表!$1:$1048576,9,0)</f>
        <v>萬富國小</v>
      </c>
      <c r="K119" s="16">
        <f>VLOOKUP(B119,總表!$1:$1048576,10,0)</f>
        <v>0</v>
      </c>
      <c r="L119" s="16">
        <f>VLOOKUP(B119,總表!$1:$1048576,11,0)</f>
        <v>0</v>
      </c>
      <c r="M119" s="16" t="str">
        <f>VLOOKUP(B119,總表!$1:$1048576,12,0)</f>
        <v>游源恩</v>
      </c>
      <c r="N119" s="16" t="str">
        <f>VLOOKUP(B119,總表!$1:$1048576,13,0)</f>
        <v>萬富國小</v>
      </c>
      <c r="O119" s="16">
        <f>VLOOKUP(B119,總表!$1:$1048576,14,0)</f>
        <v>0</v>
      </c>
      <c r="P119" s="16">
        <f>VLOOKUP(B119,總表!$1:$1048576,15,0)</f>
        <v>0</v>
      </c>
      <c r="Q119" s="16">
        <f>VLOOKUP(B119,總表!$1:$1048576,16,0)</f>
        <v>0</v>
      </c>
      <c r="R119" s="16">
        <f>VLOOKUP(B119,總表!$1:$1048576,17,0)</f>
        <v>0</v>
      </c>
    </row>
    <row r="120" spans="1:18" ht="17.399999999999999" x14ac:dyDescent="0.3">
      <c r="A120" s="22" t="s">
        <v>3495</v>
      </c>
      <c r="B120" s="16" t="s">
        <v>3497</v>
      </c>
      <c r="C120" s="10" t="str">
        <f>VLOOKUP(B120,總表!$1:$1048576,2,0)</f>
        <v>怕蟲神器</v>
      </c>
      <c r="D120" s="17" t="str">
        <f>VLOOKUP(B120,總表!$1:$1048576,4,0)</f>
        <v>永續發展農糧技術</v>
      </c>
      <c r="E120" s="16" t="str">
        <f>VLOOKUP(B120,總表!$1:$1048576,5,0)</f>
        <v>國小組</v>
      </c>
      <c r="F120" s="16" t="str">
        <f>VLOOKUP(B120,總表!$1:$1048576,3,0)</f>
        <v>花蓮縣</v>
      </c>
      <c r="G120" s="16" t="str">
        <f>VLOOKUP(B120,總表!$1:$1048576,6,0)</f>
        <v>蔡恩雨</v>
      </c>
      <c r="H120" s="16" t="str">
        <f>VLOOKUP(B120,總表!$1:$1048576,7,0)</f>
        <v>花蓮縣玉里鎮觀音國小</v>
      </c>
      <c r="I120" s="16">
        <f>VLOOKUP(B120,總表!$1:$1048576,8,0)</f>
        <v>0</v>
      </c>
      <c r="J120" s="16">
        <f>VLOOKUP(B120,總表!$1:$1048576,9,0)</f>
        <v>0</v>
      </c>
      <c r="K120" s="16">
        <f>VLOOKUP(B120,總表!$1:$1048576,10,0)</f>
        <v>0</v>
      </c>
      <c r="L120" s="16">
        <f>VLOOKUP(B120,總表!$1:$1048576,11,0)</f>
        <v>0</v>
      </c>
      <c r="M120" s="16" t="str">
        <f>VLOOKUP(B120,總表!$1:$1048576,12,0)</f>
        <v>邱意茗</v>
      </c>
      <c r="N120" s="16" t="str">
        <f>VLOOKUP(B120,總表!$1:$1048576,13,0)</f>
        <v>花蓮縣玉里鎮觀音國小</v>
      </c>
      <c r="O120" s="16" t="str">
        <f>VLOOKUP(B120,總表!$1:$1048576,14,0)</f>
        <v>謝敬尉</v>
      </c>
      <c r="P120" s="16" t="str">
        <f>VLOOKUP(B120,總表!$1:$1048576,15,0)</f>
        <v>花蓮縣玉里鎮觀音國小</v>
      </c>
      <c r="Q120" s="16">
        <f>VLOOKUP(B120,總表!$1:$1048576,16,0)</f>
        <v>0</v>
      </c>
      <c r="R120" s="16">
        <f>VLOOKUP(B120,總表!$1:$1048576,17,0)</f>
        <v>0</v>
      </c>
    </row>
    <row r="121" spans="1:18" ht="17.399999999999999" x14ac:dyDescent="0.3">
      <c r="A121" s="22" t="s">
        <v>3495</v>
      </c>
      <c r="B121" s="16" t="s">
        <v>1320</v>
      </c>
      <c r="C121" s="10" t="str">
        <f>VLOOKUP(B121,總表!$1:$1048576,2,0)</f>
        <v>多功能農業整地工具組</v>
      </c>
      <c r="D121" s="17" t="str">
        <f>VLOOKUP(B121,總表!$1:$1048576,4,0)</f>
        <v>永續發展農糧技術</v>
      </c>
      <c r="E121" s="16" t="str">
        <f>VLOOKUP(B121,總表!$1:$1048576,5,0)</f>
        <v>國小組</v>
      </c>
      <c r="F121" s="16" t="str">
        <f>VLOOKUP(B121,總表!$1:$1048576,3,0)</f>
        <v>苗栗縣</v>
      </c>
      <c r="G121" s="16" t="str">
        <f>VLOOKUP(B121,總表!$1:$1048576,6,0)</f>
        <v>陳采妍</v>
      </c>
      <c r="H121" s="16" t="str">
        <f>VLOOKUP(B121,總表!$1:$1048576,7,0)</f>
        <v>苗栗縣公館鄉公館國民小學</v>
      </c>
      <c r="I121" s="16">
        <f>VLOOKUP(B121,總表!$1:$1048576,8,0)</f>
        <v>0</v>
      </c>
      <c r="J121" s="16">
        <f>VLOOKUP(B121,總表!$1:$1048576,9,0)</f>
        <v>0</v>
      </c>
      <c r="K121" s="16">
        <f>VLOOKUP(B121,總表!$1:$1048576,10,0)</f>
        <v>0</v>
      </c>
      <c r="L121" s="16">
        <f>VLOOKUP(B121,總表!$1:$1048576,11,0)</f>
        <v>0</v>
      </c>
      <c r="M121" s="16" t="str">
        <f>VLOOKUP(B121,總表!$1:$1048576,12,0)</f>
        <v>謝祥宏</v>
      </c>
      <c r="N121" s="16" t="str">
        <f>VLOOKUP(B121,總表!$1:$1048576,13,0)</f>
        <v>苗栗縣公館鄉公館國民小學</v>
      </c>
      <c r="O121" s="16" t="str">
        <f>VLOOKUP(B121,總表!$1:$1048576,14,0)</f>
        <v>范碧玉</v>
      </c>
      <c r="P121" s="16" t="str">
        <f>VLOOKUP(B121,總表!$1:$1048576,15,0)</f>
        <v>苗栗縣公館鄉公館國民小學</v>
      </c>
      <c r="Q121" s="16">
        <f>VLOOKUP(B121,總表!$1:$1048576,16,0)</f>
        <v>0</v>
      </c>
      <c r="R121" s="16">
        <f>VLOOKUP(B121,總表!$1:$1048576,17,0)</f>
        <v>0</v>
      </c>
    </row>
    <row r="122" spans="1:18" ht="17.399999999999999" x14ac:dyDescent="0.3">
      <c r="A122" s="25" t="s">
        <v>3492</v>
      </c>
      <c r="B122" s="10" t="s">
        <v>1326</v>
      </c>
      <c r="C122" s="10" t="str">
        <f>VLOOKUP(B122,總表!$1:$1048576,2,0)</f>
        <v>視覺化智慧高枝剪</v>
      </c>
      <c r="D122" s="17" t="str">
        <f>VLOOKUP(B122,總表!$1:$1048576,4,0)</f>
        <v>永續發展農糧技術</v>
      </c>
      <c r="E122" s="16" t="str">
        <f>VLOOKUP(B122,總表!$1:$1048576,5,0)</f>
        <v>國小組</v>
      </c>
      <c r="F122" s="16" t="str">
        <f>VLOOKUP(B122,總表!$1:$1048576,3,0)</f>
        <v>臺中市</v>
      </c>
      <c r="G122" s="16" t="str">
        <f>VLOOKUP(B122,總表!$1:$1048576,6,0)</f>
        <v>高翊維</v>
      </c>
      <c r="H122" s="16" t="str">
        <f>VLOOKUP(B122,總表!$1:$1048576,7,0)</f>
        <v>臺中市東區臺中國民小學</v>
      </c>
      <c r="I122" s="16" t="str">
        <f>VLOOKUP(B122,總表!$1:$1048576,8,0)</f>
        <v>陳奎安</v>
      </c>
      <c r="J122" s="16" t="str">
        <f>VLOOKUP(B122,總表!$1:$1048576,9,0)</f>
        <v>臺中市東區臺中國民小學</v>
      </c>
      <c r="K122" s="16" t="str">
        <f>VLOOKUP(B122,總表!$1:$1048576,10,0)</f>
        <v>洪敬倫</v>
      </c>
      <c r="L122" s="16" t="str">
        <f>VLOOKUP(B122,總表!$1:$1048576,11,0)</f>
        <v>臺中市東區臺中國民小學</v>
      </c>
      <c r="M122" s="16" t="str">
        <f>VLOOKUP(B122,總表!$1:$1048576,12,0)</f>
        <v>蘇順美</v>
      </c>
      <c r="N122" s="16" t="str">
        <f>VLOOKUP(B122,總表!$1:$1048576,13,0)</f>
        <v>臺中市東區臺中國小/教師</v>
      </c>
      <c r="O122" s="16" t="str">
        <f>VLOOKUP(B122,總表!$1:$1048576,14,0)</f>
        <v>賴春旭</v>
      </c>
      <c r="P122" s="16" t="str">
        <f>VLOOKUP(B122,總表!$1:$1048576,15,0)</f>
        <v>臺中市東區臺中國小/教師</v>
      </c>
      <c r="Q122" s="16" t="str">
        <f>VLOOKUP(B122,總表!$1:$1048576,16,0)</f>
        <v>劉佩伶</v>
      </c>
      <c r="R122" s="16" t="str">
        <f>VLOOKUP(B122,總表!$1:$1048576,17,0)</f>
        <v>臺中市東區臺中國小/教師</v>
      </c>
    </row>
    <row r="123" spans="1:18" ht="17.399999999999999" x14ac:dyDescent="0.3">
      <c r="A123" s="25" t="s">
        <v>3492</v>
      </c>
      <c r="B123" s="16" t="s">
        <v>3488</v>
      </c>
      <c r="C123" s="10" t="str">
        <f>VLOOKUP(B123,總表!$1:$1048576,2,0)</f>
        <v>免彎腰西瓜壓苗輔助裝置</v>
      </c>
      <c r="D123" s="17" t="str">
        <f>VLOOKUP(B123,總表!$1:$1048576,4,0)</f>
        <v>永續發展農糧技術</v>
      </c>
      <c r="E123" s="16" t="str">
        <f>VLOOKUP(B123,總表!$1:$1048576,5,0)</f>
        <v>國小組</v>
      </c>
      <c r="F123" s="16" t="str">
        <f>VLOOKUP(B123,總表!$1:$1048576,3,0)</f>
        <v>花蓮縣</v>
      </c>
      <c r="G123" s="16" t="str">
        <f>VLOOKUP(B123,總表!$1:$1048576,6,0)</f>
        <v>陳繶帆</v>
      </c>
      <c r="H123" s="16" t="str">
        <f>VLOOKUP(B123,總表!$1:$1048576,7,0)</f>
        <v>花蓮縣玉里鎮大禹國民小學</v>
      </c>
      <c r="I123" s="16" t="str">
        <f>VLOOKUP(B123,總表!$1:$1048576,8,0)</f>
        <v>劉育軒</v>
      </c>
      <c r="J123" s="16" t="str">
        <f>VLOOKUP(B123,總表!$1:$1048576,9,0)</f>
        <v>花蓮縣玉里鎮大禹國民小學</v>
      </c>
      <c r="K123" s="16" t="str">
        <f>VLOOKUP(B123,總表!$1:$1048576,10,0)</f>
        <v>黃珮嫻</v>
      </c>
      <c r="L123" s="16" t="str">
        <f>VLOOKUP(B123,總表!$1:$1048576,11,0)</f>
        <v>花蓮縣玉里鎮大禹國民小學</v>
      </c>
      <c r="M123" s="16" t="str">
        <f>VLOOKUP(B123,總表!$1:$1048576,12,0)</f>
        <v>王柔文</v>
      </c>
      <c r="N123" s="16" t="str">
        <f>VLOOKUP(B123,總表!$1:$1048576,13,0)</f>
        <v>花蓮縣玉里鎮大禹國民小學</v>
      </c>
      <c r="O123" s="16" t="str">
        <f>VLOOKUP(B123,總表!$1:$1048576,14,0)</f>
        <v>王瀚毅</v>
      </c>
      <c r="P123" s="16" t="str">
        <f>VLOOKUP(B123,總表!$1:$1048576,15,0)</f>
        <v>花蓮縣玉里鎮大禹國民小學</v>
      </c>
      <c r="Q123" s="16" t="str">
        <f>VLOOKUP(B123,總表!$1:$1048576,16,0)</f>
        <v>林家賢</v>
      </c>
      <c r="R123" s="16" t="str">
        <f>VLOOKUP(B123,總表!$1:$1048576,17,0)</f>
        <v>花蓮縣玉里鎮大禹國民小學</v>
      </c>
    </row>
    <row r="124" spans="1:18" ht="17.399999999999999" x14ac:dyDescent="0.3">
      <c r="A124" s="28" t="s">
        <v>3493</v>
      </c>
      <c r="B124" s="16" t="s">
        <v>1355</v>
      </c>
      <c r="C124" s="10" t="str">
        <f>VLOOKUP(B124,總表!$1:$1048576,2,0)</f>
        <v>NaturaFreeze神奇昇華凍乾系統</v>
      </c>
      <c r="D124" s="17" t="str">
        <f>VLOOKUP(B124,總表!$1:$1048576,4,0)</f>
        <v>永續發展農糧技術</v>
      </c>
      <c r="E124" s="16" t="str">
        <f>VLOOKUP(B124,總表!$1:$1048576,5,0)</f>
        <v>國小組</v>
      </c>
      <c r="F124" s="16" t="str">
        <f>VLOOKUP(B124,總表!$1:$1048576,3,0)</f>
        <v>宜蘭縣</v>
      </c>
      <c r="G124" s="16" t="str">
        <f>VLOOKUP(B124,總表!$1:$1048576,6,0)</f>
        <v>黃郁橙</v>
      </c>
      <c r="H124" s="16" t="str">
        <f>VLOOKUP(B124,總表!$1:$1048576,7,0)</f>
        <v>宜蘭縣羅東鎮北成國民小學</v>
      </c>
      <c r="I124" s="16" t="str">
        <f>VLOOKUP(B124,總表!$1:$1048576,8,0)</f>
        <v>沈宣融</v>
      </c>
      <c r="J124" s="16" t="str">
        <f>VLOOKUP(B124,總表!$1:$1048576,9,0)</f>
        <v>宜蘭縣羅東鎮北成國民小學</v>
      </c>
      <c r="K124" s="16" t="str">
        <f>VLOOKUP(B124,總表!$1:$1048576,10,0)</f>
        <v>陳資眾</v>
      </c>
      <c r="L124" s="16" t="str">
        <f>VLOOKUP(B124,總表!$1:$1048576,11,0)</f>
        <v>宜蘭縣羅東鎮北成國民小學</v>
      </c>
      <c r="M124" s="16" t="str">
        <f>VLOOKUP(B124,總表!$1:$1048576,12,0)</f>
        <v>陳鈺棋</v>
      </c>
      <c r="N124" s="16" t="str">
        <f>VLOOKUP(B124,總表!$1:$1048576,13,0)</f>
        <v>宜蘭縣羅東鎮北成國民小學</v>
      </c>
      <c r="O124" s="16" t="str">
        <f>VLOOKUP(B124,總表!$1:$1048576,14,0)</f>
        <v>洪雅姿</v>
      </c>
      <c r="P124" s="16" t="str">
        <f>VLOOKUP(B124,總表!$1:$1048576,15,0)</f>
        <v>宜蘭縣羅東鎮北成國民小學</v>
      </c>
      <c r="Q124" s="16">
        <f>VLOOKUP(B124,總表!$1:$1048576,16,0)</f>
        <v>0</v>
      </c>
      <c r="R124" s="16">
        <f>VLOOKUP(B124,總表!$1:$1048576,17,0)</f>
        <v>0</v>
      </c>
    </row>
    <row r="125" spans="1:18" ht="17.399999999999999" x14ac:dyDescent="0.3">
      <c r="A125" s="28" t="s">
        <v>3493</v>
      </c>
      <c r="B125" s="16" t="s">
        <v>1397</v>
      </c>
      <c r="C125" s="10" t="str">
        <f>VLOOKUP(B125,總表!$1:$1048576,2,0)</f>
        <v>雙層式廚餘微生物燃料電池系統</v>
      </c>
      <c r="D125" s="17" t="str">
        <f>VLOOKUP(B125,總表!$1:$1048576,4,0)</f>
        <v>永續發展農糧技術</v>
      </c>
      <c r="E125" s="16" t="str">
        <f>VLOOKUP(B125,總表!$1:$1048576,5,0)</f>
        <v>國小組</v>
      </c>
      <c r="F125" s="16" t="str">
        <f>VLOOKUP(B125,總表!$1:$1048576,3,0)</f>
        <v>嘉義縣</v>
      </c>
      <c r="G125" s="16" t="str">
        <f>VLOOKUP(B125,總表!$1:$1048576,6,0)</f>
        <v>羅筱霓</v>
      </c>
      <c r="H125" s="16" t="str">
        <f>VLOOKUP(B125,總表!$1:$1048576,7,0)</f>
        <v>嘉義縣大同國小</v>
      </c>
      <c r="I125" s="16" t="str">
        <f>VLOOKUP(B125,總表!$1:$1048576,8,0)</f>
        <v>施筱菲</v>
      </c>
      <c r="J125" s="16" t="str">
        <f>VLOOKUP(B125,總表!$1:$1048576,9,0)</f>
        <v>嘉義縣大同國小</v>
      </c>
      <c r="K125" s="16" t="str">
        <f>VLOOKUP(B125,總表!$1:$1048576,10,0)</f>
        <v>陳泰宇</v>
      </c>
      <c r="L125" s="16" t="str">
        <f>VLOOKUP(B125,總表!$1:$1048576,11,0)</f>
        <v>嘉義縣大同國小</v>
      </c>
      <c r="M125" s="16" t="str">
        <f>VLOOKUP(B125,總表!$1:$1048576,12,0)</f>
        <v>蔡采臻</v>
      </c>
      <c r="N125" s="16" t="str">
        <f>VLOOKUP(B125,總表!$1:$1048576,13,0)</f>
        <v>嘉義縣大同國小</v>
      </c>
      <c r="O125" s="16">
        <f>VLOOKUP(B125,總表!$1:$1048576,14,0)</f>
        <v>0</v>
      </c>
      <c r="P125" s="16">
        <f>VLOOKUP(B125,總表!$1:$1048576,15,0)</f>
        <v>0</v>
      </c>
      <c r="Q125" s="16">
        <f>VLOOKUP(B125,總表!$1:$1048576,16,0)</f>
        <v>0</v>
      </c>
      <c r="R125" s="16">
        <f>VLOOKUP(B125,總表!$1:$1048576,17,0)</f>
        <v>0</v>
      </c>
    </row>
    <row r="126" spans="1:18" ht="17.399999999999999" x14ac:dyDescent="0.3">
      <c r="A126" s="28" t="s">
        <v>3493</v>
      </c>
      <c r="B126" s="16" t="s">
        <v>3489</v>
      </c>
      <c r="C126" s="10" t="str">
        <f>VLOOKUP(B126,總表!$1:$1048576,2,0)</f>
        <v>智慧光照控制器－植物光照自動調節系統</v>
      </c>
      <c r="D126" s="17" t="str">
        <f>VLOOKUP(B126,總表!$1:$1048576,4,0)</f>
        <v>永續發展農糧技術</v>
      </c>
      <c r="E126" s="16" t="str">
        <f>VLOOKUP(B126,總表!$1:$1048576,5,0)</f>
        <v>國小組</v>
      </c>
      <c r="F126" s="16" t="str">
        <f>VLOOKUP(B126,總表!$1:$1048576,3,0)</f>
        <v>臺中市</v>
      </c>
      <c r="G126" s="16" t="str">
        <f>VLOOKUP(B126,總表!$1:$1048576,6,0)</f>
        <v>盧星朵</v>
      </c>
      <c r="H126" s="16" t="str">
        <f>VLOOKUP(B126,總表!$1:$1048576,7,0)</f>
        <v>臺中市葳格高級中學附設小學西屯校區</v>
      </c>
      <c r="I126" s="16" t="str">
        <f>VLOOKUP(B126,總表!$1:$1048576,8,0)</f>
        <v>陳筠諪</v>
      </c>
      <c r="J126" s="16" t="str">
        <f>VLOOKUP(B126,總表!$1:$1048576,9,0)</f>
        <v>臺中市葳格高級中學附設小學西屯校區</v>
      </c>
      <c r="K126" s="16" t="str">
        <f>VLOOKUP(B126,總表!$1:$1048576,10,0)</f>
        <v>黃宇徹</v>
      </c>
      <c r="L126" s="16" t="str">
        <f>VLOOKUP(B126,總表!$1:$1048576,11,0)</f>
        <v>臺中市葳格高級中學附設小學西屯校區</v>
      </c>
      <c r="M126" s="16" t="str">
        <f>VLOOKUP(B126,總表!$1:$1048576,12,0)</f>
        <v>吳映辰</v>
      </c>
      <c r="N126" s="16" t="str">
        <f>VLOOKUP(B126,總表!$1:$1048576,13,0)</f>
        <v>臺中市葳格高級中學附設小學西屯校區</v>
      </c>
      <c r="O126" s="16" t="str">
        <f>VLOOKUP(B126,總表!$1:$1048576,14,0)</f>
        <v>胡瀚仁</v>
      </c>
      <c r="P126" s="16" t="str">
        <f>VLOOKUP(B126,總表!$1:$1048576,15,0)</f>
        <v>臺中市葳格高級中學附設小學西屯校區</v>
      </c>
      <c r="Q126" s="16">
        <f>VLOOKUP(B126,總表!$1:$1048576,16,0)</f>
        <v>0</v>
      </c>
      <c r="R126" s="16">
        <f>VLOOKUP(B126,總表!$1:$1048576,17,0)</f>
        <v>0</v>
      </c>
    </row>
    <row r="127" spans="1:18" ht="17.399999999999999" x14ac:dyDescent="0.3">
      <c r="A127" s="28" t="s">
        <v>3493</v>
      </c>
      <c r="B127" s="16" t="s">
        <v>1386</v>
      </c>
      <c r="C127" s="10" t="str">
        <f>VLOOKUP(B127,總表!$1:$1048576,2,0)</f>
        <v>Tri-Flow有機液化循環系統</v>
      </c>
      <c r="D127" s="17" t="str">
        <f>VLOOKUP(B127,總表!$1:$1048576,4,0)</f>
        <v>永續發展農糧技術</v>
      </c>
      <c r="E127" s="16" t="str">
        <f>VLOOKUP(B127,總表!$1:$1048576,5,0)</f>
        <v>國小組</v>
      </c>
      <c r="F127" s="16" t="str">
        <f>VLOOKUP(B127,總表!$1:$1048576,3,0)</f>
        <v>嘉義縣</v>
      </c>
      <c r="G127" s="16" t="str">
        <f>VLOOKUP(B127,總表!$1:$1048576,6,0)</f>
        <v>張羚君</v>
      </c>
      <c r="H127" s="16" t="str">
        <f>VLOOKUP(B127,總表!$1:$1048576,7,0)</f>
        <v>嘉義縣大同國小</v>
      </c>
      <c r="I127" s="16" t="str">
        <f>VLOOKUP(B127,總表!$1:$1048576,8,0)</f>
        <v>陳庭萱</v>
      </c>
      <c r="J127" s="16" t="str">
        <f>VLOOKUP(B127,總表!$1:$1048576,9,0)</f>
        <v>嘉義縣大同國小</v>
      </c>
      <c r="K127" s="16" t="str">
        <f>VLOOKUP(B127,總表!$1:$1048576,10,0)</f>
        <v>李宸菥</v>
      </c>
      <c r="L127" s="16" t="str">
        <f>VLOOKUP(B127,總表!$1:$1048576,11,0)</f>
        <v>嘉義縣大同國小</v>
      </c>
      <c r="M127" s="16" t="str">
        <f>VLOOKUP(B127,總表!$1:$1048576,12,0)</f>
        <v>楊耿豪</v>
      </c>
      <c r="N127" s="16" t="str">
        <f>VLOOKUP(B127,總表!$1:$1048576,13,0)</f>
        <v>嘉義縣大同國小</v>
      </c>
      <c r="O127" s="16">
        <f>VLOOKUP(B127,總表!$1:$1048576,14,0)</f>
        <v>0</v>
      </c>
      <c r="P127" s="16">
        <f>VLOOKUP(B127,總表!$1:$1048576,15,0)</f>
        <v>0</v>
      </c>
      <c r="Q127" s="16">
        <f>VLOOKUP(B127,總表!$1:$1048576,16,0)</f>
        <v>0</v>
      </c>
      <c r="R127" s="16">
        <f>VLOOKUP(B127,總表!$1:$1048576,17,0)</f>
        <v>0</v>
      </c>
    </row>
    <row r="128" spans="1:18" ht="17.399999999999999" x14ac:dyDescent="0.3">
      <c r="A128" s="30" t="s">
        <v>3494</v>
      </c>
      <c r="B128" s="16" t="s">
        <v>1281</v>
      </c>
      <c r="C128" s="10" t="str">
        <f>VLOOKUP(B128,總表!$1:$1048576,2,0)</f>
        <v>梨子嫁接強化固定器</v>
      </c>
      <c r="D128" s="17" t="str">
        <f>VLOOKUP(B128,總表!$1:$1048576,4,0)</f>
        <v>永續發展農糧技術</v>
      </c>
      <c r="E128" s="16" t="str">
        <f>VLOOKUP(B128,總表!$1:$1048576,5,0)</f>
        <v>國小組</v>
      </c>
      <c r="F128" s="16" t="str">
        <f>VLOOKUP(B128,總表!$1:$1048576,3,0)</f>
        <v>臺中市</v>
      </c>
      <c r="G128" s="16" t="str">
        <f>VLOOKUP(B128,總表!$1:$1048576,6,0)</f>
        <v>黃亮宸</v>
      </c>
      <c r="H128" s="16" t="str">
        <f>VLOOKUP(B128,總表!$1:$1048576,7,0)</f>
        <v>臺中市后里區育英國小</v>
      </c>
      <c r="I128" s="16" t="str">
        <f>VLOOKUP(B128,總表!$1:$1048576,8,0)</f>
        <v>邱琬貽</v>
      </c>
      <c r="J128" s="16" t="str">
        <f>VLOOKUP(B128,總表!$1:$1048576,9,0)</f>
        <v>臺中市后里區育英國小</v>
      </c>
      <c r="K128" s="16" t="str">
        <f>VLOOKUP(B128,總表!$1:$1048576,10,0)</f>
        <v>吳裴芮</v>
      </c>
      <c r="L128" s="16" t="str">
        <f>VLOOKUP(B128,總表!$1:$1048576,11,0)</f>
        <v>臺中市后里區育英國小</v>
      </c>
      <c r="M128" s="16" t="str">
        <f>VLOOKUP(B128,總表!$1:$1048576,12,0)</f>
        <v>張聖藝</v>
      </c>
      <c r="N128" s="16" t="str">
        <f>VLOOKUP(B128,總表!$1:$1048576,13,0)</f>
        <v>臺中市后里區育英國小</v>
      </c>
      <c r="O128" s="16" t="str">
        <f>VLOOKUP(B128,總表!$1:$1048576,14,0)</f>
        <v>林盈甄</v>
      </c>
      <c r="P128" s="16" t="str">
        <f>VLOOKUP(B128,總表!$1:$1048576,15,0)</f>
        <v>臺中市后里區育英國小</v>
      </c>
      <c r="Q128" s="16" t="str">
        <f>VLOOKUP(B128,總表!$1:$1048576,16,0)</f>
        <v>廖亭堯</v>
      </c>
      <c r="R128" s="16" t="str">
        <f>VLOOKUP(B128,總表!$1:$1048576,17,0)</f>
        <v>臺中市后里區育英國小</v>
      </c>
    </row>
    <row r="129" spans="1:18" ht="17.399999999999999" x14ac:dyDescent="0.3">
      <c r="A129" s="30" t="s">
        <v>3494</v>
      </c>
      <c r="B129" s="16" t="s">
        <v>3490</v>
      </c>
      <c r="C129" s="10" t="str">
        <f>VLOOKUP(B129,總表!$1:$1048576,2,0)</f>
        <v>多功能種田機</v>
      </c>
      <c r="D129" s="17" t="str">
        <f>VLOOKUP(B129,總表!$1:$1048576,4,0)</f>
        <v>永續發展農糧技術</v>
      </c>
      <c r="E129" s="16" t="str">
        <f>VLOOKUP(B129,總表!$1:$1048576,5,0)</f>
        <v>國小組</v>
      </c>
      <c r="F129" s="16" t="str">
        <f>VLOOKUP(B129,總表!$1:$1048576,3,0)</f>
        <v>臺中市</v>
      </c>
      <c r="G129" s="16" t="str">
        <f>VLOOKUP(B129,總表!$1:$1048576,6,0)</f>
        <v>鄭筱築</v>
      </c>
      <c r="H129" s="16" t="str">
        <f>VLOOKUP(B129,總表!$1:$1048576,7,0)</f>
        <v>臺中市南區信義國民小學</v>
      </c>
      <c r="I129" s="16" t="str">
        <f>VLOOKUP(B129,總表!$1:$1048576,8,0)</f>
        <v>李沛珊</v>
      </c>
      <c r="J129" s="16" t="str">
        <f>VLOOKUP(B129,總表!$1:$1048576,9,0)</f>
        <v>臺中市北屯區仁愛國民小學</v>
      </c>
      <c r="K129" s="16" t="str">
        <f>VLOOKUP(B129,總表!$1:$1048576,10,0)</f>
        <v>林裕玹</v>
      </c>
      <c r="L129" s="16" t="str">
        <f>VLOOKUP(B129,總表!$1:$1048576,11,0)</f>
        <v>彰化縣社頭鄉舊社國民小學</v>
      </c>
      <c r="M129" s="16" t="str">
        <f>VLOOKUP(B129,總表!$1:$1048576,12,0)</f>
        <v>劉儀娟</v>
      </c>
      <c r="N129" s="16" t="str">
        <f>VLOOKUP(B129,總表!$1:$1048576,13,0)</f>
        <v>臺中市南區信義國民小學</v>
      </c>
      <c r="O129" s="16" t="str">
        <f>VLOOKUP(B129,總表!$1:$1048576,14,0)</f>
        <v>林秉慧</v>
      </c>
      <c r="P129" s="16" t="str">
        <f>VLOOKUP(B129,總表!$1:$1048576,15,0)</f>
        <v>臺中市北屯區仁愛國民小學</v>
      </c>
      <c r="Q129" s="16" t="str">
        <f>VLOOKUP(B129,總表!$1:$1048576,16,0)</f>
        <v>詹秀芸</v>
      </c>
      <c r="R129" s="16" t="str">
        <f>VLOOKUP(B129,總表!$1:$1048576,17,0)</f>
        <v>彰化縣社頭鄉舊社國民小學</v>
      </c>
    </row>
    <row r="130" spans="1:18" ht="17.399999999999999" x14ac:dyDescent="0.3">
      <c r="A130" s="30" t="s">
        <v>3494</v>
      </c>
      <c r="B130" s="16" t="s">
        <v>1336</v>
      </c>
      <c r="C130" s="10" t="str">
        <f>VLOOKUP(B130,總表!$1:$1048576,2,0)</f>
        <v>永續農安平台：節水監控守護系統</v>
      </c>
      <c r="D130" s="17" t="str">
        <f>VLOOKUP(B130,總表!$1:$1048576,4,0)</f>
        <v>永續發展農糧技術</v>
      </c>
      <c r="E130" s="16" t="str">
        <f>VLOOKUP(B130,總表!$1:$1048576,5,0)</f>
        <v>國小組</v>
      </c>
      <c r="F130" s="16" t="str">
        <f>VLOOKUP(B130,總表!$1:$1048576,3,0)</f>
        <v>臺北市</v>
      </c>
      <c r="G130" s="16" t="str">
        <f>VLOOKUP(B130,總表!$1:$1048576,6,0)</f>
        <v>趙苙寰</v>
      </c>
      <c r="H130" s="16" t="str">
        <f>VLOOKUP(B130,總表!$1:$1048576,7,0)</f>
        <v>康寧國小</v>
      </c>
      <c r="I130" s="16" t="str">
        <f>VLOOKUP(B130,總表!$1:$1048576,8,0)</f>
        <v>黃允瑞</v>
      </c>
      <c r="J130" s="16" t="str">
        <f>VLOOKUP(B130,總表!$1:$1048576,9,0)</f>
        <v>康寧國小</v>
      </c>
      <c r="K130" s="16">
        <f>VLOOKUP(B130,總表!$1:$1048576,10,0)</f>
        <v>0</v>
      </c>
      <c r="L130" s="16">
        <f>VLOOKUP(B130,總表!$1:$1048576,11,0)</f>
        <v>0</v>
      </c>
      <c r="M130" s="16" t="str">
        <f>VLOOKUP(B130,總表!$1:$1048576,12,0)</f>
        <v>李德元</v>
      </c>
      <c r="N130" s="16" t="str">
        <f>VLOOKUP(B130,總表!$1:$1048576,13,0)</f>
        <v>康寧國小</v>
      </c>
      <c r="O130" s="16" t="str">
        <f>VLOOKUP(B130,總表!$1:$1048576,14,0)</f>
        <v>陳霈語</v>
      </c>
      <c r="P130" s="16" t="str">
        <f>VLOOKUP(B130,總表!$1:$1048576,15,0)</f>
        <v>新北土城中正國中</v>
      </c>
      <c r="Q130" s="16">
        <f>VLOOKUP(B130,總表!$1:$1048576,16,0)</f>
        <v>0</v>
      </c>
      <c r="R130" s="16">
        <f>VLOOKUP(B130,總表!$1:$1048576,17,0)</f>
        <v>0</v>
      </c>
    </row>
    <row r="131" spans="1:18" ht="17.399999999999999" x14ac:dyDescent="0.3">
      <c r="A131" s="30" t="s">
        <v>3494</v>
      </c>
      <c r="B131" s="16" t="s">
        <v>1378</v>
      </c>
      <c r="C131" s="10" t="str">
        <f>VLOOKUP(B131,總表!$1:$1048576,2,0)</f>
        <v>守「海」待「魚」：定置漁場影像辨識自動捕漁網</v>
      </c>
      <c r="D131" s="17" t="str">
        <f>VLOOKUP(B131,總表!$1:$1048576,4,0)</f>
        <v>永續發展農糧技術</v>
      </c>
      <c r="E131" s="16" t="str">
        <f>VLOOKUP(B131,總表!$1:$1048576,5,0)</f>
        <v>國小組</v>
      </c>
      <c r="F131" s="16" t="str">
        <f>VLOOKUP(B131,總表!$1:$1048576,3,0)</f>
        <v>花蓮縣</v>
      </c>
      <c r="G131" s="16" t="str">
        <f>VLOOKUP(B131,總表!$1:$1048576,6,0)</f>
        <v>余晴</v>
      </c>
      <c r="H131" s="16" t="str">
        <f>VLOOKUP(B131,總表!$1:$1048576,7,0)</f>
        <v>國立東華大學附設實驗國民小學</v>
      </c>
      <c r="I131" s="16" t="str">
        <f>VLOOKUP(B131,總表!$1:$1048576,8,0)</f>
        <v>彭予青</v>
      </c>
      <c r="J131" s="16" t="str">
        <f>VLOOKUP(B131,總表!$1:$1048576,9,0)</f>
        <v>國立東華大學附設實驗國民小學</v>
      </c>
      <c r="K131" s="16" t="str">
        <f>VLOOKUP(B131,總表!$1:$1048576,10,0)</f>
        <v>徐芯佑</v>
      </c>
      <c r="L131" s="16" t="str">
        <f>VLOOKUP(B131,總表!$1:$1048576,11,0)</f>
        <v>國立東華大學附設實驗國民小學</v>
      </c>
      <c r="M131" s="16" t="str">
        <f>VLOOKUP(B131,總表!$1:$1048576,12,0)</f>
        <v>張玉真</v>
      </c>
      <c r="N131" s="16" t="str">
        <f>VLOOKUP(B131,總表!$1:$1048576,13,0)</f>
        <v>國立東華大學附設實驗國民小學</v>
      </c>
      <c r="O131" s="16" t="str">
        <f>VLOOKUP(B131,總表!$1:$1048576,14,0)</f>
        <v>吳霽昀</v>
      </c>
      <c r="P131" s="16" t="str">
        <f>VLOOKUP(B131,總表!$1:$1048576,15,0)</f>
        <v>國立東華大學附設實驗國民小學</v>
      </c>
      <c r="Q131" s="16">
        <f>VLOOKUP(B131,總表!$1:$1048576,16,0)</f>
        <v>0</v>
      </c>
      <c r="R131" s="16">
        <f>VLOOKUP(B131,總表!$1:$1048576,17,0)</f>
        <v>0</v>
      </c>
    </row>
    <row r="132" spans="1:18" ht="17.399999999999999" x14ac:dyDescent="0.3">
      <c r="A132" s="30" t="s">
        <v>3494</v>
      </c>
      <c r="B132" s="16" t="s">
        <v>1393</v>
      </c>
      <c r="C132" s="10" t="str">
        <f>VLOOKUP(B132,總表!$1:$1048576,2,0)</f>
        <v>肥效型抑草蓆-結合施肥與抑草的永續農業新材料</v>
      </c>
      <c r="D132" s="17" t="str">
        <f>VLOOKUP(B132,總表!$1:$1048576,4,0)</f>
        <v>永續發展農糧技術</v>
      </c>
      <c r="E132" s="16" t="str">
        <f>VLOOKUP(B132,總表!$1:$1048576,5,0)</f>
        <v>國小組</v>
      </c>
      <c r="F132" s="16" t="str">
        <f>VLOOKUP(B132,總表!$1:$1048576,3,0)</f>
        <v>嘉義縣</v>
      </c>
      <c r="G132" s="16" t="str">
        <f>VLOOKUP(B132,總表!$1:$1048576,6,0)</f>
        <v>余冠勳</v>
      </c>
      <c r="H132" s="16" t="str">
        <f>VLOOKUP(B132,總表!$1:$1048576,7,0)</f>
        <v>嘉義縣大同國小</v>
      </c>
      <c r="I132" s="16" t="str">
        <f>VLOOKUP(B132,總表!$1:$1048576,8,0)</f>
        <v>侯曜鈞</v>
      </c>
      <c r="J132" s="16" t="str">
        <f>VLOOKUP(B132,總表!$1:$1048576,9,0)</f>
        <v>嘉義縣大同國小</v>
      </c>
      <c r="K132" s="16">
        <f>VLOOKUP(B132,總表!$1:$1048576,10,0)</f>
        <v>0</v>
      </c>
      <c r="L132" s="16">
        <f>VLOOKUP(B132,總表!$1:$1048576,11,0)</f>
        <v>0</v>
      </c>
      <c r="M132" s="16" t="str">
        <f>VLOOKUP(B132,總表!$1:$1048576,12,0)</f>
        <v>楊耿豪</v>
      </c>
      <c r="N132" s="16" t="str">
        <f>VLOOKUP(B132,總表!$1:$1048576,13,0)</f>
        <v>嘉義縣大同國小</v>
      </c>
      <c r="O132" s="16">
        <f>VLOOKUP(B132,總表!$1:$1048576,14,0)</f>
        <v>0</v>
      </c>
      <c r="P132" s="16">
        <f>VLOOKUP(B132,總表!$1:$1048576,15,0)</f>
        <v>0</v>
      </c>
      <c r="Q132" s="16">
        <f>VLOOKUP(B132,總表!$1:$1048576,16,0)</f>
        <v>0</v>
      </c>
      <c r="R132" s="16">
        <f>VLOOKUP(B132,總表!$1:$1048576,17,0)</f>
        <v>0</v>
      </c>
    </row>
    <row r="133" spans="1:18" ht="17.399999999999999" x14ac:dyDescent="0.3">
      <c r="A133" s="30" t="s">
        <v>3494</v>
      </c>
      <c r="B133" s="16" t="s">
        <v>3491</v>
      </c>
      <c r="C133" s="10" t="str">
        <f>VLOOKUP(B133,總表!$1:$1048576,2,0)</f>
        <v>水果快樂長!</v>
      </c>
      <c r="D133" s="17" t="str">
        <f>VLOOKUP(B133,總表!$1:$1048576,4,0)</f>
        <v>永續發展農糧技術</v>
      </c>
      <c r="E133" s="16" t="str">
        <f>VLOOKUP(B133,總表!$1:$1048576,5,0)</f>
        <v>國小組</v>
      </c>
      <c r="F133" s="16" t="str">
        <f>VLOOKUP(B133,總表!$1:$1048576,3,0)</f>
        <v>臺北市</v>
      </c>
      <c r="G133" s="16" t="str">
        <f>VLOOKUP(B133,總表!$1:$1048576,6,0)</f>
        <v>蘇子瑜</v>
      </c>
      <c r="H133" s="16" t="str">
        <f>VLOOKUP(B133,總表!$1:$1048576,7,0)</f>
        <v>臺北市北投區逸仙國民小學</v>
      </c>
      <c r="I133" s="16" t="str">
        <f>VLOOKUP(B133,總表!$1:$1048576,8,0)</f>
        <v>林宣羽</v>
      </c>
      <c r="J133" s="16" t="str">
        <f>VLOOKUP(B133,總表!$1:$1048576,9,0)</f>
        <v>臺北市北投區逸仙國民小學</v>
      </c>
      <c r="K133" s="16" t="str">
        <f>VLOOKUP(B133,總表!$1:$1048576,10,0)</f>
        <v>施宇凡</v>
      </c>
      <c r="L133" s="16" t="str">
        <f>VLOOKUP(B133,總表!$1:$1048576,11,0)</f>
        <v>臺北市北投區逸仙國民小學</v>
      </c>
      <c r="M133" s="16" t="str">
        <f>VLOOKUP(B133,總表!$1:$1048576,12,0)</f>
        <v>周文祺</v>
      </c>
      <c r="N133" s="16" t="str">
        <f>VLOOKUP(B133,總表!$1:$1048576,13,0)</f>
        <v>臺北市北投區逸仙國民小學</v>
      </c>
      <c r="O133" s="16" t="str">
        <f>VLOOKUP(B133,總表!$1:$1048576,14,0)</f>
        <v>楊政諺</v>
      </c>
      <c r="P133" s="16" t="str">
        <f>VLOOKUP(B133,總表!$1:$1048576,15,0)</f>
        <v>臺北市北投區逸仙國民小學</v>
      </c>
      <c r="Q133" s="16">
        <f>VLOOKUP(B133,總表!$1:$1048576,16,0)</f>
        <v>0</v>
      </c>
      <c r="R133" s="16">
        <f>VLOOKUP(B133,總表!$1:$1048576,17,0)</f>
        <v>0</v>
      </c>
    </row>
    <row r="134" spans="1:18" ht="17.399999999999999" x14ac:dyDescent="0.3">
      <c r="A134" s="30" t="s">
        <v>3494</v>
      </c>
      <c r="B134" s="16" t="s">
        <v>1288</v>
      </c>
      <c r="C134" s="10" t="str">
        <f>VLOOKUP(B134,總表!$1:$1048576,2,0)</f>
        <v>驅猴水火箭</v>
      </c>
      <c r="D134" s="17" t="str">
        <f>VLOOKUP(B134,總表!$1:$1048576,4,0)</f>
        <v>永續發展農糧技術</v>
      </c>
      <c r="E134" s="16" t="str">
        <f>VLOOKUP(B134,總表!$1:$1048576,5,0)</f>
        <v>國小組</v>
      </c>
      <c r="F134" s="16" t="str">
        <f>VLOOKUP(B134,總表!$1:$1048576,3,0)</f>
        <v>臺中市</v>
      </c>
      <c r="G134" s="16" t="str">
        <f>VLOOKUP(B134,總表!$1:$1048576,6,0)</f>
        <v>黃塏杰</v>
      </c>
      <c r="H134" s="16" t="str">
        <f>VLOOKUP(B134,總表!$1:$1048576,7,0)</f>
        <v>臺中市后里區育英國小</v>
      </c>
      <c r="I134" s="16" t="str">
        <f>VLOOKUP(B134,總表!$1:$1048576,8,0)</f>
        <v>洪竟豈</v>
      </c>
      <c r="J134" s="16" t="str">
        <f>VLOOKUP(B134,總表!$1:$1048576,9,0)</f>
        <v>臺中市后里區育英國小</v>
      </c>
      <c r="K134" s="16" t="str">
        <f>VLOOKUP(B134,總表!$1:$1048576,10,0)</f>
        <v>施宥任</v>
      </c>
      <c r="L134" s="16" t="str">
        <f>VLOOKUP(B134,總表!$1:$1048576,11,0)</f>
        <v>臺中市后里區育英國小</v>
      </c>
      <c r="M134" s="16" t="str">
        <f>VLOOKUP(B134,總表!$1:$1048576,12,0)</f>
        <v>張聖藝</v>
      </c>
      <c r="N134" s="16" t="str">
        <f>VLOOKUP(B134,總表!$1:$1048576,13,0)</f>
        <v>臺中市后里區育英國小</v>
      </c>
      <c r="O134" s="16" t="str">
        <f>VLOOKUP(B134,總表!$1:$1048576,14,0)</f>
        <v>林盈甄</v>
      </c>
      <c r="P134" s="16" t="str">
        <f>VLOOKUP(B134,總表!$1:$1048576,15,0)</f>
        <v>臺中市后里區育英國小</v>
      </c>
      <c r="Q134" s="16" t="str">
        <f>VLOOKUP(B134,總表!$1:$1048576,16,0)</f>
        <v>李如卿</v>
      </c>
      <c r="R134" s="16" t="str">
        <f>VLOOKUP(B134,總表!$1:$1048576,17,0)</f>
        <v>臺中市后里區育英國小</v>
      </c>
    </row>
    <row r="135" spans="1:18" ht="17.399999999999999" x14ac:dyDescent="0.3">
      <c r="A135" s="23" t="s">
        <v>3495</v>
      </c>
      <c r="B135" s="16" t="s">
        <v>1479</v>
      </c>
      <c r="C135" s="10" t="str">
        <f>VLOOKUP(B135,總表!$1:$1048576,2,0)</f>
        <v>認識台灣美食機</v>
      </c>
      <c r="D135" s="18" t="str">
        <f>VLOOKUP(B135,總表!$1:$1048576,4,0)</f>
        <v>休閒與教育</v>
      </c>
      <c r="E135" s="16" t="str">
        <f>VLOOKUP(B135,總表!$1:$1048576,5,0)</f>
        <v>國小組</v>
      </c>
      <c r="F135" s="16" t="str">
        <f>VLOOKUP(B135,總表!$1:$1048576,3,0)</f>
        <v>臺中市</v>
      </c>
      <c r="G135" s="16" t="str">
        <f>VLOOKUP(B135,總表!$1:$1048576,6,0)</f>
        <v>廖芊晴</v>
      </c>
      <c r="H135" s="16" t="str">
        <f>VLOOKUP(B135,總表!$1:$1048576,7,0)</f>
        <v>臺中市大雅區大明國民小學</v>
      </c>
      <c r="I135" s="16">
        <f>VLOOKUP(B135,總表!$1:$1048576,8,0)</f>
        <v>0</v>
      </c>
      <c r="J135" s="16">
        <f>VLOOKUP(B135,總表!$1:$1048576,9,0)</f>
        <v>0</v>
      </c>
      <c r="K135" s="16">
        <f>VLOOKUP(B135,總表!$1:$1048576,10,0)</f>
        <v>0</v>
      </c>
      <c r="L135" s="16">
        <f>VLOOKUP(B135,總表!$1:$1048576,11,0)</f>
        <v>0</v>
      </c>
      <c r="M135" s="16" t="str">
        <f>VLOOKUP(B135,總表!$1:$1048576,12,0)</f>
        <v>范沛渝</v>
      </c>
      <c r="N135" s="16" t="str">
        <f>VLOOKUP(B135,總表!$1:$1048576,13,0)</f>
        <v>臺中市大雅區大明國民小學</v>
      </c>
      <c r="O135" s="16">
        <f>VLOOKUP(B135,總表!$1:$1048576,14,0)</f>
        <v>0</v>
      </c>
      <c r="P135" s="16">
        <f>VLOOKUP(B135,總表!$1:$1048576,15,0)</f>
        <v>0</v>
      </c>
      <c r="Q135" s="16">
        <f>VLOOKUP(B135,總表!$1:$1048576,16,0)</f>
        <v>0</v>
      </c>
      <c r="R135" s="16">
        <f>VLOOKUP(B135,總表!$1:$1048576,17,0)</f>
        <v>0</v>
      </c>
    </row>
    <row r="136" spans="1:18" ht="17.399999999999999" x14ac:dyDescent="0.3">
      <c r="A136" s="23" t="s">
        <v>3495</v>
      </c>
      <c r="B136" s="16" t="s">
        <v>1639</v>
      </c>
      <c r="C136" s="10" t="str">
        <f>VLOOKUP(B136,總表!$1:$1048576,2,0)</f>
        <v>自動甩繩跳跳機</v>
      </c>
      <c r="D136" s="18" t="str">
        <f>VLOOKUP(B136,總表!$1:$1048576,4,0)</f>
        <v>休閒與教育</v>
      </c>
      <c r="E136" s="16" t="str">
        <f>VLOOKUP(B136,總表!$1:$1048576,5,0)</f>
        <v>國小組</v>
      </c>
      <c r="F136" s="16" t="str">
        <f>VLOOKUP(B136,總表!$1:$1048576,3,0)</f>
        <v>臺北市</v>
      </c>
      <c r="G136" s="16" t="str">
        <f>VLOOKUP(B136,總表!$1:$1048576,6,0)</f>
        <v>許閔喬</v>
      </c>
      <c r="H136" s="16" t="str">
        <f>VLOOKUP(B136,總表!$1:$1048576,7,0)</f>
        <v>臺北市立大學附設實驗國民小學</v>
      </c>
      <c r="I136" s="16" t="str">
        <f>VLOOKUP(B136,總表!$1:$1048576,8,0)</f>
        <v>陳禹安</v>
      </c>
      <c r="J136" s="16" t="str">
        <f>VLOOKUP(B136,總表!$1:$1048576,9,0)</f>
        <v>臺北市立大學附設實驗國民小學</v>
      </c>
      <c r="K136" s="16">
        <f>VLOOKUP(B136,總表!$1:$1048576,10,0)</f>
        <v>0</v>
      </c>
      <c r="L136" s="16">
        <f>VLOOKUP(B136,總表!$1:$1048576,11,0)</f>
        <v>0</v>
      </c>
      <c r="M136" s="16" t="str">
        <f>VLOOKUP(B136,總表!$1:$1048576,12,0)</f>
        <v>黃淑賢</v>
      </c>
      <c r="N136" s="16" t="str">
        <f>VLOOKUP(B136,總表!$1:$1048576,13,0)</f>
        <v>臺北市立大學附設實驗國民小學</v>
      </c>
      <c r="O136" s="16">
        <f>VLOOKUP(B136,總表!$1:$1048576,14,0)</f>
        <v>0</v>
      </c>
      <c r="P136" s="16">
        <f>VLOOKUP(B136,總表!$1:$1048576,15,0)</f>
        <v>0</v>
      </c>
      <c r="Q136" s="16">
        <f>VLOOKUP(B136,總表!$1:$1048576,16,0)</f>
        <v>0</v>
      </c>
      <c r="R136" s="16">
        <f>VLOOKUP(B136,總表!$1:$1048576,17,0)</f>
        <v>0</v>
      </c>
    </row>
    <row r="137" spans="1:18" ht="17.399999999999999" x14ac:dyDescent="0.3">
      <c r="A137" s="23" t="s">
        <v>3495</v>
      </c>
      <c r="B137" s="16" t="s">
        <v>1576</v>
      </c>
      <c r="C137" s="10" t="str">
        <f>VLOOKUP(B137,總表!$1:$1048576,2,0)</f>
        <v>走廊秩序維護裝置</v>
      </c>
      <c r="D137" s="18" t="str">
        <f>VLOOKUP(B137,總表!$1:$1048576,4,0)</f>
        <v>休閒與教育</v>
      </c>
      <c r="E137" s="16" t="str">
        <f>VLOOKUP(B137,總表!$1:$1048576,5,0)</f>
        <v>國小組</v>
      </c>
      <c r="F137" s="16" t="str">
        <f>VLOOKUP(B137,總表!$1:$1048576,3,0)</f>
        <v>桃園市</v>
      </c>
      <c r="G137" s="16" t="str">
        <f>VLOOKUP(B137,總表!$1:$1048576,6,0)</f>
        <v>陳劭紘</v>
      </c>
      <c r="H137" s="16" t="str">
        <f>VLOOKUP(B137,總表!$1:$1048576,7,0)</f>
        <v>同德國小</v>
      </c>
      <c r="I137" s="16" t="str">
        <f>VLOOKUP(B137,總表!$1:$1048576,8,0)</f>
        <v>黃宇昕</v>
      </c>
      <c r="J137" s="16" t="str">
        <f>VLOOKUP(B137,總表!$1:$1048576,9,0)</f>
        <v>同德國小</v>
      </c>
      <c r="K137" s="16" t="str">
        <f>VLOOKUP(B137,總表!$1:$1048576,10,0)</f>
        <v>周莉娜</v>
      </c>
      <c r="L137" s="16" t="str">
        <f>VLOOKUP(B137,總表!$1:$1048576,11,0)</f>
        <v>同德國小</v>
      </c>
      <c r="M137" s="16" t="str">
        <f>VLOOKUP(B137,總表!$1:$1048576,12,0)</f>
        <v>劉力瑄</v>
      </c>
      <c r="N137" s="16" t="str">
        <f>VLOOKUP(B137,總表!$1:$1048576,13,0)</f>
        <v>同德國小</v>
      </c>
      <c r="O137" s="16">
        <f>VLOOKUP(B137,總表!$1:$1048576,14,0)</f>
        <v>0</v>
      </c>
      <c r="P137" s="16">
        <f>VLOOKUP(B137,總表!$1:$1048576,15,0)</f>
        <v>0</v>
      </c>
      <c r="Q137" s="16">
        <f>VLOOKUP(B137,總表!$1:$1048576,16,0)</f>
        <v>0</v>
      </c>
      <c r="R137" s="16">
        <f>VLOOKUP(B137,總表!$1:$1048576,17,0)</f>
        <v>0</v>
      </c>
    </row>
    <row r="138" spans="1:18" ht="17.399999999999999" x14ac:dyDescent="0.3">
      <c r="A138" s="23" t="s">
        <v>3495</v>
      </c>
      <c r="B138" s="16" t="s">
        <v>1685</v>
      </c>
      <c r="C138" s="10" t="str">
        <f>VLOOKUP(B138,總表!$1:$1048576,2,0)</f>
        <v>專注小精靈</v>
      </c>
      <c r="D138" s="18" t="str">
        <f>VLOOKUP(B138,總表!$1:$1048576,4,0)</f>
        <v>休閒與教育</v>
      </c>
      <c r="E138" s="16" t="str">
        <f>VLOOKUP(B138,總表!$1:$1048576,5,0)</f>
        <v>國小組</v>
      </c>
      <c r="F138" s="16" t="str">
        <f>VLOOKUP(B138,總表!$1:$1048576,3,0)</f>
        <v>嘉義縣</v>
      </c>
      <c r="G138" s="16" t="str">
        <f>VLOOKUP(B138,總表!$1:$1048576,6,0)</f>
        <v>楊茲閔</v>
      </c>
      <c r="H138" s="16" t="str">
        <f>VLOOKUP(B138,總表!$1:$1048576,7,0)</f>
        <v>朴子國小</v>
      </c>
      <c r="I138" s="16" t="str">
        <f>VLOOKUP(B138,總表!$1:$1048576,8,0)</f>
        <v>許宸裴</v>
      </c>
      <c r="J138" s="16" t="str">
        <f>VLOOKUP(B138,總表!$1:$1048576,9,0)</f>
        <v>朴子國小</v>
      </c>
      <c r="K138" s="16">
        <f>VLOOKUP(B138,總表!$1:$1048576,10,0)</f>
        <v>0</v>
      </c>
      <c r="L138" s="16">
        <f>VLOOKUP(B138,總表!$1:$1048576,11,0)</f>
        <v>0</v>
      </c>
      <c r="M138" s="16" t="str">
        <f>VLOOKUP(B138,總表!$1:$1048576,12,0)</f>
        <v>黃佳慧</v>
      </c>
      <c r="N138" s="16" t="str">
        <f>VLOOKUP(B138,總表!$1:$1048576,13,0)</f>
        <v>朴子國小</v>
      </c>
      <c r="O138" s="16" t="str">
        <f>VLOOKUP(B138,總表!$1:$1048576,14,0)</f>
        <v>黃郁雯</v>
      </c>
      <c r="P138" s="16" t="str">
        <f>VLOOKUP(B138,總表!$1:$1048576,15,0)</f>
        <v>朴子國小</v>
      </c>
      <c r="Q138" s="16">
        <f>VLOOKUP(B138,總表!$1:$1048576,16,0)</f>
        <v>0</v>
      </c>
      <c r="R138" s="16">
        <f>VLOOKUP(B138,總表!$1:$1048576,17,0)</f>
        <v>0</v>
      </c>
    </row>
    <row r="139" spans="1:18" ht="17.399999999999999" x14ac:dyDescent="0.3">
      <c r="A139" s="23" t="s">
        <v>3495</v>
      </c>
      <c r="B139" s="16" t="s">
        <v>1644</v>
      </c>
      <c r="C139" s="10" t="str">
        <f>VLOOKUP(B139,總表!$1:$1048576,2,0)</f>
        <v>太陽能熱水除草機</v>
      </c>
      <c r="D139" s="18" t="str">
        <f>VLOOKUP(B139,總表!$1:$1048576,4,0)</f>
        <v>休閒與教育</v>
      </c>
      <c r="E139" s="16" t="str">
        <f>VLOOKUP(B139,總表!$1:$1048576,5,0)</f>
        <v>國小組</v>
      </c>
      <c r="F139" s="16" t="str">
        <f>VLOOKUP(B139,總表!$1:$1048576,3,0)</f>
        <v>嘉義縣</v>
      </c>
      <c r="G139" s="16" t="str">
        <f>VLOOKUP(B139,總表!$1:$1048576,6,0)</f>
        <v>張云馨</v>
      </c>
      <c r="H139" s="16" t="str">
        <f>VLOOKUP(B139,總表!$1:$1048576,7,0)</f>
        <v>嘉義縣中埔鄉和睦國小/學生</v>
      </c>
      <c r="I139" s="16" t="str">
        <f>VLOOKUP(B139,總表!$1:$1048576,8,0)</f>
        <v>林楷竤</v>
      </c>
      <c r="J139" s="16" t="str">
        <f>VLOOKUP(B139,總表!$1:$1048576,9,0)</f>
        <v>嘉義縣中埔鄉和睦國小/學生</v>
      </c>
      <c r="K139" s="16" t="str">
        <f>VLOOKUP(B139,總表!$1:$1048576,10,0)</f>
        <v>陳妤姵</v>
      </c>
      <c r="L139" s="16" t="str">
        <f>VLOOKUP(B139,總表!$1:$1048576,11,0)</f>
        <v>嘉義縣中埔鄉和睦國小/學生</v>
      </c>
      <c r="M139" s="16" t="str">
        <f>VLOOKUP(B139,總表!$1:$1048576,12,0)</f>
        <v>謝佩芳</v>
      </c>
      <c r="N139" s="16" t="str">
        <f>VLOOKUP(B139,總表!$1:$1048576,13,0)</f>
        <v>嘉義縣中埔鄉和睦國小/教師</v>
      </c>
      <c r="O139" s="16" t="str">
        <f>VLOOKUP(B139,總表!$1:$1048576,14,0)</f>
        <v>王秀中</v>
      </c>
      <c r="P139" s="16" t="str">
        <f>VLOOKUP(B139,總表!$1:$1048576,15,0)</f>
        <v>嘉義縣中埔鄉和睦國小/主任</v>
      </c>
      <c r="Q139" s="16" t="str">
        <f>VLOOKUP(B139,總表!$1:$1048576,16,0)</f>
        <v>曾凱堂</v>
      </c>
      <c r="R139" s="16" t="str">
        <f>VLOOKUP(B139,總表!$1:$1048576,17,0)</f>
        <v>嘉義縣中埔鄉和睦國小/教師</v>
      </c>
    </row>
    <row r="140" spans="1:18" ht="17.399999999999999" x14ac:dyDescent="0.3">
      <c r="A140" s="23" t="s">
        <v>3495</v>
      </c>
      <c r="B140" s="16" t="s">
        <v>1435</v>
      </c>
      <c r="C140" s="10" t="str">
        <f>VLOOKUP(B140,總表!$1:$1048576,2,0)</f>
        <v>正襟危坐</v>
      </c>
      <c r="D140" s="18" t="str">
        <f>VLOOKUP(B140,總表!$1:$1048576,4,0)</f>
        <v>休閒與教育</v>
      </c>
      <c r="E140" s="16" t="str">
        <f>VLOOKUP(B140,總表!$1:$1048576,5,0)</f>
        <v>國小組</v>
      </c>
      <c r="F140" s="16" t="str">
        <f>VLOOKUP(B140,總表!$1:$1048576,3,0)</f>
        <v>新竹市</v>
      </c>
      <c r="G140" s="16" t="str">
        <f>VLOOKUP(B140,總表!$1:$1048576,6,0)</f>
        <v>袁采希</v>
      </c>
      <c r="H140" s="16" t="str">
        <f>VLOOKUP(B140,總表!$1:$1048576,7,0)</f>
        <v>康橋國際學校新竹校區</v>
      </c>
      <c r="I140" s="16">
        <f>VLOOKUP(B140,總表!$1:$1048576,8,0)</f>
        <v>0</v>
      </c>
      <c r="J140" s="16">
        <f>VLOOKUP(B140,總表!$1:$1048576,9,0)</f>
        <v>0</v>
      </c>
      <c r="K140" s="16">
        <f>VLOOKUP(B140,總表!$1:$1048576,10,0)</f>
        <v>0</v>
      </c>
      <c r="L140" s="16">
        <f>VLOOKUP(B140,總表!$1:$1048576,11,0)</f>
        <v>0</v>
      </c>
      <c r="M140" s="16" t="str">
        <f>VLOOKUP(B140,總表!$1:$1048576,12,0)</f>
        <v>范力分</v>
      </c>
      <c r="N140" s="16" t="str">
        <f>VLOOKUP(B140,總表!$1:$1048576,13,0)</f>
        <v>康橋國際學校新竹校區</v>
      </c>
      <c r="O140" s="16">
        <f>VLOOKUP(B140,總表!$1:$1048576,14,0)</f>
        <v>0</v>
      </c>
      <c r="P140" s="16">
        <f>VLOOKUP(B140,總表!$1:$1048576,15,0)</f>
        <v>0</v>
      </c>
      <c r="Q140" s="16">
        <f>VLOOKUP(B140,總表!$1:$1048576,16,0)</f>
        <v>0</v>
      </c>
      <c r="R140" s="16">
        <f>VLOOKUP(B140,總表!$1:$1048576,17,0)</f>
        <v>0</v>
      </c>
    </row>
    <row r="141" spans="1:18" ht="17.399999999999999" x14ac:dyDescent="0.3">
      <c r="A141" s="23" t="s">
        <v>3495</v>
      </c>
      <c r="B141" s="16" t="s">
        <v>1581</v>
      </c>
      <c r="C141" s="10" t="str">
        <f>VLOOKUP(B141,總表!$1:$1048576,2,0)</f>
        <v>簡易可調焦距手持顯微鏡</v>
      </c>
      <c r="D141" s="18" t="str">
        <f>VLOOKUP(B141,總表!$1:$1048576,4,0)</f>
        <v>休閒與教育</v>
      </c>
      <c r="E141" s="16" t="str">
        <f>VLOOKUP(B141,總表!$1:$1048576,5,0)</f>
        <v>國小組</v>
      </c>
      <c r="F141" s="16" t="str">
        <f>VLOOKUP(B141,總表!$1:$1048576,3,0)</f>
        <v>臺中市</v>
      </c>
      <c r="G141" s="16" t="str">
        <f>VLOOKUP(B141,總表!$1:$1048576,6,0)</f>
        <v>蔡昇洋</v>
      </c>
      <c r="H141" s="16" t="str">
        <f>VLOOKUP(B141,總表!$1:$1048576,7,0)</f>
        <v>臺中市大里區內新國小</v>
      </c>
      <c r="I141" s="16" t="str">
        <f>VLOOKUP(B141,總表!$1:$1048576,8,0)</f>
        <v>張瀚</v>
      </c>
      <c r="J141" s="16" t="str">
        <f>VLOOKUP(B141,總表!$1:$1048576,9,0)</f>
        <v>臺中市大里區內新國小</v>
      </c>
      <c r="K141" s="16" t="str">
        <f>VLOOKUP(B141,總表!$1:$1048576,10,0)</f>
        <v>謝昕辰</v>
      </c>
      <c r="L141" s="16" t="str">
        <f>VLOOKUP(B141,總表!$1:$1048576,11,0)</f>
        <v>臺中市大里區內新國小</v>
      </c>
      <c r="M141" s="16" t="str">
        <f>VLOOKUP(B141,總表!$1:$1048576,12,0)</f>
        <v>吳家榕</v>
      </c>
      <c r="N141" s="16" t="str">
        <f>VLOOKUP(B141,總表!$1:$1048576,13,0)</f>
        <v>臺中市大里區內新國小</v>
      </c>
      <c r="O141" s="16" t="str">
        <f>VLOOKUP(B141,總表!$1:$1048576,14,0)</f>
        <v>林昕笛</v>
      </c>
      <c r="P141" s="16" t="str">
        <f>VLOOKUP(B141,總表!$1:$1048576,15,0)</f>
        <v>臺中市大里區內新國小</v>
      </c>
      <c r="Q141" s="16">
        <f>VLOOKUP(B141,總表!$1:$1048576,16,0)</f>
        <v>0</v>
      </c>
      <c r="R141" s="16">
        <f>VLOOKUP(B141,總表!$1:$1048576,17,0)</f>
        <v>0</v>
      </c>
    </row>
    <row r="142" spans="1:18" ht="17.399999999999999" x14ac:dyDescent="0.3">
      <c r="A142" s="23" t="s">
        <v>3495</v>
      </c>
      <c r="B142" s="16" t="s">
        <v>1701</v>
      </c>
      <c r="C142" s="10" t="str">
        <f>VLOOKUP(B142,總表!$1:$1048576,2,0)</f>
        <v>抓得住!磁吸防飛帽</v>
      </c>
      <c r="D142" s="18" t="str">
        <f>VLOOKUP(B142,總表!$1:$1048576,4,0)</f>
        <v>休閒與教育</v>
      </c>
      <c r="E142" s="16" t="str">
        <f>VLOOKUP(B142,總表!$1:$1048576,5,0)</f>
        <v>國小組</v>
      </c>
      <c r="F142" s="16" t="str">
        <f>VLOOKUP(B142,總表!$1:$1048576,3,0)</f>
        <v>高雄市</v>
      </c>
      <c r="G142" s="16" t="str">
        <f>VLOOKUP(B142,總表!$1:$1048576,6,0)</f>
        <v>余承澔</v>
      </c>
      <c r="H142" s="16" t="str">
        <f>VLOOKUP(B142,總表!$1:$1048576,7,0)</f>
        <v>高雄市福山國小</v>
      </c>
      <c r="I142" s="16" t="str">
        <f>VLOOKUP(B142,總表!$1:$1048576,8,0)</f>
        <v>張芮碩</v>
      </c>
      <c r="J142" s="16" t="str">
        <f>VLOOKUP(B142,總表!$1:$1048576,9,0)</f>
        <v>高雄市福山國小</v>
      </c>
      <c r="K142" s="16">
        <f>VLOOKUP(B142,總表!$1:$1048576,10,0)</f>
        <v>0</v>
      </c>
      <c r="L142" s="16">
        <f>VLOOKUP(B142,總表!$1:$1048576,11,0)</f>
        <v>0</v>
      </c>
      <c r="M142" s="16" t="str">
        <f>VLOOKUP(B142,總表!$1:$1048576,12,0)</f>
        <v>李佩憶</v>
      </c>
      <c r="N142" s="16" t="str">
        <f>VLOOKUP(B142,總表!$1:$1048576,13,0)</f>
        <v>高雄市福山國小</v>
      </c>
      <c r="O142" s="16" t="str">
        <f>VLOOKUP(B142,總表!$1:$1048576,14,0)</f>
        <v>陳姳蓁</v>
      </c>
      <c r="P142" s="16" t="str">
        <f>VLOOKUP(B142,總表!$1:$1048576,15,0)</f>
        <v>高雄市福山國小</v>
      </c>
      <c r="Q142" s="16">
        <f>VLOOKUP(B142,總表!$1:$1048576,16,0)</f>
        <v>0</v>
      </c>
      <c r="R142" s="16">
        <f>VLOOKUP(B142,總表!$1:$1048576,17,0)</f>
        <v>0</v>
      </c>
    </row>
    <row r="143" spans="1:18" ht="17.399999999999999" x14ac:dyDescent="0.3">
      <c r="A143" s="23" t="s">
        <v>3495</v>
      </c>
      <c r="B143" s="16" t="s">
        <v>1444</v>
      </c>
      <c r="C143" s="10" t="str">
        <f>VLOOKUP(B143,總表!$1:$1048576,2,0)</f>
        <v>安全悠遊卡鑰匙圈</v>
      </c>
      <c r="D143" s="18" t="str">
        <f>VLOOKUP(B143,總表!$1:$1048576,4,0)</f>
        <v>休閒與教育</v>
      </c>
      <c r="E143" s="16" t="str">
        <f>VLOOKUP(B143,總表!$1:$1048576,5,0)</f>
        <v>國小組</v>
      </c>
      <c r="F143" s="16" t="str">
        <f>VLOOKUP(B143,總表!$1:$1048576,3,0)</f>
        <v>苗栗縣</v>
      </c>
      <c r="G143" s="16" t="str">
        <f>VLOOKUP(B143,總表!$1:$1048576,6,0)</f>
        <v>黃筱筑</v>
      </c>
      <c r="H143" s="16" t="str">
        <f>VLOOKUP(B143,總表!$1:$1048576,7,0)</f>
        <v>苗栗縣公館國民小學</v>
      </c>
      <c r="I143" s="16">
        <f>VLOOKUP(B143,總表!$1:$1048576,8,0)</f>
        <v>0</v>
      </c>
      <c r="J143" s="16">
        <f>VLOOKUP(B143,總表!$1:$1048576,9,0)</f>
        <v>0</v>
      </c>
      <c r="K143" s="16">
        <f>VLOOKUP(B143,總表!$1:$1048576,10,0)</f>
        <v>0</v>
      </c>
      <c r="L143" s="16">
        <f>VLOOKUP(B143,總表!$1:$1048576,11,0)</f>
        <v>0</v>
      </c>
      <c r="M143" s="16" t="str">
        <f>VLOOKUP(B143,總表!$1:$1048576,12,0)</f>
        <v>謝祥宏</v>
      </c>
      <c r="N143" s="16" t="str">
        <f>VLOOKUP(B143,總表!$1:$1048576,13,0)</f>
        <v>苗栗縣公館鄉公館國民小學</v>
      </c>
      <c r="O143" s="16" t="str">
        <f>VLOOKUP(B143,總表!$1:$1048576,14,0)</f>
        <v>范碧玉</v>
      </c>
      <c r="P143" s="16" t="str">
        <f>VLOOKUP(B143,總表!$1:$1048576,15,0)</f>
        <v>苗栗縣公館鄉公館國民小學</v>
      </c>
      <c r="Q143" s="16">
        <f>VLOOKUP(B143,總表!$1:$1048576,16,0)</f>
        <v>0</v>
      </c>
      <c r="R143" s="16">
        <f>VLOOKUP(B143,總表!$1:$1048576,17,0)</f>
        <v>0</v>
      </c>
    </row>
    <row r="144" spans="1:18" ht="17.399999999999999" x14ac:dyDescent="0.3">
      <c r="A144" s="23" t="s">
        <v>3495</v>
      </c>
      <c r="B144" s="16" t="s">
        <v>1602</v>
      </c>
      <c r="C144" s="10" t="str">
        <f>VLOOKUP(B144,總表!$1:$1048576,2,0)</f>
        <v>AI智能無繩跳繩器</v>
      </c>
      <c r="D144" s="18" t="str">
        <f>VLOOKUP(B144,總表!$1:$1048576,4,0)</f>
        <v>休閒與教育</v>
      </c>
      <c r="E144" s="16" t="str">
        <f>VLOOKUP(B144,總表!$1:$1048576,5,0)</f>
        <v>國小組</v>
      </c>
      <c r="F144" s="16" t="str">
        <f>VLOOKUP(B144,總表!$1:$1048576,3,0)</f>
        <v>高雄市</v>
      </c>
      <c r="G144" s="16" t="str">
        <f>VLOOKUP(B144,總表!$1:$1048576,6,0)</f>
        <v>吳定謙</v>
      </c>
      <c r="H144" s="16" t="str">
        <f>VLOOKUP(B144,總表!$1:$1048576,7,0)</f>
        <v>明誠高級中學附設雙語實驗小學</v>
      </c>
      <c r="I144" s="16" t="str">
        <f>VLOOKUP(B144,總表!$1:$1048576,8,0)</f>
        <v>吳柏逸</v>
      </c>
      <c r="J144" s="16" t="str">
        <f>VLOOKUP(B144,總表!$1:$1048576,9,0)</f>
        <v>明誠高級中學附設雙語實驗小學</v>
      </c>
      <c r="K144" s="16">
        <f>VLOOKUP(B144,總表!$1:$1048576,10,0)</f>
        <v>0</v>
      </c>
      <c r="L144" s="16">
        <f>VLOOKUP(B144,總表!$1:$1048576,11,0)</f>
        <v>0</v>
      </c>
      <c r="M144" s="16" t="str">
        <f>VLOOKUP(B144,總表!$1:$1048576,12,0)</f>
        <v>黃威宇</v>
      </c>
      <c r="N144" s="16" t="str">
        <f>VLOOKUP(B144,總表!$1:$1048576,13,0)</f>
        <v>明誠高級中學附設雙語實驗小學</v>
      </c>
      <c r="O144" s="16">
        <f>VLOOKUP(B144,總表!$1:$1048576,14,0)</f>
        <v>0</v>
      </c>
      <c r="P144" s="16">
        <f>VLOOKUP(B144,總表!$1:$1048576,15,0)</f>
        <v>0</v>
      </c>
      <c r="Q144" s="16">
        <f>VLOOKUP(B144,總表!$1:$1048576,16,0)</f>
        <v>0</v>
      </c>
      <c r="R144" s="16">
        <f>VLOOKUP(B144,總表!$1:$1048576,17,0)</f>
        <v>0</v>
      </c>
    </row>
    <row r="145" spans="1:18" ht="17.399999999999999" x14ac:dyDescent="0.3">
      <c r="A145" s="23" t="s">
        <v>3495</v>
      </c>
      <c r="B145" s="16" t="s">
        <v>1669</v>
      </c>
      <c r="C145" s="10" t="str">
        <f>VLOOKUP(B145,總表!$1:$1048576,2,0)</f>
        <v>多功能水壺</v>
      </c>
      <c r="D145" s="18" t="str">
        <f>VLOOKUP(B145,總表!$1:$1048576,4,0)</f>
        <v>休閒與教育</v>
      </c>
      <c r="E145" s="16" t="str">
        <f>VLOOKUP(B145,總表!$1:$1048576,5,0)</f>
        <v>國小組</v>
      </c>
      <c r="F145" s="16" t="str">
        <f>VLOOKUP(B145,總表!$1:$1048576,3,0)</f>
        <v>新竹縣</v>
      </c>
      <c r="G145" s="16" t="str">
        <f>VLOOKUP(B145,總表!$1:$1048576,6,0)</f>
        <v>柯宇擇</v>
      </c>
      <c r="H145" s="16" t="str">
        <f>VLOOKUP(B145,總表!$1:$1048576,7,0)</f>
        <v>新湖國小</v>
      </c>
      <c r="I145" s="16" t="str">
        <f>VLOOKUP(B145,總表!$1:$1048576,8,0)</f>
        <v>徐松立</v>
      </c>
      <c r="J145" s="16" t="str">
        <f>VLOOKUP(B145,總表!$1:$1048576,9,0)</f>
        <v>新竹縣湖口鄉新湖國小</v>
      </c>
      <c r="K145" s="16" t="str">
        <f>VLOOKUP(B145,總表!$1:$1048576,10,0)</f>
        <v>邱士豪</v>
      </c>
      <c r="L145" s="16" t="str">
        <f>VLOOKUP(B145,總表!$1:$1048576,11,0)</f>
        <v>新竹縣湖口鄉新湖國小</v>
      </c>
      <c r="M145" s="16" t="str">
        <f>VLOOKUP(B145,總表!$1:$1048576,12,0)</f>
        <v>高齊偉</v>
      </c>
      <c r="N145" s="16" t="str">
        <f>VLOOKUP(B145,總表!$1:$1048576,13,0)</f>
        <v>新竹縣湖口鄉新湖國小</v>
      </c>
      <c r="O145" s="16" t="str">
        <f>VLOOKUP(B145,總表!$1:$1048576,14,0)</f>
        <v>李明翰</v>
      </c>
      <c r="P145" s="16" t="str">
        <f>VLOOKUP(B145,總表!$1:$1048576,15,0)</f>
        <v>新竹縣湖口鄉新湖國小</v>
      </c>
      <c r="Q145" s="16" t="str">
        <f>VLOOKUP(B145,總表!$1:$1048576,16,0)</f>
        <v>彭珮筑</v>
      </c>
      <c r="R145" s="16" t="str">
        <f>VLOOKUP(B145,總表!$1:$1048576,17,0)</f>
        <v>新竹縣湖口鄉新湖國小</v>
      </c>
    </row>
    <row r="146" spans="1:18" ht="17.399999999999999" x14ac:dyDescent="0.3">
      <c r="A146" s="23" t="s">
        <v>3495</v>
      </c>
      <c r="B146" s="16" t="s">
        <v>1546</v>
      </c>
      <c r="C146" s="10" t="str">
        <f>VLOOKUP(B146,總表!$1:$1048576,2,0)</f>
        <v>手指觸感辨識訓練學習設計</v>
      </c>
      <c r="D146" s="18" t="str">
        <f>VLOOKUP(B146,總表!$1:$1048576,4,0)</f>
        <v>休閒與教育</v>
      </c>
      <c r="E146" s="16" t="str">
        <f>VLOOKUP(B146,總表!$1:$1048576,5,0)</f>
        <v>國小組</v>
      </c>
      <c r="F146" s="16" t="str">
        <f>VLOOKUP(B146,總表!$1:$1048576,3,0)</f>
        <v>高雄市</v>
      </c>
      <c r="G146" s="16" t="str">
        <f>VLOOKUP(B146,總表!$1:$1048576,6,0)</f>
        <v>廖子諄</v>
      </c>
      <c r="H146" s="16" t="str">
        <f>VLOOKUP(B146,總表!$1:$1048576,7,0)</f>
        <v>高雄市左營區屏山國民小學</v>
      </c>
      <c r="I146" s="16" t="str">
        <f>VLOOKUP(B146,總表!$1:$1048576,8,0)</f>
        <v>蕭彤倢</v>
      </c>
      <c r="J146" s="16" t="str">
        <f>VLOOKUP(B146,總表!$1:$1048576,9,0)</f>
        <v>高雄市左營區屏山國民小學</v>
      </c>
      <c r="K146" s="16" t="str">
        <f>VLOOKUP(B146,總表!$1:$1048576,10,0)</f>
        <v>張庭甄</v>
      </c>
      <c r="L146" s="16" t="str">
        <f>VLOOKUP(B146,總表!$1:$1048576,11,0)</f>
        <v>高雄市左營區屏山國民小學</v>
      </c>
      <c r="M146" s="16" t="str">
        <f>VLOOKUP(B146,總表!$1:$1048576,12,0)</f>
        <v>吳峯森</v>
      </c>
      <c r="N146" s="16" t="str">
        <f>VLOOKUP(B146,總表!$1:$1048576,13,0)</f>
        <v>高雄市左營區屏山國民小學</v>
      </c>
      <c r="O146" s="16" t="str">
        <f>VLOOKUP(B146,總表!$1:$1048576,14,0)</f>
        <v>余宛沚</v>
      </c>
      <c r="P146" s="16" t="str">
        <f>VLOOKUP(B146,總表!$1:$1048576,15,0)</f>
        <v>高雄市左營區屏山國民小學</v>
      </c>
      <c r="Q146" s="16">
        <f>VLOOKUP(B146,總表!$1:$1048576,16,0)</f>
        <v>0</v>
      </c>
      <c r="R146" s="16">
        <f>VLOOKUP(B146,總表!$1:$1048576,17,0)</f>
        <v>0</v>
      </c>
    </row>
    <row r="147" spans="1:18" ht="17.399999999999999" x14ac:dyDescent="0.3">
      <c r="A147" s="23" t="s">
        <v>3495</v>
      </c>
      <c r="B147" s="16" t="s">
        <v>1515</v>
      </c>
      <c r="C147" s="10" t="str">
        <f>VLOOKUP(B147,總表!$1:$1048576,2,0)</f>
        <v>Solar Breath背包</v>
      </c>
      <c r="D147" s="18" t="str">
        <f>VLOOKUP(B147,總表!$1:$1048576,4,0)</f>
        <v>休閒與教育</v>
      </c>
      <c r="E147" s="16" t="str">
        <f>VLOOKUP(B147,總表!$1:$1048576,5,0)</f>
        <v>國小組</v>
      </c>
      <c r="F147" s="16" t="str">
        <f>VLOOKUP(B147,總表!$1:$1048576,3,0)</f>
        <v>臺南市</v>
      </c>
      <c r="G147" s="16" t="str">
        <f>VLOOKUP(B147,總表!$1:$1048576,6,0)</f>
        <v>楊晨諭</v>
      </c>
      <c r="H147" s="16" t="str">
        <f>VLOOKUP(B147,總表!$1:$1048576,7,0)</f>
        <v>億載國小</v>
      </c>
      <c r="I147" s="16">
        <f>VLOOKUP(B147,總表!$1:$1048576,8,0)</f>
        <v>0</v>
      </c>
      <c r="J147" s="16">
        <f>VLOOKUP(B147,總表!$1:$1048576,9,0)</f>
        <v>0</v>
      </c>
      <c r="K147" s="16">
        <f>VLOOKUP(B147,總表!$1:$1048576,10,0)</f>
        <v>0</v>
      </c>
      <c r="L147" s="16">
        <f>VLOOKUP(B147,總表!$1:$1048576,11,0)</f>
        <v>0</v>
      </c>
      <c r="M147" s="16" t="str">
        <f>VLOOKUP(B147,總表!$1:$1048576,12,0)</f>
        <v>黃凱鈺</v>
      </c>
      <c r="N147" s="16" t="str">
        <f>VLOOKUP(B147,總表!$1:$1048576,13,0)</f>
        <v>億載國小</v>
      </c>
      <c r="O147" s="16" t="str">
        <f>VLOOKUP(B147,總表!$1:$1048576,14,0)</f>
        <v>李佳憲</v>
      </c>
      <c r="P147" s="16" t="str">
        <f>VLOOKUP(B147,總表!$1:$1048576,15,0)</f>
        <v>億載國小</v>
      </c>
      <c r="Q147" s="16">
        <f>VLOOKUP(B147,總表!$1:$1048576,16,0)</f>
        <v>0</v>
      </c>
      <c r="R147" s="16">
        <f>VLOOKUP(B147,總表!$1:$1048576,17,0)</f>
        <v>0</v>
      </c>
    </row>
    <row r="148" spans="1:18" ht="17.399999999999999" x14ac:dyDescent="0.3">
      <c r="A148" s="23" t="s">
        <v>3495</v>
      </c>
      <c r="B148" s="16" t="s">
        <v>1497</v>
      </c>
      <c r="C148" s="10" t="str">
        <f>VLOOKUP(B148,總表!$1:$1048576,2,0)</f>
        <v>智能清潔板擦車</v>
      </c>
      <c r="D148" s="18" t="str">
        <f>VLOOKUP(B148,總表!$1:$1048576,4,0)</f>
        <v>休閒與教育</v>
      </c>
      <c r="E148" s="16" t="str">
        <f>VLOOKUP(B148,總表!$1:$1048576,5,0)</f>
        <v>國小組</v>
      </c>
      <c r="F148" s="16" t="str">
        <f>VLOOKUP(B148,總表!$1:$1048576,3,0)</f>
        <v>高雄市</v>
      </c>
      <c r="G148" s="16" t="str">
        <f>VLOOKUP(B148,總表!$1:$1048576,6,0)</f>
        <v>呂杰恩</v>
      </c>
      <c r="H148" s="16" t="str">
        <f>VLOOKUP(B148,總表!$1:$1048576,7,0)</f>
        <v>高雄市苓雅區四維國民小學</v>
      </c>
      <c r="I148" s="16" t="str">
        <f>VLOOKUP(B148,總表!$1:$1048576,8,0)</f>
        <v>蔡翔宇</v>
      </c>
      <c r="J148" s="16" t="str">
        <f>VLOOKUP(B148,總表!$1:$1048576,9,0)</f>
        <v>高雄市三民區東光國民小學</v>
      </c>
      <c r="K148" s="16" t="str">
        <f>VLOOKUP(B148,總表!$1:$1048576,10,0)</f>
        <v>張育銓</v>
      </c>
      <c r="L148" s="16" t="str">
        <f>VLOOKUP(B148,總表!$1:$1048576,11,0)</f>
        <v>高雄市新興區信義國小</v>
      </c>
      <c r="M148" s="16" t="str">
        <f>VLOOKUP(B148,總表!$1:$1048576,12,0)</f>
        <v>李蕙慈</v>
      </c>
      <c r="N148" s="16" t="str">
        <f>VLOOKUP(B148,總表!$1:$1048576,13,0)</f>
        <v>高雄市苓雅區四維國民小學</v>
      </c>
      <c r="O148" s="16" t="str">
        <f>VLOOKUP(B148,總表!$1:$1048576,14,0)</f>
        <v>鍾怡芳</v>
      </c>
      <c r="P148" s="16" t="str">
        <f>VLOOKUP(B148,總表!$1:$1048576,15,0)</f>
        <v>高雄市三民區東光國民小學</v>
      </c>
      <c r="Q148" s="16">
        <f>VLOOKUP(B148,總表!$1:$1048576,16,0)</f>
        <v>0</v>
      </c>
      <c r="R148" s="16">
        <f>VLOOKUP(B148,總表!$1:$1048576,17,0)</f>
        <v>0</v>
      </c>
    </row>
    <row r="149" spans="1:18" ht="17.399999999999999" x14ac:dyDescent="0.3">
      <c r="A149" s="23" t="s">
        <v>3495</v>
      </c>
      <c r="B149" s="16" t="s">
        <v>1448</v>
      </c>
      <c r="C149" s="10" t="str">
        <f>VLOOKUP(B149,總表!$1:$1048576,2,0)</f>
        <v>筆蓋提醒器</v>
      </c>
      <c r="D149" s="18" t="str">
        <f>VLOOKUP(B149,總表!$1:$1048576,4,0)</f>
        <v>休閒與教育</v>
      </c>
      <c r="E149" s="16" t="str">
        <f>VLOOKUP(B149,總表!$1:$1048576,5,0)</f>
        <v>國小組</v>
      </c>
      <c r="F149" s="16" t="str">
        <f>VLOOKUP(B149,總表!$1:$1048576,3,0)</f>
        <v>苗栗縣</v>
      </c>
      <c r="G149" s="16" t="str">
        <f>VLOOKUP(B149,總表!$1:$1048576,6,0)</f>
        <v>蘇宥凝</v>
      </c>
      <c r="H149" s="16" t="str">
        <f>VLOOKUP(B149,總表!$1:$1048576,7,0)</f>
        <v>苗栗縣公館國民小學</v>
      </c>
      <c r="I149" s="16">
        <f>VLOOKUP(B149,總表!$1:$1048576,8,0)</f>
        <v>0</v>
      </c>
      <c r="J149" s="16">
        <f>VLOOKUP(B149,總表!$1:$1048576,9,0)</f>
        <v>0</v>
      </c>
      <c r="K149" s="16">
        <f>VLOOKUP(B149,總表!$1:$1048576,10,0)</f>
        <v>0</v>
      </c>
      <c r="L149" s="16">
        <f>VLOOKUP(B149,總表!$1:$1048576,11,0)</f>
        <v>0</v>
      </c>
      <c r="M149" s="16" t="str">
        <f>VLOOKUP(B149,總表!$1:$1048576,12,0)</f>
        <v>謝祥宏</v>
      </c>
      <c r="N149" s="16" t="str">
        <f>VLOOKUP(B149,總表!$1:$1048576,13,0)</f>
        <v>苗栗縣公館鄉公館國民小學</v>
      </c>
      <c r="O149" s="16" t="str">
        <f>VLOOKUP(B149,總表!$1:$1048576,14,0)</f>
        <v>范碧玉</v>
      </c>
      <c r="P149" s="16" t="str">
        <f>VLOOKUP(B149,總表!$1:$1048576,15,0)</f>
        <v>苗栗縣公館鄉公館國民小學</v>
      </c>
      <c r="Q149" s="16">
        <f>VLOOKUP(B149,總表!$1:$1048576,16,0)</f>
        <v>0</v>
      </c>
      <c r="R149" s="16">
        <f>VLOOKUP(B149,總表!$1:$1048576,17,0)</f>
        <v>0</v>
      </c>
    </row>
    <row r="150" spans="1:18" ht="17.399999999999999" x14ac:dyDescent="0.3">
      <c r="A150" s="23" t="s">
        <v>3495</v>
      </c>
      <c r="B150" s="16" t="s">
        <v>1529</v>
      </c>
      <c r="C150" s="10" t="str">
        <f>VLOOKUP(B150,總表!$1:$1048576,2,0)</f>
        <v>加減乘除數學桌遊撲克牌</v>
      </c>
      <c r="D150" s="18" t="str">
        <f>VLOOKUP(B150,總表!$1:$1048576,4,0)</f>
        <v>休閒與教育</v>
      </c>
      <c r="E150" s="16" t="str">
        <f>VLOOKUP(B150,總表!$1:$1048576,5,0)</f>
        <v>國小組</v>
      </c>
      <c r="F150" s="16" t="str">
        <f>VLOOKUP(B150,總表!$1:$1048576,3,0)</f>
        <v>高雄市</v>
      </c>
      <c r="G150" s="16" t="str">
        <f>VLOOKUP(B150,總表!$1:$1048576,6,0)</f>
        <v>劉晴恩</v>
      </c>
      <c r="H150" s="16" t="str">
        <f>VLOOKUP(B150,總表!$1:$1048576,7,0)</f>
        <v>仁武國小</v>
      </c>
      <c r="I150" s="16" t="str">
        <f>VLOOKUP(B150,總表!$1:$1048576,8,0)</f>
        <v>陳宥碩</v>
      </c>
      <c r="J150" s="16" t="str">
        <f>VLOOKUP(B150,總表!$1:$1048576,9,0)</f>
        <v>仁武國小</v>
      </c>
      <c r="K150" s="16" t="str">
        <f>VLOOKUP(B150,總表!$1:$1048576,10,0)</f>
        <v>劉弈君</v>
      </c>
      <c r="L150" s="16" t="str">
        <f>VLOOKUP(B150,總表!$1:$1048576,11,0)</f>
        <v>仁武國小</v>
      </c>
      <c r="M150" s="16" t="str">
        <f>VLOOKUP(B150,總表!$1:$1048576,12,0)</f>
        <v>何婉寧</v>
      </c>
      <c r="N150" s="16" t="str">
        <f>VLOOKUP(B150,總表!$1:$1048576,13,0)</f>
        <v>高雄市仁武區仁武國民小學</v>
      </c>
      <c r="O150" s="16">
        <f>VLOOKUP(B150,總表!$1:$1048576,14,0)</f>
        <v>0</v>
      </c>
      <c r="P150" s="16">
        <f>VLOOKUP(B150,總表!$1:$1048576,15,0)</f>
        <v>0</v>
      </c>
      <c r="Q150" s="16">
        <f>VLOOKUP(B150,總表!$1:$1048576,16,0)</f>
        <v>0</v>
      </c>
      <c r="R150" s="16">
        <f>VLOOKUP(B150,總表!$1:$1048576,17,0)</f>
        <v>0</v>
      </c>
    </row>
    <row r="151" spans="1:18" ht="17.399999999999999" x14ac:dyDescent="0.3">
      <c r="A151" s="26" t="s">
        <v>3492</v>
      </c>
      <c r="B151" s="16" t="s">
        <v>1565</v>
      </c>
      <c r="C151" s="10" t="str">
        <f>VLOOKUP(B151,總表!$1:$1048576,2,0)</f>
        <v>護送螃蟹過馬路-智慧陸蟹生態廊道</v>
      </c>
      <c r="D151" s="18" t="str">
        <f>VLOOKUP(B151,總表!$1:$1048576,4,0)</f>
        <v>休閒與教育</v>
      </c>
      <c r="E151" s="16" t="str">
        <f>VLOOKUP(B151,總表!$1:$1048576,5,0)</f>
        <v>國小組</v>
      </c>
      <c r="F151" s="16" t="str">
        <f>VLOOKUP(B151,總表!$1:$1048576,3,0)</f>
        <v>高雄市</v>
      </c>
      <c r="G151" s="16" t="str">
        <f>VLOOKUP(B151,總表!$1:$1048576,6,0)</f>
        <v>張博灝</v>
      </c>
      <c r="H151" s="16" t="str">
        <f>VLOOKUP(B151,總表!$1:$1048576,7,0)</f>
        <v>高雄市立博愛國民小學</v>
      </c>
      <c r="I151" s="16" t="str">
        <f>VLOOKUP(B151,總表!$1:$1048576,8,0)</f>
        <v>張晨綾</v>
      </c>
      <c r="J151" s="16" t="str">
        <f>VLOOKUP(B151,總表!$1:$1048576,9,0)</f>
        <v>高雄市立博愛國民小學</v>
      </c>
      <c r="K151" s="16" t="str">
        <f>VLOOKUP(B151,總表!$1:$1048576,10,0)</f>
        <v>陳怡安</v>
      </c>
      <c r="L151" s="16" t="str">
        <f>VLOOKUP(B151,總表!$1:$1048576,11,0)</f>
        <v>高雄市立博愛國民小學</v>
      </c>
      <c r="M151" s="16" t="str">
        <f>VLOOKUP(B151,總表!$1:$1048576,12,0)</f>
        <v>黃丙焜</v>
      </c>
      <c r="N151" s="16" t="str">
        <f>VLOOKUP(B151,總表!$1:$1048576,13,0)</f>
        <v>高雄市立博愛國民小學</v>
      </c>
      <c r="O151" s="16">
        <f>VLOOKUP(B151,總表!$1:$1048576,14,0)</f>
        <v>0</v>
      </c>
      <c r="P151" s="16">
        <f>VLOOKUP(B151,總表!$1:$1048576,15,0)</f>
        <v>0</v>
      </c>
      <c r="Q151" s="16">
        <f>VLOOKUP(B151,總表!$1:$1048576,16,0)</f>
        <v>0</v>
      </c>
      <c r="R151" s="16">
        <f>VLOOKUP(B151,總表!$1:$1048576,17,0)</f>
        <v>0</v>
      </c>
    </row>
    <row r="152" spans="1:18" ht="17.399999999999999" x14ac:dyDescent="0.3">
      <c r="A152" s="26" t="s">
        <v>3492</v>
      </c>
      <c r="B152" s="16" t="s">
        <v>1679</v>
      </c>
      <c r="C152" s="10" t="str">
        <f>VLOOKUP(B152,總表!$1:$1048576,2,0)</f>
        <v>環保永續可攜式智慧排球發球機</v>
      </c>
      <c r="D152" s="18" t="str">
        <f>VLOOKUP(B152,總表!$1:$1048576,4,0)</f>
        <v>休閒與教育</v>
      </c>
      <c r="E152" s="16" t="str">
        <f>VLOOKUP(B152,總表!$1:$1048576,5,0)</f>
        <v>國小組</v>
      </c>
      <c r="F152" s="16" t="str">
        <f>VLOOKUP(B152,總表!$1:$1048576,3,0)</f>
        <v>臺北市</v>
      </c>
      <c r="G152" s="16" t="str">
        <f>VLOOKUP(B152,總表!$1:$1048576,6,0)</f>
        <v>楊呈加</v>
      </c>
      <c r="H152" s="16" t="str">
        <f>VLOOKUP(B152,總表!$1:$1048576,7,0)</f>
        <v>臺北市士林區天母國民小學</v>
      </c>
      <c r="I152" s="16">
        <f>VLOOKUP(B152,總表!$1:$1048576,8,0)</f>
        <v>0</v>
      </c>
      <c r="J152" s="16">
        <f>VLOOKUP(B152,總表!$1:$1048576,9,0)</f>
        <v>0</v>
      </c>
      <c r="K152" s="16">
        <f>VLOOKUP(B152,總表!$1:$1048576,10,0)</f>
        <v>0</v>
      </c>
      <c r="L152" s="16">
        <f>VLOOKUP(B152,總表!$1:$1048576,11,0)</f>
        <v>0</v>
      </c>
      <c r="M152" s="16" t="str">
        <f>VLOOKUP(B152,總表!$1:$1048576,12,0)</f>
        <v>洪淑琳</v>
      </c>
      <c r="N152" s="16" t="str">
        <f>VLOOKUP(B152,總表!$1:$1048576,13,0)</f>
        <v>臺北市士林區天母國民小學</v>
      </c>
      <c r="O152" s="16" t="str">
        <f>VLOOKUP(B152,總表!$1:$1048576,14,0)</f>
        <v>傅明珠</v>
      </c>
      <c r="P152" s="16" t="str">
        <f>VLOOKUP(B152,總表!$1:$1048576,15,0)</f>
        <v>臺北市士林區天母國民小學</v>
      </c>
      <c r="Q152" s="16">
        <f>VLOOKUP(B152,總表!$1:$1048576,16,0)</f>
        <v>0</v>
      </c>
      <c r="R152" s="16">
        <f>VLOOKUP(B152,總表!$1:$1048576,17,0)</f>
        <v>0</v>
      </c>
    </row>
    <row r="153" spans="1:18" ht="17.399999999999999" x14ac:dyDescent="0.3">
      <c r="A153" s="26" t="s">
        <v>3492</v>
      </c>
      <c r="B153" s="16" t="s">
        <v>1593</v>
      </c>
      <c r="C153" s="10" t="str">
        <f>VLOOKUP(B153,總表!$1:$1048576,2,0)</f>
        <v>智慧多功能羽球撿球器</v>
      </c>
      <c r="D153" s="18" t="str">
        <f>VLOOKUP(B153,總表!$1:$1048576,4,0)</f>
        <v>休閒與教育</v>
      </c>
      <c r="E153" s="16" t="str">
        <f>VLOOKUP(B153,總表!$1:$1048576,5,0)</f>
        <v>國小組</v>
      </c>
      <c r="F153" s="16" t="str">
        <f>VLOOKUP(B153,總表!$1:$1048576,3,0)</f>
        <v>花蓮縣</v>
      </c>
      <c r="G153" s="16" t="str">
        <f>VLOOKUP(B153,總表!$1:$1048576,6,0)</f>
        <v>劉曜愷</v>
      </c>
      <c r="H153" s="16" t="str">
        <f>VLOOKUP(B153,總表!$1:$1048576,7,0)</f>
        <v>花蓮縣花蓮市明義國民小學</v>
      </c>
      <c r="I153" s="16" t="str">
        <f>VLOOKUP(B153,總表!$1:$1048576,8,0)</f>
        <v>李均恩</v>
      </c>
      <c r="J153" s="16" t="str">
        <f>VLOOKUP(B153,總表!$1:$1048576,9,0)</f>
        <v>花蓮縣花蓮市明義國民小學</v>
      </c>
      <c r="K153" s="16" t="str">
        <f>VLOOKUP(B153,總表!$1:$1048576,10,0)</f>
        <v>王祐鈞</v>
      </c>
      <c r="L153" s="16" t="str">
        <f>VLOOKUP(B153,總表!$1:$1048576,11,0)</f>
        <v>花蓮縣花蓮市明義國民小學</v>
      </c>
      <c r="M153" s="16" t="str">
        <f>VLOOKUP(B153,總表!$1:$1048576,12,0)</f>
        <v>王文俊</v>
      </c>
      <c r="N153" s="16" t="str">
        <f>VLOOKUP(B153,總表!$1:$1048576,13,0)</f>
        <v>花蓮縣花蓮市明義國民小學</v>
      </c>
      <c r="O153" s="16" t="str">
        <f>VLOOKUP(B153,總表!$1:$1048576,14,0)</f>
        <v>吳尚汾</v>
      </c>
      <c r="P153" s="16" t="str">
        <f>VLOOKUP(B153,總表!$1:$1048576,15,0)</f>
        <v>花蓮縣花蓮市明義國民小學</v>
      </c>
      <c r="Q153" s="16" t="str">
        <f>VLOOKUP(B153,總表!$1:$1048576,16,0)</f>
        <v>翁世強</v>
      </c>
      <c r="R153" s="16" t="str">
        <f>VLOOKUP(B153,總表!$1:$1048576,17,0)</f>
        <v>花蓮縣花蓮市明義國民小學</v>
      </c>
    </row>
    <row r="154" spans="1:18" ht="17.399999999999999" x14ac:dyDescent="0.3">
      <c r="A154" s="26" t="s">
        <v>3492</v>
      </c>
      <c r="B154" s="16" t="s">
        <v>1506</v>
      </c>
      <c r="C154" s="10" t="str">
        <f>VLOOKUP(B154,總表!$1:$1048576,2,0)</f>
        <v>當休閒遇上智慧：我的AI公園新體驗</v>
      </c>
      <c r="D154" s="18" t="str">
        <f>VLOOKUP(B154,總表!$1:$1048576,4,0)</f>
        <v>休閒與教育</v>
      </c>
      <c r="E154" s="16" t="str">
        <f>VLOOKUP(B154,總表!$1:$1048576,5,0)</f>
        <v>國小組</v>
      </c>
      <c r="F154" s="16" t="str">
        <f>VLOOKUP(B154,總表!$1:$1048576,3,0)</f>
        <v>桃園市</v>
      </c>
      <c r="G154" s="16" t="str">
        <f>VLOOKUP(B154,總表!$1:$1048576,6,0)</f>
        <v>林彤葳</v>
      </c>
      <c r="H154" s="16" t="str">
        <f>VLOOKUP(B154,總表!$1:$1048576,7,0)</f>
        <v>桃園市中壢區青埔國小</v>
      </c>
      <c r="I154" s="16" t="str">
        <f>VLOOKUP(B154,總表!$1:$1048576,8,0)</f>
        <v>楊絜</v>
      </c>
      <c r="J154" s="16" t="str">
        <f>VLOOKUP(B154,總表!$1:$1048576,9,0)</f>
        <v>桃園市中壢區青埔國小</v>
      </c>
      <c r="K154" s="16" t="str">
        <f>VLOOKUP(B154,總表!$1:$1048576,10,0)</f>
        <v>蔡振藝</v>
      </c>
      <c r="L154" s="16" t="str">
        <f>VLOOKUP(B154,總表!$1:$1048576,11,0)</f>
        <v>桃園市中壢區青埔國小</v>
      </c>
      <c r="M154" s="16" t="str">
        <f>VLOOKUP(B154,總表!$1:$1048576,12,0)</f>
        <v>曾裕璋</v>
      </c>
      <c r="N154" s="16" t="str">
        <f>VLOOKUP(B154,總表!$1:$1048576,13,0)</f>
        <v>桃園市中壢區青埔國小</v>
      </c>
      <c r="O154" s="16" t="str">
        <f>VLOOKUP(B154,總表!$1:$1048576,14,0)</f>
        <v>陳亭昀</v>
      </c>
      <c r="P154" s="16" t="str">
        <f>VLOOKUP(B154,總表!$1:$1048576,15,0)</f>
        <v>桃園市中壢區青埔國小</v>
      </c>
      <c r="Q154" s="16" t="str">
        <f>VLOOKUP(B154,總表!$1:$1048576,16,0)</f>
        <v>彭序梅</v>
      </c>
      <c r="R154" s="16" t="str">
        <f>VLOOKUP(B154,總表!$1:$1048576,17,0)</f>
        <v>桃園市中壢區青埔國小</v>
      </c>
    </row>
    <row r="155" spans="1:18" ht="17.399999999999999" x14ac:dyDescent="0.3">
      <c r="A155" s="26" t="s">
        <v>3492</v>
      </c>
      <c r="B155" s="16" t="s">
        <v>1489</v>
      </c>
      <c r="C155" s="10" t="str">
        <f>VLOOKUP(B155,總表!$1:$1048576,2,0)</f>
        <v>單車學堂</v>
      </c>
      <c r="D155" s="18" t="str">
        <f>VLOOKUP(B155,總表!$1:$1048576,4,0)</f>
        <v>休閒與教育</v>
      </c>
      <c r="E155" s="16" t="str">
        <f>VLOOKUP(B155,總表!$1:$1048576,5,0)</f>
        <v>國小組</v>
      </c>
      <c r="F155" s="16" t="str">
        <f>VLOOKUP(B155,總表!$1:$1048576,3,0)</f>
        <v>新北市</v>
      </c>
      <c r="G155" s="16" t="str">
        <f>VLOOKUP(B155,總表!$1:$1048576,6,0)</f>
        <v>李龍翊</v>
      </c>
      <c r="H155" s="16" t="str">
        <f>VLOOKUP(B155,總表!$1:$1048576,7,0)</f>
        <v>濂洞國小</v>
      </c>
      <c r="I155" s="16" t="str">
        <f>VLOOKUP(B155,總表!$1:$1048576,8,0)</f>
        <v>林允皓</v>
      </c>
      <c r="J155" s="16" t="str">
        <f>VLOOKUP(B155,總表!$1:$1048576,9,0)</f>
        <v>濂洞國小</v>
      </c>
      <c r="K155" s="16" t="str">
        <f>VLOOKUP(B155,總表!$1:$1048576,10,0)</f>
        <v>陳奕淯</v>
      </c>
      <c r="L155" s="16" t="str">
        <f>VLOOKUP(B155,總表!$1:$1048576,11,0)</f>
        <v>濂洞國小</v>
      </c>
      <c r="M155" s="16" t="str">
        <f>VLOOKUP(B155,總表!$1:$1048576,12,0)</f>
        <v>吳國賢</v>
      </c>
      <c r="N155" s="16" t="str">
        <f>VLOOKUP(B155,總表!$1:$1048576,13,0)</f>
        <v>濂洞國小</v>
      </c>
      <c r="O155" s="16" t="str">
        <f>VLOOKUP(B155,總表!$1:$1048576,14,0)</f>
        <v>劉真勤</v>
      </c>
      <c r="P155" s="16" t="str">
        <f>VLOOKUP(B155,總表!$1:$1048576,15,0)</f>
        <v>濂洞國小</v>
      </c>
      <c r="Q155" s="16">
        <f>VLOOKUP(B155,總表!$1:$1048576,16,0)</f>
        <v>0</v>
      </c>
      <c r="R155" s="16">
        <f>VLOOKUP(B155,總表!$1:$1048576,17,0)</f>
        <v>0</v>
      </c>
    </row>
    <row r="156" spans="1:18" ht="17.399999999999999" x14ac:dyDescent="0.3">
      <c r="A156" s="29" t="s">
        <v>3493</v>
      </c>
      <c r="B156" s="16" t="s">
        <v>1624</v>
      </c>
      <c r="C156" s="10" t="str">
        <f>VLOOKUP(B156,總表!$1:$1048576,2,0)</f>
        <v>扯鈴拋鈴器</v>
      </c>
      <c r="D156" s="18" t="str">
        <f>VLOOKUP(B156,總表!$1:$1048576,4,0)</f>
        <v>休閒與教育</v>
      </c>
      <c r="E156" s="16" t="str">
        <f>VLOOKUP(B156,總表!$1:$1048576,5,0)</f>
        <v>國小組</v>
      </c>
      <c r="F156" s="16" t="str">
        <f>VLOOKUP(B156,總表!$1:$1048576,3,0)</f>
        <v>花蓮縣</v>
      </c>
      <c r="G156" s="16" t="str">
        <f>VLOOKUP(B156,總表!$1:$1048576,6,0)</f>
        <v>曾緗羚</v>
      </c>
      <c r="H156" s="16" t="str">
        <f>VLOOKUP(B156,總表!$1:$1048576,7,0)</f>
        <v>國立東華大學附設實驗國民小學</v>
      </c>
      <c r="I156" s="16" t="str">
        <f>VLOOKUP(B156,總表!$1:$1048576,8,0)</f>
        <v>莊喬茵</v>
      </c>
      <c r="J156" s="16" t="str">
        <f>VLOOKUP(B156,總表!$1:$1048576,9,0)</f>
        <v>國立東華大學附設實驗國民小學</v>
      </c>
      <c r="K156" s="16" t="str">
        <f>VLOOKUP(B156,總表!$1:$1048576,10,0)</f>
        <v>劉亭曦</v>
      </c>
      <c r="L156" s="16" t="str">
        <f>VLOOKUP(B156,總表!$1:$1048576,11,0)</f>
        <v>國立東華大學附設實驗國民小學</v>
      </c>
      <c r="M156" s="16" t="str">
        <f>VLOOKUP(B156,總表!$1:$1048576,12,0)</f>
        <v>林慧芊</v>
      </c>
      <c r="N156" s="16" t="str">
        <f>VLOOKUP(B156,總表!$1:$1048576,13,0)</f>
        <v>國立東華大學附設實驗國民小學</v>
      </c>
      <c r="O156" s="16" t="str">
        <f>VLOOKUP(B156,總表!$1:$1048576,14,0)</f>
        <v>吳霽昀</v>
      </c>
      <c r="P156" s="16" t="str">
        <f>VLOOKUP(B156,總表!$1:$1048576,15,0)</f>
        <v>國立東華大學附設實驗國民小學</v>
      </c>
      <c r="Q156" s="16">
        <f>VLOOKUP(B156,總表!$1:$1048576,16,0)</f>
        <v>0</v>
      </c>
      <c r="R156" s="16">
        <f>VLOOKUP(B156,總表!$1:$1048576,17,0)</f>
        <v>0</v>
      </c>
    </row>
    <row r="157" spans="1:18" ht="17.399999999999999" x14ac:dyDescent="0.3">
      <c r="A157" s="29" t="s">
        <v>3493</v>
      </c>
      <c r="B157" s="16" t="s">
        <v>1461</v>
      </c>
      <c r="C157" s="10" t="str">
        <f>VLOOKUP(B157,總表!$1:$1048576,2,0)</f>
        <v>乖乖放鞋好棒棒－智能鞋櫃系統</v>
      </c>
      <c r="D157" s="18" t="str">
        <f>VLOOKUP(B157,總表!$1:$1048576,4,0)</f>
        <v>休閒與教育</v>
      </c>
      <c r="E157" s="16" t="str">
        <f>VLOOKUP(B157,總表!$1:$1048576,5,0)</f>
        <v>國小組</v>
      </c>
      <c r="F157" s="16" t="str">
        <f>VLOOKUP(B157,總表!$1:$1048576,3,0)</f>
        <v>臺中市</v>
      </c>
      <c r="G157" s="16" t="str">
        <f>VLOOKUP(B157,總表!$1:$1048576,6,0)</f>
        <v>吳杰諾</v>
      </c>
      <c r="H157" s="16" t="str">
        <f>VLOOKUP(B157,總表!$1:$1048576,7,0)</f>
        <v>臺中市葳格高級中學附設小學西屯校區</v>
      </c>
      <c r="I157" s="16" t="str">
        <f>VLOOKUP(B157,總表!$1:$1048576,8,0)</f>
        <v>林筠茜</v>
      </c>
      <c r="J157" s="16" t="str">
        <f>VLOOKUP(B157,總表!$1:$1048576,9,0)</f>
        <v>臺中市葳格高級中學附設小學西屯校區</v>
      </c>
      <c r="K157" s="16" t="str">
        <f>VLOOKUP(B157,總表!$1:$1048576,10,0)</f>
        <v>許凱淇</v>
      </c>
      <c r="L157" s="16" t="str">
        <f>VLOOKUP(B157,總表!$1:$1048576,11,0)</f>
        <v>臺中市葳格高級中學附設小學西屯校區</v>
      </c>
      <c r="M157" s="16" t="str">
        <f>VLOOKUP(B157,總表!$1:$1048576,12,0)</f>
        <v>吳映辰</v>
      </c>
      <c r="N157" s="16" t="str">
        <f>VLOOKUP(B157,總表!$1:$1048576,13,0)</f>
        <v>臺中市葳格高級中學附設小學西屯校區</v>
      </c>
      <c r="O157" s="16" t="str">
        <f>VLOOKUP(B157,總表!$1:$1048576,14,0)</f>
        <v>胡瀚仁</v>
      </c>
      <c r="P157" s="16" t="str">
        <f>VLOOKUP(B157,總表!$1:$1048576,15,0)</f>
        <v>臺中市葳格高級中學附設小學西屯校區</v>
      </c>
      <c r="Q157" s="16">
        <f>VLOOKUP(B157,總表!$1:$1048576,16,0)</f>
        <v>0</v>
      </c>
      <c r="R157" s="16">
        <f>VLOOKUP(B157,總表!$1:$1048576,17,0)</f>
        <v>0</v>
      </c>
    </row>
    <row r="158" spans="1:18" ht="17.399999999999999" x14ac:dyDescent="0.3">
      <c r="A158" s="29" t="s">
        <v>3493</v>
      </c>
      <c r="B158" s="16" t="s">
        <v>1415</v>
      </c>
      <c r="C158" s="10" t="str">
        <f>VLOOKUP(B158,總表!$1:$1048576,2,0)</f>
        <v>泳道小幫手</v>
      </c>
      <c r="D158" s="18" t="str">
        <f>VLOOKUP(B158,總表!$1:$1048576,4,0)</f>
        <v>休閒與教育</v>
      </c>
      <c r="E158" s="16" t="str">
        <f>VLOOKUP(B158,總表!$1:$1048576,5,0)</f>
        <v>國小組</v>
      </c>
      <c r="F158" s="16" t="str">
        <f>VLOOKUP(B158,總表!$1:$1048576,3,0)</f>
        <v>彰化縣</v>
      </c>
      <c r="G158" s="16" t="str">
        <f>VLOOKUP(B158,總表!$1:$1048576,6,0)</f>
        <v>林秉利</v>
      </c>
      <c r="H158" s="16" t="str">
        <f>VLOOKUP(B158,總表!$1:$1048576,7,0)</f>
        <v>彰化縣鹿港鎮鹿港國民小學</v>
      </c>
      <c r="I158" s="16" t="str">
        <f>VLOOKUP(B158,總表!$1:$1048576,8,0)</f>
        <v>吳胤宏</v>
      </c>
      <c r="J158" s="16" t="str">
        <f>VLOOKUP(B158,總表!$1:$1048576,9,0)</f>
        <v>彰化縣彰化市平和國民小學</v>
      </c>
      <c r="K158" s="16" t="str">
        <f>VLOOKUP(B158,總表!$1:$1048576,10,0)</f>
        <v>蘇少崗</v>
      </c>
      <c r="L158" s="16" t="str">
        <f>VLOOKUP(B158,總表!$1:$1048576,11,0)</f>
        <v>彰化縣彰化市平和國民小學</v>
      </c>
      <c r="M158" s="16" t="str">
        <f>VLOOKUP(B158,總表!$1:$1048576,12,0)</f>
        <v>黃愉文</v>
      </c>
      <c r="N158" s="16" t="str">
        <f>VLOOKUP(B158,總表!$1:$1048576,13,0)</f>
        <v>彰化縣鹿港鎮鹿港國民小學</v>
      </c>
      <c r="O158" s="16" t="str">
        <f>VLOOKUP(B158,總表!$1:$1048576,14,0)</f>
        <v>謝幸核</v>
      </c>
      <c r="P158" s="16" t="str">
        <f>VLOOKUP(B158,總表!$1:$1048576,15,0)</f>
        <v>彰化縣彰化市平和國民小學</v>
      </c>
      <c r="Q158" s="16" t="str">
        <f>VLOOKUP(B158,總表!$1:$1048576,16,0)</f>
        <v>施淑惠</v>
      </c>
      <c r="R158" s="16" t="str">
        <f>VLOOKUP(B158,總表!$1:$1048576,17,0)</f>
        <v>彰化縣彰化市平和國民小學</v>
      </c>
    </row>
    <row r="159" spans="1:18" ht="17.399999999999999" x14ac:dyDescent="0.3">
      <c r="A159" s="29" t="s">
        <v>3493</v>
      </c>
      <c r="B159" s="16" t="s">
        <v>1471</v>
      </c>
      <c r="C159" s="10" t="str">
        <f>VLOOKUP(B159,總表!$1:$1048576,2,0)</f>
        <v>回收籃球員</v>
      </c>
      <c r="D159" s="18" t="str">
        <f>VLOOKUP(B159,總表!$1:$1048576,4,0)</f>
        <v>休閒與教育</v>
      </c>
      <c r="E159" s="16" t="str">
        <f>VLOOKUP(B159,總表!$1:$1048576,5,0)</f>
        <v>國小組</v>
      </c>
      <c r="F159" s="16" t="str">
        <f>VLOOKUP(B159,總表!$1:$1048576,3,0)</f>
        <v>高雄市</v>
      </c>
      <c r="G159" s="16" t="str">
        <f>VLOOKUP(B159,總表!$1:$1048576,6,0)</f>
        <v>施暟晅</v>
      </c>
      <c r="H159" s="16" t="str">
        <f>VLOOKUP(B159,總表!$1:$1048576,7,0)</f>
        <v>Kaohsiung American School 高雄美國學校</v>
      </c>
      <c r="I159" s="16" t="str">
        <f>VLOOKUP(B159,總表!$1:$1048576,8,0)</f>
        <v xml:space="preserve"> 蔡依潔</v>
      </c>
      <c r="J159" s="16" t="str">
        <f>VLOOKUP(B159,總表!$1:$1048576,9,0)</f>
        <v>Kaohsiung American School 高雄美國學校</v>
      </c>
      <c r="K159" s="16" t="str">
        <f>VLOOKUP(B159,總表!$1:$1048576,10,0)</f>
        <v>李英睿</v>
      </c>
      <c r="L159" s="16" t="str">
        <f>VLOOKUP(B159,總表!$1:$1048576,11,0)</f>
        <v>Kaohsiung American School 高雄美國學校</v>
      </c>
      <c r="M159" s="16" t="str">
        <f>VLOOKUP(B159,總表!$1:$1048576,12,0)</f>
        <v>Angela Kw</v>
      </c>
      <c r="N159" s="16" t="str">
        <f>VLOOKUP(B159,總表!$1:$1048576,13,0)</f>
        <v>Kaohsiung American School 高雄美國學校</v>
      </c>
      <c r="O159" s="16" t="str">
        <f>VLOOKUP(B159,總表!$1:$1048576,14,0)</f>
        <v>黃馨儀</v>
      </c>
      <c r="P159" s="16" t="str">
        <f>VLOOKUP(B159,總表!$1:$1048576,15,0)</f>
        <v>高雄市苓雅區四維國民小學</v>
      </c>
      <c r="Q159" s="16">
        <f>VLOOKUP(B159,總表!$1:$1048576,16,0)</f>
        <v>0</v>
      </c>
      <c r="R159" s="16">
        <f>VLOOKUP(B159,總表!$1:$1048576,17,0)</f>
        <v>0</v>
      </c>
    </row>
    <row r="160" spans="1:18" ht="17.399999999999999" x14ac:dyDescent="0.3">
      <c r="A160" s="29" t="s">
        <v>3493</v>
      </c>
      <c r="B160" s="16" t="s">
        <v>1655</v>
      </c>
      <c r="C160" s="10" t="str">
        <f>VLOOKUP(B160,總表!$1:$1048576,2,0)</f>
        <v>烤肉木炭堆疊小幫手</v>
      </c>
      <c r="D160" s="18" t="str">
        <f>VLOOKUP(B160,總表!$1:$1048576,4,0)</f>
        <v>休閒與教育</v>
      </c>
      <c r="E160" s="16" t="str">
        <f>VLOOKUP(B160,總表!$1:$1048576,5,0)</f>
        <v>國小組</v>
      </c>
      <c r="F160" s="16" t="str">
        <f>VLOOKUP(B160,總表!$1:$1048576,3,0)</f>
        <v>桃園市</v>
      </c>
      <c r="G160" s="16" t="str">
        <f>VLOOKUP(B160,總表!$1:$1048576,6,0)</f>
        <v>鄭宇芙</v>
      </c>
      <c r="H160" s="16" t="str">
        <f>VLOOKUP(B160,總表!$1:$1048576,7,0)</f>
        <v>桃園市義興國小</v>
      </c>
      <c r="I160" s="16" t="str">
        <f>VLOOKUP(B160,總表!$1:$1048576,8,0)</f>
        <v>黃苡晴</v>
      </c>
      <c r="J160" s="16" t="str">
        <f>VLOOKUP(B160,總表!$1:$1048576,9,0)</f>
        <v>桃園市義興國小</v>
      </c>
      <c r="K160" s="16">
        <f>VLOOKUP(B160,總表!$1:$1048576,10,0)</f>
        <v>0</v>
      </c>
      <c r="L160" s="16">
        <f>VLOOKUP(B160,總表!$1:$1048576,11,0)</f>
        <v>0</v>
      </c>
      <c r="M160" s="16" t="str">
        <f>VLOOKUP(B160,總表!$1:$1048576,12,0)</f>
        <v>林念純</v>
      </c>
      <c r="N160" s="16" t="str">
        <f>VLOOKUP(B160,總表!$1:$1048576,13,0)</f>
        <v>桃園市義興國小</v>
      </c>
      <c r="O160" s="16" t="str">
        <f>VLOOKUP(B160,總表!$1:$1048576,14,0)</f>
        <v>陳柏馨</v>
      </c>
      <c r="P160" s="16" t="str">
        <f>VLOOKUP(B160,總表!$1:$1048576,15,0)</f>
        <v>桃園市義興國小</v>
      </c>
      <c r="Q160" s="16" t="str">
        <f>VLOOKUP(B160,總表!$1:$1048576,16,0)</f>
        <v>吳思瑀</v>
      </c>
      <c r="R160" s="16" t="str">
        <f>VLOOKUP(B160,總表!$1:$1048576,17,0)</f>
        <v>桃園市義興國小</v>
      </c>
    </row>
    <row r="161" spans="1:18" ht="17.399999999999999" x14ac:dyDescent="0.3">
      <c r="A161" s="29" t="s">
        <v>3493</v>
      </c>
      <c r="B161" s="16" t="s">
        <v>1429</v>
      </c>
      <c r="C161" s="10" t="str">
        <f>VLOOKUP(B161,總表!$1:$1048576,2,0)</f>
        <v>安靜派對：智慧班級管理工具</v>
      </c>
      <c r="D161" s="18" t="str">
        <f>VLOOKUP(B161,總表!$1:$1048576,4,0)</f>
        <v>休閒與教育</v>
      </c>
      <c r="E161" s="16" t="str">
        <f>VLOOKUP(B161,總表!$1:$1048576,5,0)</f>
        <v>國小組</v>
      </c>
      <c r="F161" s="16" t="str">
        <f>VLOOKUP(B161,總表!$1:$1048576,3,0)</f>
        <v>新北市</v>
      </c>
      <c r="G161" s="16" t="str">
        <f>VLOOKUP(B161,總表!$1:$1048576,6,0)</f>
        <v>林言恆</v>
      </c>
      <c r="H161" s="16" t="str">
        <f>VLOOKUP(B161,總表!$1:$1048576,7,0)</f>
        <v>新北市林口康橋高級中等學校小學部</v>
      </c>
      <c r="I161" s="16" t="str">
        <f>VLOOKUP(B161,總表!$1:$1048576,8,0)</f>
        <v>李若希</v>
      </c>
      <c r="J161" s="16" t="str">
        <f>VLOOKUP(B161,總表!$1:$1048576,9,0)</f>
        <v>新北市林口康橋高級中等學校小學部</v>
      </c>
      <c r="K161" s="16">
        <f>VLOOKUP(B161,總表!$1:$1048576,10,0)</f>
        <v>0</v>
      </c>
      <c r="L161" s="16">
        <f>VLOOKUP(B161,總表!$1:$1048576,11,0)</f>
        <v>0</v>
      </c>
      <c r="M161" s="16" t="str">
        <f>VLOOKUP(B161,總表!$1:$1048576,12,0)</f>
        <v>賴志豐</v>
      </c>
      <c r="N161" s="16" t="str">
        <f>VLOOKUP(B161,總表!$1:$1048576,13,0)</f>
        <v>新北市林口康橋高級中等學校小學部</v>
      </c>
      <c r="O161" s="16">
        <f>VLOOKUP(B161,總表!$1:$1048576,14,0)</f>
        <v>0</v>
      </c>
      <c r="P161" s="16">
        <f>VLOOKUP(B161,總表!$1:$1048576,15,0)</f>
        <v>0</v>
      </c>
      <c r="Q161" s="16">
        <f>VLOOKUP(B161,總表!$1:$1048576,16,0)</f>
        <v>0</v>
      </c>
      <c r="R161" s="16">
        <f>VLOOKUP(B161,總表!$1:$1048576,17,0)</f>
        <v>0</v>
      </c>
    </row>
    <row r="162" spans="1:18" ht="17.399999999999999" x14ac:dyDescent="0.3">
      <c r="A162" s="29" t="s">
        <v>3493</v>
      </c>
      <c r="B162" s="16" t="s">
        <v>1456</v>
      </c>
      <c r="C162" s="10" t="str">
        <f>VLOOKUP(B162,總表!$1:$1048576,2,0)</f>
        <v>AI互動學習神機</v>
      </c>
      <c r="D162" s="18" t="str">
        <f>VLOOKUP(B162,總表!$1:$1048576,4,0)</f>
        <v>休閒與教育</v>
      </c>
      <c r="E162" s="16" t="str">
        <f>VLOOKUP(B162,總表!$1:$1048576,5,0)</f>
        <v>國小組</v>
      </c>
      <c r="F162" s="16" t="str">
        <f>VLOOKUP(B162,總表!$1:$1048576,3,0)</f>
        <v>臺北市</v>
      </c>
      <c r="G162" s="16" t="str">
        <f>VLOOKUP(B162,總表!$1:$1048576,6,0)</f>
        <v>蔡宗翰</v>
      </c>
      <c r="H162" s="16" t="str">
        <f>VLOOKUP(B162,總表!$1:$1048576,7,0)</f>
        <v>臺北市北投區逸仙國民小學</v>
      </c>
      <c r="I162" s="16" t="str">
        <f>VLOOKUP(B162,總表!$1:$1048576,8,0)</f>
        <v>余宥德</v>
      </c>
      <c r="J162" s="16" t="str">
        <f>VLOOKUP(B162,總表!$1:$1048576,9,0)</f>
        <v>臺北市北投區逸仙國民小學</v>
      </c>
      <c r="K162" s="16" t="str">
        <f>VLOOKUP(B162,總表!$1:$1048576,10,0)</f>
        <v>林閔謙</v>
      </c>
      <c r="L162" s="16" t="str">
        <f>VLOOKUP(B162,總表!$1:$1048576,11,0)</f>
        <v>臺北市北投區逸仙國民小學</v>
      </c>
      <c r="M162" s="16" t="str">
        <f>VLOOKUP(B162,總表!$1:$1048576,12,0)</f>
        <v>周文祺</v>
      </c>
      <c r="N162" s="16" t="str">
        <f>VLOOKUP(B162,總表!$1:$1048576,13,0)</f>
        <v>臺北市北投區逸仙國民小學</v>
      </c>
      <c r="O162" s="16" t="str">
        <f>VLOOKUP(B162,總表!$1:$1048576,14,0)</f>
        <v>楊政諺</v>
      </c>
      <c r="P162" s="16" t="str">
        <f>VLOOKUP(B162,總表!$1:$1048576,15,0)</f>
        <v>臺北市北投區逸仙國民小學</v>
      </c>
      <c r="Q162" s="16">
        <f>VLOOKUP(B162,總表!$1:$1048576,16,0)</f>
        <v>0</v>
      </c>
      <c r="R162" s="16">
        <f>VLOOKUP(B162,總表!$1:$1048576,17,0)</f>
        <v>0</v>
      </c>
    </row>
    <row r="163" spans="1:18" ht="17.399999999999999" x14ac:dyDescent="0.3">
      <c r="A163" s="29" t="s">
        <v>3493</v>
      </c>
      <c r="B163" s="16" t="s">
        <v>1630</v>
      </c>
      <c r="C163" s="10" t="str">
        <f>VLOOKUP(B163,總表!$1:$1048576,2,0)</f>
        <v>「安靜之塔」---公共空間安靜提顯裝置</v>
      </c>
      <c r="D163" s="18" t="str">
        <f>VLOOKUP(B163,總表!$1:$1048576,4,0)</f>
        <v>休閒與教育</v>
      </c>
      <c r="E163" s="16" t="str">
        <f>VLOOKUP(B163,總表!$1:$1048576,5,0)</f>
        <v>國小組</v>
      </c>
      <c r="F163" s="16" t="str">
        <f>VLOOKUP(B163,總表!$1:$1048576,3,0)</f>
        <v>桃園市</v>
      </c>
      <c r="G163" s="16" t="str">
        <f>VLOOKUP(B163,總表!$1:$1048576,6,0)</f>
        <v xml:space="preserve">陳彥碩 </v>
      </c>
      <c r="H163" s="16" t="str">
        <f>VLOOKUP(B163,總表!$1:$1048576,7,0)</f>
        <v>義興國小</v>
      </c>
      <c r="I163" s="16" t="str">
        <f>VLOOKUP(B163,總表!$1:$1048576,8,0)</f>
        <v xml:space="preserve">林彥安 </v>
      </c>
      <c r="J163" s="16" t="str">
        <f>VLOOKUP(B163,總表!$1:$1048576,9,0)</f>
        <v>義興國小</v>
      </c>
      <c r="K163" s="16" t="str">
        <f>VLOOKUP(B163,總表!$1:$1048576,10,0)</f>
        <v>陳家烜</v>
      </c>
      <c r="L163" s="16" t="str">
        <f>VLOOKUP(B163,總表!$1:$1048576,11,0)</f>
        <v>義興國小</v>
      </c>
      <c r="M163" s="16" t="str">
        <f>VLOOKUP(B163,總表!$1:$1048576,12,0)</f>
        <v>高加珈</v>
      </c>
      <c r="N163" s="16" t="str">
        <f>VLOOKUP(B163,總表!$1:$1048576,13,0)</f>
        <v>義興國小</v>
      </c>
      <c r="O163" s="16" t="str">
        <f>VLOOKUP(B163,總表!$1:$1048576,14,0)</f>
        <v>陳柏馨</v>
      </c>
      <c r="P163" s="16" t="str">
        <f>VLOOKUP(B163,總表!$1:$1048576,15,0)</f>
        <v>義興國小</v>
      </c>
      <c r="Q163" s="16" t="str">
        <f>VLOOKUP(B163,總表!$1:$1048576,16,0)</f>
        <v xml:space="preserve"> 林詩婷</v>
      </c>
      <c r="R163" s="16" t="str">
        <f>VLOOKUP(B163,總表!$1:$1048576,17,0)</f>
        <v>義興國小</v>
      </c>
    </row>
    <row r="164" spans="1:18" ht="17.399999999999999" x14ac:dyDescent="0.3">
      <c r="A164" s="29" t="s">
        <v>3493</v>
      </c>
      <c r="B164" s="16" t="s">
        <v>1692</v>
      </c>
      <c r="C164" s="10" t="str">
        <f>VLOOKUP(B164,總表!$1:$1048576,2,0)</f>
        <v>收作業統計君</v>
      </c>
      <c r="D164" s="18" t="str">
        <f>VLOOKUP(B164,總表!$1:$1048576,4,0)</f>
        <v>休閒與教育</v>
      </c>
      <c r="E164" s="16" t="str">
        <f>VLOOKUP(B164,總表!$1:$1048576,5,0)</f>
        <v>國小組</v>
      </c>
      <c r="F164" s="16" t="str">
        <f>VLOOKUP(B164,總表!$1:$1048576,3,0)</f>
        <v>花蓮縣</v>
      </c>
      <c r="G164" s="16" t="str">
        <f>VLOOKUP(B164,總表!$1:$1048576,6,0)</f>
        <v>鍾育宸</v>
      </c>
      <c r="H164" s="16" t="str">
        <f>VLOOKUP(B164,總表!$1:$1048576,7,0)</f>
        <v>花蓮縣私立海星國民小學</v>
      </c>
      <c r="I164" s="16" t="str">
        <f>VLOOKUP(B164,總表!$1:$1048576,8,0)</f>
        <v>顏佑宸</v>
      </c>
      <c r="J164" s="16" t="str">
        <f>VLOOKUP(B164,總表!$1:$1048576,9,0)</f>
        <v>花蓮縣私立海星國民小學</v>
      </c>
      <c r="K164" s="16" t="str">
        <f>VLOOKUP(B164,總表!$1:$1048576,10,0)</f>
        <v>蘇歆棠</v>
      </c>
      <c r="L164" s="16" t="str">
        <f>VLOOKUP(B164,總表!$1:$1048576,11,0)</f>
        <v>花蓮縣私立海星國民小學</v>
      </c>
      <c r="M164" s="16" t="str">
        <f>VLOOKUP(B164,總表!$1:$1048576,12,0)</f>
        <v>林啟政</v>
      </c>
      <c r="N164" s="16" t="str">
        <f>VLOOKUP(B164,總表!$1:$1048576,13,0)</f>
        <v>花蓮縣私立海星國小</v>
      </c>
      <c r="O164" s="16" t="str">
        <f>VLOOKUP(B164,總表!$1:$1048576,14,0)</f>
        <v>邱仕融</v>
      </c>
      <c r="P164" s="16" t="str">
        <f>VLOOKUP(B164,總表!$1:$1048576,15,0)</f>
        <v>花蓮縣私立海星國小</v>
      </c>
      <c r="Q164" s="16">
        <f>VLOOKUP(B164,總表!$1:$1048576,16,0)</f>
        <v>0</v>
      </c>
      <c r="R164" s="16">
        <f>VLOOKUP(B164,總表!$1:$1048576,17,0)</f>
        <v>0</v>
      </c>
    </row>
    <row r="165" spans="1:18" ht="17.399999999999999" x14ac:dyDescent="0.3">
      <c r="A165" s="31" t="s">
        <v>3494</v>
      </c>
      <c r="B165" s="16" t="s">
        <v>1559</v>
      </c>
      <c r="C165" s="10" t="str">
        <f>VLOOKUP(B165,總表!$1:$1048576,2,0)</f>
        <v>AI自動辨識甲蟲飼育箱</v>
      </c>
      <c r="D165" s="18" t="str">
        <f>VLOOKUP(B165,總表!$1:$1048576,4,0)</f>
        <v>休閒與教育</v>
      </c>
      <c r="E165" s="16" t="str">
        <f>VLOOKUP(B165,總表!$1:$1048576,5,0)</f>
        <v>國小組</v>
      </c>
      <c r="F165" s="16" t="str">
        <f>VLOOKUP(B165,總表!$1:$1048576,3,0)</f>
        <v>高雄市</v>
      </c>
      <c r="G165" s="16" t="str">
        <f>VLOOKUP(B165,總表!$1:$1048576,6,0)</f>
        <v>張博灝</v>
      </c>
      <c r="H165" s="16" t="str">
        <f>VLOOKUP(B165,總表!$1:$1048576,7,0)</f>
        <v>高雄市立博愛國民小學</v>
      </c>
      <c r="I165" s="16" t="str">
        <f>VLOOKUP(B165,總表!$1:$1048576,8,0)</f>
        <v>蔡昊庭</v>
      </c>
      <c r="J165" s="16" t="str">
        <f>VLOOKUP(B165,總表!$1:$1048576,9,0)</f>
        <v>高雄市立博愛國民小學</v>
      </c>
      <c r="K165" s="16" t="str">
        <f>VLOOKUP(B165,總表!$1:$1048576,10,0)</f>
        <v>陳怡安</v>
      </c>
      <c r="L165" s="16" t="str">
        <f>VLOOKUP(B165,總表!$1:$1048576,11,0)</f>
        <v>高雄市立博愛國民小學</v>
      </c>
      <c r="M165" s="16" t="str">
        <f>VLOOKUP(B165,總表!$1:$1048576,12,0)</f>
        <v>黃丙焜</v>
      </c>
      <c r="N165" s="16" t="str">
        <f>VLOOKUP(B165,總表!$1:$1048576,13,0)</f>
        <v>高雄市立博愛國民小學</v>
      </c>
      <c r="O165" s="16">
        <f>VLOOKUP(B165,總表!$1:$1048576,14,0)</f>
        <v>0</v>
      </c>
      <c r="P165" s="16">
        <f>VLOOKUP(B165,總表!$1:$1048576,15,0)</f>
        <v>0</v>
      </c>
      <c r="Q165" s="16">
        <f>VLOOKUP(B165,總表!$1:$1048576,16,0)</f>
        <v>0</v>
      </c>
      <c r="R165" s="16">
        <f>VLOOKUP(B165,總表!$1:$1048576,17,0)</f>
        <v>0</v>
      </c>
    </row>
    <row r="166" spans="1:18" ht="17.399999999999999" x14ac:dyDescent="0.3">
      <c r="A166" s="31" t="s">
        <v>3494</v>
      </c>
      <c r="B166" s="16" t="s">
        <v>1608</v>
      </c>
      <c r="C166" s="10" t="str">
        <f>VLOOKUP(B166,總表!$1:$1048576,2,0)</f>
        <v>蝶寶照顧器</v>
      </c>
      <c r="D166" s="18" t="str">
        <f>VLOOKUP(B166,總表!$1:$1048576,4,0)</f>
        <v>休閒與教育</v>
      </c>
      <c r="E166" s="16" t="str">
        <f>VLOOKUP(B166,總表!$1:$1048576,5,0)</f>
        <v>國小組</v>
      </c>
      <c r="F166" s="16" t="str">
        <f>VLOOKUP(B166,總表!$1:$1048576,3,0)</f>
        <v>高雄市</v>
      </c>
      <c r="G166" s="16" t="str">
        <f>VLOOKUP(B166,總表!$1:$1048576,6,0)</f>
        <v>李采蓁</v>
      </c>
      <c r="H166" s="16" t="str">
        <f>VLOOKUP(B166,總表!$1:$1048576,7,0)</f>
        <v>高雄市立東光國民小學</v>
      </c>
      <c r="I166" s="16" t="str">
        <f>VLOOKUP(B166,總表!$1:$1048576,8,0)</f>
        <v>李琦萱</v>
      </c>
      <c r="J166" s="16" t="str">
        <f>VLOOKUP(B166,總表!$1:$1048576,9,0)</f>
        <v>高雄市立東光國民小學</v>
      </c>
      <c r="K166" s="16">
        <f>VLOOKUP(B166,總表!$1:$1048576,10,0)</f>
        <v>0</v>
      </c>
      <c r="L166" s="16">
        <f>VLOOKUP(B166,總表!$1:$1048576,11,0)</f>
        <v>0</v>
      </c>
      <c r="M166" s="16" t="str">
        <f>VLOOKUP(B166,總表!$1:$1048576,12,0)</f>
        <v>陳清桔</v>
      </c>
      <c r="N166" s="16" t="str">
        <f>VLOOKUP(B166,總表!$1:$1048576,13,0)</f>
        <v>高雄市市立東光國民小學</v>
      </c>
      <c r="O166" s="16" t="str">
        <f>VLOOKUP(B166,總表!$1:$1048576,14,0)</f>
        <v>莊文昭</v>
      </c>
      <c r="P166" s="16" t="str">
        <f>VLOOKUP(B166,總表!$1:$1048576,15,0)</f>
        <v>高雄市立東光國民小學</v>
      </c>
      <c r="Q166" s="16">
        <f>VLOOKUP(B166,總表!$1:$1048576,16,0)</f>
        <v>0</v>
      </c>
      <c r="R166" s="16">
        <f>VLOOKUP(B166,總表!$1:$1048576,17,0)</f>
        <v>0</v>
      </c>
    </row>
    <row r="167" spans="1:18" ht="17.399999999999999" x14ac:dyDescent="0.3">
      <c r="A167" s="31" t="s">
        <v>3494</v>
      </c>
      <c r="B167" s="16" t="s">
        <v>1466</v>
      </c>
      <c r="C167" s="10" t="str">
        <f>VLOOKUP(B167,總表!$1:$1048576,2,0)</f>
        <v>星閱者－智慧閱讀互動系統</v>
      </c>
      <c r="D167" s="18" t="str">
        <f>VLOOKUP(B167,總表!$1:$1048576,4,0)</f>
        <v>休閒與教育</v>
      </c>
      <c r="E167" s="16" t="str">
        <f>VLOOKUP(B167,總表!$1:$1048576,5,0)</f>
        <v>國小組</v>
      </c>
      <c r="F167" s="16" t="str">
        <f>VLOOKUP(B167,總表!$1:$1048576,3,0)</f>
        <v>臺中市</v>
      </c>
      <c r="G167" s="16" t="str">
        <f>VLOOKUP(B167,總表!$1:$1048576,6,0)</f>
        <v>黃郁智</v>
      </c>
      <c r="H167" s="16" t="str">
        <f>VLOOKUP(B167,總表!$1:$1048576,7,0)</f>
        <v>臺中市葳格高級中學附設小學西屯校區</v>
      </c>
      <c r="I167" s="16" t="str">
        <f>VLOOKUP(B167,總表!$1:$1048576,8,0)</f>
        <v>陳竣廷</v>
      </c>
      <c r="J167" s="16" t="str">
        <f>VLOOKUP(B167,總表!$1:$1048576,9,0)</f>
        <v>臺中市葳格高級中學附設小學西屯校區</v>
      </c>
      <c r="K167" s="16" t="str">
        <f>VLOOKUP(B167,總表!$1:$1048576,10,0)</f>
        <v>范宇閎</v>
      </c>
      <c r="L167" s="16" t="str">
        <f>VLOOKUP(B167,總表!$1:$1048576,11,0)</f>
        <v>臺中市葳格高級中學附設小學西屯校區</v>
      </c>
      <c r="M167" s="16" t="str">
        <f>VLOOKUP(B167,總表!$1:$1048576,12,0)</f>
        <v>吳映辰</v>
      </c>
      <c r="N167" s="16" t="str">
        <f>VLOOKUP(B167,總表!$1:$1048576,13,0)</f>
        <v>臺中市葳格高級中學附設小學西屯校區</v>
      </c>
      <c r="O167" s="16" t="str">
        <f>VLOOKUP(B167,總表!$1:$1048576,14,0)</f>
        <v>胡瀚仁</v>
      </c>
      <c r="P167" s="16" t="str">
        <f>VLOOKUP(B167,總表!$1:$1048576,15,0)</f>
        <v>臺中市葳格高級中學附設小學西屯校區</v>
      </c>
      <c r="Q167" s="16">
        <f>VLOOKUP(B167,總表!$1:$1048576,16,0)</f>
        <v>0</v>
      </c>
      <c r="R167" s="16">
        <f>VLOOKUP(B167,總表!$1:$1048576,17,0)</f>
        <v>0</v>
      </c>
    </row>
    <row r="168" spans="1:18" ht="17.399999999999999" x14ac:dyDescent="0.3">
      <c r="A168" s="31" t="s">
        <v>3494</v>
      </c>
      <c r="B168" s="16" t="s">
        <v>1425</v>
      </c>
      <c r="C168" s="10" t="str">
        <f>VLOOKUP(B168,總表!$1:$1048576,2,0)</f>
        <v>方塊突擊手：R-301 槍枝模擬器</v>
      </c>
      <c r="D168" s="18" t="str">
        <f>VLOOKUP(B168,總表!$1:$1048576,4,0)</f>
        <v>休閒與教育</v>
      </c>
      <c r="E168" s="16" t="str">
        <f>VLOOKUP(B168,總表!$1:$1048576,5,0)</f>
        <v>國小組</v>
      </c>
      <c r="F168" s="16" t="str">
        <f>VLOOKUP(B168,總表!$1:$1048576,3,0)</f>
        <v>臺中市</v>
      </c>
      <c r="G168" s="16" t="str">
        <f>VLOOKUP(B168,總表!$1:$1048576,6,0)</f>
        <v>胡良鴻</v>
      </c>
      <c r="H168" s="16" t="str">
        <f>VLOOKUP(B168,總表!$1:$1048576,7,0)</f>
        <v>葳格國際學校小學部西屯校區</v>
      </c>
      <c r="I168" s="16">
        <f>VLOOKUP(B168,總表!$1:$1048576,8,0)</f>
        <v>0</v>
      </c>
      <c r="J168" s="16">
        <f>VLOOKUP(B168,總表!$1:$1048576,9,0)</f>
        <v>0</v>
      </c>
      <c r="K168" s="16">
        <f>VLOOKUP(B168,總表!$1:$1048576,10,0)</f>
        <v>0</v>
      </c>
      <c r="L168" s="16">
        <f>VLOOKUP(B168,總表!$1:$1048576,11,0)</f>
        <v>0</v>
      </c>
      <c r="M168" s="16" t="str">
        <f>VLOOKUP(B168,總表!$1:$1048576,12,0)</f>
        <v>洪嘉蓮</v>
      </c>
      <c r="N168" s="16" t="str">
        <f>VLOOKUP(B168,總表!$1:$1048576,13,0)</f>
        <v>葳格國際學校小學部西屯校區</v>
      </c>
      <c r="O168" s="16">
        <f>VLOOKUP(B168,總表!$1:$1048576,14,0)</f>
        <v>0</v>
      </c>
      <c r="P168" s="16">
        <f>VLOOKUP(B168,總表!$1:$1048576,15,0)</f>
        <v>0</v>
      </c>
      <c r="Q168" s="16">
        <f>VLOOKUP(B168,總表!$1:$1048576,16,0)</f>
        <v>0</v>
      </c>
      <c r="R168" s="16">
        <f>VLOOKUP(B168,總表!$1:$1048576,17,0)</f>
        <v>0</v>
      </c>
    </row>
    <row r="169" spans="1:18" ht="17.399999999999999" x14ac:dyDescent="0.3">
      <c r="A169" s="31" t="s">
        <v>3494</v>
      </c>
      <c r="B169" s="16" t="s">
        <v>1662</v>
      </c>
      <c r="C169" s="10" t="str">
        <f>VLOOKUP(B169,總表!$1:$1048576,2,0)</f>
        <v>LumiSphere三球儀</v>
      </c>
      <c r="D169" s="18" t="str">
        <f>VLOOKUP(B169,總表!$1:$1048576,4,0)</f>
        <v>休閒與教育</v>
      </c>
      <c r="E169" s="16" t="str">
        <f>VLOOKUP(B169,總表!$1:$1048576,5,0)</f>
        <v>國小組</v>
      </c>
      <c r="F169" s="16" t="str">
        <f>VLOOKUP(B169,總表!$1:$1048576,3,0)</f>
        <v>嘉義縣</v>
      </c>
      <c r="G169" s="16" t="str">
        <f>VLOOKUP(B169,總表!$1:$1048576,6,0)</f>
        <v>張維芳</v>
      </c>
      <c r="H169" s="16" t="str">
        <f>VLOOKUP(B169,總表!$1:$1048576,7,0)</f>
        <v>嘉義縣大同國小</v>
      </c>
      <c r="I169" s="16" t="str">
        <f>VLOOKUP(B169,總表!$1:$1048576,8,0)</f>
        <v>陳郃翰</v>
      </c>
      <c r="J169" s="16" t="str">
        <f>VLOOKUP(B169,總表!$1:$1048576,9,0)</f>
        <v>嘉義縣大同國小</v>
      </c>
      <c r="K169" s="16" t="str">
        <f>VLOOKUP(B169,總表!$1:$1048576,10,0)</f>
        <v>廖聆羽</v>
      </c>
      <c r="L169" s="16" t="str">
        <f>VLOOKUP(B169,總表!$1:$1048576,11,0)</f>
        <v>嘉義縣大同國小</v>
      </c>
      <c r="M169" s="16" t="str">
        <f>VLOOKUP(B169,總表!$1:$1048576,12,0)</f>
        <v>邱鈺茜</v>
      </c>
      <c r="N169" s="16" t="str">
        <f>VLOOKUP(B169,總表!$1:$1048576,13,0)</f>
        <v>嘉義縣大同國小</v>
      </c>
      <c r="O169" s="16" t="str">
        <f>VLOOKUP(B169,總表!$1:$1048576,14,0)</f>
        <v>吳靜玫</v>
      </c>
      <c r="P169" s="16" t="str">
        <f>VLOOKUP(B169,總表!$1:$1048576,15,0)</f>
        <v>嘉義縣大同國小</v>
      </c>
      <c r="Q169" s="16">
        <f>VLOOKUP(B169,總表!$1:$1048576,16,0)</f>
        <v>0</v>
      </c>
      <c r="R169" s="16">
        <f>VLOOKUP(B169,總表!$1:$1048576,17,0)</f>
        <v>0</v>
      </c>
    </row>
    <row r="170" spans="1:18" ht="17.399999999999999" x14ac:dyDescent="0.3">
      <c r="A170" s="31" t="s">
        <v>3494</v>
      </c>
      <c r="B170" s="16" t="s">
        <v>1568</v>
      </c>
      <c r="C170" s="10" t="str">
        <f>VLOOKUP(B170,總表!$1:$1048576,2,0)</f>
        <v>情緒英雄訓練營：SELtech學習套組</v>
      </c>
      <c r="D170" s="18" t="str">
        <f>VLOOKUP(B170,總表!$1:$1048576,4,0)</f>
        <v>休閒與教育</v>
      </c>
      <c r="E170" s="16" t="str">
        <f>VLOOKUP(B170,總表!$1:$1048576,5,0)</f>
        <v>國小組</v>
      </c>
      <c r="F170" s="16" t="str">
        <f>VLOOKUP(B170,總表!$1:$1048576,3,0)</f>
        <v>臺中市</v>
      </c>
      <c r="G170" s="16" t="str">
        <f>VLOOKUP(B170,總表!$1:$1048576,6,0)</f>
        <v>蔣竹妍</v>
      </c>
      <c r="H170" s="16" t="str">
        <f>VLOOKUP(B170,總表!$1:$1048576,7,0)</f>
        <v>臺中市大里區內新國小</v>
      </c>
      <c r="I170" s="16" t="str">
        <f>VLOOKUP(B170,總表!$1:$1048576,8,0)</f>
        <v>陳亮馨</v>
      </c>
      <c r="J170" s="16" t="str">
        <f>VLOOKUP(B170,總表!$1:$1048576,9,0)</f>
        <v>臺中市大里區內新國小</v>
      </c>
      <c r="K170" s="16" t="str">
        <f>VLOOKUP(B170,總表!$1:$1048576,10,0)</f>
        <v>蔡昀恬</v>
      </c>
      <c r="L170" s="16" t="str">
        <f>VLOOKUP(B170,總表!$1:$1048576,11,0)</f>
        <v>臺中市大里區內新國小</v>
      </c>
      <c r="M170" s="16" t="str">
        <f>VLOOKUP(B170,總表!$1:$1048576,12,0)</f>
        <v>陳逸萱</v>
      </c>
      <c r="N170" s="16" t="str">
        <f>VLOOKUP(B170,總表!$1:$1048576,13,0)</f>
        <v>臺中市大里區內新國小</v>
      </c>
      <c r="O170" s="16" t="str">
        <f>VLOOKUP(B170,總表!$1:$1048576,14,0)</f>
        <v>蕭凱峻</v>
      </c>
      <c r="P170" s="16" t="str">
        <f>VLOOKUP(B170,總表!$1:$1048576,15,0)</f>
        <v>臺中市大里區內新國小</v>
      </c>
      <c r="Q170" s="16">
        <f>VLOOKUP(B170,總表!$1:$1048576,16,0)</f>
        <v>0</v>
      </c>
      <c r="R170" s="16">
        <f>VLOOKUP(B170,總表!$1:$1048576,17,0)</f>
        <v>0</v>
      </c>
    </row>
    <row r="171" spans="1:18" ht="17.399999999999999" x14ac:dyDescent="0.3">
      <c r="A171" s="31" t="s">
        <v>3494</v>
      </c>
      <c r="B171" s="16" t="s">
        <v>1451</v>
      </c>
      <c r="C171" s="10" t="str">
        <f>VLOOKUP(B171,總表!$1:$1048576,2,0)</f>
        <v>無所不知的文具盒</v>
      </c>
      <c r="D171" s="18" t="str">
        <f>VLOOKUP(B171,總表!$1:$1048576,4,0)</f>
        <v>休閒與教育</v>
      </c>
      <c r="E171" s="16" t="str">
        <f>VLOOKUP(B171,總表!$1:$1048576,5,0)</f>
        <v>國小組</v>
      </c>
      <c r="F171" s="16" t="str">
        <f>VLOOKUP(B171,總表!$1:$1048576,3,0)</f>
        <v>臺北市</v>
      </c>
      <c r="G171" s="16" t="str">
        <f>VLOOKUP(B171,總表!$1:$1048576,6,0)</f>
        <v>張信潔</v>
      </c>
      <c r="H171" s="16" t="str">
        <f>VLOOKUP(B171,總表!$1:$1048576,7,0)</f>
        <v>臺北市北投區逸仙國民小學</v>
      </c>
      <c r="I171" s="16" t="str">
        <f>VLOOKUP(B171,總表!$1:$1048576,8,0)</f>
        <v>陳宜嫻</v>
      </c>
      <c r="J171" s="16" t="str">
        <f>VLOOKUP(B171,總表!$1:$1048576,9,0)</f>
        <v>臺北市北投區逸仙國民小學</v>
      </c>
      <c r="K171" s="16" t="str">
        <f>VLOOKUP(B171,總表!$1:$1048576,10,0)</f>
        <v>張兆欣</v>
      </c>
      <c r="L171" s="16" t="str">
        <f>VLOOKUP(B171,總表!$1:$1048576,11,0)</f>
        <v>臺北市北投區逸仙國民小學</v>
      </c>
      <c r="M171" s="16" t="str">
        <f>VLOOKUP(B171,總表!$1:$1048576,12,0)</f>
        <v>周文祺</v>
      </c>
      <c r="N171" s="16" t="str">
        <f>VLOOKUP(B171,總表!$1:$1048576,13,0)</f>
        <v>臺北市北投區逸仙國民小學</v>
      </c>
      <c r="O171" s="16" t="str">
        <f>VLOOKUP(B171,總表!$1:$1048576,14,0)</f>
        <v>楊政諺</v>
      </c>
      <c r="P171" s="16" t="str">
        <f>VLOOKUP(B171,總表!$1:$1048576,15,0)</f>
        <v>臺北市北投區逸仙國民小學</v>
      </c>
      <c r="Q171" s="16">
        <f>VLOOKUP(B171,總表!$1:$1048576,16,0)</f>
        <v>0</v>
      </c>
      <c r="R171" s="16">
        <f>VLOOKUP(B171,總表!$1:$1048576,17,0)</f>
        <v>0</v>
      </c>
    </row>
    <row r="172" spans="1:18" ht="17.399999999999999" x14ac:dyDescent="0.3">
      <c r="A172" s="31" t="s">
        <v>3494</v>
      </c>
      <c r="B172" s="16" t="s">
        <v>1588</v>
      </c>
      <c r="C172" s="10" t="str">
        <f>VLOOKUP(B172,總表!$1:$1048576,2,0)</f>
        <v>飛向藍天-風箏助飛器</v>
      </c>
      <c r="D172" s="18" t="str">
        <f>VLOOKUP(B172,總表!$1:$1048576,4,0)</f>
        <v>休閒與教育</v>
      </c>
      <c r="E172" s="16" t="str">
        <f>VLOOKUP(B172,總表!$1:$1048576,5,0)</f>
        <v>國小組</v>
      </c>
      <c r="F172" s="16" t="str">
        <f>VLOOKUP(B172,總表!$1:$1048576,3,0)</f>
        <v>宜蘭縣</v>
      </c>
      <c r="G172" s="16" t="str">
        <f>VLOOKUP(B172,總表!$1:$1048576,6,0)</f>
        <v>林子妍</v>
      </c>
      <c r="H172" s="16" t="str">
        <f>VLOOKUP(B172,總表!$1:$1048576,7,0)</f>
        <v>宜蘭縣羅東鎮北成國民小學</v>
      </c>
      <c r="I172" s="16" t="str">
        <f>VLOOKUP(B172,總表!$1:$1048576,8,0)</f>
        <v>李樂</v>
      </c>
      <c r="J172" s="16" t="str">
        <f>VLOOKUP(B172,總表!$1:$1048576,9,0)</f>
        <v>宜蘭縣羅東鎮北成國民小學</v>
      </c>
      <c r="K172" s="16">
        <f>VLOOKUP(B172,總表!$1:$1048576,10,0)</f>
        <v>0</v>
      </c>
      <c r="L172" s="16">
        <f>VLOOKUP(B172,總表!$1:$1048576,11,0)</f>
        <v>0</v>
      </c>
      <c r="M172" s="16" t="str">
        <f>VLOOKUP(B172,總表!$1:$1048576,12,0)</f>
        <v>林震青</v>
      </c>
      <c r="N172" s="16" t="str">
        <f>VLOOKUP(B172,總表!$1:$1048576,13,0)</f>
        <v>宜蘭縣羅東鎮北成國民小學</v>
      </c>
      <c r="O172" s="16" t="str">
        <f>VLOOKUP(B172,總表!$1:$1048576,14,0)</f>
        <v>陳鈺棋</v>
      </c>
      <c r="P172" s="16" t="str">
        <f>VLOOKUP(B172,總表!$1:$1048576,15,0)</f>
        <v>宜蘭縣羅東鎮北成國民小學</v>
      </c>
      <c r="Q172" s="16" t="str">
        <f>VLOOKUP(B172,總表!$1:$1048576,16,0)</f>
        <v>洪雅姿</v>
      </c>
      <c r="R172" s="16" t="str">
        <f>VLOOKUP(B172,總表!$1:$1048576,17,0)</f>
        <v>宜蘭縣羅東鎮北成國民小學</v>
      </c>
    </row>
    <row r="173" spans="1:18" ht="17.399999999999999" x14ac:dyDescent="0.3">
      <c r="A173" s="31" t="s">
        <v>3494</v>
      </c>
      <c r="B173" s="16" t="s">
        <v>1554</v>
      </c>
      <c r="C173" s="10" t="str">
        <f>VLOOKUP(B173,總表!$1:$1048576,2,0)</f>
        <v>單槓練習帽</v>
      </c>
      <c r="D173" s="18" t="str">
        <f>VLOOKUP(B173,總表!$1:$1048576,4,0)</f>
        <v>休閒與教育</v>
      </c>
      <c r="E173" s="16" t="str">
        <f>VLOOKUP(B173,總表!$1:$1048576,5,0)</f>
        <v>國小組</v>
      </c>
      <c r="F173" s="16" t="str">
        <f>VLOOKUP(B173,總表!$1:$1048576,3,0)</f>
        <v>臺北市</v>
      </c>
      <c r="G173" s="16" t="str">
        <f>VLOOKUP(B173,總表!$1:$1048576,6,0)</f>
        <v>魏揚庭</v>
      </c>
      <c r="H173" s="16" t="str">
        <f>VLOOKUP(B173,總表!$1:$1048576,7,0)</f>
        <v>台北市私立復興實驗小學</v>
      </c>
      <c r="I173" s="16">
        <f>VLOOKUP(B173,總表!$1:$1048576,8,0)</f>
        <v>0</v>
      </c>
      <c r="J173" s="16">
        <f>VLOOKUP(B173,總表!$1:$1048576,9,0)</f>
        <v>0</v>
      </c>
      <c r="K173" s="16">
        <f>VLOOKUP(B173,總表!$1:$1048576,10,0)</f>
        <v>0</v>
      </c>
      <c r="L173" s="16">
        <f>VLOOKUP(B173,總表!$1:$1048576,11,0)</f>
        <v>0</v>
      </c>
      <c r="M173" s="16" t="str">
        <f>VLOOKUP(B173,總表!$1:$1048576,12,0)</f>
        <v xml:space="preserve"> 蔣宗翰</v>
      </c>
      <c r="N173" s="16" t="str">
        <f>VLOOKUP(B173,總表!$1:$1048576,13,0)</f>
        <v>台北市私立復興實驗小學</v>
      </c>
      <c r="O173" s="16">
        <f>VLOOKUP(B173,總表!$1:$1048576,14,0)</f>
        <v>0</v>
      </c>
      <c r="P173" s="16">
        <f>VLOOKUP(B173,總表!$1:$1048576,15,0)</f>
        <v>0</v>
      </c>
      <c r="Q173" s="16">
        <f>VLOOKUP(B173,總表!$1:$1048576,16,0)</f>
        <v>0</v>
      </c>
      <c r="R173" s="16">
        <f>VLOOKUP(B173,總表!$1:$1048576,17,0)</f>
        <v>0</v>
      </c>
    </row>
    <row r="174" spans="1:18" ht="17.399999999999999" x14ac:dyDescent="0.3">
      <c r="A174" s="31" t="s">
        <v>3494</v>
      </c>
      <c r="B174" s="16" t="s">
        <v>1537</v>
      </c>
      <c r="C174" s="10" t="str">
        <f>VLOOKUP(B174,總表!$1:$1048576,2,0)</f>
        <v>睛靈架</v>
      </c>
      <c r="D174" s="18" t="str">
        <f>VLOOKUP(B174,總表!$1:$1048576,4,0)</f>
        <v>休閒與教育</v>
      </c>
      <c r="E174" s="16" t="str">
        <f>VLOOKUP(B174,總表!$1:$1048576,5,0)</f>
        <v>國小組</v>
      </c>
      <c r="F174" s="16" t="str">
        <f>VLOOKUP(B174,總表!$1:$1048576,3,0)</f>
        <v>宜蘭縣</v>
      </c>
      <c r="G174" s="16" t="str">
        <f>VLOOKUP(B174,總表!$1:$1048576,6,0)</f>
        <v>賴亮蓁</v>
      </c>
      <c r="H174" s="16" t="str">
        <f>VLOOKUP(B174,總表!$1:$1048576,7,0)</f>
        <v>宜蘭縣大進國民小學</v>
      </c>
      <c r="I174" s="16" t="str">
        <f>VLOOKUP(B174,總表!$1:$1048576,8,0)</f>
        <v>高珞菲</v>
      </c>
      <c r="J174" s="16" t="str">
        <f>VLOOKUP(B174,總表!$1:$1048576,9,0)</f>
        <v>宜蘭縣大進國民小學</v>
      </c>
      <c r="K174" s="16" t="str">
        <f>VLOOKUP(B174,總表!$1:$1048576,10,0)</f>
        <v>陳亮翟</v>
      </c>
      <c r="L174" s="16" t="str">
        <f>VLOOKUP(B174,總表!$1:$1048576,11,0)</f>
        <v>宜蘭縣大進國民小學</v>
      </c>
      <c r="M174" s="16" t="str">
        <f>VLOOKUP(B174,總表!$1:$1048576,12,0)</f>
        <v>賴玉帆</v>
      </c>
      <c r="N174" s="16" t="str">
        <f>VLOOKUP(B174,總表!$1:$1048576,13,0)</f>
        <v>宜蘭縣大進國小</v>
      </c>
      <c r="O174" s="16" t="str">
        <f>VLOOKUP(B174,總表!$1:$1048576,14,0)</f>
        <v>陳榮政</v>
      </c>
      <c r="P174" s="16" t="str">
        <f>VLOOKUP(B174,總表!$1:$1048576,15,0)</f>
        <v>宜蘭縣大進國小</v>
      </c>
      <c r="Q174" s="16" t="str">
        <f>VLOOKUP(B174,總表!$1:$1048576,16,0)</f>
        <v>蔡郡瑩</v>
      </c>
      <c r="R174" s="16" t="str">
        <f>VLOOKUP(B174,總表!$1:$1048576,17,0)</f>
        <v>宜蘭縣大進國小</v>
      </c>
    </row>
    <row r="175" spans="1:18" ht="17.399999999999999" x14ac:dyDescent="0.3">
      <c r="A175" s="31" t="s">
        <v>3494</v>
      </c>
      <c r="B175" s="16" t="s">
        <v>1616</v>
      </c>
      <c r="C175" s="10" t="str">
        <f>VLOOKUP(B175,總表!$1:$1048576,2,0)</f>
        <v>MoodeE</v>
      </c>
      <c r="D175" s="18" t="str">
        <f>VLOOKUP(B175,總表!$1:$1048576,4,0)</f>
        <v>休閒與教育</v>
      </c>
      <c r="E175" s="16" t="str">
        <f>VLOOKUP(B175,總表!$1:$1048576,5,0)</f>
        <v>國小組</v>
      </c>
      <c r="F175" s="16" t="str">
        <f>VLOOKUP(B175,總表!$1:$1048576,3,0)</f>
        <v>嘉義縣</v>
      </c>
      <c r="G175" s="16" t="str">
        <f>VLOOKUP(B175,總表!$1:$1048576,6,0)</f>
        <v>陳孟陽</v>
      </c>
      <c r="H175" s="16" t="str">
        <f>VLOOKUP(B175,總表!$1:$1048576,7,0)</f>
        <v>嘉義縣番路鄉內甕國民小學</v>
      </c>
      <c r="I175" s="16" t="str">
        <f>VLOOKUP(B175,總表!$1:$1048576,8,0)</f>
        <v>甘婉藝</v>
      </c>
      <c r="J175" s="16" t="str">
        <f>VLOOKUP(B175,總表!$1:$1048576,9,0)</f>
        <v>嘉義縣番路鄉內甕國民小學</v>
      </c>
      <c r="K175" s="16" t="str">
        <f>VLOOKUP(B175,總表!$1:$1048576,10,0)</f>
        <v>王怡文</v>
      </c>
      <c r="L175" s="16" t="str">
        <f>VLOOKUP(B175,總表!$1:$1048576,11,0)</f>
        <v>嘉義縣番路鄉內甕國民小學</v>
      </c>
      <c r="M175" s="16" t="str">
        <f>VLOOKUP(B175,總表!$1:$1048576,12,0)</f>
        <v>林正偉</v>
      </c>
      <c r="N175" s="16" t="str">
        <f>VLOOKUP(B175,總表!$1:$1048576,13,0)</f>
        <v>嘉義縣番路鄉內甕國民小學</v>
      </c>
      <c r="O175" s="16" t="str">
        <f>VLOOKUP(B175,總表!$1:$1048576,14,0)</f>
        <v>蘇山清</v>
      </c>
      <c r="P175" s="16" t="str">
        <f>VLOOKUP(B175,總表!$1:$1048576,15,0)</f>
        <v>嘉義縣番路鄉內甕國民小學</v>
      </c>
      <c r="Q175" s="16">
        <f>VLOOKUP(B175,總表!$1:$1048576,16,0)</f>
        <v>0</v>
      </c>
      <c r="R175" s="16">
        <f>VLOOKUP(B175,總表!$1:$1048576,17,0)</f>
        <v>0</v>
      </c>
    </row>
    <row r="176" spans="1:18" ht="17.399999999999999" x14ac:dyDescent="0.3">
      <c r="A176" s="31" t="s">
        <v>3494</v>
      </c>
      <c r="B176" s="16" t="s">
        <v>1521</v>
      </c>
      <c r="C176" s="10" t="str">
        <f>VLOOKUP(B176,總表!$1:$1048576,2,0)</f>
        <v>便捷翻頁樂譜夾</v>
      </c>
      <c r="D176" s="18" t="str">
        <f>VLOOKUP(B176,總表!$1:$1048576,4,0)</f>
        <v>休閒與教育</v>
      </c>
      <c r="E176" s="16" t="str">
        <f>VLOOKUP(B176,總表!$1:$1048576,5,0)</f>
        <v>國小組</v>
      </c>
      <c r="F176" s="16" t="str">
        <f>VLOOKUP(B176,總表!$1:$1048576,3,0)</f>
        <v>高雄市</v>
      </c>
      <c r="G176" s="16" t="str">
        <f>VLOOKUP(B176,總表!$1:$1048576,6,0)</f>
        <v>林芷嫣</v>
      </c>
      <c r="H176" s="16" t="str">
        <f>VLOOKUP(B176,總表!$1:$1048576,7,0)</f>
        <v>高雄市左營區福山國小</v>
      </c>
      <c r="I176" s="16" t="str">
        <f>VLOOKUP(B176,總表!$1:$1048576,8,0)</f>
        <v>石聿庭</v>
      </c>
      <c r="J176" s="16" t="str">
        <f>VLOOKUP(B176,總表!$1:$1048576,9,0)</f>
        <v>高雄市左營區福山國小</v>
      </c>
      <c r="K176" s="16" t="str">
        <f>VLOOKUP(B176,總表!$1:$1048576,10,0)</f>
        <v>劉瞻睿</v>
      </c>
      <c r="L176" s="16" t="str">
        <f>VLOOKUP(B176,總表!$1:$1048576,11,0)</f>
        <v>高雄市左營區福山國小</v>
      </c>
      <c r="M176" s="16" t="str">
        <f>VLOOKUP(B176,總表!$1:$1048576,12,0)</f>
        <v>楊甯雅</v>
      </c>
      <c r="N176" s="16" t="str">
        <f>VLOOKUP(B176,總表!$1:$1048576,13,0)</f>
        <v>高雄市左營區福山國小</v>
      </c>
      <c r="O176" s="16" t="str">
        <f>VLOOKUP(B176,總表!$1:$1048576,14,0)</f>
        <v>趙婉婷</v>
      </c>
      <c r="P176" s="16" t="str">
        <f>VLOOKUP(B176,總表!$1:$1048576,15,0)</f>
        <v>高雄市左營區福山國小</v>
      </c>
      <c r="Q176" s="16">
        <f>VLOOKUP(B176,總表!$1:$1048576,16,0)</f>
        <v>0</v>
      </c>
      <c r="R176" s="16">
        <f>VLOOKUP(B176,總表!$1:$1048576,17,0)</f>
        <v>0</v>
      </c>
    </row>
    <row r="177" spans="1:18" ht="17.399999999999999" x14ac:dyDescent="0.3">
      <c r="A177" s="31" t="s">
        <v>3494</v>
      </c>
      <c r="B177" s="16" t="s">
        <v>1440</v>
      </c>
      <c r="C177" s="10" t="str">
        <f>VLOOKUP(B177,總表!$1:$1048576,2,0)</f>
        <v>摩斯密碼學習訓練機</v>
      </c>
      <c r="D177" s="18" t="str">
        <f>VLOOKUP(B177,總表!$1:$1048576,4,0)</f>
        <v>休閒與教育</v>
      </c>
      <c r="E177" s="16" t="str">
        <f>VLOOKUP(B177,總表!$1:$1048576,5,0)</f>
        <v>國小組</v>
      </c>
      <c r="F177" s="16" t="str">
        <f>VLOOKUP(B177,總表!$1:$1048576,3,0)</f>
        <v>桃園市</v>
      </c>
      <c r="G177" s="16" t="str">
        <f>VLOOKUP(B177,總表!$1:$1048576,6,0)</f>
        <v>倪煌傑</v>
      </c>
      <c r="H177" s="16" t="str">
        <f>VLOOKUP(B177,總表!$1:$1048576,7,0)</f>
        <v>桃園市立同安國小</v>
      </c>
      <c r="I177" s="16">
        <f>VLOOKUP(B177,總表!$1:$1048576,8,0)</f>
        <v>0</v>
      </c>
      <c r="J177" s="16">
        <f>VLOOKUP(B177,總表!$1:$1048576,9,0)</f>
        <v>0</v>
      </c>
      <c r="K177" s="16">
        <f>VLOOKUP(B177,總表!$1:$1048576,10,0)</f>
        <v>0</v>
      </c>
      <c r="L177" s="16">
        <f>VLOOKUP(B177,總表!$1:$1048576,11,0)</f>
        <v>0</v>
      </c>
      <c r="M177" s="16" t="str">
        <f>VLOOKUP(B177,總表!$1:$1048576,12,0)</f>
        <v>林琪正</v>
      </c>
      <c r="N177" s="16" t="str">
        <f>VLOOKUP(B177,總表!$1:$1048576,13,0)</f>
        <v>桃園市立同德國中</v>
      </c>
      <c r="O177" s="16" t="str">
        <f>VLOOKUP(B177,總表!$1:$1048576,14,0)</f>
        <v>何淑鈴</v>
      </c>
      <c r="P177" s="16" t="str">
        <f>VLOOKUP(B177,總表!$1:$1048576,15,0)</f>
        <v>桃園市立同德國中</v>
      </c>
      <c r="Q177" s="16">
        <f>VLOOKUP(B177,總表!$1:$1048576,16,0)</f>
        <v>0</v>
      </c>
      <c r="R177" s="16">
        <f>VLOOKUP(B177,總表!$1:$1048576,17,0)</f>
        <v>0</v>
      </c>
    </row>
    <row r="178" spans="1:18" x14ac:dyDescent="0.3">
      <c r="A178" s="24" t="s">
        <v>3495</v>
      </c>
      <c r="B178" s="16" t="s">
        <v>1811</v>
      </c>
      <c r="C178" s="10" t="str">
        <f>VLOOKUP(B178,總表!$1:$1048576,2,0)</f>
        <v>捲動式減速帶警示系統</v>
      </c>
      <c r="D178" s="19" t="str">
        <f>VLOOKUP(B178,總表!$1:$1048576,4,0)</f>
        <v>災害管理與安全</v>
      </c>
      <c r="E178" s="16" t="str">
        <f>VLOOKUP(B178,總表!$1:$1048576,5,0)</f>
        <v>國小組</v>
      </c>
      <c r="F178" s="16" t="str">
        <f>VLOOKUP(B178,總表!$1:$1048576,3,0)</f>
        <v>新北市</v>
      </c>
      <c r="G178" s="16" t="str">
        <f>VLOOKUP(B178,總表!$1:$1048576,6,0)</f>
        <v>張呈澤</v>
      </c>
      <c r="H178" s="16" t="str">
        <f>VLOOKUP(B178,總表!$1:$1048576,7,0)</f>
        <v>新北市育才國民小學</v>
      </c>
      <c r="I178" s="16">
        <f>VLOOKUP(B178,總表!$1:$1048576,8,0)</f>
        <v>0</v>
      </c>
      <c r="J178" s="16">
        <f>VLOOKUP(B178,總表!$1:$1048576,9,0)</f>
        <v>0</v>
      </c>
      <c r="K178" s="16">
        <f>VLOOKUP(B178,總表!$1:$1048576,10,0)</f>
        <v>0</v>
      </c>
      <c r="L178" s="16">
        <f>VLOOKUP(B178,總表!$1:$1048576,11,0)</f>
        <v>0</v>
      </c>
      <c r="M178" s="16" t="str">
        <f>VLOOKUP(B178,總表!$1:$1048576,12,0)</f>
        <v>張文昇</v>
      </c>
      <c r="N178" s="16" t="str">
        <f>VLOOKUP(B178,總表!$1:$1048576,13,0)</f>
        <v>新北市南山高級中學</v>
      </c>
      <c r="O178" s="16" t="str">
        <f>VLOOKUP(B178,總表!$1:$1048576,14,0)</f>
        <v>葉心萍</v>
      </c>
      <c r="P178" s="16" t="str">
        <f>VLOOKUP(B178,總表!$1:$1048576,15,0)</f>
        <v>新北市育才國民小學</v>
      </c>
      <c r="Q178" s="16">
        <f>VLOOKUP(B178,總表!$1:$1048576,16,0)</f>
        <v>0</v>
      </c>
      <c r="R178" s="16">
        <f>VLOOKUP(B178,總表!$1:$1048576,17,0)</f>
        <v>0</v>
      </c>
    </row>
    <row r="179" spans="1:18" x14ac:dyDescent="0.3">
      <c r="A179" s="24" t="s">
        <v>3495</v>
      </c>
      <c r="B179" s="16" t="s">
        <v>1787</v>
      </c>
      <c r="C179" s="10" t="str">
        <f>VLOOKUP(B179,總表!$1:$1048576,2,0)</f>
        <v>拉拉地吸防煙罩</v>
      </c>
      <c r="D179" s="19" t="str">
        <f>VLOOKUP(B179,總表!$1:$1048576,4,0)</f>
        <v>災害管理與安全</v>
      </c>
      <c r="E179" s="16" t="str">
        <f>VLOOKUP(B179,總表!$1:$1048576,5,0)</f>
        <v>國小組</v>
      </c>
      <c r="F179" s="16" t="str">
        <f>VLOOKUP(B179,總表!$1:$1048576,3,0)</f>
        <v>嘉義市</v>
      </c>
      <c r="G179" s="16" t="str">
        <f>VLOOKUP(B179,總表!$1:$1048576,6,0)</f>
        <v>劉千榕</v>
      </c>
      <c r="H179" s="16" t="str">
        <f>VLOOKUP(B179,總表!$1:$1048576,7,0)</f>
        <v>國立嘉義大學附設國民小學</v>
      </c>
      <c r="I179" s="16" t="str">
        <f>VLOOKUP(B179,總表!$1:$1048576,8,0)</f>
        <v>黃騰逸</v>
      </c>
      <c r="J179" s="16" t="str">
        <f>VLOOKUP(B179,總表!$1:$1048576,9,0)</f>
        <v xml:space="preserve">國立嘉義大學附實驗國民小學	</v>
      </c>
      <c r="K179" s="16" t="str">
        <f>VLOOKUP(B179,總表!$1:$1048576,10,0)</f>
        <v>周楷硯</v>
      </c>
      <c r="L179" s="16" t="str">
        <f>VLOOKUP(B179,總表!$1:$1048576,11,0)</f>
        <v>國立嘉義大學附設國民小學</v>
      </c>
      <c r="M179" s="16" t="str">
        <f>VLOOKUP(B179,總表!$1:$1048576,12,0)</f>
        <v>翁秀玉</v>
      </c>
      <c r="N179" s="16" t="str">
        <f>VLOOKUP(B179,總表!$1:$1048576,13,0)</f>
        <v>國立嘉義大學附設實驗國民小學</v>
      </c>
      <c r="O179" s="16" t="str">
        <f>VLOOKUP(B179,總表!$1:$1048576,14,0)</f>
        <v>楊雯惠</v>
      </c>
      <c r="P179" s="16" t="str">
        <f>VLOOKUP(B179,總表!$1:$1048576,15,0)</f>
        <v>國立嘉義大學附設國民小學</v>
      </c>
      <c r="Q179" s="16">
        <f>VLOOKUP(B179,總表!$1:$1048576,16,0)</f>
        <v>0</v>
      </c>
      <c r="R179" s="16">
        <f>VLOOKUP(B179,總表!$1:$1048576,17,0)</f>
        <v>0</v>
      </c>
    </row>
    <row r="180" spans="1:18" x14ac:dyDescent="0.3">
      <c r="A180" s="24" t="s">
        <v>3495</v>
      </c>
      <c r="B180" s="16" t="s">
        <v>1985</v>
      </c>
      <c r="C180" s="10" t="str">
        <f>VLOOKUP(B180,總表!$1:$1048576,2,0)</f>
        <v>登山杖警示燈</v>
      </c>
      <c r="D180" s="19" t="str">
        <f>VLOOKUP(B180,總表!$1:$1048576,4,0)</f>
        <v>災害管理與安全</v>
      </c>
      <c r="E180" s="16" t="str">
        <f>VLOOKUP(B180,總表!$1:$1048576,5,0)</f>
        <v>國小組</v>
      </c>
      <c r="F180" s="16" t="str">
        <f>VLOOKUP(B180,總表!$1:$1048576,3,0)</f>
        <v>桃園市</v>
      </c>
      <c r="G180" s="16" t="str">
        <f>VLOOKUP(B180,總表!$1:$1048576,6,0)</f>
        <v>張凱睿</v>
      </c>
      <c r="H180" s="16" t="str">
        <f>VLOOKUP(B180,總表!$1:$1048576,7,0)</f>
        <v>新街國小</v>
      </c>
      <c r="I180" s="16">
        <f>VLOOKUP(B180,總表!$1:$1048576,8,0)</f>
        <v>0</v>
      </c>
      <c r="J180" s="16">
        <f>VLOOKUP(B180,總表!$1:$1048576,9,0)</f>
        <v>0</v>
      </c>
      <c r="K180" s="16">
        <f>VLOOKUP(B180,總表!$1:$1048576,10,0)</f>
        <v>0</v>
      </c>
      <c r="L180" s="16">
        <f>VLOOKUP(B180,總表!$1:$1048576,11,0)</f>
        <v>0</v>
      </c>
      <c r="M180" s="16" t="str">
        <f>VLOOKUP(B180,總表!$1:$1048576,12,0)</f>
        <v>古清瑜</v>
      </c>
      <c r="N180" s="16" t="str">
        <f>VLOOKUP(B180,總表!$1:$1048576,13,0)</f>
        <v>新街國小</v>
      </c>
      <c r="O180" s="16">
        <f>VLOOKUP(B180,總表!$1:$1048576,14,0)</f>
        <v>0</v>
      </c>
      <c r="P180" s="16">
        <f>VLOOKUP(B180,總表!$1:$1048576,15,0)</f>
        <v>0</v>
      </c>
      <c r="Q180" s="16">
        <f>VLOOKUP(B180,總表!$1:$1048576,16,0)</f>
        <v>0</v>
      </c>
      <c r="R180" s="16">
        <f>VLOOKUP(B180,總表!$1:$1048576,17,0)</f>
        <v>0</v>
      </c>
    </row>
    <row r="181" spans="1:18" x14ac:dyDescent="0.3">
      <c r="A181" s="24" t="s">
        <v>3495</v>
      </c>
      <c r="B181" s="16" t="s">
        <v>1872</v>
      </c>
      <c r="C181" s="10" t="str">
        <f>VLOOKUP(B181,總表!$1:$1048576,2,0)</f>
        <v>青春濾鏡：AI機器人與容貌焦慮篩檢系統</v>
      </c>
      <c r="D181" s="19" t="str">
        <f>VLOOKUP(B181,總表!$1:$1048576,4,0)</f>
        <v>災害管理與安全</v>
      </c>
      <c r="E181" s="16" t="str">
        <f>VLOOKUP(B181,總表!$1:$1048576,5,0)</f>
        <v>國小組</v>
      </c>
      <c r="F181" s="16" t="str">
        <f>VLOOKUP(B181,總表!$1:$1048576,3,0)</f>
        <v>花蓮縣</v>
      </c>
      <c r="G181" s="16" t="str">
        <f>VLOOKUP(B181,總表!$1:$1048576,6,0)</f>
        <v>黃晨桀</v>
      </c>
      <c r="H181" s="16" t="str">
        <f>VLOOKUP(B181,總表!$1:$1048576,7,0)</f>
        <v>花蓮縣中正國民小學</v>
      </c>
      <c r="I181" s="16" t="str">
        <f>VLOOKUP(B181,總表!$1:$1048576,8,0)</f>
        <v>李靖堯</v>
      </c>
      <c r="J181" s="16" t="str">
        <f>VLOOKUP(B181,總表!$1:$1048576,9,0)</f>
        <v>花蓮縣中正國民小學</v>
      </c>
      <c r="K181" s="16" t="str">
        <f>VLOOKUP(B181,總表!$1:$1048576,10,0)</f>
        <v>陳奕辰</v>
      </c>
      <c r="L181" s="16" t="str">
        <f>VLOOKUP(B181,總表!$1:$1048576,11,0)</f>
        <v>花蓮縣中正國民小學</v>
      </c>
      <c r="M181" s="16" t="str">
        <f>VLOOKUP(B181,總表!$1:$1048576,12,0)</f>
        <v>林志豪</v>
      </c>
      <c r="N181" s="16" t="str">
        <f>VLOOKUP(B181,總表!$1:$1048576,13,0)</f>
        <v>花蓮縣中正國民小學</v>
      </c>
      <c r="O181" s="16" t="str">
        <f>VLOOKUP(B181,總表!$1:$1048576,14,0)</f>
        <v>吳主軍</v>
      </c>
      <c r="P181" s="16" t="str">
        <f>VLOOKUP(B181,總表!$1:$1048576,15,0)</f>
        <v>花蓮縣中正國民小學</v>
      </c>
      <c r="Q181" s="16">
        <f>VLOOKUP(B181,總表!$1:$1048576,16,0)</f>
        <v>0</v>
      </c>
      <c r="R181" s="16">
        <f>VLOOKUP(B181,總表!$1:$1048576,17,0)</f>
        <v>0</v>
      </c>
    </row>
    <row r="182" spans="1:18" x14ac:dyDescent="0.3">
      <c r="A182" s="24" t="s">
        <v>3495</v>
      </c>
      <c r="B182" s="16" t="s">
        <v>1937</v>
      </c>
      <c r="C182" s="10" t="str">
        <f>VLOOKUP(B182,總表!$1:$1048576,2,0)</f>
        <v>SAFE 走廊奔跑安全警示器</v>
      </c>
      <c r="D182" s="19" t="str">
        <f>VLOOKUP(B182,總表!$1:$1048576,4,0)</f>
        <v>災害管理與安全</v>
      </c>
      <c r="E182" s="16" t="str">
        <f>VLOOKUP(B182,總表!$1:$1048576,5,0)</f>
        <v>國小組</v>
      </c>
      <c r="F182" s="16" t="str">
        <f>VLOOKUP(B182,總表!$1:$1048576,3,0)</f>
        <v>花蓮縣</v>
      </c>
      <c r="G182" s="16" t="str">
        <f>VLOOKUP(B182,總表!$1:$1048576,6,0)</f>
        <v>邱奕騰</v>
      </c>
      <c r="H182" s="16" t="str">
        <f>VLOOKUP(B182,總表!$1:$1048576,7,0)</f>
        <v>花蓮縣中原國小</v>
      </c>
      <c r="I182" s="16" t="str">
        <f>VLOOKUP(B182,總表!$1:$1048576,8,0)</f>
        <v>林希辰</v>
      </c>
      <c r="J182" s="16" t="str">
        <f>VLOOKUP(B182,總表!$1:$1048576,9,0)</f>
        <v>花蓮縣中原國小</v>
      </c>
      <c r="K182" s="16" t="str">
        <f>VLOOKUP(B182,總表!$1:$1048576,10,0)</f>
        <v>黃奕凱</v>
      </c>
      <c r="L182" s="16" t="str">
        <f>VLOOKUP(B182,總表!$1:$1048576,11,0)</f>
        <v>花蓮縣中原國小</v>
      </c>
      <c r="M182" s="16" t="str">
        <f>VLOOKUP(B182,總表!$1:$1048576,12,0)</f>
        <v>徐素君</v>
      </c>
      <c r="N182" s="16" t="str">
        <f>VLOOKUP(B182,總表!$1:$1048576,13,0)</f>
        <v>花蓮縣中原國小</v>
      </c>
      <c r="O182" s="16" t="str">
        <f>VLOOKUP(B182,總表!$1:$1048576,14,0)</f>
        <v>邱志峰</v>
      </c>
      <c r="P182" s="16" t="str">
        <f>VLOOKUP(B182,總表!$1:$1048576,15,0)</f>
        <v>花蓮縣明廉國小</v>
      </c>
      <c r="Q182" s="16">
        <f>VLOOKUP(B182,總表!$1:$1048576,16,0)</f>
        <v>0</v>
      </c>
      <c r="R182" s="16">
        <f>VLOOKUP(B182,總表!$1:$1048576,17,0)</f>
        <v>0</v>
      </c>
    </row>
    <row r="183" spans="1:18" x14ac:dyDescent="0.3">
      <c r="A183" s="24" t="s">
        <v>3495</v>
      </c>
      <c r="B183" s="16" t="s">
        <v>1781</v>
      </c>
      <c r="C183" s="10" t="str">
        <f>VLOOKUP(B183,總表!$1:$1048576,2,0)</f>
        <v>發亮彩虹斑馬線</v>
      </c>
      <c r="D183" s="19" t="str">
        <f>VLOOKUP(B183,總表!$1:$1048576,4,0)</f>
        <v>災害管理與安全</v>
      </c>
      <c r="E183" s="16" t="str">
        <f>VLOOKUP(B183,總表!$1:$1048576,5,0)</f>
        <v>國小組</v>
      </c>
      <c r="F183" s="16" t="str">
        <f>VLOOKUP(B183,總表!$1:$1048576,3,0)</f>
        <v>高雄市</v>
      </c>
      <c r="G183" s="16" t="str">
        <f>VLOOKUP(B183,總表!$1:$1048576,6,0)</f>
        <v>陳妍蓉</v>
      </c>
      <c r="H183" s="16" t="str">
        <f>VLOOKUP(B183,總表!$1:$1048576,7,0)</f>
        <v>高雄市立東光國民小學</v>
      </c>
      <c r="I183" s="16" t="str">
        <f>VLOOKUP(B183,總表!$1:$1048576,8,0)</f>
        <v>呂芷霓</v>
      </c>
      <c r="J183" s="16" t="str">
        <f>VLOOKUP(B183,總表!$1:$1048576,9,0)</f>
        <v>高雄市立東光國民小學</v>
      </c>
      <c r="K183" s="16" t="str">
        <f>VLOOKUP(B183,總表!$1:$1048576,10,0)</f>
        <v>蕭伊岑</v>
      </c>
      <c r="L183" s="16" t="str">
        <f>VLOOKUP(B183,總表!$1:$1048576,11,0)</f>
        <v>高雄市立東光國民小學</v>
      </c>
      <c r="M183" s="16" t="str">
        <f>VLOOKUP(B183,總表!$1:$1048576,12,0)</f>
        <v>莊文昭</v>
      </c>
      <c r="N183" s="16" t="str">
        <f>VLOOKUP(B183,總表!$1:$1048576,13,0)</f>
        <v>高雄市立東光國民小學</v>
      </c>
      <c r="O183" s="16" t="str">
        <f>VLOOKUP(B183,總表!$1:$1048576,14,0)</f>
        <v>林群雄</v>
      </c>
      <c r="P183" s="16" t="str">
        <f>VLOOKUP(B183,總表!$1:$1048576,15,0)</f>
        <v>高雄市立東光國民小學</v>
      </c>
      <c r="Q183" s="16">
        <f>VLOOKUP(B183,總表!$1:$1048576,16,0)</f>
        <v>0</v>
      </c>
      <c r="R183" s="16">
        <f>VLOOKUP(B183,總表!$1:$1048576,17,0)</f>
        <v>0</v>
      </c>
    </row>
    <row r="184" spans="1:18" x14ac:dyDescent="0.3">
      <c r="A184" s="24" t="s">
        <v>3495</v>
      </c>
      <c r="B184" s="16" t="s">
        <v>1990</v>
      </c>
      <c r="C184" s="10" t="str">
        <f>VLOOKUP(B184,總表!$1:$1048576,2,0)</f>
        <v>椅桶保全：五合一折疊椅</v>
      </c>
      <c r="D184" s="19" t="str">
        <f>VLOOKUP(B184,總表!$1:$1048576,4,0)</f>
        <v>災害管理與安全</v>
      </c>
      <c r="E184" s="16" t="str">
        <f>VLOOKUP(B184,總表!$1:$1048576,5,0)</f>
        <v>國小組</v>
      </c>
      <c r="F184" s="16" t="str">
        <f>VLOOKUP(B184,總表!$1:$1048576,3,0)</f>
        <v>桃園市</v>
      </c>
      <c r="G184" s="16" t="str">
        <f>VLOOKUP(B184,總表!$1:$1048576,6,0)</f>
        <v>陳乙瑧</v>
      </c>
      <c r="H184" s="16" t="str">
        <f>VLOOKUP(B184,總表!$1:$1048576,7,0)</f>
        <v>新街國小</v>
      </c>
      <c r="I184" s="16">
        <f>VLOOKUP(B184,總表!$1:$1048576,8,0)</f>
        <v>0</v>
      </c>
      <c r="J184" s="16">
        <f>VLOOKUP(B184,總表!$1:$1048576,9,0)</f>
        <v>0</v>
      </c>
      <c r="K184" s="16">
        <f>VLOOKUP(B184,總表!$1:$1048576,10,0)</f>
        <v>0</v>
      </c>
      <c r="L184" s="16">
        <f>VLOOKUP(B184,總表!$1:$1048576,11,0)</f>
        <v>0</v>
      </c>
      <c r="M184" s="16" t="str">
        <f>VLOOKUP(B184,總表!$1:$1048576,12,0)</f>
        <v>古清瑜</v>
      </c>
      <c r="N184" s="16" t="str">
        <f>VLOOKUP(B184,總表!$1:$1048576,13,0)</f>
        <v>新街國小</v>
      </c>
      <c r="O184" s="16">
        <f>VLOOKUP(B184,總表!$1:$1048576,14,0)</f>
        <v>0</v>
      </c>
      <c r="P184" s="16">
        <f>VLOOKUP(B184,總表!$1:$1048576,15,0)</f>
        <v>0</v>
      </c>
      <c r="Q184" s="16">
        <f>VLOOKUP(B184,總表!$1:$1048576,16,0)</f>
        <v>0</v>
      </c>
      <c r="R184" s="16">
        <f>VLOOKUP(B184,總表!$1:$1048576,17,0)</f>
        <v>0</v>
      </c>
    </row>
    <row r="185" spans="1:18" x14ac:dyDescent="0.3">
      <c r="A185" s="24" t="s">
        <v>3495</v>
      </c>
      <c r="B185" s="16" t="s">
        <v>1768</v>
      </c>
      <c r="C185" s="10" t="str">
        <f>VLOOKUP(B185,總表!$1:$1048576,2,0)</f>
        <v>多功能磁浮墊</v>
      </c>
      <c r="D185" s="19" t="str">
        <f>VLOOKUP(B185,總表!$1:$1048576,4,0)</f>
        <v>災害管理與安全</v>
      </c>
      <c r="E185" s="16" t="str">
        <f>VLOOKUP(B185,總表!$1:$1048576,5,0)</f>
        <v>國小組</v>
      </c>
      <c r="F185" s="16" t="str">
        <f>VLOOKUP(B185,總表!$1:$1048576,3,0)</f>
        <v>苗栗縣</v>
      </c>
      <c r="G185" s="16" t="str">
        <f>VLOOKUP(B185,總表!$1:$1048576,6,0)</f>
        <v>賴威辰</v>
      </c>
      <c r="H185" s="16" t="str">
        <f>VLOOKUP(B185,總表!$1:$1048576,7,0)</f>
        <v>苗栗縣公館國民小學</v>
      </c>
      <c r="I185" s="16">
        <f>VLOOKUP(B185,總表!$1:$1048576,8,0)</f>
        <v>0</v>
      </c>
      <c r="J185" s="16">
        <f>VLOOKUP(B185,總表!$1:$1048576,9,0)</f>
        <v>0</v>
      </c>
      <c r="K185" s="16">
        <f>VLOOKUP(B185,總表!$1:$1048576,10,0)</f>
        <v>0</v>
      </c>
      <c r="L185" s="16">
        <f>VLOOKUP(B185,總表!$1:$1048576,11,0)</f>
        <v>0</v>
      </c>
      <c r="M185" s="16" t="str">
        <f>VLOOKUP(B185,總表!$1:$1048576,12,0)</f>
        <v>謝祥宏</v>
      </c>
      <c r="N185" s="16" t="str">
        <f>VLOOKUP(B185,總表!$1:$1048576,13,0)</f>
        <v>苗栗縣公館鄉公館國民小學</v>
      </c>
      <c r="O185" s="16" t="str">
        <f>VLOOKUP(B185,總表!$1:$1048576,14,0)</f>
        <v>范碧玉</v>
      </c>
      <c r="P185" s="16" t="str">
        <f>VLOOKUP(B185,總表!$1:$1048576,15,0)</f>
        <v>苗栗縣公館鄉公館國民小學</v>
      </c>
      <c r="Q185" s="16">
        <f>VLOOKUP(B185,總表!$1:$1048576,16,0)</f>
        <v>0</v>
      </c>
      <c r="R185" s="16">
        <f>VLOOKUP(B185,總表!$1:$1048576,17,0)</f>
        <v>0</v>
      </c>
    </row>
    <row r="186" spans="1:18" x14ac:dyDescent="0.3">
      <c r="A186" s="24" t="s">
        <v>3495</v>
      </c>
      <c r="B186" s="16" t="s">
        <v>1890</v>
      </c>
      <c r="C186" s="10" t="str">
        <f>VLOOKUP(B186,總表!$1:$1048576,2,0)</f>
        <v>三段式180°旋轉安全機車踏板</v>
      </c>
      <c r="D186" s="19" t="str">
        <f>VLOOKUP(B186,總表!$1:$1048576,4,0)</f>
        <v>災害管理與安全</v>
      </c>
      <c r="E186" s="16" t="str">
        <f>VLOOKUP(B186,總表!$1:$1048576,5,0)</f>
        <v>國小組</v>
      </c>
      <c r="F186" s="16" t="str">
        <f>VLOOKUP(B186,總表!$1:$1048576,3,0)</f>
        <v>桃園市</v>
      </c>
      <c r="G186" s="16" t="str">
        <f>VLOOKUP(B186,總表!$1:$1048576,6,0)</f>
        <v>林小喬</v>
      </c>
      <c r="H186" s="16" t="str">
        <f>VLOOKUP(B186,總表!$1:$1048576,7,0)</f>
        <v>義興國小</v>
      </c>
      <c r="I186" s="16" t="str">
        <f>VLOOKUP(B186,總表!$1:$1048576,8,0)</f>
        <v>洪岦琦</v>
      </c>
      <c r="J186" s="16" t="str">
        <f>VLOOKUP(B186,總表!$1:$1048576,9,0)</f>
        <v>義興國小</v>
      </c>
      <c r="K186" s="16" t="str">
        <f>VLOOKUP(B186,總表!$1:$1048576,10,0)</f>
        <v>許羽彤</v>
      </c>
      <c r="L186" s="16" t="str">
        <f>VLOOKUP(B186,總表!$1:$1048576,11,0)</f>
        <v>義興國小</v>
      </c>
      <c r="M186" s="16" t="str">
        <f>VLOOKUP(B186,總表!$1:$1048576,12,0)</f>
        <v>林詩婷</v>
      </c>
      <c r="N186" s="16" t="str">
        <f>VLOOKUP(B186,總表!$1:$1048576,13,0)</f>
        <v>義興國小</v>
      </c>
      <c r="O186" s="16" t="str">
        <f>VLOOKUP(B186,總表!$1:$1048576,14,0)</f>
        <v>陳柏馨</v>
      </c>
      <c r="P186" s="16" t="str">
        <f>VLOOKUP(B186,總表!$1:$1048576,15,0)</f>
        <v>義興國小</v>
      </c>
      <c r="Q186" s="16" t="str">
        <f>VLOOKUP(B186,總表!$1:$1048576,16,0)</f>
        <v>林念純</v>
      </c>
      <c r="R186" s="16" t="str">
        <f>VLOOKUP(B186,總表!$1:$1048576,17,0)</f>
        <v>義興國小</v>
      </c>
    </row>
    <row r="187" spans="1:18" x14ac:dyDescent="0.3">
      <c r="A187" s="24" t="s">
        <v>3495</v>
      </c>
      <c r="B187" s="16" t="s">
        <v>2003</v>
      </c>
      <c r="C187" s="10" t="str">
        <f>VLOOKUP(B187,總表!$1:$1048576,2,0)</f>
        <v>可替換牙線棒</v>
      </c>
      <c r="D187" s="19" t="str">
        <f>VLOOKUP(B187,總表!$1:$1048576,4,0)</f>
        <v>災害管理與安全</v>
      </c>
      <c r="E187" s="16" t="str">
        <f>VLOOKUP(B187,總表!$1:$1048576,5,0)</f>
        <v>國小組</v>
      </c>
      <c r="F187" s="16" t="str">
        <f>VLOOKUP(B187,總表!$1:$1048576,3,0)</f>
        <v>高雄市</v>
      </c>
      <c r="G187" s="16" t="str">
        <f>VLOOKUP(B187,總表!$1:$1048576,6,0)</f>
        <v>許廷豪</v>
      </c>
      <c r="H187" s="16" t="str">
        <f>VLOOKUP(B187,總表!$1:$1048576,7,0)</f>
        <v>高雄市楠梓區加昌國民小學</v>
      </c>
      <c r="I187" s="16">
        <f>VLOOKUP(B187,總表!$1:$1048576,8,0)</f>
        <v>0</v>
      </c>
      <c r="J187" s="16">
        <f>VLOOKUP(B187,總表!$1:$1048576,9,0)</f>
        <v>0</v>
      </c>
      <c r="K187" s="16">
        <f>VLOOKUP(B187,總表!$1:$1048576,10,0)</f>
        <v>0</v>
      </c>
      <c r="L187" s="16">
        <f>VLOOKUP(B187,總表!$1:$1048576,11,0)</f>
        <v>0</v>
      </c>
      <c r="M187" s="16" t="str">
        <f>VLOOKUP(B187,總表!$1:$1048576,12,0)</f>
        <v>楊政儒</v>
      </c>
      <c r="N187" s="16" t="str">
        <f>VLOOKUP(B187,總表!$1:$1048576,13,0)</f>
        <v>高雄市楠梓區加昌國民小學</v>
      </c>
      <c r="O187" s="16" t="str">
        <f>VLOOKUP(B187,總表!$1:$1048576,14,0)</f>
        <v>邱宜婷</v>
      </c>
      <c r="P187" s="16" t="str">
        <f>VLOOKUP(B187,總表!$1:$1048576,15,0)</f>
        <v>高雄市楠梓區加昌國民小學</v>
      </c>
      <c r="Q187" s="16" t="str">
        <f>VLOOKUP(B187,總表!$1:$1048576,16,0)</f>
        <v>張雯惠</v>
      </c>
      <c r="R187" s="16" t="str">
        <f>VLOOKUP(B187,總表!$1:$1048576,17,0)</f>
        <v>高雄市楠梓區加昌國民小學</v>
      </c>
    </row>
    <row r="188" spans="1:18" x14ac:dyDescent="0.3">
      <c r="A188" s="24" t="s">
        <v>3495</v>
      </c>
      <c r="B188" s="16" t="s">
        <v>1708</v>
      </c>
      <c r="C188" s="10" t="str">
        <f>VLOOKUP(B188,總表!$1:$1048576,2,0)</f>
        <v>安Q守護床</v>
      </c>
      <c r="D188" s="19" t="str">
        <f>VLOOKUP(B188,總表!$1:$1048576,4,0)</f>
        <v>災害管理與安全</v>
      </c>
      <c r="E188" s="16" t="str">
        <f>VLOOKUP(B188,總表!$1:$1048576,5,0)</f>
        <v>國小組</v>
      </c>
      <c r="F188" s="16" t="str">
        <f>VLOOKUP(B188,總表!$1:$1048576,3,0)</f>
        <v>新北市</v>
      </c>
      <c r="G188" s="16" t="str">
        <f>VLOOKUP(B188,總表!$1:$1048576,6,0)</f>
        <v>謝宇宸</v>
      </c>
      <c r="H188" s="16" t="str">
        <f>VLOOKUP(B188,總表!$1:$1048576,7,0)</f>
        <v>龍騰學校財團法人新北市林口康橋國際高級中學 (小學部)</v>
      </c>
      <c r="I188" s="16">
        <f>VLOOKUP(B188,總表!$1:$1048576,8,0)</f>
        <v>0</v>
      </c>
      <c r="J188" s="16">
        <f>VLOOKUP(B188,總表!$1:$1048576,9,0)</f>
        <v>0</v>
      </c>
      <c r="K188" s="16">
        <f>VLOOKUP(B188,總表!$1:$1048576,10,0)</f>
        <v>0</v>
      </c>
      <c r="L188" s="16">
        <f>VLOOKUP(B188,總表!$1:$1048576,11,0)</f>
        <v>0</v>
      </c>
      <c r="M188" s="16" t="str">
        <f>VLOOKUP(B188,總表!$1:$1048576,12,0)</f>
        <v>陳玟卉</v>
      </c>
      <c r="N188" s="16" t="str">
        <f>VLOOKUP(B188,總表!$1:$1048576,13,0)</f>
        <v>龍騰學校財團法人新北市林口康橋 國際高級中學(小學部)</v>
      </c>
      <c r="O188" s="16">
        <f>VLOOKUP(B188,總表!$1:$1048576,14,0)</f>
        <v>0</v>
      </c>
      <c r="P188" s="16">
        <f>VLOOKUP(B188,總表!$1:$1048576,15,0)</f>
        <v>0</v>
      </c>
      <c r="Q188" s="16">
        <f>VLOOKUP(B188,總表!$1:$1048576,16,0)</f>
        <v>0</v>
      </c>
      <c r="R188" s="16">
        <f>VLOOKUP(B188,總表!$1:$1048576,17,0)</f>
        <v>0</v>
      </c>
    </row>
    <row r="189" spans="1:18" x14ac:dyDescent="0.3">
      <c r="A189" s="24" t="s">
        <v>3495</v>
      </c>
      <c r="B189" s="16" t="s">
        <v>1754</v>
      </c>
      <c r="C189" s="10" t="str">
        <f>VLOOKUP(B189,總表!$1:$1048576,2,0)</f>
        <v>行人超【極】安全系統</v>
      </c>
      <c r="D189" s="19" t="str">
        <f>VLOOKUP(B189,總表!$1:$1048576,4,0)</f>
        <v>災害管理與安全</v>
      </c>
      <c r="E189" s="16" t="str">
        <f>VLOOKUP(B189,總表!$1:$1048576,5,0)</f>
        <v>國小組</v>
      </c>
      <c r="F189" s="16" t="str">
        <f>VLOOKUP(B189,總表!$1:$1048576,3,0)</f>
        <v>臺北市</v>
      </c>
      <c r="G189" s="16" t="str">
        <f>VLOOKUP(B189,總表!$1:$1048576,6,0)</f>
        <v>蘇宸緯</v>
      </c>
      <c r="H189" s="16" t="str">
        <f>VLOOKUP(B189,總表!$1:$1048576,7,0)</f>
        <v>臺北市北投區逸仙國民小學</v>
      </c>
      <c r="I189" s="16" t="str">
        <f>VLOOKUP(B189,總表!$1:$1048576,8,0)</f>
        <v>林靖傑</v>
      </c>
      <c r="J189" s="16" t="str">
        <f>VLOOKUP(B189,總表!$1:$1048576,9,0)</f>
        <v>臺北市北投區逸仙國民小學</v>
      </c>
      <c r="K189" s="16" t="str">
        <f>VLOOKUP(B189,總表!$1:$1048576,10,0)</f>
        <v>周牧謙</v>
      </c>
      <c r="L189" s="16" t="str">
        <f>VLOOKUP(B189,總表!$1:$1048576,11,0)</f>
        <v>臺北市北投區逸仙國民小學</v>
      </c>
      <c r="M189" s="16" t="str">
        <f>VLOOKUP(B189,總表!$1:$1048576,12,0)</f>
        <v>周文祺</v>
      </c>
      <c r="N189" s="16" t="str">
        <f>VLOOKUP(B189,總表!$1:$1048576,13,0)</f>
        <v>臺北市北投區逸仙國民小學</v>
      </c>
      <c r="O189" s="16" t="str">
        <f>VLOOKUP(B189,總表!$1:$1048576,14,0)</f>
        <v>楊政彥</v>
      </c>
      <c r="P189" s="16" t="str">
        <f>VLOOKUP(B189,總表!$1:$1048576,15,0)</f>
        <v>臺北市北投區逸仙國民小學</v>
      </c>
      <c r="Q189" s="16">
        <f>VLOOKUP(B189,總表!$1:$1048576,16,0)</f>
        <v>0</v>
      </c>
      <c r="R189" s="16">
        <f>VLOOKUP(B189,總表!$1:$1048576,17,0)</f>
        <v>0</v>
      </c>
    </row>
    <row r="190" spans="1:18" x14ac:dyDescent="0.3">
      <c r="A190" s="24" t="s">
        <v>3495</v>
      </c>
      <c r="B190" s="16" t="s">
        <v>1932</v>
      </c>
      <c r="C190" s="10" t="str">
        <f>VLOOKUP(B190,總表!$1:$1048576,2,0)</f>
        <v>交通危害指數預報系統</v>
      </c>
      <c r="D190" s="19" t="str">
        <f>VLOOKUP(B190,總表!$1:$1048576,4,0)</f>
        <v>災害管理與安全</v>
      </c>
      <c r="E190" s="16" t="str">
        <f>VLOOKUP(B190,總表!$1:$1048576,5,0)</f>
        <v>國小組</v>
      </c>
      <c r="F190" s="16" t="str">
        <f>VLOOKUP(B190,總表!$1:$1048576,3,0)</f>
        <v>桃園市</v>
      </c>
      <c r="G190" s="16" t="str">
        <f>VLOOKUP(B190,總表!$1:$1048576,6,0)</f>
        <v>邱惟辰</v>
      </c>
      <c r="H190" s="16" t="str">
        <f>VLOOKUP(B190,總表!$1:$1048576,7,0)</f>
        <v>中壢區林森國小</v>
      </c>
      <c r="I190" s="16">
        <f>VLOOKUP(B190,總表!$1:$1048576,8,0)</f>
        <v>0</v>
      </c>
      <c r="J190" s="16">
        <f>VLOOKUP(B190,總表!$1:$1048576,9,0)</f>
        <v>0</v>
      </c>
      <c r="K190" s="16">
        <f>VLOOKUP(B190,總表!$1:$1048576,10,0)</f>
        <v>0</v>
      </c>
      <c r="L190" s="16">
        <f>VLOOKUP(B190,總表!$1:$1048576,11,0)</f>
        <v>0</v>
      </c>
      <c r="M190" s="16" t="str">
        <f>VLOOKUP(B190,總表!$1:$1048576,12,0)</f>
        <v>陳嘉綺</v>
      </c>
      <c r="N190" s="16" t="str">
        <f>VLOOKUP(B190,總表!$1:$1048576,13,0)</f>
        <v>桃園市中壢區林森國小</v>
      </c>
      <c r="O190" s="16" t="str">
        <f>VLOOKUP(B190,總表!$1:$1048576,14,0)</f>
        <v>蔣依珊</v>
      </c>
      <c r="P190" s="16" t="str">
        <f>VLOOKUP(B190,總表!$1:$1048576,15,0)</f>
        <v>桃園市中壢區林森國小</v>
      </c>
      <c r="Q190" s="16">
        <f>VLOOKUP(B190,總表!$1:$1048576,16,0)</f>
        <v>0</v>
      </c>
      <c r="R190" s="16">
        <f>VLOOKUP(B190,總表!$1:$1048576,17,0)</f>
        <v>0</v>
      </c>
    </row>
    <row r="191" spans="1:18" x14ac:dyDescent="0.3">
      <c r="A191" s="24" t="s">
        <v>3495</v>
      </c>
      <c r="B191" s="16" t="s">
        <v>1957</v>
      </c>
      <c r="C191" s="10" t="str">
        <f>VLOOKUP(B191,總表!$1:$1048576,2,0)</f>
        <v>路燈底座可拆式防撞保護錐</v>
      </c>
      <c r="D191" s="19" t="str">
        <f>VLOOKUP(B191,總表!$1:$1048576,4,0)</f>
        <v>災害管理與安全</v>
      </c>
      <c r="E191" s="16" t="str">
        <f>VLOOKUP(B191,總表!$1:$1048576,5,0)</f>
        <v>國小組</v>
      </c>
      <c r="F191" s="16" t="str">
        <f>VLOOKUP(B191,總表!$1:$1048576,3,0)</f>
        <v>嘉義縣</v>
      </c>
      <c r="G191" s="16" t="str">
        <f>VLOOKUP(B191,總表!$1:$1048576,6,0)</f>
        <v>陳佩琦</v>
      </c>
      <c r="H191" s="16" t="str">
        <f>VLOOKUP(B191,總表!$1:$1048576,7,0)</f>
        <v>嘉義縣大同國小</v>
      </c>
      <c r="I191" s="16" t="str">
        <f>VLOOKUP(B191,總表!$1:$1048576,8,0)</f>
        <v>李芊嬡</v>
      </c>
      <c r="J191" s="16" t="str">
        <f>VLOOKUP(B191,總表!$1:$1048576,9,0)</f>
        <v>嘉義縣大同國小</v>
      </c>
      <c r="K191" s="16" t="str">
        <f>VLOOKUP(B191,總表!$1:$1048576,10,0)</f>
        <v>陳宣妘</v>
      </c>
      <c r="L191" s="16" t="str">
        <f>VLOOKUP(B191,總表!$1:$1048576,11,0)</f>
        <v>嘉義縣大同國小</v>
      </c>
      <c r="M191" s="16" t="str">
        <f>VLOOKUP(B191,總表!$1:$1048576,12,0)</f>
        <v>楊耿豪</v>
      </c>
      <c r="N191" s="16" t="str">
        <f>VLOOKUP(B191,總表!$1:$1048576,13,0)</f>
        <v>嘉義縣大同國小</v>
      </c>
      <c r="O191" s="16">
        <f>VLOOKUP(B191,總表!$1:$1048576,14,0)</f>
        <v>0</v>
      </c>
      <c r="P191" s="16">
        <f>VLOOKUP(B191,總表!$1:$1048576,15,0)</f>
        <v>0</v>
      </c>
      <c r="Q191" s="16">
        <f>VLOOKUP(B191,總表!$1:$1048576,16,0)</f>
        <v>0</v>
      </c>
      <c r="R191" s="16">
        <f>VLOOKUP(B191,總表!$1:$1048576,17,0)</f>
        <v>0</v>
      </c>
    </row>
    <row r="192" spans="1:18" x14ac:dyDescent="0.3">
      <c r="A192" s="24" t="s">
        <v>3495</v>
      </c>
      <c r="B192" s="16" t="s">
        <v>1924</v>
      </c>
      <c r="C192" s="10" t="str">
        <f>VLOOKUP(B192,總表!$1:$1048576,2,0)</f>
        <v>第二心臟的體貼保護-升降工作椅</v>
      </c>
      <c r="D192" s="19" t="str">
        <f>VLOOKUP(B192,總表!$1:$1048576,4,0)</f>
        <v>災害管理與安全</v>
      </c>
      <c r="E192" s="16" t="str">
        <f>VLOOKUP(B192,總表!$1:$1048576,5,0)</f>
        <v>國小組</v>
      </c>
      <c r="F192" s="16" t="str">
        <f>VLOOKUP(B192,總表!$1:$1048576,3,0)</f>
        <v>桃園市</v>
      </c>
      <c r="G192" s="16" t="str">
        <f>VLOOKUP(B192,總表!$1:$1048576,6,0)</f>
        <v>魏珮穎</v>
      </c>
      <c r="H192" s="16" t="str">
        <f>VLOOKUP(B192,總表!$1:$1048576,7,0)</f>
        <v>中壢區林森國小</v>
      </c>
      <c r="I192" s="16" t="str">
        <f>VLOOKUP(B192,總表!$1:$1048576,8,0)</f>
        <v>張瑄旂</v>
      </c>
      <c r="J192" s="16" t="str">
        <f>VLOOKUP(B192,總表!$1:$1048576,9,0)</f>
        <v>中壢區林森國小</v>
      </c>
      <c r="K192" s="16">
        <f>VLOOKUP(B192,總表!$1:$1048576,10,0)</f>
        <v>0</v>
      </c>
      <c r="L192" s="16">
        <f>VLOOKUP(B192,總表!$1:$1048576,11,0)</f>
        <v>0</v>
      </c>
      <c r="M192" s="16" t="str">
        <f>VLOOKUP(B192,總表!$1:$1048576,12,0)</f>
        <v>游曉惠</v>
      </c>
      <c r="N192" s="16" t="str">
        <f>VLOOKUP(B192,總表!$1:$1048576,13,0)</f>
        <v>桃園市中壢區林森國小</v>
      </c>
      <c r="O192" s="16" t="str">
        <f>VLOOKUP(B192,總表!$1:$1048576,14,0)</f>
        <v>莊元駿</v>
      </c>
      <c r="P192" s="16" t="str">
        <f>VLOOKUP(B192,總表!$1:$1048576,15,0)</f>
        <v>桃園市中壢區林森國小</v>
      </c>
      <c r="Q192" s="16">
        <f>VLOOKUP(B192,總表!$1:$1048576,16,0)</f>
        <v>0</v>
      </c>
      <c r="R192" s="16">
        <f>VLOOKUP(B192,總表!$1:$1048576,17,0)</f>
        <v>0</v>
      </c>
    </row>
    <row r="193" spans="1:18" x14ac:dyDescent="0.3">
      <c r="A193" s="24" t="s">
        <v>3495</v>
      </c>
      <c r="B193" s="16" t="s">
        <v>1809</v>
      </c>
      <c r="C193" s="10" t="str">
        <f>VLOOKUP(B193,總表!$1:$1048576,2,0)</f>
        <v>住家房間木門安全防火設計</v>
      </c>
      <c r="D193" s="19" t="str">
        <f>VLOOKUP(B193,總表!$1:$1048576,4,0)</f>
        <v>災害管理與安全</v>
      </c>
      <c r="E193" s="16" t="str">
        <f>VLOOKUP(B193,總表!$1:$1048576,5,0)</f>
        <v>國小組</v>
      </c>
      <c r="F193" s="16" t="str">
        <f>VLOOKUP(B193,總表!$1:$1048576,3,0)</f>
        <v>高雄市</v>
      </c>
      <c r="G193" s="16" t="str">
        <f>VLOOKUP(B193,總表!$1:$1048576,6,0)</f>
        <v>廖子諄</v>
      </c>
      <c r="H193" s="16" t="str">
        <f>VLOOKUP(B193,總表!$1:$1048576,7,0)</f>
        <v>高雄市左營區屏山國民小學</v>
      </c>
      <c r="I193" s="16" t="str">
        <f>VLOOKUP(B193,總表!$1:$1048576,8,0)</f>
        <v>蕭彤倢</v>
      </c>
      <c r="J193" s="16" t="str">
        <f>VLOOKUP(B193,總表!$1:$1048576,9,0)</f>
        <v>高雄市左營區屏山國民小學</v>
      </c>
      <c r="K193" s="16" t="str">
        <f>VLOOKUP(B193,總表!$1:$1048576,10,0)</f>
        <v>張庭甄</v>
      </c>
      <c r="L193" s="16" t="str">
        <f>VLOOKUP(B193,總表!$1:$1048576,11,0)</f>
        <v>高雄市左營區屏山國民小學</v>
      </c>
      <c r="M193" s="16" t="str">
        <f>VLOOKUP(B193,總表!$1:$1048576,12,0)</f>
        <v>吳峯森</v>
      </c>
      <c r="N193" s="16" t="str">
        <f>VLOOKUP(B193,總表!$1:$1048576,13,0)</f>
        <v>高雄市左營區屏山國民小學</v>
      </c>
      <c r="O193" s="16" t="str">
        <f>VLOOKUP(B193,總表!$1:$1048576,14,0)</f>
        <v>余宛沚</v>
      </c>
      <c r="P193" s="16" t="str">
        <f>VLOOKUP(B193,總表!$1:$1048576,15,0)</f>
        <v>高雄市左營區屏山國民小學</v>
      </c>
      <c r="Q193" s="16">
        <f>VLOOKUP(B193,總表!$1:$1048576,16,0)</f>
        <v>0</v>
      </c>
      <c r="R193" s="16">
        <f>VLOOKUP(B193,總表!$1:$1048576,17,0)</f>
        <v>0</v>
      </c>
    </row>
    <row r="194" spans="1:18" x14ac:dyDescent="0.3">
      <c r="A194" s="24" t="s">
        <v>3495</v>
      </c>
      <c r="B194" s="16" t="s">
        <v>1860</v>
      </c>
      <c r="C194" s="10" t="str">
        <f>VLOOKUP(B194,總表!$1:$1048576,2,0)</f>
        <v>防災鳴帽涼感午安枕</v>
      </c>
      <c r="D194" s="19" t="str">
        <f>VLOOKUP(B194,總表!$1:$1048576,4,0)</f>
        <v>災害管理與安全</v>
      </c>
      <c r="E194" s="16" t="str">
        <f>VLOOKUP(B194,總表!$1:$1048576,5,0)</f>
        <v>國小組</v>
      </c>
      <c r="F194" s="16" t="str">
        <f>VLOOKUP(B194,總表!$1:$1048576,3,0)</f>
        <v>嘉義市</v>
      </c>
      <c r="G194" s="16" t="str">
        <f>VLOOKUP(B194,總表!$1:$1048576,6,0)</f>
        <v>葉馨璟</v>
      </c>
      <c r="H194" s="16" t="str">
        <f>VLOOKUP(B194,總表!$1:$1048576,7,0)</f>
        <v>國立嘉義大學附設實驗國民小學</v>
      </c>
      <c r="I194" s="16" t="str">
        <f>VLOOKUP(B194,總表!$1:$1048576,8,0)</f>
        <v>葉紘維</v>
      </c>
      <c r="J194" s="16" t="str">
        <f>VLOOKUP(B194,總表!$1:$1048576,9,0)</f>
        <v>維多利亞雙語小學</v>
      </c>
      <c r="K194" s="16">
        <f>VLOOKUP(B194,總表!$1:$1048576,10,0)</f>
        <v>0</v>
      </c>
      <c r="L194" s="16">
        <f>VLOOKUP(B194,總表!$1:$1048576,11,0)</f>
        <v>0</v>
      </c>
      <c r="M194" s="16" t="str">
        <f>VLOOKUP(B194,總表!$1:$1048576,12,0)</f>
        <v>楊雯惠</v>
      </c>
      <c r="N194" s="16" t="str">
        <f>VLOOKUP(B194,總表!$1:$1048576,13,0)</f>
        <v>國立嘉義大學附設國民小學</v>
      </c>
      <c r="O194" s="16" t="str">
        <f>VLOOKUP(B194,總表!$1:$1048576,14,0)</f>
        <v>翁秀玉</v>
      </c>
      <c r="P194" s="16" t="str">
        <f>VLOOKUP(B194,總表!$1:$1048576,15,0)</f>
        <v>國立嘉義大學附設國民小學</v>
      </c>
      <c r="Q194" s="16">
        <f>VLOOKUP(B194,總表!$1:$1048576,16,0)</f>
        <v>0</v>
      </c>
      <c r="R194" s="16">
        <f>VLOOKUP(B194,總表!$1:$1048576,17,0)</f>
        <v>0</v>
      </c>
    </row>
    <row r="195" spans="1:18" x14ac:dyDescent="0.3">
      <c r="A195" s="24" t="s">
        <v>3495</v>
      </c>
      <c r="B195" s="16" t="s">
        <v>1833</v>
      </c>
      <c r="C195" s="10" t="str">
        <f>VLOOKUP(B195,總表!$1:$1048576,2,0)</f>
        <v>格格得入便當盒</v>
      </c>
      <c r="D195" s="19" t="str">
        <f>VLOOKUP(B195,總表!$1:$1048576,4,0)</f>
        <v>災害管理與安全</v>
      </c>
      <c r="E195" s="16" t="str">
        <f>VLOOKUP(B195,總表!$1:$1048576,5,0)</f>
        <v>國小組</v>
      </c>
      <c r="F195" s="16" t="str">
        <f>VLOOKUP(B195,總表!$1:$1048576,3,0)</f>
        <v>臺北市</v>
      </c>
      <c r="G195" s="16" t="str">
        <f>VLOOKUP(B195,總表!$1:$1048576,6,0)</f>
        <v>劉至夏</v>
      </c>
      <c r="H195" s="16" t="str">
        <f>VLOOKUP(B195,總表!$1:$1048576,7,0)</f>
        <v>臺北市立大學附設實驗國民小學</v>
      </c>
      <c r="I195" s="16" t="str">
        <f>VLOOKUP(B195,總表!$1:$1048576,8,0)</f>
        <v>王品蔚</v>
      </c>
      <c r="J195" s="16" t="str">
        <f>VLOOKUP(B195,總表!$1:$1048576,9,0)</f>
        <v>臺北市立大學附設實驗國民小學</v>
      </c>
      <c r="K195" s="16" t="str">
        <f>VLOOKUP(B195,總表!$1:$1048576,10,0)</f>
        <v>林立誠</v>
      </c>
      <c r="L195" s="16" t="str">
        <f>VLOOKUP(B195,總表!$1:$1048576,11,0)</f>
        <v>臺北市立大學附設實驗國民小學</v>
      </c>
      <c r="M195" s="16" t="str">
        <f>VLOOKUP(B195,總表!$1:$1048576,12,0)</f>
        <v>黃淑賢</v>
      </c>
      <c r="N195" s="16" t="str">
        <f>VLOOKUP(B195,總表!$1:$1048576,13,0)</f>
        <v>臺北市立大學附設實驗國民小學</v>
      </c>
      <c r="O195" s="16" t="str">
        <f>VLOOKUP(B195,總表!$1:$1048576,14,0)</f>
        <v>豐佳燕</v>
      </c>
      <c r="P195" s="16" t="str">
        <f>VLOOKUP(B195,總表!$1:$1048576,15,0)</f>
        <v>臺北市立大學附設實驗國民小學</v>
      </c>
      <c r="Q195" s="16">
        <f>VLOOKUP(B195,總表!$1:$1048576,16,0)</f>
        <v>0</v>
      </c>
      <c r="R195" s="16">
        <f>VLOOKUP(B195,總表!$1:$1048576,17,0)</f>
        <v>0</v>
      </c>
    </row>
    <row r="196" spans="1:18" x14ac:dyDescent="0.3">
      <c r="A196" s="24" t="s">
        <v>3495</v>
      </c>
      <c r="B196" s="16" t="s">
        <v>2010</v>
      </c>
      <c r="C196" s="10" t="str">
        <f>VLOOKUP(B196,總表!$1:$1048576,2,0)</f>
        <v>防震頭套桌</v>
      </c>
      <c r="D196" s="19" t="str">
        <f>VLOOKUP(B196,總表!$1:$1048576,4,0)</f>
        <v>災害管理與安全</v>
      </c>
      <c r="E196" s="16" t="str">
        <f>VLOOKUP(B196,總表!$1:$1048576,5,0)</f>
        <v>國小組</v>
      </c>
      <c r="F196" s="16" t="str">
        <f>VLOOKUP(B196,總表!$1:$1048576,3,0)</f>
        <v>花蓮縣</v>
      </c>
      <c r="G196" s="16" t="str">
        <f>VLOOKUP(B196,總表!$1:$1048576,6,0)</f>
        <v>李羽喬</v>
      </c>
      <c r="H196" s="16" t="str">
        <f>VLOOKUP(B196,總表!$1:$1048576,7,0)</f>
        <v>光復國小</v>
      </c>
      <c r="I196" s="16" t="str">
        <f>VLOOKUP(B196,總表!$1:$1048576,8,0)</f>
        <v>黃怡安</v>
      </c>
      <c r="J196" s="16" t="str">
        <f>VLOOKUP(B196,總表!$1:$1048576,9,0)</f>
        <v>花蓮光復國小</v>
      </c>
      <c r="K196" s="16" t="str">
        <f>VLOOKUP(B196,總表!$1:$1048576,10,0)</f>
        <v>柯俞彤</v>
      </c>
      <c r="L196" s="16" t="str">
        <f>VLOOKUP(B196,總表!$1:$1048576,11,0)</f>
        <v>花蓮縣光復國小</v>
      </c>
      <c r="M196" s="16" t="str">
        <f>VLOOKUP(B196,總表!$1:$1048576,12,0)</f>
        <v>陳嘉彬</v>
      </c>
      <c r="N196" s="16" t="str">
        <f>VLOOKUP(B196,總表!$1:$1048576,13,0)</f>
        <v>花蓮縣光復國小</v>
      </c>
      <c r="O196" s="16">
        <f>VLOOKUP(B196,總表!$1:$1048576,14,0)</f>
        <v>0</v>
      </c>
      <c r="P196" s="16">
        <f>VLOOKUP(B196,總表!$1:$1048576,15,0)</f>
        <v>0</v>
      </c>
      <c r="Q196" s="16">
        <f>VLOOKUP(B196,總表!$1:$1048576,16,0)</f>
        <v>0</v>
      </c>
      <c r="R196" s="16">
        <f>VLOOKUP(B196,總表!$1:$1048576,17,0)</f>
        <v>0</v>
      </c>
    </row>
    <row r="197" spans="1:18" x14ac:dyDescent="0.3">
      <c r="A197" s="24" t="s">
        <v>3495</v>
      </c>
      <c r="B197" s="16" t="s">
        <v>1804</v>
      </c>
      <c r="C197" s="10" t="str">
        <f>VLOOKUP(B197,總表!$1:$1048576,2,0)</f>
        <v>車輛防夕陽逆光遮擋裝置</v>
      </c>
      <c r="D197" s="19" t="str">
        <f>VLOOKUP(B197,總表!$1:$1048576,4,0)</f>
        <v>災害管理與安全</v>
      </c>
      <c r="E197" s="16" t="str">
        <f>VLOOKUP(B197,總表!$1:$1048576,5,0)</f>
        <v>國小組</v>
      </c>
      <c r="F197" s="16" t="str">
        <f>VLOOKUP(B197,總表!$1:$1048576,3,0)</f>
        <v>高雄市</v>
      </c>
      <c r="G197" s="16" t="str">
        <f>VLOOKUP(B197,總表!$1:$1048576,6,0)</f>
        <v>李堃睿</v>
      </c>
      <c r="H197" s="16" t="str">
        <f>VLOOKUP(B197,總表!$1:$1048576,7,0)</f>
        <v>仁武國小</v>
      </c>
      <c r="I197" s="16" t="str">
        <f>VLOOKUP(B197,總表!$1:$1048576,8,0)</f>
        <v>戴呈安</v>
      </c>
      <c r="J197" s="16" t="str">
        <f>VLOOKUP(B197,總表!$1:$1048576,9,0)</f>
        <v>仁武國小</v>
      </c>
      <c r="K197" s="16" t="str">
        <f>VLOOKUP(B197,總表!$1:$1048576,10,0)</f>
        <v>劉均惟</v>
      </c>
      <c r="L197" s="16" t="str">
        <f>VLOOKUP(B197,總表!$1:$1048576,11,0)</f>
        <v>仁武國小</v>
      </c>
      <c r="M197" s="16" t="str">
        <f>VLOOKUP(B197,總表!$1:$1048576,12,0)</f>
        <v>何婉寧</v>
      </c>
      <c r="N197" s="16" t="str">
        <f>VLOOKUP(B197,總表!$1:$1048576,13,0)</f>
        <v>高雄市仁武區仁武國民小學</v>
      </c>
      <c r="O197" s="16">
        <f>VLOOKUP(B197,總表!$1:$1048576,14,0)</f>
        <v>0</v>
      </c>
      <c r="P197" s="16">
        <f>VLOOKUP(B197,總表!$1:$1048576,15,0)</f>
        <v>0</v>
      </c>
      <c r="Q197" s="16">
        <f>VLOOKUP(B197,總表!$1:$1048576,16,0)</f>
        <v>0</v>
      </c>
      <c r="R197" s="16">
        <f>VLOOKUP(B197,總表!$1:$1048576,17,0)</f>
        <v>0</v>
      </c>
    </row>
    <row r="198" spans="1:18" x14ac:dyDescent="0.3">
      <c r="A198" s="27" t="s">
        <v>3492</v>
      </c>
      <c r="B198" s="16" t="s">
        <v>1765</v>
      </c>
      <c r="C198" s="10" t="str">
        <f>VLOOKUP(B198,總表!$1:$1048576,2,0)</f>
        <v>智慧防火逃生頭盔</v>
      </c>
      <c r="D198" s="19" t="str">
        <f>VLOOKUP(B198,總表!$1:$1048576,4,0)</f>
        <v>災害管理與安全</v>
      </c>
      <c r="E198" s="16" t="str">
        <f>VLOOKUP(B198,總表!$1:$1048576,5,0)</f>
        <v>國小組</v>
      </c>
      <c r="F198" s="16" t="str">
        <f>VLOOKUP(B198,總表!$1:$1048576,3,0)</f>
        <v>臺中市</v>
      </c>
      <c r="G198" s="16" t="str">
        <f>VLOOKUP(B198,總表!$1:$1048576,6,0)</f>
        <v>林承澔</v>
      </c>
      <c r="H198" s="16" t="str">
        <f>VLOOKUP(B198,總表!$1:$1048576,7,0)</f>
        <v>臺中市葳格高級中學附設小學西屯校區</v>
      </c>
      <c r="I198" s="16">
        <f>VLOOKUP(B198,總表!$1:$1048576,8,0)</f>
        <v>0</v>
      </c>
      <c r="J198" s="16">
        <f>VLOOKUP(B198,總表!$1:$1048576,9,0)</f>
        <v>0</v>
      </c>
      <c r="K198" s="16">
        <f>VLOOKUP(B198,總表!$1:$1048576,10,0)</f>
        <v>0</v>
      </c>
      <c r="L198" s="16">
        <f>VLOOKUP(B198,總表!$1:$1048576,11,0)</f>
        <v>0</v>
      </c>
      <c r="M198" s="16" t="str">
        <f>VLOOKUP(B198,總表!$1:$1048576,12,0)</f>
        <v>吳映辰</v>
      </c>
      <c r="N198" s="16" t="str">
        <f>VLOOKUP(B198,總表!$1:$1048576,13,0)</f>
        <v>臺中市葳格高級中學附設小學西屯校區</v>
      </c>
      <c r="O198" s="16" t="str">
        <f>VLOOKUP(B198,總表!$1:$1048576,14,0)</f>
        <v>胡瀚仁</v>
      </c>
      <c r="P198" s="16" t="str">
        <f>VLOOKUP(B198,總表!$1:$1048576,15,0)</f>
        <v>臺中市葳格高級中學附設小學西屯校區</v>
      </c>
      <c r="Q198" s="16">
        <f>VLOOKUP(B198,總表!$1:$1048576,16,0)</f>
        <v>0</v>
      </c>
      <c r="R198" s="16">
        <f>VLOOKUP(B198,總表!$1:$1048576,17,0)</f>
        <v>0</v>
      </c>
    </row>
    <row r="199" spans="1:18" x14ac:dyDescent="0.3">
      <c r="A199" s="27" t="s">
        <v>3492</v>
      </c>
      <c r="B199" s="16" t="s">
        <v>1857</v>
      </c>
      <c r="C199" s="10" t="str">
        <f>VLOOKUP(B199,總表!$1:$1048576,2,0)</f>
        <v>智能型升降式防撞桿</v>
      </c>
      <c r="D199" s="19" t="str">
        <f>VLOOKUP(B199,總表!$1:$1048576,4,0)</f>
        <v>災害管理與安全</v>
      </c>
      <c r="E199" s="16" t="str">
        <f>VLOOKUP(B199,總表!$1:$1048576,5,0)</f>
        <v>國小組</v>
      </c>
      <c r="F199" s="16" t="str">
        <f>VLOOKUP(B199,總表!$1:$1048576,3,0)</f>
        <v>苗栗縣</v>
      </c>
      <c r="G199" s="16" t="str">
        <f>VLOOKUP(B199,總表!$1:$1048576,6,0)</f>
        <v>張予瑄</v>
      </c>
      <c r="H199" s="16" t="str">
        <f>VLOOKUP(B199,總表!$1:$1048576,7,0)</f>
        <v>苗栗縣公館國民小學</v>
      </c>
      <c r="I199" s="16">
        <f>VLOOKUP(B199,總表!$1:$1048576,8,0)</f>
        <v>0</v>
      </c>
      <c r="J199" s="16">
        <f>VLOOKUP(B199,總表!$1:$1048576,9,0)</f>
        <v>0</v>
      </c>
      <c r="K199" s="16">
        <f>VLOOKUP(B199,總表!$1:$1048576,10,0)</f>
        <v>0</v>
      </c>
      <c r="L199" s="16">
        <f>VLOOKUP(B199,總表!$1:$1048576,11,0)</f>
        <v>0</v>
      </c>
      <c r="M199" s="16" t="str">
        <f>VLOOKUP(B199,總表!$1:$1048576,12,0)</f>
        <v>謝祥宏</v>
      </c>
      <c r="N199" s="16" t="str">
        <f>VLOOKUP(B199,總表!$1:$1048576,13,0)</f>
        <v>苗栗縣公館鄉公館國民小學</v>
      </c>
      <c r="O199" s="16" t="str">
        <f>VLOOKUP(B199,總表!$1:$1048576,14,0)</f>
        <v>范碧玉</v>
      </c>
      <c r="P199" s="16" t="str">
        <f>VLOOKUP(B199,總表!$1:$1048576,15,0)</f>
        <v>苗栗縣公館鄉公館國民小學</v>
      </c>
      <c r="Q199" s="16">
        <f>VLOOKUP(B199,總表!$1:$1048576,16,0)</f>
        <v>0</v>
      </c>
      <c r="R199" s="16">
        <f>VLOOKUP(B199,總表!$1:$1048576,17,0)</f>
        <v>0</v>
      </c>
    </row>
    <row r="200" spans="1:18" x14ac:dyDescent="0.3">
      <c r="A200" s="27" t="s">
        <v>3492</v>
      </c>
      <c r="B200" s="16" t="s">
        <v>1884</v>
      </c>
      <c r="C200" s="10" t="str">
        <f>VLOOKUP(B200,總表!$1:$1048576,2,0)</f>
        <v>書櫃遮擋裝置</v>
      </c>
      <c r="D200" s="19" t="str">
        <f>VLOOKUP(B200,總表!$1:$1048576,4,0)</f>
        <v>災害管理與安全</v>
      </c>
      <c r="E200" s="16" t="str">
        <f>VLOOKUP(B200,總表!$1:$1048576,5,0)</f>
        <v>國小組</v>
      </c>
      <c r="F200" s="16" t="str">
        <f>VLOOKUP(B200,總表!$1:$1048576,3,0)</f>
        <v>高雄市</v>
      </c>
      <c r="G200" s="16" t="str">
        <f>VLOOKUP(B200,總表!$1:$1048576,6,0)</f>
        <v>王鈺淇</v>
      </c>
      <c r="H200" s="16" t="str">
        <f>VLOOKUP(B200,總表!$1:$1048576,7,0)</f>
        <v>高雄市三民區東光國小</v>
      </c>
      <c r="I200" s="16">
        <f>VLOOKUP(B200,總表!$1:$1048576,8,0)</f>
        <v>0</v>
      </c>
      <c r="J200" s="16">
        <f>VLOOKUP(B200,總表!$1:$1048576,9,0)</f>
        <v>0</v>
      </c>
      <c r="K200" s="16">
        <f>VLOOKUP(B200,總表!$1:$1048576,10,0)</f>
        <v>0</v>
      </c>
      <c r="L200" s="16">
        <f>VLOOKUP(B200,總表!$1:$1048576,11,0)</f>
        <v>0</v>
      </c>
      <c r="M200" s="16" t="str">
        <f>VLOOKUP(B200,總表!$1:$1048576,12,0)</f>
        <v>陳靜怡</v>
      </c>
      <c r="N200" s="16" t="str">
        <f>VLOOKUP(B200,總表!$1:$1048576,13,0)</f>
        <v>高雄市市立東光國民小學</v>
      </c>
      <c r="O200" s="16" t="str">
        <f>VLOOKUP(B200,總表!$1:$1048576,14,0)</f>
        <v>張清慶</v>
      </c>
      <c r="P200" s="16" t="str">
        <f>VLOOKUP(B200,總表!$1:$1048576,15,0)</f>
        <v>高雄市市立東光國民小學</v>
      </c>
      <c r="Q200" s="16">
        <f>VLOOKUP(B200,總表!$1:$1048576,16,0)</f>
        <v>0</v>
      </c>
      <c r="R200" s="16">
        <f>VLOOKUP(B200,總表!$1:$1048576,17,0)</f>
        <v>0</v>
      </c>
    </row>
    <row r="201" spans="1:18" x14ac:dyDescent="0.3">
      <c r="A201" s="27" t="s">
        <v>3492</v>
      </c>
      <c r="B201" s="16" t="s">
        <v>1817</v>
      </c>
      <c r="C201" s="10" t="str">
        <f>VLOOKUP(B201,總表!$1:$1048576,2,0)</f>
        <v>外掛式鋁梯輔助器</v>
      </c>
      <c r="D201" s="19" t="str">
        <f>VLOOKUP(B201,總表!$1:$1048576,4,0)</f>
        <v>災害管理與安全</v>
      </c>
      <c r="E201" s="16" t="str">
        <f>VLOOKUP(B201,總表!$1:$1048576,5,0)</f>
        <v>國小組</v>
      </c>
      <c r="F201" s="16" t="str">
        <f>VLOOKUP(B201,總表!$1:$1048576,3,0)</f>
        <v>宜蘭縣</v>
      </c>
      <c r="G201" s="16" t="str">
        <f>VLOOKUP(B201,總表!$1:$1048576,6,0)</f>
        <v>陳洛安</v>
      </c>
      <c r="H201" s="16" t="str">
        <f>VLOOKUP(B201,總表!$1:$1048576,7,0)</f>
        <v>宜蘭縣宜蘭市中山國小</v>
      </c>
      <c r="I201" s="16" t="str">
        <f>VLOOKUP(B201,總表!$1:$1048576,8,0)</f>
        <v>陳萇祐</v>
      </c>
      <c r="J201" s="16" t="str">
        <f>VLOOKUP(B201,總表!$1:$1048576,9,0)</f>
        <v>宜蘭縣宜蘭市中山國小</v>
      </c>
      <c r="K201" s="16" t="str">
        <f>VLOOKUP(B201,總表!$1:$1048576,10,0)</f>
        <v>方泓曄</v>
      </c>
      <c r="L201" s="16" t="str">
        <f>VLOOKUP(B201,總表!$1:$1048576,11,0)</f>
        <v>宜蘭縣宜蘭市中山國小</v>
      </c>
      <c r="M201" s="16" t="str">
        <f>VLOOKUP(B201,總表!$1:$1048576,12,0)</f>
        <v>何佩穎</v>
      </c>
      <c r="N201" s="16" t="str">
        <f>VLOOKUP(B201,總表!$1:$1048576,13,0)</f>
        <v>宜蘭縣光復國小</v>
      </c>
      <c r="O201" s="16" t="str">
        <f>VLOOKUP(B201,總表!$1:$1048576,14,0)</f>
        <v>陳玉佩</v>
      </c>
      <c r="P201" s="16" t="str">
        <f>VLOOKUP(B201,總表!$1:$1048576,15,0)</f>
        <v>宜蘭縣宜蘭市中山國小</v>
      </c>
      <c r="Q201" s="16" t="str">
        <f>VLOOKUP(B201,總表!$1:$1048576,16,0)</f>
        <v>吳宛如</v>
      </c>
      <c r="R201" s="16" t="str">
        <f>VLOOKUP(B201,總表!$1:$1048576,17,0)</f>
        <v>宜蘭縣宜蘭國中</v>
      </c>
    </row>
    <row r="202" spans="1:18" x14ac:dyDescent="0.3">
      <c r="A202" s="27" t="s">
        <v>3492</v>
      </c>
      <c r="B202" s="16" t="s">
        <v>1976</v>
      </c>
      <c r="C202" s="10" t="str">
        <f>VLOOKUP(B202,總表!$1:$1048576,2,0)</f>
        <v>智慧火災避難引導燈</v>
      </c>
      <c r="D202" s="19" t="str">
        <f>VLOOKUP(B202,總表!$1:$1048576,4,0)</f>
        <v>災害管理與安全</v>
      </c>
      <c r="E202" s="16" t="str">
        <f>VLOOKUP(B202,總表!$1:$1048576,5,0)</f>
        <v>國小組</v>
      </c>
      <c r="F202" s="16" t="str">
        <f>VLOOKUP(B202,總表!$1:$1048576,3,0)</f>
        <v>嘉義縣</v>
      </c>
      <c r="G202" s="16" t="str">
        <f>VLOOKUP(B202,總表!$1:$1048576,6,0)</f>
        <v>張丞昕</v>
      </c>
      <c r="H202" s="16" t="str">
        <f>VLOOKUP(B202,總表!$1:$1048576,7,0)</f>
        <v>嘉義縣大林鎮平林國民小學</v>
      </c>
      <c r="I202" s="16" t="str">
        <f>VLOOKUP(B202,總表!$1:$1048576,8,0)</f>
        <v>孫虞丞</v>
      </c>
      <c r="J202" s="16" t="str">
        <f>VLOOKUP(B202,總表!$1:$1048576,9,0)</f>
        <v>嘉義縣大林鎮平林國民小學</v>
      </c>
      <c r="K202" s="16" t="str">
        <f>VLOOKUP(B202,總表!$1:$1048576,10,0)</f>
        <v>簡彥</v>
      </c>
      <c r="L202" s="16" t="str">
        <f>VLOOKUP(B202,總表!$1:$1048576,11,0)</f>
        <v>嘉義縣大林鎮平林國民小學</v>
      </c>
      <c r="M202" s="16" t="str">
        <f>VLOOKUP(B202,總表!$1:$1048576,12,0)</f>
        <v>陳苑婷</v>
      </c>
      <c r="N202" s="16" t="str">
        <f>VLOOKUP(B202,總表!$1:$1048576,13,0)</f>
        <v>嘉義縣大林鎮平林國民小學</v>
      </c>
      <c r="O202" s="16" t="str">
        <f>VLOOKUP(B202,總表!$1:$1048576,14,0)</f>
        <v>吳育典</v>
      </c>
      <c r="P202" s="16" t="str">
        <f>VLOOKUP(B202,總表!$1:$1048576,15,0)</f>
        <v>嘉義縣大林鎮平林國民小學</v>
      </c>
      <c r="Q202" s="16" t="str">
        <f>VLOOKUP(B202,總表!$1:$1048576,16,0)</f>
        <v>施懿娟</v>
      </c>
      <c r="R202" s="16" t="str">
        <f>VLOOKUP(B202,總表!$1:$1048576,17,0)</f>
        <v>嘉義縣大林鎮平林國民小學</v>
      </c>
    </row>
    <row r="203" spans="1:18" x14ac:dyDescent="0.3">
      <c r="A203" s="21" t="s">
        <v>3493</v>
      </c>
      <c r="B203" s="16" t="s">
        <v>1729</v>
      </c>
      <c r="C203" s="10" t="str">
        <f>VLOOKUP(B203,總表!$1:$1048576,2,0)</f>
        <v>智慧守護安全帽</v>
      </c>
      <c r="D203" s="19" t="str">
        <f>VLOOKUP(B203,總表!$1:$1048576,4,0)</f>
        <v>災害管理與安全</v>
      </c>
      <c r="E203" s="16" t="str">
        <f>VLOOKUP(B203,總表!$1:$1048576,5,0)</f>
        <v>國小組</v>
      </c>
      <c r="F203" s="16" t="str">
        <f>VLOOKUP(B203,總表!$1:$1048576,3,0)</f>
        <v>新北市</v>
      </c>
      <c r="G203" s="16" t="str">
        <f>VLOOKUP(B203,總表!$1:$1048576,6,0)</f>
        <v>鄭仲軒</v>
      </c>
      <c r="H203" s="16" t="str">
        <f>VLOOKUP(B203,總表!$1:$1048576,7,0)</f>
        <v>龍騰學校財團法人新北市林口康橋國際高級中學(小學部)</v>
      </c>
      <c r="I203" s="16" t="str">
        <f>VLOOKUP(B203,總表!$1:$1048576,8,0)</f>
        <v>潘芃恩</v>
      </c>
      <c r="J203" s="16" t="str">
        <f>VLOOKUP(B203,總表!$1:$1048576,9,0)</f>
        <v>龍騰學校財團法人新北市林口康橋國際高級中學(小學部)</v>
      </c>
      <c r="K203" s="16">
        <f>VLOOKUP(B203,總表!$1:$1048576,10,0)</f>
        <v>0</v>
      </c>
      <c r="L203" s="16">
        <f>VLOOKUP(B203,總表!$1:$1048576,11,0)</f>
        <v>0</v>
      </c>
      <c r="M203" s="16" t="str">
        <f>VLOOKUP(B203,總表!$1:$1048576,12,0)</f>
        <v>賴志豐</v>
      </c>
      <c r="N203" s="16" t="str">
        <f>VLOOKUP(B203,總表!$1:$1048576,13,0)</f>
        <v>龍騰學校財團法人新北市林口康橋國際高級中學(小學部)</v>
      </c>
      <c r="O203" s="16">
        <f>VLOOKUP(B203,總表!$1:$1048576,14,0)</f>
        <v>0</v>
      </c>
      <c r="P203" s="16">
        <f>VLOOKUP(B203,總表!$1:$1048576,15,0)</f>
        <v>0</v>
      </c>
      <c r="Q203" s="16">
        <f>VLOOKUP(B203,總表!$1:$1048576,16,0)</f>
        <v>0</v>
      </c>
      <c r="R203" s="16">
        <f>VLOOKUP(B203,總表!$1:$1048576,17,0)</f>
        <v>0</v>
      </c>
    </row>
    <row r="204" spans="1:18" x14ac:dyDescent="0.3">
      <c r="A204" s="21" t="s">
        <v>3493</v>
      </c>
      <c r="B204" s="16" t="s">
        <v>1795</v>
      </c>
      <c r="C204" s="10" t="str">
        <f>VLOOKUP(B204,總表!$1:$1048576,2,0)</f>
        <v>腳踏車警示裝置</v>
      </c>
      <c r="D204" s="19" t="str">
        <f>VLOOKUP(B204,總表!$1:$1048576,4,0)</f>
        <v>災害管理與安全</v>
      </c>
      <c r="E204" s="16" t="str">
        <f>VLOOKUP(B204,總表!$1:$1048576,5,0)</f>
        <v>國小組</v>
      </c>
      <c r="F204" s="16" t="str">
        <f>VLOOKUP(B204,總表!$1:$1048576,3,0)</f>
        <v>高雄市</v>
      </c>
      <c r="G204" s="16" t="str">
        <f>VLOOKUP(B204,總表!$1:$1048576,6,0)</f>
        <v>黃柏翔</v>
      </c>
      <c r="H204" s="16" t="str">
        <f>VLOOKUP(B204,總表!$1:$1048576,7,0)</f>
        <v>高雄市三民區愛國國民小學</v>
      </c>
      <c r="I204" s="16" t="str">
        <f>VLOOKUP(B204,總表!$1:$1048576,8,0)</f>
        <v>蔡宇鈞</v>
      </c>
      <c r="J204" s="16" t="str">
        <f>VLOOKUP(B204,總表!$1:$1048576,9,0)</f>
        <v>高雄市三民區愛國國民小學</v>
      </c>
      <c r="K204" s="16" t="str">
        <f>VLOOKUP(B204,總表!$1:$1048576,10,0)</f>
        <v>林恭論</v>
      </c>
      <c r="L204" s="16" t="str">
        <f>VLOOKUP(B204,總表!$1:$1048576,11,0)</f>
        <v>高雄市三民區愛國國民小學</v>
      </c>
      <c r="M204" s="16" t="str">
        <f>VLOOKUP(B204,總表!$1:$1048576,12,0)</f>
        <v>陳建良</v>
      </c>
      <c r="N204" s="16" t="str">
        <f>VLOOKUP(B204,總表!$1:$1048576,13,0)</f>
        <v>高雄市三民區愛國國民小學</v>
      </c>
      <c r="O204" s="16" t="str">
        <f>VLOOKUP(B204,總表!$1:$1048576,14,0)</f>
        <v>王雅柔</v>
      </c>
      <c r="P204" s="16" t="str">
        <f>VLOOKUP(B204,總表!$1:$1048576,15,0)</f>
        <v>高雄市三民區愛國國民小學</v>
      </c>
      <c r="Q204" s="16" t="str">
        <f>VLOOKUP(B204,總表!$1:$1048576,16,0)</f>
        <v>龔于雅</v>
      </c>
      <c r="R204" s="16" t="str">
        <f>VLOOKUP(B204,總表!$1:$1048576,17,0)</f>
        <v>高雄市三民區愛國國民小學</v>
      </c>
    </row>
    <row r="205" spans="1:18" x14ac:dyDescent="0.3">
      <c r="A205" s="21" t="s">
        <v>3493</v>
      </c>
      <c r="B205" s="16" t="s">
        <v>1742</v>
      </c>
      <c r="C205" s="10" t="str">
        <f>VLOOKUP(B205,總表!$1:$1048576,2,0)</f>
        <v>S.A.F.E.智慧酒駕守護行車系統</v>
      </c>
      <c r="D205" s="19" t="str">
        <f>VLOOKUP(B205,總表!$1:$1048576,4,0)</f>
        <v>災害管理與安全</v>
      </c>
      <c r="E205" s="16" t="str">
        <f>VLOOKUP(B205,總表!$1:$1048576,5,0)</f>
        <v>國小組</v>
      </c>
      <c r="F205" s="16" t="str">
        <f>VLOOKUP(B205,總表!$1:$1048576,3,0)</f>
        <v>臺北市</v>
      </c>
      <c r="G205" s="16" t="str">
        <f>VLOOKUP(B205,總表!$1:$1048576,6,0)</f>
        <v>楊邵倢</v>
      </c>
      <c r="H205" s="16" t="str">
        <f>VLOOKUP(B205,總表!$1:$1048576,7,0)</f>
        <v>臺北市內湖區碧湖國民小學</v>
      </c>
      <c r="I205" s="16">
        <f>VLOOKUP(B205,總表!$1:$1048576,8,0)</f>
        <v>0</v>
      </c>
      <c r="J205" s="16">
        <f>VLOOKUP(B205,總表!$1:$1048576,9,0)</f>
        <v>0</v>
      </c>
      <c r="K205" s="16">
        <f>VLOOKUP(B205,總表!$1:$1048576,10,0)</f>
        <v>0</v>
      </c>
      <c r="L205" s="16">
        <f>VLOOKUP(B205,總表!$1:$1048576,11,0)</f>
        <v>0</v>
      </c>
      <c r="M205" s="16" t="str">
        <f>VLOOKUP(B205,總表!$1:$1048576,12,0)</f>
        <v>陳彥蓁</v>
      </c>
      <c r="N205" s="16" t="str">
        <f>VLOOKUP(B205,總表!$1:$1048576,13,0)</f>
        <v>臺北市內湖區碧湖國民小學</v>
      </c>
      <c r="O205" s="16" t="str">
        <f>VLOOKUP(B205,總表!$1:$1048576,14,0)</f>
        <v>周秉弘</v>
      </c>
      <c r="P205" s="16" t="str">
        <f>VLOOKUP(B205,總表!$1:$1048576,15,0)</f>
        <v>臺北市內湖區碧湖國民小學</v>
      </c>
      <c r="Q205" s="16">
        <f>VLOOKUP(B205,總表!$1:$1048576,16,0)</f>
        <v>0</v>
      </c>
      <c r="R205" s="16">
        <f>VLOOKUP(B205,總表!$1:$1048576,17,0)</f>
        <v>0</v>
      </c>
    </row>
    <row r="206" spans="1:18" x14ac:dyDescent="0.3">
      <c r="A206" s="21" t="s">
        <v>3493</v>
      </c>
      <c r="B206" s="16" t="s">
        <v>1777</v>
      </c>
      <c r="C206" s="10" t="str">
        <f>VLOOKUP(B206,總表!$1:$1048576,2,0)</f>
        <v>高溫變色逃生門</v>
      </c>
      <c r="D206" s="19" t="str">
        <f>VLOOKUP(B206,總表!$1:$1048576,4,0)</f>
        <v>災害管理與安全</v>
      </c>
      <c r="E206" s="16" t="str">
        <f>VLOOKUP(B206,總表!$1:$1048576,5,0)</f>
        <v>國小組</v>
      </c>
      <c r="F206" s="16" t="str">
        <f>VLOOKUP(B206,總表!$1:$1048576,3,0)</f>
        <v>新北市</v>
      </c>
      <c r="G206" s="16" t="str">
        <f>VLOOKUP(B206,總表!$1:$1048576,6,0)</f>
        <v>許庭維</v>
      </c>
      <c r="H206" s="16" t="str">
        <f>VLOOKUP(B206,總表!$1:$1048576,7,0)</f>
        <v>新北市康橋高級中學</v>
      </c>
      <c r="I206" s="16">
        <f>VLOOKUP(B206,總表!$1:$1048576,8,0)</f>
        <v>0</v>
      </c>
      <c r="J206" s="16">
        <f>VLOOKUP(B206,總表!$1:$1048576,9,0)</f>
        <v>0</v>
      </c>
      <c r="K206" s="16">
        <f>VLOOKUP(B206,總表!$1:$1048576,10,0)</f>
        <v>0</v>
      </c>
      <c r="L206" s="16">
        <f>VLOOKUP(B206,總表!$1:$1048576,11,0)</f>
        <v>0</v>
      </c>
      <c r="M206" s="16" t="str">
        <f>VLOOKUP(B206,總表!$1:$1048576,12,0)</f>
        <v>林東岳</v>
      </c>
      <c r="N206" s="16" t="str">
        <f>VLOOKUP(B206,總表!$1:$1048576,13,0)</f>
        <v>新北市康橋高級中學</v>
      </c>
      <c r="O206" s="16">
        <f>VLOOKUP(B206,總表!$1:$1048576,14,0)</f>
        <v>0</v>
      </c>
      <c r="P206" s="16">
        <f>VLOOKUP(B206,總表!$1:$1048576,15,0)</f>
        <v>0</v>
      </c>
      <c r="Q206" s="16">
        <f>VLOOKUP(B206,總表!$1:$1048576,16,0)</f>
        <v>0</v>
      </c>
      <c r="R206" s="16">
        <f>VLOOKUP(B206,總表!$1:$1048576,17,0)</f>
        <v>0</v>
      </c>
    </row>
    <row r="207" spans="1:18" x14ac:dyDescent="0.3">
      <c r="A207" s="21" t="s">
        <v>3493</v>
      </c>
      <c r="B207" s="16" t="s">
        <v>1993</v>
      </c>
      <c r="C207" s="10" t="str">
        <f>VLOOKUP(B207,總表!$1:$1048576,2,0)</f>
        <v>磁流三重防護-新世代智慧緩撞系統</v>
      </c>
      <c r="D207" s="19" t="str">
        <f>VLOOKUP(B207,總表!$1:$1048576,4,0)</f>
        <v>災害管理與安全</v>
      </c>
      <c r="E207" s="16" t="str">
        <f>VLOOKUP(B207,總表!$1:$1048576,5,0)</f>
        <v>國小組</v>
      </c>
      <c r="F207" s="16" t="str">
        <f>VLOOKUP(B207,總表!$1:$1048576,3,0)</f>
        <v>嘉義縣</v>
      </c>
      <c r="G207" s="16" t="str">
        <f>VLOOKUP(B207,總表!$1:$1048576,6,0)</f>
        <v>羅煒慈</v>
      </c>
      <c r="H207" s="16" t="str">
        <f>VLOOKUP(B207,總表!$1:$1048576,7,0)</f>
        <v>嘉義縣中埔鄉和興國民小學</v>
      </c>
      <c r="I207" s="16" t="str">
        <f>VLOOKUP(B207,總表!$1:$1048576,8,0)</f>
        <v>劉語喬</v>
      </c>
      <c r="J207" s="16" t="str">
        <f>VLOOKUP(B207,總表!$1:$1048576,9,0)</f>
        <v>嘉義縣中埔鄉和興國民小學</v>
      </c>
      <c r="K207" s="16" t="str">
        <f>VLOOKUP(B207,總表!$1:$1048576,10,0)</f>
        <v>蔡智琳</v>
      </c>
      <c r="L207" s="16" t="str">
        <f>VLOOKUP(B207,總表!$1:$1048576,11,0)</f>
        <v>嘉義縣中埔鄉和興國民小學</v>
      </c>
      <c r="M207" s="16" t="str">
        <f>VLOOKUP(B207,總表!$1:$1048576,12,0)</f>
        <v>陳勝哲</v>
      </c>
      <c r="N207" s="16" t="str">
        <f>VLOOKUP(B207,總表!$1:$1048576,13,0)</f>
        <v>嘉義縣科學教育中心</v>
      </c>
      <c r="O207" s="16" t="str">
        <f>VLOOKUP(B207,總表!$1:$1048576,14,0)</f>
        <v>林秀真</v>
      </c>
      <c r="P207" s="16" t="str">
        <f>VLOOKUP(B207,總表!$1:$1048576,15,0)</f>
        <v>嘉義縣中埔鄉和興國民小學</v>
      </c>
      <c r="Q207" s="16" t="str">
        <f>VLOOKUP(B207,總表!$1:$1048576,16,0)</f>
        <v>魏銘相</v>
      </c>
      <c r="R207" s="16" t="str">
        <f>VLOOKUP(B207,總表!$1:$1048576,17,0)</f>
        <v>嘉義縣中埔鄉和興國民小學</v>
      </c>
    </row>
    <row r="208" spans="1:18" x14ac:dyDescent="0.3">
      <c r="A208" s="21" t="s">
        <v>3493</v>
      </c>
      <c r="B208" s="16" t="s">
        <v>1839</v>
      </c>
      <c r="C208" s="10" t="str">
        <f>VLOOKUP(B208,總表!$1:$1048576,2,0)</f>
        <v>智慧鏡頭救災運送機</v>
      </c>
      <c r="D208" s="19" t="str">
        <f>VLOOKUP(B208,總表!$1:$1048576,4,0)</f>
        <v>災害管理與安全</v>
      </c>
      <c r="E208" s="16" t="str">
        <f>VLOOKUP(B208,總表!$1:$1048576,5,0)</f>
        <v>國小組</v>
      </c>
      <c r="F208" s="16" t="str">
        <f>VLOOKUP(B208,總表!$1:$1048576,3,0)</f>
        <v>新北市</v>
      </c>
      <c r="G208" s="16" t="str">
        <f>VLOOKUP(B208,總表!$1:$1048576,6,0)</f>
        <v>林軒宇</v>
      </c>
      <c r="H208" s="16" t="str">
        <f>VLOOKUP(B208,總表!$1:$1048576,7,0)</f>
        <v>新北市新市國小</v>
      </c>
      <c r="I208" s="16" t="str">
        <f>VLOOKUP(B208,總表!$1:$1048576,8,0)</f>
        <v xml:space="preserve">	邱敬華</v>
      </c>
      <c r="J208" s="16" t="str">
        <f>VLOOKUP(B208,總表!$1:$1048576,9,0)</f>
        <v>新北市新市國小</v>
      </c>
      <c r="K208" s="16" t="str">
        <f>VLOOKUP(B208,總表!$1:$1048576,10,0)</f>
        <v>江晨揚</v>
      </c>
      <c r="L208" s="16" t="str">
        <f>VLOOKUP(B208,總表!$1:$1048576,11,0)</f>
        <v>新北市新市國小</v>
      </c>
      <c r="M208" s="16" t="str">
        <f>VLOOKUP(B208,總表!$1:$1048576,12,0)</f>
        <v>許弘宜</v>
      </c>
      <c r="N208" s="16" t="str">
        <f>VLOOKUP(B208,總表!$1:$1048576,13,0)</f>
        <v>新北市新市國小</v>
      </c>
      <c r="O208" s="16" t="str">
        <f>VLOOKUP(B208,總表!$1:$1048576,14,0)</f>
        <v>王冠智</v>
      </c>
      <c r="P208" s="16" t="str">
        <f>VLOOKUP(B208,總表!$1:$1048576,15,0)</f>
        <v>新北市新市國小</v>
      </c>
      <c r="Q208" s="16">
        <f>VLOOKUP(B208,總表!$1:$1048576,16,0)</f>
        <v>0</v>
      </c>
      <c r="R208" s="16">
        <f>VLOOKUP(B208,總表!$1:$1048576,17,0)</f>
        <v>0</v>
      </c>
    </row>
    <row r="209" spans="1:18" x14ac:dyDescent="0.3">
      <c r="A209" s="21" t="s">
        <v>3493</v>
      </c>
      <c r="B209" s="16" t="s">
        <v>1906</v>
      </c>
      <c r="C209" s="10" t="str">
        <f>VLOOKUP(B209,總表!$1:$1048576,2,0)</f>
        <v>矽膠圈健康刷</v>
      </c>
      <c r="D209" s="19" t="str">
        <f>VLOOKUP(B209,總表!$1:$1048576,4,0)</f>
        <v>災害管理與安全</v>
      </c>
      <c r="E209" s="16" t="str">
        <f>VLOOKUP(B209,總表!$1:$1048576,5,0)</f>
        <v>國小組</v>
      </c>
      <c r="F209" s="16" t="str">
        <f>VLOOKUP(B209,總表!$1:$1048576,3,0)</f>
        <v>高雄市</v>
      </c>
      <c r="G209" s="16" t="str">
        <f>VLOOKUP(B209,總表!$1:$1048576,6,0)</f>
        <v>陳亮妍</v>
      </c>
      <c r="H209" s="16" t="str">
        <f>VLOOKUP(B209,總表!$1:$1048576,7,0)</f>
        <v>高雄市立東光國民小學</v>
      </c>
      <c r="I209" s="16" t="str">
        <f>VLOOKUP(B209,總表!$1:$1048576,8,0)</f>
        <v>呂昕岳</v>
      </c>
      <c r="J209" s="16" t="str">
        <f>VLOOKUP(B209,總表!$1:$1048576,9,0)</f>
        <v>高雄市立東光國民小學</v>
      </c>
      <c r="K209" s="16" t="str">
        <f>VLOOKUP(B209,總表!$1:$1048576,10,0)</f>
        <v>陳宥妡</v>
      </c>
      <c r="L209" s="16" t="str">
        <f>VLOOKUP(B209,總表!$1:$1048576,11,0)</f>
        <v>高雄市立三民區東光國民小學</v>
      </c>
      <c r="M209" s="16" t="str">
        <f>VLOOKUP(B209,總表!$1:$1048576,12,0)</f>
        <v>陳清桔</v>
      </c>
      <c r="N209" s="16" t="str">
        <f>VLOOKUP(B209,總表!$1:$1048576,13,0)</f>
        <v>高雄市市立東光國民小學</v>
      </c>
      <c r="O209" s="16" t="str">
        <f>VLOOKUP(B209,總表!$1:$1048576,14,0)</f>
        <v>黃稚薇</v>
      </c>
      <c r="P209" s="16" t="str">
        <f>VLOOKUP(B209,總表!$1:$1048576,15,0)</f>
        <v>高雄市市立大華國民小學</v>
      </c>
      <c r="Q209" s="16">
        <f>VLOOKUP(B209,總表!$1:$1048576,16,0)</f>
        <v>0</v>
      </c>
      <c r="R209" s="16">
        <f>VLOOKUP(B209,總表!$1:$1048576,17,0)</f>
        <v>0</v>
      </c>
    </row>
    <row r="210" spans="1:18" x14ac:dyDescent="0.3">
      <c r="A210" s="21" t="s">
        <v>3493</v>
      </c>
      <c r="B210" s="16" t="s">
        <v>1748</v>
      </c>
      <c r="C210" s="10" t="str">
        <f>VLOOKUP(B210,總表!$1:$1048576,2,0)</f>
        <v>大有蚊蟑-Zero M&amp;C Trap</v>
      </c>
      <c r="D210" s="19" t="str">
        <f>VLOOKUP(B210,總表!$1:$1048576,4,0)</f>
        <v>災害管理與安全</v>
      </c>
      <c r="E210" s="16" t="str">
        <f>VLOOKUP(B210,總表!$1:$1048576,5,0)</f>
        <v>國小組</v>
      </c>
      <c r="F210" s="16" t="str">
        <f>VLOOKUP(B210,總表!$1:$1048576,3,0)</f>
        <v>高雄市</v>
      </c>
      <c r="G210" s="16" t="str">
        <f>VLOOKUP(B210,總表!$1:$1048576,6,0)</f>
        <v>李宥呈</v>
      </c>
      <c r="H210" s="16" t="str">
        <f>VLOOKUP(B210,總表!$1:$1048576,7,0)</f>
        <v>明誠中學附設雙語小學</v>
      </c>
      <c r="I210" s="16" t="str">
        <f>VLOOKUP(B210,總表!$1:$1048576,8,0)</f>
        <v>黃茂熙</v>
      </c>
      <c r="J210" s="16" t="str">
        <f>VLOOKUP(B210,總表!$1:$1048576,9,0)</f>
        <v>明誠中學附設雙語小學</v>
      </c>
      <c r="K210" s="16">
        <f>VLOOKUP(B210,總表!$1:$1048576,10,0)</f>
        <v>0</v>
      </c>
      <c r="L210" s="16">
        <f>VLOOKUP(B210,總表!$1:$1048576,11,0)</f>
        <v>0</v>
      </c>
      <c r="M210" s="16" t="str">
        <f>VLOOKUP(B210,總表!$1:$1048576,12,0)</f>
        <v>陳素玲</v>
      </c>
      <c r="N210" s="16" t="str">
        <f>VLOOKUP(B210,總表!$1:$1048576,13,0)</f>
        <v>明誠中學附設雙語小學</v>
      </c>
      <c r="O210" s="16">
        <f>VLOOKUP(B210,總表!$1:$1048576,14,0)</f>
        <v>0</v>
      </c>
      <c r="P210" s="16">
        <f>VLOOKUP(B210,總表!$1:$1048576,15,0)</f>
        <v>0</v>
      </c>
      <c r="Q210" s="16">
        <f>VLOOKUP(B210,總表!$1:$1048576,16,0)</f>
        <v>0</v>
      </c>
      <c r="R210" s="16">
        <f>VLOOKUP(B210,總表!$1:$1048576,17,0)</f>
        <v>0</v>
      </c>
    </row>
    <row r="211" spans="1:18" x14ac:dyDescent="0.3">
      <c r="A211" s="21" t="s">
        <v>3493</v>
      </c>
      <c r="B211" s="16" t="s">
        <v>1759</v>
      </c>
      <c r="C211" s="10" t="str">
        <f>VLOOKUP(B211,總表!$1:$1048576,2,0)</f>
        <v>自動阻斷熱水器一氧化碳裝置</v>
      </c>
      <c r="D211" s="19" t="str">
        <f>VLOOKUP(B211,總表!$1:$1048576,4,0)</f>
        <v>災害管理與安全</v>
      </c>
      <c r="E211" s="16" t="str">
        <f>VLOOKUP(B211,總表!$1:$1048576,5,0)</f>
        <v>國小組</v>
      </c>
      <c r="F211" s="16" t="str">
        <f>VLOOKUP(B211,總表!$1:$1048576,3,0)</f>
        <v>桃園市</v>
      </c>
      <c r="G211" s="16" t="str">
        <f>VLOOKUP(B211,總表!$1:$1048576,6,0)</f>
        <v>葉思彤</v>
      </c>
      <c r="H211" s="16" t="str">
        <f>VLOOKUP(B211,總表!$1:$1048576,7,0)</f>
        <v>桃園市興仁國小</v>
      </c>
      <c r="I211" s="16" t="str">
        <f>VLOOKUP(B211,總表!$1:$1048576,8,0)</f>
        <v>胡薇琪</v>
      </c>
      <c r="J211" s="16" t="str">
        <f>VLOOKUP(B211,總表!$1:$1048576,9,0)</f>
        <v>桃園市興仁國小</v>
      </c>
      <c r="K211" s="16">
        <f>VLOOKUP(B211,總表!$1:$1048576,10,0)</f>
        <v>0</v>
      </c>
      <c r="L211" s="16">
        <f>VLOOKUP(B211,總表!$1:$1048576,11,0)</f>
        <v>0</v>
      </c>
      <c r="M211" s="16" t="str">
        <f>VLOOKUP(B211,總表!$1:$1048576,12,0)</f>
        <v>王馨逢</v>
      </c>
      <c r="N211" s="16" t="str">
        <f>VLOOKUP(B211,總表!$1:$1048576,13,0)</f>
        <v>桃園市興仁國小</v>
      </c>
      <c r="O211" s="16">
        <f>VLOOKUP(B211,總表!$1:$1048576,14,0)</f>
        <v>0</v>
      </c>
      <c r="P211" s="16">
        <f>VLOOKUP(B211,總表!$1:$1048576,15,0)</f>
        <v>0</v>
      </c>
      <c r="Q211" s="16">
        <f>VLOOKUP(B211,總表!$1:$1048576,16,0)</f>
        <v>0</v>
      </c>
      <c r="R211" s="16">
        <f>VLOOKUP(B211,總表!$1:$1048576,17,0)</f>
        <v>0</v>
      </c>
    </row>
    <row r="212" spans="1:18" x14ac:dyDescent="0.3">
      <c r="A212" s="21" t="s">
        <v>3493</v>
      </c>
      <c r="B212" s="16" t="s">
        <v>1946</v>
      </c>
      <c r="C212" s="10" t="str">
        <f>VLOOKUP(B212,總表!$1:$1048576,2,0)</f>
        <v>好好看-智慧偵測護眼盒</v>
      </c>
      <c r="D212" s="19" t="str">
        <f>VLOOKUP(B212,總表!$1:$1048576,4,0)</f>
        <v>災害管理與安全</v>
      </c>
      <c r="E212" s="16" t="str">
        <f>VLOOKUP(B212,總表!$1:$1048576,5,0)</f>
        <v>國小組</v>
      </c>
      <c r="F212" s="16" t="str">
        <f>VLOOKUP(B212,總表!$1:$1048576,3,0)</f>
        <v>桃園市</v>
      </c>
      <c r="G212" s="16" t="str">
        <f>VLOOKUP(B212,總表!$1:$1048576,6,0)</f>
        <v>陳興鴻</v>
      </c>
      <c r="H212" s="16" t="str">
        <f>VLOOKUP(B212,總表!$1:$1048576,7,0)</f>
        <v>桃園市義興國小</v>
      </c>
      <c r="I212" s="16" t="str">
        <f>VLOOKUP(B212,總表!$1:$1048576,8,0)</f>
        <v>蔡啟義</v>
      </c>
      <c r="J212" s="16" t="str">
        <f>VLOOKUP(B212,總表!$1:$1048576,9,0)</f>
        <v>桃園市義興國小</v>
      </c>
      <c r="K212" s="16">
        <f>VLOOKUP(B212,總表!$1:$1048576,10,0)</f>
        <v>0</v>
      </c>
      <c r="L212" s="16">
        <f>VLOOKUP(B212,總表!$1:$1048576,11,0)</f>
        <v>0</v>
      </c>
      <c r="M212" s="16" t="str">
        <f>VLOOKUP(B212,總表!$1:$1048576,12,0)</f>
        <v>林念純</v>
      </c>
      <c r="N212" s="16" t="str">
        <f>VLOOKUP(B212,總表!$1:$1048576,13,0)</f>
        <v>桃園市義興國小</v>
      </c>
      <c r="O212" s="16" t="str">
        <f>VLOOKUP(B212,總表!$1:$1048576,14,0)</f>
        <v>陳柏馨</v>
      </c>
      <c r="P212" s="16" t="str">
        <f>VLOOKUP(B212,總表!$1:$1048576,15,0)</f>
        <v>桃園市義興國小</v>
      </c>
      <c r="Q212" s="16" t="str">
        <f>VLOOKUP(B212,總表!$1:$1048576,16,0)</f>
        <v>吳思瑀</v>
      </c>
      <c r="R212" s="16" t="str">
        <f>VLOOKUP(B212,總表!$1:$1048576,17,0)</f>
        <v>桃園市義興國小</v>
      </c>
    </row>
    <row r="213" spans="1:18" x14ac:dyDescent="0.3">
      <c r="A213" s="32" t="s">
        <v>3494</v>
      </c>
      <c r="B213" s="16" t="s">
        <v>1865</v>
      </c>
      <c r="C213" s="10" t="str">
        <f>VLOOKUP(B213,總表!$1:$1048576,2,0)</f>
        <v>救護車讓道提示的智慧紅綠燈</v>
      </c>
      <c r="D213" s="19" t="str">
        <f>VLOOKUP(B213,總表!$1:$1048576,4,0)</f>
        <v>災害管理與安全</v>
      </c>
      <c r="E213" s="16" t="str">
        <f>VLOOKUP(B213,總表!$1:$1048576,5,0)</f>
        <v>國小組</v>
      </c>
      <c r="F213" s="16" t="str">
        <f>VLOOKUP(B213,總表!$1:$1048576,3,0)</f>
        <v>臺中市</v>
      </c>
      <c r="G213" s="16" t="str">
        <f>VLOOKUP(B213,總表!$1:$1048576,6,0)</f>
        <v>蔡佩玹</v>
      </c>
      <c r="H213" s="16" t="str">
        <f>VLOOKUP(B213,總表!$1:$1048576,7,0)</f>
        <v>國立臺中教育大學附設實驗國民小學</v>
      </c>
      <c r="I213" s="16" t="str">
        <f>VLOOKUP(B213,總表!$1:$1048576,8,0)</f>
        <v>蔡佩洋</v>
      </c>
      <c r="J213" s="16" t="str">
        <f>VLOOKUP(B213,總表!$1:$1048576,9,0)</f>
        <v>國立臺中教育大學附設實驗國民小學</v>
      </c>
      <c r="K213" s="16" t="str">
        <f>VLOOKUP(B213,總表!$1:$1048576,10,0)</f>
        <v>杜元曦</v>
      </c>
      <c r="L213" s="16" t="str">
        <f>VLOOKUP(B213,總表!$1:$1048576,11,0)</f>
        <v>國立臺中教育大學附設實驗國民小學</v>
      </c>
      <c r="M213" s="16" t="str">
        <f>VLOOKUP(B213,總表!$1:$1048576,12,0)</f>
        <v>王美惠</v>
      </c>
      <c r="N213" s="16" t="str">
        <f>VLOOKUP(B213,總表!$1:$1048576,13,0)</f>
        <v>國立臺中教育大學附設實驗國民小學</v>
      </c>
      <c r="O213" s="16">
        <f>VLOOKUP(B213,總表!$1:$1048576,14,0)</f>
        <v>0</v>
      </c>
      <c r="P213" s="16">
        <f>VLOOKUP(B213,總表!$1:$1048576,15,0)</f>
        <v>0</v>
      </c>
      <c r="Q213" s="16">
        <f>VLOOKUP(B213,總表!$1:$1048576,16,0)</f>
        <v>0</v>
      </c>
      <c r="R213" s="16">
        <f>VLOOKUP(B213,總表!$1:$1048576,17,0)</f>
        <v>0</v>
      </c>
    </row>
    <row r="214" spans="1:18" x14ac:dyDescent="0.3">
      <c r="A214" s="32" t="s">
        <v>3494</v>
      </c>
      <c r="B214" s="16" t="s">
        <v>1962</v>
      </c>
      <c r="C214" s="10" t="str">
        <f>VLOOKUP(B214,總表!$1:$1048576,2,0)</f>
        <v>防魚損裝置</v>
      </c>
      <c r="D214" s="19" t="str">
        <f>VLOOKUP(B214,總表!$1:$1048576,4,0)</f>
        <v>災害管理與安全</v>
      </c>
      <c r="E214" s="16" t="str">
        <f>VLOOKUP(B214,總表!$1:$1048576,5,0)</f>
        <v>國小組</v>
      </c>
      <c r="F214" s="16" t="str">
        <f>VLOOKUP(B214,總表!$1:$1048576,3,0)</f>
        <v>嘉義縣</v>
      </c>
      <c r="G214" s="16" t="str">
        <f>VLOOKUP(B214,總表!$1:$1048576,6,0)</f>
        <v>呂語潔</v>
      </c>
      <c r="H214" s="16" t="str">
        <f>VLOOKUP(B214,總表!$1:$1048576,7,0)</f>
        <v>嘉義縣大同國小</v>
      </c>
      <c r="I214" s="16" t="str">
        <f>VLOOKUP(B214,總表!$1:$1048576,8,0)</f>
        <v>李宜芳</v>
      </c>
      <c r="J214" s="16" t="str">
        <f>VLOOKUP(B214,總表!$1:$1048576,9,0)</f>
        <v>嘉義縣大同國小</v>
      </c>
      <c r="K214" s="16" t="str">
        <f>VLOOKUP(B214,總表!$1:$1048576,10,0)</f>
        <v>林奕佳</v>
      </c>
      <c r="L214" s="16" t="str">
        <f>VLOOKUP(B214,總表!$1:$1048576,11,0)</f>
        <v>嘉義縣大同國小</v>
      </c>
      <c r="M214" s="16" t="str">
        <f>VLOOKUP(B214,總表!$1:$1048576,12,0)</f>
        <v>郭諭綺</v>
      </c>
      <c r="N214" s="16" t="str">
        <f>VLOOKUP(B214,總表!$1:$1048576,13,0)</f>
        <v>嘉義縣大同國小</v>
      </c>
      <c r="O214" s="16">
        <f>VLOOKUP(B214,總表!$1:$1048576,14,0)</f>
        <v>0</v>
      </c>
      <c r="P214" s="16">
        <f>VLOOKUP(B214,總表!$1:$1048576,15,0)</f>
        <v>0</v>
      </c>
      <c r="Q214" s="16">
        <f>VLOOKUP(B214,總表!$1:$1048576,16,0)</f>
        <v>0</v>
      </c>
      <c r="R214" s="16">
        <f>VLOOKUP(B214,總表!$1:$1048576,17,0)</f>
        <v>0</v>
      </c>
    </row>
    <row r="215" spans="1:18" x14ac:dyDescent="0.3">
      <c r="A215" s="32" t="s">
        <v>3494</v>
      </c>
      <c r="B215" s="16" t="s">
        <v>1896</v>
      </c>
      <c r="C215" s="10" t="str">
        <f>VLOOKUP(B215,總表!$1:$1048576,2,0)</f>
        <v>走廊轉角防撞警示</v>
      </c>
      <c r="D215" s="19" t="str">
        <f>VLOOKUP(B215,總表!$1:$1048576,4,0)</f>
        <v>災害管理與安全</v>
      </c>
      <c r="E215" s="16" t="str">
        <f>VLOOKUP(B215,總表!$1:$1048576,5,0)</f>
        <v>國小組</v>
      </c>
      <c r="F215" s="16" t="str">
        <f>VLOOKUP(B215,總表!$1:$1048576,3,0)</f>
        <v>花蓮縣</v>
      </c>
      <c r="G215" s="16" t="str">
        <f>VLOOKUP(B215,總表!$1:$1048576,6,0)</f>
        <v>顏振帆</v>
      </c>
      <c r="H215" s="16" t="str">
        <f>VLOOKUP(B215,總表!$1:$1048576,7,0)</f>
        <v>花蓮縣中正國民小學</v>
      </c>
      <c r="I215" s="16" t="str">
        <f>VLOOKUP(B215,總表!$1:$1048576,8,0)</f>
        <v>李品澄</v>
      </c>
      <c r="J215" s="16" t="str">
        <f>VLOOKUP(B215,總表!$1:$1048576,9,0)</f>
        <v>花蓮縣中正國民小學</v>
      </c>
      <c r="K215" s="16">
        <f>VLOOKUP(B215,總表!$1:$1048576,10,0)</f>
        <v>0</v>
      </c>
      <c r="L215" s="16">
        <f>VLOOKUP(B215,總表!$1:$1048576,11,0)</f>
        <v>0</v>
      </c>
      <c r="M215" s="16" t="str">
        <f>VLOOKUP(B215,總表!$1:$1048576,12,0)</f>
        <v>林志豪</v>
      </c>
      <c r="N215" s="16" t="str">
        <f>VLOOKUP(B215,總表!$1:$1048576,13,0)</f>
        <v>花蓮縣中正國民小學</v>
      </c>
      <c r="O215" s="16" t="str">
        <f>VLOOKUP(B215,總表!$1:$1048576,14,0)</f>
        <v>吳主軍</v>
      </c>
      <c r="P215" s="16" t="str">
        <f>VLOOKUP(B215,總表!$1:$1048576,15,0)</f>
        <v>花蓮縣中正國民小學</v>
      </c>
      <c r="Q215" s="16">
        <f>VLOOKUP(B215,總表!$1:$1048576,16,0)</f>
        <v>0</v>
      </c>
      <c r="R215" s="16">
        <f>VLOOKUP(B215,總表!$1:$1048576,17,0)</f>
        <v>0</v>
      </c>
    </row>
    <row r="216" spans="1:18" x14ac:dyDescent="0.3">
      <c r="A216" s="32" t="s">
        <v>3494</v>
      </c>
      <c r="B216" s="16" t="s">
        <v>1968</v>
      </c>
      <c r="C216" s="10" t="str">
        <f>VLOOKUP(B216,總表!$1:$1048576,2,0)</f>
        <v>AquaGuard智慧防溺項圈</v>
      </c>
      <c r="D216" s="19" t="str">
        <f>VLOOKUP(B216,總表!$1:$1048576,4,0)</f>
        <v>災害管理與安全</v>
      </c>
      <c r="E216" s="16" t="str">
        <f>VLOOKUP(B216,總表!$1:$1048576,5,0)</f>
        <v>國小組</v>
      </c>
      <c r="F216" s="16" t="str">
        <f>VLOOKUP(B216,總表!$1:$1048576,3,0)</f>
        <v>高雄市</v>
      </c>
      <c r="G216" s="16" t="str">
        <f>VLOOKUP(B216,總表!$1:$1048576,6,0)</f>
        <v>鍾明育</v>
      </c>
      <c r="H216" s="16" t="str">
        <f>VLOOKUP(B216,總表!$1:$1048576,7,0)</f>
        <v>高雄市愛國國小</v>
      </c>
      <c r="I216" s="16" t="str">
        <f>VLOOKUP(B216,總表!$1:$1048576,8,0)</f>
        <v>余宥均</v>
      </c>
      <c r="J216" s="16" t="str">
        <f>VLOOKUP(B216,總表!$1:$1048576,9,0)</f>
        <v>高雄市愛國國小</v>
      </c>
      <c r="K216" s="16" t="str">
        <f>VLOOKUP(B216,總表!$1:$1048576,10,0)</f>
        <v>洪楷元</v>
      </c>
      <c r="L216" s="16" t="str">
        <f>VLOOKUP(B216,總表!$1:$1048576,11,0)</f>
        <v>高雄市愛國國小</v>
      </c>
      <c r="M216" s="16" t="str">
        <f>VLOOKUP(B216,總表!$1:$1048576,12,0)</f>
        <v>曹秀美</v>
      </c>
      <c r="N216" s="16" t="str">
        <f>VLOOKUP(B216,總表!$1:$1048576,13,0)</f>
        <v>高雄市愛國國小</v>
      </c>
      <c r="O216" s="16" t="str">
        <f>VLOOKUP(B216,總表!$1:$1048576,14,0)</f>
        <v>張家慶</v>
      </c>
      <c r="P216" s="16" t="str">
        <f>VLOOKUP(B216,總表!$1:$1048576,15,0)</f>
        <v>高雄市愛國國小</v>
      </c>
      <c r="Q216" s="16">
        <f>VLOOKUP(B216,總表!$1:$1048576,16,0)</f>
        <v>0</v>
      </c>
      <c r="R216" s="16">
        <f>VLOOKUP(B216,總表!$1:$1048576,17,0)</f>
        <v>0</v>
      </c>
    </row>
    <row r="217" spans="1:18" x14ac:dyDescent="0.3">
      <c r="A217" s="32" t="s">
        <v>3494</v>
      </c>
      <c r="B217" s="16" t="s">
        <v>1733</v>
      </c>
      <c r="C217" s="10" t="str">
        <f>VLOOKUP(B217,總表!$1:$1048576,2,0)</f>
        <v>水來了！撐住呀</v>
      </c>
      <c r="D217" s="19" t="str">
        <f>VLOOKUP(B217,總表!$1:$1048576,4,0)</f>
        <v>災害管理與安全</v>
      </c>
      <c r="E217" s="16" t="str">
        <f>VLOOKUP(B217,總表!$1:$1048576,5,0)</f>
        <v>國小組</v>
      </c>
      <c r="F217" s="16" t="str">
        <f>VLOOKUP(B217,總表!$1:$1048576,3,0)</f>
        <v>臺中市</v>
      </c>
      <c r="G217" s="16" t="str">
        <f>VLOOKUP(B217,總表!$1:$1048576,6,0)</f>
        <v>范瑀宸</v>
      </c>
      <c r="H217" s="16" t="str">
        <f>VLOOKUP(B217,總表!$1:$1048576,7,0)</f>
        <v>臺中市西區忠信國民小學</v>
      </c>
      <c r="I217" s="16" t="str">
        <f>VLOOKUP(B217,總表!$1:$1048576,8,0)</f>
        <v>葉有恒</v>
      </c>
      <c r="J217" s="16" t="str">
        <f>VLOOKUP(B217,總表!$1:$1048576,9,0)</f>
        <v>臺中市西區忠信國民小學</v>
      </c>
      <c r="K217" s="16" t="str">
        <f>VLOOKUP(B217,總表!$1:$1048576,10,0)</f>
        <v>洪浚懷</v>
      </c>
      <c r="L217" s="16" t="str">
        <f>VLOOKUP(B217,總表!$1:$1048576,11,0)</f>
        <v>臺中市西區忠信國民小學</v>
      </c>
      <c r="M217" s="16" t="str">
        <f>VLOOKUP(B217,總表!$1:$1048576,12,0)</f>
        <v>利字洋</v>
      </c>
      <c r="N217" s="16" t="str">
        <f>VLOOKUP(B217,總表!$1:$1048576,13,0)</f>
        <v>臺中市西區忠信國民小學</v>
      </c>
      <c r="O217" s="16" t="str">
        <f>VLOOKUP(B217,總表!$1:$1048576,14,0)</f>
        <v>范富強</v>
      </c>
      <c r="P217" s="16" t="str">
        <f>VLOOKUP(B217,總表!$1:$1048576,15,0)</f>
        <v>臺中市立光明國中</v>
      </c>
      <c r="Q217" s="16">
        <f>VLOOKUP(B217,總表!$1:$1048576,16,0)</f>
        <v>0</v>
      </c>
      <c r="R217" s="16">
        <f>VLOOKUP(B217,總表!$1:$1048576,17,0)</f>
        <v>0</v>
      </c>
    </row>
    <row r="218" spans="1:18" x14ac:dyDescent="0.3">
      <c r="A218" s="32" t="s">
        <v>3494</v>
      </c>
      <c r="B218" s="16" t="s">
        <v>1879</v>
      </c>
      <c r="C218" s="10" t="str">
        <f>VLOOKUP(B218,總表!$1:$1048576,2,0)</f>
        <v>道路行駛車輛禮讓系統</v>
      </c>
      <c r="D218" s="19" t="str">
        <f>VLOOKUP(B218,總表!$1:$1048576,4,0)</f>
        <v>災害管理與安全</v>
      </c>
      <c r="E218" s="16" t="str">
        <f>VLOOKUP(B218,總表!$1:$1048576,5,0)</f>
        <v>國小組</v>
      </c>
      <c r="F218" s="16" t="str">
        <f>VLOOKUP(B218,總表!$1:$1048576,3,0)</f>
        <v>花蓮縣</v>
      </c>
      <c r="G218" s="16" t="str">
        <f>VLOOKUP(B218,總表!$1:$1048576,6,0)</f>
        <v>葉怡岑</v>
      </c>
      <c r="H218" s="16" t="str">
        <f>VLOOKUP(B218,總表!$1:$1048576,7,0)</f>
        <v>花蓮縣花蓮市明義國民小學</v>
      </c>
      <c r="I218" s="16" t="str">
        <f>VLOOKUP(B218,總表!$1:$1048576,8,0)</f>
        <v>徐語辰</v>
      </c>
      <c r="J218" s="16" t="str">
        <f>VLOOKUP(B218,總表!$1:$1048576,9,0)</f>
        <v>花蓮縣花蓮市明義國民小學</v>
      </c>
      <c r="K218" s="16">
        <f>VLOOKUP(B218,總表!$1:$1048576,10,0)</f>
        <v>0</v>
      </c>
      <c r="L218" s="16">
        <f>VLOOKUP(B218,總表!$1:$1048576,11,0)</f>
        <v>0</v>
      </c>
      <c r="M218" s="16" t="str">
        <f>VLOOKUP(B218,總表!$1:$1048576,12,0)</f>
        <v>王文俊</v>
      </c>
      <c r="N218" s="16" t="str">
        <f>VLOOKUP(B218,總表!$1:$1048576,13,0)</f>
        <v>花蓮縣花蓮市明義國民小學</v>
      </c>
      <c r="O218" s="16" t="str">
        <f>VLOOKUP(B218,總表!$1:$1048576,14,0)</f>
        <v>吳尚汾</v>
      </c>
      <c r="P218" s="16" t="str">
        <f>VLOOKUP(B218,總表!$1:$1048576,15,0)</f>
        <v>花蓮縣花蓮市明義國民小學</v>
      </c>
      <c r="Q218" s="16" t="str">
        <f>VLOOKUP(B218,總表!$1:$1048576,16,0)</f>
        <v>吳瑞菱</v>
      </c>
      <c r="R218" s="16" t="str">
        <f>VLOOKUP(B218,總表!$1:$1048576,17,0)</f>
        <v>花蓮縣花蓮市明義國民小學</v>
      </c>
    </row>
    <row r="219" spans="1:18" x14ac:dyDescent="0.3">
      <c r="A219" s="32" t="s">
        <v>3494</v>
      </c>
      <c r="B219" s="16" t="s">
        <v>1771</v>
      </c>
      <c r="C219" s="10" t="str">
        <f>VLOOKUP(B219,總表!$1:$1048576,2,0)</f>
        <v>不再吃壞肚！</v>
      </c>
      <c r="D219" s="19" t="str">
        <f>VLOOKUP(B219,總表!$1:$1048576,4,0)</f>
        <v>災害管理與安全</v>
      </c>
      <c r="E219" s="16" t="str">
        <f>VLOOKUP(B219,總表!$1:$1048576,5,0)</f>
        <v>國小組</v>
      </c>
      <c r="F219" s="16" t="str">
        <f>VLOOKUP(B219,總表!$1:$1048576,3,0)</f>
        <v>新北市</v>
      </c>
      <c r="G219" s="16" t="str">
        <f>VLOOKUP(B219,總表!$1:$1048576,6,0)</f>
        <v>陳心榆</v>
      </c>
      <c r="H219" s="16" t="str">
        <f>VLOOKUP(B219,總表!$1:$1048576,7,0)</f>
        <v>新北市康橋高級中學</v>
      </c>
      <c r="I219" s="16" t="str">
        <f>VLOOKUP(B219,總表!$1:$1048576,8,0)</f>
        <v>蔡依珊</v>
      </c>
      <c r="J219" s="16" t="str">
        <f>VLOOKUP(B219,總表!$1:$1048576,9,0)</f>
        <v>新北市康橋高級中學</v>
      </c>
      <c r="K219" s="16">
        <f>VLOOKUP(B219,總表!$1:$1048576,10,0)</f>
        <v>0</v>
      </c>
      <c r="L219" s="16">
        <f>VLOOKUP(B219,總表!$1:$1048576,11,0)</f>
        <v>0</v>
      </c>
      <c r="M219" s="16" t="str">
        <f>VLOOKUP(B219,總表!$1:$1048576,12,0)</f>
        <v>賴俊憲</v>
      </c>
      <c r="N219" s="16" t="str">
        <f>VLOOKUP(B219,總表!$1:$1048576,13,0)</f>
        <v>新北市康橋高級中學</v>
      </c>
      <c r="O219" s="16">
        <f>VLOOKUP(B219,總表!$1:$1048576,14,0)</f>
        <v>0</v>
      </c>
      <c r="P219" s="16">
        <f>VLOOKUP(B219,總表!$1:$1048576,15,0)</f>
        <v>0</v>
      </c>
      <c r="Q219" s="16">
        <f>VLOOKUP(B219,總表!$1:$1048576,16,0)</f>
        <v>0</v>
      </c>
      <c r="R219" s="16">
        <f>VLOOKUP(B219,總表!$1:$1048576,17,0)</f>
        <v>0</v>
      </c>
    </row>
    <row r="220" spans="1:18" x14ac:dyDescent="0.3">
      <c r="A220" s="32" t="s">
        <v>3494</v>
      </c>
      <c r="B220" s="16" t="s">
        <v>1950</v>
      </c>
      <c r="C220" s="10" t="str">
        <f>VLOOKUP(B220,總表!$1:$1048576,2,0)</f>
        <v>遊戲場智慧守護感測</v>
      </c>
      <c r="D220" s="19" t="str">
        <f>VLOOKUP(B220,總表!$1:$1048576,4,0)</f>
        <v>災害管理與安全</v>
      </c>
      <c r="E220" s="16" t="str">
        <f>VLOOKUP(B220,總表!$1:$1048576,5,0)</f>
        <v>國小組</v>
      </c>
      <c r="F220" s="16" t="str">
        <f>VLOOKUP(B220,總表!$1:$1048576,3,0)</f>
        <v>宜蘭縣</v>
      </c>
      <c r="G220" s="16" t="str">
        <f>VLOOKUP(B220,總表!$1:$1048576,6,0)</f>
        <v>曾郁芹</v>
      </c>
      <c r="H220" s="16" t="str">
        <f>VLOOKUP(B220,總表!$1:$1048576,7,0)</f>
        <v>宜蘭縣羅東鎮成功國民小學</v>
      </c>
      <c r="I220" s="16" t="str">
        <f>VLOOKUP(B220,總表!$1:$1048576,8,0)</f>
        <v>林洛菲</v>
      </c>
      <c r="J220" s="16" t="str">
        <f>VLOOKUP(B220,總表!$1:$1048576,9,0)</f>
        <v>宜蘭縣羅東鎮成功國民小學</v>
      </c>
      <c r="K220" s="16">
        <f>VLOOKUP(B220,總表!$1:$1048576,10,0)</f>
        <v>0</v>
      </c>
      <c r="L220" s="16">
        <f>VLOOKUP(B220,總表!$1:$1048576,11,0)</f>
        <v>0</v>
      </c>
      <c r="M220" s="16" t="str">
        <f>VLOOKUP(B220,總表!$1:$1048576,12,0)</f>
        <v>劉展華</v>
      </c>
      <c r="N220" s="16" t="str">
        <f>VLOOKUP(B220,總表!$1:$1048576,13,0)</f>
        <v>宜蘭縣羅東鎮成功國小</v>
      </c>
      <c r="O220" s="16">
        <f>VLOOKUP(B220,總表!$1:$1048576,14,0)</f>
        <v>0</v>
      </c>
      <c r="P220" s="16">
        <f>VLOOKUP(B220,總表!$1:$1048576,15,0)</f>
        <v>0</v>
      </c>
      <c r="Q220" s="16">
        <f>VLOOKUP(B220,總表!$1:$1048576,16,0)</f>
        <v>0</v>
      </c>
      <c r="R220" s="16">
        <f>VLOOKUP(B220,總表!$1:$1048576,17,0)</f>
        <v>0</v>
      </c>
    </row>
    <row r="221" spans="1:18" x14ac:dyDescent="0.3">
      <c r="A221" s="32" t="s">
        <v>3494</v>
      </c>
      <c r="B221" s="16" t="s">
        <v>1720</v>
      </c>
      <c r="C221" s="10" t="str">
        <f>VLOOKUP(B221,總表!$1:$1048576,2,0)</f>
        <v>智慧防墜櫃</v>
      </c>
      <c r="D221" s="19" t="str">
        <f>VLOOKUP(B221,總表!$1:$1048576,4,0)</f>
        <v>災害管理與安全</v>
      </c>
      <c r="E221" s="16" t="str">
        <f>VLOOKUP(B221,總表!$1:$1048576,5,0)</f>
        <v>國小組</v>
      </c>
      <c r="F221" s="16" t="str">
        <f>VLOOKUP(B221,總表!$1:$1048576,3,0)</f>
        <v>臺中市</v>
      </c>
      <c r="G221" s="16" t="str">
        <f>VLOOKUP(B221,總表!$1:$1048576,6,0)</f>
        <v>張廷睿</v>
      </c>
      <c r="H221" s="16" t="str">
        <f>VLOOKUP(B221,總表!$1:$1048576,7,0)</f>
        <v>臺中市麗喆國民中小學（小學部）</v>
      </c>
      <c r="I221" s="16" t="str">
        <f>VLOOKUP(B221,總表!$1:$1048576,8,0)</f>
        <v>陳沛嫻</v>
      </c>
      <c r="J221" s="16" t="str">
        <f>VLOOKUP(B221,總表!$1:$1048576,9,0)</f>
        <v>臺中市麗喆國民中小學（小學部）</v>
      </c>
      <c r="K221" s="16" t="str">
        <f>VLOOKUP(B221,總表!$1:$1048576,10,0)</f>
        <v>劉凱勛</v>
      </c>
      <c r="L221" s="16" t="str">
        <f>VLOOKUP(B221,總表!$1:$1048576,11,0)</f>
        <v>臺中市北屯區四維國民小學</v>
      </c>
      <c r="M221" s="16" t="str">
        <f>VLOOKUP(B221,總表!$1:$1048576,12,0)</f>
        <v>林美情</v>
      </c>
      <c r="N221" s="16" t="str">
        <f>VLOOKUP(B221,總表!$1:$1048576,13,0)</f>
        <v>臺中市北屯區四維國民小學</v>
      </c>
      <c r="O221" s="16" t="str">
        <f>VLOOKUP(B221,總表!$1:$1048576,14,0)</f>
        <v>許凱甯</v>
      </c>
      <c r="P221" s="16" t="str">
        <f>VLOOKUP(B221,總表!$1:$1048576,15,0)</f>
        <v>臺中市麗喆國民中小學（小學部）</v>
      </c>
      <c r="Q221" s="16">
        <f>VLOOKUP(B221,總表!$1:$1048576,16,0)</f>
        <v>0</v>
      </c>
      <c r="R221" s="16">
        <f>VLOOKUP(B221,總表!$1:$1048576,17,0)</f>
        <v>0</v>
      </c>
    </row>
    <row r="222" spans="1:18" x14ac:dyDescent="0.3">
      <c r="A222" s="32" t="s">
        <v>3494</v>
      </c>
      <c r="B222" s="16" t="s">
        <v>1847</v>
      </c>
      <c r="C222" s="10" t="str">
        <f>VLOOKUP(B222,總表!$1:$1048576,2,0)</f>
        <v>猴不來-驅猴裝置</v>
      </c>
      <c r="D222" s="19" t="str">
        <f>VLOOKUP(B222,總表!$1:$1048576,4,0)</f>
        <v>災害管理與安全</v>
      </c>
      <c r="E222" s="16" t="str">
        <f>VLOOKUP(B222,總表!$1:$1048576,5,0)</f>
        <v>國小組</v>
      </c>
      <c r="F222" s="16" t="str">
        <f>VLOOKUP(B222,總表!$1:$1048576,3,0)</f>
        <v>南投縣</v>
      </c>
      <c r="G222" s="16" t="str">
        <f>VLOOKUP(B222,總表!$1:$1048576,6,0)</f>
        <v>劉庭安</v>
      </c>
      <c r="H222" s="16" t="str">
        <f>VLOOKUP(B222,總表!$1:$1048576,7,0)</f>
        <v>南投縣鯉魚國民小學</v>
      </c>
      <c r="I222" s="16" t="str">
        <f>VLOOKUP(B222,總表!$1:$1048576,8,0)</f>
        <v>蔣典家</v>
      </c>
      <c r="J222" s="16" t="str">
        <f>VLOOKUP(B222,總表!$1:$1048576,9,0)</f>
        <v>南投縣鯉魚國民小學</v>
      </c>
      <c r="K222" s="16" t="str">
        <f>VLOOKUP(B222,總表!$1:$1048576,10,0)</f>
        <v>蔣定家</v>
      </c>
      <c r="L222" s="16" t="str">
        <f>VLOOKUP(B222,總表!$1:$1048576,11,0)</f>
        <v>南投縣鯉魚國民小學</v>
      </c>
      <c r="M222" s="16" t="str">
        <f>VLOOKUP(B222,總表!$1:$1048576,12,0)</f>
        <v>陳建安</v>
      </c>
      <c r="N222" s="16" t="str">
        <f>VLOOKUP(B222,總表!$1:$1048576,13,0)</f>
        <v>南投縣竹山鎮鯉魚國民小學</v>
      </c>
      <c r="O222" s="16" t="str">
        <f>VLOOKUP(B222,總表!$1:$1048576,14,0)</f>
        <v>鄭雅慧</v>
      </c>
      <c r="P222" s="16" t="str">
        <f>VLOOKUP(B222,總表!$1:$1048576,15,0)</f>
        <v>南投縣竹山鎮鯉魚國民小學</v>
      </c>
      <c r="Q222" s="16">
        <f>VLOOKUP(B222,總表!$1:$1048576,16,0)</f>
        <v>0</v>
      </c>
      <c r="R222" s="16">
        <f>VLOOKUP(B222,總表!$1:$1048576,17,0)</f>
        <v>0</v>
      </c>
    </row>
    <row r="223" spans="1:18" x14ac:dyDescent="0.3">
      <c r="A223" s="32" t="s">
        <v>3494</v>
      </c>
      <c r="B223" s="16" t="s">
        <v>1900</v>
      </c>
      <c r="C223" s="10" t="str">
        <f>VLOOKUP(B223,總表!$1:$1048576,2,0)</f>
        <v>Cool熱保護帶</v>
      </c>
      <c r="D223" s="19" t="str">
        <f>VLOOKUP(B223,總表!$1:$1048576,4,0)</f>
        <v>災害管理與安全</v>
      </c>
      <c r="E223" s="16" t="str">
        <f>VLOOKUP(B223,總表!$1:$1048576,5,0)</f>
        <v>國小組</v>
      </c>
      <c r="F223" s="16" t="str">
        <f>VLOOKUP(B223,總表!$1:$1048576,3,0)</f>
        <v>新北市</v>
      </c>
      <c r="G223" s="16" t="str">
        <f>VLOOKUP(B223,總表!$1:$1048576,6,0)</f>
        <v>李律旻</v>
      </c>
      <c r="H223" s="16" t="str">
        <f>VLOOKUP(B223,總表!$1:$1048576,7,0)</f>
        <v>新北市仁愛國小</v>
      </c>
      <c r="I223" s="16" t="str">
        <f>VLOOKUP(B223,總表!$1:$1048576,8,0)</f>
        <v>李羿謙</v>
      </c>
      <c r="J223" s="16" t="str">
        <f>VLOOKUP(B223,總表!$1:$1048576,9,0)</f>
        <v>新北市仁愛國小</v>
      </c>
      <c r="K223" s="16">
        <f>VLOOKUP(B223,總表!$1:$1048576,10,0)</f>
        <v>0</v>
      </c>
      <c r="L223" s="16">
        <f>VLOOKUP(B223,總表!$1:$1048576,11,0)</f>
        <v>0</v>
      </c>
      <c r="M223" s="16" t="str">
        <f>VLOOKUP(B223,總表!$1:$1048576,12,0)</f>
        <v>杜拓亨</v>
      </c>
      <c r="N223" s="16" t="str">
        <f>VLOOKUP(B223,總表!$1:$1048576,13,0)</f>
        <v>新北市仁愛國小</v>
      </c>
      <c r="O223" s="16">
        <f>VLOOKUP(B223,總表!$1:$1048576,14,0)</f>
        <v>0</v>
      </c>
      <c r="P223" s="16">
        <f>VLOOKUP(B223,總表!$1:$1048576,15,0)</f>
        <v>0</v>
      </c>
      <c r="Q223" s="16">
        <f>VLOOKUP(B223,總表!$1:$1048576,16,0)</f>
        <v>0</v>
      </c>
      <c r="R223" s="16">
        <f>VLOOKUP(B223,總表!$1:$1048576,17,0)</f>
        <v>0</v>
      </c>
    </row>
    <row r="224" spans="1:18" x14ac:dyDescent="0.3">
      <c r="A224" s="32" t="s">
        <v>3494</v>
      </c>
      <c r="B224" s="16" t="s">
        <v>1827</v>
      </c>
      <c r="C224" s="10" t="str">
        <f>VLOOKUP(B224,總表!$1:$1048576,2,0)</f>
        <v>多方位水火箭拋繩槍</v>
      </c>
      <c r="D224" s="19" t="str">
        <f>VLOOKUP(B224,總表!$1:$1048576,4,0)</f>
        <v>災害管理與安全</v>
      </c>
      <c r="E224" s="16" t="str">
        <f>VLOOKUP(B224,總表!$1:$1048576,5,0)</f>
        <v>國小組</v>
      </c>
      <c r="F224" s="16" t="str">
        <f>VLOOKUP(B224,總表!$1:$1048576,3,0)</f>
        <v>嘉義市</v>
      </c>
      <c r="G224" s="16" t="str">
        <f>VLOOKUP(B224,總表!$1:$1048576,6,0)</f>
        <v>陳冠甫</v>
      </c>
      <c r="H224" s="16" t="str">
        <f>VLOOKUP(B224,總表!$1:$1048576,7,0)</f>
        <v>國立嘉義大學附設實驗國民小學</v>
      </c>
      <c r="I224" s="16" t="str">
        <f>VLOOKUP(B224,總表!$1:$1048576,8,0)</f>
        <v>陳宣菲</v>
      </c>
      <c r="J224" s="16" t="str">
        <f>VLOOKUP(B224,總表!$1:$1048576,9,0)</f>
        <v>國立嘉義大學附設實驗國民小學</v>
      </c>
      <c r="K224" s="16" t="str">
        <f>VLOOKUP(B224,總表!$1:$1048576,10,0)</f>
        <v>羅羽庭</v>
      </c>
      <c r="L224" s="16" t="str">
        <f>VLOOKUP(B224,總表!$1:$1048576,11,0)</f>
        <v>國立嘉義大學附設實驗國民小學</v>
      </c>
      <c r="M224" s="16" t="str">
        <f>VLOOKUP(B224,總表!$1:$1048576,12,0)</f>
        <v>劉恬如</v>
      </c>
      <c r="N224" s="16" t="str">
        <f>VLOOKUP(B224,總表!$1:$1048576,13,0)</f>
        <v>國立嘉義大學附設實驗國民小學</v>
      </c>
      <c r="O224" s="16">
        <f>VLOOKUP(B224,總表!$1:$1048576,14,0)</f>
        <v>0</v>
      </c>
      <c r="P224" s="16">
        <f>VLOOKUP(B224,總表!$1:$1048576,15,0)</f>
        <v>0</v>
      </c>
      <c r="Q224" s="16">
        <f>VLOOKUP(B224,總表!$1:$1048576,16,0)</f>
        <v>0</v>
      </c>
      <c r="R224" s="16">
        <f>VLOOKUP(B224,總表!$1:$1048576,17,0)</f>
        <v>0</v>
      </c>
    </row>
    <row r="225" spans="1:18" x14ac:dyDescent="0.3">
      <c r="A225" s="32" t="s">
        <v>3494</v>
      </c>
      <c r="B225" s="16" t="s">
        <v>1914</v>
      </c>
      <c r="C225" s="10" t="str">
        <f>VLOOKUP(B225,總表!$1:$1048576,2,0)</f>
        <v>全方位氣控調節刷</v>
      </c>
      <c r="D225" s="19" t="str">
        <f>VLOOKUP(B225,總表!$1:$1048576,4,0)</f>
        <v>災害管理與安全</v>
      </c>
      <c r="E225" s="16" t="str">
        <f>VLOOKUP(B225,總表!$1:$1048576,5,0)</f>
        <v>國小組</v>
      </c>
      <c r="F225" s="16" t="str">
        <f>VLOOKUP(B225,總表!$1:$1048576,3,0)</f>
        <v>高雄市</v>
      </c>
      <c r="G225" s="16" t="str">
        <f>VLOOKUP(B225,總表!$1:$1048576,6,0)</f>
        <v>王亮鈞</v>
      </c>
      <c r="H225" s="16" t="str">
        <f>VLOOKUP(B225,總表!$1:$1048576,7,0)</f>
        <v>高雄市左營區福山國小</v>
      </c>
      <c r="I225" s="16" t="str">
        <f>VLOOKUP(B225,總表!$1:$1048576,8,0)</f>
        <v>曾宥竣</v>
      </c>
      <c r="J225" s="16" t="str">
        <f>VLOOKUP(B225,總表!$1:$1048576,9,0)</f>
        <v>高雄市左營區福山國小</v>
      </c>
      <c r="K225" s="16">
        <f>VLOOKUP(B225,總表!$1:$1048576,10,0)</f>
        <v>0</v>
      </c>
      <c r="L225" s="16">
        <f>VLOOKUP(B225,總表!$1:$1048576,11,0)</f>
        <v>0</v>
      </c>
      <c r="M225" s="16" t="str">
        <f>VLOOKUP(B225,總表!$1:$1048576,12,0)</f>
        <v>陳姳蓁</v>
      </c>
      <c r="N225" s="16" t="str">
        <f>VLOOKUP(B225,總表!$1:$1048576,13,0)</f>
        <v>高雄市福山國小</v>
      </c>
      <c r="O225" s="16" t="str">
        <f>VLOOKUP(B225,總表!$1:$1048576,14,0)</f>
        <v>李佩憶</v>
      </c>
      <c r="P225" s="16" t="str">
        <f>VLOOKUP(B225,總表!$1:$1048576,15,0)</f>
        <v>高雄市福山國小</v>
      </c>
      <c r="Q225" s="16">
        <f>VLOOKUP(B225,總表!$1:$1048576,16,0)</f>
        <v>0</v>
      </c>
      <c r="R225" s="16">
        <f>VLOOKUP(B225,總表!$1:$1048576,17,0)</f>
        <v>0</v>
      </c>
    </row>
    <row r="226" spans="1:18" x14ac:dyDescent="0.3">
      <c r="A226" s="32" t="s">
        <v>3494</v>
      </c>
      <c r="B226" s="16" t="s">
        <v>1714</v>
      </c>
      <c r="C226" s="10" t="str">
        <f>VLOOKUP(B226,總表!$1:$1048576,2,0)</f>
        <v>都卜勒救護車偵測器</v>
      </c>
      <c r="D226" s="19" t="str">
        <f>VLOOKUP(B226,總表!$1:$1048576,4,0)</f>
        <v>災害管理與安全</v>
      </c>
      <c r="E226" s="16" t="str">
        <f>VLOOKUP(B226,總表!$1:$1048576,5,0)</f>
        <v>國小組</v>
      </c>
      <c r="F226" s="16" t="str">
        <f>VLOOKUP(B226,總表!$1:$1048576,3,0)</f>
        <v>臺中市</v>
      </c>
      <c r="G226" s="16" t="str">
        <f>VLOOKUP(B226,總表!$1:$1048576,6,0)</f>
        <v>顏守樂</v>
      </c>
      <c r="H226" s="16" t="str">
        <f>VLOOKUP(B226,總表!$1:$1048576,7,0)</f>
        <v>臺中市南屯區東興國民小學</v>
      </c>
      <c r="I226" s="16" t="str">
        <f>VLOOKUP(B226,總表!$1:$1048576,8,0)</f>
        <v>顏語樂</v>
      </c>
      <c r="J226" s="16" t="str">
        <f>VLOOKUP(B226,總表!$1:$1048576,9,0)</f>
        <v>臺中市南屯區東興國民小學</v>
      </c>
      <c r="K226" s="16">
        <f>VLOOKUP(B226,總表!$1:$1048576,10,0)</f>
        <v>0</v>
      </c>
      <c r="L226" s="16">
        <f>VLOOKUP(B226,總表!$1:$1048576,11,0)</f>
        <v>0</v>
      </c>
      <c r="M226" s="16" t="str">
        <f>VLOOKUP(B226,總表!$1:$1048576,12,0)</f>
        <v>張玉珍</v>
      </c>
      <c r="N226" s="16" t="str">
        <f>VLOOKUP(B226,總表!$1:$1048576,13,0)</f>
        <v>臺中市南屯區東興國民小學</v>
      </c>
      <c r="O226" s="16">
        <f>VLOOKUP(B226,總表!$1:$1048576,14,0)</f>
        <v>0</v>
      </c>
      <c r="P226" s="16">
        <f>VLOOKUP(B226,總表!$1:$1048576,15,0)</f>
        <v>0</v>
      </c>
      <c r="Q226" s="16">
        <f>VLOOKUP(B226,總表!$1:$1048576,16,0)</f>
        <v>0</v>
      </c>
      <c r="R226" s="16">
        <f>VLOOKUP(B226,總表!$1:$1048576,17,0)</f>
        <v>0</v>
      </c>
    </row>
    <row r="227" spans="1:18" x14ac:dyDescent="0.3">
      <c r="A227" s="32" t="s">
        <v>3494</v>
      </c>
      <c r="B227" s="16" t="s">
        <v>1918</v>
      </c>
      <c r="C227" s="10" t="str">
        <f>VLOOKUP(B227,總表!$1:$1048576,2,0)</f>
        <v>十萬火急！秒彈滅火毯</v>
      </c>
      <c r="D227" s="19" t="str">
        <f>VLOOKUP(B227,總表!$1:$1048576,4,0)</f>
        <v>災害管理與安全</v>
      </c>
      <c r="E227" s="16" t="str">
        <f>VLOOKUP(B227,總表!$1:$1048576,5,0)</f>
        <v>國小組</v>
      </c>
      <c r="F227" s="16" t="str">
        <f>VLOOKUP(B227,總表!$1:$1048576,3,0)</f>
        <v>桃園市</v>
      </c>
      <c r="G227" s="16" t="str">
        <f>VLOOKUP(B227,總表!$1:$1048576,6,0)</f>
        <v>許嘉恩</v>
      </c>
      <c r="H227" s="16" t="str">
        <f>VLOOKUP(B227,總表!$1:$1048576,7,0)</f>
        <v>桃園市中壢區內壢國民小學</v>
      </c>
      <c r="I227" s="16">
        <f>VLOOKUP(B227,總表!$1:$1048576,8,0)</f>
        <v>0</v>
      </c>
      <c r="J227" s="16">
        <f>VLOOKUP(B227,總表!$1:$1048576,9,0)</f>
        <v>0</v>
      </c>
      <c r="K227" s="16">
        <f>VLOOKUP(B227,總表!$1:$1048576,10,0)</f>
        <v>0</v>
      </c>
      <c r="L227" s="16">
        <f>VLOOKUP(B227,總表!$1:$1048576,11,0)</f>
        <v>0</v>
      </c>
      <c r="M227" s="16" t="str">
        <f>VLOOKUP(B227,總表!$1:$1048576,12,0)</f>
        <v>傅淑惠</v>
      </c>
      <c r="N227" s="16" t="str">
        <f>VLOOKUP(B227,總表!$1:$1048576,13,0)</f>
        <v>桃園市中壢區內壢國民小學</v>
      </c>
      <c r="O227" s="16" t="str">
        <f>VLOOKUP(B227,總表!$1:$1048576,14,0)</f>
        <v>黃國庭</v>
      </c>
      <c r="P227" s="16" t="str">
        <f>VLOOKUP(B227,總表!$1:$1048576,15,0)</f>
        <v>桃園市中壢區內壢國民小學</v>
      </c>
      <c r="Q227" s="16">
        <f>VLOOKUP(B227,總表!$1:$1048576,16,0)</f>
        <v>0</v>
      </c>
      <c r="R227" s="16">
        <f>VLOOKUP(B227,總表!$1:$1048576,17,0)</f>
        <v>0</v>
      </c>
    </row>
    <row r="228" spans="1:18" ht="17.399999999999999" x14ac:dyDescent="0.3">
      <c r="A228" s="23" t="s">
        <v>3495</v>
      </c>
      <c r="B228" s="16" t="s">
        <v>2121</v>
      </c>
      <c r="C228" s="10" t="str">
        <f>VLOOKUP(B228,總表!$1:$1048576,2,0)</f>
        <v>凱比心感機</v>
      </c>
      <c r="D228" s="20" t="str">
        <f>VLOOKUP(B228,總表!$1:$1048576,4,0)</f>
        <v>社會照護</v>
      </c>
      <c r="E228" s="16" t="str">
        <f>VLOOKUP(B228,總表!$1:$1048576,5,0)</f>
        <v>國小組</v>
      </c>
      <c r="F228" s="16" t="str">
        <f>VLOOKUP(B228,總表!$1:$1048576,3,0)</f>
        <v>南投縣</v>
      </c>
      <c r="G228" s="16" t="str">
        <f>VLOOKUP(B228,總表!$1:$1048576,6,0)</f>
        <v>陳姿妍</v>
      </c>
      <c r="H228" s="16" t="str">
        <f>VLOOKUP(B228,總表!$1:$1048576,7,0)</f>
        <v>南投縣鯉魚國民小學</v>
      </c>
      <c r="I228" s="16" t="str">
        <f>VLOOKUP(B228,總表!$1:$1048576,8,0)</f>
        <v>陳姸希</v>
      </c>
      <c r="J228" s="16" t="str">
        <f>VLOOKUP(B228,總表!$1:$1048576,9,0)</f>
        <v>南投縣鯉魚國民小學</v>
      </c>
      <c r="K228" s="16" t="str">
        <f>VLOOKUP(B228,總表!$1:$1048576,10,0)</f>
        <v>張允為</v>
      </c>
      <c r="L228" s="16" t="str">
        <f>VLOOKUP(B228,總表!$1:$1048576,11,0)</f>
        <v>南投縣鯉魚國民小學</v>
      </c>
      <c r="M228" s="16" t="str">
        <f>VLOOKUP(B228,總表!$1:$1048576,12,0)</f>
        <v>陳建安</v>
      </c>
      <c r="N228" s="16" t="str">
        <f>VLOOKUP(B228,總表!$1:$1048576,13,0)</f>
        <v>南投縣竹山鎮鯉魚國民小學</v>
      </c>
      <c r="O228" s="16" t="str">
        <f>VLOOKUP(B228,總表!$1:$1048576,14,0)</f>
        <v>鄭雅慧</v>
      </c>
      <c r="P228" s="16" t="str">
        <f>VLOOKUP(B228,總表!$1:$1048576,15,0)</f>
        <v>南投縣竹山鎮鯉魚國民小學</v>
      </c>
      <c r="Q228" s="16">
        <f>VLOOKUP(B228,總表!$1:$1048576,16,0)</f>
        <v>0</v>
      </c>
      <c r="R228" s="16">
        <f>VLOOKUP(B228,總表!$1:$1048576,17,0)</f>
        <v>0</v>
      </c>
    </row>
    <row r="229" spans="1:18" ht="17.399999999999999" x14ac:dyDescent="0.3">
      <c r="A229" s="23" t="s">
        <v>3495</v>
      </c>
      <c r="B229" s="16" t="s">
        <v>2047</v>
      </c>
      <c r="C229" s="10" t="str">
        <f>VLOOKUP(B229,總表!$1:$1048576,2,0)</f>
        <v>聾盲AI智慧眼鏡</v>
      </c>
      <c r="D229" s="20" t="str">
        <f>VLOOKUP(B229,總表!$1:$1048576,4,0)</f>
        <v>社會照護</v>
      </c>
      <c r="E229" s="16" t="str">
        <f>VLOOKUP(B229,總表!$1:$1048576,5,0)</f>
        <v>國小組</v>
      </c>
      <c r="F229" s="16" t="str">
        <f>VLOOKUP(B229,總表!$1:$1048576,3,0)</f>
        <v>桃園市</v>
      </c>
      <c r="G229" s="16" t="str">
        <f>VLOOKUP(B229,總表!$1:$1048576,6,0)</f>
        <v>簡呈愷</v>
      </c>
      <c r="H229" s="16" t="str">
        <f>VLOOKUP(B229,總表!$1:$1048576,7,0)</f>
        <v>桃園市立青溪國民小學</v>
      </c>
      <c r="I229" s="16">
        <f>VLOOKUP(B229,總表!$1:$1048576,8,0)</f>
        <v>0</v>
      </c>
      <c r="J229" s="16">
        <f>VLOOKUP(B229,總表!$1:$1048576,9,0)</f>
        <v>0</v>
      </c>
      <c r="K229" s="16">
        <f>VLOOKUP(B229,總表!$1:$1048576,10,0)</f>
        <v>0</v>
      </c>
      <c r="L229" s="16">
        <f>VLOOKUP(B229,總表!$1:$1048576,11,0)</f>
        <v>0</v>
      </c>
      <c r="M229" s="16" t="str">
        <f>VLOOKUP(B229,總表!$1:$1048576,12,0)</f>
        <v>林琪正</v>
      </c>
      <c r="N229" s="16" t="str">
        <f>VLOOKUP(B229,總表!$1:$1048576,13,0)</f>
        <v>桃園市立同德國中</v>
      </c>
      <c r="O229" s="16" t="str">
        <f>VLOOKUP(B229,總表!$1:$1048576,14,0)</f>
        <v>何淑鈴</v>
      </c>
      <c r="P229" s="16" t="str">
        <f>VLOOKUP(B229,總表!$1:$1048576,15,0)</f>
        <v>桃園市立同德國中</v>
      </c>
      <c r="Q229" s="16" t="str">
        <f>VLOOKUP(B229,總表!$1:$1048576,16,0)</f>
        <v>張恩振</v>
      </c>
      <c r="R229" s="16" t="str">
        <f>VLOOKUP(B229,總表!$1:$1048576,17,0)</f>
        <v>桃園市立青溪國小</v>
      </c>
    </row>
    <row r="230" spans="1:18" ht="17.399999999999999" x14ac:dyDescent="0.3">
      <c r="A230" s="23" t="s">
        <v>3495</v>
      </c>
      <c r="B230" s="16" t="s">
        <v>2159</v>
      </c>
      <c r="C230" s="10" t="str">
        <f>VLOOKUP(B230,總表!$1:$1048576,2,0)</f>
        <v>親子清涼抱-穿在身上的涼感柔軟墊</v>
      </c>
      <c r="D230" s="20" t="str">
        <f>VLOOKUP(B230,總表!$1:$1048576,4,0)</f>
        <v>社會照護</v>
      </c>
      <c r="E230" s="16" t="str">
        <f>VLOOKUP(B230,總表!$1:$1048576,5,0)</f>
        <v>國小組</v>
      </c>
      <c r="F230" s="16" t="str">
        <f>VLOOKUP(B230,總表!$1:$1048576,3,0)</f>
        <v>臺中市</v>
      </c>
      <c r="G230" s="16" t="str">
        <f>VLOOKUP(B230,總表!$1:$1048576,6,0)</f>
        <v>施宇昕</v>
      </c>
      <c r="H230" s="16" t="str">
        <f>VLOOKUP(B230,總表!$1:$1048576,7,0)</f>
        <v>臺中市大里區竹仔坑國民小學</v>
      </c>
      <c r="I230" s="16" t="str">
        <f>VLOOKUP(B230,總表!$1:$1048576,8,0)</f>
        <v>王苡真</v>
      </c>
      <c r="J230" s="16" t="str">
        <f>VLOOKUP(B230,總表!$1:$1048576,9,0)</f>
        <v>臺中市大里區竹仔坑國民小學</v>
      </c>
      <c r="K230" s="16" t="str">
        <f>VLOOKUP(B230,總表!$1:$1048576,10,0)</f>
        <v>郭恩辰</v>
      </c>
      <c r="L230" s="16" t="str">
        <f>VLOOKUP(B230,總表!$1:$1048576,11,0)</f>
        <v>臺中市大里區竹仔坑國民小學</v>
      </c>
      <c r="M230" s="16" t="str">
        <f>VLOOKUP(B230,總表!$1:$1048576,12,0)</f>
        <v>林本源</v>
      </c>
      <c r="N230" s="16" t="str">
        <f>VLOOKUP(B230,總表!$1:$1048576,13,0)</f>
        <v>臺中市大里區竹仔坑國民小學</v>
      </c>
      <c r="O230" s="16" t="str">
        <f>VLOOKUP(B230,總表!$1:$1048576,14,0)</f>
        <v>林健安</v>
      </c>
      <c r="P230" s="16" t="str">
        <f>VLOOKUP(B230,總表!$1:$1048576,15,0)</f>
        <v>臺中市大里區竹仔坑國民小學</v>
      </c>
      <c r="Q230" s="16">
        <f>VLOOKUP(B230,總表!$1:$1048576,16,0)</f>
        <v>0</v>
      </c>
      <c r="R230" s="16">
        <f>VLOOKUP(B230,總表!$1:$1048576,17,0)</f>
        <v>0</v>
      </c>
    </row>
    <row r="231" spans="1:18" ht="17.399999999999999" x14ac:dyDescent="0.3">
      <c r="A231" s="23" t="s">
        <v>3495</v>
      </c>
      <c r="B231" s="16" t="s">
        <v>2077</v>
      </c>
      <c r="C231" s="10" t="str">
        <f>VLOOKUP(B231,總表!$1:$1048576,2,0)</f>
        <v>肩頸炎復健運動器</v>
      </c>
      <c r="D231" s="20" t="str">
        <f>VLOOKUP(B231,總表!$1:$1048576,4,0)</f>
        <v>社會照護</v>
      </c>
      <c r="E231" s="16" t="str">
        <f>VLOOKUP(B231,總表!$1:$1048576,5,0)</f>
        <v>國小組</v>
      </c>
      <c r="F231" s="16" t="str">
        <f>VLOOKUP(B231,總表!$1:$1048576,3,0)</f>
        <v>新竹市</v>
      </c>
      <c r="G231" s="16" t="str">
        <f>VLOOKUP(B231,總表!$1:$1048576,6,0)</f>
        <v>蘇千尹</v>
      </c>
      <c r="H231" s="16" t="str">
        <f>VLOOKUP(B231,總表!$1:$1048576,7,0)</f>
        <v>新竹市東區關埔國小</v>
      </c>
      <c r="I231" s="16">
        <f>VLOOKUP(B231,總表!$1:$1048576,8,0)</f>
        <v>0</v>
      </c>
      <c r="J231" s="16">
        <f>VLOOKUP(B231,總表!$1:$1048576,9,0)</f>
        <v>0</v>
      </c>
      <c r="K231" s="16">
        <f>VLOOKUP(B231,總表!$1:$1048576,10,0)</f>
        <v>0</v>
      </c>
      <c r="L231" s="16">
        <f>VLOOKUP(B231,總表!$1:$1048576,11,0)</f>
        <v>0</v>
      </c>
      <c r="M231" s="16" t="str">
        <f>VLOOKUP(B231,總表!$1:$1048576,12,0)</f>
        <v>黃政昱</v>
      </c>
      <c r="N231" s="16" t="str">
        <f>VLOOKUP(B231,總表!$1:$1048576,13,0)</f>
        <v>新竹市東區關埔國小</v>
      </c>
      <c r="O231" s="16" t="str">
        <f>VLOOKUP(B231,總表!$1:$1048576,14,0)</f>
        <v>江玉玲</v>
      </c>
      <c r="P231" s="16" t="str">
        <f>VLOOKUP(B231,總表!$1:$1048576,15,0)</f>
        <v>新竹市東區關埔國小</v>
      </c>
      <c r="Q231" s="16">
        <f>VLOOKUP(B231,總表!$1:$1048576,16,0)</f>
        <v>0</v>
      </c>
      <c r="R231" s="16">
        <f>VLOOKUP(B231,總表!$1:$1048576,17,0)</f>
        <v>0</v>
      </c>
    </row>
    <row r="232" spans="1:18" ht="17.399999999999999" x14ac:dyDescent="0.3">
      <c r="A232" s="23" t="s">
        <v>3495</v>
      </c>
      <c r="B232" s="16" t="s">
        <v>2097</v>
      </c>
      <c r="C232" s="10" t="str">
        <f>VLOOKUP(B232,總表!$1:$1048576,2,0)</f>
        <v>多功能自動病床</v>
      </c>
      <c r="D232" s="20" t="str">
        <f>VLOOKUP(B232,總表!$1:$1048576,4,0)</f>
        <v>社會照護</v>
      </c>
      <c r="E232" s="16" t="str">
        <f>VLOOKUP(B232,總表!$1:$1048576,5,0)</f>
        <v>國小組</v>
      </c>
      <c r="F232" s="16" t="str">
        <f>VLOOKUP(B232,總表!$1:$1048576,3,0)</f>
        <v>高雄市</v>
      </c>
      <c r="G232" s="16" t="str">
        <f>VLOOKUP(B232,總表!$1:$1048576,6,0)</f>
        <v>郭垣佑</v>
      </c>
      <c r="H232" s="16" t="str">
        <f>VLOOKUP(B232,總表!$1:$1048576,7,0)</f>
        <v>高雄市立東光國民小學</v>
      </c>
      <c r="I232" s="16" t="str">
        <f>VLOOKUP(B232,總表!$1:$1048576,8,0)</f>
        <v>郭妤蓁</v>
      </c>
      <c r="J232" s="16" t="str">
        <f>VLOOKUP(B232,總表!$1:$1048576,9,0)</f>
        <v>高雄市立東光國民小學</v>
      </c>
      <c r="K232" s="16">
        <f>VLOOKUP(B232,總表!$1:$1048576,10,0)</f>
        <v>0</v>
      </c>
      <c r="L232" s="16">
        <f>VLOOKUP(B232,總表!$1:$1048576,11,0)</f>
        <v>0</v>
      </c>
      <c r="M232" s="16" t="str">
        <f>VLOOKUP(B232,總表!$1:$1048576,12,0)</f>
        <v>莊文昭</v>
      </c>
      <c r="N232" s="16" t="str">
        <f>VLOOKUP(B232,總表!$1:$1048576,13,0)</f>
        <v>高雄市立東光國民小學</v>
      </c>
      <c r="O232" s="16" t="str">
        <f>VLOOKUP(B232,總表!$1:$1048576,14,0)</f>
        <v>盧昕渝</v>
      </c>
      <c r="P232" s="16" t="str">
        <f>VLOOKUP(B232,總表!$1:$1048576,15,0)</f>
        <v>高雄市市立東光國民小學</v>
      </c>
      <c r="Q232" s="16">
        <f>VLOOKUP(B232,總表!$1:$1048576,16,0)</f>
        <v>0</v>
      </c>
      <c r="R232" s="16">
        <f>VLOOKUP(B232,總表!$1:$1048576,17,0)</f>
        <v>0</v>
      </c>
    </row>
    <row r="233" spans="1:18" ht="17.399999999999999" x14ac:dyDescent="0.3">
      <c r="A233" s="23" t="s">
        <v>3495</v>
      </c>
      <c r="B233" s="16" t="s">
        <v>2190</v>
      </c>
      <c r="C233" s="10" t="str">
        <f>VLOOKUP(B233,總表!$1:$1048576,2,0)</f>
        <v>4D無障礙多功能警報提醒裝置</v>
      </c>
      <c r="D233" s="20" t="str">
        <f>VLOOKUP(B233,總表!$1:$1048576,4,0)</f>
        <v>社會照護</v>
      </c>
      <c r="E233" s="16" t="str">
        <f>VLOOKUP(B233,總表!$1:$1048576,5,0)</f>
        <v>國小組</v>
      </c>
      <c r="F233" s="16" t="str">
        <f>VLOOKUP(B233,總表!$1:$1048576,3,0)</f>
        <v>嘉義縣</v>
      </c>
      <c r="G233" s="16" t="str">
        <f>VLOOKUP(B233,總表!$1:$1048576,6,0)</f>
        <v>梁峻瑋</v>
      </c>
      <c r="H233" s="16" t="str">
        <f>VLOOKUP(B233,總表!$1:$1048576,7,0)</f>
        <v>嘉義縣大同國小</v>
      </c>
      <c r="I233" s="16" t="str">
        <f>VLOOKUP(B233,總表!$1:$1048576,8,0)</f>
        <v>陳建睿</v>
      </c>
      <c r="J233" s="16" t="str">
        <f>VLOOKUP(B233,總表!$1:$1048576,9,0)</f>
        <v>嘉義縣大同國小</v>
      </c>
      <c r="K233" s="16" t="str">
        <f>VLOOKUP(B233,總表!$1:$1048576,10,0)</f>
        <v>黃繹銓</v>
      </c>
      <c r="L233" s="16" t="str">
        <f>VLOOKUP(B233,總表!$1:$1048576,11,0)</f>
        <v>嘉義縣大同國小</v>
      </c>
      <c r="M233" s="16" t="str">
        <f>VLOOKUP(B233,總表!$1:$1048576,12,0)</f>
        <v>蕭英戴</v>
      </c>
      <c r="N233" s="16" t="str">
        <f>VLOOKUP(B233,總表!$1:$1048576,13,0)</f>
        <v>嘉義縣大同國小</v>
      </c>
      <c r="O233" s="16" t="str">
        <f>VLOOKUP(B233,總表!$1:$1048576,14,0)</f>
        <v>張芸綺</v>
      </c>
      <c r="P233" s="16" t="str">
        <f>VLOOKUP(B233,總表!$1:$1048576,15,0)</f>
        <v>嘉義縣大同國小</v>
      </c>
      <c r="Q233" s="16">
        <f>VLOOKUP(B233,總表!$1:$1048576,16,0)</f>
        <v>0</v>
      </c>
      <c r="R233" s="16">
        <f>VLOOKUP(B233,總表!$1:$1048576,17,0)</f>
        <v>0</v>
      </c>
    </row>
    <row r="234" spans="1:18" ht="17.399999999999999" x14ac:dyDescent="0.3">
      <c r="A234" s="23" t="s">
        <v>3495</v>
      </c>
      <c r="B234" s="16" t="s">
        <v>2131</v>
      </c>
      <c r="C234" s="10" t="str">
        <f>VLOOKUP(B234,總表!$1:$1048576,2,0)</f>
        <v>Halo Step 智能守護系統</v>
      </c>
      <c r="D234" s="20" t="str">
        <f>VLOOKUP(B234,總表!$1:$1048576,4,0)</f>
        <v>社會照護</v>
      </c>
      <c r="E234" s="16" t="str">
        <f>VLOOKUP(B234,總表!$1:$1048576,5,0)</f>
        <v>國小組</v>
      </c>
      <c r="F234" s="16" t="str">
        <f>VLOOKUP(B234,總表!$1:$1048576,3,0)</f>
        <v>高雄市</v>
      </c>
      <c r="G234" s="16" t="str">
        <f>VLOOKUP(B234,總表!$1:$1048576,6,0)</f>
        <v>曾海甯</v>
      </c>
      <c r="H234" s="16" t="str">
        <f>VLOOKUP(B234,總表!$1:$1048576,7,0)</f>
        <v>高雄市愛國國小</v>
      </c>
      <c r="I234" s="16">
        <f>VLOOKUP(B234,總表!$1:$1048576,8,0)</f>
        <v>0</v>
      </c>
      <c r="J234" s="16">
        <f>VLOOKUP(B234,總表!$1:$1048576,9,0)</f>
        <v>0</v>
      </c>
      <c r="K234" s="16">
        <f>VLOOKUP(B234,總表!$1:$1048576,10,0)</f>
        <v>0</v>
      </c>
      <c r="L234" s="16">
        <f>VLOOKUP(B234,總表!$1:$1048576,11,0)</f>
        <v>0</v>
      </c>
      <c r="M234" s="16" t="str">
        <f>VLOOKUP(B234,總表!$1:$1048576,12,0)</f>
        <v>曹秀美</v>
      </c>
      <c r="N234" s="16" t="str">
        <f>VLOOKUP(B234,總表!$1:$1048576,13,0)</f>
        <v>高雄市愛國國小</v>
      </c>
      <c r="O234" s="16" t="str">
        <f>VLOOKUP(B234,總表!$1:$1048576,14,0)</f>
        <v>張家慶</v>
      </c>
      <c r="P234" s="16" t="str">
        <f>VLOOKUP(B234,總表!$1:$1048576,15,0)</f>
        <v>高雄市愛國國小</v>
      </c>
      <c r="Q234" s="16">
        <f>VLOOKUP(B234,總表!$1:$1048576,16,0)</f>
        <v>0</v>
      </c>
      <c r="R234" s="16">
        <f>VLOOKUP(B234,總表!$1:$1048576,17,0)</f>
        <v>0</v>
      </c>
    </row>
    <row r="235" spans="1:18" ht="17.399999999999999" x14ac:dyDescent="0.3">
      <c r="A235" s="23" t="s">
        <v>3495</v>
      </c>
      <c r="B235" s="16" t="s">
        <v>2019</v>
      </c>
      <c r="C235" s="10" t="str">
        <f>VLOOKUP(B235,總表!$1:$1048576,2,0)</f>
        <v>TOF穿戴式智能移動護眼計時頭巾</v>
      </c>
      <c r="D235" s="20" t="str">
        <f>VLOOKUP(B235,總表!$1:$1048576,4,0)</f>
        <v>社會照護</v>
      </c>
      <c r="E235" s="16" t="str">
        <f>VLOOKUP(B235,總表!$1:$1048576,5,0)</f>
        <v>國小組</v>
      </c>
      <c r="F235" s="16" t="str">
        <f>VLOOKUP(B235,總表!$1:$1048576,3,0)</f>
        <v>新竹市</v>
      </c>
      <c r="G235" s="16" t="str">
        <f>VLOOKUP(B235,總表!$1:$1048576,6,0)</f>
        <v>陳宥彤</v>
      </c>
      <c r="H235" s="16" t="str">
        <f>VLOOKUP(B235,總表!$1:$1048576,7,0)</f>
        <v xml:space="preserve">新竹市東區三民國民小學 </v>
      </c>
      <c r="I235" s="16" t="str">
        <f>VLOOKUP(B235,總表!$1:$1048576,8,0)</f>
        <v>陳侑菱</v>
      </c>
      <c r="J235" s="16" t="str">
        <f>VLOOKUP(B235,總表!$1:$1048576,9,0)</f>
        <v>新竹市東區三民國民小學</v>
      </c>
      <c r="K235" s="16">
        <f>VLOOKUP(B235,總表!$1:$1048576,10,0)</f>
        <v>0</v>
      </c>
      <c r="L235" s="16">
        <f>VLOOKUP(B235,總表!$1:$1048576,11,0)</f>
        <v>0</v>
      </c>
      <c r="M235" s="16" t="str">
        <f>VLOOKUP(B235,總表!$1:$1048576,12,0)</f>
        <v>王琇琪</v>
      </c>
      <c r="N235" s="16" t="str">
        <f>VLOOKUP(B235,總表!$1:$1048576,13,0)</f>
        <v xml:space="preserve">新竹市東區三民國民小學 </v>
      </c>
      <c r="O235" s="16" t="str">
        <f>VLOOKUP(B235,總表!$1:$1048576,14,0)</f>
        <v>方柔尹</v>
      </c>
      <c r="P235" s="16" t="str">
        <f>VLOOKUP(B235,總表!$1:$1048576,15,0)</f>
        <v xml:space="preserve">新竹市東區三民國民小學 </v>
      </c>
      <c r="Q235" s="16">
        <f>VLOOKUP(B235,總表!$1:$1048576,16,0)</f>
        <v>0</v>
      </c>
      <c r="R235" s="16">
        <f>VLOOKUP(B235,總表!$1:$1048576,17,0)</f>
        <v>0</v>
      </c>
    </row>
    <row r="236" spans="1:18" ht="17.399999999999999" x14ac:dyDescent="0.3">
      <c r="A236" s="23" t="s">
        <v>3495</v>
      </c>
      <c r="B236" s="16" t="s">
        <v>2072</v>
      </c>
      <c r="C236" s="10" t="str">
        <f>VLOOKUP(B236,總表!$1:$1048576,2,0)</f>
        <v>藥丸扭蛋機</v>
      </c>
      <c r="D236" s="20" t="str">
        <f>VLOOKUP(B236,總表!$1:$1048576,4,0)</f>
        <v>社會照護</v>
      </c>
      <c r="E236" s="16" t="str">
        <f>VLOOKUP(B236,總表!$1:$1048576,5,0)</f>
        <v>國小組</v>
      </c>
      <c r="F236" s="16" t="str">
        <f>VLOOKUP(B236,總表!$1:$1048576,3,0)</f>
        <v>新竹縣</v>
      </c>
      <c r="G236" s="16" t="str">
        <f>VLOOKUP(B236,總表!$1:$1048576,6,0)</f>
        <v>陳品叡</v>
      </c>
      <c r="H236" s="16" t="str">
        <f>VLOOKUP(B236,總表!$1:$1048576,7,0)</f>
        <v>康乃薾國民中小學</v>
      </c>
      <c r="I236" s="16">
        <f>VLOOKUP(B236,總表!$1:$1048576,8,0)</f>
        <v>0</v>
      </c>
      <c r="J236" s="16">
        <f>VLOOKUP(B236,總表!$1:$1048576,9,0)</f>
        <v>0</v>
      </c>
      <c r="K236" s="16">
        <f>VLOOKUP(B236,總表!$1:$1048576,10,0)</f>
        <v>0</v>
      </c>
      <c r="L236" s="16">
        <f>VLOOKUP(B236,總表!$1:$1048576,11,0)</f>
        <v>0</v>
      </c>
      <c r="M236" s="16" t="str">
        <f>VLOOKUP(B236,總表!$1:$1048576,12,0)</f>
        <v>吳婕妤</v>
      </c>
      <c r="N236" s="16" t="str">
        <f>VLOOKUP(B236,總表!$1:$1048576,13,0)</f>
        <v>新竹縣私立康乃薾國民中小學</v>
      </c>
      <c r="O236" s="16">
        <f>VLOOKUP(B236,總表!$1:$1048576,14,0)</f>
        <v>0</v>
      </c>
      <c r="P236" s="16">
        <f>VLOOKUP(B236,總表!$1:$1048576,15,0)</f>
        <v>0</v>
      </c>
      <c r="Q236" s="16">
        <f>VLOOKUP(B236,總表!$1:$1048576,16,0)</f>
        <v>0</v>
      </c>
      <c r="R236" s="16">
        <f>VLOOKUP(B236,總表!$1:$1048576,17,0)</f>
        <v>0</v>
      </c>
    </row>
    <row r="237" spans="1:18" ht="17.399999999999999" x14ac:dyDescent="0.3">
      <c r="A237" s="23" t="s">
        <v>3495</v>
      </c>
      <c r="B237" s="16" t="s">
        <v>2042</v>
      </c>
      <c r="C237" s="10" t="str">
        <f>VLOOKUP(B237,總表!$1:$1048576,2,0)</f>
        <v>樂活數FUN券</v>
      </c>
      <c r="D237" s="20" t="str">
        <f>VLOOKUP(B237,總表!$1:$1048576,4,0)</f>
        <v>社會照護</v>
      </c>
      <c r="E237" s="16" t="str">
        <f>VLOOKUP(B237,總表!$1:$1048576,5,0)</f>
        <v>國小組</v>
      </c>
      <c r="F237" s="16" t="str">
        <f>VLOOKUP(B237,總表!$1:$1048576,3,0)</f>
        <v>新竹市</v>
      </c>
      <c r="G237" s="16" t="str">
        <f>VLOOKUP(B237,總表!$1:$1048576,6,0)</f>
        <v>林威辰</v>
      </c>
      <c r="H237" s="16" t="str">
        <f>VLOOKUP(B237,總表!$1:$1048576,7,0)</f>
        <v>新竹市東區東園國民小學</v>
      </c>
      <c r="I237" s="16">
        <f>VLOOKUP(B237,總表!$1:$1048576,8,0)</f>
        <v>0</v>
      </c>
      <c r="J237" s="16">
        <f>VLOOKUP(B237,總表!$1:$1048576,9,0)</f>
        <v>0</v>
      </c>
      <c r="K237" s="16">
        <f>VLOOKUP(B237,總表!$1:$1048576,10,0)</f>
        <v>0</v>
      </c>
      <c r="L237" s="16">
        <f>VLOOKUP(B237,總表!$1:$1048576,11,0)</f>
        <v>0</v>
      </c>
      <c r="M237" s="16" t="str">
        <f>VLOOKUP(B237,總表!$1:$1048576,12,0)</f>
        <v>李瑋淇</v>
      </c>
      <c r="N237" s="16" t="str">
        <f>VLOOKUP(B237,總表!$1:$1048576,13,0)</f>
        <v>新竹市東區東園國民小學</v>
      </c>
      <c r="O237" s="16">
        <f>VLOOKUP(B237,總表!$1:$1048576,14,0)</f>
        <v>0</v>
      </c>
      <c r="P237" s="16">
        <f>VLOOKUP(B237,總表!$1:$1048576,15,0)</f>
        <v>0</v>
      </c>
      <c r="Q237" s="16">
        <f>VLOOKUP(B237,總表!$1:$1048576,16,0)</f>
        <v>0</v>
      </c>
      <c r="R237" s="16">
        <f>VLOOKUP(B237,總表!$1:$1048576,17,0)</f>
        <v>0</v>
      </c>
    </row>
    <row r="238" spans="1:18" ht="17.399999999999999" x14ac:dyDescent="0.3">
      <c r="A238" s="23" t="s">
        <v>3495</v>
      </c>
      <c r="B238" s="16" t="s">
        <v>2134</v>
      </c>
      <c r="C238" s="10" t="str">
        <f>VLOOKUP(B238,總表!$1:$1048576,2,0)</f>
        <v>電話不忘機</v>
      </c>
      <c r="D238" s="20" t="str">
        <f>VLOOKUP(B238,總表!$1:$1048576,4,0)</f>
        <v>社會照護</v>
      </c>
      <c r="E238" s="16" t="str">
        <f>VLOOKUP(B238,總表!$1:$1048576,5,0)</f>
        <v>國小組</v>
      </c>
      <c r="F238" s="16" t="str">
        <f>VLOOKUP(B238,總表!$1:$1048576,3,0)</f>
        <v>臺北市</v>
      </c>
      <c r="G238" s="16" t="str">
        <f>VLOOKUP(B238,總表!$1:$1048576,6,0)</f>
        <v>蕭宇希</v>
      </c>
      <c r="H238" s="16" t="str">
        <f>VLOOKUP(B238,總表!$1:$1048576,7,0)</f>
        <v>臺北市士林區天母國民小學</v>
      </c>
      <c r="I238" s="16">
        <f>VLOOKUP(B238,總表!$1:$1048576,8,0)</f>
        <v>0</v>
      </c>
      <c r="J238" s="16">
        <f>VLOOKUP(B238,總表!$1:$1048576,9,0)</f>
        <v>0</v>
      </c>
      <c r="K238" s="16">
        <f>VLOOKUP(B238,總表!$1:$1048576,10,0)</f>
        <v>0</v>
      </c>
      <c r="L238" s="16">
        <f>VLOOKUP(B238,總表!$1:$1048576,11,0)</f>
        <v>0</v>
      </c>
      <c r="M238" s="16" t="str">
        <f>VLOOKUP(B238,總表!$1:$1048576,12,0)</f>
        <v>林靜宜</v>
      </c>
      <c r="N238" s="16" t="str">
        <f>VLOOKUP(B238,總表!$1:$1048576,13,0)</f>
        <v>臺北市士林區天母國民小學</v>
      </c>
      <c r="O238" s="16">
        <f>VLOOKUP(B238,總表!$1:$1048576,14,0)</f>
        <v>0</v>
      </c>
      <c r="P238" s="16">
        <f>VLOOKUP(B238,總表!$1:$1048576,15,0)</f>
        <v>0</v>
      </c>
      <c r="Q238" s="16">
        <f>VLOOKUP(B238,總表!$1:$1048576,16,0)</f>
        <v>0</v>
      </c>
      <c r="R238" s="16">
        <f>VLOOKUP(B238,總表!$1:$1048576,17,0)</f>
        <v>0</v>
      </c>
    </row>
    <row r="239" spans="1:18" ht="17.399999999999999" x14ac:dyDescent="0.3">
      <c r="A239" s="23" t="s">
        <v>3495</v>
      </c>
      <c r="B239" s="16" t="s">
        <v>2184</v>
      </c>
      <c r="C239" s="10" t="str">
        <f>VLOOKUP(B239,總表!$1:$1048576,2,0)</f>
        <v>簡易穿襪裝置</v>
      </c>
      <c r="D239" s="20" t="str">
        <f>VLOOKUP(B239,總表!$1:$1048576,4,0)</f>
        <v>社會照護</v>
      </c>
      <c r="E239" s="16" t="str">
        <f>VLOOKUP(B239,總表!$1:$1048576,5,0)</f>
        <v>國小組</v>
      </c>
      <c r="F239" s="16" t="str">
        <f>VLOOKUP(B239,總表!$1:$1048576,3,0)</f>
        <v>嘉義縣</v>
      </c>
      <c r="G239" s="16" t="str">
        <f>VLOOKUP(B239,總表!$1:$1048576,6,0)</f>
        <v>劉元豐</v>
      </c>
      <c r="H239" s="16" t="str">
        <f>VLOOKUP(B239,總表!$1:$1048576,7,0)</f>
        <v>嘉義縣大同國小</v>
      </c>
      <c r="I239" s="16" t="str">
        <f>VLOOKUP(B239,總表!$1:$1048576,8,0)</f>
        <v>柯宥甫</v>
      </c>
      <c r="J239" s="16" t="str">
        <f>VLOOKUP(B239,總表!$1:$1048576,9,0)</f>
        <v>嘉義縣大同國小</v>
      </c>
      <c r="K239" s="16">
        <f>VLOOKUP(B239,總表!$1:$1048576,10,0)</f>
        <v>0</v>
      </c>
      <c r="L239" s="16">
        <f>VLOOKUP(B239,總表!$1:$1048576,11,0)</f>
        <v>0</v>
      </c>
      <c r="M239" s="16" t="str">
        <f>VLOOKUP(B239,總表!$1:$1048576,12,0)</f>
        <v>蕭英戴</v>
      </c>
      <c r="N239" s="16" t="str">
        <f>VLOOKUP(B239,總表!$1:$1048576,13,0)</f>
        <v>嘉義縣大同國小</v>
      </c>
      <c r="O239" s="16" t="str">
        <f>VLOOKUP(B239,總表!$1:$1048576,14,0)</f>
        <v>張芸綺</v>
      </c>
      <c r="P239" s="16" t="str">
        <f>VLOOKUP(B239,總表!$1:$1048576,15,0)</f>
        <v>嘉義縣大同國小</v>
      </c>
      <c r="Q239" s="16">
        <f>VLOOKUP(B239,總表!$1:$1048576,16,0)</f>
        <v>0</v>
      </c>
      <c r="R239" s="16">
        <f>VLOOKUP(B239,總表!$1:$1048576,17,0)</f>
        <v>0</v>
      </c>
    </row>
    <row r="240" spans="1:18" ht="17.399999999999999" x14ac:dyDescent="0.3">
      <c r="A240" s="23" t="s">
        <v>3495</v>
      </c>
      <c r="B240" s="16" t="s">
        <v>2126</v>
      </c>
      <c r="C240" s="10" t="str">
        <f>VLOOKUP(B240,總表!$1:$1048576,2,0)</f>
        <v>察看心情－心情顯示裝置</v>
      </c>
      <c r="D240" s="20" t="str">
        <f>VLOOKUP(B240,總表!$1:$1048576,4,0)</f>
        <v>社會照護</v>
      </c>
      <c r="E240" s="16" t="str">
        <f>VLOOKUP(B240,總表!$1:$1048576,5,0)</f>
        <v>國小組</v>
      </c>
      <c r="F240" s="16" t="str">
        <f>VLOOKUP(B240,總表!$1:$1048576,3,0)</f>
        <v>苗栗縣</v>
      </c>
      <c r="G240" s="16" t="str">
        <f>VLOOKUP(B240,總表!$1:$1048576,6,0)</f>
        <v>黃梓芯</v>
      </c>
      <c r="H240" s="16" t="str">
        <f>VLOOKUP(B240,總表!$1:$1048576,7,0)</f>
        <v>苗栗縣公館鄉公館國小</v>
      </c>
      <c r="I240" s="16">
        <f>VLOOKUP(B240,總表!$1:$1048576,8,0)</f>
        <v>0</v>
      </c>
      <c r="J240" s="16">
        <f>VLOOKUP(B240,總表!$1:$1048576,9,0)</f>
        <v>0</v>
      </c>
      <c r="K240" s="16">
        <f>VLOOKUP(B240,總表!$1:$1048576,10,0)</f>
        <v>0</v>
      </c>
      <c r="L240" s="16">
        <f>VLOOKUP(B240,總表!$1:$1048576,11,0)</f>
        <v>0</v>
      </c>
      <c r="M240" s="16" t="str">
        <f>VLOOKUP(B240,總表!$1:$1048576,12,0)</f>
        <v>陳佳慧</v>
      </c>
      <c r="N240" s="16" t="str">
        <f>VLOOKUP(B240,總表!$1:$1048576,13,0)</f>
        <v>苗栗縣公館鄉公館國民小學</v>
      </c>
      <c r="O240" s="16">
        <f>VLOOKUP(B240,總表!$1:$1048576,14,0)</f>
        <v>0</v>
      </c>
      <c r="P240" s="16">
        <f>VLOOKUP(B240,總表!$1:$1048576,15,0)</f>
        <v>0</v>
      </c>
      <c r="Q240" s="16">
        <f>VLOOKUP(B240,總表!$1:$1048576,16,0)</f>
        <v>0</v>
      </c>
      <c r="R240" s="16">
        <f>VLOOKUP(B240,總表!$1:$1048576,17,0)</f>
        <v>0</v>
      </c>
    </row>
    <row r="241" spans="1:18" ht="17.399999999999999" x14ac:dyDescent="0.3">
      <c r="A241" s="26" t="s">
        <v>3492</v>
      </c>
      <c r="B241" s="16" t="s">
        <v>2213</v>
      </c>
      <c r="C241" s="10" t="str">
        <f>VLOOKUP(B241,總表!$1:$1048576,2,0)</f>
        <v>多功能穿衣物輔助器</v>
      </c>
      <c r="D241" s="20" t="str">
        <f>VLOOKUP(B241,總表!$1:$1048576,4,0)</f>
        <v>社會照護</v>
      </c>
      <c r="E241" s="16" t="str">
        <f>VLOOKUP(B241,總表!$1:$1048576,5,0)</f>
        <v>國小組</v>
      </c>
      <c r="F241" s="16" t="str">
        <f>VLOOKUP(B241,總表!$1:$1048576,3,0)</f>
        <v>新竹縣</v>
      </c>
      <c r="G241" s="16" t="str">
        <f>VLOOKUP(B241,總表!$1:$1048576,6,0)</f>
        <v>高榆喬</v>
      </c>
      <c r="H241" s="16" t="str">
        <f>VLOOKUP(B241,總表!$1:$1048576,7,0)</f>
        <v>新竹縣湖口鄉新湖國民小學</v>
      </c>
      <c r="I241" s="16" t="str">
        <f>VLOOKUP(B241,總表!$1:$1048576,8,0)</f>
        <v>姜恆硯</v>
      </c>
      <c r="J241" s="16" t="str">
        <f>VLOOKUP(B241,總表!$1:$1048576,9,0)</f>
        <v>新竹縣湖口鄉新湖國民小學</v>
      </c>
      <c r="K241" s="16" t="str">
        <f>VLOOKUP(B241,總表!$1:$1048576,10,0)</f>
        <v>蕭渝宣</v>
      </c>
      <c r="L241" s="16" t="str">
        <f>VLOOKUP(B241,總表!$1:$1048576,11,0)</f>
        <v>新竹縣湖口鄉新湖國民小學</v>
      </c>
      <c r="M241" s="16" t="str">
        <f>VLOOKUP(B241,總表!$1:$1048576,12,0)</f>
        <v>王郁婷</v>
      </c>
      <c r="N241" s="16" t="str">
        <f>VLOOKUP(B241,總表!$1:$1048576,13,0)</f>
        <v>新竹縣新湖國民小學</v>
      </c>
      <c r="O241" s="16" t="str">
        <f>VLOOKUP(B241,總表!$1:$1048576,14,0)</f>
        <v>官憲瑜</v>
      </c>
      <c r="P241" s="16" t="str">
        <f>VLOOKUP(B241,總表!$1:$1048576,15,0)</f>
        <v>新竹縣新湖國民小學</v>
      </c>
      <c r="Q241" s="16" t="str">
        <f>VLOOKUP(B241,總表!$1:$1048576,16,0)</f>
        <v>彭珮筑</v>
      </c>
      <c r="R241" s="16" t="str">
        <f>VLOOKUP(B241,總表!$1:$1048576,17,0)</f>
        <v>新竹縣新湖國民小學</v>
      </c>
    </row>
    <row r="242" spans="1:18" ht="17.399999999999999" x14ac:dyDescent="0.3">
      <c r="A242" s="26" t="s">
        <v>3492</v>
      </c>
      <c r="B242" s="16" t="s">
        <v>2102</v>
      </c>
      <c r="C242" s="10" t="str">
        <f>VLOOKUP(B242,總表!$1:$1048576,2,0)</f>
        <v>足弓溫熱按摩器</v>
      </c>
      <c r="D242" s="20" t="str">
        <f>VLOOKUP(B242,總表!$1:$1048576,4,0)</f>
        <v>社會照護</v>
      </c>
      <c r="E242" s="16" t="str">
        <f>VLOOKUP(B242,總表!$1:$1048576,5,0)</f>
        <v>國小組</v>
      </c>
      <c r="F242" s="16" t="str">
        <f>VLOOKUP(B242,總表!$1:$1048576,3,0)</f>
        <v>嘉義市</v>
      </c>
      <c r="G242" s="16" t="str">
        <f>VLOOKUP(B242,總表!$1:$1048576,6,0)</f>
        <v>簡奕聞</v>
      </c>
      <c r="H242" s="16" t="str">
        <f>VLOOKUP(B242,總表!$1:$1048576,7,0)</f>
        <v>國立嘉義大學附設實驗國民小學</v>
      </c>
      <c r="I242" s="16" t="str">
        <f>VLOOKUP(B242,總表!$1:$1048576,8,0)</f>
        <v>林恩樂</v>
      </c>
      <c r="J242" s="16" t="str">
        <f>VLOOKUP(B242,總表!$1:$1048576,9,0)</f>
        <v>國立嘉義大學附設實驗國民小學</v>
      </c>
      <c r="K242" s="16" t="str">
        <f>VLOOKUP(B242,總表!$1:$1048576,10,0)</f>
        <v>張寓森</v>
      </c>
      <c r="L242" s="16" t="str">
        <f>VLOOKUP(B242,總表!$1:$1048576,11,0)</f>
        <v>國立嘉義大學附設實驗國民小學</v>
      </c>
      <c r="M242" s="16" t="str">
        <f>VLOOKUP(B242,總表!$1:$1048576,12,0)</f>
        <v>翁秀玉</v>
      </c>
      <c r="N242" s="16" t="str">
        <f>VLOOKUP(B242,總表!$1:$1048576,13,0)</f>
        <v>國立嘉義大學附設實驗國民小學</v>
      </c>
      <c r="O242" s="16" t="str">
        <f>VLOOKUP(B242,總表!$1:$1048576,14,0)</f>
        <v>李靜嫺</v>
      </c>
      <c r="P242" s="16" t="str">
        <f>VLOOKUP(B242,總表!$1:$1048576,15,0)</f>
        <v>嘉義市市立精忠國民小學</v>
      </c>
      <c r="Q242" s="16">
        <f>VLOOKUP(B242,總表!$1:$1048576,16,0)</f>
        <v>0</v>
      </c>
      <c r="R242" s="16">
        <f>VLOOKUP(B242,總表!$1:$1048576,17,0)</f>
        <v>0</v>
      </c>
    </row>
    <row r="243" spans="1:18" ht="17.399999999999999" x14ac:dyDescent="0.3">
      <c r="A243" s="26" t="s">
        <v>3492</v>
      </c>
      <c r="B243" s="16" t="s">
        <v>2053</v>
      </c>
      <c r="C243" s="10" t="str">
        <f>VLOOKUP(B243,總表!$1:$1048576,2,0)</f>
        <v>雙眼守護者：智慧型眼藥水提醒系統</v>
      </c>
      <c r="D243" s="20" t="str">
        <f>VLOOKUP(B243,總表!$1:$1048576,4,0)</f>
        <v>社會照護</v>
      </c>
      <c r="E243" s="16" t="str">
        <f>VLOOKUP(B243,總表!$1:$1048576,5,0)</f>
        <v>國小組</v>
      </c>
      <c r="F243" s="16" t="str">
        <f>VLOOKUP(B243,總表!$1:$1048576,3,0)</f>
        <v>高雄市</v>
      </c>
      <c r="G243" s="16" t="str">
        <f>VLOOKUP(B243,總表!$1:$1048576,6,0)</f>
        <v>曾瀚嶢</v>
      </c>
      <c r="H243" s="16" t="str">
        <f>VLOOKUP(B243,總表!$1:$1048576,7,0)</f>
        <v>高雄市三民區東光國小</v>
      </c>
      <c r="I243" s="16">
        <f>VLOOKUP(B243,總表!$1:$1048576,8,0)</f>
        <v>0</v>
      </c>
      <c r="J243" s="16">
        <f>VLOOKUP(B243,總表!$1:$1048576,9,0)</f>
        <v>0</v>
      </c>
      <c r="K243" s="16">
        <f>VLOOKUP(B243,總表!$1:$1048576,10,0)</f>
        <v>0</v>
      </c>
      <c r="L243" s="16">
        <f>VLOOKUP(B243,總表!$1:$1048576,11,0)</f>
        <v>0</v>
      </c>
      <c r="M243" s="16" t="str">
        <f>VLOOKUP(B243,總表!$1:$1048576,12,0)</f>
        <v>陳靜怡</v>
      </c>
      <c r="N243" s="16" t="str">
        <f>VLOOKUP(B243,總表!$1:$1048576,13,0)</f>
        <v>高雄市市立東光國民小學</v>
      </c>
      <c r="O243" s="16" t="str">
        <f>VLOOKUP(B243,總表!$1:$1048576,14,0)</f>
        <v>張清慶</v>
      </c>
      <c r="P243" s="16" t="str">
        <f>VLOOKUP(B243,總表!$1:$1048576,15,0)</f>
        <v>高雄市市立東光國民小學</v>
      </c>
      <c r="Q243" s="16">
        <f>VLOOKUP(B243,總表!$1:$1048576,16,0)</f>
        <v>0</v>
      </c>
      <c r="R243" s="16">
        <f>VLOOKUP(B243,總表!$1:$1048576,17,0)</f>
        <v>0</v>
      </c>
    </row>
    <row r="244" spans="1:18" ht="17.399999999999999" x14ac:dyDescent="0.3">
      <c r="A244" s="26" t="s">
        <v>3492</v>
      </c>
      <c r="B244" s="16" t="s">
        <v>2204</v>
      </c>
      <c r="C244" s="10" t="str">
        <f>VLOOKUP(B244,總表!$1:$1048576,2,0)</f>
        <v>健康村動動機</v>
      </c>
      <c r="D244" s="20" t="str">
        <f>VLOOKUP(B244,總表!$1:$1048576,4,0)</f>
        <v>社會照護</v>
      </c>
      <c r="E244" s="16" t="str">
        <f>VLOOKUP(B244,總表!$1:$1048576,5,0)</f>
        <v>國小組</v>
      </c>
      <c r="F244" s="16" t="str">
        <f>VLOOKUP(B244,總表!$1:$1048576,3,0)</f>
        <v>花蓮縣</v>
      </c>
      <c r="G244" s="16" t="str">
        <f>VLOOKUP(B244,總表!$1:$1048576,6,0)</f>
        <v>呂祉霖</v>
      </c>
      <c r="H244" s="16" t="str">
        <f>VLOOKUP(B244,總表!$1:$1048576,7,0)</f>
        <v>花蓮縣玉里國小</v>
      </c>
      <c r="I244" s="16" t="str">
        <f>VLOOKUP(B244,總表!$1:$1048576,8,0)</f>
        <v>陳蔚雲</v>
      </c>
      <c r="J244" s="16" t="str">
        <f>VLOOKUP(B244,總表!$1:$1048576,9,0)</f>
        <v>花蓮縣玉里國小</v>
      </c>
      <c r="K244" s="16" t="str">
        <f>VLOOKUP(B244,總表!$1:$1048576,10,0)</f>
        <v>王佑君</v>
      </c>
      <c r="L244" s="16" t="str">
        <f>VLOOKUP(B244,總表!$1:$1048576,11,0)</f>
        <v>花蓮縣玉里國小</v>
      </c>
      <c r="M244" s="16" t="str">
        <f>VLOOKUP(B244,總表!$1:$1048576,12,0)</f>
        <v>張瑋翔</v>
      </c>
      <c r="N244" s="16" t="str">
        <f>VLOOKUP(B244,總表!$1:$1048576,13,0)</f>
        <v>玉里國小</v>
      </c>
      <c r="O244" s="16" t="str">
        <f>VLOOKUP(B244,總表!$1:$1048576,14,0)</f>
        <v>王思樺</v>
      </c>
      <c r="P244" s="16" t="str">
        <f>VLOOKUP(B244,總表!$1:$1048576,15,0)</f>
        <v>花蓮縣玉里國小</v>
      </c>
      <c r="Q244" s="16">
        <f>VLOOKUP(B244,總表!$1:$1048576,16,0)</f>
        <v>0</v>
      </c>
      <c r="R244" s="16">
        <f>VLOOKUP(B244,總表!$1:$1048576,17,0)</f>
        <v>0</v>
      </c>
    </row>
    <row r="245" spans="1:18" ht="17.399999999999999" x14ac:dyDescent="0.3">
      <c r="A245" s="29" t="s">
        <v>3493</v>
      </c>
      <c r="B245" s="16" t="s">
        <v>2167</v>
      </c>
      <c r="C245" s="10" t="str">
        <f>VLOOKUP(B245,總表!$1:$1048576,2,0)</f>
        <v>獨居老人智慧照護系統</v>
      </c>
      <c r="D245" s="20" t="str">
        <f>VLOOKUP(B245,總表!$1:$1048576,4,0)</f>
        <v>社會照護</v>
      </c>
      <c r="E245" s="16" t="str">
        <f>VLOOKUP(B245,總表!$1:$1048576,5,0)</f>
        <v>國小組</v>
      </c>
      <c r="F245" s="16" t="str">
        <f>VLOOKUP(B245,總表!$1:$1048576,3,0)</f>
        <v>花蓮縣</v>
      </c>
      <c r="G245" s="16" t="str">
        <f>VLOOKUP(B245,總表!$1:$1048576,6,0)</f>
        <v>賴芊綾</v>
      </c>
      <c r="H245" s="16" t="str">
        <f>VLOOKUP(B245,總表!$1:$1048576,7,0)</f>
        <v>花蓮縣中正國民小學</v>
      </c>
      <c r="I245" s="16" t="str">
        <f>VLOOKUP(B245,總表!$1:$1048576,8,0)</f>
        <v>陳存樂</v>
      </c>
      <c r="J245" s="16" t="str">
        <f>VLOOKUP(B245,總表!$1:$1048576,9,0)</f>
        <v>花蓮縣中正國民小學</v>
      </c>
      <c r="K245" s="16" t="str">
        <f>VLOOKUP(B245,總表!$1:$1048576,10,0)</f>
        <v>林李謙</v>
      </c>
      <c r="L245" s="16" t="str">
        <f>VLOOKUP(B245,總表!$1:$1048576,11,0)</f>
        <v>花蓮縣中正國民小學</v>
      </c>
      <c r="M245" s="16" t="str">
        <f>VLOOKUP(B245,總表!$1:$1048576,12,0)</f>
        <v>林志豪</v>
      </c>
      <c r="N245" s="16" t="str">
        <f>VLOOKUP(B245,總表!$1:$1048576,13,0)</f>
        <v>花蓮縣中正國民小學</v>
      </c>
      <c r="O245" s="16" t="str">
        <f>VLOOKUP(B245,總表!$1:$1048576,14,0)</f>
        <v>吳主軍</v>
      </c>
      <c r="P245" s="16" t="str">
        <f>VLOOKUP(B245,總表!$1:$1048576,15,0)</f>
        <v>花蓮縣中正國民小學</v>
      </c>
      <c r="Q245" s="16">
        <f>VLOOKUP(B245,總表!$1:$1048576,16,0)</f>
        <v>0</v>
      </c>
      <c r="R245" s="16">
        <f>VLOOKUP(B245,總表!$1:$1048576,17,0)</f>
        <v>0</v>
      </c>
    </row>
    <row r="246" spans="1:18" ht="17.399999999999999" x14ac:dyDescent="0.3">
      <c r="A246" s="29" t="s">
        <v>3493</v>
      </c>
      <c r="B246" s="16" t="s">
        <v>2149</v>
      </c>
      <c r="C246" s="10" t="str">
        <f>VLOOKUP(B246,總表!$1:$1048576,2,0)</f>
        <v>浴室安全守護椅</v>
      </c>
      <c r="D246" s="20" t="str">
        <f>VLOOKUP(B246,總表!$1:$1048576,4,0)</f>
        <v>社會照護</v>
      </c>
      <c r="E246" s="16" t="str">
        <f>VLOOKUP(B246,總表!$1:$1048576,5,0)</f>
        <v>國小組</v>
      </c>
      <c r="F246" s="16" t="str">
        <f>VLOOKUP(B246,總表!$1:$1048576,3,0)</f>
        <v>高雄市</v>
      </c>
      <c r="G246" s="16" t="str">
        <f>VLOOKUP(B246,總表!$1:$1048576,6,0)</f>
        <v>唐筠熙</v>
      </c>
      <c r="H246" s="16" t="str">
        <f>VLOOKUP(B246,總表!$1:$1048576,7,0)</f>
        <v>高雄市福山國小</v>
      </c>
      <c r="I246" s="16" t="str">
        <f>VLOOKUP(B246,總表!$1:$1048576,8,0)</f>
        <v>郭芮華</v>
      </c>
      <c r="J246" s="16" t="str">
        <f>VLOOKUP(B246,總表!$1:$1048576,9,0)</f>
        <v>高雄市福山國小</v>
      </c>
      <c r="K246" s="16" t="str">
        <f>VLOOKUP(B246,總表!$1:$1048576,10,0)</f>
        <v>許晴甯</v>
      </c>
      <c r="L246" s="16" t="str">
        <f>VLOOKUP(B246,總表!$1:$1048576,11,0)</f>
        <v>高雄市福山國小</v>
      </c>
      <c r="M246" s="16" t="str">
        <f>VLOOKUP(B246,總表!$1:$1048576,12,0)</f>
        <v>李佩憶</v>
      </c>
      <c r="N246" s="16" t="str">
        <f>VLOOKUP(B246,總表!$1:$1048576,13,0)</f>
        <v>高雄市福山國小</v>
      </c>
      <c r="O246" s="16" t="str">
        <f>VLOOKUP(B246,總表!$1:$1048576,14,0)</f>
        <v>陳姳蓁</v>
      </c>
      <c r="P246" s="16" t="str">
        <f>VLOOKUP(B246,總表!$1:$1048576,15,0)</f>
        <v>高雄市福山國小</v>
      </c>
      <c r="Q246" s="16">
        <f>VLOOKUP(B246,總表!$1:$1048576,16,0)</f>
        <v>0</v>
      </c>
      <c r="R246" s="16">
        <f>VLOOKUP(B246,總表!$1:$1048576,17,0)</f>
        <v>0</v>
      </c>
    </row>
    <row r="247" spans="1:18" ht="17.399999999999999" x14ac:dyDescent="0.3">
      <c r="A247" s="29" t="s">
        <v>3493</v>
      </c>
      <c r="B247" s="16" t="s">
        <v>2027</v>
      </c>
      <c r="C247" s="10" t="str">
        <f>VLOOKUP(B247,總表!$1:$1048576,2,0)</f>
        <v>敏偵探GO：全方位過敏原智慧分析系統</v>
      </c>
      <c r="D247" s="20" t="str">
        <f>VLOOKUP(B247,總表!$1:$1048576,4,0)</f>
        <v>社會照護</v>
      </c>
      <c r="E247" s="16" t="str">
        <f>VLOOKUP(B247,總表!$1:$1048576,5,0)</f>
        <v>國小組</v>
      </c>
      <c r="F247" s="16" t="str">
        <f>VLOOKUP(B247,總表!$1:$1048576,3,0)</f>
        <v>高雄市</v>
      </c>
      <c r="G247" s="16" t="str">
        <f>VLOOKUP(B247,總表!$1:$1048576,6,0)</f>
        <v>黃宥勝</v>
      </c>
      <c r="H247" s="16" t="str">
        <f>VLOOKUP(B247,總表!$1:$1048576,7,0)</f>
        <v>明誠國小</v>
      </c>
      <c r="I247" s="16" t="str">
        <f>VLOOKUP(B247,總表!$1:$1048576,8,0)</f>
        <v>許凱硯</v>
      </c>
      <c r="J247" s="16" t="str">
        <f>VLOOKUP(B247,總表!$1:$1048576,9,0)</f>
        <v>明誠國小</v>
      </c>
      <c r="K247" s="16" t="str">
        <f>VLOOKUP(B247,總表!$1:$1048576,10,0)</f>
        <v>楊謹瑜</v>
      </c>
      <c r="L247" s="16" t="str">
        <f>VLOOKUP(B247,總表!$1:$1048576,11,0)</f>
        <v>明誠國小</v>
      </c>
      <c r="M247" s="16" t="str">
        <f>VLOOKUP(B247,總表!$1:$1048576,12,0)</f>
        <v>蘇吉信</v>
      </c>
      <c r="N247" s="16" t="str">
        <f>VLOOKUP(B247,總表!$1:$1048576,13,0)</f>
        <v>明誠國小</v>
      </c>
      <c r="O247" s="16">
        <f>VLOOKUP(B247,總表!$1:$1048576,14,0)</f>
        <v>0</v>
      </c>
      <c r="P247" s="16">
        <f>VLOOKUP(B247,總表!$1:$1048576,15,0)</f>
        <v>0</v>
      </c>
      <c r="Q247" s="16">
        <f>VLOOKUP(B247,總表!$1:$1048576,16,0)</f>
        <v>0</v>
      </c>
      <c r="R247" s="16">
        <f>VLOOKUP(B247,總表!$1:$1048576,17,0)</f>
        <v>0</v>
      </c>
    </row>
    <row r="248" spans="1:18" ht="17.399999999999999" x14ac:dyDescent="0.3">
      <c r="A248" s="29" t="s">
        <v>3493</v>
      </c>
      <c r="B248" s="16" t="s">
        <v>2083</v>
      </c>
      <c r="C248" s="10" t="str">
        <f>VLOOKUP(B248,總表!$1:$1048576,2,0)</f>
        <v>智慧給藥盒</v>
      </c>
      <c r="D248" s="20" t="str">
        <f>VLOOKUP(B248,總表!$1:$1048576,4,0)</f>
        <v>社會照護</v>
      </c>
      <c r="E248" s="16" t="str">
        <f>VLOOKUP(B248,總表!$1:$1048576,5,0)</f>
        <v>國小組</v>
      </c>
      <c r="F248" s="16" t="str">
        <f>VLOOKUP(B248,總表!$1:$1048576,3,0)</f>
        <v>高雄市</v>
      </c>
      <c r="G248" s="16" t="str">
        <f>VLOOKUP(B248,總表!$1:$1048576,6,0)</f>
        <v>許宇漢</v>
      </c>
      <c r="H248" s="16" t="str">
        <f>VLOOKUP(B248,總表!$1:$1048576,7,0)</f>
        <v>高雄市三民區博愛國民小學</v>
      </c>
      <c r="I248" s="16" t="str">
        <f>VLOOKUP(B248,總表!$1:$1048576,8,0)</f>
        <v>許守善</v>
      </c>
      <c r="J248" s="16" t="str">
        <f>VLOOKUP(B248,總表!$1:$1048576,9,0)</f>
        <v>高雄市三民區光武國民小學</v>
      </c>
      <c r="K248" s="16">
        <f>VLOOKUP(B248,總表!$1:$1048576,10,0)</f>
        <v>0</v>
      </c>
      <c r="L248" s="16">
        <f>VLOOKUP(B248,總表!$1:$1048576,11,0)</f>
        <v>0</v>
      </c>
      <c r="M248" s="16" t="str">
        <f>VLOOKUP(B248,總表!$1:$1048576,12,0)</f>
        <v>江宗翰</v>
      </c>
      <c r="N248" s="16" t="str">
        <f>VLOOKUP(B248,總表!$1:$1048576,13,0)</f>
        <v>高雄市三民區博愛國民小學</v>
      </c>
      <c r="O248" s="16" t="str">
        <f>VLOOKUP(B248,總表!$1:$1048576,14,0)</f>
        <v>陳盈瑄</v>
      </c>
      <c r="P248" s="16" t="str">
        <f>VLOOKUP(B248,總表!$1:$1048576,15,0)</f>
        <v>高雄市三民區光武國民小學</v>
      </c>
      <c r="Q248" s="16">
        <f>VLOOKUP(B248,總表!$1:$1048576,16,0)</f>
        <v>0</v>
      </c>
      <c r="R248" s="16">
        <f>VLOOKUP(B248,總表!$1:$1048576,17,0)</f>
        <v>0</v>
      </c>
    </row>
    <row r="249" spans="1:18" ht="17.399999999999999" x14ac:dyDescent="0.3">
      <c r="A249" s="29" t="s">
        <v>3493</v>
      </c>
      <c r="B249" s="16" t="s">
        <v>2222</v>
      </c>
      <c r="C249" s="10" t="str">
        <f>VLOOKUP(B249,總表!$1:$1048576,2,0)</f>
        <v>花開富貴!花瓣智能水壺</v>
      </c>
      <c r="D249" s="20" t="str">
        <f>VLOOKUP(B249,總表!$1:$1048576,4,0)</f>
        <v>社會照護</v>
      </c>
      <c r="E249" s="16" t="str">
        <f>VLOOKUP(B249,總表!$1:$1048576,5,0)</f>
        <v>國小組</v>
      </c>
      <c r="F249" s="16" t="str">
        <f>VLOOKUP(B249,總表!$1:$1048576,3,0)</f>
        <v>新竹縣</v>
      </c>
      <c r="G249" s="16" t="str">
        <f>VLOOKUP(B249,總表!$1:$1048576,6,0)</f>
        <v>高榆喬</v>
      </c>
      <c r="H249" s="16" t="str">
        <f>VLOOKUP(B249,總表!$1:$1048576,7,0)</f>
        <v>新竹縣湖口鄉新湖國民小學</v>
      </c>
      <c r="I249" s="16" t="str">
        <f>VLOOKUP(B249,總表!$1:$1048576,8,0)</f>
        <v>姜恆硯</v>
      </c>
      <c r="J249" s="16" t="str">
        <f>VLOOKUP(B249,總表!$1:$1048576,9,0)</f>
        <v>新竹縣湖口鄉新湖國民小學</v>
      </c>
      <c r="K249" s="16" t="str">
        <f>VLOOKUP(B249,總表!$1:$1048576,10,0)</f>
        <v>蕭渝宣</v>
      </c>
      <c r="L249" s="16" t="str">
        <f>VLOOKUP(B249,總表!$1:$1048576,11,0)</f>
        <v>新竹縣湖口鄉新湖國民小學</v>
      </c>
      <c r="M249" s="16" t="str">
        <f>VLOOKUP(B249,總表!$1:$1048576,12,0)</f>
        <v>王郁婷</v>
      </c>
      <c r="N249" s="16" t="str">
        <f>VLOOKUP(B249,總表!$1:$1048576,13,0)</f>
        <v>新竹縣新湖國民小學</v>
      </c>
      <c r="O249" s="16" t="str">
        <f>VLOOKUP(B249,總表!$1:$1048576,14,0)</f>
        <v>官憲瑜</v>
      </c>
      <c r="P249" s="16" t="str">
        <f>VLOOKUP(B249,總表!$1:$1048576,15,0)</f>
        <v>新竹縣新湖國民小學</v>
      </c>
      <c r="Q249" s="16" t="str">
        <f>VLOOKUP(B249,總表!$1:$1048576,16,0)</f>
        <v>徐煜淵</v>
      </c>
      <c r="R249" s="16" t="str">
        <f>VLOOKUP(B249,總表!$1:$1048576,17,0)</f>
        <v>新竹縣新湖國民小學</v>
      </c>
    </row>
    <row r="250" spans="1:18" ht="17.399999999999999" x14ac:dyDescent="0.3">
      <c r="A250" s="29" t="s">
        <v>3493</v>
      </c>
      <c r="B250" s="16" t="s">
        <v>2107</v>
      </c>
      <c r="C250" s="10" t="str">
        <f>VLOOKUP(B250,總表!$1:$1048576,2,0)</f>
        <v>銀髮族彩色配對手力訓練機</v>
      </c>
      <c r="D250" s="20" t="str">
        <f>VLOOKUP(B250,總表!$1:$1048576,4,0)</f>
        <v>社會照護</v>
      </c>
      <c r="E250" s="16" t="str">
        <f>VLOOKUP(B250,總表!$1:$1048576,5,0)</f>
        <v>國小組</v>
      </c>
      <c r="F250" s="16" t="str">
        <f>VLOOKUP(B250,總表!$1:$1048576,3,0)</f>
        <v>臺中市</v>
      </c>
      <c r="G250" s="16" t="str">
        <f>VLOOKUP(B250,總表!$1:$1048576,6,0)</f>
        <v>方晨亘</v>
      </c>
      <c r="H250" s="16" t="str">
        <f>VLOOKUP(B250,總表!$1:$1048576,7,0)</f>
        <v>華盛頓雙語小學</v>
      </c>
      <c r="I250" s="16">
        <f>VLOOKUP(B250,總表!$1:$1048576,8,0)</f>
        <v>0</v>
      </c>
      <c r="J250" s="16">
        <f>VLOOKUP(B250,總表!$1:$1048576,9,0)</f>
        <v>0</v>
      </c>
      <c r="K250" s="16">
        <f>VLOOKUP(B250,總表!$1:$1048576,10,0)</f>
        <v>0</v>
      </c>
      <c r="L250" s="16">
        <f>VLOOKUP(B250,總表!$1:$1048576,11,0)</f>
        <v>0</v>
      </c>
      <c r="M250" s="16" t="str">
        <f>VLOOKUP(B250,總表!$1:$1048576,12,0)</f>
        <v>魏余錦</v>
      </c>
      <c r="N250" s="16" t="str">
        <f>VLOOKUP(B250,總表!$1:$1048576,13,0)</f>
        <v>華盛頓雙語小學</v>
      </c>
      <c r="O250" s="16">
        <f>VLOOKUP(B250,總表!$1:$1048576,14,0)</f>
        <v>0</v>
      </c>
      <c r="P250" s="16">
        <f>VLOOKUP(B250,總表!$1:$1048576,15,0)</f>
        <v>0</v>
      </c>
      <c r="Q250" s="16">
        <f>VLOOKUP(B250,總表!$1:$1048576,16,0)</f>
        <v>0</v>
      </c>
      <c r="R250" s="16">
        <f>VLOOKUP(B250,總表!$1:$1048576,17,0)</f>
        <v>0</v>
      </c>
    </row>
    <row r="251" spans="1:18" ht="17.399999999999999" x14ac:dyDescent="0.3">
      <c r="A251" s="29" t="s">
        <v>3493</v>
      </c>
      <c r="B251" s="16" t="s">
        <v>2112</v>
      </c>
      <c r="C251" s="10" t="str">
        <f>VLOOKUP(B251,總表!$1:$1048576,2,0)</f>
        <v>樂齡遊戲：紅藍大對決</v>
      </c>
      <c r="D251" s="20" t="str">
        <f>VLOOKUP(B251,總表!$1:$1048576,4,0)</f>
        <v>社會照護</v>
      </c>
      <c r="E251" s="16" t="str">
        <f>VLOOKUP(B251,總表!$1:$1048576,5,0)</f>
        <v>國小組</v>
      </c>
      <c r="F251" s="16" t="str">
        <f>VLOOKUP(B251,總表!$1:$1048576,3,0)</f>
        <v>臺中市</v>
      </c>
      <c r="G251" s="16" t="str">
        <f>VLOOKUP(B251,總表!$1:$1048576,6,0)</f>
        <v>林瑜家</v>
      </c>
      <c r="H251" s="16" t="str">
        <f>VLOOKUP(B251,總表!$1:$1048576,7,0)</f>
        <v>臺中市西屯區何厝國民小學</v>
      </c>
      <c r="I251" s="16">
        <f>VLOOKUP(B251,總表!$1:$1048576,8,0)</f>
        <v>0</v>
      </c>
      <c r="J251" s="16">
        <f>VLOOKUP(B251,總表!$1:$1048576,9,0)</f>
        <v>0</v>
      </c>
      <c r="K251" s="16">
        <f>VLOOKUP(B251,總表!$1:$1048576,10,0)</f>
        <v>0</v>
      </c>
      <c r="L251" s="16">
        <f>VLOOKUP(B251,總表!$1:$1048576,11,0)</f>
        <v>0</v>
      </c>
      <c r="M251" s="16" t="str">
        <f>VLOOKUP(B251,總表!$1:$1048576,12,0)</f>
        <v>許婉珍</v>
      </c>
      <c r="N251" s="16" t="str">
        <f>VLOOKUP(B251,總表!$1:$1048576,13,0)</f>
        <v>臺中市西屯區何厝國民小學</v>
      </c>
      <c r="O251" s="16">
        <f>VLOOKUP(B251,總表!$1:$1048576,14,0)</f>
        <v>0</v>
      </c>
      <c r="P251" s="16">
        <f>VLOOKUP(B251,總表!$1:$1048576,15,0)</f>
        <v>0</v>
      </c>
      <c r="Q251" s="16">
        <f>VLOOKUP(B251,總表!$1:$1048576,16,0)</f>
        <v>0</v>
      </c>
      <c r="R251" s="16">
        <f>VLOOKUP(B251,總表!$1:$1048576,17,0)</f>
        <v>0</v>
      </c>
    </row>
    <row r="252" spans="1:18" ht="17.399999999999999" x14ac:dyDescent="0.3">
      <c r="A252" s="31" t="s">
        <v>3494</v>
      </c>
      <c r="B252" s="16" t="s">
        <v>2091</v>
      </c>
      <c r="C252" s="10" t="str">
        <f>VLOOKUP(B252,總表!$1:$1048576,2,0)</f>
        <v>臥床肌肉訓練器</v>
      </c>
      <c r="D252" s="20" t="str">
        <f>VLOOKUP(B252,總表!$1:$1048576,4,0)</f>
        <v>社會照護</v>
      </c>
      <c r="E252" s="16" t="str">
        <f>VLOOKUP(B252,總表!$1:$1048576,5,0)</f>
        <v>國小組</v>
      </c>
      <c r="F252" s="16" t="str">
        <f>VLOOKUP(B252,總表!$1:$1048576,3,0)</f>
        <v>高雄市</v>
      </c>
      <c r="G252" s="16" t="str">
        <f>VLOOKUP(B252,總表!$1:$1048576,6,0)</f>
        <v>許硯鈞</v>
      </c>
      <c r="H252" s="16" t="str">
        <f>VLOOKUP(B252,總表!$1:$1048576,7,0)</f>
        <v>高雄市立東光國民小學</v>
      </c>
      <c r="I252" s="16" t="str">
        <f>VLOOKUP(B252,總表!$1:$1048576,8,0)</f>
        <v>王柏衡</v>
      </c>
      <c r="J252" s="16" t="str">
        <f>VLOOKUP(B252,總表!$1:$1048576,9,0)</f>
        <v>高雄市立東光國民小學</v>
      </c>
      <c r="K252" s="16" t="str">
        <f>VLOOKUP(B252,總表!$1:$1048576,10,0)</f>
        <v>鍾和穎</v>
      </c>
      <c r="L252" s="16" t="str">
        <f>VLOOKUP(B252,總表!$1:$1048576,11,0)</f>
        <v>高雄市立東光國民小學</v>
      </c>
      <c r="M252" s="16" t="str">
        <f>VLOOKUP(B252,總表!$1:$1048576,12,0)</f>
        <v>莊文昭</v>
      </c>
      <c r="N252" s="16" t="str">
        <f>VLOOKUP(B252,總表!$1:$1048576,13,0)</f>
        <v>高雄市立東光國民小學</v>
      </c>
      <c r="O252" s="16" t="str">
        <f>VLOOKUP(B252,總表!$1:$1048576,14,0)</f>
        <v>郭克偉</v>
      </c>
      <c r="P252" s="16" t="str">
        <f>VLOOKUP(B252,總表!$1:$1048576,15,0)</f>
        <v>高雄市立東光國民小學</v>
      </c>
      <c r="Q252" s="16">
        <f>VLOOKUP(B252,總表!$1:$1048576,16,0)</f>
        <v>0</v>
      </c>
      <c r="R252" s="16">
        <f>VLOOKUP(B252,總表!$1:$1048576,17,0)</f>
        <v>0</v>
      </c>
    </row>
    <row r="253" spans="1:18" ht="17.399999999999999" x14ac:dyDescent="0.3">
      <c r="A253" s="31" t="s">
        <v>3494</v>
      </c>
      <c r="B253" s="16" t="s">
        <v>2154</v>
      </c>
      <c r="C253" s="10" t="str">
        <f>VLOOKUP(B253,總表!$1:$1048576,2,0)</f>
        <v>防久坐坐墊</v>
      </c>
      <c r="D253" s="20" t="str">
        <f>VLOOKUP(B253,總表!$1:$1048576,4,0)</f>
        <v>社會照護</v>
      </c>
      <c r="E253" s="16" t="str">
        <f>VLOOKUP(B253,總表!$1:$1048576,5,0)</f>
        <v>國小組</v>
      </c>
      <c r="F253" s="16" t="str">
        <f>VLOOKUP(B253,總表!$1:$1048576,3,0)</f>
        <v>桃園市</v>
      </c>
      <c r="G253" s="16" t="str">
        <f>VLOOKUP(B253,總表!$1:$1048576,6,0)</f>
        <v>楊浚玟</v>
      </c>
      <c r="H253" s="16" t="str">
        <f>VLOOKUP(B253,總表!$1:$1048576,7,0)</f>
        <v>同德國小</v>
      </c>
      <c r="I253" s="16" t="str">
        <f>VLOOKUP(B253,總表!$1:$1048576,8,0)</f>
        <v>王品喬</v>
      </c>
      <c r="J253" s="16" t="str">
        <f>VLOOKUP(B253,總表!$1:$1048576,9,0)</f>
        <v>同德國小</v>
      </c>
      <c r="K253" s="16" t="str">
        <f>VLOOKUP(B253,總表!$1:$1048576,10,0)</f>
        <v>饒語芯</v>
      </c>
      <c r="L253" s="16" t="str">
        <f>VLOOKUP(B253,總表!$1:$1048576,11,0)</f>
        <v>同德國小</v>
      </c>
      <c r="M253" s="16" t="str">
        <f>VLOOKUP(B253,總表!$1:$1048576,12,0)</f>
        <v>劉力瑄</v>
      </c>
      <c r="N253" s="16" t="str">
        <f>VLOOKUP(B253,總表!$1:$1048576,13,0)</f>
        <v>同德國小</v>
      </c>
      <c r="O253" s="16">
        <f>VLOOKUP(B253,總表!$1:$1048576,14,0)</f>
        <v>0</v>
      </c>
      <c r="P253" s="16">
        <f>VLOOKUP(B253,總表!$1:$1048576,15,0)</f>
        <v>0</v>
      </c>
      <c r="Q253" s="16">
        <f>VLOOKUP(B253,總表!$1:$1048576,16,0)</f>
        <v>0</v>
      </c>
      <c r="R253" s="16">
        <f>VLOOKUP(B253,總表!$1:$1048576,17,0)</f>
        <v>0</v>
      </c>
    </row>
    <row r="254" spans="1:18" ht="17.399999999999999" x14ac:dyDescent="0.3">
      <c r="A254" s="31" t="s">
        <v>3494</v>
      </c>
      <c r="B254" s="16" t="s">
        <v>2195</v>
      </c>
      <c r="C254" s="10" t="str">
        <f>VLOOKUP(B254,總表!$1:$1048576,2,0)</f>
        <v>病床照護機</v>
      </c>
      <c r="D254" s="20" t="str">
        <f>VLOOKUP(B254,總表!$1:$1048576,4,0)</f>
        <v>社會照護</v>
      </c>
      <c r="E254" s="16" t="str">
        <f>VLOOKUP(B254,總表!$1:$1048576,5,0)</f>
        <v>國小組</v>
      </c>
      <c r="F254" s="16" t="str">
        <f>VLOOKUP(B254,總表!$1:$1048576,3,0)</f>
        <v>花蓮縣</v>
      </c>
      <c r="G254" s="16" t="str">
        <f>VLOOKUP(B254,總表!$1:$1048576,6,0)</f>
        <v>黃熙恩</v>
      </c>
      <c r="H254" s="16" t="str">
        <f>VLOOKUP(B254,總表!$1:$1048576,7,0)</f>
        <v>東華附小</v>
      </c>
      <c r="I254" s="16" t="str">
        <f>VLOOKUP(B254,總表!$1:$1048576,8,0)</f>
        <v>徐可芯</v>
      </c>
      <c r="J254" s="16" t="str">
        <f>VLOOKUP(B254,總表!$1:$1048576,9,0)</f>
        <v>東華附小</v>
      </c>
      <c r="K254" s="16" t="str">
        <f>VLOOKUP(B254,總表!$1:$1048576,10,0)</f>
        <v>計皖珏</v>
      </c>
      <c r="L254" s="16" t="str">
        <f>VLOOKUP(B254,總表!$1:$1048576,11,0)</f>
        <v>東華附小</v>
      </c>
      <c r="M254" s="16" t="str">
        <f>VLOOKUP(B254,總表!$1:$1048576,12,0)</f>
        <v>王碩鴻</v>
      </c>
      <c r="N254" s="16" t="str">
        <f>VLOOKUP(B254,總表!$1:$1048576,13,0)</f>
        <v>花蓮縣國立東華大學附設實驗國民小學</v>
      </c>
      <c r="O254" s="16" t="str">
        <f>VLOOKUP(B254,總表!$1:$1048576,14,0)</f>
        <v>吳佩加</v>
      </c>
      <c r="P254" s="16" t="str">
        <f>VLOOKUP(B254,總表!$1:$1048576,15,0)</f>
        <v>花蓮縣國立東華大學附設實驗國民小學</v>
      </c>
      <c r="Q254" s="16">
        <f>VLOOKUP(B254,總表!$1:$1048576,16,0)</f>
        <v>0</v>
      </c>
      <c r="R254" s="16">
        <f>VLOOKUP(B254,總表!$1:$1048576,17,0)</f>
        <v>0</v>
      </c>
    </row>
    <row r="255" spans="1:18" ht="17.399999999999999" x14ac:dyDescent="0.3">
      <c r="A255" s="31" t="s">
        <v>3494</v>
      </c>
      <c r="B255" s="16" t="s">
        <v>2172</v>
      </c>
      <c r="C255" s="10" t="str">
        <f>VLOOKUP(B255,總表!$1:$1048576,2,0)</f>
        <v>無障礙扶手殺菌裝置</v>
      </c>
      <c r="D255" s="20" t="str">
        <f>VLOOKUP(B255,總表!$1:$1048576,4,0)</f>
        <v>社會照護</v>
      </c>
      <c r="E255" s="16" t="str">
        <f>VLOOKUP(B255,總表!$1:$1048576,5,0)</f>
        <v>國小組</v>
      </c>
      <c r="F255" s="16" t="str">
        <f>VLOOKUP(B255,總表!$1:$1048576,3,0)</f>
        <v>花蓮縣</v>
      </c>
      <c r="G255" s="16" t="str">
        <f>VLOOKUP(B255,總表!$1:$1048576,6,0)</f>
        <v>潘宇蕎</v>
      </c>
      <c r="H255" s="16" t="str">
        <f>VLOOKUP(B255,總表!$1:$1048576,7,0)</f>
        <v>花蓮縣中正國民小學</v>
      </c>
      <c r="I255" s="16" t="str">
        <f>VLOOKUP(B255,總表!$1:$1048576,8,0)</f>
        <v>呂佳佳</v>
      </c>
      <c r="J255" s="16" t="str">
        <f>VLOOKUP(B255,總表!$1:$1048576,9,0)</f>
        <v>花蓮縣中正國民小學</v>
      </c>
      <c r="K255" s="16">
        <f>VLOOKUP(B255,總表!$1:$1048576,10,0)</f>
        <v>0</v>
      </c>
      <c r="L255" s="16">
        <f>VLOOKUP(B255,總表!$1:$1048576,11,0)</f>
        <v>0</v>
      </c>
      <c r="M255" s="16" t="str">
        <f>VLOOKUP(B255,總表!$1:$1048576,12,0)</f>
        <v>林志豪</v>
      </c>
      <c r="N255" s="16" t="str">
        <f>VLOOKUP(B255,總表!$1:$1048576,13,0)</f>
        <v>花蓮縣中正國民小學</v>
      </c>
      <c r="O255" s="16" t="str">
        <f>VLOOKUP(B255,總表!$1:$1048576,14,0)</f>
        <v>吳主軍</v>
      </c>
      <c r="P255" s="16" t="str">
        <f>VLOOKUP(B255,總表!$1:$1048576,15,0)</f>
        <v>花蓮縣中正國民小學</v>
      </c>
      <c r="Q255" s="16">
        <f>VLOOKUP(B255,總表!$1:$1048576,16,0)</f>
        <v>0</v>
      </c>
      <c r="R255" s="16">
        <f>VLOOKUP(B255,總表!$1:$1048576,17,0)</f>
        <v>0</v>
      </c>
    </row>
    <row r="256" spans="1:18" ht="17.399999999999999" x14ac:dyDescent="0.3">
      <c r="A256" s="31" t="s">
        <v>3494</v>
      </c>
      <c r="B256" s="16" t="s">
        <v>2138</v>
      </c>
      <c r="C256" s="10" t="str">
        <f>VLOOKUP(B256,總表!$1:$1048576,2,0)</f>
        <v>RainBox 情緒天氣盒</v>
      </c>
      <c r="D256" s="20" t="str">
        <f>VLOOKUP(B256,總表!$1:$1048576,4,0)</f>
        <v>社會照護</v>
      </c>
      <c r="E256" s="16" t="str">
        <f>VLOOKUP(B256,總表!$1:$1048576,5,0)</f>
        <v>國小組</v>
      </c>
      <c r="F256" s="16" t="str">
        <f>VLOOKUP(B256,總表!$1:$1048576,3,0)</f>
        <v>桃園市</v>
      </c>
      <c r="G256" s="16" t="str">
        <f>VLOOKUP(B256,總表!$1:$1048576,6,0)</f>
        <v>羅貴宸</v>
      </c>
      <c r="H256" s="16" t="str">
        <f>VLOOKUP(B256,總表!$1:$1048576,7,0)</f>
        <v>桃園市中壢區普仁國民小學</v>
      </c>
      <c r="I256" s="16" t="str">
        <f>VLOOKUP(B256,總表!$1:$1048576,8,0)</f>
        <v>王晨熙</v>
      </c>
      <c r="J256" s="16" t="str">
        <f>VLOOKUP(B256,總表!$1:$1048576,9,0)</f>
        <v>新北市三峽區龍埔國民小學</v>
      </c>
      <c r="K256" s="16" t="str">
        <f>VLOOKUP(B256,總表!$1:$1048576,10,0)</f>
        <v>李軒榕</v>
      </c>
      <c r="L256" s="16" t="str">
        <f>VLOOKUP(B256,總表!$1:$1048576,11,0)</f>
        <v>桃園市桃園區同德國民小學</v>
      </c>
      <c r="M256" s="16" t="str">
        <f>VLOOKUP(B256,總表!$1:$1048576,12,0)</f>
        <v>鄭如翔</v>
      </c>
      <c r="N256" s="16" t="str">
        <f>VLOOKUP(B256,總表!$1:$1048576,13,0)</f>
        <v>新北市三峽區龍埔國民小學</v>
      </c>
      <c r="O256" s="16" t="str">
        <f>VLOOKUP(B256,總表!$1:$1048576,14,0)</f>
        <v>張螢宜</v>
      </c>
      <c r="P256" s="16" t="str">
        <f>VLOOKUP(B256,總表!$1:$1048576,15,0)</f>
        <v>桃園市中壢區普仁國民小學</v>
      </c>
      <c r="Q256" s="16" t="str">
        <f>VLOOKUP(B256,總表!$1:$1048576,16,0)</f>
        <v>許瑋珊</v>
      </c>
      <c r="R256" s="16" t="str">
        <f>VLOOKUP(B256,總表!$1:$1048576,17,0)</f>
        <v>桃園市桃園區同德國民小學</v>
      </c>
    </row>
    <row r="257" spans="1:18" ht="17.399999999999999" x14ac:dyDescent="0.3">
      <c r="A257" s="31" t="s">
        <v>3494</v>
      </c>
      <c r="B257" s="16" t="s">
        <v>2056</v>
      </c>
      <c r="C257" s="10" t="str">
        <f>VLOOKUP(B257,總表!$1:$1048576,2,0)</f>
        <v>按摩計次器</v>
      </c>
      <c r="D257" s="20" t="str">
        <f>VLOOKUP(B257,總表!$1:$1048576,4,0)</f>
        <v>社會照護</v>
      </c>
      <c r="E257" s="16" t="str">
        <f>VLOOKUP(B257,總表!$1:$1048576,5,0)</f>
        <v>國小組</v>
      </c>
      <c r="F257" s="16" t="str">
        <f>VLOOKUP(B257,總表!$1:$1048576,3,0)</f>
        <v>新北市</v>
      </c>
      <c r="G257" s="16" t="str">
        <f>VLOOKUP(B257,總表!$1:$1048576,6,0)</f>
        <v>何葳喆</v>
      </c>
      <c r="H257" s="16" t="str">
        <f>VLOOKUP(B257,總表!$1:$1048576,7,0)</f>
        <v>新北市私立育才國民小學</v>
      </c>
      <c r="I257" s="16">
        <f>VLOOKUP(B257,總表!$1:$1048576,8,0)</f>
        <v>0</v>
      </c>
      <c r="J257" s="16">
        <f>VLOOKUP(B257,總表!$1:$1048576,9,0)</f>
        <v>0</v>
      </c>
      <c r="K257" s="16">
        <f>VLOOKUP(B257,總表!$1:$1048576,10,0)</f>
        <v>0</v>
      </c>
      <c r="L257" s="16">
        <f>VLOOKUP(B257,總表!$1:$1048576,11,0)</f>
        <v>0</v>
      </c>
      <c r="M257" s="16" t="str">
        <f>VLOOKUP(B257,總表!$1:$1048576,12,0)</f>
        <v>鄒宜庭</v>
      </c>
      <c r="N257" s="16" t="str">
        <f>VLOOKUP(B257,總表!$1:$1048576,13,0)</f>
        <v>新北市私立育才國民小學</v>
      </c>
      <c r="O257" s="16">
        <f>VLOOKUP(B257,總表!$1:$1048576,14,0)</f>
        <v>0</v>
      </c>
      <c r="P257" s="16">
        <f>VLOOKUP(B257,總表!$1:$1048576,15,0)</f>
        <v>0</v>
      </c>
      <c r="Q257" s="16">
        <f>VLOOKUP(B257,總表!$1:$1048576,16,0)</f>
        <v>0</v>
      </c>
      <c r="R257" s="16">
        <f>VLOOKUP(B257,總表!$1:$1048576,17,0)</f>
        <v>0</v>
      </c>
    </row>
    <row r="258" spans="1:18" ht="17.399999999999999" x14ac:dyDescent="0.3">
      <c r="A258" s="31" t="s">
        <v>3494</v>
      </c>
      <c r="B258" s="16" t="s">
        <v>2064</v>
      </c>
      <c r="C258" s="10" t="str">
        <f>VLOOKUP(B258,總表!$1:$1048576,2,0)</f>
        <v>銀髮族下車省力充氣靠墊</v>
      </c>
      <c r="D258" s="20" t="str">
        <f>VLOOKUP(B258,總表!$1:$1048576,4,0)</f>
        <v>社會照護</v>
      </c>
      <c r="E258" s="16" t="str">
        <f>VLOOKUP(B258,總表!$1:$1048576,5,0)</f>
        <v>國小組</v>
      </c>
      <c r="F258" s="16" t="str">
        <f>VLOOKUP(B258,總表!$1:$1048576,3,0)</f>
        <v>臺東縣</v>
      </c>
      <c r="G258" s="16" t="str">
        <f>VLOOKUP(B258,總表!$1:$1048576,6,0)</f>
        <v>林慕帆</v>
      </c>
      <c r="H258" s="16" t="str">
        <f>VLOOKUP(B258,總表!$1:$1048576,7,0)</f>
        <v>臺東縣東海國民小學</v>
      </c>
      <c r="I258" s="16">
        <f>VLOOKUP(B258,總表!$1:$1048576,8,0)</f>
        <v>0</v>
      </c>
      <c r="J258" s="16">
        <f>VLOOKUP(B258,總表!$1:$1048576,9,0)</f>
        <v>0</v>
      </c>
      <c r="K258" s="16">
        <f>VLOOKUP(B258,總表!$1:$1048576,10,0)</f>
        <v>0</v>
      </c>
      <c r="L258" s="16">
        <f>VLOOKUP(B258,總表!$1:$1048576,11,0)</f>
        <v>0</v>
      </c>
      <c r="M258" s="16" t="str">
        <f>VLOOKUP(B258,總表!$1:$1048576,12,0)</f>
        <v>鄧佩宜</v>
      </c>
      <c r="N258" s="16" t="str">
        <f>VLOOKUP(B258,總表!$1:$1048576,13,0)</f>
        <v>臺東縣東海國民小學</v>
      </c>
      <c r="O258" s="16" t="str">
        <f>VLOOKUP(B258,總表!$1:$1048576,14,0)</f>
        <v>高偉堯</v>
      </c>
      <c r="P258" s="16" t="str">
        <f>VLOOKUP(B258,總表!$1:$1048576,15,0)</f>
        <v>臺東縣美和國民小學</v>
      </c>
      <c r="Q258" s="16" t="str">
        <f>VLOOKUP(B258,總表!$1:$1048576,16,0)</f>
        <v>林文偉</v>
      </c>
      <c r="R258" s="16" t="str">
        <f>VLOOKUP(B258,總表!$1:$1048576,17,0)</f>
        <v>臺東縣美和國民小學</v>
      </c>
    </row>
    <row r="259" spans="1:18" ht="17.399999999999999" x14ac:dyDescent="0.3">
      <c r="A259" s="31" t="s">
        <v>3494</v>
      </c>
      <c r="B259" s="16" t="s">
        <v>2034</v>
      </c>
      <c r="C259" s="10" t="str">
        <f>VLOOKUP(B259,總表!$1:$1048576,2,0)</f>
        <v>彩虹之眼</v>
      </c>
      <c r="D259" s="20" t="str">
        <f>VLOOKUP(B259,總表!$1:$1048576,4,0)</f>
        <v>社會照護</v>
      </c>
      <c r="E259" s="16" t="str">
        <f>VLOOKUP(B259,總表!$1:$1048576,5,0)</f>
        <v>國小組</v>
      </c>
      <c r="F259" s="16" t="str">
        <f>VLOOKUP(B259,總表!$1:$1048576,3,0)</f>
        <v>桃園市</v>
      </c>
      <c r="G259" s="16" t="str">
        <f>VLOOKUP(B259,總表!$1:$1048576,6,0)</f>
        <v>黎冠朋</v>
      </c>
      <c r="H259" s="16" t="str">
        <f>VLOOKUP(B259,總表!$1:$1048576,7,0)</f>
        <v>桃園市立新埔國小</v>
      </c>
      <c r="I259" s="16" t="str">
        <f>VLOOKUP(B259,總表!$1:$1048576,8,0)</f>
        <v>呂祥睿</v>
      </c>
      <c r="J259" s="16" t="str">
        <f>VLOOKUP(B259,總表!$1:$1048576,9,0)</f>
        <v>桃園市立同安國小</v>
      </c>
      <c r="K259" s="16" t="str">
        <f>VLOOKUP(B259,總表!$1:$1048576,10,0)</f>
        <v>張庭睿</v>
      </c>
      <c r="L259" s="16" t="str">
        <f>VLOOKUP(B259,總表!$1:$1048576,11,0)</f>
        <v>桃園市立同德國小</v>
      </c>
      <c r="M259" s="16" t="str">
        <f>VLOOKUP(B259,總表!$1:$1048576,12,0)</f>
        <v>林琪正</v>
      </c>
      <c r="N259" s="16" t="str">
        <f>VLOOKUP(B259,總表!$1:$1048576,13,0)</f>
        <v>桃園市立同德國中</v>
      </c>
      <c r="O259" s="16" t="str">
        <f>VLOOKUP(B259,總表!$1:$1048576,14,0)</f>
        <v>何淑鈴</v>
      </c>
      <c r="P259" s="16" t="str">
        <f>VLOOKUP(B259,總表!$1:$1048576,15,0)</f>
        <v>桃園市立同德國中</v>
      </c>
      <c r="Q259" s="16" t="str">
        <f>VLOOKUP(B259,總表!$1:$1048576,16,0)</f>
        <v>黃盛亞</v>
      </c>
      <c r="R259" s="16" t="str">
        <f>VLOOKUP(B259,總表!$1:$1048576,17,0)</f>
        <v>桃園市立新埔國小</v>
      </c>
    </row>
    <row r="260" spans="1:18" ht="17.399999999999999" x14ac:dyDescent="0.3">
      <c r="A260" s="31" t="s">
        <v>3494</v>
      </c>
      <c r="B260" s="16" t="s">
        <v>2061</v>
      </c>
      <c r="C260" s="10" t="str">
        <f>VLOOKUP(B260,總表!$1:$1048576,2,0)</f>
        <v>智慧安全行走手杖</v>
      </c>
      <c r="D260" s="20" t="str">
        <f>VLOOKUP(B260,總表!$1:$1048576,4,0)</f>
        <v>社會照護</v>
      </c>
      <c r="E260" s="16" t="str">
        <f>VLOOKUP(B260,總表!$1:$1048576,5,0)</f>
        <v>國小組</v>
      </c>
      <c r="F260" s="16" t="str">
        <f>VLOOKUP(B260,總表!$1:$1048576,3,0)</f>
        <v>新北市</v>
      </c>
      <c r="G260" s="16" t="str">
        <f>VLOOKUP(B260,總表!$1:$1048576,6,0)</f>
        <v>張桓碩</v>
      </c>
      <c r="H260" s="16" t="str">
        <f>VLOOKUP(B260,總表!$1:$1048576,7,0)</f>
        <v>新北市康橋高級中學</v>
      </c>
      <c r="I260" s="16">
        <f>VLOOKUP(B260,總表!$1:$1048576,8,0)</f>
        <v>0</v>
      </c>
      <c r="J260" s="16">
        <f>VLOOKUP(B260,總表!$1:$1048576,9,0)</f>
        <v>0</v>
      </c>
      <c r="K260" s="16">
        <f>VLOOKUP(B260,總表!$1:$1048576,10,0)</f>
        <v>0</v>
      </c>
      <c r="L260" s="16">
        <f>VLOOKUP(B260,總表!$1:$1048576,11,0)</f>
        <v>0</v>
      </c>
      <c r="M260" s="16" t="str">
        <f>VLOOKUP(B260,總表!$1:$1048576,12,0)</f>
        <v>林東岳</v>
      </c>
      <c r="N260" s="16" t="str">
        <f>VLOOKUP(B260,總表!$1:$1048576,13,0)</f>
        <v>新北市康橋高級中學</v>
      </c>
      <c r="O260" s="16">
        <f>VLOOKUP(B260,總表!$1:$1048576,14,0)</f>
        <v>0</v>
      </c>
      <c r="P260" s="16">
        <f>VLOOKUP(B260,總表!$1:$1048576,15,0)</f>
        <v>0</v>
      </c>
      <c r="Q260" s="16">
        <f>VLOOKUP(B260,總表!$1:$1048576,16,0)</f>
        <v>0</v>
      </c>
      <c r="R260" s="16">
        <f>VLOOKUP(B260,總表!$1:$1048576,17,0)</f>
        <v>0</v>
      </c>
    </row>
    <row r="261" spans="1:18" ht="17.399999999999999" x14ac:dyDescent="0.3">
      <c r="A261" s="31" t="s">
        <v>3494</v>
      </c>
      <c r="B261" s="16" t="s">
        <v>2117</v>
      </c>
      <c r="C261" s="10" t="str">
        <f>VLOOKUP(B261,總表!$1:$1048576,2,0)</f>
        <v>香味助眠頭帳</v>
      </c>
      <c r="D261" s="20" t="str">
        <f>VLOOKUP(B261,總表!$1:$1048576,4,0)</f>
        <v>社會照護</v>
      </c>
      <c r="E261" s="16" t="str">
        <f>VLOOKUP(B261,總表!$1:$1048576,5,0)</f>
        <v>國小組</v>
      </c>
      <c r="F261" s="16" t="str">
        <f>VLOOKUP(B261,總表!$1:$1048576,3,0)</f>
        <v>嘉義市</v>
      </c>
      <c r="G261" s="16" t="str">
        <f>VLOOKUP(B261,總表!$1:$1048576,6,0)</f>
        <v>蔡依庭</v>
      </c>
      <c r="H261" s="16" t="str">
        <f>VLOOKUP(B261,總表!$1:$1048576,7,0)</f>
        <v>國立嘉義大學附設實驗國民小學</v>
      </c>
      <c r="I261" s="16" t="str">
        <f>VLOOKUP(B261,總表!$1:$1048576,8,0)</f>
        <v>蔡艾辰</v>
      </c>
      <c r="J261" s="16" t="str">
        <f>VLOOKUP(B261,總表!$1:$1048576,9,0)</f>
        <v>國立嘉義大學附設實驗國民小學</v>
      </c>
      <c r="K261" s="16">
        <f>VLOOKUP(B261,總表!$1:$1048576,10,0)</f>
        <v>0</v>
      </c>
      <c r="L261" s="16">
        <f>VLOOKUP(B261,總表!$1:$1048576,11,0)</f>
        <v>0</v>
      </c>
      <c r="M261" s="16" t="str">
        <f>VLOOKUP(B261,總表!$1:$1048576,12,0)</f>
        <v>翁秀玉</v>
      </c>
      <c r="N261" s="16" t="str">
        <f>VLOOKUP(B261,總表!$1:$1048576,13,0)</f>
        <v>國立嘉義大學附設實驗國民小學</v>
      </c>
      <c r="O261" s="16" t="str">
        <f>VLOOKUP(B261,總表!$1:$1048576,14,0)</f>
        <v>楊雯惠</v>
      </c>
      <c r="P261" s="16" t="str">
        <f>VLOOKUP(B261,總表!$1:$1048576,15,0)</f>
        <v>國立嘉義大學附設國民小學</v>
      </c>
      <c r="Q261" s="16">
        <f>VLOOKUP(B261,總表!$1:$1048576,16,0)</f>
        <v>0</v>
      </c>
      <c r="R261" s="16">
        <f>VLOOKUP(B261,總表!$1:$1048576,17,0)</f>
        <v>0</v>
      </c>
    </row>
    <row r="262" spans="1:18" ht="17.399999999999999" x14ac:dyDescent="0.3">
      <c r="A262" s="31" t="s">
        <v>3494</v>
      </c>
      <c r="B262" s="16" t="s">
        <v>2176</v>
      </c>
      <c r="C262" s="10" t="str">
        <f>VLOOKUP(B262,總表!$1:$1048576,2,0)</f>
        <v>自動開關燈系統</v>
      </c>
      <c r="D262" s="20" t="str">
        <f>VLOOKUP(B262,總表!$1:$1048576,4,0)</f>
        <v>社會照護</v>
      </c>
      <c r="E262" s="16" t="str">
        <f>VLOOKUP(B262,總表!$1:$1048576,5,0)</f>
        <v>國小組</v>
      </c>
      <c r="F262" s="16" t="str">
        <f>VLOOKUP(B262,總表!$1:$1048576,3,0)</f>
        <v>宜蘭縣</v>
      </c>
      <c r="G262" s="16" t="str">
        <f>VLOOKUP(B262,總表!$1:$1048576,6,0)</f>
        <v>陳豫軒</v>
      </c>
      <c r="H262" s="16" t="str">
        <f>VLOOKUP(B262,總表!$1:$1048576,7,0)</f>
        <v>北成國小</v>
      </c>
      <c r="I262" s="16" t="str">
        <f>VLOOKUP(B262,總表!$1:$1048576,8,0)</f>
        <v>陳昊哲</v>
      </c>
      <c r="J262" s="16" t="str">
        <f>VLOOKUP(B262,總表!$1:$1048576,9,0)</f>
        <v>北成國小</v>
      </c>
      <c r="K262" s="16" t="str">
        <f>VLOOKUP(B262,總表!$1:$1048576,10,0)</f>
        <v>林姀旎</v>
      </c>
      <c r="L262" s="16" t="str">
        <f>VLOOKUP(B262,總表!$1:$1048576,11,0)</f>
        <v>北成國小</v>
      </c>
      <c r="M262" s="16" t="str">
        <f>VLOOKUP(B262,總表!$1:$1048576,12,0)</f>
        <v>陳榮政</v>
      </c>
      <c r="N262" s="16" t="str">
        <f>VLOOKUP(B262,總表!$1:$1048576,13,0)</f>
        <v>退休老師</v>
      </c>
      <c r="O262" s="16" t="str">
        <f>VLOOKUP(B262,總表!$1:$1048576,14,0)</f>
        <v>張瓊月</v>
      </c>
      <c r="P262" s="16" t="str">
        <f>VLOOKUP(B262,總表!$1:$1048576,15,0)</f>
        <v>北成國小</v>
      </c>
      <c r="Q262" s="16">
        <f>VLOOKUP(B262,總表!$1:$1048576,16,0)</f>
        <v>0</v>
      </c>
      <c r="R262" s="16">
        <f>VLOOKUP(B262,總表!$1:$1048576,17,0)</f>
        <v>0</v>
      </c>
    </row>
    <row r="263" spans="1:18" ht="17.399999999999999" x14ac:dyDescent="0.3">
      <c r="A263" s="22" t="s">
        <v>3495</v>
      </c>
      <c r="B263" s="16" t="s">
        <v>2390</v>
      </c>
      <c r="C263" s="10" t="str">
        <f>VLOOKUP(B263,總表!$1:$1048576,2,0)</f>
        <v>愛乾淨的垃圾桶</v>
      </c>
      <c r="D263" s="16" t="str">
        <f>VLOOKUP(B263,總表!$1:$1048576,4,0)</f>
        <v>便利生活</v>
      </c>
      <c r="E263" s="16" t="str">
        <f>VLOOKUP(B263,總表!$1:$1048576,5,0)</f>
        <v>國小組</v>
      </c>
      <c r="F263" s="16" t="str">
        <f>VLOOKUP(B263,總表!$1:$1048576,3,0)</f>
        <v>嘉義市</v>
      </c>
      <c r="G263" s="16" t="str">
        <f>VLOOKUP(B263,總表!$1:$1048576,6,0)</f>
        <v>溫晴詠</v>
      </c>
      <c r="H263" s="16" t="str">
        <f>VLOOKUP(B263,總表!$1:$1048576,7,0)</f>
        <v>嘉義市西區大同國民小學</v>
      </c>
      <c r="I263" s="16" t="str">
        <f>VLOOKUP(B263,總表!$1:$1048576,8,0)</f>
        <v>凃洺豪</v>
      </c>
      <c r="J263" s="16" t="str">
        <f>VLOOKUP(B263,總表!$1:$1048576,9,0)</f>
        <v>嘉義市西區大同國民小學</v>
      </c>
      <c r="K263" s="16" t="str">
        <f>VLOOKUP(B263,總表!$1:$1048576,10,0)</f>
        <v>葉瀚升</v>
      </c>
      <c r="L263" s="16" t="str">
        <f>VLOOKUP(B263,總表!$1:$1048576,11,0)</f>
        <v>嘉義市西區大同國民小學</v>
      </c>
      <c r="M263" s="16" t="str">
        <f>VLOOKUP(B263,總表!$1:$1048576,12,0)</f>
        <v>蔡明展</v>
      </c>
      <c r="N263" s="16" t="str">
        <f>VLOOKUP(B263,總表!$1:$1048576,13,0)</f>
        <v>嘉義市大同國民小學</v>
      </c>
      <c r="O263" s="16" t="str">
        <f>VLOOKUP(B263,總表!$1:$1048576,14,0)</f>
        <v>何盈萱</v>
      </c>
      <c r="P263" s="16" t="str">
        <f>VLOOKUP(B263,總表!$1:$1048576,15,0)</f>
        <v>嘉義市大同國民小學</v>
      </c>
      <c r="Q263" s="16">
        <f>VLOOKUP(B263,總表!$1:$1048576,16,0)</f>
        <v>0</v>
      </c>
      <c r="R263" s="16">
        <f>VLOOKUP(B263,總表!$1:$1048576,17,0)</f>
        <v>0</v>
      </c>
    </row>
    <row r="264" spans="1:18" ht="17.399999999999999" x14ac:dyDescent="0.3">
      <c r="A264" s="22" t="s">
        <v>3495</v>
      </c>
      <c r="B264" s="16" t="s">
        <v>2575</v>
      </c>
      <c r="C264" s="10" t="str">
        <f>VLOOKUP(B264,總表!$1:$1048576,2,0)</f>
        <v>扇網快速清潔小幫手</v>
      </c>
      <c r="D264" s="16" t="str">
        <f>VLOOKUP(B264,總表!$1:$1048576,4,0)</f>
        <v>便利生活</v>
      </c>
      <c r="E264" s="16" t="str">
        <f>VLOOKUP(B264,總表!$1:$1048576,5,0)</f>
        <v>國小組</v>
      </c>
      <c r="F264" s="16" t="str">
        <f>VLOOKUP(B264,總表!$1:$1048576,3,0)</f>
        <v>花蓮縣</v>
      </c>
      <c r="G264" s="16" t="str">
        <f>VLOOKUP(B264,總表!$1:$1048576,6,0)</f>
        <v>許元曦</v>
      </c>
      <c r="H264" s="16" t="str">
        <f>VLOOKUP(B264,總表!$1:$1048576,7,0)</f>
        <v>花蓮縣花蓮市明義國民小學</v>
      </c>
      <c r="I264" s="16" t="str">
        <f>VLOOKUP(B264,總表!$1:$1048576,8,0)</f>
        <v>施沛安</v>
      </c>
      <c r="J264" s="16" t="str">
        <f>VLOOKUP(B264,總表!$1:$1048576,9,0)</f>
        <v>花蓮縣花蓮市明義國民小學</v>
      </c>
      <c r="K264" s="16" t="str">
        <f>VLOOKUP(B264,總表!$1:$1048576,10,0)</f>
        <v>陳柔蓁</v>
      </c>
      <c r="L264" s="16" t="str">
        <f>VLOOKUP(B264,總表!$1:$1048576,11,0)</f>
        <v>花蓮縣花蓮市明義國民小學</v>
      </c>
      <c r="M264" s="16" t="str">
        <f>VLOOKUP(B264,總表!$1:$1048576,12,0)</f>
        <v>王文俊</v>
      </c>
      <c r="N264" s="16" t="str">
        <f>VLOOKUP(B264,總表!$1:$1048576,13,0)</f>
        <v>花蓮縣花蓮市明義國民小學</v>
      </c>
      <c r="O264" s="16" t="str">
        <f>VLOOKUP(B264,總表!$1:$1048576,14,0)</f>
        <v>吳尚汾</v>
      </c>
      <c r="P264" s="16" t="str">
        <f>VLOOKUP(B264,總表!$1:$1048576,15,0)</f>
        <v>花蓮縣花蓮市明義國民小學</v>
      </c>
      <c r="Q264" s="16" t="str">
        <f>VLOOKUP(B264,總表!$1:$1048576,16,0)</f>
        <v>郭羿彣</v>
      </c>
      <c r="R264" s="16" t="str">
        <f>VLOOKUP(B264,總表!$1:$1048576,17,0)</f>
        <v>花蓮縣花蓮市明義國民小學</v>
      </c>
    </row>
    <row r="265" spans="1:18" ht="17.399999999999999" x14ac:dyDescent="0.3">
      <c r="A265" s="22" t="s">
        <v>3495</v>
      </c>
      <c r="B265" s="16" t="s">
        <v>2663</v>
      </c>
      <c r="C265" s="10" t="str">
        <f>VLOOKUP(B265,總表!$1:$1048576,2,0)</f>
        <v>智慧編織捲線器</v>
      </c>
      <c r="D265" s="16" t="str">
        <f>VLOOKUP(B265,總表!$1:$1048576,4,0)</f>
        <v>便利生活</v>
      </c>
      <c r="E265" s="16" t="str">
        <f>VLOOKUP(B265,總表!$1:$1048576,5,0)</f>
        <v>國小組</v>
      </c>
      <c r="F265" s="16" t="str">
        <f>VLOOKUP(B265,總表!$1:$1048576,3,0)</f>
        <v>嘉義縣</v>
      </c>
      <c r="G265" s="16" t="str">
        <f>VLOOKUP(B265,總表!$1:$1048576,6,0)</f>
        <v>王珮瑜</v>
      </c>
      <c r="H265" s="16" t="str">
        <f>VLOOKUP(B265,總表!$1:$1048576,7,0)</f>
        <v>嘉義縣大林鎮平林國民小學</v>
      </c>
      <c r="I265" s="16" t="str">
        <f>VLOOKUP(B265,總表!$1:$1048576,8,0)</f>
        <v>江紫瑛</v>
      </c>
      <c r="J265" s="16" t="str">
        <f>VLOOKUP(B265,總表!$1:$1048576,9,0)</f>
        <v>嘉義縣大林鎮平林國民小學</v>
      </c>
      <c r="K265" s="16" t="str">
        <f>VLOOKUP(B265,總表!$1:$1048576,10,0)</f>
        <v>施淨媗</v>
      </c>
      <c r="L265" s="16" t="str">
        <f>VLOOKUP(B265,總表!$1:$1048576,11,0)</f>
        <v>嘉義縣大林鎮平林國民小學</v>
      </c>
      <c r="M265" s="16" t="str">
        <f>VLOOKUP(B265,總表!$1:$1048576,12,0)</f>
        <v>施懿娟</v>
      </c>
      <c r="N265" s="16" t="str">
        <f>VLOOKUP(B265,總表!$1:$1048576,13,0)</f>
        <v>嘉義縣大林鎮平林國民小學</v>
      </c>
      <c r="O265" s="16" t="str">
        <f>VLOOKUP(B265,總表!$1:$1048576,14,0)</f>
        <v>吳育典</v>
      </c>
      <c r="P265" s="16" t="str">
        <f>VLOOKUP(B265,總表!$1:$1048576,15,0)</f>
        <v>嘉義縣大林鎮平林國民小學</v>
      </c>
      <c r="Q265" s="16" t="str">
        <f>VLOOKUP(B265,總表!$1:$1048576,16,0)</f>
        <v>陳苑婷</v>
      </c>
      <c r="R265" s="16" t="str">
        <f>VLOOKUP(B265,總表!$1:$1048576,17,0)</f>
        <v>嘉義縣大林鎮平林國民小學</v>
      </c>
    </row>
    <row r="266" spans="1:18" ht="17.399999999999999" x14ac:dyDescent="0.3">
      <c r="A266" s="22" t="s">
        <v>3495</v>
      </c>
      <c r="B266" s="16" t="s">
        <v>2489</v>
      </c>
      <c r="C266" s="10" t="str">
        <f>VLOOKUP(B266,總表!$1:$1048576,2,0)</f>
        <v>自貼，不求人！</v>
      </c>
      <c r="D266" s="16" t="str">
        <f>VLOOKUP(B266,總表!$1:$1048576,4,0)</f>
        <v>便利生活</v>
      </c>
      <c r="E266" s="16" t="str">
        <f>VLOOKUP(B266,總表!$1:$1048576,5,0)</f>
        <v>國小組</v>
      </c>
      <c r="F266" s="16" t="str">
        <f>VLOOKUP(B266,總表!$1:$1048576,3,0)</f>
        <v>高雄市</v>
      </c>
      <c r="G266" s="16" t="str">
        <f>VLOOKUP(B266,總表!$1:$1048576,6,0)</f>
        <v>張耀仁</v>
      </c>
      <c r="H266" s="16" t="str">
        <f>VLOOKUP(B266,總表!$1:$1048576,7,0)</f>
        <v>高雄市橋頭區興糖國民小學</v>
      </c>
      <c r="I266" s="16" t="str">
        <f>VLOOKUP(B266,總表!$1:$1048576,8,0)</f>
        <v>王宥程</v>
      </c>
      <c r="J266" s="16" t="str">
        <f>VLOOKUP(B266,總表!$1:$1048576,9,0)</f>
        <v>高雄市鼓山區龍華國民小學</v>
      </c>
      <c r="K266" s="16" t="str">
        <f>VLOOKUP(B266,總表!$1:$1048576,10,0)</f>
        <v>陳冠元</v>
      </c>
      <c r="L266" s="16" t="str">
        <f>VLOOKUP(B266,總表!$1:$1048576,11,0)</f>
        <v>高雄市三民區莊敬國民小學</v>
      </c>
      <c r="M266" s="16" t="str">
        <f>VLOOKUP(B266,總表!$1:$1048576,12,0)</f>
        <v>鍾培音</v>
      </c>
      <c r="N266" s="16" t="str">
        <f>VLOOKUP(B266,總表!$1:$1048576,13,0)</f>
        <v>高雄市橋頭區興糖國小</v>
      </c>
      <c r="O266" s="16" t="str">
        <f>VLOOKUP(B266,總表!$1:$1048576,14,0)</f>
        <v>林慧青</v>
      </c>
      <c r="P266" s="16" t="str">
        <f>VLOOKUP(B266,總表!$1:$1048576,15,0)</f>
        <v>高雄市鼓山區龍華國民小學</v>
      </c>
      <c r="Q266" s="16" t="str">
        <f>VLOOKUP(B266,總表!$1:$1048576,16,0)</f>
        <v>陳彥良</v>
      </c>
      <c r="R266" s="16" t="str">
        <f>VLOOKUP(B266,總表!$1:$1048576,17,0)</f>
        <v>高雄市立高雄高級工業職業學校</v>
      </c>
    </row>
    <row r="267" spans="1:18" ht="17.399999999999999" x14ac:dyDescent="0.3">
      <c r="A267" s="22" t="s">
        <v>3495</v>
      </c>
      <c r="B267" s="16" t="s">
        <v>2515</v>
      </c>
      <c r="C267" s="10" t="str">
        <f>VLOOKUP(B267,總表!$1:$1048576,2,0)</f>
        <v>定時變色牙刷</v>
      </c>
      <c r="D267" s="16" t="str">
        <f>VLOOKUP(B267,總表!$1:$1048576,4,0)</f>
        <v>便利生活</v>
      </c>
      <c r="E267" s="16" t="str">
        <f>VLOOKUP(B267,總表!$1:$1048576,5,0)</f>
        <v>國小組</v>
      </c>
      <c r="F267" s="16" t="str">
        <f>VLOOKUP(B267,總表!$1:$1048576,3,0)</f>
        <v>嘉義市</v>
      </c>
      <c r="G267" s="16" t="str">
        <f>VLOOKUP(B267,總表!$1:$1048576,6,0)</f>
        <v>周禹安</v>
      </c>
      <c r="H267" s="16" t="str">
        <f>VLOOKUP(B267,總表!$1:$1048576,7,0)</f>
        <v>國立嘉義大學附設國民小學</v>
      </c>
      <c r="I267" s="16" t="str">
        <f>VLOOKUP(B267,總表!$1:$1048576,8,0)</f>
        <v>張仁曦</v>
      </c>
      <c r="J267" s="16" t="str">
        <f>VLOOKUP(B267,總表!$1:$1048576,9,0)</f>
        <v>國立嘉義大學附設國民小學</v>
      </c>
      <c r="K267" s="16">
        <f>VLOOKUP(B267,總表!$1:$1048576,10,0)</f>
        <v>0</v>
      </c>
      <c r="L267" s="16">
        <f>VLOOKUP(B267,總表!$1:$1048576,11,0)</f>
        <v>0</v>
      </c>
      <c r="M267" s="16" t="str">
        <f>VLOOKUP(B267,總表!$1:$1048576,12,0)</f>
        <v>翁秀玉</v>
      </c>
      <c r="N267" s="16" t="str">
        <f>VLOOKUP(B267,總表!$1:$1048576,13,0)</f>
        <v>國立嘉義大學附設實驗國民小學</v>
      </c>
      <c r="O267" s="16" t="str">
        <f>VLOOKUP(B267,總表!$1:$1048576,14,0)</f>
        <v>楊雯惠</v>
      </c>
      <c r="P267" s="16" t="str">
        <f>VLOOKUP(B267,總表!$1:$1048576,15,0)</f>
        <v>國立嘉義大學附設國民小學</v>
      </c>
      <c r="Q267" s="16">
        <f>VLOOKUP(B267,總表!$1:$1048576,16,0)</f>
        <v>0</v>
      </c>
      <c r="R267" s="16">
        <f>VLOOKUP(B267,總表!$1:$1048576,17,0)</f>
        <v>0</v>
      </c>
    </row>
    <row r="268" spans="1:18" ht="17.399999999999999" x14ac:dyDescent="0.3">
      <c r="A268" s="22" t="s">
        <v>3495</v>
      </c>
      <c r="B268" s="16" t="s">
        <v>2679</v>
      </c>
      <c r="C268" s="10" t="str">
        <f>VLOOKUP(B268,總表!$1:$1048576,2,0)</f>
        <v>充氣式不黏手午睡枕</v>
      </c>
      <c r="D268" s="16" t="str">
        <f>VLOOKUP(B268,總表!$1:$1048576,4,0)</f>
        <v>便利生活</v>
      </c>
      <c r="E268" s="16" t="str">
        <f>VLOOKUP(B268,總表!$1:$1048576,5,0)</f>
        <v>國小組</v>
      </c>
      <c r="F268" s="16" t="str">
        <f>VLOOKUP(B268,總表!$1:$1048576,3,0)</f>
        <v>嘉義市</v>
      </c>
      <c r="G268" s="16" t="str">
        <f>VLOOKUP(B268,總表!$1:$1048576,6,0)</f>
        <v>蔡秉宸</v>
      </c>
      <c r="H268" s="16" t="str">
        <f>VLOOKUP(B268,總表!$1:$1048576,7,0)</f>
        <v>國立嘉義大學附設國民小學</v>
      </c>
      <c r="I268" s="16" t="str">
        <f>VLOOKUP(B268,總表!$1:$1048576,8,0)</f>
        <v>馬佑輝</v>
      </c>
      <c r="J268" s="16" t="str">
        <f>VLOOKUP(B268,總表!$1:$1048576,9,0)</f>
        <v>國立嘉義大學附設國民小學</v>
      </c>
      <c r="K268" s="16" t="str">
        <f>VLOOKUP(B268,總表!$1:$1048576,10,0)</f>
        <v>黃柏澂</v>
      </c>
      <c r="L268" s="16" t="str">
        <f>VLOOKUP(B268,總表!$1:$1048576,11,0)</f>
        <v>國立嘉義大學附設國民小學</v>
      </c>
      <c r="M268" s="16" t="str">
        <f>VLOOKUP(B268,總表!$1:$1048576,12,0)</f>
        <v>楊雯惠</v>
      </c>
      <c r="N268" s="16" t="str">
        <f>VLOOKUP(B268,總表!$1:$1048576,13,0)</f>
        <v>國立嘉義大學附設國民小學</v>
      </c>
      <c r="O268" s="16" t="str">
        <f>VLOOKUP(B268,總表!$1:$1048576,14,0)</f>
        <v>翁秀玉</v>
      </c>
      <c r="P268" s="16" t="str">
        <f>VLOOKUP(B268,總表!$1:$1048576,15,0)</f>
        <v>國立嘉義大學附設國民小學</v>
      </c>
      <c r="Q268" s="16">
        <f>VLOOKUP(B268,總表!$1:$1048576,16,0)</f>
        <v>0</v>
      </c>
      <c r="R268" s="16">
        <f>VLOOKUP(B268,總表!$1:$1048576,17,0)</f>
        <v>0</v>
      </c>
    </row>
    <row r="269" spans="1:18" ht="17.399999999999999" x14ac:dyDescent="0.3">
      <c r="A269" s="22" t="s">
        <v>3495</v>
      </c>
      <c r="B269" s="16" t="s">
        <v>2264</v>
      </c>
      <c r="C269" s="10" t="str">
        <f>VLOOKUP(B269,總表!$1:$1048576,2,0)</f>
        <v>清爽魔法梳</v>
      </c>
      <c r="D269" s="16" t="str">
        <f>VLOOKUP(B269,總表!$1:$1048576,4,0)</f>
        <v>便利生活</v>
      </c>
      <c r="E269" s="16" t="str">
        <f>VLOOKUP(B269,總表!$1:$1048576,5,0)</f>
        <v>國小組</v>
      </c>
      <c r="F269" s="16" t="str">
        <f>VLOOKUP(B269,總表!$1:$1048576,3,0)</f>
        <v>屏東縣</v>
      </c>
      <c r="G269" s="16" t="str">
        <f>VLOOKUP(B269,總表!$1:$1048576,6,0)</f>
        <v>王亭涵</v>
      </c>
      <c r="H269" s="16" t="str">
        <f>VLOOKUP(B269,總表!$1:$1048576,7,0)</f>
        <v>屏東縣忠孝國小</v>
      </c>
      <c r="I269" s="16">
        <f>VLOOKUP(B269,總表!$1:$1048576,8,0)</f>
        <v>0</v>
      </c>
      <c r="J269" s="16">
        <f>VLOOKUP(B269,總表!$1:$1048576,9,0)</f>
        <v>0</v>
      </c>
      <c r="K269" s="16">
        <f>VLOOKUP(B269,總表!$1:$1048576,10,0)</f>
        <v>0</v>
      </c>
      <c r="L269" s="16">
        <f>VLOOKUP(B269,總表!$1:$1048576,11,0)</f>
        <v>0</v>
      </c>
      <c r="M269" s="16">
        <f>VLOOKUP(B269,總表!$1:$1048576,12,0)</f>
        <v>0</v>
      </c>
      <c r="N269" s="16">
        <f>VLOOKUP(B269,總表!$1:$1048576,13,0)</f>
        <v>0</v>
      </c>
      <c r="O269" s="16" t="str">
        <f>VLOOKUP(B269,總表!$1:$1048576,14,0)</f>
        <v>吳怡蓁</v>
      </c>
      <c r="P269" s="16" t="str">
        <f>VLOOKUP(B269,總表!$1:$1048576,15,0)</f>
        <v>屏東縣忠孝國小</v>
      </c>
      <c r="Q269" s="16">
        <f>VLOOKUP(B269,總表!$1:$1048576,16,0)</f>
        <v>0</v>
      </c>
      <c r="R269" s="16">
        <f>VLOOKUP(B269,總表!$1:$1048576,17,0)</f>
        <v>0</v>
      </c>
    </row>
    <row r="270" spans="1:18" ht="17.399999999999999" x14ac:dyDescent="0.3">
      <c r="A270" s="22" t="s">
        <v>3495</v>
      </c>
      <c r="B270" s="16" t="s">
        <v>2332</v>
      </c>
      <c r="C270" s="10" t="str">
        <f>VLOOKUP(B270,總表!$1:$1048576,2,0)</f>
        <v>安全防盜腰包</v>
      </c>
      <c r="D270" s="16" t="str">
        <f>VLOOKUP(B270,總表!$1:$1048576,4,0)</f>
        <v>便利生活</v>
      </c>
      <c r="E270" s="16" t="str">
        <f>VLOOKUP(B270,總表!$1:$1048576,5,0)</f>
        <v>國小組</v>
      </c>
      <c r="F270" s="16" t="str">
        <f>VLOOKUP(B270,總表!$1:$1048576,3,0)</f>
        <v>苗栗縣</v>
      </c>
      <c r="G270" s="16" t="str">
        <f>VLOOKUP(B270,總表!$1:$1048576,6,0)</f>
        <v>林俊穎</v>
      </c>
      <c r="H270" s="16" t="str">
        <f>VLOOKUP(B270,總表!$1:$1048576,7,0)</f>
        <v>苗栗縣公館鄉公館國民小學</v>
      </c>
      <c r="I270" s="16">
        <f>VLOOKUP(B270,總表!$1:$1048576,8,0)</f>
        <v>0</v>
      </c>
      <c r="J270" s="16">
        <f>VLOOKUP(B270,總表!$1:$1048576,9,0)</f>
        <v>0</v>
      </c>
      <c r="K270" s="16">
        <f>VLOOKUP(B270,總表!$1:$1048576,10,0)</f>
        <v>0</v>
      </c>
      <c r="L270" s="16">
        <f>VLOOKUP(B270,總表!$1:$1048576,11,0)</f>
        <v>0</v>
      </c>
      <c r="M270" s="16" t="str">
        <f>VLOOKUP(B270,總表!$1:$1048576,12,0)</f>
        <v>謝祥宏</v>
      </c>
      <c r="N270" s="16" t="str">
        <f>VLOOKUP(B270,總表!$1:$1048576,13,0)</f>
        <v>苗栗縣公館鄉公館國民小學</v>
      </c>
      <c r="O270" s="16" t="str">
        <f>VLOOKUP(B270,總表!$1:$1048576,14,0)</f>
        <v>范碧玉</v>
      </c>
      <c r="P270" s="16" t="str">
        <f>VLOOKUP(B270,總表!$1:$1048576,15,0)</f>
        <v>苗栗縣公館鄉公館國民小學</v>
      </c>
      <c r="Q270" s="16">
        <f>VLOOKUP(B270,總表!$1:$1048576,16,0)</f>
        <v>0</v>
      </c>
      <c r="R270" s="16">
        <f>VLOOKUP(B270,總表!$1:$1048576,17,0)</f>
        <v>0</v>
      </c>
    </row>
    <row r="271" spans="1:18" ht="17.399999999999999" x14ac:dyDescent="0.3">
      <c r="A271" s="22" t="s">
        <v>3495</v>
      </c>
      <c r="B271" s="16" t="s">
        <v>2511</v>
      </c>
      <c r="C271" s="10" t="str">
        <f>VLOOKUP(B271,總表!$1:$1048576,2,0)</f>
        <v>可攜式警示燈</v>
      </c>
      <c r="D271" s="16" t="str">
        <f>VLOOKUP(B271,總表!$1:$1048576,4,0)</f>
        <v>便利生活</v>
      </c>
      <c r="E271" s="16" t="str">
        <f>VLOOKUP(B271,總表!$1:$1048576,5,0)</f>
        <v>國小組</v>
      </c>
      <c r="F271" s="16" t="str">
        <f>VLOOKUP(B271,總表!$1:$1048576,3,0)</f>
        <v>高雄市</v>
      </c>
      <c r="G271" s="16" t="str">
        <f>VLOOKUP(B271,總表!$1:$1048576,6,0)</f>
        <v>李涵宇</v>
      </c>
      <c r="H271" s="16" t="str">
        <f>VLOOKUP(B271,總表!$1:$1048576,7,0)</f>
        <v>高雄市愛國國小</v>
      </c>
      <c r="I271" s="16" t="str">
        <f>VLOOKUP(B271,總表!$1:$1048576,8,0)</f>
        <v>李元博</v>
      </c>
      <c r="J271" s="16" t="str">
        <f>VLOOKUP(B271,總表!$1:$1048576,9,0)</f>
        <v>高雄市愛國國小</v>
      </c>
      <c r="K271" s="16">
        <f>VLOOKUP(B271,總表!$1:$1048576,10,0)</f>
        <v>0</v>
      </c>
      <c r="L271" s="16">
        <f>VLOOKUP(B271,總表!$1:$1048576,11,0)</f>
        <v>0</v>
      </c>
      <c r="M271" s="16" t="str">
        <f>VLOOKUP(B271,總表!$1:$1048576,12,0)</f>
        <v>曹秀美</v>
      </c>
      <c r="N271" s="16" t="str">
        <f>VLOOKUP(B271,總表!$1:$1048576,13,0)</f>
        <v>高雄市愛國國小</v>
      </c>
      <c r="O271" s="16" t="str">
        <f>VLOOKUP(B271,總表!$1:$1048576,14,0)</f>
        <v>張家慶</v>
      </c>
      <c r="P271" s="16" t="str">
        <f>VLOOKUP(B271,總表!$1:$1048576,15,0)</f>
        <v>高雄市愛國國小</v>
      </c>
      <c r="Q271" s="16">
        <f>VLOOKUP(B271,總表!$1:$1048576,16,0)</f>
        <v>0</v>
      </c>
      <c r="R271" s="16">
        <f>VLOOKUP(B271,總表!$1:$1048576,17,0)</f>
        <v>0</v>
      </c>
    </row>
    <row r="272" spans="1:18" ht="17.399999999999999" x14ac:dyDescent="0.3">
      <c r="A272" s="22" t="s">
        <v>3495</v>
      </c>
      <c r="B272" s="16" t="s">
        <v>2654</v>
      </c>
      <c r="C272" s="10" t="str">
        <f>VLOOKUP(B272,總表!$1:$1048576,2,0)</f>
        <v>智慧發光鞋</v>
      </c>
      <c r="D272" s="16" t="str">
        <f>VLOOKUP(B272,總表!$1:$1048576,4,0)</f>
        <v>便利生活</v>
      </c>
      <c r="E272" s="16" t="str">
        <f>VLOOKUP(B272,總表!$1:$1048576,5,0)</f>
        <v>國小組</v>
      </c>
      <c r="F272" s="16" t="str">
        <f>VLOOKUP(B272,總表!$1:$1048576,3,0)</f>
        <v>嘉義市</v>
      </c>
      <c r="G272" s="16" t="str">
        <f>VLOOKUP(B272,總表!$1:$1048576,6,0)</f>
        <v>何奕辰</v>
      </c>
      <c r="H272" s="16" t="str">
        <f>VLOOKUP(B272,總表!$1:$1048576,7,0)</f>
        <v>國立嘉義大學附設實驗國民小學</v>
      </c>
      <c r="I272" s="16" t="str">
        <f>VLOOKUP(B272,總表!$1:$1048576,8,0)</f>
        <v>李晨語</v>
      </c>
      <c r="J272" s="16" t="str">
        <f>VLOOKUP(B272,總表!$1:$1048576,9,0)</f>
        <v>國立嘉義大學附設實驗國民小學</v>
      </c>
      <c r="K272" s="16" t="str">
        <f>VLOOKUP(B272,總表!$1:$1048576,10,0)</f>
        <v>黃宥宸</v>
      </c>
      <c r="L272" s="16" t="str">
        <f>VLOOKUP(B272,總表!$1:$1048576,11,0)</f>
        <v>國立嘉義大學附設國民小學</v>
      </c>
      <c r="M272" s="16" t="str">
        <f>VLOOKUP(B272,總表!$1:$1048576,12,0)</f>
        <v>翁秀玉</v>
      </c>
      <c r="N272" s="16" t="str">
        <f>VLOOKUP(B272,總表!$1:$1048576,13,0)</f>
        <v>國立嘉義大學附設實驗國民小學</v>
      </c>
      <c r="O272" s="16" t="str">
        <f>VLOOKUP(B272,總表!$1:$1048576,14,0)</f>
        <v>楊雯惠</v>
      </c>
      <c r="P272" s="16" t="str">
        <f>VLOOKUP(B272,總表!$1:$1048576,15,0)</f>
        <v>國立嘉義大學附設國民小學</v>
      </c>
      <c r="Q272" s="16">
        <f>VLOOKUP(B272,總表!$1:$1048576,16,0)</f>
        <v>0</v>
      </c>
      <c r="R272" s="16">
        <f>VLOOKUP(B272,總表!$1:$1048576,17,0)</f>
        <v>0</v>
      </c>
    </row>
    <row r="273" spans="1:18" ht="17.399999999999999" x14ac:dyDescent="0.3">
      <c r="A273" s="22" t="s">
        <v>3495</v>
      </c>
      <c r="B273" s="16" t="s">
        <v>2621</v>
      </c>
      <c r="C273" s="10" t="str">
        <f>VLOOKUP(B273,總表!$1:$1048576,2,0)</f>
        <v>馬克杯防漏輔助器</v>
      </c>
      <c r="D273" s="16" t="str">
        <f>VLOOKUP(B273,總表!$1:$1048576,4,0)</f>
        <v>便利生活</v>
      </c>
      <c r="E273" s="16" t="str">
        <f>VLOOKUP(B273,總表!$1:$1048576,5,0)</f>
        <v>國小組</v>
      </c>
      <c r="F273" s="16" t="str">
        <f>VLOOKUP(B273,總表!$1:$1048576,3,0)</f>
        <v>臺東縣</v>
      </c>
      <c r="G273" s="16" t="str">
        <f>VLOOKUP(B273,總表!$1:$1048576,6,0)</f>
        <v>陳柔伊</v>
      </c>
      <c r="H273" s="16" t="str">
        <f>VLOOKUP(B273,總表!$1:$1048576,7,0)</f>
        <v>國立臺東大學附設實驗國民小學</v>
      </c>
      <c r="I273" s="16" t="str">
        <f>VLOOKUP(B273,總表!$1:$1048576,8,0)</f>
        <v>陳柔安</v>
      </c>
      <c r="J273" s="16" t="str">
        <f>VLOOKUP(B273,總表!$1:$1048576,9,0)</f>
        <v>國立臺東大學附設實驗國民小學</v>
      </c>
      <c r="K273" s="16">
        <f>VLOOKUP(B273,總表!$1:$1048576,10,0)</f>
        <v>0</v>
      </c>
      <c r="L273" s="16">
        <f>VLOOKUP(B273,總表!$1:$1048576,11,0)</f>
        <v>0</v>
      </c>
      <c r="M273" s="16" t="str">
        <f>VLOOKUP(B273,總表!$1:$1048576,12,0)</f>
        <v>陳俊良</v>
      </c>
      <c r="N273" s="16" t="str">
        <f>VLOOKUP(B273,總表!$1:$1048576,13,0)</f>
        <v>寶桑國小</v>
      </c>
      <c r="O273" s="16" t="str">
        <f>VLOOKUP(B273,總表!$1:$1048576,14,0)</f>
        <v>王子齊</v>
      </c>
      <c r="P273" s="16" t="str">
        <f>VLOOKUP(B273,總表!$1:$1048576,15,0)</f>
        <v>國立臺東大學附設實驗國民小學</v>
      </c>
      <c r="Q273" s="16">
        <f>VLOOKUP(B273,總表!$1:$1048576,16,0)</f>
        <v>0</v>
      </c>
      <c r="R273" s="16">
        <f>VLOOKUP(B273,總表!$1:$1048576,17,0)</f>
        <v>0</v>
      </c>
    </row>
    <row r="274" spans="1:18" ht="17.399999999999999" x14ac:dyDescent="0.3">
      <c r="A274" s="22" t="s">
        <v>3495</v>
      </c>
      <c r="B274" s="16" t="s">
        <v>2312</v>
      </c>
      <c r="C274" s="10" t="str">
        <f>VLOOKUP(B274,總表!$1:$1048576,2,0)</f>
        <v>魚缸清潔小幫手:機器垃圾魚</v>
      </c>
      <c r="D274" s="16" t="str">
        <f>VLOOKUP(B274,總表!$1:$1048576,4,0)</f>
        <v>便利生活</v>
      </c>
      <c r="E274" s="16" t="str">
        <f>VLOOKUP(B274,總表!$1:$1048576,5,0)</f>
        <v>國小組</v>
      </c>
      <c r="F274" s="16" t="str">
        <f>VLOOKUP(B274,總表!$1:$1048576,3,0)</f>
        <v>臺北市</v>
      </c>
      <c r="G274" s="16" t="str">
        <f>VLOOKUP(B274,總表!$1:$1048576,6,0)</f>
        <v>陳泓劭</v>
      </c>
      <c r="H274" s="16" t="str">
        <f>VLOOKUP(B274,總表!$1:$1048576,7,0)</f>
        <v>臺北市內湖區碧湖國小</v>
      </c>
      <c r="I274" s="16" t="str">
        <f>VLOOKUP(B274,總表!$1:$1048576,8,0)</f>
        <v>吳承叡</v>
      </c>
      <c r="J274" s="16" t="str">
        <f>VLOOKUP(B274,總表!$1:$1048576,9,0)</f>
        <v>臺北市內湖區碧湖國小</v>
      </c>
      <c r="K274" s="16">
        <f>VLOOKUP(B274,總表!$1:$1048576,10,0)</f>
        <v>0</v>
      </c>
      <c r="L274" s="16">
        <f>VLOOKUP(B274,總表!$1:$1048576,11,0)</f>
        <v>0</v>
      </c>
      <c r="M274" s="16" t="str">
        <f>VLOOKUP(B274,總表!$1:$1048576,12,0)</f>
        <v>楊婷雅</v>
      </c>
      <c r="N274" s="16" t="str">
        <f>VLOOKUP(B274,總表!$1:$1048576,13,0)</f>
        <v>臺北市內湖區碧湖國小</v>
      </c>
      <c r="O274" s="16" t="str">
        <f>VLOOKUP(B274,總表!$1:$1048576,14,0)</f>
        <v>周秉弘</v>
      </c>
      <c r="P274" s="16" t="str">
        <f>VLOOKUP(B274,總表!$1:$1048576,15,0)</f>
        <v>臺北市內湖區碧湖國小</v>
      </c>
      <c r="Q274" s="16">
        <f>VLOOKUP(B274,總表!$1:$1048576,16,0)</f>
        <v>0</v>
      </c>
      <c r="R274" s="16">
        <f>VLOOKUP(B274,總表!$1:$1048576,17,0)</f>
        <v>0</v>
      </c>
    </row>
    <row r="275" spans="1:18" ht="17.399999999999999" x14ac:dyDescent="0.3">
      <c r="A275" s="22" t="s">
        <v>3495</v>
      </c>
      <c r="B275" s="16" t="s">
        <v>2558</v>
      </c>
      <c r="C275" s="10" t="str">
        <f>VLOOKUP(B275,總表!$1:$1048576,2,0)</f>
        <v>反光背心購物袋</v>
      </c>
      <c r="D275" s="16" t="str">
        <f>VLOOKUP(B275,總表!$1:$1048576,4,0)</f>
        <v>便利生活</v>
      </c>
      <c r="E275" s="16" t="str">
        <f>VLOOKUP(B275,總表!$1:$1048576,5,0)</f>
        <v>國小組</v>
      </c>
      <c r="F275" s="16" t="str">
        <f>VLOOKUP(B275,總表!$1:$1048576,3,0)</f>
        <v>臺中市</v>
      </c>
      <c r="G275" s="16" t="str">
        <f>VLOOKUP(B275,總表!$1:$1048576,6,0)</f>
        <v>賴虹佑</v>
      </c>
      <c r="H275" s="16" t="str">
        <f>VLOOKUP(B275,總表!$1:$1048576,7,0)</f>
        <v>臺中市大里區內新國小</v>
      </c>
      <c r="I275" s="16" t="str">
        <f>VLOOKUP(B275,總表!$1:$1048576,8,0)</f>
        <v>康妏琦</v>
      </c>
      <c r="J275" s="16" t="str">
        <f>VLOOKUP(B275,總表!$1:$1048576,9,0)</f>
        <v>臺中市大里區內新國小</v>
      </c>
      <c r="K275" s="16" t="str">
        <f>VLOOKUP(B275,總表!$1:$1048576,10,0)</f>
        <v>林士棋</v>
      </c>
      <c r="L275" s="16" t="str">
        <f>VLOOKUP(B275,總表!$1:$1048576,11,0)</f>
        <v>臺中市大里區內新國小</v>
      </c>
      <c r="M275" s="16" t="str">
        <f>VLOOKUP(B275,總表!$1:$1048576,12,0)</f>
        <v>吳家榕</v>
      </c>
      <c r="N275" s="16" t="str">
        <f>VLOOKUP(B275,總表!$1:$1048576,13,0)</f>
        <v>臺中市大里區內新國小</v>
      </c>
      <c r="O275" s="16" t="str">
        <f>VLOOKUP(B275,總表!$1:$1048576,14,0)</f>
        <v>林昕笛</v>
      </c>
      <c r="P275" s="16" t="str">
        <f>VLOOKUP(B275,總表!$1:$1048576,15,0)</f>
        <v>臺中市大里區內新國小</v>
      </c>
      <c r="Q275" s="16">
        <f>VLOOKUP(B275,總表!$1:$1048576,16,0)</f>
        <v>0</v>
      </c>
      <c r="R275" s="16">
        <f>VLOOKUP(B275,總表!$1:$1048576,17,0)</f>
        <v>0</v>
      </c>
    </row>
    <row r="276" spans="1:18" ht="17.399999999999999" x14ac:dyDescent="0.3">
      <c r="A276" s="22" t="s">
        <v>3495</v>
      </c>
      <c r="B276" s="16" t="s">
        <v>2589</v>
      </c>
      <c r="C276" s="10" t="str">
        <f>VLOOKUP(B276,總表!$1:$1048576,2,0)</f>
        <v>可防撞可補光自拍棒</v>
      </c>
      <c r="D276" s="16" t="str">
        <f>VLOOKUP(B276,總表!$1:$1048576,4,0)</f>
        <v>便利生活</v>
      </c>
      <c r="E276" s="16" t="str">
        <f>VLOOKUP(B276,總表!$1:$1048576,5,0)</f>
        <v>國小組</v>
      </c>
      <c r="F276" s="16" t="str">
        <f>VLOOKUP(B276,總表!$1:$1048576,3,0)</f>
        <v>高雄市</v>
      </c>
      <c r="G276" s="16" t="str">
        <f>VLOOKUP(B276,總表!$1:$1048576,6,0)</f>
        <v>呂昕岳</v>
      </c>
      <c r="H276" s="16" t="str">
        <f>VLOOKUP(B276,總表!$1:$1048576,7,0)</f>
        <v>高雄市立東光國民小學</v>
      </c>
      <c r="I276" s="16" t="str">
        <f>VLOOKUP(B276,總表!$1:$1048576,8,0)</f>
        <v>陳亮妍</v>
      </c>
      <c r="J276" s="16" t="str">
        <f>VLOOKUP(B276,總表!$1:$1048576,9,0)</f>
        <v>高雄市立東光國民小學</v>
      </c>
      <c r="K276" s="16" t="str">
        <f>VLOOKUP(B276,總表!$1:$1048576,10,0)</f>
        <v>呂芷霓</v>
      </c>
      <c r="L276" s="16" t="str">
        <f>VLOOKUP(B276,總表!$1:$1048576,11,0)</f>
        <v>高雄市立東光國民小學</v>
      </c>
      <c r="M276" s="16" t="str">
        <f>VLOOKUP(B276,總表!$1:$1048576,12,0)</f>
        <v>陳清桔</v>
      </c>
      <c r="N276" s="16" t="str">
        <f>VLOOKUP(B276,總表!$1:$1048576,13,0)</f>
        <v>高雄市市立東光國民小學</v>
      </c>
      <c r="O276" s="16" t="str">
        <f>VLOOKUP(B276,總表!$1:$1048576,14,0)</f>
        <v>盧昕渝</v>
      </c>
      <c r="P276" s="16" t="str">
        <f>VLOOKUP(B276,總表!$1:$1048576,15,0)</f>
        <v>高雄市立東光國民小學</v>
      </c>
      <c r="Q276" s="16">
        <f>VLOOKUP(B276,總表!$1:$1048576,16,0)</f>
        <v>0</v>
      </c>
      <c r="R276" s="16">
        <f>VLOOKUP(B276,總表!$1:$1048576,17,0)</f>
        <v>0</v>
      </c>
    </row>
    <row r="277" spans="1:18" ht="17.399999999999999" x14ac:dyDescent="0.3">
      <c r="A277" s="22" t="s">
        <v>3495</v>
      </c>
      <c r="B277" s="16" t="s">
        <v>2225</v>
      </c>
      <c r="C277" s="10" t="str">
        <f>VLOOKUP(B277,總表!$1:$1048576,2,0)</f>
        <v>五葉迴力鏢</v>
      </c>
      <c r="D277" s="16" t="str">
        <f>VLOOKUP(B277,總表!$1:$1048576,4,0)</f>
        <v>便利生活</v>
      </c>
      <c r="E277" s="16" t="str">
        <f>VLOOKUP(B277,總表!$1:$1048576,5,0)</f>
        <v>國小組</v>
      </c>
      <c r="F277" s="16" t="str">
        <f>VLOOKUP(B277,總表!$1:$1048576,3,0)</f>
        <v>新北市</v>
      </c>
      <c r="G277" s="16" t="str">
        <f>VLOOKUP(B277,總表!$1:$1048576,6,0)</f>
        <v>趙祖玄</v>
      </c>
      <c r="H277" s="16" t="str">
        <f>VLOOKUP(B277,總表!$1:$1048576,7,0)</f>
        <v>龍騰學校財團法人新北市林口康橋國際高級中學(小學部)</v>
      </c>
      <c r="I277" s="16" t="str">
        <f>VLOOKUP(B277,總表!$1:$1048576,8,0)</f>
        <v>林世騏</v>
      </c>
      <c r="J277" s="16" t="str">
        <f>VLOOKUP(B277,總表!$1:$1048576,9,0)</f>
        <v>龍騰學校財團法人新北市林口康橋國際高級中學(小學部)</v>
      </c>
      <c r="K277" s="16" t="str">
        <f>VLOOKUP(B277,總表!$1:$1048576,10,0)</f>
        <v>李翰翔</v>
      </c>
      <c r="L277" s="16" t="str">
        <f>VLOOKUP(B277,總表!$1:$1048576,11,0)</f>
        <v>龍騰學校財團法人新北市林口康橋國際高級中學(小學部)</v>
      </c>
      <c r="M277" s="16" t="str">
        <f>VLOOKUP(B277,總表!$1:$1048576,12,0)</f>
        <v>張基航Chihang Chang</v>
      </c>
      <c r="N277" s="16" t="str">
        <f>VLOOKUP(B277,總表!$1:$1048576,13,0)</f>
        <v>龍騰學校財團法人新北市林口康橋國際高級中學(小學部)</v>
      </c>
      <c r="O277" s="16" t="str">
        <f>VLOOKUP(B277,總表!$1:$1048576,14,0)</f>
        <v>翁偉哲</v>
      </c>
      <c r="P277" s="16" t="str">
        <f>VLOOKUP(B277,總表!$1:$1048576,15,0)</f>
        <v>龍騰學校財團法人新北市林口康橋國際高級中學(小學部)</v>
      </c>
      <c r="Q277" s="16">
        <f>VLOOKUP(B277,總表!$1:$1048576,16,0)</f>
        <v>0</v>
      </c>
      <c r="R277" s="16">
        <f>VLOOKUP(B277,總表!$1:$1048576,17,0)</f>
        <v>0</v>
      </c>
    </row>
    <row r="278" spans="1:18" ht="17.399999999999999" x14ac:dyDescent="0.3">
      <c r="A278" s="22" t="s">
        <v>3495</v>
      </c>
      <c r="B278" s="16" t="s">
        <v>2540</v>
      </c>
      <c r="C278" s="10" t="str">
        <f>VLOOKUP(B278,總表!$1:$1048576,2,0)</f>
        <v>晨光小幫手</v>
      </c>
      <c r="D278" s="16" t="str">
        <f>VLOOKUP(B278,總表!$1:$1048576,4,0)</f>
        <v>便利生活</v>
      </c>
      <c r="E278" s="16" t="str">
        <f>VLOOKUP(B278,總表!$1:$1048576,5,0)</f>
        <v>國小組</v>
      </c>
      <c r="F278" s="16" t="str">
        <f>VLOOKUP(B278,總表!$1:$1048576,3,0)</f>
        <v>臺北市</v>
      </c>
      <c r="G278" s="16" t="str">
        <f>VLOOKUP(B278,總表!$1:$1048576,6,0)</f>
        <v>陳宜鍒</v>
      </c>
      <c r="H278" s="16" t="str">
        <f>VLOOKUP(B278,總表!$1:$1048576,7,0)</f>
        <v>臺北市文山區木柵國民小學</v>
      </c>
      <c r="I278" s="16" t="str">
        <f>VLOOKUP(B278,總表!$1:$1048576,8,0)</f>
        <v>郭薽詒</v>
      </c>
      <c r="J278" s="16" t="str">
        <f>VLOOKUP(B278,總表!$1:$1048576,9,0)</f>
        <v>臺北市文山區木柵國民小學</v>
      </c>
      <c r="K278" s="16" t="str">
        <f>VLOOKUP(B278,總表!$1:$1048576,10,0)</f>
        <v>葉昀珊</v>
      </c>
      <c r="L278" s="16" t="str">
        <f>VLOOKUP(B278,總表!$1:$1048576,11,0)</f>
        <v>臺北市文山區木柵國民小學</v>
      </c>
      <c r="M278" s="16" t="str">
        <f>VLOOKUP(B278,總表!$1:$1048576,12,0)</f>
        <v>郭沁璇</v>
      </c>
      <c r="N278" s="16" t="str">
        <f>VLOOKUP(B278,總表!$1:$1048576,13,0)</f>
        <v>臺北市文山區木柵國民小學</v>
      </c>
      <c r="O278" s="16" t="str">
        <f>VLOOKUP(B278,總表!$1:$1048576,14,0)</f>
        <v>陳思穎</v>
      </c>
      <c r="P278" s="16" t="str">
        <f>VLOOKUP(B278,總表!$1:$1048576,15,0)</f>
        <v>臺北市文山區木柵國民小學</v>
      </c>
      <c r="Q278" s="16" t="str">
        <f>VLOOKUP(B278,總表!$1:$1048576,16,0)</f>
        <v>陳維縈</v>
      </c>
      <c r="R278" s="16" t="str">
        <f>VLOOKUP(B278,總表!$1:$1048576,17,0)</f>
        <v>臺北市文山區木柵國民小學</v>
      </c>
    </row>
    <row r="279" spans="1:18" ht="17.399999999999999" x14ac:dyDescent="0.3">
      <c r="A279" s="22" t="s">
        <v>3495</v>
      </c>
      <c r="B279" s="16" t="s">
        <v>2668</v>
      </c>
      <c r="C279" s="10" t="str">
        <f>VLOOKUP(B279,總表!$1:$1048576,2,0)</f>
        <v>虹吸式屋簷雨水導流裝置</v>
      </c>
      <c r="D279" s="16" t="str">
        <f>VLOOKUP(B279,總表!$1:$1048576,4,0)</f>
        <v>便利生活</v>
      </c>
      <c r="E279" s="16" t="str">
        <f>VLOOKUP(B279,總表!$1:$1048576,5,0)</f>
        <v>國小組</v>
      </c>
      <c r="F279" s="16" t="str">
        <f>VLOOKUP(B279,總表!$1:$1048576,3,0)</f>
        <v>嘉義縣</v>
      </c>
      <c r="G279" s="16" t="str">
        <f>VLOOKUP(B279,總表!$1:$1048576,6,0)</f>
        <v>蔡昕諭</v>
      </c>
      <c r="H279" s="16" t="str">
        <f>VLOOKUP(B279,總表!$1:$1048576,7,0)</f>
        <v>嘉義縣永安國民小學</v>
      </c>
      <c r="I279" s="16" t="str">
        <f>VLOOKUP(B279,總表!$1:$1048576,8,0)</f>
        <v>林俞安</v>
      </c>
      <c r="J279" s="16" t="str">
        <f>VLOOKUP(B279,總表!$1:$1048576,9,0)</f>
        <v>嘉義縣永安國民小學</v>
      </c>
      <c r="K279" s="16" t="str">
        <f>VLOOKUP(B279,總表!$1:$1048576,10,0)</f>
        <v>陳智名</v>
      </c>
      <c r="L279" s="16" t="str">
        <f>VLOOKUP(B279,總表!$1:$1048576,11,0)</f>
        <v>嘉義縣永安國民小學</v>
      </c>
      <c r="M279" s="16" t="str">
        <f>VLOOKUP(B279,總表!$1:$1048576,12,0)</f>
        <v>蘇靜芳</v>
      </c>
      <c r="N279" s="16" t="str">
        <f>VLOOKUP(B279,總表!$1:$1048576,13,0)</f>
        <v>嘉義縣永安國民小學</v>
      </c>
      <c r="O279" s="16" t="str">
        <f>VLOOKUP(B279,總表!$1:$1048576,14,0)</f>
        <v>林欣虹</v>
      </c>
      <c r="P279" s="16" t="str">
        <f>VLOOKUP(B279,總表!$1:$1048576,15,0)</f>
        <v>嘉義縣永安國民小學</v>
      </c>
      <c r="Q279" s="16">
        <f>VLOOKUP(B279,總表!$1:$1048576,16,0)</f>
        <v>0</v>
      </c>
      <c r="R279" s="16">
        <f>VLOOKUP(B279,總表!$1:$1048576,17,0)</f>
        <v>0</v>
      </c>
    </row>
    <row r="280" spans="1:18" ht="17.399999999999999" x14ac:dyDescent="0.3">
      <c r="A280" s="22" t="s">
        <v>3495</v>
      </c>
      <c r="B280" s="16" t="s">
        <v>2411</v>
      </c>
      <c r="C280" s="10" t="str">
        <f>VLOOKUP(B280,總表!$1:$1048576,2,0)</f>
        <v>抗重力懸浮裝置</v>
      </c>
      <c r="D280" s="16" t="str">
        <f>VLOOKUP(B280,總表!$1:$1048576,4,0)</f>
        <v>便利生活</v>
      </c>
      <c r="E280" s="16" t="str">
        <f>VLOOKUP(B280,總表!$1:$1048576,5,0)</f>
        <v>國小組</v>
      </c>
      <c r="F280" s="16" t="str">
        <f>VLOOKUP(B280,總表!$1:$1048576,3,0)</f>
        <v>新北市</v>
      </c>
      <c r="G280" s="16" t="str">
        <f>VLOOKUP(B280,總表!$1:$1048576,6,0)</f>
        <v>徐溦鍹</v>
      </c>
      <c r="H280" s="16" t="str">
        <f>VLOOKUP(B280,總表!$1:$1048576,7,0)</f>
        <v>龍騰學校財團法人新北市林口康橋國際高級中學(小學部)</v>
      </c>
      <c r="I280" s="16" t="str">
        <f>VLOOKUP(B280,總表!$1:$1048576,8,0)</f>
        <v>汪芷廷</v>
      </c>
      <c r="J280" s="16" t="str">
        <f>VLOOKUP(B280,總表!$1:$1048576,9,0)</f>
        <v>龍騰學校財團法人新北市林口康橋國際高級中等學校小學部</v>
      </c>
      <c r="K280" s="16">
        <f>VLOOKUP(B280,總表!$1:$1048576,10,0)</f>
        <v>0</v>
      </c>
      <c r="L280" s="16">
        <f>VLOOKUP(B280,總表!$1:$1048576,11,0)</f>
        <v>0</v>
      </c>
      <c r="M280" s="16" t="str">
        <f>VLOOKUP(B280,總表!$1:$1048576,12,0)</f>
        <v>張基航Chihang Chang</v>
      </c>
      <c r="N280" s="16" t="str">
        <f>VLOOKUP(B280,總表!$1:$1048576,13,0)</f>
        <v>龍騰學校財團法人新北市林口康橋國際高級中學(小學部)</v>
      </c>
      <c r="O280" s="16" t="str">
        <f>VLOOKUP(B280,總表!$1:$1048576,14,0)</f>
        <v>黃建銘</v>
      </c>
      <c r="P280" s="16" t="str">
        <f>VLOOKUP(B280,總表!$1:$1048576,15,0)</f>
        <v>龍騰學校財團法人新北市林口康橋國際高級中學(小學部)</v>
      </c>
      <c r="Q280" s="16">
        <f>VLOOKUP(B280,總表!$1:$1048576,16,0)</f>
        <v>0</v>
      </c>
      <c r="R280" s="16">
        <f>VLOOKUP(B280,總表!$1:$1048576,17,0)</f>
        <v>0</v>
      </c>
    </row>
    <row r="281" spans="1:18" ht="17.399999999999999" x14ac:dyDescent="0.3">
      <c r="A281" s="22" t="s">
        <v>3495</v>
      </c>
      <c r="B281" s="16" t="s">
        <v>2595</v>
      </c>
      <c r="C281" s="10" t="str">
        <f>VLOOKUP(B281,總表!$1:$1048576,2,0)</f>
        <v>多功能安全帽防水內襯</v>
      </c>
      <c r="D281" s="16" t="str">
        <f>VLOOKUP(B281,總表!$1:$1048576,4,0)</f>
        <v>便利生活</v>
      </c>
      <c r="E281" s="16" t="str">
        <f>VLOOKUP(B281,總表!$1:$1048576,5,0)</f>
        <v>國小組</v>
      </c>
      <c r="F281" s="16" t="str">
        <f>VLOOKUP(B281,總表!$1:$1048576,3,0)</f>
        <v>桃園市</v>
      </c>
      <c r="G281" s="16" t="str">
        <f>VLOOKUP(B281,總表!$1:$1048576,6,0)</f>
        <v>周郅程</v>
      </c>
      <c r="H281" s="16" t="str">
        <f>VLOOKUP(B281,總表!$1:$1048576,7,0)</f>
        <v>中壢區林森國小</v>
      </c>
      <c r="I281" s="16">
        <f>VLOOKUP(B281,總表!$1:$1048576,8,0)</f>
        <v>0</v>
      </c>
      <c r="J281" s="16">
        <f>VLOOKUP(B281,總表!$1:$1048576,9,0)</f>
        <v>0</v>
      </c>
      <c r="K281" s="16">
        <f>VLOOKUP(B281,總表!$1:$1048576,10,0)</f>
        <v>0</v>
      </c>
      <c r="L281" s="16">
        <f>VLOOKUP(B281,總表!$1:$1048576,11,0)</f>
        <v>0</v>
      </c>
      <c r="M281" s="16" t="str">
        <f>VLOOKUP(B281,總表!$1:$1048576,12,0)</f>
        <v>詹禹柔</v>
      </c>
      <c r="N281" s="16" t="str">
        <f>VLOOKUP(B281,總表!$1:$1048576,13,0)</f>
        <v>桃園市中壢區林森國小</v>
      </c>
      <c r="O281" s="16" t="str">
        <f>VLOOKUP(B281,總表!$1:$1048576,14,0)</f>
        <v>張怡柔</v>
      </c>
      <c r="P281" s="16" t="str">
        <f>VLOOKUP(B281,總表!$1:$1048576,15,0)</f>
        <v>桃園市中壢區林森國小</v>
      </c>
      <c r="Q281" s="16">
        <f>VLOOKUP(B281,總表!$1:$1048576,16,0)</f>
        <v>0</v>
      </c>
      <c r="R281" s="16">
        <f>VLOOKUP(B281,總表!$1:$1048576,17,0)</f>
        <v>0</v>
      </c>
    </row>
    <row r="282" spans="1:18" ht="17.399999999999999" x14ac:dyDescent="0.3">
      <c r="A282" s="22" t="s">
        <v>3495</v>
      </c>
      <c r="B282" s="16" t="s">
        <v>2659</v>
      </c>
      <c r="C282" s="10" t="str">
        <f>VLOOKUP(B282,總表!$1:$1048576,2,0)</f>
        <v>節省肥皂按壓刷</v>
      </c>
      <c r="D282" s="16" t="str">
        <f>VLOOKUP(B282,總表!$1:$1048576,4,0)</f>
        <v>便利生活</v>
      </c>
      <c r="E282" s="16" t="str">
        <f>VLOOKUP(B282,總表!$1:$1048576,5,0)</f>
        <v>國小組</v>
      </c>
      <c r="F282" s="16" t="str">
        <f>VLOOKUP(B282,總表!$1:$1048576,3,0)</f>
        <v>高雄市</v>
      </c>
      <c r="G282" s="16" t="str">
        <f>VLOOKUP(B282,總表!$1:$1048576,6,0)</f>
        <v>王佑愷</v>
      </c>
      <c r="H282" s="16" t="str">
        <f>VLOOKUP(B282,總表!$1:$1048576,7,0)</f>
        <v>高雄市瑞豐國小</v>
      </c>
      <c r="I282" s="16" t="str">
        <f>VLOOKUP(B282,總表!$1:$1048576,8,0)</f>
        <v>林晉</v>
      </c>
      <c r="J282" s="16" t="str">
        <f>VLOOKUP(B282,總表!$1:$1048576,9,0)</f>
        <v>高雄市瑞豐國小</v>
      </c>
      <c r="K282" s="16">
        <f>VLOOKUP(B282,總表!$1:$1048576,10,0)</f>
        <v>0</v>
      </c>
      <c r="L282" s="16">
        <f>VLOOKUP(B282,總表!$1:$1048576,11,0)</f>
        <v>0</v>
      </c>
      <c r="M282" s="16" t="str">
        <f>VLOOKUP(B282,總表!$1:$1048576,12,0)</f>
        <v>曾慧琳</v>
      </c>
      <c r="N282" s="16" t="str">
        <f>VLOOKUP(B282,總表!$1:$1048576,13,0)</f>
        <v>高雄市瑞豐國小</v>
      </c>
      <c r="O282" s="16">
        <f>VLOOKUP(B282,總表!$1:$1048576,14,0)</f>
        <v>0</v>
      </c>
      <c r="P282" s="16">
        <f>VLOOKUP(B282,總表!$1:$1048576,15,0)</f>
        <v>0</v>
      </c>
      <c r="Q282" s="16">
        <f>VLOOKUP(B282,總表!$1:$1048576,16,0)</f>
        <v>0</v>
      </c>
      <c r="R282" s="16">
        <f>VLOOKUP(B282,總表!$1:$1048576,17,0)</f>
        <v>0</v>
      </c>
    </row>
    <row r="283" spans="1:18" ht="17.399999999999999" x14ac:dyDescent="0.3">
      <c r="A283" s="22" t="s">
        <v>3495</v>
      </c>
      <c r="B283" s="16" t="s">
        <v>2651</v>
      </c>
      <c r="C283" s="10" t="str">
        <f>VLOOKUP(B283,總表!$1:$1048576,2,0)</f>
        <v>便利口罩</v>
      </c>
      <c r="D283" s="16" t="str">
        <f>VLOOKUP(B283,總表!$1:$1048576,4,0)</f>
        <v>便利生活</v>
      </c>
      <c r="E283" s="16" t="str">
        <f>VLOOKUP(B283,總表!$1:$1048576,5,0)</f>
        <v>國小組</v>
      </c>
      <c r="F283" s="16" t="str">
        <f>VLOOKUP(B283,總表!$1:$1048576,3,0)</f>
        <v>高雄市</v>
      </c>
      <c r="G283" s="16" t="str">
        <f>VLOOKUP(B283,總表!$1:$1048576,6,0)</f>
        <v>曾于洎</v>
      </c>
      <c r="H283" s="16" t="str">
        <f>VLOOKUP(B283,總表!$1:$1048576,7,0)</f>
        <v>高雄市瑞豐國小</v>
      </c>
      <c r="I283" s="16">
        <f>VLOOKUP(B283,總表!$1:$1048576,8,0)</f>
        <v>0</v>
      </c>
      <c r="J283" s="16">
        <f>VLOOKUP(B283,總表!$1:$1048576,9,0)</f>
        <v>0</v>
      </c>
      <c r="K283" s="16">
        <f>VLOOKUP(B283,總表!$1:$1048576,10,0)</f>
        <v>0</v>
      </c>
      <c r="L283" s="16">
        <f>VLOOKUP(B283,總表!$1:$1048576,11,0)</f>
        <v>0</v>
      </c>
      <c r="M283" s="16" t="str">
        <f>VLOOKUP(B283,總表!$1:$1048576,12,0)</f>
        <v>曾慧琳</v>
      </c>
      <c r="N283" s="16" t="str">
        <f>VLOOKUP(B283,總表!$1:$1048576,13,0)</f>
        <v>高雄市瑞豐國小</v>
      </c>
      <c r="O283" s="16">
        <f>VLOOKUP(B283,總表!$1:$1048576,14,0)</f>
        <v>0</v>
      </c>
      <c r="P283" s="16">
        <f>VLOOKUP(B283,總表!$1:$1048576,15,0)</f>
        <v>0</v>
      </c>
      <c r="Q283" s="16">
        <f>VLOOKUP(B283,總表!$1:$1048576,16,0)</f>
        <v>0</v>
      </c>
      <c r="R283" s="16">
        <f>VLOOKUP(B283,總表!$1:$1048576,17,0)</f>
        <v>0</v>
      </c>
    </row>
    <row r="284" spans="1:18" ht="17.399999999999999" x14ac:dyDescent="0.3">
      <c r="A284" s="22" t="s">
        <v>3495</v>
      </c>
      <c r="B284" s="16" t="s">
        <v>2549</v>
      </c>
      <c r="C284" s="10" t="str">
        <f>VLOOKUP(B284,總表!$1:$1048576,2,0)</f>
        <v xml:space="preserve"> 一滴不剩抽水小精靈</v>
      </c>
      <c r="D284" s="16" t="str">
        <f>VLOOKUP(B284,總表!$1:$1048576,4,0)</f>
        <v>便利生活</v>
      </c>
      <c r="E284" s="16" t="str">
        <f>VLOOKUP(B284,總表!$1:$1048576,5,0)</f>
        <v>國小組</v>
      </c>
      <c r="F284" s="16" t="str">
        <f>VLOOKUP(B284,總表!$1:$1048576,3,0)</f>
        <v>高雄市</v>
      </c>
      <c r="G284" s="16" t="str">
        <f>VLOOKUP(B284,總表!$1:$1048576,6,0)</f>
        <v>蕭宇妡</v>
      </c>
      <c r="H284" s="16" t="str">
        <f>VLOOKUP(B284,總表!$1:$1048576,7,0)</f>
        <v>高雄市鳳山區中正國小</v>
      </c>
      <c r="I284" s="16">
        <f>VLOOKUP(B284,總表!$1:$1048576,8,0)</f>
        <v>0</v>
      </c>
      <c r="J284" s="16">
        <f>VLOOKUP(B284,總表!$1:$1048576,9,0)</f>
        <v>0</v>
      </c>
      <c r="K284" s="16">
        <f>VLOOKUP(B284,總表!$1:$1048576,10,0)</f>
        <v>0</v>
      </c>
      <c r="L284" s="16">
        <f>VLOOKUP(B284,總表!$1:$1048576,11,0)</f>
        <v>0</v>
      </c>
      <c r="M284" s="16" t="str">
        <f>VLOOKUP(B284,總表!$1:$1048576,12,0)</f>
        <v>蕭士凱</v>
      </c>
      <c r="N284" s="16" t="str">
        <f>VLOOKUP(B284,總表!$1:$1048576,13,0)</f>
        <v>高雄市鳳山區中正國小</v>
      </c>
      <c r="O284" s="16" t="str">
        <f>VLOOKUP(B284,總表!$1:$1048576,14,0)</f>
        <v>蕭伯昌</v>
      </c>
      <c r="P284" s="16" t="str">
        <f>VLOOKUP(B284,總表!$1:$1048576,15,0)</f>
        <v>高雄市鳳山區中正國小</v>
      </c>
      <c r="Q284" s="16">
        <f>VLOOKUP(B284,總表!$1:$1048576,16,0)</f>
        <v>0</v>
      </c>
      <c r="R284" s="16">
        <f>VLOOKUP(B284,總表!$1:$1048576,17,0)</f>
        <v>0</v>
      </c>
    </row>
    <row r="285" spans="1:18" ht="17.399999999999999" x14ac:dyDescent="0.3">
      <c r="A285" s="22" t="s">
        <v>3495</v>
      </c>
      <c r="B285" s="16" t="s">
        <v>2423</v>
      </c>
      <c r="C285" s="10" t="str">
        <f>VLOOKUP(B285,總表!$1:$1048576,2,0)</f>
        <v>防水好幫手</v>
      </c>
      <c r="D285" s="16" t="str">
        <f>VLOOKUP(B285,總表!$1:$1048576,4,0)</f>
        <v>便利生活</v>
      </c>
      <c r="E285" s="16" t="str">
        <f>VLOOKUP(B285,總表!$1:$1048576,5,0)</f>
        <v>國小組</v>
      </c>
      <c r="F285" s="16" t="str">
        <f>VLOOKUP(B285,總表!$1:$1048576,3,0)</f>
        <v>高雄市</v>
      </c>
      <c r="G285" s="16" t="str">
        <f>VLOOKUP(B285,總表!$1:$1048576,6,0)</f>
        <v>蔡昀哲</v>
      </c>
      <c r="H285" s="16" t="str">
        <f>VLOOKUP(B285,總表!$1:$1048576,7,0)</f>
        <v>高雄市立東光國民小學</v>
      </c>
      <c r="I285" s="16" t="str">
        <f>VLOOKUP(B285,總表!$1:$1048576,8,0)</f>
        <v>蔡昀羲</v>
      </c>
      <c r="J285" s="16" t="str">
        <f>VLOOKUP(B285,總表!$1:$1048576,9,0)</f>
        <v>高雄市立東光國民小學</v>
      </c>
      <c r="K285" s="16" t="str">
        <f>VLOOKUP(B285,總表!$1:$1048576,10,0)</f>
        <v>鍾佳辰</v>
      </c>
      <c r="L285" s="16" t="str">
        <f>VLOOKUP(B285,總表!$1:$1048576,11,0)</f>
        <v>高雄市立東光國民小學</v>
      </c>
      <c r="M285" s="16" t="str">
        <f>VLOOKUP(B285,總表!$1:$1048576,12,0)</f>
        <v>莊文昭</v>
      </c>
      <c r="N285" s="16" t="str">
        <f>VLOOKUP(B285,總表!$1:$1048576,13,0)</f>
        <v>高雄市立東光國民小學</v>
      </c>
      <c r="O285" s="16" t="str">
        <f>VLOOKUP(B285,總表!$1:$1048576,14,0)</f>
        <v>盧昕渝</v>
      </c>
      <c r="P285" s="16" t="str">
        <f>VLOOKUP(B285,總表!$1:$1048576,15,0)</f>
        <v>高雄市市立東光國民小學</v>
      </c>
      <c r="Q285" s="16">
        <f>VLOOKUP(B285,總表!$1:$1048576,16,0)</f>
        <v>0</v>
      </c>
      <c r="R285" s="16">
        <f>VLOOKUP(B285,總表!$1:$1048576,17,0)</f>
        <v>0</v>
      </c>
    </row>
    <row r="286" spans="1:18" ht="17.399999999999999" x14ac:dyDescent="0.3">
      <c r="A286" s="22" t="s">
        <v>3495</v>
      </c>
      <c r="B286" s="16" t="s">
        <v>2357</v>
      </c>
      <c r="C286" s="10" t="str">
        <f>VLOOKUP(B286,總表!$1:$1048576,2,0)</f>
        <v>人體工學舒適滑鼠</v>
      </c>
      <c r="D286" s="16" t="str">
        <f>VLOOKUP(B286,總表!$1:$1048576,4,0)</f>
        <v>便利生活</v>
      </c>
      <c r="E286" s="16" t="str">
        <f>VLOOKUP(B286,總表!$1:$1048576,5,0)</f>
        <v>國小組</v>
      </c>
      <c r="F286" s="16" t="str">
        <f>VLOOKUP(B286,總表!$1:$1048576,3,0)</f>
        <v>新北市</v>
      </c>
      <c r="G286" s="16" t="str">
        <f>VLOOKUP(B286,總表!$1:$1048576,6,0)</f>
        <v>孫宇呈</v>
      </c>
      <c r="H286" s="16" t="str">
        <f>VLOOKUP(B286,總表!$1:$1048576,7,0)</f>
        <v>新北市康橋高級中學</v>
      </c>
      <c r="I286" s="16" t="str">
        <f>VLOOKUP(B286,總表!$1:$1048576,8,0)</f>
        <v>李奕燊</v>
      </c>
      <c r="J286" s="16" t="str">
        <f>VLOOKUP(B286,總表!$1:$1048576,9,0)</f>
        <v>新北市康橋高級中學</v>
      </c>
      <c r="K286" s="16" t="str">
        <f>VLOOKUP(B286,總表!$1:$1048576,10,0)</f>
        <v>徐睿辰</v>
      </c>
      <c r="L286" s="16" t="str">
        <f>VLOOKUP(B286,總表!$1:$1048576,11,0)</f>
        <v>新北市康橋高級中學</v>
      </c>
      <c r="M286" s="16" t="str">
        <f>VLOOKUP(B286,總表!$1:$1048576,12,0)</f>
        <v>林東岳</v>
      </c>
      <c r="N286" s="16" t="str">
        <f>VLOOKUP(B286,總表!$1:$1048576,13,0)</f>
        <v>新北市康橋高級中學</v>
      </c>
      <c r="O286" s="16">
        <f>VLOOKUP(B286,總表!$1:$1048576,14,0)</f>
        <v>0</v>
      </c>
      <c r="P286" s="16">
        <f>VLOOKUP(B286,總表!$1:$1048576,15,0)</f>
        <v>0</v>
      </c>
      <c r="Q286" s="16">
        <f>VLOOKUP(B286,總表!$1:$1048576,16,0)</f>
        <v>0</v>
      </c>
      <c r="R286" s="16">
        <f>VLOOKUP(B286,總表!$1:$1048576,17,0)</f>
        <v>0</v>
      </c>
    </row>
    <row r="287" spans="1:18" ht="17.399999999999999" x14ac:dyDescent="0.3">
      <c r="A287" s="22" t="s">
        <v>3495</v>
      </c>
      <c r="B287" s="16" t="s">
        <v>2563</v>
      </c>
      <c r="C287" s="10" t="str">
        <f>VLOOKUP(B287,總表!$1:$1048576,2,0)</f>
        <v>光跡守護者</v>
      </c>
      <c r="D287" s="16" t="str">
        <f>VLOOKUP(B287,總表!$1:$1048576,4,0)</f>
        <v>便利生活</v>
      </c>
      <c r="E287" s="16" t="str">
        <f>VLOOKUP(B287,總表!$1:$1048576,5,0)</f>
        <v>國小組</v>
      </c>
      <c r="F287" s="16" t="str">
        <f>VLOOKUP(B287,總表!$1:$1048576,3,0)</f>
        <v>新北市</v>
      </c>
      <c r="G287" s="16" t="str">
        <f>VLOOKUP(B287,總表!$1:$1048576,6,0)</f>
        <v>王子宸</v>
      </c>
      <c r="H287" s="16" t="str">
        <f>VLOOKUP(B287,總表!$1:$1048576,7,0)</f>
        <v>龍騰學校財團法人新北市林口康橋 國際高級中學(小學部)</v>
      </c>
      <c r="I287" s="16" t="str">
        <f>VLOOKUP(B287,總表!$1:$1048576,8,0)</f>
        <v>黃浩維</v>
      </c>
      <c r="J287" s="16" t="str">
        <f>VLOOKUP(B287,總表!$1:$1048576,9,0)</f>
        <v>龍騰學校財團法人新北市林口康橋 國際高級中學(小學部)</v>
      </c>
      <c r="K287" s="16" t="str">
        <f>VLOOKUP(B287,總表!$1:$1048576,10,0)</f>
        <v>楊羽馨</v>
      </c>
      <c r="L287" s="16" t="str">
        <f>VLOOKUP(B287,總表!$1:$1048576,11,0)</f>
        <v>龍騰學校財團法人新北市林口康橋 國際高級中學(小學部)</v>
      </c>
      <c r="M287" s="16" t="str">
        <f>VLOOKUP(B287,總表!$1:$1048576,12,0)</f>
        <v>陳玟卉</v>
      </c>
      <c r="N287" s="16" t="str">
        <f>VLOOKUP(B287,總表!$1:$1048576,13,0)</f>
        <v>龍騰學校財團法人新北市林口康橋 國際高級中學(小學部)</v>
      </c>
      <c r="O287" s="16">
        <f>VLOOKUP(B287,總表!$1:$1048576,14,0)</f>
        <v>0</v>
      </c>
      <c r="P287" s="16">
        <f>VLOOKUP(B287,總表!$1:$1048576,15,0)</f>
        <v>0</v>
      </c>
      <c r="Q287" s="16">
        <f>VLOOKUP(B287,總表!$1:$1048576,16,0)</f>
        <v>0</v>
      </c>
      <c r="R287" s="16">
        <f>VLOOKUP(B287,總表!$1:$1048576,17,0)</f>
        <v>0</v>
      </c>
    </row>
    <row r="288" spans="1:18" ht="17.399999999999999" x14ac:dyDescent="0.3">
      <c r="A288" s="22" t="s">
        <v>3495</v>
      </c>
      <c r="B288" s="16" t="s">
        <v>2335</v>
      </c>
      <c r="C288" s="10" t="str">
        <f>VLOOKUP(B288,總表!$1:$1048576,2,0)</f>
        <v>快傘帽</v>
      </c>
      <c r="D288" s="16" t="str">
        <f>VLOOKUP(B288,總表!$1:$1048576,4,0)</f>
        <v>便利生活</v>
      </c>
      <c r="E288" s="16" t="str">
        <f>VLOOKUP(B288,總表!$1:$1048576,5,0)</f>
        <v>國小組</v>
      </c>
      <c r="F288" s="16" t="str">
        <f>VLOOKUP(B288,總表!$1:$1048576,3,0)</f>
        <v>新北市</v>
      </c>
      <c r="G288" s="16" t="str">
        <f>VLOOKUP(B288,總表!$1:$1048576,6,0)</f>
        <v>吳東烜</v>
      </c>
      <c r="H288" s="16" t="str">
        <f>VLOOKUP(B288,總表!$1:$1048576,7,0)</f>
        <v>龍騰學校財團法人新北市林口康橋國際高級中學(小學部)</v>
      </c>
      <c r="I288" s="16" t="str">
        <f>VLOOKUP(B288,總表!$1:$1048576,8,0)</f>
        <v>黃婕寧</v>
      </c>
      <c r="J288" s="16" t="str">
        <f>VLOOKUP(B288,總表!$1:$1048576,9,0)</f>
        <v>龍騰學校財團法人新北市林口康橋國際高級中學(小學部)</v>
      </c>
      <c r="K288" s="16" t="str">
        <f>VLOOKUP(B288,總表!$1:$1048576,10,0)</f>
        <v>李宇皓</v>
      </c>
      <c r="L288" s="16" t="str">
        <f>VLOOKUP(B288,總表!$1:$1048576,11,0)</f>
        <v>龍騰學校財團法人新北市林口康橋國際高級中學(小學部)</v>
      </c>
      <c r="M288" s="16" t="str">
        <f>VLOOKUP(B288,總表!$1:$1048576,12,0)</f>
        <v>陳玟卉</v>
      </c>
      <c r="N288" s="16" t="str">
        <f>VLOOKUP(B288,總表!$1:$1048576,13,0)</f>
        <v>龍騰學校財團法人新北市林口康橋 國際高級中學(小學部)</v>
      </c>
      <c r="O288" s="16">
        <f>VLOOKUP(B288,總表!$1:$1048576,14,0)</f>
        <v>0</v>
      </c>
      <c r="P288" s="16">
        <f>VLOOKUP(B288,總表!$1:$1048576,15,0)</f>
        <v>0</v>
      </c>
      <c r="Q288" s="16">
        <f>VLOOKUP(B288,總表!$1:$1048576,16,0)</f>
        <v>0</v>
      </c>
      <c r="R288" s="16">
        <f>VLOOKUP(B288,總表!$1:$1048576,17,0)</f>
        <v>0</v>
      </c>
    </row>
    <row r="289" spans="1:18" ht="17.399999999999999" x14ac:dyDescent="0.3">
      <c r="A289" s="22" t="s">
        <v>3495</v>
      </c>
      <c r="B289" s="16" t="s">
        <v>2374</v>
      </c>
      <c r="C289" s="10" t="str">
        <f>VLOOKUP(B289,總表!$1:$1048576,2,0)</f>
        <v>不會弄髒手的餅乾袋</v>
      </c>
      <c r="D289" s="16" t="str">
        <f>VLOOKUP(B289,總表!$1:$1048576,4,0)</f>
        <v>便利生活</v>
      </c>
      <c r="E289" s="16" t="str">
        <f>VLOOKUP(B289,總表!$1:$1048576,5,0)</f>
        <v>國小組</v>
      </c>
      <c r="F289" s="16" t="str">
        <f>VLOOKUP(B289,總表!$1:$1048576,3,0)</f>
        <v>臺北市</v>
      </c>
      <c r="G289" s="16" t="str">
        <f>VLOOKUP(B289,總表!$1:$1048576,6,0)</f>
        <v>楊云萱</v>
      </c>
      <c r="H289" s="16" t="str">
        <f>VLOOKUP(B289,總表!$1:$1048576,7,0)</f>
        <v>台北市內湖區碧湖國民小學</v>
      </c>
      <c r="I289" s="16" t="str">
        <f>VLOOKUP(B289,總表!$1:$1048576,8,0)</f>
        <v>張芸婕</v>
      </c>
      <c r="J289" s="16" t="str">
        <f>VLOOKUP(B289,總表!$1:$1048576,9,0)</f>
        <v>台北市內湖區碧湖國民小學</v>
      </c>
      <c r="K289" s="16">
        <f>VLOOKUP(B289,總表!$1:$1048576,10,0)</f>
        <v>0</v>
      </c>
      <c r="L289" s="16">
        <f>VLOOKUP(B289,總表!$1:$1048576,11,0)</f>
        <v>0</v>
      </c>
      <c r="M289" s="16" t="str">
        <f>VLOOKUP(B289,總表!$1:$1048576,12,0)</f>
        <v>王思澄</v>
      </c>
      <c r="N289" s="16" t="str">
        <f>VLOOKUP(B289,總表!$1:$1048576,13,0)</f>
        <v>台北市內湖區碧湖國民小學</v>
      </c>
      <c r="O289" s="16" t="str">
        <f>VLOOKUP(B289,總表!$1:$1048576,14,0)</f>
        <v>周秉弘</v>
      </c>
      <c r="P289" s="16" t="str">
        <f>VLOOKUP(B289,總表!$1:$1048576,15,0)</f>
        <v>台北市內湖區碧湖國民小學</v>
      </c>
      <c r="Q289" s="16">
        <f>VLOOKUP(B289,總表!$1:$1048576,16,0)</f>
        <v>0</v>
      </c>
      <c r="R289" s="16">
        <f>VLOOKUP(B289,總表!$1:$1048576,17,0)</f>
        <v>0</v>
      </c>
    </row>
    <row r="290" spans="1:18" ht="17.399999999999999" x14ac:dyDescent="0.3">
      <c r="A290" s="22" t="s">
        <v>3495</v>
      </c>
      <c r="B290" s="16" t="s">
        <v>2277</v>
      </c>
      <c r="C290" s="10" t="str">
        <f>VLOOKUP(B290,總表!$1:$1048576,2,0)</f>
        <v>分幣保險箱</v>
      </c>
      <c r="D290" s="16" t="str">
        <f>VLOOKUP(B290,總表!$1:$1048576,4,0)</f>
        <v>便利生活</v>
      </c>
      <c r="E290" s="16" t="str">
        <f>VLOOKUP(B290,總表!$1:$1048576,5,0)</f>
        <v>國小組</v>
      </c>
      <c r="F290" s="16" t="str">
        <f>VLOOKUP(B290,總表!$1:$1048576,3,0)</f>
        <v>臺北市</v>
      </c>
      <c r="G290" s="16" t="str">
        <f>VLOOKUP(B290,總表!$1:$1048576,6,0)</f>
        <v>鄒雯晴</v>
      </c>
      <c r="H290" s="16" t="str">
        <f>VLOOKUP(B290,總表!$1:$1048576,7,0)</f>
        <v>台北市內湖區碧湖國小</v>
      </c>
      <c r="I290" s="16" t="str">
        <f>VLOOKUP(B290,總表!$1:$1048576,8,0)</f>
        <v>郭玥葵</v>
      </c>
      <c r="J290" s="16" t="str">
        <f>VLOOKUP(B290,總表!$1:$1048576,9,0)</f>
        <v>台北市內湖區碧湖國小</v>
      </c>
      <c r="K290" s="16">
        <f>VLOOKUP(B290,總表!$1:$1048576,10,0)</f>
        <v>0</v>
      </c>
      <c r="L290" s="16">
        <f>VLOOKUP(B290,總表!$1:$1048576,11,0)</f>
        <v>0</v>
      </c>
      <c r="M290" s="16" t="str">
        <f>VLOOKUP(B290,總表!$1:$1048576,12,0)</f>
        <v>周秉弘</v>
      </c>
      <c r="N290" s="16" t="str">
        <f>VLOOKUP(B290,總表!$1:$1048576,13,0)</f>
        <v>台北市碧湖國小</v>
      </c>
      <c r="O290" s="16" t="str">
        <f>VLOOKUP(B290,總表!$1:$1048576,14,0)</f>
        <v>王思澄</v>
      </c>
      <c r="P290" s="16" t="str">
        <f>VLOOKUP(B290,總表!$1:$1048576,15,0)</f>
        <v>台北市碧湖國小</v>
      </c>
      <c r="Q290" s="16">
        <f>VLOOKUP(B290,總表!$1:$1048576,16,0)</f>
        <v>0</v>
      </c>
      <c r="R290" s="16">
        <f>VLOOKUP(B290,總表!$1:$1048576,17,0)</f>
        <v>0</v>
      </c>
    </row>
    <row r="291" spans="1:18" ht="17.399999999999999" x14ac:dyDescent="0.3">
      <c r="A291" s="22" t="s">
        <v>3495</v>
      </c>
      <c r="B291" s="16" t="s">
        <v>2284</v>
      </c>
      <c r="C291" s="10" t="str">
        <f>VLOOKUP(B291,總表!$1:$1048576,2,0)</f>
        <v>象棋收納盒</v>
      </c>
      <c r="D291" s="16" t="str">
        <f>VLOOKUP(B291,總表!$1:$1048576,4,0)</f>
        <v>便利生活</v>
      </c>
      <c r="E291" s="16" t="str">
        <f>VLOOKUP(B291,總表!$1:$1048576,5,0)</f>
        <v>國小組</v>
      </c>
      <c r="F291" s="16" t="str">
        <f>VLOOKUP(B291,總表!$1:$1048576,3,0)</f>
        <v>臺北市</v>
      </c>
      <c r="G291" s="16" t="str">
        <f>VLOOKUP(B291,總表!$1:$1048576,6,0)</f>
        <v>李曜宇</v>
      </c>
      <c r="H291" s="16" t="str">
        <f>VLOOKUP(B291,總表!$1:$1048576,7,0)</f>
        <v>臺北市內湖區碧湖國民小學</v>
      </c>
      <c r="I291" s="16">
        <f>VLOOKUP(B291,總表!$1:$1048576,8,0)</f>
        <v>0</v>
      </c>
      <c r="J291" s="16">
        <f>VLOOKUP(B291,總表!$1:$1048576,9,0)</f>
        <v>0</v>
      </c>
      <c r="K291" s="16">
        <f>VLOOKUP(B291,總表!$1:$1048576,10,0)</f>
        <v>0</v>
      </c>
      <c r="L291" s="16">
        <f>VLOOKUP(B291,總表!$1:$1048576,11,0)</f>
        <v>0</v>
      </c>
      <c r="M291" s="16" t="str">
        <f>VLOOKUP(B291,總表!$1:$1048576,12,0)</f>
        <v>陳彥蓁</v>
      </c>
      <c r="N291" s="16" t="str">
        <f>VLOOKUP(B291,總表!$1:$1048576,13,0)</f>
        <v>臺北市內湖區碧湖國民小學</v>
      </c>
      <c r="O291" s="16" t="str">
        <f>VLOOKUP(B291,總表!$1:$1048576,14,0)</f>
        <v>周秉弘</v>
      </c>
      <c r="P291" s="16" t="str">
        <f>VLOOKUP(B291,總表!$1:$1048576,15,0)</f>
        <v>臺北市內湖區碧湖國民小學</v>
      </c>
      <c r="Q291" s="16">
        <f>VLOOKUP(B291,總表!$1:$1048576,16,0)</f>
        <v>0</v>
      </c>
      <c r="R291" s="16">
        <f>VLOOKUP(B291,總表!$1:$1048576,17,0)</f>
        <v>0</v>
      </c>
    </row>
    <row r="292" spans="1:18" ht="17.399999999999999" x14ac:dyDescent="0.3">
      <c r="A292" s="22" t="s">
        <v>3495</v>
      </c>
      <c r="B292" s="16" t="s">
        <v>2603</v>
      </c>
      <c r="C292" s="10" t="str">
        <f>VLOOKUP(B292,總表!$1:$1048576,2,0)</f>
        <v>下床時鐘</v>
      </c>
      <c r="D292" s="16" t="str">
        <f>VLOOKUP(B292,總表!$1:$1048576,4,0)</f>
        <v>便利生活</v>
      </c>
      <c r="E292" s="16" t="str">
        <f>VLOOKUP(B292,總表!$1:$1048576,5,0)</f>
        <v>國小組</v>
      </c>
      <c r="F292" s="16" t="str">
        <f>VLOOKUP(B292,總表!$1:$1048576,3,0)</f>
        <v>桃園市</v>
      </c>
      <c r="G292" s="16" t="str">
        <f>VLOOKUP(B292,總表!$1:$1048576,6,0)</f>
        <v>彭子綦</v>
      </c>
      <c r="H292" s="16" t="str">
        <f>VLOOKUP(B292,總表!$1:$1048576,7,0)</f>
        <v>青溪國小</v>
      </c>
      <c r="I292" s="16">
        <f>VLOOKUP(B292,總表!$1:$1048576,8,0)</f>
        <v>0</v>
      </c>
      <c r="J292" s="16">
        <f>VLOOKUP(B292,總表!$1:$1048576,9,0)</f>
        <v>0</v>
      </c>
      <c r="K292" s="16">
        <f>VLOOKUP(B292,總表!$1:$1048576,10,0)</f>
        <v>0</v>
      </c>
      <c r="L292" s="16">
        <f>VLOOKUP(B292,總表!$1:$1048576,11,0)</f>
        <v>0</v>
      </c>
      <c r="M292" s="16" t="str">
        <f>VLOOKUP(B292,總表!$1:$1048576,12,0)</f>
        <v>張恩振</v>
      </c>
      <c r="N292" s="16" t="str">
        <f>VLOOKUP(B292,總表!$1:$1048576,13,0)</f>
        <v>青溪國小</v>
      </c>
      <c r="O292" s="16">
        <f>VLOOKUP(B292,總表!$1:$1048576,14,0)</f>
        <v>0</v>
      </c>
      <c r="P292" s="16">
        <f>VLOOKUP(B292,總表!$1:$1048576,15,0)</f>
        <v>0</v>
      </c>
      <c r="Q292" s="16">
        <f>VLOOKUP(B292,總表!$1:$1048576,16,0)</f>
        <v>0</v>
      </c>
      <c r="R292" s="16">
        <f>VLOOKUP(B292,總表!$1:$1048576,17,0)</f>
        <v>0</v>
      </c>
    </row>
    <row r="293" spans="1:18" ht="17.399999999999999" x14ac:dyDescent="0.3">
      <c r="A293" s="22" t="s">
        <v>3495</v>
      </c>
      <c r="B293" s="16" t="s">
        <v>2639</v>
      </c>
      <c r="C293" s="10" t="str">
        <f>VLOOKUP(B293,總表!$1:$1048576,2,0)</f>
        <v>不會掉的筆和磁力桌墊</v>
      </c>
      <c r="D293" s="16" t="str">
        <f>VLOOKUP(B293,總表!$1:$1048576,4,0)</f>
        <v>便利生活</v>
      </c>
      <c r="E293" s="16" t="str">
        <f>VLOOKUP(B293,總表!$1:$1048576,5,0)</f>
        <v>國小組</v>
      </c>
      <c r="F293" s="16" t="str">
        <f>VLOOKUP(B293,總表!$1:$1048576,3,0)</f>
        <v>高雄市</v>
      </c>
      <c r="G293" s="16" t="str">
        <f>VLOOKUP(B293,總表!$1:$1048576,6,0)</f>
        <v>李柏宏</v>
      </c>
      <c r="H293" s="16" t="str">
        <f>VLOOKUP(B293,總表!$1:$1048576,7,0)</f>
        <v>瑞豐國小</v>
      </c>
      <c r="I293" s="16">
        <f>VLOOKUP(B293,總表!$1:$1048576,8,0)</f>
        <v>0</v>
      </c>
      <c r="J293" s="16">
        <f>VLOOKUP(B293,總表!$1:$1048576,9,0)</f>
        <v>0</v>
      </c>
      <c r="K293" s="16">
        <f>VLOOKUP(B293,總表!$1:$1048576,10,0)</f>
        <v>0</v>
      </c>
      <c r="L293" s="16">
        <f>VLOOKUP(B293,總表!$1:$1048576,11,0)</f>
        <v>0</v>
      </c>
      <c r="M293" s="16" t="str">
        <f>VLOOKUP(B293,總表!$1:$1048576,12,0)</f>
        <v>曾慧琳</v>
      </c>
      <c r="N293" s="16" t="str">
        <f>VLOOKUP(B293,總表!$1:$1048576,13,0)</f>
        <v>高雄市瑞豐國小</v>
      </c>
      <c r="O293" s="16">
        <f>VLOOKUP(B293,總表!$1:$1048576,14,0)</f>
        <v>0</v>
      </c>
      <c r="P293" s="16">
        <f>VLOOKUP(B293,總表!$1:$1048576,15,0)</f>
        <v>0</v>
      </c>
      <c r="Q293" s="16">
        <f>VLOOKUP(B293,總表!$1:$1048576,16,0)</f>
        <v>0</v>
      </c>
      <c r="R293" s="16">
        <f>VLOOKUP(B293,總表!$1:$1048576,17,0)</f>
        <v>0</v>
      </c>
    </row>
    <row r="294" spans="1:18" ht="17.399999999999999" x14ac:dyDescent="0.3">
      <c r="A294" s="22" t="s">
        <v>3495</v>
      </c>
      <c r="B294" s="16" t="s">
        <v>2635</v>
      </c>
      <c r="C294" s="10" t="str">
        <f>VLOOKUP(B294,總表!$1:$1048576,2,0)</f>
        <v>自動脫襪器</v>
      </c>
      <c r="D294" s="16" t="str">
        <f>VLOOKUP(B294,總表!$1:$1048576,4,0)</f>
        <v>便利生活</v>
      </c>
      <c r="E294" s="16" t="str">
        <f>VLOOKUP(B294,總表!$1:$1048576,5,0)</f>
        <v>國小組</v>
      </c>
      <c r="F294" s="16" t="str">
        <f>VLOOKUP(B294,總表!$1:$1048576,3,0)</f>
        <v>新竹縣</v>
      </c>
      <c r="G294" s="16" t="str">
        <f>VLOOKUP(B294,總表!$1:$1048576,6,0)</f>
        <v>陳芝語</v>
      </c>
      <c r="H294" s="16" t="str">
        <f>VLOOKUP(B294,總表!$1:$1048576,7,0)</f>
        <v>新湖國小</v>
      </c>
      <c r="I294" s="16" t="str">
        <f>VLOOKUP(B294,總表!$1:$1048576,8,0)</f>
        <v>潘姿諭</v>
      </c>
      <c r="J294" s="16" t="str">
        <f>VLOOKUP(B294,總表!$1:$1048576,9,0)</f>
        <v>新湖國小</v>
      </c>
      <c r="K294" s="16">
        <f>VLOOKUP(B294,總表!$1:$1048576,10,0)</f>
        <v>0</v>
      </c>
      <c r="L294" s="16">
        <f>VLOOKUP(B294,總表!$1:$1048576,11,0)</f>
        <v>0</v>
      </c>
      <c r="M294" s="16" t="str">
        <f>VLOOKUP(B294,總表!$1:$1048576,12,0)</f>
        <v>李明翰</v>
      </c>
      <c r="N294" s="16" t="str">
        <f>VLOOKUP(B294,總表!$1:$1048576,13,0)</f>
        <v>新湖國小</v>
      </c>
      <c r="O294" s="16" t="str">
        <f>VLOOKUP(B294,總表!$1:$1048576,14,0)</f>
        <v>高齊偉</v>
      </c>
      <c r="P294" s="16" t="str">
        <f>VLOOKUP(B294,總表!$1:$1048576,15,0)</f>
        <v>新竹縣湖口鄉新湖國小</v>
      </c>
      <c r="Q294" s="16">
        <f>VLOOKUP(B294,總表!$1:$1048576,16,0)</f>
        <v>0</v>
      </c>
      <c r="R294" s="16">
        <f>VLOOKUP(B294,總表!$1:$1048576,17,0)</f>
        <v>0</v>
      </c>
    </row>
    <row r="295" spans="1:18" ht="17.399999999999999" x14ac:dyDescent="0.3">
      <c r="A295" s="22" t="s">
        <v>3495</v>
      </c>
      <c r="B295" s="16" t="s">
        <v>2606</v>
      </c>
      <c r="C295" s="10" t="str">
        <f>VLOOKUP(B295,總表!$1:$1048576,2,0)</f>
        <v>洗手台水龍頭後置物夾</v>
      </c>
      <c r="D295" s="16" t="str">
        <f>VLOOKUP(B295,總表!$1:$1048576,4,0)</f>
        <v>便利生活</v>
      </c>
      <c r="E295" s="16" t="str">
        <f>VLOOKUP(B295,總表!$1:$1048576,5,0)</f>
        <v>國小組</v>
      </c>
      <c r="F295" s="16" t="str">
        <f>VLOOKUP(B295,總表!$1:$1048576,3,0)</f>
        <v>桃園市</v>
      </c>
      <c r="G295" s="16" t="str">
        <f>VLOOKUP(B295,總表!$1:$1048576,6,0)</f>
        <v>曾思惟</v>
      </c>
      <c r="H295" s="16" t="str">
        <f>VLOOKUP(B295,總表!$1:$1048576,7,0)</f>
        <v>桃園市大溪區員樹林國小</v>
      </c>
      <c r="I295" s="16" t="str">
        <f>VLOOKUP(B295,總表!$1:$1048576,8,0)</f>
        <v>曾為綱</v>
      </c>
      <c r="J295" s="16" t="str">
        <f>VLOOKUP(B295,總表!$1:$1048576,9,0)</f>
        <v>桃園市大溪區員樹林國小</v>
      </c>
      <c r="K295" s="16" t="str">
        <f>VLOOKUP(B295,總表!$1:$1048576,10,0)</f>
        <v>廖芸萱</v>
      </c>
      <c r="L295" s="16" t="str">
        <f>VLOOKUP(B295,總表!$1:$1048576,11,0)</f>
        <v>桃園市中壢區新明國小</v>
      </c>
      <c r="M295" s="16" t="str">
        <f>VLOOKUP(B295,總表!$1:$1048576,12,0)</f>
        <v>吳佳瑾</v>
      </c>
      <c r="N295" s="16" t="str">
        <f>VLOOKUP(B295,總表!$1:$1048576,13,0)</f>
        <v>桃園市中壢區新明國民小學</v>
      </c>
      <c r="O295" s="16" t="str">
        <f>VLOOKUP(B295,總表!$1:$1048576,14,0)</f>
        <v>王宣芳</v>
      </c>
      <c r="P295" s="16" t="str">
        <f>VLOOKUP(B295,總表!$1:$1048576,15,0)</f>
        <v>桃園市大溪區員樹林國小</v>
      </c>
      <c r="Q295" s="16" t="str">
        <f>VLOOKUP(B295,總表!$1:$1048576,16,0)</f>
        <v>范浩俊</v>
      </c>
      <c r="R295" s="16" t="str">
        <f>VLOOKUP(B295,總表!$1:$1048576,17,0)</f>
        <v>桃園市大溪區員樹林國小</v>
      </c>
    </row>
    <row r="296" spans="1:18" ht="17.399999999999999" x14ac:dyDescent="0.3">
      <c r="A296" s="22" t="s">
        <v>3495</v>
      </c>
      <c r="B296" s="16" t="s">
        <v>2519</v>
      </c>
      <c r="C296" s="10" t="str">
        <f>VLOOKUP(B296,總表!$1:$1048576,2,0)</f>
        <v>ReString 新生支架</v>
      </c>
      <c r="D296" s="16" t="str">
        <f>VLOOKUP(B296,總表!$1:$1048576,4,0)</f>
        <v>便利生活</v>
      </c>
      <c r="E296" s="16" t="str">
        <f>VLOOKUP(B296,總表!$1:$1048576,5,0)</f>
        <v>國小組</v>
      </c>
      <c r="F296" s="16" t="str">
        <f>VLOOKUP(B296,總表!$1:$1048576,3,0)</f>
        <v>桃園市</v>
      </c>
      <c r="G296" s="16" t="str">
        <f>VLOOKUP(B296,總表!$1:$1048576,6,0)</f>
        <v>鄭語德</v>
      </c>
      <c r="H296" s="16" t="str">
        <f>VLOOKUP(B296,總表!$1:$1048576,7,0)</f>
        <v>自學生</v>
      </c>
      <c r="I296" s="16" t="str">
        <f>VLOOKUP(B296,總表!$1:$1048576,8,0)</f>
        <v>楊子潔</v>
      </c>
      <c r="J296" s="16" t="str">
        <f>VLOOKUP(B296,總表!$1:$1048576,9,0)</f>
        <v>自學生</v>
      </c>
      <c r="K296" s="16" t="str">
        <f>VLOOKUP(B296,總表!$1:$1048576,10,0)</f>
        <v>張辰維</v>
      </c>
      <c r="L296" s="16" t="str">
        <f>VLOOKUP(B296,總表!$1:$1048576,11,0)</f>
        <v>桃園美國學校</v>
      </c>
      <c r="M296" s="16" t="str">
        <f>VLOOKUP(B296,總表!$1:$1048576,12,0)</f>
        <v>沈珈煒</v>
      </c>
      <c r="N296" s="16" t="str">
        <f>VLOOKUP(B296,總表!$1:$1048576,13,0)</f>
        <v>桃園美國學校</v>
      </c>
      <c r="O296" s="16">
        <f>VLOOKUP(B296,總表!$1:$1048576,14,0)</f>
        <v>0</v>
      </c>
      <c r="P296" s="16">
        <f>VLOOKUP(B296,總表!$1:$1048576,15,0)</f>
        <v>0</v>
      </c>
      <c r="Q296" s="16">
        <f>VLOOKUP(B296,總表!$1:$1048576,16,0)</f>
        <v>0</v>
      </c>
      <c r="R296" s="16">
        <f>VLOOKUP(B296,總表!$1:$1048576,17,0)</f>
        <v>0</v>
      </c>
    </row>
    <row r="297" spans="1:18" ht="17.399999999999999" x14ac:dyDescent="0.3">
      <c r="A297" s="22" t="s">
        <v>3495</v>
      </c>
      <c r="B297" s="16" t="s">
        <v>2617</v>
      </c>
      <c r="C297" s="10" t="str">
        <f>VLOOKUP(B297,總表!$1:$1048576,2,0)</f>
        <v>吐司切邊器</v>
      </c>
      <c r="D297" s="16" t="str">
        <f>VLOOKUP(B297,總表!$1:$1048576,4,0)</f>
        <v>便利生活</v>
      </c>
      <c r="E297" s="16" t="str">
        <f>VLOOKUP(B297,總表!$1:$1048576,5,0)</f>
        <v>國小組</v>
      </c>
      <c r="F297" s="16" t="str">
        <f>VLOOKUP(B297,總表!$1:$1048576,3,0)</f>
        <v>嘉義縣</v>
      </c>
      <c r="G297" s="16" t="str">
        <f>VLOOKUP(B297,總表!$1:$1048576,6,0)</f>
        <v>施沛岑</v>
      </c>
      <c r="H297" s="16" t="str">
        <f>VLOOKUP(B297,總表!$1:$1048576,7,0)</f>
        <v>嘉義縣大同國小</v>
      </c>
      <c r="I297" s="16" t="str">
        <f>VLOOKUP(B297,總表!$1:$1048576,8,0)</f>
        <v>楊淨涵</v>
      </c>
      <c r="J297" s="16" t="str">
        <f>VLOOKUP(B297,總表!$1:$1048576,9,0)</f>
        <v>嘉義縣大同國小</v>
      </c>
      <c r="K297" s="16">
        <f>VLOOKUP(B297,總表!$1:$1048576,10,0)</f>
        <v>0</v>
      </c>
      <c r="L297" s="16">
        <f>VLOOKUP(B297,總表!$1:$1048576,11,0)</f>
        <v>0</v>
      </c>
      <c r="M297" s="16" t="str">
        <f>VLOOKUP(B297,總表!$1:$1048576,12,0)</f>
        <v>蕭英戴</v>
      </c>
      <c r="N297" s="16" t="str">
        <f>VLOOKUP(B297,總表!$1:$1048576,13,0)</f>
        <v>嘉義縣大同國小</v>
      </c>
      <c r="O297" s="16">
        <f>VLOOKUP(B297,總表!$1:$1048576,14,0)</f>
        <v>0</v>
      </c>
      <c r="P297" s="16">
        <f>VLOOKUP(B297,總表!$1:$1048576,15,0)</f>
        <v>0</v>
      </c>
      <c r="Q297" s="16">
        <f>VLOOKUP(B297,總表!$1:$1048576,16,0)</f>
        <v>0</v>
      </c>
      <c r="R297" s="16">
        <f>VLOOKUP(B297,總表!$1:$1048576,17,0)</f>
        <v>0</v>
      </c>
    </row>
    <row r="298" spans="1:18" ht="17.399999999999999" x14ac:dyDescent="0.3">
      <c r="A298" s="25" t="s">
        <v>3492</v>
      </c>
      <c r="B298" s="13" t="s">
        <v>2291</v>
      </c>
      <c r="C298" s="10" t="str">
        <f>VLOOKUP(B298,總表!$1:$1048576,2,0)</f>
        <v>智能淨灘機器人</v>
      </c>
      <c r="D298" s="16" t="str">
        <f>VLOOKUP(B298,總表!$1:$1048576,4,0)</f>
        <v>便利生活</v>
      </c>
      <c r="E298" s="16" t="str">
        <f>VLOOKUP(B298,總表!$1:$1048576,5,0)</f>
        <v>國小組</v>
      </c>
      <c r="F298" s="16" t="str">
        <f>VLOOKUP(B298,總表!$1:$1048576,3,0)</f>
        <v>新北市</v>
      </c>
      <c r="G298" s="16" t="str">
        <f>VLOOKUP(B298,總表!$1:$1048576,6,0)</f>
        <v>周杰</v>
      </c>
      <c r="H298" s="16" t="str">
        <f>VLOOKUP(B298,總表!$1:$1048576,7,0)</f>
        <v>龍騰學校財團法人新北市林口康橋國際高級中學(小學部)</v>
      </c>
      <c r="I298" s="16" t="str">
        <f>VLOOKUP(B298,總表!$1:$1048576,8,0)</f>
        <v>周靖</v>
      </c>
      <c r="J298" s="16" t="str">
        <f>VLOOKUP(B298,總表!$1:$1048576,9,0)</f>
        <v>龍騰學校財團法人新北市林口康橋國際高級中學(小學部)</v>
      </c>
      <c r="K298" s="16">
        <f>VLOOKUP(B298,總表!$1:$1048576,10,0)</f>
        <v>0</v>
      </c>
      <c r="L298" s="16">
        <f>VLOOKUP(B298,總表!$1:$1048576,11,0)</f>
        <v>0</v>
      </c>
      <c r="M298" s="16" t="str">
        <f>VLOOKUP(B298,總表!$1:$1048576,12,0)</f>
        <v>賴志豐</v>
      </c>
      <c r="N298" s="16" t="str">
        <f>VLOOKUP(B298,總表!$1:$1048576,13,0)</f>
        <v>龍騰學校財團法人新北市林口康橋國際高級中學(小學部)</v>
      </c>
      <c r="O298" s="16">
        <f>VLOOKUP(B298,總表!$1:$1048576,14,0)</f>
        <v>0</v>
      </c>
      <c r="P298" s="16">
        <f>VLOOKUP(B298,總表!$1:$1048576,15,0)</f>
        <v>0</v>
      </c>
      <c r="Q298" s="16">
        <f>VLOOKUP(B298,總表!$1:$1048576,16,0)</f>
        <v>0</v>
      </c>
      <c r="R298" s="16">
        <f>VLOOKUP(B298,總表!$1:$1048576,17,0)</f>
        <v>0</v>
      </c>
    </row>
    <row r="299" spans="1:18" ht="17.399999999999999" x14ac:dyDescent="0.3">
      <c r="A299" s="25" t="s">
        <v>3492</v>
      </c>
      <c r="B299" s="13" t="s">
        <v>2629</v>
      </c>
      <c r="C299" s="10" t="str">
        <f>VLOOKUP(B299,總表!$1:$1048576,2,0)</f>
        <v>智能甲蟲餵食器</v>
      </c>
      <c r="D299" s="16" t="str">
        <f>VLOOKUP(B299,總表!$1:$1048576,4,0)</f>
        <v>便利生活</v>
      </c>
      <c r="E299" s="16" t="str">
        <f>VLOOKUP(B299,總表!$1:$1048576,5,0)</f>
        <v>國小組</v>
      </c>
      <c r="F299" s="16" t="str">
        <f>VLOOKUP(B299,總表!$1:$1048576,3,0)</f>
        <v>臺東縣</v>
      </c>
      <c r="G299" s="16" t="str">
        <f>VLOOKUP(B299,總表!$1:$1048576,6,0)</f>
        <v>廖昱晃</v>
      </c>
      <c r="H299" s="16" t="str">
        <f>VLOOKUP(B299,總表!$1:$1048576,7,0)</f>
        <v>臺東縣長濱鄉樟原國民小學</v>
      </c>
      <c r="I299" s="16" t="str">
        <f>VLOOKUP(B299,總表!$1:$1048576,8,0)</f>
        <v>董韋杰</v>
      </c>
      <c r="J299" s="16" t="str">
        <f>VLOOKUP(B299,總表!$1:$1048576,9,0)</f>
        <v>臺東縣長濱鄉樟原國民小學</v>
      </c>
      <c r="K299" s="16">
        <f>VLOOKUP(B299,總表!$1:$1048576,10,0)</f>
        <v>0</v>
      </c>
      <c r="L299" s="16">
        <f>VLOOKUP(B299,總表!$1:$1048576,11,0)</f>
        <v>0</v>
      </c>
      <c r="M299" s="16" t="str">
        <f>VLOOKUP(B299,總表!$1:$1048576,12,0)</f>
        <v>高淨行</v>
      </c>
      <c r="N299" s="16" t="str">
        <f>VLOOKUP(B299,總表!$1:$1048576,13,0)</f>
        <v>臺東縣長濱鄉樟原國民小學</v>
      </c>
      <c r="O299" s="16">
        <f>VLOOKUP(B299,總表!$1:$1048576,14,0)</f>
        <v>0</v>
      </c>
      <c r="P299" s="16">
        <f>VLOOKUP(B299,總表!$1:$1048576,15,0)</f>
        <v>0</v>
      </c>
      <c r="Q299" s="16">
        <f>VLOOKUP(B299,總表!$1:$1048576,16,0)</f>
        <v>0</v>
      </c>
      <c r="R299" s="16">
        <f>VLOOKUP(B299,總表!$1:$1048576,17,0)</f>
        <v>0</v>
      </c>
    </row>
    <row r="300" spans="1:18" ht="17.399999999999999" x14ac:dyDescent="0.3">
      <c r="A300" s="25" t="s">
        <v>3492</v>
      </c>
      <c r="B300" s="13" t="s">
        <v>2689</v>
      </c>
      <c r="C300" s="10" t="str">
        <f>VLOOKUP(B300,總表!$1:$1048576,2,0)</f>
        <v>智慧水塔清洗提醒系統</v>
      </c>
      <c r="D300" s="16" t="str">
        <f>VLOOKUP(B300,總表!$1:$1048576,4,0)</f>
        <v>便利生活</v>
      </c>
      <c r="E300" s="16" t="str">
        <f>VLOOKUP(B300,總表!$1:$1048576,5,0)</f>
        <v>國小組</v>
      </c>
      <c r="F300" s="16" t="str">
        <f>VLOOKUP(B300,總表!$1:$1048576,3,0)</f>
        <v>高雄市</v>
      </c>
      <c r="G300" s="16" t="str">
        <f>VLOOKUP(B300,總表!$1:$1048576,6,0)</f>
        <v>陳羿帆</v>
      </c>
      <c r="H300" s="16" t="str">
        <f>VLOOKUP(B300,總表!$1:$1048576,7,0)</f>
        <v>高雄市鳳山區鳳山國民小學</v>
      </c>
      <c r="I300" s="16">
        <f>VLOOKUP(B300,總表!$1:$1048576,8,0)</f>
        <v>0</v>
      </c>
      <c r="J300" s="16">
        <f>VLOOKUP(B300,總表!$1:$1048576,9,0)</f>
        <v>0</v>
      </c>
      <c r="K300" s="16">
        <f>VLOOKUP(B300,總表!$1:$1048576,10,0)</f>
        <v>0</v>
      </c>
      <c r="L300" s="16">
        <f>VLOOKUP(B300,總表!$1:$1048576,11,0)</f>
        <v>0</v>
      </c>
      <c r="M300" s="16" t="str">
        <f>VLOOKUP(B300,總表!$1:$1048576,12,0)</f>
        <v>謝旻娟</v>
      </c>
      <c r="N300" s="16" t="str">
        <f>VLOOKUP(B300,總表!$1:$1048576,13,0)</f>
        <v>高雄市鳳山區鳳山國民小學</v>
      </c>
      <c r="O300" s="16">
        <f>VLOOKUP(B300,總表!$1:$1048576,14,0)</f>
        <v>0</v>
      </c>
      <c r="P300" s="16">
        <f>VLOOKUP(B300,總表!$1:$1048576,15,0)</f>
        <v>0</v>
      </c>
      <c r="Q300" s="16">
        <f>VLOOKUP(B300,總表!$1:$1048576,16,0)</f>
        <v>0</v>
      </c>
      <c r="R300" s="16">
        <f>VLOOKUP(B300,總表!$1:$1048576,17,0)</f>
        <v>0</v>
      </c>
    </row>
    <row r="301" spans="1:18" ht="17.399999999999999" x14ac:dyDescent="0.3">
      <c r="A301" s="25" t="s">
        <v>3492</v>
      </c>
      <c r="B301" s="13" t="s">
        <v>2446</v>
      </c>
      <c r="C301" s="10" t="str">
        <f>VLOOKUP(B301,總表!$1:$1048576,2,0)</f>
        <v>Toibot</v>
      </c>
      <c r="D301" s="16" t="str">
        <f>VLOOKUP(B301,總表!$1:$1048576,4,0)</f>
        <v>便利生活</v>
      </c>
      <c r="E301" s="16" t="str">
        <f>VLOOKUP(B301,總表!$1:$1048576,5,0)</f>
        <v>國小組</v>
      </c>
      <c r="F301" s="16" t="str">
        <f>VLOOKUP(B301,總表!$1:$1048576,3,0)</f>
        <v>臺北市</v>
      </c>
      <c r="G301" s="16" t="str">
        <f>VLOOKUP(B301,總表!$1:$1048576,6,0)</f>
        <v>張廷瑀</v>
      </c>
      <c r="H301" s="16" t="str">
        <f>VLOOKUP(B301,總表!$1:$1048576,7,0)</f>
        <v>幸安國小</v>
      </c>
      <c r="I301" s="16" t="str">
        <f>VLOOKUP(B301,總表!$1:$1048576,8,0)</f>
        <v>陳慧緁</v>
      </c>
      <c r="J301" s="16" t="str">
        <f>VLOOKUP(B301,總表!$1:$1048576,9,0)</f>
        <v>幸安國小</v>
      </c>
      <c r="K301" s="16">
        <f>VLOOKUP(B301,總表!$1:$1048576,10,0)</f>
        <v>0</v>
      </c>
      <c r="L301" s="16">
        <f>VLOOKUP(B301,總表!$1:$1048576,11,0)</f>
        <v>0</v>
      </c>
      <c r="M301" s="16" t="str">
        <f>VLOOKUP(B301,總表!$1:$1048576,12,0)</f>
        <v>吳承諺</v>
      </c>
      <c r="N301" s="16" t="str">
        <f>VLOOKUP(B301,總表!$1:$1048576,13,0)</f>
        <v>幸安國小</v>
      </c>
      <c r="O301" s="16">
        <f>VLOOKUP(B301,總表!$1:$1048576,14,0)</f>
        <v>0</v>
      </c>
      <c r="P301" s="16">
        <f>VLOOKUP(B301,總表!$1:$1048576,15,0)</f>
        <v>0</v>
      </c>
      <c r="Q301" s="16">
        <f>VLOOKUP(B301,總表!$1:$1048576,16,0)</f>
        <v>0</v>
      </c>
      <c r="R301" s="16">
        <f>VLOOKUP(B301,總表!$1:$1048576,17,0)</f>
        <v>0</v>
      </c>
    </row>
    <row r="302" spans="1:18" ht="17.399999999999999" x14ac:dyDescent="0.3">
      <c r="A302" s="25" t="s">
        <v>3492</v>
      </c>
      <c r="B302" s="13" t="s">
        <v>2269</v>
      </c>
      <c r="C302" s="10" t="str">
        <f>VLOOKUP(B302,總表!$1:$1048576,2,0)</f>
        <v>雙人搬運平衡器</v>
      </c>
      <c r="D302" s="16" t="str">
        <f>VLOOKUP(B302,總表!$1:$1048576,4,0)</f>
        <v>便利生活</v>
      </c>
      <c r="E302" s="16" t="str">
        <f>VLOOKUP(B302,總表!$1:$1048576,5,0)</f>
        <v>國小組</v>
      </c>
      <c r="F302" s="16" t="str">
        <f>VLOOKUP(B302,總表!$1:$1048576,3,0)</f>
        <v>臺中市</v>
      </c>
      <c r="G302" s="16" t="str">
        <f>VLOOKUP(B302,總表!$1:$1048576,6,0)</f>
        <v>王祥安</v>
      </c>
      <c r="H302" s="16" t="str">
        <f>VLOOKUP(B302,總表!$1:$1048576,7,0)</f>
        <v>國立臺中教育大學附設實驗國民小學</v>
      </c>
      <c r="I302" s="16" t="str">
        <f>VLOOKUP(B302,總表!$1:$1048576,8,0)</f>
        <v>周希任</v>
      </c>
      <c r="J302" s="16" t="str">
        <f>VLOOKUP(B302,總表!$1:$1048576,9,0)</f>
        <v>國立臺中教育大學附設實驗國民小學</v>
      </c>
      <c r="K302" s="16" t="str">
        <f>VLOOKUP(B302,總表!$1:$1048576,10,0)</f>
        <v>邱煒庭</v>
      </c>
      <c r="L302" s="16" t="str">
        <f>VLOOKUP(B302,總表!$1:$1048576,11,0)</f>
        <v>國立臺中教育大學附設實驗國民小學</v>
      </c>
      <c r="M302" s="16" t="str">
        <f>VLOOKUP(B302,總表!$1:$1048576,12,0)</f>
        <v>曾韋恩</v>
      </c>
      <c r="N302" s="16" t="str">
        <f>VLOOKUP(B302,總表!$1:$1048576,13,0)</f>
        <v>國立臺中教育大學附設實驗國民小學</v>
      </c>
      <c r="O302" s="16" t="str">
        <f>VLOOKUP(B302,總表!$1:$1048576,14,0)</f>
        <v>劉蓉</v>
      </c>
      <c r="P302" s="16" t="str">
        <f>VLOOKUP(B302,總表!$1:$1048576,15,0)</f>
        <v>國立臺中教育大學附設實驗國民小學</v>
      </c>
      <c r="Q302" s="16" t="str">
        <f>VLOOKUP(B302,總表!$1:$1048576,16,0)</f>
        <v>鄧昀瑄</v>
      </c>
      <c r="R302" s="16" t="str">
        <f>VLOOKUP(B302,總表!$1:$1048576,17,0)</f>
        <v>國立臺中教育大學附設實驗國民小學</v>
      </c>
    </row>
    <row r="303" spans="1:18" ht="17.399999999999999" x14ac:dyDescent="0.3">
      <c r="A303" s="25" t="s">
        <v>3492</v>
      </c>
      <c r="B303" s="13" t="s">
        <v>3507</v>
      </c>
      <c r="C303" s="10" t="str">
        <f>VLOOKUP(B303,總表!$1:$1048576,2,0)</f>
        <v>多功能書櫃組</v>
      </c>
      <c r="D303" s="16" t="str">
        <f>VLOOKUP(B303,總表!$1:$1048576,4,0)</f>
        <v>便利生活</v>
      </c>
      <c r="E303" s="16" t="str">
        <f>VLOOKUP(B303,總表!$1:$1048576,5,0)</f>
        <v>國小組</v>
      </c>
      <c r="F303" s="16" t="str">
        <f>VLOOKUP(B303,總表!$1:$1048576,3,0)</f>
        <v>彰化縣</v>
      </c>
      <c r="G303" s="16" t="str">
        <f>VLOOKUP(B303,總表!$1:$1048576,6,0)</f>
        <v>陳政群</v>
      </c>
      <c r="H303" s="16" t="str">
        <f>VLOOKUP(B303,總表!$1:$1048576,7,0)</f>
        <v>彰化縣彰化市南郭國民小學</v>
      </c>
      <c r="I303" s="16" t="str">
        <f>VLOOKUP(B303,總表!$1:$1048576,8,0)</f>
        <v>張詔岐</v>
      </c>
      <c r="J303" s="16" t="str">
        <f>VLOOKUP(B303,總表!$1:$1048576,9,0)</f>
        <v>彰化縣彰化市泰和國民小學</v>
      </c>
      <c r="K303" s="16" t="str">
        <f>VLOOKUP(B303,總表!$1:$1048576,10,0)</f>
        <v>吳芯宜</v>
      </c>
      <c r="L303" s="16" t="str">
        <f>VLOOKUP(B303,總表!$1:$1048576,11,0)</f>
        <v>彰化縣和美鎮和東國民小學</v>
      </c>
      <c r="M303" s="16" t="str">
        <f>VLOOKUP(B303,總表!$1:$1048576,12,0)</f>
        <v>王薇薇</v>
      </c>
      <c r="N303" s="16" t="str">
        <f>VLOOKUP(B303,總表!$1:$1048576,13,0)</f>
        <v>彰化縣彰化市南郭國民小學</v>
      </c>
      <c r="O303" s="16" t="str">
        <f>VLOOKUP(B303,總表!$1:$1048576,14,0)</f>
        <v>黃美芳</v>
      </c>
      <c r="P303" s="16" t="str">
        <f>VLOOKUP(B303,總表!$1:$1048576,15,0)</f>
        <v>彰化縣彰化市泰和國民小學</v>
      </c>
      <c r="Q303" s="16" t="str">
        <f>VLOOKUP(B303,總表!$1:$1048576,16,0)</f>
        <v>張菱育</v>
      </c>
      <c r="R303" s="16" t="str">
        <f>VLOOKUP(B303,總表!$1:$1048576,17,0)</f>
        <v>彰化縣和美鎮和東國民小學</v>
      </c>
    </row>
    <row r="304" spans="1:18" ht="17.399999999999999" x14ac:dyDescent="0.3">
      <c r="A304" s="25" t="s">
        <v>3492</v>
      </c>
      <c r="B304" s="13" t="s">
        <v>2236</v>
      </c>
      <c r="C304" s="10" t="str">
        <f>VLOOKUP(B304,總表!$1:$1048576,2,0)</f>
        <v>屋頂小綠洲，苔蘚魔法降溫器</v>
      </c>
      <c r="D304" s="16" t="str">
        <f>VLOOKUP(B304,總表!$1:$1048576,4,0)</f>
        <v>便利生活</v>
      </c>
      <c r="E304" s="16" t="str">
        <f>VLOOKUP(B304,總表!$1:$1048576,5,0)</f>
        <v>國小組</v>
      </c>
      <c r="F304" s="16" t="str">
        <f>VLOOKUP(B304,總表!$1:$1048576,3,0)</f>
        <v>雲林縣</v>
      </c>
      <c r="G304" s="16" t="str">
        <f>VLOOKUP(B304,總表!$1:$1048576,6,0)</f>
        <v>鐘允</v>
      </c>
      <c r="H304" s="16" t="str">
        <f>VLOOKUP(B304,總表!$1:$1048576,7,0)</f>
        <v>雲林縣斗六市雲林國民小學</v>
      </c>
      <c r="I304" s="16" t="str">
        <f>VLOOKUP(B304,總表!$1:$1048576,8,0)</f>
        <v>鐘立</v>
      </c>
      <c r="J304" s="16" t="str">
        <f>VLOOKUP(B304,總表!$1:$1048576,9,0)</f>
        <v>雲林縣斗六市雲林國民小學</v>
      </c>
      <c r="K304" s="16" t="str">
        <f>VLOOKUP(B304,總表!$1:$1048576,10,0)</f>
        <v>胡又勻</v>
      </c>
      <c r="L304" s="16" t="str">
        <f>VLOOKUP(B304,總表!$1:$1048576,11,0)</f>
        <v>雲林縣斗六市雲林國民小學</v>
      </c>
      <c r="M304" s="16" t="str">
        <f>VLOOKUP(B304,總表!$1:$1048576,12,0)</f>
        <v>陳谹菲</v>
      </c>
      <c r="N304" s="16" t="str">
        <f>VLOOKUP(B304,總表!$1:$1048576,13,0)</f>
        <v>雲林縣斗六市雲林國民小學</v>
      </c>
      <c r="O304" s="16">
        <f>VLOOKUP(B304,總表!$1:$1048576,14,0)</f>
        <v>0</v>
      </c>
      <c r="P304" s="16">
        <f>VLOOKUP(B304,總表!$1:$1048576,15,0)</f>
        <v>0</v>
      </c>
      <c r="Q304" s="16">
        <f>VLOOKUP(B304,總表!$1:$1048576,16,0)</f>
        <v>0</v>
      </c>
      <c r="R304" s="16">
        <f>VLOOKUP(B304,總表!$1:$1048576,17,0)</f>
        <v>0</v>
      </c>
    </row>
    <row r="305" spans="1:18" ht="17.399999999999999" x14ac:dyDescent="0.3">
      <c r="A305" s="25" t="s">
        <v>3492</v>
      </c>
      <c r="B305" s="13" t="s">
        <v>3513</v>
      </c>
      <c r="C305" s="10" t="str">
        <f>VLOOKUP(B305,總表!$1:$1048576,2,0)</f>
        <v>幫你痛- 牙科診療安心溝通器</v>
      </c>
      <c r="D305" s="16" t="str">
        <f>VLOOKUP(B305,總表!$1:$1048576,4,0)</f>
        <v>便利生活</v>
      </c>
      <c r="E305" s="16" t="str">
        <f>VLOOKUP(B305,總表!$1:$1048576,5,0)</f>
        <v>國小組</v>
      </c>
      <c r="F305" s="16" t="str">
        <f>VLOOKUP(B305,總表!$1:$1048576,3,0)</f>
        <v>桃園市</v>
      </c>
      <c r="G305" s="16" t="str">
        <f>VLOOKUP(B305,總表!$1:$1048576,6,0)</f>
        <v>曾宇琋</v>
      </c>
      <c r="H305" s="16" t="str">
        <f>VLOOKUP(B305,總表!$1:$1048576,7,0)</f>
        <v>桃園市桃園區中山國民小學</v>
      </c>
      <c r="I305" s="16" t="str">
        <f>VLOOKUP(B305,總表!$1:$1048576,8,0)</f>
        <v>曾嵦琋</v>
      </c>
      <c r="J305" s="16" t="str">
        <f>VLOOKUP(B305,總表!$1:$1048576,9,0)</f>
        <v>桃園市桃園區中山國民小學</v>
      </c>
      <c r="K305" s="16">
        <f>VLOOKUP(B305,總表!$1:$1048576,10,0)</f>
        <v>0</v>
      </c>
      <c r="L305" s="16">
        <f>VLOOKUP(B305,總表!$1:$1048576,11,0)</f>
        <v>0</v>
      </c>
      <c r="M305" s="16" t="str">
        <f>VLOOKUP(B305,總表!$1:$1048576,12,0)</f>
        <v>陳月貴</v>
      </c>
      <c r="N305" s="16" t="str">
        <f>VLOOKUP(B305,總表!$1:$1048576,13,0)</f>
        <v>桃園市桃園區中山國民小學</v>
      </c>
      <c r="O305" s="16" t="str">
        <f>VLOOKUP(B305,總表!$1:$1048576,14,0)</f>
        <v>林文鄉</v>
      </c>
      <c r="P305" s="16" t="str">
        <f>VLOOKUP(B305,總表!$1:$1048576,15,0)</f>
        <v>桃園市桃園區中山國民小學</v>
      </c>
      <c r="Q305" s="16" t="str">
        <f>VLOOKUP(B305,總表!$1:$1048576,16,0)</f>
        <v>賴淑滿</v>
      </c>
      <c r="R305" s="16" t="str">
        <f>VLOOKUP(B305,總表!$1:$1048576,17,0)</f>
        <v>桃園市桃園區中山國民小學</v>
      </c>
    </row>
    <row r="306" spans="1:18" ht="17.399999999999999" x14ac:dyDescent="0.3">
      <c r="A306" s="25" t="s">
        <v>3492</v>
      </c>
      <c r="B306" s="13" t="s">
        <v>2406</v>
      </c>
      <c r="C306" s="10" t="str">
        <f>VLOOKUP(B306,總表!$1:$1048576,2,0)</f>
        <v>智能存錢筒</v>
      </c>
      <c r="D306" s="16" t="str">
        <f>VLOOKUP(B306,總表!$1:$1048576,4,0)</f>
        <v>便利生活</v>
      </c>
      <c r="E306" s="16" t="str">
        <f>VLOOKUP(B306,總表!$1:$1048576,5,0)</f>
        <v>國小組</v>
      </c>
      <c r="F306" s="16" t="str">
        <f>VLOOKUP(B306,總表!$1:$1048576,3,0)</f>
        <v>苗栗縣</v>
      </c>
      <c r="G306" s="16" t="str">
        <f>VLOOKUP(B306,總表!$1:$1048576,6,0)</f>
        <v>吳啟睿</v>
      </c>
      <c r="H306" s="16" t="str">
        <f>VLOOKUP(B306,總表!$1:$1048576,7,0)</f>
        <v>苗栗縣公館國民小學</v>
      </c>
      <c r="I306" s="16">
        <f>VLOOKUP(B306,總表!$1:$1048576,8,0)</f>
        <v>0</v>
      </c>
      <c r="J306" s="16">
        <f>VLOOKUP(B306,總表!$1:$1048576,9,0)</f>
        <v>0</v>
      </c>
      <c r="K306" s="16">
        <f>VLOOKUP(B306,總表!$1:$1048576,10,0)</f>
        <v>0</v>
      </c>
      <c r="L306" s="16">
        <f>VLOOKUP(B306,總表!$1:$1048576,11,0)</f>
        <v>0</v>
      </c>
      <c r="M306" s="16" t="str">
        <f>VLOOKUP(B306,總表!$1:$1048576,12,0)</f>
        <v>謝祥宏</v>
      </c>
      <c r="N306" s="16" t="str">
        <f>VLOOKUP(B306,總表!$1:$1048576,13,0)</f>
        <v>苗栗縣公館鄉公館國民小學</v>
      </c>
      <c r="O306" s="16" t="str">
        <f>VLOOKUP(B306,總表!$1:$1048576,14,0)</f>
        <v>范碧玉</v>
      </c>
      <c r="P306" s="16" t="str">
        <f>VLOOKUP(B306,總表!$1:$1048576,15,0)</f>
        <v>苗栗縣公館鄉公館國民小學</v>
      </c>
      <c r="Q306" s="16">
        <f>VLOOKUP(B306,總表!$1:$1048576,16,0)</f>
        <v>0</v>
      </c>
      <c r="R306" s="16">
        <f>VLOOKUP(B306,總表!$1:$1048576,17,0)</f>
        <v>0</v>
      </c>
    </row>
    <row r="307" spans="1:18" ht="17.399999999999999" x14ac:dyDescent="0.3">
      <c r="A307" s="28" t="s">
        <v>3493</v>
      </c>
      <c r="B307" s="13" t="s">
        <v>2419</v>
      </c>
      <c r="C307" s="10" t="str">
        <f>VLOOKUP(B307,總表!$1:$1048576,2,0)</f>
        <v>會長大的鹿角衣帽架</v>
      </c>
      <c r="D307" s="16" t="str">
        <f>VLOOKUP(B307,總表!$1:$1048576,4,0)</f>
        <v>便利生活</v>
      </c>
      <c r="E307" s="16" t="str">
        <f>VLOOKUP(B307,總表!$1:$1048576,5,0)</f>
        <v>國小組</v>
      </c>
      <c r="F307" s="16" t="str">
        <f>VLOOKUP(B307,總表!$1:$1048576,3,0)</f>
        <v>高雄市</v>
      </c>
      <c r="G307" s="16" t="str">
        <f>VLOOKUP(B307,總表!$1:$1048576,6,0)</f>
        <v>陳妍蓉</v>
      </c>
      <c r="H307" s="16" t="str">
        <f>VLOOKUP(B307,總表!$1:$1048576,7,0)</f>
        <v>高雄市立東光國民小學</v>
      </c>
      <c r="I307" s="16" t="str">
        <f>VLOOKUP(B307,總表!$1:$1048576,8,0)</f>
        <v>葉芝妍</v>
      </c>
      <c r="J307" s="16" t="str">
        <f>VLOOKUP(B307,總表!$1:$1048576,9,0)</f>
        <v>高雄市立東光國民小學</v>
      </c>
      <c r="K307" s="16" t="str">
        <f>VLOOKUP(B307,總表!$1:$1048576,10,0)</f>
        <v>江帛恩</v>
      </c>
      <c r="L307" s="16" t="str">
        <f>VLOOKUP(B307,總表!$1:$1048576,11,0)</f>
        <v>高雄市立東光國民小學</v>
      </c>
      <c r="M307" s="16" t="str">
        <f>VLOOKUP(B307,總表!$1:$1048576,12,0)</f>
        <v>莊文昭</v>
      </c>
      <c r="N307" s="16" t="str">
        <f>VLOOKUP(B307,總表!$1:$1048576,13,0)</f>
        <v>高雄市立東光國民小學</v>
      </c>
      <c r="O307" s="16" t="str">
        <f>VLOOKUP(B307,總表!$1:$1048576,14,0)</f>
        <v>林群雄</v>
      </c>
      <c r="P307" s="16" t="str">
        <f>VLOOKUP(B307,總表!$1:$1048576,15,0)</f>
        <v>高雄市立東光國民小學</v>
      </c>
      <c r="Q307" s="16">
        <f>VLOOKUP(B307,總表!$1:$1048576,16,0)</f>
        <v>0</v>
      </c>
      <c r="R307" s="16">
        <f>VLOOKUP(B307,總表!$1:$1048576,17,0)</f>
        <v>0</v>
      </c>
    </row>
    <row r="308" spans="1:18" ht="17.399999999999999" x14ac:dyDescent="0.3">
      <c r="A308" s="28" t="s">
        <v>3493</v>
      </c>
      <c r="B308" s="13" t="s">
        <v>3508</v>
      </c>
      <c r="C308" s="10" t="str">
        <f>VLOOKUP(B308,總表!$1:$1048576,2,0)</f>
        <v>UV Brush～定量3C潔牙筆</v>
      </c>
      <c r="D308" s="16" t="str">
        <f>VLOOKUP(B308,總表!$1:$1048576,4,0)</f>
        <v>便利生活</v>
      </c>
      <c r="E308" s="16" t="str">
        <f>VLOOKUP(B308,總表!$1:$1048576,5,0)</f>
        <v>國小組</v>
      </c>
      <c r="F308" s="16" t="str">
        <f>VLOOKUP(B308,總表!$1:$1048576,3,0)</f>
        <v>高雄市</v>
      </c>
      <c r="G308" s="16" t="str">
        <f>VLOOKUP(B308,總表!$1:$1048576,6,0)</f>
        <v>吳畇鱳</v>
      </c>
      <c r="H308" s="16" t="str">
        <f>VLOOKUP(B308,總表!$1:$1048576,7,0)</f>
        <v>高雄市福山國小</v>
      </c>
      <c r="I308" s="16" t="str">
        <f>VLOOKUP(B308,總表!$1:$1048576,8,0)</f>
        <v>李沐宸</v>
      </c>
      <c r="J308" s="16" t="str">
        <f>VLOOKUP(B308,總表!$1:$1048576,9,0)</f>
        <v>高雄市福山國小</v>
      </c>
      <c r="K308" s="16">
        <f>VLOOKUP(B308,總表!$1:$1048576,10,0)</f>
        <v>0</v>
      </c>
      <c r="L308" s="16">
        <f>VLOOKUP(B308,總表!$1:$1048576,11,0)</f>
        <v>0</v>
      </c>
      <c r="M308" s="16" t="str">
        <f>VLOOKUP(B308,總表!$1:$1048576,12,0)</f>
        <v>陳姳蓁</v>
      </c>
      <c r="N308" s="16" t="str">
        <f>VLOOKUP(B308,總表!$1:$1048576,13,0)</f>
        <v>高雄市福山國小</v>
      </c>
      <c r="O308" s="16" t="str">
        <f>VLOOKUP(B308,總表!$1:$1048576,14,0)</f>
        <v>李佩憶</v>
      </c>
      <c r="P308" s="16" t="str">
        <f>VLOOKUP(B308,總表!$1:$1048576,15,0)</f>
        <v>高雄市福山國小</v>
      </c>
      <c r="Q308" s="16">
        <f>VLOOKUP(B308,總表!$1:$1048576,16,0)</f>
        <v>0</v>
      </c>
      <c r="R308" s="16">
        <f>VLOOKUP(B308,總表!$1:$1048576,17,0)</f>
        <v>0</v>
      </c>
    </row>
    <row r="309" spans="1:18" ht="17.399999999999999" x14ac:dyDescent="0.3">
      <c r="A309" s="28" t="s">
        <v>3493</v>
      </c>
      <c r="B309" s="13" t="s">
        <v>3509</v>
      </c>
      <c r="C309" s="10" t="str">
        <f>VLOOKUP(B309,總表!$1:$1048576,2,0)</f>
        <v>逆置杯架</v>
      </c>
      <c r="D309" s="16" t="str">
        <f>VLOOKUP(B309,總表!$1:$1048576,4,0)</f>
        <v>便利生活</v>
      </c>
      <c r="E309" s="16" t="str">
        <f>VLOOKUP(B309,總表!$1:$1048576,5,0)</f>
        <v>國小組</v>
      </c>
      <c r="F309" s="16" t="str">
        <f>VLOOKUP(B309,總表!$1:$1048576,3,0)</f>
        <v>嘉義市</v>
      </c>
      <c r="G309" s="16" t="str">
        <f>VLOOKUP(B309,總表!$1:$1048576,6,0)</f>
        <v>陳伯昊</v>
      </c>
      <c r="H309" s="16" t="str">
        <f>VLOOKUP(B309,總表!$1:$1048576,7,0)</f>
        <v>國立嘉義大學附設國民小學</v>
      </c>
      <c r="I309" s="16" t="str">
        <f>VLOOKUP(B309,總表!$1:$1048576,8,0)</f>
        <v>林宸安</v>
      </c>
      <c r="J309" s="16" t="str">
        <f>VLOOKUP(B309,總表!$1:$1048576,9,0)</f>
        <v>國立嘉義大學附設國民小學</v>
      </c>
      <c r="K309" s="16" t="str">
        <f>VLOOKUP(B309,總表!$1:$1048576,10,0)</f>
        <v>林宸宇</v>
      </c>
      <c r="L309" s="16" t="str">
        <f>VLOOKUP(B309,總表!$1:$1048576,11,0)</f>
        <v>國立嘉義大學附設國民小學</v>
      </c>
      <c r="M309" s="16" t="str">
        <f>VLOOKUP(B309,總表!$1:$1048576,12,0)</f>
        <v>楊雯惠</v>
      </c>
      <c r="N309" s="16" t="str">
        <f>VLOOKUP(B309,總表!$1:$1048576,13,0)</f>
        <v>國立嘉義大學附設國民小學</v>
      </c>
      <c r="O309" s="16" t="str">
        <f>VLOOKUP(B309,總表!$1:$1048576,14,0)</f>
        <v>翁秀玉</v>
      </c>
      <c r="P309" s="16" t="str">
        <f>VLOOKUP(B309,總表!$1:$1048576,15,0)</f>
        <v>國立嘉義大學附設國民小學</v>
      </c>
      <c r="Q309" s="16">
        <f>VLOOKUP(B309,總表!$1:$1048576,16,0)</f>
        <v>0</v>
      </c>
      <c r="R309" s="16">
        <f>VLOOKUP(B309,總表!$1:$1048576,17,0)</f>
        <v>0</v>
      </c>
    </row>
    <row r="310" spans="1:18" ht="17.399999999999999" x14ac:dyDescent="0.3">
      <c r="A310" s="28" t="s">
        <v>3493</v>
      </c>
      <c r="B310" s="13" t="s">
        <v>2428</v>
      </c>
      <c r="C310" s="10" t="str">
        <f>VLOOKUP(B310,總表!$1:$1048576,2,0)</f>
        <v>循環魚缸</v>
      </c>
      <c r="D310" s="16" t="str">
        <f>VLOOKUP(B310,總表!$1:$1048576,4,0)</f>
        <v>便利生活</v>
      </c>
      <c r="E310" s="16" t="str">
        <f>VLOOKUP(B310,總表!$1:$1048576,5,0)</f>
        <v>國小組</v>
      </c>
      <c r="F310" s="16" t="str">
        <f>VLOOKUP(B310,總表!$1:$1048576,3,0)</f>
        <v>高雄市</v>
      </c>
      <c r="G310" s="16" t="str">
        <f>VLOOKUP(B310,總表!$1:$1048576,6,0)</f>
        <v>蔡昀哲</v>
      </c>
      <c r="H310" s="16" t="str">
        <f>VLOOKUP(B310,總表!$1:$1048576,7,0)</f>
        <v>高雄市立東光國民小學</v>
      </c>
      <c r="I310" s="16" t="str">
        <f>VLOOKUP(B310,總表!$1:$1048576,8,0)</f>
        <v>蔡昀羲</v>
      </c>
      <c r="J310" s="16" t="str">
        <f>VLOOKUP(B310,總表!$1:$1048576,9,0)</f>
        <v>高雄市立東光國民小學</v>
      </c>
      <c r="K310" s="16" t="str">
        <f>VLOOKUP(B310,總表!$1:$1048576,10,0)</f>
        <v>簡郁一</v>
      </c>
      <c r="L310" s="16" t="str">
        <f>VLOOKUP(B310,總表!$1:$1048576,11,0)</f>
        <v>高雄市立東光國民小學</v>
      </c>
      <c r="M310" s="16" t="str">
        <f>VLOOKUP(B310,總表!$1:$1048576,12,0)</f>
        <v>莊文昭</v>
      </c>
      <c r="N310" s="16" t="str">
        <f>VLOOKUP(B310,總表!$1:$1048576,13,0)</f>
        <v>高雄市立東光國民小學</v>
      </c>
      <c r="O310" s="16" t="str">
        <f>VLOOKUP(B310,總表!$1:$1048576,14,0)</f>
        <v>郭克偉</v>
      </c>
      <c r="P310" s="16" t="str">
        <f>VLOOKUP(B310,總表!$1:$1048576,15,0)</f>
        <v>高雄市立東光國民小學</v>
      </c>
      <c r="Q310" s="16">
        <f>VLOOKUP(B310,總表!$1:$1048576,16,0)</f>
        <v>0</v>
      </c>
      <c r="R310" s="16">
        <f>VLOOKUP(B310,總表!$1:$1048576,17,0)</f>
        <v>0</v>
      </c>
    </row>
    <row r="311" spans="1:18" ht="17.399999999999999" x14ac:dyDescent="0.3">
      <c r="A311" s="28" t="s">
        <v>3493</v>
      </c>
      <c r="B311" s="13" t="s">
        <v>2567</v>
      </c>
      <c r="C311" s="10" t="str">
        <f>VLOOKUP(B311,總表!$1:$1048576,2,0)</f>
        <v>紙箱再生神器</v>
      </c>
      <c r="D311" s="16" t="str">
        <f>VLOOKUP(B311,總表!$1:$1048576,4,0)</f>
        <v>便利生活</v>
      </c>
      <c r="E311" s="16" t="str">
        <f>VLOOKUP(B311,總表!$1:$1048576,5,0)</f>
        <v>國小組</v>
      </c>
      <c r="F311" s="16" t="str">
        <f>VLOOKUP(B311,總表!$1:$1048576,3,0)</f>
        <v>高雄市</v>
      </c>
      <c r="G311" s="16" t="str">
        <f>VLOOKUP(B311,總表!$1:$1048576,6,0)</f>
        <v>吳定謙</v>
      </c>
      <c r="H311" s="16" t="str">
        <f>VLOOKUP(B311,總表!$1:$1048576,7,0)</f>
        <v>明誠高級中學附設雙語實驗小學</v>
      </c>
      <c r="I311" s="16" t="str">
        <f>VLOOKUP(B311,總表!$1:$1048576,8,0)</f>
        <v>黃彥霖</v>
      </c>
      <c r="J311" s="16" t="str">
        <f>VLOOKUP(B311,總表!$1:$1048576,9,0)</f>
        <v>高雄市立七賢國民小學</v>
      </c>
      <c r="K311" s="16" t="str">
        <f>VLOOKUP(B311,總表!$1:$1048576,10,0)</f>
        <v>黃志維</v>
      </c>
      <c r="L311" s="16" t="str">
        <f>VLOOKUP(B311,總表!$1:$1048576,11,0)</f>
        <v>高雄市立四維國民小學</v>
      </c>
      <c r="M311" s="16" t="str">
        <f>VLOOKUP(B311,總表!$1:$1048576,12,0)</f>
        <v>黃威宇</v>
      </c>
      <c r="N311" s="16" t="str">
        <f>VLOOKUP(B311,總表!$1:$1048576,13,0)</f>
        <v>明誠高級中學附設雙語實驗小學</v>
      </c>
      <c r="O311" s="16" t="str">
        <f>VLOOKUP(B311,總表!$1:$1048576,14,0)</f>
        <v>許皓鈞</v>
      </c>
      <c r="P311" s="16" t="str">
        <f>VLOOKUP(B311,總表!$1:$1048576,15,0)</f>
        <v>高雄市立七賢國民小學</v>
      </c>
      <c r="Q311" s="16" t="str">
        <f>VLOOKUP(B311,總表!$1:$1048576,16,0)</f>
        <v>羅百荏</v>
      </c>
      <c r="R311" s="16" t="str">
        <f>VLOOKUP(B311,總表!$1:$1048576,17,0)</f>
        <v>高雄市立四維國民小學</v>
      </c>
    </row>
    <row r="312" spans="1:18" ht="17.399999999999999" x14ac:dyDescent="0.3">
      <c r="A312" s="28" t="s">
        <v>3493</v>
      </c>
      <c r="B312" s="13" t="s">
        <v>3510</v>
      </c>
      <c r="C312" s="10" t="str">
        <f>VLOOKUP(B312,總表!$1:$1048576,2,0)</f>
        <v>襪！好方便！－智慧自動收襪系統</v>
      </c>
      <c r="D312" s="16" t="str">
        <f>VLOOKUP(B312,總表!$1:$1048576,4,0)</f>
        <v>便利生活</v>
      </c>
      <c r="E312" s="16" t="str">
        <f>VLOOKUP(B312,總表!$1:$1048576,5,0)</f>
        <v>國小組</v>
      </c>
      <c r="F312" s="16" t="str">
        <f>VLOOKUP(B312,總表!$1:$1048576,3,0)</f>
        <v>臺中市</v>
      </c>
      <c r="G312" s="16" t="str">
        <f>VLOOKUP(B312,總表!$1:$1048576,6,0)</f>
        <v>廖加揚</v>
      </c>
      <c r="H312" s="16" t="str">
        <f>VLOOKUP(B312,總表!$1:$1048576,7,0)</f>
        <v>臺中市葳格高級中學附設小學西屯校區</v>
      </c>
      <c r="I312" s="16" t="str">
        <f>VLOOKUP(B312,總表!$1:$1048576,8,0)</f>
        <v>洪廣文</v>
      </c>
      <c r="J312" s="16" t="str">
        <f>VLOOKUP(B312,總表!$1:$1048576,9,0)</f>
        <v>臺中市葳格高級中學附設小學西屯校區</v>
      </c>
      <c r="K312" s="16" t="str">
        <f>VLOOKUP(B312,總表!$1:$1048576,10,0)</f>
        <v>洪芊芊</v>
      </c>
      <c r="L312" s="16" t="str">
        <f>VLOOKUP(B312,總表!$1:$1048576,11,0)</f>
        <v>臺中市葳格高級中學附設小學西屯校區</v>
      </c>
      <c r="M312" s="16" t="str">
        <f>VLOOKUP(B312,總表!$1:$1048576,12,0)</f>
        <v>吳映辰</v>
      </c>
      <c r="N312" s="16" t="str">
        <f>VLOOKUP(B312,總表!$1:$1048576,13,0)</f>
        <v>臺中市葳格高級中學附設小學西屯校區</v>
      </c>
      <c r="O312" s="16" t="str">
        <f>VLOOKUP(B312,總表!$1:$1048576,14,0)</f>
        <v>胡瀚仁</v>
      </c>
      <c r="P312" s="16" t="str">
        <f>VLOOKUP(B312,總表!$1:$1048576,15,0)</f>
        <v>臺中市葳格高級中學附設小學西屯校區</v>
      </c>
      <c r="Q312" s="16">
        <f>VLOOKUP(B312,總表!$1:$1048576,16,0)</f>
        <v>0</v>
      </c>
      <c r="R312" s="16">
        <f>VLOOKUP(B312,總表!$1:$1048576,17,0)</f>
        <v>0</v>
      </c>
    </row>
    <row r="313" spans="1:18" ht="17.399999999999999" x14ac:dyDescent="0.3">
      <c r="A313" s="28" t="s">
        <v>3493</v>
      </c>
      <c r="B313" s="13" t="s">
        <v>3511</v>
      </c>
      <c r="C313" s="10" t="str">
        <f>VLOOKUP(B313,總表!$1:$1048576,2,0)</f>
        <v>喵動獎勵陪伴機</v>
      </c>
      <c r="D313" s="16" t="str">
        <f>VLOOKUP(B313,總表!$1:$1048576,4,0)</f>
        <v>便利生活</v>
      </c>
      <c r="E313" s="16" t="str">
        <f>VLOOKUP(B313,總表!$1:$1048576,5,0)</f>
        <v>國小組</v>
      </c>
      <c r="F313" s="16" t="str">
        <f>VLOOKUP(B313,總表!$1:$1048576,3,0)</f>
        <v>臺北市</v>
      </c>
      <c r="G313" s="16" t="str">
        <f>VLOOKUP(B313,總表!$1:$1048576,6,0)</f>
        <v>吳亞臻</v>
      </c>
      <c r="H313" s="16" t="str">
        <f>VLOOKUP(B313,總表!$1:$1048576,7,0)</f>
        <v>台北市私立復興實驗小學</v>
      </c>
      <c r="I313" s="16">
        <f>VLOOKUP(B313,總表!$1:$1048576,8,0)</f>
        <v>0</v>
      </c>
      <c r="J313" s="16">
        <f>VLOOKUP(B313,總表!$1:$1048576,9,0)</f>
        <v>0</v>
      </c>
      <c r="K313" s="16">
        <f>VLOOKUP(B313,總表!$1:$1048576,10,0)</f>
        <v>0</v>
      </c>
      <c r="L313" s="16">
        <f>VLOOKUP(B313,總表!$1:$1048576,11,0)</f>
        <v>0</v>
      </c>
      <c r="M313" s="16" t="str">
        <f>VLOOKUP(B313,總表!$1:$1048576,12,0)</f>
        <v xml:space="preserve"> 蔣宗翰</v>
      </c>
      <c r="N313" s="16" t="str">
        <f>VLOOKUP(B313,總表!$1:$1048576,13,0)</f>
        <v>台北市私立復興實驗小學</v>
      </c>
      <c r="O313" s="16">
        <f>VLOOKUP(B313,總表!$1:$1048576,14,0)</f>
        <v>0</v>
      </c>
      <c r="P313" s="16">
        <f>VLOOKUP(B313,總表!$1:$1048576,15,0)</f>
        <v>0</v>
      </c>
      <c r="Q313" s="16">
        <f>VLOOKUP(B313,總表!$1:$1048576,16,0)</f>
        <v>0</v>
      </c>
      <c r="R313" s="16">
        <f>VLOOKUP(B313,總表!$1:$1048576,17,0)</f>
        <v>0</v>
      </c>
    </row>
    <row r="314" spans="1:18" ht="17.399999999999999" x14ac:dyDescent="0.3">
      <c r="A314" s="28" t="s">
        <v>3493</v>
      </c>
      <c r="B314" s="13" t="s">
        <v>2367</v>
      </c>
      <c r="C314" s="10" t="str">
        <f>VLOOKUP(B314,總表!$1:$1048576,2,0)</f>
        <v>可攜式割吸雙效除草機</v>
      </c>
      <c r="D314" s="16" t="str">
        <f>VLOOKUP(B314,總表!$1:$1048576,4,0)</f>
        <v>便利生活</v>
      </c>
      <c r="E314" s="16" t="str">
        <f>VLOOKUP(B314,總表!$1:$1048576,5,0)</f>
        <v>國小組</v>
      </c>
      <c r="F314" s="16" t="str">
        <f>VLOOKUP(B314,總表!$1:$1048576,3,0)</f>
        <v>桃園市</v>
      </c>
      <c r="G314" s="16" t="str">
        <f>VLOOKUP(B314,總表!$1:$1048576,6,0)</f>
        <v>李懿恩</v>
      </c>
      <c r="H314" s="16" t="str">
        <f>VLOOKUP(B314,總表!$1:$1048576,7,0)</f>
        <v>青溪國小</v>
      </c>
      <c r="I314" s="16" t="str">
        <f>VLOOKUP(B314,總表!$1:$1048576,8,0)</f>
        <v>賴知果</v>
      </c>
      <c r="J314" s="16" t="str">
        <f>VLOOKUP(B314,總表!$1:$1048576,9,0)</f>
        <v>青溪國小</v>
      </c>
      <c r="K314" s="16" t="str">
        <f>VLOOKUP(B314,總表!$1:$1048576,10,0)</f>
        <v>郭瀚元</v>
      </c>
      <c r="L314" s="16" t="str">
        <f>VLOOKUP(B314,總表!$1:$1048576,11,0)</f>
        <v>青溪國小</v>
      </c>
      <c r="M314" s="16" t="str">
        <f>VLOOKUP(B314,總表!$1:$1048576,12,0)</f>
        <v>翁珮倫</v>
      </c>
      <c r="N314" s="16" t="str">
        <f>VLOOKUP(B314,總表!$1:$1048576,13,0)</f>
        <v>青溪國小</v>
      </c>
      <c r="O314" s="16">
        <f>VLOOKUP(B314,總表!$1:$1048576,14,0)</f>
        <v>0</v>
      </c>
      <c r="P314" s="16">
        <f>VLOOKUP(B314,總表!$1:$1048576,15,0)</f>
        <v>0</v>
      </c>
      <c r="Q314" s="16">
        <f>VLOOKUP(B314,總表!$1:$1048576,16,0)</f>
        <v>0</v>
      </c>
      <c r="R314" s="16">
        <f>VLOOKUP(B314,總表!$1:$1048576,17,0)</f>
        <v>0</v>
      </c>
    </row>
    <row r="315" spans="1:18" ht="17.399999999999999" x14ac:dyDescent="0.3">
      <c r="A315" s="28" t="s">
        <v>3493</v>
      </c>
      <c r="B315" s="13" t="s">
        <v>2347</v>
      </c>
      <c r="C315" s="10" t="str">
        <f>VLOOKUP(B315,總表!$1:$1048576,2,0)</f>
        <v>簡單包</v>
      </c>
      <c r="D315" s="16" t="str">
        <f>VLOOKUP(B315,總表!$1:$1048576,4,0)</f>
        <v>便利生活</v>
      </c>
      <c r="E315" s="16" t="str">
        <f>VLOOKUP(B315,總表!$1:$1048576,5,0)</f>
        <v>國小組</v>
      </c>
      <c r="F315" s="16" t="str">
        <f>VLOOKUP(B315,總表!$1:$1048576,3,0)</f>
        <v>高雄市</v>
      </c>
      <c r="G315" s="16" t="str">
        <f>VLOOKUP(B315,總表!$1:$1048576,6,0)</f>
        <v>郭睿宸</v>
      </c>
      <c r="H315" s="16" t="str">
        <f>VLOOKUP(B315,總表!$1:$1048576,7,0)</f>
        <v>Kaohsiung American School 高雄美國學校</v>
      </c>
      <c r="I315" s="16" t="str">
        <f>VLOOKUP(B315,總表!$1:$1048576,8,0)</f>
        <v>徐苡榛</v>
      </c>
      <c r="J315" s="16" t="str">
        <f>VLOOKUP(B315,總表!$1:$1048576,9,0)</f>
        <v>高雄市鼓山區龍華國民小學</v>
      </c>
      <c r="K315" s="16">
        <f>VLOOKUP(B315,總表!$1:$1048576,10,0)</f>
        <v>0</v>
      </c>
      <c r="L315" s="16">
        <f>VLOOKUP(B315,總表!$1:$1048576,11,0)</f>
        <v>0</v>
      </c>
      <c r="M315" s="16" t="str">
        <f>VLOOKUP(B315,總表!$1:$1048576,12,0)</f>
        <v>Deanna McNeil</v>
      </c>
      <c r="N315" s="16" t="str">
        <f>VLOOKUP(B315,總表!$1:$1048576,13,0)</f>
        <v>Kaohsiung American School 高雄美國學校</v>
      </c>
      <c r="O315" s="16" t="str">
        <f>VLOOKUP(B315,總表!$1:$1048576,14,0)</f>
        <v>游琬琳</v>
      </c>
      <c r="P315" s="16" t="str">
        <f>VLOOKUP(B315,總表!$1:$1048576,15,0)</f>
        <v>高雄市鼓山區龍華國民小學</v>
      </c>
      <c r="Q315" s="16">
        <f>VLOOKUP(B315,總表!$1:$1048576,16,0)</f>
        <v>0</v>
      </c>
      <c r="R315" s="16">
        <f>VLOOKUP(B315,總表!$1:$1048576,17,0)</f>
        <v>0</v>
      </c>
    </row>
    <row r="316" spans="1:18" ht="17.399999999999999" x14ac:dyDescent="0.3">
      <c r="A316" s="28" t="s">
        <v>3493</v>
      </c>
      <c r="B316" s="13" t="s">
        <v>2442</v>
      </c>
      <c r="C316" s="10" t="str">
        <f>VLOOKUP(B316,總表!$1:$1048576,2,0)</f>
        <v>靈活磁吸創意墊板</v>
      </c>
      <c r="D316" s="16" t="str">
        <f>VLOOKUP(B316,總表!$1:$1048576,4,0)</f>
        <v>便利生活</v>
      </c>
      <c r="E316" s="16" t="str">
        <f>VLOOKUP(B316,總表!$1:$1048576,5,0)</f>
        <v>國小組</v>
      </c>
      <c r="F316" s="16" t="str">
        <f>VLOOKUP(B316,總表!$1:$1048576,3,0)</f>
        <v>高雄市</v>
      </c>
      <c r="G316" s="16" t="str">
        <f>VLOOKUP(B316,總表!$1:$1048576,6,0)</f>
        <v>黃彥翔</v>
      </c>
      <c r="H316" s="16" t="str">
        <f>VLOOKUP(B316,總表!$1:$1048576,7,0)</f>
        <v>高雄市左營區福山國小</v>
      </c>
      <c r="I316" s="16" t="str">
        <f>VLOOKUP(B316,總表!$1:$1048576,8,0)</f>
        <v>劉瞻睿</v>
      </c>
      <c r="J316" s="16" t="str">
        <f>VLOOKUP(B316,總表!$1:$1048576,9,0)</f>
        <v>高雄市左營區福山國小</v>
      </c>
      <c r="K316" s="16" t="str">
        <f>VLOOKUP(B316,總表!$1:$1048576,10,0)</f>
        <v>歐祐熙</v>
      </c>
      <c r="L316" s="16" t="str">
        <f>VLOOKUP(B316,總表!$1:$1048576,11,0)</f>
        <v>高雄市左營區福山國小</v>
      </c>
      <c r="M316" s="16" t="str">
        <f>VLOOKUP(B316,總表!$1:$1048576,12,0)</f>
        <v>楊甯雅</v>
      </c>
      <c r="N316" s="16" t="str">
        <f>VLOOKUP(B316,總表!$1:$1048576,13,0)</f>
        <v>高雄市左營區福山國小</v>
      </c>
      <c r="O316" s="16" t="str">
        <f>VLOOKUP(B316,總表!$1:$1048576,14,0)</f>
        <v>趙婉婷</v>
      </c>
      <c r="P316" s="16" t="str">
        <f>VLOOKUP(B316,總表!$1:$1048576,15,0)</f>
        <v>高雄市左營區福山國小</v>
      </c>
      <c r="Q316" s="16">
        <f>VLOOKUP(B316,總表!$1:$1048576,16,0)</f>
        <v>0</v>
      </c>
      <c r="R316" s="16">
        <f>VLOOKUP(B316,總表!$1:$1048576,17,0)</f>
        <v>0</v>
      </c>
    </row>
    <row r="317" spans="1:18" ht="17.399999999999999" x14ac:dyDescent="0.3">
      <c r="A317" s="28" t="s">
        <v>3493</v>
      </c>
      <c r="B317" s="13" t="s">
        <v>2507</v>
      </c>
      <c r="C317" s="10" t="str">
        <f>VLOOKUP(B317,總表!$1:$1048576,2,0)</f>
        <v>晾衣達人</v>
      </c>
      <c r="D317" s="16" t="str">
        <f>VLOOKUP(B317,總表!$1:$1048576,4,0)</f>
        <v>便利生活</v>
      </c>
      <c r="E317" s="16" t="str">
        <f>VLOOKUP(B317,總表!$1:$1048576,5,0)</f>
        <v>國小組</v>
      </c>
      <c r="F317" s="16" t="str">
        <f>VLOOKUP(B317,總表!$1:$1048576,3,0)</f>
        <v>高雄市</v>
      </c>
      <c r="G317" s="16" t="str">
        <f>VLOOKUP(B317,總表!$1:$1048576,6,0)</f>
        <v>黃語安</v>
      </c>
      <c r="H317" s="16" t="str">
        <f>VLOOKUP(B317,總表!$1:$1048576,7,0)</f>
        <v>高雄市愛國國小</v>
      </c>
      <c r="I317" s="16" t="str">
        <f>VLOOKUP(B317,總表!$1:$1048576,8,0)</f>
        <v>鄭淯恩</v>
      </c>
      <c r="J317" s="16" t="str">
        <f>VLOOKUP(B317,總表!$1:$1048576,9,0)</f>
        <v>高雄市愛國國小</v>
      </c>
      <c r="K317" s="16">
        <f>VLOOKUP(B317,總表!$1:$1048576,10,0)</f>
        <v>0</v>
      </c>
      <c r="L317" s="16">
        <f>VLOOKUP(B317,總表!$1:$1048576,11,0)</f>
        <v>0</v>
      </c>
      <c r="M317" s="16" t="str">
        <f>VLOOKUP(B317,總表!$1:$1048576,12,0)</f>
        <v>曹秀美</v>
      </c>
      <c r="N317" s="16" t="str">
        <f>VLOOKUP(B317,總表!$1:$1048576,13,0)</f>
        <v>高雄市愛國國小</v>
      </c>
      <c r="O317" s="16" t="str">
        <f>VLOOKUP(B317,總表!$1:$1048576,14,0)</f>
        <v>張家慶</v>
      </c>
      <c r="P317" s="16" t="str">
        <f>VLOOKUP(B317,總表!$1:$1048576,15,0)</f>
        <v>高雄市愛國國小</v>
      </c>
      <c r="Q317" s="16">
        <f>VLOOKUP(B317,總表!$1:$1048576,16,0)</f>
        <v>0</v>
      </c>
      <c r="R317" s="16">
        <f>VLOOKUP(B317,總表!$1:$1048576,17,0)</f>
        <v>0</v>
      </c>
    </row>
    <row r="318" spans="1:18" ht="17.399999999999999" x14ac:dyDescent="0.3">
      <c r="A318" s="28" t="s">
        <v>3493</v>
      </c>
      <c r="B318" s="13" t="s">
        <v>2340</v>
      </c>
      <c r="C318" s="10" t="str">
        <f>VLOOKUP(B318,總表!$1:$1048576,2,0)</f>
        <v>不插電滾刷推車畚斗座</v>
      </c>
      <c r="D318" s="16" t="str">
        <f>VLOOKUP(B318,總表!$1:$1048576,4,0)</f>
        <v>便利生活</v>
      </c>
      <c r="E318" s="16" t="str">
        <f>VLOOKUP(B318,總表!$1:$1048576,5,0)</f>
        <v>國小組</v>
      </c>
      <c r="F318" s="16" t="str">
        <f>VLOOKUP(B318,總表!$1:$1048576,3,0)</f>
        <v>臺中市</v>
      </c>
      <c r="G318" s="16" t="str">
        <f>VLOOKUP(B318,總表!$1:$1048576,6,0)</f>
        <v>邱煒庭</v>
      </c>
      <c r="H318" s="16" t="str">
        <f>VLOOKUP(B318,總表!$1:$1048576,7,0)</f>
        <v>國立臺中教育大學附設實驗國民小學</v>
      </c>
      <c r="I318" s="16" t="str">
        <f>VLOOKUP(B318,總表!$1:$1048576,8,0)</f>
        <v>周希任</v>
      </c>
      <c r="J318" s="16" t="str">
        <f>VLOOKUP(B318,總表!$1:$1048576,9,0)</f>
        <v>國立臺中教育大學附設實驗國民小學</v>
      </c>
      <c r="K318" s="16" t="str">
        <f>VLOOKUP(B318,總表!$1:$1048576,10,0)</f>
        <v>王祥安</v>
      </c>
      <c r="L318" s="16" t="str">
        <f>VLOOKUP(B318,總表!$1:$1048576,11,0)</f>
        <v>國立臺中教育大學附設實驗國民小學</v>
      </c>
      <c r="M318" s="16" t="str">
        <f>VLOOKUP(B318,總表!$1:$1048576,12,0)</f>
        <v>劉蓉</v>
      </c>
      <c r="N318" s="16" t="str">
        <f>VLOOKUP(B318,總表!$1:$1048576,13,0)</f>
        <v>國立臺中教育大學附設實驗國民小學</v>
      </c>
      <c r="O318" s="16" t="str">
        <f>VLOOKUP(B318,總表!$1:$1048576,14,0)</f>
        <v>曾韋恩</v>
      </c>
      <c r="P318" s="16" t="str">
        <f>VLOOKUP(B318,總表!$1:$1048576,15,0)</f>
        <v>國立臺中教育大學附設實驗國民小學</v>
      </c>
      <c r="Q318" s="16" t="str">
        <f>VLOOKUP(B318,總表!$1:$1048576,16,0)</f>
        <v>鄧昀瑄</v>
      </c>
      <c r="R318" s="16" t="str">
        <f>VLOOKUP(B318,總表!$1:$1048576,17,0)</f>
        <v>國立臺中教育大學附設實驗國民小學</v>
      </c>
    </row>
    <row r="319" spans="1:18" ht="17.399999999999999" x14ac:dyDescent="0.3">
      <c r="A319" s="28" t="s">
        <v>3493</v>
      </c>
      <c r="B319" s="13" t="s">
        <v>2354</v>
      </c>
      <c r="C319" s="10" t="str">
        <f>VLOOKUP(B319,總表!$1:$1048576,2,0)</f>
        <v>智能吊扇</v>
      </c>
      <c r="D319" s="16" t="str">
        <f>VLOOKUP(B319,總表!$1:$1048576,4,0)</f>
        <v>便利生活</v>
      </c>
      <c r="E319" s="16" t="str">
        <f>VLOOKUP(B319,總表!$1:$1048576,5,0)</f>
        <v>國小組</v>
      </c>
      <c r="F319" s="16" t="str">
        <f>VLOOKUP(B319,總表!$1:$1048576,3,0)</f>
        <v>苗栗縣</v>
      </c>
      <c r="G319" s="16" t="str">
        <f>VLOOKUP(B319,總表!$1:$1048576,6,0)</f>
        <v>江哲丞</v>
      </c>
      <c r="H319" s="16" t="str">
        <f>VLOOKUP(B319,總表!$1:$1048576,7,0)</f>
        <v>苗栗縣公館國民小學</v>
      </c>
      <c r="I319" s="16">
        <f>VLOOKUP(B319,總表!$1:$1048576,8,0)</f>
        <v>0</v>
      </c>
      <c r="J319" s="16">
        <f>VLOOKUP(B319,總表!$1:$1048576,9,0)</f>
        <v>0</v>
      </c>
      <c r="K319" s="16">
        <f>VLOOKUP(B319,總表!$1:$1048576,10,0)</f>
        <v>0</v>
      </c>
      <c r="L319" s="16">
        <f>VLOOKUP(B319,總表!$1:$1048576,11,0)</f>
        <v>0</v>
      </c>
      <c r="M319" s="16" t="str">
        <f>VLOOKUP(B319,總表!$1:$1048576,12,0)</f>
        <v>謝祥宏</v>
      </c>
      <c r="N319" s="16" t="str">
        <f>VLOOKUP(B319,總表!$1:$1048576,13,0)</f>
        <v>苗栗縣公館鄉公館國民小學</v>
      </c>
      <c r="O319" s="16" t="str">
        <f>VLOOKUP(B319,總表!$1:$1048576,14,0)</f>
        <v>范碧玉</v>
      </c>
      <c r="P319" s="16" t="str">
        <f>VLOOKUP(B319,總表!$1:$1048576,15,0)</f>
        <v>苗栗縣公館鄉公館國民小學</v>
      </c>
      <c r="Q319" s="16">
        <f>VLOOKUP(B319,總表!$1:$1048576,16,0)</f>
        <v>0</v>
      </c>
      <c r="R319" s="16">
        <f>VLOOKUP(B319,總表!$1:$1048576,17,0)</f>
        <v>0</v>
      </c>
    </row>
    <row r="320" spans="1:18" ht="17.399999999999999" x14ac:dyDescent="0.3">
      <c r="A320" s="28" t="s">
        <v>3493</v>
      </c>
      <c r="B320" s="13" t="s">
        <v>2452</v>
      </c>
      <c r="C320" s="10" t="str">
        <f>VLOOKUP(B320,總表!$1:$1048576,2,0)</f>
        <v>樂Color天然顏料盤</v>
      </c>
      <c r="D320" s="16" t="str">
        <f>VLOOKUP(B320,總表!$1:$1048576,4,0)</f>
        <v>便利生活</v>
      </c>
      <c r="E320" s="16" t="str">
        <f>VLOOKUP(B320,總表!$1:$1048576,5,0)</f>
        <v>國小組</v>
      </c>
      <c r="F320" s="16" t="str">
        <f>VLOOKUP(B320,總表!$1:$1048576,3,0)</f>
        <v>嘉義市</v>
      </c>
      <c r="G320" s="16" t="str">
        <f>VLOOKUP(B320,總表!$1:$1048576,6,0)</f>
        <v>陳芊樂</v>
      </c>
      <c r="H320" s="16" t="str">
        <f>VLOOKUP(B320,總表!$1:$1048576,7,0)</f>
        <v>國立南科國際實驗高級中學國小部</v>
      </c>
      <c r="I320" s="16" t="str">
        <f>VLOOKUP(B320,總表!$1:$1048576,8,0)</f>
        <v>陳政澔</v>
      </c>
      <c r="J320" s="16" t="str">
        <f>VLOOKUP(B320,總表!$1:$1048576,9,0)</f>
        <v>國立嘉義大學附設實驗國民小學</v>
      </c>
      <c r="K320" s="16" t="str">
        <f>VLOOKUP(B320,總表!$1:$1048576,10,0)</f>
        <v>陳思庭</v>
      </c>
      <c r="L320" s="16" t="str">
        <f>VLOOKUP(B320,總表!$1:$1048576,11,0)</f>
        <v>國立嘉義大學附設實驗國民小學</v>
      </c>
      <c r="M320" s="16" t="str">
        <f>VLOOKUP(B320,總表!$1:$1048576,12,0)</f>
        <v>何夢青</v>
      </c>
      <c r="N320" s="16" t="str">
        <f>VLOOKUP(B320,總表!$1:$1048576,13,0)</f>
        <v>國立南科國際實驗高級中學國小部</v>
      </c>
      <c r="O320" s="16" t="str">
        <f>VLOOKUP(B320,總表!$1:$1048576,14,0)</f>
        <v>翁秀玉</v>
      </c>
      <c r="P320" s="16" t="str">
        <f>VLOOKUP(B320,總表!$1:$1048576,15,0)</f>
        <v>國立嘉義大學附設實驗國民小學</v>
      </c>
      <c r="Q320" s="16" t="str">
        <f>VLOOKUP(B320,總表!$1:$1048576,16,0)</f>
        <v>李靜嫺</v>
      </c>
      <c r="R320" s="16" t="str">
        <f>VLOOKUP(B320,總表!$1:$1048576,17,0)</f>
        <v>嘉義市港坪國民小學</v>
      </c>
    </row>
    <row r="321" spans="1:18" ht="17.399999999999999" x14ac:dyDescent="0.3">
      <c r="A321" s="28" t="s">
        <v>3493</v>
      </c>
      <c r="B321" s="13" t="s">
        <v>2591</v>
      </c>
      <c r="C321" s="10" t="str">
        <f>VLOOKUP(B321,總表!$1:$1048576,2,0)</f>
        <v>「衣」分天下～智能感測分衣籃</v>
      </c>
      <c r="D321" s="16" t="str">
        <f>VLOOKUP(B321,總表!$1:$1048576,4,0)</f>
        <v>便利生活</v>
      </c>
      <c r="E321" s="16" t="str">
        <f>VLOOKUP(B321,總表!$1:$1048576,5,0)</f>
        <v>國小組</v>
      </c>
      <c r="F321" s="16" t="str">
        <f>VLOOKUP(B321,總表!$1:$1048576,3,0)</f>
        <v>高雄市</v>
      </c>
      <c r="G321" s="16" t="str">
        <f>VLOOKUP(B321,總表!$1:$1048576,6,0)</f>
        <v>羅冠堯</v>
      </c>
      <c r="H321" s="16" t="str">
        <f>VLOOKUP(B321,總表!$1:$1048576,7,0)</f>
        <v>高雄市左營區福山國小</v>
      </c>
      <c r="I321" s="16" t="str">
        <f>VLOOKUP(B321,總表!$1:$1048576,8,0)</f>
        <v>陳品謙</v>
      </c>
      <c r="J321" s="16" t="str">
        <f>VLOOKUP(B321,總表!$1:$1048576,9,0)</f>
        <v>高雄市左營區福山國小</v>
      </c>
      <c r="K321" s="16">
        <f>VLOOKUP(B321,總表!$1:$1048576,10,0)</f>
        <v>0</v>
      </c>
      <c r="L321" s="16">
        <f>VLOOKUP(B321,總表!$1:$1048576,11,0)</f>
        <v>0</v>
      </c>
      <c r="M321" s="16" t="str">
        <f>VLOOKUP(B321,總表!$1:$1048576,12,0)</f>
        <v>陳姳蓁</v>
      </c>
      <c r="N321" s="16" t="str">
        <f>VLOOKUP(B321,總表!$1:$1048576,13,0)</f>
        <v>高雄市福山國小</v>
      </c>
      <c r="O321" s="16" t="str">
        <f>VLOOKUP(B321,總表!$1:$1048576,14,0)</f>
        <v>李佩憶</v>
      </c>
      <c r="P321" s="16" t="str">
        <f>VLOOKUP(B321,總表!$1:$1048576,15,0)</f>
        <v>高雄市福山國小</v>
      </c>
      <c r="Q321" s="16">
        <f>VLOOKUP(B321,總表!$1:$1048576,16,0)</f>
        <v>0</v>
      </c>
      <c r="R321" s="16">
        <f>VLOOKUP(B321,總表!$1:$1048576,17,0)</f>
        <v>0</v>
      </c>
    </row>
    <row r="322" spans="1:18" ht="17.399999999999999" x14ac:dyDescent="0.3">
      <c r="A322" s="28" t="s">
        <v>3493</v>
      </c>
      <c r="B322" s="13" t="s">
        <v>2241</v>
      </c>
      <c r="C322" s="10" t="str">
        <f>VLOOKUP(B322,總表!$1:$1048576,2,0)</f>
        <v>「藻」也會呼c</v>
      </c>
      <c r="D322" s="16" t="str">
        <f>VLOOKUP(B322,總表!$1:$1048576,4,0)</f>
        <v>便利生活</v>
      </c>
      <c r="E322" s="16" t="str">
        <f>VLOOKUP(B322,總表!$1:$1048576,5,0)</f>
        <v>國小組</v>
      </c>
      <c r="F322" s="16" t="str">
        <f>VLOOKUP(B322,總表!$1:$1048576,3,0)</f>
        <v>雲林縣</v>
      </c>
      <c r="G322" s="16" t="str">
        <f>VLOOKUP(B322,總表!$1:$1048576,6,0)</f>
        <v>陳秉毅</v>
      </c>
      <c r="H322" s="16" t="str">
        <f>VLOOKUP(B322,總表!$1:$1048576,7,0)</f>
        <v>雲林縣斗六市雲林國民小學</v>
      </c>
      <c r="I322" s="16" t="str">
        <f>VLOOKUP(B322,總表!$1:$1048576,8,0)</f>
        <v>張郁婕</v>
      </c>
      <c r="J322" s="16" t="str">
        <f>VLOOKUP(B322,總表!$1:$1048576,9,0)</f>
        <v>雲林縣斗六市雲林國民小學</v>
      </c>
      <c r="K322" s="16" t="str">
        <f>VLOOKUP(B322,總表!$1:$1048576,10,0)</f>
        <v>林柏丞</v>
      </c>
      <c r="L322" s="16" t="str">
        <f>VLOOKUP(B322,總表!$1:$1048576,11,0)</f>
        <v>雲林縣斗六市雲林國民小學</v>
      </c>
      <c r="M322" s="16" t="str">
        <f>VLOOKUP(B322,總表!$1:$1048576,12,0)</f>
        <v>陳谹菲</v>
      </c>
      <c r="N322" s="16" t="str">
        <f>VLOOKUP(B322,總表!$1:$1048576,13,0)</f>
        <v>雲林縣斗六市雲林國民小學</v>
      </c>
      <c r="O322" s="16">
        <f>VLOOKUP(B322,總表!$1:$1048576,14,0)</f>
        <v>0</v>
      </c>
      <c r="P322" s="16">
        <f>VLOOKUP(B322,總表!$1:$1048576,15,0)</f>
        <v>0</v>
      </c>
      <c r="Q322" s="16">
        <f>VLOOKUP(B322,總表!$1:$1048576,16,0)</f>
        <v>0</v>
      </c>
      <c r="R322" s="16">
        <f>VLOOKUP(B322,總表!$1:$1048576,17,0)</f>
        <v>0</v>
      </c>
    </row>
    <row r="323" spans="1:18" ht="17.399999999999999" x14ac:dyDescent="0.3">
      <c r="A323" s="28" t="s">
        <v>3493</v>
      </c>
      <c r="B323" s="13" t="s">
        <v>3518</v>
      </c>
      <c r="C323" s="10" t="str">
        <f>VLOOKUP(B323,總表!$1:$1048576,2,0)</f>
        <v>臨時停車場車位輔助器</v>
      </c>
      <c r="D323" s="16" t="str">
        <f>VLOOKUP(B323,總表!$1:$1048576,4,0)</f>
        <v>便利生活</v>
      </c>
      <c r="E323" s="16" t="str">
        <f>VLOOKUP(B323,總表!$1:$1048576,5,0)</f>
        <v>國小組</v>
      </c>
      <c r="F323" s="16" t="str">
        <f>VLOOKUP(B323,總表!$1:$1048576,3,0)</f>
        <v>高雄市</v>
      </c>
      <c r="G323" s="16" t="str">
        <f>VLOOKUP(B323,總表!$1:$1048576,6,0)</f>
        <v>陳宥妡</v>
      </c>
      <c r="H323" s="16" t="str">
        <f>VLOOKUP(B323,總表!$1:$1048576,7,0)</f>
        <v>高雄市立三民區東光國民小學</v>
      </c>
      <c r="I323" s="16" t="str">
        <f>VLOOKUP(B323,總表!$1:$1048576,8,0)</f>
        <v>黃婕瑄</v>
      </c>
      <c r="J323" s="16" t="str">
        <f>VLOOKUP(B323,總表!$1:$1048576,9,0)</f>
        <v>高雄市立三民區東光國民小學</v>
      </c>
      <c r="K323" s="16">
        <f>VLOOKUP(B323,總表!$1:$1048576,10,0)</f>
        <v>0</v>
      </c>
      <c r="L323" s="16">
        <f>VLOOKUP(B323,總表!$1:$1048576,11,0)</f>
        <v>0</v>
      </c>
      <c r="M323" s="16" t="str">
        <f>VLOOKUP(B323,總表!$1:$1048576,12,0)</f>
        <v>莊文昭</v>
      </c>
      <c r="N323" s="16" t="str">
        <f>VLOOKUP(B323,總表!$1:$1048576,13,0)</f>
        <v>高雄市立東光國民小學</v>
      </c>
      <c r="O323" s="16" t="str">
        <f>VLOOKUP(B323,總表!$1:$1048576,14,0)</f>
        <v>陳怡仁</v>
      </c>
      <c r="P323" s="16" t="str">
        <f>VLOOKUP(B323,總表!$1:$1048576,15,0)</f>
        <v>高雄市立東光國民小學</v>
      </c>
      <c r="Q323" s="16">
        <f>VLOOKUP(B323,總表!$1:$1048576,16,0)</f>
        <v>0</v>
      </c>
      <c r="R323" s="16">
        <f>VLOOKUP(B323,總表!$1:$1048576,17,0)</f>
        <v>0</v>
      </c>
    </row>
    <row r="324" spans="1:18" ht="17.399999999999999" x14ac:dyDescent="0.3">
      <c r="A324" s="28" t="s">
        <v>3493</v>
      </c>
      <c r="B324" s="13" t="s">
        <v>2462</v>
      </c>
      <c r="C324" s="10" t="str">
        <f>VLOOKUP(B324,總表!$1:$1048576,2,0)</f>
        <v>待辦事項記錄器</v>
      </c>
      <c r="D324" s="16" t="str">
        <f>VLOOKUP(B324,總表!$1:$1048576,4,0)</f>
        <v>便利生活</v>
      </c>
      <c r="E324" s="16" t="str">
        <f>VLOOKUP(B324,總表!$1:$1048576,5,0)</f>
        <v>國小組</v>
      </c>
      <c r="F324" s="16" t="str">
        <f>VLOOKUP(B324,總表!$1:$1048576,3,0)</f>
        <v>新竹縣</v>
      </c>
      <c r="G324" s="16" t="str">
        <f>VLOOKUP(B324,總表!$1:$1048576,6,0)</f>
        <v>古宇超</v>
      </c>
      <c r="H324" s="16" t="str">
        <f>VLOOKUP(B324,總表!$1:$1048576,7,0)</f>
        <v>新竹縣竹北市十興國民小學</v>
      </c>
      <c r="I324" s="16">
        <f>VLOOKUP(B324,總表!$1:$1048576,8,0)</f>
        <v>0</v>
      </c>
      <c r="J324" s="16">
        <f>VLOOKUP(B324,總表!$1:$1048576,9,0)</f>
        <v>0</v>
      </c>
      <c r="K324" s="16">
        <f>VLOOKUP(B324,總表!$1:$1048576,10,0)</f>
        <v>0</v>
      </c>
      <c r="L324" s="16">
        <f>VLOOKUP(B324,總表!$1:$1048576,11,0)</f>
        <v>0</v>
      </c>
      <c r="M324" s="16" t="str">
        <f>VLOOKUP(B324,總表!$1:$1048576,12,0)</f>
        <v>駱永村</v>
      </c>
      <c r="N324" s="16" t="str">
        <f>VLOOKUP(B324,總表!$1:$1048576,13,0)</f>
        <v>新竹縣竹北市十興國民小學</v>
      </c>
      <c r="O324" s="16">
        <f>VLOOKUP(B324,總表!$1:$1048576,14,0)</f>
        <v>0</v>
      </c>
      <c r="P324" s="16">
        <f>VLOOKUP(B324,總表!$1:$1048576,15,0)</f>
        <v>0</v>
      </c>
      <c r="Q324" s="16">
        <f>VLOOKUP(B324,總表!$1:$1048576,16,0)</f>
        <v>0</v>
      </c>
      <c r="R324" s="16">
        <f>VLOOKUP(B324,總表!$1:$1048576,17,0)</f>
        <v>0</v>
      </c>
    </row>
    <row r="325" spans="1:18" ht="17.399999999999999" x14ac:dyDescent="0.3">
      <c r="A325" s="30" t="s">
        <v>3494</v>
      </c>
      <c r="B325" s="13" t="s">
        <v>2436</v>
      </c>
      <c r="C325" s="10" t="str">
        <f>VLOOKUP(B325,總表!$1:$1048576,2,0)</f>
        <v>智衡六類健康便當盒</v>
      </c>
      <c r="D325" s="16" t="str">
        <f>VLOOKUP(B325,總表!$1:$1048576,4,0)</f>
        <v>便利生活</v>
      </c>
      <c r="E325" s="16" t="str">
        <f>VLOOKUP(B325,總表!$1:$1048576,5,0)</f>
        <v>國小組</v>
      </c>
      <c r="F325" s="16" t="str">
        <f>VLOOKUP(B325,總表!$1:$1048576,3,0)</f>
        <v>高雄市</v>
      </c>
      <c r="G325" s="16" t="str">
        <f>VLOOKUP(B325,總表!$1:$1048576,6,0)</f>
        <v>王靖翔</v>
      </c>
      <c r="H325" s="16" t="str">
        <f>VLOOKUP(B325,總表!$1:$1048576,7,0)</f>
        <v>高雄市東光國小</v>
      </c>
      <c r="I325" s="16">
        <f>VLOOKUP(B325,總表!$1:$1048576,8,0)</f>
        <v>0</v>
      </c>
      <c r="J325" s="16">
        <f>VLOOKUP(B325,總表!$1:$1048576,9,0)</f>
        <v>0</v>
      </c>
      <c r="K325" s="16">
        <f>VLOOKUP(B325,總表!$1:$1048576,10,0)</f>
        <v>0</v>
      </c>
      <c r="L325" s="16">
        <f>VLOOKUP(B325,總表!$1:$1048576,11,0)</f>
        <v>0</v>
      </c>
      <c r="M325" s="16" t="str">
        <f>VLOOKUP(B325,總表!$1:$1048576,12,0)</f>
        <v>莊其臻</v>
      </c>
      <c r="N325" s="16" t="str">
        <f>VLOOKUP(B325,總表!$1:$1048576,13,0)</f>
        <v>高雄市立明義國民中學</v>
      </c>
      <c r="O325" s="16" t="str">
        <f>VLOOKUP(B325,總表!$1:$1048576,14,0)</f>
        <v>盧昕渝</v>
      </c>
      <c r="P325" s="16" t="str">
        <f>VLOOKUP(B325,總表!$1:$1048576,15,0)</f>
        <v>高雄市立東光國民小學</v>
      </c>
      <c r="Q325" s="16">
        <f>VLOOKUP(B325,總表!$1:$1048576,16,0)</f>
        <v>0</v>
      </c>
      <c r="R325" s="16">
        <f>VLOOKUP(B325,總表!$1:$1048576,17,0)</f>
        <v>0</v>
      </c>
    </row>
    <row r="326" spans="1:18" ht="17.399999999999999" x14ac:dyDescent="0.3">
      <c r="A326" s="30" t="s">
        <v>3494</v>
      </c>
      <c r="B326" s="13" t="s">
        <v>2362</v>
      </c>
      <c r="C326" s="10" t="str">
        <f>VLOOKUP(B326,總表!$1:$1048576,2,0)</f>
        <v>TwoGather 一起去旅行</v>
      </c>
      <c r="D326" s="16" t="str">
        <f>VLOOKUP(B326,總表!$1:$1048576,4,0)</f>
        <v>便利生活</v>
      </c>
      <c r="E326" s="16" t="str">
        <f>VLOOKUP(B326,總表!$1:$1048576,5,0)</f>
        <v>國小組</v>
      </c>
      <c r="F326" s="16" t="str">
        <f>VLOOKUP(B326,總表!$1:$1048576,3,0)</f>
        <v>新北市</v>
      </c>
      <c r="G326" s="16" t="str">
        <f>VLOOKUP(B326,總表!$1:$1048576,6,0)</f>
        <v>陳品璇</v>
      </c>
      <c r="H326" s="16" t="str">
        <f>VLOOKUP(B326,總表!$1:$1048576,7,0)</f>
        <v>新北市康橋高級中學</v>
      </c>
      <c r="I326" s="16" t="str">
        <f>VLOOKUP(B326,總表!$1:$1048576,8,0)</f>
        <v>鄧芷縑</v>
      </c>
      <c r="J326" s="16" t="str">
        <f>VLOOKUP(B326,總表!$1:$1048576,9,0)</f>
        <v>新北市康橋高級中學</v>
      </c>
      <c r="K326" s="16" t="str">
        <f>VLOOKUP(B326,總表!$1:$1048576,10,0)</f>
        <v>陳畇希</v>
      </c>
      <c r="L326" s="16" t="str">
        <f>VLOOKUP(B326,總表!$1:$1048576,11,0)</f>
        <v>新北市康橋高級中學</v>
      </c>
      <c r="M326" s="16" t="str">
        <f>VLOOKUP(B326,總表!$1:$1048576,12,0)</f>
        <v>林東岳</v>
      </c>
      <c r="N326" s="16" t="str">
        <f>VLOOKUP(B326,總表!$1:$1048576,13,0)</f>
        <v>新北市康橋高級中學</v>
      </c>
      <c r="O326" s="16">
        <f>VLOOKUP(B326,總表!$1:$1048576,14,0)</f>
        <v>0</v>
      </c>
      <c r="P326" s="16">
        <f>VLOOKUP(B326,總表!$1:$1048576,15,0)</f>
        <v>0</v>
      </c>
      <c r="Q326" s="16">
        <f>VLOOKUP(B326,總表!$1:$1048576,16,0)</f>
        <v>0</v>
      </c>
      <c r="R326" s="16">
        <f>VLOOKUP(B326,總表!$1:$1048576,17,0)</f>
        <v>0</v>
      </c>
    </row>
    <row r="327" spans="1:18" ht="17.399999999999999" x14ac:dyDescent="0.3">
      <c r="A327" s="30" t="s">
        <v>3494</v>
      </c>
      <c r="B327" s="13" t="s">
        <v>2230</v>
      </c>
      <c r="C327" s="10" t="str">
        <f>VLOOKUP(B327,總表!$1:$1048576,2,0)</f>
        <v>迴旋鏢發射器</v>
      </c>
      <c r="D327" s="16" t="str">
        <f>VLOOKUP(B327,總表!$1:$1048576,4,0)</f>
        <v>便利生活</v>
      </c>
      <c r="E327" s="16" t="str">
        <f>VLOOKUP(B327,總表!$1:$1048576,5,0)</f>
        <v>國小組</v>
      </c>
      <c r="F327" s="16" t="str">
        <f>VLOOKUP(B327,總表!$1:$1048576,3,0)</f>
        <v>新北市</v>
      </c>
      <c r="G327" s="16" t="str">
        <f>VLOOKUP(B327,總表!$1:$1048576,6,0)</f>
        <v>黃宥鈞</v>
      </c>
      <c r="H327" s="16" t="str">
        <f>VLOOKUP(B327,總表!$1:$1048576,7,0)</f>
        <v>龍騰學校財團法人新北市林口康橋國際高級中學(小學部)</v>
      </c>
      <c r="I327" s="16" t="str">
        <f>VLOOKUP(B327,總表!$1:$1048576,8,0)</f>
        <v>許少杰</v>
      </c>
      <c r="J327" s="16" t="str">
        <f>VLOOKUP(B327,總表!$1:$1048576,9,0)</f>
        <v>龍騰學校財團法人新北市林口康橋國際高級中等學校小學部</v>
      </c>
      <c r="K327" s="16" t="str">
        <f>VLOOKUP(B327,總表!$1:$1048576,10,0)</f>
        <v>陳柏勳</v>
      </c>
      <c r="L327" s="16" t="str">
        <f>VLOOKUP(B327,總表!$1:$1048576,11,0)</f>
        <v>龍騰學校財團法人新北市林口康橋國際高級中學(小學部)</v>
      </c>
      <c r="M327" s="16" t="str">
        <f>VLOOKUP(B327,總表!$1:$1048576,12,0)</f>
        <v>張基航Chihang Chang</v>
      </c>
      <c r="N327" s="16" t="str">
        <f>VLOOKUP(B327,總表!$1:$1048576,13,0)</f>
        <v>龍騰學校財團法人新北市林口康橋國際高級中學(小學部)</v>
      </c>
      <c r="O327" s="16" t="str">
        <f>VLOOKUP(B327,總表!$1:$1048576,14,0)</f>
        <v>翁偉哲</v>
      </c>
      <c r="P327" s="16" t="str">
        <f>VLOOKUP(B327,總表!$1:$1048576,15,0)</f>
        <v>龍騰學校財團法人新北市林口康橋國際高級中學(小學部)</v>
      </c>
      <c r="Q327" s="16">
        <f>VLOOKUP(B327,總表!$1:$1048576,16,0)</f>
        <v>0</v>
      </c>
      <c r="R327" s="16">
        <f>VLOOKUP(B327,總表!$1:$1048576,17,0)</f>
        <v>0</v>
      </c>
    </row>
    <row r="328" spans="1:18" ht="17.399999999999999" x14ac:dyDescent="0.3">
      <c r="A328" s="30" t="s">
        <v>3494</v>
      </c>
      <c r="B328" s="13" t="s">
        <v>2399</v>
      </c>
      <c r="C328" s="10" t="str">
        <f>VLOOKUP(B328,總表!$1:$1048576,2,0)</f>
        <v>智慧溫控外套</v>
      </c>
      <c r="D328" s="16" t="str">
        <f>VLOOKUP(B328,總表!$1:$1048576,4,0)</f>
        <v>便利生活</v>
      </c>
      <c r="E328" s="16" t="str">
        <f>VLOOKUP(B328,總表!$1:$1048576,5,0)</f>
        <v>國小組</v>
      </c>
      <c r="F328" s="16" t="str">
        <f>VLOOKUP(B328,總表!$1:$1048576,3,0)</f>
        <v>高雄市</v>
      </c>
      <c r="G328" s="16" t="str">
        <f>VLOOKUP(B328,總表!$1:$1048576,6,0)</f>
        <v>高一帆</v>
      </c>
      <c r="H328" s="16" t="str">
        <f>VLOOKUP(B328,總表!$1:$1048576,7,0)</f>
        <v>高雄美國學校</v>
      </c>
      <c r="I328" s="16" t="str">
        <f>VLOOKUP(B328,總表!$1:$1048576,8,0)</f>
        <v>蘇禹安</v>
      </c>
      <c r="J328" s="16" t="str">
        <f>VLOOKUP(B328,總表!$1:$1048576,9,0)</f>
        <v>高雄美國學校</v>
      </c>
      <c r="K328" s="16" t="str">
        <f>VLOOKUP(B328,總表!$1:$1048576,10,0)</f>
        <v>張君閎</v>
      </c>
      <c r="L328" s="16" t="str">
        <f>VLOOKUP(B328,總表!$1:$1048576,11,0)</f>
        <v>高雄美國學校</v>
      </c>
      <c r="M328" s="16" t="str">
        <f>VLOOKUP(B328,總表!$1:$1048576,12,0)</f>
        <v>許黃亮捷</v>
      </c>
      <c r="N328" s="16" t="str">
        <f>VLOOKUP(B328,總表!$1:$1048576,13,0)</f>
        <v>高雄美國學校</v>
      </c>
      <c r="O328" s="16">
        <f>VLOOKUP(B328,總表!$1:$1048576,14,0)</f>
        <v>0</v>
      </c>
      <c r="P328" s="16">
        <f>VLOOKUP(B328,總表!$1:$1048576,15,0)</f>
        <v>0</v>
      </c>
      <c r="Q328" s="16">
        <f>VLOOKUP(B328,總表!$1:$1048576,16,0)</f>
        <v>0</v>
      </c>
      <c r="R328" s="16">
        <f>VLOOKUP(B328,總表!$1:$1048576,17,0)</f>
        <v>0</v>
      </c>
    </row>
    <row r="329" spans="1:18" ht="17.399999999999999" x14ac:dyDescent="0.3">
      <c r="A329" s="30" t="s">
        <v>3494</v>
      </c>
      <c r="B329" s="13" t="s">
        <v>2467</v>
      </c>
      <c r="C329" s="10" t="str">
        <f>VLOOKUP(B329,總表!$1:$1048576,2,0)</f>
        <v>隨心味匙</v>
      </c>
      <c r="D329" s="16" t="str">
        <f>VLOOKUP(B329,總表!$1:$1048576,4,0)</f>
        <v>便利生活</v>
      </c>
      <c r="E329" s="16" t="str">
        <f>VLOOKUP(B329,總表!$1:$1048576,5,0)</f>
        <v>國小組</v>
      </c>
      <c r="F329" s="16" t="str">
        <f>VLOOKUP(B329,總表!$1:$1048576,3,0)</f>
        <v>宜蘭縣</v>
      </c>
      <c r="G329" s="16" t="str">
        <f>VLOOKUP(B329,總表!$1:$1048576,6,0)</f>
        <v>覃柏綸</v>
      </c>
      <c r="H329" s="16" t="str">
        <f>VLOOKUP(B329,總表!$1:$1048576,7,0)</f>
        <v>宜蘭縣大進國民小學</v>
      </c>
      <c r="I329" s="16" t="str">
        <f>VLOOKUP(B329,總表!$1:$1048576,8,0)</f>
        <v>廖子承</v>
      </c>
      <c r="J329" s="16" t="str">
        <f>VLOOKUP(B329,總表!$1:$1048576,9,0)</f>
        <v>宜蘭縣大進國民小學</v>
      </c>
      <c r="K329" s="16" t="str">
        <f>VLOOKUP(B329,總表!$1:$1048576,10,0)</f>
        <v>林佑榿</v>
      </c>
      <c r="L329" s="16" t="str">
        <f>VLOOKUP(B329,總表!$1:$1048576,11,0)</f>
        <v>宜蘭縣大進國民小學</v>
      </c>
      <c r="M329" s="16" t="str">
        <f>VLOOKUP(B329,總表!$1:$1048576,12,0)</f>
        <v>賴玉帆</v>
      </c>
      <c r="N329" s="16" t="str">
        <f>VLOOKUP(B329,總表!$1:$1048576,13,0)</f>
        <v>宜蘭縣大進國小</v>
      </c>
      <c r="O329" s="16" t="str">
        <f>VLOOKUP(B329,總表!$1:$1048576,14,0)</f>
        <v>陳榮政</v>
      </c>
      <c r="P329" s="16" t="str">
        <f>VLOOKUP(B329,總表!$1:$1048576,15,0)</f>
        <v>宜蘭縣大進國小</v>
      </c>
      <c r="Q329" s="16" t="str">
        <f>VLOOKUP(B329,總表!$1:$1048576,16,0)</f>
        <v>蔡郡瑩</v>
      </c>
      <c r="R329" s="16" t="str">
        <f>VLOOKUP(B329,總表!$1:$1048576,17,0)</f>
        <v>宜蘭縣大進國小</v>
      </c>
    </row>
    <row r="330" spans="1:18" ht="17.399999999999999" x14ac:dyDescent="0.3">
      <c r="A330" s="30" t="s">
        <v>3494</v>
      </c>
      <c r="B330" s="13" t="s">
        <v>2645</v>
      </c>
      <c r="C330" s="10" t="str">
        <f>VLOOKUP(B330,總表!$1:$1048576,2,0)</f>
        <v>多功能寵物背包</v>
      </c>
      <c r="D330" s="16" t="str">
        <f>VLOOKUP(B330,總表!$1:$1048576,4,0)</f>
        <v>便利生活</v>
      </c>
      <c r="E330" s="16" t="str">
        <f>VLOOKUP(B330,總表!$1:$1048576,5,0)</f>
        <v>國小組</v>
      </c>
      <c r="F330" s="16" t="str">
        <f>VLOOKUP(B330,總表!$1:$1048576,3,0)</f>
        <v>嘉義市</v>
      </c>
      <c r="G330" s="16" t="str">
        <f>VLOOKUP(B330,總表!$1:$1048576,6,0)</f>
        <v xml:space="preserve"> 王美華</v>
      </c>
      <c r="H330" s="16" t="str">
        <f>VLOOKUP(B330,總表!$1:$1048576,7,0)</f>
        <v>嘉義市西區大同國民小學</v>
      </c>
      <c r="I330" s="16" t="str">
        <f>VLOOKUP(B330,總表!$1:$1048576,8,0)</f>
        <v>鄭百棠</v>
      </c>
      <c r="J330" s="16" t="str">
        <f>VLOOKUP(B330,總表!$1:$1048576,9,0)</f>
        <v>嘉義市西區大同國民小學</v>
      </c>
      <c r="K330" s="16" t="str">
        <f>VLOOKUP(B330,總表!$1:$1048576,10,0)</f>
        <v>劉梓歆</v>
      </c>
      <c r="L330" s="16" t="str">
        <f>VLOOKUP(B330,總表!$1:$1048576,11,0)</f>
        <v>嘉義市西區大同國民小學</v>
      </c>
      <c r="M330" s="16" t="str">
        <f>VLOOKUP(B330,總表!$1:$1048576,12,0)</f>
        <v>林益群</v>
      </c>
      <c r="N330" s="16" t="str">
        <f>VLOOKUP(B330,總表!$1:$1048576,13,0)</f>
        <v>嘉義市西區大同國民小學</v>
      </c>
      <c r="O330" s="16">
        <f>VLOOKUP(B330,總表!$1:$1048576,14,0)</f>
        <v>0</v>
      </c>
      <c r="P330" s="16">
        <f>VLOOKUP(B330,總表!$1:$1048576,15,0)</f>
        <v>0</v>
      </c>
      <c r="Q330" s="16">
        <f>VLOOKUP(B330,總表!$1:$1048576,16,0)</f>
        <v>0</v>
      </c>
      <c r="R330" s="16">
        <f>VLOOKUP(B330,總表!$1:$1048576,17,0)</f>
        <v>0</v>
      </c>
    </row>
    <row r="331" spans="1:18" ht="17.399999999999999" x14ac:dyDescent="0.3">
      <c r="A331" s="30" t="s">
        <v>3494</v>
      </c>
      <c r="B331" s="13" t="s">
        <v>2431</v>
      </c>
      <c r="C331" s="10" t="str">
        <f>VLOOKUP(B331,總表!$1:$1048576,2,0)</f>
        <v>垃圾自動分類器</v>
      </c>
      <c r="D331" s="16" t="str">
        <f>VLOOKUP(B331,總表!$1:$1048576,4,0)</f>
        <v>便利生活</v>
      </c>
      <c r="E331" s="16" t="str">
        <f>VLOOKUP(B331,總表!$1:$1048576,5,0)</f>
        <v>國小組</v>
      </c>
      <c r="F331" s="16" t="str">
        <f>VLOOKUP(B331,總表!$1:$1048576,3,0)</f>
        <v>高雄市</v>
      </c>
      <c r="G331" s="16" t="str">
        <f>VLOOKUP(B331,總表!$1:$1048576,6,0)</f>
        <v>鄭宜蓁</v>
      </c>
      <c r="H331" s="16" t="str">
        <f>VLOOKUP(B331,總表!$1:$1048576,7,0)</f>
        <v>高雄市立東光國民小學</v>
      </c>
      <c r="I331" s="16" t="str">
        <f>VLOOKUP(B331,總表!$1:$1048576,8,0)</f>
        <v>黃聖軒</v>
      </c>
      <c r="J331" s="16" t="str">
        <f>VLOOKUP(B331,總表!$1:$1048576,9,0)</f>
        <v>高雄市立東光國民小學</v>
      </c>
      <c r="K331" s="16">
        <f>VLOOKUP(B331,總表!$1:$1048576,10,0)</f>
        <v>0</v>
      </c>
      <c r="L331" s="16">
        <f>VLOOKUP(B331,總表!$1:$1048576,11,0)</f>
        <v>0</v>
      </c>
      <c r="M331" s="16" t="str">
        <f>VLOOKUP(B331,總表!$1:$1048576,12,0)</f>
        <v>莊文昭</v>
      </c>
      <c r="N331" s="16" t="str">
        <f>VLOOKUP(B331,總表!$1:$1048576,13,0)</f>
        <v>高雄市立東光國民小學</v>
      </c>
      <c r="O331" s="16" t="str">
        <f>VLOOKUP(B331,總表!$1:$1048576,14,0)</f>
        <v>黃純潔</v>
      </c>
      <c r="P331" s="16" t="str">
        <f>VLOOKUP(B331,總表!$1:$1048576,15,0)</f>
        <v>高雄市立東光國民小學</v>
      </c>
      <c r="Q331" s="16">
        <f>VLOOKUP(B331,總表!$1:$1048576,16,0)</f>
        <v>0</v>
      </c>
      <c r="R331" s="16">
        <f>VLOOKUP(B331,總表!$1:$1048576,17,0)</f>
        <v>0</v>
      </c>
    </row>
    <row r="332" spans="1:18" ht="17.399999999999999" x14ac:dyDescent="0.3">
      <c r="A332" s="30" t="s">
        <v>3494</v>
      </c>
      <c r="B332" s="13" t="s">
        <v>2299</v>
      </c>
      <c r="C332" s="10" t="str">
        <f>VLOOKUP(B332,總表!$1:$1048576,2,0)</f>
        <v>智能省力輕鬆掃地神器</v>
      </c>
      <c r="D332" s="16" t="str">
        <f>VLOOKUP(B332,總表!$1:$1048576,4,0)</f>
        <v>便利生活</v>
      </c>
      <c r="E332" s="16" t="str">
        <f>VLOOKUP(B332,總表!$1:$1048576,5,0)</f>
        <v>國小組</v>
      </c>
      <c r="F332" s="16" t="str">
        <f>VLOOKUP(B332,總表!$1:$1048576,3,0)</f>
        <v>臺中市</v>
      </c>
      <c r="G332" s="16" t="str">
        <f>VLOOKUP(B332,總表!$1:$1048576,6,0)</f>
        <v>施芸亞</v>
      </c>
      <c r="H332" s="16" t="str">
        <f>VLOOKUP(B332,總表!$1:$1048576,7,0)</f>
        <v>臺中市中區光復國民小學</v>
      </c>
      <c r="I332" s="16" t="str">
        <f>VLOOKUP(B332,總表!$1:$1048576,8,0)</f>
        <v>王唯綾</v>
      </c>
      <c r="J332" s="16" t="str">
        <f>VLOOKUP(B332,總表!$1:$1048576,9,0)</f>
        <v>臺中市東區臺中國民小學</v>
      </c>
      <c r="K332" s="16" t="str">
        <f>VLOOKUP(B332,總表!$1:$1048576,10,0)</f>
        <v>蔡彾霖</v>
      </c>
      <c r="L332" s="16" t="str">
        <f>VLOOKUP(B332,總表!$1:$1048576,11,0)</f>
        <v>臺中市東區臺中國民小學</v>
      </c>
      <c r="M332" s="16" t="str">
        <f>VLOOKUP(B332,總表!$1:$1048576,12,0)</f>
        <v>賴春旭</v>
      </c>
      <c r="N332" s="16" t="str">
        <f>VLOOKUP(B332,總表!$1:$1048576,13,0)</f>
        <v>臺中市東區臺中國小/教師</v>
      </c>
      <c r="O332" s="16" t="str">
        <f>VLOOKUP(B332,總表!$1:$1048576,14,0)</f>
        <v>黃安俐</v>
      </c>
      <c r="P332" s="16" t="str">
        <f>VLOOKUP(B332,總表!$1:$1048576,15,0)</f>
        <v>臺中市東區臺中國小</v>
      </c>
      <c r="Q332" s="16" t="str">
        <f>VLOOKUP(B332,總表!$1:$1048576,16,0)</f>
        <v>楊雅智</v>
      </c>
      <c r="R332" s="16" t="str">
        <f>VLOOKUP(B332,總表!$1:$1048576,17,0)</f>
        <v>臺中市東區臺中國小</v>
      </c>
    </row>
    <row r="333" spans="1:18" ht="17.399999999999999" x14ac:dyDescent="0.3">
      <c r="A333" s="30" t="s">
        <v>3494</v>
      </c>
      <c r="B333" s="13" t="s">
        <v>2472</v>
      </c>
      <c r="C333" s="10" t="str">
        <f>VLOOKUP(B333,總表!$1:$1048576,2,0)</f>
        <v>椅潔筒</v>
      </c>
      <c r="D333" s="16" t="str">
        <f>VLOOKUP(B333,總表!$1:$1048576,4,0)</f>
        <v>便利生活</v>
      </c>
      <c r="E333" s="16" t="str">
        <f>VLOOKUP(B333,總表!$1:$1048576,5,0)</f>
        <v>國小組</v>
      </c>
      <c r="F333" s="16" t="str">
        <f>VLOOKUP(B333,總表!$1:$1048576,3,0)</f>
        <v>宜蘭縣</v>
      </c>
      <c r="G333" s="16" t="str">
        <f>VLOOKUP(B333,總表!$1:$1048576,6,0)</f>
        <v>邱睿緰</v>
      </c>
      <c r="H333" s="16" t="str">
        <f>VLOOKUP(B333,總表!$1:$1048576,7,0)</f>
        <v>宜蘭縣大進國民小學</v>
      </c>
      <c r="I333" s="16" t="str">
        <f>VLOOKUP(B333,總表!$1:$1048576,8,0)</f>
        <v>董芯穎</v>
      </c>
      <c r="J333" s="16" t="str">
        <f>VLOOKUP(B333,總表!$1:$1048576,9,0)</f>
        <v>宜蘭縣大進國民小學</v>
      </c>
      <c r="K333" s="16" t="str">
        <f>VLOOKUP(B333,總表!$1:$1048576,10,0)</f>
        <v>蕭宇恩</v>
      </c>
      <c r="L333" s="16" t="str">
        <f>VLOOKUP(B333,總表!$1:$1048576,11,0)</f>
        <v>宜蘭縣大進國民小學</v>
      </c>
      <c r="M333" s="16" t="str">
        <f>VLOOKUP(B333,總表!$1:$1048576,12,0)</f>
        <v>賴玉帆</v>
      </c>
      <c r="N333" s="16" t="str">
        <f>VLOOKUP(B333,總表!$1:$1048576,13,0)</f>
        <v>宜蘭縣大進國小</v>
      </c>
      <c r="O333" s="16" t="str">
        <f>VLOOKUP(B333,總表!$1:$1048576,14,0)</f>
        <v>陳榮政</v>
      </c>
      <c r="P333" s="16" t="str">
        <f>VLOOKUP(B333,總表!$1:$1048576,15,0)</f>
        <v>宜蘭縣大進國小</v>
      </c>
      <c r="Q333" s="16" t="str">
        <f>VLOOKUP(B333,總表!$1:$1048576,16,0)</f>
        <v>蔡郡瑩</v>
      </c>
      <c r="R333" s="16" t="str">
        <f>VLOOKUP(B333,總表!$1:$1048576,17,0)</f>
        <v>宜蘭縣大進國小</v>
      </c>
    </row>
    <row r="334" spans="1:18" ht="17.399999999999999" x14ac:dyDescent="0.3">
      <c r="A334" s="30" t="s">
        <v>3494</v>
      </c>
      <c r="B334" s="13" t="s">
        <v>2684</v>
      </c>
      <c r="C334" s="10" t="str">
        <f>VLOOKUP(B334,總表!$1:$1048576,2,0)</f>
        <v>太陽能風乾曬衣架</v>
      </c>
      <c r="D334" s="16" t="str">
        <f>VLOOKUP(B334,總表!$1:$1048576,4,0)</f>
        <v>便利生活</v>
      </c>
      <c r="E334" s="16" t="str">
        <f>VLOOKUP(B334,總表!$1:$1048576,5,0)</f>
        <v>國小組</v>
      </c>
      <c r="F334" s="16" t="str">
        <f>VLOOKUP(B334,總表!$1:$1048576,3,0)</f>
        <v>高雄市</v>
      </c>
      <c r="G334" s="16" t="str">
        <f>VLOOKUP(B334,總表!$1:$1048576,6,0)</f>
        <v>陳宇婕</v>
      </c>
      <c r="H334" s="16" t="str">
        <f>VLOOKUP(B334,總表!$1:$1048576,7,0)</f>
        <v>高雄市福山國小</v>
      </c>
      <c r="I334" s="16" t="str">
        <f>VLOOKUP(B334,總表!$1:$1048576,8,0)</f>
        <v>吳芷妮</v>
      </c>
      <c r="J334" s="16" t="str">
        <f>VLOOKUP(B334,總表!$1:$1048576,9,0)</f>
        <v>高雄市福山國小</v>
      </c>
      <c r="K334" s="16" t="str">
        <f>VLOOKUP(B334,總表!$1:$1048576,10,0)</f>
        <v>陳宇瑄</v>
      </c>
      <c r="L334" s="16" t="str">
        <f>VLOOKUP(B334,總表!$1:$1048576,11,0)</f>
        <v>高雄市福山國小</v>
      </c>
      <c r="M334" s="16" t="str">
        <f>VLOOKUP(B334,總表!$1:$1048576,12,0)</f>
        <v>李佩憶</v>
      </c>
      <c r="N334" s="16" t="str">
        <f>VLOOKUP(B334,總表!$1:$1048576,13,0)</f>
        <v>高雄市福山國小</v>
      </c>
      <c r="O334" s="16" t="str">
        <f>VLOOKUP(B334,總表!$1:$1048576,14,0)</f>
        <v>陳姳蓁</v>
      </c>
      <c r="P334" s="16" t="str">
        <f>VLOOKUP(B334,總表!$1:$1048576,15,0)</f>
        <v>高雄市福山國小</v>
      </c>
      <c r="Q334" s="16">
        <f>VLOOKUP(B334,總表!$1:$1048576,16,0)</f>
        <v>0</v>
      </c>
      <c r="R334" s="16">
        <f>VLOOKUP(B334,總表!$1:$1048576,17,0)</f>
        <v>0</v>
      </c>
    </row>
    <row r="335" spans="1:18" ht="17.399999999999999" x14ac:dyDescent="0.3">
      <c r="A335" s="30" t="s">
        <v>3494</v>
      </c>
      <c r="B335" s="13" t="s">
        <v>2676</v>
      </c>
      <c r="C335" s="10" t="str">
        <f>VLOOKUP(B335,總表!$1:$1048576,2,0)</f>
        <v>多功能雨傘烘乾機</v>
      </c>
      <c r="D335" s="16" t="str">
        <f>VLOOKUP(B335,總表!$1:$1048576,4,0)</f>
        <v>便利生活</v>
      </c>
      <c r="E335" s="16" t="str">
        <f>VLOOKUP(B335,總表!$1:$1048576,5,0)</f>
        <v>國小組</v>
      </c>
      <c r="F335" s="16" t="str">
        <f>VLOOKUP(B335,總表!$1:$1048576,3,0)</f>
        <v>高雄市</v>
      </c>
      <c r="G335" s="16" t="str">
        <f>VLOOKUP(B335,總表!$1:$1048576,6,0)</f>
        <v>許守善</v>
      </c>
      <c r="H335" s="16" t="str">
        <f>VLOOKUP(B335,總表!$1:$1048576,7,0)</f>
        <v>高雄市三民區光武國民小學</v>
      </c>
      <c r="I335" s="16" t="str">
        <f>VLOOKUP(B335,總表!$1:$1048576,8,0)</f>
        <v>許宇漢</v>
      </c>
      <c r="J335" s="16" t="str">
        <f>VLOOKUP(B335,總表!$1:$1048576,9,0)</f>
        <v>高雄市三民區博愛國民小學</v>
      </c>
      <c r="K335" s="16">
        <f>VLOOKUP(B335,總表!$1:$1048576,10,0)</f>
        <v>0</v>
      </c>
      <c r="L335" s="16">
        <f>VLOOKUP(B335,總表!$1:$1048576,11,0)</f>
        <v>0</v>
      </c>
      <c r="M335" s="16" t="str">
        <f>VLOOKUP(B335,總表!$1:$1048576,12,0)</f>
        <v>邱盈瑄</v>
      </c>
      <c r="N335" s="16" t="str">
        <f>VLOOKUP(B335,總表!$1:$1048576,13,0)</f>
        <v>高雄市三民區光武國民小學</v>
      </c>
      <c r="O335" s="16" t="str">
        <f>VLOOKUP(B335,總表!$1:$1048576,14,0)</f>
        <v>江宗翰</v>
      </c>
      <c r="P335" s="16" t="str">
        <f>VLOOKUP(B335,總表!$1:$1048576,15,0)</f>
        <v>高雄市三民區博愛國民小學</v>
      </c>
      <c r="Q335" s="16">
        <f>VLOOKUP(B335,總表!$1:$1048576,16,0)</f>
        <v>0</v>
      </c>
      <c r="R335" s="16">
        <f>VLOOKUP(B335,總表!$1:$1048576,17,0)</f>
        <v>0</v>
      </c>
    </row>
    <row r="336" spans="1:18" ht="17.399999999999999" x14ac:dyDescent="0.3">
      <c r="A336" s="30" t="s">
        <v>3494</v>
      </c>
      <c r="B336" s="13" t="s">
        <v>2600</v>
      </c>
      <c r="C336" s="10" t="str">
        <f>VLOOKUP(B336,總表!$1:$1048576,2,0)</f>
        <v>追日晒衣架</v>
      </c>
      <c r="D336" s="16" t="str">
        <f>VLOOKUP(B336,總表!$1:$1048576,4,0)</f>
        <v>便利生活</v>
      </c>
      <c r="E336" s="16" t="str">
        <f>VLOOKUP(B336,總表!$1:$1048576,5,0)</f>
        <v>國小組</v>
      </c>
      <c r="F336" s="16" t="str">
        <f>VLOOKUP(B336,總表!$1:$1048576,3,0)</f>
        <v>桃園市</v>
      </c>
      <c r="G336" s="16" t="str">
        <f>VLOOKUP(B336,總表!$1:$1048576,6,0)</f>
        <v>鄭程遠</v>
      </c>
      <c r="H336" s="16" t="str">
        <f>VLOOKUP(B336,總表!$1:$1048576,7,0)</f>
        <v>桃園市義興國小</v>
      </c>
      <c r="I336" s="16">
        <f>VLOOKUP(B336,總表!$1:$1048576,8,0)</f>
        <v>0</v>
      </c>
      <c r="J336" s="16">
        <f>VLOOKUP(B336,總表!$1:$1048576,9,0)</f>
        <v>0</v>
      </c>
      <c r="K336" s="16">
        <f>VLOOKUP(B336,總表!$1:$1048576,10,0)</f>
        <v>0</v>
      </c>
      <c r="L336" s="16">
        <f>VLOOKUP(B336,總表!$1:$1048576,11,0)</f>
        <v>0</v>
      </c>
      <c r="M336" s="16" t="str">
        <f>VLOOKUP(B336,總表!$1:$1048576,12,0)</f>
        <v>林念純</v>
      </c>
      <c r="N336" s="16" t="str">
        <f>VLOOKUP(B336,總表!$1:$1048576,13,0)</f>
        <v>桃園市義興國小</v>
      </c>
      <c r="O336" s="16" t="str">
        <f>VLOOKUP(B336,總表!$1:$1048576,14,0)</f>
        <v>陳柏馨</v>
      </c>
      <c r="P336" s="16" t="str">
        <f>VLOOKUP(B336,總表!$1:$1048576,15,0)</f>
        <v>桃園市義興國小</v>
      </c>
      <c r="Q336" s="16" t="str">
        <f>VLOOKUP(B336,總表!$1:$1048576,16,0)</f>
        <v>高加珈</v>
      </c>
      <c r="R336" s="16" t="str">
        <f>VLOOKUP(B336,總表!$1:$1048576,17,0)</f>
        <v>桃園市義興國小</v>
      </c>
    </row>
    <row r="337" spans="1:18" ht="17.399999999999999" x14ac:dyDescent="0.3">
      <c r="A337" s="30" t="s">
        <v>3494</v>
      </c>
      <c r="B337" s="13" t="s">
        <v>2460</v>
      </c>
      <c r="C337" s="10" t="str">
        <f>VLOOKUP(B337,總表!$1:$1048576,2,0)</f>
        <v>伸縮撿拾筆</v>
      </c>
      <c r="D337" s="16" t="str">
        <f>VLOOKUP(B337,總表!$1:$1048576,4,0)</f>
        <v>便利生活</v>
      </c>
      <c r="E337" s="16" t="str">
        <f>VLOOKUP(B337,總表!$1:$1048576,5,0)</f>
        <v>國小組</v>
      </c>
      <c r="F337" s="16" t="str">
        <f>VLOOKUP(B337,總表!$1:$1048576,3,0)</f>
        <v>高雄市</v>
      </c>
      <c r="G337" s="16" t="str">
        <f>VLOOKUP(B337,總表!$1:$1048576,6,0)</f>
        <v>劉晴恩</v>
      </c>
      <c r="H337" s="16" t="str">
        <f>VLOOKUP(B337,總表!$1:$1048576,7,0)</f>
        <v>仁武國小</v>
      </c>
      <c r="I337" s="16" t="str">
        <f>VLOOKUP(B337,總表!$1:$1048576,8,0)</f>
        <v>陳宥碩</v>
      </c>
      <c r="J337" s="16" t="str">
        <f>VLOOKUP(B337,總表!$1:$1048576,9,0)</f>
        <v>仁武國小</v>
      </c>
      <c r="K337" s="16" t="str">
        <f>VLOOKUP(B337,總表!$1:$1048576,10,0)</f>
        <v>劉弈君</v>
      </c>
      <c r="L337" s="16" t="str">
        <f>VLOOKUP(B337,總表!$1:$1048576,11,0)</f>
        <v>仁武國小</v>
      </c>
      <c r="M337" s="16" t="str">
        <f>VLOOKUP(B337,總表!$1:$1048576,12,0)</f>
        <v>何婉寧</v>
      </c>
      <c r="N337" s="16" t="str">
        <f>VLOOKUP(B337,總表!$1:$1048576,13,0)</f>
        <v>高雄市仁武區仁武國民小學</v>
      </c>
      <c r="O337" s="16">
        <f>VLOOKUP(B337,總表!$1:$1048576,14,0)</f>
        <v>0</v>
      </c>
      <c r="P337" s="16">
        <f>VLOOKUP(B337,總表!$1:$1048576,15,0)</f>
        <v>0</v>
      </c>
      <c r="Q337" s="16">
        <f>VLOOKUP(B337,總表!$1:$1048576,16,0)</f>
        <v>0</v>
      </c>
      <c r="R337" s="16">
        <f>VLOOKUP(B337,總表!$1:$1048576,17,0)</f>
        <v>0</v>
      </c>
    </row>
    <row r="338" spans="1:18" ht="17.399999999999999" x14ac:dyDescent="0.3">
      <c r="A338" s="30" t="s">
        <v>3494</v>
      </c>
      <c r="B338" s="13" t="s">
        <v>2379</v>
      </c>
      <c r="C338" s="10" t="str">
        <f>VLOOKUP(B338,總表!$1:$1048576,2,0)</f>
        <v>充氣枕頭鉛筆盒</v>
      </c>
      <c r="D338" s="16" t="str">
        <f>VLOOKUP(B338,總表!$1:$1048576,4,0)</f>
        <v>便利生活</v>
      </c>
      <c r="E338" s="16" t="str">
        <f>VLOOKUP(B338,總表!$1:$1048576,5,0)</f>
        <v>國小組</v>
      </c>
      <c r="F338" s="16" t="str">
        <f>VLOOKUP(B338,總表!$1:$1048576,3,0)</f>
        <v>新北市</v>
      </c>
      <c r="G338" s="16" t="str">
        <f>VLOOKUP(B338,總表!$1:$1048576,6,0)</f>
        <v>梁庭郡</v>
      </c>
      <c r="H338" s="16" t="str">
        <f>VLOOKUP(B338,總表!$1:$1048576,7,0)</f>
        <v>新北市新店區新店國民小學</v>
      </c>
      <c r="I338" s="16" t="str">
        <f>VLOOKUP(B338,總表!$1:$1048576,8,0)</f>
        <v>宋芝妤</v>
      </c>
      <c r="J338" s="16" t="str">
        <f>VLOOKUP(B338,總表!$1:$1048576,9,0)</f>
        <v>新北市新店區新店國民小學</v>
      </c>
      <c r="K338" s="16" t="str">
        <f>VLOOKUP(B338,總表!$1:$1048576,10,0)</f>
        <v>白礿霓</v>
      </c>
      <c r="L338" s="16" t="str">
        <f>VLOOKUP(B338,總表!$1:$1048576,11,0)</f>
        <v>新北市新店區新店國民小學</v>
      </c>
      <c r="M338" s="16" t="str">
        <f>VLOOKUP(B338,總表!$1:$1048576,12,0)</f>
        <v>王秀芬</v>
      </c>
      <c r="N338" s="16" t="str">
        <f>VLOOKUP(B338,總表!$1:$1048576,13,0)</f>
        <v>新北市新店區新店國民小學</v>
      </c>
      <c r="O338" s="16">
        <f>VLOOKUP(B338,總表!$1:$1048576,14,0)</f>
        <v>0</v>
      </c>
      <c r="P338" s="16">
        <f>VLOOKUP(B338,總表!$1:$1048576,15,0)</f>
        <v>0</v>
      </c>
      <c r="Q338" s="16">
        <f>VLOOKUP(B338,總表!$1:$1048576,16,0)</f>
        <v>0</v>
      </c>
      <c r="R338" s="16">
        <f>VLOOKUP(B338,總表!$1:$1048576,17,0)</f>
        <v>0</v>
      </c>
    </row>
    <row r="339" spans="1:18" ht="17.399999999999999" x14ac:dyDescent="0.3">
      <c r="A339" s="30" t="s">
        <v>3494</v>
      </c>
      <c r="B339" s="13" t="s">
        <v>2409</v>
      </c>
      <c r="C339" s="10" t="str">
        <f>VLOOKUP(B339,總表!$1:$1048576,2,0)</f>
        <v>多功能油漆刷</v>
      </c>
      <c r="D339" s="16" t="str">
        <f>VLOOKUP(B339,總表!$1:$1048576,4,0)</f>
        <v>便利生活</v>
      </c>
      <c r="E339" s="16" t="str">
        <f>VLOOKUP(B339,總表!$1:$1048576,5,0)</f>
        <v>國小組</v>
      </c>
      <c r="F339" s="16" t="str">
        <f>VLOOKUP(B339,總表!$1:$1048576,3,0)</f>
        <v>苗栗縣</v>
      </c>
      <c r="G339" s="16" t="str">
        <f>VLOOKUP(B339,總表!$1:$1048576,6,0)</f>
        <v>徐睿辰</v>
      </c>
      <c r="H339" s="16" t="str">
        <f>VLOOKUP(B339,總表!$1:$1048576,7,0)</f>
        <v>苗栗縣公館鄉公館國民小學</v>
      </c>
      <c r="I339" s="16">
        <f>VLOOKUP(B339,總表!$1:$1048576,8,0)</f>
        <v>0</v>
      </c>
      <c r="J339" s="16">
        <f>VLOOKUP(B339,總表!$1:$1048576,9,0)</f>
        <v>0</v>
      </c>
      <c r="K339" s="16">
        <f>VLOOKUP(B339,總表!$1:$1048576,10,0)</f>
        <v>0</v>
      </c>
      <c r="L339" s="16">
        <f>VLOOKUP(B339,總表!$1:$1048576,11,0)</f>
        <v>0</v>
      </c>
      <c r="M339" s="16" t="str">
        <f>VLOOKUP(B339,總表!$1:$1048576,12,0)</f>
        <v>謝祥宏</v>
      </c>
      <c r="N339" s="16" t="str">
        <f>VLOOKUP(B339,總表!$1:$1048576,13,0)</f>
        <v>苗栗縣公館鄉公館國民小學</v>
      </c>
      <c r="O339" s="16" t="str">
        <f>VLOOKUP(B339,總表!$1:$1048576,14,0)</f>
        <v>范碧玉</v>
      </c>
      <c r="P339" s="16" t="str">
        <f>VLOOKUP(B339,總表!$1:$1048576,15,0)</f>
        <v>苗栗縣公館鄉公館國民小學</v>
      </c>
      <c r="Q339" s="16">
        <f>VLOOKUP(B339,總表!$1:$1048576,16,0)</f>
        <v>0</v>
      </c>
      <c r="R339" s="16">
        <f>VLOOKUP(B339,總表!$1:$1048576,17,0)</f>
        <v>0</v>
      </c>
    </row>
    <row r="340" spans="1:18" ht="17.399999999999999" x14ac:dyDescent="0.3">
      <c r="A340" s="30" t="s">
        <v>3494</v>
      </c>
      <c r="B340" s="13" t="s">
        <v>2501</v>
      </c>
      <c r="C340" s="10" t="str">
        <f>VLOOKUP(B340,總表!$1:$1048576,2,0)</f>
        <v>雙底鞋</v>
      </c>
      <c r="D340" s="16" t="str">
        <f>VLOOKUP(B340,總表!$1:$1048576,4,0)</f>
        <v>便利生活</v>
      </c>
      <c r="E340" s="16" t="str">
        <f>VLOOKUP(B340,總表!$1:$1048576,5,0)</f>
        <v>國小組</v>
      </c>
      <c r="F340" s="16" t="str">
        <f>VLOOKUP(B340,總表!$1:$1048576,3,0)</f>
        <v>桃園市</v>
      </c>
      <c r="G340" s="16" t="str">
        <f>VLOOKUP(B340,總表!$1:$1048576,6,0)</f>
        <v>羅晨熙</v>
      </c>
      <c r="H340" s="16" t="str">
        <f>VLOOKUP(B340,總表!$1:$1048576,7,0)</f>
        <v>桃園市中壢區華勛國民小學</v>
      </c>
      <c r="I340" s="16" t="str">
        <f>VLOOKUP(B340,總表!$1:$1048576,8,0)</f>
        <v>吳羿萱</v>
      </c>
      <c r="J340" s="16" t="str">
        <f>VLOOKUP(B340,總表!$1:$1048576,9,0)</f>
        <v>桃園市中壢區華勛國民小學</v>
      </c>
      <c r="K340" s="16">
        <f>VLOOKUP(B340,總表!$1:$1048576,10,0)</f>
        <v>0</v>
      </c>
      <c r="L340" s="16">
        <f>VLOOKUP(B340,總表!$1:$1048576,11,0)</f>
        <v>0</v>
      </c>
      <c r="M340" s="16" t="str">
        <f>VLOOKUP(B340,總表!$1:$1048576,12,0)</f>
        <v>張宇翔</v>
      </c>
      <c r="N340" s="16" t="str">
        <f>VLOOKUP(B340,總表!$1:$1048576,13,0)</f>
        <v>桃園市中壢區華勛國民小學</v>
      </c>
      <c r="O340" s="16">
        <f>VLOOKUP(B340,總表!$1:$1048576,14,0)</f>
        <v>0</v>
      </c>
      <c r="P340" s="16">
        <f>VLOOKUP(B340,總表!$1:$1048576,15,0)</f>
        <v>0</v>
      </c>
      <c r="Q340" s="16">
        <f>VLOOKUP(B340,總表!$1:$1048576,16,0)</f>
        <v>0</v>
      </c>
      <c r="R340" s="16">
        <f>VLOOKUP(B340,總表!$1:$1048576,17,0)</f>
        <v>0</v>
      </c>
    </row>
    <row r="341" spans="1:18" ht="17.399999999999999" x14ac:dyDescent="0.3">
      <c r="A341" s="30" t="s">
        <v>3494</v>
      </c>
      <c r="B341" s="13" t="s">
        <v>2287</v>
      </c>
      <c r="C341" s="10" t="str">
        <f>VLOOKUP(B341,總表!$1:$1048576,2,0)</f>
        <v>壓力OUT!—恆溫浴缸助你重生</v>
      </c>
      <c r="D341" s="16" t="str">
        <f>VLOOKUP(B341,總表!$1:$1048576,4,0)</f>
        <v>便利生活</v>
      </c>
      <c r="E341" s="16" t="str">
        <f>VLOOKUP(B341,總表!$1:$1048576,5,0)</f>
        <v>國小組</v>
      </c>
      <c r="F341" s="16" t="str">
        <f>VLOOKUP(B341,總表!$1:$1048576,3,0)</f>
        <v>新北市</v>
      </c>
      <c r="G341" s="16" t="str">
        <f>VLOOKUP(B341,總表!$1:$1048576,6,0)</f>
        <v>駱品橦</v>
      </c>
      <c r="H341" s="16" t="str">
        <f>VLOOKUP(B341,總表!$1:$1048576,7,0)</f>
        <v>新北市林口康橋高級中等學校小學部</v>
      </c>
      <c r="I341" s="16" t="str">
        <f>VLOOKUP(B341,總表!$1:$1048576,8,0)</f>
        <v>來裕琋</v>
      </c>
      <c r="J341" s="16" t="str">
        <f>VLOOKUP(B341,總表!$1:$1048576,9,0)</f>
        <v>新北市林口康橋高級中等學校小學部</v>
      </c>
      <c r="K341" s="16">
        <f>VLOOKUP(B341,總表!$1:$1048576,10,0)</f>
        <v>0</v>
      </c>
      <c r="L341" s="16">
        <f>VLOOKUP(B341,總表!$1:$1048576,11,0)</f>
        <v>0</v>
      </c>
      <c r="M341" s="16" t="str">
        <f>VLOOKUP(B341,總表!$1:$1048576,12,0)</f>
        <v>賴志豐</v>
      </c>
      <c r="N341" s="16" t="str">
        <f>VLOOKUP(B341,總表!$1:$1048576,13,0)</f>
        <v>新北市林口康橋高級中等學校小學部</v>
      </c>
      <c r="O341" s="16">
        <f>VLOOKUP(B341,總表!$1:$1048576,14,0)</f>
        <v>0</v>
      </c>
      <c r="P341" s="16">
        <f>VLOOKUP(B341,總表!$1:$1048576,15,0)</f>
        <v>0</v>
      </c>
      <c r="Q341" s="16">
        <f>VLOOKUP(B341,總表!$1:$1048576,16,0)</f>
        <v>0</v>
      </c>
      <c r="R341" s="16">
        <f>VLOOKUP(B341,總表!$1:$1048576,17,0)</f>
        <v>0</v>
      </c>
    </row>
    <row r="342" spans="1:18" ht="17.399999999999999" x14ac:dyDescent="0.3">
      <c r="A342" s="30" t="s">
        <v>3494</v>
      </c>
      <c r="B342" s="13" t="s">
        <v>2415</v>
      </c>
      <c r="C342" s="10" t="str">
        <f>VLOOKUP(B342,總表!$1:$1048576,2,0)</f>
        <v>水中飲食裝置</v>
      </c>
      <c r="D342" s="16" t="str">
        <f>VLOOKUP(B342,總表!$1:$1048576,4,0)</f>
        <v>便利生活</v>
      </c>
      <c r="E342" s="16" t="str">
        <f>VLOOKUP(B342,總表!$1:$1048576,5,0)</f>
        <v>國小組</v>
      </c>
      <c r="F342" s="16" t="str">
        <f>VLOOKUP(B342,總表!$1:$1048576,3,0)</f>
        <v>新北市</v>
      </c>
      <c r="G342" s="16" t="str">
        <f>VLOOKUP(B342,總表!$1:$1048576,6,0)</f>
        <v>汪芷廷</v>
      </c>
      <c r="H342" s="16" t="str">
        <f>VLOOKUP(B342,總表!$1:$1048576,7,0)</f>
        <v>龍騰學校財團法人新北市林口康橋國際高級中等學校小學部</v>
      </c>
      <c r="I342" s="16" t="str">
        <f>VLOOKUP(B342,總表!$1:$1048576,8,0)</f>
        <v>胡彥斌</v>
      </c>
      <c r="J342" s="16" t="str">
        <f>VLOOKUP(B342,總表!$1:$1048576,9,0)</f>
        <v>龍騰學校財團法人新北市林口康橋國際高級中等學校小學部</v>
      </c>
      <c r="K342" s="16">
        <f>VLOOKUP(B342,總表!$1:$1048576,10,0)</f>
        <v>0</v>
      </c>
      <c r="L342" s="16">
        <f>VLOOKUP(B342,總表!$1:$1048576,11,0)</f>
        <v>0</v>
      </c>
      <c r="M342" s="16" t="str">
        <f>VLOOKUP(B342,總表!$1:$1048576,12,0)</f>
        <v>張基航Chihang Chang</v>
      </c>
      <c r="N342" s="16" t="str">
        <f>VLOOKUP(B342,總表!$1:$1048576,13,0)</f>
        <v>龍騰學校財團法人新北市林口康橋國際高級中學(小學部)</v>
      </c>
      <c r="O342" s="16" t="str">
        <f>VLOOKUP(B342,總表!$1:$1048576,14,0)</f>
        <v>莊淯全</v>
      </c>
      <c r="P342" s="16" t="str">
        <f>VLOOKUP(B342,總表!$1:$1048576,15,0)</f>
        <v>龍騰學校財團法人新北市林口康橋國際高級中學(小學部)</v>
      </c>
      <c r="Q342" s="16">
        <f>VLOOKUP(B342,總表!$1:$1048576,16,0)</f>
        <v>0</v>
      </c>
      <c r="R342" s="16">
        <f>VLOOKUP(B342,總表!$1:$1048576,17,0)</f>
        <v>0</v>
      </c>
    </row>
    <row r="343" spans="1:18" ht="17.399999999999999" x14ac:dyDescent="0.3">
      <c r="A343" s="30" t="s">
        <v>3494</v>
      </c>
      <c r="B343" s="13" t="s">
        <v>2694</v>
      </c>
      <c r="C343" s="10" t="str">
        <f>VLOOKUP(B343,總表!$1:$1048576,2,0)</f>
        <v>智慧傘架</v>
      </c>
      <c r="D343" s="16" t="str">
        <f>VLOOKUP(B343,總表!$1:$1048576,4,0)</f>
        <v>便利生活</v>
      </c>
      <c r="E343" s="16" t="str">
        <f>VLOOKUP(B343,總表!$1:$1048576,5,0)</f>
        <v>國小組</v>
      </c>
      <c r="F343" s="16" t="str">
        <f>VLOOKUP(B343,總表!$1:$1048576,3,0)</f>
        <v>宜蘭縣</v>
      </c>
      <c r="G343" s="16" t="str">
        <f>VLOOKUP(B343,總表!$1:$1048576,6,0)</f>
        <v>林柏宇</v>
      </c>
      <c r="H343" s="16" t="str">
        <f>VLOOKUP(B343,總表!$1:$1048576,7,0)</f>
        <v>宜蘭縣宜蘭市宜蘭國民小學</v>
      </c>
      <c r="I343" s="16" t="str">
        <f>VLOOKUP(B343,總表!$1:$1048576,8,0)</f>
        <v>林俞蓁</v>
      </c>
      <c r="J343" s="16" t="str">
        <f>VLOOKUP(B343,總表!$1:$1048576,9,0)</f>
        <v>宜蘭縣宜蘭市中山國民小學</v>
      </c>
      <c r="K343" s="16">
        <f>VLOOKUP(B343,總表!$1:$1048576,10,0)</f>
        <v>0</v>
      </c>
      <c r="L343" s="16">
        <f>VLOOKUP(B343,總表!$1:$1048576,11,0)</f>
        <v>0</v>
      </c>
      <c r="M343" s="16" t="str">
        <f>VLOOKUP(B343,總表!$1:$1048576,12,0)</f>
        <v>方柏元</v>
      </c>
      <c r="N343" s="16" t="str">
        <f>VLOOKUP(B343,總表!$1:$1048576,13,0)</f>
        <v>川辰科技實驗室</v>
      </c>
      <c r="O343" s="16" t="str">
        <f>VLOOKUP(B343,總表!$1:$1048576,14,0)</f>
        <v>陳彥蓁</v>
      </c>
      <c r="P343" s="16" t="str">
        <f>VLOOKUP(B343,總表!$1:$1048576,15,0)</f>
        <v>宜蘭國小</v>
      </c>
      <c r="Q343" s="16" t="str">
        <f>VLOOKUP(B343,總表!$1:$1048576,16,0)</f>
        <v>韓淑妮</v>
      </c>
      <c r="R343" s="16" t="str">
        <f>VLOOKUP(B343,總表!$1:$1048576,17,0)</f>
        <v>中山國小</v>
      </c>
    </row>
    <row r="344" spans="1:18" ht="17.399999999999999" x14ac:dyDescent="0.3">
      <c r="A344" s="30" t="s">
        <v>3494</v>
      </c>
      <c r="B344" s="13" t="s">
        <v>3512</v>
      </c>
      <c r="C344" s="10" t="str">
        <f>VLOOKUP(B344,總表!$1:$1048576,2,0)</f>
        <v>太陽能曬衣架</v>
      </c>
      <c r="D344" s="16" t="str">
        <f>VLOOKUP(B344,總表!$1:$1048576,4,0)</f>
        <v>便利生活</v>
      </c>
      <c r="E344" s="16" t="str">
        <f>VLOOKUP(B344,總表!$1:$1048576,5,0)</f>
        <v>國小組</v>
      </c>
      <c r="F344" s="16" t="str">
        <f>VLOOKUP(B344,總表!$1:$1048576,3,0)</f>
        <v>新北市</v>
      </c>
      <c r="G344" s="16" t="str">
        <f>VLOOKUP(B344,總表!$1:$1048576,6,0)</f>
        <v>陳昕樂</v>
      </c>
      <c r="H344" s="16" t="str">
        <f>VLOOKUP(B344,總表!$1:$1048576,7,0)</f>
        <v>龍騰學校財團法人新北市林口康橋國際高級中學(小學部)</v>
      </c>
      <c r="I344" s="16" t="str">
        <f>VLOOKUP(B344,總表!$1:$1048576,8,0)</f>
        <v>林文心</v>
      </c>
      <c r="J344" s="16" t="str">
        <f>VLOOKUP(B344,總表!$1:$1048576,9,0)</f>
        <v>龍騰學校財團法人新北市林口康橋國際高級中學(小學部)</v>
      </c>
      <c r="K344" s="16">
        <f>VLOOKUP(B344,總表!$1:$1048576,10,0)</f>
        <v>0</v>
      </c>
      <c r="L344" s="16">
        <f>VLOOKUP(B344,總表!$1:$1048576,11,0)</f>
        <v>0</v>
      </c>
      <c r="M344" s="16" t="str">
        <f>VLOOKUP(B344,總表!$1:$1048576,12,0)</f>
        <v>陳玟卉</v>
      </c>
      <c r="N344" s="16" t="str">
        <f>VLOOKUP(B344,總表!$1:$1048576,13,0)</f>
        <v>龍騰學校財團法人新北市林口康橋 國際高級中學(小學部)</v>
      </c>
      <c r="O344" s="16">
        <f>VLOOKUP(B344,總表!$1:$1048576,14,0)</f>
        <v>0</v>
      </c>
      <c r="P344" s="16">
        <f>VLOOKUP(B344,總表!$1:$1048576,15,0)</f>
        <v>0</v>
      </c>
      <c r="Q344" s="16">
        <f>VLOOKUP(B344,總表!$1:$1048576,16,0)</f>
        <v>0</v>
      </c>
      <c r="R344" s="16">
        <f>VLOOKUP(B344,總表!$1:$1048576,17,0)</f>
        <v>0</v>
      </c>
    </row>
    <row r="345" spans="1:18" ht="17.399999999999999" x14ac:dyDescent="0.3">
      <c r="A345" s="30" t="s">
        <v>3494</v>
      </c>
      <c r="B345" s="13" t="s">
        <v>2386</v>
      </c>
      <c r="C345" s="10" t="str">
        <f>VLOOKUP(B345,總表!$1:$1048576,2,0)</f>
        <v>多功便利膠帶台</v>
      </c>
      <c r="D345" s="16" t="str">
        <f>VLOOKUP(B345,總表!$1:$1048576,4,0)</f>
        <v>便利生活</v>
      </c>
      <c r="E345" s="16" t="str">
        <f>VLOOKUP(B345,總表!$1:$1048576,5,0)</f>
        <v>國小組</v>
      </c>
      <c r="F345" s="16" t="str">
        <f>VLOOKUP(B345,總表!$1:$1048576,3,0)</f>
        <v>新北市</v>
      </c>
      <c r="G345" s="16" t="str">
        <f>VLOOKUP(B345,總表!$1:$1048576,6,0)</f>
        <v>劉宬愷</v>
      </c>
      <c r="H345" s="16" t="str">
        <f>VLOOKUP(B345,總表!$1:$1048576,7,0)</f>
        <v>新北市新店區新店國民小學</v>
      </c>
      <c r="I345" s="16" t="str">
        <f>VLOOKUP(B345,總表!$1:$1048576,8,0)</f>
        <v>高亦辰</v>
      </c>
      <c r="J345" s="16" t="str">
        <f>VLOOKUP(B345,總表!$1:$1048576,9,0)</f>
        <v>新北市新店區新店國民小學</v>
      </c>
      <c r="K345" s="16">
        <f>VLOOKUP(B345,總表!$1:$1048576,10,0)</f>
        <v>0</v>
      </c>
      <c r="L345" s="16">
        <f>VLOOKUP(B345,總表!$1:$1048576,11,0)</f>
        <v>0</v>
      </c>
      <c r="M345" s="16" t="str">
        <f>VLOOKUP(B345,總表!$1:$1048576,12,0)</f>
        <v>王秀芬</v>
      </c>
      <c r="N345" s="16" t="str">
        <f>VLOOKUP(B345,總表!$1:$1048576,13,0)</f>
        <v>新北市新店區新店國民小學</v>
      </c>
      <c r="O345" s="16">
        <f>VLOOKUP(B345,總表!$1:$1048576,14,0)</f>
        <v>0</v>
      </c>
      <c r="P345" s="16">
        <f>VLOOKUP(B345,總表!$1:$1048576,15,0)</f>
        <v>0</v>
      </c>
      <c r="Q345" s="16">
        <f>VLOOKUP(B345,總表!$1:$1048576,16,0)</f>
        <v>0</v>
      </c>
      <c r="R345" s="16">
        <f>VLOOKUP(B345,總表!$1:$1048576,17,0)</f>
        <v>0</v>
      </c>
    </row>
    <row r="346" spans="1:18" ht="17.399999999999999" x14ac:dyDescent="0.3">
      <c r="A346" s="30" t="s">
        <v>3494</v>
      </c>
      <c r="B346" s="13" t="s">
        <v>2246</v>
      </c>
      <c r="C346" s="10" t="str">
        <f>VLOOKUP(B346,總表!$1:$1048576,2,0)</f>
        <v>「傾日靈動」太陽能追蹤器</v>
      </c>
      <c r="D346" s="16" t="str">
        <f>VLOOKUP(B346,總表!$1:$1048576,4,0)</f>
        <v>便利生活</v>
      </c>
      <c r="E346" s="16" t="str">
        <f>VLOOKUP(B346,總表!$1:$1048576,5,0)</f>
        <v>國小組</v>
      </c>
      <c r="F346" s="16" t="str">
        <f>VLOOKUP(B346,總表!$1:$1048576,3,0)</f>
        <v>臺中市</v>
      </c>
      <c r="G346" s="16" t="str">
        <f>VLOOKUP(B346,總表!$1:$1048576,6,0)</f>
        <v>韓含</v>
      </c>
      <c r="H346" s="16" t="str">
        <f>VLOOKUP(B346,總表!$1:$1048576,7,0)</f>
        <v>私立明德中學附設雙語小學</v>
      </c>
      <c r="I346" s="16" t="str">
        <f>VLOOKUP(B346,總表!$1:$1048576,8,0)</f>
        <v>劉品希</v>
      </c>
      <c r="J346" s="16" t="str">
        <f>VLOOKUP(B346,總表!$1:$1048576,9,0)</f>
        <v>私立明德中學附設雙語小學</v>
      </c>
      <c r="K346" s="16" t="str">
        <f>VLOOKUP(B346,總表!$1:$1048576,10,0)</f>
        <v>廖仁輔</v>
      </c>
      <c r="L346" s="16" t="str">
        <f>VLOOKUP(B346,總表!$1:$1048576,11,0)</f>
        <v>私立明德中學附設雙語小學</v>
      </c>
      <c r="M346" s="16" t="str">
        <f>VLOOKUP(B346,總表!$1:$1048576,12,0)</f>
        <v>簡榮輝</v>
      </c>
      <c r="N346" s="16" t="str">
        <f>VLOOKUP(B346,總表!$1:$1048576,13,0)</f>
        <v>私立明德中學附設雙語小學</v>
      </c>
      <c r="O346" s="16">
        <f>VLOOKUP(B346,總表!$1:$1048576,14,0)</f>
        <v>0</v>
      </c>
      <c r="P346" s="16">
        <f>VLOOKUP(B346,總表!$1:$1048576,15,0)</f>
        <v>0</v>
      </c>
      <c r="Q346" s="16">
        <f>VLOOKUP(B346,總表!$1:$1048576,16,0)</f>
        <v>0</v>
      </c>
      <c r="R346" s="16">
        <f>VLOOKUP(B346,總表!$1:$1048576,17,0)</f>
        <v>0</v>
      </c>
    </row>
    <row r="347" spans="1:18" ht="17.399999999999999" x14ac:dyDescent="0.3">
      <c r="A347" s="30" t="s">
        <v>3494</v>
      </c>
      <c r="B347" s="13" t="s">
        <v>2527</v>
      </c>
      <c r="C347" s="10" t="str">
        <f>VLOOKUP(B347,總表!$1:$1048576,2,0)</f>
        <v>單手用-搓洗擠乾器</v>
      </c>
      <c r="D347" s="16" t="str">
        <f>VLOOKUP(B347,總表!$1:$1048576,4,0)</f>
        <v>便利生活</v>
      </c>
      <c r="E347" s="16" t="str">
        <f>VLOOKUP(B347,總表!$1:$1048576,5,0)</f>
        <v>國小組</v>
      </c>
      <c r="F347" s="16" t="str">
        <f>VLOOKUP(B347,總表!$1:$1048576,3,0)</f>
        <v>臺中市</v>
      </c>
      <c r="G347" s="16" t="str">
        <f>VLOOKUP(B347,總表!$1:$1048576,6,0)</f>
        <v>葉秉逸</v>
      </c>
      <c r="H347" s="16" t="str">
        <f>VLOOKUP(B347,總表!$1:$1048576,7,0)</f>
        <v>臺中市大里區內新國小</v>
      </c>
      <c r="I347" s="16" t="str">
        <f>VLOOKUP(B347,總表!$1:$1048576,8,0)</f>
        <v>林毓芳</v>
      </c>
      <c r="J347" s="16" t="str">
        <f>VLOOKUP(B347,總表!$1:$1048576,9,0)</f>
        <v>臺中市大里區內新國小</v>
      </c>
      <c r="K347" s="16" t="str">
        <f>VLOOKUP(B347,總表!$1:$1048576,10,0)</f>
        <v>葉芳瑜</v>
      </c>
      <c r="L347" s="16" t="str">
        <f>VLOOKUP(B347,總表!$1:$1048576,11,0)</f>
        <v>臺中市大里區內新國小</v>
      </c>
      <c r="M347" s="16" t="str">
        <f>VLOOKUP(B347,總表!$1:$1048576,12,0)</f>
        <v>蘇麗娟</v>
      </c>
      <c r="N347" s="16" t="str">
        <f>VLOOKUP(B347,總表!$1:$1048576,13,0)</f>
        <v>臺中市大里區內新國小</v>
      </c>
      <c r="O347" s="16" t="str">
        <f>VLOOKUP(B347,總表!$1:$1048576,14,0)</f>
        <v>廖奕順</v>
      </c>
      <c r="P347" s="16" t="str">
        <f>VLOOKUP(B347,總表!$1:$1048576,15,0)</f>
        <v>臺中市大里區內新國小</v>
      </c>
      <c r="Q347" s="16">
        <f>VLOOKUP(B347,總表!$1:$1048576,16,0)</f>
        <v>0</v>
      </c>
      <c r="R347" s="16">
        <f>VLOOKUP(B347,總表!$1:$1048576,17,0)</f>
        <v>0</v>
      </c>
    </row>
    <row r="348" spans="1:18" ht="17.399999999999999" x14ac:dyDescent="0.3">
      <c r="A348" s="30" t="s">
        <v>3494</v>
      </c>
      <c r="B348" s="16" t="s">
        <v>2534</v>
      </c>
      <c r="C348" s="10" t="str">
        <f>VLOOKUP(B348,總表!$1:$1048576,2,0)</f>
        <v>邊走邊發電暖光除臭鞋</v>
      </c>
      <c r="D348" s="16" t="str">
        <f>VLOOKUP(B348,總表!$1:$1048576,4,0)</f>
        <v>便利生活</v>
      </c>
      <c r="E348" s="16" t="str">
        <f>VLOOKUP(B348,總表!$1:$1048576,5,0)</f>
        <v>國小組</v>
      </c>
      <c r="F348" s="16" t="str">
        <f>VLOOKUP(B348,總表!$1:$1048576,3,0)</f>
        <v>臺中市</v>
      </c>
      <c r="G348" s="16" t="str">
        <f>VLOOKUP(B348,總表!$1:$1048576,6,0)</f>
        <v>李芊逸</v>
      </c>
      <c r="H348" s="16" t="str">
        <f>VLOOKUP(B348,總表!$1:$1048576,7,0)</f>
        <v>臺中市大里區內新國小</v>
      </c>
      <c r="I348" s="16" t="str">
        <f>VLOOKUP(B348,總表!$1:$1048576,8,0)</f>
        <v>陳倚樂</v>
      </c>
      <c r="J348" s="16" t="str">
        <f>VLOOKUP(B348,總表!$1:$1048576,9,0)</f>
        <v>臺中市大里區內新國小</v>
      </c>
      <c r="K348" s="16" t="str">
        <f>VLOOKUP(B348,總表!$1:$1048576,10,0)</f>
        <v>高梓瑄</v>
      </c>
      <c r="L348" s="16" t="str">
        <f>VLOOKUP(B348,總表!$1:$1048576,11,0)</f>
        <v>臺中市大里區內新國小</v>
      </c>
      <c r="M348" s="16" t="str">
        <f>VLOOKUP(B348,總表!$1:$1048576,12,0)</f>
        <v>林素數</v>
      </c>
      <c r="N348" s="16" t="str">
        <f>VLOOKUP(B348,總表!$1:$1048576,13,0)</f>
        <v>臺中市大里區內新國小</v>
      </c>
      <c r="O348" s="16" t="str">
        <f>VLOOKUP(B348,總表!$1:$1048576,14,0)</f>
        <v>蘇麗娟</v>
      </c>
      <c r="P348" s="16" t="str">
        <f>VLOOKUP(B348,總表!$1:$1048576,15,0)</f>
        <v>臺中市大里區內新國小</v>
      </c>
      <c r="Q348" s="16">
        <f>VLOOKUP(B348,總表!$1:$1048576,16,0)</f>
        <v>0</v>
      </c>
      <c r="R348" s="16">
        <f>VLOOKUP(B348,總表!$1:$1048576,17,0)</f>
        <v>0</v>
      </c>
    </row>
    <row r="349" spans="1:18" ht="17.399999999999999" x14ac:dyDescent="0.3">
      <c r="A349" s="30" t="s">
        <v>3494</v>
      </c>
      <c r="B349" s="16" t="s">
        <v>2295</v>
      </c>
      <c r="C349" s="10" t="str">
        <f>VLOOKUP(B349,總表!$1:$1048576,2,0)</f>
        <v>食刻提醒</v>
      </c>
      <c r="D349" s="16" t="str">
        <f>VLOOKUP(B349,總表!$1:$1048576,4,0)</f>
        <v>便利生活</v>
      </c>
      <c r="E349" s="16" t="str">
        <f>VLOOKUP(B349,總表!$1:$1048576,5,0)</f>
        <v>國小組</v>
      </c>
      <c r="F349" s="16" t="str">
        <f>VLOOKUP(B349,總表!$1:$1048576,3,0)</f>
        <v>臺北市</v>
      </c>
      <c r="G349" s="16" t="str">
        <f>VLOOKUP(B349,總表!$1:$1048576,6,0)</f>
        <v>唐雲謙</v>
      </c>
      <c r="H349" s="16" t="str">
        <f>VLOOKUP(B349,總表!$1:$1048576,7,0)</f>
        <v>臺北市內湖區碧湖國民小學</v>
      </c>
      <c r="I349" s="16" t="str">
        <f>VLOOKUP(B349,總表!$1:$1048576,8,0)</f>
        <v>林琮恩</v>
      </c>
      <c r="J349" s="16" t="str">
        <f>VLOOKUP(B349,總表!$1:$1048576,9,0)</f>
        <v>臺北市內湖區碧湖國民小學</v>
      </c>
      <c r="K349" s="16">
        <f>VLOOKUP(B349,總表!$1:$1048576,10,0)</f>
        <v>0</v>
      </c>
      <c r="L349" s="16">
        <f>VLOOKUP(B349,總表!$1:$1048576,11,0)</f>
        <v>0</v>
      </c>
      <c r="M349" s="16" t="str">
        <f>VLOOKUP(B349,總表!$1:$1048576,12,0)</f>
        <v>陳彥蓁</v>
      </c>
      <c r="N349" s="16" t="str">
        <f>VLOOKUP(B349,總表!$1:$1048576,13,0)</f>
        <v>臺北市內湖區碧湖國民小學</v>
      </c>
      <c r="O349" s="16" t="str">
        <f>VLOOKUP(B349,總表!$1:$1048576,14,0)</f>
        <v>周秉弘</v>
      </c>
      <c r="P349" s="16" t="str">
        <f>VLOOKUP(B349,總表!$1:$1048576,15,0)</f>
        <v>臺北市內湖區碧湖國民小學</v>
      </c>
      <c r="Q349" s="16">
        <f>VLOOKUP(B349,總表!$1:$1048576,16,0)</f>
        <v>0</v>
      </c>
      <c r="R349" s="16">
        <f>VLOOKUP(B349,總表!$1:$1048576,17,0)</f>
        <v>0</v>
      </c>
    </row>
    <row r="350" spans="1:18" ht="17.399999999999999" x14ac:dyDescent="0.3">
      <c r="A350" s="30" t="s">
        <v>3494</v>
      </c>
      <c r="B350" s="16" t="s">
        <v>2327</v>
      </c>
      <c r="C350" s="10" t="str">
        <f>VLOOKUP(B350,總表!$1:$1048576,2,0)</f>
        <v>夜燈吸塵小管家</v>
      </c>
      <c r="D350" s="16" t="str">
        <f>VLOOKUP(B350,總表!$1:$1048576,4,0)</f>
        <v>便利生活</v>
      </c>
      <c r="E350" s="16" t="str">
        <f>VLOOKUP(B350,總表!$1:$1048576,5,0)</f>
        <v>國小組</v>
      </c>
      <c r="F350" s="16" t="str">
        <f>VLOOKUP(B350,總表!$1:$1048576,3,0)</f>
        <v>苗栗縣</v>
      </c>
      <c r="G350" s="16" t="str">
        <f>VLOOKUP(B350,總表!$1:$1048576,6,0)</f>
        <v>徐可芯</v>
      </c>
      <c r="H350" s="16" t="str">
        <f>VLOOKUP(B350,總表!$1:$1048576,7,0)</f>
        <v>苗栗縣公館鄉公館國民小學</v>
      </c>
      <c r="I350" s="16">
        <f>VLOOKUP(B350,總表!$1:$1048576,8,0)</f>
        <v>0</v>
      </c>
      <c r="J350" s="16">
        <f>VLOOKUP(B350,總表!$1:$1048576,9,0)</f>
        <v>0</v>
      </c>
      <c r="K350" s="16">
        <f>VLOOKUP(B350,總表!$1:$1048576,10,0)</f>
        <v>0</v>
      </c>
      <c r="L350" s="16">
        <f>VLOOKUP(B350,總表!$1:$1048576,11,0)</f>
        <v>0</v>
      </c>
      <c r="M350" s="16" t="str">
        <f>VLOOKUP(B350,總表!$1:$1048576,12,0)</f>
        <v>謝祥宏</v>
      </c>
      <c r="N350" s="16" t="str">
        <f>VLOOKUP(B350,總表!$1:$1048576,13,0)</f>
        <v>苗栗縣公館鄉公館國民小學</v>
      </c>
      <c r="O350" s="16" t="str">
        <f>VLOOKUP(B350,總表!$1:$1048576,14,0)</f>
        <v>范碧玉</v>
      </c>
      <c r="P350" s="16" t="str">
        <f>VLOOKUP(B350,總表!$1:$1048576,15,0)</f>
        <v>苗栗縣公館鄉公館國民小學</v>
      </c>
      <c r="Q350" s="16">
        <f>VLOOKUP(B350,總表!$1:$1048576,16,0)</f>
        <v>0</v>
      </c>
      <c r="R350" s="16">
        <f>VLOOKUP(B350,總表!$1:$1048576,17,0)</f>
        <v>0</v>
      </c>
    </row>
    <row r="351" spans="1:18" ht="17.399999999999999" x14ac:dyDescent="0.3">
      <c r="A351" s="30" t="s">
        <v>3494</v>
      </c>
      <c r="B351" s="16" t="s">
        <v>2318</v>
      </c>
      <c r="C351" s="10" t="str">
        <f>VLOOKUP(B351,總表!$1:$1048576,2,0)</f>
        <v>太陽能手機架</v>
      </c>
      <c r="D351" s="16" t="str">
        <f>VLOOKUP(B351,總表!$1:$1048576,4,0)</f>
        <v>便利生活</v>
      </c>
      <c r="E351" s="16" t="str">
        <f>VLOOKUP(B351,總表!$1:$1048576,5,0)</f>
        <v>國小組</v>
      </c>
      <c r="F351" s="16" t="str">
        <f>VLOOKUP(B351,總表!$1:$1048576,3,0)</f>
        <v>嘉義市</v>
      </c>
      <c r="G351" s="16" t="str">
        <f>VLOOKUP(B351,總表!$1:$1048576,6,0)</f>
        <v>林玥穎</v>
      </c>
      <c r="H351" s="16" t="str">
        <f>VLOOKUP(B351,總表!$1:$1048576,7,0)</f>
        <v>嘉義市東區蘭潭國民小學</v>
      </c>
      <c r="I351" s="16" t="str">
        <f>VLOOKUP(B351,總表!$1:$1048576,8,0)</f>
        <v>陳人銓</v>
      </c>
      <c r="J351" s="16" t="str">
        <f>VLOOKUP(B351,總表!$1:$1048576,9,0)</f>
        <v>嘉義市東區蘭潭國民小學</v>
      </c>
      <c r="K351" s="16">
        <f>VLOOKUP(B351,總表!$1:$1048576,10,0)</f>
        <v>0</v>
      </c>
      <c r="L351" s="16">
        <f>VLOOKUP(B351,總表!$1:$1048576,11,0)</f>
        <v>0</v>
      </c>
      <c r="M351" s="16" t="str">
        <f>VLOOKUP(B351,總表!$1:$1048576,12,0)</f>
        <v>呂侑恩</v>
      </c>
      <c r="N351" s="16" t="str">
        <f>VLOOKUP(B351,總表!$1:$1048576,13,0)</f>
        <v>國立高雄科技園區附設實驗高級中等學校(國小部)</v>
      </c>
      <c r="O351" s="16" t="str">
        <f>VLOOKUP(B351,總表!$1:$1048576,14,0)</f>
        <v>朱偉誠</v>
      </c>
      <c r="P351" s="16" t="str">
        <f>VLOOKUP(B351,總表!$1:$1048576,15,0)</f>
        <v>嘉義市東區蘭潭國民小學</v>
      </c>
      <c r="Q351" s="16" t="str">
        <f>VLOOKUP(B351,總表!$1:$1048576,16,0)</f>
        <v>張仲傑</v>
      </c>
      <c r="R351" s="16" t="str">
        <f>VLOOKUP(B351,總表!$1:$1048576,17,0)</f>
        <v>嘉義市東區蘭潭國民小學</v>
      </c>
    </row>
    <row r="352" spans="1:18" ht="17.399999999999999" x14ac:dyDescent="0.3">
      <c r="A352" s="23" t="s">
        <v>3495</v>
      </c>
      <c r="B352" s="16" t="s">
        <v>3503</v>
      </c>
      <c r="C352" s="10" t="str">
        <f>VLOOKUP(B352,總表!$1:$1048576,2,0)</f>
        <v>星際綠洲 - 太空植物種植裝置</v>
      </c>
      <c r="D352" s="21" t="str">
        <f>VLOOKUP(B352,總表!$1:$1048576,4,0)</f>
        <v>前瞻/工業設計技術</v>
      </c>
      <c r="E352" s="16" t="str">
        <f>VLOOKUP(B352,總表!$1:$1048576,5,0)</f>
        <v>國小組</v>
      </c>
      <c r="F352" s="16" t="str">
        <f>VLOOKUP(B352,總表!$1:$1048576,3,0)</f>
        <v>臺北市</v>
      </c>
      <c r="G352" s="16" t="str">
        <f>VLOOKUP(B352,總表!$1:$1048576,6,0)</f>
        <v>林君佑</v>
      </c>
      <c r="H352" s="16" t="str">
        <f>VLOOKUP(B352,總表!$1:$1048576,7,0)</f>
        <v>臺北市北投區逸仙國民小學</v>
      </c>
      <c r="I352" s="16" t="str">
        <f>VLOOKUP(B352,總表!$1:$1048576,8,0)</f>
        <v>陳宏德</v>
      </c>
      <c r="J352" s="16" t="str">
        <f>VLOOKUP(B352,總表!$1:$1048576,9,0)</f>
        <v>臺北市北投區逸仙國民小學</v>
      </c>
      <c r="K352" s="16" t="str">
        <f>VLOOKUP(B352,總表!$1:$1048576,10,0)</f>
        <v>陳子學</v>
      </c>
      <c r="L352" s="16" t="str">
        <f>VLOOKUP(B352,總表!$1:$1048576,11,0)</f>
        <v>臺北市北投區逸仙國民小學</v>
      </c>
      <c r="M352" s="16" t="str">
        <f>VLOOKUP(B352,總表!$1:$1048576,12,0)</f>
        <v>周文祺</v>
      </c>
      <c r="N352" s="16" t="str">
        <f>VLOOKUP(B352,總表!$1:$1048576,13,0)</f>
        <v>臺北市北投區逸仙國民小學</v>
      </c>
      <c r="O352" s="16" t="str">
        <f>VLOOKUP(B352,總表!$1:$1048576,14,0)</f>
        <v>楊政諺</v>
      </c>
      <c r="P352" s="16" t="str">
        <f>VLOOKUP(B352,總表!$1:$1048576,15,0)</f>
        <v>臺北市北投區逸仙國民小學</v>
      </c>
      <c r="Q352" s="16">
        <f>VLOOKUP(B352,總表!$1:$1048576,16,0)</f>
        <v>0</v>
      </c>
      <c r="R352" s="16">
        <f>VLOOKUP(B352,總表!$1:$1048576,17,0)</f>
        <v>0</v>
      </c>
    </row>
    <row r="353" spans="1:18" ht="17.399999999999999" x14ac:dyDescent="0.3">
      <c r="A353" s="23" t="s">
        <v>3495</v>
      </c>
      <c r="B353" s="16" t="s">
        <v>3504</v>
      </c>
      <c r="C353" s="10" t="str">
        <f>VLOOKUP(B353,總表!$1:$1048576,2,0)</f>
        <v>A柱盲區即時影像輔助系統</v>
      </c>
      <c r="D353" s="21" t="str">
        <f>VLOOKUP(B353,總表!$1:$1048576,4,0)</f>
        <v>前瞻/工業設計技術</v>
      </c>
      <c r="E353" s="16" t="str">
        <f>VLOOKUP(B353,總表!$1:$1048576,5,0)</f>
        <v>國小組</v>
      </c>
      <c r="F353" s="16" t="str">
        <f>VLOOKUP(B353,總表!$1:$1048576,3,0)</f>
        <v>臺中市</v>
      </c>
      <c r="G353" s="16" t="str">
        <f>VLOOKUP(B353,總表!$1:$1048576,6,0)</f>
        <v>陳芊樺</v>
      </c>
      <c r="H353" s="16" t="str">
        <f>VLOOKUP(B353,總表!$1:$1048576,7,0)</f>
        <v>臺中市東區臺中國民小學</v>
      </c>
      <c r="I353" s="16" t="str">
        <f>VLOOKUP(B353,總表!$1:$1048576,8,0)</f>
        <v>陳品霏</v>
      </c>
      <c r="J353" s="16" t="str">
        <f>VLOOKUP(B353,總表!$1:$1048576,9,0)</f>
        <v>臺中市東區臺中國民小學</v>
      </c>
      <c r="K353" s="16" t="str">
        <f>VLOOKUP(B353,總表!$1:$1048576,10,0)</f>
        <v>張文碩</v>
      </c>
      <c r="L353" s="16" t="str">
        <f>VLOOKUP(B353,總表!$1:$1048576,11,0)</f>
        <v>臺中市東區臺中國民小學</v>
      </c>
      <c r="M353" s="16" t="str">
        <f>VLOOKUP(B353,總表!$1:$1048576,12,0)</f>
        <v>賴春旭</v>
      </c>
      <c r="N353" s="16" t="str">
        <f>VLOOKUP(B353,總表!$1:$1048576,13,0)</f>
        <v>臺中市東區臺中國小/教師</v>
      </c>
      <c r="O353" s="16" t="str">
        <f>VLOOKUP(B353,總表!$1:$1048576,14,0)</f>
        <v>許嘉哲</v>
      </c>
      <c r="P353" s="16" t="str">
        <f>VLOOKUP(B353,總表!$1:$1048576,15,0)</f>
        <v>臺中市東區臺中國小</v>
      </c>
      <c r="Q353" s="16" t="str">
        <f>VLOOKUP(B353,總表!$1:$1048576,16,0)</f>
        <v>黃安俐</v>
      </c>
      <c r="R353" s="16" t="str">
        <f>VLOOKUP(B353,總表!$1:$1048576,17,0)</f>
        <v>臺中市東區臺中國小</v>
      </c>
    </row>
    <row r="354" spans="1:18" ht="17.399999999999999" x14ac:dyDescent="0.3">
      <c r="A354" s="23" t="s">
        <v>3495</v>
      </c>
      <c r="B354" s="16" t="s">
        <v>3505</v>
      </c>
      <c r="C354" s="10" t="str">
        <f>VLOOKUP(B354,總表!$1:$1048576,2,0)</f>
        <v>智能太空探險車</v>
      </c>
      <c r="D354" s="21" t="str">
        <f>VLOOKUP(B354,總表!$1:$1048576,4,0)</f>
        <v>前瞻/工業設計技術</v>
      </c>
      <c r="E354" s="16" t="str">
        <f>VLOOKUP(B354,總表!$1:$1048576,5,0)</f>
        <v>國小組</v>
      </c>
      <c r="F354" s="16" t="str">
        <f>VLOOKUP(B354,總表!$1:$1048576,3,0)</f>
        <v>臺南市</v>
      </c>
      <c r="G354" s="16" t="str">
        <f>VLOOKUP(B354,總表!$1:$1048576,6,0)</f>
        <v>呂晨熙</v>
      </c>
      <c r="H354" s="16" t="str">
        <f>VLOOKUP(B354,總表!$1:$1048576,7,0)</f>
        <v>台南市中西區永福國民小學</v>
      </c>
      <c r="I354" s="16" t="str">
        <f>VLOOKUP(B354,總表!$1:$1048576,8,0)</f>
        <v>邱柏 艸育(草字頭ㄩˋ)</v>
      </c>
      <c r="J354" s="16" t="str">
        <f>VLOOKUP(B354,總表!$1:$1048576,9,0)</f>
        <v>臺南市北區文元國民小學</v>
      </c>
      <c r="K354" s="16" t="str">
        <f>VLOOKUP(B354,總表!$1:$1048576,10,0)</f>
        <v>李彥頤</v>
      </c>
      <c r="L354" s="16" t="str">
        <f>VLOOKUP(B354,總表!$1:$1048576,11,0)</f>
        <v>海佃國小</v>
      </c>
      <c r="M354" s="16">
        <f>VLOOKUP(B354,總表!$1:$1048576,12,0)</f>
        <v>0</v>
      </c>
      <c r="N354" s="16">
        <f>VLOOKUP(B354,總表!$1:$1048576,13,0)</f>
        <v>0</v>
      </c>
      <c r="O354" s="16">
        <f>VLOOKUP(B354,總表!$1:$1048576,14,0)</f>
        <v>0</v>
      </c>
      <c r="P354" s="16">
        <f>VLOOKUP(B354,總表!$1:$1048576,15,0)</f>
        <v>0</v>
      </c>
      <c r="Q354" s="16">
        <f>VLOOKUP(B354,總表!$1:$1048576,16,0)</f>
        <v>0</v>
      </c>
      <c r="R354" s="16">
        <f>VLOOKUP(B354,總表!$1:$1048576,17,0)</f>
        <v>0</v>
      </c>
    </row>
    <row r="355" spans="1:18" ht="17.399999999999999" x14ac:dyDescent="0.3">
      <c r="A355" s="23" t="s">
        <v>3495</v>
      </c>
      <c r="B355" s="16" t="s">
        <v>2726</v>
      </c>
      <c r="C355" s="10" t="str">
        <f>VLOOKUP(B355,總表!$1:$1048576,2,0)</f>
        <v>再生水分流器</v>
      </c>
      <c r="D355" s="21" t="str">
        <f>VLOOKUP(B355,總表!$1:$1048576,4,0)</f>
        <v>前瞻/工業設計技術</v>
      </c>
      <c r="E355" s="16" t="str">
        <f>VLOOKUP(B355,總表!$1:$1048576,5,0)</f>
        <v>國小組</v>
      </c>
      <c r="F355" s="16" t="str">
        <f>VLOOKUP(B355,總表!$1:$1048576,3,0)</f>
        <v>高雄市</v>
      </c>
      <c r="G355" s="16" t="str">
        <f>VLOOKUP(B355,總表!$1:$1048576,6,0)</f>
        <v>殷梓嘉</v>
      </c>
      <c r="H355" s="16" t="str">
        <f>VLOOKUP(B355,總表!$1:$1048576,7,0)</f>
        <v>高雄市鼓山區龍華國民小學</v>
      </c>
      <c r="I355" s="16">
        <f>VLOOKUP(B355,總表!$1:$1048576,8,0)</f>
        <v>0</v>
      </c>
      <c r="J355" s="16">
        <f>VLOOKUP(B355,總表!$1:$1048576,9,0)</f>
        <v>0</v>
      </c>
      <c r="K355" s="16">
        <f>VLOOKUP(B355,總表!$1:$1048576,10,0)</f>
        <v>0</v>
      </c>
      <c r="L355" s="16">
        <f>VLOOKUP(B355,總表!$1:$1048576,11,0)</f>
        <v>0</v>
      </c>
      <c r="M355" s="16" t="str">
        <f>VLOOKUP(B355,總表!$1:$1048576,12,0)</f>
        <v>黃彥霖</v>
      </c>
      <c r="N355" s="16" t="str">
        <f>VLOOKUP(B355,總表!$1:$1048576,13,0)</f>
        <v>高雄市鼓山區龍華國民小學</v>
      </c>
      <c r="O355" s="16">
        <f>VLOOKUP(B355,總表!$1:$1048576,14,0)</f>
        <v>0</v>
      </c>
      <c r="P355" s="16">
        <f>VLOOKUP(B355,總表!$1:$1048576,15,0)</f>
        <v>0</v>
      </c>
      <c r="Q355" s="16">
        <f>VLOOKUP(B355,總表!$1:$1048576,16,0)</f>
        <v>0</v>
      </c>
      <c r="R355" s="16">
        <f>VLOOKUP(B355,總表!$1:$1048576,17,0)</f>
        <v>0</v>
      </c>
    </row>
    <row r="356" spans="1:18" ht="17.399999999999999" x14ac:dyDescent="0.3">
      <c r="A356" s="23" t="s">
        <v>3495</v>
      </c>
      <c r="B356" s="16" t="s">
        <v>3506</v>
      </c>
      <c r="C356" s="10" t="str">
        <f>VLOOKUP(B356,總表!$1:$1048576,2,0)</f>
        <v>自主機器人之鉤爪自救系統</v>
      </c>
      <c r="D356" s="21" t="str">
        <f>VLOOKUP(B356,總表!$1:$1048576,4,0)</f>
        <v>前瞻/工業設計技術</v>
      </c>
      <c r="E356" s="16" t="str">
        <f>VLOOKUP(B356,總表!$1:$1048576,5,0)</f>
        <v>國小組</v>
      </c>
      <c r="F356" s="16" t="str">
        <f>VLOOKUP(B356,總表!$1:$1048576,3,0)</f>
        <v>桃園市</v>
      </c>
      <c r="G356" s="16" t="str">
        <f>VLOOKUP(B356,總表!$1:$1048576,6,0)</f>
        <v>吳翊安</v>
      </c>
      <c r="H356" s="16" t="str">
        <f>VLOOKUP(B356,總表!$1:$1048576,7,0)</f>
        <v>桃園市中壢區元生國小</v>
      </c>
      <c r="I356" s="16" t="str">
        <f>VLOOKUP(B356,總表!$1:$1048576,8,0)</f>
        <v>何維宸</v>
      </c>
      <c r="J356" s="16" t="str">
        <f>VLOOKUP(B356,總表!$1:$1048576,9,0)</f>
        <v>桃園市中壢區元生國民小學</v>
      </c>
      <c r="K356" s="16">
        <f>VLOOKUP(B356,總表!$1:$1048576,10,0)</f>
        <v>0</v>
      </c>
      <c r="L356" s="16">
        <f>VLOOKUP(B356,總表!$1:$1048576,11,0)</f>
        <v>0</v>
      </c>
      <c r="M356" s="16" t="str">
        <f>VLOOKUP(B356,總表!$1:$1048576,12,0)</f>
        <v>黃暄茹</v>
      </c>
      <c r="N356" s="16" t="str">
        <f>VLOOKUP(B356,總表!$1:$1048576,13,0)</f>
        <v>桃園市中壢區元生國民小學</v>
      </c>
      <c r="O356" s="16">
        <f>VLOOKUP(B356,總表!$1:$1048576,14,0)</f>
        <v>0</v>
      </c>
      <c r="P356" s="16">
        <f>VLOOKUP(B356,總表!$1:$1048576,15,0)</f>
        <v>0</v>
      </c>
      <c r="Q356" s="16">
        <f>VLOOKUP(B356,總表!$1:$1048576,16,0)</f>
        <v>0</v>
      </c>
      <c r="R356" s="16">
        <f>VLOOKUP(B356,總表!$1:$1048576,17,0)</f>
        <v>0</v>
      </c>
    </row>
    <row r="357" spans="1:18" ht="17.399999999999999" x14ac:dyDescent="0.3">
      <c r="A357" s="26" t="s">
        <v>3492</v>
      </c>
      <c r="B357" s="16" t="s">
        <v>2705</v>
      </c>
      <c r="C357" s="10" t="str">
        <f>VLOOKUP(B357,總表!$1:$1048576,2,0)</f>
        <v>向日葵節能屋</v>
      </c>
      <c r="D357" s="21" t="str">
        <f>VLOOKUP(B357,總表!$1:$1048576,4,0)</f>
        <v>前瞻/工業設計技術</v>
      </c>
      <c r="E357" s="16" t="str">
        <f>VLOOKUP(B357,總表!$1:$1048576,5,0)</f>
        <v>國小組</v>
      </c>
      <c r="F357" s="16" t="str">
        <f>VLOOKUP(B357,總表!$1:$1048576,3,0)</f>
        <v>臺中市</v>
      </c>
      <c r="G357" s="16" t="str">
        <f>VLOOKUP(B357,總表!$1:$1048576,6,0)</f>
        <v>彭媗榆</v>
      </c>
      <c r="H357" s="16" t="str">
        <f>VLOOKUP(B357,總表!$1:$1048576,7,0)</f>
        <v>臺中市葳格高級中學（小學部）</v>
      </c>
      <c r="I357" s="16" t="str">
        <f>VLOOKUP(B357,總表!$1:$1048576,8,0)</f>
        <v>彭博睿</v>
      </c>
      <c r="J357" s="16" t="str">
        <f>VLOOKUP(B357,總表!$1:$1048576,9,0)</f>
        <v>臺中市葳格高級中學（小學部）</v>
      </c>
      <c r="K357" s="16">
        <f>VLOOKUP(B357,總表!$1:$1048576,10,0)</f>
        <v>0</v>
      </c>
      <c r="L357" s="16">
        <f>VLOOKUP(B357,總表!$1:$1048576,11,0)</f>
        <v>0</v>
      </c>
      <c r="M357" s="16" t="str">
        <f>VLOOKUP(B357,總表!$1:$1048576,12,0)</f>
        <v>江柔儀</v>
      </c>
      <c r="N357" s="16" t="str">
        <f>VLOOKUP(B357,總表!$1:$1048576,13,0)</f>
        <v>臺中市葳格高級中學（小學部）</v>
      </c>
      <c r="O357" s="16" t="str">
        <f>VLOOKUP(B357,總表!$1:$1048576,14,0)</f>
        <v>陳平兒</v>
      </c>
      <c r="P357" s="16" t="str">
        <f>VLOOKUP(B357,總表!$1:$1048576,15,0)</f>
        <v>臺中市葳格高級中學（小學部）</v>
      </c>
      <c r="Q357" s="16">
        <f>VLOOKUP(B357,總表!$1:$1048576,16,0)</f>
        <v>0</v>
      </c>
      <c r="R357" s="16">
        <f>VLOOKUP(B357,總表!$1:$1048576,17,0)</f>
        <v>0</v>
      </c>
    </row>
    <row r="358" spans="1:18" ht="17.399999999999999" x14ac:dyDescent="0.3">
      <c r="A358" s="29" t="s">
        <v>3493</v>
      </c>
      <c r="B358" s="16" t="s">
        <v>3498</v>
      </c>
      <c r="C358" s="10" t="str">
        <f>VLOOKUP(B358,總表!$1:$1048576,2,0)</f>
        <v>綠能在身邊：健身器材也能成發電機</v>
      </c>
      <c r="D358" s="21" t="str">
        <f>VLOOKUP(B358,總表!$1:$1048576,4,0)</f>
        <v>前瞻/工業設計技術</v>
      </c>
      <c r="E358" s="16" t="str">
        <f>VLOOKUP(B358,總表!$1:$1048576,5,0)</f>
        <v>國小組</v>
      </c>
      <c r="F358" s="16" t="str">
        <f>VLOOKUP(B358,總表!$1:$1048576,3,0)</f>
        <v>宜蘭縣</v>
      </c>
      <c r="G358" s="16" t="str">
        <f>VLOOKUP(B358,總表!$1:$1048576,6,0)</f>
        <v>江語萌</v>
      </c>
      <c r="H358" s="16" t="str">
        <f>VLOOKUP(B358,總表!$1:$1048576,7,0)</f>
        <v>宜蘭縣羅東鎮成功國小</v>
      </c>
      <c r="I358" s="16" t="str">
        <f>VLOOKUP(B358,總表!$1:$1048576,8,0)</f>
        <v>邱羽彤</v>
      </c>
      <c r="J358" s="16" t="str">
        <f>VLOOKUP(B358,總表!$1:$1048576,9,0)</f>
        <v>宜蘭縣羅東鎮成功國民小學</v>
      </c>
      <c r="K358" s="16">
        <f>VLOOKUP(B358,總表!$1:$1048576,10,0)</f>
        <v>0</v>
      </c>
      <c r="L358" s="16">
        <f>VLOOKUP(B358,總表!$1:$1048576,11,0)</f>
        <v>0</v>
      </c>
      <c r="M358" s="16" t="str">
        <f>VLOOKUP(B358,總表!$1:$1048576,12,0)</f>
        <v>劉展華</v>
      </c>
      <c r="N358" s="16" t="str">
        <f>VLOOKUP(B358,總表!$1:$1048576,13,0)</f>
        <v>宜蘭縣羅東鎮成功國小</v>
      </c>
      <c r="O358" s="16">
        <f>VLOOKUP(B358,總表!$1:$1048576,14,0)</f>
        <v>0</v>
      </c>
      <c r="P358" s="16">
        <f>VLOOKUP(B358,總表!$1:$1048576,15,0)</f>
        <v>0</v>
      </c>
      <c r="Q358" s="16">
        <f>VLOOKUP(B358,總表!$1:$1048576,16,0)</f>
        <v>0</v>
      </c>
      <c r="R358" s="16">
        <f>VLOOKUP(B358,總表!$1:$1048576,17,0)</f>
        <v>0</v>
      </c>
    </row>
    <row r="359" spans="1:18" ht="17.399999999999999" x14ac:dyDescent="0.3">
      <c r="A359" s="29" t="s">
        <v>3493</v>
      </c>
      <c r="B359" s="16" t="s">
        <v>3499</v>
      </c>
      <c r="C359" s="10" t="str">
        <f>VLOOKUP(B359,總表!$1:$1048576,2,0)</f>
        <v>帶寶寶「放電」、我幫你「充電」——環保綠能充電嬰兒車系統</v>
      </c>
      <c r="D359" s="21" t="str">
        <f>VLOOKUP(B359,總表!$1:$1048576,4,0)</f>
        <v>前瞻/工業設計技術</v>
      </c>
      <c r="E359" s="16" t="str">
        <f>VLOOKUP(B359,總表!$1:$1048576,5,0)</f>
        <v>國小組</v>
      </c>
      <c r="F359" s="16" t="str">
        <f>VLOOKUP(B359,總表!$1:$1048576,3,0)</f>
        <v>花蓮縣</v>
      </c>
      <c r="G359" s="16" t="str">
        <f>VLOOKUP(B359,總表!$1:$1048576,6,0)</f>
        <v>賴定謙</v>
      </c>
      <c r="H359" s="16" t="str">
        <f>VLOOKUP(B359,總表!$1:$1048576,7,0)</f>
        <v>國立東華大學附設實驗國民小學</v>
      </c>
      <c r="I359" s="16" t="str">
        <f>VLOOKUP(B359,總表!$1:$1048576,8,0)</f>
        <v>蔡宇睿</v>
      </c>
      <c r="J359" s="16" t="str">
        <f>VLOOKUP(B359,總表!$1:$1048576,9,0)</f>
        <v>國立東華大學附設實驗國民小學</v>
      </c>
      <c r="K359" s="16" t="str">
        <f>VLOOKUP(B359,總表!$1:$1048576,10,0)</f>
        <v>周晨鎬</v>
      </c>
      <c r="L359" s="16" t="str">
        <f>VLOOKUP(B359,總表!$1:$1048576,11,0)</f>
        <v>國立東華大學附設實驗國民小學</v>
      </c>
      <c r="M359" s="16" t="str">
        <f>VLOOKUP(B359,總表!$1:$1048576,12,0)</f>
        <v>張玉真</v>
      </c>
      <c r="N359" s="16" t="str">
        <f>VLOOKUP(B359,總表!$1:$1048576,13,0)</f>
        <v>國立東華大學附設實驗國民小學</v>
      </c>
      <c r="O359" s="16" t="str">
        <f>VLOOKUP(B359,總表!$1:$1048576,14,0)</f>
        <v>吳霽昀</v>
      </c>
      <c r="P359" s="16" t="str">
        <f>VLOOKUP(B359,總表!$1:$1048576,15,0)</f>
        <v>國立東華大學附設實驗國民小學</v>
      </c>
      <c r="Q359" s="16">
        <f>VLOOKUP(B359,總表!$1:$1048576,16,0)</f>
        <v>0</v>
      </c>
      <c r="R359" s="16">
        <f>VLOOKUP(B359,總表!$1:$1048576,17,0)</f>
        <v>0</v>
      </c>
    </row>
    <row r="360" spans="1:18" ht="17.399999999999999" x14ac:dyDescent="0.3">
      <c r="A360" s="29" t="s">
        <v>3493</v>
      </c>
      <c r="B360" s="16" t="s">
        <v>2722</v>
      </c>
      <c r="C360" s="10" t="str">
        <f>VLOOKUP(B360,總表!$1:$1048576,2,0)</f>
        <v>太陽綠能寶特瓶淨水器</v>
      </c>
      <c r="D360" s="21" t="str">
        <f>VLOOKUP(B360,總表!$1:$1048576,4,0)</f>
        <v>前瞻/工業設計技術</v>
      </c>
      <c r="E360" s="16" t="str">
        <f>VLOOKUP(B360,總表!$1:$1048576,5,0)</f>
        <v>國小組</v>
      </c>
      <c r="F360" s="16" t="str">
        <f>VLOOKUP(B360,總表!$1:$1048576,3,0)</f>
        <v>高雄市</v>
      </c>
      <c r="G360" s="16" t="str">
        <f>VLOOKUP(B360,總表!$1:$1048576,6,0)</f>
        <v>陳謙碩</v>
      </c>
      <c r="H360" s="16" t="str">
        <f>VLOOKUP(B360,總表!$1:$1048576,7,0)</f>
        <v>高雄美國學校</v>
      </c>
      <c r="I360" s="16" t="str">
        <f>VLOOKUP(B360,總表!$1:$1048576,8,0)</f>
        <v>蔡承軒</v>
      </c>
      <c r="J360" s="16" t="str">
        <f>VLOOKUP(B360,總表!$1:$1048576,9,0)</f>
        <v>高雄美國學校</v>
      </c>
      <c r="K360" s="16">
        <f>VLOOKUP(B360,總表!$1:$1048576,10,0)</f>
        <v>0</v>
      </c>
      <c r="L360" s="16">
        <f>VLOOKUP(B360,總表!$1:$1048576,11,0)</f>
        <v>0</v>
      </c>
      <c r="M360" s="16" t="str">
        <f>VLOOKUP(B360,總表!$1:$1048576,12,0)</f>
        <v>許黃亮捷</v>
      </c>
      <c r="N360" s="16" t="str">
        <f>VLOOKUP(B360,總表!$1:$1048576,13,0)</f>
        <v>高雄美國學校</v>
      </c>
      <c r="O360" s="16">
        <f>VLOOKUP(B360,總表!$1:$1048576,14,0)</f>
        <v>0</v>
      </c>
      <c r="P360" s="16">
        <f>VLOOKUP(B360,總表!$1:$1048576,15,0)</f>
        <v>0</v>
      </c>
      <c r="Q360" s="16">
        <f>VLOOKUP(B360,總表!$1:$1048576,16,0)</f>
        <v>0</v>
      </c>
      <c r="R360" s="16">
        <f>VLOOKUP(B360,總表!$1:$1048576,17,0)</f>
        <v>0</v>
      </c>
    </row>
    <row r="361" spans="1:18" ht="17.399999999999999" x14ac:dyDescent="0.3">
      <c r="A361" s="31" t="s">
        <v>3494</v>
      </c>
      <c r="B361" s="16" t="s">
        <v>2773</v>
      </c>
      <c r="C361" s="10" t="str">
        <f>VLOOKUP(B361,總表!$1:$1048576,2,0)</f>
        <v>直立創新活動式風力發電組</v>
      </c>
      <c r="D361" s="21" t="str">
        <f>VLOOKUP(B361,總表!$1:$1048576,4,0)</f>
        <v>前瞻/工業設計技術</v>
      </c>
      <c r="E361" s="16" t="str">
        <f>VLOOKUP(B361,總表!$1:$1048576,5,0)</f>
        <v>國小組</v>
      </c>
      <c r="F361" s="16" t="str">
        <f>VLOOKUP(B361,總表!$1:$1048576,3,0)</f>
        <v>雲林縣</v>
      </c>
      <c r="G361" s="16" t="str">
        <f>VLOOKUP(B361,總表!$1:$1048576,6,0)</f>
        <v>劉祐辰</v>
      </c>
      <c r="H361" s="16" t="str">
        <f>VLOOKUP(B361,總表!$1:$1048576,7,0)</f>
        <v xml:space="preserve">雲林縣元長鄉元長國民小學 </v>
      </c>
      <c r="I361" s="16" t="str">
        <f>VLOOKUP(B361,總表!$1:$1048576,8,0)</f>
        <v>李奕銘</v>
      </c>
      <c r="J361" s="16" t="str">
        <f>VLOOKUP(B361,總表!$1:$1048576,9,0)</f>
        <v xml:space="preserve">雲林縣元長鄉元長國民小學 </v>
      </c>
      <c r="K361" s="16" t="str">
        <f>VLOOKUP(B361,總表!$1:$1048576,10,0)</f>
        <v>林俞辰</v>
      </c>
      <c r="L361" s="16" t="str">
        <f>VLOOKUP(B361,總表!$1:$1048576,11,0)</f>
        <v xml:space="preserve">雲林縣元長鄉元長國民小學 </v>
      </c>
      <c r="M361" s="16" t="str">
        <f>VLOOKUP(B361,總表!$1:$1048576,12,0)</f>
        <v>丁冠承</v>
      </c>
      <c r="N361" s="16" t="str">
        <f>VLOOKUP(B361,總表!$1:$1048576,13,0)</f>
        <v>雲林縣元長鄉元長國民小學</v>
      </c>
      <c r="O361" s="16" t="str">
        <f>VLOOKUP(B361,總表!$1:$1048576,14,0)</f>
        <v xml:space="preserve">劉耿宏 </v>
      </c>
      <c r="P361" s="16" t="str">
        <f>VLOOKUP(B361,總表!$1:$1048576,15,0)</f>
        <v>雲林縣元長鄉元長國民小學</v>
      </c>
      <c r="Q361" s="16" t="str">
        <f>VLOOKUP(B361,總表!$1:$1048576,16,0)</f>
        <v xml:space="preserve">陳俊逸  </v>
      </c>
      <c r="R361" s="16" t="str">
        <f>VLOOKUP(B361,總表!$1:$1048576,17,0)</f>
        <v>雲林縣元長鄉元長國民小學</v>
      </c>
    </row>
    <row r="362" spans="1:18" ht="17.399999999999999" x14ac:dyDescent="0.3">
      <c r="A362" s="31" t="s">
        <v>3494</v>
      </c>
      <c r="B362" s="16" t="s">
        <v>3500</v>
      </c>
      <c r="C362" s="10" t="str">
        <f>VLOOKUP(B362,總表!$1:$1048576,2,0)</f>
        <v>智慧型火災動態逃生導引系統</v>
      </c>
      <c r="D362" s="21" t="str">
        <f>VLOOKUP(B362,總表!$1:$1048576,4,0)</f>
        <v>前瞻/工業設計技術</v>
      </c>
      <c r="E362" s="16" t="str">
        <f>VLOOKUP(B362,總表!$1:$1048576,5,0)</f>
        <v>國小組</v>
      </c>
      <c r="F362" s="16" t="str">
        <f>VLOOKUP(B362,總表!$1:$1048576,3,0)</f>
        <v>臺中市</v>
      </c>
      <c r="G362" s="16" t="str">
        <f>VLOOKUP(B362,總表!$1:$1048576,6,0)</f>
        <v>陳芊樺</v>
      </c>
      <c r="H362" s="16" t="str">
        <f>VLOOKUP(B362,總表!$1:$1048576,7,0)</f>
        <v>臺中市東區臺中國民小學</v>
      </c>
      <c r="I362" s="16" t="str">
        <f>VLOOKUP(B362,總表!$1:$1048576,8,0)</f>
        <v>陳柏宇</v>
      </c>
      <c r="J362" s="16" t="str">
        <f>VLOOKUP(B362,總表!$1:$1048576,9,0)</f>
        <v>臺中市東區臺中國民小學</v>
      </c>
      <c r="K362" s="16" t="str">
        <f>VLOOKUP(B362,總表!$1:$1048576,10,0)</f>
        <v>陳歆蕾</v>
      </c>
      <c r="L362" s="16" t="str">
        <f>VLOOKUP(B362,總表!$1:$1048576,11,0)</f>
        <v>臺中市東區臺中國民小學</v>
      </c>
      <c r="M362" s="16" t="str">
        <f>VLOOKUP(B362,總表!$1:$1048576,12,0)</f>
        <v>賴春旭</v>
      </c>
      <c r="N362" s="16" t="str">
        <f>VLOOKUP(B362,總表!$1:$1048576,13,0)</f>
        <v>臺中市東區臺中國小/教師</v>
      </c>
      <c r="O362" s="16" t="str">
        <f>VLOOKUP(B362,總表!$1:$1048576,14,0)</f>
        <v>賴佑庭</v>
      </c>
      <c r="P362" s="16" t="str">
        <f>VLOOKUP(B362,總表!$1:$1048576,15,0)</f>
        <v>臺中市東區臺中國小/教師</v>
      </c>
      <c r="Q362" s="16" t="str">
        <f>VLOOKUP(B362,總表!$1:$1048576,16,0)</f>
        <v>張家禎</v>
      </c>
      <c r="R362" s="16" t="str">
        <f>VLOOKUP(B362,總表!$1:$1048576,17,0)</f>
        <v>屏東縣內埔國民小學</v>
      </c>
    </row>
    <row r="363" spans="1:18" ht="17.399999999999999" x14ac:dyDescent="0.3">
      <c r="A363" s="31" t="s">
        <v>3494</v>
      </c>
      <c r="B363" s="16" t="s">
        <v>3501</v>
      </c>
      <c r="C363" s="10" t="str">
        <f>VLOOKUP(B363,總表!$1:$1048576,2,0)</f>
        <v>乾淨迷你小車車－自動化智慧淨灘系統</v>
      </c>
      <c r="D363" s="21" t="str">
        <f>VLOOKUP(B363,總表!$1:$1048576,4,0)</f>
        <v>前瞻/工業設計技術</v>
      </c>
      <c r="E363" s="16" t="str">
        <f>VLOOKUP(B363,總表!$1:$1048576,5,0)</f>
        <v>國小組</v>
      </c>
      <c r="F363" s="16" t="str">
        <f>VLOOKUP(B363,總表!$1:$1048576,3,0)</f>
        <v>臺中市</v>
      </c>
      <c r="G363" s="16" t="str">
        <f>VLOOKUP(B363,總表!$1:$1048576,6,0)</f>
        <v>楊卜睿</v>
      </c>
      <c r="H363" s="16" t="str">
        <f>VLOOKUP(B363,總表!$1:$1048576,7,0)</f>
        <v>臺中市葳格高級中學附設小學西屯校區</v>
      </c>
      <c r="I363" s="16" t="str">
        <f>VLOOKUP(B363,總表!$1:$1048576,8,0)</f>
        <v>宋絜睿</v>
      </c>
      <c r="J363" s="16" t="str">
        <f>VLOOKUP(B363,總表!$1:$1048576,9,0)</f>
        <v>臺中市葳格高級中學附設小學西屯校區</v>
      </c>
      <c r="K363" s="16" t="str">
        <f>VLOOKUP(B363,總表!$1:$1048576,10,0)</f>
        <v>郭品諄</v>
      </c>
      <c r="L363" s="16" t="str">
        <f>VLOOKUP(B363,總表!$1:$1048576,11,0)</f>
        <v>臺中市葳格高級中學附設小學西屯校區</v>
      </c>
      <c r="M363" s="16" t="str">
        <f>VLOOKUP(B363,總表!$1:$1048576,12,0)</f>
        <v>吳映辰</v>
      </c>
      <c r="N363" s="16" t="str">
        <f>VLOOKUP(B363,總表!$1:$1048576,13,0)</f>
        <v>臺中市葳格高級中學附設小學西屯校區</v>
      </c>
      <c r="O363" s="16" t="str">
        <f>VLOOKUP(B363,總表!$1:$1048576,14,0)</f>
        <v>胡瀚仁</v>
      </c>
      <c r="P363" s="16" t="str">
        <f>VLOOKUP(B363,總表!$1:$1048576,15,0)</f>
        <v>臺中市葳格高級中學附設小學西屯校區</v>
      </c>
      <c r="Q363" s="16">
        <f>VLOOKUP(B363,總表!$1:$1048576,16,0)</f>
        <v>0</v>
      </c>
      <c r="R363" s="16">
        <f>VLOOKUP(B363,總表!$1:$1048576,17,0)</f>
        <v>0</v>
      </c>
    </row>
    <row r="364" spans="1:18" ht="17.399999999999999" x14ac:dyDescent="0.3">
      <c r="A364" s="31" t="s">
        <v>3494</v>
      </c>
      <c r="B364" s="16" t="s">
        <v>3502</v>
      </c>
      <c r="C364" s="10" t="str">
        <f>VLOOKUP(B364,總表!$1:$1048576,2,0)</f>
        <v>太空水循環背包</v>
      </c>
      <c r="D364" s="21" t="str">
        <f>VLOOKUP(B364,總表!$1:$1048576,4,0)</f>
        <v>前瞻/工業設計技術</v>
      </c>
      <c r="E364" s="16" t="str">
        <f>VLOOKUP(B364,總表!$1:$1048576,5,0)</f>
        <v>國小組</v>
      </c>
      <c r="F364" s="16" t="str">
        <f>VLOOKUP(B364,總表!$1:$1048576,3,0)</f>
        <v>臺中市</v>
      </c>
      <c r="G364" s="16" t="str">
        <f>VLOOKUP(B364,總表!$1:$1048576,6,0)</f>
        <v>杜伃晴</v>
      </c>
      <c r="H364" s="16" t="str">
        <f>VLOOKUP(B364,總表!$1:$1048576,7,0)</f>
        <v>臺中市大里區內新國小</v>
      </c>
      <c r="I364" s="16" t="str">
        <f>VLOOKUP(B364,總表!$1:$1048576,8,0)</f>
        <v>黃詠瑄</v>
      </c>
      <c r="J364" s="16" t="str">
        <f>VLOOKUP(B364,總表!$1:$1048576,9,0)</f>
        <v>臺中市大里區內新國小</v>
      </c>
      <c r="K364" s="16" t="str">
        <f>VLOOKUP(B364,總表!$1:$1048576,10,0)</f>
        <v>高晟瑞</v>
      </c>
      <c r="L364" s="16" t="str">
        <f>VLOOKUP(B364,總表!$1:$1048576,11,0)</f>
        <v>臺中市大里區內新國小</v>
      </c>
      <c r="M364" s="16" t="str">
        <f>VLOOKUP(B364,總表!$1:$1048576,12,0)</f>
        <v>蘇愷威</v>
      </c>
      <c r="N364" s="16" t="str">
        <f>VLOOKUP(B364,總表!$1:$1048576,13,0)</f>
        <v>臺中市大里區內新國小</v>
      </c>
      <c r="O364" s="16" t="str">
        <f>VLOOKUP(B364,總表!$1:$1048576,14,0)</f>
        <v>周雅惠</v>
      </c>
      <c r="P364" s="16" t="str">
        <f>VLOOKUP(B364,總表!$1:$1048576,15,0)</f>
        <v>臺中市大里區內新國小</v>
      </c>
      <c r="Q364" s="16">
        <f>VLOOKUP(B364,總表!$1:$1048576,16,0)</f>
        <v>0</v>
      </c>
      <c r="R364" s="16">
        <f>VLOOKUP(B364,總表!$1:$1048576,17,0)</f>
        <v>0</v>
      </c>
    </row>
    <row r="365" spans="1:18" ht="17.399999999999999" x14ac:dyDescent="0.3">
      <c r="A365" s="22" t="s">
        <v>3495</v>
      </c>
      <c r="B365" s="13" t="s">
        <v>161</v>
      </c>
      <c r="C365" s="10" t="str">
        <f>VLOOKUP(B365,總表!$1:$1048576,2,0)</f>
        <v>多功能鏟</v>
      </c>
      <c r="D365" s="17" t="str">
        <f>VLOOKUP(B365,總表!$1:$1048576,4,0)</f>
        <v>永續發展農糧技術</v>
      </c>
      <c r="E365" s="16" t="str">
        <f>VLOOKUP(B365,總表!$1:$1048576,5,0)</f>
        <v>國中組</v>
      </c>
      <c r="F365" s="16" t="str">
        <f>VLOOKUP(B365,總表!$1:$1048576,3,0)</f>
        <v>嘉義縣</v>
      </c>
      <c r="G365" s="16" t="str">
        <f>VLOOKUP(B365,總表!$1:$1048576,6,0)</f>
        <v>江雨霏</v>
      </c>
      <c r="H365" s="16" t="str">
        <f>VLOOKUP(B365,總表!$1:$1048576,7,0)</f>
        <v>新港國中</v>
      </c>
      <c r="I365" s="16" t="str">
        <f>VLOOKUP(B365,總表!$1:$1048576,8,0)</f>
        <v>鄭采湘</v>
      </c>
      <c r="J365" s="16" t="str">
        <f>VLOOKUP(B365,總表!$1:$1048576,9,0)</f>
        <v>新港國中</v>
      </c>
      <c r="K365" s="16">
        <f>VLOOKUP(B365,總表!$1:$1048576,10,0)</f>
        <v>0</v>
      </c>
      <c r="L365" s="16">
        <f>VLOOKUP(B365,總表!$1:$1048576,11,0)</f>
        <v>0</v>
      </c>
      <c r="M365" s="16" t="str">
        <f>VLOOKUP(B365,總表!$1:$1048576,12,0)</f>
        <v>賴朝和</v>
      </c>
      <c r="N365" s="16" t="str">
        <f>VLOOKUP(B365,總表!$1:$1048576,13,0)</f>
        <v>新港國中</v>
      </c>
      <c r="O365" s="16">
        <f>VLOOKUP(B365,總表!$1:$1048576,14,0)</f>
        <v>0</v>
      </c>
      <c r="P365" s="16">
        <f>VLOOKUP(B365,總表!$1:$1048576,15,0)</f>
        <v>0</v>
      </c>
      <c r="Q365" s="16">
        <f>VLOOKUP(B365,總表!$1:$1048576,16,0)</f>
        <v>0</v>
      </c>
      <c r="R365" s="16">
        <f>VLOOKUP(B365,總表!$1:$1048576,17,0)</f>
        <v>0</v>
      </c>
    </row>
    <row r="366" spans="1:18" ht="17.399999999999999" x14ac:dyDescent="0.3">
      <c r="A366" s="22" t="s">
        <v>3495</v>
      </c>
      <c r="B366" s="13" t="s">
        <v>87</v>
      </c>
      <c r="C366" s="10" t="str">
        <f>VLOOKUP(B366,總表!$1:$1048576,2,0)</f>
        <v>高纖農廢發酵昆蟲協同分解與介質化應用</v>
      </c>
      <c r="D366" s="17" t="str">
        <f>VLOOKUP(B366,總表!$1:$1048576,4,0)</f>
        <v>永續發展農糧技術</v>
      </c>
      <c r="E366" s="16" t="str">
        <f>VLOOKUP(B366,總表!$1:$1048576,5,0)</f>
        <v>國中組</v>
      </c>
      <c r="F366" s="16" t="str">
        <f>VLOOKUP(B366,總表!$1:$1048576,3,0)</f>
        <v>雲林縣</v>
      </c>
      <c r="G366" s="16" t="str">
        <f>VLOOKUP(B366,總表!$1:$1048576,6,0)</f>
        <v>羅星皓</v>
      </c>
      <c r="H366" s="16" t="str">
        <f>VLOOKUP(B366,總表!$1:$1048576,7,0)</f>
        <v>雲林縣私立淵名國民中學</v>
      </c>
      <c r="I366" s="16" t="str">
        <f>VLOOKUP(B366,總表!$1:$1048576,8,0)</f>
        <v>林立宇</v>
      </c>
      <c r="J366" s="16" t="str">
        <f>VLOOKUP(B366,總表!$1:$1048576,9,0)</f>
        <v>雲林縣立石榴國民中學</v>
      </c>
      <c r="K366" s="16">
        <f>VLOOKUP(B366,總表!$1:$1048576,10,0)</f>
        <v>0</v>
      </c>
      <c r="L366" s="16">
        <f>VLOOKUP(B366,總表!$1:$1048576,11,0)</f>
        <v>0</v>
      </c>
      <c r="M366" s="16" t="str">
        <f>VLOOKUP(B366,總表!$1:$1048576,12,0)</f>
        <v>陳谹菲</v>
      </c>
      <c r="N366" s="16" t="str">
        <f>VLOOKUP(B366,總表!$1:$1048576,13,0)</f>
        <v>雲林縣私立正心高級中學（國中部）</v>
      </c>
      <c r="O366" s="16" t="str">
        <f>VLOOKUP(B366,總表!$1:$1048576,14,0)</f>
        <v>陳姿妙</v>
      </c>
      <c r="P366" s="16" t="str">
        <f>VLOOKUP(B366,總表!$1:$1048576,15,0)</f>
        <v>雲林縣私立淵明國民中學</v>
      </c>
      <c r="Q366" s="16" t="str">
        <f>VLOOKUP(B366,總表!$1:$1048576,16,0)</f>
        <v>陳少軍</v>
      </c>
      <c r="R366" s="16" t="str">
        <f>VLOOKUP(B366,總表!$1:$1048576,17,0)</f>
        <v>雲林縣 石榴國民中學</v>
      </c>
    </row>
    <row r="367" spans="1:18" ht="17.399999999999999" x14ac:dyDescent="0.3">
      <c r="A367" s="22" t="s">
        <v>3495</v>
      </c>
      <c r="B367" s="13" t="s">
        <v>76</v>
      </c>
      <c r="C367" s="10" t="str">
        <f>VLOOKUP(B367,總表!$1:$1048576,2,0)</f>
        <v>會發電的植物盆栽</v>
      </c>
      <c r="D367" s="17" t="str">
        <f>VLOOKUP(B367,總表!$1:$1048576,4,0)</f>
        <v>永續發展農糧技術</v>
      </c>
      <c r="E367" s="16" t="str">
        <f>VLOOKUP(B367,總表!$1:$1048576,5,0)</f>
        <v>國中組</v>
      </c>
      <c r="F367" s="16" t="str">
        <f>VLOOKUP(B367,總表!$1:$1048576,3,0)</f>
        <v>桃園市</v>
      </c>
      <c r="G367" s="16" t="str">
        <f>VLOOKUP(B367,總表!$1:$1048576,6,0)</f>
        <v>麥小秦</v>
      </c>
      <c r="H367" s="16" t="str">
        <f>VLOOKUP(B367,總表!$1:$1048576,7,0)</f>
        <v>桃園市立經國國中</v>
      </c>
      <c r="I367" s="16" t="str">
        <f>VLOOKUP(B367,總表!$1:$1048576,8,0)</f>
        <v>李采潔</v>
      </c>
      <c r="J367" s="16" t="str">
        <f>VLOOKUP(B367,總表!$1:$1048576,9,0)</f>
        <v>桃園市立經國國中</v>
      </c>
      <c r="K367" s="16">
        <f>VLOOKUP(B367,總表!$1:$1048576,10,0)</f>
        <v>0</v>
      </c>
      <c r="L367" s="16">
        <f>VLOOKUP(B367,總表!$1:$1048576,11,0)</f>
        <v>0</v>
      </c>
      <c r="M367" s="16" t="str">
        <f>VLOOKUP(B367,總表!$1:$1048576,12,0)</f>
        <v>陳逸群</v>
      </c>
      <c r="N367" s="16" t="str">
        <f>VLOOKUP(B367,總表!$1:$1048576,13,0)</f>
        <v>經國國中</v>
      </c>
      <c r="O367" s="16" t="str">
        <f>VLOOKUP(B367,總表!$1:$1048576,14,0)</f>
        <v>陳泓宇</v>
      </c>
      <c r="P367" s="16" t="str">
        <f>VLOOKUP(B367,總表!$1:$1048576,15,0)</f>
        <v>桃園市立經國國民中學</v>
      </c>
      <c r="Q367" s="16" t="str">
        <f>VLOOKUP(B367,總表!$1:$1048576,16,0)</f>
        <v>吳有恒</v>
      </c>
      <c r="R367" s="16" t="str">
        <f>VLOOKUP(B367,總表!$1:$1048576,17,0)</f>
        <v>桃園市立經國國民中學</v>
      </c>
    </row>
    <row r="368" spans="1:18" ht="17.399999999999999" x14ac:dyDescent="0.3">
      <c r="A368" s="22" t="s">
        <v>3495</v>
      </c>
      <c r="B368" s="13" t="s">
        <v>139</v>
      </c>
      <c r="C368" s="10" t="str">
        <f>VLOOKUP(B368,總表!$1:$1048576,2,0)</f>
        <v>自律式植物生態艙</v>
      </c>
      <c r="D368" s="17" t="str">
        <f>VLOOKUP(B368,總表!$1:$1048576,4,0)</f>
        <v>永續發展農糧技術</v>
      </c>
      <c r="E368" s="16" t="str">
        <f>VLOOKUP(B368,總表!$1:$1048576,5,0)</f>
        <v>國中組</v>
      </c>
      <c r="F368" s="16" t="str">
        <f>VLOOKUP(B368,總表!$1:$1048576,3,0)</f>
        <v>桃園市</v>
      </c>
      <c r="G368" s="16" t="str">
        <f>VLOOKUP(B368,總表!$1:$1048576,6,0)</f>
        <v>黎安蕊</v>
      </c>
      <c r="H368" s="16" t="str">
        <f>VLOOKUP(B368,總表!$1:$1048576,7,0)</f>
        <v>桃園市立經國國中</v>
      </c>
      <c r="I368" s="16" t="str">
        <f>VLOOKUP(B368,總表!$1:$1048576,8,0)</f>
        <v>沈曉虹</v>
      </c>
      <c r="J368" s="16" t="str">
        <f>VLOOKUP(B368,總表!$1:$1048576,9,0)</f>
        <v>桃園市立經國國中</v>
      </c>
      <c r="K368" s="16" t="str">
        <f>VLOOKUP(B368,總表!$1:$1048576,10,0)</f>
        <v>林宥廷</v>
      </c>
      <c r="L368" s="16" t="str">
        <f>VLOOKUP(B368,總表!$1:$1048576,11,0)</f>
        <v>桃園市立經國國中</v>
      </c>
      <c r="M368" s="16" t="str">
        <f>VLOOKUP(B368,總表!$1:$1048576,12,0)</f>
        <v>陳逸群</v>
      </c>
      <c r="N368" s="16" t="str">
        <f>VLOOKUP(B368,總表!$1:$1048576,13,0)</f>
        <v>桃園市立經國國民中學</v>
      </c>
      <c r="O368" s="16" t="str">
        <f>VLOOKUP(B368,總表!$1:$1048576,14,0)</f>
        <v>陳泓宇</v>
      </c>
      <c r="P368" s="16" t="str">
        <f>VLOOKUP(B368,總表!$1:$1048576,15,0)</f>
        <v>經國國中</v>
      </c>
      <c r="Q368" s="16" t="str">
        <f>VLOOKUP(B368,總表!$1:$1048576,16,0)</f>
        <v>吳有恒</v>
      </c>
      <c r="R368" s="16" t="str">
        <f>VLOOKUP(B368,總表!$1:$1048576,17,0)</f>
        <v>桃園市立經國國民中學</v>
      </c>
    </row>
    <row r="369" spans="1:18" ht="17.399999999999999" x14ac:dyDescent="0.3">
      <c r="A369" s="22" t="s">
        <v>3495</v>
      </c>
      <c r="B369" s="13" t="s">
        <v>135</v>
      </c>
      <c r="C369" s="10" t="str">
        <f>VLOOKUP(B369,總表!$1:$1048576,2,0)</f>
        <v>光羽-智慧視覺雷射驅鳥系統</v>
      </c>
      <c r="D369" s="17" t="str">
        <f>VLOOKUP(B369,總表!$1:$1048576,4,0)</f>
        <v>永續發展農糧技術</v>
      </c>
      <c r="E369" s="16" t="str">
        <f>VLOOKUP(B369,總表!$1:$1048576,5,0)</f>
        <v>國中組</v>
      </c>
      <c r="F369" s="16" t="str">
        <f>VLOOKUP(B369,總表!$1:$1048576,3,0)</f>
        <v>嘉義縣</v>
      </c>
      <c r="G369" s="16" t="str">
        <f>VLOOKUP(B369,總表!$1:$1048576,6,0)</f>
        <v>張瓅勻</v>
      </c>
      <c r="H369" s="16" t="str">
        <f>VLOOKUP(B369,總表!$1:$1048576,7,0)</f>
        <v>嘉義縣溪口國中</v>
      </c>
      <c r="I369" s="16" t="str">
        <f>VLOOKUP(B369,總表!$1:$1048576,8,0)</f>
        <v>陳品諺</v>
      </c>
      <c r="J369" s="16" t="str">
        <f>VLOOKUP(B369,總表!$1:$1048576,9,0)</f>
        <v>嘉義縣溪口國中</v>
      </c>
      <c r="K369" s="16">
        <f>VLOOKUP(B369,總表!$1:$1048576,10,0)</f>
        <v>0</v>
      </c>
      <c r="L369" s="16">
        <f>VLOOKUP(B369,總表!$1:$1048576,11,0)</f>
        <v>0</v>
      </c>
      <c r="M369" s="16" t="str">
        <f>VLOOKUP(B369,總表!$1:$1048576,12,0)</f>
        <v>黃孝文</v>
      </c>
      <c r="N369" s="16" t="str">
        <f>VLOOKUP(B369,總表!$1:$1048576,13,0)</f>
        <v>嘉義縣溪口國中</v>
      </c>
      <c r="O369" s="16" t="str">
        <f>VLOOKUP(B369,總表!$1:$1048576,14,0)</f>
        <v>葉自軒</v>
      </c>
      <c r="P369" s="16" t="str">
        <f>VLOOKUP(B369,總表!$1:$1048576,15,0)</f>
        <v>嘉義縣溪口國中</v>
      </c>
      <c r="Q369" s="16">
        <f>VLOOKUP(B369,總表!$1:$1048576,16,0)</f>
        <v>0</v>
      </c>
      <c r="R369" s="16">
        <f>VLOOKUP(B369,總表!$1:$1048576,17,0)</f>
        <v>0</v>
      </c>
    </row>
    <row r="370" spans="1:18" ht="17.399999999999999" x14ac:dyDescent="0.3">
      <c r="A370" s="22" t="s">
        <v>3495</v>
      </c>
      <c r="B370" s="13" t="s">
        <v>144</v>
      </c>
      <c r="C370" s="10" t="str">
        <f>VLOOKUP(B370,總表!$1:$1048576,2,0)</f>
        <v>環保電子香爐</v>
      </c>
      <c r="D370" s="17" t="str">
        <f>VLOOKUP(B370,總表!$1:$1048576,4,0)</f>
        <v>永續發展農糧技術</v>
      </c>
      <c r="E370" s="16" t="str">
        <f>VLOOKUP(B370,總表!$1:$1048576,5,0)</f>
        <v>國中組</v>
      </c>
      <c r="F370" s="16" t="str">
        <f>VLOOKUP(B370,總表!$1:$1048576,3,0)</f>
        <v>桃園市</v>
      </c>
      <c r="G370" s="16" t="str">
        <f>VLOOKUP(B370,總表!$1:$1048576,6,0)</f>
        <v>戴悦晴</v>
      </c>
      <c r="H370" s="16" t="str">
        <f>VLOOKUP(B370,總表!$1:$1048576,7,0)</f>
        <v>桃園市立經國國中</v>
      </c>
      <c r="I370" s="16" t="str">
        <f>VLOOKUP(B370,總表!$1:$1048576,8,0)</f>
        <v>殷悅</v>
      </c>
      <c r="J370" s="16" t="str">
        <f>VLOOKUP(B370,總表!$1:$1048576,9,0)</f>
        <v>桃園市立經國國中</v>
      </c>
      <c r="K370" s="16" t="str">
        <f>VLOOKUP(B370,總表!$1:$1048576,10,0)</f>
        <v>温昕澄</v>
      </c>
      <c r="L370" s="16" t="str">
        <f>VLOOKUP(B370,總表!$1:$1048576,11,0)</f>
        <v>桃園市立經國國中</v>
      </c>
      <c r="M370" s="16" t="str">
        <f>VLOOKUP(B370,總表!$1:$1048576,12,0)</f>
        <v>陳逸群</v>
      </c>
      <c r="N370" s="16" t="str">
        <f>VLOOKUP(B370,總表!$1:$1048576,13,0)</f>
        <v>桃園市立經國國民中學</v>
      </c>
      <c r="O370" s="16" t="str">
        <f>VLOOKUP(B370,總表!$1:$1048576,14,0)</f>
        <v>JOSH/歐陽龍</v>
      </c>
      <c r="P370" s="16" t="str">
        <f>VLOOKUP(B370,總表!$1:$1048576,15,0)</f>
        <v>經國國中</v>
      </c>
      <c r="Q370" s="16" t="str">
        <f>VLOOKUP(B370,總表!$1:$1048576,16,0)</f>
        <v>吳有恒</v>
      </c>
      <c r="R370" s="16" t="str">
        <f>VLOOKUP(B370,總表!$1:$1048576,17,0)</f>
        <v>桃園市立經國國民中學</v>
      </c>
    </row>
    <row r="371" spans="1:18" ht="17.399999999999999" x14ac:dyDescent="0.3">
      <c r="A371" s="22" t="s">
        <v>3495</v>
      </c>
      <c r="B371" s="13" t="s">
        <v>150</v>
      </c>
      <c r="C371" s="10" t="str">
        <f>VLOOKUP(B371,總表!$1:$1048576,2,0)</f>
        <v>安全環保節能紅綠燈</v>
      </c>
      <c r="D371" s="17" t="str">
        <f>VLOOKUP(B371,總表!$1:$1048576,4,0)</f>
        <v>永續發展農糧技術</v>
      </c>
      <c r="E371" s="16" t="str">
        <f>VLOOKUP(B371,總表!$1:$1048576,5,0)</f>
        <v>國中組</v>
      </c>
      <c r="F371" s="16" t="str">
        <f>VLOOKUP(B371,總表!$1:$1048576,3,0)</f>
        <v>花蓮縣</v>
      </c>
      <c r="G371" s="16" t="str">
        <f>VLOOKUP(B371,總表!$1:$1048576,6,0)</f>
        <v>吳亮勳</v>
      </c>
      <c r="H371" s="16" t="str">
        <f>VLOOKUP(B371,總表!$1:$1048576,7,0)</f>
        <v>壽豐國中</v>
      </c>
      <c r="I371" s="16" t="str">
        <f>VLOOKUP(B371,總表!$1:$1048576,8,0)</f>
        <v xml:space="preserve"> 謝歆宜</v>
      </c>
      <c r="J371" s="16" t="str">
        <f>VLOOKUP(B371,總表!$1:$1048576,9,0)</f>
        <v>壽豐國中</v>
      </c>
      <c r="K371" s="16" t="str">
        <f>VLOOKUP(B371,總表!$1:$1048576,10,0)</f>
        <v xml:space="preserve">江愷晨	</v>
      </c>
      <c r="L371" s="16" t="str">
        <f>VLOOKUP(B371,總表!$1:$1048576,11,0)</f>
        <v>壽豐國中</v>
      </c>
      <c r="M371" s="16" t="str">
        <f>VLOOKUP(B371,總表!$1:$1048576,12,0)</f>
        <v>李恩銘</v>
      </c>
      <c r="N371" s="16" t="str">
        <f>VLOOKUP(B371,總表!$1:$1048576,13,0)</f>
        <v xml:space="preserve">壽豐國中  </v>
      </c>
      <c r="O371" s="16" t="str">
        <f>VLOOKUP(B371,總表!$1:$1048576,14,0)</f>
        <v>盧怡伶</v>
      </c>
      <c r="P371" s="16" t="str">
        <f>VLOOKUP(B371,總表!$1:$1048576,15,0)</f>
        <v xml:space="preserve">壽豐國中  </v>
      </c>
      <c r="Q371" s="16" t="str">
        <f>VLOOKUP(B371,總表!$1:$1048576,16,0)</f>
        <v>張梓彥</v>
      </c>
      <c r="R371" s="16" t="str">
        <f>VLOOKUP(B371,總表!$1:$1048576,17,0)</f>
        <v xml:space="preserve">壽豐國中  </v>
      </c>
    </row>
    <row r="372" spans="1:18" ht="17.399999999999999" x14ac:dyDescent="0.3">
      <c r="A372" s="22" t="s">
        <v>3495</v>
      </c>
      <c r="B372" s="13" t="s">
        <v>99</v>
      </c>
      <c r="C372" s="10" t="str">
        <f>VLOOKUP(B372,總表!$1:$1048576,2,0)</f>
        <v>土壤溼度控制器</v>
      </c>
      <c r="D372" s="17" t="str">
        <f>VLOOKUP(B372,總表!$1:$1048576,4,0)</f>
        <v>永續發展農糧技術</v>
      </c>
      <c r="E372" s="16" t="str">
        <f>VLOOKUP(B372,總表!$1:$1048576,5,0)</f>
        <v>國中組</v>
      </c>
      <c r="F372" s="16" t="str">
        <f>VLOOKUP(B372,總表!$1:$1048576,3,0)</f>
        <v>新北市</v>
      </c>
      <c r="G372" s="16" t="str">
        <f>VLOOKUP(B372,總表!$1:$1048576,6,0)</f>
        <v>朱翊丞</v>
      </c>
      <c r="H372" s="16" t="str">
        <f>VLOOKUP(B372,總表!$1:$1048576,7,0)</f>
        <v>新北市南山高級中學</v>
      </c>
      <c r="I372" s="16" t="str">
        <f>VLOOKUP(B372,總表!$1:$1048576,8,0)</f>
        <v>廖翊廷</v>
      </c>
      <c r="J372" s="16" t="str">
        <f>VLOOKUP(B372,總表!$1:$1048576,9,0)</f>
        <v>新北市南山高級中學</v>
      </c>
      <c r="K372" s="16" t="str">
        <f>VLOOKUP(B372,總表!$1:$1048576,10,0)</f>
        <v>莊子毅</v>
      </c>
      <c r="L372" s="16" t="str">
        <f>VLOOKUP(B372,總表!$1:$1048576,11,0)</f>
        <v>新北市南山高級中學</v>
      </c>
      <c r="M372" s="16" t="str">
        <f>VLOOKUP(B372,總表!$1:$1048576,12,0)</f>
        <v>林政煌</v>
      </c>
      <c r="N372" s="16" t="str">
        <f>VLOOKUP(B372,總表!$1:$1048576,13,0)</f>
        <v>新北市南山高級中學</v>
      </c>
      <c r="O372" s="16">
        <f>VLOOKUP(B372,總表!$1:$1048576,14,0)</f>
        <v>0</v>
      </c>
      <c r="P372" s="16">
        <f>VLOOKUP(B372,總表!$1:$1048576,15,0)</f>
        <v>0</v>
      </c>
      <c r="Q372" s="16">
        <f>VLOOKUP(B372,總表!$1:$1048576,16,0)</f>
        <v>0</v>
      </c>
      <c r="R372" s="16">
        <f>VLOOKUP(B372,總表!$1:$1048576,17,0)</f>
        <v>0</v>
      </c>
    </row>
    <row r="373" spans="1:18" ht="17.399999999999999" x14ac:dyDescent="0.3">
      <c r="A373" s="25" t="s">
        <v>3492</v>
      </c>
      <c r="B373" s="13" t="s">
        <v>167</v>
      </c>
      <c r="C373" s="10" t="str">
        <f>VLOOKUP(B373,總表!$1:$1048576,2,0)</f>
        <v>爸爸快回家之自動感應集魚燈</v>
      </c>
      <c r="D373" s="17" t="str">
        <f>VLOOKUP(B373,總表!$1:$1048576,4,0)</f>
        <v>永續發展農糧技術</v>
      </c>
      <c r="E373" s="16" t="str">
        <f>VLOOKUP(B373,總表!$1:$1048576,5,0)</f>
        <v>國中組</v>
      </c>
      <c r="F373" s="16" t="str">
        <f>VLOOKUP(B373,總表!$1:$1048576,3,0)</f>
        <v>高雄市</v>
      </c>
      <c r="G373" s="16" t="str">
        <f>VLOOKUP(B373,總表!$1:$1048576,6,0)</f>
        <v>黃聖博</v>
      </c>
      <c r="H373" s="16" t="str">
        <f>VLOOKUP(B373,總表!$1:$1048576,7,0)</f>
        <v>高雄市立路竹高級中學國中部</v>
      </c>
      <c r="I373" s="16" t="str">
        <f>VLOOKUP(B373,總表!$1:$1048576,8,0)</f>
        <v>黃聖傑</v>
      </c>
      <c r="J373" s="16" t="str">
        <f>VLOOKUP(B373,總表!$1:$1048576,9,0)</f>
        <v>高雄市立路竹高級中學國中部</v>
      </c>
      <c r="K373" s="16" t="str">
        <f>VLOOKUP(B373,總表!$1:$1048576,10,0)</f>
        <v>劉翔睿</v>
      </c>
      <c r="L373" s="16" t="str">
        <f>VLOOKUP(B373,總表!$1:$1048576,11,0)</f>
        <v>高雄市立五福國民中學</v>
      </c>
      <c r="M373" s="16" t="str">
        <f>VLOOKUP(B373,總表!$1:$1048576,12,0)</f>
        <v>林烈毅</v>
      </c>
      <c r="N373" s="16" t="str">
        <f>VLOOKUP(B373,總表!$1:$1048576,13,0)</f>
        <v>高雄市立路竹高級中學</v>
      </c>
      <c r="O373" s="16" t="str">
        <f>VLOOKUP(B373,總表!$1:$1048576,14,0)</f>
        <v>陳孟琳</v>
      </c>
      <c r="P373" s="16" t="str">
        <f>VLOOKUP(B373,總表!$1:$1048576,15,0)</f>
        <v>高雄市立路竹高級中學</v>
      </c>
      <c r="Q373" s="16">
        <f>VLOOKUP(B373,總表!$1:$1048576,16,0)</f>
        <v>0</v>
      </c>
      <c r="R373" s="16">
        <f>VLOOKUP(B373,總表!$1:$1048576,17,0)</f>
        <v>0</v>
      </c>
    </row>
    <row r="374" spans="1:18" ht="17.399999999999999" x14ac:dyDescent="0.3">
      <c r="A374" s="25" t="s">
        <v>3492</v>
      </c>
      <c r="B374" s="13" t="s">
        <v>38</v>
      </c>
      <c r="C374" s="10" t="str">
        <f>VLOOKUP(B374,總表!$1:$1048576,2,0)</f>
        <v>水果鮮度與成熟度診斷系統</v>
      </c>
      <c r="D374" s="17" t="str">
        <f>VLOOKUP(B374,總表!$1:$1048576,4,0)</f>
        <v>永續發展農糧技術</v>
      </c>
      <c r="E374" s="16" t="str">
        <f>VLOOKUP(B374,總表!$1:$1048576,5,0)</f>
        <v>國中組</v>
      </c>
      <c r="F374" s="16" t="str">
        <f>VLOOKUP(B374,總表!$1:$1048576,3,0)</f>
        <v>宜蘭縣</v>
      </c>
      <c r="G374" s="16" t="str">
        <f>VLOOKUP(B374,總表!$1:$1048576,6,0)</f>
        <v>簡仲禹</v>
      </c>
      <c r="H374" s="16" t="str">
        <f>VLOOKUP(B374,總表!$1:$1048576,7,0)</f>
        <v>宜蘭縣立國華國民中學</v>
      </c>
      <c r="I374" s="16" t="str">
        <f>VLOOKUP(B374,總表!$1:$1048576,8,0)</f>
        <v xml:space="preserve">	藍永晴</v>
      </c>
      <c r="J374" s="16" t="str">
        <f>VLOOKUP(B374,總表!$1:$1048576,9,0)</f>
        <v>宜蘭縣立國華國民中學</v>
      </c>
      <c r="K374" s="16">
        <f>VLOOKUP(B374,總表!$1:$1048576,10,0)</f>
        <v>0</v>
      </c>
      <c r="L374" s="16">
        <f>VLOOKUP(B374,總表!$1:$1048576,11,0)</f>
        <v>0</v>
      </c>
      <c r="M374" s="16" t="str">
        <f>VLOOKUP(B374,總表!$1:$1048576,12,0)</f>
        <v>沈志強</v>
      </c>
      <c r="N374" s="16" t="str">
        <f>VLOOKUP(B374,總表!$1:$1048576,13,0)</f>
        <v>宜蘭縣立國華國中</v>
      </c>
      <c r="O374" s="16" t="str">
        <f>VLOOKUP(B374,總表!$1:$1048576,14,0)</f>
        <v>陳榮政</v>
      </c>
      <c r="P374" s="16" t="str">
        <f>VLOOKUP(B374,總表!$1:$1048576,15,0)</f>
        <v>宜蘭縣立國華國中</v>
      </c>
      <c r="Q374" s="16">
        <f>VLOOKUP(B374,總表!$1:$1048576,16,0)</f>
        <v>0</v>
      </c>
      <c r="R374" s="16">
        <f>VLOOKUP(B374,總表!$1:$1048576,17,0)</f>
        <v>0</v>
      </c>
    </row>
    <row r="375" spans="1:18" ht="17.399999999999999" x14ac:dyDescent="0.3">
      <c r="A375" s="28" t="s">
        <v>3493</v>
      </c>
      <c r="B375" s="13" t="s">
        <v>121</v>
      </c>
      <c r="C375" s="10" t="str">
        <f>VLOOKUP(B375,總表!$1:$1048576,2,0)</f>
        <v>濺識貓-智能驅貓裝置</v>
      </c>
      <c r="D375" s="17" t="str">
        <f>VLOOKUP(B375,總表!$1:$1048576,4,0)</f>
        <v>永續發展農糧技術</v>
      </c>
      <c r="E375" s="16" t="str">
        <f>VLOOKUP(B375,總表!$1:$1048576,5,0)</f>
        <v>國中組</v>
      </c>
      <c r="F375" s="16" t="str">
        <f>VLOOKUP(B375,總表!$1:$1048576,3,0)</f>
        <v>嘉義縣</v>
      </c>
      <c r="G375" s="16" t="str">
        <f>VLOOKUP(B375,總表!$1:$1048576,6,0)</f>
        <v>黃于晅</v>
      </c>
      <c r="H375" s="16" t="str">
        <f>VLOOKUP(B375,總表!$1:$1048576,7,0)</f>
        <v>嘉義縣溪口國中</v>
      </c>
      <c r="I375" s="16" t="str">
        <f>VLOOKUP(B375,總表!$1:$1048576,8,0)</f>
        <v>羅婉婷</v>
      </c>
      <c r="J375" s="16" t="str">
        <f>VLOOKUP(B375,總表!$1:$1048576,9,0)</f>
        <v>嘉義縣溪口國中</v>
      </c>
      <c r="K375" s="16" t="str">
        <f>VLOOKUP(B375,總表!$1:$1048576,10,0)</f>
        <v>蔡艾珊</v>
      </c>
      <c r="L375" s="16" t="str">
        <f>VLOOKUP(B375,總表!$1:$1048576,11,0)</f>
        <v>嘉義縣溪口國中</v>
      </c>
      <c r="M375" s="16" t="str">
        <f>VLOOKUP(B375,總表!$1:$1048576,12,0)</f>
        <v>黃孝文</v>
      </c>
      <c r="N375" s="16" t="str">
        <f>VLOOKUP(B375,總表!$1:$1048576,13,0)</f>
        <v>嘉義縣溪口國中</v>
      </c>
      <c r="O375" s="16" t="str">
        <f>VLOOKUP(B375,總表!$1:$1048576,14,0)</f>
        <v>葉自軒</v>
      </c>
      <c r="P375" s="16" t="str">
        <f>VLOOKUP(B375,總表!$1:$1048576,15,0)</f>
        <v>嘉義縣溪口國中</v>
      </c>
      <c r="Q375" s="16">
        <f>VLOOKUP(B375,總表!$1:$1048576,16,0)</f>
        <v>0</v>
      </c>
      <c r="R375" s="16">
        <f>VLOOKUP(B375,總表!$1:$1048576,17,0)</f>
        <v>0</v>
      </c>
    </row>
    <row r="376" spans="1:18" ht="17.399999999999999" x14ac:dyDescent="0.3">
      <c r="A376" s="28" t="s">
        <v>3493</v>
      </c>
      <c r="B376" s="13" t="s">
        <v>66</v>
      </c>
      <c r="C376" s="10" t="str">
        <f>VLOOKUP(B376,總表!$1:$1048576,2,0)</f>
        <v>「永續農園藝的多盆栽澆灌系統」：SDGs與太陽能科技的融合應用</v>
      </c>
      <c r="D376" s="17" t="str">
        <f>VLOOKUP(B376,總表!$1:$1048576,4,0)</f>
        <v>永續發展農糧技術</v>
      </c>
      <c r="E376" s="16" t="str">
        <f>VLOOKUP(B376,總表!$1:$1048576,5,0)</f>
        <v>國中組</v>
      </c>
      <c r="F376" s="16" t="str">
        <f>VLOOKUP(B376,總表!$1:$1048576,3,0)</f>
        <v>宜蘭縣</v>
      </c>
      <c r="G376" s="16" t="str">
        <f>VLOOKUP(B376,總表!$1:$1048576,6,0)</f>
        <v>林于喬</v>
      </c>
      <c r="H376" s="16" t="str">
        <f>VLOOKUP(B376,總表!$1:$1048576,7,0)</f>
        <v>宜蘭縣立凱旋國中</v>
      </c>
      <c r="I376" s="16" t="str">
        <f>VLOOKUP(B376,總表!$1:$1048576,8,0)</f>
        <v>康峮禕</v>
      </c>
      <c r="J376" s="16" t="str">
        <f>VLOOKUP(B376,總表!$1:$1048576,9,0)</f>
        <v>宜蘭縣立凱旋國中</v>
      </c>
      <c r="K376" s="16" t="str">
        <f>VLOOKUP(B376,總表!$1:$1048576,10,0)</f>
        <v>林于晏</v>
      </c>
      <c r="L376" s="16" t="str">
        <f>VLOOKUP(B376,總表!$1:$1048576,11,0)</f>
        <v>中道雙語小學</v>
      </c>
      <c r="M376" s="16" t="str">
        <f>VLOOKUP(B376,總表!$1:$1048576,12,0)</f>
        <v>康富婷</v>
      </c>
      <c r="N376" s="16" t="str">
        <f>VLOOKUP(B376,總表!$1:$1048576,13,0)</f>
        <v>宜蘭縣立東光國中</v>
      </c>
      <c r="O376" s="16" t="str">
        <f>VLOOKUP(B376,總表!$1:$1048576,14,0)</f>
        <v>何東興</v>
      </c>
      <c r="P376" s="16" t="str">
        <f>VLOOKUP(B376,總表!$1:$1048576,15,0)</f>
        <v>宜蘭縣立凱旋國中</v>
      </c>
      <c r="Q376" s="16">
        <f>VLOOKUP(B376,總表!$1:$1048576,16,0)</f>
        <v>0</v>
      </c>
      <c r="R376" s="16">
        <f>VLOOKUP(B376,總表!$1:$1048576,17,0)</f>
        <v>0</v>
      </c>
    </row>
    <row r="377" spans="1:18" ht="17.399999999999999" x14ac:dyDescent="0.3">
      <c r="A377" s="28" t="s">
        <v>3493</v>
      </c>
      <c r="B377" s="13" t="s">
        <v>177</v>
      </c>
      <c r="C377" s="10" t="str">
        <f>VLOOKUP(B377,總表!$1:$1048576,2,0)</f>
        <v>粉紅危機的解方-以創意農糧防治守護稻田</v>
      </c>
      <c r="D377" s="17" t="str">
        <f>VLOOKUP(B377,總表!$1:$1048576,4,0)</f>
        <v>永續發展農糧技術</v>
      </c>
      <c r="E377" s="16" t="str">
        <f>VLOOKUP(B377,總表!$1:$1048576,5,0)</f>
        <v>國中組</v>
      </c>
      <c r="F377" s="16" t="str">
        <f>VLOOKUP(B377,總表!$1:$1048576,3,0)</f>
        <v>宜蘭縣</v>
      </c>
      <c r="G377" s="16" t="str">
        <f>VLOOKUP(B377,總表!$1:$1048576,6,0)</f>
        <v>陳苓捷</v>
      </c>
      <c r="H377" s="16" t="str">
        <f>VLOOKUP(B377,總表!$1:$1048576,7,0)</f>
        <v>宜蘭縣立宜蘭國民中學</v>
      </c>
      <c r="I377" s="16" t="str">
        <f>VLOOKUP(B377,總表!$1:$1048576,8,0)</f>
        <v>徐晨峻</v>
      </c>
      <c r="J377" s="16" t="str">
        <f>VLOOKUP(B377,總表!$1:$1048576,9,0)</f>
        <v>宜蘭縣立宜蘭國民中學</v>
      </c>
      <c r="K377" s="16">
        <f>VLOOKUP(B377,總表!$1:$1048576,10,0)</f>
        <v>0</v>
      </c>
      <c r="L377" s="16">
        <f>VLOOKUP(B377,總表!$1:$1048576,11,0)</f>
        <v>0</v>
      </c>
      <c r="M377" s="16" t="str">
        <f>VLOOKUP(B377,總表!$1:$1048576,12,0)</f>
        <v>吳宛如</v>
      </c>
      <c r="N377" s="16" t="str">
        <f>VLOOKUP(B377,總表!$1:$1048576,13,0)</f>
        <v>宜蘭縣立宜蘭國民中學</v>
      </c>
      <c r="O377" s="16">
        <f>VLOOKUP(B377,總表!$1:$1048576,14,0)</f>
        <v>0</v>
      </c>
      <c r="P377" s="16">
        <f>VLOOKUP(B377,總表!$1:$1048576,15,0)</f>
        <v>0</v>
      </c>
      <c r="Q377" s="16">
        <f>VLOOKUP(B377,總表!$1:$1048576,16,0)</f>
        <v>0</v>
      </c>
      <c r="R377" s="16">
        <f>VLOOKUP(B377,總表!$1:$1048576,17,0)</f>
        <v>0</v>
      </c>
    </row>
    <row r="378" spans="1:18" ht="17.399999999999999" x14ac:dyDescent="0.3">
      <c r="A378" s="28" t="s">
        <v>3493</v>
      </c>
      <c r="B378" s="13" t="s">
        <v>57</v>
      </c>
      <c r="C378" s="10" t="str">
        <f>VLOOKUP(B378,總表!$1:$1048576,2,0)</f>
        <v>幫助授粉的誘蜂箱</v>
      </c>
      <c r="D378" s="17" t="str">
        <f>VLOOKUP(B378,總表!$1:$1048576,4,0)</f>
        <v>永續發展農糧技術</v>
      </c>
      <c r="E378" s="16" t="str">
        <f>VLOOKUP(B378,總表!$1:$1048576,5,0)</f>
        <v>國中組</v>
      </c>
      <c r="F378" s="16" t="str">
        <f>VLOOKUP(B378,總表!$1:$1048576,3,0)</f>
        <v>宜蘭縣</v>
      </c>
      <c r="G378" s="16" t="str">
        <f>VLOOKUP(B378,總表!$1:$1048576,6,0)</f>
        <v>林羽晏</v>
      </c>
      <c r="H378" s="16" t="str">
        <f>VLOOKUP(B378,總表!$1:$1048576,7,0)</f>
        <v>宜蘭縣中道中學</v>
      </c>
      <c r="I378" s="16" t="str">
        <f>VLOOKUP(B378,總表!$1:$1048576,8,0)</f>
        <v>林辰一</v>
      </c>
      <c r="J378" s="16" t="str">
        <f>VLOOKUP(B378,總表!$1:$1048576,9,0)</f>
        <v>宜蘭縣中道中學</v>
      </c>
      <c r="K378" s="16" t="str">
        <f>VLOOKUP(B378,總表!$1:$1048576,10,0)</f>
        <v>趙昱軍</v>
      </c>
      <c r="L378" s="16" t="str">
        <f>VLOOKUP(B378,總表!$1:$1048576,11,0)</f>
        <v>宜蘭縣中道小學</v>
      </c>
      <c r="M378" s="16" t="str">
        <f>VLOOKUP(B378,總表!$1:$1048576,12,0)</f>
        <v>許育銘</v>
      </c>
      <c r="N378" s="16" t="str">
        <f>VLOOKUP(B378,總表!$1:$1048576,13,0)</f>
        <v>宜蘭縣羅東國中</v>
      </c>
      <c r="O378" s="16">
        <f>VLOOKUP(B378,總表!$1:$1048576,14,0)</f>
        <v>0</v>
      </c>
      <c r="P378" s="16">
        <f>VLOOKUP(B378,總表!$1:$1048576,15,0)</f>
        <v>0</v>
      </c>
      <c r="Q378" s="16">
        <f>VLOOKUP(B378,總表!$1:$1048576,16,0)</f>
        <v>0</v>
      </c>
      <c r="R378" s="16">
        <f>VLOOKUP(B378,總表!$1:$1048576,17,0)</f>
        <v>0</v>
      </c>
    </row>
    <row r="379" spans="1:18" ht="17.399999999999999" x14ac:dyDescent="0.3">
      <c r="A379" s="30" t="s">
        <v>3494</v>
      </c>
      <c r="B379" s="13" t="s">
        <v>114</v>
      </c>
      <c r="C379" s="10" t="str">
        <f>VLOOKUP(B379,總表!$1:$1048576,2,0)</f>
        <v>光照智慧栽培箱</v>
      </c>
      <c r="D379" s="17" t="str">
        <f>VLOOKUP(B379,總表!$1:$1048576,4,0)</f>
        <v>永續發展農糧技術</v>
      </c>
      <c r="E379" s="16" t="str">
        <f>VLOOKUP(B379,總表!$1:$1048576,5,0)</f>
        <v>國中組</v>
      </c>
      <c r="F379" s="16" t="str">
        <f>VLOOKUP(B379,總表!$1:$1048576,3,0)</f>
        <v>宜蘭縣</v>
      </c>
      <c r="G379" s="16" t="str">
        <f>VLOOKUP(B379,總表!$1:$1048576,6,0)</f>
        <v>尤心恩</v>
      </c>
      <c r="H379" s="16" t="str">
        <f>VLOOKUP(B379,總表!$1:$1048576,7,0)</f>
        <v>內城國中小</v>
      </c>
      <c r="I379" s="16" t="str">
        <f>VLOOKUP(B379,總表!$1:$1048576,8,0)</f>
        <v>林于歆</v>
      </c>
      <c r="J379" s="16" t="str">
        <f>VLOOKUP(B379,總表!$1:$1048576,9,0)</f>
        <v>內城國中小</v>
      </c>
      <c r="K379" s="16">
        <f>VLOOKUP(B379,總表!$1:$1048576,10,0)</f>
        <v>0</v>
      </c>
      <c r="L379" s="16">
        <f>VLOOKUP(B379,總表!$1:$1048576,11,0)</f>
        <v>0</v>
      </c>
      <c r="M379" s="16" t="str">
        <f>VLOOKUP(B379,總表!$1:$1048576,12,0)</f>
        <v>諶詠仁</v>
      </c>
      <c r="N379" s="16" t="str">
        <f>VLOOKUP(B379,總表!$1:$1048576,13,0)</f>
        <v>宜蘭縣縣立內城國中小</v>
      </c>
      <c r="O379" s="16" t="str">
        <f>VLOOKUP(B379,總表!$1:$1048576,14,0)</f>
        <v>邱鈞謙</v>
      </c>
      <c r="P379" s="16" t="str">
        <f>VLOOKUP(B379,總表!$1:$1048576,15,0)</f>
        <v>內城國中小</v>
      </c>
      <c r="Q379" s="16">
        <f>VLOOKUP(B379,總表!$1:$1048576,16,0)</f>
        <v>0</v>
      </c>
      <c r="R379" s="16">
        <f>VLOOKUP(B379,總表!$1:$1048576,17,0)</f>
        <v>0</v>
      </c>
    </row>
    <row r="380" spans="1:18" ht="17.399999999999999" x14ac:dyDescent="0.3">
      <c r="A380" s="30" t="s">
        <v>3494</v>
      </c>
      <c r="B380" s="13" t="s">
        <v>18</v>
      </c>
      <c r="C380" s="10" t="str">
        <f>VLOOKUP(B380,總表!$1:$1048576,2,0)</f>
        <v>雙用途鳥類爬蟲類孵蛋器</v>
      </c>
      <c r="D380" s="17" t="str">
        <f>VLOOKUP(B380,總表!$1:$1048576,4,0)</f>
        <v>永續發展農糧技術</v>
      </c>
      <c r="E380" s="16" t="str">
        <f>VLOOKUP(B380,總表!$1:$1048576,5,0)</f>
        <v>國中組</v>
      </c>
      <c r="F380" s="16" t="str">
        <f>VLOOKUP(B380,總表!$1:$1048576,3,0)</f>
        <v>雲林縣</v>
      </c>
      <c r="G380" s="16" t="str">
        <f>VLOOKUP(B380,總表!$1:$1048576,6,0)</f>
        <v>陳垣心</v>
      </c>
      <c r="H380" s="16" t="str">
        <f>VLOOKUP(B380,總表!$1:$1048576,7,0)</f>
        <v>宜梧國中</v>
      </c>
      <c r="I380" s="16" t="str">
        <f>VLOOKUP(B380,總表!$1:$1048576,8,0)</f>
        <v xml:space="preserve"> 李湘淋</v>
      </c>
      <c r="J380" s="16" t="str">
        <f>VLOOKUP(B380,總表!$1:$1048576,9,0)</f>
        <v>宜梧國中</v>
      </c>
      <c r="K380" s="16" t="str">
        <f>VLOOKUP(B380,總表!$1:$1048576,10,0)</f>
        <v>曾霆宇</v>
      </c>
      <c r="L380" s="16" t="str">
        <f>VLOOKUP(B380,總表!$1:$1048576,11,0)</f>
        <v>宜梧國中</v>
      </c>
      <c r="M380" s="16" t="str">
        <f>VLOOKUP(B380,總表!$1:$1048576,12,0)</f>
        <v>陳尚民</v>
      </c>
      <c r="N380" s="16" t="str">
        <f>VLOOKUP(B380,總表!$1:$1048576,13,0)</f>
        <v>雲林縣立宜梧國中</v>
      </c>
      <c r="O380" s="16">
        <f>VLOOKUP(B380,總表!$1:$1048576,14,0)</f>
        <v>0</v>
      </c>
      <c r="P380" s="16">
        <f>VLOOKUP(B380,總表!$1:$1048576,15,0)</f>
        <v>0</v>
      </c>
      <c r="Q380" s="16">
        <f>VLOOKUP(B380,總表!$1:$1048576,16,0)</f>
        <v>0</v>
      </c>
      <c r="R380" s="16">
        <f>VLOOKUP(B380,總表!$1:$1048576,17,0)</f>
        <v>0</v>
      </c>
    </row>
    <row r="381" spans="1:18" ht="17.399999999999999" x14ac:dyDescent="0.3">
      <c r="A381" s="30" t="s">
        <v>3494</v>
      </c>
      <c r="B381" s="13" t="s">
        <v>46</v>
      </c>
      <c r="C381" s="10" t="str">
        <f>VLOOKUP(B381,總表!$1:$1048576,2,0)</f>
        <v>水管發電機</v>
      </c>
      <c r="D381" s="17" t="str">
        <f>VLOOKUP(B381,總表!$1:$1048576,4,0)</f>
        <v>永續發展農糧技術</v>
      </c>
      <c r="E381" s="16" t="str">
        <f>VLOOKUP(B381,總表!$1:$1048576,5,0)</f>
        <v>國中組</v>
      </c>
      <c r="F381" s="16" t="str">
        <f>VLOOKUP(B381,總表!$1:$1048576,3,0)</f>
        <v>新北市</v>
      </c>
      <c r="G381" s="16" t="str">
        <f>VLOOKUP(B381,總表!$1:$1048576,6,0)</f>
        <v>夏宇</v>
      </c>
      <c r="H381" s="16" t="str">
        <f>VLOOKUP(B381,總表!$1:$1048576,7,0)</f>
        <v>龍騰學校財團法人新北市林口康橋國際高級中學</v>
      </c>
      <c r="I381" s="16" t="str">
        <f>VLOOKUP(B381,總表!$1:$1048576,8,0)</f>
        <v>林致廷</v>
      </c>
      <c r="J381" s="16" t="str">
        <f>VLOOKUP(B381,總表!$1:$1048576,9,0)</f>
        <v>龍騰學校財團法人新北市林口康橋國際高級中學</v>
      </c>
      <c r="K381" s="16" t="str">
        <f>VLOOKUP(B381,總表!$1:$1048576,10,0)</f>
        <v>林世騏</v>
      </c>
      <c r="L381" s="16" t="str">
        <f>VLOOKUP(B381,總表!$1:$1048576,11,0)</f>
        <v>龍騰學校財團法人新北市林口康橋國際高級中學(小學部)</v>
      </c>
      <c r="M381" s="16" t="str">
        <f>VLOOKUP(B381,總表!$1:$1048576,12,0)</f>
        <v>張基航Chihang Chang</v>
      </c>
      <c r="N381" s="16" t="str">
        <f>VLOOKUP(B381,總表!$1:$1048576,13,0)</f>
        <v>龍騰學校財團法人新北市林口康橋國際高級中學(小學部)</v>
      </c>
      <c r="O381" s="16" t="str">
        <f>VLOOKUP(B381,總表!$1:$1048576,14,0)</f>
        <v>徐同優</v>
      </c>
      <c r="P381" s="16" t="str">
        <f>VLOOKUP(B381,總表!$1:$1048576,15,0)</f>
        <v>龍騰學校財團法人新北市林口康橋國際高級中學(中學部)</v>
      </c>
      <c r="Q381" s="16">
        <f>VLOOKUP(B381,總表!$1:$1048576,16,0)</f>
        <v>0</v>
      </c>
      <c r="R381" s="16">
        <f>VLOOKUP(B381,總表!$1:$1048576,17,0)</f>
        <v>0</v>
      </c>
    </row>
    <row r="382" spans="1:18" ht="17.399999999999999" x14ac:dyDescent="0.3">
      <c r="A382" s="30" t="s">
        <v>3494</v>
      </c>
      <c r="B382" s="13" t="s">
        <v>130</v>
      </c>
      <c r="C382" s="10" t="str">
        <f>VLOOKUP(B382,總表!$1:$1048576,2,0)</f>
        <v>嘿!福壽螺抓抓</v>
      </c>
      <c r="D382" s="17" t="str">
        <f>VLOOKUP(B382,總表!$1:$1048576,4,0)</f>
        <v>永續發展農糧技術</v>
      </c>
      <c r="E382" s="16" t="str">
        <f>VLOOKUP(B382,總表!$1:$1048576,5,0)</f>
        <v>國中組</v>
      </c>
      <c r="F382" s="16" t="str">
        <f>VLOOKUP(B382,總表!$1:$1048576,3,0)</f>
        <v>嘉義縣</v>
      </c>
      <c r="G382" s="16" t="str">
        <f>VLOOKUP(B382,總表!$1:$1048576,6,0)</f>
        <v>邱喏陳</v>
      </c>
      <c r="H382" s="16" t="str">
        <f>VLOOKUP(B382,總表!$1:$1048576,7,0)</f>
        <v>嘉義縣溪口國中</v>
      </c>
      <c r="I382" s="16" t="str">
        <f>VLOOKUP(B382,總表!$1:$1048576,8,0)</f>
        <v>邱品智</v>
      </c>
      <c r="J382" s="16" t="str">
        <f>VLOOKUP(B382,總表!$1:$1048576,9,0)</f>
        <v>嘉義縣溪口國中</v>
      </c>
      <c r="K382" s="16" t="str">
        <f>VLOOKUP(B382,總表!$1:$1048576,10,0)</f>
        <v>郭奇峰</v>
      </c>
      <c r="L382" s="16" t="str">
        <f>VLOOKUP(B382,總表!$1:$1048576,11,0)</f>
        <v>嘉義縣溪口國中</v>
      </c>
      <c r="M382" s="16" t="str">
        <f>VLOOKUP(B382,總表!$1:$1048576,12,0)</f>
        <v>黃孝文</v>
      </c>
      <c r="N382" s="16" t="str">
        <f>VLOOKUP(B382,總表!$1:$1048576,13,0)</f>
        <v>嘉義縣溪口國中</v>
      </c>
      <c r="O382" s="16" t="str">
        <f>VLOOKUP(B382,總表!$1:$1048576,14,0)</f>
        <v>葉自軒</v>
      </c>
      <c r="P382" s="16" t="str">
        <f>VLOOKUP(B382,總表!$1:$1048576,15,0)</f>
        <v>嘉義縣溪口國中</v>
      </c>
      <c r="Q382" s="16">
        <f>VLOOKUP(B382,總表!$1:$1048576,16,0)</f>
        <v>0</v>
      </c>
      <c r="R382" s="16">
        <f>VLOOKUP(B382,總表!$1:$1048576,17,0)</f>
        <v>0</v>
      </c>
    </row>
    <row r="383" spans="1:18" ht="17.399999999999999" x14ac:dyDescent="0.3">
      <c r="A383" s="30" t="s">
        <v>3494</v>
      </c>
      <c r="B383" s="13" t="s">
        <v>29</v>
      </c>
      <c r="C383" s="10" t="str">
        <f>VLOOKUP(B383,總表!$1:$1048576,2,0)</f>
        <v>冥紙電池</v>
      </c>
      <c r="D383" s="17" t="str">
        <f>VLOOKUP(B383,總表!$1:$1048576,4,0)</f>
        <v>永續發展農糧技術</v>
      </c>
      <c r="E383" s="16" t="str">
        <f>VLOOKUP(B383,總表!$1:$1048576,5,0)</f>
        <v>國中組</v>
      </c>
      <c r="F383" s="16" t="str">
        <f>VLOOKUP(B383,總表!$1:$1048576,3,0)</f>
        <v>宜蘭縣</v>
      </c>
      <c r="G383" s="16" t="str">
        <f>VLOOKUP(B383,總表!$1:$1048576,6,0)</f>
        <v>林立邦</v>
      </c>
      <c r="H383" s="16" t="str">
        <f>VLOOKUP(B383,總表!$1:$1048576,7,0)</f>
        <v>宜蘭縣立員山國民中學</v>
      </c>
      <c r="I383" s="16">
        <f>VLOOKUP(B383,總表!$1:$1048576,8,0)</f>
        <v>0</v>
      </c>
      <c r="J383" s="16">
        <f>VLOOKUP(B383,總表!$1:$1048576,9,0)</f>
        <v>0</v>
      </c>
      <c r="K383" s="16">
        <f>VLOOKUP(B383,總表!$1:$1048576,10,0)</f>
        <v>0</v>
      </c>
      <c r="L383" s="16">
        <f>VLOOKUP(B383,總表!$1:$1048576,11,0)</f>
        <v>0</v>
      </c>
      <c r="M383" s="16" t="str">
        <f>VLOOKUP(B383,總表!$1:$1048576,12,0)</f>
        <v>吳宏達</v>
      </c>
      <c r="N383" s="16" t="str">
        <f>VLOOKUP(B383,總表!$1:$1048576,13,0)</f>
        <v>宜蘭縣縣立內城國中小</v>
      </c>
      <c r="O383" s="16" t="str">
        <f>VLOOKUP(B383,總表!$1:$1048576,14,0)</f>
        <v>陳淑華</v>
      </c>
      <c r="P383" s="16" t="str">
        <f>VLOOKUP(B383,總表!$1:$1048576,15,0)</f>
        <v>宜蘭縣縣立員山國民中學</v>
      </c>
      <c r="Q383" s="16">
        <f>VLOOKUP(B383,總表!$1:$1048576,16,0)</f>
        <v>0</v>
      </c>
      <c r="R383" s="16">
        <f>VLOOKUP(B383,總表!$1:$1048576,17,0)</f>
        <v>0</v>
      </c>
    </row>
    <row r="384" spans="1:18" ht="17.399999999999999" x14ac:dyDescent="0.3">
      <c r="A384" s="30" t="s">
        <v>3494</v>
      </c>
      <c r="B384" s="13" t="s">
        <v>106</v>
      </c>
      <c r="C384" s="10" t="str">
        <f>VLOOKUP(B384,總表!$1:$1048576,2,0)</f>
        <v>果途箱FruitVoyager – Ripening-Controlled Shipping Crate</v>
      </c>
      <c r="D384" s="17" t="str">
        <f>VLOOKUP(B384,總表!$1:$1048576,4,0)</f>
        <v>永續發展農糧技術</v>
      </c>
      <c r="E384" s="16" t="str">
        <f>VLOOKUP(B384,總表!$1:$1048576,5,0)</f>
        <v>國中組</v>
      </c>
      <c r="F384" s="16" t="str">
        <f>VLOOKUP(B384,總表!$1:$1048576,3,0)</f>
        <v>高雄市</v>
      </c>
      <c r="G384" s="16" t="str">
        <f>VLOOKUP(B384,總表!$1:$1048576,6,0)</f>
        <v>簡琦燁</v>
      </c>
      <c r="H384" s="16" t="str">
        <f>VLOOKUP(B384,總表!$1:$1048576,7,0)</f>
        <v>高雄市立鹽埕國民中學</v>
      </c>
      <c r="I384" s="16" t="str">
        <f>VLOOKUP(B384,總表!$1:$1048576,8,0)</f>
        <v>呂昀芸</v>
      </c>
      <c r="J384" s="16" t="str">
        <f>VLOOKUP(B384,總表!$1:$1048576,9,0)</f>
        <v>高雄市立鹽埕國民中學</v>
      </c>
      <c r="K384" s="16" t="str">
        <f>VLOOKUP(B384,總表!$1:$1048576,10,0)</f>
        <v>陳沛琪</v>
      </c>
      <c r="L384" s="16" t="str">
        <f>VLOOKUP(B384,總表!$1:$1048576,11,0)</f>
        <v>高雄市立鹽埕國民中學</v>
      </c>
      <c r="M384" s="16" t="str">
        <f>VLOOKUP(B384,總表!$1:$1048576,12,0)</f>
        <v>董巧琦</v>
      </c>
      <c r="N384" s="16" t="str">
        <f>VLOOKUP(B384,總表!$1:$1048576,13,0)</f>
        <v>高雄市立鹽埕國民中學</v>
      </c>
      <c r="O384" s="16">
        <f>VLOOKUP(B384,總表!$1:$1048576,14,0)</f>
        <v>0</v>
      </c>
      <c r="P384" s="16">
        <f>VLOOKUP(B384,總表!$1:$1048576,15,0)</f>
        <v>0</v>
      </c>
      <c r="Q384" s="16">
        <f>VLOOKUP(B384,總表!$1:$1048576,16,0)</f>
        <v>0</v>
      </c>
      <c r="R384" s="16">
        <f>VLOOKUP(B384,總表!$1:$1048576,17,0)</f>
        <v>0</v>
      </c>
    </row>
    <row r="385" spans="1:18" ht="17.399999999999999" x14ac:dyDescent="0.3">
      <c r="A385" s="22" t="s">
        <v>3495</v>
      </c>
      <c r="B385" s="13" t="s">
        <v>374</v>
      </c>
      <c r="C385" s="10" t="str">
        <f>VLOOKUP(B385,總表!$1:$1048576,2,0)</f>
        <v>靜心手機保管箱</v>
      </c>
      <c r="D385" s="18" t="str">
        <f>VLOOKUP(B385,總表!$1:$1048576,4,0)</f>
        <v>休閒與教育</v>
      </c>
      <c r="E385" s="16" t="str">
        <f>VLOOKUP(B385,總表!$1:$1048576,5,0)</f>
        <v>國中組</v>
      </c>
      <c r="F385" s="16" t="str">
        <f>VLOOKUP(B385,總表!$1:$1048576,3,0)</f>
        <v>臺東縣</v>
      </c>
      <c r="G385" s="16" t="str">
        <f>VLOOKUP(B385,總表!$1:$1048576,6,0)</f>
        <v>蔡張憶辰</v>
      </c>
      <c r="H385" s="16" t="str">
        <f>VLOOKUP(B385,總表!$1:$1048576,7,0)</f>
        <v>臺東縣立賓茂國民中學</v>
      </c>
      <c r="I385" s="16" t="str">
        <f>VLOOKUP(B385,總表!$1:$1048576,8,0)</f>
        <v>張品璿</v>
      </c>
      <c r="J385" s="16" t="str">
        <f>VLOOKUP(B385,總表!$1:$1048576,9,0)</f>
        <v>臺東縣立賓茂國民中學</v>
      </c>
      <c r="K385" s="16" t="str">
        <f>VLOOKUP(B385,總表!$1:$1048576,10,0)</f>
        <v>陳以諾</v>
      </c>
      <c r="L385" s="16" t="str">
        <f>VLOOKUP(B385,總表!$1:$1048576,11,0)</f>
        <v>臺東縣立賓茂國民中學</v>
      </c>
      <c r="M385" s="16" t="str">
        <f>VLOOKUP(B385,總表!$1:$1048576,12,0)</f>
        <v>郭宗政</v>
      </c>
      <c r="N385" s="16" t="str">
        <f>VLOOKUP(B385,總表!$1:$1048576,13,0)</f>
        <v>臺東縣立賓茂國民中學</v>
      </c>
      <c r="O385" s="16" t="str">
        <f>VLOOKUP(B385,總表!$1:$1048576,14,0)</f>
        <v>賴士勛</v>
      </c>
      <c r="P385" s="16" t="str">
        <f>VLOOKUP(B385,總表!$1:$1048576,15,0)</f>
        <v>臺東縣立賓茂國民中學</v>
      </c>
      <c r="Q385" s="16">
        <f>VLOOKUP(B385,總表!$1:$1048576,16,0)</f>
        <v>0</v>
      </c>
      <c r="R385" s="16">
        <f>VLOOKUP(B385,總表!$1:$1048576,17,0)</f>
        <v>0</v>
      </c>
    </row>
    <row r="386" spans="1:18" ht="17.399999999999999" x14ac:dyDescent="0.3">
      <c r="A386" s="22" t="s">
        <v>3495</v>
      </c>
      <c r="B386" s="13" t="s">
        <v>189</v>
      </c>
      <c r="C386" s="10" t="str">
        <f>VLOOKUP(B386,總表!$1:$1048576,2,0)</f>
        <v>槓鈴緊急保護裝置</v>
      </c>
      <c r="D386" s="18" t="str">
        <f>VLOOKUP(B386,總表!$1:$1048576,4,0)</f>
        <v>休閒與教育</v>
      </c>
      <c r="E386" s="16" t="str">
        <f>VLOOKUP(B386,總表!$1:$1048576,5,0)</f>
        <v>國中組</v>
      </c>
      <c r="F386" s="16" t="str">
        <f>VLOOKUP(B386,總表!$1:$1048576,3,0)</f>
        <v>臺中市</v>
      </c>
      <c r="G386" s="16" t="str">
        <f>VLOOKUP(B386,總表!$1:$1048576,6,0)</f>
        <v>余誌翰</v>
      </c>
      <c r="H386" s="16" t="str">
        <f>VLOOKUP(B386,總表!$1:$1048576,7,0)</f>
        <v>臺中市立沙鹿國民中學</v>
      </c>
      <c r="I386" s="16" t="str">
        <f>VLOOKUP(B386,總表!$1:$1048576,8,0)</f>
        <v>蔡守恆</v>
      </c>
      <c r="J386" s="16" t="str">
        <f>VLOOKUP(B386,總表!$1:$1048576,9,0)</f>
        <v>臺中市立沙鹿國民中學</v>
      </c>
      <c r="K386" s="16">
        <f>VLOOKUP(B386,總表!$1:$1048576,10,0)</f>
        <v>0</v>
      </c>
      <c r="L386" s="16">
        <f>VLOOKUP(B386,總表!$1:$1048576,11,0)</f>
        <v>0</v>
      </c>
      <c r="M386" s="16" t="str">
        <f>VLOOKUP(B386,總表!$1:$1048576,12,0)</f>
        <v>曾俊瑋</v>
      </c>
      <c r="N386" s="16" t="str">
        <f>VLOOKUP(B386,總表!$1:$1048576,13,0)</f>
        <v>臺中市立沙鹿國民中學</v>
      </c>
      <c r="O386" s="16">
        <f>VLOOKUP(B386,總表!$1:$1048576,14,0)</f>
        <v>0</v>
      </c>
      <c r="P386" s="16">
        <f>VLOOKUP(B386,總表!$1:$1048576,15,0)</f>
        <v>0</v>
      </c>
      <c r="Q386" s="16">
        <f>VLOOKUP(B386,總表!$1:$1048576,16,0)</f>
        <v>0</v>
      </c>
      <c r="R386" s="16">
        <f>VLOOKUP(B386,總表!$1:$1048576,17,0)</f>
        <v>0</v>
      </c>
    </row>
    <row r="387" spans="1:18" ht="17.399999999999999" x14ac:dyDescent="0.3">
      <c r="A387" s="22" t="s">
        <v>3495</v>
      </c>
      <c r="B387" s="13" t="s">
        <v>196</v>
      </c>
      <c r="C387" s="10" t="str">
        <f>VLOOKUP(B387,總表!$1:$1048576,2,0)</f>
        <v>仰臥起坐輔助機</v>
      </c>
      <c r="D387" s="18" t="str">
        <f>VLOOKUP(B387,總表!$1:$1048576,4,0)</f>
        <v>休閒與教育</v>
      </c>
      <c r="E387" s="16" t="str">
        <f>VLOOKUP(B387,總表!$1:$1048576,5,0)</f>
        <v>國中組</v>
      </c>
      <c r="F387" s="16" t="str">
        <f>VLOOKUP(B387,總表!$1:$1048576,3,0)</f>
        <v>彰化縣</v>
      </c>
      <c r="G387" s="16" t="str">
        <f>VLOOKUP(B387,總表!$1:$1048576,6,0)</f>
        <v>謝昕紘</v>
      </c>
      <c r="H387" s="16" t="str">
        <f>VLOOKUP(B387,總表!$1:$1048576,7,0)</f>
        <v>彰化縣立彰化藝術高級中學國中部</v>
      </c>
      <c r="I387" s="16" t="str">
        <f>VLOOKUP(B387,總表!$1:$1048576,8,0)</f>
        <v>林建騰</v>
      </c>
      <c r="J387" s="16" t="str">
        <f>VLOOKUP(B387,總表!$1:$1048576,9,0)</f>
        <v>彰化縣立彰泰國民中學</v>
      </c>
      <c r="K387" s="16" t="str">
        <f>VLOOKUP(B387,總表!$1:$1048576,10,0)</f>
        <v>陳永清</v>
      </c>
      <c r="L387" s="16" t="str">
        <f>VLOOKUP(B387,總表!$1:$1048576,11,0)</f>
        <v>南投縣私立普台高級中學暨附設國中部</v>
      </c>
      <c r="M387" s="16" t="str">
        <f>VLOOKUP(B387,總表!$1:$1048576,12,0)</f>
        <v>江淑芳</v>
      </c>
      <c r="N387" s="16" t="str">
        <f>VLOOKUP(B387,總表!$1:$1048576,13,0)</f>
        <v>彰化縣立彰化藝術高級中學國中部</v>
      </c>
      <c r="O387" s="16" t="str">
        <f>VLOOKUP(B387,總表!$1:$1048576,14,0)</f>
        <v>胡程皓</v>
      </c>
      <c r="P387" s="16" t="str">
        <f>VLOOKUP(B387,總表!$1:$1048576,15,0)</f>
        <v>南投縣私立普台高級中學暨附設國中部</v>
      </c>
      <c r="Q387" s="16">
        <f>VLOOKUP(B387,總表!$1:$1048576,16,0)</f>
        <v>0</v>
      </c>
      <c r="R387" s="16">
        <f>VLOOKUP(B387,總表!$1:$1048576,17,0)</f>
        <v>0</v>
      </c>
    </row>
    <row r="388" spans="1:18" ht="17.399999999999999" x14ac:dyDescent="0.3">
      <c r="A388" s="22" t="s">
        <v>3495</v>
      </c>
      <c r="B388" s="13" t="s">
        <v>256</v>
      </c>
      <c r="C388" s="10" t="str">
        <f>VLOOKUP(B388,總表!$1:$1048576,2,0)</f>
        <v>簡易水質監測系統 Simple Water Quality Monitoring System</v>
      </c>
      <c r="D388" s="18" t="str">
        <f>VLOOKUP(B388,總表!$1:$1048576,4,0)</f>
        <v>休閒與教育</v>
      </c>
      <c r="E388" s="16" t="str">
        <f>VLOOKUP(B388,總表!$1:$1048576,5,0)</f>
        <v>國中組</v>
      </c>
      <c r="F388" s="16" t="str">
        <f>VLOOKUP(B388,總表!$1:$1048576,3,0)</f>
        <v>臺北市</v>
      </c>
      <c r="G388" s="16" t="str">
        <f>VLOOKUP(B388,總表!$1:$1048576,6,0)</f>
        <v>劉承瑜</v>
      </c>
      <c r="H388" s="16" t="str">
        <f>VLOOKUP(B388,總表!$1:$1048576,7,0)</f>
        <v>臺北市私立復興實驗高級中學</v>
      </c>
      <c r="I388" s="16">
        <f>VLOOKUP(B388,總表!$1:$1048576,8,0)</f>
        <v>0</v>
      </c>
      <c r="J388" s="16">
        <f>VLOOKUP(B388,總表!$1:$1048576,9,0)</f>
        <v>0</v>
      </c>
      <c r="K388" s="16">
        <f>VLOOKUP(B388,總表!$1:$1048576,10,0)</f>
        <v>0</v>
      </c>
      <c r="L388" s="16">
        <f>VLOOKUP(B388,總表!$1:$1048576,11,0)</f>
        <v>0</v>
      </c>
      <c r="M388" s="16" t="str">
        <f>VLOOKUP(B388,總表!$1:$1048576,12,0)</f>
        <v>陳建宏</v>
      </c>
      <c r="N388" s="16" t="str">
        <f>VLOOKUP(B388,總表!$1:$1048576,13,0)</f>
        <v>台北市私立復興實驗高級中學</v>
      </c>
      <c r="O388" s="16">
        <f>VLOOKUP(B388,總表!$1:$1048576,14,0)</f>
        <v>0</v>
      </c>
      <c r="P388" s="16">
        <f>VLOOKUP(B388,總表!$1:$1048576,15,0)</f>
        <v>0</v>
      </c>
      <c r="Q388" s="16">
        <f>VLOOKUP(B388,總表!$1:$1048576,16,0)</f>
        <v>0</v>
      </c>
      <c r="R388" s="16">
        <f>VLOOKUP(B388,總表!$1:$1048576,17,0)</f>
        <v>0</v>
      </c>
    </row>
    <row r="389" spans="1:18" ht="17.399999999999999" x14ac:dyDescent="0.3">
      <c r="A389" s="22" t="s">
        <v>3495</v>
      </c>
      <c r="B389" s="13" t="s">
        <v>390</v>
      </c>
      <c r="C389" s="10" t="str">
        <f>VLOOKUP(B389,總表!$1:$1048576,2,0)</f>
        <v>自行車防傾倒腳撐</v>
      </c>
      <c r="D389" s="18" t="str">
        <f>VLOOKUP(B389,總表!$1:$1048576,4,0)</f>
        <v>休閒與教育</v>
      </c>
      <c r="E389" s="16" t="str">
        <f>VLOOKUP(B389,總表!$1:$1048576,5,0)</f>
        <v>國中組</v>
      </c>
      <c r="F389" s="16" t="str">
        <f>VLOOKUP(B389,總表!$1:$1048576,3,0)</f>
        <v>基隆市</v>
      </c>
      <c r="G389" s="16" t="str">
        <f>VLOOKUP(B389,總表!$1:$1048576,6,0)</f>
        <v>宋為濬</v>
      </c>
      <c r="H389" s="16" t="str">
        <f>VLOOKUP(B389,總表!$1:$1048576,7,0)</f>
        <v>基隆市立銘傳國中</v>
      </c>
      <c r="I389" s="16" t="str">
        <f>VLOOKUP(B389,總表!$1:$1048576,8,0)</f>
        <v>楊紹寬</v>
      </c>
      <c r="J389" s="16" t="str">
        <f>VLOOKUP(B389,總表!$1:$1048576,9,0)</f>
        <v>基隆市立銘傳國中</v>
      </c>
      <c r="K389" s="16" t="str">
        <f>VLOOKUP(B389,總表!$1:$1048576,10,0)</f>
        <v>陳新翰</v>
      </c>
      <c r="L389" s="16" t="str">
        <f>VLOOKUP(B389,總表!$1:$1048576,11,0)</f>
        <v>基隆市立銘傳國中</v>
      </c>
      <c r="M389" s="16" t="str">
        <f>VLOOKUP(B389,總表!$1:$1048576,12,0)</f>
        <v>李健次</v>
      </c>
      <c r="N389" s="16" t="str">
        <f>VLOOKUP(B389,總表!$1:$1048576,13,0)</f>
        <v xml:space="preserve">基隆市立銘傳國中 </v>
      </c>
      <c r="O389" s="16" t="str">
        <f>VLOOKUP(B389,總表!$1:$1048576,14,0)</f>
        <v>劉珠玲</v>
      </c>
      <c r="P389" s="16" t="str">
        <f>VLOOKUP(B389,總表!$1:$1048576,15,0)</f>
        <v xml:space="preserve">基隆市立銘傳國中 </v>
      </c>
      <c r="Q389" s="16" t="str">
        <f>VLOOKUP(B389,總表!$1:$1048576,16,0)</f>
        <v xml:space="preserve"> 沈容聞</v>
      </c>
      <c r="R389" s="16" t="str">
        <f>VLOOKUP(B389,總表!$1:$1048576,17,0)</f>
        <v xml:space="preserve">基隆市立銘傳國中 </v>
      </c>
    </row>
    <row r="390" spans="1:18" ht="17.399999999999999" x14ac:dyDescent="0.3">
      <c r="A390" s="22" t="s">
        <v>3495</v>
      </c>
      <c r="B390" s="13" t="s">
        <v>329</v>
      </c>
      <c r="C390" s="10" t="str">
        <f>VLOOKUP(B390,總表!$1:$1048576,2,0)</f>
        <v>最適椅高偵測系統</v>
      </c>
      <c r="D390" s="18" t="str">
        <f>VLOOKUP(B390,總表!$1:$1048576,4,0)</f>
        <v>休閒與教育</v>
      </c>
      <c r="E390" s="16" t="str">
        <f>VLOOKUP(B390,總表!$1:$1048576,5,0)</f>
        <v>國中組</v>
      </c>
      <c r="F390" s="16" t="str">
        <f>VLOOKUP(B390,總表!$1:$1048576,3,0)</f>
        <v>花蓮縣</v>
      </c>
      <c r="G390" s="16" t="str">
        <f>VLOOKUP(B390,總表!$1:$1048576,6,0)</f>
        <v>李元勝</v>
      </c>
      <c r="H390" s="16" t="str">
        <f>VLOOKUP(B390,總表!$1:$1048576,7,0)</f>
        <v>花崗國中</v>
      </c>
      <c r="I390" s="16" t="str">
        <f>VLOOKUP(B390,總表!$1:$1048576,8,0)</f>
        <v>紀之晨</v>
      </c>
      <c r="J390" s="16" t="str">
        <f>VLOOKUP(B390,總表!$1:$1048576,9,0)</f>
        <v>花崗國中</v>
      </c>
      <c r="K390" s="16" t="str">
        <f>VLOOKUP(B390,總表!$1:$1048576,10,0)</f>
        <v>洪崇皓</v>
      </c>
      <c r="L390" s="16" t="str">
        <f>VLOOKUP(B390,總表!$1:$1048576,11,0)</f>
        <v>花崗國中</v>
      </c>
      <c r="M390" s="16" t="str">
        <f>VLOOKUP(B390,總表!$1:$1048576,12,0)</f>
        <v>龔瑞清</v>
      </c>
      <c r="N390" s="16" t="str">
        <f>VLOOKUP(B390,總表!$1:$1048576,13,0)</f>
        <v>花崗國中</v>
      </c>
      <c r="O390" s="16" t="str">
        <f>VLOOKUP(B390,總表!$1:$1048576,14,0)</f>
        <v>劉厚德</v>
      </c>
      <c r="P390" s="16" t="str">
        <f>VLOOKUP(B390,總表!$1:$1048576,15,0)</f>
        <v>花崗國中</v>
      </c>
      <c r="Q390" s="16">
        <f>VLOOKUP(B390,總表!$1:$1048576,16,0)</f>
        <v>0</v>
      </c>
      <c r="R390" s="16">
        <f>VLOOKUP(B390,總表!$1:$1048576,17,0)</f>
        <v>0</v>
      </c>
    </row>
    <row r="391" spans="1:18" ht="17.399999999999999" x14ac:dyDescent="0.3">
      <c r="A391" s="22" t="s">
        <v>3495</v>
      </c>
      <c r="B391" s="13" t="s">
        <v>218</v>
      </c>
      <c r="C391" s="10" t="str">
        <f>VLOOKUP(B391,總表!$1:$1048576,2,0)</f>
        <v>運動分析裝置</v>
      </c>
      <c r="D391" s="18" t="str">
        <f>VLOOKUP(B391,總表!$1:$1048576,4,0)</f>
        <v>休閒與教育</v>
      </c>
      <c r="E391" s="16" t="str">
        <f>VLOOKUP(B391,總表!$1:$1048576,5,0)</f>
        <v>國中組</v>
      </c>
      <c r="F391" s="16" t="str">
        <f>VLOOKUP(B391,總表!$1:$1048576,3,0)</f>
        <v>宜蘭縣</v>
      </c>
      <c r="G391" s="16" t="str">
        <f>VLOOKUP(B391,總表!$1:$1048576,6,0)</f>
        <v>林立邦</v>
      </c>
      <c r="H391" s="16" t="str">
        <f>VLOOKUP(B391,總表!$1:$1048576,7,0)</f>
        <v>宜蘭縣立員山國民中學</v>
      </c>
      <c r="I391" s="16" t="str">
        <f>VLOOKUP(B391,總表!$1:$1048576,8,0)</f>
        <v>蔡兆頎</v>
      </c>
      <c r="J391" s="16" t="str">
        <f>VLOOKUP(B391,總表!$1:$1048576,9,0)</f>
        <v>員山國中</v>
      </c>
      <c r="K391" s="16" t="str">
        <f>VLOOKUP(B391,總表!$1:$1048576,10,0)</f>
        <v>黃翊嘉</v>
      </c>
      <c r="L391" s="16" t="str">
        <f>VLOOKUP(B391,總表!$1:$1048576,11,0)</f>
        <v>凱旋國中</v>
      </c>
      <c r="M391" s="16" t="str">
        <f>VLOOKUP(B391,總表!$1:$1048576,12,0)</f>
        <v>吳宏達</v>
      </c>
      <c r="N391" s="16" t="str">
        <f>VLOOKUP(B391,總表!$1:$1048576,13,0)</f>
        <v>宜蘭縣縣立內城國中小</v>
      </c>
      <c r="O391" s="16" t="str">
        <f>VLOOKUP(B391,總表!$1:$1048576,14,0)</f>
        <v>陳淑華</v>
      </c>
      <c r="P391" s="16" t="str">
        <f>VLOOKUP(B391,總表!$1:$1048576,15,0)</f>
        <v>宜蘭縣縣立員山國民中學</v>
      </c>
      <c r="Q391" s="16">
        <f>VLOOKUP(B391,總表!$1:$1048576,16,0)</f>
        <v>0</v>
      </c>
      <c r="R391" s="16">
        <f>VLOOKUP(B391,總表!$1:$1048576,17,0)</f>
        <v>0</v>
      </c>
    </row>
    <row r="392" spans="1:18" ht="17.399999999999999" x14ac:dyDescent="0.3">
      <c r="A392" s="22" t="s">
        <v>3495</v>
      </c>
      <c r="B392" s="13" t="s">
        <v>398</v>
      </c>
      <c r="C392" s="10" t="str">
        <f>VLOOKUP(B392,總表!$1:$1048576,2,0)</f>
        <v>手機箱跳繩</v>
      </c>
      <c r="D392" s="18" t="str">
        <f>VLOOKUP(B392,總表!$1:$1048576,4,0)</f>
        <v>休閒與教育</v>
      </c>
      <c r="E392" s="16" t="str">
        <f>VLOOKUP(B392,總表!$1:$1048576,5,0)</f>
        <v>國中組</v>
      </c>
      <c r="F392" s="16" t="str">
        <f>VLOOKUP(B392,總表!$1:$1048576,3,0)</f>
        <v>嘉義縣</v>
      </c>
      <c r="G392" s="16" t="str">
        <f>VLOOKUP(B392,總表!$1:$1048576,6,0)</f>
        <v>黃柏翰</v>
      </c>
      <c r="H392" s="16" t="str">
        <f>VLOOKUP(B392,總表!$1:$1048576,7,0)</f>
        <v>嘉義縣溪口國中</v>
      </c>
      <c r="I392" s="16" t="str">
        <f>VLOOKUP(B392,總表!$1:$1048576,8,0)</f>
        <v>朱建育</v>
      </c>
      <c r="J392" s="16" t="str">
        <f>VLOOKUP(B392,總表!$1:$1048576,9,0)</f>
        <v>嘉義縣溪口國中</v>
      </c>
      <c r="K392" s="16" t="str">
        <f>VLOOKUP(B392,總表!$1:$1048576,10,0)</f>
        <v>何梓維</v>
      </c>
      <c r="L392" s="16" t="str">
        <f>VLOOKUP(B392,總表!$1:$1048576,11,0)</f>
        <v>嘉義縣溪口國中</v>
      </c>
      <c r="M392" s="16" t="str">
        <f>VLOOKUP(B392,總表!$1:$1048576,12,0)</f>
        <v>葉自軒</v>
      </c>
      <c r="N392" s="16" t="str">
        <f>VLOOKUP(B392,總表!$1:$1048576,13,0)</f>
        <v>嘉義縣溪口國中</v>
      </c>
      <c r="O392" s="16" t="str">
        <f>VLOOKUP(B392,總表!$1:$1048576,14,0)</f>
        <v>黃孝文</v>
      </c>
      <c r="P392" s="16" t="str">
        <f>VLOOKUP(B392,總表!$1:$1048576,15,0)</f>
        <v>嘉義縣溪口國中</v>
      </c>
      <c r="Q392" s="16">
        <f>VLOOKUP(B392,總表!$1:$1048576,16,0)</f>
        <v>0</v>
      </c>
      <c r="R392" s="16">
        <f>VLOOKUP(B392,總表!$1:$1048576,17,0)</f>
        <v>0</v>
      </c>
    </row>
    <row r="393" spans="1:18" ht="17.399999999999999" x14ac:dyDescent="0.3">
      <c r="A393" s="22" t="s">
        <v>3495</v>
      </c>
      <c r="B393" s="13" t="s">
        <v>301</v>
      </c>
      <c r="C393" s="10" t="str">
        <f>VLOOKUP(B393,總表!$1:$1048576,2,0)</f>
        <v>畫具卷</v>
      </c>
      <c r="D393" s="18" t="str">
        <f>VLOOKUP(B393,總表!$1:$1048576,4,0)</f>
        <v>休閒與教育</v>
      </c>
      <c r="E393" s="16" t="str">
        <f>VLOOKUP(B393,總表!$1:$1048576,5,0)</f>
        <v>國中組</v>
      </c>
      <c r="F393" s="16" t="str">
        <f>VLOOKUP(B393,總表!$1:$1048576,3,0)</f>
        <v>基隆市</v>
      </c>
      <c r="G393" s="16" t="str">
        <f>VLOOKUP(B393,總表!$1:$1048576,6,0)</f>
        <v>甘惠心</v>
      </c>
      <c r="H393" s="16" t="str">
        <f>VLOOKUP(B393,總表!$1:$1048576,7,0)</f>
        <v>基隆市立銘傳國中</v>
      </c>
      <c r="I393" s="16" t="str">
        <f>VLOOKUP(B393,總表!$1:$1048576,8,0)</f>
        <v>武孟希</v>
      </c>
      <c r="J393" s="16" t="str">
        <f>VLOOKUP(B393,總表!$1:$1048576,9,0)</f>
        <v>基隆市立銘傳國中</v>
      </c>
      <c r="K393" s="16" t="str">
        <f>VLOOKUP(B393,總表!$1:$1048576,10,0)</f>
        <v>呂妍慧</v>
      </c>
      <c r="L393" s="16" t="str">
        <f>VLOOKUP(B393,總表!$1:$1048576,11,0)</f>
        <v>基隆市立銘傳國中</v>
      </c>
      <c r="M393" s="16" t="str">
        <f>VLOOKUP(B393,總表!$1:$1048576,12,0)</f>
        <v>李健次</v>
      </c>
      <c r="N393" s="16" t="str">
        <f>VLOOKUP(B393,總表!$1:$1048576,13,0)</f>
        <v>基隆市立銘傳國中</v>
      </c>
      <c r="O393" s="16" t="str">
        <f>VLOOKUP(B393,總表!$1:$1048576,14,0)</f>
        <v>袁昌宏</v>
      </c>
      <c r="P393" s="16" t="str">
        <f>VLOOKUP(B393,總表!$1:$1048576,15,0)</f>
        <v>基隆市立銘傳國中</v>
      </c>
      <c r="Q393" s="16" t="str">
        <f>VLOOKUP(B393,總表!$1:$1048576,16,0)</f>
        <v>沈容聞</v>
      </c>
      <c r="R393" s="16" t="str">
        <f>VLOOKUP(B393,總表!$1:$1048576,17,0)</f>
        <v>基隆市立銘傳國中</v>
      </c>
    </row>
    <row r="394" spans="1:18" ht="17.399999999999999" x14ac:dyDescent="0.3">
      <c r="A394" s="22" t="s">
        <v>3495</v>
      </c>
      <c r="B394" s="13" t="s">
        <v>311</v>
      </c>
      <c r="C394" s="10" t="str">
        <f>VLOOKUP(B394,總表!$1:$1048576,2,0)</f>
        <v>潛水健康數據監控裝置</v>
      </c>
      <c r="D394" s="18" t="str">
        <f>VLOOKUP(B394,總表!$1:$1048576,4,0)</f>
        <v>休閒與教育</v>
      </c>
      <c r="E394" s="16" t="str">
        <f>VLOOKUP(B394,總表!$1:$1048576,5,0)</f>
        <v>國中組</v>
      </c>
      <c r="F394" s="16" t="str">
        <f>VLOOKUP(B394,總表!$1:$1048576,3,0)</f>
        <v>新北市</v>
      </c>
      <c r="G394" s="16" t="str">
        <f>VLOOKUP(B394,總表!$1:$1048576,6,0)</f>
        <v>姜博</v>
      </c>
      <c r="H394" s="16" t="str">
        <f>VLOOKUP(B394,總表!$1:$1048576,7,0)</f>
        <v>新北市南山高級中學</v>
      </c>
      <c r="I394" s="16" t="str">
        <f>VLOOKUP(B394,總表!$1:$1048576,8,0)</f>
        <v>何胤霖</v>
      </c>
      <c r="J394" s="16" t="str">
        <f>VLOOKUP(B394,總表!$1:$1048576,9,0)</f>
        <v>新北市南山高級中學</v>
      </c>
      <c r="K394" s="16">
        <f>VLOOKUP(B394,總表!$1:$1048576,10,0)</f>
        <v>0</v>
      </c>
      <c r="L394" s="16">
        <f>VLOOKUP(B394,總表!$1:$1048576,11,0)</f>
        <v>0</v>
      </c>
      <c r="M394" s="16" t="str">
        <f>VLOOKUP(B394,總表!$1:$1048576,12,0)</f>
        <v>林政煌</v>
      </c>
      <c r="N394" s="16" t="str">
        <f>VLOOKUP(B394,總表!$1:$1048576,13,0)</f>
        <v>新北市南山高級中學</v>
      </c>
      <c r="O394" s="16">
        <f>VLOOKUP(B394,總表!$1:$1048576,14,0)</f>
        <v>0</v>
      </c>
      <c r="P394" s="16">
        <f>VLOOKUP(B394,總表!$1:$1048576,15,0)</f>
        <v>0</v>
      </c>
      <c r="Q394" s="16">
        <f>VLOOKUP(B394,總表!$1:$1048576,16,0)</f>
        <v>0</v>
      </c>
      <c r="R394" s="16">
        <f>VLOOKUP(B394,總表!$1:$1048576,17,0)</f>
        <v>0</v>
      </c>
    </row>
    <row r="395" spans="1:18" ht="17.399999999999999" x14ac:dyDescent="0.3">
      <c r="A395" s="22" t="s">
        <v>3495</v>
      </c>
      <c r="B395" s="13" t="s">
        <v>298</v>
      </c>
      <c r="C395" s="10" t="str">
        <f>VLOOKUP(B395,總表!$1:$1048576,2,0)</f>
        <v>情緒提醒筆</v>
      </c>
      <c r="D395" s="18" t="str">
        <f>VLOOKUP(B395,總表!$1:$1048576,4,0)</f>
        <v>休閒與教育</v>
      </c>
      <c r="E395" s="16" t="str">
        <f>VLOOKUP(B395,總表!$1:$1048576,5,0)</f>
        <v>國中組</v>
      </c>
      <c r="F395" s="16" t="str">
        <f>VLOOKUP(B395,總表!$1:$1048576,3,0)</f>
        <v>桃園市</v>
      </c>
      <c r="G395" s="16" t="str">
        <f>VLOOKUP(B395,總表!$1:$1048576,6,0)</f>
        <v>李雨潔</v>
      </c>
      <c r="H395" s="16" t="str">
        <f>VLOOKUP(B395,總表!$1:$1048576,7,0)</f>
        <v>桃園市立經國國中</v>
      </c>
      <c r="I395" s="16">
        <f>VLOOKUP(B395,總表!$1:$1048576,8,0)</f>
        <v>0</v>
      </c>
      <c r="J395" s="16">
        <f>VLOOKUP(B395,總表!$1:$1048576,9,0)</f>
        <v>0</v>
      </c>
      <c r="K395" s="16">
        <f>VLOOKUP(B395,總表!$1:$1048576,10,0)</f>
        <v>0</v>
      </c>
      <c r="L395" s="16">
        <f>VLOOKUP(B395,總表!$1:$1048576,11,0)</f>
        <v>0</v>
      </c>
      <c r="M395" s="16" t="str">
        <f>VLOOKUP(B395,總表!$1:$1048576,12,0)</f>
        <v>陳逸群</v>
      </c>
      <c r="N395" s="16" t="str">
        <f>VLOOKUP(B395,總表!$1:$1048576,13,0)</f>
        <v>經國國中</v>
      </c>
      <c r="O395" s="16" t="str">
        <f>VLOOKUP(B395,總表!$1:$1048576,14,0)</f>
        <v>陳泓宇</v>
      </c>
      <c r="P395" s="16" t="str">
        <f>VLOOKUP(B395,總表!$1:$1048576,15,0)</f>
        <v>桃園市立經國國民中學</v>
      </c>
      <c r="Q395" s="16" t="str">
        <f>VLOOKUP(B395,總表!$1:$1048576,16,0)</f>
        <v>吳有恒</v>
      </c>
      <c r="R395" s="16" t="str">
        <f>VLOOKUP(B395,總表!$1:$1048576,17,0)</f>
        <v>桃園市立經國國民中學</v>
      </c>
    </row>
    <row r="396" spans="1:18" ht="17.399999999999999" x14ac:dyDescent="0.3">
      <c r="A396" s="22" t="s">
        <v>3495</v>
      </c>
      <c r="B396" s="13" t="s">
        <v>183</v>
      </c>
      <c r="C396" s="10" t="str">
        <f>VLOOKUP(B396,總表!$1:$1048576,2,0)</f>
        <v xml:space="preserve"> 人格分析測試卡牌</v>
      </c>
      <c r="D396" s="18" t="str">
        <f>VLOOKUP(B396,總表!$1:$1048576,4,0)</f>
        <v>休閒與教育</v>
      </c>
      <c r="E396" s="16" t="str">
        <f>VLOOKUP(B396,總表!$1:$1048576,5,0)</f>
        <v>國中組</v>
      </c>
      <c r="F396" s="16" t="str">
        <f>VLOOKUP(B396,總表!$1:$1048576,3,0)</f>
        <v>雲林縣</v>
      </c>
      <c r="G396" s="16" t="str">
        <f>VLOOKUP(B396,總表!$1:$1048576,6,0)</f>
        <v>李威震</v>
      </c>
      <c r="H396" s="16" t="str">
        <f>VLOOKUP(B396,總表!$1:$1048576,7,0)</f>
        <v>宜梧國中</v>
      </c>
      <c r="I396" s="16" t="str">
        <f>VLOOKUP(B396,總表!$1:$1048576,8,0)</f>
        <v>曾泓源</v>
      </c>
      <c r="J396" s="16" t="str">
        <f>VLOOKUP(B396,總表!$1:$1048576,9,0)</f>
        <v>宜梧國中</v>
      </c>
      <c r="K396" s="16" t="str">
        <f>VLOOKUP(B396,總表!$1:$1048576,10,0)</f>
        <v>葉聖揚</v>
      </c>
      <c r="L396" s="16" t="str">
        <f>VLOOKUP(B396,總表!$1:$1048576,11,0)</f>
        <v>宜梧國中</v>
      </c>
      <c r="M396" s="16" t="str">
        <f>VLOOKUP(B396,總表!$1:$1048576,12,0)</f>
        <v>陳尚民</v>
      </c>
      <c r="N396" s="16" t="str">
        <f>VLOOKUP(B396,總表!$1:$1048576,13,0)</f>
        <v>雲林縣立宜梧國中</v>
      </c>
      <c r="O396" s="16">
        <f>VLOOKUP(B396,總表!$1:$1048576,14,0)</f>
        <v>0</v>
      </c>
      <c r="P396" s="16">
        <f>VLOOKUP(B396,總表!$1:$1048576,15,0)</f>
        <v>0</v>
      </c>
      <c r="Q396" s="16">
        <f>VLOOKUP(B396,總表!$1:$1048576,16,0)</f>
        <v>0</v>
      </c>
      <c r="R396" s="16">
        <f>VLOOKUP(B396,總表!$1:$1048576,17,0)</f>
        <v>0</v>
      </c>
    </row>
    <row r="397" spans="1:18" ht="17.399999999999999" x14ac:dyDescent="0.3">
      <c r="A397" s="22" t="s">
        <v>3495</v>
      </c>
      <c r="B397" s="13" t="s">
        <v>403</v>
      </c>
      <c r="C397" s="10" t="str">
        <f>VLOOKUP(B397,總表!$1:$1048576,2,0)</f>
        <v>自控戲偶</v>
      </c>
      <c r="D397" s="18" t="str">
        <f>VLOOKUP(B397,總表!$1:$1048576,4,0)</f>
        <v>休閒與教育</v>
      </c>
      <c r="E397" s="16" t="str">
        <f>VLOOKUP(B397,總表!$1:$1048576,5,0)</f>
        <v>國中組</v>
      </c>
      <c r="F397" s="16" t="str">
        <f>VLOOKUP(B397,總表!$1:$1048576,3,0)</f>
        <v>嘉義縣</v>
      </c>
      <c r="G397" s="16" t="str">
        <f>VLOOKUP(B397,總表!$1:$1048576,6,0)</f>
        <v>陳玠沅</v>
      </c>
      <c r="H397" s="16" t="str">
        <f>VLOOKUP(B397,總表!$1:$1048576,7,0)</f>
        <v>嘉義縣溪口國中</v>
      </c>
      <c r="I397" s="16" t="str">
        <f>VLOOKUP(B397,總表!$1:$1048576,8,0)</f>
        <v>黃唯宬</v>
      </c>
      <c r="J397" s="16" t="str">
        <f>VLOOKUP(B397,總表!$1:$1048576,9,0)</f>
        <v>嘉義縣溪口國中</v>
      </c>
      <c r="K397" s="16">
        <f>VLOOKUP(B397,總表!$1:$1048576,10,0)</f>
        <v>0</v>
      </c>
      <c r="L397" s="16">
        <f>VLOOKUP(B397,總表!$1:$1048576,11,0)</f>
        <v>0</v>
      </c>
      <c r="M397" s="16" t="str">
        <f>VLOOKUP(B397,總表!$1:$1048576,12,0)</f>
        <v>黃孝文</v>
      </c>
      <c r="N397" s="16" t="str">
        <f>VLOOKUP(B397,總表!$1:$1048576,13,0)</f>
        <v>嘉義縣溪口國中</v>
      </c>
      <c r="O397" s="16" t="str">
        <f>VLOOKUP(B397,總表!$1:$1048576,14,0)</f>
        <v>葉自軒</v>
      </c>
      <c r="P397" s="16" t="str">
        <f>VLOOKUP(B397,總表!$1:$1048576,15,0)</f>
        <v>嘉義縣溪口國中</v>
      </c>
      <c r="Q397" s="16">
        <f>VLOOKUP(B397,總表!$1:$1048576,16,0)</f>
        <v>0</v>
      </c>
      <c r="R397" s="16">
        <f>VLOOKUP(B397,總表!$1:$1048576,17,0)</f>
        <v>0</v>
      </c>
    </row>
    <row r="398" spans="1:18" ht="17.399999999999999" x14ac:dyDescent="0.3">
      <c r="A398" s="25" t="s">
        <v>3492</v>
      </c>
      <c r="B398" s="13" t="s">
        <v>383</v>
      </c>
      <c r="C398" s="10" t="str">
        <f>VLOOKUP(B398,總表!$1:$1048576,2,0)</f>
        <v>智匯調色器</v>
      </c>
      <c r="D398" s="18" t="str">
        <f>VLOOKUP(B398,總表!$1:$1048576,4,0)</f>
        <v>休閒與教育</v>
      </c>
      <c r="E398" s="16" t="str">
        <f>VLOOKUP(B398,總表!$1:$1048576,5,0)</f>
        <v>國中組</v>
      </c>
      <c r="F398" s="16" t="str">
        <f>VLOOKUP(B398,總表!$1:$1048576,3,0)</f>
        <v>高雄市</v>
      </c>
      <c r="G398" s="16" t="str">
        <f>VLOOKUP(B398,總表!$1:$1048576,6,0)</f>
        <v>李晨綾</v>
      </c>
      <c r="H398" s="16" t="str">
        <f>VLOOKUP(B398,總表!$1:$1048576,7,0)</f>
        <v>後勁國中</v>
      </c>
      <c r="I398" s="16">
        <f>VLOOKUP(B398,總表!$1:$1048576,8,0)</f>
        <v>0</v>
      </c>
      <c r="J398" s="16">
        <f>VLOOKUP(B398,總表!$1:$1048576,9,0)</f>
        <v>0</v>
      </c>
      <c r="K398" s="16">
        <f>VLOOKUP(B398,總表!$1:$1048576,10,0)</f>
        <v>0</v>
      </c>
      <c r="L398" s="16">
        <f>VLOOKUP(B398,總表!$1:$1048576,11,0)</f>
        <v>0</v>
      </c>
      <c r="M398" s="16" t="str">
        <f>VLOOKUP(B398,總表!$1:$1048576,12,0)</f>
        <v>楊力陵</v>
      </c>
      <c r="N398" s="16" t="str">
        <f>VLOOKUP(B398,總表!$1:$1048576,13,0)</f>
        <v>高雄市後勁國中</v>
      </c>
      <c r="O398" s="16" t="str">
        <f>VLOOKUP(B398,總表!$1:$1048576,14,0)</f>
        <v>翁雪芳</v>
      </c>
      <c r="P398" s="16" t="str">
        <f>VLOOKUP(B398,總表!$1:$1048576,15,0)</f>
        <v>高雄市後勁國中</v>
      </c>
      <c r="Q398" s="16">
        <f>VLOOKUP(B398,總表!$1:$1048576,16,0)</f>
        <v>0</v>
      </c>
      <c r="R398" s="16">
        <f>VLOOKUP(B398,總表!$1:$1048576,17,0)</f>
        <v>0</v>
      </c>
    </row>
    <row r="399" spans="1:18" ht="17.399999999999999" x14ac:dyDescent="0.3">
      <c r="A399" s="25" t="s">
        <v>3492</v>
      </c>
      <c r="B399" s="13" t="s">
        <v>360</v>
      </c>
      <c r="C399" s="10" t="str">
        <f>VLOOKUP(B399,總表!$1:$1048576,2,0)</f>
        <v>肺炎走避擦黑板機</v>
      </c>
      <c r="D399" s="18" t="str">
        <f>VLOOKUP(B399,總表!$1:$1048576,4,0)</f>
        <v>休閒與教育</v>
      </c>
      <c r="E399" s="16" t="str">
        <f>VLOOKUP(B399,總表!$1:$1048576,5,0)</f>
        <v>國中組</v>
      </c>
      <c r="F399" s="16" t="str">
        <f>VLOOKUP(B399,總表!$1:$1048576,3,0)</f>
        <v>花蓮縣</v>
      </c>
      <c r="G399" s="16" t="str">
        <f>VLOOKUP(B399,總表!$1:$1048576,6,0)</f>
        <v>胡迪</v>
      </c>
      <c r="H399" s="16" t="str">
        <f>VLOOKUP(B399,總表!$1:$1048576,7,0)</f>
        <v>花崗國中</v>
      </c>
      <c r="I399" s="16" t="str">
        <f>VLOOKUP(B399,總表!$1:$1048576,8,0)</f>
        <v>蔡昊勳</v>
      </c>
      <c r="J399" s="16" t="str">
        <f>VLOOKUP(B399,總表!$1:$1048576,9,0)</f>
        <v>花崗國中</v>
      </c>
      <c r="K399" s="16" t="str">
        <f>VLOOKUP(B399,總表!$1:$1048576,10,0)</f>
        <v>歐家端</v>
      </c>
      <c r="L399" s="16" t="str">
        <f>VLOOKUP(B399,總表!$1:$1048576,11,0)</f>
        <v>花崗國中</v>
      </c>
      <c r="M399" s="16" t="str">
        <f>VLOOKUP(B399,總表!$1:$1048576,12,0)</f>
        <v>劉厚德</v>
      </c>
      <c r="N399" s="16" t="str">
        <f>VLOOKUP(B399,總表!$1:$1048576,13,0)</f>
        <v>花崗國中</v>
      </c>
      <c r="O399" s="16" t="str">
        <f>VLOOKUP(B399,總表!$1:$1048576,14,0)</f>
        <v>龔瑞清</v>
      </c>
      <c r="P399" s="16" t="str">
        <f>VLOOKUP(B399,總表!$1:$1048576,15,0)</f>
        <v>花崗國中</v>
      </c>
      <c r="Q399" s="16">
        <f>VLOOKUP(B399,總表!$1:$1048576,16,0)</f>
        <v>0</v>
      </c>
      <c r="R399" s="16">
        <f>VLOOKUP(B399,總表!$1:$1048576,17,0)</f>
        <v>0</v>
      </c>
    </row>
    <row r="400" spans="1:18" ht="17.399999999999999" x14ac:dyDescent="0.3">
      <c r="A400" s="25" t="s">
        <v>3492</v>
      </c>
      <c r="B400" s="13" t="s">
        <v>276</v>
      </c>
      <c r="C400" s="10" t="str">
        <f>VLOOKUP(B400,總表!$1:$1048576,2,0)</f>
        <v>自製敷料檢測膜組之教具開發</v>
      </c>
      <c r="D400" s="18" t="str">
        <f>VLOOKUP(B400,總表!$1:$1048576,4,0)</f>
        <v>休閒與教育</v>
      </c>
      <c r="E400" s="16" t="str">
        <f>VLOOKUP(B400,總表!$1:$1048576,5,0)</f>
        <v>國中組</v>
      </c>
      <c r="F400" s="16" t="str">
        <f>VLOOKUP(B400,總表!$1:$1048576,3,0)</f>
        <v>新北市</v>
      </c>
      <c r="G400" s="16" t="str">
        <f>VLOOKUP(B400,總表!$1:$1048576,6,0)</f>
        <v>趙梓涵</v>
      </c>
      <c r="H400" s="16" t="str">
        <f>VLOOKUP(B400,總表!$1:$1048576,7,0)</f>
        <v>新北市立土城國民中學</v>
      </c>
      <c r="I400" s="16" t="str">
        <f>VLOOKUP(B400,總表!$1:$1048576,8,0)</f>
        <v>吳宜潔</v>
      </c>
      <c r="J400" s="16" t="str">
        <f>VLOOKUP(B400,總表!$1:$1048576,9,0)</f>
        <v>新北市立土城國民中學</v>
      </c>
      <c r="K400" s="16" t="str">
        <f>VLOOKUP(B400,總表!$1:$1048576,10,0)</f>
        <v>范治晴</v>
      </c>
      <c r="L400" s="16" t="str">
        <f>VLOOKUP(B400,總表!$1:$1048576,11,0)</f>
        <v>新北市立土城國民中學</v>
      </c>
      <c r="M400" s="16" t="str">
        <f>VLOOKUP(B400,總表!$1:$1048576,12,0)</f>
        <v>吳曉青</v>
      </c>
      <c r="N400" s="16" t="str">
        <f>VLOOKUP(B400,總表!$1:$1048576,13,0)</f>
        <v>新北市立土城國民中學</v>
      </c>
      <c r="O400" s="16" t="str">
        <f>VLOOKUP(B400,總表!$1:$1048576,14,0)</f>
        <v>謝昇達</v>
      </c>
      <c r="P400" s="16" t="str">
        <f>VLOOKUP(B400,總表!$1:$1048576,15,0)</f>
        <v>新北市立土城國民中學</v>
      </c>
      <c r="Q400" s="16" t="str">
        <f>VLOOKUP(B400,總表!$1:$1048576,16,0)</f>
        <v>蕭聖益</v>
      </c>
      <c r="R400" s="16" t="str">
        <f>VLOOKUP(B400,總表!$1:$1048576,17,0)</f>
        <v>新北市立土城國民中學</v>
      </c>
    </row>
    <row r="401" spans="1:18" ht="17.399999999999999" x14ac:dyDescent="0.3">
      <c r="A401" s="28" t="s">
        <v>3493</v>
      </c>
      <c r="B401" s="13" t="s">
        <v>317</v>
      </c>
      <c r="C401" s="10" t="str">
        <f>VLOOKUP(B401,總表!$1:$1048576,2,0)</f>
        <v>K POP 自動撥音樂機</v>
      </c>
      <c r="D401" s="18" t="str">
        <f>VLOOKUP(B401,總表!$1:$1048576,4,0)</f>
        <v>休閒與教育</v>
      </c>
      <c r="E401" s="16" t="str">
        <f>VLOOKUP(B401,總表!$1:$1048576,5,0)</f>
        <v>國中組</v>
      </c>
      <c r="F401" s="16" t="str">
        <f>VLOOKUP(B401,總表!$1:$1048576,3,0)</f>
        <v>臺北市</v>
      </c>
      <c r="G401" s="16" t="str">
        <f>VLOOKUP(B401,總表!$1:$1048576,6,0)</f>
        <v>陳瑜涵</v>
      </c>
      <c r="H401" s="16" t="str">
        <f>VLOOKUP(B401,總表!$1:$1048576,7,0)</f>
        <v>康橋國際學校</v>
      </c>
      <c r="I401" s="16">
        <f>VLOOKUP(B401,總表!$1:$1048576,8,0)</f>
        <v>0</v>
      </c>
      <c r="J401" s="16">
        <f>VLOOKUP(B401,總表!$1:$1048576,9,0)</f>
        <v>0</v>
      </c>
      <c r="K401" s="16">
        <f>VLOOKUP(B401,總表!$1:$1048576,10,0)</f>
        <v>0</v>
      </c>
      <c r="L401" s="16">
        <f>VLOOKUP(B401,總表!$1:$1048576,11,0)</f>
        <v>0</v>
      </c>
      <c r="M401" s="16" t="str">
        <f>VLOOKUP(B401,總表!$1:$1048576,12,0)</f>
        <v>陳凱勳</v>
      </c>
      <c r="N401" s="16" t="str">
        <f>VLOOKUP(B401,總表!$1:$1048576,13,0)</f>
        <v>康橋國際學校</v>
      </c>
      <c r="O401" s="16">
        <f>VLOOKUP(B401,總表!$1:$1048576,14,0)</f>
        <v>0</v>
      </c>
      <c r="P401" s="16">
        <f>VLOOKUP(B401,總表!$1:$1048576,15,0)</f>
        <v>0</v>
      </c>
      <c r="Q401" s="16">
        <f>VLOOKUP(B401,總表!$1:$1048576,16,0)</f>
        <v>0</v>
      </c>
      <c r="R401" s="16">
        <f>VLOOKUP(B401,總表!$1:$1048576,17,0)</f>
        <v>0</v>
      </c>
    </row>
    <row r="402" spans="1:18" ht="17.399999999999999" x14ac:dyDescent="0.3">
      <c r="A402" s="28" t="s">
        <v>3493</v>
      </c>
      <c r="B402" s="13" t="s">
        <v>350</v>
      </c>
      <c r="C402" s="10" t="str">
        <f>VLOOKUP(B402,總表!$1:$1048576,2,0)</f>
        <v>植語寶-互動娃娃</v>
      </c>
      <c r="D402" s="18" t="str">
        <f>VLOOKUP(B402,總表!$1:$1048576,4,0)</f>
        <v>休閒與教育</v>
      </c>
      <c r="E402" s="16" t="str">
        <f>VLOOKUP(B402,總表!$1:$1048576,5,0)</f>
        <v>國中組</v>
      </c>
      <c r="F402" s="16" t="str">
        <f>VLOOKUP(B402,總表!$1:$1048576,3,0)</f>
        <v>高雄市</v>
      </c>
      <c r="G402" s="16" t="str">
        <f>VLOOKUP(B402,總表!$1:$1048576,6,0)</f>
        <v>陳妍霏</v>
      </c>
      <c r="H402" s="16" t="str">
        <f>VLOOKUP(B402,總表!$1:$1048576,7,0)</f>
        <v>高雄市立橋頭國民中學</v>
      </c>
      <c r="I402" s="16" t="str">
        <f>VLOOKUP(B402,總表!$1:$1048576,8,0)</f>
        <v>蔣玥芝</v>
      </c>
      <c r="J402" s="16" t="str">
        <f>VLOOKUP(B402,總表!$1:$1048576,9,0)</f>
        <v>高雄市立橋頭國民中學</v>
      </c>
      <c r="K402" s="16" t="str">
        <f>VLOOKUP(B402,總表!$1:$1048576,10,0)</f>
        <v>陳俞安</v>
      </c>
      <c r="L402" s="16" t="str">
        <f>VLOOKUP(B402,總表!$1:$1048576,11,0)</f>
        <v>高雄市立橋頭國民中學</v>
      </c>
      <c r="M402" s="16" t="str">
        <f>VLOOKUP(B402,總表!$1:$1048576,12,0)</f>
        <v>劉樂農</v>
      </c>
      <c r="N402" s="16" t="str">
        <f>VLOOKUP(B402,總表!$1:$1048576,13,0)</f>
        <v>高雄市立橋頭國民中學</v>
      </c>
      <c r="O402" s="16" t="str">
        <f>VLOOKUP(B402,總表!$1:$1048576,14,0)</f>
        <v>龔聰莉</v>
      </c>
      <c r="P402" s="16" t="str">
        <f>VLOOKUP(B402,總表!$1:$1048576,15,0)</f>
        <v>高雄市立橋頭國民中學</v>
      </c>
      <c r="Q402" s="16" t="str">
        <f>VLOOKUP(B402,總表!$1:$1048576,16,0)</f>
        <v>許云馨</v>
      </c>
      <c r="R402" s="16" t="str">
        <f>VLOOKUP(B402,總表!$1:$1048576,17,0)</f>
        <v>國立高雄師範大學</v>
      </c>
    </row>
    <row r="403" spans="1:18" ht="17.399999999999999" x14ac:dyDescent="0.3">
      <c r="A403" s="28" t="s">
        <v>3493</v>
      </c>
      <c r="B403" s="13" t="s">
        <v>245</v>
      </c>
      <c r="C403" s="10" t="str">
        <f>VLOOKUP(B403,總表!$1:$1048576,2,0)</f>
        <v>多用途終點運動計時器</v>
      </c>
      <c r="D403" s="18" t="str">
        <f>VLOOKUP(B403,總表!$1:$1048576,4,0)</f>
        <v>休閒與教育</v>
      </c>
      <c r="E403" s="16" t="str">
        <f>VLOOKUP(B403,總表!$1:$1048576,5,0)</f>
        <v>國中組</v>
      </c>
      <c r="F403" s="16" t="str">
        <f>VLOOKUP(B403,總表!$1:$1048576,3,0)</f>
        <v>宜蘭縣</v>
      </c>
      <c r="G403" s="16" t="str">
        <f>VLOOKUP(B403,總表!$1:$1048576,6,0)</f>
        <v>吳丹</v>
      </c>
      <c r="H403" s="16" t="str">
        <f>VLOOKUP(B403,總表!$1:$1048576,7,0)</f>
        <v>宜蘭縣立國華國民中學</v>
      </c>
      <c r="I403" s="16" t="str">
        <f>VLOOKUP(B403,總表!$1:$1048576,8,0)</f>
        <v>張庭瑜</v>
      </c>
      <c r="J403" s="16" t="str">
        <f>VLOOKUP(B403,總表!$1:$1048576,9,0)</f>
        <v>宜蘭縣立國華國民中學</v>
      </c>
      <c r="K403" s="16" t="str">
        <f>VLOOKUP(B403,總表!$1:$1048576,10,0)</f>
        <v>林泳蓁</v>
      </c>
      <c r="L403" s="16" t="str">
        <f>VLOOKUP(B403,總表!$1:$1048576,11,0)</f>
        <v>宜蘭縣立國華國民中學</v>
      </c>
      <c r="M403" s="16" t="str">
        <f>VLOOKUP(B403,總表!$1:$1048576,12,0)</f>
        <v>沈志強</v>
      </c>
      <c r="N403" s="16" t="str">
        <f>VLOOKUP(B403,總表!$1:$1048576,13,0)</f>
        <v>宜蘭縣立國華國中</v>
      </c>
      <c r="O403" s="16" t="str">
        <f>VLOOKUP(B403,總表!$1:$1048576,14,0)</f>
        <v>張俊傑</v>
      </c>
      <c r="P403" s="16" t="str">
        <f>VLOOKUP(B403,總表!$1:$1048576,15,0)</f>
        <v>宜蘭縣立國華國中</v>
      </c>
      <c r="Q403" s="16">
        <f>VLOOKUP(B403,總表!$1:$1048576,16,0)</f>
        <v>0</v>
      </c>
      <c r="R403" s="16">
        <f>VLOOKUP(B403,總表!$1:$1048576,17,0)</f>
        <v>0</v>
      </c>
    </row>
    <row r="404" spans="1:18" ht="17.399999999999999" x14ac:dyDescent="0.3">
      <c r="A404" s="28" t="s">
        <v>3493</v>
      </c>
      <c r="B404" s="13" t="s">
        <v>251</v>
      </c>
      <c r="C404" s="10" t="str">
        <f>VLOOKUP(B404,總表!$1:$1048576,2,0)</f>
        <v>AR學習視界-學習重點輔助系統</v>
      </c>
      <c r="D404" s="18" t="str">
        <f>VLOOKUP(B404,總表!$1:$1048576,4,0)</f>
        <v>休閒與教育</v>
      </c>
      <c r="E404" s="16" t="str">
        <f>VLOOKUP(B404,總表!$1:$1048576,5,0)</f>
        <v>國中組</v>
      </c>
      <c r="F404" s="16" t="str">
        <f>VLOOKUP(B404,總表!$1:$1048576,3,0)</f>
        <v>宜蘭縣</v>
      </c>
      <c r="G404" s="16" t="str">
        <f>VLOOKUP(B404,總表!$1:$1048576,6,0)</f>
        <v>楊韜儒</v>
      </c>
      <c r="H404" s="16" t="str">
        <f>VLOOKUP(B404,總表!$1:$1048576,7,0)</f>
        <v>宜蘭縣立國華國民中學</v>
      </c>
      <c r="I404" s="16" t="str">
        <f>VLOOKUP(B404,總表!$1:$1048576,8,0)</f>
        <v>葉駿霖</v>
      </c>
      <c r="J404" s="16" t="str">
        <f>VLOOKUP(B404,總表!$1:$1048576,9,0)</f>
        <v>宜蘭縣立國華國民中學</v>
      </c>
      <c r="K404" s="16" t="str">
        <f>VLOOKUP(B404,總表!$1:$1048576,10,0)</f>
        <v>宋星泉</v>
      </c>
      <c r="L404" s="16" t="str">
        <f>VLOOKUP(B404,總表!$1:$1048576,11,0)</f>
        <v>宜蘭縣立國華國民中學</v>
      </c>
      <c r="M404" s="16" t="str">
        <f>VLOOKUP(B404,總表!$1:$1048576,12,0)</f>
        <v>陳榮政</v>
      </c>
      <c r="N404" s="16" t="str">
        <f>VLOOKUP(B404,總表!$1:$1048576,13,0)</f>
        <v>宜蘭縣立國華國中</v>
      </c>
      <c r="O404" s="16" t="str">
        <f>VLOOKUP(B404,總表!$1:$1048576,14,0)</f>
        <v>沈志強</v>
      </c>
      <c r="P404" s="16" t="str">
        <f>VLOOKUP(B404,總表!$1:$1048576,15,0)</f>
        <v>宜蘭縣立國華國中</v>
      </c>
      <c r="Q404" s="16">
        <f>VLOOKUP(B404,總表!$1:$1048576,16,0)</f>
        <v>0</v>
      </c>
      <c r="R404" s="16">
        <f>VLOOKUP(B404,總表!$1:$1048576,17,0)</f>
        <v>0</v>
      </c>
    </row>
    <row r="405" spans="1:18" ht="17.399999999999999" x14ac:dyDescent="0.3">
      <c r="A405" s="28" t="s">
        <v>3493</v>
      </c>
      <c r="B405" s="13" t="s">
        <v>224</v>
      </c>
      <c r="C405" s="10" t="str">
        <f>VLOOKUP(B405,總表!$1:$1048576,2,0)</f>
        <v>太鼓戰車</v>
      </c>
      <c r="D405" s="18" t="str">
        <f>VLOOKUP(B405,總表!$1:$1048576,4,0)</f>
        <v>休閒與教育</v>
      </c>
      <c r="E405" s="16" t="str">
        <f>VLOOKUP(B405,總表!$1:$1048576,5,0)</f>
        <v>國中組</v>
      </c>
      <c r="F405" s="16" t="str">
        <f>VLOOKUP(B405,總表!$1:$1048576,3,0)</f>
        <v>臺北市</v>
      </c>
      <c r="G405" s="16" t="str">
        <f>VLOOKUP(B405,總表!$1:$1048576,6,0)</f>
        <v>蔡宗祐</v>
      </c>
      <c r="H405" s="16" t="str">
        <f>VLOOKUP(B405,總表!$1:$1048576,7,0)</f>
        <v>臺北市大安區仁愛國民小學</v>
      </c>
      <c r="I405" s="16" t="str">
        <f>VLOOKUP(B405,總表!$1:$1048576,8,0)</f>
        <v>石承瑋</v>
      </c>
      <c r="J405" s="16" t="str">
        <f>VLOOKUP(B405,總表!$1:$1048576,9,0)</f>
        <v>臺北市立仁愛國民中學</v>
      </c>
      <c r="K405" s="16" t="str">
        <f>VLOOKUP(B405,總表!$1:$1048576,10,0)</f>
        <v>杜學喬</v>
      </c>
      <c r="L405" s="16" t="str">
        <f>VLOOKUP(B405,總表!$1:$1048576,11,0)</f>
        <v>臺北市立仁愛國民中學</v>
      </c>
      <c r="M405" s="16" t="str">
        <f>VLOOKUP(B405,總表!$1:$1048576,12,0)</f>
        <v>劉原彰</v>
      </c>
      <c r="N405" s="16" t="str">
        <f>VLOOKUP(B405,總表!$1:$1048576,13,0)</f>
        <v>臺北市立大同高級中學</v>
      </c>
      <c r="O405" s="16" t="str">
        <f>VLOOKUP(B405,總表!$1:$1048576,14,0)</f>
        <v>鄭孫寧</v>
      </c>
      <c r="P405" s="16" t="str">
        <f>VLOOKUP(B405,總表!$1:$1048576,15,0)</f>
        <v>臺北市立仁愛國民中學</v>
      </c>
      <c r="Q405" s="16">
        <f>VLOOKUP(B405,總表!$1:$1048576,16,0)</f>
        <v>0</v>
      </c>
      <c r="R405" s="16">
        <f>VLOOKUP(B405,總表!$1:$1048576,17,0)</f>
        <v>0</v>
      </c>
    </row>
    <row r="406" spans="1:18" ht="17.399999999999999" x14ac:dyDescent="0.3">
      <c r="A406" s="28" t="s">
        <v>3493</v>
      </c>
      <c r="B406" s="13" t="s">
        <v>285</v>
      </c>
      <c r="C406" s="10" t="str">
        <f>VLOOKUP(B406,總表!$1:$1048576,2,0)</f>
        <v>防災大富翁</v>
      </c>
      <c r="D406" s="18" t="str">
        <f>VLOOKUP(B406,總表!$1:$1048576,4,0)</f>
        <v>休閒與教育</v>
      </c>
      <c r="E406" s="16" t="str">
        <f>VLOOKUP(B406,總表!$1:$1048576,5,0)</f>
        <v>國中組</v>
      </c>
      <c r="F406" s="16" t="str">
        <f>VLOOKUP(B406,總表!$1:$1048576,3,0)</f>
        <v>嘉義市</v>
      </c>
      <c r="G406" s="16" t="str">
        <f>VLOOKUP(B406,總表!$1:$1048576,6,0)</f>
        <v>張益誠</v>
      </c>
      <c r="H406" s="16" t="str">
        <f>VLOOKUP(B406,總表!$1:$1048576,7,0)</f>
        <v>嘉義市北興國民中學</v>
      </c>
      <c r="I406" s="16" t="str">
        <f>VLOOKUP(B406,總表!$1:$1048576,8,0)</f>
        <v>周寬旭</v>
      </c>
      <c r="J406" s="16" t="str">
        <f>VLOOKUP(B406,總表!$1:$1048576,9,0)</f>
        <v>嘉義市北興國民中學</v>
      </c>
      <c r="K406" s="16" t="str">
        <f>VLOOKUP(B406,總表!$1:$1048576,10,0)</f>
        <v>張寓森</v>
      </c>
      <c r="L406" s="16" t="str">
        <f>VLOOKUP(B406,總表!$1:$1048576,11,0)</f>
        <v>國立嘉義大學附設實驗國民小學</v>
      </c>
      <c r="M406" s="16" t="str">
        <f>VLOOKUP(B406,總表!$1:$1048576,12,0)</f>
        <v>翁秀玉</v>
      </c>
      <c r="N406" s="16" t="str">
        <f>VLOOKUP(B406,總表!$1:$1048576,13,0)</f>
        <v>國立嘉義大學附設實驗國民小學</v>
      </c>
      <c r="O406" s="16" t="str">
        <f>VLOOKUP(B406,總表!$1:$1048576,14,0)</f>
        <v>李靜嫺</v>
      </c>
      <c r="P406" s="16" t="str">
        <f>VLOOKUP(B406,總表!$1:$1048576,15,0)</f>
        <v>嘉義市市立港坪國民小學</v>
      </c>
      <c r="Q406" s="16" t="str">
        <f>VLOOKUP(B406,總表!$1:$1048576,16,0)</f>
        <v>羅俊明</v>
      </c>
      <c r="R406" s="16" t="str">
        <f>VLOOKUP(B406,總表!$1:$1048576,17,0)</f>
        <v>嘉義市市立北興國民中學</v>
      </c>
    </row>
    <row r="407" spans="1:18" ht="17.399999999999999" x14ac:dyDescent="0.3">
      <c r="A407" s="28" t="s">
        <v>3493</v>
      </c>
      <c r="B407" s="13" t="s">
        <v>207</v>
      </c>
      <c r="C407" s="10" t="str">
        <f>VLOOKUP(B407,總表!$1:$1048576,2,0)</f>
        <v>廁所集點王</v>
      </c>
      <c r="D407" s="18" t="str">
        <f>VLOOKUP(B407,總表!$1:$1048576,4,0)</f>
        <v>休閒與教育</v>
      </c>
      <c r="E407" s="16" t="str">
        <f>VLOOKUP(B407,總表!$1:$1048576,5,0)</f>
        <v>國中組</v>
      </c>
      <c r="F407" s="16" t="str">
        <f>VLOOKUP(B407,總表!$1:$1048576,3,0)</f>
        <v>臺北市</v>
      </c>
      <c r="G407" s="16" t="str">
        <f>VLOOKUP(B407,總表!$1:$1048576,6,0)</f>
        <v>石承瑋</v>
      </c>
      <c r="H407" s="16" t="str">
        <f>VLOOKUP(B407,總表!$1:$1048576,7,0)</f>
        <v>臺北市立仁愛國民中學</v>
      </c>
      <c r="I407" s="16" t="str">
        <f>VLOOKUP(B407,總表!$1:$1048576,8,0)</f>
        <v>何書漫</v>
      </c>
      <c r="J407" s="16" t="str">
        <f>VLOOKUP(B407,總表!$1:$1048576,9,0)</f>
        <v>臺北市立仁愛國民中學</v>
      </c>
      <c r="K407" s="16" t="str">
        <f>VLOOKUP(B407,總表!$1:$1048576,10,0)</f>
        <v>蔡宗祐</v>
      </c>
      <c r="L407" s="16" t="str">
        <f>VLOOKUP(B407,總表!$1:$1048576,11,0)</f>
        <v>臺北市大安區仁愛國民小學</v>
      </c>
      <c r="M407" s="16" t="str">
        <f>VLOOKUP(B407,總表!$1:$1048576,12,0)</f>
        <v>劉原彰</v>
      </c>
      <c r="N407" s="16" t="str">
        <f>VLOOKUP(B407,總表!$1:$1048576,13,0)</f>
        <v>臺北市立大同高級中學</v>
      </c>
      <c r="O407" s="16" t="str">
        <f>VLOOKUP(B407,總表!$1:$1048576,14,0)</f>
        <v>鄭孫寧</v>
      </c>
      <c r="P407" s="16" t="str">
        <f>VLOOKUP(B407,總表!$1:$1048576,15,0)</f>
        <v>臺北市立仁愛國民中學</v>
      </c>
      <c r="Q407" s="16">
        <f>VLOOKUP(B407,總表!$1:$1048576,16,0)</f>
        <v>0</v>
      </c>
      <c r="R407" s="16">
        <f>VLOOKUP(B407,總表!$1:$1048576,17,0)</f>
        <v>0</v>
      </c>
    </row>
    <row r="408" spans="1:18" ht="17.399999999999999" x14ac:dyDescent="0.3">
      <c r="A408" s="30" t="s">
        <v>3494</v>
      </c>
      <c r="B408" s="13" t="s">
        <v>365</v>
      </c>
      <c r="C408" s="10" t="str">
        <f>VLOOKUP(B408,總表!$1:$1048576,2,0)</f>
        <v>AI桌球教練</v>
      </c>
      <c r="D408" s="18" t="str">
        <f>VLOOKUP(B408,總表!$1:$1048576,4,0)</f>
        <v>休閒與教育</v>
      </c>
      <c r="E408" s="16" t="str">
        <f>VLOOKUP(B408,總表!$1:$1048576,5,0)</f>
        <v>國中組</v>
      </c>
      <c r="F408" s="16" t="str">
        <f>VLOOKUP(B408,總表!$1:$1048576,3,0)</f>
        <v>桃園市</v>
      </c>
      <c r="G408" s="16" t="str">
        <f>VLOOKUP(B408,總表!$1:$1048576,6,0)</f>
        <v>張宇澄</v>
      </c>
      <c r="H408" s="16" t="str">
        <f>VLOOKUP(B408,總表!$1:$1048576,7,0)</f>
        <v>桃園市立青埔國民中學</v>
      </c>
      <c r="I408" s="16">
        <f>VLOOKUP(B408,總表!$1:$1048576,8,0)</f>
        <v>0</v>
      </c>
      <c r="J408" s="16">
        <f>VLOOKUP(B408,總表!$1:$1048576,9,0)</f>
        <v>0</v>
      </c>
      <c r="K408" s="16">
        <f>VLOOKUP(B408,總表!$1:$1048576,10,0)</f>
        <v>0</v>
      </c>
      <c r="L408" s="16">
        <f>VLOOKUP(B408,總表!$1:$1048576,11,0)</f>
        <v>0</v>
      </c>
      <c r="M408" s="16" t="str">
        <f>VLOOKUP(B408,總表!$1:$1048576,12,0)</f>
        <v>邱振源</v>
      </c>
      <c r="N408" s="16" t="str">
        <f>VLOOKUP(B408,總表!$1:$1048576,13,0)</f>
        <v>桃園市立青埔國中</v>
      </c>
      <c r="O408" s="16" t="str">
        <f>VLOOKUP(B408,總表!$1:$1048576,14,0)</f>
        <v>何淑鈴</v>
      </c>
      <c r="P408" s="16" t="str">
        <f>VLOOKUP(B408,總表!$1:$1048576,15,0)</f>
        <v>桃園市立同德國中</v>
      </c>
      <c r="Q408" s="16" t="str">
        <f>VLOOKUP(B408,總表!$1:$1048576,16,0)</f>
        <v>林琪正</v>
      </c>
      <c r="R408" s="16" t="str">
        <f>VLOOKUP(B408,總表!$1:$1048576,17,0)</f>
        <v>桃園市立同德國中</v>
      </c>
    </row>
    <row r="409" spans="1:18" ht="17.399999999999999" x14ac:dyDescent="0.3">
      <c r="A409" s="30" t="s">
        <v>3494</v>
      </c>
      <c r="B409" s="13" t="s">
        <v>407</v>
      </c>
      <c r="C409" s="10" t="str">
        <f>VLOOKUP(B409,總表!$1:$1048576,2,0)</f>
        <v>防止遺忘的智慧置物櫃</v>
      </c>
      <c r="D409" s="18" t="str">
        <f>VLOOKUP(B409,總表!$1:$1048576,4,0)</f>
        <v>休閒與教育</v>
      </c>
      <c r="E409" s="16" t="str">
        <f>VLOOKUP(B409,總表!$1:$1048576,5,0)</f>
        <v>國中組</v>
      </c>
      <c r="F409" s="16" t="str">
        <f>VLOOKUP(B409,總表!$1:$1048576,3,0)</f>
        <v>新竹市</v>
      </c>
      <c r="G409" s="16" t="str">
        <f>VLOOKUP(B409,總表!$1:$1048576,6,0)</f>
        <v>蔡李蕎安</v>
      </c>
      <c r="H409" s="16" t="str">
        <f>VLOOKUP(B409,總表!$1:$1048576,7,0)</f>
        <v>新竹市立光華國民中學</v>
      </c>
      <c r="I409" s="16" t="str">
        <f>VLOOKUP(B409,總表!$1:$1048576,8,0)</f>
        <v>廖子璇</v>
      </c>
      <c r="J409" s="16" t="str">
        <f>VLOOKUP(B409,總表!$1:$1048576,9,0)</f>
        <v>新竹縣立成功國民中學</v>
      </c>
      <c r="K409" s="16" t="str">
        <f>VLOOKUP(B409,總表!$1:$1048576,10,0)</f>
        <v>尤弈菲</v>
      </c>
      <c r="L409" s="16" t="str">
        <f>VLOOKUP(B409,總表!$1:$1048576,11,0)</f>
        <v>新竹市立培英國民中學</v>
      </c>
      <c r="M409" s="16">
        <f>VLOOKUP(B409,總表!$1:$1048576,12,0)</f>
        <v>0</v>
      </c>
      <c r="N409" s="16">
        <f>VLOOKUP(B409,總表!$1:$1048576,13,0)</f>
        <v>0</v>
      </c>
      <c r="O409" s="16">
        <f>VLOOKUP(B409,總表!$1:$1048576,14,0)</f>
        <v>0</v>
      </c>
      <c r="P409" s="16">
        <f>VLOOKUP(B409,總表!$1:$1048576,15,0)</f>
        <v>0</v>
      </c>
      <c r="Q409" s="16">
        <f>VLOOKUP(B409,總表!$1:$1048576,16,0)</f>
        <v>0</v>
      </c>
      <c r="R409" s="16">
        <f>VLOOKUP(B409,總表!$1:$1048576,17,0)</f>
        <v>0</v>
      </c>
    </row>
    <row r="410" spans="1:18" ht="17.399999999999999" x14ac:dyDescent="0.3">
      <c r="A410" s="30" t="s">
        <v>3494</v>
      </c>
      <c r="B410" s="13" t="s">
        <v>236</v>
      </c>
      <c r="C410" s="10" t="str">
        <f>VLOOKUP(B410,總表!$1:$1048576,2,0)</f>
        <v>自動桌球撿球器</v>
      </c>
      <c r="D410" s="18" t="str">
        <f>VLOOKUP(B410,總表!$1:$1048576,4,0)</f>
        <v>休閒與教育</v>
      </c>
      <c r="E410" s="16" t="str">
        <f>VLOOKUP(B410,總表!$1:$1048576,5,0)</f>
        <v>國中組</v>
      </c>
      <c r="F410" s="16" t="str">
        <f>VLOOKUP(B410,總表!$1:$1048576,3,0)</f>
        <v>臺南市</v>
      </c>
      <c r="G410" s="16" t="str">
        <f>VLOOKUP(B410,總表!$1:$1048576,6,0)</f>
        <v>劉立磐</v>
      </c>
      <c r="H410" s="16" t="str">
        <f>VLOOKUP(B410,總表!$1:$1048576,7,0)</f>
        <v>長榮中學</v>
      </c>
      <c r="I410" s="16" t="str">
        <f>VLOOKUP(B410,總表!$1:$1048576,8,0)</f>
        <v>李貫綸</v>
      </c>
      <c r="J410" s="16" t="str">
        <f>VLOOKUP(B410,總表!$1:$1048576,9,0)</f>
        <v>長榮中學</v>
      </c>
      <c r="K410" s="16" t="str">
        <f>VLOOKUP(B410,總表!$1:$1048576,10,0)</f>
        <v>蔣奇恩</v>
      </c>
      <c r="L410" s="16" t="str">
        <f>VLOOKUP(B410,總表!$1:$1048576,11,0)</f>
        <v>長榮中學</v>
      </c>
      <c r="M410" s="16" t="str">
        <f>VLOOKUP(B410,總表!$1:$1048576,12,0)</f>
        <v>郭鎮寧</v>
      </c>
      <c r="N410" s="16" t="str">
        <f>VLOOKUP(B410,總表!$1:$1048576,13,0)</f>
        <v>長榮中學國中部</v>
      </c>
      <c r="O410" s="16">
        <f>VLOOKUP(B410,總表!$1:$1048576,14,0)</f>
        <v>0</v>
      </c>
      <c r="P410" s="16">
        <f>VLOOKUP(B410,總表!$1:$1048576,15,0)</f>
        <v>0</v>
      </c>
      <c r="Q410" s="16">
        <f>VLOOKUP(B410,總表!$1:$1048576,16,0)</f>
        <v>0</v>
      </c>
      <c r="R410" s="16">
        <f>VLOOKUP(B410,總表!$1:$1048576,17,0)</f>
        <v>0</v>
      </c>
    </row>
    <row r="411" spans="1:18" ht="17.399999999999999" x14ac:dyDescent="0.3">
      <c r="A411" s="30" t="s">
        <v>3494</v>
      </c>
      <c r="B411" s="13" t="s">
        <v>337</v>
      </c>
      <c r="C411" s="10" t="str">
        <f>VLOOKUP(B411,總表!$1:$1048576,2,0)</f>
        <v>桌遊-杏林歸錄</v>
      </c>
      <c r="D411" s="18" t="str">
        <f>VLOOKUP(B411,總表!$1:$1048576,4,0)</f>
        <v>休閒與教育</v>
      </c>
      <c r="E411" s="16" t="str">
        <f>VLOOKUP(B411,總表!$1:$1048576,5,0)</f>
        <v>國中組</v>
      </c>
      <c r="F411" s="16" t="str">
        <f>VLOOKUP(B411,總表!$1:$1048576,3,0)</f>
        <v>桃園市</v>
      </c>
      <c r="G411" s="16" t="str">
        <f>VLOOKUP(B411,總表!$1:$1048576,6,0)</f>
        <v>黃希真</v>
      </c>
      <c r="H411" s="16" t="str">
        <f>VLOOKUP(B411,總表!$1:$1048576,7,0)</f>
        <v>桃園市立中壢國民中學</v>
      </c>
      <c r="I411" s="16">
        <f>VLOOKUP(B411,總表!$1:$1048576,8,0)</f>
        <v>0</v>
      </c>
      <c r="J411" s="16">
        <f>VLOOKUP(B411,總表!$1:$1048576,9,0)</f>
        <v>0</v>
      </c>
      <c r="K411" s="16">
        <f>VLOOKUP(B411,總表!$1:$1048576,10,0)</f>
        <v>0</v>
      </c>
      <c r="L411" s="16">
        <f>VLOOKUP(B411,總表!$1:$1048576,11,0)</f>
        <v>0</v>
      </c>
      <c r="M411" s="16" t="str">
        <f>VLOOKUP(B411,總表!$1:$1048576,12,0)</f>
        <v>吳貞慧</v>
      </c>
      <c r="N411" s="16" t="str">
        <f>VLOOKUP(B411,總表!$1:$1048576,13,0)</f>
        <v>桃園市立中壢國民中學</v>
      </c>
      <c r="O411" s="16" t="str">
        <f>VLOOKUP(B411,總表!$1:$1048576,14,0)</f>
        <v>裘旼旼</v>
      </c>
      <c r="P411" s="16" t="str">
        <f>VLOOKUP(B411,總表!$1:$1048576,15,0)</f>
        <v>桃園市立中壢國民中學</v>
      </c>
      <c r="Q411" s="16">
        <f>VLOOKUP(B411,總表!$1:$1048576,16,0)</f>
        <v>0</v>
      </c>
      <c r="R411" s="16">
        <f>VLOOKUP(B411,總表!$1:$1048576,17,0)</f>
        <v>0</v>
      </c>
    </row>
    <row r="412" spans="1:18" ht="17.399999999999999" x14ac:dyDescent="0.3">
      <c r="A412" s="30" t="s">
        <v>3494</v>
      </c>
      <c r="B412" s="13" t="s">
        <v>265</v>
      </c>
      <c r="C412" s="10" t="str">
        <f>VLOOKUP(B412,總表!$1:$1048576,2,0)</f>
        <v>百變球棒</v>
      </c>
      <c r="D412" s="18" t="str">
        <f>VLOOKUP(B412,總表!$1:$1048576,4,0)</f>
        <v>休閒與教育</v>
      </c>
      <c r="E412" s="16" t="str">
        <f>VLOOKUP(B412,總表!$1:$1048576,5,0)</f>
        <v>國中組</v>
      </c>
      <c r="F412" s="16" t="str">
        <f>VLOOKUP(B412,總表!$1:$1048576,3,0)</f>
        <v>屏東縣</v>
      </c>
      <c r="G412" s="16" t="str">
        <f>VLOOKUP(B412,總表!$1:$1048576,6,0)</f>
        <v>徐秉莀</v>
      </c>
      <c r="H412" s="16" t="str">
        <f>VLOOKUP(B412,總表!$1:$1048576,7,0)</f>
        <v>國立屏東大學附設實驗民小學</v>
      </c>
      <c r="I412" s="16" t="str">
        <f>VLOOKUP(B412,總表!$1:$1048576,8,0)</f>
        <v>蕭羅恪</v>
      </c>
      <c r="J412" s="16" t="str">
        <f>VLOOKUP(B412,總表!$1:$1048576,9,0)</f>
        <v>國立屏東大學附設實驗民小學</v>
      </c>
      <c r="K412" s="16" t="str">
        <f>VLOOKUP(B412,總表!$1:$1048576,10,0)</f>
        <v>徐珣智</v>
      </c>
      <c r="L412" s="16" t="str">
        <f>VLOOKUP(B412,總表!$1:$1048576,11,0)</f>
        <v>屏東縣至正國中</v>
      </c>
      <c r="M412" s="16" t="str">
        <f>VLOOKUP(B412,總表!$1:$1048576,12,0)</f>
        <v>蘇郁</v>
      </c>
      <c r="N412" s="16" t="str">
        <f>VLOOKUP(B412,總表!$1:$1048576,13,0)</f>
        <v>屏東縣至正國中</v>
      </c>
      <c r="O412" s="16" t="str">
        <f>VLOOKUP(B412,總表!$1:$1048576,14,0)</f>
        <v>楊惠如</v>
      </c>
      <c r="P412" s="16" t="str">
        <f>VLOOKUP(B412,總表!$1:$1048576,15,0)</f>
        <v>國立屏東大學附設實驗國民小學</v>
      </c>
      <c r="Q412" s="16">
        <f>VLOOKUP(B412,總表!$1:$1048576,16,0)</f>
        <v>0</v>
      </c>
      <c r="R412" s="16">
        <f>VLOOKUP(B412,總表!$1:$1048576,17,0)</f>
        <v>0</v>
      </c>
    </row>
    <row r="413" spans="1:18" ht="17.399999999999999" x14ac:dyDescent="0.3">
      <c r="A413" s="30" t="s">
        <v>3494</v>
      </c>
      <c r="B413" s="13" t="s">
        <v>343</v>
      </c>
      <c r="C413" s="10" t="str">
        <f>VLOOKUP(B413,總表!$1:$1048576,2,0)</f>
        <v>伸縮自如的書架</v>
      </c>
      <c r="D413" s="18" t="str">
        <f>VLOOKUP(B413,總表!$1:$1048576,4,0)</f>
        <v>休閒與教育</v>
      </c>
      <c r="E413" s="16" t="str">
        <f>VLOOKUP(B413,總表!$1:$1048576,5,0)</f>
        <v>國中組</v>
      </c>
      <c r="F413" s="16" t="str">
        <f>VLOOKUP(B413,總表!$1:$1048576,3,0)</f>
        <v>宜蘭縣</v>
      </c>
      <c r="G413" s="16" t="str">
        <f>VLOOKUP(B413,總表!$1:$1048576,6,0)</f>
        <v>李宣瑾</v>
      </c>
      <c r="H413" s="16" t="str">
        <f>VLOOKUP(B413,總表!$1:$1048576,7,0)</f>
        <v>宜蘭縣立復興國中</v>
      </c>
      <c r="I413" s="16">
        <f>VLOOKUP(B413,總表!$1:$1048576,8,0)</f>
        <v>0</v>
      </c>
      <c r="J413" s="16">
        <f>VLOOKUP(B413,總表!$1:$1048576,9,0)</f>
        <v>0</v>
      </c>
      <c r="K413" s="16">
        <f>VLOOKUP(B413,總表!$1:$1048576,10,0)</f>
        <v>0</v>
      </c>
      <c r="L413" s="16">
        <f>VLOOKUP(B413,總表!$1:$1048576,11,0)</f>
        <v>0</v>
      </c>
      <c r="M413" s="16" t="str">
        <f>VLOOKUP(B413,總表!$1:$1048576,12,0)</f>
        <v>鄭嘉薇</v>
      </c>
      <c r="N413" s="16" t="str">
        <f>VLOOKUP(B413,總表!$1:$1048576,13,0)</f>
        <v>宜蘭縣立復興國中</v>
      </c>
      <c r="O413" s="16" t="str">
        <f>VLOOKUP(B413,總表!$1:$1048576,14,0)</f>
        <v>李勇達</v>
      </c>
      <c r="P413" s="16" t="str">
        <f>VLOOKUP(B413,總表!$1:$1048576,15,0)</f>
        <v>宜蘭縣立員山國中</v>
      </c>
      <c r="Q413" s="16">
        <f>VLOOKUP(B413,總表!$1:$1048576,16,0)</f>
        <v>0</v>
      </c>
      <c r="R413" s="16">
        <f>VLOOKUP(B413,總表!$1:$1048576,17,0)</f>
        <v>0</v>
      </c>
    </row>
    <row r="414" spans="1:18" ht="17.399999999999999" x14ac:dyDescent="0.3">
      <c r="A414" s="30" t="s">
        <v>3494</v>
      </c>
      <c r="B414" s="13" t="s">
        <v>261</v>
      </c>
      <c r="C414" s="10" t="str">
        <f>VLOOKUP(B414,總表!$1:$1048576,2,0)</f>
        <v>元素學習機 Interactive Chemistry Trainer</v>
      </c>
      <c r="D414" s="18" t="str">
        <f>VLOOKUP(B414,總表!$1:$1048576,4,0)</f>
        <v>休閒與教育</v>
      </c>
      <c r="E414" s="16" t="str">
        <f>VLOOKUP(B414,總表!$1:$1048576,5,0)</f>
        <v>國中組</v>
      </c>
      <c r="F414" s="16" t="str">
        <f>VLOOKUP(B414,總表!$1:$1048576,3,0)</f>
        <v>臺北市</v>
      </c>
      <c r="G414" s="16" t="str">
        <f>VLOOKUP(B414,總表!$1:$1048576,6,0)</f>
        <v>鄭允澈</v>
      </c>
      <c r="H414" s="16" t="str">
        <f>VLOOKUP(B414,總表!$1:$1048576,7,0)</f>
        <v>臺北市私立復興實驗高級中學</v>
      </c>
      <c r="I414" s="16">
        <f>VLOOKUP(B414,總表!$1:$1048576,8,0)</f>
        <v>0</v>
      </c>
      <c r="J414" s="16">
        <f>VLOOKUP(B414,總表!$1:$1048576,9,0)</f>
        <v>0</v>
      </c>
      <c r="K414" s="16">
        <f>VLOOKUP(B414,總表!$1:$1048576,10,0)</f>
        <v>0</v>
      </c>
      <c r="L414" s="16">
        <f>VLOOKUP(B414,總表!$1:$1048576,11,0)</f>
        <v>0</v>
      </c>
      <c r="M414" s="16" t="str">
        <f>VLOOKUP(B414,總表!$1:$1048576,12,0)</f>
        <v>陳建宏</v>
      </c>
      <c r="N414" s="16" t="str">
        <f>VLOOKUP(B414,總表!$1:$1048576,13,0)</f>
        <v>臺北市私立復興實驗高級中學</v>
      </c>
      <c r="O414" s="16">
        <f>VLOOKUP(B414,總表!$1:$1048576,14,0)</f>
        <v>0</v>
      </c>
      <c r="P414" s="16">
        <f>VLOOKUP(B414,總表!$1:$1048576,15,0)</f>
        <v>0</v>
      </c>
      <c r="Q414" s="16">
        <f>VLOOKUP(B414,總表!$1:$1048576,16,0)</f>
        <v>0</v>
      </c>
      <c r="R414" s="16">
        <f>VLOOKUP(B414,總表!$1:$1048576,17,0)</f>
        <v>0</v>
      </c>
    </row>
    <row r="415" spans="1:18" ht="17.399999999999999" x14ac:dyDescent="0.3">
      <c r="A415" s="30" t="s">
        <v>3494</v>
      </c>
      <c r="B415" s="13" t="s">
        <v>227</v>
      </c>
      <c r="C415" s="10" t="str">
        <f>VLOOKUP(B415,總表!$1:$1048576,2,0)</f>
        <v>智慧手機管理箱</v>
      </c>
      <c r="D415" s="18" t="str">
        <f>VLOOKUP(B415,總表!$1:$1048576,4,0)</f>
        <v>休閒與教育</v>
      </c>
      <c r="E415" s="16" t="str">
        <f>VLOOKUP(B415,總表!$1:$1048576,5,0)</f>
        <v>國中組</v>
      </c>
      <c r="F415" s="16" t="str">
        <f>VLOOKUP(B415,總表!$1:$1048576,3,0)</f>
        <v>臺北市</v>
      </c>
      <c r="G415" s="16" t="str">
        <f>VLOOKUP(B415,總表!$1:$1048576,6,0)</f>
        <v>何宇恩</v>
      </c>
      <c r="H415" s="16" t="str">
        <f>VLOOKUP(B415,總表!$1:$1048576,7,0)</f>
        <v>台北市私立復興實驗高級中學</v>
      </c>
      <c r="I415" s="16" t="str">
        <f>VLOOKUP(B415,總表!$1:$1048576,8,0)</f>
        <v>陳品叡</v>
      </c>
      <c r="J415" s="16" t="str">
        <f>VLOOKUP(B415,總表!$1:$1048576,9,0)</f>
        <v>台北市私立復興實驗高級中學</v>
      </c>
      <c r="K415" s="16" t="str">
        <f>VLOOKUP(B415,總表!$1:$1048576,10,0)</f>
        <v>李昕宸</v>
      </c>
      <c r="L415" s="16" t="str">
        <f>VLOOKUP(B415,總表!$1:$1048576,11,0)</f>
        <v>台北市私立復興實驗高級中學</v>
      </c>
      <c r="M415" s="16" t="str">
        <f>VLOOKUP(B415,總表!$1:$1048576,12,0)</f>
        <v>倪瑞鴻</v>
      </c>
      <c r="N415" s="16" t="str">
        <f>VLOOKUP(B415,總表!$1:$1048576,13,0)</f>
        <v>台北市私立復興實中</v>
      </c>
      <c r="O415" s="16" t="str">
        <f>VLOOKUP(B415,總表!$1:$1048576,14,0)</f>
        <v>宋千儀</v>
      </c>
      <c r="P415" s="16" t="str">
        <f>VLOOKUP(B415,總表!$1:$1048576,15,0)</f>
        <v>台北市私立復興實中</v>
      </c>
      <c r="Q415" s="16">
        <f>VLOOKUP(B415,總表!$1:$1048576,16,0)</f>
        <v>0</v>
      </c>
      <c r="R415" s="16">
        <f>VLOOKUP(B415,總表!$1:$1048576,17,0)</f>
        <v>0</v>
      </c>
    </row>
    <row r="416" spans="1:18" ht="17.399999999999999" x14ac:dyDescent="0.3">
      <c r="A416" s="30" t="s">
        <v>3494</v>
      </c>
      <c r="B416" s="13" t="s">
        <v>315</v>
      </c>
      <c r="C416" s="10" t="str">
        <f>VLOOKUP(B416,總表!$1:$1048576,2,0)</f>
        <v>小盒子裡的風雨雲</v>
      </c>
      <c r="D416" s="18" t="str">
        <f>VLOOKUP(B416,總表!$1:$1048576,4,0)</f>
        <v>休閒與教育</v>
      </c>
      <c r="E416" s="16" t="str">
        <f>VLOOKUP(B416,總表!$1:$1048576,5,0)</f>
        <v>國中組</v>
      </c>
      <c r="F416" s="16" t="str">
        <f>VLOOKUP(B416,總表!$1:$1048576,3,0)</f>
        <v>桃園市</v>
      </c>
      <c r="G416" s="16" t="str">
        <f>VLOOKUP(B416,總表!$1:$1048576,6,0)</f>
        <v>殷悅</v>
      </c>
      <c r="H416" s="16" t="str">
        <f>VLOOKUP(B416,總表!$1:$1048576,7,0)</f>
        <v>桃園市立經國國中</v>
      </c>
      <c r="I416" s="16" t="str">
        <f>VLOOKUP(B416,總表!$1:$1048576,8,0)</f>
        <v>戴悦晴</v>
      </c>
      <c r="J416" s="16" t="str">
        <f>VLOOKUP(B416,總表!$1:$1048576,9,0)</f>
        <v>桃園市立經國國中</v>
      </c>
      <c r="K416" s="16" t="str">
        <f>VLOOKUP(B416,總表!$1:$1048576,10,0)</f>
        <v>温昕澄</v>
      </c>
      <c r="L416" s="16" t="str">
        <f>VLOOKUP(B416,總表!$1:$1048576,11,0)</f>
        <v>桃園市立經國國中</v>
      </c>
      <c r="M416" s="16" t="str">
        <f>VLOOKUP(B416,總表!$1:$1048576,12,0)</f>
        <v>陳逸群</v>
      </c>
      <c r="N416" s="16" t="str">
        <f>VLOOKUP(B416,總表!$1:$1048576,13,0)</f>
        <v>桃園市立經國國民中學</v>
      </c>
      <c r="O416" s="16" t="str">
        <f>VLOOKUP(B416,總表!$1:$1048576,14,0)</f>
        <v>JOSH/歐陽龍</v>
      </c>
      <c r="P416" s="16" t="str">
        <f>VLOOKUP(B416,總表!$1:$1048576,15,0)</f>
        <v>經國國中</v>
      </c>
      <c r="Q416" s="16" t="str">
        <f>VLOOKUP(B416,總表!$1:$1048576,16,0)</f>
        <v>吳有恒</v>
      </c>
      <c r="R416" s="16" t="str">
        <f>VLOOKUP(B416,總表!$1:$1048576,17,0)</f>
        <v>桃園市立經國國民中學</v>
      </c>
    </row>
    <row r="417" spans="1:18" ht="17.399999999999999" x14ac:dyDescent="0.3">
      <c r="A417" s="30" t="s">
        <v>3494</v>
      </c>
      <c r="B417" s="13" t="s">
        <v>322</v>
      </c>
      <c r="C417" s="10" t="str">
        <f>VLOOKUP(B417,總表!$1:$1048576,2,0)</f>
        <v>球場推水器加強排水組</v>
      </c>
      <c r="D417" s="18" t="str">
        <f>VLOOKUP(B417,總表!$1:$1048576,4,0)</f>
        <v>休閒與教育</v>
      </c>
      <c r="E417" s="16" t="str">
        <f>VLOOKUP(B417,總表!$1:$1048576,5,0)</f>
        <v>國中組</v>
      </c>
      <c r="F417" s="16" t="str">
        <f>VLOOKUP(B417,總表!$1:$1048576,3,0)</f>
        <v>花蓮縣</v>
      </c>
      <c r="G417" s="16" t="str">
        <f>VLOOKUP(B417,總表!$1:$1048576,6,0)</f>
        <v>湯淳媛</v>
      </c>
      <c r="H417" s="16" t="str">
        <f>VLOOKUP(B417,總表!$1:$1048576,7,0)</f>
        <v>花蓮縣立瑞穗國民中學</v>
      </c>
      <c r="I417" s="16" t="str">
        <f>VLOOKUP(B417,總表!$1:$1048576,8,0)</f>
        <v>蘇瑞玲</v>
      </c>
      <c r="J417" s="16" t="str">
        <f>VLOOKUP(B417,總表!$1:$1048576,9,0)</f>
        <v>花蓮縣立瑞穗國民中學</v>
      </c>
      <c r="K417" s="16" t="str">
        <f>VLOOKUP(B417,總表!$1:$1048576,10,0)</f>
        <v>陳愷恩</v>
      </c>
      <c r="L417" s="16" t="str">
        <f>VLOOKUP(B417,總表!$1:$1048576,11,0)</f>
        <v>花蓮縣立瑞穗國民中學</v>
      </c>
      <c r="M417" s="16" t="str">
        <f>VLOOKUP(B417,總表!$1:$1048576,12,0)</f>
        <v>許俊傑</v>
      </c>
      <c r="N417" s="16" t="str">
        <f>VLOOKUP(B417,總表!$1:$1048576,13,0)</f>
        <v>花蓮縣立瑞穗國民中學</v>
      </c>
      <c r="O417" s="16">
        <f>VLOOKUP(B417,總表!$1:$1048576,14,0)</f>
        <v>0</v>
      </c>
      <c r="P417" s="16">
        <f>VLOOKUP(B417,總表!$1:$1048576,15,0)</f>
        <v>0</v>
      </c>
      <c r="Q417" s="16">
        <f>VLOOKUP(B417,總表!$1:$1048576,16,0)</f>
        <v>0</v>
      </c>
      <c r="R417" s="16">
        <f>VLOOKUP(B417,總表!$1:$1048576,17,0)</f>
        <v>0</v>
      </c>
    </row>
    <row r="418" spans="1:18" ht="17.399999999999999" x14ac:dyDescent="0.3">
      <c r="A418" s="22" t="s">
        <v>3495</v>
      </c>
      <c r="B418" s="13" t="s">
        <v>435</v>
      </c>
      <c r="C418" s="10" t="str">
        <f>VLOOKUP(B418,總表!$1:$1048576,2,0)</f>
        <v>火災逃生濾氣呼吸裝置</v>
      </c>
      <c r="D418" s="19" t="str">
        <f>VLOOKUP(B418,總表!$1:$1048576,4,0)</f>
        <v>災害管理與安全</v>
      </c>
      <c r="E418" s="16" t="str">
        <f>VLOOKUP(B418,總表!$1:$1048576,5,0)</f>
        <v>國中組</v>
      </c>
      <c r="F418" s="16" t="str">
        <f>VLOOKUP(B418,總表!$1:$1048576,3,0)</f>
        <v>雲林縣</v>
      </c>
      <c r="G418" s="16" t="str">
        <f>VLOOKUP(B418,總表!$1:$1048576,6,0)</f>
        <v>許彩依</v>
      </c>
      <c r="H418" s="16" t="str">
        <f>VLOOKUP(B418,總表!$1:$1048576,7,0)</f>
        <v>宜梧國中</v>
      </c>
      <c r="I418" s="16" t="str">
        <f>VLOOKUP(B418,總表!$1:$1048576,8,0)</f>
        <v>許儀蓁</v>
      </c>
      <c r="J418" s="16" t="str">
        <f>VLOOKUP(B418,總表!$1:$1048576,9,0)</f>
        <v>宜梧國中</v>
      </c>
      <c r="K418" s="16" t="str">
        <f>VLOOKUP(B418,總表!$1:$1048576,10,0)</f>
        <v>蔡佳靜</v>
      </c>
      <c r="L418" s="16" t="str">
        <f>VLOOKUP(B418,總表!$1:$1048576,11,0)</f>
        <v>宜梧國中</v>
      </c>
      <c r="M418" s="16" t="str">
        <f>VLOOKUP(B418,總表!$1:$1048576,12,0)</f>
        <v>陳尚民</v>
      </c>
      <c r="N418" s="16" t="str">
        <f>VLOOKUP(B418,總表!$1:$1048576,13,0)</f>
        <v>雲林縣立宜梧國中</v>
      </c>
      <c r="O418" s="16">
        <f>VLOOKUP(B418,總表!$1:$1048576,14,0)</f>
        <v>0</v>
      </c>
      <c r="P418" s="16">
        <f>VLOOKUP(B418,總表!$1:$1048576,15,0)</f>
        <v>0</v>
      </c>
      <c r="Q418" s="16">
        <f>VLOOKUP(B418,總表!$1:$1048576,16,0)</f>
        <v>0</v>
      </c>
      <c r="R418" s="16">
        <f>VLOOKUP(B418,總表!$1:$1048576,17,0)</f>
        <v>0</v>
      </c>
    </row>
    <row r="419" spans="1:18" ht="17.399999999999999" x14ac:dyDescent="0.3">
      <c r="A419" s="22" t="s">
        <v>3495</v>
      </c>
      <c r="B419" s="13" t="s">
        <v>654</v>
      </c>
      <c r="C419" s="10" t="str">
        <f>VLOOKUP(B419,總表!$1:$1048576,2,0)</f>
        <v>可攜式書包警示棒</v>
      </c>
      <c r="D419" s="19" t="str">
        <f>VLOOKUP(B419,總表!$1:$1048576,4,0)</f>
        <v>災害管理與安全</v>
      </c>
      <c r="E419" s="16" t="str">
        <f>VLOOKUP(B419,總表!$1:$1048576,5,0)</f>
        <v>國中組</v>
      </c>
      <c r="F419" s="16" t="str">
        <f>VLOOKUP(B419,總表!$1:$1048576,3,0)</f>
        <v>嘉義縣</v>
      </c>
      <c r="G419" s="16" t="str">
        <f>VLOOKUP(B419,總表!$1:$1048576,6,0)</f>
        <v>侯辰陞</v>
      </c>
      <c r="H419" s="16" t="str">
        <f>VLOOKUP(B419,總表!$1:$1048576,7,0)</f>
        <v>新港國中</v>
      </c>
      <c r="I419" s="16" t="str">
        <f>VLOOKUP(B419,總表!$1:$1048576,8,0)</f>
        <v>洪秋翔</v>
      </c>
      <c r="J419" s="16" t="str">
        <f>VLOOKUP(B419,總表!$1:$1048576,9,0)</f>
        <v>新港國中</v>
      </c>
      <c r="K419" s="16" t="str">
        <f>VLOOKUP(B419,總表!$1:$1048576,10,0)</f>
        <v>吳宜真</v>
      </c>
      <c r="L419" s="16" t="str">
        <f>VLOOKUP(B419,總表!$1:$1048576,11,0)</f>
        <v>新港國中</v>
      </c>
      <c r="M419" s="16" t="str">
        <f>VLOOKUP(B419,總表!$1:$1048576,12,0)</f>
        <v>賴朝和</v>
      </c>
      <c r="N419" s="16" t="str">
        <f>VLOOKUP(B419,總表!$1:$1048576,13,0)</f>
        <v>新港國中</v>
      </c>
      <c r="O419" s="16">
        <f>VLOOKUP(B419,總表!$1:$1048576,14,0)</f>
        <v>0</v>
      </c>
      <c r="P419" s="16">
        <f>VLOOKUP(B419,總表!$1:$1048576,15,0)</f>
        <v>0</v>
      </c>
      <c r="Q419" s="16">
        <f>VLOOKUP(B419,總表!$1:$1048576,16,0)</f>
        <v>0</v>
      </c>
      <c r="R419" s="16">
        <f>VLOOKUP(B419,總表!$1:$1048576,17,0)</f>
        <v>0</v>
      </c>
    </row>
    <row r="420" spans="1:18" ht="17.399999999999999" x14ac:dyDescent="0.3">
      <c r="A420" s="22" t="s">
        <v>3495</v>
      </c>
      <c r="B420" s="13" t="s">
        <v>615</v>
      </c>
      <c r="C420" s="10" t="str">
        <f>VLOOKUP(B420,總表!$1:$1048576,2,0)</f>
        <v>鏟子超人</v>
      </c>
      <c r="D420" s="19" t="str">
        <f>VLOOKUP(B420,總表!$1:$1048576,4,0)</f>
        <v>災害管理與安全</v>
      </c>
      <c r="E420" s="16" t="str">
        <f>VLOOKUP(B420,總表!$1:$1048576,5,0)</f>
        <v>國中組</v>
      </c>
      <c r="F420" s="16" t="str">
        <f>VLOOKUP(B420,總表!$1:$1048576,3,0)</f>
        <v>花蓮縣</v>
      </c>
      <c r="G420" s="16" t="str">
        <f>VLOOKUP(B420,總表!$1:$1048576,6,0)</f>
        <v>田金濬</v>
      </c>
      <c r="H420" s="16" t="str">
        <f>VLOOKUP(B420,總表!$1:$1048576,7,0)</f>
        <v>花蓮縣立鳳林國民中學</v>
      </c>
      <c r="I420" s="16">
        <f>VLOOKUP(B420,總表!$1:$1048576,8,0)</f>
        <v>0</v>
      </c>
      <c r="J420" s="16">
        <f>VLOOKUP(B420,總表!$1:$1048576,9,0)</f>
        <v>0</v>
      </c>
      <c r="K420" s="16">
        <f>VLOOKUP(B420,總表!$1:$1048576,10,0)</f>
        <v>0</v>
      </c>
      <c r="L420" s="16">
        <f>VLOOKUP(B420,總表!$1:$1048576,11,0)</f>
        <v>0</v>
      </c>
      <c r="M420" s="16" t="str">
        <f>VLOOKUP(B420,總表!$1:$1048576,12,0)</f>
        <v>甘鉅莨</v>
      </c>
      <c r="N420" s="16" t="str">
        <f>VLOOKUP(B420,總表!$1:$1048576,13,0)</f>
        <v>花蓮縣立鳳林國民中學</v>
      </c>
      <c r="O420" s="16">
        <f>VLOOKUP(B420,總表!$1:$1048576,14,0)</f>
        <v>0</v>
      </c>
      <c r="P420" s="16">
        <f>VLOOKUP(B420,總表!$1:$1048576,15,0)</f>
        <v>0</v>
      </c>
      <c r="Q420" s="16">
        <f>VLOOKUP(B420,總表!$1:$1048576,16,0)</f>
        <v>0</v>
      </c>
      <c r="R420" s="16">
        <f>VLOOKUP(B420,總表!$1:$1048576,17,0)</f>
        <v>0</v>
      </c>
    </row>
    <row r="421" spans="1:18" ht="17.399999999999999" x14ac:dyDescent="0.3">
      <c r="A421" s="22" t="s">
        <v>3495</v>
      </c>
      <c r="B421" s="13" t="s">
        <v>638</v>
      </c>
      <c r="C421" s="10" t="str">
        <f>VLOOKUP(B421,總表!$1:$1048576,2,0)</f>
        <v>煞車強弱預警指示燈</v>
      </c>
      <c r="D421" s="19" t="str">
        <f>VLOOKUP(B421,總表!$1:$1048576,4,0)</f>
        <v>災害管理與安全</v>
      </c>
      <c r="E421" s="16" t="str">
        <f>VLOOKUP(B421,總表!$1:$1048576,5,0)</f>
        <v>國中組</v>
      </c>
      <c r="F421" s="16" t="str">
        <f>VLOOKUP(B421,總表!$1:$1048576,3,0)</f>
        <v>桃園市</v>
      </c>
      <c r="G421" s="16" t="str">
        <f>VLOOKUP(B421,總表!$1:$1048576,6,0)</f>
        <v>游昕翰</v>
      </c>
      <c r="H421" s="16" t="str">
        <f>VLOOKUP(B421,總表!$1:$1048576,7,0)</f>
        <v>六和學校財團法人桃園市六和高級中等學校國中部</v>
      </c>
      <c r="I421" s="16">
        <f>VLOOKUP(B421,總表!$1:$1048576,8,0)</f>
        <v>0</v>
      </c>
      <c r="J421" s="16">
        <f>VLOOKUP(B421,總表!$1:$1048576,9,0)</f>
        <v>0</v>
      </c>
      <c r="K421" s="16">
        <f>VLOOKUP(B421,總表!$1:$1048576,10,0)</f>
        <v>0</v>
      </c>
      <c r="L421" s="16">
        <f>VLOOKUP(B421,總表!$1:$1048576,11,0)</f>
        <v>0</v>
      </c>
      <c r="M421" s="16" t="str">
        <f>VLOOKUP(B421,總表!$1:$1048576,12,0)</f>
        <v>周郁翔</v>
      </c>
      <c r="N421" s="16" t="str">
        <f>VLOOKUP(B421,總表!$1:$1048576,13,0)</f>
        <v>六和學校財團法人桃園市六和高級中等學校</v>
      </c>
      <c r="O421" s="16" t="str">
        <f>VLOOKUP(B421,總表!$1:$1048576,14,0)</f>
        <v>黃淑燕</v>
      </c>
      <c r="P421" s="16" t="str">
        <f>VLOOKUP(B421,總表!$1:$1048576,15,0)</f>
        <v>六和學校財團法人桃園市六和高級中等學校</v>
      </c>
      <c r="Q421" s="16" t="str">
        <f>VLOOKUP(B421,總表!$1:$1048576,16,0)</f>
        <v>高華雪</v>
      </c>
      <c r="R421" s="16" t="str">
        <f>VLOOKUP(B421,總表!$1:$1048576,17,0)</f>
        <v>六和學校財團法人桃園市六和高級中等學校</v>
      </c>
    </row>
    <row r="422" spans="1:18" ht="17.399999999999999" x14ac:dyDescent="0.3">
      <c r="A422" s="22" t="s">
        <v>3495</v>
      </c>
      <c r="B422" s="13" t="s">
        <v>643</v>
      </c>
      <c r="C422" s="10" t="str">
        <f>VLOOKUP(B422,總表!$1:$1048576,2,0)</f>
        <v>回收雨水的雨衣</v>
      </c>
      <c r="D422" s="19" t="str">
        <f>VLOOKUP(B422,總表!$1:$1048576,4,0)</f>
        <v>災害管理與安全</v>
      </c>
      <c r="E422" s="16" t="str">
        <f>VLOOKUP(B422,總表!$1:$1048576,5,0)</f>
        <v>國中組</v>
      </c>
      <c r="F422" s="16" t="str">
        <f>VLOOKUP(B422,總表!$1:$1048576,3,0)</f>
        <v>桃園市</v>
      </c>
      <c r="G422" s="16" t="str">
        <f>VLOOKUP(B422,總表!$1:$1048576,6,0)</f>
        <v>凌筱喬</v>
      </c>
      <c r="H422" s="16" t="str">
        <f>VLOOKUP(B422,總表!$1:$1048576,7,0)</f>
        <v>六和學校財團法人桃園市六和高級中等學校國中部</v>
      </c>
      <c r="I422" s="16" t="str">
        <f>VLOOKUP(B422,總表!$1:$1048576,8,0)</f>
        <v>賴靖文</v>
      </c>
      <c r="J422" s="16" t="str">
        <f>VLOOKUP(B422,總表!$1:$1048576,9,0)</f>
        <v>六和學校財團法人桃園市六和高級中等學校國中部</v>
      </c>
      <c r="K422" s="16">
        <f>VLOOKUP(B422,總表!$1:$1048576,10,0)</f>
        <v>0</v>
      </c>
      <c r="L422" s="16">
        <f>VLOOKUP(B422,總表!$1:$1048576,11,0)</f>
        <v>0</v>
      </c>
      <c r="M422" s="16" t="str">
        <f>VLOOKUP(B422,總表!$1:$1048576,12,0)</f>
        <v>吳玟萱</v>
      </c>
      <c r="N422" s="16" t="str">
        <f>VLOOKUP(B422,總表!$1:$1048576,13,0)</f>
        <v>六和學校財團法人桃園市六和高級中等學校</v>
      </c>
      <c r="O422" s="16" t="str">
        <f>VLOOKUP(B422,總表!$1:$1048576,14,0)</f>
        <v>韓薇薇</v>
      </c>
      <c r="P422" s="16" t="str">
        <f>VLOOKUP(B422,總表!$1:$1048576,15,0)</f>
        <v>六和學校財團法人桃園市六和高級中等學校</v>
      </c>
      <c r="Q422" s="16">
        <f>VLOOKUP(B422,總表!$1:$1048576,16,0)</f>
        <v>0</v>
      </c>
      <c r="R422" s="16">
        <f>VLOOKUP(B422,總表!$1:$1048576,17,0)</f>
        <v>0</v>
      </c>
    </row>
    <row r="423" spans="1:18" ht="17.399999999999999" x14ac:dyDescent="0.3">
      <c r="A423" s="22" t="s">
        <v>3495</v>
      </c>
      <c r="B423" s="13" t="s">
        <v>608</v>
      </c>
      <c r="C423" s="10" t="str">
        <f>VLOOKUP(B423,總表!$1:$1048576,2,0)</f>
        <v>兩腳椅改善工具</v>
      </c>
      <c r="D423" s="19" t="str">
        <f>VLOOKUP(B423,總表!$1:$1048576,4,0)</f>
        <v>災害管理與安全</v>
      </c>
      <c r="E423" s="16" t="str">
        <f>VLOOKUP(B423,總表!$1:$1048576,5,0)</f>
        <v>國中組</v>
      </c>
      <c r="F423" s="16" t="str">
        <f>VLOOKUP(B423,總表!$1:$1048576,3,0)</f>
        <v>花蓮縣</v>
      </c>
      <c r="G423" s="16" t="str">
        <f>VLOOKUP(B423,總表!$1:$1048576,6,0)</f>
        <v>尤語婕</v>
      </c>
      <c r="H423" s="16" t="str">
        <f>VLOOKUP(B423,總表!$1:$1048576,7,0)</f>
        <v>花蓮縣立國風國民中學</v>
      </c>
      <c r="I423" s="16" t="str">
        <f>VLOOKUP(B423,總表!$1:$1048576,8,0)</f>
        <v>陳譽心</v>
      </c>
      <c r="J423" s="16" t="str">
        <f>VLOOKUP(B423,總表!$1:$1048576,9,0)</f>
        <v>花蓮縣立國風國民中學</v>
      </c>
      <c r="K423" s="16" t="str">
        <f>VLOOKUP(B423,總表!$1:$1048576,10,0)</f>
        <v>張瑋育</v>
      </c>
      <c r="L423" s="16" t="str">
        <f>VLOOKUP(B423,總表!$1:$1048576,11,0)</f>
        <v>花蓮縣立國風國民中學</v>
      </c>
      <c r="M423" s="16" t="str">
        <f>VLOOKUP(B423,總表!$1:$1048576,12,0)</f>
        <v>林逸翔</v>
      </c>
      <c r="N423" s="16" t="str">
        <f>VLOOKUP(B423,總表!$1:$1048576,13,0)</f>
        <v>花蓮縣立國風國民中學</v>
      </c>
      <c r="O423" s="16">
        <f>VLOOKUP(B423,總表!$1:$1048576,14,0)</f>
        <v>0</v>
      </c>
      <c r="P423" s="16">
        <f>VLOOKUP(B423,總表!$1:$1048576,15,0)</f>
        <v>0</v>
      </c>
      <c r="Q423" s="16">
        <f>VLOOKUP(B423,總表!$1:$1048576,16,0)</f>
        <v>0</v>
      </c>
      <c r="R423" s="16">
        <f>VLOOKUP(B423,總表!$1:$1048576,17,0)</f>
        <v>0</v>
      </c>
    </row>
    <row r="424" spans="1:18" ht="17.399999999999999" x14ac:dyDescent="0.3">
      <c r="A424" s="22" t="s">
        <v>3495</v>
      </c>
      <c r="B424" s="13" t="s">
        <v>671</v>
      </c>
      <c r="C424" s="10" t="str">
        <f>VLOOKUP(B424,總表!$1:$1048576,2,0)</f>
        <v>救命BBCall</v>
      </c>
      <c r="D424" s="19" t="str">
        <f>VLOOKUP(B424,總表!$1:$1048576,4,0)</f>
        <v>災害管理與安全</v>
      </c>
      <c r="E424" s="16" t="str">
        <f>VLOOKUP(B424,總表!$1:$1048576,5,0)</f>
        <v>國中組</v>
      </c>
      <c r="F424" s="16" t="str">
        <f>VLOOKUP(B424,總表!$1:$1048576,3,0)</f>
        <v>嘉義縣</v>
      </c>
      <c r="G424" s="16" t="str">
        <f>VLOOKUP(B424,總表!$1:$1048576,6,0)</f>
        <v>林書佑</v>
      </c>
      <c r="H424" s="16" t="str">
        <f>VLOOKUP(B424,總表!$1:$1048576,7,0)</f>
        <v>溪口國中</v>
      </c>
      <c r="I424" s="16" t="str">
        <f>VLOOKUP(B424,總表!$1:$1048576,8,0)</f>
        <v>楊翊哲</v>
      </c>
      <c r="J424" s="16" t="str">
        <f>VLOOKUP(B424,總表!$1:$1048576,9,0)</f>
        <v>嘉義縣溪口國中</v>
      </c>
      <c r="K424" s="16" t="str">
        <f>VLOOKUP(B424,總表!$1:$1048576,10,0)</f>
        <v>蕭苡媞</v>
      </c>
      <c r="L424" s="16" t="str">
        <f>VLOOKUP(B424,總表!$1:$1048576,11,0)</f>
        <v>嘉義縣溪口國中</v>
      </c>
      <c r="M424" s="16" t="str">
        <f>VLOOKUP(B424,總表!$1:$1048576,12,0)</f>
        <v>黃孝文</v>
      </c>
      <c r="N424" s="16" t="str">
        <f>VLOOKUP(B424,總表!$1:$1048576,13,0)</f>
        <v>嘉義縣溪口國中</v>
      </c>
      <c r="O424" s="16" t="str">
        <f>VLOOKUP(B424,總表!$1:$1048576,14,0)</f>
        <v>葉自軒</v>
      </c>
      <c r="P424" s="16" t="str">
        <f>VLOOKUP(B424,總表!$1:$1048576,15,0)</f>
        <v>嘉義縣溪口國中</v>
      </c>
      <c r="Q424" s="16">
        <f>VLOOKUP(B424,總表!$1:$1048576,16,0)</f>
        <v>0</v>
      </c>
      <c r="R424" s="16">
        <f>VLOOKUP(B424,總表!$1:$1048576,17,0)</f>
        <v>0</v>
      </c>
    </row>
    <row r="425" spans="1:18" ht="17.399999999999999" x14ac:dyDescent="0.3">
      <c r="A425" s="22" t="s">
        <v>3495</v>
      </c>
      <c r="B425" s="13" t="s">
        <v>559</v>
      </c>
      <c r="C425" s="10" t="str">
        <f>VLOOKUP(B425,總表!$1:$1048576,2,0)</f>
        <v>姿勢警報器</v>
      </c>
      <c r="D425" s="19" t="str">
        <f>VLOOKUP(B425,總表!$1:$1048576,4,0)</f>
        <v>災害管理與安全</v>
      </c>
      <c r="E425" s="16" t="str">
        <f>VLOOKUP(B425,總表!$1:$1048576,5,0)</f>
        <v>國中組</v>
      </c>
      <c r="F425" s="16" t="str">
        <f>VLOOKUP(B425,總表!$1:$1048576,3,0)</f>
        <v>基隆市</v>
      </c>
      <c r="G425" s="16" t="str">
        <f>VLOOKUP(B425,總表!$1:$1048576,6,0)</f>
        <v>蘇筣宸</v>
      </c>
      <c r="H425" s="16" t="str">
        <f>VLOOKUP(B425,總表!$1:$1048576,7,0)</f>
        <v>基隆市立銘傳國中</v>
      </c>
      <c r="I425" s="16" t="str">
        <f>VLOOKUP(B425,總表!$1:$1048576,8,0)</f>
        <v>謝羽惟</v>
      </c>
      <c r="J425" s="16" t="str">
        <f>VLOOKUP(B425,總表!$1:$1048576,9,0)</f>
        <v>基隆市立銘傳國中</v>
      </c>
      <c r="K425" s="16" t="str">
        <f>VLOOKUP(B425,總表!$1:$1048576,10,0)</f>
        <v>郭芮妤</v>
      </c>
      <c r="L425" s="16" t="str">
        <f>VLOOKUP(B425,總表!$1:$1048576,11,0)</f>
        <v>基隆市立銘傳國中</v>
      </c>
      <c r="M425" s="16" t="str">
        <f>VLOOKUP(B425,總表!$1:$1048576,12,0)</f>
        <v>李健次</v>
      </c>
      <c r="N425" s="16" t="str">
        <f>VLOOKUP(B425,總表!$1:$1048576,13,0)</f>
        <v>基隆市立銘傳國中</v>
      </c>
      <c r="O425" s="16" t="str">
        <f>VLOOKUP(B425,總表!$1:$1048576,14,0)</f>
        <v>袁昌宏</v>
      </c>
      <c r="P425" s="16" t="str">
        <f>VLOOKUP(B425,總表!$1:$1048576,15,0)</f>
        <v>基隆市立銘傳國中</v>
      </c>
      <c r="Q425" s="16" t="str">
        <f>VLOOKUP(B425,總表!$1:$1048576,16,0)</f>
        <v>沈容聞</v>
      </c>
      <c r="R425" s="16" t="str">
        <f>VLOOKUP(B425,總表!$1:$1048576,17,0)</f>
        <v>基隆市立銘傳國中</v>
      </c>
    </row>
    <row r="426" spans="1:18" ht="17.399999999999999" x14ac:dyDescent="0.3">
      <c r="A426" s="22" t="s">
        <v>3495</v>
      </c>
      <c r="B426" s="13" t="s">
        <v>545</v>
      </c>
      <c r="C426" s="10" t="str">
        <f>VLOOKUP(B426,總表!$1:$1048576,2,0)</f>
        <v>友善健康公車把手</v>
      </c>
      <c r="D426" s="19" t="str">
        <f>VLOOKUP(B426,總表!$1:$1048576,4,0)</f>
        <v>災害管理與安全</v>
      </c>
      <c r="E426" s="16" t="str">
        <f>VLOOKUP(B426,總表!$1:$1048576,5,0)</f>
        <v>國中組</v>
      </c>
      <c r="F426" s="16" t="str">
        <f>VLOOKUP(B426,總表!$1:$1048576,3,0)</f>
        <v>桃園市</v>
      </c>
      <c r="G426" s="16" t="str">
        <f>VLOOKUP(B426,總表!$1:$1048576,6,0)</f>
        <v>周千云</v>
      </c>
      <c r="H426" s="16" t="str">
        <f>VLOOKUP(B426,總表!$1:$1048576,7,0)</f>
        <v>經國國中</v>
      </c>
      <c r="I426" s="16" t="str">
        <f>VLOOKUP(B426,總表!$1:$1048576,8,0)</f>
        <v>徐岱瑋</v>
      </c>
      <c r="J426" s="16" t="str">
        <f>VLOOKUP(B426,總表!$1:$1048576,9,0)</f>
        <v>經國國中</v>
      </c>
      <c r="K426" s="16">
        <f>VLOOKUP(B426,總表!$1:$1048576,10,0)</f>
        <v>0</v>
      </c>
      <c r="L426" s="16">
        <f>VLOOKUP(B426,總表!$1:$1048576,11,0)</f>
        <v>0</v>
      </c>
      <c r="M426" s="16" t="str">
        <f>VLOOKUP(B426,總表!$1:$1048576,12,0)</f>
        <v>陳逸群</v>
      </c>
      <c r="N426" s="16" t="str">
        <f>VLOOKUP(B426,總表!$1:$1048576,13,0)</f>
        <v>桃園市立經國國民中學</v>
      </c>
      <c r="O426" s="16" t="str">
        <f>VLOOKUP(B426,總表!$1:$1048576,14,0)</f>
        <v>JOSH/歐陽龍</v>
      </c>
      <c r="P426" s="16" t="str">
        <f>VLOOKUP(B426,總表!$1:$1048576,15,0)</f>
        <v>經國國中</v>
      </c>
      <c r="Q426" s="16" t="str">
        <f>VLOOKUP(B426,總表!$1:$1048576,16,0)</f>
        <v>吳有恒</v>
      </c>
      <c r="R426" s="16" t="str">
        <f>VLOOKUP(B426,總表!$1:$1048576,17,0)</f>
        <v>桃園市立經國國民中學</v>
      </c>
    </row>
    <row r="427" spans="1:18" ht="17.399999999999999" x14ac:dyDescent="0.3">
      <c r="A427" s="22" t="s">
        <v>3495</v>
      </c>
      <c r="B427" s="13" t="s">
        <v>425</v>
      </c>
      <c r="C427" s="10" t="str">
        <f>VLOOKUP(B427,總表!$1:$1048576,2,0)</f>
        <v>行車小幫手－駕駛安全警示系統</v>
      </c>
      <c r="D427" s="19" t="str">
        <f>VLOOKUP(B427,總表!$1:$1048576,4,0)</f>
        <v>災害管理與安全</v>
      </c>
      <c r="E427" s="16" t="str">
        <f>VLOOKUP(B427,總表!$1:$1048576,5,0)</f>
        <v>國中組</v>
      </c>
      <c r="F427" s="16" t="str">
        <f>VLOOKUP(B427,總表!$1:$1048576,3,0)</f>
        <v>桃園市</v>
      </c>
      <c r="G427" s="16" t="str">
        <f>VLOOKUP(B427,總表!$1:$1048576,6,0)</f>
        <v>林懷恩</v>
      </c>
      <c r="H427" s="16" t="str">
        <f>VLOOKUP(B427,總表!$1:$1048576,7,0)</f>
        <v>桃園市立同德國民中學</v>
      </c>
      <c r="I427" s="16">
        <f>VLOOKUP(B427,總表!$1:$1048576,8,0)</f>
        <v>0</v>
      </c>
      <c r="J427" s="16">
        <f>VLOOKUP(B427,總表!$1:$1048576,9,0)</f>
        <v>0</v>
      </c>
      <c r="K427" s="16">
        <f>VLOOKUP(B427,總表!$1:$1048576,10,0)</f>
        <v>0</v>
      </c>
      <c r="L427" s="16">
        <f>VLOOKUP(B427,總表!$1:$1048576,11,0)</f>
        <v>0</v>
      </c>
      <c r="M427" s="16" t="str">
        <f>VLOOKUP(B427,總表!$1:$1048576,12,0)</f>
        <v>林琪正</v>
      </c>
      <c r="N427" s="16" t="str">
        <f>VLOOKUP(B427,總表!$1:$1048576,13,0)</f>
        <v>桃園市立同德國中</v>
      </c>
      <c r="O427" s="16" t="str">
        <f>VLOOKUP(B427,總表!$1:$1048576,14,0)</f>
        <v>何淑鈴</v>
      </c>
      <c r="P427" s="16" t="str">
        <f>VLOOKUP(B427,總表!$1:$1048576,15,0)</f>
        <v>桃園市立同德國中</v>
      </c>
      <c r="Q427" s="16" t="str">
        <f>VLOOKUP(B427,總表!$1:$1048576,16,0)</f>
        <v>蕭家銘</v>
      </c>
      <c r="R427" s="16" t="str">
        <f>VLOOKUP(B427,總表!$1:$1048576,17,0)</f>
        <v>桃園市立同德國中</v>
      </c>
    </row>
    <row r="428" spans="1:18" ht="17.399999999999999" x14ac:dyDescent="0.3">
      <c r="A428" s="22" t="s">
        <v>3495</v>
      </c>
      <c r="B428" s="13" t="s">
        <v>649</v>
      </c>
      <c r="C428" s="10" t="str">
        <f>VLOOKUP(B428,總表!$1:$1048576,2,0)</f>
        <v>自行車方向燈</v>
      </c>
      <c r="D428" s="19" t="str">
        <f>VLOOKUP(B428,總表!$1:$1048576,4,0)</f>
        <v>災害管理與安全</v>
      </c>
      <c r="E428" s="16" t="str">
        <f>VLOOKUP(B428,總表!$1:$1048576,5,0)</f>
        <v>國中組</v>
      </c>
      <c r="F428" s="16" t="str">
        <f>VLOOKUP(B428,總表!$1:$1048576,3,0)</f>
        <v>嘉義縣</v>
      </c>
      <c r="G428" s="16" t="str">
        <f>VLOOKUP(B428,總表!$1:$1048576,6,0)</f>
        <v>李哲毅</v>
      </c>
      <c r="H428" s="16" t="str">
        <f>VLOOKUP(B428,總表!$1:$1048576,7,0)</f>
        <v>新港國中</v>
      </c>
      <c r="I428" s="16" t="str">
        <f>VLOOKUP(B428,總表!$1:$1048576,8,0)</f>
        <v>簡仲男</v>
      </c>
      <c r="J428" s="16" t="str">
        <f>VLOOKUP(B428,總表!$1:$1048576,9,0)</f>
        <v>新港國中</v>
      </c>
      <c r="K428" s="16" t="str">
        <f>VLOOKUP(B428,總表!$1:$1048576,10,0)</f>
        <v>葉家豪</v>
      </c>
      <c r="L428" s="16" t="str">
        <f>VLOOKUP(B428,總表!$1:$1048576,11,0)</f>
        <v>新港國中</v>
      </c>
      <c r="M428" s="16" t="str">
        <f>VLOOKUP(B428,總表!$1:$1048576,12,0)</f>
        <v>賴朝和</v>
      </c>
      <c r="N428" s="16" t="str">
        <f>VLOOKUP(B428,總表!$1:$1048576,13,0)</f>
        <v>新港國中</v>
      </c>
      <c r="O428" s="16">
        <f>VLOOKUP(B428,總表!$1:$1048576,14,0)</f>
        <v>0</v>
      </c>
      <c r="P428" s="16">
        <f>VLOOKUP(B428,總表!$1:$1048576,15,0)</f>
        <v>0</v>
      </c>
      <c r="Q428" s="16">
        <f>VLOOKUP(B428,總表!$1:$1048576,16,0)</f>
        <v>0</v>
      </c>
      <c r="R428" s="16">
        <f>VLOOKUP(B428,總表!$1:$1048576,17,0)</f>
        <v>0</v>
      </c>
    </row>
    <row r="429" spans="1:18" ht="17.399999999999999" x14ac:dyDescent="0.3">
      <c r="A429" s="22" t="s">
        <v>3495</v>
      </c>
      <c r="B429" s="13" t="s">
        <v>663</v>
      </c>
      <c r="C429" s="10" t="str">
        <f>VLOOKUP(B429,總表!$1:$1048576,2,0)</f>
        <v>別當縮頭烏龜，挺直腰桿-AI辨識坐姿矯正器</v>
      </c>
      <c r="D429" s="19" t="str">
        <f>VLOOKUP(B429,總表!$1:$1048576,4,0)</f>
        <v>災害管理與安全</v>
      </c>
      <c r="E429" s="16" t="str">
        <f>VLOOKUP(B429,總表!$1:$1048576,5,0)</f>
        <v>國中組</v>
      </c>
      <c r="F429" s="16" t="str">
        <f>VLOOKUP(B429,總表!$1:$1048576,3,0)</f>
        <v>桃園市</v>
      </c>
      <c r="G429" s="16" t="str">
        <f>VLOOKUP(B429,總表!$1:$1048576,6,0)</f>
        <v>林哲仕</v>
      </c>
      <c r="H429" s="16" t="str">
        <f>VLOOKUP(B429,總表!$1:$1048576,7,0)</f>
        <v>桃園市立龍潭國民中學</v>
      </c>
      <c r="I429" s="16" t="str">
        <f>VLOOKUP(B429,總表!$1:$1048576,8,0)</f>
        <v>詹睿靖</v>
      </c>
      <c r="J429" s="16" t="str">
        <f>VLOOKUP(B429,總表!$1:$1048576,9,0)</f>
        <v>桃園市立龍潭國民中學</v>
      </c>
      <c r="K429" s="16">
        <f>VLOOKUP(B429,總表!$1:$1048576,10,0)</f>
        <v>0</v>
      </c>
      <c r="L429" s="16">
        <f>VLOOKUP(B429,總表!$1:$1048576,11,0)</f>
        <v>0</v>
      </c>
      <c r="M429" s="16" t="str">
        <f>VLOOKUP(B429,總表!$1:$1048576,12,0)</f>
        <v>吳秀雯</v>
      </c>
      <c r="N429" s="16" t="str">
        <f>VLOOKUP(B429,總表!$1:$1048576,13,0)</f>
        <v>桃園市立龍潭國民中學</v>
      </c>
      <c r="O429" s="16" t="str">
        <f>VLOOKUP(B429,總表!$1:$1048576,14,0)</f>
        <v>黃銘義</v>
      </c>
      <c r="P429" s="16" t="str">
        <f>VLOOKUP(B429,總表!$1:$1048576,15,0)</f>
        <v xml:space="preserve"> 桃園市立龍潭國民中學</v>
      </c>
      <c r="Q429" s="16">
        <f>VLOOKUP(B429,總表!$1:$1048576,16,0)</f>
        <v>0</v>
      </c>
      <c r="R429" s="16">
        <f>VLOOKUP(B429,總表!$1:$1048576,17,0)</f>
        <v>0</v>
      </c>
    </row>
    <row r="430" spans="1:18" ht="17.399999999999999" x14ac:dyDescent="0.3">
      <c r="A430" s="22" t="s">
        <v>3495</v>
      </c>
      <c r="B430" s="13" t="s">
        <v>440</v>
      </c>
      <c r="C430" s="10" t="str">
        <f>VLOOKUP(B430,總表!$1:$1048576,2,0)</f>
        <v>堰塞湖溢流預警系統</v>
      </c>
      <c r="D430" s="19" t="str">
        <f>VLOOKUP(B430,總表!$1:$1048576,4,0)</f>
        <v>災害管理與安全</v>
      </c>
      <c r="E430" s="16" t="str">
        <f>VLOOKUP(B430,總表!$1:$1048576,5,0)</f>
        <v>國中組</v>
      </c>
      <c r="F430" s="16" t="str">
        <f>VLOOKUP(B430,總表!$1:$1048576,3,0)</f>
        <v>雲林縣</v>
      </c>
      <c r="G430" s="16" t="str">
        <f>VLOOKUP(B430,總表!$1:$1048576,6,0)</f>
        <v>李俊逸</v>
      </c>
      <c r="H430" s="16" t="str">
        <f>VLOOKUP(B430,總表!$1:$1048576,7,0)</f>
        <v>宜梧國中</v>
      </c>
      <c r="I430" s="16" t="str">
        <f>VLOOKUP(B430,總表!$1:$1048576,8,0)</f>
        <v>陳竑甫</v>
      </c>
      <c r="J430" s="16" t="str">
        <f>VLOOKUP(B430,總表!$1:$1048576,9,0)</f>
        <v>宜梧國中</v>
      </c>
      <c r="K430" s="16" t="str">
        <f>VLOOKUP(B430,總表!$1:$1048576,10,0)</f>
        <v>馬士閎</v>
      </c>
      <c r="L430" s="16" t="str">
        <f>VLOOKUP(B430,總表!$1:$1048576,11,0)</f>
        <v>宜梧國中</v>
      </c>
      <c r="M430" s="16" t="str">
        <f>VLOOKUP(B430,總表!$1:$1048576,12,0)</f>
        <v>陳尚民</v>
      </c>
      <c r="N430" s="16" t="str">
        <f>VLOOKUP(B430,總表!$1:$1048576,13,0)</f>
        <v>雲林縣立宜梧國中</v>
      </c>
      <c r="O430" s="16">
        <f>VLOOKUP(B430,總表!$1:$1048576,14,0)</f>
        <v>0</v>
      </c>
      <c r="P430" s="16">
        <f>VLOOKUP(B430,總表!$1:$1048576,15,0)</f>
        <v>0</v>
      </c>
      <c r="Q430" s="16">
        <f>VLOOKUP(B430,總表!$1:$1048576,16,0)</f>
        <v>0</v>
      </c>
      <c r="R430" s="16">
        <f>VLOOKUP(B430,總表!$1:$1048576,17,0)</f>
        <v>0</v>
      </c>
    </row>
    <row r="431" spans="1:18" ht="17.399999999999999" x14ac:dyDescent="0.3">
      <c r="A431" s="22" t="s">
        <v>3495</v>
      </c>
      <c r="B431" s="13" t="s">
        <v>554</v>
      </c>
      <c r="C431" s="10" t="str">
        <f>VLOOKUP(B431,總表!$1:$1048576,2,0)</f>
        <v>智慧安全提醒杯墊</v>
      </c>
      <c r="D431" s="19" t="str">
        <f>VLOOKUP(B431,總表!$1:$1048576,4,0)</f>
        <v>災害管理與安全</v>
      </c>
      <c r="E431" s="16" t="str">
        <f>VLOOKUP(B431,總表!$1:$1048576,5,0)</f>
        <v>國中組</v>
      </c>
      <c r="F431" s="16" t="str">
        <f>VLOOKUP(B431,總表!$1:$1048576,3,0)</f>
        <v>基隆市</v>
      </c>
      <c r="G431" s="16" t="str">
        <f>VLOOKUP(B431,總表!$1:$1048576,6,0)</f>
        <v>熊于綸</v>
      </c>
      <c r="H431" s="16" t="str">
        <f>VLOOKUP(B431,總表!$1:$1048576,7,0)</f>
        <v>基隆市立銘傳國中</v>
      </c>
      <c r="I431" s="16" t="str">
        <f>VLOOKUP(B431,總表!$1:$1048576,8,0)</f>
        <v>葉奇勳</v>
      </c>
      <c r="J431" s="16" t="str">
        <f>VLOOKUP(B431,總表!$1:$1048576,9,0)</f>
        <v>基隆市立銘傳國中</v>
      </c>
      <c r="K431" s="16" t="str">
        <f>VLOOKUP(B431,總表!$1:$1048576,10,0)</f>
        <v>郭億豐</v>
      </c>
      <c r="L431" s="16" t="str">
        <f>VLOOKUP(B431,總表!$1:$1048576,11,0)</f>
        <v>基隆市立銘傳國中</v>
      </c>
      <c r="M431" s="16" t="str">
        <f>VLOOKUP(B431,總表!$1:$1048576,12,0)</f>
        <v>李健次</v>
      </c>
      <c r="N431" s="16" t="str">
        <f>VLOOKUP(B431,總表!$1:$1048576,13,0)</f>
        <v>基隆市立銘傳國中</v>
      </c>
      <c r="O431" s="16" t="str">
        <f>VLOOKUP(B431,總表!$1:$1048576,14,0)</f>
        <v>沈容聞</v>
      </c>
      <c r="P431" s="16" t="str">
        <f>VLOOKUP(B431,總表!$1:$1048576,15,0)</f>
        <v>基隆市立銘傳國中</v>
      </c>
      <c r="Q431" s="16" t="str">
        <f>VLOOKUP(B431,總表!$1:$1048576,16,0)</f>
        <v>袁昌宏</v>
      </c>
      <c r="R431" s="16" t="str">
        <f>VLOOKUP(B431,總表!$1:$1048576,17,0)</f>
        <v>基隆市立銘傳國中</v>
      </c>
    </row>
    <row r="432" spans="1:18" ht="17.399999999999999" x14ac:dyDescent="0.3">
      <c r="A432" s="22" t="s">
        <v>3495</v>
      </c>
      <c r="B432" s="13" t="s">
        <v>507</v>
      </c>
      <c r="C432" s="10" t="str">
        <f>VLOOKUP(B432,總表!$1:$1048576,2,0)</f>
        <v>智慧鐵道安全預警系統</v>
      </c>
      <c r="D432" s="19" t="str">
        <f>VLOOKUP(B432,總表!$1:$1048576,4,0)</f>
        <v>災害管理與安全</v>
      </c>
      <c r="E432" s="16" t="str">
        <f>VLOOKUP(B432,總表!$1:$1048576,5,0)</f>
        <v>國中組</v>
      </c>
      <c r="F432" s="16" t="str">
        <f>VLOOKUP(B432,總表!$1:$1048576,3,0)</f>
        <v>彰化縣</v>
      </c>
      <c r="G432" s="16" t="str">
        <f>VLOOKUP(B432,總表!$1:$1048576,6,0)</f>
        <v>周昱綸</v>
      </c>
      <c r="H432" s="16" t="str">
        <f>VLOOKUP(B432,總表!$1:$1048576,7,0)</f>
        <v>彰化縣立彰安國民中學</v>
      </c>
      <c r="I432" s="16" t="str">
        <f>VLOOKUP(B432,總表!$1:$1048576,8,0)</f>
        <v>李耘緒</v>
      </c>
      <c r="J432" s="16" t="str">
        <f>VLOOKUP(B432,總表!$1:$1048576,9,0)</f>
        <v>彰化縣立彰安國民中學</v>
      </c>
      <c r="K432" s="16" t="str">
        <f>VLOOKUP(B432,總表!$1:$1048576,10,0)</f>
        <v>蔡和珉</v>
      </c>
      <c r="L432" s="16" t="str">
        <f>VLOOKUP(B432,總表!$1:$1048576,11,0)</f>
        <v>臺中市北區賴厝國民小學</v>
      </c>
      <c r="M432" s="16" t="str">
        <f>VLOOKUP(B432,總表!$1:$1048576,12,0)</f>
        <v>施榮鍾</v>
      </c>
      <c r="N432" s="16" t="str">
        <f>VLOOKUP(B432,總表!$1:$1048576,13,0)</f>
        <v>彰化縣立彰安國民中學</v>
      </c>
      <c r="O432" s="16" t="str">
        <f>VLOOKUP(B432,總表!$1:$1048576,14,0)</f>
        <v>孫聖堤</v>
      </c>
      <c r="P432" s="16" t="str">
        <f>VLOOKUP(B432,總表!$1:$1048576,15,0)</f>
        <v>彰化縣立彰安國民中學</v>
      </c>
      <c r="Q432" s="16">
        <f>VLOOKUP(B432,總表!$1:$1048576,16,0)</f>
        <v>0</v>
      </c>
      <c r="R432" s="16">
        <f>VLOOKUP(B432,總表!$1:$1048576,17,0)</f>
        <v>0</v>
      </c>
    </row>
    <row r="433" spans="1:18" ht="17.399999999999999" x14ac:dyDescent="0.3">
      <c r="A433" s="22" t="s">
        <v>3495</v>
      </c>
      <c r="B433" s="13" t="s">
        <v>680</v>
      </c>
      <c r="C433" s="10" t="str">
        <f>VLOOKUP(B433,總表!$1:$1048576,2,0)</f>
        <v>智慧型車門秘書Siren</v>
      </c>
      <c r="D433" s="19" t="str">
        <f>VLOOKUP(B433,總表!$1:$1048576,4,0)</f>
        <v>災害管理與安全</v>
      </c>
      <c r="E433" s="16" t="str">
        <f>VLOOKUP(B433,總表!$1:$1048576,5,0)</f>
        <v>國中組</v>
      </c>
      <c r="F433" s="16" t="str">
        <f>VLOOKUP(B433,總表!$1:$1048576,3,0)</f>
        <v>新竹市</v>
      </c>
      <c r="G433" s="16" t="str">
        <f>VLOOKUP(B433,總表!$1:$1048576,6,0)</f>
        <v>魏凡凱</v>
      </c>
      <c r="H433" s="16" t="str">
        <f>VLOOKUP(B433,總表!$1:$1048576,7,0)</f>
        <v>新竹市育賢國中</v>
      </c>
      <c r="I433" s="16" t="str">
        <f>VLOOKUP(B433,總表!$1:$1048576,8,0)</f>
        <v>楊恆安</v>
      </c>
      <c r="J433" s="16" t="str">
        <f>VLOOKUP(B433,總表!$1:$1048576,9,0)</f>
        <v>新竹市育賢國中</v>
      </c>
      <c r="K433" s="16" t="str">
        <f>VLOOKUP(B433,總表!$1:$1048576,10,0)</f>
        <v>鄭貽云</v>
      </c>
      <c r="L433" s="16" t="str">
        <f>VLOOKUP(B433,總表!$1:$1048576,11,0)</f>
        <v>新竹市育賢國中</v>
      </c>
      <c r="M433" s="16" t="str">
        <f>VLOOKUP(B433,總表!$1:$1048576,12,0)</f>
        <v>葉文中</v>
      </c>
      <c r="N433" s="16" t="str">
        <f>VLOOKUP(B433,總表!$1:$1048576,13,0)</f>
        <v>新竹市育賢國中</v>
      </c>
      <c r="O433" s="16">
        <f>VLOOKUP(B433,總表!$1:$1048576,14,0)</f>
        <v>0</v>
      </c>
      <c r="P433" s="16">
        <f>VLOOKUP(B433,總表!$1:$1048576,15,0)</f>
        <v>0</v>
      </c>
      <c r="Q433" s="16">
        <f>VLOOKUP(B433,總表!$1:$1048576,16,0)</f>
        <v>0</v>
      </c>
      <c r="R433" s="16">
        <f>VLOOKUP(B433,總表!$1:$1048576,17,0)</f>
        <v>0</v>
      </c>
    </row>
    <row r="434" spans="1:18" ht="17.399999999999999" x14ac:dyDescent="0.3">
      <c r="A434" s="22" t="s">
        <v>3495</v>
      </c>
      <c r="B434" s="13" t="s">
        <v>529</v>
      </c>
      <c r="C434" s="10" t="str">
        <f>VLOOKUP(B434,總表!$1:$1048576,2,0)</f>
        <v>土石流求生裝置Landslide Survival Beacon</v>
      </c>
      <c r="D434" s="19" t="str">
        <f>VLOOKUP(B434,總表!$1:$1048576,4,0)</f>
        <v>災害管理與安全</v>
      </c>
      <c r="E434" s="16" t="str">
        <f>VLOOKUP(B434,總表!$1:$1048576,5,0)</f>
        <v>國中組</v>
      </c>
      <c r="F434" s="16" t="str">
        <f>VLOOKUP(B434,總表!$1:$1048576,3,0)</f>
        <v>高雄市</v>
      </c>
      <c r="G434" s="16" t="str">
        <f>VLOOKUP(B434,總表!$1:$1048576,6,0)</f>
        <v>楊翔中</v>
      </c>
      <c r="H434" s="16" t="str">
        <f>VLOOKUP(B434,總表!$1:$1048576,7,0)</f>
        <v>高雄市立鹽埕國民中學</v>
      </c>
      <c r="I434" s="16" t="str">
        <f>VLOOKUP(B434,總表!$1:$1048576,8,0)</f>
        <v>高詠彬</v>
      </c>
      <c r="J434" s="16" t="str">
        <f>VLOOKUP(B434,總表!$1:$1048576,9,0)</f>
        <v>高雄市立鹽埕國民中學</v>
      </c>
      <c r="K434" s="16" t="str">
        <f>VLOOKUP(B434,總表!$1:$1048576,10,0)</f>
        <v>陳幼生</v>
      </c>
      <c r="L434" s="16" t="str">
        <f>VLOOKUP(B434,總表!$1:$1048576,11,0)</f>
        <v>高雄市立鹽埕國民中學</v>
      </c>
      <c r="M434" s="16" t="str">
        <f>VLOOKUP(B434,總表!$1:$1048576,12,0)</f>
        <v>董巧琦</v>
      </c>
      <c r="N434" s="16" t="str">
        <f>VLOOKUP(B434,總表!$1:$1048576,13,0)</f>
        <v>高雄市立鹽埕國民中學</v>
      </c>
      <c r="O434" s="16">
        <f>VLOOKUP(B434,總表!$1:$1048576,14,0)</f>
        <v>0</v>
      </c>
      <c r="P434" s="16">
        <f>VLOOKUP(B434,總表!$1:$1048576,15,0)</f>
        <v>0</v>
      </c>
      <c r="Q434" s="16">
        <f>VLOOKUP(B434,總表!$1:$1048576,16,0)</f>
        <v>0</v>
      </c>
      <c r="R434" s="16">
        <f>VLOOKUP(B434,總表!$1:$1048576,17,0)</f>
        <v>0</v>
      </c>
    </row>
    <row r="435" spans="1:18" ht="17.399999999999999" x14ac:dyDescent="0.3">
      <c r="A435" s="25" t="s">
        <v>3492</v>
      </c>
      <c r="B435" s="13" t="s">
        <v>453</v>
      </c>
      <c r="C435" s="10" t="str">
        <f>VLOOKUP(B435,總表!$1:$1048576,2,0)</f>
        <v>捲軸自復式太陽能板控制裝置</v>
      </c>
      <c r="D435" s="19" t="str">
        <f>VLOOKUP(B435,總表!$1:$1048576,4,0)</f>
        <v>災害管理與安全</v>
      </c>
      <c r="E435" s="16" t="str">
        <f>VLOOKUP(B435,總表!$1:$1048576,5,0)</f>
        <v>國中組</v>
      </c>
      <c r="F435" s="16" t="str">
        <f>VLOOKUP(B435,總表!$1:$1048576,3,0)</f>
        <v>屏東縣</v>
      </c>
      <c r="G435" s="16" t="str">
        <f>VLOOKUP(B435,總表!$1:$1048576,6,0)</f>
        <v>許宸菁</v>
      </c>
      <c r="H435" s="16" t="str">
        <f>VLOOKUP(B435,總表!$1:$1048576,7,0)</f>
        <v>屏東縣立九如國中</v>
      </c>
      <c r="I435" s="16" t="str">
        <f>VLOOKUP(B435,總表!$1:$1048576,8,0)</f>
        <v>方鈞禾</v>
      </c>
      <c r="J435" s="16" t="str">
        <f>VLOOKUP(B435,總表!$1:$1048576,9,0)</f>
        <v>高雄市楠梓國中</v>
      </c>
      <c r="K435" s="16" t="str">
        <f>VLOOKUP(B435,總表!$1:$1048576,10,0)</f>
        <v>陳誌鎮</v>
      </c>
      <c r="L435" s="16" t="str">
        <f>VLOOKUP(B435,總表!$1:$1048576,11,0)</f>
        <v>屏東縣九如國中</v>
      </c>
      <c r="M435" s="16" t="str">
        <f>VLOOKUP(B435,總表!$1:$1048576,12,0)</f>
        <v>謝惠如</v>
      </c>
      <c r="N435" s="16" t="str">
        <f>VLOOKUP(B435,總表!$1:$1048576,13,0)</f>
        <v>屏東縣立九如國中</v>
      </c>
      <c r="O435" s="16" t="str">
        <f>VLOOKUP(B435,總表!$1:$1048576,14,0)</f>
        <v>邱昱智</v>
      </c>
      <c r="P435" s="16" t="str">
        <f>VLOOKUP(B435,總表!$1:$1048576,15,0)</f>
        <v>屏東縣九如國中</v>
      </c>
      <c r="Q435" s="16" t="str">
        <f>VLOOKUP(B435,總表!$1:$1048576,16,0)</f>
        <v>劉玲君</v>
      </c>
      <c r="R435" s="16" t="str">
        <f>VLOOKUP(B435,總表!$1:$1048576,17,0)</f>
        <v>屏東縣九如國中</v>
      </c>
    </row>
    <row r="436" spans="1:18" ht="17.399999999999999" x14ac:dyDescent="0.3">
      <c r="A436" s="25" t="s">
        <v>3492</v>
      </c>
      <c r="B436" s="13" t="s">
        <v>495</v>
      </c>
      <c r="C436" s="10" t="str">
        <f>VLOOKUP(B436,總表!$1:$1048576,2,0)</f>
        <v>AI幫烤</v>
      </c>
      <c r="D436" s="19" t="str">
        <f>VLOOKUP(B436,總表!$1:$1048576,4,0)</f>
        <v>災害管理與安全</v>
      </c>
      <c r="E436" s="16" t="str">
        <f>VLOOKUP(B436,總表!$1:$1048576,5,0)</f>
        <v>國中組</v>
      </c>
      <c r="F436" s="16" t="str">
        <f>VLOOKUP(B436,總表!$1:$1048576,3,0)</f>
        <v>高雄市</v>
      </c>
      <c r="G436" s="16" t="str">
        <f>VLOOKUP(B436,總表!$1:$1048576,6,0)</f>
        <v>黃若寧</v>
      </c>
      <c r="H436" s="16" t="str">
        <f>VLOOKUP(B436,總表!$1:$1048576,7,0)</f>
        <v>Kaohsiung American School 高雄美國學校</v>
      </c>
      <c r="I436" s="16" t="str">
        <f>VLOOKUP(B436,總表!$1:$1048576,8,0)</f>
        <v>黃致興</v>
      </c>
      <c r="J436" s="16" t="str">
        <f>VLOOKUP(B436,總表!$1:$1048576,9,0)</f>
        <v>Kaohsiung American School 高雄美國學校</v>
      </c>
      <c r="K436" s="16" t="str">
        <f>VLOOKUP(B436,總表!$1:$1048576,10,0)</f>
        <v>劉珈妤</v>
      </c>
      <c r="L436" s="16" t="str">
        <f>VLOOKUP(B436,總表!$1:$1048576,11,0)</f>
        <v>Kaohsiung American School 高雄美國學校</v>
      </c>
      <c r="M436" s="16" t="str">
        <f>VLOOKUP(B436,總表!$1:$1048576,12,0)</f>
        <v>Ciint MunKHolm</v>
      </c>
      <c r="N436" s="16" t="str">
        <f>VLOOKUP(B436,總表!$1:$1048576,13,0)</f>
        <v>Kaohsiung American School 高雄美國學校</v>
      </c>
      <c r="O436" s="16">
        <f>VLOOKUP(B436,總表!$1:$1048576,14,0)</f>
        <v>0</v>
      </c>
      <c r="P436" s="16">
        <f>VLOOKUP(B436,總表!$1:$1048576,15,0)</f>
        <v>0</v>
      </c>
      <c r="Q436" s="16">
        <f>VLOOKUP(B436,總表!$1:$1048576,16,0)</f>
        <v>0</v>
      </c>
      <c r="R436" s="16">
        <f>VLOOKUP(B436,總表!$1:$1048576,17,0)</f>
        <v>0</v>
      </c>
    </row>
    <row r="437" spans="1:18" ht="17.399999999999999" x14ac:dyDescent="0.3">
      <c r="A437" s="25" t="s">
        <v>3492</v>
      </c>
      <c r="B437" s="13" t="s">
        <v>445</v>
      </c>
      <c r="C437" s="10" t="str">
        <f>VLOOKUP(B437,總表!$1:$1048576,2,0)</f>
        <v>多功能仿生救援機器人</v>
      </c>
      <c r="D437" s="19" t="str">
        <f>VLOOKUP(B437,總表!$1:$1048576,4,0)</f>
        <v>災害管理與安全</v>
      </c>
      <c r="E437" s="16" t="str">
        <f>VLOOKUP(B437,總表!$1:$1048576,5,0)</f>
        <v>國中組</v>
      </c>
      <c r="F437" s="16" t="str">
        <f>VLOOKUP(B437,總表!$1:$1048576,3,0)</f>
        <v>宜蘭縣</v>
      </c>
      <c r="G437" s="16" t="str">
        <f>VLOOKUP(B437,總表!$1:$1048576,6,0)</f>
        <v>鄭聿琦</v>
      </c>
      <c r="H437" s="16" t="str">
        <f>VLOOKUP(B437,總表!$1:$1048576,7,0)</f>
        <v>宜蘭縣立東光國中</v>
      </c>
      <c r="I437" s="16" t="str">
        <f>VLOOKUP(B437,總表!$1:$1048576,8,0)</f>
        <v>翁楷軒</v>
      </c>
      <c r="J437" s="16" t="str">
        <f>VLOOKUP(B437,總表!$1:$1048576,9,0)</f>
        <v>宜蘭縣立東光國中</v>
      </c>
      <c r="K437" s="16" t="str">
        <f>VLOOKUP(B437,總表!$1:$1048576,10,0)</f>
        <v>鄭聿銘</v>
      </c>
      <c r="L437" s="16" t="str">
        <f>VLOOKUP(B437,總表!$1:$1048576,11,0)</f>
        <v>宜蘭縣立東光國中</v>
      </c>
      <c r="M437" s="16" t="str">
        <f>VLOOKUP(B437,總表!$1:$1048576,12,0)</f>
        <v>陳榮政</v>
      </c>
      <c r="N437" s="16" t="str">
        <f>VLOOKUP(B437,總表!$1:$1048576,13,0)</f>
        <v>宜蘭縣立國華國中</v>
      </c>
      <c r="O437" s="16" t="str">
        <f>VLOOKUP(B437,總表!$1:$1048576,14,0)</f>
        <v>陳麗馨</v>
      </c>
      <c r="P437" s="16" t="str">
        <f>VLOOKUP(B437,總表!$1:$1048576,15,0)</f>
        <v>宜蘭縣立東光國中</v>
      </c>
      <c r="Q437" s="16" t="str">
        <f>VLOOKUP(B437,總表!$1:$1048576,16,0)</f>
        <v>蔡佳欣</v>
      </c>
      <c r="R437" s="16" t="str">
        <f>VLOOKUP(B437,總表!$1:$1048576,17,0)</f>
        <v>東光教師</v>
      </c>
    </row>
    <row r="438" spans="1:18" ht="17.399999999999999" x14ac:dyDescent="0.3">
      <c r="A438" s="25" t="s">
        <v>3492</v>
      </c>
      <c r="B438" s="13" t="s">
        <v>659</v>
      </c>
      <c r="C438" s="10" t="str">
        <f>VLOOKUP(B438,總表!$1:$1048576,2,0)</f>
        <v>螺旋水塔清洗裝置</v>
      </c>
      <c r="D438" s="19" t="str">
        <f>VLOOKUP(B438,總表!$1:$1048576,4,0)</f>
        <v>災害管理與安全</v>
      </c>
      <c r="E438" s="16" t="str">
        <f>VLOOKUP(B438,總表!$1:$1048576,5,0)</f>
        <v>國中組</v>
      </c>
      <c r="F438" s="16" t="str">
        <f>VLOOKUP(B438,總表!$1:$1048576,3,0)</f>
        <v>桃園市</v>
      </c>
      <c r="G438" s="16" t="str">
        <f>VLOOKUP(B438,總表!$1:$1048576,6,0)</f>
        <v>謝沂叡</v>
      </c>
      <c r="H438" s="16" t="str">
        <f>VLOOKUP(B438,總表!$1:$1048576,7,0)</f>
        <v>桃園市立經國國中</v>
      </c>
      <c r="I438" s="16">
        <f>VLOOKUP(B438,總表!$1:$1048576,8,0)</f>
        <v>0</v>
      </c>
      <c r="J438" s="16">
        <f>VLOOKUP(B438,總表!$1:$1048576,9,0)</f>
        <v>0</v>
      </c>
      <c r="K438" s="16">
        <f>VLOOKUP(B438,總表!$1:$1048576,10,0)</f>
        <v>0</v>
      </c>
      <c r="L438" s="16">
        <f>VLOOKUP(B438,總表!$1:$1048576,11,0)</f>
        <v>0</v>
      </c>
      <c r="M438" s="16" t="str">
        <f>VLOOKUP(B438,總表!$1:$1048576,12,0)</f>
        <v>陳泓宇</v>
      </c>
      <c r="N438" s="16" t="str">
        <f>VLOOKUP(B438,總表!$1:$1048576,13,0)</f>
        <v>桃園市立經國國民中學</v>
      </c>
      <c r="O438" s="16" t="str">
        <f>VLOOKUP(B438,總表!$1:$1048576,14,0)</f>
        <v>吳有恒</v>
      </c>
      <c r="P438" s="16" t="str">
        <f>VLOOKUP(B438,總表!$1:$1048576,15,0)</f>
        <v>桃園市立經國國民中學</v>
      </c>
      <c r="Q438" s="16" t="str">
        <f>VLOOKUP(B438,總表!$1:$1048576,16,0)</f>
        <v>許碧瑩</v>
      </c>
      <c r="R438" s="16" t="str">
        <f>VLOOKUP(B438,總表!$1:$1048576,17,0)</f>
        <v>桃園市立經國國民中學</v>
      </c>
    </row>
    <row r="439" spans="1:18" ht="17.399999999999999" x14ac:dyDescent="0.3">
      <c r="A439" s="28" t="s">
        <v>3493</v>
      </c>
      <c r="B439" s="13" t="s">
        <v>589</v>
      </c>
      <c r="C439" s="10" t="str">
        <f>VLOOKUP(B439,總表!$1:$1048576,2,0)</f>
        <v>MosQuit Love 蚊戀終止器：聲波干擾 抑制蚊子繁殖裝置</v>
      </c>
      <c r="D439" s="19" t="str">
        <f>VLOOKUP(B439,總表!$1:$1048576,4,0)</f>
        <v>災害管理與安全</v>
      </c>
      <c r="E439" s="16" t="str">
        <f>VLOOKUP(B439,總表!$1:$1048576,5,0)</f>
        <v>國中組</v>
      </c>
      <c r="F439" s="16" t="str">
        <f>VLOOKUP(B439,總表!$1:$1048576,3,0)</f>
        <v>基隆市</v>
      </c>
      <c r="G439" s="16" t="str">
        <f>VLOOKUP(B439,總表!$1:$1048576,6,0)</f>
        <v>黃宇皓</v>
      </c>
      <c r="H439" s="16" t="str">
        <f>VLOOKUP(B439,總表!$1:$1048576,7,0)</f>
        <v>基隆市立安樂高級中學 國中部</v>
      </c>
      <c r="I439" s="16" t="str">
        <f>VLOOKUP(B439,總表!$1:$1048576,8,0)</f>
        <v>施廷翰</v>
      </c>
      <c r="J439" s="16" t="str">
        <f>VLOOKUP(B439,總表!$1:$1048576,9,0)</f>
        <v>基隆市立安樂高級中學 國中部</v>
      </c>
      <c r="K439" s="16" t="str">
        <f>VLOOKUP(B439,總表!$1:$1048576,10,0)</f>
        <v>黃宇樂</v>
      </c>
      <c r="L439" s="16" t="str">
        <f>VLOOKUP(B439,總表!$1:$1048576,11,0)</f>
        <v>基隆市立安樂高級中學 國中部</v>
      </c>
      <c r="M439" s="16" t="str">
        <f>VLOOKUP(B439,總表!$1:$1048576,12,0)</f>
        <v>彭淑珍</v>
      </c>
      <c r="N439" s="16" t="str">
        <f>VLOOKUP(B439,總表!$1:$1048576,13,0)</f>
        <v>基隆市立安樂高級中學  輔導處</v>
      </c>
      <c r="O439" s="16" t="str">
        <f>VLOOKUP(B439,總表!$1:$1048576,14,0)</f>
        <v>張秀湘</v>
      </c>
      <c r="P439" s="16" t="str">
        <f>VLOOKUP(B439,總表!$1:$1048576,15,0)</f>
        <v>基隆市立安樂高級中學 輔導處</v>
      </c>
      <c r="Q439" s="16">
        <f>VLOOKUP(B439,總表!$1:$1048576,16,0)</f>
        <v>0</v>
      </c>
      <c r="R439" s="16">
        <f>VLOOKUP(B439,總表!$1:$1048576,17,0)</f>
        <v>0</v>
      </c>
    </row>
    <row r="440" spans="1:18" ht="17.399999999999999" x14ac:dyDescent="0.3">
      <c r="A440" s="28" t="s">
        <v>3493</v>
      </c>
      <c r="B440" s="13" t="s">
        <v>486</v>
      </c>
      <c r="C440" s="10" t="str">
        <f>VLOOKUP(B440,總表!$1:$1048576,2,0)</f>
        <v>巷口死角感測系統</v>
      </c>
      <c r="D440" s="19" t="str">
        <f>VLOOKUP(B440,總表!$1:$1048576,4,0)</f>
        <v>災害管理與安全</v>
      </c>
      <c r="E440" s="16" t="str">
        <f>VLOOKUP(B440,總表!$1:$1048576,5,0)</f>
        <v>國中組</v>
      </c>
      <c r="F440" s="16" t="str">
        <f>VLOOKUP(B440,總表!$1:$1048576,3,0)</f>
        <v>高雄市</v>
      </c>
      <c r="G440" s="16" t="str">
        <f>VLOOKUP(B440,總表!$1:$1048576,6,0)</f>
        <v>潘姳汝</v>
      </c>
      <c r="H440" s="16" t="str">
        <f>VLOOKUP(B440,總表!$1:$1048576,7,0)</f>
        <v>高雄市苓雅國民中學</v>
      </c>
      <c r="I440" s="16" t="str">
        <f>VLOOKUP(B440,總表!$1:$1048576,8,0)</f>
        <v>林柏任</v>
      </c>
      <c r="J440" s="16" t="str">
        <f>VLOOKUP(B440,總表!$1:$1048576,9,0)</f>
        <v>高雄市苓雅國民中學</v>
      </c>
      <c r="K440" s="16" t="str">
        <f>VLOOKUP(B440,總表!$1:$1048576,10,0)</f>
        <v>張靖晨</v>
      </c>
      <c r="L440" s="16" t="str">
        <f>VLOOKUP(B440,總表!$1:$1048576,11,0)</f>
        <v>高雄市苓雅國民中學</v>
      </c>
      <c r="M440" s="16" t="str">
        <f>VLOOKUP(B440,總表!$1:$1048576,12,0)</f>
        <v>張翔棋</v>
      </c>
      <c r="N440" s="16" t="str">
        <f>VLOOKUP(B440,總表!$1:$1048576,13,0)</f>
        <v>高雄市苓雅國民中學</v>
      </c>
      <c r="O440" s="16" t="str">
        <f>VLOOKUP(B440,總表!$1:$1048576,14,0)</f>
        <v>曾維雄</v>
      </c>
      <c r="P440" s="16" t="str">
        <f>VLOOKUP(B440,總表!$1:$1048576,15,0)</f>
        <v>高雄市高級工業職業學校</v>
      </c>
      <c r="Q440" s="16">
        <f>VLOOKUP(B440,總表!$1:$1048576,16,0)</f>
        <v>0</v>
      </c>
      <c r="R440" s="16">
        <f>VLOOKUP(B440,總表!$1:$1048576,17,0)</f>
        <v>0</v>
      </c>
    </row>
    <row r="441" spans="1:18" ht="17.399999999999999" x14ac:dyDescent="0.3">
      <c r="A441" s="28" t="s">
        <v>3493</v>
      </c>
      <c r="B441" s="13" t="s">
        <v>534</v>
      </c>
      <c r="C441" s="10" t="str">
        <f>VLOOKUP(B441,總表!$1:$1048576,2,0)</f>
        <v>智行警示盾 - 二代</v>
      </c>
      <c r="D441" s="19" t="str">
        <f>VLOOKUP(B441,總表!$1:$1048576,4,0)</f>
        <v>災害管理與安全</v>
      </c>
      <c r="E441" s="16" t="str">
        <f>VLOOKUP(B441,總表!$1:$1048576,5,0)</f>
        <v>國中組</v>
      </c>
      <c r="F441" s="16" t="str">
        <f>VLOOKUP(B441,總表!$1:$1048576,3,0)</f>
        <v>桃園市</v>
      </c>
      <c r="G441" s="16" t="str">
        <f>VLOOKUP(B441,總表!$1:$1048576,6,0)</f>
        <v>陳楷鈞</v>
      </c>
      <c r="H441" s="16" t="str">
        <f>VLOOKUP(B441,總表!$1:$1048576,7,0)</f>
        <v>桃園市立文昌國民中學</v>
      </c>
      <c r="I441" s="16" t="str">
        <f>VLOOKUP(B441,總表!$1:$1048576,8,0)</f>
        <v>李柏霖</v>
      </c>
      <c r="J441" s="16" t="str">
        <f>VLOOKUP(B441,總表!$1:$1048576,9,0)</f>
        <v>桃園市立文昌國民中學</v>
      </c>
      <c r="K441" s="16" t="str">
        <f>VLOOKUP(B441,總表!$1:$1048576,10,0)</f>
        <v>黃品瑞</v>
      </c>
      <c r="L441" s="16" t="str">
        <f>VLOOKUP(B441,總表!$1:$1048576,11,0)</f>
        <v>桃園市立內壢國民中學</v>
      </c>
      <c r="M441" s="16" t="str">
        <f>VLOOKUP(B441,總表!$1:$1048576,12,0)</f>
        <v>謝秉桓</v>
      </c>
      <c r="N441" s="16" t="str">
        <f>VLOOKUP(B441,總表!$1:$1048576,13,0)</f>
        <v>桃園市文昌國民中學</v>
      </c>
      <c r="O441" s="16" t="str">
        <f>VLOOKUP(B441,總表!$1:$1048576,14,0)</f>
        <v>曾晏詳</v>
      </c>
      <c r="P441" s="16" t="str">
        <f>VLOOKUP(B441,總表!$1:$1048576,15,0)</f>
        <v>桃園市文昌國民中學</v>
      </c>
      <c r="Q441" s="16" t="str">
        <f>VLOOKUP(B441,總表!$1:$1048576,16,0)</f>
        <v>鄭卉榆</v>
      </c>
      <c r="R441" s="16" t="str">
        <f>VLOOKUP(B441,總表!$1:$1048576,17,0)</f>
        <v>桃園市立內壢國民中學</v>
      </c>
    </row>
    <row r="442" spans="1:18" ht="17.399999999999999" x14ac:dyDescent="0.3">
      <c r="A442" s="28" t="s">
        <v>3493</v>
      </c>
      <c r="B442" s="13" t="s">
        <v>575</v>
      </c>
      <c r="C442" s="10" t="str">
        <f>VLOOKUP(B442,總表!$1:$1048576,2,0)</f>
        <v>嬰兒防抱離即時警示系統</v>
      </c>
      <c r="D442" s="19" t="str">
        <f>VLOOKUP(B442,總表!$1:$1048576,4,0)</f>
        <v>災害管理與安全</v>
      </c>
      <c r="E442" s="16" t="str">
        <f>VLOOKUP(B442,總表!$1:$1048576,5,0)</f>
        <v>國中組</v>
      </c>
      <c r="F442" s="16" t="str">
        <f>VLOOKUP(B442,總表!$1:$1048576,3,0)</f>
        <v>基隆市</v>
      </c>
      <c r="G442" s="16" t="str">
        <f>VLOOKUP(B442,總表!$1:$1048576,6,0)</f>
        <v>李珮瑜</v>
      </c>
      <c r="H442" s="16" t="str">
        <f>VLOOKUP(B442,總表!$1:$1048576,7,0)</f>
        <v>基隆市立銘傳國中</v>
      </c>
      <c r="I442" s="16" t="str">
        <f>VLOOKUP(B442,總表!$1:$1048576,8,0)</f>
        <v>林靜</v>
      </c>
      <c r="J442" s="16" t="str">
        <f>VLOOKUP(B442,總表!$1:$1048576,9,0)</f>
        <v>基隆市立銘傳國中</v>
      </c>
      <c r="K442" s="16" t="str">
        <f>VLOOKUP(B442,總表!$1:$1048576,10,0)</f>
        <v>楊雨緁</v>
      </c>
      <c r="L442" s="16" t="str">
        <f>VLOOKUP(B442,總表!$1:$1048576,11,0)</f>
        <v>基隆市立銘傳國中</v>
      </c>
      <c r="M442" s="16" t="str">
        <f>VLOOKUP(B442,總表!$1:$1048576,12,0)</f>
        <v xml:space="preserve">李健次  </v>
      </c>
      <c r="N442" s="16" t="str">
        <f>VLOOKUP(B442,總表!$1:$1048576,13,0)</f>
        <v>基隆市立銘傳國中</v>
      </c>
      <c r="O442" s="16" t="str">
        <f>VLOOKUP(B442,總表!$1:$1048576,14,0)</f>
        <v>李孟勳</v>
      </c>
      <c r="P442" s="16" t="str">
        <f>VLOOKUP(B442,總表!$1:$1048576,15,0)</f>
        <v>基隆市立銘傳國中</v>
      </c>
      <c r="Q442" s="16" t="str">
        <f>VLOOKUP(B442,總表!$1:$1048576,16,0)</f>
        <v>沈容聞</v>
      </c>
      <c r="R442" s="16" t="str">
        <f>VLOOKUP(B442,總表!$1:$1048576,17,0)</f>
        <v>基隆市立銘傳國中</v>
      </c>
    </row>
    <row r="443" spans="1:18" ht="17.399999999999999" x14ac:dyDescent="0.3">
      <c r="A443" s="28" t="s">
        <v>3493</v>
      </c>
      <c r="B443" s="13" t="s">
        <v>521</v>
      </c>
      <c r="C443" s="10" t="str">
        <f>VLOOKUP(B443,總表!$1:$1048576,2,0)</f>
        <v>免浸髒不泡湯_觸發型耐淹腳架</v>
      </c>
      <c r="D443" s="19" t="str">
        <f>VLOOKUP(B443,總表!$1:$1048576,4,0)</f>
        <v>災害管理與安全</v>
      </c>
      <c r="E443" s="16" t="str">
        <f>VLOOKUP(B443,總表!$1:$1048576,5,0)</f>
        <v>國中組</v>
      </c>
      <c r="F443" s="16" t="str">
        <f>VLOOKUP(B443,總表!$1:$1048576,3,0)</f>
        <v>嘉義市</v>
      </c>
      <c r="G443" s="16" t="str">
        <f>VLOOKUP(B443,總表!$1:$1048576,6,0)</f>
        <v>邱婷榆</v>
      </c>
      <c r="H443" s="16" t="str">
        <f>VLOOKUP(B443,總表!$1:$1048576,7,0)</f>
        <v>嘉義市北興國中</v>
      </c>
      <c r="I443" s="16" t="str">
        <f>VLOOKUP(B443,總表!$1:$1048576,8,0)</f>
        <v>林宥瑄</v>
      </c>
      <c r="J443" s="16" t="str">
        <f>VLOOKUP(B443,總表!$1:$1048576,9,0)</f>
        <v>嘉義市北興國中</v>
      </c>
      <c r="K443" s="16">
        <f>VLOOKUP(B443,總表!$1:$1048576,10,0)</f>
        <v>0</v>
      </c>
      <c r="L443" s="16">
        <f>VLOOKUP(B443,總表!$1:$1048576,11,0)</f>
        <v>0</v>
      </c>
      <c r="M443" s="16" t="str">
        <f>VLOOKUP(B443,總表!$1:$1048576,12,0)</f>
        <v>沈奕成</v>
      </c>
      <c r="N443" s="16" t="str">
        <f>VLOOKUP(B443,總表!$1:$1048576,13,0)</f>
        <v>嘉義市立北興國中</v>
      </c>
      <c r="O443" s="16" t="str">
        <f>VLOOKUP(B443,總表!$1:$1048576,14,0)</f>
        <v>王靜儀</v>
      </c>
      <c r="P443" s="16" t="str">
        <f>VLOOKUP(B443,總表!$1:$1048576,15,0)</f>
        <v>嘉義市立北興國中</v>
      </c>
      <c r="Q443" s="16">
        <f>VLOOKUP(B443,總表!$1:$1048576,16,0)</f>
        <v>0</v>
      </c>
      <c r="R443" s="16">
        <f>VLOOKUP(B443,總表!$1:$1048576,17,0)</f>
        <v>0</v>
      </c>
    </row>
    <row r="444" spans="1:18" ht="17.399999999999999" x14ac:dyDescent="0.3">
      <c r="A444" s="28" t="s">
        <v>3493</v>
      </c>
      <c r="B444" s="13" t="s">
        <v>464</v>
      </c>
      <c r="C444" s="10" t="str">
        <f>VLOOKUP(B444,總表!$1:$1048576,2,0)</f>
        <v>智慧型危險警示工程帽管理系統</v>
      </c>
      <c r="D444" s="19" t="str">
        <f>VLOOKUP(B444,總表!$1:$1048576,4,0)</f>
        <v>災害管理與安全</v>
      </c>
      <c r="E444" s="16" t="str">
        <f>VLOOKUP(B444,總表!$1:$1048576,5,0)</f>
        <v>國中組</v>
      </c>
      <c r="F444" s="16" t="str">
        <f>VLOOKUP(B444,總表!$1:$1048576,3,0)</f>
        <v>屏東縣</v>
      </c>
      <c r="G444" s="16" t="str">
        <f>VLOOKUP(B444,總表!$1:$1048576,6,0)</f>
        <v>尤郁庭</v>
      </c>
      <c r="H444" s="16" t="str">
        <f>VLOOKUP(B444,總表!$1:$1048576,7,0)</f>
        <v>屏東縣九如國中</v>
      </c>
      <c r="I444" s="16" t="str">
        <f>VLOOKUP(B444,總表!$1:$1048576,8,0)</f>
        <v>鄭暉翰</v>
      </c>
      <c r="J444" s="16" t="str">
        <f>VLOOKUP(B444,總表!$1:$1048576,9,0)</f>
        <v>高雄市龍華國中</v>
      </c>
      <c r="K444" s="16" t="str">
        <f>VLOOKUP(B444,總表!$1:$1048576,10,0)</f>
        <v>楊淳蓁</v>
      </c>
      <c r="L444" s="16" t="str">
        <f>VLOOKUP(B444,總表!$1:$1048576,11,0)</f>
        <v>屏東縣九如國中</v>
      </c>
      <c r="M444" s="16" t="str">
        <f>VLOOKUP(B444,總表!$1:$1048576,12,0)</f>
        <v>謝惠如</v>
      </c>
      <c r="N444" s="16" t="str">
        <f>VLOOKUP(B444,總表!$1:$1048576,13,0)</f>
        <v>屏東縣九如國中</v>
      </c>
      <c r="O444" s="16" t="str">
        <f>VLOOKUP(B444,總表!$1:$1048576,14,0)</f>
        <v>林進雄</v>
      </c>
      <c r="P444" s="16" t="str">
        <f>VLOOKUP(B444,總表!$1:$1048576,15,0)</f>
        <v>屏東縣九如國中</v>
      </c>
      <c r="Q444" s="16" t="str">
        <f>VLOOKUP(B444,總表!$1:$1048576,16,0)</f>
        <v>陳亮竹</v>
      </c>
      <c r="R444" s="16" t="str">
        <f>VLOOKUP(B444,總表!$1:$1048576,17,0)</f>
        <v>屏東縣立九如國中</v>
      </c>
    </row>
    <row r="445" spans="1:18" ht="17.399999999999999" x14ac:dyDescent="0.3">
      <c r="A445" s="28" t="s">
        <v>3493</v>
      </c>
      <c r="B445" s="13" t="s">
        <v>599</v>
      </c>
      <c r="C445" s="10" t="str">
        <f>VLOOKUP(B445,總表!$1:$1048576,2,0)</f>
        <v>人行道夜間警示系統</v>
      </c>
      <c r="D445" s="19" t="str">
        <f>VLOOKUP(B445,總表!$1:$1048576,4,0)</f>
        <v>災害管理與安全</v>
      </c>
      <c r="E445" s="16" t="str">
        <f>VLOOKUP(B445,總表!$1:$1048576,5,0)</f>
        <v>國中組</v>
      </c>
      <c r="F445" s="16" t="str">
        <f>VLOOKUP(B445,總表!$1:$1048576,3,0)</f>
        <v>高雄市</v>
      </c>
      <c r="G445" s="16" t="str">
        <f>VLOOKUP(B445,總表!$1:$1048576,6,0)</f>
        <v>王子緹</v>
      </c>
      <c r="H445" s="16" t="str">
        <f>VLOOKUP(B445,總表!$1:$1048576,7,0)</f>
        <v>高雄市立前金國中</v>
      </c>
      <c r="I445" s="16" t="str">
        <f>VLOOKUP(B445,總表!$1:$1048576,8,0)</f>
        <v>楊朝成</v>
      </c>
      <c r="J445" s="16" t="str">
        <f>VLOOKUP(B445,總表!$1:$1048576,9,0)</f>
        <v>高雄市立前金國中</v>
      </c>
      <c r="K445" s="16" t="str">
        <f>VLOOKUP(B445,總表!$1:$1048576,10,0)</f>
        <v>張陽介</v>
      </c>
      <c r="L445" s="16" t="str">
        <f>VLOOKUP(B445,總表!$1:$1048576,11,0)</f>
        <v>高雄市立前金國中</v>
      </c>
      <c r="M445" s="16" t="str">
        <f>VLOOKUP(B445,總表!$1:$1048576,12,0)</f>
        <v xml:space="preserve">王銘輝 </v>
      </c>
      <c r="N445" s="16" t="str">
        <f>VLOOKUP(B445,總表!$1:$1048576,13,0)</f>
        <v>高雄市立前金國中</v>
      </c>
      <c r="O445" s="16" t="str">
        <f>VLOOKUP(B445,總表!$1:$1048576,14,0)</f>
        <v>殷宏良</v>
      </c>
      <c r="P445" s="16" t="str">
        <f>VLOOKUP(B445,總表!$1:$1048576,15,0)</f>
        <v>高雄市立前金國中</v>
      </c>
      <c r="Q445" s="16" t="str">
        <f>VLOOKUP(B445,總表!$1:$1048576,16,0)</f>
        <v>曾紫純</v>
      </c>
      <c r="R445" s="16" t="str">
        <f>VLOOKUP(B445,總表!$1:$1048576,17,0)</f>
        <v>高雄市立前金國中</v>
      </c>
    </row>
    <row r="446" spans="1:18" ht="17.399999999999999" x14ac:dyDescent="0.3">
      <c r="A446" s="28" t="s">
        <v>3493</v>
      </c>
      <c r="B446" s="13" t="s">
        <v>416</v>
      </c>
      <c r="C446" s="10" t="str">
        <f>VLOOKUP(B446,總表!$1:$1048576,2,0)</f>
        <v>呼吸之窗</v>
      </c>
      <c r="D446" s="19" t="str">
        <f>VLOOKUP(B446,總表!$1:$1048576,4,0)</f>
        <v>災害管理與安全</v>
      </c>
      <c r="E446" s="16" t="str">
        <f>VLOOKUP(B446,總表!$1:$1048576,5,0)</f>
        <v>國中組</v>
      </c>
      <c r="F446" s="16" t="str">
        <f>VLOOKUP(B446,總表!$1:$1048576,3,0)</f>
        <v>屏東縣</v>
      </c>
      <c r="G446" s="16" t="str">
        <f>VLOOKUP(B446,總表!$1:$1048576,6,0)</f>
        <v>吳孟萱</v>
      </c>
      <c r="H446" s="16" t="str">
        <f>VLOOKUP(B446,總表!$1:$1048576,7,0)</f>
        <v>國立屏科實驗高級中學</v>
      </c>
      <c r="I446" s="16" t="str">
        <f>VLOOKUP(B446,總表!$1:$1048576,8,0)</f>
        <v>葉禹彤</v>
      </c>
      <c r="J446" s="16" t="str">
        <f>VLOOKUP(B446,總表!$1:$1048576,9,0)</f>
        <v>屏東縣復興國小</v>
      </c>
      <c r="K446" s="16">
        <f>VLOOKUP(B446,總表!$1:$1048576,10,0)</f>
        <v>0</v>
      </c>
      <c r="L446" s="16">
        <f>VLOOKUP(B446,總表!$1:$1048576,11,0)</f>
        <v>0</v>
      </c>
      <c r="M446" s="16">
        <f>VLOOKUP(B446,總表!$1:$1048576,12,0)</f>
        <v>0</v>
      </c>
      <c r="N446" s="16">
        <f>VLOOKUP(B446,總表!$1:$1048576,13,0)</f>
        <v>0</v>
      </c>
      <c r="O446" s="16" t="str">
        <f>VLOOKUP(B446,總表!$1:$1048576,14,0)</f>
        <v>莊閔茹</v>
      </c>
      <c r="P446" s="16" t="str">
        <f>VLOOKUP(B446,總表!$1:$1048576,15,0)</f>
        <v>國立屏科實驗高級中學</v>
      </c>
      <c r="Q446" s="16" t="str">
        <f>VLOOKUP(B446,總表!$1:$1048576,16,0)</f>
        <v>張益嘉</v>
      </c>
      <c r="R446" s="16" t="str">
        <f>VLOOKUP(B446,總表!$1:$1048576,17,0)</f>
        <v>屏東縣復興國小</v>
      </c>
    </row>
    <row r="447" spans="1:18" ht="17.399999999999999" x14ac:dyDescent="0.3">
      <c r="A447" s="30" t="s">
        <v>3494</v>
      </c>
      <c r="B447" s="13" t="s">
        <v>677</v>
      </c>
      <c r="C447" s="10" t="str">
        <f>VLOOKUP(B447,總表!$1:$1048576,2,0)</f>
        <v>氣體外洩檢知環</v>
      </c>
      <c r="D447" s="19" t="str">
        <f>VLOOKUP(B447,總表!$1:$1048576,4,0)</f>
        <v>災害管理與安全</v>
      </c>
      <c r="E447" s="16" t="str">
        <f>VLOOKUP(B447,總表!$1:$1048576,5,0)</f>
        <v>國中組</v>
      </c>
      <c r="F447" s="16" t="str">
        <f>VLOOKUP(B447,總表!$1:$1048576,3,0)</f>
        <v>桃園市</v>
      </c>
      <c r="G447" s="16" t="str">
        <f>VLOOKUP(B447,總表!$1:$1048576,6,0)</f>
        <v>吳誠恩</v>
      </c>
      <c r="H447" s="16" t="str">
        <f>VLOOKUP(B447,總表!$1:$1048576,7,0)</f>
        <v>桃園市立經國國中</v>
      </c>
      <c r="I447" s="16">
        <f>VLOOKUP(B447,總表!$1:$1048576,8,0)</f>
        <v>0</v>
      </c>
      <c r="J447" s="16">
        <f>VLOOKUP(B447,總表!$1:$1048576,9,0)</f>
        <v>0</v>
      </c>
      <c r="K447" s="16">
        <f>VLOOKUP(B447,總表!$1:$1048576,10,0)</f>
        <v>0</v>
      </c>
      <c r="L447" s="16">
        <f>VLOOKUP(B447,總表!$1:$1048576,11,0)</f>
        <v>0</v>
      </c>
      <c r="M447" s="16" t="str">
        <f>VLOOKUP(B447,總表!$1:$1048576,12,0)</f>
        <v>陳逸群</v>
      </c>
      <c r="N447" s="16" t="str">
        <f>VLOOKUP(B447,總表!$1:$1048576,13,0)</f>
        <v>桃園市立經國國民中學</v>
      </c>
      <c r="O447" s="16">
        <f>VLOOKUP(B447,總表!$1:$1048576,14,0)</f>
        <v>0</v>
      </c>
      <c r="P447" s="16">
        <f>VLOOKUP(B447,總表!$1:$1048576,15,0)</f>
        <v>0</v>
      </c>
      <c r="Q447" s="16">
        <f>VLOOKUP(B447,總表!$1:$1048576,16,0)</f>
        <v>0</v>
      </c>
      <c r="R447" s="16">
        <f>VLOOKUP(B447,總表!$1:$1048576,17,0)</f>
        <v>0</v>
      </c>
    </row>
    <row r="448" spans="1:18" ht="17.399999999999999" x14ac:dyDescent="0.3">
      <c r="A448" s="30" t="s">
        <v>3494</v>
      </c>
      <c r="B448" s="13" t="s">
        <v>430</v>
      </c>
      <c r="C448" s="10" t="str">
        <f>VLOOKUP(B448,總表!$1:$1048576,2,0)</f>
        <v>A柱死角智慧鏡頭</v>
      </c>
      <c r="D448" s="19" t="str">
        <f>VLOOKUP(B448,總表!$1:$1048576,4,0)</f>
        <v>災害管理與安全</v>
      </c>
      <c r="E448" s="16" t="str">
        <f>VLOOKUP(B448,總表!$1:$1048576,5,0)</f>
        <v>國中組</v>
      </c>
      <c r="F448" s="16" t="str">
        <f>VLOOKUP(B448,總表!$1:$1048576,3,0)</f>
        <v>桃園市</v>
      </c>
      <c r="G448" s="16" t="str">
        <f>VLOOKUP(B448,總表!$1:$1048576,6,0)</f>
        <v>劉承燁</v>
      </c>
      <c r="H448" s="16" t="str">
        <f>VLOOKUP(B448,總表!$1:$1048576,7,0)</f>
        <v>桃園市立大成國中</v>
      </c>
      <c r="I448" s="16">
        <f>VLOOKUP(B448,總表!$1:$1048576,8,0)</f>
        <v>0</v>
      </c>
      <c r="J448" s="16">
        <f>VLOOKUP(B448,總表!$1:$1048576,9,0)</f>
        <v>0</v>
      </c>
      <c r="K448" s="16">
        <f>VLOOKUP(B448,總表!$1:$1048576,10,0)</f>
        <v>0</v>
      </c>
      <c r="L448" s="16">
        <f>VLOOKUP(B448,總表!$1:$1048576,11,0)</f>
        <v>0</v>
      </c>
      <c r="M448" s="16" t="str">
        <f>VLOOKUP(B448,總表!$1:$1048576,12,0)</f>
        <v>林琪正</v>
      </c>
      <c r="N448" s="16" t="str">
        <f>VLOOKUP(B448,總表!$1:$1048576,13,0)</f>
        <v>桃園市立同德國中</v>
      </c>
      <c r="O448" s="16" t="str">
        <f>VLOOKUP(B448,總表!$1:$1048576,14,0)</f>
        <v>何淑鈴</v>
      </c>
      <c r="P448" s="16" t="str">
        <f>VLOOKUP(B448,總表!$1:$1048576,15,0)</f>
        <v>桃園市立同德國中</v>
      </c>
      <c r="Q448" s="16" t="str">
        <f>VLOOKUP(B448,總表!$1:$1048576,16,0)</f>
        <v>黃鼎皓</v>
      </c>
      <c r="R448" s="16" t="str">
        <f>VLOOKUP(B448,總表!$1:$1048576,17,0)</f>
        <v>桃園市立大成國中</v>
      </c>
    </row>
    <row r="449" spans="1:18" ht="17.399999999999999" x14ac:dyDescent="0.3">
      <c r="A449" s="30" t="s">
        <v>3494</v>
      </c>
      <c r="B449" s="13" t="s">
        <v>502</v>
      </c>
      <c r="C449" s="10" t="str">
        <f>VLOOKUP(B449,總表!$1:$1048576,2,0)</f>
        <v>安全智慧充電箱</v>
      </c>
      <c r="D449" s="19" t="str">
        <f>VLOOKUP(B449,總表!$1:$1048576,4,0)</f>
        <v>災害管理與安全</v>
      </c>
      <c r="E449" s="16" t="str">
        <f>VLOOKUP(B449,總表!$1:$1048576,5,0)</f>
        <v>國中組</v>
      </c>
      <c r="F449" s="16" t="str">
        <f>VLOOKUP(B449,總表!$1:$1048576,3,0)</f>
        <v>宜蘭縣</v>
      </c>
      <c r="G449" s="16" t="str">
        <f>VLOOKUP(B449,總表!$1:$1048576,6,0)</f>
        <v>方柏臣</v>
      </c>
      <c r="H449" s="16" t="str">
        <f>VLOOKUP(B449,總表!$1:$1048576,7,0)</f>
        <v>宜蘭縣立國華國民中學</v>
      </c>
      <c r="I449" s="16" t="str">
        <f>VLOOKUP(B449,總表!$1:$1048576,8,0)</f>
        <v>駱玄彬</v>
      </c>
      <c r="J449" s="16" t="str">
        <f>VLOOKUP(B449,總表!$1:$1048576,9,0)</f>
        <v>宜蘭縣立國華國民中學</v>
      </c>
      <c r="K449" s="16" t="str">
        <f>VLOOKUP(B449,總表!$1:$1048576,10,0)</f>
        <v>李宜橙</v>
      </c>
      <c r="L449" s="16" t="str">
        <f>VLOOKUP(B449,總表!$1:$1048576,11,0)</f>
        <v>宜蘭縣立國華國民中學</v>
      </c>
      <c r="M449" s="16" t="str">
        <f>VLOOKUP(B449,總表!$1:$1048576,12,0)</f>
        <v>陳榮政</v>
      </c>
      <c r="N449" s="16" t="str">
        <f>VLOOKUP(B449,總表!$1:$1048576,13,0)</f>
        <v>宜蘭縣立國華國中</v>
      </c>
      <c r="O449" s="16" t="str">
        <f>VLOOKUP(B449,總表!$1:$1048576,14,0)</f>
        <v>張俊傑</v>
      </c>
      <c r="P449" s="16" t="str">
        <f>VLOOKUP(B449,總表!$1:$1048576,15,0)</f>
        <v>宜蘭縣立國華國中</v>
      </c>
      <c r="Q449" s="16">
        <f>VLOOKUP(B449,總表!$1:$1048576,16,0)</f>
        <v>0</v>
      </c>
      <c r="R449" s="16">
        <f>VLOOKUP(B449,總表!$1:$1048576,17,0)</f>
        <v>0</v>
      </c>
    </row>
    <row r="450" spans="1:18" ht="17.399999999999999" x14ac:dyDescent="0.3">
      <c r="A450" s="30" t="s">
        <v>3494</v>
      </c>
      <c r="B450" s="13" t="s">
        <v>516</v>
      </c>
      <c r="C450" s="10" t="str">
        <f>VLOOKUP(B450,總表!$1:$1048576,2,0)</f>
        <v>智能發光導航系統</v>
      </c>
      <c r="D450" s="19" t="str">
        <f>VLOOKUP(B450,總表!$1:$1048576,4,0)</f>
        <v>災害管理與安全</v>
      </c>
      <c r="E450" s="16" t="str">
        <f>VLOOKUP(B450,總表!$1:$1048576,5,0)</f>
        <v>國中組</v>
      </c>
      <c r="F450" s="16" t="str">
        <f>VLOOKUP(B450,總表!$1:$1048576,3,0)</f>
        <v>新竹市</v>
      </c>
      <c r="G450" s="16" t="str">
        <f>VLOOKUP(B450,總表!$1:$1048576,6,0)</f>
        <v>謝獻允</v>
      </c>
      <c r="H450" s="16" t="str">
        <f>VLOOKUP(B450,總表!$1:$1048576,7,0)</f>
        <v>新竹市康橋國民中小學</v>
      </c>
      <c r="I450" s="16">
        <f>VLOOKUP(B450,總表!$1:$1048576,8,0)</f>
        <v>0</v>
      </c>
      <c r="J450" s="16">
        <f>VLOOKUP(B450,總表!$1:$1048576,9,0)</f>
        <v>0</v>
      </c>
      <c r="K450" s="16">
        <f>VLOOKUP(B450,總表!$1:$1048576,10,0)</f>
        <v>0</v>
      </c>
      <c r="L450" s="16">
        <f>VLOOKUP(B450,總表!$1:$1048576,11,0)</f>
        <v>0</v>
      </c>
      <c r="M450" s="16" t="str">
        <f>VLOOKUP(B450,總表!$1:$1048576,12,0)</f>
        <v>苗敬祥</v>
      </c>
      <c r="N450" s="16" t="str">
        <f>VLOOKUP(B450,總表!$1:$1048576,13,0)</f>
        <v>新竹市康橋國民中小學</v>
      </c>
      <c r="O450" s="16">
        <f>VLOOKUP(B450,總表!$1:$1048576,14,0)</f>
        <v>0</v>
      </c>
      <c r="P450" s="16">
        <f>VLOOKUP(B450,總表!$1:$1048576,15,0)</f>
        <v>0</v>
      </c>
      <c r="Q450" s="16">
        <f>VLOOKUP(B450,總表!$1:$1048576,16,0)</f>
        <v>0</v>
      </c>
      <c r="R450" s="16">
        <f>VLOOKUP(B450,總表!$1:$1048576,17,0)</f>
        <v>0</v>
      </c>
    </row>
    <row r="451" spans="1:18" ht="17.399999999999999" x14ac:dyDescent="0.3">
      <c r="A451" s="30" t="s">
        <v>3494</v>
      </c>
      <c r="B451" s="13" t="s">
        <v>472</v>
      </c>
      <c r="C451" s="10" t="str">
        <f>VLOOKUP(B451,總表!$1:$1048576,2,0)</f>
        <v>光害減量路燈</v>
      </c>
      <c r="D451" s="19" t="str">
        <f>VLOOKUP(B451,總表!$1:$1048576,4,0)</f>
        <v>災害管理與安全</v>
      </c>
      <c r="E451" s="16" t="str">
        <f>VLOOKUP(B451,總表!$1:$1048576,5,0)</f>
        <v>國中組</v>
      </c>
      <c r="F451" s="16" t="str">
        <f>VLOOKUP(B451,總表!$1:$1048576,3,0)</f>
        <v>新北市</v>
      </c>
      <c r="G451" s="16" t="str">
        <f>VLOOKUP(B451,總表!$1:$1048576,6,0)</f>
        <v>陳宥勝</v>
      </c>
      <c r="H451" s="16" t="str">
        <f>VLOOKUP(B451,總表!$1:$1048576,7,0)</f>
        <v>龍騰學校財團法人新北市林口康橋國際高級中學</v>
      </c>
      <c r="I451" s="16" t="str">
        <f>VLOOKUP(B451,總表!$1:$1048576,8,0)</f>
        <v>陳宥宇</v>
      </c>
      <c r="J451" s="16" t="str">
        <f>VLOOKUP(B451,總表!$1:$1048576,9,0)</f>
        <v>龍騰學校財團法人新北市林口康橋國際高級中學(小學部)</v>
      </c>
      <c r="K451" s="16" t="str">
        <f>VLOOKUP(B451,總表!$1:$1048576,10,0)</f>
        <v>陳祈瑞</v>
      </c>
      <c r="L451" s="16" t="str">
        <f>VLOOKUP(B451,總表!$1:$1048576,11,0)</f>
        <v>龍騰學校財團法人新北市林口康橋國際高級中學</v>
      </c>
      <c r="M451" s="16" t="str">
        <f>VLOOKUP(B451,總表!$1:$1048576,12,0)</f>
        <v>張基航Chihang Chang</v>
      </c>
      <c r="N451" s="16" t="str">
        <f>VLOOKUP(B451,總表!$1:$1048576,13,0)</f>
        <v>龍騰學校財團法人新北市林口康橋國際高級中學(小學部)</v>
      </c>
      <c r="O451" s="16" t="str">
        <f>VLOOKUP(B451,總表!$1:$1048576,14,0)</f>
        <v>徐同優</v>
      </c>
      <c r="P451" s="16" t="str">
        <f>VLOOKUP(B451,總表!$1:$1048576,15,0)</f>
        <v>龍騰學校財團法人新北市林口康橋國際高級中學(中學部)</v>
      </c>
      <c r="Q451" s="16">
        <f>VLOOKUP(B451,總表!$1:$1048576,16,0)</f>
        <v>0</v>
      </c>
      <c r="R451" s="16">
        <f>VLOOKUP(B451,總表!$1:$1048576,17,0)</f>
        <v>0</v>
      </c>
    </row>
    <row r="452" spans="1:18" ht="17.399999999999999" x14ac:dyDescent="0.3">
      <c r="A452" s="30" t="s">
        <v>3494</v>
      </c>
      <c r="B452" s="13" t="s">
        <v>620</v>
      </c>
      <c r="C452" s="10" t="str">
        <f>VLOOKUP(B452,總表!$1:$1048576,2,0)</f>
        <v>書包減重設計</v>
      </c>
      <c r="D452" s="19" t="str">
        <f>VLOOKUP(B452,總表!$1:$1048576,4,0)</f>
        <v>災害管理與安全</v>
      </c>
      <c r="E452" s="16" t="str">
        <f>VLOOKUP(B452,總表!$1:$1048576,5,0)</f>
        <v>國中組</v>
      </c>
      <c r="F452" s="16" t="str">
        <f>VLOOKUP(B452,總表!$1:$1048576,3,0)</f>
        <v>花蓮縣</v>
      </c>
      <c r="G452" s="16" t="str">
        <f>VLOOKUP(B452,總表!$1:$1048576,6,0)</f>
        <v>吳柚葳</v>
      </c>
      <c r="H452" s="16" t="str">
        <f>VLOOKUP(B452,總表!$1:$1048576,7,0)</f>
        <v>壽豐國中</v>
      </c>
      <c r="I452" s="16" t="str">
        <f>VLOOKUP(B452,總表!$1:$1048576,8,0)</f>
        <v>張佳雯</v>
      </c>
      <c r="J452" s="16" t="str">
        <f>VLOOKUP(B452,總表!$1:$1048576,9,0)</f>
        <v>壽豐國中</v>
      </c>
      <c r="K452" s="16" t="str">
        <f>VLOOKUP(B452,總表!$1:$1048576,10,0)</f>
        <v>黃卉荺</v>
      </c>
      <c r="L452" s="16" t="str">
        <f>VLOOKUP(B452,總表!$1:$1048576,11,0)</f>
        <v>壽豐國中</v>
      </c>
      <c r="M452" s="16" t="str">
        <f>VLOOKUP(B452,總表!$1:$1048576,12,0)</f>
        <v>李恩銘</v>
      </c>
      <c r="N452" s="16" t="str">
        <f>VLOOKUP(B452,總表!$1:$1048576,13,0)</f>
        <v xml:space="preserve">壽豐國中  </v>
      </c>
      <c r="O452" s="16" t="str">
        <f>VLOOKUP(B452,總表!$1:$1048576,14,0)</f>
        <v>邱淑楨</v>
      </c>
      <c r="P452" s="16" t="str">
        <f>VLOOKUP(B452,總表!$1:$1048576,15,0)</f>
        <v xml:space="preserve">壽豐國中 </v>
      </c>
      <c r="Q452" s="16" t="str">
        <f>VLOOKUP(B452,總表!$1:$1048576,16,0)</f>
        <v>蕭品瑜</v>
      </c>
      <c r="R452" s="16" t="str">
        <f>VLOOKUP(B452,總表!$1:$1048576,17,0)</f>
        <v xml:space="preserve">壽豐國中 </v>
      </c>
    </row>
    <row r="453" spans="1:18" ht="17.399999999999999" x14ac:dyDescent="0.3">
      <c r="A453" s="30" t="s">
        <v>3494</v>
      </c>
      <c r="B453" s="13" t="s">
        <v>549</v>
      </c>
      <c r="C453" s="10" t="str">
        <f>VLOOKUP(B453,總表!$1:$1048576,2,0)</f>
        <v>共享單車後照鏡</v>
      </c>
      <c r="D453" s="19" t="str">
        <f>VLOOKUP(B453,總表!$1:$1048576,4,0)</f>
        <v>災害管理與安全</v>
      </c>
      <c r="E453" s="16" t="str">
        <f>VLOOKUP(B453,總表!$1:$1048576,5,0)</f>
        <v>國中組</v>
      </c>
      <c r="F453" s="16" t="str">
        <f>VLOOKUP(B453,總表!$1:$1048576,3,0)</f>
        <v>桃園市</v>
      </c>
      <c r="G453" s="16" t="str">
        <f>VLOOKUP(B453,總表!$1:$1048576,6,0)</f>
        <v>蔡昀霏</v>
      </c>
      <c r="H453" s="16" t="str">
        <f>VLOOKUP(B453,總表!$1:$1048576,7,0)</f>
        <v>桃園市立經國國中</v>
      </c>
      <c r="I453" s="16" t="str">
        <f>VLOOKUP(B453,總表!$1:$1048576,8,0)</f>
        <v>洪胤晴</v>
      </c>
      <c r="J453" s="16" t="str">
        <f>VLOOKUP(B453,總表!$1:$1048576,9,0)</f>
        <v>桃園市立經國國中</v>
      </c>
      <c r="K453" s="16" t="str">
        <f>VLOOKUP(B453,總表!$1:$1048576,10,0)</f>
        <v>尚明希</v>
      </c>
      <c r="L453" s="16" t="str">
        <f>VLOOKUP(B453,總表!$1:$1048576,11,0)</f>
        <v>桃園市立經國國中</v>
      </c>
      <c r="M453" s="16" t="str">
        <f>VLOOKUP(B453,總表!$1:$1048576,12,0)</f>
        <v>陳逸群</v>
      </c>
      <c r="N453" s="16" t="str">
        <f>VLOOKUP(B453,總表!$1:$1048576,13,0)</f>
        <v>桃園市立經國國民中學</v>
      </c>
      <c r="O453" s="16" t="str">
        <f>VLOOKUP(B453,總表!$1:$1048576,14,0)</f>
        <v>JOSH/歐陽龍</v>
      </c>
      <c r="P453" s="16" t="str">
        <f>VLOOKUP(B453,總表!$1:$1048576,15,0)</f>
        <v>經國國中</v>
      </c>
      <c r="Q453" s="16" t="str">
        <f>VLOOKUP(B453,總表!$1:$1048576,16,0)</f>
        <v>吳有恒</v>
      </c>
      <c r="R453" s="16" t="str">
        <f>VLOOKUP(B453,總表!$1:$1048576,17,0)</f>
        <v>桃園市立經國國民中學</v>
      </c>
    </row>
    <row r="454" spans="1:18" ht="17.399999999999999" x14ac:dyDescent="0.3">
      <c r="A454" s="30" t="s">
        <v>3494</v>
      </c>
      <c r="B454" s="13" t="s">
        <v>687</v>
      </c>
      <c r="C454" s="10" t="str">
        <f>VLOOKUP(B454,總表!$1:$1048576,2,0)</f>
        <v>救護來了！讓路更快 的智慧交通系統</v>
      </c>
      <c r="D454" s="19" t="str">
        <f>VLOOKUP(B454,總表!$1:$1048576,4,0)</f>
        <v>災害管理與安全</v>
      </c>
      <c r="E454" s="16" t="str">
        <f>VLOOKUP(B454,總表!$1:$1048576,5,0)</f>
        <v>國中組</v>
      </c>
      <c r="F454" s="16" t="str">
        <f>VLOOKUP(B454,總表!$1:$1048576,3,0)</f>
        <v>臺中市</v>
      </c>
      <c r="G454" s="16" t="str">
        <f>VLOOKUP(B454,總表!$1:$1048576,6,0)</f>
        <v>廖茗崴</v>
      </c>
      <c r="H454" s="16" t="str">
        <f>VLOOKUP(B454,總表!$1:$1048576,7,0)</f>
        <v>臺中市私立新民高級中學雙語國中部</v>
      </c>
      <c r="I454" s="16" t="str">
        <f>VLOOKUP(B454,總表!$1:$1048576,8,0)</f>
        <v>陳品綸</v>
      </c>
      <c r="J454" s="16" t="str">
        <f>VLOOKUP(B454,總表!$1:$1048576,9,0)</f>
        <v>臺中市立崇德國民中學</v>
      </c>
      <c r="K454" s="16" t="str">
        <f>VLOOKUP(B454,總表!$1:$1048576,10,0)</f>
        <v>胡盛棠</v>
      </c>
      <c r="L454" s="16" t="str">
        <f>VLOOKUP(B454,總表!$1:$1048576,11,0)</f>
        <v>臺中市立向上國民中學</v>
      </c>
      <c r="M454" s="16" t="str">
        <f>VLOOKUP(B454,總表!$1:$1048576,12,0)</f>
        <v>李淑秋</v>
      </c>
      <c r="N454" s="16" t="str">
        <f>VLOOKUP(B454,總表!$1:$1048576,13,0)</f>
        <v>新民高中</v>
      </c>
      <c r="O454" s="16" t="str">
        <f>VLOOKUP(B454,總表!$1:$1048576,14,0)</f>
        <v>林秀珍</v>
      </c>
      <c r="P454" s="16" t="str">
        <f>VLOOKUP(B454,總表!$1:$1048576,15,0)</f>
        <v>臺中市立崇德國民中學</v>
      </c>
      <c r="Q454" s="16" t="str">
        <f>VLOOKUP(B454,總表!$1:$1048576,16,0)</f>
        <v>盧姿吟</v>
      </c>
      <c r="R454" s="16" t="str">
        <f>VLOOKUP(B454,總表!$1:$1048576,17,0)</f>
        <v>臺中市立向上國民中學</v>
      </c>
    </row>
    <row r="455" spans="1:18" ht="17.399999999999999" x14ac:dyDescent="0.3">
      <c r="A455" s="30" t="s">
        <v>3494</v>
      </c>
      <c r="B455" s="13" t="s">
        <v>564</v>
      </c>
      <c r="C455" s="10" t="str">
        <f>VLOOKUP(B455,總表!$1:$1048576,2,0)</f>
        <v>置物箱即時警報器</v>
      </c>
      <c r="D455" s="19" t="str">
        <f>VLOOKUP(B455,總表!$1:$1048576,4,0)</f>
        <v>災害管理與安全</v>
      </c>
      <c r="E455" s="16" t="str">
        <f>VLOOKUP(B455,總表!$1:$1048576,5,0)</f>
        <v>國中組</v>
      </c>
      <c r="F455" s="16" t="str">
        <f>VLOOKUP(B455,總表!$1:$1048576,3,0)</f>
        <v>基隆市</v>
      </c>
      <c r="G455" s="16" t="str">
        <f>VLOOKUP(B455,總表!$1:$1048576,6,0)</f>
        <v>王焱</v>
      </c>
      <c r="H455" s="16" t="str">
        <f>VLOOKUP(B455,總表!$1:$1048576,7,0)</f>
        <v>基隆市立銘傳國中</v>
      </c>
      <c r="I455" s="16" t="str">
        <f>VLOOKUP(B455,總表!$1:$1048576,8,0)</f>
        <v>王又陞</v>
      </c>
      <c r="J455" s="16" t="str">
        <f>VLOOKUP(B455,總表!$1:$1048576,9,0)</f>
        <v>基隆市立銘傳國中</v>
      </c>
      <c r="K455" s="16" t="str">
        <f>VLOOKUP(B455,總表!$1:$1048576,10,0)</f>
        <v>陳敬允</v>
      </c>
      <c r="L455" s="16" t="str">
        <f>VLOOKUP(B455,總表!$1:$1048576,11,0)</f>
        <v>基隆市立銘傳國中</v>
      </c>
      <c r="M455" s="16" t="str">
        <f>VLOOKUP(B455,總表!$1:$1048576,12,0)</f>
        <v>李健次</v>
      </c>
      <c r="N455" s="16" t="str">
        <f>VLOOKUP(B455,總表!$1:$1048576,13,0)</f>
        <v>基隆市立銘傳國中</v>
      </c>
      <c r="O455" s="16" t="str">
        <f>VLOOKUP(B455,總表!$1:$1048576,14,0)</f>
        <v>高宜楓</v>
      </c>
      <c r="P455" s="16" t="str">
        <f>VLOOKUP(B455,總表!$1:$1048576,15,0)</f>
        <v>基隆市立銘傳國中</v>
      </c>
      <c r="Q455" s="16" t="str">
        <f>VLOOKUP(B455,總表!$1:$1048576,16,0)</f>
        <v>沈容聞</v>
      </c>
      <c r="R455" s="16" t="str">
        <f>VLOOKUP(B455,總表!$1:$1048576,17,0)</f>
        <v>基隆市立銘傳國中</v>
      </c>
    </row>
    <row r="456" spans="1:18" ht="17.399999999999999" x14ac:dyDescent="0.3">
      <c r="A456" s="30" t="s">
        <v>3494</v>
      </c>
      <c r="B456" s="13" t="s">
        <v>628</v>
      </c>
      <c r="C456" s="10" t="str">
        <f>VLOOKUP(B456,總表!$1:$1048576,2,0)</f>
        <v>災區太陽能殺菌箱</v>
      </c>
      <c r="D456" s="19" t="str">
        <f>VLOOKUP(B456,總表!$1:$1048576,4,0)</f>
        <v>災害管理與安全</v>
      </c>
      <c r="E456" s="16" t="str">
        <f>VLOOKUP(B456,總表!$1:$1048576,5,0)</f>
        <v>國中組</v>
      </c>
      <c r="F456" s="16" t="str">
        <f>VLOOKUP(B456,總表!$1:$1048576,3,0)</f>
        <v>桃園市</v>
      </c>
      <c r="G456" s="16" t="str">
        <f>VLOOKUP(B456,總表!$1:$1048576,6,0)</f>
        <v>羅永承</v>
      </c>
      <c r="H456" s="16" t="str">
        <f>VLOOKUP(B456,總表!$1:$1048576,7,0)</f>
        <v>六和學校財團法人桃園市六和高級中等學校國中部</v>
      </c>
      <c r="I456" s="16" t="str">
        <f>VLOOKUP(B456,總表!$1:$1048576,8,0)</f>
        <v>陳駿威</v>
      </c>
      <c r="J456" s="16" t="str">
        <f>VLOOKUP(B456,總表!$1:$1048576,9,0)</f>
        <v>六和學校財團法人桃園市六和高級中等學校國中部</v>
      </c>
      <c r="K456" s="16" t="str">
        <f>VLOOKUP(B456,總表!$1:$1048576,10,0)</f>
        <v>姜芃睿</v>
      </c>
      <c r="L456" s="16" t="str">
        <f>VLOOKUP(B456,總表!$1:$1048576,11,0)</f>
        <v>六和學校財團法人桃園市六和高級中等學校國中部</v>
      </c>
      <c r="M456" s="16" t="str">
        <f>VLOOKUP(B456,總表!$1:$1048576,12,0)</f>
        <v>張慧玲</v>
      </c>
      <c r="N456" s="16" t="str">
        <f>VLOOKUP(B456,總表!$1:$1048576,13,0)</f>
        <v>六和學校財團法人桃園市六和高級中等學校</v>
      </c>
      <c r="O456" s="16" t="str">
        <f>VLOOKUP(B456,總表!$1:$1048576,14,0)</f>
        <v>何雅琪</v>
      </c>
      <c r="P456" s="16" t="str">
        <f>VLOOKUP(B456,總表!$1:$1048576,15,0)</f>
        <v>六和學校財團法人桃園市六和高級中等學校</v>
      </c>
      <c r="Q456" s="16" t="str">
        <f>VLOOKUP(B456,總表!$1:$1048576,16,0)</f>
        <v>黃淑燕</v>
      </c>
      <c r="R456" s="16" t="str">
        <f>VLOOKUP(B456,總表!$1:$1048576,17,0)</f>
        <v>六和學校財團法人桃園市六和高級中等學校</v>
      </c>
    </row>
    <row r="457" spans="1:18" ht="17.399999999999999" x14ac:dyDescent="0.3">
      <c r="A457" s="30" t="s">
        <v>3494</v>
      </c>
      <c r="B457" s="13" t="s">
        <v>477</v>
      </c>
      <c r="C457" s="10" t="str">
        <f>VLOOKUP(B457,總表!$1:$1048576,2,0)</f>
        <v>具飄浮機動逃生桶</v>
      </c>
      <c r="D457" s="19" t="str">
        <f>VLOOKUP(B457,總表!$1:$1048576,4,0)</f>
        <v>災害管理與安全</v>
      </c>
      <c r="E457" s="16" t="str">
        <f>VLOOKUP(B457,總表!$1:$1048576,5,0)</f>
        <v>國中組</v>
      </c>
      <c r="F457" s="16" t="str">
        <f>VLOOKUP(B457,總表!$1:$1048576,3,0)</f>
        <v>嘉義市</v>
      </c>
      <c r="G457" s="16" t="str">
        <f>VLOOKUP(B457,總表!$1:$1048576,6,0)</f>
        <v>方譽程</v>
      </c>
      <c r="H457" s="16" t="str">
        <f>VLOOKUP(B457,總表!$1:$1048576,7,0)</f>
        <v>嘉義市立民生國民中學</v>
      </c>
      <c r="I457" s="16" t="str">
        <f>VLOOKUP(B457,總表!$1:$1048576,8,0)</f>
        <v>黃湘晴</v>
      </c>
      <c r="J457" s="16" t="str">
        <f>VLOOKUP(B457,總表!$1:$1048576,9,0)</f>
        <v>嘉義市立民生國民中學</v>
      </c>
      <c r="K457" s="16" t="str">
        <f>VLOOKUP(B457,總表!$1:$1048576,10,0)</f>
        <v>吳為劭</v>
      </c>
      <c r="L457" s="16" t="str">
        <f>VLOOKUP(B457,總表!$1:$1048576,11,0)</f>
        <v>嘉義市立民生國民中學</v>
      </c>
      <c r="M457" s="16" t="str">
        <f>VLOOKUP(B457,總表!$1:$1048576,12,0)</f>
        <v xml:space="preserve"> 陳淑瑤</v>
      </c>
      <c r="N457" s="16" t="str">
        <f>VLOOKUP(B457,總表!$1:$1048576,13,0)</f>
        <v>嘉義市立民生國民中學</v>
      </c>
      <c r="O457" s="16" t="str">
        <f>VLOOKUP(B457,總表!$1:$1048576,14,0)</f>
        <v xml:space="preserve"> 林芳如</v>
      </c>
      <c r="P457" s="16" t="str">
        <f>VLOOKUP(B457,總表!$1:$1048576,15,0)</f>
        <v>嘉義市立民生國民中學</v>
      </c>
      <c r="Q457" s="16" t="str">
        <f>VLOOKUP(B457,總表!$1:$1048576,16,0)</f>
        <v>蔡宗曄</v>
      </c>
      <c r="R457" s="16" t="str">
        <f>VLOOKUP(B457,總表!$1:$1048576,17,0)</f>
        <v>嘉義市立民生國民中學</v>
      </c>
    </row>
    <row r="458" spans="1:18" ht="17.399999999999999" x14ac:dyDescent="0.3">
      <c r="A458" s="30" t="s">
        <v>3494</v>
      </c>
      <c r="B458" s="13" t="s">
        <v>570</v>
      </c>
      <c r="C458" s="10" t="str">
        <f>VLOOKUP(B458,總表!$1:$1048576,2,0)</f>
        <v>智能轉角警示器</v>
      </c>
      <c r="D458" s="19" t="str">
        <f>VLOOKUP(B458,總表!$1:$1048576,4,0)</f>
        <v>災害管理與安全</v>
      </c>
      <c r="E458" s="16" t="str">
        <f>VLOOKUP(B458,總表!$1:$1048576,5,0)</f>
        <v>國中組</v>
      </c>
      <c r="F458" s="16" t="str">
        <f>VLOOKUP(B458,總表!$1:$1048576,3,0)</f>
        <v>基隆市</v>
      </c>
      <c r="G458" s="16" t="str">
        <f>VLOOKUP(B458,總表!$1:$1048576,6,0)</f>
        <v>林祈亘</v>
      </c>
      <c r="H458" s="16" t="str">
        <f>VLOOKUP(B458,總表!$1:$1048576,7,0)</f>
        <v>基隆市立銘傳國中</v>
      </c>
      <c r="I458" s="16" t="str">
        <f>VLOOKUP(B458,總表!$1:$1048576,8,0)</f>
        <v>洪麒雲</v>
      </c>
      <c r="J458" s="16" t="str">
        <f>VLOOKUP(B458,總表!$1:$1048576,9,0)</f>
        <v>基隆市立銘傳國中</v>
      </c>
      <c r="K458" s="16" t="str">
        <f>VLOOKUP(B458,總表!$1:$1048576,10,0)</f>
        <v>黃詣棋</v>
      </c>
      <c r="L458" s="16" t="str">
        <f>VLOOKUP(B458,總表!$1:$1048576,11,0)</f>
        <v>基隆市立銘傳國中</v>
      </c>
      <c r="M458" s="16" t="str">
        <f>VLOOKUP(B458,總表!$1:$1048576,12,0)</f>
        <v>李健次</v>
      </c>
      <c r="N458" s="16" t="str">
        <f>VLOOKUP(B458,總表!$1:$1048576,13,0)</f>
        <v>基隆市立銘傳國中</v>
      </c>
      <c r="O458" s="16" t="str">
        <f>VLOOKUP(B458,總表!$1:$1048576,14,0)</f>
        <v>高宜楓</v>
      </c>
      <c r="P458" s="16" t="str">
        <f>VLOOKUP(B458,總表!$1:$1048576,15,0)</f>
        <v>基隆市立銘傳國中</v>
      </c>
      <c r="Q458" s="16" t="str">
        <f>VLOOKUP(B458,總表!$1:$1048576,16,0)</f>
        <v>沈容聞</v>
      </c>
      <c r="R458" s="16" t="str">
        <f>VLOOKUP(B458,總表!$1:$1048576,17,0)</f>
        <v>基隆市立銘傳國中</v>
      </c>
    </row>
    <row r="459" spans="1:18" ht="17.399999999999999" x14ac:dyDescent="0.3">
      <c r="A459" s="30" t="s">
        <v>3494</v>
      </c>
      <c r="B459" s="13" t="s">
        <v>582</v>
      </c>
      <c r="C459" s="10" t="str">
        <f>VLOOKUP(B459,總表!$1:$1048576,2,0)</f>
        <v>可調式拉力警示帶</v>
      </c>
      <c r="D459" s="19" t="str">
        <f>VLOOKUP(B459,總表!$1:$1048576,4,0)</f>
        <v>災害管理與安全</v>
      </c>
      <c r="E459" s="16" t="str">
        <f>VLOOKUP(B459,總表!$1:$1048576,5,0)</f>
        <v>國中組</v>
      </c>
      <c r="F459" s="16" t="str">
        <f>VLOOKUP(B459,總表!$1:$1048576,3,0)</f>
        <v>基隆市</v>
      </c>
      <c r="G459" s="16" t="str">
        <f>VLOOKUP(B459,總表!$1:$1048576,6,0)</f>
        <v>李康睿</v>
      </c>
      <c r="H459" s="16" t="str">
        <f>VLOOKUP(B459,總表!$1:$1048576,7,0)</f>
        <v>基隆市立銘傳國中</v>
      </c>
      <c r="I459" s="16" t="str">
        <f>VLOOKUP(B459,總表!$1:$1048576,8,0)</f>
        <v>顏斌</v>
      </c>
      <c r="J459" s="16" t="str">
        <f>VLOOKUP(B459,總表!$1:$1048576,9,0)</f>
        <v>基隆市立銘傳國中</v>
      </c>
      <c r="K459" s="16" t="str">
        <f>VLOOKUP(B459,總表!$1:$1048576,10,0)</f>
        <v>郭哲希</v>
      </c>
      <c r="L459" s="16" t="str">
        <f>VLOOKUP(B459,總表!$1:$1048576,11,0)</f>
        <v>基隆市立銘傳國中</v>
      </c>
      <c r="M459" s="16" t="str">
        <f>VLOOKUP(B459,總表!$1:$1048576,12,0)</f>
        <v xml:space="preserve">李健次 </v>
      </c>
      <c r="N459" s="16" t="str">
        <f>VLOOKUP(B459,總表!$1:$1048576,13,0)</f>
        <v>基隆市立銘傳國中</v>
      </c>
      <c r="O459" s="16" t="str">
        <f>VLOOKUP(B459,總表!$1:$1048576,14,0)</f>
        <v>李孟勳</v>
      </c>
      <c r="P459" s="16" t="str">
        <f>VLOOKUP(B459,總表!$1:$1048576,15,0)</f>
        <v>基隆市立銘傳國中</v>
      </c>
      <c r="Q459" s="16" t="str">
        <f>VLOOKUP(B459,總表!$1:$1048576,16,0)</f>
        <v xml:space="preserve">沈容聞 </v>
      </c>
      <c r="R459" s="16" t="str">
        <f>VLOOKUP(B459,總表!$1:$1048576,17,0)</f>
        <v>基隆市立銘傳國中</v>
      </c>
    </row>
    <row r="460" spans="1:18" ht="17.399999999999999" x14ac:dyDescent="0.3">
      <c r="A460" s="22" t="s">
        <v>3495</v>
      </c>
      <c r="B460" s="13" t="s">
        <v>821</v>
      </c>
      <c r="C460" s="10" t="str">
        <f>VLOOKUP(B460,總表!$1:$1048576,2,0)</f>
        <v>拉麵機器人</v>
      </c>
      <c r="D460" s="20" t="str">
        <f>VLOOKUP(B460,總表!$1:$1048576,4,0)</f>
        <v>社會照護</v>
      </c>
      <c r="E460" s="16" t="str">
        <f>VLOOKUP(B460,總表!$1:$1048576,5,0)</f>
        <v>國中組</v>
      </c>
      <c r="F460" s="16" t="str">
        <f>VLOOKUP(B460,總表!$1:$1048576,3,0)</f>
        <v>嘉義縣</v>
      </c>
      <c r="G460" s="16" t="str">
        <f>VLOOKUP(B460,總表!$1:$1048576,6,0)</f>
        <v>莊柏鴻</v>
      </c>
      <c r="H460" s="16" t="str">
        <f>VLOOKUP(B460,總表!$1:$1048576,7,0)</f>
        <v>嘉義縣溪口國中</v>
      </c>
      <c r="I460" s="16" t="str">
        <f>VLOOKUP(B460,總表!$1:$1048576,8,0)</f>
        <v>陳政樺</v>
      </c>
      <c r="J460" s="16" t="str">
        <f>VLOOKUP(B460,總表!$1:$1048576,9,0)</f>
        <v>嘉義縣溪口國中</v>
      </c>
      <c r="K460" s="16">
        <f>VLOOKUP(B460,總表!$1:$1048576,10,0)</f>
        <v>0</v>
      </c>
      <c r="L460" s="16">
        <f>VLOOKUP(B460,總表!$1:$1048576,11,0)</f>
        <v>0</v>
      </c>
      <c r="M460" s="16" t="str">
        <f>VLOOKUP(B460,總表!$1:$1048576,12,0)</f>
        <v>黃孝文</v>
      </c>
      <c r="N460" s="16" t="str">
        <f>VLOOKUP(B460,總表!$1:$1048576,13,0)</f>
        <v>嘉義縣溪口國中</v>
      </c>
      <c r="O460" s="16" t="str">
        <f>VLOOKUP(B460,總表!$1:$1048576,14,0)</f>
        <v>葉自軒</v>
      </c>
      <c r="P460" s="16" t="str">
        <f>VLOOKUP(B460,總表!$1:$1048576,15,0)</f>
        <v>嘉義縣溪口國中</v>
      </c>
      <c r="Q460" s="16">
        <f>VLOOKUP(B460,總表!$1:$1048576,16,0)</f>
        <v>0</v>
      </c>
      <c r="R460" s="16">
        <f>VLOOKUP(B460,總表!$1:$1048576,17,0)</f>
        <v>0</v>
      </c>
    </row>
    <row r="461" spans="1:18" ht="17.399999999999999" x14ac:dyDescent="0.3">
      <c r="A461" s="22" t="s">
        <v>3495</v>
      </c>
      <c r="B461" s="13" t="s">
        <v>723</v>
      </c>
      <c r="C461" s="10" t="str">
        <f>VLOOKUP(B461,總表!$1:$1048576,2,0)</f>
        <v>盲人色彩導航系統</v>
      </c>
      <c r="D461" s="20" t="str">
        <f>VLOOKUP(B461,總表!$1:$1048576,4,0)</f>
        <v>社會照護</v>
      </c>
      <c r="E461" s="16" t="str">
        <f>VLOOKUP(B461,總表!$1:$1048576,5,0)</f>
        <v>國中組</v>
      </c>
      <c r="F461" s="16" t="str">
        <f>VLOOKUP(B461,總表!$1:$1048576,3,0)</f>
        <v>桃園市</v>
      </c>
      <c r="G461" s="16" t="str">
        <f>VLOOKUP(B461,總表!$1:$1048576,6,0)</f>
        <v>李柏昕</v>
      </c>
      <c r="H461" s="16" t="str">
        <f>VLOOKUP(B461,總表!$1:$1048576,7,0)</f>
        <v>桃園市新興高中附設國中部</v>
      </c>
      <c r="I461" s="16">
        <f>VLOOKUP(B461,總表!$1:$1048576,8,0)</f>
        <v>0</v>
      </c>
      <c r="J461" s="16">
        <f>VLOOKUP(B461,總表!$1:$1048576,9,0)</f>
        <v>0</v>
      </c>
      <c r="K461" s="16">
        <f>VLOOKUP(B461,總表!$1:$1048576,10,0)</f>
        <v>0</v>
      </c>
      <c r="L461" s="16">
        <f>VLOOKUP(B461,總表!$1:$1048576,11,0)</f>
        <v>0</v>
      </c>
      <c r="M461" s="16" t="str">
        <f>VLOOKUP(B461,總表!$1:$1048576,12,0)</f>
        <v>林琪正</v>
      </c>
      <c r="N461" s="16" t="str">
        <f>VLOOKUP(B461,總表!$1:$1048576,13,0)</f>
        <v>桃園市立同德國中</v>
      </c>
      <c r="O461" s="16" t="str">
        <f>VLOOKUP(B461,總表!$1:$1048576,14,0)</f>
        <v>何淑鈴</v>
      </c>
      <c r="P461" s="16" t="str">
        <f>VLOOKUP(B461,總表!$1:$1048576,15,0)</f>
        <v>桃園市立同德國中</v>
      </c>
      <c r="Q461" s="16" t="str">
        <f>VLOOKUP(B461,總表!$1:$1048576,16,0)</f>
        <v>許鈞喬</v>
      </c>
      <c r="R461" s="16" t="str">
        <f>VLOOKUP(B461,總表!$1:$1048576,17,0)</f>
        <v>桃園市新興高中附設國中部</v>
      </c>
    </row>
    <row r="462" spans="1:18" ht="17.399999999999999" x14ac:dyDescent="0.3">
      <c r="A462" s="22" t="s">
        <v>3495</v>
      </c>
      <c r="B462" s="13" t="s">
        <v>795</v>
      </c>
      <c r="C462" s="10" t="str">
        <f>VLOOKUP(B462,總表!$1:$1048576,2,0)</f>
        <v>小baby安撫震動音波抱枕</v>
      </c>
      <c r="D462" s="20" t="str">
        <f>VLOOKUP(B462,總表!$1:$1048576,4,0)</f>
        <v>社會照護</v>
      </c>
      <c r="E462" s="16" t="str">
        <f>VLOOKUP(B462,總表!$1:$1048576,5,0)</f>
        <v>國中組</v>
      </c>
      <c r="F462" s="16" t="str">
        <f>VLOOKUP(B462,總表!$1:$1048576,3,0)</f>
        <v>桃園市</v>
      </c>
      <c r="G462" s="16" t="str">
        <f>VLOOKUP(B462,總表!$1:$1048576,6,0)</f>
        <v>徐薈喬</v>
      </c>
      <c r="H462" s="16" t="str">
        <f>VLOOKUP(B462,總表!$1:$1048576,7,0)</f>
        <v>桃園市立經國國中</v>
      </c>
      <c r="I462" s="16" t="str">
        <f>VLOOKUP(B462,總表!$1:$1048576,8,0)</f>
        <v>徐梓沂</v>
      </c>
      <c r="J462" s="16" t="str">
        <f>VLOOKUP(B462,總表!$1:$1048576,9,0)</f>
        <v>桃園市立經國國中</v>
      </c>
      <c r="K462" s="16" t="str">
        <f>VLOOKUP(B462,總表!$1:$1048576,10,0)</f>
        <v>莊心研</v>
      </c>
      <c r="L462" s="16" t="str">
        <f>VLOOKUP(B462,總表!$1:$1048576,11,0)</f>
        <v>桃園市立經國國中</v>
      </c>
      <c r="M462" s="16" t="str">
        <f>VLOOKUP(B462,總表!$1:$1048576,12,0)</f>
        <v>陳泓宇</v>
      </c>
      <c r="N462" s="16" t="str">
        <f>VLOOKUP(B462,總表!$1:$1048576,13,0)</f>
        <v>桃園市立經國國民中學</v>
      </c>
      <c r="O462" s="16" t="str">
        <f>VLOOKUP(B462,總表!$1:$1048576,14,0)</f>
        <v>吳有恒</v>
      </c>
      <c r="P462" s="16" t="str">
        <f>VLOOKUP(B462,總表!$1:$1048576,15,0)</f>
        <v>桃園市立經國國民中學</v>
      </c>
      <c r="Q462" s="16" t="str">
        <f>VLOOKUP(B462,總表!$1:$1048576,16,0)</f>
        <v>許碧瑩</v>
      </c>
      <c r="R462" s="16" t="str">
        <f>VLOOKUP(B462,總表!$1:$1048576,17,0)</f>
        <v>桃園市立經國國民中學</v>
      </c>
    </row>
    <row r="463" spans="1:18" ht="17.399999999999999" x14ac:dyDescent="0.3">
      <c r="A463" s="22" t="s">
        <v>3495</v>
      </c>
      <c r="B463" s="13" t="s">
        <v>728</v>
      </c>
      <c r="C463" s="10" t="str">
        <f>VLOOKUP(B463,總表!$1:$1048576,2,0)</f>
        <v>防跌智慧拐杖</v>
      </c>
      <c r="D463" s="20" t="str">
        <f>VLOOKUP(B463,總表!$1:$1048576,4,0)</f>
        <v>社會照護</v>
      </c>
      <c r="E463" s="16" t="str">
        <f>VLOOKUP(B463,總表!$1:$1048576,5,0)</f>
        <v>國中組</v>
      </c>
      <c r="F463" s="16" t="str">
        <f>VLOOKUP(B463,總表!$1:$1048576,3,0)</f>
        <v>苗栗縣</v>
      </c>
      <c r="G463" s="16" t="str">
        <f>VLOOKUP(B463,總表!$1:$1048576,6,0)</f>
        <v>黃紀薷</v>
      </c>
      <c r="H463" s="16" t="str">
        <f>VLOOKUP(B463,總表!$1:$1048576,7,0)</f>
        <v>苗栗縣私立君毅高級中學國中部</v>
      </c>
      <c r="I463" s="16" t="str">
        <f>VLOOKUP(B463,總表!$1:$1048576,8,0)</f>
        <v>黃祿旂</v>
      </c>
      <c r="J463" s="16" t="str">
        <f>VLOOKUP(B463,總表!$1:$1048576,9,0)</f>
        <v>苗栗縣照南國民小學</v>
      </c>
      <c r="K463" s="16">
        <f>VLOOKUP(B463,總表!$1:$1048576,10,0)</f>
        <v>0</v>
      </c>
      <c r="L463" s="16">
        <f>VLOOKUP(B463,總表!$1:$1048576,11,0)</f>
        <v>0</v>
      </c>
      <c r="M463" s="16" t="str">
        <f>VLOOKUP(B463,總表!$1:$1048576,12,0)</f>
        <v>王淑雯</v>
      </c>
      <c r="N463" s="16" t="str">
        <f>VLOOKUP(B463,總表!$1:$1048576,13,0)</f>
        <v>君毅中學/級任導師</v>
      </c>
      <c r="O463" s="16" t="str">
        <f>VLOOKUP(B463,總表!$1:$1048576,14,0)</f>
        <v>陳玲玉</v>
      </c>
      <c r="P463" s="16" t="str">
        <f>VLOOKUP(B463,總表!$1:$1048576,15,0)</f>
        <v>照南國小</v>
      </c>
      <c r="Q463" s="16">
        <f>VLOOKUP(B463,總表!$1:$1048576,16,0)</f>
        <v>0</v>
      </c>
      <c r="R463" s="16">
        <f>VLOOKUP(B463,總表!$1:$1048576,17,0)</f>
        <v>0</v>
      </c>
    </row>
    <row r="464" spans="1:18" ht="17.399999999999999" x14ac:dyDescent="0.3">
      <c r="A464" s="22" t="s">
        <v>3495</v>
      </c>
      <c r="B464" s="13" t="s">
        <v>699</v>
      </c>
      <c r="C464" s="10" t="str">
        <f>VLOOKUP(B464,總表!$1:$1048576,2,0)</f>
        <v>Seeing the sound</v>
      </c>
      <c r="D464" s="20" t="str">
        <f>VLOOKUP(B464,總表!$1:$1048576,4,0)</f>
        <v>社會照護</v>
      </c>
      <c r="E464" s="16" t="str">
        <f>VLOOKUP(B464,總表!$1:$1048576,5,0)</f>
        <v>國中組</v>
      </c>
      <c r="F464" s="16" t="str">
        <f>VLOOKUP(B464,總表!$1:$1048576,3,0)</f>
        <v>新北市</v>
      </c>
      <c r="G464" s="16" t="str">
        <f>VLOOKUP(B464,總表!$1:$1048576,6,0)</f>
        <v>劉泉德</v>
      </c>
      <c r="H464" s="16" t="str">
        <f>VLOOKUP(B464,總表!$1:$1048576,7,0)</f>
        <v>新北市南山高級中學(國中部)</v>
      </c>
      <c r="I464" s="16">
        <f>VLOOKUP(B464,總表!$1:$1048576,8,0)</f>
        <v>0</v>
      </c>
      <c r="J464" s="16">
        <f>VLOOKUP(B464,總表!$1:$1048576,9,0)</f>
        <v>0</v>
      </c>
      <c r="K464" s="16">
        <f>VLOOKUP(B464,總表!$1:$1048576,10,0)</f>
        <v>0</v>
      </c>
      <c r="L464" s="16">
        <f>VLOOKUP(B464,總表!$1:$1048576,11,0)</f>
        <v>0</v>
      </c>
      <c r="M464" s="16" t="str">
        <f>VLOOKUP(B464,總表!$1:$1048576,12,0)</f>
        <v>馬維君</v>
      </c>
      <c r="N464" s="16" t="str">
        <f>VLOOKUP(B464,總表!$1:$1048576,13,0)</f>
        <v>新北市南山高級中學</v>
      </c>
      <c r="O464" s="16">
        <f>VLOOKUP(B464,總表!$1:$1048576,14,0)</f>
        <v>0</v>
      </c>
      <c r="P464" s="16">
        <f>VLOOKUP(B464,總表!$1:$1048576,15,0)</f>
        <v>0</v>
      </c>
      <c r="Q464" s="16">
        <f>VLOOKUP(B464,總表!$1:$1048576,16,0)</f>
        <v>0</v>
      </c>
      <c r="R464" s="16">
        <f>VLOOKUP(B464,總表!$1:$1048576,17,0)</f>
        <v>0</v>
      </c>
    </row>
    <row r="465" spans="1:18" ht="17.399999999999999" x14ac:dyDescent="0.3">
      <c r="A465" s="22" t="s">
        <v>3495</v>
      </c>
      <c r="B465" s="13" t="s">
        <v>739</v>
      </c>
      <c r="C465" s="10" t="str">
        <f>VLOOKUP(B465,總表!$1:$1048576,2,0)</f>
        <v>輪椅頭頸部安全保護裝置</v>
      </c>
      <c r="D465" s="20" t="str">
        <f>VLOOKUP(B465,總表!$1:$1048576,4,0)</f>
        <v>社會照護</v>
      </c>
      <c r="E465" s="16" t="str">
        <f>VLOOKUP(B465,總表!$1:$1048576,5,0)</f>
        <v>國中組</v>
      </c>
      <c r="F465" s="16" t="str">
        <f>VLOOKUP(B465,總表!$1:$1048576,3,0)</f>
        <v>嘉義市</v>
      </c>
      <c r="G465" s="16" t="str">
        <f>VLOOKUP(B465,總表!$1:$1048576,6,0)</f>
        <v>黃湘晴</v>
      </c>
      <c r="H465" s="16" t="str">
        <f>VLOOKUP(B465,總表!$1:$1048576,7,0)</f>
        <v>嘉義市立民生國民中學</v>
      </c>
      <c r="I465" s="16" t="str">
        <f>VLOOKUP(B465,總表!$1:$1048576,8,0)</f>
        <v>高宇朋</v>
      </c>
      <c r="J465" s="16" t="str">
        <f>VLOOKUP(B465,總表!$1:$1048576,9,0)</f>
        <v>嘉義市立民生國民中學</v>
      </c>
      <c r="K465" s="16" t="str">
        <f>VLOOKUP(B465,總表!$1:$1048576,10,0)</f>
        <v>方譽程</v>
      </c>
      <c r="L465" s="16" t="str">
        <f>VLOOKUP(B465,總表!$1:$1048576,11,0)</f>
        <v>嘉義市立民生國民中學</v>
      </c>
      <c r="M465" s="16" t="str">
        <f>VLOOKUP(B465,總表!$1:$1048576,12,0)</f>
        <v xml:space="preserve"> 林芳如</v>
      </c>
      <c r="N465" s="16" t="str">
        <f>VLOOKUP(B465,總表!$1:$1048576,13,0)</f>
        <v>嘉義市立民生國民中學</v>
      </c>
      <c r="O465" s="16" t="str">
        <f>VLOOKUP(B465,總表!$1:$1048576,14,0)</f>
        <v xml:space="preserve"> 陳淑瑤</v>
      </c>
      <c r="P465" s="16" t="str">
        <f>VLOOKUP(B465,總表!$1:$1048576,15,0)</f>
        <v>嘉義市立民生國民中學</v>
      </c>
      <c r="Q465" s="16" t="str">
        <f>VLOOKUP(B465,總表!$1:$1048576,16,0)</f>
        <v>蔡宗曄</v>
      </c>
      <c r="R465" s="16" t="str">
        <f>VLOOKUP(B465,總表!$1:$1048576,17,0)</f>
        <v>嘉義市立民生國民中學</v>
      </c>
    </row>
    <row r="466" spans="1:18" ht="17.399999999999999" x14ac:dyDescent="0.3">
      <c r="A466" s="22" t="s">
        <v>3495</v>
      </c>
      <c r="B466" s="13" t="s">
        <v>814</v>
      </c>
      <c r="C466" s="10" t="str">
        <f>VLOOKUP(B466,總表!$1:$1048576,2,0)</f>
        <v>關懷守護藥定時</v>
      </c>
      <c r="D466" s="20" t="str">
        <f>VLOOKUP(B466,總表!$1:$1048576,4,0)</f>
        <v>社會照護</v>
      </c>
      <c r="E466" s="16" t="str">
        <f>VLOOKUP(B466,總表!$1:$1048576,5,0)</f>
        <v>國中組</v>
      </c>
      <c r="F466" s="16" t="str">
        <f>VLOOKUP(B466,總表!$1:$1048576,3,0)</f>
        <v>新竹市</v>
      </c>
      <c r="G466" s="16" t="str">
        <f>VLOOKUP(B466,總表!$1:$1048576,6,0)</f>
        <v>簡廷宇</v>
      </c>
      <c r="H466" s="16" t="str">
        <f>VLOOKUP(B466,總表!$1:$1048576,7,0)</f>
        <v>新竹市東區關東國民小學</v>
      </c>
      <c r="I466" s="16" t="str">
        <f>VLOOKUP(B466,總表!$1:$1048576,8,0)</f>
        <v>簡伯丞</v>
      </c>
      <c r="J466" s="16" t="str">
        <f>VLOOKUP(B466,總表!$1:$1048576,9,0)</f>
        <v>新竹市私立曙光女子高級中學國中部</v>
      </c>
      <c r="K466" s="16">
        <f>VLOOKUP(B466,總表!$1:$1048576,10,0)</f>
        <v>0</v>
      </c>
      <c r="L466" s="16">
        <f>VLOOKUP(B466,總表!$1:$1048576,11,0)</f>
        <v>0</v>
      </c>
      <c r="M466" s="16" t="str">
        <f>VLOOKUP(B466,總表!$1:$1048576,12,0)</f>
        <v>賴秋梅</v>
      </c>
      <c r="N466" s="16" t="str">
        <f>VLOOKUP(B466,總表!$1:$1048576,13,0)</f>
        <v>新竹市東區關東國民小學</v>
      </c>
      <c r="O466" s="16">
        <f>VLOOKUP(B466,總表!$1:$1048576,14,0)</f>
        <v>0</v>
      </c>
      <c r="P466" s="16">
        <f>VLOOKUP(B466,總表!$1:$1048576,15,0)</f>
        <v>0</v>
      </c>
      <c r="Q466" s="16">
        <f>VLOOKUP(B466,總表!$1:$1048576,16,0)</f>
        <v>0</v>
      </c>
      <c r="R466" s="16">
        <f>VLOOKUP(B466,總表!$1:$1048576,17,0)</f>
        <v>0</v>
      </c>
    </row>
    <row r="467" spans="1:18" ht="17.399999999999999" x14ac:dyDescent="0.3">
      <c r="A467" s="22" t="s">
        <v>3495</v>
      </c>
      <c r="B467" s="13" t="s">
        <v>773</v>
      </c>
      <c r="C467" s="10" t="str">
        <f>VLOOKUP(B467,總表!$1:$1048576,2,0)</f>
        <v>聲音感知觸覺手環</v>
      </c>
      <c r="D467" s="20" t="str">
        <f>VLOOKUP(B467,總表!$1:$1048576,4,0)</f>
        <v>社會照護</v>
      </c>
      <c r="E467" s="16" t="str">
        <f>VLOOKUP(B467,總表!$1:$1048576,5,0)</f>
        <v>國中組</v>
      </c>
      <c r="F467" s="16" t="str">
        <f>VLOOKUP(B467,總表!$1:$1048576,3,0)</f>
        <v>高雄市</v>
      </c>
      <c r="G467" s="16" t="str">
        <f>VLOOKUP(B467,總表!$1:$1048576,6,0)</f>
        <v>顏喬欣</v>
      </c>
      <c r="H467" s="16" t="str">
        <f>VLOOKUP(B467,總表!$1:$1048576,7,0)</f>
        <v>高雄市立鹽埕國民中學</v>
      </c>
      <c r="I467" s="16" t="str">
        <f>VLOOKUP(B467,總表!$1:$1048576,8,0)</f>
        <v>劉品緯</v>
      </c>
      <c r="J467" s="16" t="str">
        <f>VLOOKUP(B467,總表!$1:$1048576,9,0)</f>
        <v>高雄市立鹽埕國民中學</v>
      </c>
      <c r="K467" s="16" t="str">
        <f>VLOOKUP(B467,總表!$1:$1048576,10,0)</f>
        <v>蘇子禔</v>
      </c>
      <c r="L467" s="16" t="str">
        <f>VLOOKUP(B467,總表!$1:$1048576,11,0)</f>
        <v>高雄市立鹽埕國民中學</v>
      </c>
      <c r="M467" s="16" t="str">
        <f>VLOOKUP(B467,總表!$1:$1048576,12,0)</f>
        <v>董巧琦</v>
      </c>
      <c r="N467" s="16" t="str">
        <f>VLOOKUP(B467,總表!$1:$1048576,13,0)</f>
        <v>高雄市立鹽埕國民中學</v>
      </c>
      <c r="O467" s="16">
        <f>VLOOKUP(B467,總表!$1:$1048576,14,0)</f>
        <v>0</v>
      </c>
      <c r="P467" s="16">
        <f>VLOOKUP(B467,總表!$1:$1048576,15,0)</f>
        <v>0</v>
      </c>
      <c r="Q467" s="16">
        <f>VLOOKUP(B467,總表!$1:$1048576,16,0)</f>
        <v>0</v>
      </c>
      <c r="R467" s="16">
        <f>VLOOKUP(B467,總表!$1:$1048576,17,0)</f>
        <v>0</v>
      </c>
    </row>
    <row r="468" spans="1:18" ht="17.399999999999999" x14ac:dyDescent="0.3">
      <c r="A468" s="22" t="s">
        <v>3495</v>
      </c>
      <c r="B468" s="13" t="s">
        <v>806</v>
      </c>
      <c r="C468" s="10" t="str">
        <f>VLOOKUP(B468,總表!$1:$1048576,2,0)</f>
        <v>復健壓電球</v>
      </c>
      <c r="D468" s="20" t="str">
        <f>VLOOKUP(B468,總表!$1:$1048576,4,0)</f>
        <v>社會照護</v>
      </c>
      <c r="E468" s="16" t="str">
        <f>VLOOKUP(B468,總表!$1:$1048576,5,0)</f>
        <v>國中組</v>
      </c>
      <c r="F468" s="16" t="str">
        <f>VLOOKUP(B468,總表!$1:$1048576,3,0)</f>
        <v>臺東縣</v>
      </c>
      <c r="G468" s="16" t="str">
        <f>VLOOKUP(B468,總表!$1:$1048576,6,0)</f>
        <v>孫晨芯</v>
      </c>
      <c r="H468" s="16" t="str">
        <f>VLOOKUP(B468,總表!$1:$1048576,7,0)</f>
        <v>臺東縣立東海國民中學</v>
      </c>
      <c r="I468" s="16" t="str">
        <f>VLOOKUP(B468,總表!$1:$1048576,8,0)</f>
        <v>蔡沛妤</v>
      </c>
      <c r="J468" s="16" t="str">
        <f>VLOOKUP(B468,總表!$1:$1048576,9,0)</f>
        <v>臺東縣立東海國民中學</v>
      </c>
      <c r="K468" s="16">
        <f>VLOOKUP(B468,總表!$1:$1048576,10,0)</f>
        <v>0</v>
      </c>
      <c r="L468" s="16">
        <f>VLOOKUP(B468,總表!$1:$1048576,11,0)</f>
        <v>0</v>
      </c>
      <c r="M468" s="16" t="str">
        <f>VLOOKUP(B468,總表!$1:$1048576,12,0)</f>
        <v>鄭聿翔</v>
      </c>
      <c r="N468" s="16" t="str">
        <f>VLOOKUP(B468,總表!$1:$1048576,13,0)</f>
        <v>臺東縣立東海國民中學</v>
      </c>
      <c r="O468" s="16" t="str">
        <f>VLOOKUP(B468,總表!$1:$1048576,14,0)</f>
        <v>吳錦毅</v>
      </c>
      <c r="P468" s="16" t="str">
        <f>VLOOKUP(B468,總表!$1:$1048576,15,0)</f>
        <v>臺東縣立東海國民中學</v>
      </c>
      <c r="Q468" s="16">
        <f>VLOOKUP(B468,總表!$1:$1048576,16,0)</f>
        <v>0</v>
      </c>
      <c r="R468" s="16">
        <f>VLOOKUP(B468,總表!$1:$1048576,17,0)</f>
        <v>0</v>
      </c>
    </row>
    <row r="469" spans="1:18" ht="17.399999999999999" x14ac:dyDescent="0.3">
      <c r="A469" s="25" t="s">
        <v>3492</v>
      </c>
      <c r="B469" s="13" t="s">
        <v>748</v>
      </c>
      <c r="C469" s="10" t="str">
        <f>VLOOKUP(B469,總表!$1:$1048576,2,0)</f>
        <v>睡眠守護系統</v>
      </c>
      <c r="D469" s="20" t="str">
        <f>VLOOKUP(B469,總表!$1:$1048576,4,0)</f>
        <v>社會照護</v>
      </c>
      <c r="E469" s="16" t="str">
        <f>VLOOKUP(B469,總表!$1:$1048576,5,0)</f>
        <v>國中組</v>
      </c>
      <c r="F469" s="16" t="str">
        <f>VLOOKUP(B469,總表!$1:$1048576,3,0)</f>
        <v>宜蘭縣</v>
      </c>
      <c r="G469" s="16" t="str">
        <f>VLOOKUP(B469,總表!$1:$1048576,6,0)</f>
        <v>朱思柔</v>
      </c>
      <c r="H469" s="16" t="str">
        <f>VLOOKUP(B469,總表!$1:$1048576,7,0)</f>
        <v>宜蘭縣立國華國民中學</v>
      </c>
      <c r="I469" s="16" t="str">
        <f>VLOOKUP(B469,總表!$1:$1048576,8,0)</f>
        <v>林科男</v>
      </c>
      <c r="J469" s="16" t="str">
        <f>VLOOKUP(B469,總表!$1:$1048576,9,0)</f>
        <v>宜蘭縣立國華國民中學</v>
      </c>
      <c r="K469" s="16" t="str">
        <f>VLOOKUP(B469,總表!$1:$1048576,10,0)</f>
        <v>宋亮飛</v>
      </c>
      <c r="L469" s="16" t="str">
        <f>VLOOKUP(B469,總表!$1:$1048576,11,0)</f>
        <v>宜蘭縣立國華國民中學</v>
      </c>
      <c r="M469" s="16" t="str">
        <f>VLOOKUP(B469,總表!$1:$1048576,12,0)</f>
        <v>陳榮政</v>
      </c>
      <c r="N469" s="16" t="str">
        <f>VLOOKUP(B469,總表!$1:$1048576,13,0)</f>
        <v>宜蘭縣立國華國中</v>
      </c>
      <c r="O469" s="16" t="str">
        <f>VLOOKUP(B469,總表!$1:$1048576,14,0)</f>
        <v>沈志強</v>
      </c>
      <c r="P469" s="16" t="str">
        <f>VLOOKUP(B469,總表!$1:$1048576,15,0)</f>
        <v>宜蘭縣立國華國中</v>
      </c>
      <c r="Q469" s="16">
        <f>VLOOKUP(B469,總表!$1:$1048576,16,0)</f>
        <v>0</v>
      </c>
      <c r="R469" s="16">
        <f>VLOOKUP(B469,總表!$1:$1048576,17,0)</f>
        <v>0</v>
      </c>
    </row>
    <row r="470" spans="1:18" ht="17.399999999999999" x14ac:dyDescent="0.3">
      <c r="A470" s="25" t="s">
        <v>3492</v>
      </c>
      <c r="B470" s="13" t="s">
        <v>714</v>
      </c>
      <c r="C470" s="10" t="str">
        <f>VLOOKUP(B470,總表!$1:$1048576,2,0)</f>
        <v>老人照顧機構智慧巡房照護系統</v>
      </c>
      <c r="D470" s="20" t="str">
        <f>VLOOKUP(B470,總表!$1:$1048576,4,0)</f>
        <v>社會照護</v>
      </c>
      <c r="E470" s="16" t="str">
        <f>VLOOKUP(B470,總表!$1:$1048576,5,0)</f>
        <v>國中組</v>
      </c>
      <c r="F470" s="16" t="str">
        <f>VLOOKUP(B470,總表!$1:$1048576,3,0)</f>
        <v>臺東縣</v>
      </c>
      <c r="G470" s="16" t="str">
        <f>VLOOKUP(B470,總表!$1:$1048576,8,0)</f>
        <v>潘映璇</v>
      </c>
      <c r="H470" s="16" t="str">
        <f>VLOOKUP(B470,總表!$1:$1048576,9,0)</f>
        <v>台東長濱國中</v>
      </c>
      <c r="I470" s="16" t="str">
        <f>VLOOKUP(B470,總表!$1:$1048576,10,0)</f>
        <v>陳彥君</v>
      </c>
      <c r="J470" s="16" t="str">
        <f>VLOOKUP(B470,總表!$1:$1048576,11,0)</f>
        <v>台東長濱國中</v>
      </c>
      <c r="M470" s="16" t="str">
        <f>VLOOKUP(B470,總表!$1:$1048576,12,0)</f>
        <v>童仁輝</v>
      </c>
      <c r="N470" s="16" t="str">
        <f>VLOOKUP(B470,總表!$1:$1048576,13,0)</f>
        <v>臺東縣長濱國中</v>
      </c>
      <c r="O470" s="16" t="str">
        <f>VLOOKUP(B470,總表!$1:$1048576,14,0)</f>
        <v>黃紹娥</v>
      </c>
      <c r="P470" s="16" t="str">
        <f>VLOOKUP(B470,總表!$1:$1048576,15,0)</f>
        <v>臺東縣長濱國中</v>
      </c>
      <c r="Q470" s="16">
        <f>VLOOKUP(B470,總表!$1:$1048576,16,0)</f>
        <v>0</v>
      </c>
      <c r="R470" s="16">
        <f>VLOOKUP(B470,總表!$1:$1048576,17,0)</f>
        <v>0</v>
      </c>
    </row>
    <row r="471" spans="1:18" ht="17.399999999999999" x14ac:dyDescent="0.3">
      <c r="A471" s="28" t="s">
        <v>3493</v>
      </c>
      <c r="B471" s="13" t="s">
        <v>705</v>
      </c>
      <c r="C471" s="10" t="str">
        <f>VLOOKUP(B471,總表!$1:$1048576,2,0)</f>
        <v>robotic exoskeleton</v>
      </c>
      <c r="D471" s="20" t="str">
        <f>VLOOKUP(B471,總表!$1:$1048576,4,0)</f>
        <v>社會照護</v>
      </c>
      <c r="E471" s="16" t="str">
        <f>VLOOKUP(B471,總表!$1:$1048576,5,0)</f>
        <v>國中組</v>
      </c>
      <c r="F471" s="16" t="str">
        <f>VLOOKUP(B471,總表!$1:$1048576,3,0)</f>
        <v>臺中市</v>
      </c>
      <c r="G471" s="16" t="str">
        <f>VLOOKUP(B471,總表!$1:$1048576,6,0)</f>
        <v>陳定吾</v>
      </c>
      <c r="H471" s="16" t="str">
        <f>VLOOKUP(B471,總表!$1:$1048576,7,0)</f>
        <v>台中馬禮遜美國學校</v>
      </c>
      <c r="I471" s="16" t="str">
        <f>VLOOKUP(B471,總表!$1:$1048576,8,0)</f>
        <v>劉運謙</v>
      </c>
      <c r="J471" s="16" t="str">
        <f>VLOOKUP(B471,總表!$1:$1048576,9,0)</f>
        <v>明道中學國中部</v>
      </c>
      <c r="K471" s="16" t="str">
        <f>VLOOKUP(B471,總表!$1:$1048576,10,0)</f>
        <v>劉運安</v>
      </c>
      <c r="L471" s="16" t="str">
        <f>VLOOKUP(B471,總表!$1:$1048576,11,0)</f>
        <v>明道中學國中部</v>
      </c>
      <c r="M471" s="16" t="str">
        <f>VLOOKUP(B471,總表!$1:$1048576,12,0)</f>
        <v>盧敬瑀</v>
      </c>
      <c r="N471" s="16" t="str">
        <f>VLOOKUP(B471,總表!$1:$1048576,13,0)</f>
        <v>放學創意館有限公司</v>
      </c>
      <c r="O471" s="16">
        <f>VLOOKUP(B471,總表!$1:$1048576,14,0)</f>
        <v>0</v>
      </c>
      <c r="P471" s="16">
        <f>VLOOKUP(B471,總表!$1:$1048576,15,0)</f>
        <v>0</v>
      </c>
      <c r="Q471" s="16">
        <f>VLOOKUP(B471,總表!$1:$1048576,16,0)</f>
        <v>0</v>
      </c>
      <c r="R471" s="16">
        <f>VLOOKUP(B471,總表!$1:$1048576,17,0)</f>
        <v>0</v>
      </c>
    </row>
    <row r="472" spans="1:18" ht="17.399999999999999" x14ac:dyDescent="0.3">
      <c r="A472" s="28" t="s">
        <v>3493</v>
      </c>
      <c r="B472" s="13" t="s">
        <v>778</v>
      </c>
      <c r="C472" s="10" t="str">
        <f>VLOOKUP(B472,總表!$1:$1048576,2,0)</f>
        <v>高齡照護智慧藥盒</v>
      </c>
      <c r="D472" s="20" t="str">
        <f>VLOOKUP(B472,總表!$1:$1048576,4,0)</f>
        <v>社會照護</v>
      </c>
      <c r="E472" s="16" t="str">
        <f>VLOOKUP(B472,總表!$1:$1048576,5,0)</f>
        <v>國中組</v>
      </c>
      <c r="F472" s="16" t="str">
        <f>VLOOKUP(B472,總表!$1:$1048576,3,0)</f>
        <v>桃園市</v>
      </c>
      <c r="G472" s="16" t="str">
        <f>VLOOKUP(B472,總表!$1:$1048576,6,0)</f>
        <v>沈芷彤</v>
      </c>
      <c r="H472" s="16" t="str">
        <f>VLOOKUP(B472,總表!$1:$1048576,7,0)</f>
        <v>桃園市立經國國中</v>
      </c>
      <c r="I472" s="16" t="str">
        <f>VLOOKUP(B472,總表!$1:$1048576,8,0)</f>
        <v>呂詠心</v>
      </c>
      <c r="J472" s="16" t="str">
        <f>VLOOKUP(B472,總表!$1:$1048576,9,0)</f>
        <v>桃園市立經國國中</v>
      </c>
      <c r="K472" s="16">
        <f>VLOOKUP(B472,總表!$1:$1048576,10,0)</f>
        <v>0</v>
      </c>
      <c r="L472" s="16">
        <f>VLOOKUP(B472,總表!$1:$1048576,11,0)</f>
        <v>0</v>
      </c>
      <c r="M472" s="16" t="str">
        <f>VLOOKUP(B472,總表!$1:$1048576,12,0)</f>
        <v>陳泓宇</v>
      </c>
      <c r="N472" s="16" t="str">
        <f>VLOOKUP(B472,總表!$1:$1048576,13,0)</f>
        <v>桃園市立經國國民中學</v>
      </c>
      <c r="O472" s="16" t="str">
        <f>VLOOKUP(B472,總表!$1:$1048576,14,0)</f>
        <v>吳有恒</v>
      </c>
      <c r="P472" s="16" t="str">
        <f>VLOOKUP(B472,總表!$1:$1048576,15,0)</f>
        <v>桃園市立經國國民中學</v>
      </c>
      <c r="Q472" s="16" t="str">
        <f>VLOOKUP(B472,總表!$1:$1048576,16,0)</f>
        <v>許碧瑩</v>
      </c>
      <c r="R472" s="16" t="str">
        <f>VLOOKUP(B472,總表!$1:$1048576,17,0)</f>
        <v>桃園市立經國國民中學</v>
      </c>
    </row>
    <row r="473" spans="1:18" ht="17.399999999999999" x14ac:dyDescent="0.3">
      <c r="A473" s="28" t="s">
        <v>3493</v>
      </c>
      <c r="B473" s="13" t="s">
        <v>812</v>
      </c>
      <c r="C473" s="10" t="str">
        <f>VLOOKUP(B473,總表!$1:$1048576,2,0)</f>
        <v>省力防刮開罐磁吸棒</v>
      </c>
      <c r="D473" s="20" t="str">
        <f>VLOOKUP(B473,總表!$1:$1048576,4,0)</f>
        <v>社會照護</v>
      </c>
      <c r="E473" s="16" t="str">
        <f>VLOOKUP(B473,總表!$1:$1048576,5,0)</f>
        <v>國中組</v>
      </c>
      <c r="F473" s="16" t="str">
        <f>VLOOKUP(B473,總表!$1:$1048576,3,0)</f>
        <v>宜蘭縣</v>
      </c>
      <c r="G473" s="16" t="str">
        <f>VLOOKUP(B473,總表!$1:$1048576,6,0)</f>
        <v>李宣瑾</v>
      </c>
      <c r="H473" s="16" t="str">
        <f>VLOOKUP(B473,總表!$1:$1048576,7,0)</f>
        <v>宜蘭縣立復興國中</v>
      </c>
      <c r="I473" s="16">
        <f>VLOOKUP(B473,總表!$1:$1048576,8,0)</f>
        <v>0</v>
      </c>
      <c r="J473" s="16">
        <f>VLOOKUP(B473,總表!$1:$1048576,9,0)</f>
        <v>0</v>
      </c>
      <c r="K473" s="16">
        <f>VLOOKUP(B473,總表!$1:$1048576,10,0)</f>
        <v>0</v>
      </c>
      <c r="L473" s="16">
        <f>VLOOKUP(B473,總表!$1:$1048576,11,0)</f>
        <v>0</v>
      </c>
      <c r="M473" s="16" t="str">
        <f>VLOOKUP(B473,總表!$1:$1048576,12,0)</f>
        <v>鄭嘉薇</v>
      </c>
      <c r="N473" s="16" t="str">
        <f>VLOOKUP(B473,總表!$1:$1048576,13,0)</f>
        <v>宜蘭縣立復興國中</v>
      </c>
      <c r="O473" s="16" t="str">
        <f>VLOOKUP(B473,總表!$1:$1048576,14,0)</f>
        <v>李勇達</v>
      </c>
      <c r="P473" s="16" t="str">
        <f>VLOOKUP(B473,總表!$1:$1048576,15,0)</f>
        <v>宜蘭縣立復興國中</v>
      </c>
      <c r="Q473" s="16">
        <f>VLOOKUP(B473,總表!$1:$1048576,16,0)</f>
        <v>0</v>
      </c>
      <c r="R473" s="16">
        <f>VLOOKUP(B473,總表!$1:$1048576,17,0)</f>
        <v>0</v>
      </c>
    </row>
    <row r="474" spans="1:18" ht="17.399999999999999" x14ac:dyDescent="0.3">
      <c r="A474" s="28" t="s">
        <v>3493</v>
      </c>
      <c r="B474" s="13" t="s">
        <v>782</v>
      </c>
      <c r="C474" s="10" t="str">
        <f>VLOOKUP(B474,總表!$1:$1048576,2,0)</f>
        <v>心律感測智慧護膝</v>
      </c>
      <c r="D474" s="20" t="str">
        <f>VLOOKUP(B474,總表!$1:$1048576,4,0)</f>
        <v>社會照護</v>
      </c>
      <c r="E474" s="16" t="str">
        <f>VLOOKUP(B474,總表!$1:$1048576,5,0)</f>
        <v>國中組</v>
      </c>
      <c r="F474" s="16" t="str">
        <f>VLOOKUP(B474,總表!$1:$1048576,3,0)</f>
        <v>花蓮縣</v>
      </c>
      <c r="G474" s="16" t="str">
        <f>VLOOKUP(B474,總表!$1:$1048576,6,0)</f>
        <v>吳晨安</v>
      </c>
      <c r="H474" s="16" t="str">
        <f>VLOOKUP(B474,總表!$1:$1048576,7,0)</f>
        <v>壽豐國中</v>
      </c>
      <c r="I474" s="16" t="str">
        <f>VLOOKUP(B474,總表!$1:$1048576,8,0)</f>
        <v xml:space="preserve">連啟斌	</v>
      </c>
      <c r="J474" s="16" t="str">
        <f>VLOOKUP(B474,總表!$1:$1048576,9,0)</f>
        <v>壽豐國中</v>
      </c>
      <c r="K474" s="16" t="str">
        <f>VLOOKUP(B474,總表!$1:$1048576,10,0)</f>
        <v>黃恩星</v>
      </c>
      <c r="L474" s="16" t="str">
        <f>VLOOKUP(B474,總表!$1:$1048576,11,0)</f>
        <v>壽豐國中</v>
      </c>
      <c r="M474" s="16" t="str">
        <f>VLOOKUP(B474,總表!$1:$1048576,12,0)</f>
        <v>李恩銘</v>
      </c>
      <c r="N474" s="16" t="str">
        <f>VLOOKUP(B474,總表!$1:$1048576,13,0)</f>
        <v xml:space="preserve">壽豐國中  </v>
      </c>
      <c r="O474" s="16" t="str">
        <f>VLOOKUP(B474,總表!$1:$1048576,14,0)</f>
        <v>盧怡伶</v>
      </c>
      <c r="P474" s="16" t="str">
        <f>VLOOKUP(B474,總表!$1:$1048576,15,0)</f>
        <v xml:space="preserve">壽豐國中  </v>
      </c>
      <c r="Q474" s="16" t="str">
        <f>VLOOKUP(B474,總表!$1:$1048576,16,0)</f>
        <v>張梓彥</v>
      </c>
      <c r="R474" s="16" t="str">
        <f>VLOOKUP(B474,總表!$1:$1048576,17,0)</f>
        <v xml:space="preserve">壽豐國中  </v>
      </c>
    </row>
    <row r="475" spans="1:18" ht="17.399999999999999" x14ac:dyDescent="0.3">
      <c r="A475" s="30" t="s">
        <v>3494</v>
      </c>
      <c r="B475" s="13" t="s">
        <v>768</v>
      </c>
      <c r="C475" s="10" t="str">
        <f>VLOOKUP(B475,總表!$1:$1048576,2,0)</f>
        <v>BreathPod – 晶體氧氣小艙</v>
      </c>
      <c r="D475" s="20" t="str">
        <f>VLOOKUP(B475,總表!$1:$1048576,4,0)</f>
        <v>社會照護</v>
      </c>
      <c r="E475" s="16" t="str">
        <f>VLOOKUP(B475,總表!$1:$1048576,5,0)</f>
        <v>國中組</v>
      </c>
      <c r="F475" s="16" t="str">
        <f>VLOOKUP(B475,總表!$1:$1048576,3,0)</f>
        <v>高雄市</v>
      </c>
      <c r="G475" s="16" t="str">
        <f>VLOOKUP(B475,總表!$1:$1048576,6,0)</f>
        <v>李安妮</v>
      </c>
      <c r="H475" s="16" t="str">
        <f>VLOOKUP(B475,總表!$1:$1048576,7,0)</f>
        <v>高雄市立鹽埕國民中學</v>
      </c>
      <c r="I475" s="16" t="str">
        <f>VLOOKUP(B475,總表!$1:$1048576,8,0)</f>
        <v>龔子騏</v>
      </c>
      <c r="J475" s="16" t="str">
        <f>VLOOKUP(B475,總表!$1:$1048576,9,0)</f>
        <v>高雄市立鹽埕國民中學</v>
      </c>
      <c r="K475" s="16" t="str">
        <f>VLOOKUP(B475,總表!$1:$1048576,10,0)</f>
        <v>施全享</v>
      </c>
      <c r="L475" s="16" t="str">
        <f>VLOOKUP(B475,總表!$1:$1048576,11,0)</f>
        <v>高雄市立鹽埕國民中學</v>
      </c>
      <c r="M475" s="16" t="str">
        <f>VLOOKUP(B475,總表!$1:$1048576,12,0)</f>
        <v>董巧琦</v>
      </c>
      <c r="N475" s="16" t="str">
        <f>VLOOKUP(B475,總表!$1:$1048576,13,0)</f>
        <v>高雄市立鹽埕國民中學</v>
      </c>
      <c r="O475" s="16">
        <f>VLOOKUP(B475,總表!$1:$1048576,14,0)</f>
        <v>0</v>
      </c>
      <c r="P475" s="16">
        <f>VLOOKUP(B475,總表!$1:$1048576,15,0)</f>
        <v>0</v>
      </c>
      <c r="Q475" s="16">
        <f>VLOOKUP(B475,總表!$1:$1048576,16,0)</f>
        <v>0</v>
      </c>
      <c r="R475" s="16">
        <f>VLOOKUP(B475,總表!$1:$1048576,17,0)</f>
        <v>0</v>
      </c>
    </row>
    <row r="476" spans="1:18" ht="17.399999999999999" x14ac:dyDescent="0.3">
      <c r="A476" s="30" t="s">
        <v>3494</v>
      </c>
      <c r="B476" s="13" t="s">
        <v>742</v>
      </c>
      <c r="C476" s="10" t="str">
        <f>VLOOKUP(B476,總表!$1:$1048576,2,0)</f>
        <v>自動翻身器</v>
      </c>
      <c r="D476" s="20" t="str">
        <f>VLOOKUP(B476,總表!$1:$1048576,4,0)</f>
        <v>社會照護</v>
      </c>
      <c r="E476" s="16" t="str">
        <f>VLOOKUP(B476,總表!$1:$1048576,5,0)</f>
        <v>國中組</v>
      </c>
      <c r="F476" s="16" t="str">
        <f>VLOOKUP(B476,總表!$1:$1048576,3,0)</f>
        <v>臺南市</v>
      </c>
      <c r="G476" s="16" t="str">
        <f>VLOOKUP(B476,總表!$1:$1048576,6,0)</f>
        <v>陳家煦</v>
      </c>
      <c r="H476" s="16" t="str">
        <f>VLOOKUP(B476,總表!$1:$1048576,7,0)</f>
        <v>台南市私立長榮高級中學國中部</v>
      </c>
      <c r="I476" s="16" t="str">
        <f>VLOOKUP(B476,總表!$1:$1048576,8,0)</f>
        <v>林洋右</v>
      </c>
      <c r="J476" s="16" t="str">
        <f>VLOOKUP(B476,總表!$1:$1048576,9,0)</f>
        <v>台南市私立長榮高級中學國中部</v>
      </c>
      <c r="K476" s="16">
        <f>VLOOKUP(B476,總表!$1:$1048576,10,0)</f>
        <v>0</v>
      </c>
      <c r="L476" s="16">
        <f>VLOOKUP(B476,總表!$1:$1048576,11,0)</f>
        <v>0</v>
      </c>
      <c r="M476" s="16" t="str">
        <f>VLOOKUP(B476,總表!$1:$1048576,12,0)</f>
        <v>郭鎮寧</v>
      </c>
      <c r="N476" s="16" t="str">
        <f>VLOOKUP(B476,總表!$1:$1048576,13,0)</f>
        <v>台南市私立長榮中學</v>
      </c>
      <c r="O476" s="16">
        <f>VLOOKUP(B476,總表!$1:$1048576,14,0)</f>
        <v>0</v>
      </c>
      <c r="P476" s="16">
        <f>VLOOKUP(B476,總表!$1:$1048576,15,0)</f>
        <v>0</v>
      </c>
      <c r="Q476" s="16">
        <f>VLOOKUP(B476,總表!$1:$1048576,16,0)</f>
        <v>0</v>
      </c>
      <c r="R476" s="16">
        <f>VLOOKUP(B476,總表!$1:$1048576,17,0)</f>
        <v>0</v>
      </c>
    </row>
    <row r="477" spans="1:18" ht="17.399999999999999" x14ac:dyDescent="0.3">
      <c r="A477" s="30" t="s">
        <v>3494</v>
      </c>
      <c r="B477" s="13" t="s">
        <v>753</v>
      </c>
      <c r="C477" s="10" t="str">
        <f>VLOOKUP(B477,總表!$1:$1048576,2,0)</f>
        <v>靈魂延伸者 SoulLink — AI 遠端社交輔助機器人</v>
      </c>
      <c r="D477" s="20" t="str">
        <f>VLOOKUP(B477,總表!$1:$1048576,4,0)</f>
        <v>社會照護</v>
      </c>
      <c r="E477" s="16" t="str">
        <f>VLOOKUP(B477,總表!$1:$1048576,5,0)</f>
        <v>國中組</v>
      </c>
      <c r="F477" s="16" t="str">
        <f>VLOOKUP(B477,總表!$1:$1048576,3,0)</f>
        <v>桃園市</v>
      </c>
      <c r="G477" s="16" t="str">
        <f>VLOOKUP(B477,總表!$1:$1048576,6,0)</f>
        <v>陳為嘉</v>
      </c>
      <c r="H477" s="16" t="str">
        <f>VLOOKUP(B477,總表!$1:$1048576,7,0)</f>
        <v>桃園市立平鎮國民中學</v>
      </c>
      <c r="I477" s="16" t="str">
        <f>VLOOKUP(B477,總表!$1:$1048576,8,0)</f>
        <v>吳旭程</v>
      </c>
      <c r="J477" s="16" t="str">
        <f>VLOOKUP(B477,總表!$1:$1048576,9,0)</f>
        <v>桃園市立內壢國民中學</v>
      </c>
      <c r="K477" s="16">
        <f>VLOOKUP(B477,總表!$1:$1048576,10,0)</f>
        <v>0</v>
      </c>
      <c r="L477" s="16">
        <f>VLOOKUP(B477,總表!$1:$1048576,11,0)</f>
        <v>0</v>
      </c>
      <c r="M477" s="16" t="str">
        <f>VLOOKUP(B477,總表!$1:$1048576,12,0)</f>
        <v>黃一軒</v>
      </c>
      <c r="N477" s="16" t="str">
        <f>VLOOKUP(B477,總表!$1:$1048576,13,0)</f>
        <v>桃園市立平鎮國民中學</v>
      </c>
      <c r="O477" s="16" t="str">
        <f>VLOOKUP(B477,總表!$1:$1048576,14,0)</f>
        <v>鄭卉榆</v>
      </c>
      <c r="P477" s="16" t="str">
        <f>VLOOKUP(B477,總表!$1:$1048576,15,0)</f>
        <v>桃園市立內壢國民中學</v>
      </c>
      <c r="Q477" s="16">
        <f>VLOOKUP(B477,總表!$1:$1048576,16,0)</f>
        <v>0</v>
      </c>
      <c r="R477" s="16">
        <f>VLOOKUP(B477,總表!$1:$1048576,17,0)</f>
        <v>0</v>
      </c>
    </row>
    <row r="478" spans="1:18" ht="17.399999999999999" x14ac:dyDescent="0.3">
      <c r="A478" s="30" t="s">
        <v>3494</v>
      </c>
      <c r="B478" s="13" t="s">
        <v>763</v>
      </c>
      <c r="C478" s="10" t="str">
        <f>VLOOKUP(B478,總表!$1:$1048576,2,0)</f>
        <v>智慧光感滾球訓練裝置：樂齡反應與手眼協調輔助系統</v>
      </c>
      <c r="D478" s="20" t="str">
        <f>VLOOKUP(B478,總表!$1:$1048576,4,0)</f>
        <v>社會照護</v>
      </c>
      <c r="E478" s="16" t="str">
        <f>VLOOKUP(B478,總表!$1:$1048576,5,0)</f>
        <v>國中組</v>
      </c>
      <c r="F478" s="16" t="str">
        <f>VLOOKUP(B478,總表!$1:$1048576,3,0)</f>
        <v>臺北市</v>
      </c>
      <c r="G478" s="16" t="str">
        <f>VLOOKUP(B478,總表!$1:$1048576,6,0)</f>
        <v>許竣博</v>
      </c>
      <c r="H478" s="16" t="str">
        <f>VLOOKUP(B478,總表!$1:$1048576,7,0)</f>
        <v>臺北市立士林國民中學</v>
      </c>
      <c r="I478" s="16">
        <f>VLOOKUP(B478,總表!$1:$1048576,8,0)</f>
        <v>0</v>
      </c>
      <c r="J478" s="16">
        <f>VLOOKUP(B478,總表!$1:$1048576,9,0)</f>
        <v>0</v>
      </c>
      <c r="K478" s="16">
        <f>VLOOKUP(B478,總表!$1:$1048576,10,0)</f>
        <v>0</v>
      </c>
      <c r="L478" s="16">
        <f>VLOOKUP(B478,總表!$1:$1048576,11,0)</f>
        <v>0</v>
      </c>
      <c r="M478" s="16" t="str">
        <f>VLOOKUP(B478,總表!$1:$1048576,12,0)</f>
        <v>薛雅云</v>
      </c>
      <c r="N478" s="16" t="str">
        <f>VLOOKUP(B478,總表!$1:$1048576,13,0)</f>
        <v>臺北市立士林國民中學</v>
      </c>
      <c r="O478" s="16">
        <f>VLOOKUP(B478,總表!$1:$1048576,14,0)</f>
        <v>0</v>
      </c>
      <c r="P478" s="16">
        <f>VLOOKUP(B478,總表!$1:$1048576,15,0)</f>
        <v>0</v>
      </c>
      <c r="Q478" s="16">
        <f>VLOOKUP(B478,總表!$1:$1048576,16,0)</f>
        <v>0</v>
      </c>
      <c r="R478" s="16">
        <f>VLOOKUP(B478,總表!$1:$1048576,17,0)</f>
        <v>0</v>
      </c>
    </row>
    <row r="479" spans="1:18" ht="17.399999999999999" x14ac:dyDescent="0.3">
      <c r="A479" s="30" t="s">
        <v>3494</v>
      </c>
      <c r="B479" s="13" t="s">
        <v>787</v>
      </c>
      <c r="C479" s="10" t="str">
        <f>VLOOKUP(B479,總表!$1:$1048576,2,0)</f>
        <v>語音互動式智能水龍頭</v>
      </c>
      <c r="D479" s="20" t="str">
        <f>VLOOKUP(B479,總表!$1:$1048576,4,0)</f>
        <v>社會照護</v>
      </c>
      <c r="E479" s="16" t="str">
        <f>VLOOKUP(B479,總表!$1:$1048576,5,0)</f>
        <v>國中組</v>
      </c>
      <c r="F479" s="16" t="str">
        <f>VLOOKUP(B479,總表!$1:$1048576,3,0)</f>
        <v>花蓮縣</v>
      </c>
      <c r="G479" s="16" t="str">
        <f>VLOOKUP(B479,總表!$1:$1048576,6,0)</f>
        <v>王又仟</v>
      </c>
      <c r="H479" s="16" t="str">
        <f>VLOOKUP(B479,總表!$1:$1048576,7,0)</f>
        <v>花蓮縣立花崗國中</v>
      </c>
      <c r="I479" s="16" t="str">
        <f>VLOOKUP(B479,總表!$1:$1048576,8,0)</f>
        <v>魏梓丞</v>
      </c>
      <c r="J479" s="16" t="str">
        <f>VLOOKUP(B479,總表!$1:$1048576,9,0)</f>
        <v>花蓮縣立花崗國中</v>
      </c>
      <c r="K479" s="16">
        <f>VLOOKUP(B479,總表!$1:$1048576,10,0)</f>
        <v>0</v>
      </c>
      <c r="L479" s="16">
        <f>VLOOKUP(B479,總表!$1:$1048576,11,0)</f>
        <v>0</v>
      </c>
      <c r="M479" s="16" t="str">
        <f>VLOOKUP(B479,總表!$1:$1048576,12,0)</f>
        <v>藍連欉</v>
      </c>
      <c r="N479" s="16" t="str">
        <f>VLOOKUP(B479,總表!$1:$1048576,13,0)</f>
        <v>花崗國中</v>
      </c>
      <c r="O479" s="16" t="str">
        <f>VLOOKUP(B479,總表!$1:$1048576,14,0)</f>
        <v>龔瑞清</v>
      </c>
      <c r="P479" s="16" t="str">
        <f>VLOOKUP(B479,總表!$1:$1048576,15,0)</f>
        <v>花崗國中</v>
      </c>
      <c r="Q479" s="16" t="str">
        <f>VLOOKUP(B479,總表!$1:$1048576,16,0)</f>
        <v>吳主軍</v>
      </c>
      <c r="R479" s="16" t="str">
        <f>VLOOKUP(B479,總表!$1:$1048576,17,0)</f>
        <v>中正國 小</v>
      </c>
    </row>
    <row r="480" spans="1:18" ht="17.399999999999999" x14ac:dyDescent="0.3">
      <c r="A480" s="30" t="s">
        <v>3494</v>
      </c>
      <c r="B480" s="13" t="s">
        <v>800</v>
      </c>
      <c r="C480" s="10" t="str">
        <f>VLOOKUP(B480,總表!$1:$1048576,2,0)</f>
        <v>多功能剪指甲盒</v>
      </c>
      <c r="D480" s="20" t="str">
        <f>VLOOKUP(B480,總表!$1:$1048576,4,0)</f>
        <v>社會照護</v>
      </c>
      <c r="E480" s="16" t="str">
        <f>VLOOKUP(B480,總表!$1:$1048576,5,0)</f>
        <v>國中組</v>
      </c>
      <c r="F480" s="16" t="str">
        <f>VLOOKUP(B480,總表!$1:$1048576,3,0)</f>
        <v>臺東縣</v>
      </c>
      <c r="G480" s="16" t="str">
        <f>VLOOKUP(B480,總表!$1:$1048576,6,0)</f>
        <v>李昕宸</v>
      </c>
      <c r="H480" s="16" t="str">
        <f>VLOOKUP(B480,總表!$1:$1048576,7,0)</f>
        <v>臺東縣立東海國民中學</v>
      </c>
      <c r="I480" s="16">
        <f>VLOOKUP(B480,總表!$1:$1048576,8,0)</f>
        <v>0</v>
      </c>
      <c r="J480" s="16">
        <f>VLOOKUP(B480,總表!$1:$1048576,9,0)</f>
        <v>0</v>
      </c>
      <c r="K480" s="16">
        <f>VLOOKUP(B480,總表!$1:$1048576,10,0)</f>
        <v>0</v>
      </c>
      <c r="L480" s="16">
        <f>VLOOKUP(B480,總表!$1:$1048576,11,0)</f>
        <v>0</v>
      </c>
      <c r="M480" s="16" t="str">
        <f>VLOOKUP(B480,總表!$1:$1048576,12,0)</f>
        <v>周靈秀</v>
      </c>
      <c r="N480" s="16" t="str">
        <f>VLOOKUP(B480,總表!$1:$1048576,13,0)</f>
        <v>臺東縣立東海國民中學</v>
      </c>
      <c r="O480" s="16" t="str">
        <f>VLOOKUP(B480,總表!$1:$1048576,14,0)</f>
        <v>李宗遠</v>
      </c>
      <c r="P480" s="16" t="str">
        <f>VLOOKUP(B480,總表!$1:$1048576,15,0)</f>
        <v>臺東縣立桃源國民中學</v>
      </c>
      <c r="Q480" s="16">
        <f>VLOOKUP(B480,總表!$1:$1048576,16,0)</f>
        <v>0</v>
      </c>
      <c r="R480" s="16">
        <f>VLOOKUP(B480,總表!$1:$1048576,17,0)</f>
        <v>0</v>
      </c>
    </row>
    <row r="481" spans="1:18" ht="17.399999999999999" x14ac:dyDescent="0.3">
      <c r="A481" s="30" t="s">
        <v>3494</v>
      </c>
      <c r="B481" s="13" t="s">
        <v>759</v>
      </c>
      <c r="C481" s="10" t="str">
        <f>VLOOKUP(B481,總表!$1:$1048576,2,0)</f>
        <v>全方位藥盒裝置</v>
      </c>
      <c r="D481" s="20" t="str">
        <f>VLOOKUP(B481,總表!$1:$1048576,4,0)</f>
        <v>社會照護</v>
      </c>
      <c r="E481" s="16" t="str">
        <f>VLOOKUP(B481,總表!$1:$1048576,5,0)</f>
        <v>國中組</v>
      </c>
      <c r="F481" s="16" t="str">
        <f>VLOOKUP(B481,總表!$1:$1048576,3,0)</f>
        <v>新北市</v>
      </c>
      <c r="G481" s="16" t="str">
        <f>VLOOKUP(B481,總表!$1:$1048576,6,0)</f>
        <v>張棠淇</v>
      </c>
      <c r="H481" s="16" t="str">
        <f>VLOOKUP(B481,總表!$1:$1048576,7,0)</f>
        <v>新北市南山高級中學</v>
      </c>
      <c r="I481" s="16" t="str">
        <f>VLOOKUP(B481,總表!$1:$1048576,8,0)</f>
        <v>顏眉婕</v>
      </c>
      <c r="J481" s="16" t="str">
        <f>VLOOKUP(B481,總表!$1:$1048576,9,0)</f>
        <v>新北市南山高級中學</v>
      </c>
      <c r="K481" s="16">
        <f>VLOOKUP(B481,總表!$1:$1048576,10,0)</f>
        <v>0</v>
      </c>
      <c r="L481" s="16">
        <f>VLOOKUP(B481,總表!$1:$1048576,11,0)</f>
        <v>0</v>
      </c>
      <c r="M481" s="16" t="str">
        <f>VLOOKUP(B481,總表!$1:$1048576,12,0)</f>
        <v>林政煌</v>
      </c>
      <c r="N481" s="16" t="str">
        <f>VLOOKUP(B481,總表!$1:$1048576,13,0)</f>
        <v>新北市南山高級中學</v>
      </c>
      <c r="O481" s="16">
        <f>VLOOKUP(B481,總表!$1:$1048576,14,0)</f>
        <v>0</v>
      </c>
      <c r="P481" s="16">
        <f>VLOOKUP(B481,總表!$1:$1048576,15,0)</f>
        <v>0</v>
      </c>
      <c r="Q481" s="16">
        <f>VLOOKUP(B481,總表!$1:$1048576,16,0)</f>
        <v>0</v>
      </c>
      <c r="R481" s="16">
        <f>VLOOKUP(B481,總表!$1:$1048576,17,0)</f>
        <v>0</v>
      </c>
    </row>
    <row r="482" spans="1:18" ht="17.399999999999999" x14ac:dyDescent="0.3">
      <c r="A482" s="22" t="s">
        <v>3495</v>
      </c>
      <c r="B482" s="13" t="s">
        <v>1016</v>
      </c>
      <c r="C482" s="10" t="str">
        <f>VLOOKUP(B482,總表!$1:$1048576,2,0)</f>
        <v>美甲輔助裝置</v>
      </c>
      <c r="D482" s="16" t="str">
        <f>VLOOKUP(B482,總表!$1:$1048576,4,0)</f>
        <v>便利生活</v>
      </c>
      <c r="E482" s="16" t="str">
        <f>VLOOKUP(B482,總表!$1:$1048576,5,0)</f>
        <v>國中組</v>
      </c>
      <c r="F482" s="16" t="str">
        <f>VLOOKUP(B482,總表!$1:$1048576,3,0)</f>
        <v>花蓮縣</v>
      </c>
      <c r="G482" s="16" t="str">
        <f>VLOOKUP(B482,總表!$1:$1048576,6,0)</f>
        <v>曾嘉茗</v>
      </c>
      <c r="H482" s="16" t="str">
        <f>VLOOKUP(B482,總表!$1:$1048576,7,0)</f>
        <v>花蓮縣立光復國民中學</v>
      </c>
      <c r="I482" s="16" t="str">
        <f>VLOOKUP(B482,總表!$1:$1048576,8,0)</f>
        <v>楊其萱</v>
      </c>
      <c r="J482" s="16" t="str">
        <f>VLOOKUP(B482,總表!$1:$1048576,9,0)</f>
        <v>花蓮縣立光復國民中學</v>
      </c>
      <c r="K482" s="16">
        <f>VLOOKUP(B482,總表!$1:$1048576,10,0)</f>
        <v>0</v>
      </c>
      <c r="L482" s="16">
        <f>VLOOKUP(B482,總表!$1:$1048576,11,0)</f>
        <v>0</v>
      </c>
      <c r="M482" s="16" t="str">
        <f>VLOOKUP(B482,總表!$1:$1048576,12,0)</f>
        <v>趙育綾</v>
      </c>
      <c r="N482" s="16" t="str">
        <f>VLOOKUP(B482,總表!$1:$1048576,13,0)</f>
        <v>花蓮縣立光復國民中學</v>
      </c>
      <c r="O482" s="16" t="str">
        <f>VLOOKUP(B482,總表!$1:$1048576,14,0)</f>
        <v>黃崇軒</v>
      </c>
      <c r="P482" s="16" t="str">
        <f>VLOOKUP(B482,總表!$1:$1048576,15,0)</f>
        <v>花蓮縣立光復國民中學</v>
      </c>
      <c r="Q482" s="16">
        <f>VLOOKUP(B482,總表!$1:$1048576,16,0)</f>
        <v>0</v>
      </c>
      <c r="R482" s="16">
        <f>VLOOKUP(B482,總表!$1:$1048576,17,0)</f>
        <v>0</v>
      </c>
    </row>
    <row r="483" spans="1:18" ht="17.399999999999999" x14ac:dyDescent="0.3">
      <c r="A483" s="22" t="s">
        <v>3495</v>
      </c>
      <c r="B483" s="13" t="s">
        <v>978</v>
      </c>
      <c r="C483" s="10" t="str">
        <f>VLOOKUP(B483,總表!$1:$1048576,2,0)</f>
        <v>節能監控器</v>
      </c>
      <c r="D483" s="16" t="str">
        <f>VLOOKUP(B483,總表!$1:$1048576,4,0)</f>
        <v>便利生活</v>
      </c>
      <c r="E483" s="16" t="str">
        <f>VLOOKUP(B483,總表!$1:$1048576,5,0)</f>
        <v>國中組</v>
      </c>
      <c r="F483" s="16" t="str">
        <f>VLOOKUP(B483,總表!$1:$1048576,3,0)</f>
        <v>新北市</v>
      </c>
      <c r="G483" s="16" t="str">
        <f>VLOOKUP(B483,總表!$1:$1048576,6,0)</f>
        <v>陳品喆</v>
      </c>
      <c r="H483" s="16" t="str">
        <f>VLOOKUP(B483,總表!$1:$1048576,7,0)</f>
        <v>新北市南山高級中學</v>
      </c>
      <c r="I483" s="16" t="str">
        <f>VLOOKUP(B483,總表!$1:$1048576,8,0)</f>
        <v>邱昱睿</v>
      </c>
      <c r="J483" s="16" t="str">
        <f>VLOOKUP(B483,總表!$1:$1048576,9,0)</f>
        <v>新北市南山高級中學</v>
      </c>
      <c r="K483" s="16">
        <f>VLOOKUP(B483,總表!$1:$1048576,10,0)</f>
        <v>0</v>
      </c>
      <c r="L483" s="16">
        <f>VLOOKUP(B483,總表!$1:$1048576,11,0)</f>
        <v>0</v>
      </c>
      <c r="M483" s="16" t="str">
        <f>VLOOKUP(B483,總表!$1:$1048576,12,0)</f>
        <v>林政煌</v>
      </c>
      <c r="N483" s="16" t="str">
        <f>VLOOKUP(B483,總表!$1:$1048576,13,0)</f>
        <v>新北市南山高級中學</v>
      </c>
      <c r="O483" s="16">
        <f>VLOOKUP(B483,總表!$1:$1048576,14,0)</f>
        <v>0</v>
      </c>
      <c r="P483" s="16">
        <f>VLOOKUP(B483,總表!$1:$1048576,15,0)</f>
        <v>0</v>
      </c>
      <c r="Q483" s="16">
        <f>VLOOKUP(B483,總表!$1:$1048576,16,0)</f>
        <v>0</v>
      </c>
      <c r="R483" s="16">
        <f>VLOOKUP(B483,總表!$1:$1048576,17,0)</f>
        <v>0</v>
      </c>
    </row>
    <row r="484" spans="1:18" ht="17.399999999999999" x14ac:dyDescent="0.3">
      <c r="A484" s="22" t="s">
        <v>3495</v>
      </c>
      <c r="B484" s="13" t="s">
        <v>868</v>
      </c>
      <c r="C484" s="10" t="str">
        <f>VLOOKUP(B484,總表!$1:$1048576,2,0)</f>
        <v>可變型雨衣</v>
      </c>
      <c r="D484" s="16" t="str">
        <f>VLOOKUP(B484,總表!$1:$1048576,4,0)</f>
        <v>便利生活</v>
      </c>
      <c r="E484" s="16" t="str">
        <f>VLOOKUP(B484,總表!$1:$1048576,5,0)</f>
        <v>國中組</v>
      </c>
      <c r="F484" s="16" t="str">
        <f>VLOOKUP(B484,總表!$1:$1048576,3,0)</f>
        <v>嘉義市</v>
      </c>
      <c r="G484" s="16" t="str">
        <f>VLOOKUP(B484,總表!$1:$1048576,6,0)</f>
        <v>羅之妍</v>
      </c>
      <c r="H484" s="16" t="str">
        <f>VLOOKUP(B484,總表!$1:$1048576,7,0)</f>
        <v>嘉義市立民生國中</v>
      </c>
      <c r="I484" s="16" t="str">
        <f>VLOOKUP(B484,總表!$1:$1048576,8,0)</f>
        <v>賴郁珺</v>
      </c>
      <c r="J484" s="16" t="str">
        <f>VLOOKUP(B484,總表!$1:$1048576,9,0)</f>
        <v>嘉義市立民生國中</v>
      </c>
      <c r="K484" s="16">
        <f>VLOOKUP(B484,總表!$1:$1048576,10,0)</f>
        <v>0</v>
      </c>
      <c r="L484" s="16">
        <f>VLOOKUP(B484,總表!$1:$1048576,11,0)</f>
        <v>0</v>
      </c>
      <c r="M484" s="16" t="str">
        <f>VLOOKUP(B484,總表!$1:$1048576,12,0)</f>
        <v xml:space="preserve"> 林芳如</v>
      </c>
      <c r="N484" s="16" t="str">
        <f>VLOOKUP(B484,總表!$1:$1048576,13,0)</f>
        <v>嘉義市立民生國民中學</v>
      </c>
      <c r="O484" s="16" t="str">
        <f>VLOOKUP(B484,總表!$1:$1048576,14,0)</f>
        <v xml:space="preserve"> 陳淑瑤</v>
      </c>
      <c r="P484" s="16" t="str">
        <f>VLOOKUP(B484,總表!$1:$1048576,15,0)</f>
        <v>嘉義市立民生國民中學</v>
      </c>
      <c r="Q484" s="16">
        <f>VLOOKUP(B484,總表!$1:$1048576,16,0)</f>
        <v>0</v>
      </c>
      <c r="R484" s="16">
        <f>VLOOKUP(B484,總表!$1:$1048576,17,0)</f>
        <v>0</v>
      </c>
    </row>
    <row r="485" spans="1:18" ht="17.399999999999999" x14ac:dyDescent="0.3">
      <c r="A485" s="22" t="s">
        <v>3495</v>
      </c>
      <c r="B485" s="13" t="s">
        <v>984</v>
      </c>
      <c r="C485" s="10" t="str">
        <f>VLOOKUP(B485,總表!$1:$1048576,2,0)</f>
        <v>智慧布告板 ReBoard – Smart Reusable Event Signage</v>
      </c>
      <c r="D485" s="16" t="str">
        <f>VLOOKUP(B485,總表!$1:$1048576,4,0)</f>
        <v>便利生活</v>
      </c>
      <c r="E485" s="16" t="str">
        <f>VLOOKUP(B485,總表!$1:$1048576,5,0)</f>
        <v>國中組</v>
      </c>
      <c r="F485" s="16" t="str">
        <f>VLOOKUP(B485,總表!$1:$1048576,3,0)</f>
        <v>高雄市</v>
      </c>
      <c r="G485" s="16" t="str">
        <f>VLOOKUP(B485,總表!$1:$1048576,6,0)</f>
        <v>王奕勝</v>
      </c>
      <c r="H485" s="16" t="str">
        <f>VLOOKUP(B485,總表!$1:$1048576,7,0)</f>
        <v>高雄市立鹽埕國民中學</v>
      </c>
      <c r="I485" s="16" t="str">
        <f>VLOOKUP(B485,總表!$1:$1048576,8,0)</f>
        <v>翁崇恩</v>
      </c>
      <c r="J485" s="16" t="str">
        <f>VLOOKUP(B485,總表!$1:$1048576,9,0)</f>
        <v>高雄市立鹽埕國民中學</v>
      </c>
      <c r="K485" s="16" t="str">
        <f>VLOOKUP(B485,總表!$1:$1048576,10,0)</f>
        <v>龔子騏</v>
      </c>
      <c r="L485" s="16" t="str">
        <f>VLOOKUP(B485,總表!$1:$1048576,11,0)</f>
        <v>高雄市立鹽埕國民中學</v>
      </c>
      <c r="M485" s="16" t="str">
        <f>VLOOKUP(B485,總表!$1:$1048576,12,0)</f>
        <v>董巧琦</v>
      </c>
      <c r="N485" s="16" t="str">
        <f>VLOOKUP(B485,總表!$1:$1048576,13,0)</f>
        <v>高雄市立鹽埕國民中學</v>
      </c>
      <c r="O485" s="16">
        <f>VLOOKUP(B485,總表!$1:$1048576,14,0)</f>
        <v>0</v>
      </c>
      <c r="P485" s="16">
        <f>VLOOKUP(B485,總表!$1:$1048576,15,0)</f>
        <v>0</v>
      </c>
      <c r="Q485" s="16">
        <f>VLOOKUP(B485,總表!$1:$1048576,16,0)</f>
        <v>0</v>
      </c>
      <c r="R485" s="16">
        <f>VLOOKUP(B485,總表!$1:$1048576,17,0)</f>
        <v>0</v>
      </c>
    </row>
    <row r="486" spans="1:18" ht="17.399999999999999" x14ac:dyDescent="0.3">
      <c r="A486" s="22" t="s">
        <v>3495</v>
      </c>
      <c r="B486" s="13" t="s">
        <v>1069</v>
      </c>
      <c r="C486" s="10" t="str">
        <f>VLOOKUP(B486,總表!$1:$1048576,2,0)</f>
        <v>食物即期檢測器</v>
      </c>
      <c r="D486" s="16" t="str">
        <f>VLOOKUP(B486,總表!$1:$1048576,4,0)</f>
        <v>便利生活</v>
      </c>
      <c r="E486" s="16" t="str">
        <f>VLOOKUP(B486,總表!$1:$1048576,5,0)</f>
        <v>國中組</v>
      </c>
      <c r="F486" s="16" t="str">
        <f>VLOOKUP(B486,總表!$1:$1048576,3,0)</f>
        <v>桃園市</v>
      </c>
      <c r="G486" s="16" t="str">
        <f>VLOOKUP(B486,總表!$1:$1048576,6,0)</f>
        <v>張孜瑀</v>
      </c>
      <c r="H486" s="16" t="str">
        <f>VLOOKUP(B486,總表!$1:$1048576,7,0)</f>
        <v>六和學校財團法人桃園市六和高級中等學校國中部</v>
      </c>
      <c r="I486" s="16" t="str">
        <f>VLOOKUP(B486,總表!$1:$1048576,8,0)</f>
        <v>高若雅</v>
      </c>
      <c r="J486" s="16" t="str">
        <f>VLOOKUP(B486,總表!$1:$1048576,9,0)</f>
        <v>六和學校財團法人桃園市六和高級中等學校國中部</v>
      </c>
      <c r="K486" s="16" t="str">
        <f>VLOOKUP(B486,總表!$1:$1048576,10,0)</f>
        <v>楊彩妍</v>
      </c>
      <c r="L486" s="16" t="str">
        <f>VLOOKUP(B486,總表!$1:$1048576,11,0)</f>
        <v>六和學校財團法人桃園市六和高級中等學校國中部</v>
      </c>
      <c r="M486" s="16" t="str">
        <f>VLOOKUP(B486,總表!$1:$1048576,12,0)</f>
        <v>李佳瑾</v>
      </c>
      <c r="N486" s="16" t="str">
        <f>VLOOKUP(B486,總表!$1:$1048576,13,0)</f>
        <v>六和學校財團法人桃園市六和高級中等學校</v>
      </c>
      <c r="O486" s="16">
        <f>VLOOKUP(B486,總表!$1:$1048576,14,0)</f>
        <v>0</v>
      </c>
      <c r="P486" s="16">
        <f>VLOOKUP(B486,總表!$1:$1048576,15,0)</f>
        <v>0</v>
      </c>
      <c r="Q486" s="16">
        <f>VLOOKUP(B486,總表!$1:$1048576,16,0)</f>
        <v>0</v>
      </c>
      <c r="R486" s="16">
        <f>VLOOKUP(B486,總表!$1:$1048576,17,0)</f>
        <v>0</v>
      </c>
    </row>
    <row r="487" spans="1:18" ht="17.399999999999999" x14ac:dyDescent="0.3">
      <c r="A487" s="22" t="s">
        <v>3495</v>
      </c>
      <c r="B487" s="13" t="s">
        <v>969</v>
      </c>
      <c r="C487" s="10" t="str">
        <f>VLOOKUP(B487,總表!$1:$1048576,2,0)</f>
        <v>微型冷卻核心裝置</v>
      </c>
      <c r="D487" s="16" t="str">
        <f>VLOOKUP(B487,總表!$1:$1048576,4,0)</f>
        <v>便利生活</v>
      </c>
      <c r="E487" s="16" t="str">
        <f>VLOOKUP(B487,總表!$1:$1048576,5,0)</f>
        <v>國中組</v>
      </c>
      <c r="F487" s="16" t="str">
        <f>VLOOKUP(B487,總表!$1:$1048576,3,0)</f>
        <v>新北市</v>
      </c>
      <c r="G487" s="16" t="str">
        <f>VLOOKUP(B487,總表!$1:$1048576,6,0)</f>
        <v>蕭品睿</v>
      </c>
      <c r="H487" s="16" t="str">
        <f>VLOOKUP(B487,總表!$1:$1048576,7,0)</f>
        <v>新北市南山高級中學</v>
      </c>
      <c r="I487" s="16" t="str">
        <f>VLOOKUP(B487,總表!$1:$1048576,8,0)</f>
        <v>蔡宜諾</v>
      </c>
      <c r="J487" s="16" t="str">
        <f>VLOOKUP(B487,總表!$1:$1048576,9,0)</f>
        <v>新北市南山高級中學</v>
      </c>
      <c r="K487" s="16" t="str">
        <f>VLOOKUP(B487,總表!$1:$1048576,10,0)</f>
        <v>鄭浚晨</v>
      </c>
      <c r="L487" s="16" t="str">
        <f>VLOOKUP(B487,總表!$1:$1048576,11,0)</f>
        <v>新北市南山高級中學</v>
      </c>
      <c r="M487" s="16" t="str">
        <f>VLOOKUP(B487,總表!$1:$1048576,12,0)</f>
        <v>林政煌</v>
      </c>
      <c r="N487" s="16" t="str">
        <f>VLOOKUP(B487,總表!$1:$1048576,13,0)</f>
        <v>新北市南山高級中學</v>
      </c>
      <c r="O487" s="16">
        <f>VLOOKUP(B487,總表!$1:$1048576,14,0)</f>
        <v>0</v>
      </c>
      <c r="P487" s="16">
        <f>VLOOKUP(B487,總表!$1:$1048576,15,0)</f>
        <v>0</v>
      </c>
      <c r="Q487" s="16">
        <f>VLOOKUP(B487,總表!$1:$1048576,16,0)</f>
        <v>0</v>
      </c>
      <c r="R487" s="16">
        <f>VLOOKUP(B487,總表!$1:$1048576,17,0)</f>
        <v>0</v>
      </c>
    </row>
    <row r="488" spans="1:18" ht="17.399999999999999" x14ac:dyDescent="0.3">
      <c r="A488" s="22" t="s">
        <v>3495</v>
      </c>
      <c r="B488" s="13" t="s">
        <v>1105</v>
      </c>
      <c r="C488" s="10" t="str">
        <f>VLOOKUP(B488,總表!$1:$1048576,2,0)</f>
        <v>梳羽流風-新型吹風機整髮組</v>
      </c>
      <c r="D488" s="16" t="str">
        <f>VLOOKUP(B488,總表!$1:$1048576,4,0)</f>
        <v>便利生活</v>
      </c>
      <c r="E488" s="16" t="str">
        <f>VLOOKUP(B488,總表!$1:$1048576,5,0)</f>
        <v>國中組</v>
      </c>
      <c r="F488" s="16" t="str">
        <f>VLOOKUP(B488,總表!$1:$1048576,3,0)</f>
        <v>基隆市</v>
      </c>
      <c r="G488" s="16" t="str">
        <f>VLOOKUP(B488,總表!$1:$1048576,6,0)</f>
        <v>吳昕潔</v>
      </c>
      <c r="H488" s="16" t="str">
        <f>VLOOKUP(B488,總表!$1:$1048576,7,0)</f>
        <v>基隆市立銘傳國中</v>
      </c>
      <c r="I488" s="16" t="str">
        <f>VLOOKUP(B488,總表!$1:$1048576,8,0)</f>
        <v>陳亭瑄</v>
      </c>
      <c r="J488" s="16" t="str">
        <f>VLOOKUP(B488,總表!$1:$1048576,9,0)</f>
        <v>基隆市立銘傳國中</v>
      </c>
      <c r="K488" s="16" t="str">
        <f>VLOOKUP(B488,總表!$1:$1048576,10,0)</f>
        <v>陳昕卉</v>
      </c>
      <c r="L488" s="16" t="str">
        <f>VLOOKUP(B488,總表!$1:$1048576,11,0)</f>
        <v>基隆市立銘傳國中</v>
      </c>
      <c r="M488" s="16" t="str">
        <f>VLOOKUP(B488,總表!$1:$1048576,12,0)</f>
        <v>李健次</v>
      </c>
      <c r="N488" s="16" t="str">
        <f>VLOOKUP(B488,總表!$1:$1048576,13,0)</f>
        <v xml:space="preserve">基隆市立銘傳國中 </v>
      </c>
      <c r="O488" s="16" t="str">
        <f>VLOOKUP(B488,總表!$1:$1048576,14,0)</f>
        <v>李孟勳</v>
      </c>
      <c r="P488" s="16" t="str">
        <f>VLOOKUP(B488,總表!$1:$1048576,15,0)</f>
        <v>基隆市立銘傳國中</v>
      </c>
      <c r="Q488" s="16" t="str">
        <f>VLOOKUP(B488,總表!$1:$1048576,16,0)</f>
        <v xml:space="preserve">沈容聞 </v>
      </c>
      <c r="R488" s="16" t="str">
        <f>VLOOKUP(B488,總表!$1:$1048576,17,0)</f>
        <v>基隆市立銘傳國中</v>
      </c>
    </row>
    <row r="489" spans="1:18" ht="17.399999999999999" x14ac:dyDescent="0.3">
      <c r="A489" s="22" t="s">
        <v>3495</v>
      </c>
      <c r="B489" s="13" t="s">
        <v>887</v>
      </c>
      <c r="C489" s="10" t="str">
        <f>VLOOKUP(B489,總表!$1:$1048576,2,0)</f>
        <v>明亮的垃圾桶</v>
      </c>
      <c r="D489" s="16" t="str">
        <f>VLOOKUP(B489,總表!$1:$1048576,4,0)</f>
        <v>便利生活</v>
      </c>
      <c r="E489" s="16" t="str">
        <f>VLOOKUP(B489,總表!$1:$1048576,5,0)</f>
        <v>國中組</v>
      </c>
      <c r="F489" s="16" t="str">
        <f>VLOOKUP(B489,總表!$1:$1048576,3,0)</f>
        <v>高雄市</v>
      </c>
      <c r="G489" s="16" t="str">
        <f>VLOOKUP(B489,總表!$1:$1048576,6,0)</f>
        <v>吳亦翔</v>
      </c>
      <c r="H489" s="16" t="str">
        <f>VLOOKUP(B489,總表!$1:$1048576,7,0)</f>
        <v>高雄市苓雅國民中學</v>
      </c>
      <c r="I489" s="16" t="str">
        <f>VLOOKUP(B489,總表!$1:$1048576,8,0)</f>
        <v>曾崧閔</v>
      </c>
      <c r="J489" s="16" t="str">
        <f>VLOOKUP(B489,總表!$1:$1048576,9,0)</f>
        <v>高雄市苓雅國民中學</v>
      </c>
      <c r="K489" s="16">
        <f>VLOOKUP(B489,總表!$1:$1048576,10,0)</f>
        <v>0</v>
      </c>
      <c r="L489" s="16">
        <f>VLOOKUP(B489,總表!$1:$1048576,11,0)</f>
        <v>0</v>
      </c>
      <c r="M489" s="16" t="str">
        <f>VLOOKUP(B489,總表!$1:$1048576,12,0)</f>
        <v>張翔棋</v>
      </c>
      <c r="N489" s="16" t="str">
        <f>VLOOKUP(B489,總表!$1:$1048576,13,0)</f>
        <v>高雄市苓雅國民中學</v>
      </c>
      <c r="O489" s="16" t="str">
        <f>VLOOKUP(B489,總表!$1:$1048576,14,0)</f>
        <v>曾維雄</v>
      </c>
      <c r="P489" s="16" t="str">
        <f>VLOOKUP(B489,總表!$1:$1048576,15,0)</f>
        <v>高雄市高級工業職業學校</v>
      </c>
      <c r="Q489" s="16">
        <f>VLOOKUP(B489,總表!$1:$1048576,16,0)</f>
        <v>0</v>
      </c>
      <c r="R489" s="16">
        <f>VLOOKUP(B489,總表!$1:$1048576,17,0)</f>
        <v>0</v>
      </c>
    </row>
    <row r="490" spans="1:18" ht="17.399999999999999" x14ac:dyDescent="0.3">
      <c r="A490" s="22" t="s">
        <v>3495</v>
      </c>
      <c r="B490" s="13" t="s">
        <v>1084</v>
      </c>
      <c r="C490" s="10" t="str">
        <f>VLOOKUP(B490,總表!$1:$1048576,2,0)</f>
        <v>防誤關自動開門系統</v>
      </c>
      <c r="D490" s="16" t="str">
        <f>VLOOKUP(B490,總表!$1:$1048576,4,0)</f>
        <v>便利生活</v>
      </c>
      <c r="E490" s="16" t="str">
        <f>VLOOKUP(B490,總表!$1:$1048576,5,0)</f>
        <v>國中組</v>
      </c>
      <c r="F490" s="16" t="str">
        <f>VLOOKUP(B490,總表!$1:$1048576,3,0)</f>
        <v>花蓮縣</v>
      </c>
      <c r="G490" s="16" t="str">
        <f>VLOOKUP(B490,總表!$1:$1048576,6,0)</f>
        <v>詹沃然</v>
      </c>
      <c r="H490" s="16" t="str">
        <f>VLOOKUP(B490,總表!$1:$1048576,7,0)</f>
        <v>花崗國中</v>
      </c>
      <c r="I490" s="16" t="str">
        <f>VLOOKUP(B490,總表!$1:$1048576,8,0)</f>
        <v>呂穀</v>
      </c>
      <c r="J490" s="16" t="str">
        <f>VLOOKUP(B490,總表!$1:$1048576,9,0)</f>
        <v>花崗國中</v>
      </c>
      <c r="K490" s="16">
        <f>VLOOKUP(B490,總表!$1:$1048576,10,0)</f>
        <v>0</v>
      </c>
      <c r="L490" s="16">
        <f>VLOOKUP(B490,總表!$1:$1048576,11,0)</f>
        <v>0</v>
      </c>
      <c r="M490" s="16" t="str">
        <f>VLOOKUP(B490,總表!$1:$1048576,12,0)</f>
        <v>龔瑞清</v>
      </c>
      <c r="N490" s="16" t="str">
        <f>VLOOKUP(B490,總表!$1:$1048576,13,0)</f>
        <v>花崗國中</v>
      </c>
      <c r="O490" s="16" t="str">
        <f>VLOOKUP(B490,總表!$1:$1048576,14,0)</f>
        <v>劉厚德</v>
      </c>
      <c r="P490" s="16" t="str">
        <f>VLOOKUP(B490,總表!$1:$1048576,15,0)</f>
        <v>花崗國中</v>
      </c>
      <c r="Q490" s="16">
        <f>VLOOKUP(B490,總表!$1:$1048576,16,0)</f>
        <v>0</v>
      </c>
      <c r="R490" s="16">
        <f>VLOOKUP(B490,總表!$1:$1048576,17,0)</f>
        <v>0</v>
      </c>
    </row>
    <row r="491" spans="1:18" ht="17.399999999999999" x14ac:dyDescent="0.3">
      <c r="A491" s="22" t="s">
        <v>3495</v>
      </c>
      <c r="B491" s="13" t="s">
        <v>943</v>
      </c>
      <c r="C491" s="10" t="str">
        <f>VLOOKUP(B491,總表!$1:$1048576,2,0)</f>
        <v>驚動武林「步濕靴」-可隱藏一體式終極雨鞋套!</v>
      </c>
      <c r="D491" s="16" t="str">
        <f>VLOOKUP(B491,總表!$1:$1048576,4,0)</f>
        <v>便利生活</v>
      </c>
      <c r="E491" s="16" t="str">
        <f>VLOOKUP(B491,總表!$1:$1048576,5,0)</f>
        <v>國中組</v>
      </c>
      <c r="F491" s="16" t="str">
        <f>VLOOKUP(B491,總表!$1:$1048576,3,0)</f>
        <v>臺中市</v>
      </c>
      <c r="G491" s="16" t="str">
        <f>VLOOKUP(B491,總表!$1:$1048576,6,0)</f>
        <v>陳瑾宣</v>
      </c>
      <c r="H491" s="16" t="str">
        <f>VLOOKUP(B491,總表!$1:$1048576,7,0)</f>
        <v>Pacific American School 亞太美國學校</v>
      </c>
      <c r="I491" s="16" t="str">
        <f>VLOOKUP(B491,總表!$1:$1048576,8,0)</f>
        <v>陳翰陞</v>
      </c>
      <c r="J491" s="16" t="str">
        <f>VLOOKUP(B491,總表!$1:$1048576,9,0)</f>
        <v>葳格國際學校小學部西屯校區</v>
      </c>
      <c r="K491" s="16" t="str">
        <f>VLOOKUP(B491,總表!$1:$1048576,10,0)</f>
        <v>簡廷恩</v>
      </c>
      <c r="L491" s="16" t="str">
        <f>VLOOKUP(B491,總表!$1:$1048576,11,0)</f>
        <v>葳格國際學校小學部西屯校區</v>
      </c>
      <c r="M491" s="16" t="str">
        <f>VLOOKUP(B491,總表!$1:$1048576,12,0)</f>
        <v>黃詠程</v>
      </c>
      <c r="N491" s="16" t="str">
        <f>VLOOKUP(B491,總表!$1:$1048576,13,0)</f>
        <v>葳格國際學校小學部西屯校區自然科教師</v>
      </c>
      <c r="O491" s="16">
        <f>VLOOKUP(B491,總表!$1:$1048576,14,0)</f>
        <v>0</v>
      </c>
      <c r="P491" s="16">
        <f>VLOOKUP(B491,總表!$1:$1048576,15,0)</f>
        <v>0</v>
      </c>
      <c r="Q491" s="16">
        <f>VLOOKUP(B491,總表!$1:$1048576,16,0)</f>
        <v>0</v>
      </c>
      <c r="R491" s="16">
        <f>VLOOKUP(B491,總表!$1:$1048576,17,0)</f>
        <v>0</v>
      </c>
    </row>
    <row r="492" spans="1:18" ht="17.399999999999999" x14ac:dyDescent="0.3">
      <c r="A492" s="22" t="s">
        <v>3495</v>
      </c>
      <c r="B492" s="13" t="s">
        <v>982</v>
      </c>
      <c r="C492" s="10" t="str">
        <f>VLOOKUP(B492,總表!$1:$1048576,2,0)</f>
        <v>智能驅蚊坐墊 Smart Mosquito-Repellent Cushion</v>
      </c>
      <c r="D492" s="16" t="str">
        <f>VLOOKUP(B492,總表!$1:$1048576,4,0)</f>
        <v>便利生活</v>
      </c>
      <c r="E492" s="16" t="str">
        <f>VLOOKUP(B492,總表!$1:$1048576,5,0)</f>
        <v>國中組</v>
      </c>
      <c r="F492" s="16" t="str">
        <f>VLOOKUP(B492,總表!$1:$1048576,3,0)</f>
        <v>高雄市</v>
      </c>
      <c r="G492" s="16" t="str">
        <f>VLOOKUP(B492,總表!$1:$1048576,6,0)</f>
        <v>李安妮</v>
      </c>
      <c r="H492" s="16" t="str">
        <f>VLOOKUP(B492,總表!$1:$1048576,7,0)</f>
        <v>高雄市立鹽埕國民中學</v>
      </c>
      <c r="I492" s="16" t="str">
        <f>VLOOKUP(B492,總表!$1:$1048576,8,0)</f>
        <v>楊翔中</v>
      </c>
      <c r="J492" s="16" t="str">
        <f>VLOOKUP(B492,總表!$1:$1048576,9,0)</f>
        <v>高雄市立鹽埕國民中學</v>
      </c>
      <c r="K492" s="16" t="str">
        <f>VLOOKUP(B492,總表!$1:$1048576,10,0)</f>
        <v>施全享</v>
      </c>
      <c r="L492" s="16" t="str">
        <f>VLOOKUP(B492,總表!$1:$1048576,11,0)</f>
        <v>高雄市立鹽埕國民中學</v>
      </c>
      <c r="M492" s="16" t="str">
        <f>VLOOKUP(B492,總表!$1:$1048576,12,0)</f>
        <v>董巧琦</v>
      </c>
      <c r="N492" s="16" t="str">
        <f>VLOOKUP(B492,總表!$1:$1048576,13,0)</f>
        <v>高雄市立鹽埕國民中學</v>
      </c>
      <c r="O492" s="16">
        <f>VLOOKUP(B492,總表!$1:$1048576,14,0)</f>
        <v>0</v>
      </c>
      <c r="P492" s="16">
        <f>VLOOKUP(B492,總表!$1:$1048576,15,0)</f>
        <v>0</v>
      </c>
      <c r="Q492" s="16">
        <f>VLOOKUP(B492,總表!$1:$1048576,16,0)</f>
        <v>0</v>
      </c>
      <c r="R492" s="16">
        <f>VLOOKUP(B492,總表!$1:$1048576,17,0)</f>
        <v>0</v>
      </c>
    </row>
    <row r="493" spans="1:18" ht="17.399999999999999" x14ac:dyDescent="0.3">
      <c r="A493" s="22" t="s">
        <v>3495</v>
      </c>
      <c r="B493" s="13" t="s">
        <v>845</v>
      </c>
      <c r="C493" s="10" t="str">
        <f>VLOOKUP(B493,總表!$1:$1048576,2,0)</f>
        <v>運動監測衣</v>
      </c>
      <c r="D493" s="16" t="str">
        <f>VLOOKUP(B493,總表!$1:$1048576,4,0)</f>
        <v>便利生活</v>
      </c>
      <c r="E493" s="16" t="str">
        <f>VLOOKUP(B493,總表!$1:$1048576,5,0)</f>
        <v>國中組</v>
      </c>
      <c r="F493" s="16" t="str">
        <f>VLOOKUP(B493,總表!$1:$1048576,3,0)</f>
        <v>宜蘭縣</v>
      </c>
      <c r="G493" s="16" t="str">
        <f>VLOOKUP(B493,總表!$1:$1048576,6,0)</f>
        <v>蔡兆頎</v>
      </c>
      <c r="H493" s="16" t="str">
        <f>VLOOKUP(B493,總表!$1:$1048576,7,0)</f>
        <v>員山國中</v>
      </c>
      <c r="I493" s="16">
        <f>VLOOKUP(B493,總表!$1:$1048576,8,0)</f>
        <v>0</v>
      </c>
      <c r="J493" s="16">
        <f>VLOOKUP(B493,總表!$1:$1048576,9,0)</f>
        <v>0</v>
      </c>
      <c r="K493" s="16">
        <f>VLOOKUP(B493,總表!$1:$1048576,10,0)</f>
        <v>0</v>
      </c>
      <c r="L493" s="16">
        <f>VLOOKUP(B493,總表!$1:$1048576,11,0)</f>
        <v>0</v>
      </c>
      <c r="M493" s="16" t="str">
        <f>VLOOKUP(B493,總表!$1:$1048576,12,0)</f>
        <v>吳宏達</v>
      </c>
      <c r="N493" s="16" t="str">
        <f>VLOOKUP(B493,總表!$1:$1048576,13,0)</f>
        <v>宜蘭縣縣立內城國中小</v>
      </c>
      <c r="O493" s="16" t="str">
        <f>VLOOKUP(B493,總表!$1:$1048576,14,0)</f>
        <v>陳淑華</v>
      </c>
      <c r="P493" s="16" t="str">
        <f>VLOOKUP(B493,總表!$1:$1048576,15,0)</f>
        <v>宜蘭縣縣立員山國民中學</v>
      </c>
      <c r="Q493" s="16">
        <f>VLOOKUP(B493,總表!$1:$1048576,16,0)</f>
        <v>0</v>
      </c>
      <c r="R493" s="16">
        <f>VLOOKUP(B493,總表!$1:$1048576,17,0)</f>
        <v>0</v>
      </c>
    </row>
    <row r="494" spans="1:18" ht="17.399999999999999" x14ac:dyDescent="0.3">
      <c r="A494" s="22" t="s">
        <v>3495</v>
      </c>
      <c r="B494" s="13" t="s">
        <v>965</v>
      </c>
      <c r="C494" s="10" t="str">
        <f>VLOOKUP(B494,總表!$1:$1048576,2,0)</f>
        <v>寵物用的自動糧食分配器</v>
      </c>
      <c r="D494" s="16" t="str">
        <f>VLOOKUP(B494,總表!$1:$1048576,4,0)</f>
        <v>便利生活</v>
      </c>
      <c r="E494" s="16" t="str">
        <f>VLOOKUP(B494,總表!$1:$1048576,5,0)</f>
        <v>國中組</v>
      </c>
      <c r="F494" s="16" t="str">
        <f>VLOOKUP(B494,總表!$1:$1048576,3,0)</f>
        <v>新北市</v>
      </c>
      <c r="G494" s="16" t="str">
        <f>VLOOKUP(B494,總表!$1:$1048576,6,0)</f>
        <v>林子傑</v>
      </c>
      <c r="H494" s="16" t="str">
        <f>VLOOKUP(B494,總表!$1:$1048576,7,0)</f>
        <v>新北市南山高級中學</v>
      </c>
      <c r="I494" s="16" t="str">
        <f>VLOOKUP(B494,總表!$1:$1048576,8,0)</f>
        <v>許書晏</v>
      </c>
      <c r="J494" s="16" t="str">
        <f>VLOOKUP(B494,總表!$1:$1048576,9,0)</f>
        <v>新北市南山高級中學</v>
      </c>
      <c r="K494" s="16">
        <f>VLOOKUP(B494,總表!$1:$1048576,10,0)</f>
        <v>0</v>
      </c>
      <c r="L494" s="16">
        <f>VLOOKUP(B494,總表!$1:$1048576,11,0)</f>
        <v>0</v>
      </c>
      <c r="M494" s="16" t="str">
        <f>VLOOKUP(B494,總表!$1:$1048576,12,0)</f>
        <v>林政煌</v>
      </c>
      <c r="N494" s="16" t="str">
        <f>VLOOKUP(B494,總表!$1:$1048576,13,0)</f>
        <v>新北市南山高級中學</v>
      </c>
      <c r="O494" s="16">
        <f>VLOOKUP(B494,總表!$1:$1048576,14,0)</f>
        <v>0</v>
      </c>
      <c r="P494" s="16">
        <f>VLOOKUP(B494,總表!$1:$1048576,15,0)</f>
        <v>0</v>
      </c>
      <c r="Q494" s="16">
        <f>VLOOKUP(B494,總表!$1:$1048576,16,0)</f>
        <v>0</v>
      </c>
      <c r="R494" s="16">
        <f>VLOOKUP(B494,總表!$1:$1048576,17,0)</f>
        <v>0</v>
      </c>
    </row>
    <row r="495" spans="1:18" ht="17.399999999999999" x14ac:dyDescent="0.3">
      <c r="A495" s="22" t="s">
        <v>3495</v>
      </c>
      <c r="B495" s="13" t="s">
        <v>1062</v>
      </c>
      <c r="C495" s="10" t="str">
        <f>VLOOKUP(B495,總表!$1:$1048576,2,0)</f>
        <v>AI紅綠燈控制系統</v>
      </c>
      <c r="D495" s="16" t="str">
        <f>VLOOKUP(B495,總表!$1:$1048576,4,0)</f>
        <v>便利生活</v>
      </c>
      <c r="E495" s="16" t="str">
        <f>VLOOKUP(B495,總表!$1:$1048576,5,0)</f>
        <v>國中組</v>
      </c>
      <c r="F495" s="16" t="str">
        <f>VLOOKUP(B495,總表!$1:$1048576,3,0)</f>
        <v>桃園市</v>
      </c>
      <c r="G495" s="16" t="str">
        <f>VLOOKUP(B495,總表!$1:$1048576,6,0)</f>
        <v>黃柔菲</v>
      </c>
      <c r="H495" s="16" t="str">
        <f>VLOOKUP(B495,總表!$1:$1048576,7,0)</f>
        <v>桃園市六和高級中等學校國中部</v>
      </c>
      <c r="I495" s="16" t="str">
        <f>VLOOKUP(B495,總表!$1:$1048576,8,0)</f>
        <v>沈琬妮</v>
      </c>
      <c r="J495" s="16" t="str">
        <f>VLOOKUP(B495,總表!$1:$1048576,9,0)</f>
        <v>桃園市六和高級中等學校國中部</v>
      </c>
      <c r="K495" s="16">
        <f>VLOOKUP(B495,總表!$1:$1048576,10,0)</f>
        <v>0</v>
      </c>
      <c r="L495" s="16">
        <f>VLOOKUP(B495,總表!$1:$1048576,11,0)</f>
        <v>0</v>
      </c>
      <c r="M495" s="16" t="str">
        <f>VLOOKUP(B495,總表!$1:$1048576,12,0)</f>
        <v>李佳瑾</v>
      </c>
      <c r="N495" s="16" t="str">
        <f>VLOOKUP(B495,總表!$1:$1048576,13,0)</f>
        <v>六和學校財團法人桃園市六和高級中等學校</v>
      </c>
      <c r="O495" s="16" t="str">
        <f>VLOOKUP(B495,總表!$1:$1048576,14,0)</f>
        <v>游家宇</v>
      </c>
      <c r="P495" s="16" t="str">
        <f>VLOOKUP(B495,總表!$1:$1048576,15,0)</f>
        <v>六和學校財團法人桃園市六和高級中等學校</v>
      </c>
      <c r="Q495" s="16" t="str">
        <f>VLOOKUP(B495,總表!$1:$1048576,16,0)</f>
        <v>黃淑燕</v>
      </c>
      <c r="R495" s="16" t="str">
        <f>VLOOKUP(B495,總表!$1:$1048576,17,0)</f>
        <v>六和學校財團法人桃園市六和高級中等學校</v>
      </c>
    </row>
    <row r="496" spans="1:18" ht="17.399999999999999" x14ac:dyDescent="0.3">
      <c r="A496" s="22" t="s">
        <v>3495</v>
      </c>
      <c r="B496" s="13" t="s">
        <v>897</v>
      </c>
      <c r="C496" s="10" t="str">
        <f>VLOOKUP(B496,總表!$1:$1048576,2,0)</f>
        <v>填縫援手</v>
      </c>
      <c r="D496" s="16" t="str">
        <f>VLOOKUP(B496,總表!$1:$1048576,4,0)</f>
        <v>便利生活</v>
      </c>
      <c r="E496" s="16" t="str">
        <f>VLOOKUP(B496,總表!$1:$1048576,5,0)</f>
        <v>國中組</v>
      </c>
      <c r="F496" s="16" t="str">
        <f>VLOOKUP(B496,總表!$1:$1048576,3,0)</f>
        <v>高雄市</v>
      </c>
      <c r="G496" s="16" t="str">
        <f>VLOOKUP(B496,總表!$1:$1048576,6,0)</f>
        <v>林仕劼</v>
      </c>
      <c r="H496" s="16" t="str">
        <f>VLOOKUP(B496,總表!$1:$1048576,7,0)</f>
        <v>佛光山普門中學</v>
      </c>
      <c r="I496" s="16" t="str">
        <f>VLOOKUP(B496,總表!$1:$1048576,8,0)</f>
        <v>潘志凱</v>
      </c>
      <c r="J496" s="16" t="str">
        <f>VLOOKUP(B496,總表!$1:$1048576,9,0)</f>
        <v>佛光山普門中學</v>
      </c>
      <c r="K496" s="16" t="str">
        <f>VLOOKUP(B496,總表!$1:$1048576,10,0)</f>
        <v>陳禹樽</v>
      </c>
      <c r="L496" s="16" t="str">
        <f>VLOOKUP(B496,總表!$1:$1048576,11,0)</f>
        <v>佛光山普門中學</v>
      </c>
      <c r="M496" s="16" t="str">
        <f>VLOOKUP(B496,總表!$1:$1048576,12,0)</f>
        <v>柯麗妃</v>
      </c>
      <c r="N496" s="16" t="str">
        <f>VLOOKUP(B496,總表!$1:$1048576,13,0)</f>
        <v>佛光山普門中學</v>
      </c>
      <c r="O496" s="16" t="str">
        <f>VLOOKUP(B496,總表!$1:$1048576,14,0)</f>
        <v>翁雅琦</v>
      </c>
      <c r="P496" s="16" t="str">
        <f>VLOOKUP(B496,總表!$1:$1048576,15,0)</f>
        <v>高雄市市立文山高級中學</v>
      </c>
      <c r="Q496" s="16">
        <f>VLOOKUP(B496,總表!$1:$1048576,16,0)</f>
        <v>0</v>
      </c>
      <c r="R496" s="16">
        <f>VLOOKUP(B496,總表!$1:$1048576,17,0)</f>
        <v>0</v>
      </c>
    </row>
    <row r="497" spans="1:18" ht="17.399999999999999" x14ac:dyDescent="0.3">
      <c r="A497" s="22" t="s">
        <v>3495</v>
      </c>
      <c r="B497" s="13" t="s">
        <v>1074</v>
      </c>
      <c r="C497" s="10" t="str">
        <f>VLOOKUP(B497,總表!$1:$1048576,2,0)</f>
        <v>世界地圖磁鐵QR CODE</v>
      </c>
      <c r="D497" s="16" t="str">
        <f>VLOOKUP(B497,總表!$1:$1048576,4,0)</f>
        <v>便利生活</v>
      </c>
      <c r="E497" s="16" t="str">
        <f>VLOOKUP(B497,總表!$1:$1048576,5,0)</f>
        <v>國中組</v>
      </c>
      <c r="F497" s="16" t="str">
        <f>VLOOKUP(B497,總表!$1:$1048576,3,0)</f>
        <v>桃園市</v>
      </c>
      <c r="G497" s="16" t="str">
        <f>VLOOKUP(B497,總表!$1:$1048576,6,0)</f>
        <v>許孟潔</v>
      </c>
      <c r="H497" s="16" t="str">
        <f>VLOOKUP(B497,總表!$1:$1048576,7,0)</f>
        <v>六和學校財團法人桃園市六和高級中等學校國中部</v>
      </c>
      <c r="I497" s="16" t="str">
        <f>VLOOKUP(B497,總表!$1:$1048576,8,0)</f>
        <v>張芸瑄</v>
      </c>
      <c r="J497" s="16" t="str">
        <f>VLOOKUP(B497,總表!$1:$1048576,9,0)</f>
        <v>六和學校財團法人桃園市六和高級中等學校國中部</v>
      </c>
      <c r="K497" s="16" t="str">
        <f>VLOOKUP(B497,總表!$1:$1048576,10,0)</f>
        <v>王宥仁</v>
      </c>
      <c r="L497" s="16" t="str">
        <f>VLOOKUP(B497,總表!$1:$1048576,11,0)</f>
        <v>六和學校財團法人桃園市六和高級中等學校國中部</v>
      </c>
      <c r="M497" s="16" t="str">
        <f>VLOOKUP(B497,總表!$1:$1048576,12,0)</f>
        <v>張慧玲</v>
      </c>
      <c r="N497" s="16" t="str">
        <f>VLOOKUP(B497,總表!$1:$1048576,13,0)</f>
        <v>六和學校財團法人桃園市六和高級中等學校</v>
      </c>
      <c r="O497" s="16" t="str">
        <f>VLOOKUP(B497,總表!$1:$1048576,14,0)</f>
        <v>何雅琪</v>
      </c>
      <c r="P497" s="16" t="str">
        <f>VLOOKUP(B497,總表!$1:$1048576,15,0)</f>
        <v>六和學校財團法人桃園市六和高級中等學校</v>
      </c>
      <c r="Q497" s="16" t="str">
        <f>VLOOKUP(B497,總表!$1:$1048576,16,0)</f>
        <v>韓薇薇</v>
      </c>
      <c r="R497" s="16" t="str">
        <f>VLOOKUP(B497,總表!$1:$1048576,17,0)</f>
        <v>六和學校財團法人桃園市六和高級中等學校</v>
      </c>
    </row>
    <row r="498" spans="1:18" ht="17.399999999999999" x14ac:dyDescent="0.3">
      <c r="A498" s="22" t="s">
        <v>3495</v>
      </c>
      <c r="B498" s="13" t="s">
        <v>999</v>
      </c>
      <c r="C498" s="10" t="str">
        <f>VLOOKUP(B498,總表!$1:$1048576,2,0)</f>
        <v>冷暖兩用倉鼠籠</v>
      </c>
      <c r="D498" s="16" t="str">
        <f>VLOOKUP(B498,總表!$1:$1048576,4,0)</f>
        <v>便利生活</v>
      </c>
      <c r="E498" s="16" t="str">
        <f>VLOOKUP(B498,總表!$1:$1048576,5,0)</f>
        <v>國中組</v>
      </c>
      <c r="F498" s="16" t="str">
        <f>VLOOKUP(B498,總表!$1:$1048576,3,0)</f>
        <v>花蓮縣</v>
      </c>
      <c r="G498" s="16" t="str">
        <f>VLOOKUP(B498,總表!$1:$1048576,6,0)</f>
        <v>潘亭蓉</v>
      </c>
      <c r="H498" s="16" t="str">
        <f>VLOOKUP(B498,總表!$1:$1048576,7,0)</f>
        <v>國風國中</v>
      </c>
      <c r="I498" s="16" t="str">
        <f>VLOOKUP(B498,總表!$1:$1048576,8,0)</f>
        <v>賴姿羽</v>
      </c>
      <c r="J498" s="16" t="str">
        <f>VLOOKUP(B498,總表!$1:$1048576,9,0)</f>
        <v>國風國中</v>
      </c>
      <c r="K498" s="16" t="str">
        <f>VLOOKUP(B498,總表!$1:$1048576,10,0)</f>
        <v>陳品妤</v>
      </c>
      <c r="L498" s="16" t="str">
        <f>VLOOKUP(B498,總表!$1:$1048576,11,0)</f>
        <v>國風國中</v>
      </c>
      <c r="M498" s="16" t="str">
        <f>VLOOKUP(B498,總表!$1:$1048576,12,0)</f>
        <v>林曉微</v>
      </c>
      <c r="N498" s="16" t="str">
        <f>VLOOKUP(B498,總表!$1:$1048576,13,0)</f>
        <v>國風國中</v>
      </c>
      <c r="O498" s="16">
        <f>VLOOKUP(B498,總表!$1:$1048576,14,0)</f>
        <v>0</v>
      </c>
      <c r="P498" s="16">
        <f>VLOOKUP(B498,總表!$1:$1048576,15,0)</f>
        <v>0</v>
      </c>
      <c r="Q498" s="16">
        <f>VLOOKUP(B498,總表!$1:$1048576,16,0)</f>
        <v>0</v>
      </c>
      <c r="R498" s="16">
        <f>VLOOKUP(B498,總表!$1:$1048576,17,0)</f>
        <v>0</v>
      </c>
    </row>
    <row r="499" spans="1:18" ht="17.399999999999999" x14ac:dyDescent="0.3">
      <c r="A499" s="22" t="s">
        <v>3495</v>
      </c>
      <c r="B499" s="13" t="s">
        <v>1137</v>
      </c>
      <c r="C499" s="10" t="str">
        <f>VLOOKUP(B499,總表!$1:$1048576,2,0)</f>
        <v>書巢</v>
      </c>
      <c r="D499" s="16" t="str">
        <f>VLOOKUP(B499,總表!$1:$1048576,4,0)</f>
        <v>便利生活</v>
      </c>
      <c r="E499" s="16" t="str">
        <f>VLOOKUP(B499,總表!$1:$1048576,5,0)</f>
        <v>國中組</v>
      </c>
      <c r="F499" s="16" t="str">
        <f>VLOOKUP(B499,總表!$1:$1048576,3,0)</f>
        <v>臺中市</v>
      </c>
      <c r="G499" s="16" t="str">
        <f>VLOOKUP(B499,總表!$1:$1048576,6,0)</f>
        <v>陳禹安</v>
      </c>
      <c r="H499" s="16" t="str">
        <f>VLOOKUP(B499,總表!$1:$1048576,7,0)</f>
        <v>曉明女子中學</v>
      </c>
      <c r="I499" s="16">
        <f>VLOOKUP(B499,總表!$1:$1048576,8,0)</f>
        <v>0</v>
      </c>
      <c r="J499" s="16">
        <f>VLOOKUP(B499,總表!$1:$1048576,9,0)</f>
        <v>0</v>
      </c>
      <c r="K499" s="16">
        <f>VLOOKUP(B499,總表!$1:$1048576,10,0)</f>
        <v>0</v>
      </c>
      <c r="L499" s="16">
        <f>VLOOKUP(B499,總表!$1:$1048576,11,0)</f>
        <v>0</v>
      </c>
      <c r="M499" s="16" t="str">
        <f>VLOOKUP(B499,總表!$1:$1048576,12,0)</f>
        <v>陳恩力</v>
      </c>
      <c r="N499" s="16" t="str">
        <f>VLOOKUP(B499,總表!$1:$1048576,13,0)</f>
        <v>曉明女子中學</v>
      </c>
      <c r="O499" s="16">
        <f>VLOOKUP(B499,總表!$1:$1048576,14,0)</f>
        <v>0</v>
      </c>
      <c r="P499" s="16">
        <f>VLOOKUP(B499,總表!$1:$1048576,15,0)</f>
        <v>0</v>
      </c>
      <c r="Q499" s="16">
        <f>VLOOKUP(B499,總表!$1:$1048576,16,0)</f>
        <v>0</v>
      </c>
      <c r="R499" s="16">
        <f>VLOOKUP(B499,總表!$1:$1048576,17,0)</f>
        <v>0</v>
      </c>
    </row>
    <row r="500" spans="1:18" ht="17.399999999999999" x14ac:dyDescent="0.3">
      <c r="A500" s="22" t="s">
        <v>3495</v>
      </c>
      <c r="B500" s="13" t="s">
        <v>1124</v>
      </c>
      <c r="C500" s="10" t="str">
        <f>VLOOKUP(B500,總表!$1:$1048576,2,0)</f>
        <v>倉儲式圖書設備</v>
      </c>
      <c r="D500" s="16" t="str">
        <f>VLOOKUP(B500,總表!$1:$1048576,4,0)</f>
        <v>便利生活</v>
      </c>
      <c r="E500" s="16" t="str">
        <f>VLOOKUP(B500,總表!$1:$1048576,5,0)</f>
        <v>國中組</v>
      </c>
      <c r="F500" s="16" t="str">
        <f>VLOOKUP(B500,總表!$1:$1048576,3,0)</f>
        <v>彰化縣</v>
      </c>
      <c r="G500" s="16" t="str">
        <f>VLOOKUP(B500,總表!$1:$1048576,6,0)</f>
        <v xml:space="preserve"> 洪紹恩</v>
      </c>
      <c r="H500" s="16" t="str">
        <f>VLOOKUP(B500,總表!$1:$1048576,7,0)</f>
        <v>彰化縣立二林高中國中部</v>
      </c>
      <c r="I500" s="16" t="str">
        <f>VLOOKUP(B500,總表!$1:$1048576,8,0)</f>
        <v>陳姿璇</v>
      </c>
      <c r="J500" s="16" t="str">
        <f>VLOOKUP(B500,總表!$1:$1048576,9,0)</f>
        <v>彰化縣私立精誠高級中學(國中部)</v>
      </c>
      <c r="K500" s="16" t="str">
        <f>VLOOKUP(B500,總表!$1:$1048576,10,0)</f>
        <v>林寶誠</v>
      </c>
      <c r="L500" s="16" t="str">
        <f>VLOOKUP(B500,總表!$1:$1048576,11,0)</f>
        <v>彰化縣二林國小</v>
      </c>
      <c r="M500" s="16" t="str">
        <f>VLOOKUP(B500,總表!$1:$1048576,12,0)</f>
        <v>許甄華</v>
      </c>
      <c r="N500" s="16" t="str">
        <f>VLOOKUP(B500,總表!$1:$1048576,13,0)</f>
        <v>彰化縣二林國小</v>
      </c>
      <c r="O500" s="16" t="str">
        <f>VLOOKUP(B500,總表!$1:$1048576,14,0)</f>
        <v>宋榮宗</v>
      </c>
      <c r="P500" s="16" t="str">
        <f>VLOOKUP(B500,總表!$1:$1048576,15,0)</f>
        <v>彰化縣育民國小</v>
      </c>
      <c r="Q500" s="16" t="str">
        <f>VLOOKUP(B500,總表!$1:$1048576,16,0)</f>
        <v>陳文陸</v>
      </c>
      <c r="R500" s="16" t="str">
        <f>VLOOKUP(B500,總表!$1:$1048576,17,0)</f>
        <v>彰化縣立二林高中</v>
      </c>
    </row>
    <row r="501" spans="1:18" ht="17.399999999999999" x14ac:dyDescent="0.3">
      <c r="A501" s="22" t="s">
        <v>3495</v>
      </c>
      <c r="B501" s="13" t="s">
        <v>960</v>
      </c>
      <c r="C501" s="10" t="str">
        <f>VLOOKUP(B501,總表!$1:$1048576,2,0)</f>
        <v>智慧杯蓋</v>
      </c>
      <c r="D501" s="16" t="str">
        <f>VLOOKUP(B501,總表!$1:$1048576,4,0)</f>
        <v>便利生活</v>
      </c>
      <c r="E501" s="16" t="str">
        <f>VLOOKUP(B501,總表!$1:$1048576,5,0)</f>
        <v>國中組</v>
      </c>
      <c r="F501" s="16" t="str">
        <f>VLOOKUP(B501,總表!$1:$1048576,3,0)</f>
        <v>新北市</v>
      </c>
      <c r="G501" s="16" t="str">
        <f>VLOOKUP(B501,總表!$1:$1048576,6,0)</f>
        <v>王釨全</v>
      </c>
      <c r="H501" s="16" t="str">
        <f>VLOOKUP(B501,總表!$1:$1048576,7,0)</f>
        <v>新北市南山高級中學</v>
      </c>
      <c r="I501" s="16" t="str">
        <f>VLOOKUP(B501,總表!$1:$1048576,8,0)</f>
        <v>王凱立</v>
      </c>
      <c r="J501" s="16" t="str">
        <f>VLOOKUP(B501,總表!$1:$1048576,9,0)</f>
        <v>新北市南山高級中學</v>
      </c>
      <c r="K501" s="16" t="str">
        <f>VLOOKUP(B501,總表!$1:$1048576,10,0)</f>
        <v>李竑葳</v>
      </c>
      <c r="L501" s="16" t="str">
        <f>VLOOKUP(B501,總表!$1:$1048576,11,0)</f>
        <v>新北市南山高級中學</v>
      </c>
      <c r="M501" s="16" t="str">
        <f>VLOOKUP(B501,總表!$1:$1048576,12,0)</f>
        <v>林政煌</v>
      </c>
      <c r="N501" s="16" t="str">
        <f>VLOOKUP(B501,總表!$1:$1048576,13,0)</f>
        <v>新北市南山高級中學</v>
      </c>
      <c r="O501" s="16">
        <f>VLOOKUP(B501,總表!$1:$1048576,14,0)</f>
        <v>0</v>
      </c>
      <c r="P501" s="16">
        <f>VLOOKUP(B501,總表!$1:$1048576,15,0)</f>
        <v>0</v>
      </c>
      <c r="Q501" s="16">
        <f>VLOOKUP(B501,總表!$1:$1048576,16,0)</f>
        <v>0</v>
      </c>
      <c r="R501" s="16">
        <f>VLOOKUP(B501,總表!$1:$1048576,17,0)</f>
        <v>0</v>
      </c>
    </row>
    <row r="502" spans="1:18" ht="17.399999999999999" x14ac:dyDescent="0.3">
      <c r="A502" s="22" t="s">
        <v>3495</v>
      </c>
      <c r="B502" s="13" t="s">
        <v>906</v>
      </c>
      <c r="C502" s="10" t="str">
        <f>VLOOKUP(B502,總表!$1:$1048576,2,0)</f>
        <v>夜貓子該睡了---睡前刷牙提醒器</v>
      </c>
      <c r="D502" s="16" t="str">
        <f>VLOOKUP(B502,總表!$1:$1048576,4,0)</f>
        <v>便利生活</v>
      </c>
      <c r="E502" s="16" t="str">
        <f>VLOOKUP(B502,總表!$1:$1048576,5,0)</f>
        <v>國中組</v>
      </c>
      <c r="F502" s="16" t="str">
        <f>VLOOKUP(B502,總表!$1:$1048576,3,0)</f>
        <v>新竹縣</v>
      </c>
      <c r="G502" s="16" t="str">
        <f>VLOOKUP(B502,總表!$1:$1048576,6,0)</f>
        <v>周明褕</v>
      </c>
      <c r="H502" s="16" t="str">
        <f>VLOOKUP(B502,總表!$1:$1048576,7,0)</f>
        <v>新竹縣立東興國民中學</v>
      </c>
      <c r="I502" s="16">
        <f>VLOOKUP(B502,總表!$1:$1048576,8,0)</f>
        <v>0</v>
      </c>
      <c r="J502" s="16">
        <f>VLOOKUP(B502,總表!$1:$1048576,9,0)</f>
        <v>0</v>
      </c>
      <c r="K502" s="16">
        <f>VLOOKUP(B502,總表!$1:$1048576,10,0)</f>
        <v>0</v>
      </c>
      <c r="L502" s="16">
        <f>VLOOKUP(B502,總表!$1:$1048576,11,0)</f>
        <v>0</v>
      </c>
      <c r="M502" s="16" t="str">
        <f>VLOOKUP(B502,總表!$1:$1048576,12,0)</f>
        <v>姜虹希</v>
      </c>
      <c r="N502" s="16" t="str">
        <f>VLOOKUP(B502,總表!$1:$1048576,13,0)</f>
        <v>新竹縣立東興國民中學</v>
      </c>
      <c r="O502" s="16">
        <f>VLOOKUP(B502,總表!$1:$1048576,14,0)</f>
        <v>0</v>
      </c>
      <c r="P502" s="16">
        <f>VLOOKUP(B502,總表!$1:$1048576,15,0)</f>
        <v>0</v>
      </c>
      <c r="Q502" s="16">
        <f>VLOOKUP(B502,總表!$1:$1048576,16,0)</f>
        <v>0</v>
      </c>
      <c r="R502" s="16">
        <f>VLOOKUP(B502,總表!$1:$1048576,17,0)</f>
        <v>0</v>
      </c>
    </row>
    <row r="503" spans="1:18" ht="17.399999999999999" x14ac:dyDescent="0.3">
      <c r="A503" s="25" t="s">
        <v>3492</v>
      </c>
      <c r="B503" s="13" t="s">
        <v>873</v>
      </c>
      <c r="C503" s="10" t="str">
        <f>VLOOKUP(B503,總表!$1:$1048576,2,0)</f>
        <v>自動洗水彩筆機</v>
      </c>
      <c r="D503" s="16" t="str">
        <f>VLOOKUP(B503,總表!$1:$1048576,4,0)</f>
        <v>便利生活</v>
      </c>
      <c r="E503" s="16" t="str">
        <f>VLOOKUP(B503,總表!$1:$1048576,5,0)</f>
        <v>國中組</v>
      </c>
      <c r="F503" s="16" t="str">
        <f>VLOOKUP(B503,總表!$1:$1048576,3,0)</f>
        <v>新竹市</v>
      </c>
      <c r="G503" s="16" t="str">
        <f>VLOOKUP(B503,總表!$1:$1048576,6,0)</f>
        <v>許劭宇</v>
      </c>
      <c r="H503" s="16" t="str">
        <f>VLOOKUP(B503,總表!$1:$1048576,7,0)</f>
        <v>磐石國中</v>
      </c>
      <c r="I503" s="16" t="str">
        <f>VLOOKUP(B503,總表!$1:$1048576,8,0)</f>
        <v>陳宥希</v>
      </c>
      <c r="J503" s="16" t="str">
        <f>VLOOKUP(B503,總表!$1:$1048576,9,0)</f>
        <v>竹光國中</v>
      </c>
      <c r="K503" s="16">
        <f>VLOOKUP(B503,總表!$1:$1048576,10,0)</f>
        <v>0</v>
      </c>
      <c r="L503" s="16">
        <f>VLOOKUP(B503,總表!$1:$1048576,11,0)</f>
        <v>0</v>
      </c>
      <c r="M503" s="16">
        <f>VLOOKUP(B503,總表!$1:$1048576,12,0)</f>
        <v>0</v>
      </c>
      <c r="N503" s="16">
        <f>VLOOKUP(B503,總表!$1:$1048576,13,0)</f>
        <v>0</v>
      </c>
      <c r="O503" s="16">
        <f>VLOOKUP(B503,總表!$1:$1048576,14,0)</f>
        <v>0</v>
      </c>
      <c r="P503" s="16">
        <f>VLOOKUP(B503,總表!$1:$1048576,15,0)</f>
        <v>0</v>
      </c>
      <c r="Q503" s="16">
        <f>VLOOKUP(B503,總表!$1:$1048576,16,0)</f>
        <v>0</v>
      </c>
      <c r="R503" s="16">
        <f>VLOOKUP(B503,總表!$1:$1048576,17,0)</f>
        <v>0</v>
      </c>
    </row>
    <row r="504" spans="1:18" ht="17.399999999999999" x14ac:dyDescent="0.3">
      <c r="A504" s="25" t="s">
        <v>3492</v>
      </c>
      <c r="B504" s="13" t="s">
        <v>833</v>
      </c>
      <c r="C504" s="10" t="str">
        <f>VLOOKUP(B504,總表!$1:$1048576,2,0)</f>
        <v>腳臭殺手</v>
      </c>
      <c r="D504" s="16" t="str">
        <f>VLOOKUP(B504,總表!$1:$1048576,4,0)</f>
        <v>便利生活</v>
      </c>
      <c r="E504" s="16" t="str">
        <f>VLOOKUP(B504,總表!$1:$1048576,5,0)</f>
        <v>國中組</v>
      </c>
      <c r="F504" s="16" t="str">
        <f>VLOOKUP(B504,總表!$1:$1048576,3,0)</f>
        <v>屏東縣</v>
      </c>
      <c r="G504" s="16" t="str">
        <f>VLOOKUP(B504,總表!$1:$1048576,6,0)</f>
        <v>葉禹彤</v>
      </c>
      <c r="H504" s="16" t="str">
        <f>VLOOKUP(B504,總表!$1:$1048576,7,0)</f>
        <v>屏東縣復興國小</v>
      </c>
      <c r="I504" s="16" t="str">
        <f>VLOOKUP(B504,總表!$1:$1048576,8,0)</f>
        <v>吳孟萱</v>
      </c>
      <c r="J504" s="16" t="str">
        <f>VLOOKUP(B504,總表!$1:$1048576,9,0)</f>
        <v>國立屏科實驗高級中學</v>
      </c>
      <c r="K504" s="16">
        <f>VLOOKUP(B504,總表!$1:$1048576,10,0)</f>
        <v>0</v>
      </c>
      <c r="L504" s="16">
        <f>VLOOKUP(B504,總表!$1:$1048576,11,0)</f>
        <v>0</v>
      </c>
      <c r="M504" s="16">
        <f>VLOOKUP(B504,總表!$1:$1048576,12,0)</f>
        <v>0</v>
      </c>
      <c r="N504" s="16">
        <f>VLOOKUP(B504,總表!$1:$1048576,13,0)</f>
        <v>0</v>
      </c>
      <c r="O504" s="16" t="str">
        <f>VLOOKUP(B504,總表!$1:$1048576,14,0)</f>
        <v>莊閔茹</v>
      </c>
      <c r="P504" s="16" t="str">
        <f>VLOOKUP(B504,總表!$1:$1048576,15,0)</f>
        <v>國立屏科實驗高級中學</v>
      </c>
      <c r="Q504" s="16" t="str">
        <f>VLOOKUP(B504,總表!$1:$1048576,16,0)</f>
        <v>張益嘉</v>
      </c>
      <c r="R504" s="16" t="str">
        <f>VLOOKUP(B504,總表!$1:$1048576,17,0)</f>
        <v>屏東縣復興國小</v>
      </c>
    </row>
    <row r="505" spans="1:18" ht="17.399999999999999" x14ac:dyDescent="0.3">
      <c r="A505" s="25" t="s">
        <v>3492</v>
      </c>
      <c r="B505" s="13" t="s">
        <v>851</v>
      </c>
      <c r="C505" s="10" t="str">
        <f>VLOOKUP(B505,總表!$1:$1048576,2,0)</f>
        <v>Ubike行車安全輔助裝置</v>
      </c>
      <c r="D505" s="16" t="str">
        <f>VLOOKUP(B505,總表!$1:$1048576,4,0)</f>
        <v>便利生活</v>
      </c>
      <c r="E505" s="16" t="str">
        <f>VLOOKUP(B505,總表!$1:$1048576,5,0)</f>
        <v>國中組</v>
      </c>
      <c r="F505" s="16" t="str">
        <f>VLOOKUP(B505,總表!$1:$1048576,3,0)</f>
        <v>桃園市</v>
      </c>
      <c r="G505" s="16" t="str">
        <f>VLOOKUP(B505,總表!$1:$1048576,6,0)</f>
        <v>賴雨果</v>
      </c>
      <c r="H505" s="16" t="str">
        <f>VLOOKUP(B505,總表!$1:$1048576,7,0)</f>
        <v>青溪國中</v>
      </c>
      <c r="I505" s="16">
        <f>VLOOKUP(B505,總表!$1:$1048576,8,0)</f>
        <v>0</v>
      </c>
      <c r="J505" s="16">
        <f>VLOOKUP(B505,總表!$1:$1048576,9,0)</f>
        <v>0</v>
      </c>
      <c r="K505" s="16">
        <f>VLOOKUP(B505,總表!$1:$1048576,10,0)</f>
        <v>0</v>
      </c>
      <c r="L505" s="16">
        <f>VLOOKUP(B505,總表!$1:$1048576,11,0)</f>
        <v>0</v>
      </c>
      <c r="M505" s="16" t="str">
        <f>VLOOKUP(B505,總表!$1:$1048576,12,0)</f>
        <v>蔡耀儀</v>
      </c>
      <c r="N505" s="16" t="str">
        <f>VLOOKUP(B505,總表!$1:$1048576,13,0)</f>
        <v>青溪國中</v>
      </c>
      <c r="O505" s="16">
        <f>VLOOKUP(B505,總表!$1:$1048576,14,0)</f>
        <v>0</v>
      </c>
      <c r="P505" s="16">
        <f>VLOOKUP(B505,總表!$1:$1048576,15,0)</f>
        <v>0</v>
      </c>
      <c r="Q505" s="16">
        <f>VLOOKUP(B505,總表!$1:$1048576,16,0)</f>
        <v>0</v>
      </c>
      <c r="R505" s="16">
        <f>VLOOKUP(B505,總表!$1:$1048576,17,0)</f>
        <v>0</v>
      </c>
    </row>
    <row r="506" spans="1:18" ht="17.399999999999999" x14ac:dyDescent="0.3">
      <c r="A506" s="25" t="s">
        <v>3492</v>
      </c>
      <c r="B506" s="13" t="s">
        <v>879</v>
      </c>
      <c r="C506" s="10" t="str">
        <f>VLOOKUP(B506,總表!$1:$1048576,2,0)</f>
        <v>永續步伐：結合發電與健康照護</v>
      </c>
      <c r="D506" s="16" t="str">
        <f>VLOOKUP(B506,總表!$1:$1048576,4,0)</f>
        <v>便利生活</v>
      </c>
      <c r="E506" s="16" t="str">
        <f>VLOOKUP(B506,總表!$1:$1048576,5,0)</f>
        <v>國中組</v>
      </c>
      <c r="F506" s="16" t="str">
        <f>VLOOKUP(B506,總表!$1:$1048576,3,0)</f>
        <v>新北市</v>
      </c>
      <c r="G506" s="16" t="str">
        <f>VLOOKUP(B506,總表!$1:$1048576,6,0)</f>
        <v>林庭佑</v>
      </c>
      <c r="H506" s="16" t="str">
        <f>VLOOKUP(B506,總表!$1:$1048576,7,0)</f>
        <v>新北土城中正國中</v>
      </c>
      <c r="I506" s="16" t="str">
        <f>VLOOKUP(B506,總表!$1:$1048576,8,0)</f>
        <v>陳妍汝</v>
      </c>
      <c r="J506" s="16" t="str">
        <f>VLOOKUP(B506,總表!$1:$1048576,9,0)</f>
        <v>新北土城中正國中</v>
      </c>
      <c r="K506" s="16" t="str">
        <f>VLOOKUP(B506,總表!$1:$1048576,10,0)</f>
        <v>蘇昱璇</v>
      </c>
      <c r="L506" s="16" t="str">
        <f>VLOOKUP(B506,總表!$1:$1048576,11,0)</f>
        <v>新北土城中正國中</v>
      </c>
      <c r="M506" s="16" t="str">
        <f>VLOOKUP(B506,總表!$1:$1048576,12,0)</f>
        <v>楊素雲</v>
      </c>
      <c r="N506" s="16" t="str">
        <f>VLOOKUP(B506,總表!$1:$1048576,13,0)</f>
        <v>新北土城中正國中</v>
      </c>
      <c r="O506" s="16" t="str">
        <f>VLOOKUP(B506,總表!$1:$1048576,14,0)</f>
        <v>陳霈語</v>
      </c>
      <c r="P506" s="16" t="str">
        <f>VLOOKUP(B506,總表!$1:$1048576,15,0)</f>
        <v>新北土城中正國中</v>
      </c>
      <c r="Q506" s="16">
        <f>VLOOKUP(B506,總表!$1:$1048576,16,0)</f>
        <v>0</v>
      </c>
      <c r="R506" s="16">
        <f>VLOOKUP(B506,總表!$1:$1048576,17,0)</f>
        <v>0</v>
      </c>
    </row>
    <row r="507" spans="1:18" ht="17.399999999999999" x14ac:dyDescent="0.3">
      <c r="A507" s="25" t="s">
        <v>3492</v>
      </c>
      <c r="B507" s="13" t="s">
        <v>835</v>
      </c>
      <c r="C507" s="10" t="str">
        <f>VLOOKUP(B507,總表!$1:$1048576,2,0)</f>
        <v>音頻誘捕式太陽能蓄電捕蚊燈</v>
      </c>
      <c r="D507" s="16" t="str">
        <f>VLOOKUP(B507,總表!$1:$1048576,4,0)</f>
        <v>便利生活</v>
      </c>
      <c r="E507" s="16" t="str">
        <f>VLOOKUP(B507,總表!$1:$1048576,5,0)</f>
        <v>國中組</v>
      </c>
      <c r="F507" s="16" t="str">
        <f>VLOOKUP(B507,總表!$1:$1048576,3,0)</f>
        <v>雲林縣</v>
      </c>
      <c r="G507" s="16" t="str">
        <f>VLOOKUP(B507,總表!$1:$1048576,6,0)</f>
        <v>葉金玉</v>
      </c>
      <c r="H507" s="16" t="str">
        <f>VLOOKUP(B507,總表!$1:$1048576,7,0)</f>
        <v>宜梧國中</v>
      </c>
      <c r="I507" s="16" t="str">
        <f>VLOOKUP(B507,總表!$1:$1048576,8,0)</f>
        <v>李家和</v>
      </c>
      <c r="J507" s="16" t="str">
        <f>VLOOKUP(B507,總表!$1:$1048576,9,0)</f>
        <v>宜梧國中</v>
      </c>
      <c r="K507" s="16" t="str">
        <f>VLOOKUP(B507,總表!$1:$1048576,10,0)</f>
        <v>李百容</v>
      </c>
      <c r="L507" s="16" t="str">
        <f>VLOOKUP(B507,總表!$1:$1048576,11,0)</f>
        <v>宜梧國中</v>
      </c>
      <c r="M507" s="16" t="str">
        <f>VLOOKUP(B507,總表!$1:$1048576,12,0)</f>
        <v>陳尚民</v>
      </c>
      <c r="N507" s="16" t="str">
        <f>VLOOKUP(B507,總表!$1:$1048576,13,0)</f>
        <v>雲林縣立宜梧國中</v>
      </c>
      <c r="O507" s="16">
        <f>VLOOKUP(B507,總表!$1:$1048576,14,0)</f>
        <v>0</v>
      </c>
      <c r="P507" s="16">
        <f>VLOOKUP(B507,總表!$1:$1048576,15,0)</f>
        <v>0</v>
      </c>
      <c r="Q507" s="16">
        <f>VLOOKUP(B507,總表!$1:$1048576,16,0)</f>
        <v>0</v>
      </c>
      <c r="R507" s="16">
        <f>VLOOKUP(B507,總表!$1:$1048576,17,0)</f>
        <v>0</v>
      </c>
    </row>
    <row r="508" spans="1:18" ht="17.399999999999999" x14ac:dyDescent="0.3">
      <c r="A508" s="25" t="s">
        <v>3492</v>
      </c>
      <c r="B508" s="13" t="s">
        <v>919</v>
      </c>
      <c r="C508" s="10" t="str">
        <f>VLOOKUP(B508,總表!$1:$1048576,2,0)</f>
        <v>創新綠能遇水發光安全雨傘</v>
      </c>
      <c r="D508" s="16" t="str">
        <f>VLOOKUP(B508,總表!$1:$1048576,4,0)</f>
        <v>便利生活</v>
      </c>
      <c r="E508" s="16" t="str">
        <f>VLOOKUP(B508,總表!$1:$1048576,5,0)</f>
        <v>國中組</v>
      </c>
      <c r="F508" s="16" t="str">
        <f>VLOOKUP(B508,總表!$1:$1048576,3,0)</f>
        <v>新北市</v>
      </c>
      <c r="G508" s="16" t="str">
        <f>VLOOKUP(B508,總表!$1:$1048576,6,0)</f>
        <v>薛庭欣</v>
      </c>
      <c r="H508" s="16" t="str">
        <f>VLOOKUP(B508,總表!$1:$1048576,7,0)</f>
        <v>新北市立土城國民中學</v>
      </c>
      <c r="I508" s="16" t="str">
        <f>VLOOKUP(B508,總表!$1:$1048576,8,0)</f>
        <v>李星樞</v>
      </c>
      <c r="J508" s="16" t="str">
        <f>VLOOKUP(B508,總表!$1:$1048576,9,0)</f>
        <v>新北市立土城國民中學</v>
      </c>
      <c r="K508" s="16" t="str">
        <f>VLOOKUP(B508,總表!$1:$1048576,10,0)</f>
        <v>張向葳</v>
      </c>
      <c r="L508" s="16" t="str">
        <f>VLOOKUP(B508,總表!$1:$1048576,11,0)</f>
        <v>新北市立土城國民中學</v>
      </c>
      <c r="M508" s="16" t="str">
        <f>VLOOKUP(B508,總表!$1:$1048576,12,0)</f>
        <v>謝昇達</v>
      </c>
      <c r="N508" s="16" t="str">
        <f>VLOOKUP(B508,總表!$1:$1048576,13,0)</f>
        <v>新北市立土城國民中學</v>
      </c>
      <c r="O508" s="16" t="str">
        <f>VLOOKUP(B508,總表!$1:$1048576,14,0)</f>
        <v>林子婷</v>
      </c>
      <c r="P508" s="16" t="str">
        <f>VLOOKUP(B508,總表!$1:$1048576,15,0)</f>
        <v>新北市立土城國民中學</v>
      </c>
      <c r="Q508" s="16" t="str">
        <f>VLOOKUP(B508,總表!$1:$1048576,16,0)</f>
        <v>蘇雅鈺</v>
      </c>
      <c r="R508" s="16" t="str">
        <f>VLOOKUP(B508,總表!$1:$1048576,17,0)</f>
        <v>新北市立土城國民中學</v>
      </c>
    </row>
    <row r="509" spans="1:18" ht="17.399999999999999" x14ac:dyDescent="0.3">
      <c r="A509" s="28" t="s">
        <v>3493</v>
      </c>
      <c r="B509" s="13" t="s">
        <v>993</v>
      </c>
      <c r="C509" s="10" t="str">
        <f>VLOOKUP(B509,總表!$1:$1048576,2,0)</f>
        <v>旋轉插座開關</v>
      </c>
      <c r="D509" s="16" t="str">
        <f>VLOOKUP(B509,總表!$1:$1048576,4,0)</f>
        <v>便利生活</v>
      </c>
      <c r="E509" s="16" t="str">
        <f>VLOOKUP(B509,總表!$1:$1048576,5,0)</f>
        <v>國中組</v>
      </c>
      <c r="F509" s="16" t="str">
        <f>VLOOKUP(B509,總表!$1:$1048576,3,0)</f>
        <v>基隆市</v>
      </c>
      <c r="G509" s="16" t="str">
        <f>VLOOKUP(B509,總表!$1:$1048576,6,0)</f>
        <v>范淳祺</v>
      </c>
      <c r="H509" s="16" t="str">
        <f>VLOOKUP(B509,總表!$1:$1048576,7,0)</f>
        <v>基隆市立銘傳國中</v>
      </c>
      <c r="I509" s="16" t="str">
        <f>VLOOKUP(B509,總表!$1:$1048576,8,0)</f>
        <v>林詠錡</v>
      </c>
      <c r="J509" s="16" t="str">
        <f>VLOOKUP(B509,總表!$1:$1048576,9,0)</f>
        <v>基隆市立銘傳國中</v>
      </c>
      <c r="K509" s="16" t="str">
        <f>VLOOKUP(B509,總表!$1:$1048576,10,0)</f>
        <v>林昀鴻</v>
      </c>
      <c r="L509" s="16" t="str">
        <f>VLOOKUP(B509,總表!$1:$1048576,11,0)</f>
        <v>基隆市立銘傳國中</v>
      </c>
      <c r="M509" s="16" t="str">
        <f>VLOOKUP(B509,總表!$1:$1048576,12,0)</f>
        <v xml:space="preserve">李健次 </v>
      </c>
      <c r="N509" s="16" t="str">
        <f>VLOOKUP(B509,總表!$1:$1048576,13,0)</f>
        <v>基隆市立銘傳國中</v>
      </c>
      <c r="O509" s="16" t="str">
        <f>VLOOKUP(B509,總表!$1:$1048576,14,0)</f>
        <v xml:space="preserve"> 劉珠玲</v>
      </c>
      <c r="P509" s="16" t="str">
        <f>VLOOKUP(B509,總表!$1:$1048576,15,0)</f>
        <v>基隆市立銘傳國中</v>
      </c>
      <c r="Q509" s="16" t="str">
        <f>VLOOKUP(B509,總表!$1:$1048576,16,0)</f>
        <v>沈容聞</v>
      </c>
      <c r="R509" s="16" t="str">
        <f>VLOOKUP(B509,總表!$1:$1048576,17,0)</f>
        <v>基隆市立銘傳國中</v>
      </c>
    </row>
    <row r="510" spans="1:18" ht="17.399999999999999" x14ac:dyDescent="0.3">
      <c r="A510" s="28" t="s">
        <v>3493</v>
      </c>
      <c r="B510" s="13" t="s">
        <v>862</v>
      </c>
      <c r="C510" s="10" t="str">
        <f>VLOOKUP(B510,總表!$1:$1048576,2,0)</f>
        <v>全能廚神</v>
      </c>
      <c r="D510" s="16" t="str">
        <f>VLOOKUP(B510,總表!$1:$1048576,4,0)</f>
        <v>便利生活</v>
      </c>
      <c r="E510" s="16" t="str">
        <f>VLOOKUP(B510,總表!$1:$1048576,5,0)</f>
        <v>國中組</v>
      </c>
      <c r="F510" s="16" t="str">
        <f>VLOOKUP(B510,總表!$1:$1048576,3,0)</f>
        <v>宜蘭縣</v>
      </c>
      <c r="G510" s="16" t="str">
        <f>VLOOKUP(B510,總表!$1:$1048576,6,0)</f>
        <v>林宜樺</v>
      </c>
      <c r="H510" s="16" t="str">
        <f>VLOOKUP(B510,總表!$1:$1048576,7,0)</f>
        <v>宜蘭縣立國華國民中學</v>
      </c>
      <c r="I510" s="16" t="str">
        <f>VLOOKUP(B510,總表!$1:$1048576,8,0)</f>
        <v>蘇子瑜</v>
      </c>
      <c r="J510" s="16" t="str">
        <f>VLOOKUP(B510,總表!$1:$1048576,9,0)</f>
        <v>宜蘭縣立國華國民中學</v>
      </c>
      <c r="K510" s="16" t="str">
        <f>VLOOKUP(B510,總表!$1:$1048576,10,0)</f>
        <v>游定烜</v>
      </c>
      <c r="L510" s="16" t="str">
        <f>VLOOKUP(B510,總表!$1:$1048576,11,0)</f>
        <v>宜蘭縣立國華國民中學</v>
      </c>
      <c r="M510" s="16" t="str">
        <f>VLOOKUP(B510,總表!$1:$1048576,12,0)</f>
        <v>沈志強</v>
      </c>
      <c r="N510" s="16" t="str">
        <f>VLOOKUP(B510,總表!$1:$1048576,13,0)</f>
        <v>宜蘭縣立國華國中</v>
      </c>
      <c r="O510" s="16" t="str">
        <f>VLOOKUP(B510,總表!$1:$1048576,14,0)</f>
        <v>陳榮政</v>
      </c>
      <c r="P510" s="16" t="str">
        <f>VLOOKUP(B510,總表!$1:$1048576,15,0)</f>
        <v>無</v>
      </c>
      <c r="Q510" s="16">
        <f>VLOOKUP(B510,總表!$1:$1048576,16,0)</f>
        <v>0</v>
      </c>
      <c r="R510" s="16">
        <f>VLOOKUP(B510,總表!$1:$1048576,17,0)</f>
        <v>0</v>
      </c>
    </row>
    <row r="511" spans="1:18" ht="17.399999999999999" x14ac:dyDescent="0.3">
      <c r="A511" s="28" t="s">
        <v>3493</v>
      </c>
      <c r="B511" s="13" t="s">
        <v>1023</v>
      </c>
      <c r="C511" s="10" t="str">
        <f>VLOOKUP(B511,總表!$1:$1048576,2,0)</f>
        <v>警示指揮兩用棒</v>
      </c>
      <c r="D511" s="16" t="str">
        <f>VLOOKUP(B511,總表!$1:$1048576,4,0)</f>
        <v>便利生活</v>
      </c>
      <c r="E511" s="16" t="str">
        <f>VLOOKUP(B511,總表!$1:$1048576,5,0)</f>
        <v>國中組</v>
      </c>
      <c r="F511" s="16" t="str">
        <f>VLOOKUP(B511,總表!$1:$1048576,3,0)</f>
        <v>高雄市</v>
      </c>
      <c r="G511" s="16" t="str">
        <f>VLOOKUP(B511,總表!$1:$1048576,6,0)</f>
        <v>陳銥汝</v>
      </c>
      <c r="H511" s="16" t="str">
        <f>VLOOKUP(B511,總表!$1:$1048576,7,0)</f>
        <v>高雄市立陽明國民中學</v>
      </c>
      <c r="I511" s="16" t="str">
        <f>VLOOKUP(B511,總表!$1:$1048576,8,0)</f>
        <v>郭鎧瑄</v>
      </c>
      <c r="J511" s="16" t="str">
        <f>VLOOKUP(B511,總表!$1:$1048576,9,0)</f>
        <v>高雄市立陽明國民中學</v>
      </c>
      <c r="K511" s="16">
        <f>VLOOKUP(B511,總表!$1:$1048576,10,0)</f>
        <v>0</v>
      </c>
      <c r="L511" s="16">
        <f>VLOOKUP(B511,總表!$1:$1048576,11,0)</f>
        <v>0</v>
      </c>
      <c r="M511" s="16" t="str">
        <f>VLOOKUP(B511,總表!$1:$1048576,12,0)</f>
        <v>黃又慧</v>
      </c>
      <c r="N511" s="16" t="str">
        <f>VLOOKUP(B511,總表!$1:$1048576,13,0)</f>
        <v>高雄市陽明國民中學</v>
      </c>
      <c r="O511" s="16">
        <f>VLOOKUP(B511,總表!$1:$1048576,14,0)</f>
        <v>0</v>
      </c>
      <c r="P511" s="16">
        <f>VLOOKUP(B511,總表!$1:$1048576,15,0)</f>
        <v>0</v>
      </c>
      <c r="Q511" s="16">
        <f>VLOOKUP(B511,總表!$1:$1048576,16,0)</f>
        <v>0</v>
      </c>
      <c r="R511" s="16">
        <f>VLOOKUP(B511,總表!$1:$1048576,17,0)</f>
        <v>0</v>
      </c>
    </row>
    <row r="512" spans="1:18" ht="17.399999999999999" x14ac:dyDescent="0.3">
      <c r="A512" s="28" t="s">
        <v>3493</v>
      </c>
      <c r="B512" s="13" t="s">
        <v>1054</v>
      </c>
      <c r="C512" s="10" t="str">
        <f>VLOOKUP(B512,總表!$1:$1048576,2,0)</f>
        <v>吸風扇電蚊拍</v>
      </c>
      <c r="D512" s="16" t="str">
        <f>VLOOKUP(B512,總表!$1:$1048576,4,0)</f>
        <v>便利生活</v>
      </c>
      <c r="E512" s="16" t="str">
        <f>VLOOKUP(B512,總表!$1:$1048576,5,0)</f>
        <v>國中組</v>
      </c>
      <c r="F512" s="16" t="str">
        <f>VLOOKUP(B512,總表!$1:$1048576,3,0)</f>
        <v>嘉義縣</v>
      </c>
      <c r="G512" s="16" t="str">
        <f>VLOOKUP(B512,總表!$1:$1048576,6,0)</f>
        <v>董侑勳</v>
      </c>
      <c r="H512" s="16" t="str">
        <f>VLOOKUP(B512,總表!$1:$1048576,7,0)</f>
        <v>嘉義縣立梅山國民中學</v>
      </c>
      <c r="I512" s="16" t="str">
        <f>VLOOKUP(B512,總表!$1:$1048576,8,0)</f>
        <v>官鑫宏</v>
      </c>
      <c r="J512" s="16" t="str">
        <f>VLOOKUP(B512,總表!$1:$1048576,9,0)</f>
        <v>嘉義縣立梅山國民中學</v>
      </c>
      <c r="K512" s="16" t="str">
        <f>VLOOKUP(B512,總表!$1:$1048576,10,0)</f>
        <v>李孟勳</v>
      </c>
      <c r="L512" s="16" t="str">
        <f>VLOOKUP(B512,總表!$1:$1048576,11,0)</f>
        <v>嘉義縣立梅山國民中學</v>
      </c>
      <c r="M512" s="16" t="str">
        <f>VLOOKUP(B512,總表!$1:$1048576,12,0)</f>
        <v>何怡樺</v>
      </c>
      <c r="N512" s="16" t="str">
        <f>VLOOKUP(B512,總表!$1:$1048576,13,0)</f>
        <v>嘉義縣立梅山國民中學</v>
      </c>
      <c r="O512" s="16" t="str">
        <f>VLOOKUP(B512,總表!$1:$1048576,14,0)</f>
        <v>蕭嘉萱</v>
      </c>
      <c r="P512" s="16" t="str">
        <f>VLOOKUP(B512,總表!$1:$1048576,15,0)</f>
        <v>梅山國中教務處設備組長</v>
      </c>
      <c r="Q512" s="16">
        <f>VLOOKUP(B512,總表!$1:$1048576,16,0)</f>
        <v>0</v>
      </c>
      <c r="R512" s="16">
        <f>VLOOKUP(B512,總表!$1:$1048576,17,0)</f>
        <v>0</v>
      </c>
    </row>
    <row r="513" spans="1:18" ht="17.399999999999999" x14ac:dyDescent="0.3">
      <c r="A513" s="28" t="s">
        <v>3493</v>
      </c>
      <c r="B513" s="13" t="s">
        <v>917</v>
      </c>
      <c r="C513" s="10" t="str">
        <f>VLOOKUP(B513,總表!$1:$1048576,2,0)</f>
        <v>刀具管家</v>
      </c>
      <c r="D513" s="16" t="str">
        <f>VLOOKUP(B513,總表!$1:$1048576,4,0)</f>
        <v>便利生活</v>
      </c>
      <c r="E513" s="16" t="str">
        <f>VLOOKUP(B513,總表!$1:$1048576,5,0)</f>
        <v>國中組</v>
      </c>
      <c r="F513" s="16" t="str">
        <f>VLOOKUP(B513,總表!$1:$1048576,3,0)</f>
        <v>屏東縣</v>
      </c>
      <c r="G513" s="16" t="str">
        <f>VLOOKUP(B513,總表!$1:$1048576,6,0)</f>
        <v>徐珣智</v>
      </c>
      <c r="H513" s="16" t="str">
        <f>VLOOKUP(B513,總表!$1:$1048576,7,0)</f>
        <v>屏東縣至正國中</v>
      </c>
      <c r="I513" s="16" t="str">
        <f>VLOOKUP(B513,總表!$1:$1048576,8,0)</f>
        <v>蕭羅恪</v>
      </c>
      <c r="J513" s="16" t="str">
        <f>VLOOKUP(B513,總表!$1:$1048576,9,0)</f>
        <v>國立屏東大學附設實驗民小學</v>
      </c>
      <c r="K513" s="16" t="str">
        <f>VLOOKUP(B513,總表!$1:$1048576,10,0)</f>
        <v>徐秉莀</v>
      </c>
      <c r="L513" s="16" t="str">
        <f>VLOOKUP(B513,總表!$1:$1048576,11,0)</f>
        <v>國立屏東大學附設實驗民小學</v>
      </c>
      <c r="M513" s="16" t="str">
        <f>VLOOKUP(B513,總表!$1:$1048576,12,0)</f>
        <v>楊惠如</v>
      </c>
      <c r="N513" s="16" t="str">
        <f>VLOOKUP(B513,總表!$1:$1048576,13,0)</f>
        <v>國立屏東大學附設實驗國民小學</v>
      </c>
      <c r="O513" s="16" t="str">
        <f>VLOOKUP(B513,總表!$1:$1048576,14,0)</f>
        <v>蘇郁</v>
      </c>
      <c r="P513" s="16" t="str">
        <f>VLOOKUP(B513,總表!$1:$1048576,15,0)</f>
        <v>屏東縣至正國中</v>
      </c>
      <c r="Q513" s="16">
        <f>VLOOKUP(B513,總表!$1:$1048576,16,0)</f>
        <v>0</v>
      </c>
      <c r="R513" s="16">
        <f>VLOOKUP(B513,總表!$1:$1048576,17,0)</f>
        <v>0</v>
      </c>
    </row>
    <row r="514" spans="1:18" ht="17.399999999999999" x14ac:dyDescent="0.3">
      <c r="A514" s="28" t="s">
        <v>3493</v>
      </c>
      <c r="B514" s="13" t="s">
        <v>856</v>
      </c>
      <c r="C514" s="10" t="str">
        <f>VLOOKUP(B514,總表!$1:$1048576,2,0)</f>
        <v>環境守護滅蟲車</v>
      </c>
      <c r="D514" s="16" t="str">
        <f>VLOOKUP(B514,總表!$1:$1048576,4,0)</f>
        <v>便利生活</v>
      </c>
      <c r="E514" s="16" t="str">
        <f>VLOOKUP(B514,總表!$1:$1048576,5,0)</f>
        <v>國中組</v>
      </c>
      <c r="F514" s="16" t="str">
        <f>VLOOKUP(B514,總表!$1:$1048576,3,0)</f>
        <v>宜蘭縣</v>
      </c>
      <c r="G514" s="16" t="str">
        <f>VLOOKUP(B514,總表!$1:$1048576,6,0)</f>
        <v>張紫芸</v>
      </c>
      <c r="H514" s="16" t="str">
        <f>VLOOKUP(B514,總表!$1:$1048576,7,0)</f>
        <v>東光國中</v>
      </c>
      <c r="I514" s="16">
        <f>VLOOKUP(B514,總表!$1:$1048576,8,0)</f>
        <v>0</v>
      </c>
      <c r="J514" s="16">
        <f>VLOOKUP(B514,總表!$1:$1048576,9,0)</f>
        <v>0</v>
      </c>
      <c r="K514" s="16">
        <f>VLOOKUP(B514,總表!$1:$1048576,10,0)</f>
        <v>0</v>
      </c>
      <c r="L514" s="16">
        <f>VLOOKUP(B514,總表!$1:$1048576,11,0)</f>
        <v>0</v>
      </c>
      <c r="M514" s="16" t="str">
        <f>VLOOKUP(B514,總表!$1:$1048576,12,0)</f>
        <v>陳榮政</v>
      </c>
      <c r="N514" s="16" t="str">
        <f>VLOOKUP(B514,總表!$1:$1048576,13,0)</f>
        <v>宜蘭縣立東光國中</v>
      </c>
      <c r="O514" s="16" t="str">
        <f>VLOOKUP(B514,總表!$1:$1048576,14,0)</f>
        <v>陳麗馨</v>
      </c>
      <c r="P514" s="16" t="str">
        <f>VLOOKUP(B514,總表!$1:$1048576,15,0)</f>
        <v>宜蘭縣立東光國中</v>
      </c>
      <c r="Q514" s="16" t="str">
        <f>VLOOKUP(B514,總表!$1:$1048576,16,0)</f>
        <v>莊品婕</v>
      </c>
      <c r="R514" s="16" t="str">
        <f>VLOOKUP(B514,總表!$1:$1048576,17,0)</f>
        <v>輔仁大學</v>
      </c>
    </row>
    <row r="515" spans="1:18" ht="17.399999999999999" x14ac:dyDescent="0.3">
      <c r="A515" s="28" t="s">
        <v>3493</v>
      </c>
      <c r="B515" s="13" t="s">
        <v>988</v>
      </c>
      <c r="C515" s="10" t="str">
        <f>VLOOKUP(B515,總表!$1:$1048576,2,0)</f>
        <v>分離式感應扶手</v>
      </c>
      <c r="D515" s="16" t="str">
        <f>VLOOKUP(B515,總表!$1:$1048576,4,0)</f>
        <v>便利生活</v>
      </c>
      <c r="E515" s="16" t="str">
        <f>VLOOKUP(B515,總表!$1:$1048576,5,0)</f>
        <v>國中組</v>
      </c>
      <c r="F515" s="16" t="str">
        <f>VLOOKUP(B515,總表!$1:$1048576,3,0)</f>
        <v>基隆市</v>
      </c>
      <c r="G515" s="16" t="str">
        <f>VLOOKUP(B515,總表!$1:$1048576,6,0)</f>
        <v>許曦文</v>
      </c>
      <c r="H515" s="16" t="str">
        <f>VLOOKUP(B515,總表!$1:$1048576,7,0)</f>
        <v>基隆市立銘傳國中</v>
      </c>
      <c r="I515" s="16" t="str">
        <f>VLOOKUP(B515,總表!$1:$1048576,8,0)</f>
        <v>蔡宙成</v>
      </c>
      <c r="J515" s="16" t="str">
        <f>VLOOKUP(B515,總表!$1:$1048576,9,0)</f>
        <v>基隆市立銘傳國中</v>
      </c>
      <c r="K515" s="16" t="str">
        <f>VLOOKUP(B515,總表!$1:$1048576,10,0)</f>
        <v>張育晨</v>
      </c>
      <c r="L515" s="16" t="str">
        <f>VLOOKUP(B515,總表!$1:$1048576,11,0)</f>
        <v>基隆市立銘傳國中</v>
      </c>
      <c r="M515" s="16" t="str">
        <f>VLOOKUP(B515,總表!$1:$1048576,12,0)</f>
        <v>劉珠玲</v>
      </c>
      <c r="N515" s="16" t="str">
        <f>VLOOKUP(B515,總表!$1:$1048576,13,0)</f>
        <v>基隆市立銘傳國中</v>
      </c>
      <c r="O515" s="16" t="str">
        <f>VLOOKUP(B515,總表!$1:$1048576,14,0)</f>
        <v>李健次</v>
      </c>
      <c r="P515" s="16" t="str">
        <f>VLOOKUP(B515,總表!$1:$1048576,15,0)</f>
        <v>基隆市立銘傳國中</v>
      </c>
      <c r="Q515" s="16" t="str">
        <f>VLOOKUP(B515,總表!$1:$1048576,16,0)</f>
        <v xml:space="preserve">沈容聞 </v>
      </c>
      <c r="R515" s="16" t="str">
        <f>VLOOKUP(B515,總表!$1:$1048576,17,0)</f>
        <v>基隆市立銘傳國中</v>
      </c>
    </row>
    <row r="516" spans="1:18" ht="17.399999999999999" x14ac:dyDescent="0.3">
      <c r="A516" s="28" t="s">
        <v>3493</v>
      </c>
      <c r="B516" s="13" t="s">
        <v>3514</v>
      </c>
      <c r="C516" s="10" t="str">
        <f>VLOOKUP(B516,總表!$1:$1048576,2,0)</f>
        <v>太陽能板清潔機</v>
      </c>
      <c r="D516" s="16" t="str">
        <f>VLOOKUP(B516,總表!$1:$1048576,4,0)</f>
        <v>便利生活</v>
      </c>
      <c r="E516" s="16" t="str">
        <f>VLOOKUP(B516,總表!$1:$1048576,5,0)</f>
        <v>國中組</v>
      </c>
      <c r="F516" s="16" t="str">
        <f>VLOOKUP(B516,總表!$1:$1048576,3,0)</f>
        <v>花蓮縣</v>
      </c>
      <c r="G516" s="16" t="str">
        <f>VLOOKUP(B516,總表!$1:$1048576,6,0)</f>
        <v>温千誼</v>
      </c>
      <c r="H516" s="16" t="str">
        <f>VLOOKUP(B516,總表!$1:$1048576,7,0)</f>
        <v>花蓮縣私立海星高級中學</v>
      </c>
      <c r="I516" s="16" t="str">
        <f>VLOOKUP(B516,總表!$1:$1048576,8,0)</f>
        <v>陳紫綺</v>
      </c>
      <c r="J516" s="16" t="str">
        <f>VLOOKUP(B516,總表!$1:$1048576,9,0)</f>
        <v>花蓮縣私立海星高級中學</v>
      </c>
      <c r="K516" s="16">
        <f>VLOOKUP(B516,總表!$1:$1048576,10,0)</f>
        <v>0</v>
      </c>
      <c r="L516" s="16">
        <f>VLOOKUP(B516,總表!$1:$1048576,11,0)</f>
        <v>0</v>
      </c>
      <c r="M516" s="16" t="str">
        <f>VLOOKUP(B516,總表!$1:$1048576,12,0)</f>
        <v>廖啟岑</v>
      </c>
      <c r="N516" s="16" t="str">
        <f>VLOOKUP(B516,總表!$1:$1048576,13,0)</f>
        <v>花蓮縣私立海星高級中學</v>
      </c>
      <c r="O516" s="16" t="str">
        <f>VLOOKUP(B516,總表!$1:$1048576,14,0)</f>
        <v>徐貴富</v>
      </c>
      <c r="P516" s="16" t="str">
        <f>VLOOKUP(B516,總表!$1:$1048576,15,0)</f>
        <v>花蓮縣私立海星高級中學</v>
      </c>
      <c r="Q516" s="16">
        <f>VLOOKUP(B516,總表!$1:$1048576,16,0)</f>
        <v>0</v>
      </c>
      <c r="R516" s="16">
        <f>VLOOKUP(B516,總表!$1:$1048576,17,0)</f>
        <v>0</v>
      </c>
    </row>
    <row r="517" spans="1:18" ht="17.399999999999999" x14ac:dyDescent="0.3">
      <c r="A517" s="28" t="s">
        <v>3493</v>
      </c>
      <c r="B517" s="13" t="s">
        <v>926</v>
      </c>
      <c r="C517" s="10" t="str">
        <f>VLOOKUP(B517,總表!$1:$1048576,2,0)</f>
        <v>安全帽面罩自動升降裝置</v>
      </c>
      <c r="D517" s="16" t="str">
        <f>VLOOKUP(B517,總表!$1:$1048576,4,0)</f>
        <v>便利生活</v>
      </c>
      <c r="E517" s="16" t="str">
        <f>VLOOKUP(B517,總表!$1:$1048576,5,0)</f>
        <v>國中組</v>
      </c>
      <c r="F517" s="16" t="str">
        <f>VLOOKUP(B517,總表!$1:$1048576,3,0)</f>
        <v>桃園市</v>
      </c>
      <c r="G517" s="16" t="str">
        <f>VLOOKUP(B517,總表!$1:$1048576,6,0)</f>
        <v>羅聖恩</v>
      </c>
      <c r="H517" s="16" t="str">
        <f>VLOOKUP(B517,總表!$1:$1048576,7,0)</f>
        <v>桃園市立東安國民中學</v>
      </c>
      <c r="I517" s="16" t="str">
        <f>VLOOKUP(B517,總表!$1:$1048576,8,0)</f>
        <v>江承修</v>
      </c>
      <c r="J517" s="16" t="str">
        <f>VLOOKUP(B517,總表!$1:$1048576,9,0)</f>
        <v>桃園市立東安國民中學</v>
      </c>
      <c r="K517" s="16">
        <f>VLOOKUP(B517,總表!$1:$1048576,10,0)</f>
        <v>0</v>
      </c>
      <c r="L517" s="16">
        <f>VLOOKUP(B517,總表!$1:$1048576,11,0)</f>
        <v>0</v>
      </c>
      <c r="M517" s="16" t="str">
        <f>VLOOKUP(B517,總表!$1:$1048576,12,0)</f>
        <v>林國富</v>
      </c>
      <c r="N517" s="16" t="str">
        <f>VLOOKUP(B517,總表!$1:$1048576,13,0)</f>
        <v>桃園市立東安國民中學</v>
      </c>
      <c r="O517" s="16" t="str">
        <f>VLOOKUP(B517,總表!$1:$1048576,14,0)</f>
        <v>王派健</v>
      </c>
      <c r="P517" s="16" t="str">
        <f>VLOOKUP(B517,總表!$1:$1048576,15,0)</f>
        <v>桃園市立東安國民中學</v>
      </c>
      <c r="Q517" s="16">
        <f>VLOOKUP(B517,總表!$1:$1048576,16,0)</f>
        <v>0</v>
      </c>
      <c r="R517" s="16">
        <f>VLOOKUP(B517,總表!$1:$1048576,17,0)</f>
        <v>0</v>
      </c>
    </row>
    <row r="518" spans="1:18" ht="17.399999999999999" x14ac:dyDescent="0.3">
      <c r="A518" s="28" t="s">
        <v>3493</v>
      </c>
      <c r="B518" s="13" t="s">
        <v>956</v>
      </c>
      <c r="C518" s="10" t="str">
        <f>VLOOKUP(B518,總表!$1:$1048576,2,0)</f>
        <v>多功能風乾機</v>
      </c>
      <c r="D518" s="16" t="str">
        <f>VLOOKUP(B518,總表!$1:$1048576,4,0)</f>
        <v>便利生活</v>
      </c>
      <c r="E518" s="16" t="str">
        <f>VLOOKUP(B518,總表!$1:$1048576,5,0)</f>
        <v>國中組</v>
      </c>
      <c r="F518" s="16" t="str">
        <f>VLOOKUP(B518,總表!$1:$1048576,3,0)</f>
        <v>基隆市</v>
      </c>
      <c r="G518" s="16" t="str">
        <f>VLOOKUP(B518,總表!$1:$1048576,6,0)</f>
        <v>陳泳禓</v>
      </c>
      <c r="H518" s="16" t="str">
        <f>VLOOKUP(B518,總表!$1:$1048576,7,0)</f>
        <v>基隆市立銘傳國中</v>
      </c>
      <c r="I518" s="16" t="str">
        <f>VLOOKUP(B518,總表!$1:$1048576,8,0)</f>
        <v>魏永茂</v>
      </c>
      <c r="J518" s="16" t="str">
        <f>VLOOKUP(B518,總表!$1:$1048576,9,0)</f>
        <v>基隆市立銘傳國中</v>
      </c>
      <c r="K518" s="16" t="str">
        <f>VLOOKUP(B518,總表!$1:$1048576,10,0)</f>
        <v>王彥鈞</v>
      </c>
      <c r="L518" s="16" t="str">
        <f>VLOOKUP(B518,總表!$1:$1048576,11,0)</f>
        <v>基隆市立銘傳國中</v>
      </c>
      <c r="M518" s="16" t="str">
        <f>VLOOKUP(B518,總表!$1:$1048576,12,0)</f>
        <v>李健次</v>
      </c>
      <c r="N518" s="16" t="str">
        <f>VLOOKUP(B518,總表!$1:$1048576,13,0)</f>
        <v>基隆市立銘傳國中</v>
      </c>
      <c r="O518" s="16" t="str">
        <f>VLOOKUP(B518,總表!$1:$1048576,14,0)</f>
        <v>袁昌宏</v>
      </c>
      <c r="P518" s="16" t="str">
        <f>VLOOKUP(B518,總表!$1:$1048576,15,0)</f>
        <v>基隆市立銘傳國中</v>
      </c>
      <c r="Q518" s="16" t="str">
        <f>VLOOKUP(B518,總表!$1:$1048576,16,0)</f>
        <v>沈容聞</v>
      </c>
      <c r="R518" s="16" t="str">
        <f>VLOOKUP(B518,總表!$1:$1048576,17,0)</f>
        <v>基隆市立銘傳國中</v>
      </c>
    </row>
    <row r="519" spans="1:18" ht="17.399999999999999" x14ac:dyDescent="0.3">
      <c r="A519" s="28" t="s">
        <v>3493</v>
      </c>
      <c r="B519" s="13" t="s">
        <v>912</v>
      </c>
      <c r="C519" s="10" t="str">
        <f>VLOOKUP(B519,總表!$1:$1048576,2,0)</f>
        <v>自動放錐放心_自走式三角警示牌</v>
      </c>
      <c r="D519" s="16" t="str">
        <f>VLOOKUP(B519,總表!$1:$1048576,4,0)</f>
        <v>便利生活</v>
      </c>
      <c r="E519" s="16" t="str">
        <f>VLOOKUP(B519,總表!$1:$1048576,5,0)</f>
        <v>國中組</v>
      </c>
      <c r="F519" s="16" t="str">
        <f>VLOOKUP(B519,總表!$1:$1048576,3,0)</f>
        <v>嘉義市</v>
      </c>
      <c r="G519" s="16" t="str">
        <f>VLOOKUP(B519,總表!$1:$1048576,6,0)</f>
        <v>黃健誠</v>
      </c>
      <c r="H519" s="16" t="str">
        <f>VLOOKUP(B519,總表!$1:$1048576,7,0)</f>
        <v>嘉義市北興國中</v>
      </c>
      <c r="I519" s="16" t="str">
        <f>VLOOKUP(B519,總表!$1:$1048576,8,0)</f>
        <v>陳湛元</v>
      </c>
      <c r="J519" s="16" t="str">
        <f>VLOOKUP(B519,總表!$1:$1048576,9,0)</f>
        <v>嘉義市北興國中</v>
      </c>
      <c r="K519" s="16" t="str">
        <f>VLOOKUP(B519,總表!$1:$1048576,10,0)</f>
        <v>黃烜智</v>
      </c>
      <c r="L519" s="16" t="str">
        <f>VLOOKUP(B519,總表!$1:$1048576,11,0)</f>
        <v>嘉義市北興國中</v>
      </c>
      <c r="M519" s="16" t="str">
        <f>VLOOKUP(B519,總表!$1:$1048576,12,0)</f>
        <v>沈奕成</v>
      </c>
      <c r="N519" s="16" t="str">
        <f>VLOOKUP(B519,總表!$1:$1048576,13,0)</f>
        <v>嘉義市立北興國中</v>
      </c>
      <c r="O519" s="16" t="str">
        <f>VLOOKUP(B519,總表!$1:$1048576,14,0)</f>
        <v>王靜儀</v>
      </c>
      <c r="P519" s="16" t="str">
        <f>VLOOKUP(B519,總表!$1:$1048576,15,0)</f>
        <v>嘉義市立北興國中</v>
      </c>
      <c r="Q519" s="16">
        <f>VLOOKUP(B519,總表!$1:$1048576,16,0)</f>
        <v>0</v>
      </c>
      <c r="R519" s="16">
        <f>VLOOKUP(B519,總表!$1:$1048576,17,0)</f>
        <v>0</v>
      </c>
    </row>
    <row r="520" spans="1:18" ht="17.399999999999999" x14ac:dyDescent="0.3">
      <c r="A520" s="30" t="s">
        <v>3494</v>
      </c>
      <c r="B520" s="13" t="s">
        <v>1048</v>
      </c>
      <c r="C520" s="10" t="str">
        <f>VLOOKUP(B520,總表!$1:$1048576,2,0)</f>
        <v>保脆薯條盒</v>
      </c>
      <c r="D520" s="16" t="str">
        <f>VLOOKUP(B520,總表!$1:$1048576,4,0)</f>
        <v>便利生活</v>
      </c>
      <c r="E520" s="16" t="str">
        <f>VLOOKUP(B520,總表!$1:$1048576,5,0)</f>
        <v>國中組</v>
      </c>
      <c r="F520" s="16" t="str">
        <f>VLOOKUP(B520,總表!$1:$1048576,3,0)</f>
        <v>花蓮縣</v>
      </c>
      <c r="G520" s="16" t="str">
        <f>VLOOKUP(B520,總表!$1:$1048576,6,0)</f>
        <v>林咨妍</v>
      </c>
      <c r="H520" s="16" t="str">
        <f>VLOOKUP(B520,總表!$1:$1048576,7,0)</f>
        <v>花蓮縣私立海星高級中學</v>
      </c>
      <c r="I520" s="16" t="str">
        <f>VLOOKUP(B520,總表!$1:$1048576,8,0)</f>
        <v>楊晴涵</v>
      </c>
      <c r="J520" s="16" t="str">
        <f>VLOOKUP(B520,總表!$1:$1048576,9,0)</f>
        <v>花蓮縣私立海星高級中學</v>
      </c>
      <c r="K520" s="16" t="str">
        <f>VLOOKUP(B520,總表!$1:$1048576,10,0)</f>
        <v>岳子雲</v>
      </c>
      <c r="L520" s="16" t="str">
        <f>VLOOKUP(B520,總表!$1:$1048576,11,0)</f>
        <v>花蓮縣私立海星高級中學</v>
      </c>
      <c r="M520" s="16" t="str">
        <f>VLOOKUP(B520,總表!$1:$1048576,12,0)</f>
        <v>徐榮珍</v>
      </c>
      <c r="N520" s="16" t="str">
        <f>VLOOKUP(B520,總表!$1:$1048576,13,0)</f>
        <v>花蓮縣私立海星高級中學</v>
      </c>
      <c r="O520" s="16" t="str">
        <f>VLOOKUP(B520,總表!$1:$1048576,14,0)</f>
        <v>徐貴富</v>
      </c>
      <c r="P520" s="16" t="str">
        <f>VLOOKUP(B520,總表!$1:$1048576,15,0)</f>
        <v>花蓮縣私立海星高級中學</v>
      </c>
      <c r="Q520" s="16">
        <f>VLOOKUP(B520,總表!$1:$1048576,16,0)</f>
        <v>0</v>
      </c>
      <c r="R520" s="16">
        <f>VLOOKUP(B520,總表!$1:$1048576,17,0)</f>
        <v>0</v>
      </c>
    </row>
    <row r="521" spans="1:18" ht="17.399999999999999" x14ac:dyDescent="0.3">
      <c r="A521" s="30" t="s">
        <v>3494</v>
      </c>
      <c r="B521" s="13" t="s">
        <v>1119</v>
      </c>
      <c r="C521" s="10" t="str">
        <f>VLOOKUP(B521,總表!$1:$1048576,2,0)</f>
        <v>瀝水槽2.0</v>
      </c>
      <c r="D521" s="16" t="str">
        <f>VLOOKUP(B521,總表!$1:$1048576,4,0)</f>
        <v>便利生活</v>
      </c>
      <c r="E521" s="16" t="str">
        <f>VLOOKUP(B521,總表!$1:$1048576,5,0)</f>
        <v>國中組</v>
      </c>
      <c r="F521" s="16" t="str">
        <f>VLOOKUP(B521,總表!$1:$1048576,3,0)</f>
        <v>基隆市</v>
      </c>
      <c r="G521" s="16" t="str">
        <f>VLOOKUP(B521,總表!$1:$1048576,6,0)</f>
        <v>胡子麒</v>
      </c>
      <c r="H521" s="16" t="str">
        <f>VLOOKUP(B521,總表!$1:$1048576,7,0)</f>
        <v>基隆市立銘傳國中</v>
      </c>
      <c r="I521" s="16" t="str">
        <f>VLOOKUP(B521,總表!$1:$1048576,8,0)</f>
        <v>盧品杰</v>
      </c>
      <c r="J521" s="16" t="str">
        <f>VLOOKUP(B521,總表!$1:$1048576,9,0)</f>
        <v>基隆市立銘傳國中</v>
      </c>
      <c r="K521" s="16" t="str">
        <f>VLOOKUP(B521,總表!$1:$1048576,10,0)</f>
        <v>曾子熙</v>
      </c>
      <c r="L521" s="16" t="str">
        <f>VLOOKUP(B521,總表!$1:$1048576,11,0)</f>
        <v>基隆市立銘傳國中</v>
      </c>
      <c r="M521" s="16" t="str">
        <f>VLOOKUP(B521,總表!$1:$1048576,12,0)</f>
        <v>李健次</v>
      </c>
      <c r="N521" s="16" t="str">
        <f>VLOOKUP(B521,總表!$1:$1048576,13,0)</f>
        <v>基隆市立銘傳國中</v>
      </c>
      <c r="O521" s="16" t="str">
        <f>VLOOKUP(B521,總表!$1:$1048576,14,0)</f>
        <v>劉珠玲</v>
      </c>
      <c r="P521" s="16" t="str">
        <f>VLOOKUP(B521,總表!$1:$1048576,15,0)</f>
        <v>基隆市立銘傳國中</v>
      </c>
      <c r="Q521" s="16" t="str">
        <f>VLOOKUP(B521,總表!$1:$1048576,16,0)</f>
        <v xml:space="preserve">沈容聞 </v>
      </c>
      <c r="R521" s="16" t="str">
        <f>VLOOKUP(B521,總表!$1:$1048576,17,0)</f>
        <v>基隆市立銘傳國中</v>
      </c>
    </row>
    <row r="522" spans="1:18" ht="17.399999999999999" x14ac:dyDescent="0.3">
      <c r="A522" s="30" t="s">
        <v>3494</v>
      </c>
      <c r="B522" s="13" t="s">
        <v>891</v>
      </c>
      <c r="C522" s="10" t="str">
        <f>VLOOKUP(B522,總表!$1:$1048576,2,0)</f>
        <v>倉鼠防震保鑣</v>
      </c>
      <c r="D522" s="16" t="str">
        <f>VLOOKUP(B522,總表!$1:$1048576,4,0)</f>
        <v>便利生活</v>
      </c>
      <c r="E522" s="16" t="str">
        <f>VLOOKUP(B522,總表!$1:$1048576,5,0)</f>
        <v>國中組</v>
      </c>
      <c r="F522" s="16" t="str">
        <f>VLOOKUP(B522,總表!$1:$1048576,3,0)</f>
        <v>臺北市</v>
      </c>
      <c r="G522" s="16" t="str">
        <f>VLOOKUP(B522,總表!$1:$1048576,6,0)</f>
        <v>董亭儀</v>
      </c>
      <c r="H522" s="16" t="str">
        <f>VLOOKUP(B522,總表!$1:$1048576,7,0)</f>
        <v>台北市立仁愛國民中學</v>
      </c>
      <c r="I522" s="16">
        <f>VLOOKUP(B522,總表!$1:$1048576,8,0)</f>
        <v>0</v>
      </c>
      <c r="J522" s="16">
        <f>VLOOKUP(B522,總表!$1:$1048576,9,0)</f>
        <v>0</v>
      </c>
      <c r="K522" s="16">
        <f>VLOOKUP(B522,總表!$1:$1048576,10,0)</f>
        <v>0</v>
      </c>
      <c r="L522" s="16">
        <f>VLOOKUP(B522,總表!$1:$1048576,11,0)</f>
        <v>0</v>
      </c>
      <c r="M522" s="16" t="str">
        <f>VLOOKUP(B522,總表!$1:$1048576,12,0)</f>
        <v>曾若蘭</v>
      </c>
      <c r="N522" s="16" t="str">
        <f>VLOOKUP(B522,總表!$1:$1048576,13,0)</f>
        <v>台北市仁愛國民中學</v>
      </c>
      <c r="O522" s="16">
        <f>VLOOKUP(B522,總表!$1:$1048576,14,0)</f>
        <v>0</v>
      </c>
      <c r="P522" s="16">
        <f>VLOOKUP(B522,總表!$1:$1048576,15,0)</f>
        <v>0</v>
      </c>
      <c r="Q522" s="16">
        <f>VLOOKUP(B522,總表!$1:$1048576,16,0)</f>
        <v>0</v>
      </c>
      <c r="R522" s="16">
        <f>VLOOKUP(B522,總表!$1:$1048576,17,0)</f>
        <v>0</v>
      </c>
    </row>
    <row r="523" spans="1:18" ht="17.399999999999999" x14ac:dyDescent="0.3">
      <c r="A523" s="30" t="s">
        <v>3494</v>
      </c>
      <c r="B523" s="13" t="s">
        <v>1110</v>
      </c>
      <c r="C523" s="10" t="str">
        <f>VLOOKUP(B523,總表!$1:$1048576,2,0)</f>
        <v>電子公車感應站牌</v>
      </c>
      <c r="D523" s="16" t="str">
        <f>VLOOKUP(B523,總表!$1:$1048576,4,0)</f>
        <v>便利生活</v>
      </c>
      <c r="E523" s="16" t="str">
        <f>VLOOKUP(B523,總表!$1:$1048576,5,0)</f>
        <v>國中組</v>
      </c>
      <c r="F523" s="16" t="str">
        <f>VLOOKUP(B523,總表!$1:$1048576,3,0)</f>
        <v>基隆市</v>
      </c>
      <c r="G523" s="16" t="str">
        <f>VLOOKUP(B523,總表!$1:$1048576,6,0)</f>
        <v>曾以勳</v>
      </c>
      <c r="H523" s="16" t="str">
        <f>VLOOKUP(B523,總表!$1:$1048576,7,0)</f>
        <v>基隆市立銘傳國中</v>
      </c>
      <c r="I523" s="16" t="str">
        <f>VLOOKUP(B523,總表!$1:$1048576,8,0)</f>
        <v>郭峻亘</v>
      </c>
      <c r="J523" s="16" t="str">
        <f>VLOOKUP(B523,總表!$1:$1048576,9,0)</f>
        <v>基隆市立銘傳國中</v>
      </c>
      <c r="K523" s="16" t="str">
        <f>VLOOKUP(B523,總表!$1:$1048576,10,0)</f>
        <v>陳靖凱</v>
      </c>
      <c r="L523" s="16" t="str">
        <f>VLOOKUP(B523,總表!$1:$1048576,11,0)</f>
        <v>基隆市立銘傳國中</v>
      </c>
      <c r="M523" s="16" t="str">
        <f>VLOOKUP(B523,總表!$1:$1048576,12,0)</f>
        <v>李健次</v>
      </c>
      <c r="N523" s="16" t="str">
        <f>VLOOKUP(B523,總表!$1:$1048576,13,0)</f>
        <v>基隆市立銘傳國中</v>
      </c>
      <c r="O523" s="16" t="str">
        <f>VLOOKUP(B523,總表!$1:$1048576,14,0)</f>
        <v>劉珠玲</v>
      </c>
      <c r="P523" s="16" t="str">
        <f>VLOOKUP(B523,總表!$1:$1048576,15,0)</f>
        <v>基隆市立銘傳國中</v>
      </c>
      <c r="Q523" s="16" t="str">
        <f>VLOOKUP(B523,總表!$1:$1048576,16,0)</f>
        <v>沈容聞</v>
      </c>
      <c r="R523" s="16" t="str">
        <f>VLOOKUP(B523,總表!$1:$1048576,17,0)</f>
        <v>基隆市立銘傳國中</v>
      </c>
    </row>
    <row r="524" spans="1:18" ht="17.399999999999999" x14ac:dyDescent="0.3">
      <c r="A524" s="30" t="s">
        <v>3494</v>
      </c>
      <c r="B524" s="13" t="s">
        <v>1094</v>
      </c>
      <c r="C524" s="10" t="str">
        <f>VLOOKUP(B524,總表!$1:$1048576,2,0)</f>
        <v>自動清洗籠</v>
      </c>
      <c r="D524" s="16" t="str">
        <f>VLOOKUP(B524,總表!$1:$1048576,4,0)</f>
        <v>便利生活</v>
      </c>
      <c r="E524" s="16" t="str">
        <f>VLOOKUP(B524,總表!$1:$1048576,5,0)</f>
        <v>國中組</v>
      </c>
      <c r="F524" s="16" t="str">
        <f>VLOOKUP(B524,總表!$1:$1048576,3,0)</f>
        <v>桃園市</v>
      </c>
      <c r="G524" s="16" t="str">
        <f>VLOOKUP(B524,總表!$1:$1048576,6,0)</f>
        <v>吳昱穎</v>
      </c>
      <c r="H524" s="16" t="str">
        <f>VLOOKUP(B524,總表!$1:$1048576,7,0)</f>
        <v>桃園市平興國中</v>
      </c>
      <c r="I524" s="16">
        <f>VLOOKUP(B524,總表!$1:$1048576,8,0)</f>
        <v>0</v>
      </c>
      <c r="J524" s="16">
        <f>VLOOKUP(B524,總表!$1:$1048576,9,0)</f>
        <v>0</v>
      </c>
      <c r="K524" s="16">
        <f>VLOOKUP(B524,總表!$1:$1048576,10,0)</f>
        <v>0</v>
      </c>
      <c r="L524" s="16">
        <f>VLOOKUP(B524,總表!$1:$1048576,11,0)</f>
        <v>0</v>
      </c>
      <c r="M524" s="16" t="str">
        <f>VLOOKUP(B524,總表!$1:$1048576,12,0)</f>
        <v>陳隆期</v>
      </c>
      <c r="N524" s="16" t="str">
        <f>VLOOKUP(B524,總表!$1:$1048576,13,0)</f>
        <v>桃園市平興國中</v>
      </c>
      <c r="O524" s="16" t="str">
        <f>VLOOKUP(B524,總表!$1:$1048576,14,0)</f>
        <v>蕭雅夫</v>
      </c>
      <c r="P524" s="16" t="str">
        <f>VLOOKUP(B524,總表!$1:$1048576,15,0)</f>
        <v>桃園市平興國中</v>
      </c>
      <c r="Q524" s="16">
        <f>VLOOKUP(B524,總表!$1:$1048576,16,0)</f>
        <v>0</v>
      </c>
      <c r="R524" s="16">
        <f>VLOOKUP(B524,總表!$1:$1048576,17,0)</f>
        <v>0</v>
      </c>
    </row>
    <row r="525" spans="1:18" ht="17.399999999999999" x14ac:dyDescent="0.3">
      <c r="A525" s="30" t="s">
        <v>3494</v>
      </c>
      <c r="B525" s="13" t="s">
        <v>840</v>
      </c>
      <c r="C525" s="10" t="str">
        <f>VLOOKUP(B525,總表!$1:$1048576,2,0)</f>
        <v>智能型晾衣架</v>
      </c>
      <c r="D525" s="16" t="str">
        <f>VLOOKUP(B525,總表!$1:$1048576,4,0)</f>
        <v>便利生活</v>
      </c>
      <c r="E525" s="16" t="str">
        <f>VLOOKUP(B525,總表!$1:$1048576,5,0)</f>
        <v>國中組</v>
      </c>
      <c r="F525" s="16" t="str">
        <f>VLOOKUP(B525,總表!$1:$1048576,3,0)</f>
        <v>雲林縣</v>
      </c>
      <c r="G525" s="16" t="str">
        <f>VLOOKUP(B525,總表!$1:$1048576,6,0)</f>
        <v>吳心彤</v>
      </c>
      <c r="H525" s="16" t="str">
        <f>VLOOKUP(B525,總表!$1:$1048576,7,0)</f>
        <v>宜梧國中</v>
      </c>
      <c r="I525" s="16" t="str">
        <f>VLOOKUP(B525,總表!$1:$1048576,8,0)</f>
        <v>陳仁安</v>
      </c>
      <c r="J525" s="16" t="str">
        <f>VLOOKUP(B525,總表!$1:$1048576,9,0)</f>
        <v>宜梧國中</v>
      </c>
      <c r="K525" s="16" t="str">
        <f>VLOOKUP(B525,總表!$1:$1048576,10,0)</f>
        <v>程元泓</v>
      </c>
      <c r="L525" s="16" t="str">
        <f>VLOOKUP(B525,總表!$1:$1048576,11,0)</f>
        <v>宜梧國中</v>
      </c>
      <c r="M525" s="16" t="str">
        <f>VLOOKUP(B525,總表!$1:$1048576,12,0)</f>
        <v>陳尚民</v>
      </c>
      <c r="N525" s="16" t="str">
        <f>VLOOKUP(B525,總表!$1:$1048576,13,0)</f>
        <v>雲林縣立宜梧國中</v>
      </c>
      <c r="O525" s="16">
        <f>VLOOKUP(B525,總表!$1:$1048576,14,0)</f>
        <v>0</v>
      </c>
      <c r="P525" s="16">
        <f>VLOOKUP(B525,總表!$1:$1048576,15,0)</f>
        <v>0</v>
      </c>
      <c r="Q525" s="16">
        <f>VLOOKUP(B525,總表!$1:$1048576,16,0)</f>
        <v>0</v>
      </c>
      <c r="R525" s="16">
        <f>VLOOKUP(B525,總表!$1:$1048576,17,0)</f>
        <v>0</v>
      </c>
    </row>
    <row r="526" spans="1:18" ht="17.399999999999999" x14ac:dyDescent="0.3">
      <c r="A526" s="30" t="s">
        <v>3494</v>
      </c>
      <c r="B526" s="13" t="s">
        <v>1115</v>
      </c>
      <c r="C526" s="10" t="str">
        <f>VLOOKUP(B526,總表!$1:$1048576,2,0)</f>
        <v>折疊式插座</v>
      </c>
      <c r="D526" s="16" t="str">
        <f>VLOOKUP(B526,總表!$1:$1048576,4,0)</f>
        <v>便利生活</v>
      </c>
      <c r="E526" s="16" t="str">
        <f>VLOOKUP(B526,總表!$1:$1048576,5,0)</f>
        <v>國中組</v>
      </c>
      <c r="F526" s="16" t="str">
        <f>VLOOKUP(B526,總表!$1:$1048576,3,0)</f>
        <v>基隆市</v>
      </c>
      <c r="G526" s="16" t="str">
        <f>VLOOKUP(B526,總表!$1:$1048576,6,0)</f>
        <v>吳昱穎</v>
      </c>
      <c r="H526" s="16" t="str">
        <f>VLOOKUP(B526,總表!$1:$1048576,7,0)</f>
        <v>基隆市立銘傳國中</v>
      </c>
      <c r="I526" s="16" t="str">
        <f>VLOOKUP(B526,總表!$1:$1048576,8,0)</f>
        <v>王岑安</v>
      </c>
      <c r="J526" s="16" t="str">
        <f>VLOOKUP(B526,總表!$1:$1048576,9,0)</f>
        <v>基隆市立銘傳國中</v>
      </c>
      <c r="K526" s="16" t="str">
        <f>VLOOKUP(B526,總表!$1:$1048576,10,0)</f>
        <v>簡沐邯</v>
      </c>
      <c r="L526" s="16" t="str">
        <f>VLOOKUP(B526,總表!$1:$1048576,11,0)</f>
        <v>基隆市立銘傳國中</v>
      </c>
      <c r="M526" s="16" t="str">
        <f>VLOOKUP(B526,總表!$1:$1048576,12,0)</f>
        <v>李健次</v>
      </c>
      <c r="N526" s="16" t="str">
        <f>VLOOKUP(B526,總表!$1:$1048576,13,0)</f>
        <v>基隆市立銘傳國中</v>
      </c>
      <c r="O526" s="16" t="str">
        <f>VLOOKUP(B526,總表!$1:$1048576,14,0)</f>
        <v>李孟勳</v>
      </c>
      <c r="P526" s="16" t="str">
        <f>VLOOKUP(B526,總表!$1:$1048576,15,0)</f>
        <v>基隆市立銘傳國中</v>
      </c>
      <c r="Q526" s="16" t="str">
        <f>VLOOKUP(B526,總表!$1:$1048576,16,0)</f>
        <v>沈容聞</v>
      </c>
      <c r="R526" s="16" t="str">
        <f>VLOOKUP(B526,總表!$1:$1048576,17,0)</f>
        <v>基隆市立銘傳國中</v>
      </c>
    </row>
    <row r="527" spans="1:18" ht="17.399999999999999" x14ac:dyDescent="0.3">
      <c r="A527" s="30" t="s">
        <v>3494</v>
      </c>
      <c r="B527" s="13" t="s">
        <v>1035</v>
      </c>
      <c r="C527" s="10" t="str">
        <f>VLOOKUP(B527,總表!$1:$1048576,2,0)</f>
        <v>頸枕鬧鐘</v>
      </c>
      <c r="D527" s="16" t="str">
        <f>VLOOKUP(B527,總表!$1:$1048576,4,0)</f>
        <v>便利生活</v>
      </c>
      <c r="E527" s="16" t="str">
        <f>VLOOKUP(B527,總表!$1:$1048576,5,0)</f>
        <v>國中組</v>
      </c>
      <c r="F527" s="16" t="str">
        <f>VLOOKUP(B527,總表!$1:$1048576,3,0)</f>
        <v>花蓮縣</v>
      </c>
      <c r="G527" s="16" t="str">
        <f>VLOOKUP(B527,總表!$1:$1048576,6,0)</f>
        <v>羅健文</v>
      </c>
      <c r="H527" s="16" t="str">
        <f>VLOOKUP(B527,總表!$1:$1048576,7,0)</f>
        <v>花蓮縣立自強國中</v>
      </c>
      <c r="I527" s="16" t="str">
        <f>VLOOKUP(B527,總表!$1:$1048576,8,0)</f>
        <v>謝昊恩</v>
      </c>
      <c r="J527" s="16" t="str">
        <f>VLOOKUP(B527,總表!$1:$1048576,9,0)</f>
        <v>花蓮縣立自強國中</v>
      </c>
      <c r="K527" s="16" t="str">
        <f>VLOOKUP(B527,總表!$1:$1048576,10,0)</f>
        <v>游惟勛</v>
      </c>
      <c r="L527" s="16" t="str">
        <f>VLOOKUP(B527,總表!$1:$1048576,11,0)</f>
        <v>花蓮縣立自強國中</v>
      </c>
      <c r="M527" s="16" t="str">
        <f>VLOOKUP(B527,總表!$1:$1048576,12,0)</f>
        <v>呂柏辰</v>
      </c>
      <c r="N527" s="16" t="str">
        <f>VLOOKUP(B527,總表!$1:$1048576,13,0)</f>
        <v>花蓮縣立自強國中</v>
      </c>
      <c r="O527" s="16" t="str">
        <f>VLOOKUP(B527,總表!$1:$1048576,14,0)</f>
        <v>陳禹翔</v>
      </c>
      <c r="P527" s="16" t="str">
        <f>VLOOKUP(B527,總表!$1:$1048576,15,0)</f>
        <v>花蓮縣立自強國中</v>
      </c>
      <c r="Q527" s="16">
        <f>VLOOKUP(B527,總表!$1:$1048576,16,0)</f>
        <v>0</v>
      </c>
      <c r="R527" s="16">
        <f>VLOOKUP(B527,總表!$1:$1048576,17,0)</f>
        <v>0</v>
      </c>
    </row>
    <row r="528" spans="1:18" ht="17.399999999999999" x14ac:dyDescent="0.3">
      <c r="A528" s="30" t="s">
        <v>3494</v>
      </c>
      <c r="B528" s="13" t="s">
        <v>1088</v>
      </c>
      <c r="C528" s="10" t="str">
        <f>VLOOKUP(B528,總表!$1:$1048576,2,0)</f>
        <v>耳護者-藍牙耳機式耳溫計</v>
      </c>
      <c r="D528" s="16" t="str">
        <f>VLOOKUP(B528,總表!$1:$1048576,4,0)</f>
        <v>便利生活</v>
      </c>
      <c r="E528" s="16" t="str">
        <f>VLOOKUP(B528,總表!$1:$1048576,5,0)</f>
        <v>國中組</v>
      </c>
      <c r="F528" s="16" t="str">
        <f>VLOOKUP(B528,總表!$1:$1048576,3,0)</f>
        <v>高雄市</v>
      </c>
      <c r="G528" s="16" t="str">
        <f>VLOOKUP(B528,總表!$1:$1048576,6,0)</f>
        <v>薛景鴻</v>
      </c>
      <c r="H528" s="16" t="str">
        <f>VLOOKUP(B528,總表!$1:$1048576,7,0)</f>
        <v>高雄市立路竹高級中學國中部</v>
      </c>
      <c r="I528" s="16" t="str">
        <f>VLOOKUP(B528,總表!$1:$1048576,8,0)</f>
        <v>蘇彥誠</v>
      </c>
      <c r="J528" s="16" t="str">
        <f>VLOOKUP(B528,總表!$1:$1048576,9,0)</f>
        <v>高雄市立路竹高級中學國中部</v>
      </c>
      <c r="K528" s="16" t="str">
        <f>VLOOKUP(B528,總表!$1:$1048576,10,0)</f>
        <v>蘇紘睿</v>
      </c>
      <c r="L528" s="16" t="str">
        <f>VLOOKUP(B528,總表!$1:$1048576,11,0)</f>
        <v>高雄市立岡山國民中學</v>
      </c>
      <c r="M528" s="16" t="str">
        <f>VLOOKUP(B528,總表!$1:$1048576,12,0)</f>
        <v>林烈毅</v>
      </c>
      <c r="N528" s="16" t="str">
        <f>VLOOKUP(B528,總表!$1:$1048576,13,0)</f>
        <v>高雄市立路竹高級中學</v>
      </c>
      <c r="O528" s="16" t="str">
        <f>VLOOKUP(B528,總表!$1:$1048576,14,0)</f>
        <v>陳孟琳</v>
      </c>
      <c r="P528" s="16" t="str">
        <f>VLOOKUP(B528,總表!$1:$1048576,15,0)</f>
        <v>高雄市立路竹高級中學</v>
      </c>
      <c r="Q528" s="16">
        <f>VLOOKUP(B528,總表!$1:$1048576,16,0)</f>
        <v>0</v>
      </c>
      <c r="R528" s="16">
        <f>VLOOKUP(B528,總表!$1:$1048576,17,0)</f>
        <v>0</v>
      </c>
    </row>
    <row r="529" spans="1:18" ht="17.399999999999999" x14ac:dyDescent="0.3">
      <c r="A529" s="30" t="s">
        <v>3494</v>
      </c>
      <c r="B529" s="13" t="s">
        <v>1100</v>
      </c>
      <c r="C529" s="10" t="str">
        <f>VLOOKUP(B529,總表!$1:$1048576,2,0)</f>
        <v>智能提醒櫃</v>
      </c>
      <c r="D529" s="16" t="str">
        <f>VLOOKUP(B529,總表!$1:$1048576,4,0)</f>
        <v>便利生活</v>
      </c>
      <c r="E529" s="16" t="str">
        <f>VLOOKUP(B529,總表!$1:$1048576,5,0)</f>
        <v>國中組</v>
      </c>
      <c r="F529" s="16" t="str">
        <f>VLOOKUP(B529,總表!$1:$1048576,3,0)</f>
        <v>桃園市</v>
      </c>
      <c r="G529" s="16" t="str">
        <f>VLOOKUP(B529,總表!$1:$1048576,6,0)</f>
        <v>吳采薇</v>
      </c>
      <c r="H529" s="16" t="str">
        <f>VLOOKUP(B529,總表!$1:$1048576,7,0)</f>
        <v>桃園市平興國中</v>
      </c>
      <c r="I529" s="16" t="str">
        <f>VLOOKUP(B529,總表!$1:$1048576,8,0)</f>
        <v>林少筠</v>
      </c>
      <c r="J529" s="16" t="str">
        <f>VLOOKUP(B529,總表!$1:$1048576,9,0)</f>
        <v>桃園市平興國中</v>
      </c>
      <c r="K529" s="16">
        <f>VLOOKUP(B529,總表!$1:$1048576,10,0)</f>
        <v>0</v>
      </c>
      <c r="L529" s="16">
        <f>VLOOKUP(B529,總表!$1:$1048576,11,0)</f>
        <v>0</v>
      </c>
      <c r="M529" s="16" t="str">
        <f>VLOOKUP(B529,總表!$1:$1048576,12,0)</f>
        <v>陳隆期</v>
      </c>
      <c r="N529" s="16" t="str">
        <f>VLOOKUP(B529,總表!$1:$1048576,13,0)</f>
        <v>桃園市平興國中</v>
      </c>
      <c r="O529" s="16" t="str">
        <f>VLOOKUP(B529,總表!$1:$1048576,14,0)</f>
        <v>蔡忠穎</v>
      </c>
      <c r="P529" s="16" t="str">
        <f>VLOOKUP(B529,總表!$1:$1048576,15,0)</f>
        <v>桃園市平興國中</v>
      </c>
      <c r="Q529" s="16">
        <f>VLOOKUP(B529,總表!$1:$1048576,16,0)</f>
        <v>0</v>
      </c>
      <c r="R529" s="16">
        <f>VLOOKUP(B529,總表!$1:$1048576,17,0)</f>
        <v>0</v>
      </c>
    </row>
    <row r="530" spans="1:18" ht="17.399999999999999" x14ac:dyDescent="0.3">
      <c r="A530" s="30" t="s">
        <v>3494</v>
      </c>
      <c r="B530" s="13" t="s">
        <v>1079</v>
      </c>
      <c r="C530" s="10" t="str">
        <f>VLOOKUP(B530,總表!$1:$1048576,2,0)</f>
        <v>藥布自黏棒</v>
      </c>
      <c r="D530" s="16" t="str">
        <f>VLOOKUP(B530,總表!$1:$1048576,4,0)</f>
        <v>便利生活</v>
      </c>
      <c r="E530" s="16" t="str">
        <f>VLOOKUP(B530,總表!$1:$1048576,5,0)</f>
        <v>國中組</v>
      </c>
      <c r="F530" s="16" t="str">
        <f>VLOOKUP(B530,總表!$1:$1048576,3,0)</f>
        <v>高雄市</v>
      </c>
      <c r="G530" s="16" t="str">
        <f>VLOOKUP(B530,總表!$1:$1048576,6,0)</f>
        <v>楊詠琁</v>
      </c>
      <c r="H530" s="16" t="str">
        <f>VLOOKUP(B530,總表!$1:$1048576,7,0)</f>
        <v>高雄市苓雅國民中學</v>
      </c>
      <c r="I530" s="16" t="str">
        <f>VLOOKUP(B530,總表!$1:$1048576,8,0)</f>
        <v>林立祐</v>
      </c>
      <c r="J530" s="16" t="str">
        <f>VLOOKUP(B530,總表!$1:$1048576,9,0)</f>
        <v>高雄市苓雅國民中學</v>
      </c>
      <c r="K530" s="16" t="str">
        <f>VLOOKUP(B530,總表!$1:$1048576,10,0)</f>
        <v>郭旭</v>
      </c>
      <c r="L530" s="16" t="str">
        <f>VLOOKUP(B530,總表!$1:$1048576,11,0)</f>
        <v>高雄市苓雅國民中學</v>
      </c>
      <c r="M530" s="16" t="str">
        <f>VLOOKUP(B530,總表!$1:$1048576,12,0)</f>
        <v>張翔棋</v>
      </c>
      <c r="N530" s="16" t="str">
        <f>VLOOKUP(B530,總表!$1:$1048576,13,0)</f>
        <v>高雄市苓雅國民中學</v>
      </c>
      <c r="O530" s="16" t="str">
        <f>VLOOKUP(B530,總表!$1:$1048576,14,0)</f>
        <v>曾維雄</v>
      </c>
      <c r="P530" s="16" t="str">
        <f>VLOOKUP(B530,總表!$1:$1048576,15,0)</f>
        <v>高雄市高級工業職業學校</v>
      </c>
      <c r="Q530" s="16">
        <f>VLOOKUP(B530,總表!$1:$1048576,16,0)</f>
        <v>0</v>
      </c>
      <c r="R530" s="16">
        <f>VLOOKUP(B530,總表!$1:$1048576,17,0)</f>
        <v>0</v>
      </c>
    </row>
    <row r="531" spans="1:18" ht="17.399999999999999" x14ac:dyDescent="0.3">
      <c r="A531" s="30" t="s">
        <v>3494</v>
      </c>
      <c r="B531" s="13" t="s">
        <v>1030</v>
      </c>
      <c r="C531" s="10" t="str">
        <f>VLOOKUP(B531,總表!$1:$1048576,2,0)</f>
        <v>智能垃圾分類機</v>
      </c>
      <c r="D531" s="16" t="str">
        <f>VLOOKUP(B531,總表!$1:$1048576,4,0)</f>
        <v>便利生活</v>
      </c>
      <c r="E531" s="16" t="str">
        <f>VLOOKUP(B531,總表!$1:$1048576,5,0)</f>
        <v>國中組</v>
      </c>
      <c r="F531" s="16" t="str">
        <f>VLOOKUP(B531,總表!$1:$1048576,3,0)</f>
        <v>花蓮縣</v>
      </c>
      <c r="G531" s="16" t="str">
        <f>VLOOKUP(B531,總表!$1:$1048576,6,0)</f>
        <v>蕭士敦</v>
      </c>
      <c r="H531" s="16" t="str">
        <f>VLOOKUP(B531,總表!$1:$1048576,7,0)</f>
        <v>壽豐國中</v>
      </c>
      <c r="I531" s="16" t="str">
        <f>VLOOKUP(B531,總表!$1:$1048576,8,0)</f>
        <v>徐子修</v>
      </c>
      <c r="J531" s="16" t="str">
        <f>VLOOKUP(B531,總表!$1:$1048576,9,0)</f>
        <v>壽豐國中</v>
      </c>
      <c r="K531" s="16" t="str">
        <f>VLOOKUP(B531,總表!$1:$1048576,10,0)</f>
        <v>陳校剛</v>
      </c>
      <c r="L531" s="16" t="str">
        <f>VLOOKUP(B531,總表!$1:$1048576,11,0)</f>
        <v>壽豐國中</v>
      </c>
      <c r="M531" s="16" t="str">
        <f>VLOOKUP(B531,總表!$1:$1048576,12,0)</f>
        <v>李恩銘</v>
      </c>
      <c r="N531" s="16" t="str">
        <f>VLOOKUP(B531,總表!$1:$1048576,13,0)</f>
        <v xml:space="preserve">壽豐國中  </v>
      </c>
      <c r="O531" s="16" t="str">
        <f>VLOOKUP(B531,總表!$1:$1048576,14,0)</f>
        <v>蕭品瑜</v>
      </c>
      <c r="P531" s="16" t="str">
        <f>VLOOKUP(B531,總表!$1:$1048576,15,0)</f>
        <v xml:space="preserve">壽豐國中 </v>
      </c>
      <c r="Q531" s="16" t="str">
        <f>VLOOKUP(B531,總表!$1:$1048576,16,0)</f>
        <v>邱淑楨</v>
      </c>
      <c r="R531" s="16" t="str">
        <f>VLOOKUP(B531,總表!$1:$1048576,17,0)</f>
        <v xml:space="preserve">壽豐國中 </v>
      </c>
    </row>
    <row r="532" spans="1:18" ht="17.399999999999999" x14ac:dyDescent="0.3">
      <c r="A532" s="30" t="s">
        <v>3494</v>
      </c>
      <c r="B532" s="13" t="s">
        <v>933</v>
      </c>
      <c r="C532" s="10" t="str">
        <f>VLOOKUP(B532,總表!$1:$1048576,2,0)</f>
        <v>涼感變色手機貼片</v>
      </c>
      <c r="D532" s="16" t="str">
        <f>VLOOKUP(B532,總表!$1:$1048576,4,0)</f>
        <v>便利生活</v>
      </c>
      <c r="E532" s="16" t="str">
        <f>VLOOKUP(B532,總表!$1:$1048576,5,0)</f>
        <v>國中組</v>
      </c>
      <c r="F532" s="16" t="str">
        <f>VLOOKUP(B532,總表!$1:$1048576,3,0)</f>
        <v>嘉義市</v>
      </c>
      <c r="G532" s="16" t="str">
        <f>VLOOKUP(B532,總表!$1:$1048576,6,0)</f>
        <v>林歆嵐</v>
      </c>
      <c r="H532" s="16" t="str">
        <f>VLOOKUP(B532,總表!$1:$1048576,7,0)</f>
        <v>嘉義市立嘉義國民中學</v>
      </c>
      <c r="I532" s="16" t="str">
        <f>VLOOKUP(B532,總表!$1:$1048576,8,0)</f>
        <v>陳曉玄</v>
      </c>
      <c r="J532" s="16" t="str">
        <f>VLOOKUP(B532,總表!$1:$1048576,9,0)</f>
        <v>嘉義市立嘉義國民中學</v>
      </c>
      <c r="K532" s="16">
        <f>VLOOKUP(B532,總表!$1:$1048576,10,0)</f>
        <v>0</v>
      </c>
      <c r="L532" s="16">
        <f>VLOOKUP(B532,總表!$1:$1048576,11,0)</f>
        <v>0</v>
      </c>
      <c r="M532" s="16" t="str">
        <f>VLOOKUP(B532,總表!$1:$1048576,12,0)</f>
        <v>黃怡儒</v>
      </c>
      <c r="N532" s="16" t="str">
        <f>VLOOKUP(B532,總表!$1:$1048576,13,0)</f>
        <v>嘉義市立嘉義國民中學</v>
      </c>
      <c r="O532" s="16" t="str">
        <f>VLOOKUP(B532,總表!$1:$1048576,14,0)</f>
        <v>翁秀玉</v>
      </c>
      <c r="P532" s="16" t="str">
        <f>VLOOKUP(B532,總表!$1:$1048576,15,0)</f>
        <v>國立嘉義大學附設實驗國民小學</v>
      </c>
      <c r="Q532" s="16">
        <f>VLOOKUP(B532,總表!$1:$1048576,16,0)</f>
        <v>0</v>
      </c>
      <c r="R532" s="16">
        <f>VLOOKUP(B532,總表!$1:$1048576,17,0)</f>
        <v>0</v>
      </c>
    </row>
    <row r="533" spans="1:18" ht="17.399999999999999" x14ac:dyDescent="0.3">
      <c r="A533" s="30" t="s">
        <v>3494</v>
      </c>
      <c r="B533" s="13" t="s">
        <v>939</v>
      </c>
      <c r="C533" s="10" t="str">
        <f>VLOOKUP(B533,總表!$1:$1048576,2,0)</f>
        <v>塑膠椅不落盤</v>
      </c>
      <c r="D533" s="16" t="str">
        <f>VLOOKUP(B533,總表!$1:$1048576,4,0)</f>
        <v>便利生活</v>
      </c>
      <c r="E533" s="16" t="str">
        <f>VLOOKUP(B533,總表!$1:$1048576,5,0)</f>
        <v>國中組</v>
      </c>
      <c r="F533" s="16" t="str">
        <f>VLOOKUP(B533,總表!$1:$1048576,3,0)</f>
        <v>嘉義市</v>
      </c>
      <c r="G533" s="16" t="str">
        <f>VLOOKUP(B533,總表!$1:$1048576,6,0)</f>
        <v>謝諒翰</v>
      </c>
      <c r="H533" s="16" t="str">
        <f>VLOOKUP(B533,總表!$1:$1048576,7,0)</f>
        <v>國立嘉義大學附設實驗國民小學</v>
      </c>
      <c r="I533" s="16" t="str">
        <f>VLOOKUP(B533,總表!$1:$1048576,8,0)</f>
        <v>林歆嵐</v>
      </c>
      <c r="J533" s="16" t="str">
        <f>VLOOKUP(B533,總表!$1:$1048576,9,0)</f>
        <v>嘉義市立嘉義國民中學</v>
      </c>
      <c r="K533" s="16" t="str">
        <f>VLOOKUP(B533,總表!$1:$1048576,10,0)</f>
        <v>陳霏飛</v>
      </c>
      <c r="L533" s="16" t="str">
        <f>VLOOKUP(B533,總表!$1:$1048576,11,0)</f>
        <v>國立嘉義大學附設實驗國民小學</v>
      </c>
      <c r="M533" s="16" t="str">
        <f>VLOOKUP(B533,總表!$1:$1048576,12,0)</f>
        <v>翁秀玉</v>
      </c>
      <c r="N533" s="16" t="str">
        <f>VLOOKUP(B533,總表!$1:$1048576,13,0)</f>
        <v>國立嘉義大學附設實驗國民小學</v>
      </c>
      <c r="O533" s="16" t="str">
        <f>VLOOKUP(B533,總表!$1:$1048576,14,0)</f>
        <v>李靜嫺</v>
      </c>
      <c r="P533" s="16" t="str">
        <f>VLOOKUP(B533,總表!$1:$1048576,15,0)</f>
        <v>嘉義市市立港坪國民小學</v>
      </c>
      <c r="Q533" s="16" t="str">
        <f>VLOOKUP(B533,總表!$1:$1048576,16,0)</f>
        <v>黃怡儒</v>
      </c>
      <c r="R533" s="16" t="str">
        <f>VLOOKUP(B533,總表!$1:$1048576,17,0)</f>
        <v>嘉義市立嘉義國民中學</v>
      </c>
    </row>
    <row r="534" spans="1:18" ht="17.399999999999999" x14ac:dyDescent="0.3">
      <c r="A534" s="30" t="s">
        <v>3494</v>
      </c>
      <c r="B534" s="13" t="s">
        <v>952</v>
      </c>
      <c r="C534" s="10" t="str">
        <f>VLOOKUP(B534,總表!$1:$1048576,2,0)</f>
        <v>利用AI計算車流量控制紅綠燈裝置</v>
      </c>
      <c r="D534" s="16" t="str">
        <f>VLOOKUP(B534,總表!$1:$1048576,4,0)</f>
        <v>便利生活</v>
      </c>
      <c r="E534" s="16" t="str">
        <f>VLOOKUP(B534,總表!$1:$1048576,5,0)</f>
        <v>國中組</v>
      </c>
      <c r="F534" s="16" t="str">
        <f>VLOOKUP(B534,總表!$1:$1048576,3,0)</f>
        <v>新北市</v>
      </c>
      <c r="G534" s="16" t="str">
        <f>VLOOKUP(B534,總表!$1:$1048576,6,0)</f>
        <v>鍾沛倢</v>
      </c>
      <c r="H534" s="16" t="str">
        <f>VLOOKUP(B534,總表!$1:$1048576,7,0)</f>
        <v>新北市南山高級中學</v>
      </c>
      <c r="I534" s="16" t="str">
        <f>VLOOKUP(B534,總表!$1:$1048576,8,0)</f>
        <v>劉昀錡</v>
      </c>
      <c r="J534" s="16" t="str">
        <f>VLOOKUP(B534,總表!$1:$1048576,9,0)</f>
        <v>新北市南山高級中學</v>
      </c>
      <c r="K534" s="16">
        <f>VLOOKUP(B534,總表!$1:$1048576,10,0)</f>
        <v>0</v>
      </c>
      <c r="L534" s="16">
        <f>VLOOKUP(B534,總表!$1:$1048576,11,0)</f>
        <v>0</v>
      </c>
      <c r="M534" s="16" t="str">
        <f>VLOOKUP(B534,總表!$1:$1048576,12,0)</f>
        <v>林政煌</v>
      </c>
      <c r="N534" s="16" t="str">
        <f>VLOOKUP(B534,總表!$1:$1048576,13,0)</f>
        <v>新北市南山高級中學</v>
      </c>
      <c r="O534" s="16">
        <f>VLOOKUP(B534,總表!$1:$1048576,14,0)</f>
        <v>0</v>
      </c>
      <c r="P534" s="16">
        <f>VLOOKUP(B534,總表!$1:$1048576,15,0)</f>
        <v>0</v>
      </c>
      <c r="Q534" s="16">
        <f>VLOOKUP(B534,總表!$1:$1048576,16,0)</f>
        <v>0</v>
      </c>
      <c r="R534" s="16">
        <f>VLOOKUP(B534,總表!$1:$1048576,17,0)</f>
        <v>0</v>
      </c>
    </row>
    <row r="535" spans="1:18" ht="17.399999999999999" x14ac:dyDescent="0.3">
      <c r="A535" s="30" t="s">
        <v>3494</v>
      </c>
      <c r="B535" s="13" t="s">
        <v>1006</v>
      </c>
      <c r="C535" s="10" t="str">
        <f>VLOOKUP(B535,總表!$1:$1048576,2,0)</f>
        <v>鮮機妙算—智慧型食品保鮮提醒機器人</v>
      </c>
      <c r="D535" s="16" t="str">
        <f>VLOOKUP(B535,總表!$1:$1048576,4,0)</f>
        <v>便利生活</v>
      </c>
      <c r="E535" s="16" t="str">
        <f>VLOOKUP(B535,總表!$1:$1048576,5,0)</f>
        <v>國中組</v>
      </c>
      <c r="F535" s="16" t="str">
        <f>VLOOKUP(B535,總表!$1:$1048576,3,0)</f>
        <v>臺北市</v>
      </c>
      <c r="G535" s="16" t="str">
        <f>VLOOKUP(B535,總表!$1:$1048576,6,0)</f>
        <v>林家禾</v>
      </c>
      <c r="H535" s="16" t="str">
        <f>VLOOKUP(B535,總表!$1:$1048576,7,0)</f>
        <v>臺北市立石牌國民中學</v>
      </c>
      <c r="I535" s="16" t="str">
        <f>VLOOKUP(B535,總表!$1:$1048576,8,0)</f>
        <v>游力愷</v>
      </c>
      <c r="J535" s="16" t="str">
        <f>VLOOKUP(B535,總表!$1:$1048576,9,0)</f>
        <v>臺北市立石牌國民中學</v>
      </c>
      <c r="K535" s="16" t="str">
        <f>VLOOKUP(B535,總表!$1:$1048576,10,0)</f>
        <v>陳禹彤</v>
      </c>
      <c r="L535" s="16" t="str">
        <f>VLOOKUP(B535,總表!$1:$1048576,11,0)</f>
        <v>臺北市立石牌國民中學</v>
      </c>
      <c r="M535" s="16" t="str">
        <f>VLOOKUP(B535,總表!$1:$1048576,12,0)</f>
        <v>陳逸澤</v>
      </c>
      <c r="N535" s="16" t="str">
        <f>VLOOKUP(B535,總表!$1:$1048576,13,0)</f>
        <v>臺北市立石牌國民中學</v>
      </c>
      <c r="O535" s="16" t="str">
        <f>VLOOKUP(B535,總表!$1:$1048576,14,0)</f>
        <v>陳妤蓁</v>
      </c>
      <c r="P535" s="16" t="str">
        <f>VLOOKUP(B535,總表!$1:$1048576,15,0)</f>
        <v>臺北市立明德國民中學</v>
      </c>
      <c r="Q535" s="16" t="str">
        <f>VLOOKUP(B535,總表!$1:$1048576,16,0)</f>
        <v>黃絜琳</v>
      </c>
      <c r="R535" s="16" t="str">
        <f>VLOOKUP(B535,總表!$1:$1048576,17,0)</f>
        <v>臺北市立石牌國民中學</v>
      </c>
    </row>
    <row r="536" spans="1:18" ht="17.399999999999999" x14ac:dyDescent="0.3">
      <c r="A536" s="30" t="s">
        <v>3494</v>
      </c>
      <c r="B536" s="13" t="s">
        <v>1043</v>
      </c>
      <c r="C536" s="10" t="str">
        <f>VLOOKUP(B536,總表!$1:$1048576,2,0)</f>
        <v xml:space="preserve">智能常溫保鮮盒 </v>
      </c>
      <c r="D536" s="16" t="str">
        <f>VLOOKUP(B536,總表!$1:$1048576,4,0)</f>
        <v>便利生活</v>
      </c>
      <c r="E536" s="16" t="str">
        <f>VLOOKUP(B536,總表!$1:$1048576,5,0)</f>
        <v>國中組</v>
      </c>
      <c r="F536" s="16" t="str">
        <f>VLOOKUP(B536,總表!$1:$1048576,3,0)</f>
        <v>花蓮縣</v>
      </c>
      <c r="G536" s="16" t="str">
        <f>VLOOKUP(B536,總表!$1:$1048576,6,0)</f>
        <v>洪靖甯</v>
      </c>
      <c r="H536" s="16" t="str">
        <f>VLOOKUP(B536,總表!$1:$1048576,7,0)</f>
        <v>壽豐國中</v>
      </c>
      <c r="I536" s="16" t="str">
        <f>VLOOKUP(B536,總表!$1:$1048576,8,0)</f>
        <v>吳語涵</v>
      </c>
      <c r="J536" s="16" t="str">
        <f>VLOOKUP(B536,總表!$1:$1048576,9,0)</f>
        <v>壽豐國中</v>
      </c>
      <c r="K536" s="16" t="str">
        <f>VLOOKUP(B536,總表!$1:$1048576,10,0)</f>
        <v xml:space="preserve">陳怡柔 </v>
      </c>
      <c r="L536" s="16" t="str">
        <f>VLOOKUP(B536,總表!$1:$1048576,11,0)</f>
        <v>壽豐國中</v>
      </c>
      <c r="M536" s="16" t="str">
        <f>VLOOKUP(B536,總表!$1:$1048576,12,0)</f>
        <v>李恩銘</v>
      </c>
      <c r="N536" s="16" t="str">
        <f>VLOOKUP(B536,總表!$1:$1048576,13,0)</f>
        <v xml:space="preserve">壽豐國中  </v>
      </c>
      <c r="O536" s="16" t="str">
        <f>VLOOKUP(B536,總表!$1:$1048576,14,0)</f>
        <v>盧怡伶</v>
      </c>
      <c r="P536" s="16" t="str">
        <f>VLOOKUP(B536,總表!$1:$1048576,15,0)</f>
        <v xml:space="preserve">壽豐國中  </v>
      </c>
      <c r="Q536" s="16" t="str">
        <f>VLOOKUP(B536,總表!$1:$1048576,16,0)</f>
        <v>蕭品瑜</v>
      </c>
      <c r="R536" s="16" t="str">
        <f>VLOOKUP(B536,總表!$1:$1048576,17,0)</f>
        <v xml:space="preserve">壽豐國中 </v>
      </c>
    </row>
    <row r="537" spans="1:18" ht="17.399999999999999" x14ac:dyDescent="0.3">
      <c r="A537" s="22" t="s">
        <v>3495</v>
      </c>
      <c r="B537" s="13" t="s">
        <v>1230</v>
      </c>
      <c r="C537" s="10" t="str">
        <f>VLOOKUP(B537,總表!$1:$1048576,2,0)</f>
        <v>太空無氧淨水：永續生態循環系統</v>
      </c>
      <c r="D537" s="21" t="str">
        <f>VLOOKUP(B537,總表!$1:$1048576,4,0)</f>
        <v>前瞻/工業設計技術</v>
      </c>
      <c r="E537" s="16" t="str">
        <f>VLOOKUP(B537,總表!$1:$1048576,5,0)</f>
        <v>國中組</v>
      </c>
      <c r="F537" s="16" t="str">
        <f>VLOOKUP(B537,總表!$1:$1048576,3,0)</f>
        <v>桃園市</v>
      </c>
      <c r="G537" s="16" t="str">
        <f>VLOOKUP(B537,總表!$1:$1048576,6,0)</f>
        <v>吳宥翔</v>
      </c>
      <c r="H537" s="16" t="str">
        <f>VLOOKUP(B537,總表!$1:$1048576,7,0)</f>
        <v>桃園市立建國國民中學</v>
      </c>
      <c r="I537" s="16" t="str">
        <f>VLOOKUP(B537,總表!$1:$1048576,8,0)</f>
        <v>陳柏鈞</v>
      </c>
      <c r="J537" s="16" t="str">
        <f>VLOOKUP(B537,總表!$1:$1048576,9,0)</f>
        <v>桃園市立建國國民中學</v>
      </c>
      <c r="K537" s="16" t="str">
        <f>VLOOKUP(B537,總表!$1:$1048576,10,0)</f>
        <v>徐晨軒</v>
      </c>
      <c r="L537" s="16" t="str">
        <f>VLOOKUP(B537,總表!$1:$1048576,11,0)</f>
        <v>桃園市立建國國民中學</v>
      </c>
      <c r="M537" s="16" t="str">
        <f>VLOOKUP(B537,總表!$1:$1048576,12,0)</f>
        <v>許惠盈</v>
      </c>
      <c r="N537" s="16" t="str">
        <f>VLOOKUP(B537,總表!$1:$1048576,13,0)</f>
        <v>桃園市立建國國民中學</v>
      </c>
      <c r="O537" s="16" t="str">
        <f>VLOOKUP(B537,總表!$1:$1048576,14,0)</f>
        <v>趙修娥</v>
      </c>
      <c r="P537" s="16" t="str">
        <f>VLOOKUP(B537,總表!$1:$1048576,15,0)</f>
        <v>新北市樹林國小</v>
      </c>
      <c r="Q537" s="16">
        <f>VLOOKUP(B537,總表!$1:$1048576,16,0)</f>
        <v>0</v>
      </c>
      <c r="R537" s="16">
        <f>VLOOKUP(B537,總表!$1:$1048576,17,0)</f>
        <v>0</v>
      </c>
    </row>
    <row r="538" spans="1:18" ht="17.399999999999999" x14ac:dyDescent="0.3">
      <c r="A538" s="22" t="s">
        <v>3495</v>
      </c>
      <c r="B538" s="13" t="s">
        <v>1155</v>
      </c>
      <c r="C538" s="10" t="str">
        <f>VLOOKUP(B538,總表!$1:$1048576,2,0)</f>
        <v>水中垃圾收集船</v>
      </c>
      <c r="D538" s="21" t="str">
        <f>VLOOKUP(B538,總表!$1:$1048576,4,0)</f>
        <v>前瞻/工業設計技術</v>
      </c>
      <c r="E538" s="16" t="str">
        <f>VLOOKUP(B538,總表!$1:$1048576,5,0)</f>
        <v>國中組</v>
      </c>
      <c r="F538" s="16" t="str">
        <f>VLOOKUP(B538,總表!$1:$1048576,3,0)</f>
        <v>雲林縣</v>
      </c>
      <c r="G538" s="16" t="str">
        <f>VLOOKUP(B538,總表!$1:$1048576,6,0)</f>
        <v>黃怡甄</v>
      </c>
      <c r="H538" s="16" t="str">
        <f>VLOOKUP(B538,總表!$1:$1048576,7,0)</f>
        <v>宜梧國中</v>
      </c>
      <c r="I538" s="16" t="str">
        <f>VLOOKUP(B538,總表!$1:$1048576,8,0)</f>
        <v>吳咨言</v>
      </c>
      <c r="J538" s="16" t="str">
        <f>VLOOKUP(B538,總表!$1:$1048576,9,0)</f>
        <v>宜梧國中</v>
      </c>
      <c r="K538" s="16" t="str">
        <f>VLOOKUP(B538,總表!$1:$1048576,10,0)</f>
        <v>陳勇霖</v>
      </c>
      <c r="L538" s="16" t="str">
        <f>VLOOKUP(B538,總表!$1:$1048576,11,0)</f>
        <v>宜梧國中</v>
      </c>
      <c r="M538" s="16" t="str">
        <f>VLOOKUP(B538,總表!$1:$1048576,12,0)</f>
        <v>陳尚民</v>
      </c>
      <c r="N538" s="16" t="str">
        <f>VLOOKUP(B538,總表!$1:$1048576,13,0)</f>
        <v>雲林縣立宜梧國中</v>
      </c>
      <c r="O538" s="16">
        <f>VLOOKUP(B538,總表!$1:$1048576,14,0)</f>
        <v>0</v>
      </c>
      <c r="P538" s="16">
        <f>VLOOKUP(B538,總表!$1:$1048576,15,0)</f>
        <v>0</v>
      </c>
      <c r="Q538" s="16">
        <f>VLOOKUP(B538,總表!$1:$1048576,16,0)</f>
        <v>0</v>
      </c>
      <c r="R538" s="16">
        <f>VLOOKUP(B538,總表!$1:$1048576,17,0)</f>
        <v>0</v>
      </c>
    </row>
    <row r="539" spans="1:18" ht="17.399999999999999" x14ac:dyDescent="0.3">
      <c r="A539" s="22" t="s">
        <v>3495</v>
      </c>
      <c r="B539" s="13" t="s">
        <v>1165</v>
      </c>
      <c r="C539" s="10" t="str">
        <f>VLOOKUP(B539,總表!$1:$1048576,2,0)</f>
        <v>碳捕捉綠能發電系統</v>
      </c>
      <c r="D539" s="21" t="str">
        <f>VLOOKUP(B539,總表!$1:$1048576,4,0)</f>
        <v>前瞻/工業設計技術</v>
      </c>
      <c r="E539" s="16" t="str">
        <f>VLOOKUP(B539,總表!$1:$1048576,5,0)</f>
        <v>國中組</v>
      </c>
      <c r="F539" s="16" t="str">
        <f>VLOOKUP(B539,總表!$1:$1048576,3,0)</f>
        <v>臺中市</v>
      </c>
      <c r="G539" s="16" t="str">
        <f>VLOOKUP(B539,總表!$1:$1048576,6,0)</f>
        <v>黃廉壹</v>
      </c>
      <c r="H539" s="16" t="str">
        <f>VLOOKUP(B539,總表!$1:$1048576,7,0)</f>
        <v>臺中市立五權國民中學</v>
      </c>
      <c r="I539" s="16" t="str">
        <f>VLOOKUP(B539,總表!$1:$1048576,8,0)</f>
        <v>曾暄喨</v>
      </c>
      <c r="J539" s="16" t="str">
        <f>VLOOKUP(B539,總表!$1:$1048576,9,0)</f>
        <v>臺中市私立衛道高級中學</v>
      </c>
      <c r="K539" s="16" t="str">
        <f>VLOOKUP(B539,總表!$1:$1048576,10,0)</f>
        <v>黃靖騰</v>
      </c>
      <c r="L539" s="16" t="str">
        <f>VLOOKUP(B539,總表!$1:$1048576,11,0)</f>
        <v>彰化縣立陽明國民中學</v>
      </c>
      <c r="M539" s="16" t="str">
        <f>VLOOKUP(B539,總表!$1:$1048576,12,0)</f>
        <v>羅維權</v>
      </c>
      <c r="N539" s="16" t="str">
        <f>VLOOKUP(B539,總表!$1:$1048576,13,0)</f>
        <v>臺中市立五權國民中學</v>
      </c>
      <c r="O539" s="16">
        <f>VLOOKUP(B539,總表!$1:$1048576,14,0)</f>
        <v>0</v>
      </c>
      <c r="P539" s="16">
        <f>VLOOKUP(B539,總表!$1:$1048576,15,0)</f>
        <v>0</v>
      </c>
      <c r="Q539" s="16">
        <f>VLOOKUP(B539,總表!$1:$1048576,16,0)</f>
        <v>0</v>
      </c>
      <c r="R539" s="16">
        <f>VLOOKUP(B539,總表!$1:$1048576,17,0)</f>
        <v>0</v>
      </c>
    </row>
    <row r="540" spans="1:18" ht="17.399999999999999" x14ac:dyDescent="0.3">
      <c r="A540" s="22" t="s">
        <v>3495</v>
      </c>
      <c r="B540" s="13" t="s">
        <v>1239</v>
      </c>
      <c r="C540" s="10" t="str">
        <f>VLOOKUP(B540,總表!$1:$1048576,2,0)</f>
        <v>太空農場</v>
      </c>
      <c r="D540" s="21" t="str">
        <f>VLOOKUP(B540,總表!$1:$1048576,4,0)</f>
        <v>前瞻/工業設計技術</v>
      </c>
      <c r="E540" s="16" t="str">
        <f>VLOOKUP(B540,總表!$1:$1048576,5,0)</f>
        <v>國中組</v>
      </c>
      <c r="F540" s="16" t="str">
        <f>VLOOKUP(B540,總表!$1:$1048576,3,0)</f>
        <v>花蓮縣</v>
      </c>
      <c r="G540" s="16" t="str">
        <f>VLOOKUP(B540,總表!$1:$1048576,6,0)</f>
        <v>陳泰元</v>
      </c>
      <c r="H540" s="16" t="str">
        <f>VLOOKUP(B540,總表!$1:$1048576,7,0)</f>
        <v>花蓮自強國中</v>
      </c>
      <c r="I540" s="16" t="str">
        <f>VLOOKUP(B540,總表!$1:$1048576,8,0)</f>
        <v>范瑜庭</v>
      </c>
      <c r="J540" s="16" t="str">
        <f>VLOOKUP(B540,總表!$1:$1048576,9,0)</f>
        <v>花蓮自強國中</v>
      </c>
      <c r="K540" s="16" t="str">
        <f>VLOOKUP(B540,總表!$1:$1048576,10,0)</f>
        <v>張秉洋</v>
      </c>
      <c r="L540" s="16" t="str">
        <f>VLOOKUP(B540,總表!$1:$1048576,11,0)</f>
        <v>花蓮自強國中</v>
      </c>
      <c r="M540" s="16" t="str">
        <f>VLOOKUP(B540,總表!$1:$1048576,12,0)</f>
        <v>李漢昌</v>
      </c>
      <c r="N540" s="16" t="str">
        <f>VLOOKUP(B540,總表!$1:$1048576,13,0)</f>
        <v>國立花蓮高中</v>
      </c>
      <c r="O540" s="16" t="str">
        <f>VLOOKUP(B540,總表!$1:$1048576,14,0)</f>
        <v>陳怡安</v>
      </c>
      <c r="P540" s="16" t="str">
        <f>VLOOKUP(B540,總表!$1:$1048576,15,0)</f>
        <v>花蓮縣立自強國中</v>
      </c>
      <c r="Q540" s="16">
        <f>VLOOKUP(B540,總表!$1:$1048576,16,0)</f>
        <v>0</v>
      </c>
      <c r="R540" s="16">
        <f>VLOOKUP(B540,總表!$1:$1048576,17,0)</f>
        <v>0</v>
      </c>
    </row>
    <row r="541" spans="1:18" ht="17.399999999999999" x14ac:dyDescent="0.3">
      <c r="A541" s="22" t="s">
        <v>3495</v>
      </c>
      <c r="B541" s="13" t="s">
        <v>1160</v>
      </c>
      <c r="C541" s="10" t="str">
        <f>VLOOKUP(B541,總表!$1:$1048576,2,0)</f>
        <v>溼地微生物燃料電池</v>
      </c>
      <c r="D541" s="21" t="str">
        <f>VLOOKUP(B541,總表!$1:$1048576,4,0)</f>
        <v>前瞻/工業設計技術</v>
      </c>
      <c r="E541" s="16" t="str">
        <f>VLOOKUP(B541,總表!$1:$1048576,5,0)</f>
        <v>國中組</v>
      </c>
      <c r="F541" s="16" t="str">
        <f>VLOOKUP(B541,總表!$1:$1048576,3,0)</f>
        <v>雲林縣</v>
      </c>
      <c r="G541" s="16" t="str">
        <f>VLOOKUP(B541,總表!$1:$1048576,6,0)</f>
        <v>鄭沛欣</v>
      </c>
      <c r="H541" s="16" t="str">
        <f>VLOOKUP(B541,總表!$1:$1048576,7,0)</f>
        <v>宜梧國中</v>
      </c>
      <c r="I541" s="16" t="str">
        <f>VLOOKUP(B541,總表!$1:$1048576,8,0)</f>
        <v>李柏峻</v>
      </c>
      <c r="J541" s="16" t="str">
        <f>VLOOKUP(B541,總表!$1:$1048576,9,0)</f>
        <v>宜梧國中</v>
      </c>
      <c r="K541" s="16" t="str">
        <f>VLOOKUP(B541,總表!$1:$1048576,10,0)</f>
        <v>李祐丞</v>
      </c>
      <c r="L541" s="16" t="str">
        <f>VLOOKUP(B541,總表!$1:$1048576,11,0)</f>
        <v>宜梧國中</v>
      </c>
      <c r="M541" s="16" t="str">
        <f>VLOOKUP(B541,總表!$1:$1048576,12,0)</f>
        <v>陳尚民</v>
      </c>
      <c r="N541" s="16" t="str">
        <f>VLOOKUP(B541,總表!$1:$1048576,13,0)</f>
        <v>雲林縣立宜梧國中</v>
      </c>
      <c r="O541" s="16">
        <f>VLOOKUP(B541,總表!$1:$1048576,14,0)</f>
        <v>0</v>
      </c>
      <c r="P541" s="16">
        <f>VLOOKUP(B541,總表!$1:$1048576,15,0)</f>
        <v>0</v>
      </c>
      <c r="Q541" s="16">
        <f>VLOOKUP(B541,總表!$1:$1048576,16,0)</f>
        <v>0</v>
      </c>
      <c r="R541" s="16">
        <f>VLOOKUP(B541,總表!$1:$1048576,17,0)</f>
        <v>0</v>
      </c>
    </row>
    <row r="542" spans="1:18" ht="17.399999999999999" x14ac:dyDescent="0.3">
      <c r="A542" s="22" t="s">
        <v>3495</v>
      </c>
      <c r="B542" s="13" t="s">
        <v>1200</v>
      </c>
      <c r="C542" s="10" t="str">
        <f>VLOOKUP(B542,總表!$1:$1048576,2,0)</f>
        <v>房子由太陽能板製造</v>
      </c>
      <c r="D542" s="21" t="str">
        <f>VLOOKUP(B542,總表!$1:$1048576,4,0)</f>
        <v>前瞻/工業設計技術</v>
      </c>
      <c r="E542" s="16" t="str">
        <f>VLOOKUP(B542,總表!$1:$1048576,5,0)</f>
        <v>國中組</v>
      </c>
      <c r="F542" s="16" t="str">
        <f>VLOOKUP(B542,總表!$1:$1048576,3,0)</f>
        <v>新北市</v>
      </c>
      <c r="G542" s="16" t="str">
        <f>VLOOKUP(B542,總表!$1:$1048576,6,0)</f>
        <v>楊騰元</v>
      </c>
      <c r="H542" s="16" t="str">
        <f>VLOOKUP(B542,總表!$1:$1048576,7,0)</f>
        <v>新北市南山高級中學</v>
      </c>
      <c r="I542" s="16" t="str">
        <f>VLOOKUP(B542,總表!$1:$1048576,8,0)</f>
        <v>簡伯哲</v>
      </c>
      <c r="J542" s="16" t="str">
        <f>VLOOKUP(B542,總表!$1:$1048576,9,0)</f>
        <v>新北市南山高級中學</v>
      </c>
      <c r="K542" s="16">
        <f>VLOOKUP(B542,總表!$1:$1048576,10,0)</f>
        <v>0</v>
      </c>
      <c r="L542" s="16">
        <f>VLOOKUP(B542,總表!$1:$1048576,11,0)</f>
        <v>0</v>
      </c>
      <c r="M542" s="16" t="str">
        <f>VLOOKUP(B542,總表!$1:$1048576,12,0)</f>
        <v>林政煌</v>
      </c>
      <c r="N542" s="16" t="str">
        <f>VLOOKUP(B542,總表!$1:$1048576,13,0)</f>
        <v>新北市南山高級中學</v>
      </c>
      <c r="O542" s="16">
        <f>VLOOKUP(B542,總表!$1:$1048576,14,0)</f>
        <v>0</v>
      </c>
      <c r="P542" s="16">
        <f>VLOOKUP(B542,總表!$1:$1048576,15,0)</f>
        <v>0</v>
      </c>
      <c r="Q542" s="16">
        <f>VLOOKUP(B542,總表!$1:$1048576,16,0)</f>
        <v>0</v>
      </c>
      <c r="R542" s="16">
        <f>VLOOKUP(B542,總表!$1:$1048576,17,0)</f>
        <v>0</v>
      </c>
    </row>
    <row r="543" spans="1:18" ht="17.399999999999999" x14ac:dyDescent="0.3">
      <c r="A543" s="22" t="s">
        <v>3495</v>
      </c>
      <c r="B543" s="13" t="s">
        <v>1196</v>
      </c>
      <c r="C543" s="10" t="str">
        <f>VLOOKUP(B543,總表!$1:$1048576,2,0)</f>
        <v>監控空氣品質結合IOT裝置</v>
      </c>
      <c r="D543" s="21" t="str">
        <f>VLOOKUP(B543,總表!$1:$1048576,4,0)</f>
        <v>前瞻/工業設計技術</v>
      </c>
      <c r="E543" s="16" t="str">
        <f>VLOOKUP(B543,總表!$1:$1048576,5,0)</f>
        <v>國中組</v>
      </c>
      <c r="F543" s="16" t="str">
        <f>VLOOKUP(B543,總表!$1:$1048576,3,0)</f>
        <v>新北市</v>
      </c>
      <c r="G543" s="16" t="str">
        <f>VLOOKUP(B543,總表!$1:$1048576,6,0)</f>
        <v>朱品潔</v>
      </c>
      <c r="H543" s="16" t="str">
        <f>VLOOKUP(B543,總表!$1:$1048576,7,0)</f>
        <v>新北市南山高級中學</v>
      </c>
      <c r="I543" s="16" t="str">
        <f>VLOOKUP(B543,總表!$1:$1048576,8,0)</f>
        <v>謝昀軒</v>
      </c>
      <c r="J543" s="16" t="str">
        <f>VLOOKUP(B543,總表!$1:$1048576,9,0)</f>
        <v>新北市南山高級中學</v>
      </c>
      <c r="K543" s="16">
        <f>VLOOKUP(B543,總表!$1:$1048576,10,0)</f>
        <v>0</v>
      </c>
      <c r="L543" s="16">
        <f>VLOOKUP(B543,總表!$1:$1048576,11,0)</f>
        <v>0</v>
      </c>
      <c r="M543" s="16" t="str">
        <f>VLOOKUP(B543,總表!$1:$1048576,12,0)</f>
        <v>林政煌</v>
      </c>
      <c r="N543" s="16" t="str">
        <f>VLOOKUP(B543,總表!$1:$1048576,13,0)</f>
        <v>新北市南山高級中學</v>
      </c>
      <c r="O543" s="16">
        <f>VLOOKUP(B543,總表!$1:$1048576,14,0)</f>
        <v>0</v>
      </c>
      <c r="P543" s="16">
        <f>VLOOKUP(B543,總表!$1:$1048576,15,0)</f>
        <v>0</v>
      </c>
      <c r="Q543" s="16">
        <f>VLOOKUP(B543,總表!$1:$1048576,16,0)</f>
        <v>0</v>
      </c>
      <c r="R543" s="16">
        <f>VLOOKUP(B543,總表!$1:$1048576,17,0)</f>
        <v>0</v>
      </c>
    </row>
    <row r="544" spans="1:18" ht="17.399999999999999" x14ac:dyDescent="0.3">
      <c r="A544" s="22" t="s">
        <v>3495</v>
      </c>
      <c r="B544" s="13" t="s">
        <v>1142</v>
      </c>
      <c r="C544" s="10" t="str">
        <f>VLOOKUP(B544,總表!$1:$1048576,2,0)</f>
        <v>冰霜流動</v>
      </c>
      <c r="D544" s="21" t="str">
        <f>VLOOKUP(B544,總表!$1:$1048576,4,0)</f>
        <v>前瞻/工業設計技術</v>
      </c>
      <c r="E544" s="16" t="str">
        <f>VLOOKUP(B544,總表!$1:$1048576,5,0)</f>
        <v>國中組</v>
      </c>
      <c r="F544" s="16" t="str">
        <f>VLOOKUP(B544,總表!$1:$1048576,3,0)</f>
        <v>屏東縣</v>
      </c>
      <c r="G544" s="16" t="str">
        <f>VLOOKUP(B544,總表!$1:$1048576,6,0)</f>
        <v>張勻瀚</v>
      </c>
      <c r="H544" s="16" t="str">
        <f>VLOOKUP(B544,總表!$1:$1048576,7,0)</f>
        <v>屏東縣中正國中</v>
      </c>
      <c r="I544" s="16" t="str">
        <f>VLOOKUP(B544,總表!$1:$1048576,8,0)</f>
        <v>許昶暻</v>
      </c>
      <c r="J544" s="16" t="str">
        <f>VLOOKUP(B544,總表!$1:$1048576,9,0)</f>
        <v>屏東縣中正國中</v>
      </c>
      <c r="K544" s="16">
        <f>VLOOKUP(B544,總表!$1:$1048576,10,0)</f>
        <v>0</v>
      </c>
      <c r="L544" s="16">
        <f>VLOOKUP(B544,總表!$1:$1048576,11,0)</f>
        <v>0</v>
      </c>
      <c r="M544" s="16">
        <f>VLOOKUP(B544,總表!$1:$1048576,12,0)</f>
        <v>0</v>
      </c>
      <c r="N544" s="16">
        <f>VLOOKUP(B544,總表!$1:$1048576,13,0)</f>
        <v>0</v>
      </c>
      <c r="O544" s="16" t="str">
        <f>VLOOKUP(B544,總表!$1:$1048576,14,0)</f>
        <v>林錦聰</v>
      </c>
      <c r="P544" s="16" t="str">
        <f>VLOOKUP(B544,總表!$1:$1048576,15,0)</f>
        <v>屏東縣中正國中</v>
      </c>
      <c r="Q544" s="16">
        <f>VLOOKUP(B544,總表!$1:$1048576,16,0)</f>
        <v>0</v>
      </c>
      <c r="R544" s="16">
        <f>VLOOKUP(B544,總表!$1:$1048576,17,0)</f>
        <v>0</v>
      </c>
    </row>
    <row r="545" spans="1:18" ht="17.399999999999999" x14ac:dyDescent="0.3">
      <c r="A545" s="25" t="s">
        <v>3492</v>
      </c>
      <c r="B545" s="13" t="s">
        <v>1218</v>
      </c>
      <c r="C545" s="10" t="str">
        <f>VLOOKUP(B545,總表!$1:$1048576,2,0)</f>
        <v>公路分隔島發電系統</v>
      </c>
      <c r="D545" s="21" t="str">
        <f>VLOOKUP(B545,總表!$1:$1048576,4,0)</f>
        <v>前瞻/工業設計技術</v>
      </c>
      <c r="E545" s="16" t="str">
        <f>VLOOKUP(B545,總表!$1:$1048576,5,0)</f>
        <v>國中組</v>
      </c>
      <c r="F545" s="16" t="str">
        <f>VLOOKUP(B545,總表!$1:$1048576,3,0)</f>
        <v>高雄市</v>
      </c>
      <c r="G545" s="16" t="str">
        <f>VLOOKUP(B545,總表!$1:$1048576,6,0)</f>
        <v>邱柏彥</v>
      </c>
      <c r="H545" s="16" t="str">
        <f>VLOOKUP(B545,總表!$1:$1048576,7,0)</f>
        <v>高雄市立前金國中</v>
      </c>
      <c r="I545" s="16" t="str">
        <f>VLOOKUP(B545,總表!$1:$1048576,8,0)</f>
        <v>郭峻瑜</v>
      </c>
      <c r="J545" s="16" t="str">
        <f>VLOOKUP(B545,總表!$1:$1048576,9,0)</f>
        <v>高雄市立前金國中</v>
      </c>
      <c r="K545" s="16" t="str">
        <f>VLOOKUP(B545,總表!$1:$1048576,10,0)</f>
        <v>李品辰</v>
      </c>
      <c r="L545" s="16" t="str">
        <f>VLOOKUP(B545,總表!$1:$1048576,11,0)</f>
        <v>高雄市立前金國中</v>
      </c>
      <c r="M545" s="16" t="str">
        <f>VLOOKUP(B545,總表!$1:$1048576,12,0)</f>
        <v xml:space="preserve">王銘輝 </v>
      </c>
      <c r="N545" s="16" t="str">
        <f>VLOOKUP(B545,總表!$1:$1048576,13,0)</f>
        <v>高雄市立前金國中</v>
      </c>
      <c r="O545" s="16" t="str">
        <f>VLOOKUP(B545,總表!$1:$1048576,14,0)</f>
        <v>殷宏良</v>
      </c>
      <c r="P545" s="16" t="str">
        <f>VLOOKUP(B545,總表!$1:$1048576,15,0)</f>
        <v>高雄市立前金國中</v>
      </c>
      <c r="Q545" s="16" t="str">
        <f>VLOOKUP(B545,總表!$1:$1048576,16,0)</f>
        <v>曾紫純</v>
      </c>
      <c r="R545" s="16" t="str">
        <f>VLOOKUP(B545,總表!$1:$1048576,17,0)</f>
        <v>高雄市立前金國中</v>
      </c>
    </row>
    <row r="546" spans="1:18" ht="17.399999999999999" x14ac:dyDescent="0.3">
      <c r="A546" s="25" t="s">
        <v>3492</v>
      </c>
      <c r="B546" s="13" t="s">
        <v>1212</v>
      </c>
      <c r="C546" s="10" t="str">
        <f>VLOOKUP(B546,總表!$1:$1048576,2,0)</f>
        <v>電阻式漏水警示系統</v>
      </c>
      <c r="D546" s="21" t="str">
        <f>VLOOKUP(B546,總表!$1:$1048576,4,0)</f>
        <v>前瞻/工業設計技術</v>
      </c>
      <c r="E546" s="16" t="str">
        <f>VLOOKUP(B546,總表!$1:$1048576,5,0)</f>
        <v>國中組</v>
      </c>
      <c r="F546" s="16" t="str">
        <f>VLOOKUP(B546,總表!$1:$1048576,3,0)</f>
        <v>基隆市</v>
      </c>
      <c r="G546" s="16" t="str">
        <f>VLOOKUP(B546,總表!$1:$1048576,6,0)</f>
        <v>賴容瑢</v>
      </c>
      <c r="H546" s="16" t="str">
        <f>VLOOKUP(B546,總表!$1:$1048576,7,0)</f>
        <v>基隆市立銘傳國中</v>
      </c>
      <c r="I546" s="16" t="str">
        <f>VLOOKUP(B546,總表!$1:$1048576,8,0)</f>
        <v>呂緹嫣</v>
      </c>
      <c r="J546" s="16" t="str">
        <f>VLOOKUP(B546,總表!$1:$1048576,9,0)</f>
        <v>基隆市立銘傳國中</v>
      </c>
      <c r="K546" s="16" t="str">
        <f>VLOOKUP(B546,總表!$1:$1048576,10,0)</f>
        <v>曾紫晴</v>
      </c>
      <c r="L546" s="16" t="str">
        <f>VLOOKUP(B546,總表!$1:$1048576,11,0)</f>
        <v>基隆市立銘傳國中</v>
      </c>
      <c r="M546" s="16" t="str">
        <f>VLOOKUP(B546,總表!$1:$1048576,12,0)</f>
        <v>李健次</v>
      </c>
      <c r="N546" s="16" t="str">
        <f>VLOOKUP(B546,總表!$1:$1048576,13,0)</f>
        <v>基隆市立銘傳國中</v>
      </c>
      <c r="O546" s="16" t="str">
        <f>VLOOKUP(B546,總表!$1:$1048576,14,0)</f>
        <v>劉珠玲</v>
      </c>
      <c r="P546" s="16" t="str">
        <f>VLOOKUP(B546,總表!$1:$1048576,15,0)</f>
        <v>基隆市立銘傳國中</v>
      </c>
      <c r="Q546" s="16" t="str">
        <f>VLOOKUP(B546,總表!$1:$1048576,16,0)</f>
        <v xml:space="preserve"> 沈容聞 </v>
      </c>
      <c r="R546" s="16" t="str">
        <f>VLOOKUP(B546,總表!$1:$1048576,17,0)</f>
        <v>基隆市立銘傳國中</v>
      </c>
    </row>
    <row r="547" spans="1:18" ht="17.399999999999999" x14ac:dyDescent="0.3">
      <c r="A547" s="28" t="s">
        <v>3493</v>
      </c>
      <c r="B547" s="13" t="s">
        <v>1190</v>
      </c>
      <c r="C547" s="10" t="str">
        <f>VLOOKUP(B547,總表!$1:$1048576,2,0)</f>
        <v>智慧雙控制離心式無段變速微水力發電系統</v>
      </c>
      <c r="D547" s="21" t="str">
        <f>VLOOKUP(B547,總表!$1:$1048576,4,0)</f>
        <v>前瞻/工業設計技術</v>
      </c>
      <c r="E547" s="16" t="str">
        <f>VLOOKUP(B547,總表!$1:$1048576,5,0)</f>
        <v>國中組</v>
      </c>
      <c r="F547" s="16" t="str">
        <f>VLOOKUP(B547,總表!$1:$1048576,3,0)</f>
        <v>雲林縣</v>
      </c>
      <c r="G547" s="16" t="str">
        <f>VLOOKUP(B547,總表!$1:$1048576,6,0)</f>
        <v>鍾苡梣</v>
      </c>
      <c r="H547" s="16" t="str">
        <f>VLOOKUP(B547,總表!$1:$1048576,7,0)</f>
        <v>雲林縣私立正心高級中學（國中部）</v>
      </c>
      <c r="I547" s="16" t="str">
        <f>VLOOKUP(B547,總表!$1:$1048576,8,0)</f>
        <v>周姿妍</v>
      </c>
      <c r="J547" s="16" t="str">
        <f>VLOOKUP(B547,總表!$1:$1048576,9,0)</f>
        <v>雲林縣私立正心高級中學（國中部）</v>
      </c>
      <c r="K547" s="16">
        <f>VLOOKUP(B547,總表!$1:$1048576,10,0)</f>
        <v>0</v>
      </c>
      <c r="L547" s="16">
        <f>VLOOKUP(B547,總表!$1:$1048576,11,0)</f>
        <v>0</v>
      </c>
      <c r="M547" s="16" t="str">
        <f>VLOOKUP(B547,總表!$1:$1048576,12,0)</f>
        <v>陳谹菲</v>
      </c>
      <c r="N547" s="16" t="str">
        <f>VLOOKUP(B547,總表!$1:$1048576,13,0)</f>
        <v>雲林縣私立正心高級中學（國中部）</v>
      </c>
      <c r="O547" s="16" t="str">
        <f>VLOOKUP(B547,總表!$1:$1048576,14,0)</f>
        <v>劉家齊</v>
      </c>
      <c r="P547" s="16" t="str">
        <f>VLOOKUP(B547,總表!$1:$1048576,15,0)</f>
        <v>正心中學</v>
      </c>
      <c r="Q547" s="16">
        <f>VLOOKUP(B547,總表!$1:$1048576,16,0)</f>
        <v>0</v>
      </c>
      <c r="R547" s="16">
        <f>VLOOKUP(B547,總表!$1:$1048576,17,0)</f>
        <v>0</v>
      </c>
    </row>
    <row r="548" spans="1:18" ht="17.399999999999999" x14ac:dyDescent="0.3">
      <c r="A548" s="28" t="s">
        <v>3493</v>
      </c>
      <c r="B548" s="13" t="s">
        <v>1223</v>
      </c>
      <c r="C548" s="10" t="str">
        <f>VLOOKUP(B548,總表!$1:$1048576,2,0)</f>
        <v>牡蠣殼淨零爐－金爐排氣碳捕捉系統</v>
      </c>
      <c r="D548" s="21" t="str">
        <f>VLOOKUP(B548,總表!$1:$1048576,4,0)</f>
        <v>前瞻/工業設計技術</v>
      </c>
      <c r="E548" s="16" t="str">
        <f>VLOOKUP(B548,總表!$1:$1048576,5,0)</f>
        <v>國中組</v>
      </c>
      <c r="F548" s="16" t="str">
        <f>VLOOKUP(B548,總表!$1:$1048576,3,0)</f>
        <v>彰化縣</v>
      </c>
      <c r="G548" s="16" t="str">
        <f>VLOOKUP(B548,總表!$1:$1048576,6,0)</f>
        <v>謝秉軒</v>
      </c>
      <c r="H548" s="16" t="str">
        <f>VLOOKUP(B548,總表!$1:$1048576,7,0)</f>
        <v>彰化縣立原斗國中小</v>
      </c>
      <c r="I548" s="16" t="str">
        <f>VLOOKUP(B548,總表!$1:$1048576,8,0)</f>
        <v>傅彥傑</v>
      </c>
      <c r="J548" s="16" t="str">
        <f>VLOOKUP(B548,總表!$1:$1048576,9,0)</f>
        <v>彰化縣立原斗國中小</v>
      </c>
      <c r="K548" s="16">
        <f>VLOOKUP(B548,總表!$1:$1048576,10,0)</f>
        <v>0</v>
      </c>
      <c r="L548" s="16">
        <f>VLOOKUP(B548,總表!$1:$1048576,11,0)</f>
        <v>0</v>
      </c>
      <c r="M548" s="16" t="str">
        <f>VLOOKUP(B548,總表!$1:$1048576,12,0)</f>
        <v>王文明</v>
      </c>
      <c r="N548" s="16" t="str">
        <f>VLOOKUP(B548,總表!$1:$1048576,13,0)</f>
        <v>彰化縣立原斗國民中小學</v>
      </c>
      <c r="O548" s="16">
        <f>VLOOKUP(B548,總表!$1:$1048576,14,0)</f>
        <v>0</v>
      </c>
      <c r="P548" s="16">
        <f>VLOOKUP(B548,總表!$1:$1048576,15,0)</f>
        <v>0</v>
      </c>
      <c r="Q548" s="16">
        <f>VLOOKUP(B548,總表!$1:$1048576,16,0)</f>
        <v>0</v>
      </c>
      <c r="R548" s="16">
        <f>VLOOKUP(B548,總表!$1:$1048576,17,0)</f>
        <v>0</v>
      </c>
    </row>
    <row r="549" spans="1:18" ht="17.399999999999999" x14ac:dyDescent="0.3">
      <c r="A549" s="28" t="s">
        <v>3493</v>
      </c>
      <c r="B549" s="13" t="s">
        <v>1206</v>
      </c>
      <c r="C549" s="10" t="str">
        <f>VLOOKUP(B549,總表!$1:$1048576,2,0)</f>
        <v>三源智控方陣</v>
      </c>
      <c r="D549" s="21" t="str">
        <f>VLOOKUP(B549,總表!$1:$1048576,4,0)</f>
        <v>前瞻/工業設計技術</v>
      </c>
      <c r="E549" s="16" t="str">
        <f>VLOOKUP(B549,總表!$1:$1048576,5,0)</f>
        <v>國中組</v>
      </c>
      <c r="F549" s="16" t="str">
        <f>VLOOKUP(B549,總表!$1:$1048576,3,0)</f>
        <v>桃園市</v>
      </c>
      <c r="G549" s="16" t="str">
        <f>VLOOKUP(B549,總表!$1:$1048576,6,0)</f>
        <v>黃歆媛</v>
      </c>
      <c r="H549" s="16" t="str">
        <f>VLOOKUP(B549,總表!$1:$1048576,7,0)</f>
        <v>經國國中</v>
      </c>
      <c r="I549" s="16" t="str">
        <f>VLOOKUP(B549,總表!$1:$1048576,8,0)</f>
        <v>林豈亦</v>
      </c>
      <c r="J549" s="16" t="str">
        <f>VLOOKUP(B549,總表!$1:$1048576,9,0)</f>
        <v>經國國中</v>
      </c>
      <c r="K549" s="16">
        <f>VLOOKUP(B549,總表!$1:$1048576,10,0)</f>
        <v>0</v>
      </c>
      <c r="L549" s="16">
        <f>VLOOKUP(B549,總表!$1:$1048576,11,0)</f>
        <v>0</v>
      </c>
      <c r="M549" s="16" t="str">
        <f>VLOOKUP(B549,總表!$1:$1048576,12,0)</f>
        <v>洪瑞聰</v>
      </c>
      <c r="N549" s="16" t="str">
        <f>VLOOKUP(B549,總表!$1:$1048576,13,0)</f>
        <v>桃園市立經國國民中學</v>
      </c>
      <c r="O549" s="16" t="str">
        <f>VLOOKUP(B549,總表!$1:$1048576,14,0)</f>
        <v>干宗平</v>
      </c>
      <c r="P549" s="16" t="str">
        <f>VLOOKUP(B549,總表!$1:$1048576,15,0)</f>
        <v>桃園市立經國國民中學</v>
      </c>
      <c r="Q549" s="16">
        <f>VLOOKUP(B549,總表!$1:$1048576,16,0)</f>
        <v>0</v>
      </c>
      <c r="R549" s="16">
        <f>VLOOKUP(B549,總表!$1:$1048576,17,0)</f>
        <v>0</v>
      </c>
    </row>
    <row r="550" spans="1:18" ht="17.399999999999999" x14ac:dyDescent="0.3">
      <c r="A550" s="28" t="s">
        <v>3493</v>
      </c>
      <c r="B550" s="13" t="s">
        <v>1178</v>
      </c>
      <c r="C550" s="10" t="str">
        <f>VLOOKUP(B550,總表!$1:$1048576,2,0)</f>
        <v>水域生態保護系統</v>
      </c>
      <c r="D550" s="21" t="str">
        <f>VLOOKUP(B550,總表!$1:$1048576,4,0)</f>
        <v>前瞻/工業設計技術</v>
      </c>
      <c r="E550" s="16" t="str">
        <f>VLOOKUP(B550,總表!$1:$1048576,5,0)</f>
        <v>國中組</v>
      </c>
      <c r="F550" s="16" t="str">
        <f>VLOOKUP(B550,總表!$1:$1048576,3,0)</f>
        <v>宜蘭縣</v>
      </c>
      <c r="G550" s="16" t="str">
        <f>VLOOKUP(B550,總表!$1:$1048576,6,0)</f>
        <v>陳奕溱</v>
      </c>
      <c r="H550" s="16" t="str">
        <f>VLOOKUP(B550,總表!$1:$1048576,7,0)</f>
        <v>宜蘭縣立國華國民中學</v>
      </c>
      <c r="I550" s="16" t="str">
        <f>VLOOKUP(B550,總表!$1:$1048576,8,0)</f>
        <v>洪允潔</v>
      </c>
      <c r="J550" s="16" t="str">
        <f>VLOOKUP(B550,總表!$1:$1048576,9,0)</f>
        <v>宜蘭縣立國華國民中學</v>
      </c>
      <c r="K550" s="16" t="str">
        <f>VLOOKUP(B550,總表!$1:$1048576,10,0)</f>
        <v>魏睿妤</v>
      </c>
      <c r="L550" s="16" t="str">
        <f>VLOOKUP(B550,總表!$1:$1048576,11,0)</f>
        <v>宜蘭縣立國華國民中學</v>
      </c>
      <c r="M550" s="16" t="str">
        <f>VLOOKUP(B550,總表!$1:$1048576,12,0)</f>
        <v>陳榮政</v>
      </c>
      <c r="N550" s="16" t="str">
        <f>VLOOKUP(B550,總表!$1:$1048576,13,0)</f>
        <v>宜蘭縣立國華國中</v>
      </c>
      <c r="O550" s="16" t="str">
        <f>VLOOKUP(B550,總表!$1:$1048576,14,0)</f>
        <v>沈志強</v>
      </c>
      <c r="P550" s="16" t="str">
        <f>VLOOKUP(B550,總表!$1:$1048576,15,0)</f>
        <v>宜蘭縣立國華國中</v>
      </c>
      <c r="Q550" s="16">
        <f>VLOOKUP(B550,總表!$1:$1048576,16,0)</f>
        <v>0</v>
      </c>
      <c r="R550" s="16">
        <f>VLOOKUP(B550,總表!$1:$1048576,17,0)</f>
        <v>0</v>
      </c>
    </row>
    <row r="551" spans="1:18" ht="17.399999999999999" x14ac:dyDescent="0.3">
      <c r="A551" s="30" t="s">
        <v>3494</v>
      </c>
      <c r="B551" s="13" t="s">
        <v>1174</v>
      </c>
      <c r="C551" s="10" t="str">
        <f>VLOOKUP(B551,總表!$1:$1048576,2,0)</f>
        <v>羽窩AI之家</v>
      </c>
      <c r="D551" s="21" t="str">
        <f>VLOOKUP(B551,總表!$1:$1048576,4,0)</f>
        <v>前瞻/工業設計技術</v>
      </c>
      <c r="E551" s="16" t="str">
        <f>VLOOKUP(B551,總表!$1:$1048576,5,0)</f>
        <v>國中組</v>
      </c>
      <c r="F551" s="16" t="str">
        <f>VLOOKUP(B551,總表!$1:$1048576,3,0)</f>
        <v>宜蘭縣</v>
      </c>
      <c r="G551" s="16" t="str">
        <f>VLOOKUP(B551,總表!$1:$1048576,6,0)</f>
        <v>陳立軒</v>
      </c>
      <c r="H551" s="16" t="str">
        <f>VLOOKUP(B551,總表!$1:$1048576,7,0)</f>
        <v>東光國中</v>
      </c>
      <c r="I551" s="16" t="str">
        <f>VLOOKUP(B551,總表!$1:$1048576,8,0)</f>
        <v>萬詠睿</v>
      </c>
      <c r="J551" s="16" t="str">
        <f>VLOOKUP(B551,總表!$1:$1048576,9,0)</f>
        <v>東光國中</v>
      </c>
      <c r="K551" s="16">
        <f>VLOOKUP(B551,總表!$1:$1048576,10,0)</f>
        <v>0</v>
      </c>
      <c r="L551" s="16">
        <f>VLOOKUP(B551,總表!$1:$1048576,11,0)</f>
        <v>0</v>
      </c>
      <c r="M551" s="16" t="str">
        <f>VLOOKUP(B551,總表!$1:$1048576,12,0)</f>
        <v>陳榮政</v>
      </c>
      <c r="N551" s="16" t="str">
        <f>VLOOKUP(B551,總表!$1:$1048576,13,0)</f>
        <v>宜蘭縣立東光國中</v>
      </c>
      <c r="O551" s="16" t="str">
        <f>VLOOKUP(B551,總表!$1:$1048576,14,0)</f>
        <v>陳麗馨</v>
      </c>
      <c r="P551" s="16" t="str">
        <f>VLOOKUP(B551,總表!$1:$1048576,15,0)</f>
        <v>宜蘭縣立東光國中</v>
      </c>
      <c r="Q551" s="16" t="str">
        <f>VLOOKUP(B551,總表!$1:$1048576,16,0)</f>
        <v>莊品婕</v>
      </c>
      <c r="R551" s="16" t="str">
        <f>VLOOKUP(B551,總表!$1:$1048576,17,0)</f>
        <v>輔仁大學</v>
      </c>
    </row>
    <row r="552" spans="1:18" ht="17.399999999999999" x14ac:dyDescent="0.3">
      <c r="A552" s="30" t="s">
        <v>3494</v>
      </c>
      <c r="B552" s="13" t="s">
        <v>1254</v>
      </c>
      <c r="C552" s="10" t="str">
        <f>VLOOKUP(B552,總表!$1:$1048576,2,0)</f>
        <v>沙子儲能電池</v>
      </c>
      <c r="D552" s="21" t="str">
        <f>VLOOKUP(B552,總表!$1:$1048576,4,0)</f>
        <v>前瞻/工業設計技術</v>
      </c>
      <c r="E552" s="16" t="str">
        <f>VLOOKUP(B552,總表!$1:$1048576,5,0)</f>
        <v>國中組</v>
      </c>
      <c r="F552" s="16" t="str">
        <f>VLOOKUP(B552,總表!$1:$1048576,3,0)</f>
        <v>臺北市</v>
      </c>
      <c r="G552" s="16" t="str">
        <f>VLOOKUP(B552,總表!$1:$1048576,6,0)</f>
        <v>陳裔喬</v>
      </c>
      <c r="H552" s="16" t="str">
        <f>VLOOKUP(B552,總表!$1:$1048576,7,0)</f>
        <v>台北市立龍山國中</v>
      </c>
      <c r="I552" s="16" t="str">
        <f>VLOOKUP(B552,總表!$1:$1048576,8,0)</f>
        <v>劉牧義</v>
      </c>
      <c r="J552" s="16" t="str">
        <f>VLOOKUP(B552,總表!$1:$1048576,9,0)</f>
        <v>台北市立龍山國中</v>
      </c>
      <c r="K552" s="16" t="str">
        <f>VLOOKUP(B552,總表!$1:$1048576,10,0)</f>
        <v>張清淳</v>
      </c>
      <c r="L552" s="16" t="str">
        <f>VLOOKUP(B552,總表!$1:$1048576,11,0)</f>
        <v>台北市立龍山國中</v>
      </c>
      <c r="M552" s="16" t="str">
        <f>VLOOKUP(B552,總表!$1:$1048576,12,0)</f>
        <v>林進雄</v>
      </c>
      <c r="N552" s="16" t="str">
        <f>VLOOKUP(B552,總表!$1:$1048576,13,0)</f>
        <v>台北市立龍山國中</v>
      </c>
      <c r="O552" s="16">
        <f>VLOOKUP(B552,總表!$1:$1048576,14,0)</f>
        <v>0</v>
      </c>
      <c r="P552" s="16">
        <f>VLOOKUP(B552,總表!$1:$1048576,15,0)</f>
        <v>0</v>
      </c>
      <c r="Q552" s="16">
        <f>VLOOKUP(B552,總表!$1:$1048576,16,0)</f>
        <v>0</v>
      </c>
      <c r="R552" s="16">
        <f>VLOOKUP(B552,總表!$1:$1048576,17,0)</f>
        <v>0</v>
      </c>
    </row>
    <row r="553" spans="1:18" ht="17.399999999999999" x14ac:dyDescent="0.3">
      <c r="A553" s="30" t="s">
        <v>3494</v>
      </c>
      <c r="B553" s="13" t="s">
        <v>1149</v>
      </c>
      <c r="C553" s="10" t="str">
        <f>VLOOKUP(B553,總表!$1:$1048576,2,0)</f>
        <v>便攜式微型風機之充氣型葉片設計開發</v>
      </c>
      <c r="D553" s="21" t="str">
        <f>VLOOKUP(B553,總表!$1:$1048576,4,0)</f>
        <v>前瞻/工業設計技術</v>
      </c>
      <c r="E553" s="16" t="str">
        <f>VLOOKUP(B553,總表!$1:$1048576,5,0)</f>
        <v>國中組</v>
      </c>
      <c r="F553" s="16" t="str">
        <f>VLOOKUP(B553,總表!$1:$1048576,3,0)</f>
        <v>新北市</v>
      </c>
      <c r="G553" s="16" t="str">
        <f>VLOOKUP(B553,總表!$1:$1048576,6,0)</f>
        <v>黃振軒</v>
      </c>
      <c r="H553" s="16" t="str">
        <f>VLOOKUP(B553,總表!$1:$1048576,7,0)</f>
        <v>新北市立土城國民中學</v>
      </c>
      <c r="I553" s="16" t="str">
        <f>VLOOKUP(B553,總表!$1:$1048576,8,0)</f>
        <v>李允芸</v>
      </c>
      <c r="J553" s="16" t="str">
        <f>VLOOKUP(B553,總表!$1:$1048576,9,0)</f>
        <v>新北市立土城國民中學</v>
      </c>
      <c r="K553" s="16" t="str">
        <f>VLOOKUP(B553,總表!$1:$1048576,10,0)</f>
        <v>薛庭任</v>
      </c>
      <c r="L553" s="16" t="str">
        <f>VLOOKUP(B553,總表!$1:$1048576,11,0)</f>
        <v>新北市立土城國民中學</v>
      </c>
      <c r="M553" s="16" t="str">
        <f>VLOOKUP(B553,總表!$1:$1048576,12,0)</f>
        <v>謝昇達</v>
      </c>
      <c r="N553" s="16" t="str">
        <f>VLOOKUP(B553,總表!$1:$1048576,13,0)</f>
        <v>新北市立土城國民中學</v>
      </c>
      <c r="O553" s="16" t="str">
        <f>VLOOKUP(B553,總表!$1:$1048576,14,0)</f>
        <v>郭玉辰</v>
      </c>
      <c r="P553" s="16" t="str">
        <f>VLOOKUP(B553,總表!$1:$1048576,15,0)</f>
        <v>新北市立土城國民中學</v>
      </c>
      <c r="Q553" s="16" t="str">
        <f>VLOOKUP(B553,總表!$1:$1048576,16,0)</f>
        <v>蕭聖益</v>
      </c>
      <c r="R553" s="16" t="str">
        <f>VLOOKUP(B553,總表!$1:$1048576,17,0)</f>
        <v>新北市立土城國民中學</v>
      </c>
    </row>
    <row r="554" spans="1:18" ht="17.399999999999999" x14ac:dyDescent="0.3">
      <c r="A554" s="30" t="s">
        <v>3494</v>
      </c>
      <c r="B554" s="13" t="s">
        <v>1248</v>
      </c>
      <c r="C554" s="10" t="str">
        <f>VLOOKUP(B554,總表!$1:$1048576,2,0)</f>
        <v>AI水質汙染辨識系統</v>
      </c>
      <c r="D554" s="21" t="str">
        <f>VLOOKUP(B554,總表!$1:$1048576,4,0)</f>
        <v>前瞻/工業設計技術</v>
      </c>
      <c r="E554" s="16" t="str">
        <f>VLOOKUP(B554,總表!$1:$1048576,5,0)</f>
        <v>國中組</v>
      </c>
      <c r="F554" s="16" t="str">
        <f>VLOOKUP(B554,總表!$1:$1048576,3,0)</f>
        <v>桃園市</v>
      </c>
      <c r="G554" s="16" t="str">
        <f>VLOOKUP(B554,總表!$1:$1048576,6,0)</f>
        <v>吳瑜姍</v>
      </c>
      <c r="H554" s="16" t="str">
        <f>VLOOKUP(B554,總表!$1:$1048576,7,0)</f>
        <v>桃園市立龍潭國民中學</v>
      </c>
      <c r="I554" s="16" t="str">
        <f>VLOOKUP(B554,總表!$1:$1048576,8,0)</f>
        <v>李子濬</v>
      </c>
      <c r="J554" s="16" t="str">
        <f>VLOOKUP(B554,總表!$1:$1048576,9,0)</f>
        <v>桃園市立龍潭國民中學</v>
      </c>
      <c r="K554" s="16" t="str">
        <f>VLOOKUP(B554,總表!$1:$1048576,10,0)</f>
        <v>孫昱翔</v>
      </c>
      <c r="L554" s="16" t="str">
        <f>VLOOKUP(B554,總表!$1:$1048576,11,0)</f>
        <v>桃園市立龍潭國民中學</v>
      </c>
      <c r="M554" s="16" t="str">
        <f>VLOOKUP(B554,總表!$1:$1048576,12,0)</f>
        <v>黃詩涵</v>
      </c>
      <c r="N554" s="16" t="str">
        <f>VLOOKUP(B554,總表!$1:$1048576,13,0)</f>
        <v>桃園市立龍潭國民中學</v>
      </c>
      <c r="O554" s="16" t="str">
        <f>VLOOKUP(B554,總表!$1:$1048576,14,0)</f>
        <v>黃銘義</v>
      </c>
      <c r="P554" s="16" t="str">
        <f>VLOOKUP(B554,總表!$1:$1048576,15,0)</f>
        <v>桃園市立龍潭國民中學</v>
      </c>
      <c r="Q554" s="16">
        <f>VLOOKUP(B554,總表!$1:$1048576,16,0)</f>
        <v>0</v>
      </c>
      <c r="R554" s="16">
        <f>VLOOKUP(B554,總表!$1:$1048576,17,0)</f>
        <v>0</v>
      </c>
    </row>
    <row r="555" spans="1:18" ht="17.399999999999999" x14ac:dyDescent="0.3">
      <c r="A555" s="30" t="s">
        <v>3494</v>
      </c>
      <c r="B555" s="13" t="s">
        <v>1183</v>
      </c>
      <c r="C555" s="10" t="str">
        <f>VLOOKUP(B555,總表!$1:$1048576,2,0)</f>
        <v>智慧自動結帳購物車系統</v>
      </c>
      <c r="D555" s="21" t="str">
        <f>VLOOKUP(B555,總表!$1:$1048576,4,0)</f>
        <v>前瞻/工業設計技術</v>
      </c>
      <c r="E555" s="16" t="str">
        <f>VLOOKUP(B555,總表!$1:$1048576,5,0)</f>
        <v>國中組</v>
      </c>
      <c r="F555" s="16" t="str">
        <f>VLOOKUP(B555,總表!$1:$1048576,3,0)</f>
        <v>屏東縣</v>
      </c>
      <c r="G555" s="16" t="str">
        <f>VLOOKUP(B555,總表!$1:$1048576,6,0)</f>
        <v>張勻瀚</v>
      </c>
      <c r="H555" s="16" t="str">
        <f>VLOOKUP(B555,總表!$1:$1048576,7,0)</f>
        <v>屏東縣中正國中</v>
      </c>
      <c r="I555" s="16" t="str">
        <f>VLOOKUP(B555,總表!$1:$1048576,8,0)</f>
        <v>關品謙</v>
      </c>
      <c r="J555" s="16" t="str">
        <f>VLOOKUP(B555,總表!$1:$1048576,9,0)</f>
        <v>屏東縣中正國中</v>
      </c>
      <c r="K555" s="16" t="str">
        <f>VLOOKUP(B555,總表!$1:$1048576,10,0)</f>
        <v>林柏鑫</v>
      </c>
      <c r="L555" s="16" t="str">
        <f>VLOOKUP(B555,總表!$1:$1048576,11,0)</f>
        <v>屏東縣明正國中</v>
      </c>
      <c r="M555" s="16" t="str">
        <f>VLOOKUP(B555,總表!$1:$1048576,12,0)</f>
        <v>陳信博</v>
      </c>
      <c r="N555" s="16" t="str">
        <f>VLOOKUP(B555,總表!$1:$1048576,13,0)</f>
        <v>屏東縣明正國中</v>
      </c>
      <c r="O555" s="16" t="str">
        <f>VLOOKUP(B555,總表!$1:$1048576,14,0)</f>
        <v>李文泰</v>
      </c>
      <c r="P555" s="16" t="str">
        <f>VLOOKUP(B555,總表!$1:$1048576,15,0)</f>
        <v>屏東縣中正國中</v>
      </c>
      <c r="Q555" s="16">
        <f>VLOOKUP(B555,總表!$1:$1048576,16,0)</f>
        <v>0</v>
      </c>
      <c r="R555" s="16">
        <f>VLOOKUP(B555,總表!$1:$1048576,17,0)</f>
        <v>0</v>
      </c>
    </row>
    <row r="556" spans="1:18" ht="17.399999999999999" x14ac:dyDescent="0.3">
      <c r="A556" s="30" t="s">
        <v>3494</v>
      </c>
      <c r="B556" s="13" t="s">
        <v>1204</v>
      </c>
      <c r="C556" s="10" t="str">
        <f>VLOOKUP(B556,總表!$1:$1048576,2,0)</f>
        <v>太陽能永續 磷光手電筒</v>
      </c>
      <c r="D556" s="21" t="str">
        <f>VLOOKUP(B556,總表!$1:$1048576,4,0)</f>
        <v>前瞻/工業設計技術</v>
      </c>
      <c r="E556" s="16" t="str">
        <f>VLOOKUP(B556,總表!$1:$1048576,5,0)</f>
        <v>國中組</v>
      </c>
      <c r="F556" s="16" t="str">
        <f>VLOOKUP(B556,總表!$1:$1048576,3,0)</f>
        <v>高雄市</v>
      </c>
      <c r="G556" s="16" t="str">
        <f>VLOOKUP(B556,總表!$1:$1048576,6,0)</f>
        <v>蘇子禔</v>
      </c>
      <c r="H556" s="16" t="str">
        <f>VLOOKUP(B556,總表!$1:$1048576,7,0)</f>
        <v>高雄市立鹽埕國民中學</v>
      </c>
      <c r="I556" s="16" t="str">
        <f>VLOOKUP(B556,總表!$1:$1048576,8,0)</f>
        <v>顏喬欣</v>
      </c>
      <c r="J556" s="16" t="str">
        <f>VLOOKUP(B556,總表!$1:$1048576,9,0)</f>
        <v>高雄市立鹽埕國民中學</v>
      </c>
      <c r="K556" s="16" t="str">
        <f>VLOOKUP(B556,總表!$1:$1048576,10,0)</f>
        <v>劉品緯</v>
      </c>
      <c r="L556" s="16" t="str">
        <f>VLOOKUP(B556,總表!$1:$1048576,11,0)</f>
        <v>高雄市立鹽埕國民中學</v>
      </c>
      <c r="M556" s="16" t="str">
        <f>VLOOKUP(B556,總表!$1:$1048576,12,0)</f>
        <v>董巧琦</v>
      </c>
      <c r="N556" s="16" t="str">
        <f>VLOOKUP(B556,總表!$1:$1048576,13,0)</f>
        <v>高雄市立鹽埕國民中學</v>
      </c>
      <c r="O556" s="16">
        <f>VLOOKUP(B556,總表!$1:$1048576,14,0)</f>
        <v>0</v>
      </c>
      <c r="P556" s="16">
        <f>VLOOKUP(B556,總表!$1:$1048576,15,0)</f>
        <v>0</v>
      </c>
      <c r="Q556" s="16">
        <f>VLOOKUP(B556,總表!$1:$1048576,16,0)</f>
        <v>0</v>
      </c>
      <c r="R556" s="16">
        <f>VLOOKUP(B556,總表!$1:$1048576,17,0)</f>
        <v>0</v>
      </c>
    </row>
  </sheetData>
  <autoFilter ref="A1:AB1" xr:uid="{F9CBD4A6-B063-4088-BA02-8DB587D3EC06}">
    <sortState ref="A2:AB556">
      <sortCondition ref="E1"/>
    </sortState>
  </autoFilter>
  <phoneticPr fontId="2" type="noConversion"/>
  <conditionalFormatting sqref="B2">
    <cfRule type="duplicateValues" dxfId="21" priority="1"/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036F2-C25B-45AF-A5FD-BCAD27157B52}">
  <sheetPr filterMode="1"/>
  <dimension ref="A1:AB561"/>
  <sheetViews>
    <sheetView workbookViewId="0">
      <selection activeCell="D581" sqref="D581"/>
    </sheetView>
  </sheetViews>
  <sheetFormatPr defaultColWidth="8.88671875" defaultRowHeight="16.2" x14ac:dyDescent="0.3"/>
  <cols>
    <col min="1" max="1" width="8.88671875" style="11"/>
    <col min="2" max="2" width="16.88671875" style="11" customWidth="1"/>
    <col min="3" max="3" width="25" style="11" bestFit="1" customWidth="1"/>
    <col min="4" max="4" width="18.33203125" style="11" bestFit="1" customWidth="1"/>
    <col min="5" max="6" width="7.44140625" style="11" bestFit="1" customWidth="1"/>
    <col min="7" max="7" width="8.109375" style="11" bestFit="1" customWidth="1"/>
    <col min="8" max="8" width="22.77734375" style="11" bestFit="1" customWidth="1"/>
    <col min="9" max="12" width="8.88671875" style="11"/>
    <col min="13" max="13" width="8.109375" style="11" bestFit="1" customWidth="1"/>
    <col min="14" max="14" width="22.77734375" style="11" bestFit="1" customWidth="1"/>
    <col min="15" max="15" width="8.109375" style="11" bestFit="1" customWidth="1"/>
    <col min="16" max="16" width="25" style="11" bestFit="1" customWidth="1"/>
    <col min="17" max="16384" width="8.88671875" style="11"/>
  </cols>
  <sheetData>
    <row r="1" spans="1:28" ht="13.5" customHeight="1" x14ac:dyDescent="0.3">
      <c r="A1" s="14" t="s">
        <v>0</v>
      </c>
      <c r="B1" s="15" t="s">
        <v>1</v>
      </c>
      <c r="C1" s="15" t="s">
        <v>2</v>
      </c>
      <c r="D1" s="14" t="s">
        <v>3</v>
      </c>
      <c r="E1" s="14" t="s">
        <v>4</v>
      </c>
      <c r="F1" s="14" t="s">
        <v>17</v>
      </c>
      <c r="G1" s="14" t="s">
        <v>5</v>
      </c>
      <c r="H1" s="14" t="s">
        <v>6</v>
      </c>
      <c r="I1" s="14" t="s">
        <v>7</v>
      </c>
      <c r="J1" s="14" t="s">
        <v>8</v>
      </c>
      <c r="K1" s="14" t="s">
        <v>9</v>
      </c>
      <c r="L1" s="14" t="s">
        <v>10</v>
      </c>
      <c r="M1" s="14" t="s">
        <v>11</v>
      </c>
      <c r="N1" s="14" t="s">
        <v>12</v>
      </c>
      <c r="O1" s="14" t="s">
        <v>13</v>
      </c>
      <c r="P1" s="14" t="s">
        <v>14</v>
      </c>
      <c r="Q1" s="14" t="s">
        <v>15</v>
      </c>
      <c r="R1" s="14" t="s">
        <v>16</v>
      </c>
      <c r="T1" s="12"/>
      <c r="U1" s="12"/>
      <c r="V1" s="12"/>
      <c r="W1" s="12"/>
      <c r="X1" s="12"/>
      <c r="Y1" s="12"/>
      <c r="Z1" s="12"/>
      <c r="AA1" s="12"/>
      <c r="AB1" s="12"/>
    </row>
    <row r="2" spans="1:28" ht="17.399999999999999" hidden="1" x14ac:dyDescent="0.3">
      <c r="A2" s="22" t="s">
        <v>3495</v>
      </c>
      <c r="B2" s="13" t="s">
        <v>2783</v>
      </c>
      <c r="C2" s="10" t="str">
        <f>VLOOKUP(B2,總表!$1:$1048576,2,0)</f>
        <v>海洋能不能</v>
      </c>
      <c r="D2" s="17" t="str">
        <f>VLOOKUP(B2,總表!$1:$1048576,4,0)</f>
        <v>永續發展農糧技術</v>
      </c>
      <c r="E2" s="16" t="str">
        <f>VLOOKUP(B2,總表!$1:$1048576,5,0)</f>
        <v>高中職組</v>
      </c>
      <c r="F2" s="16" t="str">
        <f>VLOOKUP(B2,總表!$1:$1048576,3,0)</f>
        <v>宜蘭縣</v>
      </c>
      <c r="G2" s="16" t="str">
        <f>VLOOKUP(B2,總表!$1:$1048576,6,0)</f>
        <v>吳昀柔</v>
      </c>
      <c r="H2" s="16" t="str">
        <f>VLOOKUP(B2,總表!$1:$1048576,7,0)</f>
        <v>蘭陽女子高級中學</v>
      </c>
      <c r="I2" s="16">
        <f>VLOOKUP(B2,總表!$1:$1048576,8,0)</f>
        <v>0</v>
      </c>
      <c r="J2" s="16">
        <f>VLOOKUP(B2,總表!$1:$1048576,9,0)</f>
        <v>0</v>
      </c>
      <c r="K2" s="16">
        <f>VLOOKUP(B2,總表!$1:$1048576,10,0)</f>
        <v>0</v>
      </c>
      <c r="L2" s="16">
        <f>VLOOKUP(B2,總表!$1:$1048576,11,0)</f>
        <v>0</v>
      </c>
      <c r="M2" s="16" t="str">
        <f>VLOOKUP(B2,總表!$1:$1048576,12,0)</f>
        <v>吳宏達</v>
      </c>
      <c r="N2" s="16" t="str">
        <f>VLOOKUP(B2,總表!$1:$1048576,13,0)</f>
        <v>宜蘭縣縣立內城國中小</v>
      </c>
      <c r="O2" s="16" t="str">
        <f>VLOOKUP(B2,總表!$1:$1048576,14,0)</f>
        <v>陳淑華</v>
      </c>
      <c r="P2" s="16" t="str">
        <f>VLOOKUP(B2,總表!$1:$1048576,15,0)</f>
        <v>宜蘭縣縣立員山國民中學</v>
      </c>
      <c r="Q2" s="16">
        <f>VLOOKUP(B2,總表!$1:$1048576,16,0)</f>
        <v>0</v>
      </c>
      <c r="R2" s="16">
        <f>VLOOKUP(B2,總表!$1:$1048576,17,0)</f>
        <v>0</v>
      </c>
    </row>
    <row r="3" spans="1:28" ht="17.399999999999999" hidden="1" x14ac:dyDescent="0.3">
      <c r="A3" s="22" t="s">
        <v>3495</v>
      </c>
      <c r="B3" s="13" t="s">
        <v>2813</v>
      </c>
      <c r="C3" s="10" t="str">
        <f>VLOOKUP(B3,總表!$1:$1048576,2,0)</f>
        <v>潮汐發電海灘自動垃圾集中裝置</v>
      </c>
      <c r="D3" s="17" t="str">
        <f>VLOOKUP(B3,總表!$1:$1048576,4,0)</f>
        <v>永續發展農糧技術</v>
      </c>
      <c r="E3" s="16" t="str">
        <f>VLOOKUP(B3,總表!$1:$1048576,5,0)</f>
        <v>高中職組</v>
      </c>
      <c r="F3" s="16" t="str">
        <f>VLOOKUP(B3,總表!$1:$1048576,3,0)</f>
        <v>宜蘭縣</v>
      </c>
      <c r="G3" s="16" t="str">
        <f>VLOOKUP(B3,總表!$1:$1048576,6,0)</f>
        <v>蔡一綾</v>
      </c>
      <c r="H3" s="16" t="str">
        <f>VLOOKUP(B3,總表!$1:$1048576,7,0)</f>
        <v>羅東高工　機械科</v>
      </c>
      <c r="I3" s="16" t="str">
        <f>VLOOKUP(B3,總表!$1:$1048576,8,0)</f>
        <v>盧承佑</v>
      </c>
      <c r="J3" s="16" t="str">
        <f>VLOOKUP(B3,總表!$1:$1048576,9,0)</f>
        <v>羅東高工　機械科</v>
      </c>
      <c r="K3" s="16" t="str">
        <f>VLOOKUP(B3,總表!$1:$1048576,10,0)</f>
        <v>李家榮</v>
      </c>
      <c r="L3" s="16" t="str">
        <f>VLOOKUP(B3,總表!$1:$1048576,11,0)</f>
        <v>羅東高工　機械科</v>
      </c>
      <c r="M3" s="16" t="str">
        <f>VLOOKUP(B3,總表!$1:$1048576,12,0)</f>
        <v>彭俊錡</v>
      </c>
      <c r="N3" s="16" t="str">
        <f>VLOOKUP(B3,總表!$1:$1048576,13,0)</f>
        <v>羅東高工 機械科</v>
      </c>
      <c r="O3" s="16" t="str">
        <f>VLOOKUP(B3,總表!$1:$1048576,14,0)</f>
        <v>黃宜倫</v>
      </c>
      <c r="P3" s="16" t="str">
        <f>VLOOKUP(B3,總表!$1:$1048576,15,0)</f>
        <v>羅東高工 機械科</v>
      </c>
      <c r="Q3" s="16">
        <f>VLOOKUP(B3,總表!$1:$1048576,16,0)</f>
        <v>0</v>
      </c>
      <c r="R3" s="16">
        <f>VLOOKUP(B3,總表!$1:$1048576,17,0)</f>
        <v>0</v>
      </c>
    </row>
    <row r="4" spans="1:28" ht="17.399999999999999" hidden="1" x14ac:dyDescent="0.3">
      <c r="A4" s="22" t="s">
        <v>3495</v>
      </c>
      <c r="B4" s="13" t="s">
        <v>2788</v>
      </c>
      <c r="C4" s="10" t="str">
        <f>VLOOKUP(B4,總表!$1:$1048576,2,0)</f>
        <v>牲畜檢測裝置</v>
      </c>
      <c r="D4" s="17" t="str">
        <f>VLOOKUP(B4,總表!$1:$1048576,4,0)</f>
        <v>永續發展農糧技術</v>
      </c>
      <c r="E4" s="16" t="str">
        <f>VLOOKUP(B4,總表!$1:$1048576,5,0)</f>
        <v>高中職組</v>
      </c>
      <c r="F4" s="16" t="str">
        <f>VLOOKUP(B4,總表!$1:$1048576,3,0)</f>
        <v>宜蘭縣</v>
      </c>
      <c r="G4" s="16" t="str">
        <f>VLOOKUP(B4,總表!$1:$1048576,6,0)</f>
        <v>江柏辰</v>
      </c>
      <c r="H4" s="16" t="str">
        <f>VLOOKUP(B4,總表!$1:$1048576,7,0)</f>
        <v>國立宜蘭高級商業學校</v>
      </c>
      <c r="I4" s="16" t="str">
        <f>VLOOKUP(B4,總表!$1:$1048576,8,0)</f>
        <v>吳伃珊</v>
      </c>
      <c r="J4" s="16" t="str">
        <f>VLOOKUP(B4,總表!$1:$1048576,9,0)</f>
        <v>國立蘭陽女子高級中學</v>
      </c>
      <c r="K4" s="16" t="str">
        <f>VLOOKUP(B4,總表!$1:$1048576,10,0)</f>
        <v>林于玄</v>
      </c>
      <c r="L4" s="16" t="str">
        <f>VLOOKUP(B4,總表!$1:$1048576,11,0)</f>
        <v>國立蘭陽女子高級中學</v>
      </c>
      <c r="M4" s="16" t="str">
        <f>VLOOKUP(B4,總表!$1:$1048576,12,0)</f>
        <v>吳宏達</v>
      </c>
      <c r="N4" s="16" t="str">
        <f>VLOOKUP(B4,總表!$1:$1048576,13,0)</f>
        <v>宜蘭縣縣立內城國中小</v>
      </c>
      <c r="O4" s="16" t="str">
        <f>VLOOKUP(B4,總表!$1:$1048576,14,0)</f>
        <v>陳淑華</v>
      </c>
      <c r="P4" s="16" t="str">
        <f>VLOOKUP(B4,總表!$1:$1048576,15,0)</f>
        <v>宜蘭縣縣立員山國民中學</v>
      </c>
      <c r="Q4" s="16">
        <f>VLOOKUP(B4,總表!$1:$1048576,16,0)</f>
        <v>0</v>
      </c>
      <c r="R4" s="16">
        <f>VLOOKUP(B4,總表!$1:$1048576,17,0)</f>
        <v>0</v>
      </c>
    </row>
    <row r="5" spans="1:28" ht="17.399999999999999" hidden="1" x14ac:dyDescent="0.3">
      <c r="A5" s="22" t="s">
        <v>3495</v>
      </c>
      <c r="B5" s="13" t="s">
        <v>2803</v>
      </c>
      <c r="C5" s="10" t="str">
        <f>VLOOKUP(B5,總表!$1:$1048576,2,0)</f>
        <v>微藻固碳裝置</v>
      </c>
      <c r="D5" s="17" t="str">
        <f>VLOOKUP(B5,總表!$1:$1048576,4,0)</f>
        <v>永續發展農糧技術</v>
      </c>
      <c r="E5" s="16" t="str">
        <f>VLOOKUP(B5,總表!$1:$1048576,5,0)</f>
        <v>高中職組</v>
      </c>
      <c r="F5" s="16" t="str">
        <f>VLOOKUP(B5,總表!$1:$1048576,3,0)</f>
        <v>宜蘭縣</v>
      </c>
      <c r="G5" s="16" t="str">
        <f>VLOOKUP(B5,總表!$1:$1048576,6,0)</f>
        <v>李忠軒</v>
      </c>
      <c r="H5" s="16" t="str">
        <f>VLOOKUP(B5,總表!$1:$1048576,7,0)</f>
        <v>羅東高工資訊科</v>
      </c>
      <c r="I5" s="16" t="str">
        <f>VLOOKUP(B5,總表!$1:$1048576,8,0)</f>
        <v>何詩謙</v>
      </c>
      <c r="J5" s="16" t="str">
        <f>VLOOKUP(B5,總表!$1:$1048576,9,0)</f>
        <v>羅東高工資訊科</v>
      </c>
      <c r="K5" s="16" t="str">
        <f>VLOOKUP(B5,總表!$1:$1048576,10,0)</f>
        <v>盧胤丞</v>
      </c>
      <c r="L5" s="16" t="str">
        <f>VLOOKUP(B5,總表!$1:$1048576,11,0)</f>
        <v>羅東高工資訊科</v>
      </c>
      <c r="M5" s="16" t="str">
        <f>VLOOKUP(B5,總表!$1:$1048576,12,0)</f>
        <v>許昭東</v>
      </c>
      <c r="N5" s="16" t="str">
        <f>VLOOKUP(B5,總表!$1:$1048576,13,0)</f>
        <v>羅東高工科主任</v>
      </c>
      <c r="O5" s="16" t="str">
        <f>VLOOKUP(B5,總表!$1:$1048576,14,0)</f>
        <v>陳建尹</v>
      </c>
      <c r="P5" s="16" t="str">
        <f>VLOOKUP(B5,總表!$1:$1048576,15,0)</f>
        <v>羅東高工主任</v>
      </c>
      <c r="Q5" s="16">
        <f>VLOOKUP(B5,總表!$1:$1048576,16,0)</f>
        <v>0</v>
      </c>
      <c r="R5" s="16">
        <f>VLOOKUP(B5,總表!$1:$1048576,17,0)</f>
        <v>0</v>
      </c>
    </row>
    <row r="6" spans="1:28" ht="17.399999999999999" hidden="1" x14ac:dyDescent="0.3">
      <c r="A6" s="28" t="s">
        <v>3493</v>
      </c>
      <c r="B6" s="13" t="s">
        <v>2795</v>
      </c>
      <c r="C6" s="10" t="str">
        <f>VLOOKUP(B6,總表!$1:$1048576,2,0)</f>
        <v>固碳環保可分解覆地膜</v>
      </c>
      <c r="D6" s="17" t="str">
        <f>VLOOKUP(B6,總表!$1:$1048576,4,0)</f>
        <v>永續發展農糧技術</v>
      </c>
      <c r="E6" s="16" t="str">
        <f>VLOOKUP(B6,總表!$1:$1048576,5,0)</f>
        <v>高中職組</v>
      </c>
      <c r="F6" s="16" t="str">
        <f>VLOOKUP(B6,總表!$1:$1048576,3,0)</f>
        <v>宜蘭縣</v>
      </c>
      <c r="G6" s="16" t="str">
        <f>VLOOKUP(B6,總表!$1:$1048576,6,0)</f>
        <v>何心渶</v>
      </c>
      <c r="H6" s="16" t="str">
        <f>VLOOKUP(B6,總表!$1:$1048576,7,0)</f>
        <v>國立羅東高級商業職業學校</v>
      </c>
      <c r="I6" s="16" t="str">
        <f>VLOOKUP(B6,總表!$1:$1048576,8,0)</f>
        <v>賴冠華</v>
      </c>
      <c r="J6" s="16" t="str">
        <f>VLOOKUP(B6,總表!$1:$1048576,9,0)</f>
        <v>國立羅東高級商業職業學校</v>
      </c>
      <c r="K6" s="16" t="str">
        <f>VLOOKUP(B6,總表!$1:$1048576,10,0)</f>
        <v>簡可烜</v>
      </c>
      <c r="L6" s="16" t="str">
        <f>VLOOKUP(B6,總表!$1:$1048576,11,0)</f>
        <v>國立羅東高級商業職業學校</v>
      </c>
      <c r="M6" s="16" t="str">
        <f>VLOOKUP(B6,總表!$1:$1048576,12,0)</f>
        <v>郭萌渝</v>
      </c>
      <c r="N6" s="16" t="str">
        <f>VLOOKUP(B6,總表!$1:$1048576,13,0)</f>
        <v>國立羅東高級商業職業學校</v>
      </c>
      <c r="O6" s="16" t="str">
        <f>VLOOKUP(B6,總表!$1:$1048576,14,0)</f>
        <v>蔡淑珍</v>
      </c>
      <c r="P6" s="16" t="str">
        <f>VLOOKUP(B6,總表!$1:$1048576,15,0)</f>
        <v>國立羅東高級商業職業學校</v>
      </c>
      <c r="Q6" s="16">
        <f>VLOOKUP(B6,總表!$1:$1048576,16,0)</f>
        <v>0</v>
      </c>
      <c r="R6" s="16">
        <f>VLOOKUP(B6,總表!$1:$1048576,17,0)</f>
        <v>0</v>
      </c>
    </row>
    <row r="7" spans="1:28" ht="17.399999999999999" hidden="1" x14ac:dyDescent="0.3">
      <c r="A7" s="30" t="s">
        <v>3494</v>
      </c>
      <c r="B7" s="13" t="s">
        <v>2915</v>
      </c>
      <c r="C7" s="10" t="str">
        <f>VLOOKUP(B7,總表!$1:$1048576,2,0)</f>
        <v>舊城尋蹟</v>
      </c>
      <c r="D7" s="18" t="str">
        <f>VLOOKUP(B7,總表!$1:$1048576,4,0)</f>
        <v>休閒與教育</v>
      </c>
      <c r="E7" s="16" t="str">
        <f>VLOOKUP(B7,總表!$1:$1048576,5,0)</f>
        <v>高中職組</v>
      </c>
      <c r="F7" s="16" t="str">
        <f>VLOOKUP(B7,總表!$1:$1048576,3,0)</f>
        <v>宜蘭縣</v>
      </c>
      <c r="G7" s="16" t="str">
        <f>VLOOKUP(B7,總表!$1:$1048576,6,0)</f>
        <v>張霱心</v>
      </c>
      <c r="H7" s="16" t="str">
        <f>VLOOKUP(B7,總表!$1:$1048576,7,0)</f>
        <v>國立羅東高級商業職業學校</v>
      </c>
      <c r="I7" s="16" t="str">
        <f>VLOOKUP(B7,總表!$1:$1048576,8,0)</f>
        <v>鄭宜珊</v>
      </c>
      <c r="J7" s="16" t="str">
        <f>VLOOKUP(B7,總表!$1:$1048576,9,0)</f>
        <v>國立羅東高級商業職業學校</v>
      </c>
      <c r="K7" s="16" t="str">
        <f>VLOOKUP(B7,總表!$1:$1048576,10,0)</f>
        <v>朱育萱</v>
      </c>
      <c r="L7" s="16" t="str">
        <f>VLOOKUP(B7,總表!$1:$1048576,11,0)</f>
        <v>國立羅東高級商業職業學校</v>
      </c>
      <c r="M7" s="16" t="str">
        <f>VLOOKUP(B7,總表!$1:$1048576,12,0)</f>
        <v>郭萌渝</v>
      </c>
      <c r="N7" s="16" t="str">
        <f>VLOOKUP(B7,總表!$1:$1048576,13,0)</f>
        <v>國立羅東高級商業職業學校</v>
      </c>
      <c r="O7" s="16" t="str">
        <f>VLOOKUP(B7,總表!$1:$1048576,14,0)</f>
        <v>蔡淑珍</v>
      </c>
      <c r="P7" s="16" t="str">
        <f>VLOOKUP(B7,總表!$1:$1048576,15,0)</f>
        <v>國立羅東高級商業職業學校</v>
      </c>
      <c r="Q7" s="16">
        <f>VLOOKUP(B7,總表!$1:$1048576,16,0)</f>
        <v>0</v>
      </c>
      <c r="R7" s="16">
        <f>VLOOKUP(B7,總表!$1:$1048576,17,0)</f>
        <v>0</v>
      </c>
    </row>
    <row r="8" spans="1:28" ht="17.399999999999999" hidden="1" x14ac:dyDescent="0.3">
      <c r="A8" s="22" t="s">
        <v>3495</v>
      </c>
      <c r="B8" s="13" t="s">
        <v>3002</v>
      </c>
      <c r="C8" s="10" t="str">
        <f>VLOOKUP(B8,總表!$1:$1048576,2,0)</f>
        <v>野外求生濾水保溫裝置</v>
      </c>
      <c r="D8" s="19" t="str">
        <f>VLOOKUP(B8,總表!$1:$1048576,4,0)</f>
        <v>災害管理與安全</v>
      </c>
      <c r="E8" s="16" t="str">
        <f>VLOOKUP(B8,總表!$1:$1048576,5,0)</f>
        <v>高中職組</v>
      </c>
      <c r="F8" s="16" t="str">
        <f>VLOOKUP(B8,總表!$1:$1048576,3,0)</f>
        <v>宜蘭縣</v>
      </c>
      <c r="G8" s="16" t="str">
        <f>VLOOKUP(B8,總表!$1:$1048576,6,0)</f>
        <v>李哲炘</v>
      </c>
      <c r="H8" s="16" t="str">
        <f>VLOOKUP(B8,總表!$1:$1048576,7,0)</f>
        <v>羅東高工</v>
      </c>
      <c r="I8" s="16" t="str">
        <f>VLOOKUP(B8,總表!$1:$1048576,8,0)</f>
        <v>邱鈞揚</v>
      </c>
      <c r="J8" s="16" t="str">
        <f>VLOOKUP(B8,總表!$1:$1048576,9,0)</f>
        <v>羅東高工</v>
      </c>
      <c r="K8" s="16" t="str">
        <f>VLOOKUP(B8,總表!$1:$1048576,10,0)</f>
        <v>張泰瑞</v>
      </c>
      <c r="L8" s="16" t="str">
        <f>VLOOKUP(B8,總表!$1:$1048576,11,0)</f>
        <v>羅東高工</v>
      </c>
      <c r="M8" s="16" t="str">
        <f>VLOOKUP(B8,總表!$1:$1048576,12,0)</f>
        <v>彭俊錡</v>
      </c>
      <c r="N8" s="16" t="str">
        <f>VLOOKUP(B8,總表!$1:$1048576,13,0)</f>
        <v>羅東高工</v>
      </c>
      <c r="O8" s="16" t="str">
        <f>VLOOKUP(B8,總表!$1:$1048576,14,0)</f>
        <v>黃宜倫</v>
      </c>
      <c r="P8" s="16" t="str">
        <f>VLOOKUP(B8,總表!$1:$1048576,15,0)</f>
        <v>羅東高工</v>
      </c>
      <c r="Q8" s="16">
        <f>VLOOKUP(B8,總表!$1:$1048576,16,0)</f>
        <v>0</v>
      </c>
      <c r="R8" s="16">
        <f>VLOOKUP(B8,總表!$1:$1048576,17,0)</f>
        <v>0</v>
      </c>
    </row>
    <row r="9" spans="1:28" ht="17.399999999999999" hidden="1" x14ac:dyDescent="0.3">
      <c r="A9" s="22" t="s">
        <v>3495</v>
      </c>
      <c r="B9" s="13" t="s">
        <v>3120</v>
      </c>
      <c r="C9" s="10" t="str">
        <f>VLOOKUP(B9,總表!$1:$1048576,2,0)</f>
        <v>飲品保鑣</v>
      </c>
      <c r="D9" s="20" t="str">
        <f>VLOOKUP(B9,總表!$1:$1048576,4,0)</f>
        <v>社會照護</v>
      </c>
      <c r="E9" s="16" t="str">
        <f>VLOOKUP(B9,總表!$1:$1048576,5,0)</f>
        <v>高中職組</v>
      </c>
      <c r="F9" s="16" t="str">
        <f>VLOOKUP(B9,總表!$1:$1048576,3,0)</f>
        <v>宜蘭縣</v>
      </c>
      <c r="G9" s="16" t="str">
        <f>VLOOKUP(B9,總表!$1:$1048576,6,0)</f>
        <v>吳明翰</v>
      </c>
      <c r="H9" s="16" t="str">
        <f>VLOOKUP(B9,總表!$1:$1048576,7,0)</f>
        <v>國立宜蘭高級中等學校</v>
      </c>
      <c r="I9" s="16">
        <f>VLOOKUP(B9,總表!$1:$1048576,8,0)</f>
        <v>0</v>
      </c>
      <c r="J9" s="16">
        <f>VLOOKUP(B9,總表!$1:$1048576,9,0)</f>
        <v>0</v>
      </c>
      <c r="K9" s="16">
        <f>VLOOKUP(B9,總表!$1:$1048576,10,0)</f>
        <v>0</v>
      </c>
      <c r="L9" s="16">
        <f>VLOOKUP(B9,總表!$1:$1048576,11,0)</f>
        <v>0</v>
      </c>
      <c r="M9" s="16" t="str">
        <f>VLOOKUP(B9,總表!$1:$1048576,12,0)</f>
        <v>吳宏達</v>
      </c>
      <c r="N9" s="16" t="str">
        <f>VLOOKUP(B9,總表!$1:$1048576,13,0)</f>
        <v>宜蘭縣縣立內城國中小</v>
      </c>
      <c r="O9" s="16" t="str">
        <f>VLOOKUP(B9,總表!$1:$1048576,14,0)</f>
        <v>陳淑華</v>
      </c>
      <c r="P9" s="16" t="str">
        <f>VLOOKUP(B9,總表!$1:$1048576,15,0)</f>
        <v>宜蘭縣縣立員山國民中學</v>
      </c>
      <c r="Q9" s="16">
        <f>VLOOKUP(B9,總表!$1:$1048576,16,0)</f>
        <v>0</v>
      </c>
      <c r="R9" s="16">
        <f>VLOOKUP(B9,總表!$1:$1048576,17,0)</f>
        <v>0</v>
      </c>
    </row>
    <row r="10" spans="1:28" ht="17.399999999999999" hidden="1" x14ac:dyDescent="0.3">
      <c r="A10" s="22" t="s">
        <v>3495</v>
      </c>
      <c r="B10" s="13" t="s">
        <v>3116</v>
      </c>
      <c r="C10" s="10" t="str">
        <f>VLOOKUP(B10,總表!$1:$1048576,2,0)</f>
        <v>敲敲敲</v>
      </c>
      <c r="D10" s="20" t="str">
        <f>VLOOKUP(B10,總表!$1:$1048576,4,0)</f>
        <v>社會照護</v>
      </c>
      <c r="E10" s="16" t="str">
        <f>VLOOKUP(B10,總表!$1:$1048576,5,0)</f>
        <v>高中職組</v>
      </c>
      <c r="F10" s="16" t="str">
        <f>VLOOKUP(B10,總表!$1:$1048576,3,0)</f>
        <v>宜蘭縣</v>
      </c>
      <c r="G10" s="16" t="str">
        <f>VLOOKUP(B10,總表!$1:$1048576,6,0)</f>
        <v>李芸嫻</v>
      </c>
      <c r="H10" s="16" t="str">
        <f>VLOOKUP(B10,總表!$1:$1048576,7,0)</f>
        <v>國立羅東高級中等學校</v>
      </c>
      <c r="I10" s="16">
        <f>VLOOKUP(B10,總表!$1:$1048576,8,0)</f>
        <v>0</v>
      </c>
      <c r="J10" s="16">
        <f>VLOOKUP(B10,總表!$1:$1048576,9,0)</f>
        <v>0</v>
      </c>
      <c r="K10" s="16">
        <f>VLOOKUP(B10,總表!$1:$1048576,10,0)</f>
        <v>0</v>
      </c>
      <c r="L10" s="16">
        <f>VLOOKUP(B10,總表!$1:$1048576,11,0)</f>
        <v>0</v>
      </c>
      <c r="M10" s="16" t="str">
        <f>VLOOKUP(B10,總表!$1:$1048576,12,0)</f>
        <v>吳宏達</v>
      </c>
      <c r="N10" s="16" t="str">
        <f>VLOOKUP(B10,總表!$1:$1048576,13,0)</f>
        <v>宜蘭縣縣立內城國中小</v>
      </c>
      <c r="O10" s="16" t="str">
        <f>VLOOKUP(B10,總表!$1:$1048576,14,0)</f>
        <v>陳淑華</v>
      </c>
      <c r="P10" s="16" t="str">
        <f>VLOOKUP(B10,總表!$1:$1048576,15,0)</f>
        <v>宜蘭縣縣立員山國民中學</v>
      </c>
      <c r="Q10" s="16">
        <f>VLOOKUP(B10,總表!$1:$1048576,16,0)</f>
        <v>0</v>
      </c>
      <c r="R10" s="16">
        <f>VLOOKUP(B10,總表!$1:$1048576,17,0)</f>
        <v>0</v>
      </c>
    </row>
    <row r="11" spans="1:28" ht="17.399999999999999" hidden="1" x14ac:dyDescent="0.3">
      <c r="A11" s="25" t="s">
        <v>3492</v>
      </c>
      <c r="B11" s="13" t="s">
        <v>3177</v>
      </c>
      <c r="C11" s="10" t="str">
        <f>VLOOKUP(B11,總表!$1:$1048576,2,0)</f>
        <v>智慧友善電梯分流系統</v>
      </c>
      <c r="D11" s="20" t="str">
        <f>VLOOKUP(B11,總表!$1:$1048576,4,0)</f>
        <v>社會照護</v>
      </c>
      <c r="E11" s="16" t="str">
        <f>VLOOKUP(B11,總表!$1:$1048576,5,0)</f>
        <v>高中職組</v>
      </c>
      <c r="F11" s="16" t="str">
        <f>VLOOKUP(B11,總表!$1:$1048576,3,0)</f>
        <v>宜蘭縣</v>
      </c>
      <c r="G11" s="16" t="str">
        <f>VLOOKUP(B11,總表!$1:$1048576,6,0)</f>
        <v>陳昕沇</v>
      </c>
      <c r="H11" s="16" t="str">
        <f>VLOOKUP(B11,總表!$1:$1048576,7,0)</f>
        <v>一心實驗教育學校</v>
      </c>
      <c r="I11" s="16">
        <f>VLOOKUP(B11,總表!$1:$1048576,8,0)</f>
        <v>0</v>
      </c>
      <c r="J11" s="16">
        <f>VLOOKUP(B11,總表!$1:$1048576,9,0)</f>
        <v>0</v>
      </c>
      <c r="K11" s="16">
        <f>VLOOKUP(B11,總表!$1:$1048576,10,0)</f>
        <v>0</v>
      </c>
      <c r="L11" s="16">
        <f>VLOOKUP(B11,總表!$1:$1048576,11,0)</f>
        <v>0</v>
      </c>
      <c r="M11" s="16" t="str">
        <f>VLOOKUP(B11,總表!$1:$1048576,12,0)</f>
        <v>陳榮政</v>
      </c>
      <c r="N11" s="16" t="str">
        <f>VLOOKUP(B11,總表!$1:$1048576,13,0)</f>
        <v>宜蘭縣立東光國中</v>
      </c>
      <c r="O11" s="16" t="str">
        <f>VLOOKUP(B11,總表!$1:$1048576,14,0)</f>
        <v>陳麗馨</v>
      </c>
      <c r="P11" s="16" t="str">
        <f>VLOOKUP(B11,總表!$1:$1048576,15,0)</f>
        <v>宜蘭縣立東光國中</v>
      </c>
      <c r="Q11" s="16">
        <f>VLOOKUP(B11,總表!$1:$1048576,16,0)</f>
        <v>0</v>
      </c>
      <c r="R11" s="16">
        <f>VLOOKUP(B11,總表!$1:$1048576,17,0)</f>
        <v>0</v>
      </c>
    </row>
    <row r="12" spans="1:28" ht="17.399999999999999" hidden="1" x14ac:dyDescent="0.3">
      <c r="A12" s="22" t="s">
        <v>3495</v>
      </c>
      <c r="B12" s="13" t="s">
        <v>3263</v>
      </c>
      <c r="C12" s="10" t="str">
        <f>VLOOKUP(B12,總表!$1:$1048576,2,0)</f>
        <v>非起不可-體重計式鬧鐘</v>
      </c>
      <c r="D12" s="16" t="str">
        <f>VLOOKUP(B12,總表!$1:$1048576,4,0)</f>
        <v>便利生活</v>
      </c>
      <c r="E12" s="16" t="str">
        <f>VLOOKUP(B12,總表!$1:$1048576,5,0)</f>
        <v>高中職組</v>
      </c>
      <c r="F12" s="16" t="str">
        <f>VLOOKUP(B12,總表!$1:$1048576,3,0)</f>
        <v>宜蘭縣</v>
      </c>
      <c r="G12" s="16" t="str">
        <f>VLOOKUP(B12,總表!$1:$1048576,6,0)</f>
        <v>羅幼旋</v>
      </c>
      <c r="H12" s="16" t="str">
        <f>VLOOKUP(B12,總表!$1:$1048576,7,0)</f>
        <v>國立宜蘭高級商業職業學校</v>
      </c>
      <c r="I12" s="16" t="str">
        <f>VLOOKUP(B12,總表!$1:$1048576,8,0)</f>
        <v>陳霈穎</v>
      </c>
      <c r="J12" s="16" t="str">
        <f>VLOOKUP(B12,總表!$1:$1048576,9,0)</f>
        <v>國立宜蘭高級商業職業學校</v>
      </c>
      <c r="K12" s="16" t="str">
        <f>VLOOKUP(B12,總表!$1:$1048576,10,0)</f>
        <v>簡辰承</v>
      </c>
      <c r="L12" s="16" t="str">
        <f>VLOOKUP(B12,總表!$1:$1048576,11,0)</f>
        <v>國立宜蘭高級商業職業學校</v>
      </c>
      <c r="M12" s="16" t="str">
        <f>VLOOKUP(B12,總表!$1:$1048576,12,0)</f>
        <v>趙書榮</v>
      </c>
      <c r="N12" s="16" t="str">
        <f>VLOOKUP(B12,總表!$1:$1048576,13,0)</f>
        <v>國立宜蘭高級商業職業學校</v>
      </c>
      <c r="O12" s="16">
        <f>VLOOKUP(B12,總表!$1:$1048576,14,0)</f>
        <v>0</v>
      </c>
      <c r="P12" s="16">
        <f>VLOOKUP(B12,總表!$1:$1048576,15,0)</f>
        <v>0</v>
      </c>
      <c r="Q12" s="16">
        <f>VLOOKUP(B12,總表!$1:$1048576,16,0)</f>
        <v>0</v>
      </c>
      <c r="R12" s="16">
        <f>VLOOKUP(B12,總表!$1:$1048576,17,0)</f>
        <v>0</v>
      </c>
    </row>
    <row r="13" spans="1:28" ht="17.399999999999999" hidden="1" x14ac:dyDescent="0.3">
      <c r="A13" s="28" t="s">
        <v>3493</v>
      </c>
      <c r="B13" s="13" t="s">
        <v>3233</v>
      </c>
      <c r="C13" s="10" t="str">
        <f>VLOOKUP(B13,總表!$1:$1048576,2,0)</f>
        <v>智能監控系統</v>
      </c>
      <c r="D13" s="16" t="str">
        <f>VLOOKUP(B13,總表!$1:$1048576,4,0)</f>
        <v>便利生活</v>
      </c>
      <c r="E13" s="16" t="str">
        <f>VLOOKUP(B13,總表!$1:$1048576,5,0)</f>
        <v>高中職組</v>
      </c>
      <c r="F13" s="16" t="str">
        <f>VLOOKUP(B13,總表!$1:$1048576,3,0)</f>
        <v>宜蘭縣</v>
      </c>
      <c r="G13" s="16" t="str">
        <f>VLOOKUP(B13,總表!$1:$1048576,6,0)</f>
        <v>周少鏞</v>
      </c>
      <c r="H13" s="16" t="str">
        <f>VLOOKUP(B13,總表!$1:$1048576,7,0)</f>
        <v>羅東高工</v>
      </c>
      <c r="I13" s="16" t="str">
        <f>VLOOKUP(B13,總表!$1:$1048576,8,0)</f>
        <v>周睦承</v>
      </c>
      <c r="J13" s="16" t="str">
        <f>VLOOKUP(B13,總表!$1:$1048576,9,0)</f>
        <v>興中國中</v>
      </c>
      <c r="K13" s="16" t="str">
        <f>VLOOKUP(B13,總表!$1:$1048576,10,0)</f>
        <v>曹詠哲</v>
      </c>
      <c r="L13" s="16" t="str">
        <f>VLOOKUP(B13,總表!$1:$1048576,11,0)</f>
        <v>羅東高中</v>
      </c>
      <c r="M13" s="16" t="str">
        <f>VLOOKUP(B13,總表!$1:$1048576,12,0)</f>
        <v>黃雲春</v>
      </c>
      <c r="N13" s="16" t="str">
        <f>VLOOKUP(B13,總表!$1:$1048576,13,0)</f>
        <v>羅東高工</v>
      </c>
      <c r="O13" s="16" t="str">
        <f>VLOOKUP(B13,總表!$1:$1048576,14,0)</f>
        <v>陳榮政</v>
      </c>
      <c r="P13" s="16" t="str">
        <f>VLOOKUP(B13,總表!$1:$1048576,15,0)</f>
        <v>國華國中</v>
      </c>
      <c r="Q13" s="16">
        <f>VLOOKUP(B13,總表!$1:$1048576,16,0)</f>
        <v>0</v>
      </c>
      <c r="R13" s="16">
        <f>VLOOKUP(B13,總表!$1:$1048576,17,0)</f>
        <v>0</v>
      </c>
    </row>
    <row r="14" spans="1:28" ht="17.399999999999999" hidden="1" x14ac:dyDescent="0.3">
      <c r="A14" s="30" t="s">
        <v>3494</v>
      </c>
      <c r="B14" s="13" t="s">
        <v>3247</v>
      </c>
      <c r="C14" s="10" t="str">
        <f>VLOOKUP(B14,總表!$1:$1048576,2,0)</f>
        <v>油品有品</v>
      </c>
      <c r="D14" s="16" t="str">
        <f>VLOOKUP(B14,總表!$1:$1048576,4,0)</f>
        <v>便利生活</v>
      </c>
      <c r="E14" s="16" t="str">
        <f>VLOOKUP(B14,總表!$1:$1048576,5,0)</f>
        <v>高中職組</v>
      </c>
      <c r="F14" s="16" t="str">
        <f>VLOOKUP(B14,總表!$1:$1048576,3,0)</f>
        <v>宜蘭縣</v>
      </c>
      <c r="G14" s="16" t="str">
        <f>VLOOKUP(B14,總表!$1:$1048576,6,0)</f>
        <v>吳昀柔</v>
      </c>
      <c r="H14" s="16" t="str">
        <f>VLOOKUP(B14,總表!$1:$1048576,7,0)</f>
        <v>蘭陽女子高級中學</v>
      </c>
      <c r="I14" s="16" t="str">
        <f>VLOOKUP(B14,總表!$1:$1048576,8,0)</f>
        <v>李芸嫻</v>
      </c>
      <c r="J14" s="16" t="str">
        <f>VLOOKUP(B14,總表!$1:$1048576,9,0)</f>
        <v>國立羅東高級中等學校</v>
      </c>
      <c r="K14" s="16" t="str">
        <f>VLOOKUP(B14,總表!$1:$1048576,10,0)</f>
        <v>李見怡</v>
      </c>
      <c r="L14" s="16" t="str">
        <f>VLOOKUP(B14,總表!$1:$1048576,11,0)</f>
        <v>蘭陽女子高級中學</v>
      </c>
      <c r="M14" s="16" t="str">
        <f>VLOOKUP(B14,總表!$1:$1048576,12,0)</f>
        <v>吳宏達</v>
      </c>
      <c r="N14" s="16" t="str">
        <f>VLOOKUP(B14,總表!$1:$1048576,13,0)</f>
        <v>宜蘭縣縣立內城國中小</v>
      </c>
      <c r="O14" s="16" t="str">
        <f>VLOOKUP(B14,總表!$1:$1048576,14,0)</f>
        <v>陳淑華</v>
      </c>
      <c r="P14" s="16" t="str">
        <f>VLOOKUP(B14,總表!$1:$1048576,15,0)</f>
        <v>宜蘭縣縣立員山國民中學</v>
      </c>
      <c r="Q14" s="16">
        <f>VLOOKUP(B14,總表!$1:$1048576,16,0)</f>
        <v>0</v>
      </c>
      <c r="R14" s="16">
        <f>VLOOKUP(B14,總表!$1:$1048576,17,0)</f>
        <v>0</v>
      </c>
    </row>
    <row r="15" spans="1:28" ht="17.399999999999999" hidden="1" x14ac:dyDescent="0.3">
      <c r="A15" s="22" t="s">
        <v>3495</v>
      </c>
      <c r="B15" s="16" t="s">
        <v>3496</v>
      </c>
      <c r="C15" s="10" t="str">
        <f>VLOOKUP(B15,總表!$1:$1048576,2,0)</f>
        <v>智慧綠豆培植箱</v>
      </c>
      <c r="D15" s="17" t="str">
        <f>VLOOKUP(B15,總表!$1:$1048576,4,0)</f>
        <v>永續發展農糧技術</v>
      </c>
      <c r="E15" s="16" t="str">
        <f>VLOOKUP(B15,總表!$1:$1048576,5,0)</f>
        <v>國小組</v>
      </c>
      <c r="F15" s="16" t="str">
        <f>VLOOKUP(B15,總表!$1:$1048576,3,0)</f>
        <v>宜蘭縣</v>
      </c>
      <c r="G15" s="16" t="str">
        <f>VLOOKUP(B15,總表!$1:$1048576,6,0)</f>
        <v>吳彩伶</v>
      </c>
      <c r="H15" s="16" t="str">
        <f>VLOOKUP(B15,總表!$1:$1048576,7,0)</f>
        <v>萬富國小</v>
      </c>
      <c r="I15" s="16" t="str">
        <f>VLOOKUP(B15,總表!$1:$1048576,8,0)</f>
        <v>游予晴</v>
      </c>
      <c r="J15" s="16" t="str">
        <f>VLOOKUP(B15,總表!$1:$1048576,9,0)</f>
        <v>萬富國小</v>
      </c>
      <c r="K15" s="16">
        <f>VLOOKUP(B15,總表!$1:$1048576,10,0)</f>
        <v>0</v>
      </c>
      <c r="L15" s="16">
        <f>VLOOKUP(B15,總表!$1:$1048576,11,0)</f>
        <v>0</v>
      </c>
      <c r="M15" s="16" t="str">
        <f>VLOOKUP(B15,總表!$1:$1048576,12,0)</f>
        <v>游源恩</v>
      </c>
      <c r="N15" s="16" t="str">
        <f>VLOOKUP(B15,總表!$1:$1048576,13,0)</f>
        <v>萬富國小</v>
      </c>
      <c r="O15" s="16">
        <f>VLOOKUP(B15,總表!$1:$1048576,14,0)</f>
        <v>0</v>
      </c>
      <c r="P15" s="16">
        <f>VLOOKUP(B15,總表!$1:$1048576,15,0)</f>
        <v>0</v>
      </c>
      <c r="Q15" s="16">
        <f>VLOOKUP(B15,總表!$1:$1048576,16,0)</f>
        <v>0</v>
      </c>
      <c r="R15" s="16">
        <f>VLOOKUP(B15,總表!$1:$1048576,17,0)</f>
        <v>0</v>
      </c>
    </row>
    <row r="16" spans="1:28" ht="17.399999999999999" hidden="1" x14ac:dyDescent="0.3">
      <c r="A16" s="28" t="s">
        <v>3493</v>
      </c>
      <c r="B16" s="16" t="s">
        <v>1355</v>
      </c>
      <c r="C16" s="10" t="str">
        <f>VLOOKUP(B16,總表!$1:$1048576,2,0)</f>
        <v>NaturaFreeze神奇昇華凍乾系統</v>
      </c>
      <c r="D16" s="17" t="str">
        <f>VLOOKUP(B16,總表!$1:$1048576,4,0)</f>
        <v>永續發展農糧技術</v>
      </c>
      <c r="E16" s="16" t="str">
        <f>VLOOKUP(B16,總表!$1:$1048576,5,0)</f>
        <v>國小組</v>
      </c>
      <c r="F16" s="16" t="str">
        <f>VLOOKUP(B16,總表!$1:$1048576,3,0)</f>
        <v>宜蘭縣</v>
      </c>
      <c r="G16" s="16" t="str">
        <f>VLOOKUP(B16,總表!$1:$1048576,6,0)</f>
        <v>黃郁橙</v>
      </c>
      <c r="H16" s="16" t="str">
        <f>VLOOKUP(B16,總表!$1:$1048576,7,0)</f>
        <v>宜蘭縣羅東鎮北成國民小學</v>
      </c>
      <c r="I16" s="16" t="str">
        <f>VLOOKUP(B16,總表!$1:$1048576,8,0)</f>
        <v>沈宣融</v>
      </c>
      <c r="J16" s="16" t="str">
        <f>VLOOKUP(B16,總表!$1:$1048576,9,0)</f>
        <v>宜蘭縣羅東鎮北成國民小學</v>
      </c>
      <c r="K16" s="16" t="str">
        <f>VLOOKUP(B16,總表!$1:$1048576,10,0)</f>
        <v>陳資眾</v>
      </c>
      <c r="L16" s="16" t="str">
        <f>VLOOKUP(B16,總表!$1:$1048576,11,0)</f>
        <v>宜蘭縣羅東鎮北成國民小學</v>
      </c>
      <c r="M16" s="16" t="str">
        <f>VLOOKUP(B16,總表!$1:$1048576,12,0)</f>
        <v>陳鈺棋</v>
      </c>
      <c r="N16" s="16" t="str">
        <f>VLOOKUP(B16,總表!$1:$1048576,13,0)</f>
        <v>宜蘭縣羅東鎮北成國民小學</v>
      </c>
      <c r="O16" s="16" t="str">
        <f>VLOOKUP(B16,總表!$1:$1048576,14,0)</f>
        <v>洪雅姿</v>
      </c>
      <c r="P16" s="16" t="str">
        <f>VLOOKUP(B16,總表!$1:$1048576,15,0)</f>
        <v>宜蘭縣羅東鎮北成國民小學</v>
      </c>
      <c r="Q16" s="16">
        <f>VLOOKUP(B16,總表!$1:$1048576,16,0)</f>
        <v>0</v>
      </c>
      <c r="R16" s="16">
        <f>VLOOKUP(B16,總表!$1:$1048576,17,0)</f>
        <v>0</v>
      </c>
    </row>
    <row r="17" spans="1:18" ht="17.399999999999999" hidden="1" x14ac:dyDescent="0.3">
      <c r="A17" s="31" t="s">
        <v>3494</v>
      </c>
      <c r="B17" s="16" t="s">
        <v>1588</v>
      </c>
      <c r="C17" s="10" t="str">
        <f>VLOOKUP(B17,總表!$1:$1048576,2,0)</f>
        <v>飛向藍天-風箏助飛器</v>
      </c>
      <c r="D17" s="18" t="str">
        <f>VLOOKUP(B17,總表!$1:$1048576,4,0)</f>
        <v>休閒與教育</v>
      </c>
      <c r="E17" s="16" t="str">
        <f>VLOOKUP(B17,總表!$1:$1048576,5,0)</f>
        <v>國小組</v>
      </c>
      <c r="F17" s="16" t="str">
        <f>VLOOKUP(B17,總表!$1:$1048576,3,0)</f>
        <v>宜蘭縣</v>
      </c>
      <c r="G17" s="16" t="str">
        <f>VLOOKUP(B17,總表!$1:$1048576,6,0)</f>
        <v>林子妍</v>
      </c>
      <c r="H17" s="16" t="str">
        <f>VLOOKUP(B17,總表!$1:$1048576,7,0)</f>
        <v>宜蘭縣羅東鎮北成國民小學</v>
      </c>
      <c r="I17" s="16" t="str">
        <f>VLOOKUP(B17,總表!$1:$1048576,8,0)</f>
        <v>李樂</v>
      </c>
      <c r="J17" s="16" t="str">
        <f>VLOOKUP(B17,總表!$1:$1048576,9,0)</f>
        <v>宜蘭縣羅東鎮北成國民小學</v>
      </c>
      <c r="K17" s="16">
        <f>VLOOKUP(B17,總表!$1:$1048576,10,0)</f>
        <v>0</v>
      </c>
      <c r="L17" s="16">
        <f>VLOOKUP(B17,總表!$1:$1048576,11,0)</f>
        <v>0</v>
      </c>
      <c r="M17" s="16" t="str">
        <f>VLOOKUP(B17,總表!$1:$1048576,12,0)</f>
        <v>林震青</v>
      </c>
      <c r="N17" s="16" t="str">
        <f>VLOOKUP(B17,總表!$1:$1048576,13,0)</f>
        <v>宜蘭縣羅東鎮北成國民小學</v>
      </c>
      <c r="O17" s="16" t="str">
        <f>VLOOKUP(B17,總表!$1:$1048576,14,0)</f>
        <v>陳鈺棋</v>
      </c>
      <c r="P17" s="16" t="str">
        <f>VLOOKUP(B17,總表!$1:$1048576,15,0)</f>
        <v>宜蘭縣羅東鎮北成國民小學</v>
      </c>
      <c r="Q17" s="16" t="str">
        <f>VLOOKUP(B17,總表!$1:$1048576,16,0)</f>
        <v>洪雅姿</v>
      </c>
      <c r="R17" s="16" t="str">
        <f>VLOOKUP(B17,總表!$1:$1048576,17,0)</f>
        <v>宜蘭縣羅東鎮北成國民小學</v>
      </c>
    </row>
    <row r="18" spans="1:18" ht="17.399999999999999" hidden="1" x14ac:dyDescent="0.3">
      <c r="A18" s="31" t="s">
        <v>3494</v>
      </c>
      <c r="B18" s="16" t="s">
        <v>1537</v>
      </c>
      <c r="C18" s="10" t="str">
        <f>VLOOKUP(B18,總表!$1:$1048576,2,0)</f>
        <v>睛靈架</v>
      </c>
      <c r="D18" s="18" t="str">
        <f>VLOOKUP(B18,總表!$1:$1048576,4,0)</f>
        <v>休閒與教育</v>
      </c>
      <c r="E18" s="16" t="str">
        <f>VLOOKUP(B18,總表!$1:$1048576,5,0)</f>
        <v>國小組</v>
      </c>
      <c r="F18" s="16" t="str">
        <f>VLOOKUP(B18,總表!$1:$1048576,3,0)</f>
        <v>宜蘭縣</v>
      </c>
      <c r="G18" s="16" t="str">
        <f>VLOOKUP(B18,總表!$1:$1048576,6,0)</f>
        <v>賴亮蓁</v>
      </c>
      <c r="H18" s="16" t="str">
        <f>VLOOKUP(B18,總表!$1:$1048576,7,0)</f>
        <v>宜蘭縣大進國民小學</v>
      </c>
      <c r="I18" s="16" t="str">
        <f>VLOOKUP(B18,總表!$1:$1048576,8,0)</f>
        <v>高珞菲</v>
      </c>
      <c r="J18" s="16" t="str">
        <f>VLOOKUP(B18,總表!$1:$1048576,9,0)</f>
        <v>宜蘭縣大進國民小學</v>
      </c>
      <c r="K18" s="16" t="str">
        <f>VLOOKUP(B18,總表!$1:$1048576,10,0)</f>
        <v>陳亮翟</v>
      </c>
      <c r="L18" s="16" t="str">
        <f>VLOOKUP(B18,總表!$1:$1048576,11,0)</f>
        <v>宜蘭縣大進國民小學</v>
      </c>
      <c r="M18" s="16" t="str">
        <f>VLOOKUP(B18,總表!$1:$1048576,12,0)</f>
        <v>賴玉帆</v>
      </c>
      <c r="N18" s="16" t="str">
        <f>VLOOKUP(B18,總表!$1:$1048576,13,0)</f>
        <v>宜蘭縣大進國小</v>
      </c>
      <c r="O18" s="16" t="str">
        <f>VLOOKUP(B18,總表!$1:$1048576,14,0)</f>
        <v>陳榮政</v>
      </c>
      <c r="P18" s="16" t="str">
        <f>VLOOKUP(B18,總表!$1:$1048576,15,0)</f>
        <v>宜蘭縣大進國小</v>
      </c>
      <c r="Q18" s="16" t="str">
        <f>VLOOKUP(B18,總表!$1:$1048576,16,0)</f>
        <v>蔡郡瑩</v>
      </c>
      <c r="R18" s="16" t="str">
        <f>VLOOKUP(B18,總表!$1:$1048576,17,0)</f>
        <v>宜蘭縣大進國小</v>
      </c>
    </row>
    <row r="19" spans="1:18" hidden="1" x14ac:dyDescent="0.3">
      <c r="A19" s="27" t="s">
        <v>3492</v>
      </c>
      <c r="B19" s="16" t="s">
        <v>1817</v>
      </c>
      <c r="C19" s="10" t="str">
        <f>VLOOKUP(B19,總表!$1:$1048576,2,0)</f>
        <v>外掛式鋁梯輔助器</v>
      </c>
      <c r="D19" s="19" t="str">
        <f>VLOOKUP(B19,總表!$1:$1048576,4,0)</f>
        <v>災害管理與安全</v>
      </c>
      <c r="E19" s="16" t="str">
        <f>VLOOKUP(B19,總表!$1:$1048576,5,0)</f>
        <v>國小組</v>
      </c>
      <c r="F19" s="16" t="str">
        <f>VLOOKUP(B19,總表!$1:$1048576,3,0)</f>
        <v>宜蘭縣</v>
      </c>
      <c r="G19" s="16" t="str">
        <f>VLOOKUP(B19,總表!$1:$1048576,6,0)</f>
        <v>陳洛安</v>
      </c>
      <c r="H19" s="16" t="str">
        <f>VLOOKUP(B19,總表!$1:$1048576,7,0)</f>
        <v>宜蘭縣宜蘭市中山國小</v>
      </c>
      <c r="I19" s="16" t="str">
        <f>VLOOKUP(B19,總表!$1:$1048576,8,0)</f>
        <v>陳萇祐</v>
      </c>
      <c r="J19" s="16" t="str">
        <f>VLOOKUP(B19,總表!$1:$1048576,9,0)</f>
        <v>宜蘭縣宜蘭市中山國小</v>
      </c>
      <c r="K19" s="16" t="str">
        <f>VLOOKUP(B19,總表!$1:$1048576,10,0)</f>
        <v>方泓曄</v>
      </c>
      <c r="L19" s="16" t="str">
        <f>VLOOKUP(B19,總表!$1:$1048576,11,0)</f>
        <v>宜蘭縣宜蘭市中山國小</v>
      </c>
      <c r="M19" s="16" t="str">
        <f>VLOOKUP(B19,總表!$1:$1048576,12,0)</f>
        <v>何佩穎</v>
      </c>
      <c r="N19" s="16" t="str">
        <f>VLOOKUP(B19,總表!$1:$1048576,13,0)</f>
        <v>宜蘭縣光復國小</v>
      </c>
      <c r="O19" s="16" t="str">
        <f>VLOOKUP(B19,總表!$1:$1048576,14,0)</f>
        <v>陳玉佩</v>
      </c>
      <c r="P19" s="16" t="str">
        <f>VLOOKUP(B19,總表!$1:$1048576,15,0)</f>
        <v>宜蘭縣宜蘭市中山國小</v>
      </c>
      <c r="Q19" s="16" t="str">
        <f>VLOOKUP(B19,總表!$1:$1048576,16,0)</f>
        <v>吳宛如</v>
      </c>
      <c r="R19" s="16" t="str">
        <f>VLOOKUP(B19,總表!$1:$1048576,17,0)</f>
        <v>宜蘭縣宜蘭國中</v>
      </c>
    </row>
    <row r="20" spans="1:18" hidden="1" x14ac:dyDescent="0.3">
      <c r="A20" s="32" t="s">
        <v>3494</v>
      </c>
      <c r="B20" s="16" t="s">
        <v>1950</v>
      </c>
      <c r="C20" s="10" t="str">
        <f>VLOOKUP(B20,總表!$1:$1048576,2,0)</f>
        <v>遊戲場智慧守護感測</v>
      </c>
      <c r="D20" s="19" t="str">
        <f>VLOOKUP(B20,總表!$1:$1048576,4,0)</f>
        <v>災害管理與安全</v>
      </c>
      <c r="E20" s="16" t="str">
        <f>VLOOKUP(B20,總表!$1:$1048576,5,0)</f>
        <v>國小組</v>
      </c>
      <c r="F20" s="16" t="str">
        <f>VLOOKUP(B20,總表!$1:$1048576,3,0)</f>
        <v>宜蘭縣</v>
      </c>
      <c r="G20" s="16" t="str">
        <f>VLOOKUP(B20,總表!$1:$1048576,6,0)</f>
        <v>曾郁芹</v>
      </c>
      <c r="H20" s="16" t="str">
        <f>VLOOKUP(B20,總表!$1:$1048576,7,0)</f>
        <v>宜蘭縣羅東鎮成功國民小學</v>
      </c>
      <c r="I20" s="16" t="str">
        <f>VLOOKUP(B20,總表!$1:$1048576,8,0)</f>
        <v>林洛菲</v>
      </c>
      <c r="J20" s="16" t="str">
        <f>VLOOKUP(B20,總表!$1:$1048576,9,0)</f>
        <v>宜蘭縣羅東鎮成功國民小學</v>
      </c>
      <c r="K20" s="16">
        <f>VLOOKUP(B20,總表!$1:$1048576,10,0)</f>
        <v>0</v>
      </c>
      <c r="L20" s="16">
        <f>VLOOKUP(B20,總表!$1:$1048576,11,0)</f>
        <v>0</v>
      </c>
      <c r="M20" s="16" t="str">
        <f>VLOOKUP(B20,總表!$1:$1048576,12,0)</f>
        <v>劉展華</v>
      </c>
      <c r="N20" s="16" t="str">
        <f>VLOOKUP(B20,總表!$1:$1048576,13,0)</f>
        <v>宜蘭縣羅東鎮成功國小</v>
      </c>
      <c r="O20" s="16">
        <f>VLOOKUP(B20,總表!$1:$1048576,14,0)</f>
        <v>0</v>
      </c>
      <c r="P20" s="16">
        <f>VLOOKUP(B20,總表!$1:$1048576,15,0)</f>
        <v>0</v>
      </c>
      <c r="Q20" s="16">
        <f>VLOOKUP(B20,總表!$1:$1048576,16,0)</f>
        <v>0</v>
      </c>
      <c r="R20" s="16">
        <f>VLOOKUP(B20,總表!$1:$1048576,17,0)</f>
        <v>0</v>
      </c>
    </row>
    <row r="21" spans="1:18" ht="17.399999999999999" hidden="1" x14ac:dyDescent="0.3">
      <c r="A21" s="31" t="s">
        <v>3494</v>
      </c>
      <c r="B21" s="16" t="s">
        <v>2176</v>
      </c>
      <c r="C21" s="10" t="str">
        <f>VLOOKUP(B21,總表!$1:$1048576,2,0)</f>
        <v>自動開關燈系統</v>
      </c>
      <c r="D21" s="20" t="str">
        <f>VLOOKUP(B21,總表!$1:$1048576,4,0)</f>
        <v>社會照護</v>
      </c>
      <c r="E21" s="16" t="str">
        <f>VLOOKUP(B21,總表!$1:$1048576,5,0)</f>
        <v>國小組</v>
      </c>
      <c r="F21" s="16" t="str">
        <f>VLOOKUP(B21,總表!$1:$1048576,3,0)</f>
        <v>宜蘭縣</v>
      </c>
      <c r="G21" s="16" t="str">
        <f>VLOOKUP(B21,總表!$1:$1048576,6,0)</f>
        <v>陳豫軒</v>
      </c>
      <c r="H21" s="16" t="str">
        <f>VLOOKUP(B21,總表!$1:$1048576,7,0)</f>
        <v>北成國小</v>
      </c>
      <c r="I21" s="16" t="str">
        <f>VLOOKUP(B21,總表!$1:$1048576,8,0)</f>
        <v>陳昊哲</v>
      </c>
      <c r="J21" s="16" t="str">
        <f>VLOOKUP(B21,總表!$1:$1048576,9,0)</f>
        <v>北成國小</v>
      </c>
      <c r="K21" s="16" t="str">
        <f>VLOOKUP(B21,總表!$1:$1048576,10,0)</f>
        <v>林姀旎</v>
      </c>
      <c r="L21" s="16" t="str">
        <f>VLOOKUP(B21,總表!$1:$1048576,11,0)</f>
        <v>北成國小</v>
      </c>
      <c r="M21" s="16" t="str">
        <f>VLOOKUP(B21,總表!$1:$1048576,12,0)</f>
        <v>陳榮政</v>
      </c>
      <c r="N21" s="16" t="str">
        <f>VLOOKUP(B21,總表!$1:$1048576,13,0)</f>
        <v>退休老師</v>
      </c>
      <c r="O21" s="16" t="str">
        <f>VLOOKUP(B21,總表!$1:$1048576,14,0)</f>
        <v>張瓊月</v>
      </c>
      <c r="P21" s="16" t="str">
        <f>VLOOKUP(B21,總表!$1:$1048576,15,0)</f>
        <v>北成國小</v>
      </c>
      <c r="Q21" s="16">
        <f>VLOOKUP(B21,總表!$1:$1048576,16,0)</f>
        <v>0</v>
      </c>
      <c r="R21" s="16">
        <f>VLOOKUP(B21,總表!$1:$1048576,17,0)</f>
        <v>0</v>
      </c>
    </row>
    <row r="22" spans="1:18" ht="17.399999999999999" hidden="1" x14ac:dyDescent="0.3">
      <c r="A22" s="30" t="s">
        <v>3494</v>
      </c>
      <c r="B22" s="13" t="s">
        <v>2467</v>
      </c>
      <c r="C22" s="10" t="str">
        <f>VLOOKUP(B22,總表!$1:$1048576,2,0)</f>
        <v>隨心味匙</v>
      </c>
      <c r="D22" s="16" t="str">
        <f>VLOOKUP(B22,總表!$1:$1048576,4,0)</f>
        <v>便利生活</v>
      </c>
      <c r="E22" s="16" t="str">
        <f>VLOOKUP(B22,總表!$1:$1048576,5,0)</f>
        <v>國小組</v>
      </c>
      <c r="F22" s="16" t="str">
        <f>VLOOKUP(B22,總表!$1:$1048576,3,0)</f>
        <v>宜蘭縣</v>
      </c>
      <c r="G22" s="16" t="str">
        <f>VLOOKUP(B22,總表!$1:$1048576,6,0)</f>
        <v>覃柏綸</v>
      </c>
      <c r="H22" s="16" t="str">
        <f>VLOOKUP(B22,總表!$1:$1048576,7,0)</f>
        <v>宜蘭縣大進國民小學</v>
      </c>
      <c r="I22" s="16" t="str">
        <f>VLOOKUP(B22,總表!$1:$1048576,8,0)</f>
        <v>廖子承</v>
      </c>
      <c r="J22" s="16" t="str">
        <f>VLOOKUP(B22,總表!$1:$1048576,9,0)</f>
        <v>宜蘭縣大進國民小學</v>
      </c>
      <c r="K22" s="16" t="str">
        <f>VLOOKUP(B22,總表!$1:$1048576,10,0)</f>
        <v>林佑榿</v>
      </c>
      <c r="L22" s="16" t="str">
        <f>VLOOKUP(B22,總表!$1:$1048576,11,0)</f>
        <v>宜蘭縣大進國民小學</v>
      </c>
      <c r="M22" s="16" t="str">
        <f>VLOOKUP(B22,總表!$1:$1048576,12,0)</f>
        <v>賴玉帆</v>
      </c>
      <c r="N22" s="16" t="str">
        <f>VLOOKUP(B22,總表!$1:$1048576,13,0)</f>
        <v>宜蘭縣大進國小</v>
      </c>
      <c r="O22" s="16" t="str">
        <f>VLOOKUP(B22,總表!$1:$1048576,14,0)</f>
        <v>陳榮政</v>
      </c>
      <c r="P22" s="16" t="str">
        <f>VLOOKUP(B22,總表!$1:$1048576,15,0)</f>
        <v>宜蘭縣大進國小</v>
      </c>
      <c r="Q22" s="16" t="str">
        <f>VLOOKUP(B22,總表!$1:$1048576,16,0)</f>
        <v>蔡郡瑩</v>
      </c>
      <c r="R22" s="16" t="str">
        <f>VLOOKUP(B22,總表!$1:$1048576,17,0)</f>
        <v>宜蘭縣大進國小</v>
      </c>
    </row>
    <row r="23" spans="1:18" ht="17.399999999999999" hidden="1" x14ac:dyDescent="0.3">
      <c r="A23" s="30" t="s">
        <v>3494</v>
      </c>
      <c r="B23" s="13" t="s">
        <v>2472</v>
      </c>
      <c r="C23" s="10" t="str">
        <f>VLOOKUP(B23,總表!$1:$1048576,2,0)</f>
        <v>椅潔筒</v>
      </c>
      <c r="D23" s="16" t="str">
        <f>VLOOKUP(B23,總表!$1:$1048576,4,0)</f>
        <v>便利生活</v>
      </c>
      <c r="E23" s="16" t="str">
        <f>VLOOKUP(B23,總表!$1:$1048576,5,0)</f>
        <v>國小組</v>
      </c>
      <c r="F23" s="16" t="str">
        <f>VLOOKUP(B23,總表!$1:$1048576,3,0)</f>
        <v>宜蘭縣</v>
      </c>
      <c r="G23" s="16" t="str">
        <f>VLOOKUP(B23,總表!$1:$1048576,6,0)</f>
        <v>邱睿緰</v>
      </c>
      <c r="H23" s="16" t="str">
        <f>VLOOKUP(B23,總表!$1:$1048576,7,0)</f>
        <v>宜蘭縣大進國民小學</v>
      </c>
      <c r="I23" s="16" t="str">
        <f>VLOOKUP(B23,總表!$1:$1048576,8,0)</f>
        <v>董芯穎</v>
      </c>
      <c r="J23" s="16" t="str">
        <f>VLOOKUP(B23,總表!$1:$1048576,9,0)</f>
        <v>宜蘭縣大進國民小學</v>
      </c>
      <c r="K23" s="16" t="str">
        <f>VLOOKUP(B23,總表!$1:$1048576,10,0)</f>
        <v>蕭宇恩</v>
      </c>
      <c r="L23" s="16" t="str">
        <f>VLOOKUP(B23,總表!$1:$1048576,11,0)</f>
        <v>宜蘭縣大進國民小學</v>
      </c>
      <c r="M23" s="16" t="str">
        <f>VLOOKUP(B23,總表!$1:$1048576,12,0)</f>
        <v>賴玉帆</v>
      </c>
      <c r="N23" s="16" t="str">
        <f>VLOOKUP(B23,總表!$1:$1048576,13,0)</f>
        <v>宜蘭縣大進國小</v>
      </c>
      <c r="O23" s="16" t="str">
        <f>VLOOKUP(B23,總表!$1:$1048576,14,0)</f>
        <v>陳榮政</v>
      </c>
      <c r="P23" s="16" t="str">
        <f>VLOOKUP(B23,總表!$1:$1048576,15,0)</f>
        <v>宜蘭縣大進國小</v>
      </c>
      <c r="Q23" s="16" t="str">
        <f>VLOOKUP(B23,總表!$1:$1048576,16,0)</f>
        <v>蔡郡瑩</v>
      </c>
      <c r="R23" s="16" t="str">
        <f>VLOOKUP(B23,總表!$1:$1048576,17,0)</f>
        <v>宜蘭縣大進國小</v>
      </c>
    </row>
    <row r="24" spans="1:18" ht="17.399999999999999" hidden="1" x14ac:dyDescent="0.3">
      <c r="A24" s="30" t="s">
        <v>3494</v>
      </c>
      <c r="B24" s="13" t="s">
        <v>2694</v>
      </c>
      <c r="C24" s="10" t="str">
        <f>VLOOKUP(B24,總表!$1:$1048576,2,0)</f>
        <v>智慧傘架</v>
      </c>
      <c r="D24" s="16" t="str">
        <f>VLOOKUP(B24,總表!$1:$1048576,4,0)</f>
        <v>便利生活</v>
      </c>
      <c r="E24" s="16" t="str">
        <f>VLOOKUP(B24,總表!$1:$1048576,5,0)</f>
        <v>國小組</v>
      </c>
      <c r="F24" s="16" t="str">
        <f>VLOOKUP(B24,總表!$1:$1048576,3,0)</f>
        <v>宜蘭縣</v>
      </c>
      <c r="G24" s="16" t="str">
        <f>VLOOKUP(B24,總表!$1:$1048576,6,0)</f>
        <v>林柏宇</v>
      </c>
      <c r="H24" s="16" t="str">
        <f>VLOOKUP(B24,總表!$1:$1048576,7,0)</f>
        <v>宜蘭縣宜蘭市宜蘭國民小學</v>
      </c>
      <c r="I24" s="16" t="str">
        <f>VLOOKUP(B24,總表!$1:$1048576,8,0)</f>
        <v>林俞蓁</v>
      </c>
      <c r="J24" s="16" t="str">
        <f>VLOOKUP(B24,總表!$1:$1048576,9,0)</f>
        <v>宜蘭縣宜蘭市中山國民小學</v>
      </c>
      <c r="K24" s="16">
        <f>VLOOKUP(B24,總表!$1:$1048576,10,0)</f>
        <v>0</v>
      </c>
      <c r="L24" s="16">
        <f>VLOOKUP(B24,總表!$1:$1048576,11,0)</f>
        <v>0</v>
      </c>
      <c r="M24" s="16" t="str">
        <f>VLOOKUP(B24,總表!$1:$1048576,12,0)</f>
        <v>方柏元</v>
      </c>
      <c r="N24" s="16" t="str">
        <f>VLOOKUP(B24,總表!$1:$1048576,13,0)</f>
        <v>川辰科技實驗室</v>
      </c>
      <c r="O24" s="16" t="str">
        <f>VLOOKUP(B24,總表!$1:$1048576,14,0)</f>
        <v>陳彥蓁</v>
      </c>
      <c r="P24" s="16" t="str">
        <f>VLOOKUP(B24,總表!$1:$1048576,15,0)</f>
        <v>宜蘭國小</v>
      </c>
      <c r="Q24" s="16" t="str">
        <f>VLOOKUP(B24,總表!$1:$1048576,16,0)</f>
        <v>韓淑妮</v>
      </c>
      <c r="R24" s="16" t="str">
        <f>VLOOKUP(B24,總表!$1:$1048576,17,0)</f>
        <v>中山國小</v>
      </c>
    </row>
    <row r="25" spans="1:18" ht="17.399999999999999" hidden="1" x14ac:dyDescent="0.3">
      <c r="A25" s="29" t="s">
        <v>3493</v>
      </c>
      <c r="B25" s="16" t="s">
        <v>3498</v>
      </c>
      <c r="C25" s="10" t="str">
        <f>VLOOKUP(B25,總表!$1:$1048576,2,0)</f>
        <v>綠能在身邊：健身器材也能成發電機</v>
      </c>
      <c r="D25" s="21" t="str">
        <f>VLOOKUP(B25,總表!$1:$1048576,4,0)</f>
        <v>前瞻/工業設計技術</v>
      </c>
      <c r="E25" s="16" t="str">
        <f>VLOOKUP(B25,總表!$1:$1048576,5,0)</f>
        <v>國小組</v>
      </c>
      <c r="F25" s="16" t="str">
        <f>VLOOKUP(B25,總表!$1:$1048576,3,0)</f>
        <v>宜蘭縣</v>
      </c>
      <c r="G25" s="16" t="str">
        <f>VLOOKUP(B25,總表!$1:$1048576,6,0)</f>
        <v>江語萌</v>
      </c>
      <c r="H25" s="16" t="str">
        <f>VLOOKUP(B25,總表!$1:$1048576,7,0)</f>
        <v>宜蘭縣羅東鎮成功國小</v>
      </c>
      <c r="I25" s="16" t="str">
        <f>VLOOKUP(B25,總表!$1:$1048576,8,0)</f>
        <v>邱羽彤</v>
      </c>
      <c r="J25" s="16" t="str">
        <f>VLOOKUP(B25,總表!$1:$1048576,9,0)</f>
        <v>宜蘭縣羅東鎮成功國民小學</v>
      </c>
      <c r="K25" s="16">
        <f>VLOOKUP(B25,總表!$1:$1048576,10,0)</f>
        <v>0</v>
      </c>
      <c r="L25" s="16">
        <f>VLOOKUP(B25,總表!$1:$1048576,11,0)</f>
        <v>0</v>
      </c>
      <c r="M25" s="16" t="str">
        <f>VLOOKUP(B25,總表!$1:$1048576,12,0)</f>
        <v>劉展華</v>
      </c>
      <c r="N25" s="16" t="str">
        <f>VLOOKUP(B25,總表!$1:$1048576,13,0)</f>
        <v>宜蘭縣羅東鎮成功國小</v>
      </c>
      <c r="O25" s="16">
        <f>VLOOKUP(B25,總表!$1:$1048576,14,0)</f>
        <v>0</v>
      </c>
      <c r="P25" s="16">
        <f>VLOOKUP(B25,總表!$1:$1048576,15,0)</f>
        <v>0</v>
      </c>
      <c r="Q25" s="16">
        <f>VLOOKUP(B25,總表!$1:$1048576,16,0)</f>
        <v>0</v>
      </c>
      <c r="R25" s="16">
        <f>VLOOKUP(B25,總表!$1:$1048576,17,0)</f>
        <v>0</v>
      </c>
    </row>
    <row r="26" spans="1:18" ht="17.399999999999999" hidden="1" x14ac:dyDescent="0.3">
      <c r="A26" s="25" t="s">
        <v>3492</v>
      </c>
      <c r="B26" s="13" t="s">
        <v>38</v>
      </c>
      <c r="C26" s="10" t="str">
        <f>VLOOKUP(B26,總表!$1:$1048576,2,0)</f>
        <v>水果鮮度與成熟度診斷系統</v>
      </c>
      <c r="D26" s="17" t="str">
        <f>VLOOKUP(B26,總表!$1:$1048576,4,0)</f>
        <v>永續發展農糧技術</v>
      </c>
      <c r="E26" s="16" t="str">
        <f>VLOOKUP(B26,總表!$1:$1048576,5,0)</f>
        <v>國中組</v>
      </c>
      <c r="F26" s="16" t="str">
        <f>VLOOKUP(B26,總表!$1:$1048576,3,0)</f>
        <v>宜蘭縣</v>
      </c>
      <c r="G26" s="16" t="str">
        <f>VLOOKUP(B26,總表!$1:$1048576,6,0)</f>
        <v>簡仲禹</v>
      </c>
      <c r="H26" s="16" t="str">
        <f>VLOOKUP(B26,總表!$1:$1048576,7,0)</f>
        <v>宜蘭縣立國華國民中學</v>
      </c>
      <c r="I26" s="16" t="str">
        <f>VLOOKUP(B26,總表!$1:$1048576,8,0)</f>
        <v xml:space="preserve">	藍永晴</v>
      </c>
      <c r="J26" s="16" t="str">
        <f>VLOOKUP(B26,總表!$1:$1048576,9,0)</f>
        <v>宜蘭縣立國華國民中學</v>
      </c>
      <c r="K26" s="16">
        <f>VLOOKUP(B26,總表!$1:$1048576,10,0)</f>
        <v>0</v>
      </c>
      <c r="L26" s="16">
        <f>VLOOKUP(B26,總表!$1:$1048576,11,0)</f>
        <v>0</v>
      </c>
      <c r="M26" s="16" t="str">
        <f>VLOOKUP(B26,總表!$1:$1048576,12,0)</f>
        <v>沈志強</v>
      </c>
      <c r="N26" s="16" t="str">
        <f>VLOOKUP(B26,總表!$1:$1048576,13,0)</f>
        <v>宜蘭縣立國華國中</v>
      </c>
      <c r="O26" s="16" t="str">
        <f>VLOOKUP(B26,總表!$1:$1048576,14,0)</f>
        <v>陳榮政</v>
      </c>
      <c r="P26" s="16" t="str">
        <f>VLOOKUP(B26,總表!$1:$1048576,15,0)</f>
        <v>宜蘭縣立國華國中</v>
      </c>
      <c r="Q26" s="16">
        <f>VLOOKUP(B26,總表!$1:$1048576,16,0)</f>
        <v>0</v>
      </c>
      <c r="R26" s="16">
        <f>VLOOKUP(B26,總表!$1:$1048576,17,0)</f>
        <v>0</v>
      </c>
    </row>
    <row r="27" spans="1:18" ht="17.399999999999999" hidden="1" x14ac:dyDescent="0.3">
      <c r="A27" s="28" t="s">
        <v>3493</v>
      </c>
      <c r="B27" s="13" t="s">
        <v>66</v>
      </c>
      <c r="C27" s="10" t="str">
        <f>VLOOKUP(B27,總表!$1:$1048576,2,0)</f>
        <v>「永續農園藝的多盆栽澆灌系統」：SDGs與太陽能科技的融合應用</v>
      </c>
      <c r="D27" s="17" t="str">
        <f>VLOOKUP(B27,總表!$1:$1048576,4,0)</f>
        <v>永續發展農糧技術</v>
      </c>
      <c r="E27" s="16" t="str">
        <f>VLOOKUP(B27,總表!$1:$1048576,5,0)</f>
        <v>國中組</v>
      </c>
      <c r="F27" s="16" t="str">
        <f>VLOOKUP(B27,總表!$1:$1048576,3,0)</f>
        <v>宜蘭縣</v>
      </c>
      <c r="G27" s="16" t="str">
        <f>VLOOKUP(B27,總表!$1:$1048576,6,0)</f>
        <v>林于喬</v>
      </c>
      <c r="H27" s="16" t="str">
        <f>VLOOKUP(B27,總表!$1:$1048576,7,0)</f>
        <v>宜蘭縣立凱旋國中</v>
      </c>
      <c r="I27" s="16" t="str">
        <f>VLOOKUP(B27,總表!$1:$1048576,8,0)</f>
        <v>康峮禕</v>
      </c>
      <c r="J27" s="16" t="str">
        <f>VLOOKUP(B27,總表!$1:$1048576,9,0)</f>
        <v>宜蘭縣立凱旋國中</v>
      </c>
      <c r="K27" s="16" t="str">
        <f>VLOOKUP(B27,總表!$1:$1048576,10,0)</f>
        <v>林于晏</v>
      </c>
      <c r="L27" s="16" t="str">
        <f>VLOOKUP(B27,總表!$1:$1048576,11,0)</f>
        <v>中道雙語小學</v>
      </c>
      <c r="M27" s="16" t="str">
        <f>VLOOKUP(B27,總表!$1:$1048576,12,0)</f>
        <v>康富婷</v>
      </c>
      <c r="N27" s="16" t="str">
        <f>VLOOKUP(B27,總表!$1:$1048576,13,0)</f>
        <v>宜蘭縣立東光國中</v>
      </c>
      <c r="O27" s="16" t="str">
        <f>VLOOKUP(B27,總表!$1:$1048576,14,0)</f>
        <v>何東興</v>
      </c>
      <c r="P27" s="16" t="str">
        <f>VLOOKUP(B27,總表!$1:$1048576,15,0)</f>
        <v>宜蘭縣立凱旋國中</v>
      </c>
      <c r="Q27" s="16">
        <f>VLOOKUP(B27,總表!$1:$1048576,16,0)</f>
        <v>0</v>
      </c>
      <c r="R27" s="16">
        <f>VLOOKUP(B27,總表!$1:$1048576,17,0)</f>
        <v>0</v>
      </c>
    </row>
    <row r="28" spans="1:18" ht="17.399999999999999" hidden="1" x14ac:dyDescent="0.3">
      <c r="A28" s="28" t="s">
        <v>3493</v>
      </c>
      <c r="B28" s="13" t="s">
        <v>177</v>
      </c>
      <c r="C28" s="10" t="str">
        <f>VLOOKUP(B28,總表!$1:$1048576,2,0)</f>
        <v>粉紅危機的解方-以創意農糧防治守護稻田</v>
      </c>
      <c r="D28" s="17" t="str">
        <f>VLOOKUP(B28,總表!$1:$1048576,4,0)</f>
        <v>永續發展農糧技術</v>
      </c>
      <c r="E28" s="16" t="str">
        <f>VLOOKUP(B28,總表!$1:$1048576,5,0)</f>
        <v>國中組</v>
      </c>
      <c r="F28" s="16" t="str">
        <f>VLOOKUP(B28,總表!$1:$1048576,3,0)</f>
        <v>宜蘭縣</v>
      </c>
      <c r="G28" s="16" t="str">
        <f>VLOOKUP(B28,總表!$1:$1048576,6,0)</f>
        <v>陳苓捷</v>
      </c>
      <c r="H28" s="16" t="str">
        <f>VLOOKUP(B28,總表!$1:$1048576,7,0)</f>
        <v>宜蘭縣立宜蘭國民中學</v>
      </c>
      <c r="I28" s="16" t="str">
        <f>VLOOKUP(B28,總表!$1:$1048576,8,0)</f>
        <v>徐晨峻</v>
      </c>
      <c r="J28" s="16" t="str">
        <f>VLOOKUP(B28,總表!$1:$1048576,9,0)</f>
        <v>宜蘭縣立宜蘭國民中學</v>
      </c>
      <c r="K28" s="16">
        <f>VLOOKUP(B28,總表!$1:$1048576,10,0)</f>
        <v>0</v>
      </c>
      <c r="L28" s="16">
        <f>VLOOKUP(B28,總表!$1:$1048576,11,0)</f>
        <v>0</v>
      </c>
      <c r="M28" s="16" t="str">
        <f>VLOOKUP(B28,總表!$1:$1048576,12,0)</f>
        <v>吳宛如</v>
      </c>
      <c r="N28" s="16" t="str">
        <f>VLOOKUP(B28,總表!$1:$1048576,13,0)</f>
        <v>宜蘭縣立宜蘭國民中學</v>
      </c>
      <c r="O28" s="16">
        <f>VLOOKUP(B28,總表!$1:$1048576,14,0)</f>
        <v>0</v>
      </c>
      <c r="P28" s="16">
        <f>VLOOKUP(B28,總表!$1:$1048576,15,0)</f>
        <v>0</v>
      </c>
      <c r="Q28" s="16">
        <f>VLOOKUP(B28,總表!$1:$1048576,16,0)</f>
        <v>0</v>
      </c>
      <c r="R28" s="16">
        <f>VLOOKUP(B28,總表!$1:$1048576,17,0)</f>
        <v>0</v>
      </c>
    </row>
    <row r="29" spans="1:18" ht="17.399999999999999" hidden="1" x14ac:dyDescent="0.3">
      <c r="A29" s="28" t="s">
        <v>3493</v>
      </c>
      <c r="B29" s="13" t="s">
        <v>57</v>
      </c>
      <c r="C29" s="10" t="str">
        <f>VLOOKUP(B29,總表!$1:$1048576,2,0)</f>
        <v>幫助授粉的誘蜂箱</v>
      </c>
      <c r="D29" s="17" t="str">
        <f>VLOOKUP(B29,總表!$1:$1048576,4,0)</f>
        <v>永續發展農糧技術</v>
      </c>
      <c r="E29" s="16" t="str">
        <f>VLOOKUP(B29,總表!$1:$1048576,5,0)</f>
        <v>國中組</v>
      </c>
      <c r="F29" s="16" t="str">
        <f>VLOOKUP(B29,總表!$1:$1048576,3,0)</f>
        <v>宜蘭縣</v>
      </c>
      <c r="G29" s="16" t="str">
        <f>VLOOKUP(B29,總表!$1:$1048576,6,0)</f>
        <v>林羽晏</v>
      </c>
      <c r="H29" s="16" t="str">
        <f>VLOOKUP(B29,總表!$1:$1048576,7,0)</f>
        <v>宜蘭縣中道中學</v>
      </c>
      <c r="I29" s="16" t="str">
        <f>VLOOKUP(B29,總表!$1:$1048576,8,0)</f>
        <v>林辰一</v>
      </c>
      <c r="J29" s="16" t="str">
        <f>VLOOKUP(B29,總表!$1:$1048576,9,0)</f>
        <v>宜蘭縣中道中學</v>
      </c>
      <c r="K29" s="16" t="str">
        <f>VLOOKUP(B29,總表!$1:$1048576,10,0)</f>
        <v>趙昱軍</v>
      </c>
      <c r="L29" s="16" t="str">
        <f>VLOOKUP(B29,總表!$1:$1048576,11,0)</f>
        <v>宜蘭縣中道小學</v>
      </c>
      <c r="M29" s="16" t="str">
        <f>VLOOKUP(B29,總表!$1:$1048576,12,0)</f>
        <v>許育銘</v>
      </c>
      <c r="N29" s="16" t="str">
        <f>VLOOKUP(B29,總表!$1:$1048576,13,0)</f>
        <v>宜蘭縣羅東國中</v>
      </c>
      <c r="O29" s="16">
        <f>VLOOKUP(B29,總表!$1:$1048576,14,0)</f>
        <v>0</v>
      </c>
      <c r="P29" s="16">
        <f>VLOOKUP(B29,總表!$1:$1048576,15,0)</f>
        <v>0</v>
      </c>
      <c r="Q29" s="16">
        <f>VLOOKUP(B29,總表!$1:$1048576,16,0)</f>
        <v>0</v>
      </c>
      <c r="R29" s="16">
        <f>VLOOKUP(B29,總表!$1:$1048576,17,0)</f>
        <v>0</v>
      </c>
    </row>
    <row r="30" spans="1:18" ht="17.399999999999999" hidden="1" x14ac:dyDescent="0.3">
      <c r="A30" s="30" t="s">
        <v>3494</v>
      </c>
      <c r="B30" s="13" t="s">
        <v>114</v>
      </c>
      <c r="C30" s="10" t="str">
        <f>VLOOKUP(B30,總表!$1:$1048576,2,0)</f>
        <v>光照智慧栽培箱</v>
      </c>
      <c r="D30" s="17" t="str">
        <f>VLOOKUP(B30,總表!$1:$1048576,4,0)</f>
        <v>永續發展農糧技術</v>
      </c>
      <c r="E30" s="16" t="str">
        <f>VLOOKUP(B30,總表!$1:$1048576,5,0)</f>
        <v>國中組</v>
      </c>
      <c r="F30" s="16" t="str">
        <f>VLOOKUP(B30,總表!$1:$1048576,3,0)</f>
        <v>宜蘭縣</v>
      </c>
      <c r="G30" s="16" t="str">
        <f>VLOOKUP(B30,總表!$1:$1048576,6,0)</f>
        <v>尤心恩</v>
      </c>
      <c r="H30" s="16" t="str">
        <f>VLOOKUP(B30,總表!$1:$1048576,7,0)</f>
        <v>內城國中小</v>
      </c>
      <c r="I30" s="16" t="str">
        <f>VLOOKUP(B30,總表!$1:$1048576,8,0)</f>
        <v>林于歆</v>
      </c>
      <c r="J30" s="16" t="str">
        <f>VLOOKUP(B30,總表!$1:$1048576,9,0)</f>
        <v>內城國中小</v>
      </c>
      <c r="K30" s="16">
        <f>VLOOKUP(B30,總表!$1:$1048576,10,0)</f>
        <v>0</v>
      </c>
      <c r="L30" s="16">
        <f>VLOOKUP(B30,總表!$1:$1048576,11,0)</f>
        <v>0</v>
      </c>
      <c r="M30" s="16" t="str">
        <f>VLOOKUP(B30,總表!$1:$1048576,12,0)</f>
        <v>諶詠仁</v>
      </c>
      <c r="N30" s="16" t="str">
        <f>VLOOKUP(B30,總表!$1:$1048576,13,0)</f>
        <v>宜蘭縣縣立內城國中小</v>
      </c>
      <c r="O30" s="16" t="str">
        <f>VLOOKUP(B30,總表!$1:$1048576,14,0)</f>
        <v>邱鈞謙</v>
      </c>
      <c r="P30" s="16" t="str">
        <f>VLOOKUP(B30,總表!$1:$1048576,15,0)</f>
        <v>內城國中小</v>
      </c>
      <c r="Q30" s="16">
        <f>VLOOKUP(B30,總表!$1:$1048576,16,0)</f>
        <v>0</v>
      </c>
      <c r="R30" s="16">
        <f>VLOOKUP(B30,總表!$1:$1048576,17,0)</f>
        <v>0</v>
      </c>
    </row>
    <row r="31" spans="1:18" ht="17.399999999999999" hidden="1" x14ac:dyDescent="0.3">
      <c r="A31" s="30" t="s">
        <v>3494</v>
      </c>
      <c r="B31" s="13" t="s">
        <v>29</v>
      </c>
      <c r="C31" s="10" t="str">
        <f>VLOOKUP(B31,總表!$1:$1048576,2,0)</f>
        <v>冥紙電池</v>
      </c>
      <c r="D31" s="17" t="str">
        <f>VLOOKUP(B31,總表!$1:$1048576,4,0)</f>
        <v>永續發展農糧技術</v>
      </c>
      <c r="E31" s="16" t="str">
        <f>VLOOKUP(B31,總表!$1:$1048576,5,0)</f>
        <v>國中組</v>
      </c>
      <c r="F31" s="16" t="str">
        <f>VLOOKUP(B31,總表!$1:$1048576,3,0)</f>
        <v>宜蘭縣</v>
      </c>
      <c r="G31" s="16" t="str">
        <f>VLOOKUP(B31,總表!$1:$1048576,6,0)</f>
        <v>林立邦</v>
      </c>
      <c r="H31" s="16" t="str">
        <f>VLOOKUP(B31,總表!$1:$1048576,7,0)</f>
        <v>宜蘭縣立員山國民中學</v>
      </c>
      <c r="I31" s="16">
        <f>VLOOKUP(B31,總表!$1:$1048576,8,0)</f>
        <v>0</v>
      </c>
      <c r="J31" s="16">
        <f>VLOOKUP(B31,總表!$1:$1048576,9,0)</f>
        <v>0</v>
      </c>
      <c r="K31" s="16">
        <f>VLOOKUP(B31,總表!$1:$1048576,10,0)</f>
        <v>0</v>
      </c>
      <c r="L31" s="16">
        <f>VLOOKUP(B31,總表!$1:$1048576,11,0)</f>
        <v>0</v>
      </c>
      <c r="M31" s="16" t="str">
        <f>VLOOKUP(B31,總表!$1:$1048576,12,0)</f>
        <v>吳宏達</v>
      </c>
      <c r="N31" s="16" t="str">
        <f>VLOOKUP(B31,總表!$1:$1048576,13,0)</f>
        <v>宜蘭縣縣立內城國中小</v>
      </c>
      <c r="O31" s="16" t="str">
        <f>VLOOKUP(B31,總表!$1:$1048576,14,0)</f>
        <v>陳淑華</v>
      </c>
      <c r="P31" s="16" t="str">
        <f>VLOOKUP(B31,總表!$1:$1048576,15,0)</f>
        <v>宜蘭縣縣立員山國民中學</v>
      </c>
      <c r="Q31" s="16">
        <f>VLOOKUP(B31,總表!$1:$1048576,16,0)</f>
        <v>0</v>
      </c>
      <c r="R31" s="16">
        <f>VLOOKUP(B31,總表!$1:$1048576,17,0)</f>
        <v>0</v>
      </c>
    </row>
    <row r="32" spans="1:18" ht="17.399999999999999" hidden="1" x14ac:dyDescent="0.3">
      <c r="A32" s="22" t="s">
        <v>3495</v>
      </c>
      <c r="B32" s="13" t="s">
        <v>218</v>
      </c>
      <c r="C32" s="10" t="str">
        <f>VLOOKUP(B32,總表!$1:$1048576,2,0)</f>
        <v>運動分析裝置</v>
      </c>
      <c r="D32" s="18" t="str">
        <f>VLOOKUP(B32,總表!$1:$1048576,4,0)</f>
        <v>休閒與教育</v>
      </c>
      <c r="E32" s="16" t="str">
        <f>VLOOKUP(B32,總表!$1:$1048576,5,0)</f>
        <v>國中組</v>
      </c>
      <c r="F32" s="16" t="str">
        <f>VLOOKUP(B32,總表!$1:$1048576,3,0)</f>
        <v>宜蘭縣</v>
      </c>
      <c r="G32" s="16" t="str">
        <f>VLOOKUP(B32,總表!$1:$1048576,6,0)</f>
        <v>林立邦</v>
      </c>
      <c r="H32" s="16" t="str">
        <f>VLOOKUP(B32,總表!$1:$1048576,7,0)</f>
        <v>宜蘭縣立員山國民中學</v>
      </c>
      <c r="I32" s="16" t="str">
        <f>VLOOKUP(B32,總表!$1:$1048576,8,0)</f>
        <v>蔡兆頎</v>
      </c>
      <c r="J32" s="16" t="str">
        <f>VLOOKUP(B32,總表!$1:$1048576,9,0)</f>
        <v>員山國中</v>
      </c>
      <c r="K32" s="16" t="str">
        <f>VLOOKUP(B32,總表!$1:$1048576,10,0)</f>
        <v>黃翊嘉</v>
      </c>
      <c r="L32" s="16" t="str">
        <f>VLOOKUP(B32,總表!$1:$1048576,11,0)</f>
        <v>凱旋國中</v>
      </c>
      <c r="M32" s="16" t="str">
        <f>VLOOKUP(B32,總表!$1:$1048576,12,0)</f>
        <v>吳宏達</v>
      </c>
      <c r="N32" s="16" t="str">
        <f>VLOOKUP(B32,總表!$1:$1048576,13,0)</f>
        <v>宜蘭縣縣立內城國中小</v>
      </c>
      <c r="O32" s="16" t="str">
        <f>VLOOKUP(B32,總表!$1:$1048576,14,0)</f>
        <v>陳淑華</v>
      </c>
      <c r="P32" s="16" t="str">
        <f>VLOOKUP(B32,總表!$1:$1048576,15,0)</f>
        <v>宜蘭縣縣立員山國民中學</v>
      </c>
      <c r="Q32" s="16">
        <f>VLOOKUP(B32,總表!$1:$1048576,16,0)</f>
        <v>0</v>
      </c>
      <c r="R32" s="16">
        <f>VLOOKUP(B32,總表!$1:$1048576,17,0)</f>
        <v>0</v>
      </c>
    </row>
    <row r="33" spans="1:18" ht="17.399999999999999" hidden="1" x14ac:dyDescent="0.3">
      <c r="A33" s="28" t="s">
        <v>3493</v>
      </c>
      <c r="B33" s="13" t="s">
        <v>245</v>
      </c>
      <c r="C33" s="10" t="str">
        <f>VLOOKUP(B33,總表!$1:$1048576,2,0)</f>
        <v>多用途終點運動計時器</v>
      </c>
      <c r="D33" s="18" t="str">
        <f>VLOOKUP(B33,總表!$1:$1048576,4,0)</f>
        <v>休閒與教育</v>
      </c>
      <c r="E33" s="16" t="str">
        <f>VLOOKUP(B33,總表!$1:$1048576,5,0)</f>
        <v>國中組</v>
      </c>
      <c r="F33" s="16" t="str">
        <f>VLOOKUP(B33,總表!$1:$1048576,3,0)</f>
        <v>宜蘭縣</v>
      </c>
      <c r="G33" s="16" t="str">
        <f>VLOOKUP(B33,總表!$1:$1048576,6,0)</f>
        <v>吳丹</v>
      </c>
      <c r="H33" s="16" t="str">
        <f>VLOOKUP(B33,總表!$1:$1048576,7,0)</f>
        <v>宜蘭縣立國華國民中學</v>
      </c>
      <c r="I33" s="16" t="str">
        <f>VLOOKUP(B33,總表!$1:$1048576,8,0)</f>
        <v>張庭瑜</v>
      </c>
      <c r="J33" s="16" t="str">
        <f>VLOOKUP(B33,總表!$1:$1048576,9,0)</f>
        <v>宜蘭縣立國華國民中學</v>
      </c>
      <c r="K33" s="16" t="str">
        <f>VLOOKUP(B33,總表!$1:$1048576,10,0)</f>
        <v>林泳蓁</v>
      </c>
      <c r="L33" s="16" t="str">
        <f>VLOOKUP(B33,總表!$1:$1048576,11,0)</f>
        <v>宜蘭縣立國華國民中學</v>
      </c>
      <c r="M33" s="16" t="str">
        <f>VLOOKUP(B33,總表!$1:$1048576,12,0)</f>
        <v>沈志強</v>
      </c>
      <c r="N33" s="16" t="str">
        <f>VLOOKUP(B33,總表!$1:$1048576,13,0)</f>
        <v>宜蘭縣立國華國中</v>
      </c>
      <c r="O33" s="16" t="str">
        <f>VLOOKUP(B33,總表!$1:$1048576,14,0)</f>
        <v>張俊傑</v>
      </c>
      <c r="P33" s="16" t="str">
        <f>VLOOKUP(B33,總表!$1:$1048576,15,0)</f>
        <v>宜蘭縣立國華國中</v>
      </c>
      <c r="Q33" s="16">
        <f>VLOOKUP(B33,總表!$1:$1048576,16,0)</f>
        <v>0</v>
      </c>
      <c r="R33" s="16">
        <f>VLOOKUP(B33,總表!$1:$1048576,17,0)</f>
        <v>0</v>
      </c>
    </row>
    <row r="34" spans="1:18" ht="17.399999999999999" hidden="1" x14ac:dyDescent="0.3">
      <c r="A34" s="28" t="s">
        <v>3493</v>
      </c>
      <c r="B34" s="13" t="s">
        <v>251</v>
      </c>
      <c r="C34" s="10" t="str">
        <f>VLOOKUP(B34,總表!$1:$1048576,2,0)</f>
        <v>AR學習視界-學習重點輔助系統</v>
      </c>
      <c r="D34" s="18" t="str">
        <f>VLOOKUP(B34,總表!$1:$1048576,4,0)</f>
        <v>休閒與教育</v>
      </c>
      <c r="E34" s="16" t="str">
        <f>VLOOKUP(B34,總表!$1:$1048576,5,0)</f>
        <v>國中組</v>
      </c>
      <c r="F34" s="16" t="str">
        <f>VLOOKUP(B34,總表!$1:$1048576,3,0)</f>
        <v>宜蘭縣</v>
      </c>
      <c r="G34" s="16" t="str">
        <f>VLOOKUP(B34,總表!$1:$1048576,6,0)</f>
        <v>楊韜儒</v>
      </c>
      <c r="H34" s="16" t="str">
        <f>VLOOKUP(B34,總表!$1:$1048576,7,0)</f>
        <v>宜蘭縣立國華國民中學</v>
      </c>
      <c r="I34" s="16" t="str">
        <f>VLOOKUP(B34,總表!$1:$1048576,8,0)</f>
        <v>葉駿霖</v>
      </c>
      <c r="J34" s="16" t="str">
        <f>VLOOKUP(B34,總表!$1:$1048576,9,0)</f>
        <v>宜蘭縣立國華國民中學</v>
      </c>
      <c r="K34" s="16" t="str">
        <f>VLOOKUP(B34,總表!$1:$1048576,10,0)</f>
        <v>宋星泉</v>
      </c>
      <c r="L34" s="16" t="str">
        <f>VLOOKUP(B34,總表!$1:$1048576,11,0)</f>
        <v>宜蘭縣立國華國民中學</v>
      </c>
      <c r="M34" s="16" t="str">
        <f>VLOOKUP(B34,總表!$1:$1048576,12,0)</f>
        <v>陳榮政</v>
      </c>
      <c r="N34" s="16" t="str">
        <f>VLOOKUP(B34,總表!$1:$1048576,13,0)</f>
        <v>宜蘭縣立國華國中</v>
      </c>
      <c r="O34" s="16" t="str">
        <f>VLOOKUP(B34,總表!$1:$1048576,14,0)</f>
        <v>沈志強</v>
      </c>
      <c r="P34" s="16" t="str">
        <f>VLOOKUP(B34,總表!$1:$1048576,15,0)</f>
        <v>宜蘭縣立國華國中</v>
      </c>
      <c r="Q34" s="16">
        <f>VLOOKUP(B34,總表!$1:$1048576,16,0)</f>
        <v>0</v>
      </c>
      <c r="R34" s="16">
        <f>VLOOKUP(B34,總表!$1:$1048576,17,0)</f>
        <v>0</v>
      </c>
    </row>
    <row r="35" spans="1:18" ht="17.399999999999999" hidden="1" x14ac:dyDescent="0.3">
      <c r="A35" s="30" t="s">
        <v>3494</v>
      </c>
      <c r="B35" s="13" t="s">
        <v>343</v>
      </c>
      <c r="C35" s="10" t="str">
        <f>VLOOKUP(B35,總表!$1:$1048576,2,0)</f>
        <v>伸縮自如的書架</v>
      </c>
      <c r="D35" s="18" t="str">
        <f>VLOOKUP(B35,總表!$1:$1048576,4,0)</f>
        <v>休閒與教育</v>
      </c>
      <c r="E35" s="16" t="str">
        <f>VLOOKUP(B35,總表!$1:$1048576,5,0)</f>
        <v>國中組</v>
      </c>
      <c r="F35" s="16" t="str">
        <f>VLOOKUP(B35,總表!$1:$1048576,3,0)</f>
        <v>宜蘭縣</v>
      </c>
      <c r="G35" s="16" t="str">
        <f>VLOOKUP(B35,總表!$1:$1048576,6,0)</f>
        <v>李宣瑾</v>
      </c>
      <c r="H35" s="16" t="str">
        <f>VLOOKUP(B35,總表!$1:$1048576,7,0)</f>
        <v>宜蘭縣立復興國中</v>
      </c>
      <c r="I35" s="16">
        <f>VLOOKUP(B35,總表!$1:$1048576,8,0)</f>
        <v>0</v>
      </c>
      <c r="J35" s="16">
        <f>VLOOKUP(B35,總表!$1:$1048576,9,0)</f>
        <v>0</v>
      </c>
      <c r="K35" s="16">
        <f>VLOOKUP(B35,總表!$1:$1048576,10,0)</f>
        <v>0</v>
      </c>
      <c r="L35" s="16">
        <f>VLOOKUP(B35,總表!$1:$1048576,11,0)</f>
        <v>0</v>
      </c>
      <c r="M35" s="16" t="str">
        <f>VLOOKUP(B35,總表!$1:$1048576,12,0)</f>
        <v>鄭嘉薇</v>
      </c>
      <c r="N35" s="16" t="str">
        <f>VLOOKUP(B35,總表!$1:$1048576,13,0)</f>
        <v>宜蘭縣立復興國中</v>
      </c>
      <c r="O35" s="16" t="str">
        <f>VLOOKUP(B35,總表!$1:$1048576,14,0)</f>
        <v>李勇達</v>
      </c>
      <c r="P35" s="16" t="str">
        <f>VLOOKUP(B35,總表!$1:$1048576,15,0)</f>
        <v>宜蘭縣立員山國中</v>
      </c>
      <c r="Q35" s="16">
        <f>VLOOKUP(B35,總表!$1:$1048576,16,0)</f>
        <v>0</v>
      </c>
      <c r="R35" s="16">
        <f>VLOOKUP(B35,總表!$1:$1048576,17,0)</f>
        <v>0</v>
      </c>
    </row>
    <row r="36" spans="1:18" ht="17.399999999999999" hidden="1" x14ac:dyDescent="0.3">
      <c r="A36" s="25" t="s">
        <v>3492</v>
      </c>
      <c r="B36" s="13" t="s">
        <v>445</v>
      </c>
      <c r="C36" s="10" t="str">
        <f>VLOOKUP(B36,總表!$1:$1048576,2,0)</f>
        <v>多功能仿生救援機器人</v>
      </c>
      <c r="D36" s="19" t="str">
        <f>VLOOKUP(B36,總表!$1:$1048576,4,0)</f>
        <v>災害管理與安全</v>
      </c>
      <c r="E36" s="16" t="str">
        <f>VLOOKUP(B36,總表!$1:$1048576,5,0)</f>
        <v>國中組</v>
      </c>
      <c r="F36" s="16" t="str">
        <f>VLOOKUP(B36,總表!$1:$1048576,3,0)</f>
        <v>宜蘭縣</v>
      </c>
      <c r="G36" s="16" t="str">
        <f>VLOOKUP(B36,總表!$1:$1048576,6,0)</f>
        <v>鄭聿琦</v>
      </c>
      <c r="H36" s="16" t="str">
        <f>VLOOKUP(B36,總表!$1:$1048576,7,0)</f>
        <v>宜蘭縣立東光國中</v>
      </c>
      <c r="I36" s="16" t="str">
        <f>VLOOKUP(B36,總表!$1:$1048576,8,0)</f>
        <v>翁楷軒</v>
      </c>
      <c r="J36" s="16" t="str">
        <f>VLOOKUP(B36,總表!$1:$1048576,9,0)</f>
        <v>宜蘭縣立東光國中</v>
      </c>
      <c r="K36" s="16" t="str">
        <f>VLOOKUP(B36,總表!$1:$1048576,10,0)</f>
        <v>鄭聿銘</v>
      </c>
      <c r="L36" s="16" t="str">
        <f>VLOOKUP(B36,總表!$1:$1048576,11,0)</f>
        <v>宜蘭縣立東光國中</v>
      </c>
      <c r="M36" s="16" t="str">
        <f>VLOOKUP(B36,總表!$1:$1048576,12,0)</f>
        <v>陳榮政</v>
      </c>
      <c r="N36" s="16" t="str">
        <f>VLOOKUP(B36,總表!$1:$1048576,13,0)</f>
        <v>宜蘭縣立國華國中</v>
      </c>
      <c r="O36" s="16" t="str">
        <f>VLOOKUP(B36,總表!$1:$1048576,14,0)</f>
        <v>陳麗馨</v>
      </c>
      <c r="P36" s="16" t="str">
        <f>VLOOKUP(B36,總表!$1:$1048576,15,0)</f>
        <v>宜蘭縣立東光國中</v>
      </c>
      <c r="Q36" s="16" t="str">
        <f>VLOOKUP(B36,總表!$1:$1048576,16,0)</f>
        <v>蔡佳欣</v>
      </c>
      <c r="R36" s="16" t="str">
        <f>VLOOKUP(B36,總表!$1:$1048576,17,0)</f>
        <v>東光教師</v>
      </c>
    </row>
    <row r="37" spans="1:18" ht="17.399999999999999" hidden="1" x14ac:dyDescent="0.3">
      <c r="A37" s="30" t="s">
        <v>3494</v>
      </c>
      <c r="B37" s="13" t="s">
        <v>502</v>
      </c>
      <c r="C37" s="10" t="str">
        <f>VLOOKUP(B37,總表!$1:$1048576,2,0)</f>
        <v>安全智慧充電箱</v>
      </c>
      <c r="D37" s="19" t="str">
        <f>VLOOKUP(B37,總表!$1:$1048576,4,0)</f>
        <v>災害管理與安全</v>
      </c>
      <c r="E37" s="16" t="str">
        <f>VLOOKUP(B37,總表!$1:$1048576,5,0)</f>
        <v>國中組</v>
      </c>
      <c r="F37" s="16" t="str">
        <f>VLOOKUP(B37,總表!$1:$1048576,3,0)</f>
        <v>宜蘭縣</v>
      </c>
      <c r="G37" s="16" t="str">
        <f>VLOOKUP(B37,總表!$1:$1048576,6,0)</f>
        <v>方柏臣</v>
      </c>
      <c r="H37" s="16" t="str">
        <f>VLOOKUP(B37,總表!$1:$1048576,7,0)</f>
        <v>宜蘭縣立國華國民中學</v>
      </c>
      <c r="I37" s="16" t="str">
        <f>VLOOKUP(B37,總表!$1:$1048576,8,0)</f>
        <v>駱玄彬</v>
      </c>
      <c r="J37" s="16" t="str">
        <f>VLOOKUP(B37,總表!$1:$1048576,9,0)</f>
        <v>宜蘭縣立國華國民中學</v>
      </c>
      <c r="K37" s="16" t="str">
        <f>VLOOKUP(B37,總表!$1:$1048576,10,0)</f>
        <v>李宜橙</v>
      </c>
      <c r="L37" s="16" t="str">
        <f>VLOOKUP(B37,總表!$1:$1048576,11,0)</f>
        <v>宜蘭縣立國華國民中學</v>
      </c>
      <c r="M37" s="16" t="str">
        <f>VLOOKUP(B37,總表!$1:$1048576,12,0)</f>
        <v>陳榮政</v>
      </c>
      <c r="N37" s="16" t="str">
        <f>VLOOKUP(B37,總表!$1:$1048576,13,0)</f>
        <v>宜蘭縣立國華國中</v>
      </c>
      <c r="O37" s="16" t="str">
        <f>VLOOKUP(B37,總表!$1:$1048576,14,0)</f>
        <v>張俊傑</v>
      </c>
      <c r="P37" s="16" t="str">
        <f>VLOOKUP(B37,總表!$1:$1048576,15,0)</f>
        <v>宜蘭縣立國華國中</v>
      </c>
      <c r="Q37" s="16">
        <f>VLOOKUP(B37,總表!$1:$1048576,16,0)</f>
        <v>0</v>
      </c>
      <c r="R37" s="16">
        <f>VLOOKUP(B37,總表!$1:$1048576,17,0)</f>
        <v>0</v>
      </c>
    </row>
    <row r="38" spans="1:18" ht="17.399999999999999" hidden="1" x14ac:dyDescent="0.3">
      <c r="A38" s="25" t="s">
        <v>3492</v>
      </c>
      <c r="B38" s="13" t="s">
        <v>748</v>
      </c>
      <c r="C38" s="10" t="str">
        <f>VLOOKUP(B38,總表!$1:$1048576,2,0)</f>
        <v>睡眠守護系統</v>
      </c>
      <c r="D38" s="20" t="str">
        <f>VLOOKUP(B38,總表!$1:$1048576,4,0)</f>
        <v>社會照護</v>
      </c>
      <c r="E38" s="16" t="str">
        <f>VLOOKUP(B38,總表!$1:$1048576,5,0)</f>
        <v>國中組</v>
      </c>
      <c r="F38" s="16" t="str">
        <f>VLOOKUP(B38,總表!$1:$1048576,3,0)</f>
        <v>宜蘭縣</v>
      </c>
      <c r="G38" s="16" t="str">
        <f>VLOOKUP(B38,總表!$1:$1048576,6,0)</f>
        <v>朱思柔</v>
      </c>
      <c r="H38" s="16" t="str">
        <f>VLOOKUP(B38,總表!$1:$1048576,7,0)</f>
        <v>宜蘭縣立國華國民中學</v>
      </c>
      <c r="I38" s="16" t="str">
        <f>VLOOKUP(B38,總表!$1:$1048576,8,0)</f>
        <v>林科男</v>
      </c>
      <c r="J38" s="16" t="str">
        <f>VLOOKUP(B38,總表!$1:$1048576,9,0)</f>
        <v>宜蘭縣立國華國民中學</v>
      </c>
      <c r="K38" s="16" t="str">
        <f>VLOOKUP(B38,總表!$1:$1048576,10,0)</f>
        <v>宋亮飛</v>
      </c>
      <c r="L38" s="16" t="str">
        <f>VLOOKUP(B38,總表!$1:$1048576,11,0)</f>
        <v>宜蘭縣立國華國民中學</v>
      </c>
      <c r="M38" s="16" t="str">
        <f>VLOOKUP(B38,總表!$1:$1048576,12,0)</f>
        <v>陳榮政</v>
      </c>
      <c r="N38" s="16" t="str">
        <f>VLOOKUP(B38,總表!$1:$1048576,13,0)</f>
        <v>宜蘭縣立國華國中</v>
      </c>
      <c r="O38" s="16" t="str">
        <f>VLOOKUP(B38,總表!$1:$1048576,14,0)</f>
        <v>沈志強</v>
      </c>
      <c r="P38" s="16" t="str">
        <f>VLOOKUP(B38,總表!$1:$1048576,15,0)</f>
        <v>宜蘭縣立國華國中</v>
      </c>
      <c r="Q38" s="16">
        <f>VLOOKUP(B38,總表!$1:$1048576,16,0)</f>
        <v>0</v>
      </c>
      <c r="R38" s="16">
        <f>VLOOKUP(B38,總表!$1:$1048576,17,0)</f>
        <v>0</v>
      </c>
    </row>
    <row r="39" spans="1:18" ht="17.399999999999999" hidden="1" x14ac:dyDescent="0.3">
      <c r="A39" s="28" t="s">
        <v>3493</v>
      </c>
      <c r="B39" s="13" t="s">
        <v>812</v>
      </c>
      <c r="C39" s="10" t="str">
        <f>VLOOKUP(B39,總表!$1:$1048576,2,0)</f>
        <v>省力防刮開罐磁吸棒</v>
      </c>
      <c r="D39" s="20" t="str">
        <f>VLOOKUP(B39,總表!$1:$1048576,4,0)</f>
        <v>社會照護</v>
      </c>
      <c r="E39" s="16" t="str">
        <f>VLOOKUP(B39,總表!$1:$1048576,5,0)</f>
        <v>國中組</v>
      </c>
      <c r="F39" s="16" t="str">
        <f>VLOOKUP(B39,總表!$1:$1048576,3,0)</f>
        <v>宜蘭縣</v>
      </c>
      <c r="G39" s="16" t="str">
        <f>VLOOKUP(B39,總表!$1:$1048576,6,0)</f>
        <v>李宣瑾</v>
      </c>
      <c r="H39" s="16" t="str">
        <f>VLOOKUP(B39,總表!$1:$1048576,7,0)</f>
        <v>宜蘭縣立復興國中</v>
      </c>
      <c r="I39" s="16">
        <f>VLOOKUP(B39,總表!$1:$1048576,8,0)</f>
        <v>0</v>
      </c>
      <c r="J39" s="16">
        <f>VLOOKUP(B39,總表!$1:$1048576,9,0)</f>
        <v>0</v>
      </c>
      <c r="K39" s="16">
        <f>VLOOKUP(B39,總表!$1:$1048576,10,0)</f>
        <v>0</v>
      </c>
      <c r="L39" s="16">
        <f>VLOOKUP(B39,總表!$1:$1048576,11,0)</f>
        <v>0</v>
      </c>
      <c r="M39" s="16" t="str">
        <f>VLOOKUP(B39,總表!$1:$1048576,12,0)</f>
        <v>鄭嘉薇</v>
      </c>
      <c r="N39" s="16" t="str">
        <f>VLOOKUP(B39,總表!$1:$1048576,13,0)</f>
        <v>宜蘭縣立復興國中</v>
      </c>
      <c r="O39" s="16" t="str">
        <f>VLOOKUP(B39,總表!$1:$1048576,14,0)</f>
        <v>李勇達</v>
      </c>
      <c r="P39" s="16" t="str">
        <f>VLOOKUP(B39,總表!$1:$1048576,15,0)</f>
        <v>宜蘭縣立復興國中</v>
      </c>
      <c r="Q39" s="16">
        <f>VLOOKUP(B39,總表!$1:$1048576,16,0)</f>
        <v>0</v>
      </c>
      <c r="R39" s="16">
        <f>VLOOKUP(B39,總表!$1:$1048576,17,0)</f>
        <v>0</v>
      </c>
    </row>
    <row r="40" spans="1:18" ht="17.399999999999999" hidden="1" x14ac:dyDescent="0.3">
      <c r="A40" s="22" t="s">
        <v>3495</v>
      </c>
      <c r="B40" s="13" t="s">
        <v>847</v>
      </c>
      <c r="C40" s="10" t="str">
        <f>VLOOKUP(B40,總表!$1:$1048576,2,0)</f>
        <v>泡茶檢測系統</v>
      </c>
      <c r="D40" s="16" t="str">
        <f>VLOOKUP(B40,總表!$1:$1048576,4,0)</f>
        <v>便利生活</v>
      </c>
      <c r="E40" s="16" t="str">
        <f>VLOOKUP(B40,總表!$1:$1048576,5,0)</f>
        <v>國中組</v>
      </c>
      <c r="F40" s="16" t="str">
        <f>VLOOKUP(B40,總表!$1:$1048576,3,0)</f>
        <v>宜蘭縣</v>
      </c>
      <c r="G40" s="16" t="str">
        <f>VLOOKUP(B40,總表!$1:$1048576,6,0)</f>
        <v>李柏諺</v>
      </c>
      <c r="H40" s="16" t="str">
        <f>VLOOKUP(B40,總表!$1:$1048576,7,0)</f>
        <v>員山國民中學</v>
      </c>
      <c r="I40" s="16">
        <f>VLOOKUP(B40,總表!$1:$1048576,8,0)</f>
        <v>0</v>
      </c>
      <c r="J40" s="16">
        <f>VLOOKUP(B40,總表!$1:$1048576,9,0)</f>
        <v>0</v>
      </c>
      <c r="K40" s="16">
        <f>VLOOKUP(B40,總表!$1:$1048576,10,0)</f>
        <v>0</v>
      </c>
      <c r="L40" s="16">
        <f>VLOOKUP(B40,總表!$1:$1048576,11,0)</f>
        <v>0</v>
      </c>
      <c r="M40" s="16" t="str">
        <f>VLOOKUP(B40,總表!$1:$1048576,12,0)</f>
        <v>吳宏達</v>
      </c>
      <c r="N40" s="16" t="str">
        <f>VLOOKUP(B40,總表!$1:$1048576,13,0)</f>
        <v>宜蘭縣縣立內城國中小</v>
      </c>
      <c r="O40" s="16" t="str">
        <f>VLOOKUP(B40,總表!$1:$1048576,14,0)</f>
        <v>陳淑華</v>
      </c>
      <c r="P40" s="16" t="str">
        <f>VLOOKUP(B40,總表!$1:$1048576,15,0)</f>
        <v>宜蘭縣縣立員山國民中學</v>
      </c>
      <c r="Q40" s="16">
        <f>VLOOKUP(B40,總表!$1:$1048576,16,0)</f>
        <v>0</v>
      </c>
      <c r="R40" s="16">
        <f>VLOOKUP(B40,總表!$1:$1048576,17,0)</f>
        <v>0</v>
      </c>
    </row>
    <row r="41" spans="1:18" ht="17.399999999999999" hidden="1" x14ac:dyDescent="0.3">
      <c r="A41" s="22" t="s">
        <v>3495</v>
      </c>
      <c r="B41" s="13" t="s">
        <v>845</v>
      </c>
      <c r="C41" s="10" t="str">
        <f>VLOOKUP(B41,總表!$1:$1048576,2,0)</f>
        <v>運動監測衣</v>
      </c>
      <c r="D41" s="16" t="str">
        <f>VLOOKUP(B41,總表!$1:$1048576,4,0)</f>
        <v>便利生活</v>
      </c>
      <c r="E41" s="16" t="str">
        <f>VLOOKUP(B41,總表!$1:$1048576,5,0)</f>
        <v>國中組</v>
      </c>
      <c r="F41" s="16" t="str">
        <f>VLOOKUP(B41,總表!$1:$1048576,3,0)</f>
        <v>宜蘭縣</v>
      </c>
      <c r="G41" s="16" t="str">
        <f>VLOOKUP(B41,總表!$1:$1048576,6,0)</f>
        <v>蔡兆頎</v>
      </c>
      <c r="H41" s="16" t="str">
        <f>VLOOKUP(B41,總表!$1:$1048576,7,0)</f>
        <v>員山國中</v>
      </c>
      <c r="I41" s="16">
        <f>VLOOKUP(B41,總表!$1:$1048576,8,0)</f>
        <v>0</v>
      </c>
      <c r="J41" s="16">
        <f>VLOOKUP(B41,總表!$1:$1048576,9,0)</f>
        <v>0</v>
      </c>
      <c r="K41" s="16">
        <f>VLOOKUP(B41,總表!$1:$1048576,10,0)</f>
        <v>0</v>
      </c>
      <c r="L41" s="16">
        <f>VLOOKUP(B41,總表!$1:$1048576,11,0)</f>
        <v>0</v>
      </c>
      <c r="M41" s="16" t="str">
        <f>VLOOKUP(B41,總表!$1:$1048576,12,0)</f>
        <v>吳宏達</v>
      </c>
      <c r="N41" s="16" t="str">
        <f>VLOOKUP(B41,總表!$1:$1048576,13,0)</f>
        <v>宜蘭縣縣立內城國中小</v>
      </c>
      <c r="O41" s="16" t="str">
        <f>VLOOKUP(B41,總表!$1:$1048576,14,0)</f>
        <v>陳淑華</v>
      </c>
      <c r="P41" s="16" t="str">
        <f>VLOOKUP(B41,總表!$1:$1048576,15,0)</f>
        <v>宜蘭縣縣立員山國民中學</v>
      </c>
      <c r="Q41" s="16">
        <f>VLOOKUP(B41,總表!$1:$1048576,16,0)</f>
        <v>0</v>
      </c>
      <c r="R41" s="16">
        <f>VLOOKUP(B41,總表!$1:$1048576,17,0)</f>
        <v>0</v>
      </c>
    </row>
    <row r="42" spans="1:18" ht="17.399999999999999" hidden="1" x14ac:dyDescent="0.3">
      <c r="A42" s="28" t="s">
        <v>3493</v>
      </c>
      <c r="B42" s="13" t="s">
        <v>862</v>
      </c>
      <c r="C42" s="10" t="str">
        <f>VLOOKUP(B42,總表!$1:$1048576,2,0)</f>
        <v>全能廚神</v>
      </c>
      <c r="D42" s="16" t="str">
        <f>VLOOKUP(B42,總表!$1:$1048576,4,0)</f>
        <v>便利生活</v>
      </c>
      <c r="E42" s="16" t="str">
        <f>VLOOKUP(B42,總表!$1:$1048576,5,0)</f>
        <v>國中組</v>
      </c>
      <c r="F42" s="16" t="str">
        <f>VLOOKUP(B42,總表!$1:$1048576,3,0)</f>
        <v>宜蘭縣</v>
      </c>
      <c r="G42" s="16" t="str">
        <f>VLOOKUP(B42,總表!$1:$1048576,6,0)</f>
        <v>林宜樺</v>
      </c>
      <c r="H42" s="16" t="str">
        <f>VLOOKUP(B42,總表!$1:$1048576,7,0)</f>
        <v>宜蘭縣立國華國民中學</v>
      </c>
      <c r="I42" s="16" t="str">
        <f>VLOOKUP(B42,總表!$1:$1048576,8,0)</f>
        <v>蘇子瑜</v>
      </c>
      <c r="J42" s="16" t="str">
        <f>VLOOKUP(B42,總表!$1:$1048576,9,0)</f>
        <v>宜蘭縣立國華國民中學</v>
      </c>
      <c r="K42" s="16" t="str">
        <f>VLOOKUP(B42,總表!$1:$1048576,10,0)</f>
        <v>游定烜</v>
      </c>
      <c r="L42" s="16" t="str">
        <f>VLOOKUP(B42,總表!$1:$1048576,11,0)</f>
        <v>宜蘭縣立國華國民中學</v>
      </c>
      <c r="M42" s="16" t="str">
        <f>VLOOKUP(B42,總表!$1:$1048576,12,0)</f>
        <v>沈志強</v>
      </c>
      <c r="N42" s="16" t="str">
        <f>VLOOKUP(B42,總表!$1:$1048576,13,0)</f>
        <v>宜蘭縣立國華國中</v>
      </c>
      <c r="O42" s="16" t="str">
        <f>VLOOKUP(B42,總表!$1:$1048576,14,0)</f>
        <v>陳榮政</v>
      </c>
      <c r="P42" s="16" t="str">
        <f>VLOOKUP(B42,總表!$1:$1048576,15,0)</f>
        <v>無</v>
      </c>
      <c r="Q42" s="16">
        <f>VLOOKUP(B42,總表!$1:$1048576,16,0)</f>
        <v>0</v>
      </c>
      <c r="R42" s="16">
        <f>VLOOKUP(B42,總表!$1:$1048576,17,0)</f>
        <v>0</v>
      </c>
    </row>
    <row r="43" spans="1:18" ht="17.399999999999999" hidden="1" x14ac:dyDescent="0.3">
      <c r="A43" s="28" t="s">
        <v>3493</v>
      </c>
      <c r="B43" s="13" t="s">
        <v>856</v>
      </c>
      <c r="C43" s="10" t="str">
        <f>VLOOKUP(B43,總表!$1:$1048576,2,0)</f>
        <v>環境守護滅蟲車</v>
      </c>
      <c r="D43" s="16" t="str">
        <f>VLOOKUP(B43,總表!$1:$1048576,4,0)</f>
        <v>便利生活</v>
      </c>
      <c r="E43" s="16" t="str">
        <f>VLOOKUP(B43,總表!$1:$1048576,5,0)</f>
        <v>國中組</v>
      </c>
      <c r="F43" s="16" t="str">
        <f>VLOOKUP(B43,總表!$1:$1048576,3,0)</f>
        <v>宜蘭縣</v>
      </c>
      <c r="G43" s="16" t="str">
        <f>VLOOKUP(B43,總表!$1:$1048576,6,0)</f>
        <v>張紫芸</v>
      </c>
      <c r="H43" s="16" t="str">
        <f>VLOOKUP(B43,總表!$1:$1048576,7,0)</f>
        <v>東光國中</v>
      </c>
      <c r="I43" s="16">
        <f>VLOOKUP(B43,總表!$1:$1048576,8,0)</f>
        <v>0</v>
      </c>
      <c r="J43" s="16">
        <f>VLOOKUP(B43,總表!$1:$1048576,9,0)</f>
        <v>0</v>
      </c>
      <c r="K43" s="16">
        <f>VLOOKUP(B43,總表!$1:$1048576,10,0)</f>
        <v>0</v>
      </c>
      <c r="L43" s="16">
        <f>VLOOKUP(B43,總表!$1:$1048576,11,0)</f>
        <v>0</v>
      </c>
      <c r="M43" s="16" t="str">
        <f>VLOOKUP(B43,總表!$1:$1048576,12,0)</f>
        <v>陳榮政</v>
      </c>
      <c r="N43" s="16" t="str">
        <f>VLOOKUP(B43,總表!$1:$1048576,13,0)</f>
        <v>宜蘭縣立東光國中</v>
      </c>
      <c r="O43" s="16" t="str">
        <f>VLOOKUP(B43,總表!$1:$1048576,14,0)</f>
        <v>陳麗馨</v>
      </c>
      <c r="P43" s="16" t="str">
        <f>VLOOKUP(B43,總表!$1:$1048576,15,0)</f>
        <v>宜蘭縣立東光國中</v>
      </c>
      <c r="Q43" s="16" t="str">
        <f>VLOOKUP(B43,總表!$1:$1048576,16,0)</f>
        <v>莊品婕</v>
      </c>
      <c r="R43" s="16" t="str">
        <f>VLOOKUP(B43,總表!$1:$1048576,17,0)</f>
        <v>輔仁大學</v>
      </c>
    </row>
    <row r="44" spans="1:18" ht="17.399999999999999" hidden="1" x14ac:dyDescent="0.3">
      <c r="A44" s="28" t="s">
        <v>3493</v>
      </c>
      <c r="B44" s="13" t="s">
        <v>1178</v>
      </c>
      <c r="C44" s="10" t="str">
        <f>VLOOKUP(B44,總表!$1:$1048576,2,0)</f>
        <v>水域生態保護系統</v>
      </c>
      <c r="D44" s="21" t="str">
        <f>VLOOKUP(B44,總表!$1:$1048576,4,0)</f>
        <v>前瞻/工業設計技術</v>
      </c>
      <c r="E44" s="16" t="str">
        <f>VLOOKUP(B44,總表!$1:$1048576,5,0)</f>
        <v>國中組</v>
      </c>
      <c r="F44" s="16" t="str">
        <f>VLOOKUP(B44,總表!$1:$1048576,3,0)</f>
        <v>宜蘭縣</v>
      </c>
      <c r="G44" s="16" t="str">
        <f>VLOOKUP(B44,總表!$1:$1048576,6,0)</f>
        <v>陳奕溱</v>
      </c>
      <c r="H44" s="16" t="str">
        <f>VLOOKUP(B44,總表!$1:$1048576,7,0)</f>
        <v>宜蘭縣立國華國民中學</v>
      </c>
      <c r="I44" s="16" t="str">
        <f>VLOOKUP(B44,總表!$1:$1048576,8,0)</f>
        <v>洪允潔</v>
      </c>
      <c r="J44" s="16" t="str">
        <f>VLOOKUP(B44,總表!$1:$1048576,9,0)</f>
        <v>宜蘭縣立國華國民中學</v>
      </c>
      <c r="K44" s="16" t="str">
        <f>VLOOKUP(B44,總表!$1:$1048576,10,0)</f>
        <v>魏睿妤</v>
      </c>
      <c r="L44" s="16" t="str">
        <f>VLOOKUP(B44,總表!$1:$1048576,11,0)</f>
        <v>宜蘭縣立國華國民中學</v>
      </c>
      <c r="M44" s="16" t="str">
        <f>VLOOKUP(B44,總表!$1:$1048576,12,0)</f>
        <v>陳榮政</v>
      </c>
      <c r="N44" s="16" t="str">
        <f>VLOOKUP(B44,總表!$1:$1048576,13,0)</f>
        <v>宜蘭縣立國華國中</v>
      </c>
      <c r="O44" s="16" t="str">
        <f>VLOOKUP(B44,總表!$1:$1048576,14,0)</f>
        <v>沈志強</v>
      </c>
      <c r="P44" s="16" t="str">
        <f>VLOOKUP(B44,總表!$1:$1048576,15,0)</f>
        <v>宜蘭縣立國華國中</v>
      </c>
      <c r="Q44" s="16">
        <f>VLOOKUP(B44,總表!$1:$1048576,16,0)</f>
        <v>0</v>
      </c>
      <c r="R44" s="16">
        <f>VLOOKUP(B44,總表!$1:$1048576,17,0)</f>
        <v>0</v>
      </c>
    </row>
    <row r="45" spans="1:18" ht="17.399999999999999" hidden="1" x14ac:dyDescent="0.3">
      <c r="A45" s="30" t="s">
        <v>3494</v>
      </c>
      <c r="B45" s="13" t="s">
        <v>1174</v>
      </c>
      <c r="C45" s="10" t="str">
        <f>VLOOKUP(B45,總表!$1:$1048576,2,0)</f>
        <v>羽窩AI之家</v>
      </c>
      <c r="D45" s="21" t="str">
        <f>VLOOKUP(B45,總表!$1:$1048576,4,0)</f>
        <v>前瞻/工業設計技術</v>
      </c>
      <c r="E45" s="16" t="str">
        <f>VLOOKUP(B45,總表!$1:$1048576,5,0)</f>
        <v>國中組</v>
      </c>
      <c r="F45" s="16" t="str">
        <f>VLOOKUP(B45,總表!$1:$1048576,3,0)</f>
        <v>宜蘭縣</v>
      </c>
      <c r="G45" s="16" t="str">
        <f>VLOOKUP(B45,總表!$1:$1048576,6,0)</f>
        <v>陳立軒</v>
      </c>
      <c r="H45" s="16" t="str">
        <f>VLOOKUP(B45,總表!$1:$1048576,7,0)</f>
        <v>東光國中</v>
      </c>
      <c r="I45" s="16" t="str">
        <f>VLOOKUP(B45,總表!$1:$1048576,8,0)</f>
        <v>萬詠睿</v>
      </c>
      <c r="J45" s="16" t="str">
        <f>VLOOKUP(B45,總表!$1:$1048576,9,0)</f>
        <v>東光國中</v>
      </c>
      <c r="K45" s="16">
        <f>VLOOKUP(B45,總表!$1:$1048576,10,0)</f>
        <v>0</v>
      </c>
      <c r="L45" s="16">
        <f>VLOOKUP(B45,總表!$1:$1048576,11,0)</f>
        <v>0</v>
      </c>
      <c r="M45" s="16" t="str">
        <f>VLOOKUP(B45,總表!$1:$1048576,12,0)</f>
        <v>陳榮政</v>
      </c>
      <c r="N45" s="16" t="str">
        <f>VLOOKUP(B45,總表!$1:$1048576,13,0)</f>
        <v>宜蘭縣立東光國中</v>
      </c>
      <c r="O45" s="16" t="str">
        <f>VLOOKUP(B45,總表!$1:$1048576,14,0)</f>
        <v>陳麗馨</v>
      </c>
      <c r="P45" s="16" t="str">
        <f>VLOOKUP(B45,總表!$1:$1048576,15,0)</f>
        <v>宜蘭縣立東光國中</v>
      </c>
      <c r="Q45" s="16" t="str">
        <f>VLOOKUP(B45,總表!$1:$1048576,16,0)</f>
        <v>莊品婕</v>
      </c>
      <c r="R45" s="16" t="str">
        <f>VLOOKUP(B45,總表!$1:$1048576,17,0)</f>
        <v>輔仁大學</v>
      </c>
    </row>
    <row r="46" spans="1:18" ht="17.399999999999999" hidden="1" x14ac:dyDescent="0.3">
      <c r="A46" s="22" t="s">
        <v>3495</v>
      </c>
      <c r="B46" s="16" t="s">
        <v>3497</v>
      </c>
      <c r="C46" s="10" t="str">
        <f>VLOOKUP(B46,總表!$1:$1048576,2,0)</f>
        <v>怕蟲神器</v>
      </c>
      <c r="D46" s="17" t="str">
        <f>VLOOKUP(B46,總表!$1:$1048576,4,0)</f>
        <v>永續發展農糧技術</v>
      </c>
      <c r="E46" s="16" t="str">
        <f>VLOOKUP(B46,總表!$1:$1048576,5,0)</f>
        <v>國小組</v>
      </c>
      <c r="F46" s="16" t="str">
        <f>VLOOKUP(B46,總表!$1:$1048576,3,0)</f>
        <v>花蓮縣</v>
      </c>
      <c r="G46" s="16" t="str">
        <f>VLOOKUP(B46,總表!$1:$1048576,6,0)</f>
        <v>蔡恩雨</v>
      </c>
      <c r="H46" s="16" t="str">
        <f>VLOOKUP(B46,總表!$1:$1048576,7,0)</f>
        <v>花蓮縣玉里鎮觀音國小</v>
      </c>
      <c r="I46" s="16">
        <f>VLOOKUP(B46,總表!$1:$1048576,8,0)</f>
        <v>0</v>
      </c>
      <c r="J46" s="16">
        <f>VLOOKUP(B46,總表!$1:$1048576,9,0)</f>
        <v>0</v>
      </c>
      <c r="K46" s="16">
        <f>VLOOKUP(B46,總表!$1:$1048576,10,0)</f>
        <v>0</v>
      </c>
      <c r="L46" s="16">
        <f>VLOOKUP(B46,總表!$1:$1048576,11,0)</f>
        <v>0</v>
      </c>
      <c r="M46" s="16" t="str">
        <f>VLOOKUP(B46,總表!$1:$1048576,12,0)</f>
        <v>邱意茗</v>
      </c>
      <c r="N46" s="16" t="str">
        <f>VLOOKUP(B46,總表!$1:$1048576,13,0)</f>
        <v>花蓮縣玉里鎮觀音國小</v>
      </c>
      <c r="O46" s="16" t="str">
        <f>VLOOKUP(B46,總表!$1:$1048576,14,0)</f>
        <v>謝敬尉</v>
      </c>
      <c r="P46" s="16" t="str">
        <f>VLOOKUP(B46,總表!$1:$1048576,15,0)</f>
        <v>花蓮縣玉里鎮觀音國小</v>
      </c>
      <c r="Q46" s="16">
        <f>VLOOKUP(B46,總表!$1:$1048576,16,0)</f>
        <v>0</v>
      </c>
      <c r="R46" s="16">
        <f>VLOOKUP(B46,總表!$1:$1048576,17,0)</f>
        <v>0</v>
      </c>
    </row>
    <row r="47" spans="1:18" ht="17.399999999999999" hidden="1" x14ac:dyDescent="0.3">
      <c r="A47" s="25" t="s">
        <v>3492</v>
      </c>
      <c r="B47" s="16" t="s">
        <v>3488</v>
      </c>
      <c r="C47" s="10" t="str">
        <f>VLOOKUP(B47,總表!$1:$1048576,2,0)</f>
        <v>免彎腰西瓜壓苗輔助裝置</v>
      </c>
      <c r="D47" s="17" t="str">
        <f>VLOOKUP(B47,總表!$1:$1048576,4,0)</f>
        <v>永續發展農糧技術</v>
      </c>
      <c r="E47" s="16" t="str">
        <f>VLOOKUP(B47,總表!$1:$1048576,5,0)</f>
        <v>國小組</v>
      </c>
      <c r="F47" s="16" t="str">
        <f>VLOOKUP(B47,總表!$1:$1048576,3,0)</f>
        <v>花蓮縣</v>
      </c>
      <c r="G47" s="16" t="str">
        <f>VLOOKUP(B47,總表!$1:$1048576,6,0)</f>
        <v>陳繶帆</v>
      </c>
      <c r="H47" s="16" t="str">
        <f>VLOOKUP(B47,總表!$1:$1048576,7,0)</f>
        <v>花蓮縣玉里鎮大禹國民小學</v>
      </c>
      <c r="I47" s="16" t="str">
        <f>VLOOKUP(B47,總表!$1:$1048576,8,0)</f>
        <v>劉育軒</v>
      </c>
      <c r="J47" s="16" t="str">
        <f>VLOOKUP(B47,總表!$1:$1048576,9,0)</f>
        <v>花蓮縣玉里鎮大禹國民小學</v>
      </c>
      <c r="K47" s="16" t="str">
        <f>VLOOKUP(B47,總表!$1:$1048576,10,0)</f>
        <v>黃珮嫻</v>
      </c>
      <c r="L47" s="16" t="str">
        <f>VLOOKUP(B47,總表!$1:$1048576,11,0)</f>
        <v>花蓮縣玉里鎮大禹國民小學</v>
      </c>
      <c r="M47" s="16" t="str">
        <f>VLOOKUP(B47,總表!$1:$1048576,12,0)</f>
        <v>王柔文</v>
      </c>
      <c r="N47" s="16" t="str">
        <f>VLOOKUP(B47,總表!$1:$1048576,13,0)</f>
        <v>花蓮縣玉里鎮大禹國民小學</v>
      </c>
      <c r="O47" s="16" t="str">
        <f>VLOOKUP(B47,總表!$1:$1048576,14,0)</f>
        <v>王瀚毅</v>
      </c>
      <c r="P47" s="16" t="str">
        <f>VLOOKUP(B47,總表!$1:$1048576,15,0)</f>
        <v>花蓮縣玉里鎮大禹國民小學</v>
      </c>
      <c r="Q47" s="16" t="str">
        <f>VLOOKUP(B47,總表!$1:$1048576,16,0)</f>
        <v>林家賢</v>
      </c>
      <c r="R47" s="16" t="str">
        <f>VLOOKUP(B47,總表!$1:$1048576,17,0)</f>
        <v>花蓮縣玉里鎮大禹國民小學</v>
      </c>
    </row>
    <row r="48" spans="1:18" ht="17.399999999999999" hidden="1" x14ac:dyDescent="0.3">
      <c r="A48" s="30" t="s">
        <v>3494</v>
      </c>
      <c r="B48" s="16" t="s">
        <v>1378</v>
      </c>
      <c r="C48" s="10" t="str">
        <f>VLOOKUP(B48,總表!$1:$1048576,2,0)</f>
        <v>守「海」待「魚」：定置漁場影像辨識自動捕漁網</v>
      </c>
      <c r="D48" s="17" t="str">
        <f>VLOOKUP(B48,總表!$1:$1048576,4,0)</f>
        <v>永續發展農糧技術</v>
      </c>
      <c r="E48" s="16" t="str">
        <f>VLOOKUP(B48,總表!$1:$1048576,5,0)</f>
        <v>國小組</v>
      </c>
      <c r="F48" s="16" t="str">
        <f>VLOOKUP(B48,總表!$1:$1048576,3,0)</f>
        <v>花蓮縣</v>
      </c>
      <c r="G48" s="16" t="str">
        <f>VLOOKUP(B48,總表!$1:$1048576,6,0)</f>
        <v>余晴</v>
      </c>
      <c r="H48" s="16" t="str">
        <f>VLOOKUP(B48,總表!$1:$1048576,7,0)</f>
        <v>國立東華大學附設實驗國民小學</v>
      </c>
      <c r="I48" s="16" t="str">
        <f>VLOOKUP(B48,總表!$1:$1048576,8,0)</f>
        <v>彭予青</v>
      </c>
      <c r="J48" s="16" t="str">
        <f>VLOOKUP(B48,總表!$1:$1048576,9,0)</f>
        <v>國立東華大學附設實驗國民小學</v>
      </c>
      <c r="K48" s="16" t="str">
        <f>VLOOKUP(B48,總表!$1:$1048576,10,0)</f>
        <v>徐芯佑</v>
      </c>
      <c r="L48" s="16" t="str">
        <f>VLOOKUP(B48,總表!$1:$1048576,11,0)</f>
        <v>國立東華大學附設實驗國民小學</v>
      </c>
      <c r="M48" s="16" t="str">
        <f>VLOOKUP(B48,總表!$1:$1048576,12,0)</f>
        <v>張玉真</v>
      </c>
      <c r="N48" s="16" t="str">
        <f>VLOOKUP(B48,總表!$1:$1048576,13,0)</f>
        <v>國立東華大學附設實驗國民小學</v>
      </c>
      <c r="O48" s="16" t="str">
        <f>VLOOKUP(B48,總表!$1:$1048576,14,0)</f>
        <v>吳霽昀</v>
      </c>
      <c r="P48" s="16" t="str">
        <f>VLOOKUP(B48,總表!$1:$1048576,15,0)</f>
        <v>國立東華大學附設實驗國民小學</v>
      </c>
      <c r="Q48" s="16">
        <f>VLOOKUP(B48,總表!$1:$1048576,16,0)</f>
        <v>0</v>
      </c>
      <c r="R48" s="16">
        <f>VLOOKUP(B48,總表!$1:$1048576,17,0)</f>
        <v>0</v>
      </c>
    </row>
    <row r="49" spans="1:18" ht="17.399999999999999" hidden="1" x14ac:dyDescent="0.3">
      <c r="A49" s="26" t="s">
        <v>3492</v>
      </c>
      <c r="B49" s="16" t="s">
        <v>1593</v>
      </c>
      <c r="C49" s="10" t="str">
        <f>VLOOKUP(B49,總表!$1:$1048576,2,0)</f>
        <v>智慧多功能羽球撿球器</v>
      </c>
      <c r="D49" s="18" t="str">
        <f>VLOOKUP(B49,總表!$1:$1048576,4,0)</f>
        <v>休閒與教育</v>
      </c>
      <c r="E49" s="16" t="str">
        <f>VLOOKUP(B49,總表!$1:$1048576,5,0)</f>
        <v>國小組</v>
      </c>
      <c r="F49" s="16" t="str">
        <f>VLOOKUP(B49,總表!$1:$1048576,3,0)</f>
        <v>花蓮縣</v>
      </c>
      <c r="G49" s="16" t="str">
        <f>VLOOKUP(B49,總表!$1:$1048576,6,0)</f>
        <v>劉曜愷</v>
      </c>
      <c r="H49" s="16" t="str">
        <f>VLOOKUP(B49,總表!$1:$1048576,7,0)</f>
        <v>花蓮縣花蓮市明義國民小學</v>
      </c>
      <c r="I49" s="16" t="str">
        <f>VLOOKUP(B49,總表!$1:$1048576,8,0)</f>
        <v>李均恩</v>
      </c>
      <c r="J49" s="16" t="str">
        <f>VLOOKUP(B49,總表!$1:$1048576,9,0)</f>
        <v>花蓮縣花蓮市明義國民小學</v>
      </c>
      <c r="K49" s="16" t="str">
        <f>VLOOKUP(B49,總表!$1:$1048576,10,0)</f>
        <v>王祐鈞</v>
      </c>
      <c r="L49" s="16" t="str">
        <f>VLOOKUP(B49,總表!$1:$1048576,11,0)</f>
        <v>花蓮縣花蓮市明義國民小學</v>
      </c>
      <c r="M49" s="16" t="str">
        <f>VLOOKUP(B49,總表!$1:$1048576,12,0)</f>
        <v>王文俊</v>
      </c>
      <c r="N49" s="16" t="str">
        <f>VLOOKUP(B49,總表!$1:$1048576,13,0)</f>
        <v>花蓮縣花蓮市明義國民小學</v>
      </c>
      <c r="O49" s="16" t="str">
        <f>VLOOKUP(B49,總表!$1:$1048576,14,0)</f>
        <v>吳尚汾</v>
      </c>
      <c r="P49" s="16" t="str">
        <f>VLOOKUP(B49,總表!$1:$1048576,15,0)</f>
        <v>花蓮縣花蓮市明義國民小學</v>
      </c>
      <c r="Q49" s="16" t="str">
        <f>VLOOKUP(B49,總表!$1:$1048576,16,0)</f>
        <v>翁世強</v>
      </c>
      <c r="R49" s="16" t="str">
        <f>VLOOKUP(B49,總表!$1:$1048576,17,0)</f>
        <v>花蓮縣花蓮市明義國民小學</v>
      </c>
    </row>
    <row r="50" spans="1:18" ht="17.399999999999999" hidden="1" x14ac:dyDescent="0.3">
      <c r="A50" s="29" t="s">
        <v>3493</v>
      </c>
      <c r="B50" s="16" t="s">
        <v>1624</v>
      </c>
      <c r="C50" s="10" t="str">
        <f>VLOOKUP(B50,總表!$1:$1048576,2,0)</f>
        <v>扯鈴拋鈴器</v>
      </c>
      <c r="D50" s="18" t="str">
        <f>VLOOKUP(B50,總表!$1:$1048576,4,0)</f>
        <v>休閒與教育</v>
      </c>
      <c r="E50" s="16" t="str">
        <f>VLOOKUP(B50,總表!$1:$1048576,5,0)</f>
        <v>國小組</v>
      </c>
      <c r="F50" s="16" t="str">
        <f>VLOOKUP(B50,總表!$1:$1048576,3,0)</f>
        <v>花蓮縣</v>
      </c>
      <c r="G50" s="16" t="str">
        <f>VLOOKUP(B50,總表!$1:$1048576,6,0)</f>
        <v>曾緗羚</v>
      </c>
      <c r="H50" s="16" t="str">
        <f>VLOOKUP(B50,總表!$1:$1048576,7,0)</f>
        <v>國立東華大學附設實驗國民小學</v>
      </c>
      <c r="I50" s="16" t="str">
        <f>VLOOKUP(B50,總表!$1:$1048576,8,0)</f>
        <v>莊喬茵</v>
      </c>
      <c r="J50" s="16" t="str">
        <f>VLOOKUP(B50,總表!$1:$1048576,9,0)</f>
        <v>國立東華大學附設實驗國民小學</v>
      </c>
      <c r="K50" s="16" t="str">
        <f>VLOOKUP(B50,總表!$1:$1048576,10,0)</f>
        <v>劉亭曦</v>
      </c>
      <c r="L50" s="16" t="str">
        <f>VLOOKUP(B50,總表!$1:$1048576,11,0)</f>
        <v>國立東華大學附設實驗國民小學</v>
      </c>
      <c r="M50" s="16" t="str">
        <f>VLOOKUP(B50,總表!$1:$1048576,12,0)</f>
        <v>林慧芊</v>
      </c>
      <c r="N50" s="16" t="str">
        <f>VLOOKUP(B50,總表!$1:$1048576,13,0)</f>
        <v>國立東華大學附設實驗國民小學</v>
      </c>
      <c r="O50" s="16" t="str">
        <f>VLOOKUP(B50,總表!$1:$1048576,14,0)</f>
        <v>吳霽昀</v>
      </c>
      <c r="P50" s="16" t="str">
        <f>VLOOKUP(B50,總表!$1:$1048576,15,0)</f>
        <v>國立東華大學附設實驗國民小學</v>
      </c>
      <c r="Q50" s="16">
        <f>VLOOKUP(B50,總表!$1:$1048576,16,0)</f>
        <v>0</v>
      </c>
      <c r="R50" s="16">
        <f>VLOOKUP(B50,總表!$1:$1048576,17,0)</f>
        <v>0</v>
      </c>
    </row>
    <row r="51" spans="1:18" ht="17.399999999999999" hidden="1" x14ac:dyDescent="0.3">
      <c r="A51" s="29" t="s">
        <v>3493</v>
      </c>
      <c r="B51" s="16" t="s">
        <v>1692</v>
      </c>
      <c r="C51" s="10" t="str">
        <f>VLOOKUP(B51,總表!$1:$1048576,2,0)</f>
        <v>收作業統計君</v>
      </c>
      <c r="D51" s="18" t="str">
        <f>VLOOKUP(B51,總表!$1:$1048576,4,0)</f>
        <v>休閒與教育</v>
      </c>
      <c r="E51" s="16" t="str">
        <f>VLOOKUP(B51,總表!$1:$1048576,5,0)</f>
        <v>國小組</v>
      </c>
      <c r="F51" s="16" t="str">
        <f>VLOOKUP(B51,總表!$1:$1048576,3,0)</f>
        <v>花蓮縣</v>
      </c>
      <c r="G51" s="16" t="str">
        <f>VLOOKUP(B51,總表!$1:$1048576,6,0)</f>
        <v>鍾育宸</v>
      </c>
      <c r="H51" s="16" t="str">
        <f>VLOOKUP(B51,總表!$1:$1048576,7,0)</f>
        <v>花蓮縣私立海星國民小學</v>
      </c>
      <c r="I51" s="16" t="str">
        <f>VLOOKUP(B51,總表!$1:$1048576,8,0)</f>
        <v>顏佑宸</v>
      </c>
      <c r="J51" s="16" t="str">
        <f>VLOOKUP(B51,總表!$1:$1048576,9,0)</f>
        <v>花蓮縣私立海星國民小學</v>
      </c>
      <c r="K51" s="16" t="str">
        <f>VLOOKUP(B51,總表!$1:$1048576,10,0)</f>
        <v>蘇歆棠</v>
      </c>
      <c r="L51" s="16" t="str">
        <f>VLOOKUP(B51,總表!$1:$1048576,11,0)</f>
        <v>花蓮縣私立海星國民小學</v>
      </c>
      <c r="M51" s="16" t="str">
        <f>VLOOKUP(B51,總表!$1:$1048576,12,0)</f>
        <v>林啟政</v>
      </c>
      <c r="N51" s="16" t="str">
        <f>VLOOKUP(B51,總表!$1:$1048576,13,0)</f>
        <v>花蓮縣私立海星國小</v>
      </c>
      <c r="O51" s="16" t="str">
        <f>VLOOKUP(B51,總表!$1:$1048576,14,0)</f>
        <v>邱仕融</v>
      </c>
      <c r="P51" s="16" t="str">
        <f>VLOOKUP(B51,總表!$1:$1048576,15,0)</f>
        <v>花蓮縣私立海星國小</v>
      </c>
      <c r="Q51" s="16">
        <f>VLOOKUP(B51,總表!$1:$1048576,16,0)</f>
        <v>0</v>
      </c>
      <c r="R51" s="16">
        <f>VLOOKUP(B51,總表!$1:$1048576,17,0)</f>
        <v>0</v>
      </c>
    </row>
    <row r="52" spans="1:18" hidden="1" x14ac:dyDescent="0.3">
      <c r="A52" s="24" t="s">
        <v>3495</v>
      </c>
      <c r="B52" s="16" t="s">
        <v>1872</v>
      </c>
      <c r="C52" s="10" t="str">
        <f>VLOOKUP(B52,總表!$1:$1048576,2,0)</f>
        <v>青春濾鏡：AI機器人與容貌焦慮篩檢系統</v>
      </c>
      <c r="D52" s="19" t="str">
        <f>VLOOKUP(B52,總表!$1:$1048576,4,0)</f>
        <v>災害管理與安全</v>
      </c>
      <c r="E52" s="16" t="str">
        <f>VLOOKUP(B52,總表!$1:$1048576,5,0)</f>
        <v>國小組</v>
      </c>
      <c r="F52" s="16" t="str">
        <f>VLOOKUP(B52,總表!$1:$1048576,3,0)</f>
        <v>花蓮縣</v>
      </c>
      <c r="G52" s="16" t="str">
        <f>VLOOKUP(B52,總表!$1:$1048576,6,0)</f>
        <v>黃晨桀</v>
      </c>
      <c r="H52" s="16" t="str">
        <f>VLOOKUP(B52,總表!$1:$1048576,7,0)</f>
        <v>花蓮縣中正國民小學</v>
      </c>
      <c r="I52" s="16" t="str">
        <f>VLOOKUP(B52,總表!$1:$1048576,8,0)</f>
        <v>李靖堯</v>
      </c>
      <c r="J52" s="16" t="str">
        <f>VLOOKUP(B52,總表!$1:$1048576,9,0)</f>
        <v>花蓮縣中正國民小學</v>
      </c>
      <c r="K52" s="16" t="str">
        <f>VLOOKUP(B52,總表!$1:$1048576,10,0)</f>
        <v>陳奕辰</v>
      </c>
      <c r="L52" s="16" t="str">
        <f>VLOOKUP(B52,總表!$1:$1048576,11,0)</f>
        <v>花蓮縣中正國民小學</v>
      </c>
      <c r="M52" s="16" t="str">
        <f>VLOOKUP(B52,總表!$1:$1048576,12,0)</f>
        <v>林志豪</v>
      </c>
      <c r="N52" s="16" t="str">
        <f>VLOOKUP(B52,總表!$1:$1048576,13,0)</f>
        <v>花蓮縣中正國民小學</v>
      </c>
      <c r="O52" s="16" t="str">
        <f>VLOOKUP(B52,總表!$1:$1048576,14,0)</f>
        <v>吳主軍</v>
      </c>
      <c r="P52" s="16" t="str">
        <f>VLOOKUP(B52,總表!$1:$1048576,15,0)</f>
        <v>花蓮縣中正國民小學</v>
      </c>
      <c r="Q52" s="16">
        <f>VLOOKUP(B52,總表!$1:$1048576,16,0)</f>
        <v>0</v>
      </c>
      <c r="R52" s="16">
        <f>VLOOKUP(B52,總表!$1:$1048576,17,0)</f>
        <v>0</v>
      </c>
    </row>
    <row r="53" spans="1:18" hidden="1" x14ac:dyDescent="0.3">
      <c r="A53" s="24" t="s">
        <v>3495</v>
      </c>
      <c r="B53" s="16" t="s">
        <v>1937</v>
      </c>
      <c r="C53" s="10" t="str">
        <f>VLOOKUP(B53,總表!$1:$1048576,2,0)</f>
        <v>SAFE 走廊奔跑安全警示器</v>
      </c>
      <c r="D53" s="19" t="str">
        <f>VLOOKUP(B53,總表!$1:$1048576,4,0)</f>
        <v>災害管理與安全</v>
      </c>
      <c r="E53" s="16" t="str">
        <f>VLOOKUP(B53,總表!$1:$1048576,5,0)</f>
        <v>國小組</v>
      </c>
      <c r="F53" s="16" t="str">
        <f>VLOOKUP(B53,總表!$1:$1048576,3,0)</f>
        <v>花蓮縣</v>
      </c>
      <c r="G53" s="16" t="str">
        <f>VLOOKUP(B53,總表!$1:$1048576,6,0)</f>
        <v>邱奕騰</v>
      </c>
      <c r="H53" s="16" t="str">
        <f>VLOOKUP(B53,總表!$1:$1048576,7,0)</f>
        <v>花蓮縣中原國小</v>
      </c>
      <c r="I53" s="16" t="str">
        <f>VLOOKUP(B53,總表!$1:$1048576,8,0)</f>
        <v>林希辰</v>
      </c>
      <c r="J53" s="16" t="str">
        <f>VLOOKUP(B53,總表!$1:$1048576,9,0)</f>
        <v>花蓮縣中原國小</v>
      </c>
      <c r="K53" s="16" t="str">
        <f>VLOOKUP(B53,總表!$1:$1048576,10,0)</f>
        <v>黃奕凱</v>
      </c>
      <c r="L53" s="16" t="str">
        <f>VLOOKUP(B53,總表!$1:$1048576,11,0)</f>
        <v>花蓮縣中原國小</v>
      </c>
      <c r="M53" s="16" t="str">
        <f>VLOOKUP(B53,總表!$1:$1048576,12,0)</f>
        <v>徐素君</v>
      </c>
      <c r="N53" s="16" t="str">
        <f>VLOOKUP(B53,總表!$1:$1048576,13,0)</f>
        <v>花蓮縣中原國小</v>
      </c>
      <c r="O53" s="16" t="str">
        <f>VLOOKUP(B53,總表!$1:$1048576,14,0)</f>
        <v>邱志峰</v>
      </c>
      <c r="P53" s="16" t="str">
        <f>VLOOKUP(B53,總表!$1:$1048576,15,0)</f>
        <v>花蓮縣明廉國小</v>
      </c>
      <c r="Q53" s="16">
        <f>VLOOKUP(B53,總表!$1:$1048576,16,0)</f>
        <v>0</v>
      </c>
      <c r="R53" s="16">
        <f>VLOOKUP(B53,總表!$1:$1048576,17,0)</f>
        <v>0</v>
      </c>
    </row>
    <row r="54" spans="1:18" hidden="1" x14ac:dyDescent="0.3">
      <c r="A54" s="24" t="s">
        <v>3495</v>
      </c>
      <c r="B54" s="16" t="s">
        <v>2010</v>
      </c>
      <c r="C54" s="10" t="str">
        <f>VLOOKUP(B54,總表!$1:$1048576,2,0)</f>
        <v>防震頭套桌</v>
      </c>
      <c r="D54" s="19" t="str">
        <f>VLOOKUP(B54,總表!$1:$1048576,4,0)</f>
        <v>災害管理與安全</v>
      </c>
      <c r="E54" s="16" t="str">
        <f>VLOOKUP(B54,總表!$1:$1048576,5,0)</f>
        <v>國小組</v>
      </c>
      <c r="F54" s="16" t="str">
        <f>VLOOKUP(B54,總表!$1:$1048576,3,0)</f>
        <v>花蓮縣</v>
      </c>
      <c r="G54" s="16" t="str">
        <f>VLOOKUP(B54,總表!$1:$1048576,6,0)</f>
        <v>李羽喬</v>
      </c>
      <c r="H54" s="16" t="str">
        <f>VLOOKUP(B54,總表!$1:$1048576,7,0)</f>
        <v>光復國小</v>
      </c>
      <c r="I54" s="16" t="str">
        <f>VLOOKUP(B54,總表!$1:$1048576,8,0)</f>
        <v>黃怡安</v>
      </c>
      <c r="J54" s="16" t="str">
        <f>VLOOKUP(B54,總表!$1:$1048576,9,0)</f>
        <v>花蓮光復國小</v>
      </c>
      <c r="K54" s="16" t="str">
        <f>VLOOKUP(B54,總表!$1:$1048576,10,0)</f>
        <v>柯俞彤</v>
      </c>
      <c r="L54" s="16" t="str">
        <f>VLOOKUP(B54,總表!$1:$1048576,11,0)</f>
        <v>花蓮縣光復國小</v>
      </c>
      <c r="M54" s="16" t="str">
        <f>VLOOKUP(B54,總表!$1:$1048576,12,0)</f>
        <v>陳嘉彬</v>
      </c>
      <c r="N54" s="16" t="str">
        <f>VLOOKUP(B54,總表!$1:$1048576,13,0)</f>
        <v>花蓮縣光復國小</v>
      </c>
      <c r="O54" s="16">
        <f>VLOOKUP(B54,總表!$1:$1048576,14,0)</f>
        <v>0</v>
      </c>
      <c r="P54" s="16">
        <f>VLOOKUP(B54,總表!$1:$1048576,15,0)</f>
        <v>0</v>
      </c>
      <c r="Q54" s="16">
        <f>VLOOKUP(B54,總表!$1:$1048576,16,0)</f>
        <v>0</v>
      </c>
      <c r="R54" s="16">
        <f>VLOOKUP(B54,總表!$1:$1048576,17,0)</f>
        <v>0</v>
      </c>
    </row>
    <row r="55" spans="1:18" hidden="1" x14ac:dyDescent="0.3">
      <c r="A55" s="32" t="s">
        <v>3494</v>
      </c>
      <c r="B55" s="16" t="s">
        <v>1896</v>
      </c>
      <c r="C55" s="10" t="str">
        <f>VLOOKUP(B55,總表!$1:$1048576,2,0)</f>
        <v>走廊轉角防撞警示</v>
      </c>
      <c r="D55" s="19" t="str">
        <f>VLOOKUP(B55,總表!$1:$1048576,4,0)</f>
        <v>災害管理與安全</v>
      </c>
      <c r="E55" s="16" t="str">
        <f>VLOOKUP(B55,總表!$1:$1048576,5,0)</f>
        <v>國小組</v>
      </c>
      <c r="F55" s="16" t="str">
        <f>VLOOKUP(B55,總表!$1:$1048576,3,0)</f>
        <v>花蓮縣</v>
      </c>
      <c r="G55" s="16" t="str">
        <f>VLOOKUP(B55,總表!$1:$1048576,6,0)</f>
        <v>顏振帆</v>
      </c>
      <c r="H55" s="16" t="str">
        <f>VLOOKUP(B55,總表!$1:$1048576,7,0)</f>
        <v>花蓮縣中正國民小學</v>
      </c>
      <c r="I55" s="16" t="str">
        <f>VLOOKUP(B55,總表!$1:$1048576,8,0)</f>
        <v>李品澄</v>
      </c>
      <c r="J55" s="16" t="str">
        <f>VLOOKUP(B55,總表!$1:$1048576,9,0)</f>
        <v>花蓮縣中正國民小學</v>
      </c>
      <c r="K55" s="16">
        <f>VLOOKUP(B55,總表!$1:$1048576,10,0)</f>
        <v>0</v>
      </c>
      <c r="L55" s="16">
        <f>VLOOKUP(B55,總表!$1:$1048576,11,0)</f>
        <v>0</v>
      </c>
      <c r="M55" s="16" t="str">
        <f>VLOOKUP(B55,總表!$1:$1048576,12,0)</f>
        <v>林志豪</v>
      </c>
      <c r="N55" s="16" t="str">
        <f>VLOOKUP(B55,總表!$1:$1048576,13,0)</f>
        <v>花蓮縣中正國民小學</v>
      </c>
      <c r="O55" s="16" t="str">
        <f>VLOOKUP(B55,總表!$1:$1048576,14,0)</f>
        <v>吳主軍</v>
      </c>
      <c r="P55" s="16" t="str">
        <f>VLOOKUP(B55,總表!$1:$1048576,15,0)</f>
        <v>花蓮縣中正國民小學</v>
      </c>
      <c r="Q55" s="16">
        <f>VLOOKUP(B55,總表!$1:$1048576,16,0)</f>
        <v>0</v>
      </c>
      <c r="R55" s="16">
        <f>VLOOKUP(B55,總表!$1:$1048576,17,0)</f>
        <v>0</v>
      </c>
    </row>
    <row r="56" spans="1:18" hidden="1" x14ac:dyDescent="0.3">
      <c r="A56" s="32" t="s">
        <v>3494</v>
      </c>
      <c r="B56" s="16" t="s">
        <v>1879</v>
      </c>
      <c r="C56" s="10" t="str">
        <f>VLOOKUP(B56,總表!$1:$1048576,2,0)</f>
        <v>道路行駛車輛禮讓系統</v>
      </c>
      <c r="D56" s="19" t="str">
        <f>VLOOKUP(B56,總表!$1:$1048576,4,0)</f>
        <v>災害管理與安全</v>
      </c>
      <c r="E56" s="16" t="str">
        <f>VLOOKUP(B56,總表!$1:$1048576,5,0)</f>
        <v>國小組</v>
      </c>
      <c r="F56" s="16" t="str">
        <f>VLOOKUP(B56,總表!$1:$1048576,3,0)</f>
        <v>花蓮縣</v>
      </c>
      <c r="G56" s="16" t="str">
        <f>VLOOKUP(B56,總表!$1:$1048576,6,0)</f>
        <v>葉怡岑</v>
      </c>
      <c r="H56" s="16" t="str">
        <f>VLOOKUP(B56,總表!$1:$1048576,7,0)</f>
        <v>花蓮縣花蓮市明義國民小學</v>
      </c>
      <c r="I56" s="16" t="str">
        <f>VLOOKUP(B56,總表!$1:$1048576,8,0)</f>
        <v>徐語辰</v>
      </c>
      <c r="J56" s="16" t="str">
        <f>VLOOKUP(B56,總表!$1:$1048576,9,0)</f>
        <v>花蓮縣花蓮市明義國民小學</v>
      </c>
      <c r="K56" s="16">
        <f>VLOOKUP(B56,總表!$1:$1048576,10,0)</f>
        <v>0</v>
      </c>
      <c r="L56" s="16">
        <f>VLOOKUP(B56,總表!$1:$1048576,11,0)</f>
        <v>0</v>
      </c>
      <c r="M56" s="16" t="str">
        <f>VLOOKUP(B56,總表!$1:$1048576,12,0)</f>
        <v>王文俊</v>
      </c>
      <c r="N56" s="16" t="str">
        <f>VLOOKUP(B56,總表!$1:$1048576,13,0)</f>
        <v>花蓮縣花蓮市明義國民小學</v>
      </c>
      <c r="O56" s="16" t="str">
        <f>VLOOKUP(B56,總表!$1:$1048576,14,0)</f>
        <v>吳尚汾</v>
      </c>
      <c r="P56" s="16" t="str">
        <f>VLOOKUP(B56,總表!$1:$1048576,15,0)</f>
        <v>花蓮縣花蓮市明義國民小學</v>
      </c>
      <c r="Q56" s="16" t="str">
        <f>VLOOKUP(B56,總表!$1:$1048576,16,0)</f>
        <v>吳瑞菱</v>
      </c>
      <c r="R56" s="16" t="str">
        <f>VLOOKUP(B56,總表!$1:$1048576,17,0)</f>
        <v>花蓮縣花蓮市明義國民小學</v>
      </c>
    </row>
    <row r="57" spans="1:18" ht="17.399999999999999" hidden="1" x14ac:dyDescent="0.3">
      <c r="A57" s="26" t="s">
        <v>3492</v>
      </c>
      <c r="B57" s="16" t="s">
        <v>2204</v>
      </c>
      <c r="C57" s="10" t="str">
        <f>VLOOKUP(B57,總表!$1:$1048576,2,0)</f>
        <v>健康村動動機</v>
      </c>
      <c r="D57" s="20" t="str">
        <f>VLOOKUP(B57,總表!$1:$1048576,4,0)</f>
        <v>社會照護</v>
      </c>
      <c r="E57" s="16" t="str">
        <f>VLOOKUP(B57,總表!$1:$1048576,5,0)</f>
        <v>國小組</v>
      </c>
      <c r="F57" s="16" t="str">
        <f>VLOOKUP(B57,總表!$1:$1048576,3,0)</f>
        <v>花蓮縣</v>
      </c>
      <c r="G57" s="16" t="str">
        <f>VLOOKUP(B57,總表!$1:$1048576,6,0)</f>
        <v>呂祉霖</v>
      </c>
      <c r="H57" s="16" t="str">
        <f>VLOOKUP(B57,總表!$1:$1048576,7,0)</f>
        <v>花蓮縣玉里國小</v>
      </c>
      <c r="I57" s="16" t="str">
        <f>VLOOKUP(B57,總表!$1:$1048576,8,0)</f>
        <v>陳蔚雲</v>
      </c>
      <c r="J57" s="16" t="str">
        <f>VLOOKUP(B57,總表!$1:$1048576,9,0)</f>
        <v>花蓮縣玉里國小</v>
      </c>
      <c r="K57" s="16" t="str">
        <f>VLOOKUP(B57,總表!$1:$1048576,10,0)</f>
        <v>王佑君</v>
      </c>
      <c r="L57" s="16" t="str">
        <f>VLOOKUP(B57,總表!$1:$1048576,11,0)</f>
        <v>花蓮縣玉里國小</v>
      </c>
      <c r="M57" s="16" t="str">
        <f>VLOOKUP(B57,總表!$1:$1048576,12,0)</f>
        <v>張瑋翔</v>
      </c>
      <c r="N57" s="16" t="str">
        <f>VLOOKUP(B57,總表!$1:$1048576,13,0)</f>
        <v>玉里國小</v>
      </c>
      <c r="O57" s="16" t="str">
        <f>VLOOKUP(B57,總表!$1:$1048576,14,0)</f>
        <v>王思樺</v>
      </c>
      <c r="P57" s="16" t="str">
        <f>VLOOKUP(B57,總表!$1:$1048576,15,0)</f>
        <v>花蓮縣玉里國小</v>
      </c>
      <c r="Q57" s="16">
        <f>VLOOKUP(B57,總表!$1:$1048576,16,0)</f>
        <v>0</v>
      </c>
      <c r="R57" s="16">
        <f>VLOOKUP(B57,總表!$1:$1048576,17,0)</f>
        <v>0</v>
      </c>
    </row>
    <row r="58" spans="1:18" ht="17.399999999999999" hidden="1" x14ac:dyDescent="0.3">
      <c r="A58" s="29" t="s">
        <v>3493</v>
      </c>
      <c r="B58" s="16" t="s">
        <v>2167</v>
      </c>
      <c r="C58" s="10" t="str">
        <f>VLOOKUP(B58,總表!$1:$1048576,2,0)</f>
        <v>獨居老人智慧照護系統</v>
      </c>
      <c r="D58" s="20" t="str">
        <f>VLOOKUP(B58,總表!$1:$1048576,4,0)</f>
        <v>社會照護</v>
      </c>
      <c r="E58" s="16" t="str">
        <f>VLOOKUP(B58,總表!$1:$1048576,5,0)</f>
        <v>國小組</v>
      </c>
      <c r="F58" s="16" t="str">
        <f>VLOOKUP(B58,總表!$1:$1048576,3,0)</f>
        <v>花蓮縣</v>
      </c>
      <c r="G58" s="16" t="str">
        <f>VLOOKUP(B58,總表!$1:$1048576,6,0)</f>
        <v>賴芊綾</v>
      </c>
      <c r="H58" s="16" t="str">
        <f>VLOOKUP(B58,總表!$1:$1048576,7,0)</f>
        <v>花蓮縣中正國民小學</v>
      </c>
      <c r="I58" s="16" t="str">
        <f>VLOOKUP(B58,總表!$1:$1048576,8,0)</f>
        <v>陳存樂</v>
      </c>
      <c r="J58" s="16" t="str">
        <f>VLOOKUP(B58,總表!$1:$1048576,9,0)</f>
        <v>花蓮縣中正國民小學</v>
      </c>
      <c r="K58" s="16" t="str">
        <f>VLOOKUP(B58,總表!$1:$1048576,10,0)</f>
        <v>林李謙</v>
      </c>
      <c r="L58" s="16" t="str">
        <f>VLOOKUP(B58,總表!$1:$1048576,11,0)</f>
        <v>花蓮縣中正國民小學</v>
      </c>
      <c r="M58" s="16" t="str">
        <f>VLOOKUP(B58,總表!$1:$1048576,12,0)</f>
        <v>林志豪</v>
      </c>
      <c r="N58" s="16" t="str">
        <f>VLOOKUP(B58,總表!$1:$1048576,13,0)</f>
        <v>花蓮縣中正國民小學</v>
      </c>
      <c r="O58" s="16" t="str">
        <f>VLOOKUP(B58,總表!$1:$1048576,14,0)</f>
        <v>吳主軍</v>
      </c>
      <c r="P58" s="16" t="str">
        <f>VLOOKUP(B58,總表!$1:$1048576,15,0)</f>
        <v>花蓮縣中正國民小學</v>
      </c>
      <c r="Q58" s="16">
        <f>VLOOKUP(B58,總表!$1:$1048576,16,0)</f>
        <v>0</v>
      </c>
      <c r="R58" s="16">
        <f>VLOOKUP(B58,總表!$1:$1048576,17,0)</f>
        <v>0</v>
      </c>
    </row>
    <row r="59" spans="1:18" ht="17.399999999999999" hidden="1" x14ac:dyDescent="0.3">
      <c r="A59" s="31" t="s">
        <v>3494</v>
      </c>
      <c r="B59" s="16" t="s">
        <v>2195</v>
      </c>
      <c r="C59" s="10" t="str">
        <f>VLOOKUP(B59,總表!$1:$1048576,2,0)</f>
        <v>病床照護機</v>
      </c>
      <c r="D59" s="20" t="str">
        <f>VLOOKUP(B59,總表!$1:$1048576,4,0)</f>
        <v>社會照護</v>
      </c>
      <c r="E59" s="16" t="str">
        <f>VLOOKUP(B59,總表!$1:$1048576,5,0)</f>
        <v>國小組</v>
      </c>
      <c r="F59" s="16" t="str">
        <f>VLOOKUP(B59,總表!$1:$1048576,3,0)</f>
        <v>花蓮縣</v>
      </c>
      <c r="G59" s="16" t="str">
        <f>VLOOKUP(B59,總表!$1:$1048576,6,0)</f>
        <v>黃熙恩</v>
      </c>
      <c r="H59" s="16" t="str">
        <f>VLOOKUP(B59,總表!$1:$1048576,7,0)</f>
        <v>東華附小</v>
      </c>
      <c r="I59" s="16" t="str">
        <f>VLOOKUP(B59,總表!$1:$1048576,8,0)</f>
        <v>徐可芯</v>
      </c>
      <c r="J59" s="16" t="str">
        <f>VLOOKUP(B59,總表!$1:$1048576,9,0)</f>
        <v>東華附小</v>
      </c>
      <c r="K59" s="16" t="str">
        <f>VLOOKUP(B59,總表!$1:$1048576,10,0)</f>
        <v>計皖珏</v>
      </c>
      <c r="L59" s="16" t="str">
        <f>VLOOKUP(B59,總表!$1:$1048576,11,0)</f>
        <v>東華附小</v>
      </c>
      <c r="M59" s="16" t="str">
        <f>VLOOKUP(B59,總表!$1:$1048576,12,0)</f>
        <v>王碩鴻</v>
      </c>
      <c r="N59" s="16" t="str">
        <f>VLOOKUP(B59,總表!$1:$1048576,13,0)</f>
        <v>花蓮縣國立東華大學附設實驗國民小學</v>
      </c>
      <c r="O59" s="16" t="str">
        <f>VLOOKUP(B59,總表!$1:$1048576,14,0)</f>
        <v>吳佩加</v>
      </c>
      <c r="P59" s="16" t="str">
        <f>VLOOKUP(B59,總表!$1:$1048576,15,0)</f>
        <v>花蓮縣國立東華大學附設實驗國民小學</v>
      </c>
      <c r="Q59" s="16">
        <f>VLOOKUP(B59,總表!$1:$1048576,16,0)</f>
        <v>0</v>
      </c>
      <c r="R59" s="16">
        <f>VLOOKUP(B59,總表!$1:$1048576,17,0)</f>
        <v>0</v>
      </c>
    </row>
    <row r="60" spans="1:18" ht="17.399999999999999" hidden="1" x14ac:dyDescent="0.3">
      <c r="A60" s="31" t="s">
        <v>3494</v>
      </c>
      <c r="B60" s="16" t="s">
        <v>2172</v>
      </c>
      <c r="C60" s="10" t="str">
        <f>VLOOKUP(B60,總表!$1:$1048576,2,0)</f>
        <v>無障礙扶手殺菌裝置</v>
      </c>
      <c r="D60" s="20" t="str">
        <f>VLOOKUP(B60,總表!$1:$1048576,4,0)</f>
        <v>社會照護</v>
      </c>
      <c r="E60" s="16" t="str">
        <f>VLOOKUP(B60,總表!$1:$1048576,5,0)</f>
        <v>國小組</v>
      </c>
      <c r="F60" s="16" t="str">
        <f>VLOOKUP(B60,總表!$1:$1048576,3,0)</f>
        <v>花蓮縣</v>
      </c>
      <c r="G60" s="16" t="str">
        <f>VLOOKUP(B60,總表!$1:$1048576,6,0)</f>
        <v>潘宇蕎</v>
      </c>
      <c r="H60" s="16" t="str">
        <f>VLOOKUP(B60,總表!$1:$1048576,7,0)</f>
        <v>花蓮縣中正國民小學</v>
      </c>
      <c r="I60" s="16" t="str">
        <f>VLOOKUP(B60,總表!$1:$1048576,8,0)</f>
        <v>呂佳佳</v>
      </c>
      <c r="J60" s="16" t="str">
        <f>VLOOKUP(B60,總表!$1:$1048576,9,0)</f>
        <v>花蓮縣中正國民小學</v>
      </c>
      <c r="K60" s="16">
        <f>VLOOKUP(B60,總表!$1:$1048576,10,0)</f>
        <v>0</v>
      </c>
      <c r="L60" s="16">
        <f>VLOOKUP(B60,總表!$1:$1048576,11,0)</f>
        <v>0</v>
      </c>
      <c r="M60" s="16" t="str">
        <f>VLOOKUP(B60,總表!$1:$1048576,12,0)</f>
        <v>林志豪</v>
      </c>
      <c r="N60" s="16" t="str">
        <f>VLOOKUP(B60,總表!$1:$1048576,13,0)</f>
        <v>花蓮縣中正國民小學</v>
      </c>
      <c r="O60" s="16" t="str">
        <f>VLOOKUP(B60,總表!$1:$1048576,14,0)</f>
        <v>吳主軍</v>
      </c>
      <c r="P60" s="16" t="str">
        <f>VLOOKUP(B60,總表!$1:$1048576,15,0)</f>
        <v>花蓮縣中正國民小學</v>
      </c>
      <c r="Q60" s="16">
        <f>VLOOKUP(B60,總表!$1:$1048576,16,0)</f>
        <v>0</v>
      </c>
      <c r="R60" s="16">
        <f>VLOOKUP(B60,總表!$1:$1048576,17,0)</f>
        <v>0</v>
      </c>
    </row>
    <row r="61" spans="1:18" ht="17.399999999999999" hidden="1" x14ac:dyDescent="0.3">
      <c r="A61" s="22" t="s">
        <v>3495</v>
      </c>
      <c r="B61" s="16" t="s">
        <v>2575</v>
      </c>
      <c r="C61" s="10" t="str">
        <f>VLOOKUP(B61,總表!$1:$1048576,2,0)</f>
        <v>扇網快速清潔小幫手</v>
      </c>
      <c r="D61" s="16" t="str">
        <f>VLOOKUP(B61,總表!$1:$1048576,4,0)</f>
        <v>便利生活</v>
      </c>
      <c r="E61" s="16" t="str">
        <f>VLOOKUP(B61,總表!$1:$1048576,5,0)</f>
        <v>國小組</v>
      </c>
      <c r="F61" s="16" t="str">
        <f>VLOOKUP(B61,總表!$1:$1048576,3,0)</f>
        <v>花蓮縣</v>
      </c>
      <c r="G61" s="16" t="str">
        <f>VLOOKUP(B61,總表!$1:$1048576,6,0)</f>
        <v>許元曦</v>
      </c>
      <c r="H61" s="16" t="str">
        <f>VLOOKUP(B61,總表!$1:$1048576,7,0)</f>
        <v>花蓮縣花蓮市明義國民小學</v>
      </c>
      <c r="I61" s="16" t="str">
        <f>VLOOKUP(B61,總表!$1:$1048576,8,0)</f>
        <v>施沛安</v>
      </c>
      <c r="J61" s="16" t="str">
        <f>VLOOKUP(B61,總表!$1:$1048576,9,0)</f>
        <v>花蓮縣花蓮市明義國民小學</v>
      </c>
      <c r="K61" s="16" t="str">
        <f>VLOOKUP(B61,總表!$1:$1048576,10,0)</f>
        <v>陳柔蓁</v>
      </c>
      <c r="L61" s="16" t="str">
        <f>VLOOKUP(B61,總表!$1:$1048576,11,0)</f>
        <v>花蓮縣花蓮市明義國民小學</v>
      </c>
      <c r="M61" s="16" t="str">
        <f>VLOOKUP(B61,總表!$1:$1048576,12,0)</f>
        <v>王文俊</v>
      </c>
      <c r="N61" s="16" t="str">
        <f>VLOOKUP(B61,總表!$1:$1048576,13,0)</f>
        <v>花蓮縣花蓮市明義國民小學</v>
      </c>
      <c r="O61" s="16" t="str">
        <f>VLOOKUP(B61,總表!$1:$1048576,14,0)</f>
        <v>吳尚汾</v>
      </c>
      <c r="P61" s="16" t="str">
        <f>VLOOKUP(B61,總表!$1:$1048576,15,0)</f>
        <v>花蓮縣花蓮市明義國民小學</v>
      </c>
      <c r="Q61" s="16" t="str">
        <f>VLOOKUP(B61,總表!$1:$1048576,16,0)</f>
        <v>郭羿彣</v>
      </c>
      <c r="R61" s="16" t="str">
        <f>VLOOKUP(B61,總表!$1:$1048576,17,0)</f>
        <v>花蓮縣花蓮市明義國民小學</v>
      </c>
    </row>
    <row r="62" spans="1:18" ht="17.399999999999999" hidden="1" x14ac:dyDescent="0.3">
      <c r="A62" s="29" t="s">
        <v>3493</v>
      </c>
      <c r="B62" s="16" t="s">
        <v>3499</v>
      </c>
      <c r="C62" s="10" t="str">
        <f>VLOOKUP(B62,總表!$1:$1048576,2,0)</f>
        <v>帶寶寶「放電」、我幫你「充電」——環保綠能充電嬰兒車系統</v>
      </c>
      <c r="D62" s="21" t="str">
        <f>VLOOKUP(B62,總表!$1:$1048576,4,0)</f>
        <v>前瞻/工業設計技術</v>
      </c>
      <c r="E62" s="16" t="str">
        <f>VLOOKUP(B62,總表!$1:$1048576,5,0)</f>
        <v>國小組</v>
      </c>
      <c r="F62" s="16" t="str">
        <f>VLOOKUP(B62,總表!$1:$1048576,3,0)</f>
        <v>花蓮縣</v>
      </c>
      <c r="G62" s="16" t="str">
        <f>VLOOKUP(B62,總表!$1:$1048576,6,0)</f>
        <v>賴定謙</v>
      </c>
      <c r="H62" s="16" t="str">
        <f>VLOOKUP(B62,總表!$1:$1048576,7,0)</f>
        <v>國立東華大學附設實驗國民小學</v>
      </c>
      <c r="I62" s="16" t="str">
        <f>VLOOKUP(B62,總表!$1:$1048576,8,0)</f>
        <v>蔡宇睿</v>
      </c>
      <c r="J62" s="16" t="str">
        <f>VLOOKUP(B62,總表!$1:$1048576,9,0)</f>
        <v>國立東華大學附設實驗國民小學</v>
      </c>
      <c r="K62" s="16" t="str">
        <f>VLOOKUP(B62,總表!$1:$1048576,10,0)</f>
        <v>周晨鎬</v>
      </c>
      <c r="L62" s="16" t="str">
        <f>VLOOKUP(B62,總表!$1:$1048576,11,0)</f>
        <v>國立東華大學附設實驗國民小學</v>
      </c>
      <c r="M62" s="16" t="str">
        <f>VLOOKUP(B62,總表!$1:$1048576,12,0)</f>
        <v>張玉真</v>
      </c>
      <c r="N62" s="16" t="str">
        <f>VLOOKUP(B62,總表!$1:$1048576,13,0)</f>
        <v>國立東華大學附設實驗國民小學</v>
      </c>
      <c r="O62" s="16" t="str">
        <f>VLOOKUP(B62,總表!$1:$1048576,14,0)</f>
        <v>吳霽昀</v>
      </c>
      <c r="P62" s="16" t="str">
        <f>VLOOKUP(B62,總表!$1:$1048576,15,0)</f>
        <v>國立東華大學附設實驗國民小學</v>
      </c>
      <c r="Q62" s="16">
        <f>VLOOKUP(B62,總表!$1:$1048576,16,0)</f>
        <v>0</v>
      </c>
      <c r="R62" s="16">
        <f>VLOOKUP(B62,總表!$1:$1048576,17,0)</f>
        <v>0</v>
      </c>
    </row>
    <row r="63" spans="1:18" ht="17.399999999999999" hidden="1" x14ac:dyDescent="0.3">
      <c r="A63" s="22" t="s">
        <v>3495</v>
      </c>
      <c r="B63" s="13" t="s">
        <v>150</v>
      </c>
      <c r="C63" s="10" t="str">
        <f>VLOOKUP(B63,總表!$1:$1048576,2,0)</f>
        <v>安全環保節能紅綠燈</v>
      </c>
      <c r="D63" s="17" t="str">
        <f>VLOOKUP(B63,總表!$1:$1048576,4,0)</f>
        <v>永續發展農糧技術</v>
      </c>
      <c r="E63" s="16" t="str">
        <f>VLOOKUP(B63,總表!$1:$1048576,5,0)</f>
        <v>國中組</v>
      </c>
      <c r="F63" s="16" t="str">
        <f>VLOOKUP(B63,總表!$1:$1048576,3,0)</f>
        <v>花蓮縣</v>
      </c>
      <c r="G63" s="16" t="str">
        <f>VLOOKUP(B63,總表!$1:$1048576,6,0)</f>
        <v>吳亮勳</v>
      </c>
      <c r="H63" s="16" t="str">
        <f>VLOOKUP(B63,總表!$1:$1048576,7,0)</f>
        <v>壽豐國中</v>
      </c>
      <c r="I63" s="16" t="str">
        <f>VLOOKUP(B63,總表!$1:$1048576,8,0)</f>
        <v xml:space="preserve"> 謝歆宜</v>
      </c>
      <c r="J63" s="16" t="str">
        <f>VLOOKUP(B63,總表!$1:$1048576,9,0)</f>
        <v>壽豐國中</v>
      </c>
      <c r="K63" s="16" t="str">
        <f>VLOOKUP(B63,總表!$1:$1048576,10,0)</f>
        <v xml:space="preserve">江愷晨	</v>
      </c>
      <c r="L63" s="16" t="str">
        <f>VLOOKUP(B63,總表!$1:$1048576,11,0)</f>
        <v>壽豐國中</v>
      </c>
      <c r="M63" s="16" t="str">
        <f>VLOOKUP(B63,總表!$1:$1048576,12,0)</f>
        <v>李恩銘</v>
      </c>
      <c r="N63" s="16" t="str">
        <f>VLOOKUP(B63,總表!$1:$1048576,13,0)</f>
        <v xml:space="preserve">壽豐國中  </v>
      </c>
      <c r="O63" s="16" t="str">
        <f>VLOOKUP(B63,總表!$1:$1048576,14,0)</f>
        <v>盧怡伶</v>
      </c>
      <c r="P63" s="16" t="str">
        <f>VLOOKUP(B63,總表!$1:$1048576,15,0)</f>
        <v xml:space="preserve">壽豐國中  </v>
      </c>
      <c r="Q63" s="16" t="str">
        <f>VLOOKUP(B63,總表!$1:$1048576,16,0)</f>
        <v>張梓彥</v>
      </c>
      <c r="R63" s="16" t="str">
        <f>VLOOKUP(B63,總表!$1:$1048576,17,0)</f>
        <v xml:space="preserve">壽豐國中  </v>
      </c>
    </row>
    <row r="64" spans="1:18" ht="17.399999999999999" hidden="1" x14ac:dyDescent="0.3">
      <c r="A64" s="22" t="s">
        <v>3495</v>
      </c>
      <c r="B64" s="13" t="s">
        <v>329</v>
      </c>
      <c r="C64" s="10" t="str">
        <f>VLOOKUP(B64,總表!$1:$1048576,2,0)</f>
        <v>最適椅高偵測系統</v>
      </c>
      <c r="D64" s="18" t="str">
        <f>VLOOKUP(B64,總表!$1:$1048576,4,0)</f>
        <v>休閒與教育</v>
      </c>
      <c r="E64" s="16" t="str">
        <f>VLOOKUP(B64,總表!$1:$1048576,5,0)</f>
        <v>國中組</v>
      </c>
      <c r="F64" s="16" t="str">
        <f>VLOOKUP(B64,總表!$1:$1048576,3,0)</f>
        <v>花蓮縣</v>
      </c>
      <c r="G64" s="16" t="str">
        <f>VLOOKUP(B64,總表!$1:$1048576,6,0)</f>
        <v>李元勝</v>
      </c>
      <c r="H64" s="16" t="str">
        <f>VLOOKUP(B64,總表!$1:$1048576,7,0)</f>
        <v>花崗國中</v>
      </c>
      <c r="I64" s="16" t="str">
        <f>VLOOKUP(B64,總表!$1:$1048576,8,0)</f>
        <v>紀之晨</v>
      </c>
      <c r="J64" s="16" t="str">
        <f>VLOOKUP(B64,總表!$1:$1048576,9,0)</f>
        <v>花崗國中</v>
      </c>
      <c r="K64" s="16" t="str">
        <f>VLOOKUP(B64,總表!$1:$1048576,10,0)</f>
        <v>洪崇皓</v>
      </c>
      <c r="L64" s="16" t="str">
        <f>VLOOKUP(B64,總表!$1:$1048576,11,0)</f>
        <v>花崗國中</v>
      </c>
      <c r="M64" s="16" t="str">
        <f>VLOOKUP(B64,總表!$1:$1048576,12,0)</f>
        <v>龔瑞清</v>
      </c>
      <c r="N64" s="16" t="str">
        <f>VLOOKUP(B64,總表!$1:$1048576,13,0)</f>
        <v>花崗國中</v>
      </c>
      <c r="O64" s="16" t="str">
        <f>VLOOKUP(B64,總表!$1:$1048576,14,0)</f>
        <v>劉厚德</v>
      </c>
      <c r="P64" s="16" t="str">
        <f>VLOOKUP(B64,總表!$1:$1048576,15,0)</f>
        <v>花崗國中</v>
      </c>
      <c r="Q64" s="16">
        <f>VLOOKUP(B64,總表!$1:$1048576,16,0)</f>
        <v>0</v>
      </c>
      <c r="R64" s="16">
        <f>VLOOKUP(B64,總表!$1:$1048576,17,0)</f>
        <v>0</v>
      </c>
    </row>
    <row r="65" spans="1:18" ht="17.399999999999999" hidden="1" x14ac:dyDescent="0.3">
      <c r="A65" s="25" t="s">
        <v>3492</v>
      </c>
      <c r="B65" s="13" t="s">
        <v>360</v>
      </c>
      <c r="C65" s="10" t="str">
        <f>VLOOKUP(B65,總表!$1:$1048576,2,0)</f>
        <v>肺炎走避擦黑板機</v>
      </c>
      <c r="D65" s="18" t="str">
        <f>VLOOKUP(B65,總表!$1:$1048576,4,0)</f>
        <v>休閒與教育</v>
      </c>
      <c r="E65" s="16" t="str">
        <f>VLOOKUP(B65,總表!$1:$1048576,5,0)</f>
        <v>國中組</v>
      </c>
      <c r="F65" s="16" t="str">
        <f>VLOOKUP(B65,總表!$1:$1048576,3,0)</f>
        <v>花蓮縣</v>
      </c>
      <c r="G65" s="16" t="str">
        <f>VLOOKUP(B65,總表!$1:$1048576,6,0)</f>
        <v>胡迪</v>
      </c>
      <c r="H65" s="16" t="str">
        <f>VLOOKUP(B65,總表!$1:$1048576,7,0)</f>
        <v>花崗國中</v>
      </c>
      <c r="I65" s="16" t="str">
        <f>VLOOKUP(B65,總表!$1:$1048576,8,0)</f>
        <v>蔡昊勳</v>
      </c>
      <c r="J65" s="16" t="str">
        <f>VLOOKUP(B65,總表!$1:$1048576,9,0)</f>
        <v>花崗國中</v>
      </c>
      <c r="K65" s="16" t="str">
        <f>VLOOKUP(B65,總表!$1:$1048576,10,0)</f>
        <v>歐家端</v>
      </c>
      <c r="L65" s="16" t="str">
        <f>VLOOKUP(B65,總表!$1:$1048576,11,0)</f>
        <v>花崗國中</v>
      </c>
      <c r="M65" s="16" t="str">
        <f>VLOOKUP(B65,總表!$1:$1048576,12,0)</f>
        <v>劉厚德</v>
      </c>
      <c r="N65" s="16" t="str">
        <f>VLOOKUP(B65,總表!$1:$1048576,13,0)</f>
        <v>花崗國中</v>
      </c>
      <c r="O65" s="16" t="str">
        <f>VLOOKUP(B65,總表!$1:$1048576,14,0)</f>
        <v>龔瑞清</v>
      </c>
      <c r="P65" s="16" t="str">
        <f>VLOOKUP(B65,總表!$1:$1048576,15,0)</f>
        <v>花崗國中</v>
      </c>
      <c r="Q65" s="16">
        <f>VLOOKUP(B65,總表!$1:$1048576,16,0)</f>
        <v>0</v>
      </c>
      <c r="R65" s="16">
        <f>VLOOKUP(B65,總表!$1:$1048576,17,0)</f>
        <v>0</v>
      </c>
    </row>
    <row r="66" spans="1:18" ht="17.399999999999999" hidden="1" x14ac:dyDescent="0.3">
      <c r="A66" s="30" t="s">
        <v>3494</v>
      </c>
      <c r="B66" s="13" t="s">
        <v>322</v>
      </c>
      <c r="C66" s="10" t="str">
        <f>VLOOKUP(B66,總表!$1:$1048576,2,0)</f>
        <v>球場推水器加強排水組</v>
      </c>
      <c r="D66" s="18" t="str">
        <f>VLOOKUP(B66,總表!$1:$1048576,4,0)</f>
        <v>休閒與教育</v>
      </c>
      <c r="E66" s="16" t="str">
        <f>VLOOKUP(B66,總表!$1:$1048576,5,0)</f>
        <v>國中組</v>
      </c>
      <c r="F66" s="16" t="str">
        <f>VLOOKUP(B66,總表!$1:$1048576,3,0)</f>
        <v>花蓮縣</v>
      </c>
      <c r="G66" s="16" t="str">
        <f>VLOOKUP(B66,總表!$1:$1048576,6,0)</f>
        <v>湯淳媛</v>
      </c>
      <c r="H66" s="16" t="str">
        <f>VLOOKUP(B66,總表!$1:$1048576,7,0)</f>
        <v>花蓮縣立瑞穗國民中學</v>
      </c>
      <c r="I66" s="16" t="str">
        <f>VLOOKUP(B66,總表!$1:$1048576,8,0)</f>
        <v>蘇瑞玲</v>
      </c>
      <c r="J66" s="16" t="str">
        <f>VLOOKUP(B66,總表!$1:$1048576,9,0)</f>
        <v>花蓮縣立瑞穗國民中學</v>
      </c>
      <c r="K66" s="16" t="str">
        <f>VLOOKUP(B66,總表!$1:$1048576,10,0)</f>
        <v>陳愷恩</v>
      </c>
      <c r="L66" s="16" t="str">
        <f>VLOOKUP(B66,總表!$1:$1048576,11,0)</f>
        <v>花蓮縣立瑞穗國民中學</v>
      </c>
      <c r="M66" s="16" t="str">
        <f>VLOOKUP(B66,總表!$1:$1048576,12,0)</f>
        <v>許俊傑</v>
      </c>
      <c r="N66" s="16" t="str">
        <f>VLOOKUP(B66,總表!$1:$1048576,13,0)</f>
        <v>花蓮縣立瑞穗國民中學</v>
      </c>
      <c r="O66" s="16">
        <f>VLOOKUP(B66,總表!$1:$1048576,14,0)</f>
        <v>0</v>
      </c>
      <c r="P66" s="16">
        <f>VLOOKUP(B66,總表!$1:$1048576,15,0)</f>
        <v>0</v>
      </c>
      <c r="Q66" s="16">
        <f>VLOOKUP(B66,總表!$1:$1048576,16,0)</f>
        <v>0</v>
      </c>
      <c r="R66" s="16">
        <f>VLOOKUP(B66,總表!$1:$1048576,17,0)</f>
        <v>0</v>
      </c>
    </row>
    <row r="67" spans="1:18" ht="17.399999999999999" hidden="1" x14ac:dyDescent="0.3">
      <c r="A67" s="22" t="s">
        <v>3495</v>
      </c>
      <c r="B67" s="13" t="s">
        <v>615</v>
      </c>
      <c r="C67" s="10" t="str">
        <f>VLOOKUP(B67,總表!$1:$1048576,2,0)</f>
        <v>鏟子超人</v>
      </c>
      <c r="D67" s="19" t="str">
        <f>VLOOKUP(B67,總表!$1:$1048576,4,0)</f>
        <v>災害管理與安全</v>
      </c>
      <c r="E67" s="16" t="str">
        <f>VLOOKUP(B67,總表!$1:$1048576,5,0)</f>
        <v>國中組</v>
      </c>
      <c r="F67" s="16" t="str">
        <f>VLOOKUP(B67,總表!$1:$1048576,3,0)</f>
        <v>花蓮縣</v>
      </c>
      <c r="G67" s="16" t="str">
        <f>VLOOKUP(B67,總表!$1:$1048576,6,0)</f>
        <v>田金濬</v>
      </c>
      <c r="H67" s="16" t="str">
        <f>VLOOKUP(B67,總表!$1:$1048576,7,0)</f>
        <v>花蓮縣立鳳林國民中學</v>
      </c>
      <c r="I67" s="16">
        <f>VLOOKUP(B67,總表!$1:$1048576,8,0)</f>
        <v>0</v>
      </c>
      <c r="J67" s="16">
        <f>VLOOKUP(B67,總表!$1:$1048576,9,0)</f>
        <v>0</v>
      </c>
      <c r="K67" s="16">
        <f>VLOOKUP(B67,總表!$1:$1048576,10,0)</f>
        <v>0</v>
      </c>
      <c r="L67" s="16">
        <f>VLOOKUP(B67,總表!$1:$1048576,11,0)</f>
        <v>0</v>
      </c>
      <c r="M67" s="16" t="str">
        <f>VLOOKUP(B67,總表!$1:$1048576,12,0)</f>
        <v>甘鉅莨</v>
      </c>
      <c r="N67" s="16" t="str">
        <f>VLOOKUP(B67,總表!$1:$1048576,13,0)</f>
        <v>花蓮縣立鳳林國民中學</v>
      </c>
      <c r="O67" s="16">
        <f>VLOOKUP(B67,總表!$1:$1048576,14,0)</f>
        <v>0</v>
      </c>
      <c r="P67" s="16">
        <f>VLOOKUP(B67,總表!$1:$1048576,15,0)</f>
        <v>0</v>
      </c>
      <c r="Q67" s="16">
        <f>VLOOKUP(B67,總表!$1:$1048576,16,0)</f>
        <v>0</v>
      </c>
      <c r="R67" s="16">
        <f>VLOOKUP(B67,總表!$1:$1048576,17,0)</f>
        <v>0</v>
      </c>
    </row>
    <row r="68" spans="1:18" ht="17.399999999999999" hidden="1" x14ac:dyDescent="0.3">
      <c r="A68" s="22" t="s">
        <v>3495</v>
      </c>
      <c r="B68" s="13" t="s">
        <v>608</v>
      </c>
      <c r="C68" s="10" t="str">
        <f>VLOOKUP(B68,總表!$1:$1048576,2,0)</f>
        <v>兩腳椅改善工具</v>
      </c>
      <c r="D68" s="19" t="str">
        <f>VLOOKUP(B68,總表!$1:$1048576,4,0)</f>
        <v>災害管理與安全</v>
      </c>
      <c r="E68" s="16" t="str">
        <f>VLOOKUP(B68,總表!$1:$1048576,5,0)</f>
        <v>國中組</v>
      </c>
      <c r="F68" s="16" t="str">
        <f>VLOOKUP(B68,總表!$1:$1048576,3,0)</f>
        <v>花蓮縣</v>
      </c>
      <c r="G68" s="16" t="str">
        <f>VLOOKUP(B68,總表!$1:$1048576,6,0)</f>
        <v>尤語婕</v>
      </c>
      <c r="H68" s="16" t="str">
        <f>VLOOKUP(B68,總表!$1:$1048576,7,0)</f>
        <v>花蓮縣立國風國民中學</v>
      </c>
      <c r="I68" s="16" t="str">
        <f>VLOOKUP(B68,總表!$1:$1048576,8,0)</f>
        <v>陳譽心</v>
      </c>
      <c r="J68" s="16" t="str">
        <f>VLOOKUP(B68,總表!$1:$1048576,9,0)</f>
        <v>花蓮縣立國風國民中學</v>
      </c>
      <c r="K68" s="16" t="str">
        <f>VLOOKUP(B68,總表!$1:$1048576,10,0)</f>
        <v>張瑋育</v>
      </c>
      <c r="L68" s="16" t="str">
        <f>VLOOKUP(B68,總表!$1:$1048576,11,0)</f>
        <v>花蓮縣立國風國民中學</v>
      </c>
      <c r="M68" s="16" t="str">
        <f>VLOOKUP(B68,總表!$1:$1048576,12,0)</f>
        <v>林逸翔</v>
      </c>
      <c r="N68" s="16" t="str">
        <f>VLOOKUP(B68,總表!$1:$1048576,13,0)</f>
        <v>花蓮縣立國風國民中學</v>
      </c>
      <c r="O68" s="16">
        <f>VLOOKUP(B68,總表!$1:$1048576,14,0)</f>
        <v>0</v>
      </c>
      <c r="P68" s="16">
        <f>VLOOKUP(B68,總表!$1:$1048576,15,0)</f>
        <v>0</v>
      </c>
      <c r="Q68" s="16">
        <f>VLOOKUP(B68,總表!$1:$1048576,16,0)</f>
        <v>0</v>
      </c>
      <c r="R68" s="16">
        <f>VLOOKUP(B68,總表!$1:$1048576,17,0)</f>
        <v>0</v>
      </c>
    </row>
    <row r="69" spans="1:18" ht="17.399999999999999" hidden="1" x14ac:dyDescent="0.3">
      <c r="A69" s="30" t="s">
        <v>3494</v>
      </c>
      <c r="B69" s="13" t="s">
        <v>620</v>
      </c>
      <c r="C69" s="10" t="str">
        <f>VLOOKUP(B69,總表!$1:$1048576,2,0)</f>
        <v>書包減重設計</v>
      </c>
      <c r="D69" s="19" t="str">
        <f>VLOOKUP(B69,總表!$1:$1048576,4,0)</f>
        <v>災害管理與安全</v>
      </c>
      <c r="E69" s="16" t="str">
        <f>VLOOKUP(B69,總表!$1:$1048576,5,0)</f>
        <v>國中組</v>
      </c>
      <c r="F69" s="16" t="str">
        <f>VLOOKUP(B69,總表!$1:$1048576,3,0)</f>
        <v>花蓮縣</v>
      </c>
      <c r="G69" s="16" t="str">
        <f>VLOOKUP(B69,總表!$1:$1048576,6,0)</f>
        <v>吳柚葳</v>
      </c>
      <c r="H69" s="16" t="str">
        <f>VLOOKUP(B69,總表!$1:$1048576,7,0)</f>
        <v>壽豐國中</v>
      </c>
      <c r="I69" s="16" t="str">
        <f>VLOOKUP(B69,總表!$1:$1048576,8,0)</f>
        <v>張佳雯</v>
      </c>
      <c r="J69" s="16" t="str">
        <f>VLOOKUP(B69,總表!$1:$1048576,9,0)</f>
        <v>壽豐國中</v>
      </c>
      <c r="K69" s="16" t="str">
        <f>VLOOKUP(B69,總表!$1:$1048576,10,0)</f>
        <v>黃卉荺</v>
      </c>
      <c r="L69" s="16" t="str">
        <f>VLOOKUP(B69,總表!$1:$1048576,11,0)</f>
        <v>壽豐國中</v>
      </c>
      <c r="M69" s="16" t="str">
        <f>VLOOKUP(B69,總表!$1:$1048576,12,0)</f>
        <v>李恩銘</v>
      </c>
      <c r="N69" s="16" t="str">
        <f>VLOOKUP(B69,總表!$1:$1048576,13,0)</f>
        <v xml:space="preserve">壽豐國中  </v>
      </c>
      <c r="O69" s="16" t="str">
        <f>VLOOKUP(B69,總表!$1:$1048576,14,0)</f>
        <v>邱淑楨</v>
      </c>
      <c r="P69" s="16" t="str">
        <f>VLOOKUP(B69,總表!$1:$1048576,15,0)</f>
        <v xml:space="preserve">壽豐國中 </v>
      </c>
      <c r="Q69" s="16" t="str">
        <f>VLOOKUP(B69,總表!$1:$1048576,16,0)</f>
        <v>蕭品瑜</v>
      </c>
      <c r="R69" s="16" t="str">
        <f>VLOOKUP(B69,總表!$1:$1048576,17,0)</f>
        <v xml:space="preserve">壽豐國中 </v>
      </c>
    </row>
    <row r="70" spans="1:18" ht="17.399999999999999" hidden="1" x14ac:dyDescent="0.3">
      <c r="A70" s="28" t="s">
        <v>3493</v>
      </c>
      <c r="B70" s="13" t="s">
        <v>782</v>
      </c>
      <c r="C70" s="10" t="str">
        <f>VLOOKUP(B70,總表!$1:$1048576,2,0)</f>
        <v>心律感測智慧護膝</v>
      </c>
      <c r="D70" s="20" t="str">
        <f>VLOOKUP(B70,總表!$1:$1048576,4,0)</f>
        <v>社會照護</v>
      </c>
      <c r="E70" s="16" t="str">
        <f>VLOOKUP(B70,總表!$1:$1048576,5,0)</f>
        <v>國中組</v>
      </c>
      <c r="F70" s="16" t="str">
        <f>VLOOKUP(B70,總表!$1:$1048576,3,0)</f>
        <v>花蓮縣</v>
      </c>
      <c r="G70" s="16" t="str">
        <f>VLOOKUP(B70,總表!$1:$1048576,6,0)</f>
        <v>吳晨安</v>
      </c>
      <c r="H70" s="16" t="str">
        <f>VLOOKUP(B70,總表!$1:$1048576,7,0)</f>
        <v>壽豐國中</v>
      </c>
      <c r="I70" s="16" t="str">
        <f>VLOOKUP(B70,總表!$1:$1048576,8,0)</f>
        <v xml:space="preserve">連啟斌	</v>
      </c>
      <c r="J70" s="16" t="str">
        <f>VLOOKUP(B70,總表!$1:$1048576,9,0)</f>
        <v>壽豐國中</v>
      </c>
      <c r="K70" s="16" t="str">
        <f>VLOOKUP(B70,總表!$1:$1048576,10,0)</f>
        <v>黃恩星</v>
      </c>
      <c r="L70" s="16" t="str">
        <f>VLOOKUP(B70,總表!$1:$1048576,11,0)</f>
        <v>壽豐國中</v>
      </c>
      <c r="M70" s="16" t="str">
        <f>VLOOKUP(B70,總表!$1:$1048576,12,0)</f>
        <v>李恩銘</v>
      </c>
      <c r="N70" s="16" t="str">
        <f>VLOOKUP(B70,總表!$1:$1048576,13,0)</f>
        <v xml:space="preserve">壽豐國中  </v>
      </c>
      <c r="O70" s="16" t="str">
        <f>VLOOKUP(B70,總表!$1:$1048576,14,0)</f>
        <v>盧怡伶</v>
      </c>
      <c r="P70" s="16" t="str">
        <f>VLOOKUP(B70,總表!$1:$1048576,15,0)</f>
        <v xml:space="preserve">壽豐國中  </v>
      </c>
      <c r="Q70" s="16" t="str">
        <f>VLOOKUP(B70,總表!$1:$1048576,16,0)</f>
        <v>張梓彥</v>
      </c>
      <c r="R70" s="16" t="str">
        <f>VLOOKUP(B70,總表!$1:$1048576,17,0)</f>
        <v xml:space="preserve">壽豐國中  </v>
      </c>
    </row>
    <row r="71" spans="1:18" ht="17.399999999999999" hidden="1" x14ac:dyDescent="0.3">
      <c r="A71" s="30" t="s">
        <v>3494</v>
      </c>
      <c r="B71" s="13" t="s">
        <v>787</v>
      </c>
      <c r="C71" s="10" t="str">
        <f>VLOOKUP(B71,總表!$1:$1048576,2,0)</f>
        <v>語音互動式智能水龍頭</v>
      </c>
      <c r="D71" s="20" t="str">
        <f>VLOOKUP(B71,總表!$1:$1048576,4,0)</f>
        <v>社會照護</v>
      </c>
      <c r="E71" s="16" t="str">
        <f>VLOOKUP(B71,總表!$1:$1048576,5,0)</f>
        <v>國中組</v>
      </c>
      <c r="F71" s="16" t="str">
        <f>VLOOKUP(B71,總表!$1:$1048576,3,0)</f>
        <v>花蓮縣</v>
      </c>
      <c r="G71" s="16" t="str">
        <f>VLOOKUP(B71,總表!$1:$1048576,6,0)</f>
        <v>王又仟</v>
      </c>
      <c r="H71" s="16" t="str">
        <f>VLOOKUP(B71,總表!$1:$1048576,7,0)</f>
        <v>花蓮縣立花崗國中</v>
      </c>
      <c r="I71" s="16" t="str">
        <f>VLOOKUP(B71,總表!$1:$1048576,8,0)</f>
        <v>魏梓丞</v>
      </c>
      <c r="J71" s="16" t="str">
        <f>VLOOKUP(B71,總表!$1:$1048576,9,0)</f>
        <v>花蓮縣立花崗國中</v>
      </c>
      <c r="K71" s="16">
        <f>VLOOKUP(B71,總表!$1:$1048576,10,0)</f>
        <v>0</v>
      </c>
      <c r="L71" s="16">
        <f>VLOOKUP(B71,總表!$1:$1048576,11,0)</f>
        <v>0</v>
      </c>
      <c r="M71" s="16" t="str">
        <f>VLOOKUP(B71,總表!$1:$1048576,12,0)</f>
        <v>藍連欉</v>
      </c>
      <c r="N71" s="16" t="str">
        <f>VLOOKUP(B71,總表!$1:$1048576,13,0)</f>
        <v>花崗國中</v>
      </c>
      <c r="O71" s="16" t="str">
        <f>VLOOKUP(B71,總表!$1:$1048576,14,0)</f>
        <v>龔瑞清</v>
      </c>
      <c r="P71" s="16" t="str">
        <f>VLOOKUP(B71,總表!$1:$1048576,15,0)</f>
        <v>花崗國中</v>
      </c>
      <c r="Q71" s="16" t="str">
        <f>VLOOKUP(B71,總表!$1:$1048576,16,0)</f>
        <v>吳主軍</v>
      </c>
      <c r="R71" s="16" t="str">
        <f>VLOOKUP(B71,總表!$1:$1048576,17,0)</f>
        <v>中正國 小</v>
      </c>
    </row>
    <row r="72" spans="1:18" ht="17.399999999999999" hidden="1" x14ac:dyDescent="0.3">
      <c r="A72" s="22" t="s">
        <v>3495</v>
      </c>
      <c r="B72" s="13" t="s">
        <v>1016</v>
      </c>
      <c r="C72" s="10" t="str">
        <f>VLOOKUP(B72,總表!$1:$1048576,2,0)</f>
        <v>美甲輔助裝置</v>
      </c>
      <c r="D72" s="16" t="str">
        <f>VLOOKUP(B72,總表!$1:$1048576,4,0)</f>
        <v>便利生活</v>
      </c>
      <c r="E72" s="16" t="str">
        <f>VLOOKUP(B72,總表!$1:$1048576,5,0)</f>
        <v>國中組</v>
      </c>
      <c r="F72" s="16" t="str">
        <f>VLOOKUP(B72,總表!$1:$1048576,3,0)</f>
        <v>花蓮縣</v>
      </c>
      <c r="G72" s="16" t="str">
        <f>VLOOKUP(B72,總表!$1:$1048576,6,0)</f>
        <v>曾嘉茗</v>
      </c>
      <c r="H72" s="16" t="str">
        <f>VLOOKUP(B72,總表!$1:$1048576,7,0)</f>
        <v>花蓮縣立光復國民中學</v>
      </c>
      <c r="I72" s="16" t="str">
        <f>VLOOKUP(B72,總表!$1:$1048576,8,0)</f>
        <v>楊其萱</v>
      </c>
      <c r="J72" s="16" t="str">
        <f>VLOOKUP(B72,總表!$1:$1048576,9,0)</f>
        <v>花蓮縣立光復國民中學</v>
      </c>
      <c r="K72" s="16">
        <f>VLOOKUP(B72,總表!$1:$1048576,10,0)</f>
        <v>0</v>
      </c>
      <c r="L72" s="16">
        <f>VLOOKUP(B72,總表!$1:$1048576,11,0)</f>
        <v>0</v>
      </c>
      <c r="M72" s="16" t="str">
        <f>VLOOKUP(B72,總表!$1:$1048576,12,0)</f>
        <v>趙育綾</v>
      </c>
      <c r="N72" s="16" t="str">
        <f>VLOOKUP(B72,總表!$1:$1048576,13,0)</f>
        <v>花蓮縣立光復國民中學</v>
      </c>
      <c r="O72" s="16" t="str">
        <f>VLOOKUP(B72,總表!$1:$1048576,14,0)</f>
        <v>黃崇軒</v>
      </c>
      <c r="P72" s="16" t="str">
        <f>VLOOKUP(B72,總表!$1:$1048576,15,0)</f>
        <v>花蓮縣立光復國民中學</v>
      </c>
      <c r="Q72" s="16">
        <f>VLOOKUP(B72,總表!$1:$1048576,16,0)</f>
        <v>0</v>
      </c>
      <c r="R72" s="16">
        <f>VLOOKUP(B72,總表!$1:$1048576,17,0)</f>
        <v>0</v>
      </c>
    </row>
    <row r="73" spans="1:18" ht="17.399999999999999" hidden="1" x14ac:dyDescent="0.3">
      <c r="A73" s="22" t="s">
        <v>3495</v>
      </c>
      <c r="B73" s="13" t="s">
        <v>1084</v>
      </c>
      <c r="C73" s="10" t="str">
        <f>VLOOKUP(B73,總表!$1:$1048576,2,0)</f>
        <v>防誤關自動開門系統</v>
      </c>
      <c r="D73" s="16" t="str">
        <f>VLOOKUP(B73,總表!$1:$1048576,4,0)</f>
        <v>便利生活</v>
      </c>
      <c r="E73" s="16" t="str">
        <f>VLOOKUP(B73,總表!$1:$1048576,5,0)</f>
        <v>國中組</v>
      </c>
      <c r="F73" s="16" t="str">
        <f>VLOOKUP(B73,總表!$1:$1048576,3,0)</f>
        <v>花蓮縣</v>
      </c>
      <c r="G73" s="16" t="str">
        <f>VLOOKUP(B73,總表!$1:$1048576,6,0)</f>
        <v>詹沃然</v>
      </c>
      <c r="H73" s="16" t="str">
        <f>VLOOKUP(B73,總表!$1:$1048576,7,0)</f>
        <v>花崗國中</v>
      </c>
      <c r="I73" s="16" t="str">
        <f>VLOOKUP(B73,總表!$1:$1048576,8,0)</f>
        <v>呂穀</v>
      </c>
      <c r="J73" s="16" t="str">
        <f>VLOOKUP(B73,總表!$1:$1048576,9,0)</f>
        <v>花崗國中</v>
      </c>
      <c r="K73" s="16">
        <f>VLOOKUP(B73,總表!$1:$1048576,10,0)</f>
        <v>0</v>
      </c>
      <c r="L73" s="16">
        <f>VLOOKUP(B73,總表!$1:$1048576,11,0)</f>
        <v>0</v>
      </c>
      <c r="M73" s="16" t="str">
        <f>VLOOKUP(B73,總表!$1:$1048576,12,0)</f>
        <v>龔瑞清</v>
      </c>
      <c r="N73" s="16" t="str">
        <f>VLOOKUP(B73,總表!$1:$1048576,13,0)</f>
        <v>花崗國中</v>
      </c>
      <c r="O73" s="16" t="str">
        <f>VLOOKUP(B73,總表!$1:$1048576,14,0)</f>
        <v>劉厚德</v>
      </c>
      <c r="P73" s="16" t="str">
        <f>VLOOKUP(B73,總表!$1:$1048576,15,0)</f>
        <v>花崗國中</v>
      </c>
      <c r="Q73" s="16">
        <f>VLOOKUP(B73,總表!$1:$1048576,16,0)</f>
        <v>0</v>
      </c>
      <c r="R73" s="16">
        <f>VLOOKUP(B73,總表!$1:$1048576,17,0)</f>
        <v>0</v>
      </c>
    </row>
    <row r="74" spans="1:18" ht="17.399999999999999" hidden="1" x14ac:dyDescent="0.3">
      <c r="A74" s="22" t="s">
        <v>3495</v>
      </c>
      <c r="B74" s="13" t="s">
        <v>999</v>
      </c>
      <c r="C74" s="10" t="str">
        <f>VLOOKUP(B74,總表!$1:$1048576,2,0)</f>
        <v>冷暖兩用倉鼠籠</v>
      </c>
      <c r="D74" s="16" t="str">
        <f>VLOOKUP(B74,總表!$1:$1048576,4,0)</f>
        <v>便利生活</v>
      </c>
      <c r="E74" s="16" t="str">
        <f>VLOOKUP(B74,總表!$1:$1048576,5,0)</f>
        <v>國中組</v>
      </c>
      <c r="F74" s="16" t="str">
        <f>VLOOKUP(B74,總表!$1:$1048576,3,0)</f>
        <v>花蓮縣</v>
      </c>
      <c r="G74" s="16" t="str">
        <f>VLOOKUP(B74,總表!$1:$1048576,6,0)</f>
        <v>潘亭蓉</v>
      </c>
      <c r="H74" s="16" t="str">
        <f>VLOOKUP(B74,總表!$1:$1048576,7,0)</f>
        <v>國風國中</v>
      </c>
      <c r="I74" s="16" t="str">
        <f>VLOOKUP(B74,總表!$1:$1048576,8,0)</f>
        <v>賴姿羽</v>
      </c>
      <c r="J74" s="16" t="str">
        <f>VLOOKUP(B74,總表!$1:$1048576,9,0)</f>
        <v>國風國中</v>
      </c>
      <c r="K74" s="16" t="str">
        <f>VLOOKUP(B74,總表!$1:$1048576,10,0)</f>
        <v>陳品妤</v>
      </c>
      <c r="L74" s="16" t="str">
        <f>VLOOKUP(B74,總表!$1:$1048576,11,0)</f>
        <v>國風國中</v>
      </c>
      <c r="M74" s="16" t="str">
        <f>VLOOKUP(B74,總表!$1:$1048576,12,0)</f>
        <v>林曉微</v>
      </c>
      <c r="N74" s="16" t="str">
        <f>VLOOKUP(B74,總表!$1:$1048576,13,0)</f>
        <v>國風國中</v>
      </c>
      <c r="O74" s="16">
        <f>VLOOKUP(B74,總表!$1:$1048576,14,0)</f>
        <v>0</v>
      </c>
      <c r="P74" s="16">
        <f>VLOOKUP(B74,總表!$1:$1048576,15,0)</f>
        <v>0</v>
      </c>
      <c r="Q74" s="16">
        <f>VLOOKUP(B74,總表!$1:$1048576,16,0)</f>
        <v>0</v>
      </c>
      <c r="R74" s="16">
        <f>VLOOKUP(B74,總表!$1:$1048576,17,0)</f>
        <v>0</v>
      </c>
    </row>
    <row r="75" spans="1:18" ht="17.399999999999999" hidden="1" x14ac:dyDescent="0.3">
      <c r="A75" s="28" t="s">
        <v>3493</v>
      </c>
      <c r="B75" s="13" t="s">
        <v>3514</v>
      </c>
      <c r="C75" s="10" t="str">
        <f>VLOOKUP(B75,總表!$1:$1048576,2,0)</f>
        <v>太陽能板清潔機</v>
      </c>
      <c r="D75" s="16" t="str">
        <f>VLOOKUP(B75,總表!$1:$1048576,4,0)</f>
        <v>便利生活</v>
      </c>
      <c r="E75" s="16" t="str">
        <f>VLOOKUP(B75,總表!$1:$1048576,5,0)</f>
        <v>國中組</v>
      </c>
      <c r="F75" s="16" t="str">
        <f>VLOOKUP(B75,總表!$1:$1048576,3,0)</f>
        <v>花蓮縣</v>
      </c>
      <c r="G75" s="16" t="str">
        <f>VLOOKUP(B75,總表!$1:$1048576,6,0)</f>
        <v>温千誼</v>
      </c>
      <c r="H75" s="16" t="str">
        <f>VLOOKUP(B75,總表!$1:$1048576,7,0)</f>
        <v>花蓮縣私立海星高級中學</v>
      </c>
      <c r="I75" s="16" t="str">
        <f>VLOOKUP(B75,總表!$1:$1048576,8,0)</f>
        <v>陳紫綺</v>
      </c>
      <c r="J75" s="16" t="str">
        <f>VLOOKUP(B75,總表!$1:$1048576,9,0)</f>
        <v>花蓮縣私立海星高級中學</v>
      </c>
      <c r="K75" s="16">
        <f>VLOOKUP(B75,總表!$1:$1048576,10,0)</f>
        <v>0</v>
      </c>
      <c r="L75" s="16">
        <f>VLOOKUP(B75,總表!$1:$1048576,11,0)</f>
        <v>0</v>
      </c>
      <c r="M75" s="16" t="str">
        <f>VLOOKUP(B75,總表!$1:$1048576,12,0)</f>
        <v>廖啟岑</v>
      </c>
      <c r="N75" s="16" t="str">
        <f>VLOOKUP(B75,總表!$1:$1048576,13,0)</f>
        <v>花蓮縣私立海星高級中學</v>
      </c>
      <c r="O75" s="16" t="str">
        <f>VLOOKUP(B75,總表!$1:$1048576,14,0)</f>
        <v>徐貴富</v>
      </c>
      <c r="P75" s="16" t="str">
        <f>VLOOKUP(B75,總表!$1:$1048576,15,0)</f>
        <v>花蓮縣私立海星高級中學</v>
      </c>
      <c r="Q75" s="16">
        <f>VLOOKUP(B75,總表!$1:$1048576,16,0)</f>
        <v>0</v>
      </c>
      <c r="R75" s="16">
        <f>VLOOKUP(B75,總表!$1:$1048576,17,0)</f>
        <v>0</v>
      </c>
    </row>
    <row r="76" spans="1:18" ht="17.399999999999999" hidden="1" x14ac:dyDescent="0.3">
      <c r="A76" s="30" t="s">
        <v>3494</v>
      </c>
      <c r="B76" s="13" t="s">
        <v>1048</v>
      </c>
      <c r="C76" s="10" t="str">
        <f>VLOOKUP(B76,總表!$1:$1048576,2,0)</f>
        <v>保脆薯條盒</v>
      </c>
      <c r="D76" s="16" t="str">
        <f>VLOOKUP(B76,總表!$1:$1048576,4,0)</f>
        <v>便利生活</v>
      </c>
      <c r="E76" s="16" t="str">
        <f>VLOOKUP(B76,總表!$1:$1048576,5,0)</f>
        <v>國中組</v>
      </c>
      <c r="F76" s="16" t="str">
        <f>VLOOKUP(B76,總表!$1:$1048576,3,0)</f>
        <v>花蓮縣</v>
      </c>
      <c r="G76" s="16" t="str">
        <f>VLOOKUP(B76,總表!$1:$1048576,6,0)</f>
        <v>林咨妍</v>
      </c>
      <c r="H76" s="16" t="str">
        <f>VLOOKUP(B76,總表!$1:$1048576,7,0)</f>
        <v>花蓮縣私立海星高級中學</v>
      </c>
      <c r="I76" s="16" t="str">
        <f>VLOOKUP(B76,總表!$1:$1048576,8,0)</f>
        <v>楊晴涵</v>
      </c>
      <c r="J76" s="16" t="str">
        <f>VLOOKUP(B76,總表!$1:$1048576,9,0)</f>
        <v>花蓮縣私立海星高級中學</v>
      </c>
      <c r="K76" s="16" t="str">
        <f>VLOOKUP(B76,總表!$1:$1048576,10,0)</f>
        <v>岳子雲</v>
      </c>
      <c r="L76" s="16" t="str">
        <f>VLOOKUP(B76,總表!$1:$1048576,11,0)</f>
        <v>花蓮縣私立海星高級中學</v>
      </c>
      <c r="M76" s="16" t="str">
        <f>VLOOKUP(B76,總表!$1:$1048576,12,0)</f>
        <v>徐榮珍</v>
      </c>
      <c r="N76" s="16" t="str">
        <f>VLOOKUP(B76,總表!$1:$1048576,13,0)</f>
        <v>花蓮縣私立海星高級中學</v>
      </c>
      <c r="O76" s="16" t="str">
        <f>VLOOKUP(B76,總表!$1:$1048576,14,0)</f>
        <v>徐貴富</v>
      </c>
      <c r="P76" s="16" t="str">
        <f>VLOOKUP(B76,總表!$1:$1048576,15,0)</f>
        <v>花蓮縣私立海星高級中學</v>
      </c>
      <c r="Q76" s="16">
        <f>VLOOKUP(B76,總表!$1:$1048576,16,0)</f>
        <v>0</v>
      </c>
      <c r="R76" s="16">
        <f>VLOOKUP(B76,總表!$1:$1048576,17,0)</f>
        <v>0</v>
      </c>
    </row>
    <row r="77" spans="1:18" ht="17.399999999999999" hidden="1" x14ac:dyDescent="0.3">
      <c r="A77" s="30" t="s">
        <v>3494</v>
      </c>
      <c r="B77" s="13" t="s">
        <v>1035</v>
      </c>
      <c r="C77" s="10" t="str">
        <f>VLOOKUP(B77,總表!$1:$1048576,2,0)</f>
        <v>頸枕鬧鐘</v>
      </c>
      <c r="D77" s="16" t="str">
        <f>VLOOKUP(B77,總表!$1:$1048576,4,0)</f>
        <v>便利生活</v>
      </c>
      <c r="E77" s="16" t="str">
        <f>VLOOKUP(B77,總表!$1:$1048576,5,0)</f>
        <v>國中組</v>
      </c>
      <c r="F77" s="16" t="str">
        <f>VLOOKUP(B77,總表!$1:$1048576,3,0)</f>
        <v>花蓮縣</v>
      </c>
      <c r="G77" s="16" t="str">
        <f>VLOOKUP(B77,總表!$1:$1048576,6,0)</f>
        <v>羅健文</v>
      </c>
      <c r="H77" s="16" t="str">
        <f>VLOOKUP(B77,總表!$1:$1048576,7,0)</f>
        <v>花蓮縣立自強國中</v>
      </c>
      <c r="I77" s="16" t="str">
        <f>VLOOKUP(B77,總表!$1:$1048576,8,0)</f>
        <v>謝昊恩</v>
      </c>
      <c r="J77" s="16" t="str">
        <f>VLOOKUP(B77,總表!$1:$1048576,9,0)</f>
        <v>花蓮縣立自強國中</v>
      </c>
      <c r="K77" s="16" t="str">
        <f>VLOOKUP(B77,總表!$1:$1048576,10,0)</f>
        <v>游惟勛</v>
      </c>
      <c r="L77" s="16" t="str">
        <f>VLOOKUP(B77,總表!$1:$1048576,11,0)</f>
        <v>花蓮縣立自強國中</v>
      </c>
      <c r="M77" s="16" t="str">
        <f>VLOOKUP(B77,總表!$1:$1048576,12,0)</f>
        <v>呂柏辰</v>
      </c>
      <c r="N77" s="16" t="str">
        <f>VLOOKUP(B77,總表!$1:$1048576,13,0)</f>
        <v>花蓮縣立自強國中</v>
      </c>
      <c r="O77" s="16" t="str">
        <f>VLOOKUP(B77,總表!$1:$1048576,14,0)</f>
        <v>陳禹翔</v>
      </c>
      <c r="P77" s="16" t="str">
        <f>VLOOKUP(B77,總表!$1:$1048576,15,0)</f>
        <v>花蓮縣立自強國中</v>
      </c>
      <c r="Q77" s="16">
        <f>VLOOKUP(B77,總表!$1:$1048576,16,0)</f>
        <v>0</v>
      </c>
      <c r="R77" s="16">
        <f>VLOOKUP(B77,總表!$1:$1048576,17,0)</f>
        <v>0</v>
      </c>
    </row>
    <row r="78" spans="1:18" ht="17.399999999999999" hidden="1" x14ac:dyDescent="0.3">
      <c r="A78" s="30" t="s">
        <v>3494</v>
      </c>
      <c r="B78" s="13" t="s">
        <v>1030</v>
      </c>
      <c r="C78" s="10" t="str">
        <f>VLOOKUP(B78,總表!$1:$1048576,2,0)</f>
        <v>智能垃圾分類機</v>
      </c>
      <c r="D78" s="16" t="str">
        <f>VLOOKUP(B78,總表!$1:$1048576,4,0)</f>
        <v>便利生活</v>
      </c>
      <c r="E78" s="16" t="str">
        <f>VLOOKUP(B78,總表!$1:$1048576,5,0)</f>
        <v>國中組</v>
      </c>
      <c r="F78" s="16" t="str">
        <f>VLOOKUP(B78,總表!$1:$1048576,3,0)</f>
        <v>花蓮縣</v>
      </c>
      <c r="G78" s="16" t="str">
        <f>VLOOKUP(B78,總表!$1:$1048576,6,0)</f>
        <v>蕭士敦</v>
      </c>
      <c r="H78" s="16" t="str">
        <f>VLOOKUP(B78,總表!$1:$1048576,7,0)</f>
        <v>壽豐國中</v>
      </c>
      <c r="I78" s="16" t="str">
        <f>VLOOKUP(B78,總表!$1:$1048576,8,0)</f>
        <v>徐子修</v>
      </c>
      <c r="J78" s="16" t="str">
        <f>VLOOKUP(B78,總表!$1:$1048576,9,0)</f>
        <v>壽豐國中</v>
      </c>
      <c r="K78" s="16" t="str">
        <f>VLOOKUP(B78,總表!$1:$1048576,10,0)</f>
        <v>陳校剛</v>
      </c>
      <c r="L78" s="16" t="str">
        <f>VLOOKUP(B78,總表!$1:$1048576,11,0)</f>
        <v>壽豐國中</v>
      </c>
      <c r="M78" s="16" t="str">
        <f>VLOOKUP(B78,總表!$1:$1048576,12,0)</f>
        <v>李恩銘</v>
      </c>
      <c r="N78" s="16" t="str">
        <f>VLOOKUP(B78,總表!$1:$1048576,13,0)</f>
        <v xml:space="preserve">壽豐國中  </v>
      </c>
      <c r="O78" s="16" t="str">
        <f>VLOOKUP(B78,總表!$1:$1048576,14,0)</f>
        <v>蕭品瑜</v>
      </c>
      <c r="P78" s="16" t="str">
        <f>VLOOKUP(B78,總表!$1:$1048576,15,0)</f>
        <v xml:space="preserve">壽豐國中 </v>
      </c>
      <c r="Q78" s="16" t="str">
        <f>VLOOKUP(B78,總表!$1:$1048576,16,0)</f>
        <v>邱淑楨</v>
      </c>
      <c r="R78" s="16" t="str">
        <f>VLOOKUP(B78,總表!$1:$1048576,17,0)</f>
        <v xml:space="preserve">壽豐國中 </v>
      </c>
    </row>
    <row r="79" spans="1:18" ht="17.399999999999999" hidden="1" x14ac:dyDescent="0.3">
      <c r="A79" s="30" t="s">
        <v>3494</v>
      </c>
      <c r="B79" s="13" t="s">
        <v>1043</v>
      </c>
      <c r="C79" s="10" t="str">
        <f>VLOOKUP(B79,總表!$1:$1048576,2,0)</f>
        <v xml:space="preserve">智能常溫保鮮盒 </v>
      </c>
      <c r="D79" s="16" t="str">
        <f>VLOOKUP(B79,總表!$1:$1048576,4,0)</f>
        <v>便利生活</v>
      </c>
      <c r="E79" s="16" t="str">
        <f>VLOOKUP(B79,總表!$1:$1048576,5,0)</f>
        <v>國中組</v>
      </c>
      <c r="F79" s="16" t="str">
        <f>VLOOKUP(B79,總表!$1:$1048576,3,0)</f>
        <v>花蓮縣</v>
      </c>
      <c r="G79" s="16" t="str">
        <f>VLOOKUP(B79,總表!$1:$1048576,6,0)</f>
        <v>洪靖甯</v>
      </c>
      <c r="H79" s="16" t="str">
        <f>VLOOKUP(B79,總表!$1:$1048576,7,0)</f>
        <v>壽豐國中</v>
      </c>
      <c r="I79" s="16" t="str">
        <f>VLOOKUP(B79,總表!$1:$1048576,8,0)</f>
        <v>吳語涵</v>
      </c>
      <c r="J79" s="16" t="str">
        <f>VLOOKUP(B79,總表!$1:$1048576,9,0)</f>
        <v>壽豐國中</v>
      </c>
      <c r="K79" s="16" t="str">
        <f>VLOOKUP(B79,總表!$1:$1048576,10,0)</f>
        <v xml:space="preserve">陳怡柔 </v>
      </c>
      <c r="L79" s="16" t="str">
        <f>VLOOKUP(B79,總表!$1:$1048576,11,0)</f>
        <v>壽豐國中</v>
      </c>
      <c r="M79" s="16" t="str">
        <f>VLOOKUP(B79,總表!$1:$1048576,12,0)</f>
        <v>李恩銘</v>
      </c>
      <c r="N79" s="16" t="str">
        <f>VLOOKUP(B79,總表!$1:$1048576,13,0)</f>
        <v xml:space="preserve">壽豐國中  </v>
      </c>
      <c r="O79" s="16" t="str">
        <f>VLOOKUP(B79,總表!$1:$1048576,14,0)</f>
        <v>盧怡伶</v>
      </c>
      <c r="P79" s="16" t="str">
        <f>VLOOKUP(B79,總表!$1:$1048576,15,0)</f>
        <v xml:space="preserve">壽豐國中  </v>
      </c>
      <c r="Q79" s="16" t="str">
        <f>VLOOKUP(B79,總表!$1:$1048576,16,0)</f>
        <v>蕭品瑜</v>
      </c>
      <c r="R79" s="16" t="str">
        <f>VLOOKUP(B79,總表!$1:$1048576,17,0)</f>
        <v xml:space="preserve">壽豐國中 </v>
      </c>
    </row>
    <row r="80" spans="1:18" ht="17.399999999999999" hidden="1" x14ac:dyDescent="0.3">
      <c r="A80" s="22" t="s">
        <v>3495</v>
      </c>
      <c r="B80" s="13" t="s">
        <v>1239</v>
      </c>
      <c r="C80" s="10" t="str">
        <f>VLOOKUP(B80,總表!$1:$1048576,2,0)</f>
        <v>太空農場</v>
      </c>
      <c r="D80" s="21" t="str">
        <f>VLOOKUP(B80,總表!$1:$1048576,4,0)</f>
        <v>前瞻/工業設計技術</v>
      </c>
      <c r="E80" s="16" t="str">
        <f>VLOOKUP(B80,總表!$1:$1048576,5,0)</f>
        <v>國中組</v>
      </c>
      <c r="F80" s="16" t="str">
        <f>VLOOKUP(B80,總表!$1:$1048576,3,0)</f>
        <v>花蓮縣</v>
      </c>
      <c r="G80" s="16" t="str">
        <f>VLOOKUP(B80,總表!$1:$1048576,6,0)</f>
        <v>陳泰元</v>
      </c>
      <c r="H80" s="16" t="str">
        <f>VLOOKUP(B80,總表!$1:$1048576,7,0)</f>
        <v>花蓮自強國中</v>
      </c>
      <c r="I80" s="16" t="str">
        <f>VLOOKUP(B80,總表!$1:$1048576,8,0)</f>
        <v>范瑜庭</v>
      </c>
      <c r="J80" s="16" t="str">
        <f>VLOOKUP(B80,總表!$1:$1048576,9,0)</f>
        <v>花蓮自強國中</v>
      </c>
      <c r="K80" s="16" t="str">
        <f>VLOOKUP(B80,總表!$1:$1048576,10,0)</f>
        <v>張秉洋</v>
      </c>
      <c r="L80" s="16" t="str">
        <f>VLOOKUP(B80,總表!$1:$1048576,11,0)</f>
        <v>花蓮自強國中</v>
      </c>
      <c r="M80" s="16" t="str">
        <f>VLOOKUP(B80,總表!$1:$1048576,12,0)</f>
        <v>李漢昌</v>
      </c>
      <c r="N80" s="16" t="str">
        <f>VLOOKUP(B80,總表!$1:$1048576,13,0)</f>
        <v>國立花蓮高中</v>
      </c>
      <c r="O80" s="16" t="str">
        <f>VLOOKUP(B80,總表!$1:$1048576,14,0)</f>
        <v>陳怡安</v>
      </c>
      <c r="P80" s="16" t="str">
        <f>VLOOKUP(B80,總表!$1:$1048576,15,0)</f>
        <v>花蓮縣立自強國中</v>
      </c>
      <c r="Q80" s="16">
        <f>VLOOKUP(B80,總表!$1:$1048576,16,0)</f>
        <v>0</v>
      </c>
      <c r="R80" s="16">
        <f>VLOOKUP(B80,總表!$1:$1048576,17,0)</f>
        <v>0</v>
      </c>
    </row>
    <row r="81" spans="1:18" ht="17.399999999999999" hidden="1" x14ac:dyDescent="0.3">
      <c r="A81" s="30" t="s">
        <v>3494</v>
      </c>
      <c r="B81" s="13" t="s">
        <v>3084</v>
      </c>
      <c r="C81" s="10" t="str">
        <f>VLOOKUP(B81,總表!$1:$1048576,2,0)</f>
        <v>災害零感</v>
      </c>
      <c r="D81" s="19" t="str">
        <f>VLOOKUP(B81,總表!$1:$1048576,4,0)</f>
        <v>災害管理與安全</v>
      </c>
      <c r="E81" s="16" t="str">
        <f>VLOOKUP(B81,總表!$1:$1048576,5,0)</f>
        <v>高中職組</v>
      </c>
      <c r="F81" s="16" t="str">
        <f>VLOOKUP(B81,總表!$1:$1048576,3,0)</f>
        <v>南投縣</v>
      </c>
      <c r="G81" s="16" t="str">
        <f>VLOOKUP(B81,總表!$1:$1048576,6,0)</f>
        <v>張庭睿</v>
      </c>
      <c r="H81" s="16" t="str">
        <f>VLOOKUP(B81,總表!$1:$1048576,7,0)</f>
        <v>國立南投高級中學</v>
      </c>
      <c r="I81" s="16" t="str">
        <f>VLOOKUP(B81,總表!$1:$1048576,8,0)</f>
        <v>林子涵</v>
      </c>
      <c r="J81" s="16" t="str">
        <f>VLOOKUP(B81,總表!$1:$1048576,9,0)</f>
        <v>國立南投高級中學</v>
      </c>
      <c r="K81" s="16" t="str">
        <f>VLOOKUP(B81,總表!$1:$1048576,10,0)</f>
        <v>陳宥崴</v>
      </c>
      <c r="L81" s="16" t="str">
        <f>VLOOKUP(B81,總表!$1:$1048576,11,0)</f>
        <v>國立南投高級中學</v>
      </c>
      <c r="M81" s="16" t="str">
        <f>VLOOKUP(B81,總表!$1:$1048576,12,0)</f>
        <v>羅仕旻</v>
      </c>
      <c r="N81" s="16" t="str">
        <f>VLOOKUP(B81,總表!$1:$1048576,13,0)</f>
        <v>國立南投高中</v>
      </c>
      <c r="O81" s="16">
        <f>VLOOKUP(B81,總表!$1:$1048576,14,0)</f>
        <v>0</v>
      </c>
      <c r="P81" s="16">
        <f>VLOOKUP(B81,總表!$1:$1048576,15,0)</f>
        <v>0</v>
      </c>
      <c r="Q81" s="16">
        <f>VLOOKUP(B81,總表!$1:$1048576,16,0)</f>
        <v>0</v>
      </c>
      <c r="R81" s="16">
        <f>VLOOKUP(B81,總表!$1:$1048576,17,0)</f>
        <v>0</v>
      </c>
    </row>
    <row r="82" spans="1:18" ht="17.399999999999999" hidden="1" x14ac:dyDescent="0.3">
      <c r="A82" s="22" t="s">
        <v>3495</v>
      </c>
      <c r="B82" s="13" t="s">
        <v>3147</v>
      </c>
      <c r="C82" s="10" t="str">
        <f>VLOOKUP(B82,總表!$1:$1048576,2,0)</f>
        <v>復指人生</v>
      </c>
      <c r="D82" s="20" t="str">
        <f>VLOOKUP(B82,總表!$1:$1048576,4,0)</f>
        <v>社會照護</v>
      </c>
      <c r="E82" s="16" t="str">
        <f>VLOOKUP(B82,總表!$1:$1048576,5,0)</f>
        <v>高中職組</v>
      </c>
      <c r="F82" s="16" t="str">
        <f>VLOOKUP(B82,總表!$1:$1048576,3,0)</f>
        <v>南投縣</v>
      </c>
      <c r="G82" s="16" t="str">
        <f>VLOOKUP(B82,總表!$1:$1048576,6,0)</f>
        <v>張庭睿</v>
      </c>
      <c r="H82" s="16" t="str">
        <f>VLOOKUP(B82,總表!$1:$1048576,7,0)</f>
        <v>國立南投高級中學</v>
      </c>
      <c r="I82" s="16" t="str">
        <f>VLOOKUP(B82,總表!$1:$1048576,8,0)</f>
        <v>吳宇玹</v>
      </c>
      <c r="J82" s="16" t="str">
        <f>VLOOKUP(B82,總表!$1:$1048576,9,0)</f>
        <v>臺中市立臺中第二高級中等學校</v>
      </c>
      <c r="K82" s="16" t="str">
        <f>VLOOKUP(B82,總表!$1:$1048576,10,0)</f>
        <v>范仲維</v>
      </c>
      <c r="L82" s="16" t="str">
        <f>VLOOKUP(B82,總表!$1:$1048576,11,0)</f>
        <v>臺中市立臺中工業高級中等學校</v>
      </c>
      <c r="M82" s="16" t="str">
        <f>VLOOKUP(B82,總表!$1:$1048576,12,0)</f>
        <v>羅仕旻</v>
      </c>
      <c r="N82" s="16" t="str">
        <f>VLOOKUP(B82,總表!$1:$1048576,13,0)</f>
        <v>國立南投高中</v>
      </c>
      <c r="O82" s="16" t="str">
        <f>VLOOKUP(B82,總表!$1:$1048576,14,0)</f>
        <v>沈志秋</v>
      </c>
      <c r="P82" s="16" t="str">
        <f>VLOOKUP(B82,總表!$1:$1048576,15,0)</f>
        <v>臺中市立臺中工業高級中等學校</v>
      </c>
      <c r="Q82" s="16" t="str">
        <f>VLOOKUP(B82,總表!$1:$1048576,16,0)</f>
        <v>李宜安</v>
      </c>
      <c r="R82" s="16" t="str">
        <f>VLOOKUP(B82,總表!$1:$1048576,17,0)</f>
        <v>臺中市立臺中第二高級中等學校</v>
      </c>
    </row>
    <row r="83" spans="1:18" ht="17.399999999999999" hidden="1" x14ac:dyDescent="0.3">
      <c r="A83" s="30" t="s">
        <v>3494</v>
      </c>
      <c r="B83" s="13" t="s">
        <v>3443</v>
      </c>
      <c r="C83" s="10" t="str">
        <f>VLOOKUP(B83,總表!$1:$1048576,2,0)</f>
        <v>菇且殼一試-以農業廢棄物育菇</v>
      </c>
      <c r="D83" s="21" t="str">
        <f>VLOOKUP(B83,總表!$1:$1048576,4,0)</f>
        <v>前瞻/工業設計技術</v>
      </c>
      <c r="E83" s="16" t="str">
        <f>VLOOKUP(B83,總表!$1:$1048576,5,0)</f>
        <v>高中職組</v>
      </c>
      <c r="F83" s="16" t="str">
        <f>VLOOKUP(B83,總表!$1:$1048576,3,0)</f>
        <v>南投縣</v>
      </c>
      <c r="G83" s="16" t="str">
        <f>VLOOKUP(B83,總表!$1:$1048576,6,0)</f>
        <v>蘇宸加</v>
      </c>
      <c r="H83" s="16" t="str">
        <f>VLOOKUP(B83,總表!$1:$1048576,7,0)</f>
        <v>國立暨南國際大學附屬高級中學</v>
      </c>
      <c r="I83" s="16" t="str">
        <f>VLOOKUP(B83,總表!$1:$1048576,8,0)</f>
        <v>黃竑雅</v>
      </c>
      <c r="J83" s="16" t="str">
        <f>VLOOKUP(B83,總表!$1:$1048576,9,0)</f>
        <v>國立暨南國際大學附屬高級中學</v>
      </c>
      <c r="K83" s="16" t="str">
        <f>VLOOKUP(B83,總表!$1:$1048576,10,0)</f>
        <v>蕭士宏</v>
      </c>
      <c r="L83" s="16" t="str">
        <f>VLOOKUP(B83,總表!$1:$1048576,11,0)</f>
        <v>國立暨南國際大學附屬高級中學</v>
      </c>
      <c r="M83" s="16" t="str">
        <f>VLOOKUP(B83,總表!$1:$1048576,12,0)</f>
        <v>駱奕帆</v>
      </c>
      <c r="N83" s="16" t="str">
        <f>VLOOKUP(B83,總表!$1:$1048576,13,0)</f>
        <v>國立暨南國際大學附屬高級中學</v>
      </c>
      <c r="O83" s="16">
        <f>VLOOKUP(B83,總表!$1:$1048576,14,0)</f>
        <v>0</v>
      </c>
      <c r="P83" s="16">
        <f>VLOOKUP(B83,總表!$1:$1048576,15,0)</f>
        <v>0</v>
      </c>
      <c r="Q83" s="16">
        <f>VLOOKUP(B83,總表!$1:$1048576,16,0)</f>
        <v>0</v>
      </c>
      <c r="R83" s="16">
        <f>VLOOKUP(B83,總表!$1:$1048576,17,0)</f>
        <v>0</v>
      </c>
    </row>
    <row r="84" spans="1:18" hidden="1" x14ac:dyDescent="0.3">
      <c r="A84" s="32" t="s">
        <v>3494</v>
      </c>
      <c r="B84" s="16" t="s">
        <v>1847</v>
      </c>
      <c r="C84" s="10" t="str">
        <f>VLOOKUP(B84,總表!$1:$1048576,2,0)</f>
        <v>猴不來-驅猴裝置</v>
      </c>
      <c r="D84" s="19" t="str">
        <f>VLOOKUP(B84,總表!$1:$1048576,4,0)</f>
        <v>災害管理與安全</v>
      </c>
      <c r="E84" s="16" t="str">
        <f>VLOOKUP(B84,總表!$1:$1048576,5,0)</f>
        <v>國小組</v>
      </c>
      <c r="F84" s="16" t="str">
        <f>VLOOKUP(B84,總表!$1:$1048576,3,0)</f>
        <v>南投縣</v>
      </c>
      <c r="G84" s="16" t="str">
        <f>VLOOKUP(B84,總表!$1:$1048576,6,0)</f>
        <v>劉庭安</v>
      </c>
      <c r="H84" s="16" t="str">
        <f>VLOOKUP(B84,總表!$1:$1048576,7,0)</f>
        <v>南投縣鯉魚國民小學</v>
      </c>
      <c r="I84" s="16" t="str">
        <f>VLOOKUP(B84,總表!$1:$1048576,8,0)</f>
        <v>蔣典家</v>
      </c>
      <c r="J84" s="16" t="str">
        <f>VLOOKUP(B84,總表!$1:$1048576,9,0)</f>
        <v>南投縣鯉魚國民小學</v>
      </c>
      <c r="K84" s="16" t="str">
        <f>VLOOKUP(B84,總表!$1:$1048576,10,0)</f>
        <v>蔣定家</v>
      </c>
      <c r="L84" s="16" t="str">
        <f>VLOOKUP(B84,總表!$1:$1048576,11,0)</f>
        <v>南投縣鯉魚國民小學</v>
      </c>
      <c r="M84" s="16" t="str">
        <f>VLOOKUP(B84,總表!$1:$1048576,12,0)</f>
        <v>陳建安</v>
      </c>
      <c r="N84" s="16" t="str">
        <f>VLOOKUP(B84,總表!$1:$1048576,13,0)</f>
        <v>南投縣竹山鎮鯉魚國民小學</v>
      </c>
      <c r="O84" s="16" t="str">
        <f>VLOOKUP(B84,總表!$1:$1048576,14,0)</f>
        <v>鄭雅慧</v>
      </c>
      <c r="P84" s="16" t="str">
        <f>VLOOKUP(B84,總表!$1:$1048576,15,0)</f>
        <v>南投縣竹山鎮鯉魚國民小學</v>
      </c>
      <c r="Q84" s="16">
        <f>VLOOKUP(B84,總表!$1:$1048576,16,0)</f>
        <v>0</v>
      </c>
      <c r="R84" s="16">
        <f>VLOOKUP(B84,總表!$1:$1048576,17,0)</f>
        <v>0</v>
      </c>
    </row>
    <row r="85" spans="1:18" ht="17.399999999999999" hidden="1" x14ac:dyDescent="0.3">
      <c r="A85" s="23" t="s">
        <v>3495</v>
      </c>
      <c r="B85" s="16" t="s">
        <v>2121</v>
      </c>
      <c r="C85" s="10" t="str">
        <f>VLOOKUP(B85,總表!$1:$1048576,2,0)</f>
        <v>凱比心感機</v>
      </c>
      <c r="D85" s="20" t="str">
        <f>VLOOKUP(B85,總表!$1:$1048576,4,0)</f>
        <v>社會照護</v>
      </c>
      <c r="E85" s="16" t="str">
        <f>VLOOKUP(B85,總表!$1:$1048576,5,0)</f>
        <v>國小組</v>
      </c>
      <c r="F85" s="16" t="str">
        <f>VLOOKUP(B85,總表!$1:$1048576,3,0)</f>
        <v>南投縣</v>
      </c>
      <c r="G85" s="16" t="str">
        <f>VLOOKUP(B85,總表!$1:$1048576,6,0)</f>
        <v>陳姿妍</v>
      </c>
      <c r="H85" s="16" t="str">
        <f>VLOOKUP(B85,總表!$1:$1048576,7,0)</f>
        <v>南投縣鯉魚國民小學</v>
      </c>
      <c r="I85" s="16" t="str">
        <f>VLOOKUP(B85,總表!$1:$1048576,8,0)</f>
        <v>陳姸希</v>
      </c>
      <c r="J85" s="16" t="str">
        <f>VLOOKUP(B85,總表!$1:$1048576,9,0)</f>
        <v>南投縣鯉魚國民小學</v>
      </c>
      <c r="K85" s="16" t="str">
        <f>VLOOKUP(B85,總表!$1:$1048576,10,0)</f>
        <v>張允為</v>
      </c>
      <c r="L85" s="16" t="str">
        <f>VLOOKUP(B85,總表!$1:$1048576,11,0)</f>
        <v>南投縣鯉魚國民小學</v>
      </c>
      <c r="M85" s="16" t="str">
        <f>VLOOKUP(B85,總表!$1:$1048576,12,0)</f>
        <v>陳建安</v>
      </c>
      <c r="N85" s="16" t="str">
        <f>VLOOKUP(B85,總表!$1:$1048576,13,0)</f>
        <v>南投縣竹山鎮鯉魚國民小學</v>
      </c>
      <c r="O85" s="16" t="str">
        <f>VLOOKUP(B85,總表!$1:$1048576,14,0)</f>
        <v>鄭雅慧</v>
      </c>
      <c r="P85" s="16" t="str">
        <f>VLOOKUP(B85,總表!$1:$1048576,15,0)</f>
        <v>南投縣竹山鎮鯉魚國民小學</v>
      </c>
      <c r="Q85" s="16">
        <f>VLOOKUP(B85,總表!$1:$1048576,16,0)</f>
        <v>0</v>
      </c>
      <c r="R85" s="16">
        <f>VLOOKUP(B85,總表!$1:$1048576,17,0)</f>
        <v>0</v>
      </c>
    </row>
    <row r="86" spans="1:18" ht="17.399999999999999" hidden="1" x14ac:dyDescent="0.3">
      <c r="A86" s="30" t="s">
        <v>3494</v>
      </c>
      <c r="B86" s="13" t="s">
        <v>2936</v>
      </c>
      <c r="C86" s="10" t="str">
        <f>VLOOKUP(B86,總表!$1:$1048576,2,0)</f>
        <v>電磁鐵磁吸腳踏車踏板</v>
      </c>
      <c r="D86" s="18" t="str">
        <f>VLOOKUP(B86,總表!$1:$1048576,4,0)</f>
        <v>休閒與教育</v>
      </c>
      <c r="E86" s="16" t="str">
        <f>VLOOKUP(B86,總表!$1:$1048576,5,0)</f>
        <v>高中職組</v>
      </c>
      <c r="F86" s="16" t="str">
        <f>VLOOKUP(B86,總表!$1:$1048576,3,0)</f>
        <v>屏東縣</v>
      </c>
      <c r="G86" s="16" t="str">
        <f>VLOOKUP(B86,總表!$1:$1048576,6,0)</f>
        <v>劉睿智</v>
      </c>
      <c r="H86" s="16" t="str">
        <f>VLOOKUP(B86,總表!$1:$1048576,7,0)</f>
        <v>國立屏東高中</v>
      </c>
      <c r="I86" s="16" t="str">
        <f>VLOOKUP(B86,總表!$1:$1048576,8,0)</f>
        <v>邱慕昀</v>
      </c>
      <c r="J86" s="16" t="str">
        <f>VLOOKUP(B86,總表!$1:$1048576,9,0)</f>
        <v>國立屏東高中</v>
      </c>
      <c r="K86" s="16" t="str">
        <f>VLOOKUP(B86,總表!$1:$1048576,10,0)</f>
        <v>孫翊宸</v>
      </c>
      <c r="L86" s="16" t="str">
        <f>VLOOKUP(B86,總表!$1:$1048576,11,0)</f>
        <v>私立屏榮高中</v>
      </c>
      <c r="M86" s="16" t="str">
        <f>VLOOKUP(B86,總表!$1:$1048576,12,0)</f>
        <v>葉佳慈</v>
      </c>
      <c r="N86" s="16" t="str">
        <f>VLOOKUP(B86,總表!$1:$1048576,13,0)</f>
        <v>國立屏東高中</v>
      </c>
      <c r="O86" s="16">
        <f>VLOOKUP(B86,總表!$1:$1048576,14,0)</f>
        <v>0</v>
      </c>
      <c r="P86" s="16">
        <f>VLOOKUP(B86,總表!$1:$1048576,15,0)</f>
        <v>0</v>
      </c>
      <c r="Q86" s="16" t="str">
        <f>VLOOKUP(B86,總表!$1:$1048576,16,0)</f>
        <v>林保廷</v>
      </c>
      <c r="R86" s="16" t="str">
        <f>VLOOKUP(B86,總表!$1:$1048576,17,0)</f>
        <v>私立屏榮高中</v>
      </c>
    </row>
    <row r="87" spans="1:18" ht="17.399999999999999" hidden="1" x14ac:dyDescent="0.3">
      <c r="A87" s="22" t="s">
        <v>3495</v>
      </c>
      <c r="B87" s="13" t="s">
        <v>3181</v>
      </c>
      <c r="C87" s="10" t="str">
        <f>VLOOKUP(B87,總表!$1:$1048576,2,0)</f>
        <v>智慧防跌地墊系統</v>
      </c>
      <c r="D87" s="20" t="str">
        <f>VLOOKUP(B87,總表!$1:$1048576,4,0)</f>
        <v>社會照護</v>
      </c>
      <c r="E87" s="16" t="str">
        <f>VLOOKUP(B87,總表!$1:$1048576,5,0)</f>
        <v>高中職組</v>
      </c>
      <c r="F87" s="16" t="str">
        <f>VLOOKUP(B87,總表!$1:$1048576,3,0)</f>
        <v>屏東縣</v>
      </c>
      <c r="G87" s="16" t="str">
        <f>VLOOKUP(B87,總表!$1:$1048576,6,0)</f>
        <v>李奕頡</v>
      </c>
      <c r="H87" s="16" t="str">
        <f>VLOOKUP(B87,總表!$1:$1048576,7,0)</f>
        <v>國立屏科實驗高級中學</v>
      </c>
      <c r="I87" s="16" t="str">
        <f>VLOOKUP(B87,總表!$1:$1048576,8,0)</f>
        <v>鍾秉益</v>
      </c>
      <c r="J87" s="16" t="str">
        <f>VLOOKUP(B87,總表!$1:$1048576,9,0)</f>
        <v>國立屏科實驗高級中學</v>
      </c>
      <c r="K87" s="16" t="str">
        <f>VLOOKUP(B87,總表!$1:$1048576,10,0)</f>
        <v>鄭錡鴻</v>
      </c>
      <c r="L87" s="16" t="str">
        <f>VLOOKUP(B87,總表!$1:$1048576,11,0)</f>
        <v>國立屏科實驗高級中學</v>
      </c>
      <c r="M87" s="16" t="str">
        <f>VLOOKUP(B87,總表!$1:$1048576,12,0)</f>
        <v>陳盈吉</v>
      </c>
      <c r="N87" s="16" t="str">
        <f>VLOOKUP(B87,總表!$1:$1048576,13,0)</f>
        <v>國立屏科實驗高級中學</v>
      </c>
      <c r="O87" s="16">
        <f>VLOOKUP(B87,總表!$1:$1048576,14,0)</f>
        <v>0</v>
      </c>
      <c r="P87" s="16">
        <f>VLOOKUP(B87,總表!$1:$1048576,15,0)</f>
        <v>0</v>
      </c>
      <c r="Q87" s="16">
        <f>VLOOKUP(B87,總表!$1:$1048576,16,0)</f>
        <v>0</v>
      </c>
      <c r="R87" s="16">
        <f>VLOOKUP(B87,總表!$1:$1048576,17,0)</f>
        <v>0</v>
      </c>
    </row>
    <row r="88" spans="1:18" ht="17.399999999999999" hidden="1" x14ac:dyDescent="0.3">
      <c r="A88" s="22" t="s">
        <v>3495</v>
      </c>
      <c r="B88" s="16" t="s">
        <v>1342</v>
      </c>
      <c r="C88" s="10" t="str">
        <f>VLOOKUP(B88,總表!$1:$1048576,2,0)</f>
        <v>壁地雙模除草機</v>
      </c>
      <c r="D88" s="17" t="str">
        <f>VLOOKUP(B88,總表!$1:$1048576,4,0)</f>
        <v>永續發展農糧技術</v>
      </c>
      <c r="E88" s="16" t="str">
        <f>VLOOKUP(B88,總表!$1:$1048576,5,0)</f>
        <v>國小組</v>
      </c>
      <c r="F88" s="16" t="str">
        <f>VLOOKUP(B88,總表!$1:$1048576,3,0)</f>
        <v>屏東縣</v>
      </c>
      <c r="G88" s="16" t="str">
        <f>VLOOKUP(B88,總表!$1:$1048576,6,0)</f>
        <v>劉羿辰</v>
      </c>
      <c r="H88" s="16" t="str">
        <f>VLOOKUP(B88,總表!$1:$1048576,7,0)</f>
        <v>屏東縣和平國小</v>
      </c>
      <c r="I88" s="16" t="str">
        <f>VLOOKUP(B88,總表!$1:$1048576,8,0)</f>
        <v>王子宸</v>
      </c>
      <c r="J88" s="16" t="str">
        <f>VLOOKUP(B88,總表!$1:$1048576,9,0)</f>
        <v>屏東縣和平國小</v>
      </c>
      <c r="K88" s="16">
        <f>VLOOKUP(B88,總表!$1:$1048576,10,0)</f>
        <v>0</v>
      </c>
      <c r="L88" s="16">
        <f>VLOOKUP(B88,總表!$1:$1048576,11,0)</f>
        <v>0</v>
      </c>
      <c r="M88" s="16" t="str">
        <f>VLOOKUP(B88,總表!$1:$1048576,12,0)</f>
        <v>吳孟欣</v>
      </c>
      <c r="N88" s="16" t="str">
        <f>VLOOKUP(B88,總表!$1:$1048576,13,0)</f>
        <v>屏東縣和平國小</v>
      </c>
      <c r="O88" s="16">
        <f>VLOOKUP(B88,總表!$1:$1048576,14,0)</f>
        <v>0</v>
      </c>
      <c r="P88" s="16">
        <f>VLOOKUP(B88,總表!$1:$1048576,15,0)</f>
        <v>0</v>
      </c>
      <c r="Q88" s="16">
        <f>VLOOKUP(B88,總表!$1:$1048576,16,0)</f>
        <v>0</v>
      </c>
      <c r="R88" s="16">
        <f>VLOOKUP(B88,總表!$1:$1048576,17,0)</f>
        <v>0</v>
      </c>
    </row>
    <row r="89" spans="1:18" ht="17.399999999999999" hidden="1" x14ac:dyDescent="0.3">
      <c r="A89" s="22" t="s">
        <v>3495</v>
      </c>
      <c r="B89" s="16" t="s">
        <v>2264</v>
      </c>
      <c r="C89" s="10" t="str">
        <f>VLOOKUP(B89,總表!$1:$1048576,2,0)</f>
        <v>清爽魔法梳</v>
      </c>
      <c r="D89" s="16" t="str">
        <f>VLOOKUP(B89,總表!$1:$1048576,4,0)</f>
        <v>便利生活</v>
      </c>
      <c r="E89" s="16" t="str">
        <f>VLOOKUP(B89,總表!$1:$1048576,5,0)</f>
        <v>國小組</v>
      </c>
      <c r="F89" s="16" t="str">
        <f>VLOOKUP(B89,總表!$1:$1048576,3,0)</f>
        <v>屏東縣</v>
      </c>
      <c r="G89" s="16" t="str">
        <f>VLOOKUP(B89,總表!$1:$1048576,6,0)</f>
        <v>王亭涵</v>
      </c>
      <c r="H89" s="16" t="str">
        <f>VLOOKUP(B89,總表!$1:$1048576,7,0)</f>
        <v>屏東縣忠孝國小</v>
      </c>
      <c r="I89" s="16">
        <f>VLOOKUP(B89,總表!$1:$1048576,8,0)</f>
        <v>0</v>
      </c>
      <c r="J89" s="16">
        <f>VLOOKUP(B89,總表!$1:$1048576,9,0)</f>
        <v>0</v>
      </c>
      <c r="K89" s="16">
        <f>VLOOKUP(B89,總表!$1:$1048576,10,0)</f>
        <v>0</v>
      </c>
      <c r="L89" s="16">
        <f>VLOOKUP(B89,總表!$1:$1048576,11,0)</f>
        <v>0</v>
      </c>
      <c r="M89" s="16">
        <f>VLOOKUP(B89,總表!$1:$1048576,12,0)</f>
        <v>0</v>
      </c>
      <c r="N89" s="16">
        <f>VLOOKUP(B89,總表!$1:$1048576,13,0)</f>
        <v>0</v>
      </c>
      <c r="O89" s="16" t="str">
        <f>VLOOKUP(B89,總表!$1:$1048576,14,0)</f>
        <v>吳怡蓁</v>
      </c>
      <c r="P89" s="16" t="str">
        <f>VLOOKUP(B89,總表!$1:$1048576,15,0)</f>
        <v>屏東縣忠孝國小</v>
      </c>
      <c r="Q89" s="16">
        <f>VLOOKUP(B89,總表!$1:$1048576,16,0)</f>
        <v>0</v>
      </c>
      <c r="R89" s="16">
        <f>VLOOKUP(B89,總表!$1:$1048576,17,0)</f>
        <v>0</v>
      </c>
    </row>
    <row r="90" spans="1:18" ht="17.399999999999999" hidden="1" x14ac:dyDescent="0.3">
      <c r="A90" s="30" t="s">
        <v>3494</v>
      </c>
      <c r="B90" s="13" t="s">
        <v>265</v>
      </c>
      <c r="C90" s="10" t="str">
        <f>VLOOKUP(B90,總表!$1:$1048576,2,0)</f>
        <v>百變球棒</v>
      </c>
      <c r="D90" s="18" t="str">
        <f>VLOOKUP(B90,總表!$1:$1048576,4,0)</f>
        <v>休閒與教育</v>
      </c>
      <c r="E90" s="16" t="str">
        <f>VLOOKUP(B90,總表!$1:$1048576,5,0)</f>
        <v>國中組</v>
      </c>
      <c r="F90" s="16" t="str">
        <f>VLOOKUP(B90,總表!$1:$1048576,3,0)</f>
        <v>屏東縣</v>
      </c>
      <c r="G90" s="16" t="str">
        <f>VLOOKUP(B90,總表!$1:$1048576,6,0)</f>
        <v>徐秉莀</v>
      </c>
      <c r="H90" s="16" t="str">
        <f>VLOOKUP(B90,總表!$1:$1048576,7,0)</f>
        <v>國立屏東大學附設實驗民小學</v>
      </c>
      <c r="I90" s="16" t="str">
        <f>VLOOKUP(B90,總表!$1:$1048576,8,0)</f>
        <v>蕭羅恪</v>
      </c>
      <c r="J90" s="16" t="str">
        <f>VLOOKUP(B90,總表!$1:$1048576,9,0)</f>
        <v>國立屏東大學附設實驗民小學</v>
      </c>
      <c r="K90" s="16" t="str">
        <f>VLOOKUP(B90,總表!$1:$1048576,10,0)</f>
        <v>徐珣智</v>
      </c>
      <c r="L90" s="16" t="str">
        <f>VLOOKUP(B90,總表!$1:$1048576,11,0)</f>
        <v>屏東縣至正國中</v>
      </c>
      <c r="M90" s="16" t="str">
        <f>VLOOKUP(B90,總表!$1:$1048576,12,0)</f>
        <v>蘇郁</v>
      </c>
      <c r="N90" s="16" t="str">
        <f>VLOOKUP(B90,總表!$1:$1048576,13,0)</f>
        <v>屏東縣至正國中</v>
      </c>
      <c r="O90" s="16" t="str">
        <f>VLOOKUP(B90,總表!$1:$1048576,14,0)</f>
        <v>楊惠如</v>
      </c>
      <c r="P90" s="16" t="str">
        <f>VLOOKUP(B90,總表!$1:$1048576,15,0)</f>
        <v>國立屏東大學附設實驗國民小學</v>
      </c>
      <c r="Q90" s="16">
        <f>VLOOKUP(B90,總表!$1:$1048576,16,0)</f>
        <v>0</v>
      </c>
      <c r="R90" s="16">
        <f>VLOOKUP(B90,總表!$1:$1048576,17,0)</f>
        <v>0</v>
      </c>
    </row>
    <row r="91" spans="1:18" ht="17.399999999999999" hidden="1" x14ac:dyDescent="0.3">
      <c r="A91" s="25" t="s">
        <v>3492</v>
      </c>
      <c r="B91" s="13" t="s">
        <v>453</v>
      </c>
      <c r="C91" s="10" t="str">
        <f>VLOOKUP(B91,總表!$1:$1048576,2,0)</f>
        <v>捲軸自復式太陽能板控制裝置</v>
      </c>
      <c r="D91" s="19" t="str">
        <f>VLOOKUP(B91,總表!$1:$1048576,4,0)</f>
        <v>災害管理與安全</v>
      </c>
      <c r="E91" s="16" t="str">
        <f>VLOOKUP(B91,總表!$1:$1048576,5,0)</f>
        <v>國中組</v>
      </c>
      <c r="F91" s="16" t="str">
        <f>VLOOKUP(B91,總表!$1:$1048576,3,0)</f>
        <v>屏東縣</v>
      </c>
      <c r="G91" s="16" t="str">
        <f>VLOOKUP(B91,總表!$1:$1048576,6,0)</f>
        <v>許宸菁</v>
      </c>
      <c r="H91" s="16" t="str">
        <f>VLOOKUP(B91,總表!$1:$1048576,7,0)</f>
        <v>屏東縣立九如國中</v>
      </c>
      <c r="I91" s="16" t="str">
        <f>VLOOKUP(B91,總表!$1:$1048576,8,0)</f>
        <v>方鈞禾</v>
      </c>
      <c r="J91" s="16" t="str">
        <f>VLOOKUP(B91,總表!$1:$1048576,9,0)</f>
        <v>高雄市楠梓國中</v>
      </c>
      <c r="K91" s="16" t="str">
        <f>VLOOKUP(B91,總表!$1:$1048576,10,0)</f>
        <v>陳誌鎮</v>
      </c>
      <c r="L91" s="16" t="str">
        <f>VLOOKUP(B91,總表!$1:$1048576,11,0)</f>
        <v>屏東縣九如國中</v>
      </c>
      <c r="M91" s="16" t="str">
        <f>VLOOKUP(B91,總表!$1:$1048576,12,0)</f>
        <v>謝惠如</v>
      </c>
      <c r="N91" s="16" t="str">
        <f>VLOOKUP(B91,總表!$1:$1048576,13,0)</f>
        <v>屏東縣立九如國中</v>
      </c>
      <c r="O91" s="16" t="str">
        <f>VLOOKUP(B91,總表!$1:$1048576,14,0)</f>
        <v>邱昱智</v>
      </c>
      <c r="P91" s="16" t="str">
        <f>VLOOKUP(B91,總表!$1:$1048576,15,0)</f>
        <v>屏東縣九如國中</v>
      </c>
      <c r="Q91" s="16" t="str">
        <f>VLOOKUP(B91,總表!$1:$1048576,16,0)</f>
        <v>劉玲君</v>
      </c>
      <c r="R91" s="16" t="str">
        <f>VLOOKUP(B91,總表!$1:$1048576,17,0)</f>
        <v>屏東縣九如國中</v>
      </c>
    </row>
    <row r="92" spans="1:18" ht="17.399999999999999" hidden="1" x14ac:dyDescent="0.3">
      <c r="A92" s="28" t="s">
        <v>3493</v>
      </c>
      <c r="B92" s="13" t="s">
        <v>464</v>
      </c>
      <c r="C92" s="10" t="str">
        <f>VLOOKUP(B92,總表!$1:$1048576,2,0)</f>
        <v>智慧型危險警示工程帽管理系統</v>
      </c>
      <c r="D92" s="19" t="str">
        <f>VLOOKUP(B92,總表!$1:$1048576,4,0)</f>
        <v>災害管理與安全</v>
      </c>
      <c r="E92" s="16" t="str">
        <f>VLOOKUP(B92,總表!$1:$1048576,5,0)</f>
        <v>國中組</v>
      </c>
      <c r="F92" s="16" t="str">
        <f>VLOOKUP(B92,總表!$1:$1048576,3,0)</f>
        <v>屏東縣</v>
      </c>
      <c r="G92" s="16" t="str">
        <f>VLOOKUP(B92,總表!$1:$1048576,6,0)</f>
        <v>尤郁庭</v>
      </c>
      <c r="H92" s="16" t="str">
        <f>VLOOKUP(B92,總表!$1:$1048576,7,0)</f>
        <v>屏東縣九如國中</v>
      </c>
      <c r="I92" s="16" t="str">
        <f>VLOOKUP(B92,總表!$1:$1048576,8,0)</f>
        <v>鄭暉翰</v>
      </c>
      <c r="J92" s="16" t="str">
        <f>VLOOKUP(B92,總表!$1:$1048576,9,0)</f>
        <v>高雄市龍華國中</v>
      </c>
      <c r="K92" s="16" t="str">
        <f>VLOOKUP(B92,總表!$1:$1048576,10,0)</f>
        <v>楊淳蓁</v>
      </c>
      <c r="L92" s="16" t="str">
        <f>VLOOKUP(B92,總表!$1:$1048576,11,0)</f>
        <v>屏東縣九如國中</v>
      </c>
      <c r="M92" s="16" t="str">
        <f>VLOOKUP(B92,總表!$1:$1048576,12,0)</f>
        <v>謝惠如</v>
      </c>
      <c r="N92" s="16" t="str">
        <f>VLOOKUP(B92,總表!$1:$1048576,13,0)</f>
        <v>屏東縣九如國中</v>
      </c>
      <c r="O92" s="16" t="str">
        <f>VLOOKUP(B92,總表!$1:$1048576,14,0)</f>
        <v>林進雄</v>
      </c>
      <c r="P92" s="16" t="str">
        <f>VLOOKUP(B92,總表!$1:$1048576,15,0)</f>
        <v>屏東縣九如國中</v>
      </c>
      <c r="Q92" s="16" t="str">
        <f>VLOOKUP(B92,總表!$1:$1048576,16,0)</f>
        <v>陳亮竹</v>
      </c>
      <c r="R92" s="16" t="str">
        <f>VLOOKUP(B92,總表!$1:$1048576,17,0)</f>
        <v>屏東縣立九如國中</v>
      </c>
    </row>
    <row r="93" spans="1:18" ht="17.399999999999999" hidden="1" x14ac:dyDescent="0.3">
      <c r="A93" s="28" t="s">
        <v>3493</v>
      </c>
      <c r="B93" s="13" t="s">
        <v>416</v>
      </c>
      <c r="C93" s="10" t="str">
        <f>VLOOKUP(B93,總表!$1:$1048576,2,0)</f>
        <v>呼吸之窗</v>
      </c>
      <c r="D93" s="19" t="str">
        <f>VLOOKUP(B93,總表!$1:$1048576,4,0)</f>
        <v>災害管理與安全</v>
      </c>
      <c r="E93" s="16" t="str">
        <f>VLOOKUP(B93,總表!$1:$1048576,5,0)</f>
        <v>國中組</v>
      </c>
      <c r="F93" s="16" t="str">
        <f>VLOOKUP(B93,總表!$1:$1048576,3,0)</f>
        <v>屏東縣</v>
      </c>
      <c r="G93" s="16" t="str">
        <f>VLOOKUP(B93,總表!$1:$1048576,6,0)</f>
        <v>吳孟萱</v>
      </c>
      <c r="H93" s="16" t="str">
        <f>VLOOKUP(B93,總表!$1:$1048576,7,0)</f>
        <v>國立屏科實驗高級中學</v>
      </c>
      <c r="I93" s="16" t="str">
        <f>VLOOKUP(B93,總表!$1:$1048576,8,0)</f>
        <v>葉禹彤</v>
      </c>
      <c r="J93" s="16" t="str">
        <f>VLOOKUP(B93,總表!$1:$1048576,9,0)</f>
        <v>屏東縣復興國小</v>
      </c>
      <c r="K93" s="16">
        <f>VLOOKUP(B93,總表!$1:$1048576,10,0)</f>
        <v>0</v>
      </c>
      <c r="L93" s="16">
        <f>VLOOKUP(B93,總表!$1:$1048576,11,0)</f>
        <v>0</v>
      </c>
      <c r="M93" s="16">
        <f>VLOOKUP(B93,總表!$1:$1048576,12,0)</f>
        <v>0</v>
      </c>
      <c r="N93" s="16">
        <f>VLOOKUP(B93,總表!$1:$1048576,13,0)</f>
        <v>0</v>
      </c>
      <c r="O93" s="16" t="str">
        <f>VLOOKUP(B93,總表!$1:$1048576,14,0)</f>
        <v>莊閔茹</v>
      </c>
      <c r="P93" s="16" t="str">
        <f>VLOOKUP(B93,總表!$1:$1048576,15,0)</f>
        <v>國立屏科實驗高級中學</v>
      </c>
      <c r="Q93" s="16" t="str">
        <f>VLOOKUP(B93,總表!$1:$1048576,16,0)</f>
        <v>張益嘉</v>
      </c>
      <c r="R93" s="16" t="str">
        <f>VLOOKUP(B93,總表!$1:$1048576,17,0)</f>
        <v>屏東縣復興國小</v>
      </c>
    </row>
    <row r="94" spans="1:18" ht="17.399999999999999" hidden="1" x14ac:dyDescent="0.3">
      <c r="A94" s="25" t="s">
        <v>3492</v>
      </c>
      <c r="B94" s="13" t="s">
        <v>833</v>
      </c>
      <c r="C94" s="10" t="str">
        <f>VLOOKUP(B94,總表!$1:$1048576,2,0)</f>
        <v>腳臭殺手</v>
      </c>
      <c r="D94" s="16" t="str">
        <f>VLOOKUP(B94,總表!$1:$1048576,4,0)</f>
        <v>便利生活</v>
      </c>
      <c r="E94" s="16" t="str">
        <f>VLOOKUP(B94,總表!$1:$1048576,5,0)</f>
        <v>國中組</v>
      </c>
      <c r="F94" s="16" t="str">
        <f>VLOOKUP(B94,總表!$1:$1048576,3,0)</f>
        <v>屏東縣</v>
      </c>
      <c r="G94" s="16" t="str">
        <f>VLOOKUP(B94,總表!$1:$1048576,6,0)</f>
        <v>葉禹彤</v>
      </c>
      <c r="H94" s="16" t="str">
        <f>VLOOKUP(B94,總表!$1:$1048576,7,0)</f>
        <v>屏東縣復興國小</v>
      </c>
      <c r="I94" s="16" t="str">
        <f>VLOOKUP(B94,總表!$1:$1048576,8,0)</f>
        <v>吳孟萱</v>
      </c>
      <c r="J94" s="16" t="str">
        <f>VLOOKUP(B94,總表!$1:$1048576,9,0)</f>
        <v>國立屏科實驗高級中學</v>
      </c>
      <c r="K94" s="16">
        <f>VLOOKUP(B94,總表!$1:$1048576,10,0)</f>
        <v>0</v>
      </c>
      <c r="L94" s="16">
        <f>VLOOKUP(B94,總表!$1:$1048576,11,0)</f>
        <v>0</v>
      </c>
      <c r="M94" s="16">
        <f>VLOOKUP(B94,總表!$1:$1048576,12,0)</f>
        <v>0</v>
      </c>
      <c r="N94" s="16">
        <f>VLOOKUP(B94,總表!$1:$1048576,13,0)</f>
        <v>0</v>
      </c>
      <c r="O94" s="16" t="str">
        <f>VLOOKUP(B94,總表!$1:$1048576,14,0)</f>
        <v>莊閔茹</v>
      </c>
      <c r="P94" s="16" t="str">
        <f>VLOOKUP(B94,總表!$1:$1048576,15,0)</f>
        <v>國立屏科實驗高級中學</v>
      </c>
      <c r="Q94" s="16" t="str">
        <f>VLOOKUP(B94,總表!$1:$1048576,16,0)</f>
        <v>張益嘉</v>
      </c>
      <c r="R94" s="16" t="str">
        <f>VLOOKUP(B94,總表!$1:$1048576,17,0)</f>
        <v>屏東縣復興國小</v>
      </c>
    </row>
    <row r="95" spans="1:18" ht="17.399999999999999" hidden="1" x14ac:dyDescent="0.3">
      <c r="A95" s="28" t="s">
        <v>3493</v>
      </c>
      <c r="B95" s="13" t="s">
        <v>917</v>
      </c>
      <c r="C95" s="10" t="str">
        <f>VLOOKUP(B95,總表!$1:$1048576,2,0)</f>
        <v>刀具管家</v>
      </c>
      <c r="D95" s="16" t="str">
        <f>VLOOKUP(B95,總表!$1:$1048576,4,0)</f>
        <v>便利生活</v>
      </c>
      <c r="E95" s="16" t="str">
        <f>VLOOKUP(B95,總表!$1:$1048576,5,0)</f>
        <v>國中組</v>
      </c>
      <c r="F95" s="16" t="str">
        <f>VLOOKUP(B95,總表!$1:$1048576,3,0)</f>
        <v>屏東縣</v>
      </c>
      <c r="G95" s="16" t="str">
        <f>VLOOKUP(B95,總表!$1:$1048576,6,0)</f>
        <v>徐珣智</v>
      </c>
      <c r="H95" s="16" t="str">
        <f>VLOOKUP(B95,總表!$1:$1048576,7,0)</f>
        <v>屏東縣至正國中</v>
      </c>
      <c r="I95" s="16" t="str">
        <f>VLOOKUP(B95,總表!$1:$1048576,8,0)</f>
        <v>蕭羅恪</v>
      </c>
      <c r="J95" s="16" t="str">
        <f>VLOOKUP(B95,總表!$1:$1048576,9,0)</f>
        <v>國立屏東大學附設實驗民小學</v>
      </c>
      <c r="K95" s="16" t="str">
        <f>VLOOKUP(B95,總表!$1:$1048576,10,0)</f>
        <v>徐秉莀</v>
      </c>
      <c r="L95" s="16" t="str">
        <f>VLOOKUP(B95,總表!$1:$1048576,11,0)</f>
        <v>國立屏東大學附設實驗民小學</v>
      </c>
      <c r="M95" s="16" t="str">
        <f>VLOOKUP(B95,總表!$1:$1048576,12,0)</f>
        <v>楊惠如</v>
      </c>
      <c r="N95" s="16" t="str">
        <f>VLOOKUP(B95,總表!$1:$1048576,13,0)</f>
        <v>國立屏東大學附設實驗國民小學</v>
      </c>
      <c r="O95" s="16" t="str">
        <f>VLOOKUP(B95,總表!$1:$1048576,14,0)</f>
        <v>蘇郁</v>
      </c>
      <c r="P95" s="16" t="str">
        <f>VLOOKUP(B95,總表!$1:$1048576,15,0)</f>
        <v>屏東縣至正國中</v>
      </c>
      <c r="Q95" s="16">
        <f>VLOOKUP(B95,總表!$1:$1048576,16,0)</f>
        <v>0</v>
      </c>
      <c r="R95" s="16">
        <f>VLOOKUP(B95,總表!$1:$1048576,17,0)</f>
        <v>0</v>
      </c>
    </row>
    <row r="96" spans="1:18" ht="17.399999999999999" hidden="1" x14ac:dyDescent="0.3">
      <c r="A96" s="22" t="s">
        <v>3495</v>
      </c>
      <c r="B96" s="13" t="s">
        <v>1142</v>
      </c>
      <c r="C96" s="10" t="str">
        <f>VLOOKUP(B96,總表!$1:$1048576,2,0)</f>
        <v>冰霜流動</v>
      </c>
      <c r="D96" s="21" t="str">
        <f>VLOOKUP(B96,總表!$1:$1048576,4,0)</f>
        <v>前瞻/工業設計技術</v>
      </c>
      <c r="E96" s="16" t="str">
        <f>VLOOKUP(B96,總表!$1:$1048576,5,0)</f>
        <v>國中組</v>
      </c>
      <c r="F96" s="16" t="str">
        <f>VLOOKUP(B96,總表!$1:$1048576,3,0)</f>
        <v>屏東縣</v>
      </c>
      <c r="G96" s="16" t="str">
        <f>VLOOKUP(B96,總表!$1:$1048576,6,0)</f>
        <v>張勻瀚</v>
      </c>
      <c r="H96" s="16" t="str">
        <f>VLOOKUP(B96,總表!$1:$1048576,7,0)</f>
        <v>屏東縣中正國中</v>
      </c>
      <c r="I96" s="16" t="str">
        <f>VLOOKUP(B96,總表!$1:$1048576,8,0)</f>
        <v>許昶暻</v>
      </c>
      <c r="J96" s="16" t="str">
        <f>VLOOKUP(B96,總表!$1:$1048576,9,0)</f>
        <v>屏東縣中正國中</v>
      </c>
      <c r="K96" s="16">
        <f>VLOOKUP(B96,總表!$1:$1048576,10,0)</f>
        <v>0</v>
      </c>
      <c r="L96" s="16">
        <f>VLOOKUP(B96,總表!$1:$1048576,11,0)</f>
        <v>0</v>
      </c>
      <c r="M96" s="16">
        <f>VLOOKUP(B96,總表!$1:$1048576,12,0)</f>
        <v>0</v>
      </c>
      <c r="N96" s="16">
        <f>VLOOKUP(B96,總表!$1:$1048576,13,0)</f>
        <v>0</v>
      </c>
      <c r="O96" s="16" t="str">
        <f>VLOOKUP(B96,總表!$1:$1048576,14,0)</f>
        <v>林錦聰</v>
      </c>
      <c r="P96" s="16" t="str">
        <f>VLOOKUP(B96,總表!$1:$1048576,15,0)</f>
        <v>屏東縣中正國中</v>
      </c>
      <c r="Q96" s="16">
        <f>VLOOKUP(B96,總表!$1:$1048576,16,0)</f>
        <v>0</v>
      </c>
      <c r="R96" s="16">
        <f>VLOOKUP(B96,總表!$1:$1048576,17,0)</f>
        <v>0</v>
      </c>
    </row>
    <row r="97" spans="1:18" ht="17.399999999999999" hidden="1" x14ac:dyDescent="0.3">
      <c r="A97" s="30" t="s">
        <v>3494</v>
      </c>
      <c r="B97" s="13" t="s">
        <v>1183</v>
      </c>
      <c r="C97" s="10" t="str">
        <f>VLOOKUP(B97,總表!$1:$1048576,2,0)</f>
        <v>智慧自動結帳購物車系統</v>
      </c>
      <c r="D97" s="21" t="str">
        <f>VLOOKUP(B97,總表!$1:$1048576,4,0)</f>
        <v>前瞻/工業設計技術</v>
      </c>
      <c r="E97" s="16" t="str">
        <f>VLOOKUP(B97,總表!$1:$1048576,5,0)</f>
        <v>國中組</v>
      </c>
      <c r="F97" s="16" t="str">
        <f>VLOOKUP(B97,總表!$1:$1048576,3,0)</f>
        <v>屏東縣</v>
      </c>
      <c r="G97" s="16" t="str">
        <f>VLOOKUP(B97,總表!$1:$1048576,6,0)</f>
        <v>張勻瀚</v>
      </c>
      <c r="H97" s="16" t="str">
        <f>VLOOKUP(B97,總表!$1:$1048576,7,0)</f>
        <v>屏東縣中正國中</v>
      </c>
      <c r="I97" s="16" t="str">
        <f>VLOOKUP(B97,總表!$1:$1048576,8,0)</f>
        <v>關品謙</v>
      </c>
      <c r="J97" s="16" t="str">
        <f>VLOOKUP(B97,總表!$1:$1048576,9,0)</f>
        <v>屏東縣中正國中</v>
      </c>
      <c r="K97" s="16" t="str">
        <f>VLOOKUP(B97,總表!$1:$1048576,10,0)</f>
        <v>林柏鑫</v>
      </c>
      <c r="L97" s="16" t="str">
        <f>VLOOKUP(B97,總表!$1:$1048576,11,0)</f>
        <v>屏東縣明正國中</v>
      </c>
      <c r="M97" s="16" t="str">
        <f>VLOOKUP(B97,總表!$1:$1048576,12,0)</f>
        <v>陳信博</v>
      </c>
      <c r="N97" s="16" t="str">
        <f>VLOOKUP(B97,總表!$1:$1048576,13,0)</f>
        <v>屏東縣明正國中</v>
      </c>
      <c r="O97" s="16" t="str">
        <f>VLOOKUP(B97,總表!$1:$1048576,14,0)</f>
        <v>李文泰</v>
      </c>
      <c r="P97" s="16" t="str">
        <f>VLOOKUP(B97,總表!$1:$1048576,15,0)</f>
        <v>屏東縣中正國中</v>
      </c>
      <c r="Q97" s="16">
        <f>VLOOKUP(B97,總表!$1:$1048576,16,0)</f>
        <v>0</v>
      </c>
      <c r="R97" s="16">
        <f>VLOOKUP(B97,總表!$1:$1048576,17,0)</f>
        <v>0</v>
      </c>
    </row>
    <row r="98" spans="1:18" ht="17.399999999999999" hidden="1" x14ac:dyDescent="0.3">
      <c r="A98" s="22" t="s">
        <v>3495</v>
      </c>
      <c r="B98" s="16" t="s">
        <v>1320</v>
      </c>
      <c r="C98" s="10" t="str">
        <f>VLOOKUP(B98,總表!$1:$1048576,2,0)</f>
        <v>多功能農業整地工具組</v>
      </c>
      <c r="D98" s="17" t="str">
        <f>VLOOKUP(B98,總表!$1:$1048576,4,0)</f>
        <v>永續發展農糧技術</v>
      </c>
      <c r="E98" s="16" t="str">
        <f>VLOOKUP(B98,總表!$1:$1048576,5,0)</f>
        <v>國小組</v>
      </c>
      <c r="F98" s="16" t="str">
        <f>VLOOKUP(B98,總表!$1:$1048576,3,0)</f>
        <v>苗栗縣</v>
      </c>
      <c r="G98" s="16" t="str">
        <f>VLOOKUP(B98,總表!$1:$1048576,6,0)</f>
        <v>陳采妍</v>
      </c>
      <c r="H98" s="16" t="str">
        <f>VLOOKUP(B98,總表!$1:$1048576,7,0)</f>
        <v>苗栗縣公館鄉公館國民小學</v>
      </c>
      <c r="I98" s="16">
        <f>VLOOKUP(B98,總表!$1:$1048576,8,0)</f>
        <v>0</v>
      </c>
      <c r="J98" s="16">
        <f>VLOOKUP(B98,總表!$1:$1048576,9,0)</f>
        <v>0</v>
      </c>
      <c r="K98" s="16">
        <f>VLOOKUP(B98,總表!$1:$1048576,10,0)</f>
        <v>0</v>
      </c>
      <c r="L98" s="16">
        <f>VLOOKUP(B98,總表!$1:$1048576,11,0)</f>
        <v>0</v>
      </c>
      <c r="M98" s="16" t="str">
        <f>VLOOKUP(B98,總表!$1:$1048576,12,0)</f>
        <v>謝祥宏</v>
      </c>
      <c r="N98" s="16" t="str">
        <f>VLOOKUP(B98,總表!$1:$1048576,13,0)</f>
        <v>苗栗縣公館鄉公館國民小學</v>
      </c>
      <c r="O98" s="16" t="str">
        <f>VLOOKUP(B98,總表!$1:$1048576,14,0)</f>
        <v>范碧玉</v>
      </c>
      <c r="P98" s="16" t="str">
        <f>VLOOKUP(B98,總表!$1:$1048576,15,0)</f>
        <v>苗栗縣公館鄉公館國民小學</v>
      </c>
      <c r="Q98" s="16">
        <f>VLOOKUP(B98,總表!$1:$1048576,16,0)</f>
        <v>0</v>
      </c>
      <c r="R98" s="16">
        <f>VLOOKUP(B98,總表!$1:$1048576,17,0)</f>
        <v>0</v>
      </c>
    </row>
    <row r="99" spans="1:18" ht="17.399999999999999" hidden="1" x14ac:dyDescent="0.3">
      <c r="A99" s="23" t="s">
        <v>3495</v>
      </c>
      <c r="B99" s="16" t="s">
        <v>1444</v>
      </c>
      <c r="C99" s="10" t="str">
        <f>VLOOKUP(B99,總表!$1:$1048576,2,0)</f>
        <v>安全悠遊卡鑰匙圈</v>
      </c>
      <c r="D99" s="18" t="str">
        <f>VLOOKUP(B99,總表!$1:$1048576,4,0)</f>
        <v>休閒與教育</v>
      </c>
      <c r="E99" s="16" t="str">
        <f>VLOOKUP(B99,總表!$1:$1048576,5,0)</f>
        <v>國小組</v>
      </c>
      <c r="F99" s="16" t="str">
        <f>VLOOKUP(B99,總表!$1:$1048576,3,0)</f>
        <v>苗栗縣</v>
      </c>
      <c r="G99" s="16" t="str">
        <f>VLOOKUP(B99,總表!$1:$1048576,6,0)</f>
        <v>黃筱筑</v>
      </c>
      <c r="H99" s="16" t="str">
        <f>VLOOKUP(B99,總表!$1:$1048576,7,0)</f>
        <v>苗栗縣公館國民小學</v>
      </c>
      <c r="I99" s="16">
        <f>VLOOKUP(B99,總表!$1:$1048576,8,0)</f>
        <v>0</v>
      </c>
      <c r="J99" s="16">
        <f>VLOOKUP(B99,總表!$1:$1048576,9,0)</f>
        <v>0</v>
      </c>
      <c r="K99" s="16">
        <f>VLOOKUP(B99,總表!$1:$1048576,10,0)</f>
        <v>0</v>
      </c>
      <c r="L99" s="16">
        <f>VLOOKUP(B99,總表!$1:$1048576,11,0)</f>
        <v>0</v>
      </c>
      <c r="M99" s="16" t="str">
        <f>VLOOKUP(B99,總表!$1:$1048576,12,0)</f>
        <v>謝祥宏</v>
      </c>
      <c r="N99" s="16" t="str">
        <f>VLOOKUP(B99,總表!$1:$1048576,13,0)</f>
        <v>苗栗縣公館鄉公館國民小學</v>
      </c>
      <c r="O99" s="16" t="str">
        <f>VLOOKUP(B99,總表!$1:$1048576,14,0)</f>
        <v>范碧玉</v>
      </c>
      <c r="P99" s="16" t="str">
        <f>VLOOKUP(B99,總表!$1:$1048576,15,0)</f>
        <v>苗栗縣公館鄉公館國民小學</v>
      </c>
      <c r="Q99" s="16">
        <f>VLOOKUP(B99,總表!$1:$1048576,16,0)</f>
        <v>0</v>
      </c>
      <c r="R99" s="16">
        <f>VLOOKUP(B99,總表!$1:$1048576,17,0)</f>
        <v>0</v>
      </c>
    </row>
    <row r="100" spans="1:18" ht="17.399999999999999" hidden="1" x14ac:dyDescent="0.3">
      <c r="A100" s="23" t="s">
        <v>3495</v>
      </c>
      <c r="B100" s="16" t="s">
        <v>1448</v>
      </c>
      <c r="C100" s="10" t="str">
        <f>VLOOKUP(B100,總表!$1:$1048576,2,0)</f>
        <v>筆蓋提醒器</v>
      </c>
      <c r="D100" s="18" t="str">
        <f>VLOOKUP(B100,總表!$1:$1048576,4,0)</f>
        <v>休閒與教育</v>
      </c>
      <c r="E100" s="16" t="str">
        <f>VLOOKUP(B100,總表!$1:$1048576,5,0)</f>
        <v>國小組</v>
      </c>
      <c r="F100" s="16" t="str">
        <f>VLOOKUP(B100,總表!$1:$1048576,3,0)</f>
        <v>苗栗縣</v>
      </c>
      <c r="G100" s="16" t="str">
        <f>VLOOKUP(B100,總表!$1:$1048576,6,0)</f>
        <v>蘇宥凝</v>
      </c>
      <c r="H100" s="16" t="str">
        <f>VLOOKUP(B100,總表!$1:$1048576,7,0)</f>
        <v>苗栗縣公館國民小學</v>
      </c>
      <c r="I100" s="16">
        <f>VLOOKUP(B100,總表!$1:$1048576,8,0)</f>
        <v>0</v>
      </c>
      <c r="J100" s="16">
        <f>VLOOKUP(B100,總表!$1:$1048576,9,0)</f>
        <v>0</v>
      </c>
      <c r="K100" s="16">
        <f>VLOOKUP(B100,總表!$1:$1048576,10,0)</f>
        <v>0</v>
      </c>
      <c r="L100" s="16">
        <f>VLOOKUP(B100,總表!$1:$1048576,11,0)</f>
        <v>0</v>
      </c>
      <c r="M100" s="16" t="str">
        <f>VLOOKUP(B100,總表!$1:$1048576,12,0)</f>
        <v>謝祥宏</v>
      </c>
      <c r="N100" s="16" t="str">
        <f>VLOOKUP(B100,總表!$1:$1048576,13,0)</f>
        <v>苗栗縣公館鄉公館國民小學</v>
      </c>
      <c r="O100" s="16" t="str">
        <f>VLOOKUP(B100,總表!$1:$1048576,14,0)</f>
        <v>范碧玉</v>
      </c>
      <c r="P100" s="16" t="str">
        <f>VLOOKUP(B100,總表!$1:$1048576,15,0)</f>
        <v>苗栗縣公館鄉公館國民小學</v>
      </c>
      <c r="Q100" s="16">
        <f>VLOOKUP(B100,總表!$1:$1048576,16,0)</f>
        <v>0</v>
      </c>
      <c r="R100" s="16">
        <f>VLOOKUP(B100,總表!$1:$1048576,17,0)</f>
        <v>0</v>
      </c>
    </row>
    <row r="101" spans="1:18" hidden="1" x14ac:dyDescent="0.3">
      <c r="A101" s="24" t="s">
        <v>3495</v>
      </c>
      <c r="B101" s="16" t="s">
        <v>1768</v>
      </c>
      <c r="C101" s="10" t="str">
        <f>VLOOKUP(B101,總表!$1:$1048576,2,0)</f>
        <v>多功能磁浮墊</v>
      </c>
      <c r="D101" s="19" t="str">
        <f>VLOOKUP(B101,總表!$1:$1048576,4,0)</f>
        <v>災害管理與安全</v>
      </c>
      <c r="E101" s="16" t="str">
        <f>VLOOKUP(B101,總表!$1:$1048576,5,0)</f>
        <v>國小組</v>
      </c>
      <c r="F101" s="16" t="str">
        <f>VLOOKUP(B101,總表!$1:$1048576,3,0)</f>
        <v>苗栗縣</v>
      </c>
      <c r="G101" s="16" t="str">
        <f>VLOOKUP(B101,總表!$1:$1048576,6,0)</f>
        <v>賴威辰</v>
      </c>
      <c r="H101" s="16" t="str">
        <f>VLOOKUP(B101,總表!$1:$1048576,7,0)</f>
        <v>苗栗縣公館國民小學</v>
      </c>
      <c r="I101" s="16">
        <f>VLOOKUP(B101,總表!$1:$1048576,8,0)</f>
        <v>0</v>
      </c>
      <c r="J101" s="16">
        <f>VLOOKUP(B101,總表!$1:$1048576,9,0)</f>
        <v>0</v>
      </c>
      <c r="K101" s="16">
        <f>VLOOKUP(B101,總表!$1:$1048576,10,0)</f>
        <v>0</v>
      </c>
      <c r="L101" s="16">
        <f>VLOOKUP(B101,總表!$1:$1048576,11,0)</f>
        <v>0</v>
      </c>
      <c r="M101" s="16" t="str">
        <f>VLOOKUP(B101,總表!$1:$1048576,12,0)</f>
        <v>謝祥宏</v>
      </c>
      <c r="N101" s="16" t="str">
        <f>VLOOKUP(B101,總表!$1:$1048576,13,0)</f>
        <v>苗栗縣公館鄉公館國民小學</v>
      </c>
      <c r="O101" s="16" t="str">
        <f>VLOOKUP(B101,總表!$1:$1048576,14,0)</f>
        <v>范碧玉</v>
      </c>
      <c r="P101" s="16" t="str">
        <f>VLOOKUP(B101,總表!$1:$1048576,15,0)</f>
        <v>苗栗縣公館鄉公館國民小學</v>
      </c>
      <c r="Q101" s="16">
        <f>VLOOKUP(B101,總表!$1:$1048576,16,0)</f>
        <v>0</v>
      </c>
      <c r="R101" s="16">
        <f>VLOOKUP(B101,總表!$1:$1048576,17,0)</f>
        <v>0</v>
      </c>
    </row>
    <row r="102" spans="1:18" hidden="1" x14ac:dyDescent="0.3">
      <c r="A102" s="27" t="s">
        <v>3492</v>
      </c>
      <c r="B102" s="16" t="s">
        <v>1857</v>
      </c>
      <c r="C102" s="10" t="str">
        <f>VLOOKUP(B102,總表!$1:$1048576,2,0)</f>
        <v>智能型升降式防撞桿</v>
      </c>
      <c r="D102" s="19" t="str">
        <f>VLOOKUP(B102,總表!$1:$1048576,4,0)</f>
        <v>災害管理與安全</v>
      </c>
      <c r="E102" s="16" t="str">
        <f>VLOOKUP(B102,總表!$1:$1048576,5,0)</f>
        <v>國小組</v>
      </c>
      <c r="F102" s="16" t="str">
        <f>VLOOKUP(B102,總表!$1:$1048576,3,0)</f>
        <v>苗栗縣</v>
      </c>
      <c r="G102" s="16" t="str">
        <f>VLOOKUP(B102,總表!$1:$1048576,6,0)</f>
        <v>張予瑄</v>
      </c>
      <c r="H102" s="16" t="str">
        <f>VLOOKUP(B102,總表!$1:$1048576,7,0)</f>
        <v>苗栗縣公館國民小學</v>
      </c>
      <c r="I102" s="16">
        <f>VLOOKUP(B102,總表!$1:$1048576,8,0)</f>
        <v>0</v>
      </c>
      <c r="J102" s="16">
        <f>VLOOKUP(B102,總表!$1:$1048576,9,0)</f>
        <v>0</v>
      </c>
      <c r="K102" s="16">
        <f>VLOOKUP(B102,總表!$1:$1048576,10,0)</f>
        <v>0</v>
      </c>
      <c r="L102" s="16">
        <f>VLOOKUP(B102,總表!$1:$1048576,11,0)</f>
        <v>0</v>
      </c>
      <c r="M102" s="16" t="str">
        <f>VLOOKUP(B102,總表!$1:$1048576,12,0)</f>
        <v>謝祥宏</v>
      </c>
      <c r="N102" s="16" t="str">
        <f>VLOOKUP(B102,總表!$1:$1048576,13,0)</f>
        <v>苗栗縣公館鄉公館國民小學</v>
      </c>
      <c r="O102" s="16" t="str">
        <f>VLOOKUP(B102,總表!$1:$1048576,14,0)</f>
        <v>范碧玉</v>
      </c>
      <c r="P102" s="16" t="str">
        <f>VLOOKUP(B102,總表!$1:$1048576,15,0)</f>
        <v>苗栗縣公館鄉公館國民小學</v>
      </c>
      <c r="Q102" s="16">
        <f>VLOOKUP(B102,總表!$1:$1048576,16,0)</f>
        <v>0</v>
      </c>
      <c r="R102" s="16">
        <f>VLOOKUP(B102,總表!$1:$1048576,17,0)</f>
        <v>0</v>
      </c>
    </row>
    <row r="103" spans="1:18" ht="17.399999999999999" hidden="1" x14ac:dyDescent="0.3">
      <c r="A103" s="23" t="s">
        <v>3495</v>
      </c>
      <c r="B103" s="16" t="s">
        <v>2126</v>
      </c>
      <c r="C103" s="10" t="str">
        <f>VLOOKUP(B103,總表!$1:$1048576,2,0)</f>
        <v>察看心情－心情顯示裝置</v>
      </c>
      <c r="D103" s="20" t="str">
        <f>VLOOKUP(B103,總表!$1:$1048576,4,0)</f>
        <v>社會照護</v>
      </c>
      <c r="E103" s="16" t="str">
        <f>VLOOKUP(B103,總表!$1:$1048576,5,0)</f>
        <v>國小組</v>
      </c>
      <c r="F103" s="16" t="str">
        <f>VLOOKUP(B103,總表!$1:$1048576,3,0)</f>
        <v>苗栗縣</v>
      </c>
      <c r="G103" s="16" t="str">
        <f>VLOOKUP(B103,總表!$1:$1048576,6,0)</f>
        <v>黃梓芯</v>
      </c>
      <c r="H103" s="16" t="str">
        <f>VLOOKUP(B103,總表!$1:$1048576,7,0)</f>
        <v>苗栗縣公館鄉公館國小</v>
      </c>
      <c r="I103" s="16">
        <f>VLOOKUP(B103,總表!$1:$1048576,8,0)</f>
        <v>0</v>
      </c>
      <c r="J103" s="16">
        <f>VLOOKUP(B103,總表!$1:$1048576,9,0)</f>
        <v>0</v>
      </c>
      <c r="K103" s="16">
        <f>VLOOKUP(B103,總表!$1:$1048576,10,0)</f>
        <v>0</v>
      </c>
      <c r="L103" s="16">
        <f>VLOOKUP(B103,總表!$1:$1048576,11,0)</f>
        <v>0</v>
      </c>
      <c r="M103" s="16" t="str">
        <f>VLOOKUP(B103,總表!$1:$1048576,12,0)</f>
        <v>陳佳慧</v>
      </c>
      <c r="N103" s="16" t="str">
        <f>VLOOKUP(B103,總表!$1:$1048576,13,0)</f>
        <v>苗栗縣公館鄉公館國民小學</v>
      </c>
      <c r="O103" s="16">
        <f>VLOOKUP(B103,總表!$1:$1048576,14,0)</f>
        <v>0</v>
      </c>
      <c r="P103" s="16">
        <f>VLOOKUP(B103,總表!$1:$1048576,15,0)</f>
        <v>0</v>
      </c>
      <c r="Q103" s="16">
        <f>VLOOKUP(B103,總表!$1:$1048576,16,0)</f>
        <v>0</v>
      </c>
      <c r="R103" s="16">
        <f>VLOOKUP(B103,總表!$1:$1048576,17,0)</f>
        <v>0</v>
      </c>
    </row>
    <row r="104" spans="1:18" ht="17.399999999999999" hidden="1" x14ac:dyDescent="0.3">
      <c r="A104" s="22" t="s">
        <v>3495</v>
      </c>
      <c r="B104" s="16" t="s">
        <v>2332</v>
      </c>
      <c r="C104" s="10" t="str">
        <f>VLOOKUP(B104,總表!$1:$1048576,2,0)</f>
        <v>安全防盜腰包</v>
      </c>
      <c r="D104" s="16" t="str">
        <f>VLOOKUP(B104,總表!$1:$1048576,4,0)</f>
        <v>便利生活</v>
      </c>
      <c r="E104" s="16" t="str">
        <f>VLOOKUP(B104,總表!$1:$1048576,5,0)</f>
        <v>國小組</v>
      </c>
      <c r="F104" s="16" t="str">
        <f>VLOOKUP(B104,總表!$1:$1048576,3,0)</f>
        <v>苗栗縣</v>
      </c>
      <c r="G104" s="16" t="str">
        <f>VLOOKUP(B104,總表!$1:$1048576,6,0)</f>
        <v>林俊穎</v>
      </c>
      <c r="H104" s="16" t="str">
        <f>VLOOKUP(B104,總表!$1:$1048576,7,0)</f>
        <v>苗栗縣公館鄉公館國民小學</v>
      </c>
      <c r="I104" s="16">
        <f>VLOOKUP(B104,總表!$1:$1048576,8,0)</f>
        <v>0</v>
      </c>
      <c r="J104" s="16">
        <f>VLOOKUP(B104,總表!$1:$1048576,9,0)</f>
        <v>0</v>
      </c>
      <c r="K104" s="16">
        <f>VLOOKUP(B104,總表!$1:$1048576,10,0)</f>
        <v>0</v>
      </c>
      <c r="L104" s="16">
        <f>VLOOKUP(B104,總表!$1:$1048576,11,0)</f>
        <v>0</v>
      </c>
      <c r="M104" s="16" t="str">
        <f>VLOOKUP(B104,總表!$1:$1048576,12,0)</f>
        <v>謝祥宏</v>
      </c>
      <c r="N104" s="16" t="str">
        <f>VLOOKUP(B104,總表!$1:$1048576,13,0)</f>
        <v>苗栗縣公館鄉公館國民小學</v>
      </c>
      <c r="O104" s="16" t="str">
        <f>VLOOKUP(B104,總表!$1:$1048576,14,0)</f>
        <v>范碧玉</v>
      </c>
      <c r="P104" s="16" t="str">
        <f>VLOOKUP(B104,總表!$1:$1048576,15,0)</f>
        <v>苗栗縣公館鄉公館國民小學</v>
      </c>
      <c r="Q104" s="16">
        <f>VLOOKUP(B104,總表!$1:$1048576,16,0)</f>
        <v>0</v>
      </c>
      <c r="R104" s="16">
        <f>VLOOKUP(B104,總表!$1:$1048576,17,0)</f>
        <v>0</v>
      </c>
    </row>
    <row r="105" spans="1:18" ht="17.399999999999999" hidden="1" x14ac:dyDescent="0.3">
      <c r="A105" s="22" t="s">
        <v>3495</v>
      </c>
      <c r="B105" s="16" t="s">
        <v>2329</v>
      </c>
      <c r="C105" s="10" t="str">
        <f>VLOOKUP(B105,總表!$1:$1048576,2,0)</f>
        <v>自動彈出式滾筒洗衣機</v>
      </c>
      <c r="D105" s="16" t="str">
        <f>VLOOKUP(B105,總表!$1:$1048576,4,0)</f>
        <v>便利生活</v>
      </c>
      <c r="E105" s="16" t="str">
        <f>VLOOKUP(B105,總表!$1:$1048576,5,0)</f>
        <v>國小組</v>
      </c>
      <c r="F105" s="16" t="str">
        <f>VLOOKUP(B105,總表!$1:$1048576,3,0)</f>
        <v>苗栗縣</v>
      </c>
      <c r="G105" s="16" t="str">
        <f>VLOOKUP(B105,總表!$1:$1048576,6,0)</f>
        <v>黃亮瑜</v>
      </c>
      <c r="H105" s="16" t="str">
        <f>VLOOKUP(B105,總表!$1:$1048576,7,0)</f>
        <v>苗栗縣公館鄉公館國民小學</v>
      </c>
      <c r="I105" s="16">
        <f>VLOOKUP(B105,總表!$1:$1048576,8,0)</f>
        <v>0</v>
      </c>
      <c r="J105" s="16">
        <f>VLOOKUP(B105,總表!$1:$1048576,9,0)</f>
        <v>0</v>
      </c>
      <c r="K105" s="16">
        <f>VLOOKUP(B105,總表!$1:$1048576,10,0)</f>
        <v>0</v>
      </c>
      <c r="L105" s="16">
        <f>VLOOKUP(B105,總表!$1:$1048576,11,0)</f>
        <v>0</v>
      </c>
      <c r="M105" s="16" t="str">
        <f>VLOOKUP(B105,總表!$1:$1048576,12,0)</f>
        <v>謝祥宏</v>
      </c>
      <c r="N105" s="16" t="str">
        <f>VLOOKUP(B105,總表!$1:$1048576,13,0)</f>
        <v>苗栗縣公館鄉公館國民小學</v>
      </c>
      <c r="O105" s="16" t="str">
        <f>VLOOKUP(B105,總表!$1:$1048576,14,0)</f>
        <v>范碧玉</v>
      </c>
      <c r="P105" s="16" t="str">
        <f>VLOOKUP(B105,總表!$1:$1048576,15,0)</f>
        <v>苗栗縣公館鄉公館國民小學</v>
      </c>
      <c r="Q105" s="16">
        <f>VLOOKUP(B105,總表!$1:$1048576,16,0)</f>
        <v>0</v>
      </c>
      <c r="R105" s="16">
        <f>VLOOKUP(B105,總表!$1:$1048576,17,0)</f>
        <v>0</v>
      </c>
    </row>
    <row r="106" spans="1:18" ht="17.399999999999999" hidden="1" x14ac:dyDescent="0.3">
      <c r="A106" s="25" t="s">
        <v>3492</v>
      </c>
      <c r="B106" s="13" t="s">
        <v>2406</v>
      </c>
      <c r="C106" s="10" t="str">
        <f>VLOOKUP(B106,總表!$1:$1048576,2,0)</f>
        <v>智能存錢筒</v>
      </c>
      <c r="D106" s="16" t="str">
        <f>VLOOKUP(B106,總表!$1:$1048576,4,0)</f>
        <v>便利生活</v>
      </c>
      <c r="E106" s="16" t="str">
        <f>VLOOKUP(B106,總表!$1:$1048576,5,0)</f>
        <v>國小組</v>
      </c>
      <c r="F106" s="16" t="str">
        <f>VLOOKUP(B106,總表!$1:$1048576,3,0)</f>
        <v>苗栗縣</v>
      </c>
      <c r="G106" s="16" t="str">
        <f>VLOOKUP(B106,總表!$1:$1048576,6,0)</f>
        <v>吳啟睿</v>
      </c>
      <c r="H106" s="16" t="str">
        <f>VLOOKUP(B106,總表!$1:$1048576,7,0)</f>
        <v>苗栗縣公館國民小學</v>
      </c>
      <c r="I106" s="16">
        <f>VLOOKUP(B106,總表!$1:$1048576,8,0)</f>
        <v>0</v>
      </c>
      <c r="J106" s="16">
        <f>VLOOKUP(B106,總表!$1:$1048576,9,0)</f>
        <v>0</v>
      </c>
      <c r="K106" s="16">
        <f>VLOOKUP(B106,總表!$1:$1048576,10,0)</f>
        <v>0</v>
      </c>
      <c r="L106" s="16">
        <f>VLOOKUP(B106,總表!$1:$1048576,11,0)</f>
        <v>0</v>
      </c>
      <c r="M106" s="16" t="str">
        <f>VLOOKUP(B106,總表!$1:$1048576,12,0)</f>
        <v>謝祥宏</v>
      </c>
      <c r="N106" s="16" t="str">
        <f>VLOOKUP(B106,總表!$1:$1048576,13,0)</f>
        <v>苗栗縣公館鄉公館國民小學</v>
      </c>
      <c r="O106" s="16" t="str">
        <f>VLOOKUP(B106,總表!$1:$1048576,14,0)</f>
        <v>范碧玉</v>
      </c>
      <c r="P106" s="16" t="str">
        <f>VLOOKUP(B106,總表!$1:$1048576,15,0)</f>
        <v>苗栗縣公館鄉公館國民小學</v>
      </c>
      <c r="Q106" s="16">
        <f>VLOOKUP(B106,總表!$1:$1048576,16,0)</f>
        <v>0</v>
      </c>
      <c r="R106" s="16">
        <f>VLOOKUP(B106,總表!$1:$1048576,17,0)</f>
        <v>0</v>
      </c>
    </row>
    <row r="107" spans="1:18" ht="17.399999999999999" hidden="1" x14ac:dyDescent="0.3">
      <c r="A107" s="28" t="s">
        <v>3493</v>
      </c>
      <c r="B107" s="13" t="s">
        <v>2354</v>
      </c>
      <c r="C107" s="10" t="str">
        <f>VLOOKUP(B107,總表!$1:$1048576,2,0)</f>
        <v>智能吊扇</v>
      </c>
      <c r="D107" s="16" t="str">
        <f>VLOOKUP(B107,總表!$1:$1048576,4,0)</f>
        <v>便利生活</v>
      </c>
      <c r="E107" s="16" t="str">
        <f>VLOOKUP(B107,總表!$1:$1048576,5,0)</f>
        <v>國小組</v>
      </c>
      <c r="F107" s="16" t="str">
        <f>VLOOKUP(B107,總表!$1:$1048576,3,0)</f>
        <v>苗栗縣</v>
      </c>
      <c r="G107" s="16" t="str">
        <f>VLOOKUP(B107,總表!$1:$1048576,6,0)</f>
        <v>江哲丞</v>
      </c>
      <c r="H107" s="16" t="str">
        <f>VLOOKUP(B107,總表!$1:$1048576,7,0)</f>
        <v>苗栗縣公館國民小學</v>
      </c>
      <c r="I107" s="16">
        <f>VLOOKUP(B107,總表!$1:$1048576,8,0)</f>
        <v>0</v>
      </c>
      <c r="J107" s="16">
        <f>VLOOKUP(B107,總表!$1:$1048576,9,0)</f>
        <v>0</v>
      </c>
      <c r="K107" s="16">
        <f>VLOOKUP(B107,總表!$1:$1048576,10,0)</f>
        <v>0</v>
      </c>
      <c r="L107" s="16">
        <f>VLOOKUP(B107,總表!$1:$1048576,11,0)</f>
        <v>0</v>
      </c>
      <c r="M107" s="16" t="str">
        <f>VLOOKUP(B107,總表!$1:$1048576,12,0)</f>
        <v>謝祥宏</v>
      </c>
      <c r="N107" s="16" t="str">
        <f>VLOOKUP(B107,總表!$1:$1048576,13,0)</f>
        <v>苗栗縣公館鄉公館國民小學</v>
      </c>
      <c r="O107" s="16" t="str">
        <f>VLOOKUP(B107,總表!$1:$1048576,14,0)</f>
        <v>范碧玉</v>
      </c>
      <c r="P107" s="16" t="str">
        <f>VLOOKUP(B107,總表!$1:$1048576,15,0)</f>
        <v>苗栗縣公館鄉公館國民小學</v>
      </c>
      <c r="Q107" s="16">
        <f>VLOOKUP(B107,總表!$1:$1048576,16,0)</f>
        <v>0</v>
      </c>
      <c r="R107" s="16">
        <f>VLOOKUP(B107,總表!$1:$1048576,17,0)</f>
        <v>0</v>
      </c>
    </row>
    <row r="108" spans="1:18" ht="17.399999999999999" hidden="1" x14ac:dyDescent="0.3">
      <c r="A108" s="30" t="s">
        <v>3494</v>
      </c>
      <c r="B108" s="13" t="s">
        <v>2409</v>
      </c>
      <c r="C108" s="10" t="str">
        <f>VLOOKUP(B108,總表!$1:$1048576,2,0)</f>
        <v>多功能油漆刷</v>
      </c>
      <c r="D108" s="16" t="str">
        <f>VLOOKUP(B108,總表!$1:$1048576,4,0)</f>
        <v>便利生活</v>
      </c>
      <c r="E108" s="16" t="str">
        <f>VLOOKUP(B108,總表!$1:$1048576,5,0)</f>
        <v>國小組</v>
      </c>
      <c r="F108" s="16" t="str">
        <f>VLOOKUP(B108,總表!$1:$1048576,3,0)</f>
        <v>苗栗縣</v>
      </c>
      <c r="G108" s="16" t="str">
        <f>VLOOKUP(B108,總表!$1:$1048576,6,0)</f>
        <v>徐睿辰</v>
      </c>
      <c r="H108" s="16" t="str">
        <f>VLOOKUP(B108,總表!$1:$1048576,7,0)</f>
        <v>苗栗縣公館鄉公館國民小學</v>
      </c>
      <c r="I108" s="16">
        <f>VLOOKUP(B108,總表!$1:$1048576,8,0)</f>
        <v>0</v>
      </c>
      <c r="J108" s="16">
        <f>VLOOKUP(B108,總表!$1:$1048576,9,0)</f>
        <v>0</v>
      </c>
      <c r="K108" s="16">
        <f>VLOOKUP(B108,總表!$1:$1048576,10,0)</f>
        <v>0</v>
      </c>
      <c r="L108" s="16">
        <f>VLOOKUP(B108,總表!$1:$1048576,11,0)</f>
        <v>0</v>
      </c>
      <c r="M108" s="16" t="str">
        <f>VLOOKUP(B108,總表!$1:$1048576,12,0)</f>
        <v>謝祥宏</v>
      </c>
      <c r="N108" s="16" t="str">
        <f>VLOOKUP(B108,總表!$1:$1048576,13,0)</f>
        <v>苗栗縣公館鄉公館國民小學</v>
      </c>
      <c r="O108" s="16" t="str">
        <f>VLOOKUP(B108,總表!$1:$1048576,14,0)</f>
        <v>范碧玉</v>
      </c>
      <c r="P108" s="16" t="str">
        <f>VLOOKUP(B108,總表!$1:$1048576,15,0)</f>
        <v>苗栗縣公館鄉公館國民小學</v>
      </c>
      <c r="Q108" s="16">
        <f>VLOOKUP(B108,總表!$1:$1048576,16,0)</f>
        <v>0</v>
      </c>
      <c r="R108" s="16">
        <f>VLOOKUP(B108,總表!$1:$1048576,17,0)</f>
        <v>0</v>
      </c>
    </row>
    <row r="109" spans="1:18" ht="17.399999999999999" hidden="1" x14ac:dyDescent="0.3">
      <c r="A109" s="30" t="s">
        <v>3494</v>
      </c>
      <c r="B109" s="16" t="s">
        <v>2327</v>
      </c>
      <c r="C109" s="10" t="str">
        <f>VLOOKUP(B109,總表!$1:$1048576,2,0)</f>
        <v>夜燈吸塵小管家</v>
      </c>
      <c r="D109" s="16" t="str">
        <f>VLOOKUP(B109,總表!$1:$1048576,4,0)</f>
        <v>便利生活</v>
      </c>
      <c r="E109" s="16" t="str">
        <f>VLOOKUP(B109,總表!$1:$1048576,5,0)</f>
        <v>國小組</v>
      </c>
      <c r="F109" s="16" t="str">
        <f>VLOOKUP(B109,總表!$1:$1048576,3,0)</f>
        <v>苗栗縣</v>
      </c>
      <c r="G109" s="16" t="str">
        <f>VLOOKUP(B109,總表!$1:$1048576,6,0)</f>
        <v>徐可芯</v>
      </c>
      <c r="H109" s="16" t="str">
        <f>VLOOKUP(B109,總表!$1:$1048576,7,0)</f>
        <v>苗栗縣公館鄉公館國民小學</v>
      </c>
      <c r="I109" s="16">
        <f>VLOOKUP(B109,總表!$1:$1048576,8,0)</f>
        <v>0</v>
      </c>
      <c r="J109" s="16">
        <f>VLOOKUP(B109,總表!$1:$1048576,9,0)</f>
        <v>0</v>
      </c>
      <c r="K109" s="16">
        <f>VLOOKUP(B109,總表!$1:$1048576,10,0)</f>
        <v>0</v>
      </c>
      <c r="L109" s="16">
        <f>VLOOKUP(B109,總表!$1:$1048576,11,0)</f>
        <v>0</v>
      </c>
      <c r="M109" s="16" t="str">
        <f>VLOOKUP(B109,總表!$1:$1048576,12,0)</f>
        <v>謝祥宏</v>
      </c>
      <c r="N109" s="16" t="str">
        <f>VLOOKUP(B109,總表!$1:$1048576,13,0)</f>
        <v>苗栗縣公館鄉公館國民小學</v>
      </c>
      <c r="O109" s="16" t="str">
        <f>VLOOKUP(B109,總表!$1:$1048576,14,0)</f>
        <v>范碧玉</v>
      </c>
      <c r="P109" s="16" t="str">
        <f>VLOOKUP(B109,總表!$1:$1048576,15,0)</f>
        <v>苗栗縣公館鄉公館國民小學</v>
      </c>
      <c r="Q109" s="16">
        <f>VLOOKUP(B109,總表!$1:$1048576,16,0)</f>
        <v>0</v>
      </c>
      <c r="R109" s="16">
        <f>VLOOKUP(B109,總表!$1:$1048576,17,0)</f>
        <v>0</v>
      </c>
    </row>
    <row r="110" spans="1:18" ht="17.399999999999999" hidden="1" x14ac:dyDescent="0.3">
      <c r="A110" s="22" t="s">
        <v>3495</v>
      </c>
      <c r="B110" s="13" t="s">
        <v>728</v>
      </c>
      <c r="C110" s="10" t="str">
        <f>VLOOKUP(B110,總表!$1:$1048576,2,0)</f>
        <v>防跌智慧拐杖</v>
      </c>
      <c r="D110" s="20" t="str">
        <f>VLOOKUP(B110,總表!$1:$1048576,4,0)</f>
        <v>社會照護</v>
      </c>
      <c r="E110" s="16" t="str">
        <f>VLOOKUP(B110,總表!$1:$1048576,5,0)</f>
        <v>國中組</v>
      </c>
      <c r="F110" s="16" t="str">
        <f>VLOOKUP(B110,總表!$1:$1048576,3,0)</f>
        <v>苗栗縣</v>
      </c>
      <c r="G110" s="16" t="str">
        <f>VLOOKUP(B110,總表!$1:$1048576,6,0)</f>
        <v>黃紀薷</v>
      </c>
      <c r="H110" s="16" t="str">
        <f>VLOOKUP(B110,總表!$1:$1048576,7,0)</f>
        <v>苗栗縣私立君毅高級中學國中部</v>
      </c>
      <c r="I110" s="16" t="str">
        <f>VLOOKUP(B110,總表!$1:$1048576,8,0)</f>
        <v>黃祿旂</v>
      </c>
      <c r="J110" s="16" t="str">
        <f>VLOOKUP(B110,總表!$1:$1048576,9,0)</f>
        <v>苗栗縣照南國民小學</v>
      </c>
      <c r="K110" s="16">
        <f>VLOOKUP(B110,總表!$1:$1048576,10,0)</f>
        <v>0</v>
      </c>
      <c r="L110" s="16">
        <f>VLOOKUP(B110,總表!$1:$1048576,11,0)</f>
        <v>0</v>
      </c>
      <c r="M110" s="16" t="str">
        <f>VLOOKUP(B110,總表!$1:$1048576,12,0)</f>
        <v>王淑雯</v>
      </c>
      <c r="N110" s="16" t="str">
        <f>VLOOKUP(B110,總表!$1:$1048576,13,0)</f>
        <v>君毅中學/級任導師</v>
      </c>
      <c r="O110" s="16" t="str">
        <f>VLOOKUP(B110,總表!$1:$1048576,14,0)</f>
        <v>陳玲玉</v>
      </c>
      <c r="P110" s="16" t="str">
        <f>VLOOKUP(B110,總表!$1:$1048576,15,0)</f>
        <v>照南國小</v>
      </c>
      <c r="Q110" s="16">
        <f>VLOOKUP(B110,總表!$1:$1048576,16,0)</f>
        <v>0</v>
      </c>
      <c r="R110" s="16">
        <f>VLOOKUP(B110,總表!$1:$1048576,17,0)</f>
        <v>0</v>
      </c>
    </row>
    <row r="111" spans="1:18" ht="17.399999999999999" hidden="1" x14ac:dyDescent="0.3">
      <c r="A111" s="30" t="s">
        <v>3494</v>
      </c>
      <c r="B111" s="13" t="s">
        <v>2822</v>
      </c>
      <c r="C111" s="10" t="str">
        <f>VLOOKUP(B111,總表!$1:$1048576,2,0)</f>
        <v>環保永續除臭乾燥磚</v>
      </c>
      <c r="D111" s="17" t="str">
        <f>VLOOKUP(B111,總表!$1:$1048576,4,0)</f>
        <v>永續發展農糧技術</v>
      </c>
      <c r="E111" s="16" t="str">
        <f>VLOOKUP(B111,總表!$1:$1048576,5,0)</f>
        <v>高中職組</v>
      </c>
      <c r="F111" s="16" t="str">
        <f>VLOOKUP(B111,總表!$1:$1048576,3,0)</f>
        <v>桃園市</v>
      </c>
      <c r="G111" s="16" t="str">
        <f>VLOOKUP(B111,總表!$1:$1048576,6,0)</f>
        <v>葉羽軒</v>
      </c>
      <c r="H111" s="16" t="str">
        <f>VLOOKUP(B111,總表!$1:$1048576,7,0)</f>
        <v>新興高中</v>
      </c>
      <c r="I111" s="16" t="str">
        <f>VLOOKUP(B111,總表!$1:$1048576,8,0)</f>
        <v>陳益</v>
      </c>
      <c r="J111" s="16" t="str">
        <f>VLOOKUP(B111,總表!$1:$1048576,9,0)</f>
        <v>新興高中</v>
      </c>
      <c r="K111" s="16" t="str">
        <f>VLOOKUP(B111,總表!$1:$1048576,10,0)</f>
        <v>陳妍鈞</v>
      </c>
      <c r="L111" s="16" t="str">
        <f>VLOOKUP(B111,總表!$1:$1048576,11,0)</f>
        <v>新興高中</v>
      </c>
      <c r="M111" s="16" t="str">
        <f>VLOOKUP(B111,總表!$1:$1048576,12,0)</f>
        <v>嚴煜庭</v>
      </c>
      <c r="N111" s="16" t="str">
        <f>VLOOKUP(B111,總表!$1:$1048576,13,0)</f>
        <v>新興高中</v>
      </c>
      <c r="O111" s="16">
        <f>VLOOKUP(B111,總表!$1:$1048576,14,0)</f>
        <v>0</v>
      </c>
      <c r="P111" s="16">
        <f>VLOOKUP(B111,總表!$1:$1048576,15,0)</f>
        <v>0</v>
      </c>
      <c r="Q111" s="16">
        <f>VLOOKUP(B111,總表!$1:$1048576,16,0)</f>
        <v>0</v>
      </c>
      <c r="R111" s="16">
        <f>VLOOKUP(B111,總表!$1:$1048576,17,0)</f>
        <v>0</v>
      </c>
    </row>
    <row r="112" spans="1:18" ht="17.399999999999999" hidden="1" x14ac:dyDescent="0.3">
      <c r="A112" s="22" t="s">
        <v>3495</v>
      </c>
      <c r="B112" s="13" t="s">
        <v>3091</v>
      </c>
      <c r="C112" s="10" t="str">
        <f>VLOOKUP(B112,總表!$1:$1048576,2,0)</f>
        <v xml:space="preserve"> 山難應變緊急發電裝置 </v>
      </c>
      <c r="D112" s="19" t="str">
        <f>VLOOKUP(B112,總表!$1:$1048576,4,0)</f>
        <v>災害管理與安全</v>
      </c>
      <c r="E112" s="16" t="str">
        <f>VLOOKUP(B112,總表!$1:$1048576,5,0)</f>
        <v>高中職組</v>
      </c>
      <c r="F112" s="16" t="str">
        <f>VLOOKUP(B112,總表!$1:$1048576,3,0)</f>
        <v>桃園市</v>
      </c>
      <c r="G112" s="16" t="str">
        <f>VLOOKUP(B112,總表!$1:$1048576,6,0)</f>
        <v>張若婷</v>
      </c>
      <c r="H112" s="16" t="str">
        <f>VLOOKUP(B112,總表!$1:$1048576,7,0)</f>
        <v>桃園市私立新興高級中學</v>
      </c>
      <c r="I112" s="16" t="str">
        <f>VLOOKUP(B112,總表!$1:$1048576,8,0)</f>
        <v>曹芷瑄</v>
      </c>
      <c r="J112" s="16" t="str">
        <f>VLOOKUP(B112,總表!$1:$1048576,9,0)</f>
        <v>桃園市私立新興高級中學</v>
      </c>
      <c r="K112" s="16" t="str">
        <f>VLOOKUP(B112,總表!$1:$1048576,10,0)</f>
        <v>許哲睿</v>
      </c>
      <c r="L112" s="16" t="str">
        <f>VLOOKUP(B112,總表!$1:$1048576,11,0)</f>
        <v>桃園市私立新興高級中學</v>
      </c>
      <c r="M112" s="16" t="str">
        <f>VLOOKUP(B112,總表!$1:$1048576,12,0)</f>
        <v>嚴煜庭</v>
      </c>
      <c r="N112" s="16" t="str">
        <f>VLOOKUP(B112,總表!$1:$1048576,13,0)</f>
        <v>新興高中</v>
      </c>
      <c r="O112" s="16">
        <f>VLOOKUP(B112,總表!$1:$1048576,14,0)</f>
        <v>0</v>
      </c>
      <c r="P112" s="16">
        <f>VLOOKUP(B112,總表!$1:$1048576,15,0)</f>
        <v>0</v>
      </c>
      <c r="Q112" s="16">
        <f>VLOOKUP(B112,總表!$1:$1048576,16,0)</f>
        <v>0</v>
      </c>
      <c r="R112" s="16">
        <f>VLOOKUP(B112,總表!$1:$1048576,17,0)</f>
        <v>0</v>
      </c>
    </row>
    <row r="113" spans="1:18" ht="17.399999999999999" hidden="1" x14ac:dyDescent="0.3">
      <c r="A113" s="22" t="s">
        <v>3495</v>
      </c>
      <c r="B113" s="13" t="s">
        <v>3044</v>
      </c>
      <c r="C113" s="10" t="str">
        <f>VLOOKUP(B113,總表!$1:$1048576,2,0)</f>
        <v>EcoTire 廢輪胎智能排水守護者</v>
      </c>
      <c r="D113" s="19" t="str">
        <f>VLOOKUP(B113,總表!$1:$1048576,4,0)</f>
        <v>災害管理與安全</v>
      </c>
      <c r="E113" s="16" t="str">
        <f>VLOOKUP(B113,總表!$1:$1048576,5,0)</f>
        <v>高中職組</v>
      </c>
      <c r="F113" s="16" t="str">
        <f>VLOOKUP(B113,總表!$1:$1048576,3,0)</f>
        <v>桃園市</v>
      </c>
      <c r="G113" s="16" t="str">
        <f>VLOOKUP(B113,總表!$1:$1048576,6,0)</f>
        <v>李岱耘</v>
      </c>
      <c r="H113" s="16" t="str">
        <f>VLOOKUP(B113,總表!$1:$1048576,7,0)</f>
        <v>新北市立新北高級工業職業學校</v>
      </c>
      <c r="I113" s="16" t="str">
        <f>VLOOKUP(B113,總表!$1:$1048576,8,0)</f>
        <v>張彥崴</v>
      </c>
      <c r="J113" s="16" t="str">
        <f>VLOOKUP(B113,總表!$1:$1048576,9,0)</f>
        <v>新北市立新北高級工業職業學校</v>
      </c>
      <c r="K113" s="16">
        <f>VLOOKUP(B113,總表!$1:$1048576,10,0)</f>
        <v>0</v>
      </c>
      <c r="L113" s="16">
        <f>VLOOKUP(B113,總表!$1:$1048576,11,0)</f>
        <v>0</v>
      </c>
      <c r="M113" s="16" t="str">
        <f>VLOOKUP(B113,總表!$1:$1048576,12,0)</f>
        <v>許几權</v>
      </c>
      <c r="N113" s="16" t="str">
        <f>VLOOKUP(B113,總表!$1:$1048576,13,0)</f>
        <v>新北市立新北高級工業職業學校</v>
      </c>
      <c r="O113" s="16">
        <f>VLOOKUP(B113,總表!$1:$1048576,14,0)</f>
        <v>0</v>
      </c>
      <c r="P113" s="16">
        <f>VLOOKUP(B113,總表!$1:$1048576,15,0)</f>
        <v>0</v>
      </c>
      <c r="Q113" s="16">
        <f>VLOOKUP(B113,總表!$1:$1048576,16,0)</f>
        <v>0</v>
      </c>
      <c r="R113" s="16">
        <f>VLOOKUP(B113,總表!$1:$1048576,17,0)</f>
        <v>0</v>
      </c>
    </row>
    <row r="114" spans="1:18" ht="17.399999999999999" hidden="1" x14ac:dyDescent="0.3">
      <c r="A114" s="22" t="s">
        <v>3495</v>
      </c>
      <c r="B114" s="13" t="s">
        <v>3124</v>
      </c>
      <c r="C114" s="10" t="str">
        <f>VLOOKUP(B114,總表!$1:$1048576,2,0)</f>
        <v>步穩 – The Smart Quad Walker</v>
      </c>
      <c r="D114" s="20" t="str">
        <f>VLOOKUP(B114,總表!$1:$1048576,4,0)</f>
        <v>社會照護</v>
      </c>
      <c r="E114" s="16" t="str">
        <f>VLOOKUP(B114,總表!$1:$1048576,5,0)</f>
        <v>高中職組</v>
      </c>
      <c r="F114" s="16" t="str">
        <f>VLOOKUP(B114,總表!$1:$1048576,3,0)</f>
        <v>桃園市</v>
      </c>
      <c r="G114" s="16" t="str">
        <f>VLOOKUP(B114,總表!$1:$1048576,6,0)</f>
        <v>顏楷衡</v>
      </c>
      <c r="H114" s="16" t="str">
        <f>VLOOKUP(B114,總表!$1:$1048576,7,0)</f>
        <v>育達高中</v>
      </c>
      <c r="I114" s="16" t="str">
        <f>VLOOKUP(B114,總表!$1:$1048576,8,0)</f>
        <v>陳楷鈞</v>
      </c>
      <c r="J114" s="16" t="str">
        <f>VLOOKUP(B114,總表!$1:$1048576,9,0)</f>
        <v>桃園高中</v>
      </c>
      <c r="K114" s="16" t="str">
        <f>VLOOKUP(B114,總表!$1:$1048576,10,0)</f>
        <v>歐陽資霖</v>
      </c>
      <c r="L114" s="16" t="str">
        <f>VLOOKUP(B114,總表!$1:$1048576,11,0)</f>
        <v>永豐高中</v>
      </c>
      <c r="M114" s="16" t="str">
        <f>VLOOKUP(B114,總表!$1:$1048576,12,0)</f>
        <v>林自明</v>
      </c>
      <c r="N114" s="16" t="str">
        <f>VLOOKUP(B114,總表!$1:$1048576,13,0)</f>
        <v>育達高中</v>
      </c>
      <c r="O114" s="16">
        <f>VLOOKUP(B114,總表!$1:$1048576,14,0)</f>
        <v>0</v>
      </c>
      <c r="P114" s="16">
        <f>VLOOKUP(B114,總表!$1:$1048576,15,0)</f>
        <v>0</v>
      </c>
      <c r="Q114" s="16">
        <f>VLOOKUP(B114,總表!$1:$1048576,16,0)</f>
        <v>0</v>
      </c>
      <c r="R114" s="16">
        <f>VLOOKUP(B114,總表!$1:$1048576,17,0)</f>
        <v>0</v>
      </c>
    </row>
    <row r="115" spans="1:18" ht="17.399999999999999" hidden="1" x14ac:dyDescent="0.3">
      <c r="A115" s="30" t="s">
        <v>3494</v>
      </c>
      <c r="B115" s="13" t="s">
        <v>3132</v>
      </c>
      <c r="C115" s="10" t="str">
        <f>VLOOKUP(B115,總表!$1:$1048576,2,0)</f>
        <v>單側聽損患者的多模態空間覺察輔助裝置</v>
      </c>
      <c r="D115" s="20" t="str">
        <f>VLOOKUP(B115,總表!$1:$1048576,4,0)</f>
        <v>社會照護</v>
      </c>
      <c r="E115" s="16" t="str">
        <f>VLOOKUP(B115,總表!$1:$1048576,5,0)</f>
        <v>高中職組</v>
      </c>
      <c r="F115" s="16" t="str">
        <f>VLOOKUP(B115,總表!$1:$1048576,3,0)</f>
        <v>桃園市</v>
      </c>
      <c r="G115" s="16" t="str">
        <f>VLOOKUP(B115,總表!$1:$1048576,6,0)</f>
        <v>陳邦豪</v>
      </c>
      <c r="H115" s="16" t="str">
        <f>VLOOKUP(B115,總表!$1:$1048576,7,0)</f>
        <v>建國中學</v>
      </c>
      <c r="I115" s="16">
        <f>VLOOKUP(B115,總表!$1:$1048576,8,0)</f>
        <v>0</v>
      </c>
      <c r="J115" s="16">
        <f>VLOOKUP(B115,總表!$1:$1048576,9,0)</f>
        <v>0</v>
      </c>
      <c r="K115" s="16">
        <f>VLOOKUP(B115,總表!$1:$1048576,10,0)</f>
        <v>0</v>
      </c>
      <c r="L115" s="16">
        <f>VLOOKUP(B115,總表!$1:$1048576,11,0)</f>
        <v>0</v>
      </c>
      <c r="M115" s="16" t="str">
        <f>VLOOKUP(B115,總表!$1:$1048576,12,0)</f>
        <v>劉怡君</v>
      </c>
      <c r="N115" s="16" t="str">
        <f>VLOOKUP(B115,總表!$1:$1048576,13,0)</f>
        <v>台北市立建國高級中學</v>
      </c>
      <c r="O115" s="16">
        <f>VLOOKUP(B115,總表!$1:$1048576,14,0)</f>
        <v>0</v>
      </c>
      <c r="P115" s="16">
        <f>VLOOKUP(B115,總表!$1:$1048576,15,0)</f>
        <v>0</v>
      </c>
      <c r="Q115" s="16">
        <f>VLOOKUP(B115,總表!$1:$1048576,16,0)</f>
        <v>0</v>
      </c>
      <c r="R115" s="16">
        <f>VLOOKUP(B115,總表!$1:$1048576,17,0)</f>
        <v>0</v>
      </c>
    </row>
    <row r="116" spans="1:18" ht="17.399999999999999" hidden="1" x14ac:dyDescent="0.3">
      <c r="A116" s="30" t="s">
        <v>3494</v>
      </c>
      <c r="B116" s="13" t="s">
        <v>3197</v>
      </c>
      <c r="C116" s="10" t="str">
        <f>VLOOKUP(B116,總表!$1:$1048576,2,0)</f>
        <v>互動式拼圖藝術治療系統</v>
      </c>
      <c r="D116" s="20" t="str">
        <f>VLOOKUP(B116,總表!$1:$1048576,4,0)</f>
        <v>社會照護</v>
      </c>
      <c r="E116" s="16" t="str">
        <f>VLOOKUP(B116,總表!$1:$1048576,5,0)</f>
        <v>高中職組</v>
      </c>
      <c r="F116" s="16" t="str">
        <f>VLOOKUP(B116,總表!$1:$1048576,3,0)</f>
        <v>桃園市</v>
      </c>
      <c r="G116" s="16" t="str">
        <f>VLOOKUP(B116,總表!$1:$1048576,6,0)</f>
        <v>黃奕傑</v>
      </c>
      <c r="H116" s="16" t="str">
        <f>VLOOKUP(B116,總表!$1:$1048576,7,0)</f>
        <v>桃園市立陽明高級中等學校</v>
      </c>
      <c r="I116" s="16" t="str">
        <f>VLOOKUP(B116,總表!$1:$1048576,8,0)</f>
        <v>吳宥祈</v>
      </c>
      <c r="J116" s="16" t="str">
        <f>VLOOKUP(B116,總表!$1:$1048576,9,0)</f>
        <v>桃園市立內壢高級中學</v>
      </c>
      <c r="K116" s="16">
        <f>VLOOKUP(B116,總表!$1:$1048576,10,0)</f>
        <v>0</v>
      </c>
      <c r="L116" s="16">
        <f>VLOOKUP(B116,總表!$1:$1048576,11,0)</f>
        <v>0</v>
      </c>
      <c r="M116" s="16" t="str">
        <f>VLOOKUP(B116,總表!$1:$1048576,12,0)</f>
        <v>廖經益</v>
      </c>
      <c r="N116" s="16" t="str">
        <f>VLOOKUP(B116,總表!$1:$1048576,13,0)</f>
        <v>桃園市立內壢高級中學</v>
      </c>
      <c r="O116" s="16" t="str">
        <f>VLOOKUP(B116,總表!$1:$1048576,14,0)</f>
        <v>莊志忠</v>
      </c>
      <c r="P116" s="16" t="str">
        <f>VLOOKUP(B116,總表!$1:$1048576,15,0)</f>
        <v>桃園市立陽明高級中等學校</v>
      </c>
      <c r="Q116" s="16">
        <f>VLOOKUP(B116,總表!$1:$1048576,16,0)</f>
        <v>0</v>
      </c>
      <c r="R116" s="16">
        <f>VLOOKUP(B116,總表!$1:$1048576,17,0)</f>
        <v>0</v>
      </c>
    </row>
    <row r="117" spans="1:18" ht="17.399999999999999" hidden="1" x14ac:dyDescent="0.3">
      <c r="A117" s="22" t="s">
        <v>3495</v>
      </c>
      <c r="B117" s="13" t="s">
        <v>3250</v>
      </c>
      <c r="C117" s="10" t="str">
        <f>VLOOKUP(B117,總表!$1:$1048576,2,0)</f>
        <v>影像辨識應用於中醫望診</v>
      </c>
      <c r="D117" s="16" t="str">
        <f>VLOOKUP(B117,總表!$1:$1048576,4,0)</f>
        <v>便利生活</v>
      </c>
      <c r="E117" s="16" t="str">
        <f>VLOOKUP(B117,總表!$1:$1048576,5,0)</f>
        <v>高中職組</v>
      </c>
      <c r="F117" s="16" t="str">
        <f>VLOOKUP(B117,總表!$1:$1048576,3,0)</f>
        <v>桃園市</v>
      </c>
      <c r="G117" s="16" t="str">
        <f>VLOOKUP(B117,總表!$1:$1048576,6,0)</f>
        <v>魏浩宇</v>
      </c>
      <c r="H117" s="16" t="str">
        <f>VLOOKUP(B117,總表!$1:$1048576,7,0)</f>
        <v>桃園市私立育達高級中學</v>
      </c>
      <c r="I117" s="16" t="str">
        <f>VLOOKUP(B117,總表!$1:$1048576,8,0)</f>
        <v>陳易詳</v>
      </c>
      <c r="J117" s="16" t="str">
        <f>VLOOKUP(B117,總表!$1:$1048576,9,0)</f>
        <v>桃園市立內壢高中</v>
      </c>
      <c r="K117" s="16">
        <f>VLOOKUP(B117,總表!$1:$1048576,10,0)</f>
        <v>0</v>
      </c>
      <c r="L117" s="16">
        <f>VLOOKUP(B117,總表!$1:$1048576,11,0)</f>
        <v>0</v>
      </c>
      <c r="M117" s="16" t="str">
        <f>VLOOKUP(B117,總表!$1:$1048576,12,0)</f>
        <v>林自明</v>
      </c>
      <c r="N117" s="16" t="str">
        <f>VLOOKUP(B117,總表!$1:$1048576,13,0)</f>
        <v>育達高中</v>
      </c>
      <c r="O117" s="16">
        <f>VLOOKUP(B117,總表!$1:$1048576,14,0)</f>
        <v>0</v>
      </c>
      <c r="P117" s="16">
        <f>VLOOKUP(B117,總表!$1:$1048576,15,0)</f>
        <v>0</v>
      </c>
      <c r="Q117" s="16">
        <f>VLOOKUP(B117,總表!$1:$1048576,16,0)</f>
        <v>0</v>
      </c>
      <c r="R117" s="16">
        <f>VLOOKUP(B117,總表!$1:$1048576,17,0)</f>
        <v>0</v>
      </c>
    </row>
    <row r="118" spans="1:18" ht="17.399999999999999" hidden="1" x14ac:dyDescent="0.3">
      <c r="A118" s="30" t="s">
        <v>3494</v>
      </c>
      <c r="B118" s="13" t="s">
        <v>3256</v>
      </c>
      <c r="C118" s="10" t="str">
        <f>VLOOKUP(B118,總表!$1:$1048576,2,0)</f>
        <v xml:space="preserve">大車「視」界守護者 </v>
      </c>
      <c r="D118" s="16" t="str">
        <f>VLOOKUP(B118,總表!$1:$1048576,4,0)</f>
        <v>便利生活</v>
      </c>
      <c r="E118" s="16" t="str">
        <f>VLOOKUP(B118,總表!$1:$1048576,5,0)</f>
        <v>高中職組</v>
      </c>
      <c r="F118" s="16" t="str">
        <f>VLOOKUP(B118,總表!$1:$1048576,3,0)</f>
        <v>桃園市</v>
      </c>
      <c r="G118" s="16" t="str">
        <f>VLOOKUP(B118,總表!$1:$1048576,6,0)</f>
        <v>林品睿</v>
      </c>
      <c r="H118" s="16" t="str">
        <f>VLOOKUP(B118,總表!$1:$1048576,7,0)</f>
        <v>桃園市立南崁高級中學</v>
      </c>
      <c r="I118" s="16" t="str">
        <f>VLOOKUP(B118,總表!$1:$1048576,8,0)</f>
        <v>吳佾潔</v>
      </c>
      <c r="J118" s="16" t="str">
        <f>VLOOKUP(B118,總表!$1:$1048576,9,0)</f>
        <v>桃園市立桃園高級中等學校</v>
      </c>
      <c r="K118" s="16">
        <f>VLOOKUP(B118,總表!$1:$1048576,10,0)</f>
        <v>0</v>
      </c>
      <c r="L118" s="16">
        <f>VLOOKUP(B118,總表!$1:$1048576,11,0)</f>
        <v>0</v>
      </c>
      <c r="M118" s="16" t="str">
        <f>VLOOKUP(B118,總表!$1:$1048576,12,0)</f>
        <v>蔡明勳</v>
      </c>
      <c r="N118" s="16" t="str">
        <f>VLOOKUP(B118,總表!$1:$1048576,13,0)</f>
        <v>桃園市立南崁高級中學</v>
      </c>
      <c r="O118" s="16">
        <f>VLOOKUP(B118,總表!$1:$1048576,14,0)</f>
        <v>0</v>
      </c>
      <c r="P118" s="16">
        <f>VLOOKUP(B118,總表!$1:$1048576,15,0)</f>
        <v>0</v>
      </c>
      <c r="Q118" s="16">
        <f>VLOOKUP(B118,總表!$1:$1048576,16,0)</f>
        <v>0</v>
      </c>
      <c r="R118" s="16">
        <f>VLOOKUP(B118,總表!$1:$1048576,17,0)</f>
        <v>0</v>
      </c>
    </row>
    <row r="119" spans="1:18" ht="17.399999999999999" hidden="1" x14ac:dyDescent="0.3">
      <c r="A119" s="30" t="s">
        <v>3515</v>
      </c>
      <c r="B119" s="13" t="s">
        <v>3471</v>
      </c>
      <c r="C119" s="10" t="str">
        <f>VLOOKUP(B119,總表!$1:$1048576,2,0)</f>
        <v>踏電板Steppower Floor</v>
      </c>
      <c r="D119" s="21" t="str">
        <f>VLOOKUP(B119,總表!$1:$1048576,4,0)</f>
        <v>前瞻/工業設計技術</v>
      </c>
      <c r="E119" s="16" t="str">
        <f>VLOOKUP(B119,總表!$1:$1048576,5,0)</f>
        <v>高中職組</v>
      </c>
      <c r="F119" s="16" t="str">
        <f>VLOOKUP(B119,總表!$1:$1048576,3,0)</f>
        <v>桃園市</v>
      </c>
      <c r="G119" s="16" t="str">
        <f>VLOOKUP(B119,總表!$1:$1048576,6,0)</f>
        <v>陳子昕</v>
      </c>
      <c r="H119" s="16" t="str">
        <f>VLOOKUP(B119,總表!$1:$1048576,7,0)</f>
        <v>觀音高中</v>
      </c>
      <c r="I119" s="16" t="str">
        <f>VLOOKUP(B119,總表!$1:$1048576,8,0)</f>
        <v>羅欣妍</v>
      </c>
      <c r="J119" s="16" t="str">
        <f>VLOOKUP(B119,總表!$1:$1048576,9,0)</f>
        <v>觀音高中</v>
      </c>
      <c r="K119" s="16" t="str">
        <f>VLOOKUP(B119,總表!$1:$1048576,10,0)</f>
        <v>陳妤芯</v>
      </c>
      <c r="L119" s="16" t="str">
        <f>VLOOKUP(B119,總表!$1:$1048576,11,0)</f>
        <v>觀音高中</v>
      </c>
      <c r="M119" s="16" t="str">
        <f>VLOOKUP(B119,總表!$1:$1048576,12,0)</f>
        <v>徐珮芬</v>
      </c>
      <c r="N119" s="16" t="str">
        <f>VLOOKUP(B119,總表!$1:$1048576,13,0)</f>
        <v>觀音高中</v>
      </c>
      <c r="O119" s="16" t="str">
        <f>VLOOKUP(B119,總表!$1:$1048576,14,0)</f>
        <v>Andrew Abouhalkah</v>
      </c>
      <c r="P119" s="16" t="str">
        <f>VLOOKUP(B119,總表!$1:$1048576,15,0)</f>
        <v>觀音高中</v>
      </c>
      <c r="Q119" s="16" t="str">
        <f>VLOOKUP(B119,總表!$1:$1048576,16,0)</f>
        <v>林仟弘</v>
      </c>
      <c r="R119" s="16" t="str">
        <f>VLOOKUP(B119,總表!$1:$1048576,17,0)</f>
        <v>觀音高中</v>
      </c>
    </row>
    <row r="120" spans="1:18" ht="17.399999999999999" hidden="1" x14ac:dyDescent="0.3">
      <c r="A120" s="22" t="s">
        <v>3495</v>
      </c>
      <c r="B120" s="16" t="s">
        <v>1348</v>
      </c>
      <c r="C120" s="10" t="str">
        <f>VLOOKUP(B120,總表!$1:$1048576,2,0)</f>
        <v>盆栽自動驅蟲裝置</v>
      </c>
      <c r="D120" s="17" t="str">
        <f>VLOOKUP(B120,總表!$1:$1048576,4,0)</f>
        <v>永續發展農糧技術</v>
      </c>
      <c r="E120" s="16" t="str">
        <f>VLOOKUP(B120,總表!$1:$1048576,5,0)</f>
        <v>國小組</v>
      </c>
      <c r="F120" s="16" t="str">
        <f>VLOOKUP(B120,總表!$1:$1048576,3,0)</f>
        <v>桃園市</v>
      </c>
      <c r="G120" s="16" t="str">
        <f>VLOOKUP(B120,總表!$1:$1048576,6,0)</f>
        <v>沈泓文</v>
      </c>
      <c r="H120" s="16" t="str">
        <f>VLOOKUP(B120,總表!$1:$1048576,7,0)</f>
        <v>同德國小</v>
      </c>
      <c r="I120" s="16" t="str">
        <f>VLOOKUP(B120,總表!$1:$1048576,8,0)</f>
        <v>邱湘甯</v>
      </c>
      <c r="J120" s="16" t="str">
        <f>VLOOKUP(B120,總表!$1:$1048576,9,0)</f>
        <v>同德國小</v>
      </c>
      <c r="K120" s="16" t="str">
        <f>VLOOKUP(B120,總表!$1:$1048576,10,0)</f>
        <v>林予晴</v>
      </c>
      <c r="L120" s="16" t="str">
        <f>VLOOKUP(B120,總表!$1:$1048576,11,0)</f>
        <v>同德國小</v>
      </c>
      <c r="M120" s="16" t="str">
        <f>VLOOKUP(B120,總表!$1:$1048576,12,0)</f>
        <v>劉力瑄</v>
      </c>
      <c r="N120" s="16" t="str">
        <f>VLOOKUP(B120,總表!$1:$1048576,13,0)</f>
        <v>同德國小</v>
      </c>
      <c r="O120" s="16">
        <f>VLOOKUP(B120,總表!$1:$1048576,14,0)</f>
        <v>0</v>
      </c>
      <c r="P120" s="16">
        <f>VLOOKUP(B120,總表!$1:$1048576,15,0)</f>
        <v>0</v>
      </c>
      <c r="Q120" s="16">
        <f>VLOOKUP(B120,總表!$1:$1048576,16,0)</f>
        <v>0</v>
      </c>
      <c r="R120" s="16">
        <f>VLOOKUP(B120,總表!$1:$1048576,17,0)</f>
        <v>0</v>
      </c>
    </row>
    <row r="121" spans="1:18" ht="17.399999999999999" hidden="1" x14ac:dyDescent="0.3">
      <c r="A121" s="23" t="s">
        <v>3495</v>
      </c>
      <c r="B121" s="16" t="s">
        <v>1576</v>
      </c>
      <c r="C121" s="10" t="str">
        <f>VLOOKUP(B121,總表!$1:$1048576,2,0)</f>
        <v>走廊秩序維護裝置</v>
      </c>
      <c r="D121" s="18" t="str">
        <f>VLOOKUP(B121,總表!$1:$1048576,4,0)</f>
        <v>休閒與教育</v>
      </c>
      <c r="E121" s="16" t="str">
        <f>VLOOKUP(B121,總表!$1:$1048576,5,0)</f>
        <v>國小組</v>
      </c>
      <c r="F121" s="16" t="str">
        <f>VLOOKUP(B121,總表!$1:$1048576,3,0)</f>
        <v>桃園市</v>
      </c>
      <c r="G121" s="16" t="str">
        <f>VLOOKUP(B121,總表!$1:$1048576,6,0)</f>
        <v>陳劭紘</v>
      </c>
      <c r="H121" s="16" t="str">
        <f>VLOOKUP(B121,總表!$1:$1048576,7,0)</f>
        <v>同德國小</v>
      </c>
      <c r="I121" s="16" t="str">
        <f>VLOOKUP(B121,總表!$1:$1048576,8,0)</f>
        <v>黃宇昕</v>
      </c>
      <c r="J121" s="16" t="str">
        <f>VLOOKUP(B121,總表!$1:$1048576,9,0)</f>
        <v>同德國小</v>
      </c>
      <c r="K121" s="16" t="str">
        <f>VLOOKUP(B121,總表!$1:$1048576,10,0)</f>
        <v>周莉娜</v>
      </c>
      <c r="L121" s="16" t="str">
        <f>VLOOKUP(B121,總表!$1:$1048576,11,0)</f>
        <v>同德國小</v>
      </c>
      <c r="M121" s="16" t="str">
        <f>VLOOKUP(B121,總表!$1:$1048576,12,0)</f>
        <v>劉力瑄</v>
      </c>
      <c r="N121" s="16" t="str">
        <f>VLOOKUP(B121,總表!$1:$1048576,13,0)</f>
        <v>同德國小</v>
      </c>
      <c r="O121" s="16">
        <f>VLOOKUP(B121,總表!$1:$1048576,14,0)</f>
        <v>0</v>
      </c>
      <c r="P121" s="16">
        <f>VLOOKUP(B121,總表!$1:$1048576,15,0)</f>
        <v>0</v>
      </c>
      <c r="Q121" s="16">
        <f>VLOOKUP(B121,總表!$1:$1048576,16,0)</f>
        <v>0</v>
      </c>
      <c r="R121" s="16">
        <f>VLOOKUP(B121,總表!$1:$1048576,17,0)</f>
        <v>0</v>
      </c>
    </row>
    <row r="122" spans="1:18" ht="17.399999999999999" hidden="1" x14ac:dyDescent="0.3">
      <c r="A122" s="26" t="s">
        <v>3492</v>
      </c>
      <c r="B122" s="16" t="s">
        <v>1506</v>
      </c>
      <c r="C122" s="10" t="str">
        <f>VLOOKUP(B122,總表!$1:$1048576,2,0)</f>
        <v>當休閒遇上智慧：我的AI公園新體驗</v>
      </c>
      <c r="D122" s="18" t="str">
        <f>VLOOKUP(B122,總表!$1:$1048576,4,0)</f>
        <v>休閒與教育</v>
      </c>
      <c r="E122" s="16" t="str">
        <f>VLOOKUP(B122,總表!$1:$1048576,5,0)</f>
        <v>國小組</v>
      </c>
      <c r="F122" s="16" t="str">
        <f>VLOOKUP(B122,總表!$1:$1048576,3,0)</f>
        <v>桃園市</v>
      </c>
      <c r="G122" s="16" t="str">
        <f>VLOOKUP(B122,總表!$1:$1048576,6,0)</f>
        <v>林彤葳</v>
      </c>
      <c r="H122" s="16" t="str">
        <f>VLOOKUP(B122,總表!$1:$1048576,7,0)</f>
        <v>桃園市中壢區青埔國小</v>
      </c>
      <c r="I122" s="16" t="str">
        <f>VLOOKUP(B122,總表!$1:$1048576,8,0)</f>
        <v>楊絜</v>
      </c>
      <c r="J122" s="16" t="str">
        <f>VLOOKUP(B122,總表!$1:$1048576,9,0)</f>
        <v>桃園市中壢區青埔國小</v>
      </c>
      <c r="K122" s="16" t="str">
        <f>VLOOKUP(B122,總表!$1:$1048576,10,0)</f>
        <v>蔡振藝</v>
      </c>
      <c r="L122" s="16" t="str">
        <f>VLOOKUP(B122,總表!$1:$1048576,11,0)</f>
        <v>桃園市中壢區青埔國小</v>
      </c>
      <c r="M122" s="16" t="str">
        <f>VLOOKUP(B122,總表!$1:$1048576,12,0)</f>
        <v>曾裕璋</v>
      </c>
      <c r="N122" s="16" t="str">
        <f>VLOOKUP(B122,總表!$1:$1048576,13,0)</f>
        <v>桃園市中壢區青埔國小</v>
      </c>
      <c r="O122" s="16" t="str">
        <f>VLOOKUP(B122,總表!$1:$1048576,14,0)</f>
        <v>陳亭昀</v>
      </c>
      <c r="P122" s="16" t="str">
        <f>VLOOKUP(B122,總表!$1:$1048576,15,0)</f>
        <v>桃園市中壢區青埔國小</v>
      </c>
      <c r="Q122" s="16" t="str">
        <f>VLOOKUP(B122,總表!$1:$1048576,16,0)</f>
        <v>彭序梅</v>
      </c>
      <c r="R122" s="16" t="str">
        <f>VLOOKUP(B122,總表!$1:$1048576,17,0)</f>
        <v>桃園市中壢區青埔國小</v>
      </c>
    </row>
    <row r="123" spans="1:18" ht="17.399999999999999" hidden="1" x14ac:dyDescent="0.3">
      <c r="A123" s="29" t="s">
        <v>3493</v>
      </c>
      <c r="B123" s="16" t="s">
        <v>1655</v>
      </c>
      <c r="C123" s="10" t="str">
        <f>VLOOKUP(B123,總表!$1:$1048576,2,0)</f>
        <v>烤肉木炭堆疊小幫手</v>
      </c>
      <c r="D123" s="18" t="str">
        <f>VLOOKUP(B123,總表!$1:$1048576,4,0)</f>
        <v>休閒與教育</v>
      </c>
      <c r="E123" s="16" t="str">
        <f>VLOOKUP(B123,總表!$1:$1048576,5,0)</f>
        <v>國小組</v>
      </c>
      <c r="F123" s="16" t="str">
        <f>VLOOKUP(B123,總表!$1:$1048576,3,0)</f>
        <v>桃園市</v>
      </c>
      <c r="G123" s="16" t="str">
        <f>VLOOKUP(B123,總表!$1:$1048576,6,0)</f>
        <v>鄭宇芙</v>
      </c>
      <c r="H123" s="16" t="str">
        <f>VLOOKUP(B123,總表!$1:$1048576,7,0)</f>
        <v>桃園市義興國小</v>
      </c>
      <c r="I123" s="16" t="str">
        <f>VLOOKUP(B123,總表!$1:$1048576,8,0)</f>
        <v>黃苡晴</v>
      </c>
      <c r="J123" s="16" t="str">
        <f>VLOOKUP(B123,總表!$1:$1048576,9,0)</f>
        <v>桃園市義興國小</v>
      </c>
      <c r="K123" s="16">
        <f>VLOOKUP(B123,總表!$1:$1048576,10,0)</f>
        <v>0</v>
      </c>
      <c r="L123" s="16">
        <f>VLOOKUP(B123,總表!$1:$1048576,11,0)</f>
        <v>0</v>
      </c>
      <c r="M123" s="16" t="str">
        <f>VLOOKUP(B123,總表!$1:$1048576,12,0)</f>
        <v>林念純</v>
      </c>
      <c r="N123" s="16" t="str">
        <f>VLOOKUP(B123,總表!$1:$1048576,13,0)</f>
        <v>桃園市義興國小</v>
      </c>
      <c r="O123" s="16" t="str">
        <f>VLOOKUP(B123,總表!$1:$1048576,14,0)</f>
        <v>陳柏馨</v>
      </c>
      <c r="P123" s="16" t="str">
        <f>VLOOKUP(B123,總表!$1:$1048576,15,0)</f>
        <v>桃園市義興國小</v>
      </c>
      <c r="Q123" s="16" t="str">
        <f>VLOOKUP(B123,總表!$1:$1048576,16,0)</f>
        <v>吳思瑀</v>
      </c>
      <c r="R123" s="16" t="str">
        <f>VLOOKUP(B123,總表!$1:$1048576,17,0)</f>
        <v>桃園市義興國小</v>
      </c>
    </row>
    <row r="124" spans="1:18" ht="17.399999999999999" hidden="1" x14ac:dyDescent="0.3">
      <c r="A124" s="29" t="s">
        <v>3493</v>
      </c>
      <c r="B124" s="16" t="s">
        <v>1630</v>
      </c>
      <c r="C124" s="10" t="str">
        <f>VLOOKUP(B124,總表!$1:$1048576,2,0)</f>
        <v>「安靜之塔」---公共空間安靜提顯裝置</v>
      </c>
      <c r="D124" s="18" t="str">
        <f>VLOOKUP(B124,總表!$1:$1048576,4,0)</f>
        <v>休閒與教育</v>
      </c>
      <c r="E124" s="16" t="str">
        <f>VLOOKUP(B124,總表!$1:$1048576,5,0)</f>
        <v>國小組</v>
      </c>
      <c r="F124" s="16" t="str">
        <f>VLOOKUP(B124,總表!$1:$1048576,3,0)</f>
        <v>桃園市</v>
      </c>
      <c r="G124" s="16" t="str">
        <f>VLOOKUP(B124,總表!$1:$1048576,6,0)</f>
        <v xml:space="preserve">陳彥碩 </v>
      </c>
      <c r="H124" s="16" t="str">
        <f>VLOOKUP(B124,總表!$1:$1048576,7,0)</f>
        <v>義興國小</v>
      </c>
      <c r="I124" s="16" t="str">
        <f>VLOOKUP(B124,總表!$1:$1048576,8,0)</f>
        <v xml:space="preserve">林彥安 </v>
      </c>
      <c r="J124" s="16" t="str">
        <f>VLOOKUP(B124,總表!$1:$1048576,9,0)</f>
        <v>義興國小</v>
      </c>
      <c r="K124" s="16" t="str">
        <f>VLOOKUP(B124,總表!$1:$1048576,10,0)</f>
        <v>陳家烜</v>
      </c>
      <c r="L124" s="16" t="str">
        <f>VLOOKUP(B124,總表!$1:$1048576,11,0)</f>
        <v>義興國小</v>
      </c>
      <c r="M124" s="16" t="str">
        <f>VLOOKUP(B124,總表!$1:$1048576,12,0)</f>
        <v>高加珈</v>
      </c>
      <c r="N124" s="16" t="str">
        <f>VLOOKUP(B124,總表!$1:$1048576,13,0)</f>
        <v>義興國小</v>
      </c>
      <c r="O124" s="16" t="str">
        <f>VLOOKUP(B124,總表!$1:$1048576,14,0)</f>
        <v>陳柏馨</v>
      </c>
      <c r="P124" s="16" t="str">
        <f>VLOOKUP(B124,總表!$1:$1048576,15,0)</f>
        <v>義興國小</v>
      </c>
      <c r="Q124" s="16" t="str">
        <f>VLOOKUP(B124,總表!$1:$1048576,16,0)</f>
        <v xml:space="preserve"> 林詩婷</v>
      </c>
      <c r="R124" s="16" t="str">
        <f>VLOOKUP(B124,總表!$1:$1048576,17,0)</f>
        <v>義興國小</v>
      </c>
    </row>
    <row r="125" spans="1:18" ht="17.399999999999999" hidden="1" x14ac:dyDescent="0.3">
      <c r="A125" s="31" t="s">
        <v>3494</v>
      </c>
      <c r="B125" s="16" t="s">
        <v>1440</v>
      </c>
      <c r="C125" s="10" t="str">
        <f>VLOOKUP(B125,總表!$1:$1048576,2,0)</f>
        <v>摩斯密碼學習訓練機</v>
      </c>
      <c r="D125" s="18" t="str">
        <f>VLOOKUP(B125,總表!$1:$1048576,4,0)</f>
        <v>休閒與教育</v>
      </c>
      <c r="E125" s="16" t="str">
        <f>VLOOKUP(B125,總表!$1:$1048576,5,0)</f>
        <v>國小組</v>
      </c>
      <c r="F125" s="16" t="str">
        <f>VLOOKUP(B125,總表!$1:$1048576,3,0)</f>
        <v>桃園市</v>
      </c>
      <c r="G125" s="16" t="str">
        <f>VLOOKUP(B125,總表!$1:$1048576,6,0)</f>
        <v>倪煌傑</v>
      </c>
      <c r="H125" s="16" t="str">
        <f>VLOOKUP(B125,總表!$1:$1048576,7,0)</f>
        <v>桃園市立同安國小</v>
      </c>
      <c r="I125" s="16">
        <f>VLOOKUP(B125,總表!$1:$1048576,8,0)</f>
        <v>0</v>
      </c>
      <c r="J125" s="16">
        <f>VLOOKUP(B125,總表!$1:$1048576,9,0)</f>
        <v>0</v>
      </c>
      <c r="K125" s="16">
        <f>VLOOKUP(B125,總表!$1:$1048576,10,0)</f>
        <v>0</v>
      </c>
      <c r="L125" s="16">
        <f>VLOOKUP(B125,總表!$1:$1048576,11,0)</f>
        <v>0</v>
      </c>
      <c r="M125" s="16" t="str">
        <f>VLOOKUP(B125,總表!$1:$1048576,12,0)</f>
        <v>林琪正</v>
      </c>
      <c r="N125" s="16" t="str">
        <f>VLOOKUP(B125,總表!$1:$1048576,13,0)</f>
        <v>桃園市立同德國中</v>
      </c>
      <c r="O125" s="16" t="str">
        <f>VLOOKUP(B125,總表!$1:$1048576,14,0)</f>
        <v>何淑鈴</v>
      </c>
      <c r="P125" s="16" t="str">
        <f>VLOOKUP(B125,總表!$1:$1048576,15,0)</f>
        <v>桃園市立同德國中</v>
      </c>
      <c r="Q125" s="16">
        <f>VLOOKUP(B125,總表!$1:$1048576,16,0)</f>
        <v>0</v>
      </c>
      <c r="R125" s="16">
        <f>VLOOKUP(B125,總表!$1:$1048576,17,0)</f>
        <v>0</v>
      </c>
    </row>
    <row r="126" spans="1:18" hidden="1" x14ac:dyDescent="0.3">
      <c r="A126" s="24" t="s">
        <v>3495</v>
      </c>
      <c r="B126" s="16" t="s">
        <v>1985</v>
      </c>
      <c r="C126" s="10" t="str">
        <f>VLOOKUP(B126,總表!$1:$1048576,2,0)</f>
        <v>登山杖警示燈</v>
      </c>
      <c r="D126" s="19" t="str">
        <f>VLOOKUP(B126,總表!$1:$1048576,4,0)</f>
        <v>災害管理與安全</v>
      </c>
      <c r="E126" s="16" t="str">
        <f>VLOOKUP(B126,總表!$1:$1048576,5,0)</f>
        <v>國小組</v>
      </c>
      <c r="F126" s="16" t="str">
        <f>VLOOKUP(B126,總表!$1:$1048576,3,0)</f>
        <v>桃園市</v>
      </c>
      <c r="G126" s="16" t="str">
        <f>VLOOKUP(B126,總表!$1:$1048576,6,0)</f>
        <v>張凱睿</v>
      </c>
      <c r="H126" s="16" t="str">
        <f>VLOOKUP(B126,總表!$1:$1048576,7,0)</f>
        <v>新街國小</v>
      </c>
      <c r="I126" s="16">
        <f>VLOOKUP(B126,總表!$1:$1048576,8,0)</f>
        <v>0</v>
      </c>
      <c r="J126" s="16">
        <f>VLOOKUP(B126,總表!$1:$1048576,9,0)</f>
        <v>0</v>
      </c>
      <c r="K126" s="16">
        <f>VLOOKUP(B126,總表!$1:$1048576,10,0)</f>
        <v>0</v>
      </c>
      <c r="L126" s="16">
        <f>VLOOKUP(B126,總表!$1:$1048576,11,0)</f>
        <v>0</v>
      </c>
      <c r="M126" s="16" t="str">
        <f>VLOOKUP(B126,總表!$1:$1048576,12,0)</f>
        <v>古清瑜</v>
      </c>
      <c r="N126" s="16" t="str">
        <f>VLOOKUP(B126,總表!$1:$1048576,13,0)</f>
        <v>新街國小</v>
      </c>
      <c r="O126" s="16">
        <f>VLOOKUP(B126,總表!$1:$1048576,14,0)</f>
        <v>0</v>
      </c>
      <c r="P126" s="16">
        <f>VLOOKUP(B126,總表!$1:$1048576,15,0)</f>
        <v>0</v>
      </c>
      <c r="Q126" s="16">
        <f>VLOOKUP(B126,總表!$1:$1048576,16,0)</f>
        <v>0</v>
      </c>
      <c r="R126" s="16">
        <f>VLOOKUP(B126,總表!$1:$1048576,17,0)</f>
        <v>0</v>
      </c>
    </row>
    <row r="127" spans="1:18" hidden="1" x14ac:dyDescent="0.3">
      <c r="A127" s="24" t="s">
        <v>3495</v>
      </c>
      <c r="B127" s="16" t="s">
        <v>1990</v>
      </c>
      <c r="C127" s="10" t="str">
        <f>VLOOKUP(B127,總表!$1:$1048576,2,0)</f>
        <v>椅桶保全：五合一折疊椅</v>
      </c>
      <c r="D127" s="19" t="str">
        <f>VLOOKUP(B127,總表!$1:$1048576,4,0)</f>
        <v>災害管理與安全</v>
      </c>
      <c r="E127" s="16" t="str">
        <f>VLOOKUP(B127,總表!$1:$1048576,5,0)</f>
        <v>國小組</v>
      </c>
      <c r="F127" s="16" t="str">
        <f>VLOOKUP(B127,總表!$1:$1048576,3,0)</f>
        <v>桃園市</v>
      </c>
      <c r="G127" s="16" t="str">
        <f>VLOOKUP(B127,總表!$1:$1048576,6,0)</f>
        <v>陳乙瑧</v>
      </c>
      <c r="H127" s="16" t="str">
        <f>VLOOKUP(B127,總表!$1:$1048576,7,0)</f>
        <v>新街國小</v>
      </c>
      <c r="I127" s="16">
        <f>VLOOKUP(B127,總表!$1:$1048576,8,0)</f>
        <v>0</v>
      </c>
      <c r="J127" s="16">
        <f>VLOOKUP(B127,總表!$1:$1048576,9,0)</f>
        <v>0</v>
      </c>
      <c r="K127" s="16">
        <f>VLOOKUP(B127,總表!$1:$1048576,10,0)</f>
        <v>0</v>
      </c>
      <c r="L127" s="16">
        <f>VLOOKUP(B127,總表!$1:$1048576,11,0)</f>
        <v>0</v>
      </c>
      <c r="M127" s="16" t="str">
        <f>VLOOKUP(B127,總表!$1:$1048576,12,0)</f>
        <v>古清瑜</v>
      </c>
      <c r="N127" s="16" t="str">
        <f>VLOOKUP(B127,總表!$1:$1048576,13,0)</f>
        <v>新街國小</v>
      </c>
      <c r="O127" s="16">
        <f>VLOOKUP(B127,總表!$1:$1048576,14,0)</f>
        <v>0</v>
      </c>
      <c r="P127" s="16">
        <f>VLOOKUP(B127,總表!$1:$1048576,15,0)</f>
        <v>0</v>
      </c>
      <c r="Q127" s="16">
        <f>VLOOKUP(B127,總表!$1:$1048576,16,0)</f>
        <v>0</v>
      </c>
      <c r="R127" s="16">
        <f>VLOOKUP(B127,總表!$1:$1048576,17,0)</f>
        <v>0</v>
      </c>
    </row>
    <row r="128" spans="1:18" hidden="1" x14ac:dyDescent="0.3">
      <c r="A128" s="24" t="s">
        <v>3495</v>
      </c>
      <c r="B128" s="16" t="s">
        <v>1890</v>
      </c>
      <c r="C128" s="10" t="str">
        <f>VLOOKUP(B128,總表!$1:$1048576,2,0)</f>
        <v>三段式180°旋轉安全機車踏板</v>
      </c>
      <c r="D128" s="19" t="str">
        <f>VLOOKUP(B128,總表!$1:$1048576,4,0)</f>
        <v>災害管理與安全</v>
      </c>
      <c r="E128" s="16" t="str">
        <f>VLOOKUP(B128,總表!$1:$1048576,5,0)</f>
        <v>國小組</v>
      </c>
      <c r="F128" s="16" t="str">
        <f>VLOOKUP(B128,總表!$1:$1048576,3,0)</f>
        <v>桃園市</v>
      </c>
      <c r="G128" s="16" t="str">
        <f>VLOOKUP(B128,總表!$1:$1048576,6,0)</f>
        <v>林小喬</v>
      </c>
      <c r="H128" s="16" t="str">
        <f>VLOOKUP(B128,總表!$1:$1048576,7,0)</f>
        <v>義興國小</v>
      </c>
      <c r="I128" s="16" t="str">
        <f>VLOOKUP(B128,總表!$1:$1048576,8,0)</f>
        <v>洪岦琦</v>
      </c>
      <c r="J128" s="16" t="str">
        <f>VLOOKUP(B128,總表!$1:$1048576,9,0)</f>
        <v>義興國小</v>
      </c>
      <c r="K128" s="16" t="str">
        <f>VLOOKUP(B128,總表!$1:$1048576,10,0)</f>
        <v>許羽彤</v>
      </c>
      <c r="L128" s="16" t="str">
        <f>VLOOKUP(B128,總表!$1:$1048576,11,0)</f>
        <v>義興國小</v>
      </c>
      <c r="M128" s="16" t="str">
        <f>VLOOKUP(B128,總表!$1:$1048576,12,0)</f>
        <v>林詩婷</v>
      </c>
      <c r="N128" s="16" t="str">
        <f>VLOOKUP(B128,總表!$1:$1048576,13,0)</f>
        <v>義興國小</v>
      </c>
      <c r="O128" s="16" t="str">
        <f>VLOOKUP(B128,總表!$1:$1048576,14,0)</f>
        <v>陳柏馨</v>
      </c>
      <c r="P128" s="16" t="str">
        <f>VLOOKUP(B128,總表!$1:$1048576,15,0)</f>
        <v>義興國小</v>
      </c>
      <c r="Q128" s="16" t="str">
        <f>VLOOKUP(B128,總表!$1:$1048576,16,0)</f>
        <v>林念純</v>
      </c>
      <c r="R128" s="16" t="str">
        <f>VLOOKUP(B128,總表!$1:$1048576,17,0)</f>
        <v>義興國小</v>
      </c>
    </row>
    <row r="129" spans="1:18" hidden="1" x14ac:dyDescent="0.3">
      <c r="A129" s="24" t="s">
        <v>3495</v>
      </c>
      <c r="B129" s="16" t="s">
        <v>1932</v>
      </c>
      <c r="C129" s="10" t="str">
        <f>VLOOKUP(B129,總表!$1:$1048576,2,0)</f>
        <v>交通危害指數預報系統</v>
      </c>
      <c r="D129" s="19" t="str">
        <f>VLOOKUP(B129,總表!$1:$1048576,4,0)</f>
        <v>災害管理與安全</v>
      </c>
      <c r="E129" s="16" t="str">
        <f>VLOOKUP(B129,總表!$1:$1048576,5,0)</f>
        <v>國小組</v>
      </c>
      <c r="F129" s="16" t="str">
        <f>VLOOKUP(B129,總表!$1:$1048576,3,0)</f>
        <v>桃園市</v>
      </c>
      <c r="G129" s="16" t="str">
        <f>VLOOKUP(B129,總表!$1:$1048576,6,0)</f>
        <v>邱惟辰</v>
      </c>
      <c r="H129" s="16" t="str">
        <f>VLOOKUP(B129,總表!$1:$1048576,7,0)</f>
        <v>中壢區林森國小</v>
      </c>
      <c r="I129" s="16">
        <f>VLOOKUP(B129,總表!$1:$1048576,8,0)</f>
        <v>0</v>
      </c>
      <c r="J129" s="16">
        <f>VLOOKUP(B129,總表!$1:$1048576,9,0)</f>
        <v>0</v>
      </c>
      <c r="K129" s="16">
        <f>VLOOKUP(B129,總表!$1:$1048576,10,0)</f>
        <v>0</v>
      </c>
      <c r="L129" s="16">
        <f>VLOOKUP(B129,總表!$1:$1048576,11,0)</f>
        <v>0</v>
      </c>
      <c r="M129" s="16" t="str">
        <f>VLOOKUP(B129,總表!$1:$1048576,12,0)</f>
        <v>陳嘉綺</v>
      </c>
      <c r="N129" s="16" t="str">
        <f>VLOOKUP(B129,總表!$1:$1048576,13,0)</f>
        <v>桃園市中壢區林森國小</v>
      </c>
      <c r="O129" s="16" t="str">
        <f>VLOOKUP(B129,總表!$1:$1048576,14,0)</f>
        <v>蔣依珊</v>
      </c>
      <c r="P129" s="16" t="str">
        <f>VLOOKUP(B129,總表!$1:$1048576,15,0)</f>
        <v>桃園市中壢區林森國小</v>
      </c>
      <c r="Q129" s="16">
        <f>VLOOKUP(B129,總表!$1:$1048576,16,0)</f>
        <v>0</v>
      </c>
      <c r="R129" s="16">
        <f>VLOOKUP(B129,總表!$1:$1048576,17,0)</f>
        <v>0</v>
      </c>
    </row>
    <row r="130" spans="1:18" hidden="1" x14ac:dyDescent="0.3">
      <c r="A130" s="24" t="s">
        <v>3495</v>
      </c>
      <c r="B130" s="16" t="s">
        <v>1924</v>
      </c>
      <c r="C130" s="10" t="str">
        <f>VLOOKUP(B130,總表!$1:$1048576,2,0)</f>
        <v>第二心臟的體貼保護-升降工作椅</v>
      </c>
      <c r="D130" s="19" t="str">
        <f>VLOOKUP(B130,總表!$1:$1048576,4,0)</f>
        <v>災害管理與安全</v>
      </c>
      <c r="E130" s="16" t="str">
        <f>VLOOKUP(B130,總表!$1:$1048576,5,0)</f>
        <v>國小組</v>
      </c>
      <c r="F130" s="16" t="str">
        <f>VLOOKUP(B130,總表!$1:$1048576,3,0)</f>
        <v>桃園市</v>
      </c>
      <c r="G130" s="16" t="str">
        <f>VLOOKUP(B130,總表!$1:$1048576,6,0)</f>
        <v>魏珮穎</v>
      </c>
      <c r="H130" s="16" t="str">
        <f>VLOOKUP(B130,總表!$1:$1048576,7,0)</f>
        <v>中壢區林森國小</v>
      </c>
      <c r="I130" s="16" t="str">
        <f>VLOOKUP(B130,總表!$1:$1048576,8,0)</f>
        <v>張瑄旂</v>
      </c>
      <c r="J130" s="16" t="str">
        <f>VLOOKUP(B130,總表!$1:$1048576,9,0)</f>
        <v>中壢區林森國小</v>
      </c>
      <c r="K130" s="16">
        <f>VLOOKUP(B130,總表!$1:$1048576,10,0)</f>
        <v>0</v>
      </c>
      <c r="L130" s="16">
        <f>VLOOKUP(B130,總表!$1:$1048576,11,0)</f>
        <v>0</v>
      </c>
      <c r="M130" s="16" t="str">
        <f>VLOOKUP(B130,總表!$1:$1048576,12,0)</f>
        <v>游曉惠</v>
      </c>
      <c r="N130" s="16" t="str">
        <f>VLOOKUP(B130,總表!$1:$1048576,13,0)</f>
        <v>桃園市中壢區林森國小</v>
      </c>
      <c r="O130" s="16" t="str">
        <f>VLOOKUP(B130,總表!$1:$1048576,14,0)</f>
        <v>莊元駿</v>
      </c>
      <c r="P130" s="16" t="str">
        <f>VLOOKUP(B130,總表!$1:$1048576,15,0)</f>
        <v>桃園市中壢區林森國小</v>
      </c>
      <c r="Q130" s="16">
        <f>VLOOKUP(B130,總表!$1:$1048576,16,0)</f>
        <v>0</v>
      </c>
      <c r="R130" s="16">
        <f>VLOOKUP(B130,總表!$1:$1048576,17,0)</f>
        <v>0</v>
      </c>
    </row>
    <row r="131" spans="1:18" hidden="1" x14ac:dyDescent="0.3">
      <c r="A131" s="21" t="s">
        <v>3493</v>
      </c>
      <c r="B131" s="16" t="s">
        <v>1759</v>
      </c>
      <c r="C131" s="10" t="str">
        <f>VLOOKUP(B131,總表!$1:$1048576,2,0)</f>
        <v>自動阻斷熱水器一氧化碳裝置</v>
      </c>
      <c r="D131" s="19" t="str">
        <f>VLOOKUP(B131,總表!$1:$1048576,4,0)</f>
        <v>災害管理與安全</v>
      </c>
      <c r="E131" s="16" t="str">
        <f>VLOOKUP(B131,總表!$1:$1048576,5,0)</f>
        <v>國小組</v>
      </c>
      <c r="F131" s="16" t="str">
        <f>VLOOKUP(B131,總表!$1:$1048576,3,0)</f>
        <v>桃園市</v>
      </c>
      <c r="G131" s="16" t="str">
        <f>VLOOKUP(B131,總表!$1:$1048576,6,0)</f>
        <v>葉思彤</v>
      </c>
      <c r="H131" s="16" t="str">
        <f>VLOOKUP(B131,總表!$1:$1048576,7,0)</f>
        <v>桃園市興仁國小</v>
      </c>
      <c r="I131" s="16" t="str">
        <f>VLOOKUP(B131,總表!$1:$1048576,8,0)</f>
        <v>胡薇琪</v>
      </c>
      <c r="J131" s="16" t="str">
        <f>VLOOKUP(B131,總表!$1:$1048576,9,0)</f>
        <v>桃園市興仁國小</v>
      </c>
      <c r="K131" s="16">
        <f>VLOOKUP(B131,總表!$1:$1048576,10,0)</f>
        <v>0</v>
      </c>
      <c r="L131" s="16">
        <f>VLOOKUP(B131,總表!$1:$1048576,11,0)</f>
        <v>0</v>
      </c>
      <c r="M131" s="16" t="str">
        <f>VLOOKUP(B131,總表!$1:$1048576,12,0)</f>
        <v>王馨逢</v>
      </c>
      <c r="N131" s="16" t="str">
        <f>VLOOKUP(B131,總表!$1:$1048576,13,0)</f>
        <v>桃園市興仁國小</v>
      </c>
      <c r="O131" s="16">
        <f>VLOOKUP(B131,總表!$1:$1048576,14,0)</f>
        <v>0</v>
      </c>
      <c r="P131" s="16">
        <f>VLOOKUP(B131,總表!$1:$1048576,15,0)</f>
        <v>0</v>
      </c>
      <c r="Q131" s="16">
        <f>VLOOKUP(B131,總表!$1:$1048576,16,0)</f>
        <v>0</v>
      </c>
      <c r="R131" s="16">
        <f>VLOOKUP(B131,總表!$1:$1048576,17,0)</f>
        <v>0</v>
      </c>
    </row>
    <row r="132" spans="1:18" hidden="1" x14ac:dyDescent="0.3">
      <c r="A132" s="21" t="s">
        <v>3493</v>
      </c>
      <c r="B132" s="16" t="s">
        <v>1946</v>
      </c>
      <c r="C132" s="10" t="str">
        <f>VLOOKUP(B132,總表!$1:$1048576,2,0)</f>
        <v>好好看-智慧偵測護眼盒</v>
      </c>
      <c r="D132" s="19" t="str">
        <f>VLOOKUP(B132,總表!$1:$1048576,4,0)</f>
        <v>災害管理與安全</v>
      </c>
      <c r="E132" s="16" t="str">
        <f>VLOOKUP(B132,總表!$1:$1048576,5,0)</f>
        <v>國小組</v>
      </c>
      <c r="F132" s="16" t="str">
        <f>VLOOKUP(B132,總表!$1:$1048576,3,0)</f>
        <v>桃園市</v>
      </c>
      <c r="G132" s="16" t="str">
        <f>VLOOKUP(B132,總表!$1:$1048576,6,0)</f>
        <v>陳興鴻</v>
      </c>
      <c r="H132" s="16" t="str">
        <f>VLOOKUP(B132,總表!$1:$1048576,7,0)</f>
        <v>桃園市義興國小</v>
      </c>
      <c r="I132" s="16" t="str">
        <f>VLOOKUP(B132,總表!$1:$1048576,8,0)</f>
        <v>蔡啟義</v>
      </c>
      <c r="J132" s="16" t="str">
        <f>VLOOKUP(B132,總表!$1:$1048576,9,0)</f>
        <v>桃園市義興國小</v>
      </c>
      <c r="K132" s="16">
        <f>VLOOKUP(B132,總表!$1:$1048576,10,0)</f>
        <v>0</v>
      </c>
      <c r="L132" s="16">
        <f>VLOOKUP(B132,總表!$1:$1048576,11,0)</f>
        <v>0</v>
      </c>
      <c r="M132" s="16" t="str">
        <f>VLOOKUP(B132,總表!$1:$1048576,12,0)</f>
        <v>林念純</v>
      </c>
      <c r="N132" s="16" t="str">
        <f>VLOOKUP(B132,總表!$1:$1048576,13,0)</f>
        <v>桃園市義興國小</v>
      </c>
      <c r="O132" s="16" t="str">
        <f>VLOOKUP(B132,總表!$1:$1048576,14,0)</f>
        <v>陳柏馨</v>
      </c>
      <c r="P132" s="16" t="str">
        <f>VLOOKUP(B132,總表!$1:$1048576,15,0)</f>
        <v>桃園市義興國小</v>
      </c>
      <c r="Q132" s="16" t="str">
        <f>VLOOKUP(B132,總表!$1:$1048576,16,0)</f>
        <v>吳思瑀</v>
      </c>
      <c r="R132" s="16" t="str">
        <f>VLOOKUP(B132,總表!$1:$1048576,17,0)</f>
        <v>桃園市義興國小</v>
      </c>
    </row>
    <row r="133" spans="1:18" hidden="1" x14ac:dyDescent="0.3">
      <c r="A133" s="32" t="s">
        <v>3494</v>
      </c>
      <c r="B133" s="16" t="s">
        <v>1918</v>
      </c>
      <c r="C133" s="10" t="str">
        <f>VLOOKUP(B133,總表!$1:$1048576,2,0)</f>
        <v>十萬火急！秒彈滅火毯</v>
      </c>
      <c r="D133" s="19" t="str">
        <f>VLOOKUP(B133,總表!$1:$1048576,4,0)</f>
        <v>災害管理與安全</v>
      </c>
      <c r="E133" s="16" t="str">
        <f>VLOOKUP(B133,總表!$1:$1048576,5,0)</f>
        <v>國小組</v>
      </c>
      <c r="F133" s="16" t="str">
        <f>VLOOKUP(B133,總表!$1:$1048576,3,0)</f>
        <v>桃園市</v>
      </c>
      <c r="G133" s="16" t="str">
        <f>VLOOKUP(B133,總表!$1:$1048576,6,0)</f>
        <v>許嘉恩</v>
      </c>
      <c r="H133" s="16" t="str">
        <f>VLOOKUP(B133,總表!$1:$1048576,7,0)</f>
        <v>桃園市中壢區內壢國民小學</v>
      </c>
      <c r="I133" s="16">
        <f>VLOOKUP(B133,總表!$1:$1048576,8,0)</f>
        <v>0</v>
      </c>
      <c r="J133" s="16">
        <f>VLOOKUP(B133,總表!$1:$1048576,9,0)</f>
        <v>0</v>
      </c>
      <c r="K133" s="16">
        <f>VLOOKUP(B133,總表!$1:$1048576,10,0)</f>
        <v>0</v>
      </c>
      <c r="L133" s="16">
        <f>VLOOKUP(B133,總表!$1:$1048576,11,0)</f>
        <v>0</v>
      </c>
      <c r="M133" s="16" t="str">
        <f>VLOOKUP(B133,總表!$1:$1048576,12,0)</f>
        <v>傅淑惠</v>
      </c>
      <c r="N133" s="16" t="str">
        <f>VLOOKUP(B133,總表!$1:$1048576,13,0)</f>
        <v>桃園市中壢區內壢國民小學</v>
      </c>
      <c r="O133" s="16" t="str">
        <f>VLOOKUP(B133,總表!$1:$1048576,14,0)</f>
        <v>黃國庭</v>
      </c>
      <c r="P133" s="16" t="str">
        <f>VLOOKUP(B133,總表!$1:$1048576,15,0)</f>
        <v>桃園市中壢區內壢國民小學</v>
      </c>
      <c r="Q133" s="16">
        <f>VLOOKUP(B133,總表!$1:$1048576,16,0)</f>
        <v>0</v>
      </c>
      <c r="R133" s="16">
        <f>VLOOKUP(B133,總表!$1:$1048576,17,0)</f>
        <v>0</v>
      </c>
    </row>
    <row r="134" spans="1:18" ht="17.399999999999999" hidden="1" x14ac:dyDescent="0.3">
      <c r="A134" s="23" t="s">
        <v>3495</v>
      </c>
      <c r="B134" s="16" t="s">
        <v>2047</v>
      </c>
      <c r="C134" s="10" t="str">
        <f>VLOOKUP(B134,總表!$1:$1048576,2,0)</f>
        <v>聾盲AI智慧眼鏡</v>
      </c>
      <c r="D134" s="20" t="str">
        <f>VLOOKUP(B134,總表!$1:$1048576,4,0)</f>
        <v>社會照護</v>
      </c>
      <c r="E134" s="16" t="str">
        <f>VLOOKUP(B134,總表!$1:$1048576,5,0)</f>
        <v>國小組</v>
      </c>
      <c r="F134" s="16" t="str">
        <f>VLOOKUP(B134,總表!$1:$1048576,3,0)</f>
        <v>桃園市</v>
      </c>
      <c r="G134" s="16" t="str">
        <f>VLOOKUP(B134,總表!$1:$1048576,6,0)</f>
        <v>簡呈愷</v>
      </c>
      <c r="H134" s="16" t="str">
        <f>VLOOKUP(B134,總表!$1:$1048576,7,0)</f>
        <v>桃園市立青溪國民小學</v>
      </c>
      <c r="I134" s="16">
        <f>VLOOKUP(B134,總表!$1:$1048576,8,0)</f>
        <v>0</v>
      </c>
      <c r="J134" s="16">
        <f>VLOOKUP(B134,總表!$1:$1048576,9,0)</f>
        <v>0</v>
      </c>
      <c r="K134" s="16">
        <f>VLOOKUP(B134,總表!$1:$1048576,10,0)</f>
        <v>0</v>
      </c>
      <c r="L134" s="16">
        <f>VLOOKUP(B134,總表!$1:$1048576,11,0)</f>
        <v>0</v>
      </c>
      <c r="M134" s="16" t="str">
        <f>VLOOKUP(B134,總表!$1:$1048576,12,0)</f>
        <v>林琪正</v>
      </c>
      <c r="N134" s="16" t="str">
        <f>VLOOKUP(B134,總表!$1:$1048576,13,0)</f>
        <v>桃園市立同德國中</v>
      </c>
      <c r="O134" s="16" t="str">
        <f>VLOOKUP(B134,總表!$1:$1048576,14,0)</f>
        <v>何淑鈴</v>
      </c>
      <c r="P134" s="16" t="str">
        <f>VLOOKUP(B134,總表!$1:$1048576,15,0)</f>
        <v>桃園市立同德國中</v>
      </c>
      <c r="Q134" s="16" t="str">
        <f>VLOOKUP(B134,總表!$1:$1048576,16,0)</f>
        <v>張恩振</v>
      </c>
      <c r="R134" s="16" t="str">
        <f>VLOOKUP(B134,總表!$1:$1048576,17,0)</f>
        <v>桃園市立青溪國小</v>
      </c>
    </row>
    <row r="135" spans="1:18" ht="17.399999999999999" hidden="1" x14ac:dyDescent="0.3">
      <c r="A135" s="31" t="s">
        <v>3494</v>
      </c>
      <c r="B135" s="16" t="s">
        <v>2154</v>
      </c>
      <c r="C135" s="10" t="str">
        <f>VLOOKUP(B135,總表!$1:$1048576,2,0)</f>
        <v>防久坐坐墊</v>
      </c>
      <c r="D135" s="20" t="str">
        <f>VLOOKUP(B135,總表!$1:$1048576,4,0)</f>
        <v>社會照護</v>
      </c>
      <c r="E135" s="16" t="str">
        <f>VLOOKUP(B135,總表!$1:$1048576,5,0)</f>
        <v>國小組</v>
      </c>
      <c r="F135" s="16" t="str">
        <f>VLOOKUP(B135,總表!$1:$1048576,3,0)</f>
        <v>桃園市</v>
      </c>
      <c r="G135" s="16" t="str">
        <f>VLOOKUP(B135,總表!$1:$1048576,6,0)</f>
        <v>楊浚玟</v>
      </c>
      <c r="H135" s="16" t="str">
        <f>VLOOKUP(B135,總表!$1:$1048576,7,0)</f>
        <v>同德國小</v>
      </c>
      <c r="I135" s="16" t="str">
        <f>VLOOKUP(B135,總表!$1:$1048576,8,0)</f>
        <v>王品喬</v>
      </c>
      <c r="J135" s="16" t="str">
        <f>VLOOKUP(B135,總表!$1:$1048576,9,0)</f>
        <v>同德國小</v>
      </c>
      <c r="K135" s="16" t="str">
        <f>VLOOKUP(B135,總表!$1:$1048576,10,0)</f>
        <v>饒語芯</v>
      </c>
      <c r="L135" s="16" t="str">
        <f>VLOOKUP(B135,總表!$1:$1048576,11,0)</f>
        <v>同德國小</v>
      </c>
      <c r="M135" s="16" t="str">
        <f>VLOOKUP(B135,總表!$1:$1048576,12,0)</f>
        <v>劉力瑄</v>
      </c>
      <c r="N135" s="16" t="str">
        <f>VLOOKUP(B135,總表!$1:$1048576,13,0)</f>
        <v>同德國小</v>
      </c>
      <c r="O135" s="16">
        <f>VLOOKUP(B135,總表!$1:$1048576,14,0)</f>
        <v>0</v>
      </c>
      <c r="P135" s="16">
        <f>VLOOKUP(B135,總表!$1:$1048576,15,0)</f>
        <v>0</v>
      </c>
      <c r="Q135" s="16">
        <f>VLOOKUP(B135,總表!$1:$1048576,16,0)</f>
        <v>0</v>
      </c>
      <c r="R135" s="16">
        <f>VLOOKUP(B135,總表!$1:$1048576,17,0)</f>
        <v>0</v>
      </c>
    </row>
    <row r="136" spans="1:18" ht="17.399999999999999" hidden="1" x14ac:dyDescent="0.3">
      <c r="A136" s="31" t="s">
        <v>3494</v>
      </c>
      <c r="B136" s="16" t="s">
        <v>2138</v>
      </c>
      <c r="C136" s="10" t="str">
        <f>VLOOKUP(B136,總表!$1:$1048576,2,0)</f>
        <v>RainBox 情緒天氣盒</v>
      </c>
      <c r="D136" s="20" t="str">
        <f>VLOOKUP(B136,總表!$1:$1048576,4,0)</f>
        <v>社會照護</v>
      </c>
      <c r="E136" s="16" t="str">
        <f>VLOOKUP(B136,總表!$1:$1048576,5,0)</f>
        <v>國小組</v>
      </c>
      <c r="F136" s="16" t="str">
        <f>VLOOKUP(B136,總表!$1:$1048576,3,0)</f>
        <v>桃園市</v>
      </c>
      <c r="G136" s="16" t="str">
        <f>VLOOKUP(B136,總表!$1:$1048576,6,0)</f>
        <v>羅貴宸</v>
      </c>
      <c r="H136" s="16" t="str">
        <f>VLOOKUP(B136,總表!$1:$1048576,7,0)</f>
        <v>桃園市中壢區普仁國民小學</v>
      </c>
      <c r="I136" s="16" t="str">
        <f>VLOOKUP(B136,總表!$1:$1048576,8,0)</f>
        <v>王晨熙</v>
      </c>
      <c r="J136" s="16" t="str">
        <f>VLOOKUP(B136,總表!$1:$1048576,9,0)</f>
        <v>新北市三峽區龍埔國民小學</v>
      </c>
      <c r="K136" s="16" t="str">
        <f>VLOOKUP(B136,總表!$1:$1048576,10,0)</f>
        <v>李軒榕</v>
      </c>
      <c r="L136" s="16" t="str">
        <f>VLOOKUP(B136,總表!$1:$1048576,11,0)</f>
        <v>桃園市桃園區同德國民小學</v>
      </c>
      <c r="M136" s="16" t="str">
        <f>VLOOKUP(B136,總表!$1:$1048576,12,0)</f>
        <v>鄭如翔</v>
      </c>
      <c r="N136" s="16" t="str">
        <f>VLOOKUP(B136,總表!$1:$1048576,13,0)</f>
        <v>新北市三峽區龍埔國民小學</v>
      </c>
      <c r="O136" s="16" t="str">
        <f>VLOOKUP(B136,總表!$1:$1048576,14,0)</f>
        <v>張螢宜</v>
      </c>
      <c r="P136" s="16" t="str">
        <f>VLOOKUP(B136,總表!$1:$1048576,15,0)</f>
        <v>桃園市中壢區普仁國民小學</v>
      </c>
      <c r="Q136" s="16" t="str">
        <f>VLOOKUP(B136,總表!$1:$1048576,16,0)</f>
        <v>許瑋珊</v>
      </c>
      <c r="R136" s="16" t="str">
        <f>VLOOKUP(B136,總表!$1:$1048576,17,0)</f>
        <v>桃園市桃園區同德國民小學</v>
      </c>
    </row>
    <row r="137" spans="1:18" ht="17.399999999999999" hidden="1" x14ac:dyDescent="0.3">
      <c r="A137" s="31" t="s">
        <v>3494</v>
      </c>
      <c r="B137" s="16" t="s">
        <v>2034</v>
      </c>
      <c r="C137" s="10" t="str">
        <f>VLOOKUP(B137,總表!$1:$1048576,2,0)</f>
        <v>彩虹之眼</v>
      </c>
      <c r="D137" s="20" t="str">
        <f>VLOOKUP(B137,總表!$1:$1048576,4,0)</f>
        <v>社會照護</v>
      </c>
      <c r="E137" s="16" t="str">
        <f>VLOOKUP(B137,總表!$1:$1048576,5,0)</f>
        <v>國小組</v>
      </c>
      <c r="F137" s="16" t="str">
        <f>VLOOKUP(B137,總表!$1:$1048576,3,0)</f>
        <v>桃園市</v>
      </c>
      <c r="G137" s="16" t="str">
        <f>VLOOKUP(B137,總表!$1:$1048576,6,0)</f>
        <v>黎冠朋</v>
      </c>
      <c r="H137" s="16" t="str">
        <f>VLOOKUP(B137,總表!$1:$1048576,7,0)</f>
        <v>桃園市立新埔國小</v>
      </c>
      <c r="I137" s="16" t="str">
        <f>VLOOKUP(B137,總表!$1:$1048576,8,0)</f>
        <v>呂祥睿</v>
      </c>
      <c r="J137" s="16" t="str">
        <f>VLOOKUP(B137,總表!$1:$1048576,9,0)</f>
        <v>桃園市立同安國小</v>
      </c>
      <c r="K137" s="16" t="str">
        <f>VLOOKUP(B137,總表!$1:$1048576,10,0)</f>
        <v>張庭睿</v>
      </c>
      <c r="L137" s="16" t="str">
        <f>VLOOKUP(B137,總表!$1:$1048576,11,0)</f>
        <v>桃園市立同德國小</v>
      </c>
      <c r="M137" s="16" t="str">
        <f>VLOOKUP(B137,總表!$1:$1048576,12,0)</f>
        <v>林琪正</v>
      </c>
      <c r="N137" s="16" t="str">
        <f>VLOOKUP(B137,總表!$1:$1048576,13,0)</f>
        <v>桃園市立同德國中</v>
      </c>
      <c r="O137" s="16" t="str">
        <f>VLOOKUP(B137,總表!$1:$1048576,14,0)</f>
        <v>何淑鈴</v>
      </c>
      <c r="P137" s="16" t="str">
        <f>VLOOKUP(B137,總表!$1:$1048576,15,0)</f>
        <v>桃園市立同德國中</v>
      </c>
      <c r="Q137" s="16" t="str">
        <f>VLOOKUP(B137,總表!$1:$1048576,16,0)</f>
        <v>黃盛亞</v>
      </c>
      <c r="R137" s="16" t="str">
        <f>VLOOKUP(B137,總表!$1:$1048576,17,0)</f>
        <v>桃園市立新埔國小</v>
      </c>
    </row>
    <row r="138" spans="1:18" ht="17.399999999999999" hidden="1" x14ac:dyDescent="0.3">
      <c r="A138" s="22" t="s">
        <v>3495</v>
      </c>
      <c r="B138" s="16" t="s">
        <v>2595</v>
      </c>
      <c r="C138" s="10" t="str">
        <f>VLOOKUP(B138,總表!$1:$1048576,2,0)</f>
        <v>多功能安全帽防水內襯</v>
      </c>
      <c r="D138" s="16" t="str">
        <f>VLOOKUP(B138,總表!$1:$1048576,4,0)</f>
        <v>便利生活</v>
      </c>
      <c r="E138" s="16" t="str">
        <f>VLOOKUP(B138,總表!$1:$1048576,5,0)</f>
        <v>國小組</v>
      </c>
      <c r="F138" s="16" t="str">
        <f>VLOOKUP(B138,總表!$1:$1048576,3,0)</f>
        <v>桃園市</v>
      </c>
      <c r="G138" s="16" t="str">
        <f>VLOOKUP(B138,總表!$1:$1048576,6,0)</f>
        <v>周郅程</v>
      </c>
      <c r="H138" s="16" t="str">
        <f>VLOOKUP(B138,總表!$1:$1048576,7,0)</f>
        <v>中壢區林森國小</v>
      </c>
      <c r="I138" s="16">
        <f>VLOOKUP(B138,總表!$1:$1048576,8,0)</f>
        <v>0</v>
      </c>
      <c r="J138" s="16">
        <f>VLOOKUP(B138,總表!$1:$1048576,9,0)</f>
        <v>0</v>
      </c>
      <c r="K138" s="16">
        <f>VLOOKUP(B138,總表!$1:$1048576,10,0)</f>
        <v>0</v>
      </c>
      <c r="L138" s="16">
        <f>VLOOKUP(B138,總表!$1:$1048576,11,0)</f>
        <v>0</v>
      </c>
      <c r="M138" s="16" t="str">
        <f>VLOOKUP(B138,總表!$1:$1048576,12,0)</f>
        <v>詹禹柔</v>
      </c>
      <c r="N138" s="16" t="str">
        <f>VLOOKUP(B138,總表!$1:$1048576,13,0)</f>
        <v>桃園市中壢區林森國小</v>
      </c>
      <c r="O138" s="16" t="str">
        <f>VLOOKUP(B138,總表!$1:$1048576,14,0)</f>
        <v>張怡柔</v>
      </c>
      <c r="P138" s="16" t="str">
        <f>VLOOKUP(B138,總表!$1:$1048576,15,0)</f>
        <v>桃園市中壢區林森國小</v>
      </c>
      <c r="Q138" s="16">
        <f>VLOOKUP(B138,總表!$1:$1048576,16,0)</f>
        <v>0</v>
      </c>
      <c r="R138" s="16">
        <f>VLOOKUP(B138,總表!$1:$1048576,17,0)</f>
        <v>0</v>
      </c>
    </row>
    <row r="139" spans="1:18" ht="17.399999999999999" hidden="1" x14ac:dyDescent="0.3">
      <c r="A139" s="22" t="s">
        <v>3495</v>
      </c>
      <c r="B139" s="16" t="s">
        <v>2603</v>
      </c>
      <c r="C139" s="10" t="str">
        <f>VLOOKUP(B139,總表!$1:$1048576,2,0)</f>
        <v>下床時鐘</v>
      </c>
      <c r="D139" s="16" t="str">
        <f>VLOOKUP(B139,總表!$1:$1048576,4,0)</f>
        <v>便利生活</v>
      </c>
      <c r="E139" s="16" t="str">
        <f>VLOOKUP(B139,總表!$1:$1048576,5,0)</f>
        <v>國小組</v>
      </c>
      <c r="F139" s="16" t="str">
        <f>VLOOKUP(B139,總表!$1:$1048576,3,0)</f>
        <v>桃園市</v>
      </c>
      <c r="G139" s="16" t="str">
        <f>VLOOKUP(B139,總表!$1:$1048576,6,0)</f>
        <v>彭子綦</v>
      </c>
      <c r="H139" s="16" t="str">
        <f>VLOOKUP(B139,總表!$1:$1048576,7,0)</f>
        <v>青溪國小</v>
      </c>
      <c r="I139" s="16">
        <f>VLOOKUP(B139,總表!$1:$1048576,8,0)</f>
        <v>0</v>
      </c>
      <c r="J139" s="16">
        <f>VLOOKUP(B139,總表!$1:$1048576,9,0)</f>
        <v>0</v>
      </c>
      <c r="K139" s="16">
        <f>VLOOKUP(B139,總表!$1:$1048576,10,0)</f>
        <v>0</v>
      </c>
      <c r="L139" s="16">
        <f>VLOOKUP(B139,總表!$1:$1048576,11,0)</f>
        <v>0</v>
      </c>
      <c r="M139" s="16" t="str">
        <f>VLOOKUP(B139,總表!$1:$1048576,12,0)</f>
        <v>張恩振</v>
      </c>
      <c r="N139" s="16" t="str">
        <f>VLOOKUP(B139,總表!$1:$1048576,13,0)</f>
        <v>青溪國小</v>
      </c>
      <c r="O139" s="16">
        <f>VLOOKUP(B139,總表!$1:$1048576,14,0)</f>
        <v>0</v>
      </c>
      <c r="P139" s="16">
        <f>VLOOKUP(B139,總表!$1:$1048576,15,0)</f>
        <v>0</v>
      </c>
      <c r="Q139" s="16">
        <f>VLOOKUP(B139,總表!$1:$1048576,16,0)</f>
        <v>0</v>
      </c>
      <c r="R139" s="16">
        <f>VLOOKUP(B139,總表!$1:$1048576,17,0)</f>
        <v>0</v>
      </c>
    </row>
    <row r="140" spans="1:18" ht="17.399999999999999" hidden="1" x14ac:dyDescent="0.3">
      <c r="A140" s="22" t="s">
        <v>3495</v>
      </c>
      <c r="B140" s="16" t="s">
        <v>2606</v>
      </c>
      <c r="C140" s="10" t="str">
        <f>VLOOKUP(B140,總表!$1:$1048576,2,0)</f>
        <v>洗手台水龍頭後置物夾</v>
      </c>
      <c r="D140" s="16" t="str">
        <f>VLOOKUP(B140,總表!$1:$1048576,4,0)</f>
        <v>便利生活</v>
      </c>
      <c r="E140" s="16" t="str">
        <f>VLOOKUP(B140,總表!$1:$1048576,5,0)</f>
        <v>國小組</v>
      </c>
      <c r="F140" s="16" t="str">
        <f>VLOOKUP(B140,總表!$1:$1048576,3,0)</f>
        <v>桃園市</v>
      </c>
      <c r="G140" s="16" t="str">
        <f>VLOOKUP(B140,總表!$1:$1048576,6,0)</f>
        <v>曾思惟</v>
      </c>
      <c r="H140" s="16" t="str">
        <f>VLOOKUP(B140,總表!$1:$1048576,7,0)</f>
        <v>桃園市大溪區員樹林國小</v>
      </c>
      <c r="I140" s="16" t="str">
        <f>VLOOKUP(B140,總表!$1:$1048576,8,0)</f>
        <v>曾為綱</v>
      </c>
      <c r="J140" s="16" t="str">
        <f>VLOOKUP(B140,總表!$1:$1048576,9,0)</f>
        <v>桃園市大溪區員樹林國小</v>
      </c>
      <c r="K140" s="16" t="str">
        <f>VLOOKUP(B140,總表!$1:$1048576,10,0)</f>
        <v>廖芸萱</v>
      </c>
      <c r="L140" s="16" t="str">
        <f>VLOOKUP(B140,總表!$1:$1048576,11,0)</f>
        <v>桃園市中壢區新明國小</v>
      </c>
      <c r="M140" s="16" t="str">
        <f>VLOOKUP(B140,總表!$1:$1048576,12,0)</f>
        <v>吳佳瑾</v>
      </c>
      <c r="N140" s="16" t="str">
        <f>VLOOKUP(B140,總表!$1:$1048576,13,0)</f>
        <v>桃園市中壢區新明國民小學</v>
      </c>
      <c r="O140" s="16" t="str">
        <f>VLOOKUP(B140,總表!$1:$1048576,14,0)</f>
        <v>王宣芳</v>
      </c>
      <c r="P140" s="16" t="str">
        <f>VLOOKUP(B140,總表!$1:$1048576,15,0)</f>
        <v>桃園市大溪區員樹林國小</v>
      </c>
      <c r="Q140" s="16" t="str">
        <f>VLOOKUP(B140,總表!$1:$1048576,16,0)</f>
        <v>范浩俊</v>
      </c>
      <c r="R140" s="16" t="str">
        <f>VLOOKUP(B140,總表!$1:$1048576,17,0)</f>
        <v>桃園市大溪區員樹林國小</v>
      </c>
    </row>
    <row r="141" spans="1:18" ht="17.399999999999999" hidden="1" x14ac:dyDescent="0.3">
      <c r="A141" s="22" t="s">
        <v>3495</v>
      </c>
      <c r="B141" s="16" t="s">
        <v>2519</v>
      </c>
      <c r="C141" s="10" t="str">
        <f>VLOOKUP(B141,總表!$1:$1048576,2,0)</f>
        <v>ReString 新生支架</v>
      </c>
      <c r="D141" s="16" t="str">
        <f>VLOOKUP(B141,總表!$1:$1048576,4,0)</f>
        <v>便利生活</v>
      </c>
      <c r="E141" s="16" t="str">
        <f>VLOOKUP(B141,總表!$1:$1048576,5,0)</f>
        <v>國小組</v>
      </c>
      <c r="F141" s="16" t="str">
        <f>VLOOKUP(B141,總表!$1:$1048576,3,0)</f>
        <v>桃園市</v>
      </c>
      <c r="G141" s="16" t="str">
        <f>VLOOKUP(B141,總表!$1:$1048576,6,0)</f>
        <v>鄭語德</v>
      </c>
      <c r="H141" s="16" t="str">
        <f>VLOOKUP(B141,總表!$1:$1048576,7,0)</f>
        <v>自學生</v>
      </c>
      <c r="I141" s="16" t="str">
        <f>VLOOKUP(B141,總表!$1:$1048576,8,0)</f>
        <v>楊子潔</v>
      </c>
      <c r="J141" s="16" t="str">
        <f>VLOOKUP(B141,總表!$1:$1048576,9,0)</f>
        <v>自學生</v>
      </c>
      <c r="K141" s="16" t="str">
        <f>VLOOKUP(B141,總表!$1:$1048576,10,0)</f>
        <v>張辰維</v>
      </c>
      <c r="L141" s="16" t="str">
        <f>VLOOKUP(B141,總表!$1:$1048576,11,0)</f>
        <v>桃園美國學校</v>
      </c>
      <c r="M141" s="16" t="str">
        <f>VLOOKUP(B141,總表!$1:$1048576,12,0)</f>
        <v>沈珈煒</v>
      </c>
      <c r="N141" s="16" t="str">
        <f>VLOOKUP(B141,總表!$1:$1048576,13,0)</f>
        <v>桃園美國學校</v>
      </c>
      <c r="O141" s="16">
        <f>VLOOKUP(B141,總表!$1:$1048576,14,0)</f>
        <v>0</v>
      </c>
      <c r="P141" s="16">
        <f>VLOOKUP(B141,總表!$1:$1048576,15,0)</f>
        <v>0</v>
      </c>
      <c r="Q141" s="16">
        <f>VLOOKUP(B141,總表!$1:$1048576,16,0)</f>
        <v>0</v>
      </c>
      <c r="R141" s="16">
        <f>VLOOKUP(B141,總表!$1:$1048576,17,0)</f>
        <v>0</v>
      </c>
    </row>
    <row r="142" spans="1:18" ht="17.399999999999999" hidden="1" x14ac:dyDescent="0.3">
      <c r="A142" s="25" t="s">
        <v>3492</v>
      </c>
      <c r="B142" s="13" t="s">
        <v>3513</v>
      </c>
      <c r="C142" s="10" t="str">
        <f>VLOOKUP(B142,總表!$1:$1048576,2,0)</f>
        <v>幫你痛- 牙科診療安心溝通器</v>
      </c>
      <c r="D142" s="16" t="str">
        <f>VLOOKUP(B142,總表!$1:$1048576,4,0)</f>
        <v>便利生活</v>
      </c>
      <c r="E142" s="16" t="str">
        <f>VLOOKUP(B142,總表!$1:$1048576,5,0)</f>
        <v>國小組</v>
      </c>
      <c r="F142" s="16" t="str">
        <f>VLOOKUP(B142,總表!$1:$1048576,3,0)</f>
        <v>桃園市</v>
      </c>
      <c r="G142" s="16" t="str">
        <f>VLOOKUP(B142,總表!$1:$1048576,6,0)</f>
        <v>曾宇琋</v>
      </c>
      <c r="H142" s="16" t="str">
        <f>VLOOKUP(B142,總表!$1:$1048576,7,0)</f>
        <v>桃園市桃園區中山國民小學</v>
      </c>
      <c r="I142" s="16" t="str">
        <f>VLOOKUP(B142,總表!$1:$1048576,8,0)</f>
        <v>曾嵦琋</v>
      </c>
      <c r="J142" s="16" t="str">
        <f>VLOOKUP(B142,總表!$1:$1048576,9,0)</f>
        <v>桃園市桃園區中山國民小學</v>
      </c>
      <c r="K142" s="16">
        <f>VLOOKUP(B142,總表!$1:$1048576,10,0)</f>
        <v>0</v>
      </c>
      <c r="L142" s="16">
        <f>VLOOKUP(B142,總表!$1:$1048576,11,0)</f>
        <v>0</v>
      </c>
      <c r="M142" s="16" t="str">
        <f>VLOOKUP(B142,總表!$1:$1048576,12,0)</f>
        <v>陳月貴</v>
      </c>
      <c r="N142" s="16" t="str">
        <f>VLOOKUP(B142,總表!$1:$1048576,13,0)</f>
        <v>桃園市桃園區中山國民小學</v>
      </c>
      <c r="O142" s="16" t="str">
        <f>VLOOKUP(B142,總表!$1:$1048576,14,0)</f>
        <v>林文鄉</v>
      </c>
      <c r="P142" s="16" t="str">
        <f>VLOOKUP(B142,總表!$1:$1048576,15,0)</f>
        <v>桃園市桃園區中山國民小學</v>
      </c>
      <c r="Q142" s="16" t="str">
        <f>VLOOKUP(B142,總表!$1:$1048576,16,0)</f>
        <v>賴淑滿</v>
      </c>
      <c r="R142" s="16" t="str">
        <f>VLOOKUP(B142,總表!$1:$1048576,17,0)</f>
        <v>桃園市桃園區中山國民小學</v>
      </c>
    </row>
    <row r="143" spans="1:18" ht="17.399999999999999" hidden="1" x14ac:dyDescent="0.3">
      <c r="A143" s="28" t="s">
        <v>3493</v>
      </c>
      <c r="B143" s="13" t="s">
        <v>2367</v>
      </c>
      <c r="C143" s="10" t="str">
        <f>VLOOKUP(B143,總表!$1:$1048576,2,0)</f>
        <v>可攜式割吸雙效除草機</v>
      </c>
      <c r="D143" s="16" t="str">
        <f>VLOOKUP(B143,總表!$1:$1048576,4,0)</f>
        <v>便利生活</v>
      </c>
      <c r="E143" s="16" t="str">
        <f>VLOOKUP(B143,總表!$1:$1048576,5,0)</f>
        <v>國小組</v>
      </c>
      <c r="F143" s="16" t="str">
        <f>VLOOKUP(B143,總表!$1:$1048576,3,0)</f>
        <v>桃園市</v>
      </c>
      <c r="G143" s="16" t="str">
        <f>VLOOKUP(B143,總表!$1:$1048576,6,0)</f>
        <v>李懿恩</v>
      </c>
      <c r="H143" s="16" t="str">
        <f>VLOOKUP(B143,總表!$1:$1048576,7,0)</f>
        <v>青溪國小</v>
      </c>
      <c r="I143" s="16" t="str">
        <f>VLOOKUP(B143,總表!$1:$1048576,8,0)</f>
        <v>賴知果</v>
      </c>
      <c r="J143" s="16" t="str">
        <f>VLOOKUP(B143,總表!$1:$1048576,9,0)</f>
        <v>青溪國小</v>
      </c>
      <c r="K143" s="16" t="str">
        <f>VLOOKUP(B143,總表!$1:$1048576,10,0)</f>
        <v>郭瀚元</v>
      </c>
      <c r="L143" s="16" t="str">
        <f>VLOOKUP(B143,總表!$1:$1048576,11,0)</f>
        <v>青溪國小</v>
      </c>
      <c r="M143" s="16" t="str">
        <f>VLOOKUP(B143,總表!$1:$1048576,12,0)</f>
        <v>翁珮倫</v>
      </c>
      <c r="N143" s="16" t="str">
        <f>VLOOKUP(B143,總表!$1:$1048576,13,0)</f>
        <v>青溪國小</v>
      </c>
      <c r="O143" s="16">
        <f>VLOOKUP(B143,總表!$1:$1048576,14,0)</f>
        <v>0</v>
      </c>
      <c r="P143" s="16">
        <f>VLOOKUP(B143,總表!$1:$1048576,15,0)</f>
        <v>0</v>
      </c>
      <c r="Q143" s="16">
        <f>VLOOKUP(B143,總表!$1:$1048576,16,0)</f>
        <v>0</v>
      </c>
      <c r="R143" s="16">
        <f>VLOOKUP(B143,總表!$1:$1048576,17,0)</f>
        <v>0</v>
      </c>
    </row>
    <row r="144" spans="1:18" ht="17.399999999999999" hidden="1" x14ac:dyDescent="0.3">
      <c r="A144" s="30" t="s">
        <v>3494</v>
      </c>
      <c r="B144" s="13" t="s">
        <v>2600</v>
      </c>
      <c r="C144" s="10" t="str">
        <f>VLOOKUP(B144,總表!$1:$1048576,2,0)</f>
        <v>追日晒衣架</v>
      </c>
      <c r="D144" s="16" t="str">
        <f>VLOOKUP(B144,總表!$1:$1048576,4,0)</f>
        <v>便利生活</v>
      </c>
      <c r="E144" s="16" t="str">
        <f>VLOOKUP(B144,總表!$1:$1048576,5,0)</f>
        <v>國小組</v>
      </c>
      <c r="F144" s="16" t="str">
        <f>VLOOKUP(B144,總表!$1:$1048576,3,0)</f>
        <v>桃園市</v>
      </c>
      <c r="G144" s="16" t="str">
        <f>VLOOKUP(B144,總表!$1:$1048576,6,0)</f>
        <v>鄭程遠</v>
      </c>
      <c r="H144" s="16" t="str">
        <f>VLOOKUP(B144,總表!$1:$1048576,7,0)</f>
        <v>桃園市義興國小</v>
      </c>
      <c r="I144" s="16">
        <f>VLOOKUP(B144,總表!$1:$1048576,8,0)</f>
        <v>0</v>
      </c>
      <c r="J144" s="16">
        <f>VLOOKUP(B144,總表!$1:$1048576,9,0)</f>
        <v>0</v>
      </c>
      <c r="K144" s="16">
        <f>VLOOKUP(B144,總表!$1:$1048576,10,0)</f>
        <v>0</v>
      </c>
      <c r="L144" s="16">
        <f>VLOOKUP(B144,總表!$1:$1048576,11,0)</f>
        <v>0</v>
      </c>
      <c r="M144" s="16" t="str">
        <f>VLOOKUP(B144,總表!$1:$1048576,12,0)</f>
        <v>林念純</v>
      </c>
      <c r="N144" s="16" t="str">
        <f>VLOOKUP(B144,總表!$1:$1048576,13,0)</f>
        <v>桃園市義興國小</v>
      </c>
      <c r="O144" s="16" t="str">
        <f>VLOOKUP(B144,總表!$1:$1048576,14,0)</f>
        <v>陳柏馨</v>
      </c>
      <c r="P144" s="16" t="str">
        <f>VLOOKUP(B144,總表!$1:$1048576,15,0)</f>
        <v>桃園市義興國小</v>
      </c>
      <c r="Q144" s="16" t="str">
        <f>VLOOKUP(B144,總表!$1:$1048576,16,0)</f>
        <v>高加珈</v>
      </c>
      <c r="R144" s="16" t="str">
        <f>VLOOKUP(B144,總表!$1:$1048576,17,0)</f>
        <v>桃園市義興國小</v>
      </c>
    </row>
    <row r="145" spans="1:18" ht="17.399999999999999" hidden="1" x14ac:dyDescent="0.3">
      <c r="A145" s="30" t="s">
        <v>3494</v>
      </c>
      <c r="B145" s="13" t="s">
        <v>2501</v>
      </c>
      <c r="C145" s="10" t="str">
        <f>VLOOKUP(B145,總表!$1:$1048576,2,0)</f>
        <v>雙底鞋</v>
      </c>
      <c r="D145" s="16" t="str">
        <f>VLOOKUP(B145,總表!$1:$1048576,4,0)</f>
        <v>便利生活</v>
      </c>
      <c r="E145" s="16" t="str">
        <f>VLOOKUP(B145,總表!$1:$1048576,5,0)</f>
        <v>國小組</v>
      </c>
      <c r="F145" s="16" t="str">
        <f>VLOOKUP(B145,總表!$1:$1048576,3,0)</f>
        <v>桃園市</v>
      </c>
      <c r="G145" s="16" t="str">
        <f>VLOOKUP(B145,總表!$1:$1048576,6,0)</f>
        <v>羅晨熙</v>
      </c>
      <c r="H145" s="16" t="str">
        <f>VLOOKUP(B145,總表!$1:$1048576,7,0)</f>
        <v>桃園市中壢區華勛國民小學</v>
      </c>
      <c r="I145" s="16" t="str">
        <f>VLOOKUP(B145,總表!$1:$1048576,8,0)</f>
        <v>吳羿萱</v>
      </c>
      <c r="J145" s="16" t="str">
        <f>VLOOKUP(B145,總表!$1:$1048576,9,0)</f>
        <v>桃園市中壢區華勛國民小學</v>
      </c>
      <c r="K145" s="16">
        <f>VLOOKUP(B145,總表!$1:$1048576,10,0)</f>
        <v>0</v>
      </c>
      <c r="L145" s="16">
        <f>VLOOKUP(B145,總表!$1:$1048576,11,0)</f>
        <v>0</v>
      </c>
      <c r="M145" s="16" t="str">
        <f>VLOOKUP(B145,總表!$1:$1048576,12,0)</f>
        <v>張宇翔</v>
      </c>
      <c r="N145" s="16" t="str">
        <f>VLOOKUP(B145,總表!$1:$1048576,13,0)</f>
        <v>桃園市中壢區華勛國民小學</v>
      </c>
      <c r="O145" s="16">
        <f>VLOOKUP(B145,總表!$1:$1048576,14,0)</f>
        <v>0</v>
      </c>
      <c r="P145" s="16">
        <f>VLOOKUP(B145,總表!$1:$1048576,15,0)</f>
        <v>0</v>
      </c>
      <c r="Q145" s="16">
        <f>VLOOKUP(B145,總表!$1:$1048576,16,0)</f>
        <v>0</v>
      </c>
      <c r="R145" s="16">
        <f>VLOOKUP(B145,總表!$1:$1048576,17,0)</f>
        <v>0</v>
      </c>
    </row>
    <row r="146" spans="1:18" ht="17.399999999999999" hidden="1" x14ac:dyDescent="0.3">
      <c r="A146" s="23" t="s">
        <v>3495</v>
      </c>
      <c r="B146" s="16" t="s">
        <v>3506</v>
      </c>
      <c r="C146" s="10" t="str">
        <f>VLOOKUP(B146,總表!$1:$1048576,2,0)</f>
        <v>自主機器人之鉤爪自救系統</v>
      </c>
      <c r="D146" s="21" t="str">
        <f>VLOOKUP(B146,總表!$1:$1048576,4,0)</f>
        <v>前瞻/工業設計技術</v>
      </c>
      <c r="E146" s="16" t="str">
        <f>VLOOKUP(B146,總表!$1:$1048576,5,0)</f>
        <v>國小組</v>
      </c>
      <c r="F146" s="16" t="str">
        <f>VLOOKUP(B146,總表!$1:$1048576,3,0)</f>
        <v>桃園市</v>
      </c>
      <c r="G146" s="16" t="str">
        <f>VLOOKUP(B146,總表!$1:$1048576,6,0)</f>
        <v>吳翊安</v>
      </c>
      <c r="H146" s="16" t="str">
        <f>VLOOKUP(B146,總表!$1:$1048576,7,0)</f>
        <v>桃園市中壢區元生國小</v>
      </c>
      <c r="I146" s="16" t="str">
        <f>VLOOKUP(B146,總表!$1:$1048576,8,0)</f>
        <v>何維宸</v>
      </c>
      <c r="J146" s="16" t="str">
        <f>VLOOKUP(B146,總表!$1:$1048576,9,0)</f>
        <v>桃園市中壢區元生國民小學</v>
      </c>
      <c r="K146" s="16">
        <f>VLOOKUP(B146,總表!$1:$1048576,10,0)</f>
        <v>0</v>
      </c>
      <c r="L146" s="16">
        <f>VLOOKUP(B146,總表!$1:$1048576,11,0)</f>
        <v>0</v>
      </c>
      <c r="M146" s="16" t="str">
        <f>VLOOKUP(B146,總表!$1:$1048576,12,0)</f>
        <v>黃暄茹</v>
      </c>
      <c r="N146" s="16" t="str">
        <f>VLOOKUP(B146,總表!$1:$1048576,13,0)</f>
        <v>桃園市中壢區元生國民小學</v>
      </c>
      <c r="O146" s="16">
        <f>VLOOKUP(B146,總表!$1:$1048576,14,0)</f>
        <v>0</v>
      </c>
      <c r="P146" s="16">
        <f>VLOOKUP(B146,總表!$1:$1048576,15,0)</f>
        <v>0</v>
      </c>
      <c r="Q146" s="16">
        <f>VLOOKUP(B146,總表!$1:$1048576,16,0)</f>
        <v>0</v>
      </c>
      <c r="R146" s="16">
        <f>VLOOKUP(B146,總表!$1:$1048576,17,0)</f>
        <v>0</v>
      </c>
    </row>
    <row r="147" spans="1:18" ht="17.399999999999999" hidden="1" x14ac:dyDescent="0.3">
      <c r="A147" s="22" t="s">
        <v>3495</v>
      </c>
      <c r="B147" s="13" t="s">
        <v>76</v>
      </c>
      <c r="C147" s="10" t="str">
        <f>VLOOKUP(B147,總表!$1:$1048576,2,0)</f>
        <v>會發電的植物盆栽</v>
      </c>
      <c r="D147" s="17" t="str">
        <f>VLOOKUP(B147,總表!$1:$1048576,4,0)</f>
        <v>永續發展農糧技術</v>
      </c>
      <c r="E147" s="16" t="str">
        <f>VLOOKUP(B147,總表!$1:$1048576,5,0)</f>
        <v>國中組</v>
      </c>
      <c r="F147" s="16" t="str">
        <f>VLOOKUP(B147,總表!$1:$1048576,3,0)</f>
        <v>桃園市</v>
      </c>
      <c r="G147" s="16" t="str">
        <f>VLOOKUP(B147,總表!$1:$1048576,6,0)</f>
        <v>麥小秦</v>
      </c>
      <c r="H147" s="16" t="str">
        <f>VLOOKUP(B147,總表!$1:$1048576,7,0)</f>
        <v>桃園市立經國國中</v>
      </c>
      <c r="I147" s="16" t="str">
        <f>VLOOKUP(B147,總表!$1:$1048576,8,0)</f>
        <v>李采潔</v>
      </c>
      <c r="J147" s="16" t="str">
        <f>VLOOKUP(B147,總表!$1:$1048576,9,0)</f>
        <v>桃園市立經國國中</v>
      </c>
      <c r="K147" s="16">
        <f>VLOOKUP(B147,總表!$1:$1048576,10,0)</f>
        <v>0</v>
      </c>
      <c r="L147" s="16">
        <f>VLOOKUP(B147,總表!$1:$1048576,11,0)</f>
        <v>0</v>
      </c>
      <c r="M147" s="16" t="str">
        <f>VLOOKUP(B147,總表!$1:$1048576,12,0)</f>
        <v>陳逸群</v>
      </c>
      <c r="N147" s="16" t="str">
        <f>VLOOKUP(B147,總表!$1:$1048576,13,0)</f>
        <v>經國國中</v>
      </c>
      <c r="O147" s="16" t="str">
        <f>VLOOKUP(B147,總表!$1:$1048576,14,0)</f>
        <v>陳泓宇</v>
      </c>
      <c r="P147" s="16" t="str">
        <f>VLOOKUP(B147,總表!$1:$1048576,15,0)</f>
        <v>桃園市立經國國民中學</v>
      </c>
      <c r="Q147" s="16" t="str">
        <f>VLOOKUP(B147,總表!$1:$1048576,16,0)</f>
        <v>吳有恒</v>
      </c>
      <c r="R147" s="16" t="str">
        <f>VLOOKUP(B147,總表!$1:$1048576,17,0)</f>
        <v>桃園市立經國國民中學</v>
      </c>
    </row>
    <row r="148" spans="1:18" ht="17.399999999999999" hidden="1" x14ac:dyDescent="0.3">
      <c r="A148" s="22" t="s">
        <v>3495</v>
      </c>
      <c r="B148" s="13" t="s">
        <v>139</v>
      </c>
      <c r="C148" s="10" t="str">
        <f>VLOOKUP(B148,總表!$1:$1048576,2,0)</f>
        <v>自律式植物生態艙</v>
      </c>
      <c r="D148" s="17" t="str">
        <f>VLOOKUP(B148,總表!$1:$1048576,4,0)</f>
        <v>永續發展農糧技術</v>
      </c>
      <c r="E148" s="16" t="str">
        <f>VLOOKUP(B148,總表!$1:$1048576,5,0)</f>
        <v>國中組</v>
      </c>
      <c r="F148" s="16" t="str">
        <f>VLOOKUP(B148,總表!$1:$1048576,3,0)</f>
        <v>桃園市</v>
      </c>
      <c r="G148" s="16" t="str">
        <f>VLOOKUP(B148,總表!$1:$1048576,6,0)</f>
        <v>黎安蕊</v>
      </c>
      <c r="H148" s="16" t="str">
        <f>VLOOKUP(B148,總表!$1:$1048576,7,0)</f>
        <v>桃園市立經國國中</v>
      </c>
      <c r="I148" s="16" t="str">
        <f>VLOOKUP(B148,總表!$1:$1048576,8,0)</f>
        <v>沈曉虹</v>
      </c>
      <c r="J148" s="16" t="str">
        <f>VLOOKUP(B148,總表!$1:$1048576,9,0)</f>
        <v>桃園市立經國國中</v>
      </c>
      <c r="K148" s="16" t="str">
        <f>VLOOKUP(B148,總表!$1:$1048576,10,0)</f>
        <v>林宥廷</v>
      </c>
      <c r="L148" s="16" t="str">
        <f>VLOOKUP(B148,總表!$1:$1048576,11,0)</f>
        <v>桃園市立經國國中</v>
      </c>
      <c r="M148" s="16" t="str">
        <f>VLOOKUP(B148,總表!$1:$1048576,12,0)</f>
        <v>陳逸群</v>
      </c>
      <c r="N148" s="16" t="str">
        <f>VLOOKUP(B148,總表!$1:$1048576,13,0)</f>
        <v>桃園市立經國國民中學</v>
      </c>
      <c r="O148" s="16" t="str">
        <f>VLOOKUP(B148,總表!$1:$1048576,14,0)</f>
        <v>陳泓宇</v>
      </c>
      <c r="P148" s="16" t="str">
        <f>VLOOKUP(B148,總表!$1:$1048576,15,0)</f>
        <v>經國國中</v>
      </c>
      <c r="Q148" s="16" t="str">
        <f>VLOOKUP(B148,總表!$1:$1048576,16,0)</f>
        <v>吳有恒</v>
      </c>
      <c r="R148" s="16" t="str">
        <f>VLOOKUP(B148,總表!$1:$1048576,17,0)</f>
        <v>桃園市立經國國民中學</v>
      </c>
    </row>
    <row r="149" spans="1:18" ht="17.399999999999999" hidden="1" x14ac:dyDescent="0.3">
      <c r="A149" s="22" t="s">
        <v>3495</v>
      </c>
      <c r="B149" s="13" t="s">
        <v>144</v>
      </c>
      <c r="C149" s="10" t="str">
        <f>VLOOKUP(B149,總表!$1:$1048576,2,0)</f>
        <v>環保電子香爐</v>
      </c>
      <c r="D149" s="17" t="str">
        <f>VLOOKUP(B149,總表!$1:$1048576,4,0)</f>
        <v>永續發展農糧技術</v>
      </c>
      <c r="E149" s="16" t="str">
        <f>VLOOKUP(B149,總表!$1:$1048576,5,0)</f>
        <v>國中組</v>
      </c>
      <c r="F149" s="16" t="str">
        <f>VLOOKUP(B149,總表!$1:$1048576,3,0)</f>
        <v>桃園市</v>
      </c>
      <c r="G149" s="16" t="str">
        <f>VLOOKUP(B149,總表!$1:$1048576,6,0)</f>
        <v>戴悦晴</v>
      </c>
      <c r="H149" s="16" t="str">
        <f>VLOOKUP(B149,總表!$1:$1048576,7,0)</f>
        <v>桃園市立經國國中</v>
      </c>
      <c r="I149" s="16" t="str">
        <f>VLOOKUP(B149,總表!$1:$1048576,8,0)</f>
        <v>殷悅</v>
      </c>
      <c r="J149" s="16" t="str">
        <f>VLOOKUP(B149,總表!$1:$1048576,9,0)</f>
        <v>桃園市立經國國中</v>
      </c>
      <c r="K149" s="16" t="str">
        <f>VLOOKUP(B149,總表!$1:$1048576,10,0)</f>
        <v>温昕澄</v>
      </c>
      <c r="L149" s="16" t="str">
        <f>VLOOKUP(B149,總表!$1:$1048576,11,0)</f>
        <v>桃園市立經國國中</v>
      </c>
      <c r="M149" s="16" t="str">
        <f>VLOOKUP(B149,總表!$1:$1048576,12,0)</f>
        <v>陳逸群</v>
      </c>
      <c r="N149" s="16" t="str">
        <f>VLOOKUP(B149,總表!$1:$1048576,13,0)</f>
        <v>桃園市立經國國民中學</v>
      </c>
      <c r="O149" s="16" t="str">
        <f>VLOOKUP(B149,總表!$1:$1048576,14,0)</f>
        <v>JOSH/歐陽龍</v>
      </c>
      <c r="P149" s="16" t="str">
        <f>VLOOKUP(B149,總表!$1:$1048576,15,0)</f>
        <v>經國國中</v>
      </c>
      <c r="Q149" s="16" t="str">
        <f>VLOOKUP(B149,總表!$1:$1048576,16,0)</f>
        <v>吳有恒</v>
      </c>
      <c r="R149" s="16" t="str">
        <f>VLOOKUP(B149,總表!$1:$1048576,17,0)</f>
        <v>桃園市立經國國民中學</v>
      </c>
    </row>
    <row r="150" spans="1:18" ht="17.399999999999999" hidden="1" x14ac:dyDescent="0.3">
      <c r="A150" s="22" t="s">
        <v>3495</v>
      </c>
      <c r="B150" s="13" t="s">
        <v>298</v>
      </c>
      <c r="C150" s="10" t="str">
        <f>VLOOKUP(B150,總表!$1:$1048576,2,0)</f>
        <v>情緒提醒筆</v>
      </c>
      <c r="D150" s="18" t="str">
        <f>VLOOKUP(B150,總表!$1:$1048576,4,0)</f>
        <v>休閒與教育</v>
      </c>
      <c r="E150" s="16" t="str">
        <f>VLOOKUP(B150,總表!$1:$1048576,5,0)</f>
        <v>國中組</v>
      </c>
      <c r="F150" s="16" t="str">
        <f>VLOOKUP(B150,總表!$1:$1048576,3,0)</f>
        <v>桃園市</v>
      </c>
      <c r="G150" s="16" t="str">
        <f>VLOOKUP(B150,總表!$1:$1048576,6,0)</f>
        <v>李雨潔</v>
      </c>
      <c r="H150" s="16" t="str">
        <f>VLOOKUP(B150,總表!$1:$1048576,7,0)</f>
        <v>桃園市立經國國中</v>
      </c>
      <c r="I150" s="16">
        <f>VLOOKUP(B150,總表!$1:$1048576,8,0)</f>
        <v>0</v>
      </c>
      <c r="J150" s="16">
        <f>VLOOKUP(B150,總表!$1:$1048576,9,0)</f>
        <v>0</v>
      </c>
      <c r="K150" s="16">
        <f>VLOOKUP(B150,總表!$1:$1048576,10,0)</f>
        <v>0</v>
      </c>
      <c r="L150" s="16">
        <f>VLOOKUP(B150,總表!$1:$1048576,11,0)</f>
        <v>0</v>
      </c>
      <c r="M150" s="16" t="str">
        <f>VLOOKUP(B150,總表!$1:$1048576,12,0)</f>
        <v>陳逸群</v>
      </c>
      <c r="N150" s="16" t="str">
        <f>VLOOKUP(B150,總表!$1:$1048576,13,0)</f>
        <v>經國國中</v>
      </c>
      <c r="O150" s="16" t="str">
        <f>VLOOKUP(B150,總表!$1:$1048576,14,0)</f>
        <v>陳泓宇</v>
      </c>
      <c r="P150" s="16" t="str">
        <f>VLOOKUP(B150,總表!$1:$1048576,15,0)</f>
        <v>桃園市立經國國民中學</v>
      </c>
      <c r="Q150" s="16" t="str">
        <f>VLOOKUP(B150,總表!$1:$1048576,16,0)</f>
        <v>吳有恒</v>
      </c>
      <c r="R150" s="16" t="str">
        <f>VLOOKUP(B150,總表!$1:$1048576,17,0)</f>
        <v>桃園市立經國國民中學</v>
      </c>
    </row>
    <row r="151" spans="1:18" ht="17.399999999999999" hidden="1" x14ac:dyDescent="0.3">
      <c r="A151" s="30" t="s">
        <v>3494</v>
      </c>
      <c r="B151" s="13" t="s">
        <v>365</v>
      </c>
      <c r="C151" s="10" t="str">
        <f>VLOOKUP(B151,總表!$1:$1048576,2,0)</f>
        <v>AI桌球教練</v>
      </c>
      <c r="D151" s="18" t="str">
        <f>VLOOKUP(B151,總表!$1:$1048576,4,0)</f>
        <v>休閒與教育</v>
      </c>
      <c r="E151" s="16" t="str">
        <f>VLOOKUP(B151,總表!$1:$1048576,5,0)</f>
        <v>國中組</v>
      </c>
      <c r="F151" s="16" t="str">
        <f>VLOOKUP(B151,總表!$1:$1048576,3,0)</f>
        <v>桃園市</v>
      </c>
      <c r="G151" s="16" t="str">
        <f>VLOOKUP(B151,總表!$1:$1048576,6,0)</f>
        <v>張宇澄</v>
      </c>
      <c r="H151" s="16" t="str">
        <f>VLOOKUP(B151,總表!$1:$1048576,7,0)</f>
        <v>桃園市立青埔國民中學</v>
      </c>
      <c r="I151" s="16">
        <f>VLOOKUP(B151,總表!$1:$1048576,8,0)</f>
        <v>0</v>
      </c>
      <c r="J151" s="16">
        <f>VLOOKUP(B151,總表!$1:$1048576,9,0)</f>
        <v>0</v>
      </c>
      <c r="K151" s="16">
        <f>VLOOKUP(B151,總表!$1:$1048576,10,0)</f>
        <v>0</v>
      </c>
      <c r="L151" s="16">
        <f>VLOOKUP(B151,總表!$1:$1048576,11,0)</f>
        <v>0</v>
      </c>
      <c r="M151" s="16" t="str">
        <f>VLOOKUP(B151,總表!$1:$1048576,12,0)</f>
        <v>邱振源</v>
      </c>
      <c r="N151" s="16" t="str">
        <f>VLOOKUP(B151,總表!$1:$1048576,13,0)</f>
        <v>桃園市立青埔國中</v>
      </c>
      <c r="O151" s="16" t="str">
        <f>VLOOKUP(B151,總表!$1:$1048576,14,0)</f>
        <v>何淑鈴</v>
      </c>
      <c r="P151" s="16" t="str">
        <f>VLOOKUP(B151,總表!$1:$1048576,15,0)</f>
        <v>桃園市立同德國中</v>
      </c>
      <c r="Q151" s="16" t="str">
        <f>VLOOKUP(B151,總表!$1:$1048576,16,0)</f>
        <v>林琪正</v>
      </c>
      <c r="R151" s="16" t="str">
        <f>VLOOKUP(B151,總表!$1:$1048576,17,0)</f>
        <v>桃園市立同德國中</v>
      </c>
    </row>
    <row r="152" spans="1:18" ht="17.399999999999999" hidden="1" x14ac:dyDescent="0.3">
      <c r="A152" s="30" t="s">
        <v>3494</v>
      </c>
      <c r="B152" s="13" t="s">
        <v>337</v>
      </c>
      <c r="C152" s="10" t="str">
        <f>VLOOKUP(B152,總表!$1:$1048576,2,0)</f>
        <v>桌遊-杏林歸錄</v>
      </c>
      <c r="D152" s="18" t="str">
        <f>VLOOKUP(B152,總表!$1:$1048576,4,0)</f>
        <v>休閒與教育</v>
      </c>
      <c r="E152" s="16" t="str">
        <f>VLOOKUP(B152,總表!$1:$1048576,5,0)</f>
        <v>國中組</v>
      </c>
      <c r="F152" s="16" t="str">
        <f>VLOOKUP(B152,總表!$1:$1048576,3,0)</f>
        <v>桃園市</v>
      </c>
      <c r="G152" s="16" t="str">
        <f>VLOOKUP(B152,總表!$1:$1048576,6,0)</f>
        <v>黃希真</v>
      </c>
      <c r="H152" s="16" t="str">
        <f>VLOOKUP(B152,總表!$1:$1048576,7,0)</f>
        <v>桃園市立中壢國民中學</v>
      </c>
      <c r="I152" s="16">
        <f>VLOOKUP(B152,總表!$1:$1048576,8,0)</f>
        <v>0</v>
      </c>
      <c r="J152" s="16">
        <f>VLOOKUP(B152,總表!$1:$1048576,9,0)</f>
        <v>0</v>
      </c>
      <c r="K152" s="16">
        <f>VLOOKUP(B152,總表!$1:$1048576,10,0)</f>
        <v>0</v>
      </c>
      <c r="L152" s="16">
        <f>VLOOKUP(B152,總表!$1:$1048576,11,0)</f>
        <v>0</v>
      </c>
      <c r="M152" s="16" t="str">
        <f>VLOOKUP(B152,總表!$1:$1048576,12,0)</f>
        <v>吳貞慧</v>
      </c>
      <c r="N152" s="16" t="str">
        <f>VLOOKUP(B152,總表!$1:$1048576,13,0)</f>
        <v>桃園市立中壢國民中學</v>
      </c>
      <c r="O152" s="16" t="str">
        <f>VLOOKUP(B152,總表!$1:$1048576,14,0)</f>
        <v>裘旼旼</v>
      </c>
      <c r="P152" s="16" t="str">
        <f>VLOOKUP(B152,總表!$1:$1048576,15,0)</f>
        <v>桃園市立中壢國民中學</v>
      </c>
      <c r="Q152" s="16">
        <f>VLOOKUP(B152,總表!$1:$1048576,16,0)</f>
        <v>0</v>
      </c>
      <c r="R152" s="16">
        <f>VLOOKUP(B152,總表!$1:$1048576,17,0)</f>
        <v>0</v>
      </c>
    </row>
    <row r="153" spans="1:18" ht="17.399999999999999" hidden="1" x14ac:dyDescent="0.3">
      <c r="A153" s="30" t="s">
        <v>3494</v>
      </c>
      <c r="B153" s="13" t="s">
        <v>315</v>
      </c>
      <c r="C153" s="10" t="str">
        <f>VLOOKUP(B153,總表!$1:$1048576,2,0)</f>
        <v>小盒子裡的風雨雲</v>
      </c>
      <c r="D153" s="18" t="str">
        <f>VLOOKUP(B153,總表!$1:$1048576,4,0)</f>
        <v>休閒與教育</v>
      </c>
      <c r="E153" s="16" t="str">
        <f>VLOOKUP(B153,總表!$1:$1048576,5,0)</f>
        <v>國中組</v>
      </c>
      <c r="F153" s="16" t="str">
        <f>VLOOKUP(B153,總表!$1:$1048576,3,0)</f>
        <v>桃園市</v>
      </c>
      <c r="G153" s="16" t="str">
        <f>VLOOKUP(B153,總表!$1:$1048576,6,0)</f>
        <v>殷悅</v>
      </c>
      <c r="H153" s="16" t="str">
        <f>VLOOKUP(B153,總表!$1:$1048576,7,0)</f>
        <v>桃園市立經國國中</v>
      </c>
      <c r="I153" s="16" t="str">
        <f>VLOOKUP(B153,總表!$1:$1048576,8,0)</f>
        <v>戴悦晴</v>
      </c>
      <c r="J153" s="16" t="str">
        <f>VLOOKUP(B153,總表!$1:$1048576,9,0)</f>
        <v>桃園市立經國國中</v>
      </c>
      <c r="K153" s="16" t="str">
        <f>VLOOKUP(B153,總表!$1:$1048576,10,0)</f>
        <v>温昕澄</v>
      </c>
      <c r="L153" s="16" t="str">
        <f>VLOOKUP(B153,總表!$1:$1048576,11,0)</f>
        <v>桃園市立經國國中</v>
      </c>
      <c r="M153" s="16" t="str">
        <f>VLOOKUP(B153,總表!$1:$1048576,12,0)</f>
        <v>陳逸群</v>
      </c>
      <c r="N153" s="16" t="str">
        <f>VLOOKUP(B153,總表!$1:$1048576,13,0)</f>
        <v>桃園市立經國國民中學</v>
      </c>
      <c r="O153" s="16" t="str">
        <f>VLOOKUP(B153,總表!$1:$1048576,14,0)</f>
        <v>JOSH/歐陽龍</v>
      </c>
      <c r="P153" s="16" t="str">
        <f>VLOOKUP(B153,總表!$1:$1048576,15,0)</f>
        <v>經國國中</v>
      </c>
      <c r="Q153" s="16" t="str">
        <f>VLOOKUP(B153,總表!$1:$1048576,16,0)</f>
        <v>吳有恒</v>
      </c>
      <c r="R153" s="16" t="str">
        <f>VLOOKUP(B153,總表!$1:$1048576,17,0)</f>
        <v>桃園市立經國國民中學</v>
      </c>
    </row>
    <row r="154" spans="1:18" ht="17.399999999999999" hidden="1" x14ac:dyDescent="0.3">
      <c r="A154" s="22" t="s">
        <v>3495</v>
      </c>
      <c r="B154" s="13" t="s">
        <v>638</v>
      </c>
      <c r="C154" s="10" t="str">
        <f>VLOOKUP(B154,總表!$1:$1048576,2,0)</f>
        <v>煞車強弱預警指示燈</v>
      </c>
      <c r="D154" s="19" t="str">
        <f>VLOOKUP(B154,總表!$1:$1048576,4,0)</f>
        <v>災害管理與安全</v>
      </c>
      <c r="E154" s="16" t="str">
        <f>VLOOKUP(B154,總表!$1:$1048576,5,0)</f>
        <v>國中組</v>
      </c>
      <c r="F154" s="16" t="str">
        <f>VLOOKUP(B154,總表!$1:$1048576,3,0)</f>
        <v>桃園市</v>
      </c>
      <c r="G154" s="16" t="str">
        <f>VLOOKUP(B154,總表!$1:$1048576,6,0)</f>
        <v>游昕翰</v>
      </c>
      <c r="H154" s="16" t="str">
        <f>VLOOKUP(B154,總表!$1:$1048576,7,0)</f>
        <v>六和學校財團法人桃園市六和高級中等學校國中部</v>
      </c>
      <c r="I154" s="16">
        <f>VLOOKUP(B154,總表!$1:$1048576,8,0)</f>
        <v>0</v>
      </c>
      <c r="J154" s="16">
        <f>VLOOKUP(B154,總表!$1:$1048576,9,0)</f>
        <v>0</v>
      </c>
      <c r="K154" s="16">
        <f>VLOOKUP(B154,總表!$1:$1048576,10,0)</f>
        <v>0</v>
      </c>
      <c r="L154" s="16">
        <f>VLOOKUP(B154,總表!$1:$1048576,11,0)</f>
        <v>0</v>
      </c>
      <c r="M154" s="16" t="str">
        <f>VLOOKUP(B154,總表!$1:$1048576,12,0)</f>
        <v>周郁翔</v>
      </c>
      <c r="N154" s="16" t="str">
        <f>VLOOKUP(B154,總表!$1:$1048576,13,0)</f>
        <v>六和學校財團法人桃園市六和高級中等學校</v>
      </c>
      <c r="O154" s="16" t="str">
        <f>VLOOKUP(B154,總表!$1:$1048576,14,0)</f>
        <v>黃淑燕</v>
      </c>
      <c r="P154" s="16" t="str">
        <f>VLOOKUP(B154,總表!$1:$1048576,15,0)</f>
        <v>六和學校財團法人桃園市六和高級中等學校</v>
      </c>
      <c r="Q154" s="16" t="str">
        <f>VLOOKUP(B154,總表!$1:$1048576,16,0)</f>
        <v>高華雪</v>
      </c>
      <c r="R154" s="16" t="str">
        <f>VLOOKUP(B154,總表!$1:$1048576,17,0)</f>
        <v>六和學校財團法人桃園市六和高級中等學校</v>
      </c>
    </row>
    <row r="155" spans="1:18" ht="17.399999999999999" hidden="1" x14ac:dyDescent="0.3">
      <c r="A155" s="22" t="s">
        <v>3495</v>
      </c>
      <c r="B155" s="13" t="s">
        <v>643</v>
      </c>
      <c r="C155" s="10" t="str">
        <f>VLOOKUP(B155,總表!$1:$1048576,2,0)</f>
        <v>回收雨水的雨衣</v>
      </c>
      <c r="D155" s="19" t="str">
        <f>VLOOKUP(B155,總表!$1:$1048576,4,0)</f>
        <v>災害管理與安全</v>
      </c>
      <c r="E155" s="16" t="str">
        <f>VLOOKUP(B155,總表!$1:$1048576,5,0)</f>
        <v>國中組</v>
      </c>
      <c r="F155" s="16" t="str">
        <f>VLOOKUP(B155,總表!$1:$1048576,3,0)</f>
        <v>桃園市</v>
      </c>
      <c r="G155" s="16" t="str">
        <f>VLOOKUP(B155,總表!$1:$1048576,6,0)</f>
        <v>凌筱喬</v>
      </c>
      <c r="H155" s="16" t="str">
        <f>VLOOKUP(B155,總表!$1:$1048576,7,0)</f>
        <v>六和學校財團法人桃園市六和高級中等學校國中部</v>
      </c>
      <c r="I155" s="16" t="str">
        <f>VLOOKUP(B155,總表!$1:$1048576,8,0)</f>
        <v>賴靖文</v>
      </c>
      <c r="J155" s="16" t="str">
        <f>VLOOKUP(B155,總表!$1:$1048576,9,0)</f>
        <v>六和學校財團法人桃園市六和高級中等學校國中部</v>
      </c>
      <c r="K155" s="16">
        <f>VLOOKUP(B155,總表!$1:$1048576,10,0)</f>
        <v>0</v>
      </c>
      <c r="L155" s="16">
        <f>VLOOKUP(B155,總表!$1:$1048576,11,0)</f>
        <v>0</v>
      </c>
      <c r="M155" s="16" t="str">
        <f>VLOOKUP(B155,總表!$1:$1048576,12,0)</f>
        <v>吳玟萱</v>
      </c>
      <c r="N155" s="16" t="str">
        <f>VLOOKUP(B155,總表!$1:$1048576,13,0)</f>
        <v>六和學校財團法人桃園市六和高級中等學校</v>
      </c>
      <c r="O155" s="16" t="str">
        <f>VLOOKUP(B155,總表!$1:$1048576,14,0)</f>
        <v>韓薇薇</v>
      </c>
      <c r="P155" s="16" t="str">
        <f>VLOOKUP(B155,總表!$1:$1048576,15,0)</f>
        <v>六和學校財團法人桃園市六和高級中等學校</v>
      </c>
      <c r="Q155" s="16">
        <f>VLOOKUP(B155,總表!$1:$1048576,16,0)</f>
        <v>0</v>
      </c>
      <c r="R155" s="16">
        <f>VLOOKUP(B155,總表!$1:$1048576,17,0)</f>
        <v>0</v>
      </c>
    </row>
    <row r="156" spans="1:18" ht="17.399999999999999" hidden="1" x14ac:dyDescent="0.3">
      <c r="A156" s="22" t="s">
        <v>3495</v>
      </c>
      <c r="B156" s="13" t="s">
        <v>545</v>
      </c>
      <c r="C156" s="10" t="str">
        <f>VLOOKUP(B156,總表!$1:$1048576,2,0)</f>
        <v>友善健康公車把手</v>
      </c>
      <c r="D156" s="19" t="str">
        <f>VLOOKUP(B156,總表!$1:$1048576,4,0)</f>
        <v>災害管理與安全</v>
      </c>
      <c r="E156" s="16" t="str">
        <f>VLOOKUP(B156,總表!$1:$1048576,5,0)</f>
        <v>國中組</v>
      </c>
      <c r="F156" s="16" t="str">
        <f>VLOOKUP(B156,總表!$1:$1048576,3,0)</f>
        <v>桃園市</v>
      </c>
      <c r="G156" s="16" t="str">
        <f>VLOOKUP(B156,總表!$1:$1048576,6,0)</f>
        <v>周千云</v>
      </c>
      <c r="H156" s="16" t="str">
        <f>VLOOKUP(B156,總表!$1:$1048576,7,0)</f>
        <v>經國國中</v>
      </c>
      <c r="I156" s="16" t="str">
        <f>VLOOKUP(B156,總表!$1:$1048576,8,0)</f>
        <v>徐岱瑋</v>
      </c>
      <c r="J156" s="16" t="str">
        <f>VLOOKUP(B156,總表!$1:$1048576,9,0)</f>
        <v>經國國中</v>
      </c>
      <c r="K156" s="16">
        <f>VLOOKUP(B156,總表!$1:$1048576,10,0)</f>
        <v>0</v>
      </c>
      <c r="L156" s="16">
        <f>VLOOKUP(B156,總表!$1:$1048576,11,0)</f>
        <v>0</v>
      </c>
      <c r="M156" s="16" t="str">
        <f>VLOOKUP(B156,總表!$1:$1048576,12,0)</f>
        <v>陳逸群</v>
      </c>
      <c r="N156" s="16" t="str">
        <f>VLOOKUP(B156,總表!$1:$1048576,13,0)</f>
        <v>桃園市立經國國民中學</v>
      </c>
      <c r="O156" s="16" t="str">
        <f>VLOOKUP(B156,總表!$1:$1048576,14,0)</f>
        <v>JOSH/歐陽龍</v>
      </c>
      <c r="P156" s="16" t="str">
        <f>VLOOKUP(B156,總表!$1:$1048576,15,0)</f>
        <v>經國國中</v>
      </c>
      <c r="Q156" s="16" t="str">
        <f>VLOOKUP(B156,總表!$1:$1048576,16,0)</f>
        <v>吳有恒</v>
      </c>
      <c r="R156" s="16" t="str">
        <f>VLOOKUP(B156,總表!$1:$1048576,17,0)</f>
        <v>桃園市立經國國民中學</v>
      </c>
    </row>
    <row r="157" spans="1:18" ht="17.399999999999999" hidden="1" x14ac:dyDescent="0.3">
      <c r="A157" s="22" t="s">
        <v>3495</v>
      </c>
      <c r="B157" s="13" t="s">
        <v>425</v>
      </c>
      <c r="C157" s="10" t="str">
        <f>VLOOKUP(B157,總表!$1:$1048576,2,0)</f>
        <v>行車小幫手－駕駛安全警示系統</v>
      </c>
      <c r="D157" s="19" t="str">
        <f>VLOOKUP(B157,總表!$1:$1048576,4,0)</f>
        <v>災害管理與安全</v>
      </c>
      <c r="E157" s="16" t="str">
        <f>VLOOKUP(B157,總表!$1:$1048576,5,0)</f>
        <v>國中組</v>
      </c>
      <c r="F157" s="16" t="str">
        <f>VLOOKUP(B157,總表!$1:$1048576,3,0)</f>
        <v>桃園市</v>
      </c>
      <c r="G157" s="16" t="str">
        <f>VLOOKUP(B157,總表!$1:$1048576,6,0)</f>
        <v>林懷恩</v>
      </c>
      <c r="H157" s="16" t="str">
        <f>VLOOKUP(B157,總表!$1:$1048576,7,0)</f>
        <v>桃園市立同德國民中學</v>
      </c>
      <c r="I157" s="16">
        <f>VLOOKUP(B157,總表!$1:$1048576,8,0)</f>
        <v>0</v>
      </c>
      <c r="J157" s="16">
        <f>VLOOKUP(B157,總表!$1:$1048576,9,0)</f>
        <v>0</v>
      </c>
      <c r="K157" s="16">
        <f>VLOOKUP(B157,總表!$1:$1048576,10,0)</f>
        <v>0</v>
      </c>
      <c r="L157" s="16">
        <f>VLOOKUP(B157,總表!$1:$1048576,11,0)</f>
        <v>0</v>
      </c>
      <c r="M157" s="16" t="str">
        <f>VLOOKUP(B157,總表!$1:$1048576,12,0)</f>
        <v>林琪正</v>
      </c>
      <c r="N157" s="16" t="str">
        <f>VLOOKUP(B157,總表!$1:$1048576,13,0)</f>
        <v>桃園市立同德國中</v>
      </c>
      <c r="O157" s="16" t="str">
        <f>VLOOKUP(B157,總表!$1:$1048576,14,0)</f>
        <v>何淑鈴</v>
      </c>
      <c r="P157" s="16" t="str">
        <f>VLOOKUP(B157,總表!$1:$1048576,15,0)</f>
        <v>桃園市立同德國中</v>
      </c>
      <c r="Q157" s="16" t="str">
        <f>VLOOKUP(B157,總表!$1:$1048576,16,0)</f>
        <v>蕭家銘</v>
      </c>
      <c r="R157" s="16" t="str">
        <f>VLOOKUP(B157,總表!$1:$1048576,17,0)</f>
        <v>桃園市立同德國中</v>
      </c>
    </row>
    <row r="158" spans="1:18" ht="17.399999999999999" hidden="1" x14ac:dyDescent="0.3">
      <c r="A158" s="22" t="s">
        <v>3495</v>
      </c>
      <c r="B158" s="13" t="s">
        <v>663</v>
      </c>
      <c r="C158" s="10" t="str">
        <f>VLOOKUP(B158,總表!$1:$1048576,2,0)</f>
        <v>別當縮頭烏龜，挺直腰桿-AI辨識坐姿矯正器</v>
      </c>
      <c r="D158" s="19" t="str">
        <f>VLOOKUP(B158,總表!$1:$1048576,4,0)</f>
        <v>災害管理與安全</v>
      </c>
      <c r="E158" s="16" t="str">
        <f>VLOOKUP(B158,總表!$1:$1048576,5,0)</f>
        <v>國中組</v>
      </c>
      <c r="F158" s="16" t="str">
        <f>VLOOKUP(B158,總表!$1:$1048576,3,0)</f>
        <v>桃園市</v>
      </c>
      <c r="G158" s="16" t="str">
        <f>VLOOKUP(B158,總表!$1:$1048576,6,0)</f>
        <v>林哲仕</v>
      </c>
      <c r="H158" s="16" t="str">
        <f>VLOOKUP(B158,總表!$1:$1048576,7,0)</f>
        <v>桃園市立龍潭國民中學</v>
      </c>
      <c r="I158" s="16" t="str">
        <f>VLOOKUP(B158,總表!$1:$1048576,8,0)</f>
        <v>詹睿靖</v>
      </c>
      <c r="J158" s="16" t="str">
        <f>VLOOKUP(B158,總表!$1:$1048576,9,0)</f>
        <v>桃園市立龍潭國民中學</v>
      </c>
      <c r="K158" s="16">
        <f>VLOOKUP(B158,總表!$1:$1048576,10,0)</f>
        <v>0</v>
      </c>
      <c r="L158" s="16">
        <f>VLOOKUP(B158,總表!$1:$1048576,11,0)</f>
        <v>0</v>
      </c>
      <c r="M158" s="16" t="str">
        <f>VLOOKUP(B158,總表!$1:$1048576,12,0)</f>
        <v>吳秀雯</v>
      </c>
      <c r="N158" s="16" t="str">
        <f>VLOOKUP(B158,總表!$1:$1048576,13,0)</f>
        <v>桃園市立龍潭國民中學</v>
      </c>
      <c r="O158" s="16" t="str">
        <f>VLOOKUP(B158,總表!$1:$1048576,14,0)</f>
        <v>黃銘義</v>
      </c>
      <c r="P158" s="16" t="str">
        <f>VLOOKUP(B158,總表!$1:$1048576,15,0)</f>
        <v xml:space="preserve"> 桃園市立龍潭國民中學</v>
      </c>
      <c r="Q158" s="16">
        <f>VLOOKUP(B158,總表!$1:$1048576,16,0)</f>
        <v>0</v>
      </c>
      <c r="R158" s="16">
        <f>VLOOKUP(B158,總表!$1:$1048576,17,0)</f>
        <v>0</v>
      </c>
    </row>
    <row r="159" spans="1:18" ht="17.399999999999999" hidden="1" x14ac:dyDescent="0.3">
      <c r="A159" s="25" t="s">
        <v>3492</v>
      </c>
      <c r="B159" s="13" t="s">
        <v>659</v>
      </c>
      <c r="C159" s="10" t="str">
        <f>VLOOKUP(B159,總表!$1:$1048576,2,0)</f>
        <v>螺旋水塔清洗裝置</v>
      </c>
      <c r="D159" s="19" t="str">
        <f>VLOOKUP(B159,總表!$1:$1048576,4,0)</f>
        <v>災害管理與安全</v>
      </c>
      <c r="E159" s="16" t="str">
        <f>VLOOKUP(B159,總表!$1:$1048576,5,0)</f>
        <v>國中組</v>
      </c>
      <c r="F159" s="16" t="str">
        <f>VLOOKUP(B159,總表!$1:$1048576,3,0)</f>
        <v>桃園市</v>
      </c>
      <c r="G159" s="16" t="str">
        <f>VLOOKUP(B159,總表!$1:$1048576,6,0)</f>
        <v>謝沂叡</v>
      </c>
      <c r="H159" s="16" t="str">
        <f>VLOOKUP(B159,總表!$1:$1048576,7,0)</f>
        <v>桃園市立經國國中</v>
      </c>
      <c r="I159" s="16">
        <f>VLOOKUP(B159,總表!$1:$1048576,8,0)</f>
        <v>0</v>
      </c>
      <c r="J159" s="16">
        <f>VLOOKUP(B159,總表!$1:$1048576,9,0)</f>
        <v>0</v>
      </c>
      <c r="K159" s="16">
        <f>VLOOKUP(B159,總表!$1:$1048576,10,0)</f>
        <v>0</v>
      </c>
      <c r="L159" s="16">
        <f>VLOOKUP(B159,總表!$1:$1048576,11,0)</f>
        <v>0</v>
      </c>
      <c r="M159" s="16" t="str">
        <f>VLOOKUP(B159,總表!$1:$1048576,12,0)</f>
        <v>陳泓宇</v>
      </c>
      <c r="N159" s="16" t="str">
        <f>VLOOKUP(B159,總表!$1:$1048576,13,0)</f>
        <v>桃園市立經國國民中學</v>
      </c>
      <c r="O159" s="16" t="str">
        <f>VLOOKUP(B159,總表!$1:$1048576,14,0)</f>
        <v>吳有恒</v>
      </c>
      <c r="P159" s="16" t="str">
        <f>VLOOKUP(B159,總表!$1:$1048576,15,0)</f>
        <v>桃園市立經國國民中學</v>
      </c>
      <c r="Q159" s="16" t="str">
        <f>VLOOKUP(B159,總表!$1:$1048576,16,0)</f>
        <v>許碧瑩</v>
      </c>
      <c r="R159" s="16" t="str">
        <f>VLOOKUP(B159,總表!$1:$1048576,17,0)</f>
        <v>桃園市立經國國民中學</v>
      </c>
    </row>
    <row r="160" spans="1:18" ht="17.399999999999999" hidden="1" x14ac:dyDescent="0.3">
      <c r="A160" s="28" t="s">
        <v>3493</v>
      </c>
      <c r="B160" s="13" t="s">
        <v>534</v>
      </c>
      <c r="C160" s="10" t="str">
        <f>VLOOKUP(B160,總表!$1:$1048576,2,0)</f>
        <v>智行警示盾 - 二代</v>
      </c>
      <c r="D160" s="19" t="str">
        <f>VLOOKUP(B160,總表!$1:$1048576,4,0)</f>
        <v>災害管理與安全</v>
      </c>
      <c r="E160" s="16" t="str">
        <f>VLOOKUP(B160,總表!$1:$1048576,5,0)</f>
        <v>國中組</v>
      </c>
      <c r="F160" s="16" t="str">
        <f>VLOOKUP(B160,總表!$1:$1048576,3,0)</f>
        <v>桃園市</v>
      </c>
      <c r="G160" s="16" t="str">
        <f>VLOOKUP(B160,總表!$1:$1048576,6,0)</f>
        <v>陳楷鈞</v>
      </c>
      <c r="H160" s="16" t="str">
        <f>VLOOKUP(B160,總表!$1:$1048576,7,0)</f>
        <v>桃園市立文昌國民中學</v>
      </c>
      <c r="I160" s="16" t="str">
        <f>VLOOKUP(B160,總表!$1:$1048576,8,0)</f>
        <v>李柏霖</v>
      </c>
      <c r="J160" s="16" t="str">
        <f>VLOOKUP(B160,總表!$1:$1048576,9,0)</f>
        <v>桃園市立文昌國民中學</v>
      </c>
      <c r="K160" s="16" t="str">
        <f>VLOOKUP(B160,總表!$1:$1048576,10,0)</f>
        <v>黃品瑞</v>
      </c>
      <c r="L160" s="16" t="str">
        <f>VLOOKUP(B160,總表!$1:$1048576,11,0)</f>
        <v>桃園市立內壢國民中學</v>
      </c>
      <c r="M160" s="16" t="str">
        <f>VLOOKUP(B160,總表!$1:$1048576,12,0)</f>
        <v>謝秉桓</v>
      </c>
      <c r="N160" s="16" t="str">
        <f>VLOOKUP(B160,總表!$1:$1048576,13,0)</f>
        <v>桃園市文昌國民中學</v>
      </c>
      <c r="O160" s="16" t="str">
        <f>VLOOKUP(B160,總表!$1:$1048576,14,0)</f>
        <v>曾晏詳</v>
      </c>
      <c r="P160" s="16" t="str">
        <f>VLOOKUP(B160,總表!$1:$1048576,15,0)</f>
        <v>桃園市文昌國民中學</v>
      </c>
      <c r="Q160" s="16" t="str">
        <f>VLOOKUP(B160,總表!$1:$1048576,16,0)</f>
        <v>鄭卉榆</v>
      </c>
      <c r="R160" s="16" t="str">
        <f>VLOOKUP(B160,總表!$1:$1048576,17,0)</f>
        <v>桃園市立內壢國民中學</v>
      </c>
    </row>
    <row r="161" spans="1:18" ht="17.399999999999999" hidden="1" x14ac:dyDescent="0.3">
      <c r="A161" s="30" t="s">
        <v>3494</v>
      </c>
      <c r="B161" s="13" t="s">
        <v>677</v>
      </c>
      <c r="C161" s="10" t="str">
        <f>VLOOKUP(B161,總表!$1:$1048576,2,0)</f>
        <v>氣體外洩檢知環</v>
      </c>
      <c r="D161" s="19" t="str">
        <f>VLOOKUP(B161,總表!$1:$1048576,4,0)</f>
        <v>災害管理與安全</v>
      </c>
      <c r="E161" s="16" t="str">
        <f>VLOOKUP(B161,總表!$1:$1048576,5,0)</f>
        <v>國中組</v>
      </c>
      <c r="F161" s="16" t="str">
        <f>VLOOKUP(B161,總表!$1:$1048576,3,0)</f>
        <v>桃園市</v>
      </c>
      <c r="G161" s="16" t="str">
        <f>VLOOKUP(B161,總表!$1:$1048576,6,0)</f>
        <v>吳誠恩</v>
      </c>
      <c r="H161" s="16" t="str">
        <f>VLOOKUP(B161,總表!$1:$1048576,7,0)</f>
        <v>桃園市立經國國中</v>
      </c>
      <c r="I161" s="16">
        <f>VLOOKUP(B161,總表!$1:$1048576,8,0)</f>
        <v>0</v>
      </c>
      <c r="J161" s="16">
        <f>VLOOKUP(B161,總表!$1:$1048576,9,0)</f>
        <v>0</v>
      </c>
      <c r="K161" s="16">
        <f>VLOOKUP(B161,總表!$1:$1048576,10,0)</f>
        <v>0</v>
      </c>
      <c r="L161" s="16">
        <f>VLOOKUP(B161,總表!$1:$1048576,11,0)</f>
        <v>0</v>
      </c>
      <c r="M161" s="16" t="str">
        <f>VLOOKUP(B161,總表!$1:$1048576,12,0)</f>
        <v>陳逸群</v>
      </c>
      <c r="N161" s="16" t="str">
        <f>VLOOKUP(B161,總表!$1:$1048576,13,0)</f>
        <v>桃園市立經國國民中學</v>
      </c>
      <c r="O161" s="16">
        <f>VLOOKUP(B161,總表!$1:$1048576,14,0)</f>
        <v>0</v>
      </c>
      <c r="P161" s="16">
        <f>VLOOKUP(B161,總表!$1:$1048576,15,0)</f>
        <v>0</v>
      </c>
      <c r="Q161" s="16">
        <f>VLOOKUP(B161,總表!$1:$1048576,16,0)</f>
        <v>0</v>
      </c>
      <c r="R161" s="16">
        <f>VLOOKUP(B161,總表!$1:$1048576,17,0)</f>
        <v>0</v>
      </c>
    </row>
    <row r="162" spans="1:18" ht="17.399999999999999" hidden="1" x14ac:dyDescent="0.3">
      <c r="A162" s="30" t="s">
        <v>3494</v>
      </c>
      <c r="B162" s="13" t="s">
        <v>430</v>
      </c>
      <c r="C162" s="10" t="str">
        <f>VLOOKUP(B162,總表!$1:$1048576,2,0)</f>
        <v>A柱死角智慧鏡頭</v>
      </c>
      <c r="D162" s="19" t="str">
        <f>VLOOKUP(B162,總表!$1:$1048576,4,0)</f>
        <v>災害管理與安全</v>
      </c>
      <c r="E162" s="16" t="str">
        <f>VLOOKUP(B162,總表!$1:$1048576,5,0)</f>
        <v>國中組</v>
      </c>
      <c r="F162" s="16" t="str">
        <f>VLOOKUP(B162,總表!$1:$1048576,3,0)</f>
        <v>桃園市</v>
      </c>
      <c r="G162" s="16" t="str">
        <f>VLOOKUP(B162,總表!$1:$1048576,6,0)</f>
        <v>劉承燁</v>
      </c>
      <c r="H162" s="16" t="str">
        <f>VLOOKUP(B162,總表!$1:$1048576,7,0)</f>
        <v>桃園市立大成國中</v>
      </c>
      <c r="I162" s="16">
        <f>VLOOKUP(B162,總表!$1:$1048576,8,0)</f>
        <v>0</v>
      </c>
      <c r="J162" s="16">
        <f>VLOOKUP(B162,總表!$1:$1048576,9,0)</f>
        <v>0</v>
      </c>
      <c r="K162" s="16">
        <f>VLOOKUP(B162,總表!$1:$1048576,10,0)</f>
        <v>0</v>
      </c>
      <c r="L162" s="16">
        <f>VLOOKUP(B162,總表!$1:$1048576,11,0)</f>
        <v>0</v>
      </c>
      <c r="M162" s="16" t="str">
        <f>VLOOKUP(B162,總表!$1:$1048576,12,0)</f>
        <v>林琪正</v>
      </c>
      <c r="N162" s="16" t="str">
        <f>VLOOKUP(B162,總表!$1:$1048576,13,0)</f>
        <v>桃園市立同德國中</v>
      </c>
      <c r="O162" s="16" t="str">
        <f>VLOOKUP(B162,總表!$1:$1048576,14,0)</f>
        <v>何淑鈴</v>
      </c>
      <c r="P162" s="16" t="str">
        <f>VLOOKUP(B162,總表!$1:$1048576,15,0)</f>
        <v>桃園市立同德國中</v>
      </c>
      <c r="Q162" s="16" t="str">
        <f>VLOOKUP(B162,總表!$1:$1048576,16,0)</f>
        <v>黃鼎皓</v>
      </c>
      <c r="R162" s="16" t="str">
        <f>VLOOKUP(B162,總表!$1:$1048576,17,0)</f>
        <v>桃園市立大成國中</v>
      </c>
    </row>
    <row r="163" spans="1:18" ht="17.399999999999999" hidden="1" x14ac:dyDescent="0.3">
      <c r="A163" s="30" t="s">
        <v>3494</v>
      </c>
      <c r="B163" s="13" t="s">
        <v>549</v>
      </c>
      <c r="C163" s="10" t="str">
        <f>VLOOKUP(B163,總表!$1:$1048576,2,0)</f>
        <v>共享單車後照鏡</v>
      </c>
      <c r="D163" s="19" t="str">
        <f>VLOOKUP(B163,總表!$1:$1048576,4,0)</f>
        <v>災害管理與安全</v>
      </c>
      <c r="E163" s="16" t="str">
        <f>VLOOKUP(B163,總表!$1:$1048576,5,0)</f>
        <v>國中組</v>
      </c>
      <c r="F163" s="16" t="str">
        <f>VLOOKUP(B163,總表!$1:$1048576,3,0)</f>
        <v>桃園市</v>
      </c>
      <c r="G163" s="16" t="str">
        <f>VLOOKUP(B163,總表!$1:$1048576,6,0)</f>
        <v>蔡昀霏</v>
      </c>
      <c r="H163" s="16" t="str">
        <f>VLOOKUP(B163,總表!$1:$1048576,7,0)</f>
        <v>桃園市立經國國中</v>
      </c>
      <c r="I163" s="16" t="str">
        <f>VLOOKUP(B163,總表!$1:$1048576,8,0)</f>
        <v>洪胤晴</v>
      </c>
      <c r="J163" s="16" t="str">
        <f>VLOOKUP(B163,總表!$1:$1048576,9,0)</f>
        <v>桃園市立經國國中</v>
      </c>
      <c r="K163" s="16" t="str">
        <f>VLOOKUP(B163,總表!$1:$1048576,10,0)</f>
        <v>尚明希</v>
      </c>
      <c r="L163" s="16" t="str">
        <f>VLOOKUP(B163,總表!$1:$1048576,11,0)</f>
        <v>桃園市立經國國中</v>
      </c>
      <c r="M163" s="16" t="str">
        <f>VLOOKUP(B163,總表!$1:$1048576,12,0)</f>
        <v>陳逸群</v>
      </c>
      <c r="N163" s="16" t="str">
        <f>VLOOKUP(B163,總表!$1:$1048576,13,0)</f>
        <v>桃園市立經國國民中學</v>
      </c>
      <c r="O163" s="16" t="str">
        <f>VLOOKUP(B163,總表!$1:$1048576,14,0)</f>
        <v>JOSH/歐陽龍</v>
      </c>
      <c r="P163" s="16" t="str">
        <f>VLOOKUP(B163,總表!$1:$1048576,15,0)</f>
        <v>經國國中</v>
      </c>
      <c r="Q163" s="16" t="str">
        <f>VLOOKUP(B163,總表!$1:$1048576,16,0)</f>
        <v>吳有恒</v>
      </c>
      <c r="R163" s="16" t="str">
        <f>VLOOKUP(B163,總表!$1:$1048576,17,0)</f>
        <v>桃園市立經國國民中學</v>
      </c>
    </row>
    <row r="164" spans="1:18" ht="17.399999999999999" hidden="1" x14ac:dyDescent="0.3">
      <c r="A164" s="30" t="s">
        <v>3494</v>
      </c>
      <c r="B164" s="13" t="s">
        <v>628</v>
      </c>
      <c r="C164" s="10" t="str">
        <f>VLOOKUP(B164,總表!$1:$1048576,2,0)</f>
        <v>災區太陽能殺菌箱</v>
      </c>
      <c r="D164" s="19" t="str">
        <f>VLOOKUP(B164,總表!$1:$1048576,4,0)</f>
        <v>災害管理與安全</v>
      </c>
      <c r="E164" s="16" t="str">
        <f>VLOOKUP(B164,總表!$1:$1048576,5,0)</f>
        <v>國中組</v>
      </c>
      <c r="F164" s="16" t="str">
        <f>VLOOKUP(B164,總表!$1:$1048576,3,0)</f>
        <v>桃園市</v>
      </c>
      <c r="G164" s="16" t="str">
        <f>VLOOKUP(B164,總表!$1:$1048576,6,0)</f>
        <v>羅永承</v>
      </c>
      <c r="H164" s="16" t="str">
        <f>VLOOKUP(B164,總表!$1:$1048576,7,0)</f>
        <v>六和學校財團法人桃園市六和高級中等學校國中部</v>
      </c>
      <c r="I164" s="16" t="str">
        <f>VLOOKUP(B164,總表!$1:$1048576,8,0)</f>
        <v>陳駿威</v>
      </c>
      <c r="J164" s="16" t="str">
        <f>VLOOKUP(B164,總表!$1:$1048576,9,0)</f>
        <v>六和學校財團法人桃園市六和高級中等學校國中部</v>
      </c>
      <c r="K164" s="16" t="str">
        <f>VLOOKUP(B164,總表!$1:$1048576,10,0)</f>
        <v>姜芃睿</v>
      </c>
      <c r="L164" s="16" t="str">
        <f>VLOOKUP(B164,總表!$1:$1048576,11,0)</f>
        <v>六和學校財團法人桃園市六和高級中等學校國中部</v>
      </c>
      <c r="M164" s="16" t="str">
        <f>VLOOKUP(B164,總表!$1:$1048576,12,0)</f>
        <v>張慧玲</v>
      </c>
      <c r="N164" s="16" t="str">
        <f>VLOOKUP(B164,總表!$1:$1048576,13,0)</f>
        <v>六和學校財團法人桃園市六和高級中等學校</v>
      </c>
      <c r="O164" s="16" t="str">
        <f>VLOOKUP(B164,總表!$1:$1048576,14,0)</f>
        <v>何雅琪</v>
      </c>
      <c r="P164" s="16" t="str">
        <f>VLOOKUP(B164,總表!$1:$1048576,15,0)</f>
        <v>六和學校財團法人桃園市六和高級中等學校</v>
      </c>
      <c r="Q164" s="16" t="str">
        <f>VLOOKUP(B164,總表!$1:$1048576,16,0)</f>
        <v>黃淑燕</v>
      </c>
      <c r="R164" s="16" t="str">
        <f>VLOOKUP(B164,總表!$1:$1048576,17,0)</f>
        <v>六和學校財團法人桃園市六和高級中等學校</v>
      </c>
    </row>
    <row r="165" spans="1:18" ht="17.399999999999999" hidden="1" x14ac:dyDescent="0.3">
      <c r="A165" s="22" t="s">
        <v>3495</v>
      </c>
      <c r="B165" s="13" t="s">
        <v>723</v>
      </c>
      <c r="C165" s="10" t="str">
        <f>VLOOKUP(B165,總表!$1:$1048576,2,0)</f>
        <v>盲人色彩導航系統</v>
      </c>
      <c r="D165" s="20" t="str">
        <f>VLOOKUP(B165,總表!$1:$1048576,4,0)</f>
        <v>社會照護</v>
      </c>
      <c r="E165" s="16" t="str">
        <f>VLOOKUP(B165,總表!$1:$1048576,5,0)</f>
        <v>國中組</v>
      </c>
      <c r="F165" s="16" t="str">
        <f>VLOOKUP(B165,總表!$1:$1048576,3,0)</f>
        <v>桃園市</v>
      </c>
      <c r="G165" s="16" t="str">
        <f>VLOOKUP(B165,總表!$1:$1048576,6,0)</f>
        <v>李柏昕</v>
      </c>
      <c r="H165" s="16" t="str">
        <f>VLOOKUP(B165,總表!$1:$1048576,7,0)</f>
        <v>桃園市新興高中附設國中部</v>
      </c>
      <c r="I165" s="16">
        <f>VLOOKUP(B165,總表!$1:$1048576,8,0)</f>
        <v>0</v>
      </c>
      <c r="J165" s="16">
        <f>VLOOKUP(B165,總表!$1:$1048576,9,0)</f>
        <v>0</v>
      </c>
      <c r="K165" s="16">
        <f>VLOOKUP(B165,總表!$1:$1048576,10,0)</f>
        <v>0</v>
      </c>
      <c r="L165" s="16">
        <f>VLOOKUP(B165,總表!$1:$1048576,11,0)</f>
        <v>0</v>
      </c>
      <c r="M165" s="16" t="str">
        <f>VLOOKUP(B165,總表!$1:$1048576,12,0)</f>
        <v>林琪正</v>
      </c>
      <c r="N165" s="16" t="str">
        <f>VLOOKUP(B165,總表!$1:$1048576,13,0)</f>
        <v>桃園市立同德國中</v>
      </c>
      <c r="O165" s="16" t="str">
        <f>VLOOKUP(B165,總表!$1:$1048576,14,0)</f>
        <v>何淑鈴</v>
      </c>
      <c r="P165" s="16" t="str">
        <f>VLOOKUP(B165,總表!$1:$1048576,15,0)</f>
        <v>桃園市立同德國中</v>
      </c>
      <c r="Q165" s="16" t="str">
        <f>VLOOKUP(B165,總表!$1:$1048576,16,0)</f>
        <v>許鈞喬</v>
      </c>
      <c r="R165" s="16" t="str">
        <f>VLOOKUP(B165,總表!$1:$1048576,17,0)</f>
        <v>桃園市新興高中附設國中部</v>
      </c>
    </row>
    <row r="166" spans="1:18" ht="17.399999999999999" hidden="1" x14ac:dyDescent="0.3">
      <c r="A166" s="22" t="s">
        <v>3495</v>
      </c>
      <c r="B166" s="13" t="s">
        <v>795</v>
      </c>
      <c r="C166" s="10" t="str">
        <f>VLOOKUP(B166,總表!$1:$1048576,2,0)</f>
        <v>小baby安撫震動音波抱枕</v>
      </c>
      <c r="D166" s="20" t="str">
        <f>VLOOKUP(B166,總表!$1:$1048576,4,0)</f>
        <v>社會照護</v>
      </c>
      <c r="E166" s="16" t="str">
        <f>VLOOKUP(B166,總表!$1:$1048576,5,0)</f>
        <v>國中組</v>
      </c>
      <c r="F166" s="16" t="str">
        <f>VLOOKUP(B166,總表!$1:$1048576,3,0)</f>
        <v>桃園市</v>
      </c>
      <c r="G166" s="16" t="str">
        <f>VLOOKUP(B166,總表!$1:$1048576,6,0)</f>
        <v>徐薈喬</v>
      </c>
      <c r="H166" s="16" t="str">
        <f>VLOOKUP(B166,總表!$1:$1048576,7,0)</f>
        <v>桃園市立經國國中</v>
      </c>
      <c r="I166" s="16" t="str">
        <f>VLOOKUP(B166,總表!$1:$1048576,8,0)</f>
        <v>徐梓沂</v>
      </c>
      <c r="J166" s="16" t="str">
        <f>VLOOKUP(B166,總表!$1:$1048576,9,0)</f>
        <v>桃園市立經國國中</v>
      </c>
      <c r="K166" s="16" t="str">
        <f>VLOOKUP(B166,總表!$1:$1048576,10,0)</f>
        <v>莊心研</v>
      </c>
      <c r="L166" s="16" t="str">
        <f>VLOOKUP(B166,總表!$1:$1048576,11,0)</f>
        <v>桃園市立經國國中</v>
      </c>
      <c r="M166" s="16" t="str">
        <f>VLOOKUP(B166,總表!$1:$1048576,12,0)</f>
        <v>陳泓宇</v>
      </c>
      <c r="N166" s="16" t="str">
        <f>VLOOKUP(B166,總表!$1:$1048576,13,0)</f>
        <v>桃園市立經國國民中學</v>
      </c>
      <c r="O166" s="16" t="str">
        <f>VLOOKUP(B166,總表!$1:$1048576,14,0)</f>
        <v>吳有恒</v>
      </c>
      <c r="P166" s="16" t="str">
        <f>VLOOKUP(B166,總表!$1:$1048576,15,0)</f>
        <v>桃園市立經國國民中學</v>
      </c>
      <c r="Q166" s="16" t="str">
        <f>VLOOKUP(B166,總表!$1:$1048576,16,0)</f>
        <v>許碧瑩</v>
      </c>
      <c r="R166" s="16" t="str">
        <f>VLOOKUP(B166,總表!$1:$1048576,17,0)</f>
        <v>桃園市立經國國民中學</v>
      </c>
    </row>
    <row r="167" spans="1:18" ht="17.399999999999999" hidden="1" x14ac:dyDescent="0.3">
      <c r="A167" s="28" t="s">
        <v>3493</v>
      </c>
      <c r="B167" s="13" t="s">
        <v>778</v>
      </c>
      <c r="C167" s="10" t="str">
        <f>VLOOKUP(B167,總表!$1:$1048576,2,0)</f>
        <v>高齡照護智慧藥盒</v>
      </c>
      <c r="D167" s="20" t="str">
        <f>VLOOKUP(B167,總表!$1:$1048576,4,0)</f>
        <v>社會照護</v>
      </c>
      <c r="E167" s="16" t="str">
        <f>VLOOKUP(B167,總表!$1:$1048576,5,0)</f>
        <v>國中組</v>
      </c>
      <c r="F167" s="16" t="str">
        <f>VLOOKUP(B167,總表!$1:$1048576,3,0)</f>
        <v>桃園市</v>
      </c>
      <c r="G167" s="16" t="str">
        <f>VLOOKUP(B167,總表!$1:$1048576,6,0)</f>
        <v>沈芷彤</v>
      </c>
      <c r="H167" s="16" t="str">
        <f>VLOOKUP(B167,總表!$1:$1048576,7,0)</f>
        <v>桃園市立經國國中</v>
      </c>
      <c r="I167" s="16" t="str">
        <f>VLOOKUP(B167,總表!$1:$1048576,8,0)</f>
        <v>呂詠心</v>
      </c>
      <c r="J167" s="16" t="str">
        <f>VLOOKUP(B167,總表!$1:$1048576,9,0)</f>
        <v>桃園市立經國國中</v>
      </c>
      <c r="K167" s="16">
        <f>VLOOKUP(B167,總表!$1:$1048576,10,0)</f>
        <v>0</v>
      </c>
      <c r="L167" s="16">
        <f>VLOOKUP(B167,總表!$1:$1048576,11,0)</f>
        <v>0</v>
      </c>
      <c r="M167" s="16" t="str">
        <f>VLOOKUP(B167,總表!$1:$1048576,12,0)</f>
        <v>陳泓宇</v>
      </c>
      <c r="N167" s="16" t="str">
        <f>VLOOKUP(B167,總表!$1:$1048576,13,0)</f>
        <v>桃園市立經國國民中學</v>
      </c>
      <c r="O167" s="16" t="str">
        <f>VLOOKUP(B167,總表!$1:$1048576,14,0)</f>
        <v>吳有恒</v>
      </c>
      <c r="P167" s="16" t="str">
        <f>VLOOKUP(B167,總表!$1:$1048576,15,0)</f>
        <v>桃園市立經國國民中學</v>
      </c>
      <c r="Q167" s="16" t="str">
        <f>VLOOKUP(B167,總表!$1:$1048576,16,0)</f>
        <v>許碧瑩</v>
      </c>
      <c r="R167" s="16" t="str">
        <f>VLOOKUP(B167,總表!$1:$1048576,17,0)</f>
        <v>桃園市立經國國民中學</v>
      </c>
    </row>
    <row r="168" spans="1:18" ht="17.399999999999999" hidden="1" x14ac:dyDescent="0.3">
      <c r="A168" s="30" t="s">
        <v>3494</v>
      </c>
      <c r="B168" s="13" t="s">
        <v>753</v>
      </c>
      <c r="C168" s="10" t="str">
        <f>VLOOKUP(B168,總表!$1:$1048576,2,0)</f>
        <v>靈魂延伸者 SoulLink — AI 遠端社交輔助機器人</v>
      </c>
      <c r="D168" s="20" t="str">
        <f>VLOOKUP(B168,總表!$1:$1048576,4,0)</f>
        <v>社會照護</v>
      </c>
      <c r="E168" s="16" t="str">
        <f>VLOOKUP(B168,總表!$1:$1048576,5,0)</f>
        <v>國中組</v>
      </c>
      <c r="F168" s="16" t="str">
        <f>VLOOKUP(B168,總表!$1:$1048576,3,0)</f>
        <v>桃園市</v>
      </c>
      <c r="G168" s="16" t="str">
        <f>VLOOKUP(B168,總表!$1:$1048576,6,0)</f>
        <v>陳為嘉</v>
      </c>
      <c r="H168" s="16" t="str">
        <f>VLOOKUP(B168,總表!$1:$1048576,7,0)</f>
        <v>桃園市立平鎮國民中學</v>
      </c>
      <c r="I168" s="16" t="str">
        <f>VLOOKUP(B168,總表!$1:$1048576,8,0)</f>
        <v>吳旭程</v>
      </c>
      <c r="J168" s="16" t="str">
        <f>VLOOKUP(B168,總表!$1:$1048576,9,0)</f>
        <v>桃園市立內壢國民中學</v>
      </c>
      <c r="K168" s="16">
        <f>VLOOKUP(B168,總表!$1:$1048576,10,0)</f>
        <v>0</v>
      </c>
      <c r="L168" s="16">
        <f>VLOOKUP(B168,總表!$1:$1048576,11,0)</f>
        <v>0</v>
      </c>
      <c r="M168" s="16" t="str">
        <f>VLOOKUP(B168,總表!$1:$1048576,12,0)</f>
        <v>黃一軒</v>
      </c>
      <c r="N168" s="16" t="str">
        <f>VLOOKUP(B168,總表!$1:$1048576,13,0)</f>
        <v>桃園市立平鎮國民中學</v>
      </c>
      <c r="O168" s="16" t="str">
        <f>VLOOKUP(B168,總表!$1:$1048576,14,0)</f>
        <v>鄭卉榆</v>
      </c>
      <c r="P168" s="16" t="str">
        <f>VLOOKUP(B168,總表!$1:$1048576,15,0)</f>
        <v>桃園市立內壢國民中學</v>
      </c>
      <c r="Q168" s="16">
        <f>VLOOKUP(B168,總表!$1:$1048576,16,0)</f>
        <v>0</v>
      </c>
      <c r="R168" s="16">
        <f>VLOOKUP(B168,總表!$1:$1048576,17,0)</f>
        <v>0</v>
      </c>
    </row>
    <row r="169" spans="1:18" ht="17.399999999999999" hidden="1" x14ac:dyDescent="0.3">
      <c r="A169" s="22" t="s">
        <v>3495</v>
      </c>
      <c r="B169" s="13" t="s">
        <v>1069</v>
      </c>
      <c r="C169" s="10" t="str">
        <f>VLOOKUP(B169,總表!$1:$1048576,2,0)</f>
        <v>食物即期檢測器</v>
      </c>
      <c r="D169" s="16" t="str">
        <f>VLOOKUP(B169,總表!$1:$1048576,4,0)</f>
        <v>便利生活</v>
      </c>
      <c r="E169" s="16" t="str">
        <f>VLOOKUP(B169,總表!$1:$1048576,5,0)</f>
        <v>國中組</v>
      </c>
      <c r="F169" s="16" t="str">
        <f>VLOOKUP(B169,總表!$1:$1048576,3,0)</f>
        <v>桃園市</v>
      </c>
      <c r="G169" s="16" t="str">
        <f>VLOOKUP(B169,總表!$1:$1048576,6,0)</f>
        <v>張孜瑀</v>
      </c>
      <c r="H169" s="16" t="str">
        <f>VLOOKUP(B169,總表!$1:$1048576,7,0)</f>
        <v>六和學校財團法人桃園市六和高級中等學校國中部</v>
      </c>
      <c r="I169" s="16" t="str">
        <f>VLOOKUP(B169,總表!$1:$1048576,8,0)</f>
        <v>高若雅</v>
      </c>
      <c r="J169" s="16" t="str">
        <f>VLOOKUP(B169,總表!$1:$1048576,9,0)</f>
        <v>六和學校財團法人桃園市六和高級中等學校國中部</v>
      </c>
      <c r="K169" s="16" t="str">
        <f>VLOOKUP(B169,總表!$1:$1048576,10,0)</f>
        <v>楊彩妍</v>
      </c>
      <c r="L169" s="16" t="str">
        <f>VLOOKUP(B169,總表!$1:$1048576,11,0)</f>
        <v>六和學校財團法人桃園市六和高級中等學校國中部</v>
      </c>
      <c r="M169" s="16" t="str">
        <f>VLOOKUP(B169,總表!$1:$1048576,12,0)</f>
        <v>李佳瑾</v>
      </c>
      <c r="N169" s="16" t="str">
        <f>VLOOKUP(B169,總表!$1:$1048576,13,0)</f>
        <v>六和學校財團法人桃園市六和高級中等學校</v>
      </c>
      <c r="O169" s="16">
        <f>VLOOKUP(B169,總表!$1:$1048576,14,0)</f>
        <v>0</v>
      </c>
      <c r="P169" s="16">
        <f>VLOOKUP(B169,總表!$1:$1048576,15,0)</f>
        <v>0</v>
      </c>
      <c r="Q169" s="16">
        <f>VLOOKUP(B169,總表!$1:$1048576,16,0)</f>
        <v>0</v>
      </c>
      <c r="R169" s="16">
        <f>VLOOKUP(B169,總表!$1:$1048576,17,0)</f>
        <v>0</v>
      </c>
    </row>
    <row r="170" spans="1:18" ht="17.399999999999999" hidden="1" x14ac:dyDescent="0.3">
      <c r="A170" s="22" t="s">
        <v>3495</v>
      </c>
      <c r="B170" s="13" t="s">
        <v>1062</v>
      </c>
      <c r="C170" s="10" t="str">
        <f>VLOOKUP(B170,總表!$1:$1048576,2,0)</f>
        <v>AI紅綠燈控制系統</v>
      </c>
      <c r="D170" s="16" t="str">
        <f>VLOOKUP(B170,總表!$1:$1048576,4,0)</f>
        <v>便利生活</v>
      </c>
      <c r="E170" s="16" t="str">
        <f>VLOOKUP(B170,總表!$1:$1048576,5,0)</f>
        <v>國中組</v>
      </c>
      <c r="F170" s="16" t="str">
        <f>VLOOKUP(B170,總表!$1:$1048576,3,0)</f>
        <v>桃園市</v>
      </c>
      <c r="G170" s="16" t="str">
        <f>VLOOKUP(B170,總表!$1:$1048576,6,0)</f>
        <v>黃柔菲</v>
      </c>
      <c r="H170" s="16" t="str">
        <f>VLOOKUP(B170,總表!$1:$1048576,7,0)</f>
        <v>桃園市六和高級中等學校國中部</v>
      </c>
      <c r="I170" s="16" t="str">
        <f>VLOOKUP(B170,總表!$1:$1048576,8,0)</f>
        <v>沈琬妮</v>
      </c>
      <c r="J170" s="16" t="str">
        <f>VLOOKUP(B170,總表!$1:$1048576,9,0)</f>
        <v>桃園市六和高級中等學校國中部</v>
      </c>
      <c r="K170" s="16">
        <f>VLOOKUP(B170,總表!$1:$1048576,10,0)</f>
        <v>0</v>
      </c>
      <c r="L170" s="16">
        <f>VLOOKUP(B170,總表!$1:$1048576,11,0)</f>
        <v>0</v>
      </c>
      <c r="M170" s="16" t="str">
        <f>VLOOKUP(B170,總表!$1:$1048576,12,0)</f>
        <v>李佳瑾</v>
      </c>
      <c r="N170" s="16" t="str">
        <f>VLOOKUP(B170,總表!$1:$1048576,13,0)</f>
        <v>六和學校財團法人桃園市六和高級中等學校</v>
      </c>
      <c r="O170" s="16" t="str">
        <f>VLOOKUP(B170,總表!$1:$1048576,14,0)</f>
        <v>游家宇</v>
      </c>
      <c r="P170" s="16" t="str">
        <f>VLOOKUP(B170,總表!$1:$1048576,15,0)</f>
        <v>六和學校財團法人桃園市六和高級中等學校</v>
      </c>
      <c r="Q170" s="16" t="str">
        <f>VLOOKUP(B170,總表!$1:$1048576,16,0)</f>
        <v>黃淑燕</v>
      </c>
      <c r="R170" s="16" t="str">
        <f>VLOOKUP(B170,總表!$1:$1048576,17,0)</f>
        <v>六和學校財團法人桃園市六和高級中等學校</v>
      </c>
    </row>
    <row r="171" spans="1:18" ht="17.399999999999999" hidden="1" x14ac:dyDescent="0.3">
      <c r="A171" s="22" t="s">
        <v>3495</v>
      </c>
      <c r="B171" s="13" t="s">
        <v>1074</v>
      </c>
      <c r="C171" s="10" t="str">
        <f>VLOOKUP(B171,總表!$1:$1048576,2,0)</f>
        <v>世界地圖磁鐵QR CODE</v>
      </c>
      <c r="D171" s="16" t="str">
        <f>VLOOKUP(B171,總表!$1:$1048576,4,0)</f>
        <v>便利生活</v>
      </c>
      <c r="E171" s="16" t="str">
        <f>VLOOKUP(B171,總表!$1:$1048576,5,0)</f>
        <v>國中組</v>
      </c>
      <c r="F171" s="16" t="str">
        <f>VLOOKUP(B171,總表!$1:$1048576,3,0)</f>
        <v>桃園市</v>
      </c>
      <c r="G171" s="16" t="str">
        <f>VLOOKUP(B171,總表!$1:$1048576,6,0)</f>
        <v>許孟潔</v>
      </c>
      <c r="H171" s="16" t="str">
        <f>VLOOKUP(B171,總表!$1:$1048576,7,0)</f>
        <v>六和學校財團法人桃園市六和高級中等學校國中部</v>
      </c>
      <c r="I171" s="16" t="str">
        <f>VLOOKUP(B171,總表!$1:$1048576,8,0)</f>
        <v>張芸瑄</v>
      </c>
      <c r="J171" s="16" t="str">
        <f>VLOOKUP(B171,總表!$1:$1048576,9,0)</f>
        <v>六和學校財團法人桃園市六和高級中等學校國中部</v>
      </c>
      <c r="K171" s="16" t="str">
        <f>VLOOKUP(B171,總表!$1:$1048576,10,0)</f>
        <v>王宥仁</v>
      </c>
      <c r="L171" s="16" t="str">
        <f>VLOOKUP(B171,總表!$1:$1048576,11,0)</f>
        <v>六和學校財團法人桃園市六和高級中等學校國中部</v>
      </c>
      <c r="M171" s="16" t="str">
        <f>VLOOKUP(B171,總表!$1:$1048576,12,0)</f>
        <v>張慧玲</v>
      </c>
      <c r="N171" s="16" t="str">
        <f>VLOOKUP(B171,總表!$1:$1048576,13,0)</f>
        <v>六和學校財團法人桃園市六和高級中等學校</v>
      </c>
      <c r="O171" s="16" t="str">
        <f>VLOOKUP(B171,總表!$1:$1048576,14,0)</f>
        <v>何雅琪</v>
      </c>
      <c r="P171" s="16" t="str">
        <f>VLOOKUP(B171,總表!$1:$1048576,15,0)</f>
        <v>六和學校財團法人桃園市六和高級中等學校</v>
      </c>
      <c r="Q171" s="16" t="str">
        <f>VLOOKUP(B171,總表!$1:$1048576,16,0)</f>
        <v>韓薇薇</v>
      </c>
      <c r="R171" s="16" t="str">
        <f>VLOOKUP(B171,總表!$1:$1048576,17,0)</f>
        <v>六和學校財團法人桃園市六和高級中等學校</v>
      </c>
    </row>
    <row r="172" spans="1:18" ht="17.399999999999999" hidden="1" x14ac:dyDescent="0.3">
      <c r="A172" s="25" t="s">
        <v>3492</v>
      </c>
      <c r="B172" s="13" t="s">
        <v>851</v>
      </c>
      <c r="C172" s="10" t="str">
        <f>VLOOKUP(B172,總表!$1:$1048576,2,0)</f>
        <v>Ubike行車安全輔助裝置</v>
      </c>
      <c r="D172" s="16" t="str">
        <f>VLOOKUP(B172,總表!$1:$1048576,4,0)</f>
        <v>便利生活</v>
      </c>
      <c r="E172" s="16" t="str">
        <f>VLOOKUP(B172,總表!$1:$1048576,5,0)</f>
        <v>國中組</v>
      </c>
      <c r="F172" s="16" t="str">
        <f>VLOOKUP(B172,總表!$1:$1048576,3,0)</f>
        <v>桃園市</v>
      </c>
      <c r="G172" s="16" t="str">
        <f>VLOOKUP(B172,總表!$1:$1048576,6,0)</f>
        <v>賴雨果</v>
      </c>
      <c r="H172" s="16" t="str">
        <f>VLOOKUP(B172,總表!$1:$1048576,7,0)</f>
        <v>青溪國中</v>
      </c>
      <c r="I172" s="16">
        <f>VLOOKUP(B172,總表!$1:$1048576,8,0)</f>
        <v>0</v>
      </c>
      <c r="J172" s="16">
        <f>VLOOKUP(B172,總表!$1:$1048576,9,0)</f>
        <v>0</v>
      </c>
      <c r="K172" s="16">
        <f>VLOOKUP(B172,總表!$1:$1048576,10,0)</f>
        <v>0</v>
      </c>
      <c r="L172" s="16">
        <f>VLOOKUP(B172,總表!$1:$1048576,11,0)</f>
        <v>0</v>
      </c>
      <c r="M172" s="16" t="str">
        <f>VLOOKUP(B172,總表!$1:$1048576,12,0)</f>
        <v>蔡耀儀</v>
      </c>
      <c r="N172" s="16" t="str">
        <f>VLOOKUP(B172,總表!$1:$1048576,13,0)</f>
        <v>青溪國中</v>
      </c>
      <c r="O172" s="16">
        <f>VLOOKUP(B172,總表!$1:$1048576,14,0)</f>
        <v>0</v>
      </c>
      <c r="P172" s="16">
        <f>VLOOKUP(B172,總表!$1:$1048576,15,0)</f>
        <v>0</v>
      </c>
      <c r="Q172" s="16">
        <f>VLOOKUP(B172,總表!$1:$1048576,16,0)</f>
        <v>0</v>
      </c>
      <c r="R172" s="16">
        <f>VLOOKUP(B172,總表!$1:$1048576,17,0)</f>
        <v>0</v>
      </c>
    </row>
    <row r="173" spans="1:18" ht="17.399999999999999" hidden="1" x14ac:dyDescent="0.3">
      <c r="A173" s="28" t="s">
        <v>3493</v>
      </c>
      <c r="B173" s="13" t="s">
        <v>926</v>
      </c>
      <c r="C173" s="10" t="str">
        <f>VLOOKUP(B173,總表!$1:$1048576,2,0)</f>
        <v>安全帽面罩自動升降裝置</v>
      </c>
      <c r="D173" s="16" t="str">
        <f>VLOOKUP(B173,總表!$1:$1048576,4,0)</f>
        <v>便利生活</v>
      </c>
      <c r="E173" s="16" t="str">
        <f>VLOOKUP(B173,總表!$1:$1048576,5,0)</f>
        <v>國中組</v>
      </c>
      <c r="F173" s="16" t="str">
        <f>VLOOKUP(B173,總表!$1:$1048576,3,0)</f>
        <v>桃園市</v>
      </c>
      <c r="G173" s="16" t="str">
        <f>VLOOKUP(B173,總表!$1:$1048576,6,0)</f>
        <v>羅聖恩</v>
      </c>
      <c r="H173" s="16" t="str">
        <f>VLOOKUP(B173,總表!$1:$1048576,7,0)</f>
        <v>桃園市立東安國民中學</v>
      </c>
      <c r="I173" s="16" t="str">
        <f>VLOOKUP(B173,總表!$1:$1048576,8,0)</f>
        <v>江承修</v>
      </c>
      <c r="J173" s="16" t="str">
        <f>VLOOKUP(B173,總表!$1:$1048576,9,0)</f>
        <v>桃園市立東安國民中學</v>
      </c>
      <c r="K173" s="16">
        <f>VLOOKUP(B173,總表!$1:$1048576,10,0)</f>
        <v>0</v>
      </c>
      <c r="L173" s="16">
        <f>VLOOKUP(B173,總表!$1:$1048576,11,0)</f>
        <v>0</v>
      </c>
      <c r="M173" s="16" t="str">
        <f>VLOOKUP(B173,總表!$1:$1048576,12,0)</f>
        <v>林國富</v>
      </c>
      <c r="N173" s="16" t="str">
        <f>VLOOKUP(B173,總表!$1:$1048576,13,0)</f>
        <v>桃園市立東安國民中學</v>
      </c>
      <c r="O173" s="16" t="str">
        <f>VLOOKUP(B173,總表!$1:$1048576,14,0)</f>
        <v>王派健</v>
      </c>
      <c r="P173" s="16" t="str">
        <f>VLOOKUP(B173,總表!$1:$1048576,15,0)</f>
        <v>桃園市立東安國民中學</v>
      </c>
      <c r="Q173" s="16">
        <f>VLOOKUP(B173,總表!$1:$1048576,16,0)</f>
        <v>0</v>
      </c>
      <c r="R173" s="16">
        <f>VLOOKUP(B173,總表!$1:$1048576,17,0)</f>
        <v>0</v>
      </c>
    </row>
    <row r="174" spans="1:18" ht="17.399999999999999" hidden="1" x14ac:dyDescent="0.3">
      <c r="A174" s="30" t="s">
        <v>3494</v>
      </c>
      <c r="B174" s="13" t="s">
        <v>1094</v>
      </c>
      <c r="C174" s="10" t="str">
        <f>VLOOKUP(B174,總表!$1:$1048576,2,0)</f>
        <v>自動清洗籠</v>
      </c>
      <c r="D174" s="16" t="str">
        <f>VLOOKUP(B174,總表!$1:$1048576,4,0)</f>
        <v>便利生活</v>
      </c>
      <c r="E174" s="16" t="str">
        <f>VLOOKUP(B174,總表!$1:$1048576,5,0)</f>
        <v>國中組</v>
      </c>
      <c r="F174" s="16" t="str">
        <f>VLOOKUP(B174,總表!$1:$1048576,3,0)</f>
        <v>桃園市</v>
      </c>
      <c r="G174" s="16" t="str">
        <f>VLOOKUP(B174,總表!$1:$1048576,6,0)</f>
        <v>吳昱穎</v>
      </c>
      <c r="H174" s="16" t="str">
        <f>VLOOKUP(B174,總表!$1:$1048576,7,0)</f>
        <v>桃園市平興國中</v>
      </c>
      <c r="I174" s="16">
        <f>VLOOKUP(B174,總表!$1:$1048576,8,0)</f>
        <v>0</v>
      </c>
      <c r="J174" s="16">
        <f>VLOOKUP(B174,總表!$1:$1048576,9,0)</f>
        <v>0</v>
      </c>
      <c r="K174" s="16">
        <f>VLOOKUP(B174,總表!$1:$1048576,10,0)</f>
        <v>0</v>
      </c>
      <c r="L174" s="16">
        <f>VLOOKUP(B174,總表!$1:$1048576,11,0)</f>
        <v>0</v>
      </c>
      <c r="M174" s="16" t="str">
        <f>VLOOKUP(B174,總表!$1:$1048576,12,0)</f>
        <v>陳隆期</v>
      </c>
      <c r="N174" s="16" t="str">
        <f>VLOOKUP(B174,總表!$1:$1048576,13,0)</f>
        <v>桃園市平興國中</v>
      </c>
      <c r="O174" s="16" t="str">
        <f>VLOOKUP(B174,總表!$1:$1048576,14,0)</f>
        <v>蕭雅夫</v>
      </c>
      <c r="P174" s="16" t="str">
        <f>VLOOKUP(B174,總表!$1:$1048576,15,0)</f>
        <v>桃園市平興國中</v>
      </c>
      <c r="Q174" s="16">
        <f>VLOOKUP(B174,總表!$1:$1048576,16,0)</f>
        <v>0</v>
      </c>
      <c r="R174" s="16">
        <f>VLOOKUP(B174,總表!$1:$1048576,17,0)</f>
        <v>0</v>
      </c>
    </row>
    <row r="175" spans="1:18" ht="17.399999999999999" hidden="1" x14ac:dyDescent="0.3">
      <c r="A175" s="30" t="s">
        <v>3494</v>
      </c>
      <c r="B175" s="13" t="s">
        <v>1100</v>
      </c>
      <c r="C175" s="10" t="str">
        <f>VLOOKUP(B175,總表!$1:$1048576,2,0)</f>
        <v>智能提醒櫃</v>
      </c>
      <c r="D175" s="16" t="str">
        <f>VLOOKUP(B175,總表!$1:$1048576,4,0)</f>
        <v>便利生活</v>
      </c>
      <c r="E175" s="16" t="str">
        <f>VLOOKUP(B175,總表!$1:$1048576,5,0)</f>
        <v>國中組</v>
      </c>
      <c r="F175" s="16" t="str">
        <f>VLOOKUP(B175,總表!$1:$1048576,3,0)</f>
        <v>桃園市</v>
      </c>
      <c r="G175" s="16" t="str">
        <f>VLOOKUP(B175,總表!$1:$1048576,6,0)</f>
        <v>吳采薇</v>
      </c>
      <c r="H175" s="16" t="str">
        <f>VLOOKUP(B175,總表!$1:$1048576,7,0)</f>
        <v>桃園市平興國中</v>
      </c>
      <c r="I175" s="16" t="str">
        <f>VLOOKUP(B175,總表!$1:$1048576,8,0)</f>
        <v>林少筠</v>
      </c>
      <c r="J175" s="16" t="str">
        <f>VLOOKUP(B175,總表!$1:$1048576,9,0)</f>
        <v>桃園市平興國中</v>
      </c>
      <c r="K175" s="16">
        <f>VLOOKUP(B175,總表!$1:$1048576,10,0)</f>
        <v>0</v>
      </c>
      <c r="L175" s="16">
        <f>VLOOKUP(B175,總表!$1:$1048576,11,0)</f>
        <v>0</v>
      </c>
      <c r="M175" s="16" t="str">
        <f>VLOOKUP(B175,總表!$1:$1048576,12,0)</f>
        <v>陳隆期</v>
      </c>
      <c r="N175" s="16" t="str">
        <f>VLOOKUP(B175,總表!$1:$1048576,13,0)</f>
        <v>桃園市平興國中</v>
      </c>
      <c r="O175" s="16" t="str">
        <f>VLOOKUP(B175,總表!$1:$1048576,14,0)</f>
        <v>蔡忠穎</v>
      </c>
      <c r="P175" s="16" t="str">
        <f>VLOOKUP(B175,總表!$1:$1048576,15,0)</f>
        <v>桃園市平興國中</v>
      </c>
      <c r="Q175" s="16">
        <f>VLOOKUP(B175,總表!$1:$1048576,16,0)</f>
        <v>0</v>
      </c>
      <c r="R175" s="16">
        <f>VLOOKUP(B175,總表!$1:$1048576,17,0)</f>
        <v>0</v>
      </c>
    </row>
    <row r="176" spans="1:18" ht="17.399999999999999" hidden="1" x14ac:dyDescent="0.3">
      <c r="A176" s="22" t="s">
        <v>3495</v>
      </c>
      <c r="B176" s="13" t="s">
        <v>1230</v>
      </c>
      <c r="C176" s="10" t="str">
        <f>VLOOKUP(B176,總表!$1:$1048576,2,0)</f>
        <v>太空無氧淨水：永續生態循環系統</v>
      </c>
      <c r="D176" s="21" t="str">
        <f>VLOOKUP(B176,總表!$1:$1048576,4,0)</f>
        <v>前瞻/工業設計技術</v>
      </c>
      <c r="E176" s="16" t="str">
        <f>VLOOKUP(B176,總表!$1:$1048576,5,0)</f>
        <v>國中組</v>
      </c>
      <c r="F176" s="16" t="str">
        <f>VLOOKUP(B176,總表!$1:$1048576,3,0)</f>
        <v>桃園市</v>
      </c>
      <c r="G176" s="16" t="str">
        <f>VLOOKUP(B176,總表!$1:$1048576,6,0)</f>
        <v>吳宥翔</v>
      </c>
      <c r="H176" s="16" t="str">
        <f>VLOOKUP(B176,總表!$1:$1048576,7,0)</f>
        <v>桃園市立建國國民中學</v>
      </c>
      <c r="I176" s="16" t="str">
        <f>VLOOKUP(B176,總表!$1:$1048576,8,0)</f>
        <v>陳柏鈞</v>
      </c>
      <c r="J176" s="16" t="str">
        <f>VLOOKUP(B176,總表!$1:$1048576,9,0)</f>
        <v>桃園市立建國國民中學</v>
      </c>
      <c r="K176" s="16" t="str">
        <f>VLOOKUP(B176,總表!$1:$1048576,10,0)</f>
        <v>徐晨軒</v>
      </c>
      <c r="L176" s="16" t="str">
        <f>VLOOKUP(B176,總表!$1:$1048576,11,0)</f>
        <v>桃園市立建國國民中學</v>
      </c>
      <c r="M176" s="16" t="str">
        <f>VLOOKUP(B176,總表!$1:$1048576,12,0)</f>
        <v>許惠盈</v>
      </c>
      <c r="N176" s="16" t="str">
        <f>VLOOKUP(B176,總表!$1:$1048576,13,0)</f>
        <v>桃園市立建國國民中學</v>
      </c>
      <c r="O176" s="16" t="str">
        <f>VLOOKUP(B176,總表!$1:$1048576,14,0)</f>
        <v>趙修娥</v>
      </c>
      <c r="P176" s="16" t="str">
        <f>VLOOKUP(B176,總表!$1:$1048576,15,0)</f>
        <v>新北市樹林國小</v>
      </c>
      <c r="Q176" s="16">
        <f>VLOOKUP(B176,總表!$1:$1048576,16,0)</f>
        <v>0</v>
      </c>
      <c r="R176" s="16">
        <f>VLOOKUP(B176,總表!$1:$1048576,17,0)</f>
        <v>0</v>
      </c>
    </row>
    <row r="177" spans="1:18" ht="17.399999999999999" hidden="1" x14ac:dyDescent="0.3">
      <c r="A177" s="28" t="s">
        <v>3493</v>
      </c>
      <c r="B177" s="13" t="s">
        <v>1206</v>
      </c>
      <c r="C177" s="10" t="str">
        <f>VLOOKUP(B177,總表!$1:$1048576,2,0)</f>
        <v>三源智控方陣</v>
      </c>
      <c r="D177" s="21" t="str">
        <f>VLOOKUP(B177,總表!$1:$1048576,4,0)</f>
        <v>前瞻/工業設計技術</v>
      </c>
      <c r="E177" s="16" t="str">
        <f>VLOOKUP(B177,總表!$1:$1048576,5,0)</f>
        <v>國中組</v>
      </c>
      <c r="F177" s="16" t="str">
        <f>VLOOKUP(B177,總表!$1:$1048576,3,0)</f>
        <v>桃園市</v>
      </c>
      <c r="G177" s="16" t="str">
        <f>VLOOKUP(B177,總表!$1:$1048576,6,0)</f>
        <v>黃歆媛</v>
      </c>
      <c r="H177" s="16" t="str">
        <f>VLOOKUP(B177,總表!$1:$1048576,7,0)</f>
        <v>經國國中</v>
      </c>
      <c r="I177" s="16" t="str">
        <f>VLOOKUP(B177,總表!$1:$1048576,8,0)</f>
        <v>林豈亦</v>
      </c>
      <c r="J177" s="16" t="str">
        <f>VLOOKUP(B177,總表!$1:$1048576,9,0)</f>
        <v>經國國中</v>
      </c>
      <c r="K177" s="16">
        <f>VLOOKUP(B177,總表!$1:$1048576,10,0)</f>
        <v>0</v>
      </c>
      <c r="L177" s="16">
        <f>VLOOKUP(B177,總表!$1:$1048576,11,0)</f>
        <v>0</v>
      </c>
      <c r="M177" s="16" t="str">
        <f>VLOOKUP(B177,總表!$1:$1048576,12,0)</f>
        <v>洪瑞聰</v>
      </c>
      <c r="N177" s="16" t="str">
        <f>VLOOKUP(B177,總表!$1:$1048576,13,0)</f>
        <v>桃園市立經國國民中學</v>
      </c>
      <c r="O177" s="16" t="str">
        <f>VLOOKUP(B177,總表!$1:$1048576,14,0)</f>
        <v>干宗平</v>
      </c>
      <c r="P177" s="16" t="str">
        <f>VLOOKUP(B177,總表!$1:$1048576,15,0)</f>
        <v>桃園市立經國國民中學</v>
      </c>
      <c r="Q177" s="16">
        <f>VLOOKUP(B177,總表!$1:$1048576,16,0)</f>
        <v>0</v>
      </c>
      <c r="R177" s="16">
        <f>VLOOKUP(B177,總表!$1:$1048576,17,0)</f>
        <v>0</v>
      </c>
    </row>
    <row r="178" spans="1:18" ht="17.399999999999999" hidden="1" x14ac:dyDescent="0.3">
      <c r="A178" s="30" t="s">
        <v>3494</v>
      </c>
      <c r="B178" s="13" t="s">
        <v>1248</v>
      </c>
      <c r="C178" s="10" t="str">
        <f>VLOOKUP(B178,總表!$1:$1048576,2,0)</f>
        <v>AI水質汙染辨識系統</v>
      </c>
      <c r="D178" s="21" t="str">
        <f>VLOOKUP(B178,總表!$1:$1048576,4,0)</f>
        <v>前瞻/工業設計技術</v>
      </c>
      <c r="E178" s="16" t="str">
        <f>VLOOKUP(B178,總表!$1:$1048576,5,0)</f>
        <v>國中組</v>
      </c>
      <c r="F178" s="16" t="str">
        <f>VLOOKUP(B178,總表!$1:$1048576,3,0)</f>
        <v>桃園市</v>
      </c>
      <c r="G178" s="16" t="str">
        <f>VLOOKUP(B178,總表!$1:$1048576,6,0)</f>
        <v>吳瑜姍</v>
      </c>
      <c r="H178" s="16" t="str">
        <f>VLOOKUP(B178,總表!$1:$1048576,7,0)</f>
        <v>桃園市立龍潭國民中學</v>
      </c>
      <c r="I178" s="16" t="str">
        <f>VLOOKUP(B178,總表!$1:$1048576,8,0)</f>
        <v>李子濬</v>
      </c>
      <c r="J178" s="16" t="str">
        <f>VLOOKUP(B178,總表!$1:$1048576,9,0)</f>
        <v>桃園市立龍潭國民中學</v>
      </c>
      <c r="K178" s="16" t="str">
        <f>VLOOKUP(B178,總表!$1:$1048576,10,0)</f>
        <v>孫昱翔</v>
      </c>
      <c r="L178" s="16" t="str">
        <f>VLOOKUP(B178,總表!$1:$1048576,11,0)</f>
        <v>桃園市立龍潭國民中學</v>
      </c>
      <c r="M178" s="16" t="str">
        <f>VLOOKUP(B178,總表!$1:$1048576,12,0)</f>
        <v>黃詩涵</v>
      </c>
      <c r="N178" s="16" t="str">
        <f>VLOOKUP(B178,總表!$1:$1048576,13,0)</f>
        <v>桃園市立龍潭國民中學</v>
      </c>
      <c r="O178" s="16" t="str">
        <f>VLOOKUP(B178,總表!$1:$1048576,14,0)</f>
        <v>黃銘義</v>
      </c>
      <c r="P178" s="16" t="str">
        <f>VLOOKUP(B178,總表!$1:$1048576,15,0)</f>
        <v>桃園市立龍潭國民中學</v>
      </c>
      <c r="Q178" s="16">
        <f>VLOOKUP(B178,總表!$1:$1048576,16,0)</f>
        <v>0</v>
      </c>
      <c r="R178" s="16">
        <f>VLOOKUP(B178,總表!$1:$1048576,17,0)</f>
        <v>0</v>
      </c>
    </row>
    <row r="179" spans="1:18" ht="17.399999999999999" hidden="1" x14ac:dyDescent="0.3">
      <c r="A179" s="22" t="s">
        <v>3495</v>
      </c>
      <c r="B179" s="13" t="s">
        <v>2884</v>
      </c>
      <c r="C179" s="10" t="str">
        <f>VLOOKUP(B179,總表!$1:$1048576,2,0)</f>
        <v>數學冒險王</v>
      </c>
      <c r="D179" s="18" t="str">
        <f>VLOOKUP(B179,總表!$1:$1048576,4,0)</f>
        <v>休閒與教育</v>
      </c>
      <c r="E179" s="16" t="str">
        <f>VLOOKUP(B179,總表!$1:$1048576,5,0)</f>
        <v>高中職組</v>
      </c>
      <c r="F179" s="16" t="str">
        <f>VLOOKUP(B179,總表!$1:$1048576,3,0)</f>
        <v>高雄市</v>
      </c>
      <c r="G179" s="16" t="str">
        <f>VLOOKUP(B179,總表!$1:$1048576,6,0)</f>
        <v>黃明晧</v>
      </c>
      <c r="H179" s="16" t="str">
        <f>VLOOKUP(B179,總表!$1:$1048576,7,0)</f>
        <v>義大國際高中</v>
      </c>
      <c r="I179" s="16">
        <f>VLOOKUP(B179,總表!$1:$1048576,8,0)</f>
        <v>0</v>
      </c>
      <c r="J179" s="16">
        <f>VLOOKUP(B179,總表!$1:$1048576,9,0)</f>
        <v>0</v>
      </c>
      <c r="K179" s="16">
        <f>VLOOKUP(B179,總表!$1:$1048576,10,0)</f>
        <v>0</v>
      </c>
      <c r="L179" s="16">
        <f>VLOOKUP(B179,總表!$1:$1048576,11,0)</f>
        <v>0</v>
      </c>
      <c r="M179" s="16" t="str">
        <f>VLOOKUP(B179,總表!$1:$1048576,12,0)</f>
        <v>蔡宛庭</v>
      </c>
      <c r="N179" s="16" t="str">
        <f>VLOOKUP(B179,總表!$1:$1048576,13,0)</f>
        <v>義大國際高中</v>
      </c>
      <c r="O179" s="16" t="str">
        <f>VLOOKUP(B179,總表!$1:$1048576,14,0)</f>
        <v>周佳弘</v>
      </c>
      <c r="P179" s="16" t="str">
        <f>VLOOKUP(B179,總表!$1:$1048576,15,0)</f>
        <v>義大國際高中</v>
      </c>
      <c r="Q179" s="16">
        <f>VLOOKUP(B179,總表!$1:$1048576,16,0)</f>
        <v>0</v>
      </c>
      <c r="R179" s="16">
        <f>VLOOKUP(B179,總表!$1:$1048576,17,0)</f>
        <v>0</v>
      </c>
    </row>
    <row r="180" spans="1:18" ht="17.399999999999999" hidden="1" x14ac:dyDescent="0.3">
      <c r="A180" s="22" t="s">
        <v>3495</v>
      </c>
      <c r="B180" s="13" t="s">
        <v>2945</v>
      </c>
      <c r="C180" s="10" t="str">
        <f>VLOOKUP(B180,總表!$1:$1048576,2,0)</f>
        <v>自動化體適能捲腹計數器</v>
      </c>
      <c r="D180" s="18" t="str">
        <f>VLOOKUP(B180,總表!$1:$1048576,4,0)</f>
        <v>休閒與教育</v>
      </c>
      <c r="E180" s="16" t="str">
        <f>VLOOKUP(B180,總表!$1:$1048576,5,0)</f>
        <v>高中職組</v>
      </c>
      <c r="F180" s="16" t="str">
        <f>VLOOKUP(B180,總表!$1:$1048576,3,0)</f>
        <v>高雄市</v>
      </c>
      <c r="G180" s="16" t="str">
        <f>VLOOKUP(B180,總表!$1:$1048576,6,0)</f>
        <v>歐書辰</v>
      </c>
      <c r="H180" s="16" t="str">
        <f>VLOOKUP(B180,總表!$1:$1048576,7,0)</f>
        <v>高雄市立高雄高級中學</v>
      </c>
      <c r="I180" s="16">
        <f>VLOOKUP(B180,總表!$1:$1048576,8,0)</f>
        <v>0</v>
      </c>
      <c r="J180" s="16">
        <f>VLOOKUP(B180,總表!$1:$1048576,9,0)</f>
        <v>0</v>
      </c>
      <c r="K180" s="16">
        <f>VLOOKUP(B180,總表!$1:$1048576,10,0)</f>
        <v>0</v>
      </c>
      <c r="L180" s="16">
        <f>VLOOKUP(B180,總表!$1:$1048576,11,0)</f>
        <v>0</v>
      </c>
      <c r="M180" s="16" t="str">
        <f>VLOOKUP(B180,總表!$1:$1048576,12,0)</f>
        <v>郭哲凡</v>
      </c>
      <c r="N180" s="16" t="str">
        <f>VLOOKUP(B180,總表!$1:$1048576,13,0)</f>
        <v>高雄市三民國中</v>
      </c>
      <c r="O180" s="16" t="str">
        <f>VLOOKUP(B180,總表!$1:$1048576,14,0)</f>
        <v>陳志豪</v>
      </c>
      <c r="P180" s="16" t="str">
        <f>VLOOKUP(B180,總表!$1:$1048576,15,0)</f>
        <v>高雄市立高雄高級中學</v>
      </c>
      <c r="Q180" s="16">
        <f>VLOOKUP(B180,總表!$1:$1048576,16,0)</f>
        <v>0</v>
      </c>
      <c r="R180" s="16">
        <f>VLOOKUP(B180,總表!$1:$1048576,17,0)</f>
        <v>0</v>
      </c>
    </row>
    <row r="181" spans="1:18" ht="17.399999999999999" hidden="1" x14ac:dyDescent="0.3">
      <c r="A181" s="22" t="s">
        <v>3495</v>
      </c>
      <c r="B181" s="13" t="s">
        <v>3019</v>
      </c>
      <c r="C181" s="10" t="str">
        <f>VLOOKUP(B181,總表!$1:$1048576,2,0)</f>
        <v>安全方向不衝突</v>
      </c>
      <c r="D181" s="19" t="str">
        <f>VLOOKUP(B181,總表!$1:$1048576,4,0)</f>
        <v>災害管理與安全</v>
      </c>
      <c r="E181" s="16" t="str">
        <f>VLOOKUP(B181,總表!$1:$1048576,5,0)</f>
        <v>高中職組</v>
      </c>
      <c r="F181" s="16" t="str">
        <f>VLOOKUP(B181,總表!$1:$1048576,3,0)</f>
        <v>高雄市</v>
      </c>
      <c r="G181" s="16" t="str">
        <f>VLOOKUP(B181,總表!$1:$1048576,6,0)</f>
        <v>葉菱軒</v>
      </c>
      <c r="H181" s="16" t="str">
        <f>VLOOKUP(B181,總表!$1:$1048576,7,0)</f>
        <v>高雄市立三民高級家事商業職業學校</v>
      </c>
      <c r="I181" s="16" t="str">
        <f>VLOOKUP(B181,總表!$1:$1048576,8,0)</f>
        <v>殷梓嘉</v>
      </c>
      <c r="J181" s="16" t="str">
        <f>VLOOKUP(B181,總表!$1:$1048576,9,0)</f>
        <v>高雄市鼓山區龍華國民小學</v>
      </c>
      <c r="K181" s="16">
        <f>VLOOKUP(B181,總表!$1:$1048576,10,0)</f>
        <v>0</v>
      </c>
      <c r="L181" s="16">
        <f>VLOOKUP(B181,總表!$1:$1048576,11,0)</f>
        <v>0</v>
      </c>
      <c r="M181" s="16" t="str">
        <f>VLOOKUP(B181,總表!$1:$1048576,12,0)</f>
        <v>王士文</v>
      </c>
      <c r="N181" s="16" t="str">
        <f>VLOOKUP(B181,總表!$1:$1048576,13,0)</f>
        <v>高雄市立三民高級家事商業職業學校</v>
      </c>
      <c r="O181" s="16" t="str">
        <f>VLOOKUP(B181,總表!$1:$1048576,14,0)</f>
        <v>黃彥霖</v>
      </c>
      <c r="P181" s="16" t="str">
        <f>VLOOKUP(B181,總表!$1:$1048576,15,0)</f>
        <v>高雄市鼓山區龍華國民小學</v>
      </c>
      <c r="Q181" s="16">
        <f>VLOOKUP(B181,總表!$1:$1048576,16,0)</f>
        <v>0</v>
      </c>
      <c r="R181" s="16">
        <f>VLOOKUP(B181,總表!$1:$1048576,17,0)</f>
        <v>0</v>
      </c>
    </row>
    <row r="182" spans="1:18" ht="17.399999999999999" hidden="1" x14ac:dyDescent="0.3">
      <c r="A182" s="28" t="s">
        <v>3493</v>
      </c>
      <c r="B182" s="13" t="s">
        <v>2968</v>
      </c>
      <c r="C182" s="10" t="str">
        <f>VLOOKUP(B182,總表!$1:$1048576,2,0)</f>
        <v>HeartSense心知</v>
      </c>
      <c r="D182" s="19" t="str">
        <f>VLOOKUP(B182,總表!$1:$1048576,4,0)</f>
        <v>災害管理與安全</v>
      </c>
      <c r="E182" s="16" t="str">
        <f>VLOOKUP(B182,總表!$1:$1048576,5,0)</f>
        <v>高中職組</v>
      </c>
      <c r="F182" s="16" t="str">
        <f>VLOOKUP(B182,總表!$1:$1048576,3,0)</f>
        <v>高雄市</v>
      </c>
      <c r="G182" s="16" t="str">
        <f>VLOOKUP(B182,總表!$1:$1048576,6,0)</f>
        <v xml:space="preserve">陳冠霖 </v>
      </c>
      <c r="H182" s="16" t="str">
        <f>VLOOKUP(B182,總表!$1:$1048576,7,0)</f>
        <v>高雄美國學校</v>
      </c>
      <c r="I182" s="16" t="str">
        <f>VLOOKUP(B182,總表!$1:$1048576,8,0)</f>
        <v>李牧霖</v>
      </c>
      <c r="J182" s="16" t="str">
        <f>VLOOKUP(B182,總表!$1:$1048576,9,0)</f>
        <v>高雄市道明中學高中部</v>
      </c>
      <c r="K182" s="16" t="str">
        <f>VLOOKUP(B182,總表!$1:$1048576,10,0)</f>
        <v>朱鎧毅</v>
      </c>
      <c r="L182" s="16" t="str">
        <f>VLOOKUP(B182,總表!$1:$1048576,11,0)</f>
        <v>高雄美國學校</v>
      </c>
      <c r="M182" s="16" t="str">
        <f>VLOOKUP(B182,總表!$1:$1048576,12,0)</f>
        <v>蘇吉信</v>
      </c>
      <c r="N182" s="16" t="str">
        <f>VLOOKUP(B182,總表!$1:$1048576,13,0)</f>
        <v>明誠國小</v>
      </c>
      <c r="O182" s="16" t="str">
        <f>VLOOKUP(B182,總表!$1:$1048576,14,0)</f>
        <v>陳慧珊</v>
      </c>
      <c r="P182" s="16" t="str">
        <f>VLOOKUP(B182,總表!$1:$1048576,15,0)</f>
        <v>道明中學</v>
      </c>
      <c r="Q182" s="16">
        <f>VLOOKUP(B182,總表!$1:$1048576,16,0)</f>
        <v>0</v>
      </c>
      <c r="R182" s="16">
        <f>VLOOKUP(B182,總表!$1:$1048576,17,0)</f>
        <v>0</v>
      </c>
    </row>
    <row r="183" spans="1:18" ht="17.399999999999999" hidden="1" x14ac:dyDescent="0.3">
      <c r="A183" s="28" t="s">
        <v>3493</v>
      </c>
      <c r="B183" s="13" t="s">
        <v>2976</v>
      </c>
      <c r="C183" s="10" t="str">
        <f>VLOOKUP(B183,總表!$1:$1048576,2,0)</f>
        <v>授權解瑣式智慧安全插座</v>
      </c>
      <c r="D183" s="19" t="str">
        <f>VLOOKUP(B183,總表!$1:$1048576,4,0)</f>
        <v>災害管理與安全</v>
      </c>
      <c r="E183" s="16" t="str">
        <f>VLOOKUP(B183,總表!$1:$1048576,5,0)</f>
        <v>高中職組</v>
      </c>
      <c r="F183" s="16" t="str">
        <f>VLOOKUP(B183,總表!$1:$1048576,3,0)</f>
        <v>高雄市</v>
      </c>
      <c r="G183" s="16" t="str">
        <f>VLOOKUP(B183,總表!$1:$1048576,6,0)</f>
        <v>黃宥誠</v>
      </c>
      <c r="H183" s="16" t="str">
        <f>VLOOKUP(B183,總表!$1:$1048576,7,0)</f>
        <v>義大國際高中</v>
      </c>
      <c r="I183" s="16" t="str">
        <f>VLOOKUP(B183,總表!$1:$1048576,8,0)</f>
        <v>鄒杰叡</v>
      </c>
      <c r="J183" s="16" t="str">
        <f>VLOOKUP(B183,總表!$1:$1048576,9,0)</f>
        <v>義大國際高中</v>
      </c>
      <c r="K183" s="16" t="str">
        <f>VLOOKUP(B183,總表!$1:$1048576,10,0)</f>
        <v>潘芳程</v>
      </c>
      <c r="L183" s="16" t="str">
        <f>VLOOKUP(B183,總表!$1:$1048576,11,0)</f>
        <v>義大國際高中</v>
      </c>
      <c r="M183" s="16" t="str">
        <f>VLOOKUP(B183,總表!$1:$1048576,12,0)</f>
        <v>蔡宛庭</v>
      </c>
      <c r="N183" s="16" t="str">
        <f>VLOOKUP(B183,總表!$1:$1048576,13,0)</f>
        <v>義大國際高中</v>
      </c>
      <c r="O183" s="16" t="str">
        <f>VLOOKUP(B183,總表!$1:$1048576,14,0)</f>
        <v>周佳弘</v>
      </c>
      <c r="P183" s="16" t="str">
        <f>VLOOKUP(B183,總表!$1:$1048576,15,0)</f>
        <v>義大國際高中</v>
      </c>
      <c r="Q183" s="16">
        <f>VLOOKUP(B183,總表!$1:$1048576,16,0)</f>
        <v>0</v>
      </c>
      <c r="R183" s="16">
        <f>VLOOKUP(B183,總表!$1:$1048576,17,0)</f>
        <v>0</v>
      </c>
    </row>
    <row r="184" spans="1:18" ht="17.399999999999999" hidden="1" x14ac:dyDescent="0.3">
      <c r="A184" s="30" t="s">
        <v>3494</v>
      </c>
      <c r="B184" s="13" t="s">
        <v>3014</v>
      </c>
      <c r="C184" s="10" t="str">
        <f>VLOOKUP(B184,總表!$1:$1048576,2,0)</f>
        <v>校園安全自動灑水系統</v>
      </c>
      <c r="D184" s="19" t="str">
        <f>VLOOKUP(B184,總表!$1:$1048576,4,0)</f>
        <v>災害管理與安全</v>
      </c>
      <c r="E184" s="16" t="str">
        <f>VLOOKUP(B184,總表!$1:$1048576,5,0)</f>
        <v>高中職組</v>
      </c>
      <c r="F184" s="16" t="str">
        <f>VLOOKUP(B184,總表!$1:$1048576,3,0)</f>
        <v>高雄市</v>
      </c>
      <c r="G184" s="16" t="str">
        <f>VLOOKUP(B184,總表!$1:$1048576,6,0)</f>
        <v>葉菱軒</v>
      </c>
      <c r="H184" s="16" t="str">
        <f>VLOOKUP(B184,總表!$1:$1048576,7,0)</f>
        <v>高雄市立三民高級家事商業職業學校</v>
      </c>
      <c r="I184" s="16">
        <f>VLOOKUP(B184,總表!$1:$1048576,8,0)</f>
        <v>0</v>
      </c>
      <c r="J184" s="16">
        <f>VLOOKUP(B184,總表!$1:$1048576,9,0)</f>
        <v>0</v>
      </c>
      <c r="K184" s="16">
        <f>VLOOKUP(B184,總表!$1:$1048576,10,0)</f>
        <v>0</v>
      </c>
      <c r="L184" s="16">
        <f>VLOOKUP(B184,總表!$1:$1048576,11,0)</f>
        <v>0</v>
      </c>
      <c r="M184" s="16" t="str">
        <f>VLOOKUP(B184,總表!$1:$1048576,12,0)</f>
        <v>王士文</v>
      </c>
      <c r="N184" s="16" t="str">
        <f>VLOOKUP(B184,總表!$1:$1048576,13,0)</f>
        <v>高雄市立三民高級家事商業職業學校</v>
      </c>
      <c r="O184" s="16">
        <f>VLOOKUP(B184,總表!$1:$1048576,14,0)</f>
        <v>0</v>
      </c>
      <c r="P184" s="16">
        <f>VLOOKUP(B184,總表!$1:$1048576,15,0)</f>
        <v>0</v>
      </c>
      <c r="Q184" s="16">
        <f>VLOOKUP(B184,總表!$1:$1048576,16,0)</f>
        <v>0</v>
      </c>
      <c r="R184" s="16">
        <f>VLOOKUP(B184,總表!$1:$1048576,17,0)</f>
        <v>0</v>
      </c>
    </row>
    <row r="185" spans="1:18" ht="17.399999999999999" hidden="1" x14ac:dyDescent="0.3">
      <c r="A185" s="22" t="s">
        <v>3495</v>
      </c>
      <c r="B185" s="13" t="s">
        <v>3168</v>
      </c>
      <c r="C185" s="10" t="str">
        <f>VLOOKUP(B185,總表!$1:$1048576,2,0)</f>
        <v>遊戲式肌力訓練IoT裝置</v>
      </c>
      <c r="D185" s="20" t="str">
        <f>VLOOKUP(B185,總表!$1:$1048576,4,0)</f>
        <v>社會照護</v>
      </c>
      <c r="E185" s="16" t="str">
        <f>VLOOKUP(B185,總表!$1:$1048576,5,0)</f>
        <v>高中職組</v>
      </c>
      <c r="F185" s="16" t="str">
        <f>VLOOKUP(B185,總表!$1:$1048576,3,0)</f>
        <v>高雄市</v>
      </c>
      <c r="G185" s="16" t="str">
        <f>VLOOKUP(B185,總表!$1:$1048576,6,0)</f>
        <v>高紹凱</v>
      </c>
      <c r="H185" s="16" t="str">
        <f>VLOOKUP(B185,總表!$1:$1048576,7,0)</f>
        <v>高雄市立高雄高級中學</v>
      </c>
      <c r="I185" s="16" t="str">
        <f>VLOOKUP(B185,總表!$1:$1048576,8,0)</f>
        <v>陳冠一</v>
      </c>
      <c r="J185" s="16" t="str">
        <f>VLOOKUP(B185,總表!$1:$1048576,9,0)</f>
        <v>天主教道明高級中學</v>
      </c>
      <c r="K185" s="16" t="str">
        <f>VLOOKUP(B185,總表!$1:$1048576,10,0)</f>
        <v>王芮釩</v>
      </c>
      <c r="L185" s="16" t="str">
        <f>VLOOKUP(B185,總表!$1:$1048576,11,0)</f>
        <v>高雄市立高雄女子高級中學</v>
      </c>
      <c r="M185" s="16" t="str">
        <f>VLOOKUP(B185,總表!$1:$1048576,12,0)</f>
        <v>楊毓琳</v>
      </c>
      <c r="N185" s="16" t="str">
        <f>VLOOKUP(B185,總表!$1:$1048576,13,0)</f>
        <v>高雄市立高雄高級中學</v>
      </c>
      <c r="O185" s="16" t="str">
        <f>VLOOKUP(B185,總表!$1:$1048576,14,0)</f>
        <v>陳彥良</v>
      </c>
      <c r="P185" s="16" t="str">
        <f>VLOOKUP(B185,總表!$1:$1048576,15,0)</f>
        <v>高雄市立高雄高級工業職業學校</v>
      </c>
      <c r="Q185" s="16" t="str">
        <f>VLOOKUP(B185,總表!$1:$1048576,16,0)</f>
        <v>王儷蓉</v>
      </c>
      <c r="R185" s="16" t="str">
        <f>VLOOKUP(B185,總表!$1:$1048576,17,0)</f>
        <v>高雄市立高雄女子高級中學</v>
      </c>
    </row>
    <row r="186" spans="1:18" ht="17.399999999999999" hidden="1" x14ac:dyDescent="0.3">
      <c r="A186" s="22" t="s">
        <v>3495</v>
      </c>
      <c r="B186" s="13" t="s">
        <v>3160</v>
      </c>
      <c r="C186" s="10" t="str">
        <f>VLOOKUP(B186,總表!$1:$1048576,2,0)</f>
        <v>雲梯輪椅</v>
      </c>
      <c r="D186" s="20" t="str">
        <f>VLOOKUP(B186,總表!$1:$1048576,4,0)</f>
        <v>社會照護</v>
      </c>
      <c r="E186" s="16" t="str">
        <f>VLOOKUP(B186,總表!$1:$1048576,5,0)</f>
        <v>高中職組</v>
      </c>
      <c r="F186" s="16" t="str">
        <f>VLOOKUP(B186,總表!$1:$1048576,3,0)</f>
        <v>高雄市</v>
      </c>
      <c r="G186" s="16" t="str">
        <f>VLOOKUP(B186,總表!$1:$1048576,6,0)</f>
        <v>楊翊騰</v>
      </c>
      <c r="H186" s="16" t="str">
        <f>VLOOKUP(B186,總表!$1:$1048576,7,0)</f>
        <v>高雄市立文山高級中學</v>
      </c>
      <c r="I186" s="16" t="str">
        <f>VLOOKUP(B186,總表!$1:$1048576,8,0)</f>
        <v>官彥杰</v>
      </c>
      <c r="J186" s="16" t="str">
        <f>VLOOKUP(B186,總表!$1:$1048576,9,0)</f>
        <v>高雄市立文山高級中學國中部</v>
      </c>
      <c r="K186" s="16" t="str">
        <f>VLOOKUP(B186,總表!$1:$1048576,10,0)</f>
        <v>潘耕脩</v>
      </c>
      <c r="L186" s="16" t="str">
        <f>VLOOKUP(B186,總表!$1:$1048576,11,0)</f>
        <v>高雄市立文山高級中學國中部</v>
      </c>
      <c r="M186" s="16" t="str">
        <f>VLOOKUP(B186,總表!$1:$1048576,12,0)</f>
        <v>翁雅琦</v>
      </c>
      <c r="N186" s="16" t="str">
        <f>VLOOKUP(B186,總表!$1:$1048576,13,0)</f>
        <v>高雄市立文山高級中學</v>
      </c>
      <c r="O186" s="16" t="str">
        <f>VLOOKUP(B186,總表!$1:$1048576,14,0)</f>
        <v>柯麗妃</v>
      </c>
      <c r="P186" s="16" t="str">
        <f>VLOOKUP(B186,總表!$1:$1048576,15,0)</f>
        <v>普門高中</v>
      </c>
      <c r="Q186" s="16">
        <f>VLOOKUP(B186,總表!$1:$1048576,16,0)</f>
        <v>0</v>
      </c>
      <c r="R186" s="16">
        <f>VLOOKUP(B186,總表!$1:$1048576,17,0)</f>
        <v>0</v>
      </c>
    </row>
    <row r="187" spans="1:18" ht="17.399999999999999" hidden="1" x14ac:dyDescent="0.3">
      <c r="A187" s="22" t="s">
        <v>3495</v>
      </c>
      <c r="B187" s="13" t="s">
        <v>3211</v>
      </c>
      <c r="C187" s="10" t="str">
        <f>VLOOKUP(B187,總表!$1:$1048576,2,0)</f>
        <v>花灑風罩</v>
      </c>
      <c r="D187" s="20" t="str">
        <f>VLOOKUP(B187,總表!$1:$1048576,4,0)</f>
        <v>社會照護</v>
      </c>
      <c r="E187" s="16" t="str">
        <f>VLOOKUP(B187,總表!$1:$1048576,5,0)</f>
        <v>高中職組</v>
      </c>
      <c r="F187" s="16" t="str">
        <f>VLOOKUP(B187,總表!$1:$1048576,3,0)</f>
        <v>高雄市</v>
      </c>
      <c r="G187" s="16" t="str">
        <f>VLOOKUP(B187,總表!$1:$1048576,6,0)</f>
        <v>林敬璋</v>
      </c>
      <c r="H187" s="16" t="str">
        <f>VLOOKUP(B187,總表!$1:$1048576,7,0)</f>
        <v>佛光山普門中學</v>
      </c>
      <c r="I187" s="16" t="str">
        <f>VLOOKUP(B187,總表!$1:$1048576,8,0)</f>
        <v>吳秉軒</v>
      </c>
      <c r="J187" s="16" t="str">
        <f>VLOOKUP(B187,總表!$1:$1048576,9,0)</f>
        <v>佛光山普門中學</v>
      </c>
      <c r="K187" s="16" t="str">
        <f>VLOOKUP(B187,總表!$1:$1048576,10,0)</f>
        <v>龍曾勤軒</v>
      </c>
      <c r="L187" s="16" t="str">
        <f>VLOOKUP(B187,總表!$1:$1048576,11,0)</f>
        <v>佛光山普門中學</v>
      </c>
      <c r="M187" s="16" t="str">
        <f>VLOOKUP(B187,總表!$1:$1048576,12,0)</f>
        <v>柯麗妃</v>
      </c>
      <c r="N187" s="16" t="str">
        <f>VLOOKUP(B187,總表!$1:$1048576,13,0)</f>
        <v>佛光山普門中學</v>
      </c>
      <c r="O187" s="16" t="str">
        <f>VLOOKUP(B187,總表!$1:$1048576,14,0)</f>
        <v>翁雅琦</v>
      </c>
      <c r="P187" s="16" t="str">
        <f>VLOOKUP(B187,總表!$1:$1048576,15,0)</f>
        <v>高雄市市立文山高級中學</v>
      </c>
      <c r="Q187" s="16">
        <f>VLOOKUP(B187,總表!$1:$1048576,16,0)</f>
        <v>0</v>
      </c>
      <c r="R187" s="16">
        <f>VLOOKUP(B187,總表!$1:$1048576,17,0)</f>
        <v>0</v>
      </c>
    </row>
    <row r="188" spans="1:18" ht="17.399999999999999" hidden="1" x14ac:dyDescent="0.3">
      <c r="A188" s="25" t="s">
        <v>3492</v>
      </c>
      <c r="B188" s="13" t="s">
        <v>3105</v>
      </c>
      <c r="C188" s="10" t="str">
        <f>VLOOKUP(B188,總表!$1:$1048576,2,0)</f>
        <v>VoiceWeaver 語織者</v>
      </c>
      <c r="D188" s="20" t="str">
        <f>VLOOKUP(B188,總表!$1:$1048576,4,0)</f>
        <v>社會照護</v>
      </c>
      <c r="E188" s="16" t="str">
        <f>VLOOKUP(B188,總表!$1:$1048576,5,0)</f>
        <v>高中職組</v>
      </c>
      <c r="F188" s="16" t="str">
        <f>VLOOKUP(B188,總表!$1:$1048576,3,0)</f>
        <v>高雄市</v>
      </c>
      <c r="G188" s="16" t="str">
        <f>VLOOKUP(B188,總表!$1:$1048576,6,0)</f>
        <v>黃信嘉</v>
      </c>
      <c r="H188" s="16" t="str">
        <f>VLOOKUP(B188,總表!$1:$1048576,7,0)</f>
        <v>明誠中學</v>
      </c>
      <c r="I188" s="16" t="str">
        <f>VLOOKUP(B188,總表!$1:$1048576,8,0)</f>
        <v>簡祐廷</v>
      </c>
      <c r="J188" s="16" t="str">
        <f>VLOOKUP(B188,總表!$1:$1048576,9,0)</f>
        <v>復華中學</v>
      </c>
      <c r="K188" s="16" t="str">
        <f>VLOOKUP(B188,總表!$1:$1048576,10,0)</f>
        <v>施姵丞</v>
      </c>
      <c r="L188" s="16" t="str">
        <f>VLOOKUP(B188,總表!$1:$1048576,11,0)</f>
        <v>明誠中學</v>
      </c>
      <c r="M188" s="16" t="str">
        <f>VLOOKUP(B188,總表!$1:$1048576,12,0)</f>
        <v>蘇吉信</v>
      </c>
      <c r="N188" s="16" t="str">
        <f>VLOOKUP(B188,總表!$1:$1048576,13,0)</f>
        <v>明誠國小</v>
      </c>
      <c r="O188" s="16">
        <f>VLOOKUP(B188,總表!$1:$1048576,14,0)</f>
        <v>0</v>
      </c>
      <c r="P188" s="16">
        <f>VLOOKUP(B188,總表!$1:$1048576,15,0)</f>
        <v>0</v>
      </c>
      <c r="Q188" s="16">
        <f>VLOOKUP(B188,總表!$1:$1048576,16,0)</f>
        <v>0</v>
      </c>
      <c r="R188" s="16">
        <f>VLOOKUP(B188,總表!$1:$1048576,17,0)</f>
        <v>0</v>
      </c>
    </row>
    <row r="189" spans="1:18" ht="17.399999999999999" hidden="1" x14ac:dyDescent="0.3">
      <c r="A189" s="28" t="s">
        <v>3493</v>
      </c>
      <c r="B189" s="13" t="s">
        <v>3112</v>
      </c>
      <c r="C189" s="10" t="str">
        <f>VLOOKUP(B189,總表!$1:$1048576,2,0)</f>
        <v>ShoulderAI</v>
      </c>
      <c r="D189" s="20" t="str">
        <f>VLOOKUP(B189,總表!$1:$1048576,4,0)</f>
        <v>社會照護</v>
      </c>
      <c r="E189" s="16" t="str">
        <f>VLOOKUP(B189,總表!$1:$1048576,5,0)</f>
        <v>高中職組</v>
      </c>
      <c r="F189" s="16" t="str">
        <f>VLOOKUP(B189,總表!$1:$1048576,3,0)</f>
        <v>高雄市</v>
      </c>
      <c r="G189" s="16" t="str">
        <f>VLOOKUP(B189,總表!$1:$1048576,6,0)</f>
        <v>陳冠霖</v>
      </c>
      <c r="H189" s="16" t="str">
        <f>VLOOKUP(B189,總表!$1:$1048576,7,0)</f>
        <v>高雄美國學校</v>
      </c>
      <c r="I189" s="16" t="str">
        <f>VLOOKUP(B189,總表!$1:$1048576,8,0)</f>
        <v>李牧霖</v>
      </c>
      <c r="J189" s="16" t="str">
        <f>VLOOKUP(B189,總表!$1:$1048576,9,0)</f>
        <v>高雄市道明中學高中部</v>
      </c>
      <c r="K189" s="16" t="str">
        <f>VLOOKUP(B189,總表!$1:$1048576,10,0)</f>
        <v>陳禹光</v>
      </c>
      <c r="L189" s="16" t="str">
        <f>VLOOKUP(B189,總表!$1:$1048576,11,0)</f>
        <v>高雄美國學校</v>
      </c>
      <c r="M189" s="16" t="str">
        <f>VLOOKUP(B189,總表!$1:$1048576,12,0)</f>
        <v>蘇吉信</v>
      </c>
      <c r="N189" s="16" t="str">
        <f>VLOOKUP(B189,總表!$1:$1048576,13,0)</f>
        <v>明誠國小</v>
      </c>
      <c r="O189" s="16" t="str">
        <f>VLOOKUP(B189,總表!$1:$1048576,14,0)</f>
        <v>陳慧珊</v>
      </c>
      <c r="P189" s="16" t="str">
        <f>VLOOKUP(B189,總表!$1:$1048576,15,0)</f>
        <v>道明中學</v>
      </c>
      <c r="Q189" s="16">
        <f>VLOOKUP(B189,總表!$1:$1048576,16,0)</f>
        <v>0</v>
      </c>
      <c r="R189" s="16">
        <f>VLOOKUP(B189,總表!$1:$1048576,17,0)</f>
        <v>0</v>
      </c>
    </row>
    <row r="190" spans="1:18" ht="17.399999999999999" hidden="1" x14ac:dyDescent="0.3">
      <c r="A190" s="30" t="s">
        <v>3494</v>
      </c>
      <c r="B190" s="13" t="s">
        <v>3155</v>
      </c>
      <c r="C190" s="10" t="str">
        <f>VLOOKUP(B190,總表!$1:$1048576,2,0)</f>
        <v>針中下懷</v>
      </c>
      <c r="D190" s="20" t="str">
        <f>VLOOKUP(B190,總表!$1:$1048576,4,0)</f>
        <v>社會照護</v>
      </c>
      <c r="E190" s="16" t="str">
        <f>VLOOKUP(B190,總表!$1:$1048576,5,0)</f>
        <v>高中職組</v>
      </c>
      <c r="F190" s="16" t="str">
        <f>VLOOKUP(B190,總表!$1:$1048576,3,0)</f>
        <v>高雄市</v>
      </c>
      <c r="G190" s="16" t="str">
        <f>VLOOKUP(B190,總表!$1:$1048576,6,0)</f>
        <v>黃沁琳</v>
      </c>
      <c r="H190" s="16" t="str">
        <f>VLOOKUP(B190,總表!$1:$1048576,7,0)</f>
        <v>佛光山普門中學</v>
      </c>
      <c r="I190" s="16" t="str">
        <f>VLOOKUP(B190,總表!$1:$1048576,8,0)</f>
        <v>王振愷</v>
      </c>
      <c r="J190" s="16" t="str">
        <f>VLOOKUP(B190,總表!$1:$1048576,9,0)</f>
        <v>佛光山普門中學</v>
      </c>
      <c r="K190" s="16" t="str">
        <f>VLOOKUP(B190,總表!$1:$1048576,10,0)</f>
        <v>吳奕涵</v>
      </c>
      <c r="L190" s="16" t="str">
        <f>VLOOKUP(B190,總表!$1:$1048576,11,0)</f>
        <v>佛光山普門中學</v>
      </c>
      <c r="M190" s="16" t="str">
        <f>VLOOKUP(B190,總表!$1:$1048576,12,0)</f>
        <v>柯麗妃</v>
      </c>
      <c r="N190" s="16" t="str">
        <f>VLOOKUP(B190,總表!$1:$1048576,13,0)</f>
        <v>佛光山普門中學</v>
      </c>
      <c r="O190" s="16" t="str">
        <f>VLOOKUP(B190,總表!$1:$1048576,14,0)</f>
        <v>翁雅琦</v>
      </c>
      <c r="P190" s="16" t="str">
        <f>VLOOKUP(B190,總表!$1:$1048576,15,0)</f>
        <v>高雄市市立文山高級中學</v>
      </c>
      <c r="Q190" s="16">
        <f>VLOOKUP(B190,總表!$1:$1048576,16,0)</f>
        <v>0</v>
      </c>
      <c r="R190" s="16">
        <f>VLOOKUP(B190,總表!$1:$1048576,17,0)</f>
        <v>0</v>
      </c>
    </row>
    <row r="191" spans="1:18" ht="17.399999999999999" hidden="1" x14ac:dyDescent="0.3">
      <c r="A191" s="30" t="s">
        <v>3494</v>
      </c>
      <c r="B191" s="13" t="s">
        <v>3138</v>
      </c>
      <c r="C191" s="10" t="str">
        <f>VLOOKUP(B191,總表!$1:$1048576,2,0)</f>
        <v>盲人智慧化行走輔助系統</v>
      </c>
      <c r="D191" s="20" t="str">
        <f>VLOOKUP(B191,總表!$1:$1048576,4,0)</f>
        <v>社會照護</v>
      </c>
      <c r="E191" s="16" t="str">
        <f>VLOOKUP(B191,總表!$1:$1048576,5,0)</f>
        <v>高中職組</v>
      </c>
      <c r="F191" s="16" t="str">
        <f>VLOOKUP(B191,總表!$1:$1048576,3,0)</f>
        <v>高雄市</v>
      </c>
      <c r="G191" s="16" t="str">
        <f>VLOOKUP(B191,總表!$1:$1048576,6,0)</f>
        <v>沈善美</v>
      </c>
      <c r="H191" s="16" t="str">
        <f>VLOOKUP(B191,總表!$1:$1048576,7,0)</f>
        <v>高英工商/資訊科</v>
      </c>
      <c r="I191" s="16" t="str">
        <f>VLOOKUP(B191,總表!$1:$1048576,8,0)</f>
        <v>温英棋</v>
      </c>
      <c r="J191" s="16" t="str">
        <f>VLOOKUP(B191,總表!$1:$1048576,9,0)</f>
        <v>高英工商/資訊科</v>
      </c>
      <c r="K191" s="16" t="str">
        <f>VLOOKUP(B191,總表!$1:$1048576,10,0)</f>
        <v>劉苡彤</v>
      </c>
      <c r="L191" s="16" t="str">
        <f>VLOOKUP(B191,總表!$1:$1048576,11,0)</f>
        <v>高英工商/資訊科</v>
      </c>
      <c r="M191" s="16" t="str">
        <f>VLOOKUP(B191,總表!$1:$1048576,12,0)</f>
        <v>蔡忠憲</v>
      </c>
      <c r="N191" s="16" t="str">
        <f>VLOOKUP(B191,總表!$1:$1048576,13,0)</f>
        <v>高雄市高英高級工商職業學校</v>
      </c>
      <c r="O191" s="16" t="str">
        <f>VLOOKUP(B191,總表!$1:$1048576,14,0)</f>
        <v>陳彥伶</v>
      </c>
      <c r="P191" s="16" t="str">
        <f>VLOOKUP(B191,總表!$1:$1048576,15,0)</f>
        <v>高雄市高英高級工商職業學校</v>
      </c>
      <c r="Q191" s="16">
        <f>VLOOKUP(B191,總表!$1:$1048576,16,0)</f>
        <v>0</v>
      </c>
      <c r="R191" s="16">
        <f>VLOOKUP(B191,總表!$1:$1048576,17,0)</f>
        <v>0</v>
      </c>
    </row>
    <row r="192" spans="1:18" ht="17.399999999999999" hidden="1" x14ac:dyDescent="0.3">
      <c r="A192" s="22" t="s">
        <v>3495</v>
      </c>
      <c r="B192" s="13" t="s">
        <v>3288</v>
      </c>
      <c r="C192" s="10" t="str">
        <f>VLOOKUP(B192,總表!$1:$1048576,2,0)</f>
        <v>阿啪喫</v>
      </c>
      <c r="D192" s="16" t="str">
        <f>VLOOKUP(B192,總表!$1:$1048576,4,0)</f>
        <v>便利生活</v>
      </c>
      <c r="E192" s="16" t="str">
        <f>VLOOKUP(B192,總表!$1:$1048576,5,0)</f>
        <v>高中職組</v>
      </c>
      <c r="F192" s="16" t="str">
        <f>VLOOKUP(B192,總表!$1:$1048576,3,0)</f>
        <v>高雄市</v>
      </c>
      <c r="G192" s="16" t="str">
        <f>VLOOKUP(B192,總表!$1:$1048576,6,0)</f>
        <v>黃明湘</v>
      </c>
      <c r="H192" s="16" t="str">
        <f>VLOOKUP(B192,總表!$1:$1048576,7,0)</f>
        <v>高雄市立文山高級中學</v>
      </c>
      <c r="I192" s="16" t="str">
        <f>VLOOKUP(B192,總表!$1:$1048576,8,0)</f>
        <v>黃愛多</v>
      </c>
      <c r="J192" s="16" t="str">
        <f>VLOOKUP(B192,總表!$1:$1048576,9,0)</f>
        <v>高雄市立文山高級中學</v>
      </c>
      <c r="K192" s="16" t="str">
        <f>VLOOKUP(B192,總表!$1:$1048576,10,0)</f>
        <v>鄭嵐心</v>
      </c>
      <c r="L192" s="16" t="str">
        <f>VLOOKUP(B192,總表!$1:$1048576,11,0)</f>
        <v>高雄市立文山高級中學</v>
      </c>
      <c r="M192" s="16" t="str">
        <f>VLOOKUP(B192,總表!$1:$1048576,12,0)</f>
        <v>翁雅琦</v>
      </c>
      <c r="N192" s="16" t="str">
        <f>VLOOKUP(B192,總表!$1:$1048576,13,0)</f>
        <v>高雄市立文山高級中學</v>
      </c>
      <c r="O192" s="16" t="str">
        <f>VLOOKUP(B192,總表!$1:$1048576,14,0)</f>
        <v>柯麗妃</v>
      </c>
      <c r="P192" s="16" t="str">
        <f>VLOOKUP(B192,總表!$1:$1048576,15,0)</f>
        <v>普門高中</v>
      </c>
      <c r="Q192" s="16">
        <f>VLOOKUP(B192,總表!$1:$1048576,16,0)</f>
        <v>0</v>
      </c>
      <c r="R192" s="16">
        <f>VLOOKUP(B192,總表!$1:$1048576,17,0)</f>
        <v>0</v>
      </c>
    </row>
    <row r="193" spans="1:18" ht="17.399999999999999" hidden="1" x14ac:dyDescent="0.3">
      <c r="A193" s="22" t="s">
        <v>3495</v>
      </c>
      <c r="B193" s="13" t="s">
        <v>3339</v>
      </c>
      <c r="C193" s="10" t="str">
        <f>VLOOKUP(B193,總表!$1:$1048576,2,0)</f>
        <v>真ok</v>
      </c>
      <c r="D193" s="16" t="str">
        <f>VLOOKUP(B193,總表!$1:$1048576,4,0)</f>
        <v>便利生活</v>
      </c>
      <c r="E193" s="16" t="str">
        <f>VLOOKUP(B193,總表!$1:$1048576,5,0)</f>
        <v>高中職組</v>
      </c>
      <c r="F193" s="16" t="str">
        <f>VLOOKUP(B193,總表!$1:$1048576,3,0)</f>
        <v>高雄市</v>
      </c>
      <c r="G193" s="16" t="str">
        <f>VLOOKUP(B193,總表!$1:$1048576,6,0)</f>
        <v>蕭勝賢</v>
      </c>
      <c r="H193" s="16" t="str">
        <f>VLOOKUP(B193,總表!$1:$1048576,7,0)</f>
        <v>佛光山普門中學</v>
      </c>
      <c r="I193" s="16" t="str">
        <f>VLOOKUP(B193,總表!$1:$1048576,8,0)</f>
        <v>吳逸洋</v>
      </c>
      <c r="J193" s="16" t="str">
        <f>VLOOKUP(B193,總表!$1:$1048576,9,0)</f>
        <v>佛光山普門中學</v>
      </c>
      <c r="K193" s="16" t="str">
        <f>VLOOKUP(B193,總表!$1:$1048576,10,0)</f>
        <v>吳育碩</v>
      </c>
      <c r="L193" s="16" t="str">
        <f>VLOOKUP(B193,總表!$1:$1048576,11,0)</f>
        <v>佛光山普門中學</v>
      </c>
      <c r="M193" s="16" t="str">
        <f>VLOOKUP(B193,總表!$1:$1048576,12,0)</f>
        <v>柯麗妃</v>
      </c>
      <c r="N193" s="16" t="str">
        <f>VLOOKUP(B193,總表!$1:$1048576,13,0)</f>
        <v>佛光山普門中學</v>
      </c>
      <c r="O193" s="16" t="str">
        <f>VLOOKUP(B193,總表!$1:$1048576,14,0)</f>
        <v>翁雅琦</v>
      </c>
      <c r="P193" s="16" t="str">
        <f>VLOOKUP(B193,總表!$1:$1048576,15,0)</f>
        <v>高雄市市立文山高級中學</v>
      </c>
      <c r="Q193" s="16">
        <f>VLOOKUP(B193,總表!$1:$1048576,16,0)</f>
        <v>0</v>
      </c>
      <c r="R193" s="16">
        <f>VLOOKUP(B193,總表!$1:$1048576,17,0)</f>
        <v>0</v>
      </c>
    </row>
    <row r="194" spans="1:18" ht="17.399999999999999" hidden="1" x14ac:dyDescent="0.3">
      <c r="A194" s="22" t="s">
        <v>3495</v>
      </c>
      <c r="B194" s="13" t="s">
        <v>3399</v>
      </c>
      <c r="C194" s="10" t="str">
        <f>VLOOKUP(B194,總表!$1:$1048576,2,0)</f>
        <v>天棚大元帥</v>
      </c>
      <c r="D194" s="16" t="str">
        <f>VLOOKUP(B194,總表!$1:$1048576,4,0)</f>
        <v>便利生活</v>
      </c>
      <c r="E194" s="16" t="str">
        <f>VLOOKUP(B194,總表!$1:$1048576,5,0)</f>
        <v>高中職組</v>
      </c>
      <c r="F194" s="16" t="str">
        <f>VLOOKUP(B194,總表!$1:$1048576,3,0)</f>
        <v>高雄市</v>
      </c>
      <c r="G194" s="16" t="str">
        <f>VLOOKUP(B194,總表!$1:$1048576,6,0)</f>
        <v>許芷榳</v>
      </c>
      <c r="H194" s="16" t="str">
        <f>VLOOKUP(B194,總表!$1:$1048576,7,0)</f>
        <v>高雄市立文山高級中學</v>
      </c>
      <c r="I194" s="16" t="str">
        <f>VLOOKUP(B194,總表!$1:$1048576,8,0)</f>
        <v>陳思錡</v>
      </c>
      <c r="J194" s="16" t="str">
        <f>VLOOKUP(B194,總表!$1:$1048576,9,0)</f>
        <v>高雄市立文山高級中學</v>
      </c>
      <c r="K194" s="16" t="str">
        <f>VLOOKUP(B194,總表!$1:$1048576,10,0)</f>
        <v>吳彥融</v>
      </c>
      <c r="L194" s="16" t="str">
        <f>VLOOKUP(B194,總表!$1:$1048576,11,0)</f>
        <v>高雄市立文山高級中學</v>
      </c>
      <c r="M194" s="16" t="str">
        <f>VLOOKUP(B194,總表!$1:$1048576,12,0)</f>
        <v>翁雅琦</v>
      </c>
      <c r="N194" s="16" t="str">
        <f>VLOOKUP(B194,總表!$1:$1048576,13,0)</f>
        <v>高雄市立文山高級中學</v>
      </c>
      <c r="O194" s="16" t="str">
        <f>VLOOKUP(B194,總表!$1:$1048576,14,0)</f>
        <v>柯麗妃</v>
      </c>
      <c r="P194" s="16" t="str">
        <f>VLOOKUP(B194,總表!$1:$1048576,15,0)</f>
        <v>普門高中</v>
      </c>
      <c r="Q194" s="16">
        <f>VLOOKUP(B194,總表!$1:$1048576,16,0)</f>
        <v>0</v>
      </c>
      <c r="R194" s="16">
        <f>VLOOKUP(B194,總表!$1:$1048576,17,0)</f>
        <v>0</v>
      </c>
    </row>
    <row r="195" spans="1:18" ht="17.399999999999999" hidden="1" x14ac:dyDescent="0.3">
      <c r="A195" s="22" t="s">
        <v>3495</v>
      </c>
      <c r="B195" s="13" t="s">
        <v>3344</v>
      </c>
      <c r="C195" s="10" t="str">
        <f>VLOOKUP(B195,總表!$1:$1048576,2,0)</f>
        <v>除油湯匙</v>
      </c>
      <c r="D195" s="16" t="str">
        <f>VLOOKUP(B195,總表!$1:$1048576,4,0)</f>
        <v>便利生活</v>
      </c>
      <c r="E195" s="16" t="str">
        <f>VLOOKUP(B195,總表!$1:$1048576,5,0)</f>
        <v>高中職組</v>
      </c>
      <c r="F195" s="16" t="str">
        <f>VLOOKUP(B195,總表!$1:$1048576,3,0)</f>
        <v>高雄市</v>
      </c>
      <c r="G195" s="16" t="str">
        <f>VLOOKUP(B195,總表!$1:$1048576,6,0)</f>
        <v>廖蕾淇</v>
      </c>
      <c r="H195" s="16" t="str">
        <f>VLOOKUP(B195,總表!$1:$1048576,7,0)</f>
        <v>佛光山普門中學</v>
      </c>
      <c r="I195" s="16" t="str">
        <f>VLOOKUP(B195,總表!$1:$1048576,8,0)</f>
        <v>林研鋅</v>
      </c>
      <c r="J195" s="16" t="str">
        <f>VLOOKUP(B195,總表!$1:$1048576,9,0)</f>
        <v>佛光山普門中學</v>
      </c>
      <c r="K195" s="16" t="str">
        <f>VLOOKUP(B195,總表!$1:$1048576,10,0)</f>
        <v>楊以晴</v>
      </c>
      <c r="L195" s="16" t="str">
        <f>VLOOKUP(B195,總表!$1:$1048576,11,0)</f>
        <v>佛光山普門中學</v>
      </c>
      <c r="M195" s="16" t="str">
        <f>VLOOKUP(B195,總表!$1:$1048576,12,0)</f>
        <v>柯麗妃</v>
      </c>
      <c r="N195" s="16" t="str">
        <f>VLOOKUP(B195,總表!$1:$1048576,13,0)</f>
        <v>佛光山普門中學</v>
      </c>
      <c r="O195" s="16" t="str">
        <f>VLOOKUP(B195,總表!$1:$1048576,14,0)</f>
        <v>翁雅琦</v>
      </c>
      <c r="P195" s="16" t="str">
        <f>VLOOKUP(B195,總表!$1:$1048576,15,0)</f>
        <v>高雄市市立文山高級中學</v>
      </c>
      <c r="Q195" s="16" t="str">
        <f>VLOOKUP(B195,總表!$1:$1048576,16,0)</f>
        <v>翁雅琦</v>
      </c>
      <c r="R195" s="16" t="str">
        <f>VLOOKUP(B195,總表!$1:$1048576,17,0)</f>
        <v>高雄市市立文山高級中學</v>
      </c>
    </row>
    <row r="196" spans="1:18" ht="17.399999999999999" hidden="1" x14ac:dyDescent="0.3">
      <c r="A196" s="22" t="s">
        <v>3495</v>
      </c>
      <c r="B196" s="13" t="s">
        <v>3334</v>
      </c>
      <c r="C196" s="10" t="str">
        <f>VLOOKUP(B196,總表!$1:$1048576,2,0)</f>
        <v>自淨掃把</v>
      </c>
      <c r="D196" s="16" t="str">
        <f>VLOOKUP(B196,總表!$1:$1048576,4,0)</f>
        <v>便利生活</v>
      </c>
      <c r="E196" s="16" t="str">
        <f>VLOOKUP(B196,總表!$1:$1048576,5,0)</f>
        <v>高中職組</v>
      </c>
      <c r="F196" s="16" t="str">
        <f>VLOOKUP(B196,總表!$1:$1048576,3,0)</f>
        <v>高雄市</v>
      </c>
      <c r="G196" s="16" t="str">
        <f>VLOOKUP(B196,總表!$1:$1048576,6,0)</f>
        <v>黃巧藝</v>
      </c>
      <c r="H196" s="16" t="str">
        <f>VLOOKUP(B196,總表!$1:$1048576,7,0)</f>
        <v>佛光山普門中學</v>
      </c>
      <c r="I196" s="16" t="str">
        <f>VLOOKUP(B196,總表!$1:$1048576,8,0)</f>
        <v>唐茜</v>
      </c>
      <c r="J196" s="16" t="str">
        <f>VLOOKUP(B196,總表!$1:$1048576,9,0)</f>
        <v>佛光山普門中學</v>
      </c>
      <c r="K196" s="16" t="str">
        <f>VLOOKUP(B196,總表!$1:$1048576,10,0)</f>
        <v>王苡瑄</v>
      </c>
      <c r="L196" s="16" t="str">
        <f>VLOOKUP(B196,總表!$1:$1048576,11,0)</f>
        <v>佛光山普門中學</v>
      </c>
      <c r="M196" s="16" t="str">
        <f>VLOOKUP(B196,總表!$1:$1048576,12,0)</f>
        <v>柯麗妃</v>
      </c>
      <c r="N196" s="16" t="str">
        <f>VLOOKUP(B196,總表!$1:$1048576,13,0)</f>
        <v>佛光山普門中學</v>
      </c>
      <c r="O196" s="16" t="str">
        <f>VLOOKUP(B196,總表!$1:$1048576,14,0)</f>
        <v>翁雅琦</v>
      </c>
      <c r="P196" s="16" t="str">
        <f>VLOOKUP(B196,總表!$1:$1048576,15,0)</f>
        <v>高雄市市立文山高級中學</v>
      </c>
      <c r="Q196" s="16">
        <f>VLOOKUP(B196,總表!$1:$1048576,16,0)</f>
        <v>0</v>
      </c>
      <c r="R196" s="16">
        <f>VLOOKUP(B196,總表!$1:$1048576,17,0)</f>
        <v>0</v>
      </c>
    </row>
    <row r="197" spans="1:18" ht="17.399999999999999" hidden="1" x14ac:dyDescent="0.3">
      <c r="A197" s="22" t="s">
        <v>3495</v>
      </c>
      <c r="B197" s="13" t="s">
        <v>3517</v>
      </c>
      <c r="C197" s="10" t="str">
        <f>VLOOKUP(B197,總表!$1:$1048576,2,0)</f>
        <v>不漏尿馬桶罩</v>
      </c>
      <c r="D197" s="16" t="str">
        <f>VLOOKUP(B197,總表!$1:$1048576,4,0)</f>
        <v>便利生活</v>
      </c>
      <c r="E197" s="16" t="str">
        <f>VLOOKUP(B197,總表!$1:$1048576,5,0)</f>
        <v>高中職組</v>
      </c>
      <c r="F197" s="16" t="str">
        <f>VLOOKUP(B197,總表!$1:$1048576,3,0)</f>
        <v>高雄市</v>
      </c>
      <c r="G197" s="16" t="str">
        <f>VLOOKUP(B197,總表!$1:$1048576,6,0)</f>
        <v>歐書辰</v>
      </c>
      <c r="H197" s="16" t="str">
        <f>VLOOKUP(B197,總表!$1:$1048576,7,0)</f>
        <v>高雄市立高雄高級中學</v>
      </c>
      <c r="I197" s="16" t="str">
        <f>VLOOKUP(B197,總表!$1:$1048576,8,0)</f>
        <v>歐書祐</v>
      </c>
      <c r="J197" s="16" t="str">
        <f>VLOOKUP(B197,總表!$1:$1048576,9,0)</f>
        <v>高雄市陽明國民中學</v>
      </c>
      <c r="K197" s="16">
        <f>VLOOKUP(B197,總表!$1:$1048576,10,0)</f>
        <v>0</v>
      </c>
      <c r="L197" s="16">
        <f>VLOOKUP(B197,總表!$1:$1048576,11,0)</f>
        <v>0</v>
      </c>
      <c r="M197" s="16" t="str">
        <f>VLOOKUP(B197,總表!$1:$1048576,12,0)</f>
        <v>郭哲凡</v>
      </c>
      <c r="N197" s="16" t="str">
        <f>VLOOKUP(B197,總表!$1:$1048576,13,0)</f>
        <v>高雄市三民國中</v>
      </c>
      <c r="O197" s="16" t="str">
        <f>VLOOKUP(B197,總表!$1:$1048576,14,0)</f>
        <v>蔡尚真</v>
      </c>
      <c r="P197" s="16" t="str">
        <f>VLOOKUP(B197,總表!$1:$1048576,15,0)</f>
        <v>高雄市陽明國民中學</v>
      </c>
      <c r="Q197" s="16">
        <f>VLOOKUP(B197,總表!$1:$1048576,16,0)</f>
        <v>0</v>
      </c>
      <c r="R197" s="16">
        <f>VLOOKUP(B197,總表!$1:$1048576,17,0)</f>
        <v>0</v>
      </c>
    </row>
    <row r="198" spans="1:18" ht="17.399999999999999" hidden="1" x14ac:dyDescent="0.3">
      <c r="A198" s="25" t="s">
        <v>3492</v>
      </c>
      <c r="B198" s="13" t="s">
        <v>3387</v>
      </c>
      <c r="C198" s="10" t="str">
        <f>VLOOKUP(B198,總表!$1:$1048576,2,0)</f>
        <v>易開罐易開關</v>
      </c>
      <c r="D198" s="16" t="str">
        <f>VLOOKUP(B198,總表!$1:$1048576,4,0)</f>
        <v>便利生活</v>
      </c>
      <c r="E198" s="16" t="str">
        <f>VLOOKUP(B198,總表!$1:$1048576,5,0)</f>
        <v>高中職組</v>
      </c>
      <c r="F198" s="16" t="str">
        <f>VLOOKUP(B198,總表!$1:$1048576,3,0)</f>
        <v>高雄市</v>
      </c>
      <c r="G198" s="16" t="str">
        <f>VLOOKUP(B198,總表!$1:$1048576,6,0)</f>
        <v>黃湘媛</v>
      </c>
      <c r="H198" s="16" t="str">
        <f>VLOOKUP(B198,總表!$1:$1048576,7,0)</f>
        <v>高雄市立文山高級中學</v>
      </c>
      <c r="I198" s="16" t="str">
        <f>VLOOKUP(B198,總表!$1:$1048576,8,0)</f>
        <v>徐嘉吟</v>
      </c>
      <c r="J198" s="16" t="str">
        <f>VLOOKUP(B198,總表!$1:$1048576,9,0)</f>
        <v>高雄市立文山高級中學</v>
      </c>
      <c r="K198" s="16" t="str">
        <f>VLOOKUP(B198,總表!$1:$1048576,10,0)</f>
        <v>翁亘佐</v>
      </c>
      <c r="L198" s="16" t="str">
        <f>VLOOKUP(B198,總表!$1:$1048576,11,0)</f>
        <v>高雄市立仁武高級中學</v>
      </c>
      <c r="M198" s="16" t="str">
        <f>VLOOKUP(B198,總表!$1:$1048576,12,0)</f>
        <v>翁雅琦</v>
      </c>
      <c r="N198" s="16" t="str">
        <f>VLOOKUP(B198,總表!$1:$1048576,13,0)</f>
        <v>高雄市立文山高級中學</v>
      </c>
      <c r="O198" s="16" t="str">
        <f>VLOOKUP(B198,總表!$1:$1048576,14,0)</f>
        <v>柯麗妃</v>
      </c>
      <c r="P198" s="16" t="str">
        <f>VLOOKUP(B198,總表!$1:$1048576,15,0)</f>
        <v>普門高中</v>
      </c>
      <c r="Q198" s="16">
        <f>VLOOKUP(B198,總表!$1:$1048576,16,0)</f>
        <v>0</v>
      </c>
      <c r="R198" s="16">
        <f>VLOOKUP(B198,總表!$1:$1048576,17,0)</f>
        <v>0</v>
      </c>
    </row>
    <row r="199" spans="1:18" ht="17.399999999999999" hidden="1" x14ac:dyDescent="0.3">
      <c r="A199" s="28" t="s">
        <v>3493</v>
      </c>
      <c r="B199" s="13" t="s">
        <v>3393</v>
      </c>
      <c r="C199" s="10" t="str">
        <f>VLOOKUP(B199,總表!$1:$1048576,2,0)</f>
        <v>震好眠</v>
      </c>
      <c r="D199" s="16" t="str">
        <f>VLOOKUP(B199,總表!$1:$1048576,4,0)</f>
        <v>便利生活</v>
      </c>
      <c r="E199" s="16" t="str">
        <f>VLOOKUP(B199,總表!$1:$1048576,5,0)</f>
        <v>高中職組</v>
      </c>
      <c r="F199" s="16" t="str">
        <f>VLOOKUP(B199,總表!$1:$1048576,3,0)</f>
        <v>高雄市</v>
      </c>
      <c r="G199" s="16" t="str">
        <f>VLOOKUP(B199,總表!$1:$1048576,6,0)</f>
        <v>闕妤庭</v>
      </c>
      <c r="H199" s="16" t="str">
        <f>VLOOKUP(B199,總表!$1:$1048576,7,0)</f>
        <v>高雄市立文山高級中學</v>
      </c>
      <c r="I199" s="16" t="str">
        <f>VLOOKUP(B199,總表!$1:$1048576,8,0)</f>
        <v>潘逸翰</v>
      </c>
      <c r="J199" s="16" t="str">
        <f>VLOOKUP(B199,總表!$1:$1048576,9,0)</f>
        <v>高雄市立文山高級中學國中部</v>
      </c>
      <c r="K199" s="16" t="str">
        <f>VLOOKUP(B199,總表!$1:$1048576,10,0)</f>
        <v>林湘翎</v>
      </c>
      <c r="L199" s="16" t="str">
        <f>VLOOKUP(B199,總表!$1:$1048576,11,0)</f>
        <v>高雄市立瑞豐國中</v>
      </c>
      <c r="M199" s="16" t="str">
        <f>VLOOKUP(B199,總表!$1:$1048576,12,0)</f>
        <v>翁雅琦</v>
      </c>
      <c r="N199" s="16" t="str">
        <f>VLOOKUP(B199,總表!$1:$1048576,13,0)</f>
        <v>高雄市立文山高級中學</v>
      </c>
      <c r="O199" s="16" t="str">
        <f>VLOOKUP(B199,總表!$1:$1048576,14,0)</f>
        <v>柯麗妃</v>
      </c>
      <c r="P199" s="16" t="str">
        <f>VLOOKUP(B199,總表!$1:$1048576,15,0)</f>
        <v>普門高中</v>
      </c>
      <c r="Q199" s="16">
        <f>VLOOKUP(B199,總表!$1:$1048576,16,0)</f>
        <v>0</v>
      </c>
      <c r="R199" s="16">
        <f>VLOOKUP(B199,總表!$1:$1048576,17,0)</f>
        <v>0</v>
      </c>
    </row>
    <row r="200" spans="1:18" ht="17.399999999999999" hidden="1" x14ac:dyDescent="0.3">
      <c r="A200" s="28" t="s">
        <v>3493</v>
      </c>
      <c r="B200" s="13" t="s">
        <v>3404</v>
      </c>
      <c r="C200" s="10" t="str">
        <f>VLOOKUP(B200,總表!$1:$1048576,2,0)</f>
        <v>吸吸梳梳</v>
      </c>
      <c r="D200" s="16" t="str">
        <f>VLOOKUP(B200,總表!$1:$1048576,4,0)</f>
        <v>便利生活</v>
      </c>
      <c r="E200" s="16" t="str">
        <f>VLOOKUP(B200,總表!$1:$1048576,5,0)</f>
        <v>高中職組</v>
      </c>
      <c r="F200" s="16" t="str">
        <f>VLOOKUP(B200,總表!$1:$1048576,3,0)</f>
        <v>高雄市</v>
      </c>
      <c r="G200" s="16" t="str">
        <f>VLOOKUP(B200,總表!$1:$1048576,6,0)</f>
        <v>林湘翎</v>
      </c>
      <c r="H200" s="16" t="str">
        <f>VLOOKUP(B200,總表!$1:$1048576,7,0)</f>
        <v>高雄市立文山高級中學</v>
      </c>
      <c r="I200" s="16" t="str">
        <f>VLOOKUP(B200,總表!$1:$1048576,8,0)</f>
        <v>曹恩鳳</v>
      </c>
      <c r="J200" s="16" t="str">
        <f>VLOOKUP(B200,總表!$1:$1048576,9,0)</f>
        <v>高雄市立文山高級中學</v>
      </c>
      <c r="K200" s="16" t="str">
        <f>VLOOKUP(B200,總表!$1:$1048576,10,0)</f>
        <v>陳品璇</v>
      </c>
      <c r="L200" s="16" t="str">
        <f>VLOOKUP(B200,總表!$1:$1048576,11,0)</f>
        <v>高雄市立文山高級中學</v>
      </c>
      <c r="M200" s="16" t="str">
        <f>VLOOKUP(B200,總表!$1:$1048576,12,0)</f>
        <v>翁雅琦</v>
      </c>
      <c r="N200" s="16" t="str">
        <f>VLOOKUP(B200,總表!$1:$1048576,13,0)</f>
        <v>高雄市立文山高級中學</v>
      </c>
      <c r="O200" s="16" t="str">
        <f>VLOOKUP(B200,總表!$1:$1048576,14,0)</f>
        <v>柯麗妃</v>
      </c>
      <c r="P200" s="16" t="str">
        <f>VLOOKUP(B200,總表!$1:$1048576,15,0)</f>
        <v>普門高中</v>
      </c>
      <c r="Q200" s="16">
        <f>VLOOKUP(B200,總表!$1:$1048576,16,0)</f>
        <v>0</v>
      </c>
      <c r="R200" s="16">
        <f>VLOOKUP(B200,總表!$1:$1048576,17,0)</f>
        <v>0</v>
      </c>
    </row>
    <row r="201" spans="1:18" ht="17.399999999999999" hidden="1" x14ac:dyDescent="0.3">
      <c r="A201" s="28" t="s">
        <v>3493</v>
      </c>
      <c r="B201" s="13" t="s">
        <v>3407</v>
      </c>
      <c r="C201" s="10" t="str">
        <f>VLOOKUP(B201,總表!$1:$1048576,2,0)</f>
        <v>永續綠杯</v>
      </c>
      <c r="D201" s="16" t="str">
        <f>VLOOKUP(B201,總表!$1:$1048576,4,0)</f>
        <v>便利生活</v>
      </c>
      <c r="E201" s="16" t="str">
        <f>VLOOKUP(B201,總表!$1:$1048576,5,0)</f>
        <v>高中職組</v>
      </c>
      <c r="F201" s="16" t="str">
        <f>VLOOKUP(B201,總表!$1:$1048576,3,0)</f>
        <v>高雄市</v>
      </c>
      <c r="G201" s="16" t="str">
        <f>VLOOKUP(B201,總表!$1:$1048576,6,0)</f>
        <v>林呈翰</v>
      </c>
      <c r="H201" s="16" t="str">
        <f>VLOOKUP(B201,總表!$1:$1048576,7,0)</f>
        <v>高雄市立文山高級中學</v>
      </c>
      <c r="I201" s="16" t="str">
        <f>VLOOKUP(B201,總表!$1:$1048576,8,0)</f>
        <v>吳承峻</v>
      </c>
      <c r="J201" s="16" t="str">
        <f>VLOOKUP(B201,總表!$1:$1048576,9,0)</f>
        <v>高雄市立文山高級中學</v>
      </c>
      <c r="K201" s="16" t="str">
        <f>VLOOKUP(B201,總表!$1:$1048576,10,0)</f>
        <v>蔡昊哲</v>
      </c>
      <c r="L201" s="16" t="str">
        <f>VLOOKUP(B201,總表!$1:$1048576,11,0)</f>
        <v>高雄市立文山高級中學國中部</v>
      </c>
      <c r="M201" s="16" t="str">
        <f>VLOOKUP(B201,總表!$1:$1048576,12,0)</f>
        <v>翁雅琦</v>
      </c>
      <c r="N201" s="16" t="str">
        <f>VLOOKUP(B201,總表!$1:$1048576,13,0)</f>
        <v>高雄市立文山高級中學</v>
      </c>
      <c r="O201" s="16" t="str">
        <f>VLOOKUP(B201,總表!$1:$1048576,14,0)</f>
        <v>柯麗妃</v>
      </c>
      <c r="P201" s="16" t="str">
        <f>VLOOKUP(B201,總表!$1:$1048576,15,0)</f>
        <v>普門高中</v>
      </c>
      <c r="Q201" s="16">
        <f>VLOOKUP(B201,總表!$1:$1048576,16,0)</f>
        <v>0</v>
      </c>
      <c r="R201" s="16">
        <f>VLOOKUP(B201,總表!$1:$1048576,17,0)</f>
        <v>0</v>
      </c>
    </row>
    <row r="202" spans="1:18" ht="17.399999999999999" hidden="1" x14ac:dyDescent="0.3">
      <c r="A202" s="30" t="s">
        <v>3494</v>
      </c>
      <c r="B202" s="13" t="s">
        <v>3278</v>
      </c>
      <c r="C202" s="10" t="str">
        <f>VLOOKUP(B202,總表!$1:$1048576,2,0)</f>
        <v>牙膏蓋Stop the fight</v>
      </c>
      <c r="D202" s="16" t="str">
        <f>VLOOKUP(B202,總表!$1:$1048576,4,0)</f>
        <v>便利生活</v>
      </c>
      <c r="E202" s="16" t="str">
        <f>VLOOKUP(B202,總表!$1:$1048576,5,0)</f>
        <v>高中職組</v>
      </c>
      <c r="F202" s="16" t="str">
        <f>VLOOKUP(B202,總表!$1:$1048576,3,0)</f>
        <v>高雄市</v>
      </c>
      <c r="G202" s="16" t="str">
        <f>VLOOKUP(B202,總表!$1:$1048576,6,0)</f>
        <v>吳苑榕</v>
      </c>
      <c r="H202" s="16" t="str">
        <f>VLOOKUP(B202,總表!$1:$1048576,7,0)</f>
        <v>佛光山普門中學</v>
      </c>
      <c r="I202" s="16" t="str">
        <f>VLOOKUP(B202,總表!$1:$1048576,8,0)</f>
        <v>鄭伃汝</v>
      </c>
      <c r="J202" s="16" t="str">
        <f>VLOOKUP(B202,總表!$1:$1048576,9,0)</f>
        <v>佛光山普門中學</v>
      </c>
      <c r="K202" s="16" t="str">
        <f>VLOOKUP(B202,總表!$1:$1048576,10,0)</f>
        <v>林惟萱</v>
      </c>
      <c r="L202" s="16" t="str">
        <f>VLOOKUP(B202,總表!$1:$1048576,11,0)</f>
        <v>佛光山普門中學</v>
      </c>
      <c r="M202" s="16" t="str">
        <f>VLOOKUP(B202,總表!$1:$1048576,12,0)</f>
        <v>柯麗妃</v>
      </c>
      <c r="N202" s="16" t="str">
        <f>VLOOKUP(B202,總表!$1:$1048576,13,0)</f>
        <v>佛光山普門中學</v>
      </c>
      <c r="O202" s="16" t="str">
        <f>VLOOKUP(B202,總表!$1:$1048576,14,0)</f>
        <v>翁雅琦</v>
      </c>
      <c r="P202" s="16" t="str">
        <f>VLOOKUP(B202,總表!$1:$1048576,15,0)</f>
        <v>高雄市市立文山高級中學</v>
      </c>
      <c r="Q202" s="16">
        <f>VLOOKUP(B202,總表!$1:$1048576,16,0)</f>
        <v>0</v>
      </c>
      <c r="R202" s="16">
        <f>VLOOKUP(B202,總表!$1:$1048576,17,0)</f>
        <v>0</v>
      </c>
    </row>
    <row r="203" spans="1:18" ht="17.399999999999999" hidden="1" x14ac:dyDescent="0.3">
      <c r="A203" s="30" t="s">
        <v>3494</v>
      </c>
      <c r="B203" s="13" t="s">
        <v>3283</v>
      </c>
      <c r="C203" s="10" t="str">
        <f>VLOOKUP(B203,總表!$1:$1048576,2,0)</f>
        <v>擰牙利齒</v>
      </c>
      <c r="D203" s="16" t="str">
        <f>VLOOKUP(B203,總表!$1:$1048576,4,0)</f>
        <v>便利生活</v>
      </c>
      <c r="E203" s="16" t="str">
        <f>VLOOKUP(B203,總表!$1:$1048576,5,0)</f>
        <v>高中職組</v>
      </c>
      <c r="F203" s="16" t="str">
        <f>VLOOKUP(B203,總表!$1:$1048576,3,0)</f>
        <v>高雄市</v>
      </c>
      <c r="G203" s="16" t="str">
        <f>VLOOKUP(B203,總表!$1:$1048576,6,0)</f>
        <v>廖彥鈞</v>
      </c>
      <c r="H203" s="16" t="str">
        <f>VLOOKUP(B203,總表!$1:$1048576,7,0)</f>
        <v>高雄市立文山高級中學</v>
      </c>
      <c r="I203" s="16" t="str">
        <f>VLOOKUP(B203,總表!$1:$1048576,8,0)</f>
        <v>蘇泓凱</v>
      </c>
      <c r="J203" s="16" t="str">
        <f>VLOOKUP(B203,總表!$1:$1048576,9,0)</f>
        <v>高雄市立文山高級中學國中部</v>
      </c>
      <c r="K203" s="16" t="str">
        <f>VLOOKUP(B203,總表!$1:$1048576,10,0)</f>
        <v>劉東駿</v>
      </c>
      <c r="L203" s="16" t="str">
        <f>VLOOKUP(B203,總表!$1:$1048576,11,0)</f>
        <v>高雄市立文山高級中學國中部</v>
      </c>
      <c r="M203" s="16" t="str">
        <f>VLOOKUP(B203,總表!$1:$1048576,12,0)</f>
        <v>翁雅琦</v>
      </c>
      <c r="N203" s="16" t="str">
        <f>VLOOKUP(B203,總表!$1:$1048576,13,0)</f>
        <v>高雄市立文山高級中學</v>
      </c>
      <c r="O203" s="16" t="str">
        <f>VLOOKUP(B203,總表!$1:$1048576,14,0)</f>
        <v>柯麗妃</v>
      </c>
      <c r="P203" s="16" t="str">
        <f>VLOOKUP(B203,總表!$1:$1048576,15,0)</f>
        <v>普門高中</v>
      </c>
      <c r="Q203" s="16">
        <f>VLOOKUP(B203,總表!$1:$1048576,16,0)</f>
        <v>0</v>
      </c>
      <c r="R203" s="16">
        <f>VLOOKUP(B203,總表!$1:$1048576,17,0)</f>
        <v>0</v>
      </c>
    </row>
    <row r="204" spans="1:18" ht="17.399999999999999" hidden="1" x14ac:dyDescent="0.3">
      <c r="A204" s="23" t="s">
        <v>3495</v>
      </c>
      <c r="B204" s="16" t="s">
        <v>1701</v>
      </c>
      <c r="C204" s="10" t="str">
        <f>VLOOKUP(B204,總表!$1:$1048576,2,0)</f>
        <v>抓得住!磁吸防飛帽</v>
      </c>
      <c r="D204" s="18" t="str">
        <f>VLOOKUP(B204,總表!$1:$1048576,4,0)</f>
        <v>休閒與教育</v>
      </c>
      <c r="E204" s="16" t="str">
        <f>VLOOKUP(B204,總表!$1:$1048576,5,0)</f>
        <v>國小組</v>
      </c>
      <c r="F204" s="16" t="str">
        <f>VLOOKUP(B204,總表!$1:$1048576,3,0)</f>
        <v>高雄市</v>
      </c>
      <c r="G204" s="16" t="str">
        <f>VLOOKUP(B204,總表!$1:$1048576,6,0)</f>
        <v>余承澔</v>
      </c>
      <c r="H204" s="16" t="str">
        <f>VLOOKUP(B204,總表!$1:$1048576,7,0)</f>
        <v>高雄市福山國小</v>
      </c>
      <c r="I204" s="16" t="str">
        <f>VLOOKUP(B204,總表!$1:$1048576,8,0)</f>
        <v>張芮碩</v>
      </c>
      <c r="J204" s="16" t="str">
        <f>VLOOKUP(B204,總表!$1:$1048576,9,0)</f>
        <v>高雄市福山國小</v>
      </c>
      <c r="K204" s="16">
        <f>VLOOKUP(B204,總表!$1:$1048576,10,0)</f>
        <v>0</v>
      </c>
      <c r="L204" s="16">
        <f>VLOOKUP(B204,總表!$1:$1048576,11,0)</f>
        <v>0</v>
      </c>
      <c r="M204" s="16" t="str">
        <f>VLOOKUP(B204,總表!$1:$1048576,12,0)</f>
        <v>李佩憶</v>
      </c>
      <c r="N204" s="16" t="str">
        <f>VLOOKUP(B204,總表!$1:$1048576,13,0)</f>
        <v>高雄市福山國小</v>
      </c>
      <c r="O204" s="16" t="str">
        <f>VLOOKUP(B204,總表!$1:$1048576,14,0)</f>
        <v>陳姳蓁</v>
      </c>
      <c r="P204" s="16" t="str">
        <f>VLOOKUP(B204,總表!$1:$1048576,15,0)</f>
        <v>高雄市福山國小</v>
      </c>
      <c r="Q204" s="16">
        <f>VLOOKUP(B204,總表!$1:$1048576,16,0)</f>
        <v>0</v>
      </c>
      <c r="R204" s="16">
        <f>VLOOKUP(B204,總表!$1:$1048576,17,0)</f>
        <v>0</v>
      </c>
    </row>
    <row r="205" spans="1:18" ht="17.399999999999999" hidden="1" x14ac:dyDescent="0.3">
      <c r="A205" s="23" t="s">
        <v>3495</v>
      </c>
      <c r="B205" s="16" t="s">
        <v>1602</v>
      </c>
      <c r="C205" s="10" t="str">
        <f>VLOOKUP(B205,總表!$1:$1048576,2,0)</f>
        <v>AI智能無繩跳繩器</v>
      </c>
      <c r="D205" s="18" t="str">
        <f>VLOOKUP(B205,總表!$1:$1048576,4,0)</f>
        <v>休閒與教育</v>
      </c>
      <c r="E205" s="16" t="str">
        <f>VLOOKUP(B205,總表!$1:$1048576,5,0)</f>
        <v>國小組</v>
      </c>
      <c r="F205" s="16" t="str">
        <f>VLOOKUP(B205,總表!$1:$1048576,3,0)</f>
        <v>高雄市</v>
      </c>
      <c r="G205" s="16" t="str">
        <f>VLOOKUP(B205,總表!$1:$1048576,6,0)</f>
        <v>吳定謙</v>
      </c>
      <c r="H205" s="16" t="str">
        <f>VLOOKUP(B205,總表!$1:$1048576,7,0)</f>
        <v>明誠高級中學附設雙語實驗小學</v>
      </c>
      <c r="I205" s="16" t="str">
        <f>VLOOKUP(B205,總表!$1:$1048576,8,0)</f>
        <v>吳柏逸</v>
      </c>
      <c r="J205" s="16" t="str">
        <f>VLOOKUP(B205,總表!$1:$1048576,9,0)</f>
        <v>明誠高級中學附設雙語實驗小學</v>
      </c>
      <c r="K205" s="16">
        <f>VLOOKUP(B205,總表!$1:$1048576,10,0)</f>
        <v>0</v>
      </c>
      <c r="L205" s="16">
        <f>VLOOKUP(B205,總表!$1:$1048576,11,0)</f>
        <v>0</v>
      </c>
      <c r="M205" s="16" t="str">
        <f>VLOOKUP(B205,總表!$1:$1048576,12,0)</f>
        <v>黃威宇</v>
      </c>
      <c r="N205" s="16" t="str">
        <f>VLOOKUP(B205,總表!$1:$1048576,13,0)</f>
        <v>明誠高級中學附設雙語實驗小學</v>
      </c>
      <c r="O205" s="16">
        <f>VLOOKUP(B205,總表!$1:$1048576,14,0)</f>
        <v>0</v>
      </c>
      <c r="P205" s="16">
        <f>VLOOKUP(B205,總表!$1:$1048576,15,0)</f>
        <v>0</v>
      </c>
      <c r="Q205" s="16">
        <f>VLOOKUP(B205,總表!$1:$1048576,16,0)</f>
        <v>0</v>
      </c>
      <c r="R205" s="16">
        <f>VLOOKUP(B205,總表!$1:$1048576,17,0)</f>
        <v>0</v>
      </c>
    </row>
    <row r="206" spans="1:18" ht="17.399999999999999" hidden="1" x14ac:dyDescent="0.3">
      <c r="A206" s="23" t="s">
        <v>3495</v>
      </c>
      <c r="B206" s="16" t="s">
        <v>1546</v>
      </c>
      <c r="C206" s="10" t="str">
        <f>VLOOKUP(B206,總表!$1:$1048576,2,0)</f>
        <v>手指觸感辨識訓練學習設計</v>
      </c>
      <c r="D206" s="18" t="str">
        <f>VLOOKUP(B206,總表!$1:$1048576,4,0)</f>
        <v>休閒與教育</v>
      </c>
      <c r="E206" s="16" t="str">
        <f>VLOOKUP(B206,總表!$1:$1048576,5,0)</f>
        <v>國小組</v>
      </c>
      <c r="F206" s="16" t="str">
        <f>VLOOKUP(B206,總表!$1:$1048576,3,0)</f>
        <v>高雄市</v>
      </c>
      <c r="G206" s="16" t="str">
        <f>VLOOKUP(B206,總表!$1:$1048576,6,0)</f>
        <v>廖子諄</v>
      </c>
      <c r="H206" s="16" t="str">
        <f>VLOOKUP(B206,總表!$1:$1048576,7,0)</f>
        <v>高雄市左營區屏山國民小學</v>
      </c>
      <c r="I206" s="16" t="str">
        <f>VLOOKUP(B206,總表!$1:$1048576,8,0)</f>
        <v>蕭彤倢</v>
      </c>
      <c r="J206" s="16" t="str">
        <f>VLOOKUP(B206,總表!$1:$1048576,9,0)</f>
        <v>高雄市左營區屏山國民小學</v>
      </c>
      <c r="K206" s="16" t="str">
        <f>VLOOKUP(B206,總表!$1:$1048576,10,0)</f>
        <v>張庭甄</v>
      </c>
      <c r="L206" s="16" t="str">
        <f>VLOOKUP(B206,總表!$1:$1048576,11,0)</f>
        <v>高雄市左營區屏山國民小學</v>
      </c>
      <c r="M206" s="16" t="str">
        <f>VLOOKUP(B206,總表!$1:$1048576,12,0)</f>
        <v>吳峯森</v>
      </c>
      <c r="N206" s="16" t="str">
        <f>VLOOKUP(B206,總表!$1:$1048576,13,0)</f>
        <v>高雄市左營區屏山國民小學</v>
      </c>
      <c r="O206" s="16" t="str">
        <f>VLOOKUP(B206,總表!$1:$1048576,14,0)</f>
        <v>余宛沚</v>
      </c>
      <c r="P206" s="16" t="str">
        <f>VLOOKUP(B206,總表!$1:$1048576,15,0)</f>
        <v>高雄市左營區屏山國民小學</v>
      </c>
      <c r="Q206" s="16">
        <f>VLOOKUP(B206,總表!$1:$1048576,16,0)</f>
        <v>0</v>
      </c>
      <c r="R206" s="16">
        <f>VLOOKUP(B206,總表!$1:$1048576,17,0)</f>
        <v>0</v>
      </c>
    </row>
    <row r="207" spans="1:18" ht="17.399999999999999" hidden="1" x14ac:dyDescent="0.3">
      <c r="A207" s="23" t="s">
        <v>3495</v>
      </c>
      <c r="B207" s="16" t="s">
        <v>1497</v>
      </c>
      <c r="C207" s="10" t="str">
        <f>VLOOKUP(B207,總表!$1:$1048576,2,0)</f>
        <v>智能清潔板擦車</v>
      </c>
      <c r="D207" s="18" t="str">
        <f>VLOOKUP(B207,總表!$1:$1048576,4,0)</f>
        <v>休閒與教育</v>
      </c>
      <c r="E207" s="16" t="str">
        <f>VLOOKUP(B207,總表!$1:$1048576,5,0)</f>
        <v>國小組</v>
      </c>
      <c r="F207" s="16" t="str">
        <f>VLOOKUP(B207,總表!$1:$1048576,3,0)</f>
        <v>高雄市</v>
      </c>
      <c r="G207" s="16" t="str">
        <f>VLOOKUP(B207,總表!$1:$1048576,6,0)</f>
        <v>呂杰恩</v>
      </c>
      <c r="H207" s="16" t="str">
        <f>VLOOKUP(B207,總表!$1:$1048576,7,0)</f>
        <v>高雄市苓雅區四維國民小學</v>
      </c>
      <c r="I207" s="16" t="str">
        <f>VLOOKUP(B207,總表!$1:$1048576,8,0)</f>
        <v>蔡翔宇</v>
      </c>
      <c r="J207" s="16" t="str">
        <f>VLOOKUP(B207,總表!$1:$1048576,9,0)</f>
        <v>高雄市三民區東光國民小學</v>
      </c>
      <c r="K207" s="16" t="str">
        <f>VLOOKUP(B207,總表!$1:$1048576,10,0)</f>
        <v>張育銓</v>
      </c>
      <c r="L207" s="16" t="str">
        <f>VLOOKUP(B207,總表!$1:$1048576,11,0)</f>
        <v>高雄市新興區信義國小</v>
      </c>
      <c r="M207" s="16" t="str">
        <f>VLOOKUP(B207,總表!$1:$1048576,12,0)</f>
        <v>李蕙慈</v>
      </c>
      <c r="N207" s="16" t="str">
        <f>VLOOKUP(B207,總表!$1:$1048576,13,0)</f>
        <v>高雄市苓雅區四維國民小學</v>
      </c>
      <c r="O207" s="16" t="str">
        <f>VLOOKUP(B207,總表!$1:$1048576,14,0)</f>
        <v>鍾怡芳</v>
      </c>
      <c r="P207" s="16" t="str">
        <f>VLOOKUP(B207,總表!$1:$1048576,15,0)</f>
        <v>高雄市三民區東光國民小學</v>
      </c>
      <c r="Q207" s="16">
        <f>VLOOKUP(B207,總表!$1:$1048576,16,0)</f>
        <v>0</v>
      </c>
      <c r="R207" s="16">
        <f>VLOOKUP(B207,總表!$1:$1048576,17,0)</f>
        <v>0</v>
      </c>
    </row>
    <row r="208" spans="1:18" ht="17.399999999999999" hidden="1" x14ac:dyDescent="0.3">
      <c r="A208" s="23" t="s">
        <v>3495</v>
      </c>
      <c r="B208" s="16" t="s">
        <v>1529</v>
      </c>
      <c r="C208" s="10" t="str">
        <f>VLOOKUP(B208,總表!$1:$1048576,2,0)</f>
        <v>加減乘除數學桌遊撲克牌</v>
      </c>
      <c r="D208" s="18" t="str">
        <f>VLOOKUP(B208,總表!$1:$1048576,4,0)</f>
        <v>休閒與教育</v>
      </c>
      <c r="E208" s="16" t="str">
        <f>VLOOKUP(B208,總表!$1:$1048576,5,0)</f>
        <v>國小組</v>
      </c>
      <c r="F208" s="16" t="str">
        <f>VLOOKUP(B208,總表!$1:$1048576,3,0)</f>
        <v>高雄市</v>
      </c>
      <c r="G208" s="16" t="str">
        <f>VLOOKUP(B208,總表!$1:$1048576,6,0)</f>
        <v>劉晴恩</v>
      </c>
      <c r="H208" s="16" t="str">
        <f>VLOOKUP(B208,總表!$1:$1048576,7,0)</f>
        <v>仁武國小</v>
      </c>
      <c r="I208" s="16" t="str">
        <f>VLOOKUP(B208,總表!$1:$1048576,8,0)</f>
        <v>陳宥碩</v>
      </c>
      <c r="J208" s="16" t="str">
        <f>VLOOKUP(B208,總表!$1:$1048576,9,0)</f>
        <v>仁武國小</v>
      </c>
      <c r="K208" s="16" t="str">
        <f>VLOOKUP(B208,總表!$1:$1048576,10,0)</f>
        <v>劉弈君</v>
      </c>
      <c r="L208" s="16" t="str">
        <f>VLOOKUP(B208,總表!$1:$1048576,11,0)</f>
        <v>仁武國小</v>
      </c>
      <c r="M208" s="16" t="str">
        <f>VLOOKUP(B208,總表!$1:$1048576,12,0)</f>
        <v>何婉寧</v>
      </c>
      <c r="N208" s="16" t="str">
        <f>VLOOKUP(B208,總表!$1:$1048576,13,0)</f>
        <v>高雄市仁武區仁武國民小學</v>
      </c>
      <c r="O208" s="16">
        <f>VLOOKUP(B208,總表!$1:$1048576,14,0)</f>
        <v>0</v>
      </c>
      <c r="P208" s="16">
        <f>VLOOKUP(B208,總表!$1:$1048576,15,0)</f>
        <v>0</v>
      </c>
      <c r="Q208" s="16">
        <f>VLOOKUP(B208,總表!$1:$1048576,16,0)</f>
        <v>0</v>
      </c>
      <c r="R208" s="16">
        <f>VLOOKUP(B208,總表!$1:$1048576,17,0)</f>
        <v>0</v>
      </c>
    </row>
    <row r="209" spans="1:18" ht="17.399999999999999" hidden="1" x14ac:dyDescent="0.3">
      <c r="A209" s="26" t="s">
        <v>3492</v>
      </c>
      <c r="B209" s="16" t="s">
        <v>1565</v>
      </c>
      <c r="C209" s="10" t="str">
        <f>VLOOKUP(B209,總表!$1:$1048576,2,0)</f>
        <v>護送螃蟹過馬路-智慧陸蟹生態廊道</v>
      </c>
      <c r="D209" s="18" t="str">
        <f>VLOOKUP(B209,總表!$1:$1048576,4,0)</f>
        <v>休閒與教育</v>
      </c>
      <c r="E209" s="16" t="str">
        <f>VLOOKUP(B209,總表!$1:$1048576,5,0)</f>
        <v>國小組</v>
      </c>
      <c r="F209" s="16" t="str">
        <f>VLOOKUP(B209,總表!$1:$1048576,3,0)</f>
        <v>高雄市</v>
      </c>
      <c r="G209" s="16" t="str">
        <f>VLOOKUP(B209,總表!$1:$1048576,6,0)</f>
        <v>張博灝</v>
      </c>
      <c r="H209" s="16" t="str">
        <f>VLOOKUP(B209,總表!$1:$1048576,7,0)</f>
        <v>高雄市立博愛國民小學</v>
      </c>
      <c r="I209" s="16" t="str">
        <f>VLOOKUP(B209,總表!$1:$1048576,8,0)</f>
        <v>張晨綾</v>
      </c>
      <c r="J209" s="16" t="str">
        <f>VLOOKUP(B209,總表!$1:$1048576,9,0)</f>
        <v>高雄市立博愛國民小學</v>
      </c>
      <c r="K209" s="16" t="str">
        <f>VLOOKUP(B209,總表!$1:$1048576,10,0)</f>
        <v>陳怡安</v>
      </c>
      <c r="L209" s="16" t="str">
        <f>VLOOKUP(B209,總表!$1:$1048576,11,0)</f>
        <v>高雄市立博愛國民小學</v>
      </c>
      <c r="M209" s="16" t="str">
        <f>VLOOKUP(B209,總表!$1:$1048576,12,0)</f>
        <v>黃丙焜</v>
      </c>
      <c r="N209" s="16" t="str">
        <f>VLOOKUP(B209,總表!$1:$1048576,13,0)</f>
        <v>高雄市立博愛國民小學</v>
      </c>
      <c r="O209" s="16">
        <f>VLOOKUP(B209,總表!$1:$1048576,14,0)</f>
        <v>0</v>
      </c>
      <c r="P209" s="16">
        <f>VLOOKUP(B209,總表!$1:$1048576,15,0)</f>
        <v>0</v>
      </c>
      <c r="Q209" s="16">
        <f>VLOOKUP(B209,總表!$1:$1048576,16,0)</f>
        <v>0</v>
      </c>
      <c r="R209" s="16">
        <f>VLOOKUP(B209,總表!$1:$1048576,17,0)</f>
        <v>0</v>
      </c>
    </row>
    <row r="210" spans="1:18" ht="17.399999999999999" hidden="1" x14ac:dyDescent="0.3">
      <c r="A210" s="29" t="s">
        <v>3493</v>
      </c>
      <c r="B210" s="16" t="s">
        <v>1471</v>
      </c>
      <c r="C210" s="10" t="str">
        <f>VLOOKUP(B210,總表!$1:$1048576,2,0)</f>
        <v>回收籃球員</v>
      </c>
      <c r="D210" s="18" t="str">
        <f>VLOOKUP(B210,總表!$1:$1048576,4,0)</f>
        <v>休閒與教育</v>
      </c>
      <c r="E210" s="16" t="str">
        <f>VLOOKUP(B210,總表!$1:$1048576,5,0)</f>
        <v>國小組</v>
      </c>
      <c r="F210" s="16" t="str">
        <f>VLOOKUP(B210,總表!$1:$1048576,3,0)</f>
        <v>高雄市</v>
      </c>
      <c r="G210" s="16" t="str">
        <f>VLOOKUP(B210,總表!$1:$1048576,6,0)</f>
        <v>施暟晅</v>
      </c>
      <c r="H210" s="16" t="str">
        <f>VLOOKUP(B210,總表!$1:$1048576,7,0)</f>
        <v>Kaohsiung American School 高雄美國學校</v>
      </c>
      <c r="I210" s="16" t="str">
        <f>VLOOKUP(B210,總表!$1:$1048576,8,0)</f>
        <v xml:space="preserve"> 蔡依潔</v>
      </c>
      <c r="J210" s="16" t="str">
        <f>VLOOKUP(B210,總表!$1:$1048576,9,0)</f>
        <v>Kaohsiung American School 高雄美國學校</v>
      </c>
      <c r="K210" s="16" t="str">
        <f>VLOOKUP(B210,總表!$1:$1048576,10,0)</f>
        <v>李英睿</v>
      </c>
      <c r="L210" s="16" t="str">
        <f>VLOOKUP(B210,總表!$1:$1048576,11,0)</f>
        <v>Kaohsiung American School 高雄美國學校</v>
      </c>
      <c r="M210" s="16" t="str">
        <f>VLOOKUP(B210,總表!$1:$1048576,12,0)</f>
        <v>Angela Kw</v>
      </c>
      <c r="N210" s="16" t="str">
        <f>VLOOKUP(B210,總表!$1:$1048576,13,0)</f>
        <v>Kaohsiung American School 高雄美國學校</v>
      </c>
      <c r="O210" s="16" t="str">
        <f>VLOOKUP(B210,總表!$1:$1048576,14,0)</f>
        <v>黃馨儀</v>
      </c>
      <c r="P210" s="16" t="str">
        <f>VLOOKUP(B210,總表!$1:$1048576,15,0)</f>
        <v>高雄市苓雅區四維國民小學</v>
      </c>
      <c r="Q210" s="16">
        <f>VLOOKUP(B210,總表!$1:$1048576,16,0)</f>
        <v>0</v>
      </c>
      <c r="R210" s="16">
        <f>VLOOKUP(B210,總表!$1:$1048576,17,0)</f>
        <v>0</v>
      </c>
    </row>
    <row r="211" spans="1:18" ht="17.399999999999999" hidden="1" x14ac:dyDescent="0.3">
      <c r="A211" s="31" t="s">
        <v>3494</v>
      </c>
      <c r="B211" s="16" t="s">
        <v>1559</v>
      </c>
      <c r="C211" s="10" t="str">
        <f>VLOOKUP(B211,總表!$1:$1048576,2,0)</f>
        <v>AI自動辨識甲蟲飼育箱</v>
      </c>
      <c r="D211" s="18" t="str">
        <f>VLOOKUP(B211,總表!$1:$1048576,4,0)</f>
        <v>休閒與教育</v>
      </c>
      <c r="E211" s="16" t="str">
        <f>VLOOKUP(B211,總表!$1:$1048576,5,0)</f>
        <v>國小組</v>
      </c>
      <c r="F211" s="16" t="str">
        <f>VLOOKUP(B211,總表!$1:$1048576,3,0)</f>
        <v>高雄市</v>
      </c>
      <c r="G211" s="16" t="str">
        <f>VLOOKUP(B211,總表!$1:$1048576,6,0)</f>
        <v>張博灝</v>
      </c>
      <c r="H211" s="16" t="str">
        <f>VLOOKUP(B211,總表!$1:$1048576,7,0)</f>
        <v>高雄市立博愛國民小學</v>
      </c>
      <c r="I211" s="16" t="str">
        <f>VLOOKUP(B211,總表!$1:$1048576,8,0)</f>
        <v>蔡昊庭</v>
      </c>
      <c r="J211" s="16" t="str">
        <f>VLOOKUP(B211,總表!$1:$1048576,9,0)</f>
        <v>高雄市立博愛國民小學</v>
      </c>
      <c r="K211" s="16" t="str">
        <f>VLOOKUP(B211,總表!$1:$1048576,10,0)</f>
        <v>陳怡安</v>
      </c>
      <c r="L211" s="16" t="str">
        <f>VLOOKUP(B211,總表!$1:$1048576,11,0)</f>
        <v>高雄市立博愛國民小學</v>
      </c>
      <c r="M211" s="16" t="str">
        <f>VLOOKUP(B211,總表!$1:$1048576,12,0)</f>
        <v>黃丙焜</v>
      </c>
      <c r="N211" s="16" t="str">
        <f>VLOOKUP(B211,總表!$1:$1048576,13,0)</f>
        <v>高雄市立博愛國民小學</v>
      </c>
      <c r="O211" s="16">
        <f>VLOOKUP(B211,總表!$1:$1048576,14,0)</f>
        <v>0</v>
      </c>
      <c r="P211" s="16">
        <f>VLOOKUP(B211,總表!$1:$1048576,15,0)</f>
        <v>0</v>
      </c>
      <c r="Q211" s="16">
        <f>VLOOKUP(B211,總表!$1:$1048576,16,0)</f>
        <v>0</v>
      </c>
      <c r="R211" s="16">
        <f>VLOOKUP(B211,總表!$1:$1048576,17,0)</f>
        <v>0</v>
      </c>
    </row>
    <row r="212" spans="1:18" ht="17.399999999999999" hidden="1" x14ac:dyDescent="0.3">
      <c r="A212" s="31" t="s">
        <v>3494</v>
      </c>
      <c r="B212" s="16" t="s">
        <v>1608</v>
      </c>
      <c r="C212" s="10" t="str">
        <f>VLOOKUP(B212,總表!$1:$1048576,2,0)</f>
        <v>蝶寶照顧器</v>
      </c>
      <c r="D212" s="18" t="str">
        <f>VLOOKUP(B212,總表!$1:$1048576,4,0)</f>
        <v>休閒與教育</v>
      </c>
      <c r="E212" s="16" t="str">
        <f>VLOOKUP(B212,總表!$1:$1048576,5,0)</f>
        <v>國小組</v>
      </c>
      <c r="F212" s="16" t="str">
        <f>VLOOKUP(B212,總表!$1:$1048576,3,0)</f>
        <v>高雄市</v>
      </c>
      <c r="G212" s="16" t="str">
        <f>VLOOKUP(B212,總表!$1:$1048576,6,0)</f>
        <v>李采蓁</v>
      </c>
      <c r="H212" s="16" t="str">
        <f>VLOOKUP(B212,總表!$1:$1048576,7,0)</f>
        <v>高雄市立東光國民小學</v>
      </c>
      <c r="I212" s="16" t="str">
        <f>VLOOKUP(B212,總表!$1:$1048576,8,0)</f>
        <v>李琦萱</v>
      </c>
      <c r="J212" s="16" t="str">
        <f>VLOOKUP(B212,總表!$1:$1048576,9,0)</f>
        <v>高雄市立東光國民小學</v>
      </c>
      <c r="K212" s="16">
        <f>VLOOKUP(B212,總表!$1:$1048576,10,0)</f>
        <v>0</v>
      </c>
      <c r="L212" s="16">
        <f>VLOOKUP(B212,總表!$1:$1048576,11,0)</f>
        <v>0</v>
      </c>
      <c r="M212" s="16" t="str">
        <f>VLOOKUP(B212,總表!$1:$1048576,12,0)</f>
        <v>陳清桔</v>
      </c>
      <c r="N212" s="16" t="str">
        <f>VLOOKUP(B212,總表!$1:$1048576,13,0)</f>
        <v>高雄市市立東光國民小學</v>
      </c>
      <c r="O212" s="16" t="str">
        <f>VLOOKUP(B212,總表!$1:$1048576,14,0)</f>
        <v>莊文昭</v>
      </c>
      <c r="P212" s="16" t="str">
        <f>VLOOKUP(B212,總表!$1:$1048576,15,0)</f>
        <v>高雄市立東光國民小學</v>
      </c>
      <c r="Q212" s="16">
        <f>VLOOKUP(B212,總表!$1:$1048576,16,0)</f>
        <v>0</v>
      </c>
      <c r="R212" s="16">
        <f>VLOOKUP(B212,總表!$1:$1048576,17,0)</f>
        <v>0</v>
      </c>
    </row>
    <row r="213" spans="1:18" ht="17.399999999999999" hidden="1" x14ac:dyDescent="0.3">
      <c r="A213" s="31" t="s">
        <v>3494</v>
      </c>
      <c r="B213" s="16" t="s">
        <v>1521</v>
      </c>
      <c r="C213" s="10" t="str">
        <f>VLOOKUP(B213,總表!$1:$1048576,2,0)</f>
        <v>便捷翻頁樂譜夾</v>
      </c>
      <c r="D213" s="18" t="str">
        <f>VLOOKUP(B213,總表!$1:$1048576,4,0)</f>
        <v>休閒與教育</v>
      </c>
      <c r="E213" s="16" t="str">
        <f>VLOOKUP(B213,總表!$1:$1048576,5,0)</f>
        <v>國小組</v>
      </c>
      <c r="F213" s="16" t="str">
        <f>VLOOKUP(B213,總表!$1:$1048576,3,0)</f>
        <v>高雄市</v>
      </c>
      <c r="G213" s="16" t="str">
        <f>VLOOKUP(B213,總表!$1:$1048576,6,0)</f>
        <v>林芷嫣</v>
      </c>
      <c r="H213" s="16" t="str">
        <f>VLOOKUP(B213,總表!$1:$1048576,7,0)</f>
        <v>高雄市左營區福山國小</v>
      </c>
      <c r="I213" s="16" t="str">
        <f>VLOOKUP(B213,總表!$1:$1048576,8,0)</f>
        <v>石聿庭</v>
      </c>
      <c r="J213" s="16" t="str">
        <f>VLOOKUP(B213,總表!$1:$1048576,9,0)</f>
        <v>高雄市左營區福山國小</v>
      </c>
      <c r="K213" s="16" t="str">
        <f>VLOOKUP(B213,總表!$1:$1048576,10,0)</f>
        <v>劉瞻睿</v>
      </c>
      <c r="L213" s="16" t="str">
        <f>VLOOKUP(B213,總表!$1:$1048576,11,0)</f>
        <v>高雄市左營區福山國小</v>
      </c>
      <c r="M213" s="16" t="str">
        <f>VLOOKUP(B213,總表!$1:$1048576,12,0)</f>
        <v>楊甯雅</v>
      </c>
      <c r="N213" s="16" t="str">
        <f>VLOOKUP(B213,總表!$1:$1048576,13,0)</f>
        <v>高雄市左營區福山國小</v>
      </c>
      <c r="O213" s="16" t="str">
        <f>VLOOKUP(B213,總表!$1:$1048576,14,0)</f>
        <v>趙婉婷</v>
      </c>
      <c r="P213" s="16" t="str">
        <f>VLOOKUP(B213,總表!$1:$1048576,15,0)</f>
        <v>高雄市左營區福山國小</v>
      </c>
      <c r="Q213" s="16">
        <f>VLOOKUP(B213,總表!$1:$1048576,16,0)</f>
        <v>0</v>
      </c>
      <c r="R213" s="16">
        <f>VLOOKUP(B213,總表!$1:$1048576,17,0)</f>
        <v>0</v>
      </c>
    </row>
    <row r="214" spans="1:18" hidden="1" x14ac:dyDescent="0.3">
      <c r="A214" s="24" t="s">
        <v>3495</v>
      </c>
      <c r="B214" s="16" t="s">
        <v>1781</v>
      </c>
      <c r="C214" s="10" t="str">
        <f>VLOOKUP(B214,總表!$1:$1048576,2,0)</f>
        <v>發亮彩虹斑馬線</v>
      </c>
      <c r="D214" s="19" t="str">
        <f>VLOOKUP(B214,總表!$1:$1048576,4,0)</f>
        <v>災害管理與安全</v>
      </c>
      <c r="E214" s="16" t="str">
        <f>VLOOKUP(B214,總表!$1:$1048576,5,0)</f>
        <v>國小組</v>
      </c>
      <c r="F214" s="16" t="str">
        <f>VLOOKUP(B214,總表!$1:$1048576,3,0)</f>
        <v>高雄市</v>
      </c>
      <c r="G214" s="16" t="str">
        <f>VLOOKUP(B214,總表!$1:$1048576,6,0)</f>
        <v>陳妍蓉</v>
      </c>
      <c r="H214" s="16" t="str">
        <f>VLOOKUP(B214,總表!$1:$1048576,7,0)</f>
        <v>高雄市立東光國民小學</v>
      </c>
      <c r="I214" s="16" t="str">
        <f>VLOOKUP(B214,總表!$1:$1048576,8,0)</f>
        <v>呂芷霓</v>
      </c>
      <c r="J214" s="16" t="str">
        <f>VLOOKUP(B214,總表!$1:$1048576,9,0)</f>
        <v>高雄市立東光國民小學</v>
      </c>
      <c r="K214" s="16" t="str">
        <f>VLOOKUP(B214,總表!$1:$1048576,10,0)</f>
        <v>蕭伊岑</v>
      </c>
      <c r="L214" s="16" t="str">
        <f>VLOOKUP(B214,總表!$1:$1048576,11,0)</f>
        <v>高雄市立東光國民小學</v>
      </c>
      <c r="M214" s="16" t="str">
        <f>VLOOKUP(B214,總表!$1:$1048576,12,0)</f>
        <v>莊文昭</v>
      </c>
      <c r="N214" s="16" t="str">
        <f>VLOOKUP(B214,總表!$1:$1048576,13,0)</f>
        <v>高雄市立東光國民小學</v>
      </c>
      <c r="O214" s="16" t="str">
        <f>VLOOKUP(B214,總表!$1:$1048576,14,0)</f>
        <v>林群雄</v>
      </c>
      <c r="P214" s="16" t="str">
        <f>VLOOKUP(B214,總表!$1:$1048576,15,0)</f>
        <v>高雄市立東光國民小學</v>
      </c>
      <c r="Q214" s="16">
        <f>VLOOKUP(B214,總表!$1:$1048576,16,0)</f>
        <v>0</v>
      </c>
      <c r="R214" s="16">
        <f>VLOOKUP(B214,總表!$1:$1048576,17,0)</f>
        <v>0</v>
      </c>
    </row>
    <row r="215" spans="1:18" hidden="1" x14ac:dyDescent="0.3">
      <c r="A215" s="24" t="s">
        <v>3495</v>
      </c>
      <c r="B215" s="16" t="s">
        <v>2003</v>
      </c>
      <c r="C215" s="10" t="str">
        <f>VLOOKUP(B215,總表!$1:$1048576,2,0)</f>
        <v>可替換牙線棒</v>
      </c>
      <c r="D215" s="19" t="str">
        <f>VLOOKUP(B215,總表!$1:$1048576,4,0)</f>
        <v>災害管理與安全</v>
      </c>
      <c r="E215" s="16" t="str">
        <f>VLOOKUP(B215,總表!$1:$1048576,5,0)</f>
        <v>國小組</v>
      </c>
      <c r="F215" s="16" t="str">
        <f>VLOOKUP(B215,總表!$1:$1048576,3,0)</f>
        <v>高雄市</v>
      </c>
      <c r="G215" s="16" t="str">
        <f>VLOOKUP(B215,總表!$1:$1048576,6,0)</f>
        <v>許廷豪</v>
      </c>
      <c r="H215" s="16" t="str">
        <f>VLOOKUP(B215,總表!$1:$1048576,7,0)</f>
        <v>高雄市楠梓區加昌國民小學</v>
      </c>
      <c r="I215" s="16">
        <f>VLOOKUP(B215,總表!$1:$1048576,8,0)</f>
        <v>0</v>
      </c>
      <c r="J215" s="16">
        <f>VLOOKUP(B215,總表!$1:$1048576,9,0)</f>
        <v>0</v>
      </c>
      <c r="K215" s="16">
        <f>VLOOKUP(B215,總表!$1:$1048576,10,0)</f>
        <v>0</v>
      </c>
      <c r="L215" s="16">
        <f>VLOOKUP(B215,總表!$1:$1048576,11,0)</f>
        <v>0</v>
      </c>
      <c r="M215" s="16" t="str">
        <f>VLOOKUP(B215,總表!$1:$1048576,12,0)</f>
        <v>楊政儒</v>
      </c>
      <c r="N215" s="16" t="str">
        <f>VLOOKUP(B215,總表!$1:$1048576,13,0)</f>
        <v>高雄市楠梓區加昌國民小學</v>
      </c>
      <c r="O215" s="16" t="str">
        <f>VLOOKUP(B215,總表!$1:$1048576,14,0)</f>
        <v>邱宜婷</v>
      </c>
      <c r="P215" s="16" t="str">
        <f>VLOOKUP(B215,總表!$1:$1048576,15,0)</f>
        <v>高雄市楠梓區加昌國民小學</v>
      </c>
      <c r="Q215" s="16" t="str">
        <f>VLOOKUP(B215,總表!$1:$1048576,16,0)</f>
        <v>張雯惠</v>
      </c>
      <c r="R215" s="16" t="str">
        <f>VLOOKUP(B215,總表!$1:$1048576,17,0)</f>
        <v>高雄市楠梓區加昌國民小學</v>
      </c>
    </row>
    <row r="216" spans="1:18" hidden="1" x14ac:dyDescent="0.3">
      <c r="A216" s="24" t="s">
        <v>3495</v>
      </c>
      <c r="B216" s="16" t="s">
        <v>1809</v>
      </c>
      <c r="C216" s="10" t="str">
        <f>VLOOKUP(B216,總表!$1:$1048576,2,0)</f>
        <v>住家房間木門安全防火設計</v>
      </c>
      <c r="D216" s="19" t="str">
        <f>VLOOKUP(B216,總表!$1:$1048576,4,0)</f>
        <v>災害管理與安全</v>
      </c>
      <c r="E216" s="16" t="str">
        <f>VLOOKUP(B216,總表!$1:$1048576,5,0)</f>
        <v>國小組</v>
      </c>
      <c r="F216" s="16" t="str">
        <f>VLOOKUP(B216,總表!$1:$1048576,3,0)</f>
        <v>高雄市</v>
      </c>
      <c r="G216" s="16" t="str">
        <f>VLOOKUP(B216,總表!$1:$1048576,6,0)</f>
        <v>廖子諄</v>
      </c>
      <c r="H216" s="16" t="str">
        <f>VLOOKUP(B216,總表!$1:$1048576,7,0)</f>
        <v>高雄市左營區屏山國民小學</v>
      </c>
      <c r="I216" s="16" t="str">
        <f>VLOOKUP(B216,總表!$1:$1048576,8,0)</f>
        <v>蕭彤倢</v>
      </c>
      <c r="J216" s="16" t="str">
        <f>VLOOKUP(B216,總表!$1:$1048576,9,0)</f>
        <v>高雄市左營區屏山國民小學</v>
      </c>
      <c r="K216" s="16" t="str">
        <f>VLOOKUP(B216,總表!$1:$1048576,10,0)</f>
        <v>張庭甄</v>
      </c>
      <c r="L216" s="16" t="str">
        <f>VLOOKUP(B216,總表!$1:$1048576,11,0)</f>
        <v>高雄市左營區屏山國民小學</v>
      </c>
      <c r="M216" s="16" t="str">
        <f>VLOOKUP(B216,總表!$1:$1048576,12,0)</f>
        <v>吳峯森</v>
      </c>
      <c r="N216" s="16" t="str">
        <f>VLOOKUP(B216,總表!$1:$1048576,13,0)</f>
        <v>高雄市左營區屏山國民小學</v>
      </c>
      <c r="O216" s="16" t="str">
        <f>VLOOKUP(B216,總表!$1:$1048576,14,0)</f>
        <v>余宛沚</v>
      </c>
      <c r="P216" s="16" t="str">
        <f>VLOOKUP(B216,總表!$1:$1048576,15,0)</f>
        <v>高雄市左營區屏山國民小學</v>
      </c>
      <c r="Q216" s="16">
        <f>VLOOKUP(B216,總表!$1:$1048576,16,0)</f>
        <v>0</v>
      </c>
      <c r="R216" s="16">
        <f>VLOOKUP(B216,總表!$1:$1048576,17,0)</f>
        <v>0</v>
      </c>
    </row>
    <row r="217" spans="1:18" hidden="1" x14ac:dyDescent="0.3">
      <c r="A217" s="24" t="s">
        <v>3495</v>
      </c>
      <c r="B217" s="16" t="s">
        <v>1804</v>
      </c>
      <c r="C217" s="10" t="str">
        <f>VLOOKUP(B217,總表!$1:$1048576,2,0)</f>
        <v>車輛防夕陽逆光遮擋裝置</v>
      </c>
      <c r="D217" s="19" t="str">
        <f>VLOOKUP(B217,總表!$1:$1048576,4,0)</f>
        <v>災害管理與安全</v>
      </c>
      <c r="E217" s="16" t="str">
        <f>VLOOKUP(B217,總表!$1:$1048576,5,0)</f>
        <v>國小組</v>
      </c>
      <c r="F217" s="16" t="str">
        <f>VLOOKUP(B217,總表!$1:$1048576,3,0)</f>
        <v>高雄市</v>
      </c>
      <c r="G217" s="16" t="str">
        <f>VLOOKUP(B217,總表!$1:$1048576,6,0)</f>
        <v>李堃睿</v>
      </c>
      <c r="H217" s="16" t="str">
        <f>VLOOKUP(B217,總表!$1:$1048576,7,0)</f>
        <v>仁武國小</v>
      </c>
      <c r="I217" s="16" t="str">
        <f>VLOOKUP(B217,總表!$1:$1048576,8,0)</f>
        <v>戴呈安</v>
      </c>
      <c r="J217" s="16" t="str">
        <f>VLOOKUP(B217,總表!$1:$1048576,9,0)</f>
        <v>仁武國小</v>
      </c>
      <c r="K217" s="16" t="str">
        <f>VLOOKUP(B217,總表!$1:$1048576,10,0)</f>
        <v>劉均惟</v>
      </c>
      <c r="L217" s="16" t="str">
        <f>VLOOKUP(B217,總表!$1:$1048576,11,0)</f>
        <v>仁武國小</v>
      </c>
      <c r="M217" s="16" t="str">
        <f>VLOOKUP(B217,總表!$1:$1048576,12,0)</f>
        <v>何婉寧</v>
      </c>
      <c r="N217" s="16" t="str">
        <f>VLOOKUP(B217,總表!$1:$1048576,13,0)</f>
        <v>高雄市仁武區仁武國民小學</v>
      </c>
      <c r="O217" s="16">
        <f>VLOOKUP(B217,總表!$1:$1048576,14,0)</f>
        <v>0</v>
      </c>
      <c r="P217" s="16">
        <f>VLOOKUP(B217,總表!$1:$1048576,15,0)</f>
        <v>0</v>
      </c>
      <c r="Q217" s="16">
        <f>VLOOKUP(B217,總表!$1:$1048576,16,0)</f>
        <v>0</v>
      </c>
      <c r="R217" s="16">
        <f>VLOOKUP(B217,總表!$1:$1048576,17,0)</f>
        <v>0</v>
      </c>
    </row>
    <row r="218" spans="1:18" hidden="1" x14ac:dyDescent="0.3">
      <c r="A218" s="27" t="s">
        <v>3492</v>
      </c>
      <c r="B218" s="16" t="s">
        <v>1884</v>
      </c>
      <c r="C218" s="10" t="str">
        <f>VLOOKUP(B218,總表!$1:$1048576,2,0)</f>
        <v>書櫃遮擋裝置</v>
      </c>
      <c r="D218" s="19" t="str">
        <f>VLOOKUP(B218,總表!$1:$1048576,4,0)</f>
        <v>災害管理與安全</v>
      </c>
      <c r="E218" s="16" t="str">
        <f>VLOOKUP(B218,總表!$1:$1048576,5,0)</f>
        <v>國小組</v>
      </c>
      <c r="F218" s="16" t="str">
        <f>VLOOKUP(B218,總表!$1:$1048576,3,0)</f>
        <v>高雄市</v>
      </c>
      <c r="G218" s="16" t="str">
        <f>VLOOKUP(B218,總表!$1:$1048576,6,0)</f>
        <v>王鈺淇</v>
      </c>
      <c r="H218" s="16" t="str">
        <f>VLOOKUP(B218,總表!$1:$1048576,7,0)</f>
        <v>高雄市三民區東光國小</v>
      </c>
      <c r="I218" s="16">
        <f>VLOOKUP(B218,總表!$1:$1048576,8,0)</f>
        <v>0</v>
      </c>
      <c r="J218" s="16">
        <f>VLOOKUP(B218,總表!$1:$1048576,9,0)</f>
        <v>0</v>
      </c>
      <c r="K218" s="16">
        <f>VLOOKUP(B218,總表!$1:$1048576,10,0)</f>
        <v>0</v>
      </c>
      <c r="L218" s="16">
        <f>VLOOKUP(B218,總表!$1:$1048576,11,0)</f>
        <v>0</v>
      </c>
      <c r="M218" s="16" t="str">
        <f>VLOOKUP(B218,總表!$1:$1048576,12,0)</f>
        <v>陳靜怡</v>
      </c>
      <c r="N218" s="16" t="str">
        <f>VLOOKUP(B218,總表!$1:$1048576,13,0)</f>
        <v>高雄市市立東光國民小學</v>
      </c>
      <c r="O218" s="16" t="str">
        <f>VLOOKUP(B218,總表!$1:$1048576,14,0)</f>
        <v>張清慶</v>
      </c>
      <c r="P218" s="16" t="str">
        <f>VLOOKUP(B218,總表!$1:$1048576,15,0)</f>
        <v>高雄市市立東光國民小學</v>
      </c>
      <c r="Q218" s="16">
        <f>VLOOKUP(B218,總表!$1:$1048576,16,0)</f>
        <v>0</v>
      </c>
      <c r="R218" s="16">
        <f>VLOOKUP(B218,總表!$1:$1048576,17,0)</f>
        <v>0</v>
      </c>
    </row>
    <row r="219" spans="1:18" hidden="1" x14ac:dyDescent="0.3">
      <c r="A219" s="21" t="s">
        <v>3493</v>
      </c>
      <c r="B219" s="16" t="s">
        <v>1795</v>
      </c>
      <c r="C219" s="10" t="str">
        <f>VLOOKUP(B219,總表!$1:$1048576,2,0)</f>
        <v>腳踏車警示裝置</v>
      </c>
      <c r="D219" s="19" t="str">
        <f>VLOOKUP(B219,總表!$1:$1048576,4,0)</f>
        <v>災害管理與安全</v>
      </c>
      <c r="E219" s="16" t="str">
        <f>VLOOKUP(B219,總表!$1:$1048576,5,0)</f>
        <v>國小組</v>
      </c>
      <c r="F219" s="16" t="str">
        <f>VLOOKUP(B219,總表!$1:$1048576,3,0)</f>
        <v>高雄市</v>
      </c>
      <c r="G219" s="16" t="str">
        <f>VLOOKUP(B219,總表!$1:$1048576,6,0)</f>
        <v>黃柏翔</v>
      </c>
      <c r="H219" s="16" t="str">
        <f>VLOOKUP(B219,總表!$1:$1048576,7,0)</f>
        <v>高雄市三民區愛國國民小學</v>
      </c>
      <c r="I219" s="16" t="str">
        <f>VLOOKUP(B219,總表!$1:$1048576,8,0)</f>
        <v>蔡宇鈞</v>
      </c>
      <c r="J219" s="16" t="str">
        <f>VLOOKUP(B219,總表!$1:$1048576,9,0)</f>
        <v>高雄市三民區愛國國民小學</v>
      </c>
      <c r="K219" s="16" t="str">
        <f>VLOOKUP(B219,總表!$1:$1048576,10,0)</f>
        <v>林恭論</v>
      </c>
      <c r="L219" s="16" t="str">
        <f>VLOOKUP(B219,總表!$1:$1048576,11,0)</f>
        <v>高雄市三民區愛國國民小學</v>
      </c>
      <c r="M219" s="16" t="str">
        <f>VLOOKUP(B219,總表!$1:$1048576,12,0)</f>
        <v>陳建良</v>
      </c>
      <c r="N219" s="16" t="str">
        <f>VLOOKUP(B219,總表!$1:$1048576,13,0)</f>
        <v>高雄市三民區愛國國民小學</v>
      </c>
      <c r="O219" s="16" t="str">
        <f>VLOOKUP(B219,總表!$1:$1048576,14,0)</f>
        <v>王雅柔</v>
      </c>
      <c r="P219" s="16" t="str">
        <f>VLOOKUP(B219,總表!$1:$1048576,15,0)</f>
        <v>高雄市三民區愛國國民小學</v>
      </c>
      <c r="Q219" s="16" t="str">
        <f>VLOOKUP(B219,總表!$1:$1048576,16,0)</f>
        <v>龔于雅</v>
      </c>
      <c r="R219" s="16" t="str">
        <f>VLOOKUP(B219,總表!$1:$1048576,17,0)</f>
        <v>高雄市三民區愛國國民小學</v>
      </c>
    </row>
    <row r="220" spans="1:18" hidden="1" x14ac:dyDescent="0.3">
      <c r="A220" s="21" t="s">
        <v>3493</v>
      </c>
      <c r="B220" s="16" t="s">
        <v>1906</v>
      </c>
      <c r="C220" s="10" t="str">
        <f>VLOOKUP(B220,總表!$1:$1048576,2,0)</f>
        <v>矽膠圈健康刷</v>
      </c>
      <c r="D220" s="19" t="str">
        <f>VLOOKUP(B220,總表!$1:$1048576,4,0)</f>
        <v>災害管理與安全</v>
      </c>
      <c r="E220" s="16" t="str">
        <f>VLOOKUP(B220,總表!$1:$1048576,5,0)</f>
        <v>國小組</v>
      </c>
      <c r="F220" s="16" t="str">
        <f>VLOOKUP(B220,總表!$1:$1048576,3,0)</f>
        <v>高雄市</v>
      </c>
      <c r="G220" s="16" t="str">
        <f>VLOOKUP(B220,總表!$1:$1048576,6,0)</f>
        <v>陳亮妍</v>
      </c>
      <c r="H220" s="16" t="str">
        <f>VLOOKUP(B220,總表!$1:$1048576,7,0)</f>
        <v>高雄市立東光國民小學</v>
      </c>
      <c r="I220" s="16" t="str">
        <f>VLOOKUP(B220,總表!$1:$1048576,8,0)</f>
        <v>呂昕岳</v>
      </c>
      <c r="J220" s="16" t="str">
        <f>VLOOKUP(B220,總表!$1:$1048576,9,0)</f>
        <v>高雄市立東光國民小學</v>
      </c>
      <c r="K220" s="16" t="str">
        <f>VLOOKUP(B220,總表!$1:$1048576,10,0)</f>
        <v>陳宥妡</v>
      </c>
      <c r="L220" s="16" t="str">
        <f>VLOOKUP(B220,總表!$1:$1048576,11,0)</f>
        <v>高雄市立三民區東光國民小學</v>
      </c>
      <c r="M220" s="16" t="str">
        <f>VLOOKUP(B220,總表!$1:$1048576,12,0)</f>
        <v>陳清桔</v>
      </c>
      <c r="N220" s="16" t="str">
        <f>VLOOKUP(B220,總表!$1:$1048576,13,0)</f>
        <v>高雄市市立東光國民小學</v>
      </c>
      <c r="O220" s="16" t="str">
        <f>VLOOKUP(B220,總表!$1:$1048576,14,0)</f>
        <v>黃稚薇</v>
      </c>
      <c r="P220" s="16" t="str">
        <f>VLOOKUP(B220,總表!$1:$1048576,15,0)</f>
        <v>高雄市市立大華國民小學</v>
      </c>
      <c r="Q220" s="16">
        <f>VLOOKUP(B220,總表!$1:$1048576,16,0)</f>
        <v>0</v>
      </c>
      <c r="R220" s="16">
        <f>VLOOKUP(B220,總表!$1:$1048576,17,0)</f>
        <v>0</v>
      </c>
    </row>
    <row r="221" spans="1:18" hidden="1" x14ac:dyDescent="0.3">
      <c r="A221" s="21" t="s">
        <v>3493</v>
      </c>
      <c r="B221" s="16" t="s">
        <v>1748</v>
      </c>
      <c r="C221" s="10" t="str">
        <f>VLOOKUP(B221,總表!$1:$1048576,2,0)</f>
        <v>大有蚊蟑-Zero M&amp;C Trap</v>
      </c>
      <c r="D221" s="19" t="str">
        <f>VLOOKUP(B221,總表!$1:$1048576,4,0)</f>
        <v>災害管理與安全</v>
      </c>
      <c r="E221" s="16" t="str">
        <f>VLOOKUP(B221,總表!$1:$1048576,5,0)</f>
        <v>國小組</v>
      </c>
      <c r="F221" s="16" t="str">
        <f>VLOOKUP(B221,總表!$1:$1048576,3,0)</f>
        <v>高雄市</v>
      </c>
      <c r="G221" s="16" t="str">
        <f>VLOOKUP(B221,總表!$1:$1048576,6,0)</f>
        <v>李宥呈</v>
      </c>
      <c r="H221" s="16" t="str">
        <f>VLOOKUP(B221,總表!$1:$1048576,7,0)</f>
        <v>明誠中學附設雙語小學</v>
      </c>
      <c r="I221" s="16" t="str">
        <f>VLOOKUP(B221,總表!$1:$1048576,8,0)</f>
        <v>黃茂熙</v>
      </c>
      <c r="J221" s="16" t="str">
        <f>VLOOKUP(B221,總表!$1:$1048576,9,0)</f>
        <v>明誠中學附設雙語小學</v>
      </c>
      <c r="K221" s="16">
        <f>VLOOKUP(B221,總表!$1:$1048576,10,0)</f>
        <v>0</v>
      </c>
      <c r="L221" s="16">
        <f>VLOOKUP(B221,總表!$1:$1048576,11,0)</f>
        <v>0</v>
      </c>
      <c r="M221" s="16" t="str">
        <f>VLOOKUP(B221,總表!$1:$1048576,12,0)</f>
        <v>陳素玲</v>
      </c>
      <c r="N221" s="16" t="str">
        <f>VLOOKUP(B221,總表!$1:$1048576,13,0)</f>
        <v>明誠中學附設雙語小學</v>
      </c>
      <c r="O221" s="16">
        <f>VLOOKUP(B221,總表!$1:$1048576,14,0)</f>
        <v>0</v>
      </c>
      <c r="P221" s="16">
        <f>VLOOKUP(B221,總表!$1:$1048576,15,0)</f>
        <v>0</v>
      </c>
      <c r="Q221" s="16">
        <f>VLOOKUP(B221,總表!$1:$1048576,16,0)</f>
        <v>0</v>
      </c>
      <c r="R221" s="16">
        <f>VLOOKUP(B221,總表!$1:$1048576,17,0)</f>
        <v>0</v>
      </c>
    </row>
    <row r="222" spans="1:18" hidden="1" x14ac:dyDescent="0.3">
      <c r="A222" s="32" t="s">
        <v>3494</v>
      </c>
      <c r="B222" s="16" t="s">
        <v>1968</v>
      </c>
      <c r="C222" s="10" t="str">
        <f>VLOOKUP(B222,總表!$1:$1048576,2,0)</f>
        <v>AquaGuard智慧防溺項圈</v>
      </c>
      <c r="D222" s="19" t="str">
        <f>VLOOKUP(B222,總表!$1:$1048576,4,0)</f>
        <v>災害管理與安全</v>
      </c>
      <c r="E222" s="16" t="str">
        <f>VLOOKUP(B222,總表!$1:$1048576,5,0)</f>
        <v>國小組</v>
      </c>
      <c r="F222" s="16" t="str">
        <f>VLOOKUP(B222,總表!$1:$1048576,3,0)</f>
        <v>高雄市</v>
      </c>
      <c r="G222" s="16" t="str">
        <f>VLOOKUP(B222,總表!$1:$1048576,6,0)</f>
        <v>鍾明育</v>
      </c>
      <c r="H222" s="16" t="str">
        <f>VLOOKUP(B222,總表!$1:$1048576,7,0)</f>
        <v>高雄市愛國國小</v>
      </c>
      <c r="I222" s="16" t="str">
        <f>VLOOKUP(B222,總表!$1:$1048576,8,0)</f>
        <v>余宥均</v>
      </c>
      <c r="J222" s="16" t="str">
        <f>VLOOKUP(B222,總表!$1:$1048576,9,0)</f>
        <v>高雄市愛國國小</v>
      </c>
      <c r="K222" s="16" t="str">
        <f>VLOOKUP(B222,總表!$1:$1048576,10,0)</f>
        <v>洪楷元</v>
      </c>
      <c r="L222" s="16" t="str">
        <f>VLOOKUP(B222,總表!$1:$1048576,11,0)</f>
        <v>高雄市愛國國小</v>
      </c>
      <c r="M222" s="16" t="str">
        <f>VLOOKUP(B222,總表!$1:$1048576,12,0)</f>
        <v>曹秀美</v>
      </c>
      <c r="N222" s="16" t="str">
        <f>VLOOKUP(B222,總表!$1:$1048576,13,0)</f>
        <v>高雄市愛國國小</v>
      </c>
      <c r="O222" s="16" t="str">
        <f>VLOOKUP(B222,總表!$1:$1048576,14,0)</f>
        <v>張家慶</v>
      </c>
      <c r="P222" s="16" t="str">
        <f>VLOOKUP(B222,總表!$1:$1048576,15,0)</f>
        <v>高雄市愛國國小</v>
      </c>
      <c r="Q222" s="16">
        <f>VLOOKUP(B222,總表!$1:$1048576,16,0)</f>
        <v>0</v>
      </c>
      <c r="R222" s="16">
        <f>VLOOKUP(B222,總表!$1:$1048576,17,0)</f>
        <v>0</v>
      </c>
    </row>
    <row r="223" spans="1:18" hidden="1" x14ac:dyDescent="0.3">
      <c r="A223" s="32" t="s">
        <v>3494</v>
      </c>
      <c r="B223" s="16" t="s">
        <v>1914</v>
      </c>
      <c r="C223" s="10" t="str">
        <f>VLOOKUP(B223,總表!$1:$1048576,2,0)</f>
        <v>全方位氣控調節刷</v>
      </c>
      <c r="D223" s="19" t="str">
        <f>VLOOKUP(B223,總表!$1:$1048576,4,0)</f>
        <v>災害管理與安全</v>
      </c>
      <c r="E223" s="16" t="str">
        <f>VLOOKUP(B223,總表!$1:$1048576,5,0)</f>
        <v>國小組</v>
      </c>
      <c r="F223" s="16" t="str">
        <f>VLOOKUP(B223,總表!$1:$1048576,3,0)</f>
        <v>高雄市</v>
      </c>
      <c r="G223" s="16" t="str">
        <f>VLOOKUP(B223,總表!$1:$1048576,6,0)</f>
        <v>王亮鈞</v>
      </c>
      <c r="H223" s="16" t="str">
        <f>VLOOKUP(B223,總表!$1:$1048576,7,0)</f>
        <v>高雄市左營區福山國小</v>
      </c>
      <c r="I223" s="16" t="str">
        <f>VLOOKUP(B223,總表!$1:$1048576,8,0)</f>
        <v>曾宥竣</v>
      </c>
      <c r="J223" s="16" t="str">
        <f>VLOOKUP(B223,總表!$1:$1048576,9,0)</f>
        <v>高雄市左營區福山國小</v>
      </c>
      <c r="K223" s="16">
        <f>VLOOKUP(B223,總表!$1:$1048576,10,0)</f>
        <v>0</v>
      </c>
      <c r="L223" s="16">
        <f>VLOOKUP(B223,總表!$1:$1048576,11,0)</f>
        <v>0</v>
      </c>
      <c r="M223" s="16" t="str">
        <f>VLOOKUP(B223,總表!$1:$1048576,12,0)</f>
        <v>陳姳蓁</v>
      </c>
      <c r="N223" s="16" t="str">
        <f>VLOOKUP(B223,總表!$1:$1048576,13,0)</f>
        <v>高雄市福山國小</v>
      </c>
      <c r="O223" s="16" t="str">
        <f>VLOOKUP(B223,總表!$1:$1048576,14,0)</f>
        <v>李佩憶</v>
      </c>
      <c r="P223" s="16" t="str">
        <f>VLOOKUP(B223,總表!$1:$1048576,15,0)</f>
        <v>高雄市福山國小</v>
      </c>
      <c r="Q223" s="16">
        <f>VLOOKUP(B223,總表!$1:$1048576,16,0)</f>
        <v>0</v>
      </c>
      <c r="R223" s="16">
        <f>VLOOKUP(B223,總表!$1:$1048576,17,0)</f>
        <v>0</v>
      </c>
    </row>
    <row r="224" spans="1:18" ht="17.399999999999999" hidden="1" x14ac:dyDescent="0.3">
      <c r="A224" s="23" t="s">
        <v>3495</v>
      </c>
      <c r="B224" s="16" t="s">
        <v>2097</v>
      </c>
      <c r="C224" s="10" t="str">
        <f>VLOOKUP(B224,總表!$1:$1048576,2,0)</f>
        <v>多功能自動病床</v>
      </c>
      <c r="D224" s="20" t="str">
        <f>VLOOKUP(B224,總表!$1:$1048576,4,0)</f>
        <v>社會照護</v>
      </c>
      <c r="E224" s="16" t="str">
        <f>VLOOKUP(B224,總表!$1:$1048576,5,0)</f>
        <v>國小組</v>
      </c>
      <c r="F224" s="16" t="str">
        <f>VLOOKUP(B224,總表!$1:$1048576,3,0)</f>
        <v>高雄市</v>
      </c>
      <c r="G224" s="16" t="str">
        <f>VLOOKUP(B224,總表!$1:$1048576,6,0)</f>
        <v>郭垣佑</v>
      </c>
      <c r="H224" s="16" t="str">
        <f>VLOOKUP(B224,總表!$1:$1048576,7,0)</f>
        <v>高雄市立東光國民小學</v>
      </c>
      <c r="I224" s="16" t="str">
        <f>VLOOKUP(B224,總表!$1:$1048576,8,0)</f>
        <v>郭妤蓁</v>
      </c>
      <c r="J224" s="16" t="str">
        <f>VLOOKUP(B224,總表!$1:$1048576,9,0)</f>
        <v>高雄市立東光國民小學</v>
      </c>
      <c r="K224" s="16">
        <f>VLOOKUP(B224,總表!$1:$1048576,10,0)</f>
        <v>0</v>
      </c>
      <c r="L224" s="16">
        <f>VLOOKUP(B224,總表!$1:$1048576,11,0)</f>
        <v>0</v>
      </c>
      <c r="M224" s="16" t="str">
        <f>VLOOKUP(B224,總表!$1:$1048576,12,0)</f>
        <v>莊文昭</v>
      </c>
      <c r="N224" s="16" t="str">
        <f>VLOOKUP(B224,總表!$1:$1048576,13,0)</f>
        <v>高雄市立東光國民小學</v>
      </c>
      <c r="O224" s="16" t="str">
        <f>VLOOKUP(B224,總表!$1:$1048576,14,0)</f>
        <v>盧昕渝</v>
      </c>
      <c r="P224" s="16" t="str">
        <f>VLOOKUP(B224,總表!$1:$1048576,15,0)</f>
        <v>高雄市市立東光國民小學</v>
      </c>
      <c r="Q224" s="16">
        <f>VLOOKUP(B224,總表!$1:$1048576,16,0)</f>
        <v>0</v>
      </c>
      <c r="R224" s="16">
        <f>VLOOKUP(B224,總表!$1:$1048576,17,0)</f>
        <v>0</v>
      </c>
    </row>
    <row r="225" spans="1:18" ht="17.399999999999999" hidden="1" x14ac:dyDescent="0.3">
      <c r="A225" s="23" t="s">
        <v>3495</v>
      </c>
      <c r="B225" s="16" t="s">
        <v>2131</v>
      </c>
      <c r="C225" s="10" t="str">
        <f>VLOOKUP(B225,總表!$1:$1048576,2,0)</f>
        <v>Halo Step 智能守護系統</v>
      </c>
      <c r="D225" s="20" t="str">
        <f>VLOOKUP(B225,總表!$1:$1048576,4,0)</f>
        <v>社會照護</v>
      </c>
      <c r="E225" s="16" t="str">
        <f>VLOOKUP(B225,總表!$1:$1048576,5,0)</f>
        <v>國小組</v>
      </c>
      <c r="F225" s="16" t="str">
        <f>VLOOKUP(B225,總表!$1:$1048576,3,0)</f>
        <v>高雄市</v>
      </c>
      <c r="G225" s="16" t="str">
        <f>VLOOKUP(B225,總表!$1:$1048576,6,0)</f>
        <v>曾海甯</v>
      </c>
      <c r="H225" s="16" t="str">
        <f>VLOOKUP(B225,總表!$1:$1048576,7,0)</f>
        <v>高雄市愛國國小</v>
      </c>
      <c r="I225" s="16">
        <f>VLOOKUP(B225,總表!$1:$1048576,8,0)</f>
        <v>0</v>
      </c>
      <c r="J225" s="16">
        <f>VLOOKUP(B225,總表!$1:$1048576,9,0)</f>
        <v>0</v>
      </c>
      <c r="K225" s="16">
        <f>VLOOKUP(B225,總表!$1:$1048576,10,0)</f>
        <v>0</v>
      </c>
      <c r="L225" s="16">
        <f>VLOOKUP(B225,總表!$1:$1048576,11,0)</f>
        <v>0</v>
      </c>
      <c r="M225" s="16" t="str">
        <f>VLOOKUP(B225,總表!$1:$1048576,12,0)</f>
        <v>曹秀美</v>
      </c>
      <c r="N225" s="16" t="str">
        <f>VLOOKUP(B225,總表!$1:$1048576,13,0)</f>
        <v>高雄市愛國國小</v>
      </c>
      <c r="O225" s="16" t="str">
        <f>VLOOKUP(B225,總表!$1:$1048576,14,0)</f>
        <v>張家慶</v>
      </c>
      <c r="P225" s="16" t="str">
        <f>VLOOKUP(B225,總表!$1:$1048576,15,0)</f>
        <v>高雄市愛國國小</v>
      </c>
      <c r="Q225" s="16">
        <f>VLOOKUP(B225,總表!$1:$1048576,16,0)</f>
        <v>0</v>
      </c>
      <c r="R225" s="16">
        <f>VLOOKUP(B225,總表!$1:$1048576,17,0)</f>
        <v>0</v>
      </c>
    </row>
    <row r="226" spans="1:18" ht="17.399999999999999" hidden="1" x14ac:dyDescent="0.3">
      <c r="A226" s="26" t="s">
        <v>3492</v>
      </c>
      <c r="B226" s="16" t="s">
        <v>2053</v>
      </c>
      <c r="C226" s="10" t="str">
        <f>VLOOKUP(B226,總表!$1:$1048576,2,0)</f>
        <v>雙眼守護者：智慧型眼藥水提醒系統</v>
      </c>
      <c r="D226" s="20" t="str">
        <f>VLOOKUP(B226,總表!$1:$1048576,4,0)</f>
        <v>社會照護</v>
      </c>
      <c r="E226" s="16" t="str">
        <f>VLOOKUP(B226,總表!$1:$1048576,5,0)</f>
        <v>國小組</v>
      </c>
      <c r="F226" s="16" t="str">
        <f>VLOOKUP(B226,總表!$1:$1048576,3,0)</f>
        <v>高雄市</v>
      </c>
      <c r="G226" s="16" t="str">
        <f>VLOOKUP(B226,總表!$1:$1048576,6,0)</f>
        <v>曾瀚嶢</v>
      </c>
      <c r="H226" s="16" t="str">
        <f>VLOOKUP(B226,總表!$1:$1048576,7,0)</f>
        <v>高雄市三民區東光國小</v>
      </c>
      <c r="I226" s="16">
        <f>VLOOKUP(B226,總表!$1:$1048576,8,0)</f>
        <v>0</v>
      </c>
      <c r="J226" s="16">
        <f>VLOOKUP(B226,總表!$1:$1048576,9,0)</f>
        <v>0</v>
      </c>
      <c r="K226" s="16">
        <f>VLOOKUP(B226,總表!$1:$1048576,10,0)</f>
        <v>0</v>
      </c>
      <c r="L226" s="16">
        <f>VLOOKUP(B226,總表!$1:$1048576,11,0)</f>
        <v>0</v>
      </c>
      <c r="M226" s="16" t="str">
        <f>VLOOKUP(B226,總表!$1:$1048576,12,0)</f>
        <v>陳靜怡</v>
      </c>
      <c r="N226" s="16" t="str">
        <f>VLOOKUP(B226,總表!$1:$1048576,13,0)</f>
        <v>高雄市市立東光國民小學</v>
      </c>
      <c r="O226" s="16" t="str">
        <f>VLOOKUP(B226,總表!$1:$1048576,14,0)</f>
        <v>張清慶</v>
      </c>
      <c r="P226" s="16" t="str">
        <f>VLOOKUP(B226,總表!$1:$1048576,15,0)</f>
        <v>高雄市市立東光國民小學</v>
      </c>
      <c r="Q226" s="16">
        <f>VLOOKUP(B226,總表!$1:$1048576,16,0)</f>
        <v>0</v>
      </c>
      <c r="R226" s="16">
        <f>VLOOKUP(B226,總表!$1:$1048576,17,0)</f>
        <v>0</v>
      </c>
    </row>
    <row r="227" spans="1:18" ht="17.399999999999999" hidden="1" x14ac:dyDescent="0.3">
      <c r="A227" s="29" t="s">
        <v>3493</v>
      </c>
      <c r="B227" s="16" t="s">
        <v>2149</v>
      </c>
      <c r="C227" s="10" t="str">
        <f>VLOOKUP(B227,總表!$1:$1048576,2,0)</f>
        <v>浴室安全守護椅</v>
      </c>
      <c r="D227" s="20" t="str">
        <f>VLOOKUP(B227,總表!$1:$1048576,4,0)</f>
        <v>社會照護</v>
      </c>
      <c r="E227" s="16" t="str">
        <f>VLOOKUP(B227,總表!$1:$1048576,5,0)</f>
        <v>國小組</v>
      </c>
      <c r="F227" s="16" t="str">
        <f>VLOOKUP(B227,總表!$1:$1048576,3,0)</f>
        <v>高雄市</v>
      </c>
      <c r="G227" s="16" t="str">
        <f>VLOOKUP(B227,總表!$1:$1048576,6,0)</f>
        <v>唐筠熙</v>
      </c>
      <c r="H227" s="16" t="str">
        <f>VLOOKUP(B227,總表!$1:$1048576,7,0)</f>
        <v>高雄市福山國小</v>
      </c>
      <c r="I227" s="16" t="str">
        <f>VLOOKUP(B227,總表!$1:$1048576,8,0)</f>
        <v>郭芮華</v>
      </c>
      <c r="J227" s="16" t="str">
        <f>VLOOKUP(B227,總表!$1:$1048576,9,0)</f>
        <v>高雄市福山國小</v>
      </c>
      <c r="K227" s="16" t="str">
        <f>VLOOKUP(B227,總表!$1:$1048576,10,0)</f>
        <v>許晴甯</v>
      </c>
      <c r="L227" s="16" t="str">
        <f>VLOOKUP(B227,總表!$1:$1048576,11,0)</f>
        <v>高雄市福山國小</v>
      </c>
      <c r="M227" s="16" t="str">
        <f>VLOOKUP(B227,總表!$1:$1048576,12,0)</f>
        <v>李佩憶</v>
      </c>
      <c r="N227" s="16" t="str">
        <f>VLOOKUP(B227,總表!$1:$1048576,13,0)</f>
        <v>高雄市福山國小</v>
      </c>
      <c r="O227" s="16" t="str">
        <f>VLOOKUP(B227,總表!$1:$1048576,14,0)</f>
        <v>陳姳蓁</v>
      </c>
      <c r="P227" s="16" t="str">
        <f>VLOOKUP(B227,總表!$1:$1048576,15,0)</f>
        <v>高雄市福山國小</v>
      </c>
      <c r="Q227" s="16">
        <f>VLOOKUP(B227,總表!$1:$1048576,16,0)</f>
        <v>0</v>
      </c>
      <c r="R227" s="16">
        <f>VLOOKUP(B227,總表!$1:$1048576,17,0)</f>
        <v>0</v>
      </c>
    </row>
    <row r="228" spans="1:18" ht="17.399999999999999" hidden="1" x14ac:dyDescent="0.3">
      <c r="A228" s="29" t="s">
        <v>3493</v>
      </c>
      <c r="B228" s="16" t="s">
        <v>2027</v>
      </c>
      <c r="C228" s="10" t="str">
        <f>VLOOKUP(B228,總表!$1:$1048576,2,0)</f>
        <v>敏偵探GO：全方位過敏原智慧分析系統</v>
      </c>
      <c r="D228" s="20" t="str">
        <f>VLOOKUP(B228,總表!$1:$1048576,4,0)</f>
        <v>社會照護</v>
      </c>
      <c r="E228" s="16" t="str">
        <f>VLOOKUP(B228,總表!$1:$1048576,5,0)</f>
        <v>國小組</v>
      </c>
      <c r="F228" s="16" t="str">
        <f>VLOOKUP(B228,總表!$1:$1048576,3,0)</f>
        <v>高雄市</v>
      </c>
      <c r="G228" s="16" t="str">
        <f>VLOOKUP(B228,總表!$1:$1048576,6,0)</f>
        <v>黃宥勝</v>
      </c>
      <c r="H228" s="16" t="str">
        <f>VLOOKUP(B228,總表!$1:$1048576,7,0)</f>
        <v>明誠國小</v>
      </c>
      <c r="I228" s="16" t="str">
        <f>VLOOKUP(B228,總表!$1:$1048576,8,0)</f>
        <v>許凱硯</v>
      </c>
      <c r="J228" s="16" t="str">
        <f>VLOOKUP(B228,總表!$1:$1048576,9,0)</f>
        <v>明誠國小</v>
      </c>
      <c r="K228" s="16" t="str">
        <f>VLOOKUP(B228,總表!$1:$1048576,10,0)</f>
        <v>楊謹瑜</v>
      </c>
      <c r="L228" s="16" t="str">
        <f>VLOOKUP(B228,總表!$1:$1048576,11,0)</f>
        <v>明誠國小</v>
      </c>
      <c r="M228" s="16" t="str">
        <f>VLOOKUP(B228,總表!$1:$1048576,12,0)</f>
        <v>蘇吉信</v>
      </c>
      <c r="N228" s="16" t="str">
        <f>VLOOKUP(B228,總表!$1:$1048576,13,0)</f>
        <v>明誠國小</v>
      </c>
      <c r="O228" s="16">
        <f>VLOOKUP(B228,總表!$1:$1048576,14,0)</f>
        <v>0</v>
      </c>
      <c r="P228" s="16">
        <f>VLOOKUP(B228,總表!$1:$1048576,15,0)</f>
        <v>0</v>
      </c>
      <c r="Q228" s="16">
        <f>VLOOKUP(B228,總表!$1:$1048576,16,0)</f>
        <v>0</v>
      </c>
      <c r="R228" s="16">
        <f>VLOOKUP(B228,總表!$1:$1048576,17,0)</f>
        <v>0</v>
      </c>
    </row>
    <row r="229" spans="1:18" ht="17.399999999999999" hidden="1" x14ac:dyDescent="0.3">
      <c r="A229" s="29" t="s">
        <v>3493</v>
      </c>
      <c r="B229" s="16" t="s">
        <v>2083</v>
      </c>
      <c r="C229" s="10" t="str">
        <f>VLOOKUP(B229,總表!$1:$1048576,2,0)</f>
        <v>智慧給藥盒</v>
      </c>
      <c r="D229" s="20" t="str">
        <f>VLOOKUP(B229,總表!$1:$1048576,4,0)</f>
        <v>社會照護</v>
      </c>
      <c r="E229" s="16" t="str">
        <f>VLOOKUP(B229,總表!$1:$1048576,5,0)</f>
        <v>國小組</v>
      </c>
      <c r="F229" s="16" t="str">
        <f>VLOOKUP(B229,總表!$1:$1048576,3,0)</f>
        <v>高雄市</v>
      </c>
      <c r="G229" s="16" t="str">
        <f>VLOOKUP(B229,總表!$1:$1048576,6,0)</f>
        <v>許宇漢</v>
      </c>
      <c r="H229" s="16" t="str">
        <f>VLOOKUP(B229,總表!$1:$1048576,7,0)</f>
        <v>高雄市三民區博愛國民小學</v>
      </c>
      <c r="I229" s="16" t="str">
        <f>VLOOKUP(B229,總表!$1:$1048576,8,0)</f>
        <v>許守善</v>
      </c>
      <c r="J229" s="16" t="str">
        <f>VLOOKUP(B229,總表!$1:$1048576,9,0)</f>
        <v>高雄市三民區光武國民小學</v>
      </c>
      <c r="K229" s="16">
        <f>VLOOKUP(B229,總表!$1:$1048576,10,0)</f>
        <v>0</v>
      </c>
      <c r="L229" s="16">
        <f>VLOOKUP(B229,總表!$1:$1048576,11,0)</f>
        <v>0</v>
      </c>
      <c r="M229" s="16" t="str">
        <f>VLOOKUP(B229,總表!$1:$1048576,12,0)</f>
        <v>江宗翰</v>
      </c>
      <c r="N229" s="16" t="str">
        <f>VLOOKUP(B229,總表!$1:$1048576,13,0)</f>
        <v>高雄市三民區博愛國民小學</v>
      </c>
      <c r="O229" s="16" t="str">
        <f>VLOOKUP(B229,總表!$1:$1048576,14,0)</f>
        <v>陳盈瑄</v>
      </c>
      <c r="P229" s="16" t="str">
        <f>VLOOKUP(B229,總表!$1:$1048576,15,0)</f>
        <v>高雄市三民區光武國民小學</v>
      </c>
      <c r="Q229" s="16">
        <f>VLOOKUP(B229,總表!$1:$1048576,16,0)</f>
        <v>0</v>
      </c>
      <c r="R229" s="16">
        <f>VLOOKUP(B229,總表!$1:$1048576,17,0)</f>
        <v>0</v>
      </c>
    </row>
    <row r="230" spans="1:18" ht="17.399999999999999" hidden="1" x14ac:dyDescent="0.3">
      <c r="A230" s="31" t="s">
        <v>3494</v>
      </c>
      <c r="B230" s="16" t="s">
        <v>2091</v>
      </c>
      <c r="C230" s="10" t="str">
        <f>VLOOKUP(B230,總表!$1:$1048576,2,0)</f>
        <v>臥床肌肉訓練器</v>
      </c>
      <c r="D230" s="20" t="str">
        <f>VLOOKUP(B230,總表!$1:$1048576,4,0)</f>
        <v>社會照護</v>
      </c>
      <c r="E230" s="16" t="str">
        <f>VLOOKUP(B230,總表!$1:$1048576,5,0)</f>
        <v>國小組</v>
      </c>
      <c r="F230" s="16" t="str">
        <f>VLOOKUP(B230,總表!$1:$1048576,3,0)</f>
        <v>高雄市</v>
      </c>
      <c r="G230" s="16" t="str">
        <f>VLOOKUP(B230,總表!$1:$1048576,6,0)</f>
        <v>許硯鈞</v>
      </c>
      <c r="H230" s="16" t="str">
        <f>VLOOKUP(B230,總表!$1:$1048576,7,0)</f>
        <v>高雄市立東光國民小學</v>
      </c>
      <c r="I230" s="16" t="str">
        <f>VLOOKUP(B230,總表!$1:$1048576,8,0)</f>
        <v>王柏衡</v>
      </c>
      <c r="J230" s="16" t="str">
        <f>VLOOKUP(B230,總表!$1:$1048576,9,0)</f>
        <v>高雄市立東光國民小學</v>
      </c>
      <c r="K230" s="16" t="str">
        <f>VLOOKUP(B230,總表!$1:$1048576,10,0)</f>
        <v>鍾和穎</v>
      </c>
      <c r="L230" s="16" t="str">
        <f>VLOOKUP(B230,總表!$1:$1048576,11,0)</f>
        <v>高雄市立東光國民小學</v>
      </c>
      <c r="M230" s="16" t="str">
        <f>VLOOKUP(B230,總表!$1:$1048576,12,0)</f>
        <v>莊文昭</v>
      </c>
      <c r="N230" s="16" t="str">
        <f>VLOOKUP(B230,總表!$1:$1048576,13,0)</f>
        <v>高雄市立東光國民小學</v>
      </c>
      <c r="O230" s="16" t="str">
        <f>VLOOKUP(B230,總表!$1:$1048576,14,0)</f>
        <v>郭克偉</v>
      </c>
      <c r="P230" s="16" t="str">
        <f>VLOOKUP(B230,總表!$1:$1048576,15,0)</f>
        <v>高雄市立東光國民小學</v>
      </c>
      <c r="Q230" s="16">
        <f>VLOOKUP(B230,總表!$1:$1048576,16,0)</f>
        <v>0</v>
      </c>
      <c r="R230" s="16">
        <f>VLOOKUP(B230,總表!$1:$1048576,17,0)</f>
        <v>0</v>
      </c>
    </row>
    <row r="231" spans="1:18" ht="17.399999999999999" hidden="1" x14ac:dyDescent="0.3">
      <c r="A231" s="22" t="s">
        <v>3495</v>
      </c>
      <c r="B231" s="16" t="s">
        <v>2489</v>
      </c>
      <c r="C231" s="10" t="str">
        <f>VLOOKUP(B231,總表!$1:$1048576,2,0)</f>
        <v>自貼，不求人！</v>
      </c>
      <c r="D231" s="16" t="str">
        <f>VLOOKUP(B231,總表!$1:$1048576,4,0)</f>
        <v>便利生活</v>
      </c>
      <c r="E231" s="16" t="str">
        <f>VLOOKUP(B231,總表!$1:$1048576,5,0)</f>
        <v>國小組</v>
      </c>
      <c r="F231" s="16" t="str">
        <f>VLOOKUP(B231,總表!$1:$1048576,3,0)</f>
        <v>高雄市</v>
      </c>
      <c r="G231" s="16" t="str">
        <f>VLOOKUP(B231,總表!$1:$1048576,6,0)</f>
        <v>張耀仁</v>
      </c>
      <c r="H231" s="16" t="str">
        <f>VLOOKUP(B231,總表!$1:$1048576,7,0)</f>
        <v>高雄市橋頭區興糖國民小學</v>
      </c>
      <c r="I231" s="16" t="str">
        <f>VLOOKUP(B231,總表!$1:$1048576,8,0)</f>
        <v>王宥程</v>
      </c>
      <c r="J231" s="16" t="str">
        <f>VLOOKUP(B231,總表!$1:$1048576,9,0)</f>
        <v>高雄市鼓山區龍華國民小學</v>
      </c>
      <c r="K231" s="16" t="str">
        <f>VLOOKUP(B231,總表!$1:$1048576,10,0)</f>
        <v>陳冠元</v>
      </c>
      <c r="L231" s="16" t="str">
        <f>VLOOKUP(B231,總表!$1:$1048576,11,0)</f>
        <v>高雄市三民區莊敬國民小學</v>
      </c>
      <c r="M231" s="16" t="str">
        <f>VLOOKUP(B231,總表!$1:$1048576,12,0)</f>
        <v>鍾培音</v>
      </c>
      <c r="N231" s="16" t="str">
        <f>VLOOKUP(B231,總表!$1:$1048576,13,0)</f>
        <v>高雄市橋頭區興糖國小</v>
      </c>
      <c r="O231" s="16" t="str">
        <f>VLOOKUP(B231,總表!$1:$1048576,14,0)</f>
        <v>林慧青</v>
      </c>
      <c r="P231" s="16" t="str">
        <f>VLOOKUP(B231,總表!$1:$1048576,15,0)</f>
        <v>高雄市鼓山區龍華國民小學</v>
      </c>
      <c r="Q231" s="16" t="str">
        <f>VLOOKUP(B231,總表!$1:$1048576,16,0)</f>
        <v>陳彥良</v>
      </c>
      <c r="R231" s="16" t="str">
        <f>VLOOKUP(B231,總表!$1:$1048576,17,0)</f>
        <v>高雄市立高雄高級工業職業學校</v>
      </c>
    </row>
    <row r="232" spans="1:18" ht="17.399999999999999" hidden="1" x14ac:dyDescent="0.3">
      <c r="A232" s="22" t="s">
        <v>3495</v>
      </c>
      <c r="B232" s="16" t="s">
        <v>2511</v>
      </c>
      <c r="C232" s="10" t="str">
        <f>VLOOKUP(B232,總表!$1:$1048576,2,0)</f>
        <v>可攜式警示燈</v>
      </c>
      <c r="D232" s="16" t="str">
        <f>VLOOKUP(B232,總表!$1:$1048576,4,0)</f>
        <v>便利生活</v>
      </c>
      <c r="E232" s="16" t="str">
        <f>VLOOKUP(B232,總表!$1:$1048576,5,0)</f>
        <v>國小組</v>
      </c>
      <c r="F232" s="16" t="str">
        <f>VLOOKUP(B232,總表!$1:$1048576,3,0)</f>
        <v>高雄市</v>
      </c>
      <c r="G232" s="16" t="str">
        <f>VLOOKUP(B232,總表!$1:$1048576,6,0)</f>
        <v>李涵宇</v>
      </c>
      <c r="H232" s="16" t="str">
        <f>VLOOKUP(B232,總表!$1:$1048576,7,0)</f>
        <v>高雄市愛國國小</v>
      </c>
      <c r="I232" s="16" t="str">
        <f>VLOOKUP(B232,總表!$1:$1048576,8,0)</f>
        <v>李元博</v>
      </c>
      <c r="J232" s="16" t="str">
        <f>VLOOKUP(B232,總表!$1:$1048576,9,0)</f>
        <v>高雄市愛國國小</v>
      </c>
      <c r="K232" s="16">
        <f>VLOOKUP(B232,總表!$1:$1048576,10,0)</f>
        <v>0</v>
      </c>
      <c r="L232" s="16">
        <f>VLOOKUP(B232,總表!$1:$1048576,11,0)</f>
        <v>0</v>
      </c>
      <c r="M232" s="16" t="str">
        <f>VLOOKUP(B232,總表!$1:$1048576,12,0)</f>
        <v>曹秀美</v>
      </c>
      <c r="N232" s="16" t="str">
        <f>VLOOKUP(B232,總表!$1:$1048576,13,0)</f>
        <v>高雄市愛國國小</v>
      </c>
      <c r="O232" s="16" t="str">
        <f>VLOOKUP(B232,總表!$1:$1048576,14,0)</f>
        <v>張家慶</v>
      </c>
      <c r="P232" s="16" t="str">
        <f>VLOOKUP(B232,總表!$1:$1048576,15,0)</f>
        <v>高雄市愛國國小</v>
      </c>
      <c r="Q232" s="16">
        <f>VLOOKUP(B232,總表!$1:$1048576,16,0)</f>
        <v>0</v>
      </c>
      <c r="R232" s="16">
        <f>VLOOKUP(B232,總表!$1:$1048576,17,0)</f>
        <v>0</v>
      </c>
    </row>
    <row r="233" spans="1:18" ht="17.399999999999999" hidden="1" x14ac:dyDescent="0.3">
      <c r="A233" s="22" t="s">
        <v>3495</v>
      </c>
      <c r="B233" s="16" t="s">
        <v>2589</v>
      </c>
      <c r="C233" s="10" t="str">
        <f>VLOOKUP(B233,總表!$1:$1048576,2,0)</f>
        <v>可防撞可補光自拍棒</v>
      </c>
      <c r="D233" s="16" t="str">
        <f>VLOOKUP(B233,總表!$1:$1048576,4,0)</f>
        <v>便利生活</v>
      </c>
      <c r="E233" s="16" t="str">
        <f>VLOOKUP(B233,總表!$1:$1048576,5,0)</f>
        <v>國小組</v>
      </c>
      <c r="F233" s="16" t="str">
        <f>VLOOKUP(B233,總表!$1:$1048576,3,0)</f>
        <v>高雄市</v>
      </c>
      <c r="G233" s="16" t="str">
        <f>VLOOKUP(B233,總表!$1:$1048576,6,0)</f>
        <v>呂昕岳</v>
      </c>
      <c r="H233" s="16" t="str">
        <f>VLOOKUP(B233,總表!$1:$1048576,7,0)</f>
        <v>高雄市立東光國民小學</v>
      </c>
      <c r="I233" s="16" t="str">
        <f>VLOOKUP(B233,總表!$1:$1048576,8,0)</f>
        <v>陳亮妍</v>
      </c>
      <c r="J233" s="16" t="str">
        <f>VLOOKUP(B233,總表!$1:$1048576,9,0)</f>
        <v>高雄市立東光國民小學</v>
      </c>
      <c r="K233" s="16" t="str">
        <f>VLOOKUP(B233,總表!$1:$1048576,10,0)</f>
        <v>呂芷霓</v>
      </c>
      <c r="L233" s="16" t="str">
        <f>VLOOKUP(B233,總表!$1:$1048576,11,0)</f>
        <v>高雄市立東光國民小學</v>
      </c>
      <c r="M233" s="16" t="str">
        <f>VLOOKUP(B233,總表!$1:$1048576,12,0)</f>
        <v>陳清桔</v>
      </c>
      <c r="N233" s="16" t="str">
        <f>VLOOKUP(B233,總表!$1:$1048576,13,0)</f>
        <v>高雄市市立東光國民小學</v>
      </c>
      <c r="O233" s="16" t="str">
        <f>VLOOKUP(B233,總表!$1:$1048576,14,0)</f>
        <v>盧昕渝</v>
      </c>
      <c r="P233" s="16" t="str">
        <f>VLOOKUP(B233,總表!$1:$1048576,15,0)</f>
        <v>高雄市立東光國民小學</v>
      </c>
      <c r="Q233" s="16">
        <f>VLOOKUP(B233,總表!$1:$1048576,16,0)</f>
        <v>0</v>
      </c>
      <c r="R233" s="16">
        <f>VLOOKUP(B233,總表!$1:$1048576,17,0)</f>
        <v>0</v>
      </c>
    </row>
    <row r="234" spans="1:18" ht="17.399999999999999" hidden="1" x14ac:dyDescent="0.3">
      <c r="A234" s="22" t="s">
        <v>3495</v>
      </c>
      <c r="B234" s="16" t="s">
        <v>2659</v>
      </c>
      <c r="C234" s="10" t="str">
        <f>VLOOKUP(B234,總表!$1:$1048576,2,0)</f>
        <v>節省肥皂按壓刷</v>
      </c>
      <c r="D234" s="16" t="str">
        <f>VLOOKUP(B234,總表!$1:$1048576,4,0)</f>
        <v>便利生活</v>
      </c>
      <c r="E234" s="16" t="str">
        <f>VLOOKUP(B234,總表!$1:$1048576,5,0)</f>
        <v>國小組</v>
      </c>
      <c r="F234" s="16" t="str">
        <f>VLOOKUP(B234,總表!$1:$1048576,3,0)</f>
        <v>高雄市</v>
      </c>
      <c r="G234" s="16" t="str">
        <f>VLOOKUP(B234,總表!$1:$1048576,6,0)</f>
        <v>王佑愷</v>
      </c>
      <c r="H234" s="16" t="str">
        <f>VLOOKUP(B234,總表!$1:$1048576,7,0)</f>
        <v>高雄市瑞豐國小</v>
      </c>
      <c r="I234" s="16" t="str">
        <f>VLOOKUP(B234,總表!$1:$1048576,8,0)</f>
        <v>林晉</v>
      </c>
      <c r="J234" s="16" t="str">
        <f>VLOOKUP(B234,總表!$1:$1048576,9,0)</f>
        <v>高雄市瑞豐國小</v>
      </c>
      <c r="K234" s="16">
        <f>VLOOKUP(B234,總表!$1:$1048576,10,0)</f>
        <v>0</v>
      </c>
      <c r="L234" s="16">
        <f>VLOOKUP(B234,總表!$1:$1048576,11,0)</f>
        <v>0</v>
      </c>
      <c r="M234" s="16" t="str">
        <f>VLOOKUP(B234,總表!$1:$1048576,12,0)</f>
        <v>曾慧琳</v>
      </c>
      <c r="N234" s="16" t="str">
        <f>VLOOKUP(B234,總表!$1:$1048576,13,0)</f>
        <v>高雄市瑞豐國小</v>
      </c>
      <c r="O234" s="16">
        <f>VLOOKUP(B234,總表!$1:$1048576,14,0)</f>
        <v>0</v>
      </c>
      <c r="P234" s="16">
        <f>VLOOKUP(B234,總表!$1:$1048576,15,0)</f>
        <v>0</v>
      </c>
      <c r="Q234" s="16">
        <f>VLOOKUP(B234,總表!$1:$1048576,16,0)</f>
        <v>0</v>
      </c>
      <c r="R234" s="16">
        <f>VLOOKUP(B234,總表!$1:$1048576,17,0)</f>
        <v>0</v>
      </c>
    </row>
    <row r="235" spans="1:18" ht="17.399999999999999" hidden="1" x14ac:dyDescent="0.3">
      <c r="A235" s="22" t="s">
        <v>3495</v>
      </c>
      <c r="B235" s="16" t="s">
        <v>2651</v>
      </c>
      <c r="C235" s="10" t="str">
        <f>VLOOKUP(B235,總表!$1:$1048576,2,0)</f>
        <v>便利口罩</v>
      </c>
      <c r="D235" s="16" t="str">
        <f>VLOOKUP(B235,總表!$1:$1048576,4,0)</f>
        <v>便利生活</v>
      </c>
      <c r="E235" s="16" t="str">
        <f>VLOOKUP(B235,總表!$1:$1048576,5,0)</f>
        <v>國小組</v>
      </c>
      <c r="F235" s="16" t="str">
        <f>VLOOKUP(B235,總表!$1:$1048576,3,0)</f>
        <v>高雄市</v>
      </c>
      <c r="G235" s="16" t="str">
        <f>VLOOKUP(B235,總表!$1:$1048576,6,0)</f>
        <v>曾于洎</v>
      </c>
      <c r="H235" s="16" t="str">
        <f>VLOOKUP(B235,總表!$1:$1048576,7,0)</f>
        <v>高雄市瑞豐國小</v>
      </c>
      <c r="I235" s="16">
        <f>VLOOKUP(B235,總表!$1:$1048576,8,0)</f>
        <v>0</v>
      </c>
      <c r="J235" s="16">
        <f>VLOOKUP(B235,總表!$1:$1048576,9,0)</f>
        <v>0</v>
      </c>
      <c r="K235" s="16">
        <f>VLOOKUP(B235,總表!$1:$1048576,10,0)</f>
        <v>0</v>
      </c>
      <c r="L235" s="16">
        <f>VLOOKUP(B235,總表!$1:$1048576,11,0)</f>
        <v>0</v>
      </c>
      <c r="M235" s="16" t="str">
        <f>VLOOKUP(B235,總表!$1:$1048576,12,0)</f>
        <v>曾慧琳</v>
      </c>
      <c r="N235" s="16" t="str">
        <f>VLOOKUP(B235,總表!$1:$1048576,13,0)</f>
        <v>高雄市瑞豐國小</v>
      </c>
      <c r="O235" s="16">
        <f>VLOOKUP(B235,總表!$1:$1048576,14,0)</f>
        <v>0</v>
      </c>
      <c r="P235" s="16">
        <f>VLOOKUP(B235,總表!$1:$1048576,15,0)</f>
        <v>0</v>
      </c>
      <c r="Q235" s="16">
        <f>VLOOKUP(B235,總表!$1:$1048576,16,0)</f>
        <v>0</v>
      </c>
      <c r="R235" s="16">
        <f>VLOOKUP(B235,總表!$1:$1048576,17,0)</f>
        <v>0</v>
      </c>
    </row>
    <row r="236" spans="1:18" ht="17.399999999999999" hidden="1" x14ac:dyDescent="0.3">
      <c r="A236" s="22" t="s">
        <v>3495</v>
      </c>
      <c r="B236" s="16" t="s">
        <v>2549</v>
      </c>
      <c r="C236" s="10" t="str">
        <f>VLOOKUP(B236,總表!$1:$1048576,2,0)</f>
        <v xml:space="preserve"> 一滴不剩抽水小精靈</v>
      </c>
      <c r="D236" s="16" t="str">
        <f>VLOOKUP(B236,總表!$1:$1048576,4,0)</f>
        <v>便利生活</v>
      </c>
      <c r="E236" s="16" t="str">
        <f>VLOOKUP(B236,總表!$1:$1048576,5,0)</f>
        <v>國小組</v>
      </c>
      <c r="F236" s="16" t="str">
        <f>VLOOKUP(B236,總表!$1:$1048576,3,0)</f>
        <v>高雄市</v>
      </c>
      <c r="G236" s="16" t="str">
        <f>VLOOKUP(B236,總表!$1:$1048576,6,0)</f>
        <v>蕭宇妡</v>
      </c>
      <c r="H236" s="16" t="str">
        <f>VLOOKUP(B236,總表!$1:$1048576,7,0)</f>
        <v>高雄市鳳山區中正國小</v>
      </c>
      <c r="I236" s="16">
        <f>VLOOKUP(B236,總表!$1:$1048576,8,0)</f>
        <v>0</v>
      </c>
      <c r="J236" s="16">
        <f>VLOOKUP(B236,總表!$1:$1048576,9,0)</f>
        <v>0</v>
      </c>
      <c r="K236" s="16">
        <f>VLOOKUP(B236,總表!$1:$1048576,10,0)</f>
        <v>0</v>
      </c>
      <c r="L236" s="16">
        <f>VLOOKUP(B236,總表!$1:$1048576,11,0)</f>
        <v>0</v>
      </c>
      <c r="M236" s="16" t="str">
        <f>VLOOKUP(B236,總表!$1:$1048576,12,0)</f>
        <v>蕭士凱</v>
      </c>
      <c r="N236" s="16" t="str">
        <f>VLOOKUP(B236,總表!$1:$1048576,13,0)</f>
        <v>高雄市鳳山區中正國小</v>
      </c>
      <c r="O236" s="16" t="str">
        <f>VLOOKUP(B236,總表!$1:$1048576,14,0)</f>
        <v>蕭伯昌</v>
      </c>
      <c r="P236" s="16" t="str">
        <f>VLOOKUP(B236,總表!$1:$1048576,15,0)</f>
        <v>高雄市鳳山區中正國小</v>
      </c>
      <c r="Q236" s="16">
        <f>VLOOKUP(B236,總表!$1:$1048576,16,0)</f>
        <v>0</v>
      </c>
      <c r="R236" s="16">
        <f>VLOOKUP(B236,總表!$1:$1048576,17,0)</f>
        <v>0</v>
      </c>
    </row>
    <row r="237" spans="1:18" ht="17.399999999999999" hidden="1" x14ac:dyDescent="0.3">
      <c r="A237" s="22" t="s">
        <v>3495</v>
      </c>
      <c r="B237" s="16" t="s">
        <v>2423</v>
      </c>
      <c r="C237" s="10" t="str">
        <f>VLOOKUP(B237,總表!$1:$1048576,2,0)</f>
        <v>防水好幫手</v>
      </c>
      <c r="D237" s="16" t="str">
        <f>VLOOKUP(B237,總表!$1:$1048576,4,0)</f>
        <v>便利生活</v>
      </c>
      <c r="E237" s="16" t="str">
        <f>VLOOKUP(B237,總表!$1:$1048576,5,0)</f>
        <v>國小組</v>
      </c>
      <c r="F237" s="16" t="str">
        <f>VLOOKUP(B237,總表!$1:$1048576,3,0)</f>
        <v>高雄市</v>
      </c>
      <c r="G237" s="16" t="str">
        <f>VLOOKUP(B237,總表!$1:$1048576,6,0)</f>
        <v>蔡昀哲</v>
      </c>
      <c r="H237" s="16" t="str">
        <f>VLOOKUP(B237,總表!$1:$1048576,7,0)</f>
        <v>高雄市立東光國民小學</v>
      </c>
      <c r="I237" s="16" t="str">
        <f>VLOOKUP(B237,總表!$1:$1048576,8,0)</f>
        <v>蔡昀羲</v>
      </c>
      <c r="J237" s="16" t="str">
        <f>VLOOKUP(B237,總表!$1:$1048576,9,0)</f>
        <v>高雄市立東光國民小學</v>
      </c>
      <c r="K237" s="16" t="str">
        <f>VLOOKUP(B237,總表!$1:$1048576,10,0)</f>
        <v>鍾佳辰</v>
      </c>
      <c r="L237" s="16" t="str">
        <f>VLOOKUP(B237,總表!$1:$1048576,11,0)</f>
        <v>高雄市立東光國民小學</v>
      </c>
      <c r="M237" s="16" t="str">
        <f>VLOOKUP(B237,總表!$1:$1048576,12,0)</f>
        <v>莊文昭</v>
      </c>
      <c r="N237" s="16" t="str">
        <f>VLOOKUP(B237,總表!$1:$1048576,13,0)</f>
        <v>高雄市立東光國民小學</v>
      </c>
      <c r="O237" s="16" t="str">
        <f>VLOOKUP(B237,總表!$1:$1048576,14,0)</f>
        <v>盧昕渝</v>
      </c>
      <c r="P237" s="16" t="str">
        <f>VLOOKUP(B237,總表!$1:$1048576,15,0)</f>
        <v>高雄市市立東光國民小學</v>
      </c>
      <c r="Q237" s="16">
        <f>VLOOKUP(B237,總表!$1:$1048576,16,0)</f>
        <v>0</v>
      </c>
      <c r="R237" s="16">
        <f>VLOOKUP(B237,總表!$1:$1048576,17,0)</f>
        <v>0</v>
      </c>
    </row>
    <row r="238" spans="1:18" ht="17.399999999999999" hidden="1" x14ac:dyDescent="0.3">
      <c r="A238" s="22" t="s">
        <v>3495</v>
      </c>
      <c r="B238" s="16" t="s">
        <v>2639</v>
      </c>
      <c r="C238" s="10" t="str">
        <f>VLOOKUP(B238,總表!$1:$1048576,2,0)</f>
        <v>不會掉的筆和磁力桌墊</v>
      </c>
      <c r="D238" s="16" t="str">
        <f>VLOOKUP(B238,總表!$1:$1048576,4,0)</f>
        <v>便利生活</v>
      </c>
      <c r="E238" s="16" t="str">
        <f>VLOOKUP(B238,總表!$1:$1048576,5,0)</f>
        <v>國小組</v>
      </c>
      <c r="F238" s="16" t="str">
        <f>VLOOKUP(B238,總表!$1:$1048576,3,0)</f>
        <v>高雄市</v>
      </c>
      <c r="G238" s="16" t="str">
        <f>VLOOKUP(B238,總表!$1:$1048576,6,0)</f>
        <v>李柏宏</v>
      </c>
      <c r="H238" s="16" t="str">
        <f>VLOOKUP(B238,總表!$1:$1048576,7,0)</f>
        <v>瑞豐國小</v>
      </c>
      <c r="I238" s="16">
        <f>VLOOKUP(B238,總表!$1:$1048576,8,0)</f>
        <v>0</v>
      </c>
      <c r="J238" s="16">
        <f>VLOOKUP(B238,總表!$1:$1048576,9,0)</f>
        <v>0</v>
      </c>
      <c r="K238" s="16">
        <f>VLOOKUP(B238,總表!$1:$1048576,10,0)</f>
        <v>0</v>
      </c>
      <c r="L238" s="16">
        <f>VLOOKUP(B238,總表!$1:$1048576,11,0)</f>
        <v>0</v>
      </c>
      <c r="M238" s="16" t="str">
        <f>VLOOKUP(B238,總表!$1:$1048576,12,0)</f>
        <v>曾慧琳</v>
      </c>
      <c r="N238" s="16" t="str">
        <f>VLOOKUP(B238,總表!$1:$1048576,13,0)</f>
        <v>高雄市瑞豐國小</v>
      </c>
      <c r="O238" s="16">
        <f>VLOOKUP(B238,總表!$1:$1048576,14,0)</f>
        <v>0</v>
      </c>
      <c r="P238" s="16">
        <f>VLOOKUP(B238,總表!$1:$1048576,15,0)</f>
        <v>0</v>
      </c>
      <c r="Q238" s="16">
        <f>VLOOKUP(B238,總表!$1:$1048576,16,0)</f>
        <v>0</v>
      </c>
      <c r="R238" s="16">
        <f>VLOOKUP(B238,總表!$1:$1048576,17,0)</f>
        <v>0</v>
      </c>
    </row>
    <row r="239" spans="1:18" ht="17.399999999999999" hidden="1" x14ac:dyDescent="0.3">
      <c r="A239" s="25" t="s">
        <v>3492</v>
      </c>
      <c r="B239" s="13" t="s">
        <v>2689</v>
      </c>
      <c r="C239" s="10" t="str">
        <f>VLOOKUP(B239,總表!$1:$1048576,2,0)</f>
        <v>智慧水塔清洗提醒系統</v>
      </c>
      <c r="D239" s="16" t="str">
        <f>VLOOKUP(B239,總表!$1:$1048576,4,0)</f>
        <v>便利生活</v>
      </c>
      <c r="E239" s="16" t="str">
        <f>VLOOKUP(B239,總表!$1:$1048576,5,0)</f>
        <v>國小組</v>
      </c>
      <c r="F239" s="16" t="str">
        <f>VLOOKUP(B239,總表!$1:$1048576,3,0)</f>
        <v>高雄市</v>
      </c>
      <c r="G239" s="16" t="str">
        <f>VLOOKUP(B239,總表!$1:$1048576,6,0)</f>
        <v>陳羿帆</v>
      </c>
      <c r="H239" s="16" t="str">
        <f>VLOOKUP(B239,總表!$1:$1048576,7,0)</f>
        <v>高雄市鳳山區鳳山國民小學</v>
      </c>
      <c r="I239" s="16">
        <f>VLOOKUP(B239,總表!$1:$1048576,8,0)</f>
        <v>0</v>
      </c>
      <c r="J239" s="16">
        <f>VLOOKUP(B239,總表!$1:$1048576,9,0)</f>
        <v>0</v>
      </c>
      <c r="K239" s="16">
        <f>VLOOKUP(B239,總表!$1:$1048576,10,0)</f>
        <v>0</v>
      </c>
      <c r="L239" s="16">
        <f>VLOOKUP(B239,總表!$1:$1048576,11,0)</f>
        <v>0</v>
      </c>
      <c r="M239" s="16" t="str">
        <f>VLOOKUP(B239,總表!$1:$1048576,12,0)</f>
        <v>謝旻娟</v>
      </c>
      <c r="N239" s="16" t="str">
        <f>VLOOKUP(B239,總表!$1:$1048576,13,0)</f>
        <v>高雄市鳳山區鳳山國民小學</v>
      </c>
      <c r="O239" s="16">
        <f>VLOOKUP(B239,總表!$1:$1048576,14,0)</f>
        <v>0</v>
      </c>
      <c r="P239" s="16">
        <f>VLOOKUP(B239,總表!$1:$1048576,15,0)</f>
        <v>0</v>
      </c>
      <c r="Q239" s="16">
        <f>VLOOKUP(B239,總表!$1:$1048576,16,0)</f>
        <v>0</v>
      </c>
      <c r="R239" s="16">
        <f>VLOOKUP(B239,總表!$1:$1048576,17,0)</f>
        <v>0</v>
      </c>
    </row>
    <row r="240" spans="1:18" ht="17.399999999999999" hidden="1" x14ac:dyDescent="0.3">
      <c r="A240" s="28" t="s">
        <v>3493</v>
      </c>
      <c r="B240" s="13" t="s">
        <v>2419</v>
      </c>
      <c r="C240" s="10" t="str">
        <f>VLOOKUP(B240,總表!$1:$1048576,2,0)</f>
        <v>會長大的鹿角衣帽架</v>
      </c>
      <c r="D240" s="16" t="str">
        <f>VLOOKUP(B240,總表!$1:$1048576,4,0)</f>
        <v>便利生活</v>
      </c>
      <c r="E240" s="16" t="str">
        <f>VLOOKUP(B240,總表!$1:$1048576,5,0)</f>
        <v>國小組</v>
      </c>
      <c r="F240" s="16" t="str">
        <f>VLOOKUP(B240,總表!$1:$1048576,3,0)</f>
        <v>高雄市</v>
      </c>
      <c r="G240" s="16" t="str">
        <f>VLOOKUP(B240,總表!$1:$1048576,6,0)</f>
        <v>陳妍蓉</v>
      </c>
      <c r="H240" s="16" t="str">
        <f>VLOOKUP(B240,總表!$1:$1048576,7,0)</f>
        <v>高雄市立東光國民小學</v>
      </c>
      <c r="I240" s="16" t="str">
        <f>VLOOKUP(B240,總表!$1:$1048576,8,0)</f>
        <v>葉芝妍</v>
      </c>
      <c r="J240" s="16" t="str">
        <f>VLOOKUP(B240,總表!$1:$1048576,9,0)</f>
        <v>高雄市立東光國民小學</v>
      </c>
      <c r="K240" s="16" t="str">
        <f>VLOOKUP(B240,總表!$1:$1048576,10,0)</f>
        <v>江帛恩</v>
      </c>
      <c r="L240" s="16" t="str">
        <f>VLOOKUP(B240,總表!$1:$1048576,11,0)</f>
        <v>高雄市立東光國民小學</v>
      </c>
      <c r="M240" s="16" t="str">
        <f>VLOOKUP(B240,總表!$1:$1048576,12,0)</f>
        <v>莊文昭</v>
      </c>
      <c r="N240" s="16" t="str">
        <f>VLOOKUP(B240,總表!$1:$1048576,13,0)</f>
        <v>高雄市立東光國民小學</v>
      </c>
      <c r="O240" s="16" t="str">
        <f>VLOOKUP(B240,總表!$1:$1048576,14,0)</f>
        <v>林群雄</v>
      </c>
      <c r="P240" s="16" t="str">
        <f>VLOOKUP(B240,總表!$1:$1048576,15,0)</f>
        <v>高雄市立東光國民小學</v>
      </c>
      <c r="Q240" s="16">
        <f>VLOOKUP(B240,總表!$1:$1048576,16,0)</f>
        <v>0</v>
      </c>
      <c r="R240" s="16">
        <f>VLOOKUP(B240,總表!$1:$1048576,17,0)</f>
        <v>0</v>
      </c>
    </row>
    <row r="241" spans="1:18" ht="17.399999999999999" hidden="1" x14ac:dyDescent="0.3">
      <c r="A241" s="28" t="s">
        <v>3493</v>
      </c>
      <c r="B241" s="13" t="s">
        <v>3508</v>
      </c>
      <c r="C241" s="10" t="str">
        <f>VLOOKUP(B241,總表!$1:$1048576,2,0)</f>
        <v>UV Brush～定量3C潔牙筆</v>
      </c>
      <c r="D241" s="16" t="str">
        <f>VLOOKUP(B241,總表!$1:$1048576,4,0)</f>
        <v>便利生活</v>
      </c>
      <c r="E241" s="16" t="str">
        <f>VLOOKUP(B241,總表!$1:$1048576,5,0)</f>
        <v>國小組</v>
      </c>
      <c r="F241" s="16" t="str">
        <f>VLOOKUP(B241,總表!$1:$1048576,3,0)</f>
        <v>高雄市</v>
      </c>
      <c r="G241" s="16" t="str">
        <f>VLOOKUP(B241,總表!$1:$1048576,6,0)</f>
        <v>吳畇鱳</v>
      </c>
      <c r="H241" s="16" t="str">
        <f>VLOOKUP(B241,總表!$1:$1048576,7,0)</f>
        <v>高雄市福山國小</v>
      </c>
      <c r="I241" s="16" t="str">
        <f>VLOOKUP(B241,總表!$1:$1048576,8,0)</f>
        <v>李沐宸</v>
      </c>
      <c r="J241" s="16" t="str">
        <f>VLOOKUP(B241,總表!$1:$1048576,9,0)</f>
        <v>高雄市福山國小</v>
      </c>
      <c r="K241" s="16">
        <f>VLOOKUP(B241,總表!$1:$1048576,10,0)</f>
        <v>0</v>
      </c>
      <c r="L241" s="16">
        <f>VLOOKUP(B241,總表!$1:$1048576,11,0)</f>
        <v>0</v>
      </c>
      <c r="M241" s="16" t="str">
        <f>VLOOKUP(B241,總表!$1:$1048576,12,0)</f>
        <v>陳姳蓁</v>
      </c>
      <c r="N241" s="16" t="str">
        <f>VLOOKUP(B241,總表!$1:$1048576,13,0)</f>
        <v>高雄市福山國小</v>
      </c>
      <c r="O241" s="16" t="str">
        <f>VLOOKUP(B241,總表!$1:$1048576,14,0)</f>
        <v>李佩憶</v>
      </c>
      <c r="P241" s="16" t="str">
        <f>VLOOKUP(B241,總表!$1:$1048576,15,0)</f>
        <v>高雄市福山國小</v>
      </c>
      <c r="Q241" s="16">
        <f>VLOOKUP(B241,總表!$1:$1048576,16,0)</f>
        <v>0</v>
      </c>
      <c r="R241" s="16">
        <f>VLOOKUP(B241,總表!$1:$1048576,17,0)</f>
        <v>0</v>
      </c>
    </row>
    <row r="242" spans="1:18" ht="17.399999999999999" hidden="1" x14ac:dyDescent="0.3">
      <c r="A242" s="28" t="s">
        <v>3493</v>
      </c>
      <c r="B242" s="13" t="s">
        <v>2428</v>
      </c>
      <c r="C242" s="10" t="str">
        <f>VLOOKUP(B242,總表!$1:$1048576,2,0)</f>
        <v>循環魚缸</v>
      </c>
      <c r="D242" s="16" t="str">
        <f>VLOOKUP(B242,總表!$1:$1048576,4,0)</f>
        <v>便利生活</v>
      </c>
      <c r="E242" s="16" t="str">
        <f>VLOOKUP(B242,總表!$1:$1048576,5,0)</f>
        <v>國小組</v>
      </c>
      <c r="F242" s="16" t="str">
        <f>VLOOKUP(B242,總表!$1:$1048576,3,0)</f>
        <v>高雄市</v>
      </c>
      <c r="G242" s="16" t="str">
        <f>VLOOKUP(B242,總表!$1:$1048576,6,0)</f>
        <v>蔡昀哲</v>
      </c>
      <c r="H242" s="16" t="str">
        <f>VLOOKUP(B242,總表!$1:$1048576,7,0)</f>
        <v>高雄市立東光國民小學</v>
      </c>
      <c r="I242" s="16" t="str">
        <f>VLOOKUP(B242,總表!$1:$1048576,8,0)</f>
        <v>蔡昀羲</v>
      </c>
      <c r="J242" s="16" t="str">
        <f>VLOOKUP(B242,總表!$1:$1048576,9,0)</f>
        <v>高雄市立東光國民小學</v>
      </c>
      <c r="K242" s="16" t="str">
        <f>VLOOKUP(B242,總表!$1:$1048576,10,0)</f>
        <v>簡郁一</v>
      </c>
      <c r="L242" s="16" t="str">
        <f>VLOOKUP(B242,總表!$1:$1048576,11,0)</f>
        <v>高雄市立東光國民小學</v>
      </c>
      <c r="M242" s="16" t="str">
        <f>VLOOKUP(B242,總表!$1:$1048576,12,0)</f>
        <v>莊文昭</v>
      </c>
      <c r="N242" s="16" t="str">
        <f>VLOOKUP(B242,總表!$1:$1048576,13,0)</f>
        <v>高雄市立東光國民小學</v>
      </c>
      <c r="O242" s="16" t="str">
        <f>VLOOKUP(B242,總表!$1:$1048576,14,0)</f>
        <v>郭克偉</v>
      </c>
      <c r="P242" s="16" t="str">
        <f>VLOOKUP(B242,總表!$1:$1048576,15,0)</f>
        <v>高雄市立東光國民小學</v>
      </c>
      <c r="Q242" s="16">
        <f>VLOOKUP(B242,總表!$1:$1048576,16,0)</f>
        <v>0</v>
      </c>
      <c r="R242" s="16">
        <f>VLOOKUP(B242,總表!$1:$1048576,17,0)</f>
        <v>0</v>
      </c>
    </row>
    <row r="243" spans="1:18" ht="17.399999999999999" hidden="1" x14ac:dyDescent="0.3">
      <c r="A243" s="28" t="s">
        <v>3493</v>
      </c>
      <c r="B243" s="13" t="s">
        <v>2567</v>
      </c>
      <c r="C243" s="10" t="str">
        <f>VLOOKUP(B243,總表!$1:$1048576,2,0)</f>
        <v>紙箱再生神器</v>
      </c>
      <c r="D243" s="16" t="str">
        <f>VLOOKUP(B243,總表!$1:$1048576,4,0)</f>
        <v>便利生活</v>
      </c>
      <c r="E243" s="16" t="str">
        <f>VLOOKUP(B243,總表!$1:$1048576,5,0)</f>
        <v>國小組</v>
      </c>
      <c r="F243" s="16" t="str">
        <f>VLOOKUP(B243,總表!$1:$1048576,3,0)</f>
        <v>高雄市</v>
      </c>
      <c r="G243" s="16" t="str">
        <f>VLOOKUP(B243,總表!$1:$1048576,6,0)</f>
        <v>吳定謙</v>
      </c>
      <c r="H243" s="16" t="str">
        <f>VLOOKUP(B243,總表!$1:$1048576,7,0)</f>
        <v>明誠高級中學附設雙語實驗小學</v>
      </c>
      <c r="I243" s="16" t="str">
        <f>VLOOKUP(B243,總表!$1:$1048576,8,0)</f>
        <v>黃彥霖</v>
      </c>
      <c r="J243" s="16" t="str">
        <f>VLOOKUP(B243,總表!$1:$1048576,9,0)</f>
        <v>高雄市立七賢國民小學</v>
      </c>
      <c r="K243" s="16" t="str">
        <f>VLOOKUP(B243,總表!$1:$1048576,10,0)</f>
        <v>黃志維</v>
      </c>
      <c r="L243" s="16" t="str">
        <f>VLOOKUP(B243,總表!$1:$1048576,11,0)</f>
        <v>高雄市立四維國民小學</v>
      </c>
      <c r="M243" s="16" t="str">
        <f>VLOOKUP(B243,總表!$1:$1048576,12,0)</f>
        <v>黃威宇</v>
      </c>
      <c r="N243" s="16" t="str">
        <f>VLOOKUP(B243,總表!$1:$1048576,13,0)</f>
        <v>明誠高級中學附設雙語實驗小學</v>
      </c>
      <c r="O243" s="16" t="str">
        <f>VLOOKUP(B243,總表!$1:$1048576,14,0)</f>
        <v>許皓鈞</v>
      </c>
      <c r="P243" s="16" t="str">
        <f>VLOOKUP(B243,總表!$1:$1048576,15,0)</f>
        <v>高雄市立七賢國民小學</v>
      </c>
      <c r="Q243" s="16" t="str">
        <f>VLOOKUP(B243,總表!$1:$1048576,16,0)</f>
        <v>羅百荏</v>
      </c>
      <c r="R243" s="16" t="str">
        <f>VLOOKUP(B243,總表!$1:$1048576,17,0)</f>
        <v>高雄市立四維國民小學</v>
      </c>
    </row>
    <row r="244" spans="1:18" ht="17.399999999999999" hidden="1" x14ac:dyDescent="0.3">
      <c r="A244" s="28" t="s">
        <v>3493</v>
      </c>
      <c r="B244" s="13" t="s">
        <v>2347</v>
      </c>
      <c r="C244" s="10" t="str">
        <f>VLOOKUP(B244,總表!$1:$1048576,2,0)</f>
        <v>簡單包</v>
      </c>
      <c r="D244" s="16" t="str">
        <f>VLOOKUP(B244,總表!$1:$1048576,4,0)</f>
        <v>便利生活</v>
      </c>
      <c r="E244" s="16" t="str">
        <f>VLOOKUP(B244,總表!$1:$1048576,5,0)</f>
        <v>國小組</v>
      </c>
      <c r="F244" s="16" t="str">
        <f>VLOOKUP(B244,總表!$1:$1048576,3,0)</f>
        <v>高雄市</v>
      </c>
      <c r="G244" s="16" t="str">
        <f>VLOOKUP(B244,總表!$1:$1048576,6,0)</f>
        <v>郭睿宸</v>
      </c>
      <c r="H244" s="16" t="str">
        <f>VLOOKUP(B244,總表!$1:$1048576,7,0)</f>
        <v>Kaohsiung American School 高雄美國學校</v>
      </c>
      <c r="I244" s="16" t="str">
        <f>VLOOKUP(B244,總表!$1:$1048576,8,0)</f>
        <v>徐苡榛</v>
      </c>
      <c r="J244" s="16" t="str">
        <f>VLOOKUP(B244,總表!$1:$1048576,9,0)</f>
        <v>高雄市鼓山區龍華國民小學</v>
      </c>
      <c r="K244" s="16">
        <f>VLOOKUP(B244,總表!$1:$1048576,10,0)</f>
        <v>0</v>
      </c>
      <c r="L244" s="16">
        <f>VLOOKUP(B244,總表!$1:$1048576,11,0)</f>
        <v>0</v>
      </c>
      <c r="M244" s="16" t="str">
        <f>VLOOKUP(B244,總表!$1:$1048576,12,0)</f>
        <v>Deanna McNeil</v>
      </c>
      <c r="N244" s="16" t="str">
        <f>VLOOKUP(B244,總表!$1:$1048576,13,0)</f>
        <v>Kaohsiung American School 高雄美國學校</v>
      </c>
      <c r="O244" s="16" t="str">
        <f>VLOOKUP(B244,總表!$1:$1048576,14,0)</f>
        <v>游琬琳</v>
      </c>
      <c r="P244" s="16" t="str">
        <f>VLOOKUP(B244,總表!$1:$1048576,15,0)</f>
        <v>高雄市鼓山區龍華國民小學</v>
      </c>
      <c r="Q244" s="16">
        <f>VLOOKUP(B244,總表!$1:$1048576,16,0)</f>
        <v>0</v>
      </c>
      <c r="R244" s="16">
        <f>VLOOKUP(B244,總表!$1:$1048576,17,0)</f>
        <v>0</v>
      </c>
    </row>
    <row r="245" spans="1:18" ht="17.399999999999999" hidden="1" x14ac:dyDescent="0.3">
      <c r="A245" s="28" t="s">
        <v>3493</v>
      </c>
      <c r="B245" s="13" t="s">
        <v>2442</v>
      </c>
      <c r="C245" s="10" t="str">
        <f>VLOOKUP(B245,總表!$1:$1048576,2,0)</f>
        <v>靈活磁吸創意墊板</v>
      </c>
      <c r="D245" s="16" t="str">
        <f>VLOOKUP(B245,總表!$1:$1048576,4,0)</f>
        <v>便利生活</v>
      </c>
      <c r="E245" s="16" t="str">
        <f>VLOOKUP(B245,總表!$1:$1048576,5,0)</f>
        <v>國小組</v>
      </c>
      <c r="F245" s="16" t="str">
        <f>VLOOKUP(B245,總表!$1:$1048576,3,0)</f>
        <v>高雄市</v>
      </c>
      <c r="G245" s="16" t="str">
        <f>VLOOKUP(B245,總表!$1:$1048576,6,0)</f>
        <v>黃彥翔</v>
      </c>
      <c r="H245" s="16" t="str">
        <f>VLOOKUP(B245,總表!$1:$1048576,7,0)</f>
        <v>高雄市左營區福山國小</v>
      </c>
      <c r="I245" s="16" t="str">
        <f>VLOOKUP(B245,總表!$1:$1048576,8,0)</f>
        <v>劉瞻睿</v>
      </c>
      <c r="J245" s="16" t="str">
        <f>VLOOKUP(B245,總表!$1:$1048576,9,0)</f>
        <v>高雄市左營區福山國小</v>
      </c>
      <c r="K245" s="16" t="str">
        <f>VLOOKUP(B245,總表!$1:$1048576,10,0)</f>
        <v>歐祐熙</v>
      </c>
      <c r="L245" s="16" t="str">
        <f>VLOOKUP(B245,總表!$1:$1048576,11,0)</f>
        <v>高雄市左營區福山國小</v>
      </c>
      <c r="M245" s="16" t="str">
        <f>VLOOKUP(B245,總表!$1:$1048576,12,0)</f>
        <v>楊甯雅</v>
      </c>
      <c r="N245" s="16" t="str">
        <f>VLOOKUP(B245,總表!$1:$1048576,13,0)</f>
        <v>高雄市左營區福山國小</v>
      </c>
      <c r="O245" s="16" t="str">
        <f>VLOOKUP(B245,總表!$1:$1048576,14,0)</f>
        <v>趙婉婷</v>
      </c>
      <c r="P245" s="16" t="str">
        <f>VLOOKUP(B245,總表!$1:$1048576,15,0)</f>
        <v>高雄市左營區福山國小</v>
      </c>
      <c r="Q245" s="16">
        <f>VLOOKUP(B245,總表!$1:$1048576,16,0)</f>
        <v>0</v>
      </c>
      <c r="R245" s="16">
        <f>VLOOKUP(B245,總表!$1:$1048576,17,0)</f>
        <v>0</v>
      </c>
    </row>
    <row r="246" spans="1:18" ht="17.399999999999999" hidden="1" x14ac:dyDescent="0.3">
      <c r="A246" s="28" t="s">
        <v>3493</v>
      </c>
      <c r="B246" s="13" t="s">
        <v>2507</v>
      </c>
      <c r="C246" s="10" t="str">
        <f>VLOOKUP(B246,總表!$1:$1048576,2,0)</f>
        <v>晾衣達人</v>
      </c>
      <c r="D246" s="16" t="str">
        <f>VLOOKUP(B246,總表!$1:$1048576,4,0)</f>
        <v>便利生活</v>
      </c>
      <c r="E246" s="16" t="str">
        <f>VLOOKUP(B246,總表!$1:$1048576,5,0)</f>
        <v>國小組</v>
      </c>
      <c r="F246" s="16" t="str">
        <f>VLOOKUP(B246,總表!$1:$1048576,3,0)</f>
        <v>高雄市</v>
      </c>
      <c r="G246" s="16" t="str">
        <f>VLOOKUP(B246,總表!$1:$1048576,6,0)</f>
        <v>黃語安</v>
      </c>
      <c r="H246" s="16" t="str">
        <f>VLOOKUP(B246,總表!$1:$1048576,7,0)</f>
        <v>高雄市愛國國小</v>
      </c>
      <c r="I246" s="16" t="str">
        <f>VLOOKUP(B246,總表!$1:$1048576,8,0)</f>
        <v>鄭淯恩</v>
      </c>
      <c r="J246" s="16" t="str">
        <f>VLOOKUP(B246,總表!$1:$1048576,9,0)</f>
        <v>高雄市愛國國小</v>
      </c>
      <c r="K246" s="16">
        <f>VLOOKUP(B246,總表!$1:$1048576,10,0)</f>
        <v>0</v>
      </c>
      <c r="L246" s="16">
        <f>VLOOKUP(B246,總表!$1:$1048576,11,0)</f>
        <v>0</v>
      </c>
      <c r="M246" s="16" t="str">
        <f>VLOOKUP(B246,總表!$1:$1048576,12,0)</f>
        <v>曹秀美</v>
      </c>
      <c r="N246" s="16" t="str">
        <f>VLOOKUP(B246,總表!$1:$1048576,13,0)</f>
        <v>高雄市愛國國小</v>
      </c>
      <c r="O246" s="16" t="str">
        <f>VLOOKUP(B246,總表!$1:$1048576,14,0)</f>
        <v>張家慶</v>
      </c>
      <c r="P246" s="16" t="str">
        <f>VLOOKUP(B246,總表!$1:$1048576,15,0)</f>
        <v>高雄市愛國國小</v>
      </c>
      <c r="Q246" s="16">
        <f>VLOOKUP(B246,總表!$1:$1048576,16,0)</f>
        <v>0</v>
      </c>
      <c r="R246" s="16">
        <f>VLOOKUP(B246,總表!$1:$1048576,17,0)</f>
        <v>0</v>
      </c>
    </row>
    <row r="247" spans="1:18" ht="17.399999999999999" hidden="1" x14ac:dyDescent="0.3">
      <c r="A247" s="28" t="s">
        <v>3493</v>
      </c>
      <c r="B247" s="13" t="s">
        <v>2591</v>
      </c>
      <c r="C247" s="10" t="str">
        <f>VLOOKUP(B247,總表!$1:$1048576,2,0)</f>
        <v>「衣」分天下～智能感測分衣籃</v>
      </c>
      <c r="D247" s="16" t="str">
        <f>VLOOKUP(B247,總表!$1:$1048576,4,0)</f>
        <v>便利生活</v>
      </c>
      <c r="E247" s="16" t="str">
        <f>VLOOKUP(B247,總表!$1:$1048576,5,0)</f>
        <v>國小組</v>
      </c>
      <c r="F247" s="16" t="str">
        <f>VLOOKUP(B247,總表!$1:$1048576,3,0)</f>
        <v>高雄市</v>
      </c>
      <c r="G247" s="16" t="str">
        <f>VLOOKUP(B247,總表!$1:$1048576,6,0)</f>
        <v>羅冠堯</v>
      </c>
      <c r="H247" s="16" t="str">
        <f>VLOOKUP(B247,總表!$1:$1048576,7,0)</f>
        <v>高雄市左營區福山國小</v>
      </c>
      <c r="I247" s="16" t="str">
        <f>VLOOKUP(B247,總表!$1:$1048576,8,0)</f>
        <v>陳品謙</v>
      </c>
      <c r="J247" s="16" t="str">
        <f>VLOOKUP(B247,總表!$1:$1048576,9,0)</f>
        <v>高雄市左營區福山國小</v>
      </c>
      <c r="K247" s="16">
        <f>VLOOKUP(B247,總表!$1:$1048576,10,0)</f>
        <v>0</v>
      </c>
      <c r="L247" s="16">
        <f>VLOOKUP(B247,總表!$1:$1048576,11,0)</f>
        <v>0</v>
      </c>
      <c r="M247" s="16" t="str">
        <f>VLOOKUP(B247,總表!$1:$1048576,12,0)</f>
        <v>陳姳蓁</v>
      </c>
      <c r="N247" s="16" t="str">
        <f>VLOOKUP(B247,總表!$1:$1048576,13,0)</f>
        <v>高雄市福山國小</v>
      </c>
      <c r="O247" s="16" t="str">
        <f>VLOOKUP(B247,總表!$1:$1048576,14,0)</f>
        <v>李佩憶</v>
      </c>
      <c r="P247" s="16" t="str">
        <f>VLOOKUP(B247,總表!$1:$1048576,15,0)</f>
        <v>高雄市福山國小</v>
      </c>
      <c r="Q247" s="16">
        <f>VLOOKUP(B247,總表!$1:$1048576,16,0)</f>
        <v>0</v>
      </c>
      <c r="R247" s="16">
        <f>VLOOKUP(B247,總表!$1:$1048576,17,0)</f>
        <v>0</v>
      </c>
    </row>
    <row r="248" spans="1:18" ht="17.399999999999999" hidden="1" x14ac:dyDescent="0.3">
      <c r="A248" s="28" t="s">
        <v>3493</v>
      </c>
      <c r="B248" s="13" t="s">
        <v>3518</v>
      </c>
      <c r="C248" s="10" t="str">
        <f>VLOOKUP(B248,總表!$1:$1048576,2,0)</f>
        <v>臨時停車場車位輔助器</v>
      </c>
      <c r="D248" s="16" t="str">
        <f>VLOOKUP(B248,總表!$1:$1048576,4,0)</f>
        <v>便利生活</v>
      </c>
      <c r="E248" s="16" t="str">
        <f>VLOOKUP(B248,總表!$1:$1048576,5,0)</f>
        <v>國小組</v>
      </c>
      <c r="F248" s="16" t="str">
        <f>VLOOKUP(B248,總表!$1:$1048576,3,0)</f>
        <v>高雄市</v>
      </c>
      <c r="G248" s="16" t="str">
        <f>VLOOKUP(B248,總表!$1:$1048576,6,0)</f>
        <v>陳宥妡</v>
      </c>
      <c r="H248" s="16" t="str">
        <f>VLOOKUP(B248,總表!$1:$1048576,7,0)</f>
        <v>高雄市立三民區東光國民小學</v>
      </c>
      <c r="I248" s="16" t="str">
        <f>VLOOKUP(B248,總表!$1:$1048576,8,0)</f>
        <v>黃婕瑄</v>
      </c>
      <c r="J248" s="16" t="str">
        <f>VLOOKUP(B248,總表!$1:$1048576,9,0)</f>
        <v>高雄市立三民區東光國民小學</v>
      </c>
      <c r="K248" s="16">
        <f>VLOOKUP(B248,總表!$1:$1048576,10,0)</f>
        <v>0</v>
      </c>
      <c r="L248" s="16">
        <f>VLOOKUP(B248,總表!$1:$1048576,11,0)</f>
        <v>0</v>
      </c>
      <c r="M248" s="16" t="str">
        <f>VLOOKUP(B248,總表!$1:$1048576,12,0)</f>
        <v>莊文昭</v>
      </c>
      <c r="N248" s="16" t="str">
        <f>VLOOKUP(B248,總表!$1:$1048576,13,0)</f>
        <v>高雄市立東光國民小學</v>
      </c>
      <c r="O248" s="16" t="str">
        <f>VLOOKUP(B248,總表!$1:$1048576,14,0)</f>
        <v>陳怡仁</v>
      </c>
      <c r="P248" s="16" t="str">
        <f>VLOOKUP(B248,總表!$1:$1048576,15,0)</f>
        <v>高雄市立東光國民小學</v>
      </c>
      <c r="Q248" s="16">
        <f>VLOOKUP(B248,總表!$1:$1048576,16,0)</f>
        <v>0</v>
      </c>
      <c r="R248" s="16">
        <f>VLOOKUP(B248,總表!$1:$1048576,17,0)</f>
        <v>0</v>
      </c>
    </row>
    <row r="249" spans="1:18" ht="17.399999999999999" hidden="1" x14ac:dyDescent="0.3">
      <c r="A249" s="30" t="s">
        <v>3494</v>
      </c>
      <c r="B249" s="13" t="s">
        <v>2436</v>
      </c>
      <c r="C249" s="10" t="str">
        <f>VLOOKUP(B249,總表!$1:$1048576,2,0)</f>
        <v>智衡六類健康便當盒</v>
      </c>
      <c r="D249" s="16" t="str">
        <f>VLOOKUP(B249,總表!$1:$1048576,4,0)</f>
        <v>便利生活</v>
      </c>
      <c r="E249" s="16" t="str">
        <f>VLOOKUP(B249,總表!$1:$1048576,5,0)</f>
        <v>國小組</v>
      </c>
      <c r="F249" s="16" t="str">
        <f>VLOOKUP(B249,總表!$1:$1048576,3,0)</f>
        <v>高雄市</v>
      </c>
      <c r="G249" s="16" t="str">
        <f>VLOOKUP(B249,總表!$1:$1048576,6,0)</f>
        <v>王靖翔</v>
      </c>
      <c r="H249" s="16" t="str">
        <f>VLOOKUP(B249,總表!$1:$1048576,7,0)</f>
        <v>高雄市東光國小</v>
      </c>
      <c r="I249" s="16">
        <f>VLOOKUP(B249,總表!$1:$1048576,8,0)</f>
        <v>0</v>
      </c>
      <c r="J249" s="16">
        <f>VLOOKUP(B249,總表!$1:$1048576,9,0)</f>
        <v>0</v>
      </c>
      <c r="K249" s="16">
        <f>VLOOKUP(B249,總表!$1:$1048576,10,0)</f>
        <v>0</v>
      </c>
      <c r="L249" s="16">
        <f>VLOOKUP(B249,總表!$1:$1048576,11,0)</f>
        <v>0</v>
      </c>
      <c r="M249" s="16" t="str">
        <f>VLOOKUP(B249,總表!$1:$1048576,12,0)</f>
        <v>莊其臻</v>
      </c>
      <c r="N249" s="16" t="str">
        <f>VLOOKUP(B249,總表!$1:$1048576,13,0)</f>
        <v>高雄市立明義國民中學</v>
      </c>
      <c r="O249" s="16" t="str">
        <f>VLOOKUP(B249,總表!$1:$1048576,14,0)</f>
        <v>盧昕渝</v>
      </c>
      <c r="P249" s="16" t="str">
        <f>VLOOKUP(B249,總表!$1:$1048576,15,0)</f>
        <v>高雄市立東光國民小學</v>
      </c>
      <c r="Q249" s="16">
        <f>VLOOKUP(B249,總表!$1:$1048576,16,0)</f>
        <v>0</v>
      </c>
      <c r="R249" s="16">
        <f>VLOOKUP(B249,總表!$1:$1048576,17,0)</f>
        <v>0</v>
      </c>
    </row>
    <row r="250" spans="1:18" ht="17.399999999999999" hidden="1" x14ac:dyDescent="0.3">
      <c r="A250" s="30" t="s">
        <v>3494</v>
      </c>
      <c r="B250" s="13" t="s">
        <v>2399</v>
      </c>
      <c r="C250" s="10" t="str">
        <f>VLOOKUP(B250,總表!$1:$1048576,2,0)</f>
        <v>智慧溫控外套</v>
      </c>
      <c r="D250" s="16" t="str">
        <f>VLOOKUP(B250,總表!$1:$1048576,4,0)</f>
        <v>便利生活</v>
      </c>
      <c r="E250" s="16" t="str">
        <f>VLOOKUP(B250,總表!$1:$1048576,5,0)</f>
        <v>國小組</v>
      </c>
      <c r="F250" s="16" t="str">
        <f>VLOOKUP(B250,總表!$1:$1048576,3,0)</f>
        <v>高雄市</v>
      </c>
      <c r="G250" s="16" t="str">
        <f>VLOOKUP(B250,總表!$1:$1048576,6,0)</f>
        <v>高一帆</v>
      </c>
      <c r="H250" s="16" t="str">
        <f>VLOOKUP(B250,總表!$1:$1048576,7,0)</f>
        <v>高雄美國學校</v>
      </c>
      <c r="I250" s="16" t="str">
        <f>VLOOKUP(B250,總表!$1:$1048576,8,0)</f>
        <v>蘇禹安</v>
      </c>
      <c r="J250" s="16" t="str">
        <f>VLOOKUP(B250,總表!$1:$1048576,9,0)</f>
        <v>高雄美國學校</v>
      </c>
      <c r="K250" s="16" t="str">
        <f>VLOOKUP(B250,總表!$1:$1048576,10,0)</f>
        <v>張君閎</v>
      </c>
      <c r="L250" s="16" t="str">
        <f>VLOOKUP(B250,總表!$1:$1048576,11,0)</f>
        <v>高雄美國學校</v>
      </c>
      <c r="M250" s="16" t="str">
        <f>VLOOKUP(B250,總表!$1:$1048576,12,0)</f>
        <v>許黃亮捷</v>
      </c>
      <c r="N250" s="16" t="str">
        <f>VLOOKUP(B250,總表!$1:$1048576,13,0)</f>
        <v>高雄美國學校</v>
      </c>
      <c r="O250" s="16">
        <f>VLOOKUP(B250,總表!$1:$1048576,14,0)</f>
        <v>0</v>
      </c>
      <c r="P250" s="16">
        <f>VLOOKUP(B250,總表!$1:$1048576,15,0)</f>
        <v>0</v>
      </c>
      <c r="Q250" s="16">
        <f>VLOOKUP(B250,總表!$1:$1048576,16,0)</f>
        <v>0</v>
      </c>
      <c r="R250" s="16">
        <f>VLOOKUP(B250,總表!$1:$1048576,17,0)</f>
        <v>0</v>
      </c>
    </row>
    <row r="251" spans="1:18" ht="17.399999999999999" hidden="1" x14ac:dyDescent="0.3">
      <c r="A251" s="30" t="s">
        <v>3494</v>
      </c>
      <c r="B251" s="13" t="s">
        <v>2431</v>
      </c>
      <c r="C251" s="10" t="str">
        <f>VLOOKUP(B251,總表!$1:$1048576,2,0)</f>
        <v>垃圾自動分類器</v>
      </c>
      <c r="D251" s="16" t="str">
        <f>VLOOKUP(B251,總表!$1:$1048576,4,0)</f>
        <v>便利生活</v>
      </c>
      <c r="E251" s="16" t="str">
        <f>VLOOKUP(B251,總表!$1:$1048576,5,0)</f>
        <v>國小組</v>
      </c>
      <c r="F251" s="16" t="str">
        <f>VLOOKUP(B251,總表!$1:$1048576,3,0)</f>
        <v>高雄市</v>
      </c>
      <c r="G251" s="16" t="str">
        <f>VLOOKUP(B251,總表!$1:$1048576,6,0)</f>
        <v>鄭宜蓁</v>
      </c>
      <c r="H251" s="16" t="str">
        <f>VLOOKUP(B251,總表!$1:$1048576,7,0)</f>
        <v>高雄市立東光國民小學</v>
      </c>
      <c r="I251" s="16" t="str">
        <f>VLOOKUP(B251,總表!$1:$1048576,8,0)</f>
        <v>黃聖軒</v>
      </c>
      <c r="J251" s="16" t="str">
        <f>VLOOKUP(B251,總表!$1:$1048576,9,0)</f>
        <v>高雄市立東光國民小學</v>
      </c>
      <c r="K251" s="16">
        <f>VLOOKUP(B251,總表!$1:$1048576,10,0)</f>
        <v>0</v>
      </c>
      <c r="L251" s="16">
        <f>VLOOKUP(B251,總表!$1:$1048576,11,0)</f>
        <v>0</v>
      </c>
      <c r="M251" s="16" t="str">
        <f>VLOOKUP(B251,總表!$1:$1048576,12,0)</f>
        <v>莊文昭</v>
      </c>
      <c r="N251" s="16" t="str">
        <f>VLOOKUP(B251,總表!$1:$1048576,13,0)</f>
        <v>高雄市立東光國民小學</v>
      </c>
      <c r="O251" s="16" t="str">
        <f>VLOOKUP(B251,總表!$1:$1048576,14,0)</f>
        <v>黃純潔</v>
      </c>
      <c r="P251" s="16" t="str">
        <f>VLOOKUP(B251,總表!$1:$1048576,15,0)</f>
        <v>高雄市立東光國民小學</v>
      </c>
      <c r="Q251" s="16">
        <f>VLOOKUP(B251,總表!$1:$1048576,16,0)</f>
        <v>0</v>
      </c>
      <c r="R251" s="16">
        <f>VLOOKUP(B251,總表!$1:$1048576,17,0)</f>
        <v>0</v>
      </c>
    </row>
    <row r="252" spans="1:18" ht="17.399999999999999" hidden="1" x14ac:dyDescent="0.3">
      <c r="A252" s="30" t="s">
        <v>3494</v>
      </c>
      <c r="B252" s="13" t="s">
        <v>2684</v>
      </c>
      <c r="C252" s="10" t="str">
        <f>VLOOKUP(B252,總表!$1:$1048576,2,0)</f>
        <v>太陽能風乾曬衣架</v>
      </c>
      <c r="D252" s="16" t="str">
        <f>VLOOKUP(B252,總表!$1:$1048576,4,0)</f>
        <v>便利生活</v>
      </c>
      <c r="E252" s="16" t="str">
        <f>VLOOKUP(B252,總表!$1:$1048576,5,0)</f>
        <v>國小組</v>
      </c>
      <c r="F252" s="16" t="str">
        <f>VLOOKUP(B252,總表!$1:$1048576,3,0)</f>
        <v>高雄市</v>
      </c>
      <c r="G252" s="16" t="str">
        <f>VLOOKUP(B252,總表!$1:$1048576,6,0)</f>
        <v>陳宇婕</v>
      </c>
      <c r="H252" s="16" t="str">
        <f>VLOOKUP(B252,總表!$1:$1048576,7,0)</f>
        <v>高雄市福山國小</v>
      </c>
      <c r="I252" s="16" t="str">
        <f>VLOOKUP(B252,總表!$1:$1048576,8,0)</f>
        <v>吳芷妮</v>
      </c>
      <c r="J252" s="16" t="str">
        <f>VLOOKUP(B252,總表!$1:$1048576,9,0)</f>
        <v>高雄市福山國小</v>
      </c>
      <c r="K252" s="16" t="str">
        <f>VLOOKUP(B252,總表!$1:$1048576,10,0)</f>
        <v>陳宇瑄</v>
      </c>
      <c r="L252" s="16" t="str">
        <f>VLOOKUP(B252,總表!$1:$1048576,11,0)</f>
        <v>高雄市福山國小</v>
      </c>
      <c r="M252" s="16" t="str">
        <f>VLOOKUP(B252,總表!$1:$1048576,12,0)</f>
        <v>李佩憶</v>
      </c>
      <c r="N252" s="16" t="str">
        <f>VLOOKUP(B252,總表!$1:$1048576,13,0)</f>
        <v>高雄市福山國小</v>
      </c>
      <c r="O252" s="16" t="str">
        <f>VLOOKUP(B252,總表!$1:$1048576,14,0)</f>
        <v>陳姳蓁</v>
      </c>
      <c r="P252" s="16" t="str">
        <f>VLOOKUP(B252,總表!$1:$1048576,15,0)</f>
        <v>高雄市福山國小</v>
      </c>
      <c r="Q252" s="16">
        <f>VLOOKUP(B252,總表!$1:$1048576,16,0)</f>
        <v>0</v>
      </c>
      <c r="R252" s="16">
        <f>VLOOKUP(B252,總表!$1:$1048576,17,0)</f>
        <v>0</v>
      </c>
    </row>
    <row r="253" spans="1:18" ht="17.399999999999999" hidden="1" x14ac:dyDescent="0.3">
      <c r="A253" s="30" t="s">
        <v>3494</v>
      </c>
      <c r="B253" s="13" t="s">
        <v>2676</v>
      </c>
      <c r="C253" s="10" t="str">
        <f>VLOOKUP(B253,總表!$1:$1048576,2,0)</f>
        <v>多功能雨傘烘乾機</v>
      </c>
      <c r="D253" s="16" t="str">
        <f>VLOOKUP(B253,總表!$1:$1048576,4,0)</f>
        <v>便利生活</v>
      </c>
      <c r="E253" s="16" t="str">
        <f>VLOOKUP(B253,總表!$1:$1048576,5,0)</f>
        <v>國小組</v>
      </c>
      <c r="F253" s="16" t="str">
        <f>VLOOKUP(B253,總表!$1:$1048576,3,0)</f>
        <v>高雄市</v>
      </c>
      <c r="G253" s="16" t="str">
        <f>VLOOKUP(B253,總表!$1:$1048576,6,0)</f>
        <v>許守善</v>
      </c>
      <c r="H253" s="16" t="str">
        <f>VLOOKUP(B253,總表!$1:$1048576,7,0)</f>
        <v>高雄市三民區光武國民小學</v>
      </c>
      <c r="I253" s="16" t="str">
        <f>VLOOKUP(B253,總表!$1:$1048576,8,0)</f>
        <v>許宇漢</v>
      </c>
      <c r="J253" s="16" t="str">
        <f>VLOOKUP(B253,總表!$1:$1048576,9,0)</f>
        <v>高雄市三民區博愛國民小學</v>
      </c>
      <c r="K253" s="16">
        <f>VLOOKUP(B253,總表!$1:$1048576,10,0)</f>
        <v>0</v>
      </c>
      <c r="L253" s="16">
        <f>VLOOKUP(B253,總表!$1:$1048576,11,0)</f>
        <v>0</v>
      </c>
      <c r="M253" s="16" t="str">
        <f>VLOOKUP(B253,總表!$1:$1048576,12,0)</f>
        <v>邱盈瑄</v>
      </c>
      <c r="N253" s="16" t="str">
        <f>VLOOKUP(B253,總表!$1:$1048576,13,0)</f>
        <v>高雄市三民區光武國民小學</v>
      </c>
      <c r="O253" s="16" t="str">
        <f>VLOOKUP(B253,總表!$1:$1048576,14,0)</f>
        <v>江宗翰</v>
      </c>
      <c r="P253" s="16" t="str">
        <f>VLOOKUP(B253,總表!$1:$1048576,15,0)</f>
        <v>高雄市三民區博愛國民小學</v>
      </c>
      <c r="Q253" s="16">
        <f>VLOOKUP(B253,總表!$1:$1048576,16,0)</f>
        <v>0</v>
      </c>
      <c r="R253" s="16">
        <f>VLOOKUP(B253,總表!$1:$1048576,17,0)</f>
        <v>0</v>
      </c>
    </row>
    <row r="254" spans="1:18" ht="17.399999999999999" hidden="1" x14ac:dyDescent="0.3">
      <c r="A254" s="30" t="s">
        <v>3494</v>
      </c>
      <c r="B254" s="13" t="s">
        <v>2460</v>
      </c>
      <c r="C254" s="10" t="str">
        <f>VLOOKUP(B254,總表!$1:$1048576,2,0)</f>
        <v>伸縮撿拾筆</v>
      </c>
      <c r="D254" s="16" t="str">
        <f>VLOOKUP(B254,總表!$1:$1048576,4,0)</f>
        <v>便利生活</v>
      </c>
      <c r="E254" s="16" t="str">
        <f>VLOOKUP(B254,總表!$1:$1048576,5,0)</f>
        <v>國小組</v>
      </c>
      <c r="F254" s="16" t="str">
        <f>VLOOKUP(B254,總表!$1:$1048576,3,0)</f>
        <v>高雄市</v>
      </c>
      <c r="G254" s="16" t="str">
        <f>VLOOKUP(B254,總表!$1:$1048576,6,0)</f>
        <v>劉晴恩</v>
      </c>
      <c r="H254" s="16" t="str">
        <f>VLOOKUP(B254,總表!$1:$1048576,7,0)</f>
        <v>仁武國小</v>
      </c>
      <c r="I254" s="16" t="str">
        <f>VLOOKUP(B254,總表!$1:$1048576,8,0)</f>
        <v>陳宥碩</v>
      </c>
      <c r="J254" s="16" t="str">
        <f>VLOOKUP(B254,總表!$1:$1048576,9,0)</f>
        <v>仁武國小</v>
      </c>
      <c r="K254" s="16" t="str">
        <f>VLOOKUP(B254,總表!$1:$1048576,10,0)</f>
        <v>劉弈君</v>
      </c>
      <c r="L254" s="16" t="str">
        <f>VLOOKUP(B254,總表!$1:$1048576,11,0)</f>
        <v>仁武國小</v>
      </c>
      <c r="M254" s="16" t="str">
        <f>VLOOKUP(B254,總表!$1:$1048576,12,0)</f>
        <v>何婉寧</v>
      </c>
      <c r="N254" s="16" t="str">
        <f>VLOOKUP(B254,總表!$1:$1048576,13,0)</f>
        <v>高雄市仁武區仁武國民小學</v>
      </c>
      <c r="O254" s="16">
        <f>VLOOKUP(B254,總表!$1:$1048576,14,0)</f>
        <v>0</v>
      </c>
      <c r="P254" s="16">
        <f>VLOOKUP(B254,總表!$1:$1048576,15,0)</f>
        <v>0</v>
      </c>
      <c r="Q254" s="16">
        <f>VLOOKUP(B254,總表!$1:$1048576,16,0)</f>
        <v>0</v>
      </c>
      <c r="R254" s="16">
        <f>VLOOKUP(B254,總表!$1:$1048576,17,0)</f>
        <v>0</v>
      </c>
    </row>
    <row r="255" spans="1:18" ht="17.399999999999999" hidden="1" x14ac:dyDescent="0.3">
      <c r="A255" s="23" t="s">
        <v>3495</v>
      </c>
      <c r="B255" s="16" t="s">
        <v>2726</v>
      </c>
      <c r="C255" s="10" t="str">
        <f>VLOOKUP(B255,總表!$1:$1048576,2,0)</f>
        <v>再生水分流器</v>
      </c>
      <c r="D255" s="21" t="str">
        <f>VLOOKUP(B255,總表!$1:$1048576,4,0)</f>
        <v>前瞻/工業設計技術</v>
      </c>
      <c r="E255" s="16" t="str">
        <f>VLOOKUP(B255,總表!$1:$1048576,5,0)</f>
        <v>國小組</v>
      </c>
      <c r="F255" s="16" t="str">
        <f>VLOOKUP(B255,總表!$1:$1048576,3,0)</f>
        <v>高雄市</v>
      </c>
      <c r="G255" s="16" t="str">
        <f>VLOOKUP(B255,總表!$1:$1048576,6,0)</f>
        <v>殷梓嘉</v>
      </c>
      <c r="H255" s="16" t="str">
        <f>VLOOKUP(B255,總表!$1:$1048576,7,0)</f>
        <v>高雄市鼓山區龍華國民小學</v>
      </c>
      <c r="I255" s="16">
        <f>VLOOKUP(B255,總表!$1:$1048576,8,0)</f>
        <v>0</v>
      </c>
      <c r="J255" s="16">
        <f>VLOOKUP(B255,總表!$1:$1048576,9,0)</f>
        <v>0</v>
      </c>
      <c r="K255" s="16">
        <f>VLOOKUP(B255,總表!$1:$1048576,10,0)</f>
        <v>0</v>
      </c>
      <c r="L255" s="16">
        <f>VLOOKUP(B255,總表!$1:$1048576,11,0)</f>
        <v>0</v>
      </c>
      <c r="M255" s="16" t="str">
        <f>VLOOKUP(B255,總表!$1:$1048576,12,0)</f>
        <v>黃彥霖</v>
      </c>
      <c r="N255" s="16" t="str">
        <f>VLOOKUP(B255,總表!$1:$1048576,13,0)</f>
        <v>高雄市鼓山區龍華國民小學</v>
      </c>
      <c r="O255" s="16">
        <f>VLOOKUP(B255,總表!$1:$1048576,14,0)</f>
        <v>0</v>
      </c>
      <c r="P255" s="16">
        <f>VLOOKUP(B255,總表!$1:$1048576,15,0)</f>
        <v>0</v>
      </c>
      <c r="Q255" s="16">
        <f>VLOOKUP(B255,總表!$1:$1048576,16,0)</f>
        <v>0</v>
      </c>
      <c r="R255" s="16">
        <f>VLOOKUP(B255,總表!$1:$1048576,17,0)</f>
        <v>0</v>
      </c>
    </row>
    <row r="256" spans="1:18" ht="17.399999999999999" hidden="1" x14ac:dyDescent="0.3">
      <c r="A256" s="29" t="s">
        <v>3493</v>
      </c>
      <c r="B256" s="16" t="s">
        <v>2722</v>
      </c>
      <c r="C256" s="10" t="str">
        <f>VLOOKUP(B256,總表!$1:$1048576,2,0)</f>
        <v>太陽綠能寶特瓶淨水器</v>
      </c>
      <c r="D256" s="21" t="str">
        <f>VLOOKUP(B256,總表!$1:$1048576,4,0)</f>
        <v>前瞻/工業設計技術</v>
      </c>
      <c r="E256" s="16" t="str">
        <f>VLOOKUP(B256,總表!$1:$1048576,5,0)</f>
        <v>國小組</v>
      </c>
      <c r="F256" s="16" t="str">
        <f>VLOOKUP(B256,總表!$1:$1048576,3,0)</f>
        <v>高雄市</v>
      </c>
      <c r="G256" s="16" t="str">
        <f>VLOOKUP(B256,總表!$1:$1048576,6,0)</f>
        <v>陳謙碩</v>
      </c>
      <c r="H256" s="16" t="str">
        <f>VLOOKUP(B256,總表!$1:$1048576,7,0)</f>
        <v>高雄美國學校</v>
      </c>
      <c r="I256" s="16" t="str">
        <f>VLOOKUP(B256,總表!$1:$1048576,8,0)</f>
        <v>蔡承軒</v>
      </c>
      <c r="J256" s="16" t="str">
        <f>VLOOKUP(B256,總表!$1:$1048576,9,0)</f>
        <v>高雄美國學校</v>
      </c>
      <c r="K256" s="16">
        <f>VLOOKUP(B256,總表!$1:$1048576,10,0)</f>
        <v>0</v>
      </c>
      <c r="L256" s="16">
        <f>VLOOKUP(B256,總表!$1:$1048576,11,0)</f>
        <v>0</v>
      </c>
      <c r="M256" s="16" t="str">
        <f>VLOOKUP(B256,總表!$1:$1048576,12,0)</f>
        <v>許黃亮捷</v>
      </c>
      <c r="N256" s="16" t="str">
        <f>VLOOKUP(B256,總表!$1:$1048576,13,0)</f>
        <v>高雄美國學校</v>
      </c>
      <c r="O256" s="16">
        <f>VLOOKUP(B256,總表!$1:$1048576,14,0)</f>
        <v>0</v>
      </c>
      <c r="P256" s="16">
        <f>VLOOKUP(B256,總表!$1:$1048576,15,0)</f>
        <v>0</v>
      </c>
      <c r="Q256" s="16">
        <f>VLOOKUP(B256,總表!$1:$1048576,16,0)</f>
        <v>0</v>
      </c>
      <c r="R256" s="16">
        <f>VLOOKUP(B256,總表!$1:$1048576,17,0)</f>
        <v>0</v>
      </c>
    </row>
    <row r="257" spans="1:18" ht="17.399999999999999" hidden="1" x14ac:dyDescent="0.3">
      <c r="A257" s="25" t="s">
        <v>3492</v>
      </c>
      <c r="B257" s="13" t="s">
        <v>167</v>
      </c>
      <c r="C257" s="10" t="str">
        <f>VLOOKUP(B257,總表!$1:$1048576,2,0)</f>
        <v>爸爸快回家之自動感應集魚燈</v>
      </c>
      <c r="D257" s="17" t="str">
        <f>VLOOKUP(B257,總表!$1:$1048576,4,0)</f>
        <v>永續發展農糧技術</v>
      </c>
      <c r="E257" s="16" t="str">
        <f>VLOOKUP(B257,總表!$1:$1048576,5,0)</f>
        <v>國中組</v>
      </c>
      <c r="F257" s="16" t="str">
        <f>VLOOKUP(B257,總表!$1:$1048576,3,0)</f>
        <v>高雄市</v>
      </c>
      <c r="G257" s="16" t="str">
        <f>VLOOKUP(B257,總表!$1:$1048576,6,0)</f>
        <v>黃聖博</v>
      </c>
      <c r="H257" s="16" t="str">
        <f>VLOOKUP(B257,總表!$1:$1048576,7,0)</f>
        <v>高雄市立路竹高級中學國中部</v>
      </c>
      <c r="I257" s="16" t="str">
        <f>VLOOKUP(B257,總表!$1:$1048576,8,0)</f>
        <v>黃聖傑</v>
      </c>
      <c r="J257" s="16" t="str">
        <f>VLOOKUP(B257,總表!$1:$1048576,9,0)</f>
        <v>高雄市立路竹高級中學國中部</v>
      </c>
      <c r="K257" s="16" t="str">
        <f>VLOOKUP(B257,總表!$1:$1048576,10,0)</f>
        <v>劉翔睿</v>
      </c>
      <c r="L257" s="16" t="str">
        <f>VLOOKUP(B257,總表!$1:$1048576,11,0)</f>
        <v>高雄市立五福國民中學</v>
      </c>
      <c r="M257" s="16" t="str">
        <f>VLOOKUP(B257,總表!$1:$1048576,12,0)</f>
        <v>林烈毅</v>
      </c>
      <c r="N257" s="16" t="str">
        <f>VLOOKUP(B257,總表!$1:$1048576,13,0)</f>
        <v>高雄市立路竹高級中學</v>
      </c>
      <c r="O257" s="16" t="str">
        <f>VLOOKUP(B257,總表!$1:$1048576,14,0)</f>
        <v>陳孟琳</v>
      </c>
      <c r="P257" s="16" t="str">
        <f>VLOOKUP(B257,總表!$1:$1048576,15,0)</f>
        <v>高雄市立路竹高級中學</v>
      </c>
      <c r="Q257" s="16">
        <f>VLOOKUP(B257,總表!$1:$1048576,16,0)</f>
        <v>0</v>
      </c>
      <c r="R257" s="16">
        <f>VLOOKUP(B257,總表!$1:$1048576,17,0)</f>
        <v>0</v>
      </c>
    </row>
    <row r="258" spans="1:18" ht="17.399999999999999" hidden="1" x14ac:dyDescent="0.3">
      <c r="A258" s="30" t="s">
        <v>3494</v>
      </c>
      <c r="B258" s="13" t="s">
        <v>106</v>
      </c>
      <c r="C258" s="10" t="str">
        <f>VLOOKUP(B258,總表!$1:$1048576,2,0)</f>
        <v>果途箱FruitVoyager – Ripening-Controlled Shipping Crate</v>
      </c>
      <c r="D258" s="17" t="str">
        <f>VLOOKUP(B258,總表!$1:$1048576,4,0)</f>
        <v>永續發展農糧技術</v>
      </c>
      <c r="E258" s="16" t="str">
        <f>VLOOKUP(B258,總表!$1:$1048576,5,0)</f>
        <v>國中組</v>
      </c>
      <c r="F258" s="16" t="str">
        <f>VLOOKUP(B258,總表!$1:$1048576,3,0)</f>
        <v>高雄市</v>
      </c>
      <c r="G258" s="16" t="str">
        <f>VLOOKUP(B258,總表!$1:$1048576,6,0)</f>
        <v>簡琦燁</v>
      </c>
      <c r="H258" s="16" t="str">
        <f>VLOOKUP(B258,總表!$1:$1048576,7,0)</f>
        <v>高雄市立鹽埕國民中學</v>
      </c>
      <c r="I258" s="16" t="str">
        <f>VLOOKUP(B258,總表!$1:$1048576,8,0)</f>
        <v>呂昀芸</v>
      </c>
      <c r="J258" s="16" t="str">
        <f>VLOOKUP(B258,總表!$1:$1048576,9,0)</f>
        <v>高雄市立鹽埕國民中學</v>
      </c>
      <c r="K258" s="16" t="str">
        <f>VLOOKUP(B258,總表!$1:$1048576,10,0)</f>
        <v>陳沛琪</v>
      </c>
      <c r="L258" s="16" t="str">
        <f>VLOOKUP(B258,總表!$1:$1048576,11,0)</f>
        <v>高雄市立鹽埕國民中學</v>
      </c>
      <c r="M258" s="16" t="str">
        <f>VLOOKUP(B258,總表!$1:$1048576,12,0)</f>
        <v>董巧琦</v>
      </c>
      <c r="N258" s="16" t="str">
        <f>VLOOKUP(B258,總表!$1:$1048576,13,0)</f>
        <v>高雄市立鹽埕國民中學</v>
      </c>
      <c r="O258" s="16">
        <f>VLOOKUP(B258,總表!$1:$1048576,14,0)</f>
        <v>0</v>
      </c>
      <c r="P258" s="16">
        <f>VLOOKUP(B258,總表!$1:$1048576,15,0)</f>
        <v>0</v>
      </c>
      <c r="Q258" s="16">
        <f>VLOOKUP(B258,總表!$1:$1048576,16,0)</f>
        <v>0</v>
      </c>
      <c r="R258" s="16">
        <f>VLOOKUP(B258,總表!$1:$1048576,17,0)</f>
        <v>0</v>
      </c>
    </row>
    <row r="259" spans="1:18" ht="17.399999999999999" hidden="1" x14ac:dyDescent="0.3">
      <c r="A259" s="25" t="s">
        <v>3492</v>
      </c>
      <c r="B259" s="13" t="s">
        <v>383</v>
      </c>
      <c r="C259" s="10" t="str">
        <f>VLOOKUP(B259,總表!$1:$1048576,2,0)</f>
        <v>智匯調色器</v>
      </c>
      <c r="D259" s="18" t="str">
        <f>VLOOKUP(B259,總表!$1:$1048576,4,0)</f>
        <v>休閒與教育</v>
      </c>
      <c r="E259" s="16" t="str">
        <f>VLOOKUP(B259,總表!$1:$1048576,5,0)</f>
        <v>國中組</v>
      </c>
      <c r="F259" s="16" t="str">
        <f>VLOOKUP(B259,總表!$1:$1048576,3,0)</f>
        <v>高雄市</v>
      </c>
      <c r="G259" s="16" t="str">
        <f>VLOOKUP(B259,總表!$1:$1048576,6,0)</f>
        <v>李晨綾</v>
      </c>
      <c r="H259" s="16" t="str">
        <f>VLOOKUP(B259,總表!$1:$1048576,7,0)</f>
        <v>後勁國中</v>
      </c>
      <c r="I259" s="16">
        <f>VLOOKUP(B259,總表!$1:$1048576,8,0)</f>
        <v>0</v>
      </c>
      <c r="J259" s="16">
        <f>VLOOKUP(B259,總表!$1:$1048576,9,0)</f>
        <v>0</v>
      </c>
      <c r="K259" s="16">
        <f>VLOOKUP(B259,總表!$1:$1048576,10,0)</f>
        <v>0</v>
      </c>
      <c r="L259" s="16">
        <f>VLOOKUP(B259,總表!$1:$1048576,11,0)</f>
        <v>0</v>
      </c>
      <c r="M259" s="16" t="str">
        <f>VLOOKUP(B259,總表!$1:$1048576,12,0)</f>
        <v>楊力陵</v>
      </c>
      <c r="N259" s="16" t="str">
        <f>VLOOKUP(B259,總表!$1:$1048576,13,0)</f>
        <v>高雄市後勁國中</v>
      </c>
      <c r="O259" s="16" t="str">
        <f>VLOOKUP(B259,總表!$1:$1048576,14,0)</f>
        <v>翁雪芳</v>
      </c>
      <c r="P259" s="16" t="str">
        <f>VLOOKUP(B259,總表!$1:$1048576,15,0)</f>
        <v>高雄市後勁國中</v>
      </c>
      <c r="Q259" s="16">
        <f>VLOOKUP(B259,總表!$1:$1048576,16,0)</f>
        <v>0</v>
      </c>
      <c r="R259" s="16">
        <f>VLOOKUP(B259,總表!$1:$1048576,17,0)</f>
        <v>0</v>
      </c>
    </row>
    <row r="260" spans="1:18" ht="17.399999999999999" hidden="1" x14ac:dyDescent="0.3">
      <c r="A260" s="28" t="s">
        <v>3493</v>
      </c>
      <c r="B260" s="13" t="s">
        <v>350</v>
      </c>
      <c r="C260" s="10" t="str">
        <f>VLOOKUP(B260,總表!$1:$1048576,2,0)</f>
        <v>植語寶-互動娃娃</v>
      </c>
      <c r="D260" s="18" t="str">
        <f>VLOOKUP(B260,總表!$1:$1048576,4,0)</f>
        <v>休閒與教育</v>
      </c>
      <c r="E260" s="16" t="str">
        <f>VLOOKUP(B260,總表!$1:$1048576,5,0)</f>
        <v>國中組</v>
      </c>
      <c r="F260" s="16" t="str">
        <f>VLOOKUP(B260,總表!$1:$1048576,3,0)</f>
        <v>高雄市</v>
      </c>
      <c r="G260" s="16" t="str">
        <f>VLOOKUP(B260,總表!$1:$1048576,6,0)</f>
        <v>陳妍霏</v>
      </c>
      <c r="H260" s="16" t="str">
        <f>VLOOKUP(B260,總表!$1:$1048576,7,0)</f>
        <v>高雄市立橋頭國民中學</v>
      </c>
      <c r="I260" s="16" t="str">
        <f>VLOOKUP(B260,總表!$1:$1048576,8,0)</f>
        <v>蔣玥芝</v>
      </c>
      <c r="J260" s="16" t="str">
        <f>VLOOKUP(B260,總表!$1:$1048576,9,0)</f>
        <v>高雄市立橋頭國民中學</v>
      </c>
      <c r="K260" s="16" t="str">
        <f>VLOOKUP(B260,總表!$1:$1048576,10,0)</f>
        <v>陳俞安</v>
      </c>
      <c r="L260" s="16" t="str">
        <f>VLOOKUP(B260,總表!$1:$1048576,11,0)</f>
        <v>高雄市立橋頭國民中學</v>
      </c>
      <c r="M260" s="16" t="str">
        <f>VLOOKUP(B260,總表!$1:$1048576,12,0)</f>
        <v>劉樂農</v>
      </c>
      <c r="N260" s="16" t="str">
        <f>VLOOKUP(B260,總表!$1:$1048576,13,0)</f>
        <v>高雄市立橋頭國民中學</v>
      </c>
      <c r="O260" s="16" t="str">
        <f>VLOOKUP(B260,總表!$1:$1048576,14,0)</f>
        <v>龔聰莉</v>
      </c>
      <c r="P260" s="16" t="str">
        <f>VLOOKUP(B260,總表!$1:$1048576,15,0)</f>
        <v>高雄市立橋頭國民中學</v>
      </c>
      <c r="Q260" s="16" t="str">
        <f>VLOOKUP(B260,總表!$1:$1048576,16,0)</f>
        <v>許云馨</v>
      </c>
      <c r="R260" s="16" t="str">
        <f>VLOOKUP(B260,總表!$1:$1048576,17,0)</f>
        <v>國立高雄師範大學</v>
      </c>
    </row>
    <row r="261" spans="1:18" ht="17.399999999999999" hidden="1" x14ac:dyDescent="0.3">
      <c r="A261" s="22" t="s">
        <v>3495</v>
      </c>
      <c r="B261" s="13" t="s">
        <v>529</v>
      </c>
      <c r="C261" s="10" t="str">
        <f>VLOOKUP(B261,總表!$1:$1048576,2,0)</f>
        <v>土石流求生裝置Landslide Survival Beacon</v>
      </c>
      <c r="D261" s="19" t="str">
        <f>VLOOKUP(B261,總表!$1:$1048576,4,0)</f>
        <v>災害管理與安全</v>
      </c>
      <c r="E261" s="16" t="str">
        <f>VLOOKUP(B261,總表!$1:$1048576,5,0)</f>
        <v>國中組</v>
      </c>
      <c r="F261" s="16" t="str">
        <f>VLOOKUP(B261,總表!$1:$1048576,3,0)</f>
        <v>高雄市</v>
      </c>
      <c r="G261" s="16" t="str">
        <f>VLOOKUP(B261,總表!$1:$1048576,6,0)</f>
        <v>楊翔中</v>
      </c>
      <c r="H261" s="16" t="str">
        <f>VLOOKUP(B261,總表!$1:$1048576,7,0)</f>
        <v>高雄市立鹽埕國民中學</v>
      </c>
      <c r="I261" s="16" t="str">
        <f>VLOOKUP(B261,總表!$1:$1048576,8,0)</f>
        <v>高詠彬</v>
      </c>
      <c r="J261" s="16" t="str">
        <f>VLOOKUP(B261,總表!$1:$1048576,9,0)</f>
        <v>高雄市立鹽埕國民中學</v>
      </c>
      <c r="K261" s="16" t="str">
        <f>VLOOKUP(B261,總表!$1:$1048576,10,0)</f>
        <v>陳幼生</v>
      </c>
      <c r="L261" s="16" t="str">
        <f>VLOOKUP(B261,總表!$1:$1048576,11,0)</f>
        <v>高雄市立鹽埕國民中學</v>
      </c>
      <c r="M261" s="16" t="str">
        <f>VLOOKUP(B261,總表!$1:$1048576,12,0)</f>
        <v>董巧琦</v>
      </c>
      <c r="N261" s="16" t="str">
        <f>VLOOKUP(B261,總表!$1:$1048576,13,0)</f>
        <v>高雄市立鹽埕國民中學</v>
      </c>
      <c r="O261" s="16">
        <f>VLOOKUP(B261,總表!$1:$1048576,14,0)</f>
        <v>0</v>
      </c>
      <c r="P261" s="16">
        <f>VLOOKUP(B261,總表!$1:$1048576,15,0)</f>
        <v>0</v>
      </c>
      <c r="Q261" s="16">
        <f>VLOOKUP(B261,總表!$1:$1048576,16,0)</f>
        <v>0</v>
      </c>
      <c r="R261" s="16">
        <f>VLOOKUP(B261,總表!$1:$1048576,17,0)</f>
        <v>0</v>
      </c>
    </row>
    <row r="262" spans="1:18" ht="17.399999999999999" hidden="1" x14ac:dyDescent="0.3">
      <c r="A262" s="25" t="s">
        <v>3492</v>
      </c>
      <c r="B262" s="13" t="s">
        <v>495</v>
      </c>
      <c r="C262" s="10" t="str">
        <f>VLOOKUP(B262,總表!$1:$1048576,2,0)</f>
        <v>AI幫烤</v>
      </c>
      <c r="D262" s="19" t="str">
        <f>VLOOKUP(B262,總表!$1:$1048576,4,0)</f>
        <v>災害管理與安全</v>
      </c>
      <c r="E262" s="16" t="str">
        <f>VLOOKUP(B262,總表!$1:$1048576,5,0)</f>
        <v>國中組</v>
      </c>
      <c r="F262" s="16" t="str">
        <f>VLOOKUP(B262,總表!$1:$1048576,3,0)</f>
        <v>高雄市</v>
      </c>
      <c r="G262" s="16" t="str">
        <f>VLOOKUP(B262,總表!$1:$1048576,6,0)</f>
        <v>黃若寧</v>
      </c>
      <c r="H262" s="16" t="str">
        <f>VLOOKUP(B262,總表!$1:$1048576,7,0)</f>
        <v>Kaohsiung American School 高雄美國學校</v>
      </c>
      <c r="I262" s="16" t="str">
        <f>VLOOKUP(B262,總表!$1:$1048576,8,0)</f>
        <v>黃致興</v>
      </c>
      <c r="J262" s="16" t="str">
        <f>VLOOKUP(B262,總表!$1:$1048576,9,0)</f>
        <v>Kaohsiung American School 高雄美國學校</v>
      </c>
      <c r="K262" s="16" t="str">
        <f>VLOOKUP(B262,總表!$1:$1048576,10,0)</f>
        <v>劉珈妤</v>
      </c>
      <c r="L262" s="16" t="str">
        <f>VLOOKUP(B262,總表!$1:$1048576,11,0)</f>
        <v>Kaohsiung American School 高雄美國學校</v>
      </c>
      <c r="M262" s="16" t="str">
        <f>VLOOKUP(B262,總表!$1:$1048576,12,0)</f>
        <v>Ciint MunKHolm</v>
      </c>
      <c r="N262" s="16" t="str">
        <f>VLOOKUP(B262,總表!$1:$1048576,13,0)</f>
        <v>Kaohsiung American School 高雄美國學校</v>
      </c>
      <c r="O262" s="16">
        <f>VLOOKUP(B262,總表!$1:$1048576,14,0)</f>
        <v>0</v>
      </c>
      <c r="P262" s="16">
        <f>VLOOKUP(B262,總表!$1:$1048576,15,0)</f>
        <v>0</v>
      </c>
      <c r="Q262" s="16">
        <f>VLOOKUP(B262,總表!$1:$1048576,16,0)</f>
        <v>0</v>
      </c>
      <c r="R262" s="16">
        <f>VLOOKUP(B262,總表!$1:$1048576,17,0)</f>
        <v>0</v>
      </c>
    </row>
    <row r="263" spans="1:18" ht="17.399999999999999" hidden="1" x14ac:dyDescent="0.3">
      <c r="A263" s="28" t="s">
        <v>3493</v>
      </c>
      <c r="B263" s="13" t="s">
        <v>486</v>
      </c>
      <c r="C263" s="10" t="str">
        <f>VLOOKUP(B263,總表!$1:$1048576,2,0)</f>
        <v>巷口死角感測系統</v>
      </c>
      <c r="D263" s="19" t="str">
        <f>VLOOKUP(B263,總表!$1:$1048576,4,0)</f>
        <v>災害管理與安全</v>
      </c>
      <c r="E263" s="16" t="str">
        <f>VLOOKUP(B263,總表!$1:$1048576,5,0)</f>
        <v>國中組</v>
      </c>
      <c r="F263" s="16" t="str">
        <f>VLOOKUP(B263,總表!$1:$1048576,3,0)</f>
        <v>高雄市</v>
      </c>
      <c r="G263" s="16" t="str">
        <f>VLOOKUP(B263,總表!$1:$1048576,6,0)</f>
        <v>潘姳汝</v>
      </c>
      <c r="H263" s="16" t="str">
        <f>VLOOKUP(B263,總表!$1:$1048576,7,0)</f>
        <v>高雄市苓雅國民中學</v>
      </c>
      <c r="I263" s="16" t="str">
        <f>VLOOKUP(B263,總表!$1:$1048576,8,0)</f>
        <v>林柏任</v>
      </c>
      <c r="J263" s="16" t="str">
        <f>VLOOKUP(B263,總表!$1:$1048576,9,0)</f>
        <v>高雄市苓雅國民中學</v>
      </c>
      <c r="K263" s="16" t="str">
        <f>VLOOKUP(B263,總表!$1:$1048576,10,0)</f>
        <v>張靖晨</v>
      </c>
      <c r="L263" s="16" t="str">
        <f>VLOOKUP(B263,總表!$1:$1048576,11,0)</f>
        <v>高雄市苓雅國民中學</v>
      </c>
      <c r="M263" s="16" t="str">
        <f>VLOOKUP(B263,總表!$1:$1048576,12,0)</f>
        <v>張翔棋</v>
      </c>
      <c r="N263" s="16" t="str">
        <f>VLOOKUP(B263,總表!$1:$1048576,13,0)</f>
        <v>高雄市苓雅國民中學</v>
      </c>
      <c r="O263" s="16" t="str">
        <f>VLOOKUP(B263,總表!$1:$1048576,14,0)</f>
        <v>曾維雄</v>
      </c>
      <c r="P263" s="16" t="str">
        <f>VLOOKUP(B263,總表!$1:$1048576,15,0)</f>
        <v>高雄市高級工業職業學校</v>
      </c>
      <c r="Q263" s="16">
        <f>VLOOKUP(B263,總表!$1:$1048576,16,0)</f>
        <v>0</v>
      </c>
      <c r="R263" s="16">
        <f>VLOOKUP(B263,總表!$1:$1048576,17,0)</f>
        <v>0</v>
      </c>
    </row>
    <row r="264" spans="1:18" ht="17.399999999999999" hidden="1" x14ac:dyDescent="0.3">
      <c r="A264" s="28" t="s">
        <v>3493</v>
      </c>
      <c r="B264" s="13" t="s">
        <v>599</v>
      </c>
      <c r="C264" s="10" t="str">
        <f>VLOOKUP(B264,總表!$1:$1048576,2,0)</f>
        <v>人行道夜間警示系統</v>
      </c>
      <c r="D264" s="19" t="str">
        <f>VLOOKUP(B264,總表!$1:$1048576,4,0)</f>
        <v>災害管理與安全</v>
      </c>
      <c r="E264" s="16" t="str">
        <f>VLOOKUP(B264,總表!$1:$1048576,5,0)</f>
        <v>國中組</v>
      </c>
      <c r="F264" s="16" t="str">
        <f>VLOOKUP(B264,總表!$1:$1048576,3,0)</f>
        <v>高雄市</v>
      </c>
      <c r="G264" s="16" t="str">
        <f>VLOOKUP(B264,總表!$1:$1048576,6,0)</f>
        <v>王子緹</v>
      </c>
      <c r="H264" s="16" t="str">
        <f>VLOOKUP(B264,總表!$1:$1048576,7,0)</f>
        <v>高雄市立前金國中</v>
      </c>
      <c r="I264" s="16" t="str">
        <f>VLOOKUP(B264,總表!$1:$1048576,8,0)</f>
        <v>楊朝成</v>
      </c>
      <c r="J264" s="16" t="str">
        <f>VLOOKUP(B264,總表!$1:$1048576,9,0)</f>
        <v>高雄市立前金國中</v>
      </c>
      <c r="K264" s="16" t="str">
        <f>VLOOKUP(B264,總表!$1:$1048576,10,0)</f>
        <v>張陽介</v>
      </c>
      <c r="L264" s="16" t="str">
        <f>VLOOKUP(B264,總表!$1:$1048576,11,0)</f>
        <v>高雄市立前金國中</v>
      </c>
      <c r="M264" s="16" t="str">
        <f>VLOOKUP(B264,總表!$1:$1048576,12,0)</f>
        <v xml:space="preserve">王銘輝 </v>
      </c>
      <c r="N264" s="16" t="str">
        <f>VLOOKUP(B264,總表!$1:$1048576,13,0)</f>
        <v>高雄市立前金國中</v>
      </c>
      <c r="O264" s="16" t="str">
        <f>VLOOKUP(B264,總表!$1:$1048576,14,0)</f>
        <v>殷宏良</v>
      </c>
      <c r="P264" s="16" t="str">
        <f>VLOOKUP(B264,總表!$1:$1048576,15,0)</f>
        <v>高雄市立前金國中</v>
      </c>
      <c r="Q264" s="16" t="str">
        <f>VLOOKUP(B264,總表!$1:$1048576,16,0)</f>
        <v>曾紫純</v>
      </c>
      <c r="R264" s="16" t="str">
        <f>VLOOKUP(B264,總表!$1:$1048576,17,0)</f>
        <v>高雄市立前金國中</v>
      </c>
    </row>
    <row r="265" spans="1:18" ht="17.399999999999999" hidden="1" x14ac:dyDescent="0.3">
      <c r="A265" s="22" t="s">
        <v>3495</v>
      </c>
      <c r="B265" s="13" t="s">
        <v>773</v>
      </c>
      <c r="C265" s="10" t="str">
        <f>VLOOKUP(B265,總表!$1:$1048576,2,0)</f>
        <v>聲音感知觸覺手環</v>
      </c>
      <c r="D265" s="20" t="str">
        <f>VLOOKUP(B265,總表!$1:$1048576,4,0)</f>
        <v>社會照護</v>
      </c>
      <c r="E265" s="16" t="str">
        <f>VLOOKUP(B265,總表!$1:$1048576,5,0)</f>
        <v>國中組</v>
      </c>
      <c r="F265" s="16" t="str">
        <f>VLOOKUP(B265,總表!$1:$1048576,3,0)</f>
        <v>高雄市</v>
      </c>
      <c r="G265" s="16" t="str">
        <f>VLOOKUP(B265,總表!$1:$1048576,6,0)</f>
        <v>顏喬欣</v>
      </c>
      <c r="H265" s="16" t="str">
        <f>VLOOKUP(B265,總表!$1:$1048576,7,0)</f>
        <v>高雄市立鹽埕國民中學</v>
      </c>
      <c r="I265" s="16" t="str">
        <f>VLOOKUP(B265,總表!$1:$1048576,8,0)</f>
        <v>劉品緯</v>
      </c>
      <c r="J265" s="16" t="str">
        <f>VLOOKUP(B265,總表!$1:$1048576,9,0)</f>
        <v>高雄市立鹽埕國民中學</v>
      </c>
      <c r="K265" s="16" t="str">
        <f>VLOOKUP(B265,總表!$1:$1048576,10,0)</f>
        <v>蘇子禔</v>
      </c>
      <c r="L265" s="16" t="str">
        <f>VLOOKUP(B265,總表!$1:$1048576,11,0)</f>
        <v>高雄市立鹽埕國民中學</v>
      </c>
      <c r="M265" s="16" t="str">
        <f>VLOOKUP(B265,總表!$1:$1048576,12,0)</f>
        <v>董巧琦</v>
      </c>
      <c r="N265" s="16" t="str">
        <f>VLOOKUP(B265,總表!$1:$1048576,13,0)</f>
        <v>高雄市立鹽埕國民中學</v>
      </c>
      <c r="O265" s="16">
        <f>VLOOKUP(B265,總表!$1:$1048576,14,0)</f>
        <v>0</v>
      </c>
      <c r="P265" s="16">
        <f>VLOOKUP(B265,總表!$1:$1048576,15,0)</f>
        <v>0</v>
      </c>
      <c r="Q265" s="16">
        <f>VLOOKUP(B265,總表!$1:$1048576,16,0)</f>
        <v>0</v>
      </c>
      <c r="R265" s="16">
        <f>VLOOKUP(B265,總表!$1:$1048576,17,0)</f>
        <v>0</v>
      </c>
    </row>
    <row r="266" spans="1:18" ht="17.399999999999999" hidden="1" x14ac:dyDescent="0.3">
      <c r="A266" s="30" t="s">
        <v>3494</v>
      </c>
      <c r="B266" s="13" t="s">
        <v>768</v>
      </c>
      <c r="C266" s="10" t="str">
        <f>VLOOKUP(B266,總表!$1:$1048576,2,0)</f>
        <v>BreathPod – 晶體氧氣小艙</v>
      </c>
      <c r="D266" s="20" t="str">
        <f>VLOOKUP(B266,總表!$1:$1048576,4,0)</f>
        <v>社會照護</v>
      </c>
      <c r="E266" s="16" t="str">
        <f>VLOOKUP(B266,總表!$1:$1048576,5,0)</f>
        <v>國中組</v>
      </c>
      <c r="F266" s="16" t="str">
        <f>VLOOKUP(B266,總表!$1:$1048576,3,0)</f>
        <v>高雄市</v>
      </c>
      <c r="G266" s="16" t="str">
        <f>VLOOKUP(B266,總表!$1:$1048576,6,0)</f>
        <v>李安妮</v>
      </c>
      <c r="H266" s="16" t="str">
        <f>VLOOKUP(B266,總表!$1:$1048576,7,0)</f>
        <v>高雄市立鹽埕國民中學</v>
      </c>
      <c r="I266" s="16" t="str">
        <f>VLOOKUP(B266,總表!$1:$1048576,8,0)</f>
        <v>龔子騏</v>
      </c>
      <c r="J266" s="16" t="str">
        <f>VLOOKUP(B266,總表!$1:$1048576,9,0)</f>
        <v>高雄市立鹽埕國民中學</v>
      </c>
      <c r="K266" s="16" t="str">
        <f>VLOOKUP(B266,總表!$1:$1048576,10,0)</f>
        <v>施全享</v>
      </c>
      <c r="L266" s="16" t="str">
        <f>VLOOKUP(B266,總表!$1:$1048576,11,0)</f>
        <v>高雄市立鹽埕國民中學</v>
      </c>
      <c r="M266" s="16" t="str">
        <f>VLOOKUP(B266,總表!$1:$1048576,12,0)</f>
        <v>董巧琦</v>
      </c>
      <c r="N266" s="16" t="str">
        <f>VLOOKUP(B266,總表!$1:$1048576,13,0)</f>
        <v>高雄市立鹽埕國民中學</v>
      </c>
      <c r="O266" s="16">
        <f>VLOOKUP(B266,總表!$1:$1048576,14,0)</f>
        <v>0</v>
      </c>
      <c r="P266" s="16">
        <f>VLOOKUP(B266,總表!$1:$1048576,15,0)</f>
        <v>0</v>
      </c>
      <c r="Q266" s="16">
        <f>VLOOKUP(B266,總表!$1:$1048576,16,0)</f>
        <v>0</v>
      </c>
      <c r="R266" s="16">
        <f>VLOOKUP(B266,總表!$1:$1048576,17,0)</f>
        <v>0</v>
      </c>
    </row>
    <row r="267" spans="1:18" ht="17.399999999999999" hidden="1" x14ac:dyDescent="0.3">
      <c r="A267" s="22" t="s">
        <v>3495</v>
      </c>
      <c r="B267" s="13" t="s">
        <v>984</v>
      </c>
      <c r="C267" s="10" t="str">
        <f>VLOOKUP(B267,總表!$1:$1048576,2,0)</f>
        <v>智慧布告板 ReBoard – Smart Reusable Event Signage</v>
      </c>
      <c r="D267" s="16" t="str">
        <f>VLOOKUP(B267,總表!$1:$1048576,4,0)</f>
        <v>便利生活</v>
      </c>
      <c r="E267" s="16" t="str">
        <f>VLOOKUP(B267,總表!$1:$1048576,5,0)</f>
        <v>國中組</v>
      </c>
      <c r="F267" s="16" t="str">
        <f>VLOOKUP(B267,總表!$1:$1048576,3,0)</f>
        <v>高雄市</v>
      </c>
      <c r="G267" s="16" t="str">
        <f>VLOOKUP(B267,總表!$1:$1048576,6,0)</f>
        <v>王奕勝</v>
      </c>
      <c r="H267" s="16" t="str">
        <f>VLOOKUP(B267,總表!$1:$1048576,7,0)</f>
        <v>高雄市立鹽埕國民中學</v>
      </c>
      <c r="I267" s="16" t="str">
        <f>VLOOKUP(B267,總表!$1:$1048576,8,0)</f>
        <v>翁崇恩</v>
      </c>
      <c r="J267" s="16" t="str">
        <f>VLOOKUP(B267,總表!$1:$1048576,9,0)</f>
        <v>高雄市立鹽埕國民中學</v>
      </c>
      <c r="K267" s="16" t="str">
        <f>VLOOKUP(B267,總表!$1:$1048576,10,0)</f>
        <v>龔子騏</v>
      </c>
      <c r="L267" s="16" t="str">
        <f>VLOOKUP(B267,總表!$1:$1048576,11,0)</f>
        <v>高雄市立鹽埕國民中學</v>
      </c>
      <c r="M267" s="16" t="str">
        <f>VLOOKUP(B267,總表!$1:$1048576,12,0)</f>
        <v>董巧琦</v>
      </c>
      <c r="N267" s="16" t="str">
        <f>VLOOKUP(B267,總表!$1:$1048576,13,0)</f>
        <v>高雄市立鹽埕國民中學</v>
      </c>
      <c r="O267" s="16">
        <f>VLOOKUP(B267,總表!$1:$1048576,14,0)</f>
        <v>0</v>
      </c>
      <c r="P267" s="16">
        <f>VLOOKUP(B267,總表!$1:$1048576,15,0)</f>
        <v>0</v>
      </c>
      <c r="Q267" s="16">
        <f>VLOOKUP(B267,總表!$1:$1048576,16,0)</f>
        <v>0</v>
      </c>
      <c r="R267" s="16">
        <f>VLOOKUP(B267,總表!$1:$1048576,17,0)</f>
        <v>0</v>
      </c>
    </row>
    <row r="268" spans="1:18" ht="17.399999999999999" hidden="1" x14ac:dyDescent="0.3">
      <c r="A268" s="22" t="s">
        <v>3495</v>
      </c>
      <c r="B268" s="13" t="s">
        <v>887</v>
      </c>
      <c r="C268" s="10" t="str">
        <f>VLOOKUP(B268,總表!$1:$1048576,2,0)</f>
        <v>明亮的垃圾桶</v>
      </c>
      <c r="D268" s="16" t="str">
        <f>VLOOKUP(B268,總表!$1:$1048576,4,0)</f>
        <v>便利生活</v>
      </c>
      <c r="E268" s="16" t="str">
        <f>VLOOKUP(B268,總表!$1:$1048576,5,0)</f>
        <v>國中組</v>
      </c>
      <c r="F268" s="16" t="str">
        <f>VLOOKUP(B268,總表!$1:$1048576,3,0)</f>
        <v>高雄市</v>
      </c>
      <c r="G268" s="16" t="str">
        <f>VLOOKUP(B268,總表!$1:$1048576,6,0)</f>
        <v>吳亦翔</v>
      </c>
      <c r="H268" s="16" t="str">
        <f>VLOOKUP(B268,總表!$1:$1048576,7,0)</f>
        <v>高雄市苓雅國民中學</v>
      </c>
      <c r="I268" s="16" t="str">
        <f>VLOOKUP(B268,總表!$1:$1048576,8,0)</f>
        <v>曾崧閔</v>
      </c>
      <c r="J268" s="16" t="str">
        <f>VLOOKUP(B268,總表!$1:$1048576,9,0)</f>
        <v>高雄市苓雅國民中學</v>
      </c>
      <c r="K268" s="16">
        <f>VLOOKUP(B268,總表!$1:$1048576,10,0)</f>
        <v>0</v>
      </c>
      <c r="L268" s="16">
        <f>VLOOKUP(B268,總表!$1:$1048576,11,0)</f>
        <v>0</v>
      </c>
      <c r="M268" s="16" t="str">
        <f>VLOOKUP(B268,總表!$1:$1048576,12,0)</f>
        <v>張翔棋</v>
      </c>
      <c r="N268" s="16" t="str">
        <f>VLOOKUP(B268,總表!$1:$1048576,13,0)</f>
        <v>高雄市苓雅國民中學</v>
      </c>
      <c r="O268" s="16" t="str">
        <f>VLOOKUP(B268,總表!$1:$1048576,14,0)</f>
        <v>曾維雄</v>
      </c>
      <c r="P268" s="16" t="str">
        <f>VLOOKUP(B268,總表!$1:$1048576,15,0)</f>
        <v>高雄市高級工業職業學校</v>
      </c>
      <c r="Q268" s="16">
        <f>VLOOKUP(B268,總表!$1:$1048576,16,0)</f>
        <v>0</v>
      </c>
      <c r="R268" s="16">
        <f>VLOOKUP(B268,總表!$1:$1048576,17,0)</f>
        <v>0</v>
      </c>
    </row>
    <row r="269" spans="1:18" ht="17.399999999999999" hidden="1" x14ac:dyDescent="0.3">
      <c r="A269" s="22" t="s">
        <v>3495</v>
      </c>
      <c r="B269" s="13" t="s">
        <v>982</v>
      </c>
      <c r="C269" s="10" t="str">
        <f>VLOOKUP(B269,總表!$1:$1048576,2,0)</f>
        <v>智能驅蚊坐墊 Smart Mosquito-Repellent Cushion</v>
      </c>
      <c r="D269" s="16" t="str">
        <f>VLOOKUP(B269,總表!$1:$1048576,4,0)</f>
        <v>便利生活</v>
      </c>
      <c r="E269" s="16" t="str">
        <f>VLOOKUP(B269,總表!$1:$1048576,5,0)</f>
        <v>國中組</v>
      </c>
      <c r="F269" s="16" t="str">
        <f>VLOOKUP(B269,總表!$1:$1048576,3,0)</f>
        <v>高雄市</v>
      </c>
      <c r="G269" s="16" t="str">
        <f>VLOOKUP(B269,總表!$1:$1048576,6,0)</f>
        <v>李安妮</v>
      </c>
      <c r="H269" s="16" t="str">
        <f>VLOOKUP(B269,總表!$1:$1048576,7,0)</f>
        <v>高雄市立鹽埕國民中學</v>
      </c>
      <c r="I269" s="16" t="str">
        <f>VLOOKUP(B269,總表!$1:$1048576,8,0)</f>
        <v>楊翔中</v>
      </c>
      <c r="J269" s="16" t="str">
        <f>VLOOKUP(B269,總表!$1:$1048576,9,0)</f>
        <v>高雄市立鹽埕國民中學</v>
      </c>
      <c r="K269" s="16" t="str">
        <f>VLOOKUP(B269,總表!$1:$1048576,10,0)</f>
        <v>施全享</v>
      </c>
      <c r="L269" s="16" t="str">
        <f>VLOOKUP(B269,總表!$1:$1048576,11,0)</f>
        <v>高雄市立鹽埕國民中學</v>
      </c>
      <c r="M269" s="16" t="str">
        <f>VLOOKUP(B269,總表!$1:$1048576,12,0)</f>
        <v>董巧琦</v>
      </c>
      <c r="N269" s="16" t="str">
        <f>VLOOKUP(B269,總表!$1:$1048576,13,0)</f>
        <v>高雄市立鹽埕國民中學</v>
      </c>
      <c r="O269" s="16">
        <f>VLOOKUP(B269,總表!$1:$1048576,14,0)</f>
        <v>0</v>
      </c>
      <c r="P269" s="16">
        <f>VLOOKUP(B269,總表!$1:$1048576,15,0)</f>
        <v>0</v>
      </c>
      <c r="Q269" s="16">
        <f>VLOOKUP(B269,總表!$1:$1048576,16,0)</f>
        <v>0</v>
      </c>
      <c r="R269" s="16">
        <f>VLOOKUP(B269,總表!$1:$1048576,17,0)</f>
        <v>0</v>
      </c>
    </row>
    <row r="270" spans="1:18" ht="17.399999999999999" hidden="1" x14ac:dyDescent="0.3">
      <c r="A270" s="22" t="s">
        <v>3495</v>
      </c>
      <c r="B270" s="13" t="s">
        <v>897</v>
      </c>
      <c r="C270" s="10" t="str">
        <f>VLOOKUP(B270,總表!$1:$1048576,2,0)</f>
        <v>填縫援手</v>
      </c>
      <c r="D270" s="16" t="str">
        <f>VLOOKUP(B270,總表!$1:$1048576,4,0)</f>
        <v>便利生活</v>
      </c>
      <c r="E270" s="16" t="str">
        <f>VLOOKUP(B270,總表!$1:$1048576,5,0)</f>
        <v>國中組</v>
      </c>
      <c r="F270" s="16" t="str">
        <f>VLOOKUP(B270,總表!$1:$1048576,3,0)</f>
        <v>高雄市</v>
      </c>
      <c r="G270" s="16" t="str">
        <f>VLOOKUP(B270,總表!$1:$1048576,6,0)</f>
        <v>林仕劼</v>
      </c>
      <c r="H270" s="16" t="str">
        <f>VLOOKUP(B270,總表!$1:$1048576,7,0)</f>
        <v>佛光山普門中學</v>
      </c>
      <c r="I270" s="16" t="str">
        <f>VLOOKUP(B270,總表!$1:$1048576,8,0)</f>
        <v>潘志凱</v>
      </c>
      <c r="J270" s="16" t="str">
        <f>VLOOKUP(B270,總表!$1:$1048576,9,0)</f>
        <v>佛光山普門中學</v>
      </c>
      <c r="K270" s="16" t="str">
        <f>VLOOKUP(B270,總表!$1:$1048576,10,0)</f>
        <v>陳禹樽</v>
      </c>
      <c r="L270" s="16" t="str">
        <f>VLOOKUP(B270,總表!$1:$1048576,11,0)</f>
        <v>佛光山普門中學</v>
      </c>
      <c r="M270" s="16" t="str">
        <f>VLOOKUP(B270,總表!$1:$1048576,12,0)</f>
        <v>柯麗妃</v>
      </c>
      <c r="N270" s="16" t="str">
        <f>VLOOKUP(B270,總表!$1:$1048576,13,0)</f>
        <v>佛光山普門中學</v>
      </c>
      <c r="O270" s="16" t="str">
        <f>VLOOKUP(B270,總表!$1:$1048576,14,0)</f>
        <v>翁雅琦</v>
      </c>
      <c r="P270" s="16" t="str">
        <f>VLOOKUP(B270,總表!$1:$1048576,15,0)</f>
        <v>高雄市市立文山高級中學</v>
      </c>
      <c r="Q270" s="16">
        <f>VLOOKUP(B270,總表!$1:$1048576,16,0)</f>
        <v>0</v>
      </c>
      <c r="R270" s="16">
        <f>VLOOKUP(B270,總表!$1:$1048576,17,0)</f>
        <v>0</v>
      </c>
    </row>
    <row r="271" spans="1:18" ht="17.399999999999999" hidden="1" x14ac:dyDescent="0.3">
      <c r="A271" s="28" t="s">
        <v>3493</v>
      </c>
      <c r="B271" s="13" t="s">
        <v>1023</v>
      </c>
      <c r="C271" s="10" t="str">
        <f>VLOOKUP(B271,總表!$1:$1048576,2,0)</f>
        <v>警示指揮兩用棒</v>
      </c>
      <c r="D271" s="16" t="str">
        <f>VLOOKUP(B271,總表!$1:$1048576,4,0)</f>
        <v>便利生活</v>
      </c>
      <c r="E271" s="16" t="str">
        <f>VLOOKUP(B271,總表!$1:$1048576,5,0)</f>
        <v>國中組</v>
      </c>
      <c r="F271" s="16" t="str">
        <f>VLOOKUP(B271,總表!$1:$1048576,3,0)</f>
        <v>高雄市</v>
      </c>
      <c r="G271" s="16" t="str">
        <f>VLOOKUP(B271,總表!$1:$1048576,6,0)</f>
        <v>陳銥汝</v>
      </c>
      <c r="H271" s="16" t="str">
        <f>VLOOKUP(B271,總表!$1:$1048576,7,0)</f>
        <v>高雄市立陽明國民中學</v>
      </c>
      <c r="I271" s="16" t="str">
        <f>VLOOKUP(B271,總表!$1:$1048576,8,0)</f>
        <v>郭鎧瑄</v>
      </c>
      <c r="J271" s="16" t="str">
        <f>VLOOKUP(B271,總表!$1:$1048576,9,0)</f>
        <v>高雄市立陽明國民中學</v>
      </c>
      <c r="K271" s="16">
        <f>VLOOKUP(B271,總表!$1:$1048576,10,0)</f>
        <v>0</v>
      </c>
      <c r="L271" s="16">
        <f>VLOOKUP(B271,總表!$1:$1048576,11,0)</f>
        <v>0</v>
      </c>
      <c r="M271" s="16" t="str">
        <f>VLOOKUP(B271,總表!$1:$1048576,12,0)</f>
        <v>黃又慧</v>
      </c>
      <c r="N271" s="16" t="str">
        <f>VLOOKUP(B271,總表!$1:$1048576,13,0)</f>
        <v>高雄市陽明國民中學</v>
      </c>
      <c r="O271" s="16">
        <f>VLOOKUP(B271,總表!$1:$1048576,14,0)</f>
        <v>0</v>
      </c>
      <c r="P271" s="16">
        <f>VLOOKUP(B271,總表!$1:$1048576,15,0)</f>
        <v>0</v>
      </c>
      <c r="Q271" s="16">
        <f>VLOOKUP(B271,總表!$1:$1048576,16,0)</f>
        <v>0</v>
      </c>
      <c r="R271" s="16">
        <f>VLOOKUP(B271,總表!$1:$1048576,17,0)</f>
        <v>0</v>
      </c>
    </row>
    <row r="272" spans="1:18" ht="17.399999999999999" hidden="1" x14ac:dyDescent="0.3">
      <c r="A272" s="30" t="s">
        <v>3494</v>
      </c>
      <c r="B272" s="13" t="s">
        <v>1088</v>
      </c>
      <c r="C272" s="10" t="str">
        <f>VLOOKUP(B272,總表!$1:$1048576,2,0)</f>
        <v>耳護者-藍牙耳機式耳溫計</v>
      </c>
      <c r="D272" s="16" t="str">
        <f>VLOOKUP(B272,總表!$1:$1048576,4,0)</f>
        <v>便利生活</v>
      </c>
      <c r="E272" s="16" t="str">
        <f>VLOOKUP(B272,總表!$1:$1048576,5,0)</f>
        <v>國中組</v>
      </c>
      <c r="F272" s="16" t="str">
        <f>VLOOKUP(B272,總表!$1:$1048576,3,0)</f>
        <v>高雄市</v>
      </c>
      <c r="G272" s="16" t="str">
        <f>VLOOKUP(B272,總表!$1:$1048576,6,0)</f>
        <v>薛景鴻</v>
      </c>
      <c r="H272" s="16" t="str">
        <f>VLOOKUP(B272,總表!$1:$1048576,7,0)</f>
        <v>高雄市立路竹高級中學國中部</v>
      </c>
      <c r="I272" s="16" t="str">
        <f>VLOOKUP(B272,總表!$1:$1048576,8,0)</f>
        <v>蘇彥誠</v>
      </c>
      <c r="J272" s="16" t="str">
        <f>VLOOKUP(B272,總表!$1:$1048576,9,0)</f>
        <v>高雄市立路竹高級中學國中部</v>
      </c>
      <c r="K272" s="16" t="str">
        <f>VLOOKUP(B272,總表!$1:$1048576,10,0)</f>
        <v>蘇紘睿</v>
      </c>
      <c r="L272" s="16" t="str">
        <f>VLOOKUP(B272,總表!$1:$1048576,11,0)</f>
        <v>高雄市立岡山國民中學</v>
      </c>
      <c r="M272" s="16" t="str">
        <f>VLOOKUP(B272,總表!$1:$1048576,12,0)</f>
        <v>林烈毅</v>
      </c>
      <c r="N272" s="16" t="str">
        <f>VLOOKUP(B272,總表!$1:$1048576,13,0)</f>
        <v>高雄市立路竹高級中學</v>
      </c>
      <c r="O272" s="16" t="str">
        <f>VLOOKUP(B272,總表!$1:$1048576,14,0)</f>
        <v>陳孟琳</v>
      </c>
      <c r="P272" s="16" t="str">
        <f>VLOOKUP(B272,總表!$1:$1048576,15,0)</f>
        <v>高雄市立路竹高級中學</v>
      </c>
      <c r="Q272" s="16">
        <f>VLOOKUP(B272,總表!$1:$1048576,16,0)</f>
        <v>0</v>
      </c>
      <c r="R272" s="16">
        <f>VLOOKUP(B272,總表!$1:$1048576,17,0)</f>
        <v>0</v>
      </c>
    </row>
    <row r="273" spans="1:18" ht="17.399999999999999" hidden="1" x14ac:dyDescent="0.3">
      <c r="A273" s="30" t="s">
        <v>3494</v>
      </c>
      <c r="B273" s="13" t="s">
        <v>1079</v>
      </c>
      <c r="C273" s="10" t="str">
        <f>VLOOKUP(B273,總表!$1:$1048576,2,0)</f>
        <v>藥布自黏棒</v>
      </c>
      <c r="D273" s="16" t="str">
        <f>VLOOKUP(B273,總表!$1:$1048576,4,0)</f>
        <v>便利生活</v>
      </c>
      <c r="E273" s="16" t="str">
        <f>VLOOKUP(B273,總表!$1:$1048576,5,0)</f>
        <v>國中組</v>
      </c>
      <c r="F273" s="16" t="str">
        <f>VLOOKUP(B273,總表!$1:$1048576,3,0)</f>
        <v>高雄市</v>
      </c>
      <c r="G273" s="16" t="str">
        <f>VLOOKUP(B273,總表!$1:$1048576,6,0)</f>
        <v>楊詠琁</v>
      </c>
      <c r="H273" s="16" t="str">
        <f>VLOOKUP(B273,總表!$1:$1048576,7,0)</f>
        <v>高雄市苓雅國民中學</v>
      </c>
      <c r="I273" s="16" t="str">
        <f>VLOOKUP(B273,總表!$1:$1048576,8,0)</f>
        <v>林立祐</v>
      </c>
      <c r="J273" s="16" t="str">
        <f>VLOOKUP(B273,總表!$1:$1048576,9,0)</f>
        <v>高雄市苓雅國民中學</v>
      </c>
      <c r="K273" s="16" t="str">
        <f>VLOOKUP(B273,總表!$1:$1048576,10,0)</f>
        <v>郭旭</v>
      </c>
      <c r="L273" s="16" t="str">
        <f>VLOOKUP(B273,總表!$1:$1048576,11,0)</f>
        <v>高雄市苓雅國民中學</v>
      </c>
      <c r="M273" s="16" t="str">
        <f>VLOOKUP(B273,總表!$1:$1048576,12,0)</f>
        <v>張翔棋</v>
      </c>
      <c r="N273" s="16" t="str">
        <f>VLOOKUP(B273,總表!$1:$1048576,13,0)</f>
        <v>高雄市苓雅國民中學</v>
      </c>
      <c r="O273" s="16" t="str">
        <f>VLOOKUP(B273,總表!$1:$1048576,14,0)</f>
        <v>曾維雄</v>
      </c>
      <c r="P273" s="16" t="str">
        <f>VLOOKUP(B273,總表!$1:$1048576,15,0)</f>
        <v>高雄市高級工業職業學校</v>
      </c>
      <c r="Q273" s="16">
        <f>VLOOKUP(B273,總表!$1:$1048576,16,0)</f>
        <v>0</v>
      </c>
      <c r="R273" s="16">
        <f>VLOOKUP(B273,總表!$1:$1048576,17,0)</f>
        <v>0</v>
      </c>
    </row>
    <row r="274" spans="1:18" ht="17.399999999999999" hidden="1" x14ac:dyDescent="0.3">
      <c r="A274" s="25" t="s">
        <v>3492</v>
      </c>
      <c r="B274" s="13" t="s">
        <v>1218</v>
      </c>
      <c r="C274" s="10" t="str">
        <f>VLOOKUP(B274,總表!$1:$1048576,2,0)</f>
        <v>公路分隔島發電系統</v>
      </c>
      <c r="D274" s="21" t="str">
        <f>VLOOKUP(B274,總表!$1:$1048576,4,0)</f>
        <v>前瞻/工業設計技術</v>
      </c>
      <c r="E274" s="16" t="str">
        <f>VLOOKUP(B274,總表!$1:$1048576,5,0)</f>
        <v>國中組</v>
      </c>
      <c r="F274" s="16" t="str">
        <f>VLOOKUP(B274,總表!$1:$1048576,3,0)</f>
        <v>高雄市</v>
      </c>
      <c r="G274" s="16" t="str">
        <f>VLOOKUP(B274,總表!$1:$1048576,6,0)</f>
        <v>邱柏彥</v>
      </c>
      <c r="H274" s="16" t="str">
        <f>VLOOKUP(B274,總表!$1:$1048576,7,0)</f>
        <v>高雄市立前金國中</v>
      </c>
      <c r="I274" s="16" t="str">
        <f>VLOOKUP(B274,總表!$1:$1048576,8,0)</f>
        <v>郭峻瑜</v>
      </c>
      <c r="J274" s="16" t="str">
        <f>VLOOKUP(B274,總表!$1:$1048576,9,0)</f>
        <v>高雄市立前金國中</v>
      </c>
      <c r="K274" s="16" t="str">
        <f>VLOOKUP(B274,總表!$1:$1048576,10,0)</f>
        <v>李品辰</v>
      </c>
      <c r="L274" s="16" t="str">
        <f>VLOOKUP(B274,總表!$1:$1048576,11,0)</f>
        <v>高雄市立前金國中</v>
      </c>
      <c r="M274" s="16" t="str">
        <f>VLOOKUP(B274,總表!$1:$1048576,12,0)</f>
        <v xml:space="preserve">王銘輝 </v>
      </c>
      <c r="N274" s="16" t="str">
        <f>VLOOKUP(B274,總表!$1:$1048576,13,0)</f>
        <v>高雄市立前金國中</v>
      </c>
      <c r="O274" s="16" t="str">
        <f>VLOOKUP(B274,總表!$1:$1048576,14,0)</f>
        <v>殷宏良</v>
      </c>
      <c r="P274" s="16" t="str">
        <f>VLOOKUP(B274,總表!$1:$1048576,15,0)</f>
        <v>高雄市立前金國中</v>
      </c>
      <c r="Q274" s="16" t="str">
        <f>VLOOKUP(B274,總表!$1:$1048576,16,0)</f>
        <v>曾紫純</v>
      </c>
      <c r="R274" s="16" t="str">
        <f>VLOOKUP(B274,總表!$1:$1048576,17,0)</f>
        <v>高雄市立前金國中</v>
      </c>
    </row>
    <row r="275" spans="1:18" ht="17.399999999999999" hidden="1" x14ac:dyDescent="0.3">
      <c r="A275" s="30" t="s">
        <v>3494</v>
      </c>
      <c r="B275" s="13" t="s">
        <v>1204</v>
      </c>
      <c r="C275" s="10" t="str">
        <f>VLOOKUP(B275,總表!$1:$1048576,2,0)</f>
        <v>太陽能永續 磷光手電筒</v>
      </c>
      <c r="D275" s="21" t="str">
        <f>VLOOKUP(B275,總表!$1:$1048576,4,0)</f>
        <v>前瞻/工業設計技術</v>
      </c>
      <c r="E275" s="16" t="str">
        <f>VLOOKUP(B275,總表!$1:$1048576,5,0)</f>
        <v>國中組</v>
      </c>
      <c r="F275" s="16" t="str">
        <f>VLOOKUP(B275,總表!$1:$1048576,3,0)</f>
        <v>高雄市</v>
      </c>
      <c r="G275" s="16" t="str">
        <f>VLOOKUP(B275,總表!$1:$1048576,6,0)</f>
        <v>蘇子禔</v>
      </c>
      <c r="H275" s="16" t="str">
        <f>VLOOKUP(B275,總表!$1:$1048576,7,0)</f>
        <v>高雄市立鹽埕國民中學</v>
      </c>
      <c r="I275" s="16" t="str">
        <f>VLOOKUP(B275,總表!$1:$1048576,8,0)</f>
        <v>顏喬欣</v>
      </c>
      <c r="J275" s="16" t="str">
        <f>VLOOKUP(B275,總表!$1:$1048576,9,0)</f>
        <v>高雄市立鹽埕國民中學</v>
      </c>
      <c r="K275" s="16" t="str">
        <f>VLOOKUP(B275,總表!$1:$1048576,10,0)</f>
        <v>劉品緯</v>
      </c>
      <c r="L275" s="16" t="str">
        <f>VLOOKUP(B275,總表!$1:$1048576,11,0)</f>
        <v>高雄市立鹽埕國民中學</v>
      </c>
      <c r="M275" s="16" t="str">
        <f>VLOOKUP(B275,總表!$1:$1048576,12,0)</f>
        <v>董巧琦</v>
      </c>
      <c r="N275" s="16" t="str">
        <f>VLOOKUP(B275,總表!$1:$1048576,13,0)</f>
        <v>高雄市立鹽埕國民中學</v>
      </c>
      <c r="O275" s="16">
        <f>VLOOKUP(B275,總表!$1:$1048576,14,0)</f>
        <v>0</v>
      </c>
      <c r="P275" s="16">
        <f>VLOOKUP(B275,總表!$1:$1048576,15,0)</f>
        <v>0</v>
      </c>
      <c r="Q275" s="16">
        <f>VLOOKUP(B275,總表!$1:$1048576,16,0)</f>
        <v>0</v>
      </c>
      <c r="R275" s="16">
        <f>VLOOKUP(B275,總表!$1:$1048576,17,0)</f>
        <v>0</v>
      </c>
    </row>
    <row r="276" spans="1:18" ht="17.399999999999999" hidden="1" x14ac:dyDescent="0.3">
      <c r="A276" s="22" t="s">
        <v>3495</v>
      </c>
      <c r="B276" s="13" t="s">
        <v>2844</v>
      </c>
      <c r="C276" s="10" t="str">
        <f>VLOOKUP(B276,總表!$1:$1048576,2,0)</f>
        <v>生態養殖雲端管家</v>
      </c>
      <c r="D276" s="17" t="str">
        <f>VLOOKUP(B276,總表!$1:$1048576,4,0)</f>
        <v>永續發展農糧技術</v>
      </c>
      <c r="E276" s="16" t="str">
        <f>VLOOKUP(B276,總表!$1:$1048576,5,0)</f>
        <v>高中職組</v>
      </c>
      <c r="F276" s="16" t="str">
        <f>VLOOKUP(B276,總表!$1:$1048576,3,0)</f>
        <v>基隆市</v>
      </c>
      <c r="G276" s="16" t="str">
        <f>VLOOKUP(B276,總表!$1:$1048576,6,0)</f>
        <v>戴可媗</v>
      </c>
      <c r="H276" s="16" t="str">
        <f>VLOOKUP(B276,總表!$1:$1048576,7,0)</f>
        <v>國立基隆高級商工職業學校</v>
      </c>
      <c r="I276" s="16" t="str">
        <f>VLOOKUP(B276,總表!$1:$1048576,8,0)</f>
        <v>周妤莙</v>
      </c>
      <c r="J276" s="16" t="str">
        <f>VLOOKUP(B276,總表!$1:$1048576,9,0)</f>
        <v>國立基隆高級商工職業學校</v>
      </c>
      <c r="K276" s="16" t="str">
        <f>VLOOKUP(B276,總表!$1:$1048576,10,0)</f>
        <v>陳立欣</v>
      </c>
      <c r="L276" s="16" t="str">
        <f>VLOOKUP(B276,總表!$1:$1048576,11,0)</f>
        <v>國立基隆高級商工職業學校</v>
      </c>
      <c r="M276" s="16" t="str">
        <f>VLOOKUP(B276,總表!$1:$1048576,12,0)</f>
        <v>黃研綾</v>
      </c>
      <c r="N276" s="16" t="str">
        <f>VLOOKUP(B276,總表!$1:$1048576,13,0)</f>
        <v xml:space="preserve">國立基隆高級商工職業學校 </v>
      </c>
      <c r="O276" s="16" t="str">
        <f>VLOOKUP(B276,總表!$1:$1048576,14,0)</f>
        <v>余秉祐</v>
      </c>
      <c r="P276" s="16" t="str">
        <f>VLOOKUP(B276,總表!$1:$1048576,15,0)</f>
        <v xml:space="preserve">國立基隆高級商工職業學校 </v>
      </c>
      <c r="Q276" s="16" t="str">
        <f>VLOOKUP(B276,總表!$1:$1048576,16,0)</f>
        <v>陳家榛</v>
      </c>
      <c r="R276" s="16" t="str">
        <f>VLOOKUP(B276,總表!$1:$1048576,17,0)</f>
        <v xml:space="preserve">國立基隆高級商工職業學校 </v>
      </c>
    </row>
    <row r="277" spans="1:18" ht="17.399999999999999" hidden="1" x14ac:dyDescent="0.3">
      <c r="A277" s="28" t="s">
        <v>3493</v>
      </c>
      <c r="B277" s="13" t="s">
        <v>2836</v>
      </c>
      <c r="C277" s="10" t="str">
        <f>VLOOKUP(B277,總表!$1:$1048576,2,0)</f>
        <v>環保尖兵</v>
      </c>
      <c r="D277" s="17" t="str">
        <f>VLOOKUP(B277,總表!$1:$1048576,4,0)</f>
        <v>永續發展農糧技術</v>
      </c>
      <c r="E277" s="16" t="str">
        <f>VLOOKUP(B277,總表!$1:$1048576,5,0)</f>
        <v>高中職組</v>
      </c>
      <c r="F277" s="16" t="str">
        <f>VLOOKUP(B277,總表!$1:$1048576,3,0)</f>
        <v>基隆市</v>
      </c>
      <c r="G277" s="16" t="str">
        <f>VLOOKUP(B277,總表!$1:$1048576,6,0)</f>
        <v>馮梓祐</v>
      </c>
      <c r="H277" s="16" t="str">
        <f>VLOOKUP(B277,總表!$1:$1048576,7,0)</f>
        <v>國立基隆高級商工職業學校</v>
      </c>
      <c r="I277" s="16" t="str">
        <f>VLOOKUP(B277,總表!$1:$1048576,8,0)</f>
        <v>蕭岑瑄</v>
      </c>
      <c r="J277" s="16" t="str">
        <f>VLOOKUP(B277,總表!$1:$1048576,9,0)</f>
        <v>國立基隆高級商工職業學校</v>
      </c>
      <c r="K277" s="16" t="str">
        <f>VLOOKUP(B277,總表!$1:$1048576,10,0)</f>
        <v>陳沛璇</v>
      </c>
      <c r="L277" s="16" t="str">
        <f>VLOOKUP(B277,總表!$1:$1048576,11,0)</f>
        <v>國立基隆高級商工職業學校</v>
      </c>
      <c r="M277" s="16" t="str">
        <f>VLOOKUP(B277,總表!$1:$1048576,12,0)</f>
        <v>鄭璁華</v>
      </c>
      <c r="N277" s="16" t="str">
        <f>VLOOKUP(B277,總表!$1:$1048576,13,0)</f>
        <v>國立基隆高級商工職業學校</v>
      </c>
      <c r="O277" s="16" t="str">
        <f>VLOOKUP(B277,總表!$1:$1048576,14,0)</f>
        <v>魏志鴻</v>
      </c>
      <c r="P277" s="16" t="str">
        <f>VLOOKUP(B277,總表!$1:$1048576,15,0)</f>
        <v>國立基隆高級商工職業學校</v>
      </c>
      <c r="Q277" s="16" t="str">
        <f>VLOOKUP(B277,總表!$1:$1048576,16,0)</f>
        <v>陳家榛</v>
      </c>
      <c r="R277" s="16" t="str">
        <f>VLOOKUP(B277,總表!$1:$1048576,17,0)</f>
        <v>國立基隆高級商工職業學校</v>
      </c>
    </row>
    <row r="278" spans="1:18" ht="17.399999999999999" hidden="1" x14ac:dyDescent="0.3">
      <c r="A278" s="28" t="s">
        <v>3493</v>
      </c>
      <c r="B278" s="13" t="s">
        <v>3027</v>
      </c>
      <c r="C278" s="10" t="str">
        <f>VLOOKUP(B278,總表!$1:$1048576,2,0)</f>
        <v>智慧車艙安全監控系統</v>
      </c>
      <c r="D278" s="19" t="str">
        <f>VLOOKUP(B278,總表!$1:$1048576,4,0)</f>
        <v>災害管理與安全</v>
      </c>
      <c r="E278" s="16" t="str">
        <f>VLOOKUP(B278,總表!$1:$1048576,5,0)</f>
        <v>高中職組</v>
      </c>
      <c r="F278" s="16" t="str">
        <f>VLOOKUP(B278,總表!$1:$1048576,3,0)</f>
        <v>基隆市</v>
      </c>
      <c r="G278" s="16" t="str">
        <f>VLOOKUP(B278,總表!$1:$1048576,6,0)</f>
        <v>蘇靖翔</v>
      </c>
      <c r="H278" s="16" t="str">
        <f>VLOOKUP(B278,總表!$1:$1048576,7,0)</f>
        <v>國立基隆高級商工職業學校</v>
      </c>
      <c r="I278" s="16" t="str">
        <f>VLOOKUP(B278,總表!$1:$1048576,8,0)</f>
        <v>黃品叡</v>
      </c>
      <c r="J278" s="16" t="str">
        <f>VLOOKUP(B278,總表!$1:$1048576,9,0)</f>
        <v>國立基隆高級商工職業學校</v>
      </c>
      <c r="K278" s="16" t="str">
        <f>VLOOKUP(B278,總表!$1:$1048576,10,0)</f>
        <v>莊閔祺</v>
      </c>
      <c r="L278" s="16" t="str">
        <f>VLOOKUP(B278,總表!$1:$1048576,11,0)</f>
        <v>國立基隆高級商工職業學校</v>
      </c>
      <c r="M278" s="16" t="str">
        <f>VLOOKUP(B278,總表!$1:$1048576,12,0)</f>
        <v>鄭璁華</v>
      </c>
      <c r="N278" s="16" t="str">
        <f>VLOOKUP(B278,總表!$1:$1048576,13,0)</f>
        <v>國立基隆高級商工職業學校</v>
      </c>
      <c r="O278" s="16" t="str">
        <f>VLOOKUP(B278,總表!$1:$1048576,14,0)</f>
        <v>江玉婷</v>
      </c>
      <c r="P278" s="16" t="str">
        <f>VLOOKUP(B278,總表!$1:$1048576,15,0)</f>
        <v>國立基隆高級商工職業學校</v>
      </c>
      <c r="Q278" s="16" t="str">
        <f>VLOOKUP(B278,總表!$1:$1048576,16,0)</f>
        <v>顏國恩</v>
      </c>
      <c r="R278" s="16" t="str">
        <f>VLOOKUP(B278,總表!$1:$1048576,17,0)</f>
        <v>國立基隆高級商工職業學校</v>
      </c>
    </row>
    <row r="279" spans="1:18" ht="17.399999999999999" hidden="1" x14ac:dyDescent="0.3">
      <c r="A279" s="30" t="s">
        <v>3494</v>
      </c>
      <c r="B279" s="13" t="s">
        <v>3034</v>
      </c>
      <c r="C279" s="10" t="str">
        <f>VLOOKUP(B279,總表!$1:$1048576,2,0)</f>
        <v>零事故的距離－智能防翻與警報系統</v>
      </c>
      <c r="D279" s="19" t="str">
        <f>VLOOKUP(B279,總表!$1:$1048576,4,0)</f>
        <v>災害管理與安全</v>
      </c>
      <c r="E279" s="16" t="str">
        <f>VLOOKUP(B279,總表!$1:$1048576,5,0)</f>
        <v>高中職組</v>
      </c>
      <c r="F279" s="16" t="str">
        <f>VLOOKUP(B279,總表!$1:$1048576,3,0)</f>
        <v>基隆市</v>
      </c>
      <c r="G279" s="16" t="str">
        <f>VLOOKUP(B279,總表!$1:$1048576,6,0)</f>
        <v>蔣幼琦</v>
      </c>
      <c r="H279" s="16" t="str">
        <f>VLOOKUP(B279,總表!$1:$1048576,7,0)</f>
        <v>國立基隆高級商工職業學校</v>
      </c>
      <c r="I279" s="16" t="str">
        <f>VLOOKUP(B279,總表!$1:$1048576,8,0)</f>
        <v>邱詩琁</v>
      </c>
      <c r="J279" s="16" t="str">
        <f>VLOOKUP(B279,總表!$1:$1048576,9,0)</f>
        <v>國立基隆高級商工職業學校</v>
      </c>
      <c r="K279" s="16" t="str">
        <f>VLOOKUP(B279,總表!$1:$1048576,10,0)</f>
        <v>郭均成</v>
      </c>
      <c r="L279" s="16" t="str">
        <f>VLOOKUP(B279,總表!$1:$1048576,11,0)</f>
        <v>國立基隆高級商工職業學校</v>
      </c>
      <c r="M279" s="16" t="str">
        <f>VLOOKUP(B279,總表!$1:$1048576,12,0)</f>
        <v>顏國恩</v>
      </c>
      <c r="N279" s="16" t="str">
        <f>VLOOKUP(B279,總表!$1:$1048576,13,0)</f>
        <v>國立基隆高級商工職業學校</v>
      </c>
      <c r="O279" s="16" t="str">
        <f>VLOOKUP(B279,總表!$1:$1048576,14,0)</f>
        <v>鄭璁華</v>
      </c>
      <c r="P279" s="16" t="str">
        <f>VLOOKUP(B279,總表!$1:$1048576,15,0)</f>
        <v>國立基隆高級商工職業學校</v>
      </c>
      <c r="Q279" s="16" t="str">
        <f>VLOOKUP(B279,總表!$1:$1048576,16,0)</f>
        <v>陳家榛</v>
      </c>
      <c r="R279" s="16" t="str">
        <f>VLOOKUP(B279,總表!$1:$1048576,17,0)</f>
        <v>國立基隆高級商工職業學校</v>
      </c>
    </row>
    <row r="280" spans="1:18" ht="17.399999999999999" hidden="1" x14ac:dyDescent="0.3">
      <c r="A280" s="30" t="s">
        <v>3494</v>
      </c>
      <c r="B280" s="13" t="s">
        <v>3187</v>
      </c>
      <c r="C280" s="10" t="str">
        <f>VLOOKUP(B280,總表!$1:$1048576,2,0)</f>
        <v>智能互動地墊</v>
      </c>
      <c r="D280" s="20" t="str">
        <f>VLOOKUP(B280,總表!$1:$1048576,4,0)</f>
        <v>社會照護</v>
      </c>
      <c r="E280" s="16" t="str">
        <f>VLOOKUP(B280,總表!$1:$1048576,5,0)</f>
        <v>高中職組</v>
      </c>
      <c r="F280" s="16" t="str">
        <f>VLOOKUP(B280,總表!$1:$1048576,3,0)</f>
        <v>基隆市</v>
      </c>
      <c r="G280" s="16" t="str">
        <f>VLOOKUP(B280,總表!$1:$1048576,6,0)</f>
        <v>黃馨儀</v>
      </c>
      <c r="H280" s="16" t="str">
        <f>VLOOKUP(B280,總表!$1:$1048576,7,0)</f>
        <v>國立基隆商工 商經科</v>
      </c>
      <c r="I280" s="16" t="str">
        <f>VLOOKUP(B280,總表!$1:$1048576,8,0)</f>
        <v>陳亭蓁</v>
      </c>
      <c r="J280" s="16" t="str">
        <f>VLOOKUP(B280,總表!$1:$1048576,9,0)</f>
        <v>國立基隆商工 商經科</v>
      </c>
      <c r="K280" s="16" t="str">
        <f>VLOOKUP(B280,總表!$1:$1048576,10,0)</f>
        <v>張可諾</v>
      </c>
      <c r="L280" s="16" t="str">
        <f>VLOOKUP(B280,總表!$1:$1048576,11,0)</f>
        <v>國立基隆商工 資訊科</v>
      </c>
      <c r="M280" s="16" t="str">
        <f>VLOOKUP(B280,總表!$1:$1048576,12,0)</f>
        <v>李承熹</v>
      </c>
      <c r="N280" s="16" t="str">
        <f>VLOOKUP(B280,總表!$1:$1048576,13,0)</f>
        <v>國立基隆商工 資訊科 教務組長</v>
      </c>
      <c r="O280" s="16" t="str">
        <f>VLOOKUP(B280,總表!$1:$1048576,14,0)</f>
        <v>黃姸綾</v>
      </c>
      <c r="P280" s="16" t="str">
        <f>VLOOKUP(B280,總表!$1:$1048576,15,0)</f>
        <v>國立基隆商工 商經科 科主任</v>
      </c>
      <c r="Q280" s="16" t="str">
        <f>VLOOKUP(B280,總表!$1:$1048576,16,0)</f>
        <v>陳家榛</v>
      </c>
      <c r="R280" s="16" t="str">
        <f>VLOOKUP(B280,總表!$1:$1048576,17,0)</f>
        <v>國立基隆商工</v>
      </c>
    </row>
    <row r="281" spans="1:18" ht="17.399999999999999" hidden="1" x14ac:dyDescent="0.3">
      <c r="A281" s="30" t="s">
        <v>3494</v>
      </c>
      <c r="B281" s="13" t="s">
        <v>3306</v>
      </c>
      <c r="C281" s="10" t="str">
        <f>VLOOKUP(B281,總表!$1:$1048576,2,0)</f>
        <v>方向燈智能控制系統</v>
      </c>
      <c r="D281" s="16" t="str">
        <f>VLOOKUP(B281,總表!$1:$1048576,4,0)</f>
        <v>便利生活</v>
      </c>
      <c r="E281" s="16" t="str">
        <f>VLOOKUP(B281,總表!$1:$1048576,5,0)</f>
        <v>高中職組</v>
      </c>
      <c r="F281" s="16" t="str">
        <f>VLOOKUP(B281,總表!$1:$1048576,3,0)</f>
        <v>基隆市</v>
      </c>
      <c r="G281" s="16" t="str">
        <f>VLOOKUP(B281,總表!$1:$1048576,6,0)</f>
        <v>俞亭語</v>
      </c>
      <c r="H281" s="16" t="str">
        <f>VLOOKUP(B281,總表!$1:$1048576,7,0)</f>
        <v>國立基隆高級商工職業學校</v>
      </c>
      <c r="I281" s="16" t="str">
        <f>VLOOKUP(B281,總表!$1:$1048576,8,0)</f>
        <v>林姵璇</v>
      </c>
      <c r="J281" s="16" t="str">
        <f>VLOOKUP(B281,總表!$1:$1048576,9,0)</f>
        <v>國立基隆高級商工職業學校</v>
      </c>
      <c r="K281" s="16" t="str">
        <f>VLOOKUP(B281,總表!$1:$1048576,10,0)</f>
        <v>郭子毅</v>
      </c>
      <c r="L281" s="16" t="str">
        <f>VLOOKUP(B281,總表!$1:$1048576,11,0)</f>
        <v>國立基隆高級商工職業學校</v>
      </c>
      <c r="M281" s="16" t="str">
        <f>VLOOKUP(B281,總表!$1:$1048576,12,0)</f>
        <v>李承熹</v>
      </c>
      <c r="N281" s="16" t="str">
        <f>VLOOKUP(B281,總表!$1:$1048576,13,0)</f>
        <v>國立基隆高級商工職業學校資訊科 教務組長</v>
      </c>
      <c r="O281" s="16" t="str">
        <f>VLOOKUP(B281,總表!$1:$1048576,14,0)</f>
        <v>鄭璁華</v>
      </c>
      <c r="P281" s="16" t="str">
        <f>VLOOKUP(B281,總表!$1:$1048576,15,0)</f>
        <v>國立基隆高級商工職業學校</v>
      </c>
      <c r="Q281" s="16" t="str">
        <f>VLOOKUP(B281,總表!$1:$1048576,16,0)</f>
        <v>陳家榛</v>
      </c>
      <c r="R281" s="16" t="str">
        <f>VLOOKUP(B281,總表!$1:$1048576,17,0)</f>
        <v>國立基隆高級商工職業學校資訊科 教務組長</v>
      </c>
    </row>
    <row r="282" spans="1:18" ht="17.399999999999999" hidden="1" x14ac:dyDescent="0.3">
      <c r="A282" s="30" t="s">
        <v>3494</v>
      </c>
      <c r="B282" s="13" t="s">
        <v>3312</v>
      </c>
      <c r="C282" s="10" t="str">
        <f>VLOOKUP(B282,總表!$1:$1048576,2,0)</f>
        <v>助眠救星</v>
      </c>
      <c r="D282" s="16" t="str">
        <f>VLOOKUP(B282,總表!$1:$1048576,4,0)</f>
        <v>便利生活</v>
      </c>
      <c r="E282" s="16" t="str">
        <f>VLOOKUP(B282,總表!$1:$1048576,5,0)</f>
        <v>高中職組</v>
      </c>
      <c r="F282" s="16" t="str">
        <f>VLOOKUP(B282,總表!$1:$1048576,3,0)</f>
        <v>基隆市</v>
      </c>
      <c r="G282" s="16" t="str">
        <f>VLOOKUP(B282,總表!$1:$1048576,6,0)</f>
        <v>歐子嘉</v>
      </c>
      <c r="H282" s="16" t="str">
        <f>VLOOKUP(B282,總表!$1:$1048576,7,0)</f>
        <v>國立基隆高級商工職業學校</v>
      </c>
      <c r="I282" s="16" t="str">
        <f>VLOOKUP(B282,總表!$1:$1048576,8,0)</f>
        <v>廖以蓁</v>
      </c>
      <c r="J282" s="16" t="str">
        <f>VLOOKUP(B282,總表!$1:$1048576,9,0)</f>
        <v>國立基隆高級商工職業學校</v>
      </c>
      <c r="K282" s="16" t="str">
        <f>VLOOKUP(B282,總表!$1:$1048576,10,0)</f>
        <v>簡岑穎</v>
      </c>
      <c r="L282" s="16" t="str">
        <f>VLOOKUP(B282,總表!$1:$1048576,11,0)</f>
        <v>國立基隆高級商工職業學校</v>
      </c>
      <c r="M282" s="16" t="str">
        <f>VLOOKUP(B282,總表!$1:$1048576,12,0)</f>
        <v>鄭璁華</v>
      </c>
      <c r="N282" s="16" t="str">
        <f>VLOOKUP(B282,總表!$1:$1048576,13,0)</f>
        <v>國立基隆高級商工職業學校</v>
      </c>
      <c r="O282" s="16" t="str">
        <f>VLOOKUP(B282,總表!$1:$1048576,14,0)</f>
        <v>顏國恩</v>
      </c>
      <c r="P282" s="16" t="str">
        <f>VLOOKUP(B282,總表!$1:$1048576,15,0)</f>
        <v>國立基隆高級商工職業學校</v>
      </c>
      <c r="Q282" s="16" t="str">
        <f>VLOOKUP(B282,總表!$1:$1048576,16,0)</f>
        <v>陳萱沂</v>
      </c>
      <c r="R282" s="16">
        <f>VLOOKUP(B282,總表!$1:$1048576,17,0)</f>
        <v>0</v>
      </c>
    </row>
    <row r="283" spans="1:18" ht="17.399999999999999" hidden="1" x14ac:dyDescent="0.3">
      <c r="A283" s="22" t="s">
        <v>3495</v>
      </c>
      <c r="B283" s="13" t="s">
        <v>390</v>
      </c>
      <c r="C283" s="10" t="str">
        <f>VLOOKUP(B283,總表!$1:$1048576,2,0)</f>
        <v>自行車防傾倒腳撐</v>
      </c>
      <c r="D283" s="18" t="str">
        <f>VLOOKUP(B283,總表!$1:$1048576,4,0)</f>
        <v>休閒與教育</v>
      </c>
      <c r="E283" s="16" t="str">
        <f>VLOOKUP(B283,總表!$1:$1048576,5,0)</f>
        <v>國中組</v>
      </c>
      <c r="F283" s="16" t="str">
        <f>VLOOKUP(B283,總表!$1:$1048576,3,0)</f>
        <v>基隆市</v>
      </c>
      <c r="G283" s="16" t="str">
        <f>VLOOKUP(B283,總表!$1:$1048576,6,0)</f>
        <v>宋為濬</v>
      </c>
      <c r="H283" s="16" t="str">
        <f>VLOOKUP(B283,總表!$1:$1048576,7,0)</f>
        <v>基隆市立銘傳國中</v>
      </c>
      <c r="I283" s="16" t="str">
        <f>VLOOKUP(B283,總表!$1:$1048576,8,0)</f>
        <v>楊紹寬</v>
      </c>
      <c r="J283" s="16" t="str">
        <f>VLOOKUP(B283,總表!$1:$1048576,9,0)</f>
        <v>基隆市立銘傳國中</v>
      </c>
      <c r="K283" s="16" t="str">
        <f>VLOOKUP(B283,總表!$1:$1048576,10,0)</f>
        <v>陳新翰</v>
      </c>
      <c r="L283" s="16" t="str">
        <f>VLOOKUP(B283,總表!$1:$1048576,11,0)</f>
        <v>基隆市立銘傳國中</v>
      </c>
      <c r="M283" s="16" t="str">
        <f>VLOOKUP(B283,總表!$1:$1048576,12,0)</f>
        <v>李健次</v>
      </c>
      <c r="N283" s="16" t="str">
        <f>VLOOKUP(B283,總表!$1:$1048576,13,0)</f>
        <v xml:space="preserve">基隆市立銘傳國中 </v>
      </c>
      <c r="O283" s="16" t="str">
        <f>VLOOKUP(B283,總表!$1:$1048576,14,0)</f>
        <v>劉珠玲</v>
      </c>
      <c r="P283" s="16" t="str">
        <f>VLOOKUP(B283,總表!$1:$1048576,15,0)</f>
        <v xml:space="preserve">基隆市立銘傳國中 </v>
      </c>
      <c r="Q283" s="16" t="str">
        <f>VLOOKUP(B283,總表!$1:$1048576,16,0)</f>
        <v xml:space="preserve"> 沈容聞</v>
      </c>
      <c r="R283" s="16" t="str">
        <f>VLOOKUP(B283,總表!$1:$1048576,17,0)</f>
        <v xml:space="preserve">基隆市立銘傳國中 </v>
      </c>
    </row>
    <row r="284" spans="1:18" ht="17.399999999999999" hidden="1" x14ac:dyDescent="0.3">
      <c r="A284" s="22" t="s">
        <v>3495</v>
      </c>
      <c r="B284" s="13" t="s">
        <v>301</v>
      </c>
      <c r="C284" s="10" t="str">
        <f>VLOOKUP(B284,總表!$1:$1048576,2,0)</f>
        <v>畫具卷</v>
      </c>
      <c r="D284" s="18" t="str">
        <f>VLOOKUP(B284,總表!$1:$1048576,4,0)</f>
        <v>休閒與教育</v>
      </c>
      <c r="E284" s="16" t="str">
        <f>VLOOKUP(B284,總表!$1:$1048576,5,0)</f>
        <v>國中組</v>
      </c>
      <c r="F284" s="16" t="str">
        <f>VLOOKUP(B284,總表!$1:$1048576,3,0)</f>
        <v>基隆市</v>
      </c>
      <c r="G284" s="16" t="str">
        <f>VLOOKUP(B284,總表!$1:$1048576,6,0)</f>
        <v>甘惠心</v>
      </c>
      <c r="H284" s="16" t="str">
        <f>VLOOKUP(B284,總表!$1:$1048576,7,0)</f>
        <v>基隆市立銘傳國中</v>
      </c>
      <c r="I284" s="16" t="str">
        <f>VLOOKUP(B284,總表!$1:$1048576,8,0)</f>
        <v>武孟希</v>
      </c>
      <c r="J284" s="16" t="str">
        <f>VLOOKUP(B284,總表!$1:$1048576,9,0)</f>
        <v>基隆市立銘傳國中</v>
      </c>
      <c r="K284" s="16" t="str">
        <f>VLOOKUP(B284,總表!$1:$1048576,10,0)</f>
        <v>呂妍慧</v>
      </c>
      <c r="L284" s="16" t="str">
        <f>VLOOKUP(B284,總表!$1:$1048576,11,0)</f>
        <v>基隆市立銘傳國中</v>
      </c>
      <c r="M284" s="16" t="str">
        <f>VLOOKUP(B284,總表!$1:$1048576,12,0)</f>
        <v>李健次</v>
      </c>
      <c r="N284" s="16" t="str">
        <f>VLOOKUP(B284,總表!$1:$1048576,13,0)</f>
        <v>基隆市立銘傳國中</v>
      </c>
      <c r="O284" s="16" t="str">
        <f>VLOOKUP(B284,總表!$1:$1048576,14,0)</f>
        <v>袁昌宏</v>
      </c>
      <c r="P284" s="16" t="str">
        <f>VLOOKUP(B284,總表!$1:$1048576,15,0)</f>
        <v>基隆市立銘傳國中</v>
      </c>
      <c r="Q284" s="16" t="str">
        <f>VLOOKUP(B284,總表!$1:$1048576,16,0)</f>
        <v>沈容聞</v>
      </c>
      <c r="R284" s="16" t="str">
        <f>VLOOKUP(B284,總表!$1:$1048576,17,0)</f>
        <v>基隆市立銘傳國中</v>
      </c>
    </row>
    <row r="285" spans="1:18" ht="17.399999999999999" hidden="1" x14ac:dyDescent="0.3">
      <c r="A285" s="22" t="s">
        <v>3495</v>
      </c>
      <c r="B285" s="13" t="s">
        <v>559</v>
      </c>
      <c r="C285" s="10" t="str">
        <f>VLOOKUP(B285,總表!$1:$1048576,2,0)</f>
        <v>姿勢警報器</v>
      </c>
      <c r="D285" s="19" t="str">
        <f>VLOOKUP(B285,總表!$1:$1048576,4,0)</f>
        <v>災害管理與安全</v>
      </c>
      <c r="E285" s="16" t="str">
        <f>VLOOKUP(B285,總表!$1:$1048576,5,0)</f>
        <v>國中組</v>
      </c>
      <c r="F285" s="16" t="str">
        <f>VLOOKUP(B285,總表!$1:$1048576,3,0)</f>
        <v>基隆市</v>
      </c>
      <c r="G285" s="16" t="str">
        <f>VLOOKUP(B285,總表!$1:$1048576,6,0)</f>
        <v>蘇筣宸</v>
      </c>
      <c r="H285" s="16" t="str">
        <f>VLOOKUP(B285,總表!$1:$1048576,7,0)</f>
        <v>基隆市立銘傳國中</v>
      </c>
      <c r="I285" s="16" t="str">
        <f>VLOOKUP(B285,總表!$1:$1048576,8,0)</f>
        <v>謝羽惟</v>
      </c>
      <c r="J285" s="16" t="str">
        <f>VLOOKUP(B285,總表!$1:$1048576,9,0)</f>
        <v>基隆市立銘傳國中</v>
      </c>
      <c r="K285" s="16" t="str">
        <f>VLOOKUP(B285,總表!$1:$1048576,10,0)</f>
        <v>郭芮妤</v>
      </c>
      <c r="L285" s="16" t="str">
        <f>VLOOKUP(B285,總表!$1:$1048576,11,0)</f>
        <v>基隆市立銘傳國中</v>
      </c>
      <c r="M285" s="16" t="str">
        <f>VLOOKUP(B285,總表!$1:$1048576,12,0)</f>
        <v>李健次</v>
      </c>
      <c r="N285" s="16" t="str">
        <f>VLOOKUP(B285,總表!$1:$1048576,13,0)</f>
        <v>基隆市立銘傳國中</v>
      </c>
      <c r="O285" s="16" t="str">
        <f>VLOOKUP(B285,總表!$1:$1048576,14,0)</f>
        <v>袁昌宏</v>
      </c>
      <c r="P285" s="16" t="str">
        <f>VLOOKUP(B285,總表!$1:$1048576,15,0)</f>
        <v>基隆市立銘傳國中</v>
      </c>
      <c r="Q285" s="16" t="str">
        <f>VLOOKUP(B285,總表!$1:$1048576,16,0)</f>
        <v>沈容聞</v>
      </c>
      <c r="R285" s="16" t="str">
        <f>VLOOKUP(B285,總表!$1:$1048576,17,0)</f>
        <v>基隆市立銘傳國中</v>
      </c>
    </row>
    <row r="286" spans="1:18" ht="17.399999999999999" hidden="1" x14ac:dyDescent="0.3">
      <c r="A286" s="22" t="s">
        <v>3495</v>
      </c>
      <c r="B286" s="13" t="s">
        <v>554</v>
      </c>
      <c r="C286" s="10" t="str">
        <f>VLOOKUP(B286,總表!$1:$1048576,2,0)</f>
        <v>智慧安全提醒杯墊</v>
      </c>
      <c r="D286" s="19" t="str">
        <f>VLOOKUP(B286,總表!$1:$1048576,4,0)</f>
        <v>災害管理與安全</v>
      </c>
      <c r="E286" s="16" t="str">
        <f>VLOOKUP(B286,總表!$1:$1048576,5,0)</f>
        <v>國中組</v>
      </c>
      <c r="F286" s="16" t="str">
        <f>VLOOKUP(B286,總表!$1:$1048576,3,0)</f>
        <v>基隆市</v>
      </c>
      <c r="G286" s="16" t="str">
        <f>VLOOKUP(B286,總表!$1:$1048576,6,0)</f>
        <v>熊于綸</v>
      </c>
      <c r="H286" s="16" t="str">
        <f>VLOOKUP(B286,總表!$1:$1048576,7,0)</f>
        <v>基隆市立銘傳國中</v>
      </c>
      <c r="I286" s="16" t="str">
        <f>VLOOKUP(B286,總表!$1:$1048576,8,0)</f>
        <v>葉奇勳</v>
      </c>
      <c r="J286" s="16" t="str">
        <f>VLOOKUP(B286,總表!$1:$1048576,9,0)</f>
        <v>基隆市立銘傳國中</v>
      </c>
      <c r="K286" s="16" t="str">
        <f>VLOOKUP(B286,總表!$1:$1048576,10,0)</f>
        <v>郭億豐</v>
      </c>
      <c r="L286" s="16" t="str">
        <f>VLOOKUP(B286,總表!$1:$1048576,11,0)</f>
        <v>基隆市立銘傳國中</v>
      </c>
      <c r="M286" s="16" t="str">
        <f>VLOOKUP(B286,總表!$1:$1048576,12,0)</f>
        <v>李健次</v>
      </c>
      <c r="N286" s="16" t="str">
        <f>VLOOKUP(B286,總表!$1:$1048576,13,0)</f>
        <v>基隆市立銘傳國中</v>
      </c>
      <c r="O286" s="16" t="str">
        <f>VLOOKUP(B286,總表!$1:$1048576,14,0)</f>
        <v>沈容聞</v>
      </c>
      <c r="P286" s="16" t="str">
        <f>VLOOKUP(B286,總表!$1:$1048576,15,0)</f>
        <v>基隆市立銘傳國中</v>
      </c>
      <c r="Q286" s="16" t="str">
        <f>VLOOKUP(B286,總表!$1:$1048576,16,0)</f>
        <v>袁昌宏</v>
      </c>
      <c r="R286" s="16" t="str">
        <f>VLOOKUP(B286,總表!$1:$1048576,17,0)</f>
        <v>基隆市立銘傳國中</v>
      </c>
    </row>
    <row r="287" spans="1:18" ht="17.399999999999999" hidden="1" x14ac:dyDescent="0.3">
      <c r="A287" s="28" t="s">
        <v>3493</v>
      </c>
      <c r="B287" s="13" t="s">
        <v>589</v>
      </c>
      <c r="C287" s="10" t="str">
        <f>VLOOKUP(B287,總表!$1:$1048576,2,0)</f>
        <v>MosQuit Love 蚊戀終止器：聲波干擾 抑制蚊子繁殖裝置</v>
      </c>
      <c r="D287" s="19" t="str">
        <f>VLOOKUP(B287,總表!$1:$1048576,4,0)</f>
        <v>災害管理與安全</v>
      </c>
      <c r="E287" s="16" t="str">
        <f>VLOOKUP(B287,總表!$1:$1048576,5,0)</f>
        <v>國中組</v>
      </c>
      <c r="F287" s="16" t="str">
        <f>VLOOKUP(B287,總表!$1:$1048576,3,0)</f>
        <v>基隆市</v>
      </c>
      <c r="G287" s="16" t="str">
        <f>VLOOKUP(B287,總表!$1:$1048576,6,0)</f>
        <v>黃宇皓</v>
      </c>
      <c r="H287" s="16" t="str">
        <f>VLOOKUP(B287,總表!$1:$1048576,7,0)</f>
        <v>基隆市立安樂高級中學 國中部</v>
      </c>
      <c r="I287" s="16" t="str">
        <f>VLOOKUP(B287,總表!$1:$1048576,8,0)</f>
        <v>施廷翰</v>
      </c>
      <c r="J287" s="16" t="str">
        <f>VLOOKUP(B287,總表!$1:$1048576,9,0)</f>
        <v>基隆市立安樂高級中學 國中部</v>
      </c>
      <c r="K287" s="16" t="str">
        <f>VLOOKUP(B287,總表!$1:$1048576,10,0)</f>
        <v>黃宇樂</v>
      </c>
      <c r="L287" s="16" t="str">
        <f>VLOOKUP(B287,總表!$1:$1048576,11,0)</f>
        <v>基隆市立安樂高級中學 國中部</v>
      </c>
      <c r="M287" s="16" t="str">
        <f>VLOOKUP(B287,總表!$1:$1048576,12,0)</f>
        <v>彭淑珍</v>
      </c>
      <c r="N287" s="16" t="str">
        <f>VLOOKUP(B287,總表!$1:$1048576,13,0)</f>
        <v>基隆市立安樂高級中學  輔導處</v>
      </c>
      <c r="O287" s="16" t="str">
        <f>VLOOKUP(B287,總表!$1:$1048576,14,0)</f>
        <v>張秀湘</v>
      </c>
      <c r="P287" s="16" t="str">
        <f>VLOOKUP(B287,總表!$1:$1048576,15,0)</f>
        <v>基隆市立安樂高級中學 輔導處</v>
      </c>
      <c r="Q287" s="16">
        <f>VLOOKUP(B287,總表!$1:$1048576,16,0)</f>
        <v>0</v>
      </c>
      <c r="R287" s="16">
        <f>VLOOKUP(B287,總表!$1:$1048576,17,0)</f>
        <v>0</v>
      </c>
    </row>
    <row r="288" spans="1:18" ht="17.399999999999999" hidden="1" x14ac:dyDescent="0.3">
      <c r="A288" s="28" t="s">
        <v>3493</v>
      </c>
      <c r="B288" s="13" t="s">
        <v>575</v>
      </c>
      <c r="C288" s="10" t="str">
        <f>VLOOKUP(B288,總表!$1:$1048576,2,0)</f>
        <v>嬰兒防抱離即時警示系統</v>
      </c>
      <c r="D288" s="19" t="str">
        <f>VLOOKUP(B288,總表!$1:$1048576,4,0)</f>
        <v>災害管理與安全</v>
      </c>
      <c r="E288" s="16" t="str">
        <f>VLOOKUP(B288,總表!$1:$1048576,5,0)</f>
        <v>國中組</v>
      </c>
      <c r="F288" s="16" t="str">
        <f>VLOOKUP(B288,總表!$1:$1048576,3,0)</f>
        <v>基隆市</v>
      </c>
      <c r="G288" s="16" t="str">
        <f>VLOOKUP(B288,總表!$1:$1048576,6,0)</f>
        <v>李珮瑜</v>
      </c>
      <c r="H288" s="16" t="str">
        <f>VLOOKUP(B288,總表!$1:$1048576,7,0)</f>
        <v>基隆市立銘傳國中</v>
      </c>
      <c r="I288" s="16" t="str">
        <f>VLOOKUP(B288,總表!$1:$1048576,8,0)</f>
        <v>林靜</v>
      </c>
      <c r="J288" s="16" t="str">
        <f>VLOOKUP(B288,總表!$1:$1048576,9,0)</f>
        <v>基隆市立銘傳國中</v>
      </c>
      <c r="K288" s="16" t="str">
        <f>VLOOKUP(B288,總表!$1:$1048576,10,0)</f>
        <v>楊雨緁</v>
      </c>
      <c r="L288" s="16" t="str">
        <f>VLOOKUP(B288,總表!$1:$1048576,11,0)</f>
        <v>基隆市立銘傳國中</v>
      </c>
      <c r="M288" s="16" t="str">
        <f>VLOOKUP(B288,總表!$1:$1048576,12,0)</f>
        <v xml:space="preserve">李健次  </v>
      </c>
      <c r="N288" s="16" t="str">
        <f>VLOOKUP(B288,總表!$1:$1048576,13,0)</f>
        <v>基隆市立銘傳國中</v>
      </c>
      <c r="O288" s="16" t="str">
        <f>VLOOKUP(B288,總表!$1:$1048576,14,0)</f>
        <v>李孟勳</v>
      </c>
      <c r="P288" s="16" t="str">
        <f>VLOOKUP(B288,總表!$1:$1048576,15,0)</f>
        <v>基隆市立銘傳國中</v>
      </c>
      <c r="Q288" s="16" t="str">
        <f>VLOOKUP(B288,總表!$1:$1048576,16,0)</f>
        <v>沈容聞</v>
      </c>
      <c r="R288" s="16" t="str">
        <f>VLOOKUP(B288,總表!$1:$1048576,17,0)</f>
        <v>基隆市立銘傳國中</v>
      </c>
    </row>
    <row r="289" spans="1:18" ht="17.399999999999999" hidden="1" x14ac:dyDescent="0.3">
      <c r="A289" s="30" t="s">
        <v>3494</v>
      </c>
      <c r="B289" s="13" t="s">
        <v>564</v>
      </c>
      <c r="C289" s="10" t="str">
        <f>VLOOKUP(B289,總表!$1:$1048576,2,0)</f>
        <v>置物箱即時警報器</v>
      </c>
      <c r="D289" s="19" t="str">
        <f>VLOOKUP(B289,總表!$1:$1048576,4,0)</f>
        <v>災害管理與安全</v>
      </c>
      <c r="E289" s="16" t="str">
        <f>VLOOKUP(B289,總表!$1:$1048576,5,0)</f>
        <v>國中組</v>
      </c>
      <c r="F289" s="16" t="str">
        <f>VLOOKUP(B289,總表!$1:$1048576,3,0)</f>
        <v>基隆市</v>
      </c>
      <c r="G289" s="16" t="str">
        <f>VLOOKUP(B289,總表!$1:$1048576,6,0)</f>
        <v>王焱</v>
      </c>
      <c r="H289" s="16" t="str">
        <f>VLOOKUP(B289,總表!$1:$1048576,7,0)</f>
        <v>基隆市立銘傳國中</v>
      </c>
      <c r="I289" s="16" t="str">
        <f>VLOOKUP(B289,總表!$1:$1048576,8,0)</f>
        <v>王又陞</v>
      </c>
      <c r="J289" s="16" t="str">
        <f>VLOOKUP(B289,總表!$1:$1048576,9,0)</f>
        <v>基隆市立銘傳國中</v>
      </c>
      <c r="K289" s="16" t="str">
        <f>VLOOKUP(B289,總表!$1:$1048576,10,0)</f>
        <v>陳敬允</v>
      </c>
      <c r="L289" s="16" t="str">
        <f>VLOOKUP(B289,總表!$1:$1048576,11,0)</f>
        <v>基隆市立銘傳國中</v>
      </c>
      <c r="M289" s="16" t="str">
        <f>VLOOKUP(B289,總表!$1:$1048576,12,0)</f>
        <v>李健次</v>
      </c>
      <c r="N289" s="16" t="str">
        <f>VLOOKUP(B289,總表!$1:$1048576,13,0)</f>
        <v>基隆市立銘傳國中</v>
      </c>
      <c r="O289" s="16" t="str">
        <f>VLOOKUP(B289,總表!$1:$1048576,14,0)</f>
        <v>高宜楓</v>
      </c>
      <c r="P289" s="16" t="str">
        <f>VLOOKUP(B289,總表!$1:$1048576,15,0)</f>
        <v>基隆市立銘傳國中</v>
      </c>
      <c r="Q289" s="16" t="str">
        <f>VLOOKUP(B289,總表!$1:$1048576,16,0)</f>
        <v>沈容聞</v>
      </c>
      <c r="R289" s="16" t="str">
        <f>VLOOKUP(B289,總表!$1:$1048576,17,0)</f>
        <v>基隆市立銘傳國中</v>
      </c>
    </row>
    <row r="290" spans="1:18" ht="17.399999999999999" hidden="1" x14ac:dyDescent="0.3">
      <c r="A290" s="30" t="s">
        <v>3494</v>
      </c>
      <c r="B290" s="13" t="s">
        <v>570</v>
      </c>
      <c r="C290" s="10" t="str">
        <f>VLOOKUP(B290,總表!$1:$1048576,2,0)</f>
        <v>智能轉角警示器</v>
      </c>
      <c r="D290" s="19" t="str">
        <f>VLOOKUP(B290,總表!$1:$1048576,4,0)</f>
        <v>災害管理與安全</v>
      </c>
      <c r="E290" s="16" t="str">
        <f>VLOOKUP(B290,總表!$1:$1048576,5,0)</f>
        <v>國中組</v>
      </c>
      <c r="F290" s="16" t="str">
        <f>VLOOKUP(B290,總表!$1:$1048576,3,0)</f>
        <v>基隆市</v>
      </c>
      <c r="G290" s="16" t="str">
        <f>VLOOKUP(B290,總表!$1:$1048576,6,0)</f>
        <v>林祈亘</v>
      </c>
      <c r="H290" s="16" t="str">
        <f>VLOOKUP(B290,總表!$1:$1048576,7,0)</f>
        <v>基隆市立銘傳國中</v>
      </c>
      <c r="I290" s="16" t="str">
        <f>VLOOKUP(B290,總表!$1:$1048576,8,0)</f>
        <v>洪麒雲</v>
      </c>
      <c r="J290" s="16" t="str">
        <f>VLOOKUP(B290,總表!$1:$1048576,9,0)</f>
        <v>基隆市立銘傳國中</v>
      </c>
      <c r="K290" s="16" t="str">
        <f>VLOOKUP(B290,總表!$1:$1048576,10,0)</f>
        <v>黃詣棋</v>
      </c>
      <c r="L290" s="16" t="str">
        <f>VLOOKUP(B290,總表!$1:$1048576,11,0)</f>
        <v>基隆市立銘傳國中</v>
      </c>
      <c r="M290" s="16" t="str">
        <f>VLOOKUP(B290,總表!$1:$1048576,12,0)</f>
        <v>李健次</v>
      </c>
      <c r="N290" s="16" t="str">
        <f>VLOOKUP(B290,總表!$1:$1048576,13,0)</f>
        <v>基隆市立銘傳國中</v>
      </c>
      <c r="O290" s="16" t="str">
        <f>VLOOKUP(B290,總表!$1:$1048576,14,0)</f>
        <v>高宜楓</v>
      </c>
      <c r="P290" s="16" t="str">
        <f>VLOOKUP(B290,總表!$1:$1048576,15,0)</f>
        <v>基隆市立銘傳國中</v>
      </c>
      <c r="Q290" s="16" t="str">
        <f>VLOOKUP(B290,總表!$1:$1048576,16,0)</f>
        <v>沈容聞</v>
      </c>
      <c r="R290" s="16" t="str">
        <f>VLOOKUP(B290,總表!$1:$1048576,17,0)</f>
        <v>基隆市立銘傳國中</v>
      </c>
    </row>
    <row r="291" spans="1:18" ht="17.399999999999999" hidden="1" x14ac:dyDescent="0.3">
      <c r="A291" s="30" t="s">
        <v>3494</v>
      </c>
      <c r="B291" s="13" t="s">
        <v>582</v>
      </c>
      <c r="C291" s="10" t="str">
        <f>VLOOKUP(B291,總表!$1:$1048576,2,0)</f>
        <v>可調式拉力警示帶</v>
      </c>
      <c r="D291" s="19" t="str">
        <f>VLOOKUP(B291,總表!$1:$1048576,4,0)</f>
        <v>災害管理與安全</v>
      </c>
      <c r="E291" s="16" t="str">
        <f>VLOOKUP(B291,總表!$1:$1048576,5,0)</f>
        <v>國中組</v>
      </c>
      <c r="F291" s="16" t="str">
        <f>VLOOKUP(B291,總表!$1:$1048576,3,0)</f>
        <v>基隆市</v>
      </c>
      <c r="G291" s="16" t="str">
        <f>VLOOKUP(B291,總表!$1:$1048576,6,0)</f>
        <v>李康睿</v>
      </c>
      <c r="H291" s="16" t="str">
        <f>VLOOKUP(B291,總表!$1:$1048576,7,0)</f>
        <v>基隆市立銘傳國中</v>
      </c>
      <c r="I291" s="16" t="str">
        <f>VLOOKUP(B291,總表!$1:$1048576,8,0)</f>
        <v>顏斌</v>
      </c>
      <c r="J291" s="16" t="str">
        <f>VLOOKUP(B291,總表!$1:$1048576,9,0)</f>
        <v>基隆市立銘傳國中</v>
      </c>
      <c r="K291" s="16" t="str">
        <f>VLOOKUP(B291,總表!$1:$1048576,10,0)</f>
        <v>郭哲希</v>
      </c>
      <c r="L291" s="16" t="str">
        <f>VLOOKUP(B291,總表!$1:$1048576,11,0)</f>
        <v>基隆市立銘傳國中</v>
      </c>
      <c r="M291" s="16" t="str">
        <f>VLOOKUP(B291,總表!$1:$1048576,12,0)</f>
        <v xml:space="preserve">李健次 </v>
      </c>
      <c r="N291" s="16" t="str">
        <f>VLOOKUP(B291,總表!$1:$1048576,13,0)</f>
        <v>基隆市立銘傳國中</v>
      </c>
      <c r="O291" s="16" t="str">
        <f>VLOOKUP(B291,總表!$1:$1048576,14,0)</f>
        <v>李孟勳</v>
      </c>
      <c r="P291" s="16" t="str">
        <f>VLOOKUP(B291,總表!$1:$1048576,15,0)</f>
        <v>基隆市立銘傳國中</v>
      </c>
      <c r="Q291" s="16" t="str">
        <f>VLOOKUP(B291,總表!$1:$1048576,16,0)</f>
        <v xml:space="preserve">沈容聞 </v>
      </c>
      <c r="R291" s="16" t="str">
        <f>VLOOKUP(B291,總表!$1:$1048576,17,0)</f>
        <v>基隆市立銘傳國中</v>
      </c>
    </row>
    <row r="292" spans="1:18" ht="17.399999999999999" hidden="1" x14ac:dyDescent="0.3">
      <c r="A292" s="22" t="s">
        <v>3495</v>
      </c>
      <c r="B292" s="13" t="s">
        <v>1105</v>
      </c>
      <c r="C292" s="10" t="str">
        <f>VLOOKUP(B292,總表!$1:$1048576,2,0)</f>
        <v>梳羽流風-新型吹風機整髮組</v>
      </c>
      <c r="D292" s="16" t="str">
        <f>VLOOKUP(B292,總表!$1:$1048576,4,0)</f>
        <v>便利生活</v>
      </c>
      <c r="E292" s="16" t="str">
        <f>VLOOKUP(B292,總表!$1:$1048576,5,0)</f>
        <v>國中組</v>
      </c>
      <c r="F292" s="16" t="str">
        <f>VLOOKUP(B292,總表!$1:$1048576,3,0)</f>
        <v>基隆市</v>
      </c>
      <c r="G292" s="16" t="str">
        <f>VLOOKUP(B292,總表!$1:$1048576,6,0)</f>
        <v>吳昕潔</v>
      </c>
      <c r="H292" s="16" t="str">
        <f>VLOOKUP(B292,總表!$1:$1048576,7,0)</f>
        <v>基隆市立銘傳國中</v>
      </c>
      <c r="I292" s="16" t="str">
        <f>VLOOKUP(B292,總表!$1:$1048576,8,0)</f>
        <v>陳亭瑄</v>
      </c>
      <c r="J292" s="16" t="str">
        <f>VLOOKUP(B292,總表!$1:$1048576,9,0)</f>
        <v>基隆市立銘傳國中</v>
      </c>
      <c r="K292" s="16" t="str">
        <f>VLOOKUP(B292,總表!$1:$1048576,10,0)</f>
        <v>陳昕卉</v>
      </c>
      <c r="L292" s="16" t="str">
        <f>VLOOKUP(B292,總表!$1:$1048576,11,0)</f>
        <v>基隆市立銘傳國中</v>
      </c>
      <c r="M292" s="16" t="str">
        <f>VLOOKUP(B292,總表!$1:$1048576,12,0)</f>
        <v>李健次</v>
      </c>
      <c r="N292" s="16" t="str">
        <f>VLOOKUP(B292,總表!$1:$1048576,13,0)</f>
        <v xml:space="preserve">基隆市立銘傳國中 </v>
      </c>
      <c r="O292" s="16" t="str">
        <f>VLOOKUP(B292,總表!$1:$1048576,14,0)</f>
        <v>李孟勳</v>
      </c>
      <c r="P292" s="16" t="str">
        <f>VLOOKUP(B292,總表!$1:$1048576,15,0)</f>
        <v>基隆市立銘傳國中</v>
      </c>
      <c r="Q292" s="16" t="str">
        <f>VLOOKUP(B292,總表!$1:$1048576,16,0)</f>
        <v xml:space="preserve">沈容聞 </v>
      </c>
      <c r="R292" s="16" t="str">
        <f>VLOOKUP(B292,總表!$1:$1048576,17,0)</f>
        <v>基隆市立銘傳國中</v>
      </c>
    </row>
    <row r="293" spans="1:18" ht="17.399999999999999" hidden="1" x14ac:dyDescent="0.3">
      <c r="A293" s="28" t="s">
        <v>3493</v>
      </c>
      <c r="B293" s="13" t="s">
        <v>993</v>
      </c>
      <c r="C293" s="10" t="str">
        <f>VLOOKUP(B293,總表!$1:$1048576,2,0)</f>
        <v>旋轉插座開關</v>
      </c>
      <c r="D293" s="16" t="str">
        <f>VLOOKUP(B293,總表!$1:$1048576,4,0)</f>
        <v>便利生活</v>
      </c>
      <c r="E293" s="16" t="str">
        <f>VLOOKUP(B293,總表!$1:$1048576,5,0)</f>
        <v>國中組</v>
      </c>
      <c r="F293" s="16" t="str">
        <f>VLOOKUP(B293,總表!$1:$1048576,3,0)</f>
        <v>基隆市</v>
      </c>
      <c r="G293" s="16" t="str">
        <f>VLOOKUP(B293,總表!$1:$1048576,6,0)</f>
        <v>范淳祺</v>
      </c>
      <c r="H293" s="16" t="str">
        <f>VLOOKUP(B293,總表!$1:$1048576,7,0)</f>
        <v>基隆市立銘傳國中</v>
      </c>
      <c r="I293" s="16" t="str">
        <f>VLOOKUP(B293,總表!$1:$1048576,8,0)</f>
        <v>林詠錡</v>
      </c>
      <c r="J293" s="16" t="str">
        <f>VLOOKUP(B293,總表!$1:$1048576,9,0)</f>
        <v>基隆市立銘傳國中</v>
      </c>
      <c r="K293" s="16" t="str">
        <f>VLOOKUP(B293,總表!$1:$1048576,10,0)</f>
        <v>林昀鴻</v>
      </c>
      <c r="L293" s="16" t="str">
        <f>VLOOKUP(B293,總表!$1:$1048576,11,0)</f>
        <v>基隆市立銘傳國中</v>
      </c>
      <c r="M293" s="16" t="str">
        <f>VLOOKUP(B293,總表!$1:$1048576,12,0)</f>
        <v xml:space="preserve">李健次 </v>
      </c>
      <c r="N293" s="16" t="str">
        <f>VLOOKUP(B293,總表!$1:$1048576,13,0)</f>
        <v>基隆市立銘傳國中</v>
      </c>
      <c r="O293" s="16" t="str">
        <f>VLOOKUP(B293,總表!$1:$1048576,14,0)</f>
        <v xml:space="preserve"> 劉珠玲</v>
      </c>
      <c r="P293" s="16" t="str">
        <f>VLOOKUP(B293,總表!$1:$1048576,15,0)</f>
        <v>基隆市立銘傳國中</v>
      </c>
      <c r="Q293" s="16" t="str">
        <f>VLOOKUP(B293,總表!$1:$1048576,16,0)</f>
        <v>沈容聞</v>
      </c>
      <c r="R293" s="16" t="str">
        <f>VLOOKUP(B293,總表!$1:$1048576,17,0)</f>
        <v>基隆市立銘傳國中</v>
      </c>
    </row>
    <row r="294" spans="1:18" ht="17.399999999999999" hidden="1" x14ac:dyDescent="0.3">
      <c r="A294" s="28" t="s">
        <v>3493</v>
      </c>
      <c r="B294" s="13" t="s">
        <v>988</v>
      </c>
      <c r="C294" s="10" t="str">
        <f>VLOOKUP(B294,總表!$1:$1048576,2,0)</f>
        <v>分離式感應扶手</v>
      </c>
      <c r="D294" s="16" t="str">
        <f>VLOOKUP(B294,總表!$1:$1048576,4,0)</f>
        <v>便利生活</v>
      </c>
      <c r="E294" s="16" t="str">
        <f>VLOOKUP(B294,總表!$1:$1048576,5,0)</f>
        <v>國中組</v>
      </c>
      <c r="F294" s="16" t="str">
        <f>VLOOKUP(B294,總表!$1:$1048576,3,0)</f>
        <v>基隆市</v>
      </c>
      <c r="G294" s="16" t="str">
        <f>VLOOKUP(B294,總表!$1:$1048576,6,0)</f>
        <v>許曦文</v>
      </c>
      <c r="H294" s="16" t="str">
        <f>VLOOKUP(B294,總表!$1:$1048576,7,0)</f>
        <v>基隆市立銘傳國中</v>
      </c>
      <c r="I294" s="16" t="str">
        <f>VLOOKUP(B294,總表!$1:$1048576,8,0)</f>
        <v>蔡宙成</v>
      </c>
      <c r="J294" s="16" t="str">
        <f>VLOOKUP(B294,總表!$1:$1048576,9,0)</f>
        <v>基隆市立銘傳國中</v>
      </c>
      <c r="K294" s="16" t="str">
        <f>VLOOKUP(B294,總表!$1:$1048576,10,0)</f>
        <v>張育晨</v>
      </c>
      <c r="L294" s="16" t="str">
        <f>VLOOKUP(B294,總表!$1:$1048576,11,0)</f>
        <v>基隆市立銘傳國中</v>
      </c>
      <c r="M294" s="16" t="str">
        <f>VLOOKUP(B294,總表!$1:$1048576,12,0)</f>
        <v>劉珠玲</v>
      </c>
      <c r="N294" s="16" t="str">
        <f>VLOOKUP(B294,總表!$1:$1048576,13,0)</f>
        <v>基隆市立銘傳國中</v>
      </c>
      <c r="O294" s="16" t="str">
        <f>VLOOKUP(B294,總表!$1:$1048576,14,0)</f>
        <v>李健次</v>
      </c>
      <c r="P294" s="16" t="str">
        <f>VLOOKUP(B294,總表!$1:$1048576,15,0)</f>
        <v>基隆市立銘傳國中</v>
      </c>
      <c r="Q294" s="16" t="str">
        <f>VLOOKUP(B294,總表!$1:$1048576,16,0)</f>
        <v xml:space="preserve">沈容聞 </v>
      </c>
      <c r="R294" s="16" t="str">
        <f>VLOOKUP(B294,總表!$1:$1048576,17,0)</f>
        <v>基隆市立銘傳國中</v>
      </c>
    </row>
    <row r="295" spans="1:18" ht="17.399999999999999" hidden="1" x14ac:dyDescent="0.3">
      <c r="A295" s="28" t="s">
        <v>3493</v>
      </c>
      <c r="B295" s="13" t="s">
        <v>956</v>
      </c>
      <c r="C295" s="10" t="str">
        <f>VLOOKUP(B295,總表!$1:$1048576,2,0)</f>
        <v>多功能風乾機</v>
      </c>
      <c r="D295" s="16" t="str">
        <f>VLOOKUP(B295,總表!$1:$1048576,4,0)</f>
        <v>便利生活</v>
      </c>
      <c r="E295" s="16" t="str">
        <f>VLOOKUP(B295,總表!$1:$1048576,5,0)</f>
        <v>國中組</v>
      </c>
      <c r="F295" s="16" t="str">
        <f>VLOOKUP(B295,總表!$1:$1048576,3,0)</f>
        <v>基隆市</v>
      </c>
      <c r="G295" s="16" t="str">
        <f>VLOOKUP(B295,總表!$1:$1048576,6,0)</f>
        <v>陳泳禓</v>
      </c>
      <c r="H295" s="16" t="str">
        <f>VLOOKUP(B295,總表!$1:$1048576,7,0)</f>
        <v>基隆市立銘傳國中</v>
      </c>
      <c r="I295" s="16" t="str">
        <f>VLOOKUP(B295,總表!$1:$1048576,8,0)</f>
        <v>魏永茂</v>
      </c>
      <c r="J295" s="16" t="str">
        <f>VLOOKUP(B295,總表!$1:$1048576,9,0)</f>
        <v>基隆市立銘傳國中</v>
      </c>
      <c r="K295" s="16" t="str">
        <f>VLOOKUP(B295,總表!$1:$1048576,10,0)</f>
        <v>王彥鈞</v>
      </c>
      <c r="L295" s="16" t="str">
        <f>VLOOKUP(B295,總表!$1:$1048576,11,0)</f>
        <v>基隆市立銘傳國中</v>
      </c>
      <c r="M295" s="16" t="str">
        <f>VLOOKUP(B295,總表!$1:$1048576,12,0)</f>
        <v>李健次</v>
      </c>
      <c r="N295" s="16" t="str">
        <f>VLOOKUP(B295,總表!$1:$1048576,13,0)</f>
        <v>基隆市立銘傳國中</v>
      </c>
      <c r="O295" s="16" t="str">
        <f>VLOOKUP(B295,總表!$1:$1048576,14,0)</f>
        <v>袁昌宏</v>
      </c>
      <c r="P295" s="16" t="str">
        <f>VLOOKUP(B295,總表!$1:$1048576,15,0)</f>
        <v>基隆市立銘傳國中</v>
      </c>
      <c r="Q295" s="16" t="str">
        <f>VLOOKUP(B295,總表!$1:$1048576,16,0)</f>
        <v>沈容聞</v>
      </c>
      <c r="R295" s="16" t="str">
        <f>VLOOKUP(B295,總表!$1:$1048576,17,0)</f>
        <v>基隆市立銘傳國中</v>
      </c>
    </row>
    <row r="296" spans="1:18" ht="17.399999999999999" hidden="1" x14ac:dyDescent="0.3">
      <c r="A296" s="30" t="s">
        <v>3494</v>
      </c>
      <c r="B296" s="13" t="s">
        <v>1119</v>
      </c>
      <c r="C296" s="10" t="str">
        <f>VLOOKUP(B296,總表!$1:$1048576,2,0)</f>
        <v>瀝水槽2.0</v>
      </c>
      <c r="D296" s="16" t="str">
        <f>VLOOKUP(B296,總表!$1:$1048576,4,0)</f>
        <v>便利生活</v>
      </c>
      <c r="E296" s="16" t="str">
        <f>VLOOKUP(B296,總表!$1:$1048576,5,0)</f>
        <v>國中組</v>
      </c>
      <c r="F296" s="16" t="str">
        <f>VLOOKUP(B296,總表!$1:$1048576,3,0)</f>
        <v>基隆市</v>
      </c>
      <c r="G296" s="16" t="str">
        <f>VLOOKUP(B296,總表!$1:$1048576,6,0)</f>
        <v>胡子麒</v>
      </c>
      <c r="H296" s="16" t="str">
        <f>VLOOKUP(B296,總表!$1:$1048576,7,0)</f>
        <v>基隆市立銘傳國中</v>
      </c>
      <c r="I296" s="16" t="str">
        <f>VLOOKUP(B296,總表!$1:$1048576,8,0)</f>
        <v>盧品杰</v>
      </c>
      <c r="J296" s="16" t="str">
        <f>VLOOKUP(B296,總表!$1:$1048576,9,0)</f>
        <v>基隆市立銘傳國中</v>
      </c>
      <c r="K296" s="16" t="str">
        <f>VLOOKUP(B296,總表!$1:$1048576,10,0)</f>
        <v>曾子熙</v>
      </c>
      <c r="L296" s="16" t="str">
        <f>VLOOKUP(B296,總表!$1:$1048576,11,0)</f>
        <v>基隆市立銘傳國中</v>
      </c>
      <c r="M296" s="16" t="str">
        <f>VLOOKUP(B296,總表!$1:$1048576,12,0)</f>
        <v>李健次</v>
      </c>
      <c r="N296" s="16" t="str">
        <f>VLOOKUP(B296,總表!$1:$1048576,13,0)</f>
        <v>基隆市立銘傳國中</v>
      </c>
      <c r="O296" s="16" t="str">
        <f>VLOOKUP(B296,總表!$1:$1048576,14,0)</f>
        <v>劉珠玲</v>
      </c>
      <c r="P296" s="16" t="str">
        <f>VLOOKUP(B296,總表!$1:$1048576,15,0)</f>
        <v>基隆市立銘傳國中</v>
      </c>
      <c r="Q296" s="16" t="str">
        <f>VLOOKUP(B296,總表!$1:$1048576,16,0)</f>
        <v xml:space="preserve">沈容聞 </v>
      </c>
      <c r="R296" s="16" t="str">
        <f>VLOOKUP(B296,總表!$1:$1048576,17,0)</f>
        <v>基隆市立銘傳國中</v>
      </c>
    </row>
    <row r="297" spans="1:18" ht="17.399999999999999" hidden="1" x14ac:dyDescent="0.3">
      <c r="A297" s="30" t="s">
        <v>3494</v>
      </c>
      <c r="B297" s="13" t="s">
        <v>1110</v>
      </c>
      <c r="C297" s="10" t="str">
        <f>VLOOKUP(B297,總表!$1:$1048576,2,0)</f>
        <v>電子公車感應站牌</v>
      </c>
      <c r="D297" s="16" t="str">
        <f>VLOOKUP(B297,總表!$1:$1048576,4,0)</f>
        <v>便利生活</v>
      </c>
      <c r="E297" s="16" t="str">
        <f>VLOOKUP(B297,總表!$1:$1048576,5,0)</f>
        <v>國中組</v>
      </c>
      <c r="F297" s="16" t="str">
        <f>VLOOKUP(B297,總表!$1:$1048576,3,0)</f>
        <v>基隆市</v>
      </c>
      <c r="G297" s="16" t="str">
        <f>VLOOKUP(B297,總表!$1:$1048576,6,0)</f>
        <v>曾以勳</v>
      </c>
      <c r="H297" s="16" t="str">
        <f>VLOOKUP(B297,總表!$1:$1048576,7,0)</f>
        <v>基隆市立銘傳國中</v>
      </c>
      <c r="I297" s="16" t="str">
        <f>VLOOKUP(B297,總表!$1:$1048576,8,0)</f>
        <v>郭峻亘</v>
      </c>
      <c r="J297" s="16" t="str">
        <f>VLOOKUP(B297,總表!$1:$1048576,9,0)</f>
        <v>基隆市立銘傳國中</v>
      </c>
      <c r="K297" s="16" t="str">
        <f>VLOOKUP(B297,總表!$1:$1048576,10,0)</f>
        <v>陳靖凱</v>
      </c>
      <c r="L297" s="16" t="str">
        <f>VLOOKUP(B297,總表!$1:$1048576,11,0)</f>
        <v>基隆市立銘傳國中</v>
      </c>
      <c r="M297" s="16" t="str">
        <f>VLOOKUP(B297,總表!$1:$1048576,12,0)</f>
        <v>李健次</v>
      </c>
      <c r="N297" s="16" t="str">
        <f>VLOOKUP(B297,總表!$1:$1048576,13,0)</f>
        <v>基隆市立銘傳國中</v>
      </c>
      <c r="O297" s="16" t="str">
        <f>VLOOKUP(B297,總表!$1:$1048576,14,0)</f>
        <v>劉珠玲</v>
      </c>
      <c r="P297" s="16" t="str">
        <f>VLOOKUP(B297,總表!$1:$1048576,15,0)</f>
        <v>基隆市立銘傳國中</v>
      </c>
      <c r="Q297" s="16" t="str">
        <f>VLOOKUP(B297,總表!$1:$1048576,16,0)</f>
        <v>沈容聞</v>
      </c>
      <c r="R297" s="16" t="str">
        <f>VLOOKUP(B297,總表!$1:$1048576,17,0)</f>
        <v>基隆市立銘傳國中</v>
      </c>
    </row>
    <row r="298" spans="1:18" ht="17.399999999999999" hidden="1" x14ac:dyDescent="0.3">
      <c r="A298" s="30" t="s">
        <v>3494</v>
      </c>
      <c r="B298" s="13" t="s">
        <v>1115</v>
      </c>
      <c r="C298" s="10" t="str">
        <f>VLOOKUP(B298,總表!$1:$1048576,2,0)</f>
        <v>折疊式插座</v>
      </c>
      <c r="D298" s="16" t="str">
        <f>VLOOKUP(B298,總表!$1:$1048576,4,0)</f>
        <v>便利生活</v>
      </c>
      <c r="E298" s="16" t="str">
        <f>VLOOKUP(B298,總表!$1:$1048576,5,0)</f>
        <v>國中組</v>
      </c>
      <c r="F298" s="16" t="str">
        <f>VLOOKUP(B298,總表!$1:$1048576,3,0)</f>
        <v>基隆市</v>
      </c>
      <c r="G298" s="16" t="str">
        <f>VLOOKUP(B298,總表!$1:$1048576,6,0)</f>
        <v>吳昱穎</v>
      </c>
      <c r="H298" s="16" t="str">
        <f>VLOOKUP(B298,總表!$1:$1048576,7,0)</f>
        <v>基隆市立銘傳國中</v>
      </c>
      <c r="I298" s="16" t="str">
        <f>VLOOKUP(B298,總表!$1:$1048576,8,0)</f>
        <v>王岑安</v>
      </c>
      <c r="J298" s="16" t="str">
        <f>VLOOKUP(B298,總表!$1:$1048576,9,0)</f>
        <v>基隆市立銘傳國中</v>
      </c>
      <c r="K298" s="16" t="str">
        <f>VLOOKUP(B298,總表!$1:$1048576,10,0)</f>
        <v>簡沐邯</v>
      </c>
      <c r="L298" s="16" t="str">
        <f>VLOOKUP(B298,總表!$1:$1048576,11,0)</f>
        <v>基隆市立銘傳國中</v>
      </c>
      <c r="M298" s="16" t="str">
        <f>VLOOKUP(B298,總表!$1:$1048576,12,0)</f>
        <v>李健次</v>
      </c>
      <c r="N298" s="16" t="str">
        <f>VLOOKUP(B298,總表!$1:$1048576,13,0)</f>
        <v>基隆市立銘傳國中</v>
      </c>
      <c r="O298" s="16" t="str">
        <f>VLOOKUP(B298,總表!$1:$1048576,14,0)</f>
        <v>李孟勳</v>
      </c>
      <c r="P298" s="16" t="str">
        <f>VLOOKUP(B298,總表!$1:$1048576,15,0)</f>
        <v>基隆市立銘傳國中</v>
      </c>
      <c r="Q298" s="16" t="str">
        <f>VLOOKUP(B298,總表!$1:$1048576,16,0)</f>
        <v>沈容聞</v>
      </c>
      <c r="R298" s="16" t="str">
        <f>VLOOKUP(B298,總表!$1:$1048576,17,0)</f>
        <v>基隆市立銘傳國中</v>
      </c>
    </row>
    <row r="299" spans="1:18" ht="17.399999999999999" hidden="1" x14ac:dyDescent="0.3">
      <c r="A299" s="25" t="s">
        <v>3492</v>
      </c>
      <c r="B299" s="13" t="s">
        <v>1212</v>
      </c>
      <c r="C299" s="10" t="str">
        <f>VLOOKUP(B299,總表!$1:$1048576,2,0)</f>
        <v>電阻式漏水警示系統</v>
      </c>
      <c r="D299" s="21" t="str">
        <f>VLOOKUP(B299,總表!$1:$1048576,4,0)</f>
        <v>前瞻/工業設計技術</v>
      </c>
      <c r="E299" s="16" t="str">
        <f>VLOOKUP(B299,總表!$1:$1048576,5,0)</f>
        <v>國中組</v>
      </c>
      <c r="F299" s="16" t="str">
        <f>VLOOKUP(B299,總表!$1:$1048576,3,0)</f>
        <v>基隆市</v>
      </c>
      <c r="G299" s="16" t="str">
        <f>VLOOKUP(B299,總表!$1:$1048576,6,0)</f>
        <v>賴容瑢</v>
      </c>
      <c r="H299" s="16" t="str">
        <f>VLOOKUP(B299,總表!$1:$1048576,7,0)</f>
        <v>基隆市立銘傳國中</v>
      </c>
      <c r="I299" s="16" t="str">
        <f>VLOOKUP(B299,總表!$1:$1048576,8,0)</f>
        <v>呂緹嫣</v>
      </c>
      <c r="J299" s="16" t="str">
        <f>VLOOKUP(B299,總表!$1:$1048576,9,0)</f>
        <v>基隆市立銘傳國中</v>
      </c>
      <c r="K299" s="16" t="str">
        <f>VLOOKUP(B299,總表!$1:$1048576,10,0)</f>
        <v>曾紫晴</v>
      </c>
      <c r="L299" s="16" t="str">
        <f>VLOOKUP(B299,總表!$1:$1048576,11,0)</f>
        <v>基隆市立銘傳國中</v>
      </c>
      <c r="M299" s="16" t="str">
        <f>VLOOKUP(B299,總表!$1:$1048576,12,0)</f>
        <v>李健次</v>
      </c>
      <c r="N299" s="16" t="str">
        <f>VLOOKUP(B299,總表!$1:$1048576,13,0)</f>
        <v>基隆市立銘傳國中</v>
      </c>
      <c r="O299" s="16" t="str">
        <f>VLOOKUP(B299,總表!$1:$1048576,14,0)</f>
        <v>劉珠玲</v>
      </c>
      <c r="P299" s="16" t="str">
        <f>VLOOKUP(B299,總表!$1:$1048576,15,0)</f>
        <v>基隆市立銘傳國中</v>
      </c>
      <c r="Q299" s="16" t="str">
        <f>VLOOKUP(B299,總表!$1:$1048576,16,0)</f>
        <v xml:space="preserve"> 沈容聞 </v>
      </c>
      <c r="R299" s="16" t="str">
        <f>VLOOKUP(B299,總表!$1:$1048576,17,0)</f>
        <v>基隆市立銘傳國中</v>
      </c>
    </row>
    <row r="300" spans="1:18" ht="17.399999999999999" hidden="1" x14ac:dyDescent="0.3">
      <c r="A300" s="28" t="s">
        <v>3493</v>
      </c>
      <c r="B300" s="13" t="s">
        <v>3480</v>
      </c>
      <c r="C300" s="10" t="str">
        <f>VLOOKUP(B300,總表!$1:$1048576,2,0)</f>
        <v>網演水現—追風集水器</v>
      </c>
      <c r="D300" s="21" t="str">
        <f>VLOOKUP(B300,總表!$1:$1048576,4,0)</f>
        <v>前瞻/工業設計技術</v>
      </c>
      <c r="E300" s="16" t="str">
        <f>VLOOKUP(B300,總表!$1:$1048576,5,0)</f>
        <v>高中職組</v>
      </c>
      <c r="F300" s="16" t="str">
        <f>VLOOKUP(B300,總表!$1:$1048576,3,0)</f>
        <v>連江縣</v>
      </c>
      <c r="G300" s="16" t="str">
        <f>VLOOKUP(B300,總表!$1:$1048576,6,0)</f>
        <v>林恩彤</v>
      </c>
      <c r="H300" s="16" t="str">
        <f>VLOOKUP(B300,總表!$1:$1048576,7,0)</f>
        <v>國立馬祖高級中學</v>
      </c>
      <c r="I300" s="16" t="str">
        <f>VLOOKUP(B300,總表!$1:$1048576,8,0)</f>
        <v>陳予新</v>
      </c>
      <c r="J300" s="16" t="str">
        <f>VLOOKUP(B300,總表!$1:$1048576,9,0)</f>
        <v>國立馬祖高級中學</v>
      </c>
      <c r="K300" s="16" t="str">
        <f>VLOOKUP(B300,總表!$1:$1048576,10,0)</f>
        <v>陳翔鈞</v>
      </c>
      <c r="L300" s="16" t="str">
        <f>VLOOKUP(B300,總表!$1:$1048576,11,0)</f>
        <v>國立馬祖高級中學</v>
      </c>
      <c r="M300" s="16" t="str">
        <f>VLOOKUP(B300,總表!$1:$1048576,12,0)</f>
        <v>楊智翔</v>
      </c>
      <c r="N300" s="16" t="str">
        <f>VLOOKUP(B300,總表!$1:$1048576,13,0)</f>
        <v>國立馬祖高級中學</v>
      </c>
      <c r="O300" s="16">
        <f>VLOOKUP(B300,總表!$1:$1048576,14,0)</f>
        <v>0</v>
      </c>
      <c r="P300" s="16">
        <f>VLOOKUP(B300,總表!$1:$1048576,15,0)</f>
        <v>0</v>
      </c>
      <c r="Q300" s="16">
        <f>VLOOKUP(B300,總表!$1:$1048576,16,0)</f>
        <v>0</v>
      </c>
      <c r="R300" s="16">
        <f>VLOOKUP(B300,總表!$1:$1048576,17,0)</f>
        <v>0</v>
      </c>
    </row>
    <row r="301" spans="1:18" ht="17.399999999999999" hidden="1" x14ac:dyDescent="0.3">
      <c r="A301" s="30" t="s">
        <v>3494</v>
      </c>
      <c r="B301" s="13" t="s">
        <v>2829</v>
      </c>
      <c r="C301" s="10" t="str">
        <f>VLOOKUP(B301,總表!$1:$1048576,2,0)</f>
        <v>浮桶式水力發電</v>
      </c>
      <c r="D301" s="17" t="str">
        <f>VLOOKUP(B301,總表!$1:$1048576,4,0)</f>
        <v>永續發展農糧技術</v>
      </c>
      <c r="E301" s="16" t="str">
        <f>VLOOKUP(B301,總表!$1:$1048576,5,0)</f>
        <v>高中職組</v>
      </c>
      <c r="F301" s="16" t="str">
        <f>VLOOKUP(B301,總表!$1:$1048576,3,0)</f>
        <v>雲林縣</v>
      </c>
      <c r="G301" s="16" t="str">
        <f>VLOOKUP(B301,總表!$1:$1048576,6,0)</f>
        <v>林雋樺</v>
      </c>
      <c r="H301" s="16" t="str">
        <f>VLOOKUP(B301,總表!$1:$1048576,7,0)</f>
        <v>揚子學校財團法人雲林縣揚子高級中等學校</v>
      </c>
      <c r="I301" s="16" t="str">
        <f>VLOOKUP(B301,總表!$1:$1048576,8,0)</f>
        <v>許雅琪</v>
      </c>
      <c r="J301" s="16" t="str">
        <f>VLOOKUP(B301,總表!$1:$1048576,9,0)</f>
        <v>揚子學校財團法人雲林縣揚子高級中等學校</v>
      </c>
      <c r="K301" s="16" t="str">
        <f>VLOOKUP(B301,總表!$1:$1048576,10,0)</f>
        <v>鍾繕如</v>
      </c>
      <c r="L301" s="16" t="str">
        <f>VLOOKUP(B301,總表!$1:$1048576,11,0)</f>
        <v>揚子學校財團法人雲林縣揚子高級中等學校</v>
      </c>
      <c r="M301" s="16" t="str">
        <f>VLOOKUP(B301,總表!$1:$1048576,12,0)</f>
        <v>彭琮建</v>
      </c>
      <c r="N301" s="16" t="str">
        <f>VLOOKUP(B301,總表!$1:$1048576,13,0)</f>
        <v>揚子學校財團法人雲林縣揚子高級中等學校</v>
      </c>
      <c r="O301" s="16">
        <f>VLOOKUP(B301,總表!$1:$1048576,14,0)</f>
        <v>0</v>
      </c>
      <c r="P301" s="16">
        <f>VLOOKUP(B301,總表!$1:$1048576,15,0)</f>
        <v>0</v>
      </c>
      <c r="Q301" s="16">
        <f>VLOOKUP(B301,總表!$1:$1048576,16,0)</f>
        <v>0</v>
      </c>
      <c r="R301" s="16">
        <f>VLOOKUP(B301,總表!$1:$1048576,17,0)</f>
        <v>0</v>
      </c>
    </row>
    <row r="302" spans="1:18" ht="17.399999999999999" hidden="1" x14ac:dyDescent="0.3">
      <c r="A302" s="30" t="s">
        <v>3494</v>
      </c>
      <c r="B302" s="13" t="s">
        <v>2862</v>
      </c>
      <c r="C302" s="10" t="str">
        <f>VLOOKUP(B302,總表!$1:$1048576,2,0)</f>
        <v>土壤益菌球</v>
      </c>
      <c r="D302" s="17" t="str">
        <f>VLOOKUP(B302,總表!$1:$1048576,4,0)</f>
        <v>永續發展農糧技術</v>
      </c>
      <c r="E302" s="16" t="str">
        <f>VLOOKUP(B302,總表!$1:$1048576,5,0)</f>
        <v>高中職組</v>
      </c>
      <c r="F302" s="16" t="str">
        <f>VLOOKUP(B302,總表!$1:$1048576,3,0)</f>
        <v>雲林縣</v>
      </c>
      <c r="G302" s="16" t="str">
        <f>VLOOKUP(B302,總表!$1:$1048576,6,0)</f>
        <v>廖俊諺</v>
      </c>
      <c r="H302" s="16" t="str">
        <f>VLOOKUP(B302,總表!$1:$1048576,7,0)</f>
        <v>雲林縣揚子高級中等學校</v>
      </c>
      <c r="I302" s="16" t="str">
        <f>VLOOKUP(B302,總表!$1:$1048576,8,0)</f>
        <v>朱子鋐</v>
      </c>
      <c r="J302" s="16" t="str">
        <f>VLOOKUP(B302,總表!$1:$1048576,9,0)</f>
        <v>雲林縣揚子高級中等學校</v>
      </c>
      <c r="K302" s="16" t="str">
        <f>VLOOKUP(B302,總表!$1:$1048576,10,0)</f>
        <v>蘇宏岳</v>
      </c>
      <c r="L302" s="16" t="str">
        <f>VLOOKUP(B302,總表!$1:$1048576,11,0)</f>
        <v>雲林縣揚子高級中等學校</v>
      </c>
      <c r="M302" s="16" t="str">
        <f>VLOOKUP(B302,總表!$1:$1048576,12,0)</f>
        <v>彭琮建</v>
      </c>
      <c r="N302" s="16" t="str">
        <f>VLOOKUP(B302,總表!$1:$1048576,13,0)</f>
        <v>雲林縣揚子高級中等學校</v>
      </c>
      <c r="O302" s="16">
        <f>VLOOKUP(B302,總表!$1:$1048576,14,0)</f>
        <v>0</v>
      </c>
      <c r="P302" s="16">
        <f>VLOOKUP(B302,總表!$1:$1048576,15,0)</f>
        <v>0</v>
      </c>
      <c r="Q302" s="16">
        <f>VLOOKUP(B302,總表!$1:$1048576,16,0)</f>
        <v>0</v>
      </c>
      <c r="R302" s="16">
        <f>VLOOKUP(B302,總表!$1:$1048576,17,0)</f>
        <v>0</v>
      </c>
    </row>
    <row r="303" spans="1:18" ht="17.399999999999999" hidden="1" x14ac:dyDescent="0.3">
      <c r="A303" s="28" t="s">
        <v>3493</v>
      </c>
      <c r="B303" s="13" t="s">
        <v>3039</v>
      </c>
      <c r="C303" s="10" t="str">
        <f>VLOOKUP(B303,總表!$1:$1048576,2,0)</f>
        <v>齒式擋土牆</v>
      </c>
      <c r="D303" s="19" t="str">
        <f>VLOOKUP(B303,總表!$1:$1048576,4,0)</f>
        <v>災害管理與安全</v>
      </c>
      <c r="E303" s="16" t="str">
        <f>VLOOKUP(B303,總表!$1:$1048576,5,0)</f>
        <v>高中職組</v>
      </c>
      <c r="F303" s="16" t="str">
        <f>VLOOKUP(B303,總表!$1:$1048576,3,0)</f>
        <v>雲林縣</v>
      </c>
      <c r="G303" s="16" t="str">
        <f>VLOOKUP(B303,總表!$1:$1048576,6,0)</f>
        <v>翁翊樺</v>
      </c>
      <c r="H303" s="16" t="str">
        <f>VLOOKUP(B303,總表!$1:$1048576,7,0)</f>
        <v>揚子學校財團法人雲林縣揚子高級中等學校</v>
      </c>
      <c r="I303" s="16" t="str">
        <f>VLOOKUP(B303,總表!$1:$1048576,8,0)</f>
        <v>廖本鸛</v>
      </c>
      <c r="J303" s="16" t="str">
        <f>VLOOKUP(B303,總表!$1:$1048576,9,0)</f>
        <v>揚子學校財團法人雲林縣揚子高級中等學校</v>
      </c>
      <c r="K303" s="16">
        <f>VLOOKUP(B303,總表!$1:$1048576,10,0)</f>
        <v>0</v>
      </c>
      <c r="L303" s="16">
        <f>VLOOKUP(B303,總表!$1:$1048576,11,0)</f>
        <v>0</v>
      </c>
      <c r="M303" s="16" t="str">
        <f>VLOOKUP(B303,總表!$1:$1048576,12,0)</f>
        <v>彭琮建</v>
      </c>
      <c r="N303" s="16" t="str">
        <f>VLOOKUP(B303,總表!$1:$1048576,13,0)</f>
        <v>揚子高中</v>
      </c>
      <c r="O303" s="16">
        <f>VLOOKUP(B303,總表!$1:$1048576,14,0)</f>
        <v>0</v>
      </c>
      <c r="P303" s="16">
        <f>VLOOKUP(B303,總表!$1:$1048576,15,0)</f>
        <v>0</v>
      </c>
      <c r="Q303" s="16">
        <f>VLOOKUP(B303,總表!$1:$1048576,16,0)</f>
        <v>0</v>
      </c>
      <c r="R303" s="16">
        <f>VLOOKUP(B303,總表!$1:$1048576,17,0)</f>
        <v>0</v>
      </c>
    </row>
    <row r="304" spans="1:18" ht="17.399999999999999" hidden="1" x14ac:dyDescent="0.3">
      <c r="A304" s="22" t="s">
        <v>3495</v>
      </c>
      <c r="B304" s="13" t="s">
        <v>3420</v>
      </c>
      <c r="C304" s="10" t="str">
        <f>VLOOKUP(B304,總表!$1:$1048576,2,0)</f>
        <v>燈泡式水力發電結合太陽能</v>
      </c>
      <c r="D304" s="21" t="str">
        <f>VLOOKUP(B304,總表!$1:$1048576,4,0)</f>
        <v>前瞻/工業設計技術</v>
      </c>
      <c r="E304" s="16" t="str">
        <f>VLOOKUP(B304,總表!$1:$1048576,5,0)</f>
        <v>高中職組</v>
      </c>
      <c r="F304" s="16" t="str">
        <f>VLOOKUP(B304,總表!$1:$1048576,3,0)</f>
        <v>雲林縣</v>
      </c>
      <c r="G304" s="16" t="str">
        <f>VLOOKUP(B304,總表!$1:$1048576,6,0)</f>
        <v>卓盈瑩</v>
      </c>
      <c r="H304" s="16" t="str">
        <f>VLOOKUP(B304,總表!$1:$1048576,7,0)</f>
        <v>揚子學校財團法人雲林 縣揚子高級中等學校</v>
      </c>
      <c r="I304" s="16" t="str">
        <f>VLOOKUP(B304,總表!$1:$1048576,8,0)</f>
        <v>姚彥羽</v>
      </c>
      <c r="J304" s="16" t="str">
        <f>VLOOKUP(B304,總表!$1:$1048576,9,0)</f>
        <v>揚子學校財團法人雲林 縣揚子高級中等學校</v>
      </c>
      <c r="K304" s="16">
        <f>VLOOKUP(B304,總表!$1:$1048576,10,0)</f>
        <v>0</v>
      </c>
      <c r="L304" s="16">
        <f>VLOOKUP(B304,總表!$1:$1048576,11,0)</f>
        <v>0</v>
      </c>
      <c r="M304" s="16" t="str">
        <f>VLOOKUP(B304,總表!$1:$1048576,12,0)</f>
        <v>丁冠承</v>
      </c>
      <c r="N304" s="16" t="str">
        <f>VLOOKUP(B304,總表!$1:$1048576,13,0)</f>
        <v>雲林縣元長鄉元長國民小學</v>
      </c>
      <c r="O304" s="16" t="str">
        <f>VLOOKUP(B304,總表!$1:$1048576,14,0)</f>
        <v>彭琮建</v>
      </c>
      <c r="P304" s="16" t="str">
        <f>VLOOKUP(B304,總表!$1:$1048576,15,0)</f>
        <v>揚子學校財團法人雲林縣揚子高級中等學校</v>
      </c>
      <c r="Q304" s="16" t="str">
        <f>VLOOKUP(B304,總表!$1:$1048576,16,0)</f>
        <v>林金花</v>
      </c>
      <c r="R304" s="16" t="str">
        <f>VLOOKUP(B304,總表!$1:$1048576,17,0)</f>
        <v>揚子學校財團法人雲林縣揚子高級中等學校</v>
      </c>
    </row>
    <row r="305" spans="1:18" ht="17.399999999999999" hidden="1" x14ac:dyDescent="0.3">
      <c r="A305" s="28" t="s">
        <v>3493</v>
      </c>
      <c r="B305" s="13" t="s">
        <v>3438</v>
      </c>
      <c r="C305" s="10" t="str">
        <f>VLOOKUP(B305,總表!$1:$1048576,2,0)</f>
        <v>蜂窩式水冷牆</v>
      </c>
      <c r="D305" s="21" t="str">
        <f>VLOOKUP(B305,總表!$1:$1048576,4,0)</f>
        <v>前瞻/工業設計技術</v>
      </c>
      <c r="E305" s="16" t="str">
        <f>VLOOKUP(B305,總表!$1:$1048576,5,0)</f>
        <v>高中職組</v>
      </c>
      <c r="F305" s="16" t="str">
        <f>VLOOKUP(B305,總表!$1:$1048576,3,0)</f>
        <v>雲林縣</v>
      </c>
      <c r="G305" s="16" t="str">
        <f>VLOOKUP(B305,總表!$1:$1048576,6,0)</f>
        <v>吳宇晏</v>
      </c>
      <c r="H305" s="16" t="str">
        <f>VLOOKUP(B305,總表!$1:$1048576,7,0)</f>
        <v>揚子學校財團法人雲林縣揚子高級中等學校</v>
      </c>
      <c r="I305" s="16" t="str">
        <f>VLOOKUP(B305,總表!$1:$1048576,8,0)</f>
        <v>黃筠庭</v>
      </c>
      <c r="J305" s="16" t="str">
        <f>VLOOKUP(B305,總表!$1:$1048576,9,0)</f>
        <v>揚子學校財團法人雲林縣揚子高級中等學校</v>
      </c>
      <c r="K305" s="16" t="str">
        <f>VLOOKUP(B305,總表!$1:$1048576,10,0)</f>
        <v>陳志傑</v>
      </c>
      <c r="L305" s="16" t="str">
        <f>VLOOKUP(B305,總表!$1:$1048576,11,0)</f>
        <v>揚子學校財團法人雲林縣揚子高級中等學校</v>
      </c>
      <c r="M305" s="16" t="str">
        <f>VLOOKUP(B305,總表!$1:$1048576,12,0)</f>
        <v>彭琮建</v>
      </c>
      <c r="N305" s="16" t="str">
        <f>VLOOKUP(B305,總表!$1:$1048576,13,0)</f>
        <v>揚子學校財團法人雲林縣揚子高級中等學校</v>
      </c>
      <c r="O305" s="16">
        <f>VLOOKUP(B305,總表!$1:$1048576,14,0)</f>
        <v>0</v>
      </c>
      <c r="P305" s="16">
        <f>VLOOKUP(B305,總表!$1:$1048576,15,0)</f>
        <v>0</v>
      </c>
      <c r="Q305" s="16">
        <f>VLOOKUP(B305,總表!$1:$1048576,16,0)</f>
        <v>0</v>
      </c>
      <c r="R305" s="16">
        <f>VLOOKUP(B305,總表!$1:$1048576,17,0)</f>
        <v>0</v>
      </c>
    </row>
    <row r="306" spans="1:18" ht="17.399999999999999" hidden="1" x14ac:dyDescent="0.3">
      <c r="A306" s="22" t="s">
        <v>3495</v>
      </c>
      <c r="B306" s="16" t="s">
        <v>1409</v>
      </c>
      <c r="C306" s="10" t="str">
        <f>VLOOKUP(B306,總表!$1:$1048576,2,0)</f>
        <v>減少廚餘計劃</v>
      </c>
      <c r="D306" s="17" t="str">
        <f>VLOOKUP(B306,總表!$1:$1048576,4,0)</f>
        <v>永續發展農糧技術</v>
      </c>
      <c r="E306" s="16" t="str">
        <f>VLOOKUP(B306,總表!$1:$1048576,5,0)</f>
        <v>國小組</v>
      </c>
      <c r="F306" s="16" t="str">
        <f>VLOOKUP(B306,總表!$1:$1048576,3,0)</f>
        <v>雲林縣</v>
      </c>
      <c r="G306" s="16" t="str">
        <f>VLOOKUP(B306,總表!$1:$1048576,6,0)</f>
        <v>張芊柔</v>
      </c>
      <c r="H306" s="16" t="str">
        <f>VLOOKUP(B306,總表!$1:$1048576,7,0)</f>
        <v>雲林縣斗六市雲林國民小學</v>
      </c>
      <c r="I306" s="16" t="str">
        <f>VLOOKUP(B306,總表!$1:$1048576,8,0)</f>
        <v>莊秉顥</v>
      </c>
      <c r="J306" s="16" t="str">
        <f>VLOOKUP(B306,總表!$1:$1048576,9,0)</f>
        <v>雲林縣斗六市雲林國民小學</v>
      </c>
      <c r="K306" s="16">
        <f>VLOOKUP(B306,總表!$1:$1048576,10,0)</f>
        <v>0</v>
      </c>
      <c r="L306" s="16">
        <f>VLOOKUP(B306,總表!$1:$1048576,11,0)</f>
        <v>0</v>
      </c>
      <c r="M306" s="16" t="str">
        <f>VLOOKUP(B306,總表!$1:$1048576,12,0)</f>
        <v>陳谹菲</v>
      </c>
      <c r="N306" s="16" t="str">
        <f>VLOOKUP(B306,總表!$1:$1048576,13,0)</f>
        <v>雲林縣斗六市雲林國民小學</v>
      </c>
      <c r="O306" s="16">
        <f>VLOOKUP(B306,總表!$1:$1048576,14,0)</f>
        <v>0</v>
      </c>
      <c r="P306" s="16">
        <f>VLOOKUP(B306,總表!$1:$1048576,15,0)</f>
        <v>0</v>
      </c>
      <c r="Q306" s="16">
        <f>VLOOKUP(B306,總表!$1:$1048576,16,0)</f>
        <v>0</v>
      </c>
      <c r="R306" s="16">
        <f>VLOOKUP(B306,總表!$1:$1048576,17,0)</f>
        <v>0</v>
      </c>
    </row>
    <row r="307" spans="1:18" ht="17.399999999999999" hidden="1" x14ac:dyDescent="0.3">
      <c r="A307" s="25" t="s">
        <v>3492</v>
      </c>
      <c r="B307" s="13" t="s">
        <v>2236</v>
      </c>
      <c r="C307" s="10" t="str">
        <f>VLOOKUP(B307,總表!$1:$1048576,2,0)</f>
        <v>屋頂小綠洲，苔蘚魔法降溫器</v>
      </c>
      <c r="D307" s="16" t="str">
        <f>VLOOKUP(B307,總表!$1:$1048576,4,0)</f>
        <v>便利生活</v>
      </c>
      <c r="E307" s="16" t="str">
        <f>VLOOKUP(B307,總表!$1:$1048576,5,0)</f>
        <v>國小組</v>
      </c>
      <c r="F307" s="16" t="str">
        <f>VLOOKUP(B307,總表!$1:$1048576,3,0)</f>
        <v>雲林縣</v>
      </c>
      <c r="G307" s="16" t="str">
        <f>VLOOKUP(B307,總表!$1:$1048576,6,0)</f>
        <v>鐘允</v>
      </c>
      <c r="H307" s="16" t="str">
        <f>VLOOKUP(B307,總表!$1:$1048576,7,0)</f>
        <v>雲林縣斗六市雲林國民小學</v>
      </c>
      <c r="I307" s="16" t="str">
        <f>VLOOKUP(B307,總表!$1:$1048576,8,0)</f>
        <v>鐘立</v>
      </c>
      <c r="J307" s="16" t="str">
        <f>VLOOKUP(B307,總表!$1:$1048576,9,0)</f>
        <v>雲林縣斗六市雲林國民小學</v>
      </c>
      <c r="K307" s="16" t="str">
        <f>VLOOKUP(B307,總表!$1:$1048576,10,0)</f>
        <v>胡又勻</v>
      </c>
      <c r="L307" s="16" t="str">
        <f>VLOOKUP(B307,總表!$1:$1048576,11,0)</f>
        <v>雲林縣斗六市雲林國民小學</v>
      </c>
      <c r="M307" s="16" t="str">
        <f>VLOOKUP(B307,總表!$1:$1048576,12,0)</f>
        <v>陳谹菲</v>
      </c>
      <c r="N307" s="16" t="str">
        <f>VLOOKUP(B307,總表!$1:$1048576,13,0)</f>
        <v>雲林縣斗六市雲林國民小學</v>
      </c>
      <c r="O307" s="16">
        <f>VLOOKUP(B307,總表!$1:$1048576,14,0)</f>
        <v>0</v>
      </c>
      <c r="P307" s="16">
        <f>VLOOKUP(B307,總表!$1:$1048576,15,0)</f>
        <v>0</v>
      </c>
      <c r="Q307" s="16">
        <f>VLOOKUP(B307,總表!$1:$1048576,16,0)</f>
        <v>0</v>
      </c>
      <c r="R307" s="16">
        <f>VLOOKUP(B307,總表!$1:$1048576,17,0)</f>
        <v>0</v>
      </c>
    </row>
    <row r="308" spans="1:18" ht="17.399999999999999" hidden="1" x14ac:dyDescent="0.3">
      <c r="A308" s="28" t="s">
        <v>3493</v>
      </c>
      <c r="B308" s="13" t="s">
        <v>2241</v>
      </c>
      <c r="C308" s="10" t="str">
        <f>VLOOKUP(B308,總表!$1:$1048576,2,0)</f>
        <v>「藻」也會呼c</v>
      </c>
      <c r="D308" s="16" t="str">
        <f>VLOOKUP(B308,總表!$1:$1048576,4,0)</f>
        <v>便利生活</v>
      </c>
      <c r="E308" s="16" t="str">
        <f>VLOOKUP(B308,總表!$1:$1048576,5,0)</f>
        <v>國小組</v>
      </c>
      <c r="F308" s="16" t="str">
        <f>VLOOKUP(B308,總表!$1:$1048576,3,0)</f>
        <v>雲林縣</v>
      </c>
      <c r="G308" s="16" t="str">
        <f>VLOOKUP(B308,總表!$1:$1048576,6,0)</f>
        <v>陳秉毅</v>
      </c>
      <c r="H308" s="16" t="str">
        <f>VLOOKUP(B308,總表!$1:$1048576,7,0)</f>
        <v>雲林縣斗六市雲林國民小學</v>
      </c>
      <c r="I308" s="16" t="str">
        <f>VLOOKUP(B308,總表!$1:$1048576,8,0)</f>
        <v>張郁婕</v>
      </c>
      <c r="J308" s="16" t="str">
        <f>VLOOKUP(B308,總表!$1:$1048576,9,0)</f>
        <v>雲林縣斗六市雲林國民小學</v>
      </c>
      <c r="K308" s="16" t="str">
        <f>VLOOKUP(B308,總表!$1:$1048576,10,0)</f>
        <v>林柏丞</v>
      </c>
      <c r="L308" s="16" t="str">
        <f>VLOOKUP(B308,總表!$1:$1048576,11,0)</f>
        <v>雲林縣斗六市雲林國民小學</v>
      </c>
      <c r="M308" s="16" t="str">
        <f>VLOOKUP(B308,總表!$1:$1048576,12,0)</f>
        <v>陳谹菲</v>
      </c>
      <c r="N308" s="16" t="str">
        <f>VLOOKUP(B308,總表!$1:$1048576,13,0)</f>
        <v>雲林縣斗六市雲林國民小學</v>
      </c>
      <c r="O308" s="16">
        <f>VLOOKUP(B308,總表!$1:$1048576,14,0)</f>
        <v>0</v>
      </c>
      <c r="P308" s="16">
        <f>VLOOKUP(B308,總表!$1:$1048576,15,0)</f>
        <v>0</v>
      </c>
      <c r="Q308" s="16">
        <f>VLOOKUP(B308,總表!$1:$1048576,16,0)</f>
        <v>0</v>
      </c>
      <c r="R308" s="16">
        <f>VLOOKUP(B308,總表!$1:$1048576,17,0)</f>
        <v>0</v>
      </c>
    </row>
    <row r="309" spans="1:18" ht="17.399999999999999" hidden="1" x14ac:dyDescent="0.3">
      <c r="A309" s="31" t="s">
        <v>3494</v>
      </c>
      <c r="B309" s="16" t="s">
        <v>2773</v>
      </c>
      <c r="C309" s="10" t="str">
        <f>VLOOKUP(B309,總表!$1:$1048576,2,0)</f>
        <v>直立創新活動式風力發電組</v>
      </c>
      <c r="D309" s="21" t="str">
        <f>VLOOKUP(B309,總表!$1:$1048576,4,0)</f>
        <v>前瞻/工業設計技術</v>
      </c>
      <c r="E309" s="16" t="str">
        <f>VLOOKUP(B309,總表!$1:$1048576,5,0)</f>
        <v>國小組</v>
      </c>
      <c r="F309" s="16" t="str">
        <f>VLOOKUP(B309,總表!$1:$1048576,3,0)</f>
        <v>雲林縣</v>
      </c>
      <c r="G309" s="16" t="str">
        <f>VLOOKUP(B309,總表!$1:$1048576,6,0)</f>
        <v>劉祐辰</v>
      </c>
      <c r="H309" s="16" t="str">
        <f>VLOOKUP(B309,總表!$1:$1048576,7,0)</f>
        <v xml:space="preserve">雲林縣元長鄉元長國民小學 </v>
      </c>
      <c r="I309" s="16" t="str">
        <f>VLOOKUP(B309,總表!$1:$1048576,8,0)</f>
        <v>李奕銘</v>
      </c>
      <c r="J309" s="16" t="str">
        <f>VLOOKUP(B309,總表!$1:$1048576,9,0)</f>
        <v xml:space="preserve">雲林縣元長鄉元長國民小學 </v>
      </c>
      <c r="K309" s="16" t="str">
        <f>VLOOKUP(B309,總表!$1:$1048576,10,0)</f>
        <v>林俞辰</v>
      </c>
      <c r="L309" s="16" t="str">
        <f>VLOOKUP(B309,總表!$1:$1048576,11,0)</f>
        <v xml:space="preserve">雲林縣元長鄉元長國民小學 </v>
      </c>
      <c r="M309" s="16" t="str">
        <f>VLOOKUP(B309,總表!$1:$1048576,12,0)</f>
        <v>丁冠承</v>
      </c>
      <c r="N309" s="16" t="str">
        <f>VLOOKUP(B309,總表!$1:$1048576,13,0)</f>
        <v>雲林縣元長鄉元長國民小學</v>
      </c>
      <c r="O309" s="16" t="str">
        <f>VLOOKUP(B309,總表!$1:$1048576,14,0)</f>
        <v xml:space="preserve">劉耿宏 </v>
      </c>
      <c r="P309" s="16" t="str">
        <f>VLOOKUP(B309,總表!$1:$1048576,15,0)</f>
        <v>雲林縣元長鄉元長國民小學</v>
      </c>
      <c r="Q309" s="16" t="str">
        <f>VLOOKUP(B309,總表!$1:$1048576,16,0)</f>
        <v xml:space="preserve">陳俊逸  </v>
      </c>
      <c r="R309" s="16" t="str">
        <f>VLOOKUP(B309,總表!$1:$1048576,17,0)</f>
        <v>雲林縣元長鄉元長國民小學</v>
      </c>
    </row>
    <row r="310" spans="1:18" ht="17.399999999999999" hidden="1" x14ac:dyDescent="0.3">
      <c r="A310" s="22" t="s">
        <v>3495</v>
      </c>
      <c r="B310" s="13" t="s">
        <v>87</v>
      </c>
      <c r="C310" s="10" t="str">
        <f>VLOOKUP(B310,總表!$1:$1048576,2,0)</f>
        <v>高纖農廢發酵昆蟲協同分解與介質化應用</v>
      </c>
      <c r="D310" s="17" t="str">
        <f>VLOOKUP(B310,總表!$1:$1048576,4,0)</f>
        <v>永續發展農糧技術</v>
      </c>
      <c r="E310" s="16" t="str">
        <f>VLOOKUP(B310,總表!$1:$1048576,5,0)</f>
        <v>國中組</v>
      </c>
      <c r="F310" s="16" t="str">
        <f>VLOOKUP(B310,總表!$1:$1048576,3,0)</f>
        <v>雲林縣</v>
      </c>
      <c r="G310" s="16" t="str">
        <f>VLOOKUP(B310,總表!$1:$1048576,6,0)</f>
        <v>羅星皓</v>
      </c>
      <c r="H310" s="16" t="str">
        <f>VLOOKUP(B310,總表!$1:$1048576,7,0)</f>
        <v>雲林縣私立淵名國民中學</v>
      </c>
      <c r="I310" s="16" t="str">
        <f>VLOOKUP(B310,總表!$1:$1048576,8,0)</f>
        <v>林立宇</v>
      </c>
      <c r="J310" s="16" t="str">
        <f>VLOOKUP(B310,總表!$1:$1048576,9,0)</f>
        <v>雲林縣立石榴國民中學</v>
      </c>
      <c r="K310" s="16">
        <f>VLOOKUP(B310,總表!$1:$1048576,10,0)</f>
        <v>0</v>
      </c>
      <c r="L310" s="16">
        <f>VLOOKUP(B310,總表!$1:$1048576,11,0)</f>
        <v>0</v>
      </c>
      <c r="M310" s="16" t="str">
        <f>VLOOKUP(B310,總表!$1:$1048576,12,0)</f>
        <v>陳谹菲</v>
      </c>
      <c r="N310" s="16" t="str">
        <f>VLOOKUP(B310,總表!$1:$1048576,13,0)</f>
        <v>雲林縣私立正心高級中學（國中部）</v>
      </c>
      <c r="O310" s="16" t="str">
        <f>VLOOKUP(B310,總表!$1:$1048576,14,0)</f>
        <v>陳姿妙</v>
      </c>
      <c r="P310" s="16" t="str">
        <f>VLOOKUP(B310,總表!$1:$1048576,15,0)</f>
        <v>雲林縣私立淵明國民中學</v>
      </c>
      <c r="Q310" s="16" t="str">
        <f>VLOOKUP(B310,總表!$1:$1048576,16,0)</f>
        <v>陳少軍</v>
      </c>
      <c r="R310" s="16" t="str">
        <f>VLOOKUP(B310,總表!$1:$1048576,17,0)</f>
        <v>雲林縣 石榴國民中學</v>
      </c>
    </row>
    <row r="311" spans="1:18" ht="17.399999999999999" hidden="1" x14ac:dyDescent="0.3">
      <c r="A311" s="30" t="s">
        <v>3494</v>
      </c>
      <c r="B311" s="13" t="s">
        <v>18</v>
      </c>
      <c r="C311" s="10" t="str">
        <f>VLOOKUP(B311,總表!$1:$1048576,2,0)</f>
        <v>雙用途鳥類爬蟲類孵蛋器</v>
      </c>
      <c r="D311" s="17" t="str">
        <f>VLOOKUP(B311,總表!$1:$1048576,4,0)</f>
        <v>永續發展農糧技術</v>
      </c>
      <c r="E311" s="16" t="str">
        <f>VLOOKUP(B311,總表!$1:$1048576,5,0)</f>
        <v>國中組</v>
      </c>
      <c r="F311" s="16" t="str">
        <f>VLOOKUP(B311,總表!$1:$1048576,3,0)</f>
        <v>雲林縣</v>
      </c>
      <c r="G311" s="16" t="str">
        <f>VLOOKUP(B311,總表!$1:$1048576,6,0)</f>
        <v>陳垣心</v>
      </c>
      <c r="H311" s="16" t="str">
        <f>VLOOKUP(B311,總表!$1:$1048576,7,0)</f>
        <v>宜梧國中</v>
      </c>
      <c r="I311" s="16" t="str">
        <f>VLOOKUP(B311,總表!$1:$1048576,8,0)</f>
        <v xml:space="preserve"> 李湘淋</v>
      </c>
      <c r="J311" s="16" t="str">
        <f>VLOOKUP(B311,總表!$1:$1048576,9,0)</f>
        <v>宜梧國中</v>
      </c>
      <c r="K311" s="16" t="str">
        <f>VLOOKUP(B311,總表!$1:$1048576,10,0)</f>
        <v>曾霆宇</v>
      </c>
      <c r="L311" s="16" t="str">
        <f>VLOOKUP(B311,總表!$1:$1048576,11,0)</f>
        <v>宜梧國中</v>
      </c>
      <c r="M311" s="16" t="str">
        <f>VLOOKUP(B311,總表!$1:$1048576,12,0)</f>
        <v>陳尚民</v>
      </c>
      <c r="N311" s="16" t="str">
        <f>VLOOKUP(B311,總表!$1:$1048576,13,0)</f>
        <v>雲林縣立宜梧國中</v>
      </c>
      <c r="O311" s="16">
        <f>VLOOKUP(B311,總表!$1:$1048576,14,0)</f>
        <v>0</v>
      </c>
      <c r="P311" s="16">
        <f>VLOOKUP(B311,總表!$1:$1048576,15,0)</f>
        <v>0</v>
      </c>
      <c r="Q311" s="16">
        <f>VLOOKUP(B311,總表!$1:$1048576,16,0)</f>
        <v>0</v>
      </c>
      <c r="R311" s="16">
        <f>VLOOKUP(B311,總表!$1:$1048576,17,0)</f>
        <v>0</v>
      </c>
    </row>
    <row r="312" spans="1:18" ht="17.399999999999999" hidden="1" x14ac:dyDescent="0.3">
      <c r="A312" s="22" t="s">
        <v>3495</v>
      </c>
      <c r="B312" s="13" t="s">
        <v>183</v>
      </c>
      <c r="C312" s="10" t="str">
        <f>VLOOKUP(B312,總表!$1:$1048576,2,0)</f>
        <v xml:space="preserve"> 人格分析測試卡牌</v>
      </c>
      <c r="D312" s="18" t="str">
        <f>VLOOKUP(B312,總表!$1:$1048576,4,0)</f>
        <v>休閒與教育</v>
      </c>
      <c r="E312" s="16" t="str">
        <f>VLOOKUP(B312,總表!$1:$1048576,5,0)</f>
        <v>國中組</v>
      </c>
      <c r="F312" s="16" t="str">
        <f>VLOOKUP(B312,總表!$1:$1048576,3,0)</f>
        <v>雲林縣</v>
      </c>
      <c r="G312" s="16" t="str">
        <f>VLOOKUP(B312,總表!$1:$1048576,6,0)</f>
        <v>李威震</v>
      </c>
      <c r="H312" s="16" t="str">
        <f>VLOOKUP(B312,總表!$1:$1048576,7,0)</f>
        <v>宜梧國中</v>
      </c>
      <c r="I312" s="16" t="str">
        <f>VLOOKUP(B312,總表!$1:$1048576,8,0)</f>
        <v>曾泓源</v>
      </c>
      <c r="J312" s="16" t="str">
        <f>VLOOKUP(B312,總表!$1:$1048576,9,0)</f>
        <v>宜梧國中</v>
      </c>
      <c r="K312" s="16" t="str">
        <f>VLOOKUP(B312,總表!$1:$1048576,10,0)</f>
        <v>葉聖揚</v>
      </c>
      <c r="L312" s="16" t="str">
        <f>VLOOKUP(B312,總表!$1:$1048576,11,0)</f>
        <v>宜梧國中</v>
      </c>
      <c r="M312" s="16" t="str">
        <f>VLOOKUP(B312,總表!$1:$1048576,12,0)</f>
        <v>陳尚民</v>
      </c>
      <c r="N312" s="16" t="str">
        <f>VLOOKUP(B312,總表!$1:$1048576,13,0)</f>
        <v>雲林縣立宜梧國中</v>
      </c>
      <c r="O312" s="16">
        <f>VLOOKUP(B312,總表!$1:$1048576,14,0)</f>
        <v>0</v>
      </c>
      <c r="P312" s="16">
        <f>VLOOKUP(B312,總表!$1:$1048576,15,0)</f>
        <v>0</v>
      </c>
      <c r="Q312" s="16">
        <f>VLOOKUP(B312,總表!$1:$1048576,16,0)</f>
        <v>0</v>
      </c>
      <c r="R312" s="16">
        <f>VLOOKUP(B312,總表!$1:$1048576,17,0)</f>
        <v>0</v>
      </c>
    </row>
    <row r="313" spans="1:18" ht="17.399999999999999" hidden="1" x14ac:dyDescent="0.3">
      <c r="A313" s="22" t="s">
        <v>3495</v>
      </c>
      <c r="B313" s="13" t="s">
        <v>435</v>
      </c>
      <c r="C313" s="10" t="str">
        <f>VLOOKUP(B313,總表!$1:$1048576,2,0)</f>
        <v>火災逃生濾氣呼吸裝置</v>
      </c>
      <c r="D313" s="19" t="str">
        <f>VLOOKUP(B313,總表!$1:$1048576,4,0)</f>
        <v>災害管理與安全</v>
      </c>
      <c r="E313" s="16" t="str">
        <f>VLOOKUP(B313,總表!$1:$1048576,5,0)</f>
        <v>國中組</v>
      </c>
      <c r="F313" s="16" t="str">
        <f>VLOOKUP(B313,總表!$1:$1048576,3,0)</f>
        <v>雲林縣</v>
      </c>
      <c r="G313" s="16" t="str">
        <f>VLOOKUP(B313,總表!$1:$1048576,6,0)</f>
        <v>許彩依</v>
      </c>
      <c r="H313" s="16" t="str">
        <f>VLOOKUP(B313,總表!$1:$1048576,7,0)</f>
        <v>宜梧國中</v>
      </c>
      <c r="I313" s="16" t="str">
        <f>VLOOKUP(B313,總表!$1:$1048576,8,0)</f>
        <v>許儀蓁</v>
      </c>
      <c r="J313" s="16" t="str">
        <f>VLOOKUP(B313,總表!$1:$1048576,9,0)</f>
        <v>宜梧國中</v>
      </c>
      <c r="K313" s="16" t="str">
        <f>VLOOKUP(B313,總表!$1:$1048576,10,0)</f>
        <v>蔡佳靜</v>
      </c>
      <c r="L313" s="16" t="str">
        <f>VLOOKUP(B313,總表!$1:$1048576,11,0)</f>
        <v>宜梧國中</v>
      </c>
      <c r="M313" s="16" t="str">
        <f>VLOOKUP(B313,總表!$1:$1048576,12,0)</f>
        <v>陳尚民</v>
      </c>
      <c r="N313" s="16" t="str">
        <f>VLOOKUP(B313,總表!$1:$1048576,13,0)</f>
        <v>雲林縣立宜梧國中</v>
      </c>
      <c r="O313" s="16">
        <f>VLOOKUP(B313,總表!$1:$1048576,14,0)</f>
        <v>0</v>
      </c>
      <c r="P313" s="16">
        <f>VLOOKUP(B313,總表!$1:$1048576,15,0)</f>
        <v>0</v>
      </c>
      <c r="Q313" s="16">
        <f>VLOOKUP(B313,總表!$1:$1048576,16,0)</f>
        <v>0</v>
      </c>
      <c r="R313" s="16">
        <f>VLOOKUP(B313,總表!$1:$1048576,17,0)</f>
        <v>0</v>
      </c>
    </row>
    <row r="314" spans="1:18" ht="17.399999999999999" hidden="1" x14ac:dyDescent="0.3">
      <c r="A314" s="22" t="s">
        <v>3495</v>
      </c>
      <c r="B314" s="13" t="s">
        <v>440</v>
      </c>
      <c r="C314" s="10" t="str">
        <f>VLOOKUP(B314,總表!$1:$1048576,2,0)</f>
        <v>堰塞湖溢流預警系統</v>
      </c>
      <c r="D314" s="19" t="str">
        <f>VLOOKUP(B314,總表!$1:$1048576,4,0)</f>
        <v>災害管理與安全</v>
      </c>
      <c r="E314" s="16" t="str">
        <f>VLOOKUP(B314,總表!$1:$1048576,5,0)</f>
        <v>國中組</v>
      </c>
      <c r="F314" s="16" t="str">
        <f>VLOOKUP(B314,總表!$1:$1048576,3,0)</f>
        <v>雲林縣</v>
      </c>
      <c r="G314" s="16" t="str">
        <f>VLOOKUP(B314,總表!$1:$1048576,6,0)</f>
        <v>李俊逸</v>
      </c>
      <c r="H314" s="16" t="str">
        <f>VLOOKUP(B314,總表!$1:$1048576,7,0)</f>
        <v>宜梧國中</v>
      </c>
      <c r="I314" s="16" t="str">
        <f>VLOOKUP(B314,總表!$1:$1048576,8,0)</f>
        <v>陳竑甫</v>
      </c>
      <c r="J314" s="16" t="str">
        <f>VLOOKUP(B314,總表!$1:$1048576,9,0)</f>
        <v>宜梧國中</v>
      </c>
      <c r="K314" s="16" t="str">
        <f>VLOOKUP(B314,總表!$1:$1048576,10,0)</f>
        <v>馬士閎</v>
      </c>
      <c r="L314" s="16" t="str">
        <f>VLOOKUP(B314,總表!$1:$1048576,11,0)</f>
        <v>宜梧國中</v>
      </c>
      <c r="M314" s="16" t="str">
        <f>VLOOKUP(B314,總表!$1:$1048576,12,0)</f>
        <v>陳尚民</v>
      </c>
      <c r="N314" s="16" t="str">
        <f>VLOOKUP(B314,總表!$1:$1048576,13,0)</f>
        <v>雲林縣立宜梧國中</v>
      </c>
      <c r="O314" s="16">
        <f>VLOOKUP(B314,總表!$1:$1048576,14,0)</f>
        <v>0</v>
      </c>
      <c r="P314" s="16">
        <f>VLOOKUP(B314,總表!$1:$1048576,15,0)</f>
        <v>0</v>
      </c>
      <c r="Q314" s="16">
        <f>VLOOKUP(B314,總表!$1:$1048576,16,0)</f>
        <v>0</v>
      </c>
      <c r="R314" s="16">
        <f>VLOOKUP(B314,總表!$1:$1048576,17,0)</f>
        <v>0</v>
      </c>
    </row>
    <row r="315" spans="1:18" ht="17.399999999999999" hidden="1" x14ac:dyDescent="0.3">
      <c r="A315" s="25" t="s">
        <v>3492</v>
      </c>
      <c r="B315" s="13" t="s">
        <v>835</v>
      </c>
      <c r="C315" s="10" t="str">
        <f>VLOOKUP(B315,總表!$1:$1048576,2,0)</f>
        <v>音頻誘捕式太陽能蓄電捕蚊燈</v>
      </c>
      <c r="D315" s="16" t="str">
        <f>VLOOKUP(B315,總表!$1:$1048576,4,0)</f>
        <v>便利生活</v>
      </c>
      <c r="E315" s="16" t="str">
        <f>VLOOKUP(B315,總表!$1:$1048576,5,0)</f>
        <v>國中組</v>
      </c>
      <c r="F315" s="16" t="str">
        <f>VLOOKUP(B315,總表!$1:$1048576,3,0)</f>
        <v>雲林縣</v>
      </c>
      <c r="G315" s="16" t="str">
        <f>VLOOKUP(B315,總表!$1:$1048576,6,0)</f>
        <v>葉金玉</v>
      </c>
      <c r="H315" s="16" t="str">
        <f>VLOOKUP(B315,總表!$1:$1048576,7,0)</f>
        <v>宜梧國中</v>
      </c>
      <c r="I315" s="16" t="str">
        <f>VLOOKUP(B315,總表!$1:$1048576,8,0)</f>
        <v>李家和</v>
      </c>
      <c r="J315" s="16" t="str">
        <f>VLOOKUP(B315,總表!$1:$1048576,9,0)</f>
        <v>宜梧國中</v>
      </c>
      <c r="K315" s="16" t="str">
        <f>VLOOKUP(B315,總表!$1:$1048576,10,0)</f>
        <v>李百容</v>
      </c>
      <c r="L315" s="16" t="str">
        <f>VLOOKUP(B315,總表!$1:$1048576,11,0)</f>
        <v>宜梧國中</v>
      </c>
      <c r="M315" s="16" t="str">
        <f>VLOOKUP(B315,總表!$1:$1048576,12,0)</f>
        <v>陳尚民</v>
      </c>
      <c r="N315" s="16" t="str">
        <f>VLOOKUP(B315,總表!$1:$1048576,13,0)</f>
        <v>雲林縣立宜梧國中</v>
      </c>
      <c r="O315" s="16">
        <f>VLOOKUP(B315,總表!$1:$1048576,14,0)</f>
        <v>0</v>
      </c>
      <c r="P315" s="16">
        <f>VLOOKUP(B315,總表!$1:$1048576,15,0)</f>
        <v>0</v>
      </c>
      <c r="Q315" s="16">
        <f>VLOOKUP(B315,總表!$1:$1048576,16,0)</f>
        <v>0</v>
      </c>
      <c r="R315" s="16">
        <f>VLOOKUP(B315,總表!$1:$1048576,17,0)</f>
        <v>0</v>
      </c>
    </row>
    <row r="316" spans="1:18" ht="17.399999999999999" hidden="1" x14ac:dyDescent="0.3">
      <c r="A316" s="30" t="s">
        <v>3494</v>
      </c>
      <c r="B316" s="13" t="s">
        <v>840</v>
      </c>
      <c r="C316" s="10" t="str">
        <f>VLOOKUP(B316,總表!$1:$1048576,2,0)</f>
        <v>智能型晾衣架</v>
      </c>
      <c r="D316" s="16" t="str">
        <f>VLOOKUP(B316,總表!$1:$1048576,4,0)</f>
        <v>便利生活</v>
      </c>
      <c r="E316" s="16" t="str">
        <f>VLOOKUP(B316,總表!$1:$1048576,5,0)</f>
        <v>國中組</v>
      </c>
      <c r="F316" s="16" t="str">
        <f>VLOOKUP(B316,總表!$1:$1048576,3,0)</f>
        <v>雲林縣</v>
      </c>
      <c r="G316" s="16" t="str">
        <f>VLOOKUP(B316,總表!$1:$1048576,6,0)</f>
        <v>吳心彤</v>
      </c>
      <c r="H316" s="16" t="str">
        <f>VLOOKUP(B316,總表!$1:$1048576,7,0)</f>
        <v>宜梧國中</v>
      </c>
      <c r="I316" s="16" t="str">
        <f>VLOOKUP(B316,總表!$1:$1048576,8,0)</f>
        <v>陳仁安</v>
      </c>
      <c r="J316" s="16" t="str">
        <f>VLOOKUP(B316,總表!$1:$1048576,9,0)</f>
        <v>宜梧國中</v>
      </c>
      <c r="K316" s="16" t="str">
        <f>VLOOKUP(B316,總表!$1:$1048576,10,0)</f>
        <v>程元泓</v>
      </c>
      <c r="L316" s="16" t="str">
        <f>VLOOKUP(B316,總表!$1:$1048576,11,0)</f>
        <v>宜梧國中</v>
      </c>
      <c r="M316" s="16" t="str">
        <f>VLOOKUP(B316,總表!$1:$1048576,12,0)</f>
        <v>陳尚民</v>
      </c>
      <c r="N316" s="16" t="str">
        <f>VLOOKUP(B316,總表!$1:$1048576,13,0)</f>
        <v>雲林縣立宜梧國中</v>
      </c>
      <c r="O316" s="16">
        <f>VLOOKUP(B316,總表!$1:$1048576,14,0)</f>
        <v>0</v>
      </c>
      <c r="P316" s="16">
        <f>VLOOKUP(B316,總表!$1:$1048576,15,0)</f>
        <v>0</v>
      </c>
      <c r="Q316" s="16">
        <f>VLOOKUP(B316,總表!$1:$1048576,16,0)</f>
        <v>0</v>
      </c>
      <c r="R316" s="16">
        <f>VLOOKUP(B316,總表!$1:$1048576,17,0)</f>
        <v>0</v>
      </c>
    </row>
    <row r="317" spans="1:18" ht="17.399999999999999" hidden="1" x14ac:dyDescent="0.3">
      <c r="A317" s="22" t="s">
        <v>3495</v>
      </c>
      <c r="B317" s="13" t="s">
        <v>1155</v>
      </c>
      <c r="C317" s="10" t="str">
        <f>VLOOKUP(B317,總表!$1:$1048576,2,0)</f>
        <v>水中垃圾收集船</v>
      </c>
      <c r="D317" s="21" t="str">
        <f>VLOOKUP(B317,總表!$1:$1048576,4,0)</f>
        <v>前瞻/工業設計技術</v>
      </c>
      <c r="E317" s="16" t="str">
        <f>VLOOKUP(B317,總表!$1:$1048576,5,0)</f>
        <v>國中組</v>
      </c>
      <c r="F317" s="16" t="str">
        <f>VLOOKUP(B317,總表!$1:$1048576,3,0)</f>
        <v>雲林縣</v>
      </c>
      <c r="G317" s="16" t="str">
        <f>VLOOKUP(B317,總表!$1:$1048576,6,0)</f>
        <v>黃怡甄</v>
      </c>
      <c r="H317" s="16" t="str">
        <f>VLOOKUP(B317,總表!$1:$1048576,7,0)</f>
        <v>宜梧國中</v>
      </c>
      <c r="I317" s="16" t="str">
        <f>VLOOKUP(B317,總表!$1:$1048576,8,0)</f>
        <v>吳咨言</v>
      </c>
      <c r="J317" s="16" t="str">
        <f>VLOOKUP(B317,總表!$1:$1048576,9,0)</f>
        <v>宜梧國中</v>
      </c>
      <c r="K317" s="16" t="str">
        <f>VLOOKUP(B317,總表!$1:$1048576,10,0)</f>
        <v>陳勇霖</v>
      </c>
      <c r="L317" s="16" t="str">
        <f>VLOOKUP(B317,總表!$1:$1048576,11,0)</f>
        <v>宜梧國中</v>
      </c>
      <c r="M317" s="16" t="str">
        <f>VLOOKUP(B317,總表!$1:$1048576,12,0)</f>
        <v>陳尚民</v>
      </c>
      <c r="N317" s="16" t="str">
        <f>VLOOKUP(B317,總表!$1:$1048576,13,0)</f>
        <v>雲林縣立宜梧國中</v>
      </c>
      <c r="O317" s="16">
        <f>VLOOKUP(B317,總表!$1:$1048576,14,0)</f>
        <v>0</v>
      </c>
      <c r="P317" s="16">
        <f>VLOOKUP(B317,總表!$1:$1048576,15,0)</f>
        <v>0</v>
      </c>
      <c r="Q317" s="16">
        <f>VLOOKUP(B317,總表!$1:$1048576,16,0)</f>
        <v>0</v>
      </c>
      <c r="R317" s="16">
        <f>VLOOKUP(B317,總表!$1:$1048576,17,0)</f>
        <v>0</v>
      </c>
    </row>
    <row r="318" spans="1:18" ht="17.399999999999999" hidden="1" x14ac:dyDescent="0.3">
      <c r="A318" s="22" t="s">
        <v>3495</v>
      </c>
      <c r="B318" s="13" t="s">
        <v>1160</v>
      </c>
      <c r="C318" s="10" t="str">
        <f>VLOOKUP(B318,總表!$1:$1048576,2,0)</f>
        <v>溼地微生物燃料電池</v>
      </c>
      <c r="D318" s="21" t="str">
        <f>VLOOKUP(B318,總表!$1:$1048576,4,0)</f>
        <v>前瞻/工業設計技術</v>
      </c>
      <c r="E318" s="16" t="str">
        <f>VLOOKUP(B318,總表!$1:$1048576,5,0)</f>
        <v>國中組</v>
      </c>
      <c r="F318" s="16" t="str">
        <f>VLOOKUP(B318,總表!$1:$1048576,3,0)</f>
        <v>雲林縣</v>
      </c>
      <c r="G318" s="16" t="str">
        <f>VLOOKUP(B318,總表!$1:$1048576,6,0)</f>
        <v>鄭沛欣</v>
      </c>
      <c r="H318" s="16" t="str">
        <f>VLOOKUP(B318,總表!$1:$1048576,7,0)</f>
        <v>宜梧國中</v>
      </c>
      <c r="I318" s="16" t="str">
        <f>VLOOKUP(B318,總表!$1:$1048576,8,0)</f>
        <v>李柏峻</v>
      </c>
      <c r="J318" s="16" t="str">
        <f>VLOOKUP(B318,總表!$1:$1048576,9,0)</f>
        <v>宜梧國中</v>
      </c>
      <c r="K318" s="16" t="str">
        <f>VLOOKUP(B318,總表!$1:$1048576,10,0)</f>
        <v>李祐丞</v>
      </c>
      <c r="L318" s="16" t="str">
        <f>VLOOKUP(B318,總表!$1:$1048576,11,0)</f>
        <v>宜梧國中</v>
      </c>
      <c r="M318" s="16" t="str">
        <f>VLOOKUP(B318,總表!$1:$1048576,12,0)</f>
        <v>陳尚民</v>
      </c>
      <c r="N318" s="16" t="str">
        <f>VLOOKUP(B318,總表!$1:$1048576,13,0)</f>
        <v>雲林縣立宜梧國中</v>
      </c>
      <c r="O318" s="16">
        <f>VLOOKUP(B318,總表!$1:$1048576,14,0)</f>
        <v>0</v>
      </c>
      <c r="P318" s="16">
        <f>VLOOKUP(B318,總表!$1:$1048576,15,0)</f>
        <v>0</v>
      </c>
      <c r="Q318" s="16">
        <f>VLOOKUP(B318,總表!$1:$1048576,16,0)</f>
        <v>0</v>
      </c>
      <c r="R318" s="16">
        <f>VLOOKUP(B318,總表!$1:$1048576,17,0)</f>
        <v>0</v>
      </c>
    </row>
    <row r="319" spans="1:18" ht="17.399999999999999" hidden="1" x14ac:dyDescent="0.3">
      <c r="A319" s="28" t="s">
        <v>3493</v>
      </c>
      <c r="B319" s="13" t="s">
        <v>1190</v>
      </c>
      <c r="C319" s="10" t="str">
        <f>VLOOKUP(B319,總表!$1:$1048576,2,0)</f>
        <v>智慧雙控制離心式無段變速微水力發電系統</v>
      </c>
      <c r="D319" s="21" t="str">
        <f>VLOOKUP(B319,總表!$1:$1048576,4,0)</f>
        <v>前瞻/工業設計技術</v>
      </c>
      <c r="E319" s="16" t="str">
        <f>VLOOKUP(B319,總表!$1:$1048576,5,0)</f>
        <v>國中組</v>
      </c>
      <c r="F319" s="16" t="str">
        <f>VLOOKUP(B319,總表!$1:$1048576,3,0)</f>
        <v>雲林縣</v>
      </c>
      <c r="G319" s="16" t="str">
        <f>VLOOKUP(B319,總表!$1:$1048576,6,0)</f>
        <v>鍾苡梣</v>
      </c>
      <c r="H319" s="16" t="str">
        <f>VLOOKUP(B319,總表!$1:$1048576,7,0)</f>
        <v>雲林縣私立正心高級中學（國中部）</v>
      </c>
      <c r="I319" s="16" t="str">
        <f>VLOOKUP(B319,總表!$1:$1048576,8,0)</f>
        <v>周姿妍</v>
      </c>
      <c r="J319" s="16" t="str">
        <f>VLOOKUP(B319,總表!$1:$1048576,9,0)</f>
        <v>雲林縣私立正心高級中學（國中部）</v>
      </c>
      <c r="K319" s="16">
        <f>VLOOKUP(B319,總表!$1:$1048576,10,0)</f>
        <v>0</v>
      </c>
      <c r="L319" s="16">
        <f>VLOOKUP(B319,總表!$1:$1048576,11,0)</f>
        <v>0</v>
      </c>
      <c r="M319" s="16" t="str">
        <f>VLOOKUP(B319,總表!$1:$1048576,12,0)</f>
        <v>陳谹菲</v>
      </c>
      <c r="N319" s="16" t="str">
        <f>VLOOKUP(B319,總表!$1:$1048576,13,0)</f>
        <v>雲林縣私立正心高級中學（國中部）</v>
      </c>
      <c r="O319" s="16" t="str">
        <f>VLOOKUP(B319,總表!$1:$1048576,14,0)</f>
        <v>劉家齊</v>
      </c>
      <c r="P319" s="16" t="str">
        <f>VLOOKUP(B319,總表!$1:$1048576,15,0)</f>
        <v>正心中學</v>
      </c>
      <c r="Q319" s="16">
        <f>VLOOKUP(B319,總表!$1:$1048576,16,0)</f>
        <v>0</v>
      </c>
      <c r="R319" s="16">
        <f>VLOOKUP(B319,總表!$1:$1048576,17,0)</f>
        <v>0</v>
      </c>
    </row>
    <row r="320" spans="1:18" ht="17.399999999999999" hidden="1" x14ac:dyDescent="0.3">
      <c r="A320" s="28" t="s">
        <v>3493</v>
      </c>
      <c r="B320" s="13" t="s">
        <v>2920</v>
      </c>
      <c r="C320" s="10" t="str">
        <f>VLOOKUP(B320,總表!$1:$1048576,2,0)</f>
        <v>五感學習之互動式海洋教育遊戲組</v>
      </c>
      <c r="D320" s="18" t="str">
        <f>VLOOKUP(B320,總表!$1:$1048576,4,0)</f>
        <v>休閒與教育</v>
      </c>
      <c r="E320" s="16" t="str">
        <f>VLOOKUP(B320,總表!$1:$1048576,5,0)</f>
        <v>高中職組</v>
      </c>
      <c r="F320" s="16" t="str">
        <f>VLOOKUP(B320,總表!$1:$1048576,3,0)</f>
        <v>新北市</v>
      </c>
      <c r="G320" s="16" t="str">
        <f>VLOOKUP(B320,總表!$1:$1048576,6,0)</f>
        <v>陳溫雄</v>
      </c>
      <c r="H320" s="16" t="str">
        <f>VLOOKUP(B320,總表!$1:$1048576,7,0)</f>
        <v>國立華僑高級中等學校</v>
      </c>
      <c r="I320" s="16" t="str">
        <f>VLOOKUP(B320,總表!$1:$1048576,8,0)</f>
        <v>蘇妍安</v>
      </c>
      <c r="J320" s="16" t="str">
        <f>VLOOKUP(B320,總表!$1:$1048576,9,0)</f>
        <v>國立華僑高級中等學校</v>
      </c>
      <c r="K320" s="16" t="str">
        <f>VLOOKUP(B320,總表!$1:$1048576,10,0)</f>
        <v>蘇佳佳</v>
      </c>
      <c r="L320" s="16" t="str">
        <f>VLOOKUP(B320,總表!$1:$1048576,11,0)</f>
        <v>國立華僑高級中等學校</v>
      </c>
      <c r="M320" s="16" t="str">
        <f>VLOOKUP(B320,總表!$1:$1048576,12,0)</f>
        <v>連佑阡</v>
      </c>
      <c r="N320" s="16" t="str">
        <f>VLOOKUP(B320,總表!$1:$1048576,13,0)</f>
        <v>華僑高級中等學校</v>
      </c>
      <c r="O320" s="16">
        <f>VLOOKUP(B320,總表!$1:$1048576,14,0)</f>
        <v>0</v>
      </c>
      <c r="P320" s="16">
        <f>VLOOKUP(B320,總表!$1:$1048576,15,0)</f>
        <v>0</v>
      </c>
      <c r="Q320" s="16">
        <f>VLOOKUP(B320,總表!$1:$1048576,16,0)</f>
        <v>0</v>
      </c>
      <c r="R320" s="16">
        <f>VLOOKUP(B320,總表!$1:$1048576,17,0)</f>
        <v>0</v>
      </c>
    </row>
    <row r="321" spans="1:18" ht="17.399999999999999" hidden="1" x14ac:dyDescent="0.3">
      <c r="A321" s="22" t="s">
        <v>3495</v>
      </c>
      <c r="B321" s="13" t="s">
        <v>3055</v>
      </c>
      <c r="C321" s="10" t="str">
        <f>VLOOKUP(B321,總表!$1:$1048576,2,0)</f>
        <v>堆高機貨叉安全裝置</v>
      </c>
      <c r="D321" s="19" t="str">
        <f>VLOOKUP(B321,總表!$1:$1048576,4,0)</f>
        <v>災害管理與安全</v>
      </c>
      <c r="E321" s="16" t="str">
        <f>VLOOKUP(B321,總表!$1:$1048576,5,0)</f>
        <v>高中職組</v>
      </c>
      <c r="F321" s="16" t="str">
        <f>VLOOKUP(B321,總表!$1:$1048576,3,0)</f>
        <v>新北市</v>
      </c>
      <c r="G321" s="16" t="str">
        <f>VLOOKUP(B321,總表!$1:$1048576,6,0)</f>
        <v>吳昺葦</v>
      </c>
      <c r="H321" s="16" t="str">
        <f>VLOOKUP(B321,總表!$1:$1048576,7,0)</f>
        <v>新北市南山高級中學</v>
      </c>
      <c r="I321" s="16" t="str">
        <f>VLOOKUP(B321,總表!$1:$1048576,8,0)</f>
        <v>林柏志</v>
      </c>
      <c r="J321" s="16" t="str">
        <f>VLOOKUP(B321,總表!$1:$1048576,9,0)</f>
        <v>新北市南山高級中學</v>
      </c>
      <c r="K321" s="16">
        <f>VLOOKUP(B321,總表!$1:$1048576,10,0)</f>
        <v>0</v>
      </c>
      <c r="L321" s="16">
        <f>VLOOKUP(B321,總表!$1:$1048576,11,0)</f>
        <v>0</v>
      </c>
      <c r="M321" s="16" t="str">
        <f>VLOOKUP(B321,總表!$1:$1048576,12,0)</f>
        <v>張文昇</v>
      </c>
      <c r="N321" s="16" t="str">
        <f>VLOOKUP(B321,總表!$1:$1048576,13,0)</f>
        <v>新北市南山高級中學</v>
      </c>
      <c r="O321" s="16">
        <f>VLOOKUP(B321,總表!$1:$1048576,14,0)</f>
        <v>0</v>
      </c>
      <c r="P321" s="16">
        <f>VLOOKUP(B321,總表!$1:$1048576,15,0)</f>
        <v>0</v>
      </c>
      <c r="Q321" s="16">
        <f>VLOOKUP(B321,總表!$1:$1048576,16,0)</f>
        <v>0</v>
      </c>
      <c r="R321" s="16">
        <f>VLOOKUP(B321,總表!$1:$1048576,17,0)</f>
        <v>0</v>
      </c>
    </row>
    <row r="322" spans="1:18" ht="17.399999999999999" hidden="1" x14ac:dyDescent="0.3">
      <c r="A322" s="22" t="s">
        <v>3495</v>
      </c>
      <c r="B322" s="13" t="s">
        <v>3050</v>
      </c>
      <c r="C322" s="10" t="str">
        <f>VLOOKUP(B322,總表!$1:$1048576,2,0)</f>
        <v>行人安全穿越斑馬線顯示系統</v>
      </c>
      <c r="D322" s="19" t="str">
        <f>VLOOKUP(B322,總表!$1:$1048576,4,0)</f>
        <v>災害管理與安全</v>
      </c>
      <c r="E322" s="16" t="str">
        <f>VLOOKUP(B322,總表!$1:$1048576,5,0)</f>
        <v>高中職組</v>
      </c>
      <c r="F322" s="16" t="str">
        <f>VLOOKUP(B322,總表!$1:$1048576,3,0)</f>
        <v>新北市</v>
      </c>
      <c r="G322" s="16" t="str">
        <f>VLOOKUP(B322,總表!$1:$1048576,6,0)</f>
        <v>曹子謙</v>
      </c>
      <c r="H322" s="16" t="str">
        <f>VLOOKUP(B322,總表!$1:$1048576,7,0)</f>
        <v>新北市南山高級中學</v>
      </c>
      <c r="I322" s="16" t="str">
        <f>VLOOKUP(B322,總表!$1:$1048576,8,0)</f>
        <v>林旻慶</v>
      </c>
      <c r="J322" s="16" t="str">
        <f>VLOOKUP(B322,總表!$1:$1048576,9,0)</f>
        <v>新北市南山高級中學</v>
      </c>
      <c r="K322" s="16" t="str">
        <f>VLOOKUP(B322,總表!$1:$1048576,10,0)</f>
        <v>劉孟愷</v>
      </c>
      <c r="L322" s="16" t="str">
        <f>VLOOKUP(B322,總表!$1:$1048576,11,0)</f>
        <v>新北市南山高級中學</v>
      </c>
      <c r="M322" s="16" t="str">
        <f>VLOOKUP(B322,總表!$1:$1048576,12,0)</f>
        <v>張文昇</v>
      </c>
      <c r="N322" s="16" t="str">
        <f>VLOOKUP(B322,總表!$1:$1048576,13,0)</f>
        <v>新北市南山高級中學</v>
      </c>
      <c r="O322" s="16">
        <f>VLOOKUP(B322,總表!$1:$1048576,14,0)</f>
        <v>0</v>
      </c>
      <c r="P322" s="16">
        <f>VLOOKUP(B322,總表!$1:$1048576,15,0)</f>
        <v>0</v>
      </c>
      <c r="Q322" s="16">
        <f>VLOOKUP(B322,總表!$1:$1048576,16,0)</f>
        <v>0</v>
      </c>
      <c r="R322" s="16">
        <f>VLOOKUP(B322,總表!$1:$1048576,17,0)</f>
        <v>0</v>
      </c>
    </row>
    <row r="323" spans="1:18" ht="17.399999999999999" hidden="1" x14ac:dyDescent="0.3">
      <c r="A323" s="25" t="s">
        <v>3492</v>
      </c>
      <c r="B323" s="13" t="s">
        <v>2981</v>
      </c>
      <c r="C323" s="10" t="str">
        <f>VLOOKUP(B323,總表!$1:$1048576,2,0)</f>
        <v>光學雷達與影像辨識技術之行車危險偵測系統</v>
      </c>
      <c r="D323" s="19" t="str">
        <f>VLOOKUP(B323,總表!$1:$1048576,4,0)</f>
        <v>災害管理與安全</v>
      </c>
      <c r="E323" s="16" t="str">
        <f>VLOOKUP(B323,總表!$1:$1048576,5,0)</f>
        <v>高中職組</v>
      </c>
      <c r="F323" s="16" t="str">
        <f>VLOOKUP(B323,總表!$1:$1048576,3,0)</f>
        <v>新北市</v>
      </c>
      <c r="G323" s="16" t="str">
        <f>VLOOKUP(B323,總表!$1:$1048576,6,0)</f>
        <v>林品亮</v>
      </c>
      <c r="H323" s="16" t="str">
        <f>VLOOKUP(B323,總表!$1:$1048576,7,0)</f>
        <v>淡水商工/控制科</v>
      </c>
      <c r="I323" s="16" t="str">
        <f>VLOOKUP(B323,總表!$1:$1048576,8,0)</f>
        <v>黃迦密</v>
      </c>
      <c r="J323" s="16" t="str">
        <f>VLOOKUP(B323,總表!$1:$1048576,9,0)</f>
        <v>淡水商工</v>
      </c>
      <c r="K323" s="16">
        <f>VLOOKUP(B323,總表!$1:$1048576,10,0)</f>
        <v>0</v>
      </c>
      <c r="L323" s="16">
        <f>VLOOKUP(B323,總表!$1:$1048576,11,0)</f>
        <v>0</v>
      </c>
      <c r="M323" s="16" t="str">
        <f>VLOOKUP(B323,總表!$1:$1048576,12,0)</f>
        <v>施至舜</v>
      </c>
      <c r="N323" s="16" t="str">
        <f>VLOOKUP(B323,總表!$1:$1048576,13,0)</f>
        <v>淡水商工/控制科</v>
      </c>
      <c r="O323" s="16">
        <f>VLOOKUP(B323,總表!$1:$1048576,14,0)</f>
        <v>0</v>
      </c>
      <c r="P323" s="16">
        <f>VLOOKUP(B323,總表!$1:$1048576,15,0)</f>
        <v>0</v>
      </c>
      <c r="Q323" s="16">
        <f>VLOOKUP(B323,總表!$1:$1048576,16,0)</f>
        <v>0</v>
      </c>
      <c r="R323" s="16">
        <f>VLOOKUP(B323,總表!$1:$1048576,17,0)</f>
        <v>0</v>
      </c>
    </row>
    <row r="324" spans="1:18" ht="17.399999999999999" hidden="1" x14ac:dyDescent="0.3">
      <c r="A324" s="22" t="s">
        <v>3495</v>
      </c>
      <c r="B324" s="13" t="s">
        <v>3330</v>
      </c>
      <c r="C324" s="10" t="str">
        <f>VLOOKUP(B324,總表!$1:$1048576,2,0)</f>
        <v>變形收納盒</v>
      </c>
      <c r="D324" s="16" t="str">
        <f>VLOOKUP(B324,總表!$1:$1048576,4,0)</f>
        <v>便利生活</v>
      </c>
      <c r="E324" s="16" t="str">
        <f>VLOOKUP(B324,總表!$1:$1048576,5,0)</f>
        <v>高中職組</v>
      </c>
      <c r="F324" s="16" t="str">
        <f>VLOOKUP(B324,總表!$1:$1048576,3,0)</f>
        <v>新北市</v>
      </c>
      <c r="G324" s="16" t="str">
        <f>VLOOKUP(B324,總表!$1:$1048576,6,0)</f>
        <v>陳奕穎</v>
      </c>
      <c r="H324" s="16" t="str">
        <f>VLOOKUP(B324,總表!$1:$1048576,7,0)</f>
        <v>新北市南山高級中學</v>
      </c>
      <c r="I324" s="16" t="str">
        <f>VLOOKUP(B324,總表!$1:$1048576,8,0)</f>
        <v>張庭甄</v>
      </c>
      <c r="J324" s="16" t="str">
        <f>VLOOKUP(B324,總表!$1:$1048576,9,0)</f>
        <v>新北市南山高級中學</v>
      </c>
      <c r="K324" s="16" t="str">
        <f>VLOOKUP(B324,總表!$1:$1048576,10,0)</f>
        <v>王奕淳</v>
      </c>
      <c r="L324" s="16" t="str">
        <f>VLOOKUP(B324,總表!$1:$1048576,11,0)</f>
        <v>新北市南山高級中學</v>
      </c>
      <c r="M324" s="16" t="str">
        <f>VLOOKUP(B324,總表!$1:$1048576,12,0)</f>
        <v>張文昇</v>
      </c>
      <c r="N324" s="16" t="str">
        <f>VLOOKUP(B324,總表!$1:$1048576,13,0)</f>
        <v>新北市南山高級中學</v>
      </c>
      <c r="O324" s="16">
        <f>VLOOKUP(B324,總表!$1:$1048576,14,0)</f>
        <v>0</v>
      </c>
      <c r="P324" s="16">
        <f>VLOOKUP(B324,總表!$1:$1048576,15,0)</f>
        <v>0</v>
      </c>
      <c r="Q324" s="16">
        <f>VLOOKUP(B324,總表!$1:$1048576,16,0)</f>
        <v>0</v>
      </c>
      <c r="R324" s="16">
        <f>VLOOKUP(B324,總表!$1:$1048576,17,0)</f>
        <v>0</v>
      </c>
    </row>
    <row r="325" spans="1:18" ht="17.399999999999999" hidden="1" x14ac:dyDescent="0.3">
      <c r="A325" s="22" t="s">
        <v>3495</v>
      </c>
      <c r="B325" s="13" t="s">
        <v>3369</v>
      </c>
      <c r="C325" s="10" t="str">
        <f>VLOOKUP(B325,總表!$1:$1048576,2,0)</f>
        <v>多功能創新分規</v>
      </c>
      <c r="D325" s="16" t="str">
        <f>VLOOKUP(B325,總表!$1:$1048576,4,0)</f>
        <v>便利生活</v>
      </c>
      <c r="E325" s="16" t="str">
        <f>VLOOKUP(B325,總表!$1:$1048576,5,0)</f>
        <v>高中職組</v>
      </c>
      <c r="F325" s="16" t="str">
        <f>VLOOKUP(B325,總表!$1:$1048576,3,0)</f>
        <v>新北市</v>
      </c>
      <c r="G325" s="16" t="str">
        <f>VLOOKUP(B325,總表!$1:$1048576,6,0)</f>
        <v>李佳珅</v>
      </c>
      <c r="H325" s="16" t="str">
        <f>VLOOKUP(B325,總表!$1:$1048576,7,0)</f>
        <v>三重商工製圖科</v>
      </c>
      <c r="I325" s="16" t="str">
        <f>VLOOKUP(B325,總表!$1:$1048576,8,0)</f>
        <v>程家豪</v>
      </c>
      <c r="J325" s="16" t="str">
        <f>VLOOKUP(B325,總表!$1:$1048576,9,0)</f>
        <v>三重商工製圖科</v>
      </c>
      <c r="K325" s="16" t="str">
        <f>VLOOKUP(B325,總表!$1:$1048576,10,0)</f>
        <v>顏子硯</v>
      </c>
      <c r="L325" s="16" t="str">
        <f>VLOOKUP(B325,總表!$1:$1048576,11,0)</f>
        <v>三重商工製圖科</v>
      </c>
      <c r="M325" s="16" t="str">
        <f>VLOOKUP(B325,總表!$1:$1048576,12,0)</f>
        <v>張桂瑛</v>
      </c>
      <c r="N325" s="16" t="str">
        <f>VLOOKUP(B325,總表!$1:$1048576,13,0)</f>
        <v>新北市立三重高級商工職業學校</v>
      </c>
      <c r="O325" s="16" t="str">
        <f>VLOOKUP(B325,總表!$1:$1048576,14,0)</f>
        <v>陳姿穎</v>
      </c>
      <c r="P325" s="16" t="str">
        <f>VLOOKUP(B325,總表!$1:$1048576,15,0)</f>
        <v>新北市立三重高級商工職業學校</v>
      </c>
      <c r="Q325" s="16" t="str">
        <f>VLOOKUP(B325,總表!$1:$1048576,16,0)</f>
        <v>魏立揚</v>
      </c>
      <c r="R325" s="16" t="str">
        <f>VLOOKUP(B325,總表!$1:$1048576,17,0)</f>
        <v>新北市立三重高級商工職業學校</v>
      </c>
    </row>
    <row r="326" spans="1:18" ht="17.399999999999999" hidden="1" x14ac:dyDescent="0.3">
      <c r="A326" s="22" t="s">
        <v>3495</v>
      </c>
      <c r="B326" s="13" t="s">
        <v>3300</v>
      </c>
      <c r="C326" s="10" t="str">
        <f>VLOOKUP(B326,總表!$1:$1048576,2,0)</f>
        <v>書跡慧眼</v>
      </c>
      <c r="D326" s="16" t="str">
        <f>VLOOKUP(B326,總表!$1:$1048576,4,0)</f>
        <v>便利生活</v>
      </c>
      <c r="E326" s="16" t="str">
        <f>VLOOKUP(B326,總表!$1:$1048576,5,0)</f>
        <v>高中職組</v>
      </c>
      <c r="F326" s="16" t="str">
        <f>VLOOKUP(B326,總表!$1:$1048576,3,0)</f>
        <v>新北市</v>
      </c>
      <c r="G326" s="16" t="str">
        <f>VLOOKUP(B326,總表!$1:$1048576,6,0)</f>
        <v>黃廷曜</v>
      </c>
      <c r="H326" s="16" t="str">
        <f>VLOOKUP(B326,總表!$1:$1048576,7,0)</f>
        <v>康橋國際學校秀岡校區</v>
      </c>
      <c r="I326" s="16">
        <f>VLOOKUP(B326,總表!$1:$1048576,8,0)</f>
        <v>0</v>
      </c>
      <c r="J326" s="16">
        <f>VLOOKUP(B326,總表!$1:$1048576,9,0)</f>
        <v>0</v>
      </c>
      <c r="K326" s="16">
        <f>VLOOKUP(B326,總表!$1:$1048576,10,0)</f>
        <v>0</v>
      </c>
      <c r="L326" s="16">
        <f>VLOOKUP(B326,總表!$1:$1048576,11,0)</f>
        <v>0</v>
      </c>
      <c r="M326" s="16" t="str">
        <f>VLOOKUP(B326,總表!$1:$1048576,12,0)</f>
        <v>吳惠菁</v>
      </c>
      <c r="N326" s="16" t="str">
        <f>VLOOKUP(B326,總表!$1:$1048576,13,0)</f>
        <v>新北市康橋高中</v>
      </c>
      <c r="O326" s="16">
        <f>VLOOKUP(B326,總表!$1:$1048576,14,0)</f>
        <v>0</v>
      </c>
      <c r="P326" s="16">
        <f>VLOOKUP(B326,總表!$1:$1048576,15,0)</f>
        <v>0</v>
      </c>
      <c r="Q326" s="16">
        <f>VLOOKUP(B326,總表!$1:$1048576,16,0)</f>
        <v>0</v>
      </c>
      <c r="R326" s="16">
        <f>VLOOKUP(B326,總表!$1:$1048576,17,0)</f>
        <v>0</v>
      </c>
    </row>
    <row r="327" spans="1:18" ht="17.399999999999999" hidden="1" x14ac:dyDescent="0.3">
      <c r="A327" s="22" t="s">
        <v>3495</v>
      </c>
      <c r="B327" s="13" t="s">
        <v>3363</v>
      </c>
      <c r="C327" s="10" t="str">
        <f>VLOOKUP(B327,總表!$1:$1048576,2,0)</f>
        <v>創新等角繪製角度尺規</v>
      </c>
      <c r="D327" s="16" t="str">
        <f>VLOOKUP(B327,總表!$1:$1048576,4,0)</f>
        <v>便利生活</v>
      </c>
      <c r="E327" s="16" t="str">
        <f>VLOOKUP(B327,總表!$1:$1048576,5,0)</f>
        <v>高中職組</v>
      </c>
      <c r="F327" s="16" t="str">
        <f>VLOOKUP(B327,總表!$1:$1048576,3,0)</f>
        <v>新北市</v>
      </c>
      <c r="G327" s="16" t="str">
        <f>VLOOKUP(B327,總表!$1:$1048576,6,0)</f>
        <v>張博伃</v>
      </c>
      <c r="H327" s="16" t="str">
        <f>VLOOKUP(B327,總表!$1:$1048576,7,0)</f>
        <v>三重商工製圖科</v>
      </c>
      <c r="I327" s="16" t="str">
        <f>VLOOKUP(B327,總表!$1:$1048576,8,0)</f>
        <v>陳子庭</v>
      </c>
      <c r="J327" s="16" t="str">
        <f>VLOOKUP(B327,總表!$1:$1048576,9,0)</f>
        <v>三重商工製圖科</v>
      </c>
      <c r="K327" s="16" t="str">
        <f>VLOOKUP(B327,總表!$1:$1048576,10,0)</f>
        <v>王湘晴</v>
      </c>
      <c r="L327" s="16" t="str">
        <f>VLOOKUP(B327,總表!$1:$1048576,11,0)</f>
        <v>三重商工製圖科</v>
      </c>
      <c r="M327" s="16" t="str">
        <f>VLOOKUP(B327,總表!$1:$1048576,12,0)</f>
        <v>陳姿穎</v>
      </c>
      <c r="N327" s="16" t="str">
        <f>VLOOKUP(B327,總表!$1:$1048576,13,0)</f>
        <v>新北市立三重高級商工職業學校</v>
      </c>
      <c r="O327" s="16" t="str">
        <f>VLOOKUP(B327,總表!$1:$1048576,14,0)</f>
        <v>張桂瑛</v>
      </c>
      <c r="P327" s="16" t="str">
        <f>VLOOKUP(B327,總表!$1:$1048576,15,0)</f>
        <v>新北市立三重高級商工職業學校</v>
      </c>
      <c r="Q327" s="16">
        <f>VLOOKUP(B327,總表!$1:$1048576,16,0)</f>
        <v>0</v>
      </c>
      <c r="R327" s="16">
        <f>VLOOKUP(B327,總表!$1:$1048576,17,0)</f>
        <v>0</v>
      </c>
    </row>
    <row r="328" spans="1:18" ht="17.399999999999999" hidden="1" x14ac:dyDescent="0.3">
      <c r="A328" s="22" t="s">
        <v>3495</v>
      </c>
      <c r="B328" s="13" t="s">
        <v>3326</v>
      </c>
      <c r="C328" s="10" t="str">
        <f>VLOOKUP(B328,總表!$1:$1048576,2,0)</f>
        <v>減震平衡外送保溫箱</v>
      </c>
      <c r="D328" s="16" t="str">
        <f>VLOOKUP(B328,總表!$1:$1048576,4,0)</f>
        <v>便利生活</v>
      </c>
      <c r="E328" s="16" t="str">
        <f>VLOOKUP(B328,總表!$1:$1048576,5,0)</f>
        <v>高中職組</v>
      </c>
      <c r="F328" s="16" t="str">
        <f>VLOOKUP(B328,總表!$1:$1048576,3,0)</f>
        <v>新北市</v>
      </c>
      <c r="G328" s="16" t="str">
        <f>VLOOKUP(B328,總表!$1:$1048576,6,0)</f>
        <v>許恩碩</v>
      </c>
      <c r="H328" s="16" t="str">
        <f>VLOOKUP(B328,總表!$1:$1048576,7,0)</f>
        <v>新北市南山高級中學</v>
      </c>
      <c r="I328" s="16" t="str">
        <f>VLOOKUP(B328,總表!$1:$1048576,8,0)</f>
        <v>林柏翰</v>
      </c>
      <c r="J328" s="16" t="str">
        <f>VLOOKUP(B328,總表!$1:$1048576,9,0)</f>
        <v>新北市南山高級中學</v>
      </c>
      <c r="K328" s="16">
        <f>VLOOKUP(B328,總表!$1:$1048576,10,0)</f>
        <v>0</v>
      </c>
      <c r="L328" s="16">
        <f>VLOOKUP(B328,總表!$1:$1048576,11,0)</f>
        <v>0</v>
      </c>
      <c r="M328" s="16" t="str">
        <f>VLOOKUP(B328,總表!$1:$1048576,12,0)</f>
        <v>張文昇</v>
      </c>
      <c r="N328" s="16" t="str">
        <f>VLOOKUP(B328,總表!$1:$1048576,13,0)</f>
        <v>新北市南山高級中學</v>
      </c>
      <c r="O328" s="16">
        <f>VLOOKUP(B328,總表!$1:$1048576,14,0)</f>
        <v>0</v>
      </c>
      <c r="P328" s="16">
        <f>VLOOKUP(B328,總表!$1:$1048576,15,0)</f>
        <v>0</v>
      </c>
      <c r="Q328" s="16">
        <f>VLOOKUP(B328,總表!$1:$1048576,16,0)</f>
        <v>0</v>
      </c>
      <c r="R328" s="16">
        <f>VLOOKUP(B328,總表!$1:$1048576,17,0)</f>
        <v>0</v>
      </c>
    </row>
    <row r="329" spans="1:18" ht="17.399999999999999" hidden="1" x14ac:dyDescent="0.3">
      <c r="A329" s="25" t="s">
        <v>3492</v>
      </c>
      <c r="B329" s="13" t="s">
        <v>3349</v>
      </c>
      <c r="C329" s="10" t="str">
        <f>VLOOKUP(B329,總表!$1:$1048576,2,0)</f>
        <v>多功能安全型紙箱裁切器</v>
      </c>
      <c r="D329" s="16" t="str">
        <f>VLOOKUP(B329,總表!$1:$1048576,4,0)</f>
        <v>便利生活</v>
      </c>
      <c r="E329" s="16" t="str">
        <f>VLOOKUP(B329,總表!$1:$1048576,5,0)</f>
        <v>高中職組</v>
      </c>
      <c r="F329" s="16" t="str">
        <f>VLOOKUP(B329,總表!$1:$1048576,3,0)</f>
        <v>新北市</v>
      </c>
      <c r="G329" s="16" t="str">
        <f>VLOOKUP(B329,總表!$1:$1048576,6,0)</f>
        <v>陳珈俐</v>
      </c>
      <c r="H329" s="16" t="str">
        <f>VLOOKUP(B329,總表!$1:$1048576,7,0)</f>
        <v>三重商工製圖科</v>
      </c>
      <c r="I329" s="16" t="str">
        <f>VLOOKUP(B329,總表!$1:$1048576,8,0)</f>
        <v>劉佳怡</v>
      </c>
      <c r="J329" s="16" t="str">
        <f>VLOOKUP(B329,總表!$1:$1048576,9,0)</f>
        <v>三重商工製圖科</v>
      </c>
      <c r="K329" s="16" t="str">
        <f>VLOOKUP(B329,總表!$1:$1048576,10,0)</f>
        <v>謝岳廷</v>
      </c>
      <c r="L329" s="16">
        <f>VLOOKUP(B329,總表!$1:$1048576,11,0)</f>
        <v>0</v>
      </c>
      <c r="M329" s="16" t="str">
        <f>VLOOKUP(B329,總表!$1:$1048576,12,0)</f>
        <v>陳姿穎</v>
      </c>
      <c r="N329" s="16" t="str">
        <f>VLOOKUP(B329,總表!$1:$1048576,13,0)</f>
        <v>新北市立三重高級商工職業學校</v>
      </c>
      <c r="O329" s="16" t="str">
        <f>VLOOKUP(B329,總表!$1:$1048576,14,0)</f>
        <v>張芷瑄</v>
      </c>
      <c r="P329" s="16" t="str">
        <f>VLOOKUP(B329,總表!$1:$1048576,15,0)</f>
        <v>新北市立三重高級商工職業學校</v>
      </c>
      <c r="Q329" s="16">
        <f>VLOOKUP(B329,總表!$1:$1048576,16,0)</f>
        <v>0</v>
      </c>
      <c r="R329" s="16">
        <f>VLOOKUP(B329,總表!$1:$1048576,17,0)</f>
        <v>0</v>
      </c>
    </row>
    <row r="330" spans="1:18" ht="17.399999999999999" hidden="1" x14ac:dyDescent="0.3">
      <c r="A330" s="30" t="s">
        <v>3494</v>
      </c>
      <c r="B330" s="13" t="s">
        <v>3321</v>
      </c>
      <c r="C330" s="10" t="str">
        <f>VLOOKUP(B330,總表!$1:$1048576,2,0)</f>
        <v>以車速控制閘道紅綠燈系統</v>
      </c>
      <c r="D330" s="16" t="str">
        <f>VLOOKUP(B330,總表!$1:$1048576,4,0)</f>
        <v>便利生活</v>
      </c>
      <c r="E330" s="16" t="str">
        <f>VLOOKUP(B330,總表!$1:$1048576,5,0)</f>
        <v>高中職組</v>
      </c>
      <c r="F330" s="16" t="str">
        <f>VLOOKUP(B330,總表!$1:$1048576,3,0)</f>
        <v>新北市</v>
      </c>
      <c r="G330" s="16" t="str">
        <f>VLOOKUP(B330,總表!$1:$1048576,6,0)</f>
        <v>鄧介綸</v>
      </c>
      <c r="H330" s="16" t="str">
        <f>VLOOKUP(B330,總表!$1:$1048576,7,0)</f>
        <v>新北市南山高級中學</v>
      </c>
      <c r="I330" s="16" t="str">
        <f>VLOOKUP(B330,總表!$1:$1048576,8,0)</f>
        <v>陳彥熏</v>
      </c>
      <c r="J330" s="16" t="str">
        <f>VLOOKUP(B330,總表!$1:$1048576,9,0)</f>
        <v>新北市南山高級中學</v>
      </c>
      <c r="K330" s="16" t="str">
        <f>VLOOKUP(B330,總表!$1:$1048576,10,0)</f>
        <v>邱昶瑜</v>
      </c>
      <c r="L330" s="16" t="str">
        <f>VLOOKUP(B330,總表!$1:$1048576,11,0)</f>
        <v>新北市南山高級中學</v>
      </c>
      <c r="M330" s="16" t="str">
        <f>VLOOKUP(B330,總表!$1:$1048576,12,0)</f>
        <v>林政煌</v>
      </c>
      <c r="N330" s="16" t="str">
        <f>VLOOKUP(B330,總表!$1:$1048576,13,0)</f>
        <v>新北市南山高級中學</v>
      </c>
      <c r="O330" s="16">
        <f>VLOOKUP(B330,總表!$1:$1048576,14,0)</f>
        <v>0</v>
      </c>
      <c r="P330" s="16">
        <f>VLOOKUP(B330,總表!$1:$1048576,15,0)</f>
        <v>0</v>
      </c>
      <c r="Q330" s="16">
        <f>VLOOKUP(B330,總表!$1:$1048576,16,0)</f>
        <v>0</v>
      </c>
      <c r="R330" s="16">
        <f>VLOOKUP(B330,總表!$1:$1048576,17,0)</f>
        <v>0</v>
      </c>
    </row>
    <row r="331" spans="1:18" ht="17.399999999999999" hidden="1" x14ac:dyDescent="0.3">
      <c r="A331" s="30" t="s">
        <v>3494</v>
      </c>
      <c r="B331" s="13" t="s">
        <v>3375</v>
      </c>
      <c r="C331" s="10" t="str">
        <f>VLOOKUP(B331,總表!$1:$1048576,2,0)</f>
        <v>創新門板收闔裝置</v>
      </c>
      <c r="D331" s="16" t="str">
        <f>VLOOKUP(B331,總表!$1:$1048576,4,0)</f>
        <v>便利生活</v>
      </c>
      <c r="E331" s="16" t="str">
        <f>VLOOKUP(B331,總表!$1:$1048576,5,0)</f>
        <v>高中職組</v>
      </c>
      <c r="F331" s="16" t="str">
        <f>VLOOKUP(B331,總表!$1:$1048576,3,0)</f>
        <v>新北市</v>
      </c>
      <c r="G331" s="16" t="str">
        <f>VLOOKUP(B331,總表!$1:$1048576,6,0)</f>
        <v>吳品宣</v>
      </c>
      <c r="H331" s="16" t="str">
        <f>VLOOKUP(B331,總表!$1:$1048576,7,0)</f>
        <v>三重商工製圖科</v>
      </c>
      <c r="I331" s="16" t="str">
        <f>VLOOKUP(B331,總表!$1:$1048576,8,0)</f>
        <v>黃榆涵</v>
      </c>
      <c r="J331" s="16" t="str">
        <f>VLOOKUP(B331,總表!$1:$1048576,9,0)</f>
        <v>三重商工製圖科</v>
      </c>
      <c r="K331" s="16" t="str">
        <f>VLOOKUP(B331,總表!$1:$1048576,10,0)</f>
        <v>廖翊凱</v>
      </c>
      <c r="L331" s="16" t="str">
        <f>VLOOKUP(B331,總表!$1:$1048576,11,0)</f>
        <v>三重商工製圖科</v>
      </c>
      <c r="M331" s="16" t="str">
        <f>VLOOKUP(B331,總表!$1:$1048576,12,0)</f>
        <v>張桂瑛</v>
      </c>
      <c r="N331" s="16" t="str">
        <f>VLOOKUP(B331,總表!$1:$1048576,13,0)</f>
        <v>新北市立三重高級商工職業學校</v>
      </c>
      <c r="O331" s="16" t="str">
        <f>VLOOKUP(B331,總表!$1:$1048576,14,0)</f>
        <v>陳姿穎</v>
      </c>
      <c r="P331" s="16" t="str">
        <f>VLOOKUP(B331,總表!$1:$1048576,15,0)</f>
        <v>新北市立三重高級商工職業學校</v>
      </c>
      <c r="Q331" s="16">
        <f>VLOOKUP(B331,總表!$1:$1048576,16,0)</f>
        <v>0</v>
      </c>
      <c r="R331" s="16">
        <f>VLOOKUP(B331,總表!$1:$1048576,17,0)</f>
        <v>0</v>
      </c>
    </row>
    <row r="332" spans="1:18" ht="17.399999999999999" hidden="1" x14ac:dyDescent="0.3">
      <c r="A332" s="30" t="s">
        <v>3494</v>
      </c>
      <c r="B332" s="13" t="s">
        <v>3358</v>
      </c>
      <c r="C332" s="10" t="str">
        <f>VLOOKUP(B332,總表!$1:$1048576,2,0)</f>
        <v>定長膠帶切割台</v>
      </c>
      <c r="D332" s="16" t="str">
        <f>VLOOKUP(B332,總表!$1:$1048576,4,0)</f>
        <v>便利生活</v>
      </c>
      <c r="E332" s="16" t="str">
        <f>VLOOKUP(B332,總表!$1:$1048576,5,0)</f>
        <v>高中職組</v>
      </c>
      <c r="F332" s="16" t="str">
        <f>VLOOKUP(B332,總表!$1:$1048576,3,0)</f>
        <v>新北市</v>
      </c>
      <c r="G332" s="16" t="str">
        <f>VLOOKUP(B332,總表!$1:$1048576,6,0)</f>
        <v>李展顏</v>
      </c>
      <c r="H332" s="16" t="str">
        <f>VLOOKUP(B332,總表!$1:$1048576,7,0)</f>
        <v>三重商工製圖科</v>
      </c>
      <c r="I332" s="16" t="str">
        <f>VLOOKUP(B332,總表!$1:$1048576,8,0)</f>
        <v>蔡宏緯</v>
      </c>
      <c r="J332" s="16" t="str">
        <f>VLOOKUP(B332,總表!$1:$1048576,9,0)</f>
        <v>三重商工製圖科</v>
      </c>
      <c r="K332" s="16" t="str">
        <f>VLOOKUP(B332,總表!$1:$1048576,10,0)</f>
        <v>鄭鉅霖</v>
      </c>
      <c r="L332" s="16" t="str">
        <f>VLOOKUP(B332,總表!$1:$1048576,11,0)</f>
        <v>三重商工製圖科</v>
      </c>
      <c r="M332" s="16" t="str">
        <f>VLOOKUP(B332,總表!$1:$1048576,12,0)</f>
        <v>張芷瑄</v>
      </c>
      <c r="N332" s="16" t="str">
        <f>VLOOKUP(B332,總表!$1:$1048576,13,0)</f>
        <v>新北市立三重高級商工職業學校</v>
      </c>
      <c r="O332" s="16" t="str">
        <f>VLOOKUP(B332,總表!$1:$1048576,14,0)</f>
        <v>陳姿穎</v>
      </c>
      <c r="P332" s="16" t="str">
        <f>VLOOKUP(B332,總表!$1:$1048576,15,0)</f>
        <v>新北市立三重高級商工職業學校</v>
      </c>
      <c r="Q332" s="16">
        <f>VLOOKUP(B332,總表!$1:$1048576,16,0)</f>
        <v>0</v>
      </c>
      <c r="R332" s="16">
        <f>VLOOKUP(B332,總表!$1:$1048576,17,0)</f>
        <v>0</v>
      </c>
    </row>
    <row r="333" spans="1:18" ht="17.399999999999999" hidden="1" x14ac:dyDescent="0.3">
      <c r="A333" s="22" t="s">
        <v>3495</v>
      </c>
      <c r="B333" s="13" t="s">
        <v>3457</v>
      </c>
      <c r="C333" s="10" t="str">
        <f>VLOOKUP(B333,總表!$1:$1048576,2,0)</f>
        <v>以史特林引擎作為廢熱回收再利用裝置</v>
      </c>
      <c r="D333" s="21" t="str">
        <f>VLOOKUP(B333,總表!$1:$1048576,4,0)</f>
        <v>前瞻/工業設計技術</v>
      </c>
      <c r="E333" s="16" t="str">
        <f>VLOOKUP(B333,總表!$1:$1048576,5,0)</f>
        <v>高中職組</v>
      </c>
      <c r="F333" s="16" t="str">
        <f>VLOOKUP(B333,總表!$1:$1048576,3,0)</f>
        <v>新北市</v>
      </c>
      <c r="G333" s="16" t="str">
        <f>VLOOKUP(B333,總表!$1:$1048576,6,0)</f>
        <v>彭孝姸</v>
      </c>
      <c r="H333" s="16" t="str">
        <f>VLOOKUP(B333,總表!$1:$1048576,7,0)</f>
        <v>新北市南山高級中學</v>
      </c>
      <c r="I333" s="16" t="str">
        <f>VLOOKUP(B333,總表!$1:$1048576,8,0)</f>
        <v>湯禹琪</v>
      </c>
      <c r="J333" s="16" t="str">
        <f>VLOOKUP(B333,總表!$1:$1048576,9,0)</f>
        <v>新北市南山高級中學</v>
      </c>
      <c r="K333" s="16" t="str">
        <f>VLOOKUP(B333,總表!$1:$1048576,10,0)</f>
        <v>王又興</v>
      </c>
      <c r="L333" s="16">
        <f>VLOOKUP(B333,總表!$1:$1048576,11,0)</f>
        <v>0</v>
      </c>
      <c r="M333" s="16" t="str">
        <f>VLOOKUP(B333,總表!$1:$1048576,12,0)</f>
        <v>林政煌</v>
      </c>
      <c r="N333" s="16" t="str">
        <f>VLOOKUP(B333,總表!$1:$1048576,13,0)</f>
        <v>新北市南山高級中學</v>
      </c>
      <c r="O333" s="16">
        <f>VLOOKUP(B333,總表!$1:$1048576,14,0)</f>
        <v>0</v>
      </c>
      <c r="P333" s="16">
        <f>VLOOKUP(B333,總表!$1:$1048576,15,0)</f>
        <v>0</v>
      </c>
      <c r="Q333" s="16">
        <f>VLOOKUP(B333,總表!$1:$1048576,16,0)</f>
        <v>0</v>
      </c>
      <c r="R333" s="16">
        <f>VLOOKUP(B333,總表!$1:$1048576,17,0)</f>
        <v>0</v>
      </c>
    </row>
    <row r="334" spans="1:18" ht="17.399999999999999" hidden="1" x14ac:dyDescent="0.3">
      <c r="A334" s="22" t="s">
        <v>3495</v>
      </c>
      <c r="B334" s="13" t="s">
        <v>3466</v>
      </c>
      <c r="C334" s="10" t="str">
        <f>VLOOKUP(B334,總表!$1:$1048576,2,0)</f>
        <v>微生物發電裝置</v>
      </c>
      <c r="D334" s="21" t="str">
        <f>VLOOKUP(B334,總表!$1:$1048576,4,0)</f>
        <v>前瞻/工業設計技術</v>
      </c>
      <c r="E334" s="16" t="str">
        <f>VLOOKUP(B334,總表!$1:$1048576,5,0)</f>
        <v>高中職組</v>
      </c>
      <c r="F334" s="16" t="str">
        <f>VLOOKUP(B334,總表!$1:$1048576,3,0)</f>
        <v>新北市</v>
      </c>
      <c r="G334" s="16" t="str">
        <f>VLOOKUP(B334,總表!$1:$1048576,6,0)</f>
        <v>張方緁</v>
      </c>
      <c r="H334" s="16" t="str">
        <f>VLOOKUP(B334,總表!$1:$1048576,7,0)</f>
        <v>新北市南山高級中學</v>
      </c>
      <c r="I334" s="16" t="str">
        <f>VLOOKUP(B334,總表!$1:$1048576,8,0)</f>
        <v>黃楷甯</v>
      </c>
      <c r="J334" s="16" t="str">
        <f>VLOOKUP(B334,總表!$1:$1048576,9,0)</f>
        <v>新北市南山高級中學</v>
      </c>
      <c r="K334" s="16" t="str">
        <f>VLOOKUP(B334,總表!$1:$1048576,10,0)</f>
        <v>張倧維</v>
      </c>
      <c r="L334" s="16" t="str">
        <f>VLOOKUP(B334,總表!$1:$1048576,11,0)</f>
        <v>新北市南山高級中學</v>
      </c>
      <c r="M334" s="16" t="str">
        <f>VLOOKUP(B334,總表!$1:$1048576,12,0)</f>
        <v>林政煌</v>
      </c>
      <c r="N334" s="16" t="str">
        <f>VLOOKUP(B334,總表!$1:$1048576,13,0)</f>
        <v>新北市南山高級中學</v>
      </c>
      <c r="O334" s="16">
        <f>VLOOKUP(B334,總表!$1:$1048576,14,0)</f>
        <v>0</v>
      </c>
      <c r="P334" s="16">
        <f>VLOOKUP(B334,總表!$1:$1048576,15,0)</f>
        <v>0</v>
      </c>
      <c r="Q334" s="16">
        <f>VLOOKUP(B334,總表!$1:$1048576,16,0)</f>
        <v>0</v>
      </c>
      <c r="R334" s="16">
        <f>VLOOKUP(B334,總表!$1:$1048576,17,0)</f>
        <v>0</v>
      </c>
    </row>
    <row r="335" spans="1:18" ht="17.399999999999999" hidden="1" x14ac:dyDescent="0.3">
      <c r="A335" s="25" t="s">
        <v>3492</v>
      </c>
      <c r="B335" s="13" t="s">
        <v>3412</v>
      </c>
      <c r="C335" s="10" t="str">
        <f>VLOOKUP(B335,總表!$1:$1048576,2,0)</f>
        <v>「淨零航向」UHPC 智慧追日浮台應用開發</v>
      </c>
      <c r="D335" s="21" t="str">
        <f>VLOOKUP(B335,總表!$1:$1048576,4,0)</f>
        <v>前瞻/工業設計技術</v>
      </c>
      <c r="E335" s="16" t="str">
        <f>VLOOKUP(B335,總表!$1:$1048576,5,0)</f>
        <v>高中職組</v>
      </c>
      <c r="F335" s="16" t="str">
        <f>VLOOKUP(B335,總表!$1:$1048576,3,0)</f>
        <v>新北市</v>
      </c>
      <c r="G335" s="16" t="str">
        <f>VLOOKUP(B335,總表!$1:$1048576,6,0)</f>
        <v>徐睿陽</v>
      </c>
      <c r="H335" s="16" t="str">
        <f>VLOOKUP(B335,總表!$1:$1048576,7,0)</f>
        <v>新北市私立南山高中</v>
      </c>
      <c r="I335" s="16" t="str">
        <f>VLOOKUP(B335,總表!$1:$1048576,8,0)</f>
        <v>周柏廷</v>
      </c>
      <c r="J335" s="16" t="str">
        <f>VLOOKUP(B335,總表!$1:$1048576,9,0)</f>
        <v>新北市私立南山高中</v>
      </c>
      <c r="K335" s="16" t="str">
        <f>VLOOKUP(B335,總表!$1:$1048576,10,0)</f>
        <v>王泓竣</v>
      </c>
      <c r="L335" s="16" t="str">
        <f>VLOOKUP(B335,總表!$1:$1048576,11,0)</f>
        <v>新北市私立南山高中</v>
      </c>
      <c r="M335" s="16" t="str">
        <f>VLOOKUP(B335,總表!$1:$1048576,12,0)</f>
        <v>張智皓</v>
      </c>
      <c r="N335" s="16" t="str">
        <f>VLOOKUP(B335,總表!$1:$1048576,13,0)</f>
        <v>新北市私立南山高中</v>
      </c>
      <c r="O335" s="16" t="str">
        <f>VLOOKUP(B335,總表!$1:$1048576,14,0)</f>
        <v>徐敏晃</v>
      </c>
      <c r="P335" s="16">
        <f>VLOOKUP(B335,總表!$1:$1048576,15,0)</f>
        <v>0</v>
      </c>
      <c r="Q335" s="16">
        <f>VLOOKUP(B335,總表!$1:$1048576,16,0)</f>
        <v>0</v>
      </c>
      <c r="R335" s="16">
        <f>VLOOKUP(B335,總表!$1:$1048576,17,0)</f>
        <v>0</v>
      </c>
    </row>
    <row r="336" spans="1:18" ht="17.399999999999999" hidden="1" x14ac:dyDescent="0.3">
      <c r="A336" s="30" t="s">
        <v>3494</v>
      </c>
      <c r="B336" s="13" t="s">
        <v>3426</v>
      </c>
      <c r="C336" s="10" t="str">
        <f>VLOOKUP(B336,總表!$1:$1048576,2,0)</f>
        <v>AI腦瘤辨識系統 (AI Tumor Detection System)</v>
      </c>
      <c r="D336" s="21" t="str">
        <f>VLOOKUP(B336,總表!$1:$1048576,4,0)</f>
        <v>前瞻/工業設計技術</v>
      </c>
      <c r="E336" s="16" t="str">
        <f>VLOOKUP(B336,總表!$1:$1048576,5,0)</f>
        <v>高中職組</v>
      </c>
      <c r="F336" s="16" t="str">
        <f>VLOOKUP(B336,總表!$1:$1048576,3,0)</f>
        <v>新北市</v>
      </c>
      <c r="G336" s="16" t="str">
        <f>VLOOKUP(B336,總表!$1:$1048576,6,0)</f>
        <v>陳叡頤 (Nathan Chen)</v>
      </c>
      <c r="H336" s="16" t="str">
        <f>VLOOKUP(B336,總表!$1:$1048576,7,0)</f>
        <v>康橋國際學校 秀岡校區</v>
      </c>
      <c r="I336" s="16" t="str">
        <f>VLOOKUP(B336,總表!$1:$1048576,8,0)</f>
        <v>莊又晰 (Anna Chuang)</v>
      </c>
      <c r="J336" s="16" t="str">
        <f>VLOOKUP(B336,總表!$1:$1048576,9,0)</f>
        <v>康橋國際學校 秀岡校區</v>
      </c>
      <c r="K336" s="16" t="str">
        <f>VLOOKUP(B336,總表!$1:$1048576,10,0)</f>
        <v>李思嫻 (Jocelyn Li)</v>
      </c>
      <c r="L336" s="16" t="str">
        <f>VLOOKUP(B336,總表!$1:$1048576,11,0)</f>
        <v>康橋國際學校 秀岡校區</v>
      </c>
      <c r="M336" s="16" t="str">
        <f>VLOOKUP(B336,總表!$1:$1048576,12,0)</f>
        <v>邵顯智</v>
      </c>
      <c r="N336" s="16" t="str">
        <f>VLOOKUP(B336,總表!$1:$1048576,13,0)</f>
        <v>康橋國際學校 秀岡校區</v>
      </c>
      <c r="O336" s="16">
        <f>VLOOKUP(B336,總表!$1:$1048576,14,0)</f>
        <v>0</v>
      </c>
      <c r="P336" s="16">
        <f>VLOOKUP(B336,總表!$1:$1048576,15,0)</f>
        <v>0</v>
      </c>
      <c r="Q336" s="16">
        <f>VLOOKUP(B336,總表!$1:$1048576,16,0)</f>
        <v>0</v>
      </c>
      <c r="R336" s="16">
        <f>VLOOKUP(B336,總表!$1:$1048576,17,0)</f>
        <v>0</v>
      </c>
    </row>
    <row r="337" spans="1:18" ht="17.399999999999999" hidden="1" x14ac:dyDescent="0.3">
      <c r="A337" s="30" t="s">
        <v>3494</v>
      </c>
      <c r="B337" s="13" t="s">
        <v>3462</v>
      </c>
      <c r="C337" s="10" t="str">
        <f>VLOOKUP(B337,總表!$1:$1048576,2,0)</f>
        <v>廢熱轉換發電裝置</v>
      </c>
      <c r="D337" s="21" t="str">
        <f>VLOOKUP(B337,總表!$1:$1048576,4,0)</f>
        <v>前瞻/工業設計技術</v>
      </c>
      <c r="E337" s="16" t="str">
        <f>VLOOKUP(B337,總表!$1:$1048576,5,0)</f>
        <v>高中職組</v>
      </c>
      <c r="F337" s="16" t="str">
        <f>VLOOKUP(B337,總表!$1:$1048576,3,0)</f>
        <v>新北市</v>
      </c>
      <c r="G337" s="16" t="str">
        <f>VLOOKUP(B337,總表!$1:$1048576,6,0)</f>
        <v>王子宸</v>
      </c>
      <c r="H337" s="16" t="str">
        <f>VLOOKUP(B337,總表!$1:$1048576,7,0)</f>
        <v>新北市南山高級中學</v>
      </c>
      <c r="I337" s="16" t="str">
        <f>VLOOKUP(B337,總表!$1:$1048576,8,0)</f>
        <v>陳家紳</v>
      </c>
      <c r="J337" s="16" t="str">
        <f>VLOOKUP(B337,總表!$1:$1048576,9,0)</f>
        <v>新北市南山高級中學</v>
      </c>
      <c r="K337" s="16" t="str">
        <f>VLOOKUP(B337,總表!$1:$1048576,10,0)</f>
        <v>李昶亨</v>
      </c>
      <c r="L337" s="16" t="str">
        <f>VLOOKUP(B337,總表!$1:$1048576,11,0)</f>
        <v>新北市南山高級中學</v>
      </c>
      <c r="M337" s="16" t="str">
        <f>VLOOKUP(B337,總表!$1:$1048576,12,0)</f>
        <v>林政煌</v>
      </c>
      <c r="N337" s="16" t="str">
        <f>VLOOKUP(B337,總表!$1:$1048576,13,0)</f>
        <v>新北市南山高級中學</v>
      </c>
      <c r="O337" s="16">
        <f>VLOOKUP(B337,總表!$1:$1048576,14,0)</f>
        <v>0</v>
      </c>
      <c r="P337" s="16">
        <f>VLOOKUP(B337,總表!$1:$1048576,15,0)</f>
        <v>0</v>
      </c>
      <c r="Q337" s="16">
        <f>VLOOKUP(B337,總表!$1:$1048576,16,0)</f>
        <v>0</v>
      </c>
      <c r="R337" s="16">
        <f>VLOOKUP(B337,總表!$1:$1048576,17,0)</f>
        <v>0</v>
      </c>
    </row>
    <row r="338" spans="1:18" ht="17.399999999999999" hidden="1" x14ac:dyDescent="0.3">
      <c r="A338" s="22" t="s">
        <v>3495</v>
      </c>
      <c r="B338" s="16" t="s">
        <v>1315</v>
      </c>
      <c r="C338" s="10" t="str">
        <f>VLOOKUP(B338,總表!$1:$1048576,2,0)</f>
        <v>波以耳式噴水灌溉</v>
      </c>
      <c r="D338" s="17" t="str">
        <f>VLOOKUP(B338,總表!$1:$1048576,4,0)</f>
        <v>永續發展農糧技術</v>
      </c>
      <c r="E338" s="16" t="str">
        <f>VLOOKUP(B338,總表!$1:$1048576,5,0)</f>
        <v>國小組</v>
      </c>
      <c r="F338" s="16" t="str">
        <f>VLOOKUP(B338,總表!$1:$1048576,3,0)</f>
        <v>新北市</v>
      </c>
      <c r="G338" s="16" t="str">
        <f>VLOOKUP(B338,總表!$1:$1048576,6,0)</f>
        <v>陳淂璿</v>
      </c>
      <c r="H338" s="16" t="str">
        <f>VLOOKUP(B338,總表!$1:$1048576,7,0)</f>
        <v>龍騰學校財團法人新北市林口康橋國際高級中學(小學部)</v>
      </c>
      <c r="I338" s="16" t="str">
        <f>VLOOKUP(B338,總表!$1:$1048576,8,0)</f>
        <v>劉宸亞</v>
      </c>
      <c r="J338" s="16" t="str">
        <f>VLOOKUP(B338,總表!$1:$1048576,9,0)</f>
        <v>龍騰學校財團法人新北市林口康橋國際高級中學(小學部)</v>
      </c>
      <c r="K338" s="16">
        <f>VLOOKUP(B338,總表!$1:$1048576,10,0)</f>
        <v>0</v>
      </c>
      <c r="L338" s="16">
        <f>VLOOKUP(B338,總表!$1:$1048576,11,0)</f>
        <v>0</v>
      </c>
      <c r="M338" s="16" t="str">
        <f>VLOOKUP(B338,總表!$1:$1048576,12,0)</f>
        <v>張基航Chihang Chang</v>
      </c>
      <c r="N338" s="16" t="str">
        <f>VLOOKUP(B338,總表!$1:$1048576,13,0)</f>
        <v>龍騰學校財團法人新北市林口康橋國際高級中學(小學部)</v>
      </c>
      <c r="O338" s="16" t="str">
        <f>VLOOKUP(B338,總表!$1:$1048576,14,0)</f>
        <v>黃建銘</v>
      </c>
      <c r="P338" s="16" t="str">
        <f>VLOOKUP(B338,總表!$1:$1048576,15,0)</f>
        <v>龍騰學校財團法人新北市林口康橋國際高級中學(小學部)</v>
      </c>
      <c r="Q338" s="16">
        <f>VLOOKUP(B338,總表!$1:$1048576,16,0)</f>
        <v>0</v>
      </c>
      <c r="R338" s="16">
        <f>VLOOKUP(B338,總表!$1:$1048576,17,0)</f>
        <v>0</v>
      </c>
    </row>
    <row r="339" spans="1:18" ht="17.399999999999999" hidden="1" x14ac:dyDescent="0.3">
      <c r="A339" s="23" t="s">
        <v>3495</v>
      </c>
      <c r="B339" s="16" t="s">
        <v>1484</v>
      </c>
      <c r="C339" s="10" t="str">
        <f>VLOOKUP(B339,總表!$1:$1048576,2,0)</f>
        <v>智能節奏震動手環</v>
      </c>
      <c r="D339" s="18" t="str">
        <f>VLOOKUP(B339,總表!$1:$1048576,4,0)</f>
        <v>休閒與教育</v>
      </c>
      <c r="E339" s="16" t="str">
        <f>VLOOKUP(B339,總表!$1:$1048576,5,0)</f>
        <v>國小組</v>
      </c>
      <c r="F339" s="16" t="str">
        <f>VLOOKUP(B339,總表!$1:$1048576,3,0)</f>
        <v>新北市</v>
      </c>
      <c r="G339" s="16" t="str">
        <f>VLOOKUP(B339,總表!$1:$1048576,6,0)</f>
        <v>余振翔</v>
      </c>
      <c r="H339" s="16" t="str">
        <f>VLOOKUP(B339,總表!$1:$1048576,7,0)</f>
        <v>新北市新莊區思賢國民小學</v>
      </c>
      <c r="I339" s="16">
        <f>VLOOKUP(B339,總表!$1:$1048576,8,0)</f>
        <v>0</v>
      </c>
      <c r="J339" s="16">
        <f>VLOOKUP(B339,總表!$1:$1048576,9,0)</f>
        <v>0</v>
      </c>
      <c r="K339" s="16">
        <f>VLOOKUP(B339,總表!$1:$1048576,10,0)</f>
        <v>0</v>
      </c>
      <c r="L339" s="16">
        <f>VLOOKUP(B339,總表!$1:$1048576,11,0)</f>
        <v>0</v>
      </c>
      <c r="M339" s="16" t="str">
        <f>VLOOKUP(B339,總表!$1:$1048576,12,0)</f>
        <v>邱進坤</v>
      </c>
      <c r="N339" s="16" t="str">
        <f>VLOOKUP(B339,總表!$1:$1048576,13,0)</f>
        <v>新北市新莊區思賢國民小學</v>
      </c>
      <c r="O339" s="16">
        <f>VLOOKUP(B339,總表!$1:$1048576,14,0)</f>
        <v>0</v>
      </c>
      <c r="P339" s="16">
        <f>VLOOKUP(B339,總表!$1:$1048576,15,0)</f>
        <v>0</v>
      </c>
      <c r="Q339" s="16">
        <f>VLOOKUP(B339,總表!$1:$1048576,16,0)</f>
        <v>0</v>
      </c>
      <c r="R339" s="16">
        <f>VLOOKUP(B339,總表!$1:$1048576,17,0)</f>
        <v>0</v>
      </c>
    </row>
    <row r="340" spans="1:18" ht="17.399999999999999" hidden="1" x14ac:dyDescent="0.3">
      <c r="A340" s="26" t="s">
        <v>3492</v>
      </c>
      <c r="B340" s="16" t="s">
        <v>1489</v>
      </c>
      <c r="C340" s="10" t="str">
        <f>VLOOKUP(B340,總表!$1:$1048576,2,0)</f>
        <v>單車學堂</v>
      </c>
      <c r="D340" s="18" t="str">
        <f>VLOOKUP(B340,總表!$1:$1048576,4,0)</f>
        <v>休閒與教育</v>
      </c>
      <c r="E340" s="16" t="str">
        <f>VLOOKUP(B340,總表!$1:$1048576,5,0)</f>
        <v>國小組</v>
      </c>
      <c r="F340" s="16" t="str">
        <f>VLOOKUP(B340,總表!$1:$1048576,3,0)</f>
        <v>新北市</v>
      </c>
      <c r="G340" s="16" t="str">
        <f>VLOOKUP(B340,總表!$1:$1048576,6,0)</f>
        <v>李龍翊</v>
      </c>
      <c r="H340" s="16" t="str">
        <f>VLOOKUP(B340,總表!$1:$1048576,7,0)</f>
        <v>濂洞國小</v>
      </c>
      <c r="I340" s="16" t="str">
        <f>VLOOKUP(B340,總表!$1:$1048576,8,0)</f>
        <v>林允皓</v>
      </c>
      <c r="J340" s="16" t="str">
        <f>VLOOKUP(B340,總表!$1:$1048576,9,0)</f>
        <v>濂洞國小</v>
      </c>
      <c r="K340" s="16" t="str">
        <f>VLOOKUP(B340,總表!$1:$1048576,10,0)</f>
        <v>陳奕淯</v>
      </c>
      <c r="L340" s="16" t="str">
        <f>VLOOKUP(B340,總表!$1:$1048576,11,0)</f>
        <v>濂洞國小</v>
      </c>
      <c r="M340" s="16" t="str">
        <f>VLOOKUP(B340,總表!$1:$1048576,12,0)</f>
        <v>吳國賢</v>
      </c>
      <c r="N340" s="16" t="str">
        <f>VLOOKUP(B340,總表!$1:$1048576,13,0)</f>
        <v>濂洞國小</v>
      </c>
      <c r="O340" s="16" t="str">
        <f>VLOOKUP(B340,總表!$1:$1048576,14,0)</f>
        <v>劉真勤</v>
      </c>
      <c r="P340" s="16" t="str">
        <f>VLOOKUP(B340,總表!$1:$1048576,15,0)</f>
        <v>濂洞國小</v>
      </c>
      <c r="Q340" s="16">
        <f>VLOOKUP(B340,總表!$1:$1048576,16,0)</f>
        <v>0</v>
      </c>
      <c r="R340" s="16">
        <f>VLOOKUP(B340,總表!$1:$1048576,17,0)</f>
        <v>0</v>
      </c>
    </row>
    <row r="341" spans="1:18" ht="17.399999999999999" hidden="1" x14ac:dyDescent="0.3">
      <c r="A341" s="29" t="s">
        <v>3493</v>
      </c>
      <c r="B341" s="16" t="s">
        <v>1429</v>
      </c>
      <c r="C341" s="10" t="str">
        <f>VLOOKUP(B341,總表!$1:$1048576,2,0)</f>
        <v>安靜派對：智慧班級管理工具</v>
      </c>
      <c r="D341" s="18" t="str">
        <f>VLOOKUP(B341,總表!$1:$1048576,4,0)</f>
        <v>休閒與教育</v>
      </c>
      <c r="E341" s="16" t="str">
        <f>VLOOKUP(B341,總表!$1:$1048576,5,0)</f>
        <v>國小組</v>
      </c>
      <c r="F341" s="16" t="str">
        <f>VLOOKUP(B341,總表!$1:$1048576,3,0)</f>
        <v>新北市</v>
      </c>
      <c r="G341" s="16" t="str">
        <f>VLOOKUP(B341,總表!$1:$1048576,6,0)</f>
        <v>林言恆</v>
      </c>
      <c r="H341" s="16" t="str">
        <f>VLOOKUP(B341,總表!$1:$1048576,7,0)</f>
        <v>新北市林口康橋高級中等學校小學部</v>
      </c>
      <c r="I341" s="16" t="str">
        <f>VLOOKUP(B341,總表!$1:$1048576,8,0)</f>
        <v>李若希</v>
      </c>
      <c r="J341" s="16" t="str">
        <f>VLOOKUP(B341,總表!$1:$1048576,9,0)</f>
        <v>新北市林口康橋高級中等學校小學部</v>
      </c>
      <c r="K341" s="16">
        <f>VLOOKUP(B341,總表!$1:$1048576,10,0)</f>
        <v>0</v>
      </c>
      <c r="L341" s="16">
        <f>VLOOKUP(B341,總表!$1:$1048576,11,0)</f>
        <v>0</v>
      </c>
      <c r="M341" s="16" t="str">
        <f>VLOOKUP(B341,總表!$1:$1048576,12,0)</f>
        <v>賴志豐</v>
      </c>
      <c r="N341" s="16" t="str">
        <f>VLOOKUP(B341,總表!$1:$1048576,13,0)</f>
        <v>新北市林口康橋高級中等學校小學部</v>
      </c>
      <c r="O341" s="16">
        <f>VLOOKUP(B341,總表!$1:$1048576,14,0)</f>
        <v>0</v>
      </c>
      <c r="P341" s="16">
        <f>VLOOKUP(B341,總表!$1:$1048576,15,0)</f>
        <v>0</v>
      </c>
      <c r="Q341" s="16">
        <f>VLOOKUP(B341,總表!$1:$1048576,16,0)</f>
        <v>0</v>
      </c>
      <c r="R341" s="16">
        <f>VLOOKUP(B341,總表!$1:$1048576,17,0)</f>
        <v>0</v>
      </c>
    </row>
    <row r="342" spans="1:18" hidden="1" x14ac:dyDescent="0.3">
      <c r="A342" s="24" t="s">
        <v>3495</v>
      </c>
      <c r="B342" s="16" t="s">
        <v>1811</v>
      </c>
      <c r="C342" s="10" t="str">
        <f>VLOOKUP(B342,總表!$1:$1048576,2,0)</f>
        <v>捲動式減速帶警示系統</v>
      </c>
      <c r="D342" s="19" t="str">
        <f>VLOOKUP(B342,總表!$1:$1048576,4,0)</f>
        <v>災害管理與安全</v>
      </c>
      <c r="E342" s="16" t="str">
        <f>VLOOKUP(B342,總表!$1:$1048576,5,0)</f>
        <v>國小組</v>
      </c>
      <c r="F342" s="16" t="str">
        <f>VLOOKUP(B342,總表!$1:$1048576,3,0)</f>
        <v>新北市</v>
      </c>
      <c r="G342" s="16" t="str">
        <f>VLOOKUP(B342,總表!$1:$1048576,6,0)</f>
        <v>張呈澤</v>
      </c>
      <c r="H342" s="16" t="str">
        <f>VLOOKUP(B342,總表!$1:$1048576,7,0)</f>
        <v>新北市育才國民小學</v>
      </c>
      <c r="I342" s="16">
        <f>VLOOKUP(B342,總表!$1:$1048576,8,0)</f>
        <v>0</v>
      </c>
      <c r="J342" s="16">
        <f>VLOOKUP(B342,總表!$1:$1048576,9,0)</f>
        <v>0</v>
      </c>
      <c r="K342" s="16">
        <f>VLOOKUP(B342,總表!$1:$1048576,10,0)</f>
        <v>0</v>
      </c>
      <c r="L342" s="16">
        <f>VLOOKUP(B342,總表!$1:$1048576,11,0)</f>
        <v>0</v>
      </c>
      <c r="M342" s="16" t="str">
        <f>VLOOKUP(B342,總表!$1:$1048576,12,0)</f>
        <v>張文昇</v>
      </c>
      <c r="N342" s="16" t="str">
        <f>VLOOKUP(B342,總表!$1:$1048576,13,0)</f>
        <v>新北市南山高級中學</v>
      </c>
      <c r="O342" s="16" t="str">
        <f>VLOOKUP(B342,總表!$1:$1048576,14,0)</f>
        <v>葉心萍</v>
      </c>
      <c r="P342" s="16" t="str">
        <f>VLOOKUP(B342,總表!$1:$1048576,15,0)</f>
        <v>新北市育才國民小學</v>
      </c>
      <c r="Q342" s="16">
        <f>VLOOKUP(B342,總表!$1:$1048576,16,0)</f>
        <v>0</v>
      </c>
      <c r="R342" s="16">
        <f>VLOOKUP(B342,總表!$1:$1048576,17,0)</f>
        <v>0</v>
      </c>
    </row>
    <row r="343" spans="1:18" hidden="1" x14ac:dyDescent="0.3">
      <c r="A343" s="24" t="s">
        <v>3495</v>
      </c>
      <c r="B343" s="16" t="s">
        <v>1708</v>
      </c>
      <c r="C343" s="10" t="str">
        <f>VLOOKUP(B343,總表!$1:$1048576,2,0)</f>
        <v>安Q守護床</v>
      </c>
      <c r="D343" s="19" t="str">
        <f>VLOOKUP(B343,總表!$1:$1048576,4,0)</f>
        <v>災害管理與安全</v>
      </c>
      <c r="E343" s="16" t="str">
        <f>VLOOKUP(B343,總表!$1:$1048576,5,0)</f>
        <v>國小組</v>
      </c>
      <c r="F343" s="16" t="str">
        <f>VLOOKUP(B343,總表!$1:$1048576,3,0)</f>
        <v>新北市</v>
      </c>
      <c r="G343" s="16" t="str">
        <f>VLOOKUP(B343,總表!$1:$1048576,6,0)</f>
        <v>謝宇宸</v>
      </c>
      <c r="H343" s="16" t="str">
        <f>VLOOKUP(B343,總表!$1:$1048576,7,0)</f>
        <v>龍騰學校財團法人新北市林口康橋國際高級中學 (小學部)</v>
      </c>
      <c r="I343" s="16">
        <f>VLOOKUP(B343,總表!$1:$1048576,8,0)</f>
        <v>0</v>
      </c>
      <c r="J343" s="16">
        <f>VLOOKUP(B343,總表!$1:$1048576,9,0)</f>
        <v>0</v>
      </c>
      <c r="K343" s="16">
        <f>VLOOKUP(B343,總表!$1:$1048576,10,0)</f>
        <v>0</v>
      </c>
      <c r="L343" s="16">
        <f>VLOOKUP(B343,總表!$1:$1048576,11,0)</f>
        <v>0</v>
      </c>
      <c r="M343" s="16" t="str">
        <f>VLOOKUP(B343,總表!$1:$1048576,12,0)</f>
        <v>陳玟卉</v>
      </c>
      <c r="N343" s="16" t="str">
        <f>VLOOKUP(B343,總表!$1:$1048576,13,0)</f>
        <v>龍騰學校財團法人新北市林口康橋 國際高級中學(小學部)</v>
      </c>
      <c r="O343" s="16">
        <f>VLOOKUP(B343,總表!$1:$1048576,14,0)</f>
        <v>0</v>
      </c>
      <c r="P343" s="16">
        <f>VLOOKUP(B343,總表!$1:$1048576,15,0)</f>
        <v>0</v>
      </c>
      <c r="Q343" s="16">
        <f>VLOOKUP(B343,總表!$1:$1048576,16,0)</f>
        <v>0</v>
      </c>
      <c r="R343" s="16">
        <f>VLOOKUP(B343,總表!$1:$1048576,17,0)</f>
        <v>0</v>
      </c>
    </row>
    <row r="344" spans="1:18" hidden="1" x14ac:dyDescent="0.3">
      <c r="A344" s="21" t="s">
        <v>3493</v>
      </c>
      <c r="B344" s="16" t="s">
        <v>1729</v>
      </c>
      <c r="C344" s="10" t="str">
        <f>VLOOKUP(B344,總表!$1:$1048576,2,0)</f>
        <v>智慧守護安全帽</v>
      </c>
      <c r="D344" s="19" t="str">
        <f>VLOOKUP(B344,總表!$1:$1048576,4,0)</f>
        <v>災害管理與安全</v>
      </c>
      <c r="E344" s="16" t="str">
        <f>VLOOKUP(B344,總表!$1:$1048576,5,0)</f>
        <v>國小組</v>
      </c>
      <c r="F344" s="16" t="str">
        <f>VLOOKUP(B344,總表!$1:$1048576,3,0)</f>
        <v>新北市</v>
      </c>
      <c r="G344" s="16" t="str">
        <f>VLOOKUP(B344,總表!$1:$1048576,6,0)</f>
        <v>鄭仲軒</v>
      </c>
      <c r="H344" s="16" t="str">
        <f>VLOOKUP(B344,總表!$1:$1048576,7,0)</f>
        <v>龍騰學校財團法人新北市林口康橋國際高級中學(小學部)</v>
      </c>
      <c r="I344" s="16" t="str">
        <f>VLOOKUP(B344,總表!$1:$1048576,8,0)</f>
        <v>潘芃恩</v>
      </c>
      <c r="J344" s="16" t="str">
        <f>VLOOKUP(B344,總表!$1:$1048576,9,0)</f>
        <v>龍騰學校財團法人新北市林口康橋國際高級中學(小學部)</v>
      </c>
      <c r="K344" s="16">
        <f>VLOOKUP(B344,總表!$1:$1048576,10,0)</f>
        <v>0</v>
      </c>
      <c r="L344" s="16">
        <f>VLOOKUP(B344,總表!$1:$1048576,11,0)</f>
        <v>0</v>
      </c>
      <c r="M344" s="16" t="str">
        <f>VLOOKUP(B344,總表!$1:$1048576,12,0)</f>
        <v>賴志豐</v>
      </c>
      <c r="N344" s="16" t="str">
        <f>VLOOKUP(B344,總表!$1:$1048576,13,0)</f>
        <v>龍騰學校財團法人新北市林口康橋國際高級中學(小學部)</v>
      </c>
      <c r="O344" s="16">
        <f>VLOOKUP(B344,總表!$1:$1048576,14,0)</f>
        <v>0</v>
      </c>
      <c r="P344" s="16">
        <f>VLOOKUP(B344,總表!$1:$1048576,15,0)</f>
        <v>0</v>
      </c>
      <c r="Q344" s="16">
        <f>VLOOKUP(B344,總表!$1:$1048576,16,0)</f>
        <v>0</v>
      </c>
      <c r="R344" s="16">
        <f>VLOOKUP(B344,總表!$1:$1048576,17,0)</f>
        <v>0</v>
      </c>
    </row>
    <row r="345" spans="1:18" hidden="1" x14ac:dyDescent="0.3">
      <c r="A345" s="21" t="s">
        <v>3493</v>
      </c>
      <c r="B345" s="16" t="s">
        <v>1777</v>
      </c>
      <c r="C345" s="10" t="str">
        <f>VLOOKUP(B345,總表!$1:$1048576,2,0)</f>
        <v>高溫變色逃生門</v>
      </c>
      <c r="D345" s="19" t="str">
        <f>VLOOKUP(B345,總表!$1:$1048576,4,0)</f>
        <v>災害管理與安全</v>
      </c>
      <c r="E345" s="16" t="str">
        <f>VLOOKUP(B345,總表!$1:$1048576,5,0)</f>
        <v>國小組</v>
      </c>
      <c r="F345" s="16" t="str">
        <f>VLOOKUP(B345,總表!$1:$1048576,3,0)</f>
        <v>新北市</v>
      </c>
      <c r="G345" s="16" t="str">
        <f>VLOOKUP(B345,總表!$1:$1048576,6,0)</f>
        <v>許庭維</v>
      </c>
      <c r="H345" s="16" t="str">
        <f>VLOOKUP(B345,總表!$1:$1048576,7,0)</f>
        <v>新北市康橋高級中學</v>
      </c>
      <c r="I345" s="16">
        <f>VLOOKUP(B345,總表!$1:$1048576,8,0)</f>
        <v>0</v>
      </c>
      <c r="J345" s="16">
        <f>VLOOKUP(B345,總表!$1:$1048576,9,0)</f>
        <v>0</v>
      </c>
      <c r="K345" s="16">
        <f>VLOOKUP(B345,總表!$1:$1048576,10,0)</f>
        <v>0</v>
      </c>
      <c r="L345" s="16">
        <f>VLOOKUP(B345,總表!$1:$1048576,11,0)</f>
        <v>0</v>
      </c>
      <c r="M345" s="16" t="str">
        <f>VLOOKUP(B345,總表!$1:$1048576,12,0)</f>
        <v>林東岳</v>
      </c>
      <c r="N345" s="16" t="str">
        <f>VLOOKUP(B345,總表!$1:$1048576,13,0)</f>
        <v>新北市康橋高級中學</v>
      </c>
      <c r="O345" s="16">
        <f>VLOOKUP(B345,總表!$1:$1048576,14,0)</f>
        <v>0</v>
      </c>
      <c r="P345" s="16">
        <f>VLOOKUP(B345,總表!$1:$1048576,15,0)</f>
        <v>0</v>
      </c>
      <c r="Q345" s="16">
        <f>VLOOKUP(B345,總表!$1:$1048576,16,0)</f>
        <v>0</v>
      </c>
      <c r="R345" s="16">
        <f>VLOOKUP(B345,總表!$1:$1048576,17,0)</f>
        <v>0</v>
      </c>
    </row>
    <row r="346" spans="1:18" hidden="1" x14ac:dyDescent="0.3">
      <c r="A346" s="21" t="s">
        <v>3493</v>
      </c>
      <c r="B346" s="16" t="s">
        <v>1839</v>
      </c>
      <c r="C346" s="10" t="str">
        <f>VLOOKUP(B346,總表!$1:$1048576,2,0)</f>
        <v>智慧鏡頭救災運送機</v>
      </c>
      <c r="D346" s="19" t="str">
        <f>VLOOKUP(B346,總表!$1:$1048576,4,0)</f>
        <v>災害管理與安全</v>
      </c>
      <c r="E346" s="16" t="str">
        <f>VLOOKUP(B346,總表!$1:$1048576,5,0)</f>
        <v>國小組</v>
      </c>
      <c r="F346" s="16" t="str">
        <f>VLOOKUP(B346,總表!$1:$1048576,3,0)</f>
        <v>新北市</v>
      </c>
      <c r="G346" s="16" t="str">
        <f>VLOOKUP(B346,總表!$1:$1048576,6,0)</f>
        <v>林軒宇</v>
      </c>
      <c r="H346" s="16" t="str">
        <f>VLOOKUP(B346,總表!$1:$1048576,7,0)</f>
        <v>新北市新市國小</v>
      </c>
      <c r="I346" s="16" t="str">
        <f>VLOOKUP(B346,總表!$1:$1048576,8,0)</f>
        <v xml:space="preserve">	邱敬華</v>
      </c>
      <c r="J346" s="16" t="str">
        <f>VLOOKUP(B346,總表!$1:$1048576,9,0)</f>
        <v>新北市新市國小</v>
      </c>
      <c r="K346" s="16" t="str">
        <f>VLOOKUP(B346,總表!$1:$1048576,10,0)</f>
        <v>江晨揚</v>
      </c>
      <c r="L346" s="16" t="str">
        <f>VLOOKUP(B346,總表!$1:$1048576,11,0)</f>
        <v>新北市新市國小</v>
      </c>
      <c r="M346" s="16" t="str">
        <f>VLOOKUP(B346,總表!$1:$1048576,12,0)</f>
        <v>許弘宜</v>
      </c>
      <c r="N346" s="16" t="str">
        <f>VLOOKUP(B346,總表!$1:$1048576,13,0)</f>
        <v>新北市新市國小</v>
      </c>
      <c r="O346" s="16" t="str">
        <f>VLOOKUP(B346,總表!$1:$1048576,14,0)</f>
        <v>王冠智</v>
      </c>
      <c r="P346" s="16" t="str">
        <f>VLOOKUP(B346,總表!$1:$1048576,15,0)</f>
        <v>新北市新市國小</v>
      </c>
      <c r="Q346" s="16">
        <f>VLOOKUP(B346,總表!$1:$1048576,16,0)</f>
        <v>0</v>
      </c>
      <c r="R346" s="16">
        <f>VLOOKUP(B346,總表!$1:$1048576,17,0)</f>
        <v>0</v>
      </c>
    </row>
    <row r="347" spans="1:18" hidden="1" x14ac:dyDescent="0.3">
      <c r="A347" s="32" t="s">
        <v>3494</v>
      </c>
      <c r="B347" s="16" t="s">
        <v>1771</v>
      </c>
      <c r="C347" s="10" t="str">
        <f>VLOOKUP(B347,總表!$1:$1048576,2,0)</f>
        <v>不再吃壞肚！</v>
      </c>
      <c r="D347" s="19" t="str">
        <f>VLOOKUP(B347,總表!$1:$1048576,4,0)</f>
        <v>災害管理與安全</v>
      </c>
      <c r="E347" s="16" t="str">
        <f>VLOOKUP(B347,總表!$1:$1048576,5,0)</f>
        <v>國小組</v>
      </c>
      <c r="F347" s="16" t="str">
        <f>VLOOKUP(B347,總表!$1:$1048576,3,0)</f>
        <v>新北市</v>
      </c>
      <c r="G347" s="16" t="str">
        <f>VLOOKUP(B347,總表!$1:$1048576,6,0)</f>
        <v>陳心榆</v>
      </c>
      <c r="H347" s="16" t="str">
        <f>VLOOKUP(B347,總表!$1:$1048576,7,0)</f>
        <v>新北市康橋高級中學</v>
      </c>
      <c r="I347" s="16" t="str">
        <f>VLOOKUP(B347,總表!$1:$1048576,8,0)</f>
        <v>蔡依珊</v>
      </c>
      <c r="J347" s="16" t="str">
        <f>VLOOKUP(B347,總表!$1:$1048576,9,0)</f>
        <v>新北市康橋高級中學</v>
      </c>
      <c r="K347" s="16">
        <f>VLOOKUP(B347,總表!$1:$1048576,10,0)</f>
        <v>0</v>
      </c>
      <c r="L347" s="16">
        <f>VLOOKUP(B347,總表!$1:$1048576,11,0)</f>
        <v>0</v>
      </c>
      <c r="M347" s="16" t="str">
        <f>VLOOKUP(B347,總表!$1:$1048576,12,0)</f>
        <v>賴俊憲</v>
      </c>
      <c r="N347" s="16" t="str">
        <f>VLOOKUP(B347,總表!$1:$1048576,13,0)</f>
        <v>新北市康橋高級中學</v>
      </c>
      <c r="O347" s="16">
        <f>VLOOKUP(B347,總表!$1:$1048576,14,0)</f>
        <v>0</v>
      </c>
      <c r="P347" s="16">
        <f>VLOOKUP(B347,總表!$1:$1048576,15,0)</f>
        <v>0</v>
      </c>
      <c r="Q347" s="16">
        <f>VLOOKUP(B347,總表!$1:$1048576,16,0)</f>
        <v>0</v>
      </c>
      <c r="R347" s="16">
        <f>VLOOKUP(B347,總表!$1:$1048576,17,0)</f>
        <v>0</v>
      </c>
    </row>
    <row r="348" spans="1:18" hidden="1" x14ac:dyDescent="0.3">
      <c r="A348" s="32" t="s">
        <v>3494</v>
      </c>
      <c r="B348" s="16" t="s">
        <v>1900</v>
      </c>
      <c r="C348" s="10" t="str">
        <f>VLOOKUP(B348,總表!$1:$1048576,2,0)</f>
        <v>Cool熱保護帶</v>
      </c>
      <c r="D348" s="19" t="str">
        <f>VLOOKUP(B348,總表!$1:$1048576,4,0)</f>
        <v>災害管理與安全</v>
      </c>
      <c r="E348" s="16" t="str">
        <f>VLOOKUP(B348,總表!$1:$1048576,5,0)</f>
        <v>國小組</v>
      </c>
      <c r="F348" s="16" t="str">
        <f>VLOOKUP(B348,總表!$1:$1048576,3,0)</f>
        <v>新北市</v>
      </c>
      <c r="G348" s="16" t="str">
        <f>VLOOKUP(B348,總表!$1:$1048576,6,0)</f>
        <v>李律旻</v>
      </c>
      <c r="H348" s="16" t="str">
        <f>VLOOKUP(B348,總表!$1:$1048576,7,0)</f>
        <v>新北市仁愛國小</v>
      </c>
      <c r="I348" s="16" t="str">
        <f>VLOOKUP(B348,總表!$1:$1048576,8,0)</f>
        <v>李羿謙</v>
      </c>
      <c r="J348" s="16" t="str">
        <f>VLOOKUP(B348,總表!$1:$1048576,9,0)</f>
        <v>新北市仁愛國小</v>
      </c>
      <c r="K348" s="16">
        <f>VLOOKUP(B348,總表!$1:$1048576,10,0)</f>
        <v>0</v>
      </c>
      <c r="L348" s="16">
        <f>VLOOKUP(B348,總表!$1:$1048576,11,0)</f>
        <v>0</v>
      </c>
      <c r="M348" s="16" t="str">
        <f>VLOOKUP(B348,總表!$1:$1048576,12,0)</f>
        <v>杜拓亨</v>
      </c>
      <c r="N348" s="16" t="str">
        <f>VLOOKUP(B348,總表!$1:$1048576,13,0)</f>
        <v>新北市仁愛國小</v>
      </c>
      <c r="O348" s="16">
        <f>VLOOKUP(B348,總表!$1:$1048576,14,0)</f>
        <v>0</v>
      </c>
      <c r="P348" s="16">
        <f>VLOOKUP(B348,總表!$1:$1048576,15,0)</f>
        <v>0</v>
      </c>
      <c r="Q348" s="16">
        <f>VLOOKUP(B348,總表!$1:$1048576,16,0)</f>
        <v>0</v>
      </c>
      <c r="R348" s="16">
        <f>VLOOKUP(B348,總表!$1:$1048576,17,0)</f>
        <v>0</v>
      </c>
    </row>
    <row r="349" spans="1:18" ht="17.399999999999999" hidden="1" x14ac:dyDescent="0.3">
      <c r="A349" s="31" t="s">
        <v>3494</v>
      </c>
      <c r="B349" s="16" t="s">
        <v>2056</v>
      </c>
      <c r="C349" s="10" t="str">
        <f>VLOOKUP(B349,總表!$1:$1048576,2,0)</f>
        <v>按摩計次器</v>
      </c>
      <c r="D349" s="20" t="str">
        <f>VLOOKUP(B349,總表!$1:$1048576,4,0)</f>
        <v>社會照護</v>
      </c>
      <c r="E349" s="16" t="str">
        <f>VLOOKUP(B349,總表!$1:$1048576,5,0)</f>
        <v>國小組</v>
      </c>
      <c r="F349" s="16" t="str">
        <f>VLOOKUP(B349,總表!$1:$1048576,3,0)</f>
        <v>新北市</v>
      </c>
      <c r="G349" s="16" t="str">
        <f>VLOOKUP(B349,總表!$1:$1048576,6,0)</f>
        <v>何葳喆</v>
      </c>
      <c r="H349" s="16" t="str">
        <f>VLOOKUP(B349,總表!$1:$1048576,7,0)</f>
        <v>新北市私立育才國民小學</v>
      </c>
      <c r="I349" s="16">
        <f>VLOOKUP(B349,總表!$1:$1048576,8,0)</f>
        <v>0</v>
      </c>
      <c r="J349" s="16">
        <f>VLOOKUP(B349,總表!$1:$1048576,9,0)</f>
        <v>0</v>
      </c>
      <c r="K349" s="16">
        <f>VLOOKUP(B349,總表!$1:$1048576,10,0)</f>
        <v>0</v>
      </c>
      <c r="L349" s="16">
        <f>VLOOKUP(B349,總表!$1:$1048576,11,0)</f>
        <v>0</v>
      </c>
      <c r="M349" s="16" t="str">
        <f>VLOOKUP(B349,總表!$1:$1048576,12,0)</f>
        <v>鄒宜庭</v>
      </c>
      <c r="N349" s="16" t="str">
        <f>VLOOKUP(B349,總表!$1:$1048576,13,0)</f>
        <v>新北市私立育才國民小學</v>
      </c>
      <c r="O349" s="16">
        <f>VLOOKUP(B349,總表!$1:$1048576,14,0)</f>
        <v>0</v>
      </c>
      <c r="P349" s="16">
        <f>VLOOKUP(B349,總表!$1:$1048576,15,0)</f>
        <v>0</v>
      </c>
      <c r="Q349" s="16">
        <f>VLOOKUP(B349,總表!$1:$1048576,16,0)</f>
        <v>0</v>
      </c>
      <c r="R349" s="16">
        <f>VLOOKUP(B349,總表!$1:$1048576,17,0)</f>
        <v>0</v>
      </c>
    </row>
    <row r="350" spans="1:18" ht="17.399999999999999" hidden="1" x14ac:dyDescent="0.3">
      <c r="A350" s="31" t="s">
        <v>3494</v>
      </c>
      <c r="B350" s="16" t="s">
        <v>2061</v>
      </c>
      <c r="C350" s="10" t="str">
        <f>VLOOKUP(B350,總表!$1:$1048576,2,0)</f>
        <v>智慧安全行走手杖</v>
      </c>
      <c r="D350" s="20" t="str">
        <f>VLOOKUP(B350,總表!$1:$1048576,4,0)</f>
        <v>社會照護</v>
      </c>
      <c r="E350" s="16" t="str">
        <f>VLOOKUP(B350,總表!$1:$1048576,5,0)</f>
        <v>國小組</v>
      </c>
      <c r="F350" s="16" t="str">
        <f>VLOOKUP(B350,總表!$1:$1048576,3,0)</f>
        <v>新北市</v>
      </c>
      <c r="G350" s="16" t="str">
        <f>VLOOKUP(B350,總表!$1:$1048576,6,0)</f>
        <v>張桓碩</v>
      </c>
      <c r="H350" s="16" t="str">
        <f>VLOOKUP(B350,總表!$1:$1048576,7,0)</f>
        <v>新北市康橋高級中學</v>
      </c>
      <c r="I350" s="16">
        <f>VLOOKUP(B350,總表!$1:$1048576,8,0)</f>
        <v>0</v>
      </c>
      <c r="J350" s="16">
        <f>VLOOKUP(B350,總表!$1:$1048576,9,0)</f>
        <v>0</v>
      </c>
      <c r="K350" s="16">
        <f>VLOOKUP(B350,總表!$1:$1048576,10,0)</f>
        <v>0</v>
      </c>
      <c r="L350" s="16">
        <f>VLOOKUP(B350,總表!$1:$1048576,11,0)</f>
        <v>0</v>
      </c>
      <c r="M350" s="16" t="str">
        <f>VLOOKUP(B350,總表!$1:$1048576,12,0)</f>
        <v>林東岳</v>
      </c>
      <c r="N350" s="16" t="str">
        <f>VLOOKUP(B350,總表!$1:$1048576,13,0)</f>
        <v>新北市康橋高級中學</v>
      </c>
      <c r="O350" s="16">
        <f>VLOOKUP(B350,總表!$1:$1048576,14,0)</f>
        <v>0</v>
      </c>
      <c r="P350" s="16">
        <f>VLOOKUP(B350,總表!$1:$1048576,15,0)</f>
        <v>0</v>
      </c>
      <c r="Q350" s="16">
        <f>VLOOKUP(B350,總表!$1:$1048576,16,0)</f>
        <v>0</v>
      </c>
      <c r="R350" s="16">
        <f>VLOOKUP(B350,總表!$1:$1048576,17,0)</f>
        <v>0</v>
      </c>
    </row>
    <row r="351" spans="1:18" ht="17.399999999999999" hidden="1" x14ac:dyDescent="0.3">
      <c r="A351" s="22" t="s">
        <v>3495</v>
      </c>
      <c r="B351" s="16" t="s">
        <v>2225</v>
      </c>
      <c r="C351" s="10" t="str">
        <f>VLOOKUP(B351,總表!$1:$1048576,2,0)</f>
        <v>五葉迴力鏢</v>
      </c>
      <c r="D351" s="16" t="str">
        <f>VLOOKUP(B351,總表!$1:$1048576,4,0)</f>
        <v>便利生活</v>
      </c>
      <c r="E351" s="16" t="str">
        <f>VLOOKUP(B351,總表!$1:$1048576,5,0)</f>
        <v>國小組</v>
      </c>
      <c r="F351" s="16" t="str">
        <f>VLOOKUP(B351,總表!$1:$1048576,3,0)</f>
        <v>新北市</v>
      </c>
      <c r="G351" s="16" t="str">
        <f>VLOOKUP(B351,總表!$1:$1048576,6,0)</f>
        <v>趙祖玄</v>
      </c>
      <c r="H351" s="16" t="str">
        <f>VLOOKUP(B351,總表!$1:$1048576,7,0)</f>
        <v>龍騰學校財團法人新北市林口康橋國際高級中學(小學部)</v>
      </c>
      <c r="I351" s="16" t="str">
        <f>VLOOKUP(B351,總表!$1:$1048576,8,0)</f>
        <v>林世騏</v>
      </c>
      <c r="J351" s="16" t="str">
        <f>VLOOKUP(B351,總表!$1:$1048576,9,0)</f>
        <v>龍騰學校財團法人新北市林口康橋國際高級中學(小學部)</v>
      </c>
      <c r="K351" s="16" t="str">
        <f>VLOOKUP(B351,總表!$1:$1048576,10,0)</f>
        <v>李翰翔</v>
      </c>
      <c r="L351" s="16" t="str">
        <f>VLOOKUP(B351,總表!$1:$1048576,11,0)</f>
        <v>龍騰學校財團法人新北市林口康橋國際高級中學(小學部)</v>
      </c>
      <c r="M351" s="16" t="str">
        <f>VLOOKUP(B351,總表!$1:$1048576,12,0)</f>
        <v>張基航Chihang Chang</v>
      </c>
      <c r="N351" s="16" t="str">
        <f>VLOOKUP(B351,總表!$1:$1048576,13,0)</f>
        <v>龍騰學校財團法人新北市林口康橋國際高級中學(小學部)</v>
      </c>
      <c r="O351" s="16" t="str">
        <f>VLOOKUP(B351,總表!$1:$1048576,14,0)</f>
        <v>翁偉哲</v>
      </c>
      <c r="P351" s="16" t="str">
        <f>VLOOKUP(B351,總表!$1:$1048576,15,0)</f>
        <v>龍騰學校財團法人新北市林口康橋國際高級中學(小學部)</v>
      </c>
      <c r="Q351" s="16">
        <f>VLOOKUP(B351,總表!$1:$1048576,16,0)</f>
        <v>0</v>
      </c>
      <c r="R351" s="16">
        <f>VLOOKUP(B351,總表!$1:$1048576,17,0)</f>
        <v>0</v>
      </c>
    </row>
    <row r="352" spans="1:18" ht="17.399999999999999" hidden="1" x14ac:dyDescent="0.3">
      <c r="A352" s="22" t="s">
        <v>3495</v>
      </c>
      <c r="B352" s="16" t="s">
        <v>2411</v>
      </c>
      <c r="C352" s="10" t="str">
        <f>VLOOKUP(B352,總表!$1:$1048576,2,0)</f>
        <v>抗重力懸浮裝置</v>
      </c>
      <c r="D352" s="16" t="str">
        <f>VLOOKUP(B352,總表!$1:$1048576,4,0)</f>
        <v>便利生活</v>
      </c>
      <c r="E352" s="16" t="str">
        <f>VLOOKUP(B352,總表!$1:$1048576,5,0)</f>
        <v>國小組</v>
      </c>
      <c r="F352" s="16" t="str">
        <f>VLOOKUP(B352,總表!$1:$1048576,3,0)</f>
        <v>新北市</v>
      </c>
      <c r="G352" s="16" t="str">
        <f>VLOOKUP(B352,總表!$1:$1048576,6,0)</f>
        <v>徐溦鍹</v>
      </c>
      <c r="H352" s="16" t="str">
        <f>VLOOKUP(B352,總表!$1:$1048576,7,0)</f>
        <v>龍騰學校財團法人新北市林口康橋國際高級中學(小學部)</v>
      </c>
      <c r="I352" s="16" t="str">
        <f>VLOOKUP(B352,總表!$1:$1048576,8,0)</f>
        <v>汪芷廷</v>
      </c>
      <c r="J352" s="16" t="str">
        <f>VLOOKUP(B352,總表!$1:$1048576,9,0)</f>
        <v>龍騰學校財團法人新北市林口康橋國際高級中等學校小學部</v>
      </c>
      <c r="K352" s="16">
        <f>VLOOKUP(B352,總表!$1:$1048576,10,0)</f>
        <v>0</v>
      </c>
      <c r="L352" s="16">
        <f>VLOOKUP(B352,總表!$1:$1048576,11,0)</f>
        <v>0</v>
      </c>
      <c r="M352" s="16" t="str">
        <f>VLOOKUP(B352,總表!$1:$1048576,12,0)</f>
        <v>張基航Chihang Chang</v>
      </c>
      <c r="N352" s="16" t="str">
        <f>VLOOKUP(B352,總表!$1:$1048576,13,0)</f>
        <v>龍騰學校財團法人新北市林口康橋國際高級中學(小學部)</v>
      </c>
      <c r="O352" s="16" t="str">
        <f>VLOOKUP(B352,總表!$1:$1048576,14,0)</f>
        <v>黃建銘</v>
      </c>
      <c r="P352" s="16" t="str">
        <f>VLOOKUP(B352,總表!$1:$1048576,15,0)</f>
        <v>龍騰學校財團法人新北市林口康橋國際高級中學(小學部)</v>
      </c>
      <c r="Q352" s="16">
        <f>VLOOKUP(B352,總表!$1:$1048576,16,0)</f>
        <v>0</v>
      </c>
      <c r="R352" s="16">
        <f>VLOOKUP(B352,總表!$1:$1048576,17,0)</f>
        <v>0</v>
      </c>
    </row>
    <row r="353" spans="1:18" ht="17.399999999999999" hidden="1" x14ac:dyDescent="0.3">
      <c r="A353" s="22" t="s">
        <v>3495</v>
      </c>
      <c r="B353" s="16" t="s">
        <v>2357</v>
      </c>
      <c r="C353" s="10" t="str">
        <f>VLOOKUP(B353,總表!$1:$1048576,2,0)</f>
        <v>人體工學舒適滑鼠</v>
      </c>
      <c r="D353" s="16" t="str">
        <f>VLOOKUP(B353,總表!$1:$1048576,4,0)</f>
        <v>便利生活</v>
      </c>
      <c r="E353" s="16" t="str">
        <f>VLOOKUP(B353,總表!$1:$1048576,5,0)</f>
        <v>國小組</v>
      </c>
      <c r="F353" s="16" t="str">
        <f>VLOOKUP(B353,總表!$1:$1048576,3,0)</f>
        <v>新北市</v>
      </c>
      <c r="G353" s="16" t="str">
        <f>VLOOKUP(B353,總表!$1:$1048576,6,0)</f>
        <v>孫宇呈</v>
      </c>
      <c r="H353" s="16" t="str">
        <f>VLOOKUP(B353,總表!$1:$1048576,7,0)</f>
        <v>新北市康橋高級中學</v>
      </c>
      <c r="I353" s="16" t="str">
        <f>VLOOKUP(B353,總表!$1:$1048576,8,0)</f>
        <v>李奕燊</v>
      </c>
      <c r="J353" s="16" t="str">
        <f>VLOOKUP(B353,總表!$1:$1048576,9,0)</f>
        <v>新北市康橋高級中學</v>
      </c>
      <c r="K353" s="16" t="str">
        <f>VLOOKUP(B353,總表!$1:$1048576,10,0)</f>
        <v>徐睿辰</v>
      </c>
      <c r="L353" s="16" t="str">
        <f>VLOOKUP(B353,總表!$1:$1048576,11,0)</f>
        <v>新北市康橋高級中學</v>
      </c>
      <c r="M353" s="16" t="str">
        <f>VLOOKUP(B353,總表!$1:$1048576,12,0)</f>
        <v>林東岳</v>
      </c>
      <c r="N353" s="16" t="str">
        <f>VLOOKUP(B353,總表!$1:$1048576,13,0)</f>
        <v>新北市康橋高級中學</v>
      </c>
      <c r="O353" s="16">
        <f>VLOOKUP(B353,總表!$1:$1048576,14,0)</f>
        <v>0</v>
      </c>
      <c r="P353" s="16">
        <f>VLOOKUP(B353,總表!$1:$1048576,15,0)</f>
        <v>0</v>
      </c>
      <c r="Q353" s="16">
        <f>VLOOKUP(B353,總表!$1:$1048576,16,0)</f>
        <v>0</v>
      </c>
      <c r="R353" s="16">
        <f>VLOOKUP(B353,總表!$1:$1048576,17,0)</f>
        <v>0</v>
      </c>
    </row>
    <row r="354" spans="1:18" ht="17.399999999999999" hidden="1" x14ac:dyDescent="0.3">
      <c r="A354" s="22" t="s">
        <v>3495</v>
      </c>
      <c r="B354" s="16" t="s">
        <v>2563</v>
      </c>
      <c r="C354" s="10" t="str">
        <f>VLOOKUP(B354,總表!$1:$1048576,2,0)</f>
        <v>光跡守護者</v>
      </c>
      <c r="D354" s="16" t="str">
        <f>VLOOKUP(B354,總表!$1:$1048576,4,0)</f>
        <v>便利生活</v>
      </c>
      <c r="E354" s="16" t="str">
        <f>VLOOKUP(B354,總表!$1:$1048576,5,0)</f>
        <v>國小組</v>
      </c>
      <c r="F354" s="16" t="str">
        <f>VLOOKUP(B354,總表!$1:$1048576,3,0)</f>
        <v>新北市</v>
      </c>
      <c r="G354" s="16" t="str">
        <f>VLOOKUP(B354,總表!$1:$1048576,6,0)</f>
        <v>王子宸</v>
      </c>
      <c r="H354" s="16" t="str">
        <f>VLOOKUP(B354,總表!$1:$1048576,7,0)</f>
        <v>龍騰學校財團法人新北市林口康橋 國際高級中學(小學部)</v>
      </c>
      <c r="I354" s="16" t="str">
        <f>VLOOKUP(B354,總表!$1:$1048576,8,0)</f>
        <v>黃浩維</v>
      </c>
      <c r="J354" s="16" t="str">
        <f>VLOOKUP(B354,總表!$1:$1048576,9,0)</f>
        <v>龍騰學校財團法人新北市林口康橋 國際高級中學(小學部)</v>
      </c>
      <c r="K354" s="16" t="str">
        <f>VLOOKUP(B354,總表!$1:$1048576,10,0)</f>
        <v>楊羽馨</v>
      </c>
      <c r="L354" s="16" t="str">
        <f>VLOOKUP(B354,總表!$1:$1048576,11,0)</f>
        <v>龍騰學校財團法人新北市林口康橋 國際高級中學(小學部)</v>
      </c>
      <c r="M354" s="16" t="str">
        <f>VLOOKUP(B354,總表!$1:$1048576,12,0)</f>
        <v>陳玟卉</v>
      </c>
      <c r="N354" s="16" t="str">
        <f>VLOOKUP(B354,總表!$1:$1048576,13,0)</f>
        <v>龍騰學校財團法人新北市林口康橋 國際高級中學(小學部)</v>
      </c>
      <c r="O354" s="16">
        <f>VLOOKUP(B354,總表!$1:$1048576,14,0)</f>
        <v>0</v>
      </c>
      <c r="P354" s="16">
        <f>VLOOKUP(B354,總表!$1:$1048576,15,0)</f>
        <v>0</v>
      </c>
      <c r="Q354" s="16">
        <f>VLOOKUP(B354,總表!$1:$1048576,16,0)</f>
        <v>0</v>
      </c>
      <c r="R354" s="16">
        <f>VLOOKUP(B354,總表!$1:$1048576,17,0)</f>
        <v>0</v>
      </c>
    </row>
    <row r="355" spans="1:18" ht="17.399999999999999" hidden="1" x14ac:dyDescent="0.3">
      <c r="A355" s="22" t="s">
        <v>3495</v>
      </c>
      <c r="B355" s="16" t="s">
        <v>2335</v>
      </c>
      <c r="C355" s="10" t="str">
        <f>VLOOKUP(B355,總表!$1:$1048576,2,0)</f>
        <v>快傘帽</v>
      </c>
      <c r="D355" s="16" t="str">
        <f>VLOOKUP(B355,總表!$1:$1048576,4,0)</f>
        <v>便利生活</v>
      </c>
      <c r="E355" s="16" t="str">
        <f>VLOOKUP(B355,總表!$1:$1048576,5,0)</f>
        <v>國小組</v>
      </c>
      <c r="F355" s="16" t="str">
        <f>VLOOKUP(B355,總表!$1:$1048576,3,0)</f>
        <v>新北市</v>
      </c>
      <c r="G355" s="16" t="str">
        <f>VLOOKUP(B355,總表!$1:$1048576,6,0)</f>
        <v>吳東烜</v>
      </c>
      <c r="H355" s="16" t="str">
        <f>VLOOKUP(B355,總表!$1:$1048576,7,0)</f>
        <v>龍騰學校財團法人新北市林口康橋國際高級中學(小學部)</v>
      </c>
      <c r="I355" s="16" t="str">
        <f>VLOOKUP(B355,總表!$1:$1048576,8,0)</f>
        <v>黃婕寧</v>
      </c>
      <c r="J355" s="16" t="str">
        <f>VLOOKUP(B355,總表!$1:$1048576,9,0)</f>
        <v>龍騰學校財團法人新北市林口康橋國際高級中學(小學部)</v>
      </c>
      <c r="K355" s="16" t="str">
        <f>VLOOKUP(B355,總表!$1:$1048576,10,0)</f>
        <v>李宇皓</v>
      </c>
      <c r="L355" s="16" t="str">
        <f>VLOOKUP(B355,總表!$1:$1048576,11,0)</f>
        <v>龍騰學校財團法人新北市林口康橋國際高級中學(小學部)</v>
      </c>
      <c r="M355" s="16" t="str">
        <f>VLOOKUP(B355,總表!$1:$1048576,12,0)</f>
        <v>陳玟卉</v>
      </c>
      <c r="N355" s="16" t="str">
        <f>VLOOKUP(B355,總表!$1:$1048576,13,0)</f>
        <v>龍騰學校財團法人新北市林口康橋 國際高級中學(小學部)</v>
      </c>
      <c r="O355" s="16">
        <f>VLOOKUP(B355,總表!$1:$1048576,14,0)</f>
        <v>0</v>
      </c>
      <c r="P355" s="16">
        <f>VLOOKUP(B355,總表!$1:$1048576,15,0)</f>
        <v>0</v>
      </c>
      <c r="Q355" s="16">
        <f>VLOOKUP(B355,總表!$1:$1048576,16,0)</f>
        <v>0</v>
      </c>
      <c r="R355" s="16">
        <f>VLOOKUP(B355,總表!$1:$1048576,17,0)</f>
        <v>0</v>
      </c>
    </row>
    <row r="356" spans="1:18" ht="17.399999999999999" hidden="1" x14ac:dyDescent="0.3">
      <c r="A356" s="25" t="s">
        <v>3492</v>
      </c>
      <c r="B356" s="13" t="s">
        <v>2291</v>
      </c>
      <c r="C356" s="10" t="str">
        <f>VLOOKUP(B356,總表!$1:$1048576,2,0)</f>
        <v>智能淨灘機器人</v>
      </c>
      <c r="D356" s="16" t="str">
        <f>VLOOKUP(B356,總表!$1:$1048576,4,0)</f>
        <v>便利生活</v>
      </c>
      <c r="E356" s="16" t="str">
        <f>VLOOKUP(B356,總表!$1:$1048576,5,0)</f>
        <v>國小組</v>
      </c>
      <c r="F356" s="16" t="str">
        <f>VLOOKUP(B356,總表!$1:$1048576,3,0)</f>
        <v>新北市</v>
      </c>
      <c r="G356" s="16" t="str">
        <f>VLOOKUP(B356,總表!$1:$1048576,6,0)</f>
        <v>周杰</v>
      </c>
      <c r="H356" s="16" t="str">
        <f>VLOOKUP(B356,總表!$1:$1048576,7,0)</f>
        <v>龍騰學校財團法人新北市林口康橋國際高級中學(小學部)</v>
      </c>
      <c r="I356" s="16" t="str">
        <f>VLOOKUP(B356,總表!$1:$1048576,8,0)</f>
        <v>周靖</v>
      </c>
      <c r="J356" s="16" t="str">
        <f>VLOOKUP(B356,總表!$1:$1048576,9,0)</f>
        <v>龍騰學校財團法人新北市林口康橋國際高級中學(小學部)</v>
      </c>
      <c r="K356" s="16">
        <f>VLOOKUP(B356,總表!$1:$1048576,10,0)</f>
        <v>0</v>
      </c>
      <c r="L356" s="16">
        <f>VLOOKUP(B356,總表!$1:$1048576,11,0)</f>
        <v>0</v>
      </c>
      <c r="M356" s="16" t="str">
        <f>VLOOKUP(B356,總表!$1:$1048576,12,0)</f>
        <v>賴志豐</v>
      </c>
      <c r="N356" s="16" t="str">
        <f>VLOOKUP(B356,總表!$1:$1048576,13,0)</f>
        <v>龍騰學校財團法人新北市林口康橋國際高級中學(小學部)</v>
      </c>
      <c r="O356" s="16">
        <f>VLOOKUP(B356,總表!$1:$1048576,14,0)</f>
        <v>0</v>
      </c>
      <c r="P356" s="16">
        <f>VLOOKUP(B356,總表!$1:$1048576,15,0)</f>
        <v>0</v>
      </c>
      <c r="Q356" s="16">
        <f>VLOOKUP(B356,總表!$1:$1048576,16,0)</f>
        <v>0</v>
      </c>
      <c r="R356" s="16">
        <f>VLOOKUP(B356,總表!$1:$1048576,17,0)</f>
        <v>0</v>
      </c>
    </row>
    <row r="357" spans="1:18" ht="17.399999999999999" hidden="1" x14ac:dyDescent="0.3">
      <c r="A357" s="30" t="s">
        <v>3494</v>
      </c>
      <c r="B357" s="13" t="s">
        <v>2362</v>
      </c>
      <c r="C357" s="10" t="str">
        <f>VLOOKUP(B357,總表!$1:$1048576,2,0)</f>
        <v>TwoGather 一起去旅行</v>
      </c>
      <c r="D357" s="16" t="str">
        <f>VLOOKUP(B357,總表!$1:$1048576,4,0)</f>
        <v>便利生活</v>
      </c>
      <c r="E357" s="16" t="str">
        <f>VLOOKUP(B357,總表!$1:$1048576,5,0)</f>
        <v>國小組</v>
      </c>
      <c r="F357" s="16" t="str">
        <f>VLOOKUP(B357,總表!$1:$1048576,3,0)</f>
        <v>新北市</v>
      </c>
      <c r="G357" s="16" t="str">
        <f>VLOOKUP(B357,總表!$1:$1048576,6,0)</f>
        <v>陳品璇</v>
      </c>
      <c r="H357" s="16" t="str">
        <f>VLOOKUP(B357,總表!$1:$1048576,7,0)</f>
        <v>新北市康橋高級中學</v>
      </c>
      <c r="I357" s="16" t="str">
        <f>VLOOKUP(B357,總表!$1:$1048576,8,0)</f>
        <v>鄧芷縑</v>
      </c>
      <c r="J357" s="16" t="str">
        <f>VLOOKUP(B357,總表!$1:$1048576,9,0)</f>
        <v>新北市康橋高級中學</v>
      </c>
      <c r="K357" s="16" t="str">
        <f>VLOOKUP(B357,總表!$1:$1048576,10,0)</f>
        <v>陳畇希</v>
      </c>
      <c r="L357" s="16" t="str">
        <f>VLOOKUP(B357,總表!$1:$1048576,11,0)</f>
        <v>新北市康橋高級中學</v>
      </c>
      <c r="M357" s="16" t="str">
        <f>VLOOKUP(B357,總表!$1:$1048576,12,0)</f>
        <v>林東岳</v>
      </c>
      <c r="N357" s="16" t="str">
        <f>VLOOKUP(B357,總表!$1:$1048576,13,0)</f>
        <v>新北市康橋高級中學</v>
      </c>
      <c r="O357" s="16">
        <f>VLOOKUP(B357,總表!$1:$1048576,14,0)</f>
        <v>0</v>
      </c>
      <c r="P357" s="16">
        <f>VLOOKUP(B357,總表!$1:$1048576,15,0)</f>
        <v>0</v>
      </c>
      <c r="Q357" s="16">
        <f>VLOOKUP(B357,總表!$1:$1048576,16,0)</f>
        <v>0</v>
      </c>
      <c r="R357" s="16">
        <f>VLOOKUP(B357,總表!$1:$1048576,17,0)</f>
        <v>0</v>
      </c>
    </row>
    <row r="358" spans="1:18" ht="17.399999999999999" hidden="1" x14ac:dyDescent="0.3">
      <c r="A358" s="30" t="s">
        <v>3494</v>
      </c>
      <c r="B358" s="13" t="s">
        <v>2230</v>
      </c>
      <c r="C358" s="10" t="str">
        <f>VLOOKUP(B358,總表!$1:$1048576,2,0)</f>
        <v>迴旋鏢發射器</v>
      </c>
      <c r="D358" s="16" t="str">
        <f>VLOOKUP(B358,總表!$1:$1048576,4,0)</f>
        <v>便利生活</v>
      </c>
      <c r="E358" s="16" t="str">
        <f>VLOOKUP(B358,總表!$1:$1048576,5,0)</f>
        <v>國小組</v>
      </c>
      <c r="F358" s="16" t="str">
        <f>VLOOKUP(B358,總表!$1:$1048576,3,0)</f>
        <v>新北市</v>
      </c>
      <c r="G358" s="16" t="str">
        <f>VLOOKUP(B358,總表!$1:$1048576,6,0)</f>
        <v>黃宥鈞</v>
      </c>
      <c r="H358" s="16" t="str">
        <f>VLOOKUP(B358,總表!$1:$1048576,7,0)</f>
        <v>龍騰學校財團法人新北市林口康橋國際高級中學(小學部)</v>
      </c>
      <c r="I358" s="16" t="str">
        <f>VLOOKUP(B358,總表!$1:$1048576,8,0)</f>
        <v>許少杰</v>
      </c>
      <c r="J358" s="16" t="str">
        <f>VLOOKUP(B358,總表!$1:$1048576,9,0)</f>
        <v>龍騰學校財團法人新北市林口康橋國際高級中等學校小學部</v>
      </c>
      <c r="K358" s="16" t="str">
        <f>VLOOKUP(B358,總表!$1:$1048576,10,0)</f>
        <v>陳柏勳</v>
      </c>
      <c r="L358" s="16" t="str">
        <f>VLOOKUP(B358,總表!$1:$1048576,11,0)</f>
        <v>龍騰學校財團法人新北市林口康橋國際高級中學(小學部)</v>
      </c>
      <c r="M358" s="16" t="str">
        <f>VLOOKUP(B358,總表!$1:$1048576,12,0)</f>
        <v>張基航Chihang Chang</v>
      </c>
      <c r="N358" s="16" t="str">
        <f>VLOOKUP(B358,總表!$1:$1048576,13,0)</f>
        <v>龍騰學校財團法人新北市林口康橋國際高級中學(小學部)</v>
      </c>
      <c r="O358" s="16" t="str">
        <f>VLOOKUP(B358,總表!$1:$1048576,14,0)</f>
        <v>翁偉哲</v>
      </c>
      <c r="P358" s="16" t="str">
        <f>VLOOKUP(B358,總表!$1:$1048576,15,0)</f>
        <v>龍騰學校財團法人新北市林口康橋國際高級中學(小學部)</v>
      </c>
      <c r="Q358" s="16">
        <f>VLOOKUP(B358,總表!$1:$1048576,16,0)</f>
        <v>0</v>
      </c>
      <c r="R358" s="16">
        <f>VLOOKUP(B358,總表!$1:$1048576,17,0)</f>
        <v>0</v>
      </c>
    </row>
    <row r="359" spans="1:18" ht="17.399999999999999" hidden="1" x14ac:dyDescent="0.3">
      <c r="A359" s="30" t="s">
        <v>3494</v>
      </c>
      <c r="B359" s="13" t="s">
        <v>2379</v>
      </c>
      <c r="C359" s="10" t="str">
        <f>VLOOKUP(B359,總表!$1:$1048576,2,0)</f>
        <v>充氣枕頭鉛筆盒</v>
      </c>
      <c r="D359" s="16" t="str">
        <f>VLOOKUP(B359,總表!$1:$1048576,4,0)</f>
        <v>便利生活</v>
      </c>
      <c r="E359" s="16" t="str">
        <f>VLOOKUP(B359,總表!$1:$1048576,5,0)</f>
        <v>國小組</v>
      </c>
      <c r="F359" s="16" t="str">
        <f>VLOOKUP(B359,總表!$1:$1048576,3,0)</f>
        <v>新北市</v>
      </c>
      <c r="G359" s="16" t="str">
        <f>VLOOKUP(B359,總表!$1:$1048576,6,0)</f>
        <v>梁庭郡</v>
      </c>
      <c r="H359" s="16" t="str">
        <f>VLOOKUP(B359,總表!$1:$1048576,7,0)</f>
        <v>新北市新店區新店國民小學</v>
      </c>
      <c r="I359" s="16" t="str">
        <f>VLOOKUP(B359,總表!$1:$1048576,8,0)</f>
        <v>宋芝妤</v>
      </c>
      <c r="J359" s="16" t="str">
        <f>VLOOKUP(B359,總表!$1:$1048576,9,0)</f>
        <v>新北市新店區新店國民小學</v>
      </c>
      <c r="K359" s="16" t="str">
        <f>VLOOKUP(B359,總表!$1:$1048576,10,0)</f>
        <v>白礿霓</v>
      </c>
      <c r="L359" s="16" t="str">
        <f>VLOOKUP(B359,總表!$1:$1048576,11,0)</f>
        <v>新北市新店區新店國民小學</v>
      </c>
      <c r="M359" s="16" t="str">
        <f>VLOOKUP(B359,總表!$1:$1048576,12,0)</f>
        <v>王秀芬</v>
      </c>
      <c r="N359" s="16" t="str">
        <f>VLOOKUP(B359,總表!$1:$1048576,13,0)</f>
        <v>新北市新店區新店國民小學</v>
      </c>
      <c r="O359" s="16">
        <f>VLOOKUP(B359,總表!$1:$1048576,14,0)</f>
        <v>0</v>
      </c>
      <c r="P359" s="16">
        <f>VLOOKUP(B359,總表!$1:$1048576,15,0)</f>
        <v>0</v>
      </c>
      <c r="Q359" s="16">
        <f>VLOOKUP(B359,總表!$1:$1048576,16,0)</f>
        <v>0</v>
      </c>
      <c r="R359" s="16">
        <f>VLOOKUP(B359,總表!$1:$1048576,17,0)</f>
        <v>0</v>
      </c>
    </row>
    <row r="360" spans="1:18" ht="17.399999999999999" hidden="1" x14ac:dyDescent="0.3">
      <c r="A360" s="30" t="s">
        <v>3494</v>
      </c>
      <c r="B360" s="13" t="s">
        <v>2287</v>
      </c>
      <c r="C360" s="10" t="str">
        <f>VLOOKUP(B360,總表!$1:$1048576,2,0)</f>
        <v>壓力OUT!—恆溫浴缸助你重生</v>
      </c>
      <c r="D360" s="16" t="str">
        <f>VLOOKUP(B360,總表!$1:$1048576,4,0)</f>
        <v>便利生活</v>
      </c>
      <c r="E360" s="16" t="str">
        <f>VLOOKUP(B360,總表!$1:$1048576,5,0)</f>
        <v>國小組</v>
      </c>
      <c r="F360" s="16" t="str">
        <f>VLOOKUP(B360,總表!$1:$1048576,3,0)</f>
        <v>新北市</v>
      </c>
      <c r="G360" s="16" t="str">
        <f>VLOOKUP(B360,總表!$1:$1048576,6,0)</f>
        <v>駱品橦</v>
      </c>
      <c r="H360" s="16" t="str">
        <f>VLOOKUP(B360,總表!$1:$1048576,7,0)</f>
        <v>新北市林口康橋高級中等學校小學部</v>
      </c>
      <c r="I360" s="16" t="str">
        <f>VLOOKUP(B360,總表!$1:$1048576,8,0)</f>
        <v>來裕琋</v>
      </c>
      <c r="J360" s="16" t="str">
        <f>VLOOKUP(B360,總表!$1:$1048576,9,0)</f>
        <v>新北市林口康橋高級中等學校小學部</v>
      </c>
      <c r="K360" s="16">
        <f>VLOOKUP(B360,總表!$1:$1048576,10,0)</f>
        <v>0</v>
      </c>
      <c r="L360" s="16">
        <f>VLOOKUP(B360,總表!$1:$1048576,11,0)</f>
        <v>0</v>
      </c>
      <c r="M360" s="16" t="str">
        <f>VLOOKUP(B360,總表!$1:$1048576,12,0)</f>
        <v>賴志豐</v>
      </c>
      <c r="N360" s="16" t="str">
        <f>VLOOKUP(B360,總表!$1:$1048576,13,0)</f>
        <v>新北市林口康橋高級中等學校小學部</v>
      </c>
      <c r="O360" s="16">
        <f>VLOOKUP(B360,總表!$1:$1048576,14,0)</f>
        <v>0</v>
      </c>
      <c r="P360" s="16">
        <f>VLOOKUP(B360,總表!$1:$1048576,15,0)</f>
        <v>0</v>
      </c>
      <c r="Q360" s="16">
        <f>VLOOKUP(B360,總表!$1:$1048576,16,0)</f>
        <v>0</v>
      </c>
      <c r="R360" s="16">
        <f>VLOOKUP(B360,總表!$1:$1048576,17,0)</f>
        <v>0</v>
      </c>
    </row>
    <row r="361" spans="1:18" ht="17.399999999999999" hidden="1" x14ac:dyDescent="0.3">
      <c r="A361" s="30" t="s">
        <v>3494</v>
      </c>
      <c r="B361" s="13" t="s">
        <v>2415</v>
      </c>
      <c r="C361" s="10" t="str">
        <f>VLOOKUP(B361,總表!$1:$1048576,2,0)</f>
        <v>水中飲食裝置</v>
      </c>
      <c r="D361" s="16" t="str">
        <f>VLOOKUP(B361,總表!$1:$1048576,4,0)</f>
        <v>便利生活</v>
      </c>
      <c r="E361" s="16" t="str">
        <f>VLOOKUP(B361,總表!$1:$1048576,5,0)</f>
        <v>國小組</v>
      </c>
      <c r="F361" s="16" t="str">
        <f>VLOOKUP(B361,總表!$1:$1048576,3,0)</f>
        <v>新北市</v>
      </c>
      <c r="G361" s="16" t="str">
        <f>VLOOKUP(B361,總表!$1:$1048576,6,0)</f>
        <v>汪芷廷</v>
      </c>
      <c r="H361" s="16" t="str">
        <f>VLOOKUP(B361,總表!$1:$1048576,7,0)</f>
        <v>龍騰學校財團法人新北市林口康橋國際高級中等學校小學部</v>
      </c>
      <c r="I361" s="16" t="str">
        <f>VLOOKUP(B361,總表!$1:$1048576,8,0)</f>
        <v>胡彥斌</v>
      </c>
      <c r="J361" s="16" t="str">
        <f>VLOOKUP(B361,總表!$1:$1048576,9,0)</f>
        <v>龍騰學校財團法人新北市林口康橋國際高級中等學校小學部</v>
      </c>
      <c r="K361" s="16">
        <f>VLOOKUP(B361,總表!$1:$1048576,10,0)</f>
        <v>0</v>
      </c>
      <c r="L361" s="16">
        <f>VLOOKUP(B361,總表!$1:$1048576,11,0)</f>
        <v>0</v>
      </c>
      <c r="M361" s="16" t="str">
        <f>VLOOKUP(B361,總表!$1:$1048576,12,0)</f>
        <v>張基航Chihang Chang</v>
      </c>
      <c r="N361" s="16" t="str">
        <f>VLOOKUP(B361,總表!$1:$1048576,13,0)</f>
        <v>龍騰學校財團法人新北市林口康橋國際高級中學(小學部)</v>
      </c>
      <c r="O361" s="16" t="str">
        <f>VLOOKUP(B361,總表!$1:$1048576,14,0)</f>
        <v>莊淯全</v>
      </c>
      <c r="P361" s="16" t="str">
        <f>VLOOKUP(B361,總表!$1:$1048576,15,0)</f>
        <v>龍騰學校財團法人新北市林口康橋國際高級中學(小學部)</v>
      </c>
      <c r="Q361" s="16">
        <f>VLOOKUP(B361,總表!$1:$1048576,16,0)</f>
        <v>0</v>
      </c>
      <c r="R361" s="16">
        <f>VLOOKUP(B361,總表!$1:$1048576,17,0)</f>
        <v>0</v>
      </c>
    </row>
    <row r="362" spans="1:18" ht="17.399999999999999" hidden="1" x14ac:dyDescent="0.3">
      <c r="A362" s="30" t="s">
        <v>3494</v>
      </c>
      <c r="B362" s="13" t="s">
        <v>3512</v>
      </c>
      <c r="C362" s="10" t="str">
        <f>VLOOKUP(B362,總表!$1:$1048576,2,0)</f>
        <v>太陽能曬衣架</v>
      </c>
      <c r="D362" s="16" t="str">
        <f>VLOOKUP(B362,總表!$1:$1048576,4,0)</f>
        <v>便利生活</v>
      </c>
      <c r="E362" s="16" t="str">
        <f>VLOOKUP(B362,總表!$1:$1048576,5,0)</f>
        <v>國小組</v>
      </c>
      <c r="F362" s="16" t="str">
        <f>VLOOKUP(B362,總表!$1:$1048576,3,0)</f>
        <v>新北市</v>
      </c>
      <c r="G362" s="16" t="str">
        <f>VLOOKUP(B362,總表!$1:$1048576,6,0)</f>
        <v>陳昕樂</v>
      </c>
      <c r="H362" s="16" t="str">
        <f>VLOOKUP(B362,總表!$1:$1048576,7,0)</f>
        <v>龍騰學校財團法人新北市林口康橋國際高級中學(小學部)</v>
      </c>
      <c r="I362" s="16" t="str">
        <f>VLOOKUP(B362,總表!$1:$1048576,8,0)</f>
        <v>林文心</v>
      </c>
      <c r="J362" s="16" t="str">
        <f>VLOOKUP(B362,總表!$1:$1048576,9,0)</f>
        <v>龍騰學校財團法人新北市林口康橋國際高級中學(小學部)</v>
      </c>
      <c r="K362" s="16">
        <f>VLOOKUP(B362,總表!$1:$1048576,10,0)</f>
        <v>0</v>
      </c>
      <c r="L362" s="16">
        <f>VLOOKUP(B362,總表!$1:$1048576,11,0)</f>
        <v>0</v>
      </c>
      <c r="M362" s="16" t="str">
        <f>VLOOKUP(B362,總表!$1:$1048576,12,0)</f>
        <v>陳玟卉</v>
      </c>
      <c r="N362" s="16" t="str">
        <f>VLOOKUP(B362,總表!$1:$1048576,13,0)</f>
        <v>龍騰學校財團法人新北市林口康橋 國際高級中學(小學部)</v>
      </c>
      <c r="O362" s="16">
        <f>VLOOKUP(B362,總表!$1:$1048576,14,0)</f>
        <v>0</v>
      </c>
      <c r="P362" s="16">
        <f>VLOOKUP(B362,總表!$1:$1048576,15,0)</f>
        <v>0</v>
      </c>
      <c r="Q362" s="16">
        <f>VLOOKUP(B362,總表!$1:$1048576,16,0)</f>
        <v>0</v>
      </c>
      <c r="R362" s="16">
        <f>VLOOKUP(B362,總表!$1:$1048576,17,0)</f>
        <v>0</v>
      </c>
    </row>
    <row r="363" spans="1:18" ht="17.399999999999999" hidden="1" x14ac:dyDescent="0.3">
      <c r="A363" s="30" t="s">
        <v>3494</v>
      </c>
      <c r="B363" s="13" t="s">
        <v>2386</v>
      </c>
      <c r="C363" s="10" t="str">
        <f>VLOOKUP(B363,總表!$1:$1048576,2,0)</f>
        <v>多功便利膠帶台</v>
      </c>
      <c r="D363" s="16" t="str">
        <f>VLOOKUP(B363,總表!$1:$1048576,4,0)</f>
        <v>便利生活</v>
      </c>
      <c r="E363" s="16" t="str">
        <f>VLOOKUP(B363,總表!$1:$1048576,5,0)</f>
        <v>國小組</v>
      </c>
      <c r="F363" s="16" t="str">
        <f>VLOOKUP(B363,總表!$1:$1048576,3,0)</f>
        <v>新北市</v>
      </c>
      <c r="G363" s="16" t="str">
        <f>VLOOKUP(B363,總表!$1:$1048576,6,0)</f>
        <v>劉宬愷</v>
      </c>
      <c r="H363" s="16" t="str">
        <f>VLOOKUP(B363,總表!$1:$1048576,7,0)</f>
        <v>新北市新店區新店國民小學</v>
      </c>
      <c r="I363" s="16" t="str">
        <f>VLOOKUP(B363,總表!$1:$1048576,8,0)</f>
        <v>高亦辰</v>
      </c>
      <c r="J363" s="16" t="str">
        <f>VLOOKUP(B363,總表!$1:$1048576,9,0)</f>
        <v>新北市新店區新店國民小學</v>
      </c>
      <c r="K363" s="16">
        <f>VLOOKUP(B363,總表!$1:$1048576,10,0)</f>
        <v>0</v>
      </c>
      <c r="L363" s="16">
        <f>VLOOKUP(B363,總表!$1:$1048576,11,0)</f>
        <v>0</v>
      </c>
      <c r="M363" s="16" t="str">
        <f>VLOOKUP(B363,總表!$1:$1048576,12,0)</f>
        <v>王秀芬</v>
      </c>
      <c r="N363" s="16" t="str">
        <f>VLOOKUP(B363,總表!$1:$1048576,13,0)</f>
        <v>新北市新店區新店國民小學</v>
      </c>
      <c r="O363" s="16">
        <f>VLOOKUP(B363,總表!$1:$1048576,14,0)</f>
        <v>0</v>
      </c>
      <c r="P363" s="16">
        <f>VLOOKUP(B363,總表!$1:$1048576,15,0)</f>
        <v>0</v>
      </c>
      <c r="Q363" s="16">
        <f>VLOOKUP(B363,總表!$1:$1048576,16,0)</f>
        <v>0</v>
      </c>
      <c r="R363" s="16">
        <f>VLOOKUP(B363,總表!$1:$1048576,17,0)</f>
        <v>0</v>
      </c>
    </row>
    <row r="364" spans="1:18" ht="17.399999999999999" hidden="1" x14ac:dyDescent="0.3">
      <c r="A364" s="22" t="s">
        <v>3495</v>
      </c>
      <c r="B364" s="13" t="s">
        <v>99</v>
      </c>
      <c r="C364" s="10" t="str">
        <f>VLOOKUP(B364,總表!$1:$1048576,2,0)</f>
        <v>土壤溼度控制器</v>
      </c>
      <c r="D364" s="17" t="str">
        <f>VLOOKUP(B364,總表!$1:$1048576,4,0)</f>
        <v>永續發展農糧技術</v>
      </c>
      <c r="E364" s="16" t="str">
        <f>VLOOKUP(B364,總表!$1:$1048576,5,0)</f>
        <v>國中組</v>
      </c>
      <c r="F364" s="16" t="str">
        <f>VLOOKUP(B364,總表!$1:$1048576,3,0)</f>
        <v>新北市</v>
      </c>
      <c r="G364" s="16" t="str">
        <f>VLOOKUP(B364,總表!$1:$1048576,6,0)</f>
        <v>朱翊丞</v>
      </c>
      <c r="H364" s="16" t="str">
        <f>VLOOKUP(B364,總表!$1:$1048576,7,0)</f>
        <v>新北市南山高級中學</v>
      </c>
      <c r="I364" s="16" t="str">
        <f>VLOOKUP(B364,總表!$1:$1048576,8,0)</f>
        <v>廖翊廷</v>
      </c>
      <c r="J364" s="16" t="str">
        <f>VLOOKUP(B364,總表!$1:$1048576,9,0)</f>
        <v>新北市南山高級中學</v>
      </c>
      <c r="K364" s="16" t="str">
        <f>VLOOKUP(B364,總表!$1:$1048576,10,0)</f>
        <v>莊子毅</v>
      </c>
      <c r="L364" s="16" t="str">
        <f>VLOOKUP(B364,總表!$1:$1048576,11,0)</f>
        <v>新北市南山高級中學</v>
      </c>
      <c r="M364" s="16" t="str">
        <f>VLOOKUP(B364,總表!$1:$1048576,12,0)</f>
        <v>林政煌</v>
      </c>
      <c r="N364" s="16" t="str">
        <f>VLOOKUP(B364,總表!$1:$1048576,13,0)</f>
        <v>新北市南山高級中學</v>
      </c>
      <c r="O364" s="16">
        <f>VLOOKUP(B364,總表!$1:$1048576,14,0)</f>
        <v>0</v>
      </c>
      <c r="P364" s="16">
        <f>VLOOKUP(B364,總表!$1:$1048576,15,0)</f>
        <v>0</v>
      </c>
      <c r="Q364" s="16">
        <f>VLOOKUP(B364,總表!$1:$1048576,16,0)</f>
        <v>0</v>
      </c>
      <c r="R364" s="16">
        <f>VLOOKUP(B364,總表!$1:$1048576,17,0)</f>
        <v>0</v>
      </c>
    </row>
    <row r="365" spans="1:18" ht="17.399999999999999" hidden="1" x14ac:dyDescent="0.3">
      <c r="A365" s="30" t="s">
        <v>3494</v>
      </c>
      <c r="B365" s="13" t="s">
        <v>46</v>
      </c>
      <c r="C365" s="10" t="str">
        <f>VLOOKUP(B365,總表!$1:$1048576,2,0)</f>
        <v>水管發電機</v>
      </c>
      <c r="D365" s="17" t="str">
        <f>VLOOKUP(B365,總表!$1:$1048576,4,0)</f>
        <v>永續發展農糧技術</v>
      </c>
      <c r="E365" s="16" t="str">
        <f>VLOOKUP(B365,總表!$1:$1048576,5,0)</f>
        <v>國中組</v>
      </c>
      <c r="F365" s="16" t="str">
        <f>VLOOKUP(B365,總表!$1:$1048576,3,0)</f>
        <v>新北市</v>
      </c>
      <c r="G365" s="16" t="str">
        <f>VLOOKUP(B365,總表!$1:$1048576,6,0)</f>
        <v>夏宇</v>
      </c>
      <c r="H365" s="16" t="str">
        <f>VLOOKUP(B365,總表!$1:$1048576,7,0)</f>
        <v>龍騰學校財團法人新北市林口康橋國際高級中學</v>
      </c>
      <c r="I365" s="16" t="str">
        <f>VLOOKUP(B365,總表!$1:$1048576,8,0)</f>
        <v>林致廷</v>
      </c>
      <c r="J365" s="16" t="str">
        <f>VLOOKUP(B365,總表!$1:$1048576,9,0)</f>
        <v>龍騰學校財團法人新北市林口康橋國際高級中學</v>
      </c>
      <c r="K365" s="16" t="str">
        <f>VLOOKUP(B365,總表!$1:$1048576,10,0)</f>
        <v>林世騏</v>
      </c>
      <c r="L365" s="16" t="str">
        <f>VLOOKUP(B365,總表!$1:$1048576,11,0)</f>
        <v>龍騰學校財團法人新北市林口康橋國際高級中學(小學部)</v>
      </c>
      <c r="M365" s="16" t="str">
        <f>VLOOKUP(B365,總表!$1:$1048576,12,0)</f>
        <v>張基航Chihang Chang</v>
      </c>
      <c r="N365" s="16" t="str">
        <f>VLOOKUP(B365,總表!$1:$1048576,13,0)</f>
        <v>龍騰學校財團法人新北市林口康橋國際高級中學(小學部)</v>
      </c>
      <c r="O365" s="16" t="str">
        <f>VLOOKUP(B365,總表!$1:$1048576,14,0)</f>
        <v>徐同優</v>
      </c>
      <c r="P365" s="16" t="str">
        <f>VLOOKUP(B365,總表!$1:$1048576,15,0)</f>
        <v>龍騰學校財團法人新北市林口康橋國際高級中學(中學部)</v>
      </c>
      <c r="Q365" s="16">
        <f>VLOOKUP(B365,總表!$1:$1048576,16,0)</f>
        <v>0</v>
      </c>
      <c r="R365" s="16">
        <f>VLOOKUP(B365,總表!$1:$1048576,17,0)</f>
        <v>0</v>
      </c>
    </row>
    <row r="366" spans="1:18" ht="17.399999999999999" hidden="1" x14ac:dyDescent="0.3">
      <c r="A366" s="22" t="s">
        <v>3495</v>
      </c>
      <c r="B366" s="13" t="s">
        <v>311</v>
      </c>
      <c r="C366" s="10" t="str">
        <f>VLOOKUP(B366,總表!$1:$1048576,2,0)</f>
        <v>潛水健康數據監控裝置</v>
      </c>
      <c r="D366" s="18" t="str">
        <f>VLOOKUP(B366,總表!$1:$1048576,4,0)</f>
        <v>休閒與教育</v>
      </c>
      <c r="E366" s="16" t="str">
        <f>VLOOKUP(B366,總表!$1:$1048576,5,0)</f>
        <v>國中組</v>
      </c>
      <c r="F366" s="16" t="str">
        <f>VLOOKUP(B366,總表!$1:$1048576,3,0)</f>
        <v>新北市</v>
      </c>
      <c r="G366" s="16" t="str">
        <f>VLOOKUP(B366,總表!$1:$1048576,6,0)</f>
        <v>姜博</v>
      </c>
      <c r="H366" s="16" t="str">
        <f>VLOOKUP(B366,總表!$1:$1048576,7,0)</f>
        <v>新北市南山高級中學</v>
      </c>
      <c r="I366" s="16" t="str">
        <f>VLOOKUP(B366,總表!$1:$1048576,8,0)</f>
        <v>何胤霖</v>
      </c>
      <c r="J366" s="16" t="str">
        <f>VLOOKUP(B366,總表!$1:$1048576,9,0)</f>
        <v>新北市南山高級中學</v>
      </c>
      <c r="K366" s="16">
        <f>VLOOKUP(B366,總表!$1:$1048576,10,0)</f>
        <v>0</v>
      </c>
      <c r="L366" s="16">
        <f>VLOOKUP(B366,總表!$1:$1048576,11,0)</f>
        <v>0</v>
      </c>
      <c r="M366" s="16" t="str">
        <f>VLOOKUP(B366,總表!$1:$1048576,12,0)</f>
        <v>林政煌</v>
      </c>
      <c r="N366" s="16" t="str">
        <f>VLOOKUP(B366,總表!$1:$1048576,13,0)</f>
        <v>新北市南山高級中學</v>
      </c>
      <c r="O366" s="16">
        <f>VLOOKUP(B366,總表!$1:$1048576,14,0)</f>
        <v>0</v>
      </c>
      <c r="P366" s="16">
        <f>VLOOKUP(B366,總表!$1:$1048576,15,0)</f>
        <v>0</v>
      </c>
      <c r="Q366" s="16">
        <f>VLOOKUP(B366,總表!$1:$1048576,16,0)</f>
        <v>0</v>
      </c>
      <c r="R366" s="16">
        <f>VLOOKUP(B366,總表!$1:$1048576,17,0)</f>
        <v>0</v>
      </c>
    </row>
    <row r="367" spans="1:18" ht="17.399999999999999" hidden="1" x14ac:dyDescent="0.3">
      <c r="A367" s="25" t="s">
        <v>3492</v>
      </c>
      <c r="B367" s="13" t="s">
        <v>276</v>
      </c>
      <c r="C367" s="10" t="str">
        <f>VLOOKUP(B367,總表!$1:$1048576,2,0)</f>
        <v>自製敷料檢測膜組之教具開發</v>
      </c>
      <c r="D367" s="18" t="str">
        <f>VLOOKUP(B367,總表!$1:$1048576,4,0)</f>
        <v>休閒與教育</v>
      </c>
      <c r="E367" s="16" t="str">
        <f>VLOOKUP(B367,總表!$1:$1048576,5,0)</f>
        <v>國中組</v>
      </c>
      <c r="F367" s="16" t="str">
        <f>VLOOKUP(B367,總表!$1:$1048576,3,0)</f>
        <v>新北市</v>
      </c>
      <c r="G367" s="16" t="str">
        <f>VLOOKUP(B367,總表!$1:$1048576,6,0)</f>
        <v>趙梓涵</v>
      </c>
      <c r="H367" s="16" t="str">
        <f>VLOOKUP(B367,總表!$1:$1048576,7,0)</f>
        <v>新北市立土城國民中學</v>
      </c>
      <c r="I367" s="16" t="str">
        <f>VLOOKUP(B367,總表!$1:$1048576,8,0)</f>
        <v>吳宜潔</v>
      </c>
      <c r="J367" s="16" t="str">
        <f>VLOOKUP(B367,總表!$1:$1048576,9,0)</f>
        <v>新北市立土城國民中學</v>
      </c>
      <c r="K367" s="16" t="str">
        <f>VLOOKUP(B367,總表!$1:$1048576,10,0)</f>
        <v>范治晴</v>
      </c>
      <c r="L367" s="16" t="str">
        <f>VLOOKUP(B367,總表!$1:$1048576,11,0)</f>
        <v>新北市立土城國民中學</v>
      </c>
      <c r="M367" s="16" t="str">
        <f>VLOOKUP(B367,總表!$1:$1048576,12,0)</f>
        <v>吳曉青</v>
      </c>
      <c r="N367" s="16" t="str">
        <f>VLOOKUP(B367,總表!$1:$1048576,13,0)</f>
        <v>新北市立土城國民中學</v>
      </c>
      <c r="O367" s="16" t="str">
        <f>VLOOKUP(B367,總表!$1:$1048576,14,0)</f>
        <v>謝昇達</v>
      </c>
      <c r="P367" s="16" t="str">
        <f>VLOOKUP(B367,總表!$1:$1048576,15,0)</f>
        <v>新北市立土城國民中學</v>
      </c>
      <c r="Q367" s="16" t="str">
        <f>VLOOKUP(B367,總表!$1:$1048576,16,0)</f>
        <v>蕭聖益</v>
      </c>
      <c r="R367" s="16" t="str">
        <f>VLOOKUP(B367,總表!$1:$1048576,17,0)</f>
        <v>新北市立土城國民中學</v>
      </c>
    </row>
    <row r="368" spans="1:18" ht="17.399999999999999" hidden="1" x14ac:dyDescent="0.3">
      <c r="A368" s="30" t="s">
        <v>3494</v>
      </c>
      <c r="B368" s="13" t="s">
        <v>472</v>
      </c>
      <c r="C368" s="10" t="str">
        <f>VLOOKUP(B368,總表!$1:$1048576,2,0)</f>
        <v>光害減量路燈</v>
      </c>
      <c r="D368" s="19" t="str">
        <f>VLOOKUP(B368,總表!$1:$1048576,4,0)</f>
        <v>災害管理與安全</v>
      </c>
      <c r="E368" s="16" t="str">
        <f>VLOOKUP(B368,總表!$1:$1048576,5,0)</f>
        <v>國中組</v>
      </c>
      <c r="F368" s="16" t="str">
        <f>VLOOKUP(B368,總表!$1:$1048576,3,0)</f>
        <v>新北市</v>
      </c>
      <c r="G368" s="16" t="str">
        <f>VLOOKUP(B368,總表!$1:$1048576,6,0)</f>
        <v>陳宥勝</v>
      </c>
      <c r="H368" s="16" t="str">
        <f>VLOOKUP(B368,總表!$1:$1048576,7,0)</f>
        <v>龍騰學校財團法人新北市林口康橋國際高級中學</v>
      </c>
      <c r="I368" s="16" t="str">
        <f>VLOOKUP(B368,總表!$1:$1048576,8,0)</f>
        <v>陳宥宇</v>
      </c>
      <c r="J368" s="16" t="str">
        <f>VLOOKUP(B368,總表!$1:$1048576,9,0)</f>
        <v>龍騰學校財團法人新北市林口康橋國際高級中學(小學部)</v>
      </c>
      <c r="K368" s="16" t="str">
        <f>VLOOKUP(B368,總表!$1:$1048576,10,0)</f>
        <v>陳祈瑞</v>
      </c>
      <c r="L368" s="16" t="str">
        <f>VLOOKUP(B368,總表!$1:$1048576,11,0)</f>
        <v>龍騰學校財團法人新北市林口康橋國際高級中學</v>
      </c>
      <c r="M368" s="16" t="str">
        <f>VLOOKUP(B368,總表!$1:$1048576,12,0)</f>
        <v>張基航Chihang Chang</v>
      </c>
      <c r="N368" s="16" t="str">
        <f>VLOOKUP(B368,總表!$1:$1048576,13,0)</f>
        <v>龍騰學校財團法人新北市林口康橋國際高級中學(小學部)</v>
      </c>
      <c r="O368" s="16" t="str">
        <f>VLOOKUP(B368,總表!$1:$1048576,14,0)</f>
        <v>徐同優</v>
      </c>
      <c r="P368" s="16" t="str">
        <f>VLOOKUP(B368,總表!$1:$1048576,15,0)</f>
        <v>龍騰學校財團法人新北市林口康橋國際高級中學(中學部)</v>
      </c>
      <c r="Q368" s="16">
        <f>VLOOKUP(B368,總表!$1:$1048576,16,0)</f>
        <v>0</v>
      </c>
      <c r="R368" s="16">
        <f>VLOOKUP(B368,總表!$1:$1048576,17,0)</f>
        <v>0</v>
      </c>
    </row>
    <row r="369" spans="1:18" ht="17.399999999999999" hidden="1" x14ac:dyDescent="0.3">
      <c r="A369" s="22" t="s">
        <v>3495</v>
      </c>
      <c r="B369" s="13" t="s">
        <v>699</v>
      </c>
      <c r="C369" s="10" t="str">
        <f>VLOOKUP(B369,總表!$1:$1048576,2,0)</f>
        <v>Seeing the sound</v>
      </c>
      <c r="D369" s="20" t="str">
        <f>VLOOKUP(B369,總表!$1:$1048576,4,0)</f>
        <v>社會照護</v>
      </c>
      <c r="E369" s="16" t="str">
        <f>VLOOKUP(B369,總表!$1:$1048576,5,0)</f>
        <v>國中組</v>
      </c>
      <c r="F369" s="16" t="str">
        <f>VLOOKUP(B369,總表!$1:$1048576,3,0)</f>
        <v>新北市</v>
      </c>
      <c r="G369" s="16" t="str">
        <f>VLOOKUP(B369,總表!$1:$1048576,6,0)</f>
        <v>劉泉德</v>
      </c>
      <c r="H369" s="16" t="str">
        <f>VLOOKUP(B369,總表!$1:$1048576,7,0)</f>
        <v>新北市南山高級中學(國中部)</v>
      </c>
      <c r="I369" s="16">
        <f>VLOOKUP(B369,總表!$1:$1048576,8,0)</f>
        <v>0</v>
      </c>
      <c r="J369" s="16">
        <f>VLOOKUP(B369,總表!$1:$1048576,9,0)</f>
        <v>0</v>
      </c>
      <c r="K369" s="16">
        <f>VLOOKUP(B369,總表!$1:$1048576,10,0)</f>
        <v>0</v>
      </c>
      <c r="L369" s="16">
        <f>VLOOKUP(B369,總表!$1:$1048576,11,0)</f>
        <v>0</v>
      </c>
      <c r="M369" s="16" t="str">
        <f>VLOOKUP(B369,總表!$1:$1048576,12,0)</f>
        <v>馬維君</v>
      </c>
      <c r="N369" s="16" t="str">
        <f>VLOOKUP(B369,總表!$1:$1048576,13,0)</f>
        <v>新北市南山高級中學</v>
      </c>
      <c r="O369" s="16">
        <f>VLOOKUP(B369,總表!$1:$1048576,14,0)</f>
        <v>0</v>
      </c>
      <c r="P369" s="16">
        <f>VLOOKUP(B369,總表!$1:$1048576,15,0)</f>
        <v>0</v>
      </c>
      <c r="Q369" s="16">
        <f>VLOOKUP(B369,總表!$1:$1048576,16,0)</f>
        <v>0</v>
      </c>
      <c r="R369" s="16">
        <f>VLOOKUP(B369,總表!$1:$1048576,17,0)</f>
        <v>0</v>
      </c>
    </row>
    <row r="370" spans="1:18" ht="17.399999999999999" hidden="1" x14ac:dyDescent="0.3">
      <c r="A370" s="30" t="s">
        <v>3494</v>
      </c>
      <c r="B370" s="13" t="s">
        <v>759</v>
      </c>
      <c r="C370" s="10" t="str">
        <f>VLOOKUP(B370,總表!$1:$1048576,2,0)</f>
        <v>全方位藥盒裝置</v>
      </c>
      <c r="D370" s="20" t="str">
        <f>VLOOKUP(B370,總表!$1:$1048576,4,0)</f>
        <v>社會照護</v>
      </c>
      <c r="E370" s="16" t="str">
        <f>VLOOKUP(B370,總表!$1:$1048576,5,0)</f>
        <v>國中組</v>
      </c>
      <c r="F370" s="16" t="str">
        <f>VLOOKUP(B370,總表!$1:$1048576,3,0)</f>
        <v>新北市</v>
      </c>
      <c r="G370" s="16" t="str">
        <f>VLOOKUP(B370,總表!$1:$1048576,6,0)</f>
        <v>張棠淇</v>
      </c>
      <c r="H370" s="16" t="str">
        <f>VLOOKUP(B370,總表!$1:$1048576,7,0)</f>
        <v>新北市南山高級中學</v>
      </c>
      <c r="I370" s="16" t="str">
        <f>VLOOKUP(B370,總表!$1:$1048576,8,0)</f>
        <v>顏眉婕</v>
      </c>
      <c r="J370" s="16" t="str">
        <f>VLOOKUP(B370,總表!$1:$1048576,9,0)</f>
        <v>新北市南山高級中學</v>
      </c>
      <c r="K370" s="16">
        <f>VLOOKUP(B370,總表!$1:$1048576,10,0)</f>
        <v>0</v>
      </c>
      <c r="L370" s="16">
        <f>VLOOKUP(B370,總表!$1:$1048576,11,0)</f>
        <v>0</v>
      </c>
      <c r="M370" s="16" t="str">
        <f>VLOOKUP(B370,總表!$1:$1048576,12,0)</f>
        <v>林政煌</v>
      </c>
      <c r="N370" s="16" t="str">
        <f>VLOOKUP(B370,總表!$1:$1048576,13,0)</f>
        <v>新北市南山高級中學</v>
      </c>
      <c r="O370" s="16">
        <f>VLOOKUP(B370,總表!$1:$1048576,14,0)</f>
        <v>0</v>
      </c>
      <c r="P370" s="16">
        <f>VLOOKUP(B370,總表!$1:$1048576,15,0)</f>
        <v>0</v>
      </c>
      <c r="Q370" s="16">
        <f>VLOOKUP(B370,總表!$1:$1048576,16,0)</f>
        <v>0</v>
      </c>
      <c r="R370" s="16">
        <f>VLOOKUP(B370,總表!$1:$1048576,17,0)</f>
        <v>0</v>
      </c>
    </row>
    <row r="371" spans="1:18" ht="17.399999999999999" hidden="1" x14ac:dyDescent="0.3">
      <c r="A371" s="22" t="s">
        <v>3495</v>
      </c>
      <c r="B371" s="13" t="s">
        <v>974</v>
      </c>
      <c r="C371" s="10" t="str">
        <f>VLOOKUP(B371,總表!$1:$1048576,2,0)</f>
        <v>養植物自動除濕器</v>
      </c>
      <c r="D371" s="16" t="str">
        <f>VLOOKUP(B371,總表!$1:$1048576,4,0)</f>
        <v>便利生活</v>
      </c>
      <c r="E371" s="16" t="str">
        <f>VLOOKUP(B371,總表!$1:$1048576,5,0)</f>
        <v>國中組</v>
      </c>
      <c r="F371" s="16" t="str">
        <f>VLOOKUP(B371,總表!$1:$1048576,3,0)</f>
        <v>新北市</v>
      </c>
      <c r="G371" s="16" t="str">
        <f>VLOOKUP(B371,總表!$1:$1048576,6,0)</f>
        <v>賴允瑭</v>
      </c>
      <c r="H371" s="16" t="str">
        <f>VLOOKUP(B371,總表!$1:$1048576,7,0)</f>
        <v>新北市南山高級中學</v>
      </c>
      <c r="I371" s="16" t="str">
        <f>VLOOKUP(B371,總表!$1:$1048576,8,0)</f>
        <v>韓幸勻</v>
      </c>
      <c r="J371" s="16" t="str">
        <f>VLOOKUP(B371,總表!$1:$1048576,9,0)</f>
        <v>新北市南山高級中學</v>
      </c>
      <c r="K371" s="16">
        <f>VLOOKUP(B371,總表!$1:$1048576,10,0)</f>
        <v>0</v>
      </c>
      <c r="L371" s="16">
        <f>VLOOKUP(B371,總表!$1:$1048576,11,0)</f>
        <v>0</v>
      </c>
      <c r="M371" s="16" t="str">
        <f>VLOOKUP(B371,總表!$1:$1048576,12,0)</f>
        <v>林政煌</v>
      </c>
      <c r="N371" s="16" t="str">
        <f>VLOOKUP(B371,總表!$1:$1048576,13,0)</f>
        <v>新北市南山高級中學</v>
      </c>
      <c r="O371" s="16">
        <f>VLOOKUP(B371,總表!$1:$1048576,14,0)</f>
        <v>0</v>
      </c>
      <c r="P371" s="16">
        <f>VLOOKUP(B371,總表!$1:$1048576,15,0)</f>
        <v>0</v>
      </c>
      <c r="Q371" s="16">
        <f>VLOOKUP(B371,總表!$1:$1048576,16,0)</f>
        <v>0</v>
      </c>
      <c r="R371" s="16">
        <f>VLOOKUP(B371,總表!$1:$1048576,17,0)</f>
        <v>0</v>
      </c>
    </row>
    <row r="372" spans="1:18" ht="17.399999999999999" hidden="1" x14ac:dyDescent="0.3">
      <c r="A372" s="22" t="s">
        <v>3495</v>
      </c>
      <c r="B372" s="13" t="s">
        <v>978</v>
      </c>
      <c r="C372" s="10" t="str">
        <f>VLOOKUP(B372,總表!$1:$1048576,2,0)</f>
        <v>節能監控器</v>
      </c>
      <c r="D372" s="16" t="str">
        <f>VLOOKUP(B372,總表!$1:$1048576,4,0)</f>
        <v>便利生活</v>
      </c>
      <c r="E372" s="16" t="str">
        <f>VLOOKUP(B372,總表!$1:$1048576,5,0)</f>
        <v>國中組</v>
      </c>
      <c r="F372" s="16" t="str">
        <f>VLOOKUP(B372,總表!$1:$1048576,3,0)</f>
        <v>新北市</v>
      </c>
      <c r="G372" s="16" t="str">
        <f>VLOOKUP(B372,總表!$1:$1048576,6,0)</f>
        <v>陳品喆</v>
      </c>
      <c r="H372" s="16" t="str">
        <f>VLOOKUP(B372,總表!$1:$1048576,7,0)</f>
        <v>新北市南山高級中學</v>
      </c>
      <c r="I372" s="16" t="str">
        <f>VLOOKUP(B372,總表!$1:$1048576,8,0)</f>
        <v>邱昱睿</v>
      </c>
      <c r="J372" s="16" t="str">
        <f>VLOOKUP(B372,總表!$1:$1048576,9,0)</f>
        <v>新北市南山高級中學</v>
      </c>
      <c r="K372" s="16">
        <f>VLOOKUP(B372,總表!$1:$1048576,10,0)</f>
        <v>0</v>
      </c>
      <c r="L372" s="16">
        <f>VLOOKUP(B372,總表!$1:$1048576,11,0)</f>
        <v>0</v>
      </c>
      <c r="M372" s="16" t="str">
        <f>VLOOKUP(B372,總表!$1:$1048576,12,0)</f>
        <v>林政煌</v>
      </c>
      <c r="N372" s="16" t="str">
        <f>VLOOKUP(B372,總表!$1:$1048576,13,0)</f>
        <v>新北市南山高級中學</v>
      </c>
      <c r="O372" s="16">
        <f>VLOOKUP(B372,總表!$1:$1048576,14,0)</f>
        <v>0</v>
      </c>
      <c r="P372" s="16">
        <f>VLOOKUP(B372,總表!$1:$1048576,15,0)</f>
        <v>0</v>
      </c>
      <c r="Q372" s="16">
        <f>VLOOKUP(B372,總表!$1:$1048576,16,0)</f>
        <v>0</v>
      </c>
      <c r="R372" s="16">
        <f>VLOOKUP(B372,總表!$1:$1048576,17,0)</f>
        <v>0</v>
      </c>
    </row>
    <row r="373" spans="1:18" ht="17.399999999999999" hidden="1" x14ac:dyDescent="0.3">
      <c r="A373" s="22" t="s">
        <v>3495</v>
      </c>
      <c r="B373" s="13" t="s">
        <v>969</v>
      </c>
      <c r="C373" s="10" t="str">
        <f>VLOOKUP(B373,總表!$1:$1048576,2,0)</f>
        <v>微型冷卻核心裝置</v>
      </c>
      <c r="D373" s="16" t="str">
        <f>VLOOKUP(B373,總表!$1:$1048576,4,0)</f>
        <v>便利生活</v>
      </c>
      <c r="E373" s="16" t="str">
        <f>VLOOKUP(B373,總表!$1:$1048576,5,0)</f>
        <v>國中組</v>
      </c>
      <c r="F373" s="16" t="str">
        <f>VLOOKUP(B373,總表!$1:$1048576,3,0)</f>
        <v>新北市</v>
      </c>
      <c r="G373" s="16" t="str">
        <f>VLOOKUP(B373,總表!$1:$1048576,6,0)</f>
        <v>蕭品睿</v>
      </c>
      <c r="H373" s="16" t="str">
        <f>VLOOKUP(B373,總表!$1:$1048576,7,0)</f>
        <v>新北市南山高級中學</v>
      </c>
      <c r="I373" s="16" t="str">
        <f>VLOOKUP(B373,總表!$1:$1048576,8,0)</f>
        <v>蔡宜諾</v>
      </c>
      <c r="J373" s="16" t="str">
        <f>VLOOKUP(B373,總表!$1:$1048576,9,0)</f>
        <v>新北市南山高級中學</v>
      </c>
      <c r="K373" s="16" t="str">
        <f>VLOOKUP(B373,總表!$1:$1048576,10,0)</f>
        <v>鄭浚晨</v>
      </c>
      <c r="L373" s="16" t="str">
        <f>VLOOKUP(B373,總表!$1:$1048576,11,0)</f>
        <v>新北市南山高級中學</v>
      </c>
      <c r="M373" s="16" t="str">
        <f>VLOOKUP(B373,總表!$1:$1048576,12,0)</f>
        <v>林政煌</v>
      </c>
      <c r="N373" s="16" t="str">
        <f>VLOOKUP(B373,總表!$1:$1048576,13,0)</f>
        <v>新北市南山高級中學</v>
      </c>
      <c r="O373" s="16">
        <f>VLOOKUP(B373,總表!$1:$1048576,14,0)</f>
        <v>0</v>
      </c>
      <c r="P373" s="16">
        <f>VLOOKUP(B373,總表!$1:$1048576,15,0)</f>
        <v>0</v>
      </c>
      <c r="Q373" s="16">
        <f>VLOOKUP(B373,總表!$1:$1048576,16,0)</f>
        <v>0</v>
      </c>
      <c r="R373" s="16">
        <f>VLOOKUP(B373,總表!$1:$1048576,17,0)</f>
        <v>0</v>
      </c>
    </row>
    <row r="374" spans="1:18" ht="17.399999999999999" hidden="1" x14ac:dyDescent="0.3">
      <c r="A374" s="22" t="s">
        <v>3495</v>
      </c>
      <c r="B374" s="13" t="s">
        <v>965</v>
      </c>
      <c r="C374" s="10" t="str">
        <f>VLOOKUP(B374,總表!$1:$1048576,2,0)</f>
        <v>寵物用的自動糧食分配器</v>
      </c>
      <c r="D374" s="16" t="str">
        <f>VLOOKUP(B374,總表!$1:$1048576,4,0)</f>
        <v>便利生活</v>
      </c>
      <c r="E374" s="16" t="str">
        <f>VLOOKUP(B374,總表!$1:$1048576,5,0)</f>
        <v>國中組</v>
      </c>
      <c r="F374" s="16" t="str">
        <f>VLOOKUP(B374,總表!$1:$1048576,3,0)</f>
        <v>新北市</v>
      </c>
      <c r="G374" s="16" t="str">
        <f>VLOOKUP(B374,總表!$1:$1048576,6,0)</f>
        <v>林子傑</v>
      </c>
      <c r="H374" s="16" t="str">
        <f>VLOOKUP(B374,總表!$1:$1048576,7,0)</f>
        <v>新北市南山高級中學</v>
      </c>
      <c r="I374" s="16" t="str">
        <f>VLOOKUP(B374,總表!$1:$1048576,8,0)</f>
        <v>許書晏</v>
      </c>
      <c r="J374" s="16" t="str">
        <f>VLOOKUP(B374,總表!$1:$1048576,9,0)</f>
        <v>新北市南山高級中學</v>
      </c>
      <c r="K374" s="16">
        <f>VLOOKUP(B374,總表!$1:$1048576,10,0)</f>
        <v>0</v>
      </c>
      <c r="L374" s="16">
        <f>VLOOKUP(B374,總表!$1:$1048576,11,0)</f>
        <v>0</v>
      </c>
      <c r="M374" s="16" t="str">
        <f>VLOOKUP(B374,總表!$1:$1048576,12,0)</f>
        <v>林政煌</v>
      </c>
      <c r="N374" s="16" t="str">
        <f>VLOOKUP(B374,總表!$1:$1048576,13,0)</f>
        <v>新北市南山高級中學</v>
      </c>
      <c r="O374" s="16">
        <f>VLOOKUP(B374,總表!$1:$1048576,14,0)</f>
        <v>0</v>
      </c>
      <c r="P374" s="16">
        <f>VLOOKUP(B374,總表!$1:$1048576,15,0)</f>
        <v>0</v>
      </c>
      <c r="Q374" s="16">
        <f>VLOOKUP(B374,總表!$1:$1048576,16,0)</f>
        <v>0</v>
      </c>
      <c r="R374" s="16">
        <f>VLOOKUP(B374,總表!$1:$1048576,17,0)</f>
        <v>0</v>
      </c>
    </row>
    <row r="375" spans="1:18" ht="17.399999999999999" hidden="1" x14ac:dyDescent="0.3">
      <c r="A375" s="22" t="s">
        <v>3495</v>
      </c>
      <c r="B375" s="13" t="s">
        <v>960</v>
      </c>
      <c r="C375" s="10" t="str">
        <f>VLOOKUP(B375,總表!$1:$1048576,2,0)</f>
        <v>智慧杯蓋</v>
      </c>
      <c r="D375" s="16" t="str">
        <f>VLOOKUP(B375,總表!$1:$1048576,4,0)</f>
        <v>便利生活</v>
      </c>
      <c r="E375" s="16" t="str">
        <f>VLOOKUP(B375,總表!$1:$1048576,5,0)</f>
        <v>國中組</v>
      </c>
      <c r="F375" s="16" t="str">
        <f>VLOOKUP(B375,總表!$1:$1048576,3,0)</f>
        <v>新北市</v>
      </c>
      <c r="G375" s="16" t="str">
        <f>VLOOKUP(B375,總表!$1:$1048576,6,0)</f>
        <v>王釨全</v>
      </c>
      <c r="H375" s="16" t="str">
        <f>VLOOKUP(B375,總表!$1:$1048576,7,0)</f>
        <v>新北市南山高級中學</v>
      </c>
      <c r="I375" s="16" t="str">
        <f>VLOOKUP(B375,總表!$1:$1048576,8,0)</f>
        <v>王凱立</v>
      </c>
      <c r="J375" s="16" t="str">
        <f>VLOOKUP(B375,總表!$1:$1048576,9,0)</f>
        <v>新北市南山高級中學</v>
      </c>
      <c r="K375" s="16" t="str">
        <f>VLOOKUP(B375,總表!$1:$1048576,10,0)</f>
        <v>李竑葳</v>
      </c>
      <c r="L375" s="16" t="str">
        <f>VLOOKUP(B375,總表!$1:$1048576,11,0)</f>
        <v>新北市南山高級中學</v>
      </c>
      <c r="M375" s="16" t="str">
        <f>VLOOKUP(B375,總表!$1:$1048576,12,0)</f>
        <v>林政煌</v>
      </c>
      <c r="N375" s="16" t="str">
        <f>VLOOKUP(B375,總表!$1:$1048576,13,0)</f>
        <v>新北市南山高級中學</v>
      </c>
      <c r="O375" s="16">
        <f>VLOOKUP(B375,總表!$1:$1048576,14,0)</f>
        <v>0</v>
      </c>
      <c r="P375" s="16">
        <f>VLOOKUP(B375,總表!$1:$1048576,15,0)</f>
        <v>0</v>
      </c>
      <c r="Q375" s="16">
        <f>VLOOKUP(B375,總表!$1:$1048576,16,0)</f>
        <v>0</v>
      </c>
      <c r="R375" s="16">
        <f>VLOOKUP(B375,總表!$1:$1048576,17,0)</f>
        <v>0</v>
      </c>
    </row>
    <row r="376" spans="1:18" ht="17.399999999999999" hidden="1" x14ac:dyDescent="0.3">
      <c r="A376" s="25" t="s">
        <v>3492</v>
      </c>
      <c r="B376" s="13" t="s">
        <v>879</v>
      </c>
      <c r="C376" s="10" t="str">
        <f>VLOOKUP(B376,總表!$1:$1048576,2,0)</f>
        <v>永續步伐：結合發電與健康照護</v>
      </c>
      <c r="D376" s="16" t="str">
        <f>VLOOKUP(B376,總表!$1:$1048576,4,0)</f>
        <v>便利生活</v>
      </c>
      <c r="E376" s="16" t="str">
        <f>VLOOKUP(B376,總表!$1:$1048576,5,0)</f>
        <v>國中組</v>
      </c>
      <c r="F376" s="16" t="str">
        <f>VLOOKUP(B376,總表!$1:$1048576,3,0)</f>
        <v>新北市</v>
      </c>
      <c r="G376" s="16" t="str">
        <f>VLOOKUP(B376,總表!$1:$1048576,6,0)</f>
        <v>林庭佑</v>
      </c>
      <c r="H376" s="16" t="str">
        <f>VLOOKUP(B376,總表!$1:$1048576,7,0)</f>
        <v>新北土城中正國中</v>
      </c>
      <c r="I376" s="16" t="str">
        <f>VLOOKUP(B376,總表!$1:$1048576,8,0)</f>
        <v>陳妍汝</v>
      </c>
      <c r="J376" s="16" t="str">
        <f>VLOOKUP(B376,總表!$1:$1048576,9,0)</f>
        <v>新北土城中正國中</v>
      </c>
      <c r="K376" s="16" t="str">
        <f>VLOOKUP(B376,總表!$1:$1048576,10,0)</f>
        <v>蘇昱璇</v>
      </c>
      <c r="L376" s="16" t="str">
        <f>VLOOKUP(B376,總表!$1:$1048576,11,0)</f>
        <v>新北土城中正國中</v>
      </c>
      <c r="M376" s="16" t="str">
        <f>VLOOKUP(B376,總表!$1:$1048576,12,0)</f>
        <v>楊素雲</v>
      </c>
      <c r="N376" s="16" t="str">
        <f>VLOOKUP(B376,總表!$1:$1048576,13,0)</f>
        <v>新北土城中正國中</v>
      </c>
      <c r="O376" s="16" t="str">
        <f>VLOOKUP(B376,總表!$1:$1048576,14,0)</f>
        <v>陳霈語</v>
      </c>
      <c r="P376" s="16" t="str">
        <f>VLOOKUP(B376,總表!$1:$1048576,15,0)</f>
        <v>新北土城中正國中</v>
      </c>
      <c r="Q376" s="16">
        <f>VLOOKUP(B376,總表!$1:$1048576,16,0)</f>
        <v>0</v>
      </c>
      <c r="R376" s="16">
        <f>VLOOKUP(B376,總表!$1:$1048576,17,0)</f>
        <v>0</v>
      </c>
    </row>
    <row r="377" spans="1:18" ht="17.399999999999999" hidden="1" x14ac:dyDescent="0.3">
      <c r="A377" s="25" t="s">
        <v>3492</v>
      </c>
      <c r="B377" s="13" t="s">
        <v>919</v>
      </c>
      <c r="C377" s="10" t="str">
        <f>VLOOKUP(B377,總表!$1:$1048576,2,0)</f>
        <v>創新綠能遇水發光安全雨傘</v>
      </c>
      <c r="D377" s="16" t="str">
        <f>VLOOKUP(B377,總表!$1:$1048576,4,0)</f>
        <v>便利生活</v>
      </c>
      <c r="E377" s="16" t="str">
        <f>VLOOKUP(B377,總表!$1:$1048576,5,0)</f>
        <v>國中組</v>
      </c>
      <c r="F377" s="16" t="str">
        <f>VLOOKUP(B377,總表!$1:$1048576,3,0)</f>
        <v>新北市</v>
      </c>
      <c r="G377" s="16" t="str">
        <f>VLOOKUP(B377,總表!$1:$1048576,6,0)</f>
        <v>薛庭欣</v>
      </c>
      <c r="H377" s="16" t="str">
        <f>VLOOKUP(B377,總表!$1:$1048576,7,0)</f>
        <v>新北市立土城國民中學</v>
      </c>
      <c r="I377" s="16" t="str">
        <f>VLOOKUP(B377,總表!$1:$1048576,8,0)</f>
        <v>李星樞</v>
      </c>
      <c r="J377" s="16" t="str">
        <f>VLOOKUP(B377,總表!$1:$1048576,9,0)</f>
        <v>新北市立土城國民中學</v>
      </c>
      <c r="K377" s="16" t="str">
        <f>VLOOKUP(B377,總表!$1:$1048576,10,0)</f>
        <v>張向葳</v>
      </c>
      <c r="L377" s="16" t="str">
        <f>VLOOKUP(B377,總表!$1:$1048576,11,0)</f>
        <v>新北市立土城國民中學</v>
      </c>
      <c r="M377" s="16" t="str">
        <f>VLOOKUP(B377,總表!$1:$1048576,12,0)</f>
        <v>謝昇達</v>
      </c>
      <c r="N377" s="16" t="str">
        <f>VLOOKUP(B377,總表!$1:$1048576,13,0)</f>
        <v>新北市立土城國民中學</v>
      </c>
      <c r="O377" s="16" t="str">
        <f>VLOOKUP(B377,總表!$1:$1048576,14,0)</f>
        <v>林子婷</v>
      </c>
      <c r="P377" s="16" t="str">
        <f>VLOOKUP(B377,總表!$1:$1048576,15,0)</f>
        <v>新北市立土城國民中學</v>
      </c>
      <c r="Q377" s="16" t="str">
        <f>VLOOKUP(B377,總表!$1:$1048576,16,0)</f>
        <v>蘇雅鈺</v>
      </c>
      <c r="R377" s="16" t="str">
        <f>VLOOKUP(B377,總表!$1:$1048576,17,0)</f>
        <v>新北市立土城國民中學</v>
      </c>
    </row>
    <row r="378" spans="1:18" ht="17.399999999999999" hidden="1" x14ac:dyDescent="0.3">
      <c r="A378" s="30" t="s">
        <v>3494</v>
      </c>
      <c r="B378" s="13" t="s">
        <v>952</v>
      </c>
      <c r="C378" s="10" t="str">
        <f>VLOOKUP(B378,總表!$1:$1048576,2,0)</f>
        <v>利用AI計算車流量控制紅綠燈裝置</v>
      </c>
      <c r="D378" s="16" t="str">
        <f>VLOOKUP(B378,總表!$1:$1048576,4,0)</f>
        <v>便利生活</v>
      </c>
      <c r="E378" s="16" t="str">
        <f>VLOOKUP(B378,總表!$1:$1048576,5,0)</f>
        <v>國中組</v>
      </c>
      <c r="F378" s="16" t="str">
        <f>VLOOKUP(B378,總表!$1:$1048576,3,0)</f>
        <v>新北市</v>
      </c>
      <c r="G378" s="16" t="str">
        <f>VLOOKUP(B378,總表!$1:$1048576,6,0)</f>
        <v>鍾沛倢</v>
      </c>
      <c r="H378" s="16" t="str">
        <f>VLOOKUP(B378,總表!$1:$1048576,7,0)</f>
        <v>新北市南山高級中學</v>
      </c>
      <c r="I378" s="16" t="str">
        <f>VLOOKUP(B378,總表!$1:$1048576,8,0)</f>
        <v>劉昀錡</v>
      </c>
      <c r="J378" s="16" t="str">
        <f>VLOOKUP(B378,總表!$1:$1048576,9,0)</f>
        <v>新北市南山高級中學</v>
      </c>
      <c r="K378" s="16">
        <f>VLOOKUP(B378,總表!$1:$1048576,10,0)</f>
        <v>0</v>
      </c>
      <c r="L378" s="16">
        <f>VLOOKUP(B378,總表!$1:$1048576,11,0)</f>
        <v>0</v>
      </c>
      <c r="M378" s="16" t="str">
        <f>VLOOKUP(B378,總表!$1:$1048576,12,0)</f>
        <v>林政煌</v>
      </c>
      <c r="N378" s="16" t="str">
        <f>VLOOKUP(B378,總表!$1:$1048576,13,0)</f>
        <v>新北市南山高級中學</v>
      </c>
      <c r="O378" s="16">
        <f>VLOOKUP(B378,總表!$1:$1048576,14,0)</f>
        <v>0</v>
      </c>
      <c r="P378" s="16">
        <f>VLOOKUP(B378,總表!$1:$1048576,15,0)</f>
        <v>0</v>
      </c>
      <c r="Q378" s="16">
        <f>VLOOKUP(B378,總表!$1:$1048576,16,0)</f>
        <v>0</v>
      </c>
      <c r="R378" s="16">
        <f>VLOOKUP(B378,總表!$1:$1048576,17,0)</f>
        <v>0</v>
      </c>
    </row>
    <row r="379" spans="1:18" ht="17.399999999999999" hidden="1" x14ac:dyDescent="0.3">
      <c r="A379" s="22" t="s">
        <v>3495</v>
      </c>
      <c r="B379" s="13" t="s">
        <v>1200</v>
      </c>
      <c r="C379" s="10" t="str">
        <f>VLOOKUP(B379,總表!$1:$1048576,2,0)</f>
        <v>房子由太陽能板製造</v>
      </c>
      <c r="D379" s="21" t="str">
        <f>VLOOKUP(B379,總表!$1:$1048576,4,0)</f>
        <v>前瞻/工業設計技術</v>
      </c>
      <c r="E379" s="16" t="str">
        <f>VLOOKUP(B379,總表!$1:$1048576,5,0)</f>
        <v>國中組</v>
      </c>
      <c r="F379" s="16" t="str">
        <f>VLOOKUP(B379,總表!$1:$1048576,3,0)</f>
        <v>新北市</v>
      </c>
      <c r="G379" s="16" t="str">
        <f>VLOOKUP(B379,總表!$1:$1048576,6,0)</f>
        <v>楊騰元</v>
      </c>
      <c r="H379" s="16" t="str">
        <f>VLOOKUP(B379,總表!$1:$1048576,7,0)</f>
        <v>新北市南山高級中學</v>
      </c>
      <c r="I379" s="16" t="str">
        <f>VLOOKUP(B379,總表!$1:$1048576,8,0)</f>
        <v>簡伯哲</v>
      </c>
      <c r="J379" s="16" t="str">
        <f>VLOOKUP(B379,總表!$1:$1048576,9,0)</f>
        <v>新北市南山高級中學</v>
      </c>
      <c r="K379" s="16">
        <f>VLOOKUP(B379,總表!$1:$1048576,10,0)</f>
        <v>0</v>
      </c>
      <c r="L379" s="16">
        <f>VLOOKUP(B379,總表!$1:$1048576,11,0)</f>
        <v>0</v>
      </c>
      <c r="M379" s="16" t="str">
        <f>VLOOKUP(B379,總表!$1:$1048576,12,0)</f>
        <v>林政煌</v>
      </c>
      <c r="N379" s="16" t="str">
        <f>VLOOKUP(B379,總表!$1:$1048576,13,0)</f>
        <v>新北市南山高級中學</v>
      </c>
      <c r="O379" s="16">
        <f>VLOOKUP(B379,總表!$1:$1048576,14,0)</f>
        <v>0</v>
      </c>
      <c r="P379" s="16">
        <f>VLOOKUP(B379,總表!$1:$1048576,15,0)</f>
        <v>0</v>
      </c>
      <c r="Q379" s="16">
        <f>VLOOKUP(B379,總表!$1:$1048576,16,0)</f>
        <v>0</v>
      </c>
      <c r="R379" s="16">
        <f>VLOOKUP(B379,總表!$1:$1048576,17,0)</f>
        <v>0</v>
      </c>
    </row>
    <row r="380" spans="1:18" ht="17.399999999999999" hidden="1" x14ac:dyDescent="0.3">
      <c r="A380" s="22" t="s">
        <v>3495</v>
      </c>
      <c r="B380" s="13" t="s">
        <v>1196</v>
      </c>
      <c r="C380" s="10" t="str">
        <f>VLOOKUP(B380,總表!$1:$1048576,2,0)</f>
        <v>監控空氣品質結合IOT裝置</v>
      </c>
      <c r="D380" s="21" t="str">
        <f>VLOOKUP(B380,總表!$1:$1048576,4,0)</f>
        <v>前瞻/工業設計技術</v>
      </c>
      <c r="E380" s="16" t="str">
        <f>VLOOKUP(B380,總表!$1:$1048576,5,0)</f>
        <v>國中組</v>
      </c>
      <c r="F380" s="16" t="str">
        <f>VLOOKUP(B380,總表!$1:$1048576,3,0)</f>
        <v>新北市</v>
      </c>
      <c r="G380" s="16" t="str">
        <f>VLOOKUP(B380,總表!$1:$1048576,6,0)</f>
        <v>朱品潔</v>
      </c>
      <c r="H380" s="16" t="str">
        <f>VLOOKUP(B380,總表!$1:$1048576,7,0)</f>
        <v>新北市南山高級中學</v>
      </c>
      <c r="I380" s="16" t="str">
        <f>VLOOKUP(B380,總表!$1:$1048576,8,0)</f>
        <v>謝昀軒</v>
      </c>
      <c r="J380" s="16" t="str">
        <f>VLOOKUP(B380,總表!$1:$1048576,9,0)</f>
        <v>新北市南山高級中學</v>
      </c>
      <c r="K380" s="16">
        <f>VLOOKUP(B380,總表!$1:$1048576,10,0)</f>
        <v>0</v>
      </c>
      <c r="L380" s="16">
        <f>VLOOKUP(B380,總表!$1:$1048576,11,0)</f>
        <v>0</v>
      </c>
      <c r="M380" s="16" t="str">
        <f>VLOOKUP(B380,總表!$1:$1048576,12,0)</f>
        <v>林政煌</v>
      </c>
      <c r="N380" s="16" t="str">
        <f>VLOOKUP(B380,總表!$1:$1048576,13,0)</f>
        <v>新北市南山高級中學</v>
      </c>
      <c r="O380" s="16">
        <f>VLOOKUP(B380,總表!$1:$1048576,14,0)</f>
        <v>0</v>
      </c>
      <c r="P380" s="16">
        <f>VLOOKUP(B380,總表!$1:$1048576,15,0)</f>
        <v>0</v>
      </c>
      <c r="Q380" s="16">
        <f>VLOOKUP(B380,總表!$1:$1048576,16,0)</f>
        <v>0</v>
      </c>
      <c r="R380" s="16">
        <f>VLOOKUP(B380,總表!$1:$1048576,17,0)</f>
        <v>0</v>
      </c>
    </row>
    <row r="381" spans="1:18" ht="17.399999999999999" hidden="1" x14ac:dyDescent="0.3">
      <c r="A381" s="30" t="s">
        <v>3494</v>
      </c>
      <c r="B381" s="13" t="s">
        <v>1149</v>
      </c>
      <c r="C381" s="10" t="str">
        <f>VLOOKUP(B381,總表!$1:$1048576,2,0)</f>
        <v>便攜式微型風機之充氣型葉片設計開發</v>
      </c>
      <c r="D381" s="21" t="str">
        <f>VLOOKUP(B381,總表!$1:$1048576,4,0)</f>
        <v>前瞻/工業設計技術</v>
      </c>
      <c r="E381" s="16" t="str">
        <f>VLOOKUP(B381,總表!$1:$1048576,5,0)</f>
        <v>國中組</v>
      </c>
      <c r="F381" s="16" t="str">
        <f>VLOOKUP(B381,總表!$1:$1048576,3,0)</f>
        <v>新北市</v>
      </c>
      <c r="G381" s="16" t="str">
        <f>VLOOKUP(B381,總表!$1:$1048576,6,0)</f>
        <v>黃振軒</v>
      </c>
      <c r="H381" s="16" t="str">
        <f>VLOOKUP(B381,總表!$1:$1048576,7,0)</f>
        <v>新北市立土城國民中學</v>
      </c>
      <c r="I381" s="16" t="str">
        <f>VLOOKUP(B381,總表!$1:$1048576,8,0)</f>
        <v>李允芸</v>
      </c>
      <c r="J381" s="16" t="str">
        <f>VLOOKUP(B381,總表!$1:$1048576,9,0)</f>
        <v>新北市立土城國民中學</v>
      </c>
      <c r="K381" s="16" t="str">
        <f>VLOOKUP(B381,總表!$1:$1048576,10,0)</f>
        <v>薛庭任</v>
      </c>
      <c r="L381" s="16" t="str">
        <f>VLOOKUP(B381,總表!$1:$1048576,11,0)</f>
        <v>新北市立土城國民中學</v>
      </c>
      <c r="M381" s="16" t="str">
        <f>VLOOKUP(B381,總表!$1:$1048576,12,0)</f>
        <v>謝昇達</v>
      </c>
      <c r="N381" s="16" t="str">
        <f>VLOOKUP(B381,總表!$1:$1048576,13,0)</f>
        <v>新北市立土城國民中學</v>
      </c>
      <c r="O381" s="16" t="str">
        <f>VLOOKUP(B381,總表!$1:$1048576,14,0)</f>
        <v>郭玉辰</v>
      </c>
      <c r="P381" s="16" t="str">
        <f>VLOOKUP(B381,總表!$1:$1048576,15,0)</f>
        <v>新北市立土城國民中學</v>
      </c>
      <c r="Q381" s="16" t="str">
        <f>VLOOKUP(B381,總表!$1:$1048576,16,0)</f>
        <v>蕭聖益</v>
      </c>
      <c r="R381" s="16" t="str">
        <f>VLOOKUP(B381,總表!$1:$1048576,17,0)</f>
        <v>新北市立土城國民中學</v>
      </c>
    </row>
    <row r="382" spans="1:18" ht="17.399999999999999" hidden="1" x14ac:dyDescent="0.3">
      <c r="A382" s="22" t="s">
        <v>3495</v>
      </c>
      <c r="B382" s="13" t="s">
        <v>2895</v>
      </c>
      <c r="C382" s="10" t="str">
        <f>VLOOKUP(B382,總表!$1:$1048576,2,0)</f>
        <v>守門員居家訓練器</v>
      </c>
      <c r="D382" s="18" t="str">
        <f>VLOOKUP(B382,總表!$1:$1048576,4,0)</f>
        <v>休閒與教育</v>
      </c>
      <c r="E382" s="16" t="str">
        <f>VLOOKUP(B382,總表!$1:$1048576,5,0)</f>
        <v>高中職組</v>
      </c>
      <c r="F382" s="16" t="str">
        <f>VLOOKUP(B382,總表!$1:$1048576,3,0)</f>
        <v>新竹市</v>
      </c>
      <c r="G382" s="16" t="str">
        <f>VLOOKUP(B382,總表!$1:$1048576,6,0)</f>
        <v>李涓語</v>
      </c>
      <c r="H382" s="16" t="str">
        <f>VLOOKUP(B382,總表!$1:$1048576,7,0)</f>
        <v>國立新竹女子高級中學</v>
      </c>
      <c r="I382" s="16">
        <f>VLOOKUP(B382,總表!$1:$1048576,8,0)</f>
        <v>0</v>
      </c>
      <c r="J382" s="16">
        <f>VLOOKUP(B382,總表!$1:$1048576,9,0)</f>
        <v>0</v>
      </c>
      <c r="K382" s="16">
        <f>VLOOKUP(B382,總表!$1:$1048576,10,0)</f>
        <v>0</v>
      </c>
      <c r="L382" s="16">
        <f>VLOOKUP(B382,總表!$1:$1048576,11,0)</f>
        <v>0</v>
      </c>
      <c r="M382" s="16" t="str">
        <f>VLOOKUP(B382,總表!$1:$1048576,12,0)</f>
        <v>古佳怡</v>
      </c>
      <c r="N382" s="16" t="str">
        <f>VLOOKUP(B382,總表!$1:$1048576,13,0)</f>
        <v>國立新竹女子高級中學</v>
      </c>
      <c r="O382" s="16">
        <f>VLOOKUP(B382,總表!$1:$1048576,14,0)</f>
        <v>0</v>
      </c>
      <c r="P382" s="16">
        <f>VLOOKUP(B382,總表!$1:$1048576,15,0)</f>
        <v>0</v>
      </c>
      <c r="Q382" s="16">
        <f>VLOOKUP(B382,總表!$1:$1048576,16,0)</f>
        <v>0</v>
      </c>
      <c r="R382" s="16">
        <f>VLOOKUP(B382,總表!$1:$1048576,17,0)</f>
        <v>0</v>
      </c>
    </row>
    <row r="383" spans="1:18" ht="17.399999999999999" hidden="1" x14ac:dyDescent="0.3">
      <c r="A383" s="23" t="s">
        <v>3495</v>
      </c>
      <c r="B383" s="16" t="s">
        <v>1435</v>
      </c>
      <c r="C383" s="10" t="str">
        <f>VLOOKUP(B383,總表!$1:$1048576,2,0)</f>
        <v>正襟危坐</v>
      </c>
      <c r="D383" s="18" t="str">
        <f>VLOOKUP(B383,總表!$1:$1048576,4,0)</f>
        <v>休閒與教育</v>
      </c>
      <c r="E383" s="16" t="str">
        <f>VLOOKUP(B383,總表!$1:$1048576,5,0)</f>
        <v>國小組</v>
      </c>
      <c r="F383" s="16" t="str">
        <f>VLOOKUP(B383,總表!$1:$1048576,3,0)</f>
        <v>新竹市</v>
      </c>
      <c r="G383" s="16" t="str">
        <f>VLOOKUP(B383,總表!$1:$1048576,6,0)</f>
        <v>袁采希</v>
      </c>
      <c r="H383" s="16" t="str">
        <f>VLOOKUP(B383,總表!$1:$1048576,7,0)</f>
        <v>康橋國際學校新竹校區</v>
      </c>
      <c r="I383" s="16">
        <f>VLOOKUP(B383,總表!$1:$1048576,8,0)</f>
        <v>0</v>
      </c>
      <c r="J383" s="16">
        <f>VLOOKUP(B383,總表!$1:$1048576,9,0)</f>
        <v>0</v>
      </c>
      <c r="K383" s="16">
        <f>VLOOKUP(B383,總表!$1:$1048576,10,0)</f>
        <v>0</v>
      </c>
      <c r="L383" s="16">
        <f>VLOOKUP(B383,總表!$1:$1048576,11,0)</f>
        <v>0</v>
      </c>
      <c r="M383" s="16" t="str">
        <f>VLOOKUP(B383,總表!$1:$1048576,12,0)</f>
        <v>范力分</v>
      </c>
      <c r="N383" s="16" t="str">
        <f>VLOOKUP(B383,總表!$1:$1048576,13,0)</f>
        <v>康橋國際學校新竹校區</v>
      </c>
      <c r="O383" s="16">
        <f>VLOOKUP(B383,總表!$1:$1048576,14,0)</f>
        <v>0</v>
      </c>
      <c r="P383" s="16">
        <f>VLOOKUP(B383,總表!$1:$1048576,15,0)</f>
        <v>0</v>
      </c>
      <c r="Q383" s="16">
        <f>VLOOKUP(B383,總表!$1:$1048576,16,0)</f>
        <v>0</v>
      </c>
      <c r="R383" s="16">
        <f>VLOOKUP(B383,總表!$1:$1048576,17,0)</f>
        <v>0</v>
      </c>
    </row>
    <row r="384" spans="1:18" ht="17.399999999999999" hidden="1" x14ac:dyDescent="0.3">
      <c r="A384" s="23" t="s">
        <v>3495</v>
      </c>
      <c r="B384" s="16" t="s">
        <v>2077</v>
      </c>
      <c r="C384" s="10" t="str">
        <f>VLOOKUP(B384,總表!$1:$1048576,2,0)</f>
        <v>肩頸炎復健運動器</v>
      </c>
      <c r="D384" s="20" t="str">
        <f>VLOOKUP(B384,總表!$1:$1048576,4,0)</f>
        <v>社會照護</v>
      </c>
      <c r="E384" s="16" t="str">
        <f>VLOOKUP(B384,總表!$1:$1048576,5,0)</f>
        <v>國小組</v>
      </c>
      <c r="F384" s="16" t="str">
        <f>VLOOKUP(B384,總表!$1:$1048576,3,0)</f>
        <v>新竹市</v>
      </c>
      <c r="G384" s="16" t="str">
        <f>VLOOKUP(B384,總表!$1:$1048576,6,0)</f>
        <v>蘇千尹</v>
      </c>
      <c r="H384" s="16" t="str">
        <f>VLOOKUP(B384,總表!$1:$1048576,7,0)</f>
        <v>新竹市東區關埔國小</v>
      </c>
      <c r="I384" s="16">
        <f>VLOOKUP(B384,總表!$1:$1048576,8,0)</f>
        <v>0</v>
      </c>
      <c r="J384" s="16">
        <f>VLOOKUP(B384,總表!$1:$1048576,9,0)</f>
        <v>0</v>
      </c>
      <c r="K384" s="16">
        <f>VLOOKUP(B384,總表!$1:$1048576,10,0)</f>
        <v>0</v>
      </c>
      <c r="L384" s="16">
        <f>VLOOKUP(B384,總表!$1:$1048576,11,0)</f>
        <v>0</v>
      </c>
      <c r="M384" s="16" t="str">
        <f>VLOOKUP(B384,總表!$1:$1048576,12,0)</f>
        <v>黃政昱</v>
      </c>
      <c r="N384" s="16" t="str">
        <f>VLOOKUP(B384,總表!$1:$1048576,13,0)</f>
        <v>新竹市東區關埔國小</v>
      </c>
      <c r="O384" s="16" t="str">
        <f>VLOOKUP(B384,總表!$1:$1048576,14,0)</f>
        <v>江玉玲</v>
      </c>
      <c r="P384" s="16" t="str">
        <f>VLOOKUP(B384,總表!$1:$1048576,15,0)</f>
        <v>新竹市東區關埔國小</v>
      </c>
      <c r="Q384" s="16">
        <f>VLOOKUP(B384,總表!$1:$1048576,16,0)</f>
        <v>0</v>
      </c>
      <c r="R384" s="16">
        <f>VLOOKUP(B384,總表!$1:$1048576,17,0)</f>
        <v>0</v>
      </c>
    </row>
    <row r="385" spans="1:18" ht="17.399999999999999" hidden="1" x14ac:dyDescent="0.3">
      <c r="A385" s="23" t="s">
        <v>3495</v>
      </c>
      <c r="B385" s="16" t="s">
        <v>2019</v>
      </c>
      <c r="C385" s="10" t="str">
        <f>VLOOKUP(B385,總表!$1:$1048576,2,0)</f>
        <v>TOF穿戴式智能移動護眼計時頭巾</v>
      </c>
      <c r="D385" s="20" t="str">
        <f>VLOOKUP(B385,總表!$1:$1048576,4,0)</f>
        <v>社會照護</v>
      </c>
      <c r="E385" s="16" t="str">
        <f>VLOOKUP(B385,總表!$1:$1048576,5,0)</f>
        <v>國小組</v>
      </c>
      <c r="F385" s="16" t="str">
        <f>VLOOKUP(B385,總表!$1:$1048576,3,0)</f>
        <v>新竹市</v>
      </c>
      <c r="G385" s="16" t="str">
        <f>VLOOKUP(B385,總表!$1:$1048576,6,0)</f>
        <v>陳宥彤</v>
      </c>
      <c r="H385" s="16" t="str">
        <f>VLOOKUP(B385,總表!$1:$1048576,7,0)</f>
        <v xml:space="preserve">新竹市東區三民國民小學 </v>
      </c>
      <c r="I385" s="16" t="str">
        <f>VLOOKUP(B385,總表!$1:$1048576,8,0)</f>
        <v>陳侑菱</v>
      </c>
      <c r="J385" s="16" t="str">
        <f>VLOOKUP(B385,總表!$1:$1048576,9,0)</f>
        <v>新竹市東區三民國民小學</v>
      </c>
      <c r="K385" s="16">
        <f>VLOOKUP(B385,總表!$1:$1048576,10,0)</f>
        <v>0</v>
      </c>
      <c r="L385" s="16">
        <f>VLOOKUP(B385,總表!$1:$1048576,11,0)</f>
        <v>0</v>
      </c>
      <c r="M385" s="16" t="str">
        <f>VLOOKUP(B385,總表!$1:$1048576,12,0)</f>
        <v>王琇琪</v>
      </c>
      <c r="N385" s="16" t="str">
        <f>VLOOKUP(B385,總表!$1:$1048576,13,0)</f>
        <v xml:space="preserve">新竹市東區三民國民小學 </v>
      </c>
      <c r="O385" s="16" t="str">
        <f>VLOOKUP(B385,總表!$1:$1048576,14,0)</f>
        <v>方柔尹</v>
      </c>
      <c r="P385" s="16" t="str">
        <f>VLOOKUP(B385,總表!$1:$1048576,15,0)</f>
        <v xml:space="preserve">新竹市東區三民國民小學 </v>
      </c>
      <c r="Q385" s="16">
        <f>VLOOKUP(B385,總表!$1:$1048576,16,0)</f>
        <v>0</v>
      </c>
      <c r="R385" s="16">
        <f>VLOOKUP(B385,總表!$1:$1048576,17,0)</f>
        <v>0</v>
      </c>
    </row>
    <row r="386" spans="1:18" ht="17.399999999999999" hidden="1" x14ac:dyDescent="0.3">
      <c r="A386" s="23" t="s">
        <v>3495</v>
      </c>
      <c r="B386" s="16" t="s">
        <v>2042</v>
      </c>
      <c r="C386" s="10" t="str">
        <f>VLOOKUP(B386,總表!$1:$1048576,2,0)</f>
        <v>樂活數FUN券</v>
      </c>
      <c r="D386" s="20" t="str">
        <f>VLOOKUP(B386,總表!$1:$1048576,4,0)</f>
        <v>社會照護</v>
      </c>
      <c r="E386" s="16" t="str">
        <f>VLOOKUP(B386,總表!$1:$1048576,5,0)</f>
        <v>國小組</v>
      </c>
      <c r="F386" s="16" t="str">
        <f>VLOOKUP(B386,總表!$1:$1048576,3,0)</f>
        <v>新竹市</v>
      </c>
      <c r="G386" s="16" t="str">
        <f>VLOOKUP(B386,總表!$1:$1048576,6,0)</f>
        <v>林威辰</v>
      </c>
      <c r="H386" s="16" t="str">
        <f>VLOOKUP(B386,總表!$1:$1048576,7,0)</f>
        <v>新竹市東區東園國民小學</v>
      </c>
      <c r="I386" s="16">
        <f>VLOOKUP(B386,總表!$1:$1048576,8,0)</f>
        <v>0</v>
      </c>
      <c r="J386" s="16">
        <f>VLOOKUP(B386,總表!$1:$1048576,9,0)</f>
        <v>0</v>
      </c>
      <c r="K386" s="16">
        <f>VLOOKUP(B386,總表!$1:$1048576,10,0)</f>
        <v>0</v>
      </c>
      <c r="L386" s="16">
        <f>VLOOKUP(B386,總表!$1:$1048576,11,0)</f>
        <v>0</v>
      </c>
      <c r="M386" s="16" t="str">
        <f>VLOOKUP(B386,總表!$1:$1048576,12,0)</f>
        <v>李瑋淇</v>
      </c>
      <c r="N386" s="16" t="str">
        <f>VLOOKUP(B386,總表!$1:$1048576,13,0)</f>
        <v>新竹市東區東園國民小學</v>
      </c>
      <c r="O386" s="16">
        <f>VLOOKUP(B386,總表!$1:$1048576,14,0)</f>
        <v>0</v>
      </c>
      <c r="P386" s="16">
        <f>VLOOKUP(B386,總表!$1:$1048576,15,0)</f>
        <v>0</v>
      </c>
      <c r="Q386" s="16">
        <f>VLOOKUP(B386,總表!$1:$1048576,16,0)</f>
        <v>0</v>
      </c>
      <c r="R386" s="16">
        <f>VLOOKUP(B386,總表!$1:$1048576,17,0)</f>
        <v>0</v>
      </c>
    </row>
    <row r="387" spans="1:18" ht="17.399999999999999" hidden="1" x14ac:dyDescent="0.3">
      <c r="A387" s="30" t="s">
        <v>3494</v>
      </c>
      <c r="B387" s="13" t="s">
        <v>407</v>
      </c>
      <c r="C387" s="10" t="str">
        <f>VLOOKUP(B387,總表!$1:$1048576,2,0)</f>
        <v>防止遺忘的智慧置物櫃</v>
      </c>
      <c r="D387" s="18" t="str">
        <f>VLOOKUP(B387,總表!$1:$1048576,4,0)</f>
        <v>休閒與教育</v>
      </c>
      <c r="E387" s="16" t="str">
        <f>VLOOKUP(B387,總表!$1:$1048576,5,0)</f>
        <v>國中組</v>
      </c>
      <c r="F387" s="16" t="str">
        <f>VLOOKUP(B387,總表!$1:$1048576,3,0)</f>
        <v>新竹市</v>
      </c>
      <c r="G387" s="16" t="str">
        <f>VLOOKUP(B387,總表!$1:$1048576,6,0)</f>
        <v>蔡李蕎安</v>
      </c>
      <c r="H387" s="16" t="str">
        <f>VLOOKUP(B387,總表!$1:$1048576,7,0)</f>
        <v>新竹市立光華國民中學</v>
      </c>
      <c r="I387" s="16" t="str">
        <f>VLOOKUP(B387,總表!$1:$1048576,8,0)</f>
        <v>廖子璇</v>
      </c>
      <c r="J387" s="16" t="str">
        <f>VLOOKUP(B387,總表!$1:$1048576,9,0)</f>
        <v>新竹縣立成功國民中學</v>
      </c>
      <c r="K387" s="16" t="str">
        <f>VLOOKUP(B387,總表!$1:$1048576,10,0)</f>
        <v>尤弈菲</v>
      </c>
      <c r="L387" s="16" t="str">
        <f>VLOOKUP(B387,總表!$1:$1048576,11,0)</f>
        <v>新竹市立培英國民中學</v>
      </c>
      <c r="M387" s="16">
        <f>VLOOKUP(B387,總表!$1:$1048576,12,0)</f>
        <v>0</v>
      </c>
      <c r="N387" s="16">
        <f>VLOOKUP(B387,總表!$1:$1048576,13,0)</f>
        <v>0</v>
      </c>
      <c r="O387" s="16">
        <f>VLOOKUP(B387,總表!$1:$1048576,14,0)</f>
        <v>0</v>
      </c>
      <c r="P387" s="16">
        <f>VLOOKUP(B387,總表!$1:$1048576,15,0)</f>
        <v>0</v>
      </c>
      <c r="Q387" s="16">
        <f>VLOOKUP(B387,總表!$1:$1048576,16,0)</f>
        <v>0</v>
      </c>
      <c r="R387" s="16">
        <f>VLOOKUP(B387,總表!$1:$1048576,17,0)</f>
        <v>0</v>
      </c>
    </row>
    <row r="388" spans="1:18" ht="17.399999999999999" hidden="1" x14ac:dyDescent="0.3">
      <c r="A388" s="22" t="s">
        <v>3495</v>
      </c>
      <c r="B388" s="13" t="s">
        <v>680</v>
      </c>
      <c r="C388" s="10" t="str">
        <f>VLOOKUP(B388,總表!$1:$1048576,2,0)</f>
        <v>智慧型車門秘書Siren</v>
      </c>
      <c r="D388" s="19" t="str">
        <f>VLOOKUP(B388,總表!$1:$1048576,4,0)</f>
        <v>災害管理與安全</v>
      </c>
      <c r="E388" s="16" t="str">
        <f>VLOOKUP(B388,總表!$1:$1048576,5,0)</f>
        <v>國中組</v>
      </c>
      <c r="F388" s="16" t="str">
        <f>VLOOKUP(B388,總表!$1:$1048576,3,0)</f>
        <v>新竹市</v>
      </c>
      <c r="G388" s="16" t="str">
        <f>VLOOKUP(B388,總表!$1:$1048576,6,0)</f>
        <v>魏凡凱</v>
      </c>
      <c r="H388" s="16" t="str">
        <f>VLOOKUP(B388,總表!$1:$1048576,7,0)</f>
        <v>新竹市育賢國中</v>
      </c>
      <c r="I388" s="16" t="str">
        <f>VLOOKUP(B388,總表!$1:$1048576,8,0)</f>
        <v>楊恆安</v>
      </c>
      <c r="J388" s="16" t="str">
        <f>VLOOKUP(B388,總表!$1:$1048576,9,0)</f>
        <v>新竹市育賢國中</v>
      </c>
      <c r="K388" s="16" t="str">
        <f>VLOOKUP(B388,總表!$1:$1048576,10,0)</f>
        <v>鄭貽云</v>
      </c>
      <c r="L388" s="16" t="str">
        <f>VLOOKUP(B388,總表!$1:$1048576,11,0)</f>
        <v>新竹市育賢國中</v>
      </c>
      <c r="M388" s="16" t="str">
        <f>VLOOKUP(B388,總表!$1:$1048576,12,0)</f>
        <v>葉文中</v>
      </c>
      <c r="N388" s="16" t="str">
        <f>VLOOKUP(B388,總表!$1:$1048576,13,0)</f>
        <v>新竹市育賢國中</v>
      </c>
      <c r="O388" s="16">
        <f>VLOOKUP(B388,總表!$1:$1048576,14,0)</f>
        <v>0</v>
      </c>
      <c r="P388" s="16">
        <f>VLOOKUP(B388,總表!$1:$1048576,15,0)</f>
        <v>0</v>
      </c>
      <c r="Q388" s="16">
        <f>VLOOKUP(B388,總表!$1:$1048576,16,0)</f>
        <v>0</v>
      </c>
      <c r="R388" s="16">
        <f>VLOOKUP(B388,總表!$1:$1048576,17,0)</f>
        <v>0</v>
      </c>
    </row>
    <row r="389" spans="1:18" ht="17.399999999999999" hidden="1" x14ac:dyDescent="0.3">
      <c r="A389" s="30" t="s">
        <v>3494</v>
      </c>
      <c r="B389" s="13" t="s">
        <v>516</v>
      </c>
      <c r="C389" s="10" t="str">
        <f>VLOOKUP(B389,總表!$1:$1048576,2,0)</f>
        <v>智能發光導航系統</v>
      </c>
      <c r="D389" s="19" t="str">
        <f>VLOOKUP(B389,總表!$1:$1048576,4,0)</f>
        <v>災害管理與安全</v>
      </c>
      <c r="E389" s="16" t="str">
        <f>VLOOKUP(B389,總表!$1:$1048576,5,0)</f>
        <v>國中組</v>
      </c>
      <c r="F389" s="16" t="str">
        <f>VLOOKUP(B389,總表!$1:$1048576,3,0)</f>
        <v>新竹市</v>
      </c>
      <c r="G389" s="16" t="str">
        <f>VLOOKUP(B389,總表!$1:$1048576,6,0)</f>
        <v>謝獻允</v>
      </c>
      <c r="H389" s="16" t="str">
        <f>VLOOKUP(B389,總表!$1:$1048576,7,0)</f>
        <v>新竹市康橋國民中小學</v>
      </c>
      <c r="I389" s="16">
        <f>VLOOKUP(B389,總表!$1:$1048576,8,0)</f>
        <v>0</v>
      </c>
      <c r="J389" s="16">
        <f>VLOOKUP(B389,總表!$1:$1048576,9,0)</f>
        <v>0</v>
      </c>
      <c r="K389" s="16">
        <f>VLOOKUP(B389,總表!$1:$1048576,10,0)</f>
        <v>0</v>
      </c>
      <c r="L389" s="16">
        <f>VLOOKUP(B389,總表!$1:$1048576,11,0)</f>
        <v>0</v>
      </c>
      <c r="M389" s="16" t="str">
        <f>VLOOKUP(B389,總表!$1:$1048576,12,0)</f>
        <v>苗敬祥</v>
      </c>
      <c r="N389" s="16" t="str">
        <f>VLOOKUP(B389,總表!$1:$1048576,13,0)</f>
        <v>新竹市康橋國民中小學</v>
      </c>
      <c r="O389" s="16">
        <f>VLOOKUP(B389,總表!$1:$1048576,14,0)</f>
        <v>0</v>
      </c>
      <c r="P389" s="16">
        <f>VLOOKUP(B389,總表!$1:$1048576,15,0)</f>
        <v>0</v>
      </c>
      <c r="Q389" s="16">
        <f>VLOOKUP(B389,總表!$1:$1048576,16,0)</f>
        <v>0</v>
      </c>
      <c r="R389" s="16">
        <f>VLOOKUP(B389,總表!$1:$1048576,17,0)</f>
        <v>0</v>
      </c>
    </row>
    <row r="390" spans="1:18" ht="17.399999999999999" hidden="1" x14ac:dyDescent="0.3">
      <c r="A390" s="22" t="s">
        <v>3495</v>
      </c>
      <c r="B390" s="13" t="s">
        <v>814</v>
      </c>
      <c r="C390" s="10" t="str">
        <f>VLOOKUP(B390,總表!$1:$1048576,2,0)</f>
        <v>關懷守護藥定時</v>
      </c>
      <c r="D390" s="20" t="str">
        <f>VLOOKUP(B390,總表!$1:$1048576,4,0)</f>
        <v>社會照護</v>
      </c>
      <c r="E390" s="16" t="str">
        <f>VLOOKUP(B390,總表!$1:$1048576,5,0)</f>
        <v>國中組</v>
      </c>
      <c r="F390" s="16" t="str">
        <f>VLOOKUP(B390,總表!$1:$1048576,3,0)</f>
        <v>新竹市</v>
      </c>
      <c r="G390" s="16" t="str">
        <f>VLOOKUP(B390,總表!$1:$1048576,6,0)</f>
        <v>簡廷宇</v>
      </c>
      <c r="H390" s="16" t="str">
        <f>VLOOKUP(B390,總表!$1:$1048576,7,0)</f>
        <v>新竹市東區關東國民小學</v>
      </c>
      <c r="I390" s="16" t="str">
        <f>VLOOKUP(B390,總表!$1:$1048576,8,0)</f>
        <v>簡伯丞</v>
      </c>
      <c r="J390" s="16" t="str">
        <f>VLOOKUP(B390,總表!$1:$1048576,9,0)</f>
        <v>新竹市私立曙光女子高級中學國中部</v>
      </c>
      <c r="K390" s="16">
        <f>VLOOKUP(B390,總表!$1:$1048576,10,0)</f>
        <v>0</v>
      </c>
      <c r="L390" s="16">
        <f>VLOOKUP(B390,總表!$1:$1048576,11,0)</f>
        <v>0</v>
      </c>
      <c r="M390" s="16" t="str">
        <f>VLOOKUP(B390,總表!$1:$1048576,12,0)</f>
        <v>賴秋梅</v>
      </c>
      <c r="N390" s="16" t="str">
        <f>VLOOKUP(B390,總表!$1:$1048576,13,0)</f>
        <v>新竹市東區關東國民小學</v>
      </c>
      <c r="O390" s="16">
        <f>VLOOKUP(B390,總表!$1:$1048576,14,0)</f>
        <v>0</v>
      </c>
      <c r="P390" s="16">
        <f>VLOOKUP(B390,總表!$1:$1048576,15,0)</f>
        <v>0</v>
      </c>
      <c r="Q390" s="16">
        <f>VLOOKUP(B390,總表!$1:$1048576,16,0)</f>
        <v>0</v>
      </c>
      <c r="R390" s="16">
        <f>VLOOKUP(B390,總表!$1:$1048576,17,0)</f>
        <v>0</v>
      </c>
    </row>
    <row r="391" spans="1:18" ht="17.399999999999999" hidden="1" x14ac:dyDescent="0.3">
      <c r="A391" s="25" t="s">
        <v>3492</v>
      </c>
      <c r="B391" s="13" t="s">
        <v>873</v>
      </c>
      <c r="C391" s="10" t="str">
        <f>VLOOKUP(B391,總表!$1:$1048576,2,0)</f>
        <v>自動洗水彩筆機</v>
      </c>
      <c r="D391" s="16" t="str">
        <f>VLOOKUP(B391,總表!$1:$1048576,4,0)</f>
        <v>便利生活</v>
      </c>
      <c r="E391" s="16" t="str">
        <f>VLOOKUP(B391,總表!$1:$1048576,5,0)</f>
        <v>國中組</v>
      </c>
      <c r="F391" s="16" t="str">
        <f>VLOOKUP(B391,總表!$1:$1048576,3,0)</f>
        <v>新竹市</v>
      </c>
      <c r="G391" s="16" t="str">
        <f>VLOOKUP(B391,總表!$1:$1048576,6,0)</f>
        <v>許劭宇</v>
      </c>
      <c r="H391" s="16" t="str">
        <f>VLOOKUP(B391,總表!$1:$1048576,7,0)</f>
        <v>磐石國中</v>
      </c>
      <c r="I391" s="16" t="str">
        <f>VLOOKUP(B391,總表!$1:$1048576,8,0)</f>
        <v>陳宥希</v>
      </c>
      <c r="J391" s="16" t="str">
        <f>VLOOKUP(B391,總表!$1:$1048576,9,0)</f>
        <v>竹光國中</v>
      </c>
      <c r="K391" s="16">
        <f>VLOOKUP(B391,總表!$1:$1048576,10,0)</f>
        <v>0</v>
      </c>
      <c r="L391" s="16">
        <f>VLOOKUP(B391,總表!$1:$1048576,11,0)</f>
        <v>0</v>
      </c>
      <c r="M391" s="16">
        <f>VLOOKUP(B391,總表!$1:$1048576,12,0)</f>
        <v>0</v>
      </c>
      <c r="N391" s="16">
        <f>VLOOKUP(B391,總表!$1:$1048576,13,0)</f>
        <v>0</v>
      </c>
      <c r="O391" s="16">
        <f>VLOOKUP(B391,總表!$1:$1048576,14,0)</f>
        <v>0</v>
      </c>
      <c r="P391" s="16">
        <f>VLOOKUP(B391,總表!$1:$1048576,15,0)</f>
        <v>0</v>
      </c>
      <c r="Q391" s="16">
        <f>VLOOKUP(B391,總表!$1:$1048576,16,0)</f>
        <v>0</v>
      </c>
      <c r="R391" s="16">
        <f>VLOOKUP(B391,總表!$1:$1048576,17,0)</f>
        <v>0</v>
      </c>
    </row>
    <row r="392" spans="1:18" ht="17.399999999999999" hidden="1" x14ac:dyDescent="0.3">
      <c r="A392" s="30" t="s">
        <v>3494</v>
      </c>
      <c r="B392" s="13" t="s">
        <v>3270</v>
      </c>
      <c r="C392" s="10" t="str">
        <f>VLOOKUP(B392,總表!$1:$1048576,2,0)</f>
        <v>智慧鬧鐘系統</v>
      </c>
      <c r="D392" s="16" t="str">
        <f>VLOOKUP(B392,總表!$1:$1048576,4,0)</f>
        <v>便利生活</v>
      </c>
      <c r="E392" s="16" t="str">
        <f>VLOOKUP(B392,總表!$1:$1048576,5,0)</f>
        <v>高中職組</v>
      </c>
      <c r="F392" s="16" t="str">
        <f>VLOOKUP(B392,總表!$1:$1048576,3,0)</f>
        <v>新竹縣</v>
      </c>
      <c r="G392" s="16" t="str">
        <f>VLOOKUP(B392,總表!$1:$1048576,6,0)</f>
        <v>許承諺</v>
      </c>
      <c r="H392" s="16" t="str">
        <f>VLOOKUP(B392,總表!$1:$1048576,7,0)</f>
        <v>新竹市立建功高中</v>
      </c>
      <c r="I392" s="16" t="str">
        <f>VLOOKUP(B392,總表!$1:$1048576,8,0)</f>
        <v>鄭棋文</v>
      </c>
      <c r="J392" s="16" t="str">
        <f>VLOOKUP(B392,總表!$1:$1048576,9,0)</f>
        <v>新竹縣竹北市成功國中</v>
      </c>
      <c r="K392" s="16">
        <f>VLOOKUP(B392,總表!$1:$1048576,10,0)</f>
        <v>0</v>
      </c>
      <c r="L392" s="16">
        <f>VLOOKUP(B392,總表!$1:$1048576,11,0)</f>
        <v>0</v>
      </c>
      <c r="M392" s="16" t="str">
        <f>VLOOKUP(B392,總表!$1:$1048576,12,0)</f>
        <v>鄭伃君</v>
      </c>
      <c r="N392" s="16" t="str">
        <f>VLOOKUP(B392,總表!$1:$1048576,13,0)</f>
        <v>新竹市建功高中</v>
      </c>
      <c r="O392" s="16">
        <f>VLOOKUP(B392,總表!$1:$1048576,14,0)</f>
        <v>0</v>
      </c>
      <c r="P392" s="16">
        <f>VLOOKUP(B392,總表!$1:$1048576,15,0)</f>
        <v>0</v>
      </c>
      <c r="Q392" s="16">
        <f>VLOOKUP(B392,總表!$1:$1048576,16,0)</f>
        <v>0</v>
      </c>
      <c r="R392" s="16">
        <f>VLOOKUP(B392,總表!$1:$1048576,17,0)</f>
        <v>0</v>
      </c>
    </row>
    <row r="393" spans="1:18" ht="17.399999999999999" hidden="1" x14ac:dyDescent="0.3">
      <c r="A393" s="23" t="s">
        <v>3495</v>
      </c>
      <c r="B393" s="16" t="s">
        <v>1669</v>
      </c>
      <c r="C393" s="10" t="str">
        <f>VLOOKUP(B393,總表!$1:$1048576,2,0)</f>
        <v>多功能水壺</v>
      </c>
      <c r="D393" s="18" t="str">
        <f>VLOOKUP(B393,總表!$1:$1048576,4,0)</f>
        <v>休閒與教育</v>
      </c>
      <c r="E393" s="16" t="str">
        <f>VLOOKUP(B393,總表!$1:$1048576,5,0)</f>
        <v>國小組</v>
      </c>
      <c r="F393" s="16" t="str">
        <f>VLOOKUP(B393,總表!$1:$1048576,3,0)</f>
        <v>新竹縣</v>
      </c>
      <c r="G393" s="16" t="str">
        <f>VLOOKUP(B393,總表!$1:$1048576,6,0)</f>
        <v>柯宇擇</v>
      </c>
      <c r="H393" s="16" t="str">
        <f>VLOOKUP(B393,總表!$1:$1048576,7,0)</f>
        <v>新湖國小</v>
      </c>
      <c r="I393" s="16" t="str">
        <f>VLOOKUP(B393,總表!$1:$1048576,8,0)</f>
        <v>徐松立</v>
      </c>
      <c r="J393" s="16" t="str">
        <f>VLOOKUP(B393,總表!$1:$1048576,9,0)</f>
        <v>新竹縣湖口鄉新湖國小</v>
      </c>
      <c r="K393" s="16" t="str">
        <f>VLOOKUP(B393,總表!$1:$1048576,10,0)</f>
        <v>邱士豪</v>
      </c>
      <c r="L393" s="16" t="str">
        <f>VLOOKUP(B393,總表!$1:$1048576,11,0)</f>
        <v>新竹縣湖口鄉新湖國小</v>
      </c>
      <c r="M393" s="16" t="str">
        <f>VLOOKUP(B393,總表!$1:$1048576,12,0)</f>
        <v>高齊偉</v>
      </c>
      <c r="N393" s="16" t="str">
        <f>VLOOKUP(B393,總表!$1:$1048576,13,0)</f>
        <v>新竹縣湖口鄉新湖國小</v>
      </c>
      <c r="O393" s="16" t="str">
        <f>VLOOKUP(B393,總表!$1:$1048576,14,0)</f>
        <v>李明翰</v>
      </c>
      <c r="P393" s="16" t="str">
        <f>VLOOKUP(B393,總表!$1:$1048576,15,0)</f>
        <v>新竹縣湖口鄉新湖國小</v>
      </c>
      <c r="Q393" s="16" t="str">
        <f>VLOOKUP(B393,總表!$1:$1048576,16,0)</f>
        <v>彭珮筑</v>
      </c>
      <c r="R393" s="16" t="str">
        <f>VLOOKUP(B393,總表!$1:$1048576,17,0)</f>
        <v>新竹縣湖口鄉新湖國小</v>
      </c>
    </row>
    <row r="394" spans="1:18" ht="17.399999999999999" hidden="1" x14ac:dyDescent="0.3">
      <c r="A394" s="23" t="s">
        <v>3495</v>
      </c>
      <c r="B394" s="16" t="s">
        <v>2072</v>
      </c>
      <c r="C394" s="10" t="str">
        <f>VLOOKUP(B394,總表!$1:$1048576,2,0)</f>
        <v>藥丸扭蛋機</v>
      </c>
      <c r="D394" s="20" t="str">
        <f>VLOOKUP(B394,總表!$1:$1048576,4,0)</f>
        <v>社會照護</v>
      </c>
      <c r="E394" s="16" t="str">
        <f>VLOOKUP(B394,總表!$1:$1048576,5,0)</f>
        <v>國小組</v>
      </c>
      <c r="F394" s="16" t="str">
        <f>VLOOKUP(B394,總表!$1:$1048576,3,0)</f>
        <v>新竹縣</v>
      </c>
      <c r="G394" s="16" t="str">
        <f>VLOOKUP(B394,總表!$1:$1048576,6,0)</f>
        <v>陳品叡</v>
      </c>
      <c r="H394" s="16" t="str">
        <f>VLOOKUP(B394,總表!$1:$1048576,7,0)</f>
        <v>康乃薾國民中小學</v>
      </c>
      <c r="I394" s="16">
        <f>VLOOKUP(B394,總表!$1:$1048576,8,0)</f>
        <v>0</v>
      </c>
      <c r="J394" s="16">
        <f>VLOOKUP(B394,總表!$1:$1048576,9,0)</f>
        <v>0</v>
      </c>
      <c r="K394" s="16">
        <f>VLOOKUP(B394,總表!$1:$1048576,10,0)</f>
        <v>0</v>
      </c>
      <c r="L394" s="16">
        <f>VLOOKUP(B394,總表!$1:$1048576,11,0)</f>
        <v>0</v>
      </c>
      <c r="M394" s="16" t="str">
        <f>VLOOKUP(B394,總表!$1:$1048576,12,0)</f>
        <v>吳婕妤</v>
      </c>
      <c r="N394" s="16" t="str">
        <f>VLOOKUP(B394,總表!$1:$1048576,13,0)</f>
        <v>新竹縣私立康乃薾國民中小學</v>
      </c>
      <c r="O394" s="16">
        <f>VLOOKUP(B394,總表!$1:$1048576,14,0)</f>
        <v>0</v>
      </c>
      <c r="P394" s="16">
        <f>VLOOKUP(B394,總表!$1:$1048576,15,0)</f>
        <v>0</v>
      </c>
      <c r="Q394" s="16">
        <f>VLOOKUP(B394,總表!$1:$1048576,16,0)</f>
        <v>0</v>
      </c>
      <c r="R394" s="16">
        <f>VLOOKUP(B394,總表!$1:$1048576,17,0)</f>
        <v>0</v>
      </c>
    </row>
    <row r="395" spans="1:18" ht="17.399999999999999" hidden="1" x14ac:dyDescent="0.3">
      <c r="A395" s="26" t="s">
        <v>3492</v>
      </c>
      <c r="B395" s="16" t="s">
        <v>2213</v>
      </c>
      <c r="C395" s="10" t="str">
        <f>VLOOKUP(B395,總表!$1:$1048576,2,0)</f>
        <v>多功能穿衣物輔助器</v>
      </c>
      <c r="D395" s="20" t="str">
        <f>VLOOKUP(B395,總表!$1:$1048576,4,0)</f>
        <v>社會照護</v>
      </c>
      <c r="E395" s="16" t="str">
        <f>VLOOKUP(B395,總表!$1:$1048576,5,0)</f>
        <v>國小組</v>
      </c>
      <c r="F395" s="16" t="str">
        <f>VLOOKUP(B395,總表!$1:$1048576,3,0)</f>
        <v>新竹縣</v>
      </c>
      <c r="G395" s="16" t="str">
        <f>VLOOKUP(B395,總表!$1:$1048576,6,0)</f>
        <v>高榆喬</v>
      </c>
      <c r="H395" s="16" t="str">
        <f>VLOOKUP(B395,總表!$1:$1048576,7,0)</f>
        <v>新竹縣湖口鄉新湖國民小學</v>
      </c>
      <c r="I395" s="16" t="str">
        <f>VLOOKUP(B395,總表!$1:$1048576,8,0)</f>
        <v>姜恆硯</v>
      </c>
      <c r="J395" s="16" t="str">
        <f>VLOOKUP(B395,總表!$1:$1048576,9,0)</f>
        <v>新竹縣湖口鄉新湖國民小學</v>
      </c>
      <c r="K395" s="16" t="str">
        <f>VLOOKUP(B395,總表!$1:$1048576,10,0)</f>
        <v>蕭渝宣</v>
      </c>
      <c r="L395" s="16" t="str">
        <f>VLOOKUP(B395,總表!$1:$1048576,11,0)</f>
        <v>新竹縣湖口鄉新湖國民小學</v>
      </c>
      <c r="M395" s="16" t="str">
        <f>VLOOKUP(B395,總表!$1:$1048576,12,0)</f>
        <v>王郁婷</v>
      </c>
      <c r="N395" s="16" t="str">
        <f>VLOOKUP(B395,總表!$1:$1048576,13,0)</f>
        <v>新竹縣新湖國民小學</v>
      </c>
      <c r="O395" s="16" t="str">
        <f>VLOOKUP(B395,總表!$1:$1048576,14,0)</f>
        <v>官憲瑜</v>
      </c>
      <c r="P395" s="16" t="str">
        <f>VLOOKUP(B395,總表!$1:$1048576,15,0)</f>
        <v>新竹縣新湖國民小學</v>
      </c>
      <c r="Q395" s="16" t="str">
        <f>VLOOKUP(B395,總表!$1:$1048576,16,0)</f>
        <v>彭珮筑</v>
      </c>
      <c r="R395" s="16" t="str">
        <f>VLOOKUP(B395,總表!$1:$1048576,17,0)</f>
        <v>新竹縣新湖國民小學</v>
      </c>
    </row>
    <row r="396" spans="1:18" ht="17.399999999999999" hidden="1" x14ac:dyDescent="0.3">
      <c r="A396" s="29" t="s">
        <v>3493</v>
      </c>
      <c r="B396" s="16" t="s">
        <v>2222</v>
      </c>
      <c r="C396" s="10" t="str">
        <f>VLOOKUP(B396,總表!$1:$1048576,2,0)</f>
        <v>花開富貴!花瓣智能水壺</v>
      </c>
      <c r="D396" s="20" t="str">
        <f>VLOOKUP(B396,總表!$1:$1048576,4,0)</f>
        <v>社會照護</v>
      </c>
      <c r="E396" s="16" t="str">
        <f>VLOOKUP(B396,總表!$1:$1048576,5,0)</f>
        <v>國小組</v>
      </c>
      <c r="F396" s="16" t="str">
        <f>VLOOKUP(B396,總表!$1:$1048576,3,0)</f>
        <v>新竹縣</v>
      </c>
      <c r="G396" s="16" t="str">
        <f>VLOOKUP(B396,總表!$1:$1048576,6,0)</f>
        <v>高榆喬</v>
      </c>
      <c r="H396" s="16" t="str">
        <f>VLOOKUP(B396,總表!$1:$1048576,7,0)</f>
        <v>新竹縣湖口鄉新湖國民小學</v>
      </c>
      <c r="I396" s="16" t="str">
        <f>VLOOKUP(B396,總表!$1:$1048576,8,0)</f>
        <v>姜恆硯</v>
      </c>
      <c r="J396" s="16" t="str">
        <f>VLOOKUP(B396,總表!$1:$1048576,9,0)</f>
        <v>新竹縣湖口鄉新湖國民小學</v>
      </c>
      <c r="K396" s="16" t="str">
        <f>VLOOKUP(B396,總表!$1:$1048576,10,0)</f>
        <v>蕭渝宣</v>
      </c>
      <c r="L396" s="16" t="str">
        <f>VLOOKUP(B396,總表!$1:$1048576,11,0)</f>
        <v>新竹縣湖口鄉新湖國民小學</v>
      </c>
      <c r="M396" s="16" t="str">
        <f>VLOOKUP(B396,總表!$1:$1048576,12,0)</f>
        <v>王郁婷</v>
      </c>
      <c r="N396" s="16" t="str">
        <f>VLOOKUP(B396,總表!$1:$1048576,13,0)</f>
        <v>新竹縣新湖國民小學</v>
      </c>
      <c r="O396" s="16" t="str">
        <f>VLOOKUP(B396,總表!$1:$1048576,14,0)</f>
        <v>官憲瑜</v>
      </c>
      <c r="P396" s="16" t="str">
        <f>VLOOKUP(B396,總表!$1:$1048576,15,0)</f>
        <v>新竹縣新湖國民小學</v>
      </c>
      <c r="Q396" s="16" t="str">
        <f>VLOOKUP(B396,總表!$1:$1048576,16,0)</f>
        <v>徐煜淵</v>
      </c>
      <c r="R396" s="16" t="str">
        <f>VLOOKUP(B396,總表!$1:$1048576,17,0)</f>
        <v>新竹縣新湖國民小學</v>
      </c>
    </row>
    <row r="397" spans="1:18" ht="17.399999999999999" hidden="1" x14ac:dyDescent="0.3">
      <c r="A397" s="22" t="s">
        <v>3495</v>
      </c>
      <c r="B397" s="16" t="s">
        <v>2635</v>
      </c>
      <c r="C397" s="10" t="str">
        <f>VLOOKUP(B397,總表!$1:$1048576,2,0)</f>
        <v>自動脫襪器</v>
      </c>
      <c r="D397" s="16" t="str">
        <f>VLOOKUP(B397,總表!$1:$1048576,4,0)</f>
        <v>便利生活</v>
      </c>
      <c r="E397" s="16" t="str">
        <f>VLOOKUP(B397,總表!$1:$1048576,5,0)</f>
        <v>國小組</v>
      </c>
      <c r="F397" s="16" t="str">
        <f>VLOOKUP(B397,總表!$1:$1048576,3,0)</f>
        <v>新竹縣</v>
      </c>
      <c r="G397" s="16" t="str">
        <f>VLOOKUP(B397,總表!$1:$1048576,6,0)</f>
        <v>陳芝語</v>
      </c>
      <c r="H397" s="16" t="str">
        <f>VLOOKUP(B397,總表!$1:$1048576,7,0)</f>
        <v>新湖國小</v>
      </c>
      <c r="I397" s="16" t="str">
        <f>VLOOKUP(B397,總表!$1:$1048576,8,0)</f>
        <v>潘姿諭</v>
      </c>
      <c r="J397" s="16" t="str">
        <f>VLOOKUP(B397,總表!$1:$1048576,9,0)</f>
        <v>新湖國小</v>
      </c>
      <c r="K397" s="16">
        <f>VLOOKUP(B397,總表!$1:$1048576,10,0)</f>
        <v>0</v>
      </c>
      <c r="L397" s="16">
        <f>VLOOKUP(B397,總表!$1:$1048576,11,0)</f>
        <v>0</v>
      </c>
      <c r="M397" s="16" t="str">
        <f>VLOOKUP(B397,總表!$1:$1048576,12,0)</f>
        <v>李明翰</v>
      </c>
      <c r="N397" s="16" t="str">
        <f>VLOOKUP(B397,總表!$1:$1048576,13,0)</f>
        <v>新湖國小</v>
      </c>
      <c r="O397" s="16" t="str">
        <f>VLOOKUP(B397,總表!$1:$1048576,14,0)</f>
        <v>高齊偉</v>
      </c>
      <c r="P397" s="16" t="str">
        <f>VLOOKUP(B397,總表!$1:$1048576,15,0)</f>
        <v>新竹縣湖口鄉新湖國小</v>
      </c>
      <c r="Q397" s="16">
        <f>VLOOKUP(B397,總表!$1:$1048576,16,0)</f>
        <v>0</v>
      </c>
      <c r="R397" s="16">
        <f>VLOOKUP(B397,總表!$1:$1048576,17,0)</f>
        <v>0</v>
      </c>
    </row>
    <row r="398" spans="1:18" ht="17.399999999999999" hidden="1" x14ac:dyDescent="0.3">
      <c r="A398" s="28" t="s">
        <v>3493</v>
      </c>
      <c r="B398" s="13" t="s">
        <v>2462</v>
      </c>
      <c r="C398" s="10" t="str">
        <f>VLOOKUP(B398,總表!$1:$1048576,2,0)</f>
        <v>待辦事項記錄器</v>
      </c>
      <c r="D398" s="16" t="str">
        <f>VLOOKUP(B398,總表!$1:$1048576,4,0)</f>
        <v>便利生活</v>
      </c>
      <c r="E398" s="16" t="str">
        <f>VLOOKUP(B398,總表!$1:$1048576,5,0)</f>
        <v>國小組</v>
      </c>
      <c r="F398" s="16" t="str">
        <f>VLOOKUP(B398,總表!$1:$1048576,3,0)</f>
        <v>新竹縣</v>
      </c>
      <c r="G398" s="16" t="str">
        <f>VLOOKUP(B398,總表!$1:$1048576,6,0)</f>
        <v>古宇超</v>
      </c>
      <c r="H398" s="16" t="str">
        <f>VLOOKUP(B398,總表!$1:$1048576,7,0)</f>
        <v>新竹縣竹北市十興國民小學</v>
      </c>
      <c r="I398" s="16">
        <f>VLOOKUP(B398,總表!$1:$1048576,8,0)</f>
        <v>0</v>
      </c>
      <c r="J398" s="16">
        <f>VLOOKUP(B398,總表!$1:$1048576,9,0)</f>
        <v>0</v>
      </c>
      <c r="K398" s="16">
        <f>VLOOKUP(B398,總表!$1:$1048576,10,0)</f>
        <v>0</v>
      </c>
      <c r="L398" s="16">
        <f>VLOOKUP(B398,總表!$1:$1048576,11,0)</f>
        <v>0</v>
      </c>
      <c r="M398" s="16" t="str">
        <f>VLOOKUP(B398,總表!$1:$1048576,12,0)</f>
        <v>駱永村</v>
      </c>
      <c r="N398" s="16" t="str">
        <f>VLOOKUP(B398,總表!$1:$1048576,13,0)</f>
        <v>新竹縣竹北市十興國民小學</v>
      </c>
      <c r="O398" s="16">
        <f>VLOOKUP(B398,總表!$1:$1048576,14,0)</f>
        <v>0</v>
      </c>
      <c r="P398" s="16">
        <f>VLOOKUP(B398,總表!$1:$1048576,15,0)</f>
        <v>0</v>
      </c>
      <c r="Q398" s="16">
        <f>VLOOKUP(B398,總表!$1:$1048576,16,0)</f>
        <v>0</v>
      </c>
      <c r="R398" s="16">
        <f>VLOOKUP(B398,總表!$1:$1048576,17,0)</f>
        <v>0</v>
      </c>
    </row>
    <row r="399" spans="1:18" ht="17.399999999999999" hidden="1" x14ac:dyDescent="0.3">
      <c r="A399" s="22" t="s">
        <v>3495</v>
      </c>
      <c r="B399" s="13" t="s">
        <v>906</v>
      </c>
      <c r="C399" s="10" t="str">
        <f>VLOOKUP(B399,總表!$1:$1048576,2,0)</f>
        <v>夜貓子該睡了---睡前刷牙提醒器</v>
      </c>
      <c r="D399" s="16" t="str">
        <f>VLOOKUP(B399,總表!$1:$1048576,4,0)</f>
        <v>便利生活</v>
      </c>
      <c r="E399" s="16" t="str">
        <f>VLOOKUP(B399,總表!$1:$1048576,5,0)</f>
        <v>國中組</v>
      </c>
      <c r="F399" s="16" t="str">
        <f>VLOOKUP(B399,總表!$1:$1048576,3,0)</f>
        <v>新竹縣</v>
      </c>
      <c r="G399" s="16" t="str">
        <f>VLOOKUP(B399,總表!$1:$1048576,6,0)</f>
        <v>周明褕</v>
      </c>
      <c r="H399" s="16" t="str">
        <f>VLOOKUP(B399,總表!$1:$1048576,7,0)</f>
        <v>新竹縣立東興國民中學</v>
      </c>
      <c r="I399" s="16">
        <f>VLOOKUP(B399,總表!$1:$1048576,8,0)</f>
        <v>0</v>
      </c>
      <c r="J399" s="16">
        <f>VLOOKUP(B399,總表!$1:$1048576,9,0)</f>
        <v>0</v>
      </c>
      <c r="K399" s="16">
        <f>VLOOKUP(B399,總表!$1:$1048576,10,0)</f>
        <v>0</v>
      </c>
      <c r="L399" s="16">
        <f>VLOOKUP(B399,總表!$1:$1048576,11,0)</f>
        <v>0</v>
      </c>
      <c r="M399" s="16" t="str">
        <f>VLOOKUP(B399,總表!$1:$1048576,12,0)</f>
        <v>姜虹希</v>
      </c>
      <c r="N399" s="16" t="str">
        <f>VLOOKUP(B399,總表!$1:$1048576,13,0)</f>
        <v>新竹縣立東興國民中學</v>
      </c>
      <c r="O399" s="16">
        <f>VLOOKUP(B399,總表!$1:$1048576,14,0)</f>
        <v>0</v>
      </c>
      <c r="P399" s="16">
        <f>VLOOKUP(B399,總表!$1:$1048576,15,0)</f>
        <v>0</v>
      </c>
      <c r="Q399" s="16">
        <f>VLOOKUP(B399,總表!$1:$1048576,16,0)</f>
        <v>0</v>
      </c>
      <c r="R399" s="16">
        <f>VLOOKUP(B399,總表!$1:$1048576,17,0)</f>
        <v>0</v>
      </c>
    </row>
    <row r="400" spans="1:18" ht="17.399999999999999" hidden="1" x14ac:dyDescent="0.3">
      <c r="A400" s="30" t="s">
        <v>3494</v>
      </c>
      <c r="B400" s="13" t="s">
        <v>3008</v>
      </c>
      <c r="C400" s="10" t="str">
        <f>VLOOKUP(B400,總表!$1:$1048576,2,0)</f>
        <v>震震保瓶安</v>
      </c>
      <c r="D400" s="19" t="str">
        <f>VLOOKUP(B400,總表!$1:$1048576,4,0)</f>
        <v>災害管理與安全</v>
      </c>
      <c r="E400" s="16" t="str">
        <f>VLOOKUP(B400,總表!$1:$1048576,5,0)</f>
        <v>高中職組</v>
      </c>
      <c r="F400" s="16" t="str">
        <f>VLOOKUP(B400,總表!$1:$1048576,3,0)</f>
        <v>嘉義市</v>
      </c>
      <c r="G400" s="16" t="str">
        <f>VLOOKUP(B400,總表!$1:$1048576,6,0)</f>
        <v>沈庭羽</v>
      </c>
      <c r="H400" s="16" t="str">
        <f>VLOOKUP(B400,總表!$1:$1048576,7,0)</f>
        <v>國立嘉義女中</v>
      </c>
      <c r="I400" s="16" t="str">
        <f>VLOOKUP(B400,總表!$1:$1048576,8,0)</f>
        <v>蕭聿涵</v>
      </c>
      <c r="J400" s="16" t="str">
        <f>VLOOKUP(B400,總表!$1:$1048576,9,0)</f>
        <v>國立嘉義女中</v>
      </c>
      <c r="K400" s="16">
        <f>VLOOKUP(B400,總表!$1:$1048576,10,0)</f>
        <v>0</v>
      </c>
      <c r="L400" s="16">
        <f>VLOOKUP(B400,總表!$1:$1048576,11,0)</f>
        <v>0</v>
      </c>
      <c r="M400" s="16" t="str">
        <f>VLOOKUP(B400,總表!$1:$1048576,12,0)</f>
        <v>沈奕成</v>
      </c>
      <c r="N400" s="16" t="str">
        <f>VLOOKUP(B400,總表!$1:$1048576,13,0)</f>
        <v>嘉義市立北興國中</v>
      </c>
      <c r="O400" s="16" t="str">
        <f>VLOOKUP(B400,總表!$1:$1048576,14,0)</f>
        <v>王靜儀</v>
      </c>
      <c r="P400" s="16" t="str">
        <f>VLOOKUP(B400,總表!$1:$1048576,15,0)</f>
        <v>嘉義市立北興國中</v>
      </c>
      <c r="Q400" s="16" t="str">
        <f>VLOOKUP(B400,總表!$1:$1048576,16,0)</f>
        <v>蘇義賢</v>
      </c>
      <c r="R400" s="16" t="str">
        <f>VLOOKUP(B400,總表!$1:$1048576,17,0)</f>
        <v>國立嘉義女中</v>
      </c>
    </row>
    <row r="401" spans="1:18" hidden="1" x14ac:dyDescent="0.3">
      <c r="A401" s="24" t="s">
        <v>3495</v>
      </c>
      <c r="B401" s="16" t="s">
        <v>1787</v>
      </c>
      <c r="C401" s="10" t="str">
        <f>VLOOKUP(B401,總表!$1:$1048576,2,0)</f>
        <v>拉拉地吸防煙罩</v>
      </c>
      <c r="D401" s="19" t="str">
        <f>VLOOKUP(B401,總表!$1:$1048576,4,0)</f>
        <v>災害管理與安全</v>
      </c>
      <c r="E401" s="16" t="str">
        <f>VLOOKUP(B401,總表!$1:$1048576,5,0)</f>
        <v>國小組</v>
      </c>
      <c r="F401" s="16" t="str">
        <f>VLOOKUP(B401,總表!$1:$1048576,3,0)</f>
        <v>嘉義市</v>
      </c>
      <c r="G401" s="16" t="str">
        <f>VLOOKUP(B401,總表!$1:$1048576,6,0)</f>
        <v>劉千榕</v>
      </c>
      <c r="H401" s="16" t="str">
        <f>VLOOKUP(B401,總表!$1:$1048576,7,0)</f>
        <v>國立嘉義大學附設國民小學</v>
      </c>
      <c r="I401" s="16" t="str">
        <f>VLOOKUP(B401,總表!$1:$1048576,8,0)</f>
        <v>黃騰逸</v>
      </c>
      <c r="J401" s="16" t="str">
        <f>VLOOKUP(B401,總表!$1:$1048576,9,0)</f>
        <v xml:space="preserve">國立嘉義大學附實驗國民小學	</v>
      </c>
      <c r="K401" s="16" t="str">
        <f>VLOOKUP(B401,總表!$1:$1048576,10,0)</f>
        <v>周楷硯</v>
      </c>
      <c r="L401" s="16" t="str">
        <f>VLOOKUP(B401,總表!$1:$1048576,11,0)</f>
        <v>國立嘉義大學附設國民小學</v>
      </c>
      <c r="M401" s="16" t="str">
        <f>VLOOKUP(B401,總表!$1:$1048576,12,0)</f>
        <v>翁秀玉</v>
      </c>
      <c r="N401" s="16" t="str">
        <f>VLOOKUP(B401,總表!$1:$1048576,13,0)</f>
        <v>國立嘉義大學附設實驗國民小學</v>
      </c>
      <c r="O401" s="16" t="str">
        <f>VLOOKUP(B401,總表!$1:$1048576,14,0)</f>
        <v>楊雯惠</v>
      </c>
      <c r="P401" s="16" t="str">
        <f>VLOOKUP(B401,總表!$1:$1048576,15,0)</f>
        <v>國立嘉義大學附設國民小學</v>
      </c>
      <c r="Q401" s="16">
        <f>VLOOKUP(B401,總表!$1:$1048576,16,0)</f>
        <v>0</v>
      </c>
      <c r="R401" s="16">
        <f>VLOOKUP(B401,總表!$1:$1048576,17,0)</f>
        <v>0</v>
      </c>
    </row>
    <row r="402" spans="1:18" hidden="1" x14ac:dyDescent="0.3">
      <c r="A402" s="24" t="s">
        <v>3495</v>
      </c>
      <c r="B402" s="16" t="s">
        <v>1860</v>
      </c>
      <c r="C402" s="10" t="str">
        <f>VLOOKUP(B402,總表!$1:$1048576,2,0)</f>
        <v>防災鳴帽涼感午安枕</v>
      </c>
      <c r="D402" s="19" t="str">
        <f>VLOOKUP(B402,總表!$1:$1048576,4,0)</f>
        <v>災害管理與安全</v>
      </c>
      <c r="E402" s="16" t="str">
        <f>VLOOKUP(B402,總表!$1:$1048576,5,0)</f>
        <v>國小組</v>
      </c>
      <c r="F402" s="16" t="str">
        <f>VLOOKUP(B402,總表!$1:$1048576,3,0)</f>
        <v>嘉義市</v>
      </c>
      <c r="G402" s="16" t="str">
        <f>VLOOKUP(B402,總表!$1:$1048576,6,0)</f>
        <v>葉馨璟</v>
      </c>
      <c r="H402" s="16" t="str">
        <f>VLOOKUP(B402,總表!$1:$1048576,7,0)</f>
        <v>國立嘉義大學附設實驗國民小學</v>
      </c>
      <c r="I402" s="16" t="str">
        <f>VLOOKUP(B402,總表!$1:$1048576,8,0)</f>
        <v>葉紘維</v>
      </c>
      <c r="J402" s="16" t="str">
        <f>VLOOKUP(B402,總表!$1:$1048576,9,0)</f>
        <v>維多利亞雙語小學</v>
      </c>
      <c r="K402" s="16">
        <f>VLOOKUP(B402,總表!$1:$1048576,10,0)</f>
        <v>0</v>
      </c>
      <c r="L402" s="16">
        <f>VLOOKUP(B402,總表!$1:$1048576,11,0)</f>
        <v>0</v>
      </c>
      <c r="M402" s="16" t="str">
        <f>VLOOKUP(B402,總表!$1:$1048576,12,0)</f>
        <v>楊雯惠</v>
      </c>
      <c r="N402" s="16" t="str">
        <f>VLOOKUP(B402,總表!$1:$1048576,13,0)</f>
        <v>國立嘉義大學附設國民小學</v>
      </c>
      <c r="O402" s="16" t="str">
        <f>VLOOKUP(B402,總表!$1:$1048576,14,0)</f>
        <v>翁秀玉</v>
      </c>
      <c r="P402" s="16" t="str">
        <f>VLOOKUP(B402,總表!$1:$1048576,15,0)</f>
        <v>國立嘉義大學附設國民小學</v>
      </c>
      <c r="Q402" s="16">
        <f>VLOOKUP(B402,總表!$1:$1048576,16,0)</f>
        <v>0</v>
      </c>
      <c r="R402" s="16">
        <f>VLOOKUP(B402,總表!$1:$1048576,17,0)</f>
        <v>0</v>
      </c>
    </row>
    <row r="403" spans="1:18" hidden="1" x14ac:dyDescent="0.3">
      <c r="A403" s="32" t="s">
        <v>3494</v>
      </c>
      <c r="B403" s="16" t="s">
        <v>1827</v>
      </c>
      <c r="C403" s="10" t="str">
        <f>VLOOKUP(B403,總表!$1:$1048576,2,0)</f>
        <v>多方位水火箭拋繩槍</v>
      </c>
      <c r="D403" s="19" t="str">
        <f>VLOOKUP(B403,總表!$1:$1048576,4,0)</f>
        <v>災害管理與安全</v>
      </c>
      <c r="E403" s="16" t="str">
        <f>VLOOKUP(B403,總表!$1:$1048576,5,0)</f>
        <v>國小組</v>
      </c>
      <c r="F403" s="16" t="str">
        <f>VLOOKUP(B403,總表!$1:$1048576,3,0)</f>
        <v>嘉義市</v>
      </c>
      <c r="G403" s="16" t="str">
        <f>VLOOKUP(B403,總表!$1:$1048576,6,0)</f>
        <v>陳冠甫</v>
      </c>
      <c r="H403" s="16" t="str">
        <f>VLOOKUP(B403,總表!$1:$1048576,7,0)</f>
        <v>國立嘉義大學附設實驗國民小學</v>
      </c>
      <c r="I403" s="16" t="str">
        <f>VLOOKUP(B403,總表!$1:$1048576,8,0)</f>
        <v>陳宣菲</v>
      </c>
      <c r="J403" s="16" t="str">
        <f>VLOOKUP(B403,總表!$1:$1048576,9,0)</f>
        <v>國立嘉義大學附設實驗國民小學</v>
      </c>
      <c r="K403" s="16" t="str">
        <f>VLOOKUP(B403,總表!$1:$1048576,10,0)</f>
        <v>羅羽庭</v>
      </c>
      <c r="L403" s="16" t="str">
        <f>VLOOKUP(B403,總表!$1:$1048576,11,0)</f>
        <v>國立嘉義大學附設實驗國民小學</v>
      </c>
      <c r="M403" s="16" t="str">
        <f>VLOOKUP(B403,總表!$1:$1048576,12,0)</f>
        <v>劉恬如</v>
      </c>
      <c r="N403" s="16" t="str">
        <f>VLOOKUP(B403,總表!$1:$1048576,13,0)</f>
        <v>國立嘉義大學附設實驗國民小學</v>
      </c>
      <c r="O403" s="16">
        <f>VLOOKUP(B403,總表!$1:$1048576,14,0)</f>
        <v>0</v>
      </c>
      <c r="P403" s="16">
        <f>VLOOKUP(B403,總表!$1:$1048576,15,0)</f>
        <v>0</v>
      </c>
      <c r="Q403" s="16">
        <f>VLOOKUP(B403,總表!$1:$1048576,16,0)</f>
        <v>0</v>
      </c>
      <c r="R403" s="16">
        <f>VLOOKUP(B403,總表!$1:$1048576,17,0)</f>
        <v>0</v>
      </c>
    </row>
    <row r="404" spans="1:18" ht="17.399999999999999" hidden="1" x14ac:dyDescent="0.3">
      <c r="A404" s="26" t="s">
        <v>3492</v>
      </c>
      <c r="B404" s="16" t="s">
        <v>2102</v>
      </c>
      <c r="C404" s="10" t="str">
        <f>VLOOKUP(B404,總表!$1:$1048576,2,0)</f>
        <v>足弓溫熱按摩器</v>
      </c>
      <c r="D404" s="20" t="str">
        <f>VLOOKUP(B404,總表!$1:$1048576,4,0)</f>
        <v>社會照護</v>
      </c>
      <c r="E404" s="16" t="str">
        <f>VLOOKUP(B404,總表!$1:$1048576,5,0)</f>
        <v>國小組</v>
      </c>
      <c r="F404" s="16" t="str">
        <f>VLOOKUP(B404,總表!$1:$1048576,3,0)</f>
        <v>嘉義市</v>
      </c>
      <c r="G404" s="16" t="str">
        <f>VLOOKUP(B404,總表!$1:$1048576,6,0)</f>
        <v>簡奕聞</v>
      </c>
      <c r="H404" s="16" t="str">
        <f>VLOOKUP(B404,總表!$1:$1048576,7,0)</f>
        <v>國立嘉義大學附設實驗國民小學</v>
      </c>
      <c r="I404" s="16" t="str">
        <f>VLOOKUP(B404,總表!$1:$1048576,8,0)</f>
        <v>林恩樂</v>
      </c>
      <c r="J404" s="16" t="str">
        <f>VLOOKUP(B404,總表!$1:$1048576,9,0)</f>
        <v>國立嘉義大學附設實驗國民小學</v>
      </c>
      <c r="K404" s="16" t="str">
        <f>VLOOKUP(B404,總表!$1:$1048576,10,0)</f>
        <v>張寓森</v>
      </c>
      <c r="L404" s="16" t="str">
        <f>VLOOKUP(B404,總表!$1:$1048576,11,0)</f>
        <v>國立嘉義大學附設實驗國民小學</v>
      </c>
      <c r="M404" s="16" t="str">
        <f>VLOOKUP(B404,總表!$1:$1048576,12,0)</f>
        <v>翁秀玉</v>
      </c>
      <c r="N404" s="16" t="str">
        <f>VLOOKUP(B404,總表!$1:$1048576,13,0)</f>
        <v>國立嘉義大學附設實驗國民小學</v>
      </c>
      <c r="O404" s="16" t="str">
        <f>VLOOKUP(B404,總表!$1:$1048576,14,0)</f>
        <v>李靜嫺</v>
      </c>
      <c r="P404" s="16" t="str">
        <f>VLOOKUP(B404,總表!$1:$1048576,15,0)</f>
        <v>嘉義市市立精忠國民小學</v>
      </c>
      <c r="Q404" s="16">
        <f>VLOOKUP(B404,總表!$1:$1048576,16,0)</f>
        <v>0</v>
      </c>
      <c r="R404" s="16">
        <f>VLOOKUP(B404,總表!$1:$1048576,17,0)</f>
        <v>0</v>
      </c>
    </row>
    <row r="405" spans="1:18" ht="17.399999999999999" hidden="1" x14ac:dyDescent="0.3">
      <c r="A405" s="31" t="s">
        <v>3494</v>
      </c>
      <c r="B405" s="16" t="s">
        <v>2117</v>
      </c>
      <c r="C405" s="10" t="str">
        <f>VLOOKUP(B405,總表!$1:$1048576,2,0)</f>
        <v>香味助眠頭帳</v>
      </c>
      <c r="D405" s="20" t="str">
        <f>VLOOKUP(B405,總表!$1:$1048576,4,0)</f>
        <v>社會照護</v>
      </c>
      <c r="E405" s="16" t="str">
        <f>VLOOKUP(B405,總表!$1:$1048576,5,0)</f>
        <v>國小組</v>
      </c>
      <c r="F405" s="16" t="str">
        <f>VLOOKUP(B405,總表!$1:$1048576,3,0)</f>
        <v>嘉義市</v>
      </c>
      <c r="G405" s="16" t="str">
        <f>VLOOKUP(B405,總表!$1:$1048576,6,0)</f>
        <v>蔡依庭</v>
      </c>
      <c r="H405" s="16" t="str">
        <f>VLOOKUP(B405,總表!$1:$1048576,7,0)</f>
        <v>國立嘉義大學附設實驗國民小學</v>
      </c>
      <c r="I405" s="16" t="str">
        <f>VLOOKUP(B405,總表!$1:$1048576,8,0)</f>
        <v>蔡艾辰</v>
      </c>
      <c r="J405" s="16" t="str">
        <f>VLOOKUP(B405,總表!$1:$1048576,9,0)</f>
        <v>國立嘉義大學附設實驗國民小學</v>
      </c>
      <c r="K405" s="16">
        <f>VLOOKUP(B405,總表!$1:$1048576,10,0)</f>
        <v>0</v>
      </c>
      <c r="L405" s="16">
        <f>VLOOKUP(B405,總表!$1:$1048576,11,0)</f>
        <v>0</v>
      </c>
      <c r="M405" s="16" t="str">
        <f>VLOOKUP(B405,總表!$1:$1048576,12,0)</f>
        <v>翁秀玉</v>
      </c>
      <c r="N405" s="16" t="str">
        <f>VLOOKUP(B405,總表!$1:$1048576,13,0)</f>
        <v>國立嘉義大學附設實驗國民小學</v>
      </c>
      <c r="O405" s="16" t="str">
        <f>VLOOKUP(B405,總表!$1:$1048576,14,0)</f>
        <v>楊雯惠</v>
      </c>
      <c r="P405" s="16" t="str">
        <f>VLOOKUP(B405,總表!$1:$1048576,15,0)</f>
        <v>國立嘉義大學附設國民小學</v>
      </c>
      <c r="Q405" s="16">
        <f>VLOOKUP(B405,總表!$1:$1048576,16,0)</f>
        <v>0</v>
      </c>
      <c r="R405" s="16">
        <f>VLOOKUP(B405,總表!$1:$1048576,17,0)</f>
        <v>0</v>
      </c>
    </row>
    <row r="406" spans="1:18" ht="17.399999999999999" hidden="1" x14ac:dyDescent="0.3">
      <c r="A406" s="22" t="s">
        <v>3495</v>
      </c>
      <c r="B406" s="16" t="s">
        <v>2390</v>
      </c>
      <c r="C406" s="10" t="str">
        <f>VLOOKUP(B406,總表!$1:$1048576,2,0)</f>
        <v>愛乾淨的垃圾桶</v>
      </c>
      <c r="D406" s="16" t="str">
        <f>VLOOKUP(B406,總表!$1:$1048576,4,0)</f>
        <v>便利生活</v>
      </c>
      <c r="E406" s="16" t="str">
        <f>VLOOKUP(B406,總表!$1:$1048576,5,0)</f>
        <v>國小組</v>
      </c>
      <c r="F406" s="16" t="str">
        <f>VLOOKUP(B406,總表!$1:$1048576,3,0)</f>
        <v>嘉義市</v>
      </c>
      <c r="G406" s="16" t="str">
        <f>VLOOKUP(B406,總表!$1:$1048576,6,0)</f>
        <v>溫晴詠</v>
      </c>
      <c r="H406" s="16" t="str">
        <f>VLOOKUP(B406,總表!$1:$1048576,7,0)</f>
        <v>嘉義市西區大同國民小學</v>
      </c>
      <c r="I406" s="16" t="str">
        <f>VLOOKUP(B406,總表!$1:$1048576,8,0)</f>
        <v>凃洺豪</v>
      </c>
      <c r="J406" s="16" t="str">
        <f>VLOOKUP(B406,總表!$1:$1048576,9,0)</f>
        <v>嘉義市西區大同國民小學</v>
      </c>
      <c r="K406" s="16" t="str">
        <f>VLOOKUP(B406,總表!$1:$1048576,10,0)</f>
        <v>葉瀚升</v>
      </c>
      <c r="L406" s="16" t="str">
        <f>VLOOKUP(B406,總表!$1:$1048576,11,0)</f>
        <v>嘉義市西區大同國民小學</v>
      </c>
      <c r="M406" s="16" t="str">
        <f>VLOOKUP(B406,總表!$1:$1048576,12,0)</f>
        <v>蔡明展</v>
      </c>
      <c r="N406" s="16" t="str">
        <f>VLOOKUP(B406,總表!$1:$1048576,13,0)</f>
        <v>嘉義市大同國民小學</v>
      </c>
      <c r="O406" s="16" t="str">
        <f>VLOOKUP(B406,總表!$1:$1048576,14,0)</f>
        <v>何盈萱</v>
      </c>
      <c r="P406" s="16" t="str">
        <f>VLOOKUP(B406,總表!$1:$1048576,15,0)</f>
        <v>嘉義市大同國民小學</v>
      </c>
      <c r="Q406" s="16">
        <f>VLOOKUP(B406,總表!$1:$1048576,16,0)</f>
        <v>0</v>
      </c>
      <c r="R406" s="16">
        <f>VLOOKUP(B406,總表!$1:$1048576,17,0)</f>
        <v>0</v>
      </c>
    </row>
    <row r="407" spans="1:18" ht="17.399999999999999" hidden="1" x14ac:dyDescent="0.3">
      <c r="A407" s="22" t="s">
        <v>3495</v>
      </c>
      <c r="B407" s="16" t="s">
        <v>2515</v>
      </c>
      <c r="C407" s="10" t="str">
        <f>VLOOKUP(B407,總表!$1:$1048576,2,0)</f>
        <v>定時變色牙刷</v>
      </c>
      <c r="D407" s="16" t="str">
        <f>VLOOKUP(B407,總表!$1:$1048576,4,0)</f>
        <v>便利生活</v>
      </c>
      <c r="E407" s="16" t="str">
        <f>VLOOKUP(B407,總表!$1:$1048576,5,0)</f>
        <v>國小組</v>
      </c>
      <c r="F407" s="16" t="str">
        <f>VLOOKUP(B407,總表!$1:$1048576,3,0)</f>
        <v>嘉義市</v>
      </c>
      <c r="G407" s="16" t="str">
        <f>VLOOKUP(B407,總表!$1:$1048576,6,0)</f>
        <v>周禹安</v>
      </c>
      <c r="H407" s="16" t="str">
        <f>VLOOKUP(B407,總表!$1:$1048576,7,0)</f>
        <v>國立嘉義大學附設國民小學</v>
      </c>
      <c r="I407" s="16" t="str">
        <f>VLOOKUP(B407,總表!$1:$1048576,8,0)</f>
        <v>張仁曦</v>
      </c>
      <c r="J407" s="16" t="str">
        <f>VLOOKUP(B407,總表!$1:$1048576,9,0)</f>
        <v>國立嘉義大學附設國民小學</v>
      </c>
      <c r="K407" s="16">
        <f>VLOOKUP(B407,總表!$1:$1048576,10,0)</f>
        <v>0</v>
      </c>
      <c r="L407" s="16">
        <f>VLOOKUP(B407,總表!$1:$1048576,11,0)</f>
        <v>0</v>
      </c>
      <c r="M407" s="16" t="str">
        <f>VLOOKUP(B407,總表!$1:$1048576,12,0)</f>
        <v>翁秀玉</v>
      </c>
      <c r="N407" s="16" t="str">
        <f>VLOOKUP(B407,總表!$1:$1048576,13,0)</f>
        <v>國立嘉義大學附設實驗國民小學</v>
      </c>
      <c r="O407" s="16" t="str">
        <f>VLOOKUP(B407,總表!$1:$1048576,14,0)</f>
        <v>楊雯惠</v>
      </c>
      <c r="P407" s="16" t="str">
        <f>VLOOKUP(B407,總表!$1:$1048576,15,0)</f>
        <v>國立嘉義大學附設國民小學</v>
      </c>
      <c r="Q407" s="16">
        <f>VLOOKUP(B407,總表!$1:$1048576,16,0)</f>
        <v>0</v>
      </c>
      <c r="R407" s="16">
        <f>VLOOKUP(B407,總表!$1:$1048576,17,0)</f>
        <v>0</v>
      </c>
    </row>
    <row r="408" spans="1:18" ht="17.399999999999999" hidden="1" x14ac:dyDescent="0.3">
      <c r="A408" s="22" t="s">
        <v>3495</v>
      </c>
      <c r="B408" s="16" t="s">
        <v>2679</v>
      </c>
      <c r="C408" s="10" t="str">
        <f>VLOOKUP(B408,總表!$1:$1048576,2,0)</f>
        <v>充氣式不黏手午睡枕</v>
      </c>
      <c r="D408" s="16" t="str">
        <f>VLOOKUP(B408,總表!$1:$1048576,4,0)</f>
        <v>便利生活</v>
      </c>
      <c r="E408" s="16" t="str">
        <f>VLOOKUP(B408,總表!$1:$1048576,5,0)</f>
        <v>國小組</v>
      </c>
      <c r="F408" s="16" t="str">
        <f>VLOOKUP(B408,總表!$1:$1048576,3,0)</f>
        <v>嘉義市</v>
      </c>
      <c r="G408" s="16" t="str">
        <f>VLOOKUP(B408,總表!$1:$1048576,6,0)</f>
        <v>蔡秉宸</v>
      </c>
      <c r="H408" s="16" t="str">
        <f>VLOOKUP(B408,總表!$1:$1048576,7,0)</f>
        <v>國立嘉義大學附設國民小學</v>
      </c>
      <c r="I408" s="16" t="str">
        <f>VLOOKUP(B408,總表!$1:$1048576,8,0)</f>
        <v>馬佑輝</v>
      </c>
      <c r="J408" s="16" t="str">
        <f>VLOOKUP(B408,總表!$1:$1048576,9,0)</f>
        <v>國立嘉義大學附設國民小學</v>
      </c>
      <c r="K408" s="16" t="str">
        <f>VLOOKUP(B408,總表!$1:$1048576,10,0)</f>
        <v>黃柏澂</v>
      </c>
      <c r="L408" s="16" t="str">
        <f>VLOOKUP(B408,總表!$1:$1048576,11,0)</f>
        <v>國立嘉義大學附設國民小學</v>
      </c>
      <c r="M408" s="16" t="str">
        <f>VLOOKUP(B408,總表!$1:$1048576,12,0)</f>
        <v>楊雯惠</v>
      </c>
      <c r="N408" s="16" t="str">
        <f>VLOOKUP(B408,總表!$1:$1048576,13,0)</f>
        <v>國立嘉義大學附設國民小學</v>
      </c>
      <c r="O408" s="16" t="str">
        <f>VLOOKUP(B408,總表!$1:$1048576,14,0)</f>
        <v>翁秀玉</v>
      </c>
      <c r="P408" s="16" t="str">
        <f>VLOOKUP(B408,總表!$1:$1048576,15,0)</f>
        <v>國立嘉義大學附設國民小學</v>
      </c>
      <c r="Q408" s="16">
        <f>VLOOKUP(B408,總表!$1:$1048576,16,0)</f>
        <v>0</v>
      </c>
      <c r="R408" s="16">
        <f>VLOOKUP(B408,總表!$1:$1048576,17,0)</f>
        <v>0</v>
      </c>
    </row>
    <row r="409" spans="1:18" ht="17.399999999999999" hidden="1" x14ac:dyDescent="0.3">
      <c r="A409" s="22" t="s">
        <v>3495</v>
      </c>
      <c r="B409" s="16" t="s">
        <v>2654</v>
      </c>
      <c r="C409" s="10" t="str">
        <f>VLOOKUP(B409,總表!$1:$1048576,2,0)</f>
        <v>智慧發光鞋</v>
      </c>
      <c r="D409" s="16" t="str">
        <f>VLOOKUP(B409,總表!$1:$1048576,4,0)</f>
        <v>便利生活</v>
      </c>
      <c r="E409" s="16" t="str">
        <f>VLOOKUP(B409,總表!$1:$1048576,5,0)</f>
        <v>國小組</v>
      </c>
      <c r="F409" s="16" t="str">
        <f>VLOOKUP(B409,總表!$1:$1048576,3,0)</f>
        <v>嘉義市</v>
      </c>
      <c r="G409" s="16" t="str">
        <f>VLOOKUP(B409,總表!$1:$1048576,6,0)</f>
        <v>何奕辰</v>
      </c>
      <c r="H409" s="16" t="str">
        <f>VLOOKUP(B409,總表!$1:$1048576,7,0)</f>
        <v>國立嘉義大學附設實驗國民小學</v>
      </c>
      <c r="I409" s="16" t="str">
        <f>VLOOKUP(B409,總表!$1:$1048576,8,0)</f>
        <v>李晨語</v>
      </c>
      <c r="J409" s="16" t="str">
        <f>VLOOKUP(B409,總表!$1:$1048576,9,0)</f>
        <v>國立嘉義大學附設實驗國民小學</v>
      </c>
      <c r="K409" s="16" t="str">
        <f>VLOOKUP(B409,總表!$1:$1048576,10,0)</f>
        <v>黃宥宸</v>
      </c>
      <c r="L409" s="16" t="str">
        <f>VLOOKUP(B409,總表!$1:$1048576,11,0)</f>
        <v>國立嘉義大學附設國民小學</v>
      </c>
      <c r="M409" s="16" t="str">
        <f>VLOOKUP(B409,總表!$1:$1048576,12,0)</f>
        <v>翁秀玉</v>
      </c>
      <c r="N409" s="16" t="str">
        <f>VLOOKUP(B409,總表!$1:$1048576,13,0)</f>
        <v>國立嘉義大學附設實驗國民小學</v>
      </c>
      <c r="O409" s="16" t="str">
        <f>VLOOKUP(B409,總表!$1:$1048576,14,0)</f>
        <v>楊雯惠</v>
      </c>
      <c r="P409" s="16" t="str">
        <f>VLOOKUP(B409,總表!$1:$1048576,15,0)</f>
        <v>國立嘉義大學附設國民小學</v>
      </c>
      <c r="Q409" s="16">
        <f>VLOOKUP(B409,總表!$1:$1048576,16,0)</f>
        <v>0</v>
      </c>
      <c r="R409" s="16">
        <f>VLOOKUP(B409,總表!$1:$1048576,17,0)</f>
        <v>0</v>
      </c>
    </row>
    <row r="410" spans="1:18" ht="17.399999999999999" hidden="1" x14ac:dyDescent="0.3">
      <c r="A410" s="28" t="s">
        <v>3493</v>
      </c>
      <c r="B410" s="13" t="s">
        <v>3509</v>
      </c>
      <c r="C410" s="10" t="str">
        <f>VLOOKUP(B410,總表!$1:$1048576,2,0)</f>
        <v>逆置杯架</v>
      </c>
      <c r="D410" s="16" t="str">
        <f>VLOOKUP(B410,總表!$1:$1048576,4,0)</f>
        <v>便利生活</v>
      </c>
      <c r="E410" s="16" t="str">
        <f>VLOOKUP(B410,總表!$1:$1048576,5,0)</f>
        <v>國小組</v>
      </c>
      <c r="F410" s="16" t="str">
        <f>VLOOKUP(B410,總表!$1:$1048576,3,0)</f>
        <v>嘉義市</v>
      </c>
      <c r="G410" s="16" t="str">
        <f>VLOOKUP(B410,總表!$1:$1048576,6,0)</f>
        <v>陳伯昊</v>
      </c>
      <c r="H410" s="16" t="str">
        <f>VLOOKUP(B410,總表!$1:$1048576,7,0)</f>
        <v>國立嘉義大學附設國民小學</v>
      </c>
      <c r="I410" s="16" t="str">
        <f>VLOOKUP(B410,總表!$1:$1048576,8,0)</f>
        <v>林宸安</v>
      </c>
      <c r="J410" s="16" t="str">
        <f>VLOOKUP(B410,總表!$1:$1048576,9,0)</f>
        <v>國立嘉義大學附設國民小學</v>
      </c>
      <c r="K410" s="16" t="str">
        <f>VLOOKUP(B410,總表!$1:$1048576,10,0)</f>
        <v>林宸宇</v>
      </c>
      <c r="L410" s="16" t="str">
        <f>VLOOKUP(B410,總表!$1:$1048576,11,0)</f>
        <v>國立嘉義大學附設國民小學</v>
      </c>
      <c r="M410" s="16" t="str">
        <f>VLOOKUP(B410,總表!$1:$1048576,12,0)</f>
        <v>楊雯惠</v>
      </c>
      <c r="N410" s="16" t="str">
        <f>VLOOKUP(B410,總表!$1:$1048576,13,0)</f>
        <v>國立嘉義大學附設國民小學</v>
      </c>
      <c r="O410" s="16" t="str">
        <f>VLOOKUP(B410,總表!$1:$1048576,14,0)</f>
        <v>翁秀玉</v>
      </c>
      <c r="P410" s="16" t="str">
        <f>VLOOKUP(B410,總表!$1:$1048576,15,0)</f>
        <v>國立嘉義大學附設國民小學</v>
      </c>
      <c r="Q410" s="16">
        <f>VLOOKUP(B410,總表!$1:$1048576,16,0)</f>
        <v>0</v>
      </c>
      <c r="R410" s="16">
        <f>VLOOKUP(B410,總表!$1:$1048576,17,0)</f>
        <v>0</v>
      </c>
    </row>
    <row r="411" spans="1:18" ht="17.399999999999999" hidden="1" x14ac:dyDescent="0.3">
      <c r="A411" s="28" t="s">
        <v>3493</v>
      </c>
      <c r="B411" s="13" t="s">
        <v>2452</v>
      </c>
      <c r="C411" s="10" t="str">
        <f>VLOOKUP(B411,總表!$1:$1048576,2,0)</f>
        <v>樂Color天然顏料盤</v>
      </c>
      <c r="D411" s="16" t="str">
        <f>VLOOKUP(B411,總表!$1:$1048576,4,0)</f>
        <v>便利生活</v>
      </c>
      <c r="E411" s="16" t="str">
        <f>VLOOKUP(B411,總表!$1:$1048576,5,0)</f>
        <v>國小組</v>
      </c>
      <c r="F411" s="16" t="str">
        <f>VLOOKUP(B411,總表!$1:$1048576,3,0)</f>
        <v>嘉義市</v>
      </c>
      <c r="G411" s="16" t="str">
        <f>VLOOKUP(B411,總表!$1:$1048576,6,0)</f>
        <v>陳芊樂</v>
      </c>
      <c r="H411" s="16" t="str">
        <f>VLOOKUP(B411,總表!$1:$1048576,7,0)</f>
        <v>國立南科國際實驗高級中學國小部</v>
      </c>
      <c r="I411" s="16" t="str">
        <f>VLOOKUP(B411,總表!$1:$1048576,8,0)</f>
        <v>陳政澔</v>
      </c>
      <c r="J411" s="16" t="str">
        <f>VLOOKUP(B411,總表!$1:$1048576,9,0)</f>
        <v>國立嘉義大學附設實驗國民小學</v>
      </c>
      <c r="K411" s="16" t="str">
        <f>VLOOKUP(B411,總表!$1:$1048576,10,0)</f>
        <v>陳思庭</v>
      </c>
      <c r="L411" s="16" t="str">
        <f>VLOOKUP(B411,總表!$1:$1048576,11,0)</f>
        <v>國立嘉義大學附設實驗國民小學</v>
      </c>
      <c r="M411" s="16" t="str">
        <f>VLOOKUP(B411,總表!$1:$1048576,12,0)</f>
        <v>何夢青</v>
      </c>
      <c r="N411" s="16" t="str">
        <f>VLOOKUP(B411,總表!$1:$1048576,13,0)</f>
        <v>國立南科國際實驗高級中學國小部</v>
      </c>
      <c r="O411" s="16" t="str">
        <f>VLOOKUP(B411,總表!$1:$1048576,14,0)</f>
        <v>翁秀玉</v>
      </c>
      <c r="P411" s="16" t="str">
        <f>VLOOKUP(B411,總表!$1:$1048576,15,0)</f>
        <v>國立嘉義大學附設實驗國民小學</v>
      </c>
      <c r="Q411" s="16" t="str">
        <f>VLOOKUP(B411,總表!$1:$1048576,16,0)</f>
        <v>李靜嫺</v>
      </c>
      <c r="R411" s="16" t="str">
        <f>VLOOKUP(B411,總表!$1:$1048576,17,0)</f>
        <v>嘉義市港坪國民小學</v>
      </c>
    </row>
    <row r="412" spans="1:18" ht="17.399999999999999" hidden="1" x14ac:dyDescent="0.3">
      <c r="A412" s="30" t="s">
        <v>3494</v>
      </c>
      <c r="B412" s="13" t="s">
        <v>2645</v>
      </c>
      <c r="C412" s="10" t="str">
        <f>VLOOKUP(B412,總表!$1:$1048576,2,0)</f>
        <v>多功能寵物背包</v>
      </c>
      <c r="D412" s="16" t="str">
        <f>VLOOKUP(B412,總表!$1:$1048576,4,0)</f>
        <v>便利生活</v>
      </c>
      <c r="E412" s="16" t="str">
        <f>VLOOKUP(B412,總表!$1:$1048576,5,0)</f>
        <v>國小組</v>
      </c>
      <c r="F412" s="16" t="str">
        <f>VLOOKUP(B412,總表!$1:$1048576,3,0)</f>
        <v>嘉義市</v>
      </c>
      <c r="G412" s="16" t="str">
        <f>VLOOKUP(B412,總表!$1:$1048576,6,0)</f>
        <v xml:space="preserve"> 王美華</v>
      </c>
      <c r="H412" s="16" t="str">
        <f>VLOOKUP(B412,總表!$1:$1048576,7,0)</f>
        <v>嘉義市西區大同國民小學</v>
      </c>
      <c r="I412" s="16" t="str">
        <f>VLOOKUP(B412,總表!$1:$1048576,8,0)</f>
        <v>鄭百棠</v>
      </c>
      <c r="J412" s="16" t="str">
        <f>VLOOKUP(B412,總表!$1:$1048576,9,0)</f>
        <v>嘉義市西區大同國民小學</v>
      </c>
      <c r="K412" s="16" t="str">
        <f>VLOOKUP(B412,總表!$1:$1048576,10,0)</f>
        <v>劉梓歆</v>
      </c>
      <c r="L412" s="16" t="str">
        <f>VLOOKUP(B412,總表!$1:$1048576,11,0)</f>
        <v>嘉義市西區大同國民小學</v>
      </c>
      <c r="M412" s="16" t="str">
        <f>VLOOKUP(B412,總表!$1:$1048576,12,0)</f>
        <v>林益群</v>
      </c>
      <c r="N412" s="16" t="str">
        <f>VLOOKUP(B412,總表!$1:$1048576,13,0)</f>
        <v>嘉義市西區大同國民小學</v>
      </c>
      <c r="O412" s="16">
        <f>VLOOKUP(B412,總表!$1:$1048576,14,0)</f>
        <v>0</v>
      </c>
      <c r="P412" s="16">
        <f>VLOOKUP(B412,總表!$1:$1048576,15,0)</f>
        <v>0</v>
      </c>
      <c r="Q412" s="16">
        <f>VLOOKUP(B412,總表!$1:$1048576,16,0)</f>
        <v>0</v>
      </c>
      <c r="R412" s="16">
        <f>VLOOKUP(B412,總表!$1:$1048576,17,0)</f>
        <v>0</v>
      </c>
    </row>
    <row r="413" spans="1:18" ht="17.399999999999999" hidden="1" x14ac:dyDescent="0.3">
      <c r="A413" s="30" t="s">
        <v>3494</v>
      </c>
      <c r="B413" s="16" t="s">
        <v>2318</v>
      </c>
      <c r="C413" s="10" t="str">
        <f>VLOOKUP(B413,總表!$1:$1048576,2,0)</f>
        <v>太陽能手機架</v>
      </c>
      <c r="D413" s="16" t="str">
        <f>VLOOKUP(B413,總表!$1:$1048576,4,0)</f>
        <v>便利生活</v>
      </c>
      <c r="E413" s="16" t="str">
        <f>VLOOKUP(B413,總表!$1:$1048576,5,0)</f>
        <v>國小組</v>
      </c>
      <c r="F413" s="16" t="str">
        <f>VLOOKUP(B413,總表!$1:$1048576,3,0)</f>
        <v>嘉義市</v>
      </c>
      <c r="G413" s="16" t="str">
        <f>VLOOKUP(B413,總表!$1:$1048576,6,0)</f>
        <v>林玥穎</v>
      </c>
      <c r="H413" s="16" t="str">
        <f>VLOOKUP(B413,總表!$1:$1048576,7,0)</f>
        <v>嘉義市東區蘭潭國民小學</v>
      </c>
      <c r="I413" s="16" t="str">
        <f>VLOOKUP(B413,總表!$1:$1048576,8,0)</f>
        <v>陳人銓</v>
      </c>
      <c r="J413" s="16" t="str">
        <f>VLOOKUP(B413,總表!$1:$1048576,9,0)</f>
        <v>嘉義市東區蘭潭國民小學</v>
      </c>
      <c r="K413" s="16">
        <f>VLOOKUP(B413,總表!$1:$1048576,10,0)</f>
        <v>0</v>
      </c>
      <c r="L413" s="16">
        <f>VLOOKUP(B413,總表!$1:$1048576,11,0)</f>
        <v>0</v>
      </c>
      <c r="M413" s="16" t="str">
        <f>VLOOKUP(B413,總表!$1:$1048576,12,0)</f>
        <v>呂侑恩</v>
      </c>
      <c r="N413" s="16" t="str">
        <f>VLOOKUP(B413,總表!$1:$1048576,13,0)</f>
        <v>國立高雄科技園區附設實驗高級中等學校(國小部)</v>
      </c>
      <c r="O413" s="16" t="str">
        <f>VLOOKUP(B413,總表!$1:$1048576,14,0)</f>
        <v>朱偉誠</v>
      </c>
      <c r="P413" s="16" t="str">
        <f>VLOOKUP(B413,總表!$1:$1048576,15,0)</f>
        <v>嘉義市東區蘭潭國民小學</v>
      </c>
      <c r="Q413" s="16" t="str">
        <f>VLOOKUP(B413,總表!$1:$1048576,16,0)</f>
        <v>張仲傑</v>
      </c>
      <c r="R413" s="16" t="str">
        <f>VLOOKUP(B413,總表!$1:$1048576,17,0)</f>
        <v>嘉義市東區蘭潭國民小學</v>
      </c>
    </row>
    <row r="414" spans="1:18" ht="17.399999999999999" hidden="1" x14ac:dyDescent="0.3">
      <c r="A414" s="28" t="s">
        <v>3493</v>
      </c>
      <c r="B414" s="13" t="s">
        <v>285</v>
      </c>
      <c r="C414" s="10" t="str">
        <f>VLOOKUP(B414,總表!$1:$1048576,2,0)</f>
        <v>防災大富翁</v>
      </c>
      <c r="D414" s="18" t="str">
        <f>VLOOKUP(B414,總表!$1:$1048576,4,0)</f>
        <v>休閒與教育</v>
      </c>
      <c r="E414" s="16" t="str">
        <f>VLOOKUP(B414,總表!$1:$1048576,5,0)</f>
        <v>國中組</v>
      </c>
      <c r="F414" s="16" t="str">
        <f>VLOOKUP(B414,總表!$1:$1048576,3,0)</f>
        <v>嘉義市</v>
      </c>
      <c r="G414" s="16" t="str">
        <f>VLOOKUP(B414,總表!$1:$1048576,6,0)</f>
        <v>張益誠</v>
      </c>
      <c r="H414" s="16" t="str">
        <f>VLOOKUP(B414,總表!$1:$1048576,7,0)</f>
        <v>嘉義市北興國民中學</v>
      </c>
      <c r="I414" s="16" t="str">
        <f>VLOOKUP(B414,總表!$1:$1048576,8,0)</f>
        <v>周寬旭</v>
      </c>
      <c r="J414" s="16" t="str">
        <f>VLOOKUP(B414,總表!$1:$1048576,9,0)</f>
        <v>嘉義市北興國民中學</v>
      </c>
      <c r="K414" s="16" t="str">
        <f>VLOOKUP(B414,總表!$1:$1048576,10,0)</f>
        <v>張寓森</v>
      </c>
      <c r="L414" s="16" t="str">
        <f>VLOOKUP(B414,總表!$1:$1048576,11,0)</f>
        <v>國立嘉義大學附設實驗國民小學</v>
      </c>
      <c r="M414" s="16" t="str">
        <f>VLOOKUP(B414,總表!$1:$1048576,12,0)</f>
        <v>翁秀玉</v>
      </c>
      <c r="N414" s="16" t="str">
        <f>VLOOKUP(B414,總表!$1:$1048576,13,0)</f>
        <v>國立嘉義大學附設實驗國民小學</v>
      </c>
      <c r="O414" s="16" t="str">
        <f>VLOOKUP(B414,總表!$1:$1048576,14,0)</f>
        <v>李靜嫺</v>
      </c>
      <c r="P414" s="16" t="str">
        <f>VLOOKUP(B414,總表!$1:$1048576,15,0)</f>
        <v>嘉義市市立港坪國民小學</v>
      </c>
      <c r="Q414" s="16" t="str">
        <f>VLOOKUP(B414,總表!$1:$1048576,16,0)</f>
        <v>羅俊明</v>
      </c>
      <c r="R414" s="16" t="str">
        <f>VLOOKUP(B414,總表!$1:$1048576,17,0)</f>
        <v>嘉義市市立北興國民中學</v>
      </c>
    </row>
    <row r="415" spans="1:18" ht="17.399999999999999" hidden="1" x14ac:dyDescent="0.3">
      <c r="A415" s="28" t="s">
        <v>3493</v>
      </c>
      <c r="B415" s="13" t="s">
        <v>521</v>
      </c>
      <c r="C415" s="10" t="str">
        <f>VLOOKUP(B415,總表!$1:$1048576,2,0)</f>
        <v>免浸髒不泡湯_觸發型耐淹腳架</v>
      </c>
      <c r="D415" s="19" t="str">
        <f>VLOOKUP(B415,總表!$1:$1048576,4,0)</f>
        <v>災害管理與安全</v>
      </c>
      <c r="E415" s="16" t="str">
        <f>VLOOKUP(B415,總表!$1:$1048576,5,0)</f>
        <v>國中組</v>
      </c>
      <c r="F415" s="16" t="str">
        <f>VLOOKUP(B415,總表!$1:$1048576,3,0)</f>
        <v>嘉義市</v>
      </c>
      <c r="G415" s="16" t="str">
        <f>VLOOKUP(B415,總表!$1:$1048576,6,0)</f>
        <v>邱婷榆</v>
      </c>
      <c r="H415" s="16" t="str">
        <f>VLOOKUP(B415,總表!$1:$1048576,7,0)</f>
        <v>嘉義市北興國中</v>
      </c>
      <c r="I415" s="16" t="str">
        <f>VLOOKUP(B415,總表!$1:$1048576,8,0)</f>
        <v>林宥瑄</v>
      </c>
      <c r="J415" s="16" t="str">
        <f>VLOOKUP(B415,總表!$1:$1048576,9,0)</f>
        <v>嘉義市北興國中</v>
      </c>
      <c r="K415" s="16">
        <f>VLOOKUP(B415,總表!$1:$1048576,10,0)</f>
        <v>0</v>
      </c>
      <c r="L415" s="16">
        <f>VLOOKUP(B415,總表!$1:$1048576,11,0)</f>
        <v>0</v>
      </c>
      <c r="M415" s="16" t="str">
        <f>VLOOKUP(B415,總表!$1:$1048576,12,0)</f>
        <v>沈奕成</v>
      </c>
      <c r="N415" s="16" t="str">
        <f>VLOOKUP(B415,總表!$1:$1048576,13,0)</f>
        <v>嘉義市立北興國中</v>
      </c>
      <c r="O415" s="16" t="str">
        <f>VLOOKUP(B415,總表!$1:$1048576,14,0)</f>
        <v>王靜儀</v>
      </c>
      <c r="P415" s="16" t="str">
        <f>VLOOKUP(B415,總表!$1:$1048576,15,0)</f>
        <v>嘉義市立北興國中</v>
      </c>
      <c r="Q415" s="16">
        <f>VLOOKUP(B415,總表!$1:$1048576,16,0)</f>
        <v>0</v>
      </c>
      <c r="R415" s="16">
        <f>VLOOKUP(B415,總表!$1:$1048576,17,0)</f>
        <v>0</v>
      </c>
    </row>
    <row r="416" spans="1:18" ht="17.399999999999999" hidden="1" x14ac:dyDescent="0.3">
      <c r="A416" s="30" t="s">
        <v>3494</v>
      </c>
      <c r="B416" s="13" t="s">
        <v>477</v>
      </c>
      <c r="C416" s="10" t="str">
        <f>VLOOKUP(B416,總表!$1:$1048576,2,0)</f>
        <v>具飄浮機動逃生桶</v>
      </c>
      <c r="D416" s="19" t="str">
        <f>VLOOKUP(B416,總表!$1:$1048576,4,0)</f>
        <v>災害管理與安全</v>
      </c>
      <c r="E416" s="16" t="str">
        <f>VLOOKUP(B416,總表!$1:$1048576,5,0)</f>
        <v>國中組</v>
      </c>
      <c r="F416" s="16" t="str">
        <f>VLOOKUP(B416,總表!$1:$1048576,3,0)</f>
        <v>嘉義市</v>
      </c>
      <c r="G416" s="16" t="str">
        <f>VLOOKUP(B416,總表!$1:$1048576,6,0)</f>
        <v>方譽程</v>
      </c>
      <c r="H416" s="16" t="str">
        <f>VLOOKUP(B416,總表!$1:$1048576,7,0)</f>
        <v>嘉義市立民生國民中學</v>
      </c>
      <c r="I416" s="16" t="str">
        <f>VLOOKUP(B416,總表!$1:$1048576,8,0)</f>
        <v>黃湘晴</v>
      </c>
      <c r="J416" s="16" t="str">
        <f>VLOOKUP(B416,總表!$1:$1048576,9,0)</f>
        <v>嘉義市立民生國民中學</v>
      </c>
      <c r="K416" s="16" t="str">
        <f>VLOOKUP(B416,總表!$1:$1048576,10,0)</f>
        <v>吳為劭</v>
      </c>
      <c r="L416" s="16" t="str">
        <f>VLOOKUP(B416,總表!$1:$1048576,11,0)</f>
        <v>嘉義市立民生國民中學</v>
      </c>
      <c r="M416" s="16" t="str">
        <f>VLOOKUP(B416,總表!$1:$1048576,12,0)</f>
        <v xml:space="preserve"> 陳淑瑤</v>
      </c>
      <c r="N416" s="16" t="str">
        <f>VLOOKUP(B416,總表!$1:$1048576,13,0)</f>
        <v>嘉義市立民生國民中學</v>
      </c>
      <c r="O416" s="16" t="str">
        <f>VLOOKUP(B416,總表!$1:$1048576,14,0)</f>
        <v xml:space="preserve"> 林芳如</v>
      </c>
      <c r="P416" s="16" t="str">
        <f>VLOOKUP(B416,總表!$1:$1048576,15,0)</f>
        <v>嘉義市立民生國民中學</v>
      </c>
      <c r="Q416" s="16" t="str">
        <f>VLOOKUP(B416,總表!$1:$1048576,16,0)</f>
        <v>蔡宗曄</v>
      </c>
      <c r="R416" s="16" t="str">
        <f>VLOOKUP(B416,總表!$1:$1048576,17,0)</f>
        <v>嘉義市立民生國民中學</v>
      </c>
    </row>
    <row r="417" spans="1:18" ht="17.399999999999999" hidden="1" x14ac:dyDescent="0.3">
      <c r="A417" s="22" t="s">
        <v>3495</v>
      </c>
      <c r="B417" s="13" t="s">
        <v>739</v>
      </c>
      <c r="C417" s="10" t="str">
        <f>VLOOKUP(B417,總表!$1:$1048576,2,0)</f>
        <v>輪椅頭頸部安全保護裝置</v>
      </c>
      <c r="D417" s="20" t="str">
        <f>VLOOKUP(B417,總表!$1:$1048576,4,0)</f>
        <v>社會照護</v>
      </c>
      <c r="E417" s="16" t="str">
        <f>VLOOKUP(B417,總表!$1:$1048576,5,0)</f>
        <v>國中組</v>
      </c>
      <c r="F417" s="16" t="str">
        <f>VLOOKUP(B417,總表!$1:$1048576,3,0)</f>
        <v>嘉義市</v>
      </c>
      <c r="G417" s="16" t="str">
        <f>VLOOKUP(B417,總表!$1:$1048576,6,0)</f>
        <v>黃湘晴</v>
      </c>
      <c r="H417" s="16" t="str">
        <f>VLOOKUP(B417,總表!$1:$1048576,7,0)</f>
        <v>嘉義市立民生國民中學</v>
      </c>
      <c r="I417" s="16" t="str">
        <f>VLOOKUP(B417,總表!$1:$1048576,8,0)</f>
        <v>高宇朋</v>
      </c>
      <c r="J417" s="16" t="str">
        <f>VLOOKUP(B417,總表!$1:$1048576,9,0)</f>
        <v>嘉義市立民生國民中學</v>
      </c>
      <c r="K417" s="16" t="str">
        <f>VLOOKUP(B417,總表!$1:$1048576,10,0)</f>
        <v>方譽程</v>
      </c>
      <c r="L417" s="16" t="str">
        <f>VLOOKUP(B417,總表!$1:$1048576,11,0)</f>
        <v>嘉義市立民生國民中學</v>
      </c>
      <c r="M417" s="16" t="str">
        <f>VLOOKUP(B417,總表!$1:$1048576,12,0)</f>
        <v xml:space="preserve"> 林芳如</v>
      </c>
      <c r="N417" s="16" t="str">
        <f>VLOOKUP(B417,總表!$1:$1048576,13,0)</f>
        <v>嘉義市立民生國民中學</v>
      </c>
      <c r="O417" s="16" t="str">
        <f>VLOOKUP(B417,總表!$1:$1048576,14,0)</f>
        <v xml:space="preserve"> 陳淑瑤</v>
      </c>
      <c r="P417" s="16" t="str">
        <f>VLOOKUP(B417,總表!$1:$1048576,15,0)</f>
        <v>嘉義市立民生國民中學</v>
      </c>
      <c r="Q417" s="16" t="str">
        <f>VLOOKUP(B417,總表!$1:$1048576,16,0)</f>
        <v>蔡宗曄</v>
      </c>
      <c r="R417" s="16" t="str">
        <f>VLOOKUP(B417,總表!$1:$1048576,17,0)</f>
        <v>嘉義市立民生國民中學</v>
      </c>
    </row>
    <row r="418" spans="1:18" ht="17.399999999999999" hidden="1" x14ac:dyDescent="0.3">
      <c r="A418" s="22" t="s">
        <v>3495</v>
      </c>
      <c r="B418" s="13" t="s">
        <v>868</v>
      </c>
      <c r="C418" s="10" t="str">
        <f>VLOOKUP(B418,總表!$1:$1048576,2,0)</f>
        <v>可變型雨衣</v>
      </c>
      <c r="D418" s="16" t="str">
        <f>VLOOKUP(B418,總表!$1:$1048576,4,0)</f>
        <v>便利生活</v>
      </c>
      <c r="E418" s="16" t="str">
        <f>VLOOKUP(B418,總表!$1:$1048576,5,0)</f>
        <v>國中組</v>
      </c>
      <c r="F418" s="16" t="str">
        <f>VLOOKUP(B418,總表!$1:$1048576,3,0)</f>
        <v>嘉義市</v>
      </c>
      <c r="G418" s="16" t="str">
        <f>VLOOKUP(B418,總表!$1:$1048576,6,0)</f>
        <v>羅之妍</v>
      </c>
      <c r="H418" s="16" t="str">
        <f>VLOOKUP(B418,總表!$1:$1048576,7,0)</f>
        <v>嘉義市立民生國中</v>
      </c>
      <c r="I418" s="16" t="str">
        <f>VLOOKUP(B418,總表!$1:$1048576,8,0)</f>
        <v>賴郁珺</v>
      </c>
      <c r="J418" s="16" t="str">
        <f>VLOOKUP(B418,總表!$1:$1048576,9,0)</f>
        <v>嘉義市立民生國中</v>
      </c>
      <c r="K418" s="16">
        <f>VLOOKUP(B418,總表!$1:$1048576,10,0)</f>
        <v>0</v>
      </c>
      <c r="L418" s="16">
        <f>VLOOKUP(B418,總表!$1:$1048576,11,0)</f>
        <v>0</v>
      </c>
      <c r="M418" s="16" t="str">
        <f>VLOOKUP(B418,總表!$1:$1048576,12,0)</f>
        <v xml:space="preserve"> 林芳如</v>
      </c>
      <c r="N418" s="16" t="str">
        <f>VLOOKUP(B418,總表!$1:$1048576,13,0)</f>
        <v>嘉義市立民生國民中學</v>
      </c>
      <c r="O418" s="16" t="str">
        <f>VLOOKUP(B418,總表!$1:$1048576,14,0)</f>
        <v xml:space="preserve"> 陳淑瑤</v>
      </c>
      <c r="P418" s="16" t="str">
        <f>VLOOKUP(B418,總表!$1:$1048576,15,0)</f>
        <v>嘉義市立民生國民中學</v>
      </c>
      <c r="Q418" s="16">
        <f>VLOOKUP(B418,總表!$1:$1048576,16,0)</f>
        <v>0</v>
      </c>
      <c r="R418" s="16">
        <f>VLOOKUP(B418,總表!$1:$1048576,17,0)</f>
        <v>0</v>
      </c>
    </row>
    <row r="419" spans="1:18" ht="17.399999999999999" hidden="1" x14ac:dyDescent="0.3">
      <c r="A419" s="28" t="s">
        <v>3493</v>
      </c>
      <c r="B419" s="13" t="s">
        <v>912</v>
      </c>
      <c r="C419" s="10" t="str">
        <f>VLOOKUP(B419,總表!$1:$1048576,2,0)</f>
        <v>自動放錐放心_自走式三角警示牌</v>
      </c>
      <c r="D419" s="16" t="str">
        <f>VLOOKUP(B419,總表!$1:$1048576,4,0)</f>
        <v>便利生活</v>
      </c>
      <c r="E419" s="16" t="str">
        <f>VLOOKUP(B419,總表!$1:$1048576,5,0)</f>
        <v>國中組</v>
      </c>
      <c r="F419" s="16" t="str">
        <f>VLOOKUP(B419,總表!$1:$1048576,3,0)</f>
        <v>嘉義市</v>
      </c>
      <c r="G419" s="16" t="str">
        <f>VLOOKUP(B419,總表!$1:$1048576,6,0)</f>
        <v>黃健誠</v>
      </c>
      <c r="H419" s="16" t="str">
        <f>VLOOKUP(B419,總表!$1:$1048576,7,0)</f>
        <v>嘉義市北興國中</v>
      </c>
      <c r="I419" s="16" t="str">
        <f>VLOOKUP(B419,總表!$1:$1048576,8,0)</f>
        <v>陳湛元</v>
      </c>
      <c r="J419" s="16" t="str">
        <f>VLOOKUP(B419,總表!$1:$1048576,9,0)</f>
        <v>嘉義市北興國中</v>
      </c>
      <c r="K419" s="16" t="str">
        <f>VLOOKUP(B419,總表!$1:$1048576,10,0)</f>
        <v>黃烜智</v>
      </c>
      <c r="L419" s="16" t="str">
        <f>VLOOKUP(B419,總表!$1:$1048576,11,0)</f>
        <v>嘉義市北興國中</v>
      </c>
      <c r="M419" s="16" t="str">
        <f>VLOOKUP(B419,總表!$1:$1048576,12,0)</f>
        <v>沈奕成</v>
      </c>
      <c r="N419" s="16" t="str">
        <f>VLOOKUP(B419,總表!$1:$1048576,13,0)</f>
        <v>嘉義市立北興國中</v>
      </c>
      <c r="O419" s="16" t="str">
        <f>VLOOKUP(B419,總表!$1:$1048576,14,0)</f>
        <v>王靜儀</v>
      </c>
      <c r="P419" s="16" t="str">
        <f>VLOOKUP(B419,總表!$1:$1048576,15,0)</f>
        <v>嘉義市立北興國中</v>
      </c>
      <c r="Q419" s="16">
        <f>VLOOKUP(B419,總表!$1:$1048576,16,0)</f>
        <v>0</v>
      </c>
      <c r="R419" s="16">
        <f>VLOOKUP(B419,總表!$1:$1048576,17,0)</f>
        <v>0</v>
      </c>
    </row>
    <row r="420" spans="1:18" ht="17.399999999999999" hidden="1" x14ac:dyDescent="0.3">
      <c r="A420" s="30" t="s">
        <v>3494</v>
      </c>
      <c r="B420" s="13" t="s">
        <v>933</v>
      </c>
      <c r="C420" s="10" t="str">
        <f>VLOOKUP(B420,總表!$1:$1048576,2,0)</f>
        <v>涼感變色手機貼片</v>
      </c>
      <c r="D420" s="16" t="str">
        <f>VLOOKUP(B420,總表!$1:$1048576,4,0)</f>
        <v>便利生活</v>
      </c>
      <c r="E420" s="16" t="str">
        <f>VLOOKUP(B420,總表!$1:$1048576,5,0)</f>
        <v>國中組</v>
      </c>
      <c r="F420" s="16" t="str">
        <f>VLOOKUP(B420,總表!$1:$1048576,3,0)</f>
        <v>嘉義市</v>
      </c>
      <c r="G420" s="16" t="str">
        <f>VLOOKUP(B420,總表!$1:$1048576,6,0)</f>
        <v>林歆嵐</v>
      </c>
      <c r="H420" s="16" t="str">
        <f>VLOOKUP(B420,總表!$1:$1048576,7,0)</f>
        <v>嘉義市立嘉義國民中學</v>
      </c>
      <c r="I420" s="16" t="str">
        <f>VLOOKUP(B420,總表!$1:$1048576,8,0)</f>
        <v>陳曉玄</v>
      </c>
      <c r="J420" s="16" t="str">
        <f>VLOOKUP(B420,總表!$1:$1048576,9,0)</f>
        <v>嘉義市立嘉義國民中學</v>
      </c>
      <c r="K420" s="16">
        <f>VLOOKUP(B420,總表!$1:$1048576,10,0)</f>
        <v>0</v>
      </c>
      <c r="L420" s="16">
        <f>VLOOKUP(B420,總表!$1:$1048576,11,0)</f>
        <v>0</v>
      </c>
      <c r="M420" s="16" t="str">
        <f>VLOOKUP(B420,總表!$1:$1048576,12,0)</f>
        <v>黃怡儒</v>
      </c>
      <c r="N420" s="16" t="str">
        <f>VLOOKUP(B420,總表!$1:$1048576,13,0)</f>
        <v>嘉義市立嘉義國民中學</v>
      </c>
      <c r="O420" s="16" t="str">
        <f>VLOOKUP(B420,總表!$1:$1048576,14,0)</f>
        <v>翁秀玉</v>
      </c>
      <c r="P420" s="16" t="str">
        <f>VLOOKUP(B420,總表!$1:$1048576,15,0)</f>
        <v>國立嘉義大學附設實驗國民小學</v>
      </c>
      <c r="Q420" s="16">
        <f>VLOOKUP(B420,總表!$1:$1048576,16,0)</f>
        <v>0</v>
      </c>
      <c r="R420" s="16">
        <f>VLOOKUP(B420,總表!$1:$1048576,17,0)</f>
        <v>0</v>
      </c>
    </row>
    <row r="421" spans="1:18" ht="17.399999999999999" hidden="1" x14ac:dyDescent="0.3">
      <c r="A421" s="30" t="s">
        <v>3494</v>
      </c>
      <c r="B421" s="13" t="s">
        <v>939</v>
      </c>
      <c r="C421" s="10" t="str">
        <f>VLOOKUP(B421,總表!$1:$1048576,2,0)</f>
        <v>塑膠椅不落盤</v>
      </c>
      <c r="D421" s="16" t="str">
        <f>VLOOKUP(B421,總表!$1:$1048576,4,0)</f>
        <v>便利生活</v>
      </c>
      <c r="E421" s="16" t="str">
        <f>VLOOKUP(B421,總表!$1:$1048576,5,0)</f>
        <v>國中組</v>
      </c>
      <c r="F421" s="16" t="str">
        <f>VLOOKUP(B421,總表!$1:$1048576,3,0)</f>
        <v>嘉義市</v>
      </c>
      <c r="G421" s="16" t="str">
        <f>VLOOKUP(B421,總表!$1:$1048576,6,0)</f>
        <v>謝諒翰</v>
      </c>
      <c r="H421" s="16" t="str">
        <f>VLOOKUP(B421,總表!$1:$1048576,7,0)</f>
        <v>國立嘉義大學附設實驗國民小學</v>
      </c>
      <c r="I421" s="16" t="str">
        <f>VLOOKUP(B421,總表!$1:$1048576,8,0)</f>
        <v>林歆嵐</v>
      </c>
      <c r="J421" s="16" t="str">
        <f>VLOOKUP(B421,總表!$1:$1048576,9,0)</f>
        <v>嘉義市立嘉義國民中學</v>
      </c>
      <c r="K421" s="16" t="str">
        <f>VLOOKUP(B421,總表!$1:$1048576,10,0)</f>
        <v>陳霏飛</v>
      </c>
      <c r="L421" s="16" t="str">
        <f>VLOOKUP(B421,總表!$1:$1048576,11,0)</f>
        <v>國立嘉義大學附設實驗國民小學</v>
      </c>
      <c r="M421" s="16" t="str">
        <f>VLOOKUP(B421,總表!$1:$1048576,12,0)</f>
        <v>翁秀玉</v>
      </c>
      <c r="N421" s="16" t="str">
        <f>VLOOKUP(B421,總表!$1:$1048576,13,0)</f>
        <v>國立嘉義大學附設實驗國民小學</v>
      </c>
      <c r="O421" s="16" t="str">
        <f>VLOOKUP(B421,總表!$1:$1048576,14,0)</f>
        <v>李靜嫺</v>
      </c>
      <c r="P421" s="16" t="str">
        <f>VLOOKUP(B421,總表!$1:$1048576,15,0)</f>
        <v>嘉義市市立港坪國民小學</v>
      </c>
      <c r="Q421" s="16" t="str">
        <f>VLOOKUP(B421,總表!$1:$1048576,16,0)</f>
        <v>黃怡儒</v>
      </c>
      <c r="R421" s="16" t="str">
        <f>VLOOKUP(B421,總表!$1:$1048576,17,0)</f>
        <v>嘉義市立嘉義國民中學</v>
      </c>
    </row>
    <row r="422" spans="1:18" ht="17.399999999999999" hidden="1" x14ac:dyDescent="0.3">
      <c r="A422" s="25" t="s">
        <v>3492</v>
      </c>
      <c r="B422" s="13" t="s">
        <v>2868</v>
      </c>
      <c r="C422" s="10" t="str">
        <f>VLOOKUP(B422,總表!$1:$1048576,2,0)</f>
        <v>智慧極光哈密瓜認證系統</v>
      </c>
      <c r="D422" s="17" t="str">
        <f>VLOOKUP(B422,總表!$1:$1048576,4,0)</f>
        <v>永續發展農糧技術</v>
      </c>
      <c r="E422" s="16" t="str">
        <f>VLOOKUP(B422,總表!$1:$1048576,5,0)</f>
        <v>高中職組</v>
      </c>
      <c r="F422" s="16" t="str">
        <f>VLOOKUP(B422,總表!$1:$1048576,3,0)</f>
        <v>嘉義縣</v>
      </c>
      <c r="G422" s="16" t="str">
        <f>VLOOKUP(B422,總表!$1:$1048576,6,0)</f>
        <v>林哲承</v>
      </c>
      <c r="H422" s="16" t="str">
        <f>VLOOKUP(B422,總表!$1:$1048576,7,0)</f>
        <v>嘉義縣立竹崎高級中學</v>
      </c>
      <c r="I422" s="16" t="str">
        <f>VLOOKUP(B422,總表!$1:$1048576,8,0)</f>
        <v>周帛穎</v>
      </c>
      <c r="J422" s="16" t="str">
        <f>VLOOKUP(B422,總表!$1:$1048576,9,0)</f>
        <v>嘉義縣立竹崎高級中學</v>
      </c>
      <c r="K422" s="16" t="str">
        <f>VLOOKUP(B422,總表!$1:$1048576,10,0)</f>
        <v>羅婕寧</v>
      </c>
      <c r="L422" s="16" t="str">
        <f>VLOOKUP(B422,總表!$1:$1048576,11,0)</f>
        <v>嘉義縣立竹崎高級中學</v>
      </c>
      <c r="M422" s="16" t="str">
        <f>VLOOKUP(B422,總表!$1:$1048576,12,0)</f>
        <v>黃皇賓</v>
      </c>
      <c r="N422" s="16" t="str">
        <f>VLOOKUP(B422,總表!$1:$1048576,13,0)</f>
        <v>嘉義縣立竹崎高級中學</v>
      </c>
      <c r="O422" s="16" t="str">
        <f>VLOOKUP(B422,總表!$1:$1048576,14,0)</f>
        <v>蘇源翔</v>
      </c>
      <c r="P422" s="16" t="str">
        <f>VLOOKUP(B422,總表!$1:$1048576,15,0)</f>
        <v>嘉義縣立竹崎高級中學</v>
      </c>
      <c r="Q422" s="16" t="str">
        <f>VLOOKUP(B422,總表!$1:$1048576,16,0)</f>
        <v>羅健榮</v>
      </c>
      <c r="R422" s="16" t="str">
        <f>VLOOKUP(B422,總表!$1:$1048576,17,0)</f>
        <v>嘉義縣立竹崎高級中學</v>
      </c>
    </row>
    <row r="423" spans="1:18" ht="17.399999999999999" hidden="1" x14ac:dyDescent="0.3">
      <c r="A423" s="30" t="s">
        <v>3494</v>
      </c>
      <c r="B423" s="13" t="s">
        <v>2852</v>
      </c>
      <c r="C423" s="10" t="str">
        <f>VLOOKUP(B423,總表!$1:$1048576,2,0)</f>
        <v>真好鴨-除草機器人</v>
      </c>
      <c r="D423" s="17" t="str">
        <f>VLOOKUP(B423,總表!$1:$1048576,4,0)</f>
        <v>永續發展農糧技術</v>
      </c>
      <c r="E423" s="16" t="str">
        <f>VLOOKUP(B423,總表!$1:$1048576,5,0)</f>
        <v>高中職組</v>
      </c>
      <c r="F423" s="16" t="str">
        <f>VLOOKUP(B423,總表!$1:$1048576,3,0)</f>
        <v>嘉義縣</v>
      </c>
      <c r="G423" s="16" t="str">
        <f>VLOOKUP(B423,總表!$1:$1048576,6,0)</f>
        <v>黃惜恩</v>
      </c>
      <c r="H423" s="16" t="str">
        <f>VLOOKUP(B423,總表!$1:$1048576,7,0)</f>
        <v>國立新港藝術高中</v>
      </c>
      <c r="I423" s="16" t="str">
        <f>VLOOKUP(B423,總表!$1:$1048576,8,0)</f>
        <v>歐禹函</v>
      </c>
      <c r="J423" s="16" t="str">
        <f>VLOOKUP(B423,總表!$1:$1048576,9,0)</f>
        <v>國立新港藝術高中</v>
      </c>
      <c r="K423" s="16" t="str">
        <f>VLOOKUP(B423,總表!$1:$1048576,10,0)</f>
        <v>賴宥心</v>
      </c>
      <c r="L423" s="16" t="str">
        <f>VLOOKUP(B423,總表!$1:$1048576,11,0)</f>
        <v>國立新港藝術高中</v>
      </c>
      <c r="M423" s="16" t="str">
        <f>VLOOKUP(B423,總表!$1:$1048576,12,0)</f>
        <v>王映婷</v>
      </c>
      <c r="N423" s="16" t="str">
        <f>VLOOKUP(B423,總表!$1:$1048576,13,0)</f>
        <v>國立新港藝術高中</v>
      </c>
      <c r="O423" s="16" t="str">
        <f>VLOOKUP(B423,總表!$1:$1048576,14,0)</f>
        <v>楊智媖</v>
      </c>
      <c r="P423" s="16" t="str">
        <f>VLOOKUP(B423,總表!$1:$1048576,15,0)</f>
        <v>中正大學機械工程系</v>
      </c>
      <c r="Q423" s="16" t="str">
        <f>VLOOKUP(B423,總表!$1:$1048576,16,0)</f>
        <v>郭雅葶</v>
      </c>
      <c r="R423" s="16" t="str">
        <f>VLOOKUP(B423,總表!$1:$1048576,17,0)</f>
        <v>國立新港藝術高中</v>
      </c>
    </row>
    <row r="424" spans="1:18" ht="17.399999999999999" hidden="1" x14ac:dyDescent="0.3">
      <c r="A424" s="22" t="s">
        <v>3495</v>
      </c>
      <c r="B424" s="13" t="s">
        <v>2952</v>
      </c>
      <c r="C424" s="10" t="str">
        <f>VLOOKUP(B424,總表!$1:$1048576,2,0)</f>
        <v>多功能登山急救組</v>
      </c>
      <c r="D424" s="18" t="str">
        <f>VLOOKUP(B424,總表!$1:$1048576,4,0)</f>
        <v>休閒與教育</v>
      </c>
      <c r="E424" s="16" t="str">
        <f>VLOOKUP(B424,總表!$1:$1048576,5,0)</f>
        <v>高中職組</v>
      </c>
      <c r="F424" s="16" t="str">
        <f>VLOOKUP(B424,總表!$1:$1048576,3,0)</f>
        <v>嘉義縣</v>
      </c>
      <c r="G424" s="16" t="str">
        <f>VLOOKUP(B424,總表!$1:$1048576,6,0)</f>
        <v>陳立縈</v>
      </c>
      <c r="H424" s="16" t="str">
        <f>VLOOKUP(B424,總表!$1:$1048576,7,0)</f>
        <v>嘉義縣立永慶高級中學</v>
      </c>
      <c r="I424" s="16" t="str">
        <f>VLOOKUP(B424,總表!$1:$1048576,8,0)</f>
        <v>許恩緁</v>
      </c>
      <c r="J424" s="16" t="str">
        <f>VLOOKUP(B424,總表!$1:$1048576,9,0)</f>
        <v>嘉義縣立永慶高級中學</v>
      </c>
      <c r="K424" s="16" t="str">
        <f>VLOOKUP(B424,總表!$1:$1048576,10,0)</f>
        <v>許奕綸</v>
      </c>
      <c r="L424" s="16" t="str">
        <f>VLOOKUP(B424,總表!$1:$1048576,11,0)</f>
        <v>嘉義縣立永慶高級中學</v>
      </c>
      <c r="M424" s="16" t="str">
        <f>VLOOKUP(B424,總表!$1:$1048576,12,0)</f>
        <v>廖崇志</v>
      </c>
      <c r="N424" s="16" t="str">
        <f>VLOOKUP(B424,總表!$1:$1048576,13,0)</f>
        <v>嘉義縣立永慶高級中學</v>
      </c>
      <c r="O424" s="16" t="str">
        <f>VLOOKUP(B424,總表!$1:$1048576,14,0)</f>
        <v>張智雄</v>
      </c>
      <c r="P424" s="16" t="str">
        <f>VLOOKUP(B424,總表!$1:$1048576,15,0)</f>
        <v>嘉義縣立永慶高級中學</v>
      </c>
      <c r="Q424" s="16" t="str">
        <f>VLOOKUP(B424,總表!$1:$1048576,16,0)</f>
        <v>陳瀅卉</v>
      </c>
      <c r="R424" s="16" t="str">
        <f>VLOOKUP(B424,總表!$1:$1048576,17,0)</f>
        <v>嘉義縣立永慶高級中學</v>
      </c>
    </row>
    <row r="425" spans="1:18" ht="17.399999999999999" hidden="1" x14ac:dyDescent="0.3">
      <c r="A425" s="22" t="s">
        <v>3495</v>
      </c>
      <c r="B425" s="13" t="s">
        <v>3066</v>
      </c>
      <c r="C425" s="10" t="str">
        <f>VLOOKUP(B425,總表!$1:$1048576,2,0)</f>
        <v xml:space="preserve">智能壓力管制系統 </v>
      </c>
      <c r="D425" s="19" t="str">
        <f>VLOOKUP(B425,總表!$1:$1048576,4,0)</f>
        <v>災害管理與安全</v>
      </c>
      <c r="E425" s="16" t="str">
        <f>VLOOKUP(B425,總表!$1:$1048576,5,0)</f>
        <v>高中職組</v>
      </c>
      <c r="F425" s="16" t="str">
        <f>VLOOKUP(B425,總表!$1:$1048576,3,0)</f>
        <v>嘉義縣</v>
      </c>
      <c r="G425" s="16" t="str">
        <f>VLOOKUP(B425,總表!$1:$1048576,6,0)</f>
        <v>侯怡真</v>
      </c>
      <c r="H425" s="16" t="str">
        <f>VLOOKUP(B425,總表!$1:$1048576,7,0)</f>
        <v>嘉義縣立永慶高級中學</v>
      </c>
      <c r="I425" s="16" t="str">
        <f>VLOOKUP(B425,總表!$1:$1048576,8,0)</f>
        <v>黃棨垣</v>
      </c>
      <c r="J425" s="16" t="str">
        <f>VLOOKUP(B425,總表!$1:$1048576,9,0)</f>
        <v>嘉義縣立永慶高級中學</v>
      </c>
      <c r="K425" s="16" t="str">
        <f>VLOOKUP(B425,總表!$1:$1048576,10,0)</f>
        <v>林耘蓁</v>
      </c>
      <c r="L425" s="16" t="str">
        <f>VLOOKUP(B425,總表!$1:$1048576,11,0)</f>
        <v>嘉義縣立永慶高級中學</v>
      </c>
      <c r="M425" s="16" t="str">
        <f>VLOOKUP(B425,總表!$1:$1048576,12,0)</f>
        <v>廖崇志</v>
      </c>
      <c r="N425" s="16" t="str">
        <f>VLOOKUP(B425,總表!$1:$1048576,13,0)</f>
        <v>嘉義縣立永慶高級中學</v>
      </c>
      <c r="O425" s="16" t="str">
        <f>VLOOKUP(B425,總表!$1:$1048576,14,0)</f>
        <v>沈盈呈</v>
      </c>
      <c r="P425" s="16" t="str">
        <f>VLOOKUP(B425,總表!$1:$1048576,15,0)</f>
        <v>嘉義縣立永慶高級中學</v>
      </c>
      <c r="Q425" s="16" t="str">
        <f>VLOOKUP(B425,總表!$1:$1048576,16,0)</f>
        <v>陳柏村</v>
      </c>
      <c r="R425" s="16" t="str">
        <f>VLOOKUP(B425,總表!$1:$1048576,17,0)</f>
        <v>嘉義縣立永慶高級中學</v>
      </c>
    </row>
    <row r="426" spans="1:18" ht="17.399999999999999" hidden="1" x14ac:dyDescent="0.3">
      <c r="A426" s="22" t="s">
        <v>3495</v>
      </c>
      <c r="B426" s="13" t="s">
        <v>3072</v>
      </c>
      <c r="C426" s="10" t="str">
        <f>VLOOKUP(B426,總表!$1:$1048576,2,0)</f>
        <v>路口防護系統</v>
      </c>
      <c r="D426" s="19" t="str">
        <f>VLOOKUP(B426,總表!$1:$1048576,4,0)</f>
        <v>災害管理與安全</v>
      </c>
      <c r="E426" s="16" t="str">
        <f>VLOOKUP(B426,總表!$1:$1048576,5,0)</f>
        <v>高中職組</v>
      </c>
      <c r="F426" s="16" t="str">
        <f>VLOOKUP(B426,總表!$1:$1048576,3,0)</f>
        <v>嘉義縣</v>
      </c>
      <c r="G426" s="16" t="str">
        <f>VLOOKUP(B426,總表!$1:$1048576,6,0)</f>
        <v>侯仁傑</v>
      </c>
      <c r="H426" s="16" t="str">
        <f>VLOOKUP(B426,總表!$1:$1048576,7,0)</f>
        <v>嘉義縣立永慶高級中學</v>
      </c>
      <c r="I426" s="16" t="str">
        <f>VLOOKUP(B426,總表!$1:$1048576,8,0)</f>
        <v>吳禹陞</v>
      </c>
      <c r="J426" s="16" t="str">
        <f>VLOOKUP(B426,總表!$1:$1048576,9,0)</f>
        <v>嘉義縣立永慶高級中學</v>
      </c>
      <c r="K426" s="16" t="str">
        <f>VLOOKUP(B426,總表!$1:$1048576,10,0)</f>
        <v>黃晟洋</v>
      </c>
      <c r="L426" s="16" t="str">
        <f>VLOOKUP(B426,總表!$1:$1048576,11,0)</f>
        <v>嘉義縣立永慶高級中學</v>
      </c>
      <c r="M426" s="16" t="str">
        <f>VLOOKUP(B426,總表!$1:$1048576,12,0)</f>
        <v>廖崇志</v>
      </c>
      <c r="N426" s="16" t="str">
        <f>VLOOKUP(B426,總表!$1:$1048576,13,0)</f>
        <v>嘉義縣立永慶高級中學</v>
      </c>
      <c r="O426" s="16" t="str">
        <f>VLOOKUP(B426,總表!$1:$1048576,14,0)</f>
        <v>余美雪</v>
      </c>
      <c r="P426" s="16" t="str">
        <f>VLOOKUP(B426,總表!$1:$1048576,15,0)</f>
        <v>嘉義縣立永慶高級中學</v>
      </c>
      <c r="Q426" s="16" t="str">
        <f>VLOOKUP(B426,總表!$1:$1048576,16,0)</f>
        <v>陳瀅卉</v>
      </c>
      <c r="R426" s="16" t="str">
        <f>VLOOKUP(B426,總表!$1:$1048576,17,0)</f>
        <v>嘉義縣立永慶高級中學</v>
      </c>
    </row>
    <row r="427" spans="1:18" ht="17.399999999999999" hidden="1" x14ac:dyDescent="0.3">
      <c r="A427" s="30" t="s">
        <v>3494</v>
      </c>
      <c r="B427" s="13" t="s">
        <v>3059</v>
      </c>
      <c r="C427" s="10" t="str">
        <f>VLOOKUP(B427,總表!$1:$1048576,2,0)</f>
        <v>智慧火場偵測逃生系統</v>
      </c>
      <c r="D427" s="19" t="str">
        <f>VLOOKUP(B427,總表!$1:$1048576,4,0)</f>
        <v>災害管理與安全</v>
      </c>
      <c r="E427" s="16" t="str">
        <f>VLOOKUP(B427,總表!$1:$1048576,5,0)</f>
        <v>高中職組</v>
      </c>
      <c r="F427" s="16" t="str">
        <f>VLOOKUP(B427,總表!$1:$1048576,3,0)</f>
        <v>嘉義縣</v>
      </c>
      <c r="G427" s="16" t="str">
        <f>VLOOKUP(B427,總表!$1:$1048576,6,0)</f>
        <v>洪晨恩</v>
      </c>
      <c r="H427" s="16" t="str">
        <f>VLOOKUP(B427,總表!$1:$1048576,7,0)</f>
        <v>嘉義縣立永慶高級中學</v>
      </c>
      <c r="I427" s="16" t="str">
        <f>VLOOKUP(B427,總表!$1:$1048576,8,0)</f>
        <v>陳品翰</v>
      </c>
      <c r="J427" s="16" t="str">
        <f>VLOOKUP(B427,總表!$1:$1048576,9,0)</f>
        <v>嘉義縣立永慶高級中學</v>
      </c>
      <c r="K427" s="16" t="str">
        <f>VLOOKUP(B427,總表!$1:$1048576,10,0)</f>
        <v>林芷燕</v>
      </c>
      <c r="L427" s="16" t="str">
        <f>VLOOKUP(B427,總表!$1:$1048576,11,0)</f>
        <v>嘉義縣立永慶高級中學</v>
      </c>
      <c r="M427" s="16" t="str">
        <f>VLOOKUP(B427,總表!$1:$1048576,12,0)</f>
        <v>廖崇志</v>
      </c>
      <c r="N427" s="16" t="str">
        <f>VLOOKUP(B427,總表!$1:$1048576,13,0)</f>
        <v>嘉義縣立永慶高級中學</v>
      </c>
      <c r="O427" s="16" t="str">
        <f>VLOOKUP(B427,總表!$1:$1048576,14,0)</f>
        <v xml:space="preserve">陳美秀 </v>
      </c>
      <c r="P427" s="16" t="str">
        <f>VLOOKUP(B427,總表!$1:$1048576,15,0)</f>
        <v>嘉義縣立永慶高級中學</v>
      </c>
      <c r="Q427" s="16" t="str">
        <f>VLOOKUP(B427,總表!$1:$1048576,16,0)</f>
        <v>陳柏村</v>
      </c>
      <c r="R427" s="16" t="str">
        <f>VLOOKUP(B427,總表!$1:$1048576,17,0)</f>
        <v>嘉義縣立永慶高級中學</v>
      </c>
    </row>
    <row r="428" spans="1:18" ht="17.399999999999999" hidden="1" x14ac:dyDescent="0.3">
      <c r="A428" s="28" t="s">
        <v>3493</v>
      </c>
      <c r="B428" s="13" t="s">
        <v>3216</v>
      </c>
      <c r="C428" s="10" t="str">
        <f>VLOOKUP(B428,總表!$1:$1048576,2,0)</f>
        <v>Al 輔助紅綠燈識別導盲背心</v>
      </c>
      <c r="D428" s="20" t="str">
        <f>VLOOKUP(B428,總表!$1:$1048576,4,0)</f>
        <v>社會照護</v>
      </c>
      <c r="E428" s="16" t="str">
        <f>VLOOKUP(B428,總表!$1:$1048576,5,0)</f>
        <v>高中職組</v>
      </c>
      <c r="F428" s="16" t="str">
        <f>VLOOKUP(B428,總表!$1:$1048576,3,0)</f>
        <v>嘉義縣</v>
      </c>
      <c r="G428" s="16" t="str">
        <f>VLOOKUP(B428,總表!$1:$1048576,6,0)</f>
        <v>官承逸</v>
      </c>
      <c r="H428" s="16" t="str">
        <f>VLOOKUP(B428,總表!$1:$1048576,7,0)</f>
        <v>嘉義縣立永慶高級中學</v>
      </c>
      <c r="I428" s="16" t="str">
        <f>VLOOKUP(B428,總表!$1:$1048576,8,0)</f>
        <v>簡瑞恩</v>
      </c>
      <c r="J428" s="16" t="str">
        <f>VLOOKUP(B428,總表!$1:$1048576,9,0)</f>
        <v>嘉義縣立永慶高級中學</v>
      </c>
      <c r="K428" s="16" t="str">
        <f>VLOOKUP(B428,總表!$1:$1048576,10,0)</f>
        <v>龔義誠</v>
      </c>
      <c r="L428" s="16" t="str">
        <f>VLOOKUP(B428,總表!$1:$1048576,11,0)</f>
        <v>嘉義縣立永慶高級中學</v>
      </c>
      <c r="M428" s="16" t="str">
        <f>VLOOKUP(B428,總表!$1:$1048576,12,0)</f>
        <v>蔡羽峰</v>
      </c>
      <c r="N428" s="16" t="str">
        <f>VLOOKUP(B428,總表!$1:$1048576,13,0)</f>
        <v>嘉義縣立永慶高級中學</v>
      </c>
      <c r="O428" s="16" t="str">
        <f>VLOOKUP(B428,總表!$1:$1048576,14,0)</f>
        <v>江長民</v>
      </c>
      <c r="P428" s="16" t="str">
        <f>VLOOKUP(B428,總表!$1:$1048576,15,0)</f>
        <v>嘉義縣立永慶高級中學</v>
      </c>
      <c r="Q428" s="16" t="str">
        <f>VLOOKUP(B428,總表!$1:$1048576,16,0)</f>
        <v>陳瀅卉</v>
      </c>
      <c r="R428" s="16" t="str">
        <f>VLOOKUP(B428,總表!$1:$1048576,17,0)</f>
        <v>嘉義縣立永慶高級中學</v>
      </c>
    </row>
    <row r="429" spans="1:18" ht="17.399999999999999" hidden="1" x14ac:dyDescent="0.3">
      <c r="A429" s="30" t="s">
        <v>3494</v>
      </c>
      <c r="B429" s="13" t="s">
        <v>3223</v>
      </c>
      <c r="C429" s="10" t="str">
        <f>VLOOKUP(B429,總表!$1:$1048576,2,0)</f>
        <v>安心枕</v>
      </c>
      <c r="D429" s="20" t="str">
        <f>VLOOKUP(B429,總表!$1:$1048576,4,0)</f>
        <v>社會照護</v>
      </c>
      <c r="E429" s="16" t="str">
        <f>VLOOKUP(B429,總表!$1:$1048576,5,0)</f>
        <v>高中職組</v>
      </c>
      <c r="F429" s="16" t="str">
        <f>VLOOKUP(B429,總表!$1:$1048576,3,0)</f>
        <v>嘉義縣</v>
      </c>
      <c r="G429" s="16" t="str">
        <f>VLOOKUP(B429,總表!$1:$1048576,6,0)</f>
        <v>林亮瑀</v>
      </c>
      <c r="H429" s="16" t="str">
        <f>VLOOKUP(B429,總表!$1:$1048576,7,0)</f>
        <v>嘉義縣立永慶高級中學</v>
      </c>
      <c r="I429" s="16" t="str">
        <f>VLOOKUP(B429,總表!$1:$1048576,8,0)</f>
        <v>洪浥蕎</v>
      </c>
      <c r="J429" s="16" t="str">
        <f>VLOOKUP(B429,總表!$1:$1048576,9,0)</f>
        <v>嘉義縣立永慶高級中學</v>
      </c>
      <c r="K429" s="16">
        <f>VLOOKUP(B429,總表!$1:$1048576,10,0)</f>
        <v>0</v>
      </c>
      <c r="L429" s="16">
        <f>VLOOKUP(B429,總表!$1:$1048576,11,0)</f>
        <v>0</v>
      </c>
      <c r="M429" s="16" t="str">
        <f>VLOOKUP(B429,總表!$1:$1048576,12,0)</f>
        <v>廖崇志</v>
      </c>
      <c r="N429" s="16" t="str">
        <f>VLOOKUP(B429,總表!$1:$1048576,13,0)</f>
        <v>嘉義縣立永慶高級中學</v>
      </c>
      <c r="O429" s="16" t="str">
        <f>VLOOKUP(B429,總表!$1:$1048576,14,0)</f>
        <v>尤鴻銘</v>
      </c>
      <c r="P429" s="16" t="str">
        <f>VLOOKUP(B429,總表!$1:$1048576,15,0)</f>
        <v>嘉義縣立永慶高級中學</v>
      </c>
      <c r="Q429" s="16" t="str">
        <f>VLOOKUP(B429,總表!$1:$1048576,16,0)</f>
        <v>陳瀅卉</v>
      </c>
      <c r="R429" s="16" t="str">
        <f>VLOOKUP(B429,總表!$1:$1048576,17,0)</f>
        <v>嘉義縣立永慶高級中學</v>
      </c>
    </row>
    <row r="430" spans="1:18" ht="17.399999999999999" hidden="1" x14ac:dyDescent="0.3">
      <c r="A430" s="28" t="s">
        <v>3493</v>
      </c>
      <c r="B430" s="16" t="s">
        <v>1397</v>
      </c>
      <c r="C430" s="10" t="str">
        <f>VLOOKUP(B430,總表!$1:$1048576,2,0)</f>
        <v>雙層式廚餘微生物燃料電池系統</v>
      </c>
      <c r="D430" s="17" t="str">
        <f>VLOOKUP(B430,總表!$1:$1048576,4,0)</f>
        <v>永續發展農糧技術</v>
      </c>
      <c r="E430" s="16" t="str">
        <f>VLOOKUP(B430,總表!$1:$1048576,5,0)</f>
        <v>國小組</v>
      </c>
      <c r="F430" s="16" t="str">
        <f>VLOOKUP(B430,總表!$1:$1048576,3,0)</f>
        <v>嘉義縣</v>
      </c>
      <c r="G430" s="16" t="str">
        <f>VLOOKUP(B430,總表!$1:$1048576,6,0)</f>
        <v>羅筱霓</v>
      </c>
      <c r="H430" s="16" t="str">
        <f>VLOOKUP(B430,總表!$1:$1048576,7,0)</f>
        <v>嘉義縣大同國小</v>
      </c>
      <c r="I430" s="16" t="str">
        <f>VLOOKUP(B430,總表!$1:$1048576,8,0)</f>
        <v>施筱菲</v>
      </c>
      <c r="J430" s="16" t="str">
        <f>VLOOKUP(B430,總表!$1:$1048576,9,0)</f>
        <v>嘉義縣大同國小</v>
      </c>
      <c r="K430" s="16" t="str">
        <f>VLOOKUP(B430,總表!$1:$1048576,10,0)</f>
        <v>陳泰宇</v>
      </c>
      <c r="L430" s="16" t="str">
        <f>VLOOKUP(B430,總表!$1:$1048576,11,0)</f>
        <v>嘉義縣大同國小</v>
      </c>
      <c r="M430" s="16" t="str">
        <f>VLOOKUP(B430,總表!$1:$1048576,12,0)</f>
        <v>蔡采臻</v>
      </c>
      <c r="N430" s="16" t="str">
        <f>VLOOKUP(B430,總表!$1:$1048576,13,0)</f>
        <v>嘉義縣大同國小</v>
      </c>
      <c r="O430" s="16">
        <f>VLOOKUP(B430,總表!$1:$1048576,14,0)</f>
        <v>0</v>
      </c>
      <c r="P430" s="16">
        <f>VLOOKUP(B430,總表!$1:$1048576,15,0)</f>
        <v>0</v>
      </c>
      <c r="Q430" s="16">
        <f>VLOOKUP(B430,總表!$1:$1048576,16,0)</f>
        <v>0</v>
      </c>
      <c r="R430" s="16">
        <f>VLOOKUP(B430,總表!$1:$1048576,17,0)</f>
        <v>0</v>
      </c>
    </row>
    <row r="431" spans="1:18" ht="17.399999999999999" hidden="1" x14ac:dyDescent="0.3">
      <c r="A431" s="28" t="s">
        <v>3493</v>
      </c>
      <c r="B431" s="16" t="s">
        <v>1386</v>
      </c>
      <c r="C431" s="10" t="str">
        <f>VLOOKUP(B431,總表!$1:$1048576,2,0)</f>
        <v>Tri-Flow有機液化循環系統</v>
      </c>
      <c r="D431" s="17" t="str">
        <f>VLOOKUP(B431,總表!$1:$1048576,4,0)</f>
        <v>永續發展農糧技術</v>
      </c>
      <c r="E431" s="16" t="str">
        <f>VLOOKUP(B431,總表!$1:$1048576,5,0)</f>
        <v>國小組</v>
      </c>
      <c r="F431" s="16" t="str">
        <f>VLOOKUP(B431,總表!$1:$1048576,3,0)</f>
        <v>嘉義縣</v>
      </c>
      <c r="G431" s="16" t="str">
        <f>VLOOKUP(B431,總表!$1:$1048576,6,0)</f>
        <v>張羚君</v>
      </c>
      <c r="H431" s="16" t="str">
        <f>VLOOKUP(B431,總表!$1:$1048576,7,0)</f>
        <v>嘉義縣大同國小</v>
      </c>
      <c r="I431" s="16" t="str">
        <f>VLOOKUP(B431,總表!$1:$1048576,8,0)</f>
        <v>陳庭萱</v>
      </c>
      <c r="J431" s="16" t="str">
        <f>VLOOKUP(B431,總表!$1:$1048576,9,0)</f>
        <v>嘉義縣大同國小</v>
      </c>
      <c r="K431" s="16" t="str">
        <f>VLOOKUP(B431,總表!$1:$1048576,10,0)</f>
        <v>李宸菥</v>
      </c>
      <c r="L431" s="16" t="str">
        <f>VLOOKUP(B431,總表!$1:$1048576,11,0)</f>
        <v>嘉義縣大同國小</v>
      </c>
      <c r="M431" s="16" t="str">
        <f>VLOOKUP(B431,總表!$1:$1048576,12,0)</f>
        <v>楊耿豪</v>
      </c>
      <c r="N431" s="16" t="str">
        <f>VLOOKUP(B431,總表!$1:$1048576,13,0)</f>
        <v>嘉義縣大同國小</v>
      </c>
      <c r="O431" s="16">
        <f>VLOOKUP(B431,總表!$1:$1048576,14,0)</f>
        <v>0</v>
      </c>
      <c r="P431" s="16">
        <f>VLOOKUP(B431,總表!$1:$1048576,15,0)</f>
        <v>0</v>
      </c>
      <c r="Q431" s="16">
        <f>VLOOKUP(B431,總表!$1:$1048576,16,0)</f>
        <v>0</v>
      </c>
      <c r="R431" s="16">
        <f>VLOOKUP(B431,總表!$1:$1048576,17,0)</f>
        <v>0</v>
      </c>
    </row>
    <row r="432" spans="1:18" ht="17.399999999999999" hidden="1" x14ac:dyDescent="0.3">
      <c r="A432" s="30" t="s">
        <v>3494</v>
      </c>
      <c r="B432" s="16" t="s">
        <v>1393</v>
      </c>
      <c r="C432" s="10" t="str">
        <f>VLOOKUP(B432,總表!$1:$1048576,2,0)</f>
        <v>肥效型抑草蓆-結合施肥與抑草的永續農業新材料</v>
      </c>
      <c r="D432" s="17" t="str">
        <f>VLOOKUP(B432,總表!$1:$1048576,4,0)</f>
        <v>永續發展農糧技術</v>
      </c>
      <c r="E432" s="16" t="str">
        <f>VLOOKUP(B432,總表!$1:$1048576,5,0)</f>
        <v>國小組</v>
      </c>
      <c r="F432" s="16" t="str">
        <f>VLOOKUP(B432,總表!$1:$1048576,3,0)</f>
        <v>嘉義縣</v>
      </c>
      <c r="G432" s="16" t="str">
        <f>VLOOKUP(B432,總表!$1:$1048576,6,0)</f>
        <v>余冠勳</v>
      </c>
      <c r="H432" s="16" t="str">
        <f>VLOOKUP(B432,總表!$1:$1048576,7,0)</f>
        <v>嘉義縣大同國小</v>
      </c>
      <c r="I432" s="16" t="str">
        <f>VLOOKUP(B432,總表!$1:$1048576,8,0)</f>
        <v>侯曜鈞</v>
      </c>
      <c r="J432" s="16" t="str">
        <f>VLOOKUP(B432,總表!$1:$1048576,9,0)</f>
        <v>嘉義縣大同國小</v>
      </c>
      <c r="K432" s="16">
        <f>VLOOKUP(B432,總表!$1:$1048576,10,0)</f>
        <v>0</v>
      </c>
      <c r="L432" s="16">
        <f>VLOOKUP(B432,總表!$1:$1048576,11,0)</f>
        <v>0</v>
      </c>
      <c r="M432" s="16" t="str">
        <f>VLOOKUP(B432,總表!$1:$1048576,12,0)</f>
        <v>楊耿豪</v>
      </c>
      <c r="N432" s="16" t="str">
        <f>VLOOKUP(B432,總表!$1:$1048576,13,0)</f>
        <v>嘉義縣大同國小</v>
      </c>
      <c r="O432" s="16">
        <f>VLOOKUP(B432,總表!$1:$1048576,14,0)</f>
        <v>0</v>
      </c>
      <c r="P432" s="16">
        <f>VLOOKUP(B432,總表!$1:$1048576,15,0)</f>
        <v>0</v>
      </c>
      <c r="Q432" s="16">
        <f>VLOOKUP(B432,總表!$1:$1048576,16,0)</f>
        <v>0</v>
      </c>
      <c r="R432" s="16">
        <f>VLOOKUP(B432,總表!$1:$1048576,17,0)</f>
        <v>0</v>
      </c>
    </row>
    <row r="433" spans="1:18" ht="17.399999999999999" hidden="1" x14ac:dyDescent="0.3">
      <c r="A433" s="23" t="s">
        <v>3495</v>
      </c>
      <c r="B433" s="16" t="s">
        <v>1685</v>
      </c>
      <c r="C433" s="10" t="str">
        <f>VLOOKUP(B433,總表!$1:$1048576,2,0)</f>
        <v>專注小精靈</v>
      </c>
      <c r="D433" s="18" t="str">
        <f>VLOOKUP(B433,總表!$1:$1048576,4,0)</f>
        <v>休閒與教育</v>
      </c>
      <c r="E433" s="16" t="str">
        <f>VLOOKUP(B433,總表!$1:$1048576,5,0)</f>
        <v>國小組</v>
      </c>
      <c r="F433" s="16" t="str">
        <f>VLOOKUP(B433,總表!$1:$1048576,3,0)</f>
        <v>嘉義縣</v>
      </c>
      <c r="G433" s="16" t="str">
        <f>VLOOKUP(B433,總表!$1:$1048576,6,0)</f>
        <v>楊茲閔</v>
      </c>
      <c r="H433" s="16" t="str">
        <f>VLOOKUP(B433,總表!$1:$1048576,7,0)</f>
        <v>朴子國小</v>
      </c>
      <c r="I433" s="16" t="str">
        <f>VLOOKUP(B433,總表!$1:$1048576,8,0)</f>
        <v>許宸裴</v>
      </c>
      <c r="J433" s="16" t="str">
        <f>VLOOKUP(B433,總表!$1:$1048576,9,0)</f>
        <v>朴子國小</v>
      </c>
      <c r="K433" s="16">
        <f>VLOOKUP(B433,總表!$1:$1048576,10,0)</f>
        <v>0</v>
      </c>
      <c r="L433" s="16">
        <f>VLOOKUP(B433,總表!$1:$1048576,11,0)</f>
        <v>0</v>
      </c>
      <c r="M433" s="16" t="str">
        <f>VLOOKUP(B433,總表!$1:$1048576,12,0)</f>
        <v>黃佳慧</v>
      </c>
      <c r="N433" s="16" t="str">
        <f>VLOOKUP(B433,總表!$1:$1048576,13,0)</f>
        <v>朴子國小</v>
      </c>
      <c r="O433" s="16" t="str">
        <f>VLOOKUP(B433,總表!$1:$1048576,14,0)</f>
        <v>黃郁雯</v>
      </c>
      <c r="P433" s="16" t="str">
        <f>VLOOKUP(B433,總表!$1:$1048576,15,0)</f>
        <v>朴子國小</v>
      </c>
      <c r="Q433" s="16">
        <f>VLOOKUP(B433,總表!$1:$1048576,16,0)</f>
        <v>0</v>
      </c>
      <c r="R433" s="16">
        <f>VLOOKUP(B433,總表!$1:$1048576,17,0)</f>
        <v>0</v>
      </c>
    </row>
    <row r="434" spans="1:18" ht="17.399999999999999" hidden="1" x14ac:dyDescent="0.3">
      <c r="A434" s="23" t="s">
        <v>3495</v>
      </c>
      <c r="B434" s="16" t="s">
        <v>1644</v>
      </c>
      <c r="C434" s="10" t="str">
        <f>VLOOKUP(B434,總表!$1:$1048576,2,0)</f>
        <v>太陽能熱水除草機</v>
      </c>
      <c r="D434" s="18" t="str">
        <f>VLOOKUP(B434,總表!$1:$1048576,4,0)</f>
        <v>休閒與教育</v>
      </c>
      <c r="E434" s="16" t="str">
        <f>VLOOKUP(B434,總表!$1:$1048576,5,0)</f>
        <v>國小組</v>
      </c>
      <c r="F434" s="16" t="str">
        <f>VLOOKUP(B434,總表!$1:$1048576,3,0)</f>
        <v>嘉義縣</v>
      </c>
      <c r="G434" s="16" t="str">
        <f>VLOOKUP(B434,總表!$1:$1048576,6,0)</f>
        <v>張云馨</v>
      </c>
      <c r="H434" s="16" t="str">
        <f>VLOOKUP(B434,總表!$1:$1048576,7,0)</f>
        <v>嘉義縣中埔鄉和睦國小/學生</v>
      </c>
      <c r="I434" s="16" t="str">
        <f>VLOOKUP(B434,總表!$1:$1048576,8,0)</f>
        <v>林楷竤</v>
      </c>
      <c r="J434" s="16" t="str">
        <f>VLOOKUP(B434,總表!$1:$1048576,9,0)</f>
        <v>嘉義縣中埔鄉和睦國小/學生</v>
      </c>
      <c r="K434" s="16" t="str">
        <f>VLOOKUP(B434,總表!$1:$1048576,10,0)</f>
        <v>陳妤姵</v>
      </c>
      <c r="L434" s="16" t="str">
        <f>VLOOKUP(B434,總表!$1:$1048576,11,0)</f>
        <v>嘉義縣中埔鄉和睦國小/學生</v>
      </c>
      <c r="M434" s="16" t="str">
        <f>VLOOKUP(B434,總表!$1:$1048576,12,0)</f>
        <v>謝佩芳</v>
      </c>
      <c r="N434" s="16" t="str">
        <f>VLOOKUP(B434,總表!$1:$1048576,13,0)</f>
        <v>嘉義縣中埔鄉和睦國小/教師</v>
      </c>
      <c r="O434" s="16" t="str">
        <f>VLOOKUP(B434,總表!$1:$1048576,14,0)</f>
        <v>王秀中</v>
      </c>
      <c r="P434" s="16" t="str">
        <f>VLOOKUP(B434,總表!$1:$1048576,15,0)</f>
        <v>嘉義縣中埔鄉和睦國小/主任</v>
      </c>
      <c r="Q434" s="16" t="str">
        <f>VLOOKUP(B434,總表!$1:$1048576,16,0)</f>
        <v>曾凱堂</v>
      </c>
      <c r="R434" s="16" t="str">
        <f>VLOOKUP(B434,總表!$1:$1048576,17,0)</f>
        <v>嘉義縣中埔鄉和睦國小/教師</v>
      </c>
    </row>
    <row r="435" spans="1:18" ht="17.399999999999999" hidden="1" x14ac:dyDescent="0.3">
      <c r="A435" s="31" t="s">
        <v>3494</v>
      </c>
      <c r="B435" s="16" t="s">
        <v>1662</v>
      </c>
      <c r="C435" s="10" t="str">
        <f>VLOOKUP(B435,總表!$1:$1048576,2,0)</f>
        <v>LumiSphere三球儀</v>
      </c>
      <c r="D435" s="18" t="str">
        <f>VLOOKUP(B435,總表!$1:$1048576,4,0)</f>
        <v>休閒與教育</v>
      </c>
      <c r="E435" s="16" t="str">
        <f>VLOOKUP(B435,總表!$1:$1048576,5,0)</f>
        <v>國小組</v>
      </c>
      <c r="F435" s="16" t="str">
        <f>VLOOKUP(B435,總表!$1:$1048576,3,0)</f>
        <v>嘉義縣</v>
      </c>
      <c r="G435" s="16" t="str">
        <f>VLOOKUP(B435,總表!$1:$1048576,6,0)</f>
        <v>張維芳</v>
      </c>
      <c r="H435" s="16" t="str">
        <f>VLOOKUP(B435,總表!$1:$1048576,7,0)</f>
        <v>嘉義縣大同國小</v>
      </c>
      <c r="I435" s="16" t="str">
        <f>VLOOKUP(B435,總表!$1:$1048576,8,0)</f>
        <v>陳郃翰</v>
      </c>
      <c r="J435" s="16" t="str">
        <f>VLOOKUP(B435,總表!$1:$1048576,9,0)</f>
        <v>嘉義縣大同國小</v>
      </c>
      <c r="K435" s="16" t="str">
        <f>VLOOKUP(B435,總表!$1:$1048576,10,0)</f>
        <v>廖聆羽</v>
      </c>
      <c r="L435" s="16" t="str">
        <f>VLOOKUP(B435,總表!$1:$1048576,11,0)</f>
        <v>嘉義縣大同國小</v>
      </c>
      <c r="M435" s="16" t="str">
        <f>VLOOKUP(B435,總表!$1:$1048576,12,0)</f>
        <v>邱鈺茜</v>
      </c>
      <c r="N435" s="16" t="str">
        <f>VLOOKUP(B435,總表!$1:$1048576,13,0)</f>
        <v>嘉義縣大同國小</v>
      </c>
      <c r="O435" s="16" t="str">
        <f>VLOOKUP(B435,總表!$1:$1048576,14,0)</f>
        <v>吳靜玫</v>
      </c>
      <c r="P435" s="16" t="str">
        <f>VLOOKUP(B435,總表!$1:$1048576,15,0)</f>
        <v>嘉義縣大同國小</v>
      </c>
      <c r="Q435" s="16">
        <f>VLOOKUP(B435,總表!$1:$1048576,16,0)</f>
        <v>0</v>
      </c>
      <c r="R435" s="16">
        <f>VLOOKUP(B435,總表!$1:$1048576,17,0)</f>
        <v>0</v>
      </c>
    </row>
    <row r="436" spans="1:18" ht="17.399999999999999" hidden="1" x14ac:dyDescent="0.3">
      <c r="A436" s="31" t="s">
        <v>3494</v>
      </c>
      <c r="B436" s="16" t="s">
        <v>1616</v>
      </c>
      <c r="C436" s="10" t="str">
        <f>VLOOKUP(B436,總表!$1:$1048576,2,0)</f>
        <v>MoodeE</v>
      </c>
      <c r="D436" s="18" t="str">
        <f>VLOOKUP(B436,總表!$1:$1048576,4,0)</f>
        <v>休閒與教育</v>
      </c>
      <c r="E436" s="16" t="str">
        <f>VLOOKUP(B436,總表!$1:$1048576,5,0)</f>
        <v>國小組</v>
      </c>
      <c r="F436" s="16" t="str">
        <f>VLOOKUP(B436,總表!$1:$1048576,3,0)</f>
        <v>嘉義縣</v>
      </c>
      <c r="G436" s="16" t="str">
        <f>VLOOKUP(B436,總表!$1:$1048576,6,0)</f>
        <v>陳孟陽</v>
      </c>
      <c r="H436" s="16" t="str">
        <f>VLOOKUP(B436,總表!$1:$1048576,7,0)</f>
        <v>嘉義縣番路鄉內甕國民小學</v>
      </c>
      <c r="I436" s="16" t="str">
        <f>VLOOKUP(B436,總表!$1:$1048576,8,0)</f>
        <v>甘婉藝</v>
      </c>
      <c r="J436" s="16" t="str">
        <f>VLOOKUP(B436,總表!$1:$1048576,9,0)</f>
        <v>嘉義縣番路鄉內甕國民小學</v>
      </c>
      <c r="K436" s="16" t="str">
        <f>VLOOKUP(B436,總表!$1:$1048576,10,0)</f>
        <v>王怡文</v>
      </c>
      <c r="L436" s="16" t="str">
        <f>VLOOKUP(B436,總表!$1:$1048576,11,0)</f>
        <v>嘉義縣番路鄉內甕國民小學</v>
      </c>
      <c r="M436" s="16" t="str">
        <f>VLOOKUP(B436,總表!$1:$1048576,12,0)</f>
        <v>林正偉</v>
      </c>
      <c r="N436" s="16" t="str">
        <f>VLOOKUP(B436,總表!$1:$1048576,13,0)</f>
        <v>嘉義縣番路鄉內甕國民小學</v>
      </c>
      <c r="O436" s="16" t="str">
        <f>VLOOKUP(B436,總表!$1:$1048576,14,0)</f>
        <v>蘇山清</v>
      </c>
      <c r="P436" s="16" t="str">
        <f>VLOOKUP(B436,總表!$1:$1048576,15,0)</f>
        <v>嘉義縣番路鄉內甕國民小學</v>
      </c>
      <c r="Q436" s="16">
        <f>VLOOKUP(B436,總表!$1:$1048576,16,0)</f>
        <v>0</v>
      </c>
      <c r="R436" s="16">
        <f>VLOOKUP(B436,總表!$1:$1048576,17,0)</f>
        <v>0</v>
      </c>
    </row>
    <row r="437" spans="1:18" hidden="1" x14ac:dyDescent="0.3">
      <c r="A437" s="24" t="s">
        <v>3495</v>
      </c>
      <c r="B437" s="16" t="s">
        <v>1957</v>
      </c>
      <c r="C437" s="10" t="str">
        <f>VLOOKUP(B437,總表!$1:$1048576,2,0)</f>
        <v>路燈底座可拆式防撞保護錐</v>
      </c>
      <c r="D437" s="19" t="str">
        <f>VLOOKUP(B437,總表!$1:$1048576,4,0)</f>
        <v>災害管理與安全</v>
      </c>
      <c r="E437" s="16" t="str">
        <f>VLOOKUP(B437,總表!$1:$1048576,5,0)</f>
        <v>國小組</v>
      </c>
      <c r="F437" s="16" t="str">
        <f>VLOOKUP(B437,總表!$1:$1048576,3,0)</f>
        <v>嘉義縣</v>
      </c>
      <c r="G437" s="16" t="str">
        <f>VLOOKUP(B437,總表!$1:$1048576,6,0)</f>
        <v>陳佩琦</v>
      </c>
      <c r="H437" s="16" t="str">
        <f>VLOOKUP(B437,總表!$1:$1048576,7,0)</f>
        <v>嘉義縣大同國小</v>
      </c>
      <c r="I437" s="16" t="str">
        <f>VLOOKUP(B437,總表!$1:$1048576,8,0)</f>
        <v>李芊嬡</v>
      </c>
      <c r="J437" s="16" t="str">
        <f>VLOOKUP(B437,總表!$1:$1048576,9,0)</f>
        <v>嘉義縣大同國小</v>
      </c>
      <c r="K437" s="16" t="str">
        <f>VLOOKUP(B437,總表!$1:$1048576,10,0)</f>
        <v>陳宣妘</v>
      </c>
      <c r="L437" s="16" t="str">
        <f>VLOOKUP(B437,總表!$1:$1048576,11,0)</f>
        <v>嘉義縣大同國小</v>
      </c>
      <c r="M437" s="16" t="str">
        <f>VLOOKUP(B437,總表!$1:$1048576,12,0)</f>
        <v>楊耿豪</v>
      </c>
      <c r="N437" s="16" t="str">
        <f>VLOOKUP(B437,總表!$1:$1048576,13,0)</f>
        <v>嘉義縣大同國小</v>
      </c>
      <c r="O437" s="16">
        <f>VLOOKUP(B437,總表!$1:$1048576,14,0)</f>
        <v>0</v>
      </c>
      <c r="P437" s="16">
        <f>VLOOKUP(B437,總表!$1:$1048576,15,0)</f>
        <v>0</v>
      </c>
      <c r="Q437" s="16">
        <f>VLOOKUP(B437,總表!$1:$1048576,16,0)</f>
        <v>0</v>
      </c>
      <c r="R437" s="16">
        <f>VLOOKUP(B437,總表!$1:$1048576,17,0)</f>
        <v>0</v>
      </c>
    </row>
    <row r="438" spans="1:18" hidden="1" x14ac:dyDescent="0.3">
      <c r="A438" s="27" t="s">
        <v>3492</v>
      </c>
      <c r="B438" s="16" t="s">
        <v>1976</v>
      </c>
      <c r="C438" s="10" t="str">
        <f>VLOOKUP(B438,總表!$1:$1048576,2,0)</f>
        <v>智慧火災避難引導燈</v>
      </c>
      <c r="D438" s="19" t="str">
        <f>VLOOKUP(B438,總表!$1:$1048576,4,0)</f>
        <v>災害管理與安全</v>
      </c>
      <c r="E438" s="16" t="str">
        <f>VLOOKUP(B438,總表!$1:$1048576,5,0)</f>
        <v>國小組</v>
      </c>
      <c r="F438" s="16" t="str">
        <f>VLOOKUP(B438,總表!$1:$1048576,3,0)</f>
        <v>嘉義縣</v>
      </c>
      <c r="G438" s="16" t="str">
        <f>VLOOKUP(B438,總表!$1:$1048576,6,0)</f>
        <v>張丞昕</v>
      </c>
      <c r="H438" s="16" t="str">
        <f>VLOOKUP(B438,總表!$1:$1048576,7,0)</f>
        <v>嘉義縣大林鎮平林國民小學</v>
      </c>
      <c r="I438" s="16" t="str">
        <f>VLOOKUP(B438,總表!$1:$1048576,8,0)</f>
        <v>孫虞丞</v>
      </c>
      <c r="J438" s="16" t="str">
        <f>VLOOKUP(B438,總表!$1:$1048576,9,0)</f>
        <v>嘉義縣大林鎮平林國民小學</v>
      </c>
      <c r="K438" s="16" t="str">
        <f>VLOOKUP(B438,總表!$1:$1048576,10,0)</f>
        <v>簡彥</v>
      </c>
      <c r="L438" s="16" t="str">
        <f>VLOOKUP(B438,總表!$1:$1048576,11,0)</f>
        <v>嘉義縣大林鎮平林國民小學</v>
      </c>
      <c r="M438" s="16" t="str">
        <f>VLOOKUP(B438,總表!$1:$1048576,12,0)</f>
        <v>陳苑婷</v>
      </c>
      <c r="N438" s="16" t="str">
        <f>VLOOKUP(B438,總表!$1:$1048576,13,0)</f>
        <v>嘉義縣大林鎮平林國民小學</v>
      </c>
      <c r="O438" s="16" t="str">
        <f>VLOOKUP(B438,總表!$1:$1048576,14,0)</f>
        <v>吳育典</v>
      </c>
      <c r="P438" s="16" t="str">
        <f>VLOOKUP(B438,總表!$1:$1048576,15,0)</f>
        <v>嘉義縣大林鎮平林國民小學</v>
      </c>
      <c r="Q438" s="16" t="str">
        <f>VLOOKUP(B438,總表!$1:$1048576,16,0)</f>
        <v>施懿娟</v>
      </c>
      <c r="R438" s="16" t="str">
        <f>VLOOKUP(B438,總表!$1:$1048576,17,0)</f>
        <v>嘉義縣大林鎮平林國民小學</v>
      </c>
    </row>
    <row r="439" spans="1:18" hidden="1" x14ac:dyDescent="0.3">
      <c r="A439" s="21" t="s">
        <v>3493</v>
      </c>
      <c r="B439" s="16" t="s">
        <v>1993</v>
      </c>
      <c r="C439" s="10" t="str">
        <f>VLOOKUP(B439,總表!$1:$1048576,2,0)</f>
        <v>磁流三重防護-新世代智慧緩撞系統</v>
      </c>
      <c r="D439" s="19" t="str">
        <f>VLOOKUP(B439,總表!$1:$1048576,4,0)</f>
        <v>災害管理與安全</v>
      </c>
      <c r="E439" s="16" t="str">
        <f>VLOOKUP(B439,總表!$1:$1048576,5,0)</f>
        <v>國小組</v>
      </c>
      <c r="F439" s="16" t="str">
        <f>VLOOKUP(B439,總表!$1:$1048576,3,0)</f>
        <v>嘉義縣</v>
      </c>
      <c r="G439" s="16" t="str">
        <f>VLOOKUP(B439,總表!$1:$1048576,6,0)</f>
        <v>羅煒慈</v>
      </c>
      <c r="H439" s="16" t="str">
        <f>VLOOKUP(B439,總表!$1:$1048576,7,0)</f>
        <v>嘉義縣中埔鄉和興國民小學</v>
      </c>
      <c r="I439" s="16" t="str">
        <f>VLOOKUP(B439,總表!$1:$1048576,8,0)</f>
        <v>劉語喬</v>
      </c>
      <c r="J439" s="16" t="str">
        <f>VLOOKUP(B439,總表!$1:$1048576,9,0)</f>
        <v>嘉義縣中埔鄉和興國民小學</v>
      </c>
      <c r="K439" s="16" t="str">
        <f>VLOOKUP(B439,總表!$1:$1048576,10,0)</f>
        <v>蔡智琳</v>
      </c>
      <c r="L439" s="16" t="str">
        <f>VLOOKUP(B439,總表!$1:$1048576,11,0)</f>
        <v>嘉義縣中埔鄉和興國民小學</v>
      </c>
      <c r="M439" s="16" t="str">
        <f>VLOOKUP(B439,總表!$1:$1048576,12,0)</f>
        <v>陳勝哲</v>
      </c>
      <c r="N439" s="16" t="str">
        <f>VLOOKUP(B439,總表!$1:$1048576,13,0)</f>
        <v>嘉義縣科學教育中心</v>
      </c>
      <c r="O439" s="16" t="str">
        <f>VLOOKUP(B439,總表!$1:$1048576,14,0)</f>
        <v>林秀真</v>
      </c>
      <c r="P439" s="16" t="str">
        <f>VLOOKUP(B439,總表!$1:$1048576,15,0)</f>
        <v>嘉義縣中埔鄉和興國民小學</v>
      </c>
      <c r="Q439" s="16" t="str">
        <f>VLOOKUP(B439,總表!$1:$1048576,16,0)</f>
        <v>魏銘相</v>
      </c>
      <c r="R439" s="16" t="str">
        <f>VLOOKUP(B439,總表!$1:$1048576,17,0)</f>
        <v>嘉義縣中埔鄉和興國民小學</v>
      </c>
    </row>
    <row r="440" spans="1:18" hidden="1" x14ac:dyDescent="0.3">
      <c r="A440" s="32" t="s">
        <v>3494</v>
      </c>
      <c r="B440" s="16" t="s">
        <v>1962</v>
      </c>
      <c r="C440" s="10" t="str">
        <f>VLOOKUP(B440,總表!$1:$1048576,2,0)</f>
        <v>防魚損裝置</v>
      </c>
      <c r="D440" s="19" t="str">
        <f>VLOOKUP(B440,總表!$1:$1048576,4,0)</f>
        <v>災害管理與安全</v>
      </c>
      <c r="E440" s="16" t="str">
        <f>VLOOKUP(B440,總表!$1:$1048576,5,0)</f>
        <v>國小組</v>
      </c>
      <c r="F440" s="16" t="str">
        <f>VLOOKUP(B440,總表!$1:$1048576,3,0)</f>
        <v>嘉義縣</v>
      </c>
      <c r="G440" s="16" t="str">
        <f>VLOOKUP(B440,總表!$1:$1048576,6,0)</f>
        <v>呂語潔</v>
      </c>
      <c r="H440" s="16" t="str">
        <f>VLOOKUP(B440,總表!$1:$1048576,7,0)</f>
        <v>嘉義縣大同國小</v>
      </c>
      <c r="I440" s="16" t="str">
        <f>VLOOKUP(B440,總表!$1:$1048576,8,0)</f>
        <v>李宜芳</v>
      </c>
      <c r="J440" s="16" t="str">
        <f>VLOOKUP(B440,總表!$1:$1048576,9,0)</f>
        <v>嘉義縣大同國小</v>
      </c>
      <c r="K440" s="16" t="str">
        <f>VLOOKUP(B440,總表!$1:$1048576,10,0)</f>
        <v>林奕佳</v>
      </c>
      <c r="L440" s="16" t="str">
        <f>VLOOKUP(B440,總表!$1:$1048576,11,0)</f>
        <v>嘉義縣大同國小</v>
      </c>
      <c r="M440" s="16" t="str">
        <f>VLOOKUP(B440,總表!$1:$1048576,12,0)</f>
        <v>郭諭綺</v>
      </c>
      <c r="N440" s="16" t="str">
        <f>VLOOKUP(B440,總表!$1:$1048576,13,0)</f>
        <v>嘉義縣大同國小</v>
      </c>
      <c r="O440" s="16">
        <f>VLOOKUP(B440,總表!$1:$1048576,14,0)</f>
        <v>0</v>
      </c>
      <c r="P440" s="16">
        <f>VLOOKUP(B440,總表!$1:$1048576,15,0)</f>
        <v>0</v>
      </c>
      <c r="Q440" s="16">
        <f>VLOOKUP(B440,總表!$1:$1048576,16,0)</f>
        <v>0</v>
      </c>
      <c r="R440" s="16">
        <f>VLOOKUP(B440,總表!$1:$1048576,17,0)</f>
        <v>0</v>
      </c>
    </row>
    <row r="441" spans="1:18" ht="17.399999999999999" hidden="1" x14ac:dyDescent="0.3">
      <c r="A441" s="23" t="s">
        <v>3495</v>
      </c>
      <c r="B441" s="16" t="s">
        <v>2190</v>
      </c>
      <c r="C441" s="10" t="str">
        <f>VLOOKUP(B441,總表!$1:$1048576,2,0)</f>
        <v>4D無障礙多功能警報提醒裝置</v>
      </c>
      <c r="D441" s="20" t="str">
        <f>VLOOKUP(B441,總表!$1:$1048576,4,0)</f>
        <v>社會照護</v>
      </c>
      <c r="E441" s="16" t="str">
        <f>VLOOKUP(B441,總表!$1:$1048576,5,0)</f>
        <v>國小組</v>
      </c>
      <c r="F441" s="16" t="str">
        <f>VLOOKUP(B441,總表!$1:$1048576,3,0)</f>
        <v>嘉義縣</v>
      </c>
      <c r="G441" s="16" t="str">
        <f>VLOOKUP(B441,總表!$1:$1048576,6,0)</f>
        <v>梁峻瑋</v>
      </c>
      <c r="H441" s="16" t="str">
        <f>VLOOKUP(B441,總表!$1:$1048576,7,0)</f>
        <v>嘉義縣大同國小</v>
      </c>
      <c r="I441" s="16" t="str">
        <f>VLOOKUP(B441,總表!$1:$1048576,8,0)</f>
        <v>陳建睿</v>
      </c>
      <c r="J441" s="16" t="str">
        <f>VLOOKUP(B441,總表!$1:$1048576,9,0)</f>
        <v>嘉義縣大同國小</v>
      </c>
      <c r="K441" s="16" t="str">
        <f>VLOOKUP(B441,總表!$1:$1048576,10,0)</f>
        <v>黃繹銓</v>
      </c>
      <c r="L441" s="16" t="str">
        <f>VLOOKUP(B441,總表!$1:$1048576,11,0)</f>
        <v>嘉義縣大同國小</v>
      </c>
      <c r="M441" s="16" t="str">
        <f>VLOOKUP(B441,總表!$1:$1048576,12,0)</f>
        <v>蕭英戴</v>
      </c>
      <c r="N441" s="16" t="str">
        <f>VLOOKUP(B441,總表!$1:$1048576,13,0)</f>
        <v>嘉義縣大同國小</v>
      </c>
      <c r="O441" s="16" t="str">
        <f>VLOOKUP(B441,總表!$1:$1048576,14,0)</f>
        <v>張芸綺</v>
      </c>
      <c r="P441" s="16" t="str">
        <f>VLOOKUP(B441,總表!$1:$1048576,15,0)</f>
        <v>嘉義縣大同國小</v>
      </c>
      <c r="Q441" s="16">
        <f>VLOOKUP(B441,總表!$1:$1048576,16,0)</f>
        <v>0</v>
      </c>
      <c r="R441" s="16">
        <f>VLOOKUP(B441,總表!$1:$1048576,17,0)</f>
        <v>0</v>
      </c>
    </row>
    <row r="442" spans="1:18" ht="17.399999999999999" hidden="1" x14ac:dyDescent="0.3">
      <c r="A442" s="23" t="s">
        <v>3495</v>
      </c>
      <c r="B442" s="16" t="s">
        <v>2184</v>
      </c>
      <c r="C442" s="10" t="str">
        <f>VLOOKUP(B442,總表!$1:$1048576,2,0)</f>
        <v>簡易穿襪裝置</v>
      </c>
      <c r="D442" s="20" t="str">
        <f>VLOOKUP(B442,總表!$1:$1048576,4,0)</f>
        <v>社會照護</v>
      </c>
      <c r="E442" s="16" t="str">
        <f>VLOOKUP(B442,總表!$1:$1048576,5,0)</f>
        <v>國小組</v>
      </c>
      <c r="F442" s="16" t="str">
        <f>VLOOKUP(B442,總表!$1:$1048576,3,0)</f>
        <v>嘉義縣</v>
      </c>
      <c r="G442" s="16" t="str">
        <f>VLOOKUP(B442,總表!$1:$1048576,6,0)</f>
        <v>劉元豐</v>
      </c>
      <c r="H442" s="16" t="str">
        <f>VLOOKUP(B442,總表!$1:$1048576,7,0)</f>
        <v>嘉義縣大同國小</v>
      </c>
      <c r="I442" s="16" t="str">
        <f>VLOOKUP(B442,總表!$1:$1048576,8,0)</f>
        <v>柯宥甫</v>
      </c>
      <c r="J442" s="16" t="str">
        <f>VLOOKUP(B442,總表!$1:$1048576,9,0)</f>
        <v>嘉義縣大同國小</v>
      </c>
      <c r="K442" s="16">
        <f>VLOOKUP(B442,總表!$1:$1048576,10,0)</f>
        <v>0</v>
      </c>
      <c r="L442" s="16">
        <f>VLOOKUP(B442,總表!$1:$1048576,11,0)</f>
        <v>0</v>
      </c>
      <c r="M442" s="16" t="str">
        <f>VLOOKUP(B442,總表!$1:$1048576,12,0)</f>
        <v>蕭英戴</v>
      </c>
      <c r="N442" s="16" t="str">
        <f>VLOOKUP(B442,總表!$1:$1048576,13,0)</f>
        <v>嘉義縣大同國小</v>
      </c>
      <c r="O442" s="16" t="str">
        <f>VLOOKUP(B442,總表!$1:$1048576,14,0)</f>
        <v>張芸綺</v>
      </c>
      <c r="P442" s="16" t="str">
        <f>VLOOKUP(B442,總表!$1:$1048576,15,0)</f>
        <v>嘉義縣大同國小</v>
      </c>
      <c r="Q442" s="16">
        <f>VLOOKUP(B442,總表!$1:$1048576,16,0)</f>
        <v>0</v>
      </c>
      <c r="R442" s="16">
        <f>VLOOKUP(B442,總表!$1:$1048576,17,0)</f>
        <v>0</v>
      </c>
    </row>
    <row r="443" spans="1:18" ht="17.399999999999999" hidden="1" x14ac:dyDescent="0.3">
      <c r="A443" s="22" t="s">
        <v>3495</v>
      </c>
      <c r="B443" s="16" t="s">
        <v>2663</v>
      </c>
      <c r="C443" s="10" t="str">
        <f>VLOOKUP(B443,總表!$1:$1048576,2,0)</f>
        <v>智慧編織捲線器</v>
      </c>
      <c r="D443" s="16" t="str">
        <f>VLOOKUP(B443,總表!$1:$1048576,4,0)</f>
        <v>便利生活</v>
      </c>
      <c r="E443" s="16" t="str">
        <f>VLOOKUP(B443,總表!$1:$1048576,5,0)</f>
        <v>國小組</v>
      </c>
      <c r="F443" s="16" t="str">
        <f>VLOOKUP(B443,總表!$1:$1048576,3,0)</f>
        <v>嘉義縣</v>
      </c>
      <c r="G443" s="16" t="str">
        <f>VLOOKUP(B443,總表!$1:$1048576,6,0)</f>
        <v>王珮瑜</v>
      </c>
      <c r="H443" s="16" t="str">
        <f>VLOOKUP(B443,總表!$1:$1048576,7,0)</f>
        <v>嘉義縣大林鎮平林國民小學</v>
      </c>
      <c r="I443" s="16" t="str">
        <f>VLOOKUP(B443,總表!$1:$1048576,8,0)</f>
        <v>江紫瑛</v>
      </c>
      <c r="J443" s="16" t="str">
        <f>VLOOKUP(B443,總表!$1:$1048576,9,0)</f>
        <v>嘉義縣大林鎮平林國民小學</v>
      </c>
      <c r="K443" s="16" t="str">
        <f>VLOOKUP(B443,總表!$1:$1048576,10,0)</f>
        <v>施淨媗</v>
      </c>
      <c r="L443" s="16" t="str">
        <f>VLOOKUP(B443,總表!$1:$1048576,11,0)</f>
        <v>嘉義縣大林鎮平林國民小學</v>
      </c>
      <c r="M443" s="16" t="str">
        <f>VLOOKUP(B443,總表!$1:$1048576,12,0)</f>
        <v>施懿娟</v>
      </c>
      <c r="N443" s="16" t="str">
        <f>VLOOKUP(B443,總表!$1:$1048576,13,0)</f>
        <v>嘉義縣大林鎮平林國民小學</v>
      </c>
      <c r="O443" s="16" t="str">
        <f>VLOOKUP(B443,總表!$1:$1048576,14,0)</f>
        <v>吳育典</v>
      </c>
      <c r="P443" s="16" t="str">
        <f>VLOOKUP(B443,總表!$1:$1048576,15,0)</f>
        <v>嘉義縣大林鎮平林國民小學</v>
      </c>
      <c r="Q443" s="16" t="str">
        <f>VLOOKUP(B443,總表!$1:$1048576,16,0)</f>
        <v>陳苑婷</v>
      </c>
      <c r="R443" s="16" t="str">
        <f>VLOOKUP(B443,總表!$1:$1048576,17,0)</f>
        <v>嘉義縣大林鎮平林國民小學</v>
      </c>
    </row>
    <row r="444" spans="1:18" ht="17.399999999999999" hidden="1" x14ac:dyDescent="0.3">
      <c r="A444" s="22" t="s">
        <v>3495</v>
      </c>
      <c r="B444" s="16" t="s">
        <v>2668</v>
      </c>
      <c r="C444" s="10" t="str">
        <f>VLOOKUP(B444,總表!$1:$1048576,2,0)</f>
        <v>虹吸式屋簷雨水導流裝置</v>
      </c>
      <c r="D444" s="16" t="str">
        <f>VLOOKUP(B444,總表!$1:$1048576,4,0)</f>
        <v>便利生活</v>
      </c>
      <c r="E444" s="16" t="str">
        <f>VLOOKUP(B444,總表!$1:$1048576,5,0)</f>
        <v>國小組</v>
      </c>
      <c r="F444" s="16" t="str">
        <f>VLOOKUP(B444,總表!$1:$1048576,3,0)</f>
        <v>嘉義縣</v>
      </c>
      <c r="G444" s="16" t="str">
        <f>VLOOKUP(B444,總表!$1:$1048576,6,0)</f>
        <v>蔡昕諭</v>
      </c>
      <c r="H444" s="16" t="str">
        <f>VLOOKUP(B444,總表!$1:$1048576,7,0)</f>
        <v>嘉義縣永安國民小學</v>
      </c>
      <c r="I444" s="16" t="str">
        <f>VLOOKUP(B444,總表!$1:$1048576,8,0)</f>
        <v>林俞安</v>
      </c>
      <c r="J444" s="16" t="str">
        <f>VLOOKUP(B444,總表!$1:$1048576,9,0)</f>
        <v>嘉義縣永安國民小學</v>
      </c>
      <c r="K444" s="16" t="str">
        <f>VLOOKUP(B444,總表!$1:$1048576,10,0)</f>
        <v>陳智名</v>
      </c>
      <c r="L444" s="16" t="str">
        <f>VLOOKUP(B444,總表!$1:$1048576,11,0)</f>
        <v>嘉義縣永安國民小學</v>
      </c>
      <c r="M444" s="16" t="str">
        <f>VLOOKUP(B444,總表!$1:$1048576,12,0)</f>
        <v>蘇靜芳</v>
      </c>
      <c r="N444" s="16" t="str">
        <f>VLOOKUP(B444,總表!$1:$1048576,13,0)</f>
        <v>嘉義縣永安國民小學</v>
      </c>
      <c r="O444" s="16" t="str">
        <f>VLOOKUP(B444,總表!$1:$1048576,14,0)</f>
        <v>林欣虹</v>
      </c>
      <c r="P444" s="16" t="str">
        <f>VLOOKUP(B444,總表!$1:$1048576,15,0)</f>
        <v>嘉義縣永安國民小學</v>
      </c>
      <c r="Q444" s="16">
        <f>VLOOKUP(B444,總表!$1:$1048576,16,0)</f>
        <v>0</v>
      </c>
      <c r="R444" s="16">
        <f>VLOOKUP(B444,總表!$1:$1048576,17,0)</f>
        <v>0</v>
      </c>
    </row>
    <row r="445" spans="1:18" ht="17.399999999999999" hidden="1" x14ac:dyDescent="0.3">
      <c r="A445" s="22" t="s">
        <v>3495</v>
      </c>
      <c r="B445" s="16" t="s">
        <v>2617</v>
      </c>
      <c r="C445" s="10" t="str">
        <f>VLOOKUP(B445,總表!$1:$1048576,2,0)</f>
        <v>吐司切邊器</v>
      </c>
      <c r="D445" s="16" t="str">
        <f>VLOOKUP(B445,總表!$1:$1048576,4,0)</f>
        <v>便利生活</v>
      </c>
      <c r="E445" s="16" t="str">
        <f>VLOOKUP(B445,總表!$1:$1048576,5,0)</f>
        <v>國小組</v>
      </c>
      <c r="F445" s="16" t="str">
        <f>VLOOKUP(B445,總表!$1:$1048576,3,0)</f>
        <v>嘉義縣</v>
      </c>
      <c r="G445" s="16" t="str">
        <f>VLOOKUP(B445,總表!$1:$1048576,6,0)</f>
        <v>施沛岑</v>
      </c>
      <c r="H445" s="16" t="str">
        <f>VLOOKUP(B445,總表!$1:$1048576,7,0)</f>
        <v>嘉義縣大同國小</v>
      </c>
      <c r="I445" s="16" t="str">
        <f>VLOOKUP(B445,總表!$1:$1048576,8,0)</f>
        <v>楊淨涵</v>
      </c>
      <c r="J445" s="16" t="str">
        <f>VLOOKUP(B445,總表!$1:$1048576,9,0)</f>
        <v>嘉義縣大同國小</v>
      </c>
      <c r="K445" s="16">
        <f>VLOOKUP(B445,總表!$1:$1048576,10,0)</f>
        <v>0</v>
      </c>
      <c r="L445" s="16">
        <f>VLOOKUP(B445,總表!$1:$1048576,11,0)</f>
        <v>0</v>
      </c>
      <c r="M445" s="16" t="str">
        <f>VLOOKUP(B445,總表!$1:$1048576,12,0)</f>
        <v>蕭英戴</v>
      </c>
      <c r="N445" s="16" t="str">
        <f>VLOOKUP(B445,總表!$1:$1048576,13,0)</f>
        <v>嘉義縣大同國小</v>
      </c>
      <c r="O445" s="16">
        <f>VLOOKUP(B445,總表!$1:$1048576,14,0)</f>
        <v>0</v>
      </c>
      <c r="P445" s="16">
        <f>VLOOKUP(B445,總表!$1:$1048576,15,0)</f>
        <v>0</v>
      </c>
      <c r="Q445" s="16">
        <f>VLOOKUP(B445,總表!$1:$1048576,16,0)</f>
        <v>0</v>
      </c>
      <c r="R445" s="16">
        <f>VLOOKUP(B445,總表!$1:$1048576,17,0)</f>
        <v>0</v>
      </c>
    </row>
    <row r="446" spans="1:18" ht="17.399999999999999" hidden="1" x14ac:dyDescent="0.3">
      <c r="A446" s="22" t="s">
        <v>3495</v>
      </c>
      <c r="B446" s="13" t="s">
        <v>161</v>
      </c>
      <c r="C446" s="10" t="str">
        <f>VLOOKUP(B446,總表!$1:$1048576,2,0)</f>
        <v>多功能鏟</v>
      </c>
      <c r="D446" s="17" t="str">
        <f>VLOOKUP(B446,總表!$1:$1048576,4,0)</f>
        <v>永續發展農糧技術</v>
      </c>
      <c r="E446" s="16" t="str">
        <f>VLOOKUP(B446,總表!$1:$1048576,5,0)</f>
        <v>國中組</v>
      </c>
      <c r="F446" s="16" t="str">
        <f>VLOOKUP(B446,總表!$1:$1048576,3,0)</f>
        <v>嘉義縣</v>
      </c>
      <c r="G446" s="16" t="str">
        <f>VLOOKUP(B446,總表!$1:$1048576,6,0)</f>
        <v>江雨霏</v>
      </c>
      <c r="H446" s="16" t="str">
        <f>VLOOKUP(B446,總表!$1:$1048576,7,0)</f>
        <v>新港國中</v>
      </c>
      <c r="I446" s="16" t="str">
        <f>VLOOKUP(B446,總表!$1:$1048576,8,0)</f>
        <v>鄭采湘</v>
      </c>
      <c r="J446" s="16" t="str">
        <f>VLOOKUP(B446,總表!$1:$1048576,9,0)</f>
        <v>新港國中</v>
      </c>
      <c r="K446" s="16">
        <f>VLOOKUP(B446,總表!$1:$1048576,10,0)</f>
        <v>0</v>
      </c>
      <c r="L446" s="16">
        <f>VLOOKUP(B446,總表!$1:$1048576,11,0)</f>
        <v>0</v>
      </c>
      <c r="M446" s="16" t="str">
        <f>VLOOKUP(B446,總表!$1:$1048576,12,0)</f>
        <v>賴朝和</v>
      </c>
      <c r="N446" s="16" t="str">
        <f>VLOOKUP(B446,總表!$1:$1048576,13,0)</f>
        <v>新港國中</v>
      </c>
      <c r="O446" s="16">
        <f>VLOOKUP(B446,總表!$1:$1048576,14,0)</f>
        <v>0</v>
      </c>
      <c r="P446" s="16">
        <f>VLOOKUP(B446,總表!$1:$1048576,15,0)</f>
        <v>0</v>
      </c>
      <c r="Q446" s="16">
        <f>VLOOKUP(B446,總表!$1:$1048576,16,0)</f>
        <v>0</v>
      </c>
      <c r="R446" s="16">
        <f>VLOOKUP(B446,總表!$1:$1048576,17,0)</f>
        <v>0</v>
      </c>
    </row>
    <row r="447" spans="1:18" ht="17.399999999999999" hidden="1" x14ac:dyDescent="0.3">
      <c r="A447" s="22" t="s">
        <v>3495</v>
      </c>
      <c r="B447" s="13" t="s">
        <v>135</v>
      </c>
      <c r="C447" s="10" t="str">
        <f>VLOOKUP(B447,總表!$1:$1048576,2,0)</f>
        <v>光羽-智慧視覺雷射驅鳥系統</v>
      </c>
      <c r="D447" s="17" t="str">
        <f>VLOOKUP(B447,總表!$1:$1048576,4,0)</f>
        <v>永續發展農糧技術</v>
      </c>
      <c r="E447" s="16" t="str">
        <f>VLOOKUP(B447,總表!$1:$1048576,5,0)</f>
        <v>國中組</v>
      </c>
      <c r="F447" s="16" t="str">
        <f>VLOOKUP(B447,總表!$1:$1048576,3,0)</f>
        <v>嘉義縣</v>
      </c>
      <c r="G447" s="16" t="str">
        <f>VLOOKUP(B447,總表!$1:$1048576,6,0)</f>
        <v>張瓅勻</v>
      </c>
      <c r="H447" s="16" t="str">
        <f>VLOOKUP(B447,總表!$1:$1048576,7,0)</f>
        <v>嘉義縣溪口國中</v>
      </c>
      <c r="I447" s="16" t="str">
        <f>VLOOKUP(B447,總表!$1:$1048576,8,0)</f>
        <v>陳品諺</v>
      </c>
      <c r="J447" s="16" t="str">
        <f>VLOOKUP(B447,總表!$1:$1048576,9,0)</f>
        <v>嘉義縣溪口國中</v>
      </c>
      <c r="K447" s="16">
        <f>VLOOKUP(B447,總表!$1:$1048576,10,0)</f>
        <v>0</v>
      </c>
      <c r="L447" s="16">
        <f>VLOOKUP(B447,總表!$1:$1048576,11,0)</f>
        <v>0</v>
      </c>
      <c r="M447" s="16" t="str">
        <f>VLOOKUP(B447,總表!$1:$1048576,12,0)</f>
        <v>黃孝文</v>
      </c>
      <c r="N447" s="16" t="str">
        <f>VLOOKUP(B447,總表!$1:$1048576,13,0)</f>
        <v>嘉義縣溪口國中</v>
      </c>
      <c r="O447" s="16" t="str">
        <f>VLOOKUP(B447,總表!$1:$1048576,14,0)</f>
        <v>葉自軒</v>
      </c>
      <c r="P447" s="16" t="str">
        <f>VLOOKUP(B447,總表!$1:$1048576,15,0)</f>
        <v>嘉義縣溪口國中</v>
      </c>
      <c r="Q447" s="16">
        <f>VLOOKUP(B447,總表!$1:$1048576,16,0)</f>
        <v>0</v>
      </c>
      <c r="R447" s="16">
        <f>VLOOKUP(B447,總表!$1:$1048576,17,0)</f>
        <v>0</v>
      </c>
    </row>
    <row r="448" spans="1:18" ht="17.399999999999999" hidden="1" x14ac:dyDescent="0.3">
      <c r="A448" s="28" t="s">
        <v>3493</v>
      </c>
      <c r="B448" s="13" t="s">
        <v>121</v>
      </c>
      <c r="C448" s="10" t="str">
        <f>VLOOKUP(B448,總表!$1:$1048576,2,0)</f>
        <v>濺識貓-智能驅貓裝置</v>
      </c>
      <c r="D448" s="17" t="str">
        <f>VLOOKUP(B448,總表!$1:$1048576,4,0)</f>
        <v>永續發展農糧技術</v>
      </c>
      <c r="E448" s="16" t="str">
        <f>VLOOKUP(B448,總表!$1:$1048576,5,0)</f>
        <v>國中組</v>
      </c>
      <c r="F448" s="16" t="str">
        <f>VLOOKUP(B448,總表!$1:$1048576,3,0)</f>
        <v>嘉義縣</v>
      </c>
      <c r="G448" s="16" t="str">
        <f>VLOOKUP(B448,總表!$1:$1048576,6,0)</f>
        <v>黃于晅</v>
      </c>
      <c r="H448" s="16" t="str">
        <f>VLOOKUP(B448,總表!$1:$1048576,7,0)</f>
        <v>嘉義縣溪口國中</v>
      </c>
      <c r="I448" s="16" t="str">
        <f>VLOOKUP(B448,總表!$1:$1048576,8,0)</f>
        <v>羅婉婷</v>
      </c>
      <c r="J448" s="16" t="str">
        <f>VLOOKUP(B448,總表!$1:$1048576,9,0)</f>
        <v>嘉義縣溪口國中</v>
      </c>
      <c r="K448" s="16" t="str">
        <f>VLOOKUP(B448,總表!$1:$1048576,10,0)</f>
        <v>蔡艾珊</v>
      </c>
      <c r="L448" s="16" t="str">
        <f>VLOOKUP(B448,總表!$1:$1048576,11,0)</f>
        <v>嘉義縣溪口國中</v>
      </c>
      <c r="M448" s="16" t="str">
        <f>VLOOKUP(B448,總表!$1:$1048576,12,0)</f>
        <v>黃孝文</v>
      </c>
      <c r="N448" s="16" t="str">
        <f>VLOOKUP(B448,總表!$1:$1048576,13,0)</f>
        <v>嘉義縣溪口國中</v>
      </c>
      <c r="O448" s="16" t="str">
        <f>VLOOKUP(B448,總表!$1:$1048576,14,0)</f>
        <v>葉自軒</v>
      </c>
      <c r="P448" s="16" t="str">
        <f>VLOOKUP(B448,總表!$1:$1048576,15,0)</f>
        <v>嘉義縣溪口國中</v>
      </c>
      <c r="Q448" s="16">
        <f>VLOOKUP(B448,總表!$1:$1048576,16,0)</f>
        <v>0</v>
      </c>
      <c r="R448" s="16">
        <f>VLOOKUP(B448,總表!$1:$1048576,17,0)</f>
        <v>0</v>
      </c>
    </row>
    <row r="449" spans="1:18" ht="17.399999999999999" hidden="1" x14ac:dyDescent="0.3">
      <c r="A449" s="30" t="s">
        <v>3494</v>
      </c>
      <c r="B449" s="13" t="s">
        <v>130</v>
      </c>
      <c r="C449" s="10" t="str">
        <f>VLOOKUP(B449,總表!$1:$1048576,2,0)</f>
        <v>嘿!福壽螺抓抓</v>
      </c>
      <c r="D449" s="17" t="str">
        <f>VLOOKUP(B449,總表!$1:$1048576,4,0)</f>
        <v>永續發展農糧技術</v>
      </c>
      <c r="E449" s="16" t="str">
        <f>VLOOKUP(B449,總表!$1:$1048576,5,0)</f>
        <v>國中組</v>
      </c>
      <c r="F449" s="16" t="str">
        <f>VLOOKUP(B449,總表!$1:$1048576,3,0)</f>
        <v>嘉義縣</v>
      </c>
      <c r="G449" s="16" t="str">
        <f>VLOOKUP(B449,總表!$1:$1048576,6,0)</f>
        <v>邱喏陳</v>
      </c>
      <c r="H449" s="16" t="str">
        <f>VLOOKUP(B449,總表!$1:$1048576,7,0)</f>
        <v>嘉義縣溪口國中</v>
      </c>
      <c r="I449" s="16" t="str">
        <f>VLOOKUP(B449,總表!$1:$1048576,8,0)</f>
        <v>邱品智</v>
      </c>
      <c r="J449" s="16" t="str">
        <f>VLOOKUP(B449,總表!$1:$1048576,9,0)</f>
        <v>嘉義縣溪口國中</v>
      </c>
      <c r="K449" s="16" t="str">
        <f>VLOOKUP(B449,總表!$1:$1048576,10,0)</f>
        <v>郭奇峰</v>
      </c>
      <c r="L449" s="16" t="str">
        <f>VLOOKUP(B449,總表!$1:$1048576,11,0)</f>
        <v>嘉義縣溪口國中</v>
      </c>
      <c r="M449" s="16" t="str">
        <f>VLOOKUP(B449,總表!$1:$1048576,12,0)</f>
        <v>黃孝文</v>
      </c>
      <c r="N449" s="16" t="str">
        <f>VLOOKUP(B449,總表!$1:$1048576,13,0)</f>
        <v>嘉義縣溪口國中</v>
      </c>
      <c r="O449" s="16" t="str">
        <f>VLOOKUP(B449,總表!$1:$1048576,14,0)</f>
        <v>葉自軒</v>
      </c>
      <c r="P449" s="16" t="str">
        <f>VLOOKUP(B449,總表!$1:$1048576,15,0)</f>
        <v>嘉義縣溪口國中</v>
      </c>
      <c r="Q449" s="16">
        <f>VLOOKUP(B449,總表!$1:$1048576,16,0)</f>
        <v>0</v>
      </c>
      <c r="R449" s="16">
        <f>VLOOKUP(B449,總表!$1:$1048576,17,0)</f>
        <v>0</v>
      </c>
    </row>
    <row r="450" spans="1:18" ht="17.399999999999999" hidden="1" x14ac:dyDescent="0.3">
      <c r="A450" s="22" t="s">
        <v>3495</v>
      </c>
      <c r="B450" s="13" t="s">
        <v>398</v>
      </c>
      <c r="C450" s="10" t="str">
        <f>VLOOKUP(B450,總表!$1:$1048576,2,0)</f>
        <v>手機箱跳繩</v>
      </c>
      <c r="D450" s="18" t="str">
        <f>VLOOKUP(B450,總表!$1:$1048576,4,0)</f>
        <v>休閒與教育</v>
      </c>
      <c r="E450" s="16" t="str">
        <f>VLOOKUP(B450,總表!$1:$1048576,5,0)</f>
        <v>國中組</v>
      </c>
      <c r="F450" s="16" t="str">
        <f>VLOOKUP(B450,總表!$1:$1048576,3,0)</f>
        <v>嘉義縣</v>
      </c>
      <c r="G450" s="16" t="str">
        <f>VLOOKUP(B450,總表!$1:$1048576,6,0)</f>
        <v>黃柏翰</v>
      </c>
      <c r="H450" s="16" t="str">
        <f>VLOOKUP(B450,總表!$1:$1048576,7,0)</f>
        <v>嘉義縣溪口國中</v>
      </c>
      <c r="I450" s="16" t="str">
        <f>VLOOKUP(B450,總表!$1:$1048576,8,0)</f>
        <v>朱建育</v>
      </c>
      <c r="J450" s="16" t="str">
        <f>VLOOKUP(B450,總表!$1:$1048576,9,0)</f>
        <v>嘉義縣溪口國中</v>
      </c>
      <c r="K450" s="16" t="str">
        <f>VLOOKUP(B450,總表!$1:$1048576,10,0)</f>
        <v>何梓維</v>
      </c>
      <c r="L450" s="16" t="str">
        <f>VLOOKUP(B450,總表!$1:$1048576,11,0)</f>
        <v>嘉義縣溪口國中</v>
      </c>
      <c r="M450" s="16" t="str">
        <f>VLOOKUP(B450,總表!$1:$1048576,12,0)</f>
        <v>葉自軒</v>
      </c>
      <c r="N450" s="16" t="str">
        <f>VLOOKUP(B450,總表!$1:$1048576,13,0)</f>
        <v>嘉義縣溪口國中</v>
      </c>
      <c r="O450" s="16" t="str">
        <f>VLOOKUP(B450,總表!$1:$1048576,14,0)</f>
        <v>黃孝文</v>
      </c>
      <c r="P450" s="16" t="str">
        <f>VLOOKUP(B450,總表!$1:$1048576,15,0)</f>
        <v>嘉義縣溪口國中</v>
      </c>
      <c r="Q450" s="16">
        <f>VLOOKUP(B450,總表!$1:$1048576,16,0)</f>
        <v>0</v>
      </c>
      <c r="R450" s="16">
        <f>VLOOKUP(B450,總表!$1:$1048576,17,0)</f>
        <v>0</v>
      </c>
    </row>
    <row r="451" spans="1:18" ht="17.399999999999999" hidden="1" x14ac:dyDescent="0.3">
      <c r="A451" s="22" t="s">
        <v>3495</v>
      </c>
      <c r="B451" s="13" t="s">
        <v>403</v>
      </c>
      <c r="C451" s="10" t="str">
        <f>VLOOKUP(B451,總表!$1:$1048576,2,0)</f>
        <v>自控戲偶</v>
      </c>
      <c r="D451" s="18" t="str">
        <f>VLOOKUP(B451,總表!$1:$1048576,4,0)</f>
        <v>休閒與教育</v>
      </c>
      <c r="E451" s="16" t="str">
        <f>VLOOKUP(B451,總表!$1:$1048576,5,0)</f>
        <v>國中組</v>
      </c>
      <c r="F451" s="16" t="str">
        <f>VLOOKUP(B451,總表!$1:$1048576,3,0)</f>
        <v>嘉義縣</v>
      </c>
      <c r="G451" s="16" t="str">
        <f>VLOOKUP(B451,總表!$1:$1048576,6,0)</f>
        <v>陳玠沅</v>
      </c>
      <c r="H451" s="16" t="str">
        <f>VLOOKUP(B451,總表!$1:$1048576,7,0)</f>
        <v>嘉義縣溪口國中</v>
      </c>
      <c r="I451" s="16" t="str">
        <f>VLOOKUP(B451,總表!$1:$1048576,8,0)</f>
        <v>黃唯宬</v>
      </c>
      <c r="J451" s="16" t="str">
        <f>VLOOKUP(B451,總表!$1:$1048576,9,0)</f>
        <v>嘉義縣溪口國中</v>
      </c>
      <c r="K451" s="16">
        <f>VLOOKUP(B451,總表!$1:$1048576,10,0)</f>
        <v>0</v>
      </c>
      <c r="L451" s="16">
        <f>VLOOKUP(B451,總表!$1:$1048576,11,0)</f>
        <v>0</v>
      </c>
      <c r="M451" s="16" t="str">
        <f>VLOOKUP(B451,總表!$1:$1048576,12,0)</f>
        <v>黃孝文</v>
      </c>
      <c r="N451" s="16" t="str">
        <f>VLOOKUP(B451,總表!$1:$1048576,13,0)</f>
        <v>嘉義縣溪口國中</v>
      </c>
      <c r="O451" s="16" t="str">
        <f>VLOOKUP(B451,總表!$1:$1048576,14,0)</f>
        <v>葉自軒</v>
      </c>
      <c r="P451" s="16" t="str">
        <f>VLOOKUP(B451,總表!$1:$1048576,15,0)</f>
        <v>嘉義縣溪口國中</v>
      </c>
      <c r="Q451" s="16">
        <f>VLOOKUP(B451,總表!$1:$1048576,16,0)</f>
        <v>0</v>
      </c>
      <c r="R451" s="16">
        <f>VLOOKUP(B451,總表!$1:$1048576,17,0)</f>
        <v>0</v>
      </c>
    </row>
    <row r="452" spans="1:18" ht="17.399999999999999" hidden="1" x14ac:dyDescent="0.3">
      <c r="A452" s="22" t="s">
        <v>3495</v>
      </c>
      <c r="B452" s="13" t="s">
        <v>654</v>
      </c>
      <c r="C452" s="10" t="str">
        <f>VLOOKUP(B452,總表!$1:$1048576,2,0)</f>
        <v>可攜式書包警示棒</v>
      </c>
      <c r="D452" s="19" t="str">
        <f>VLOOKUP(B452,總表!$1:$1048576,4,0)</f>
        <v>災害管理與安全</v>
      </c>
      <c r="E452" s="16" t="str">
        <f>VLOOKUP(B452,總表!$1:$1048576,5,0)</f>
        <v>國中組</v>
      </c>
      <c r="F452" s="16" t="str">
        <f>VLOOKUP(B452,總表!$1:$1048576,3,0)</f>
        <v>嘉義縣</v>
      </c>
      <c r="G452" s="16" t="str">
        <f>VLOOKUP(B452,總表!$1:$1048576,6,0)</f>
        <v>侯辰陞</v>
      </c>
      <c r="H452" s="16" t="str">
        <f>VLOOKUP(B452,總表!$1:$1048576,7,0)</f>
        <v>新港國中</v>
      </c>
      <c r="I452" s="16" t="str">
        <f>VLOOKUP(B452,總表!$1:$1048576,8,0)</f>
        <v>洪秋翔</v>
      </c>
      <c r="J452" s="16" t="str">
        <f>VLOOKUP(B452,總表!$1:$1048576,9,0)</f>
        <v>新港國中</v>
      </c>
      <c r="K452" s="16" t="str">
        <f>VLOOKUP(B452,總表!$1:$1048576,10,0)</f>
        <v>吳宜真</v>
      </c>
      <c r="L452" s="16" t="str">
        <f>VLOOKUP(B452,總表!$1:$1048576,11,0)</f>
        <v>新港國中</v>
      </c>
      <c r="M452" s="16" t="str">
        <f>VLOOKUP(B452,總表!$1:$1048576,12,0)</f>
        <v>賴朝和</v>
      </c>
      <c r="N452" s="16" t="str">
        <f>VLOOKUP(B452,總表!$1:$1048576,13,0)</f>
        <v>新港國中</v>
      </c>
      <c r="O452" s="16">
        <f>VLOOKUP(B452,總表!$1:$1048576,14,0)</f>
        <v>0</v>
      </c>
      <c r="P452" s="16">
        <f>VLOOKUP(B452,總表!$1:$1048576,15,0)</f>
        <v>0</v>
      </c>
      <c r="Q452" s="16">
        <f>VLOOKUP(B452,總表!$1:$1048576,16,0)</f>
        <v>0</v>
      </c>
      <c r="R452" s="16">
        <f>VLOOKUP(B452,總表!$1:$1048576,17,0)</f>
        <v>0</v>
      </c>
    </row>
    <row r="453" spans="1:18" ht="17.399999999999999" hidden="1" x14ac:dyDescent="0.3">
      <c r="A453" s="22" t="s">
        <v>3495</v>
      </c>
      <c r="B453" s="13" t="s">
        <v>671</v>
      </c>
      <c r="C453" s="10" t="str">
        <f>VLOOKUP(B453,總表!$1:$1048576,2,0)</f>
        <v>救命BBCall</v>
      </c>
      <c r="D453" s="19" t="str">
        <f>VLOOKUP(B453,總表!$1:$1048576,4,0)</f>
        <v>災害管理與安全</v>
      </c>
      <c r="E453" s="16" t="str">
        <f>VLOOKUP(B453,總表!$1:$1048576,5,0)</f>
        <v>國中組</v>
      </c>
      <c r="F453" s="16" t="str">
        <f>VLOOKUP(B453,總表!$1:$1048576,3,0)</f>
        <v>嘉義縣</v>
      </c>
      <c r="G453" s="16" t="str">
        <f>VLOOKUP(B453,總表!$1:$1048576,6,0)</f>
        <v>林書佑</v>
      </c>
      <c r="H453" s="16" t="str">
        <f>VLOOKUP(B453,總表!$1:$1048576,7,0)</f>
        <v>溪口國中</v>
      </c>
      <c r="I453" s="16" t="str">
        <f>VLOOKUP(B453,總表!$1:$1048576,8,0)</f>
        <v>楊翊哲</v>
      </c>
      <c r="J453" s="16" t="str">
        <f>VLOOKUP(B453,總表!$1:$1048576,9,0)</f>
        <v>嘉義縣溪口國中</v>
      </c>
      <c r="K453" s="16" t="str">
        <f>VLOOKUP(B453,總表!$1:$1048576,10,0)</f>
        <v>蕭苡媞</v>
      </c>
      <c r="L453" s="16" t="str">
        <f>VLOOKUP(B453,總表!$1:$1048576,11,0)</f>
        <v>嘉義縣溪口國中</v>
      </c>
      <c r="M453" s="16" t="str">
        <f>VLOOKUP(B453,總表!$1:$1048576,12,0)</f>
        <v>黃孝文</v>
      </c>
      <c r="N453" s="16" t="str">
        <f>VLOOKUP(B453,總表!$1:$1048576,13,0)</f>
        <v>嘉義縣溪口國中</v>
      </c>
      <c r="O453" s="16" t="str">
        <f>VLOOKUP(B453,總表!$1:$1048576,14,0)</f>
        <v>葉自軒</v>
      </c>
      <c r="P453" s="16" t="str">
        <f>VLOOKUP(B453,總表!$1:$1048576,15,0)</f>
        <v>嘉義縣溪口國中</v>
      </c>
      <c r="Q453" s="16">
        <f>VLOOKUP(B453,總表!$1:$1048576,16,0)</f>
        <v>0</v>
      </c>
      <c r="R453" s="16">
        <f>VLOOKUP(B453,總表!$1:$1048576,17,0)</f>
        <v>0</v>
      </c>
    </row>
    <row r="454" spans="1:18" ht="17.399999999999999" hidden="1" x14ac:dyDescent="0.3">
      <c r="A454" s="22" t="s">
        <v>3495</v>
      </c>
      <c r="B454" s="13" t="s">
        <v>649</v>
      </c>
      <c r="C454" s="10" t="str">
        <f>VLOOKUP(B454,總表!$1:$1048576,2,0)</f>
        <v>自行車方向燈</v>
      </c>
      <c r="D454" s="19" t="str">
        <f>VLOOKUP(B454,總表!$1:$1048576,4,0)</f>
        <v>災害管理與安全</v>
      </c>
      <c r="E454" s="16" t="str">
        <f>VLOOKUP(B454,總表!$1:$1048576,5,0)</f>
        <v>國中組</v>
      </c>
      <c r="F454" s="16" t="str">
        <f>VLOOKUP(B454,總表!$1:$1048576,3,0)</f>
        <v>嘉義縣</v>
      </c>
      <c r="G454" s="16" t="str">
        <f>VLOOKUP(B454,總表!$1:$1048576,6,0)</f>
        <v>李哲毅</v>
      </c>
      <c r="H454" s="16" t="str">
        <f>VLOOKUP(B454,總表!$1:$1048576,7,0)</f>
        <v>新港國中</v>
      </c>
      <c r="I454" s="16" t="str">
        <f>VLOOKUP(B454,總表!$1:$1048576,8,0)</f>
        <v>簡仲男</v>
      </c>
      <c r="J454" s="16" t="str">
        <f>VLOOKUP(B454,總表!$1:$1048576,9,0)</f>
        <v>新港國中</v>
      </c>
      <c r="K454" s="16" t="str">
        <f>VLOOKUP(B454,總表!$1:$1048576,10,0)</f>
        <v>葉家豪</v>
      </c>
      <c r="L454" s="16" t="str">
        <f>VLOOKUP(B454,總表!$1:$1048576,11,0)</f>
        <v>新港國中</v>
      </c>
      <c r="M454" s="16" t="str">
        <f>VLOOKUP(B454,總表!$1:$1048576,12,0)</f>
        <v>賴朝和</v>
      </c>
      <c r="N454" s="16" t="str">
        <f>VLOOKUP(B454,總表!$1:$1048576,13,0)</f>
        <v>新港國中</v>
      </c>
      <c r="O454" s="16">
        <f>VLOOKUP(B454,總表!$1:$1048576,14,0)</f>
        <v>0</v>
      </c>
      <c r="P454" s="16">
        <f>VLOOKUP(B454,總表!$1:$1048576,15,0)</f>
        <v>0</v>
      </c>
      <c r="Q454" s="16">
        <f>VLOOKUP(B454,總表!$1:$1048576,16,0)</f>
        <v>0</v>
      </c>
      <c r="R454" s="16">
        <f>VLOOKUP(B454,總表!$1:$1048576,17,0)</f>
        <v>0</v>
      </c>
    </row>
    <row r="455" spans="1:18" ht="17.399999999999999" hidden="1" x14ac:dyDescent="0.3">
      <c r="A455" s="22" t="s">
        <v>3495</v>
      </c>
      <c r="B455" s="13" t="s">
        <v>821</v>
      </c>
      <c r="C455" s="10" t="str">
        <f>VLOOKUP(B455,總表!$1:$1048576,2,0)</f>
        <v>拉麵機器人</v>
      </c>
      <c r="D455" s="20" t="str">
        <f>VLOOKUP(B455,總表!$1:$1048576,4,0)</f>
        <v>社會照護</v>
      </c>
      <c r="E455" s="16" t="str">
        <f>VLOOKUP(B455,總表!$1:$1048576,5,0)</f>
        <v>國中組</v>
      </c>
      <c r="F455" s="16" t="str">
        <f>VLOOKUP(B455,總表!$1:$1048576,3,0)</f>
        <v>嘉義縣</v>
      </c>
      <c r="G455" s="16" t="str">
        <f>VLOOKUP(B455,總表!$1:$1048576,6,0)</f>
        <v>莊柏鴻</v>
      </c>
      <c r="H455" s="16" t="str">
        <f>VLOOKUP(B455,總表!$1:$1048576,7,0)</f>
        <v>嘉義縣溪口國中</v>
      </c>
      <c r="I455" s="16" t="str">
        <f>VLOOKUP(B455,總表!$1:$1048576,8,0)</f>
        <v>陳政樺</v>
      </c>
      <c r="J455" s="16" t="str">
        <f>VLOOKUP(B455,總表!$1:$1048576,9,0)</f>
        <v>嘉義縣溪口國中</v>
      </c>
      <c r="K455" s="16">
        <f>VLOOKUP(B455,總表!$1:$1048576,10,0)</f>
        <v>0</v>
      </c>
      <c r="L455" s="16">
        <f>VLOOKUP(B455,總表!$1:$1048576,11,0)</f>
        <v>0</v>
      </c>
      <c r="M455" s="16" t="str">
        <f>VLOOKUP(B455,總表!$1:$1048576,12,0)</f>
        <v>黃孝文</v>
      </c>
      <c r="N455" s="16" t="str">
        <f>VLOOKUP(B455,總表!$1:$1048576,13,0)</f>
        <v>嘉義縣溪口國中</v>
      </c>
      <c r="O455" s="16" t="str">
        <f>VLOOKUP(B455,總表!$1:$1048576,14,0)</f>
        <v>葉自軒</v>
      </c>
      <c r="P455" s="16" t="str">
        <f>VLOOKUP(B455,總表!$1:$1048576,15,0)</f>
        <v>嘉義縣溪口國中</v>
      </c>
      <c r="Q455" s="16">
        <f>VLOOKUP(B455,總表!$1:$1048576,16,0)</f>
        <v>0</v>
      </c>
      <c r="R455" s="16">
        <f>VLOOKUP(B455,總表!$1:$1048576,17,0)</f>
        <v>0</v>
      </c>
    </row>
    <row r="456" spans="1:18" ht="17.399999999999999" hidden="1" x14ac:dyDescent="0.3">
      <c r="A456" s="28" t="s">
        <v>3493</v>
      </c>
      <c r="B456" s="13" t="s">
        <v>1054</v>
      </c>
      <c r="C456" s="10" t="str">
        <f>VLOOKUP(B456,總表!$1:$1048576,2,0)</f>
        <v>吸風扇電蚊拍</v>
      </c>
      <c r="D456" s="16" t="str">
        <f>VLOOKUP(B456,總表!$1:$1048576,4,0)</f>
        <v>便利生活</v>
      </c>
      <c r="E456" s="16" t="str">
        <f>VLOOKUP(B456,總表!$1:$1048576,5,0)</f>
        <v>國中組</v>
      </c>
      <c r="F456" s="16" t="str">
        <f>VLOOKUP(B456,總表!$1:$1048576,3,0)</f>
        <v>嘉義縣</v>
      </c>
      <c r="G456" s="16" t="str">
        <f>VLOOKUP(B456,總表!$1:$1048576,6,0)</f>
        <v>董侑勳</v>
      </c>
      <c r="H456" s="16" t="str">
        <f>VLOOKUP(B456,總表!$1:$1048576,7,0)</f>
        <v>嘉義縣立梅山國民中學</v>
      </c>
      <c r="I456" s="16" t="str">
        <f>VLOOKUP(B456,總表!$1:$1048576,8,0)</f>
        <v>官鑫宏</v>
      </c>
      <c r="J456" s="16" t="str">
        <f>VLOOKUP(B456,總表!$1:$1048576,9,0)</f>
        <v>嘉義縣立梅山國民中學</v>
      </c>
      <c r="K456" s="16" t="str">
        <f>VLOOKUP(B456,總表!$1:$1048576,10,0)</f>
        <v>李孟勳</v>
      </c>
      <c r="L456" s="16" t="str">
        <f>VLOOKUP(B456,總表!$1:$1048576,11,0)</f>
        <v>嘉義縣立梅山國民中學</v>
      </c>
      <c r="M456" s="16" t="str">
        <f>VLOOKUP(B456,總表!$1:$1048576,12,0)</f>
        <v>何怡樺</v>
      </c>
      <c r="N456" s="16" t="str">
        <f>VLOOKUP(B456,總表!$1:$1048576,13,0)</f>
        <v>嘉義縣立梅山國民中學</v>
      </c>
      <c r="O456" s="16" t="str">
        <f>VLOOKUP(B456,總表!$1:$1048576,14,0)</f>
        <v>蕭嘉萱</v>
      </c>
      <c r="P456" s="16" t="str">
        <f>VLOOKUP(B456,總表!$1:$1048576,15,0)</f>
        <v>梅山國中教務處設備組長</v>
      </c>
      <c r="Q456" s="16">
        <f>VLOOKUP(B456,總表!$1:$1048576,16,0)</f>
        <v>0</v>
      </c>
      <c r="R456" s="16">
        <f>VLOOKUP(B456,總表!$1:$1048576,17,0)</f>
        <v>0</v>
      </c>
    </row>
    <row r="457" spans="1:18" ht="17.399999999999999" hidden="1" x14ac:dyDescent="0.3">
      <c r="A457" s="29" t="s">
        <v>3493</v>
      </c>
      <c r="B457" s="16" t="s">
        <v>1415</v>
      </c>
      <c r="C457" s="10" t="str">
        <f>VLOOKUP(B457,總表!$1:$1048576,2,0)</f>
        <v>泳道小幫手</v>
      </c>
      <c r="D457" s="18" t="str">
        <f>VLOOKUP(B457,總表!$1:$1048576,4,0)</f>
        <v>休閒與教育</v>
      </c>
      <c r="E457" s="16" t="str">
        <f>VLOOKUP(B457,總表!$1:$1048576,5,0)</f>
        <v>國小組</v>
      </c>
      <c r="F457" s="16" t="str">
        <f>VLOOKUP(B457,總表!$1:$1048576,3,0)</f>
        <v>彰化縣</v>
      </c>
      <c r="G457" s="16" t="str">
        <f>VLOOKUP(B457,總表!$1:$1048576,6,0)</f>
        <v>林秉利</v>
      </c>
      <c r="H457" s="16" t="str">
        <f>VLOOKUP(B457,總表!$1:$1048576,7,0)</f>
        <v>彰化縣鹿港鎮鹿港國民小學</v>
      </c>
      <c r="I457" s="16" t="str">
        <f>VLOOKUP(B457,總表!$1:$1048576,8,0)</f>
        <v>吳胤宏</v>
      </c>
      <c r="J457" s="16" t="str">
        <f>VLOOKUP(B457,總表!$1:$1048576,9,0)</f>
        <v>彰化縣彰化市平和國民小學</v>
      </c>
      <c r="K457" s="16" t="str">
        <f>VLOOKUP(B457,總表!$1:$1048576,10,0)</f>
        <v>蘇少崗</v>
      </c>
      <c r="L457" s="16" t="str">
        <f>VLOOKUP(B457,總表!$1:$1048576,11,0)</f>
        <v>彰化縣彰化市平和國民小學</v>
      </c>
      <c r="M457" s="16" t="str">
        <f>VLOOKUP(B457,總表!$1:$1048576,12,0)</f>
        <v>黃愉文</v>
      </c>
      <c r="N457" s="16" t="str">
        <f>VLOOKUP(B457,總表!$1:$1048576,13,0)</f>
        <v>彰化縣鹿港鎮鹿港國民小學</v>
      </c>
      <c r="O457" s="16" t="str">
        <f>VLOOKUP(B457,總表!$1:$1048576,14,0)</f>
        <v>謝幸核</v>
      </c>
      <c r="P457" s="16" t="str">
        <f>VLOOKUP(B457,總表!$1:$1048576,15,0)</f>
        <v>彰化縣彰化市平和國民小學</v>
      </c>
      <c r="Q457" s="16" t="str">
        <f>VLOOKUP(B457,總表!$1:$1048576,16,0)</f>
        <v>施淑惠</v>
      </c>
      <c r="R457" s="16" t="str">
        <f>VLOOKUP(B457,總表!$1:$1048576,17,0)</f>
        <v>彰化縣彰化市平和國民小學</v>
      </c>
    </row>
    <row r="458" spans="1:18" ht="17.399999999999999" hidden="1" x14ac:dyDescent="0.3">
      <c r="A458" s="25" t="s">
        <v>3492</v>
      </c>
      <c r="B458" s="13" t="s">
        <v>3507</v>
      </c>
      <c r="C458" s="10" t="str">
        <f>VLOOKUP(B458,總表!$1:$1048576,2,0)</f>
        <v>多功能書櫃組</v>
      </c>
      <c r="D458" s="16" t="str">
        <f>VLOOKUP(B458,總表!$1:$1048576,4,0)</f>
        <v>便利生活</v>
      </c>
      <c r="E458" s="16" t="str">
        <f>VLOOKUP(B458,總表!$1:$1048576,5,0)</f>
        <v>國小組</v>
      </c>
      <c r="F458" s="16" t="str">
        <f>VLOOKUP(B458,總表!$1:$1048576,3,0)</f>
        <v>彰化縣</v>
      </c>
      <c r="G458" s="16" t="str">
        <f>VLOOKUP(B458,總表!$1:$1048576,6,0)</f>
        <v>陳政群</v>
      </c>
      <c r="H458" s="16" t="str">
        <f>VLOOKUP(B458,總表!$1:$1048576,7,0)</f>
        <v>彰化縣彰化市南郭國民小學</v>
      </c>
      <c r="I458" s="16" t="str">
        <f>VLOOKUP(B458,總表!$1:$1048576,8,0)</f>
        <v>張詔岐</v>
      </c>
      <c r="J458" s="16" t="str">
        <f>VLOOKUP(B458,總表!$1:$1048576,9,0)</f>
        <v>彰化縣彰化市泰和國民小學</v>
      </c>
      <c r="K458" s="16" t="str">
        <f>VLOOKUP(B458,總表!$1:$1048576,10,0)</f>
        <v>吳芯宜</v>
      </c>
      <c r="L458" s="16" t="str">
        <f>VLOOKUP(B458,總表!$1:$1048576,11,0)</f>
        <v>彰化縣和美鎮和東國民小學</v>
      </c>
      <c r="M458" s="16" t="str">
        <f>VLOOKUP(B458,總表!$1:$1048576,12,0)</f>
        <v>王薇薇</v>
      </c>
      <c r="N458" s="16" t="str">
        <f>VLOOKUP(B458,總表!$1:$1048576,13,0)</f>
        <v>彰化縣彰化市南郭國民小學</v>
      </c>
      <c r="O458" s="16" t="str">
        <f>VLOOKUP(B458,總表!$1:$1048576,14,0)</f>
        <v>黃美芳</v>
      </c>
      <c r="P458" s="16" t="str">
        <f>VLOOKUP(B458,總表!$1:$1048576,15,0)</f>
        <v>彰化縣彰化市泰和國民小學</v>
      </c>
      <c r="Q458" s="16" t="str">
        <f>VLOOKUP(B458,總表!$1:$1048576,16,0)</f>
        <v>張菱育</v>
      </c>
      <c r="R458" s="16" t="str">
        <f>VLOOKUP(B458,總表!$1:$1048576,17,0)</f>
        <v>彰化縣和美鎮和東國民小學</v>
      </c>
    </row>
    <row r="459" spans="1:18" ht="17.399999999999999" hidden="1" x14ac:dyDescent="0.3">
      <c r="A459" s="22" t="s">
        <v>3495</v>
      </c>
      <c r="B459" s="13" t="s">
        <v>196</v>
      </c>
      <c r="C459" s="10" t="str">
        <f>VLOOKUP(B459,總表!$1:$1048576,2,0)</f>
        <v>仰臥起坐輔助機</v>
      </c>
      <c r="D459" s="18" t="str">
        <f>VLOOKUP(B459,總表!$1:$1048576,4,0)</f>
        <v>休閒與教育</v>
      </c>
      <c r="E459" s="16" t="str">
        <f>VLOOKUP(B459,總表!$1:$1048576,5,0)</f>
        <v>國中組</v>
      </c>
      <c r="F459" s="16" t="str">
        <f>VLOOKUP(B459,總表!$1:$1048576,3,0)</f>
        <v>彰化縣</v>
      </c>
      <c r="G459" s="16" t="str">
        <f>VLOOKUP(B459,總表!$1:$1048576,6,0)</f>
        <v>謝昕紘</v>
      </c>
      <c r="H459" s="16" t="str">
        <f>VLOOKUP(B459,總表!$1:$1048576,7,0)</f>
        <v>彰化縣立彰化藝術高級中學國中部</v>
      </c>
      <c r="I459" s="16" t="str">
        <f>VLOOKUP(B459,總表!$1:$1048576,8,0)</f>
        <v>林建騰</v>
      </c>
      <c r="J459" s="16" t="str">
        <f>VLOOKUP(B459,總表!$1:$1048576,9,0)</f>
        <v>彰化縣立彰泰國民中學</v>
      </c>
      <c r="K459" s="16" t="str">
        <f>VLOOKUP(B459,總表!$1:$1048576,10,0)</f>
        <v>陳永清</v>
      </c>
      <c r="L459" s="16" t="str">
        <f>VLOOKUP(B459,總表!$1:$1048576,11,0)</f>
        <v>南投縣私立普台高級中學暨附設國中部</v>
      </c>
      <c r="M459" s="16" t="str">
        <f>VLOOKUP(B459,總表!$1:$1048576,12,0)</f>
        <v>江淑芳</v>
      </c>
      <c r="N459" s="16" t="str">
        <f>VLOOKUP(B459,總表!$1:$1048576,13,0)</f>
        <v>彰化縣立彰化藝術高級中學國中部</v>
      </c>
      <c r="O459" s="16" t="str">
        <f>VLOOKUP(B459,總表!$1:$1048576,14,0)</f>
        <v>胡程皓</v>
      </c>
      <c r="P459" s="16" t="str">
        <f>VLOOKUP(B459,總表!$1:$1048576,15,0)</f>
        <v>南投縣私立普台高級中學暨附設國中部</v>
      </c>
      <c r="Q459" s="16">
        <f>VLOOKUP(B459,總表!$1:$1048576,16,0)</f>
        <v>0</v>
      </c>
      <c r="R459" s="16">
        <f>VLOOKUP(B459,總表!$1:$1048576,17,0)</f>
        <v>0</v>
      </c>
    </row>
    <row r="460" spans="1:18" ht="17.399999999999999" hidden="1" x14ac:dyDescent="0.3">
      <c r="A460" s="22" t="s">
        <v>3495</v>
      </c>
      <c r="B460" s="13" t="s">
        <v>507</v>
      </c>
      <c r="C460" s="10" t="str">
        <f>VLOOKUP(B460,總表!$1:$1048576,2,0)</f>
        <v>智慧鐵道安全預警系統</v>
      </c>
      <c r="D460" s="19" t="str">
        <f>VLOOKUP(B460,總表!$1:$1048576,4,0)</f>
        <v>災害管理與安全</v>
      </c>
      <c r="E460" s="16" t="str">
        <f>VLOOKUP(B460,總表!$1:$1048576,5,0)</f>
        <v>國中組</v>
      </c>
      <c r="F460" s="16" t="str">
        <f>VLOOKUP(B460,總表!$1:$1048576,3,0)</f>
        <v>彰化縣</v>
      </c>
      <c r="G460" s="16" t="str">
        <f>VLOOKUP(B460,總表!$1:$1048576,6,0)</f>
        <v>周昱綸</v>
      </c>
      <c r="H460" s="16" t="str">
        <f>VLOOKUP(B460,總表!$1:$1048576,7,0)</f>
        <v>彰化縣立彰安國民中學</v>
      </c>
      <c r="I460" s="16" t="str">
        <f>VLOOKUP(B460,總表!$1:$1048576,8,0)</f>
        <v>李耘緒</v>
      </c>
      <c r="J460" s="16" t="str">
        <f>VLOOKUP(B460,總表!$1:$1048576,9,0)</f>
        <v>彰化縣立彰安國民中學</v>
      </c>
      <c r="K460" s="16" t="str">
        <f>VLOOKUP(B460,總表!$1:$1048576,10,0)</f>
        <v>蔡和珉</v>
      </c>
      <c r="L460" s="16" t="str">
        <f>VLOOKUP(B460,總表!$1:$1048576,11,0)</f>
        <v>臺中市北區賴厝國民小學</v>
      </c>
      <c r="M460" s="16" t="str">
        <f>VLOOKUP(B460,總表!$1:$1048576,12,0)</f>
        <v>施榮鍾</v>
      </c>
      <c r="N460" s="16" t="str">
        <f>VLOOKUP(B460,總表!$1:$1048576,13,0)</f>
        <v>彰化縣立彰安國民中學</v>
      </c>
      <c r="O460" s="16" t="str">
        <f>VLOOKUP(B460,總表!$1:$1048576,14,0)</f>
        <v>孫聖堤</v>
      </c>
      <c r="P460" s="16" t="str">
        <f>VLOOKUP(B460,總表!$1:$1048576,15,0)</f>
        <v>彰化縣立彰安國民中學</v>
      </c>
      <c r="Q460" s="16">
        <f>VLOOKUP(B460,總表!$1:$1048576,16,0)</f>
        <v>0</v>
      </c>
      <c r="R460" s="16">
        <f>VLOOKUP(B460,總表!$1:$1048576,17,0)</f>
        <v>0</v>
      </c>
    </row>
    <row r="461" spans="1:18" ht="17.399999999999999" hidden="1" x14ac:dyDescent="0.3">
      <c r="A461" s="22" t="s">
        <v>3495</v>
      </c>
      <c r="B461" s="13" t="s">
        <v>1124</v>
      </c>
      <c r="C461" s="10" t="str">
        <f>VLOOKUP(B461,總表!$1:$1048576,2,0)</f>
        <v>倉儲式圖書設備</v>
      </c>
      <c r="D461" s="16" t="str">
        <f>VLOOKUP(B461,總表!$1:$1048576,4,0)</f>
        <v>便利生活</v>
      </c>
      <c r="E461" s="16" t="str">
        <f>VLOOKUP(B461,總表!$1:$1048576,5,0)</f>
        <v>國中組</v>
      </c>
      <c r="F461" s="16" t="str">
        <f>VLOOKUP(B461,總表!$1:$1048576,3,0)</f>
        <v>彰化縣</v>
      </c>
      <c r="G461" s="16" t="str">
        <f>VLOOKUP(B461,總表!$1:$1048576,6,0)</f>
        <v xml:space="preserve"> 洪紹恩</v>
      </c>
      <c r="H461" s="16" t="str">
        <f>VLOOKUP(B461,總表!$1:$1048576,7,0)</f>
        <v>彰化縣立二林高中國中部</v>
      </c>
      <c r="I461" s="16" t="str">
        <f>VLOOKUP(B461,總表!$1:$1048576,8,0)</f>
        <v>陳姿璇</v>
      </c>
      <c r="J461" s="16" t="str">
        <f>VLOOKUP(B461,總表!$1:$1048576,9,0)</f>
        <v>彰化縣私立精誠高級中學(國中部)</v>
      </c>
      <c r="K461" s="16" t="str">
        <f>VLOOKUP(B461,總表!$1:$1048576,10,0)</f>
        <v>林寶誠</v>
      </c>
      <c r="L461" s="16" t="str">
        <f>VLOOKUP(B461,總表!$1:$1048576,11,0)</f>
        <v>彰化縣二林國小</v>
      </c>
      <c r="M461" s="16" t="str">
        <f>VLOOKUP(B461,總表!$1:$1048576,12,0)</f>
        <v>許甄華</v>
      </c>
      <c r="N461" s="16" t="str">
        <f>VLOOKUP(B461,總表!$1:$1048576,13,0)</f>
        <v>彰化縣二林國小</v>
      </c>
      <c r="O461" s="16" t="str">
        <f>VLOOKUP(B461,總表!$1:$1048576,14,0)</f>
        <v>宋榮宗</v>
      </c>
      <c r="P461" s="16" t="str">
        <f>VLOOKUP(B461,總表!$1:$1048576,15,0)</f>
        <v>彰化縣育民國小</v>
      </c>
      <c r="Q461" s="16" t="str">
        <f>VLOOKUP(B461,總表!$1:$1048576,16,0)</f>
        <v>陳文陸</v>
      </c>
      <c r="R461" s="16" t="str">
        <f>VLOOKUP(B461,總表!$1:$1048576,17,0)</f>
        <v>彰化縣立二林高中</v>
      </c>
    </row>
    <row r="462" spans="1:18" ht="17.399999999999999" hidden="1" x14ac:dyDescent="0.3">
      <c r="A462" s="28" t="s">
        <v>3493</v>
      </c>
      <c r="B462" s="13" t="s">
        <v>1223</v>
      </c>
      <c r="C462" s="10" t="str">
        <f>VLOOKUP(B462,總表!$1:$1048576,2,0)</f>
        <v>牡蠣殼淨零爐－金爐排氣碳捕捉系統</v>
      </c>
      <c r="D462" s="21" t="str">
        <f>VLOOKUP(B462,總表!$1:$1048576,4,0)</f>
        <v>前瞻/工業設計技術</v>
      </c>
      <c r="E462" s="16" t="str">
        <f>VLOOKUP(B462,總表!$1:$1048576,5,0)</f>
        <v>國中組</v>
      </c>
      <c r="F462" s="16" t="str">
        <f>VLOOKUP(B462,總表!$1:$1048576,3,0)</f>
        <v>彰化縣</v>
      </c>
      <c r="G462" s="16" t="str">
        <f>VLOOKUP(B462,總表!$1:$1048576,6,0)</f>
        <v>謝秉軒</v>
      </c>
      <c r="H462" s="16" t="str">
        <f>VLOOKUP(B462,總表!$1:$1048576,7,0)</f>
        <v>彰化縣立原斗國中小</v>
      </c>
      <c r="I462" s="16" t="str">
        <f>VLOOKUP(B462,總表!$1:$1048576,8,0)</f>
        <v>傅彥傑</v>
      </c>
      <c r="J462" s="16" t="str">
        <f>VLOOKUP(B462,總表!$1:$1048576,9,0)</f>
        <v>彰化縣立原斗國中小</v>
      </c>
      <c r="K462" s="16">
        <f>VLOOKUP(B462,總表!$1:$1048576,10,0)</f>
        <v>0</v>
      </c>
      <c r="L462" s="16">
        <f>VLOOKUP(B462,總表!$1:$1048576,11,0)</f>
        <v>0</v>
      </c>
      <c r="M462" s="16" t="str">
        <f>VLOOKUP(B462,總表!$1:$1048576,12,0)</f>
        <v>王文明</v>
      </c>
      <c r="N462" s="16" t="str">
        <f>VLOOKUP(B462,總表!$1:$1048576,13,0)</f>
        <v>彰化縣立原斗國民中小學</v>
      </c>
      <c r="O462" s="16">
        <f>VLOOKUP(B462,總表!$1:$1048576,14,0)</f>
        <v>0</v>
      </c>
      <c r="P462" s="16">
        <f>VLOOKUP(B462,總表!$1:$1048576,15,0)</f>
        <v>0</v>
      </c>
      <c r="Q462" s="16">
        <f>VLOOKUP(B462,總表!$1:$1048576,16,0)</f>
        <v>0</v>
      </c>
      <c r="R462" s="16">
        <f>VLOOKUP(B462,總表!$1:$1048576,17,0)</f>
        <v>0</v>
      </c>
    </row>
    <row r="463" spans="1:18" ht="17.399999999999999" hidden="1" x14ac:dyDescent="0.3">
      <c r="A463" s="28" t="s">
        <v>3493</v>
      </c>
      <c r="B463" s="13" t="s">
        <v>2907</v>
      </c>
      <c r="C463" s="10" t="str">
        <f>VLOOKUP(B463,總表!$1:$1048576,2,0)</f>
        <v>FITPILOT</v>
      </c>
      <c r="D463" s="18" t="str">
        <f>VLOOKUP(B463,總表!$1:$1048576,4,0)</f>
        <v>休閒與教育</v>
      </c>
      <c r="E463" s="16" t="str">
        <f>VLOOKUP(B463,總表!$1:$1048576,5,0)</f>
        <v>高中職組</v>
      </c>
      <c r="F463" s="16" t="str">
        <f>VLOOKUP(B463,總表!$1:$1048576,3,0)</f>
        <v>臺中市</v>
      </c>
      <c r="G463" s="16" t="str">
        <f>VLOOKUP(B463,總表!$1:$1048576,6,0)</f>
        <v>吳泉宏</v>
      </c>
      <c r="H463" s="16" t="str">
        <f>VLOOKUP(B463,總表!$1:$1048576,7,0)</f>
        <v>臺中市私立新民高級中學</v>
      </c>
      <c r="I463" s="16" t="str">
        <f>VLOOKUP(B463,總表!$1:$1048576,8,0)</f>
        <v>李盛凱</v>
      </c>
      <c r="J463" s="16" t="str">
        <f>VLOOKUP(B463,總表!$1:$1048576,9,0)</f>
        <v>臺中市私立華盛頓高級中學</v>
      </c>
      <c r="K463" s="16" t="str">
        <f>VLOOKUP(B463,總表!$1:$1048576,10,0)</f>
        <v>陳濬騰</v>
      </c>
      <c r="L463" s="16" t="str">
        <f>VLOOKUP(B463,總表!$1:$1048576,11,0)</f>
        <v>臺中市立光明國民中學</v>
      </c>
      <c r="M463" s="16">
        <f>VLOOKUP(B463,總表!$1:$1048576,12,0)</f>
        <v>0</v>
      </c>
      <c r="N463" s="16">
        <f>VLOOKUP(B463,總表!$1:$1048576,13,0)</f>
        <v>0</v>
      </c>
      <c r="O463" s="16">
        <f>VLOOKUP(B463,總表!$1:$1048576,14,0)</f>
        <v>0</v>
      </c>
      <c r="P463" s="16">
        <f>VLOOKUP(B463,總表!$1:$1048576,15,0)</f>
        <v>0</v>
      </c>
      <c r="Q463" s="16">
        <f>VLOOKUP(B463,總表!$1:$1048576,16,0)</f>
        <v>0</v>
      </c>
      <c r="R463" s="16">
        <f>VLOOKUP(B463,總表!$1:$1048576,17,0)</f>
        <v>0</v>
      </c>
    </row>
    <row r="464" spans="1:18" ht="17.399999999999999" hidden="1" x14ac:dyDescent="0.3">
      <c r="A464" s="30" t="s">
        <v>3494</v>
      </c>
      <c r="B464" s="13" t="s">
        <v>2890</v>
      </c>
      <c r="C464" s="10" t="str">
        <f>VLOOKUP(B464,總表!$1:$1048576,2,0)</f>
        <v>BPM階梯節拍器</v>
      </c>
      <c r="D464" s="18" t="str">
        <f>VLOOKUP(B464,總表!$1:$1048576,4,0)</f>
        <v>休閒與教育</v>
      </c>
      <c r="E464" s="16" t="str">
        <f>VLOOKUP(B464,總表!$1:$1048576,5,0)</f>
        <v>高中職組</v>
      </c>
      <c r="F464" s="16" t="str">
        <f>VLOOKUP(B464,總表!$1:$1048576,3,0)</f>
        <v>臺中市</v>
      </c>
      <c r="G464" s="16" t="str">
        <f>VLOOKUP(B464,總表!$1:$1048576,6,0)</f>
        <v>李柏辰</v>
      </c>
      <c r="H464" s="16" t="str">
        <f>VLOOKUP(B464,總表!$1:$1048576,7,0)</f>
        <v>明道中學</v>
      </c>
      <c r="I464" s="16">
        <f>VLOOKUP(B464,總表!$1:$1048576,8,0)</f>
        <v>0</v>
      </c>
      <c r="J464" s="16">
        <f>VLOOKUP(B464,總表!$1:$1048576,9,0)</f>
        <v>0</v>
      </c>
      <c r="K464" s="16">
        <f>VLOOKUP(B464,總表!$1:$1048576,10,0)</f>
        <v>0</v>
      </c>
      <c r="L464" s="16">
        <f>VLOOKUP(B464,總表!$1:$1048576,11,0)</f>
        <v>0</v>
      </c>
      <c r="M464" s="16" t="str">
        <f>VLOOKUP(B464,總表!$1:$1048576,12,0)</f>
        <v>柯彥瑩</v>
      </c>
      <c r="N464" s="16" t="str">
        <f>VLOOKUP(B464,總表!$1:$1048576,13,0)</f>
        <v>明道中學</v>
      </c>
      <c r="O464" s="16">
        <f>VLOOKUP(B464,總表!$1:$1048576,14,0)</f>
        <v>0</v>
      </c>
      <c r="P464" s="16">
        <f>VLOOKUP(B464,總表!$1:$1048576,15,0)</f>
        <v>0</v>
      </c>
      <c r="Q464" s="16">
        <f>VLOOKUP(B464,總表!$1:$1048576,16,0)</f>
        <v>0</v>
      </c>
      <c r="R464" s="16">
        <f>VLOOKUP(B464,總表!$1:$1048576,17,0)</f>
        <v>0</v>
      </c>
    </row>
    <row r="465" spans="1:18" ht="17.399999999999999" hidden="1" x14ac:dyDescent="0.3">
      <c r="A465" s="30" t="s">
        <v>3494</v>
      </c>
      <c r="B465" s="13" t="s">
        <v>2988</v>
      </c>
      <c r="C465" s="10" t="str">
        <f>VLOOKUP(B465,總表!$1:$1048576,2,0)</f>
        <v>MagSafe磁力感震超流防護遮斷閥</v>
      </c>
      <c r="D465" s="19" t="str">
        <f>VLOOKUP(B465,總表!$1:$1048576,4,0)</f>
        <v>災害管理與安全</v>
      </c>
      <c r="E465" s="16" t="str">
        <f>VLOOKUP(B465,總表!$1:$1048576,5,0)</f>
        <v>高中職組</v>
      </c>
      <c r="F465" s="16" t="str">
        <f>VLOOKUP(B465,總表!$1:$1048576,3,0)</f>
        <v>臺中市</v>
      </c>
      <c r="G465" s="16" t="str">
        <f>VLOOKUP(B465,總表!$1:$1048576,6,0)</f>
        <v>白翔宇</v>
      </c>
      <c r="H465" s="16" t="str">
        <f>VLOOKUP(B465,總表!$1:$1048576,7,0)</f>
        <v>台中市立大甲高工</v>
      </c>
      <c r="I465" s="16" t="str">
        <f>VLOOKUP(B465,總表!$1:$1048576,8,0)</f>
        <v>曾柏凱</v>
      </c>
      <c r="J465" s="16" t="str">
        <f>VLOOKUP(B465,總表!$1:$1048576,9,0)</f>
        <v>台中市立大甲高工</v>
      </c>
      <c r="K465" s="16">
        <f>VLOOKUP(B465,總表!$1:$1048576,10,0)</f>
        <v>0</v>
      </c>
      <c r="L465" s="16">
        <f>VLOOKUP(B465,總表!$1:$1048576,11,0)</f>
        <v>0</v>
      </c>
      <c r="M465" s="16" t="str">
        <f>VLOOKUP(B465,總表!$1:$1048576,12,0)</f>
        <v>陳宥達</v>
      </c>
      <c r="N465" s="16" t="str">
        <f>VLOOKUP(B465,總表!$1:$1048576,13,0)</f>
        <v>台中市立大甲工業高級中等學校</v>
      </c>
      <c r="O465" s="16" t="str">
        <f>VLOOKUP(B465,總表!$1:$1048576,14,0)</f>
        <v>林仲軒</v>
      </c>
      <c r="P465" s="16" t="str">
        <f>VLOOKUP(B465,總表!$1:$1048576,15,0)</f>
        <v>台中市立大甲工業高級中等學校</v>
      </c>
      <c r="Q465" s="16">
        <f>VLOOKUP(B465,總表!$1:$1048576,16,0)</f>
        <v>0</v>
      </c>
      <c r="R465" s="16">
        <f>VLOOKUP(B465,總表!$1:$1048576,17,0)</f>
        <v>0</v>
      </c>
    </row>
    <row r="466" spans="1:18" ht="17.399999999999999" hidden="1" x14ac:dyDescent="0.3">
      <c r="A466" s="28" t="s">
        <v>3493</v>
      </c>
      <c r="B466" s="13" t="s">
        <v>3097</v>
      </c>
      <c r="C466" s="10" t="str">
        <f>VLOOKUP(B466,總表!$1:$1048576,2,0)</f>
        <v>一指翻身：智慧App病人翻身輔助系統</v>
      </c>
      <c r="D466" s="20" t="str">
        <f>VLOOKUP(B466,總表!$1:$1048576,4,0)</f>
        <v>社會照護</v>
      </c>
      <c r="E466" s="16" t="str">
        <f>VLOOKUP(B466,總表!$1:$1048576,5,0)</f>
        <v>高中職組</v>
      </c>
      <c r="F466" s="16" t="str">
        <f>VLOOKUP(B466,總表!$1:$1048576,3,0)</f>
        <v>臺中市</v>
      </c>
      <c r="G466" s="16" t="str">
        <f>VLOOKUP(B466,總表!$1:$1048576,6,0)</f>
        <v>林冠諺</v>
      </c>
      <c r="H466" s="16" t="str">
        <f>VLOOKUP(B466,總表!$1:$1048576,7,0)</f>
        <v>大甲高工</v>
      </c>
      <c r="I466" s="16" t="str">
        <f>VLOOKUP(B466,總表!$1:$1048576,8,0)</f>
        <v>林品諺</v>
      </c>
      <c r="J466" s="16" t="str">
        <f>VLOOKUP(B466,總表!$1:$1048576,9,0)</f>
        <v>大甲高工</v>
      </c>
      <c r="K466" s="16" t="str">
        <f>VLOOKUP(B466,總表!$1:$1048576,10,0)</f>
        <v>童翌軒</v>
      </c>
      <c r="L466" s="16" t="str">
        <f>VLOOKUP(B466,總表!$1:$1048576,11,0)</f>
        <v>大甲高工</v>
      </c>
      <c r="M466" s="16" t="str">
        <f>VLOOKUP(B466,總表!$1:$1048576,12,0)</f>
        <v>謝易裕</v>
      </c>
      <c r="N466" s="16" t="str">
        <f>VLOOKUP(B466,總表!$1:$1048576,13,0)</f>
        <v>大甲高工</v>
      </c>
      <c r="O466" s="16" t="str">
        <f>VLOOKUP(B466,總表!$1:$1048576,14,0)</f>
        <v>陳忠裕</v>
      </c>
      <c r="P466" s="16" t="str">
        <f>VLOOKUP(B466,總表!$1:$1048576,15,0)</f>
        <v>大甲高工</v>
      </c>
      <c r="Q466" s="16">
        <f>VLOOKUP(B466,總表!$1:$1048576,16,0)</f>
        <v>0</v>
      </c>
      <c r="R466" s="16">
        <f>VLOOKUP(B466,總表!$1:$1048576,17,0)</f>
        <v>0</v>
      </c>
    </row>
    <row r="467" spans="1:18" ht="17.399999999999999" hidden="1" x14ac:dyDescent="0.3">
      <c r="A467" s="25" t="s">
        <v>3492</v>
      </c>
      <c r="B467" s="13" t="s">
        <v>3228</v>
      </c>
      <c r="C467" s="10" t="str">
        <f>VLOOKUP(B467,總表!$1:$1048576,2,0)</f>
        <v>智能通風裝置</v>
      </c>
      <c r="D467" s="16" t="str">
        <f>VLOOKUP(B467,總表!$1:$1048576,4,0)</f>
        <v>便利生活</v>
      </c>
      <c r="E467" s="16" t="str">
        <f>VLOOKUP(B467,總表!$1:$1048576,5,0)</f>
        <v>高中職組</v>
      </c>
      <c r="F467" s="16" t="str">
        <f>VLOOKUP(B467,總表!$1:$1048576,3,0)</f>
        <v>臺中市</v>
      </c>
      <c r="G467" s="16" t="str">
        <f>VLOOKUP(B467,總表!$1:$1048576,6,0)</f>
        <v>童賦祐</v>
      </c>
      <c r="H467" s="16" t="str">
        <f>VLOOKUP(B467,總表!$1:$1048576,7,0)</f>
        <v>台中市立大甲工業高級中等學校</v>
      </c>
      <c r="I467" s="16" t="str">
        <f>VLOOKUP(B467,總表!$1:$1048576,8,0)</f>
        <v>王弘侑</v>
      </c>
      <c r="J467" s="16" t="str">
        <f>VLOOKUP(B467,總表!$1:$1048576,9,0)</f>
        <v>台中市立大甲工業高級中等學校</v>
      </c>
      <c r="K467" s="16">
        <f>VLOOKUP(B467,總表!$1:$1048576,10,0)</f>
        <v>0</v>
      </c>
      <c r="L467" s="16">
        <f>VLOOKUP(B467,總表!$1:$1048576,11,0)</f>
        <v>0</v>
      </c>
      <c r="M467" s="16" t="str">
        <f>VLOOKUP(B467,總表!$1:$1048576,12,0)</f>
        <v>王金柱</v>
      </c>
      <c r="N467" s="16" t="str">
        <f>VLOOKUP(B467,總表!$1:$1048576,13,0)</f>
        <v>台中市立大甲工業高級中等學校</v>
      </c>
      <c r="O467" s="16" t="str">
        <f>VLOOKUP(B467,總表!$1:$1048576,14,0)</f>
        <v>林仲軒</v>
      </c>
      <c r="P467" s="16" t="str">
        <f>VLOOKUP(B467,總表!$1:$1048576,15,0)</f>
        <v>台中市立大甲工業高級中等學校</v>
      </c>
      <c r="Q467" s="16">
        <f>VLOOKUP(B467,總表!$1:$1048576,16,0)</f>
        <v>0</v>
      </c>
      <c r="R467" s="16">
        <f>VLOOKUP(B467,總表!$1:$1048576,17,0)</f>
        <v>0</v>
      </c>
    </row>
    <row r="468" spans="1:18" ht="17.399999999999999" hidden="1" x14ac:dyDescent="0.3">
      <c r="A468" s="22" t="s">
        <v>3495</v>
      </c>
      <c r="B468" s="16" t="s">
        <v>1272</v>
      </c>
      <c r="C468" s="10" t="str">
        <f>VLOOKUP(B468,總表!$1:$1048576,2,0)</f>
        <v>防動物啃食水果套袋</v>
      </c>
      <c r="D468" s="17" t="str">
        <f>VLOOKUP(B468,總表!$1:$1048576,4,0)</f>
        <v>永續發展農糧技術</v>
      </c>
      <c r="E468" s="16" t="str">
        <f>VLOOKUP(B468,總表!$1:$1048576,5,0)</f>
        <v>國小組</v>
      </c>
      <c r="F468" s="16" t="str">
        <f>VLOOKUP(B468,總表!$1:$1048576,3,0)</f>
        <v>臺中市</v>
      </c>
      <c r="G468" s="16" t="str">
        <f>VLOOKUP(B468,總表!$1:$1048576,6,0)</f>
        <v>施厤婷</v>
      </c>
      <c r="H468" s="16" t="str">
        <f>VLOOKUP(B468,總表!$1:$1048576,7,0)</f>
        <v>臺中市后里區育英國小</v>
      </c>
      <c r="I468" s="16" t="str">
        <f>VLOOKUP(B468,總表!$1:$1048576,8,0)</f>
        <v>張葦竹</v>
      </c>
      <c r="J468" s="16" t="str">
        <f>VLOOKUP(B468,總表!$1:$1048576,9,0)</f>
        <v>臺中市后里區育英國小</v>
      </c>
      <c r="K468" s="16" t="str">
        <f>VLOOKUP(B468,總表!$1:$1048576,10,0)</f>
        <v>楊芯米</v>
      </c>
      <c r="L468" s="16" t="str">
        <f>VLOOKUP(B468,總表!$1:$1048576,11,0)</f>
        <v>臺中市后里區育英國小</v>
      </c>
      <c r="M468" s="16" t="str">
        <f>VLOOKUP(B468,總表!$1:$1048576,12,0)</f>
        <v>張聖藝</v>
      </c>
      <c r="N468" s="16" t="str">
        <f>VLOOKUP(B468,總表!$1:$1048576,13,0)</f>
        <v>臺中市后里區育英國小</v>
      </c>
      <c r="O468" s="16" t="str">
        <f>VLOOKUP(B468,總表!$1:$1048576,14,0)</f>
        <v>萬琬琳</v>
      </c>
      <c r="P468" s="16" t="str">
        <f>VLOOKUP(B468,總表!$1:$1048576,15,0)</f>
        <v>臺中市后里區育英國小</v>
      </c>
      <c r="Q468" s="16" t="str">
        <f>VLOOKUP(B468,總表!$1:$1048576,16,0)</f>
        <v>林素娟</v>
      </c>
      <c r="R468" s="16" t="str">
        <f>VLOOKUP(B468,總表!$1:$1048576,17,0)</f>
        <v>臺中市后里區育英國小</v>
      </c>
    </row>
    <row r="469" spans="1:18" ht="17.399999999999999" hidden="1" x14ac:dyDescent="0.3">
      <c r="A469" s="22" t="s">
        <v>3495</v>
      </c>
      <c r="B469" s="16" t="s">
        <v>1294</v>
      </c>
      <c r="C469" s="10" t="str">
        <f>VLOOKUP(B469,總表!$1:$1048576,2,0)</f>
        <v>火龍果分級辨識裝置</v>
      </c>
      <c r="D469" s="17" t="str">
        <f>VLOOKUP(B469,總表!$1:$1048576,4,0)</f>
        <v>永續發展農糧技術</v>
      </c>
      <c r="E469" s="16" t="str">
        <f>VLOOKUP(B469,總表!$1:$1048576,5,0)</f>
        <v>國小組</v>
      </c>
      <c r="F469" s="16" t="str">
        <f>VLOOKUP(B469,總表!$1:$1048576,3,0)</f>
        <v>臺中市</v>
      </c>
      <c r="G469" s="16" t="str">
        <f>VLOOKUP(B469,總表!$1:$1048576,6,0)</f>
        <v>陳芃霏</v>
      </c>
      <c r="H469" s="16" t="str">
        <f>VLOOKUP(B469,總表!$1:$1048576,7,0)</f>
        <v>臺中市后里區育英國小</v>
      </c>
      <c r="I469" s="16" t="str">
        <f>VLOOKUP(B469,總表!$1:$1048576,8,0)</f>
        <v>鍾文妡</v>
      </c>
      <c r="J469" s="16" t="str">
        <f>VLOOKUP(B469,總表!$1:$1048576,9,0)</f>
        <v>臺中市后里區育英國小</v>
      </c>
      <c r="K469" s="16" t="str">
        <f>VLOOKUP(B469,總表!$1:$1048576,10,0)</f>
        <v>莊栯炘</v>
      </c>
      <c r="L469" s="16" t="str">
        <f>VLOOKUP(B469,總表!$1:$1048576,11,0)</f>
        <v>臺中市后里區育英國小</v>
      </c>
      <c r="M469" s="16" t="str">
        <f>VLOOKUP(B469,總表!$1:$1048576,12,0)</f>
        <v>張聖藝</v>
      </c>
      <c r="N469" s="16" t="str">
        <f>VLOOKUP(B469,總表!$1:$1048576,13,0)</f>
        <v>臺中市后里區育英國小</v>
      </c>
      <c r="O469" s="16" t="str">
        <f>VLOOKUP(B469,總表!$1:$1048576,14,0)</f>
        <v>林盈甄</v>
      </c>
      <c r="P469" s="16" t="str">
        <f>VLOOKUP(B469,總表!$1:$1048576,15,0)</f>
        <v>臺中市后里區育英國小</v>
      </c>
      <c r="Q469" s="16" t="str">
        <f>VLOOKUP(B469,總表!$1:$1048576,16,0)</f>
        <v>張杏妃</v>
      </c>
      <c r="R469" s="16" t="str">
        <f>VLOOKUP(B469,總表!$1:$1048576,17,0)</f>
        <v>臺中市后里區育英國小</v>
      </c>
    </row>
    <row r="470" spans="1:18" ht="17.399999999999999" hidden="1" x14ac:dyDescent="0.3">
      <c r="A470" s="25" t="s">
        <v>3492</v>
      </c>
      <c r="B470" s="10" t="s">
        <v>1326</v>
      </c>
      <c r="C470" s="10" t="str">
        <f>VLOOKUP(B470,總表!$1:$1048576,2,0)</f>
        <v>視覺化智慧高枝剪</v>
      </c>
      <c r="D470" s="17" t="str">
        <f>VLOOKUP(B470,總表!$1:$1048576,4,0)</f>
        <v>永續發展農糧技術</v>
      </c>
      <c r="E470" s="16" t="str">
        <f>VLOOKUP(B470,總表!$1:$1048576,5,0)</f>
        <v>國小組</v>
      </c>
      <c r="F470" s="16" t="str">
        <f>VLOOKUP(B470,總表!$1:$1048576,3,0)</f>
        <v>臺中市</v>
      </c>
      <c r="G470" s="16" t="str">
        <f>VLOOKUP(B470,總表!$1:$1048576,6,0)</f>
        <v>高翊維</v>
      </c>
      <c r="H470" s="16" t="str">
        <f>VLOOKUP(B470,總表!$1:$1048576,7,0)</f>
        <v>臺中市東區臺中國民小學</v>
      </c>
      <c r="I470" s="16" t="str">
        <f>VLOOKUP(B470,總表!$1:$1048576,8,0)</f>
        <v>陳奎安</v>
      </c>
      <c r="J470" s="16" t="str">
        <f>VLOOKUP(B470,總表!$1:$1048576,9,0)</f>
        <v>臺中市東區臺中國民小學</v>
      </c>
      <c r="K470" s="16" t="str">
        <f>VLOOKUP(B470,總表!$1:$1048576,10,0)</f>
        <v>洪敬倫</v>
      </c>
      <c r="L470" s="16" t="str">
        <f>VLOOKUP(B470,總表!$1:$1048576,11,0)</f>
        <v>臺中市東區臺中國民小學</v>
      </c>
      <c r="M470" s="16" t="str">
        <f>VLOOKUP(B470,總表!$1:$1048576,12,0)</f>
        <v>蘇順美</v>
      </c>
      <c r="N470" s="16" t="str">
        <f>VLOOKUP(B470,總表!$1:$1048576,13,0)</f>
        <v>臺中市東區臺中國小/教師</v>
      </c>
      <c r="O470" s="16" t="str">
        <f>VLOOKUP(B470,總表!$1:$1048576,14,0)</f>
        <v>賴春旭</v>
      </c>
      <c r="P470" s="16" t="str">
        <f>VLOOKUP(B470,總表!$1:$1048576,15,0)</f>
        <v>臺中市東區臺中國小/教師</v>
      </c>
      <c r="Q470" s="16" t="str">
        <f>VLOOKUP(B470,總表!$1:$1048576,16,0)</f>
        <v>劉佩伶</v>
      </c>
      <c r="R470" s="16" t="str">
        <f>VLOOKUP(B470,總表!$1:$1048576,17,0)</f>
        <v>臺中市東區臺中國小/教師</v>
      </c>
    </row>
    <row r="471" spans="1:18" ht="17.399999999999999" hidden="1" x14ac:dyDescent="0.3">
      <c r="A471" s="28" t="s">
        <v>3493</v>
      </c>
      <c r="B471" s="16" t="s">
        <v>3489</v>
      </c>
      <c r="C471" s="10" t="str">
        <f>VLOOKUP(B471,總表!$1:$1048576,2,0)</f>
        <v>智慧光照控制器－植物光照自動調節系統</v>
      </c>
      <c r="D471" s="17" t="str">
        <f>VLOOKUP(B471,總表!$1:$1048576,4,0)</f>
        <v>永續發展農糧技術</v>
      </c>
      <c r="E471" s="16" t="str">
        <f>VLOOKUP(B471,總表!$1:$1048576,5,0)</f>
        <v>國小組</v>
      </c>
      <c r="F471" s="16" t="str">
        <f>VLOOKUP(B471,總表!$1:$1048576,3,0)</f>
        <v>臺中市</v>
      </c>
      <c r="G471" s="16" t="str">
        <f>VLOOKUP(B471,總表!$1:$1048576,6,0)</f>
        <v>盧星朵</v>
      </c>
      <c r="H471" s="16" t="str">
        <f>VLOOKUP(B471,總表!$1:$1048576,7,0)</f>
        <v>臺中市葳格高級中學附設小學西屯校區</v>
      </c>
      <c r="I471" s="16" t="str">
        <f>VLOOKUP(B471,總表!$1:$1048576,8,0)</f>
        <v>陳筠諪</v>
      </c>
      <c r="J471" s="16" t="str">
        <f>VLOOKUP(B471,總表!$1:$1048576,9,0)</f>
        <v>臺中市葳格高級中學附設小學西屯校區</v>
      </c>
      <c r="K471" s="16" t="str">
        <f>VLOOKUP(B471,總表!$1:$1048576,10,0)</f>
        <v>黃宇徹</v>
      </c>
      <c r="L471" s="16" t="str">
        <f>VLOOKUP(B471,總表!$1:$1048576,11,0)</f>
        <v>臺中市葳格高級中學附設小學西屯校區</v>
      </c>
      <c r="M471" s="16" t="str">
        <f>VLOOKUP(B471,總表!$1:$1048576,12,0)</f>
        <v>吳映辰</v>
      </c>
      <c r="N471" s="16" t="str">
        <f>VLOOKUP(B471,總表!$1:$1048576,13,0)</f>
        <v>臺中市葳格高級中學附設小學西屯校區</v>
      </c>
      <c r="O471" s="16" t="str">
        <f>VLOOKUP(B471,總表!$1:$1048576,14,0)</f>
        <v>胡瀚仁</v>
      </c>
      <c r="P471" s="16" t="str">
        <f>VLOOKUP(B471,總表!$1:$1048576,15,0)</f>
        <v>臺中市葳格高級中學附設小學西屯校區</v>
      </c>
      <c r="Q471" s="16">
        <f>VLOOKUP(B471,總表!$1:$1048576,16,0)</f>
        <v>0</v>
      </c>
      <c r="R471" s="16">
        <f>VLOOKUP(B471,總表!$1:$1048576,17,0)</f>
        <v>0</v>
      </c>
    </row>
    <row r="472" spans="1:18" ht="17.399999999999999" hidden="1" x14ac:dyDescent="0.3">
      <c r="A472" s="30" t="s">
        <v>3494</v>
      </c>
      <c r="B472" s="16" t="s">
        <v>1281</v>
      </c>
      <c r="C472" s="10" t="str">
        <f>VLOOKUP(B472,總表!$1:$1048576,2,0)</f>
        <v>梨子嫁接強化固定器</v>
      </c>
      <c r="D472" s="17" t="str">
        <f>VLOOKUP(B472,總表!$1:$1048576,4,0)</f>
        <v>永續發展農糧技術</v>
      </c>
      <c r="E472" s="16" t="str">
        <f>VLOOKUP(B472,總表!$1:$1048576,5,0)</f>
        <v>國小組</v>
      </c>
      <c r="F472" s="16" t="str">
        <f>VLOOKUP(B472,總表!$1:$1048576,3,0)</f>
        <v>臺中市</v>
      </c>
      <c r="G472" s="16" t="str">
        <f>VLOOKUP(B472,總表!$1:$1048576,6,0)</f>
        <v>黃亮宸</v>
      </c>
      <c r="H472" s="16" t="str">
        <f>VLOOKUP(B472,總表!$1:$1048576,7,0)</f>
        <v>臺中市后里區育英國小</v>
      </c>
      <c r="I472" s="16" t="str">
        <f>VLOOKUP(B472,總表!$1:$1048576,8,0)</f>
        <v>邱琬貽</v>
      </c>
      <c r="J472" s="16" t="str">
        <f>VLOOKUP(B472,總表!$1:$1048576,9,0)</f>
        <v>臺中市后里區育英國小</v>
      </c>
      <c r="K472" s="16" t="str">
        <f>VLOOKUP(B472,總表!$1:$1048576,10,0)</f>
        <v>吳裴芮</v>
      </c>
      <c r="L472" s="16" t="str">
        <f>VLOOKUP(B472,總表!$1:$1048576,11,0)</f>
        <v>臺中市后里區育英國小</v>
      </c>
      <c r="M472" s="16" t="str">
        <f>VLOOKUP(B472,總表!$1:$1048576,12,0)</f>
        <v>張聖藝</v>
      </c>
      <c r="N472" s="16" t="str">
        <f>VLOOKUP(B472,總表!$1:$1048576,13,0)</f>
        <v>臺中市后里區育英國小</v>
      </c>
      <c r="O472" s="16" t="str">
        <f>VLOOKUP(B472,總表!$1:$1048576,14,0)</f>
        <v>林盈甄</v>
      </c>
      <c r="P472" s="16" t="str">
        <f>VLOOKUP(B472,總表!$1:$1048576,15,0)</f>
        <v>臺中市后里區育英國小</v>
      </c>
      <c r="Q472" s="16" t="str">
        <f>VLOOKUP(B472,總表!$1:$1048576,16,0)</f>
        <v>廖亭堯</v>
      </c>
      <c r="R472" s="16" t="str">
        <f>VLOOKUP(B472,總表!$1:$1048576,17,0)</f>
        <v>臺中市后里區育英國小</v>
      </c>
    </row>
    <row r="473" spans="1:18" ht="17.399999999999999" hidden="1" x14ac:dyDescent="0.3">
      <c r="A473" s="30" t="s">
        <v>3494</v>
      </c>
      <c r="B473" s="16" t="s">
        <v>3490</v>
      </c>
      <c r="C473" s="10" t="str">
        <f>VLOOKUP(B473,總表!$1:$1048576,2,0)</f>
        <v>多功能種田機</v>
      </c>
      <c r="D473" s="17" t="str">
        <f>VLOOKUP(B473,總表!$1:$1048576,4,0)</f>
        <v>永續發展農糧技術</v>
      </c>
      <c r="E473" s="16" t="str">
        <f>VLOOKUP(B473,總表!$1:$1048576,5,0)</f>
        <v>國小組</v>
      </c>
      <c r="F473" s="16" t="str">
        <f>VLOOKUP(B473,總表!$1:$1048576,3,0)</f>
        <v>臺中市</v>
      </c>
      <c r="G473" s="16" t="str">
        <f>VLOOKUP(B473,總表!$1:$1048576,6,0)</f>
        <v>鄭筱築</v>
      </c>
      <c r="H473" s="16" t="str">
        <f>VLOOKUP(B473,總表!$1:$1048576,7,0)</f>
        <v>臺中市南區信義國民小學</v>
      </c>
      <c r="I473" s="16" t="str">
        <f>VLOOKUP(B473,總表!$1:$1048576,8,0)</f>
        <v>李沛珊</v>
      </c>
      <c r="J473" s="16" t="str">
        <f>VLOOKUP(B473,總表!$1:$1048576,9,0)</f>
        <v>臺中市北屯區仁愛國民小學</v>
      </c>
      <c r="K473" s="16" t="str">
        <f>VLOOKUP(B473,總表!$1:$1048576,10,0)</f>
        <v>林裕玹</v>
      </c>
      <c r="L473" s="16" t="str">
        <f>VLOOKUP(B473,總表!$1:$1048576,11,0)</f>
        <v>彰化縣社頭鄉舊社國民小學</v>
      </c>
      <c r="M473" s="16" t="str">
        <f>VLOOKUP(B473,總表!$1:$1048576,12,0)</f>
        <v>劉儀娟</v>
      </c>
      <c r="N473" s="16" t="str">
        <f>VLOOKUP(B473,總表!$1:$1048576,13,0)</f>
        <v>臺中市南區信義國民小學</v>
      </c>
      <c r="O473" s="16" t="str">
        <f>VLOOKUP(B473,總表!$1:$1048576,14,0)</f>
        <v>林秉慧</v>
      </c>
      <c r="P473" s="16" t="str">
        <f>VLOOKUP(B473,總表!$1:$1048576,15,0)</f>
        <v>臺中市北屯區仁愛國民小學</v>
      </c>
      <c r="Q473" s="16" t="str">
        <f>VLOOKUP(B473,總表!$1:$1048576,16,0)</f>
        <v>詹秀芸</v>
      </c>
      <c r="R473" s="16" t="str">
        <f>VLOOKUP(B473,總表!$1:$1048576,17,0)</f>
        <v>彰化縣社頭鄉舊社國民小學</v>
      </c>
    </row>
    <row r="474" spans="1:18" ht="17.399999999999999" hidden="1" x14ac:dyDescent="0.3">
      <c r="A474" s="30" t="s">
        <v>3494</v>
      </c>
      <c r="B474" s="16" t="s">
        <v>1288</v>
      </c>
      <c r="C474" s="10" t="str">
        <f>VLOOKUP(B474,總表!$1:$1048576,2,0)</f>
        <v>驅猴水火箭</v>
      </c>
      <c r="D474" s="17" t="str">
        <f>VLOOKUP(B474,總表!$1:$1048576,4,0)</f>
        <v>永續發展農糧技術</v>
      </c>
      <c r="E474" s="16" t="str">
        <f>VLOOKUP(B474,總表!$1:$1048576,5,0)</f>
        <v>國小組</v>
      </c>
      <c r="F474" s="16" t="str">
        <f>VLOOKUP(B474,總表!$1:$1048576,3,0)</f>
        <v>臺中市</v>
      </c>
      <c r="G474" s="16" t="str">
        <f>VLOOKUP(B474,總表!$1:$1048576,6,0)</f>
        <v>黃塏杰</v>
      </c>
      <c r="H474" s="16" t="str">
        <f>VLOOKUP(B474,總表!$1:$1048576,7,0)</f>
        <v>臺中市后里區育英國小</v>
      </c>
      <c r="I474" s="16" t="str">
        <f>VLOOKUP(B474,總表!$1:$1048576,8,0)</f>
        <v>洪竟豈</v>
      </c>
      <c r="J474" s="16" t="str">
        <f>VLOOKUP(B474,總表!$1:$1048576,9,0)</f>
        <v>臺中市后里區育英國小</v>
      </c>
      <c r="K474" s="16" t="str">
        <f>VLOOKUP(B474,總表!$1:$1048576,10,0)</f>
        <v>施宥任</v>
      </c>
      <c r="L474" s="16" t="str">
        <f>VLOOKUP(B474,總表!$1:$1048576,11,0)</f>
        <v>臺中市后里區育英國小</v>
      </c>
      <c r="M474" s="16" t="str">
        <f>VLOOKUP(B474,總表!$1:$1048576,12,0)</f>
        <v>張聖藝</v>
      </c>
      <c r="N474" s="16" t="str">
        <f>VLOOKUP(B474,總表!$1:$1048576,13,0)</f>
        <v>臺中市后里區育英國小</v>
      </c>
      <c r="O474" s="16" t="str">
        <f>VLOOKUP(B474,總表!$1:$1048576,14,0)</f>
        <v>林盈甄</v>
      </c>
      <c r="P474" s="16" t="str">
        <f>VLOOKUP(B474,總表!$1:$1048576,15,0)</f>
        <v>臺中市后里區育英國小</v>
      </c>
      <c r="Q474" s="16" t="str">
        <f>VLOOKUP(B474,總表!$1:$1048576,16,0)</f>
        <v>李如卿</v>
      </c>
      <c r="R474" s="16" t="str">
        <f>VLOOKUP(B474,總表!$1:$1048576,17,0)</f>
        <v>臺中市后里區育英國小</v>
      </c>
    </row>
    <row r="475" spans="1:18" ht="17.399999999999999" hidden="1" x14ac:dyDescent="0.3">
      <c r="A475" s="23" t="s">
        <v>3495</v>
      </c>
      <c r="B475" s="16" t="s">
        <v>1479</v>
      </c>
      <c r="C475" s="10" t="str">
        <f>VLOOKUP(B475,總表!$1:$1048576,2,0)</f>
        <v>認識台灣美食機</v>
      </c>
      <c r="D475" s="18" t="str">
        <f>VLOOKUP(B475,總表!$1:$1048576,4,0)</f>
        <v>休閒與教育</v>
      </c>
      <c r="E475" s="16" t="str">
        <f>VLOOKUP(B475,總表!$1:$1048576,5,0)</f>
        <v>國小組</v>
      </c>
      <c r="F475" s="16" t="str">
        <f>VLOOKUP(B475,總表!$1:$1048576,3,0)</f>
        <v>臺中市</v>
      </c>
      <c r="G475" s="16" t="str">
        <f>VLOOKUP(B475,總表!$1:$1048576,6,0)</f>
        <v>廖芊晴</v>
      </c>
      <c r="H475" s="16" t="str">
        <f>VLOOKUP(B475,總表!$1:$1048576,7,0)</f>
        <v>臺中市大雅區大明國民小學</v>
      </c>
      <c r="I475" s="16">
        <f>VLOOKUP(B475,總表!$1:$1048576,8,0)</f>
        <v>0</v>
      </c>
      <c r="J475" s="16">
        <f>VLOOKUP(B475,總表!$1:$1048576,9,0)</f>
        <v>0</v>
      </c>
      <c r="K475" s="16">
        <f>VLOOKUP(B475,總表!$1:$1048576,10,0)</f>
        <v>0</v>
      </c>
      <c r="L475" s="16">
        <f>VLOOKUP(B475,總表!$1:$1048576,11,0)</f>
        <v>0</v>
      </c>
      <c r="M475" s="16" t="str">
        <f>VLOOKUP(B475,總表!$1:$1048576,12,0)</f>
        <v>范沛渝</v>
      </c>
      <c r="N475" s="16" t="str">
        <f>VLOOKUP(B475,總表!$1:$1048576,13,0)</f>
        <v>臺中市大雅區大明國民小學</v>
      </c>
      <c r="O475" s="16">
        <f>VLOOKUP(B475,總表!$1:$1048576,14,0)</f>
        <v>0</v>
      </c>
      <c r="P475" s="16">
        <f>VLOOKUP(B475,總表!$1:$1048576,15,0)</f>
        <v>0</v>
      </c>
      <c r="Q475" s="16">
        <f>VLOOKUP(B475,總表!$1:$1048576,16,0)</f>
        <v>0</v>
      </c>
      <c r="R475" s="16">
        <f>VLOOKUP(B475,總表!$1:$1048576,17,0)</f>
        <v>0</v>
      </c>
    </row>
    <row r="476" spans="1:18" ht="17.399999999999999" hidden="1" x14ac:dyDescent="0.3">
      <c r="A476" s="23" t="s">
        <v>3495</v>
      </c>
      <c r="B476" s="16" t="s">
        <v>1581</v>
      </c>
      <c r="C476" s="10" t="str">
        <f>VLOOKUP(B476,總表!$1:$1048576,2,0)</f>
        <v>簡易可調焦距手持顯微鏡</v>
      </c>
      <c r="D476" s="18" t="str">
        <f>VLOOKUP(B476,總表!$1:$1048576,4,0)</f>
        <v>休閒與教育</v>
      </c>
      <c r="E476" s="16" t="str">
        <f>VLOOKUP(B476,總表!$1:$1048576,5,0)</f>
        <v>國小組</v>
      </c>
      <c r="F476" s="16" t="str">
        <f>VLOOKUP(B476,總表!$1:$1048576,3,0)</f>
        <v>臺中市</v>
      </c>
      <c r="G476" s="16" t="str">
        <f>VLOOKUP(B476,總表!$1:$1048576,6,0)</f>
        <v>蔡昇洋</v>
      </c>
      <c r="H476" s="16" t="str">
        <f>VLOOKUP(B476,總表!$1:$1048576,7,0)</f>
        <v>臺中市大里區內新國小</v>
      </c>
      <c r="I476" s="16" t="str">
        <f>VLOOKUP(B476,總表!$1:$1048576,8,0)</f>
        <v>張瀚</v>
      </c>
      <c r="J476" s="16" t="str">
        <f>VLOOKUP(B476,總表!$1:$1048576,9,0)</f>
        <v>臺中市大里區內新國小</v>
      </c>
      <c r="K476" s="16" t="str">
        <f>VLOOKUP(B476,總表!$1:$1048576,10,0)</f>
        <v>謝昕辰</v>
      </c>
      <c r="L476" s="16" t="str">
        <f>VLOOKUP(B476,總表!$1:$1048576,11,0)</f>
        <v>臺中市大里區內新國小</v>
      </c>
      <c r="M476" s="16" t="str">
        <f>VLOOKUP(B476,總表!$1:$1048576,12,0)</f>
        <v>吳家榕</v>
      </c>
      <c r="N476" s="16" t="str">
        <f>VLOOKUP(B476,總表!$1:$1048576,13,0)</f>
        <v>臺中市大里區內新國小</v>
      </c>
      <c r="O476" s="16" t="str">
        <f>VLOOKUP(B476,總表!$1:$1048576,14,0)</f>
        <v>林昕笛</v>
      </c>
      <c r="P476" s="16" t="str">
        <f>VLOOKUP(B476,總表!$1:$1048576,15,0)</f>
        <v>臺中市大里區內新國小</v>
      </c>
      <c r="Q476" s="16">
        <f>VLOOKUP(B476,總表!$1:$1048576,16,0)</f>
        <v>0</v>
      </c>
      <c r="R476" s="16">
        <f>VLOOKUP(B476,總表!$1:$1048576,17,0)</f>
        <v>0</v>
      </c>
    </row>
    <row r="477" spans="1:18" ht="17.399999999999999" hidden="1" x14ac:dyDescent="0.3">
      <c r="A477" s="29" t="s">
        <v>3493</v>
      </c>
      <c r="B477" s="16" t="s">
        <v>1461</v>
      </c>
      <c r="C477" s="10" t="str">
        <f>VLOOKUP(B477,總表!$1:$1048576,2,0)</f>
        <v>乖乖放鞋好棒棒－智能鞋櫃系統</v>
      </c>
      <c r="D477" s="18" t="str">
        <f>VLOOKUP(B477,總表!$1:$1048576,4,0)</f>
        <v>休閒與教育</v>
      </c>
      <c r="E477" s="16" t="str">
        <f>VLOOKUP(B477,總表!$1:$1048576,5,0)</f>
        <v>國小組</v>
      </c>
      <c r="F477" s="16" t="str">
        <f>VLOOKUP(B477,總表!$1:$1048576,3,0)</f>
        <v>臺中市</v>
      </c>
      <c r="G477" s="16" t="str">
        <f>VLOOKUP(B477,總表!$1:$1048576,6,0)</f>
        <v>吳杰諾</v>
      </c>
      <c r="H477" s="16" t="str">
        <f>VLOOKUP(B477,總表!$1:$1048576,7,0)</f>
        <v>臺中市葳格高級中學附設小學西屯校區</v>
      </c>
      <c r="I477" s="16" t="str">
        <f>VLOOKUP(B477,總表!$1:$1048576,8,0)</f>
        <v>林筠茜</v>
      </c>
      <c r="J477" s="16" t="str">
        <f>VLOOKUP(B477,總表!$1:$1048576,9,0)</f>
        <v>臺中市葳格高級中學附設小學西屯校區</v>
      </c>
      <c r="K477" s="16" t="str">
        <f>VLOOKUP(B477,總表!$1:$1048576,10,0)</f>
        <v>許凱淇</v>
      </c>
      <c r="L477" s="16" t="str">
        <f>VLOOKUP(B477,總表!$1:$1048576,11,0)</f>
        <v>臺中市葳格高級中學附設小學西屯校區</v>
      </c>
      <c r="M477" s="16" t="str">
        <f>VLOOKUP(B477,總表!$1:$1048576,12,0)</f>
        <v>吳映辰</v>
      </c>
      <c r="N477" s="16" t="str">
        <f>VLOOKUP(B477,總表!$1:$1048576,13,0)</f>
        <v>臺中市葳格高級中學附設小學西屯校區</v>
      </c>
      <c r="O477" s="16" t="str">
        <f>VLOOKUP(B477,總表!$1:$1048576,14,0)</f>
        <v>胡瀚仁</v>
      </c>
      <c r="P477" s="16" t="str">
        <f>VLOOKUP(B477,總表!$1:$1048576,15,0)</f>
        <v>臺中市葳格高級中學附設小學西屯校區</v>
      </c>
      <c r="Q477" s="16">
        <f>VLOOKUP(B477,總表!$1:$1048576,16,0)</f>
        <v>0</v>
      </c>
      <c r="R477" s="16">
        <f>VLOOKUP(B477,總表!$1:$1048576,17,0)</f>
        <v>0</v>
      </c>
    </row>
    <row r="478" spans="1:18" ht="17.399999999999999" hidden="1" x14ac:dyDescent="0.3">
      <c r="A478" s="31" t="s">
        <v>3494</v>
      </c>
      <c r="B478" s="16" t="s">
        <v>1466</v>
      </c>
      <c r="C478" s="10" t="str">
        <f>VLOOKUP(B478,總表!$1:$1048576,2,0)</f>
        <v>星閱者－智慧閱讀互動系統</v>
      </c>
      <c r="D478" s="18" t="str">
        <f>VLOOKUP(B478,總表!$1:$1048576,4,0)</f>
        <v>休閒與教育</v>
      </c>
      <c r="E478" s="16" t="str">
        <f>VLOOKUP(B478,總表!$1:$1048576,5,0)</f>
        <v>國小組</v>
      </c>
      <c r="F478" s="16" t="str">
        <f>VLOOKUP(B478,總表!$1:$1048576,3,0)</f>
        <v>臺中市</v>
      </c>
      <c r="G478" s="16" t="str">
        <f>VLOOKUP(B478,總表!$1:$1048576,6,0)</f>
        <v>黃郁智</v>
      </c>
      <c r="H478" s="16" t="str">
        <f>VLOOKUP(B478,總表!$1:$1048576,7,0)</f>
        <v>臺中市葳格高級中學附設小學西屯校區</v>
      </c>
      <c r="I478" s="16" t="str">
        <f>VLOOKUP(B478,總表!$1:$1048576,8,0)</f>
        <v>陳竣廷</v>
      </c>
      <c r="J478" s="16" t="str">
        <f>VLOOKUP(B478,總表!$1:$1048576,9,0)</f>
        <v>臺中市葳格高級中學附設小學西屯校區</v>
      </c>
      <c r="K478" s="16" t="str">
        <f>VLOOKUP(B478,總表!$1:$1048576,10,0)</f>
        <v>范宇閎</v>
      </c>
      <c r="L478" s="16" t="str">
        <f>VLOOKUP(B478,總表!$1:$1048576,11,0)</f>
        <v>臺中市葳格高級中學附設小學西屯校區</v>
      </c>
      <c r="M478" s="16" t="str">
        <f>VLOOKUP(B478,總表!$1:$1048576,12,0)</f>
        <v>吳映辰</v>
      </c>
      <c r="N478" s="16" t="str">
        <f>VLOOKUP(B478,總表!$1:$1048576,13,0)</f>
        <v>臺中市葳格高級中學附設小學西屯校區</v>
      </c>
      <c r="O478" s="16" t="str">
        <f>VLOOKUP(B478,總表!$1:$1048576,14,0)</f>
        <v>胡瀚仁</v>
      </c>
      <c r="P478" s="16" t="str">
        <f>VLOOKUP(B478,總表!$1:$1048576,15,0)</f>
        <v>臺中市葳格高級中學附設小學西屯校區</v>
      </c>
      <c r="Q478" s="16">
        <f>VLOOKUP(B478,總表!$1:$1048576,16,0)</f>
        <v>0</v>
      </c>
      <c r="R478" s="16">
        <f>VLOOKUP(B478,總表!$1:$1048576,17,0)</f>
        <v>0</v>
      </c>
    </row>
    <row r="479" spans="1:18" ht="17.399999999999999" hidden="1" x14ac:dyDescent="0.3">
      <c r="A479" s="31" t="s">
        <v>3494</v>
      </c>
      <c r="B479" s="16" t="s">
        <v>1425</v>
      </c>
      <c r="C479" s="10" t="str">
        <f>VLOOKUP(B479,總表!$1:$1048576,2,0)</f>
        <v>方塊突擊手：R-301 槍枝模擬器</v>
      </c>
      <c r="D479" s="18" t="str">
        <f>VLOOKUP(B479,總表!$1:$1048576,4,0)</f>
        <v>休閒與教育</v>
      </c>
      <c r="E479" s="16" t="str">
        <f>VLOOKUP(B479,總表!$1:$1048576,5,0)</f>
        <v>國小組</v>
      </c>
      <c r="F479" s="16" t="str">
        <f>VLOOKUP(B479,總表!$1:$1048576,3,0)</f>
        <v>臺中市</v>
      </c>
      <c r="G479" s="16" t="str">
        <f>VLOOKUP(B479,總表!$1:$1048576,6,0)</f>
        <v>胡良鴻</v>
      </c>
      <c r="H479" s="16" t="str">
        <f>VLOOKUP(B479,總表!$1:$1048576,7,0)</f>
        <v>葳格國際學校小學部西屯校區</v>
      </c>
      <c r="I479" s="16">
        <f>VLOOKUP(B479,總表!$1:$1048576,8,0)</f>
        <v>0</v>
      </c>
      <c r="J479" s="16">
        <f>VLOOKUP(B479,總表!$1:$1048576,9,0)</f>
        <v>0</v>
      </c>
      <c r="K479" s="16">
        <f>VLOOKUP(B479,總表!$1:$1048576,10,0)</f>
        <v>0</v>
      </c>
      <c r="L479" s="16">
        <f>VLOOKUP(B479,總表!$1:$1048576,11,0)</f>
        <v>0</v>
      </c>
      <c r="M479" s="16" t="str">
        <f>VLOOKUP(B479,總表!$1:$1048576,12,0)</f>
        <v>洪嘉蓮</v>
      </c>
      <c r="N479" s="16" t="str">
        <f>VLOOKUP(B479,總表!$1:$1048576,13,0)</f>
        <v>葳格國際學校小學部西屯校區</v>
      </c>
      <c r="O479" s="16">
        <f>VLOOKUP(B479,總表!$1:$1048576,14,0)</f>
        <v>0</v>
      </c>
      <c r="P479" s="16">
        <f>VLOOKUP(B479,總表!$1:$1048576,15,0)</f>
        <v>0</v>
      </c>
      <c r="Q479" s="16">
        <f>VLOOKUP(B479,總表!$1:$1048576,16,0)</f>
        <v>0</v>
      </c>
      <c r="R479" s="16">
        <f>VLOOKUP(B479,總表!$1:$1048576,17,0)</f>
        <v>0</v>
      </c>
    </row>
    <row r="480" spans="1:18" ht="17.399999999999999" hidden="1" x14ac:dyDescent="0.3">
      <c r="A480" s="31" t="s">
        <v>3494</v>
      </c>
      <c r="B480" s="16" t="s">
        <v>1568</v>
      </c>
      <c r="C480" s="10" t="str">
        <f>VLOOKUP(B480,總表!$1:$1048576,2,0)</f>
        <v>情緒英雄訓練營：SELtech學習套組</v>
      </c>
      <c r="D480" s="18" t="str">
        <f>VLOOKUP(B480,總表!$1:$1048576,4,0)</f>
        <v>休閒與教育</v>
      </c>
      <c r="E480" s="16" t="str">
        <f>VLOOKUP(B480,總表!$1:$1048576,5,0)</f>
        <v>國小組</v>
      </c>
      <c r="F480" s="16" t="str">
        <f>VLOOKUP(B480,總表!$1:$1048576,3,0)</f>
        <v>臺中市</v>
      </c>
      <c r="G480" s="16" t="str">
        <f>VLOOKUP(B480,總表!$1:$1048576,6,0)</f>
        <v>蔣竹妍</v>
      </c>
      <c r="H480" s="16" t="str">
        <f>VLOOKUP(B480,總表!$1:$1048576,7,0)</f>
        <v>臺中市大里區內新國小</v>
      </c>
      <c r="I480" s="16" t="str">
        <f>VLOOKUP(B480,總表!$1:$1048576,8,0)</f>
        <v>陳亮馨</v>
      </c>
      <c r="J480" s="16" t="str">
        <f>VLOOKUP(B480,總表!$1:$1048576,9,0)</f>
        <v>臺中市大里區內新國小</v>
      </c>
      <c r="K480" s="16" t="str">
        <f>VLOOKUP(B480,總表!$1:$1048576,10,0)</f>
        <v>蔡昀恬</v>
      </c>
      <c r="L480" s="16" t="str">
        <f>VLOOKUP(B480,總表!$1:$1048576,11,0)</f>
        <v>臺中市大里區內新國小</v>
      </c>
      <c r="M480" s="16" t="str">
        <f>VLOOKUP(B480,總表!$1:$1048576,12,0)</f>
        <v>陳逸萱</v>
      </c>
      <c r="N480" s="16" t="str">
        <f>VLOOKUP(B480,總表!$1:$1048576,13,0)</f>
        <v>臺中市大里區內新國小</v>
      </c>
      <c r="O480" s="16" t="str">
        <f>VLOOKUP(B480,總表!$1:$1048576,14,0)</f>
        <v>蕭凱峻</v>
      </c>
      <c r="P480" s="16" t="str">
        <f>VLOOKUP(B480,總表!$1:$1048576,15,0)</f>
        <v>臺中市大里區內新國小</v>
      </c>
      <c r="Q480" s="16">
        <f>VLOOKUP(B480,總表!$1:$1048576,16,0)</f>
        <v>0</v>
      </c>
      <c r="R480" s="16">
        <f>VLOOKUP(B480,總表!$1:$1048576,17,0)</f>
        <v>0</v>
      </c>
    </row>
    <row r="481" spans="1:18" hidden="1" x14ac:dyDescent="0.3">
      <c r="A481" s="27" t="s">
        <v>3492</v>
      </c>
      <c r="B481" s="16" t="s">
        <v>1765</v>
      </c>
      <c r="C481" s="10" t="str">
        <f>VLOOKUP(B481,總表!$1:$1048576,2,0)</f>
        <v>智慧防火逃生頭盔</v>
      </c>
      <c r="D481" s="19" t="str">
        <f>VLOOKUP(B481,總表!$1:$1048576,4,0)</f>
        <v>災害管理與安全</v>
      </c>
      <c r="E481" s="16" t="str">
        <f>VLOOKUP(B481,總表!$1:$1048576,5,0)</f>
        <v>國小組</v>
      </c>
      <c r="F481" s="16" t="str">
        <f>VLOOKUP(B481,總表!$1:$1048576,3,0)</f>
        <v>臺中市</v>
      </c>
      <c r="G481" s="16" t="str">
        <f>VLOOKUP(B481,總表!$1:$1048576,6,0)</f>
        <v>林承澔</v>
      </c>
      <c r="H481" s="16" t="str">
        <f>VLOOKUP(B481,總表!$1:$1048576,7,0)</f>
        <v>臺中市葳格高級中學附設小學西屯校區</v>
      </c>
      <c r="I481" s="16">
        <f>VLOOKUP(B481,總表!$1:$1048576,8,0)</f>
        <v>0</v>
      </c>
      <c r="J481" s="16">
        <f>VLOOKUP(B481,總表!$1:$1048576,9,0)</f>
        <v>0</v>
      </c>
      <c r="K481" s="16">
        <f>VLOOKUP(B481,總表!$1:$1048576,10,0)</f>
        <v>0</v>
      </c>
      <c r="L481" s="16">
        <f>VLOOKUP(B481,總表!$1:$1048576,11,0)</f>
        <v>0</v>
      </c>
      <c r="M481" s="16" t="str">
        <f>VLOOKUP(B481,總表!$1:$1048576,12,0)</f>
        <v>吳映辰</v>
      </c>
      <c r="N481" s="16" t="str">
        <f>VLOOKUP(B481,總表!$1:$1048576,13,0)</f>
        <v>臺中市葳格高級中學附設小學西屯校區</v>
      </c>
      <c r="O481" s="16" t="str">
        <f>VLOOKUP(B481,總表!$1:$1048576,14,0)</f>
        <v>胡瀚仁</v>
      </c>
      <c r="P481" s="16" t="str">
        <f>VLOOKUP(B481,總表!$1:$1048576,15,0)</f>
        <v>臺中市葳格高級中學附設小學西屯校區</v>
      </c>
      <c r="Q481" s="16">
        <f>VLOOKUP(B481,總表!$1:$1048576,16,0)</f>
        <v>0</v>
      </c>
      <c r="R481" s="16">
        <f>VLOOKUP(B481,總表!$1:$1048576,17,0)</f>
        <v>0</v>
      </c>
    </row>
    <row r="482" spans="1:18" hidden="1" x14ac:dyDescent="0.3">
      <c r="A482" s="32" t="s">
        <v>3494</v>
      </c>
      <c r="B482" s="16" t="s">
        <v>1865</v>
      </c>
      <c r="C482" s="10" t="str">
        <f>VLOOKUP(B482,總表!$1:$1048576,2,0)</f>
        <v>救護車讓道提示的智慧紅綠燈</v>
      </c>
      <c r="D482" s="19" t="str">
        <f>VLOOKUP(B482,總表!$1:$1048576,4,0)</f>
        <v>災害管理與安全</v>
      </c>
      <c r="E482" s="16" t="str">
        <f>VLOOKUP(B482,總表!$1:$1048576,5,0)</f>
        <v>國小組</v>
      </c>
      <c r="F482" s="16" t="str">
        <f>VLOOKUP(B482,總表!$1:$1048576,3,0)</f>
        <v>臺中市</v>
      </c>
      <c r="G482" s="16" t="str">
        <f>VLOOKUP(B482,總表!$1:$1048576,6,0)</f>
        <v>蔡佩玹</v>
      </c>
      <c r="H482" s="16" t="str">
        <f>VLOOKUP(B482,總表!$1:$1048576,7,0)</f>
        <v>國立臺中教育大學附設實驗國民小學</v>
      </c>
      <c r="I482" s="16" t="str">
        <f>VLOOKUP(B482,總表!$1:$1048576,8,0)</f>
        <v>蔡佩洋</v>
      </c>
      <c r="J482" s="16" t="str">
        <f>VLOOKUP(B482,總表!$1:$1048576,9,0)</f>
        <v>國立臺中教育大學附設實驗國民小學</v>
      </c>
      <c r="K482" s="16" t="str">
        <f>VLOOKUP(B482,總表!$1:$1048576,10,0)</f>
        <v>杜元曦</v>
      </c>
      <c r="L482" s="16" t="str">
        <f>VLOOKUP(B482,總表!$1:$1048576,11,0)</f>
        <v>國立臺中教育大學附設實驗國民小學</v>
      </c>
      <c r="M482" s="16" t="str">
        <f>VLOOKUP(B482,總表!$1:$1048576,12,0)</f>
        <v>王美惠</v>
      </c>
      <c r="N482" s="16" t="str">
        <f>VLOOKUP(B482,總表!$1:$1048576,13,0)</f>
        <v>國立臺中教育大學附設實驗國民小學</v>
      </c>
      <c r="O482" s="16">
        <f>VLOOKUP(B482,總表!$1:$1048576,14,0)</f>
        <v>0</v>
      </c>
      <c r="P482" s="16">
        <f>VLOOKUP(B482,總表!$1:$1048576,15,0)</f>
        <v>0</v>
      </c>
      <c r="Q482" s="16">
        <f>VLOOKUP(B482,總表!$1:$1048576,16,0)</f>
        <v>0</v>
      </c>
      <c r="R482" s="16">
        <f>VLOOKUP(B482,總表!$1:$1048576,17,0)</f>
        <v>0</v>
      </c>
    </row>
    <row r="483" spans="1:18" hidden="1" x14ac:dyDescent="0.3">
      <c r="A483" s="32" t="s">
        <v>3494</v>
      </c>
      <c r="B483" s="16" t="s">
        <v>1733</v>
      </c>
      <c r="C483" s="10" t="str">
        <f>VLOOKUP(B483,總表!$1:$1048576,2,0)</f>
        <v>水來了！撐住呀</v>
      </c>
      <c r="D483" s="19" t="str">
        <f>VLOOKUP(B483,總表!$1:$1048576,4,0)</f>
        <v>災害管理與安全</v>
      </c>
      <c r="E483" s="16" t="str">
        <f>VLOOKUP(B483,總表!$1:$1048576,5,0)</f>
        <v>國小組</v>
      </c>
      <c r="F483" s="16" t="str">
        <f>VLOOKUP(B483,總表!$1:$1048576,3,0)</f>
        <v>臺中市</v>
      </c>
      <c r="G483" s="16" t="str">
        <f>VLOOKUP(B483,總表!$1:$1048576,6,0)</f>
        <v>范瑀宸</v>
      </c>
      <c r="H483" s="16" t="str">
        <f>VLOOKUP(B483,總表!$1:$1048576,7,0)</f>
        <v>臺中市西區忠信國民小學</v>
      </c>
      <c r="I483" s="16" t="str">
        <f>VLOOKUP(B483,總表!$1:$1048576,8,0)</f>
        <v>葉有恒</v>
      </c>
      <c r="J483" s="16" t="str">
        <f>VLOOKUP(B483,總表!$1:$1048576,9,0)</f>
        <v>臺中市西區忠信國民小學</v>
      </c>
      <c r="K483" s="16" t="str">
        <f>VLOOKUP(B483,總表!$1:$1048576,10,0)</f>
        <v>洪浚懷</v>
      </c>
      <c r="L483" s="16" t="str">
        <f>VLOOKUP(B483,總表!$1:$1048576,11,0)</f>
        <v>臺中市西區忠信國民小學</v>
      </c>
      <c r="M483" s="16" t="str">
        <f>VLOOKUP(B483,總表!$1:$1048576,12,0)</f>
        <v>利字洋</v>
      </c>
      <c r="N483" s="16" t="str">
        <f>VLOOKUP(B483,總表!$1:$1048576,13,0)</f>
        <v>臺中市西區忠信國民小學</v>
      </c>
      <c r="O483" s="16" t="str">
        <f>VLOOKUP(B483,總表!$1:$1048576,14,0)</f>
        <v>范富強</v>
      </c>
      <c r="P483" s="16" t="str">
        <f>VLOOKUP(B483,總表!$1:$1048576,15,0)</f>
        <v>臺中市立光明國中</v>
      </c>
      <c r="Q483" s="16">
        <f>VLOOKUP(B483,總表!$1:$1048576,16,0)</f>
        <v>0</v>
      </c>
      <c r="R483" s="16">
        <f>VLOOKUP(B483,總表!$1:$1048576,17,0)</f>
        <v>0</v>
      </c>
    </row>
    <row r="484" spans="1:18" hidden="1" x14ac:dyDescent="0.3">
      <c r="A484" s="32" t="s">
        <v>3494</v>
      </c>
      <c r="B484" s="16" t="s">
        <v>1720</v>
      </c>
      <c r="C484" s="10" t="str">
        <f>VLOOKUP(B484,總表!$1:$1048576,2,0)</f>
        <v>智慧防墜櫃</v>
      </c>
      <c r="D484" s="19" t="str">
        <f>VLOOKUP(B484,總表!$1:$1048576,4,0)</f>
        <v>災害管理與安全</v>
      </c>
      <c r="E484" s="16" t="str">
        <f>VLOOKUP(B484,總表!$1:$1048576,5,0)</f>
        <v>國小組</v>
      </c>
      <c r="F484" s="16" t="str">
        <f>VLOOKUP(B484,總表!$1:$1048576,3,0)</f>
        <v>臺中市</v>
      </c>
      <c r="G484" s="16" t="str">
        <f>VLOOKUP(B484,總表!$1:$1048576,6,0)</f>
        <v>張廷睿</v>
      </c>
      <c r="H484" s="16" t="str">
        <f>VLOOKUP(B484,總表!$1:$1048576,7,0)</f>
        <v>臺中市麗喆國民中小學（小學部）</v>
      </c>
      <c r="I484" s="16" t="str">
        <f>VLOOKUP(B484,總表!$1:$1048576,8,0)</f>
        <v>陳沛嫻</v>
      </c>
      <c r="J484" s="16" t="str">
        <f>VLOOKUP(B484,總表!$1:$1048576,9,0)</f>
        <v>臺中市麗喆國民中小學（小學部）</v>
      </c>
      <c r="K484" s="16" t="str">
        <f>VLOOKUP(B484,總表!$1:$1048576,10,0)</f>
        <v>劉凱勛</v>
      </c>
      <c r="L484" s="16" t="str">
        <f>VLOOKUP(B484,總表!$1:$1048576,11,0)</f>
        <v>臺中市北屯區四維國民小學</v>
      </c>
      <c r="M484" s="16" t="str">
        <f>VLOOKUP(B484,總表!$1:$1048576,12,0)</f>
        <v>林美情</v>
      </c>
      <c r="N484" s="16" t="str">
        <f>VLOOKUP(B484,總表!$1:$1048576,13,0)</f>
        <v>臺中市北屯區四維國民小學</v>
      </c>
      <c r="O484" s="16" t="str">
        <f>VLOOKUP(B484,總表!$1:$1048576,14,0)</f>
        <v>許凱甯</v>
      </c>
      <c r="P484" s="16" t="str">
        <f>VLOOKUP(B484,總表!$1:$1048576,15,0)</f>
        <v>臺中市麗喆國民中小學（小學部）</v>
      </c>
      <c r="Q484" s="16">
        <f>VLOOKUP(B484,總表!$1:$1048576,16,0)</f>
        <v>0</v>
      </c>
      <c r="R484" s="16">
        <f>VLOOKUP(B484,總表!$1:$1048576,17,0)</f>
        <v>0</v>
      </c>
    </row>
    <row r="485" spans="1:18" hidden="1" x14ac:dyDescent="0.3">
      <c r="A485" s="32" t="s">
        <v>3494</v>
      </c>
      <c r="B485" s="16" t="s">
        <v>1714</v>
      </c>
      <c r="C485" s="10" t="str">
        <f>VLOOKUP(B485,總表!$1:$1048576,2,0)</f>
        <v>都卜勒救護車偵測器</v>
      </c>
      <c r="D485" s="19" t="str">
        <f>VLOOKUP(B485,總表!$1:$1048576,4,0)</f>
        <v>災害管理與安全</v>
      </c>
      <c r="E485" s="16" t="str">
        <f>VLOOKUP(B485,總表!$1:$1048576,5,0)</f>
        <v>國小組</v>
      </c>
      <c r="F485" s="16" t="str">
        <f>VLOOKUP(B485,總表!$1:$1048576,3,0)</f>
        <v>臺中市</v>
      </c>
      <c r="G485" s="16" t="str">
        <f>VLOOKUP(B485,總表!$1:$1048576,6,0)</f>
        <v>顏守樂</v>
      </c>
      <c r="H485" s="16" t="str">
        <f>VLOOKUP(B485,總表!$1:$1048576,7,0)</f>
        <v>臺中市南屯區東興國民小學</v>
      </c>
      <c r="I485" s="16" t="str">
        <f>VLOOKUP(B485,總表!$1:$1048576,8,0)</f>
        <v>顏語樂</v>
      </c>
      <c r="J485" s="16" t="str">
        <f>VLOOKUP(B485,總表!$1:$1048576,9,0)</f>
        <v>臺中市南屯區東興國民小學</v>
      </c>
      <c r="K485" s="16">
        <f>VLOOKUP(B485,總表!$1:$1048576,10,0)</f>
        <v>0</v>
      </c>
      <c r="L485" s="16">
        <f>VLOOKUP(B485,總表!$1:$1048576,11,0)</f>
        <v>0</v>
      </c>
      <c r="M485" s="16" t="str">
        <f>VLOOKUP(B485,總表!$1:$1048576,12,0)</f>
        <v>張玉珍</v>
      </c>
      <c r="N485" s="16" t="str">
        <f>VLOOKUP(B485,總表!$1:$1048576,13,0)</f>
        <v>臺中市南屯區東興國民小學</v>
      </c>
      <c r="O485" s="16">
        <f>VLOOKUP(B485,總表!$1:$1048576,14,0)</f>
        <v>0</v>
      </c>
      <c r="P485" s="16">
        <f>VLOOKUP(B485,總表!$1:$1048576,15,0)</f>
        <v>0</v>
      </c>
      <c r="Q485" s="16">
        <f>VLOOKUP(B485,總表!$1:$1048576,16,0)</f>
        <v>0</v>
      </c>
      <c r="R485" s="16">
        <f>VLOOKUP(B485,總表!$1:$1048576,17,0)</f>
        <v>0</v>
      </c>
    </row>
    <row r="486" spans="1:18" ht="17.399999999999999" hidden="1" x14ac:dyDescent="0.3">
      <c r="A486" s="23" t="s">
        <v>3495</v>
      </c>
      <c r="B486" s="16" t="s">
        <v>2159</v>
      </c>
      <c r="C486" s="10" t="str">
        <f>VLOOKUP(B486,總表!$1:$1048576,2,0)</f>
        <v>親子清涼抱-穿在身上的涼感柔軟墊</v>
      </c>
      <c r="D486" s="20" t="str">
        <f>VLOOKUP(B486,總表!$1:$1048576,4,0)</f>
        <v>社會照護</v>
      </c>
      <c r="E486" s="16" t="str">
        <f>VLOOKUP(B486,總表!$1:$1048576,5,0)</f>
        <v>國小組</v>
      </c>
      <c r="F486" s="16" t="str">
        <f>VLOOKUP(B486,總表!$1:$1048576,3,0)</f>
        <v>臺中市</v>
      </c>
      <c r="G486" s="16" t="str">
        <f>VLOOKUP(B486,總表!$1:$1048576,6,0)</f>
        <v>施宇昕</v>
      </c>
      <c r="H486" s="16" t="str">
        <f>VLOOKUP(B486,總表!$1:$1048576,7,0)</f>
        <v>臺中市大里區竹仔坑國民小學</v>
      </c>
      <c r="I486" s="16" t="str">
        <f>VLOOKUP(B486,總表!$1:$1048576,8,0)</f>
        <v>王苡真</v>
      </c>
      <c r="J486" s="16" t="str">
        <f>VLOOKUP(B486,總表!$1:$1048576,9,0)</f>
        <v>臺中市大里區竹仔坑國民小學</v>
      </c>
      <c r="K486" s="16" t="str">
        <f>VLOOKUP(B486,總表!$1:$1048576,10,0)</f>
        <v>郭恩辰</v>
      </c>
      <c r="L486" s="16" t="str">
        <f>VLOOKUP(B486,總表!$1:$1048576,11,0)</f>
        <v>臺中市大里區竹仔坑國民小學</v>
      </c>
      <c r="M486" s="16" t="str">
        <f>VLOOKUP(B486,總表!$1:$1048576,12,0)</f>
        <v>林本源</v>
      </c>
      <c r="N486" s="16" t="str">
        <f>VLOOKUP(B486,總表!$1:$1048576,13,0)</f>
        <v>臺中市大里區竹仔坑國民小學</v>
      </c>
      <c r="O486" s="16" t="str">
        <f>VLOOKUP(B486,總表!$1:$1048576,14,0)</f>
        <v>林健安</v>
      </c>
      <c r="P486" s="16" t="str">
        <f>VLOOKUP(B486,總表!$1:$1048576,15,0)</f>
        <v>臺中市大里區竹仔坑國民小學</v>
      </c>
      <c r="Q486" s="16">
        <f>VLOOKUP(B486,總表!$1:$1048576,16,0)</f>
        <v>0</v>
      </c>
      <c r="R486" s="16">
        <f>VLOOKUP(B486,總表!$1:$1048576,17,0)</f>
        <v>0</v>
      </c>
    </row>
    <row r="487" spans="1:18" ht="17.399999999999999" hidden="1" x14ac:dyDescent="0.3">
      <c r="A487" s="29" t="s">
        <v>3493</v>
      </c>
      <c r="B487" s="16" t="s">
        <v>2107</v>
      </c>
      <c r="C487" s="10" t="str">
        <f>VLOOKUP(B487,總表!$1:$1048576,2,0)</f>
        <v>銀髮族彩色配對手力訓練機</v>
      </c>
      <c r="D487" s="20" t="str">
        <f>VLOOKUP(B487,總表!$1:$1048576,4,0)</f>
        <v>社會照護</v>
      </c>
      <c r="E487" s="16" t="str">
        <f>VLOOKUP(B487,總表!$1:$1048576,5,0)</f>
        <v>國小組</v>
      </c>
      <c r="F487" s="16" t="str">
        <f>VLOOKUP(B487,總表!$1:$1048576,3,0)</f>
        <v>臺中市</v>
      </c>
      <c r="G487" s="16" t="str">
        <f>VLOOKUP(B487,總表!$1:$1048576,6,0)</f>
        <v>方晨亘</v>
      </c>
      <c r="H487" s="16" t="str">
        <f>VLOOKUP(B487,總表!$1:$1048576,7,0)</f>
        <v>華盛頓雙語小學</v>
      </c>
      <c r="I487" s="16">
        <f>VLOOKUP(B487,總表!$1:$1048576,8,0)</f>
        <v>0</v>
      </c>
      <c r="J487" s="16">
        <f>VLOOKUP(B487,總表!$1:$1048576,9,0)</f>
        <v>0</v>
      </c>
      <c r="K487" s="16">
        <f>VLOOKUP(B487,總表!$1:$1048576,10,0)</f>
        <v>0</v>
      </c>
      <c r="L487" s="16">
        <f>VLOOKUP(B487,總表!$1:$1048576,11,0)</f>
        <v>0</v>
      </c>
      <c r="M487" s="16" t="str">
        <f>VLOOKUP(B487,總表!$1:$1048576,12,0)</f>
        <v>魏余錦</v>
      </c>
      <c r="N487" s="16" t="str">
        <f>VLOOKUP(B487,總表!$1:$1048576,13,0)</f>
        <v>華盛頓雙語小學</v>
      </c>
      <c r="O487" s="16">
        <f>VLOOKUP(B487,總表!$1:$1048576,14,0)</f>
        <v>0</v>
      </c>
      <c r="P487" s="16">
        <f>VLOOKUP(B487,總表!$1:$1048576,15,0)</f>
        <v>0</v>
      </c>
      <c r="Q487" s="16">
        <f>VLOOKUP(B487,總表!$1:$1048576,16,0)</f>
        <v>0</v>
      </c>
      <c r="R487" s="16">
        <f>VLOOKUP(B487,總表!$1:$1048576,17,0)</f>
        <v>0</v>
      </c>
    </row>
    <row r="488" spans="1:18" ht="17.399999999999999" hidden="1" x14ac:dyDescent="0.3">
      <c r="A488" s="29" t="s">
        <v>3493</v>
      </c>
      <c r="B488" s="16" t="s">
        <v>2112</v>
      </c>
      <c r="C488" s="10" t="str">
        <f>VLOOKUP(B488,總表!$1:$1048576,2,0)</f>
        <v>樂齡遊戲：紅藍大對決</v>
      </c>
      <c r="D488" s="20" t="str">
        <f>VLOOKUP(B488,總表!$1:$1048576,4,0)</f>
        <v>社會照護</v>
      </c>
      <c r="E488" s="16" t="str">
        <f>VLOOKUP(B488,總表!$1:$1048576,5,0)</f>
        <v>國小組</v>
      </c>
      <c r="F488" s="16" t="str">
        <f>VLOOKUP(B488,總表!$1:$1048576,3,0)</f>
        <v>臺中市</v>
      </c>
      <c r="G488" s="16" t="str">
        <f>VLOOKUP(B488,總表!$1:$1048576,6,0)</f>
        <v>林瑜家</v>
      </c>
      <c r="H488" s="16" t="str">
        <f>VLOOKUP(B488,總表!$1:$1048576,7,0)</f>
        <v>臺中市西屯區何厝國民小學</v>
      </c>
      <c r="I488" s="16">
        <f>VLOOKUP(B488,總表!$1:$1048576,8,0)</f>
        <v>0</v>
      </c>
      <c r="J488" s="16">
        <f>VLOOKUP(B488,總表!$1:$1048576,9,0)</f>
        <v>0</v>
      </c>
      <c r="K488" s="16">
        <f>VLOOKUP(B488,總表!$1:$1048576,10,0)</f>
        <v>0</v>
      </c>
      <c r="L488" s="16">
        <f>VLOOKUP(B488,總表!$1:$1048576,11,0)</f>
        <v>0</v>
      </c>
      <c r="M488" s="16" t="str">
        <f>VLOOKUP(B488,總表!$1:$1048576,12,0)</f>
        <v>許婉珍</v>
      </c>
      <c r="N488" s="16" t="str">
        <f>VLOOKUP(B488,總表!$1:$1048576,13,0)</f>
        <v>臺中市西屯區何厝國民小學</v>
      </c>
      <c r="O488" s="16">
        <f>VLOOKUP(B488,總表!$1:$1048576,14,0)</f>
        <v>0</v>
      </c>
      <c r="P488" s="16">
        <f>VLOOKUP(B488,總表!$1:$1048576,15,0)</f>
        <v>0</v>
      </c>
      <c r="Q488" s="16">
        <f>VLOOKUP(B488,總表!$1:$1048576,16,0)</f>
        <v>0</v>
      </c>
      <c r="R488" s="16">
        <f>VLOOKUP(B488,總表!$1:$1048576,17,0)</f>
        <v>0</v>
      </c>
    </row>
    <row r="489" spans="1:18" ht="17.399999999999999" hidden="1" x14ac:dyDescent="0.3">
      <c r="A489" s="22" t="s">
        <v>3495</v>
      </c>
      <c r="B489" s="16" t="s">
        <v>2558</v>
      </c>
      <c r="C489" s="10" t="str">
        <f>VLOOKUP(B489,總表!$1:$1048576,2,0)</f>
        <v>反光背心購物袋</v>
      </c>
      <c r="D489" s="16" t="str">
        <f>VLOOKUP(B489,總表!$1:$1048576,4,0)</f>
        <v>便利生活</v>
      </c>
      <c r="E489" s="16" t="str">
        <f>VLOOKUP(B489,總表!$1:$1048576,5,0)</f>
        <v>國小組</v>
      </c>
      <c r="F489" s="16" t="str">
        <f>VLOOKUP(B489,總表!$1:$1048576,3,0)</f>
        <v>臺中市</v>
      </c>
      <c r="G489" s="16" t="str">
        <f>VLOOKUP(B489,總表!$1:$1048576,6,0)</f>
        <v>賴虹佑</v>
      </c>
      <c r="H489" s="16" t="str">
        <f>VLOOKUP(B489,總表!$1:$1048576,7,0)</f>
        <v>臺中市大里區內新國小</v>
      </c>
      <c r="I489" s="16" t="str">
        <f>VLOOKUP(B489,總表!$1:$1048576,8,0)</f>
        <v>康妏琦</v>
      </c>
      <c r="J489" s="16" t="str">
        <f>VLOOKUP(B489,總表!$1:$1048576,9,0)</f>
        <v>臺中市大里區內新國小</v>
      </c>
      <c r="K489" s="16" t="str">
        <f>VLOOKUP(B489,總表!$1:$1048576,10,0)</f>
        <v>林士棋</v>
      </c>
      <c r="L489" s="16" t="str">
        <f>VLOOKUP(B489,總表!$1:$1048576,11,0)</f>
        <v>臺中市大里區內新國小</v>
      </c>
      <c r="M489" s="16" t="str">
        <f>VLOOKUP(B489,總表!$1:$1048576,12,0)</f>
        <v>吳家榕</v>
      </c>
      <c r="N489" s="16" t="str">
        <f>VLOOKUP(B489,總表!$1:$1048576,13,0)</f>
        <v>臺中市大里區內新國小</v>
      </c>
      <c r="O489" s="16" t="str">
        <f>VLOOKUP(B489,總表!$1:$1048576,14,0)</f>
        <v>林昕笛</v>
      </c>
      <c r="P489" s="16" t="str">
        <f>VLOOKUP(B489,總表!$1:$1048576,15,0)</f>
        <v>臺中市大里區內新國小</v>
      </c>
      <c r="Q489" s="16">
        <f>VLOOKUP(B489,總表!$1:$1048576,16,0)</f>
        <v>0</v>
      </c>
      <c r="R489" s="16">
        <f>VLOOKUP(B489,總表!$1:$1048576,17,0)</f>
        <v>0</v>
      </c>
    </row>
    <row r="490" spans="1:18" ht="17.399999999999999" hidden="1" x14ac:dyDescent="0.3">
      <c r="A490" s="25" t="s">
        <v>3492</v>
      </c>
      <c r="B490" s="13" t="s">
        <v>2269</v>
      </c>
      <c r="C490" s="10" t="str">
        <f>VLOOKUP(B490,總表!$1:$1048576,2,0)</f>
        <v>雙人搬運平衡器</v>
      </c>
      <c r="D490" s="16" t="str">
        <f>VLOOKUP(B490,總表!$1:$1048576,4,0)</f>
        <v>便利生活</v>
      </c>
      <c r="E490" s="16" t="str">
        <f>VLOOKUP(B490,總表!$1:$1048576,5,0)</f>
        <v>國小組</v>
      </c>
      <c r="F490" s="16" t="str">
        <f>VLOOKUP(B490,總表!$1:$1048576,3,0)</f>
        <v>臺中市</v>
      </c>
      <c r="G490" s="16" t="str">
        <f>VLOOKUP(B490,總表!$1:$1048576,6,0)</f>
        <v>王祥安</v>
      </c>
      <c r="H490" s="16" t="str">
        <f>VLOOKUP(B490,總表!$1:$1048576,7,0)</f>
        <v>國立臺中教育大學附設實驗國民小學</v>
      </c>
      <c r="I490" s="16" t="str">
        <f>VLOOKUP(B490,總表!$1:$1048576,8,0)</f>
        <v>周希任</v>
      </c>
      <c r="J490" s="16" t="str">
        <f>VLOOKUP(B490,總表!$1:$1048576,9,0)</f>
        <v>國立臺中教育大學附設實驗國民小學</v>
      </c>
      <c r="K490" s="16" t="str">
        <f>VLOOKUP(B490,總表!$1:$1048576,10,0)</f>
        <v>邱煒庭</v>
      </c>
      <c r="L490" s="16" t="str">
        <f>VLOOKUP(B490,總表!$1:$1048576,11,0)</f>
        <v>國立臺中教育大學附設實驗國民小學</v>
      </c>
      <c r="M490" s="16" t="str">
        <f>VLOOKUP(B490,總表!$1:$1048576,12,0)</f>
        <v>曾韋恩</v>
      </c>
      <c r="N490" s="16" t="str">
        <f>VLOOKUP(B490,總表!$1:$1048576,13,0)</f>
        <v>國立臺中教育大學附設實驗國民小學</v>
      </c>
      <c r="O490" s="16" t="str">
        <f>VLOOKUP(B490,總表!$1:$1048576,14,0)</f>
        <v>劉蓉</v>
      </c>
      <c r="P490" s="16" t="str">
        <f>VLOOKUP(B490,總表!$1:$1048576,15,0)</f>
        <v>國立臺中教育大學附設實驗國民小學</v>
      </c>
      <c r="Q490" s="16" t="str">
        <f>VLOOKUP(B490,總表!$1:$1048576,16,0)</f>
        <v>鄧昀瑄</v>
      </c>
      <c r="R490" s="16" t="str">
        <f>VLOOKUP(B490,總表!$1:$1048576,17,0)</f>
        <v>國立臺中教育大學附設實驗國民小學</v>
      </c>
    </row>
    <row r="491" spans="1:18" ht="17.399999999999999" hidden="1" x14ac:dyDescent="0.3">
      <c r="A491" s="28" t="s">
        <v>3493</v>
      </c>
      <c r="B491" s="13" t="s">
        <v>3510</v>
      </c>
      <c r="C491" s="10" t="str">
        <f>VLOOKUP(B491,總表!$1:$1048576,2,0)</f>
        <v>襪！好方便！－智慧自動收襪系統</v>
      </c>
      <c r="D491" s="16" t="str">
        <f>VLOOKUP(B491,總表!$1:$1048576,4,0)</f>
        <v>便利生活</v>
      </c>
      <c r="E491" s="16" t="str">
        <f>VLOOKUP(B491,總表!$1:$1048576,5,0)</f>
        <v>國小組</v>
      </c>
      <c r="F491" s="16" t="str">
        <f>VLOOKUP(B491,總表!$1:$1048576,3,0)</f>
        <v>臺中市</v>
      </c>
      <c r="G491" s="16" t="str">
        <f>VLOOKUP(B491,總表!$1:$1048576,6,0)</f>
        <v>廖加揚</v>
      </c>
      <c r="H491" s="16" t="str">
        <f>VLOOKUP(B491,總表!$1:$1048576,7,0)</f>
        <v>臺中市葳格高級中學附設小學西屯校區</v>
      </c>
      <c r="I491" s="16" t="str">
        <f>VLOOKUP(B491,總表!$1:$1048576,8,0)</f>
        <v>洪廣文</v>
      </c>
      <c r="J491" s="16" t="str">
        <f>VLOOKUP(B491,總表!$1:$1048576,9,0)</f>
        <v>臺中市葳格高級中學附設小學西屯校區</v>
      </c>
      <c r="K491" s="16" t="str">
        <f>VLOOKUP(B491,總表!$1:$1048576,10,0)</f>
        <v>洪芊芊</v>
      </c>
      <c r="L491" s="16" t="str">
        <f>VLOOKUP(B491,總表!$1:$1048576,11,0)</f>
        <v>臺中市葳格高級中學附設小學西屯校區</v>
      </c>
      <c r="M491" s="16" t="str">
        <f>VLOOKUP(B491,總表!$1:$1048576,12,0)</f>
        <v>吳映辰</v>
      </c>
      <c r="N491" s="16" t="str">
        <f>VLOOKUP(B491,總表!$1:$1048576,13,0)</f>
        <v>臺中市葳格高級中學附設小學西屯校區</v>
      </c>
      <c r="O491" s="16" t="str">
        <f>VLOOKUP(B491,總表!$1:$1048576,14,0)</f>
        <v>胡瀚仁</v>
      </c>
      <c r="P491" s="16" t="str">
        <f>VLOOKUP(B491,總表!$1:$1048576,15,0)</f>
        <v>臺中市葳格高級中學附設小學西屯校區</v>
      </c>
      <c r="Q491" s="16">
        <f>VLOOKUP(B491,總表!$1:$1048576,16,0)</f>
        <v>0</v>
      </c>
      <c r="R491" s="16">
        <f>VLOOKUP(B491,總表!$1:$1048576,17,0)</f>
        <v>0</v>
      </c>
    </row>
    <row r="492" spans="1:18" ht="17.399999999999999" hidden="1" x14ac:dyDescent="0.3">
      <c r="A492" s="28" t="s">
        <v>3493</v>
      </c>
      <c r="B492" s="13" t="s">
        <v>2340</v>
      </c>
      <c r="C492" s="10" t="str">
        <f>VLOOKUP(B492,總表!$1:$1048576,2,0)</f>
        <v>不插電滾刷推車畚斗座</v>
      </c>
      <c r="D492" s="16" t="str">
        <f>VLOOKUP(B492,總表!$1:$1048576,4,0)</f>
        <v>便利生活</v>
      </c>
      <c r="E492" s="16" t="str">
        <f>VLOOKUP(B492,總表!$1:$1048576,5,0)</f>
        <v>國小組</v>
      </c>
      <c r="F492" s="16" t="str">
        <f>VLOOKUP(B492,總表!$1:$1048576,3,0)</f>
        <v>臺中市</v>
      </c>
      <c r="G492" s="16" t="str">
        <f>VLOOKUP(B492,總表!$1:$1048576,6,0)</f>
        <v>邱煒庭</v>
      </c>
      <c r="H492" s="16" t="str">
        <f>VLOOKUP(B492,總表!$1:$1048576,7,0)</f>
        <v>國立臺中教育大學附設實驗國民小學</v>
      </c>
      <c r="I492" s="16" t="str">
        <f>VLOOKUP(B492,總表!$1:$1048576,8,0)</f>
        <v>周希任</v>
      </c>
      <c r="J492" s="16" t="str">
        <f>VLOOKUP(B492,總表!$1:$1048576,9,0)</f>
        <v>國立臺中教育大學附設實驗國民小學</v>
      </c>
      <c r="K492" s="16" t="str">
        <f>VLOOKUP(B492,總表!$1:$1048576,10,0)</f>
        <v>王祥安</v>
      </c>
      <c r="L492" s="16" t="str">
        <f>VLOOKUP(B492,總表!$1:$1048576,11,0)</f>
        <v>國立臺中教育大學附設實驗國民小學</v>
      </c>
      <c r="M492" s="16" t="str">
        <f>VLOOKUP(B492,總表!$1:$1048576,12,0)</f>
        <v>劉蓉</v>
      </c>
      <c r="N492" s="16" t="str">
        <f>VLOOKUP(B492,總表!$1:$1048576,13,0)</f>
        <v>國立臺中教育大學附設實驗國民小學</v>
      </c>
      <c r="O492" s="16" t="str">
        <f>VLOOKUP(B492,總表!$1:$1048576,14,0)</f>
        <v>曾韋恩</v>
      </c>
      <c r="P492" s="16" t="str">
        <f>VLOOKUP(B492,總表!$1:$1048576,15,0)</f>
        <v>國立臺中教育大學附設實驗國民小學</v>
      </c>
      <c r="Q492" s="16" t="str">
        <f>VLOOKUP(B492,總表!$1:$1048576,16,0)</f>
        <v>鄧昀瑄</v>
      </c>
      <c r="R492" s="16" t="str">
        <f>VLOOKUP(B492,總表!$1:$1048576,17,0)</f>
        <v>國立臺中教育大學附設實驗國民小學</v>
      </c>
    </row>
    <row r="493" spans="1:18" ht="17.399999999999999" hidden="1" x14ac:dyDescent="0.3">
      <c r="A493" s="30" t="s">
        <v>3494</v>
      </c>
      <c r="B493" s="13" t="s">
        <v>2299</v>
      </c>
      <c r="C493" s="10" t="str">
        <f>VLOOKUP(B493,總表!$1:$1048576,2,0)</f>
        <v>智能省力輕鬆掃地神器</v>
      </c>
      <c r="D493" s="16" t="str">
        <f>VLOOKUP(B493,總表!$1:$1048576,4,0)</f>
        <v>便利生活</v>
      </c>
      <c r="E493" s="16" t="str">
        <f>VLOOKUP(B493,總表!$1:$1048576,5,0)</f>
        <v>國小組</v>
      </c>
      <c r="F493" s="16" t="str">
        <f>VLOOKUP(B493,總表!$1:$1048576,3,0)</f>
        <v>臺中市</v>
      </c>
      <c r="G493" s="16" t="str">
        <f>VLOOKUP(B493,總表!$1:$1048576,6,0)</f>
        <v>施芸亞</v>
      </c>
      <c r="H493" s="16" t="str">
        <f>VLOOKUP(B493,總表!$1:$1048576,7,0)</f>
        <v>臺中市中區光復國民小學</v>
      </c>
      <c r="I493" s="16" t="str">
        <f>VLOOKUP(B493,總表!$1:$1048576,8,0)</f>
        <v>王唯綾</v>
      </c>
      <c r="J493" s="16" t="str">
        <f>VLOOKUP(B493,總表!$1:$1048576,9,0)</f>
        <v>臺中市東區臺中國民小學</v>
      </c>
      <c r="K493" s="16" t="str">
        <f>VLOOKUP(B493,總表!$1:$1048576,10,0)</f>
        <v>蔡彾霖</v>
      </c>
      <c r="L493" s="16" t="str">
        <f>VLOOKUP(B493,總表!$1:$1048576,11,0)</f>
        <v>臺中市東區臺中國民小學</v>
      </c>
      <c r="M493" s="16" t="str">
        <f>VLOOKUP(B493,總表!$1:$1048576,12,0)</f>
        <v>賴春旭</v>
      </c>
      <c r="N493" s="16" t="str">
        <f>VLOOKUP(B493,總表!$1:$1048576,13,0)</f>
        <v>臺中市東區臺中國小/教師</v>
      </c>
      <c r="O493" s="16" t="str">
        <f>VLOOKUP(B493,總表!$1:$1048576,14,0)</f>
        <v>黃安俐</v>
      </c>
      <c r="P493" s="16" t="str">
        <f>VLOOKUP(B493,總表!$1:$1048576,15,0)</f>
        <v>臺中市東區臺中國小</v>
      </c>
      <c r="Q493" s="16" t="str">
        <f>VLOOKUP(B493,總表!$1:$1048576,16,0)</f>
        <v>楊雅智</v>
      </c>
      <c r="R493" s="16" t="str">
        <f>VLOOKUP(B493,總表!$1:$1048576,17,0)</f>
        <v>臺中市東區臺中國小</v>
      </c>
    </row>
    <row r="494" spans="1:18" ht="17.399999999999999" hidden="1" x14ac:dyDescent="0.3">
      <c r="A494" s="30" t="s">
        <v>3494</v>
      </c>
      <c r="B494" s="13" t="s">
        <v>2246</v>
      </c>
      <c r="C494" s="10" t="str">
        <f>VLOOKUP(B494,總表!$1:$1048576,2,0)</f>
        <v>「傾日靈動」太陽能追蹤器</v>
      </c>
      <c r="D494" s="16" t="str">
        <f>VLOOKUP(B494,總表!$1:$1048576,4,0)</f>
        <v>便利生活</v>
      </c>
      <c r="E494" s="16" t="str">
        <f>VLOOKUP(B494,總表!$1:$1048576,5,0)</f>
        <v>國小組</v>
      </c>
      <c r="F494" s="16" t="str">
        <f>VLOOKUP(B494,總表!$1:$1048576,3,0)</f>
        <v>臺中市</v>
      </c>
      <c r="G494" s="16" t="str">
        <f>VLOOKUP(B494,總表!$1:$1048576,6,0)</f>
        <v>韓含</v>
      </c>
      <c r="H494" s="16" t="str">
        <f>VLOOKUP(B494,總表!$1:$1048576,7,0)</f>
        <v>私立明德中學附設雙語小學</v>
      </c>
      <c r="I494" s="16" t="str">
        <f>VLOOKUP(B494,總表!$1:$1048576,8,0)</f>
        <v>劉品希</v>
      </c>
      <c r="J494" s="16" t="str">
        <f>VLOOKUP(B494,總表!$1:$1048576,9,0)</f>
        <v>私立明德中學附設雙語小學</v>
      </c>
      <c r="K494" s="16" t="str">
        <f>VLOOKUP(B494,總表!$1:$1048576,10,0)</f>
        <v>廖仁輔</v>
      </c>
      <c r="L494" s="16" t="str">
        <f>VLOOKUP(B494,總表!$1:$1048576,11,0)</f>
        <v>私立明德中學附設雙語小學</v>
      </c>
      <c r="M494" s="16" t="str">
        <f>VLOOKUP(B494,總表!$1:$1048576,12,0)</f>
        <v>簡榮輝</v>
      </c>
      <c r="N494" s="16" t="str">
        <f>VLOOKUP(B494,總表!$1:$1048576,13,0)</f>
        <v>私立明德中學附設雙語小學</v>
      </c>
      <c r="O494" s="16">
        <f>VLOOKUP(B494,總表!$1:$1048576,14,0)</f>
        <v>0</v>
      </c>
      <c r="P494" s="16">
        <f>VLOOKUP(B494,總表!$1:$1048576,15,0)</f>
        <v>0</v>
      </c>
      <c r="Q494" s="16">
        <f>VLOOKUP(B494,總表!$1:$1048576,16,0)</f>
        <v>0</v>
      </c>
      <c r="R494" s="16">
        <f>VLOOKUP(B494,總表!$1:$1048576,17,0)</f>
        <v>0</v>
      </c>
    </row>
    <row r="495" spans="1:18" ht="17.399999999999999" hidden="1" x14ac:dyDescent="0.3">
      <c r="A495" s="30" t="s">
        <v>3494</v>
      </c>
      <c r="B495" s="13" t="s">
        <v>2527</v>
      </c>
      <c r="C495" s="10" t="str">
        <f>VLOOKUP(B495,總表!$1:$1048576,2,0)</f>
        <v>單手用-搓洗擠乾器</v>
      </c>
      <c r="D495" s="16" t="str">
        <f>VLOOKUP(B495,總表!$1:$1048576,4,0)</f>
        <v>便利生活</v>
      </c>
      <c r="E495" s="16" t="str">
        <f>VLOOKUP(B495,總表!$1:$1048576,5,0)</f>
        <v>國小組</v>
      </c>
      <c r="F495" s="16" t="str">
        <f>VLOOKUP(B495,總表!$1:$1048576,3,0)</f>
        <v>臺中市</v>
      </c>
      <c r="G495" s="16" t="str">
        <f>VLOOKUP(B495,總表!$1:$1048576,6,0)</f>
        <v>葉秉逸</v>
      </c>
      <c r="H495" s="16" t="str">
        <f>VLOOKUP(B495,總表!$1:$1048576,7,0)</f>
        <v>臺中市大里區內新國小</v>
      </c>
      <c r="I495" s="16" t="str">
        <f>VLOOKUP(B495,總表!$1:$1048576,8,0)</f>
        <v>林毓芳</v>
      </c>
      <c r="J495" s="16" t="str">
        <f>VLOOKUP(B495,總表!$1:$1048576,9,0)</f>
        <v>臺中市大里區內新國小</v>
      </c>
      <c r="K495" s="16" t="str">
        <f>VLOOKUP(B495,總表!$1:$1048576,10,0)</f>
        <v>葉芳瑜</v>
      </c>
      <c r="L495" s="16" t="str">
        <f>VLOOKUP(B495,總表!$1:$1048576,11,0)</f>
        <v>臺中市大里區內新國小</v>
      </c>
      <c r="M495" s="16" t="str">
        <f>VLOOKUP(B495,總表!$1:$1048576,12,0)</f>
        <v>蘇麗娟</v>
      </c>
      <c r="N495" s="16" t="str">
        <f>VLOOKUP(B495,總表!$1:$1048576,13,0)</f>
        <v>臺中市大里區內新國小</v>
      </c>
      <c r="O495" s="16" t="str">
        <f>VLOOKUP(B495,總表!$1:$1048576,14,0)</f>
        <v>廖奕順</v>
      </c>
      <c r="P495" s="16" t="str">
        <f>VLOOKUP(B495,總表!$1:$1048576,15,0)</f>
        <v>臺中市大里區內新國小</v>
      </c>
      <c r="Q495" s="16">
        <f>VLOOKUP(B495,總表!$1:$1048576,16,0)</f>
        <v>0</v>
      </c>
      <c r="R495" s="16">
        <f>VLOOKUP(B495,總表!$1:$1048576,17,0)</f>
        <v>0</v>
      </c>
    </row>
    <row r="496" spans="1:18" ht="17.399999999999999" hidden="1" x14ac:dyDescent="0.3">
      <c r="A496" s="30" t="s">
        <v>3494</v>
      </c>
      <c r="B496" s="16" t="s">
        <v>2534</v>
      </c>
      <c r="C496" s="10" t="str">
        <f>VLOOKUP(B496,總表!$1:$1048576,2,0)</f>
        <v>邊走邊發電暖光除臭鞋</v>
      </c>
      <c r="D496" s="16" t="str">
        <f>VLOOKUP(B496,總表!$1:$1048576,4,0)</f>
        <v>便利生活</v>
      </c>
      <c r="E496" s="16" t="str">
        <f>VLOOKUP(B496,總表!$1:$1048576,5,0)</f>
        <v>國小組</v>
      </c>
      <c r="F496" s="16" t="str">
        <f>VLOOKUP(B496,總表!$1:$1048576,3,0)</f>
        <v>臺中市</v>
      </c>
      <c r="G496" s="16" t="str">
        <f>VLOOKUP(B496,總表!$1:$1048576,6,0)</f>
        <v>李芊逸</v>
      </c>
      <c r="H496" s="16" t="str">
        <f>VLOOKUP(B496,總表!$1:$1048576,7,0)</f>
        <v>臺中市大里區內新國小</v>
      </c>
      <c r="I496" s="16" t="str">
        <f>VLOOKUP(B496,總表!$1:$1048576,8,0)</f>
        <v>陳倚樂</v>
      </c>
      <c r="J496" s="16" t="str">
        <f>VLOOKUP(B496,總表!$1:$1048576,9,0)</f>
        <v>臺中市大里區內新國小</v>
      </c>
      <c r="K496" s="16" t="str">
        <f>VLOOKUP(B496,總表!$1:$1048576,10,0)</f>
        <v>高梓瑄</v>
      </c>
      <c r="L496" s="16" t="str">
        <f>VLOOKUP(B496,總表!$1:$1048576,11,0)</f>
        <v>臺中市大里區內新國小</v>
      </c>
      <c r="M496" s="16" t="str">
        <f>VLOOKUP(B496,總表!$1:$1048576,12,0)</f>
        <v>林素數</v>
      </c>
      <c r="N496" s="16" t="str">
        <f>VLOOKUP(B496,總表!$1:$1048576,13,0)</f>
        <v>臺中市大里區內新國小</v>
      </c>
      <c r="O496" s="16" t="str">
        <f>VLOOKUP(B496,總表!$1:$1048576,14,0)</f>
        <v>蘇麗娟</v>
      </c>
      <c r="P496" s="16" t="str">
        <f>VLOOKUP(B496,總表!$1:$1048576,15,0)</f>
        <v>臺中市大里區內新國小</v>
      </c>
      <c r="Q496" s="16">
        <f>VLOOKUP(B496,總表!$1:$1048576,16,0)</f>
        <v>0</v>
      </c>
      <c r="R496" s="16">
        <f>VLOOKUP(B496,總表!$1:$1048576,17,0)</f>
        <v>0</v>
      </c>
    </row>
    <row r="497" spans="1:18" ht="17.399999999999999" hidden="1" x14ac:dyDescent="0.3">
      <c r="A497" s="23" t="s">
        <v>3495</v>
      </c>
      <c r="B497" s="16" t="s">
        <v>3504</v>
      </c>
      <c r="C497" s="10" t="str">
        <f>VLOOKUP(B497,總表!$1:$1048576,2,0)</f>
        <v>A柱盲區即時影像輔助系統</v>
      </c>
      <c r="D497" s="21" t="str">
        <f>VLOOKUP(B497,總表!$1:$1048576,4,0)</f>
        <v>前瞻/工業設計技術</v>
      </c>
      <c r="E497" s="16" t="str">
        <f>VLOOKUP(B497,總表!$1:$1048576,5,0)</f>
        <v>國小組</v>
      </c>
      <c r="F497" s="16" t="str">
        <f>VLOOKUP(B497,總表!$1:$1048576,3,0)</f>
        <v>臺中市</v>
      </c>
      <c r="G497" s="16" t="str">
        <f>VLOOKUP(B497,總表!$1:$1048576,6,0)</f>
        <v>陳芊樺</v>
      </c>
      <c r="H497" s="16" t="str">
        <f>VLOOKUP(B497,總表!$1:$1048576,7,0)</f>
        <v>臺中市東區臺中國民小學</v>
      </c>
      <c r="I497" s="16" t="str">
        <f>VLOOKUP(B497,總表!$1:$1048576,8,0)</f>
        <v>陳品霏</v>
      </c>
      <c r="J497" s="16" t="str">
        <f>VLOOKUP(B497,總表!$1:$1048576,9,0)</f>
        <v>臺中市東區臺中國民小學</v>
      </c>
      <c r="K497" s="16" t="str">
        <f>VLOOKUP(B497,總表!$1:$1048576,10,0)</f>
        <v>張文碩</v>
      </c>
      <c r="L497" s="16" t="str">
        <f>VLOOKUP(B497,總表!$1:$1048576,11,0)</f>
        <v>臺中市東區臺中國民小學</v>
      </c>
      <c r="M497" s="16" t="str">
        <f>VLOOKUP(B497,總表!$1:$1048576,12,0)</f>
        <v>賴春旭</v>
      </c>
      <c r="N497" s="16" t="str">
        <f>VLOOKUP(B497,總表!$1:$1048576,13,0)</f>
        <v>臺中市東區臺中國小/教師</v>
      </c>
      <c r="O497" s="16" t="str">
        <f>VLOOKUP(B497,總表!$1:$1048576,14,0)</f>
        <v>許嘉哲</v>
      </c>
      <c r="P497" s="16" t="str">
        <f>VLOOKUP(B497,總表!$1:$1048576,15,0)</f>
        <v>臺中市東區臺中國小</v>
      </c>
      <c r="Q497" s="16" t="str">
        <f>VLOOKUP(B497,總表!$1:$1048576,16,0)</f>
        <v>黃安俐</v>
      </c>
      <c r="R497" s="16" t="str">
        <f>VLOOKUP(B497,總表!$1:$1048576,17,0)</f>
        <v>臺中市東區臺中國小</v>
      </c>
    </row>
    <row r="498" spans="1:18" ht="17.399999999999999" hidden="1" x14ac:dyDescent="0.3">
      <c r="A498" s="26" t="s">
        <v>3492</v>
      </c>
      <c r="B498" s="16" t="s">
        <v>2705</v>
      </c>
      <c r="C498" s="10" t="str">
        <f>VLOOKUP(B498,總表!$1:$1048576,2,0)</f>
        <v>向日葵節能屋</v>
      </c>
      <c r="D498" s="21" t="str">
        <f>VLOOKUP(B498,總表!$1:$1048576,4,0)</f>
        <v>前瞻/工業設計技術</v>
      </c>
      <c r="E498" s="16" t="str">
        <f>VLOOKUP(B498,總表!$1:$1048576,5,0)</f>
        <v>國小組</v>
      </c>
      <c r="F498" s="16" t="str">
        <f>VLOOKUP(B498,總表!$1:$1048576,3,0)</f>
        <v>臺中市</v>
      </c>
      <c r="G498" s="16" t="str">
        <f>VLOOKUP(B498,總表!$1:$1048576,6,0)</f>
        <v>彭媗榆</v>
      </c>
      <c r="H498" s="16" t="str">
        <f>VLOOKUP(B498,總表!$1:$1048576,7,0)</f>
        <v>臺中市葳格高級中學（小學部）</v>
      </c>
      <c r="I498" s="16" t="str">
        <f>VLOOKUP(B498,總表!$1:$1048576,8,0)</f>
        <v>彭博睿</v>
      </c>
      <c r="J498" s="16" t="str">
        <f>VLOOKUP(B498,總表!$1:$1048576,9,0)</f>
        <v>臺中市葳格高級中學（小學部）</v>
      </c>
      <c r="K498" s="16">
        <f>VLOOKUP(B498,總表!$1:$1048576,10,0)</f>
        <v>0</v>
      </c>
      <c r="L498" s="16">
        <f>VLOOKUP(B498,總表!$1:$1048576,11,0)</f>
        <v>0</v>
      </c>
      <c r="M498" s="16" t="str">
        <f>VLOOKUP(B498,總表!$1:$1048576,12,0)</f>
        <v>江柔儀</v>
      </c>
      <c r="N498" s="16" t="str">
        <f>VLOOKUP(B498,總表!$1:$1048576,13,0)</f>
        <v>臺中市葳格高級中學（小學部）</v>
      </c>
      <c r="O498" s="16" t="str">
        <f>VLOOKUP(B498,總表!$1:$1048576,14,0)</f>
        <v>陳平兒</v>
      </c>
      <c r="P498" s="16" t="str">
        <f>VLOOKUP(B498,總表!$1:$1048576,15,0)</f>
        <v>臺中市葳格高級中學（小學部）</v>
      </c>
      <c r="Q498" s="16">
        <f>VLOOKUP(B498,總表!$1:$1048576,16,0)</f>
        <v>0</v>
      </c>
      <c r="R498" s="16">
        <f>VLOOKUP(B498,總表!$1:$1048576,17,0)</f>
        <v>0</v>
      </c>
    </row>
    <row r="499" spans="1:18" ht="17.399999999999999" hidden="1" x14ac:dyDescent="0.3">
      <c r="A499" s="31" t="s">
        <v>3494</v>
      </c>
      <c r="B499" s="16" t="s">
        <v>3500</v>
      </c>
      <c r="C499" s="10" t="str">
        <f>VLOOKUP(B499,總表!$1:$1048576,2,0)</f>
        <v>智慧型火災動態逃生導引系統</v>
      </c>
      <c r="D499" s="21" t="str">
        <f>VLOOKUP(B499,總表!$1:$1048576,4,0)</f>
        <v>前瞻/工業設計技術</v>
      </c>
      <c r="E499" s="16" t="str">
        <f>VLOOKUP(B499,總表!$1:$1048576,5,0)</f>
        <v>國小組</v>
      </c>
      <c r="F499" s="16" t="str">
        <f>VLOOKUP(B499,總表!$1:$1048576,3,0)</f>
        <v>臺中市</v>
      </c>
      <c r="G499" s="16" t="str">
        <f>VLOOKUP(B499,總表!$1:$1048576,6,0)</f>
        <v>陳芊樺</v>
      </c>
      <c r="H499" s="16" t="str">
        <f>VLOOKUP(B499,總表!$1:$1048576,7,0)</f>
        <v>臺中市東區臺中國民小學</v>
      </c>
      <c r="I499" s="16" t="str">
        <f>VLOOKUP(B499,總表!$1:$1048576,8,0)</f>
        <v>陳柏宇</v>
      </c>
      <c r="J499" s="16" t="str">
        <f>VLOOKUP(B499,總表!$1:$1048576,9,0)</f>
        <v>臺中市東區臺中國民小學</v>
      </c>
      <c r="K499" s="16" t="str">
        <f>VLOOKUP(B499,總表!$1:$1048576,10,0)</f>
        <v>陳歆蕾</v>
      </c>
      <c r="L499" s="16" t="str">
        <f>VLOOKUP(B499,總表!$1:$1048576,11,0)</f>
        <v>臺中市東區臺中國民小學</v>
      </c>
      <c r="M499" s="16" t="str">
        <f>VLOOKUP(B499,總表!$1:$1048576,12,0)</f>
        <v>賴春旭</v>
      </c>
      <c r="N499" s="16" t="str">
        <f>VLOOKUP(B499,總表!$1:$1048576,13,0)</f>
        <v>臺中市東區臺中國小/教師</v>
      </c>
      <c r="O499" s="16" t="str">
        <f>VLOOKUP(B499,總表!$1:$1048576,14,0)</f>
        <v>賴佑庭</v>
      </c>
      <c r="P499" s="16" t="str">
        <f>VLOOKUP(B499,總表!$1:$1048576,15,0)</f>
        <v>臺中市東區臺中國小/教師</v>
      </c>
      <c r="Q499" s="16" t="str">
        <f>VLOOKUP(B499,總表!$1:$1048576,16,0)</f>
        <v>張家禎</v>
      </c>
      <c r="R499" s="16" t="str">
        <f>VLOOKUP(B499,總表!$1:$1048576,17,0)</f>
        <v>屏東縣內埔國民小學</v>
      </c>
    </row>
    <row r="500" spans="1:18" ht="17.399999999999999" hidden="1" x14ac:dyDescent="0.3">
      <c r="A500" s="31" t="s">
        <v>3494</v>
      </c>
      <c r="B500" s="16" t="s">
        <v>3501</v>
      </c>
      <c r="C500" s="10" t="str">
        <f>VLOOKUP(B500,總表!$1:$1048576,2,0)</f>
        <v>乾淨迷你小車車－自動化智慧淨灘系統</v>
      </c>
      <c r="D500" s="21" t="str">
        <f>VLOOKUP(B500,總表!$1:$1048576,4,0)</f>
        <v>前瞻/工業設計技術</v>
      </c>
      <c r="E500" s="16" t="str">
        <f>VLOOKUP(B500,總表!$1:$1048576,5,0)</f>
        <v>國小組</v>
      </c>
      <c r="F500" s="16" t="str">
        <f>VLOOKUP(B500,總表!$1:$1048576,3,0)</f>
        <v>臺中市</v>
      </c>
      <c r="G500" s="16" t="str">
        <f>VLOOKUP(B500,總表!$1:$1048576,6,0)</f>
        <v>楊卜睿</v>
      </c>
      <c r="H500" s="16" t="str">
        <f>VLOOKUP(B500,總表!$1:$1048576,7,0)</f>
        <v>臺中市葳格高級中學附設小學西屯校區</v>
      </c>
      <c r="I500" s="16" t="str">
        <f>VLOOKUP(B500,總表!$1:$1048576,8,0)</f>
        <v>宋絜睿</v>
      </c>
      <c r="J500" s="16" t="str">
        <f>VLOOKUP(B500,總表!$1:$1048576,9,0)</f>
        <v>臺中市葳格高級中學附設小學西屯校區</v>
      </c>
      <c r="K500" s="16" t="str">
        <f>VLOOKUP(B500,總表!$1:$1048576,10,0)</f>
        <v>郭品諄</v>
      </c>
      <c r="L500" s="16" t="str">
        <f>VLOOKUP(B500,總表!$1:$1048576,11,0)</f>
        <v>臺中市葳格高級中學附設小學西屯校區</v>
      </c>
      <c r="M500" s="16" t="str">
        <f>VLOOKUP(B500,總表!$1:$1048576,12,0)</f>
        <v>吳映辰</v>
      </c>
      <c r="N500" s="16" t="str">
        <f>VLOOKUP(B500,總表!$1:$1048576,13,0)</f>
        <v>臺中市葳格高級中學附設小學西屯校區</v>
      </c>
      <c r="O500" s="16" t="str">
        <f>VLOOKUP(B500,總表!$1:$1048576,14,0)</f>
        <v>胡瀚仁</v>
      </c>
      <c r="P500" s="16" t="str">
        <f>VLOOKUP(B500,總表!$1:$1048576,15,0)</f>
        <v>臺中市葳格高級中學附設小學西屯校區</v>
      </c>
      <c r="Q500" s="16">
        <f>VLOOKUP(B500,總表!$1:$1048576,16,0)</f>
        <v>0</v>
      </c>
      <c r="R500" s="16">
        <f>VLOOKUP(B500,總表!$1:$1048576,17,0)</f>
        <v>0</v>
      </c>
    </row>
    <row r="501" spans="1:18" ht="17.399999999999999" hidden="1" x14ac:dyDescent="0.3">
      <c r="A501" s="31" t="s">
        <v>3494</v>
      </c>
      <c r="B501" s="16" t="s">
        <v>3502</v>
      </c>
      <c r="C501" s="10" t="str">
        <f>VLOOKUP(B501,總表!$1:$1048576,2,0)</f>
        <v>太空水循環背包</v>
      </c>
      <c r="D501" s="21" t="str">
        <f>VLOOKUP(B501,總表!$1:$1048576,4,0)</f>
        <v>前瞻/工業設計技術</v>
      </c>
      <c r="E501" s="16" t="str">
        <f>VLOOKUP(B501,總表!$1:$1048576,5,0)</f>
        <v>國小組</v>
      </c>
      <c r="F501" s="16" t="str">
        <f>VLOOKUP(B501,總表!$1:$1048576,3,0)</f>
        <v>臺中市</v>
      </c>
      <c r="G501" s="16" t="str">
        <f>VLOOKUP(B501,總表!$1:$1048576,6,0)</f>
        <v>杜伃晴</v>
      </c>
      <c r="H501" s="16" t="str">
        <f>VLOOKUP(B501,總表!$1:$1048576,7,0)</f>
        <v>臺中市大里區內新國小</v>
      </c>
      <c r="I501" s="16" t="str">
        <f>VLOOKUP(B501,總表!$1:$1048576,8,0)</f>
        <v>黃詠瑄</v>
      </c>
      <c r="J501" s="16" t="str">
        <f>VLOOKUP(B501,總表!$1:$1048576,9,0)</f>
        <v>臺中市大里區內新國小</v>
      </c>
      <c r="K501" s="16" t="str">
        <f>VLOOKUP(B501,總表!$1:$1048576,10,0)</f>
        <v>高晟瑞</v>
      </c>
      <c r="L501" s="16" t="str">
        <f>VLOOKUP(B501,總表!$1:$1048576,11,0)</f>
        <v>臺中市大里區內新國小</v>
      </c>
      <c r="M501" s="16" t="str">
        <f>VLOOKUP(B501,總表!$1:$1048576,12,0)</f>
        <v>蘇愷威</v>
      </c>
      <c r="N501" s="16" t="str">
        <f>VLOOKUP(B501,總表!$1:$1048576,13,0)</f>
        <v>臺中市大里區內新國小</v>
      </c>
      <c r="O501" s="16" t="str">
        <f>VLOOKUP(B501,總表!$1:$1048576,14,0)</f>
        <v>周雅惠</v>
      </c>
      <c r="P501" s="16" t="str">
        <f>VLOOKUP(B501,總表!$1:$1048576,15,0)</f>
        <v>臺中市大里區內新國小</v>
      </c>
      <c r="Q501" s="16">
        <f>VLOOKUP(B501,總表!$1:$1048576,16,0)</f>
        <v>0</v>
      </c>
      <c r="R501" s="16">
        <f>VLOOKUP(B501,總表!$1:$1048576,17,0)</f>
        <v>0</v>
      </c>
    </row>
    <row r="502" spans="1:18" ht="17.399999999999999" hidden="1" x14ac:dyDescent="0.3">
      <c r="A502" s="22" t="s">
        <v>3495</v>
      </c>
      <c r="B502" s="13" t="s">
        <v>189</v>
      </c>
      <c r="C502" s="10" t="str">
        <f>VLOOKUP(B502,總表!$1:$1048576,2,0)</f>
        <v>槓鈴緊急保護裝置</v>
      </c>
      <c r="D502" s="18" t="str">
        <f>VLOOKUP(B502,總表!$1:$1048576,4,0)</f>
        <v>休閒與教育</v>
      </c>
      <c r="E502" s="16" t="str">
        <f>VLOOKUP(B502,總表!$1:$1048576,5,0)</f>
        <v>國中組</v>
      </c>
      <c r="F502" s="16" t="str">
        <f>VLOOKUP(B502,總表!$1:$1048576,3,0)</f>
        <v>臺中市</v>
      </c>
      <c r="G502" s="16" t="str">
        <f>VLOOKUP(B502,總表!$1:$1048576,6,0)</f>
        <v>余誌翰</v>
      </c>
      <c r="H502" s="16" t="str">
        <f>VLOOKUP(B502,總表!$1:$1048576,7,0)</f>
        <v>臺中市立沙鹿國民中學</v>
      </c>
      <c r="I502" s="16" t="str">
        <f>VLOOKUP(B502,總表!$1:$1048576,8,0)</f>
        <v>蔡守恆</v>
      </c>
      <c r="J502" s="16" t="str">
        <f>VLOOKUP(B502,總表!$1:$1048576,9,0)</f>
        <v>臺中市立沙鹿國民中學</v>
      </c>
      <c r="K502" s="16">
        <f>VLOOKUP(B502,總表!$1:$1048576,10,0)</f>
        <v>0</v>
      </c>
      <c r="L502" s="16">
        <f>VLOOKUP(B502,總表!$1:$1048576,11,0)</f>
        <v>0</v>
      </c>
      <c r="M502" s="16" t="str">
        <f>VLOOKUP(B502,總表!$1:$1048576,12,0)</f>
        <v>曾俊瑋</v>
      </c>
      <c r="N502" s="16" t="str">
        <f>VLOOKUP(B502,總表!$1:$1048576,13,0)</f>
        <v>臺中市立沙鹿國民中學</v>
      </c>
      <c r="O502" s="16">
        <f>VLOOKUP(B502,總表!$1:$1048576,14,0)</f>
        <v>0</v>
      </c>
      <c r="P502" s="16">
        <f>VLOOKUP(B502,總表!$1:$1048576,15,0)</f>
        <v>0</v>
      </c>
      <c r="Q502" s="16">
        <f>VLOOKUP(B502,總表!$1:$1048576,16,0)</f>
        <v>0</v>
      </c>
      <c r="R502" s="16">
        <f>VLOOKUP(B502,總表!$1:$1048576,17,0)</f>
        <v>0</v>
      </c>
    </row>
    <row r="503" spans="1:18" ht="17.399999999999999" hidden="1" x14ac:dyDescent="0.3">
      <c r="A503" s="30" t="s">
        <v>3494</v>
      </c>
      <c r="B503" s="13" t="s">
        <v>687</v>
      </c>
      <c r="C503" s="10" t="str">
        <f>VLOOKUP(B503,總表!$1:$1048576,2,0)</f>
        <v>救護來了！讓路更快 的智慧交通系統</v>
      </c>
      <c r="D503" s="19" t="str">
        <f>VLOOKUP(B503,總表!$1:$1048576,4,0)</f>
        <v>災害管理與安全</v>
      </c>
      <c r="E503" s="16" t="str">
        <f>VLOOKUP(B503,總表!$1:$1048576,5,0)</f>
        <v>國中組</v>
      </c>
      <c r="F503" s="16" t="str">
        <f>VLOOKUP(B503,總表!$1:$1048576,3,0)</f>
        <v>臺中市</v>
      </c>
      <c r="G503" s="16" t="str">
        <f>VLOOKUP(B503,總表!$1:$1048576,6,0)</f>
        <v>廖茗崴</v>
      </c>
      <c r="H503" s="16" t="str">
        <f>VLOOKUP(B503,總表!$1:$1048576,7,0)</f>
        <v>臺中市私立新民高級中學雙語國中部</v>
      </c>
      <c r="I503" s="16" t="str">
        <f>VLOOKUP(B503,總表!$1:$1048576,8,0)</f>
        <v>陳品綸</v>
      </c>
      <c r="J503" s="16" t="str">
        <f>VLOOKUP(B503,總表!$1:$1048576,9,0)</f>
        <v>臺中市立崇德國民中學</v>
      </c>
      <c r="K503" s="16" t="str">
        <f>VLOOKUP(B503,總表!$1:$1048576,10,0)</f>
        <v>胡盛棠</v>
      </c>
      <c r="L503" s="16" t="str">
        <f>VLOOKUP(B503,總表!$1:$1048576,11,0)</f>
        <v>臺中市立向上國民中學</v>
      </c>
      <c r="M503" s="16" t="str">
        <f>VLOOKUP(B503,總表!$1:$1048576,12,0)</f>
        <v>李淑秋</v>
      </c>
      <c r="N503" s="16" t="str">
        <f>VLOOKUP(B503,總表!$1:$1048576,13,0)</f>
        <v>新民高中</v>
      </c>
      <c r="O503" s="16" t="str">
        <f>VLOOKUP(B503,總表!$1:$1048576,14,0)</f>
        <v>林秀珍</v>
      </c>
      <c r="P503" s="16" t="str">
        <f>VLOOKUP(B503,總表!$1:$1048576,15,0)</f>
        <v>臺中市立崇德國民中學</v>
      </c>
      <c r="Q503" s="16" t="str">
        <f>VLOOKUP(B503,總表!$1:$1048576,16,0)</f>
        <v>盧姿吟</v>
      </c>
      <c r="R503" s="16" t="str">
        <f>VLOOKUP(B503,總表!$1:$1048576,17,0)</f>
        <v>臺中市立向上國民中學</v>
      </c>
    </row>
    <row r="504" spans="1:18" ht="17.399999999999999" hidden="1" x14ac:dyDescent="0.3">
      <c r="A504" s="28" t="s">
        <v>3493</v>
      </c>
      <c r="B504" s="13" t="s">
        <v>705</v>
      </c>
      <c r="C504" s="10" t="str">
        <f>VLOOKUP(B504,總表!$1:$1048576,2,0)</f>
        <v>robotic exoskeleton</v>
      </c>
      <c r="D504" s="20" t="str">
        <f>VLOOKUP(B504,總表!$1:$1048576,4,0)</f>
        <v>社會照護</v>
      </c>
      <c r="E504" s="16" t="str">
        <f>VLOOKUP(B504,總表!$1:$1048576,5,0)</f>
        <v>國中組</v>
      </c>
      <c r="F504" s="16" t="str">
        <f>VLOOKUP(B504,總表!$1:$1048576,3,0)</f>
        <v>臺中市</v>
      </c>
      <c r="G504" s="16" t="str">
        <f>VLOOKUP(B504,總表!$1:$1048576,6,0)</f>
        <v>陳定吾</v>
      </c>
      <c r="H504" s="16" t="str">
        <f>VLOOKUP(B504,總表!$1:$1048576,7,0)</f>
        <v>台中馬禮遜美國學校</v>
      </c>
      <c r="I504" s="16" t="str">
        <f>VLOOKUP(B504,總表!$1:$1048576,8,0)</f>
        <v>劉運謙</v>
      </c>
      <c r="J504" s="16" t="str">
        <f>VLOOKUP(B504,總表!$1:$1048576,9,0)</f>
        <v>明道中學國中部</v>
      </c>
      <c r="K504" s="16" t="str">
        <f>VLOOKUP(B504,總表!$1:$1048576,10,0)</f>
        <v>劉運安</v>
      </c>
      <c r="L504" s="16" t="str">
        <f>VLOOKUP(B504,總表!$1:$1048576,11,0)</f>
        <v>明道中學國中部</v>
      </c>
      <c r="M504" s="16" t="str">
        <f>VLOOKUP(B504,總表!$1:$1048576,12,0)</f>
        <v>盧敬瑀</v>
      </c>
      <c r="N504" s="16" t="str">
        <f>VLOOKUP(B504,總表!$1:$1048576,13,0)</f>
        <v>放學創意館有限公司</v>
      </c>
      <c r="O504" s="16">
        <f>VLOOKUP(B504,總表!$1:$1048576,14,0)</f>
        <v>0</v>
      </c>
      <c r="P504" s="16">
        <f>VLOOKUP(B504,總表!$1:$1048576,15,0)</f>
        <v>0</v>
      </c>
      <c r="Q504" s="16">
        <f>VLOOKUP(B504,總表!$1:$1048576,16,0)</f>
        <v>0</v>
      </c>
      <c r="R504" s="16">
        <f>VLOOKUP(B504,總表!$1:$1048576,17,0)</f>
        <v>0</v>
      </c>
    </row>
    <row r="505" spans="1:18" ht="17.399999999999999" hidden="1" x14ac:dyDescent="0.3">
      <c r="A505" s="22" t="s">
        <v>3495</v>
      </c>
      <c r="B505" s="13" t="s">
        <v>943</v>
      </c>
      <c r="C505" s="10" t="str">
        <f>VLOOKUP(B505,總表!$1:$1048576,2,0)</f>
        <v>驚動武林「步濕靴」-可隱藏一體式終極雨鞋套!</v>
      </c>
      <c r="D505" s="16" t="str">
        <f>VLOOKUP(B505,總表!$1:$1048576,4,0)</f>
        <v>便利生活</v>
      </c>
      <c r="E505" s="16" t="str">
        <f>VLOOKUP(B505,總表!$1:$1048576,5,0)</f>
        <v>國中組</v>
      </c>
      <c r="F505" s="16" t="str">
        <f>VLOOKUP(B505,總表!$1:$1048576,3,0)</f>
        <v>臺中市</v>
      </c>
      <c r="G505" s="16" t="str">
        <f>VLOOKUP(B505,總表!$1:$1048576,6,0)</f>
        <v>陳瑾宣</v>
      </c>
      <c r="H505" s="16" t="str">
        <f>VLOOKUP(B505,總表!$1:$1048576,7,0)</f>
        <v>Pacific American School 亞太美國學校</v>
      </c>
      <c r="I505" s="16" t="str">
        <f>VLOOKUP(B505,總表!$1:$1048576,8,0)</f>
        <v>陳翰陞</v>
      </c>
      <c r="J505" s="16" t="str">
        <f>VLOOKUP(B505,總表!$1:$1048576,9,0)</f>
        <v>葳格國際學校小學部西屯校區</v>
      </c>
      <c r="K505" s="16" t="str">
        <f>VLOOKUP(B505,總表!$1:$1048576,10,0)</f>
        <v>簡廷恩</v>
      </c>
      <c r="L505" s="16" t="str">
        <f>VLOOKUP(B505,總表!$1:$1048576,11,0)</f>
        <v>葳格國際學校小學部西屯校區</v>
      </c>
      <c r="M505" s="16" t="str">
        <f>VLOOKUP(B505,總表!$1:$1048576,12,0)</f>
        <v>黃詠程</v>
      </c>
      <c r="N505" s="16" t="str">
        <f>VLOOKUP(B505,總表!$1:$1048576,13,0)</f>
        <v>葳格國際學校小學部西屯校區自然科教師</v>
      </c>
      <c r="O505" s="16">
        <f>VLOOKUP(B505,總表!$1:$1048576,14,0)</f>
        <v>0</v>
      </c>
      <c r="P505" s="16">
        <f>VLOOKUP(B505,總表!$1:$1048576,15,0)</f>
        <v>0</v>
      </c>
      <c r="Q505" s="16">
        <f>VLOOKUP(B505,總表!$1:$1048576,16,0)</f>
        <v>0</v>
      </c>
      <c r="R505" s="16">
        <f>VLOOKUP(B505,總表!$1:$1048576,17,0)</f>
        <v>0</v>
      </c>
    </row>
    <row r="506" spans="1:18" ht="17.399999999999999" hidden="1" x14ac:dyDescent="0.3">
      <c r="A506" s="22" t="s">
        <v>3495</v>
      </c>
      <c r="B506" s="13" t="s">
        <v>1137</v>
      </c>
      <c r="C506" s="10" t="str">
        <f>VLOOKUP(B506,總表!$1:$1048576,2,0)</f>
        <v>書巢</v>
      </c>
      <c r="D506" s="16" t="str">
        <f>VLOOKUP(B506,總表!$1:$1048576,4,0)</f>
        <v>便利生活</v>
      </c>
      <c r="E506" s="16" t="str">
        <f>VLOOKUP(B506,總表!$1:$1048576,5,0)</f>
        <v>國中組</v>
      </c>
      <c r="F506" s="16" t="str">
        <f>VLOOKUP(B506,總表!$1:$1048576,3,0)</f>
        <v>臺中市</v>
      </c>
      <c r="G506" s="16" t="str">
        <f>VLOOKUP(B506,總表!$1:$1048576,6,0)</f>
        <v>陳禹安</v>
      </c>
      <c r="H506" s="16" t="str">
        <f>VLOOKUP(B506,總表!$1:$1048576,7,0)</f>
        <v>曉明女子中學</v>
      </c>
      <c r="I506" s="16">
        <f>VLOOKUP(B506,總表!$1:$1048576,8,0)</f>
        <v>0</v>
      </c>
      <c r="J506" s="16">
        <f>VLOOKUP(B506,總表!$1:$1048576,9,0)</f>
        <v>0</v>
      </c>
      <c r="K506" s="16">
        <f>VLOOKUP(B506,總表!$1:$1048576,10,0)</f>
        <v>0</v>
      </c>
      <c r="L506" s="16">
        <f>VLOOKUP(B506,總表!$1:$1048576,11,0)</f>
        <v>0</v>
      </c>
      <c r="M506" s="16" t="str">
        <f>VLOOKUP(B506,總表!$1:$1048576,12,0)</f>
        <v>陳恩力</v>
      </c>
      <c r="N506" s="16" t="str">
        <f>VLOOKUP(B506,總表!$1:$1048576,13,0)</f>
        <v>曉明女子中學</v>
      </c>
      <c r="O506" s="16">
        <f>VLOOKUP(B506,總表!$1:$1048576,14,0)</f>
        <v>0</v>
      </c>
      <c r="P506" s="16">
        <f>VLOOKUP(B506,總表!$1:$1048576,15,0)</f>
        <v>0</v>
      </c>
      <c r="Q506" s="16">
        <f>VLOOKUP(B506,總表!$1:$1048576,16,0)</f>
        <v>0</v>
      </c>
      <c r="R506" s="16">
        <f>VLOOKUP(B506,總表!$1:$1048576,17,0)</f>
        <v>0</v>
      </c>
    </row>
    <row r="507" spans="1:18" ht="17.399999999999999" hidden="1" x14ac:dyDescent="0.3">
      <c r="A507" s="22" t="s">
        <v>3495</v>
      </c>
      <c r="B507" s="13" t="s">
        <v>1165</v>
      </c>
      <c r="C507" s="10" t="str">
        <f>VLOOKUP(B507,總表!$1:$1048576,2,0)</f>
        <v>碳捕捉綠能發電系統</v>
      </c>
      <c r="D507" s="21" t="str">
        <f>VLOOKUP(B507,總表!$1:$1048576,4,0)</f>
        <v>前瞻/工業設計技術</v>
      </c>
      <c r="E507" s="16" t="str">
        <f>VLOOKUP(B507,總表!$1:$1048576,5,0)</f>
        <v>國中組</v>
      </c>
      <c r="F507" s="16" t="str">
        <f>VLOOKUP(B507,總表!$1:$1048576,3,0)</f>
        <v>臺中市</v>
      </c>
      <c r="G507" s="16" t="str">
        <f>VLOOKUP(B507,總表!$1:$1048576,6,0)</f>
        <v>黃廉壹</v>
      </c>
      <c r="H507" s="16" t="str">
        <f>VLOOKUP(B507,總表!$1:$1048576,7,0)</f>
        <v>臺中市立五權國民中學</v>
      </c>
      <c r="I507" s="16" t="str">
        <f>VLOOKUP(B507,總表!$1:$1048576,8,0)</f>
        <v>曾暄喨</v>
      </c>
      <c r="J507" s="16" t="str">
        <f>VLOOKUP(B507,總表!$1:$1048576,9,0)</f>
        <v>臺中市私立衛道高級中學</v>
      </c>
      <c r="K507" s="16" t="str">
        <f>VLOOKUP(B507,總表!$1:$1048576,10,0)</f>
        <v>黃靖騰</v>
      </c>
      <c r="L507" s="16" t="str">
        <f>VLOOKUP(B507,總表!$1:$1048576,11,0)</f>
        <v>彰化縣立陽明國民中學</v>
      </c>
      <c r="M507" s="16" t="str">
        <f>VLOOKUP(B507,總表!$1:$1048576,12,0)</f>
        <v>羅維權</v>
      </c>
      <c r="N507" s="16" t="str">
        <f>VLOOKUP(B507,總表!$1:$1048576,13,0)</f>
        <v>臺中市立五權國民中學</v>
      </c>
      <c r="O507" s="16">
        <f>VLOOKUP(B507,總表!$1:$1048576,14,0)</f>
        <v>0</v>
      </c>
      <c r="P507" s="16">
        <f>VLOOKUP(B507,總表!$1:$1048576,15,0)</f>
        <v>0</v>
      </c>
      <c r="Q507" s="16">
        <f>VLOOKUP(B507,總表!$1:$1048576,16,0)</f>
        <v>0</v>
      </c>
      <c r="R507" s="16">
        <f>VLOOKUP(B507,總表!$1:$1048576,17,0)</f>
        <v>0</v>
      </c>
    </row>
    <row r="508" spans="1:18" ht="17.399999999999999" hidden="1" x14ac:dyDescent="0.3">
      <c r="A508" s="22" t="s">
        <v>3495</v>
      </c>
      <c r="B508" s="13" t="s">
        <v>2928</v>
      </c>
      <c r="C508" s="10" t="str">
        <f>VLOOKUP(B508,總表!$1:$1048576,2,0)</f>
        <v>記憶亮起來</v>
      </c>
      <c r="D508" s="18" t="str">
        <f>VLOOKUP(B508,總表!$1:$1048576,4,0)</f>
        <v>休閒與教育</v>
      </c>
      <c r="E508" s="16" t="str">
        <f>VLOOKUP(B508,總表!$1:$1048576,5,0)</f>
        <v>高中職組</v>
      </c>
      <c r="F508" s="16" t="str">
        <f>VLOOKUP(B508,總表!$1:$1048576,3,0)</f>
        <v>臺北市</v>
      </c>
      <c r="G508" s="16" t="str">
        <f>VLOOKUP(B508,總表!$1:$1048576,6,0)</f>
        <v>劉傑安</v>
      </c>
      <c r="H508" s="16" t="str">
        <f>VLOOKUP(B508,總表!$1:$1048576,7,0)</f>
        <v>臺立山麗山高級中學</v>
      </c>
      <c r="I508" s="16" t="str">
        <f>VLOOKUP(B508,總表!$1:$1048576,8,0)</f>
        <v>蔡曜鴻</v>
      </c>
      <c r="J508" s="16" t="str">
        <f>VLOOKUP(B508,總表!$1:$1048576,9,0)</f>
        <v>臺北市麗山高級中學</v>
      </c>
      <c r="K508" s="16">
        <f>VLOOKUP(B508,總表!$1:$1048576,10,0)</f>
        <v>0</v>
      </c>
      <c r="L508" s="16">
        <f>VLOOKUP(B508,總表!$1:$1048576,11,0)</f>
        <v>0</v>
      </c>
      <c r="M508" s="16" t="str">
        <f>VLOOKUP(B508,總表!$1:$1048576,12,0)</f>
        <v>白偉民</v>
      </c>
      <c r="N508" s="16" t="str">
        <f>VLOOKUP(B508,總表!$1:$1048576,13,0)</f>
        <v>臺北市麗山高級中學麗山高級中學</v>
      </c>
      <c r="O508" s="16">
        <f>VLOOKUP(B508,總表!$1:$1048576,14,0)</f>
        <v>0</v>
      </c>
      <c r="P508" s="16">
        <f>VLOOKUP(B508,總表!$1:$1048576,15,0)</f>
        <v>0</v>
      </c>
      <c r="Q508" s="16">
        <f>VLOOKUP(B508,總表!$1:$1048576,16,0)</f>
        <v>0</v>
      </c>
      <c r="R508" s="16">
        <f>VLOOKUP(B508,總表!$1:$1048576,17,0)</f>
        <v>0</v>
      </c>
    </row>
    <row r="509" spans="1:18" ht="17.399999999999999" hidden="1" x14ac:dyDescent="0.3">
      <c r="A509" s="25" t="s">
        <v>3492</v>
      </c>
      <c r="B509" s="13" t="s">
        <v>2877</v>
      </c>
      <c r="C509" s="10" t="str">
        <f>VLOOKUP(B509,總表!$1:$1048576,2,0)</f>
        <v>可拆裝磁吸式卡踏、卡鞋系統</v>
      </c>
      <c r="D509" s="18" t="str">
        <f>VLOOKUP(B509,總表!$1:$1048576,4,0)</f>
        <v>休閒與教育</v>
      </c>
      <c r="E509" s="16" t="str">
        <f>VLOOKUP(B509,總表!$1:$1048576,5,0)</f>
        <v>高中職組</v>
      </c>
      <c r="F509" s="16" t="str">
        <f>VLOOKUP(B509,總表!$1:$1048576,3,0)</f>
        <v>臺北市</v>
      </c>
      <c r="G509" s="16" t="str">
        <f>VLOOKUP(B509,總表!$1:$1048576,6,0)</f>
        <v>高語星</v>
      </c>
      <c r="H509" s="16" t="str">
        <f>VLOOKUP(B509,總表!$1:$1048576,7,0)</f>
        <v>臺北市數位實驗高級中等學校</v>
      </c>
      <c r="I509" s="16" t="str">
        <f>VLOOKUP(B509,總表!$1:$1048576,8,0)</f>
        <v>高星航</v>
      </c>
      <c r="J509" s="16" t="str">
        <f>VLOOKUP(B509,總表!$1:$1048576,9,0)</f>
        <v>桃園市立同德國民中學</v>
      </c>
      <c r="K509" s="16" t="str">
        <f>VLOOKUP(B509,總表!$1:$1048576,10,0)</f>
        <v>王以心</v>
      </c>
      <c r="L509" s="16" t="str">
        <f>VLOOKUP(B509,總表!$1:$1048576,11,0)</f>
        <v>桃園市立同德國民中學</v>
      </c>
      <c r="M509" s="16" t="str">
        <f>VLOOKUP(B509,總表!$1:$1048576,12,0)</f>
        <v>吳珮萱</v>
      </c>
      <c r="N509" s="16" t="str">
        <f>VLOOKUP(B509,總表!$1:$1048576,13,0)</f>
        <v>臺北市數位實驗高級中等學校</v>
      </c>
      <c r="O509" s="16">
        <f>VLOOKUP(B509,總表!$1:$1048576,14,0)</f>
        <v>0</v>
      </c>
      <c r="P509" s="16">
        <f>VLOOKUP(B509,總表!$1:$1048576,15,0)</f>
        <v>0</v>
      </c>
      <c r="Q509" s="16">
        <f>VLOOKUP(B509,總表!$1:$1048576,16,0)</f>
        <v>0</v>
      </c>
      <c r="R509" s="16">
        <f>VLOOKUP(B509,總表!$1:$1048576,17,0)</f>
        <v>0</v>
      </c>
    </row>
    <row r="510" spans="1:18" ht="17.399999999999999" hidden="1" x14ac:dyDescent="0.3">
      <c r="A510" s="28" t="s">
        <v>3493</v>
      </c>
      <c r="B510" s="13" t="s">
        <v>2961</v>
      </c>
      <c r="C510" s="10" t="str">
        <f>VLOOKUP(B510,總表!$1:$1048576,2,0)</f>
        <v>ManusRelax</v>
      </c>
      <c r="D510" s="18" t="str">
        <f>VLOOKUP(B510,總表!$1:$1048576,4,0)</f>
        <v>休閒與教育</v>
      </c>
      <c r="E510" s="16" t="str">
        <f>VLOOKUP(B510,總表!$1:$1048576,5,0)</f>
        <v>高中職組</v>
      </c>
      <c r="F510" s="16" t="str">
        <f>VLOOKUP(B510,總表!$1:$1048576,3,0)</f>
        <v>臺北市</v>
      </c>
      <c r="G510" s="16" t="str">
        <f>VLOOKUP(B510,總表!$1:$1048576,6,0)</f>
        <v>何書漫</v>
      </c>
      <c r="H510" s="16" t="str">
        <f>VLOOKUP(B510,總表!$1:$1048576,7,0)</f>
        <v>臺北市立仁愛國民中學</v>
      </c>
      <c r="I510" s="16" t="str">
        <f>VLOOKUP(B510,總表!$1:$1048576,8,0)</f>
        <v xml:space="preserve">林宣聿 </v>
      </c>
      <c r="J510" s="16" t="str">
        <f>VLOOKUP(B510,總表!$1:$1048576,9,0)</f>
        <v>臺北市立大安高級工業職業學校</v>
      </c>
      <c r="K510" s="16" t="str">
        <f>VLOOKUP(B510,總表!$1:$1048576,10,0)</f>
        <v>林婕芸</v>
      </c>
      <c r="L510" s="16" t="str">
        <f>VLOOKUP(B510,總表!$1:$1048576,11,0)</f>
        <v>臺北市立內湖高級中學</v>
      </c>
      <c r="M510" s="16" t="str">
        <f>VLOOKUP(B510,總表!$1:$1048576,12,0)</f>
        <v>劉原彰</v>
      </c>
      <c r="N510" s="16" t="str">
        <f>VLOOKUP(B510,總表!$1:$1048576,13,0)</f>
        <v>臺北市立大同高級中學</v>
      </c>
      <c r="O510" s="16" t="str">
        <f>VLOOKUP(B510,總表!$1:$1048576,14,0)</f>
        <v>鄭孫寧</v>
      </c>
      <c r="P510" s="16" t="str">
        <f>VLOOKUP(B510,總表!$1:$1048576,15,0)</f>
        <v>臺此市立仁愛國民中學</v>
      </c>
      <c r="Q510" s="16">
        <f>VLOOKUP(B510,總表!$1:$1048576,16,0)</f>
        <v>0</v>
      </c>
      <c r="R510" s="16">
        <f>VLOOKUP(B510,總表!$1:$1048576,17,0)</f>
        <v>0</v>
      </c>
    </row>
    <row r="511" spans="1:18" ht="17.399999999999999" hidden="1" x14ac:dyDescent="0.3">
      <c r="A511" s="30" t="s">
        <v>3494</v>
      </c>
      <c r="B511" s="13" t="s">
        <v>2900</v>
      </c>
      <c r="C511" s="10" t="str">
        <f>VLOOKUP(B511,總表!$1:$1048576,2,0)</f>
        <v>Playiano遊戲化學音樂</v>
      </c>
      <c r="D511" s="18" t="str">
        <f>VLOOKUP(B511,總表!$1:$1048576,4,0)</f>
        <v>休閒與教育</v>
      </c>
      <c r="E511" s="16" t="str">
        <f>VLOOKUP(B511,總表!$1:$1048576,5,0)</f>
        <v>高中職組</v>
      </c>
      <c r="F511" s="16" t="str">
        <f>VLOOKUP(B511,總表!$1:$1048576,3,0)</f>
        <v>臺北市</v>
      </c>
      <c r="G511" s="16" t="str">
        <f>VLOOKUP(B511,總表!$1:$1048576,6,0)</f>
        <v>田建鋐</v>
      </c>
      <c r="H511" s="16" t="str">
        <f>VLOOKUP(B511,總表!$1:$1048576,7,0)</f>
        <v>國立臺灣師範大學附屬高級中學</v>
      </c>
      <c r="I511" s="16" t="str">
        <f>VLOOKUP(B511,總表!$1:$1048576,8,0)</f>
        <v>高裕翔</v>
      </c>
      <c r="J511" s="16" t="str">
        <f>VLOOKUP(B511,總表!$1:$1048576,9,0)</f>
        <v>國立臺灣師範大學附屬高級中學</v>
      </c>
      <c r="K511" s="16">
        <f>VLOOKUP(B511,總表!$1:$1048576,10,0)</f>
        <v>0</v>
      </c>
      <c r="L511" s="16">
        <f>VLOOKUP(B511,總表!$1:$1048576,11,0)</f>
        <v>0</v>
      </c>
      <c r="M511" s="16" t="str">
        <f>VLOOKUP(B511,總表!$1:$1048576,12,0)</f>
        <v>何仁偉</v>
      </c>
      <c r="N511" s="16" t="str">
        <f>VLOOKUP(B511,總表!$1:$1048576,13,0)</f>
        <v>國立臺灣師範大學附屬高級中學</v>
      </c>
      <c r="O511" s="16" t="str">
        <f>VLOOKUP(B511,總表!$1:$1048576,14,0)</f>
        <v>陳和寬</v>
      </c>
      <c r="P511" s="16" t="str">
        <f>VLOOKUP(B511,總表!$1:$1048576,15,0)</f>
        <v>國立臺灣師範大學附屬高級中學</v>
      </c>
      <c r="Q511" s="16">
        <f>VLOOKUP(B511,總表!$1:$1048576,16,0)</f>
        <v>0</v>
      </c>
      <c r="R511" s="16">
        <f>VLOOKUP(B511,總表!$1:$1048576,17,0)</f>
        <v>0</v>
      </c>
    </row>
    <row r="512" spans="1:18" ht="17.399999999999999" hidden="1" x14ac:dyDescent="0.3">
      <c r="A512" s="22" t="s">
        <v>3495</v>
      </c>
      <c r="B512" s="13" t="s">
        <v>3021</v>
      </c>
      <c r="C512" s="10" t="str">
        <f>VLOOKUP(B512,總表!$1:$1048576,2,0)</f>
        <v>智慧光幕式行人安全警示系統</v>
      </c>
      <c r="D512" s="19" t="str">
        <f>VLOOKUP(B512,總表!$1:$1048576,4,0)</f>
        <v>災害管理與安全</v>
      </c>
      <c r="E512" s="16" t="str">
        <f>VLOOKUP(B512,總表!$1:$1048576,5,0)</f>
        <v>高中職組</v>
      </c>
      <c r="F512" s="16" t="str">
        <f>VLOOKUP(B512,總表!$1:$1048576,3,0)</f>
        <v>臺北市</v>
      </c>
      <c r="G512" s="16" t="str">
        <f>VLOOKUP(B512,總表!$1:$1048576,6,0)</f>
        <v>李喬安</v>
      </c>
      <c r="H512" s="16" t="str">
        <f>VLOOKUP(B512,總表!$1:$1048576,7,0)</f>
        <v>臺北市立第一女子高級中學</v>
      </c>
      <c r="I512" s="16" t="str">
        <f>VLOOKUP(B512,總表!$1:$1048576,8,0)</f>
        <v>高語潔</v>
      </c>
      <c r="J512" s="16" t="str">
        <f>VLOOKUP(B512,總表!$1:$1048576,9,0)</f>
        <v>臺北市立第一女子高級中學</v>
      </c>
      <c r="K512" s="16">
        <f>VLOOKUP(B512,總表!$1:$1048576,10,0)</f>
        <v>0</v>
      </c>
      <c r="L512" s="16">
        <f>VLOOKUP(B512,總表!$1:$1048576,11,0)</f>
        <v>0</v>
      </c>
      <c r="M512" s="16" t="str">
        <f>VLOOKUP(B512,總表!$1:$1048576,12,0)</f>
        <v>陳正源</v>
      </c>
      <c r="N512" s="16" t="str">
        <f>VLOOKUP(B512,總表!$1:$1048576,13,0)</f>
        <v>臺北市立第一女子高級中學</v>
      </c>
      <c r="O512" s="16">
        <f>VLOOKUP(B512,總表!$1:$1048576,14,0)</f>
        <v>0</v>
      </c>
      <c r="P512" s="16">
        <f>VLOOKUP(B512,總表!$1:$1048576,15,0)</f>
        <v>0</v>
      </c>
      <c r="Q512" s="16">
        <f>VLOOKUP(B512,總表!$1:$1048576,16,0)</f>
        <v>0</v>
      </c>
      <c r="R512" s="16">
        <f>VLOOKUP(B512,總表!$1:$1048576,17,0)</f>
        <v>0</v>
      </c>
    </row>
    <row r="513" spans="1:18" ht="17.399999999999999" hidden="1" x14ac:dyDescent="0.3">
      <c r="A513" s="25" t="s">
        <v>3492</v>
      </c>
      <c r="B513" s="13" t="s">
        <v>3078</v>
      </c>
      <c r="C513" s="10" t="str">
        <f>VLOOKUP(B513,總表!$1:$1048576,2,0)</f>
        <v>智能三角錐機器人</v>
      </c>
      <c r="D513" s="19" t="str">
        <f>VLOOKUP(B513,總表!$1:$1048576,4,0)</f>
        <v>災害管理與安全</v>
      </c>
      <c r="E513" s="16" t="str">
        <f>VLOOKUP(B513,總表!$1:$1048576,5,0)</f>
        <v>高中職組</v>
      </c>
      <c r="F513" s="16" t="str">
        <f>VLOOKUP(B513,總表!$1:$1048576,3,0)</f>
        <v>臺北市</v>
      </c>
      <c r="G513" s="16" t="str">
        <f>VLOOKUP(B513,總表!$1:$1048576,6,0)</f>
        <v>林星佑</v>
      </c>
      <c r="H513" s="16" t="str">
        <f>VLOOKUP(B513,總表!$1:$1048576,7,0)</f>
        <v>臺北市數位實驗高級中等學校</v>
      </c>
      <c r="I513" s="16">
        <f>VLOOKUP(B513,總表!$1:$1048576,8,0)</f>
        <v>0</v>
      </c>
      <c r="J513" s="16">
        <f>VLOOKUP(B513,總表!$1:$1048576,9,0)</f>
        <v>0</v>
      </c>
      <c r="K513" s="16">
        <f>VLOOKUP(B513,總表!$1:$1048576,10,0)</f>
        <v>0</v>
      </c>
      <c r="L513" s="16">
        <f>VLOOKUP(B513,總表!$1:$1048576,11,0)</f>
        <v>0</v>
      </c>
      <c r="M513" s="16" t="str">
        <f>VLOOKUP(B513,總表!$1:$1048576,12,0)</f>
        <v>謝博文</v>
      </c>
      <c r="N513" s="16" t="str">
        <f>VLOOKUP(B513,總表!$1:$1048576,13,0)</f>
        <v>臺北市數位實驗高級中學</v>
      </c>
      <c r="O513" s="16" t="str">
        <f>VLOOKUP(B513,總表!$1:$1048576,14,0)</f>
        <v>林琪正</v>
      </c>
      <c r="P513" s="16" t="str">
        <f>VLOOKUP(B513,總表!$1:$1048576,15,0)</f>
        <v>桃園市立會稽國中</v>
      </c>
      <c r="Q513" s="16" t="str">
        <f>VLOOKUP(B513,總表!$1:$1048576,16,0)</f>
        <v>何淑鈴</v>
      </c>
      <c r="R513" s="16" t="str">
        <f>VLOOKUP(B513,總表!$1:$1048576,17,0)</f>
        <v>桃園市立同德國民中學</v>
      </c>
    </row>
    <row r="514" spans="1:18" ht="17.399999999999999" hidden="1" x14ac:dyDescent="0.3">
      <c r="A514" s="30" t="s">
        <v>3494</v>
      </c>
      <c r="B514" s="13" t="s">
        <v>2996</v>
      </c>
      <c r="C514" s="10" t="str">
        <f>VLOOKUP(B514,總表!$1:$1048576,2,0)</f>
        <v>AI陪伴型治療機器人</v>
      </c>
      <c r="D514" s="19" t="str">
        <f>VLOOKUP(B514,總表!$1:$1048576,4,0)</f>
        <v>災害管理與安全</v>
      </c>
      <c r="E514" s="16" t="str">
        <f>VLOOKUP(B514,總表!$1:$1048576,5,0)</f>
        <v>高中職組</v>
      </c>
      <c r="F514" s="16" t="str">
        <f>VLOOKUP(B514,總表!$1:$1048576,3,0)</f>
        <v>臺北市</v>
      </c>
      <c r="G514" s="16" t="str">
        <f>VLOOKUP(B514,總表!$1:$1048576,6,0)</f>
        <v>陳宣文</v>
      </c>
      <c r="H514" s="16" t="str">
        <f>VLOOKUP(B514,總表!$1:$1048576,7,0)</f>
        <v>復興實驗高級中學</v>
      </c>
      <c r="I514" s="16" t="str">
        <f>VLOOKUP(B514,總表!$1:$1048576,8,0)</f>
        <v>廖品超</v>
      </c>
      <c r="J514" s="16" t="str">
        <f>VLOOKUP(B514,總表!$1:$1048576,9,0)</f>
        <v>復興實驗高級中學</v>
      </c>
      <c r="K514" s="16" t="str">
        <f>VLOOKUP(B514,總表!$1:$1048576,10,0)</f>
        <v>曾翊軒</v>
      </c>
      <c r="L514" s="16" t="str">
        <f>VLOOKUP(B514,總表!$1:$1048576,11,0)</f>
        <v>復興實驗高級中學</v>
      </c>
      <c r="M514" s="16" t="str">
        <f>VLOOKUP(B514,總表!$1:$1048576,12,0)</f>
        <v>倪瑞鴻</v>
      </c>
      <c r="N514" s="16" t="str">
        <f>VLOOKUP(B514,總表!$1:$1048576,13,0)</f>
        <v>台北市私立復興實中</v>
      </c>
      <c r="O514" s="16" t="str">
        <f>VLOOKUP(B514,總表!$1:$1048576,14,0)</f>
        <v>宋千儀</v>
      </c>
      <c r="P514" s="16" t="str">
        <f>VLOOKUP(B514,總表!$1:$1048576,15,0)</f>
        <v>台北市私立復興實中</v>
      </c>
      <c r="Q514" s="16">
        <f>VLOOKUP(B514,總表!$1:$1048576,16,0)</f>
        <v>0</v>
      </c>
      <c r="R514" s="16">
        <f>VLOOKUP(B514,總表!$1:$1048576,17,0)</f>
        <v>0</v>
      </c>
    </row>
    <row r="515" spans="1:18" ht="17.399999999999999" hidden="1" x14ac:dyDescent="0.3">
      <c r="A515" s="28" t="s">
        <v>3493</v>
      </c>
      <c r="B515" s="13" t="s">
        <v>3205</v>
      </c>
      <c r="C515" s="10" t="str">
        <f>VLOOKUP(B515,總表!$1:$1048576,2,0)</f>
        <v>可調式前方牽引矯治裝置</v>
      </c>
      <c r="D515" s="20" t="str">
        <f>VLOOKUP(B515,總表!$1:$1048576,4,0)</f>
        <v>社會照護</v>
      </c>
      <c r="E515" s="16" t="str">
        <f>VLOOKUP(B515,總表!$1:$1048576,5,0)</f>
        <v>高中職組</v>
      </c>
      <c r="F515" s="16" t="str">
        <f>VLOOKUP(B515,總表!$1:$1048576,3,0)</f>
        <v>臺北市</v>
      </c>
      <c r="G515" s="16" t="str">
        <f>VLOOKUP(B515,總表!$1:$1048576,6,0)</f>
        <v>李宥妤</v>
      </c>
      <c r="H515" s="16" t="str">
        <f>VLOOKUP(B515,總表!$1:$1048576,7,0)</f>
        <v>臺北市立景美女子高級中學</v>
      </c>
      <c r="I515" s="16" t="str">
        <f>VLOOKUP(B515,總表!$1:$1048576,8,0)</f>
        <v>王俊燕</v>
      </c>
      <c r="J515" s="16" t="str">
        <f>VLOOKUP(B515,總表!$1:$1048576,9,0)</f>
        <v>臺北市立景美女子高級中學</v>
      </c>
      <c r="K515" s="16">
        <f>VLOOKUP(B515,總表!$1:$1048576,10,0)</f>
        <v>0</v>
      </c>
      <c r="L515" s="16">
        <f>VLOOKUP(B515,總表!$1:$1048576,11,0)</f>
        <v>0</v>
      </c>
      <c r="M515" s="16" t="str">
        <f>VLOOKUP(B515,總表!$1:$1048576,12,0)</f>
        <v>林鴻文</v>
      </c>
      <c r="N515" s="16" t="str">
        <f>VLOOKUP(B515,總表!$1:$1048576,13,0)</f>
        <v>臺北市立景美女子高級中學</v>
      </c>
      <c r="O515" s="16">
        <f>VLOOKUP(B515,總表!$1:$1048576,14,0)</f>
        <v>0</v>
      </c>
      <c r="P515" s="16">
        <f>VLOOKUP(B515,總表!$1:$1048576,15,0)</f>
        <v>0</v>
      </c>
      <c r="Q515" s="16">
        <f>VLOOKUP(B515,總表!$1:$1048576,16,0)</f>
        <v>0</v>
      </c>
      <c r="R515" s="16">
        <f>VLOOKUP(B515,總表!$1:$1048576,17,0)</f>
        <v>0</v>
      </c>
    </row>
    <row r="516" spans="1:18" ht="17.399999999999999" hidden="1" x14ac:dyDescent="0.3">
      <c r="A516" s="28" t="s">
        <v>3493</v>
      </c>
      <c r="B516" s="13" t="s">
        <v>3380</v>
      </c>
      <c r="C516" s="10" t="str">
        <f>VLOOKUP(B516,總表!$1:$1048576,2,0)</f>
        <v>Clean Ubike</v>
      </c>
      <c r="D516" s="16" t="str">
        <f>VLOOKUP(B516,總表!$1:$1048576,4,0)</f>
        <v>便利生活</v>
      </c>
      <c r="E516" s="16" t="str">
        <f>VLOOKUP(B516,總表!$1:$1048576,5,0)</f>
        <v>高中職組</v>
      </c>
      <c r="F516" s="16" t="str">
        <f>VLOOKUP(B516,總表!$1:$1048576,3,0)</f>
        <v>臺北市</v>
      </c>
      <c r="G516" s="16" t="str">
        <f>VLOOKUP(B516,總表!$1:$1048576,6,0)</f>
        <v>張景漢</v>
      </c>
      <c r="H516" s="16" t="str">
        <f>VLOOKUP(B516,總表!$1:$1048576,7,0)</f>
        <v>臺北市數位實驗高級中等學校</v>
      </c>
      <c r="I516" s="16" t="str">
        <f>VLOOKUP(B516,總表!$1:$1048576,8,0)</f>
        <v>賴永來</v>
      </c>
      <c r="J516" s="16" t="str">
        <f>VLOOKUP(B516,總表!$1:$1048576,9,0)</f>
        <v>臺北市數位實驗高級中等學校</v>
      </c>
      <c r="K516" s="16" t="str">
        <f>VLOOKUP(B516,總表!$1:$1048576,10,0)</f>
        <v>張雅博</v>
      </c>
      <c r="L516" s="16" t="str">
        <f>VLOOKUP(B516,總表!$1:$1048576,11,0)</f>
        <v>臺北市立復興高級中學</v>
      </c>
      <c r="M516" s="16" t="str">
        <f>VLOOKUP(B516,總表!$1:$1048576,12,0)</f>
        <v>謝博文</v>
      </c>
      <c r="N516" s="16" t="str">
        <f>VLOOKUP(B516,總表!$1:$1048576,13,0)</f>
        <v>臺北市數位實驗高級中學</v>
      </c>
      <c r="O516" s="16" t="str">
        <f>VLOOKUP(B516,總表!$1:$1048576,14,0)</f>
        <v>王政凱</v>
      </c>
      <c r="P516" s="16" t="str">
        <f>VLOOKUP(B516,總表!$1:$1048576,15,0)</f>
        <v>臺北市數位實驗高級中學</v>
      </c>
      <c r="Q516" s="16">
        <f>VLOOKUP(B516,總表!$1:$1048576,16,0)</f>
        <v>0</v>
      </c>
      <c r="R516" s="16">
        <f>VLOOKUP(B516,總表!$1:$1048576,17,0)</f>
        <v>0</v>
      </c>
    </row>
    <row r="517" spans="1:18" ht="17.399999999999999" hidden="1" x14ac:dyDescent="0.3">
      <c r="A517" s="28" t="s">
        <v>3493</v>
      </c>
      <c r="B517" s="13" t="s">
        <v>3293</v>
      </c>
      <c r="C517" s="10" t="str">
        <f>VLOOKUP(B517,總表!$1:$1048576,2,0)</f>
        <v>自動真空壓縮垃圾處理裝置</v>
      </c>
      <c r="D517" s="16" t="str">
        <f>VLOOKUP(B517,總表!$1:$1048576,4,0)</f>
        <v>便利生活</v>
      </c>
      <c r="E517" s="16" t="str">
        <f>VLOOKUP(B517,總表!$1:$1048576,5,0)</f>
        <v>高中職組</v>
      </c>
      <c r="F517" s="16" t="str">
        <f>VLOOKUP(B517,總表!$1:$1048576,3,0)</f>
        <v>臺北市</v>
      </c>
      <c r="G517" s="16" t="str">
        <f>VLOOKUP(B517,總表!$1:$1048576,6,0)</f>
        <v>趙作芙</v>
      </c>
      <c r="H517" s="16" t="str">
        <f>VLOOKUP(B517,總表!$1:$1048576,7,0)</f>
        <v>臺北市立第一女子高級中學</v>
      </c>
      <c r="I517" s="16" t="str">
        <f>VLOOKUP(B517,總表!$1:$1048576,8,0)</f>
        <v>趙作迒</v>
      </c>
      <c r="J517" s="16" t="str">
        <f>VLOOKUP(B517,總表!$1:$1048576,9,0)</f>
        <v>臺北市立建國高級中學</v>
      </c>
      <c r="K517" s="16">
        <f>VLOOKUP(B517,總表!$1:$1048576,10,0)</f>
        <v>0</v>
      </c>
      <c r="L517" s="16">
        <f>VLOOKUP(B517,總表!$1:$1048576,11,0)</f>
        <v>0</v>
      </c>
      <c r="M517" s="16" t="str">
        <f>VLOOKUP(B517,總表!$1:$1048576,12,0)</f>
        <v>高誌駿</v>
      </c>
      <c r="N517" s="16" t="str">
        <f>VLOOKUP(B517,總表!$1:$1048576,13,0)</f>
        <v>臺北市立第一女子高級中學</v>
      </c>
      <c r="O517" s="16" t="str">
        <f>VLOOKUP(B517,總表!$1:$1048576,14,0)</f>
        <v>張耕榜</v>
      </c>
      <c r="P517" s="16" t="str">
        <f>VLOOKUP(B517,總表!$1:$1048576,15,0)</f>
        <v>台北市立建國高級中學</v>
      </c>
      <c r="Q517" s="16">
        <f>VLOOKUP(B517,總表!$1:$1048576,16,0)</f>
        <v>0</v>
      </c>
      <c r="R517" s="16">
        <f>VLOOKUP(B517,總表!$1:$1048576,17,0)</f>
        <v>0</v>
      </c>
    </row>
    <row r="518" spans="1:18" ht="17.399999999999999" hidden="1" x14ac:dyDescent="0.3">
      <c r="A518" s="28" t="s">
        <v>3493</v>
      </c>
      <c r="B518" s="13" t="s">
        <v>3242</v>
      </c>
      <c r="C518" s="10" t="str">
        <f>VLOOKUP(B518,總表!$1:$1048576,2,0)</f>
        <v>餵泥好</v>
      </c>
      <c r="D518" s="16" t="str">
        <f>VLOOKUP(B518,總表!$1:$1048576,4,0)</f>
        <v>便利生活</v>
      </c>
      <c r="E518" s="16" t="str">
        <f>VLOOKUP(B518,總表!$1:$1048576,5,0)</f>
        <v>高中職組</v>
      </c>
      <c r="F518" s="16" t="str">
        <f>VLOOKUP(B518,總表!$1:$1048576,3,0)</f>
        <v>臺北市</v>
      </c>
      <c r="G518" s="16" t="str">
        <f>VLOOKUP(B518,總表!$1:$1048576,6,0)</f>
        <v>劉安芸</v>
      </c>
      <c r="H518" s="16" t="str">
        <f>VLOOKUP(B518,總表!$1:$1048576,7,0)</f>
        <v>臺北市立仁愛國民中學</v>
      </c>
      <c r="I518" s="16" t="str">
        <f>VLOOKUP(B518,總表!$1:$1048576,8,0)</f>
        <v>林婕芸</v>
      </c>
      <c r="J518" s="16" t="str">
        <f>VLOOKUP(B518,總表!$1:$1048576,9,0)</f>
        <v>臺北市立內湖高級中學</v>
      </c>
      <c r="K518" s="16" t="str">
        <f>VLOOKUP(B518,總表!$1:$1048576,10,0)</f>
        <v>黃垚程</v>
      </c>
      <c r="L518" s="16" t="str">
        <f>VLOOKUP(B518,總表!$1:$1048576,11,0)</f>
        <v>臺北市立中崙高級中學</v>
      </c>
      <c r="M518" s="16" t="str">
        <f>VLOOKUP(B518,總表!$1:$1048576,12,0)</f>
        <v>劉原彰</v>
      </c>
      <c r="N518" s="16" t="str">
        <f>VLOOKUP(B518,總表!$1:$1048576,13,0)</f>
        <v>臺北市立大同高級中學</v>
      </c>
      <c r="O518" s="16" t="str">
        <f>VLOOKUP(B518,總表!$1:$1048576,14,0)</f>
        <v>鄭孫寧</v>
      </c>
      <c r="P518" s="16" t="str">
        <f>VLOOKUP(B518,總表!$1:$1048576,15,0)</f>
        <v>臺北市立仁愛國民中學</v>
      </c>
      <c r="Q518" s="16">
        <f>VLOOKUP(B518,總表!$1:$1048576,16,0)</f>
        <v>0</v>
      </c>
      <c r="R518" s="16">
        <f>VLOOKUP(B518,總表!$1:$1048576,17,0)</f>
        <v>0</v>
      </c>
    </row>
    <row r="519" spans="1:18" ht="17.399999999999999" hidden="1" x14ac:dyDescent="0.3">
      <c r="A519" s="22" t="s">
        <v>3516</v>
      </c>
      <c r="B519" s="13" t="s">
        <v>3433</v>
      </c>
      <c r="C519" s="10" t="str">
        <f>VLOOKUP(B519,總表!$1:$1048576,2,0)</f>
        <v>CleanPaw</v>
      </c>
      <c r="D519" s="21" t="str">
        <f>VLOOKUP(B519,總表!$1:$1048576,4,0)</f>
        <v>前瞻/工業設計技術</v>
      </c>
      <c r="E519" s="16" t="str">
        <f>VLOOKUP(B519,總表!$1:$1048576,5,0)</f>
        <v>高中職組</v>
      </c>
      <c r="F519" s="16" t="str">
        <f>VLOOKUP(B519,總表!$1:$1048576,3,0)</f>
        <v>臺北市</v>
      </c>
      <c r="G519" s="16" t="str">
        <f>VLOOKUP(B519,總表!$1:$1048576,6,0)</f>
        <v>黃垚程</v>
      </c>
      <c r="H519" s="16" t="str">
        <f>VLOOKUP(B519,總表!$1:$1048576,7,0)</f>
        <v>台北市立中崙高級中學</v>
      </c>
      <c r="I519" s="16" t="str">
        <f>VLOOKUP(B519,總表!$1:$1048576,8,0)</f>
        <v>林宣聿</v>
      </c>
      <c r="J519" s="16" t="str">
        <f>VLOOKUP(B519,總表!$1:$1048576,9,0)</f>
        <v>臺北市立大安高級工業職業學校</v>
      </c>
      <c r="K519" s="16" t="str">
        <f>VLOOKUP(B519,總表!$1:$1048576,10,0)</f>
        <v xml:space="preserve">劉安芸 </v>
      </c>
      <c r="L519" s="16" t="str">
        <f>VLOOKUP(B519,總表!$1:$1048576,11,0)</f>
        <v>台北市立仁愛國民中學</v>
      </c>
      <c r="M519" s="16" t="str">
        <f>VLOOKUP(B519,總表!$1:$1048576,12,0)</f>
        <v>劉原彰</v>
      </c>
      <c r="N519" s="16" t="str">
        <f>VLOOKUP(B519,總表!$1:$1048576,13,0)</f>
        <v>臺北市立大同高級中學</v>
      </c>
      <c r="O519" s="16" t="str">
        <f>VLOOKUP(B519,總表!$1:$1048576,14,0)</f>
        <v>鄭孫寧</v>
      </c>
      <c r="P519" s="16" t="str">
        <f>VLOOKUP(B519,總表!$1:$1048576,15,0)</f>
        <v>臺北市立仁愛國民中學</v>
      </c>
      <c r="Q519" s="16">
        <f>VLOOKUP(B519,總表!$1:$1048576,16,0)</f>
        <v>0</v>
      </c>
      <c r="R519" s="16">
        <f>VLOOKUP(B519,總表!$1:$1048576,17,0)</f>
        <v>0</v>
      </c>
    </row>
    <row r="520" spans="1:18" ht="17.399999999999999" hidden="1" x14ac:dyDescent="0.3">
      <c r="A520" s="22" t="s">
        <v>3495</v>
      </c>
      <c r="B520" s="13" t="s">
        <v>3450</v>
      </c>
      <c r="C520" s="10" t="str">
        <f>VLOOKUP(B520,總表!$1:$1048576,2,0)</f>
        <v>海域追日者</v>
      </c>
      <c r="D520" s="21" t="str">
        <f>VLOOKUP(B520,總表!$1:$1048576,4,0)</f>
        <v>前瞻/工業設計技術</v>
      </c>
      <c r="E520" s="16" t="str">
        <f>VLOOKUP(B520,總表!$1:$1048576,5,0)</f>
        <v>高中職組</v>
      </c>
      <c r="F520" s="16" t="str">
        <f>VLOOKUP(B520,總表!$1:$1048576,3,0)</f>
        <v>臺北市</v>
      </c>
      <c r="G520" s="16" t="str">
        <f>VLOOKUP(B520,總表!$1:$1048576,6,0)</f>
        <v>曾鴻翊</v>
      </c>
      <c r="H520" s="16" t="str">
        <f>VLOOKUP(B520,總表!$1:$1048576,7,0)</f>
        <v>臺北市立永春高級中學</v>
      </c>
      <c r="I520" s="16" t="str">
        <f>VLOOKUP(B520,總表!$1:$1048576,8,0)</f>
        <v>許祐加</v>
      </c>
      <c r="J520" s="16" t="str">
        <f>VLOOKUP(B520,總表!$1:$1048576,9,0)</f>
        <v>臺北市立永春高級中學</v>
      </c>
      <c r="K520" s="16" t="str">
        <f>VLOOKUP(B520,總表!$1:$1048576,10,0)</f>
        <v>黃成恩</v>
      </c>
      <c r="L520" s="16" t="str">
        <f>VLOOKUP(B520,總表!$1:$1048576,11,0)</f>
        <v>臺北市立永春高級中學</v>
      </c>
      <c r="M520" s="16" t="str">
        <f>VLOOKUP(B520,總表!$1:$1048576,12,0)</f>
        <v>劉佳宜</v>
      </c>
      <c r="N520" s="16" t="str">
        <f>VLOOKUP(B520,總表!$1:$1048576,13,0)</f>
        <v>臺北市立永春高級中學</v>
      </c>
      <c r="O520" s="16">
        <f>VLOOKUP(B520,總表!$1:$1048576,14,0)</f>
        <v>0</v>
      </c>
      <c r="P520" s="16">
        <f>VLOOKUP(B520,總表!$1:$1048576,15,0)</f>
        <v>0</v>
      </c>
      <c r="Q520" s="16">
        <f>VLOOKUP(B520,總表!$1:$1048576,16,0)</f>
        <v>0</v>
      </c>
      <c r="R520" s="16">
        <f>VLOOKUP(B520,總表!$1:$1048576,17,0)</f>
        <v>0</v>
      </c>
    </row>
    <row r="521" spans="1:18" ht="17.399999999999999" hidden="1" x14ac:dyDescent="0.3">
      <c r="A521" s="30" t="s">
        <v>3494</v>
      </c>
      <c r="B521" s="16" t="s">
        <v>1336</v>
      </c>
      <c r="C521" s="10" t="str">
        <f>VLOOKUP(B521,總表!$1:$1048576,2,0)</f>
        <v>永續農安平台：節水監控守護系統</v>
      </c>
      <c r="D521" s="17" t="str">
        <f>VLOOKUP(B521,總表!$1:$1048576,4,0)</f>
        <v>永續發展農糧技術</v>
      </c>
      <c r="E521" s="16" t="str">
        <f>VLOOKUP(B521,總表!$1:$1048576,5,0)</f>
        <v>國小組</v>
      </c>
      <c r="F521" s="16" t="str">
        <f>VLOOKUP(B521,總表!$1:$1048576,3,0)</f>
        <v>臺北市</v>
      </c>
      <c r="G521" s="16" t="str">
        <f>VLOOKUP(B521,總表!$1:$1048576,6,0)</f>
        <v>趙苙寰</v>
      </c>
      <c r="H521" s="16" t="str">
        <f>VLOOKUP(B521,總表!$1:$1048576,7,0)</f>
        <v>康寧國小</v>
      </c>
      <c r="I521" s="16" t="str">
        <f>VLOOKUP(B521,總表!$1:$1048576,8,0)</f>
        <v>黃允瑞</v>
      </c>
      <c r="J521" s="16" t="str">
        <f>VLOOKUP(B521,總表!$1:$1048576,9,0)</f>
        <v>康寧國小</v>
      </c>
      <c r="K521" s="16">
        <f>VLOOKUP(B521,總表!$1:$1048576,10,0)</f>
        <v>0</v>
      </c>
      <c r="L521" s="16">
        <f>VLOOKUP(B521,總表!$1:$1048576,11,0)</f>
        <v>0</v>
      </c>
      <c r="M521" s="16" t="str">
        <f>VLOOKUP(B521,總表!$1:$1048576,12,0)</f>
        <v>李德元</v>
      </c>
      <c r="N521" s="16" t="str">
        <f>VLOOKUP(B521,總表!$1:$1048576,13,0)</f>
        <v>康寧國小</v>
      </c>
      <c r="O521" s="16" t="str">
        <f>VLOOKUP(B521,總表!$1:$1048576,14,0)</f>
        <v>陳霈語</v>
      </c>
      <c r="P521" s="16" t="str">
        <f>VLOOKUP(B521,總表!$1:$1048576,15,0)</f>
        <v>新北土城中正國中</v>
      </c>
      <c r="Q521" s="16">
        <f>VLOOKUP(B521,總表!$1:$1048576,16,0)</f>
        <v>0</v>
      </c>
      <c r="R521" s="16">
        <f>VLOOKUP(B521,總表!$1:$1048576,17,0)</f>
        <v>0</v>
      </c>
    </row>
    <row r="522" spans="1:18" ht="17.399999999999999" hidden="1" x14ac:dyDescent="0.3">
      <c r="A522" s="30" t="s">
        <v>3494</v>
      </c>
      <c r="B522" s="16" t="s">
        <v>3491</v>
      </c>
      <c r="C522" s="10" t="str">
        <f>VLOOKUP(B522,總表!$1:$1048576,2,0)</f>
        <v>水果快樂長!</v>
      </c>
      <c r="D522" s="17" t="str">
        <f>VLOOKUP(B522,總表!$1:$1048576,4,0)</f>
        <v>永續發展農糧技術</v>
      </c>
      <c r="E522" s="16" t="str">
        <f>VLOOKUP(B522,總表!$1:$1048576,5,0)</f>
        <v>國小組</v>
      </c>
      <c r="F522" s="16" t="str">
        <f>VLOOKUP(B522,總表!$1:$1048576,3,0)</f>
        <v>臺北市</v>
      </c>
      <c r="G522" s="16" t="str">
        <f>VLOOKUP(B522,總表!$1:$1048576,6,0)</f>
        <v>蘇子瑜</v>
      </c>
      <c r="H522" s="16" t="str">
        <f>VLOOKUP(B522,總表!$1:$1048576,7,0)</f>
        <v>臺北市北投區逸仙國民小學</v>
      </c>
      <c r="I522" s="16" t="str">
        <f>VLOOKUP(B522,總表!$1:$1048576,8,0)</f>
        <v>林宣羽</v>
      </c>
      <c r="J522" s="16" t="str">
        <f>VLOOKUP(B522,總表!$1:$1048576,9,0)</f>
        <v>臺北市北投區逸仙國民小學</v>
      </c>
      <c r="K522" s="16" t="str">
        <f>VLOOKUP(B522,總表!$1:$1048576,10,0)</f>
        <v>施宇凡</v>
      </c>
      <c r="L522" s="16" t="str">
        <f>VLOOKUP(B522,總表!$1:$1048576,11,0)</f>
        <v>臺北市北投區逸仙國民小學</v>
      </c>
      <c r="M522" s="16" t="str">
        <f>VLOOKUP(B522,總表!$1:$1048576,12,0)</f>
        <v>周文祺</v>
      </c>
      <c r="N522" s="16" t="str">
        <f>VLOOKUP(B522,總表!$1:$1048576,13,0)</f>
        <v>臺北市北投區逸仙國民小學</v>
      </c>
      <c r="O522" s="16" t="str">
        <f>VLOOKUP(B522,總表!$1:$1048576,14,0)</f>
        <v>楊政諺</v>
      </c>
      <c r="P522" s="16" t="str">
        <f>VLOOKUP(B522,總表!$1:$1048576,15,0)</f>
        <v>臺北市北投區逸仙國民小學</v>
      </c>
      <c r="Q522" s="16">
        <f>VLOOKUP(B522,總表!$1:$1048576,16,0)</f>
        <v>0</v>
      </c>
      <c r="R522" s="16">
        <f>VLOOKUP(B522,總表!$1:$1048576,17,0)</f>
        <v>0</v>
      </c>
    </row>
    <row r="523" spans="1:18" ht="17.399999999999999" hidden="1" x14ac:dyDescent="0.3">
      <c r="A523" s="23" t="s">
        <v>3495</v>
      </c>
      <c r="B523" s="16" t="s">
        <v>1639</v>
      </c>
      <c r="C523" s="10" t="str">
        <f>VLOOKUP(B523,總表!$1:$1048576,2,0)</f>
        <v>自動甩繩跳跳機</v>
      </c>
      <c r="D523" s="18" t="str">
        <f>VLOOKUP(B523,總表!$1:$1048576,4,0)</f>
        <v>休閒與教育</v>
      </c>
      <c r="E523" s="16" t="str">
        <f>VLOOKUP(B523,總表!$1:$1048576,5,0)</f>
        <v>國小組</v>
      </c>
      <c r="F523" s="16" t="str">
        <f>VLOOKUP(B523,總表!$1:$1048576,3,0)</f>
        <v>臺北市</v>
      </c>
      <c r="G523" s="16" t="str">
        <f>VLOOKUP(B523,總表!$1:$1048576,6,0)</f>
        <v>許閔喬</v>
      </c>
      <c r="H523" s="16" t="str">
        <f>VLOOKUP(B523,總表!$1:$1048576,7,0)</f>
        <v>臺北市立大學附設實驗國民小學</v>
      </c>
      <c r="I523" s="16" t="str">
        <f>VLOOKUP(B523,總表!$1:$1048576,8,0)</f>
        <v>陳禹安</v>
      </c>
      <c r="J523" s="16" t="str">
        <f>VLOOKUP(B523,總表!$1:$1048576,9,0)</f>
        <v>臺北市立大學附設實驗國民小學</v>
      </c>
      <c r="K523" s="16">
        <f>VLOOKUP(B523,總表!$1:$1048576,10,0)</f>
        <v>0</v>
      </c>
      <c r="L523" s="16">
        <f>VLOOKUP(B523,總表!$1:$1048576,11,0)</f>
        <v>0</v>
      </c>
      <c r="M523" s="16" t="str">
        <f>VLOOKUP(B523,總表!$1:$1048576,12,0)</f>
        <v>黃淑賢</v>
      </c>
      <c r="N523" s="16" t="str">
        <f>VLOOKUP(B523,總表!$1:$1048576,13,0)</f>
        <v>臺北市立大學附設實驗國民小學</v>
      </c>
      <c r="O523" s="16">
        <f>VLOOKUP(B523,總表!$1:$1048576,14,0)</f>
        <v>0</v>
      </c>
      <c r="P523" s="16">
        <f>VLOOKUP(B523,總表!$1:$1048576,15,0)</f>
        <v>0</v>
      </c>
      <c r="Q523" s="16">
        <f>VLOOKUP(B523,總表!$1:$1048576,16,0)</f>
        <v>0</v>
      </c>
      <c r="R523" s="16">
        <f>VLOOKUP(B523,總表!$1:$1048576,17,0)</f>
        <v>0</v>
      </c>
    </row>
    <row r="524" spans="1:18" ht="17.399999999999999" hidden="1" x14ac:dyDescent="0.3">
      <c r="A524" s="26" t="s">
        <v>3492</v>
      </c>
      <c r="B524" s="16" t="s">
        <v>1679</v>
      </c>
      <c r="C524" s="10" t="str">
        <f>VLOOKUP(B524,總表!$1:$1048576,2,0)</f>
        <v>環保永續可攜式智慧排球發球機</v>
      </c>
      <c r="D524" s="18" t="str">
        <f>VLOOKUP(B524,總表!$1:$1048576,4,0)</f>
        <v>休閒與教育</v>
      </c>
      <c r="E524" s="16" t="str">
        <f>VLOOKUP(B524,總表!$1:$1048576,5,0)</f>
        <v>國小組</v>
      </c>
      <c r="F524" s="16" t="str">
        <f>VLOOKUP(B524,總表!$1:$1048576,3,0)</f>
        <v>臺北市</v>
      </c>
      <c r="G524" s="16" t="str">
        <f>VLOOKUP(B524,總表!$1:$1048576,6,0)</f>
        <v>楊呈加</v>
      </c>
      <c r="H524" s="16" t="str">
        <f>VLOOKUP(B524,總表!$1:$1048576,7,0)</f>
        <v>臺北市士林區天母國民小學</v>
      </c>
      <c r="I524" s="16">
        <f>VLOOKUP(B524,總表!$1:$1048576,8,0)</f>
        <v>0</v>
      </c>
      <c r="J524" s="16">
        <f>VLOOKUP(B524,總表!$1:$1048576,9,0)</f>
        <v>0</v>
      </c>
      <c r="K524" s="16">
        <f>VLOOKUP(B524,總表!$1:$1048576,10,0)</f>
        <v>0</v>
      </c>
      <c r="L524" s="16">
        <f>VLOOKUP(B524,總表!$1:$1048576,11,0)</f>
        <v>0</v>
      </c>
      <c r="M524" s="16" t="str">
        <f>VLOOKUP(B524,總表!$1:$1048576,12,0)</f>
        <v>洪淑琳</v>
      </c>
      <c r="N524" s="16" t="str">
        <f>VLOOKUP(B524,總表!$1:$1048576,13,0)</f>
        <v>臺北市士林區天母國民小學</v>
      </c>
      <c r="O524" s="16" t="str">
        <f>VLOOKUP(B524,總表!$1:$1048576,14,0)</f>
        <v>傅明珠</v>
      </c>
      <c r="P524" s="16" t="str">
        <f>VLOOKUP(B524,總表!$1:$1048576,15,0)</f>
        <v>臺北市士林區天母國民小學</v>
      </c>
      <c r="Q524" s="16">
        <f>VLOOKUP(B524,總表!$1:$1048576,16,0)</f>
        <v>0</v>
      </c>
      <c r="R524" s="16">
        <f>VLOOKUP(B524,總表!$1:$1048576,17,0)</f>
        <v>0</v>
      </c>
    </row>
    <row r="525" spans="1:18" ht="17.399999999999999" hidden="1" x14ac:dyDescent="0.3">
      <c r="A525" s="29" t="s">
        <v>3493</v>
      </c>
      <c r="B525" s="16" t="s">
        <v>1456</v>
      </c>
      <c r="C525" s="10" t="str">
        <f>VLOOKUP(B525,總表!$1:$1048576,2,0)</f>
        <v>AI互動學習神機</v>
      </c>
      <c r="D525" s="18" t="str">
        <f>VLOOKUP(B525,總表!$1:$1048576,4,0)</f>
        <v>休閒與教育</v>
      </c>
      <c r="E525" s="16" t="str">
        <f>VLOOKUP(B525,總表!$1:$1048576,5,0)</f>
        <v>國小組</v>
      </c>
      <c r="F525" s="16" t="str">
        <f>VLOOKUP(B525,總表!$1:$1048576,3,0)</f>
        <v>臺北市</v>
      </c>
      <c r="G525" s="16" t="str">
        <f>VLOOKUP(B525,總表!$1:$1048576,6,0)</f>
        <v>蔡宗翰</v>
      </c>
      <c r="H525" s="16" t="str">
        <f>VLOOKUP(B525,總表!$1:$1048576,7,0)</f>
        <v>臺北市北投區逸仙國民小學</v>
      </c>
      <c r="I525" s="16" t="str">
        <f>VLOOKUP(B525,總表!$1:$1048576,8,0)</f>
        <v>余宥德</v>
      </c>
      <c r="J525" s="16" t="str">
        <f>VLOOKUP(B525,總表!$1:$1048576,9,0)</f>
        <v>臺北市北投區逸仙國民小學</v>
      </c>
      <c r="K525" s="16" t="str">
        <f>VLOOKUP(B525,總表!$1:$1048576,10,0)</f>
        <v>林閔謙</v>
      </c>
      <c r="L525" s="16" t="str">
        <f>VLOOKUP(B525,總表!$1:$1048576,11,0)</f>
        <v>臺北市北投區逸仙國民小學</v>
      </c>
      <c r="M525" s="16" t="str">
        <f>VLOOKUP(B525,總表!$1:$1048576,12,0)</f>
        <v>周文祺</v>
      </c>
      <c r="N525" s="16" t="str">
        <f>VLOOKUP(B525,總表!$1:$1048576,13,0)</f>
        <v>臺北市北投區逸仙國民小學</v>
      </c>
      <c r="O525" s="16" t="str">
        <f>VLOOKUP(B525,總表!$1:$1048576,14,0)</f>
        <v>楊政諺</v>
      </c>
      <c r="P525" s="16" t="str">
        <f>VLOOKUP(B525,總表!$1:$1048576,15,0)</f>
        <v>臺北市北投區逸仙國民小學</v>
      </c>
      <c r="Q525" s="16">
        <f>VLOOKUP(B525,總表!$1:$1048576,16,0)</f>
        <v>0</v>
      </c>
      <c r="R525" s="16">
        <f>VLOOKUP(B525,總表!$1:$1048576,17,0)</f>
        <v>0</v>
      </c>
    </row>
    <row r="526" spans="1:18" ht="17.399999999999999" hidden="1" x14ac:dyDescent="0.3">
      <c r="A526" s="31" t="s">
        <v>3494</v>
      </c>
      <c r="B526" s="16" t="s">
        <v>1451</v>
      </c>
      <c r="C526" s="10" t="str">
        <f>VLOOKUP(B526,總表!$1:$1048576,2,0)</f>
        <v>無所不知的文具盒</v>
      </c>
      <c r="D526" s="18" t="str">
        <f>VLOOKUP(B526,總表!$1:$1048576,4,0)</f>
        <v>休閒與教育</v>
      </c>
      <c r="E526" s="16" t="str">
        <f>VLOOKUP(B526,總表!$1:$1048576,5,0)</f>
        <v>國小組</v>
      </c>
      <c r="F526" s="16" t="str">
        <f>VLOOKUP(B526,總表!$1:$1048576,3,0)</f>
        <v>臺北市</v>
      </c>
      <c r="G526" s="16" t="str">
        <f>VLOOKUP(B526,總表!$1:$1048576,6,0)</f>
        <v>張信潔</v>
      </c>
      <c r="H526" s="16" t="str">
        <f>VLOOKUP(B526,總表!$1:$1048576,7,0)</f>
        <v>臺北市北投區逸仙國民小學</v>
      </c>
      <c r="I526" s="16" t="str">
        <f>VLOOKUP(B526,總表!$1:$1048576,8,0)</f>
        <v>陳宜嫻</v>
      </c>
      <c r="J526" s="16" t="str">
        <f>VLOOKUP(B526,總表!$1:$1048576,9,0)</f>
        <v>臺北市北投區逸仙國民小學</v>
      </c>
      <c r="K526" s="16" t="str">
        <f>VLOOKUP(B526,總表!$1:$1048576,10,0)</f>
        <v>張兆欣</v>
      </c>
      <c r="L526" s="16" t="str">
        <f>VLOOKUP(B526,總表!$1:$1048576,11,0)</f>
        <v>臺北市北投區逸仙國民小學</v>
      </c>
      <c r="M526" s="16" t="str">
        <f>VLOOKUP(B526,總表!$1:$1048576,12,0)</f>
        <v>周文祺</v>
      </c>
      <c r="N526" s="16" t="str">
        <f>VLOOKUP(B526,總表!$1:$1048576,13,0)</f>
        <v>臺北市北投區逸仙國民小學</v>
      </c>
      <c r="O526" s="16" t="str">
        <f>VLOOKUP(B526,總表!$1:$1048576,14,0)</f>
        <v>楊政諺</v>
      </c>
      <c r="P526" s="16" t="str">
        <f>VLOOKUP(B526,總表!$1:$1048576,15,0)</f>
        <v>臺北市北投區逸仙國民小學</v>
      </c>
      <c r="Q526" s="16">
        <f>VLOOKUP(B526,總表!$1:$1048576,16,0)</f>
        <v>0</v>
      </c>
      <c r="R526" s="16">
        <f>VLOOKUP(B526,總表!$1:$1048576,17,0)</f>
        <v>0</v>
      </c>
    </row>
    <row r="527" spans="1:18" ht="17.399999999999999" hidden="1" x14ac:dyDescent="0.3">
      <c r="A527" s="31" t="s">
        <v>3494</v>
      </c>
      <c r="B527" s="16" t="s">
        <v>1554</v>
      </c>
      <c r="C527" s="10" t="str">
        <f>VLOOKUP(B527,總表!$1:$1048576,2,0)</f>
        <v>單槓練習帽</v>
      </c>
      <c r="D527" s="18" t="str">
        <f>VLOOKUP(B527,總表!$1:$1048576,4,0)</f>
        <v>休閒與教育</v>
      </c>
      <c r="E527" s="16" t="str">
        <f>VLOOKUP(B527,總表!$1:$1048576,5,0)</f>
        <v>國小組</v>
      </c>
      <c r="F527" s="16" t="str">
        <f>VLOOKUP(B527,總表!$1:$1048576,3,0)</f>
        <v>臺北市</v>
      </c>
      <c r="G527" s="16" t="str">
        <f>VLOOKUP(B527,總表!$1:$1048576,6,0)</f>
        <v>魏揚庭</v>
      </c>
      <c r="H527" s="16" t="str">
        <f>VLOOKUP(B527,總表!$1:$1048576,7,0)</f>
        <v>台北市私立復興實驗小學</v>
      </c>
      <c r="I527" s="16">
        <f>VLOOKUP(B527,總表!$1:$1048576,8,0)</f>
        <v>0</v>
      </c>
      <c r="J527" s="16">
        <f>VLOOKUP(B527,總表!$1:$1048576,9,0)</f>
        <v>0</v>
      </c>
      <c r="K527" s="16">
        <f>VLOOKUP(B527,總表!$1:$1048576,10,0)</f>
        <v>0</v>
      </c>
      <c r="L527" s="16">
        <f>VLOOKUP(B527,總表!$1:$1048576,11,0)</f>
        <v>0</v>
      </c>
      <c r="M527" s="16" t="str">
        <f>VLOOKUP(B527,總表!$1:$1048576,12,0)</f>
        <v xml:space="preserve"> 蔣宗翰</v>
      </c>
      <c r="N527" s="16" t="str">
        <f>VLOOKUP(B527,總表!$1:$1048576,13,0)</f>
        <v>台北市私立復興實驗小學</v>
      </c>
      <c r="O527" s="16">
        <f>VLOOKUP(B527,總表!$1:$1048576,14,0)</f>
        <v>0</v>
      </c>
      <c r="P527" s="16">
        <f>VLOOKUP(B527,總表!$1:$1048576,15,0)</f>
        <v>0</v>
      </c>
      <c r="Q527" s="16">
        <f>VLOOKUP(B527,總表!$1:$1048576,16,0)</f>
        <v>0</v>
      </c>
      <c r="R527" s="16">
        <f>VLOOKUP(B527,總表!$1:$1048576,17,0)</f>
        <v>0</v>
      </c>
    </row>
    <row r="528" spans="1:18" hidden="1" x14ac:dyDescent="0.3">
      <c r="A528" s="24" t="s">
        <v>3495</v>
      </c>
      <c r="B528" s="16" t="s">
        <v>1754</v>
      </c>
      <c r="C528" s="10" t="str">
        <f>VLOOKUP(B528,總表!$1:$1048576,2,0)</f>
        <v>行人超【極】安全系統</v>
      </c>
      <c r="D528" s="19" t="str">
        <f>VLOOKUP(B528,總表!$1:$1048576,4,0)</f>
        <v>災害管理與安全</v>
      </c>
      <c r="E528" s="16" t="str">
        <f>VLOOKUP(B528,總表!$1:$1048576,5,0)</f>
        <v>國小組</v>
      </c>
      <c r="F528" s="16" t="str">
        <f>VLOOKUP(B528,總表!$1:$1048576,3,0)</f>
        <v>臺北市</v>
      </c>
      <c r="G528" s="16" t="str">
        <f>VLOOKUP(B528,總表!$1:$1048576,6,0)</f>
        <v>蘇宸緯</v>
      </c>
      <c r="H528" s="16" t="str">
        <f>VLOOKUP(B528,總表!$1:$1048576,7,0)</f>
        <v>臺北市北投區逸仙國民小學</v>
      </c>
      <c r="I528" s="16" t="str">
        <f>VLOOKUP(B528,總表!$1:$1048576,8,0)</f>
        <v>林靖傑</v>
      </c>
      <c r="J528" s="16" t="str">
        <f>VLOOKUP(B528,總表!$1:$1048576,9,0)</f>
        <v>臺北市北投區逸仙國民小學</v>
      </c>
      <c r="K528" s="16" t="str">
        <f>VLOOKUP(B528,總表!$1:$1048576,10,0)</f>
        <v>周牧謙</v>
      </c>
      <c r="L528" s="16" t="str">
        <f>VLOOKUP(B528,總表!$1:$1048576,11,0)</f>
        <v>臺北市北投區逸仙國民小學</v>
      </c>
      <c r="M528" s="16" t="str">
        <f>VLOOKUP(B528,總表!$1:$1048576,12,0)</f>
        <v>周文祺</v>
      </c>
      <c r="N528" s="16" t="str">
        <f>VLOOKUP(B528,總表!$1:$1048576,13,0)</f>
        <v>臺北市北投區逸仙國民小學</v>
      </c>
      <c r="O528" s="16" t="str">
        <f>VLOOKUP(B528,總表!$1:$1048576,14,0)</f>
        <v>楊政彥</v>
      </c>
      <c r="P528" s="16" t="str">
        <f>VLOOKUP(B528,總表!$1:$1048576,15,0)</f>
        <v>臺北市北投區逸仙國民小學</v>
      </c>
      <c r="Q528" s="16">
        <f>VLOOKUP(B528,總表!$1:$1048576,16,0)</f>
        <v>0</v>
      </c>
      <c r="R528" s="16">
        <f>VLOOKUP(B528,總表!$1:$1048576,17,0)</f>
        <v>0</v>
      </c>
    </row>
    <row r="529" spans="1:18" hidden="1" x14ac:dyDescent="0.3">
      <c r="A529" s="24" t="s">
        <v>3495</v>
      </c>
      <c r="B529" s="16" t="s">
        <v>1833</v>
      </c>
      <c r="C529" s="10" t="str">
        <f>VLOOKUP(B529,總表!$1:$1048576,2,0)</f>
        <v>格格得入便當盒</v>
      </c>
      <c r="D529" s="19" t="str">
        <f>VLOOKUP(B529,總表!$1:$1048576,4,0)</f>
        <v>災害管理與安全</v>
      </c>
      <c r="E529" s="16" t="str">
        <f>VLOOKUP(B529,總表!$1:$1048576,5,0)</f>
        <v>國小組</v>
      </c>
      <c r="F529" s="16" t="str">
        <f>VLOOKUP(B529,總表!$1:$1048576,3,0)</f>
        <v>臺北市</v>
      </c>
      <c r="G529" s="16" t="str">
        <f>VLOOKUP(B529,總表!$1:$1048576,6,0)</f>
        <v>劉至夏</v>
      </c>
      <c r="H529" s="16" t="str">
        <f>VLOOKUP(B529,總表!$1:$1048576,7,0)</f>
        <v>臺北市立大學附設實驗國民小學</v>
      </c>
      <c r="I529" s="16" t="str">
        <f>VLOOKUP(B529,總表!$1:$1048576,8,0)</f>
        <v>王品蔚</v>
      </c>
      <c r="J529" s="16" t="str">
        <f>VLOOKUP(B529,總表!$1:$1048576,9,0)</f>
        <v>臺北市立大學附設實驗國民小學</v>
      </c>
      <c r="K529" s="16" t="str">
        <f>VLOOKUP(B529,總表!$1:$1048576,10,0)</f>
        <v>林立誠</v>
      </c>
      <c r="L529" s="16" t="str">
        <f>VLOOKUP(B529,總表!$1:$1048576,11,0)</f>
        <v>臺北市立大學附設實驗國民小學</v>
      </c>
      <c r="M529" s="16" t="str">
        <f>VLOOKUP(B529,總表!$1:$1048576,12,0)</f>
        <v>黃淑賢</v>
      </c>
      <c r="N529" s="16" t="str">
        <f>VLOOKUP(B529,總表!$1:$1048576,13,0)</f>
        <v>臺北市立大學附設實驗國民小學</v>
      </c>
      <c r="O529" s="16" t="str">
        <f>VLOOKUP(B529,總表!$1:$1048576,14,0)</f>
        <v>豐佳燕</v>
      </c>
      <c r="P529" s="16" t="str">
        <f>VLOOKUP(B529,總表!$1:$1048576,15,0)</f>
        <v>臺北市立大學附設實驗國民小學</v>
      </c>
      <c r="Q529" s="16">
        <f>VLOOKUP(B529,總表!$1:$1048576,16,0)</f>
        <v>0</v>
      </c>
      <c r="R529" s="16">
        <f>VLOOKUP(B529,總表!$1:$1048576,17,0)</f>
        <v>0</v>
      </c>
    </row>
    <row r="530" spans="1:18" hidden="1" x14ac:dyDescent="0.3">
      <c r="A530" s="21" t="s">
        <v>3493</v>
      </c>
      <c r="B530" s="16" t="s">
        <v>1742</v>
      </c>
      <c r="C530" s="10" t="str">
        <f>VLOOKUP(B530,總表!$1:$1048576,2,0)</f>
        <v>S.A.F.E.智慧酒駕守護行車系統</v>
      </c>
      <c r="D530" s="19" t="str">
        <f>VLOOKUP(B530,總表!$1:$1048576,4,0)</f>
        <v>災害管理與安全</v>
      </c>
      <c r="E530" s="16" t="str">
        <f>VLOOKUP(B530,總表!$1:$1048576,5,0)</f>
        <v>國小組</v>
      </c>
      <c r="F530" s="16" t="str">
        <f>VLOOKUP(B530,總表!$1:$1048576,3,0)</f>
        <v>臺北市</v>
      </c>
      <c r="G530" s="16" t="str">
        <f>VLOOKUP(B530,總表!$1:$1048576,6,0)</f>
        <v>楊邵倢</v>
      </c>
      <c r="H530" s="16" t="str">
        <f>VLOOKUP(B530,總表!$1:$1048576,7,0)</f>
        <v>臺北市內湖區碧湖國民小學</v>
      </c>
      <c r="I530" s="16">
        <f>VLOOKUP(B530,總表!$1:$1048576,8,0)</f>
        <v>0</v>
      </c>
      <c r="J530" s="16">
        <f>VLOOKUP(B530,總表!$1:$1048576,9,0)</f>
        <v>0</v>
      </c>
      <c r="K530" s="16">
        <f>VLOOKUP(B530,總表!$1:$1048576,10,0)</f>
        <v>0</v>
      </c>
      <c r="L530" s="16">
        <f>VLOOKUP(B530,總表!$1:$1048576,11,0)</f>
        <v>0</v>
      </c>
      <c r="M530" s="16" t="str">
        <f>VLOOKUP(B530,總表!$1:$1048576,12,0)</f>
        <v>陳彥蓁</v>
      </c>
      <c r="N530" s="16" t="str">
        <f>VLOOKUP(B530,總表!$1:$1048576,13,0)</f>
        <v>臺北市內湖區碧湖國民小學</v>
      </c>
      <c r="O530" s="16" t="str">
        <f>VLOOKUP(B530,總表!$1:$1048576,14,0)</f>
        <v>周秉弘</v>
      </c>
      <c r="P530" s="16" t="str">
        <f>VLOOKUP(B530,總表!$1:$1048576,15,0)</f>
        <v>臺北市內湖區碧湖國民小學</v>
      </c>
      <c r="Q530" s="16">
        <f>VLOOKUP(B530,總表!$1:$1048576,16,0)</f>
        <v>0</v>
      </c>
      <c r="R530" s="16">
        <f>VLOOKUP(B530,總表!$1:$1048576,17,0)</f>
        <v>0</v>
      </c>
    </row>
    <row r="531" spans="1:18" ht="17.399999999999999" hidden="1" x14ac:dyDescent="0.3">
      <c r="A531" s="23" t="s">
        <v>3495</v>
      </c>
      <c r="B531" s="16" t="s">
        <v>2134</v>
      </c>
      <c r="C531" s="10" t="str">
        <f>VLOOKUP(B531,總表!$1:$1048576,2,0)</f>
        <v>電話不忘機</v>
      </c>
      <c r="D531" s="20" t="str">
        <f>VLOOKUP(B531,總表!$1:$1048576,4,0)</f>
        <v>社會照護</v>
      </c>
      <c r="E531" s="16" t="str">
        <f>VLOOKUP(B531,總表!$1:$1048576,5,0)</f>
        <v>國小組</v>
      </c>
      <c r="F531" s="16" t="str">
        <f>VLOOKUP(B531,總表!$1:$1048576,3,0)</f>
        <v>臺北市</v>
      </c>
      <c r="G531" s="16" t="str">
        <f>VLOOKUP(B531,總表!$1:$1048576,6,0)</f>
        <v>蕭宇希</v>
      </c>
      <c r="H531" s="16" t="str">
        <f>VLOOKUP(B531,總表!$1:$1048576,7,0)</f>
        <v>臺北市士林區天母國民小學</v>
      </c>
      <c r="I531" s="16">
        <f>VLOOKUP(B531,總表!$1:$1048576,8,0)</f>
        <v>0</v>
      </c>
      <c r="J531" s="16">
        <f>VLOOKUP(B531,總表!$1:$1048576,9,0)</f>
        <v>0</v>
      </c>
      <c r="K531" s="16">
        <f>VLOOKUP(B531,總表!$1:$1048576,10,0)</f>
        <v>0</v>
      </c>
      <c r="L531" s="16">
        <f>VLOOKUP(B531,總表!$1:$1048576,11,0)</f>
        <v>0</v>
      </c>
      <c r="M531" s="16" t="str">
        <f>VLOOKUP(B531,總表!$1:$1048576,12,0)</f>
        <v>林靜宜</v>
      </c>
      <c r="N531" s="16" t="str">
        <f>VLOOKUP(B531,總表!$1:$1048576,13,0)</f>
        <v>臺北市士林區天母國民小學</v>
      </c>
      <c r="O531" s="16">
        <f>VLOOKUP(B531,總表!$1:$1048576,14,0)</f>
        <v>0</v>
      </c>
      <c r="P531" s="16">
        <f>VLOOKUP(B531,總表!$1:$1048576,15,0)</f>
        <v>0</v>
      </c>
      <c r="Q531" s="16">
        <f>VLOOKUP(B531,總表!$1:$1048576,16,0)</f>
        <v>0</v>
      </c>
      <c r="R531" s="16">
        <f>VLOOKUP(B531,總表!$1:$1048576,17,0)</f>
        <v>0</v>
      </c>
    </row>
    <row r="532" spans="1:18" ht="17.399999999999999" hidden="1" x14ac:dyDescent="0.3">
      <c r="A532" s="22" t="s">
        <v>3495</v>
      </c>
      <c r="B532" s="16" t="s">
        <v>2312</v>
      </c>
      <c r="C532" s="10" t="str">
        <f>VLOOKUP(B532,總表!$1:$1048576,2,0)</f>
        <v>魚缸清潔小幫手:機器垃圾魚</v>
      </c>
      <c r="D532" s="16" t="str">
        <f>VLOOKUP(B532,總表!$1:$1048576,4,0)</f>
        <v>便利生活</v>
      </c>
      <c r="E532" s="16" t="str">
        <f>VLOOKUP(B532,總表!$1:$1048576,5,0)</f>
        <v>國小組</v>
      </c>
      <c r="F532" s="16" t="str">
        <f>VLOOKUP(B532,總表!$1:$1048576,3,0)</f>
        <v>臺北市</v>
      </c>
      <c r="G532" s="16" t="str">
        <f>VLOOKUP(B532,總表!$1:$1048576,6,0)</f>
        <v>陳泓劭</v>
      </c>
      <c r="H532" s="16" t="str">
        <f>VLOOKUP(B532,總表!$1:$1048576,7,0)</f>
        <v>臺北市內湖區碧湖國小</v>
      </c>
      <c r="I532" s="16" t="str">
        <f>VLOOKUP(B532,總表!$1:$1048576,8,0)</f>
        <v>吳承叡</v>
      </c>
      <c r="J532" s="16" t="str">
        <f>VLOOKUP(B532,總表!$1:$1048576,9,0)</f>
        <v>臺北市內湖區碧湖國小</v>
      </c>
      <c r="K532" s="16">
        <f>VLOOKUP(B532,總表!$1:$1048576,10,0)</f>
        <v>0</v>
      </c>
      <c r="L532" s="16">
        <f>VLOOKUP(B532,總表!$1:$1048576,11,0)</f>
        <v>0</v>
      </c>
      <c r="M532" s="16" t="str">
        <f>VLOOKUP(B532,總表!$1:$1048576,12,0)</f>
        <v>楊婷雅</v>
      </c>
      <c r="N532" s="16" t="str">
        <f>VLOOKUP(B532,總表!$1:$1048576,13,0)</f>
        <v>臺北市內湖區碧湖國小</v>
      </c>
      <c r="O532" s="16" t="str">
        <f>VLOOKUP(B532,總表!$1:$1048576,14,0)</f>
        <v>周秉弘</v>
      </c>
      <c r="P532" s="16" t="str">
        <f>VLOOKUP(B532,總表!$1:$1048576,15,0)</f>
        <v>臺北市內湖區碧湖國小</v>
      </c>
      <c r="Q532" s="16">
        <f>VLOOKUP(B532,總表!$1:$1048576,16,0)</f>
        <v>0</v>
      </c>
      <c r="R532" s="16">
        <f>VLOOKUP(B532,總表!$1:$1048576,17,0)</f>
        <v>0</v>
      </c>
    </row>
    <row r="533" spans="1:18" ht="17.399999999999999" hidden="1" x14ac:dyDescent="0.3">
      <c r="A533" s="22" t="s">
        <v>3495</v>
      </c>
      <c r="B533" s="16" t="s">
        <v>2540</v>
      </c>
      <c r="C533" s="10" t="str">
        <f>VLOOKUP(B533,總表!$1:$1048576,2,0)</f>
        <v>晨光小幫手</v>
      </c>
      <c r="D533" s="16" t="str">
        <f>VLOOKUP(B533,總表!$1:$1048576,4,0)</f>
        <v>便利生活</v>
      </c>
      <c r="E533" s="16" t="str">
        <f>VLOOKUP(B533,總表!$1:$1048576,5,0)</f>
        <v>國小組</v>
      </c>
      <c r="F533" s="16" t="str">
        <f>VLOOKUP(B533,總表!$1:$1048576,3,0)</f>
        <v>臺北市</v>
      </c>
      <c r="G533" s="16" t="str">
        <f>VLOOKUP(B533,總表!$1:$1048576,6,0)</f>
        <v>陳宜鍒</v>
      </c>
      <c r="H533" s="16" t="str">
        <f>VLOOKUP(B533,總表!$1:$1048576,7,0)</f>
        <v>臺北市文山區木柵國民小學</v>
      </c>
      <c r="I533" s="16" t="str">
        <f>VLOOKUP(B533,總表!$1:$1048576,8,0)</f>
        <v>郭薽詒</v>
      </c>
      <c r="J533" s="16" t="str">
        <f>VLOOKUP(B533,總表!$1:$1048576,9,0)</f>
        <v>臺北市文山區木柵國民小學</v>
      </c>
      <c r="K533" s="16" t="str">
        <f>VLOOKUP(B533,總表!$1:$1048576,10,0)</f>
        <v>葉昀珊</v>
      </c>
      <c r="L533" s="16" t="str">
        <f>VLOOKUP(B533,總表!$1:$1048576,11,0)</f>
        <v>臺北市文山區木柵國民小學</v>
      </c>
      <c r="M533" s="16" t="str">
        <f>VLOOKUP(B533,總表!$1:$1048576,12,0)</f>
        <v>郭沁璇</v>
      </c>
      <c r="N533" s="16" t="str">
        <f>VLOOKUP(B533,總表!$1:$1048576,13,0)</f>
        <v>臺北市文山區木柵國民小學</v>
      </c>
      <c r="O533" s="16" t="str">
        <f>VLOOKUP(B533,總表!$1:$1048576,14,0)</f>
        <v>陳思穎</v>
      </c>
      <c r="P533" s="16" t="str">
        <f>VLOOKUP(B533,總表!$1:$1048576,15,0)</f>
        <v>臺北市文山區木柵國民小學</v>
      </c>
      <c r="Q533" s="16" t="str">
        <f>VLOOKUP(B533,總表!$1:$1048576,16,0)</f>
        <v>陳維縈</v>
      </c>
      <c r="R533" s="16" t="str">
        <f>VLOOKUP(B533,總表!$1:$1048576,17,0)</f>
        <v>臺北市文山區木柵國民小學</v>
      </c>
    </row>
    <row r="534" spans="1:18" ht="17.399999999999999" hidden="1" x14ac:dyDescent="0.3">
      <c r="A534" s="22" t="s">
        <v>3495</v>
      </c>
      <c r="B534" s="16" t="s">
        <v>2374</v>
      </c>
      <c r="C534" s="10" t="str">
        <f>VLOOKUP(B534,總表!$1:$1048576,2,0)</f>
        <v>不會弄髒手的餅乾袋</v>
      </c>
      <c r="D534" s="16" t="str">
        <f>VLOOKUP(B534,總表!$1:$1048576,4,0)</f>
        <v>便利生活</v>
      </c>
      <c r="E534" s="16" t="str">
        <f>VLOOKUP(B534,總表!$1:$1048576,5,0)</f>
        <v>國小組</v>
      </c>
      <c r="F534" s="16" t="str">
        <f>VLOOKUP(B534,總表!$1:$1048576,3,0)</f>
        <v>臺北市</v>
      </c>
      <c r="G534" s="16" t="str">
        <f>VLOOKUP(B534,總表!$1:$1048576,6,0)</f>
        <v>楊云萱</v>
      </c>
      <c r="H534" s="16" t="str">
        <f>VLOOKUP(B534,總表!$1:$1048576,7,0)</f>
        <v>台北市內湖區碧湖國民小學</v>
      </c>
      <c r="I534" s="16" t="str">
        <f>VLOOKUP(B534,總表!$1:$1048576,8,0)</f>
        <v>張芸婕</v>
      </c>
      <c r="J534" s="16" t="str">
        <f>VLOOKUP(B534,總表!$1:$1048576,9,0)</f>
        <v>台北市內湖區碧湖國民小學</v>
      </c>
      <c r="K534" s="16">
        <f>VLOOKUP(B534,總表!$1:$1048576,10,0)</f>
        <v>0</v>
      </c>
      <c r="L534" s="16">
        <f>VLOOKUP(B534,總表!$1:$1048576,11,0)</f>
        <v>0</v>
      </c>
      <c r="M534" s="16" t="str">
        <f>VLOOKUP(B534,總表!$1:$1048576,12,0)</f>
        <v>王思澄</v>
      </c>
      <c r="N534" s="16" t="str">
        <f>VLOOKUP(B534,總表!$1:$1048576,13,0)</f>
        <v>台北市內湖區碧湖國民小學</v>
      </c>
      <c r="O534" s="16" t="str">
        <f>VLOOKUP(B534,總表!$1:$1048576,14,0)</f>
        <v>周秉弘</v>
      </c>
      <c r="P534" s="16" t="str">
        <f>VLOOKUP(B534,總表!$1:$1048576,15,0)</f>
        <v>台北市內湖區碧湖國民小學</v>
      </c>
      <c r="Q534" s="16">
        <f>VLOOKUP(B534,總表!$1:$1048576,16,0)</f>
        <v>0</v>
      </c>
      <c r="R534" s="16">
        <f>VLOOKUP(B534,總表!$1:$1048576,17,0)</f>
        <v>0</v>
      </c>
    </row>
    <row r="535" spans="1:18" ht="17.399999999999999" hidden="1" x14ac:dyDescent="0.3">
      <c r="A535" s="22" t="s">
        <v>3495</v>
      </c>
      <c r="B535" s="16" t="s">
        <v>2277</v>
      </c>
      <c r="C535" s="10" t="str">
        <f>VLOOKUP(B535,總表!$1:$1048576,2,0)</f>
        <v>分幣保險箱</v>
      </c>
      <c r="D535" s="16" t="str">
        <f>VLOOKUP(B535,總表!$1:$1048576,4,0)</f>
        <v>便利生活</v>
      </c>
      <c r="E535" s="16" t="str">
        <f>VLOOKUP(B535,總表!$1:$1048576,5,0)</f>
        <v>國小組</v>
      </c>
      <c r="F535" s="16" t="str">
        <f>VLOOKUP(B535,總表!$1:$1048576,3,0)</f>
        <v>臺北市</v>
      </c>
      <c r="G535" s="16" t="str">
        <f>VLOOKUP(B535,總表!$1:$1048576,6,0)</f>
        <v>鄒雯晴</v>
      </c>
      <c r="H535" s="16" t="str">
        <f>VLOOKUP(B535,總表!$1:$1048576,7,0)</f>
        <v>台北市內湖區碧湖國小</v>
      </c>
      <c r="I535" s="16" t="str">
        <f>VLOOKUP(B535,總表!$1:$1048576,8,0)</f>
        <v>郭玥葵</v>
      </c>
      <c r="J535" s="16" t="str">
        <f>VLOOKUP(B535,總表!$1:$1048576,9,0)</f>
        <v>台北市內湖區碧湖國小</v>
      </c>
      <c r="K535" s="16">
        <f>VLOOKUP(B535,總表!$1:$1048576,10,0)</f>
        <v>0</v>
      </c>
      <c r="L535" s="16">
        <f>VLOOKUP(B535,總表!$1:$1048576,11,0)</f>
        <v>0</v>
      </c>
      <c r="M535" s="16" t="str">
        <f>VLOOKUP(B535,總表!$1:$1048576,12,0)</f>
        <v>周秉弘</v>
      </c>
      <c r="N535" s="16" t="str">
        <f>VLOOKUP(B535,總表!$1:$1048576,13,0)</f>
        <v>台北市碧湖國小</v>
      </c>
      <c r="O535" s="16" t="str">
        <f>VLOOKUP(B535,總表!$1:$1048576,14,0)</f>
        <v>王思澄</v>
      </c>
      <c r="P535" s="16" t="str">
        <f>VLOOKUP(B535,總表!$1:$1048576,15,0)</f>
        <v>台北市碧湖國小</v>
      </c>
      <c r="Q535" s="16">
        <f>VLOOKUP(B535,總表!$1:$1048576,16,0)</f>
        <v>0</v>
      </c>
      <c r="R535" s="16">
        <f>VLOOKUP(B535,總表!$1:$1048576,17,0)</f>
        <v>0</v>
      </c>
    </row>
    <row r="536" spans="1:18" ht="17.399999999999999" hidden="1" x14ac:dyDescent="0.3">
      <c r="A536" s="22" t="s">
        <v>3495</v>
      </c>
      <c r="B536" s="16" t="s">
        <v>2284</v>
      </c>
      <c r="C536" s="10" t="str">
        <f>VLOOKUP(B536,總表!$1:$1048576,2,0)</f>
        <v>象棋收納盒</v>
      </c>
      <c r="D536" s="16" t="str">
        <f>VLOOKUP(B536,總表!$1:$1048576,4,0)</f>
        <v>便利生活</v>
      </c>
      <c r="E536" s="16" t="str">
        <f>VLOOKUP(B536,總表!$1:$1048576,5,0)</f>
        <v>國小組</v>
      </c>
      <c r="F536" s="16" t="str">
        <f>VLOOKUP(B536,總表!$1:$1048576,3,0)</f>
        <v>臺北市</v>
      </c>
      <c r="G536" s="16" t="str">
        <f>VLOOKUP(B536,總表!$1:$1048576,6,0)</f>
        <v>李曜宇</v>
      </c>
      <c r="H536" s="16" t="str">
        <f>VLOOKUP(B536,總表!$1:$1048576,7,0)</f>
        <v>臺北市內湖區碧湖國民小學</v>
      </c>
      <c r="I536" s="16">
        <f>VLOOKUP(B536,總表!$1:$1048576,8,0)</f>
        <v>0</v>
      </c>
      <c r="J536" s="16">
        <f>VLOOKUP(B536,總表!$1:$1048576,9,0)</f>
        <v>0</v>
      </c>
      <c r="K536" s="16">
        <f>VLOOKUP(B536,總表!$1:$1048576,10,0)</f>
        <v>0</v>
      </c>
      <c r="L536" s="16">
        <f>VLOOKUP(B536,總表!$1:$1048576,11,0)</f>
        <v>0</v>
      </c>
      <c r="M536" s="16" t="str">
        <f>VLOOKUP(B536,總表!$1:$1048576,12,0)</f>
        <v>陳彥蓁</v>
      </c>
      <c r="N536" s="16" t="str">
        <f>VLOOKUP(B536,總表!$1:$1048576,13,0)</f>
        <v>臺北市內湖區碧湖國民小學</v>
      </c>
      <c r="O536" s="16" t="str">
        <f>VLOOKUP(B536,總表!$1:$1048576,14,0)</f>
        <v>周秉弘</v>
      </c>
      <c r="P536" s="16" t="str">
        <f>VLOOKUP(B536,總表!$1:$1048576,15,0)</f>
        <v>臺北市內湖區碧湖國民小學</v>
      </c>
      <c r="Q536" s="16">
        <f>VLOOKUP(B536,總表!$1:$1048576,16,0)</f>
        <v>0</v>
      </c>
      <c r="R536" s="16">
        <f>VLOOKUP(B536,總表!$1:$1048576,17,0)</f>
        <v>0</v>
      </c>
    </row>
    <row r="537" spans="1:18" ht="17.399999999999999" hidden="1" x14ac:dyDescent="0.3">
      <c r="A537" s="25" t="s">
        <v>3492</v>
      </c>
      <c r="B537" s="13" t="s">
        <v>2446</v>
      </c>
      <c r="C537" s="10" t="str">
        <f>VLOOKUP(B537,總表!$1:$1048576,2,0)</f>
        <v>Toibot</v>
      </c>
      <c r="D537" s="16" t="str">
        <f>VLOOKUP(B537,總表!$1:$1048576,4,0)</f>
        <v>便利生活</v>
      </c>
      <c r="E537" s="16" t="str">
        <f>VLOOKUP(B537,總表!$1:$1048576,5,0)</f>
        <v>國小組</v>
      </c>
      <c r="F537" s="16" t="str">
        <f>VLOOKUP(B537,總表!$1:$1048576,3,0)</f>
        <v>臺北市</v>
      </c>
      <c r="G537" s="16" t="str">
        <f>VLOOKUP(B537,總表!$1:$1048576,6,0)</f>
        <v>張廷瑀</v>
      </c>
      <c r="H537" s="16" t="str">
        <f>VLOOKUP(B537,總表!$1:$1048576,7,0)</f>
        <v>幸安國小</v>
      </c>
      <c r="I537" s="16" t="str">
        <f>VLOOKUP(B537,總表!$1:$1048576,8,0)</f>
        <v>陳慧緁</v>
      </c>
      <c r="J537" s="16" t="str">
        <f>VLOOKUP(B537,總表!$1:$1048576,9,0)</f>
        <v>幸安國小</v>
      </c>
      <c r="K537" s="16">
        <f>VLOOKUP(B537,總表!$1:$1048576,10,0)</f>
        <v>0</v>
      </c>
      <c r="L537" s="16">
        <f>VLOOKUP(B537,總表!$1:$1048576,11,0)</f>
        <v>0</v>
      </c>
      <c r="M537" s="16" t="str">
        <f>VLOOKUP(B537,總表!$1:$1048576,12,0)</f>
        <v>吳承諺</v>
      </c>
      <c r="N537" s="16" t="str">
        <f>VLOOKUP(B537,總表!$1:$1048576,13,0)</f>
        <v>幸安國小</v>
      </c>
      <c r="O537" s="16">
        <f>VLOOKUP(B537,總表!$1:$1048576,14,0)</f>
        <v>0</v>
      </c>
      <c r="P537" s="16">
        <f>VLOOKUP(B537,總表!$1:$1048576,15,0)</f>
        <v>0</v>
      </c>
      <c r="Q537" s="16">
        <f>VLOOKUP(B537,總表!$1:$1048576,16,0)</f>
        <v>0</v>
      </c>
      <c r="R537" s="16">
        <f>VLOOKUP(B537,總表!$1:$1048576,17,0)</f>
        <v>0</v>
      </c>
    </row>
    <row r="538" spans="1:18" ht="17.399999999999999" hidden="1" x14ac:dyDescent="0.3">
      <c r="A538" s="28" t="s">
        <v>3493</v>
      </c>
      <c r="B538" s="13" t="s">
        <v>3511</v>
      </c>
      <c r="C538" s="10" t="str">
        <f>VLOOKUP(B538,總表!$1:$1048576,2,0)</f>
        <v>喵動獎勵陪伴機</v>
      </c>
      <c r="D538" s="16" t="str">
        <f>VLOOKUP(B538,總表!$1:$1048576,4,0)</f>
        <v>便利生活</v>
      </c>
      <c r="E538" s="16" t="str">
        <f>VLOOKUP(B538,總表!$1:$1048576,5,0)</f>
        <v>國小組</v>
      </c>
      <c r="F538" s="16" t="str">
        <f>VLOOKUP(B538,總表!$1:$1048576,3,0)</f>
        <v>臺北市</v>
      </c>
      <c r="G538" s="16" t="str">
        <f>VLOOKUP(B538,總表!$1:$1048576,6,0)</f>
        <v>吳亞臻</v>
      </c>
      <c r="H538" s="16" t="str">
        <f>VLOOKUP(B538,總表!$1:$1048576,7,0)</f>
        <v>台北市私立復興實驗小學</v>
      </c>
      <c r="I538" s="16">
        <f>VLOOKUP(B538,總表!$1:$1048576,8,0)</f>
        <v>0</v>
      </c>
      <c r="J538" s="16">
        <f>VLOOKUP(B538,總表!$1:$1048576,9,0)</f>
        <v>0</v>
      </c>
      <c r="K538" s="16">
        <f>VLOOKUP(B538,總表!$1:$1048576,10,0)</f>
        <v>0</v>
      </c>
      <c r="L538" s="16">
        <f>VLOOKUP(B538,總表!$1:$1048576,11,0)</f>
        <v>0</v>
      </c>
      <c r="M538" s="16" t="str">
        <f>VLOOKUP(B538,總表!$1:$1048576,12,0)</f>
        <v xml:space="preserve"> 蔣宗翰</v>
      </c>
      <c r="N538" s="16" t="str">
        <f>VLOOKUP(B538,總表!$1:$1048576,13,0)</f>
        <v>台北市私立復興實驗小學</v>
      </c>
      <c r="O538" s="16">
        <f>VLOOKUP(B538,總表!$1:$1048576,14,0)</f>
        <v>0</v>
      </c>
      <c r="P538" s="16">
        <f>VLOOKUP(B538,總表!$1:$1048576,15,0)</f>
        <v>0</v>
      </c>
      <c r="Q538" s="16">
        <f>VLOOKUP(B538,總表!$1:$1048576,16,0)</f>
        <v>0</v>
      </c>
      <c r="R538" s="16">
        <f>VLOOKUP(B538,總表!$1:$1048576,17,0)</f>
        <v>0</v>
      </c>
    </row>
    <row r="539" spans="1:18" ht="17.399999999999999" hidden="1" x14ac:dyDescent="0.3">
      <c r="A539" s="30" t="s">
        <v>3494</v>
      </c>
      <c r="B539" s="16" t="s">
        <v>2295</v>
      </c>
      <c r="C539" s="10" t="str">
        <f>VLOOKUP(B539,總表!$1:$1048576,2,0)</f>
        <v>食刻提醒</v>
      </c>
      <c r="D539" s="16" t="str">
        <f>VLOOKUP(B539,總表!$1:$1048576,4,0)</f>
        <v>便利生活</v>
      </c>
      <c r="E539" s="16" t="str">
        <f>VLOOKUP(B539,總表!$1:$1048576,5,0)</f>
        <v>國小組</v>
      </c>
      <c r="F539" s="16" t="str">
        <f>VLOOKUP(B539,總表!$1:$1048576,3,0)</f>
        <v>臺北市</v>
      </c>
      <c r="G539" s="16" t="str">
        <f>VLOOKUP(B539,總表!$1:$1048576,6,0)</f>
        <v>唐雲謙</v>
      </c>
      <c r="H539" s="16" t="str">
        <f>VLOOKUP(B539,總表!$1:$1048576,7,0)</f>
        <v>臺北市內湖區碧湖國民小學</v>
      </c>
      <c r="I539" s="16" t="str">
        <f>VLOOKUP(B539,總表!$1:$1048576,8,0)</f>
        <v>林琮恩</v>
      </c>
      <c r="J539" s="16" t="str">
        <f>VLOOKUP(B539,總表!$1:$1048576,9,0)</f>
        <v>臺北市內湖區碧湖國民小學</v>
      </c>
      <c r="K539" s="16">
        <f>VLOOKUP(B539,總表!$1:$1048576,10,0)</f>
        <v>0</v>
      </c>
      <c r="L539" s="16">
        <f>VLOOKUP(B539,總表!$1:$1048576,11,0)</f>
        <v>0</v>
      </c>
      <c r="M539" s="16" t="str">
        <f>VLOOKUP(B539,總表!$1:$1048576,12,0)</f>
        <v>陳彥蓁</v>
      </c>
      <c r="N539" s="16" t="str">
        <f>VLOOKUP(B539,總表!$1:$1048576,13,0)</f>
        <v>臺北市內湖區碧湖國民小學</v>
      </c>
      <c r="O539" s="16" t="str">
        <f>VLOOKUP(B539,總表!$1:$1048576,14,0)</f>
        <v>周秉弘</v>
      </c>
      <c r="P539" s="16" t="str">
        <f>VLOOKUP(B539,總表!$1:$1048576,15,0)</f>
        <v>臺北市內湖區碧湖國民小學</v>
      </c>
      <c r="Q539" s="16">
        <f>VLOOKUP(B539,總表!$1:$1048576,16,0)</f>
        <v>0</v>
      </c>
      <c r="R539" s="16">
        <f>VLOOKUP(B539,總表!$1:$1048576,17,0)</f>
        <v>0</v>
      </c>
    </row>
    <row r="540" spans="1:18" ht="17.399999999999999" hidden="1" x14ac:dyDescent="0.3">
      <c r="A540" s="23" t="s">
        <v>3495</v>
      </c>
      <c r="B540" s="16" t="s">
        <v>3503</v>
      </c>
      <c r="C540" s="10" t="str">
        <f>VLOOKUP(B540,總表!$1:$1048576,2,0)</f>
        <v>星際綠洲 - 太空植物種植裝置</v>
      </c>
      <c r="D540" s="21" t="str">
        <f>VLOOKUP(B540,總表!$1:$1048576,4,0)</f>
        <v>前瞻/工業設計技術</v>
      </c>
      <c r="E540" s="16" t="str">
        <f>VLOOKUP(B540,總表!$1:$1048576,5,0)</f>
        <v>國小組</v>
      </c>
      <c r="F540" s="16" t="str">
        <f>VLOOKUP(B540,總表!$1:$1048576,3,0)</f>
        <v>臺北市</v>
      </c>
      <c r="G540" s="16" t="str">
        <f>VLOOKUP(B540,總表!$1:$1048576,6,0)</f>
        <v>林君佑</v>
      </c>
      <c r="H540" s="16" t="str">
        <f>VLOOKUP(B540,總表!$1:$1048576,7,0)</f>
        <v>臺北市北投區逸仙國民小學</v>
      </c>
      <c r="I540" s="16" t="str">
        <f>VLOOKUP(B540,總表!$1:$1048576,8,0)</f>
        <v>陳宏德</v>
      </c>
      <c r="J540" s="16" t="str">
        <f>VLOOKUP(B540,總表!$1:$1048576,9,0)</f>
        <v>臺北市北投區逸仙國民小學</v>
      </c>
      <c r="K540" s="16" t="str">
        <f>VLOOKUP(B540,總表!$1:$1048576,10,0)</f>
        <v>陳子學</v>
      </c>
      <c r="L540" s="16" t="str">
        <f>VLOOKUP(B540,總表!$1:$1048576,11,0)</f>
        <v>臺北市北投區逸仙國民小學</v>
      </c>
      <c r="M540" s="16" t="str">
        <f>VLOOKUP(B540,總表!$1:$1048576,12,0)</f>
        <v>周文祺</v>
      </c>
      <c r="N540" s="16" t="str">
        <f>VLOOKUP(B540,總表!$1:$1048576,13,0)</f>
        <v>臺北市北投區逸仙國民小學</v>
      </c>
      <c r="O540" s="16" t="str">
        <f>VLOOKUP(B540,總表!$1:$1048576,14,0)</f>
        <v>楊政諺</v>
      </c>
      <c r="P540" s="16" t="str">
        <f>VLOOKUP(B540,總表!$1:$1048576,15,0)</f>
        <v>臺北市北投區逸仙國民小學</v>
      </c>
      <c r="Q540" s="16">
        <f>VLOOKUP(B540,總表!$1:$1048576,16,0)</f>
        <v>0</v>
      </c>
      <c r="R540" s="16">
        <f>VLOOKUP(B540,總表!$1:$1048576,17,0)</f>
        <v>0</v>
      </c>
    </row>
    <row r="541" spans="1:18" ht="17.399999999999999" hidden="1" x14ac:dyDescent="0.3">
      <c r="A541" s="22" t="s">
        <v>3495</v>
      </c>
      <c r="B541" s="13" t="s">
        <v>256</v>
      </c>
      <c r="C541" s="10" t="str">
        <f>VLOOKUP(B541,總表!$1:$1048576,2,0)</f>
        <v>簡易水質監測系統 Simple Water Quality Monitoring System</v>
      </c>
      <c r="D541" s="18" t="str">
        <f>VLOOKUP(B541,總表!$1:$1048576,4,0)</f>
        <v>休閒與教育</v>
      </c>
      <c r="E541" s="16" t="str">
        <f>VLOOKUP(B541,總表!$1:$1048576,5,0)</f>
        <v>國中組</v>
      </c>
      <c r="F541" s="16" t="str">
        <f>VLOOKUP(B541,總表!$1:$1048576,3,0)</f>
        <v>臺北市</v>
      </c>
      <c r="G541" s="16" t="str">
        <f>VLOOKUP(B541,總表!$1:$1048576,6,0)</f>
        <v>劉承瑜</v>
      </c>
      <c r="H541" s="16" t="str">
        <f>VLOOKUP(B541,總表!$1:$1048576,7,0)</f>
        <v>臺北市私立復興實驗高級中學</v>
      </c>
      <c r="I541" s="16">
        <f>VLOOKUP(B541,總表!$1:$1048576,8,0)</f>
        <v>0</v>
      </c>
      <c r="J541" s="16">
        <f>VLOOKUP(B541,總表!$1:$1048576,9,0)</f>
        <v>0</v>
      </c>
      <c r="K541" s="16">
        <f>VLOOKUP(B541,總表!$1:$1048576,10,0)</f>
        <v>0</v>
      </c>
      <c r="L541" s="16">
        <f>VLOOKUP(B541,總表!$1:$1048576,11,0)</f>
        <v>0</v>
      </c>
      <c r="M541" s="16" t="str">
        <f>VLOOKUP(B541,總表!$1:$1048576,12,0)</f>
        <v>陳建宏</v>
      </c>
      <c r="N541" s="16" t="str">
        <f>VLOOKUP(B541,總表!$1:$1048576,13,0)</f>
        <v>台北市私立復興實驗高級中學</v>
      </c>
      <c r="O541" s="16">
        <f>VLOOKUP(B541,總表!$1:$1048576,14,0)</f>
        <v>0</v>
      </c>
      <c r="P541" s="16">
        <f>VLOOKUP(B541,總表!$1:$1048576,15,0)</f>
        <v>0</v>
      </c>
      <c r="Q541" s="16">
        <f>VLOOKUP(B541,總表!$1:$1048576,16,0)</f>
        <v>0</v>
      </c>
      <c r="R541" s="16">
        <f>VLOOKUP(B541,總表!$1:$1048576,17,0)</f>
        <v>0</v>
      </c>
    </row>
    <row r="542" spans="1:18" ht="17.399999999999999" hidden="1" x14ac:dyDescent="0.3">
      <c r="A542" s="28" t="s">
        <v>3493</v>
      </c>
      <c r="B542" s="13" t="s">
        <v>317</v>
      </c>
      <c r="C542" s="10" t="str">
        <f>VLOOKUP(B542,總表!$1:$1048576,2,0)</f>
        <v>K POP 自動撥音樂機</v>
      </c>
      <c r="D542" s="18" t="str">
        <f>VLOOKUP(B542,總表!$1:$1048576,4,0)</f>
        <v>休閒與教育</v>
      </c>
      <c r="E542" s="16" t="str">
        <f>VLOOKUP(B542,總表!$1:$1048576,5,0)</f>
        <v>國中組</v>
      </c>
      <c r="F542" s="16" t="str">
        <f>VLOOKUP(B542,總表!$1:$1048576,3,0)</f>
        <v>臺北市</v>
      </c>
      <c r="G542" s="16" t="str">
        <f>VLOOKUP(B542,總表!$1:$1048576,6,0)</f>
        <v>陳瑜涵</v>
      </c>
      <c r="H542" s="16" t="str">
        <f>VLOOKUP(B542,總表!$1:$1048576,7,0)</f>
        <v>康橋國際學校</v>
      </c>
      <c r="I542" s="16">
        <f>VLOOKUP(B542,總表!$1:$1048576,8,0)</f>
        <v>0</v>
      </c>
      <c r="J542" s="16">
        <f>VLOOKUP(B542,總表!$1:$1048576,9,0)</f>
        <v>0</v>
      </c>
      <c r="K542" s="16">
        <f>VLOOKUP(B542,總表!$1:$1048576,10,0)</f>
        <v>0</v>
      </c>
      <c r="L542" s="16">
        <f>VLOOKUP(B542,總表!$1:$1048576,11,0)</f>
        <v>0</v>
      </c>
      <c r="M542" s="16" t="str">
        <f>VLOOKUP(B542,總表!$1:$1048576,12,0)</f>
        <v>陳凱勳</v>
      </c>
      <c r="N542" s="16" t="str">
        <f>VLOOKUP(B542,總表!$1:$1048576,13,0)</f>
        <v>康橋國際學校</v>
      </c>
      <c r="O542" s="16">
        <f>VLOOKUP(B542,總表!$1:$1048576,14,0)</f>
        <v>0</v>
      </c>
      <c r="P542" s="16">
        <f>VLOOKUP(B542,總表!$1:$1048576,15,0)</f>
        <v>0</v>
      </c>
      <c r="Q542" s="16">
        <f>VLOOKUP(B542,總表!$1:$1048576,16,0)</f>
        <v>0</v>
      </c>
      <c r="R542" s="16">
        <f>VLOOKUP(B542,總表!$1:$1048576,17,0)</f>
        <v>0</v>
      </c>
    </row>
    <row r="543" spans="1:18" ht="17.399999999999999" hidden="1" x14ac:dyDescent="0.3">
      <c r="A543" s="28" t="s">
        <v>3493</v>
      </c>
      <c r="B543" s="13" t="s">
        <v>224</v>
      </c>
      <c r="C543" s="10" t="str">
        <f>VLOOKUP(B543,總表!$1:$1048576,2,0)</f>
        <v>太鼓戰車</v>
      </c>
      <c r="D543" s="18" t="str">
        <f>VLOOKUP(B543,總表!$1:$1048576,4,0)</f>
        <v>休閒與教育</v>
      </c>
      <c r="E543" s="16" t="str">
        <f>VLOOKUP(B543,總表!$1:$1048576,5,0)</f>
        <v>國中組</v>
      </c>
      <c r="F543" s="16" t="str">
        <f>VLOOKUP(B543,總表!$1:$1048576,3,0)</f>
        <v>臺北市</v>
      </c>
      <c r="G543" s="16" t="str">
        <f>VLOOKUP(B543,總表!$1:$1048576,6,0)</f>
        <v>蔡宗祐</v>
      </c>
      <c r="H543" s="16" t="str">
        <f>VLOOKUP(B543,總表!$1:$1048576,7,0)</f>
        <v>臺北市大安區仁愛國民小學</v>
      </c>
      <c r="I543" s="16" t="str">
        <f>VLOOKUP(B543,總表!$1:$1048576,8,0)</f>
        <v>石承瑋</v>
      </c>
      <c r="J543" s="16" t="str">
        <f>VLOOKUP(B543,總表!$1:$1048576,9,0)</f>
        <v>臺北市立仁愛國民中學</v>
      </c>
      <c r="K543" s="16" t="str">
        <f>VLOOKUP(B543,總表!$1:$1048576,10,0)</f>
        <v>杜學喬</v>
      </c>
      <c r="L543" s="16" t="str">
        <f>VLOOKUP(B543,總表!$1:$1048576,11,0)</f>
        <v>臺北市立仁愛國民中學</v>
      </c>
      <c r="M543" s="16" t="str">
        <f>VLOOKUP(B543,總表!$1:$1048576,12,0)</f>
        <v>劉原彰</v>
      </c>
      <c r="N543" s="16" t="str">
        <f>VLOOKUP(B543,總表!$1:$1048576,13,0)</f>
        <v>臺北市立大同高級中學</v>
      </c>
      <c r="O543" s="16" t="str">
        <f>VLOOKUP(B543,總表!$1:$1048576,14,0)</f>
        <v>鄭孫寧</v>
      </c>
      <c r="P543" s="16" t="str">
        <f>VLOOKUP(B543,總表!$1:$1048576,15,0)</f>
        <v>臺北市立仁愛國民中學</v>
      </c>
      <c r="Q543" s="16">
        <f>VLOOKUP(B543,總表!$1:$1048576,16,0)</f>
        <v>0</v>
      </c>
      <c r="R543" s="16">
        <f>VLOOKUP(B543,總表!$1:$1048576,17,0)</f>
        <v>0</v>
      </c>
    </row>
    <row r="544" spans="1:18" ht="17.399999999999999" hidden="1" x14ac:dyDescent="0.3">
      <c r="A544" s="28" t="s">
        <v>3493</v>
      </c>
      <c r="B544" s="13" t="s">
        <v>207</v>
      </c>
      <c r="C544" s="10" t="str">
        <f>VLOOKUP(B544,總表!$1:$1048576,2,0)</f>
        <v>廁所集點王</v>
      </c>
      <c r="D544" s="18" t="str">
        <f>VLOOKUP(B544,總表!$1:$1048576,4,0)</f>
        <v>休閒與教育</v>
      </c>
      <c r="E544" s="16" t="str">
        <f>VLOOKUP(B544,總表!$1:$1048576,5,0)</f>
        <v>國中組</v>
      </c>
      <c r="F544" s="16" t="str">
        <f>VLOOKUP(B544,總表!$1:$1048576,3,0)</f>
        <v>臺北市</v>
      </c>
      <c r="G544" s="16" t="str">
        <f>VLOOKUP(B544,總表!$1:$1048576,6,0)</f>
        <v>石承瑋</v>
      </c>
      <c r="H544" s="16" t="str">
        <f>VLOOKUP(B544,總表!$1:$1048576,7,0)</f>
        <v>臺北市立仁愛國民中學</v>
      </c>
      <c r="I544" s="16" t="str">
        <f>VLOOKUP(B544,總表!$1:$1048576,8,0)</f>
        <v>何書漫</v>
      </c>
      <c r="J544" s="16" t="str">
        <f>VLOOKUP(B544,總表!$1:$1048576,9,0)</f>
        <v>臺北市立仁愛國民中學</v>
      </c>
      <c r="K544" s="16" t="str">
        <f>VLOOKUP(B544,總表!$1:$1048576,10,0)</f>
        <v>蔡宗祐</v>
      </c>
      <c r="L544" s="16" t="str">
        <f>VLOOKUP(B544,總表!$1:$1048576,11,0)</f>
        <v>臺北市大安區仁愛國民小學</v>
      </c>
      <c r="M544" s="16" t="str">
        <f>VLOOKUP(B544,總表!$1:$1048576,12,0)</f>
        <v>劉原彰</v>
      </c>
      <c r="N544" s="16" t="str">
        <f>VLOOKUP(B544,總表!$1:$1048576,13,0)</f>
        <v>臺北市立大同高級中學</v>
      </c>
      <c r="O544" s="16" t="str">
        <f>VLOOKUP(B544,總表!$1:$1048576,14,0)</f>
        <v>鄭孫寧</v>
      </c>
      <c r="P544" s="16" t="str">
        <f>VLOOKUP(B544,總表!$1:$1048576,15,0)</f>
        <v>臺北市立仁愛國民中學</v>
      </c>
      <c r="Q544" s="16">
        <f>VLOOKUP(B544,總表!$1:$1048576,16,0)</f>
        <v>0</v>
      </c>
      <c r="R544" s="16">
        <f>VLOOKUP(B544,總表!$1:$1048576,17,0)</f>
        <v>0</v>
      </c>
    </row>
    <row r="545" spans="1:18" ht="17.399999999999999" hidden="1" x14ac:dyDescent="0.3">
      <c r="A545" s="30" t="s">
        <v>3494</v>
      </c>
      <c r="B545" s="13" t="s">
        <v>261</v>
      </c>
      <c r="C545" s="10" t="str">
        <f>VLOOKUP(B545,總表!$1:$1048576,2,0)</f>
        <v>元素學習機 Interactive Chemistry Trainer</v>
      </c>
      <c r="D545" s="18" t="str">
        <f>VLOOKUP(B545,總表!$1:$1048576,4,0)</f>
        <v>休閒與教育</v>
      </c>
      <c r="E545" s="16" t="str">
        <f>VLOOKUP(B545,總表!$1:$1048576,5,0)</f>
        <v>國中組</v>
      </c>
      <c r="F545" s="16" t="str">
        <f>VLOOKUP(B545,總表!$1:$1048576,3,0)</f>
        <v>臺北市</v>
      </c>
      <c r="G545" s="16" t="str">
        <f>VLOOKUP(B545,總表!$1:$1048576,6,0)</f>
        <v>鄭允澈</v>
      </c>
      <c r="H545" s="16" t="str">
        <f>VLOOKUP(B545,總表!$1:$1048576,7,0)</f>
        <v>臺北市私立復興實驗高級中學</v>
      </c>
      <c r="I545" s="16">
        <f>VLOOKUP(B545,總表!$1:$1048576,8,0)</f>
        <v>0</v>
      </c>
      <c r="J545" s="16">
        <f>VLOOKUP(B545,總表!$1:$1048576,9,0)</f>
        <v>0</v>
      </c>
      <c r="K545" s="16">
        <f>VLOOKUP(B545,總表!$1:$1048576,10,0)</f>
        <v>0</v>
      </c>
      <c r="L545" s="16">
        <f>VLOOKUP(B545,總表!$1:$1048576,11,0)</f>
        <v>0</v>
      </c>
      <c r="M545" s="16" t="str">
        <f>VLOOKUP(B545,總表!$1:$1048576,12,0)</f>
        <v>陳建宏</v>
      </c>
      <c r="N545" s="16" t="str">
        <f>VLOOKUP(B545,總表!$1:$1048576,13,0)</f>
        <v>臺北市私立復興實驗高級中學</v>
      </c>
      <c r="O545" s="16">
        <f>VLOOKUP(B545,總表!$1:$1048576,14,0)</f>
        <v>0</v>
      </c>
      <c r="P545" s="16">
        <f>VLOOKUP(B545,總表!$1:$1048576,15,0)</f>
        <v>0</v>
      </c>
      <c r="Q545" s="16">
        <f>VLOOKUP(B545,總表!$1:$1048576,16,0)</f>
        <v>0</v>
      </c>
      <c r="R545" s="16">
        <f>VLOOKUP(B545,總表!$1:$1048576,17,0)</f>
        <v>0</v>
      </c>
    </row>
    <row r="546" spans="1:18" ht="17.399999999999999" hidden="1" x14ac:dyDescent="0.3">
      <c r="A546" s="30" t="s">
        <v>3494</v>
      </c>
      <c r="B546" s="13" t="s">
        <v>227</v>
      </c>
      <c r="C546" s="10" t="str">
        <f>VLOOKUP(B546,總表!$1:$1048576,2,0)</f>
        <v>智慧手機管理箱</v>
      </c>
      <c r="D546" s="18" t="str">
        <f>VLOOKUP(B546,總表!$1:$1048576,4,0)</f>
        <v>休閒與教育</v>
      </c>
      <c r="E546" s="16" t="str">
        <f>VLOOKUP(B546,總表!$1:$1048576,5,0)</f>
        <v>國中組</v>
      </c>
      <c r="F546" s="16" t="str">
        <f>VLOOKUP(B546,總表!$1:$1048576,3,0)</f>
        <v>臺北市</v>
      </c>
      <c r="G546" s="16" t="str">
        <f>VLOOKUP(B546,總表!$1:$1048576,6,0)</f>
        <v>何宇恩</v>
      </c>
      <c r="H546" s="16" t="str">
        <f>VLOOKUP(B546,總表!$1:$1048576,7,0)</f>
        <v>台北市私立復興實驗高級中學</v>
      </c>
      <c r="I546" s="16" t="str">
        <f>VLOOKUP(B546,總表!$1:$1048576,8,0)</f>
        <v>陳品叡</v>
      </c>
      <c r="J546" s="16" t="str">
        <f>VLOOKUP(B546,總表!$1:$1048576,9,0)</f>
        <v>台北市私立復興實驗高級中學</v>
      </c>
      <c r="K546" s="16" t="str">
        <f>VLOOKUP(B546,總表!$1:$1048576,10,0)</f>
        <v>李昕宸</v>
      </c>
      <c r="L546" s="16" t="str">
        <f>VLOOKUP(B546,總表!$1:$1048576,11,0)</f>
        <v>台北市私立復興實驗高級中學</v>
      </c>
      <c r="M546" s="16" t="str">
        <f>VLOOKUP(B546,總表!$1:$1048576,12,0)</f>
        <v>倪瑞鴻</v>
      </c>
      <c r="N546" s="16" t="str">
        <f>VLOOKUP(B546,總表!$1:$1048576,13,0)</f>
        <v>台北市私立復興實中</v>
      </c>
      <c r="O546" s="16" t="str">
        <f>VLOOKUP(B546,總表!$1:$1048576,14,0)</f>
        <v>宋千儀</v>
      </c>
      <c r="P546" s="16" t="str">
        <f>VLOOKUP(B546,總表!$1:$1048576,15,0)</f>
        <v>台北市私立復興實中</v>
      </c>
      <c r="Q546" s="16">
        <f>VLOOKUP(B546,總表!$1:$1048576,16,0)</f>
        <v>0</v>
      </c>
      <c r="R546" s="16">
        <f>VLOOKUP(B546,總表!$1:$1048576,17,0)</f>
        <v>0</v>
      </c>
    </row>
    <row r="547" spans="1:18" ht="17.399999999999999" hidden="1" x14ac:dyDescent="0.3">
      <c r="A547" s="30" t="s">
        <v>3494</v>
      </c>
      <c r="B547" s="13" t="s">
        <v>763</v>
      </c>
      <c r="C547" s="10" t="str">
        <f>VLOOKUP(B547,總表!$1:$1048576,2,0)</f>
        <v>智慧光感滾球訓練裝置：樂齡反應與手眼協調輔助系統</v>
      </c>
      <c r="D547" s="20" t="str">
        <f>VLOOKUP(B547,總表!$1:$1048576,4,0)</f>
        <v>社會照護</v>
      </c>
      <c r="E547" s="16" t="str">
        <f>VLOOKUP(B547,總表!$1:$1048576,5,0)</f>
        <v>國中組</v>
      </c>
      <c r="F547" s="16" t="str">
        <f>VLOOKUP(B547,總表!$1:$1048576,3,0)</f>
        <v>臺北市</v>
      </c>
      <c r="G547" s="16" t="str">
        <f>VLOOKUP(B547,總表!$1:$1048576,6,0)</f>
        <v>許竣博</v>
      </c>
      <c r="H547" s="16" t="str">
        <f>VLOOKUP(B547,總表!$1:$1048576,7,0)</f>
        <v>臺北市立士林國民中學</v>
      </c>
      <c r="I547" s="16">
        <f>VLOOKUP(B547,總表!$1:$1048576,8,0)</f>
        <v>0</v>
      </c>
      <c r="J547" s="16">
        <f>VLOOKUP(B547,總表!$1:$1048576,9,0)</f>
        <v>0</v>
      </c>
      <c r="K547" s="16">
        <f>VLOOKUP(B547,總表!$1:$1048576,10,0)</f>
        <v>0</v>
      </c>
      <c r="L547" s="16">
        <f>VLOOKUP(B547,總表!$1:$1048576,11,0)</f>
        <v>0</v>
      </c>
      <c r="M547" s="16" t="str">
        <f>VLOOKUP(B547,總表!$1:$1048576,12,0)</f>
        <v>薛雅云</v>
      </c>
      <c r="N547" s="16" t="str">
        <f>VLOOKUP(B547,總表!$1:$1048576,13,0)</f>
        <v>臺北市立士林國民中學</v>
      </c>
      <c r="O547" s="16">
        <f>VLOOKUP(B547,總表!$1:$1048576,14,0)</f>
        <v>0</v>
      </c>
      <c r="P547" s="16">
        <f>VLOOKUP(B547,總表!$1:$1048576,15,0)</f>
        <v>0</v>
      </c>
      <c r="Q547" s="16">
        <f>VLOOKUP(B547,總表!$1:$1048576,16,0)</f>
        <v>0</v>
      </c>
      <c r="R547" s="16">
        <f>VLOOKUP(B547,總表!$1:$1048576,17,0)</f>
        <v>0</v>
      </c>
    </row>
    <row r="548" spans="1:18" ht="17.399999999999999" hidden="1" x14ac:dyDescent="0.3">
      <c r="A548" s="30" t="s">
        <v>3494</v>
      </c>
      <c r="B548" s="13" t="s">
        <v>891</v>
      </c>
      <c r="C548" s="10" t="str">
        <f>VLOOKUP(B548,總表!$1:$1048576,2,0)</f>
        <v>倉鼠防震保鑣</v>
      </c>
      <c r="D548" s="16" t="str">
        <f>VLOOKUP(B548,總表!$1:$1048576,4,0)</f>
        <v>便利生活</v>
      </c>
      <c r="E548" s="16" t="str">
        <f>VLOOKUP(B548,總表!$1:$1048576,5,0)</f>
        <v>國中組</v>
      </c>
      <c r="F548" s="16" t="str">
        <f>VLOOKUP(B548,總表!$1:$1048576,3,0)</f>
        <v>臺北市</v>
      </c>
      <c r="G548" s="16" t="str">
        <f>VLOOKUP(B548,總表!$1:$1048576,6,0)</f>
        <v>董亭儀</v>
      </c>
      <c r="H548" s="16" t="str">
        <f>VLOOKUP(B548,總表!$1:$1048576,7,0)</f>
        <v>台北市立仁愛國民中學</v>
      </c>
      <c r="I548" s="16">
        <f>VLOOKUP(B548,總表!$1:$1048576,8,0)</f>
        <v>0</v>
      </c>
      <c r="J548" s="16">
        <f>VLOOKUP(B548,總表!$1:$1048576,9,0)</f>
        <v>0</v>
      </c>
      <c r="K548" s="16">
        <f>VLOOKUP(B548,總表!$1:$1048576,10,0)</f>
        <v>0</v>
      </c>
      <c r="L548" s="16">
        <f>VLOOKUP(B548,總表!$1:$1048576,11,0)</f>
        <v>0</v>
      </c>
      <c r="M548" s="16" t="str">
        <f>VLOOKUP(B548,總表!$1:$1048576,12,0)</f>
        <v>曾若蘭</v>
      </c>
      <c r="N548" s="16" t="str">
        <f>VLOOKUP(B548,總表!$1:$1048576,13,0)</f>
        <v>台北市仁愛國民中學</v>
      </c>
      <c r="O548" s="16">
        <f>VLOOKUP(B548,總表!$1:$1048576,14,0)</f>
        <v>0</v>
      </c>
      <c r="P548" s="16">
        <f>VLOOKUP(B548,總表!$1:$1048576,15,0)</f>
        <v>0</v>
      </c>
      <c r="Q548" s="16">
        <f>VLOOKUP(B548,總表!$1:$1048576,16,0)</f>
        <v>0</v>
      </c>
      <c r="R548" s="16">
        <f>VLOOKUP(B548,總表!$1:$1048576,17,0)</f>
        <v>0</v>
      </c>
    </row>
    <row r="549" spans="1:18" ht="17.399999999999999" hidden="1" x14ac:dyDescent="0.3">
      <c r="A549" s="30" t="s">
        <v>3494</v>
      </c>
      <c r="B549" s="13" t="s">
        <v>1006</v>
      </c>
      <c r="C549" s="10" t="str">
        <f>VLOOKUP(B549,總表!$1:$1048576,2,0)</f>
        <v>鮮機妙算—智慧型食品保鮮提醒機器人</v>
      </c>
      <c r="D549" s="16" t="str">
        <f>VLOOKUP(B549,總表!$1:$1048576,4,0)</f>
        <v>便利生活</v>
      </c>
      <c r="E549" s="16" t="str">
        <f>VLOOKUP(B549,總表!$1:$1048576,5,0)</f>
        <v>國中組</v>
      </c>
      <c r="F549" s="16" t="str">
        <f>VLOOKUP(B549,總表!$1:$1048576,3,0)</f>
        <v>臺北市</v>
      </c>
      <c r="G549" s="16" t="str">
        <f>VLOOKUP(B549,總表!$1:$1048576,6,0)</f>
        <v>林家禾</v>
      </c>
      <c r="H549" s="16" t="str">
        <f>VLOOKUP(B549,總表!$1:$1048576,7,0)</f>
        <v>臺北市立石牌國民中學</v>
      </c>
      <c r="I549" s="16" t="str">
        <f>VLOOKUP(B549,總表!$1:$1048576,8,0)</f>
        <v>游力愷</v>
      </c>
      <c r="J549" s="16" t="str">
        <f>VLOOKUP(B549,總表!$1:$1048576,9,0)</f>
        <v>臺北市立石牌國民中學</v>
      </c>
      <c r="K549" s="16" t="str">
        <f>VLOOKUP(B549,總表!$1:$1048576,10,0)</f>
        <v>陳禹彤</v>
      </c>
      <c r="L549" s="16" t="str">
        <f>VLOOKUP(B549,總表!$1:$1048576,11,0)</f>
        <v>臺北市立石牌國民中學</v>
      </c>
      <c r="M549" s="16" t="str">
        <f>VLOOKUP(B549,總表!$1:$1048576,12,0)</f>
        <v>陳逸澤</v>
      </c>
      <c r="N549" s="16" t="str">
        <f>VLOOKUP(B549,總表!$1:$1048576,13,0)</f>
        <v>臺北市立石牌國民中學</v>
      </c>
      <c r="O549" s="16" t="str">
        <f>VLOOKUP(B549,總表!$1:$1048576,14,0)</f>
        <v>陳妤蓁</v>
      </c>
      <c r="P549" s="16" t="str">
        <f>VLOOKUP(B549,總表!$1:$1048576,15,0)</f>
        <v>臺北市立明德國民中學</v>
      </c>
      <c r="Q549" s="16" t="str">
        <f>VLOOKUP(B549,總表!$1:$1048576,16,0)</f>
        <v>黃絜琳</v>
      </c>
      <c r="R549" s="16" t="str">
        <f>VLOOKUP(B549,總表!$1:$1048576,17,0)</f>
        <v>臺北市立石牌國民中學</v>
      </c>
    </row>
    <row r="550" spans="1:18" ht="17.399999999999999" hidden="1" x14ac:dyDescent="0.3">
      <c r="A550" s="30" t="s">
        <v>3494</v>
      </c>
      <c r="B550" s="13" t="s">
        <v>1254</v>
      </c>
      <c r="C550" s="10" t="str">
        <f>VLOOKUP(B550,總表!$1:$1048576,2,0)</f>
        <v>沙子儲能電池</v>
      </c>
      <c r="D550" s="21" t="str">
        <f>VLOOKUP(B550,總表!$1:$1048576,4,0)</f>
        <v>前瞻/工業設計技術</v>
      </c>
      <c r="E550" s="16" t="str">
        <f>VLOOKUP(B550,總表!$1:$1048576,5,0)</f>
        <v>國中組</v>
      </c>
      <c r="F550" s="16" t="str">
        <f>VLOOKUP(B550,總表!$1:$1048576,3,0)</f>
        <v>臺北市</v>
      </c>
      <c r="G550" s="16" t="str">
        <f>VLOOKUP(B550,總表!$1:$1048576,6,0)</f>
        <v>陳裔喬</v>
      </c>
      <c r="H550" s="16" t="str">
        <f>VLOOKUP(B550,總表!$1:$1048576,7,0)</f>
        <v>台北市立龍山國中</v>
      </c>
      <c r="I550" s="16" t="str">
        <f>VLOOKUP(B550,總表!$1:$1048576,8,0)</f>
        <v>劉牧義</v>
      </c>
      <c r="J550" s="16" t="str">
        <f>VLOOKUP(B550,總表!$1:$1048576,9,0)</f>
        <v>台北市立龍山國中</v>
      </c>
      <c r="K550" s="16" t="str">
        <f>VLOOKUP(B550,總表!$1:$1048576,10,0)</f>
        <v>張清淳</v>
      </c>
      <c r="L550" s="16" t="str">
        <f>VLOOKUP(B550,總表!$1:$1048576,11,0)</f>
        <v>台北市立龍山國中</v>
      </c>
      <c r="M550" s="16" t="str">
        <f>VLOOKUP(B550,總表!$1:$1048576,12,0)</f>
        <v>林進雄</v>
      </c>
      <c r="N550" s="16" t="str">
        <f>VLOOKUP(B550,總表!$1:$1048576,13,0)</f>
        <v>台北市立龍山國中</v>
      </c>
      <c r="O550" s="16">
        <f>VLOOKUP(B550,總表!$1:$1048576,14,0)</f>
        <v>0</v>
      </c>
      <c r="P550" s="16">
        <f>VLOOKUP(B550,總表!$1:$1048576,15,0)</f>
        <v>0</v>
      </c>
      <c r="Q550" s="16">
        <f>VLOOKUP(B550,總表!$1:$1048576,16,0)</f>
        <v>0</v>
      </c>
      <c r="R550" s="16">
        <f>VLOOKUP(B550,總表!$1:$1048576,17,0)</f>
        <v>0</v>
      </c>
    </row>
    <row r="551" spans="1:18" ht="17.399999999999999" hidden="1" x14ac:dyDescent="0.3">
      <c r="A551" s="31" t="s">
        <v>3494</v>
      </c>
      <c r="B551" s="16" t="s">
        <v>2064</v>
      </c>
      <c r="C551" s="10" t="str">
        <f>VLOOKUP(B551,總表!$1:$1048576,2,0)</f>
        <v>銀髮族下車省力充氣靠墊</v>
      </c>
      <c r="D551" s="20" t="str">
        <f>VLOOKUP(B551,總表!$1:$1048576,4,0)</f>
        <v>社會照護</v>
      </c>
      <c r="E551" s="16" t="str">
        <f>VLOOKUP(B551,總表!$1:$1048576,5,0)</f>
        <v>國小組</v>
      </c>
      <c r="F551" s="16" t="str">
        <f>VLOOKUP(B551,總表!$1:$1048576,3,0)</f>
        <v>臺東縣</v>
      </c>
      <c r="G551" s="16" t="str">
        <f>VLOOKUP(B551,總表!$1:$1048576,6,0)</f>
        <v>林慕帆</v>
      </c>
      <c r="H551" s="16" t="str">
        <f>VLOOKUP(B551,總表!$1:$1048576,7,0)</f>
        <v>臺東縣東海國民小學</v>
      </c>
      <c r="I551" s="16">
        <f>VLOOKUP(B551,總表!$1:$1048576,8,0)</f>
        <v>0</v>
      </c>
      <c r="J551" s="16">
        <f>VLOOKUP(B551,總表!$1:$1048576,9,0)</f>
        <v>0</v>
      </c>
      <c r="K551" s="16">
        <f>VLOOKUP(B551,總表!$1:$1048576,10,0)</f>
        <v>0</v>
      </c>
      <c r="L551" s="16">
        <f>VLOOKUP(B551,總表!$1:$1048576,11,0)</f>
        <v>0</v>
      </c>
      <c r="M551" s="16" t="str">
        <f>VLOOKUP(B551,總表!$1:$1048576,12,0)</f>
        <v>鄧佩宜</v>
      </c>
      <c r="N551" s="16" t="str">
        <f>VLOOKUP(B551,總表!$1:$1048576,13,0)</f>
        <v>臺東縣東海國民小學</v>
      </c>
      <c r="O551" s="16" t="str">
        <f>VLOOKUP(B551,總表!$1:$1048576,14,0)</f>
        <v>高偉堯</v>
      </c>
      <c r="P551" s="16" t="str">
        <f>VLOOKUP(B551,總表!$1:$1048576,15,0)</f>
        <v>臺東縣美和國民小學</v>
      </c>
      <c r="Q551" s="16" t="str">
        <f>VLOOKUP(B551,總表!$1:$1048576,16,0)</f>
        <v>林文偉</v>
      </c>
      <c r="R551" s="16" t="str">
        <f>VLOOKUP(B551,總表!$1:$1048576,17,0)</f>
        <v>臺東縣美和國民小學</v>
      </c>
    </row>
    <row r="552" spans="1:18" ht="17.399999999999999" hidden="1" x14ac:dyDescent="0.3">
      <c r="A552" s="22" t="s">
        <v>3495</v>
      </c>
      <c r="B552" s="16" t="s">
        <v>2621</v>
      </c>
      <c r="C552" s="10" t="str">
        <f>VLOOKUP(B552,總表!$1:$1048576,2,0)</f>
        <v>馬克杯防漏輔助器</v>
      </c>
      <c r="D552" s="16" t="str">
        <f>VLOOKUP(B552,總表!$1:$1048576,4,0)</f>
        <v>便利生活</v>
      </c>
      <c r="E552" s="16" t="str">
        <f>VLOOKUP(B552,總表!$1:$1048576,5,0)</f>
        <v>國小組</v>
      </c>
      <c r="F552" s="16" t="str">
        <f>VLOOKUP(B552,總表!$1:$1048576,3,0)</f>
        <v>臺東縣</v>
      </c>
      <c r="G552" s="16" t="str">
        <f>VLOOKUP(B552,總表!$1:$1048576,6,0)</f>
        <v>陳柔伊</v>
      </c>
      <c r="H552" s="16" t="str">
        <f>VLOOKUP(B552,總表!$1:$1048576,7,0)</f>
        <v>國立臺東大學附設實驗國民小學</v>
      </c>
      <c r="I552" s="16" t="str">
        <f>VLOOKUP(B552,總表!$1:$1048576,8,0)</f>
        <v>陳柔安</v>
      </c>
      <c r="J552" s="16" t="str">
        <f>VLOOKUP(B552,總表!$1:$1048576,9,0)</f>
        <v>國立臺東大學附設實驗國民小學</v>
      </c>
      <c r="K552" s="16">
        <f>VLOOKUP(B552,總表!$1:$1048576,10,0)</f>
        <v>0</v>
      </c>
      <c r="L552" s="16">
        <f>VLOOKUP(B552,總表!$1:$1048576,11,0)</f>
        <v>0</v>
      </c>
      <c r="M552" s="16" t="str">
        <f>VLOOKUP(B552,總表!$1:$1048576,12,0)</f>
        <v>陳俊良</v>
      </c>
      <c r="N552" s="16" t="str">
        <f>VLOOKUP(B552,總表!$1:$1048576,13,0)</f>
        <v>寶桑國小</v>
      </c>
      <c r="O552" s="16" t="str">
        <f>VLOOKUP(B552,總表!$1:$1048576,14,0)</f>
        <v>王子齊</v>
      </c>
      <c r="P552" s="16" t="str">
        <f>VLOOKUP(B552,總表!$1:$1048576,15,0)</f>
        <v>國立臺東大學附設實驗國民小學</v>
      </c>
      <c r="Q552" s="16">
        <f>VLOOKUP(B552,總表!$1:$1048576,16,0)</f>
        <v>0</v>
      </c>
      <c r="R552" s="16">
        <f>VLOOKUP(B552,總表!$1:$1048576,17,0)</f>
        <v>0</v>
      </c>
    </row>
    <row r="553" spans="1:18" ht="17.399999999999999" hidden="1" x14ac:dyDescent="0.3">
      <c r="A553" s="25" t="s">
        <v>3492</v>
      </c>
      <c r="B553" s="13" t="s">
        <v>2629</v>
      </c>
      <c r="C553" s="10" t="str">
        <f>VLOOKUP(B553,總表!$1:$1048576,2,0)</f>
        <v>智能甲蟲餵食器</v>
      </c>
      <c r="D553" s="16" t="str">
        <f>VLOOKUP(B553,總表!$1:$1048576,4,0)</f>
        <v>便利生活</v>
      </c>
      <c r="E553" s="16" t="str">
        <f>VLOOKUP(B553,總表!$1:$1048576,5,0)</f>
        <v>國小組</v>
      </c>
      <c r="F553" s="16" t="str">
        <f>VLOOKUP(B553,總表!$1:$1048576,3,0)</f>
        <v>臺東縣</v>
      </c>
      <c r="G553" s="16" t="str">
        <f>VLOOKUP(B553,總表!$1:$1048576,6,0)</f>
        <v>廖昱晃</v>
      </c>
      <c r="H553" s="16" t="str">
        <f>VLOOKUP(B553,總表!$1:$1048576,7,0)</f>
        <v>臺東縣長濱鄉樟原國民小學</v>
      </c>
      <c r="I553" s="16" t="str">
        <f>VLOOKUP(B553,總表!$1:$1048576,8,0)</f>
        <v>董韋杰</v>
      </c>
      <c r="J553" s="16" t="str">
        <f>VLOOKUP(B553,總表!$1:$1048576,9,0)</f>
        <v>臺東縣長濱鄉樟原國民小學</v>
      </c>
      <c r="K553" s="16">
        <f>VLOOKUP(B553,總表!$1:$1048576,10,0)</f>
        <v>0</v>
      </c>
      <c r="L553" s="16">
        <f>VLOOKUP(B553,總表!$1:$1048576,11,0)</f>
        <v>0</v>
      </c>
      <c r="M553" s="16" t="str">
        <f>VLOOKUP(B553,總表!$1:$1048576,12,0)</f>
        <v>高淨行</v>
      </c>
      <c r="N553" s="16" t="str">
        <f>VLOOKUP(B553,總表!$1:$1048576,13,0)</f>
        <v>臺東縣長濱鄉樟原國民小學</v>
      </c>
      <c r="O553" s="16">
        <f>VLOOKUP(B553,總表!$1:$1048576,14,0)</f>
        <v>0</v>
      </c>
      <c r="P553" s="16">
        <f>VLOOKUP(B553,總表!$1:$1048576,15,0)</f>
        <v>0</v>
      </c>
      <c r="Q553" s="16">
        <f>VLOOKUP(B553,總表!$1:$1048576,16,0)</f>
        <v>0</v>
      </c>
      <c r="R553" s="16">
        <f>VLOOKUP(B553,總表!$1:$1048576,17,0)</f>
        <v>0</v>
      </c>
    </row>
    <row r="554" spans="1:18" ht="17.399999999999999" hidden="1" x14ac:dyDescent="0.3">
      <c r="A554" s="22" t="s">
        <v>3495</v>
      </c>
      <c r="B554" s="13" t="s">
        <v>374</v>
      </c>
      <c r="C554" s="10" t="str">
        <f>VLOOKUP(B554,總表!$1:$1048576,2,0)</f>
        <v>靜心手機保管箱</v>
      </c>
      <c r="D554" s="18" t="str">
        <f>VLOOKUP(B554,總表!$1:$1048576,4,0)</f>
        <v>休閒與教育</v>
      </c>
      <c r="E554" s="16" t="str">
        <f>VLOOKUP(B554,總表!$1:$1048576,5,0)</f>
        <v>國中組</v>
      </c>
      <c r="F554" s="16" t="str">
        <f>VLOOKUP(B554,總表!$1:$1048576,3,0)</f>
        <v>臺東縣</v>
      </c>
      <c r="G554" s="16" t="str">
        <f>VLOOKUP(B554,總表!$1:$1048576,6,0)</f>
        <v>蔡張憶辰</v>
      </c>
      <c r="H554" s="16" t="str">
        <f>VLOOKUP(B554,總表!$1:$1048576,7,0)</f>
        <v>臺東縣立賓茂國民中學</v>
      </c>
      <c r="I554" s="16" t="str">
        <f>VLOOKUP(B554,總表!$1:$1048576,8,0)</f>
        <v>張品璿</v>
      </c>
      <c r="J554" s="16" t="str">
        <f>VLOOKUP(B554,總表!$1:$1048576,9,0)</f>
        <v>臺東縣立賓茂國民中學</v>
      </c>
      <c r="K554" s="16" t="str">
        <f>VLOOKUP(B554,總表!$1:$1048576,10,0)</f>
        <v>陳以諾</v>
      </c>
      <c r="L554" s="16" t="str">
        <f>VLOOKUP(B554,總表!$1:$1048576,11,0)</f>
        <v>臺東縣立賓茂國民中學</v>
      </c>
      <c r="M554" s="16" t="str">
        <f>VLOOKUP(B554,總表!$1:$1048576,12,0)</f>
        <v>郭宗政</v>
      </c>
      <c r="N554" s="16" t="str">
        <f>VLOOKUP(B554,總表!$1:$1048576,13,0)</f>
        <v>臺東縣立賓茂國民中學</v>
      </c>
      <c r="O554" s="16" t="str">
        <f>VLOOKUP(B554,總表!$1:$1048576,14,0)</f>
        <v>賴士勛</v>
      </c>
      <c r="P554" s="16" t="str">
        <f>VLOOKUP(B554,總表!$1:$1048576,15,0)</f>
        <v>臺東縣立賓茂國民中學</v>
      </c>
      <c r="Q554" s="16">
        <f>VLOOKUP(B554,總表!$1:$1048576,16,0)</f>
        <v>0</v>
      </c>
      <c r="R554" s="16">
        <f>VLOOKUP(B554,總表!$1:$1048576,17,0)</f>
        <v>0</v>
      </c>
    </row>
    <row r="555" spans="1:18" ht="17.399999999999999" hidden="1" x14ac:dyDescent="0.3">
      <c r="A555" s="22" t="s">
        <v>3495</v>
      </c>
      <c r="B555" s="13" t="s">
        <v>806</v>
      </c>
      <c r="C555" s="10" t="str">
        <f>VLOOKUP(B555,總表!$1:$1048576,2,0)</f>
        <v>復健壓電球</v>
      </c>
      <c r="D555" s="20" t="str">
        <f>VLOOKUP(B555,總表!$1:$1048576,4,0)</f>
        <v>社會照護</v>
      </c>
      <c r="E555" s="16" t="str">
        <f>VLOOKUP(B555,總表!$1:$1048576,5,0)</f>
        <v>國中組</v>
      </c>
      <c r="F555" s="16" t="str">
        <f>VLOOKUP(B555,總表!$1:$1048576,3,0)</f>
        <v>臺東縣</v>
      </c>
      <c r="G555" s="16" t="str">
        <f>VLOOKUP(B555,總表!$1:$1048576,6,0)</f>
        <v>孫晨芯</v>
      </c>
      <c r="H555" s="16" t="str">
        <f>VLOOKUP(B555,總表!$1:$1048576,7,0)</f>
        <v>臺東縣立東海國民中學</v>
      </c>
      <c r="I555" s="16" t="str">
        <f>VLOOKUP(B555,總表!$1:$1048576,8,0)</f>
        <v>蔡沛妤</v>
      </c>
      <c r="J555" s="16" t="str">
        <f>VLOOKUP(B555,總表!$1:$1048576,9,0)</f>
        <v>臺東縣立東海國民中學</v>
      </c>
      <c r="K555" s="16">
        <f>VLOOKUP(B555,總表!$1:$1048576,10,0)</f>
        <v>0</v>
      </c>
      <c r="L555" s="16">
        <f>VLOOKUP(B555,總表!$1:$1048576,11,0)</f>
        <v>0</v>
      </c>
      <c r="M555" s="16" t="str">
        <f>VLOOKUP(B555,總表!$1:$1048576,12,0)</f>
        <v>鄭聿翔</v>
      </c>
      <c r="N555" s="16" t="str">
        <f>VLOOKUP(B555,總表!$1:$1048576,13,0)</f>
        <v>臺東縣立東海國民中學</v>
      </c>
      <c r="O555" s="16" t="str">
        <f>VLOOKUP(B555,總表!$1:$1048576,14,0)</f>
        <v>吳錦毅</v>
      </c>
      <c r="P555" s="16" t="str">
        <f>VLOOKUP(B555,總表!$1:$1048576,15,0)</f>
        <v>臺東縣立東海國民中學</v>
      </c>
      <c r="Q555" s="16">
        <f>VLOOKUP(B555,總表!$1:$1048576,16,0)</f>
        <v>0</v>
      </c>
      <c r="R555" s="16">
        <f>VLOOKUP(B555,總表!$1:$1048576,17,0)</f>
        <v>0</v>
      </c>
    </row>
    <row r="556" spans="1:18" ht="17.399999999999999" hidden="1" x14ac:dyDescent="0.3">
      <c r="A556" s="25" t="s">
        <v>3492</v>
      </c>
      <c r="B556" s="13" t="s">
        <v>714</v>
      </c>
      <c r="C556" s="10" t="str">
        <f>VLOOKUP(B556,總表!$1:$1048576,2,0)</f>
        <v>老人照顧機構智慧巡房照護系統</v>
      </c>
      <c r="D556" s="20" t="str">
        <f>VLOOKUP(B556,總表!$1:$1048576,4,0)</f>
        <v>社會照護</v>
      </c>
      <c r="E556" s="16" t="str">
        <f>VLOOKUP(B556,總表!$1:$1048576,5,0)</f>
        <v>國中組</v>
      </c>
      <c r="F556" s="16" t="str">
        <f>VLOOKUP(B556,總表!$1:$1048576,3,0)</f>
        <v>臺東縣</v>
      </c>
      <c r="G556" s="16" t="str">
        <f>VLOOKUP(B556,總表!$1:$1048576,6,0)</f>
        <v>李孟恩</v>
      </c>
      <c r="H556" s="16" t="str">
        <f>VLOOKUP(B556,總表!$1:$1048576,7,0)</f>
        <v>台東長濱國中</v>
      </c>
      <c r="I556" s="16" t="str">
        <f>VLOOKUP(B556,總表!$1:$1048576,8,0)</f>
        <v>潘映璇</v>
      </c>
      <c r="J556" s="16" t="str">
        <f>VLOOKUP(B556,總表!$1:$1048576,9,0)</f>
        <v>台東長濱國中</v>
      </c>
      <c r="K556" s="16" t="str">
        <f>VLOOKUP(B556,總表!$1:$1048576,10,0)</f>
        <v>陳彥君</v>
      </c>
      <c r="L556" s="16" t="str">
        <f>VLOOKUP(B556,總表!$1:$1048576,11,0)</f>
        <v>台東長濱國中</v>
      </c>
      <c r="M556" s="16" t="str">
        <f>VLOOKUP(B556,總表!$1:$1048576,12,0)</f>
        <v>童仁輝</v>
      </c>
      <c r="N556" s="16" t="str">
        <f>VLOOKUP(B556,總表!$1:$1048576,13,0)</f>
        <v>臺東縣長濱國中</v>
      </c>
      <c r="O556" s="16" t="str">
        <f>VLOOKUP(B556,總表!$1:$1048576,14,0)</f>
        <v>黃紹娥</v>
      </c>
      <c r="P556" s="16" t="str">
        <f>VLOOKUP(B556,總表!$1:$1048576,15,0)</f>
        <v>臺東縣長濱國中</v>
      </c>
      <c r="Q556" s="16">
        <f>VLOOKUP(B556,總表!$1:$1048576,16,0)</f>
        <v>0</v>
      </c>
      <c r="R556" s="16">
        <f>VLOOKUP(B556,總表!$1:$1048576,17,0)</f>
        <v>0</v>
      </c>
    </row>
    <row r="557" spans="1:18" ht="17.399999999999999" hidden="1" x14ac:dyDescent="0.3">
      <c r="A557" s="30" t="s">
        <v>3494</v>
      </c>
      <c r="B557" s="13" t="s">
        <v>800</v>
      </c>
      <c r="C557" s="10" t="str">
        <f>VLOOKUP(B557,總表!$1:$1048576,2,0)</f>
        <v>多功能剪指甲盒</v>
      </c>
      <c r="D557" s="20" t="str">
        <f>VLOOKUP(B557,總表!$1:$1048576,4,0)</f>
        <v>社會照護</v>
      </c>
      <c r="E557" s="16" t="str">
        <f>VLOOKUP(B557,總表!$1:$1048576,5,0)</f>
        <v>國中組</v>
      </c>
      <c r="F557" s="16" t="str">
        <f>VLOOKUP(B557,總表!$1:$1048576,3,0)</f>
        <v>臺東縣</v>
      </c>
      <c r="G557" s="16" t="str">
        <f>VLOOKUP(B557,總表!$1:$1048576,6,0)</f>
        <v>李昕宸</v>
      </c>
      <c r="H557" s="16" t="str">
        <f>VLOOKUP(B557,總表!$1:$1048576,7,0)</f>
        <v>臺東縣立東海國民中學</v>
      </c>
      <c r="I557" s="16">
        <f>VLOOKUP(B557,總表!$1:$1048576,8,0)</f>
        <v>0</v>
      </c>
      <c r="J557" s="16">
        <f>VLOOKUP(B557,總表!$1:$1048576,9,0)</f>
        <v>0</v>
      </c>
      <c r="K557" s="16">
        <f>VLOOKUP(B557,總表!$1:$1048576,10,0)</f>
        <v>0</v>
      </c>
      <c r="L557" s="16">
        <f>VLOOKUP(B557,總表!$1:$1048576,11,0)</f>
        <v>0</v>
      </c>
      <c r="M557" s="16" t="str">
        <f>VLOOKUP(B557,總表!$1:$1048576,12,0)</f>
        <v>周靈秀</v>
      </c>
      <c r="N557" s="16" t="str">
        <f>VLOOKUP(B557,總表!$1:$1048576,13,0)</f>
        <v>臺東縣立東海國民中學</v>
      </c>
      <c r="O557" s="16" t="str">
        <f>VLOOKUP(B557,總表!$1:$1048576,14,0)</f>
        <v>李宗遠</v>
      </c>
      <c r="P557" s="16" t="str">
        <f>VLOOKUP(B557,總表!$1:$1048576,15,0)</f>
        <v>臺東縣立桃源國民中學</v>
      </c>
      <c r="Q557" s="16">
        <f>VLOOKUP(B557,總表!$1:$1048576,16,0)</f>
        <v>0</v>
      </c>
      <c r="R557" s="16">
        <f>VLOOKUP(B557,總表!$1:$1048576,17,0)</f>
        <v>0</v>
      </c>
    </row>
    <row r="558" spans="1:18" ht="17.399999999999999" x14ac:dyDescent="0.3">
      <c r="A558" s="23" t="s">
        <v>3495</v>
      </c>
      <c r="B558" s="16" t="s">
        <v>1515</v>
      </c>
      <c r="C558" s="10" t="str">
        <f>VLOOKUP(B558,總表!$1:$1048576,2,0)</f>
        <v>Solar Breath背包</v>
      </c>
      <c r="D558" s="18" t="str">
        <f>VLOOKUP(B558,總表!$1:$1048576,4,0)</f>
        <v>休閒與教育</v>
      </c>
      <c r="E558" s="16" t="str">
        <f>VLOOKUP(B558,總表!$1:$1048576,5,0)</f>
        <v>國小組</v>
      </c>
      <c r="F558" s="16" t="str">
        <f>VLOOKUP(B558,總表!$1:$1048576,3,0)</f>
        <v>臺南市</v>
      </c>
      <c r="G558" s="16" t="str">
        <f>VLOOKUP(B558,總表!$1:$1048576,6,0)</f>
        <v>楊晨諭</v>
      </c>
      <c r="H558" s="16" t="str">
        <f>VLOOKUP(B558,總表!$1:$1048576,7,0)</f>
        <v>億載國小</v>
      </c>
      <c r="I558" s="16">
        <f>VLOOKUP(B558,總表!$1:$1048576,8,0)</f>
        <v>0</v>
      </c>
      <c r="J558" s="16">
        <f>VLOOKUP(B558,總表!$1:$1048576,9,0)</f>
        <v>0</v>
      </c>
      <c r="K558" s="16">
        <f>VLOOKUP(B558,總表!$1:$1048576,10,0)</f>
        <v>0</v>
      </c>
      <c r="L558" s="16">
        <f>VLOOKUP(B558,總表!$1:$1048576,11,0)</f>
        <v>0</v>
      </c>
      <c r="M558" s="16" t="str">
        <f>VLOOKUP(B558,總表!$1:$1048576,12,0)</f>
        <v>黃凱鈺</v>
      </c>
      <c r="N558" s="16" t="str">
        <f>VLOOKUP(B558,總表!$1:$1048576,13,0)</f>
        <v>億載國小</v>
      </c>
      <c r="O558" s="16" t="str">
        <f>VLOOKUP(B558,總表!$1:$1048576,14,0)</f>
        <v>李佳憲</v>
      </c>
      <c r="P558" s="16" t="str">
        <f>VLOOKUP(B558,總表!$1:$1048576,15,0)</f>
        <v>億載國小</v>
      </c>
      <c r="Q558" s="16">
        <f>VLOOKUP(B558,總表!$1:$1048576,16,0)</f>
        <v>0</v>
      </c>
      <c r="R558" s="16">
        <f>VLOOKUP(B558,總表!$1:$1048576,17,0)</f>
        <v>0</v>
      </c>
    </row>
    <row r="559" spans="1:18" ht="17.399999999999999" x14ac:dyDescent="0.3">
      <c r="A559" s="23" t="s">
        <v>3495</v>
      </c>
      <c r="B559" s="16" t="s">
        <v>3505</v>
      </c>
      <c r="C559" s="10" t="str">
        <f>VLOOKUP(B559,總表!$1:$1048576,2,0)</f>
        <v>智能太空探險車</v>
      </c>
      <c r="D559" s="21" t="str">
        <f>VLOOKUP(B559,總表!$1:$1048576,4,0)</f>
        <v>前瞻/工業設計技術</v>
      </c>
      <c r="E559" s="16" t="str">
        <f>VLOOKUP(B559,總表!$1:$1048576,5,0)</f>
        <v>國小組</v>
      </c>
      <c r="F559" s="16" t="str">
        <f>VLOOKUP(B559,總表!$1:$1048576,3,0)</f>
        <v>臺南市</v>
      </c>
      <c r="G559" s="16" t="str">
        <f>VLOOKUP(B559,總表!$1:$1048576,6,0)</f>
        <v>呂晨熙</v>
      </c>
      <c r="H559" s="16" t="str">
        <f>VLOOKUP(B559,總表!$1:$1048576,7,0)</f>
        <v>台南市中西區永福國民小學</v>
      </c>
      <c r="I559" s="16" t="str">
        <f>VLOOKUP(B559,總表!$1:$1048576,8,0)</f>
        <v>邱柏 艸育(草字頭ㄩˋ)</v>
      </c>
      <c r="J559" s="16" t="str">
        <f>VLOOKUP(B559,總表!$1:$1048576,9,0)</f>
        <v>臺南市北區文元國民小學</v>
      </c>
      <c r="K559" s="16" t="str">
        <f>VLOOKUP(B559,總表!$1:$1048576,10,0)</f>
        <v>李彥頤</v>
      </c>
      <c r="L559" s="16" t="str">
        <f>VLOOKUP(B559,總表!$1:$1048576,11,0)</f>
        <v>海佃國小</v>
      </c>
      <c r="M559" s="16">
        <f>VLOOKUP(B559,總表!$1:$1048576,12,0)</f>
        <v>0</v>
      </c>
      <c r="N559" s="16">
        <f>VLOOKUP(B559,總表!$1:$1048576,13,0)</f>
        <v>0</v>
      </c>
      <c r="O559" s="16">
        <f>VLOOKUP(B559,總表!$1:$1048576,14,0)</f>
        <v>0</v>
      </c>
      <c r="P559" s="16">
        <f>VLOOKUP(B559,總表!$1:$1048576,15,0)</f>
        <v>0</v>
      </c>
      <c r="Q559" s="16">
        <f>VLOOKUP(B559,總表!$1:$1048576,16,0)</f>
        <v>0</v>
      </c>
      <c r="R559" s="16">
        <f>VLOOKUP(B559,總表!$1:$1048576,17,0)</f>
        <v>0</v>
      </c>
    </row>
    <row r="560" spans="1:18" ht="17.399999999999999" x14ac:dyDescent="0.3">
      <c r="A560" s="30" t="s">
        <v>3494</v>
      </c>
      <c r="B560" s="13" t="s">
        <v>236</v>
      </c>
      <c r="C560" s="10" t="str">
        <f>VLOOKUP(B560,總表!$1:$1048576,2,0)</f>
        <v>自動桌球撿球器</v>
      </c>
      <c r="D560" s="18" t="str">
        <f>VLOOKUP(B560,總表!$1:$1048576,4,0)</f>
        <v>休閒與教育</v>
      </c>
      <c r="E560" s="16" t="str">
        <f>VLOOKUP(B560,總表!$1:$1048576,5,0)</f>
        <v>國中組</v>
      </c>
      <c r="F560" s="16" t="str">
        <f>VLOOKUP(B560,總表!$1:$1048576,3,0)</f>
        <v>臺南市</v>
      </c>
      <c r="G560" s="16" t="str">
        <f>VLOOKUP(B560,總表!$1:$1048576,6,0)</f>
        <v>劉立磐</v>
      </c>
      <c r="H560" s="16" t="str">
        <f>VLOOKUP(B560,總表!$1:$1048576,7,0)</f>
        <v>長榮中學</v>
      </c>
      <c r="I560" s="16" t="str">
        <f>VLOOKUP(B560,總表!$1:$1048576,8,0)</f>
        <v>李貫綸</v>
      </c>
      <c r="J560" s="16" t="str">
        <f>VLOOKUP(B560,總表!$1:$1048576,9,0)</f>
        <v>長榮中學</v>
      </c>
      <c r="K560" s="16" t="str">
        <f>VLOOKUP(B560,總表!$1:$1048576,10,0)</f>
        <v>蔣奇恩</v>
      </c>
      <c r="L560" s="16" t="str">
        <f>VLOOKUP(B560,總表!$1:$1048576,11,0)</f>
        <v>長榮中學</v>
      </c>
      <c r="M560" s="16" t="str">
        <f>VLOOKUP(B560,總表!$1:$1048576,12,0)</f>
        <v>郭鎮寧</v>
      </c>
      <c r="N560" s="16" t="str">
        <f>VLOOKUP(B560,總表!$1:$1048576,13,0)</f>
        <v>長榮中學國中部</v>
      </c>
      <c r="O560" s="16">
        <f>VLOOKUP(B560,總表!$1:$1048576,14,0)</f>
        <v>0</v>
      </c>
      <c r="P560" s="16">
        <f>VLOOKUP(B560,總表!$1:$1048576,15,0)</f>
        <v>0</v>
      </c>
      <c r="Q560" s="16">
        <f>VLOOKUP(B560,總表!$1:$1048576,16,0)</f>
        <v>0</v>
      </c>
      <c r="R560" s="16">
        <f>VLOOKUP(B560,總表!$1:$1048576,17,0)</f>
        <v>0</v>
      </c>
    </row>
    <row r="561" spans="1:18" ht="17.399999999999999" x14ac:dyDescent="0.3">
      <c r="A561" s="30" t="s">
        <v>3494</v>
      </c>
      <c r="B561" s="13" t="s">
        <v>742</v>
      </c>
      <c r="C561" s="10" t="str">
        <f>VLOOKUP(B561,總表!$1:$1048576,2,0)</f>
        <v>自動翻身器</v>
      </c>
      <c r="D561" s="20" t="str">
        <f>VLOOKUP(B561,總表!$1:$1048576,4,0)</f>
        <v>社會照護</v>
      </c>
      <c r="E561" s="16" t="str">
        <f>VLOOKUP(B561,總表!$1:$1048576,5,0)</f>
        <v>國中組</v>
      </c>
      <c r="F561" s="16" t="str">
        <f>VLOOKUP(B561,總表!$1:$1048576,3,0)</f>
        <v>臺南市</v>
      </c>
      <c r="G561" s="16" t="str">
        <f>VLOOKUP(B561,總表!$1:$1048576,6,0)</f>
        <v>陳家煦</v>
      </c>
      <c r="H561" s="16" t="str">
        <f>VLOOKUP(B561,總表!$1:$1048576,7,0)</f>
        <v>台南市私立長榮高級中學國中部</v>
      </c>
      <c r="I561" s="16" t="str">
        <f>VLOOKUP(B561,總表!$1:$1048576,8,0)</f>
        <v>林洋右</v>
      </c>
      <c r="J561" s="16" t="str">
        <f>VLOOKUP(B561,總表!$1:$1048576,9,0)</f>
        <v>台南市私立長榮高級中學國中部</v>
      </c>
      <c r="K561" s="16">
        <f>VLOOKUP(B561,總表!$1:$1048576,10,0)</f>
        <v>0</v>
      </c>
      <c r="L561" s="16">
        <f>VLOOKUP(B561,總表!$1:$1048576,11,0)</f>
        <v>0</v>
      </c>
      <c r="M561" s="16" t="str">
        <f>VLOOKUP(B561,總表!$1:$1048576,12,0)</f>
        <v>郭鎮寧</v>
      </c>
      <c r="N561" s="16" t="str">
        <f>VLOOKUP(B561,總表!$1:$1048576,13,0)</f>
        <v>台南市私立長榮中學</v>
      </c>
      <c r="O561" s="16">
        <f>VLOOKUP(B561,總表!$1:$1048576,14,0)</f>
        <v>0</v>
      </c>
      <c r="P561" s="16">
        <f>VLOOKUP(B561,總表!$1:$1048576,15,0)</f>
        <v>0</v>
      </c>
      <c r="Q561" s="16">
        <f>VLOOKUP(B561,總表!$1:$1048576,16,0)</f>
        <v>0</v>
      </c>
      <c r="R561" s="16">
        <f>VLOOKUP(B561,總表!$1:$1048576,17,0)</f>
        <v>0</v>
      </c>
    </row>
  </sheetData>
  <autoFilter ref="A1:AB561" xr:uid="{F9CBD4A6-B063-4088-BA02-8DB587D3EC06}">
    <filterColumn colId="5">
      <filters>
        <filter val="臺南市"/>
      </filters>
    </filterColumn>
    <sortState ref="A2:AB561">
      <sortCondition ref="F1"/>
    </sortState>
  </autoFilter>
  <phoneticPr fontId="2" type="noConversion"/>
  <conditionalFormatting sqref="B2">
    <cfRule type="duplicateValues" dxfId="20" priority="1"/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0A3B88-7EBA-48A0-A104-201B00EC23C3}">
  <sheetPr filterMode="1"/>
  <dimension ref="A1:AB561"/>
  <sheetViews>
    <sheetView workbookViewId="0">
      <selection activeCell="D579" sqref="D579"/>
    </sheetView>
  </sheetViews>
  <sheetFormatPr defaultColWidth="8.88671875" defaultRowHeight="16.2" x14ac:dyDescent="0.3"/>
  <cols>
    <col min="1" max="1" width="8.88671875" style="11"/>
    <col min="2" max="2" width="16.88671875" style="11" customWidth="1"/>
    <col min="3" max="3" width="25" style="11" bestFit="1" customWidth="1"/>
    <col min="4" max="4" width="18.33203125" style="11" bestFit="1" customWidth="1"/>
    <col min="5" max="6" width="7.44140625" style="11" bestFit="1" customWidth="1"/>
    <col min="7" max="7" width="8.109375" style="11" bestFit="1" customWidth="1"/>
    <col min="8" max="8" width="22.77734375" style="11" bestFit="1" customWidth="1"/>
    <col min="9" max="12" width="8.88671875" style="11"/>
    <col min="13" max="13" width="8.109375" style="11" bestFit="1" customWidth="1"/>
    <col min="14" max="14" width="22.77734375" style="11" bestFit="1" customWidth="1"/>
    <col min="15" max="15" width="8.109375" style="11" bestFit="1" customWidth="1"/>
    <col min="16" max="16" width="25" style="11" bestFit="1" customWidth="1"/>
    <col min="17" max="16384" width="8.88671875" style="11"/>
  </cols>
  <sheetData>
    <row r="1" spans="1:28" ht="13.5" customHeight="1" x14ac:dyDescent="0.3">
      <c r="A1" s="14" t="s">
        <v>0</v>
      </c>
      <c r="B1" s="15" t="s">
        <v>1</v>
      </c>
      <c r="C1" s="15" t="s">
        <v>2</v>
      </c>
      <c r="D1" s="14" t="s">
        <v>3</v>
      </c>
      <c r="E1" s="14" t="s">
        <v>4</v>
      </c>
      <c r="F1" s="14" t="s">
        <v>17</v>
      </c>
      <c r="G1" s="14" t="s">
        <v>5</v>
      </c>
      <c r="H1" s="14" t="s">
        <v>6</v>
      </c>
      <c r="I1" s="14" t="s">
        <v>7</v>
      </c>
      <c r="J1" s="14" t="s">
        <v>8</v>
      </c>
      <c r="K1" s="14" t="s">
        <v>9</v>
      </c>
      <c r="L1" s="14" t="s">
        <v>10</v>
      </c>
      <c r="M1" s="14" t="s">
        <v>11</v>
      </c>
      <c r="N1" s="14" t="s">
        <v>12</v>
      </c>
      <c r="O1" s="14" t="s">
        <v>13</v>
      </c>
      <c r="P1" s="14" t="s">
        <v>14</v>
      </c>
      <c r="Q1" s="14" t="s">
        <v>15</v>
      </c>
      <c r="R1" s="14" t="s">
        <v>16</v>
      </c>
      <c r="T1" s="12"/>
      <c r="U1" s="12"/>
      <c r="V1" s="12"/>
      <c r="W1" s="12"/>
      <c r="X1" s="12"/>
      <c r="Y1" s="12"/>
      <c r="Z1" s="12"/>
      <c r="AA1" s="12"/>
      <c r="AB1" s="12"/>
    </row>
    <row r="2" spans="1:28" ht="17.399999999999999" hidden="1" x14ac:dyDescent="0.3">
      <c r="A2" s="22" t="s">
        <v>3495</v>
      </c>
      <c r="B2" s="13" t="s">
        <v>2783</v>
      </c>
      <c r="C2" s="10" t="str">
        <f>VLOOKUP(B2,總表!$1:$1048576,2,0)</f>
        <v>海洋能不能</v>
      </c>
      <c r="D2" s="17" t="str">
        <f>VLOOKUP(B2,總表!$1:$1048576,4,0)</f>
        <v>永續發展農糧技術</v>
      </c>
      <c r="E2" s="16" t="str">
        <f>VLOOKUP(B2,總表!$1:$1048576,5,0)</f>
        <v>高中職組</v>
      </c>
      <c r="F2" s="16" t="str">
        <f>VLOOKUP(B2,總表!$1:$1048576,3,0)</f>
        <v>宜蘭縣</v>
      </c>
      <c r="G2" s="16" t="str">
        <f>VLOOKUP(B2,總表!$1:$1048576,6,0)</f>
        <v>吳昀柔</v>
      </c>
      <c r="H2" s="16" t="str">
        <f>VLOOKUP(B2,總表!$1:$1048576,7,0)</f>
        <v>蘭陽女子高級中學</v>
      </c>
      <c r="I2" s="16">
        <f>VLOOKUP(B2,總表!$1:$1048576,8,0)</f>
        <v>0</v>
      </c>
      <c r="J2" s="16">
        <f>VLOOKUP(B2,總表!$1:$1048576,9,0)</f>
        <v>0</v>
      </c>
      <c r="K2" s="16">
        <f>VLOOKUP(B2,總表!$1:$1048576,10,0)</f>
        <v>0</v>
      </c>
      <c r="L2" s="16">
        <f>VLOOKUP(B2,總表!$1:$1048576,11,0)</f>
        <v>0</v>
      </c>
      <c r="M2" s="16" t="str">
        <f>VLOOKUP(B2,總表!$1:$1048576,12,0)</f>
        <v>吳宏達</v>
      </c>
      <c r="N2" s="16" t="str">
        <f>VLOOKUP(B2,總表!$1:$1048576,13,0)</f>
        <v>宜蘭縣縣立內城國中小</v>
      </c>
      <c r="O2" s="16" t="str">
        <f>VLOOKUP(B2,總表!$1:$1048576,14,0)</f>
        <v>陳淑華</v>
      </c>
      <c r="P2" s="16" t="str">
        <f>VLOOKUP(B2,總表!$1:$1048576,15,0)</f>
        <v>宜蘭縣縣立員山國民中學</v>
      </c>
      <c r="Q2" s="16">
        <f>VLOOKUP(B2,總表!$1:$1048576,16,0)</f>
        <v>0</v>
      </c>
      <c r="R2" s="16">
        <f>VLOOKUP(B2,總表!$1:$1048576,17,0)</f>
        <v>0</v>
      </c>
    </row>
    <row r="3" spans="1:28" ht="17.399999999999999" hidden="1" x14ac:dyDescent="0.3">
      <c r="A3" s="22" t="s">
        <v>3495</v>
      </c>
      <c r="B3" s="13" t="s">
        <v>2813</v>
      </c>
      <c r="C3" s="10" t="str">
        <f>VLOOKUP(B3,總表!$1:$1048576,2,0)</f>
        <v>潮汐發電海灘自動垃圾集中裝置</v>
      </c>
      <c r="D3" s="17" t="str">
        <f>VLOOKUP(B3,總表!$1:$1048576,4,0)</f>
        <v>永續發展農糧技術</v>
      </c>
      <c r="E3" s="16" t="str">
        <f>VLOOKUP(B3,總表!$1:$1048576,5,0)</f>
        <v>高中職組</v>
      </c>
      <c r="F3" s="16" t="str">
        <f>VLOOKUP(B3,總表!$1:$1048576,3,0)</f>
        <v>宜蘭縣</v>
      </c>
      <c r="G3" s="16" t="str">
        <f>VLOOKUP(B3,總表!$1:$1048576,6,0)</f>
        <v>蔡一綾</v>
      </c>
      <c r="H3" s="16" t="str">
        <f>VLOOKUP(B3,總表!$1:$1048576,7,0)</f>
        <v>羅東高工　機械科</v>
      </c>
      <c r="I3" s="16" t="str">
        <f>VLOOKUP(B3,總表!$1:$1048576,8,0)</f>
        <v>盧承佑</v>
      </c>
      <c r="J3" s="16" t="str">
        <f>VLOOKUP(B3,總表!$1:$1048576,9,0)</f>
        <v>羅東高工　機械科</v>
      </c>
      <c r="K3" s="16" t="str">
        <f>VLOOKUP(B3,總表!$1:$1048576,10,0)</f>
        <v>李家榮</v>
      </c>
      <c r="L3" s="16" t="str">
        <f>VLOOKUP(B3,總表!$1:$1048576,11,0)</f>
        <v>羅東高工　機械科</v>
      </c>
      <c r="M3" s="16" t="str">
        <f>VLOOKUP(B3,總表!$1:$1048576,12,0)</f>
        <v>彭俊錡</v>
      </c>
      <c r="N3" s="16" t="str">
        <f>VLOOKUP(B3,總表!$1:$1048576,13,0)</f>
        <v>羅東高工 機械科</v>
      </c>
      <c r="O3" s="16" t="str">
        <f>VLOOKUP(B3,總表!$1:$1048576,14,0)</f>
        <v>黃宜倫</v>
      </c>
      <c r="P3" s="16" t="str">
        <f>VLOOKUP(B3,總表!$1:$1048576,15,0)</f>
        <v>羅東高工 機械科</v>
      </c>
      <c r="Q3" s="16">
        <f>VLOOKUP(B3,總表!$1:$1048576,16,0)</f>
        <v>0</v>
      </c>
      <c r="R3" s="16">
        <f>VLOOKUP(B3,總表!$1:$1048576,17,0)</f>
        <v>0</v>
      </c>
    </row>
    <row r="4" spans="1:28" ht="17.399999999999999" hidden="1" x14ac:dyDescent="0.3">
      <c r="A4" s="22" t="s">
        <v>3495</v>
      </c>
      <c r="B4" s="13" t="s">
        <v>2788</v>
      </c>
      <c r="C4" s="10" t="str">
        <f>VLOOKUP(B4,總表!$1:$1048576,2,0)</f>
        <v>牲畜檢測裝置</v>
      </c>
      <c r="D4" s="17" t="str">
        <f>VLOOKUP(B4,總表!$1:$1048576,4,0)</f>
        <v>永續發展農糧技術</v>
      </c>
      <c r="E4" s="16" t="str">
        <f>VLOOKUP(B4,總表!$1:$1048576,5,0)</f>
        <v>高中職組</v>
      </c>
      <c r="F4" s="16" t="str">
        <f>VLOOKUP(B4,總表!$1:$1048576,3,0)</f>
        <v>宜蘭縣</v>
      </c>
      <c r="G4" s="16" t="str">
        <f>VLOOKUP(B4,總表!$1:$1048576,6,0)</f>
        <v>江柏辰</v>
      </c>
      <c r="H4" s="16" t="str">
        <f>VLOOKUP(B4,總表!$1:$1048576,7,0)</f>
        <v>國立宜蘭高級商業學校</v>
      </c>
      <c r="I4" s="16" t="str">
        <f>VLOOKUP(B4,總表!$1:$1048576,8,0)</f>
        <v>吳伃珊</v>
      </c>
      <c r="J4" s="16" t="str">
        <f>VLOOKUP(B4,總表!$1:$1048576,9,0)</f>
        <v>國立蘭陽女子高級中學</v>
      </c>
      <c r="K4" s="16" t="str">
        <f>VLOOKUP(B4,總表!$1:$1048576,10,0)</f>
        <v>林于玄</v>
      </c>
      <c r="L4" s="16" t="str">
        <f>VLOOKUP(B4,總表!$1:$1048576,11,0)</f>
        <v>國立蘭陽女子高級中學</v>
      </c>
      <c r="M4" s="16" t="str">
        <f>VLOOKUP(B4,總表!$1:$1048576,12,0)</f>
        <v>吳宏達</v>
      </c>
      <c r="N4" s="16" t="str">
        <f>VLOOKUP(B4,總表!$1:$1048576,13,0)</f>
        <v>宜蘭縣縣立內城國中小</v>
      </c>
      <c r="O4" s="16" t="str">
        <f>VLOOKUP(B4,總表!$1:$1048576,14,0)</f>
        <v>陳淑華</v>
      </c>
      <c r="P4" s="16" t="str">
        <f>VLOOKUP(B4,總表!$1:$1048576,15,0)</f>
        <v>宜蘭縣縣立員山國民中學</v>
      </c>
      <c r="Q4" s="16">
        <f>VLOOKUP(B4,總表!$1:$1048576,16,0)</f>
        <v>0</v>
      </c>
      <c r="R4" s="16">
        <f>VLOOKUP(B4,總表!$1:$1048576,17,0)</f>
        <v>0</v>
      </c>
    </row>
    <row r="5" spans="1:28" ht="17.399999999999999" hidden="1" x14ac:dyDescent="0.3">
      <c r="A5" s="22" t="s">
        <v>3495</v>
      </c>
      <c r="B5" s="13" t="s">
        <v>2803</v>
      </c>
      <c r="C5" s="10" t="str">
        <f>VLOOKUP(B5,總表!$1:$1048576,2,0)</f>
        <v>微藻固碳裝置</v>
      </c>
      <c r="D5" s="17" t="str">
        <f>VLOOKUP(B5,總表!$1:$1048576,4,0)</f>
        <v>永續發展農糧技術</v>
      </c>
      <c r="E5" s="16" t="str">
        <f>VLOOKUP(B5,總表!$1:$1048576,5,0)</f>
        <v>高中職組</v>
      </c>
      <c r="F5" s="16" t="str">
        <f>VLOOKUP(B5,總表!$1:$1048576,3,0)</f>
        <v>宜蘭縣</v>
      </c>
      <c r="G5" s="16" t="str">
        <f>VLOOKUP(B5,總表!$1:$1048576,6,0)</f>
        <v>李忠軒</v>
      </c>
      <c r="H5" s="16" t="str">
        <f>VLOOKUP(B5,總表!$1:$1048576,7,0)</f>
        <v>羅東高工資訊科</v>
      </c>
      <c r="I5" s="16" t="str">
        <f>VLOOKUP(B5,總表!$1:$1048576,8,0)</f>
        <v>何詩謙</v>
      </c>
      <c r="J5" s="16" t="str">
        <f>VLOOKUP(B5,總表!$1:$1048576,9,0)</f>
        <v>羅東高工資訊科</v>
      </c>
      <c r="K5" s="16" t="str">
        <f>VLOOKUP(B5,總表!$1:$1048576,10,0)</f>
        <v>盧胤丞</v>
      </c>
      <c r="L5" s="16" t="str">
        <f>VLOOKUP(B5,總表!$1:$1048576,11,0)</f>
        <v>羅東高工資訊科</v>
      </c>
      <c r="M5" s="16" t="str">
        <f>VLOOKUP(B5,總表!$1:$1048576,12,0)</f>
        <v>許昭東</v>
      </c>
      <c r="N5" s="16" t="str">
        <f>VLOOKUP(B5,總表!$1:$1048576,13,0)</f>
        <v>羅東高工科主任</v>
      </c>
      <c r="O5" s="16" t="str">
        <f>VLOOKUP(B5,總表!$1:$1048576,14,0)</f>
        <v>陳建尹</v>
      </c>
      <c r="P5" s="16" t="str">
        <f>VLOOKUP(B5,總表!$1:$1048576,15,0)</f>
        <v>羅東高工主任</v>
      </c>
      <c r="Q5" s="16">
        <f>VLOOKUP(B5,總表!$1:$1048576,16,0)</f>
        <v>0</v>
      </c>
      <c r="R5" s="16">
        <f>VLOOKUP(B5,總表!$1:$1048576,17,0)</f>
        <v>0</v>
      </c>
    </row>
    <row r="6" spans="1:28" ht="17.399999999999999" hidden="1" x14ac:dyDescent="0.3">
      <c r="A6" s="28" t="s">
        <v>3493</v>
      </c>
      <c r="B6" s="13" t="s">
        <v>2795</v>
      </c>
      <c r="C6" s="10" t="str">
        <f>VLOOKUP(B6,總表!$1:$1048576,2,0)</f>
        <v>固碳環保可分解覆地膜</v>
      </c>
      <c r="D6" s="17" t="str">
        <f>VLOOKUP(B6,總表!$1:$1048576,4,0)</f>
        <v>永續發展農糧技術</v>
      </c>
      <c r="E6" s="16" t="str">
        <f>VLOOKUP(B6,總表!$1:$1048576,5,0)</f>
        <v>高中職組</v>
      </c>
      <c r="F6" s="16" t="str">
        <f>VLOOKUP(B6,總表!$1:$1048576,3,0)</f>
        <v>宜蘭縣</v>
      </c>
      <c r="G6" s="16" t="str">
        <f>VLOOKUP(B6,總表!$1:$1048576,6,0)</f>
        <v>何心渶</v>
      </c>
      <c r="H6" s="16" t="str">
        <f>VLOOKUP(B6,總表!$1:$1048576,7,0)</f>
        <v>國立羅東高級商業職業學校</v>
      </c>
      <c r="I6" s="16" t="str">
        <f>VLOOKUP(B6,總表!$1:$1048576,8,0)</f>
        <v>賴冠華</v>
      </c>
      <c r="J6" s="16" t="str">
        <f>VLOOKUP(B6,總表!$1:$1048576,9,0)</f>
        <v>國立羅東高級商業職業學校</v>
      </c>
      <c r="K6" s="16" t="str">
        <f>VLOOKUP(B6,總表!$1:$1048576,10,0)</f>
        <v>簡可烜</v>
      </c>
      <c r="L6" s="16" t="str">
        <f>VLOOKUP(B6,總表!$1:$1048576,11,0)</f>
        <v>國立羅東高級商業職業學校</v>
      </c>
      <c r="M6" s="16" t="str">
        <f>VLOOKUP(B6,總表!$1:$1048576,12,0)</f>
        <v>郭萌渝</v>
      </c>
      <c r="N6" s="16" t="str">
        <f>VLOOKUP(B6,總表!$1:$1048576,13,0)</f>
        <v>國立羅東高級商業職業學校</v>
      </c>
      <c r="O6" s="16" t="str">
        <f>VLOOKUP(B6,總表!$1:$1048576,14,0)</f>
        <v>蔡淑珍</v>
      </c>
      <c r="P6" s="16" t="str">
        <f>VLOOKUP(B6,總表!$1:$1048576,15,0)</f>
        <v>國立羅東高級商業職業學校</v>
      </c>
      <c r="Q6" s="16">
        <f>VLOOKUP(B6,總表!$1:$1048576,16,0)</f>
        <v>0</v>
      </c>
      <c r="R6" s="16">
        <f>VLOOKUP(B6,總表!$1:$1048576,17,0)</f>
        <v>0</v>
      </c>
    </row>
    <row r="7" spans="1:28" ht="17.399999999999999" hidden="1" x14ac:dyDescent="0.3">
      <c r="A7" s="30" t="s">
        <v>3494</v>
      </c>
      <c r="B7" s="13" t="s">
        <v>2915</v>
      </c>
      <c r="C7" s="10" t="str">
        <f>VLOOKUP(B7,總表!$1:$1048576,2,0)</f>
        <v>舊城尋蹟</v>
      </c>
      <c r="D7" s="18" t="str">
        <f>VLOOKUP(B7,總表!$1:$1048576,4,0)</f>
        <v>休閒與教育</v>
      </c>
      <c r="E7" s="16" t="str">
        <f>VLOOKUP(B7,總表!$1:$1048576,5,0)</f>
        <v>高中職組</v>
      </c>
      <c r="F7" s="16" t="str">
        <f>VLOOKUP(B7,總表!$1:$1048576,3,0)</f>
        <v>宜蘭縣</v>
      </c>
      <c r="G7" s="16" t="str">
        <f>VLOOKUP(B7,總表!$1:$1048576,6,0)</f>
        <v>張霱心</v>
      </c>
      <c r="H7" s="16" t="str">
        <f>VLOOKUP(B7,總表!$1:$1048576,7,0)</f>
        <v>國立羅東高級商業職業學校</v>
      </c>
      <c r="I7" s="16" t="str">
        <f>VLOOKUP(B7,總表!$1:$1048576,8,0)</f>
        <v>鄭宜珊</v>
      </c>
      <c r="J7" s="16" t="str">
        <f>VLOOKUP(B7,總表!$1:$1048576,9,0)</f>
        <v>國立羅東高級商業職業學校</v>
      </c>
      <c r="K7" s="16" t="str">
        <f>VLOOKUP(B7,總表!$1:$1048576,10,0)</f>
        <v>朱育萱</v>
      </c>
      <c r="L7" s="16" t="str">
        <f>VLOOKUP(B7,總表!$1:$1048576,11,0)</f>
        <v>國立羅東高級商業職業學校</v>
      </c>
      <c r="M7" s="16" t="str">
        <f>VLOOKUP(B7,總表!$1:$1048576,12,0)</f>
        <v>郭萌渝</v>
      </c>
      <c r="N7" s="16" t="str">
        <f>VLOOKUP(B7,總表!$1:$1048576,13,0)</f>
        <v>國立羅東高級商業職業學校</v>
      </c>
      <c r="O7" s="16" t="str">
        <f>VLOOKUP(B7,總表!$1:$1048576,14,0)</f>
        <v>蔡淑珍</v>
      </c>
      <c r="P7" s="16" t="str">
        <f>VLOOKUP(B7,總表!$1:$1048576,15,0)</f>
        <v>國立羅東高級商業職業學校</v>
      </c>
      <c r="Q7" s="16">
        <f>VLOOKUP(B7,總表!$1:$1048576,16,0)</f>
        <v>0</v>
      </c>
      <c r="R7" s="16">
        <f>VLOOKUP(B7,總表!$1:$1048576,17,0)</f>
        <v>0</v>
      </c>
    </row>
    <row r="8" spans="1:28" ht="17.399999999999999" hidden="1" x14ac:dyDescent="0.3">
      <c r="A8" s="22" t="s">
        <v>3495</v>
      </c>
      <c r="B8" s="13" t="s">
        <v>3002</v>
      </c>
      <c r="C8" s="10" t="str">
        <f>VLOOKUP(B8,總表!$1:$1048576,2,0)</f>
        <v>野外求生濾水保溫裝置</v>
      </c>
      <c r="D8" s="19" t="str">
        <f>VLOOKUP(B8,總表!$1:$1048576,4,0)</f>
        <v>災害管理與安全</v>
      </c>
      <c r="E8" s="16" t="str">
        <f>VLOOKUP(B8,總表!$1:$1048576,5,0)</f>
        <v>高中職組</v>
      </c>
      <c r="F8" s="16" t="str">
        <f>VLOOKUP(B8,總表!$1:$1048576,3,0)</f>
        <v>宜蘭縣</v>
      </c>
      <c r="G8" s="16" t="str">
        <f>VLOOKUP(B8,總表!$1:$1048576,6,0)</f>
        <v>李哲炘</v>
      </c>
      <c r="H8" s="16" t="str">
        <f>VLOOKUP(B8,總表!$1:$1048576,7,0)</f>
        <v>羅東高工</v>
      </c>
      <c r="I8" s="16" t="str">
        <f>VLOOKUP(B8,總表!$1:$1048576,8,0)</f>
        <v>邱鈞揚</v>
      </c>
      <c r="J8" s="16" t="str">
        <f>VLOOKUP(B8,總表!$1:$1048576,9,0)</f>
        <v>羅東高工</v>
      </c>
      <c r="K8" s="16" t="str">
        <f>VLOOKUP(B8,總表!$1:$1048576,10,0)</f>
        <v>張泰瑞</v>
      </c>
      <c r="L8" s="16" t="str">
        <f>VLOOKUP(B8,總表!$1:$1048576,11,0)</f>
        <v>羅東高工</v>
      </c>
      <c r="M8" s="16" t="str">
        <f>VLOOKUP(B8,總表!$1:$1048576,12,0)</f>
        <v>彭俊錡</v>
      </c>
      <c r="N8" s="16" t="str">
        <f>VLOOKUP(B8,總表!$1:$1048576,13,0)</f>
        <v>羅東高工</v>
      </c>
      <c r="O8" s="16" t="str">
        <f>VLOOKUP(B8,總表!$1:$1048576,14,0)</f>
        <v>黃宜倫</v>
      </c>
      <c r="P8" s="16" t="str">
        <f>VLOOKUP(B8,總表!$1:$1048576,15,0)</f>
        <v>羅東高工</v>
      </c>
      <c r="Q8" s="16">
        <f>VLOOKUP(B8,總表!$1:$1048576,16,0)</f>
        <v>0</v>
      </c>
      <c r="R8" s="16">
        <f>VLOOKUP(B8,總表!$1:$1048576,17,0)</f>
        <v>0</v>
      </c>
    </row>
    <row r="9" spans="1:28" ht="17.399999999999999" hidden="1" x14ac:dyDescent="0.3">
      <c r="A9" s="22" t="s">
        <v>3495</v>
      </c>
      <c r="B9" s="13" t="s">
        <v>3120</v>
      </c>
      <c r="C9" s="10" t="str">
        <f>VLOOKUP(B9,總表!$1:$1048576,2,0)</f>
        <v>飲品保鑣</v>
      </c>
      <c r="D9" s="20" t="str">
        <f>VLOOKUP(B9,總表!$1:$1048576,4,0)</f>
        <v>社會照護</v>
      </c>
      <c r="E9" s="16" t="str">
        <f>VLOOKUP(B9,總表!$1:$1048576,5,0)</f>
        <v>高中職組</v>
      </c>
      <c r="F9" s="16" t="str">
        <f>VLOOKUP(B9,總表!$1:$1048576,3,0)</f>
        <v>宜蘭縣</v>
      </c>
      <c r="G9" s="16" t="str">
        <f>VLOOKUP(B9,總表!$1:$1048576,6,0)</f>
        <v>吳明翰</v>
      </c>
      <c r="H9" s="16" t="str">
        <f>VLOOKUP(B9,總表!$1:$1048576,7,0)</f>
        <v>國立宜蘭高級中等學校</v>
      </c>
      <c r="I9" s="16">
        <f>VLOOKUP(B9,總表!$1:$1048576,8,0)</f>
        <v>0</v>
      </c>
      <c r="J9" s="16">
        <f>VLOOKUP(B9,總表!$1:$1048576,9,0)</f>
        <v>0</v>
      </c>
      <c r="K9" s="16">
        <f>VLOOKUP(B9,總表!$1:$1048576,10,0)</f>
        <v>0</v>
      </c>
      <c r="L9" s="16">
        <f>VLOOKUP(B9,總表!$1:$1048576,11,0)</f>
        <v>0</v>
      </c>
      <c r="M9" s="16" t="str">
        <f>VLOOKUP(B9,總表!$1:$1048576,12,0)</f>
        <v>吳宏達</v>
      </c>
      <c r="N9" s="16" t="str">
        <f>VLOOKUP(B9,總表!$1:$1048576,13,0)</f>
        <v>宜蘭縣縣立內城國中小</v>
      </c>
      <c r="O9" s="16" t="str">
        <f>VLOOKUP(B9,總表!$1:$1048576,14,0)</f>
        <v>陳淑華</v>
      </c>
      <c r="P9" s="16" t="str">
        <f>VLOOKUP(B9,總表!$1:$1048576,15,0)</f>
        <v>宜蘭縣縣立員山國民中學</v>
      </c>
      <c r="Q9" s="16">
        <f>VLOOKUP(B9,總表!$1:$1048576,16,0)</f>
        <v>0</v>
      </c>
      <c r="R9" s="16">
        <f>VLOOKUP(B9,總表!$1:$1048576,17,0)</f>
        <v>0</v>
      </c>
    </row>
    <row r="10" spans="1:28" ht="17.399999999999999" hidden="1" x14ac:dyDescent="0.3">
      <c r="A10" s="22" t="s">
        <v>3495</v>
      </c>
      <c r="B10" s="13" t="s">
        <v>3116</v>
      </c>
      <c r="C10" s="10" t="str">
        <f>VLOOKUP(B10,總表!$1:$1048576,2,0)</f>
        <v>敲敲敲</v>
      </c>
      <c r="D10" s="20" t="str">
        <f>VLOOKUP(B10,總表!$1:$1048576,4,0)</f>
        <v>社會照護</v>
      </c>
      <c r="E10" s="16" t="str">
        <f>VLOOKUP(B10,總表!$1:$1048576,5,0)</f>
        <v>高中職組</v>
      </c>
      <c r="F10" s="16" t="str">
        <f>VLOOKUP(B10,總表!$1:$1048576,3,0)</f>
        <v>宜蘭縣</v>
      </c>
      <c r="G10" s="16" t="str">
        <f>VLOOKUP(B10,總表!$1:$1048576,6,0)</f>
        <v>李芸嫻</v>
      </c>
      <c r="H10" s="16" t="str">
        <f>VLOOKUP(B10,總表!$1:$1048576,7,0)</f>
        <v>國立羅東高級中等學校</v>
      </c>
      <c r="I10" s="16">
        <f>VLOOKUP(B10,總表!$1:$1048576,8,0)</f>
        <v>0</v>
      </c>
      <c r="J10" s="16">
        <f>VLOOKUP(B10,總表!$1:$1048576,9,0)</f>
        <v>0</v>
      </c>
      <c r="K10" s="16">
        <f>VLOOKUP(B10,總表!$1:$1048576,10,0)</f>
        <v>0</v>
      </c>
      <c r="L10" s="16">
        <f>VLOOKUP(B10,總表!$1:$1048576,11,0)</f>
        <v>0</v>
      </c>
      <c r="M10" s="16" t="str">
        <f>VLOOKUP(B10,總表!$1:$1048576,12,0)</f>
        <v>吳宏達</v>
      </c>
      <c r="N10" s="16" t="str">
        <f>VLOOKUP(B10,總表!$1:$1048576,13,0)</f>
        <v>宜蘭縣縣立內城國中小</v>
      </c>
      <c r="O10" s="16" t="str">
        <f>VLOOKUP(B10,總表!$1:$1048576,14,0)</f>
        <v>陳淑華</v>
      </c>
      <c r="P10" s="16" t="str">
        <f>VLOOKUP(B10,總表!$1:$1048576,15,0)</f>
        <v>宜蘭縣縣立員山國民中學</v>
      </c>
      <c r="Q10" s="16">
        <f>VLOOKUP(B10,總表!$1:$1048576,16,0)</f>
        <v>0</v>
      </c>
      <c r="R10" s="16">
        <f>VLOOKUP(B10,總表!$1:$1048576,17,0)</f>
        <v>0</v>
      </c>
    </row>
    <row r="11" spans="1:28" ht="17.399999999999999" hidden="1" x14ac:dyDescent="0.3">
      <c r="A11" s="25" t="s">
        <v>3492</v>
      </c>
      <c r="B11" s="13" t="s">
        <v>3177</v>
      </c>
      <c r="C11" s="10" t="str">
        <f>VLOOKUP(B11,總表!$1:$1048576,2,0)</f>
        <v>智慧友善電梯分流系統</v>
      </c>
      <c r="D11" s="20" t="str">
        <f>VLOOKUP(B11,總表!$1:$1048576,4,0)</f>
        <v>社會照護</v>
      </c>
      <c r="E11" s="16" t="str">
        <f>VLOOKUP(B11,總表!$1:$1048576,5,0)</f>
        <v>高中職組</v>
      </c>
      <c r="F11" s="16" t="str">
        <f>VLOOKUP(B11,總表!$1:$1048576,3,0)</f>
        <v>宜蘭縣</v>
      </c>
      <c r="G11" s="16" t="str">
        <f>VLOOKUP(B11,總表!$1:$1048576,6,0)</f>
        <v>陳昕沇</v>
      </c>
      <c r="H11" s="16" t="str">
        <f>VLOOKUP(B11,總表!$1:$1048576,7,0)</f>
        <v>一心實驗教育學校</v>
      </c>
      <c r="I11" s="16">
        <f>VLOOKUP(B11,總表!$1:$1048576,8,0)</f>
        <v>0</v>
      </c>
      <c r="J11" s="16">
        <f>VLOOKUP(B11,總表!$1:$1048576,9,0)</f>
        <v>0</v>
      </c>
      <c r="K11" s="16">
        <f>VLOOKUP(B11,總表!$1:$1048576,10,0)</f>
        <v>0</v>
      </c>
      <c r="L11" s="16">
        <f>VLOOKUP(B11,總表!$1:$1048576,11,0)</f>
        <v>0</v>
      </c>
      <c r="M11" s="16" t="str">
        <f>VLOOKUP(B11,總表!$1:$1048576,12,0)</f>
        <v>陳榮政</v>
      </c>
      <c r="N11" s="16" t="str">
        <f>VLOOKUP(B11,總表!$1:$1048576,13,0)</f>
        <v>宜蘭縣立東光國中</v>
      </c>
      <c r="O11" s="16" t="str">
        <f>VLOOKUP(B11,總表!$1:$1048576,14,0)</f>
        <v>陳麗馨</v>
      </c>
      <c r="P11" s="16" t="str">
        <f>VLOOKUP(B11,總表!$1:$1048576,15,0)</f>
        <v>宜蘭縣立東光國中</v>
      </c>
      <c r="Q11" s="16">
        <f>VLOOKUP(B11,總表!$1:$1048576,16,0)</f>
        <v>0</v>
      </c>
      <c r="R11" s="16">
        <f>VLOOKUP(B11,總表!$1:$1048576,17,0)</f>
        <v>0</v>
      </c>
    </row>
    <row r="12" spans="1:28" ht="17.399999999999999" hidden="1" x14ac:dyDescent="0.3">
      <c r="A12" s="22" t="s">
        <v>3495</v>
      </c>
      <c r="B12" s="13" t="s">
        <v>3263</v>
      </c>
      <c r="C12" s="10" t="str">
        <f>VLOOKUP(B12,總表!$1:$1048576,2,0)</f>
        <v>非起不可-體重計式鬧鐘</v>
      </c>
      <c r="D12" s="16" t="str">
        <f>VLOOKUP(B12,總表!$1:$1048576,4,0)</f>
        <v>便利生活</v>
      </c>
      <c r="E12" s="16" t="str">
        <f>VLOOKUP(B12,總表!$1:$1048576,5,0)</f>
        <v>高中職組</v>
      </c>
      <c r="F12" s="16" t="str">
        <f>VLOOKUP(B12,總表!$1:$1048576,3,0)</f>
        <v>宜蘭縣</v>
      </c>
      <c r="G12" s="16" t="str">
        <f>VLOOKUP(B12,總表!$1:$1048576,6,0)</f>
        <v>羅幼旋</v>
      </c>
      <c r="H12" s="16" t="str">
        <f>VLOOKUP(B12,總表!$1:$1048576,7,0)</f>
        <v>國立宜蘭高級商業職業學校</v>
      </c>
      <c r="I12" s="16" t="str">
        <f>VLOOKUP(B12,總表!$1:$1048576,8,0)</f>
        <v>陳霈穎</v>
      </c>
      <c r="J12" s="16" t="str">
        <f>VLOOKUP(B12,總表!$1:$1048576,9,0)</f>
        <v>國立宜蘭高級商業職業學校</v>
      </c>
      <c r="K12" s="16" t="str">
        <f>VLOOKUP(B12,總表!$1:$1048576,10,0)</f>
        <v>簡辰承</v>
      </c>
      <c r="L12" s="16" t="str">
        <f>VLOOKUP(B12,總表!$1:$1048576,11,0)</f>
        <v>國立宜蘭高級商業職業學校</v>
      </c>
      <c r="M12" s="16" t="str">
        <f>VLOOKUP(B12,總表!$1:$1048576,12,0)</f>
        <v>趙書榮</v>
      </c>
      <c r="N12" s="16" t="str">
        <f>VLOOKUP(B12,總表!$1:$1048576,13,0)</f>
        <v>國立宜蘭高級商業職業學校</v>
      </c>
      <c r="O12" s="16">
        <f>VLOOKUP(B12,總表!$1:$1048576,14,0)</f>
        <v>0</v>
      </c>
      <c r="P12" s="16">
        <f>VLOOKUP(B12,總表!$1:$1048576,15,0)</f>
        <v>0</v>
      </c>
      <c r="Q12" s="16">
        <f>VLOOKUP(B12,總表!$1:$1048576,16,0)</f>
        <v>0</v>
      </c>
      <c r="R12" s="16">
        <f>VLOOKUP(B12,總表!$1:$1048576,17,0)</f>
        <v>0</v>
      </c>
    </row>
    <row r="13" spans="1:28" ht="17.399999999999999" hidden="1" x14ac:dyDescent="0.3">
      <c r="A13" s="28" t="s">
        <v>3493</v>
      </c>
      <c r="B13" s="13" t="s">
        <v>3233</v>
      </c>
      <c r="C13" s="10" t="str">
        <f>VLOOKUP(B13,總表!$1:$1048576,2,0)</f>
        <v>智能監控系統</v>
      </c>
      <c r="D13" s="16" t="str">
        <f>VLOOKUP(B13,總表!$1:$1048576,4,0)</f>
        <v>便利生活</v>
      </c>
      <c r="E13" s="16" t="str">
        <f>VLOOKUP(B13,總表!$1:$1048576,5,0)</f>
        <v>高中職組</v>
      </c>
      <c r="F13" s="16" t="str">
        <f>VLOOKUP(B13,總表!$1:$1048576,3,0)</f>
        <v>宜蘭縣</v>
      </c>
      <c r="G13" s="16" t="str">
        <f>VLOOKUP(B13,總表!$1:$1048576,6,0)</f>
        <v>周少鏞</v>
      </c>
      <c r="H13" s="16" t="str">
        <f>VLOOKUP(B13,總表!$1:$1048576,7,0)</f>
        <v>羅東高工</v>
      </c>
      <c r="I13" s="16" t="str">
        <f>VLOOKUP(B13,總表!$1:$1048576,8,0)</f>
        <v>周睦承</v>
      </c>
      <c r="J13" s="16" t="str">
        <f>VLOOKUP(B13,總表!$1:$1048576,9,0)</f>
        <v>興中國中</v>
      </c>
      <c r="K13" s="16" t="str">
        <f>VLOOKUP(B13,總表!$1:$1048576,10,0)</f>
        <v>曹詠哲</v>
      </c>
      <c r="L13" s="16" t="str">
        <f>VLOOKUP(B13,總表!$1:$1048576,11,0)</f>
        <v>羅東高中</v>
      </c>
      <c r="M13" s="16" t="str">
        <f>VLOOKUP(B13,總表!$1:$1048576,12,0)</f>
        <v>黃雲春</v>
      </c>
      <c r="N13" s="16" t="str">
        <f>VLOOKUP(B13,總表!$1:$1048576,13,0)</f>
        <v>羅東高工</v>
      </c>
      <c r="O13" s="16" t="str">
        <f>VLOOKUP(B13,總表!$1:$1048576,14,0)</f>
        <v>陳榮政</v>
      </c>
      <c r="P13" s="16" t="str">
        <f>VLOOKUP(B13,總表!$1:$1048576,15,0)</f>
        <v>國華國中</v>
      </c>
      <c r="Q13" s="16">
        <f>VLOOKUP(B13,總表!$1:$1048576,16,0)</f>
        <v>0</v>
      </c>
      <c r="R13" s="16">
        <f>VLOOKUP(B13,總表!$1:$1048576,17,0)</f>
        <v>0</v>
      </c>
    </row>
    <row r="14" spans="1:28" ht="17.399999999999999" hidden="1" x14ac:dyDescent="0.3">
      <c r="A14" s="30" t="s">
        <v>3494</v>
      </c>
      <c r="B14" s="13" t="s">
        <v>3247</v>
      </c>
      <c r="C14" s="10" t="str">
        <f>VLOOKUP(B14,總表!$1:$1048576,2,0)</f>
        <v>油品有品</v>
      </c>
      <c r="D14" s="16" t="str">
        <f>VLOOKUP(B14,總表!$1:$1048576,4,0)</f>
        <v>便利生活</v>
      </c>
      <c r="E14" s="16" t="str">
        <f>VLOOKUP(B14,總表!$1:$1048576,5,0)</f>
        <v>高中職組</v>
      </c>
      <c r="F14" s="16" t="str">
        <f>VLOOKUP(B14,總表!$1:$1048576,3,0)</f>
        <v>宜蘭縣</v>
      </c>
      <c r="G14" s="16" t="str">
        <f>VLOOKUP(B14,總表!$1:$1048576,6,0)</f>
        <v>吳昀柔</v>
      </c>
      <c r="H14" s="16" t="str">
        <f>VLOOKUP(B14,總表!$1:$1048576,7,0)</f>
        <v>蘭陽女子高級中學</v>
      </c>
      <c r="I14" s="16" t="str">
        <f>VLOOKUP(B14,總表!$1:$1048576,8,0)</f>
        <v>李芸嫻</v>
      </c>
      <c r="J14" s="16" t="str">
        <f>VLOOKUP(B14,總表!$1:$1048576,9,0)</f>
        <v>國立羅東高級中等學校</v>
      </c>
      <c r="K14" s="16" t="str">
        <f>VLOOKUP(B14,總表!$1:$1048576,10,0)</f>
        <v>李見怡</v>
      </c>
      <c r="L14" s="16" t="str">
        <f>VLOOKUP(B14,總表!$1:$1048576,11,0)</f>
        <v>蘭陽女子高級中學</v>
      </c>
      <c r="M14" s="16" t="str">
        <f>VLOOKUP(B14,總表!$1:$1048576,12,0)</f>
        <v>吳宏達</v>
      </c>
      <c r="N14" s="16" t="str">
        <f>VLOOKUP(B14,總表!$1:$1048576,13,0)</f>
        <v>宜蘭縣縣立內城國中小</v>
      </c>
      <c r="O14" s="16" t="str">
        <f>VLOOKUP(B14,總表!$1:$1048576,14,0)</f>
        <v>陳淑華</v>
      </c>
      <c r="P14" s="16" t="str">
        <f>VLOOKUP(B14,總表!$1:$1048576,15,0)</f>
        <v>宜蘭縣縣立員山國民中學</v>
      </c>
      <c r="Q14" s="16">
        <f>VLOOKUP(B14,總表!$1:$1048576,16,0)</f>
        <v>0</v>
      </c>
      <c r="R14" s="16">
        <f>VLOOKUP(B14,總表!$1:$1048576,17,0)</f>
        <v>0</v>
      </c>
    </row>
    <row r="15" spans="1:28" ht="17.399999999999999" hidden="1" x14ac:dyDescent="0.3">
      <c r="A15" s="22" t="s">
        <v>3495</v>
      </c>
      <c r="B15" s="16" t="s">
        <v>3496</v>
      </c>
      <c r="C15" s="10" t="str">
        <f>VLOOKUP(B15,總表!$1:$1048576,2,0)</f>
        <v>智慧綠豆培植箱</v>
      </c>
      <c r="D15" s="17" t="str">
        <f>VLOOKUP(B15,總表!$1:$1048576,4,0)</f>
        <v>永續發展農糧技術</v>
      </c>
      <c r="E15" s="16" t="str">
        <f>VLOOKUP(B15,總表!$1:$1048576,5,0)</f>
        <v>國小組</v>
      </c>
      <c r="F15" s="16" t="str">
        <f>VLOOKUP(B15,總表!$1:$1048576,3,0)</f>
        <v>宜蘭縣</v>
      </c>
      <c r="G15" s="16" t="str">
        <f>VLOOKUP(B15,總表!$1:$1048576,6,0)</f>
        <v>吳彩伶</v>
      </c>
      <c r="H15" s="16" t="str">
        <f>VLOOKUP(B15,總表!$1:$1048576,7,0)</f>
        <v>萬富國小</v>
      </c>
      <c r="I15" s="16" t="str">
        <f>VLOOKUP(B15,總表!$1:$1048576,8,0)</f>
        <v>游予晴</v>
      </c>
      <c r="J15" s="16" t="str">
        <f>VLOOKUP(B15,總表!$1:$1048576,9,0)</f>
        <v>萬富國小</v>
      </c>
      <c r="K15" s="16">
        <f>VLOOKUP(B15,總表!$1:$1048576,10,0)</f>
        <v>0</v>
      </c>
      <c r="L15" s="16">
        <f>VLOOKUP(B15,總表!$1:$1048576,11,0)</f>
        <v>0</v>
      </c>
      <c r="M15" s="16" t="str">
        <f>VLOOKUP(B15,總表!$1:$1048576,12,0)</f>
        <v>游源恩</v>
      </c>
      <c r="N15" s="16" t="str">
        <f>VLOOKUP(B15,總表!$1:$1048576,13,0)</f>
        <v>萬富國小</v>
      </c>
      <c r="O15" s="16">
        <f>VLOOKUP(B15,總表!$1:$1048576,14,0)</f>
        <v>0</v>
      </c>
      <c r="P15" s="16">
        <f>VLOOKUP(B15,總表!$1:$1048576,15,0)</f>
        <v>0</v>
      </c>
      <c r="Q15" s="16">
        <f>VLOOKUP(B15,總表!$1:$1048576,16,0)</f>
        <v>0</v>
      </c>
      <c r="R15" s="16">
        <f>VLOOKUP(B15,總表!$1:$1048576,17,0)</f>
        <v>0</v>
      </c>
    </row>
    <row r="16" spans="1:28" ht="17.399999999999999" hidden="1" x14ac:dyDescent="0.3">
      <c r="A16" s="28" t="s">
        <v>3493</v>
      </c>
      <c r="B16" s="16" t="s">
        <v>1355</v>
      </c>
      <c r="C16" s="10" t="str">
        <f>VLOOKUP(B16,總表!$1:$1048576,2,0)</f>
        <v>NaturaFreeze神奇昇華凍乾系統</v>
      </c>
      <c r="D16" s="17" t="str">
        <f>VLOOKUP(B16,總表!$1:$1048576,4,0)</f>
        <v>永續發展農糧技術</v>
      </c>
      <c r="E16" s="16" t="str">
        <f>VLOOKUP(B16,總表!$1:$1048576,5,0)</f>
        <v>國小組</v>
      </c>
      <c r="F16" s="16" t="str">
        <f>VLOOKUP(B16,總表!$1:$1048576,3,0)</f>
        <v>宜蘭縣</v>
      </c>
      <c r="G16" s="16" t="str">
        <f>VLOOKUP(B16,總表!$1:$1048576,6,0)</f>
        <v>黃郁橙</v>
      </c>
      <c r="H16" s="16" t="str">
        <f>VLOOKUP(B16,總表!$1:$1048576,7,0)</f>
        <v>宜蘭縣羅東鎮北成國民小學</v>
      </c>
      <c r="I16" s="16" t="str">
        <f>VLOOKUP(B16,總表!$1:$1048576,8,0)</f>
        <v>沈宣融</v>
      </c>
      <c r="J16" s="16" t="str">
        <f>VLOOKUP(B16,總表!$1:$1048576,9,0)</f>
        <v>宜蘭縣羅東鎮北成國民小學</v>
      </c>
      <c r="K16" s="16" t="str">
        <f>VLOOKUP(B16,總表!$1:$1048576,10,0)</f>
        <v>陳資眾</v>
      </c>
      <c r="L16" s="16" t="str">
        <f>VLOOKUP(B16,總表!$1:$1048576,11,0)</f>
        <v>宜蘭縣羅東鎮北成國民小學</v>
      </c>
      <c r="M16" s="16" t="str">
        <f>VLOOKUP(B16,總表!$1:$1048576,12,0)</f>
        <v>陳鈺棋</v>
      </c>
      <c r="N16" s="16" t="str">
        <f>VLOOKUP(B16,總表!$1:$1048576,13,0)</f>
        <v>宜蘭縣羅東鎮北成國民小學</v>
      </c>
      <c r="O16" s="16" t="str">
        <f>VLOOKUP(B16,總表!$1:$1048576,14,0)</f>
        <v>洪雅姿</v>
      </c>
      <c r="P16" s="16" t="str">
        <f>VLOOKUP(B16,總表!$1:$1048576,15,0)</f>
        <v>宜蘭縣羅東鎮北成國民小學</v>
      </c>
      <c r="Q16" s="16">
        <f>VLOOKUP(B16,總表!$1:$1048576,16,0)</f>
        <v>0</v>
      </c>
      <c r="R16" s="16">
        <f>VLOOKUP(B16,總表!$1:$1048576,17,0)</f>
        <v>0</v>
      </c>
    </row>
    <row r="17" spans="1:18" ht="17.399999999999999" hidden="1" x14ac:dyDescent="0.3">
      <c r="A17" s="31" t="s">
        <v>3494</v>
      </c>
      <c r="B17" s="16" t="s">
        <v>1588</v>
      </c>
      <c r="C17" s="10" t="str">
        <f>VLOOKUP(B17,總表!$1:$1048576,2,0)</f>
        <v>飛向藍天-風箏助飛器</v>
      </c>
      <c r="D17" s="18" t="str">
        <f>VLOOKUP(B17,總表!$1:$1048576,4,0)</f>
        <v>休閒與教育</v>
      </c>
      <c r="E17" s="16" t="str">
        <f>VLOOKUP(B17,總表!$1:$1048576,5,0)</f>
        <v>國小組</v>
      </c>
      <c r="F17" s="16" t="str">
        <f>VLOOKUP(B17,總表!$1:$1048576,3,0)</f>
        <v>宜蘭縣</v>
      </c>
      <c r="G17" s="16" t="str">
        <f>VLOOKUP(B17,總表!$1:$1048576,6,0)</f>
        <v>林子妍</v>
      </c>
      <c r="H17" s="16" t="str">
        <f>VLOOKUP(B17,總表!$1:$1048576,7,0)</f>
        <v>宜蘭縣羅東鎮北成國民小學</v>
      </c>
      <c r="I17" s="16" t="str">
        <f>VLOOKUP(B17,總表!$1:$1048576,8,0)</f>
        <v>李樂</v>
      </c>
      <c r="J17" s="16" t="str">
        <f>VLOOKUP(B17,總表!$1:$1048576,9,0)</f>
        <v>宜蘭縣羅東鎮北成國民小學</v>
      </c>
      <c r="K17" s="16">
        <f>VLOOKUP(B17,總表!$1:$1048576,10,0)</f>
        <v>0</v>
      </c>
      <c r="L17" s="16">
        <f>VLOOKUP(B17,總表!$1:$1048576,11,0)</f>
        <v>0</v>
      </c>
      <c r="M17" s="16" t="str">
        <f>VLOOKUP(B17,總表!$1:$1048576,12,0)</f>
        <v>林震青</v>
      </c>
      <c r="N17" s="16" t="str">
        <f>VLOOKUP(B17,總表!$1:$1048576,13,0)</f>
        <v>宜蘭縣羅東鎮北成國民小學</v>
      </c>
      <c r="O17" s="16" t="str">
        <f>VLOOKUP(B17,總表!$1:$1048576,14,0)</f>
        <v>陳鈺棋</v>
      </c>
      <c r="P17" s="16" t="str">
        <f>VLOOKUP(B17,總表!$1:$1048576,15,0)</f>
        <v>宜蘭縣羅東鎮北成國民小學</v>
      </c>
      <c r="Q17" s="16" t="str">
        <f>VLOOKUP(B17,總表!$1:$1048576,16,0)</f>
        <v>洪雅姿</v>
      </c>
      <c r="R17" s="16" t="str">
        <f>VLOOKUP(B17,總表!$1:$1048576,17,0)</f>
        <v>宜蘭縣羅東鎮北成國民小學</v>
      </c>
    </row>
    <row r="18" spans="1:18" ht="17.399999999999999" hidden="1" x14ac:dyDescent="0.3">
      <c r="A18" s="31" t="s">
        <v>3494</v>
      </c>
      <c r="B18" s="16" t="s">
        <v>1537</v>
      </c>
      <c r="C18" s="10" t="str">
        <f>VLOOKUP(B18,總表!$1:$1048576,2,0)</f>
        <v>睛靈架</v>
      </c>
      <c r="D18" s="18" t="str">
        <f>VLOOKUP(B18,總表!$1:$1048576,4,0)</f>
        <v>休閒與教育</v>
      </c>
      <c r="E18" s="16" t="str">
        <f>VLOOKUP(B18,總表!$1:$1048576,5,0)</f>
        <v>國小組</v>
      </c>
      <c r="F18" s="16" t="str">
        <f>VLOOKUP(B18,總表!$1:$1048576,3,0)</f>
        <v>宜蘭縣</v>
      </c>
      <c r="G18" s="16" t="str">
        <f>VLOOKUP(B18,總表!$1:$1048576,6,0)</f>
        <v>賴亮蓁</v>
      </c>
      <c r="H18" s="16" t="str">
        <f>VLOOKUP(B18,總表!$1:$1048576,7,0)</f>
        <v>宜蘭縣大進國民小學</v>
      </c>
      <c r="I18" s="16" t="str">
        <f>VLOOKUP(B18,總表!$1:$1048576,8,0)</f>
        <v>高珞菲</v>
      </c>
      <c r="J18" s="16" t="str">
        <f>VLOOKUP(B18,總表!$1:$1048576,9,0)</f>
        <v>宜蘭縣大進國民小學</v>
      </c>
      <c r="K18" s="16" t="str">
        <f>VLOOKUP(B18,總表!$1:$1048576,10,0)</f>
        <v>陳亮翟</v>
      </c>
      <c r="L18" s="16" t="str">
        <f>VLOOKUP(B18,總表!$1:$1048576,11,0)</f>
        <v>宜蘭縣大進國民小學</v>
      </c>
      <c r="M18" s="16" t="str">
        <f>VLOOKUP(B18,總表!$1:$1048576,12,0)</f>
        <v>賴玉帆</v>
      </c>
      <c r="N18" s="16" t="str">
        <f>VLOOKUP(B18,總表!$1:$1048576,13,0)</f>
        <v>宜蘭縣大進國小</v>
      </c>
      <c r="O18" s="16" t="str">
        <f>VLOOKUP(B18,總表!$1:$1048576,14,0)</f>
        <v>陳榮政</v>
      </c>
      <c r="P18" s="16" t="str">
        <f>VLOOKUP(B18,總表!$1:$1048576,15,0)</f>
        <v>宜蘭縣大進國小</v>
      </c>
      <c r="Q18" s="16" t="str">
        <f>VLOOKUP(B18,總表!$1:$1048576,16,0)</f>
        <v>蔡郡瑩</v>
      </c>
      <c r="R18" s="16" t="str">
        <f>VLOOKUP(B18,總表!$1:$1048576,17,0)</f>
        <v>宜蘭縣大進國小</v>
      </c>
    </row>
    <row r="19" spans="1:18" hidden="1" x14ac:dyDescent="0.3">
      <c r="A19" s="27" t="s">
        <v>3492</v>
      </c>
      <c r="B19" s="16" t="s">
        <v>1817</v>
      </c>
      <c r="C19" s="10" t="str">
        <f>VLOOKUP(B19,總表!$1:$1048576,2,0)</f>
        <v>外掛式鋁梯輔助器</v>
      </c>
      <c r="D19" s="19" t="str">
        <f>VLOOKUP(B19,總表!$1:$1048576,4,0)</f>
        <v>災害管理與安全</v>
      </c>
      <c r="E19" s="16" t="str">
        <f>VLOOKUP(B19,總表!$1:$1048576,5,0)</f>
        <v>國小組</v>
      </c>
      <c r="F19" s="16" t="str">
        <f>VLOOKUP(B19,總表!$1:$1048576,3,0)</f>
        <v>宜蘭縣</v>
      </c>
      <c r="G19" s="16" t="str">
        <f>VLOOKUP(B19,總表!$1:$1048576,6,0)</f>
        <v>陳洛安</v>
      </c>
      <c r="H19" s="16" t="str">
        <f>VLOOKUP(B19,總表!$1:$1048576,7,0)</f>
        <v>宜蘭縣宜蘭市中山國小</v>
      </c>
      <c r="I19" s="16" t="str">
        <f>VLOOKUP(B19,總表!$1:$1048576,8,0)</f>
        <v>陳萇祐</v>
      </c>
      <c r="J19" s="16" t="str">
        <f>VLOOKUP(B19,總表!$1:$1048576,9,0)</f>
        <v>宜蘭縣宜蘭市中山國小</v>
      </c>
      <c r="K19" s="16" t="str">
        <f>VLOOKUP(B19,總表!$1:$1048576,10,0)</f>
        <v>方泓曄</v>
      </c>
      <c r="L19" s="16" t="str">
        <f>VLOOKUP(B19,總表!$1:$1048576,11,0)</f>
        <v>宜蘭縣宜蘭市中山國小</v>
      </c>
      <c r="M19" s="16" t="str">
        <f>VLOOKUP(B19,總表!$1:$1048576,12,0)</f>
        <v>何佩穎</v>
      </c>
      <c r="N19" s="16" t="str">
        <f>VLOOKUP(B19,總表!$1:$1048576,13,0)</f>
        <v>宜蘭縣光復國小</v>
      </c>
      <c r="O19" s="16" t="str">
        <f>VLOOKUP(B19,總表!$1:$1048576,14,0)</f>
        <v>陳玉佩</v>
      </c>
      <c r="P19" s="16" t="str">
        <f>VLOOKUP(B19,總表!$1:$1048576,15,0)</f>
        <v>宜蘭縣宜蘭市中山國小</v>
      </c>
      <c r="Q19" s="16" t="str">
        <f>VLOOKUP(B19,總表!$1:$1048576,16,0)</f>
        <v>吳宛如</v>
      </c>
      <c r="R19" s="16" t="str">
        <f>VLOOKUP(B19,總表!$1:$1048576,17,0)</f>
        <v>宜蘭縣宜蘭國中</v>
      </c>
    </row>
    <row r="20" spans="1:18" hidden="1" x14ac:dyDescent="0.3">
      <c r="A20" s="32" t="s">
        <v>3494</v>
      </c>
      <c r="B20" s="16" t="s">
        <v>1950</v>
      </c>
      <c r="C20" s="10" t="str">
        <f>VLOOKUP(B20,總表!$1:$1048576,2,0)</f>
        <v>遊戲場智慧守護感測</v>
      </c>
      <c r="D20" s="19" t="str">
        <f>VLOOKUP(B20,總表!$1:$1048576,4,0)</f>
        <v>災害管理與安全</v>
      </c>
      <c r="E20" s="16" t="str">
        <f>VLOOKUP(B20,總表!$1:$1048576,5,0)</f>
        <v>國小組</v>
      </c>
      <c r="F20" s="16" t="str">
        <f>VLOOKUP(B20,總表!$1:$1048576,3,0)</f>
        <v>宜蘭縣</v>
      </c>
      <c r="G20" s="16" t="str">
        <f>VLOOKUP(B20,總表!$1:$1048576,6,0)</f>
        <v>曾郁芹</v>
      </c>
      <c r="H20" s="16" t="str">
        <f>VLOOKUP(B20,總表!$1:$1048576,7,0)</f>
        <v>宜蘭縣羅東鎮成功國民小學</v>
      </c>
      <c r="I20" s="16" t="str">
        <f>VLOOKUP(B20,總表!$1:$1048576,8,0)</f>
        <v>林洛菲</v>
      </c>
      <c r="J20" s="16" t="str">
        <f>VLOOKUP(B20,總表!$1:$1048576,9,0)</f>
        <v>宜蘭縣羅東鎮成功國民小學</v>
      </c>
      <c r="K20" s="16">
        <f>VLOOKUP(B20,總表!$1:$1048576,10,0)</f>
        <v>0</v>
      </c>
      <c r="L20" s="16">
        <f>VLOOKUP(B20,總表!$1:$1048576,11,0)</f>
        <v>0</v>
      </c>
      <c r="M20" s="16" t="str">
        <f>VLOOKUP(B20,總表!$1:$1048576,12,0)</f>
        <v>劉展華</v>
      </c>
      <c r="N20" s="16" t="str">
        <f>VLOOKUP(B20,總表!$1:$1048576,13,0)</f>
        <v>宜蘭縣羅東鎮成功國小</v>
      </c>
      <c r="O20" s="16">
        <f>VLOOKUP(B20,總表!$1:$1048576,14,0)</f>
        <v>0</v>
      </c>
      <c r="P20" s="16">
        <f>VLOOKUP(B20,總表!$1:$1048576,15,0)</f>
        <v>0</v>
      </c>
      <c r="Q20" s="16">
        <f>VLOOKUP(B20,總表!$1:$1048576,16,0)</f>
        <v>0</v>
      </c>
      <c r="R20" s="16">
        <f>VLOOKUP(B20,總表!$1:$1048576,17,0)</f>
        <v>0</v>
      </c>
    </row>
    <row r="21" spans="1:18" ht="17.399999999999999" hidden="1" x14ac:dyDescent="0.3">
      <c r="A21" s="31" t="s">
        <v>3494</v>
      </c>
      <c r="B21" s="16" t="s">
        <v>2176</v>
      </c>
      <c r="C21" s="10" t="str">
        <f>VLOOKUP(B21,總表!$1:$1048576,2,0)</f>
        <v>自動開關燈系統</v>
      </c>
      <c r="D21" s="20" t="str">
        <f>VLOOKUP(B21,總表!$1:$1048576,4,0)</f>
        <v>社會照護</v>
      </c>
      <c r="E21" s="16" t="str">
        <f>VLOOKUP(B21,總表!$1:$1048576,5,0)</f>
        <v>國小組</v>
      </c>
      <c r="F21" s="16" t="str">
        <f>VLOOKUP(B21,總表!$1:$1048576,3,0)</f>
        <v>宜蘭縣</v>
      </c>
      <c r="G21" s="16" t="str">
        <f>VLOOKUP(B21,總表!$1:$1048576,6,0)</f>
        <v>陳豫軒</v>
      </c>
      <c r="H21" s="16" t="str">
        <f>VLOOKUP(B21,總表!$1:$1048576,7,0)</f>
        <v>北成國小</v>
      </c>
      <c r="I21" s="16" t="str">
        <f>VLOOKUP(B21,總表!$1:$1048576,8,0)</f>
        <v>陳昊哲</v>
      </c>
      <c r="J21" s="16" t="str">
        <f>VLOOKUP(B21,總表!$1:$1048576,9,0)</f>
        <v>北成國小</v>
      </c>
      <c r="K21" s="16" t="str">
        <f>VLOOKUP(B21,總表!$1:$1048576,10,0)</f>
        <v>林姀旎</v>
      </c>
      <c r="L21" s="16" t="str">
        <f>VLOOKUP(B21,總表!$1:$1048576,11,0)</f>
        <v>北成國小</v>
      </c>
      <c r="M21" s="16" t="str">
        <f>VLOOKUP(B21,總表!$1:$1048576,12,0)</f>
        <v>陳榮政</v>
      </c>
      <c r="N21" s="16" t="str">
        <f>VLOOKUP(B21,總表!$1:$1048576,13,0)</f>
        <v>退休老師</v>
      </c>
      <c r="O21" s="16" t="str">
        <f>VLOOKUP(B21,總表!$1:$1048576,14,0)</f>
        <v>張瓊月</v>
      </c>
      <c r="P21" s="16" t="str">
        <f>VLOOKUP(B21,總表!$1:$1048576,15,0)</f>
        <v>北成國小</v>
      </c>
      <c r="Q21" s="16">
        <f>VLOOKUP(B21,總表!$1:$1048576,16,0)</f>
        <v>0</v>
      </c>
      <c r="R21" s="16">
        <f>VLOOKUP(B21,總表!$1:$1048576,17,0)</f>
        <v>0</v>
      </c>
    </row>
    <row r="22" spans="1:18" ht="17.399999999999999" hidden="1" x14ac:dyDescent="0.3">
      <c r="A22" s="30" t="s">
        <v>3494</v>
      </c>
      <c r="B22" s="13" t="s">
        <v>2467</v>
      </c>
      <c r="C22" s="10" t="str">
        <f>VLOOKUP(B22,總表!$1:$1048576,2,0)</f>
        <v>隨心味匙</v>
      </c>
      <c r="D22" s="16" t="str">
        <f>VLOOKUP(B22,總表!$1:$1048576,4,0)</f>
        <v>便利生活</v>
      </c>
      <c r="E22" s="16" t="str">
        <f>VLOOKUP(B22,總表!$1:$1048576,5,0)</f>
        <v>國小組</v>
      </c>
      <c r="F22" s="16" t="str">
        <f>VLOOKUP(B22,總表!$1:$1048576,3,0)</f>
        <v>宜蘭縣</v>
      </c>
      <c r="G22" s="16" t="str">
        <f>VLOOKUP(B22,總表!$1:$1048576,6,0)</f>
        <v>覃柏綸</v>
      </c>
      <c r="H22" s="16" t="str">
        <f>VLOOKUP(B22,總表!$1:$1048576,7,0)</f>
        <v>宜蘭縣大進國民小學</v>
      </c>
      <c r="I22" s="16" t="str">
        <f>VLOOKUP(B22,總表!$1:$1048576,8,0)</f>
        <v>廖子承</v>
      </c>
      <c r="J22" s="16" t="str">
        <f>VLOOKUP(B22,總表!$1:$1048576,9,0)</f>
        <v>宜蘭縣大進國民小學</v>
      </c>
      <c r="K22" s="16" t="str">
        <f>VLOOKUP(B22,總表!$1:$1048576,10,0)</f>
        <v>林佑榿</v>
      </c>
      <c r="L22" s="16" t="str">
        <f>VLOOKUP(B22,總表!$1:$1048576,11,0)</f>
        <v>宜蘭縣大進國民小學</v>
      </c>
      <c r="M22" s="16" t="str">
        <f>VLOOKUP(B22,總表!$1:$1048576,12,0)</f>
        <v>賴玉帆</v>
      </c>
      <c r="N22" s="16" t="str">
        <f>VLOOKUP(B22,總表!$1:$1048576,13,0)</f>
        <v>宜蘭縣大進國小</v>
      </c>
      <c r="O22" s="16" t="str">
        <f>VLOOKUP(B22,總表!$1:$1048576,14,0)</f>
        <v>陳榮政</v>
      </c>
      <c r="P22" s="16" t="str">
        <f>VLOOKUP(B22,總表!$1:$1048576,15,0)</f>
        <v>宜蘭縣大進國小</v>
      </c>
      <c r="Q22" s="16" t="str">
        <f>VLOOKUP(B22,總表!$1:$1048576,16,0)</f>
        <v>蔡郡瑩</v>
      </c>
      <c r="R22" s="16" t="str">
        <f>VLOOKUP(B22,總表!$1:$1048576,17,0)</f>
        <v>宜蘭縣大進國小</v>
      </c>
    </row>
    <row r="23" spans="1:18" ht="17.399999999999999" hidden="1" x14ac:dyDescent="0.3">
      <c r="A23" s="30" t="s">
        <v>3494</v>
      </c>
      <c r="B23" s="13" t="s">
        <v>2472</v>
      </c>
      <c r="C23" s="10" t="str">
        <f>VLOOKUP(B23,總表!$1:$1048576,2,0)</f>
        <v>椅潔筒</v>
      </c>
      <c r="D23" s="16" t="str">
        <f>VLOOKUP(B23,總表!$1:$1048576,4,0)</f>
        <v>便利生活</v>
      </c>
      <c r="E23" s="16" t="str">
        <f>VLOOKUP(B23,總表!$1:$1048576,5,0)</f>
        <v>國小組</v>
      </c>
      <c r="F23" s="16" t="str">
        <f>VLOOKUP(B23,總表!$1:$1048576,3,0)</f>
        <v>宜蘭縣</v>
      </c>
      <c r="G23" s="16" t="str">
        <f>VLOOKUP(B23,總表!$1:$1048576,6,0)</f>
        <v>邱睿緰</v>
      </c>
      <c r="H23" s="16" t="str">
        <f>VLOOKUP(B23,總表!$1:$1048576,7,0)</f>
        <v>宜蘭縣大進國民小學</v>
      </c>
      <c r="I23" s="16" t="str">
        <f>VLOOKUP(B23,總表!$1:$1048576,8,0)</f>
        <v>董芯穎</v>
      </c>
      <c r="J23" s="16" t="str">
        <f>VLOOKUP(B23,總表!$1:$1048576,9,0)</f>
        <v>宜蘭縣大進國民小學</v>
      </c>
      <c r="K23" s="16" t="str">
        <f>VLOOKUP(B23,總表!$1:$1048576,10,0)</f>
        <v>蕭宇恩</v>
      </c>
      <c r="L23" s="16" t="str">
        <f>VLOOKUP(B23,總表!$1:$1048576,11,0)</f>
        <v>宜蘭縣大進國民小學</v>
      </c>
      <c r="M23" s="16" t="str">
        <f>VLOOKUP(B23,總表!$1:$1048576,12,0)</f>
        <v>賴玉帆</v>
      </c>
      <c r="N23" s="16" t="str">
        <f>VLOOKUP(B23,總表!$1:$1048576,13,0)</f>
        <v>宜蘭縣大進國小</v>
      </c>
      <c r="O23" s="16" t="str">
        <f>VLOOKUP(B23,總表!$1:$1048576,14,0)</f>
        <v>陳榮政</v>
      </c>
      <c r="P23" s="16" t="str">
        <f>VLOOKUP(B23,總表!$1:$1048576,15,0)</f>
        <v>宜蘭縣大進國小</v>
      </c>
      <c r="Q23" s="16" t="str">
        <f>VLOOKUP(B23,總表!$1:$1048576,16,0)</f>
        <v>蔡郡瑩</v>
      </c>
      <c r="R23" s="16" t="str">
        <f>VLOOKUP(B23,總表!$1:$1048576,17,0)</f>
        <v>宜蘭縣大進國小</v>
      </c>
    </row>
    <row r="24" spans="1:18" ht="17.399999999999999" hidden="1" x14ac:dyDescent="0.3">
      <c r="A24" s="30" t="s">
        <v>3494</v>
      </c>
      <c r="B24" s="13" t="s">
        <v>2694</v>
      </c>
      <c r="C24" s="10" t="str">
        <f>VLOOKUP(B24,總表!$1:$1048576,2,0)</f>
        <v>智慧傘架</v>
      </c>
      <c r="D24" s="16" t="str">
        <f>VLOOKUP(B24,總表!$1:$1048576,4,0)</f>
        <v>便利生活</v>
      </c>
      <c r="E24" s="16" t="str">
        <f>VLOOKUP(B24,總表!$1:$1048576,5,0)</f>
        <v>國小組</v>
      </c>
      <c r="F24" s="16" t="str">
        <f>VLOOKUP(B24,總表!$1:$1048576,3,0)</f>
        <v>宜蘭縣</v>
      </c>
      <c r="G24" s="16" t="str">
        <f>VLOOKUP(B24,總表!$1:$1048576,6,0)</f>
        <v>林柏宇</v>
      </c>
      <c r="H24" s="16" t="str">
        <f>VLOOKUP(B24,總表!$1:$1048576,7,0)</f>
        <v>宜蘭縣宜蘭市宜蘭國民小學</v>
      </c>
      <c r="I24" s="16" t="str">
        <f>VLOOKUP(B24,總表!$1:$1048576,8,0)</f>
        <v>林俞蓁</v>
      </c>
      <c r="J24" s="16" t="str">
        <f>VLOOKUP(B24,總表!$1:$1048576,9,0)</f>
        <v>宜蘭縣宜蘭市中山國民小學</v>
      </c>
      <c r="K24" s="16">
        <f>VLOOKUP(B24,總表!$1:$1048576,10,0)</f>
        <v>0</v>
      </c>
      <c r="L24" s="16">
        <f>VLOOKUP(B24,總表!$1:$1048576,11,0)</f>
        <v>0</v>
      </c>
      <c r="M24" s="16" t="str">
        <f>VLOOKUP(B24,總表!$1:$1048576,12,0)</f>
        <v>方柏元</v>
      </c>
      <c r="N24" s="16" t="str">
        <f>VLOOKUP(B24,總表!$1:$1048576,13,0)</f>
        <v>川辰科技實驗室</v>
      </c>
      <c r="O24" s="16" t="str">
        <f>VLOOKUP(B24,總表!$1:$1048576,14,0)</f>
        <v>陳彥蓁</v>
      </c>
      <c r="P24" s="16" t="str">
        <f>VLOOKUP(B24,總表!$1:$1048576,15,0)</f>
        <v>宜蘭國小</v>
      </c>
      <c r="Q24" s="16" t="str">
        <f>VLOOKUP(B24,總表!$1:$1048576,16,0)</f>
        <v>韓淑妮</v>
      </c>
      <c r="R24" s="16" t="str">
        <f>VLOOKUP(B24,總表!$1:$1048576,17,0)</f>
        <v>中山國小</v>
      </c>
    </row>
    <row r="25" spans="1:18" ht="17.399999999999999" hidden="1" x14ac:dyDescent="0.3">
      <c r="A25" s="29" t="s">
        <v>3493</v>
      </c>
      <c r="B25" s="16" t="s">
        <v>3498</v>
      </c>
      <c r="C25" s="10" t="str">
        <f>VLOOKUP(B25,總表!$1:$1048576,2,0)</f>
        <v>綠能在身邊：健身器材也能成發電機</v>
      </c>
      <c r="D25" s="21" t="str">
        <f>VLOOKUP(B25,總表!$1:$1048576,4,0)</f>
        <v>前瞻/工業設計技術</v>
      </c>
      <c r="E25" s="16" t="str">
        <f>VLOOKUP(B25,總表!$1:$1048576,5,0)</f>
        <v>國小組</v>
      </c>
      <c r="F25" s="16" t="str">
        <f>VLOOKUP(B25,總表!$1:$1048576,3,0)</f>
        <v>宜蘭縣</v>
      </c>
      <c r="G25" s="16" t="str">
        <f>VLOOKUP(B25,總表!$1:$1048576,6,0)</f>
        <v>江語萌</v>
      </c>
      <c r="H25" s="16" t="str">
        <f>VLOOKUP(B25,總表!$1:$1048576,7,0)</f>
        <v>宜蘭縣羅東鎮成功國小</v>
      </c>
      <c r="I25" s="16" t="str">
        <f>VLOOKUP(B25,總表!$1:$1048576,8,0)</f>
        <v>邱羽彤</v>
      </c>
      <c r="J25" s="16" t="str">
        <f>VLOOKUP(B25,總表!$1:$1048576,9,0)</f>
        <v>宜蘭縣羅東鎮成功國民小學</v>
      </c>
      <c r="K25" s="16">
        <f>VLOOKUP(B25,總表!$1:$1048576,10,0)</f>
        <v>0</v>
      </c>
      <c r="L25" s="16">
        <f>VLOOKUP(B25,總表!$1:$1048576,11,0)</f>
        <v>0</v>
      </c>
      <c r="M25" s="16" t="str">
        <f>VLOOKUP(B25,總表!$1:$1048576,12,0)</f>
        <v>劉展華</v>
      </c>
      <c r="N25" s="16" t="str">
        <f>VLOOKUP(B25,總表!$1:$1048576,13,0)</f>
        <v>宜蘭縣羅東鎮成功國小</v>
      </c>
      <c r="O25" s="16">
        <f>VLOOKUP(B25,總表!$1:$1048576,14,0)</f>
        <v>0</v>
      </c>
      <c r="P25" s="16">
        <f>VLOOKUP(B25,總表!$1:$1048576,15,0)</f>
        <v>0</v>
      </c>
      <c r="Q25" s="16">
        <f>VLOOKUP(B25,總表!$1:$1048576,16,0)</f>
        <v>0</v>
      </c>
      <c r="R25" s="16">
        <f>VLOOKUP(B25,總表!$1:$1048576,17,0)</f>
        <v>0</v>
      </c>
    </row>
    <row r="26" spans="1:18" ht="17.399999999999999" hidden="1" x14ac:dyDescent="0.3">
      <c r="A26" s="25" t="s">
        <v>3492</v>
      </c>
      <c r="B26" s="13" t="s">
        <v>38</v>
      </c>
      <c r="C26" s="10" t="str">
        <f>VLOOKUP(B26,總表!$1:$1048576,2,0)</f>
        <v>水果鮮度與成熟度診斷系統</v>
      </c>
      <c r="D26" s="17" t="str">
        <f>VLOOKUP(B26,總表!$1:$1048576,4,0)</f>
        <v>永續發展農糧技術</v>
      </c>
      <c r="E26" s="16" t="str">
        <f>VLOOKUP(B26,總表!$1:$1048576,5,0)</f>
        <v>國中組</v>
      </c>
      <c r="F26" s="16" t="str">
        <f>VLOOKUP(B26,總表!$1:$1048576,3,0)</f>
        <v>宜蘭縣</v>
      </c>
      <c r="G26" s="16" t="str">
        <f>VLOOKUP(B26,總表!$1:$1048576,6,0)</f>
        <v>簡仲禹</v>
      </c>
      <c r="H26" s="16" t="str">
        <f>VLOOKUP(B26,總表!$1:$1048576,7,0)</f>
        <v>宜蘭縣立國華國民中學</v>
      </c>
      <c r="I26" s="16" t="str">
        <f>VLOOKUP(B26,總表!$1:$1048576,8,0)</f>
        <v xml:space="preserve">	藍永晴</v>
      </c>
      <c r="J26" s="16" t="str">
        <f>VLOOKUP(B26,總表!$1:$1048576,9,0)</f>
        <v>宜蘭縣立國華國民中學</v>
      </c>
      <c r="K26" s="16">
        <f>VLOOKUP(B26,總表!$1:$1048576,10,0)</f>
        <v>0</v>
      </c>
      <c r="L26" s="16">
        <f>VLOOKUP(B26,總表!$1:$1048576,11,0)</f>
        <v>0</v>
      </c>
      <c r="M26" s="16" t="str">
        <f>VLOOKUP(B26,總表!$1:$1048576,12,0)</f>
        <v>沈志強</v>
      </c>
      <c r="N26" s="16" t="str">
        <f>VLOOKUP(B26,總表!$1:$1048576,13,0)</f>
        <v>宜蘭縣立國華國中</v>
      </c>
      <c r="O26" s="16" t="str">
        <f>VLOOKUP(B26,總表!$1:$1048576,14,0)</f>
        <v>陳榮政</v>
      </c>
      <c r="P26" s="16" t="str">
        <f>VLOOKUP(B26,總表!$1:$1048576,15,0)</f>
        <v>宜蘭縣立國華國中</v>
      </c>
      <c r="Q26" s="16">
        <f>VLOOKUP(B26,總表!$1:$1048576,16,0)</f>
        <v>0</v>
      </c>
      <c r="R26" s="16">
        <f>VLOOKUP(B26,總表!$1:$1048576,17,0)</f>
        <v>0</v>
      </c>
    </row>
    <row r="27" spans="1:18" ht="17.399999999999999" hidden="1" x14ac:dyDescent="0.3">
      <c r="A27" s="28" t="s">
        <v>3493</v>
      </c>
      <c r="B27" s="13" t="s">
        <v>66</v>
      </c>
      <c r="C27" s="10" t="str">
        <f>VLOOKUP(B27,總表!$1:$1048576,2,0)</f>
        <v>「永續農園藝的多盆栽澆灌系統」：SDGs與太陽能科技的融合應用</v>
      </c>
      <c r="D27" s="17" t="str">
        <f>VLOOKUP(B27,總表!$1:$1048576,4,0)</f>
        <v>永續發展農糧技術</v>
      </c>
      <c r="E27" s="16" t="str">
        <f>VLOOKUP(B27,總表!$1:$1048576,5,0)</f>
        <v>國中組</v>
      </c>
      <c r="F27" s="16" t="str">
        <f>VLOOKUP(B27,總表!$1:$1048576,3,0)</f>
        <v>宜蘭縣</v>
      </c>
      <c r="G27" s="16" t="str">
        <f>VLOOKUP(B27,總表!$1:$1048576,6,0)</f>
        <v>林于喬</v>
      </c>
      <c r="H27" s="16" t="str">
        <f>VLOOKUP(B27,總表!$1:$1048576,7,0)</f>
        <v>宜蘭縣立凱旋國中</v>
      </c>
      <c r="I27" s="16" t="str">
        <f>VLOOKUP(B27,總表!$1:$1048576,8,0)</f>
        <v>康峮禕</v>
      </c>
      <c r="J27" s="16" t="str">
        <f>VLOOKUP(B27,總表!$1:$1048576,9,0)</f>
        <v>宜蘭縣立凱旋國中</v>
      </c>
      <c r="K27" s="16" t="str">
        <f>VLOOKUP(B27,總表!$1:$1048576,10,0)</f>
        <v>林于晏</v>
      </c>
      <c r="L27" s="16" t="str">
        <f>VLOOKUP(B27,總表!$1:$1048576,11,0)</f>
        <v>中道雙語小學</v>
      </c>
      <c r="M27" s="16" t="str">
        <f>VLOOKUP(B27,總表!$1:$1048576,12,0)</f>
        <v>康富婷</v>
      </c>
      <c r="N27" s="16" t="str">
        <f>VLOOKUP(B27,總表!$1:$1048576,13,0)</f>
        <v>宜蘭縣立東光國中</v>
      </c>
      <c r="O27" s="16" t="str">
        <f>VLOOKUP(B27,總表!$1:$1048576,14,0)</f>
        <v>何東興</v>
      </c>
      <c r="P27" s="16" t="str">
        <f>VLOOKUP(B27,總表!$1:$1048576,15,0)</f>
        <v>宜蘭縣立凱旋國中</v>
      </c>
      <c r="Q27" s="16">
        <f>VLOOKUP(B27,總表!$1:$1048576,16,0)</f>
        <v>0</v>
      </c>
      <c r="R27" s="16">
        <f>VLOOKUP(B27,總表!$1:$1048576,17,0)</f>
        <v>0</v>
      </c>
    </row>
    <row r="28" spans="1:18" ht="17.399999999999999" hidden="1" x14ac:dyDescent="0.3">
      <c r="A28" s="28" t="s">
        <v>3493</v>
      </c>
      <c r="B28" s="13" t="s">
        <v>177</v>
      </c>
      <c r="C28" s="10" t="str">
        <f>VLOOKUP(B28,總表!$1:$1048576,2,0)</f>
        <v>粉紅危機的解方-以創意農糧防治守護稻田</v>
      </c>
      <c r="D28" s="17" t="str">
        <f>VLOOKUP(B28,總表!$1:$1048576,4,0)</f>
        <v>永續發展農糧技術</v>
      </c>
      <c r="E28" s="16" t="str">
        <f>VLOOKUP(B28,總表!$1:$1048576,5,0)</f>
        <v>國中組</v>
      </c>
      <c r="F28" s="16" t="str">
        <f>VLOOKUP(B28,總表!$1:$1048576,3,0)</f>
        <v>宜蘭縣</v>
      </c>
      <c r="G28" s="16" t="str">
        <f>VLOOKUP(B28,總表!$1:$1048576,6,0)</f>
        <v>陳苓捷</v>
      </c>
      <c r="H28" s="16" t="str">
        <f>VLOOKUP(B28,總表!$1:$1048576,7,0)</f>
        <v>宜蘭縣立宜蘭國民中學</v>
      </c>
      <c r="I28" s="16" t="str">
        <f>VLOOKUP(B28,總表!$1:$1048576,8,0)</f>
        <v>徐晨峻</v>
      </c>
      <c r="J28" s="16" t="str">
        <f>VLOOKUP(B28,總表!$1:$1048576,9,0)</f>
        <v>宜蘭縣立宜蘭國民中學</v>
      </c>
      <c r="K28" s="16">
        <f>VLOOKUP(B28,總表!$1:$1048576,10,0)</f>
        <v>0</v>
      </c>
      <c r="L28" s="16">
        <f>VLOOKUP(B28,總表!$1:$1048576,11,0)</f>
        <v>0</v>
      </c>
      <c r="M28" s="16" t="str">
        <f>VLOOKUP(B28,總表!$1:$1048576,12,0)</f>
        <v>吳宛如</v>
      </c>
      <c r="N28" s="16" t="str">
        <f>VLOOKUP(B28,總表!$1:$1048576,13,0)</f>
        <v>宜蘭縣立宜蘭國民中學</v>
      </c>
      <c r="O28" s="16">
        <f>VLOOKUP(B28,總表!$1:$1048576,14,0)</f>
        <v>0</v>
      </c>
      <c r="P28" s="16">
        <f>VLOOKUP(B28,總表!$1:$1048576,15,0)</f>
        <v>0</v>
      </c>
      <c r="Q28" s="16">
        <f>VLOOKUP(B28,總表!$1:$1048576,16,0)</f>
        <v>0</v>
      </c>
      <c r="R28" s="16">
        <f>VLOOKUP(B28,總表!$1:$1048576,17,0)</f>
        <v>0</v>
      </c>
    </row>
    <row r="29" spans="1:18" ht="17.399999999999999" hidden="1" x14ac:dyDescent="0.3">
      <c r="A29" s="28" t="s">
        <v>3493</v>
      </c>
      <c r="B29" s="13" t="s">
        <v>57</v>
      </c>
      <c r="C29" s="10" t="str">
        <f>VLOOKUP(B29,總表!$1:$1048576,2,0)</f>
        <v>幫助授粉的誘蜂箱</v>
      </c>
      <c r="D29" s="17" t="str">
        <f>VLOOKUP(B29,總表!$1:$1048576,4,0)</f>
        <v>永續發展農糧技術</v>
      </c>
      <c r="E29" s="16" t="str">
        <f>VLOOKUP(B29,總表!$1:$1048576,5,0)</f>
        <v>國中組</v>
      </c>
      <c r="F29" s="16" t="str">
        <f>VLOOKUP(B29,總表!$1:$1048576,3,0)</f>
        <v>宜蘭縣</v>
      </c>
      <c r="G29" s="16" t="str">
        <f>VLOOKUP(B29,總表!$1:$1048576,6,0)</f>
        <v>林羽晏</v>
      </c>
      <c r="H29" s="16" t="str">
        <f>VLOOKUP(B29,總表!$1:$1048576,7,0)</f>
        <v>宜蘭縣中道中學</v>
      </c>
      <c r="I29" s="16" t="str">
        <f>VLOOKUP(B29,總表!$1:$1048576,8,0)</f>
        <v>林辰一</v>
      </c>
      <c r="J29" s="16" t="str">
        <f>VLOOKUP(B29,總表!$1:$1048576,9,0)</f>
        <v>宜蘭縣中道中學</v>
      </c>
      <c r="K29" s="16" t="str">
        <f>VLOOKUP(B29,總表!$1:$1048576,10,0)</f>
        <v>趙昱軍</v>
      </c>
      <c r="L29" s="16" t="str">
        <f>VLOOKUP(B29,總表!$1:$1048576,11,0)</f>
        <v>宜蘭縣中道小學</v>
      </c>
      <c r="M29" s="16" t="str">
        <f>VLOOKUP(B29,總表!$1:$1048576,12,0)</f>
        <v>許育銘</v>
      </c>
      <c r="N29" s="16" t="str">
        <f>VLOOKUP(B29,總表!$1:$1048576,13,0)</f>
        <v>宜蘭縣羅東國中</v>
      </c>
      <c r="O29" s="16">
        <f>VLOOKUP(B29,總表!$1:$1048576,14,0)</f>
        <v>0</v>
      </c>
      <c r="P29" s="16">
        <f>VLOOKUP(B29,總表!$1:$1048576,15,0)</f>
        <v>0</v>
      </c>
      <c r="Q29" s="16">
        <f>VLOOKUP(B29,總表!$1:$1048576,16,0)</f>
        <v>0</v>
      </c>
      <c r="R29" s="16">
        <f>VLOOKUP(B29,總表!$1:$1048576,17,0)</f>
        <v>0</v>
      </c>
    </row>
    <row r="30" spans="1:18" ht="17.399999999999999" hidden="1" x14ac:dyDescent="0.3">
      <c r="A30" s="30" t="s">
        <v>3494</v>
      </c>
      <c r="B30" s="13" t="s">
        <v>114</v>
      </c>
      <c r="C30" s="10" t="str">
        <f>VLOOKUP(B30,總表!$1:$1048576,2,0)</f>
        <v>光照智慧栽培箱</v>
      </c>
      <c r="D30" s="17" t="str">
        <f>VLOOKUP(B30,總表!$1:$1048576,4,0)</f>
        <v>永續發展農糧技術</v>
      </c>
      <c r="E30" s="16" t="str">
        <f>VLOOKUP(B30,總表!$1:$1048576,5,0)</f>
        <v>國中組</v>
      </c>
      <c r="F30" s="16" t="str">
        <f>VLOOKUP(B30,總表!$1:$1048576,3,0)</f>
        <v>宜蘭縣</v>
      </c>
      <c r="G30" s="16" t="str">
        <f>VLOOKUP(B30,總表!$1:$1048576,6,0)</f>
        <v>尤心恩</v>
      </c>
      <c r="H30" s="16" t="str">
        <f>VLOOKUP(B30,總表!$1:$1048576,7,0)</f>
        <v>內城國中小</v>
      </c>
      <c r="I30" s="16" t="str">
        <f>VLOOKUP(B30,總表!$1:$1048576,8,0)</f>
        <v>林于歆</v>
      </c>
      <c r="J30" s="16" t="str">
        <f>VLOOKUP(B30,總表!$1:$1048576,9,0)</f>
        <v>內城國中小</v>
      </c>
      <c r="K30" s="16">
        <f>VLOOKUP(B30,總表!$1:$1048576,10,0)</f>
        <v>0</v>
      </c>
      <c r="L30" s="16">
        <f>VLOOKUP(B30,總表!$1:$1048576,11,0)</f>
        <v>0</v>
      </c>
      <c r="M30" s="16" t="str">
        <f>VLOOKUP(B30,總表!$1:$1048576,12,0)</f>
        <v>諶詠仁</v>
      </c>
      <c r="N30" s="16" t="str">
        <f>VLOOKUP(B30,總表!$1:$1048576,13,0)</f>
        <v>宜蘭縣縣立內城國中小</v>
      </c>
      <c r="O30" s="16" t="str">
        <f>VLOOKUP(B30,總表!$1:$1048576,14,0)</f>
        <v>邱鈞謙</v>
      </c>
      <c r="P30" s="16" t="str">
        <f>VLOOKUP(B30,總表!$1:$1048576,15,0)</f>
        <v>內城國中小</v>
      </c>
      <c r="Q30" s="16">
        <f>VLOOKUP(B30,總表!$1:$1048576,16,0)</f>
        <v>0</v>
      </c>
      <c r="R30" s="16">
        <f>VLOOKUP(B30,總表!$1:$1048576,17,0)</f>
        <v>0</v>
      </c>
    </row>
    <row r="31" spans="1:18" ht="17.399999999999999" hidden="1" x14ac:dyDescent="0.3">
      <c r="A31" s="30" t="s">
        <v>3494</v>
      </c>
      <c r="B31" s="13" t="s">
        <v>29</v>
      </c>
      <c r="C31" s="10" t="str">
        <f>VLOOKUP(B31,總表!$1:$1048576,2,0)</f>
        <v>冥紙電池</v>
      </c>
      <c r="D31" s="17" t="str">
        <f>VLOOKUP(B31,總表!$1:$1048576,4,0)</f>
        <v>永續發展農糧技術</v>
      </c>
      <c r="E31" s="16" t="str">
        <f>VLOOKUP(B31,總表!$1:$1048576,5,0)</f>
        <v>國中組</v>
      </c>
      <c r="F31" s="16" t="str">
        <f>VLOOKUP(B31,總表!$1:$1048576,3,0)</f>
        <v>宜蘭縣</v>
      </c>
      <c r="G31" s="16" t="str">
        <f>VLOOKUP(B31,總表!$1:$1048576,6,0)</f>
        <v>林立邦</v>
      </c>
      <c r="H31" s="16" t="str">
        <f>VLOOKUP(B31,總表!$1:$1048576,7,0)</f>
        <v>宜蘭縣立員山國民中學</v>
      </c>
      <c r="I31" s="16">
        <f>VLOOKUP(B31,總表!$1:$1048576,8,0)</f>
        <v>0</v>
      </c>
      <c r="J31" s="16">
        <f>VLOOKUP(B31,總表!$1:$1048576,9,0)</f>
        <v>0</v>
      </c>
      <c r="K31" s="16">
        <f>VLOOKUP(B31,總表!$1:$1048576,10,0)</f>
        <v>0</v>
      </c>
      <c r="L31" s="16">
        <f>VLOOKUP(B31,總表!$1:$1048576,11,0)</f>
        <v>0</v>
      </c>
      <c r="M31" s="16" t="str">
        <f>VLOOKUP(B31,總表!$1:$1048576,12,0)</f>
        <v>吳宏達</v>
      </c>
      <c r="N31" s="16" t="str">
        <f>VLOOKUP(B31,總表!$1:$1048576,13,0)</f>
        <v>宜蘭縣縣立內城國中小</v>
      </c>
      <c r="O31" s="16" t="str">
        <f>VLOOKUP(B31,總表!$1:$1048576,14,0)</f>
        <v>陳淑華</v>
      </c>
      <c r="P31" s="16" t="str">
        <f>VLOOKUP(B31,總表!$1:$1048576,15,0)</f>
        <v>宜蘭縣縣立員山國民中學</v>
      </c>
      <c r="Q31" s="16">
        <f>VLOOKUP(B31,總表!$1:$1048576,16,0)</f>
        <v>0</v>
      </c>
      <c r="R31" s="16">
        <f>VLOOKUP(B31,總表!$1:$1048576,17,0)</f>
        <v>0</v>
      </c>
    </row>
    <row r="32" spans="1:18" ht="17.399999999999999" hidden="1" x14ac:dyDescent="0.3">
      <c r="A32" s="22" t="s">
        <v>3495</v>
      </c>
      <c r="B32" s="13" t="s">
        <v>218</v>
      </c>
      <c r="C32" s="10" t="str">
        <f>VLOOKUP(B32,總表!$1:$1048576,2,0)</f>
        <v>運動分析裝置</v>
      </c>
      <c r="D32" s="18" t="str">
        <f>VLOOKUP(B32,總表!$1:$1048576,4,0)</f>
        <v>休閒與教育</v>
      </c>
      <c r="E32" s="16" t="str">
        <f>VLOOKUP(B32,總表!$1:$1048576,5,0)</f>
        <v>國中組</v>
      </c>
      <c r="F32" s="16" t="str">
        <f>VLOOKUP(B32,總表!$1:$1048576,3,0)</f>
        <v>宜蘭縣</v>
      </c>
      <c r="G32" s="16" t="str">
        <f>VLOOKUP(B32,總表!$1:$1048576,6,0)</f>
        <v>林立邦</v>
      </c>
      <c r="H32" s="16" t="str">
        <f>VLOOKUP(B32,總表!$1:$1048576,7,0)</f>
        <v>宜蘭縣立員山國民中學</v>
      </c>
      <c r="I32" s="16" t="str">
        <f>VLOOKUP(B32,總表!$1:$1048576,8,0)</f>
        <v>蔡兆頎</v>
      </c>
      <c r="J32" s="16" t="str">
        <f>VLOOKUP(B32,總表!$1:$1048576,9,0)</f>
        <v>員山國中</v>
      </c>
      <c r="K32" s="16" t="str">
        <f>VLOOKUP(B32,總表!$1:$1048576,10,0)</f>
        <v>黃翊嘉</v>
      </c>
      <c r="L32" s="16" t="str">
        <f>VLOOKUP(B32,總表!$1:$1048576,11,0)</f>
        <v>凱旋國中</v>
      </c>
      <c r="M32" s="16" t="str">
        <f>VLOOKUP(B32,總表!$1:$1048576,12,0)</f>
        <v>吳宏達</v>
      </c>
      <c r="N32" s="16" t="str">
        <f>VLOOKUP(B32,總表!$1:$1048576,13,0)</f>
        <v>宜蘭縣縣立內城國中小</v>
      </c>
      <c r="O32" s="16" t="str">
        <f>VLOOKUP(B32,總表!$1:$1048576,14,0)</f>
        <v>陳淑華</v>
      </c>
      <c r="P32" s="16" t="str">
        <f>VLOOKUP(B32,總表!$1:$1048576,15,0)</f>
        <v>宜蘭縣縣立員山國民中學</v>
      </c>
      <c r="Q32" s="16">
        <f>VLOOKUP(B32,總表!$1:$1048576,16,0)</f>
        <v>0</v>
      </c>
      <c r="R32" s="16">
        <f>VLOOKUP(B32,總表!$1:$1048576,17,0)</f>
        <v>0</v>
      </c>
    </row>
    <row r="33" spans="1:18" ht="17.399999999999999" hidden="1" x14ac:dyDescent="0.3">
      <c r="A33" s="28" t="s">
        <v>3493</v>
      </c>
      <c r="B33" s="13" t="s">
        <v>245</v>
      </c>
      <c r="C33" s="10" t="str">
        <f>VLOOKUP(B33,總表!$1:$1048576,2,0)</f>
        <v>多用途終點運動計時器</v>
      </c>
      <c r="D33" s="18" t="str">
        <f>VLOOKUP(B33,總表!$1:$1048576,4,0)</f>
        <v>休閒與教育</v>
      </c>
      <c r="E33" s="16" t="str">
        <f>VLOOKUP(B33,總表!$1:$1048576,5,0)</f>
        <v>國中組</v>
      </c>
      <c r="F33" s="16" t="str">
        <f>VLOOKUP(B33,總表!$1:$1048576,3,0)</f>
        <v>宜蘭縣</v>
      </c>
      <c r="G33" s="16" t="str">
        <f>VLOOKUP(B33,總表!$1:$1048576,6,0)</f>
        <v>吳丹</v>
      </c>
      <c r="H33" s="16" t="str">
        <f>VLOOKUP(B33,總表!$1:$1048576,7,0)</f>
        <v>宜蘭縣立國華國民中學</v>
      </c>
      <c r="I33" s="16" t="str">
        <f>VLOOKUP(B33,總表!$1:$1048576,8,0)</f>
        <v>張庭瑜</v>
      </c>
      <c r="J33" s="16" t="str">
        <f>VLOOKUP(B33,總表!$1:$1048576,9,0)</f>
        <v>宜蘭縣立國華國民中學</v>
      </c>
      <c r="K33" s="16" t="str">
        <f>VLOOKUP(B33,總表!$1:$1048576,10,0)</f>
        <v>林泳蓁</v>
      </c>
      <c r="L33" s="16" t="str">
        <f>VLOOKUP(B33,總表!$1:$1048576,11,0)</f>
        <v>宜蘭縣立國華國民中學</v>
      </c>
      <c r="M33" s="16" t="str">
        <f>VLOOKUP(B33,總表!$1:$1048576,12,0)</f>
        <v>沈志強</v>
      </c>
      <c r="N33" s="16" t="str">
        <f>VLOOKUP(B33,總表!$1:$1048576,13,0)</f>
        <v>宜蘭縣立國華國中</v>
      </c>
      <c r="O33" s="16" t="str">
        <f>VLOOKUP(B33,總表!$1:$1048576,14,0)</f>
        <v>張俊傑</v>
      </c>
      <c r="P33" s="16" t="str">
        <f>VLOOKUP(B33,總表!$1:$1048576,15,0)</f>
        <v>宜蘭縣立國華國中</v>
      </c>
      <c r="Q33" s="16">
        <f>VLOOKUP(B33,總表!$1:$1048576,16,0)</f>
        <v>0</v>
      </c>
      <c r="R33" s="16">
        <f>VLOOKUP(B33,總表!$1:$1048576,17,0)</f>
        <v>0</v>
      </c>
    </row>
    <row r="34" spans="1:18" ht="17.399999999999999" hidden="1" x14ac:dyDescent="0.3">
      <c r="A34" s="28" t="s">
        <v>3493</v>
      </c>
      <c r="B34" s="13" t="s">
        <v>251</v>
      </c>
      <c r="C34" s="10" t="str">
        <f>VLOOKUP(B34,總表!$1:$1048576,2,0)</f>
        <v>AR學習視界-學習重點輔助系統</v>
      </c>
      <c r="D34" s="18" t="str">
        <f>VLOOKUP(B34,總表!$1:$1048576,4,0)</f>
        <v>休閒與教育</v>
      </c>
      <c r="E34" s="16" t="str">
        <f>VLOOKUP(B34,總表!$1:$1048576,5,0)</f>
        <v>國中組</v>
      </c>
      <c r="F34" s="16" t="str">
        <f>VLOOKUP(B34,總表!$1:$1048576,3,0)</f>
        <v>宜蘭縣</v>
      </c>
      <c r="G34" s="16" t="str">
        <f>VLOOKUP(B34,總表!$1:$1048576,6,0)</f>
        <v>楊韜儒</v>
      </c>
      <c r="H34" s="16" t="str">
        <f>VLOOKUP(B34,總表!$1:$1048576,7,0)</f>
        <v>宜蘭縣立國華國民中學</v>
      </c>
      <c r="I34" s="16" t="str">
        <f>VLOOKUP(B34,總表!$1:$1048576,8,0)</f>
        <v>葉駿霖</v>
      </c>
      <c r="J34" s="16" t="str">
        <f>VLOOKUP(B34,總表!$1:$1048576,9,0)</f>
        <v>宜蘭縣立國華國民中學</v>
      </c>
      <c r="K34" s="16" t="str">
        <f>VLOOKUP(B34,總表!$1:$1048576,10,0)</f>
        <v>宋星泉</v>
      </c>
      <c r="L34" s="16" t="str">
        <f>VLOOKUP(B34,總表!$1:$1048576,11,0)</f>
        <v>宜蘭縣立國華國民中學</v>
      </c>
      <c r="M34" s="16" t="str">
        <f>VLOOKUP(B34,總表!$1:$1048576,12,0)</f>
        <v>陳榮政</v>
      </c>
      <c r="N34" s="16" t="str">
        <f>VLOOKUP(B34,總表!$1:$1048576,13,0)</f>
        <v>宜蘭縣立國華國中</v>
      </c>
      <c r="O34" s="16" t="str">
        <f>VLOOKUP(B34,總表!$1:$1048576,14,0)</f>
        <v>沈志強</v>
      </c>
      <c r="P34" s="16" t="str">
        <f>VLOOKUP(B34,總表!$1:$1048576,15,0)</f>
        <v>宜蘭縣立國華國中</v>
      </c>
      <c r="Q34" s="16">
        <f>VLOOKUP(B34,總表!$1:$1048576,16,0)</f>
        <v>0</v>
      </c>
      <c r="R34" s="16">
        <f>VLOOKUP(B34,總表!$1:$1048576,17,0)</f>
        <v>0</v>
      </c>
    </row>
    <row r="35" spans="1:18" ht="17.399999999999999" hidden="1" x14ac:dyDescent="0.3">
      <c r="A35" s="30" t="s">
        <v>3494</v>
      </c>
      <c r="B35" s="13" t="s">
        <v>343</v>
      </c>
      <c r="C35" s="10" t="str">
        <f>VLOOKUP(B35,總表!$1:$1048576,2,0)</f>
        <v>伸縮自如的書架</v>
      </c>
      <c r="D35" s="18" t="str">
        <f>VLOOKUP(B35,總表!$1:$1048576,4,0)</f>
        <v>休閒與教育</v>
      </c>
      <c r="E35" s="16" t="str">
        <f>VLOOKUP(B35,總表!$1:$1048576,5,0)</f>
        <v>國中組</v>
      </c>
      <c r="F35" s="16" t="str">
        <f>VLOOKUP(B35,總表!$1:$1048576,3,0)</f>
        <v>宜蘭縣</v>
      </c>
      <c r="G35" s="16" t="str">
        <f>VLOOKUP(B35,總表!$1:$1048576,6,0)</f>
        <v>李宣瑾</v>
      </c>
      <c r="H35" s="16" t="str">
        <f>VLOOKUP(B35,總表!$1:$1048576,7,0)</f>
        <v>宜蘭縣立復興國中</v>
      </c>
      <c r="I35" s="16">
        <f>VLOOKUP(B35,總表!$1:$1048576,8,0)</f>
        <v>0</v>
      </c>
      <c r="J35" s="16">
        <f>VLOOKUP(B35,總表!$1:$1048576,9,0)</f>
        <v>0</v>
      </c>
      <c r="K35" s="16">
        <f>VLOOKUP(B35,總表!$1:$1048576,10,0)</f>
        <v>0</v>
      </c>
      <c r="L35" s="16">
        <f>VLOOKUP(B35,總表!$1:$1048576,11,0)</f>
        <v>0</v>
      </c>
      <c r="M35" s="16" t="str">
        <f>VLOOKUP(B35,總表!$1:$1048576,12,0)</f>
        <v>鄭嘉薇</v>
      </c>
      <c r="N35" s="16" t="str">
        <f>VLOOKUP(B35,總表!$1:$1048576,13,0)</f>
        <v>宜蘭縣立復興國中</v>
      </c>
      <c r="O35" s="16" t="str">
        <f>VLOOKUP(B35,總表!$1:$1048576,14,0)</f>
        <v>李勇達</v>
      </c>
      <c r="P35" s="16" t="str">
        <f>VLOOKUP(B35,總表!$1:$1048576,15,0)</f>
        <v>宜蘭縣立員山國中</v>
      </c>
      <c r="Q35" s="16">
        <f>VLOOKUP(B35,總表!$1:$1048576,16,0)</f>
        <v>0</v>
      </c>
      <c r="R35" s="16">
        <f>VLOOKUP(B35,總表!$1:$1048576,17,0)</f>
        <v>0</v>
      </c>
    </row>
    <row r="36" spans="1:18" ht="17.399999999999999" hidden="1" x14ac:dyDescent="0.3">
      <c r="A36" s="25" t="s">
        <v>3492</v>
      </c>
      <c r="B36" s="13" t="s">
        <v>445</v>
      </c>
      <c r="C36" s="10" t="str">
        <f>VLOOKUP(B36,總表!$1:$1048576,2,0)</f>
        <v>多功能仿生救援機器人</v>
      </c>
      <c r="D36" s="19" t="str">
        <f>VLOOKUP(B36,總表!$1:$1048576,4,0)</f>
        <v>災害管理與安全</v>
      </c>
      <c r="E36" s="16" t="str">
        <f>VLOOKUP(B36,總表!$1:$1048576,5,0)</f>
        <v>國中組</v>
      </c>
      <c r="F36" s="16" t="str">
        <f>VLOOKUP(B36,總表!$1:$1048576,3,0)</f>
        <v>宜蘭縣</v>
      </c>
      <c r="G36" s="16" t="str">
        <f>VLOOKUP(B36,總表!$1:$1048576,6,0)</f>
        <v>鄭聿琦</v>
      </c>
      <c r="H36" s="16" t="str">
        <f>VLOOKUP(B36,總表!$1:$1048576,7,0)</f>
        <v>宜蘭縣立東光國中</v>
      </c>
      <c r="I36" s="16" t="str">
        <f>VLOOKUP(B36,總表!$1:$1048576,8,0)</f>
        <v>翁楷軒</v>
      </c>
      <c r="J36" s="16" t="str">
        <f>VLOOKUP(B36,總表!$1:$1048576,9,0)</f>
        <v>宜蘭縣立東光國中</v>
      </c>
      <c r="K36" s="16" t="str">
        <f>VLOOKUP(B36,總表!$1:$1048576,10,0)</f>
        <v>鄭聿銘</v>
      </c>
      <c r="L36" s="16" t="str">
        <f>VLOOKUP(B36,總表!$1:$1048576,11,0)</f>
        <v>宜蘭縣立東光國中</v>
      </c>
      <c r="M36" s="16" t="str">
        <f>VLOOKUP(B36,總表!$1:$1048576,12,0)</f>
        <v>陳榮政</v>
      </c>
      <c r="N36" s="16" t="str">
        <f>VLOOKUP(B36,總表!$1:$1048576,13,0)</f>
        <v>宜蘭縣立國華國中</v>
      </c>
      <c r="O36" s="16" t="str">
        <f>VLOOKUP(B36,總表!$1:$1048576,14,0)</f>
        <v>陳麗馨</v>
      </c>
      <c r="P36" s="16" t="str">
        <f>VLOOKUP(B36,總表!$1:$1048576,15,0)</f>
        <v>宜蘭縣立東光國中</v>
      </c>
      <c r="Q36" s="16" t="str">
        <f>VLOOKUP(B36,總表!$1:$1048576,16,0)</f>
        <v>蔡佳欣</v>
      </c>
      <c r="R36" s="16" t="str">
        <f>VLOOKUP(B36,總表!$1:$1048576,17,0)</f>
        <v>東光教師</v>
      </c>
    </row>
    <row r="37" spans="1:18" ht="17.399999999999999" hidden="1" x14ac:dyDescent="0.3">
      <c r="A37" s="30" t="s">
        <v>3494</v>
      </c>
      <c r="B37" s="13" t="s">
        <v>502</v>
      </c>
      <c r="C37" s="10" t="str">
        <f>VLOOKUP(B37,總表!$1:$1048576,2,0)</f>
        <v>安全智慧充電箱</v>
      </c>
      <c r="D37" s="19" t="str">
        <f>VLOOKUP(B37,總表!$1:$1048576,4,0)</f>
        <v>災害管理與安全</v>
      </c>
      <c r="E37" s="16" t="str">
        <f>VLOOKUP(B37,總表!$1:$1048576,5,0)</f>
        <v>國中組</v>
      </c>
      <c r="F37" s="16" t="str">
        <f>VLOOKUP(B37,總表!$1:$1048576,3,0)</f>
        <v>宜蘭縣</v>
      </c>
      <c r="G37" s="16" t="str">
        <f>VLOOKUP(B37,總表!$1:$1048576,6,0)</f>
        <v>方柏臣</v>
      </c>
      <c r="H37" s="16" t="str">
        <f>VLOOKUP(B37,總表!$1:$1048576,7,0)</f>
        <v>宜蘭縣立國華國民中學</v>
      </c>
      <c r="I37" s="16" t="str">
        <f>VLOOKUP(B37,總表!$1:$1048576,8,0)</f>
        <v>駱玄彬</v>
      </c>
      <c r="J37" s="16" t="str">
        <f>VLOOKUP(B37,總表!$1:$1048576,9,0)</f>
        <v>宜蘭縣立國華國民中學</v>
      </c>
      <c r="K37" s="16" t="str">
        <f>VLOOKUP(B37,總表!$1:$1048576,10,0)</f>
        <v>李宜橙</v>
      </c>
      <c r="L37" s="16" t="str">
        <f>VLOOKUP(B37,總表!$1:$1048576,11,0)</f>
        <v>宜蘭縣立國華國民中學</v>
      </c>
      <c r="M37" s="16" t="str">
        <f>VLOOKUP(B37,總表!$1:$1048576,12,0)</f>
        <v>陳榮政</v>
      </c>
      <c r="N37" s="16" t="str">
        <f>VLOOKUP(B37,總表!$1:$1048576,13,0)</f>
        <v>宜蘭縣立國華國中</v>
      </c>
      <c r="O37" s="16" t="str">
        <f>VLOOKUP(B37,總表!$1:$1048576,14,0)</f>
        <v>張俊傑</v>
      </c>
      <c r="P37" s="16" t="str">
        <f>VLOOKUP(B37,總表!$1:$1048576,15,0)</f>
        <v>宜蘭縣立國華國中</v>
      </c>
      <c r="Q37" s="16">
        <f>VLOOKUP(B37,總表!$1:$1048576,16,0)</f>
        <v>0</v>
      </c>
      <c r="R37" s="16">
        <f>VLOOKUP(B37,總表!$1:$1048576,17,0)</f>
        <v>0</v>
      </c>
    </row>
    <row r="38" spans="1:18" ht="17.399999999999999" hidden="1" x14ac:dyDescent="0.3">
      <c r="A38" s="25" t="s">
        <v>3492</v>
      </c>
      <c r="B38" s="13" t="s">
        <v>748</v>
      </c>
      <c r="C38" s="10" t="str">
        <f>VLOOKUP(B38,總表!$1:$1048576,2,0)</f>
        <v>睡眠守護系統</v>
      </c>
      <c r="D38" s="20" t="str">
        <f>VLOOKUP(B38,總表!$1:$1048576,4,0)</f>
        <v>社會照護</v>
      </c>
      <c r="E38" s="16" t="str">
        <f>VLOOKUP(B38,總表!$1:$1048576,5,0)</f>
        <v>國中組</v>
      </c>
      <c r="F38" s="16" t="str">
        <f>VLOOKUP(B38,總表!$1:$1048576,3,0)</f>
        <v>宜蘭縣</v>
      </c>
      <c r="G38" s="16" t="str">
        <f>VLOOKUP(B38,總表!$1:$1048576,6,0)</f>
        <v>朱思柔</v>
      </c>
      <c r="H38" s="16" t="str">
        <f>VLOOKUP(B38,總表!$1:$1048576,7,0)</f>
        <v>宜蘭縣立國華國民中學</v>
      </c>
      <c r="I38" s="16" t="str">
        <f>VLOOKUP(B38,總表!$1:$1048576,8,0)</f>
        <v>林科男</v>
      </c>
      <c r="J38" s="16" t="str">
        <f>VLOOKUP(B38,總表!$1:$1048576,9,0)</f>
        <v>宜蘭縣立國華國民中學</v>
      </c>
      <c r="K38" s="16" t="str">
        <f>VLOOKUP(B38,總表!$1:$1048576,10,0)</f>
        <v>宋亮飛</v>
      </c>
      <c r="L38" s="16" t="str">
        <f>VLOOKUP(B38,總表!$1:$1048576,11,0)</f>
        <v>宜蘭縣立國華國民中學</v>
      </c>
      <c r="M38" s="16" t="str">
        <f>VLOOKUP(B38,總表!$1:$1048576,12,0)</f>
        <v>陳榮政</v>
      </c>
      <c r="N38" s="16" t="str">
        <f>VLOOKUP(B38,總表!$1:$1048576,13,0)</f>
        <v>宜蘭縣立國華國中</v>
      </c>
      <c r="O38" s="16" t="str">
        <f>VLOOKUP(B38,總表!$1:$1048576,14,0)</f>
        <v>沈志強</v>
      </c>
      <c r="P38" s="16" t="str">
        <f>VLOOKUP(B38,總表!$1:$1048576,15,0)</f>
        <v>宜蘭縣立國華國中</v>
      </c>
      <c r="Q38" s="16">
        <f>VLOOKUP(B38,總表!$1:$1048576,16,0)</f>
        <v>0</v>
      </c>
      <c r="R38" s="16">
        <f>VLOOKUP(B38,總表!$1:$1048576,17,0)</f>
        <v>0</v>
      </c>
    </row>
    <row r="39" spans="1:18" ht="17.399999999999999" hidden="1" x14ac:dyDescent="0.3">
      <c r="A39" s="28" t="s">
        <v>3493</v>
      </c>
      <c r="B39" s="13" t="s">
        <v>812</v>
      </c>
      <c r="C39" s="10" t="str">
        <f>VLOOKUP(B39,總表!$1:$1048576,2,0)</f>
        <v>省力防刮開罐磁吸棒</v>
      </c>
      <c r="D39" s="20" t="str">
        <f>VLOOKUP(B39,總表!$1:$1048576,4,0)</f>
        <v>社會照護</v>
      </c>
      <c r="E39" s="16" t="str">
        <f>VLOOKUP(B39,總表!$1:$1048576,5,0)</f>
        <v>國中組</v>
      </c>
      <c r="F39" s="16" t="str">
        <f>VLOOKUP(B39,總表!$1:$1048576,3,0)</f>
        <v>宜蘭縣</v>
      </c>
      <c r="G39" s="16" t="str">
        <f>VLOOKUP(B39,總表!$1:$1048576,6,0)</f>
        <v>李宣瑾</v>
      </c>
      <c r="H39" s="16" t="str">
        <f>VLOOKUP(B39,總表!$1:$1048576,7,0)</f>
        <v>宜蘭縣立復興國中</v>
      </c>
      <c r="I39" s="16">
        <f>VLOOKUP(B39,總表!$1:$1048576,8,0)</f>
        <v>0</v>
      </c>
      <c r="J39" s="16">
        <f>VLOOKUP(B39,總表!$1:$1048576,9,0)</f>
        <v>0</v>
      </c>
      <c r="K39" s="16">
        <f>VLOOKUP(B39,總表!$1:$1048576,10,0)</f>
        <v>0</v>
      </c>
      <c r="L39" s="16">
        <f>VLOOKUP(B39,總表!$1:$1048576,11,0)</f>
        <v>0</v>
      </c>
      <c r="M39" s="16" t="str">
        <f>VLOOKUP(B39,總表!$1:$1048576,12,0)</f>
        <v>鄭嘉薇</v>
      </c>
      <c r="N39" s="16" t="str">
        <f>VLOOKUP(B39,總表!$1:$1048576,13,0)</f>
        <v>宜蘭縣立復興國中</v>
      </c>
      <c r="O39" s="16" t="str">
        <f>VLOOKUP(B39,總表!$1:$1048576,14,0)</f>
        <v>李勇達</v>
      </c>
      <c r="P39" s="16" t="str">
        <f>VLOOKUP(B39,總表!$1:$1048576,15,0)</f>
        <v>宜蘭縣立復興國中</v>
      </c>
      <c r="Q39" s="16">
        <f>VLOOKUP(B39,總表!$1:$1048576,16,0)</f>
        <v>0</v>
      </c>
      <c r="R39" s="16">
        <f>VLOOKUP(B39,總表!$1:$1048576,17,0)</f>
        <v>0</v>
      </c>
    </row>
    <row r="40" spans="1:18" ht="17.399999999999999" hidden="1" x14ac:dyDescent="0.3">
      <c r="A40" s="22" t="s">
        <v>3495</v>
      </c>
      <c r="B40" s="13" t="s">
        <v>847</v>
      </c>
      <c r="C40" s="10" t="str">
        <f>VLOOKUP(B40,總表!$1:$1048576,2,0)</f>
        <v>泡茶檢測系統</v>
      </c>
      <c r="D40" s="16" t="str">
        <f>VLOOKUP(B40,總表!$1:$1048576,4,0)</f>
        <v>便利生活</v>
      </c>
      <c r="E40" s="16" t="str">
        <f>VLOOKUP(B40,總表!$1:$1048576,5,0)</f>
        <v>國中組</v>
      </c>
      <c r="F40" s="16" t="str">
        <f>VLOOKUP(B40,總表!$1:$1048576,3,0)</f>
        <v>宜蘭縣</v>
      </c>
      <c r="G40" s="16" t="str">
        <f>VLOOKUP(B40,總表!$1:$1048576,6,0)</f>
        <v>李柏諺</v>
      </c>
      <c r="H40" s="16" t="str">
        <f>VLOOKUP(B40,總表!$1:$1048576,7,0)</f>
        <v>員山國民中學</v>
      </c>
      <c r="I40" s="16">
        <f>VLOOKUP(B40,總表!$1:$1048576,8,0)</f>
        <v>0</v>
      </c>
      <c r="J40" s="16">
        <f>VLOOKUP(B40,總表!$1:$1048576,9,0)</f>
        <v>0</v>
      </c>
      <c r="K40" s="16">
        <f>VLOOKUP(B40,總表!$1:$1048576,10,0)</f>
        <v>0</v>
      </c>
      <c r="L40" s="16">
        <f>VLOOKUP(B40,總表!$1:$1048576,11,0)</f>
        <v>0</v>
      </c>
      <c r="M40" s="16" t="str">
        <f>VLOOKUP(B40,總表!$1:$1048576,12,0)</f>
        <v>吳宏達</v>
      </c>
      <c r="N40" s="16" t="str">
        <f>VLOOKUP(B40,總表!$1:$1048576,13,0)</f>
        <v>宜蘭縣縣立內城國中小</v>
      </c>
      <c r="O40" s="16" t="str">
        <f>VLOOKUP(B40,總表!$1:$1048576,14,0)</f>
        <v>陳淑華</v>
      </c>
      <c r="P40" s="16" t="str">
        <f>VLOOKUP(B40,總表!$1:$1048576,15,0)</f>
        <v>宜蘭縣縣立員山國民中學</v>
      </c>
      <c r="Q40" s="16">
        <f>VLOOKUP(B40,總表!$1:$1048576,16,0)</f>
        <v>0</v>
      </c>
      <c r="R40" s="16">
        <f>VLOOKUP(B40,總表!$1:$1048576,17,0)</f>
        <v>0</v>
      </c>
    </row>
    <row r="41" spans="1:18" ht="17.399999999999999" hidden="1" x14ac:dyDescent="0.3">
      <c r="A41" s="22" t="s">
        <v>3495</v>
      </c>
      <c r="B41" s="13" t="s">
        <v>845</v>
      </c>
      <c r="C41" s="10" t="str">
        <f>VLOOKUP(B41,總表!$1:$1048576,2,0)</f>
        <v>運動監測衣</v>
      </c>
      <c r="D41" s="16" t="str">
        <f>VLOOKUP(B41,總表!$1:$1048576,4,0)</f>
        <v>便利生活</v>
      </c>
      <c r="E41" s="16" t="str">
        <f>VLOOKUP(B41,總表!$1:$1048576,5,0)</f>
        <v>國中組</v>
      </c>
      <c r="F41" s="16" t="str">
        <f>VLOOKUP(B41,總表!$1:$1048576,3,0)</f>
        <v>宜蘭縣</v>
      </c>
      <c r="G41" s="16" t="str">
        <f>VLOOKUP(B41,總表!$1:$1048576,6,0)</f>
        <v>蔡兆頎</v>
      </c>
      <c r="H41" s="16" t="str">
        <f>VLOOKUP(B41,總表!$1:$1048576,7,0)</f>
        <v>員山國中</v>
      </c>
      <c r="I41" s="16">
        <f>VLOOKUP(B41,總表!$1:$1048576,8,0)</f>
        <v>0</v>
      </c>
      <c r="J41" s="16">
        <f>VLOOKUP(B41,總表!$1:$1048576,9,0)</f>
        <v>0</v>
      </c>
      <c r="K41" s="16">
        <f>VLOOKUP(B41,總表!$1:$1048576,10,0)</f>
        <v>0</v>
      </c>
      <c r="L41" s="16">
        <f>VLOOKUP(B41,總表!$1:$1048576,11,0)</f>
        <v>0</v>
      </c>
      <c r="M41" s="16" t="str">
        <f>VLOOKUP(B41,總表!$1:$1048576,12,0)</f>
        <v>吳宏達</v>
      </c>
      <c r="N41" s="16" t="str">
        <f>VLOOKUP(B41,總表!$1:$1048576,13,0)</f>
        <v>宜蘭縣縣立內城國中小</v>
      </c>
      <c r="O41" s="16" t="str">
        <f>VLOOKUP(B41,總表!$1:$1048576,14,0)</f>
        <v>陳淑華</v>
      </c>
      <c r="P41" s="16" t="str">
        <f>VLOOKUP(B41,總表!$1:$1048576,15,0)</f>
        <v>宜蘭縣縣立員山國民中學</v>
      </c>
      <c r="Q41" s="16">
        <f>VLOOKUP(B41,總表!$1:$1048576,16,0)</f>
        <v>0</v>
      </c>
      <c r="R41" s="16">
        <f>VLOOKUP(B41,總表!$1:$1048576,17,0)</f>
        <v>0</v>
      </c>
    </row>
    <row r="42" spans="1:18" ht="17.399999999999999" hidden="1" x14ac:dyDescent="0.3">
      <c r="A42" s="28" t="s">
        <v>3493</v>
      </c>
      <c r="B42" s="13" t="s">
        <v>862</v>
      </c>
      <c r="C42" s="10" t="str">
        <f>VLOOKUP(B42,總表!$1:$1048576,2,0)</f>
        <v>全能廚神</v>
      </c>
      <c r="D42" s="16" t="str">
        <f>VLOOKUP(B42,總表!$1:$1048576,4,0)</f>
        <v>便利生活</v>
      </c>
      <c r="E42" s="16" t="str">
        <f>VLOOKUP(B42,總表!$1:$1048576,5,0)</f>
        <v>國中組</v>
      </c>
      <c r="F42" s="16" t="str">
        <f>VLOOKUP(B42,總表!$1:$1048576,3,0)</f>
        <v>宜蘭縣</v>
      </c>
      <c r="G42" s="16" t="str">
        <f>VLOOKUP(B42,總表!$1:$1048576,6,0)</f>
        <v>林宜樺</v>
      </c>
      <c r="H42" s="16" t="str">
        <f>VLOOKUP(B42,總表!$1:$1048576,7,0)</f>
        <v>宜蘭縣立國華國民中學</v>
      </c>
      <c r="I42" s="16" t="str">
        <f>VLOOKUP(B42,總表!$1:$1048576,8,0)</f>
        <v>蘇子瑜</v>
      </c>
      <c r="J42" s="16" t="str">
        <f>VLOOKUP(B42,總表!$1:$1048576,9,0)</f>
        <v>宜蘭縣立國華國民中學</v>
      </c>
      <c r="K42" s="16" t="str">
        <f>VLOOKUP(B42,總表!$1:$1048576,10,0)</f>
        <v>游定烜</v>
      </c>
      <c r="L42" s="16" t="str">
        <f>VLOOKUP(B42,總表!$1:$1048576,11,0)</f>
        <v>宜蘭縣立國華國民中學</v>
      </c>
      <c r="M42" s="16" t="str">
        <f>VLOOKUP(B42,總表!$1:$1048576,12,0)</f>
        <v>沈志強</v>
      </c>
      <c r="N42" s="16" t="str">
        <f>VLOOKUP(B42,總表!$1:$1048576,13,0)</f>
        <v>宜蘭縣立國華國中</v>
      </c>
      <c r="O42" s="16" t="str">
        <f>VLOOKUP(B42,總表!$1:$1048576,14,0)</f>
        <v>陳榮政</v>
      </c>
      <c r="P42" s="16" t="str">
        <f>VLOOKUP(B42,總表!$1:$1048576,15,0)</f>
        <v>無</v>
      </c>
      <c r="Q42" s="16">
        <f>VLOOKUP(B42,總表!$1:$1048576,16,0)</f>
        <v>0</v>
      </c>
      <c r="R42" s="16">
        <f>VLOOKUP(B42,總表!$1:$1048576,17,0)</f>
        <v>0</v>
      </c>
    </row>
    <row r="43" spans="1:18" ht="17.399999999999999" hidden="1" x14ac:dyDescent="0.3">
      <c r="A43" s="28" t="s">
        <v>3493</v>
      </c>
      <c r="B43" s="13" t="s">
        <v>856</v>
      </c>
      <c r="C43" s="10" t="str">
        <f>VLOOKUP(B43,總表!$1:$1048576,2,0)</f>
        <v>環境守護滅蟲車</v>
      </c>
      <c r="D43" s="16" t="str">
        <f>VLOOKUP(B43,總表!$1:$1048576,4,0)</f>
        <v>便利生活</v>
      </c>
      <c r="E43" s="16" t="str">
        <f>VLOOKUP(B43,總表!$1:$1048576,5,0)</f>
        <v>國中組</v>
      </c>
      <c r="F43" s="16" t="str">
        <f>VLOOKUP(B43,總表!$1:$1048576,3,0)</f>
        <v>宜蘭縣</v>
      </c>
      <c r="G43" s="16" t="str">
        <f>VLOOKUP(B43,總表!$1:$1048576,6,0)</f>
        <v>張紫芸</v>
      </c>
      <c r="H43" s="16" t="str">
        <f>VLOOKUP(B43,總表!$1:$1048576,7,0)</f>
        <v>東光國中</v>
      </c>
      <c r="I43" s="16">
        <f>VLOOKUP(B43,總表!$1:$1048576,8,0)</f>
        <v>0</v>
      </c>
      <c r="J43" s="16">
        <f>VLOOKUP(B43,總表!$1:$1048576,9,0)</f>
        <v>0</v>
      </c>
      <c r="K43" s="16">
        <f>VLOOKUP(B43,總表!$1:$1048576,10,0)</f>
        <v>0</v>
      </c>
      <c r="L43" s="16">
        <f>VLOOKUP(B43,總表!$1:$1048576,11,0)</f>
        <v>0</v>
      </c>
      <c r="M43" s="16" t="str">
        <f>VLOOKUP(B43,總表!$1:$1048576,12,0)</f>
        <v>陳榮政</v>
      </c>
      <c r="N43" s="16" t="str">
        <f>VLOOKUP(B43,總表!$1:$1048576,13,0)</f>
        <v>宜蘭縣立東光國中</v>
      </c>
      <c r="O43" s="16" t="str">
        <f>VLOOKUP(B43,總表!$1:$1048576,14,0)</f>
        <v>陳麗馨</v>
      </c>
      <c r="P43" s="16" t="str">
        <f>VLOOKUP(B43,總表!$1:$1048576,15,0)</f>
        <v>宜蘭縣立東光國中</v>
      </c>
      <c r="Q43" s="16" t="str">
        <f>VLOOKUP(B43,總表!$1:$1048576,16,0)</f>
        <v>莊品婕</v>
      </c>
      <c r="R43" s="16" t="str">
        <f>VLOOKUP(B43,總表!$1:$1048576,17,0)</f>
        <v>輔仁大學</v>
      </c>
    </row>
    <row r="44" spans="1:18" ht="17.399999999999999" hidden="1" x14ac:dyDescent="0.3">
      <c r="A44" s="28" t="s">
        <v>3493</v>
      </c>
      <c r="B44" s="13" t="s">
        <v>1178</v>
      </c>
      <c r="C44" s="10" t="str">
        <f>VLOOKUP(B44,總表!$1:$1048576,2,0)</f>
        <v>水域生態保護系統</v>
      </c>
      <c r="D44" s="21" t="str">
        <f>VLOOKUP(B44,總表!$1:$1048576,4,0)</f>
        <v>前瞻/工業設計技術</v>
      </c>
      <c r="E44" s="16" t="str">
        <f>VLOOKUP(B44,總表!$1:$1048576,5,0)</f>
        <v>國中組</v>
      </c>
      <c r="F44" s="16" t="str">
        <f>VLOOKUP(B44,總表!$1:$1048576,3,0)</f>
        <v>宜蘭縣</v>
      </c>
      <c r="G44" s="16" t="str">
        <f>VLOOKUP(B44,總表!$1:$1048576,6,0)</f>
        <v>陳奕溱</v>
      </c>
      <c r="H44" s="16" t="str">
        <f>VLOOKUP(B44,總表!$1:$1048576,7,0)</f>
        <v>宜蘭縣立國華國民中學</v>
      </c>
      <c r="I44" s="16" t="str">
        <f>VLOOKUP(B44,總表!$1:$1048576,8,0)</f>
        <v>洪允潔</v>
      </c>
      <c r="J44" s="16" t="str">
        <f>VLOOKUP(B44,總表!$1:$1048576,9,0)</f>
        <v>宜蘭縣立國華國民中學</v>
      </c>
      <c r="K44" s="16" t="str">
        <f>VLOOKUP(B44,總表!$1:$1048576,10,0)</f>
        <v>魏睿妤</v>
      </c>
      <c r="L44" s="16" t="str">
        <f>VLOOKUP(B44,總表!$1:$1048576,11,0)</f>
        <v>宜蘭縣立國華國民中學</v>
      </c>
      <c r="M44" s="16" t="str">
        <f>VLOOKUP(B44,總表!$1:$1048576,12,0)</f>
        <v>陳榮政</v>
      </c>
      <c r="N44" s="16" t="str">
        <f>VLOOKUP(B44,總表!$1:$1048576,13,0)</f>
        <v>宜蘭縣立國華國中</v>
      </c>
      <c r="O44" s="16" t="str">
        <f>VLOOKUP(B44,總表!$1:$1048576,14,0)</f>
        <v>沈志強</v>
      </c>
      <c r="P44" s="16" t="str">
        <f>VLOOKUP(B44,總表!$1:$1048576,15,0)</f>
        <v>宜蘭縣立國華國中</v>
      </c>
      <c r="Q44" s="16">
        <f>VLOOKUP(B44,總表!$1:$1048576,16,0)</f>
        <v>0</v>
      </c>
      <c r="R44" s="16">
        <f>VLOOKUP(B44,總表!$1:$1048576,17,0)</f>
        <v>0</v>
      </c>
    </row>
    <row r="45" spans="1:18" ht="17.399999999999999" hidden="1" x14ac:dyDescent="0.3">
      <c r="A45" s="30" t="s">
        <v>3494</v>
      </c>
      <c r="B45" s="13" t="s">
        <v>1174</v>
      </c>
      <c r="C45" s="10" t="str">
        <f>VLOOKUP(B45,總表!$1:$1048576,2,0)</f>
        <v>羽窩AI之家</v>
      </c>
      <c r="D45" s="21" t="str">
        <f>VLOOKUP(B45,總表!$1:$1048576,4,0)</f>
        <v>前瞻/工業設計技術</v>
      </c>
      <c r="E45" s="16" t="str">
        <f>VLOOKUP(B45,總表!$1:$1048576,5,0)</f>
        <v>國中組</v>
      </c>
      <c r="F45" s="16" t="str">
        <f>VLOOKUP(B45,總表!$1:$1048576,3,0)</f>
        <v>宜蘭縣</v>
      </c>
      <c r="G45" s="16" t="str">
        <f>VLOOKUP(B45,總表!$1:$1048576,6,0)</f>
        <v>陳立軒</v>
      </c>
      <c r="H45" s="16" t="str">
        <f>VLOOKUP(B45,總表!$1:$1048576,7,0)</f>
        <v>東光國中</v>
      </c>
      <c r="I45" s="16" t="str">
        <f>VLOOKUP(B45,總表!$1:$1048576,8,0)</f>
        <v>萬詠睿</v>
      </c>
      <c r="J45" s="16" t="str">
        <f>VLOOKUP(B45,總表!$1:$1048576,9,0)</f>
        <v>東光國中</v>
      </c>
      <c r="K45" s="16">
        <f>VLOOKUP(B45,總表!$1:$1048576,10,0)</f>
        <v>0</v>
      </c>
      <c r="L45" s="16">
        <f>VLOOKUP(B45,總表!$1:$1048576,11,0)</f>
        <v>0</v>
      </c>
      <c r="M45" s="16" t="str">
        <f>VLOOKUP(B45,總表!$1:$1048576,12,0)</f>
        <v>陳榮政</v>
      </c>
      <c r="N45" s="16" t="str">
        <f>VLOOKUP(B45,總表!$1:$1048576,13,0)</f>
        <v>宜蘭縣立東光國中</v>
      </c>
      <c r="O45" s="16" t="str">
        <f>VLOOKUP(B45,總表!$1:$1048576,14,0)</f>
        <v>陳麗馨</v>
      </c>
      <c r="P45" s="16" t="str">
        <f>VLOOKUP(B45,總表!$1:$1048576,15,0)</f>
        <v>宜蘭縣立東光國中</v>
      </c>
      <c r="Q45" s="16" t="str">
        <f>VLOOKUP(B45,總表!$1:$1048576,16,0)</f>
        <v>莊品婕</v>
      </c>
      <c r="R45" s="16" t="str">
        <f>VLOOKUP(B45,總表!$1:$1048576,17,0)</f>
        <v>輔仁大學</v>
      </c>
    </row>
    <row r="46" spans="1:18" ht="17.399999999999999" hidden="1" x14ac:dyDescent="0.3">
      <c r="A46" s="22" t="s">
        <v>3495</v>
      </c>
      <c r="B46" s="16" t="s">
        <v>3497</v>
      </c>
      <c r="C46" s="10" t="str">
        <f>VLOOKUP(B46,總表!$1:$1048576,2,0)</f>
        <v>怕蟲神器</v>
      </c>
      <c r="D46" s="17" t="str">
        <f>VLOOKUP(B46,總表!$1:$1048576,4,0)</f>
        <v>永續發展農糧技術</v>
      </c>
      <c r="E46" s="16" t="str">
        <f>VLOOKUP(B46,總表!$1:$1048576,5,0)</f>
        <v>國小組</v>
      </c>
      <c r="F46" s="16" t="str">
        <f>VLOOKUP(B46,總表!$1:$1048576,3,0)</f>
        <v>花蓮縣</v>
      </c>
      <c r="G46" s="16" t="str">
        <f>VLOOKUP(B46,總表!$1:$1048576,6,0)</f>
        <v>蔡恩雨</v>
      </c>
      <c r="H46" s="16" t="str">
        <f>VLOOKUP(B46,總表!$1:$1048576,7,0)</f>
        <v>花蓮縣玉里鎮觀音國小</v>
      </c>
      <c r="I46" s="16">
        <f>VLOOKUP(B46,總表!$1:$1048576,8,0)</f>
        <v>0</v>
      </c>
      <c r="J46" s="16">
        <f>VLOOKUP(B46,總表!$1:$1048576,9,0)</f>
        <v>0</v>
      </c>
      <c r="K46" s="16">
        <f>VLOOKUP(B46,總表!$1:$1048576,10,0)</f>
        <v>0</v>
      </c>
      <c r="L46" s="16">
        <f>VLOOKUP(B46,總表!$1:$1048576,11,0)</f>
        <v>0</v>
      </c>
      <c r="M46" s="16" t="str">
        <f>VLOOKUP(B46,總表!$1:$1048576,12,0)</f>
        <v>邱意茗</v>
      </c>
      <c r="N46" s="16" t="str">
        <f>VLOOKUP(B46,總表!$1:$1048576,13,0)</f>
        <v>花蓮縣玉里鎮觀音國小</v>
      </c>
      <c r="O46" s="16" t="str">
        <f>VLOOKUP(B46,總表!$1:$1048576,14,0)</f>
        <v>謝敬尉</v>
      </c>
      <c r="P46" s="16" t="str">
        <f>VLOOKUP(B46,總表!$1:$1048576,15,0)</f>
        <v>花蓮縣玉里鎮觀音國小</v>
      </c>
      <c r="Q46" s="16">
        <f>VLOOKUP(B46,總表!$1:$1048576,16,0)</f>
        <v>0</v>
      </c>
      <c r="R46" s="16">
        <f>VLOOKUP(B46,總表!$1:$1048576,17,0)</f>
        <v>0</v>
      </c>
    </row>
    <row r="47" spans="1:18" ht="17.399999999999999" hidden="1" x14ac:dyDescent="0.3">
      <c r="A47" s="25" t="s">
        <v>3492</v>
      </c>
      <c r="B47" s="16" t="s">
        <v>3488</v>
      </c>
      <c r="C47" s="10" t="str">
        <f>VLOOKUP(B47,總表!$1:$1048576,2,0)</f>
        <v>免彎腰西瓜壓苗輔助裝置</v>
      </c>
      <c r="D47" s="17" t="str">
        <f>VLOOKUP(B47,總表!$1:$1048576,4,0)</f>
        <v>永續發展農糧技術</v>
      </c>
      <c r="E47" s="16" t="str">
        <f>VLOOKUP(B47,總表!$1:$1048576,5,0)</f>
        <v>國小組</v>
      </c>
      <c r="F47" s="16" t="str">
        <f>VLOOKUP(B47,總表!$1:$1048576,3,0)</f>
        <v>花蓮縣</v>
      </c>
      <c r="G47" s="16" t="str">
        <f>VLOOKUP(B47,總表!$1:$1048576,6,0)</f>
        <v>陳繶帆</v>
      </c>
      <c r="H47" s="16" t="str">
        <f>VLOOKUP(B47,總表!$1:$1048576,7,0)</f>
        <v>花蓮縣玉里鎮大禹國民小學</v>
      </c>
      <c r="I47" s="16" t="str">
        <f>VLOOKUP(B47,總表!$1:$1048576,8,0)</f>
        <v>劉育軒</v>
      </c>
      <c r="J47" s="16" t="str">
        <f>VLOOKUP(B47,總表!$1:$1048576,9,0)</f>
        <v>花蓮縣玉里鎮大禹國民小學</v>
      </c>
      <c r="K47" s="16" t="str">
        <f>VLOOKUP(B47,總表!$1:$1048576,10,0)</f>
        <v>黃珮嫻</v>
      </c>
      <c r="L47" s="16" t="str">
        <f>VLOOKUP(B47,總表!$1:$1048576,11,0)</f>
        <v>花蓮縣玉里鎮大禹國民小學</v>
      </c>
      <c r="M47" s="16" t="str">
        <f>VLOOKUP(B47,總表!$1:$1048576,12,0)</f>
        <v>王柔文</v>
      </c>
      <c r="N47" s="16" t="str">
        <f>VLOOKUP(B47,總表!$1:$1048576,13,0)</f>
        <v>花蓮縣玉里鎮大禹國民小學</v>
      </c>
      <c r="O47" s="16" t="str">
        <f>VLOOKUP(B47,總表!$1:$1048576,14,0)</f>
        <v>王瀚毅</v>
      </c>
      <c r="P47" s="16" t="str">
        <f>VLOOKUP(B47,總表!$1:$1048576,15,0)</f>
        <v>花蓮縣玉里鎮大禹國民小學</v>
      </c>
      <c r="Q47" s="16" t="str">
        <f>VLOOKUP(B47,總表!$1:$1048576,16,0)</f>
        <v>林家賢</v>
      </c>
      <c r="R47" s="16" t="str">
        <f>VLOOKUP(B47,總表!$1:$1048576,17,0)</f>
        <v>花蓮縣玉里鎮大禹國民小學</v>
      </c>
    </row>
    <row r="48" spans="1:18" ht="17.399999999999999" hidden="1" x14ac:dyDescent="0.3">
      <c r="A48" s="30" t="s">
        <v>3494</v>
      </c>
      <c r="B48" s="16" t="s">
        <v>1378</v>
      </c>
      <c r="C48" s="10" t="str">
        <f>VLOOKUP(B48,總表!$1:$1048576,2,0)</f>
        <v>守「海」待「魚」：定置漁場影像辨識自動捕漁網</v>
      </c>
      <c r="D48" s="17" t="str">
        <f>VLOOKUP(B48,總表!$1:$1048576,4,0)</f>
        <v>永續發展農糧技術</v>
      </c>
      <c r="E48" s="16" t="str">
        <f>VLOOKUP(B48,總表!$1:$1048576,5,0)</f>
        <v>國小組</v>
      </c>
      <c r="F48" s="16" t="str">
        <f>VLOOKUP(B48,總表!$1:$1048576,3,0)</f>
        <v>花蓮縣</v>
      </c>
      <c r="G48" s="16" t="str">
        <f>VLOOKUP(B48,總表!$1:$1048576,6,0)</f>
        <v>余晴</v>
      </c>
      <c r="H48" s="16" t="str">
        <f>VLOOKUP(B48,總表!$1:$1048576,7,0)</f>
        <v>國立東華大學附設實驗國民小學</v>
      </c>
      <c r="I48" s="16" t="str">
        <f>VLOOKUP(B48,總表!$1:$1048576,8,0)</f>
        <v>彭予青</v>
      </c>
      <c r="J48" s="16" t="str">
        <f>VLOOKUP(B48,總表!$1:$1048576,9,0)</f>
        <v>國立東華大學附設實驗國民小學</v>
      </c>
      <c r="K48" s="16" t="str">
        <f>VLOOKUP(B48,總表!$1:$1048576,10,0)</f>
        <v>徐芯佑</v>
      </c>
      <c r="L48" s="16" t="str">
        <f>VLOOKUP(B48,總表!$1:$1048576,11,0)</f>
        <v>國立東華大學附設實驗國民小學</v>
      </c>
      <c r="M48" s="16" t="str">
        <f>VLOOKUP(B48,總表!$1:$1048576,12,0)</f>
        <v>張玉真</v>
      </c>
      <c r="N48" s="16" t="str">
        <f>VLOOKUP(B48,總表!$1:$1048576,13,0)</f>
        <v>國立東華大學附設實驗國民小學</v>
      </c>
      <c r="O48" s="16" t="str">
        <f>VLOOKUP(B48,總表!$1:$1048576,14,0)</f>
        <v>吳霽昀</v>
      </c>
      <c r="P48" s="16" t="str">
        <f>VLOOKUP(B48,總表!$1:$1048576,15,0)</f>
        <v>國立東華大學附設實驗國民小學</v>
      </c>
      <c r="Q48" s="16">
        <f>VLOOKUP(B48,總表!$1:$1048576,16,0)</f>
        <v>0</v>
      </c>
      <c r="R48" s="16">
        <f>VLOOKUP(B48,總表!$1:$1048576,17,0)</f>
        <v>0</v>
      </c>
    </row>
    <row r="49" spans="1:18" ht="17.399999999999999" hidden="1" x14ac:dyDescent="0.3">
      <c r="A49" s="26" t="s">
        <v>3492</v>
      </c>
      <c r="B49" s="16" t="s">
        <v>1593</v>
      </c>
      <c r="C49" s="10" t="str">
        <f>VLOOKUP(B49,總表!$1:$1048576,2,0)</f>
        <v>智慧多功能羽球撿球器</v>
      </c>
      <c r="D49" s="18" t="str">
        <f>VLOOKUP(B49,總表!$1:$1048576,4,0)</f>
        <v>休閒與教育</v>
      </c>
      <c r="E49" s="16" t="str">
        <f>VLOOKUP(B49,總表!$1:$1048576,5,0)</f>
        <v>國小組</v>
      </c>
      <c r="F49" s="16" t="str">
        <f>VLOOKUP(B49,總表!$1:$1048576,3,0)</f>
        <v>花蓮縣</v>
      </c>
      <c r="G49" s="16" t="str">
        <f>VLOOKUP(B49,總表!$1:$1048576,6,0)</f>
        <v>劉曜愷</v>
      </c>
      <c r="H49" s="16" t="str">
        <f>VLOOKUP(B49,總表!$1:$1048576,7,0)</f>
        <v>花蓮縣花蓮市明義國民小學</v>
      </c>
      <c r="I49" s="16" t="str">
        <f>VLOOKUP(B49,總表!$1:$1048576,8,0)</f>
        <v>李均恩</v>
      </c>
      <c r="J49" s="16" t="str">
        <f>VLOOKUP(B49,總表!$1:$1048576,9,0)</f>
        <v>花蓮縣花蓮市明義國民小學</v>
      </c>
      <c r="K49" s="16" t="str">
        <f>VLOOKUP(B49,總表!$1:$1048576,10,0)</f>
        <v>王祐鈞</v>
      </c>
      <c r="L49" s="16" t="str">
        <f>VLOOKUP(B49,總表!$1:$1048576,11,0)</f>
        <v>花蓮縣花蓮市明義國民小學</v>
      </c>
      <c r="M49" s="16" t="str">
        <f>VLOOKUP(B49,總表!$1:$1048576,12,0)</f>
        <v>王文俊</v>
      </c>
      <c r="N49" s="16" t="str">
        <f>VLOOKUP(B49,總表!$1:$1048576,13,0)</f>
        <v>花蓮縣花蓮市明義國民小學</v>
      </c>
      <c r="O49" s="16" t="str">
        <f>VLOOKUP(B49,總表!$1:$1048576,14,0)</f>
        <v>吳尚汾</v>
      </c>
      <c r="P49" s="16" t="str">
        <f>VLOOKUP(B49,總表!$1:$1048576,15,0)</f>
        <v>花蓮縣花蓮市明義國民小學</v>
      </c>
      <c r="Q49" s="16" t="str">
        <f>VLOOKUP(B49,總表!$1:$1048576,16,0)</f>
        <v>翁世強</v>
      </c>
      <c r="R49" s="16" t="str">
        <f>VLOOKUP(B49,總表!$1:$1048576,17,0)</f>
        <v>花蓮縣花蓮市明義國民小學</v>
      </c>
    </row>
    <row r="50" spans="1:18" ht="17.399999999999999" hidden="1" x14ac:dyDescent="0.3">
      <c r="A50" s="29" t="s">
        <v>3493</v>
      </c>
      <c r="B50" s="16" t="s">
        <v>1624</v>
      </c>
      <c r="C50" s="10" t="str">
        <f>VLOOKUP(B50,總表!$1:$1048576,2,0)</f>
        <v>扯鈴拋鈴器</v>
      </c>
      <c r="D50" s="18" t="str">
        <f>VLOOKUP(B50,總表!$1:$1048576,4,0)</f>
        <v>休閒與教育</v>
      </c>
      <c r="E50" s="16" t="str">
        <f>VLOOKUP(B50,總表!$1:$1048576,5,0)</f>
        <v>國小組</v>
      </c>
      <c r="F50" s="16" t="str">
        <f>VLOOKUP(B50,總表!$1:$1048576,3,0)</f>
        <v>花蓮縣</v>
      </c>
      <c r="G50" s="16" t="str">
        <f>VLOOKUP(B50,總表!$1:$1048576,6,0)</f>
        <v>曾緗羚</v>
      </c>
      <c r="H50" s="16" t="str">
        <f>VLOOKUP(B50,總表!$1:$1048576,7,0)</f>
        <v>國立東華大學附設實驗國民小學</v>
      </c>
      <c r="I50" s="16" t="str">
        <f>VLOOKUP(B50,總表!$1:$1048576,8,0)</f>
        <v>莊喬茵</v>
      </c>
      <c r="J50" s="16" t="str">
        <f>VLOOKUP(B50,總表!$1:$1048576,9,0)</f>
        <v>國立東華大學附設實驗國民小學</v>
      </c>
      <c r="K50" s="16" t="str">
        <f>VLOOKUP(B50,總表!$1:$1048576,10,0)</f>
        <v>劉亭曦</v>
      </c>
      <c r="L50" s="16" t="str">
        <f>VLOOKUP(B50,總表!$1:$1048576,11,0)</f>
        <v>國立東華大學附設實驗國民小學</v>
      </c>
      <c r="M50" s="16" t="str">
        <f>VLOOKUP(B50,總表!$1:$1048576,12,0)</f>
        <v>林慧芊</v>
      </c>
      <c r="N50" s="16" t="str">
        <f>VLOOKUP(B50,總表!$1:$1048576,13,0)</f>
        <v>國立東華大學附設實驗國民小學</v>
      </c>
      <c r="O50" s="16" t="str">
        <f>VLOOKUP(B50,總表!$1:$1048576,14,0)</f>
        <v>吳霽昀</v>
      </c>
      <c r="P50" s="16" t="str">
        <f>VLOOKUP(B50,總表!$1:$1048576,15,0)</f>
        <v>國立東華大學附設實驗國民小學</v>
      </c>
      <c r="Q50" s="16">
        <f>VLOOKUP(B50,總表!$1:$1048576,16,0)</f>
        <v>0</v>
      </c>
      <c r="R50" s="16">
        <f>VLOOKUP(B50,總表!$1:$1048576,17,0)</f>
        <v>0</v>
      </c>
    </row>
    <row r="51" spans="1:18" ht="17.399999999999999" hidden="1" x14ac:dyDescent="0.3">
      <c r="A51" s="29" t="s">
        <v>3493</v>
      </c>
      <c r="B51" s="16" t="s">
        <v>1692</v>
      </c>
      <c r="C51" s="10" t="str">
        <f>VLOOKUP(B51,總表!$1:$1048576,2,0)</f>
        <v>收作業統計君</v>
      </c>
      <c r="D51" s="18" t="str">
        <f>VLOOKUP(B51,總表!$1:$1048576,4,0)</f>
        <v>休閒與教育</v>
      </c>
      <c r="E51" s="16" t="str">
        <f>VLOOKUP(B51,總表!$1:$1048576,5,0)</f>
        <v>國小組</v>
      </c>
      <c r="F51" s="16" t="str">
        <f>VLOOKUP(B51,總表!$1:$1048576,3,0)</f>
        <v>花蓮縣</v>
      </c>
      <c r="G51" s="16" t="str">
        <f>VLOOKUP(B51,總表!$1:$1048576,6,0)</f>
        <v>鍾育宸</v>
      </c>
      <c r="H51" s="16" t="str">
        <f>VLOOKUP(B51,總表!$1:$1048576,7,0)</f>
        <v>花蓮縣私立海星國民小學</v>
      </c>
      <c r="I51" s="16" t="str">
        <f>VLOOKUP(B51,總表!$1:$1048576,8,0)</f>
        <v>顏佑宸</v>
      </c>
      <c r="J51" s="16" t="str">
        <f>VLOOKUP(B51,總表!$1:$1048576,9,0)</f>
        <v>花蓮縣私立海星國民小學</v>
      </c>
      <c r="K51" s="16" t="str">
        <f>VLOOKUP(B51,總表!$1:$1048576,10,0)</f>
        <v>蘇歆棠</v>
      </c>
      <c r="L51" s="16" t="str">
        <f>VLOOKUP(B51,總表!$1:$1048576,11,0)</f>
        <v>花蓮縣私立海星國民小學</v>
      </c>
      <c r="M51" s="16" t="str">
        <f>VLOOKUP(B51,總表!$1:$1048576,12,0)</f>
        <v>林啟政</v>
      </c>
      <c r="N51" s="16" t="str">
        <f>VLOOKUP(B51,總表!$1:$1048576,13,0)</f>
        <v>花蓮縣私立海星國小</v>
      </c>
      <c r="O51" s="16" t="str">
        <f>VLOOKUP(B51,總表!$1:$1048576,14,0)</f>
        <v>邱仕融</v>
      </c>
      <c r="P51" s="16" t="str">
        <f>VLOOKUP(B51,總表!$1:$1048576,15,0)</f>
        <v>花蓮縣私立海星國小</v>
      </c>
      <c r="Q51" s="16">
        <f>VLOOKUP(B51,總表!$1:$1048576,16,0)</f>
        <v>0</v>
      </c>
      <c r="R51" s="16">
        <f>VLOOKUP(B51,總表!$1:$1048576,17,0)</f>
        <v>0</v>
      </c>
    </row>
    <row r="52" spans="1:18" hidden="1" x14ac:dyDescent="0.3">
      <c r="A52" s="24" t="s">
        <v>3495</v>
      </c>
      <c r="B52" s="16" t="s">
        <v>1872</v>
      </c>
      <c r="C52" s="10" t="str">
        <f>VLOOKUP(B52,總表!$1:$1048576,2,0)</f>
        <v>青春濾鏡：AI機器人與容貌焦慮篩檢系統</v>
      </c>
      <c r="D52" s="19" t="str">
        <f>VLOOKUP(B52,總表!$1:$1048576,4,0)</f>
        <v>災害管理與安全</v>
      </c>
      <c r="E52" s="16" t="str">
        <f>VLOOKUP(B52,總表!$1:$1048576,5,0)</f>
        <v>國小組</v>
      </c>
      <c r="F52" s="16" t="str">
        <f>VLOOKUP(B52,總表!$1:$1048576,3,0)</f>
        <v>花蓮縣</v>
      </c>
      <c r="G52" s="16" t="str">
        <f>VLOOKUP(B52,總表!$1:$1048576,6,0)</f>
        <v>黃晨桀</v>
      </c>
      <c r="H52" s="16" t="str">
        <f>VLOOKUP(B52,總表!$1:$1048576,7,0)</f>
        <v>花蓮縣中正國民小學</v>
      </c>
      <c r="I52" s="16" t="str">
        <f>VLOOKUP(B52,總表!$1:$1048576,8,0)</f>
        <v>李靖堯</v>
      </c>
      <c r="J52" s="16" t="str">
        <f>VLOOKUP(B52,總表!$1:$1048576,9,0)</f>
        <v>花蓮縣中正國民小學</v>
      </c>
      <c r="K52" s="16" t="str">
        <f>VLOOKUP(B52,總表!$1:$1048576,10,0)</f>
        <v>陳奕辰</v>
      </c>
      <c r="L52" s="16" t="str">
        <f>VLOOKUP(B52,總表!$1:$1048576,11,0)</f>
        <v>花蓮縣中正國民小學</v>
      </c>
      <c r="M52" s="16" t="str">
        <f>VLOOKUP(B52,總表!$1:$1048576,12,0)</f>
        <v>林志豪</v>
      </c>
      <c r="N52" s="16" t="str">
        <f>VLOOKUP(B52,總表!$1:$1048576,13,0)</f>
        <v>花蓮縣中正國民小學</v>
      </c>
      <c r="O52" s="16" t="str">
        <f>VLOOKUP(B52,總表!$1:$1048576,14,0)</f>
        <v>吳主軍</v>
      </c>
      <c r="P52" s="16" t="str">
        <f>VLOOKUP(B52,總表!$1:$1048576,15,0)</f>
        <v>花蓮縣中正國民小學</v>
      </c>
      <c r="Q52" s="16">
        <f>VLOOKUP(B52,總表!$1:$1048576,16,0)</f>
        <v>0</v>
      </c>
      <c r="R52" s="16">
        <f>VLOOKUP(B52,總表!$1:$1048576,17,0)</f>
        <v>0</v>
      </c>
    </row>
    <row r="53" spans="1:18" hidden="1" x14ac:dyDescent="0.3">
      <c r="A53" s="24" t="s">
        <v>3495</v>
      </c>
      <c r="B53" s="16" t="s">
        <v>1937</v>
      </c>
      <c r="C53" s="10" t="str">
        <f>VLOOKUP(B53,總表!$1:$1048576,2,0)</f>
        <v>SAFE 走廊奔跑安全警示器</v>
      </c>
      <c r="D53" s="19" t="str">
        <f>VLOOKUP(B53,總表!$1:$1048576,4,0)</f>
        <v>災害管理與安全</v>
      </c>
      <c r="E53" s="16" t="str">
        <f>VLOOKUP(B53,總表!$1:$1048576,5,0)</f>
        <v>國小組</v>
      </c>
      <c r="F53" s="16" t="str">
        <f>VLOOKUP(B53,總表!$1:$1048576,3,0)</f>
        <v>花蓮縣</v>
      </c>
      <c r="G53" s="16" t="str">
        <f>VLOOKUP(B53,總表!$1:$1048576,6,0)</f>
        <v>邱奕騰</v>
      </c>
      <c r="H53" s="16" t="str">
        <f>VLOOKUP(B53,總表!$1:$1048576,7,0)</f>
        <v>花蓮縣中原國小</v>
      </c>
      <c r="I53" s="16" t="str">
        <f>VLOOKUP(B53,總表!$1:$1048576,8,0)</f>
        <v>林希辰</v>
      </c>
      <c r="J53" s="16" t="str">
        <f>VLOOKUP(B53,總表!$1:$1048576,9,0)</f>
        <v>花蓮縣中原國小</v>
      </c>
      <c r="K53" s="16" t="str">
        <f>VLOOKUP(B53,總表!$1:$1048576,10,0)</f>
        <v>黃奕凱</v>
      </c>
      <c r="L53" s="16" t="str">
        <f>VLOOKUP(B53,總表!$1:$1048576,11,0)</f>
        <v>花蓮縣中原國小</v>
      </c>
      <c r="M53" s="16" t="str">
        <f>VLOOKUP(B53,總表!$1:$1048576,12,0)</f>
        <v>徐素君</v>
      </c>
      <c r="N53" s="16" t="str">
        <f>VLOOKUP(B53,總表!$1:$1048576,13,0)</f>
        <v>花蓮縣中原國小</v>
      </c>
      <c r="O53" s="16" t="str">
        <f>VLOOKUP(B53,總表!$1:$1048576,14,0)</f>
        <v>邱志峰</v>
      </c>
      <c r="P53" s="16" t="str">
        <f>VLOOKUP(B53,總表!$1:$1048576,15,0)</f>
        <v>花蓮縣明廉國小</v>
      </c>
      <c r="Q53" s="16">
        <f>VLOOKUP(B53,總表!$1:$1048576,16,0)</f>
        <v>0</v>
      </c>
      <c r="R53" s="16">
        <f>VLOOKUP(B53,總表!$1:$1048576,17,0)</f>
        <v>0</v>
      </c>
    </row>
    <row r="54" spans="1:18" hidden="1" x14ac:dyDescent="0.3">
      <c r="A54" s="24" t="s">
        <v>3495</v>
      </c>
      <c r="B54" s="16" t="s">
        <v>2010</v>
      </c>
      <c r="C54" s="10" t="str">
        <f>VLOOKUP(B54,總表!$1:$1048576,2,0)</f>
        <v>防震頭套桌</v>
      </c>
      <c r="D54" s="19" t="str">
        <f>VLOOKUP(B54,總表!$1:$1048576,4,0)</f>
        <v>災害管理與安全</v>
      </c>
      <c r="E54" s="16" t="str">
        <f>VLOOKUP(B54,總表!$1:$1048576,5,0)</f>
        <v>國小組</v>
      </c>
      <c r="F54" s="16" t="str">
        <f>VLOOKUP(B54,總表!$1:$1048576,3,0)</f>
        <v>花蓮縣</v>
      </c>
      <c r="G54" s="16" t="str">
        <f>VLOOKUP(B54,總表!$1:$1048576,6,0)</f>
        <v>李羽喬</v>
      </c>
      <c r="H54" s="16" t="str">
        <f>VLOOKUP(B54,總表!$1:$1048576,7,0)</f>
        <v>光復國小</v>
      </c>
      <c r="I54" s="16" t="str">
        <f>VLOOKUP(B54,總表!$1:$1048576,8,0)</f>
        <v>黃怡安</v>
      </c>
      <c r="J54" s="16" t="str">
        <f>VLOOKUP(B54,總表!$1:$1048576,9,0)</f>
        <v>花蓮光復國小</v>
      </c>
      <c r="K54" s="16" t="str">
        <f>VLOOKUP(B54,總表!$1:$1048576,10,0)</f>
        <v>柯俞彤</v>
      </c>
      <c r="L54" s="16" t="str">
        <f>VLOOKUP(B54,總表!$1:$1048576,11,0)</f>
        <v>花蓮縣光復國小</v>
      </c>
      <c r="M54" s="16" t="str">
        <f>VLOOKUP(B54,總表!$1:$1048576,12,0)</f>
        <v>陳嘉彬</v>
      </c>
      <c r="N54" s="16" t="str">
        <f>VLOOKUP(B54,總表!$1:$1048576,13,0)</f>
        <v>花蓮縣光復國小</v>
      </c>
      <c r="O54" s="16">
        <f>VLOOKUP(B54,總表!$1:$1048576,14,0)</f>
        <v>0</v>
      </c>
      <c r="P54" s="16">
        <f>VLOOKUP(B54,總表!$1:$1048576,15,0)</f>
        <v>0</v>
      </c>
      <c r="Q54" s="16">
        <f>VLOOKUP(B54,總表!$1:$1048576,16,0)</f>
        <v>0</v>
      </c>
      <c r="R54" s="16">
        <f>VLOOKUP(B54,總表!$1:$1048576,17,0)</f>
        <v>0</v>
      </c>
    </row>
    <row r="55" spans="1:18" hidden="1" x14ac:dyDescent="0.3">
      <c r="A55" s="32" t="s">
        <v>3494</v>
      </c>
      <c r="B55" s="16" t="s">
        <v>1896</v>
      </c>
      <c r="C55" s="10" t="str">
        <f>VLOOKUP(B55,總表!$1:$1048576,2,0)</f>
        <v>走廊轉角防撞警示</v>
      </c>
      <c r="D55" s="19" t="str">
        <f>VLOOKUP(B55,總表!$1:$1048576,4,0)</f>
        <v>災害管理與安全</v>
      </c>
      <c r="E55" s="16" t="str">
        <f>VLOOKUP(B55,總表!$1:$1048576,5,0)</f>
        <v>國小組</v>
      </c>
      <c r="F55" s="16" t="str">
        <f>VLOOKUP(B55,總表!$1:$1048576,3,0)</f>
        <v>花蓮縣</v>
      </c>
      <c r="G55" s="16" t="str">
        <f>VLOOKUP(B55,總表!$1:$1048576,6,0)</f>
        <v>顏振帆</v>
      </c>
      <c r="H55" s="16" t="str">
        <f>VLOOKUP(B55,總表!$1:$1048576,7,0)</f>
        <v>花蓮縣中正國民小學</v>
      </c>
      <c r="I55" s="16" t="str">
        <f>VLOOKUP(B55,總表!$1:$1048576,8,0)</f>
        <v>李品澄</v>
      </c>
      <c r="J55" s="16" t="str">
        <f>VLOOKUP(B55,總表!$1:$1048576,9,0)</f>
        <v>花蓮縣中正國民小學</v>
      </c>
      <c r="K55" s="16">
        <f>VLOOKUP(B55,總表!$1:$1048576,10,0)</f>
        <v>0</v>
      </c>
      <c r="L55" s="16">
        <f>VLOOKUP(B55,總表!$1:$1048576,11,0)</f>
        <v>0</v>
      </c>
      <c r="M55" s="16" t="str">
        <f>VLOOKUP(B55,總表!$1:$1048576,12,0)</f>
        <v>林志豪</v>
      </c>
      <c r="N55" s="16" t="str">
        <f>VLOOKUP(B55,總表!$1:$1048576,13,0)</f>
        <v>花蓮縣中正國民小學</v>
      </c>
      <c r="O55" s="16" t="str">
        <f>VLOOKUP(B55,總表!$1:$1048576,14,0)</f>
        <v>吳主軍</v>
      </c>
      <c r="P55" s="16" t="str">
        <f>VLOOKUP(B55,總表!$1:$1048576,15,0)</f>
        <v>花蓮縣中正國民小學</v>
      </c>
      <c r="Q55" s="16">
        <f>VLOOKUP(B55,總表!$1:$1048576,16,0)</f>
        <v>0</v>
      </c>
      <c r="R55" s="16">
        <f>VLOOKUP(B55,總表!$1:$1048576,17,0)</f>
        <v>0</v>
      </c>
    </row>
    <row r="56" spans="1:18" hidden="1" x14ac:dyDescent="0.3">
      <c r="A56" s="32" t="s">
        <v>3494</v>
      </c>
      <c r="B56" s="16" t="s">
        <v>1879</v>
      </c>
      <c r="C56" s="10" t="str">
        <f>VLOOKUP(B56,總表!$1:$1048576,2,0)</f>
        <v>道路行駛車輛禮讓系統</v>
      </c>
      <c r="D56" s="19" t="str">
        <f>VLOOKUP(B56,總表!$1:$1048576,4,0)</f>
        <v>災害管理與安全</v>
      </c>
      <c r="E56" s="16" t="str">
        <f>VLOOKUP(B56,總表!$1:$1048576,5,0)</f>
        <v>國小組</v>
      </c>
      <c r="F56" s="16" t="str">
        <f>VLOOKUP(B56,總表!$1:$1048576,3,0)</f>
        <v>花蓮縣</v>
      </c>
      <c r="G56" s="16" t="str">
        <f>VLOOKUP(B56,總表!$1:$1048576,6,0)</f>
        <v>葉怡岑</v>
      </c>
      <c r="H56" s="16" t="str">
        <f>VLOOKUP(B56,總表!$1:$1048576,7,0)</f>
        <v>花蓮縣花蓮市明義國民小學</v>
      </c>
      <c r="I56" s="16" t="str">
        <f>VLOOKUP(B56,總表!$1:$1048576,8,0)</f>
        <v>徐語辰</v>
      </c>
      <c r="J56" s="16" t="str">
        <f>VLOOKUP(B56,總表!$1:$1048576,9,0)</f>
        <v>花蓮縣花蓮市明義國民小學</v>
      </c>
      <c r="K56" s="16">
        <f>VLOOKUP(B56,總表!$1:$1048576,10,0)</f>
        <v>0</v>
      </c>
      <c r="L56" s="16">
        <f>VLOOKUP(B56,總表!$1:$1048576,11,0)</f>
        <v>0</v>
      </c>
      <c r="M56" s="16" t="str">
        <f>VLOOKUP(B56,總表!$1:$1048576,12,0)</f>
        <v>王文俊</v>
      </c>
      <c r="N56" s="16" t="str">
        <f>VLOOKUP(B56,總表!$1:$1048576,13,0)</f>
        <v>花蓮縣花蓮市明義國民小學</v>
      </c>
      <c r="O56" s="16" t="str">
        <f>VLOOKUP(B56,總表!$1:$1048576,14,0)</f>
        <v>吳尚汾</v>
      </c>
      <c r="P56" s="16" t="str">
        <f>VLOOKUP(B56,總表!$1:$1048576,15,0)</f>
        <v>花蓮縣花蓮市明義國民小學</v>
      </c>
      <c r="Q56" s="16" t="str">
        <f>VLOOKUP(B56,總表!$1:$1048576,16,0)</f>
        <v>吳瑞菱</v>
      </c>
      <c r="R56" s="16" t="str">
        <f>VLOOKUP(B56,總表!$1:$1048576,17,0)</f>
        <v>花蓮縣花蓮市明義國民小學</v>
      </c>
    </row>
    <row r="57" spans="1:18" ht="17.399999999999999" hidden="1" x14ac:dyDescent="0.3">
      <c r="A57" s="26" t="s">
        <v>3492</v>
      </c>
      <c r="B57" s="16" t="s">
        <v>2204</v>
      </c>
      <c r="C57" s="10" t="str">
        <f>VLOOKUP(B57,總表!$1:$1048576,2,0)</f>
        <v>健康村動動機</v>
      </c>
      <c r="D57" s="20" t="str">
        <f>VLOOKUP(B57,總表!$1:$1048576,4,0)</f>
        <v>社會照護</v>
      </c>
      <c r="E57" s="16" t="str">
        <f>VLOOKUP(B57,總表!$1:$1048576,5,0)</f>
        <v>國小組</v>
      </c>
      <c r="F57" s="16" t="str">
        <f>VLOOKUP(B57,總表!$1:$1048576,3,0)</f>
        <v>花蓮縣</v>
      </c>
      <c r="G57" s="16" t="str">
        <f>VLOOKUP(B57,總表!$1:$1048576,6,0)</f>
        <v>呂祉霖</v>
      </c>
      <c r="H57" s="16" t="str">
        <f>VLOOKUP(B57,總表!$1:$1048576,7,0)</f>
        <v>花蓮縣玉里國小</v>
      </c>
      <c r="I57" s="16" t="str">
        <f>VLOOKUP(B57,總表!$1:$1048576,8,0)</f>
        <v>陳蔚雲</v>
      </c>
      <c r="J57" s="16" t="str">
        <f>VLOOKUP(B57,總表!$1:$1048576,9,0)</f>
        <v>花蓮縣玉里國小</v>
      </c>
      <c r="K57" s="16" t="str">
        <f>VLOOKUP(B57,總表!$1:$1048576,10,0)</f>
        <v>王佑君</v>
      </c>
      <c r="L57" s="16" t="str">
        <f>VLOOKUP(B57,總表!$1:$1048576,11,0)</f>
        <v>花蓮縣玉里國小</v>
      </c>
      <c r="M57" s="16" t="str">
        <f>VLOOKUP(B57,總表!$1:$1048576,12,0)</f>
        <v>張瑋翔</v>
      </c>
      <c r="N57" s="16" t="str">
        <f>VLOOKUP(B57,總表!$1:$1048576,13,0)</f>
        <v>玉里國小</v>
      </c>
      <c r="O57" s="16" t="str">
        <f>VLOOKUP(B57,總表!$1:$1048576,14,0)</f>
        <v>王思樺</v>
      </c>
      <c r="P57" s="16" t="str">
        <f>VLOOKUP(B57,總表!$1:$1048576,15,0)</f>
        <v>花蓮縣玉里國小</v>
      </c>
      <c r="Q57" s="16">
        <f>VLOOKUP(B57,總表!$1:$1048576,16,0)</f>
        <v>0</v>
      </c>
      <c r="R57" s="16">
        <f>VLOOKUP(B57,總表!$1:$1048576,17,0)</f>
        <v>0</v>
      </c>
    </row>
    <row r="58" spans="1:18" ht="17.399999999999999" hidden="1" x14ac:dyDescent="0.3">
      <c r="A58" s="29" t="s">
        <v>3493</v>
      </c>
      <c r="B58" s="16" t="s">
        <v>2167</v>
      </c>
      <c r="C58" s="10" t="str">
        <f>VLOOKUP(B58,總表!$1:$1048576,2,0)</f>
        <v>獨居老人智慧照護系統</v>
      </c>
      <c r="D58" s="20" t="str">
        <f>VLOOKUP(B58,總表!$1:$1048576,4,0)</f>
        <v>社會照護</v>
      </c>
      <c r="E58" s="16" t="str">
        <f>VLOOKUP(B58,總表!$1:$1048576,5,0)</f>
        <v>國小組</v>
      </c>
      <c r="F58" s="16" t="str">
        <f>VLOOKUP(B58,總表!$1:$1048576,3,0)</f>
        <v>花蓮縣</v>
      </c>
      <c r="G58" s="16" t="str">
        <f>VLOOKUP(B58,總表!$1:$1048576,6,0)</f>
        <v>賴芊綾</v>
      </c>
      <c r="H58" s="16" t="str">
        <f>VLOOKUP(B58,總表!$1:$1048576,7,0)</f>
        <v>花蓮縣中正國民小學</v>
      </c>
      <c r="I58" s="16" t="str">
        <f>VLOOKUP(B58,總表!$1:$1048576,8,0)</f>
        <v>陳存樂</v>
      </c>
      <c r="J58" s="16" t="str">
        <f>VLOOKUP(B58,總表!$1:$1048576,9,0)</f>
        <v>花蓮縣中正國民小學</v>
      </c>
      <c r="K58" s="16" t="str">
        <f>VLOOKUP(B58,總表!$1:$1048576,10,0)</f>
        <v>林李謙</v>
      </c>
      <c r="L58" s="16" t="str">
        <f>VLOOKUP(B58,總表!$1:$1048576,11,0)</f>
        <v>花蓮縣中正國民小學</v>
      </c>
      <c r="M58" s="16" t="str">
        <f>VLOOKUP(B58,總表!$1:$1048576,12,0)</f>
        <v>林志豪</v>
      </c>
      <c r="N58" s="16" t="str">
        <f>VLOOKUP(B58,總表!$1:$1048576,13,0)</f>
        <v>花蓮縣中正國民小學</v>
      </c>
      <c r="O58" s="16" t="str">
        <f>VLOOKUP(B58,總表!$1:$1048576,14,0)</f>
        <v>吳主軍</v>
      </c>
      <c r="P58" s="16" t="str">
        <f>VLOOKUP(B58,總表!$1:$1048576,15,0)</f>
        <v>花蓮縣中正國民小學</v>
      </c>
      <c r="Q58" s="16">
        <f>VLOOKUP(B58,總表!$1:$1048576,16,0)</f>
        <v>0</v>
      </c>
      <c r="R58" s="16">
        <f>VLOOKUP(B58,總表!$1:$1048576,17,0)</f>
        <v>0</v>
      </c>
    </row>
    <row r="59" spans="1:18" ht="17.399999999999999" hidden="1" x14ac:dyDescent="0.3">
      <c r="A59" s="31" t="s">
        <v>3494</v>
      </c>
      <c r="B59" s="16" t="s">
        <v>2195</v>
      </c>
      <c r="C59" s="10" t="str">
        <f>VLOOKUP(B59,總表!$1:$1048576,2,0)</f>
        <v>病床照護機</v>
      </c>
      <c r="D59" s="20" t="str">
        <f>VLOOKUP(B59,總表!$1:$1048576,4,0)</f>
        <v>社會照護</v>
      </c>
      <c r="E59" s="16" t="str">
        <f>VLOOKUP(B59,總表!$1:$1048576,5,0)</f>
        <v>國小組</v>
      </c>
      <c r="F59" s="16" t="str">
        <f>VLOOKUP(B59,總表!$1:$1048576,3,0)</f>
        <v>花蓮縣</v>
      </c>
      <c r="G59" s="16" t="str">
        <f>VLOOKUP(B59,總表!$1:$1048576,6,0)</f>
        <v>黃熙恩</v>
      </c>
      <c r="H59" s="16" t="str">
        <f>VLOOKUP(B59,總表!$1:$1048576,7,0)</f>
        <v>東華附小</v>
      </c>
      <c r="I59" s="16" t="str">
        <f>VLOOKUP(B59,總表!$1:$1048576,8,0)</f>
        <v>徐可芯</v>
      </c>
      <c r="J59" s="16" t="str">
        <f>VLOOKUP(B59,總表!$1:$1048576,9,0)</f>
        <v>東華附小</v>
      </c>
      <c r="K59" s="16" t="str">
        <f>VLOOKUP(B59,總表!$1:$1048576,10,0)</f>
        <v>計皖珏</v>
      </c>
      <c r="L59" s="16" t="str">
        <f>VLOOKUP(B59,總表!$1:$1048576,11,0)</f>
        <v>東華附小</v>
      </c>
      <c r="M59" s="16" t="str">
        <f>VLOOKUP(B59,總表!$1:$1048576,12,0)</f>
        <v>王碩鴻</v>
      </c>
      <c r="N59" s="16" t="str">
        <f>VLOOKUP(B59,總表!$1:$1048576,13,0)</f>
        <v>花蓮縣國立東華大學附設實驗國民小學</v>
      </c>
      <c r="O59" s="16" t="str">
        <f>VLOOKUP(B59,總表!$1:$1048576,14,0)</f>
        <v>吳佩加</v>
      </c>
      <c r="P59" s="16" t="str">
        <f>VLOOKUP(B59,總表!$1:$1048576,15,0)</f>
        <v>花蓮縣國立東華大學附設實驗國民小學</v>
      </c>
      <c r="Q59" s="16">
        <f>VLOOKUP(B59,總表!$1:$1048576,16,0)</f>
        <v>0</v>
      </c>
      <c r="R59" s="16">
        <f>VLOOKUP(B59,總表!$1:$1048576,17,0)</f>
        <v>0</v>
      </c>
    </row>
    <row r="60" spans="1:18" ht="17.399999999999999" hidden="1" x14ac:dyDescent="0.3">
      <c r="A60" s="31" t="s">
        <v>3494</v>
      </c>
      <c r="B60" s="16" t="s">
        <v>2172</v>
      </c>
      <c r="C60" s="10" t="str">
        <f>VLOOKUP(B60,總表!$1:$1048576,2,0)</f>
        <v>無障礙扶手殺菌裝置</v>
      </c>
      <c r="D60" s="20" t="str">
        <f>VLOOKUP(B60,總表!$1:$1048576,4,0)</f>
        <v>社會照護</v>
      </c>
      <c r="E60" s="16" t="str">
        <f>VLOOKUP(B60,總表!$1:$1048576,5,0)</f>
        <v>國小組</v>
      </c>
      <c r="F60" s="16" t="str">
        <f>VLOOKUP(B60,總表!$1:$1048576,3,0)</f>
        <v>花蓮縣</v>
      </c>
      <c r="G60" s="16" t="str">
        <f>VLOOKUP(B60,總表!$1:$1048576,6,0)</f>
        <v>潘宇蕎</v>
      </c>
      <c r="H60" s="16" t="str">
        <f>VLOOKUP(B60,總表!$1:$1048576,7,0)</f>
        <v>花蓮縣中正國民小學</v>
      </c>
      <c r="I60" s="16" t="str">
        <f>VLOOKUP(B60,總表!$1:$1048576,8,0)</f>
        <v>呂佳佳</v>
      </c>
      <c r="J60" s="16" t="str">
        <f>VLOOKUP(B60,總表!$1:$1048576,9,0)</f>
        <v>花蓮縣中正國民小學</v>
      </c>
      <c r="K60" s="16">
        <f>VLOOKUP(B60,總表!$1:$1048576,10,0)</f>
        <v>0</v>
      </c>
      <c r="L60" s="16">
        <f>VLOOKUP(B60,總表!$1:$1048576,11,0)</f>
        <v>0</v>
      </c>
      <c r="M60" s="16" t="str">
        <f>VLOOKUP(B60,總表!$1:$1048576,12,0)</f>
        <v>林志豪</v>
      </c>
      <c r="N60" s="16" t="str">
        <f>VLOOKUP(B60,總表!$1:$1048576,13,0)</f>
        <v>花蓮縣中正國民小學</v>
      </c>
      <c r="O60" s="16" t="str">
        <f>VLOOKUP(B60,總表!$1:$1048576,14,0)</f>
        <v>吳主軍</v>
      </c>
      <c r="P60" s="16" t="str">
        <f>VLOOKUP(B60,總表!$1:$1048576,15,0)</f>
        <v>花蓮縣中正國民小學</v>
      </c>
      <c r="Q60" s="16">
        <f>VLOOKUP(B60,總表!$1:$1048576,16,0)</f>
        <v>0</v>
      </c>
      <c r="R60" s="16">
        <f>VLOOKUP(B60,總表!$1:$1048576,17,0)</f>
        <v>0</v>
      </c>
    </row>
    <row r="61" spans="1:18" ht="17.399999999999999" hidden="1" x14ac:dyDescent="0.3">
      <c r="A61" s="22" t="s">
        <v>3495</v>
      </c>
      <c r="B61" s="16" t="s">
        <v>2575</v>
      </c>
      <c r="C61" s="10" t="str">
        <f>VLOOKUP(B61,總表!$1:$1048576,2,0)</f>
        <v>扇網快速清潔小幫手</v>
      </c>
      <c r="D61" s="16" t="str">
        <f>VLOOKUP(B61,總表!$1:$1048576,4,0)</f>
        <v>便利生活</v>
      </c>
      <c r="E61" s="16" t="str">
        <f>VLOOKUP(B61,總表!$1:$1048576,5,0)</f>
        <v>國小組</v>
      </c>
      <c r="F61" s="16" t="str">
        <f>VLOOKUP(B61,總表!$1:$1048576,3,0)</f>
        <v>花蓮縣</v>
      </c>
      <c r="G61" s="16" t="str">
        <f>VLOOKUP(B61,總表!$1:$1048576,6,0)</f>
        <v>許元曦</v>
      </c>
      <c r="H61" s="16" t="str">
        <f>VLOOKUP(B61,總表!$1:$1048576,7,0)</f>
        <v>花蓮縣花蓮市明義國民小學</v>
      </c>
      <c r="I61" s="16" t="str">
        <f>VLOOKUP(B61,總表!$1:$1048576,8,0)</f>
        <v>施沛安</v>
      </c>
      <c r="J61" s="16" t="str">
        <f>VLOOKUP(B61,總表!$1:$1048576,9,0)</f>
        <v>花蓮縣花蓮市明義國民小學</v>
      </c>
      <c r="K61" s="16" t="str">
        <f>VLOOKUP(B61,總表!$1:$1048576,10,0)</f>
        <v>陳柔蓁</v>
      </c>
      <c r="L61" s="16" t="str">
        <f>VLOOKUP(B61,總表!$1:$1048576,11,0)</f>
        <v>花蓮縣花蓮市明義國民小學</v>
      </c>
      <c r="M61" s="16" t="str">
        <f>VLOOKUP(B61,總表!$1:$1048576,12,0)</f>
        <v>王文俊</v>
      </c>
      <c r="N61" s="16" t="str">
        <f>VLOOKUP(B61,總表!$1:$1048576,13,0)</f>
        <v>花蓮縣花蓮市明義國民小學</v>
      </c>
      <c r="O61" s="16" t="str">
        <f>VLOOKUP(B61,總表!$1:$1048576,14,0)</f>
        <v>吳尚汾</v>
      </c>
      <c r="P61" s="16" t="str">
        <f>VLOOKUP(B61,總表!$1:$1048576,15,0)</f>
        <v>花蓮縣花蓮市明義國民小學</v>
      </c>
      <c r="Q61" s="16" t="str">
        <f>VLOOKUP(B61,總表!$1:$1048576,16,0)</f>
        <v>郭羿彣</v>
      </c>
      <c r="R61" s="16" t="str">
        <f>VLOOKUP(B61,總表!$1:$1048576,17,0)</f>
        <v>花蓮縣花蓮市明義國民小學</v>
      </c>
    </row>
    <row r="62" spans="1:18" ht="17.399999999999999" hidden="1" x14ac:dyDescent="0.3">
      <c r="A62" s="29" t="s">
        <v>3493</v>
      </c>
      <c r="B62" s="16" t="s">
        <v>3499</v>
      </c>
      <c r="C62" s="10" t="str">
        <f>VLOOKUP(B62,總表!$1:$1048576,2,0)</f>
        <v>帶寶寶「放電」、我幫你「充電」——環保綠能充電嬰兒車系統</v>
      </c>
      <c r="D62" s="21" t="str">
        <f>VLOOKUP(B62,總表!$1:$1048576,4,0)</f>
        <v>前瞻/工業設計技術</v>
      </c>
      <c r="E62" s="16" t="str">
        <f>VLOOKUP(B62,總表!$1:$1048576,5,0)</f>
        <v>國小組</v>
      </c>
      <c r="F62" s="16" t="str">
        <f>VLOOKUP(B62,總表!$1:$1048576,3,0)</f>
        <v>花蓮縣</v>
      </c>
      <c r="G62" s="16" t="str">
        <f>VLOOKUP(B62,總表!$1:$1048576,6,0)</f>
        <v>賴定謙</v>
      </c>
      <c r="H62" s="16" t="str">
        <f>VLOOKUP(B62,總表!$1:$1048576,7,0)</f>
        <v>國立東華大學附設實驗國民小學</v>
      </c>
      <c r="I62" s="16" t="str">
        <f>VLOOKUP(B62,總表!$1:$1048576,8,0)</f>
        <v>蔡宇睿</v>
      </c>
      <c r="J62" s="16" t="str">
        <f>VLOOKUP(B62,總表!$1:$1048576,9,0)</f>
        <v>國立東華大學附設實驗國民小學</v>
      </c>
      <c r="K62" s="16" t="str">
        <f>VLOOKUP(B62,總表!$1:$1048576,10,0)</f>
        <v>周晨鎬</v>
      </c>
      <c r="L62" s="16" t="str">
        <f>VLOOKUP(B62,總表!$1:$1048576,11,0)</f>
        <v>國立東華大學附設實驗國民小學</v>
      </c>
      <c r="M62" s="16" t="str">
        <f>VLOOKUP(B62,總表!$1:$1048576,12,0)</f>
        <v>張玉真</v>
      </c>
      <c r="N62" s="16" t="str">
        <f>VLOOKUP(B62,總表!$1:$1048576,13,0)</f>
        <v>國立東華大學附設實驗國民小學</v>
      </c>
      <c r="O62" s="16" t="str">
        <f>VLOOKUP(B62,總表!$1:$1048576,14,0)</f>
        <v>吳霽昀</v>
      </c>
      <c r="P62" s="16" t="str">
        <f>VLOOKUP(B62,總表!$1:$1048576,15,0)</f>
        <v>國立東華大學附設實驗國民小學</v>
      </c>
      <c r="Q62" s="16">
        <f>VLOOKUP(B62,總表!$1:$1048576,16,0)</f>
        <v>0</v>
      </c>
      <c r="R62" s="16">
        <f>VLOOKUP(B62,總表!$1:$1048576,17,0)</f>
        <v>0</v>
      </c>
    </row>
    <row r="63" spans="1:18" ht="17.399999999999999" hidden="1" x14ac:dyDescent="0.3">
      <c r="A63" s="22" t="s">
        <v>3495</v>
      </c>
      <c r="B63" s="13" t="s">
        <v>150</v>
      </c>
      <c r="C63" s="10" t="str">
        <f>VLOOKUP(B63,總表!$1:$1048576,2,0)</f>
        <v>安全環保節能紅綠燈</v>
      </c>
      <c r="D63" s="17" t="str">
        <f>VLOOKUP(B63,總表!$1:$1048576,4,0)</f>
        <v>永續發展農糧技術</v>
      </c>
      <c r="E63" s="16" t="str">
        <f>VLOOKUP(B63,總表!$1:$1048576,5,0)</f>
        <v>國中組</v>
      </c>
      <c r="F63" s="16" t="str">
        <f>VLOOKUP(B63,總表!$1:$1048576,3,0)</f>
        <v>花蓮縣</v>
      </c>
      <c r="G63" s="16" t="str">
        <f>VLOOKUP(B63,總表!$1:$1048576,6,0)</f>
        <v>吳亮勳</v>
      </c>
      <c r="H63" s="16" t="str">
        <f>VLOOKUP(B63,總表!$1:$1048576,7,0)</f>
        <v>壽豐國中</v>
      </c>
      <c r="I63" s="16" t="str">
        <f>VLOOKUP(B63,總表!$1:$1048576,8,0)</f>
        <v xml:space="preserve"> 謝歆宜</v>
      </c>
      <c r="J63" s="16" t="str">
        <f>VLOOKUP(B63,總表!$1:$1048576,9,0)</f>
        <v>壽豐國中</v>
      </c>
      <c r="K63" s="16" t="str">
        <f>VLOOKUP(B63,總表!$1:$1048576,10,0)</f>
        <v xml:space="preserve">江愷晨	</v>
      </c>
      <c r="L63" s="16" t="str">
        <f>VLOOKUP(B63,總表!$1:$1048576,11,0)</f>
        <v>壽豐國中</v>
      </c>
      <c r="M63" s="16" t="str">
        <f>VLOOKUP(B63,總表!$1:$1048576,12,0)</f>
        <v>李恩銘</v>
      </c>
      <c r="N63" s="16" t="str">
        <f>VLOOKUP(B63,總表!$1:$1048576,13,0)</f>
        <v xml:space="preserve">壽豐國中  </v>
      </c>
      <c r="O63" s="16" t="str">
        <f>VLOOKUP(B63,總表!$1:$1048576,14,0)</f>
        <v>盧怡伶</v>
      </c>
      <c r="P63" s="16" t="str">
        <f>VLOOKUP(B63,總表!$1:$1048576,15,0)</f>
        <v xml:space="preserve">壽豐國中  </v>
      </c>
      <c r="Q63" s="16" t="str">
        <f>VLOOKUP(B63,總表!$1:$1048576,16,0)</f>
        <v>張梓彥</v>
      </c>
      <c r="R63" s="16" t="str">
        <f>VLOOKUP(B63,總表!$1:$1048576,17,0)</f>
        <v xml:space="preserve">壽豐國中  </v>
      </c>
    </row>
    <row r="64" spans="1:18" ht="17.399999999999999" hidden="1" x14ac:dyDescent="0.3">
      <c r="A64" s="22" t="s">
        <v>3495</v>
      </c>
      <c r="B64" s="13" t="s">
        <v>329</v>
      </c>
      <c r="C64" s="10" t="str">
        <f>VLOOKUP(B64,總表!$1:$1048576,2,0)</f>
        <v>最適椅高偵測系統</v>
      </c>
      <c r="D64" s="18" t="str">
        <f>VLOOKUP(B64,總表!$1:$1048576,4,0)</f>
        <v>休閒與教育</v>
      </c>
      <c r="E64" s="16" t="str">
        <f>VLOOKUP(B64,總表!$1:$1048576,5,0)</f>
        <v>國中組</v>
      </c>
      <c r="F64" s="16" t="str">
        <f>VLOOKUP(B64,總表!$1:$1048576,3,0)</f>
        <v>花蓮縣</v>
      </c>
      <c r="G64" s="16" t="str">
        <f>VLOOKUP(B64,總表!$1:$1048576,6,0)</f>
        <v>李元勝</v>
      </c>
      <c r="H64" s="16" t="str">
        <f>VLOOKUP(B64,總表!$1:$1048576,7,0)</f>
        <v>花崗國中</v>
      </c>
      <c r="I64" s="16" t="str">
        <f>VLOOKUP(B64,總表!$1:$1048576,8,0)</f>
        <v>紀之晨</v>
      </c>
      <c r="J64" s="16" t="str">
        <f>VLOOKUP(B64,總表!$1:$1048576,9,0)</f>
        <v>花崗國中</v>
      </c>
      <c r="K64" s="16" t="str">
        <f>VLOOKUP(B64,總表!$1:$1048576,10,0)</f>
        <v>洪崇皓</v>
      </c>
      <c r="L64" s="16" t="str">
        <f>VLOOKUP(B64,總表!$1:$1048576,11,0)</f>
        <v>花崗國中</v>
      </c>
      <c r="M64" s="16" t="str">
        <f>VLOOKUP(B64,總表!$1:$1048576,12,0)</f>
        <v>龔瑞清</v>
      </c>
      <c r="N64" s="16" t="str">
        <f>VLOOKUP(B64,總表!$1:$1048576,13,0)</f>
        <v>花崗國中</v>
      </c>
      <c r="O64" s="16" t="str">
        <f>VLOOKUP(B64,總表!$1:$1048576,14,0)</f>
        <v>劉厚德</v>
      </c>
      <c r="P64" s="16" t="str">
        <f>VLOOKUP(B64,總表!$1:$1048576,15,0)</f>
        <v>花崗國中</v>
      </c>
      <c r="Q64" s="16">
        <f>VLOOKUP(B64,總表!$1:$1048576,16,0)</f>
        <v>0</v>
      </c>
      <c r="R64" s="16">
        <f>VLOOKUP(B64,總表!$1:$1048576,17,0)</f>
        <v>0</v>
      </c>
    </row>
    <row r="65" spans="1:18" ht="17.399999999999999" hidden="1" x14ac:dyDescent="0.3">
      <c r="A65" s="25" t="s">
        <v>3492</v>
      </c>
      <c r="B65" s="13" t="s">
        <v>360</v>
      </c>
      <c r="C65" s="10" t="str">
        <f>VLOOKUP(B65,總表!$1:$1048576,2,0)</f>
        <v>肺炎走避擦黑板機</v>
      </c>
      <c r="D65" s="18" t="str">
        <f>VLOOKUP(B65,總表!$1:$1048576,4,0)</f>
        <v>休閒與教育</v>
      </c>
      <c r="E65" s="16" t="str">
        <f>VLOOKUP(B65,總表!$1:$1048576,5,0)</f>
        <v>國中組</v>
      </c>
      <c r="F65" s="16" t="str">
        <f>VLOOKUP(B65,總表!$1:$1048576,3,0)</f>
        <v>花蓮縣</v>
      </c>
      <c r="G65" s="16" t="str">
        <f>VLOOKUP(B65,總表!$1:$1048576,6,0)</f>
        <v>胡迪</v>
      </c>
      <c r="H65" s="16" t="str">
        <f>VLOOKUP(B65,總表!$1:$1048576,7,0)</f>
        <v>花崗國中</v>
      </c>
      <c r="I65" s="16" t="str">
        <f>VLOOKUP(B65,總表!$1:$1048576,8,0)</f>
        <v>蔡昊勳</v>
      </c>
      <c r="J65" s="16" t="str">
        <f>VLOOKUP(B65,總表!$1:$1048576,9,0)</f>
        <v>花崗國中</v>
      </c>
      <c r="K65" s="16" t="str">
        <f>VLOOKUP(B65,總表!$1:$1048576,10,0)</f>
        <v>歐家端</v>
      </c>
      <c r="L65" s="16" t="str">
        <f>VLOOKUP(B65,總表!$1:$1048576,11,0)</f>
        <v>花崗國中</v>
      </c>
      <c r="M65" s="16" t="str">
        <f>VLOOKUP(B65,總表!$1:$1048576,12,0)</f>
        <v>劉厚德</v>
      </c>
      <c r="N65" s="16" t="str">
        <f>VLOOKUP(B65,總表!$1:$1048576,13,0)</f>
        <v>花崗國中</v>
      </c>
      <c r="O65" s="16" t="str">
        <f>VLOOKUP(B65,總表!$1:$1048576,14,0)</f>
        <v>龔瑞清</v>
      </c>
      <c r="P65" s="16" t="str">
        <f>VLOOKUP(B65,總表!$1:$1048576,15,0)</f>
        <v>花崗國中</v>
      </c>
      <c r="Q65" s="16">
        <f>VLOOKUP(B65,總表!$1:$1048576,16,0)</f>
        <v>0</v>
      </c>
      <c r="R65" s="16">
        <f>VLOOKUP(B65,總表!$1:$1048576,17,0)</f>
        <v>0</v>
      </c>
    </row>
    <row r="66" spans="1:18" ht="17.399999999999999" hidden="1" x14ac:dyDescent="0.3">
      <c r="A66" s="30" t="s">
        <v>3494</v>
      </c>
      <c r="B66" s="13" t="s">
        <v>322</v>
      </c>
      <c r="C66" s="10" t="str">
        <f>VLOOKUP(B66,總表!$1:$1048576,2,0)</f>
        <v>球場推水器加強排水組</v>
      </c>
      <c r="D66" s="18" t="str">
        <f>VLOOKUP(B66,總表!$1:$1048576,4,0)</f>
        <v>休閒與教育</v>
      </c>
      <c r="E66" s="16" t="str">
        <f>VLOOKUP(B66,總表!$1:$1048576,5,0)</f>
        <v>國中組</v>
      </c>
      <c r="F66" s="16" t="str">
        <f>VLOOKUP(B66,總表!$1:$1048576,3,0)</f>
        <v>花蓮縣</v>
      </c>
      <c r="G66" s="16" t="str">
        <f>VLOOKUP(B66,總表!$1:$1048576,6,0)</f>
        <v>湯淳媛</v>
      </c>
      <c r="H66" s="16" t="str">
        <f>VLOOKUP(B66,總表!$1:$1048576,7,0)</f>
        <v>花蓮縣立瑞穗國民中學</v>
      </c>
      <c r="I66" s="16" t="str">
        <f>VLOOKUP(B66,總表!$1:$1048576,8,0)</f>
        <v>蘇瑞玲</v>
      </c>
      <c r="J66" s="16" t="str">
        <f>VLOOKUP(B66,總表!$1:$1048576,9,0)</f>
        <v>花蓮縣立瑞穗國民中學</v>
      </c>
      <c r="K66" s="16" t="str">
        <f>VLOOKUP(B66,總表!$1:$1048576,10,0)</f>
        <v>陳愷恩</v>
      </c>
      <c r="L66" s="16" t="str">
        <f>VLOOKUP(B66,總表!$1:$1048576,11,0)</f>
        <v>花蓮縣立瑞穗國民中學</v>
      </c>
      <c r="M66" s="16" t="str">
        <f>VLOOKUP(B66,總表!$1:$1048576,12,0)</f>
        <v>許俊傑</v>
      </c>
      <c r="N66" s="16" t="str">
        <f>VLOOKUP(B66,總表!$1:$1048576,13,0)</f>
        <v>花蓮縣立瑞穗國民中學</v>
      </c>
      <c r="O66" s="16">
        <f>VLOOKUP(B66,總表!$1:$1048576,14,0)</f>
        <v>0</v>
      </c>
      <c r="P66" s="16">
        <f>VLOOKUP(B66,總表!$1:$1048576,15,0)</f>
        <v>0</v>
      </c>
      <c r="Q66" s="16">
        <f>VLOOKUP(B66,總表!$1:$1048576,16,0)</f>
        <v>0</v>
      </c>
      <c r="R66" s="16">
        <f>VLOOKUP(B66,總表!$1:$1048576,17,0)</f>
        <v>0</v>
      </c>
    </row>
    <row r="67" spans="1:18" ht="17.399999999999999" hidden="1" x14ac:dyDescent="0.3">
      <c r="A67" s="22" t="s">
        <v>3495</v>
      </c>
      <c r="B67" s="13" t="s">
        <v>615</v>
      </c>
      <c r="C67" s="10" t="str">
        <f>VLOOKUP(B67,總表!$1:$1048576,2,0)</f>
        <v>鏟子超人</v>
      </c>
      <c r="D67" s="19" t="str">
        <f>VLOOKUP(B67,總表!$1:$1048576,4,0)</f>
        <v>災害管理與安全</v>
      </c>
      <c r="E67" s="16" t="str">
        <f>VLOOKUP(B67,總表!$1:$1048576,5,0)</f>
        <v>國中組</v>
      </c>
      <c r="F67" s="16" t="str">
        <f>VLOOKUP(B67,總表!$1:$1048576,3,0)</f>
        <v>花蓮縣</v>
      </c>
      <c r="G67" s="16" t="str">
        <f>VLOOKUP(B67,總表!$1:$1048576,6,0)</f>
        <v>田金濬</v>
      </c>
      <c r="H67" s="16" t="str">
        <f>VLOOKUP(B67,總表!$1:$1048576,7,0)</f>
        <v>花蓮縣立鳳林國民中學</v>
      </c>
      <c r="I67" s="16">
        <f>VLOOKUP(B67,總表!$1:$1048576,8,0)</f>
        <v>0</v>
      </c>
      <c r="J67" s="16">
        <f>VLOOKUP(B67,總表!$1:$1048576,9,0)</f>
        <v>0</v>
      </c>
      <c r="K67" s="16">
        <f>VLOOKUP(B67,總表!$1:$1048576,10,0)</f>
        <v>0</v>
      </c>
      <c r="L67" s="16">
        <f>VLOOKUP(B67,總表!$1:$1048576,11,0)</f>
        <v>0</v>
      </c>
      <c r="M67" s="16" t="str">
        <f>VLOOKUP(B67,總表!$1:$1048576,12,0)</f>
        <v>甘鉅莨</v>
      </c>
      <c r="N67" s="16" t="str">
        <f>VLOOKUP(B67,總表!$1:$1048576,13,0)</f>
        <v>花蓮縣立鳳林國民中學</v>
      </c>
      <c r="O67" s="16">
        <f>VLOOKUP(B67,總表!$1:$1048576,14,0)</f>
        <v>0</v>
      </c>
      <c r="P67" s="16">
        <f>VLOOKUP(B67,總表!$1:$1048576,15,0)</f>
        <v>0</v>
      </c>
      <c r="Q67" s="16">
        <f>VLOOKUP(B67,總表!$1:$1048576,16,0)</f>
        <v>0</v>
      </c>
      <c r="R67" s="16">
        <f>VLOOKUP(B67,總表!$1:$1048576,17,0)</f>
        <v>0</v>
      </c>
    </row>
    <row r="68" spans="1:18" ht="17.399999999999999" hidden="1" x14ac:dyDescent="0.3">
      <c r="A68" s="22" t="s">
        <v>3495</v>
      </c>
      <c r="B68" s="13" t="s">
        <v>608</v>
      </c>
      <c r="C68" s="10" t="str">
        <f>VLOOKUP(B68,總表!$1:$1048576,2,0)</f>
        <v>兩腳椅改善工具</v>
      </c>
      <c r="D68" s="19" t="str">
        <f>VLOOKUP(B68,總表!$1:$1048576,4,0)</f>
        <v>災害管理與安全</v>
      </c>
      <c r="E68" s="16" t="str">
        <f>VLOOKUP(B68,總表!$1:$1048576,5,0)</f>
        <v>國中組</v>
      </c>
      <c r="F68" s="16" t="str">
        <f>VLOOKUP(B68,總表!$1:$1048576,3,0)</f>
        <v>花蓮縣</v>
      </c>
      <c r="G68" s="16" t="str">
        <f>VLOOKUP(B68,總表!$1:$1048576,6,0)</f>
        <v>尤語婕</v>
      </c>
      <c r="H68" s="16" t="str">
        <f>VLOOKUP(B68,總表!$1:$1048576,7,0)</f>
        <v>花蓮縣立國風國民中學</v>
      </c>
      <c r="I68" s="16" t="str">
        <f>VLOOKUP(B68,總表!$1:$1048576,8,0)</f>
        <v>陳譽心</v>
      </c>
      <c r="J68" s="16" t="str">
        <f>VLOOKUP(B68,總表!$1:$1048576,9,0)</f>
        <v>花蓮縣立國風國民中學</v>
      </c>
      <c r="K68" s="16" t="str">
        <f>VLOOKUP(B68,總表!$1:$1048576,10,0)</f>
        <v>張瑋育</v>
      </c>
      <c r="L68" s="16" t="str">
        <f>VLOOKUP(B68,總表!$1:$1048576,11,0)</f>
        <v>花蓮縣立國風國民中學</v>
      </c>
      <c r="M68" s="16" t="str">
        <f>VLOOKUP(B68,總表!$1:$1048576,12,0)</f>
        <v>林逸翔</v>
      </c>
      <c r="N68" s="16" t="str">
        <f>VLOOKUP(B68,總表!$1:$1048576,13,0)</f>
        <v>花蓮縣立國風國民中學</v>
      </c>
      <c r="O68" s="16">
        <f>VLOOKUP(B68,總表!$1:$1048576,14,0)</f>
        <v>0</v>
      </c>
      <c r="P68" s="16">
        <f>VLOOKUP(B68,總表!$1:$1048576,15,0)</f>
        <v>0</v>
      </c>
      <c r="Q68" s="16">
        <f>VLOOKUP(B68,總表!$1:$1048576,16,0)</f>
        <v>0</v>
      </c>
      <c r="R68" s="16">
        <f>VLOOKUP(B68,總表!$1:$1048576,17,0)</f>
        <v>0</v>
      </c>
    </row>
    <row r="69" spans="1:18" ht="17.399999999999999" hidden="1" x14ac:dyDescent="0.3">
      <c r="A69" s="30" t="s">
        <v>3494</v>
      </c>
      <c r="B69" s="13" t="s">
        <v>620</v>
      </c>
      <c r="C69" s="10" t="str">
        <f>VLOOKUP(B69,總表!$1:$1048576,2,0)</f>
        <v>書包減重設計</v>
      </c>
      <c r="D69" s="19" t="str">
        <f>VLOOKUP(B69,總表!$1:$1048576,4,0)</f>
        <v>災害管理與安全</v>
      </c>
      <c r="E69" s="16" t="str">
        <f>VLOOKUP(B69,總表!$1:$1048576,5,0)</f>
        <v>國中組</v>
      </c>
      <c r="F69" s="16" t="str">
        <f>VLOOKUP(B69,總表!$1:$1048576,3,0)</f>
        <v>花蓮縣</v>
      </c>
      <c r="G69" s="16" t="str">
        <f>VLOOKUP(B69,總表!$1:$1048576,6,0)</f>
        <v>吳柚葳</v>
      </c>
      <c r="H69" s="16" t="str">
        <f>VLOOKUP(B69,總表!$1:$1048576,7,0)</f>
        <v>壽豐國中</v>
      </c>
      <c r="I69" s="16" t="str">
        <f>VLOOKUP(B69,總表!$1:$1048576,8,0)</f>
        <v>張佳雯</v>
      </c>
      <c r="J69" s="16" t="str">
        <f>VLOOKUP(B69,總表!$1:$1048576,9,0)</f>
        <v>壽豐國中</v>
      </c>
      <c r="K69" s="16" t="str">
        <f>VLOOKUP(B69,總表!$1:$1048576,10,0)</f>
        <v>黃卉荺</v>
      </c>
      <c r="L69" s="16" t="str">
        <f>VLOOKUP(B69,總表!$1:$1048576,11,0)</f>
        <v>壽豐國中</v>
      </c>
      <c r="M69" s="16" t="str">
        <f>VLOOKUP(B69,總表!$1:$1048576,12,0)</f>
        <v>李恩銘</v>
      </c>
      <c r="N69" s="16" t="str">
        <f>VLOOKUP(B69,總表!$1:$1048576,13,0)</f>
        <v xml:space="preserve">壽豐國中  </v>
      </c>
      <c r="O69" s="16" t="str">
        <f>VLOOKUP(B69,總表!$1:$1048576,14,0)</f>
        <v>邱淑楨</v>
      </c>
      <c r="P69" s="16" t="str">
        <f>VLOOKUP(B69,總表!$1:$1048576,15,0)</f>
        <v xml:space="preserve">壽豐國中 </v>
      </c>
      <c r="Q69" s="16" t="str">
        <f>VLOOKUP(B69,總表!$1:$1048576,16,0)</f>
        <v>蕭品瑜</v>
      </c>
      <c r="R69" s="16" t="str">
        <f>VLOOKUP(B69,總表!$1:$1048576,17,0)</f>
        <v xml:space="preserve">壽豐國中 </v>
      </c>
    </row>
    <row r="70" spans="1:18" ht="17.399999999999999" hidden="1" x14ac:dyDescent="0.3">
      <c r="A70" s="28" t="s">
        <v>3493</v>
      </c>
      <c r="B70" s="13" t="s">
        <v>782</v>
      </c>
      <c r="C70" s="10" t="str">
        <f>VLOOKUP(B70,總表!$1:$1048576,2,0)</f>
        <v>心律感測智慧護膝</v>
      </c>
      <c r="D70" s="20" t="str">
        <f>VLOOKUP(B70,總表!$1:$1048576,4,0)</f>
        <v>社會照護</v>
      </c>
      <c r="E70" s="16" t="str">
        <f>VLOOKUP(B70,總表!$1:$1048576,5,0)</f>
        <v>國中組</v>
      </c>
      <c r="F70" s="16" t="str">
        <f>VLOOKUP(B70,總表!$1:$1048576,3,0)</f>
        <v>花蓮縣</v>
      </c>
      <c r="G70" s="16" t="str">
        <f>VLOOKUP(B70,總表!$1:$1048576,6,0)</f>
        <v>吳晨安</v>
      </c>
      <c r="H70" s="16" t="str">
        <f>VLOOKUP(B70,總表!$1:$1048576,7,0)</f>
        <v>壽豐國中</v>
      </c>
      <c r="I70" s="16" t="str">
        <f>VLOOKUP(B70,總表!$1:$1048576,8,0)</f>
        <v xml:space="preserve">連啟斌	</v>
      </c>
      <c r="J70" s="16" t="str">
        <f>VLOOKUP(B70,總表!$1:$1048576,9,0)</f>
        <v>壽豐國中</v>
      </c>
      <c r="K70" s="16" t="str">
        <f>VLOOKUP(B70,總表!$1:$1048576,10,0)</f>
        <v>黃恩星</v>
      </c>
      <c r="L70" s="16" t="str">
        <f>VLOOKUP(B70,總表!$1:$1048576,11,0)</f>
        <v>壽豐國中</v>
      </c>
      <c r="M70" s="16" t="str">
        <f>VLOOKUP(B70,總表!$1:$1048576,12,0)</f>
        <v>李恩銘</v>
      </c>
      <c r="N70" s="16" t="str">
        <f>VLOOKUP(B70,總表!$1:$1048576,13,0)</f>
        <v xml:space="preserve">壽豐國中  </v>
      </c>
      <c r="O70" s="16" t="str">
        <f>VLOOKUP(B70,總表!$1:$1048576,14,0)</f>
        <v>盧怡伶</v>
      </c>
      <c r="P70" s="16" t="str">
        <f>VLOOKUP(B70,總表!$1:$1048576,15,0)</f>
        <v xml:space="preserve">壽豐國中  </v>
      </c>
      <c r="Q70" s="16" t="str">
        <f>VLOOKUP(B70,總表!$1:$1048576,16,0)</f>
        <v>張梓彥</v>
      </c>
      <c r="R70" s="16" t="str">
        <f>VLOOKUP(B70,總表!$1:$1048576,17,0)</f>
        <v xml:space="preserve">壽豐國中  </v>
      </c>
    </row>
    <row r="71" spans="1:18" ht="17.399999999999999" hidden="1" x14ac:dyDescent="0.3">
      <c r="A71" s="30" t="s">
        <v>3494</v>
      </c>
      <c r="B71" s="13" t="s">
        <v>787</v>
      </c>
      <c r="C71" s="10" t="str">
        <f>VLOOKUP(B71,總表!$1:$1048576,2,0)</f>
        <v>語音互動式智能水龍頭</v>
      </c>
      <c r="D71" s="20" t="str">
        <f>VLOOKUP(B71,總表!$1:$1048576,4,0)</f>
        <v>社會照護</v>
      </c>
      <c r="E71" s="16" t="str">
        <f>VLOOKUP(B71,總表!$1:$1048576,5,0)</f>
        <v>國中組</v>
      </c>
      <c r="F71" s="16" t="str">
        <f>VLOOKUP(B71,總表!$1:$1048576,3,0)</f>
        <v>花蓮縣</v>
      </c>
      <c r="G71" s="16" t="str">
        <f>VLOOKUP(B71,總表!$1:$1048576,6,0)</f>
        <v>王又仟</v>
      </c>
      <c r="H71" s="16" t="str">
        <f>VLOOKUP(B71,總表!$1:$1048576,7,0)</f>
        <v>花蓮縣立花崗國中</v>
      </c>
      <c r="I71" s="16" t="str">
        <f>VLOOKUP(B71,總表!$1:$1048576,8,0)</f>
        <v>魏梓丞</v>
      </c>
      <c r="J71" s="16" t="str">
        <f>VLOOKUP(B71,總表!$1:$1048576,9,0)</f>
        <v>花蓮縣立花崗國中</v>
      </c>
      <c r="K71" s="16">
        <f>VLOOKUP(B71,總表!$1:$1048576,10,0)</f>
        <v>0</v>
      </c>
      <c r="L71" s="16">
        <f>VLOOKUP(B71,總表!$1:$1048576,11,0)</f>
        <v>0</v>
      </c>
      <c r="M71" s="16" t="str">
        <f>VLOOKUP(B71,總表!$1:$1048576,12,0)</f>
        <v>藍連欉</v>
      </c>
      <c r="N71" s="16" t="str">
        <f>VLOOKUP(B71,總表!$1:$1048576,13,0)</f>
        <v>花崗國中</v>
      </c>
      <c r="O71" s="16" t="str">
        <f>VLOOKUP(B71,總表!$1:$1048576,14,0)</f>
        <v>龔瑞清</v>
      </c>
      <c r="P71" s="16" t="str">
        <f>VLOOKUP(B71,總表!$1:$1048576,15,0)</f>
        <v>花崗國中</v>
      </c>
      <c r="Q71" s="16" t="str">
        <f>VLOOKUP(B71,總表!$1:$1048576,16,0)</f>
        <v>吳主軍</v>
      </c>
      <c r="R71" s="16" t="str">
        <f>VLOOKUP(B71,總表!$1:$1048576,17,0)</f>
        <v>中正國 小</v>
      </c>
    </row>
    <row r="72" spans="1:18" ht="17.399999999999999" hidden="1" x14ac:dyDescent="0.3">
      <c r="A72" s="22" t="s">
        <v>3495</v>
      </c>
      <c r="B72" s="13" t="s">
        <v>1016</v>
      </c>
      <c r="C72" s="10" t="str">
        <f>VLOOKUP(B72,總表!$1:$1048576,2,0)</f>
        <v>美甲輔助裝置</v>
      </c>
      <c r="D72" s="16" t="str">
        <f>VLOOKUP(B72,總表!$1:$1048576,4,0)</f>
        <v>便利生活</v>
      </c>
      <c r="E72" s="16" t="str">
        <f>VLOOKUP(B72,總表!$1:$1048576,5,0)</f>
        <v>國中組</v>
      </c>
      <c r="F72" s="16" t="str">
        <f>VLOOKUP(B72,總表!$1:$1048576,3,0)</f>
        <v>花蓮縣</v>
      </c>
      <c r="G72" s="16" t="str">
        <f>VLOOKUP(B72,總表!$1:$1048576,6,0)</f>
        <v>曾嘉茗</v>
      </c>
      <c r="H72" s="16" t="str">
        <f>VLOOKUP(B72,總表!$1:$1048576,7,0)</f>
        <v>花蓮縣立光復國民中學</v>
      </c>
      <c r="I72" s="16" t="str">
        <f>VLOOKUP(B72,總表!$1:$1048576,8,0)</f>
        <v>楊其萱</v>
      </c>
      <c r="J72" s="16" t="str">
        <f>VLOOKUP(B72,總表!$1:$1048576,9,0)</f>
        <v>花蓮縣立光復國民中學</v>
      </c>
      <c r="K72" s="16">
        <f>VLOOKUP(B72,總表!$1:$1048576,10,0)</f>
        <v>0</v>
      </c>
      <c r="L72" s="16">
        <f>VLOOKUP(B72,總表!$1:$1048576,11,0)</f>
        <v>0</v>
      </c>
      <c r="M72" s="16" t="str">
        <f>VLOOKUP(B72,總表!$1:$1048576,12,0)</f>
        <v>趙育綾</v>
      </c>
      <c r="N72" s="16" t="str">
        <f>VLOOKUP(B72,總表!$1:$1048576,13,0)</f>
        <v>花蓮縣立光復國民中學</v>
      </c>
      <c r="O72" s="16" t="str">
        <f>VLOOKUP(B72,總表!$1:$1048576,14,0)</f>
        <v>黃崇軒</v>
      </c>
      <c r="P72" s="16" t="str">
        <f>VLOOKUP(B72,總表!$1:$1048576,15,0)</f>
        <v>花蓮縣立光復國民中學</v>
      </c>
      <c r="Q72" s="16">
        <f>VLOOKUP(B72,總表!$1:$1048576,16,0)</f>
        <v>0</v>
      </c>
      <c r="R72" s="16">
        <f>VLOOKUP(B72,總表!$1:$1048576,17,0)</f>
        <v>0</v>
      </c>
    </row>
    <row r="73" spans="1:18" ht="17.399999999999999" hidden="1" x14ac:dyDescent="0.3">
      <c r="A73" s="22" t="s">
        <v>3495</v>
      </c>
      <c r="B73" s="13" t="s">
        <v>1084</v>
      </c>
      <c r="C73" s="10" t="str">
        <f>VLOOKUP(B73,總表!$1:$1048576,2,0)</f>
        <v>防誤關自動開門系統</v>
      </c>
      <c r="D73" s="16" t="str">
        <f>VLOOKUP(B73,總表!$1:$1048576,4,0)</f>
        <v>便利生活</v>
      </c>
      <c r="E73" s="16" t="str">
        <f>VLOOKUP(B73,總表!$1:$1048576,5,0)</f>
        <v>國中組</v>
      </c>
      <c r="F73" s="16" t="str">
        <f>VLOOKUP(B73,總表!$1:$1048576,3,0)</f>
        <v>花蓮縣</v>
      </c>
      <c r="G73" s="16" t="str">
        <f>VLOOKUP(B73,總表!$1:$1048576,6,0)</f>
        <v>詹沃然</v>
      </c>
      <c r="H73" s="16" t="str">
        <f>VLOOKUP(B73,總表!$1:$1048576,7,0)</f>
        <v>花崗國中</v>
      </c>
      <c r="I73" s="16" t="str">
        <f>VLOOKUP(B73,總表!$1:$1048576,8,0)</f>
        <v>呂穀</v>
      </c>
      <c r="J73" s="16" t="str">
        <f>VLOOKUP(B73,總表!$1:$1048576,9,0)</f>
        <v>花崗國中</v>
      </c>
      <c r="K73" s="16">
        <f>VLOOKUP(B73,總表!$1:$1048576,10,0)</f>
        <v>0</v>
      </c>
      <c r="L73" s="16">
        <f>VLOOKUP(B73,總表!$1:$1048576,11,0)</f>
        <v>0</v>
      </c>
      <c r="M73" s="16" t="str">
        <f>VLOOKUP(B73,總表!$1:$1048576,12,0)</f>
        <v>龔瑞清</v>
      </c>
      <c r="N73" s="16" t="str">
        <f>VLOOKUP(B73,總表!$1:$1048576,13,0)</f>
        <v>花崗國中</v>
      </c>
      <c r="O73" s="16" t="str">
        <f>VLOOKUP(B73,總表!$1:$1048576,14,0)</f>
        <v>劉厚德</v>
      </c>
      <c r="P73" s="16" t="str">
        <f>VLOOKUP(B73,總表!$1:$1048576,15,0)</f>
        <v>花崗國中</v>
      </c>
      <c r="Q73" s="16">
        <f>VLOOKUP(B73,總表!$1:$1048576,16,0)</f>
        <v>0</v>
      </c>
      <c r="R73" s="16">
        <f>VLOOKUP(B73,總表!$1:$1048576,17,0)</f>
        <v>0</v>
      </c>
    </row>
    <row r="74" spans="1:18" ht="17.399999999999999" hidden="1" x14ac:dyDescent="0.3">
      <c r="A74" s="22" t="s">
        <v>3495</v>
      </c>
      <c r="B74" s="13" t="s">
        <v>999</v>
      </c>
      <c r="C74" s="10" t="str">
        <f>VLOOKUP(B74,總表!$1:$1048576,2,0)</f>
        <v>冷暖兩用倉鼠籠</v>
      </c>
      <c r="D74" s="16" t="str">
        <f>VLOOKUP(B74,總表!$1:$1048576,4,0)</f>
        <v>便利生活</v>
      </c>
      <c r="E74" s="16" t="str">
        <f>VLOOKUP(B74,總表!$1:$1048576,5,0)</f>
        <v>國中組</v>
      </c>
      <c r="F74" s="16" t="str">
        <f>VLOOKUP(B74,總表!$1:$1048576,3,0)</f>
        <v>花蓮縣</v>
      </c>
      <c r="G74" s="16" t="str">
        <f>VLOOKUP(B74,總表!$1:$1048576,6,0)</f>
        <v>潘亭蓉</v>
      </c>
      <c r="H74" s="16" t="str">
        <f>VLOOKUP(B74,總表!$1:$1048576,7,0)</f>
        <v>國風國中</v>
      </c>
      <c r="I74" s="16" t="str">
        <f>VLOOKUP(B74,總表!$1:$1048576,8,0)</f>
        <v>賴姿羽</v>
      </c>
      <c r="J74" s="16" t="str">
        <f>VLOOKUP(B74,總表!$1:$1048576,9,0)</f>
        <v>國風國中</v>
      </c>
      <c r="K74" s="16" t="str">
        <f>VLOOKUP(B74,總表!$1:$1048576,10,0)</f>
        <v>陳品妤</v>
      </c>
      <c r="L74" s="16" t="str">
        <f>VLOOKUP(B74,總表!$1:$1048576,11,0)</f>
        <v>國風國中</v>
      </c>
      <c r="M74" s="16" t="str">
        <f>VLOOKUP(B74,總表!$1:$1048576,12,0)</f>
        <v>林曉微</v>
      </c>
      <c r="N74" s="16" t="str">
        <f>VLOOKUP(B74,總表!$1:$1048576,13,0)</f>
        <v>國風國中</v>
      </c>
      <c r="O74" s="16">
        <f>VLOOKUP(B74,總表!$1:$1048576,14,0)</f>
        <v>0</v>
      </c>
      <c r="P74" s="16">
        <f>VLOOKUP(B74,總表!$1:$1048576,15,0)</f>
        <v>0</v>
      </c>
      <c r="Q74" s="16">
        <f>VLOOKUP(B74,總表!$1:$1048576,16,0)</f>
        <v>0</v>
      </c>
      <c r="R74" s="16">
        <f>VLOOKUP(B74,總表!$1:$1048576,17,0)</f>
        <v>0</v>
      </c>
    </row>
    <row r="75" spans="1:18" ht="17.399999999999999" hidden="1" x14ac:dyDescent="0.3">
      <c r="A75" s="28" t="s">
        <v>3493</v>
      </c>
      <c r="B75" s="13" t="s">
        <v>3514</v>
      </c>
      <c r="C75" s="10" t="str">
        <f>VLOOKUP(B75,總表!$1:$1048576,2,0)</f>
        <v>太陽能板清潔機</v>
      </c>
      <c r="D75" s="16" t="str">
        <f>VLOOKUP(B75,總表!$1:$1048576,4,0)</f>
        <v>便利生活</v>
      </c>
      <c r="E75" s="16" t="str">
        <f>VLOOKUP(B75,總表!$1:$1048576,5,0)</f>
        <v>國中組</v>
      </c>
      <c r="F75" s="16" t="str">
        <f>VLOOKUP(B75,總表!$1:$1048576,3,0)</f>
        <v>花蓮縣</v>
      </c>
      <c r="G75" s="16" t="str">
        <f>VLOOKUP(B75,總表!$1:$1048576,6,0)</f>
        <v>温千誼</v>
      </c>
      <c r="H75" s="16" t="str">
        <f>VLOOKUP(B75,總表!$1:$1048576,7,0)</f>
        <v>花蓮縣私立海星高級中學</v>
      </c>
      <c r="I75" s="16" t="str">
        <f>VLOOKUP(B75,總表!$1:$1048576,8,0)</f>
        <v>陳紫綺</v>
      </c>
      <c r="J75" s="16" t="str">
        <f>VLOOKUP(B75,總表!$1:$1048576,9,0)</f>
        <v>花蓮縣私立海星高級中學</v>
      </c>
      <c r="K75" s="16">
        <f>VLOOKUP(B75,總表!$1:$1048576,10,0)</f>
        <v>0</v>
      </c>
      <c r="L75" s="16">
        <f>VLOOKUP(B75,總表!$1:$1048576,11,0)</f>
        <v>0</v>
      </c>
      <c r="M75" s="16" t="str">
        <f>VLOOKUP(B75,總表!$1:$1048576,12,0)</f>
        <v>廖啟岑</v>
      </c>
      <c r="N75" s="16" t="str">
        <f>VLOOKUP(B75,總表!$1:$1048576,13,0)</f>
        <v>花蓮縣私立海星高級中學</v>
      </c>
      <c r="O75" s="16" t="str">
        <f>VLOOKUP(B75,總表!$1:$1048576,14,0)</f>
        <v>徐貴富</v>
      </c>
      <c r="P75" s="16" t="str">
        <f>VLOOKUP(B75,總表!$1:$1048576,15,0)</f>
        <v>花蓮縣私立海星高級中學</v>
      </c>
      <c r="Q75" s="16">
        <f>VLOOKUP(B75,總表!$1:$1048576,16,0)</f>
        <v>0</v>
      </c>
      <c r="R75" s="16">
        <f>VLOOKUP(B75,總表!$1:$1048576,17,0)</f>
        <v>0</v>
      </c>
    </row>
    <row r="76" spans="1:18" ht="17.399999999999999" hidden="1" x14ac:dyDescent="0.3">
      <c r="A76" s="30" t="s">
        <v>3494</v>
      </c>
      <c r="B76" s="13" t="s">
        <v>1048</v>
      </c>
      <c r="C76" s="10" t="str">
        <f>VLOOKUP(B76,總表!$1:$1048576,2,0)</f>
        <v>保脆薯條盒</v>
      </c>
      <c r="D76" s="16" t="str">
        <f>VLOOKUP(B76,總表!$1:$1048576,4,0)</f>
        <v>便利生活</v>
      </c>
      <c r="E76" s="16" t="str">
        <f>VLOOKUP(B76,總表!$1:$1048576,5,0)</f>
        <v>國中組</v>
      </c>
      <c r="F76" s="16" t="str">
        <f>VLOOKUP(B76,總表!$1:$1048576,3,0)</f>
        <v>花蓮縣</v>
      </c>
      <c r="G76" s="16" t="str">
        <f>VLOOKUP(B76,總表!$1:$1048576,6,0)</f>
        <v>林咨妍</v>
      </c>
      <c r="H76" s="16" t="str">
        <f>VLOOKUP(B76,總表!$1:$1048576,7,0)</f>
        <v>花蓮縣私立海星高級中學</v>
      </c>
      <c r="I76" s="16" t="str">
        <f>VLOOKUP(B76,總表!$1:$1048576,8,0)</f>
        <v>楊晴涵</v>
      </c>
      <c r="J76" s="16" t="str">
        <f>VLOOKUP(B76,總表!$1:$1048576,9,0)</f>
        <v>花蓮縣私立海星高級中學</v>
      </c>
      <c r="K76" s="16" t="str">
        <f>VLOOKUP(B76,總表!$1:$1048576,10,0)</f>
        <v>岳子雲</v>
      </c>
      <c r="L76" s="16" t="str">
        <f>VLOOKUP(B76,總表!$1:$1048576,11,0)</f>
        <v>花蓮縣私立海星高級中學</v>
      </c>
      <c r="M76" s="16" t="str">
        <f>VLOOKUP(B76,總表!$1:$1048576,12,0)</f>
        <v>徐榮珍</v>
      </c>
      <c r="N76" s="16" t="str">
        <f>VLOOKUP(B76,總表!$1:$1048576,13,0)</f>
        <v>花蓮縣私立海星高級中學</v>
      </c>
      <c r="O76" s="16" t="str">
        <f>VLOOKUP(B76,總表!$1:$1048576,14,0)</f>
        <v>徐貴富</v>
      </c>
      <c r="P76" s="16" t="str">
        <f>VLOOKUP(B76,總表!$1:$1048576,15,0)</f>
        <v>花蓮縣私立海星高級中學</v>
      </c>
      <c r="Q76" s="16">
        <f>VLOOKUP(B76,總表!$1:$1048576,16,0)</f>
        <v>0</v>
      </c>
      <c r="R76" s="16">
        <f>VLOOKUP(B76,總表!$1:$1048576,17,0)</f>
        <v>0</v>
      </c>
    </row>
    <row r="77" spans="1:18" ht="17.399999999999999" hidden="1" x14ac:dyDescent="0.3">
      <c r="A77" s="30" t="s">
        <v>3494</v>
      </c>
      <c r="B77" s="13" t="s">
        <v>1035</v>
      </c>
      <c r="C77" s="10" t="str">
        <f>VLOOKUP(B77,總表!$1:$1048576,2,0)</f>
        <v>頸枕鬧鐘</v>
      </c>
      <c r="D77" s="16" t="str">
        <f>VLOOKUP(B77,總表!$1:$1048576,4,0)</f>
        <v>便利生活</v>
      </c>
      <c r="E77" s="16" t="str">
        <f>VLOOKUP(B77,總表!$1:$1048576,5,0)</f>
        <v>國中組</v>
      </c>
      <c r="F77" s="16" t="str">
        <f>VLOOKUP(B77,總表!$1:$1048576,3,0)</f>
        <v>花蓮縣</v>
      </c>
      <c r="G77" s="16" t="str">
        <f>VLOOKUP(B77,總表!$1:$1048576,6,0)</f>
        <v>羅健文</v>
      </c>
      <c r="H77" s="16" t="str">
        <f>VLOOKUP(B77,總表!$1:$1048576,7,0)</f>
        <v>花蓮縣立自強國中</v>
      </c>
      <c r="I77" s="16" t="str">
        <f>VLOOKUP(B77,總表!$1:$1048576,8,0)</f>
        <v>謝昊恩</v>
      </c>
      <c r="J77" s="16" t="str">
        <f>VLOOKUP(B77,總表!$1:$1048576,9,0)</f>
        <v>花蓮縣立自強國中</v>
      </c>
      <c r="K77" s="16" t="str">
        <f>VLOOKUP(B77,總表!$1:$1048576,10,0)</f>
        <v>游惟勛</v>
      </c>
      <c r="L77" s="16" t="str">
        <f>VLOOKUP(B77,總表!$1:$1048576,11,0)</f>
        <v>花蓮縣立自強國中</v>
      </c>
      <c r="M77" s="16" t="str">
        <f>VLOOKUP(B77,總表!$1:$1048576,12,0)</f>
        <v>呂柏辰</v>
      </c>
      <c r="N77" s="16" t="str">
        <f>VLOOKUP(B77,總表!$1:$1048576,13,0)</f>
        <v>花蓮縣立自強國中</v>
      </c>
      <c r="O77" s="16" t="str">
        <f>VLOOKUP(B77,總表!$1:$1048576,14,0)</f>
        <v>陳禹翔</v>
      </c>
      <c r="P77" s="16" t="str">
        <f>VLOOKUP(B77,總表!$1:$1048576,15,0)</f>
        <v>花蓮縣立自強國中</v>
      </c>
      <c r="Q77" s="16">
        <f>VLOOKUP(B77,總表!$1:$1048576,16,0)</f>
        <v>0</v>
      </c>
      <c r="R77" s="16">
        <f>VLOOKUP(B77,總表!$1:$1048576,17,0)</f>
        <v>0</v>
      </c>
    </row>
    <row r="78" spans="1:18" ht="17.399999999999999" hidden="1" x14ac:dyDescent="0.3">
      <c r="A78" s="30" t="s">
        <v>3494</v>
      </c>
      <c r="B78" s="13" t="s">
        <v>1030</v>
      </c>
      <c r="C78" s="10" t="str">
        <f>VLOOKUP(B78,總表!$1:$1048576,2,0)</f>
        <v>智能垃圾分類機</v>
      </c>
      <c r="D78" s="16" t="str">
        <f>VLOOKUP(B78,總表!$1:$1048576,4,0)</f>
        <v>便利生活</v>
      </c>
      <c r="E78" s="16" t="str">
        <f>VLOOKUP(B78,總表!$1:$1048576,5,0)</f>
        <v>國中組</v>
      </c>
      <c r="F78" s="16" t="str">
        <f>VLOOKUP(B78,總表!$1:$1048576,3,0)</f>
        <v>花蓮縣</v>
      </c>
      <c r="G78" s="16" t="str">
        <f>VLOOKUP(B78,總表!$1:$1048576,6,0)</f>
        <v>蕭士敦</v>
      </c>
      <c r="H78" s="16" t="str">
        <f>VLOOKUP(B78,總表!$1:$1048576,7,0)</f>
        <v>壽豐國中</v>
      </c>
      <c r="I78" s="16" t="str">
        <f>VLOOKUP(B78,總表!$1:$1048576,8,0)</f>
        <v>徐子修</v>
      </c>
      <c r="J78" s="16" t="str">
        <f>VLOOKUP(B78,總表!$1:$1048576,9,0)</f>
        <v>壽豐國中</v>
      </c>
      <c r="K78" s="16" t="str">
        <f>VLOOKUP(B78,總表!$1:$1048576,10,0)</f>
        <v>陳校剛</v>
      </c>
      <c r="L78" s="16" t="str">
        <f>VLOOKUP(B78,總表!$1:$1048576,11,0)</f>
        <v>壽豐國中</v>
      </c>
      <c r="M78" s="16" t="str">
        <f>VLOOKUP(B78,總表!$1:$1048576,12,0)</f>
        <v>李恩銘</v>
      </c>
      <c r="N78" s="16" t="str">
        <f>VLOOKUP(B78,總表!$1:$1048576,13,0)</f>
        <v xml:space="preserve">壽豐國中  </v>
      </c>
      <c r="O78" s="16" t="str">
        <f>VLOOKUP(B78,總表!$1:$1048576,14,0)</f>
        <v>蕭品瑜</v>
      </c>
      <c r="P78" s="16" t="str">
        <f>VLOOKUP(B78,總表!$1:$1048576,15,0)</f>
        <v xml:space="preserve">壽豐國中 </v>
      </c>
      <c r="Q78" s="16" t="str">
        <f>VLOOKUP(B78,總表!$1:$1048576,16,0)</f>
        <v>邱淑楨</v>
      </c>
      <c r="R78" s="16" t="str">
        <f>VLOOKUP(B78,總表!$1:$1048576,17,0)</f>
        <v xml:space="preserve">壽豐國中 </v>
      </c>
    </row>
    <row r="79" spans="1:18" ht="17.399999999999999" hidden="1" x14ac:dyDescent="0.3">
      <c r="A79" s="30" t="s">
        <v>3494</v>
      </c>
      <c r="B79" s="13" t="s">
        <v>1043</v>
      </c>
      <c r="C79" s="10" t="str">
        <f>VLOOKUP(B79,總表!$1:$1048576,2,0)</f>
        <v xml:space="preserve">智能常溫保鮮盒 </v>
      </c>
      <c r="D79" s="16" t="str">
        <f>VLOOKUP(B79,總表!$1:$1048576,4,0)</f>
        <v>便利生活</v>
      </c>
      <c r="E79" s="16" t="str">
        <f>VLOOKUP(B79,總表!$1:$1048576,5,0)</f>
        <v>國中組</v>
      </c>
      <c r="F79" s="16" t="str">
        <f>VLOOKUP(B79,總表!$1:$1048576,3,0)</f>
        <v>花蓮縣</v>
      </c>
      <c r="G79" s="16" t="str">
        <f>VLOOKUP(B79,總表!$1:$1048576,6,0)</f>
        <v>洪靖甯</v>
      </c>
      <c r="H79" s="16" t="str">
        <f>VLOOKUP(B79,總表!$1:$1048576,7,0)</f>
        <v>壽豐國中</v>
      </c>
      <c r="I79" s="16" t="str">
        <f>VLOOKUP(B79,總表!$1:$1048576,8,0)</f>
        <v>吳語涵</v>
      </c>
      <c r="J79" s="16" t="str">
        <f>VLOOKUP(B79,總表!$1:$1048576,9,0)</f>
        <v>壽豐國中</v>
      </c>
      <c r="K79" s="16" t="str">
        <f>VLOOKUP(B79,總表!$1:$1048576,10,0)</f>
        <v xml:space="preserve">陳怡柔 </v>
      </c>
      <c r="L79" s="16" t="str">
        <f>VLOOKUP(B79,總表!$1:$1048576,11,0)</f>
        <v>壽豐國中</v>
      </c>
      <c r="M79" s="16" t="str">
        <f>VLOOKUP(B79,總表!$1:$1048576,12,0)</f>
        <v>李恩銘</v>
      </c>
      <c r="N79" s="16" t="str">
        <f>VLOOKUP(B79,總表!$1:$1048576,13,0)</f>
        <v xml:space="preserve">壽豐國中  </v>
      </c>
      <c r="O79" s="16" t="str">
        <f>VLOOKUP(B79,總表!$1:$1048576,14,0)</f>
        <v>盧怡伶</v>
      </c>
      <c r="P79" s="16" t="str">
        <f>VLOOKUP(B79,總表!$1:$1048576,15,0)</f>
        <v xml:space="preserve">壽豐國中  </v>
      </c>
      <c r="Q79" s="16" t="str">
        <f>VLOOKUP(B79,總表!$1:$1048576,16,0)</f>
        <v>蕭品瑜</v>
      </c>
      <c r="R79" s="16" t="str">
        <f>VLOOKUP(B79,總表!$1:$1048576,17,0)</f>
        <v xml:space="preserve">壽豐國中 </v>
      </c>
    </row>
    <row r="80" spans="1:18" ht="17.399999999999999" hidden="1" x14ac:dyDescent="0.3">
      <c r="A80" s="22" t="s">
        <v>3495</v>
      </c>
      <c r="B80" s="13" t="s">
        <v>1239</v>
      </c>
      <c r="C80" s="10" t="str">
        <f>VLOOKUP(B80,總表!$1:$1048576,2,0)</f>
        <v>太空農場</v>
      </c>
      <c r="D80" s="21" t="str">
        <f>VLOOKUP(B80,總表!$1:$1048576,4,0)</f>
        <v>前瞻/工業設計技術</v>
      </c>
      <c r="E80" s="16" t="str">
        <f>VLOOKUP(B80,總表!$1:$1048576,5,0)</f>
        <v>國中組</v>
      </c>
      <c r="F80" s="16" t="str">
        <f>VLOOKUP(B80,總表!$1:$1048576,3,0)</f>
        <v>花蓮縣</v>
      </c>
      <c r="G80" s="16" t="str">
        <f>VLOOKUP(B80,總表!$1:$1048576,6,0)</f>
        <v>陳泰元</v>
      </c>
      <c r="H80" s="16" t="str">
        <f>VLOOKUP(B80,總表!$1:$1048576,7,0)</f>
        <v>花蓮自強國中</v>
      </c>
      <c r="I80" s="16" t="str">
        <f>VLOOKUP(B80,總表!$1:$1048576,8,0)</f>
        <v>范瑜庭</v>
      </c>
      <c r="J80" s="16" t="str">
        <f>VLOOKUP(B80,總表!$1:$1048576,9,0)</f>
        <v>花蓮自強國中</v>
      </c>
      <c r="K80" s="16" t="str">
        <f>VLOOKUP(B80,總表!$1:$1048576,10,0)</f>
        <v>張秉洋</v>
      </c>
      <c r="L80" s="16" t="str">
        <f>VLOOKUP(B80,總表!$1:$1048576,11,0)</f>
        <v>花蓮自強國中</v>
      </c>
      <c r="M80" s="16" t="str">
        <f>VLOOKUP(B80,總表!$1:$1048576,12,0)</f>
        <v>李漢昌</v>
      </c>
      <c r="N80" s="16" t="str">
        <f>VLOOKUP(B80,總表!$1:$1048576,13,0)</f>
        <v>國立花蓮高中</v>
      </c>
      <c r="O80" s="16" t="str">
        <f>VLOOKUP(B80,總表!$1:$1048576,14,0)</f>
        <v>陳怡安</v>
      </c>
      <c r="P80" s="16" t="str">
        <f>VLOOKUP(B80,總表!$1:$1048576,15,0)</f>
        <v>花蓮縣立自強國中</v>
      </c>
      <c r="Q80" s="16">
        <f>VLOOKUP(B80,總表!$1:$1048576,16,0)</f>
        <v>0</v>
      </c>
      <c r="R80" s="16">
        <f>VLOOKUP(B80,總表!$1:$1048576,17,0)</f>
        <v>0</v>
      </c>
    </row>
    <row r="81" spans="1:18" ht="17.399999999999999" hidden="1" x14ac:dyDescent="0.3">
      <c r="A81" s="30" t="s">
        <v>3494</v>
      </c>
      <c r="B81" s="13" t="s">
        <v>3084</v>
      </c>
      <c r="C81" s="10" t="str">
        <f>VLOOKUP(B81,總表!$1:$1048576,2,0)</f>
        <v>災害零感</v>
      </c>
      <c r="D81" s="19" t="str">
        <f>VLOOKUP(B81,總表!$1:$1048576,4,0)</f>
        <v>災害管理與安全</v>
      </c>
      <c r="E81" s="16" t="str">
        <f>VLOOKUP(B81,總表!$1:$1048576,5,0)</f>
        <v>高中職組</v>
      </c>
      <c r="F81" s="16" t="str">
        <f>VLOOKUP(B81,總表!$1:$1048576,3,0)</f>
        <v>南投縣</v>
      </c>
      <c r="G81" s="16" t="str">
        <f>VLOOKUP(B81,總表!$1:$1048576,6,0)</f>
        <v>張庭睿</v>
      </c>
      <c r="H81" s="16" t="str">
        <f>VLOOKUP(B81,總表!$1:$1048576,7,0)</f>
        <v>國立南投高級中學</v>
      </c>
      <c r="I81" s="16" t="str">
        <f>VLOOKUP(B81,總表!$1:$1048576,8,0)</f>
        <v>林子涵</v>
      </c>
      <c r="J81" s="16" t="str">
        <f>VLOOKUP(B81,總表!$1:$1048576,9,0)</f>
        <v>國立南投高級中學</v>
      </c>
      <c r="K81" s="16" t="str">
        <f>VLOOKUP(B81,總表!$1:$1048576,10,0)</f>
        <v>陳宥崴</v>
      </c>
      <c r="L81" s="16" t="str">
        <f>VLOOKUP(B81,總表!$1:$1048576,11,0)</f>
        <v>國立南投高級中學</v>
      </c>
      <c r="M81" s="16" t="str">
        <f>VLOOKUP(B81,總表!$1:$1048576,12,0)</f>
        <v>羅仕旻</v>
      </c>
      <c r="N81" s="16" t="str">
        <f>VLOOKUP(B81,總表!$1:$1048576,13,0)</f>
        <v>國立南投高中</v>
      </c>
      <c r="O81" s="16">
        <f>VLOOKUP(B81,總表!$1:$1048576,14,0)</f>
        <v>0</v>
      </c>
      <c r="P81" s="16">
        <f>VLOOKUP(B81,總表!$1:$1048576,15,0)</f>
        <v>0</v>
      </c>
      <c r="Q81" s="16">
        <f>VLOOKUP(B81,總表!$1:$1048576,16,0)</f>
        <v>0</v>
      </c>
      <c r="R81" s="16">
        <f>VLOOKUP(B81,總表!$1:$1048576,17,0)</f>
        <v>0</v>
      </c>
    </row>
    <row r="82" spans="1:18" ht="17.399999999999999" hidden="1" x14ac:dyDescent="0.3">
      <c r="A82" s="22" t="s">
        <v>3495</v>
      </c>
      <c r="B82" s="13" t="s">
        <v>3147</v>
      </c>
      <c r="C82" s="10" t="str">
        <f>VLOOKUP(B82,總表!$1:$1048576,2,0)</f>
        <v>復指人生</v>
      </c>
      <c r="D82" s="20" t="str">
        <f>VLOOKUP(B82,總表!$1:$1048576,4,0)</f>
        <v>社會照護</v>
      </c>
      <c r="E82" s="16" t="str">
        <f>VLOOKUP(B82,總表!$1:$1048576,5,0)</f>
        <v>高中職組</v>
      </c>
      <c r="F82" s="16" t="str">
        <f>VLOOKUP(B82,總表!$1:$1048576,3,0)</f>
        <v>南投縣</v>
      </c>
      <c r="G82" s="16" t="str">
        <f>VLOOKUP(B82,總表!$1:$1048576,6,0)</f>
        <v>張庭睿</v>
      </c>
      <c r="H82" s="16" t="str">
        <f>VLOOKUP(B82,總表!$1:$1048576,7,0)</f>
        <v>國立南投高級中學</v>
      </c>
      <c r="I82" s="16" t="str">
        <f>VLOOKUP(B82,總表!$1:$1048576,8,0)</f>
        <v>吳宇玹</v>
      </c>
      <c r="J82" s="16" t="str">
        <f>VLOOKUP(B82,總表!$1:$1048576,9,0)</f>
        <v>臺中市立臺中第二高級中等學校</v>
      </c>
      <c r="K82" s="16" t="str">
        <f>VLOOKUP(B82,總表!$1:$1048576,10,0)</f>
        <v>范仲維</v>
      </c>
      <c r="L82" s="16" t="str">
        <f>VLOOKUP(B82,總表!$1:$1048576,11,0)</f>
        <v>臺中市立臺中工業高級中等學校</v>
      </c>
      <c r="M82" s="16" t="str">
        <f>VLOOKUP(B82,總表!$1:$1048576,12,0)</f>
        <v>羅仕旻</v>
      </c>
      <c r="N82" s="16" t="str">
        <f>VLOOKUP(B82,總表!$1:$1048576,13,0)</f>
        <v>國立南投高中</v>
      </c>
      <c r="O82" s="16" t="str">
        <f>VLOOKUP(B82,總表!$1:$1048576,14,0)</f>
        <v>沈志秋</v>
      </c>
      <c r="P82" s="16" t="str">
        <f>VLOOKUP(B82,總表!$1:$1048576,15,0)</f>
        <v>臺中市立臺中工業高級中等學校</v>
      </c>
      <c r="Q82" s="16" t="str">
        <f>VLOOKUP(B82,總表!$1:$1048576,16,0)</f>
        <v>李宜安</v>
      </c>
      <c r="R82" s="16" t="str">
        <f>VLOOKUP(B82,總表!$1:$1048576,17,0)</f>
        <v>臺中市立臺中第二高級中等學校</v>
      </c>
    </row>
    <row r="83" spans="1:18" ht="17.399999999999999" hidden="1" x14ac:dyDescent="0.3">
      <c r="A83" s="30" t="s">
        <v>3494</v>
      </c>
      <c r="B83" s="13" t="s">
        <v>3443</v>
      </c>
      <c r="C83" s="10" t="str">
        <f>VLOOKUP(B83,總表!$1:$1048576,2,0)</f>
        <v>菇且殼一試-以農業廢棄物育菇</v>
      </c>
      <c r="D83" s="21" t="str">
        <f>VLOOKUP(B83,總表!$1:$1048576,4,0)</f>
        <v>前瞻/工業設計技術</v>
      </c>
      <c r="E83" s="16" t="str">
        <f>VLOOKUP(B83,總表!$1:$1048576,5,0)</f>
        <v>高中職組</v>
      </c>
      <c r="F83" s="16" t="str">
        <f>VLOOKUP(B83,總表!$1:$1048576,3,0)</f>
        <v>南投縣</v>
      </c>
      <c r="G83" s="16" t="str">
        <f>VLOOKUP(B83,總表!$1:$1048576,6,0)</f>
        <v>蘇宸加</v>
      </c>
      <c r="H83" s="16" t="str">
        <f>VLOOKUP(B83,總表!$1:$1048576,7,0)</f>
        <v>國立暨南國際大學附屬高級中學</v>
      </c>
      <c r="I83" s="16" t="str">
        <f>VLOOKUP(B83,總表!$1:$1048576,8,0)</f>
        <v>黃竑雅</v>
      </c>
      <c r="J83" s="16" t="str">
        <f>VLOOKUP(B83,總表!$1:$1048576,9,0)</f>
        <v>國立暨南國際大學附屬高級中學</v>
      </c>
      <c r="K83" s="16" t="str">
        <f>VLOOKUP(B83,總表!$1:$1048576,10,0)</f>
        <v>蕭士宏</v>
      </c>
      <c r="L83" s="16" t="str">
        <f>VLOOKUP(B83,總表!$1:$1048576,11,0)</f>
        <v>國立暨南國際大學附屬高級中學</v>
      </c>
      <c r="M83" s="16" t="str">
        <f>VLOOKUP(B83,總表!$1:$1048576,12,0)</f>
        <v>駱奕帆</v>
      </c>
      <c r="N83" s="16" t="str">
        <f>VLOOKUP(B83,總表!$1:$1048576,13,0)</f>
        <v>國立暨南國際大學附屬高級中學</v>
      </c>
      <c r="O83" s="16">
        <f>VLOOKUP(B83,總表!$1:$1048576,14,0)</f>
        <v>0</v>
      </c>
      <c r="P83" s="16">
        <f>VLOOKUP(B83,總表!$1:$1048576,15,0)</f>
        <v>0</v>
      </c>
      <c r="Q83" s="16">
        <f>VLOOKUP(B83,總表!$1:$1048576,16,0)</f>
        <v>0</v>
      </c>
      <c r="R83" s="16">
        <f>VLOOKUP(B83,總表!$1:$1048576,17,0)</f>
        <v>0</v>
      </c>
    </row>
    <row r="84" spans="1:18" hidden="1" x14ac:dyDescent="0.3">
      <c r="A84" s="32" t="s">
        <v>3494</v>
      </c>
      <c r="B84" s="16" t="s">
        <v>1847</v>
      </c>
      <c r="C84" s="10" t="str">
        <f>VLOOKUP(B84,總表!$1:$1048576,2,0)</f>
        <v>猴不來-驅猴裝置</v>
      </c>
      <c r="D84" s="19" t="str">
        <f>VLOOKUP(B84,總表!$1:$1048576,4,0)</f>
        <v>災害管理與安全</v>
      </c>
      <c r="E84" s="16" t="str">
        <f>VLOOKUP(B84,總表!$1:$1048576,5,0)</f>
        <v>國小組</v>
      </c>
      <c r="F84" s="16" t="str">
        <f>VLOOKUP(B84,總表!$1:$1048576,3,0)</f>
        <v>南投縣</v>
      </c>
      <c r="G84" s="16" t="str">
        <f>VLOOKUP(B84,總表!$1:$1048576,6,0)</f>
        <v>劉庭安</v>
      </c>
      <c r="H84" s="16" t="str">
        <f>VLOOKUP(B84,總表!$1:$1048576,7,0)</f>
        <v>南投縣鯉魚國民小學</v>
      </c>
      <c r="I84" s="16" t="str">
        <f>VLOOKUP(B84,總表!$1:$1048576,8,0)</f>
        <v>蔣典家</v>
      </c>
      <c r="J84" s="16" t="str">
        <f>VLOOKUP(B84,總表!$1:$1048576,9,0)</f>
        <v>南投縣鯉魚國民小學</v>
      </c>
      <c r="K84" s="16" t="str">
        <f>VLOOKUP(B84,總表!$1:$1048576,10,0)</f>
        <v>蔣定家</v>
      </c>
      <c r="L84" s="16" t="str">
        <f>VLOOKUP(B84,總表!$1:$1048576,11,0)</f>
        <v>南投縣鯉魚國民小學</v>
      </c>
      <c r="M84" s="16" t="str">
        <f>VLOOKUP(B84,總表!$1:$1048576,12,0)</f>
        <v>陳建安</v>
      </c>
      <c r="N84" s="16" t="str">
        <f>VLOOKUP(B84,總表!$1:$1048576,13,0)</f>
        <v>南投縣竹山鎮鯉魚國民小學</v>
      </c>
      <c r="O84" s="16" t="str">
        <f>VLOOKUP(B84,總表!$1:$1048576,14,0)</f>
        <v>鄭雅慧</v>
      </c>
      <c r="P84" s="16" t="str">
        <f>VLOOKUP(B84,總表!$1:$1048576,15,0)</f>
        <v>南投縣竹山鎮鯉魚國民小學</v>
      </c>
      <c r="Q84" s="16">
        <f>VLOOKUP(B84,總表!$1:$1048576,16,0)</f>
        <v>0</v>
      </c>
      <c r="R84" s="16">
        <f>VLOOKUP(B84,總表!$1:$1048576,17,0)</f>
        <v>0</v>
      </c>
    </row>
    <row r="85" spans="1:18" ht="17.399999999999999" hidden="1" x14ac:dyDescent="0.3">
      <c r="A85" s="23" t="s">
        <v>3495</v>
      </c>
      <c r="B85" s="16" t="s">
        <v>2121</v>
      </c>
      <c r="C85" s="10" t="str">
        <f>VLOOKUP(B85,總表!$1:$1048576,2,0)</f>
        <v>凱比心感機</v>
      </c>
      <c r="D85" s="20" t="str">
        <f>VLOOKUP(B85,總表!$1:$1048576,4,0)</f>
        <v>社會照護</v>
      </c>
      <c r="E85" s="16" t="str">
        <f>VLOOKUP(B85,總表!$1:$1048576,5,0)</f>
        <v>國小組</v>
      </c>
      <c r="F85" s="16" t="str">
        <f>VLOOKUP(B85,總表!$1:$1048576,3,0)</f>
        <v>南投縣</v>
      </c>
      <c r="G85" s="16" t="str">
        <f>VLOOKUP(B85,總表!$1:$1048576,6,0)</f>
        <v>陳姿妍</v>
      </c>
      <c r="H85" s="16" t="str">
        <f>VLOOKUP(B85,總表!$1:$1048576,7,0)</f>
        <v>南投縣鯉魚國民小學</v>
      </c>
      <c r="I85" s="16" t="str">
        <f>VLOOKUP(B85,總表!$1:$1048576,8,0)</f>
        <v>陳姸希</v>
      </c>
      <c r="J85" s="16" t="str">
        <f>VLOOKUP(B85,總表!$1:$1048576,9,0)</f>
        <v>南投縣鯉魚國民小學</v>
      </c>
      <c r="K85" s="16" t="str">
        <f>VLOOKUP(B85,總表!$1:$1048576,10,0)</f>
        <v>張允為</v>
      </c>
      <c r="L85" s="16" t="str">
        <f>VLOOKUP(B85,總表!$1:$1048576,11,0)</f>
        <v>南投縣鯉魚國民小學</v>
      </c>
      <c r="M85" s="16" t="str">
        <f>VLOOKUP(B85,總表!$1:$1048576,12,0)</f>
        <v>陳建安</v>
      </c>
      <c r="N85" s="16" t="str">
        <f>VLOOKUP(B85,總表!$1:$1048576,13,0)</f>
        <v>南投縣竹山鎮鯉魚國民小學</v>
      </c>
      <c r="O85" s="16" t="str">
        <f>VLOOKUP(B85,總表!$1:$1048576,14,0)</f>
        <v>鄭雅慧</v>
      </c>
      <c r="P85" s="16" t="str">
        <f>VLOOKUP(B85,總表!$1:$1048576,15,0)</f>
        <v>南投縣竹山鎮鯉魚國民小學</v>
      </c>
      <c r="Q85" s="16">
        <f>VLOOKUP(B85,總表!$1:$1048576,16,0)</f>
        <v>0</v>
      </c>
      <c r="R85" s="16">
        <f>VLOOKUP(B85,總表!$1:$1048576,17,0)</f>
        <v>0</v>
      </c>
    </row>
    <row r="86" spans="1:18" ht="17.399999999999999" hidden="1" x14ac:dyDescent="0.3">
      <c r="A86" s="30" t="s">
        <v>3494</v>
      </c>
      <c r="B86" s="13" t="s">
        <v>2936</v>
      </c>
      <c r="C86" s="10" t="str">
        <f>VLOOKUP(B86,總表!$1:$1048576,2,0)</f>
        <v>電磁鐵磁吸腳踏車踏板</v>
      </c>
      <c r="D86" s="18" t="str">
        <f>VLOOKUP(B86,總表!$1:$1048576,4,0)</f>
        <v>休閒與教育</v>
      </c>
      <c r="E86" s="16" t="str">
        <f>VLOOKUP(B86,總表!$1:$1048576,5,0)</f>
        <v>高中職組</v>
      </c>
      <c r="F86" s="16" t="str">
        <f>VLOOKUP(B86,總表!$1:$1048576,3,0)</f>
        <v>屏東縣</v>
      </c>
      <c r="G86" s="16" t="str">
        <f>VLOOKUP(B86,總表!$1:$1048576,6,0)</f>
        <v>劉睿智</v>
      </c>
      <c r="H86" s="16" t="str">
        <f>VLOOKUP(B86,總表!$1:$1048576,7,0)</f>
        <v>國立屏東高中</v>
      </c>
      <c r="I86" s="16" t="str">
        <f>VLOOKUP(B86,總表!$1:$1048576,8,0)</f>
        <v>邱慕昀</v>
      </c>
      <c r="J86" s="16" t="str">
        <f>VLOOKUP(B86,總表!$1:$1048576,9,0)</f>
        <v>國立屏東高中</v>
      </c>
      <c r="K86" s="16" t="str">
        <f>VLOOKUP(B86,總表!$1:$1048576,10,0)</f>
        <v>孫翊宸</v>
      </c>
      <c r="L86" s="16" t="str">
        <f>VLOOKUP(B86,總表!$1:$1048576,11,0)</f>
        <v>私立屏榮高中</v>
      </c>
      <c r="M86" s="16" t="str">
        <f>VLOOKUP(B86,總表!$1:$1048576,12,0)</f>
        <v>葉佳慈</v>
      </c>
      <c r="N86" s="16" t="str">
        <f>VLOOKUP(B86,總表!$1:$1048576,13,0)</f>
        <v>國立屏東高中</v>
      </c>
      <c r="O86" s="16">
        <f>VLOOKUP(B86,總表!$1:$1048576,14,0)</f>
        <v>0</v>
      </c>
      <c r="P86" s="16">
        <f>VLOOKUP(B86,總表!$1:$1048576,15,0)</f>
        <v>0</v>
      </c>
      <c r="Q86" s="16" t="str">
        <f>VLOOKUP(B86,總表!$1:$1048576,16,0)</f>
        <v>林保廷</v>
      </c>
      <c r="R86" s="16" t="str">
        <f>VLOOKUP(B86,總表!$1:$1048576,17,0)</f>
        <v>私立屏榮高中</v>
      </c>
    </row>
    <row r="87" spans="1:18" ht="17.399999999999999" hidden="1" x14ac:dyDescent="0.3">
      <c r="A87" s="22" t="s">
        <v>3495</v>
      </c>
      <c r="B87" s="13" t="s">
        <v>3181</v>
      </c>
      <c r="C87" s="10" t="str">
        <f>VLOOKUP(B87,總表!$1:$1048576,2,0)</f>
        <v>智慧防跌地墊系統</v>
      </c>
      <c r="D87" s="20" t="str">
        <f>VLOOKUP(B87,總表!$1:$1048576,4,0)</f>
        <v>社會照護</v>
      </c>
      <c r="E87" s="16" t="str">
        <f>VLOOKUP(B87,總表!$1:$1048576,5,0)</f>
        <v>高中職組</v>
      </c>
      <c r="F87" s="16" t="str">
        <f>VLOOKUP(B87,總表!$1:$1048576,3,0)</f>
        <v>屏東縣</v>
      </c>
      <c r="G87" s="16" t="str">
        <f>VLOOKUP(B87,總表!$1:$1048576,6,0)</f>
        <v>李奕頡</v>
      </c>
      <c r="H87" s="16" t="str">
        <f>VLOOKUP(B87,總表!$1:$1048576,7,0)</f>
        <v>國立屏科實驗高級中學</v>
      </c>
      <c r="I87" s="16" t="str">
        <f>VLOOKUP(B87,總表!$1:$1048576,8,0)</f>
        <v>鍾秉益</v>
      </c>
      <c r="J87" s="16" t="str">
        <f>VLOOKUP(B87,總表!$1:$1048576,9,0)</f>
        <v>國立屏科實驗高級中學</v>
      </c>
      <c r="K87" s="16" t="str">
        <f>VLOOKUP(B87,總表!$1:$1048576,10,0)</f>
        <v>鄭錡鴻</v>
      </c>
      <c r="L87" s="16" t="str">
        <f>VLOOKUP(B87,總表!$1:$1048576,11,0)</f>
        <v>國立屏科實驗高級中學</v>
      </c>
      <c r="M87" s="16" t="str">
        <f>VLOOKUP(B87,總表!$1:$1048576,12,0)</f>
        <v>陳盈吉</v>
      </c>
      <c r="N87" s="16" t="str">
        <f>VLOOKUP(B87,總表!$1:$1048576,13,0)</f>
        <v>國立屏科實驗高級中學</v>
      </c>
      <c r="O87" s="16">
        <f>VLOOKUP(B87,總表!$1:$1048576,14,0)</f>
        <v>0</v>
      </c>
      <c r="P87" s="16">
        <f>VLOOKUP(B87,總表!$1:$1048576,15,0)</f>
        <v>0</v>
      </c>
      <c r="Q87" s="16">
        <f>VLOOKUP(B87,總表!$1:$1048576,16,0)</f>
        <v>0</v>
      </c>
      <c r="R87" s="16">
        <f>VLOOKUP(B87,總表!$1:$1048576,17,0)</f>
        <v>0</v>
      </c>
    </row>
    <row r="88" spans="1:18" ht="17.399999999999999" hidden="1" x14ac:dyDescent="0.3">
      <c r="A88" s="22" t="s">
        <v>3495</v>
      </c>
      <c r="B88" s="16" t="s">
        <v>1342</v>
      </c>
      <c r="C88" s="10" t="str">
        <f>VLOOKUP(B88,總表!$1:$1048576,2,0)</f>
        <v>壁地雙模除草機</v>
      </c>
      <c r="D88" s="17" t="str">
        <f>VLOOKUP(B88,總表!$1:$1048576,4,0)</f>
        <v>永續發展農糧技術</v>
      </c>
      <c r="E88" s="16" t="str">
        <f>VLOOKUP(B88,總表!$1:$1048576,5,0)</f>
        <v>國小組</v>
      </c>
      <c r="F88" s="16" t="str">
        <f>VLOOKUP(B88,總表!$1:$1048576,3,0)</f>
        <v>屏東縣</v>
      </c>
      <c r="G88" s="16" t="str">
        <f>VLOOKUP(B88,總表!$1:$1048576,6,0)</f>
        <v>劉羿辰</v>
      </c>
      <c r="H88" s="16" t="str">
        <f>VLOOKUP(B88,總表!$1:$1048576,7,0)</f>
        <v>屏東縣和平國小</v>
      </c>
      <c r="I88" s="16" t="str">
        <f>VLOOKUP(B88,總表!$1:$1048576,8,0)</f>
        <v>王子宸</v>
      </c>
      <c r="J88" s="16" t="str">
        <f>VLOOKUP(B88,總表!$1:$1048576,9,0)</f>
        <v>屏東縣和平國小</v>
      </c>
      <c r="K88" s="16">
        <f>VLOOKUP(B88,總表!$1:$1048576,10,0)</f>
        <v>0</v>
      </c>
      <c r="L88" s="16">
        <f>VLOOKUP(B88,總表!$1:$1048576,11,0)</f>
        <v>0</v>
      </c>
      <c r="M88" s="16" t="str">
        <f>VLOOKUP(B88,總表!$1:$1048576,12,0)</f>
        <v>吳孟欣</v>
      </c>
      <c r="N88" s="16" t="str">
        <f>VLOOKUP(B88,總表!$1:$1048576,13,0)</f>
        <v>屏東縣和平國小</v>
      </c>
      <c r="O88" s="16">
        <f>VLOOKUP(B88,總表!$1:$1048576,14,0)</f>
        <v>0</v>
      </c>
      <c r="P88" s="16">
        <f>VLOOKUP(B88,總表!$1:$1048576,15,0)</f>
        <v>0</v>
      </c>
      <c r="Q88" s="16">
        <f>VLOOKUP(B88,總表!$1:$1048576,16,0)</f>
        <v>0</v>
      </c>
      <c r="R88" s="16">
        <f>VLOOKUP(B88,總表!$1:$1048576,17,0)</f>
        <v>0</v>
      </c>
    </row>
    <row r="89" spans="1:18" ht="17.399999999999999" hidden="1" x14ac:dyDescent="0.3">
      <c r="A89" s="22" t="s">
        <v>3495</v>
      </c>
      <c r="B89" s="16" t="s">
        <v>2264</v>
      </c>
      <c r="C89" s="10" t="str">
        <f>VLOOKUP(B89,總表!$1:$1048576,2,0)</f>
        <v>清爽魔法梳</v>
      </c>
      <c r="D89" s="16" t="str">
        <f>VLOOKUP(B89,總表!$1:$1048576,4,0)</f>
        <v>便利生活</v>
      </c>
      <c r="E89" s="16" t="str">
        <f>VLOOKUP(B89,總表!$1:$1048576,5,0)</f>
        <v>國小組</v>
      </c>
      <c r="F89" s="16" t="str">
        <f>VLOOKUP(B89,總表!$1:$1048576,3,0)</f>
        <v>屏東縣</v>
      </c>
      <c r="G89" s="16" t="str">
        <f>VLOOKUP(B89,總表!$1:$1048576,6,0)</f>
        <v>王亭涵</v>
      </c>
      <c r="H89" s="16" t="str">
        <f>VLOOKUP(B89,總表!$1:$1048576,7,0)</f>
        <v>屏東縣忠孝國小</v>
      </c>
      <c r="I89" s="16">
        <f>VLOOKUP(B89,總表!$1:$1048576,8,0)</f>
        <v>0</v>
      </c>
      <c r="J89" s="16">
        <f>VLOOKUP(B89,總表!$1:$1048576,9,0)</f>
        <v>0</v>
      </c>
      <c r="K89" s="16">
        <f>VLOOKUP(B89,總表!$1:$1048576,10,0)</f>
        <v>0</v>
      </c>
      <c r="L89" s="16">
        <f>VLOOKUP(B89,總表!$1:$1048576,11,0)</f>
        <v>0</v>
      </c>
      <c r="M89" s="16">
        <f>VLOOKUP(B89,總表!$1:$1048576,12,0)</f>
        <v>0</v>
      </c>
      <c r="N89" s="16">
        <f>VLOOKUP(B89,總表!$1:$1048576,13,0)</f>
        <v>0</v>
      </c>
      <c r="O89" s="16" t="str">
        <f>VLOOKUP(B89,總表!$1:$1048576,14,0)</f>
        <v>吳怡蓁</v>
      </c>
      <c r="P89" s="16" t="str">
        <f>VLOOKUP(B89,總表!$1:$1048576,15,0)</f>
        <v>屏東縣忠孝國小</v>
      </c>
      <c r="Q89" s="16">
        <f>VLOOKUP(B89,總表!$1:$1048576,16,0)</f>
        <v>0</v>
      </c>
      <c r="R89" s="16">
        <f>VLOOKUP(B89,總表!$1:$1048576,17,0)</f>
        <v>0</v>
      </c>
    </row>
    <row r="90" spans="1:18" ht="17.399999999999999" hidden="1" x14ac:dyDescent="0.3">
      <c r="A90" s="30" t="s">
        <v>3494</v>
      </c>
      <c r="B90" s="13" t="s">
        <v>265</v>
      </c>
      <c r="C90" s="10" t="str">
        <f>VLOOKUP(B90,總表!$1:$1048576,2,0)</f>
        <v>百變球棒</v>
      </c>
      <c r="D90" s="18" t="str">
        <f>VLOOKUP(B90,總表!$1:$1048576,4,0)</f>
        <v>休閒與教育</v>
      </c>
      <c r="E90" s="16" t="str">
        <f>VLOOKUP(B90,總表!$1:$1048576,5,0)</f>
        <v>國中組</v>
      </c>
      <c r="F90" s="16" t="str">
        <f>VLOOKUP(B90,總表!$1:$1048576,3,0)</f>
        <v>屏東縣</v>
      </c>
      <c r="G90" s="16" t="str">
        <f>VLOOKUP(B90,總表!$1:$1048576,6,0)</f>
        <v>徐秉莀</v>
      </c>
      <c r="H90" s="16" t="str">
        <f>VLOOKUP(B90,總表!$1:$1048576,7,0)</f>
        <v>國立屏東大學附設實驗民小學</v>
      </c>
      <c r="I90" s="16" t="str">
        <f>VLOOKUP(B90,總表!$1:$1048576,8,0)</f>
        <v>蕭羅恪</v>
      </c>
      <c r="J90" s="16" t="str">
        <f>VLOOKUP(B90,總表!$1:$1048576,9,0)</f>
        <v>國立屏東大學附設實驗民小學</v>
      </c>
      <c r="K90" s="16" t="str">
        <f>VLOOKUP(B90,總表!$1:$1048576,10,0)</f>
        <v>徐珣智</v>
      </c>
      <c r="L90" s="16" t="str">
        <f>VLOOKUP(B90,總表!$1:$1048576,11,0)</f>
        <v>屏東縣至正國中</v>
      </c>
      <c r="M90" s="16" t="str">
        <f>VLOOKUP(B90,總表!$1:$1048576,12,0)</f>
        <v>蘇郁</v>
      </c>
      <c r="N90" s="16" t="str">
        <f>VLOOKUP(B90,總表!$1:$1048576,13,0)</f>
        <v>屏東縣至正國中</v>
      </c>
      <c r="O90" s="16" t="str">
        <f>VLOOKUP(B90,總表!$1:$1048576,14,0)</f>
        <v>楊惠如</v>
      </c>
      <c r="P90" s="16" t="str">
        <f>VLOOKUP(B90,總表!$1:$1048576,15,0)</f>
        <v>國立屏東大學附設實驗國民小學</v>
      </c>
      <c r="Q90" s="16">
        <f>VLOOKUP(B90,總表!$1:$1048576,16,0)</f>
        <v>0</v>
      </c>
      <c r="R90" s="16">
        <f>VLOOKUP(B90,總表!$1:$1048576,17,0)</f>
        <v>0</v>
      </c>
    </row>
    <row r="91" spans="1:18" ht="17.399999999999999" hidden="1" x14ac:dyDescent="0.3">
      <c r="A91" s="25" t="s">
        <v>3492</v>
      </c>
      <c r="B91" s="13" t="s">
        <v>453</v>
      </c>
      <c r="C91" s="10" t="str">
        <f>VLOOKUP(B91,總表!$1:$1048576,2,0)</f>
        <v>捲軸自復式太陽能板控制裝置</v>
      </c>
      <c r="D91" s="19" t="str">
        <f>VLOOKUP(B91,總表!$1:$1048576,4,0)</f>
        <v>災害管理與安全</v>
      </c>
      <c r="E91" s="16" t="str">
        <f>VLOOKUP(B91,總表!$1:$1048576,5,0)</f>
        <v>國中組</v>
      </c>
      <c r="F91" s="16" t="str">
        <f>VLOOKUP(B91,總表!$1:$1048576,3,0)</f>
        <v>屏東縣</v>
      </c>
      <c r="G91" s="16" t="str">
        <f>VLOOKUP(B91,總表!$1:$1048576,6,0)</f>
        <v>許宸菁</v>
      </c>
      <c r="H91" s="16" t="str">
        <f>VLOOKUP(B91,總表!$1:$1048576,7,0)</f>
        <v>屏東縣立九如國中</v>
      </c>
      <c r="I91" s="16" t="str">
        <f>VLOOKUP(B91,總表!$1:$1048576,8,0)</f>
        <v>方鈞禾</v>
      </c>
      <c r="J91" s="16" t="str">
        <f>VLOOKUP(B91,總表!$1:$1048576,9,0)</f>
        <v>高雄市楠梓國中</v>
      </c>
      <c r="K91" s="16" t="str">
        <f>VLOOKUP(B91,總表!$1:$1048576,10,0)</f>
        <v>陳誌鎮</v>
      </c>
      <c r="L91" s="16" t="str">
        <f>VLOOKUP(B91,總表!$1:$1048576,11,0)</f>
        <v>屏東縣九如國中</v>
      </c>
      <c r="M91" s="16" t="str">
        <f>VLOOKUP(B91,總表!$1:$1048576,12,0)</f>
        <v>謝惠如</v>
      </c>
      <c r="N91" s="16" t="str">
        <f>VLOOKUP(B91,總表!$1:$1048576,13,0)</f>
        <v>屏東縣立九如國中</v>
      </c>
      <c r="O91" s="16" t="str">
        <f>VLOOKUP(B91,總表!$1:$1048576,14,0)</f>
        <v>邱昱智</v>
      </c>
      <c r="P91" s="16" t="str">
        <f>VLOOKUP(B91,總表!$1:$1048576,15,0)</f>
        <v>屏東縣九如國中</v>
      </c>
      <c r="Q91" s="16" t="str">
        <f>VLOOKUP(B91,總表!$1:$1048576,16,0)</f>
        <v>劉玲君</v>
      </c>
      <c r="R91" s="16" t="str">
        <f>VLOOKUP(B91,總表!$1:$1048576,17,0)</f>
        <v>屏東縣九如國中</v>
      </c>
    </row>
    <row r="92" spans="1:18" ht="17.399999999999999" hidden="1" x14ac:dyDescent="0.3">
      <c r="A92" s="28" t="s">
        <v>3493</v>
      </c>
      <c r="B92" s="13" t="s">
        <v>464</v>
      </c>
      <c r="C92" s="10" t="str">
        <f>VLOOKUP(B92,總表!$1:$1048576,2,0)</f>
        <v>智慧型危險警示工程帽管理系統</v>
      </c>
      <c r="D92" s="19" t="str">
        <f>VLOOKUP(B92,總表!$1:$1048576,4,0)</f>
        <v>災害管理與安全</v>
      </c>
      <c r="E92" s="16" t="str">
        <f>VLOOKUP(B92,總表!$1:$1048576,5,0)</f>
        <v>國中組</v>
      </c>
      <c r="F92" s="16" t="str">
        <f>VLOOKUP(B92,總表!$1:$1048576,3,0)</f>
        <v>屏東縣</v>
      </c>
      <c r="G92" s="16" t="str">
        <f>VLOOKUP(B92,總表!$1:$1048576,6,0)</f>
        <v>尤郁庭</v>
      </c>
      <c r="H92" s="16" t="str">
        <f>VLOOKUP(B92,總表!$1:$1048576,7,0)</f>
        <v>屏東縣九如國中</v>
      </c>
      <c r="I92" s="16" t="str">
        <f>VLOOKUP(B92,總表!$1:$1048576,8,0)</f>
        <v>鄭暉翰</v>
      </c>
      <c r="J92" s="16" t="str">
        <f>VLOOKUP(B92,總表!$1:$1048576,9,0)</f>
        <v>高雄市龍華國中</v>
      </c>
      <c r="K92" s="16" t="str">
        <f>VLOOKUP(B92,總表!$1:$1048576,10,0)</f>
        <v>楊淳蓁</v>
      </c>
      <c r="L92" s="16" t="str">
        <f>VLOOKUP(B92,總表!$1:$1048576,11,0)</f>
        <v>屏東縣九如國中</v>
      </c>
      <c r="M92" s="16" t="str">
        <f>VLOOKUP(B92,總表!$1:$1048576,12,0)</f>
        <v>謝惠如</v>
      </c>
      <c r="N92" s="16" t="str">
        <f>VLOOKUP(B92,總表!$1:$1048576,13,0)</f>
        <v>屏東縣九如國中</v>
      </c>
      <c r="O92" s="16" t="str">
        <f>VLOOKUP(B92,總表!$1:$1048576,14,0)</f>
        <v>林進雄</v>
      </c>
      <c r="P92" s="16" t="str">
        <f>VLOOKUP(B92,總表!$1:$1048576,15,0)</f>
        <v>屏東縣九如國中</v>
      </c>
      <c r="Q92" s="16" t="str">
        <f>VLOOKUP(B92,總表!$1:$1048576,16,0)</f>
        <v>陳亮竹</v>
      </c>
      <c r="R92" s="16" t="str">
        <f>VLOOKUP(B92,總表!$1:$1048576,17,0)</f>
        <v>屏東縣立九如國中</v>
      </c>
    </row>
    <row r="93" spans="1:18" ht="17.399999999999999" hidden="1" x14ac:dyDescent="0.3">
      <c r="A93" s="28" t="s">
        <v>3493</v>
      </c>
      <c r="B93" s="13" t="s">
        <v>416</v>
      </c>
      <c r="C93" s="10" t="str">
        <f>VLOOKUP(B93,總表!$1:$1048576,2,0)</f>
        <v>呼吸之窗</v>
      </c>
      <c r="D93" s="19" t="str">
        <f>VLOOKUP(B93,總表!$1:$1048576,4,0)</f>
        <v>災害管理與安全</v>
      </c>
      <c r="E93" s="16" t="str">
        <f>VLOOKUP(B93,總表!$1:$1048576,5,0)</f>
        <v>國中組</v>
      </c>
      <c r="F93" s="16" t="str">
        <f>VLOOKUP(B93,總表!$1:$1048576,3,0)</f>
        <v>屏東縣</v>
      </c>
      <c r="G93" s="16" t="str">
        <f>VLOOKUP(B93,總表!$1:$1048576,6,0)</f>
        <v>吳孟萱</v>
      </c>
      <c r="H93" s="16" t="str">
        <f>VLOOKUP(B93,總表!$1:$1048576,7,0)</f>
        <v>國立屏科實驗高級中學</v>
      </c>
      <c r="I93" s="16" t="str">
        <f>VLOOKUP(B93,總表!$1:$1048576,8,0)</f>
        <v>葉禹彤</v>
      </c>
      <c r="J93" s="16" t="str">
        <f>VLOOKUP(B93,總表!$1:$1048576,9,0)</f>
        <v>屏東縣復興國小</v>
      </c>
      <c r="K93" s="16">
        <f>VLOOKUP(B93,總表!$1:$1048576,10,0)</f>
        <v>0</v>
      </c>
      <c r="L93" s="16">
        <f>VLOOKUP(B93,總表!$1:$1048576,11,0)</f>
        <v>0</v>
      </c>
      <c r="M93" s="16">
        <f>VLOOKUP(B93,總表!$1:$1048576,12,0)</f>
        <v>0</v>
      </c>
      <c r="N93" s="16">
        <f>VLOOKUP(B93,總表!$1:$1048576,13,0)</f>
        <v>0</v>
      </c>
      <c r="O93" s="16" t="str">
        <f>VLOOKUP(B93,總表!$1:$1048576,14,0)</f>
        <v>莊閔茹</v>
      </c>
      <c r="P93" s="16" t="str">
        <f>VLOOKUP(B93,總表!$1:$1048576,15,0)</f>
        <v>國立屏科實驗高級中學</v>
      </c>
      <c r="Q93" s="16" t="str">
        <f>VLOOKUP(B93,總表!$1:$1048576,16,0)</f>
        <v>張益嘉</v>
      </c>
      <c r="R93" s="16" t="str">
        <f>VLOOKUP(B93,總表!$1:$1048576,17,0)</f>
        <v>屏東縣復興國小</v>
      </c>
    </row>
    <row r="94" spans="1:18" ht="17.399999999999999" hidden="1" x14ac:dyDescent="0.3">
      <c r="A94" s="25" t="s">
        <v>3492</v>
      </c>
      <c r="B94" s="13" t="s">
        <v>833</v>
      </c>
      <c r="C94" s="10" t="str">
        <f>VLOOKUP(B94,總表!$1:$1048576,2,0)</f>
        <v>腳臭殺手</v>
      </c>
      <c r="D94" s="16" t="str">
        <f>VLOOKUP(B94,總表!$1:$1048576,4,0)</f>
        <v>便利生活</v>
      </c>
      <c r="E94" s="16" t="str">
        <f>VLOOKUP(B94,總表!$1:$1048576,5,0)</f>
        <v>國中組</v>
      </c>
      <c r="F94" s="16" t="str">
        <f>VLOOKUP(B94,總表!$1:$1048576,3,0)</f>
        <v>屏東縣</v>
      </c>
      <c r="G94" s="16" t="str">
        <f>VLOOKUP(B94,總表!$1:$1048576,6,0)</f>
        <v>葉禹彤</v>
      </c>
      <c r="H94" s="16" t="str">
        <f>VLOOKUP(B94,總表!$1:$1048576,7,0)</f>
        <v>屏東縣復興國小</v>
      </c>
      <c r="I94" s="16" t="str">
        <f>VLOOKUP(B94,總表!$1:$1048576,8,0)</f>
        <v>吳孟萱</v>
      </c>
      <c r="J94" s="16" t="str">
        <f>VLOOKUP(B94,總表!$1:$1048576,9,0)</f>
        <v>國立屏科實驗高級中學</v>
      </c>
      <c r="K94" s="16">
        <f>VLOOKUP(B94,總表!$1:$1048576,10,0)</f>
        <v>0</v>
      </c>
      <c r="L94" s="16">
        <f>VLOOKUP(B94,總表!$1:$1048576,11,0)</f>
        <v>0</v>
      </c>
      <c r="M94" s="16">
        <f>VLOOKUP(B94,總表!$1:$1048576,12,0)</f>
        <v>0</v>
      </c>
      <c r="N94" s="16">
        <f>VLOOKUP(B94,總表!$1:$1048576,13,0)</f>
        <v>0</v>
      </c>
      <c r="O94" s="16" t="str">
        <f>VLOOKUP(B94,總表!$1:$1048576,14,0)</f>
        <v>莊閔茹</v>
      </c>
      <c r="P94" s="16" t="str">
        <f>VLOOKUP(B94,總表!$1:$1048576,15,0)</f>
        <v>國立屏科實驗高級中學</v>
      </c>
      <c r="Q94" s="16" t="str">
        <f>VLOOKUP(B94,總表!$1:$1048576,16,0)</f>
        <v>張益嘉</v>
      </c>
      <c r="R94" s="16" t="str">
        <f>VLOOKUP(B94,總表!$1:$1048576,17,0)</f>
        <v>屏東縣復興國小</v>
      </c>
    </row>
    <row r="95" spans="1:18" ht="17.399999999999999" hidden="1" x14ac:dyDescent="0.3">
      <c r="A95" s="28" t="s">
        <v>3493</v>
      </c>
      <c r="B95" s="13" t="s">
        <v>917</v>
      </c>
      <c r="C95" s="10" t="str">
        <f>VLOOKUP(B95,總表!$1:$1048576,2,0)</f>
        <v>刀具管家</v>
      </c>
      <c r="D95" s="16" t="str">
        <f>VLOOKUP(B95,總表!$1:$1048576,4,0)</f>
        <v>便利生活</v>
      </c>
      <c r="E95" s="16" t="str">
        <f>VLOOKUP(B95,總表!$1:$1048576,5,0)</f>
        <v>國中組</v>
      </c>
      <c r="F95" s="16" t="str">
        <f>VLOOKUP(B95,總表!$1:$1048576,3,0)</f>
        <v>屏東縣</v>
      </c>
      <c r="G95" s="16" t="str">
        <f>VLOOKUP(B95,總表!$1:$1048576,6,0)</f>
        <v>徐珣智</v>
      </c>
      <c r="H95" s="16" t="str">
        <f>VLOOKUP(B95,總表!$1:$1048576,7,0)</f>
        <v>屏東縣至正國中</v>
      </c>
      <c r="I95" s="16" t="str">
        <f>VLOOKUP(B95,總表!$1:$1048576,8,0)</f>
        <v>蕭羅恪</v>
      </c>
      <c r="J95" s="16" t="str">
        <f>VLOOKUP(B95,總表!$1:$1048576,9,0)</f>
        <v>國立屏東大學附設實驗民小學</v>
      </c>
      <c r="K95" s="16" t="str">
        <f>VLOOKUP(B95,總表!$1:$1048576,10,0)</f>
        <v>徐秉莀</v>
      </c>
      <c r="L95" s="16" t="str">
        <f>VLOOKUP(B95,總表!$1:$1048576,11,0)</f>
        <v>國立屏東大學附設實驗民小學</v>
      </c>
      <c r="M95" s="16" t="str">
        <f>VLOOKUP(B95,總表!$1:$1048576,12,0)</f>
        <v>楊惠如</v>
      </c>
      <c r="N95" s="16" t="str">
        <f>VLOOKUP(B95,總表!$1:$1048576,13,0)</f>
        <v>國立屏東大學附設實驗國民小學</v>
      </c>
      <c r="O95" s="16" t="str">
        <f>VLOOKUP(B95,總表!$1:$1048576,14,0)</f>
        <v>蘇郁</v>
      </c>
      <c r="P95" s="16" t="str">
        <f>VLOOKUP(B95,總表!$1:$1048576,15,0)</f>
        <v>屏東縣至正國中</v>
      </c>
      <c r="Q95" s="16">
        <f>VLOOKUP(B95,總表!$1:$1048576,16,0)</f>
        <v>0</v>
      </c>
      <c r="R95" s="16">
        <f>VLOOKUP(B95,總表!$1:$1048576,17,0)</f>
        <v>0</v>
      </c>
    </row>
    <row r="96" spans="1:18" ht="17.399999999999999" hidden="1" x14ac:dyDescent="0.3">
      <c r="A96" s="22" t="s">
        <v>3495</v>
      </c>
      <c r="B96" s="13" t="s">
        <v>1142</v>
      </c>
      <c r="C96" s="10" t="str">
        <f>VLOOKUP(B96,總表!$1:$1048576,2,0)</f>
        <v>冰霜流動</v>
      </c>
      <c r="D96" s="21" t="str">
        <f>VLOOKUP(B96,總表!$1:$1048576,4,0)</f>
        <v>前瞻/工業設計技術</v>
      </c>
      <c r="E96" s="16" t="str">
        <f>VLOOKUP(B96,總表!$1:$1048576,5,0)</f>
        <v>國中組</v>
      </c>
      <c r="F96" s="16" t="str">
        <f>VLOOKUP(B96,總表!$1:$1048576,3,0)</f>
        <v>屏東縣</v>
      </c>
      <c r="G96" s="16" t="str">
        <f>VLOOKUP(B96,總表!$1:$1048576,6,0)</f>
        <v>張勻瀚</v>
      </c>
      <c r="H96" s="16" t="str">
        <f>VLOOKUP(B96,總表!$1:$1048576,7,0)</f>
        <v>屏東縣中正國中</v>
      </c>
      <c r="I96" s="16" t="str">
        <f>VLOOKUP(B96,總表!$1:$1048576,8,0)</f>
        <v>許昶暻</v>
      </c>
      <c r="J96" s="16" t="str">
        <f>VLOOKUP(B96,總表!$1:$1048576,9,0)</f>
        <v>屏東縣中正國中</v>
      </c>
      <c r="K96" s="16">
        <f>VLOOKUP(B96,總表!$1:$1048576,10,0)</f>
        <v>0</v>
      </c>
      <c r="L96" s="16">
        <f>VLOOKUP(B96,總表!$1:$1048576,11,0)</f>
        <v>0</v>
      </c>
      <c r="M96" s="16">
        <f>VLOOKUP(B96,總表!$1:$1048576,12,0)</f>
        <v>0</v>
      </c>
      <c r="N96" s="16">
        <f>VLOOKUP(B96,總表!$1:$1048576,13,0)</f>
        <v>0</v>
      </c>
      <c r="O96" s="16" t="str">
        <f>VLOOKUP(B96,總表!$1:$1048576,14,0)</f>
        <v>林錦聰</v>
      </c>
      <c r="P96" s="16" t="str">
        <f>VLOOKUP(B96,總表!$1:$1048576,15,0)</f>
        <v>屏東縣中正國中</v>
      </c>
      <c r="Q96" s="16">
        <f>VLOOKUP(B96,總表!$1:$1048576,16,0)</f>
        <v>0</v>
      </c>
      <c r="R96" s="16">
        <f>VLOOKUP(B96,總表!$1:$1048576,17,0)</f>
        <v>0</v>
      </c>
    </row>
    <row r="97" spans="1:18" ht="17.399999999999999" hidden="1" x14ac:dyDescent="0.3">
      <c r="A97" s="30" t="s">
        <v>3494</v>
      </c>
      <c r="B97" s="13" t="s">
        <v>1183</v>
      </c>
      <c r="C97" s="10" t="str">
        <f>VLOOKUP(B97,總表!$1:$1048576,2,0)</f>
        <v>智慧自動結帳購物車系統</v>
      </c>
      <c r="D97" s="21" t="str">
        <f>VLOOKUP(B97,總表!$1:$1048576,4,0)</f>
        <v>前瞻/工業設計技術</v>
      </c>
      <c r="E97" s="16" t="str">
        <f>VLOOKUP(B97,總表!$1:$1048576,5,0)</f>
        <v>國中組</v>
      </c>
      <c r="F97" s="16" t="str">
        <f>VLOOKUP(B97,總表!$1:$1048576,3,0)</f>
        <v>屏東縣</v>
      </c>
      <c r="G97" s="16" t="str">
        <f>VLOOKUP(B97,總表!$1:$1048576,6,0)</f>
        <v>張勻瀚</v>
      </c>
      <c r="H97" s="16" t="str">
        <f>VLOOKUP(B97,總表!$1:$1048576,7,0)</f>
        <v>屏東縣中正國中</v>
      </c>
      <c r="I97" s="16" t="str">
        <f>VLOOKUP(B97,總表!$1:$1048576,8,0)</f>
        <v>關品謙</v>
      </c>
      <c r="J97" s="16" t="str">
        <f>VLOOKUP(B97,總表!$1:$1048576,9,0)</f>
        <v>屏東縣中正國中</v>
      </c>
      <c r="K97" s="16" t="str">
        <f>VLOOKUP(B97,總表!$1:$1048576,10,0)</f>
        <v>林柏鑫</v>
      </c>
      <c r="L97" s="16" t="str">
        <f>VLOOKUP(B97,總表!$1:$1048576,11,0)</f>
        <v>屏東縣明正國中</v>
      </c>
      <c r="M97" s="16" t="str">
        <f>VLOOKUP(B97,總表!$1:$1048576,12,0)</f>
        <v>陳信博</v>
      </c>
      <c r="N97" s="16" t="str">
        <f>VLOOKUP(B97,總表!$1:$1048576,13,0)</f>
        <v>屏東縣明正國中</v>
      </c>
      <c r="O97" s="16" t="str">
        <f>VLOOKUP(B97,總表!$1:$1048576,14,0)</f>
        <v>李文泰</v>
      </c>
      <c r="P97" s="16" t="str">
        <f>VLOOKUP(B97,總表!$1:$1048576,15,0)</f>
        <v>屏東縣中正國中</v>
      </c>
      <c r="Q97" s="16">
        <f>VLOOKUP(B97,總表!$1:$1048576,16,0)</f>
        <v>0</v>
      </c>
      <c r="R97" s="16">
        <f>VLOOKUP(B97,總表!$1:$1048576,17,0)</f>
        <v>0</v>
      </c>
    </row>
    <row r="98" spans="1:18" ht="17.399999999999999" hidden="1" x14ac:dyDescent="0.3">
      <c r="A98" s="22" t="s">
        <v>3495</v>
      </c>
      <c r="B98" s="16" t="s">
        <v>1320</v>
      </c>
      <c r="C98" s="10" t="str">
        <f>VLOOKUP(B98,總表!$1:$1048576,2,0)</f>
        <v>多功能農業整地工具組</v>
      </c>
      <c r="D98" s="17" t="str">
        <f>VLOOKUP(B98,總表!$1:$1048576,4,0)</f>
        <v>永續發展農糧技術</v>
      </c>
      <c r="E98" s="16" t="str">
        <f>VLOOKUP(B98,總表!$1:$1048576,5,0)</f>
        <v>國小組</v>
      </c>
      <c r="F98" s="16" t="str">
        <f>VLOOKUP(B98,總表!$1:$1048576,3,0)</f>
        <v>苗栗縣</v>
      </c>
      <c r="G98" s="16" t="str">
        <f>VLOOKUP(B98,總表!$1:$1048576,6,0)</f>
        <v>陳采妍</v>
      </c>
      <c r="H98" s="16" t="str">
        <f>VLOOKUP(B98,總表!$1:$1048576,7,0)</f>
        <v>苗栗縣公館鄉公館國民小學</v>
      </c>
      <c r="I98" s="16">
        <f>VLOOKUP(B98,總表!$1:$1048576,8,0)</f>
        <v>0</v>
      </c>
      <c r="J98" s="16">
        <f>VLOOKUP(B98,總表!$1:$1048576,9,0)</f>
        <v>0</v>
      </c>
      <c r="K98" s="16">
        <f>VLOOKUP(B98,總表!$1:$1048576,10,0)</f>
        <v>0</v>
      </c>
      <c r="L98" s="16">
        <f>VLOOKUP(B98,總表!$1:$1048576,11,0)</f>
        <v>0</v>
      </c>
      <c r="M98" s="16" t="str">
        <f>VLOOKUP(B98,總表!$1:$1048576,12,0)</f>
        <v>謝祥宏</v>
      </c>
      <c r="N98" s="16" t="str">
        <f>VLOOKUP(B98,總表!$1:$1048576,13,0)</f>
        <v>苗栗縣公館鄉公館國民小學</v>
      </c>
      <c r="O98" s="16" t="str">
        <f>VLOOKUP(B98,總表!$1:$1048576,14,0)</f>
        <v>范碧玉</v>
      </c>
      <c r="P98" s="16" t="str">
        <f>VLOOKUP(B98,總表!$1:$1048576,15,0)</f>
        <v>苗栗縣公館鄉公館國民小學</v>
      </c>
      <c r="Q98" s="16">
        <f>VLOOKUP(B98,總表!$1:$1048576,16,0)</f>
        <v>0</v>
      </c>
      <c r="R98" s="16">
        <f>VLOOKUP(B98,總表!$1:$1048576,17,0)</f>
        <v>0</v>
      </c>
    </row>
    <row r="99" spans="1:18" ht="17.399999999999999" hidden="1" x14ac:dyDescent="0.3">
      <c r="A99" s="23" t="s">
        <v>3495</v>
      </c>
      <c r="B99" s="16" t="s">
        <v>1444</v>
      </c>
      <c r="C99" s="10" t="str">
        <f>VLOOKUP(B99,總表!$1:$1048576,2,0)</f>
        <v>安全悠遊卡鑰匙圈</v>
      </c>
      <c r="D99" s="18" t="str">
        <f>VLOOKUP(B99,總表!$1:$1048576,4,0)</f>
        <v>休閒與教育</v>
      </c>
      <c r="E99" s="16" t="str">
        <f>VLOOKUP(B99,總表!$1:$1048576,5,0)</f>
        <v>國小組</v>
      </c>
      <c r="F99" s="16" t="str">
        <f>VLOOKUP(B99,總表!$1:$1048576,3,0)</f>
        <v>苗栗縣</v>
      </c>
      <c r="G99" s="16" t="str">
        <f>VLOOKUP(B99,總表!$1:$1048576,6,0)</f>
        <v>黃筱筑</v>
      </c>
      <c r="H99" s="16" t="str">
        <f>VLOOKUP(B99,總表!$1:$1048576,7,0)</f>
        <v>苗栗縣公館國民小學</v>
      </c>
      <c r="I99" s="16">
        <f>VLOOKUP(B99,總表!$1:$1048576,8,0)</f>
        <v>0</v>
      </c>
      <c r="J99" s="16">
        <f>VLOOKUP(B99,總表!$1:$1048576,9,0)</f>
        <v>0</v>
      </c>
      <c r="K99" s="16">
        <f>VLOOKUP(B99,總表!$1:$1048576,10,0)</f>
        <v>0</v>
      </c>
      <c r="L99" s="16">
        <f>VLOOKUP(B99,總表!$1:$1048576,11,0)</f>
        <v>0</v>
      </c>
      <c r="M99" s="16" t="str">
        <f>VLOOKUP(B99,總表!$1:$1048576,12,0)</f>
        <v>謝祥宏</v>
      </c>
      <c r="N99" s="16" t="str">
        <f>VLOOKUP(B99,總表!$1:$1048576,13,0)</f>
        <v>苗栗縣公館鄉公館國民小學</v>
      </c>
      <c r="O99" s="16" t="str">
        <f>VLOOKUP(B99,總表!$1:$1048576,14,0)</f>
        <v>范碧玉</v>
      </c>
      <c r="P99" s="16" t="str">
        <f>VLOOKUP(B99,總表!$1:$1048576,15,0)</f>
        <v>苗栗縣公館鄉公館國民小學</v>
      </c>
      <c r="Q99" s="16">
        <f>VLOOKUP(B99,總表!$1:$1048576,16,0)</f>
        <v>0</v>
      </c>
      <c r="R99" s="16">
        <f>VLOOKUP(B99,總表!$1:$1048576,17,0)</f>
        <v>0</v>
      </c>
    </row>
    <row r="100" spans="1:18" ht="17.399999999999999" hidden="1" x14ac:dyDescent="0.3">
      <c r="A100" s="23" t="s">
        <v>3495</v>
      </c>
      <c r="B100" s="16" t="s">
        <v>1448</v>
      </c>
      <c r="C100" s="10" t="str">
        <f>VLOOKUP(B100,總表!$1:$1048576,2,0)</f>
        <v>筆蓋提醒器</v>
      </c>
      <c r="D100" s="18" t="str">
        <f>VLOOKUP(B100,總表!$1:$1048576,4,0)</f>
        <v>休閒與教育</v>
      </c>
      <c r="E100" s="16" t="str">
        <f>VLOOKUP(B100,總表!$1:$1048576,5,0)</f>
        <v>國小組</v>
      </c>
      <c r="F100" s="16" t="str">
        <f>VLOOKUP(B100,總表!$1:$1048576,3,0)</f>
        <v>苗栗縣</v>
      </c>
      <c r="G100" s="16" t="str">
        <f>VLOOKUP(B100,總表!$1:$1048576,6,0)</f>
        <v>蘇宥凝</v>
      </c>
      <c r="H100" s="16" t="str">
        <f>VLOOKUP(B100,總表!$1:$1048576,7,0)</f>
        <v>苗栗縣公館國民小學</v>
      </c>
      <c r="I100" s="16">
        <f>VLOOKUP(B100,總表!$1:$1048576,8,0)</f>
        <v>0</v>
      </c>
      <c r="J100" s="16">
        <f>VLOOKUP(B100,總表!$1:$1048576,9,0)</f>
        <v>0</v>
      </c>
      <c r="K100" s="16">
        <f>VLOOKUP(B100,總表!$1:$1048576,10,0)</f>
        <v>0</v>
      </c>
      <c r="L100" s="16">
        <f>VLOOKUP(B100,總表!$1:$1048576,11,0)</f>
        <v>0</v>
      </c>
      <c r="M100" s="16" t="str">
        <f>VLOOKUP(B100,總表!$1:$1048576,12,0)</f>
        <v>謝祥宏</v>
      </c>
      <c r="N100" s="16" t="str">
        <f>VLOOKUP(B100,總表!$1:$1048576,13,0)</f>
        <v>苗栗縣公館鄉公館國民小學</v>
      </c>
      <c r="O100" s="16" t="str">
        <f>VLOOKUP(B100,總表!$1:$1048576,14,0)</f>
        <v>范碧玉</v>
      </c>
      <c r="P100" s="16" t="str">
        <f>VLOOKUP(B100,總表!$1:$1048576,15,0)</f>
        <v>苗栗縣公館鄉公館國民小學</v>
      </c>
      <c r="Q100" s="16">
        <f>VLOOKUP(B100,總表!$1:$1048576,16,0)</f>
        <v>0</v>
      </c>
      <c r="R100" s="16">
        <f>VLOOKUP(B100,總表!$1:$1048576,17,0)</f>
        <v>0</v>
      </c>
    </row>
    <row r="101" spans="1:18" hidden="1" x14ac:dyDescent="0.3">
      <c r="A101" s="24" t="s">
        <v>3495</v>
      </c>
      <c r="B101" s="16" t="s">
        <v>1768</v>
      </c>
      <c r="C101" s="10" t="str">
        <f>VLOOKUP(B101,總表!$1:$1048576,2,0)</f>
        <v>多功能磁浮墊</v>
      </c>
      <c r="D101" s="19" t="str">
        <f>VLOOKUP(B101,總表!$1:$1048576,4,0)</f>
        <v>災害管理與安全</v>
      </c>
      <c r="E101" s="16" t="str">
        <f>VLOOKUP(B101,總表!$1:$1048576,5,0)</f>
        <v>國小組</v>
      </c>
      <c r="F101" s="16" t="str">
        <f>VLOOKUP(B101,總表!$1:$1048576,3,0)</f>
        <v>苗栗縣</v>
      </c>
      <c r="G101" s="16" t="str">
        <f>VLOOKUP(B101,總表!$1:$1048576,6,0)</f>
        <v>賴威辰</v>
      </c>
      <c r="H101" s="16" t="str">
        <f>VLOOKUP(B101,總表!$1:$1048576,7,0)</f>
        <v>苗栗縣公館國民小學</v>
      </c>
      <c r="I101" s="16">
        <f>VLOOKUP(B101,總表!$1:$1048576,8,0)</f>
        <v>0</v>
      </c>
      <c r="J101" s="16">
        <f>VLOOKUP(B101,總表!$1:$1048576,9,0)</f>
        <v>0</v>
      </c>
      <c r="K101" s="16">
        <f>VLOOKUP(B101,總表!$1:$1048576,10,0)</f>
        <v>0</v>
      </c>
      <c r="L101" s="16">
        <f>VLOOKUP(B101,總表!$1:$1048576,11,0)</f>
        <v>0</v>
      </c>
      <c r="M101" s="16" t="str">
        <f>VLOOKUP(B101,總表!$1:$1048576,12,0)</f>
        <v>謝祥宏</v>
      </c>
      <c r="N101" s="16" t="str">
        <f>VLOOKUP(B101,總表!$1:$1048576,13,0)</f>
        <v>苗栗縣公館鄉公館國民小學</v>
      </c>
      <c r="O101" s="16" t="str">
        <f>VLOOKUP(B101,總表!$1:$1048576,14,0)</f>
        <v>范碧玉</v>
      </c>
      <c r="P101" s="16" t="str">
        <f>VLOOKUP(B101,總表!$1:$1048576,15,0)</f>
        <v>苗栗縣公館鄉公館國民小學</v>
      </c>
      <c r="Q101" s="16">
        <f>VLOOKUP(B101,總表!$1:$1048576,16,0)</f>
        <v>0</v>
      </c>
      <c r="R101" s="16">
        <f>VLOOKUP(B101,總表!$1:$1048576,17,0)</f>
        <v>0</v>
      </c>
    </row>
    <row r="102" spans="1:18" hidden="1" x14ac:dyDescent="0.3">
      <c r="A102" s="27" t="s">
        <v>3492</v>
      </c>
      <c r="B102" s="16" t="s">
        <v>1857</v>
      </c>
      <c r="C102" s="10" t="str">
        <f>VLOOKUP(B102,總表!$1:$1048576,2,0)</f>
        <v>智能型升降式防撞桿</v>
      </c>
      <c r="D102" s="19" t="str">
        <f>VLOOKUP(B102,總表!$1:$1048576,4,0)</f>
        <v>災害管理與安全</v>
      </c>
      <c r="E102" s="16" t="str">
        <f>VLOOKUP(B102,總表!$1:$1048576,5,0)</f>
        <v>國小組</v>
      </c>
      <c r="F102" s="16" t="str">
        <f>VLOOKUP(B102,總表!$1:$1048576,3,0)</f>
        <v>苗栗縣</v>
      </c>
      <c r="G102" s="16" t="str">
        <f>VLOOKUP(B102,總表!$1:$1048576,6,0)</f>
        <v>張予瑄</v>
      </c>
      <c r="H102" s="16" t="str">
        <f>VLOOKUP(B102,總表!$1:$1048576,7,0)</f>
        <v>苗栗縣公館國民小學</v>
      </c>
      <c r="I102" s="16">
        <f>VLOOKUP(B102,總表!$1:$1048576,8,0)</f>
        <v>0</v>
      </c>
      <c r="J102" s="16">
        <f>VLOOKUP(B102,總表!$1:$1048576,9,0)</f>
        <v>0</v>
      </c>
      <c r="K102" s="16">
        <f>VLOOKUP(B102,總表!$1:$1048576,10,0)</f>
        <v>0</v>
      </c>
      <c r="L102" s="16">
        <f>VLOOKUP(B102,總表!$1:$1048576,11,0)</f>
        <v>0</v>
      </c>
      <c r="M102" s="16" t="str">
        <f>VLOOKUP(B102,總表!$1:$1048576,12,0)</f>
        <v>謝祥宏</v>
      </c>
      <c r="N102" s="16" t="str">
        <f>VLOOKUP(B102,總表!$1:$1048576,13,0)</f>
        <v>苗栗縣公館鄉公館國民小學</v>
      </c>
      <c r="O102" s="16" t="str">
        <f>VLOOKUP(B102,總表!$1:$1048576,14,0)</f>
        <v>范碧玉</v>
      </c>
      <c r="P102" s="16" t="str">
        <f>VLOOKUP(B102,總表!$1:$1048576,15,0)</f>
        <v>苗栗縣公館鄉公館國民小學</v>
      </c>
      <c r="Q102" s="16">
        <f>VLOOKUP(B102,總表!$1:$1048576,16,0)</f>
        <v>0</v>
      </c>
      <c r="R102" s="16">
        <f>VLOOKUP(B102,總表!$1:$1048576,17,0)</f>
        <v>0</v>
      </c>
    </row>
    <row r="103" spans="1:18" ht="17.399999999999999" hidden="1" x14ac:dyDescent="0.3">
      <c r="A103" s="23" t="s">
        <v>3495</v>
      </c>
      <c r="B103" s="16" t="s">
        <v>2126</v>
      </c>
      <c r="C103" s="10" t="str">
        <f>VLOOKUP(B103,總表!$1:$1048576,2,0)</f>
        <v>察看心情－心情顯示裝置</v>
      </c>
      <c r="D103" s="20" t="str">
        <f>VLOOKUP(B103,總表!$1:$1048576,4,0)</f>
        <v>社會照護</v>
      </c>
      <c r="E103" s="16" t="str">
        <f>VLOOKUP(B103,總表!$1:$1048576,5,0)</f>
        <v>國小組</v>
      </c>
      <c r="F103" s="16" t="str">
        <f>VLOOKUP(B103,總表!$1:$1048576,3,0)</f>
        <v>苗栗縣</v>
      </c>
      <c r="G103" s="16" t="str">
        <f>VLOOKUP(B103,總表!$1:$1048576,6,0)</f>
        <v>黃梓芯</v>
      </c>
      <c r="H103" s="16" t="str">
        <f>VLOOKUP(B103,總表!$1:$1048576,7,0)</f>
        <v>苗栗縣公館鄉公館國小</v>
      </c>
      <c r="I103" s="16">
        <f>VLOOKUP(B103,總表!$1:$1048576,8,0)</f>
        <v>0</v>
      </c>
      <c r="J103" s="16">
        <f>VLOOKUP(B103,總表!$1:$1048576,9,0)</f>
        <v>0</v>
      </c>
      <c r="K103" s="16">
        <f>VLOOKUP(B103,總表!$1:$1048576,10,0)</f>
        <v>0</v>
      </c>
      <c r="L103" s="16">
        <f>VLOOKUP(B103,總表!$1:$1048576,11,0)</f>
        <v>0</v>
      </c>
      <c r="M103" s="16" t="str">
        <f>VLOOKUP(B103,總表!$1:$1048576,12,0)</f>
        <v>陳佳慧</v>
      </c>
      <c r="N103" s="16" t="str">
        <f>VLOOKUP(B103,總表!$1:$1048576,13,0)</f>
        <v>苗栗縣公館鄉公館國民小學</v>
      </c>
      <c r="O103" s="16">
        <f>VLOOKUP(B103,總表!$1:$1048576,14,0)</f>
        <v>0</v>
      </c>
      <c r="P103" s="16">
        <f>VLOOKUP(B103,總表!$1:$1048576,15,0)</f>
        <v>0</v>
      </c>
      <c r="Q103" s="16">
        <f>VLOOKUP(B103,總表!$1:$1048576,16,0)</f>
        <v>0</v>
      </c>
      <c r="R103" s="16">
        <f>VLOOKUP(B103,總表!$1:$1048576,17,0)</f>
        <v>0</v>
      </c>
    </row>
    <row r="104" spans="1:18" ht="17.399999999999999" hidden="1" x14ac:dyDescent="0.3">
      <c r="A104" s="22" t="s">
        <v>3495</v>
      </c>
      <c r="B104" s="16" t="s">
        <v>2332</v>
      </c>
      <c r="C104" s="10" t="str">
        <f>VLOOKUP(B104,總表!$1:$1048576,2,0)</f>
        <v>安全防盜腰包</v>
      </c>
      <c r="D104" s="16" t="str">
        <f>VLOOKUP(B104,總表!$1:$1048576,4,0)</f>
        <v>便利生活</v>
      </c>
      <c r="E104" s="16" t="str">
        <f>VLOOKUP(B104,總表!$1:$1048576,5,0)</f>
        <v>國小組</v>
      </c>
      <c r="F104" s="16" t="str">
        <f>VLOOKUP(B104,總表!$1:$1048576,3,0)</f>
        <v>苗栗縣</v>
      </c>
      <c r="G104" s="16" t="str">
        <f>VLOOKUP(B104,總表!$1:$1048576,6,0)</f>
        <v>林俊穎</v>
      </c>
      <c r="H104" s="16" t="str">
        <f>VLOOKUP(B104,總表!$1:$1048576,7,0)</f>
        <v>苗栗縣公館鄉公館國民小學</v>
      </c>
      <c r="I104" s="16">
        <f>VLOOKUP(B104,總表!$1:$1048576,8,0)</f>
        <v>0</v>
      </c>
      <c r="J104" s="16">
        <f>VLOOKUP(B104,總表!$1:$1048576,9,0)</f>
        <v>0</v>
      </c>
      <c r="K104" s="16">
        <f>VLOOKUP(B104,總表!$1:$1048576,10,0)</f>
        <v>0</v>
      </c>
      <c r="L104" s="16">
        <f>VLOOKUP(B104,總表!$1:$1048576,11,0)</f>
        <v>0</v>
      </c>
      <c r="M104" s="16" t="str">
        <f>VLOOKUP(B104,總表!$1:$1048576,12,0)</f>
        <v>謝祥宏</v>
      </c>
      <c r="N104" s="16" t="str">
        <f>VLOOKUP(B104,總表!$1:$1048576,13,0)</f>
        <v>苗栗縣公館鄉公館國民小學</v>
      </c>
      <c r="O104" s="16" t="str">
        <f>VLOOKUP(B104,總表!$1:$1048576,14,0)</f>
        <v>范碧玉</v>
      </c>
      <c r="P104" s="16" t="str">
        <f>VLOOKUP(B104,總表!$1:$1048576,15,0)</f>
        <v>苗栗縣公館鄉公館國民小學</v>
      </c>
      <c r="Q104" s="16">
        <f>VLOOKUP(B104,總表!$1:$1048576,16,0)</f>
        <v>0</v>
      </c>
      <c r="R104" s="16">
        <f>VLOOKUP(B104,總表!$1:$1048576,17,0)</f>
        <v>0</v>
      </c>
    </row>
    <row r="105" spans="1:18" ht="17.399999999999999" hidden="1" x14ac:dyDescent="0.3">
      <c r="A105" s="22" t="s">
        <v>3495</v>
      </c>
      <c r="B105" s="16" t="s">
        <v>2329</v>
      </c>
      <c r="C105" s="10" t="str">
        <f>VLOOKUP(B105,總表!$1:$1048576,2,0)</f>
        <v>自動彈出式滾筒洗衣機</v>
      </c>
      <c r="D105" s="16" t="str">
        <f>VLOOKUP(B105,總表!$1:$1048576,4,0)</f>
        <v>便利生活</v>
      </c>
      <c r="E105" s="16" t="str">
        <f>VLOOKUP(B105,總表!$1:$1048576,5,0)</f>
        <v>國小組</v>
      </c>
      <c r="F105" s="16" t="str">
        <f>VLOOKUP(B105,總表!$1:$1048576,3,0)</f>
        <v>苗栗縣</v>
      </c>
      <c r="G105" s="16" t="str">
        <f>VLOOKUP(B105,總表!$1:$1048576,6,0)</f>
        <v>黃亮瑜</v>
      </c>
      <c r="H105" s="16" t="str">
        <f>VLOOKUP(B105,總表!$1:$1048576,7,0)</f>
        <v>苗栗縣公館鄉公館國民小學</v>
      </c>
      <c r="I105" s="16">
        <f>VLOOKUP(B105,總表!$1:$1048576,8,0)</f>
        <v>0</v>
      </c>
      <c r="J105" s="16">
        <f>VLOOKUP(B105,總表!$1:$1048576,9,0)</f>
        <v>0</v>
      </c>
      <c r="K105" s="16">
        <f>VLOOKUP(B105,總表!$1:$1048576,10,0)</f>
        <v>0</v>
      </c>
      <c r="L105" s="16">
        <f>VLOOKUP(B105,總表!$1:$1048576,11,0)</f>
        <v>0</v>
      </c>
      <c r="M105" s="16" t="str">
        <f>VLOOKUP(B105,總表!$1:$1048576,12,0)</f>
        <v>謝祥宏</v>
      </c>
      <c r="N105" s="16" t="str">
        <f>VLOOKUP(B105,總表!$1:$1048576,13,0)</f>
        <v>苗栗縣公館鄉公館國民小學</v>
      </c>
      <c r="O105" s="16" t="str">
        <f>VLOOKUP(B105,總表!$1:$1048576,14,0)</f>
        <v>范碧玉</v>
      </c>
      <c r="P105" s="16" t="str">
        <f>VLOOKUP(B105,總表!$1:$1048576,15,0)</f>
        <v>苗栗縣公館鄉公館國民小學</v>
      </c>
      <c r="Q105" s="16">
        <f>VLOOKUP(B105,總表!$1:$1048576,16,0)</f>
        <v>0</v>
      </c>
      <c r="R105" s="16">
        <f>VLOOKUP(B105,總表!$1:$1048576,17,0)</f>
        <v>0</v>
      </c>
    </row>
    <row r="106" spans="1:18" ht="17.399999999999999" hidden="1" x14ac:dyDescent="0.3">
      <c r="A106" s="25" t="s">
        <v>3492</v>
      </c>
      <c r="B106" s="13" t="s">
        <v>2406</v>
      </c>
      <c r="C106" s="10" t="str">
        <f>VLOOKUP(B106,總表!$1:$1048576,2,0)</f>
        <v>智能存錢筒</v>
      </c>
      <c r="D106" s="16" t="str">
        <f>VLOOKUP(B106,總表!$1:$1048576,4,0)</f>
        <v>便利生活</v>
      </c>
      <c r="E106" s="16" t="str">
        <f>VLOOKUP(B106,總表!$1:$1048576,5,0)</f>
        <v>國小組</v>
      </c>
      <c r="F106" s="16" t="str">
        <f>VLOOKUP(B106,總表!$1:$1048576,3,0)</f>
        <v>苗栗縣</v>
      </c>
      <c r="G106" s="16" t="str">
        <f>VLOOKUP(B106,總表!$1:$1048576,6,0)</f>
        <v>吳啟睿</v>
      </c>
      <c r="H106" s="16" t="str">
        <f>VLOOKUP(B106,總表!$1:$1048576,7,0)</f>
        <v>苗栗縣公館國民小學</v>
      </c>
      <c r="I106" s="16">
        <f>VLOOKUP(B106,總表!$1:$1048576,8,0)</f>
        <v>0</v>
      </c>
      <c r="J106" s="16">
        <f>VLOOKUP(B106,總表!$1:$1048576,9,0)</f>
        <v>0</v>
      </c>
      <c r="K106" s="16">
        <f>VLOOKUP(B106,總表!$1:$1048576,10,0)</f>
        <v>0</v>
      </c>
      <c r="L106" s="16">
        <f>VLOOKUP(B106,總表!$1:$1048576,11,0)</f>
        <v>0</v>
      </c>
      <c r="M106" s="16" t="str">
        <f>VLOOKUP(B106,總表!$1:$1048576,12,0)</f>
        <v>謝祥宏</v>
      </c>
      <c r="N106" s="16" t="str">
        <f>VLOOKUP(B106,總表!$1:$1048576,13,0)</f>
        <v>苗栗縣公館鄉公館國民小學</v>
      </c>
      <c r="O106" s="16" t="str">
        <f>VLOOKUP(B106,總表!$1:$1048576,14,0)</f>
        <v>范碧玉</v>
      </c>
      <c r="P106" s="16" t="str">
        <f>VLOOKUP(B106,總表!$1:$1048576,15,0)</f>
        <v>苗栗縣公館鄉公館國民小學</v>
      </c>
      <c r="Q106" s="16">
        <f>VLOOKUP(B106,總表!$1:$1048576,16,0)</f>
        <v>0</v>
      </c>
      <c r="R106" s="16">
        <f>VLOOKUP(B106,總表!$1:$1048576,17,0)</f>
        <v>0</v>
      </c>
    </row>
    <row r="107" spans="1:18" ht="17.399999999999999" hidden="1" x14ac:dyDescent="0.3">
      <c r="A107" s="28" t="s">
        <v>3493</v>
      </c>
      <c r="B107" s="13" t="s">
        <v>2354</v>
      </c>
      <c r="C107" s="10" t="str">
        <f>VLOOKUP(B107,總表!$1:$1048576,2,0)</f>
        <v>智能吊扇</v>
      </c>
      <c r="D107" s="16" t="str">
        <f>VLOOKUP(B107,總表!$1:$1048576,4,0)</f>
        <v>便利生活</v>
      </c>
      <c r="E107" s="16" t="str">
        <f>VLOOKUP(B107,總表!$1:$1048576,5,0)</f>
        <v>國小組</v>
      </c>
      <c r="F107" s="16" t="str">
        <f>VLOOKUP(B107,總表!$1:$1048576,3,0)</f>
        <v>苗栗縣</v>
      </c>
      <c r="G107" s="16" t="str">
        <f>VLOOKUP(B107,總表!$1:$1048576,6,0)</f>
        <v>江哲丞</v>
      </c>
      <c r="H107" s="16" t="str">
        <f>VLOOKUP(B107,總表!$1:$1048576,7,0)</f>
        <v>苗栗縣公館國民小學</v>
      </c>
      <c r="I107" s="16">
        <f>VLOOKUP(B107,總表!$1:$1048576,8,0)</f>
        <v>0</v>
      </c>
      <c r="J107" s="16">
        <f>VLOOKUP(B107,總表!$1:$1048576,9,0)</f>
        <v>0</v>
      </c>
      <c r="K107" s="16">
        <f>VLOOKUP(B107,總表!$1:$1048576,10,0)</f>
        <v>0</v>
      </c>
      <c r="L107" s="16">
        <f>VLOOKUP(B107,總表!$1:$1048576,11,0)</f>
        <v>0</v>
      </c>
      <c r="M107" s="16" t="str">
        <f>VLOOKUP(B107,總表!$1:$1048576,12,0)</f>
        <v>謝祥宏</v>
      </c>
      <c r="N107" s="16" t="str">
        <f>VLOOKUP(B107,總表!$1:$1048576,13,0)</f>
        <v>苗栗縣公館鄉公館國民小學</v>
      </c>
      <c r="O107" s="16" t="str">
        <f>VLOOKUP(B107,總表!$1:$1048576,14,0)</f>
        <v>范碧玉</v>
      </c>
      <c r="P107" s="16" t="str">
        <f>VLOOKUP(B107,總表!$1:$1048576,15,0)</f>
        <v>苗栗縣公館鄉公館國民小學</v>
      </c>
      <c r="Q107" s="16">
        <f>VLOOKUP(B107,總表!$1:$1048576,16,0)</f>
        <v>0</v>
      </c>
      <c r="R107" s="16">
        <f>VLOOKUP(B107,總表!$1:$1048576,17,0)</f>
        <v>0</v>
      </c>
    </row>
    <row r="108" spans="1:18" ht="17.399999999999999" hidden="1" x14ac:dyDescent="0.3">
      <c r="A108" s="30" t="s">
        <v>3494</v>
      </c>
      <c r="B108" s="13" t="s">
        <v>2409</v>
      </c>
      <c r="C108" s="10" t="str">
        <f>VLOOKUP(B108,總表!$1:$1048576,2,0)</f>
        <v>多功能油漆刷</v>
      </c>
      <c r="D108" s="16" t="str">
        <f>VLOOKUP(B108,總表!$1:$1048576,4,0)</f>
        <v>便利生活</v>
      </c>
      <c r="E108" s="16" t="str">
        <f>VLOOKUP(B108,總表!$1:$1048576,5,0)</f>
        <v>國小組</v>
      </c>
      <c r="F108" s="16" t="str">
        <f>VLOOKUP(B108,總表!$1:$1048576,3,0)</f>
        <v>苗栗縣</v>
      </c>
      <c r="G108" s="16" t="str">
        <f>VLOOKUP(B108,總表!$1:$1048576,6,0)</f>
        <v>徐睿辰</v>
      </c>
      <c r="H108" s="16" t="str">
        <f>VLOOKUP(B108,總表!$1:$1048576,7,0)</f>
        <v>苗栗縣公館鄉公館國民小學</v>
      </c>
      <c r="I108" s="16">
        <f>VLOOKUP(B108,總表!$1:$1048576,8,0)</f>
        <v>0</v>
      </c>
      <c r="J108" s="16">
        <f>VLOOKUP(B108,總表!$1:$1048576,9,0)</f>
        <v>0</v>
      </c>
      <c r="K108" s="16">
        <f>VLOOKUP(B108,總表!$1:$1048576,10,0)</f>
        <v>0</v>
      </c>
      <c r="L108" s="16">
        <f>VLOOKUP(B108,總表!$1:$1048576,11,0)</f>
        <v>0</v>
      </c>
      <c r="M108" s="16" t="str">
        <f>VLOOKUP(B108,總表!$1:$1048576,12,0)</f>
        <v>謝祥宏</v>
      </c>
      <c r="N108" s="16" t="str">
        <f>VLOOKUP(B108,總表!$1:$1048576,13,0)</f>
        <v>苗栗縣公館鄉公館國民小學</v>
      </c>
      <c r="O108" s="16" t="str">
        <f>VLOOKUP(B108,總表!$1:$1048576,14,0)</f>
        <v>范碧玉</v>
      </c>
      <c r="P108" s="16" t="str">
        <f>VLOOKUP(B108,總表!$1:$1048576,15,0)</f>
        <v>苗栗縣公館鄉公館國民小學</v>
      </c>
      <c r="Q108" s="16">
        <f>VLOOKUP(B108,總表!$1:$1048576,16,0)</f>
        <v>0</v>
      </c>
      <c r="R108" s="16">
        <f>VLOOKUP(B108,總表!$1:$1048576,17,0)</f>
        <v>0</v>
      </c>
    </row>
    <row r="109" spans="1:18" ht="17.399999999999999" hidden="1" x14ac:dyDescent="0.3">
      <c r="A109" s="30" t="s">
        <v>3494</v>
      </c>
      <c r="B109" s="16" t="s">
        <v>2327</v>
      </c>
      <c r="C109" s="10" t="str">
        <f>VLOOKUP(B109,總表!$1:$1048576,2,0)</f>
        <v>夜燈吸塵小管家</v>
      </c>
      <c r="D109" s="16" t="str">
        <f>VLOOKUP(B109,總表!$1:$1048576,4,0)</f>
        <v>便利生活</v>
      </c>
      <c r="E109" s="16" t="str">
        <f>VLOOKUP(B109,總表!$1:$1048576,5,0)</f>
        <v>國小組</v>
      </c>
      <c r="F109" s="16" t="str">
        <f>VLOOKUP(B109,總表!$1:$1048576,3,0)</f>
        <v>苗栗縣</v>
      </c>
      <c r="G109" s="16" t="str">
        <f>VLOOKUP(B109,總表!$1:$1048576,6,0)</f>
        <v>徐可芯</v>
      </c>
      <c r="H109" s="16" t="str">
        <f>VLOOKUP(B109,總表!$1:$1048576,7,0)</f>
        <v>苗栗縣公館鄉公館國民小學</v>
      </c>
      <c r="I109" s="16">
        <f>VLOOKUP(B109,總表!$1:$1048576,8,0)</f>
        <v>0</v>
      </c>
      <c r="J109" s="16">
        <f>VLOOKUP(B109,總表!$1:$1048576,9,0)</f>
        <v>0</v>
      </c>
      <c r="K109" s="16">
        <f>VLOOKUP(B109,總表!$1:$1048576,10,0)</f>
        <v>0</v>
      </c>
      <c r="L109" s="16">
        <f>VLOOKUP(B109,總表!$1:$1048576,11,0)</f>
        <v>0</v>
      </c>
      <c r="M109" s="16" t="str">
        <f>VLOOKUP(B109,總表!$1:$1048576,12,0)</f>
        <v>謝祥宏</v>
      </c>
      <c r="N109" s="16" t="str">
        <f>VLOOKUP(B109,總表!$1:$1048576,13,0)</f>
        <v>苗栗縣公館鄉公館國民小學</v>
      </c>
      <c r="O109" s="16" t="str">
        <f>VLOOKUP(B109,總表!$1:$1048576,14,0)</f>
        <v>范碧玉</v>
      </c>
      <c r="P109" s="16" t="str">
        <f>VLOOKUP(B109,總表!$1:$1048576,15,0)</f>
        <v>苗栗縣公館鄉公館國民小學</v>
      </c>
      <c r="Q109" s="16">
        <f>VLOOKUP(B109,總表!$1:$1048576,16,0)</f>
        <v>0</v>
      </c>
      <c r="R109" s="16">
        <f>VLOOKUP(B109,總表!$1:$1048576,17,0)</f>
        <v>0</v>
      </c>
    </row>
    <row r="110" spans="1:18" ht="17.399999999999999" hidden="1" x14ac:dyDescent="0.3">
      <c r="A110" s="22" t="s">
        <v>3495</v>
      </c>
      <c r="B110" s="13" t="s">
        <v>728</v>
      </c>
      <c r="C110" s="10" t="str">
        <f>VLOOKUP(B110,總表!$1:$1048576,2,0)</f>
        <v>防跌智慧拐杖</v>
      </c>
      <c r="D110" s="20" t="str">
        <f>VLOOKUP(B110,總表!$1:$1048576,4,0)</f>
        <v>社會照護</v>
      </c>
      <c r="E110" s="16" t="str">
        <f>VLOOKUP(B110,總表!$1:$1048576,5,0)</f>
        <v>國中組</v>
      </c>
      <c r="F110" s="16" t="str">
        <f>VLOOKUP(B110,總表!$1:$1048576,3,0)</f>
        <v>苗栗縣</v>
      </c>
      <c r="G110" s="16" t="str">
        <f>VLOOKUP(B110,總表!$1:$1048576,6,0)</f>
        <v>黃紀薷</v>
      </c>
      <c r="H110" s="16" t="str">
        <f>VLOOKUP(B110,總表!$1:$1048576,7,0)</f>
        <v>苗栗縣私立君毅高級中學國中部</v>
      </c>
      <c r="I110" s="16" t="str">
        <f>VLOOKUP(B110,總表!$1:$1048576,8,0)</f>
        <v>黃祿旂</v>
      </c>
      <c r="J110" s="16" t="str">
        <f>VLOOKUP(B110,總表!$1:$1048576,9,0)</f>
        <v>苗栗縣照南國民小學</v>
      </c>
      <c r="K110" s="16">
        <f>VLOOKUP(B110,總表!$1:$1048576,10,0)</f>
        <v>0</v>
      </c>
      <c r="L110" s="16">
        <f>VLOOKUP(B110,總表!$1:$1048576,11,0)</f>
        <v>0</v>
      </c>
      <c r="M110" s="16" t="str">
        <f>VLOOKUP(B110,總表!$1:$1048576,12,0)</f>
        <v>王淑雯</v>
      </c>
      <c r="N110" s="16" t="str">
        <f>VLOOKUP(B110,總表!$1:$1048576,13,0)</f>
        <v>君毅中學/級任導師</v>
      </c>
      <c r="O110" s="16" t="str">
        <f>VLOOKUP(B110,總表!$1:$1048576,14,0)</f>
        <v>陳玲玉</v>
      </c>
      <c r="P110" s="16" t="str">
        <f>VLOOKUP(B110,總表!$1:$1048576,15,0)</f>
        <v>照南國小</v>
      </c>
      <c r="Q110" s="16">
        <f>VLOOKUP(B110,總表!$1:$1048576,16,0)</f>
        <v>0</v>
      </c>
      <c r="R110" s="16">
        <f>VLOOKUP(B110,總表!$1:$1048576,17,0)</f>
        <v>0</v>
      </c>
    </row>
    <row r="111" spans="1:18" ht="17.399999999999999" hidden="1" x14ac:dyDescent="0.3">
      <c r="A111" s="30" t="s">
        <v>3494</v>
      </c>
      <c r="B111" s="13" t="s">
        <v>2822</v>
      </c>
      <c r="C111" s="10" t="str">
        <f>VLOOKUP(B111,總表!$1:$1048576,2,0)</f>
        <v>環保永續除臭乾燥磚</v>
      </c>
      <c r="D111" s="17" t="str">
        <f>VLOOKUP(B111,總表!$1:$1048576,4,0)</f>
        <v>永續發展農糧技術</v>
      </c>
      <c r="E111" s="16" t="str">
        <f>VLOOKUP(B111,總表!$1:$1048576,5,0)</f>
        <v>高中職組</v>
      </c>
      <c r="F111" s="16" t="str">
        <f>VLOOKUP(B111,總表!$1:$1048576,3,0)</f>
        <v>桃園市</v>
      </c>
      <c r="G111" s="16" t="str">
        <f>VLOOKUP(B111,總表!$1:$1048576,6,0)</f>
        <v>葉羽軒</v>
      </c>
      <c r="H111" s="16" t="str">
        <f>VLOOKUP(B111,總表!$1:$1048576,7,0)</f>
        <v>新興高中</v>
      </c>
      <c r="I111" s="16" t="str">
        <f>VLOOKUP(B111,總表!$1:$1048576,8,0)</f>
        <v>陳益</v>
      </c>
      <c r="J111" s="16" t="str">
        <f>VLOOKUP(B111,總表!$1:$1048576,9,0)</f>
        <v>新興高中</v>
      </c>
      <c r="K111" s="16" t="str">
        <f>VLOOKUP(B111,總表!$1:$1048576,10,0)</f>
        <v>陳妍鈞</v>
      </c>
      <c r="L111" s="16" t="str">
        <f>VLOOKUP(B111,總表!$1:$1048576,11,0)</f>
        <v>新興高中</v>
      </c>
      <c r="M111" s="16" t="str">
        <f>VLOOKUP(B111,總表!$1:$1048576,12,0)</f>
        <v>嚴煜庭</v>
      </c>
      <c r="N111" s="16" t="str">
        <f>VLOOKUP(B111,總表!$1:$1048576,13,0)</f>
        <v>新興高中</v>
      </c>
      <c r="O111" s="16">
        <f>VLOOKUP(B111,總表!$1:$1048576,14,0)</f>
        <v>0</v>
      </c>
      <c r="P111" s="16">
        <f>VLOOKUP(B111,總表!$1:$1048576,15,0)</f>
        <v>0</v>
      </c>
      <c r="Q111" s="16">
        <f>VLOOKUP(B111,總表!$1:$1048576,16,0)</f>
        <v>0</v>
      </c>
      <c r="R111" s="16">
        <f>VLOOKUP(B111,總表!$1:$1048576,17,0)</f>
        <v>0</v>
      </c>
    </row>
    <row r="112" spans="1:18" ht="17.399999999999999" hidden="1" x14ac:dyDescent="0.3">
      <c r="A112" s="22" t="s">
        <v>3495</v>
      </c>
      <c r="B112" s="13" t="s">
        <v>3091</v>
      </c>
      <c r="C112" s="10" t="str">
        <f>VLOOKUP(B112,總表!$1:$1048576,2,0)</f>
        <v xml:space="preserve"> 山難應變緊急發電裝置 </v>
      </c>
      <c r="D112" s="19" t="str">
        <f>VLOOKUP(B112,總表!$1:$1048576,4,0)</f>
        <v>災害管理與安全</v>
      </c>
      <c r="E112" s="16" t="str">
        <f>VLOOKUP(B112,總表!$1:$1048576,5,0)</f>
        <v>高中職組</v>
      </c>
      <c r="F112" s="16" t="str">
        <f>VLOOKUP(B112,總表!$1:$1048576,3,0)</f>
        <v>桃園市</v>
      </c>
      <c r="G112" s="16" t="str">
        <f>VLOOKUP(B112,總表!$1:$1048576,6,0)</f>
        <v>張若婷</v>
      </c>
      <c r="H112" s="16" t="str">
        <f>VLOOKUP(B112,總表!$1:$1048576,7,0)</f>
        <v>桃園市私立新興高級中學</v>
      </c>
      <c r="I112" s="16" t="str">
        <f>VLOOKUP(B112,總表!$1:$1048576,8,0)</f>
        <v>曹芷瑄</v>
      </c>
      <c r="J112" s="16" t="str">
        <f>VLOOKUP(B112,總表!$1:$1048576,9,0)</f>
        <v>桃園市私立新興高級中學</v>
      </c>
      <c r="K112" s="16" t="str">
        <f>VLOOKUP(B112,總表!$1:$1048576,10,0)</f>
        <v>許哲睿</v>
      </c>
      <c r="L112" s="16" t="str">
        <f>VLOOKUP(B112,總表!$1:$1048576,11,0)</f>
        <v>桃園市私立新興高級中學</v>
      </c>
      <c r="M112" s="16" t="str">
        <f>VLOOKUP(B112,總表!$1:$1048576,12,0)</f>
        <v>嚴煜庭</v>
      </c>
      <c r="N112" s="16" t="str">
        <f>VLOOKUP(B112,總表!$1:$1048576,13,0)</f>
        <v>新興高中</v>
      </c>
      <c r="O112" s="16">
        <f>VLOOKUP(B112,總表!$1:$1048576,14,0)</f>
        <v>0</v>
      </c>
      <c r="P112" s="16">
        <f>VLOOKUP(B112,總表!$1:$1048576,15,0)</f>
        <v>0</v>
      </c>
      <c r="Q112" s="16">
        <f>VLOOKUP(B112,總表!$1:$1048576,16,0)</f>
        <v>0</v>
      </c>
      <c r="R112" s="16">
        <f>VLOOKUP(B112,總表!$1:$1048576,17,0)</f>
        <v>0</v>
      </c>
    </row>
    <row r="113" spans="1:18" ht="17.399999999999999" hidden="1" x14ac:dyDescent="0.3">
      <c r="A113" s="22" t="s">
        <v>3495</v>
      </c>
      <c r="B113" s="13" t="s">
        <v>3044</v>
      </c>
      <c r="C113" s="10" t="str">
        <f>VLOOKUP(B113,總表!$1:$1048576,2,0)</f>
        <v>EcoTire 廢輪胎智能排水守護者</v>
      </c>
      <c r="D113" s="19" t="str">
        <f>VLOOKUP(B113,總表!$1:$1048576,4,0)</f>
        <v>災害管理與安全</v>
      </c>
      <c r="E113" s="16" t="str">
        <f>VLOOKUP(B113,總表!$1:$1048576,5,0)</f>
        <v>高中職組</v>
      </c>
      <c r="F113" s="16" t="str">
        <f>VLOOKUP(B113,總表!$1:$1048576,3,0)</f>
        <v>桃園市</v>
      </c>
      <c r="G113" s="16" t="str">
        <f>VLOOKUP(B113,總表!$1:$1048576,6,0)</f>
        <v>李岱耘</v>
      </c>
      <c r="H113" s="16" t="str">
        <f>VLOOKUP(B113,總表!$1:$1048576,7,0)</f>
        <v>新北市立新北高級工業職業學校</v>
      </c>
      <c r="I113" s="16" t="str">
        <f>VLOOKUP(B113,總表!$1:$1048576,8,0)</f>
        <v>張彥崴</v>
      </c>
      <c r="J113" s="16" t="str">
        <f>VLOOKUP(B113,總表!$1:$1048576,9,0)</f>
        <v>新北市立新北高級工業職業學校</v>
      </c>
      <c r="K113" s="16">
        <f>VLOOKUP(B113,總表!$1:$1048576,10,0)</f>
        <v>0</v>
      </c>
      <c r="L113" s="16">
        <f>VLOOKUP(B113,總表!$1:$1048576,11,0)</f>
        <v>0</v>
      </c>
      <c r="M113" s="16" t="str">
        <f>VLOOKUP(B113,總表!$1:$1048576,12,0)</f>
        <v>許几權</v>
      </c>
      <c r="N113" s="16" t="str">
        <f>VLOOKUP(B113,總表!$1:$1048576,13,0)</f>
        <v>新北市立新北高級工業職業學校</v>
      </c>
      <c r="O113" s="16">
        <f>VLOOKUP(B113,總表!$1:$1048576,14,0)</f>
        <v>0</v>
      </c>
      <c r="P113" s="16">
        <f>VLOOKUP(B113,總表!$1:$1048576,15,0)</f>
        <v>0</v>
      </c>
      <c r="Q113" s="16">
        <f>VLOOKUP(B113,總表!$1:$1048576,16,0)</f>
        <v>0</v>
      </c>
      <c r="R113" s="16">
        <f>VLOOKUP(B113,總表!$1:$1048576,17,0)</f>
        <v>0</v>
      </c>
    </row>
    <row r="114" spans="1:18" ht="17.399999999999999" hidden="1" x14ac:dyDescent="0.3">
      <c r="A114" s="22" t="s">
        <v>3495</v>
      </c>
      <c r="B114" s="13" t="s">
        <v>3124</v>
      </c>
      <c r="C114" s="10" t="str">
        <f>VLOOKUP(B114,總表!$1:$1048576,2,0)</f>
        <v>步穩 – The Smart Quad Walker</v>
      </c>
      <c r="D114" s="20" t="str">
        <f>VLOOKUP(B114,總表!$1:$1048576,4,0)</f>
        <v>社會照護</v>
      </c>
      <c r="E114" s="16" t="str">
        <f>VLOOKUP(B114,總表!$1:$1048576,5,0)</f>
        <v>高中職組</v>
      </c>
      <c r="F114" s="16" t="str">
        <f>VLOOKUP(B114,總表!$1:$1048576,3,0)</f>
        <v>桃園市</v>
      </c>
      <c r="G114" s="16" t="str">
        <f>VLOOKUP(B114,總表!$1:$1048576,6,0)</f>
        <v>顏楷衡</v>
      </c>
      <c r="H114" s="16" t="str">
        <f>VLOOKUP(B114,總表!$1:$1048576,7,0)</f>
        <v>育達高中</v>
      </c>
      <c r="I114" s="16" t="str">
        <f>VLOOKUP(B114,總表!$1:$1048576,8,0)</f>
        <v>陳楷鈞</v>
      </c>
      <c r="J114" s="16" t="str">
        <f>VLOOKUP(B114,總表!$1:$1048576,9,0)</f>
        <v>桃園高中</v>
      </c>
      <c r="K114" s="16" t="str">
        <f>VLOOKUP(B114,總表!$1:$1048576,10,0)</f>
        <v>歐陽資霖</v>
      </c>
      <c r="L114" s="16" t="str">
        <f>VLOOKUP(B114,總表!$1:$1048576,11,0)</f>
        <v>永豐高中</v>
      </c>
      <c r="M114" s="16" t="str">
        <f>VLOOKUP(B114,總表!$1:$1048576,12,0)</f>
        <v>林自明</v>
      </c>
      <c r="N114" s="16" t="str">
        <f>VLOOKUP(B114,總表!$1:$1048576,13,0)</f>
        <v>育達高中</v>
      </c>
      <c r="O114" s="16">
        <f>VLOOKUP(B114,總表!$1:$1048576,14,0)</f>
        <v>0</v>
      </c>
      <c r="P114" s="16">
        <f>VLOOKUP(B114,總表!$1:$1048576,15,0)</f>
        <v>0</v>
      </c>
      <c r="Q114" s="16">
        <f>VLOOKUP(B114,總表!$1:$1048576,16,0)</f>
        <v>0</v>
      </c>
      <c r="R114" s="16">
        <f>VLOOKUP(B114,總表!$1:$1048576,17,0)</f>
        <v>0</v>
      </c>
    </row>
    <row r="115" spans="1:18" ht="17.399999999999999" hidden="1" x14ac:dyDescent="0.3">
      <c r="A115" s="30" t="s">
        <v>3494</v>
      </c>
      <c r="B115" s="13" t="s">
        <v>3132</v>
      </c>
      <c r="C115" s="10" t="str">
        <f>VLOOKUP(B115,總表!$1:$1048576,2,0)</f>
        <v>單側聽損患者的多模態空間覺察輔助裝置</v>
      </c>
      <c r="D115" s="20" t="str">
        <f>VLOOKUP(B115,總表!$1:$1048576,4,0)</f>
        <v>社會照護</v>
      </c>
      <c r="E115" s="16" t="str">
        <f>VLOOKUP(B115,總表!$1:$1048576,5,0)</f>
        <v>高中職組</v>
      </c>
      <c r="F115" s="16" t="str">
        <f>VLOOKUP(B115,總表!$1:$1048576,3,0)</f>
        <v>桃園市</v>
      </c>
      <c r="G115" s="16" t="str">
        <f>VLOOKUP(B115,總表!$1:$1048576,6,0)</f>
        <v>陳邦豪</v>
      </c>
      <c r="H115" s="16" t="str">
        <f>VLOOKUP(B115,總表!$1:$1048576,7,0)</f>
        <v>建國中學</v>
      </c>
      <c r="I115" s="16">
        <f>VLOOKUP(B115,總表!$1:$1048576,8,0)</f>
        <v>0</v>
      </c>
      <c r="J115" s="16">
        <f>VLOOKUP(B115,總表!$1:$1048576,9,0)</f>
        <v>0</v>
      </c>
      <c r="K115" s="16">
        <f>VLOOKUP(B115,總表!$1:$1048576,10,0)</f>
        <v>0</v>
      </c>
      <c r="L115" s="16">
        <f>VLOOKUP(B115,總表!$1:$1048576,11,0)</f>
        <v>0</v>
      </c>
      <c r="M115" s="16" t="str">
        <f>VLOOKUP(B115,總表!$1:$1048576,12,0)</f>
        <v>劉怡君</v>
      </c>
      <c r="N115" s="16" t="str">
        <f>VLOOKUP(B115,總表!$1:$1048576,13,0)</f>
        <v>台北市立建國高級中學</v>
      </c>
      <c r="O115" s="16">
        <f>VLOOKUP(B115,總表!$1:$1048576,14,0)</f>
        <v>0</v>
      </c>
      <c r="P115" s="16">
        <f>VLOOKUP(B115,總表!$1:$1048576,15,0)</f>
        <v>0</v>
      </c>
      <c r="Q115" s="16">
        <f>VLOOKUP(B115,總表!$1:$1048576,16,0)</f>
        <v>0</v>
      </c>
      <c r="R115" s="16">
        <f>VLOOKUP(B115,總表!$1:$1048576,17,0)</f>
        <v>0</v>
      </c>
    </row>
    <row r="116" spans="1:18" ht="17.399999999999999" hidden="1" x14ac:dyDescent="0.3">
      <c r="A116" s="30" t="s">
        <v>3494</v>
      </c>
      <c r="B116" s="13" t="s">
        <v>3197</v>
      </c>
      <c r="C116" s="10" t="str">
        <f>VLOOKUP(B116,總表!$1:$1048576,2,0)</f>
        <v>互動式拼圖藝術治療系統</v>
      </c>
      <c r="D116" s="20" t="str">
        <f>VLOOKUP(B116,總表!$1:$1048576,4,0)</f>
        <v>社會照護</v>
      </c>
      <c r="E116" s="16" t="str">
        <f>VLOOKUP(B116,總表!$1:$1048576,5,0)</f>
        <v>高中職組</v>
      </c>
      <c r="F116" s="16" t="str">
        <f>VLOOKUP(B116,總表!$1:$1048576,3,0)</f>
        <v>桃園市</v>
      </c>
      <c r="G116" s="16" t="str">
        <f>VLOOKUP(B116,總表!$1:$1048576,6,0)</f>
        <v>黃奕傑</v>
      </c>
      <c r="H116" s="16" t="str">
        <f>VLOOKUP(B116,總表!$1:$1048576,7,0)</f>
        <v>桃園市立陽明高級中等學校</v>
      </c>
      <c r="I116" s="16" t="str">
        <f>VLOOKUP(B116,總表!$1:$1048576,8,0)</f>
        <v>吳宥祈</v>
      </c>
      <c r="J116" s="16" t="str">
        <f>VLOOKUP(B116,總表!$1:$1048576,9,0)</f>
        <v>桃園市立內壢高級中學</v>
      </c>
      <c r="K116" s="16">
        <f>VLOOKUP(B116,總表!$1:$1048576,10,0)</f>
        <v>0</v>
      </c>
      <c r="L116" s="16">
        <f>VLOOKUP(B116,總表!$1:$1048576,11,0)</f>
        <v>0</v>
      </c>
      <c r="M116" s="16" t="str">
        <f>VLOOKUP(B116,總表!$1:$1048576,12,0)</f>
        <v>廖經益</v>
      </c>
      <c r="N116" s="16" t="str">
        <f>VLOOKUP(B116,總表!$1:$1048576,13,0)</f>
        <v>桃園市立內壢高級中學</v>
      </c>
      <c r="O116" s="16" t="str">
        <f>VLOOKUP(B116,總表!$1:$1048576,14,0)</f>
        <v>莊志忠</v>
      </c>
      <c r="P116" s="16" t="str">
        <f>VLOOKUP(B116,總表!$1:$1048576,15,0)</f>
        <v>桃園市立陽明高級中等學校</v>
      </c>
      <c r="Q116" s="16">
        <f>VLOOKUP(B116,總表!$1:$1048576,16,0)</f>
        <v>0</v>
      </c>
      <c r="R116" s="16">
        <f>VLOOKUP(B116,總表!$1:$1048576,17,0)</f>
        <v>0</v>
      </c>
    </row>
    <row r="117" spans="1:18" ht="17.399999999999999" hidden="1" x14ac:dyDescent="0.3">
      <c r="A117" s="22" t="s">
        <v>3495</v>
      </c>
      <c r="B117" s="13" t="s">
        <v>3250</v>
      </c>
      <c r="C117" s="10" t="str">
        <f>VLOOKUP(B117,總表!$1:$1048576,2,0)</f>
        <v>影像辨識應用於中醫望診</v>
      </c>
      <c r="D117" s="16" t="str">
        <f>VLOOKUP(B117,總表!$1:$1048576,4,0)</f>
        <v>便利生活</v>
      </c>
      <c r="E117" s="16" t="str">
        <f>VLOOKUP(B117,總表!$1:$1048576,5,0)</f>
        <v>高中職組</v>
      </c>
      <c r="F117" s="16" t="str">
        <f>VLOOKUP(B117,總表!$1:$1048576,3,0)</f>
        <v>桃園市</v>
      </c>
      <c r="G117" s="16" t="str">
        <f>VLOOKUP(B117,總表!$1:$1048576,6,0)</f>
        <v>魏浩宇</v>
      </c>
      <c r="H117" s="16" t="str">
        <f>VLOOKUP(B117,總表!$1:$1048576,7,0)</f>
        <v>桃園市私立育達高級中學</v>
      </c>
      <c r="I117" s="16" t="str">
        <f>VLOOKUP(B117,總表!$1:$1048576,8,0)</f>
        <v>陳易詳</v>
      </c>
      <c r="J117" s="16" t="str">
        <f>VLOOKUP(B117,總表!$1:$1048576,9,0)</f>
        <v>桃園市立內壢高中</v>
      </c>
      <c r="K117" s="16">
        <f>VLOOKUP(B117,總表!$1:$1048576,10,0)</f>
        <v>0</v>
      </c>
      <c r="L117" s="16">
        <f>VLOOKUP(B117,總表!$1:$1048576,11,0)</f>
        <v>0</v>
      </c>
      <c r="M117" s="16" t="str">
        <f>VLOOKUP(B117,總表!$1:$1048576,12,0)</f>
        <v>林自明</v>
      </c>
      <c r="N117" s="16" t="str">
        <f>VLOOKUP(B117,總表!$1:$1048576,13,0)</f>
        <v>育達高中</v>
      </c>
      <c r="O117" s="16">
        <f>VLOOKUP(B117,總表!$1:$1048576,14,0)</f>
        <v>0</v>
      </c>
      <c r="P117" s="16">
        <f>VLOOKUP(B117,總表!$1:$1048576,15,0)</f>
        <v>0</v>
      </c>
      <c r="Q117" s="16">
        <f>VLOOKUP(B117,總表!$1:$1048576,16,0)</f>
        <v>0</v>
      </c>
      <c r="R117" s="16">
        <f>VLOOKUP(B117,總表!$1:$1048576,17,0)</f>
        <v>0</v>
      </c>
    </row>
    <row r="118" spans="1:18" ht="17.399999999999999" hidden="1" x14ac:dyDescent="0.3">
      <c r="A118" s="30" t="s">
        <v>3494</v>
      </c>
      <c r="B118" s="13" t="s">
        <v>3256</v>
      </c>
      <c r="C118" s="10" t="str">
        <f>VLOOKUP(B118,總表!$1:$1048576,2,0)</f>
        <v xml:space="preserve">大車「視」界守護者 </v>
      </c>
      <c r="D118" s="16" t="str">
        <f>VLOOKUP(B118,總表!$1:$1048576,4,0)</f>
        <v>便利生活</v>
      </c>
      <c r="E118" s="16" t="str">
        <f>VLOOKUP(B118,總表!$1:$1048576,5,0)</f>
        <v>高中職組</v>
      </c>
      <c r="F118" s="16" t="str">
        <f>VLOOKUP(B118,總表!$1:$1048576,3,0)</f>
        <v>桃園市</v>
      </c>
      <c r="G118" s="16" t="str">
        <f>VLOOKUP(B118,總表!$1:$1048576,6,0)</f>
        <v>林品睿</v>
      </c>
      <c r="H118" s="16" t="str">
        <f>VLOOKUP(B118,總表!$1:$1048576,7,0)</f>
        <v>桃園市立南崁高級中學</v>
      </c>
      <c r="I118" s="16" t="str">
        <f>VLOOKUP(B118,總表!$1:$1048576,8,0)</f>
        <v>吳佾潔</v>
      </c>
      <c r="J118" s="16" t="str">
        <f>VLOOKUP(B118,總表!$1:$1048576,9,0)</f>
        <v>桃園市立桃園高級中等學校</v>
      </c>
      <c r="K118" s="16">
        <f>VLOOKUP(B118,總表!$1:$1048576,10,0)</f>
        <v>0</v>
      </c>
      <c r="L118" s="16">
        <f>VLOOKUP(B118,總表!$1:$1048576,11,0)</f>
        <v>0</v>
      </c>
      <c r="M118" s="16" t="str">
        <f>VLOOKUP(B118,總表!$1:$1048576,12,0)</f>
        <v>蔡明勳</v>
      </c>
      <c r="N118" s="16" t="str">
        <f>VLOOKUP(B118,總表!$1:$1048576,13,0)</f>
        <v>桃園市立南崁高級中學</v>
      </c>
      <c r="O118" s="16">
        <f>VLOOKUP(B118,總表!$1:$1048576,14,0)</f>
        <v>0</v>
      </c>
      <c r="P118" s="16">
        <f>VLOOKUP(B118,總表!$1:$1048576,15,0)</f>
        <v>0</v>
      </c>
      <c r="Q118" s="16">
        <f>VLOOKUP(B118,總表!$1:$1048576,16,0)</f>
        <v>0</v>
      </c>
      <c r="R118" s="16">
        <f>VLOOKUP(B118,總表!$1:$1048576,17,0)</f>
        <v>0</v>
      </c>
    </row>
    <row r="119" spans="1:18" ht="17.399999999999999" hidden="1" x14ac:dyDescent="0.3">
      <c r="A119" s="30" t="s">
        <v>3515</v>
      </c>
      <c r="B119" s="13" t="s">
        <v>3471</v>
      </c>
      <c r="C119" s="10" t="str">
        <f>VLOOKUP(B119,總表!$1:$1048576,2,0)</f>
        <v>踏電板Steppower Floor</v>
      </c>
      <c r="D119" s="21" t="str">
        <f>VLOOKUP(B119,總表!$1:$1048576,4,0)</f>
        <v>前瞻/工業設計技術</v>
      </c>
      <c r="E119" s="16" t="str">
        <f>VLOOKUP(B119,總表!$1:$1048576,5,0)</f>
        <v>高中職組</v>
      </c>
      <c r="F119" s="16" t="str">
        <f>VLOOKUP(B119,總表!$1:$1048576,3,0)</f>
        <v>桃園市</v>
      </c>
      <c r="G119" s="16" t="str">
        <f>VLOOKUP(B119,總表!$1:$1048576,6,0)</f>
        <v>陳子昕</v>
      </c>
      <c r="H119" s="16" t="str">
        <f>VLOOKUP(B119,總表!$1:$1048576,7,0)</f>
        <v>觀音高中</v>
      </c>
      <c r="I119" s="16" t="str">
        <f>VLOOKUP(B119,總表!$1:$1048576,8,0)</f>
        <v>羅欣妍</v>
      </c>
      <c r="J119" s="16" t="str">
        <f>VLOOKUP(B119,總表!$1:$1048576,9,0)</f>
        <v>觀音高中</v>
      </c>
      <c r="K119" s="16" t="str">
        <f>VLOOKUP(B119,總表!$1:$1048576,10,0)</f>
        <v>陳妤芯</v>
      </c>
      <c r="L119" s="16" t="str">
        <f>VLOOKUP(B119,總表!$1:$1048576,11,0)</f>
        <v>觀音高中</v>
      </c>
      <c r="M119" s="16" t="str">
        <f>VLOOKUP(B119,總表!$1:$1048576,12,0)</f>
        <v>徐珮芬</v>
      </c>
      <c r="N119" s="16" t="str">
        <f>VLOOKUP(B119,總表!$1:$1048576,13,0)</f>
        <v>觀音高中</v>
      </c>
      <c r="O119" s="16" t="str">
        <f>VLOOKUP(B119,總表!$1:$1048576,14,0)</f>
        <v>Andrew Abouhalkah</v>
      </c>
      <c r="P119" s="16" t="str">
        <f>VLOOKUP(B119,總表!$1:$1048576,15,0)</f>
        <v>觀音高中</v>
      </c>
      <c r="Q119" s="16" t="str">
        <f>VLOOKUP(B119,總表!$1:$1048576,16,0)</f>
        <v>林仟弘</v>
      </c>
      <c r="R119" s="16" t="str">
        <f>VLOOKUP(B119,總表!$1:$1048576,17,0)</f>
        <v>觀音高中</v>
      </c>
    </row>
    <row r="120" spans="1:18" ht="17.399999999999999" hidden="1" x14ac:dyDescent="0.3">
      <c r="A120" s="22" t="s">
        <v>3495</v>
      </c>
      <c r="B120" s="16" t="s">
        <v>1348</v>
      </c>
      <c r="C120" s="10" t="str">
        <f>VLOOKUP(B120,總表!$1:$1048576,2,0)</f>
        <v>盆栽自動驅蟲裝置</v>
      </c>
      <c r="D120" s="17" t="str">
        <f>VLOOKUP(B120,總表!$1:$1048576,4,0)</f>
        <v>永續發展農糧技術</v>
      </c>
      <c r="E120" s="16" t="str">
        <f>VLOOKUP(B120,總表!$1:$1048576,5,0)</f>
        <v>國小組</v>
      </c>
      <c r="F120" s="16" t="str">
        <f>VLOOKUP(B120,總表!$1:$1048576,3,0)</f>
        <v>桃園市</v>
      </c>
      <c r="G120" s="16" t="str">
        <f>VLOOKUP(B120,總表!$1:$1048576,6,0)</f>
        <v>沈泓文</v>
      </c>
      <c r="H120" s="16" t="str">
        <f>VLOOKUP(B120,總表!$1:$1048576,7,0)</f>
        <v>同德國小</v>
      </c>
      <c r="I120" s="16" t="str">
        <f>VLOOKUP(B120,總表!$1:$1048576,8,0)</f>
        <v>邱湘甯</v>
      </c>
      <c r="J120" s="16" t="str">
        <f>VLOOKUP(B120,總表!$1:$1048576,9,0)</f>
        <v>同德國小</v>
      </c>
      <c r="K120" s="16" t="str">
        <f>VLOOKUP(B120,總表!$1:$1048576,10,0)</f>
        <v>林予晴</v>
      </c>
      <c r="L120" s="16" t="str">
        <f>VLOOKUP(B120,總表!$1:$1048576,11,0)</f>
        <v>同德國小</v>
      </c>
      <c r="M120" s="16" t="str">
        <f>VLOOKUP(B120,總表!$1:$1048576,12,0)</f>
        <v>劉力瑄</v>
      </c>
      <c r="N120" s="16" t="str">
        <f>VLOOKUP(B120,總表!$1:$1048576,13,0)</f>
        <v>同德國小</v>
      </c>
      <c r="O120" s="16">
        <f>VLOOKUP(B120,總表!$1:$1048576,14,0)</f>
        <v>0</v>
      </c>
      <c r="P120" s="16">
        <f>VLOOKUP(B120,總表!$1:$1048576,15,0)</f>
        <v>0</v>
      </c>
      <c r="Q120" s="16">
        <f>VLOOKUP(B120,總表!$1:$1048576,16,0)</f>
        <v>0</v>
      </c>
      <c r="R120" s="16">
        <f>VLOOKUP(B120,總表!$1:$1048576,17,0)</f>
        <v>0</v>
      </c>
    </row>
    <row r="121" spans="1:18" ht="17.399999999999999" hidden="1" x14ac:dyDescent="0.3">
      <c r="A121" s="23" t="s">
        <v>3495</v>
      </c>
      <c r="B121" s="16" t="s">
        <v>1576</v>
      </c>
      <c r="C121" s="10" t="str">
        <f>VLOOKUP(B121,總表!$1:$1048576,2,0)</f>
        <v>走廊秩序維護裝置</v>
      </c>
      <c r="D121" s="18" t="str">
        <f>VLOOKUP(B121,總表!$1:$1048576,4,0)</f>
        <v>休閒與教育</v>
      </c>
      <c r="E121" s="16" t="str">
        <f>VLOOKUP(B121,總表!$1:$1048576,5,0)</f>
        <v>國小組</v>
      </c>
      <c r="F121" s="16" t="str">
        <f>VLOOKUP(B121,總表!$1:$1048576,3,0)</f>
        <v>桃園市</v>
      </c>
      <c r="G121" s="16" t="str">
        <f>VLOOKUP(B121,總表!$1:$1048576,6,0)</f>
        <v>陳劭紘</v>
      </c>
      <c r="H121" s="16" t="str">
        <f>VLOOKUP(B121,總表!$1:$1048576,7,0)</f>
        <v>同德國小</v>
      </c>
      <c r="I121" s="16" t="str">
        <f>VLOOKUP(B121,總表!$1:$1048576,8,0)</f>
        <v>黃宇昕</v>
      </c>
      <c r="J121" s="16" t="str">
        <f>VLOOKUP(B121,總表!$1:$1048576,9,0)</f>
        <v>同德國小</v>
      </c>
      <c r="K121" s="16" t="str">
        <f>VLOOKUP(B121,總表!$1:$1048576,10,0)</f>
        <v>周莉娜</v>
      </c>
      <c r="L121" s="16" t="str">
        <f>VLOOKUP(B121,總表!$1:$1048576,11,0)</f>
        <v>同德國小</v>
      </c>
      <c r="M121" s="16" t="str">
        <f>VLOOKUP(B121,總表!$1:$1048576,12,0)</f>
        <v>劉力瑄</v>
      </c>
      <c r="N121" s="16" t="str">
        <f>VLOOKUP(B121,總表!$1:$1048576,13,0)</f>
        <v>同德國小</v>
      </c>
      <c r="O121" s="16">
        <f>VLOOKUP(B121,總表!$1:$1048576,14,0)</f>
        <v>0</v>
      </c>
      <c r="P121" s="16">
        <f>VLOOKUP(B121,總表!$1:$1048576,15,0)</f>
        <v>0</v>
      </c>
      <c r="Q121" s="16">
        <f>VLOOKUP(B121,總表!$1:$1048576,16,0)</f>
        <v>0</v>
      </c>
      <c r="R121" s="16">
        <f>VLOOKUP(B121,總表!$1:$1048576,17,0)</f>
        <v>0</v>
      </c>
    </row>
    <row r="122" spans="1:18" ht="17.399999999999999" hidden="1" x14ac:dyDescent="0.3">
      <c r="A122" s="26" t="s">
        <v>3492</v>
      </c>
      <c r="B122" s="16" t="s">
        <v>1506</v>
      </c>
      <c r="C122" s="10" t="str">
        <f>VLOOKUP(B122,總表!$1:$1048576,2,0)</f>
        <v>當休閒遇上智慧：我的AI公園新體驗</v>
      </c>
      <c r="D122" s="18" t="str">
        <f>VLOOKUP(B122,總表!$1:$1048576,4,0)</f>
        <v>休閒與教育</v>
      </c>
      <c r="E122" s="16" t="str">
        <f>VLOOKUP(B122,總表!$1:$1048576,5,0)</f>
        <v>國小組</v>
      </c>
      <c r="F122" s="16" t="str">
        <f>VLOOKUP(B122,總表!$1:$1048576,3,0)</f>
        <v>桃園市</v>
      </c>
      <c r="G122" s="16" t="str">
        <f>VLOOKUP(B122,總表!$1:$1048576,6,0)</f>
        <v>林彤葳</v>
      </c>
      <c r="H122" s="16" t="str">
        <f>VLOOKUP(B122,總表!$1:$1048576,7,0)</f>
        <v>桃園市中壢區青埔國小</v>
      </c>
      <c r="I122" s="16" t="str">
        <f>VLOOKUP(B122,總表!$1:$1048576,8,0)</f>
        <v>楊絜</v>
      </c>
      <c r="J122" s="16" t="str">
        <f>VLOOKUP(B122,總表!$1:$1048576,9,0)</f>
        <v>桃園市中壢區青埔國小</v>
      </c>
      <c r="K122" s="16" t="str">
        <f>VLOOKUP(B122,總表!$1:$1048576,10,0)</f>
        <v>蔡振藝</v>
      </c>
      <c r="L122" s="16" t="str">
        <f>VLOOKUP(B122,總表!$1:$1048576,11,0)</f>
        <v>桃園市中壢區青埔國小</v>
      </c>
      <c r="M122" s="16" t="str">
        <f>VLOOKUP(B122,總表!$1:$1048576,12,0)</f>
        <v>曾裕璋</v>
      </c>
      <c r="N122" s="16" t="str">
        <f>VLOOKUP(B122,總表!$1:$1048576,13,0)</f>
        <v>桃園市中壢區青埔國小</v>
      </c>
      <c r="O122" s="16" t="str">
        <f>VLOOKUP(B122,總表!$1:$1048576,14,0)</f>
        <v>陳亭昀</v>
      </c>
      <c r="P122" s="16" t="str">
        <f>VLOOKUP(B122,總表!$1:$1048576,15,0)</f>
        <v>桃園市中壢區青埔國小</v>
      </c>
      <c r="Q122" s="16" t="str">
        <f>VLOOKUP(B122,總表!$1:$1048576,16,0)</f>
        <v>彭序梅</v>
      </c>
      <c r="R122" s="16" t="str">
        <f>VLOOKUP(B122,總表!$1:$1048576,17,0)</f>
        <v>桃園市中壢區青埔國小</v>
      </c>
    </row>
    <row r="123" spans="1:18" ht="17.399999999999999" hidden="1" x14ac:dyDescent="0.3">
      <c r="A123" s="29" t="s">
        <v>3493</v>
      </c>
      <c r="B123" s="16" t="s">
        <v>1655</v>
      </c>
      <c r="C123" s="10" t="str">
        <f>VLOOKUP(B123,總表!$1:$1048576,2,0)</f>
        <v>烤肉木炭堆疊小幫手</v>
      </c>
      <c r="D123" s="18" t="str">
        <f>VLOOKUP(B123,總表!$1:$1048576,4,0)</f>
        <v>休閒與教育</v>
      </c>
      <c r="E123" s="16" t="str">
        <f>VLOOKUP(B123,總表!$1:$1048576,5,0)</f>
        <v>國小組</v>
      </c>
      <c r="F123" s="16" t="str">
        <f>VLOOKUP(B123,總表!$1:$1048576,3,0)</f>
        <v>桃園市</v>
      </c>
      <c r="G123" s="16" t="str">
        <f>VLOOKUP(B123,總表!$1:$1048576,6,0)</f>
        <v>鄭宇芙</v>
      </c>
      <c r="H123" s="16" t="str">
        <f>VLOOKUP(B123,總表!$1:$1048576,7,0)</f>
        <v>桃園市義興國小</v>
      </c>
      <c r="I123" s="16" t="str">
        <f>VLOOKUP(B123,總表!$1:$1048576,8,0)</f>
        <v>黃苡晴</v>
      </c>
      <c r="J123" s="16" t="str">
        <f>VLOOKUP(B123,總表!$1:$1048576,9,0)</f>
        <v>桃園市義興國小</v>
      </c>
      <c r="K123" s="16">
        <f>VLOOKUP(B123,總表!$1:$1048576,10,0)</f>
        <v>0</v>
      </c>
      <c r="L123" s="16">
        <f>VLOOKUP(B123,總表!$1:$1048576,11,0)</f>
        <v>0</v>
      </c>
      <c r="M123" s="16" t="str">
        <f>VLOOKUP(B123,總表!$1:$1048576,12,0)</f>
        <v>林念純</v>
      </c>
      <c r="N123" s="16" t="str">
        <f>VLOOKUP(B123,總表!$1:$1048576,13,0)</f>
        <v>桃園市義興國小</v>
      </c>
      <c r="O123" s="16" t="str">
        <f>VLOOKUP(B123,總表!$1:$1048576,14,0)</f>
        <v>陳柏馨</v>
      </c>
      <c r="P123" s="16" t="str">
        <f>VLOOKUP(B123,總表!$1:$1048576,15,0)</f>
        <v>桃園市義興國小</v>
      </c>
      <c r="Q123" s="16" t="str">
        <f>VLOOKUP(B123,總表!$1:$1048576,16,0)</f>
        <v>吳思瑀</v>
      </c>
      <c r="R123" s="16" t="str">
        <f>VLOOKUP(B123,總表!$1:$1048576,17,0)</f>
        <v>桃園市義興國小</v>
      </c>
    </row>
    <row r="124" spans="1:18" ht="17.399999999999999" hidden="1" x14ac:dyDescent="0.3">
      <c r="A124" s="29" t="s">
        <v>3493</v>
      </c>
      <c r="B124" s="16" t="s">
        <v>1630</v>
      </c>
      <c r="C124" s="10" t="str">
        <f>VLOOKUP(B124,總表!$1:$1048576,2,0)</f>
        <v>「安靜之塔」---公共空間安靜提顯裝置</v>
      </c>
      <c r="D124" s="18" t="str">
        <f>VLOOKUP(B124,總表!$1:$1048576,4,0)</f>
        <v>休閒與教育</v>
      </c>
      <c r="E124" s="16" t="str">
        <f>VLOOKUP(B124,總表!$1:$1048576,5,0)</f>
        <v>國小組</v>
      </c>
      <c r="F124" s="16" t="str">
        <f>VLOOKUP(B124,總表!$1:$1048576,3,0)</f>
        <v>桃園市</v>
      </c>
      <c r="G124" s="16" t="str">
        <f>VLOOKUP(B124,總表!$1:$1048576,6,0)</f>
        <v xml:space="preserve">陳彥碩 </v>
      </c>
      <c r="H124" s="16" t="str">
        <f>VLOOKUP(B124,總表!$1:$1048576,7,0)</f>
        <v>義興國小</v>
      </c>
      <c r="I124" s="16" t="str">
        <f>VLOOKUP(B124,總表!$1:$1048576,8,0)</f>
        <v xml:space="preserve">林彥安 </v>
      </c>
      <c r="J124" s="16" t="str">
        <f>VLOOKUP(B124,總表!$1:$1048576,9,0)</f>
        <v>義興國小</v>
      </c>
      <c r="K124" s="16" t="str">
        <f>VLOOKUP(B124,總表!$1:$1048576,10,0)</f>
        <v>陳家烜</v>
      </c>
      <c r="L124" s="16" t="str">
        <f>VLOOKUP(B124,總表!$1:$1048576,11,0)</f>
        <v>義興國小</v>
      </c>
      <c r="M124" s="16" t="str">
        <f>VLOOKUP(B124,總表!$1:$1048576,12,0)</f>
        <v>高加珈</v>
      </c>
      <c r="N124" s="16" t="str">
        <f>VLOOKUP(B124,總表!$1:$1048576,13,0)</f>
        <v>義興國小</v>
      </c>
      <c r="O124" s="16" t="str">
        <f>VLOOKUP(B124,總表!$1:$1048576,14,0)</f>
        <v>陳柏馨</v>
      </c>
      <c r="P124" s="16" t="str">
        <f>VLOOKUP(B124,總表!$1:$1048576,15,0)</f>
        <v>義興國小</v>
      </c>
      <c r="Q124" s="16" t="str">
        <f>VLOOKUP(B124,總表!$1:$1048576,16,0)</f>
        <v xml:space="preserve"> 林詩婷</v>
      </c>
      <c r="R124" s="16" t="str">
        <f>VLOOKUP(B124,總表!$1:$1048576,17,0)</f>
        <v>義興國小</v>
      </c>
    </row>
    <row r="125" spans="1:18" ht="17.399999999999999" hidden="1" x14ac:dyDescent="0.3">
      <c r="A125" s="31" t="s">
        <v>3494</v>
      </c>
      <c r="B125" s="16" t="s">
        <v>1440</v>
      </c>
      <c r="C125" s="10" t="str">
        <f>VLOOKUP(B125,總表!$1:$1048576,2,0)</f>
        <v>摩斯密碼學習訓練機</v>
      </c>
      <c r="D125" s="18" t="str">
        <f>VLOOKUP(B125,總表!$1:$1048576,4,0)</f>
        <v>休閒與教育</v>
      </c>
      <c r="E125" s="16" t="str">
        <f>VLOOKUP(B125,總表!$1:$1048576,5,0)</f>
        <v>國小組</v>
      </c>
      <c r="F125" s="16" t="str">
        <f>VLOOKUP(B125,總表!$1:$1048576,3,0)</f>
        <v>桃園市</v>
      </c>
      <c r="G125" s="16" t="str">
        <f>VLOOKUP(B125,總表!$1:$1048576,6,0)</f>
        <v>倪煌傑</v>
      </c>
      <c r="H125" s="16" t="str">
        <f>VLOOKUP(B125,總表!$1:$1048576,7,0)</f>
        <v>桃園市立同安國小</v>
      </c>
      <c r="I125" s="16">
        <f>VLOOKUP(B125,總表!$1:$1048576,8,0)</f>
        <v>0</v>
      </c>
      <c r="J125" s="16">
        <f>VLOOKUP(B125,總表!$1:$1048576,9,0)</f>
        <v>0</v>
      </c>
      <c r="K125" s="16">
        <f>VLOOKUP(B125,總表!$1:$1048576,10,0)</f>
        <v>0</v>
      </c>
      <c r="L125" s="16">
        <f>VLOOKUP(B125,總表!$1:$1048576,11,0)</f>
        <v>0</v>
      </c>
      <c r="M125" s="16" t="str">
        <f>VLOOKUP(B125,總表!$1:$1048576,12,0)</f>
        <v>林琪正</v>
      </c>
      <c r="N125" s="16" t="str">
        <f>VLOOKUP(B125,總表!$1:$1048576,13,0)</f>
        <v>桃園市立同德國中</v>
      </c>
      <c r="O125" s="16" t="str">
        <f>VLOOKUP(B125,總表!$1:$1048576,14,0)</f>
        <v>何淑鈴</v>
      </c>
      <c r="P125" s="16" t="str">
        <f>VLOOKUP(B125,總表!$1:$1048576,15,0)</f>
        <v>桃園市立同德國中</v>
      </c>
      <c r="Q125" s="16">
        <f>VLOOKUP(B125,總表!$1:$1048576,16,0)</f>
        <v>0</v>
      </c>
      <c r="R125" s="16">
        <f>VLOOKUP(B125,總表!$1:$1048576,17,0)</f>
        <v>0</v>
      </c>
    </row>
    <row r="126" spans="1:18" hidden="1" x14ac:dyDescent="0.3">
      <c r="A126" s="24" t="s">
        <v>3495</v>
      </c>
      <c r="B126" s="16" t="s">
        <v>1985</v>
      </c>
      <c r="C126" s="10" t="str">
        <f>VLOOKUP(B126,總表!$1:$1048576,2,0)</f>
        <v>登山杖警示燈</v>
      </c>
      <c r="D126" s="19" t="str">
        <f>VLOOKUP(B126,總表!$1:$1048576,4,0)</f>
        <v>災害管理與安全</v>
      </c>
      <c r="E126" s="16" t="str">
        <f>VLOOKUP(B126,總表!$1:$1048576,5,0)</f>
        <v>國小組</v>
      </c>
      <c r="F126" s="16" t="str">
        <f>VLOOKUP(B126,總表!$1:$1048576,3,0)</f>
        <v>桃園市</v>
      </c>
      <c r="G126" s="16" t="str">
        <f>VLOOKUP(B126,總表!$1:$1048576,6,0)</f>
        <v>張凱睿</v>
      </c>
      <c r="H126" s="16" t="str">
        <f>VLOOKUP(B126,總表!$1:$1048576,7,0)</f>
        <v>新街國小</v>
      </c>
      <c r="I126" s="16">
        <f>VLOOKUP(B126,總表!$1:$1048576,8,0)</f>
        <v>0</v>
      </c>
      <c r="J126" s="16">
        <f>VLOOKUP(B126,總表!$1:$1048576,9,0)</f>
        <v>0</v>
      </c>
      <c r="K126" s="16">
        <f>VLOOKUP(B126,總表!$1:$1048576,10,0)</f>
        <v>0</v>
      </c>
      <c r="L126" s="16">
        <f>VLOOKUP(B126,總表!$1:$1048576,11,0)</f>
        <v>0</v>
      </c>
      <c r="M126" s="16" t="str">
        <f>VLOOKUP(B126,總表!$1:$1048576,12,0)</f>
        <v>古清瑜</v>
      </c>
      <c r="N126" s="16" t="str">
        <f>VLOOKUP(B126,總表!$1:$1048576,13,0)</f>
        <v>新街國小</v>
      </c>
      <c r="O126" s="16">
        <f>VLOOKUP(B126,總表!$1:$1048576,14,0)</f>
        <v>0</v>
      </c>
      <c r="P126" s="16">
        <f>VLOOKUP(B126,總表!$1:$1048576,15,0)</f>
        <v>0</v>
      </c>
      <c r="Q126" s="16">
        <f>VLOOKUP(B126,總表!$1:$1048576,16,0)</f>
        <v>0</v>
      </c>
      <c r="R126" s="16">
        <f>VLOOKUP(B126,總表!$1:$1048576,17,0)</f>
        <v>0</v>
      </c>
    </row>
    <row r="127" spans="1:18" hidden="1" x14ac:dyDescent="0.3">
      <c r="A127" s="24" t="s">
        <v>3495</v>
      </c>
      <c r="B127" s="16" t="s">
        <v>1990</v>
      </c>
      <c r="C127" s="10" t="str">
        <f>VLOOKUP(B127,總表!$1:$1048576,2,0)</f>
        <v>椅桶保全：五合一折疊椅</v>
      </c>
      <c r="D127" s="19" t="str">
        <f>VLOOKUP(B127,總表!$1:$1048576,4,0)</f>
        <v>災害管理與安全</v>
      </c>
      <c r="E127" s="16" t="str">
        <f>VLOOKUP(B127,總表!$1:$1048576,5,0)</f>
        <v>國小組</v>
      </c>
      <c r="F127" s="16" t="str">
        <f>VLOOKUP(B127,總表!$1:$1048576,3,0)</f>
        <v>桃園市</v>
      </c>
      <c r="G127" s="16" t="str">
        <f>VLOOKUP(B127,總表!$1:$1048576,6,0)</f>
        <v>陳乙瑧</v>
      </c>
      <c r="H127" s="16" t="str">
        <f>VLOOKUP(B127,總表!$1:$1048576,7,0)</f>
        <v>新街國小</v>
      </c>
      <c r="I127" s="16">
        <f>VLOOKUP(B127,總表!$1:$1048576,8,0)</f>
        <v>0</v>
      </c>
      <c r="J127" s="16">
        <f>VLOOKUP(B127,總表!$1:$1048576,9,0)</f>
        <v>0</v>
      </c>
      <c r="K127" s="16">
        <f>VLOOKUP(B127,總表!$1:$1048576,10,0)</f>
        <v>0</v>
      </c>
      <c r="L127" s="16">
        <f>VLOOKUP(B127,總表!$1:$1048576,11,0)</f>
        <v>0</v>
      </c>
      <c r="M127" s="16" t="str">
        <f>VLOOKUP(B127,總表!$1:$1048576,12,0)</f>
        <v>古清瑜</v>
      </c>
      <c r="N127" s="16" t="str">
        <f>VLOOKUP(B127,總表!$1:$1048576,13,0)</f>
        <v>新街國小</v>
      </c>
      <c r="O127" s="16">
        <f>VLOOKUP(B127,總表!$1:$1048576,14,0)</f>
        <v>0</v>
      </c>
      <c r="P127" s="16">
        <f>VLOOKUP(B127,總表!$1:$1048576,15,0)</f>
        <v>0</v>
      </c>
      <c r="Q127" s="16">
        <f>VLOOKUP(B127,總表!$1:$1048576,16,0)</f>
        <v>0</v>
      </c>
      <c r="R127" s="16">
        <f>VLOOKUP(B127,總表!$1:$1048576,17,0)</f>
        <v>0</v>
      </c>
    </row>
    <row r="128" spans="1:18" hidden="1" x14ac:dyDescent="0.3">
      <c r="A128" s="24" t="s">
        <v>3495</v>
      </c>
      <c r="B128" s="16" t="s">
        <v>1890</v>
      </c>
      <c r="C128" s="10" t="str">
        <f>VLOOKUP(B128,總表!$1:$1048576,2,0)</f>
        <v>三段式180°旋轉安全機車踏板</v>
      </c>
      <c r="D128" s="19" t="str">
        <f>VLOOKUP(B128,總表!$1:$1048576,4,0)</f>
        <v>災害管理與安全</v>
      </c>
      <c r="E128" s="16" t="str">
        <f>VLOOKUP(B128,總表!$1:$1048576,5,0)</f>
        <v>國小組</v>
      </c>
      <c r="F128" s="16" t="str">
        <f>VLOOKUP(B128,總表!$1:$1048576,3,0)</f>
        <v>桃園市</v>
      </c>
      <c r="G128" s="16" t="str">
        <f>VLOOKUP(B128,總表!$1:$1048576,6,0)</f>
        <v>林小喬</v>
      </c>
      <c r="H128" s="16" t="str">
        <f>VLOOKUP(B128,總表!$1:$1048576,7,0)</f>
        <v>義興國小</v>
      </c>
      <c r="I128" s="16" t="str">
        <f>VLOOKUP(B128,總表!$1:$1048576,8,0)</f>
        <v>洪岦琦</v>
      </c>
      <c r="J128" s="16" t="str">
        <f>VLOOKUP(B128,總表!$1:$1048576,9,0)</f>
        <v>義興國小</v>
      </c>
      <c r="K128" s="16" t="str">
        <f>VLOOKUP(B128,總表!$1:$1048576,10,0)</f>
        <v>許羽彤</v>
      </c>
      <c r="L128" s="16" t="str">
        <f>VLOOKUP(B128,總表!$1:$1048576,11,0)</f>
        <v>義興國小</v>
      </c>
      <c r="M128" s="16" t="str">
        <f>VLOOKUP(B128,總表!$1:$1048576,12,0)</f>
        <v>林詩婷</v>
      </c>
      <c r="N128" s="16" t="str">
        <f>VLOOKUP(B128,總表!$1:$1048576,13,0)</f>
        <v>義興國小</v>
      </c>
      <c r="O128" s="16" t="str">
        <f>VLOOKUP(B128,總表!$1:$1048576,14,0)</f>
        <v>陳柏馨</v>
      </c>
      <c r="P128" s="16" t="str">
        <f>VLOOKUP(B128,總表!$1:$1048576,15,0)</f>
        <v>義興國小</v>
      </c>
      <c r="Q128" s="16" t="str">
        <f>VLOOKUP(B128,總表!$1:$1048576,16,0)</f>
        <v>林念純</v>
      </c>
      <c r="R128" s="16" t="str">
        <f>VLOOKUP(B128,總表!$1:$1048576,17,0)</f>
        <v>義興國小</v>
      </c>
    </row>
    <row r="129" spans="1:18" hidden="1" x14ac:dyDescent="0.3">
      <c r="A129" s="24" t="s">
        <v>3495</v>
      </c>
      <c r="B129" s="16" t="s">
        <v>1932</v>
      </c>
      <c r="C129" s="10" t="str">
        <f>VLOOKUP(B129,總表!$1:$1048576,2,0)</f>
        <v>交通危害指數預報系統</v>
      </c>
      <c r="D129" s="19" t="str">
        <f>VLOOKUP(B129,總表!$1:$1048576,4,0)</f>
        <v>災害管理與安全</v>
      </c>
      <c r="E129" s="16" t="str">
        <f>VLOOKUP(B129,總表!$1:$1048576,5,0)</f>
        <v>國小組</v>
      </c>
      <c r="F129" s="16" t="str">
        <f>VLOOKUP(B129,總表!$1:$1048576,3,0)</f>
        <v>桃園市</v>
      </c>
      <c r="G129" s="16" t="str">
        <f>VLOOKUP(B129,總表!$1:$1048576,6,0)</f>
        <v>邱惟辰</v>
      </c>
      <c r="H129" s="16" t="str">
        <f>VLOOKUP(B129,總表!$1:$1048576,7,0)</f>
        <v>中壢區林森國小</v>
      </c>
      <c r="I129" s="16">
        <f>VLOOKUP(B129,總表!$1:$1048576,8,0)</f>
        <v>0</v>
      </c>
      <c r="J129" s="16">
        <f>VLOOKUP(B129,總表!$1:$1048576,9,0)</f>
        <v>0</v>
      </c>
      <c r="K129" s="16">
        <f>VLOOKUP(B129,總表!$1:$1048576,10,0)</f>
        <v>0</v>
      </c>
      <c r="L129" s="16">
        <f>VLOOKUP(B129,總表!$1:$1048576,11,0)</f>
        <v>0</v>
      </c>
      <c r="M129" s="16" t="str">
        <f>VLOOKUP(B129,總表!$1:$1048576,12,0)</f>
        <v>陳嘉綺</v>
      </c>
      <c r="N129" s="16" t="str">
        <f>VLOOKUP(B129,總表!$1:$1048576,13,0)</f>
        <v>桃園市中壢區林森國小</v>
      </c>
      <c r="O129" s="16" t="str">
        <f>VLOOKUP(B129,總表!$1:$1048576,14,0)</f>
        <v>蔣依珊</v>
      </c>
      <c r="P129" s="16" t="str">
        <f>VLOOKUP(B129,總表!$1:$1048576,15,0)</f>
        <v>桃園市中壢區林森國小</v>
      </c>
      <c r="Q129" s="16">
        <f>VLOOKUP(B129,總表!$1:$1048576,16,0)</f>
        <v>0</v>
      </c>
      <c r="R129" s="16">
        <f>VLOOKUP(B129,總表!$1:$1048576,17,0)</f>
        <v>0</v>
      </c>
    </row>
    <row r="130" spans="1:18" hidden="1" x14ac:dyDescent="0.3">
      <c r="A130" s="24" t="s">
        <v>3495</v>
      </c>
      <c r="B130" s="16" t="s">
        <v>1924</v>
      </c>
      <c r="C130" s="10" t="str">
        <f>VLOOKUP(B130,總表!$1:$1048576,2,0)</f>
        <v>第二心臟的體貼保護-升降工作椅</v>
      </c>
      <c r="D130" s="19" t="str">
        <f>VLOOKUP(B130,總表!$1:$1048576,4,0)</f>
        <v>災害管理與安全</v>
      </c>
      <c r="E130" s="16" t="str">
        <f>VLOOKUP(B130,總表!$1:$1048576,5,0)</f>
        <v>國小組</v>
      </c>
      <c r="F130" s="16" t="str">
        <f>VLOOKUP(B130,總表!$1:$1048576,3,0)</f>
        <v>桃園市</v>
      </c>
      <c r="G130" s="16" t="str">
        <f>VLOOKUP(B130,總表!$1:$1048576,6,0)</f>
        <v>魏珮穎</v>
      </c>
      <c r="H130" s="16" t="str">
        <f>VLOOKUP(B130,總表!$1:$1048576,7,0)</f>
        <v>中壢區林森國小</v>
      </c>
      <c r="I130" s="16" t="str">
        <f>VLOOKUP(B130,總表!$1:$1048576,8,0)</f>
        <v>張瑄旂</v>
      </c>
      <c r="J130" s="16" t="str">
        <f>VLOOKUP(B130,總表!$1:$1048576,9,0)</f>
        <v>中壢區林森國小</v>
      </c>
      <c r="K130" s="16">
        <f>VLOOKUP(B130,總表!$1:$1048576,10,0)</f>
        <v>0</v>
      </c>
      <c r="L130" s="16">
        <f>VLOOKUP(B130,總表!$1:$1048576,11,0)</f>
        <v>0</v>
      </c>
      <c r="M130" s="16" t="str">
        <f>VLOOKUP(B130,總表!$1:$1048576,12,0)</f>
        <v>游曉惠</v>
      </c>
      <c r="N130" s="16" t="str">
        <f>VLOOKUP(B130,總表!$1:$1048576,13,0)</f>
        <v>桃園市中壢區林森國小</v>
      </c>
      <c r="O130" s="16" t="str">
        <f>VLOOKUP(B130,總表!$1:$1048576,14,0)</f>
        <v>莊元駿</v>
      </c>
      <c r="P130" s="16" t="str">
        <f>VLOOKUP(B130,總表!$1:$1048576,15,0)</f>
        <v>桃園市中壢區林森國小</v>
      </c>
      <c r="Q130" s="16">
        <f>VLOOKUP(B130,總表!$1:$1048576,16,0)</f>
        <v>0</v>
      </c>
      <c r="R130" s="16">
        <f>VLOOKUP(B130,總表!$1:$1048576,17,0)</f>
        <v>0</v>
      </c>
    </row>
    <row r="131" spans="1:18" hidden="1" x14ac:dyDescent="0.3">
      <c r="A131" s="21" t="s">
        <v>3493</v>
      </c>
      <c r="B131" s="16" t="s">
        <v>1759</v>
      </c>
      <c r="C131" s="10" t="str">
        <f>VLOOKUP(B131,總表!$1:$1048576,2,0)</f>
        <v>自動阻斷熱水器一氧化碳裝置</v>
      </c>
      <c r="D131" s="19" t="str">
        <f>VLOOKUP(B131,總表!$1:$1048576,4,0)</f>
        <v>災害管理與安全</v>
      </c>
      <c r="E131" s="16" t="str">
        <f>VLOOKUP(B131,總表!$1:$1048576,5,0)</f>
        <v>國小組</v>
      </c>
      <c r="F131" s="16" t="str">
        <f>VLOOKUP(B131,總表!$1:$1048576,3,0)</f>
        <v>桃園市</v>
      </c>
      <c r="G131" s="16" t="str">
        <f>VLOOKUP(B131,總表!$1:$1048576,6,0)</f>
        <v>葉思彤</v>
      </c>
      <c r="H131" s="16" t="str">
        <f>VLOOKUP(B131,總表!$1:$1048576,7,0)</f>
        <v>桃園市興仁國小</v>
      </c>
      <c r="I131" s="16" t="str">
        <f>VLOOKUP(B131,總表!$1:$1048576,8,0)</f>
        <v>胡薇琪</v>
      </c>
      <c r="J131" s="16" t="str">
        <f>VLOOKUP(B131,總表!$1:$1048576,9,0)</f>
        <v>桃園市興仁國小</v>
      </c>
      <c r="K131" s="16">
        <f>VLOOKUP(B131,總表!$1:$1048576,10,0)</f>
        <v>0</v>
      </c>
      <c r="L131" s="16">
        <f>VLOOKUP(B131,總表!$1:$1048576,11,0)</f>
        <v>0</v>
      </c>
      <c r="M131" s="16" t="str">
        <f>VLOOKUP(B131,總表!$1:$1048576,12,0)</f>
        <v>王馨逢</v>
      </c>
      <c r="N131" s="16" t="str">
        <f>VLOOKUP(B131,總表!$1:$1048576,13,0)</f>
        <v>桃園市興仁國小</v>
      </c>
      <c r="O131" s="16">
        <f>VLOOKUP(B131,總表!$1:$1048576,14,0)</f>
        <v>0</v>
      </c>
      <c r="P131" s="16">
        <f>VLOOKUP(B131,總表!$1:$1048576,15,0)</f>
        <v>0</v>
      </c>
      <c r="Q131" s="16">
        <f>VLOOKUP(B131,總表!$1:$1048576,16,0)</f>
        <v>0</v>
      </c>
      <c r="R131" s="16">
        <f>VLOOKUP(B131,總表!$1:$1048576,17,0)</f>
        <v>0</v>
      </c>
    </row>
    <row r="132" spans="1:18" hidden="1" x14ac:dyDescent="0.3">
      <c r="A132" s="21" t="s">
        <v>3493</v>
      </c>
      <c r="B132" s="16" t="s">
        <v>1946</v>
      </c>
      <c r="C132" s="10" t="str">
        <f>VLOOKUP(B132,總表!$1:$1048576,2,0)</f>
        <v>好好看-智慧偵測護眼盒</v>
      </c>
      <c r="D132" s="19" t="str">
        <f>VLOOKUP(B132,總表!$1:$1048576,4,0)</f>
        <v>災害管理與安全</v>
      </c>
      <c r="E132" s="16" t="str">
        <f>VLOOKUP(B132,總表!$1:$1048576,5,0)</f>
        <v>國小組</v>
      </c>
      <c r="F132" s="16" t="str">
        <f>VLOOKUP(B132,總表!$1:$1048576,3,0)</f>
        <v>桃園市</v>
      </c>
      <c r="G132" s="16" t="str">
        <f>VLOOKUP(B132,總表!$1:$1048576,6,0)</f>
        <v>陳興鴻</v>
      </c>
      <c r="H132" s="16" t="str">
        <f>VLOOKUP(B132,總表!$1:$1048576,7,0)</f>
        <v>桃園市義興國小</v>
      </c>
      <c r="I132" s="16" t="str">
        <f>VLOOKUP(B132,總表!$1:$1048576,8,0)</f>
        <v>蔡啟義</v>
      </c>
      <c r="J132" s="16" t="str">
        <f>VLOOKUP(B132,總表!$1:$1048576,9,0)</f>
        <v>桃園市義興國小</v>
      </c>
      <c r="K132" s="16">
        <f>VLOOKUP(B132,總表!$1:$1048576,10,0)</f>
        <v>0</v>
      </c>
      <c r="L132" s="16">
        <f>VLOOKUP(B132,總表!$1:$1048576,11,0)</f>
        <v>0</v>
      </c>
      <c r="M132" s="16" t="str">
        <f>VLOOKUP(B132,總表!$1:$1048576,12,0)</f>
        <v>林念純</v>
      </c>
      <c r="N132" s="16" t="str">
        <f>VLOOKUP(B132,總表!$1:$1048576,13,0)</f>
        <v>桃園市義興國小</v>
      </c>
      <c r="O132" s="16" t="str">
        <f>VLOOKUP(B132,總表!$1:$1048576,14,0)</f>
        <v>陳柏馨</v>
      </c>
      <c r="P132" s="16" t="str">
        <f>VLOOKUP(B132,總表!$1:$1048576,15,0)</f>
        <v>桃園市義興國小</v>
      </c>
      <c r="Q132" s="16" t="str">
        <f>VLOOKUP(B132,總表!$1:$1048576,16,0)</f>
        <v>吳思瑀</v>
      </c>
      <c r="R132" s="16" t="str">
        <f>VLOOKUP(B132,總表!$1:$1048576,17,0)</f>
        <v>桃園市義興國小</v>
      </c>
    </row>
    <row r="133" spans="1:18" hidden="1" x14ac:dyDescent="0.3">
      <c r="A133" s="32" t="s">
        <v>3494</v>
      </c>
      <c r="B133" s="16" t="s">
        <v>1918</v>
      </c>
      <c r="C133" s="10" t="str">
        <f>VLOOKUP(B133,總表!$1:$1048576,2,0)</f>
        <v>十萬火急！秒彈滅火毯</v>
      </c>
      <c r="D133" s="19" t="str">
        <f>VLOOKUP(B133,總表!$1:$1048576,4,0)</f>
        <v>災害管理與安全</v>
      </c>
      <c r="E133" s="16" t="str">
        <f>VLOOKUP(B133,總表!$1:$1048576,5,0)</f>
        <v>國小組</v>
      </c>
      <c r="F133" s="16" t="str">
        <f>VLOOKUP(B133,總表!$1:$1048576,3,0)</f>
        <v>桃園市</v>
      </c>
      <c r="G133" s="16" t="str">
        <f>VLOOKUP(B133,總表!$1:$1048576,6,0)</f>
        <v>許嘉恩</v>
      </c>
      <c r="H133" s="16" t="str">
        <f>VLOOKUP(B133,總表!$1:$1048576,7,0)</f>
        <v>桃園市中壢區內壢國民小學</v>
      </c>
      <c r="I133" s="16">
        <f>VLOOKUP(B133,總表!$1:$1048576,8,0)</f>
        <v>0</v>
      </c>
      <c r="J133" s="16">
        <f>VLOOKUP(B133,總表!$1:$1048576,9,0)</f>
        <v>0</v>
      </c>
      <c r="K133" s="16">
        <f>VLOOKUP(B133,總表!$1:$1048576,10,0)</f>
        <v>0</v>
      </c>
      <c r="L133" s="16">
        <f>VLOOKUP(B133,總表!$1:$1048576,11,0)</f>
        <v>0</v>
      </c>
      <c r="M133" s="16" t="str">
        <f>VLOOKUP(B133,總表!$1:$1048576,12,0)</f>
        <v>傅淑惠</v>
      </c>
      <c r="N133" s="16" t="str">
        <f>VLOOKUP(B133,總表!$1:$1048576,13,0)</f>
        <v>桃園市中壢區內壢國民小學</v>
      </c>
      <c r="O133" s="16" t="str">
        <f>VLOOKUP(B133,總表!$1:$1048576,14,0)</f>
        <v>黃國庭</v>
      </c>
      <c r="P133" s="16" t="str">
        <f>VLOOKUP(B133,總表!$1:$1048576,15,0)</f>
        <v>桃園市中壢區內壢國民小學</v>
      </c>
      <c r="Q133" s="16">
        <f>VLOOKUP(B133,總表!$1:$1048576,16,0)</f>
        <v>0</v>
      </c>
      <c r="R133" s="16">
        <f>VLOOKUP(B133,總表!$1:$1048576,17,0)</f>
        <v>0</v>
      </c>
    </row>
    <row r="134" spans="1:18" ht="17.399999999999999" hidden="1" x14ac:dyDescent="0.3">
      <c r="A134" s="23" t="s">
        <v>3495</v>
      </c>
      <c r="B134" s="16" t="s">
        <v>2047</v>
      </c>
      <c r="C134" s="10" t="str">
        <f>VLOOKUP(B134,總表!$1:$1048576,2,0)</f>
        <v>聾盲AI智慧眼鏡</v>
      </c>
      <c r="D134" s="20" t="str">
        <f>VLOOKUP(B134,總表!$1:$1048576,4,0)</f>
        <v>社會照護</v>
      </c>
      <c r="E134" s="16" t="str">
        <f>VLOOKUP(B134,總表!$1:$1048576,5,0)</f>
        <v>國小組</v>
      </c>
      <c r="F134" s="16" t="str">
        <f>VLOOKUP(B134,總表!$1:$1048576,3,0)</f>
        <v>桃園市</v>
      </c>
      <c r="G134" s="16" t="str">
        <f>VLOOKUP(B134,總表!$1:$1048576,6,0)</f>
        <v>簡呈愷</v>
      </c>
      <c r="H134" s="16" t="str">
        <f>VLOOKUP(B134,總表!$1:$1048576,7,0)</f>
        <v>桃園市立青溪國民小學</v>
      </c>
      <c r="I134" s="16">
        <f>VLOOKUP(B134,總表!$1:$1048576,8,0)</f>
        <v>0</v>
      </c>
      <c r="J134" s="16">
        <f>VLOOKUP(B134,總表!$1:$1048576,9,0)</f>
        <v>0</v>
      </c>
      <c r="K134" s="16">
        <f>VLOOKUP(B134,總表!$1:$1048576,10,0)</f>
        <v>0</v>
      </c>
      <c r="L134" s="16">
        <f>VLOOKUP(B134,總表!$1:$1048576,11,0)</f>
        <v>0</v>
      </c>
      <c r="M134" s="16" t="str">
        <f>VLOOKUP(B134,總表!$1:$1048576,12,0)</f>
        <v>林琪正</v>
      </c>
      <c r="N134" s="16" t="str">
        <f>VLOOKUP(B134,總表!$1:$1048576,13,0)</f>
        <v>桃園市立同德國中</v>
      </c>
      <c r="O134" s="16" t="str">
        <f>VLOOKUP(B134,總表!$1:$1048576,14,0)</f>
        <v>何淑鈴</v>
      </c>
      <c r="P134" s="16" t="str">
        <f>VLOOKUP(B134,總表!$1:$1048576,15,0)</f>
        <v>桃園市立同德國中</v>
      </c>
      <c r="Q134" s="16" t="str">
        <f>VLOOKUP(B134,總表!$1:$1048576,16,0)</f>
        <v>張恩振</v>
      </c>
      <c r="R134" s="16" t="str">
        <f>VLOOKUP(B134,總表!$1:$1048576,17,0)</f>
        <v>桃園市立青溪國小</v>
      </c>
    </row>
    <row r="135" spans="1:18" ht="17.399999999999999" hidden="1" x14ac:dyDescent="0.3">
      <c r="A135" s="31" t="s">
        <v>3494</v>
      </c>
      <c r="B135" s="16" t="s">
        <v>2154</v>
      </c>
      <c r="C135" s="10" t="str">
        <f>VLOOKUP(B135,總表!$1:$1048576,2,0)</f>
        <v>防久坐坐墊</v>
      </c>
      <c r="D135" s="20" t="str">
        <f>VLOOKUP(B135,總表!$1:$1048576,4,0)</f>
        <v>社會照護</v>
      </c>
      <c r="E135" s="16" t="str">
        <f>VLOOKUP(B135,總表!$1:$1048576,5,0)</f>
        <v>國小組</v>
      </c>
      <c r="F135" s="16" t="str">
        <f>VLOOKUP(B135,總表!$1:$1048576,3,0)</f>
        <v>桃園市</v>
      </c>
      <c r="G135" s="16" t="str">
        <f>VLOOKUP(B135,總表!$1:$1048576,6,0)</f>
        <v>楊浚玟</v>
      </c>
      <c r="H135" s="16" t="str">
        <f>VLOOKUP(B135,總表!$1:$1048576,7,0)</f>
        <v>同德國小</v>
      </c>
      <c r="I135" s="16" t="str">
        <f>VLOOKUP(B135,總表!$1:$1048576,8,0)</f>
        <v>王品喬</v>
      </c>
      <c r="J135" s="16" t="str">
        <f>VLOOKUP(B135,總表!$1:$1048576,9,0)</f>
        <v>同德國小</v>
      </c>
      <c r="K135" s="16" t="str">
        <f>VLOOKUP(B135,總表!$1:$1048576,10,0)</f>
        <v>饒語芯</v>
      </c>
      <c r="L135" s="16" t="str">
        <f>VLOOKUP(B135,總表!$1:$1048576,11,0)</f>
        <v>同德國小</v>
      </c>
      <c r="M135" s="16" t="str">
        <f>VLOOKUP(B135,總表!$1:$1048576,12,0)</f>
        <v>劉力瑄</v>
      </c>
      <c r="N135" s="16" t="str">
        <f>VLOOKUP(B135,總表!$1:$1048576,13,0)</f>
        <v>同德國小</v>
      </c>
      <c r="O135" s="16">
        <f>VLOOKUP(B135,總表!$1:$1048576,14,0)</f>
        <v>0</v>
      </c>
      <c r="P135" s="16">
        <f>VLOOKUP(B135,總表!$1:$1048576,15,0)</f>
        <v>0</v>
      </c>
      <c r="Q135" s="16">
        <f>VLOOKUP(B135,總表!$1:$1048576,16,0)</f>
        <v>0</v>
      </c>
      <c r="R135" s="16">
        <f>VLOOKUP(B135,總表!$1:$1048576,17,0)</f>
        <v>0</v>
      </c>
    </row>
    <row r="136" spans="1:18" ht="17.399999999999999" hidden="1" x14ac:dyDescent="0.3">
      <c r="A136" s="31" t="s">
        <v>3494</v>
      </c>
      <c r="B136" s="16" t="s">
        <v>2138</v>
      </c>
      <c r="C136" s="10" t="str">
        <f>VLOOKUP(B136,總表!$1:$1048576,2,0)</f>
        <v>RainBox 情緒天氣盒</v>
      </c>
      <c r="D136" s="20" t="str">
        <f>VLOOKUP(B136,總表!$1:$1048576,4,0)</f>
        <v>社會照護</v>
      </c>
      <c r="E136" s="16" t="str">
        <f>VLOOKUP(B136,總表!$1:$1048576,5,0)</f>
        <v>國小組</v>
      </c>
      <c r="F136" s="16" t="str">
        <f>VLOOKUP(B136,總表!$1:$1048576,3,0)</f>
        <v>桃園市</v>
      </c>
      <c r="G136" s="16" t="str">
        <f>VLOOKUP(B136,總表!$1:$1048576,6,0)</f>
        <v>羅貴宸</v>
      </c>
      <c r="H136" s="16" t="str">
        <f>VLOOKUP(B136,總表!$1:$1048576,7,0)</f>
        <v>桃園市中壢區普仁國民小學</v>
      </c>
      <c r="I136" s="16" t="str">
        <f>VLOOKUP(B136,總表!$1:$1048576,8,0)</f>
        <v>王晨熙</v>
      </c>
      <c r="J136" s="16" t="str">
        <f>VLOOKUP(B136,總表!$1:$1048576,9,0)</f>
        <v>新北市三峽區龍埔國民小學</v>
      </c>
      <c r="K136" s="16" t="str">
        <f>VLOOKUP(B136,總表!$1:$1048576,10,0)</f>
        <v>李軒榕</v>
      </c>
      <c r="L136" s="16" t="str">
        <f>VLOOKUP(B136,總表!$1:$1048576,11,0)</f>
        <v>桃園市桃園區同德國民小學</v>
      </c>
      <c r="M136" s="16" t="str">
        <f>VLOOKUP(B136,總表!$1:$1048576,12,0)</f>
        <v>鄭如翔</v>
      </c>
      <c r="N136" s="16" t="str">
        <f>VLOOKUP(B136,總表!$1:$1048576,13,0)</f>
        <v>新北市三峽區龍埔國民小學</v>
      </c>
      <c r="O136" s="16" t="str">
        <f>VLOOKUP(B136,總表!$1:$1048576,14,0)</f>
        <v>張螢宜</v>
      </c>
      <c r="P136" s="16" t="str">
        <f>VLOOKUP(B136,總表!$1:$1048576,15,0)</f>
        <v>桃園市中壢區普仁國民小學</v>
      </c>
      <c r="Q136" s="16" t="str">
        <f>VLOOKUP(B136,總表!$1:$1048576,16,0)</f>
        <v>許瑋珊</v>
      </c>
      <c r="R136" s="16" t="str">
        <f>VLOOKUP(B136,總表!$1:$1048576,17,0)</f>
        <v>桃園市桃園區同德國民小學</v>
      </c>
    </row>
    <row r="137" spans="1:18" ht="17.399999999999999" hidden="1" x14ac:dyDescent="0.3">
      <c r="A137" s="31" t="s">
        <v>3494</v>
      </c>
      <c r="B137" s="16" t="s">
        <v>2034</v>
      </c>
      <c r="C137" s="10" t="str">
        <f>VLOOKUP(B137,總表!$1:$1048576,2,0)</f>
        <v>彩虹之眼</v>
      </c>
      <c r="D137" s="20" t="str">
        <f>VLOOKUP(B137,總表!$1:$1048576,4,0)</f>
        <v>社會照護</v>
      </c>
      <c r="E137" s="16" t="str">
        <f>VLOOKUP(B137,總表!$1:$1048576,5,0)</f>
        <v>國小組</v>
      </c>
      <c r="F137" s="16" t="str">
        <f>VLOOKUP(B137,總表!$1:$1048576,3,0)</f>
        <v>桃園市</v>
      </c>
      <c r="G137" s="16" t="str">
        <f>VLOOKUP(B137,總表!$1:$1048576,6,0)</f>
        <v>黎冠朋</v>
      </c>
      <c r="H137" s="16" t="str">
        <f>VLOOKUP(B137,總表!$1:$1048576,7,0)</f>
        <v>桃園市立新埔國小</v>
      </c>
      <c r="I137" s="16" t="str">
        <f>VLOOKUP(B137,總表!$1:$1048576,8,0)</f>
        <v>呂祥睿</v>
      </c>
      <c r="J137" s="16" t="str">
        <f>VLOOKUP(B137,總表!$1:$1048576,9,0)</f>
        <v>桃園市立同安國小</v>
      </c>
      <c r="K137" s="16" t="str">
        <f>VLOOKUP(B137,總表!$1:$1048576,10,0)</f>
        <v>張庭睿</v>
      </c>
      <c r="L137" s="16" t="str">
        <f>VLOOKUP(B137,總表!$1:$1048576,11,0)</f>
        <v>桃園市立同德國小</v>
      </c>
      <c r="M137" s="16" t="str">
        <f>VLOOKUP(B137,總表!$1:$1048576,12,0)</f>
        <v>林琪正</v>
      </c>
      <c r="N137" s="16" t="str">
        <f>VLOOKUP(B137,總表!$1:$1048576,13,0)</f>
        <v>桃園市立同德國中</v>
      </c>
      <c r="O137" s="16" t="str">
        <f>VLOOKUP(B137,總表!$1:$1048576,14,0)</f>
        <v>何淑鈴</v>
      </c>
      <c r="P137" s="16" t="str">
        <f>VLOOKUP(B137,總表!$1:$1048576,15,0)</f>
        <v>桃園市立同德國中</v>
      </c>
      <c r="Q137" s="16" t="str">
        <f>VLOOKUP(B137,總表!$1:$1048576,16,0)</f>
        <v>黃盛亞</v>
      </c>
      <c r="R137" s="16" t="str">
        <f>VLOOKUP(B137,總表!$1:$1048576,17,0)</f>
        <v>桃園市立新埔國小</v>
      </c>
    </row>
    <row r="138" spans="1:18" ht="17.399999999999999" hidden="1" x14ac:dyDescent="0.3">
      <c r="A138" s="22" t="s">
        <v>3495</v>
      </c>
      <c r="B138" s="16" t="s">
        <v>2595</v>
      </c>
      <c r="C138" s="10" t="str">
        <f>VLOOKUP(B138,總表!$1:$1048576,2,0)</f>
        <v>多功能安全帽防水內襯</v>
      </c>
      <c r="D138" s="16" t="str">
        <f>VLOOKUP(B138,總表!$1:$1048576,4,0)</f>
        <v>便利生活</v>
      </c>
      <c r="E138" s="16" t="str">
        <f>VLOOKUP(B138,總表!$1:$1048576,5,0)</f>
        <v>國小組</v>
      </c>
      <c r="F138" s="16" t="str">
        <f>VLOOKUP(B138,總表!$1:$1048576,3,0)</f>
        <v>桃園市</v>
      </c>
      <c r="G138" s="16" t="str">
        <f>VLOOKUP(B138,總表!$1:$1048576,6,0)</f>
        <v>周郅程</v>
      </c>
      <c r="H138" s="16" t="str">
        <f>VLOOKUP(B138,總表!$1:$1048576,7,0)</f>
        <v>中壢區林森國小</v>
      </c>
      <c r="I138" s="16">
        <f>VLOOKUP(B138,總表!$1:$1048576,8,0)</f>
        <v>0</v>
      </c>
      <c r="J138" s="16">
        <f>VLOOKUP(B138,總表!$1:$1048576,9,0)</f>
        <v>0</v>
      </c>
      <c r="K138" s="16">
        <f>VLOOKUP(B138,總表!$1:$1048576,10,0)</f>
        <v>0</v>
      </c>
      <c r="L138" s="16">
        <f>VLOOKUP(B138,總表!$1:$1048576,11,0)</f>
        <v>0</v>
      </c>
      <c r="M138" s="16" t="str">
        <f>VLOOKUP(B138,總表!$1:$1048576,12,0)</f>
        <v>詹禹柔</v>
      </c>
      <c r="N138" s="16" t="str">
        <f>VLOOKUP(B138,總表!$1:$1048576,13,0)</f>
        <v>桃園市中壢區林森國小</v>
      </c>
      <c r="O138" s="16" t="str">
        <f>VLOOKUP(B138,總表!$1:$1048576,14,0)</f>
        <v>張怡柔</v>
      </c>
      <c r="P138" s="16" t="str">
        <f>VLOOKUP(B138,總表!$1:$1048576,15,0)</f>
        <v>桃園市中壢區林森國小</v>
      </c>
      <c r="Q138" s="16">
        <f>VLOOKUP(B138,總表!$1:$1048576,16,0)</f>
        <v>0</v>
      </c>
      <c r="R138" s="16">
        <f>VLOOKUP(B138,總表!$1:$1048576,17,0)</f>
        <v>0</v>
      </c>
    </row>
    <row r="139" spans="1:18" ht="17.399999999999999" hidden="1" x14ac:dyDescent="0.3">
      <c r="A139" s="22" t="s">
        <v>3495</v>
      </c>
      <c r="B139" s="16" t="s">
        <v>2603</v>
      </c>
      <c r="C139" s="10" t="str">
        <f>VLOOKUP(B139,總表!$1:$1048576,2,0)</f>
        <v>下床時鐘</v>
      </c>
      <c r="D139" s="16" t="str">
        <f>VLOOKUP(B139,總表!$1:$1048576,4,0)</f>
        <v>便利生活</v>
      </c>
      <c r="E139" s="16" t="str">
        <f>VLOOKUP(B139,總表!$1:$1048576,5,0)</f>
        <v>國小組</v>
      </c>
      <c r="F139" s="16" t="str">
        <f>VLOOKUP(B139,總表!$1:$1048576,3,0)</f>
        <v>桃園市</v>
      </c>
      <c r="G139" s="16" t="str">
        <f>VLOOKUP(B139,總表!$1:$1048576,6,0)</f>
        <v>彭子綦</v>
      </c>
      <c r="H139" s="16" t="str">
        <f>VLOOKUP(B139,總表!$1:$1048576,7,0)</f>
        <v>青溪國小</v>
      </c>
      <c r="I139" s="16">
        <f>VLOOKUP(B139,總表!$1:$1048576,8,0)</f>
        <v>0</v>
      </c>
      <c r="J139" s="16">
        <f>VLOOKUP(B139,總表!$1:$1048576,9,0)</f>
        <v>0</v>
      </c>
      <c r="K139" s="16">
        <f>VLOOKUP(B139,總表!$1:$1048576,10,0)</f>
        <v>0</v>
      </c>
      <c r="L139" s="16">
        <f>VLOOKUP(B139,總表!$1:$1048576,11,0)</f>
        <v>0</v>
      </c>
      <c r="M139" s="16" t="str">
        <f>VLOOKUP(B139,總表!$1:$1048576,12,0)</f>
        <v>張恩振</v>
      </c>
      <c r="N139" s="16" t="str">
        <f>VLOOKUP(B139,總表!$1:$1048576,13,0)</f>
        <v>青溪國小</v>
      </c>
      <c r="O139" s="16">
        <f>VLOOKUP(B139,總表!$1:$1048576,14,0)</f>
        <v>0</v>
      </c>
      <c r="P139" s="16">
        <f>VLOOKUP(B139,總表!$1:$1048576,15,0)</f>
        <v>0</v>
      </c>
      <c r="Q139" s="16">
        <f>VLOOKUP(B139,總表!$1:$1048576,16,0)</f>
        <v>0</v>
      </c>
      <c r="R139" s="16">
        <f>VLOOKUP(B139,總表!$1:$1048576,17,0)</f>
        <v>0</v>
      </c>
    </row>
    <row r="140" spans="1:18" ht="17.399999999999999" hidden="1" x14ac:dyDescent="0.3">
      <c r="A140" s="22" t="s">
        <v>3495</v>
      </c>
      <c r="B140" s="16" t="s">
        <v>2606</v>
      </c>
      <c r="C140" s="10" t="str">
        <f>VLOOKUP(B140,總表!$1:$1048576,2,0)</f>
        <v>洗手台水龍頭後置物夾</v>
      </c>
      <c r="D140" s="16" t="str">
        <f>VLOOKUP(B140,總表!$1:$1048576,4,0)</f>
        <v>便利生活</v>
      </c>
      <c r="E140" s="16" t="str">
        <f>VLOOKUP(B140,總表!$1:$1048576,5,0)</f>
        <v>國小組</v>
      </c>
      <c r="F140" s="16" t="str">
        <f>VLOOKUP(B140,總表!$1:$1048576,3,0)</f>
        <v>桃園市</v>
      </c>
      <c r="G140" s="16" t="str">
        <f>VLOOKUP(B140,總表!$1:$1048576,6,0)</f>
        <v>曾思惟</v>
      </c>
      <c r="H140" s="16" t="str">
        <f>VLOOKUP(B140,總表!$1:$1048576,7,0)</f>
        <v>桃園市大溪區員樹林國小</v>
      </c>
      <c r="I140" s="16" t="str">
        <f>VLOOKUP(B140,總表!$1:$1048576,8,0)</f>
        <v>曾為綱</v>
      </c>
      <c r="J140" s="16" t="str">
        <f>VLOOKUP(B140,總表!$1:$1048576,9,0)</f>
        <v>桃園市大溪區員樹林國小</v>
      </c>
      <c r="K140" s="16" t="str">
        <f>VLOOKUP(B140,總表!$1:$1048576,10,0)</f>
        <v>廖芸萱</v>
      </c>
      <c r="L140" s="16" t="str">
        <f>VLOOKUP(B140,總表!$1:$1048576,11,0)</f>
        <v>桃園市中壢區新明國小</v>
      </c>
      <c r="M140" s="16" t="str">
        <f>VLOOKUP(B140,總表!$1:$1048576,12,0)</f>
        <v>吳佳瑾</v>
      </c>
      <c r="N140" s="16" t="str">
        <f>VLOOKUP(B140,總表!$1:$1048576,13,0)</f>
        <v>桃園市中壢區新明國民小學</v>
      </c>
      <c r="O140" s="16" t="str">
        <f>VLOOKUP(B140,總表!$1:$1048576,14,0)</f>
        <v>王宣芳</v>
      </c>
      <c r="P140" s="16" t="str">
        <f>VLOOKUP(B140,總表!$1:$1048576,15,0)</f>
        <v>桃園市大溪區員樹林國小</v>
      </c>
      <c r="Q140" s="16" t="str">
        <f>VLOOKUP(B140,總表!$1:$1048576,16,0)</f>
        <v>范浩俊</v>
      </c>
      <c r="R140" s="16" t="str">
        <f>VLOOKUP(B140,總表!$1:$1048576,17,0)</f>
        <v>桃園市大溪區員樹林國小</v>
      </c>
    </row>
    <row r="141" spans="1:18" ht="17.399999999999999" hidden="1" x14ac:dyDescent="0.3">
      <c r="A141" s="22" t="s">
        <v>3495</v>
      </c>
      <c r="B141" s="16" t="s">
        <v>2519</v>
      </c>
      <c r="C141" s="10" t="str">
        <f>VLOOKUP(B141,總表!$1:$1048576,2,0)</f>
        <v>ReString 新生支架</v>
      </c>
      <c r="D141" s="16" t="str">
        <f>VLOOKUP(B141,總表!$1:$1048576,4,0)</f>
        <v>便利生活</v>
      </c>
      <c r="E141" s="16" t="str">
        <f>VLOOKUP(B141,總表!$1:$1048576,5,0)</f>
        <v>國小組</v>
      </c>
      <c r="F141" s="16" t="str">
        <f>VLOOKUP(B141,總表!$1:$1048576,3,0)</f>
        <v>桃園市</v>
      </c>
      <c r="G141" s="16" t="str">
        <f>VLOOKUP(B141,總表!$1:$1048576,6,0)</f>
        <v>鄭語德</v>
      </c>
      <c r="H141" s="16" t="str">
        <f>VLOOKUP(B141,總表!$1:$1048576,7,0)</f>
        <v>自學生</v>
      </c>
      <c r="I141" s="16" t="str">
        <f>VLOOKUP(B141,總表!$1:$1048576,8,0)</f>
        <v>楊子潔</v>
      </c>
      <c r="J141" s="16" t="str">
        <f>VLOOKUP(B141,總表!$1:$1048576,9,0)</f>
        <v>自學生</v>
      </c>
      <c r="K141" s="16" t="str">
        <f>VLOOKUP(B141,總表!$1:$1048576,10,0)</f>
        <v>張辰維</v>
      </c>
      <c r="L141" s="16" t="str">
        <f>VLOOKUP(B141,總表!$1:$1048576,11,0)</f>
        <v>桃園美國學校</v>
      </c>
      <c r="M141" s="16" t="str">
        <f>VLOOKUP(B141,總表!$1:$1048576,12,0)</f>
        <v>沈珈煒</v>
      </c>
      <c r="N141" s="16" t="str">
        <f>VLOOKUP(B141,總表!$1:$1048576,13,0)</f>
        <v>桃園美國學校</v>
      </c>
      <c r="O141" s="16">
        <f>VLOOKUP(B141,總表!$1:$1048576,14,0)</f>
        <v>0</v>
      </c>
      <c r="P141" s="16">
        <f>VLOOKUP(B141,總表!$1:$1048576,15,0)</f>
        <v>0</v>
      </c>
      <c r="Q141" s="16">
        <f>VLOOKUP(B141,總表!$1:$1048576,16,0)</f>
        <v>0</v>
      </c>
      <c r="R141" s="16">
        <f>VLOOKUP(B141,總表!$1:$1048576,17,0)</f>
        <v>0</v>
      </c>
    </row>
    <row r="142" spans="1:18" ht="17.399999999999999" hidden="1" x14ac:dyDescent="0.3">
      <c r="A142" s="25" t="s">
        <v>3492</v>
      </c>
      <c r="B142" s="13" t="s">
        <v>3513</v>
      </c>
      <c r="C142" s="10" t="str">
        <f>VLOOKUP(B142,總表!$1:$1048576,2,0)</f>
        <v>幫你痛- 牙科診療安心溝通器</v>
      </c>
      <c r="D142" s="16" t="str">
        <f>VLOOKUP(B142,總表!$1:$1048576,4,0)</f>
        <v>便利生活</v>
      </c>
      <c r="E142" s="16" t="str">
        <f>VLOOKUP(B142,總表!$1:$1048576,5,0)</f>
        <v>國小組</v>
      </c>
      <c r="F142" s="16" t="str">
        <f>VLOOKUP(B142,總表!$1:$1048576,3,0)</f>
        <v>桃園市</v>
      </c>
      <c r="G142" s="16" t="str">
        <f>VLOOKUP(B142,總表!$1:$1048576,6,0)</f>
        <v>曾宇琋</v>
      </c>
      <c r="H142" s="16" t="str">
        <f>VLOOKUP(B142,總表!$1:$1048576,7,0)</f>
        <v>桃園市桃園區中山國民小學</v>
      </c>
      <c r="I142" s="16" t="str">
        <f>VLOOKUP(B142,總表!$1:$1048576,8,0)</f>
        <v>曾嵦琋</v>
      </c>
      <c r="J142" s="16" t="str">
        <f>VLOOKUP(B142,總表!$1:$1048576,9,0)</f>
        <v>桃園市桃園區中山國民小學</v>
      </c>
      <c r="K142" s="16">
        <f>VLOOKUP(B142,總表!$1:$1048576,10,0)</f>
        <v>0</v>
      </c>
      <c r="L142" s="16">
        <f>VLOOKUP(B142,總表!$1:$1048576,11,0)</f>
        <v>0</v>
      </c>
      <c r="M142" s="16" t="str">
        <f>VLOOKUP(B142,總表!$1:$1048576,12,0)</f>
        <v>陳月貴</v>
      </c>
      <c r="N142" s="16" t="str">
        <f>VLOOKUP(B142,總表!$1:$1048576,13,0)</f>
        <v>桃園市桃園區中山國民小學</v>
      </c>
      <c r="O142" s="16" t="str">
        <f>VLOOKUP(B142,總表!$1:$1048576,14,0)</f>
        <v>林文鄉</v>
      </c>
      <c r="P142" s="16" t="str">
        <f>VLOOKUP(B142,總表!$1:$1048576,15,0)</f>
        <v>桃園市桃園區中山國民小學</v>
      </c>
      <c r="Q142" s="16" t="str">
        <f>VLOOKUP(B142,總表!$1:$1048576,16,0)</f>
        <v>賴淑滿</v>
      </c>
      <c r="R142" s="16" t="str">
        <f>VLOOKUP(B142,總表!$1:$1048576,17,0)</f>
        <v>桃園市桃園區中山國民小學</v>
      </c>
    </row>
    <row r="143" spans="1:18" ht="17.399999999999999" hidden="1" x14ac:dyDescent="0.3">
      <c r="A143" s="28" t="s">
        <v>3493</v>
      </c>
      <c r="B143" s="13" t="s">
        <v>2367</v>
      </c>
      <c r="C143" s="10" t="str">
        <f>VLOOKUP(B143,總表!$1:$1048576,2,0)</f>
        <v>可攜式割吸雙效除草機</v>
      </c>
      <c r="D143" s="16" t="str">
        <f>VLOOKUP(B143,總表!$1:$1048576,4,0)</f>
        <v>便利生活</v>
      </c>
      <c r="E143" s="16" t="str">
        <f>VLOOKUP(B143,總表!$1:$1048576,5,0)</f>
        <v>國小組</v>
      </c>
      <c r="F143" s="16" t="str">
        <f>VLOOKUP(B143,總表!$1:$1048576,3,0)</f>
        <v>桃園市</v>
      </c>
      <c r="G143" s="16" t="str">
        <f>VLOOKUP(B143,總表!$1:$1048576,6,0)</f>
        <v>李懿恩</v>
      </c>
      <c r="H143" s="16" t="str">
        <f>VLOOKUP(B143,總表!$1:$1048576,7,0)</f>
        <v>青溪國小</v>
      </c>
      <c r="I143" s="16" t="str">
        <f>VLOOKUP(B143,總表!$1:$1048576,8,0)</f>
        <v>賴知果</v>
      </c>
      <c r="J143" s="16" t="str">
        <f>VLOOKUP(B143,總表!$1:$1048576,9,0)</f>
        <v>青溪國小</v>
      </c>
      <c r="K143" s="16" t="str">
        <f>VLOOKUP(B143,總表!$1:$1048576,10,0)</f>
        <v>郭瀚元</v>
      </c>
      <c r="L143" s="16" t="str">
        <f>VLOOKUP(B143,總表!$1:$1048576,11,0)</f>
        <v>青溪國小</v>
      </c>
      <c r="M143" s="16" t="str">
        <f>VLOOKUP(B143,總表!$1:$1048576,12,0)</f>
        <v>翁珮倫</v>
      </c>
      <c r="N143" s="16" t="str">
        <f>VLOOKUP(B143,總表!$1:$1048576,13,0)</f>
        <v>青溪國小</v>
      </c>
      <c r="O143" s="16">
        <f>VLOOKUP(B143,總表!$1:$1048576,14,0)</f>
        <v>0</v>
      </c>
      <c r="P143" s="16">
        <f>VLOOKUP(B143,總表!$1:$1048576,15,0)</f>
        <v>0</v>
      </c>
      <c r="Q143" s="16">
        <f>VLOOKUP(B143,總表!$1:$1048576,16,0)</f>
        <v>0</v>
      </c>
      <c r="R143" s="16">
        <f>VLOOKUP(B143,總表!$1:$1048576,17,0)</f>
        <v>0</v>
      </c>
    </row>
    <row r="144" spans="1:18" ht="17.399999999999999" hidden="1" x14ac:dyDescent="0.3">
      <c r="A144" s="30" t="s">
        <v>3494</v>
      </c>
      <c r="B144" s="13" t="s">
        <v>2600</v>
      </c>
      <c r="C144" s="10" t="str">
        <f>VLOOKUP(B144,總表!$1:$1048576,2,0)</f>
        <v>追日晒衣架</v>
      </c>
      <c r="D144" s="16" t="str">
        <f>VLOOKUP(B144,總表!$1:$1048576,4,0)</f>
        <v>便利生活</v>
      </c>
      <c r="E144" s="16" t="str">
        <f>VLOOKUP(B144,總表!$1:$1048576,5,0)</f>
        <v>國小組</v>
      </c>
      <c r="F144" s="16" t="str">
        <f>VLOOKUP(B144,總表!$1:$1048576,3,0)</f>
        <v>桃園市</v>
      </c>
      <c r="G144" s="16" t="str">
        <f>VLOOKUP(B144,總表!$1:$1048576,6,0)</f>
        <v>鄭程遠</v>
      </c>
      <c r="H144" s="16" t="str">
        <f>VLOOKUP(B144,總表!$1:$1048576,7,0)</f>
        <v>桃園市義興國小</v>
      </c>
      <c r="I144" s="16">
        <f>VLOOKUP(B144,總表!$1:$1048576,8,0)</f>
        <v>0</v>
      </c>
      <c r="J144" s="16">
        <f>VLOOKUP(B144,總表!$1:$1048576,9,0)</f>
        <v>0</v>
      </c>
      <c r="K144" s="16">
        <f>VLOOKUP(B144,總表!$1:$1048576,10,0)</f>
        <v>0</v>
      </c>
      <c r="L144" s="16">
        <f>VLOOKUP(B144,總表!$1:$1048576,11,0)</f>
        <v>0</v>
      </c>
      <c r="M144" s="16" t="str">
        <f>VLOOKUP(B144,總表!$1:$1048576,12,0)</f>
        <v>林念純</v>
      </c>
      <c r="N144" s="16" t="str">
        <f>VLOOKUP(B144,總表!$1:$1048576,13,0)</f>
        <v>桃園市義興國小</v>
      </c>
      <c r="O144" s="16" t="str">
        <f>VLOOKUP(B144,總表!$1:$1048576,14,0)</f>
        <v>陳柏馨</v>
      </c>
      <c r="P144" s="16" t="str">
        <f>VLOOKUP(B144,總表!$1:$1048576,15,0)</f>
        <v>桃園市義興國小</v>
      </c>
      <c r="Q144" s="16" t="str">
        <f>VLOOKUP(B144,總表!$1:$1048576,16,0)</f>
        <v>高加珈</v>
      </c>
      <c r="R144" s="16" t="str">
        <f>VLOOKUP(B144,總表!$1:$1048576,17,0)</f>
        <v>桃園市義興國小</v>
      </c>
    </row>
    <row r="145" spans="1:18" ht="17.399999999999999" hidden="1" x14ac:dyDescent="0.3">
      <c r="A145" s="30" t="s">
        <v>3494</v>
      </c>
      <c r="B145" s="13" t="s">
        <v>2501</v>
      </c>
      <c r="C145" s="10" t="str">
        <f>VLOOKUP(B145,總表!$1:$1048576,2,0)</f>
        <v>雙底鞋</v>
      </c>
      <c r="D145" s="16" t="str">
        <f>VLOOKUP(B145,總表!$1:$1048576,4,0)</f>
        <v>便利生活</v>
      </c>
      <c r="E145" s="16" t="str">
        <f>VLOOKUP(B145,總表!$1:$1048576,5,0)</f>
        <v>國小組</v>
      </c>
      <c r="F145" s="16" t="str">
        <f>VLOOKUP(B145,總表!$1:$1048576,3,0)</f>
        <v>桃園市</v>
      </c>
      <c r="G145" s="16" t="str">
        <f>VLOOKUP(B145,總表!$1:$1048576,6,0)</f>
        <v>羅晨熙</v>
      </c>
      <c r="H145" s="16" t="str">
        <f>VLOOKUP(B145,總表!$1:$1048576,7,0)</f>
        <v>桃園市中壢區華勛國民小學</v>
      </c>
      <c r="I145" s="16" t="str">
        <f>VLOOKUP(B145,總表!$1:$1048576,8,0)</f>
        <v>吳羿萱</v>
      </c>
      <c r="J145" s="16" t="str">
        <f>VLOOKUP(B145,總表!$1:$1048576,9,0)</f>
        <v>桃園市中壢區華勛國民小學</v>
      </c>
      <c r="K145" s="16">
        <f>VLOOKUP(B145,總表!$1:$1048576,10,0)</f>
        <v>0</v>
      </c>
      <c r="L145" s="16">
        <f>VLOOKUP(B145,總表!$1:$1048576,11,0)</f>
        <v>0</v>
      </c>
      <c r="M145" s="16" t="str">
        <f>VLOOKUP(B145,總表!$1:$1048576,12,0)</f>
        <v>張宇翔</v>
      </c>
      <c r="N145" s="16" t="str">
        <f>VLOOKUP(B145,總表!$1:$1048576,13,0)</f>
        <v>桃園市中壢區華勛國民小學</v>
      </c>
      <c r="O145" s="16">
        <f>VLOOKUP(B145,總表!$1:$1048576,14,0)</f>
        <v>0</v>
      </c>
      <c r="P145" s="16">
        <f>VLOOKUP(B145,總表!$1:$1048576,15,0)</f>
        <v>0</v>
      </c>
      <c r="Q145" s="16">
        <f>VLOOKUP(B145,總表!$1:$1048576,16,0)</f>
        <v>0</v>
      </c>
      <c r="R145" s="16">
        <f>VLOOKUP(B145,總表!$1:$1048576,17,0)</f>
        <v>0</v>
      </c>
    </row>
    <row r="146" spans="1:18" ht="17.399999999999999" hidden="1" x14ac:dyDescent="0.3">
      <c r="A146" s="23" t="s">
        <v>3495</v>
      </c>
      <c r="B146" s="16" t="s">
        <v>3506</v>
      </c>
      <c r="C146" s="10" t="str">
        <f>VLOOKUP(B146,總表!$1:$1048576,2,0)</f>
        <v>自主機器人之鉤爪自救系統</v>
      </c>
      <c r="D146" s="21" t="str">
        <f>VLOOKUP(B146,總表!$1:$1048576,4,0)</f>
        <v>前瞻/工業設計技術</v>
      </c>
      <c r="E146" s="16" t="str">
        <f>VLOOKUP(B146,總表!$1:$1048576,5,0)</f>
        <v>國小組</v>
      </c>
      <c r="F146" s="16" t="str">
        <f>VLOOKUP(B146,總表!$1:$1048576,3,0)</f>
        <v>桃園市</v>
      </c>
      <c r="G146" s="16" t="str">
        <f>VLOOKUP(B146,總表!$1:$1048576,6,0)</f>
        <v>吳翊安</v>
      </c>
      <c r="H146" s="16" t="str">
        <f>VLOOKUP(B146,總表!$1:$1048576,7,0)</f>
        <v>桃園市中壢區元生國小</v>
      </c>
      <c r="I146" s="16" t="str">
        <f>VLOOKUP(B146,總表!$1:$1048576,8,0)</f>
        <v>何維宸</v>
      </c>
      <c r="J146" s="16" t="str">
        <f>VLOOKUP(B146,總表!$1:$1048576,9,0)</f>
        <v>桃園市中壢區元生國民小學</v>
      </c>
      <c r="K146" s="16">
        <f>VLOOKUP(B146,總表!$1:$1048576,10,0)</f>
        <v>0</v>
      </c>
      <c r="L146" s="16">
        <f>VLOOKUP(B146,總表!$1:$1048576,11,0)</f>
        <v>0</v>
      </c>
      <c r="M146" s="16" t="str">
        <f>VLOOKUP(B146,總表!$1:$1048576,12,0)</f>
        <v>黃暄茹</v>
      </c>
      <c r="N146" s="16" t="str">
        <f>VLOOKUP(B146,總表!$1:$1048576,13,0)</f>
        <v>桃園市中壢區元生國民小學</v>
      </c>
      <c r="O146" s="16">
        <f>VLOOKUP(B146,總表!$1:$1048576,14,0)</f>
        <v>0</v>
      </c>
      <c r="P146" s="16">
        <f>VLOOKUP(B146,總表!$1:$1048576,15,0)</f>
        <v>0</v>
      </c>
      <c r="Q146" s="16">
        <f>VLOOKUP(B146,總表!$1:$1048576,16,0)</f>
        <v>0</v>
      </c>
      <c r="R146" s="16">
        <f>VLOOKUP(B146,總表!$1:$1048576,17,0)</f>
        <v>0</v>
      </c>
    </row>
    <row r="147" spans="1:18" ht="17.399999999999999" hidden="1" x14ac:dyDescent="0.3">
      <c r="A147" s="22" t="s">
        <v>3495</v>
      </c>
      <c r="B147" s="13" t="s">
        <v>76</v>
      </c>
      <c r="C147" s="10" t="str">
        <f>VLOOKUP(B147,總表!$1:$1048576,2,0)</f>
        <v>會發電的植物盆栽</v>
      </c>
      <c r="D147" s="17" t="str">
        <f>VLOOKUP(B147,總表!$1:$1048576,4,0)</f>
        <v>永續發展農糧技術</v>
      </c>
      <c r="E147" s="16" t="str">
        <f>VLOOKUP(B147,總表!$1:$1048576,5,0)</f>
        <v>國中組</v>
      </c>
      <c r="F147" s="16" t="str">
        <f>VLOOKUP(B147,總表!$1:$1048576,3,0)</f>
        <v>桃園市</v>
      </c>
      <c r="G147" s="16" t="str">
        <f>VLOOKUP(B147,總表!$1:$1048576,6,0)</f>
        <v>麥小秦</v>
      </c>
      <c r="H147" s="16" t="str">
        <f>VLOOKUP(B147,總表!$1:$1048576,7,0)</f>
        <v>桃園市立經國國中</v>
      </c>
      <c r="I147" s="16" t="str">
        <f>VLOOKUP(B147,總表!$1:$1048576,8,0)</f>
        <v>李采潔</v>
      </c>
      <c r="J147" s="16" t="str">
        <f>VLOOKUP(B147,總表!$1:$1048576,9,0)</f>
        <v>桃園市立經國國中</v>
      </c>
      <c r="K147" s="16">
        <f>VLOOKUP(B147,總表!$1:$1048576,10,0)</f>
        <v>0</v>
      </c>
      <c r="L147" s="16">
        <f>VLOOKUP(B147,總表!$1:$1048576,11,0)</f>
        <v>0</v>
      </c>
      <c r="M147" s="16" t="str">
        <f>VLOOKUP(B147,總表!$1:$1048576,12,0)</f>
        <v>陳逸群</v>
      </c>
      <c r="N147" s="16" t="str">
        <f>VLOOKUP(B147,總表!$1:$1048576,13,0)</f>
        <v>經國國中</v>
      </c>
      <c r="O147" s="16" t="str">
        <f>VLOOKUP(B147,總表!$1:$1048576,14,0)</f>
        <v>陳泓宇</v>
      </c>
      <c r="P147" s="16" t="str">
        <f>VLOOKUP(B147,總表!$1:$1048576,15,0)</f>
        <v>桃園市立經國國民中學</v>
      </c>
      <c r="Q147" s="16" t="str">
        <f>VLOOKUP(B147,總表!$1:$1048576,16,0)</f>
        <v>吳有恒</v>
      </c>
      <c r="R147" s="16" t="str">
        <f>VLOOKUP(B147,總表!$1:$1048576,17,0)</f>
        <v>桃園市立經國國民中學</v>
      </c>
    </row>
    <row r="148" spans="1:18" ht="17.399999999999999" hidden="1" x14ac:dyDescent="0.3">
      <c r="A148" s="22" t="s">
        <v>3495</v>
      </c>
      <c r="B148" s="13" t="s">
        <v>139</v>
      </c>
      <c r="C148" s="10" t="str">
        <f>VLOOKUP(B148,總表!$1:$1048576,2,0)</f>
        <v>自律式植物生態艙</v>
      </c>
      <c r="D148" s="17" t="str">
        <f>VLOOKUP(B148,總表!$1:$1048576,4,0)</f>
        <v>永續發展農糧技術</v>
      </c>
      <c r="E148" s="16" t="str">
        <f>VLOOKUP(B148,總表!$1:$1048576,5,0)</f>
        <v>國中組</v>
      </c>
      <c r="F148" s="16" t="str">
        <f>VLOOKUP(B148,總表!$1:$1048576,3,0)</f>
        <v>桃園市</v>
      </c>
      <c r="G148" s="16" t="str">
        <f>VLOOKUP(B148,總表!$1:$1048576,6,0)</f>
        <v>黎安蕊</v>
      </c>
      <c r="H148" s="16" t="str">
        <f>VLOOKUP(B148,總表!$1:$1048576,7,0)</f>
        <v>桃園市立經國國中</v>
      </c>
      <c r="I148" s="16" t="str">
        <f>VLOOKUP(B148,總表!$1:$1048576,8,0)</f>
        <v>沈曉虹</v>
      </c>
      <c r="J148" s="16" t="str">
        <f>VLOOKUP(B148,總表!$1:$1048576,9,0)</f>
        <v>桃園市立經國國中</v>
      </c>
      <c r="K148" s="16" t="str">
        <f>VLOOKUP(B148,總表!$1:$1048576,10,0)</f>
        <v>林宥廷</v>
      </c>
      <c r="L148" s="16" t="str">
        <f>VLOOKUP(B148,總表!$1:$1048576,11,0)</f>
        <v>桃園市立經國國中</v>
      </c>
      <c r="M148" s="16" t="str">
        <f>VLOOKUP(B148,總表!$1:$1048576,12,0)</f>
        <v>陳逸群</v>
      </c>
      <c r="N148" s="16" t="str">
        <f>VLOOKUP(B148,總表!$1:$1048576,13,0)</f>
        <v>桃園市立經國國民中學</v>
      </c>
      <c r="O148" s="16" t="str">
        <f>VLOOKUP(B148,總表!$1:$1048576,14,0)</f>
        <v>陳泓宇</v>
      </c>
      <c r="P148" s="16" t="str">
        <f>VLOOKUP(B148,總表!$1:$1048576,15,0)</f>
        <v>經國國中</v>
      </c>
      <c r="Q148" s="16" t="str">
        <f>VLOOKUP(B148,總表!$1:$1048576,16,0)</f>
        <v>吳有恒</v>
      </c>
      <c r="R148" s="16" t="str">
        <f>VLOOKUP(B148,總表!$1:$1048576,17,0)</f>
        <v>桃園市立經國國民中學</v>
      </c>
    </row>
    <row r="149" spans="1:18" ht="17.399999999999999" hidden="1" x14ac:dyDescent="0.3">
      <c r="A149" s="22" t="s">
        <v>3495</v>
      </c>
      <c r="B149" s="13" t="s">
        <v>144</v>
      </c>
      <c r="C149" s="10" t="str">
        <f>VLOOKUP(B149,總表!$1:$1048576,2,0)</f>
        <v>環保電子香爐</v>
      </c>
      <c r="D149" s="17" t="str">
        <f>VLOOKUP(B149,總表!$1:$1048576,4,0)</f>
        <v>永續發展農糧技術</v>
      </c>
      <c r="E149" s="16" t="str">
        <f>VLOOKUP(B149,總表!$1:$1048576,5,0)</f>
        <v>國中組</v>
      </c>
      <c r="F149" s="16" t="str">
        <f>VLOOKUP(B149,總表!$1:$1048576,3,0)</f>
        <v>桃園市</v>
      </c>
      <c r="G149" s="16" t="str">
        <f>VLOOKUP(B149,總表!$1:$1048576,6,0)</f>
        <v>戴悦晴</v>
      </c>
      <c r="H149" s="16" t="str">
        <f>VLOOKUP(B149,總表!$1:$1048576,7,0)</f>
        <v>桃園市立經國國中</v>
      </c>
      <c r="I149" s="16" t="str">
        <f>VLOOKUP(B149,總表!$1:$1048576,8,0)</f>
        <v>殷悅</v>
      </c>
      <c r="J149" s="16" t="str">
        <f>VLOOKUP(B149,總表!$1:$1048576,9,0)</f>
        <v>桃園市立經國國中</v>
      </c>
      <c r="K149" s="16" t="str">
        <f>VLOOKUP(B149,總表!$1:$1048576,10,0)</f>
        <v>温昕澄</v>
      </c>
      <c r="L149" s="16" t="str">
        <f>VLOOKUP(B149,總表!$1:$1048576,11,0)</f>
        <v>桃園市立經國國中</v>
      </c>
      <c r="M149" s="16" t="str">
        <f>VLOOKUP(B149,總表!$1:$1048576,12,0)</f>
        <v>陳逸群</v>
      </c>
      <c r="N149" s="16" t="str">
        <f>VLOOKUP(B149,總表!$1:$1048576,13,0)</f>
        <v>桃園市立經國國民中學</v>
      </c>
      <c r="O149" s="16" t="str">
        <f>VLOOKUP(B149,總表!$1:$1048576,14,0)</f>
        <v>JOSH/歐陽龍</v>
      </c>
      <c r="P149" s="16" t="str">
        <f>VLOOKUP(B149,總表!$1:$1048576,15,0)</f>
        <v>經國國中</v>
      </c>
      <c r="Q149" s="16" t="str">
        <f>VLOOKUP(B149,總表!$1:$1048576,16,0)</f>
        <v>吳有恒</v>
      </c>
      <c r="R149" s="16" t="str">
        <f>VLOOKUP(B149,總表!$1:$1048576,17,0)</f>
        <v>桃園市立經國國民中學</v>
      </c>
    </row>
    <row r="150" spans="1:18" ht="17.399999999999999" hidden="1" x14ac:dyDescent="0.3">
      <c r="A150" s="22" t="s">
        <v>3495</v>
      </c>
      <c r="B150" s="13" t="s">
        <v>298</v>
      </c>
      <c r="C150" s="10" t="str">
        <f>VLOOKUP(B150,總表!$1:$1048576,2,0)</f>
        <v>情緒提醒筆</v>
      </c>
      <c r="D150" s="18" t="str">
        <f>VLOOKUP(B150,總表!$1:$1048576,4,0)</f>
        <v>休閒與教育</v>
      </c>
      <c r="E150" s="16" t="str">
        <f>VLOOKUP(B150,總表!$1:$1048576,5,0)</f>
        <v>國中組</v>
      </c>
      <c r="F150" s="16" t="str">
        <f>VLOOKUP(B150,總表!$1:$1048576,3,0)</f>
        <v>桃園市</v>
      </c>
      <c r="G150" s="16" t="str">
        <f>VLOOKUP(B150,總表!$1:$1048576,6,0)</f>
        <v>李雨潔</v>
      </c>
      <c r="H150" s="16" t="str">
        <f>VLOOKUP(B150,總表!$1:$1048576,7,0)</f>
        <v>桃園市立經國國中</v>
      </c>
      <c r="I150" s="16">
        <f>VLOOKUP(B150,總表!$1:$1048576,8,0)</f>
        <v>0</v>
      </c>
      <c r="J150" s="16">
        <f>VLOOKUP(B150,總表!$1:$1048576,9,0)</f>
        <v>0</v>
      </c>
      <c r="K150" s="16">
        <f>VLOOKUP(B150,總表!$1:$1048576,10,0)</f>
        <v>0</v>
      </c>
      <c r="L150" s="16">
        <f>VLOOKUP(B150,總表!$1:$1048576,11,0)</f>
        <v>0</v>
      </c>
      <c r="M150" s="16" t="str">
        <f>VLOOKUP(B150,總表!$1:$1048576,12,0)</f>
        <v>陳逸群</v>
      </c>
      <c r="N150" s="16" t="str">
        <f>VLOOKUP(B150,總表!$1:$1048576,13,0)</f>
        <v>經國國中</v>
      </c>
      <c r="O150" s="16" t="str">
        <f>VLOOKUP(B150,總表!$1:$1048576,14,0)</f>
        <v>陳泓宇</v>
      </c>
      <c r="P150" s="16" t="str">
        <f>VLOOKUP(B150,總表!$1:$1048576,15,0)</f>
        <v>桃園市立經國國民中學</v>
      </c>
      <c r="Q150" s="16" t="str">
        <f>VLOOKUP(B150,總表!$1:$1048576,16,0)</f>
        <v>吳有恒</v>
      </c>
      <c r="R150" s="16" t="str">
        <f>VLOOKUP(B150,總表!$1:$1048576,17,0)</f>
        <v>桃園市立經國國民中學</v>
      </c>
    </row>
    <row r="151" spans="1:18" ht="17.399999999999999" hidden="1" x14ac:dyDescent="0.3">
      <c r="A151" s="30" t="s">
        <v>3494</v>
      </c>
      <c r="B151" s="13" t="s">
        <v>365</v>
      </c>
      <c r="C151" s="10" t="str">
        <f>VLOOKUP(B151,總表!$1:$1048576,2,0)</f>
        <v>AI桌球教練</v>
      </c>
      <c r="D151" s="18" t="str">
        <f>VLOOKUP(B151,總表!$1:$1048576,4,0)</f>
        <v>休閒與教育</v>
      </c>
      <c r="E151" s="16" t="str">
        <f>VLOOKUP(B151,總表!$1:$1048576,5,0)</f>
        <v>國中組</v>
      </c>
      <c r="F151" s="16" t="str">
        <f>VLOOKUP(B151,總表!$1:$1048576,3,0)</f>
        <v>桃園市</v>
      </c>
      <c r="G151" s="16" t="str">
        <f>VLOOKUP(B151,總表!$1:$1048576,6,0)</f>
        <v>張宇澄</v>
      </c>
      <c r="H151" s="16" t="str">
        <f>VLOOKUP(B151,總表!$1:$1048576,7,0)</f>
        <v>桃園市立青埔國民中學</v>
      </c>
      <c r="I151" s="16">
        <f>VLOOKUP(B151,總表!$1:$1048576,8,0)</f>
        <v>0</v>
      </c>
      <c r="J151" s="16">
        <f>VLOOKUP(B151,總表!$1:$1048576,9,0)</f>
        <v>0</v>
      </c>
      <c r="K151" s="16">
        <f>VLOOKUP(B151,總表!$1:$1048576,10,0)</f>
        <v>0</v>
      </c>
      <c r="L151" s="16">
        <f>VLOOKUP(B151,總表!$1:$1048576,11,0)</f>
        <v>0</v>
      </c>
      <c r="M151" s="16" t="str">
        <f>VLOOKUP(B151,總表!$1:$1048576,12,0)</f>
        <v>邱振源</v>
      </c>
      <c r="N151" s="16" t="str">
        <f>VLOOKUP(B151,總表!$1:$1048576,13,0)</f>
        <v>桃園市立青埔國中</v>
      </c>
      <c r="O151" s="16" t="str">
        <f>VLOOKUP(B151,總表!$1:$1048576,14,0)</f>
        <v>何淑鈴</v>
      </c>
      <c r="P151" s="16" t="str">
        <f>VLOOKUP(B151,總表!$1:$1048576,15,0)</f>
        <v>桃園市立同德國中</v>
      </c>
      <c r="Q151" s="16" t="str">
        <f>VLOOKUP(B151,總表!$1:$1048576,16,0)</f>
        <v>林琪正</v>
      </c>
      <c r="R151" s="16" t="str">
        <f>VLOOKUP(B151,總表!$1:$1048576,17,0)</f>
        <v>桃園市立同德國中</v>
      </c>
    </row>
    <row r="152" spans="1:18" ht="17.399999999999999" hidden="1" x14ac:dyDescent="0.3">
      <c r="A152" s="30" t="s">
        <v>3494</v>
      </c>
      <c r="B152" s="13" t="s">
        <v>337</v>
      </c>
      <c r="C152" s="10" t="str">
        <f>VLOOKUP(B152,總表!$1:$1048576,2,0)</f>
        <v>桌遊-杏林歸錄</v>
      </c>
      <c r="D152" s="18" t="str">
        <f>VLOOKUP(B152,總表!$1:$1048576,4,0)</f>
        <v>休閒與教育</v>
      </c>
      <c r="E152" s="16" t="str">
        <f>VLOOKUP(B152,總表!$1:$1048576,5,0)</f>
        <v>國中組</v>
      </c>
      <c r="F152" s="16" t="str">
        <f>VLOOKUP(B152,總表!$1:$1048576,3,0)</f>
        <v>桃園市</v>
      </c>
      <c r="G152" s="16" t="str">
        <f>VLOOKUP(B152,總表!$1:$1048576,6,0)</f>
        <v>黃希真</v>
      </c>
      <c r="H152" s="16" t="str">
        <f>VLOOKUP(B152,總表!$1:$1048576,7,0)</f>
        <v>桃園市立中壢國民中學</v>
      </c>
      <c r="I152" s="16">
        <f>VLOOKUP(B152,總表!$1:$1048576,8,0)</f>
        <v>0</v>
      </c>
      <c r="J152" s="16">
        <f>VLOOKUP(B152,總表!$1:$1048576,9,0)</f>
        <v>0</v>
      </c>
      <c r="K152" s="16">
        <f>VLOOKUP(B152,總表!$1:$1048576,10,0)</f>
        <v>0</v>
      </c>
      <c r="L152" s="16">
        <f>VLOOKUP(B152,總表!$1:$1048576,11,0)</f>
        <v>0</v>
      </c>
      <c r="M152" s="16" t="str">
        <f>VLOOKUP(B152,總表!$1:$1048576,12,0)</f>
        <v>吳貞慧</v>
      </c>
      <c r="N152" s="16" t="str">
        <f>VLOOKUP(B152,總表!$1:$1048576,13,0)</f>
        <v>桃園市立中壢國民中學</v>
      </c>
      <c r="O152" s="16" t="str">
        <f>VLOOKUP(B152,總表!$1:$1048576,14,0)</f>
        <v>裘旼旼</v>
      </c>
      <c r="P152" s="16" t="str">
        <f>VLOOKUP(B152,總表!$1:$1048576,15,0)</f>
        <v>桃園市立中壢國民中學</v>
      </c>
      <c r="Q152" s="16">
        <f>VLOOKUP(B152,總表!$1:$1048576,16,0)</f>
        <v>0</v>
      </c>
      <c r="R152" s="16">
        <f>VLOOKUP(B152,總表!$1:$1048576,17,0)</f>
        <v>0</v>
      </c>
    </row>
    <row r="153" spans="1:18" ht="17.399999999999999" hidden="1" x14ac:dyDescent="0.3">
      <c r="A153" s="30" t="s">
        <v>3494</v>
      </c>
      <c r="B153" s="13" t="s">
        <v>315</v>
      </c>
      <c r="C153" s="10" t="str">
        <f>VLOOKUP(B153,總表!$1:$1048576,2,0)</f>
        <v>小盒子裡的風雨雲</v>
      </c>
      <c r="D153" s="18" t="str">
        <f>VLOOKUP(B153,總表!$1:$1048576,4,0)</f>
        <v>休閒與教育</v>
      </c>
      <c r="E153" s="16" t="str">
        <f>VLOOKUP(B153,總表!$1:$1048576,5,0)</f>
        <v>國中組</v>
      </c>
      <c r="F153" s="16" t="str">
        <f>VLOOKUP(B153,總表!$1:$1048576,3,0)</f>
        <v>桃園市</v>
      </c>
      <c r="G153" s="16" t="str">
        <f>VLOOKUP(B153,總表!$1:$1048576,6,0)</f>
        <v>殷悅</v>
      </c>
      <c r="H153" s="16" t="str">
        <f>VLOOKUP(B153,總表!$1:$1048576,7,0)</f>
        <v>桃園市立經國國中</v>
      </c>
      <c r="I153" s="16" t="str">
        <f>VLOOKUP(B153,總表!$1:$1048576,8,0)</f>
        <v>戴悦晴</v>
      </c>
      <c r="J153" s="16" t="str">
        <f>VLOOKUP(B153,總表!$1:$1048576,9,0)</f>
        <v>桃園市立經國國中</v>
      </c>
      <c r="K153" s="16" t="str">
        <f>VLOOKUP(B153,總表!$1:$1048576,10,0)</f>
        <v>温昕澄</v>
      </c>
      <c r="L153" s="16" t="str">
        <f>VLOOKUP(B153,總表!$1:$1048576,11,0)</f>
        <v>桃園市立經國國中</v>
      </c>
      <c r="M153" s="16" t="str">
        <f>VLOOKUP(B153,總表!$1:$1048576,12,0)</f>
        <v>陳逸群</v>
      </c>
      <c r="N153" s="16" t="str">
        <f>VLOOKUP(B153,總表!$1:$1048576,13,0)</f>
        <v>桃園市立經國國民中學</v>
      </c>
      <c r="O153" s="16" t="str">
        <f>VLOOKUP(B153,總表!$1:$1048576,14,0)</f>
        <v>JOSH/歐陽龍</v>
      </c>
      <c r="P153" s="16" t="str">
        <f>VLOOKUP(B153,總表!$1:$1048576,15,0)</f>
        <v>經國國中</v>
      </c>
      <c r="Q153" s="16" t="str">
        <f>VLOOKUP(B153,總表!$1:$1048576,16,0)</f>
        <v>吳有恒</v>
      </c>
      <c r="R153" s="16" t="str">
        <f>VLOOKUP(B153,總表!$1:$1048576,17,0)</f>
        <v>桃園市立經國國民中學</v>
      </c>
    </row>
    <row r="154" spans="1:18" ht="17.399999999999999" hidden="1" x14ac:dyDescent="0.3">
      <c r="A154" s="22" t="s">
        <v>3495</v>
      </c>
      <c r="B154" s="13" t="s">
        <v>638</v>
      </c>
      <c r="C154" s="10" t="str">
        <f>VLOOKUP(B154,總表!$1:$1048576,2,0)</f>
        <v>煞車強弱預警指示燈</v>
      </c>
      <c r="D154" s="19" t="str">
        <f>VLOOKUP(B154,總表!$1:$1048576,4,0)</f>
        <v>災害管理與安全</v>
      </c>
      <c r="E154" s="16" t="str">
        <f>VLOOKUP(B154,總表!$1:$1048576,5,0)</f>
        <v>國中組</v>
      </c>
      <c r="F154" s="16" t="str">
        <f>VLOOKUP(B154,總表!$1:$1048576,3,0)</f>
        <v>桃園市</v>
      </c>
      <c r="G154" s="16" t="str">
        <f>VLOOKUP(B154,總表!$1:$1048576,6,0)</f>
        <v>游昕翰</v>
      </c>
      <c r="H154" s="16" t="str">
        <f>VLOOKUP(B154,總表!$1:$1048576,7,0)</f>
        <v>六和學校財團法人桃園市六和高級中等學校國中部</v>
      </c>
      <c r="I154" s="16">
        <f>VLOOKUP(B154,總表!$1:$1048576,8,0)</f>
        <v>0</v>
      </c>
      <c r="J154" s="16">
        <f>VLOOKUP(B154,總表!$1:$1048576,9,0)</f>
        <v>0</v>
      </c>
      <c r="K154" s="16">
        <f>VLOOKUP(B154,總表!$1:$1048576,10,0)</f>
        <v>0</v>
      </c>
      <c r="L154" s="16">
        <f>VLOOKUP(B154,總表!$1:$1048576,11,0)</f>
        <v>0</v>
      </c>
      <c r="M154" s="16" t="str">
        <f>VLOOKUP(B154,總表!$1:$1048576,12,0)</f>
        <v>周郁翔</v>
      </c>
      <c r="N154" s="16" t="str">
        <f>VLOOKUP(B154,總表!$1:$1048576,13,0)</f>
        <v>六和學校財團法人桃園市六和高級中等學校</v>
      </c>
      <c r="O154" s="16" t="str">
        <f>VLOOKUP(B154,總表!$1:$1048576,14,0)</f>
        <v>黃淑燕</v>
      </c>
      <c r="P154" s="16" t="str">
        <f>VLOOKUP(B154,總表!$1:$1048576,15,0)</f>
        <v>六和學校財團法人桃園市六和高級中等學校</v>
      </c>
      <c r="Q154" s="16" t="str">
        <f>VLOOKUP(B154,總表!$1:$1048576,16,0)</f>
        <v>高華雪</v>
      </c>
      <c r="R154" s="16" t="str">
        <f>VLOOKUP(B154,總表!$1:$1048576,17,0)</f>
        <v>六和學校財團法人桃園市六和高級中等學校</v>
      </c>
    </row>
    <row r="155" spans="1:18" ht="17.399999999999999" hidden="1" x14ac:dyDescent="0.3">
      <c r="A155" s="22" t="s">
        <v>3495</v>
      </c>
      <c r="B155" s="13" t="s">
        <v>643</v>
      </c>
      <c r="C155" s="10" t="str">
        <f>VLOOKUP(B155,總表!$1:$1048576,2,0)</f>
        <v>回收雨水的雨衣</v>
      </c>
      <c r="D155" s="19" t="str">
        <f>VLOOKUP(B155,總表!$1:$1048576,4,0)</f>
        <v>災害管理與安全</v>
      </c>
      <c r="E155" s="16" t="str">
        <f>VLOOKUP(B155,總表!$1:$1048576,5,0)</f>
        <v>國中組</v>
      </c>
      <c r="F155" s="16" t="str">
        <f>VLOOKUP(B155,總表!$1:$1048576,3,0)</f>
        <v>桃園市</v>
      </c>
      <c r="G155" s="16" t="str">
        <f>VLOOKUP(B155,總表!$1:$1048576,6,0)</f>
        <v>凌筱喬</v>
      </c>
      <c r="H155" s="16" t="str">
        <f>VLOOKUP(B155,總表!$1:$1048576,7,0)</f>
        <v>六和學校財團法人桃園市六和高級中等學校國中部</v>
      </c>
      <c r="I155" s="16" t="str">
        <f>VLOOKUP(B155,總表!$1:$1048576,8,0)</f>
        <v>賴靖文</v>
      </c>
      <c r="J155" s="16" t="str">
        <f>VLOOKUP(B155,總表!$1:$1048576,9,0)</f>
        <v>六和學校財團法人桃園市六和高級中等學校國中部</v>
      </c>
      <c r="K155" s="16">
        <f>VLOOKUP(B155,總表!$1:$1048576,10,0)</f>
        <v>0</v>
      </c>
      <c r="L155" s="16">
        <f>VLOOKUP(B155,總表!$1:$1048576,11,0)</f>
        <v>0</v>
      </c>
      <c r="M155" s="16" t="str">
        <f>VLOOKUP(B155,總表!$1:$1048576,12,0)</f>
        <v>吳玟萱</v>
      </c>
      <c r="N155" s="16" t="str">
        <f>VLOOKUP(B155,總表!$1:$1048576,13,0)</f>
        <v>六和學校財團法人桃園市六和高級中等學校</v>
      </c>
      <c r="O155" s="16" t="str">
        <f>VLOOKUP(B155,總表!$1:$1048576,14,0)</f>
        <v>韓薇薇</v>
      </c>
      <c r="P155" s="16" t="str">
        <f>VLOOKUP(B155,總表!$1:$1048576,15,0)</f>
        <v>六和學校財團法人桃園市六和高級中等學校</v>
      </c>
      <c r="Q155" s="16">
        <f>VLOOKUP(B155,總表!$1:$1048576,16,0)</f>
        <v>0</v>
      </c>
      <c r="R155" s="16">
        <f>VLOOKUP(B155,總表!$1:$1048576,17,0)</f>
        <v>0</v>
      </c>
    </row>
    <row r="156" spans="1:18" ht="17.399999999999999" hidden="1" x14ac:dyDescent="0.3">
      <c r="A156" s="22" t="s">
        <v>3495</v>
      </c>
      <c r="B156" s="13" t="s">
        <v>545</v>
      </c>
      <c r="C156" s="10" t="str">
        <f>VLOOKUP(B156,總表!$1:$1048576,2,0)</f>
        <v>友善健康公車把手</v>
      </c>
      <c r="D156" s="19" t="str">
        <f>VLOOKUP(B156,總表!$1:$1048576,4,0)</f>
        <v>災害管理與安全</v>
      </c>
      <c r="E156" s="16" t="str">
        <f>VLOOKUP(B156,總表!$1:$1048576,5,0)</f>
        <v>國中組</v>
      </c>
      <c r="F156" s="16" t="str">
        <f>VLOOKUP(B156,總表!$1:$1048576,3,0)</f>
        <v>桃園市</v>
      </c>
      <c r="G156" s="16" t="str">
        <f>VLOOKUP(B156,總表!$1:$1048576,6,0)</f>
        <v>周千云</v>
      </c>
      <c r="H156" s="16" t="str">
        <f>VLOOKUP(B156,總表!$1:$1048576,7,0)</f>
        <v>經國國中</v>
      </c>
      <c r="I156" s="16" t="str">
        <f>VLOOKUP(B156,總表!$1:$1048576,8,0)</f>
        <v>徐岱瑋</v>
      </c>
      <c r="J156" s="16" t="str">
        <f>VLOOKUP(B156,總表!$1:$1048576,9,0)</f>
        <v>經國國中</v>
      </c>
      <c r="K156" s="16">
        <f>VLOOKUP(B156,總表!$1:$1048576,10,0)</f>
        <v>0</v>
      </c>
      <c r="L156" s="16">
        <f>VLOOKUP(B156,總表!$1:$1048576,11,0)</f>
        <v>0</v>
      </c>
      <c r="M156" s="16" t="str">
        <f>VLOOKUP(B156,總表!$1:$1048576,12,0)</f>
        <v>陳逸群</v>
      </c>
      <c r="N156" s="16" t="str">
        <f>VLOOKUP(B156,總表!$1:$1048576,13,0)</f>
        <v>桃園市立經國國民中學</v>
      </c>
      <c r="O156" s="16" t="str">
        <f>VLOOKUP(B156,總表!$1:$1048576,14,0)</f>
        <v>JOSH/歐陽龍</v>
      </c>
      <c r="P156" s="16" t="str">
        <f>VLOOKUP(B156,總表!$1:$1048576,15,0)</f>
        <v>經國國中</v>
      </c>
      <c r="Q156" s="16" t="str">
        <f>VLOOKUP(B156,總表!$1:$1048576,16,0)</f>
        <v>吳有恒</v>
      </c>
      <c r="R156" s="16" t="str">
        <f>VLOOKUP(B156,總表!$1:$1048576,17,0)</f>
        <v>桃園市立經國國民中學</v>
      </c>
    </row>
    <row r="157" spans="1:18" ht="17.399999999999999" hidden="1" x14ac:dyDescent="0.3">
      <c r="A157" s="22" t="s">
        <v>3495</v>
      </c>
      <c r="B157" s="13" t="s">
        <v>425</v>
      </c>
      <c r="C157" s="10" t="str">
        <f>VLOOKUP(B157,總表!$1:$1048576,2,0)</f>
        <v>行車小幫手－駕駛安全警示系統</v>
      </c>
      <c r="D157" s="19" t="str">
        <f>VLOOKUP(B157,總表!$1:$1048576,4,0)</f>
        <v>災害管理與安全</v>
      </c>
      <c r="E157" s="16" t="str">
        <f>VLOOKUP(B157,總表!$1:$1048576,5,0)</f>
        <v>國中組</v>
      </c>
      <c r="F157" s="16" t="str">
        <f>VLOOKUP(B157,總表!$1:$1048576,3,0)</f>
        <v>桃園市</v>
      </c>
      <c r="G157" s="16" t="str">
        <f>VLOOKUP(B157,總表!$1:$1048576,6,0)</f>
        <v>林懷恩</v>
      </c>
      <c r="H157" s="16" t="str">
        <f>VLOOKUP(B157,總表!$1:$1048576,7,0)</f>
        <v>桃園市立同德國民中學</v>
      </c>
      <c r="I157" s="16">
        <f>VLOOKUP(B157,總表!$1:$1048576,8,0)</f>
        <v>0</v>
      </c>
      <c r="J157" s="16">
        <f>VLOOKUP(B157,總表!$1:$1048576,9,0)</f>
        <v>0</v>
      </c>
      <c r="K157" s="16">
        <f>VLOOKUP(B157,總表!$1:$1048576,10,0)</f>
        <v>0</v>
      </c>
      <c r="L157" s="16">
        <f>VLOOKUP(B157,總表!$1:$1048576,11,0)</f>
        <v>0</v>
      </c>
      <c r="M157" s="16" t="str">
        <f>VLOOKUP(B157,總表!$1:$1048576,12,0)</f>
        <v>林琪正</v>
      </c>
      <c r="N157" s="16" t="str">
        <f>VLOOKUP(B157,總表!$1:$1048576,13,0)</f>
        <v>桃園市立同德國中</v>
      </c>
      <c r="O157" s="16" t="str">
        <f>VLOOKUP(B157,總表!$1:$1048576,14,0)</f>
        <v>何淑鈴</v>
      </c>
      <c r="P157" s="16" t="str">
        <f>VLOOKUP(B157,總表!$1:$1048576,15,0)</f>
        <v>桃園市立同德國中</v>
      </c>
      <c r="Q157" s="16" t="str">
        <f>VLOOKUP(B157,總表!$1:$1048576,16,0)</f>
        <v>蕭家銘</v>
      </c>
      <c r="R157" s="16" t="str">
        <f>VLOOKUP(B157,總表!$1:$1048576,17,0)</f>
        <v>桃園市立同德國中</v>
      </c>
    </row>
    <row r="158" spans="1:18" ht="17.399999999999999" hidden="1" x14ac:dyDescent="0.3">
      <c r="A158" s="22" t="s">
        <v>3495</v>
      </c>
      <c r="B158" s="13" t="s">
        <v>663</v>
      </c>
      <c r="C158" s="10" t="str">
        <f>VLOOKUP(B158,總表!$1:$1048576,2,0)</f>
        <v>別當縮頭烏龜，挺直腰桿-AI辨識坐姿矯正器</v>
      </c>
      <c r="D158" s="19" t="str">
        <f>VLOOKUP(B158,總表!$1:$1048576,4,0)</f>
        <v>災害管理與安全</v>
      </c>
      <c r="E158" s="16" t="str">
        <f>VLOOKUP(B158,總表!$1:$1048576,5,0)</f>
        <v>國中組</v>
      </c>
      <c r="F158" s="16" t="str">
        <f>VLOOKUP(B158,總表!$1:$1048576,3,0)</f>
        <v>桃園市</v>
      </c>
      <c r="G158" s="16" t="str">
        <f>VLOOKUP(B158,總表!$1:$1048576,6,0)</f>
        <v>林哲仕</v>
      </c>
      <c r="H158" s="16" t="str">
        <f>VLOOKUP(B158,總表!$1:$1048576,7,0)</f>
        <v>桃園市立龍潭國民中學</v>
      </c>
      <c r="I158" s="16" t="str">
        <f>VLOOKUP(B158,總表!$1:$1048576,8,0)</f>
        <v>詹睿靖</v>
      </c>
      <c r="J158" s="16" t="str">
        <f>VLOOKUP(B158,總表!$1:$1048576,9,0)</f>
        <v>桃園市立龍潭國民中學</v>
      </c>
      <c r="K158" s="16">
        <f>VLOOKUP(B158,總表!$1:$1048576,10,0)</f>
        <v>0</v>
      </c>
      <c r="L158" s="16">
        <f>VLOOKUP(B158,總表!$1:$1048576,11,0)</f>
        <v>0</v>
      </c>
      <c r="M158" s="16" t="str">
        <f>VLOOKUP(B158,總表!$1:$1048576,12,0)</f>
        <v>吳秀雯</v>
      </c>
      <c r="N158" s="16" t="str">
        <f>VLOOKUP(B158,總表!$1:$1048576,13,0)</f>
        <v>桃園市立龍潭國民中學</v>
      </c>
      <c r="O158" s="16" t="str">
        <f>VLOOKUP(B158,總表!$1:$1048576,14,0)</f>
        <v>黃銘義</v>
      </c>
      <c r="P158" s="16" t="str">
        <f>VLOOKUP(B158,總表!$1:$1048576,15,0)</f>
        <v xml:space="preserve"> 桃園市立龍潭國民中學</v>
      </c>
      <c r="Q158" s="16">
        <f>VLOOKUP(B158,總表!$1:$1048576,16,0)</f>
        <v>0</v>
      </c>
      <c r="R158" s="16">
        <f>VLOOKUP(B158,總表!$1:$1048576,17,0)</f>
        <v>0</v>
      </c>
    </row>
    <row r="159" spans="1:18" ht="17.399999999999999" hidden="1" x14ac:dyDescent="0.3">
      <c r="A159" s="25" t="s">
        <v>3492</v>
      </c>
      <c r="B159" s="13" t="s">
        <v>659</v>
      </c>
      <c r="C159" s="10" t="str">
        <f>VLOOKUP(B159,總表!$1:$1048576,2,0)</f>
        <v>螺旋水塔清洗裝置</v>
      </c>
      <c r="D159" s="19" t="str">
        <f>VLOOKUP(B159,總表!$1:$1048576,4,0)</f>
        <v>災害管理與安全</v>
      </c>
      <c r="E159" s="16" t="str">
        <f>VLOOKUP(B159,總表!$1:$1048576,5,0)</f>
        <v>國中組</v>
      </c>
      <c r="F159" s="16" t="str">
        <f>VLOOKUP(B159,總表!$1:$1048576,3,0)</f>
        <v>桃園市</v>
      </c>
      <c r="G159" s="16" t="str">
        <f>VLOOKUP(B159,總表!$1:$1048576,6,0)</f>
        <v>謝沂叡</v>
      </c>
      <c r="H159" s="16" t="str">
        <f>VLOOKUP(B159,總表!$1:$1048576,7,0)</f>
        <v>桃園市立經國國中</v>
      </c>
      <c r="I159" s="16">
        <f>VLOOKUP(B159,總表!$1:$1048576,8,0)</f>
        <v>0</v>
      </c>
      <c r="J159" s="16">
        <f>VLOOKUP(B159,總表!$1:$1048576,9,0)</f>
        <v>0</v>
      </c>
      <c r="K159" s="16">
        <f>VLOOKUP(B159,總表!$1:$1048576,10,0)</f>
        <v>0</v>
      </c>
      <c r="L159" s="16">
        <f>VLOOKUP(B159,總表!$1:$1048576,11,0)</f>
        <v>0</v>
      </c>
      <c r="M159" s="16" t="str">
        <f>VLOOKUP(B159,總表!$1:$1048576,12,0)</f>
        <v>陳泓宇</v>
      </c>
      <c r="N159" s="16" t="str">
        <f>VLOOKUP(B159,總表!$1:$1048576,13,0)</f>
        <v>桃園市立經國國民中學</v>
      </c>
      <c r="O159" s="16" t="str">
        <f>VLOOKUP(B159,總表!$1:$1048576,14,0)</f>
        <v>吳有恒</v>
      </c>
      <c r="P159" s="16" t="str">
        <f>VLOOKUP(B159,總表!$1:$1048576,15,0)</f>
        <v>桃園市立經國國民中學</v>
      </c>
      <c r="Q159" s="16" t="str">
        <f>VLOOKUP(B159,總表!$1:$1048576,16,0)</f>
        <v>許碧瑩</v>
      </c>
      <c r="R159" s="16" t="str">
        <f>VLOOKUP(B159,總表!$1:$1048576,17,0)</f>
        <v>桃園市立經國國民中學</v>
      </c>
    </row>
    <row r="160" spans="1:18" ht="17.399999999999999" hidden="1" x14ac:dyDescent="0.3">
      <c r="A160" s="28" t="s">
        <v>3493</v>
      </c>
      <c r="B160" s="13" t="s">
        <v>534</v>
      </c>
      <c r="C160" s="10" t="str">
        <f>VLOOKUP(B160,總表!$1:$1048576,2,0)</f>
        <v>智行警示盾 - 二代</v>
      </c>
      <c r="D160" s="19" t="str">
        <f>VLOOKUP(B160,總表!$1:$1048576,4,0)</f>
        <v>災害管理與安全</v>
      </c>
      <c r="E160" s="16" t="str">
        <f>VLOOKUP(B160,總表!$1:$1048576,5,0)</f>
        <v>國中組</v>
      </c>
      <c r="F160" s="16" t="str">
        <f>VLOOKUP(B160,總表!$1:$1048576,3,0)</f>
        <v>桃園市</v>
      </c>
      <c r="G160" s="16" t="str">
        <f>VLOOKUP(B160,總表!$1:$1048576,6,0)</f>
        <v>陳楷鈞</v>
      </c>
      <c r="H160" s="16" t="str">
        <f>VLOOKUP(B160,總表!$1:$1048576,7,0)</f>
        <v>桃園市立文昌國民中學</v>
      </c>
      <c r="I160" s="16" t="str">
        <f>VLOOKUP(B160,總表!$1:$1048576,8,0)</f>
        <v>李柏霖</v>
      </c>
      <c r="J160" s="16" t="str">
        <f>VLOOKUP(B160,總表!$1:$1048576,9,0)</f>
        <v>桃園市立文昌國民中學</v>
      </c>
      <c r="K160" s="16" t="str">
        <f>VLOOKUP(B160,總表!$1:$1048576,10,0)</f>
        <v>黃品瑞</v>
      </c>
      <c r="L160" s="16" t="str">
        <f>VLOOKUP(B160,總表!$1:$1048576,11,0)</f>
        <v>桃園市立內壢國民中學</v>
      </c>
      <c r="M160" s="16" t="str">
        <f>VLOOKUP(B160,總表!$1:$1048576,12,0)</f>
        <v>謝秉桓</v>
      </c>
      <c r="N160" s="16" t="str">
        <f>VLOOKUP(B160,總表!$1:$1048576,13,0)</f>
        <v>桃園市文昌國民中學</v>
      </c>
      <c r="O160" s="16" t="str">
        <f>VLOOKUP(B160,總表!$1:$1048576,14,0)</f>
        <v>曾晏詳</v>
      </c>
      <c r="P160" s="16" t="str">
        <f>VLOOKUP(B160,總表!$1:$1048576,15,0)</f>
        <v>桃園市文昌國民中學</v>
      </c>
      <c r="Q160" s="16" t="str">
        <f>VLOOKUP(B160,總表!$1:$1048576,16,0)</f>
        <v>鄭卉榆</v>
      </c>
      <c r="R160" s="16" t="str">
        <f>VLOOKUP(B160,總表!$1:$1048576,17,0)</f>
        <v>桃園市立內壢國民中學</v>
      </c>
    </row>
    <row r="161" spans="1:18" ht="17.399999999999999" hidden="1" x14ac:dyDescent="0.3">
      <c r="A161" s="30" t="s">
        <v>3494</v>
      </c>
      <c r="B161" s="13" t="s">
        <v>677</v>
      </c>
      <c r="C161" s="10" t="str">
        <f>VLOOKUP(B161,總表!$1:$1048576,2,0)</f>
        <v>氣體外洩檢知環</v>
      </c>
      <c r="D161" s="19" t="str">
        <f>VLOOKUP(B161,總表!$1:$1048576,4,0)</f>
        <v>災害管理與安全</v>
      </c>
      <c r="E161" s="16" t="str">
        <f>VLOOKUP(B161,總表!$1:$1048576,5,0)</f>
        <v>國中組</v>
      </c>
      <c r="F161" s="16" t="str">
        <f>VLOOKUP(B161,總表!$1:$1048576,3,0)</f>
        <v>桃園市</v>
      </c>
      <c r="G161" s="16" t="str">
        <f>VLOOKUP(B161,總表!$1:$1048576,6,0)</f>
        <v>吳誠恩</v>
      </c>
      <c r="H161" s="16" t="str">
        <f>VLOOKUP(B161,總表!$1:$1048576,7,0)</f>
        <v>桃園市立經國國中</v>
      </c>
      <c r="I161" s="16">
        <f>VLOOKUP(B161,總表!$1:$1048576,8,0)</f>
        <v>0</v>
      </c>
      <c r="J161" s="16">
        <f>VLOOKUP(B161,總表!$1:$1048576,9,0)</f>
        <v>0</v>
      </c>
      <c r="K161" s="16">
        <f>VLOOKUP(B161,總表!$1:$1048576,10,0)</f>
        <v>0</v>
      </c>
      <c r="L161" s="16">
        <f>VLOOKUP(B161,總表!$1:$1048576,11,0)</f>
        <v>0</v>
      </c>
      <c r="M161" s="16" t="str">
        <f>VLOOKUP(B161,總表!$1:$1048576,12,0)</f>
        <v>陳逸群</v>
      </c>
      <c r="N161" s="16" t="str">
        <f>VLOOKUP(B161,總表!$1:$1048576,13,0)</f>
        <v>桃園市立經國國民中學</v>
      </c>
      <c r="O161" s="16">
        <f>VLOOKUP(B161,總表!$1:$1048576,14,0)</f>
        <v>0</v>
      </c>
      <c r="P161" s="16">
        <f>VLOOKUP(B161,總表!$1:$1048576,15,0)</f>
        <v>0</v>
      </c>
      <c r="Q161" s="16">
        <f>VLOOKUP(B161,總表!$1:$1048576,16,0)</f>
        <v>0</v>
      </c>
      <c r="R161" s="16">
        <f>VLOOKUP(B161,總表!$1:$1048576,17,0)</f>
        <v>0</v>
      </c>
    </row>
    <row r="162" spans="1:18" ht="17.399999999999999" hidden="1" x14ac:dyDescent="0.3">
      <c r="A162" s="30" t="s">
        <v>3494</v>
      </c>
      <c r="B162" s="13" t="s">
        <v>430</v>
      </c>
      <c r="C162" s="10" t="str">
        <f>VLOOKUP(B162,總表!$1:$1048576,2,0)</f>
        <v>A柱死角智慧鏡頭</v>
      </c>
      <c r="D162" s="19" t="str">
        <f>VLOOKUP(B162,總表!$1:$1048576,4,0)</f>
        <v>災害管理與安全</v>
      </c>
      <c r="E162" s="16" t="str">
        <f>VLOOKUP(B162,總表!$1:$1048576,5,0)</f>
        <v>國中組</v>
      </c>
      <c r="F162" s="16" t="str">
        <f>VLOOKUP(B162,總表!$1:$1048576,3,0)</f>
        <v>桃園市</v>
      </c>
      <c r="G162" s="16" t="str">
        <f>VLOOKUP(B162,總表!$1:$1048576,6,0)</f>
        <v>劉承燁</v>
      </c>
      <c r="H162" s="16" t="str">
        <f>VLOOKUP(B162,總表!$1:$1048576,7,0)</f>
        <v>桃園市立大成國中</v>
      </c>
      <c r="I162" s="16">
        <f>VLOOKUP(B162,總表!$1:$1048576,8,0)</f>
        <v>0</v>
      </c>
      <c r="J162" s="16">
        <f>VLOOKUP(B162,總表!$1:$1048576,9,0)</f>
        <v>0</v>
      </c>
      <c r="K162" s="16">
        <f>VLOOKUP(B162,總表!$1:$1048576,10,0)</f>
        <v>0</v>
      </c>
      <c r="L162" s="16">
        <f>VLOOKUP(B162,總表!$1:$1048576,11,0)</f>
        <v>0</v>
      </c>
      <c r="M162" s="16" t="str">
        <f>VLOOKUP(B162,總表!$1:$1048576,12,0)</f>
        <v>林琪正</v>
      </c>
      <c r="N162" s="16" t="str">
        <f>VLOOKUP(B162,總表!$1:$1048576,13,0)</f>
        <v>桃園市立同德國中</v>
      </c>
      <c r="O162" s="16" t="str">
        <f>VLOOKUP(B162,總表!$1:$1048576,14,0)</f>
        <v>何淑鈴</v>
      </c>
      <c r="P162" s="16" t="str">
        <f>VLOOKUP(B162,總表!$1:$1048576,15,0)</f>
        <v>桃園市立同德國中</v>
      </c>
      <c r="Q162" s="16" t="str">
        <f>VLOOKUP(B162,總表!$1:$1048576,16,0)</f>
        <v>黃鼎皓</v>
      </c>
      <c r="R162" s="16" t="str">
        <f>VLOOKUP(B162,總表!$1:$1048576,17,0)</f>
        <v>桃園市立大成國中</v>
      </c>
    </row>
    <row r="163" spans="1:18" ht="17.399999999999999" hidden="1" x14ac:dyDescent="0.3">
      <c r="A163" s="30" t="s">
        <v>3494</v>
      </c>
      <c r="B163" s="13" t="s">
        <v>549</v>
      </c>
      <c r="C163" s="10" t="str">
        <f>VLOOKUP(B163,總表!$1:$1048576,2,0)</f>
        <v>共享單車後照鏡</v>
      </c>
      <c r="D163" s="19" t="str">
        <f>VLOOKUP(B163,總表!$1:$1048576,4,0)</f>
        <v>災害管理與安全</v>
      </c>
      <c r="E163" s="16" t="str">
        <f>VLOOKUP(B163,總表!$1:$1048576,5,0)</f>
        <v>國中組</v>
      </c>
      <c r="F163" s="16" t="str">
        <f>VLOOKUP(B163,總表!$1:$1048576,3,0)</f>
        <v>桃園市</v>
      </c>
      <c r="G163" s="16" t="str">
        <f>VLOOKUP(B163,總表!$1:$1048576,6,0)</f>
        <v>蔡昀霏</v>
      </c>
      <c r="H163" s="16" t="str">
        <f>VLOOKUP(B163,總表!$1:$1048576,7,0)</f>
        <v>桃園市立經國國中</v>
      </c>
      <c r="I163" s="16" t="str">
        <f>VLOOKUP(B163,總表!$1:$1048576,8,0)</f>
        <v>洪胤晴</v>
      </c>
      <c r="J163" s="16" t="str">
        <f>VLOOKUP(B163,總表!$1:$1048576,9,0)</f>
        <v>桃園市立經國國中</v>
      </c>
      <c r="K163" s="16" t="str">
        <f>VLOOKUP(B163,總表!$1:$1048576,10,0)</f>
        <v>尚明希</v>
      </c>
      <c r="L163" s="16" t="str">
        <f>VLOOKUP(B163,總表!$1:$1048576,11,0)</f>
        <v>桃園市立經國國中</v>
      </c>
      <c r="M163" s="16" t="str">
        <f>VLOOKUP(B163,總表!$1:$1048576,12,0)</f>
        <v>陳逸群</v>
      </c>
      <c r="N163" s="16" t="str">
        <f>VLOOKUP(B163,總表!$1:$1048576,13,0)</f>
        <v>桃園市立經國國民中學</v>
      </c>
      <c r="O163" s="16" t="str">
        <f>VLOOKUP(B163,總表!$1:$1048576,14,0)</f>
        <v>JOSH/歐陽龍</v>
      </c>
      <c r="P163" s="16" t="str">
        <f>VLOOKUP(B163,總表!$1:$1048576,15,0)</f>
        <v>經國國中</v>
      </c>
      <c r="Q163" s="16" t="str">
        <f>VLOOKUP(B163,總表!$1:$1048576,16,0)</f>
        <v>吳有恒</v>
      </c>
      <c r="R163" s="16" t="str">
        <f>VLOOKUP(B163,總表!$1:$1048576,17,0)</f>
        <v>桃園市立經國國民中學</v>
      </c>
    </row>
    <row r="164" spans="1:18" ht="17.399999999999999" hidden="1" x14ac:dyDescent="0.3">
      <c r="A164" s="30" t="s">
        <v>3494</v>
      </c>
      <c r="B164" s="13" t="s">
        <v>628</v>
      </c>
      <c r="C164" s="10" t="str">
        <f>VLOOKUP(B164,總表!$1:$1048576,2,0)</f>
        <v>災區太陽能殺菌箱</v>
      </c>
      <c r="D164" s="19" t="str">
        <f>VLOOKUP(B164,總表!$1:$1048576,4,0)</f>
        <v>災害管理與安全</v>
      </c>
      <c r="E164" s="16" t="str">
        <f>VLOOKUP(B164,總表!$1:$1048576,5,0)</f>
        <v>國中組</v>
      </c>
      <c r="F164" s="16" t="str">
        <f>VLOOKUP(B164,總表!$1:$1048576,3,0)</f>
        <v>桃園市</v>
      </c>
      <c r="G164" s="16" t="str">
        <f>VLOOKUP(B164,總表!$1:$1048576,6,0)</f>
        <v>羅永承</v>
      </c>
      <c r="H164" s="16" t="str">
        <f>VLOOKUP(B164,總表!$1:$1048576,7,0)</f>
        <v>六和學校財團法人桃園市六和高級中等學校國中部</v>
      </c>
      <c r="I164" s="16" t="str">
        <f>VLOOKUP(B164,總表!$1:$1048576,8,0)</f>
        <v>陳駿威</v>
      </c>
      <c r="J164" s="16" t="str">
        <f>VLOOKUP(B164,總表!$1:$1048576,9,0)</f>
        <v>六和學校財團法人桃園市六和高級中等學校國中部</v>
      </c>
      <c r="K164" s="16" t="str">
        <f>VLOOKUP(B164,總表!$1:$1048576,10,0)</f>
        <v>姜芃睿</v>
      </c>
      <c r="L164" s="16" t="str">
        <f>VLOOKUP(B164,總表!$1:$1048576,11,0)</f>
        <v>六和學校財團法人桃園市六和高級中等學校國中部</v>
      </c>
      <c r="M164" s="16" t="str">
        <f>VLOOKUP(B164,總表!$1:$1048576,12,0)</f>
        <v>張慧玲</v>
      </c>
      <c r="N164" s="16" t="str">
        <f>VLOOKUP(B164,總表!$1:$1048576,13,0)</f>
        <v>六和學校財團法人桃園市六和高級中等學校</v>
      </c>
      <c r="O164" s="16" t="str">
        <f>VLOOKUP(B164,總表!$1:$1048576,14,0)</f>
        <v>何雅琪</v>
      </c>
      <c r="P164" s="16" t="str">
        <f>VLOOKUP(B164,總表!$1:$1048576,15,0)</f>
        <v>六和學校財團法人桃園市六和高級中等學校</v>
      </c>
      <c r="Q164" s="16" t="str">
        <f>VLOOKUP(B164,總表!$1:$1048576,16,0)</f>
        <v>黃淑燕</v>
      </c>
      <c r="R164" s="16" t="str">
        <f>VLOOKUP(B164,總表!$1:$1048576,17,0)</f>
        <v>六和學校財團法人桃園市六和高級中等學校</v>
      </c>
    </row>
    <row r="165" spans="1:18" ht="17.399999999999999" hidden="1" x14ac:dyDescent="0.3">
      <c r="A165" s="22" t="s">
        <v>3495</v>
      </c>
      <c r="B165" s="13" t="s">
        <v>723</v>
      </c>
      <c r="C165" s="10" t="str">
        <f>VLOOKUP(B165,總表!$1:$1048576,2,0)</f>
        <v>盲人色彩導航系統</v>
      </c>
      <c r="D165" s="20" t="str">
        <f>VLOOKUP(B165,總表!$1:$1048576,4,0)</f>
        <v>社會照護</v>
      </c>
      <c r="E165" s="16" t="str">
        <f>VLOOKUP(B165,總表!$1:$1048576,5,0)</f>
        <v>國中組</v>
      </c>
      <c r="F165" s="16" t="str">
        <f>VLOOKUP(B165,總表!$1:$1048576,3,0)</f>
        <v>桃園市</v>
      </c>
      <c r="G165" s="16" t="str">
        <f>VLOOKUP(B165,總表!$1:$1048576,6,0)</f>
        <v>李柏昕</v>
      </c>
      <c r="H165" s="16" t="str">
        <f>VLOOKUP(B165,總表!$1:$1048576,7,0)</f>
        <v>桃園市新興高中附設國中部</v>
      </c>
      <c r="I165" s="16">
        <f>VLOOKUP(B165,總表!$1:$1048576,8,0)</f>
        <v>0</v>
      </c>
      <c r="J165" s="16">
        <f>VLOOKUP(B165,總表!$1:$1048576,9,0)</f>
        <v>0</v>
      </c>
      <c r="K165" s="16">
        <f>VLOOKUP(B165,總表!$1:$1048576,10,0)</f>
        <v>0</v>
      </c>
      <c r="L165" s="16">
        <f>VLOOKUP(B165,總表!$1:$1048576,11,0)</f>
        <v>0</v>
      </c>
      <c r="M165" s="16" t="str">
        <f>VLOOKUP(B165,總表!$1:$1048576,12,0)</f>
        <v>林琪正</v>
      </c>
      <c r="N165" s="16" t="str">
        <f>VLOOKUP(B165,總表!$1:$1048576,13,0)</f>
        <v>桃園市立同德國中</v>
      </c>
      <c r="O165" s="16" t="str">
        <f>VLOOKUP(B165,總表!$1:$1048576,14,0)</f>
        <v>何淑鈴</v>
      </c>
      <c r="P165" s="16" t="str">
        <f>VLOOKUP(B165,總表!$1:$1048576,15,0)</f>
        <v>桃園市立同德國中</v>
      </c>
      <c r="Q165" s="16" t="str">
        <f>VLOOKUP(B165,總表!$1:$1048576,16,0)</f>
        <v>許鈞喬</v>
      </c>
      <c r="R165" s="16" t="str">
        <f>VLOOKUP(B165,總表!$1:$1048576,17,0)</f>
        <v>桃園市新興高中附設國中部</v>
      </c>
    </row>
    <row r="166" spans="1:18" ht="17.399999999999999" hidden="1" x14ac:dyDescent="0.3">
      <c r="A166" s="22" t="s">
        <v>3495</v>
      </c>
      <c r="B166" s="13" t="s">
        <v>795</v>
      </c>
      <c r="C166" s="10" t="str">
        <f>VLOOKUP(B166,總表!$1:$1048576,2,0)</f>
        <v>小baby安撫震動音波抱枕</v>
      </c>
      <c r="D166" s="20" t="str">
        <f>VLOOKUP(B166,總表!$1:$1048576,4,0)</f>
        <v>社會照護</v>
      </c>
      <c r="E166" s="16" t="str">
        <f>VLOOKUP(B166,總表!$1:$1048576,5,0)</f>
        <v>國中組</v>
      </c>
      <c r="F166" s="16" t="str">
        <f>VLOOKUP(B166,總表!$1:$1048576,3,0)</f>
        <v>桃園市</v>
      </c>
      <c r="G166" s="16" t="str">
        <f>VLOOKUP(B166,總表!$1:$1048576,6,0)</f>
        <v>徐薈喬</v>
      </c>
      <c r="H166" s="16" t="str">
        <f>VLOOKUP(B166,總表!$1:$1048576,7,0)</f>
        <v>桃園市立經國國中</v>
      </c>
      <c r="I166" s="16" t="str">
        <f>VLOOKUP(B166,總表!$1:$1048576,8,0)</f>
        <v>徐梓沂</v>
      </c>
      <c r="J166" s="16" t="str">
        <f>VLOOKUP(B166,總表!$1:$1048576,9,0)</f>
        <v>桃園市立經國國中</v>
      </c>
      <c r="K166" s="16" t="str">
        <f>VLOOKUP(B166,總表!$1:$1048576,10,0)</f>
        <v>莊心研</v>
      </c>
      <c r="L166" s="16" t="str">
        <f>VLOOKUP(B166,總表!$1:$1048576,11,0)</f>
        <v>桃園市立經國國中</v>
      </c>
      <c r="M166" s="16" t="str">
        <f>VLOOKUP(B166,總表!$1:$1048576,12,0)</f>
        <v>陳泓宇</v>
      </c>
      <c r="N166" s="16" t="str">
        <f>VLOOKUP(B166,總表!$1:$1048576,13,0)</f>
        <v>桃園市立經國國民中學</v>
      </c>
      <c r="O166" s="16" t="str">
        <f>VLOOKUP(B166,總表!$1:$1048576,14,0)</f>
        <v>吳有恒</v>
      </c>
      <c r="P166" s="16" t="str">
        <f>VLOOKUP(B166,總表!$1:$1048576,15,0)</f>
        <v>桃園市立經國國民中學</v>
      </c>
      <c r="Q166" s="16" t="str">
        <f>VLOOKUP(B166,總表!$1:$1048576,16,0)</f>
        <v>許碧瑩</v>
      </c>
      <c r="R166" s="16" t="str">
        <f>VLOOKUP(B166,總表!$1:$1048576,17,0)</f>
        <v>桃園市立經國國民中學</v>
      </c>
    </row>
    <row r="167" spans="1:18" ht="17.399999999999999" hidden="1" x14ac:dyDescent="0.3">
      <c r="A167" s="28" t="s">
        <v>3493</v>
      </c>
      <c r="B167" s="13" t="s">
        <v>778</v>
      </c>
      <c r="C167" s="10" t="str">
        <f>VLOOKUP(B167,總表!$1:$1048576,2,0)</f>
        <v>高齡照護智慧藥盒</v>
      </c>
      <c r="D167" s="20" t="str">
        <f>VLOOKUP(B167,總表!$1:$1048576,4,0)</f>
        <v>社會照護</v>
      </c>
      <c r="E167" s="16" t="str">
        <f>VLOOKUP(B167,總表!$1:$1048576,5,0)</f>
        <v>國中組</v>
      </c>
      <c r="F167" s="16" t="str">
        <f>VLOOKUP(B167,總表!$1:$1048576,3,0)</f>
        <v>桃園市</v>
      </c>
      <c r="G167" s="16" t="str">
        <f>VLOOKUP(B167,總表!$1:$1048576,6,0)</f>
        <v>沈芷彤</v>
      </c>
      <c r="H167" s="16" t="str">
        <f>VLOOKUP(B167,總表!$1:$1048576,7,0)</f>
        <v>桃園市立經國國中</v>
      </c>
      <c r="I167" s="16" t="str">
        <f>VLOOKUP(B167,總表!$1:$1048576,8,0)</f>
        <v>呂詠心</v>
      </c>
      <c r="J167" s="16" t="str">
        <f>VLOOKUP(B167,總表!$1:$1048576,9,0)</f>
        <v>桃園市立經國國中</v>
      </c>
      <c r="K167" s="16">
        <f>VLOOKUP(B167,總表!$1:$1048576,10,0)</f>
        <v>0</v>
      </c>
      <c r="L167" s="16">
        <f>VLOOKUP(B167,總表!$1:$1048576,11,0)</f>
        <v>0</v>
      </c>
      <c r="M167" s="16" t="str">
        <f>VLOOKUP(B167,總表!$1:$1048576,12,0)</f>
        <v>陳泓宇</v>
      </c>
      <c r="N167" s="16" t="str">
        <f>VLOOKUP(B167,總表!$1:$1048576,13,0)</f>
        <v>桃園市立經國國民中學</v>
      </c>
      <c r="O167" s="16" t="str">
        <f>VLOOKUP(B167,總表!$1:$1048576,14,0)</f>
        <v>吳有恒</v>
      </c>
      <c r="P167" s="16" t="str">
        <f>VLOOKUP(B167,總表!$1:$1048576,15,0)</f>
        <v>桃園市立經國國民中學</v>
      </c>
      <c r="Q167" s="16" t="str">
        <f>VLOOKUP(B167,總表!$1:$1048576,16,0)</f>
        <v>許碧瑩</v>
      </c>
      <c r="R167" s="16" t="str">
        <f>VLOOKUP(B167,總表!$1:$1048576,17,0)</f>
        <v>桃園市立經國國民中學</v>
      </c>
    </row>
    <row r="168" spans="1:18" ht="17.399999999999999" hidden="1" x14ac:dyDescent="0.3">
      <c r="A168" s="30" t="s">
        <v>3494</v>
      </c>
      <c r="B168" s="13" t="s">
        <v>753</v>
      </c>
      <c r="C168" s="10" t="str">
        <f>VLOOKUP(B168,總表!$1:$1048576,2,0)</f>
        <v>靈魂延伸者 SoulLink — AI 遠端社交輔助機器人</v>
      </c>
      <c r="D168" s="20" t="str">
        <f>VLOOKUP(B168,總表!$1:$1048576,4,0)</f>
        <v>社會照護</v>
      </c>
      <c r="E168" s="16" t="str">
        <f>VLOOKUP(B168,總表!$1:$1048576,5,0)</f>
        <v>國中組</v>
      </c>
      <c r="F168" s="16" t="str">
        <f>VLOOKUP(B168,總表!$1:$1048576,3,0)</f>
        <v>桃園市</v>
      </c>
      <c r="G168" s="16" t="str">
        <f>VLOOKUP(B168,總表!$1:$1048576,6,0)</f>
        <v>陳為嘉</v>
      </c>
      <c r="H168" s="16" t="str">
        <f>VLOOKUP(B168,總表!$1:$1048576,7,0)</f>
        <v>桃園市立平鎮國民中學</v>
      </c>
      <c r="I168" s="16" t="str">
        <f>VLOOKUP(B168,總表!$1:$1048576,8,0)</f>
        <v>吳旭程</v>
      </c>
      <c r="J168" s="16" t="str">
        <f>VLOOKUP(B168,總表!$1:$1048576,9,0)</f>
        <v>桃園市立內壢國民中學</v>
      </c>
      <c r="K168" s="16">
        <f>VLOOKUP(B168,總表!$1:$1048576,10,0)</f>
        <v>0</v>
      </c>
      <c r="L168" s="16">
        <f>VLOOKUP(B168,總表!$1:$1048576,11,0)</f>
        <v>0</v>
      </c>
      <c r="M168" s="16" t="str">
        <f>VLOOKUP(B168,總表!$1:$1048576,12,0)</f>
        <v>黃一軒</v>
      </c>
      <c r="N168" s="16" t="str">
        <f>VLOOKUP(B168,總表!$1:$1048576,13,0)</f>
        <v>桃園市立平鎮國民中學</v>
      </c>
      <c r="O168" s="16" t="str">
        <f>VLOOKUP(B168,總表!$1:$1048576,14,0)</f>
        <v>鄭卉榆</v>
      </c>
      <c r="P168" s="16" t="str">
        <f>VLOOKUP(B168,總表!$1:$1048576,15,0)</f>
        <v>桃園市立內壢國民中學</v>
      </c>
      <c r="Q168" s="16">
        <f>VLOOKUP(B168,總表!$1:$1048576,16,0)</f>
        <v>0</v>
      </c>
      <c r="R168" s="16">
        <f>VLOOKUP(B168,總表!$1:$1048576,17,0)</f>
        <v>0</v>
      </c>
    </row>
    <row r="169" spans="1:18" ht="17.399999999999999" hidden="1" x14ac:dyDescent="0.3">
      <c r="A169" s="22" t="s">
        <v>3495</v>
      </c>
      <c r="B169" s="13" t="s">
        <v>1069</v>
      </c>
      <c r="C169" s="10" t="str">
        <f>VLOOKUP(B169,總表!$1:$1048576,2,0)</f>
        <v>食物即期檢測器</v>
      </c>
      <c r="D169" s="16" t="str">
        <f>VLOOKUP(B169,總表!$1:$1048576,4,0)</f>
        <v>便利生活</v>
      </c>
      <c r="E169" s="16" t="str">
        <f>VLOOKUP(B169,總表!$1:$1048576,5,0)</f>
        <v>國中組</v>
      </c>
      <c r="F169" s="16" t="str">
        <f>VLOOKUP(B169,總表!$1:$1048576,3,0)</f>
        <v>桃園市</v>
      </c>
      <c r="G169" s="16" t="str">
        <f>VLOOKUP(B169,總表!$1:$1048576,6,0)</f>
        <v>張孜瑀</v>
      </c>
      <c r="H169" s="16" t="str">
        <f>VLOOKUP(B169,總表!$1:$1048576,7,0)</f>
        <v>六和學校財團法人桃園市六和高級中等學校國中部</v>
      </c>
      <c r="I169" s="16" t="str">
        <f>VLOOKUP(B169,總表!$1:$1048576,8,0)</f>
        <v>高若雅</v>
      </c>
      <c r="J169" s="16" t="str">
        <f>VLOOKUP(B169,總表!$1:$1048576,9,0)</f>
        <v>六和學校財團法人桃園市六和高級中等學校國中部</v>
      </c>
      <c r="K169" s="16" t="str">
        <f>VLOOKUP(B169,總表!$1:$1048576,10,0)</f>
        <v>楊彩妍</v>
      </c>
      <c r="L169" s="16" t="str">
        <f>VLOOKUP(B169,總表!$1:$1048576,11,0)</f>
        <v>六和學校財團法人桃園市六和高級中等學校國中部</v>
      </c>
      <c r="M169" s="16" t="str">
        <f>VLOOKUP(B169,總表!$1:$1048576,12,0)</f>
        <v>李佳瑾</v>
      </c>
      <c r="N169" s="16" t="str">
        <f>VLOOKUP(B169,總表!$1:$1048576,13,0)</f>
        <v>六和學校財團法人桃園市六和高級中等學校</v>
      </c>
      <c r="O169" s="16">
        <f>VLOOKUP(B169,總表!$1:$1048576,14,0)</f>
        <v>0</v>
      </c>
      <c r="P169" s="16">
        <f>VLOOKUP(B169,總表!$1:$1048576,15,0)</f>
        <v>0</v>
      </c>
      <c r="Q169" s="16">
        <f>VLOOKUP(B169,總表!$1:$1048576,16,0)</f>
        <v>0</v>
      </c>
      <c r="R169" s="16">
        <f>VLOOKUP(B169,總表!$1:$1048576,17,0)</f>
        <v>0</v>
      </c>
    </row>
    <row r="170" spans="1:18" ht="17.399999999999999" hidden="1" x14ac:dyDescent="0.3">
      <c r="A170" s="22" t="s">
        <v>3495</v>
      </c>
      <c r="B170" s="13" t="s">
        <v>1062</v>
      </c>
      <c r="C170" s="10" t="str">
        <f>VLOOKUP(B170,總表!$1:$1048576,2,0)</f>
        <v>AI紅綠燈控制系統</v>
      </c>
      <c r="D170" s="16" t="str">
        <f>VLOOKUP(B170,總表!$1:$1048576,4,0)</f>
        <v>便利生活</v>
      </c>
      <c r="E170" s="16" t="str">
        <f>VLOOKUP(B170,總表!$1:$1048576,5,0)</f>
        <v>國中組</v>
      </c>
      <c r="F170" s="16" t="str">
        <f>VLOOKUP(B170,總表!$1:$1048576,3,0)</f>
        <v>桃園市</v>
      </c>
      <c r="G170" s="16" t="str">
        <f>VLOOKUP(B170,總表!$1:$1048576,6,0)</f>
        <v>黃柔菲</v>
      </c>
      <c r="H170" s="16" t="str">
        <f>VLOOKUP(B170,總表!$1:$1048576,7,0)</f>
        <v>桃園市六和高級中等學校國中部</v>
      </c>
      <c r="I170" s="16" t="str">
        <f>VLOOKUP(B170,總表!$1:$1048576,8,0)</f>
        <v>沈琬妮</v>
      </c>
      <c r="J170" s="16" t="str">
        <f>VLOOKUP(B170,總表!$1:$1048576,9,0)</f>
        <v>桃園市六和高級中等學校國中部</v>
      </c>
      <c r="K170" s="16">
        <f>VLOOKUP(B170,總表!$1:$1048576,10,0)</f>
        <v>0</v>
      </c>
      <c r="L170" s="16">
        <f>VLOOKUP(B170,總表!$1:$1048576,11,0)</f>
        <v>0</v>
      </c>
      <c r="M170" s="16" t="str">
        <f>VLOOKUP(B170,總表!$1:$1048576,12,0)</f>
        <v>李佳瑾</v>
      </c>
      <c r="N170" s="16" t="str">
        <f>VLOOKUP(B170,總表!$1:$1048576,13,0)</f>
        <v>六和學校財團法人桃園市六和高級中等學校</v>
      </c>
      <c r="O170" s="16" t="str">
        <f>VLOOKUP(B170,總表!$1:$1048576,14,0)</f>
        <v>游家宇</v>
      </c>
      <c r="P170" s="16" t="str">
        <f>VLOOKUP(B170,總表!$1:$1048576,15,0)</f>
        <v>六和學校財團法人桃園市六和高級中等學校</v>
      </c>
      <c r="Q170" s="16" t="str">
        <f>VLOOKUP(B170,總表!$1:$1048576,16,0)</f>
        <v>黃淑燕</v>
      </c>
      <c r="R170" s="16" t="str">
        <f>VLOOKUP(B170,總表!$1:$1048576,17,0)</f>
        <v>六和學校財團法人桃園市六和高級中等學校</v>
      </c>
    </row>
    <row r="171" spans="1:18" ht="17.399999999999999" hidden="1" x14ac:dyDescent="0.3">
      <c r="A171" s="22" t="s">
        <v>3495</v>
      </c>
      <c r="B171" s="13" t="s">
        <v>1074</v>
      </c>
      <c r="C171" s="10" t="str">
        <f>VLOOKUP(B171,總表!$1:$1048576,2,0)</f>
        <v>世界地圖磁鐵QR CODE</v>
      </c>
      <c r="D171" s="16" t="str">
        <f>VLOOKUP(B171,總表!$1:$1048576,4,0)</f>
        <v>便利生活</v>
      </c>
      <c r="E171" s="16" t="str">
        <f>VLOOKUP(B171,總表!$1:$1048576,5,0)</f>
        <v>國中組</v>
      </c>
      <c r="F171" s="16" t="str">
        <f>VLOOKUP(B171,總表!$1:$1048576,3,0)</f>
        <v>桃園市</v>
      </c>
      <c r="G171" s="16" t="str">
        <f>VLOOKUP(B171,總表!$1:$1048576,6,0)</f>
        <v>許孟潔</v>
      </c>
      <c r="H171" s="16" t="str">
        <f>VLOOKUP(B171,總表!$1:$1048576,7,0)</f>
        <v>六和學校財團法人桃園市六和高級中等學校國中部</v>
      </c>
      <c r="I171" s="16" t="str">
        <f>VLOOKUP(B171,總表!$1:$1048576,8,0)</f>
        <v>張芸瑄</v>
      </c>
      <c r="J171" s="16" t="str">
        <f>VLOOKUP(B171,總表!$1:$1048576,9,0)</f>
        <v>六和學校財團法人桃園市六和高級中等學校國中部</v>
      </c>
      <c r="K171" s="16" t="str">
        <f>VLOOKUP(B171,總表!$1:$1048576,10,0)</f>
        <v>王宥仁</v>
      </c>
      <c r="L171" s="16" t="str">
        <f>VLOOKUP(B171,總表!$1:$1048576,11,0)</f>
        <v>六和學校財團法人桃園市六和高級中等學校國中部</v>
      </c>
      <c r="M171" s="16" t="str">
        <f>VLOOKUP(B171,總表!$1:$1048576,12,0)</f>
        <v>張慧玲</v>
      </c>
      <c r="N171" s="16" t="str">
        <f>VLOOKUP(B171,總表!$1:$1048576,13,0)</f>
        <v>六和學校財團法人桃園市六和高級中等學校</v>
      </c>
      <c r="O171" s="16" t="str">
        <f>VLOOKUP(B171,總表!$1:$1048576,14,0)</f>
        <v>何雅琪</v>
      </c>
      <c r="P171" s="16" t="str">
        <f>VLOOKUP(B171,總表!$1:$1048576,15,0)</f>
        <v>六和學校財團法人桃園市六和高級中等學校</v>
      </c>
      <c r="Q171" s="16" t="str">
        <f>VLOOKUP(B171,總表!$1:$1048576,16,0)</f>
        <v>韓薇薇</v>
      </c>
      <c r="R171" s="16" t="str">
        <f>VLOOKUP(B171,總表!$1:$1048576,17,0)</f>
        <v>六和學校財團法人桃園市六和高級中等學校</v>
      </c>
    </row>
    <row r="172" spans="1:18" ht="17.399999999999999" hidden="1" x14ac:dyDescent="0.3">
      <c r="A172" s="25" t="s">
        <v>3492</v>
      </c>
      <c r="B172" s="13" t="s">
        <v>851</v>
      </c>
      <c r="C172" s="10" t="str">
        <f>VLOOKUP(B172,總表!$1:$1048576,2,0)</f>
        <v>Ubike行車安全輔助裝置</v>
      </c>
      <c r="D172" s="16" t="str">
        <f>VLOOKUP(B172,總表!$1:$1048576,4,0)</f>
        <v>便利生活</v>
      </c>
      <c r="E172" s="16" t="str">
        <f>VLOOKUP(B172,總表!$1:$1048576,5,0)</f>
        <v>國中組</v>
      </c>
      <c r="F172" s="16" t="str">
        <f>VLOOKUP(B172,總表!$1:$1048576,3,0)</f>
        <v>桃園市</v>
      </c>
      <c r="G172" s="16" t="str">
        <f>VLOOKUP(B172,總表!$1:$1048576,6,0)</f>
        <v>賴雨果</v>
      </c>
      <c r="H172" s="16" t="str">
        <f>VLOOKUP(B172,總表!$1:$1048576,7,0)</f>
        <v>青溪國中</v>
      </c>
      <c r="I172" s="16">
        <f>VLOOKUP(B172,總表!$1:$1048576,8,0)</f>
        <v>0</v>
      </c>
      <c r="J172" s="16">
        <f>VLOOKUP(B172,總表!$1:$1048576,9,0)</f>
        <v>0</v>
      </c>
      <c r="K172" s="16">
        <f>VLOOKUP(B172,總表!$1:$1048576,10,0)</f>
        <v>0</v>
      </c>
      <c r="L172" s="16">
        <f>VLOOKUP(B172,總表!$1:$1048576,11,0)</f>
        <v>0</v>
      </c>
      <c r="M172" s="16" t="str">
        <f>VLOOKUP(B172,總表!$1:$1048576,12,0)</f>
        <v>蔡耀儀</v>
      </c>
      <c r="N172" s="16" t="str">
        <f>VLOOKUP(B172,總表!$1:$1048576,13,0)</f>
        <v>青溪國中</v>
      </c>
      <c r="O172" s="16">
        <f>VLOOKUP(B172,總表!$1:$1048576,14,0)</f>
        <v>0</v>
      </c>
      <c r="P172" s="16">
        <f>VLOOKUP(B172,總表!$1:$1048576,15,0)</f>
        <v>0</v>
      </c>
      <c r="Q172" s="16">
        <f>VLOOKUP(B172,總表!$1:$1048576,16,0)</f>
        <v>0</v>
      </c>
      <c r="R172" s="16">
        <f>VLOOKUP(B172,總表!$1:$1048576,17,0)</f>
        <v>0</v>
      </c>
    </row>
    <row r="173" spans="1:18" ht="17.399999999999999" hidden="1" x14ac:dyDescent="0.3">
      <c r="A173" s="28" t="s">
        <v>3493</v>
      </c>
      <c r="B173" s="13" t="s">
        <v>926</v>
      </c>
      <c r="C173" s="10" t="str">
        <f>VLOOKUP(B173,總表!$1:$1048576,2,0)</f>
        <v>安全帽面罩自動升降裝置</v>
      </c>
      <c r="D173" s="16" t="str">
        <f>VLOOKUP(B173,總表!$1:$1048576,4,0)</f>
        <v>便利生活</v>
      </c>
      <c r="E173" s="16" t="str">
        <f>VLOOKUP(B173,總表!$1:$1048576,5,0)</f>
        <v>國中組</v>
      </c>
      <c r="F173" s="16" t="str">
        <f>VLOOKUP(B173,總表!$1:$1048576,3,0)</f>
        <v>桃園市</v>
      </c>
      <c r="G173" s="16" t="str">
        <f>VLOOKUP(B173,總表!$1:$1048576,6,0)</f>
        <v>羅聖恩</v>
      </c>
      <c r="H173" s="16" t="str">
        <f>VLOOKUP(B173,總表!$1:$1048576,7,0)</f>
        <v>桃園市立東安國民中學</v>
      </c>
      <c r="I173" s="16" t="str">
        <f>VLOOKUP(B173,總表!$1:$1048576,8,0)</f>
        <v>江承修</v>
      </c>
      <c r="J173" s="16" t="str">
        <f>VLOOKUP(B173,總表!$1:$1048576,9,0)</f>
        <v>桃園市立東安國民中學</v>
      </c>
      <c r="K173" s="16">
        <f>VLOOKUP(B173,總表!$1:$1048576,10,0)</f>
        <v>0</v>
      </c>
      <c r="L173" s="16">
        <f>VLOOKUP(B173,總表!$1:$1048576,11,0)</f>
        <v>0</v>
      </c>
      <c r="M173" s="16" t="str">
        <f>VLOOKUP(B173,總表!$1:$1048576,12,0)</f>
        <v>林國富</v>
      </c>
      <c r="N173" s="16" t="str">
        <f>VLOOKUP(B173,總表!$1:$1048576,13,0)</f>
        <v>桃園市立東安國民中學</v>
      </c>
      <c r="O173" s="16" t="str">
        <f>VLOOKUP(B173,總表!$1:$1048576,14,0)</f>
        <v>王派健</v>
      </c>
      <c r="P173" s="16" t="str">
        <f>VLOOKUP(B173,總表!$1:$1048576,15,0)</f>
        <v>桃園市立東安國民中學</v>
      </c>
      <c r="Q173" s="16">
        <f>VLOOKUP(B173,總表!$1:$1048576,16,0)</f>
        <v>0</v>
      </c>
      <c r="R173" s="16">
        <f>VLOOKUP(B173,總表!$1:$1048576,17,0)</f>
        <v>0</v>
      </c>
    </row>
    <row r="174" spans="1:18" ht="17.399999999999999" hidden="1" x14ac:dyDescent="0.3">
      <c r="A174" s="30" t="s">
        <v>3494</v>
      </c>
      <c r="B174" s="13" t="s">
        <v>1094</v>
      </c>
      <c r="C174" s="10" t="str">
        <f>VLOOKUP(B174,總表!$1:$1048576,2,0)</f>
        <v>自動清洗籠</v>
      </c>
      <c r="D174" s="16" t="str">
        <f>VLOOKUP(B174,總表!$1:$1048576,4,0)</f>
        <v>便利生活</v>
      </c>
      <c r="E174" s="16" t="str">
        <f>VLOOKUP(B174,總表!$1:$1048576,5,0)</f>
        <v>國中組</v>
      </c>
      <c r="F174" s="16" t="str">
        <f>VLOOKUP(B174,總表!$1:$1048576,3,0)</f>
        <v>桃園市</v>
      </c>
      <c r="G174" s="16" t="str">
        <f>VLOOKUP(B174,總表!$1:$1048576,6,0)</f>
        <v>吳昱穎</v>
      </c>
      <c r="H174" s="16" t="str">
        <f>VLOOKUP(B174,總表!$1:$1048576,7,0)</f>
        <v>桃園市平興國中</v>
      </c>
      <c r="I174" s="16">
        <f>VLOOKUP(B174,總表!$1:$1048576,8,0)</f>
        <v>0</v>
      </c>
      <c r="J174" s="16">
        <f>VLOOKUP(B174,總表!$1:$1048576,9,0)</f>
        <v>0</v>
      </c>
      <c r="K174" s="16">
        <f>VLOOKUP(B174,總表!$1:$1048576,10,0)</f>
        <v>0</v>
      </c>
      <c r="L174" s="16">
        <f>VLOOKUP(B174,總表!$1:$1048576,11,0)</f>
        <v>0</v>
      </c>
      <c r="M174" s="16" t="str">
        <f>VLOOKUP(B174,總表!$1:$1048576,12,0)</f>
        <v>陳隆期</v>
      </c>
      <c r="N174" s="16" t="str">
        <f>VLOOKUP(B174,總表!$1:$1048576,13,0)</f>
        <v>桃園市平興國中</v>
      </c>
      <c r="O174" s="16" t="str">
        <f>VLOOKUP(B174,總表!$1:$1048576,14,0)</f>
        <v>蕭雅夫</v>
      </c>
      <c r="P174" s="16" t="str">
        <f>VLOOKUP(B174,總表!$1:$1048576,15,0)</f>
        <v>桃園市平興國中</v>
      </c>
      <c r="Q174" s="16">
        <f>VLOOKUP(B174,總表!$1:$1048576,16,0)</f>
        <v>0</v>
      </c>
      <c r="R174" s="16">
        <f>VLOOKUP(B174,總表!$1:$1048576,17,0)</f>
        <v>0</v>
      </c>
    </row>
    <row r="175" spans="1:18" ht="17.399999999999999" hidden="1" x14ac:dyDescent="0.3">
      <c r="A175" s="30" t="s">
        <v>3494</v>
      </c>
      <c r="B175" s="13" t="s">
        <v>1100</v>
      </c>
      <c r="C175" s="10" t="str">
        <f>VLOOKUP(B175,總表!$1:$1048576,2,0)</f>
        <v>智能提醒櫃</v>
      </c>
      <c r="D175" s="16" t="str">
        <f>VLOOKUP(B175,總表!$1:$1048576,4,0)</f>
        <v>便利生活</v>
      </c>
      <c r="E175" s="16" t="str">
        <f>VLOOKUP(B175,總表!$1:$1048576,5,0)</f>
        <v>國中組</v>
      </c>
      <c r="F175" s="16" t="str">
        <f>VLOOKUP(B175,總表!$1:$1048576,3,0)</f>
        <v>桃園市</v>
      </c>
      <c r="G175" s="16" t="str">
        <f>VLOOKUP(B175,總表!$1:$1048576,6,0)</f>
        <v>吳采薇</v>
      </c>
      <c r="H175" s="16" t="str">
        <f>VLOOKUP(B175,總表!$1:$1048576,7,0)</f>
        <v>桃園市平興國中</v>
      </c>
      <c r="I175" s="16" t="str">
        <f>VLOOKUP(B175,總表!$1:$1048576,8,0)</f>
        <v>林少筠</v>
      </c>
      <c r="J175" s="16" t="str">
        <f>VLOOKUP(B175,總表!$1:$1048576,9,0)</f>
        <v>桃園市平興國中</v>
      </c>
      <c r="K175" s="16">
        <f>VLOOKUP(B175,總表!$1:$1048576,10,0)</f>
        <v>0</v>
      </c>
      <c r="L175" s="16">
        <f>VLOOKUP(B175,總表!$1:$1048576,11,0)</f>
        <v>0</v>
      </c>
      <c r="M175" s="16" t="str">
        <f>VLOOKUP(B175,總表!$1:$1048576,12,0)</f>
        <v>陳隆期</v>
      </c>
      <c r="N175" s="16" t="str">
        <f>VLOOKUP(B175,總表!$1:$1048576,13,0)</f>
        <v>桃園市平興國中</v>
      </c>
      <c r="O175" s="16" t="str">
        <f>VLOOKUP(B175,總表!$1:$1048576,14,0)</f>
        <v>蔡忠穎</v>
      </c>
      <c r="P175" s="16" t="str">
        <f>VLOOKUP(B175,總表!$1:$1048576,15,0)</f>
        <v>桃園市平興國中</v>
      </c>
      <c r="Q175" s="16">
        <f>VLOOKUP(B175,總表!$1:$1048576,16,0)</f>
        <v>0</v>
      </c>
      <c r="R175" s="16">
        <f>VLOOKUP(B175,總表!$1:$1048576,17,0)</f>
        <v>0</v>
      </c>
    </row>
    <row r="176" spans="1:18" ht="17.399999999999999" hidden="1" x14ac:dyDescent="0.3">
      <c r="A176" s="22" t="s">
        <v>3495</v>
      </c>
      <c r="B176" s="13" t="s">
        <v>1230</v>
      </c>
      <c r="C176" s="10" t="str">
        <f>VLOOKUP(B176,總表!$1:$1048576,2,0)</f>
        <v>太空無氧淨水：永續生態循環系統</v>
      </c>
      <c r="D176" s="21" t="str">
        <f>VLOOKUP(B176,總表!$1:$1048576,4,0)</f>
        <v>前瞻/工業設計技術</v>
      </c>
      <c r="E176" s="16" t="str">
        <f>VLOOKUP(B176,總表!$1:$1048576,5,0)</f>
        <v>國中組</v>
      </c>
      <c r="F176" s="16" t="str">
        <f>VLOOKUP(B176,總表!$1:$1048576,3,0)</f>
        <v>桃園市</v>
      </c>
      <c r="G176" s="16" t="str">
        <f>VLOOKUP(B176,總表!$1:$1048576,6,0)</f>
        <v>吳宥翔</v>
      </c>
      <c r="H176" s="16" t="str">
        <f>VLOOKUP(B176,總表!$1:$1048576,7,0)</f>
        <v>桃園市立建國國民中學</v>
      </c>
      <c r="I176" s="16" t="str">
        <f>VLOOKUP(B176,總表!$1:$1048576,8,0)</f>
        <v>陳柏鈞</v>
      </c>
      <c r="J176" s="16" t="str">
        <f>VLOOKUP(B176,總表!$1:$1048576,9,0)</f>
        <v>桃園市立建國國民中學</v>
      </c>
      <c r="K176" s="16" t="str">
        <f>VLOOKUP(B176,總表!$1:$1048576,10,0)</f>
        <v>徐晨軒</v>
      </c>
      <c r="L176" s="16" t="str">
        <f>VLOOKUP(B176,總表!$1:$1048576,11,0)</f>
        <v>桃園市立建國國民中學</v>
      </c>
      <c r="M176" s="16" t="str">
        <f>VLOOKUP(B176,總表!$1:$1048576,12,0)</f>
        <v>許惠盈</v>
      </c>
      <c r="N176" s="16" t="str">
        <f>VLOOKUP(B176,總表!$1:$1048576,13,0)</f>
        <v>桃園市立建國國民中學</v>
      </c>
      <c r="O176" s="16" t="str">
        <f>VLOOKUP(B176,總表!$1:$1048576,14,0)</f>
        <v>趙修娥</v>
      </c>
      <c r="P176" s="16" t="str">
        <f>VLOOKUP(B176,總表!$1:$1048576,15,0)</f>
        <v>新北市樹林國小</v>
      </c>
      <c r="Q176" s="16">
        <f>VLOOKUP(B176,總表!$1:$1048576,16,0)</f>
        <v>0</v>
      </c>
      <c r="R176" s="16">
        <f>VLOOKUP(B176,總表!$1:$1048576,17,0)</f>
        <v>0</v>
      </c>
    </row>
    <row r="177" spans="1:18" ht="17.399999999999999" hidden="1" x14ac:dyDescent="0.3">
      <c r="A177" s="28" t="s">
        <v>3493</v>
      </c>
      <c r="B177" s="13" t="s">
        <v>1206</v>
      </c>
      <c r="C177" s="10" t="str">
        <f>VLOOKUP(B177,總表!$1:$1048576,2,0)</f>
        <v>三源智控方陣</v>
      </c>
      <c r="D177" s="21" t="str">
        <f>VLOOKUP(B177,總表!$1:$1048576,4,0)</f>
        <v>前瞻/工業設計技術</v>
      </c>
      <c r="E177" s="16" t="str">
        <f>VLOOKUP(B177,總表!$1:$1048576,5,0)</f>
        <v>國中組</v>
      </c>
      <c r="F177" s="16" t="str">
        <f>VLOOKUP(B177,總表!$1:$1048576,3,0)</f>
        <v>桃園市</v>
      </c>
      <c r="G177" s="16" t="str">
        <f>VLOOKUP(B177,總表!$1:$1048576,6,0)</f>
        <v>黃歆媛</v>
      </c>
      <c r="H177" s="16" t="str">
        <f>VLOOKUP(B177,總表!$1:$1048576,7,0)</f>
        <v>經國國中</v>
      </c>
      <c r="I177" s="16" t="str">
        <f>VLOOKUP(B177,總表!$1:$1048576,8,0)</f>
        <v>林豈亦</v>
      </c>
      <c r="J177" s="16" t="str">
        <f>VLOOKUP(B177,總表!$1:$1048576,9,0)</f>
        <v>經國國中</v>
      </c>
      <c r="K177" s="16">
        <f>VLOOKUP(B177,總表!$1:$1048576,10,0)</f>
        <v>0</v>
      </c>
      <c r="L177" s="16">
        <f>VLOOKUP(B177,總表!$1:$1048576,11,0)</f>
        <v>0</v>
      </c>
      <c r="M177" s="16" t="str">
        <f>VLOOKUP(B177,總表!$1:$1048576,12,0)</f>
        <v>洪瑞聰</v>
      </c>
      <c r="N177" s="16" t="str">
        <f>VLOOKUP(B177,總表!$1:$1048576,13,0)</f>
        <v>桃園市立經國國民中學</v>
      </c>
      <c r="O177" s="16" t="str">
        <f>VLOOKUP(B177,總表!$1:$1048576,14,0)</f>
        <v>干宗平</v>
      </c>
      <c r="P177" s="16" t="str">
        <f>VLOOKUP(B177,總表!$1:$1048576,15,0)</f>
        <v>桃園市立經國國民中學</v>
      </c>
      <c r="Q177" s="16">
        <f>VLOOKUP(B177,總表!$1:$1048576,16,0)</f>
        <v>0</v>
      </c>
      <c r="R177" s="16">
        <f>VLOOKUP(B177,總表!$1:$1048576,17,0)</f>
        <v>0</v>
      </c>
    </row>
    <row r="178" spans="1:18" ht="17.399999999999999" hidden="1" x14ac:dyDescent="0.3">
      <c r="A178" s="30" t="s">
        <v>3494</v>
      </c>
      <c r="B178" s="13" t="s">
        <v>1248</v>
      </c>
      <c r="C178" s="10" t="str">
        <f>VLOOKUP(B178,總表!$1:$1048576,2,0)</f>
        <v>AI水質汙染辨識系統</v>
      </c>
      <c r="D178" s="21" t="str">
        <f>VLOOKUP(B178,總表!$1:$1048576,4,0)</f>
        <v>前瞻/工業設計技術</v>
      </c>
      <c r="E178" s="16" t="str">
        <f>VLOOKUP(B178,總表!$1:$1048576,5,0)</f>
        <v>國中組</v>
      </c>
      <c r="F178" s="16" t="str">
        <f>VLOOKUP(B178,總表!$1:$1048576,3,0)</f>
        <v>桃園市</v>
      </c>
      <c r="G178" s="16" t="str">
        <f>VLOOKUP(B178,總表!$1:$1048576,6,0)</f>
        <v>吳瑜姍</v>
      </c>
      <c r="H178" s="16" t="str">
        <f>VLOOKUP(B178,總表!$1:$1048576,7,0)</f>
        <v>桃園市立龍潭國民中學</v>
      </c>
      <c r="I178" s="16" t="str">
        <f>VLOOKUP(B178,總表!$1:$1048576,8,0)</f>
        <v>李子濬</v>
      </c>
      <c r="J178" s="16" t="str">
        <f>VLOOKUP(B178,總表!$1:$1048576,9,0)</f>
        <v>桃園市立龍潭國民中學</v>
      </c>
      <c r="K178" s="16" t="str">
        <f>VLOOKUP(B178,總表!$1:$1048576,10,0)</f>
        <v>孫昱翔</v>
      </c>
      <c r="L178" s="16" t="str">
        <f>VLOOKUP(B178,總表!$1:$1048576,11,0)</f>
        <v>桃園市立龍潭國民中學</v>
      </c>
      <c r="M178" s="16" t="str">
        <f>VLOOKUP(B178,總表!$1:$1048576,12,0)</f>
        <v>黃詩涵</v>
      </c>
      <c r="N178" s="16" t="str">
        <f>VLOOKUP(B178,總表!$1:$1048576,13,0)</f>
        <v>桃園市立龍潭國民中學</v>
      </c>
      <c r="O178" s="16" t="str">
        <f>VLOOKUP(B178,總表!$1:$1048576,14,0)</f>
        <v>黃銘義</v>
      </c>
      <c r="P178" s="16" t="str">
        <f>VLOOKUP(B178,總表!$1:$1048576,15,0)</f>
        <v>桃園市立龍潭國民中學</v>
      </c>
      <c r="Q178" s="16">
        <f>VLOOKUP(B178,總表!$1:$1048576,16,0)</f>
        <v>0</v>
      </c>
      <c r="R178" s="16">
        <f>VLOOKUP(B178,總表!$1:$1048576,17,0)</f>
        <v>0</v>
      </c>
    </row>
    <row r="179" spans="1:18" ht="17.399999999999999" hidden="1" x14ac:dyDescent="0.3">
      <c r="A179" s="22" t="s">
        <v>3495</v>
      </c>
      <c r="B179" s="13" t="s">
        <v>2884</v>
      </c>
      <c r="C179" s="10" t="str">
        <f>VLOOKUP(B179,總表!$1:$1048576,2,0)</f>
        <v>數學冒險王</v>
      </c>
      <c r="D179" s="18" t="str">
        <f>VLOOKUP(B179,總表!$1:$1048576,4,0)</f>
        <v>休閒與教育</v>
      </c>
      <c r="E179" s="16" t="str">
        <f>VLOOKUP(B179,總表!$1:$1048576,5,0)</f>
        <v>高中職組</v>
      </c>
      <c r="F179" s="16" t="str">
        <f>VLOOKUP(B179,總表!$1:$1048576,3,0)</f>
        <v>高雄市</v>
      </c>
      <c r="G179" s="16" t="str">
        <f>VLOOKUP(B179,總表!$1:$1048576,6,0)</f>
        <v>黃明晧</v>
      </c>
      <c r="H179" s="16" t="str">
        <f>VLOOKUP(B179,總表!$1:$1048576,7,0)</f>
        <v>義大國際高中</v>
      </c>
      <c r="I179" s="16">
        <f>VLOOKUP(B179,總表!$1:$1048576,8,0)</f>
        <v>0</v>
      </c>
      <c r="J179" s="16">
        <f>VLOOKUP(B179,總表!$1:$1048576,9,0)</f>
        <v>0</v>
      </c>
      <c r="K179" s="16">
        <f>VLOOKUP(B179,總表!$1:$1048576,10,0)</f>
        <v>0</v>
      </c>
      <c r="L179" s="16">
        <f>VLOOKUP(B179,總表!$1:$1048576,11,0)</f>
        <v>0</v>
      </c>
      <c r="M179" s="16" t="str">
        <f>VLOOKUP(B179,總表!$1:$1048576,12,0)</f>
        <v>蔡宛庭</v>
      </c>
      <c r="N179" s="16" t="str">
        <f>VLOOKUP(B179,總表!$1:$1048576,13,0)</f>
        <v>義大國際高中</v>
      </c>
      <c r="O179" s="16" t="str">
        <f>VLOOKUP(B179,總表!$1:$1048576,14,0)</f>
        <v>周佳弘</v>
      </c>
      <c r="P179" s="16" t="str">
        <f>VLOOKUP(B179,總表!$1:$1048576,15,0)</f>
        <v>義大國際高中</v>
      </c>
      <c r="Q179" s="16">
        <f>VLOOKUP(B179,總表!$1:$1048576,16,0)</f>
        <v>0</v>
      </c>
      <c r="R179" s="16">
        <f>VLOOKUP(B179,總表!$1:$1048576,17,0)</f>
        <v>0</v>
      </c>
    </row>
    <row r="180" spans="1:18" ht="17.399999999999999" hidden="1" x14ac:dyDescent="0.3">
      <c r="A180" s="22" t="s">
        <v>3495</v>
      </c>
      <c r="B180" s="13" t="s">
        <v>2945</v>
      </c>
      <c r="C180" s="10" t="str">
        <f>VLOOKUP(B180,總表!$1:$1048576,2,0)</f>
        <v>自動化體適能捲腹計數器</v>
      </c>
      <c r="D180" s="18" t="str">
        <f>VLOOKUP(B180,總表!$1:$1048576,4,0)</f>
        <v>休閒與教育</v>
      </c>
      <c r="E180" s="16" t="str">
        <f>VLOOKUP(B180,總表!$1:$1048576,5,0)</f>
        <v>高中職組</v>
      </c>
      <c r="F180" s="16" t="str">
        <f>VLOOKUP(B180,總表!$1:$1048576,3,0)</f>
        <v>高雄市</v>
      </c>
      <c r="G180" s="16" t="str">
        <f>VLOOKUP(B180,總表!$1:$1048576,6,0)</f>
        <v>歐書辰</v>
      </c>
      <c r="H180" s="16" t="str">
        <f>VLOOKUP(B180,總表!$1:$1048576,7,0)</f>
        <v>高雄市立高雄高級中學</v>
      </c>
      <c r="I180" s="16">
        <f>VLOOKUP(B180,總表!$1:$1048576,8,0)</f>
        <v>0</v>
      </c>
      <c r="J180" s="16">
        <f>VLOOKUP(B180,總表!$1:$1048576,9,0)</f>
        <v>0</v>
      </c>
      <c r="K180" s="16">
        <f>VLOOKUP(B180,總表!$1:$1048576,10,0)</f>
        <v>0</v>
      </c>
      <c r="L180" s="16">
        <f>VLOOKUP(B180,總表!$1:$1048576,11,0)</f>
        <v>0</v>
      </c>
      <c r="M180" s="16" t="str">
        <f>VLOOKUP(B180,總表!$1:$1048576,12,0)</f>
        <v>郭哲凡</v>
      </c>
      <c r="N180" s="16" t="str">
        <f>VLOOKUP(B180,總表!$1:$1048576,13,0)</f>
        <v>高雄市三民國中</v>
      </c>
      <c r="O180" s="16" t="str">
        <f>VLOOKUP(B180,總表!$1:$1048576,14,0)</f>
        <v>陳志豪</v>
      </c>
      <c r="P180" s="16" t="str">
        <f>VLOOKUP(B180,總表!$1:$1048576,15,0)</f>
        <v>高雄市立高雄高級中學</v>
      </c>
      <c r="Q180" s="16">
        <f>VLOOKUP(B180,總表!$1:$1048576,16,0)</f>
        <v>0</v>
      </c>
      <c r="R180" s="16">
        <f>VLOOKUP(B180,總表!$1:$1048576,17,0)</f>
        <v>0</v>
      </c>
    </row>
    <row r="181" spans="1:18" ht="17.399999999999999" hidden="1" x14ac:dyDescent="0.3">
      <c r="A181" s="22" t="s">
        <v>3495</v>
      </c>
      <c r="B181" s="13" t="s">
        <v>3019</v>
      </c>
      <c r="C181" s="10" t="str">
        <f>VLOOKUP(B181,總表!$1:$1048576,2,0)</f>
        <v>安全方向不衝突</v>
      </c>
      <c r="D181" s="19" t="str">
        <f>VLOOKUP(B181,總表!$1:$1048576,4,0)</f>
        <v>災害管理與安全</v>
      </c>
      <c r="E181" s="16" t="str">
        <f>VLOOKUP(B181,總表!$1:$1048576,5,0)</f>
        <v>高中職組</v>
      </c>
      <c r="F181" s="16" t="str">
        <f>VLOOKUP(B181,總表!$1:$1048576,3,0)</f>
        <v>高雄市</v>
      </c>
      <c r="G181" s="16" t="str">
        <f>VLOOKUP(B181,總表!$1:$1048576,6,0)</f>
        <v>葉菱軒</v>
      </c>
      <c r="H181" s="16" t="str">
        <f>VLOOKUP(B181,總表!$1:$1048576,7,0)</f>
        <v>高雄市立三民高級家事商業職業學校</v>
      </c>
      <c r="I181" s="16" t="str">
        <f>VLOOKUP(B181,總表!$1:$1048576,8,0)</f>
        <v>殷梓嘉</v>
      </c>
      <c r="J181" s="16" t="str">
        <f>VLOOKUP(B181,總表!$1:$1048576,9,0)</f>
        <v>高雄市鼓山區龍華國民小學</v>
      </c>
      <c r="K181" s="16">
        <f>VLOOKUP(B181,總表!$1:$1048576,10,0)</f>
        <v>0</v>
      </c>
      <c r="L181" s="16">
        <f>VLOOKUP(B181,總表!$1:$1048576,11,0)</f>
        <v>0</v>
      </c>
      <c r="M181" s="16" t="str">
        <f>VLOOKUP(B181,總表!$1:$1048576,12,0)</f>
        <v>王士文</v>
      </c>
      <c r="N181" s="16" t="str">
        <f>VLOOKUP(B181,總表!$1:$1048576,13,0)</f>
        <v>高雄市立三民高級家事商業職業學校</v>
      </c>
      <c r="O181" s="16" t="str">
        <f>VLOOKUP(B181,總表!$1:$1048576,14,0)</f>
        <v>黃彥霖</v>
      </c>
      <c r="P181" s="16" t="str">
        <f>VLOOKUP(B181,總表!$1:$1048576,15,0)</f>
        <v>高雄市鼓山區龍華國民小學</v>
      </c>
      <c r="Q181" s="16">
        <f>VLOOKUP(B181,總表!$1:$1048576,16,0)</f>
        <v>0</v>
      </c>
      <c r="R181" s="16">
        <f>VLOOKUP(B181,總表!$1:$1048576,17,0)</f>
        <v>0</v>
      </c>
    </row>
    <row r="182" spans="1:18" ht="17.399999999999999" hidden="1" x14ac:dyDescent="0.3">
      <c r="A182" s="28" t="s">
        <v>3493</v>
      </c>
      <c r="B182" s="13" t="s">
        <v>2968</v>
      </c>
      <c r="C182" s="10" t="str">
        <f>VLOOKUP(B182,總表!$1:$1048576,2,0)</f>
        <v>HeartSense心知</v>
      </c>
      <c r="D182" s="19" t="str">
        <f>VLOOKUP(B182,總表!$1:$1048576,4,0)</f>
        <v>災害管理與安全</v>
      </c>
      <c r="E182" s="16" t="str">
        <f>VLOOKUP(B182,總表!$1:$1048576,5,0)</f>
        <v>高中職組</v>
      </c>
      <c r="F182" s="16" t="str">
        <f>VLOOKUP(B182,總表!$1:$1048576,3,0)</f>
        <v>高雄市</v>
      </c>
      <c r="G182" s="16" t="str">
        <f>VLOOKUP(B182,總表!$1:$1048576,6,0)</f>
        <v xml:space="preserve">陳冠霖 </v>
      </c>
      <c r="H182" s="16" t="str">
        <f>VLOOKUP(B182,總表!$1:$1048576,7,0)</f>
        <v>高雄美國學校</v>
      </c>
      <c r="I182" s="16" t="str">
        <f>VLOOKUP(B182,總表!$1:$1048576,8,0)</f>
        <v>李牧霖</v>
      </c>
      <c r="J182" s="16" t="str">
        <f>VLOOKUP(B182,總表!$1:$1048576,9,0)</f>
        <v>高雄市道明中學高中部</v>
      </c>
      <c r="K182" s="16" t="str">
        <f>VLOOKUP(B182,總表!$1:$1048576,10,0)</f>
        <v>朱鎧毅</v>
      </c>
      <c r="L182" s="16" t="str">
        <f>VLOOKUP(B182,總表!$1:$1048576,11,0)</f>
        <v>高雄美國學校</v>
      </c>
      <c r="M182" s="16" t="str">
        <f>VLOOKUP(B182,總表!$1:$1048576,12,0)</f>
        <v>蘇吉信</v>
      </c>
      <c r="N182" s="16" t="str">
        <f>VLOOKUP(B182,總表!$1:$1048576,13,0)</f>
        <v>明誠國小</v>
      </c>
      <c r="O182" s="16" t="str">
        <f>VLOOKUP(B182,總表!$1:$1048576,14,0)</f>
        <v>陳慧珊</v>
      </c>
      <c r="P182" s="16" t="str">
        <f>VLOOKUP(B182,總表!$1:$1048576,15,0)</f>
        <v>道明中學</v>
      </c>
      <c r="Q182" s="16">
        <f>VLOOKUP(B182,總表!$1:$1048576,16,0)</f>
        <v>0</v>
      </c>
      <c r="R182" s="16">
        <f>VLOOKUP(B182,總表!$1:$1048576,17,0)</f>
        <v>0</v>
      </c>
    </row>
    <row r="183" spans="1:18" ht="17.399999999999999" hidden="1" x14ac:dyDescent="0.3">
      <c r="A183" s="28" t="s">
        <v>3493</v>
      </c>
      <c r="B183" s="13" t="s">
        <v>2976</v>
      </c>
      <c r="C183" s="10" t="str">
        <f>VLOOKUP(B183,總表!$1:$1048576,2,0)</f>
        <v>授權解瑣式智慧安全插座</v>
      </c>
      <c r="D183" s="19" t="str">
        <f>VLOOKUP(B183,總表!$1:$1048576,4,0)</f>
        <v>災害管理與安全</v>
      </c>
      <c r="E183" s="16" t="str">
        <f>VLOOKUP(B183,總表!$1:$1048576,5,0)</f>
        <v>高中職組</v>
      </c>
      <c r="F183" s="16" t="str">
        <f>VLOOKUP(B183,總表!$1:$1048576,3,0)</f>
        <v>高雄市</v>
      </c>
      <c r="G183" s="16" t="str">
        <f>VLOOKUP(B183,總表!$1:$1048576,6,0)</f>
        <v>黃宥誠</v>
      </c>
      <c r="H183" s="16" t="str">
        <f>VLOOKUP(B183,總表!$1:$1048576,7,0)</f>
        <v>義大國際高中</v>
      </c>
      <c r="I183" s="16" t="str">
        <f>VLOOKUP(B183,總表!$1:$1048576,8,0)</f>
        <v>鄒杰叡</v>
      </c>
      <c r="J183" s="16" t="str">
        <f>VLOOKUP(B183,總表!$1:$1048576,9,0)</f>
        <v>義大國際高中</v>
      </c>
      <c r="K183" s="16" t="str">
        <f>VLOOKUP(B183,總表!$1:$1048576,10,0)</f>
        <v>潘芳程</v>
      </c>
      <c r="L183" s="16" t="str">
        <f>VLOOKUP(B183,總表!$1:$1048576,11,0)</f>
        <v>義大國際高中</v>
      </c>
      <c r="M183" s="16" t="str">
        <f>VLOOKUP(B183,總表!$1:$1048576,12,0)</f>
        <v>蔡宛庭</v>
      </c>
      <c r="N183" s="16" t="str">
        <f>VLOOKUP(B183,總表!$1:$1048576,13,0)</f>
        <v>義大國際高中</v>
      </c>
      <c r="O183" s="16" t="str">
        <f>VLOOKUP(B183,總表!$1:$1048576,14,0)</f>
        <v>周佳弘</v>
      </c>
      <c r="P183" s="16" t="str">
        <f>VLOOKUP(B183,總表!$1:$1048576,15,0)</f>
        <v>義大國際高中</v>
      </c>
      <c r="Q183" s="16">
        <f>VLOOKUP(B183,總表!$1:$1048576,16,0)</f>
        <v>0</v>
      </c>
      <c r="R183" s="16">
        <f>VLOOKUP(B183,總表!$1:$1048576,17,0)</f>
        <v>0</v>
      </c>
    </row>
    <row r="184" spans="1:18" ht="17.399999999999999" hidden="1" x14ac:dyDescent="0.3">
      <c r="A184" s="30" t="s">
        <v>3494</v>
      </c>
      <c r="B184" s="13" t="s">
        <v>3014</v>
      </c>
      <c r="C184" s="10" t="str">
        <f>VLOOKUP(B184,總表!$1:$1048576,2,0)</f>
        <v>校園安全自動灑水系統</v>
      </c>
      <c r="D184" s="19" t="str">
        <f>VLOOKUP(B184,總表!$1:$1048576,4,0)</f>
        <v>災害管理與安全</v>
      </c>
      <c r="E184" s="16" t="str">
        <f>VLOOKUP(B184,總表!$1:$1048576,5,0)</f>
        <v>高中職組</v>
      </c>
      <c r="F184" s="16" t="str">
        <f>VLOOKUP(B184,總表!$1:$1048576,3,0)</f>
        <v>高雄市</v>
      </c>
      <c r="G184" s="16" t="str">
        <f>VLOOKUP(B184,總表!$1:$1048576,6,0)</f>
        <v>葉菱軒</v>
      </c>
      <c r="H184" s="16" t="str">
        <f>VLOOKUP(B184,總表!$1:$1048576,7,0)</f>
        <v>高雄市立三民高級家事商業職業學校</v>
      </c>
      <c r="I184" s="16">
        <f>VLOOKUP(B184,總表!$1:$1048576,8,0)</f>
        <v>0</v>
      </c>
      <c r="J184" s="16">
        <f>VLOOKUP(B184,總表!$1:$1048576,9,0)</f>
        <v>0</v>
      </c>
      <c r="K184" s="16">
        <f>VLOOKUP(B184,總表!$1:$1048576,10,0)</f>
        <v>0</v>
      </c>
      <c r="L184" s="16">
        <f>VLOOKUP(B184,總表!$1:$1048576,11,0)</f>
        <v>0</v>
      </c>
      <c r="M184" s="16" t="str">
        <f>VLOOKUP(B184,總表!$1:$1048576,12,0)</f>
        <v>王士文</v>
      </c>
      <c r="N184" s="16" t="str">
        <f>VLOOKUP(B184,總表!$1:$1048576,13,0)</f>
        <v>高雄市立三民高級家事商業職業學校</v>
      </c>
      <c r="O184" s="16">
        <f>VLOOKUP(B184,總表!$1:$1048576,14,0)</f>
        <v>0</v>
      </c>
      <c r="P184" s="16">
        <f>VLOOKUP(B184,總表!$1:$1048576,15,0)</f>
        <v>0</v>
      </c>
      <c r="Q184" s="16">
        <f>VLOOKUP(B184,總表!$1:$1048576,16,0)</f>
        <v>0</v>
      </c>
      <c r="R184" s="16">
        <f>VLOOKUP(B184,總表!$1:$1048576,17,0)</f>
        <v>0</v>
      </c>
    </row>
    <row r="185" spans="1:18" ht="17.399999999999999" hidden="1" x14ac:dyDescent="0.3">
      <c r="A185" s="22" t="s">
        <v>3495</v>
      </c>
      <c r="B185" s="13" t="s">
        <v>3168</v>
      </c>
      <c r="C185" s="10" t="str">
        <f>VLOOKUP(B185,總表!$1:$1048576,2,0)</f>
        <v>遊戲式肌力訓練IoT裝置</v>
      </c>
      <c r="D185" s="20" t="str">
        <f>VLOOKUP(B185,總表!$1:$1048576,4,0)</f>
        <v>社會照護</v>
      </c>
      <c r="E185" s="16" t="str">
        <f>VLOOKUP(B185,總表!$1:$1048576,5,0)</f>
        <v>高中職組</v>
      </c>
      <c r="F185" s="16" t="str">
        <f>VLOOKUP(B185,總表!$1:$1048576,3,0)</f>
        <v>高雄市</v>
      </c>
      <c r="G185" s="16" t="str">
        <f>VLOOKUP(B185,總表!$1:$1048576,6,0)</f>
        <v>高紹凱</v>
      </c>
      <c r="H185" s="16" t="str">
        <f>VLOOKUP(B185,總表!$1:$1048576,7,0)</f>
        <v>高雄市立高雄高級中學</v>
      </c>
      <c r="I185" s="16" t="str">
        <f>VLOOKUP(B185,總表!$1:$1048576,8,0)</f>
        <v>陳冠一</v>
      </c>
      <c r="J185" s="16" t="str">
        <f>VLOOKUP(B185,總表!$1:$1048576,9,0)</f>
        <v>天主教道明高級中學</v>
      </c>
      <c r="K185" s="16" t="str">
        <f>VLOOKUP(B185,總表!$1:$1048576,10,0)</f>
        <v>王芮釩</v>
      </c>
      <c r="L185" s="16" t="str">
        <f>VLOOKUP(B185,總表!$1:$1048576,11,0)</f>
        <v>高雄市立高雄女子高級中學</v>
      </c>
      <c r="M185" s="16" t="str">
        <f>VLOOKUP(B185,總表!$1:$1048576,12,0)</f>
        <v>楊毓琳</v>
      </c>
      <c r="N185" s="16" t="str">
        <f>VLOOKUP(B185,總表!$1:$1048576,13,0)</f>
        <v>高雄市立高雄高級中學</v>
      </c>
      <c r="O185" s="16" t="str">
        <f>VLOOKUP(B185,總表!$1:$1048576,14,0)</f>
        <v>陳彥良</v>
      </c>
      <c r="P185" s="16" t="str">
        <f>VLOOKUP(B185,總表!$1:$1048576,15,0)</f>
        <v>高雄市立高雄高級工業職業學校</v>
      </c>
      <c r="Q185" s="16" t="str">
        <f>VLOOKUP(B185,總表!$1:$1048576,16,0)</f>
        <v>王儷蓉</v>
      </c>
      <c r="R185" s="16" t="str">
        <f>VLOOKUP(B185,總表!$1:$1048576,17,0)</f>
        <v>高雄市立高雄女子高級中學</v>
      </c>
    </row>
    <row r="186" spans="1:18" ht="17.399999999999999" hidden="1" x14ac:dyDescent="0.3">
      <c r="A186" s="22" t="s">
        <v>3495</v>
      </c>
      <c r="B186" s="13" t="s">
        <v>3160</v>
      </c>
      <c r="C186" s="10" t="str">
        <f>VLOOKUP(B186,總表!$1:$1048576,2,0)</f>
        <v>雲梯輪椅</v>
      </c>
      <c r="D186" s="20" t="str">
        <f>VLOOKUP(B186,總表!$1:$1048576,4,0)</f>
        <v>社會照護</v>
      </c>
      <c r="E186" s="16" t="str">
        <f>VLOOKUP(B186,總表!$1:$1048576,5,0)</f>
        <v>高中職組</v>
      </c>
      <c r="F186" s="16" t="str">
        <f>VLOOKUP(B186,總表!$1:$1048576,3,0)</f>
        <v>高雄市</v>
      </c>
      <c r="G186" s="16" t="str">
        <f>VLOOKUP(B186,總表!$1:$1048576,6,0)</f>
        <v>楊翊騰</v>
      </c>
      <c r="H186" s="16" t="str">
        <f>VLOOKUP(B186,總表!$1:$1048576,7,0)</f>
        <v>高雄市立文山高級中學</v>
      </c>
      <c r="I186" s="16" t="str">
        <f>VLOOKUP(B186,總表!$1:$1048576,8,0)</f>
        <v>官彥杰</v>
      </c>
      <c r="J186" s="16" t="str">
        <f>VLOOKUP(B186,總表!$1:$1048576,9,0)</f>
        <v>高雄市立文山高級中學國中部</v>
      </c>
      <c r="K186" s="16" t="str">
        <f>VLOOKUP(B186,總表!$1:$1048576,10,0)</f>
        <v>潘耕脩</v>
      </c>
      <c r="L186" s="16" t="str">
        <f>VLOOKUP(B186,總表!$1:$1048576,11,0)</f>
        <v>高雄市立文山高級中學國中部</v>
      </c>
      <c r="M186" s="16" t="str">
        <f>VLOOKUP(B186,總表!$1:$1048576,12,0)</f>
        <v>翁雅琦</v>
      </c>
      <c r="N186" s="16" t="str">
        <f>VLOOKUP(B186,總表!$1:$1048576,13,0)</f>
        <v>高雄市立文山高級中學</v>
      </c>
      <c r="O186" s="16" t="str">
        <f>VLOOKUP(B186,總表!$1:$1048576,14,0)</f>
        <v>柯麗妃</v>
      </c>
      <c r="P186" s="16" t="str">
        <f>VLOOKUP(B186,總表!$1:$1048576,15,0)</f>
        <v>普門高中</v>
      </c>
      <c r="Q186" s="16">
        <f>VLOOKUP(B186,總表!$1:$1048576,16,0)</f>
        <v>0</v>
      </c>
      <c r="R186" s="16">
        <f>VLOOKUP(B186,總表!$1:$1048576,17,0)</f>
        <v>0</v>
      </c>
    </row>
    <row r="187" spans="1:18" ht="17.399999999999999" hidden="1" x14ac:dyDescent="0.3">
      <c r="A187" s="22" t="s">
        <v>3495</v>
      </c>
      <c r="B187" s="13" t="s">
        <v>3211</v>
      </c>
      <c r="C187" s="10" t="str">
        <f>VLOOKUP(B187,總表!$1:$1048576,2,0)</f>
        <v>花灑風罩</v>
      </c>
      <c r="D187" s="20" t="str">
        <f>VLOOKUP(B187,總表!$1:$1048576,4,0)</f>
        <v>社會照護</v>
      </c>
      <c r="E187" s="16" t="str">
        <f>VLOOKUP(B187,總表!$1:$1048576,5,0)</f>
        <v>高中職組</v>
      </c>
      <c r="F187" s="16" t="str">
        <f>VLOOKUP(B187,總表!$1:$1048576,3,0)</f>
        <v>高雄市</v>
      </c>
      <c r="G187" s="16" t="str">
        <f>VLOOKUP(B187,總表!$1:$1048576,6,0)</f>
        <v>林敬璋</v>
      </c>
      <c r="H187" s="16" t="str">
        <f>VLOOKUP(B187,總表!$1:$1048576,7,0)</f>
        <v>佛光山普門中學</v>
      </c>
      <c r="I187" s="16" t="str">
        <f>VLOOKUP(B187,總表!$1:$1048576,8,0)</f>
        <v>吳秉軒</v>
      </c>
      <c r="J187" s="16" t="str">
        <f>VLOOKUP(B187,總表!$1:$1048576,9,0)</f>
        <v>佛光山普門中學</v>
      </c>
      <c r="K187" s="16" t="str">
        <f>VLOOKUP(B187,總表!$1:$1048576,10,0)</f>
        <v>龍曾勤軒</v>
      </c>
      <c r="L187" s="16" t="str">
        <f>VLOOKUP(B187,總表!$1:$1048576,11,0)</f>
        <v>佛光山普門中學</v>
      </c>
      <c r="M187" s="16" t="str">
        <f>VLOOKUP(B187,總表!$1:$1048576,12,0)</f>
        <v>柯麗妃</v>
      </c>
      <c r="N187" s="16" t="str">
        <f>VLOOKUP(B187,總表!$1:$1048576,13,0)</f>
        <v>佛光山普門中學</v>
      </c>
      <c r="O187" s="16" t="str">
        <f>VLOOKUP(B187,總表!$1:$1048576,14,0)</f>
        <v>翁雅琦</v>
      </c>
      <c r="P187" s="16" t="str">
        <f>VLOOKUP(B187,總表!$1:$1048576,15,0)</f>
        <v>高雄市市立文山高級中學</v>
      </c>
      <c r="Q187" s="16">
        <f>VLOOKUP(B187,總表!$1:$1048576,16,0)</f>
        <v>0</v>
      </c>
      <c r="R187" s="16">
        <f>VLOOKUP(B187,總表!$1:$1048576,17,0)</f>
        <v>0</v>
      </c>
    </row>
    <row r="188" spans="1:18" ht="17.399999999999999" hidden="1" x14ac:dyDescent="0.3">
      <c r="A188" s="25" t="s">
        <v>3492</v>
      </c>
      <c r="B188" s="13" t="s">
        <v>3105</v>
      </c>
      <c r="C188" s="10" t="str">
        <f>VLOOKUP(B188,總表!$1:$1048576,2,0)</f>
        <v>VoiceWeaver 語織者</v>
      </c>
      <c r="D188" s="20" t="str">
        <f>VLOOKUP(B188,總表!$1:$1048576,4,0)</f>
        <v>社會照護</v>
      </c>
      <c r="E188" s="16" t="str">
        <f>VLOOKUP(B188,總表!$1:$1048576,5,0)</f>
        <v>高中職組</v>
      </c>
      <c r="F188" s="16" t="str">
        <f>VLOOKUP(B188,總表!$1:$1048576,3,0)</f>
        <v>高雄市</v>
      </c>
      <c r="G188" s="16" t="str">
        <f>VLOOKUP(B188,總表!$1:$1048576,6,0)</f>
        <v>黃信嘉</v>
      </c>
      <c r="H188" s="16" t="str">
        <f>VLOOKUP(B188,總表!$1:$1048576,7,0)</f>
        <v>明誠中學</v>
      </c>
      <c r="I188" s="16" t="str">
        <f>VLOOKUP(B188,總表!$1:$1048576,8,0)</f>
        <v>簡祐廷</v>
      </c>
      <c r="J188" s="16" t="str">
        <f>VLOOKUP(B188,總表!$1:$1048576,9,0)</f>
        <v>復華中學</v>
      </c>
      <c r="K188" s="16" t="str">
        <f>VLOOKUP(B188,總表!$1:$1048576,10,0)</f>
        <v>施姵丞</v>
      </c>
      <c r="L188" s="16" t="str">
        <f>VLOOKUP(B188,總表!$1:$1048576,11,0)</f>
        <v>明誠中學</v>
      </c>
      <c r="M188" s="16" t="str">
        <f>VLOOKUP(B188,總表!$1:$1048576,12,0)</f>
        <v>蘇吉信</v>
      </c>
      <c r="N188" s="16" t="str">
        <f>VLOOKUP(B188,總表!$1:$1048576,13,0)</f>
        <v>明誠國小</v>
      </c>
      <c r="O188" s="16">
        <f>VLOOKUP(B188,總表!$1:$1048576,14,0)</f>
        <v>0</v>
      </c>
      <c r="P188" s="16">
        <f>VLOOKUP(B188,總表!$1:$1048576,15,0)</f>
        <v>0</v>
      </c>
      <c r="Q188" s="16">
        <f>VLOOKUP(B188,總表!$1:$1048576,16,0)</f>
        <v>0</v>
      </c>
      <c r="R188" s="16">
        <f>VLOOKUP(B188,總表!$1:$1048576,17,0)</f>
        <v>0</v>
      </c>
    </row>
    <row r="189" spans="1:18" ht="17.399999999999999" hidden="1" x14ac:dyDescent="0.3">
      <c r="A189" s="28" t="s">
        <v>3493</v>
      </c>
      <c r="B189" s="13" t="s">
        <v>3112</v>
      </c>
      <c r="C189" s="10" t="str">
        <f>VLOOKUP(B189,總表!$1:$1048576,2,0)</f>
        <v>ShoulderAI</v>
      </c>
      <c r="D189" s="20" t="str">
        <f>VLOOKUP(B189,總表!$1:$1048576,4,0)</f>
        <v>社會照護</v>
      </c>
      <c r="E189" s="16" t="str">
        <f>VLOOKUP(B189,總表!$1:$1048576,5,0)</f>
        <v>高中職組</v>
      </c>
      <c r="F189" s="16" t="str">
        <f>VLOOKUP(B189,總表!$1:$1048576,3,0)</f>
        <v>高雄市</v>
      </c>
      <c r="G189" s="16" t="str">
        <f>VLOOKUP(B189,總表!$1:$1048576,6,0)</f>
        <v>陳冠霖</v>
      </c>
      <c r="H189" s="16" t="str">
        <f>VLOOKUP(B189,總表!$1:$1048576,7,0)</f>
        <v>高雄美國學校</v>
      </c>
      <c r="I189" s="16" t="str">
        <f>VLOOKUP(B189,總表!$1:$1048576,8,0)</f>
        <v>李牧霖</v>
      </c>
      <c r="J189" s="16" t="str">
        <f>VLOOKUP(B189,總表!$1:$1048576,9,0)</f>
        <v>高雄市道明中學高中部</v>
      </c>
      <c r="K189" s="16" t="str">
        <f>VLOOKUP(B189,總表!$1:$1048576,10,0)</f>
        <v>陳禹光</v>
      </c>
      <c r="L189" s="16" t="str">
        <f>VLOOKUP(B189,總表!$1:$1048576,11,0)</f>
        <v>高雄美國學校</v>
      </c>
      <c r="M189" s="16" t="str">
        <f>VLOOKUP(B189,總表!$1:$1048576,12,0)</f>
        <v>蘇吉信</v>
      </c>
      <c r="N189" s="16" t="str">
        <f>VLOOKUP(B189,總表!$1:$1048576,13,0)</f>
        <v>明誠國小</v>
      </c>
      <c r="O189" s="16" t="str">
        <f>VLOOKUP(B189,總表!$1:$1048576,14,0)</f>
        <v>陳慧珊</v>
      </c>
      <c r="P189" s="16" t="str">
        <f>VLOOKUP(B189,總表!$1:$1048576,15,0)</f>
        <v>道明中學</v>
      </c>
      <c r="Q189" s="16">
        <f>VLOOKUP(B189,總表!$1:$1048576,16,0)</f>
        <v>0</v>
      </c>
      <c r="R189" s="16">
        <f>VLOOKUP(B189,總表!$1:$1048576,17,0)</f>
        <v>0</v>
      </c>
    </row>
    <row r="190" spans="1:18" ht="17.399999999999999" hidden="1" x14ac:dyDescent="0.3">
      <c r="A190" s="30" t="s">
        <v>3494</v>
      </c>
      <c r="B190" s="13" t="s">
        <v>3155</v>
      </c>
      <c r="C190" s="10" t="str">
        <f>VLOOKUP(B190,總表!$1:$1048576,2,0)</f>
        <v>針中下懷</v>
      </c>
      <c r="D190" s="20" t="str">
        <f>VLOOKUP(B190,總表!$1:$1048576,4,0)</f>
        <v>社會照護</v>
      </c>
      <c r="E190" s="16" t="str">
        <f>VLOOKUP(B190,總表!$1:$1048576,5,0)</f>
        <v>高中職組</v>
      </c>
      <c r="F190" s="16" t="str">
        <f>VLOOKUP(B190,總表!$1:$1048576,3,0)</f>
        <v>高雄市</v>
      </c>
      <c r="G190" s="16" t="str">
        <f>VLOOKUP(B190,總表!$1:$1048576,6,0)</f>
        <v>黃沁琳</v>
      </c>
      <c r="H190" s="16" t="str">
        <f>VLOOKUP(B190,總表!$1:$1048576,7,0)</f>
        <v>佛光山普門中學</v>
      </c>
      <c r="I190" s="16" t="str">
        <f>VLOOKUP(B190,總表!$1:$1048576,8,0)</f>
        <v>王振愷</v>
      </c>
      <c r="J190" s="16" t="str">
        <f>VLOOKUP(B190,總表!$1:$1048576,9,0)</f>
        <v>佛光山普門中學</v>
      </c>
      <c r="K190" s="16" t="str">
        <f>VLOOKUP(B190,總表!$1:$1048576,10,0)</f>
        <v>吳奕涵</v>
      </c>
      <c r="L190" s="16" t="str">
        <f>VLOOKUP(B190,總表!$1:$1048576,11,0)</f>
        <v>佛光山普門中學</v>
      </c>
      <c r="M190" s="16" t="str">
        <f>VLOOKUP(B190,總表!$1:$1048576,12,0)</f>
        <v>柯麗妃</v>
      </c>
      <c r="N190" s="16" t="str">
        <f>VLOOKUP(B190,總表!$1:$1048576,13,0)</f>
        <v>佛光山普門中學</v>
      </c>
      <c r="O190" s="16" t="str">
        <f>VLOOKUP(B190,總表!$1:$1048576,14,0)</f>
        <v>翁雅琦</v>
      </c>
      <c r="P190" s="16" t="str">
        <f>VLOOKUP(B190,總表!$1:$1048576,15,0)</f>
        <v>高雄市市立文山高級中學</v>
      </c>
      <c r="Q190" s="16">
        <f>VLOOKUP(B190,總表!$1:$1048576,16,0)</f>
        <v>0</v>
      </c>
      <c r="R190" s="16">
        <f>VLOOKUP(B190,總表!$1:$1048576,17,0)</f>
        <v>0</v>
      </c>
    </row>
    <row r="191" spans="1:18" ht="17.399999999999999" hidden="1" x14ac:dyDescent="0.3">
      <c r="A191" s="30" t="s">
        <v>3494</v>
      </c>
      <c r="B191" s="13" t="s">
        <v>3138</v>
      </c>
      <c r="C191" s="10" t="str">
        <f>VLOOKUP(B191,總表!$1:$1048576,2,0)</f>
        <v>盲人智慧化行走輔助系統</v>
      </c>
      <c r="D191" s="20" t="str">
        <f>VLOOKUP(B191,總表!$1:$1048576,4,0)</f>
        <v>社會照護</v>
      </c>
      <c r="E191" s="16" t="str">
        <f>VLOOKUP(B191,總表!$1:$1048576,5,0)</f>
        <v>高中職組</v>
      </c>
      <c r="F191" s="16" t="str">
        <f>VLOOKUP(B191,總表!$1:$1048576,3,0)</f>
        <v>高雄市</v>
      </c>
      <c r="G191" s="16" t="str">
        <f>VLOOKUP(B191,總表!$1:$1048576,6,0)</f>
        <v>沈善美</v>
      </c>
      <c r="H191" s="16" t="str">
        <f>VLOOKUP(B191,總表!$1:$1048576,7,0)</f>
        <v>高英工商/資訊科</v>
      </c>
      <c r="I191" s="16" t="str">
        <f>VLOOKUP(B191,總表!$1:$1048576,8,0)</f>
        <v>温英棋</v>
      </c>
      <c r="J191" s="16" t="str">
        <f>VLOOKUP(B191,總表!$1:$1048576,9,0)</f>
        <v>高英工商/資訊科</v>
      </c>
      <c r="K191" s="16" t="str">
        <f>VLOOKUP(B191,總表!$1:$1048576,10,0)</f>
        <v>劉苡彤</v>
      </c>
      <c r="L191" s="16" t="str">
        <f>VLOOKUP(B191,總表!$1:$1048576,11,0)</f>
        <v>高英工商/資訊科</v>
      </c>
      <c r="M191" s="16" t="str">
        <f>VLOOKUP(B191,總表!$1:$1048576,12,0)</f>
        <v>蔡忠憲</v>
      </c>
      <c r="N191" s="16" t="str">
        <f>VLOOKUP(B191,總表!$1:$1048576,13,0)</f>
        <v>高雄市高英高級工商職業學校</v>
      </c>
      <c r="O191" s="16" t="str">
        <f>VLOOKUP(B191,總表!$1:$1048576,14,0)</f>
        <v>陳彥伶</v>
      </c>
      <c r="P191" s="16" t="str">
        <f>VLOOKUP(B191,總表!$1:$1048576,15,0)</f>
        <v>高雄市高英高級工商職業學校</v>
      </c>
      <c r="Q191" s="16">
        <f>VLOOKUP(B191,總表!$1:$1048576,16,0)</f>
        <v>0</v>
      </c>
      <c r="R191" s="16">
        <f>VLOOKUP(B191,總表!$1:$1048576,17,0)</f>
        <v>0</v>
      </c>
    </row>
    <row r="192" spans="1:18" ht="17.399999999999999" hidden="1" x14ac:dyDescent="0.3">
      <c r="A192" s="22" t="s">
        <v>3495</v>
      </c>
      <c r="B192" s="13" t="s">
        <v>3288</v>
      </c>
      <c r="C192" s="10" t="str">
        <f>VLOOKUP(B192,總表!$1:$1048576,2,0)</f>
        <v>阿啪喫</v>
      </c>
      <c r="D192" s="16" t="str">
        <f>VLOOKUP(B192,總表!$1:$1048576,4,0)</f>
        <v>便利生活</v>
      </c>
      <c r="E192" s="16" t="str">
        <f>VLOOKUP(B192,總表!$1:$1048576,5,0)</f>
        <v>高中職組</v>
      </c>
      <c r="F192" s="16" t="str">
        <f>VLOOKUP(B192,總表!$1:$1048576,3,0)</f>
        <v>高雄市</v>
      </c>
      <c r="G192" s="16" t="str">
        <f>VLOOKUP(B192,總表!$1:$1048576,6,0)</f>
        <v>黃明湘</v>
      </c>
      <c r="H192" s="16" t="str">
        <f>VLOOKUP(B192,總表!$1:$1048576,7,0)</f>
        <v>高雄市立文山高級中學</v>
      </c>
      <c r="I192" s="16" t="str">
        <f>VLOOKUP(B192,總表!$1:$1048576,8,0)</f>
        <v>黃愛多</v>
      </c>
      <c r="J192" s="16" t="str">
        <f>VLOOKUP(B192,總表!$1:$1048576,9,0)</f>
        <v>高雄市立文山高級中學</v>
      </c>
      <c r="K192" s="16" t="str">
        <f>VLOOKUP(B192,總表!$1:$1048576,10,0)</f>
        <v>鄭嵐心</v>
      </c>
      <c r="L192" s="16" t="str">
        <f>VLOOKUP(B192,總表!$1:$1048576,11,0)</f>
        <v>高雄市立文山高級中學</v>
      </c>
      <c r="M192" s="16" t="str">
        <f>VLOOKUP(B192,總表!$1:$1048576,12,0)</f>
        <v>翁雅琦</v>
      </c>
      <c r="N192" s="16" t="str">
        <f>VLOOKUP(B192,總表!$1:$1048576,13,0)</f>
        <v>高雄市立文山高級中學</v>
      </c>
      <c r="O192" s="16" t="str">
        <f>VLOOKUP(B192,總表!$1:$1048576,14,0)</f>
        <v>柯麗妃</v>
      </c>
      <c r="P192" s="16" t="str">
        <f>VLOOKUP(B192,總表!$1:$1048576,15,0)</f>
        <v>普門高中</v>
      </c>
      <c r="Q192" s="16">
        <f>VLOOKUP(B192,總表!$1:$1048576,16,0)</f>
        <v>0</v>
      </c>
      <c r="R192" s="16">
        <f>VLOOKUP(B192,總表!$1:$1048576,17,0)</f>
        <v>0</v>
      </c>
    </row>
    <row r="193" spans="1:18" ht="17.399999999999999" hidden="1" x14ac:dyDescent="0.3">
      <c r="A193" s="22" t="s">
        <v>3495</v>
      </c>
      <c r="B193" s="13" t="s">
        <v>3339</v>
      </c>
      <c r="C193" s="10" t="str">
        <f>VLOOKUP(B193,總表!$1:$1048576,2,0)</f>
        <v>真ok</v>
      </c>
      <c r="D193" s="16" t="str">
        <f>VLOOKUP(B193,總表!$1:$1048576,4,0)</f>
        <v>便利生活</v>
      </c>
      <c r="E193" s="16" t="str">
        <f>VLOOKUP(B193,總表!$1:$1048576,5,0)</f>
        <v>高中職組</v>
      </c>
      <c r="F193" s="16" t="str">
        <f>VLOOKUP(B193,總表!$1:$1048576,3,0)</f>
        <v>高雄市</v>
      </c>
      <c r="G193" s="16" t="str">
        <f>VLOOKUP(B193,總表!$1:$1048576,6,0)</f>
        <v>蕭勝賢</v>
      </c>
      <c r="H193" s="16" t="str">
        <f>VLOOKUP(B193,總表!$1:$1048576,7,0)</f>
        <v>佛光山普門中學</v>
      </c>
      <c r="I193" s="16" t="str">
        <f>VLOOKUP(B193,總表!$1:$1048576,8,0)</f>
        <v>吳逸洋</v>
      </c>
      <c r="J193" s="16" t="str">
        <f>VLOOKUP(B193,總表!$1:$1048576,9,0)</f>
        <v>佛光山普門中學</v>
      </c>
      <c r="K193" s="16" t="str">
        <f>VLOOKUP(B193,總表!$1:$1048576,10,0)</f>
        <v>吳育碩</v>
      </c>
      <c r="L193" s="16" t="str">
        <f>VLOOKUP(B193,總表!$1:$1048576,11,0)</f>
        <v>佛光山普門中學</v>
      </c>
      <c r="M193" s="16" t="str">
        <f>VLOOKUP(B193,總表!$1:$1048576,12,0)</f>
        <v>柯麗妃</v>
      </c>
      <c r="N193" s="16" t="str">
        <f>VLOOKUP(B193,總表!$1:$1048576,13,0)</f>
        <v>佛光山普門中學</v>
      </c>
      <c r="O193" s="16" t="str">
        <f>VLOOKUP(B193,總表!$1:$1048576,14,0)</f>
        <v>翁雅琦</v>
      </c>
      <c r="P193" s="16" t="str">
        <f>VLOOKUP(B193,總表!$1:$1048576,15,0)</f>
        <v>高雄市市立文山高級中學</v>
      </c>
      <c r="Q193" s="16">
        <f>VLOOKUP(B193,總表!$1:$1048576,16,0)</f>
        <v>0</v>
      </c>
      <c r="R193" s="16">
        <f>VLOOKUP(B193,總表!$1:$1048576,17,0)</f>
        <v>0</v>
      </c>
    </row>
    <row r="194" spans="1:18" ht="17.399999999999999" hidden="1" x14ac:dyDescent="0.3">
      <c r="A194" s="22" t="s">
        <v>3495</v>
      </c>
      <c r="B194" s="13" t="s">
        <v>3399</v>
      </c>
      <c r="C194" s="10" t="str">
        <f>VLOOKUP(B194,總表!$1:$1048576,2,0)</f>
        <v>天棚大元帥</v>
      </c>
      <c r="D194" s="16" t="str">
        <f>VLOOKUP(B194,總表!$1:$1048576,4,0)</f>
        <v>便利生活</v>
      </c>
      <c r="E194" s="16" t="str">
        <f>VLOOKUP(B194,總表!$1:$1048576,5,0)</f>
        <v>高中職組</v>
      </c>
      <c r="F194" s="16" t="str">
        <f>VLOOKUP(B194,總表!$1:$1048576,3,0)</f>
        <v>高雄市</v>
      </c>
      <c r="G194" s="16" t="str">
        <f>VLOOKUP(B194,總表!$1:$1048576,6,0)</f>
        <v>許芷榳</v>
      </c>
      <c r="H194" s="16" t="str">
        <f>VLOOKUP(B194,總表!$1:$1048576,7,0)</f>
        <v>高雄市立文山高級中學</v>
      </c>
      <c r="I194" s="16" t="str">
        <f>VLOOKUP(B194,總表!$1:$1048576,8,0)</f>
        <v>陳思錡</v>
      </c>
      <c r="J194" s="16" t="str">
        <f>VLOOKUP(B194,總表!$1:$1048576,9,0)</f>
        <v>高雄市立文山高級中學</v>
      </c>
      <c r="K194" s="16" t="str">
        <f>VLOOKUP(B194,總表!$1:$1048576,10,0)</f>
        <v>吳彥融</v>
      </c>
      <c r="L194" s="16" t="str">
        <f>VLOOKUP(B194,總表!$1:$1048576,11,0)</f>
        <v>高雄市立文山高級中學</v>
      </c>
      <c r="M194" s="16" t="str">
        <f>VLOOKUP(B194,總表!$1:$1048576,12,0)</f>
        <v>翁雅琦</v>
      </c>
      <c r="N194" s="16" t="str">
        <f>VLOOKUP(B194,總表!$1:$1048576,13,0)</f>
        <v>高雄市立文山高級中學</v>
      </c>
      <c r="O194" s="16" t="str">
        <f>VLOOKUP(B194,總表!$1:$1048576,14,0)</f>
        <v>柯麗妃</v>
      </c>
      <c r="P194" s="16" t="str">
        <f>VLOOKUP(B194,總表!$1:$1048576,15,0)</f>
        <v>普門高中</v>
      </c>
      <c r="Q194" s="16">
        <f>VLOOKUP(B194,總表!$1:$1048576,16,0)</f>
        <v>0</v>
      </c>
      <c r="R194" s="16">
        <f>VLOOKUP(B194,總表!$1:$1048576,17,0)</f>
        <v>0</v>
      </c>
    </row>
    <row r="195" spans="1:18" ht="17.399999999999999" hidden="1" x14ac:dyDescent="0.3">
      <c r="A195" s="22" t="s">
        <v>3495</v>
      </c>
      <c r="B195" s="13" t="s">
        <v>3344</v>
      </c>
      <c r="C195" s="10" t="str">
        <f>VLOOKUP(B195,總表!$1:$1048576,2,0)</f>
        <v>除油湯匙</v>
      </c>
      <c r="D195" s="16" t="str">
        <f>VLOOKUP(B195,總表!$1:$1048576,4,0)</f>
        <v>便利生活</v>
      </c>
      <c r="E195" s="16" t="str">
        <f>VLOOKUP(B195,總表!$1:$1048576,5,0)</f>
        <v>高中職組</v>
      </c>
      <c r="F195" s="16" t="str">
        <f>VLOOKUP(B195,總表!$1:$1048576,3,0)</f>
        <v>高雄市</v>
      </c>
      <c r="G195" s="16" t="str">
        <f>VLOOKUP(B195,總表!$1:$1048576,6,0)</f>
        <v>廖蕾淇</v>
      </c>
      <c r="H195" s="16" t="str">
        <f>VLOOKUP(B195,總表!$1:$1048576,7,0)</f>
        <v>佛光山普門中學</v>
      </c>
      <c r="I195" s="16" t="str">
        <f>VLOOKUP(B195,總表!$1:$1048576,8,0)</f>
        <v>林研鋅</v>
      </c>
      <c r="J195" s="16" t="str">
        <f>VLOOKUP(B195,總表!$1:$1048576,9,0)</f>
        <v>佛光山普門中學</v>
      </c>
      <c r="K195" s="16" t="str">
        <f>VLOOKUP(B195,總表!$1:$1048576,10,0)</f>
        <v>楊以晴</v>
      </c>
      <c r="L195" s="16" t="str">
        <f>VLOOKUP(B195,總表!$1:$1048576,11,0)</f>
        <v>佛光山普門中學</v>
      </c>
      <c r="M195" s="16" t="str">
        <f>VLOOKUP(B195,總表!$1:$1048576,12,0)</f>
        <v>柯麗妃</v>
      </c>
      <c r="N195" s="16" t="str">
        <f>VLOOKUP(B195,總表!$1:$1048576,13,0)</f>
        <v>佛光山普門中學</v>
      </c>
      <c r="O195" s="16" t="str">
        <f>VLOOKUP(B195,總表!$1:$1048576,14,0)</f>
        <v>翁雅琦</v>
      </c>
      <c r="P195" s="16" t="str">
        <f>VLOOKUP(B195,總表!$1:$1048576,15,0)</f>
        <v>高雄市市立文山高級中學</v>
      </c>
      <c r="Q195" s="16" t="str">
        <f>VLOOKUP(B195,總表!$1:$1048576,16,0)</f>
        <v>翁雅琦</v>
      </c>
      <c r="R195" s="16" t="str">
        <f>VLOOKUP(B195,總表!$1:$1048576,17,0)</f>
        <v>高雄市市立文山高級中學</v>
      </c>
    </row>
    <row r="196" spans="1:18" ht="17.399999999999999" hidden="1" x14ac:dyDescent="0.3">
      <c r="A196" s="22" t="s">
        <v>3495</v>
      </c>
      <c r="B196" s="13" t="s">
        <v>3334</v>
      </c>
      <c r="C196" s="10" t="str">
        <f>VLOOKUP(B196,總表!$1:$1048576,2,0)</f>
        <v>自淨掃把</v>
      </c>
      <c r="D196" s="16" t="str">
        <f>VLOOKUP(B196,總表!$1:$1048576,4,0)</f>
        <v>便利生活</v>
      </c>
      <c r="E196" s="16" t="str">
        <f>VLOOKUP(B196,總表!$1:$1048576,5,0)</f>
        <v>高中職組</v>
      </c>
      <c r="F196" s="16" t="str">
        <f>VLOOKUP(B196,總表!$1:$1048576,3,0)</f>
        <v>高雄市</v>
      </c>
      <c r="G196" s="16" t="str">
        <f>VLOOKUP(B196,總表!$1:$1048576,6,0)</f>
        <v>黃巧藝</v>
      </c>
      <c r="H196" s="16" t="str">
        <f>VLOOKUP(B196,總表!$1:$1048576,7,0)</f>
        <v>佛光山普門中學</v>
      </c>
      <c r="I196" s="16" t="str">
        <f>VLOOKUP(B196,總表!$1:$1048576,8,0)</f>
        <v>唐茜</v>
      </c>
      <c r="J196" s="16" t="str">
        <f>VLOOKUP(B196,總表!$1:$1048576,9,0)</f>
        <v>佛光山普門中學</v>
      </c>
      <c r="K196" s="16" t="str">
        <f>VLOOKUP(B196,總表!$1:$1048576,10,0)</f>
        <v>王苡瑄</v>
      </c>
      <c r="L196" s="16" t="str">
        <f>VLOOKUP(B196,總表!$1:$1048576,11,0)</f>
        <v>佛光山普門中學</v>
      </c>
      <c r="M196" s="16" t="str">
        <f>VLOOKUP(B196,總表!$1:$1048576,12,0)</f>
        <v>柯麗妃</v>
      </c>
      <c r="N196" s="16" t="str">
        <f>VLOOKUP(B196,總表!$1:$1048576,13,0)</f>
        <v>佛光山普門中學</v>
      </c>
      <c r="O196" s="16" t="str">
        <f>VLOOKUP(B196,總表!$1:$1048576,14,0)</f>
        <v>翁雅琦</v>
      </c>
      <c r="P196" s="16" t="str">
        <f>VLOOKUP(B196,總表!$1:$1048576,15,0)</f>
        <v>高雄市市立文山高級中學</v>
      </c>
      <c r="Q196" s="16">
        <f>VLOOKUP(B196,總表!$1:$1048576,16,0)</f>
        <v>0</v>
      </c>
      <c r="R196" s="16">
        <f>VLOOKUP(B196,總表!$1:$1048576,17,0)</f>
        <v>0</v>
      </c>
    </row>
    <row r="197" spans="1:18" ht="17.399999999999999" hidden="1" x14ac:dyDescent="0.3">
      <c r="A197" s="22" t="s">
        <v>3495</v>
      </c>
      <c r="B197" s="13" t="s">
        <v>3517</v>
      </c>
      <c r="C197" s="10" t="str">
        <f>VLOOKUP(B197,總表!$1:$1048576,2,0)</f>
        <v>不漏尿馬桶罩</v>
      </c>
      <c r="D197" s="16" t="str">
        <f>VLOOKUP(B197,總表!$1:$1048576,4,0)</f>
        <v>便利生活</v>
      </c>
      <c r="E197" s="16" t="str">
        <f>VLOOKUP(B197,總表!$1:$1048576,5,0)</f>
        <v>高中職組</v>
      </c>
      <c r="F197" s="16" t="str">
        <f>VLOOKUP(B197,總表!$1:$1048576,3,0)</f>
        <v>高雄市</v>
      </c>
      <c r="G197" s="16" t="str">
        <f>VLOOKUP(B197,總表!$1:$1048576,6,0)</f>
        <v>歐書辰</v>
      </c>
      <c r="H197" s="16" t="str">
        <f>VLOOKUP(B197,總表!$1:$1048576,7,0)</f>
        <v>高雄市立高雄高級中學</v>
      </c>
      <c r="I197" s="16" t="str">
        <f>VLOOKUP(B197,總表!$1:$1048576,8,0)</f>
        <v>歐書祐</v>
      </c>
      <c r="J197" s="16" t="str">
        <f>VLOOKUP(B197,總表!$1:$1048576,9,0)</f>
        <v>高雄市陽明國民中學</v>
      </c>
      <c r="K197" s="16">
        <f>VLOOKUP(B197,總表!$1:$1048576,10,0)</f>
        <v>0</v>
      </c>
      <c r="L197" s="16">
        <f>VLOOKUP(B197,總表!$1:$1048576,11,0)</f>
        <v>0</v>
      </c>
      <c r="M197" s="16" t="str">
        <f>VLOOKUP(B197,總表!$1:$1048576,12,0)</f>
        <v>郭哲凡</v>
      </c>
      <c r="N197" s="16" t="str">
        <f>VLOOKUP(B197,總表!$1:$1048576,13,0)</f>
        <v>高雄市三民國中</v>
      </c>
      <c r="O197" s="16" t="str">
        <f>VLOOKUP(B197,總表!$1:$1048576,14,0)</f>
        <v>蔡尚真</v>
      </c>
      <c r="P197" s="16" t="str">
        <f>VLOOKUP(B197,總表!$1:$1048576,15,0)</f>
        <v>高雄市陽明國民中學</v>
      </c>
      <c r="Q197" s="16">
        <f>VLOOKUP(B197,總表!$1:$1048576,16,0)</f>
        <v>0</v>
      </c>
      <c r="R197" s="16">
        <f>VLOOKUP(B197,總表!$1:$1048576,17,0)</f>
        <v>0</v>
      </c>
    </row>
    <row r="198" spans="1:18" ht="17.399999999999999" hidden="1" x14ac:dyDescent="0.3">
      <c r="A198" s="25" t="s">
        <v>3492</v>
      </c>
      <c r="B198" s="13" t="s">
        <v>3387</v>
      </c>
      <c r="C198" s="10" t="str">
        <f>VLOOKUP(B198,總表!$1:$1048576,2,0)</f>
        <v>易開罐易開關</v>
      </c>
      <c r="D198" s="16" t="str">
        <f>VLOOKUP(B198,總表!$1:$1048576,4,0)</f>
        <v>便利生活</v>
      </c>
      <c r="E198" s="16" t="str">
        <f>VLOOKUP(B198,總表!$1:$1048576,5,0)</f>
        <v>高中職組</v>
      </c>
      <c r="F198" s="16" t="str">
        <f>VLOOKUP(B198,總表!$1:$1048576,3,0)</f>
        <v>高雄市</v>
      </c>
      <c r="G198" s="16" t="str">
        <f>VLOOKUP(B198,總表!$1:$1048576,6,0)</f>
        <v>黃湘媛</v>
      </c>
      <c r="H198" s="16" t="str">
        <f>VLOOKUP(B198,總表!$1:$1048576,7,0)</f>
        <v>高雄市立文山高級中學</v>
      </c>
      <c r="I198" s="16" t="str">
        <f>VLOOKUP(B198,總表!$1:$1048576,8,0)</f>
        <v>徐嘉吟</v>
      </c>
      <c r="J198" s="16" t="str">
        <f>VLOOKUP(B198,總表!$1:$1048576,9,0)</f>
        <v>高雄市立文山高級中學</v>
      </c>
      <c r="K198" s="16" t="str">
        <f>VLOOKUP(B198,總表!$1:$1048576,10,0)</f>
        <v>翁亘佐</v>
      </c>
      <c r="L198" s="16" t="str">
        <f>VLOOKUP(B198,總表!$1:$1048576,11,0)</f>
        <v>高雄市立仁武高級中學</v>
      </c>
      <c r="M198" s="16" t="str">
        <f>VLOOKUP(B198,總表!$1:$1048576,12,0)</f>
        <v>翁雅琦</v>
      </c>
      <c r="N198" s="16" t="str">
        <f>VLOOKUP(B198,總表!$1:$1048576,13,0)</f>
        <v>高雄市立文山高級中學</v>
      </c>
      <c r="O198" s="16" t="str">
        <f>VLOOKUP(B198,總表!$1:$1048576,14,0)</f>
        <v>柯麗妃</v>
      </c>
      <c r="P198" s="16" t="str">
        <f>VLOOKUP(B198,總表!$1:$1048576,15,0)</f>
        <v>普門高中</v>
      </c>
      <c r="Q198" s="16">
        <f>VLOOKUP(B198,總表!$1:$1048576,16,0)</f>
        <v>0</v>
      </c>
      <c r="R198" s="16">
        <f>VLOOKUP(B198,總表!$1:$1048576,17,0)</f>
        <v>0</v>
      </c>
    </row>
    <row r="199" spans="1:18" ht="17.399999999999999" hidden="1" x14ac:dyDescent="0.3">
      <c r="A199" s="28" t="s">
        <v>3493</v>
      </c>
      <c r="B199" s="13" t="s">
        <v>3393</v>
      </c>
      <c r="C199" s="10" t="str">
        <f>VLOOKUP(B199,總表!$1:$1048576,2,0)</f>
        <v>震好眠</v>
      </c>
      <c r="D199" s="16" t="str">
        <f>VLOOKUP(B199,總表!$1:$1048576,4,0)</f>
        <v>便利生活</v>
      </c>
      <c r="E199" s="16" t="str">
        <f>VLOOKUP(B199,總表!$1:$1048576,5,0)</f>
        <v>高中職組</v>
      </c>
      <c r="F199" s="16" t="str">
        <f>VLOOKUP(B199,總表!$1:$1048576,3,0)</f>
        <v>高雄市</v>
      </c>
      <c r="G199" s="16" t="str">
        <f>VLOOKUP(B199,總表!$1:$1048576,6,0)</f>
        <v>闕妤庭</v>
      </c>
      <c r="H199" s="16" t="str">
        <f>VLOOKUP(B199,總表!$1:$1048576,7,0)</f>
        <v>高雄市立文山高級中學</v>
      </c>
      <c r="I199" s="16" t="str">
        <f>VLOOKUP(B199,總表!$1:$1048576,8,0)</f>
        <v>潘逸翰</v>
      </c>
      <c r="J199" s="16" t="str">
        <f>VLOOKUP(B199,總表!$1:$1048576,9,0)</f>
        <v>高雄市立文山高級中學國中部</v>
      </c>
      <c r="K199" s="16" t="str">
        <f>VLOOKUP(B199,總表!$1:$1048576,10,0)</f>
        <v>林湘翎</v>
      </c>
      <c r="L199" s="16" t="str">
        <f>VLOOKUP(B199,總表!$1:$1048576,11,0)</f>
        <v>高雄市立瑞豐國中</v>
      </c>
      <c r="M199" s="16" t="str">
        <f>VLOOKUP(B199,總表!$1:$1048576,12,0)</f>
        <v>翁雅琦</v>
      </c>
      <c r="N199" s="16" t="str">
        <f>VLOOKUP(B199,總表!$1:$1048576,13,0)</f>
        <v>高雄市立文山高級中學</v>
      </c>
      <c r="O199" s="16" t="str">
        <f>VLOOKUP(B199,總表!$1:$1048576,14,0)</f>
        <v>柯麗妃</v>
      </c>
      <c r="P199" s="16" t="str">
        <f>VLOOKUP(B199,總表!$1:$1048576,15,0)</f>
        <v>普門高中</v>
      </c>
      <c r="Q199" s="16">
        <f>VLOOKUP(B199,總表!$1:$1048576,16,0)</f>
        <v>0</v>
      </c>
      <c r="R199" s="16">
        <f>VLOOKUP(B199,總表!$1:$1048576,17,0)</f>
        <v>0</v>
      </c>
    </row>
    <row r="200" spans="1:18" ht="17.399999999999999" hidden="1" x14ac:dyDescent="0.3">
      <c r="A200" s="28" t="s">
        <v>3493</v>
      </c>
      <c r="B200" s="13" t="s">
        <v>3404</v>
      </c>
      <c r="C200" s="10" t="str">
        <f>VLOOKUP(B200,總表!$1:$1048576,2,0)</f>
        <v>吸吸梳梳</v>
      </c>
      <c r="D200" s="16" t="str">
        <f>VLOOKUP(B200,總表!$1:$1048576,4,0)</f>
        <v>便利生活</v>
      </c>
      <c r="E200" s="16" t="str">
        <f>VLOOKUP(B200,總表!$1:$1048576,5,0)</f>
        <v>高中職組</v>
      </c>
      <c r="F200" s="16" t="str">
        <f>VLOOKUP(B200,總表!$1:$1048576,3,0)</f>
        <v>高雄市</v>
      </c>
      <c r="G200" s="16" t="str">
        <f>VLOOKUP(B200,總表!$1:$1048576,6,0)</f>
        <v>林湘翎</v>
      </c>
      <c r="H200" s="16" t="str">
        <f>VLOOKUP(B200,總表!$1:$1048576,7,0)</f>
        <v>高雄市立文山高級中學</v>
      </c>
      <c r="I200" s="16" t="str">
        <f>VLOOKUP(B200,總表!$1:$1048576,8,0)</f>
        <v>曹恩鳳</v>
      </c>
      <c r="J200" s="16" t="str">
        <f>VLOOKUP(B200,總表!$1:$1048576,9,0)</f>
        <v>高雄市立文山高級中學</v>
      </c>
      <c r="K200" s="16" t="str">
        <f>VLOOKUP(B200,總表!$1:$1048576,10,0)</f>
        <v>陳品璇</v>
      </c>
      <c r="L200" s="16" t="str">
        <f>VLOOKUP(B200,總表!$1:$1048576,11,0)</f>
        <v>高雄市立文山高級中學</v>
      </c>
      <c r="M200" s="16" t="str">
        <f>VLOOKUP(B200,總表!$1:$1048576,12,0)</f>
        <v>翁雅琦</v>
      </c>
      <c r="N200" s="16" t="str">
        <f>VLOOKUP(B200,總表!$1:$1048576,13,0)</f>
        <v>高雄市立文山高級中學</v>
      </c>
      <c r="O200" s="16" t="str">
        <f>VLOOKUP(B200,總表!$1:$1048576,14,0)</f>
        <v>柯麗妃</v>
      </c>
      <c r="P200" s="16" t="str">
        <f>VLOOKUP(B200,總表!$1:$1048576,15,0)</f>
        <v>普門高中</v>
      </c>
      <c r="Q200" s="16">
        <f>VLOOKUP(B200,總表!$1:$1048576,16,0)</f>
        <v>0</v>
      </c>
      <c r="R200" s="16">
        <f>VLOOKUP(B200,總表!$1:$1048576,17,0)</f>
        <v>0</v>
      </c>
    </row>
    <row r="201" spans="1:18" ht="17.399999999999999" hidden="1" x14ac:dyDescent="0.3">
      <c r="A201" s="28" t="s">
        <v>3493</v>
      </c>
      <c r="B201" s="13" t="s">
        <v>3407</v>
      </c>
      <c r="C201" s="10" t="str">
        <f>VLOOKUP(B201,總表!$1:$1048576,2,0)</f>
        <v>永續綠杯</v>
      </c>
      <c r="D201" s="16" t="str">
        <f>VLOOKUP(B201,總表!$1:$1048576,4,0)</f>
        <v>便利生活</v>
      </c>
      <c r="E201" s="16" t="str">
        <f>VLOOKUP(B201,總表!$1:$1048576,5,0)</f>
        <v>高中職組</v>
      </c>
      <c r="F201" s="16" t="str">
        <f>VLOOKUP(B201,總表!$1:$1048576,3,0)</f>
        <v>高雄市</v>
      </c>
      <c r="G201" s="16" t="str">
        <f>VLOOKUP(B201,總表!$1:$1048576,6,0)</f>
        <v>林呈翰</v>
      </c>
      <c r="H201" s="16" t="str">
        <f>VLOOKUP(B201,總表!$1:$1048576,7,0)</f>
        <v>高雄市立文山高級中學</v>
      </c>
      <c r="I201" s="16" t="str">
        <f>VLOOKUP(B201,總表!$1:$1048576,8,0)</f>
        <v>吳承峻</v>
      </c>
      <c r="J201" s="16" t="str">
        <f>VLOOKUP(B201,總表!$1:$1048576,9,0)</f>
        <v>高雄市立文山高級中學</v>
      </c>
      <c r="K201" s="16" t="str">
        <f>VLOOKUP(B201,總表!$1:$1048576,10,0)</f>
        <v>蔡昊哲</v>
      </c>
      <c r="L201" s="16" t="str">
        <f>VLOOKUP(B201,總表!$1:$1048576,11,0)</f>
        <v>高雄市立文山高級中學國中部</v>
      </c>
      <c r="M201" s="16" t="str">
        <f>VLOOKUP(B201,總表!$1:$1048576,12,0)</f>
        <v>翁雅琦</v>
      </c>
      <c r="N201" s="16" t="str">
        <f>VLOOKUP(B201,總表!$1:$1048576,13,0)</f>
        <v>高雄市立文山高級中學</v>
      </c>
      <c r="O201" s="16" t="str">
        <f>VLOOKUP(B201,總表!$1:$1048576,14,0)</f>
        <v>柯麗妃</v>
      </c>
      <c r="P201" s="16" t="str">
        <f>VLOOKUP(B201,總表!$1:$1048576,15,0)</f>
        <v>普門高中</v>
      </c>
      <c r="Q201" s="16">
        <f>VLOOKUP(B201,總表!$1:$1048576,16,0)</f>
        <v>0</v>
      </c>
      <c r="R201" s="16">
        <f>VLOOKUP(B201,總表!$1:$1048576,17,0)</f>
        <v>0</v>
      </c>
    </row>
    <row r="202" spans="1:18" ht="17.399999999999999" hidden="1" x14ac:dyDescent="0.3">
      <c r="A202" s="30" t="s">
        <v>3494</v>
      </c>
      <c r="B202" s="13" t="s">
        <v>3278</v>
      </c>
      <c r="C202" s="10" t="str">
        <f>VLOOKUP(B202,總表!$1:$1048576,2,0)</f>
        <v>牙膏蓋Stop the fight</v>
      </c>
      <c r="D202" s="16" t="str">
        <f>VLOOKUP(B202,總表!$1:$1048576,4,0)</f>
        <v>便利生活</v>
      </c>
      <c r="E202" s="16" t="str">
        <f>VLOOKUP(B202,總表!$1:$1048576,5,0)</f>
        <v>高中職組</v>
      </c>
      <c r="F202" s="16" t="str">
        <f>VLOOKUP(B202,總表!$1:$1048576,3,0)</f>
        <v>高雄市</v>
      </c>
      <c r="G202" s="16" t="str">
        <f>VLOOKUP(B202,總表!$1:$1048576,6,0)</f>
        <v>吳苑榕</v>
      </c>
      <c r="H202" s="16" t="str">
        <f>VLOOKUP(B202,總表!$1:$1048576,7,0)</f>
        <v>佛光山普門中學</v>
      </c>
      <c r="I202" s="16" t="str">
        <f>VLOOKUP(B202,總表!$1:$1048576,8,0)</f>
        <v>鄭伃汝</v>
      </c>
      <c r="J202" s="16" t="str">
        <f>VLOOKUP(B202,總表!$1:$1048576,9,0)</f>
        <v>佛光山普門中學</v>
      </c>
      <c r="K202" s="16" t="str">
        <f>VLOOKUP(B202,總表!$1:$1048576,10,0)</f>
        <v>林惟萱</v>
      </c>
      <c r="L202" s="16" t="str">
        <f>VLOOKUP(B202,總表!$1:$1048576,11,0)</f>
        <v>佛光山普門中學</v>
      </c>
      <c r="M202" s="16" t="str">
        <f>VLOOKUP(B202,總表!$1:$1048576,12,0)</f>
        <v>柯麗妃</v>
      </c>
      <c r="N202" s="16" t="str">
        <f>VLOOKUP(B202,總表!$1:$1048576,13,0)</f>
        <v>佛光山普門中學</v>
      </c>
      <c r="O202" s="16" t="str">
        <f>VLOOKUP(B202,總表!$1:$1048576,14,0)</f>
        <v>翁雅琦</v>
      </c>
      <c r="P202" s="16" t="str">
        <f>VLOOKUP(B202,總表!$1:$1048576,15,0)</f>
        <v>高雄市市立文山高級中學</v>
      </c>
      <c r="Q202" s="16">
        <f>VLOOKUP(B202,總表!$1:$1048576,16,0)</f>
        <v>0</v>
      </c>
      <c r="R202" s="16">
        <f>VLOOKUP(B202,總表!$1:$1048576,17,0)</f>
        <v>0</v>
      </c>
    </row>
    <row r="203" spans="1:18" ht="17.399999999999999" hidden="1" x14ac:dyDescent="0.3">
      <c r="A203" s="30" t="s">
        <v>3494</v>
      </c>
      <c r="B203" s="13" t="s">
        <v>3283</v>
      </c>
      <c r="C203" s="10" t="str">
        <f>VLOOKUP(B203,總表!$1:$1048576,2,0)</f>
        <v>擰牙利齒</v>
      </c>
      <c r="D203" s="16" t="str">
        <f>VLOOKUP(B203,總表!$1:$1048576,4,0)</f>
        <v>便利生活</v>
      </c>
      <c r="E203" s="16" t="str">
        <f>VLOOKUP(B203,總表!$1:$1048576,5,0)</f>
        <v>高中職組</v>
      </c>
      <c r="F203" s="16" t="str">
        <f>VLOOKUP(B203,總表!$1:$1048576,3,0)</f>
        <v>高雄市</v>
      </c>
      <c r="G203" s="16" t="str">
        <f>VLOOKUP(B203,總表!$1:$1048576,6,0)</f>
        <v>廖彥鈞</v>
      </c>
      <c r="H203" s="16" t="str">
        <f>VLOOKUP(B203,總表!$1:$1048576,7,0)</f>
        <v>高雄市立文山高級中學</v>
      </c>
      <c r="I203" s="16" t="str">
        <f>VLOOKUP(B203,總表!$1:$1048576,8,0)</f>
        <v>蘇泓凱</v>
      </c>
      <c r="J203" s="16" t="str">
        <f>VLOOKUP(B203,總表!$1:$1048576,9,0)</f>
        <v>高雄市立文山高級中學國中部</v>
      </c>
      <c r="K203" s="16" t="str">
        <f>VLOOKUP(B203,總表!$1:$1048576,10,0)</f>
        <v>劉東駿</v>
      </c>
      <c r="L203" s="16" t="str">
        <f>VLOOKUP(B203,總表!$1:$1048576,11,0)</f>
        <v>高雄市立文山高級中學國中部</v>
      </c>
      <c r="M203" s="16" t="str">
        <f>VLOOKUP(B203,總表!$1:$1048576,12,0)</f>
        <v>翁雅琦</v>
      </c>
      <c r="N203" s="16" t="str">
        <f>VLOOKUP(B203,總表!$1:$1048576,13,0)</f>
        <v>高雄市立文山高級中學</v>
      </c>
      <c r="O203" s="16" t="str">
        <f>VLOOKUP(B203,總表!$1:$1048576,14,0)</f>
        <v>柯麗妃</v>
      </c>
      <c r="P203" s="16" t="str">
        <f>VLOOKUP(B203,總表!$1:$1048576,15,0)</f>
        <v>普門高中</v>
      </c>
      <c r="Q203" s="16">
        <f>VLOOKUP(B203,總表!$1:$1048576,16,0)</f>
        <v>0</v>
      </c>
      <c r="R203" s="16">
        <f>VLOOKUP(B203,總表!$1:$1048576,17,0)</f>
        <v>0</v>
      </c>
    </row>
    <row r="204" spans="1:18" ht="17.399999999999999" hidden="1" x14ac:dyDescent="0.3">
      <c r="A204" s="23" t="s">
        <v>3495</v>
      </c>
      <c r="B204" s="16" t="s">
        <v>1701</v>
      </c>
      <c r="C204" s="10" t="str">
        <f>VLOOKUP(B204,總表!$1:$1048576,2,0)</f>
        <v>抓得住!磁吸防飛帽</v>
      </c>
      <c r="D204" s="18" t="str">
        <f>VLOOKUP(B204,總表!$1:$1048576,4,0)</f>
        <v>休閒與教育</v>
      </c>
      <c r="E204" s="16" t="str">
        <f>VLOOKUP(B204,總表!$1:$1048576,5,0)</f>
        <v>國小組</v>
      </c>
      <c r="F204" s="16" t="str">
        <f>VLOOKUP(B204,總表!$1:$1048576,3,0)</f>
        <v>高雄市</v>
      </c>
      <c r="G204" s="16" t="str">
        <f>VLOOKUP(B204,總表!$1:$1048576,6,0)</f>
        <v>余承澔</v>
      </c>
      <c r="H204" s="16" t="str">
        <f>VLOOKUP(B204,總表!$1:$1048576,7,0)</f>
        <v>高雄市福山國小</v>
      </c>
      <c r="I204" s="16" t="str">
        <f>VLOOKUP(B204,總表!$1:$1048576,8,0)</f>
        <v>張芮碩</v>
      </c>
      <c r="J204" s="16" t="str">
        <f>VLOOKUP(B204,總表!$1:$1048576,9,0)</f>
        <v>高雄市福山國小</v>
      </c>
      <c r="K204" s="16">
        <f>VLOOKUP(B204,總表!$1:$1048576,10,0)</f>
        <v>0</v>
      </c>
      <c r="L204" s="16">
        <f>VLOOKUP(B204,總表!$1:$1048576,11,0)</f>
        <v>0</v>
      </c>
      <c r="M204" s="16" t="str">
        <f>VLOOKUP(B204,總表!$1:$1048576,12,0)</f>
        <v>李佩憶</v>
      </c>
      <c r="N204" s="16" t="str">
        <f>VLOOKUP(B204,總表!$1:$1048576,13,0)</f>
        <v>高雄市福山國小</v>
      </c>
      <c r="O204" s="16" t="str">
        <f>VLOOKUP(B204,總表!$1:$1048576,14,0)</f>
        <v>陳姳蓁</v>
      </c>
      <c r="P204" s="16" t="str">
        <f>VLOOKUP(B204,總表!$1:$1048576,15,0)</f>
        <v>高雄市福山國小</v>
      </c>
      <c r="Q204" s="16">
        <f>VLOOKUP(B204,總表!$1:$1048576,16,0)</f>
        <v>0</v>
      </c>
      <c r="R204" s="16">
        <f>VLOOKUP(B204,總表!$1:$1048576,17,0)</f>
        <v>0</v>
      </c>
    </row>
    <row r="205" spans="1:18" ht="17.399999999999999" hidden="1" x14ac:dyDescent="0.3">
      <c r="A205" s="23" t="s">
        <v>3495</v>
      </c>
      <c r="B205" s="16" t="s">
        <v>1602</v>
      </c>
      <c r="C205" s="10" t="str">
        <f>VLOOKUP(B205,總表!$1:$1048576,2,0)</f>
        <v>AI智能無繩跳繩器</v>
      </c>
      <c r="D205" s="18" t="str">
        <f>VLOOKUP(B205,總表!$1:$1048576,4,0)</f>
        <v>休閒與教育</v>
      </c>
      <c r="E205" s="16" t="str">
        <f>VLOOKUP(B205,總表!$1:$1048576,5,0)</f>
        <v>國小組</v>
      </c>
      <c r="F205" s="16" t="str">
        <f>VLOOKUP(B205,總表!$1:$1048576,3,0)</f>
        <v>高雄市</v>
      </c>
      <c r="G205" s="16" t="str">
        <f>VLOOKUP(B205,總表!$1:$1048576,6,0)</f>
        <v>吳定謙</v>
      </c>
      <c r="H205" s="16" t="str">
        <f>VLOOKUP(B205,總表!$1:$1048576,7,0)</f>
        <v>明誠高級中學附設雙語實驗小學</v>
      </c>
      <c r="I205" s="16" t="str">
        <f>VLOOKUP(B205,總表!$1:$1048576,8,0)</f>
        <v>吳柏逸</v>
      </c>
      <c r="J205" s="16" t="str">
        <f>VLOOKUP(B205,總表!$1:$1048576,9,0)</f>
        <v>明誠高級中學附設雙語實驗小學</v>
      </c>
      <c r="K205" s="16">
        <f>VLOOKUP(B205,總表!$1:$1048576,10,0)</f>
        <v>0</v>
      </c>
      <c r="L205" s="16">
        <f>VLOOKUP(B205,總表!$1:$1048576,11,0)</f>
        <v>0</v>
      </c>
      <c r="M205" s="16" t="str">
        <f>VLOOKUP(B205,總表!$1:$1048576,12,0)</f>
        <v>黃威宇</v>
      </c>
      <c r="N205" s="16" t="str">
        <f>VLOOKUP(B205,總表!$1:$1048576,13,0)</f>
        <v>明誠高級中學附設雙語實驗小學</v>
      </c>
      <c r="O205" s="16">
        <f>VLOOKUP(B205,總表!$1:$1048576,14,0)</f>
        <v>0</v>
      </c>
      <c r="P205" s="16">
        <f>VLOOKUP(B205,總表!$1:$1048576,15,0)</f>
        <v>0</v>
      </c>
      <c r="Q205" s="16">
        <f>VLOOKUP(B205,總表!$1:$1048576,16,0)</f>
        <v>0</v>
      </c>
      <c r="R205" s="16">
        <f>VLOOKUP(B205,總表!$1:$1048576,17,0)</f>
        <v>0</v>
      </c>
    </row>
    <row r="206" spans="1:18" ht="17.399999999999999" hidden="1" x14ac:dyDescent="0.3">
      <c r="A206" s="23" t="s">
        <v>3495</v>
      </c>
      <c r="B206" s="16" t="s">
        <v>1546</v>
      </c>
      <c r="C206" s="10" t="str">
        <f>VLOOKUP(B206,總表!$1:$1048576,2,0)</f>
        <v>手指觸感辨識訓練學習設計</v>
      </c>
      <c r="D206" s="18" t="str">
        <f>VLOOKUP(B206,總表!$1:$1048576,4,0)</f>
        <v>休閒與教育</v>
      </c>
      <c r="E206" s="16" t="str">
        <f>VLOOKUP(B206,總表!$1:$1048576,5,0)</f>
        <v>國小組</v>
      </c>
      <c r="F206" s="16" t="str">
        <f>VLOOKUP(B206,總表!$1:$1048576,3,0)</f>
        <v>高雄市</v>
      </c>
      <c r="G206" s="16" t="str">
        <f>VLOOKUP(B206,總表!$1:$1048576,6,0)</f>
        <v>廖子諄</v>
      </c>
      <c r="H206" s="16" t="str">
        <f>VLOOKUP(B206,總表!$1:$1048576,7,0)</f>
        <v>高雄市左營區屏山國民小學</v>
      </c>
      <c r="I206" s="16" t="str">
        <f>VLOOKUP(B206,總表!$1:$1048576,8,0)</f>
        <v>蕭彤倢</v>
      </c>
      <c r="J206" s="16" t="str">
        <f>VLOOKUP(B206,總表!$1:$1048576,9,0)</f>
        <v>高雄市左營區屏山國民小學</v>
      </c>
      <c r="K206" s="16" t="str">
        <f>VLOOKUP(B206,總表!$1:$1048576,10,0)</f>
        <v>張庭甄</v>
      </c>
      <c r="L206" s="16" t="str">
        <f>VLOOKUP(B206,總表!$1:$1048576,11,0)</f>
        <v>高雄市左營區屏山國民小學</v>
      </c>
      <c r="M206" s="16" t="str">
        <f>VLOOKUP(B206,總表!$1:$1048576,12,0)</f>
        <v>吳峯森</v>
      </c>
      <c r="N206" s="16" t="str">
        <f>VLOOKUP(B206,總表!$1:$1048576,13,0)</f>
        <v>高雄市左營區屏山國民小學</v>
      </c>
      <c r="O206" s="16" t="str">
        <f>VLOOKUP(B206,總表!$1:$1048576,14,0)</f>
        <v>余宛沚</v>
      </c>
      <c r="P206" s="16" t="str">
        <f>VLOOKUP(B206,總表!$1:$1048576,15,0)</f>
        <v>高雄市左營區屏山國民小學</v>
      </c>
      <c r="Q206" s="16">
        <f>VLOOKUP(B206,總表!$1:$1048576,16,0)</f>
        <v>0</v>
      </c>
      <c r="R206" s="16">
        <f>VLOOKUP(B206,總表!$1:$1048576,17,0)</f>
        <v>0</v>
      </c>
    </row>
    <row r="207" spans="1:18" ht="17.399999999999999" hidden="1" x14ac:dyDescent="0.3">
      <c r="A207" s="23" t="s">
        <v>3495</v>
      </c>
      <c r="B207" s="16" t="s">
        <v>1497</v>
      </c>
      <c r="C207" s="10" t="str">
        <f>VLOOKUP(B207,總表!$1:$1048576,2,0)</f>
        <v>智能清潔板擦車</v>
      </c>
      <c r="D207" s="18" t="str">
        <f>VLOOKUP(B207,總表!$1:$1048576,4,0)</f>
        <v>休閒與教育</v>
      </c>
      <c r="E207" s="16" t="str">
        <f>VLOOKUP(B207,總表!$1:$1048576,5,0)</f>
        <v>國小組</v>
      </c>
      <c r="F207" s="16" t="str">
        <f>VLOOKUP(B207,總表!$1:$1048576,3,0)</f>
        <v>高雄市</v>
      </c>
      <c r="G207" s="16" t="str">
        <f>VLOOKUP(B207,總表!$1:$1048576,6,0)</f>
        <v>呂杰恩</v>
      </c>
      <c r="H207" s="16" t="str">
        <f>VLOOKUP(B207,總表!$1:$1048576,7,0)</f>
        <v>高雄市苓雅區四維國民小學</v>
      </c>
      <c r="I207" s="16" t="str">
        <f>VLOOKUP(B207,總表!$1:$1048576,8,0)</f>
        <v>蔡翔宇</v>
      </c>
      <c r="J207" s="16" t="str">
        <f>VLOOKUP(B207,總表!$1:$1048576,9,0)</f>
        <v>高雄市三民區東光國民小學</v>
      </c>
      <c r="K207" s="16" t="str">
        <f>VLOOKUP(B207,總表!$1:$1048576,10,0)</f>
        <v>張育銓</v>
      </c>
      <c r="L207" s="16" t="str">
        <f>VLOOKUP(B207,總表!$1:$1048576,11,0)</f>
        <v>高雄市新興區信義國小</v>
      </c>
      <c r="M207" s="16" t="str">
        <f>VLOOKUP(B207,總表!$1:$1048576,12,0)</f>
        <v>李蕙慈</v>
      </c>
      <c r="N207" s="16" t="str">
        <f>VLOOKUP(B207,總表!$1:$1048576,13,0)</f>
        <v>高雄市苓雅區四維國民小學</v>
      </c>
      <c r="O207" s="16" t="str">
        <f>VLOOKUP(B207,總表!$1:$1048576,14,0)</f>
        <v>鍾怡芳</v>
      </c>
      <c r="P207" s="16" t="str">
        <f>VLOOKUP(B207,總表!$1:$1048576,15,0)</f>
        <v>高雄市三民區東光國民小學</v>
      </c>
      <c r="Q207" s="16">
        <f>VLOOKUP(B207,總表!$1:$1048576,16,0)</f>
        <v>0</v>
      </c>
      <c r="R207" s="16">
        <f>VLOOKUP(B207,總表!$1:$1048576,17,0)</f>
        <v>0</v>
      </c>
    </row>
    <row r="208" spans="1:18" ht="17.399999999999999" hidden="1" x14ac:dyDescent="0.3">
      <c r="A208" s="23" t="s">
        <v>3495</v>
      </c>
      <c r="B208" s="16" t="s">
        <v>1529</v>
      </c>
      <c r="C208" s="10" t="str">
        <f>VLOOKUP(B208,總表!$1:$1048576,2,0)</f>
        <v>加減乘除數學桌遊撲克牌</v>
      </c>
      <c r="D208" s="18" t="str">
        <f>VLOOKUP(B208,總表!$1:$1048576,4,0)</f>
        <v>休閒與教育</v>
      </c>
      <c r="E208" s="16" t="str">
        <f>VLOOKUP(B208,總表!$1:$1048576,5,0)</f>
        <v>國小組</v>
      </c>
      <c r="F208" s="16" t="str">
        <f>VLOOKUP(B208,總表!$1:$1048576,3,0)</f>
        <v>高雄市</v>
      </c>
      <c r="G208" s="16" t="str">
        <f>VLOOKUP(B208,總表!$1:$1048576,6,0)</f>
        <v>劉晴恩</v>
      </c>
      <c r="H208" s="16" t="str">
        <f>VLOOKUP(B208,總表!$1:$1048576,7,0)</f>
        <v>仁武國小</v>
      </c>
      <c r="I208" s="16" t="str">
        <f>VLOOKUP(B208,總表!$1:$1048576,8,0)</f>
        <v>陳宥碩</v>
      </c>
      <c r="J208" s="16" t="str">
        <f>VLOOKUP(B208,總表!$1:$1048576,9,0)</f>
        <v>仁武國小</v>
      </c>
      <c r="K208" s="16" t="str">
        <f>VLOOKUP(B208,總表!$1:$1048576,10,0)</f>
        <v>劉弈君</v>
      </c>
      <c r="L208" s="16" t="str">
        <f>VLOOKUP(B208,總表!$1:$1048576,11,0)</f>
        <v>仁武國小</v>
      </c>
      <c r="M208" s="16" t="str">
        <f>VLOOKUP(B208,總表!$1:$1048576,12,0)</f>
        <v>何婉寧</v>
      </c>
      <c r="N208" s="16" t="str">
        <f>VLOOKUP(B208,總表!$1:$1048576,13,0)</f>
        <v>高雄市仁武區仁武國民小學</v>
      </c>
      <c r="O208" s="16">
        <f>VLOOKUP(B208,總表!$1:$1048576,14,0)</f>
        <v>0</v>
      </c>
      <c r="P208" s="16">
        <f>VLOOKUP(B208,總表!$1:$1048576,15,0)</f>
        <v>0</v>
      </c>
      <c r="Q208" s="16">
        <f>VLOOKUP(B208,總表!$1:$1048576,16,0)</f>
        <v>0</v>
      </c>
      <c r="R208" s="16">
        <f>VLOOKUP(B208,總表!$1:$1048576,17,0)</f>
        <v>0</v>
      </c>
    </row>
    <row r="209" spans="1:18" ht="17.399999999999999" hidden="1" x14ac:dyDescent="0.3">
      <c r="A209" s="26" t="s">
        <v>3492</v>
      </c>
      <c r="B209" s="16" t="s">
        <v>1565</v>
      </c>
      <c r="C209" s="10" t="str">
        <f>VLOOKUP(B209,總表!$1:$1048576,2,0)</f>
        <v>護送螃蟹過馬路-智慧陸蟹生態廊道</v>
      </c>
      <c r="D209" s="18" t="str">
        <f>VLOOKUP(B209,總表!$1:$1048576,4,0)</f>
        <v>休閒與教育</v>
      </c>
      <c r="E209" s="16" t="str">
        <f>VLOOKUP(B209,總表!$1:$1048576,5,0)</f>
        <v>國小組</v>
      </c>
      <c r="F209" s="16" t="str">
        <f>VLOOKUP(B209,總表!$1:$1048576,3,0)</f>
        <v>高雄市</v>
      </c>
      <c r="G209" s="16" t="str">
        <f>VLOOKUP(B209,總表!$1:$1048576,6,0)</f>
        <v>張博灝</v>
      </c>
      <c r="H209" s="16" t="str">
        <f>VLOOKUP(B209,總表!$1:$1048576,7,0)</f>
        <v>高雄市立博愛國民小學</v>
      </c>
      <c r="I209" s="16" t="str">
        <f>VLOOKUP(B209,總表!$1:$1048576,8,0)</f>
        <v>張晨綾</v>
      </c>
      <c r="J209" s="16" t="str">
        <f>VLOOKUP(B209,總表!$1:$1048576,9,0)</f>
        <v>高雄市立博愛國民小學</v>
      </c>
      <c r="K209" s="16" t="str">
        <f>VLOOKUP(B209,總表!$1:$1048576,10,0)</f>
        <v>陳怡安</v>
      </c>
      <c r="L209" s="16" t="str">
        <f>VLOOKUP(B209,總表!$1:$1048576,11,0)</f>
        <v>高雄市立博愛國民小學</v>
      </c>
      <c r="M209" s="16" t="str">
        <f>VLOOKUP(B209,總表!$1:$1048576,12,0)</f>
        <v>黃丙焜</v>
      </c>
      <c r="N209" s="16" t="str">
        <f>VLOOKUP(B209,總表!$1:$1048576,13,0)</f>
        <v>高雄市立博愛國民小學</v>
      </c>
      <c r="O209" s="16">
        <f>VLOOKUP(B209,總表!$1:$1048576,14,0)</f>
        <v>0</v>
      </c>
      <c r="P209" s="16">
        <f>VLOOKUP(B209,總表!$1:$1048576,15,0)</f>
        <v>0</v>
      </c>
      <c r="Q209" s="16">
        <f>VLOOKUP(B209,總表!$1:$1048576,16,0)</f>
        <v>0</v>
      </c>
      <c r="R209" s="16">
        <f>VLOOKUP(B209,總表!$1:$1048576,17,0)</f>
        <v>0</v>
      </c>
    </row>
    <row r="210" spans="1:18" ht="17.399999999999999" hidden="1" x14ac:dyDescent="0.3">
      <c r="A210" s="29" t="s">
        <v>3493</v>
      </c>
      <c r="B210" s="16" t="s">
        <v>1471</v>
      </c>
      <c r="C210" s="10" t="str">
        <f>VLOOKUP(B210,總表!$1:$1048576,2,0)</f>
        <v>回收籃球員</v>
      </c>
      <c r="D210" s="18" t="str">
        <f>VLOOKUP(B210,總表!$1:$1048576,4,0)</f>
        <v>休閒與教育</v>
      </c>
      <c r="E210" s="16" t="str">
        <f>VLOOKUP(B210,總表!$1:$1048576,5,0)</f>
        <v>國小組</v>
      </c>
      <c r="F210" s="16" t="str">
        <f>VLOOKUP(B210,總表!$1:$1048576,3,0)</f>
        <v>高雄市</v>
      </c>
      <c r="G210" s="16" t="str">
        <f>VLOOKUP(B210,總表!$1:$1048576,6,0)</f>
        <v>施暟晅</v>
      </c>
      <c r="H210" s="16" t="str">
        <f>VLOOKUP(B210,總表!$1:$1048576,7,0)</f>
        <v>Kaohsiung American School 高雄美國學校</v>
      </c>
      <c r="I210" s="16" t="str">
        <f>VLOOKUP(B210,總表!$1:$1048576,8,0)</f>
        <v xml:space="preserve"> 蔡依潔</v>
      </c>
      <c r="J210" s="16" t="str">
        <f>VLOOKUP(B210,總表!$1:$1048576,9,0)</f>
        <v>Kaohsiung American School 高雄美國學校</v>
      </c>
      <c r="K210" s="16" t="str">
        <f>VLOOKUP(B210,總表!$1:$1048576,10,0)</f>
        <v>李英睿</v>
      </c>
      <c r="L210" s="16" t="str">
        <f>VLOOKUP(B210,總表!$1:$1048576,11,0)</f>
        <v>Kaohsiung American School 高雄美國學校</v>
      </c>
      <c r="M210" s="16" t="str">
        <f>VLOOKUP(B210,總表!$1:$1048576,12,0)</f>
        <v>Angela Kw</v>
      </c>
      <c r="N210" s="16" t="str">
        <f>VLOOKUP(B210,總表!$1:$1048576,13,0)</f>
        <v>Kaohsiung American School 高雄美國學校</v>
      </c>
      <c r="O210" s="16" t="str">
        <f>VLOOKUP(B210,總表!$1:$1048576,14,0)</f>
        <v>黃馨儀</v>
      </c>
      <c r="P210" s="16" t="str">
        <f>VLOOKUP(B210,總表!$1:$1048576,15,0)</f>
        <v>高雄市苓雅區四維國民小學</v>
      </c>
      <c r="Q210" s="16">
        <f>VLOOKUP(B210,總表!$1:$1048576,16,0)</f>
        <v>0</v>
      </c>
      <c r="R210" s="16">
        <f>VLOOKUP(B210,總表!$1:$1048576,17,0)</f>
        <v>0</v>
      </c>
    </row>
    <row r="211" spans="1:18" ht="17.399999999999999" hidden="1" x14ac:dyDescent="0.3">
      <c r="A211" s="31" t="s">
        <v>3494</v>
      </c>
      <c r="B211" s="16" t="s">
        <v>1559</v>
      </c>
      <c r="C211" s="10" t="str">
        <f>VLOOKUP(B211,總表!$1:$1048576,2,0)</f>
        <v>AI自動辨識甲蟲飼育箱</v>
      </c>
      <c r="D211" s="18" t="str">
        <f>VLOOKUP(B211,總表!$1:$1048576,4,0)</f>
        <v>休閒與教育</v>
      </c>
      <c r="E211" s="16" t="str">
        <f>VLOOKUP(B211,總表!$1:$1048576,5,0)</f>
        <v>國小組</v>
      </c>
      <c r="F211" s="16" t="str">
        <f>VLOOKUP(B211,總表!$1:$1048576,3,0)</f>
        <v>高雄市</v>
      </c>
      <c r="G211" s="16" t="str">
        <f>VLOOKUP(B211,總表!$1:$1048576,6,0)</f>
        <v>張博灝</v>
      </c>
      <c r="H211" s="16" t="str">
        <f>VLOOKUP(B211,總表!$1:$1048576,7,0)</f>
        <v>高雄市立博愛國民小學</v>
      </c>
      <c r="I211" s="16" t="str">
        <f>VLOOKUP(B211,總表!$1:$1048576,8,0)</f>
        <v>蔡昊庭</v>
      </c>
      <c r="J211" s="16" t="str">
        <f>VLOOKUP(B211,總表!$1:$1048576,9,0)</f>
        <v>高雄市立博愛國民小學</v>
      </c>
      <c r="K211" s="16" t="str">
        <f>VLOOKUP(B211,總表!$1:$1048576,10,0)</f>
        <v>陳怡安</v>
      </c>
      <c r="L211" s="16" t="str">
        <f>VLOOKUP(B211,總表!$1:$1048576,11,0)</f>
        <v>高雄市立博愛國民小學</v>
      </c>
      <c r="M211" s="16" t="str">
        <f>VLOOKUP(B211,總表!$1:$1048576,12,0)</f>
        <v>黃丙焜</v>
      </c>
      <c r="N211" s="16" t="str">
        <f>VLOOKUP(B211,總表!$1:$1048576,13,0)</f>
        <v>高雄市立博愛國民小學</v>
      </c>
      <c r="O211" s="16">
        <f>VLOOKUP(B211,總表!$1:$1048576,14,0)</f>
        <v>0</v>
      </c>
      <c r="P211" s="16">
        <f>VLOOKUP(B211,總表!$1:$1048576,15,0)</f>
        <v>0</v>
      </c>
      <c r="Q211" s="16">
        <f>VLOOKUP(B211,總表!$1:$1048576,16,0)</f>
        <v>0</v>
      </c>
      <c r="R211" s="16">
        <f>VLOOKUP(B211,總表!$1:$1048576,17,0)</f>
        <v>0</v>
      </c>
    </row>
    <row r="212" spans="1:18" ht="17.399999999999999" hidden="1" x14ac:dyDescent="0.3">
      <c r="A212" s="31" t="s">
        <v>3494</v>
      </c>
      <c r="B212" s="16" t="s">
        <v>1608</v>
      </c>
      <c r="C212" s="10" t="str">
        <f>VLOOKUP(B212,總表!$1:$1048576,2,0)</f>
        <v>蝶寶照顧器</v>
      </c>
      <c r="D212" s="18" t="str">
        <f>VLOOKUP(B212,總表!$1:$1048576,4,0)</f>
        <v>休閒與教育</v>
      </c>
      <c r="E212" s="16" t="str">
        <f>VLOOKUP(B212,總表!$1:$1048576,5,0)</f>
        <v>國小組</v>
      </c>
      <c r="F212" s="16" t="str">
        <f>VLOOKUP(B212,總表!$1:$1048576,3,0)</f>
        <v>高雄市</v>
      </c>
      <c r="G212" s="16" t="str">
        <f>VLOOKUP(B212,總表!$1:$1048576,6,0)</f>
        <v>李采蓁</v>
      </c>
      <c r="H212" s="16" t="str">
        <f>VLOOKUP(B212,總表!$1:$1048576,7,0)</f>
        <v>高雄市立東光國民小學</v>
      </c>
      <c r="I212" s="16" t="str">
        <f>VLOOKUP(B212,總表!$1:$1048576,8,0)</f>
        <v>李琦萱</v>
      </c>
      <c r="J212" s="16" t="str">
        <f>VLOOKUP(B212,總表!$1:$1048576,9,0)</f>
        <v>高雄市立東光國民小學</v>
      </c>
      <c r="K212" s="16">
        <f>VLOOKUP(B212,總表!$1:$1048576,10,0)</f>
        <v>0</v>
      </c>
      <c r="L212" s="16">
        <f>VLOOKUP(B212,總表!$1:$1048576,11,0)</f>
        <v>0</v>
      </c>
      <c r="M212" s="16" t="str">
        <f>VLOOKUP(B212,總表!$1:$1048576,12,0)</f>
        <v>陳清桔</v>
      </c>
      <c r="N212" s="16" t="str">
        <f>VLOOKUP(B212,總表!$1:$1048576,13,0)</f>
        <v>高雄市市立東光國民小學</v>
      </c>
      <c r="O212" s="16" t="str">
        <f>VLOOKUP(B212,總表!$1:$1048576,14,0)</f>
        <v>莊文昭</v>
      </c>
      <c r="P212" s="16" t="str">
        <f>VLOOKUP(B212,總表!$1:$1048576,15,0)</f>
        <v>高雄市立東光國民小學</v>
      </c>
      <c r="Q212" s="16">
        <f>VLOOKUP(B212,總表!$1:$1048576,16,0)</f>
        <v>0</v>
      </c>
      <c r="R212" s="16">
        <f>VLOOKUP(B212,總表!$1:$1048576,17,0)</f>
        <v>0</v>
      </c>
    </row>
    <row r="213" spans="1:18" ht="17.399999999999999" hidden="1" x14ac:dyDescent="0.3">
      <c r="A213" s="31" t="s">
        <v>3494</v>
      </c>
      <c r="B213" s="16" t="s">
        <v>1521</v>
      </c>
      <c r="C213" s="10" t="str">
        <f>VLOOKUP(B213,總表!$1:$1048576,2,0)</f>
        <v>便捷翻頁樂譜夾</v>
      </c>
      <c r="D213" s="18" t="str">
        <f>VLOOKUP(B213,總表!$1:$1048576,4,0)</f>
        <v>休閒與教育</v>
      </c>
      <c r="E213" s="16" t="str">
        <f>VLOOKUP(B213,總表!$1:$1048576,5,0)</f>
        <v>國小組</v>
      </c>
      <c r="F213" s="16" t="str">
        <f>VLOOKUP(B213,總表!$1:$1048576,3,0)</f>
        <v>高雄市</v>
      </c>
      <c r="G213" s="16" t="str">
        <f>VLOOKUP(B213,總表!$1:$1048576,6,0)</f>
        <v>林芷嫣</v>
      </c>
      <c r="H213" s="16" t="str">
        <f>VLOOKUP(B213,總表!$1:$1048576,7,0)</f>
        <v>高雄市左營區福山國小</v>
      </c>
      <c r="I213" s="16" t="str">
        <f>VLOOKUP(B213,總表!$1:$1048576,8,0)</f>
        <v>石聿庭</v>
      </c>
      <c r="J213" s="16" t="str">
        <f>VLOOKUP(B213,總表!$1:$1048576,9,0)</f>
        <v>高雄市左營區福山國小</v>
      </c>
      <c r="K213" s="16" t="str">
        <f>VLOOKUP(B213,總表!$1:$1048576,10,0)</f>
        <v>劉瞻睿</v>
      </c>
      <c r="L213" s="16" t="str">
        <f>VLOOKUP(B213,總表!$1:$1048576,11,0)</f>
        <v>高雄市左營區福山國小</v>
      </c>
      <c r="M213" s="16" t="str">
        <f>VLOOKUP(B213,總表!$1:$1048576,12,0)</f>
        <v>楊甯雅</v>
      </c>
      <c r="N213" s="16" t="str">
        <f>VLOOKUP(B213,總表!$1:$1048576,13,0)</f>
        <v>高雄市左營區福山國小</v>
      </c>
      <c r="O213" s="16" t="str">
        <f>VLOOKUP(B213,總表!$1:$1048576,14,0)</f>
        <v>趙婉婷</v>
      </c>
      <c r="P213" s="16" t="str">
        <f>VLOOKUP(B213,總表!$1:$1048576,15,0)</f>
        <v>高雄市左營區福山國小</v>
      </c>
      <c r="Q213" s="16">
        <f>VLOOKUP(B213,總表!$1:$1048576,16,0)</f>
        <v>0</v>
      </c>
      <c r="R213" s="16">
        <f>VLOOKUP(B213,總表!$1:$1048576,17,0)</f>
        <v>0</v>
      </c>
    </row>
    <row r="214" spans="1:18" hidden="1" x14ac:dyDescent="0.3">
      <c r="A214" s="24" t="s">
        <v>3495</v>
      </c>
      <c r="B214" s="16" t="s">
        <v>1781</v>
      </c>
      <c r="C214" s="10" t="str">
        <f>VLOOKUP(B214,總表!$1:$1048576,2,0)</f>
        <v>發亮彩虹斑馬線</v>
      </c>
      <c r="D214" s="19" t="str">
        <f>VLOOKUP(B214,總表!$1:$1048576,4,0)</f>
        <v>災害管理與安全</v>
      </c>
      <c r="E214" s="16" t="str">
        <f>VLOOKUP(B214,總表!$1:$1048576,5,0)</f>
        <v>國小組</v>
      </c>
      <c r="F214" s="16" t="str">
        <f>VLOOKUP(B214,總表!$1:$1048576,3,0)</f>
        <v>高雄市</v>
      </c>
      <c r="G214" s="16" t="str">
        <f>VLOOKUP(B214,總表!$1:$1048576,6,0)</f>
        <v>陳妍蓉</v>
      </c>
      <c r="H214" s="16" t="str">
        <f>VLOOKUP(B214,總表!$1:$1048576,7,0)</f>
        <v>高雄市立東光國民小學</v>
      </c>
      <c r="I214" s="16" t="str">
        <f>VLOOKUP(B214,總表!$1:$1048576,8,0)</f>
        <v>呂芷霓</v>
      </c>
      <c r="J214" s="16" t="str">
        <f>VLOOKUP(B214,總表!$1:$1048576,9,0)</f>
        <v>高雄市立東光國民小學</v>
      </c>
      <c r="K214" s="16" t="str">
        <f>VLOOKUP(B214,總表!$1:$1048576,10,0)</f>
        <v>蕭伊岑</v>
      </c>
      <c r="L214" s="16" t="str">
        <f>VLOOKUP(B214,總表!$1:$1048576,11,0)</f>
        <v>高雄市立東光國民小學</v>
      </c>
      <c r="M214" s="16" t="str">
        <f>VLOOKUP(B214,總表!$1:$1048576,12,0)</f>
        <v>莊文昭</v>
      </c>
      <c r="N214" s="16" t="str">
        <f>VLOOKUP(B214,總表!$1:$1048576,13,0)</f>
        <v>高雄市立東光國民小學</v>
      </c>
      <c r="O214" s="16" t="str">
        <f>VLOOKUP(B214,總表!$1:$1048576,14,0)</f>
        <v>林群雄</v>
      </c>
      <c r="P214" s="16" t="str">
        <f>VLOOKUP(B214,總表!$1:$1048576,15,0)</f>
        <v>高雄市立東光國民小學</v>
      </c>
      <c r="Q214" s="16">
        <f>VLOOKUP(B214,總表!$1:$1048576,16,0)</f>
        <v>0</v>
      </c>
      <c r="R214" s="16">
        <f>VLOOKUP(B214,總表!$1:$1048576,17,0)</f>
        <v>0</v>
      </c>
    </row>
    <row r="215" spans="1:18" hidden="1" x14ac:dyDescent="0.3">
      <c r="A215" s="24" t="s">
        <v>3495</v>
      </c>
      <c r="B215" s="16" t="s">
        <v>2003</v>
      </c>
      <c r="C215" s="10" t="str">
        <f>VLOOKUP(B215,總表!$1:$1048576,2,0)</f>
        <v>可替換牙線棒</v>
      </c>
      <c r="D215" s="19" t="str">
        <f>VLOOKUP(B215,總表!$1:$1048576,4,0)</f>
        <v>災害管理與安全</v>
      </c>
      <c r="E215" s="16" t="str">
        <f>VLOOKUP(B215,總表!$1:$1048576,5,0)</f>
        <v>國小組</v>
      </c>
      <c r="F215" s="16" t="str">
        <f>VLOOKUP(B215,總表!$1:$1048576,3,0)</f>
        <v>高雄市</v>
      </c>
      <c r="G215" s="16" t="str">
        <f>VLOOKUP(B215,總表!$1:$1048576,6,0)</f>
        <v>許廷豪</v>
      </c>
      <c r="H215" s="16" t="str">
        <f>VLOOKUP(B215,總表!$1:$1048576,7,0)</f>
        <v>高雄市楠梓區加昌國民小學</v>
      </c>
      <c r="I215" s="16">
        <f>VLOOKUP(B215,總表!$1:$1048576,8,0)</f>
        <v>0</v>
      </c>
      <c r="J215" s="16">
        <f>VLOOKUP(B215,總表!$1:$1048576,9,0)</f>
        <v>0</v>
      </c>
      <c r="K215" s="16">
        <f>VLOOKUP(B215,總表!$1:$1048576,10,0)</f>
        <v>0</v>
      </c>
      <c r="L215" s="16">
        <f>VLOOKUP(B215,總表!$1:$1048576,11,0)</f>
        <v>0</v>
      </c>
      <c r="M215" s="16" t="str">
        <f>VLOOKUP(B215,總表!$1:$1048576,12,0)</f>
        <v>楊政儒</v>
      </c>
      <c r="N215" s="16" t="str">
        <f>VLOOKUP(B215,總表!$1:$1048576,13,0)</f>
        <v>高雄市楠梓區加昌國民小學</v>
      </c>
      <c r="O215" s="16" t="str">
        <f>VLOOKUP(B215,總表!$1:$1048576,14,0)</f>
        <v>邱宜婷</v>
      </c>
      <c r="P215" s="16" t="str">
        <f>VLOOKUP(B215,總表!$1:$1048576,15,0)</f>
        <v>高雄市楠梓區加昌國民小學</v>
      </c>
      <c r="Q215" s="16" t="str">
        <f>VLOOKUP(B215,總表!$1:$1048576,16,0)</f>
        <v>張雯惠</v>
      </c>
      <c r="R215" s="16" t="str">
        <f>VLOOKUP(B215,總表!$1:$1048576,17,0)</f>
        <v>高雄市楠梓區加昌國民小學</v>
      </c>
    </row>
    <row r="216" spans="1:18" hidden="1" x14ac:dyDescent="0.3">
      <c r="A216" s="24" t="s">
        <v>3495</v>
      </c>
      <c r="B216" s="16" t="s">
        <v>1809</v>
      </c>
      <c r="C216" s="10" t="str">
        <f>VLOOKUP(B216,總表!$1:$1048576,2,0)</f>
        <v>住家房間木門安全防火設計</v>
      </c>
      <c r="D216" s="19" t="str">
        <f>VLOOKUP(B216,總表!$1:$1048576,4,0)</f>
        <v>災害管理與安全</v>
      </c>
      <c r="E216" s="16" t="str">
        <f>VLOOKUP(B216,總表!$1:$1048576,5,0)</f>
        <v>國小組</v>
      </c>
      <c r="F216" s="16" t="str">
        <f>VLOOKUP(B216,總表!$1:$1048576,3,0)</f>
        <v>高雄市</v>
      </c>
      <c r="G216" s="16" t="str">
        <f>VLOOKUP(B216,總表!$1:$1048576,6,0)</f>
        <v>廖子諄</v>
      </c>
      <c r="H216" s="16" t="str">
        <f>VLOOKUP(B216,總表!$1:$1048576,7,0)</f>
        <v>高雄市左營區屏山國民小學</v>
      </c>
      <c r="I216" s="16" t="str">
        <f>VLOOKUP(B216,總表!$1:$1048576,8,0)</f>
        <v>蕭彤倢</v>
      </c>
      <c r="J216" s="16" t="str">
        <f>VLOOKUP(B216,總表!$1:$1048576,9,0)</f>
        <v>高雄市左營區屏山國民小學</v>
      </c>
      <c r="K216" s="16" t="str">
        <f>VLOOKUP(B216,總表!$1:$1048576,10,0)</f>
        <v>張庭甄</v>
      </c>
      <c r="L216" s="16" t="str">
        <f>VLOOKUP(B216,總表!$1:$1048576,11,0)</f>
        <v>高雄市左營區屏山國民小學</v>
      </c>
      <c r="M216" s="16" t="str">
        <f>VLOOKUP(B216,總表!$1:$1048576,12,0)</f>
        <v>吳峯森</v>
      </c>
      <c r="N216" s="16" t="str">
        <f>VLOOKUP(B216,總表!$1:$1048576,13,0)</f>
        <v>高雄市左營區屏山國民小學</v>
      </c>
      <c r="O216" s="16" t="str">
        <f>VLOOKUP(B216,總表!$1:$1048576,14,0)</f>
        <v>余宛沚</v>
      </c>
      <c r="P216" s="16" t="str">
        <f>VLOOKUP(B216,總表!$1:$1048576,15,0)</f>
        <v>高雄市左營區屏山國民小學</v>
      </c>
      <c r="Q216" s="16">
        <f>VLOOKUP(B216,總表!$1:$1048576,16,0)</f>
        <v>0</v>
      </c>
      <c r="R216" s="16">
        <f>VLOOKUP(B216,總表!$1:$1048576,17,0)</f>
        <v>0</v>
      </c>
    </row>
    <row r="217" spans="1:18" hidden="1" x14ac:dyDescent="0.3">
      <c r="A217" s="24" t="s">
        <v>3495</v>
      </c>
      <c r="B217" s="16" t="s">
        <v>1804</v>
      </c>
      <c r="C217" s="10" t="str">
        <f>VLOOKUP(B217,總表!$1:$1048576,2,0)</f>
        <v>車輛防夕陽逆光遮擋裝置</v>
      </c>
      <c r="D217" s="19" t="str">
        <f>VLOOKUP(B217,總表!$1:$1048576,4,0)</f>
        <v>災害管理與安全</v>
      </c>
      <c r="E217" s="16" t="str">
        <f>VLOOKUP(B217,總表!$1:$1048576,5,0)</f>
        <v>國小組</v>
      </c>
      <c r="F217" s="16" t="str">
        <f>VLOOKUP(B217,總表!$1:$1048576,3,0)</f>
        <v>高雄市</v>
      </c>
      <c r="G217" s="16" t="str">
        <f>VLOOKUP(B217,總表!$1:$1048576,6,0)</f>
        <v>李堃睿</v>
      </c>
      <c r="H217" s="16" t="str">
        <f>VLOOKUP(B217,總表!$1:$1048576,7,0)</f>
        <v>仁武國小</v>
      </c>
      <c r="I217" s="16" t="str">
        <f>VLOOKUP(B217,總表!$1:$1048576,8,0)</f>
        <v>戴呈安</v>
      </c>
      <c r="J217" s="16" t="str">
        <f>VLOOKUP(B217,總表!$1:$1048576,9,0)</f>
        <v>仁武國小</v>
      </c>
      <c r="K217" s="16" t="str">
        <f>VLOOKUP(B217,總表!$1:$1048576,10,0)</f>
        <v>劉均惟</v>
      </c>
      <c r="L217" s="16" t="str">
        <f>VLOOKUP(B217,總表!$1:$1048576,11,0)</f>
        <v>仁武國小</v>
      </c>
      <c r="M217" s="16" t="str">
        <f>VLOOKUP(B217,總表!$1:$1048576,12,0)</f>
        <v>何婉寧</v>
      </c>
      <c r="N217" s="16" t="str">
        <f>VLOOKUP(B217,總表!$1:$1048576,13,0)</f>
        <v>高雄市仁武區仁武國民小學</v>
      </c>
      <c r="O217" s="16">
        <f>VLOOKUP(B217,總表!$1:$1048576,14,0)</f>
        <v>0</v>
      </c>
      <c r="P217" s="16">
        <f>VLOOKUP(B217,總表!$1:$1048576,15,0)</f>
        <v>0</v>
      </c>
      <c r="Q217" s="16">
        <f>VLOOKUP(B217,總表!$1:$1048576,16,0)</f>
        <v>0</v>
      </c>
      <c r="R217" s="16">
        <f>VLOOKUP(B217,總表!$1:$1048576,17,0)</f>
        <v>0</v>
      </c>
    </row>
    <row r="218" spans="1:18" hidden="1" x14ac:dyDescent="0.3">
      <c r="A218" s="27" t="s">
        <v>3492</v>
      </c>
      <c r="B218" s="16" t="s">
        <v>1884</v>
      </c>
      <c r="C218" s="10" t="str">
        <f>VLOOKUP(B218,總表!$1:$1048576,2,0)</f>
        <v>書櫃遮擋裝置</v>
      </c>
      <c r="D218" s="19" t="str">
        <f>VLOOKUP(B218,總表!$1:$1048576,4,0)</f>
        <v>災害管理與安全</v>
      </c>
      <c r="E218" s="16" t="str">
        <f>VLOOKUP(B218,總表!$1:$1048576,5,0)</f>
        <v>國小組</v>
      </c>
      <c r="F218" s="16" t="str">
        <f>VLOOKUP(B218,總表!$1:$1048576,3,0)</f>
        <v>高雄市</v>
      </c>
      <c r="G218" s="16" t="str">
        <f>VLOOKUP(B218,總表!$1:$1048576,6,0)</f>
        <v>王鈺淇</v>
      </c>
      <c r="H218" s="16" t="str">
        <f>VLOOKUP(B218,總表!$1:$1048576,7,0)</f>
        <v>高雄市三民區東光國小</v>
      </c>
      <c r="I218" s="16">
        <f>VLOOKUP(B218,總表!$1:$1048576,8,0)</f>
        <v>0</v>
      </c>
      <c r="J218" s="16">
        <f>VLOOKUP(B218,總表!$1:$1048576,9,0)</f>
        <v>0</v>
      </c>
      <c r="K218" s="16">
        <f>VLOOKUP(B218,總表!$1:$1048576,10,0)</f>
        <v>0</v>
      </c>
      <c r="L218" s="16">
        <f>VLOOKUP(B218,總表!$1:$1048576,11,0)</f>
        <v>0</v>
      </c>
      <c r="M218" s="16" t="str">
        <f>VLOOKUP(B218,總表!$1:$1048576,12,0)</f>
        <v>陳靜怡</v>
      </c>
      <c r="N218" s="16" t="str">
        <f>VLOOKUP(B218,總表!$1:$1048576,13,0)</f>
        <v>高雄市市立東光國民小學</v>
      </c>
      <c r="O218" s="16" t="str">
        <f>VLOOKUP(B218,總表!$1:$1048576,14,0)</f>
        <v>張清慶</v>
      </c>
      <c r="P218" s="16" t="str">
        <f>VLOOKUP(B218,總表!$1:$1048576,15,0)</f>
        <v>高雄市市立東光國民小學</v>
      </c>
      <c r="Q218" s="16">
        <f>VLOOKUP(B218,總表!$1:$1048576,16,0)</f>
        <v>0</v>
      </c>
      <c r="R218" s="16">
        <f>VLOOKUP(B218,總表!$1:$1048576,17,0)</f>
        <v>0</v>
      </c>
    </row>
    <row r="219" spans="1:18" hidden="1" x14ac:dyDescent="0.3">
      <c r="A219" s="21" t="s">
        <v>3493</v>
      </c>
      <c r="B219" s="16" t="s">
        <v>1795</v>
      </c>
      <c r="C219" s="10" t="str">
        <f>VLOOKUP(B219,總表!$1:$1048576,2,0)</f>
        <v>腳踏車警示裝置</v>
      </c>
      <c r="D219" s="19" t="str">
        <f>VLOOKUP(B219,總表!$1:$1048576,4,0)</f>
        <v>災害管理與安全</v>
      </c>
      <c r="E219" s="16" t="str">
        <f>VLOOKUP(B219,總表!$1:$1048576,5,0)</f>
        <v>國小組</v>
      </c>
      <c r="F219" s="16" t="str">
        <f>VLOOKUP(B219,總表!$1:$1048576,3,0)</f>
        <v>高雄市</v>
      </c>
      <c r="G219" s="16" t="str">
        <f>VLOOKUP(B219,總表!$1:$1048576,6,0)</f>
        <v>黃柏翔</v>
      </c>
      <c r="H219" s="16" t="str">
        <f>VLOOKUP(B219,總表!$1:$1048576,7,0)</f>
        <v>高雄市三民區愛國國民小學</v>
      </c>
      <c r="I219" s="16" t="str">
        <f>VLOOKUP(B219,總表!$1:$1048576,8,0)</f>
        <v>蔡宇鈞</v>
      </c>
      <c r="J219" s="16" t="str">
        <f>VLOOKUP(B219,總表!$1:$1048576,9,0)</f>
        <v>高雄市三民區愛國國民小學</v>
      </c>
      <c r="K219" s="16" t="str">
        <f>VLOOKUP(B219,總表!$1:$1048576,10,0)</f>
        <v>林恭論</v>
      </c>
      <c r="L219" s="16" t="str">
        <f>VLOOKUP(B219,總表!$1:$1048576,11,0)</f>
        <v>高雄市三民區愛國國民小學</v>
      </c>
      <c r="M219" s="16" t="str">
        <f>VLOOKUP(B219,總表!$1:$1048576,12,0)</f>
        <v>陳建良</v>
      </c>
      <c r="N219" s="16" t="str">
        <f>VLOOKUP(B219,總表!$1:$1048576,13,0)</f>
        <v>高雄市三民區愛國國民小學</v>
      </c>
      <c r="O219" s="16" t="str">
        <f>VLOOKUP(B219,總表!$1:$1048576,14,0)</f>
        <v>王雅柔</v>
      </c>
      <c r="P219" s="16" t="str">
        <f>VLOOKUP(B219,總表!$1:$1048576,15,0)</f>
        <v>高雄市三民區愛國國民小學</v>
      </c>
      <c r="Q219" s="16" t="str">
        <f>VLOOKUP(B219,總表!$1:$1048576,16,0)</f>
        <v>龔于雅</v>
      </c>
      <c r="R219" s="16" t="str">
        <f>VLOOKUP(B219,總表!$1:$1048576,17,0)</f>
        <v>高雄市三民區愛國國民小學</v>
      </c>
    </row>
    <row r="220" spans="1:18" hidden="1" x14ac:dyDescent="0.3">
      <c r="A220" s="21" t="s">
        <v>3493</v>
      </c>
      <c r="B220" s="16" t="s">
        <v>1906</v>
      </c>
      <c r="C220" s="10" t="str">
        <f>VLOOKUP(B220,總表!$1:$1048576,2,0)</f>
        <v>矽膠圈健康刷</v>
      </c>
      <c r="D220" s="19" t="str">
        <f>VLOOKUP(B220,總表!$1:$1048576,4,0)</f>
        <v>災害管理與安全</v>
      </c>
      <c r="E220" s="16" t="str">
        <f>VLOOKUP(B220,總表!$1:$1048576,5,0)</f>
        <v>國小組</v>
      </c>
      <c r="F220" s="16" t="str">
        <f>VLOOKUP(B220,總表!$1:$1048576,3,0)</f>
        <v>高雄市</v>
      </c>
      <c r="G220" s="16" t="str">
        <f>VLOOKUP(B220,總表!$1:$1048576,6,0)</f>
        <v>陳亮妍</v>
      </c>
      <c r="H220" s="16" t="str">
        <f>VLOOKUP(B220,總表!$1:$1048576,7,0)</f>
        <v>高雄市立東光國民小學</v>
      </c>
      <c r="I220" s="16" t="str">
        <f>VLOOKUP(B220,總表!$1:$1048576,8,0)</f>
        <v>呂昕岳</v>
      </c>
      <c r="J220" s="16" t="str">
        <f>VLOOKUP(B220,總表!$1:$1048576,9,0)</f>
        <v>高雄市立東光國民小學</v>
      </c>
      <c r="K220" s="16" t="str">
        <f>VLOOKUP(B220,總表!$1:$1048576,10,0)</f>
        <v>陳宥妡</v>
      </c>
      <c r="L220" s="16" t="str">
        <f>VLOOKUP(B220,總表!$1:$1048576,11,0)</f>
        <v>高雄市立三民區東光國民小學</v>
      </c>
      <c r="M220" s="16" t="str">
        <f>VLOOKUP(B220,總表!$1:$1048576,12,0)</f>
        <v>陳清桔</v>
      </c>
      <c r="N220" s="16" t="str">
        <f>VLOOKUP(B220,總表!$1:$1048576,13,0)</f>
        <v>高雄市市立東光國民小學</v>
      </c>
      <c r="O220" s="16" t="str">
        <f>VLOOKUP(B220,總表!$1:$1048576,14,0)</f>
        <v>黃稚薇</v>
      </c>
      <c r="P220" s="16" t="str">
        <f>VLOOKUP(B220,總表!$1:$1048576,15,0)</f>
        <v>高雄市市立大華國民小學</v>
      </c>
      <c r="Q220" s="16">
        <f>VLOOKUP(B220,總表!$1:$1048576,16,0)</f>
        <v>0</v>
      </c>
      <c r="R220" s="16">
        <f>VLOOKUP(B220,總表!$1:$1048576,17,0)</f>
        <v>0</v>
      </c>
    </row>
    <row r="221" spans="1:18" hidden="1" x14ac:dyDescent="0.3">
      <c r="A221" s="21" t="s">
        <v>3493</v>
      </c>
      <c r="B221" s="16" t="s">
        <v>1748</v>
      </c>
      <c r="C221" s="10" t="str">
        <f>VLOOKUP(B221,總表!$1:$1048576,2,0)</f>
        <v>大有蚊蟑-Zero M&amp;C Trap</v>
      </c>
      <c r="D221" s="19" t="str">
        <f>VLOOKUP(B221,總表!$1:$1048576,4,0)</f>
        <v>災害管理與安全</v>
      </c>
      <c r="E221" s="16" t="str">
        <f>VLOOKUP(B221,總表!$1:$1048576,5,0)</f>
        <v>國小組</v>
      </c>
      <c r="F221" s="16" t="str">
        <f>VLOOKUP(B221,總表!$1:$1048576,3,0)</f>
        <v>高雄市</v>
      </c>
      <c r="G221" s="16" t="str">
        <f>VLOOKUP(B221,總表!$1:$1048576,6,0)</f>
        <v>李宥呈</v>
      </c>
      <c r="H221" s="16" t="str">
        <f>VLOOKUP(B221,總表!$1:$1048576,7,0)</f>
        <v>明誠中學附設雙語小學</v>
      </c>
      <c r="I221" s="16" t="str">
        <f>VLOOKUP(B221,總表!$1:$1048576,8,0)</f>
        <v>黃茂熙</v>
      </c>
      <c r="J221" s="16" t="str">
        <f>VLOOKUP(B221,總表!$1:$1048576,9,0)</f>
        <v>明誠中學附設雙語小學</v>
      </c>
      <c r="K221" s="16">
        <f>VLOOKUP(B221,總表!$1:$1048576,10,0)</f>
        <v>0</v>
      </c>
      <c r="L221" s="16">
        <f>VLOOKUP(B221,總表!$1:$1048576,11,0)</f>
        <v>0</v>
      </c>
      <c r="M221" s="16" t="str">
        <f>VLOOKUP(B221,總表!$1:$1048576,12,0)</f>
        <v>陳素玲</v>
      </c>
      <c r="N221" s="16" t="str">
        <f>VLOOKUP(B221,總表!$1:$1048576,13,0)</f>
        <v>明誠中學附設雙語小學</v>
      </c>
      <c r="O221" s="16">
        <f>VLOOKUP(B221,總表!$1:$1048576,14,0)</f>
        <v>0</v>
      </c>
      <c r="P221" s="16">
        <f>VLOOKUP(B221,總表!$1:$1048576,15,0)</f>
        <v>0</v>
      </c>
      <c r="Q221" s="16">
        <f>VLOOKUP(B221,總表!$1:$1048576,16,0)</f>
        <v>0</v>
      </c>
      <c r="R221" s="16">
        <f>VLOOKUP(B221,總表!$1:$1048576,17,0)</f>
        <v>0</v>
      </c>
    </row>
    <row r="222" spans="1:18" hidden="1" x14ac:dyDescent="0.3">
      <c r="A222" s="32" t="s">
        <v>3494</v>
      </c>
      <c r="B222" s="16" t="s">
        <v>1968</v>
      </c>
      <c r="C222" s="10" t="str">
        <f>VLOOKUP(B222,總表!$1:$1048576,2,0)</f>
        <v>AquaGuard智慧防溺項圈</v>
      </c>
      <c r="D222" s="19" t="str">
        <f>VLOOKUP(B222,總表!$1:$1048576,4,0)</f>
        <v>災害管理與安全</v>
      </c>
      <c r="E222" s="16" t="str">
        <f>VLOOKUP(B222,總表!$1:$1048576,5,0)</f>
        <v>國小組</v>
      </c>
      <c r="F222" s="16" t="str">
        <f>VLOOKUP(B222,總表!$1:$1048576,3,0)</f>
        <v>高雄市</v>
      </c>
      <c r="G222" s="16" t="str">
        <f>VLOOKUP(B222,總表!$1:$1048576,6,0)</f>
        <v>鍾明育</v>
      </c>
      <c r="H222" s="16" t="str">
        <f>VLOOKUP(B222,總表!$1:$1048576,7,0)</f>
        <v>高雄市愛國國小</v>
      </c>
      <c r="I222" s="16" t="str">
        <f>VLOOKUP(B222,總表!$1:$1048576,8,0)</f>
        <v>余宥均</v>
      </c>
      <c r="J222" s="16" t="str">
        <f>VLOOKUP(B222,總表!$1:$1048576,9,0)</f>
        <v>高雄市愛國國小</v>
      </c>
      <c r="K222" s="16" t="str">
        <f>VLOOKUP(B222,總表!$1:$1048576,10,0)</f>
        <v>洪楷元</v>
      </c>
      <c r="L222" s="16" t="str">
        <f>VLOOKUP(B222,總表!$1:$1048576,11,0)</f>
        <v>高雄市愛國國小</v>
      </c>
      <c r="M222" s="16" t="str">
        <f>VLOOKUP(B222,總表!$1:$1048576,12,0)</f>
        <v>曹秀美</v>
      </c>
      <c r="N222" s="16" t="str">
        <f>VLOOKUP(B222,總表!$1:$1048576,13,0)</f>
        <v>高雄市愛國國小</v>
      </c>
      <c r="O222" s="16" t="str">
        <f>VLOOKUP(B222,總表!$1:$1048576,14,0)</f>
        <v>張家慶</v>
      </c>
      <c r="P222" s="16" t="str">
        <f>VLOOKUP(B222,總表!$1:$1048576,15,0)</f>
        <v>高雄市愛國國小</v>
      </c>
      <c r="Q222" s="16">
        <f>VLOOKUP(B222,總表!$1:$1048576,16,0)</f>
        <v>0</v>
      </c>
      <c r="R222" s="16">
        <f>VLOOKUP(B222,總表!$1:$1048576,17,0)</f>
        <v>0</v>
      </c>
    </row>
    <row r="223" spans="1:18" hidden="1" x14ac:dyDescent="0.3">
      <c r="A223" s="32" t="s">
        <v>3494</v>
      </c>
      <c r="B223" s="16" t="s">
        <v>1914</v>
      </c>
      <c r="C223" s="10" t="str">
        <f>VLOOKUP(B223,總表!$1:$1048576,2,0)</f>
        <v>全方位氣控調節刷</v>
      </c>
      <c r="D223" s="19" t="str">
        <f>VLOOKUP(B223,總表!$1:$1048576,4,0)</f>
        <v>災害管理與安全</v>
      </c>
      <c r="E223" s="16" t="str">
        <f>VLOOKUP(B223,總表!$1:$1048576,5,0)</f>
        <v>國小組</v>
      </c>
      <c r="F223" s="16" t="str">
        <f>VLOOKUP(B223,總表!$1:$1048576,3,0)</f>
        <v>高雄市</v>
      </c>
      <c r="G223" s="16" t="str">
        <f>VLOOKUP(B223,總表!$1:$1048576,6,0)</f>
        <v>王亮鈞</v>
      </c>
      <c r="H223" s="16" t="str">
        <f>VLOOKUP(B223,總表!$1:$1048576,7,0)</f>
        <v>高雄市左營區福山國小</v>
      </c>
      <c r="I223" s="16" t="str">
        <f>VLOOKUP(B223,總表!$1:$1048576,8,0)</f>
        <v>曾宥竣</v>
      </c>
      <c r="J223" s="16" t="str">
        <f>VLOOKUP(B223,總表!$1:$1048576,9,0)</f>
        <v>高雄市左營區福山國小</v>
      </c>
      <c r="K223" s="16">
        <f>VLOOKUP(B223,總表!$1:$1048576,10,0)</f>
        <v>0</v>
      </c>
      <c r="L223" s="16">
        <f>VLOOKUP(B223,總表!$1:$1048576,11,0)</f>
        <v>0</v>
      </c>
      <c r="M223" s="16" t="str">
        <f>VLOOKUP(B223,總表!$1:$1048576,12,0)</f>
        <v>陳姳蓁</v>
      </c>
      <c r="N223" s="16" t="str">
        <f>VLOOKUP(B223,總表!$1:$1048576,13,0)</f>
        <v>高雄市福山國小</v>
      </c>
      <c r="O223" s="16" t="str">
        <f>VLOOKUP(B223,總表!$1:$1048576,14,0)</f>
        <v>李佩憶</v>
      </c>
      <c r="P223" s="16" t="str">
        <f>VLOOKUP(B223,總表!$1:$1048576,15,0)</f>
        <v>高雄市福山國小</v>
      </c>
      <c r="Q223" s="16">
        <f>VLOOKUP(B223,總表!$1:$1048576,16,0)</f>
        <v>0</v>
      </c>
      <c r="R223" s="16">
        <f>VLOOKUP(B223,總表!$1:$1048576,17,0)</f>
        <v>0</v>
      </c>
    </row>
    <row r="224" spans="1:18" ht="17.399999999999999" hidden="1" x14ac:dyDescent="0.3">
      <c r="A224" s="23" t="s">
        <v>3495</v>
      </c>
      <c r="B224" s="16" t="s">
        <v>2097</v>
      </c>
      <c r="C224" s="10" t="str">
        <f>VLOOKUP(B224,總表!$1:$1048576,2,0)</f>
        <v>多功能自動病床</v>
      </c>
      <c r="D224" s="20" t="str">
        <f>VLOOKUP(B224,總表!$1:$1048576,4,0)</f>
        <v>社會照護</v>
      </c>
      <c r="E224" s="16" t="str">
        <f>VLOOKUP(B224,總表!$1:$1048576,5,0)</f>
        <v>國小組</v>
      </c>
      <c r="F224" s="16" t="str">
        <f>VLOOKUP(B224,總表!$1:$1048576,3,0)</f>
        <v>高雄市</v>
      </c>
      <c r="G224" s="16" t="str">
        <f>VLOOKUP(B224,總表!$1:$1048576,6,0)</f>
        <v>郭垣佑</v>
      </c>
      <c r="H224" s="16" t="str">
        <f>VLOOKUP(B224,總表!$1:$1048576,7,0)</f>
        <v>高雄市立東光國民小學</v>
      </c>
      <c r="I224" s="16" t="str">
        <f>VLOOKUP(B224,總表!$1:$1048576,8,0)</f>
        <v>郭妤蓁</v>
      </c>
      <c r="J224" s="16" t="str">
        <f>VLOOKUP(B224,總表!$1:$1048576,9,0)</f>
        <v>高雄市立東光國民小學</v>
      </c>
      <c r="K224" s="16">
        <f>VLOOKUP(B224,總表!$1:$1048576,10,0)</f>
        <v>0</v>
      </c>
      <c r="L224" s="16">
        <f>VLOOKUP(B224,總表!$1:$1048576,11,0)</f>
        <v>0</v>
      </c>
      <c r="M224" s="16" t="str">
        <f>VLOOKUP(B224,總表!$1:$1048576,12,0)</f>
        <v>莊文昭</v>
      </c>
      <c r="N224" s="16" t="str">
        <f>VLOOKUP(B224,總表!$1:$1048576,13,0)</f>
        <v>高雄市立東光國民小學</v>
      </c>
      <c r="O224" s="16" t="str">
        <f>VLOOKUP(B224,總表!$1:$1048576,14,0)</f>
        <v>盧昕渝</v>
      </c>
      <c r="P224" s="16" t="str">
        <f>VLOOKUP(B224,總表!$1:$1048576,15,0)</f>
        <v>高雄市市立東光國民小學</v>
      </c>
      <c r="Q224" s="16">
        <f>VLOOKUP(B224,總表!$1:$1048576,16,0)</f>
        <v>0</v>
      </c>
      <c r="R224" s="16">
        <f>VLOOKUP(B224,總表!$1:$1048576,17,0)</f>
        <v>0</v>
      </c>
    </row>
    <row r="225" spans="1:18" ht="17.399999999999999" hidden="1" x14ac:dyDescent="0.3">
      <c r="A225" s="23" t="s">
        <v>3495</v>
      </c>
      <c r="B225" s="16" t="s">
        <v>2131</v>
      </c>
      <c r="C225" s="10" t="str">
        <f>VLOOKUP(B225,總表!$1:$1048576,2,0)</f>
        <v>Halo Step 智能守護系統</v>
      </c>
      <c r="D225" s="20" t="str">
        <f>VLOOKUP(B225,總表!$1:$1048576,4,0)</f>
        <v>社會照護</v>
      </c>
      <c r="E225" s="16" t="str">
        <f>VLOOKUP(B225,總表!$1:$1048576,5,0)</f>
        <v>國小組</v>
      </c>
      <c r="F225" s="16" t="str">
        <f>VLOOKUP(B225,總表!$1:$1048576,3,0)</f>
        <v>高雄市</v>
      </c>
      <c r="G225" s="16" t="str">
        <f>VLOOKUP(B225,總表!$1:$1048576,6,0)</f>
        <v>曾海甯</v>
      </c>
      <c r="H225" s="16" t="str">
        <f>VLOOKUP(B225,總表!$1:$1048576,7,0)</f>
        <v>高雄市愛國國小</v>
      </c>
      <c r="I225" s="16">
        <f>VLOOKUP(B225,總表!$1:$1048576,8,0)</f>
        <v>0</v>
      </c>
      <c r="J225" s="16">
        <f>VLOOKUP(B225,總表!$1:$1048576,9,0)</f>
        <v>0</v>
      </c>
      <c r="K225" s="16">
        <f>VLOOKUP(B225,總表!$1:$1048576,10,0)</f>
        <v>0</v>
      </c>
      <c r="L225" s="16">
        <f>VLOOKUP(B225,總表!$1:$1048576,11,0)</f>
        <v>0</v>
      </c>
      <c r="M225" s="16" t="str">
        <f>VLOOKUP(B225,總表!$1:$1048576,12,0)</f>
        <v>曹秀美</v>
      </c>
      <c r="N225" s="16" t="str">
        <f>VLOOKUP(B225,總表!$1:$1048576,13,0)</f>
        <v>高雄市愛國國小</v>
      </c>
      <c r="O225" s="16" t="str">
        <f>VLOOKUP(B225,總表!$1:$1048576,14,0)</f>
        <v>張家慶</v>
      </c>
      <c r="P225" s="16" t="str">
        <f>VLOOKUP(B225,總表!$1:$1048576,15,0)</f>
        <v>高雄市愛國國小</v>
      </c>
      <c r="Q225" s="16">
        <f>VLOOKUP(B225,總表!$1:$1048576,16,0)</f>
        <v>0</v>
      </c>
      <c r="R225" s="16">
        <f>VLOOKUP(B225,總表!$1:$1048576,17,0)</f>
        <v>0</v>
      </c>
    </row>
    <row r="226" spans="1:18" ht="17.399999999999999" hidden="1" x14ac:dyDescent="0.3">
      <c r="A226" s="26" t="s">
        <v>3492</v>
      </c>
      <c r="B226" s="16" t="s">
        <v>2053</v>
      </c>
      <c r="C226" s="10" t="str">
        <f>VLOOKUP(B226,總表!$1:$1048576,2,0)</f>
        <v>雙眼守護者：智慧型眼藥水提醒系統</v>
      </c>
      <c r="D226" s="20" t="str">
        <f>VLOOKUP(B226,總表!$1:$1048576,4,0)</f>
        <v>社會照護</v>
      </c>
      <c r="E226" s="16" t="str">
        <f>VLOOKUP(B226,總表!$1:$1048576,5,0)</f>
        <v>國小組</v>
      </c>
      <c r="F226" s="16" t="str">
        <f>VLOOKUP(B226,總表!$1:$1048576,3,0)</f>
        <v>高雄市</v>
      </c>
      <c r="G226" s="16" t="str">
        <f>VLOOKUP(B226,總表!$1:$1048576,6,0)</f>
        <v>曾瀚嶢</v>
      </c>
      <c r="H226" s="16" t="str">
        <f>VLOOKUP(B226,總表!$1:$1048576,7,0)</f>
        <v>高雄市三民區東光國小</v>
      </c>
      <c r="I226" s="16">
        <f>VLOOKUP(B226,總表!$1:$1048576,8,0)</f>
        <v>0</v>
      </c>
      <c r="J226" s="16">
        <f>VLOOKUP(B226,總表!$1:$1048576,9,0)</f>
        <v>0</v>
      </c>
      <c r="K226" s="16">
        <f>VLOOKUP(B226,總表!$1:$1048576,10,0)</f>
        <v>0</v>
      </c>
      <c r="L226" s="16">
        <f>VLOOKUP(B226,總表!$1:$1048576,11,0)</f>
        <v>0</v>
      </c>
      <c r="M226" s="16" t="str">
        <f>VLOOKUP(B226,總表!$1:$1048576,12,0)</f>
        <v>陳靜怡</v>
      </c>
      <c r="N226" s="16" t="str">
        <f>VLOOKUP(B226,總表!$1:$1048576,13,0)</f>
        <v>高雄市市立東光國民小學</v>
      </c>
      <c r="O226" s="16" t="str">
        <f>VLOOKUP(B226,總表!$1:$1048576,14,0)</f>
        <v>張清慶</v>
      </c>
      <c r="P226" s="16" t="str">
        <f>VLOOKUP(B226,總表!$1:$1048576,15,0)</f>
        <v>高雄市市立東光國民小學</v>
      </c>
      <c r="Q226" s="16">
        <f>VLOOKUP(B226,總表!$1:$1048576,16,0)</f>
        <v>0</v>
      </c>
      <c r="R226" s="16">
        <f>VLOOKUP(B226,總表!$1:$1048576,17,0)</f>
        <v>0</v>
      </c>
    </row>
    <row r="227" spans="1:18" ht="17.399999999999999" hidden="1" x14ac:dyDescent="0.3">
      <c r="A227" s="29" t="s">
        <v>3493</v>
      </c>
      <c r="B227" s="16" t="s">
        <v>2149</v>
      </c>
      <c r="C227" s="10" t="str">
        <f>VLOOKUP(B227,總表!$1:$1048576,2,0)</f>
        <v>浴室安全守護椅</v>
      </c>
      <c r="D227" s="20" t="str">
        <f>VLOOKUP(B227,總表!$1:$1048576,4,0)</f>
        <v>社會照護</v>
      </c>
      <c r="E227" s="16" t="str">
        <f>VLOOKUP(B227,總表!$1:$1048576,5,0)</f>
        <v>國小組</v>
      </c>
      <c r="F227" s="16" t="str">
        <f>VLOOKUP(B227,總表!$1:$1048576,3,0)</f>
        <v>高雄市</v>
      </c>
      <c r="G227" s="16" t="str">
        <f>VLOOKUP(B227,總表!$1:$1048576,6,0)</f>
        <v>唐筠熙</v>
      </c>
      <c r="H227" s="16" t="str">
        <f>VLOOKUP(B227,總表!$1:$1048576,7,0)</f>
        <v>高雄市福山國小</v>
      </c>
      <c r="I227" s="16" t="str">
        <f>VLOOKUP(B227,總表!$1:$1048576,8,0)</f>
        <v>郭芮華</v>
      </c>
      <c r="J227" s="16" t="str">
        <f>VLOOKUP(B227,總表!$1:$1048576,9,0)</f>
        <v>高雄市福山國小</v>
      </c>
      <c r="K227" s="16" t="str">
        <f>VLOOKUP(B227,總表!$1:$1048576,10,0)</f>
        <v>許晴甯</v>
      </c>
      <c r="L227" s="16" t="str">
        <f>VLOOKUP(B227,總表!$1:$1048576,11,0)</f>
        <v>高雄市福山國小</v>
      </c>
      <c r="M227" s="16" t="str">
        <f>VLOOKUP(B227,總表!$1:$1048576,12,0)</f>
        <v>李佩憶</v>
      </c>
      <c r="N227" s="16" t="str">
        <f>VLOOKUP(B227,總表!$1:$1048576,13,0)</f>
        <v>高雄市福山國小</v>
      </c>
      <c r="O227" s="16" t="str">
        <f>VLOOKUP(B227,總表!$1:$1048576,14,0)</f>
        <v>陳姳蓁</v>
      </c>
      <c r="P227" s="16" t="str">
        <f>VLOOKUP(B227,總表!$1:$1048576,15,0)</f>
        <v>高雄市福山國小</v>
      </c>
      <c r="Q227" s="16">
        <f>VLOOKUP(B227,總表!$1:$1048576,16,0)</f>
        <v>0</v>
      </c>
      <c r="R227" s="16">
        <f>VLOOKUP(B227,總表!$1:$1048576,17,0)</f>
        <v>0</v>
      </c>
    </row>
    <row r="228" spans="1:18" ht="17.399999999999999" hidden="1" x14ac:dyDescent="0.3">
      <c r="A228" s="29" t="s">
        <v>3493</v>
      </c>
      <c r="B228" s="16" t="s">
        <v>2027</v>
      </c>
      <c r="C228" s="10" t="str">
        <f>VLOOKUP(B228,總表!$1:$1048576,2,0)</f>
        <v>敏偵探GO：全方位過敏原智慧分析系統</v>
      </c>
      <c r="D228" s="20" t="str">
        <f>VLOOKUP(B228,總表!$1:$1048576,4,0)</f>
        <v>社會照護</v>
      </c>
      <c r="E228" s="16" t="str">
        <f>VLOOKUP(B228,總表!$1:$1048576,5,0)</f>
        <v>國小組</v>
      </c>
      <c r="F228" s="16" t="str">
        <f>VLOOKUP(B228,總表!$1:$1048576,3,0)</f>
        <v>高雄市</v>
      </c>
      <c r="G228" s="16" t="str">
        <f>VLOOKUP(B228,總表!$1:$1048576,6,0)</f>
        <v>黃宥勝</v>
      </c>
      <c r="H228" s="16" t="str">
        <f>VLOOKUP(B228,總表!$1:$1048576,7,0)</f>
        <v>明誠國小</v>
      </c>
      <c r="I228" s="16" t="str">
        <f>VLOOKUP(B228,總表!$1:$1048576,8,0)</f>
        <v>許凱硯</v>
      </c>
      <c r="J228" s="16" t="str">
        <f>VLOOKUP(B228,總表!$1:$1048576,9,0)</f>
        <v>明誠國小</v>
      </c>
      <c r="K228" s="16" t="str">
        <f>VLOOKUP(B228,總表!$1:$1048576,10,0)</f>
        <v>楊謹瑜</v>
      </c>
      <c r="L228" s="16" t="str">
        <f>VLOOKUP(B228,總表!$1:$1048576,11,0)</f>
        <v>明誠國小</v>
      </c>
      <c r="M228" s="16" t="str">
        <f>VLOOKUP(B228,總表!$1:$1048576,12,0)</f>
        <v>蘇吉信</v>
      </c>
      <c r="N228" s="16" t="str">
        <f>VLOOKUP(B228,總表!$1:$1048576,13,0)</f>
        <v>明誠國小</v>
      </c>
      <c r="O228" s="16">
        <f>VLOOKUP(B228,總表!$1:$1048576,14,0)</f>
        <v>0</v>
      </c>
      <c r="P228" s="16">
        <f>VLOOKUP(B228,總表!$1:$1048576,15,0)</f>
        <v>0</v>
      </c>
      <c r="Q228" s="16">
        <f>VLOOKUP(B228,總表!$1:$1048576,16,0)</f>
        <v>0</v>
      </c>
      <c r="R228" s="16">
        <f>VLOOKUP(B228,總表!$1:$1048576,17,0)</f>
        <v>0</v>
      </c>
    </row>
    <row r="229" spans="1:18" ht="17.399999999999999" hidden="1" x14ac:dyDescent="0.3">
      <c r="A229" s="29" t="s">
        <v>3493</v>
      </c>
      <c r="B229" s="16" t="s">
        <v>2083</v>
      </c>
      <c r="C229" s="10" t="str">
        <f>VLOOKUP(B229,總表!$1:$1048576,2,0)</f>
        <v>智慧給藥盒</v>
      </c>
      <c r="D229" s="20" t="str">
        <f>VLOOKUP(B229,總表!$1:$1048576,4,0)</f>
        <v>社會照護</v>
      </c>
      <c r="E229" s="16" t="str">
        <f>VLOOKUP(B229,總表!$1:$1048576,5,0)</f>
        <v>國小組</v>
      </c>
      <c r="F229" s="16" t="str">
        <f>VLOOKUP(B229,總表!$1:$1048576,3,0)</f>
        <v>高雄市</v>
      </c>
      <c r="G229" s="16" t="str">
        <f>VLOOKUP(B229,總表!$1:$1048576,6,0)</f>
        <v>許宇漢</v>
      </c>
      <c r="H229" s="16" t="str">
        <f>VLOOKUP(B229,總表!$1:$1048576,7,0)</f>
        <v>高雄市三民區博愛國民小學</v>
      </c>
      <c r="I229" s="16" t="str">
        <f>VLOOKUP(B229,總表!$1:$1048576,8,0)</f>
        <v>許守善</v>
      </c>
      <c r="J229" s="16" t="str">
        <f>VLOOKUP(B229,總表!$1:$1048576,9,0)</f>
        <v>高雄市三民區光武國民小學</v>
      </c>
      <c r="K229" s="16">
        <f>VLOOKUP(B229,總表!$1:$1048576,10,0)</f>
        <v>0</v>
      </c>
      <c r="L229" s="16">
        <f>VLOOKUP(B229,總表!$1:$1048576,11,0)</f>
        <v>0</v>
      </c>
      <c r="M229" s="16" t="str">
        <f>VLOOKUP(B229,總表!$1:$1048576,12,0)</f>
        <v>江宗翰</v>
      </c>
      <c r="N229" s="16" t="str">
        <f>VLOOKUP(B229,總表!$1:$1048576,13,0)</f>
        <v>高雄市三民區博愛國民小學</v>
      </c>
      <c r="O229" s="16" t="str">
        <f>VLOOKUP(B229,總表!$1:$1048576,14,0)</f>
        <v>陳盈瑄</v>
      </c>
      <c r="P229" s="16" t="str">
        <f>VLOOKUP(B229,總表!$1:$1048576,15,0)</f>
        <v>高雄市三民區光武國民小學</v>
      </c>
      <c r="Q229" s="16">
        <f>VLOOKUP(B229,總表!$1:$1048576,16,0)</f>
        <v>0</v>
      </c>
      <c r="R229" s="16">
        <f>VLOOKUP(B229,總表!$1:$1048576,17,0)</f>
        <v>0</v>
      </c>
    </row>
    <row r="230" spans="1:18" ht="17.399999999999999" hidden="1" x14ac:dyDescent="0.3">
      <c r="A230" s="31" t="s">
        <v>3494</v>
      </c>
      <c r="B230" s="16" t="s">
        <v>2091</v>
      </c>
      <c r="C230" s="10" t="str">
        <f>VLOOKUP(B230,總表!$1:$1048576,2,0)</f>
        <v>臥床肌肉訓練器</v>
      </c>
      <c r="D230" s="20" t="str">
        <f>VLOOKUP(B230,總表!$1:$1048576,4,0)</f>
        <v>社會照護</v>
      </c>
      <c r="E230" s="16" t="str">
        <f>VLOOKUP(B230,總表!$1:$1048576,5,0)</f>
        <v>國小組</v>
      </c>
      <c r="F230" s="16" t="str">
        <f>VLOOKUP(B230,總表!$1:$1048576,3,0)</f>
        <v>高雄市</v>
      </c>
      <c r="G230" s="16" t="str">
        <f>VLOOKUP(B230,總表!$1:$1048576,6,0)</f>
        <v>許硯鈞</v>
      </c>
      <c r="H230" s="16" t="str">
        <f>VLOOKUP(B230,總表!$1:$1048576,7,0)</f>
        <v>高雄市立東光國民小學</v>
      </c>
      <c r="I230" s="16" t="str">
        <f>VLOOKUP(B230,總表!$1:$1048576,8,0)</f>
        <v>王柏衡</v>
      </c>
      <c r="J230" s="16" t="str">
        <f>VLOOKUP(B230,總表!$1:$1048576,9,0)</f>
        <v>高雄市立東光國民小學</v>
      </c>
      <c r="K230" s="16" t="str">
        <f>VLOOKUP(B230,總表!$1:$1048576,10,0)</f>
        <v>鍾和穎</v>
      </c>
      <c r="L230" s="16" t="str">
        <f>VLOOKUP(B230,總表!$1:$1048576,11,0)</f>
        <v>高雄市立東光國民小學</v>
      </c>
      <c r="M230" s="16" t="str">
        <f>VLOOKUP(B230,總表!$1:$1048576,12,0)</f>
        <v>莊文昭</v>
      </c>
      <c r="N230" s="16" t="str">
        <f>VLOOKUP(B230,總表!$1:$1048576,13,0)</f>
        <v>高雄市立東光國民小學</v>
      </c>
      <c r="O230" s="16" t="str">
        <f>VLOOKUP(B230,總表!$1:$1048576,14,0)</f>
        <v>郭克偉</v>
      </c>
      <c r="P230" s="16" t="str">
        <f>VLOOKUP(B230,總表!$1:$1048576,15,0)</f>
        <v>高雄市立東光國民小學</v>
      </c>
      <c r="Q230" s="16">
        <f>VLOOKUP(B230,總表!$1:$1048576,16,0)</f>
        <v>0</v>
      </c>
      <c r="R230" s="16">
        <f>VLOOKUP(B230,總表!$1:$1048576,17,0)</f>
        <v>0</v>
      </c>
    </row>
    <row r="231" spans="1:18" ht="17.399999999999999" hidden="1" x14ac:dyDescent="0.3">
      <c r="A231" s="22" t="s">
        <v>3495</v>
      </c>
      <c r="B231" s="16" t="s">
        <v>2489</v>
      </c>
      <c r="C231" s="10" t="str">
        <f>VLOOKUP(B231,總表!$1:$1048576,2,0)</f>
        <v>自貼，不求人！</v>
      </c>
      <c r="D231" s="16" t="str">
        <f>VLOOKUP(B231,總表!$1:$1048576,4,0)</f>
        <v>便利生活</v>
      </c>
      <c r="E231" s="16" t="str">
        <f>VLOOKUP(B231,總表!$1:$1048576,5,0)</f>
        <v>國小組</v>
      </c>
      <c r="F231" s="16" t="str">
        <f>VLOOKUP(B231,總表!$1:$1048576,3,0)</f>
        <v>高雄市</v>
      </c>
      <c r="G231" s="16" t="str">
        <f>VLOOKUP(B231,總表!$1:$1048576,6,0)</f>
        <v>張耀仁</v>
      </c>
      <c r="H231" s="16" t="str">
        <f>VLOOKUP(B231,總表!$1:$1048576,7,0)</f>
        <v>高雄市橋頭區興糖國民小學</v>
      </c>
      <c r="I231" s="16" t="str">
        <f>VLOOKUP(B231,總表!$1:$1048576,8,0)</f>
        <v>王宥程</v>
      </c>
      <c r="J231" s="16" t="str">
        <f>VLOOKUP(B231,總表!$1:$1048576,9,0)</f>
        <v>高雄市鼓山區龍華國民小學</v>
      </c>
      <c r="K231" s="16" t="str">
        <f>VLOOKUP(B231,總表!$1:$1048576,10,0)</f>
        <v>陳冠元</v>
      </c>
      <c r="L231" s="16" t="str">
        <f>VLOOKUP(B231,總表!$1:$1048576,11,0)</f>
        <v>高雄市三民區莊敬國民小學</v>
      </c>
      <c r="M231" s="16" t="str">
        <f>VLOOKUP(B231,總表!$1:$1048576,12,0)</f>
        <v>鍾培音</v>
      </c>
      <c r="N231" s="16" t="str">
        <f>VLOOKUP(B231,總表!$1:$1048576,13,0)</f>
        <v>高雄市橋頭區興糖國小</v>
      </c>
      <c r="O231" s="16" t="str">
        <f>VLOOKUP(B231,總表!$1:$1048576,14,0)</f>
        <v>林慧青</v>
      </c>
      <c r="P231" s="16" t="str">
        <f>VLOOKUP(B231,總表!$1:$1048576,15,0)</f>
        <v>高雄市鼓山區龍華國民小學</v>
      </c>
      <c r="Q231" s="16" t="str">
        <f>VLOOKUP(B231,總表!$1:$1048576,16,0)</f>
        <v>陳彥良</v>
      </c>
      <c r="R231" s="16" t="str">
        <f>VLOOKUP(B231,總表!$1:$1048576,17,0)</f>
        <v>高雄市立高雄高級工業職業學校</v>
      </c>
    </row>
    <row r="232" spans="1:18" ht="17.399999999999999" hidden="1" x14ac:dyDescent="0.3">
      <c r="A232" s="22" t="s">
        <v>3495</v>
      </c>
      <c r="B232" s="16" t="s">
        <v>2511</v>
      </c>
      <c r="C232" s="10" t="str">
        <f>VLOOKUP(B232,總表!$1:$1048576,2,0)</f>
        <v>可攜式警示燈</v>
      </c>
      <c r="D232" s="16" t="str">
        <f>VLOOKUP(B232,總表!$1:$1048576,4,0)</f>
        <v>便利生活</v>
      </c>
      <c r="E232" s="16" t="str">
        <f>VLOOKUP(B232,總表!$1:$1048576,5,0)</f>
        <v>國小組</v>
      </c>
      <c r="F232" s="16" t="str">
        <f>VLOOKUP(B232,總表!$1:$1048576,3,0)</f>
        <v>高雄市</v>
      </c>
      <c r="G232" s="16" t="str">
        <f>VLOOKUP(B232,總表!$1:$1048576,6,0)</f>
        <v>李涵宇</v>
      </c>
      <c r="H232" s="16" t="str">
        <f>VLOOKUP(B232,總表!$1:$1048576,7,0)</f>
        <v>高雄市愛國國小</v>
      </c>
      <c r="I232" s="16" t="str">
        <f>VLOOKUP(B232,總表!$1:$1048576,8,0)</f>
        <v>李元博</v>
      </c>
      <c r="J232" s="16" t="str">
        <f>VLOOKUP(B232,總表!$1:$1048576,9,0)</f>
        <v>高雄市愛國國小</v>
      </c>
      <c r="K232" s="16">
        <f>VLOOKUP(B232,總表!$1:$1048576,10,0)</f>
        <v>0</v>
      </c>
      <c r="L232" s="16">
        <f>VLOOKUP(B232,總表!$1:$1048576,11,0)</f>
        <v>0</v>
      </c>
      <c r="M232" s="16" t="str">
        <f>VLOOKUP(B232,總表!$1:$1048576,12,0)</f>
        <v>曹秀美</v>
      </c>
      <c r="N232" s="16" t="str">
        <f>VLOOKUP(B232,總表!$1:$1048576,13,0)</f>
        <v>高雄市愛國國小</v>
      </c>
      <c r="O232" s="16" t="str">
        <f>VLOOKUP(B232,總表!$1:$1048576,14,0)</f>
        <v>張家慶</v>
      </c>
      <c r="P232" s="16" t="str">
        <f>VLOOKUP(B232,總表!$1:$1048576,15,0)</f>
        <v>高雄市愛國國小</v>
      </c>
      <c r="Q232" s="16">
        <f>VLOOKUP(B232,總表!$1:$1048576,16,0)</f>
        <v>0</v>
      </c>
      <c r="R232" s="16">
        <f>VLOOKUP(B232,總表!$1:$1048576,17,0)</f>
        <v>0</v>
      </c>
    </row>
    <row r="233" spans="1:18" ht="17.399999999999999" hidden="1" x14ac:dyDescent="0.3">
      <c r="A233" s="22" t="s">
        <v>3495</v>
      </c>
      <c r="B233" s="16" t="s">
        <v>2589</v>
      </c>
      <c r="C233" s="10" t="str">
        <f>VLOOKUP(B233,總表!$1:$1048576,2,0)</f>
        <v>可防撞可補光自拍棒</v>
      </c>
      <c r="D233" s="16" t="str">
        <f>VLOOKUP(B233,總表!$1:$1048576,4,0)</f>
        <v>便利生活</v>
      </c>
      <c r="E233" s="16" t="str">
        <f>VLOOKUP(B233,總表!$1:$1048576,5,0)</f>
        <v>國小組</v>
      </c>
      <c r="F233" s="16" t="str">
        <f>VLOOKUP(B233,總表!$1:$1048576,3,0)</f>
        <v>高雄市</v>
      </c>
      <c r="G233" s="16" t="str">
        <f>VLOOKUP(B233,總表!$1:$1048576,6,0)</f>
        <v>呂昕岳</v>
      </c>
      <c r="H233" s="16" t="str">
        <f>VLOOKUP(B233,總表!$1:$1048576,7,0)</f>
        <v>高雄市立東光國民小學</v>
      </c>
      <c r="I233" s="16" t="str">
        <f>VLOOKUP(B233,總表!$1:$1048576,8,0)</f>
        <v>陳亮妍</v>
      </c>
      <c r="J233" s="16" t="str">
        <f>VLOOKUP(B233,總表!$1:$1048576,9,0)</f>
        <v>高雄市立東光國民小學</v>
      </c>
      <c r="K233" s="16" t="str">
        <f>VLOOKUP(B233,總表!$1:$1048576,10,0)</f>
        <v>呂芷霓</v>
      </c>
      <c r="L233" s="16" t="str">
        <f>VLOOKUP(B233,總表!$1:$1048576,11,0)</f>
        <v>高雄市立東光國民小學</v>
      </c>
      <c r="M233" s="16" t="str">
        <f>VLOOKUP(B233,總表!$1:$1048576,12,0)</f>
        <v>陳清桔</v>
      </c>
      <c r="N233" s="16" t="str">
        <f>VLOOKUP(B233,總表!$1:$1048576,13,0)</f>
        <v>高雄市市立東光國民小學</v>
      </c>
      <c r="O233" s="16" t="str">
        <f>VLOOKUP(B233,總表!$1:$1048576,14,0)</f>
        <v>盧昕渝</v>
      </c>
      <c r="P233" s="16" t="str">
        <f>VLOOKUP(B233,總表!$1:$1048576,15,0)</f>
        <v>高雄市立東光國民小學</v>
      </c>
      <c r="Q233" s="16">
        <f>VLOOKUP(B233,總表!$1:$1048576,16,0)</f>
        <v>0</v>
      </c>
      <c r="R233" s="16">
        <f>VLOOKUP(B233,總表!$1:$1048576,17,0)</f>
        <v>0</v>
      </c>
    </row>
    <row r="234" spans="1:18" ht="17.399999999999999" hidden="1" x14ac:dyDescent="0.3">
      <c r="A234" s="22" t="s">
        <v>3495</v>
      </c>
      <c r="B234" s="16" t="s">
        <v>2659</v>
      </c>
      <c r="C234" s="10" t="str">
        <f>VLOOKUP(B234,總表!$1:$1048576,2,0)</f>
        <v>節省肥皂按壓刷</v>
      </c>
      <c r="D234" s="16" t="str">
        <f>VLOOKUP(B234,總表!$1:$1048576,4,0)</f>
        <v>便利生活</v>
      </c>
      <c r="E234" s="16" t="str">
        <f>VLOOKUP(B234,總表!$1:$1048576,5,0)</f>
        <v>國小組</v>
      </c>
      <c r="F234" s="16" t="str">
        <f>VLOOKUP(B234,總表!$1:$1048576,3,0)</f>
        <v>高雄市</v>
      </c>
      <c r="G234" s="16" t="str">
        <f>VLOOKUP(B234,總表!$1:$1048576,6,0)</f>
        <v>王佑愷</v>
      </c>
      <c r="H234" s="16" t="str">
        <f>VLOOKUP(B234,總表!$1:$1048576,7,0)</f>
        <v>高雄市瑞豐國小</v>
      </c>
      <c r="I234" s="16" t="str">
        <f>VLOOKUP(B234,總表!$1:$1048576,8,0)</f>
        <v>林晉</v>
      </c>
      <c r="J234" s="16" t="str">
        <f>VLOOKUP(B234,總表!$1:$1048576,9,0)</f>
        <v>高雄市瑞豐國小</v>
      </c>
      <c r="K234" s="16">
        <f>VLOOKUP(B234,總表!$1:$1048576,10,0)</f>
        <v>0</v>
      </c>
      <c r="L234" s="16">
        <f>VLOOKUP(B234,總表!$1:$1048576,11,0)</f>
        <v>0</v>
      </c>
      <c r="M234" s="16" t="str">
        <f>VLOOKUP(B234,總表!$1:$1048576,12,0)</f>
        <v>曾慧琳</v>
      </c>
      <c r="N234" s="16" t="str">
        <f>VLOOKUP(B234,總表!$1:$1048576,13,0)</f>
        <v>高雄市瑞豐國小</v>
      </c>
      <c r="O234" s="16">
        <f>VLOOKUP(B234,總表!$1:$1048576,14,0)</f>
        <v>0</v>
      </c>
      <c r="P234" s="16">
        <f>VLOOKUP(B234,總表!$1:$1048576,15,0)</f>
        <v>0</v>
      </c>
      <c r="Q234" s="16">
        <f>VLOOKUP(B234,總表!$1:$1048576,16,0)</f>
        <v>0</v>
      </c>
      <c r="R234" s="16">
        <f>VLOOKUP(B234,總表!$1:$1048576,17,0)</f>
        <v>0</v>
      </c>
    </row>
    <row r="235" spans="1:18" ht="17.399999999999999" hidden="1" x14ac:dyDescent="0.3">
      <c r="A235" s="22" t="s">
        <v>3495</v>
      </c>
      <c r="B235" s="16" t="s">
        <v>2651</v>
      </c>
      <c r="C235" s="10" t="str">
        <f>VLOOKUP(B235,總表!$1:$1048576,2,0)</f>
        <v>便利口罩</v>
      </c>
      <c r="D235" s="16" t="str">
        <f>VLOOKUP(B235,總表!$1:$1048576,4,0)</f>
        <v>便利生活</v>
      </c>
      <c r="E235" s="16" t="str">
        <f>VLOOKUP(B235,總表!$1:$1048576,5,0)</f>
        <v>國小組</v>
      </c>
      <c r="F235" s="16" t="str">
        <f>VLOOKUP(B235,總表!$1:$1048576,3,0)</f>
        <v>高雄市</v>
      </c>
      <c r="G235" s="16" t="str">
        <f>VLOOKUP(B235,總表!$1:$1048576,6,0)</f>
        <v>曾于洎</v>
      </c>
      <c r="H235" s="16" t="str">
        <f>VLOOKUP(B235,總表!$1:$1048576,7,0)</f>
        <v>高雄市瑞豐國小</v>
      </c>
      <c r="I235" s="16">
        <f>VLOOKUP(B235,總表!$1:$1048576,8,0)</f>
        <v>0</v>
      </c>
      <c r="J235" s="16">
        <f>VLOOKUP(B235,總表!$1:$1048576,9,0)</f>
        <v>0</v>
      </c>
      <c r="K235" s="16">
        <f>VLOOKUP(B235,總表!$1:$1048576,10,0)</f>
        <v>0</v>
      </c>
      <c r="L235" s="16">
        <f>VLOOKUP(B235,總表!$1:$1048576,11,0)</f>
        <v>0</v>
      </c>
      <c r="M235" s="16" t="str">
        <f>VLOOKUP(B235,總表!$1:$1048576,12,0)</f>
        <v>曾慧琳</v>
      </c>
      <c r="N235" s="16" t="str">
        <f>VLOOKUP(B235,總表!$1:$1048576,13,0)</f>
        <v>高雄市瑞豐國小</v>
      </c>
      <c r="O235" s="16">
        <f>VLOOKUP(B235,總表!$1:$1048576,14,0)</f>
        <v>0</v>
      </c>
      <c r="P235" s="16">
        <f>VLOOKUP(B235,總表!$1:$1048576,15,0)</f>
        <v>0</v>
      </c>
      <c r="Q235" s="16">
        <f>VLOOKUP(B235,總表!$1:$1048576,16,0)</f>
        <v>0</v>
      </c>
      <c r="R235" s="16">
        <f>VLOOKUP(B235,總表!$1:$1048576,17,0)</f>
        <v>0</v>
      </c>
    </row>
    <row r="236" spans="1:18" ht="17.399999999999999" hidden="1" x14ac:dyDescent="0.3">
      <c r="A236" s="22" t="s">
        <v>3495</v>
      </c>
      <c r="B236" s="16" t="s">
        <v>2549</v>
      </c>
      <c r="C236" s="10" t="str">
        <f>VLOOKUP(B236,總表!$1:$1048576,2,0)</f>
        <v xml:space="preserve"> 一滴不剩抽水小精靈</v>
      </c>
      <c r="D236" s="16" t="str">
        <f>VLOOKUP(B236,總表!$1:$1048576,4,0)</f>
        <v>便利生活</v>
      </c>
      <c r="E236" s="16" t="str">
        <f>VLOOKUP(B236,總表!$1:$1048576,5,0)</f>
        <v>國小組</v>
      </c>
      <c r="F236" s="16" t="str">
        <f>VLOOKUP(B236,總表!$1:$1048576,3,0)</f>
        <v>高雄市</v>
      </c>
      <c r="G236" s="16" t="str">
        <f>VLOOKUP(B236,總表!$1:$1048576,6,0)</f>
        <v>蕭宇妡</v>
      </c>
      <c r="H236" s="16" t="str">
        <f>VLOOKUP(B236,總表!$1:$1048576,7,0)</f>
        <v>高雄市鳳山區中正國小</v>
      </c>
      <c r="I236" s="16">
        <f>VLOOKUP(B236,總表!$1:$1048576,8,0)</f>
        <v>0</v>
      </c>
      <c r="J236" s="16">
        <f>VLOOKUP(B236,總表!$1:$1048576,9,0)</f>
        <v>0</v>
      </c>
      <c r="K236" s="16">
        <f>VLOOKUP(B236,總表!$1:$1048576,10,0)</f>
        <v>0</v>
      </c>
      <c r="L236" s="16">
        <f>VLOOKUP(B236,總表!$1:$1048576,11,0)</f>
        <v>0</v>
      </c>
      <c r="M236" s="16" t="str">
        <f>VLOOKUP(B236,總表!$1:$1048576,12,0)</f>
        <v>蕭士凱</v>
      </c>
      <c r="N236" s="16" t="str">
        <f>VLOOKUP(B236,總表!$1:$1048576,13,0)</f>
        <v>高雄市鳳山區中正國小</v>
      </c>
      <c r="O236" s="16" t="str">
        <f>VLOOKUP(B236,總表!$1:$1048576,14,0)</f>
        <v>蕭伯昌</v>
      </c>
      <c r="P236" s="16" t="str">
        <f>VLOOKUP(B236,總表!$1:$1048576,15,0)</f>
        <v>高雄市鳳山區中正國小</v>
      </c>
      <c r="Q236" s="16">
        <f>VLOOKUP(B236,總表!$1:$1048576,16,0)</f>
        <v>0</v>
      </c>
      <c r="R236" s="16">
        <f>VLOOKUP(B236,總表!$1:$1048576,17,0)</f>
        <v>0</v>
      </c>
    </row>
    <row r="237" spans="1:18" ht="17.399999999999999" hidden="1" x14ac:dyDescent="0.3">
      <c r="A237" s="22" t="s">
        <v>3495</v>
      </c>
      <c r="B237" s="16" t="s">
        <v>2423</v>
      </c>
      <c r="C237" s="10" t="str">
        <f>VLOOKUP(B237,總表!$1:$1048576,2,0)</f>
        <v>防水好幫手</v>
      </c>
      <c r="D237" s="16" t="str">
        <f>VLOOKUP(B237,總表!$1:$1048576,4,0)</f>
        <v>便利生活</v>
      </c>
      <c r="E237" s="16" t="str">
        <f>VLOOKUP(B237,總表!$1:$1048576,5,0)</f>
        <v>國小組</v>
      </c>
      <c r="F237" s="16" t="str">
        <f>VLOOKUP(B237,總表!$1:$1048576,3,0)</f>
        <v>高雄市</v>
      </c>
      <c r="G237" s="16" t="str">
        <f>VLOOKUP(B237,總表!$1:$1048576,6,0)</f>
        <v>蔡昀哲</v>
      </c>
      <c r="H237" s="16" t="str">
        <f>VLOOKUP(B237,總表!$1:$1048576,7,0)</f>
        <v>高雄市立東光國民小學</v>
      </c>
      <c r="I237" s="16" t="str">
        <f>VLOOKUP(B237,總表!$1:$1048576,8,0)</f>
        <v>蔡昀羲</v>
      </c>
      <c r="J237" s="16" t="str">
        <f>VLOOKUP(B237,總表!$1:$1048576,9,0)</f>
        <v>高雄市立東光國民小學</v>
      </c>
      <c r="K237" s="16" t="str">
        <f>VLOOKUP(B237,總表!$1:$1048576,10,0)</f>
        <v>鍾佳辰</v>
      </c>
      <c r="L237" s="16" t="str">
        <f>VLOOKUP(B237,總表!$1:$1048576,11,0)</f>
        <v>高雄市立東光國民小學</v>
      </c>
      <c r="M237" s="16" t="str">
        <f>VLOOKUP(B237,總表!$1:$1048576,12,0)</f>
        <v>莊文昭</v>
      </c>
      <c r="N237" s="16" t="str">
        <f>VLOOKUP(B237,總表!$1:$1048576,13,0)</f>
        <v>高雄市立東光國民小學</v>
      </c>
      <c r="O237" s="16" t="str">
        <f>VLOOKUP(B237,總表!$1:$1048576,14,0)</f>
        <v>盧昕渝</v>
      </c>
      <c r="P237" s="16" t="str">
        <f>VLOOKUP(B237,總表!$1:$1048576,15,0)</f>
        <v>高雄市市立東光國民小學</v>
      </c>
      <c r="Q237" s="16">
        <f>VLOOKUP(B237,總表!$1:$1048576,16,0)</f>
        <v>0</v>
      </c>
      <c r="R237" s="16">
        <f>VLOOKUP(B237,總表!$1:$1048576,17,0)</f>
        <v>0</v>
      </c>
    </row>
    <row r="238" spans="1:18" ht="17.399999999999999" hidden="1" x14ac:dyDescent="0.3">
      <c r="A238" s="22" t="s">
        <v>3495</v>
      </c>
      <c r="B238" s="16" t="s">
        <v>2639</v>
      </c>
      <c r="C238" s="10" t="str">
        <f>VLOOKUP(B238,總表!$1:$1048576,2,0)</f>
        <v>不會掉的筆和磁力桌墊</v>
      </c>
      <c r="D238" s="16" t="str">
        <f>VLOOKUP(B238,總表!$1:$1048576,4,0)</f>
        <v>便利生活</v>
      </c>
      <c r="E238" s="16" t="str">
        <f>VLOOKUP(B238,總表!$1:$1048576,5,0)</f>
        <v>國小組</v>
      </c>
      <c r="F238" s="16" t="str">
        <f>VLOOKUP(B238,總表!$1:$1048576,3,0)</f>
        <v>高雄市</v>
      </c>
      <c r="G238" s="16" t="str">
        <f>VLOOKUP(B238,總表!$1:$1048576,6,0)</f>
        <v>李柏宏</v>
      </c>
      <c r="H238" s="16" t="str">
        <f>VLOOKUP(B238,總表!$1:$1048576,7,0)</f>
        <v>瑞豐國小</v>
      </c>
      <c r="I238" s="16">
        <f>VLOOKUP(B238,總表!$1:$1048576,8,0)</f>
        <v>0</v>
      </c>
      <c r="J238" s="16">
        <f>VLOOKUP(B238,總表!$1:$1048576,9,0)</f>
        <v>0</v>
      </c>
      <c r="K238" s="16">
        <f>VLOOKUP(B238,總表!$1:$1048576,10,0)</f>
        <v>0</v>
      </c>
      <c r="L238" s="16">
        <f>VLOOKUP(B238,總表!$1:$1048576,11,0)</f>
        <v>0</v>
      </c>
      <c r="M238" s="16" t="str">
        <f>VLOOKUP(B238,總表!$1:$1048576,12,0)</f>
        <v>曾慧琳</v>
      </c>
      <c r="N238" s="16" t="str">
        <f>VLOOKUP(B238,總表!$1:$1048576,13,0)</f>
        <v>高雄市瑞豐國小</v>
      </c>
      <c r="O238" s="16">
        <f>VLOOKUP(B238,總表!$1:$1048576,14,0)</f>
        <v>0</v>
      </c>
      <c r="P238" s="16">
        <f>VLOOKUP(B238,總表!$1:$1048576,15,0)</f>
        <v>0</v>
      </c>
      <c r="Q238" s="16">
        <f>VLOOKUP(B238,總表!$1:$1048576,16,0)</f>
        <v>0</v>
      </c>
      <c r="R238" s="16">
        <f>VLOOKUP(B238,總表!$1:$1048576,17,0)</f>
        <v>0</v>
      </c>
    </row>
    <row r="239" spans="1:18" ht="17.399999999999999" hidden="1" x14ac:dyDescent="0.3">
      <c r="A239" s="25" t="s">
        <v>3492</v>
      </c>
      <c r="B239" s="13" t="s">
        <v>2689</v>
      </c>
      <c r="C239" s="10" t="str">
        <f>VLOOKUP(B239,總表!$1:$1048576,2,0)</f>
        <v>智慧水塔清洗提醒系統</v>
      </c>
      <c r="D239" s="16" t="str">
        <f>VLOOKUP(B239,總表!$1:$1048576,4,0)</f>
        <v>便利生活</v>
      </c>
      <c r="E239" s="16" t="str">
        <f>VLOOKUP(B239,總表!$1:$1048576,5,0)</f>
        <v>國小組</v>
      </c>
      <c r="F239" s="16" t="str">
        <f>VLOOKUP(B239,總表!$1:$1048576,3,0)</f>
        <v>高雄市</v>
      </c>
      <c r="G239" s="16" t="str">
        <f>VLOOKUP(B239,總表!$1:$1048576,6,0)</f>
        <v>陳羿帆</v>
      </c>
      <c r="H239" s="16" t="str">
        <f>VLOOKUP(B239,總表!$1:$1048576,7,0)</f>
        <v>高雄市鳳山區鳳山國民小學</v>
      </c>
      <c r="I239" s="16">
        <f>VLOOKUP(B239,總表!$1:$1048576,8,0)</f>
        <v>0</v>
      </c>
      <c r="J239" s="16">
        <f>VLOOKUP(B239,總表!$1:$1048576,9,0)</f>
        <v>0</v>
      </c>
      <c r="K239" s="16">
        <f>VLOOKUP(B239,總表!$1:$1048576,10,0)</f>
        <v>0</v>
      </c>
      <c r="L239" s="16">
        <f>VLOOKUP(B239,總表!$1:$1048576,11,0)</f>
        <v>0</v>
      </c>
      <c r="M239" s="16" t="str">
        <f>VLOOKUP(B239,總表!$1:$1048576,12,0)</f>
        <v>謝旻娟</v>
      </c>
      <c r="N239" s="16" t="str">
        <f>VLOOKUP(B239,總表!$1:$1048576,13,0)</f>
        <v>高雄市鳳山區鳳山國民小學</v>
      </c>
      <c r="O239" s="16">
        <f>VLOOKUP(B239,總表!$1:$1048576,14,0)</f>
        <v>0</v>
      </c>
      <c r="P239" s="16">
        <f>VLOOKUP(B239,總表!$1:$1048576,15,0)</f>
        <v>0</v>
      </c>
      <c r="Q239" s="16">
        <f>VLOOKUP(B239,總表!$1:$1048576,16,0)</f>
        <v>0</v>
      </c>
      <c r="R239" s="16">
        <f>VLOOKUP(B239,總表!$1:$1048576,17,0)</f>
        <v>0</v>
      </c>
    </row>
    <row r="240" spans="1:18" ht="17.399999999999999" hidden="1" x14ac:dyDescent="0.3">
      <c r="A240" s="28" t="s">
        <v>3493</v>
      </c>
      <c r="B240" s="13" t="s">
        <v>2419</v>
      </c>
      <c r="C240" s="10" t="str">
        <f>VLOOKUP(B240,總表!$1:$1048576,2,0)</f>
        <v>會長大的鹿角衣帽架</v>
      </c>
      <c r="D240" s="16" t="str">
        <f>VLOOKUP(B240,總表!$1:$1048576,4,0)</f>
        <v>便利生活</v>
      </c>
      <c r="E240" s="16" t="str">
        <f>VLOOKUP(B240,總表!$1:$1048576,5,0)</f>
        <v>國小組</v>
      </c>
      <c r="F240" s="16" t="str">
        <f>VLOOKUP(B240,總表!$1:$1048576,3,0)</f>
        <v>高雄市</v>
      </c>
      <c r="G240" s="16" t="str">
        <f>VLOOKUP(B240,總表!$1:$1048576,6,0)</f>
        <v>陳妍蓉</v>
      </c>
      <c r="H240" s="16" t="str">
        <f>VLOOKUP(B240,總表!$1:$1048576,7,0)</f>
        <v>高雄市立東光國民小學</v>
      </c>
      <c r="I240" s="16" t="str">
        <f>VLOOKUP(B240,總表!$1:$1048576,8,0)</f>
        <v>葉芝妍</v>
      </c>
      <c r="J240" s="16" t="str">
        <f>VLOOKUP(B240,總表!$1:$1048576,9,0)</f>
        <v>高雄市立東光國民小學</v>
      </c>
      <c r="K240" s="16" t="str">
        <f>VLOOKUP(B240,總表!$1:$1048576,10,0)</f>
        <v>江帛恩</v>
      </c>
      <c r="L240" s="16" t="str">
        <f>VLOOKUP(B240,總表!$1:$1048576,11,0)</f>
        <v>高雄市立東光國民小學</v>
      </c>
      <c r="M240" s="16" t="str">
        <f>VLOOKUP(B240,總表!$1:$1048576,12,0)</f>
        <v>莊文昭</v>
      </c>
      <c r="N240" s="16" t="str">
        <f>VLOOKUP(B240,總表!$1:$1048576,13,0)</f>
        <v>高雄市立東光國民小學</v>
      </c>
      <c r="O240" s="16" t="str">
        <f>VLOOKUP(B240,總表!$1:$1048576,14,0)</f>
        <v>林群雄</v>
      </c>
      <c r="P240" s="16" t="str">
        <f>VLOOKUP(B240,總表!$1:$1048576,15,0)</f>
        <v>高雄市立東光國民小學</v>
      </c>
      <c r="Q240" s="16">
        <f>VLOOKUP(B240,總表!$1:$1048576,16,0)</f>
        <v>0</v>
      </c>
      <c r="R240" s="16">
        <f>VLOOKUP(B240,總表!$1:$1048576,17,0)</f>
        <v>0</v>
      </c>
    </row>
    <row r="241" spans="1:18" ht="17.399999999999999" hidden="1" x14ac:dyDescent="0.3">
      <c r="A241" s="28" t="s">
        <v>3493</v>
      </c>
      <c r="B241" s="13" t="s">
        <v>3508</v>
      </c>
      <c r="C241" s="10" t="str">
        <f>VLOOKUP(B241,總表!$1:$1048576,2,0)</f>
        <v>UV Brush～定量3C潔牙筆</v>
      </c>
      <c r="D241" s="16" t="str">
        <f>VLOOKUP(B241,總表!$1:$1048576,4,0)</f>
        <v>便利生活</v>
      </c>
      <c r="E241" s="16" t="str">
        <f>VLOOKUP(B241,總表!$1:$1048576,5,0)</f>
        <v>國小組</v>
      </c>
      <c r="F241" s="16" t="str">
        <f>VLOOKUP(B241,總表!$1:$1048576,3,0)</f>
        <v>高雄市</v>
      </c>
      <c r="G241" s="16" t="str">
        <f>VLOOKUP(B241,總表!$1:$1048576,6,0)</f>
        <v>吳畇鱳</v>
      </c>
      <c r="H241" s="16" t="str">
        <f>VLOOKUP(B241,總表!$1:$1048576,7,0)</f>
        <v>高雄市福山國小</v>
      </c>
      <c r="I241" s="16" t="str">
        <f>VLOOKUP(B241,總表!$1:$1048576,8,0)</f>
        <v>李沐宸</v>
      </c>
      <c r="J241" s="16" t="str">
        <f>VLOOKUP(B241,總表!$1:$1048576,9,0)</f>
        <v>高雄市福山國小</v>
      </c>
      <c r="K241" s="16">
        <f>VLOOKUP(B241,總表!$1:$1048576,10,0)</f>
        <v>0</v>
      </c>
      <c r="L241" s="16">
        <f>VLOOKUP(B241,總表!$1:$1048576,11,0)</f>
        <v>0</v>
      </c>
      <c r="M241" s="16" t="str">
        <f>VLOOKUP(B241,總表!$1:$1048576,12,0)</f>
        <v>陳姳蓁</v>
      </c>
      <c r="N241" s="16" t="str">
        <f>VLOOKUP(B241,總表!$1:$1048576,13,0)</f>
        <v>高雄市福山國小</v>
      </c>
      <c r="O241" s="16" t="str">
        <f>VLOOKUP(B241,總表!$1:$1048576,14,0)</f>
        <v>李佩憶</v>
      </c>
      <c r="P241" s="16" t="str">
        <f>VLOOKUP(B241,總表!$1:$1048576,15,0)</f>
        <v>高雄市福山國小</v>
      </c>
      <c r="Q241" s="16">
        <f>VLOOKUP(B241,總表!$1:$1048576,16,0)</f>
        <v>0</v>
      </c>
      <c r="R241" s="16">
        <f>VLOOKUP(B241,總表!$1:$1048576,17,0)</f>
        <v>0</v>
      </c>
    </row>
    <row r="242" spans="1:18" ht="17.399999999999999" hidden="1" x14ac:dyDescent="0.3">
      <c r="A242" s="28" t="s">
        <v>3493</v>
      </c>
      <c r="B242" s="13" t="s">
        <v>2428</v>
      </c>
      <c r="C242" s="10" t="str">
        <f>VLOOKUP(B242,總表!$1:$1048576,2,0)</f>
        <v>循環魚缸</v>
      </c>
      <c r="D242" s="16" t="str">
        <f>VLOOKUP(B242,總表!$1:$1048576,4,0)</f>
        <v>便利生活</v>
      </c>
      <c r="E242" s="16" t="str">
        <f>VLOOKUP(B242,總表!$1:$1048576,5,0)</f>
        <v>國小組</v>
      </c>
      <c r="F242" s="16" t="str">
        <f>VLOOKUP(B242,總表!$1:$1048576,3,0)</f>
        <v>高雄市</v>
      </c>
      <c r="G242" s="16" t="str">
        <f>VLOOKUP(B242,總表!$1:$1048576,6,0)</f>
        <v>蔡昀哲</v>
      </c>
      <c r="H242" s="16" t="str">
        <f>VLOOKUP(B242,總表!$1:$1048576,7,0)</f>
        <v>高雄市立東光國民小學</v>
      </c>
      <c r="I242" s="16" t="str">
        <f>VLOOKUP(B242,總表!$1:$1048576,8,0)</f>
        <v>蔡昀羲</v>
      </c>
      <c r="J242" s="16" t="str">
        <f>VLOOKUP(B242,總表!$1:$1048576,9,0)</f>
        <v>高雄市立東光國民小學</v>
      </c>
      <c r="K242" s="16" t="str">
        <f>VLOOKUP(B242,總表!$1:$1048576,10,0)</f>
        <v>簡郁一</v>
      </c>
      <c r="L242" s="16" t="str">
        <f>VLOOKUP(B242,總表!$1:$1048576,11,0)</f>
        <v>高雄市立東光國民小學</v>
      </c>
      <c r="M242" s="16" t="str">
        <f>VLOOKUP(B242,總表!$1:$1048576,12,0)</f>
        <v>莊文昭</v>
      </c>
      <c r="N242" s="16" t="str">
        <f>VLOOKUP(B242,總表!$1:$1048576,13,0)</f>
        <v>高雄市立東光國民小學</v>
      </c>
      <c r="O242" s="16" t="str">
        <f>VLOOKUP(B242,總表!$1:$1048576,14,0)</f>
        <v>郭克偉</v>
      </c>
      <c r="P242" s="16" t="str">
        <f>VLOOKUP(B242,總表!$1:$1048576,15,0)</f>
        <v>高雄市立東光國民小學</v>
      </c>
      <c r="Q242" s="16">
        <f>VLOOKUP(B242,總表!$1:$1048576,16,0)</f>
        <v>0</v>
      </c>
      <c r="R242" s="16">
        <f>VLOOKUP(B242,總表!$1:$1048576,17,0)</f>
        <v>0</v>
      </c>
    </row>
    <row r="243" spans="1:18" ht="17.399999999999999" hidden="1" x14ac:dyDescent="0.3">
      <c r="A243" s="28" t="s">
        <v>3493</v>
      </c>
      <c r="B243" s="13" t="s">
        <v>2567</v>
      </c>
      <c r="C243" s="10" t="str">
        <f>VLOOKUP(B243,總表!$1:$1048576,2,0)</f>
        <v>紙箱再生神器</v>
      </c>
      <c r="D243" s="16" t="str">
        <f>VLOOKUP(B243,總表!$1:$1048576,4,0)</f>
        <v>便利生活</v>
      </c>
      <c r="E243" s="16" t="str">
        <f>VLOOKUP(B243,總表!$1:$1048576,5,0)</f>
        <v>國小組</v>
      </c>
      <c r="F243" s="16" t="str">
        <f>VLOOKUP(B243,總表!$1:$1048576,3,0)</f>
        <v>高雄市</v>
      </c>
      <c r="G243" s="16" t="str">
        <f>VLOOKUP(B243,總表!$1:$1048576,6,0)</f>
        <v>吳定謙</v>
      </c>
      <c r="H243" s="16" t="str">
        <f>VLOOKUP(B243,總表!$1:$1048576,7,0)</f>
        <v>明誠高級中學附設雙語實驗小學</v>
      </c>
      <c r="I243" s="16" t="str">
        <f>VLOOKUP(B243,總表!$1:$1048576,8,0)</f>
        <v>黃彥霖</v>
      </c>
      <c r="J243" s="16" t="str">
        <f>VLOOKUP(B243,總表!$1:$1048576,9,0)</f>
        <v>高雄市立七賢國民小學</v>
      </c>
      <c r="K243" s="16" t="str">
        <f>VLOOKUP(B243,總表!$1:$1048576,10,0)</f>
        <v>黃志維</v>
      </c>
      <c r="L243" s="16" t="str">
        <f>VLOOKUP(B243,總表!$1:$1048576,11,0)</f>
        <v>高雄市立四維國民小學</v>
      </c>
      <c r="M243" s="16" t="str">
        <f>VLOOKUP(B243,總表!$1:$1048576,12,0)</f>
        <v>黃威宇</v>
      </c>
      <c r="N243" s="16" t="str">
        <f>VLOOKUP(B243,總表!$1:$1048576,13,0)</f>
        <v>明誠高級中學附設雙語實驗小學</v>
      </c>
      <c r="O243" s="16" t="str">
        <f>VLOOKUP(B243,總表!$1:$1048576,14,0)</f>
        <v>許皓鈞</v>
      </c>
      <c r="P243" s="16" t="str">
        <f>VLOOKUP(B243,總表!$1:$1048576,15,0)</f>
        <v>高雄市立七賢國民小學</v>
      </c>
      <c r="Q243" s="16" t="str">
        <f>VLOOKUP(B243,總表!$1:$1048576,16,0)</f>
        <v>羅百荏</v>
      </c>
      <c r="R243" s="16" t="str">
        <f>VLOOKUP(B243,總表!$1:$1048576,17,0)</f>
        <v>高雄市立四維國民小學</v>
      </c>
    </row>
    <row r="244" spans="1:18" ht="17.399999999999999" hidden="1" x14ac:dyDescent="0.3">
      <c r="A244" s="28" t="s">
        <v>3493</v>
      </c>
      <c r="B244" s="13" t="s">
        <v>2347</v>
      </c>
      <c r="C244" s="10" t="str">
        <f>VLOOKUP(B244,總表!$1:$1048576,2,0)</f>
        <v>簡單包</v>
      </c>
      <c r="D244" s="16" t="str">
        <f>VLOOKUP(B244,總表!$1:$1048576,4,0)</f>
        <v>便利生活</v>
      </c>
      <c r="E244" s="16" t="str">
        <f>VLOOKUP(B244,總表!$1:$1048576,5,0)</f>
        <v>國小組</v>
      </c>
      <c r="F244" s="16" t="str">
        <f>VLOOKUP(B244,總表!$1:$1048576,3,0)</f>
        <v>高雄市</v>
      </c>
      <c r="G244" s="16" t="str">
        <f>VLOOKUP(B244,總表!$1:$1048576,6,0)</f>
        <v>郭睿宸</v>
      </c>
      <c r="H244" s="16" t="str">
        <f>VLOOKUP(B244,總表!$1:$1048576,7,0)</f>
        <v>Kaohsiung American School 高雄美國學校</v>
      </c>
      <c r="I244" s="16" t="str">
        <f>VLOOKUP(B244,總表!$1:$1048576,8,0)</f>
        <v>徐苡榛</v>
      </c>
      <c r="J244" s="16" t="str">
        <f>VLOOKUP(B244,總表!$1:$1048576,9,0)</f>
        <v>高雄市鼓山區龍華國民小學</v>
      </c>
      <c r="K244" s="16">
        <f>VLOOKUP(B244,總表!$1:$1048576,10,0)</f>
        <v>0</v>
      </c>
      <c r="L244" s="16">
        <f>VLOOKUP(B244,總表!$1:$1048576,11,0)</f>
        <v>0</v>
      </c>
      <c r="M244" s="16" t="str">
        <f>VLOOKUP(B244,總表!$1:$1048576,12,0)</f>
        <v>Deanna McNeil</v>
      </c>
      <c r="N244" s="16" t="str">
        <f>VLOOKUP(B244,總表!$1:$1048576,13,0)</f>
        <v>Kaohsiung American School 高雄美國學校</v>
      </c>
      <c r="O244" s="16" t="str">
        <f>VLOOKUP(B244,總表!$1:$1048576,14,0)</f>
        <v>游琬琳</v>
      </c>
      <c r="P244" s="16" t="str">
        <f>VLOOKUP(B244,總表!$1:$1048576,15,0)</f>
        <v>高雄市鼓山區龍華國民小學</v>
      </c>
      <c r="Q244" s="16">
        <f>VLOOKUP(B244,總表!$1:$1048576,16,0)</f>
        <v>0</v>
      </c>
      <c r="R244" s="16">
        <f>VLOOKUP(B244,總表!$1:$1048576,17,0)</f>
        <v>0</v>
      </c>
    </row>
    <row r="245" spans="1:18" ht="17.399999999999999" hidden="1" x14ac:dyDescent="0.3">
      <c r="A245" s="28" t="s">
        <v>3493</v>
      </c>
      <c r="B245" s="13" t="s">
        <v>2442</v>
      </c>
      <c r="C245" s="10" t="str">
        <f>VLOOKUP(B245,總表!$1:$1048576,2,0)</f>
        <v>靈活磁吸創意墊板</v>
      </c>
      <c r="D245" s="16" t="str">
        <f>VLOOKUP(B245,總表!$1:$1048576,4,0)</f>
        <v>便利生活</v>
      </c>
      <c r="E245" s="16" t="str">
        <f>VLOOKUP(B245,總表!$1:$1048576,5,0)</f>
        <v>國小組</v>
      </c>
      <c r="F245" s="16" t="str">
        <f>VLOOKUP(B245,總表!$1:$1048576,3,0)</f>
        <v>高雄市</v>
      </c>
      <c r="G245" s="16" t="str">
        <f>VLOOKUP(B245,總表!$1:$1048576,6,0)</f>
        <v>黃彥翔</v>
      </c>
      <c r="H245" s="16" t="str">
        <f>VLOOKUP(B245,總表!$1:$1048576,7,0)</f>
        <v>高雄市左營區福山國小</v>
      </c>
      <c r="I245" s="16" t="str">
        <f>VLOOKUP(B245,總表!$1:$1048576,8,0)</f>
        <v>劉瞻睿</v>
      </c>
      <c r="J245" s="16" t="str">
        <f>VLOOKUP(B245,總表!$1:$1048576,9,0)</f>
        <v>高雄市左營區福山國小</v>
      </c>
      <c r="K245" s="16" t="str">
        <f>VLOOKUP(B245,總表!$1:$1048576,10,0)</f>
        <v>歐祐熙</v>
      </c>
      <c r="L245" s="16" t="str">
        <f>VLOOKUP(B245,總表!$1:$1048576,11,0)</f>
        <v>高雄市左營區福山國小</v>
      </c>
      <c r="M245" s="16" t="str">
        <f>VLOOKUP(B245,總表!$1:$1048576,12,0)</f>
        <v>楊甯雅</v>
      </c>
      <c r="N245" s="16" t="str">
        <f>VLOOKUP(B245,總表!$1:$1048576,13,0)</f>
        <v>高雄市左營區福山國小</v>
      </c>
      <c r="O245" s="16" t="str">
        <f>VLOOKUP(B245,總表!$1:$1048576,14,0)</f>
        <v>趙婉婷</v>
      </c>
      <c r="P245" s="16" t="str">
        <f>VLOOKUP(B245,總表!$1:$1048576,15,0)</f>
        <v>高雄市左營區福山國小</v>
      </c>
      <c r="Q245" s="16">
        <f>VLOOKUP(B245,總表!$1:$1048576,16,0)</f>
        <v>0</v>
      </c>
      <c r="R245" s="16">
        <f>VLOOKUP(B245,總表!$1:$1048576,17,0)</f>
        <v>0</v>
      </c>
    </row>
    <row r="246" spans="1:18" ht="17.399999999999999" hidden="1" x14ac:dyDescent="0.3">
      <c r="A246" s="28" t="s">
        <v>3493</v>
      </c>
      <c r="B246" s="13" t="s">
        <v>2507</v>
      </c>
      <c r="C246" s="10" t="str">
        <f>VLOOKUP(B246,總表!$1:$1048576,2,0)</f>
        <v>晾衣達人</v>
      </c>
      <c r="D246" s="16" t="str">
        <f>VLOOKUP(B246,總表!$1:$1048576,4,0)</f>
        <v>便利生活</v>
      </c>
      <c r="E246" s="16" t="str">
        <f>VLOOKUP(B246,總表!$1:$1048576,5,0)</f>
        <v>國小組</v>
      </c>
      <c r="F246" s="16" t="str">
        <f>VLOOKUP(B246,總表!$1:$1048576,3,0)</f>
        <v>高雄市</v>
      </c>
      <c r="G246" s="16" t="str">
        <f>VLOOKUP(B246,總表!$1:$1048576,6,0)</f>
        <v>黃語安</v>
      </c>
      <c r="H246" s="16" t="str">
        <f>VLOOKUP(B246,總表!$1:$1048576,7,0)</f>
        <v>高雄市愛國國小</v>
      </c>
      <c r="I246" s="16" t="str">
        <f>VLOOKUP(B246,總表!$1:$1048576,8,0)</f>
        <v>鄭淯恩</v>
      </c>
      <c r="J246" s="16" t="str">
        <f>VLOOKUP(B246,總表!$1:$1048576,9,0)</f>
        <v>高雄市愛國國小</v>
      </c>
      <c r="K246" s="16">
        <f>VLOOKUP(B246,總表!$1:$1048576,10,0)</f>
        <v>0</v>
      </c>
      <c r="L246" s="16">
        <f>VLOOKUP(B246,總表!$1:$1048576,11,0)</f>
        <v>0</v>
      </c>
      <c r="M246" s="16" t="str">
        <f>VLOOKUP(B246,總表!$1:$1048576,12,0)</f>
        <v>曹秀美</v>
      </c>
      <c r="N246" s="16" t="str">
        <f>VLOOKUP(B246,總表!$1:$1048576,13,0)</f>
        <v>高雄市愛國國小</v>
      </c>
      <c r="O246" s="16" t="str">
        <f>VLOOKUP(B246,總表!$1:$1048576,14,0)</f>
        <v>張家慶</v>
      </c>
      <c r="P246" s="16" t="str">
        <f>VLOOKUP(B246,總表!$1:$1048576,15,0)</f>
        <v>高雄市愛國國小</v>
      </c>
      <c r="Q246" s="16">
        <f>VLOOKUP(B246,總表!$1:$1048576,16,0)</f>
        <v>0</v>
      </c>
      <c r="R246" s="16">
        <f>VLOOKUP(B246,總表!$1:$1048576,17,0)</f>
        <v>0</v>
      </c>
    </row>
    <row r="247" spans="1:18" ht="17.399999999999999" hidden="1" x14ac:dyDescent="0.3">
      <c r="A247" s="28" t="s">
        <v>3493</v>
      </c>
      <c r="B247" s="13" t="s">
        <v>2591</v>
      </c>
      <c r="C247" s="10" t="str">
        <f>VLOOKUP(B247,總表!$1:$1048576,2,0)</f>
        <v>「衣」分天下～智能感測分衣籃</v>
      </c>
      <c r="D247" s="16" t="str">
        <f>VLOOKUP(B247,總表!$1:$1048576,4,0)</f>
        <v>便利生活</v>
      </c>
      <c r="E247" s="16" t="str">
        <f>VLOOKUP(B247,總表!$1:$1048576,5,0)</f>
        <v>國小組</v>
      </c>
      <c r="F247" s="16" t="str">
        <f>VLOOKUP(B247,總表!$1:$1048576,3,0)</f>
        <v>高雄市</v>
      </c>
      <c r="G247" s="16" t="str">
        <f>VLOOKUP(B247,總表!$1:$1048576,6,0)</f>
        <v>羅冠堯</v>
      </c>
      <c r="H247" s="16" t="str">
        <f>VLOOKUP(B247,總表!$1:$1048576,7,0)</f>
        <v>高雄市左營區福山國小</v>
      </c>
      <c r="I247" s="16" t="str">
        <f>VLOOKUP(B247,總表!$1:$1048576,8,0)</f>
        <v>陳品謙</v>
      </c>
      <c r="J247" s="16" t="str">
        <f>VLOOKUP(B247,總表!$1:$1048576,9,0)</f>
        <v>高雄市左營區福山國小</v>
      </c>
      <c r="K247" s="16">
        <f>VLOOKUP(B247,總表!$1:$1048576,10,0)</f>
        <v>0</v>
      </c>
      <c r="L247" s="16">
        <f>VLOOKUP(B247,總表!$1:$1048576,11,0)</f>
        <v>0</v>
      </c>
      <c r="M247" s="16" t="str">
        <f>VLOOKUP(B247,總表!$1:$1048576,12,0)</f>
        <v>陳姳蓁</v>
      </c>
      <c r="N247" s="16" t="str">
        <f>VLOOKUP(B247,總表!$1:$1048576,13,0)</f>
        <v>高雄市福山國小</v>
      </c>
      <c r="O247" s="16" t="str">
        <f>VLOOKUP(B247,總表!$1:$1048576,14,0)</f>
        <v>李佩憶</v>
      </c>
      <c r="P247" s="16" t="str">
        <f>VLOOKUP(B247,總表!$1:$1048576,15,0)</f>
        <v>高雄市福山國小</v>
      </c>
      <c r="Q247" s="16">
        <f>VLOOKUP(B247,總表!$1:$1048576,16,0)</f>
        <v>0</v>
      </c>
      <c r="R247" s="16">
        <f>VLOOKUP(B247,總表!$1:$1048576,17,0)</f>
        <v>0</v>
      </c>
    </row>
    <row r="248" spans="1:18" ht="17.399999999999999" hidden="1" x14ac:dyDescent="0.3">
      <c r="A248" s="28" t="s">
        <v>3493</v>
      </c>
      <c r="B248" s="13" t="s">
        <v>3518</v>
      </c>
      <c r="C248" s="10" t="str">
        <f>VLOOKUP(B248,總表!$1:$1048576,2,0)</f>
        <v>臨時停車場車位輔助器</v>
      </c>
      <c r="D248" s="16" t="str">
        <f>VLOOKUP(B248,總表!$1:$1048576,4,0)</f>
        <v>便利生活</v>
      </c>
      <c r="E248" s="16" t="str">
        <f>VLOOKUP(B248,總表!$1:$1048576,5,0)</f>
        <v>國小組</v>
      </c>
      <c r="F248" s="16" t="str">
        <f>VLOOKUP(B248,總表!$1:$1048576,3,0)</f>
        <v>高雄市</v>
      </c>
      <c r="G248" s="16" t="str">
        <f>VLOOKUP(B248,總表!$1:$1048576,6,0)</f>
        <v>陳宥妡</v>
      </c>
      <c r="H248" s="16" t="str">
        <f>VLOOKUP(B248,總表!$1:$1048576,7,0)</f>
        <v>高雄市立三民區東光國民小學</v>
      </c>
      <c r="I248" s="16" t="str">
        <f>VLOOKUP(B248,總表!$1:$1048576,8,0)</f>
        <v>黃婕瑄</v>
      </c>
      <c r="J248" s="16" t="str">
        <f>VLOOKUP(B248,總表!$1:$1048576,9,0)</f>
        <v>高雄市立三民區東光國民小學</v>
      </c>
      <c r="K248" s="16">
        <f>VLOOKUP(B248,總表!$1:$1048576,10,0)</f>
        <v>0</v>
      </c>
      <c r="L248" s="16">
        <f>VLOOKUP(B248,總表!$1:$1048576,11,0)</f>
        <v>0</v>
      </c>
      <c r="M248" s="16" t="str">
        <f>VLOOKUP(B248,總表!$1:$1048576,12,0)</f>
        <v>莊文昭</v>
      </c>
      <c r="N248" s="16" t="str">
        <f>VLOOKUP(B248,總表!$1:$1048576,13,0)</f>
        <v>高雄市立東光國民小學</v>
      </c>
      <c r="O248" s="16" t="str">
        <f>VLOOKUP(B248,總表!$1:$1048576,14,0)</f>
        <v>陳怡仁</v>
      </c>
      <c r="P248" s="16" t="str">
        <f>VLOOKUP(B248,總表!$1:$1048576,15,0)</f>
        <v>高雄市立東光國民小學</v>
      </c>
      <c r="Q248" s="16">
        <f>VLOOKUP(B248,總表!$1:$1048576,16,0)</f>
        <v>0</v>
      </c>
      <c r="R248" s="16">
        <f>VLOOKUP(B248,總表!$1:$1048576,17,0)</f>
        <v>0</v>
      </c>
    </row>
    <row r="249" spans="1:18" ht="17.399999999999999" hidden="1" x14ac:dyDescent="0.3">
      <c r="A249" s="30" t="s">
        <v>3494</v>
      </c>
      <c r="B249" s="13" t="s">
        <v>2436</v>
      </c>
      <c r="C249" s="10" t="str">
        <f>VLOOKUP(B249,總表!$1:$1048576,2,0)</f>
        <v>智衡六類健康便當盒</v>
      </c>
      <c r="D249" s="16" t="str">
        <f>VLOOKUP(B249,總表!$1:$1048576,4,0)</f>
        <v>便利生活</v>
      </c>
      <c r="E249" s="16" t="str">
        <f>VLOOKUP(B249,總表!$1:$1048576,5,0)</f>
        <v>國小組</v>
      </c>
      <c r="F249" s="16" t="str">
        <f>VLOOKUP(B249,總表!$1:$1048576,3,0)</f>
        <v>高雄市</v>
      </c>
      <c r="G249" s="16" t="str">
        <f>VLOOKUP(B249,總表!$1:$1048576,6,0)</f>
        <v>王靖翔</v>
      </c>
      <c r="H249" s="16" t="str">
        <f>VLOOKUP(B249,總表!$1:$1048576,7,0)</f>
        <v>高雄市東光國小</v>
      </c>
      <c r="I249" s="16">
        <f>VLOOKUP(B249,總表!$1:$1048576,8,0)</f>
        <v>0</v>
      </c>
      <c r="J249" s="16">
        <f>VLOOKUP(B249,總表!$1:$1048576,9,0)</f>
        <v>0</v>
      </c>
      <c r="K249" s="16">
        <f>VLOOKUP(B249,總表!$1:$1048576,10,0)</f>
        <v>0</v>
      </c>
      <c r="L249" s="16">
        <f>VLOOKUP(B249,總表!$1:$1048576,11,0)</f>
        <v>0</v>
      </c>
      <c r="M249" s="16" t="str">
        <f>VLOOKUP(B249,總表!$1:$1048576,12,0)</f>
        <v>莊其臻</v>
      </c>
      <c r="N249" s="16" t="str">
        <f>VLOOKUP(B249,總表!$1:$1048576,13,0)</f>
        <v>高雄市立明義國民中學</v>
      </c>
      <c r="O249" s="16" t="str">
        <f>VLOOKUP(B249,總表!$1:$1048576,14,0)</f>
        <v>盧昕渝</v>
      </c>
      <c r="P249" s="16" t="str">
        <f>VLOOKUP(B249,總表!$1:$1048576,15,0)</f>
        <v>高雄市立東光國民小學</v>
      </c>
      <c r="Q249" s="16">
        <f>VLOOKUP(B249,總表!$1:$1048576,16,0)</f>
        <v>0</v>
      </c>
      <c r="R249" s="16">
        <f>VLOOKUP(B249,總表!$1:$1048576,17,0)</f>
        <v>0</v>
      </c>
    </row>
    <row r="250" spans="1:18" ht="17.399999999999999" hidden="1" x14ac:dyDescent="0.3">
      <c r="A250" s="30" t="s">
        <v>3494</v>
      </c>
      <c r="B250" s="13" t="s">
        <v>2399</v>
      </c>
      <c r="C250" s="10" t="str">
        <f>VLOOKUP(B250,總表!$1:$1048576,2,0)</f>
        <v>智慧溫控外套</v>
      </c>
      <c r="D250" s="16" t="str">
        <f>VLOOKUP(B250,總表!$1:$1048576,4,0)</f>
        <v>便利生活</v>
      </c>
      <c r="E250" s="16" t="str">
        <f>VLOOKUP(B250,總表!$1:$1048576,5,0)</f>
        <v>國小組</v>
      </c>
      <c r="F250" s="16" t="str">
        <f>VLOOKUP(B250,總表!$1:$1048576,3,0)</f>
        <v>高雄市</v>
      </c>
      <c r="G250" s="16" t="str">
        <f>VLOOKUP(B250,總表!$1:$1048576,6,0)</f>
        <v>高一帆</v>
      </c>
      <c r="H250" s="16" t="str">
        <f>VLOOKUP(B250,總表!$1:$1048576,7,0)</f>
        <v>高雄美國學校</v>
      </c>
      <c r="I250" s="16" t="str">
        <f>VLOOKUP(B250,總表!$1:$1048576,8,0)</f>
        <v>蘇禹安</v>
      </c>
      <c r="J250" s="16" t="str">
        <f>VLOOKUP(B250,總表!$1:$1048576,9,0)</f>
        <v>高雄美國學校</v>
      </c>
      <c r="K250" s="16" t="str">
        <f>VLOOKUP(B250,總表!$1:$1048576,10,0)</f>
        <v>張君閎</v>
      </c>
      <c r="L250" s="16" t="str">
        <f>VLOOKUP(B250,總表!$1:$1048576,11,0)</f>
        <v>高雄美國學校</v>
      </c>
      <c r="M250" s="16" t="str">
        <f>VLOOKUP(B250,總表!$1:$1048576,12,0)</f>
        <v>許黃亮捷</v>
      </c>
      <c r="N250" s="16" t="str">
        <f>VLOOKUP(B250,總表!$1:$1048576,13,0)</f>
        <v>高雄美國學校</v>
      </c>
      <c r="O250" s="16">
        <f>VLOOKUP(B250,總表!$1:$1048576,14,0)</f>
        <v>0</v>
      </c>
      <c r="P250" s="16">
        <f>VLOOKUP(B250,總表!$1:$1048576,15,0)</f>
        <v>0</v>
      </c>
      <c r="Q250" s="16">
        <f>VLOOKUP(B250,總表!$1:$1048576,16,0)</f>
        <v>0</v>
      </c>
      <c r="R250" s="16">
        <f>VLOOKUP(B250,總表!$1:$1048576,17,0)</f>
        <v>0</v>
      </c>
    </row>
    <row r="251" spans="1:18" ht="17.399999999999999" hidden="1" x14ac:dyDescent="0.3">
      <c r="A251" s="30" t="s">
        <v>3494</v>
      </c>
      <c r="B251" s="13" t="s">
        <v>2431</v>
      </c>
      <c r="C251" s="10" t="str">
        <f>VLOOKUP(B251,總表!$1:$1048576,2,0)</f>
        <v>垃圾自動分類器</v>
      </c>
      <c r="D251" s="16" t="str">
        <f>VLOOKUP(B251,總表!$1:$1048576,4,0)</f>
        <v>便利生活</v>
      </c>
      <c r="E251" s="16" t="str">
        <f>VLOOKUP(B251,總表!$1:$1048576,5,0)</f>
        <v>國小組</v>
      </c>
      <c r="F251" s="16" t="str">
        <f>VLOOKUP(B251,總表!$1:$1048576,3,0)</f>
        <v>高雄市</v>
      </c>
      <c r="G251" s="16" t="str">
        <f>VLOOKUP(B251,總表!$1:$1048576,6,0)</f>
        <v>鄭宜蓁</v>
      </c>
      <c r="H251" s="16" t="str">
        <f>VLOOKUP(B251,總表!$1:$1048576,7,0)</f>
        <v>高雄市立東光國民小學</v>
      </c>
      <c r="I251" s="16" t="str">
        <f>VLOOKUP(B251,總表!$1:$1048576,8,0)</f>
        <v>黃聖軒</v>
      </c>
      <c r="J251" s="16" t="str">
        <f>VLOOKUP(B251,總表!$1:$1048576,9,0)</f>
        <v>高雄市立東光國民小學</v>
      </c>
      <c r="K251" s="16">
        <f>VLOOKUP(B251,總表!$1:$1048576,10,0)</f>
        <v>0</v>
      </c>
      <c r="L251" s="16">
        <f>VLOOKUP(B251,總表!$1:$1048576,11,0)</f>
        <v>0</v>
      </c>
      <c r="M251" s="16" t="str">
        <f>VLOOKUP(B251,總表!$1:$1048576,12,0)</f>
        <v>莊文昭</v>
      </c>
      <c r="N251" s="16" t="str">
        <f>VLOOKUP(B251,總表!$1:$1048576,13,0)</f>
        <v>高雄市立東光國民小學</v>
      </c>
      <c r="O251" s="16" t="str">
        <f>VLOOKUP(B251,總表!$1:$1048576,14,0)</f>
        <v>黃純潔</v>
      </c>
      <c r="P251" s="16" t="str">
        <f>VLOOKUP(B251,總表!$1:$1048576,15,0)</f>
        <v>高雄市立東光國民小學</v>
      </c>
      <c r="Q251" s="16">
        <f>VLOOKUP(B251,總表!$1:$1048576,16,0)</f>
        <v>0</v>
      </c>
      <c r="R251" s="16">
        <f>VLOOKUP(B251,總表!$1:$1048576,17,0)</f>
        <v>0</v>
      </c>
    </row>
    <row r="252" spans="1:18" ht="17.399999999999999" hidden="1" x14ac:dyDescent="0.3">
      <c r="A252" s="30" t="s">
        <v>3494</v>
      </c>
      <c r="B252" s="13" t="s">
        <v>2684</v>
      </c>
      <c r="C252" s="10" t="str">
        <f>VLOOKUP(B252,總表!$1:$1048576,2,0)</f>
        <v>太陽能風乾曬衣架</v>
      </c>
      <c r="D252" s="16" t="str">
        <f>VLOOKUP(B252,總表!$1:$1048576,4,0)</f>
        <v>便利生活</v>
      </c>
      <c r="E252" s="16" t="str">
        <f>VLOOKUP(B252,總表!$1:$1048576,5,0)</f>
        <v>國小組</v>
      </c>
      <c r="F252" s="16" t="str">
        <f>VLOOKUP(B252,總表!$1:$1048576,3,0)</f>
        <v>高雄市</v>
      </c>
      <c r="G252" s="16" t="str">
        <f>VLOOKUP(B252,總表!$1:$1048576,6,0)</f>
        <v>陳宇婕</v>
      </c>
      <c r="H252" s="16" t="str">
        <f>VLOOKUP(B252,總表!$1:$1048576,7,0)</f>
        <v>高雄市福山國小</v>
      </c>
      <c r="I252" s="16" t="str">
        <f>VLOOKUP(B252,總表!$1:$1048576,8,0)</f>
        <v>吳芷妮</v>
      </c>
      <c r="J252" s="16" t="str">
        <f>VLOOKUP(B252,總表!$1:$1048576,9,0)</f>
        <v>高雄市福山國小</v>
      </c>
      <c r="K252" s="16" t="str">
        <f>VLOOKUP(B252,總表!$1:$1048576,10,0)</f>
        <v>陳宇瑄</v>
      </c>
      <c r="L252" s="16" t="str">
        <f>VLOOKUP(B252,總表!$1:$1048576,11,0)</f>
        <v>高雄市福山國小</v>
      </c>
      <c r="M252" s="16" t="str">
        <f>VLOOKUP(B252,總表!$1:$1048576,12,0)</f>
        <v>李佩憶</v>
      </c>
      <c r="N252" s="16" t="str">
        <f>VLOOKUP(B252,總表!$1:$1048576,13,0)</f>
        <v>高雄市福山國小</v>
      </c>
      <c r="O252" s="16" t="str">
        <f>VLOOKUP(B252,總表!$1:$1048576,14,0)</f>
        <v>陳姳蓁</v>
      </c>
      <c r="P252" s="16" t="str">
        <f>VLOOKUP(B252,總表!$1:$1048576,15,0)</f>
        <v>高雄市福山國小</v>
      </c>
      <c r="Q252" s="16">
        <f>VLOOKUP(B252,總表!$1:$1048576,16,0)</f>
        <v>0</v>
      </c>
      <c r="R252" s="16">
        <f>VLOOKUP(B252,總表!$1:$1048576,17,0)</f>
        <v>0</v>
      </c>
    </row>
    <row r="253" spans="1:18" ht="17.399999999999999" hidden="1" x14ac:dyDescent="0.3">
      <c r="A253" s="30" t="s">
        <v>3494</v>
      </c>
      <c r="B253" s="13" t="s">
        <v>2676</v>
      </c>
      <c r="C253" s="10" t="str">
        <f>VLOOKUP(B253,總表!$1:$1048576,2,0)</f>
        <v>多功能雨傘烘乾機</v>
      </c>
      <c r="D253" s="16" t="str">
        <f>VLOOKUP(B253,總表!$1:$1048576,4,0)</f>
        <v>便利生活</v>
      </c>
      <c r="E253" s="16" t="str">
        <f>VLOOKUP(B253,總表!$1:$1048576,5,0)</f>
        <v>國小組</v>
      </c>
      <c r="F253" s="16" t="str">
        <f>VLOOKUP(B253,總表!$1:$1048576,3,0)</f>
        <v>高雄市</v>
      </c>
      <c r="G253" s="16" t="str">
        <f>VLOOKUP(B253,總表!$1:$1048576,6,0)</f>
        <v>許守善</v>
      </c>
      <c r="H253" s="16" t="str">
        <f>VLOOKUP(B253,總表!$1:$1048576,7,0)</f>
        <v>高雄市三民區光武國民小學</v>
      </c>
      <c r="I253" s="16" t="str">
        <f>VLOOKUP(B253,總表!$1:$1048576,8,0)</f>
        <v>許宇漢</v>
      </c>
      <c r="J253" s="16" t="str">
        <f>VLOOKUP(B253,總表!$1:$1048576,9,0)</f>
        <v>高雄市三民區博愛國民小學</v>
      </c>
      <c r="K253" s="16">
        <f>VLOOKUP(B253,總表!$1:$1048576,10,0)</f>
        <v>0</v>
      </c>
      <c r="L253" s="16">
        <f>VLOOKUP(B253,總表!$1:$1048576,11,0)</f>
        <v>0</v>
      </c>
      <c r="M253" s="16" t="str">
        <f>VLOOKUP(B253,總表!$1:$1048576,12,0)</f>
        <v>邱盈瑄</v>
      </c>
      <c r="N253" s="16" t="str">
        <f>VLOOKUP(B253,總表!$1:$1048576,13,0)</f>
        <v>高雄市三民區光武國民小學</v>
      </c>
      <c r="O253" s="16" t="str">
        <f>VLOOKUP(B253,總表!$1:$1048576,14,0)</f>
        <v>江宗翰</v>
      </c>
      <c r="P253" s="16" t="str">
        <f>VLOOKUP(B253,總表!$1:$1048576,15,0)</f>
        <v>高雄市三民區博愛國民小學</v>
      </c>
      <c r="Q253" s="16">
        <f>VLOOKUP(B253,總表!$1:$1048576,16,0)</f>
        <v>0</v>
      </c>
      <c r="R253" s="16">
        <f>VLOOKUP(B253,總表!$1:$1048576,17,0)</f>
        <v>0</v>
      </c>
    </row>
    <row r="254" spans="1:18" ht="17.399999999999999" hidden="1" x14ac:dyDescent="0.3">
      <c r="A254" s="30" t="s">
        <v>3494</v>
      </c>
      <c r="B254" s="13" t="s">
        <v>2460</v>
      </c>
      <c r="C254" s="10" t="str">
        <f>VLOOKUP(B254,總表!$1:$1048576,2,0)</f>
        <v>伸縮撿拾筆</v>
      </c>
      <c r="D254" s="16" t="str">
        <f>VLOOKUP(B254,總表!$1:$1048576,4,0)</f>
        <v>便利生活</v>
      </c>
      <c r="E254" s="16" t="str">
        <f>VLOOKUP(B254,總表!$1:$1048576,5,0)</f>
        <v>國小組</v>
      </c>
      <c r="F254" s="16" t="str">
        <f>VLOOKUP(B254,總表!$1:$1048576,3,0)</f>
        <v>高雄市</v>
      </c>
      <c r="G254" s="16" t="str">
        <f>VLOOKUP(B254,總表!$1:$1048576,6,0)</f>
        <v>劉晴恩</v>
      </c>
      <c r="H254" s="16" t="str">
        <f>VLOOKUP(B254,總表!$1:$1048576,7,0)</f>
        <v>仁武國小</v>
      </c>
      <c r="I254" s="16" t="str">
        <f>VLOOKUP(B254,總表!$1:$1048576,8,0)</f>
        <v>陳宥碩</v>
      </c>
      <c r="J254" s="16" t="str">
        <f>VLOOKUP(B254,總表!$1:$1048576,9,0)</f>
        <v>仁武國小</v>
      </c>
      <c r="K254" s="16" t="str">
        <f>VLOOKUP(B254,總表!$1:$1048576,10,0)</f>
        <v>劉弈君</v>
      </c>
      <c r="L254" s="16" t="str">
        <f>VLOOKUP(B254,總表!$1:$1048576,11,0)</f>
        <v>仁武國小</v>
      </c>
      <c r="M254" s="16" t="str">
        <f>VLOOKUP(B254,總表!$1:$1048576,12,0)</f>
        <v>何婉寧</v>
      </c>
      <c r="N254" s="16" t="str">
        <f>VLOOKUP(B254,總表!$1:$1048576,13,0)</f>
        <v>高雄市仁武區仁武國民小學</v>
      </c>
      <c r="O254" s="16">
        <f>VLOOKUP(B254,總表!$1:$1048576,14,0)</f>
        <v>0</v>
      </c>
      <c r="P254" s="16">
        <f>VLOOKUP(B254,總表!$1:$1048576,15,0)</f>
        <v>0</v>
      </c>
      <c r="Q254" s="16">
        <f>VLOOKUP(B254,總表!$1:$1048576,16,0)</f>
        <v>0</v>
      </c>
      <c r="R254" s="16">
        <f>VLOOKUP(B254,總表!$1:$1048576,17,0)</f>
        <v>0</v>
      </c>
    </row>
    <row r="255" spans="1:18" ht="17.399999999999999" hidden="1" x14ac:dyDescent="0.3">
      <c r="A255" s="23" t="s">
        <v>3495</v>
      </c>
      <c r="B255" s="16" t="s">
        <v>2726</v>
      </c>
      <c r="C255" s="10" t="str">
        <f>VLOOKUP(B255,總表!$1:$1048576,2,0)</f>
        <v>再生水分流器</v>
      </c>
      <c r="D255" s="21" t="str">
        <f>VLOOKUP(B255,總表!$1:$1048576,4,0)</f>
        <v>前瞻/工業設計技術</v>
      </c>
      <c r="E255" s="16" t="str">
        <f>VLOOKUP(B255,總表!$1:$1048576,5,0)</f>
        <v>國小組</v>
      </c>
      <c r="F255" s="16" t="str">
        <f>VLOOKUP(B255,總表!$1:$1048576,3,0)</f>
        <v>高雄市</v>
      </c>
      <c r="G255" s="16" t="str">
        <f>VLOOKUP(B255,總表!$1:$1048576,6,0)</f>
        <v>殷梓嘉</v>
      </c>
      <c r="H255" s="16" t="str">
        <f>VLOOKUP(B255,總表!$1:$1048576,7,0)</f>
        <v>高雄市鼓山區龍華國民小學</v>
      </c>
      <c r="I255" s="16">
        <f>VLOOKUP(B255,總表!$1:$1048576,8,0)</f>
        <v>0</v>
      </c>
      <c r="J255" s="16">
        <f>VLOOKUP(B255,總表!$1:$1048576,9,0)</f>
        <v>0</v>
      </c>
      <c r="K255" s="16">
        <f>VLOOKUP(B255,總表!$1:$1048576,10,0)</f>
        <v>0</v>
      </c>
      <c r="L255" s="16">
        <f>VLOOKUP(B255,總表!$1:$1048576,11,0)</f>
        <v>0</v>
      </c>
      <c r="M255" s="16" t="str">
        <f>VLOOKUP(B255,總表!$1:$1048576,12,0)</f>
        <v>黃彥霖</v>
      </c>
      <c r="N255" s="16" t="str">
        <f>VLOOKUP(B255,總表!$1:$1048576,13,0)</f>
        <v>高雄市鼓山區龍華國民小學</v>
      </c>
      <c r="O255" s="16">
        <f>VLOOKUP(B255,總表!$1:$1048576,14,0)</f>
        <v>0</v>
      </c>
      <c r="P255" s="16">
        <f>VLOOKUP(B255,總表!$1:$1048576,15,0)</f>
        <v>0</v>
      </c>
      <c r="Q255" s="16">
        <f>VLOOKUP(B255,總表!$1:$1048576,16,0)</f>
        <v>0</v>
      </c>
      <c r="R255" s="16">
        <f>VLOOKUP(B255,總表!$1:$1048576,17,0)</f>
        <v>0</v>
      </c>
    </row>
    <row r="256" spans="1:18" ht="17.399999999999999" hidden="1" x14ac:dyDescent="0.3">
      <c r="A256" s="29" t="s">
        <v>3493</v>
      </c>
      <c r="B256" s="16" t="s">
        <v>2722</v>
      </c>
      <c r="C256" s="10" t="str">
        <f>VLOOKUP(B256,總表!$1:$1048576,2,0)</f>
        <v>太陽綠能寶特瓶淨水器</v>
      </c>
      <c r="D256" s="21" t="str">
        <f>VLOOKUP(B256,總表!$1:$1048576,4,0)</f>
        <v>前瞻/工業設計技術</v>
      </c>
      <c r="E256" s="16" t="str">
        <f>VLOOKUP(B256,總表!$1:$1048576,5,0)</f>
        <v>國小組</v>
      </c>
      <c r="F256" s="16" t="str">
        <f>VLOOKUP(B256,總表!$1:$1048576,3,0)</f>
        <v>高雄市</v>
      </c>
      <c r="G256" s="16" t="str">
        <f>VLOOKUP(B256,總表!$1:$1048576,6,0)</f>
        <v>陳謙碩</v>
      </c>
      <c r="H256" s="16" t="str">
        <f>VLOOKUP(B256,總表!$1:$1048576,7,0)</f>
        <v>高雄美國學校</v>
      </c>
      <c r="I256" s="16" t="str">
        <f>VLOOKUP(B256,總表!$1:$1048576,8,0)</f>
        <v>蔡承軒</v>
      </c>
      <c r="J256" s="16" t="str">
        <f>VLOOKUP(B256,總表!$1:$1048576,9,0)</f>
        <v>高雄美國學校</v>
      </c>
      <c r="K256" s="16">
        <f>VLOOKUP(B256,總表!$1:$1048576,10,0)</f>
        <v>0</v>
      </c>
      <c r="L256" s="16">
        <f>VLOOKUP(B256,總表!$1:$1048576,11,0)</f>
        <v>0</v>
      </c>
      <c r="M256" s="16" t="str">
        <f>VLOOKUP(B256,總表!$1:$1048576,12,0)</f>
        <v>許黃亮捷</v>
      </c>
      <c r="N256" s="16" t="str">
        <f>VLOOKUP(B256,總表!$1:$1048576,13,0)</f>
        <v>高雄美國學校</v>
      </c>
      <c r="O256" s="16">
        <f>VLOOKUP(B256,總表!$1:$1048576,14,0)</f>
        <v>0</v>
      </c>
      <c r="P256" s="16">
        <f>VLOOKUP(B256,總表!$1:$1048576,15,0)</f>
        <v>0</v>
      </c>
      <c r="Q256" s="16">
        <f>VLOOKUP(B256,總表!$1:$1048576,16,0)</f>
        <v>0</v>
      </c>
      <c r="R256" s="16">
        <f>VLOOKUP(B256,總表!$1:$1048576,17,0)</f>
        <v>0</v>
      </c>
    </row>
    <row r="257" spans="1:18" ht="17.399999999999999" hidden="1" x14ac:dyDescent="0.3">
      <c r="A257" s="25" t="s">
        <v>3492</v>
      </c>
      <c r="B257" s="13" t="s">
        <v>167</v>
      </c>
      <c r="C257" s="10" t="str">
        <f>VLOOKUP(B257,總表!$1:$1048576,2,0)</f>
        <v>爸爸快回家之自動感應集魚燈</v>
      </c>
      <c r="D257" s="17" t="str">
        <f>VLOOKUP(B257,總表!$1:$1048576,4,0)</f>
        <v>永續發展農糧技術</v>
      </c>
      <c r="E257" s="16" t="str">
        <f>VLOOKUP(B257,總表!$1:$1048576,5,0)</f>
        <v>國中組</v>
      </c>
      <c r="F257" s="16" t="str">
        <f>VLOOKUP(B257,總表!$1:$1048576,3,0)</f>
        <v>高雄市</v>
      </c>
      <c r="G257" s="16" t="str">
        <f>VLOOKUP(B257,總表!$1:$1048576,6,0)</f>
        <v>黃聖博</v>
      </c>
      <c r="H257" s="16" t="str">
        <f>VLOOKUP(B257,總表!$1:$1048576,7,0)</f>
        <v>高雄市立路竹高級中學國中部</v>
      </c>
      <c r="I257" s="16" t="str">
        <f>VLOOKUP(B257,總表!$1:$1048576,8,0)</f>
        <v>黃聖傑</v>
      </c>
      <c r="J257" s="16" t="str">
        <f>VLOOKUP(B257,總表!$1:$1048576,9,0)</f>
        <v>高雄市立路竹高級中學國中部</v>
      </c>
      <c r="K257" s="16" t="str">
        <f>VLOOKUP(B257,總表!$1:$1048576,10,0)</f>
        <v>劉翔睿</v>
      </c>
      <c r="L257" s="16" t="str">
        <f>VLOOKUP(B257,總表!$1:$1048576,11,0)</f>
        <v>高雄市立五福國民中學</v>
      </c>
      <c r="M257" s="16" t="str">
        <f>VLOOKUP(B257,總表!$1:$1048576,12,0)</f>
        <v>林烈毅</v>
      </c>
      <c r="N257" s="16" t="str">
        <f>VLOOKUP(B257,總表!$1:$1048576,13,0)</f>
        <v>高雄市立路竹高級中學</v>
      </c>
      <c r="O257" s="16" t="str">
        <f>VLOOKUP(B257,總表!$1:$1048576,14,0)</f>
        <v>陳孟琳</v>
      </c>
      <c r="P257" s="16" t="str">
        <f>VLOOKUP(B257,總表!$1:$1048576,15,0)</f>
        <v>高雄市立路竹高級中學</v>
      </c>
      <c r="Q257" s="16">
        <f>VLOOKUP(B257,總表!$1:$1048576,16,0)</f>
        <v>0</v>
      </c>
      <c r="R257" s="16">
        <f>VLOOKUP(B257,總表!$1:$1048576,17,0)</f>
        <v>0</v>
      </c>
    </row>
    <row r="258" spans="1:18" ht="17.399999999999999" hidden="1" x14ac:dyDescent="0.3">
      <c r="A258" s="30" t="s">
        <v>3494</v>
      </c>
      <c r="B258" s="13" t="s">
        <v>106</v>
      </c>
      <c r="C258" s="10" t="str">
        <f>VLOOKUP(B258,總表!$1:$1048576,2,0)</f>
        <v>果途箱FruitVoyager – Ripening-Controlled Shipping Crate</v>
      </c>
      <c r="D258" s="17" t="str">
        <f>VLOOKUP(B258,總表!$1:$1048576,4,0)</f>
        <v>永續發展農糧技術</v>
      </c>
      <c r="E258" s="16" t="str">
        <f>VLOOKUP(B258,總表!$1:$1048576,5,0)</f>
        <v>國中組</v>
      </c>
      <c r="F258" s="16" t="str">
        <f>VLOOKUP(B258,總表!$1:$1048576,3,0)</f>
        <v>高雄市</v>
      </c>
      <c r="G258" s="16" t="str">
        <f>VLOOKUP(B258,總表!$1:$1048576,6,0)</f>
        <v>簡琦燁</v>
      </c>
      <c r="H258" s="16" t="str">
        <f>VLOOKUP(B258,總表!$1:$1048576,7,0)</f>
        <v>高雄市立鹽埕國民中學</v>
      </c>
      <c r="I258" s="16" t="str">
        <f>VLOOKUP(B258,總表!$1:$1048576,8,0)</f>
        <v>呂昀芸</v>
      </c>
      <c r="J258" s="16" t="str">
        <f>VLOOKUP(B258,總表!$1:$1048576,9,0)</f>
        <v>高雄市立鹽埕國民中學</v>
      </c>
      <c r="K258" s="16" t="str">
        <f>VLOOKUP(B258,總表!$1:$1048576,10,0)</f>
        <v>陳沛琪</v>
      </c>
      <c r="L258" s="16" t="str">
        <f>VLOOKUP(B258,總表!$1:$1048576,11,0)</f>
        <v>高雄市立鹽埕國民中學</v>
      </c>
      <c r="M258" s="16" t="str">
        <f>VLOOKUP(B258,總表!$1:$1048576,12,0)</f>
        <v>董巧琦</v>
      </c>
      <c r="N258" s="16" t="str">
        <f>VLOOKUP(B258,總表!$1:$1048576,13,0)</f>
        <v>高雄市立鹽埕國民中學</v>
      </c>
      <c r="O258" s="16">
        <f>VLOOKUP(B258,總表!$1:$1048576,14,0)</f>
        <v>0</v>
      </c>
      <c r="P258" s="16">
        <f>VLOOKUP(B258,總表!$1:$1048576,15,0)</f>
        <v>0</v>
      </c>
      <c r="Q258" s="16">
        <f>VLOOKUP(B258,總表!$1:$1048576,16,0)</f>
        <v>0</v>
      </c>
      <c r="R258" s="16">
        <f>VLOOKUP(B258,總表!$1:$1048576,17,0)</f>
        <v>0</v>
      </c>
    </row>
    <row r="259" spans="1:18" ht="17.399999999999999" hidden="1" x14ac:dyDescent="0.3">
      <c r="A259" s="25" t="s">
        <v>3492</v>
      </c>
      <c r="B259" s="13" t="s">
        <v>383</v>
      </c>
      <c r="C259" s="10" t="str">
        <f>VLOOKUP(B259,總表!$1:$1048576,2,0)</f>
        <v>智匯調色器</v>
      </c>
      <c r="D259" s="18" t="str">
        <f>VLOOKUP(B259,總表!$1:$1048576,4,0)</f>
        <v>休閒與教育</v>
      </c>
      <c r="E259" s="16" t="str">
        <f>VLOOKUP(B259,總表!$1:$1048576,5,0)</f>
        <v>國中組</v>
      </c>
      <c r="F259" s="16" t="str">
        <f>VLOOKUP(B259,總表!$1:$1048576,3,0)</f>
        <v>高雄市</v>
      </c>
      <c r="G259" s="16" t="str">
        <f>VLOOKUP(B259,總表!$1:$1048576,6,0)</f>
        <v>李晨綾</v>
      </c>
      <c r="H259" s="16" t="str">
        <f>VLOOKUP(B259,總表!$1:$1048576,7,0)</f>
        <v>後勁國中</v>
      </c>
      <c r="I259" s="16">
        <f>VLOOKUP(B259,總表!$1:$1048576,8,0)</f>
        <v>0</v>
      </c>
      <c r="J259" s="16">
        <f>VLOOKUP(B259,總表!$1:$1048576,9,0)</f>
        <v>0</v>
      </c>
      <c r="K259" s="16">
        <f>VLOOKUP(B259,總表!$1:$1048576,10,0)</f>
        <v>0</v>
      </c>
      <c r="L259" s="16">
        <f>VLOOKUP(B259,總表!$1:$1048576,11,0)</f>
        <v>0</v>
      </c>
      <c r="M259" s="16" t="str">
        <f>VLOOKUP(B259,總表!$1:$1048576,12,0)</f>
        <v>楊力陵</v>
      </c>
      <c r="N259" s="16" t="str">
        <f>VLOOKUP(B259,總表!$1:$1048576,13,0)</f>
        <v>高雄市後勁國中</v>
      </c>
      <c r="O259" s="16" t="str">
        <f>VLOOKUP(B259,總表!$1:$1048576,14,0)</f>
        <v>翁雪芳</v>
      </c>
      <c r="P259" s="16" t="str">
        <f>VLOOKUP(B259,總表!$1:$1048576,15,0)</f>
        <v>高雄市後勁國中</v>
      </c>
      <c r="Q259" s="16">
        <f>VLOOKUP(B259,總表!$1:$1048576,16,0)</f>
        <v>0</v>
      </c>
      <c r="R259" s="16">
        <f>VLOOKUP(B259,總表!$1:$1048576,17,0)</f>
        <v>0</v>
      </c>
    </row>
    <row r="260" spans="1:18" ht="17.399999999999999" hidden="1" x14ac:dyDescent="0.3">
      <c r="A260" s="28" t="s">
        <v>3493</v>
      </c>
      <c r="B260" s="13" t="s">
        <v>350</v>
      </c>
      <c r="C260" s="10" t="str">
        <f>VLOOKUP(B260,總表!$1:$1048576,2,0)</f>
        <v>植語寶-互動娃娃</v>
      </c>
      <c r="D260" s="18" t="str">
        <f>VLOOKUP(B260,總表!$1:$1048576,4,0)</f>
        <v>休閒與教育</v>
      </c>
      <c r="E260" s="16" t="str">
        <f>VLOOKUP(B260,總表!$1:$1048576,5,0)</f>
        <v>國中組</v>
      </c>
      <c r="F260" s="16" t="str">
        <f>VLOOKUP(B260,總表!$1:$1048576,3,0)</f>
        <v>高雄市</v>
      </c>
      <c r="G260" s="16" t="str">
        <f>VLOOKUP(B260,總表!$1:$1048576,6,0)</f>
        <v>陳妍霏</v>
      </c>
      <c r="H260" s="16" t="str">
        <f>VLOOKUP(B260,總表!$1:$1048576,7,0)</f>
        <v>高雄市立橋頭國民中學</v>
      </c>
      <c r="I260" s="16" t="str">
        <f>VLOOKUP(B260,總表!$1:$1048576,8,0)</f>
        <v>蔣玥芝</v>
      </c>
      <c r="J260" s="16" t="str">
        <f>VLOOKUP(B260,總表!$1:$1048576,9,0)</f>
        <v>高雄市立橋頭國民中學</v>
      </c>
      <c r="K260" s="16" t="str">
        <f>VLOOKUP(B260,總表!$1:$1048576,10,0)</f>
        <v>陳俞安</v>
      </c>
      <c r="L260" s="16" t="str">
        <f>VLOOKUP(B260,總表!$1:$1048576,11,0)</f>
        <v>高雄市立橋頭國民中學</v>
      </c>
      <c r="M260" s="16" t="str">
        <f>VLOOKUP(B260,總表!$1:$1048576,12,0)</f>
        <v>劉樂農</v>
      </c>
      <c r="N260" s="16" t="str">
        <f>VLOOKUP(B260,總表!$1:$1048576,13,0)</f>
        <v>高雄市立橋頭國民中學</v>
      </c>
      <c r="O260" s="16" t="str">
        <f>VLOOKUP(B260,總表!$1:$1048576,14,0)</f>
        <v>龔聰莉</v>
      </c>
      <c r="P260" s="16" t="str">
        <f>VLOOKUP(B260,總表!$1:$1048576,15,0)</f>
        <v>高雄市立橋頭國民中學</v>
      </c>
      <c r="Q260" s="16" t="str">
        <f>VLOOKUP(B260,總表!$1:$1048576,16,0)</f>
        <v>許云馨</v>
      </c>
      <c r="R260" s="16" t="str">
        <f>VLOOKUP(B260,總表!$1:$1048576,17,0)</f>
        <v>國立高雄師範大學</v>
      </c>
    </row>
    <row r="261" spans="1:18" ht="17.399999999999999" hidden="1" x14ac:dyDescent="0.3">
      <c r="A261" s="22" t="s">
        <v>3495</v>
      </c>
      <c r="B261" s="13" t="s">
        <v>529</v>
      </c>
      <c r="C261" s="10" t="str">
        <f>VLOOKUP(B261,總表!$1:$1048576,2,0)</f>
        <v>土石流求生裝置Landslide Survival Beacon</v>
      </c>
      <c r="D261" s="19" t="str">
        <f>VLOOKUP(B261,總表!$1:$1048576,4,0)</f>
        <v>災害管理與安全</v>
      </c>
      <c r="E261" s="16" t="str">
        <f>VLOOKUP(B261,總表!$1:$1048576,5,0)</f>
        <v>國中組</v>
      </c>
      <c r="F261" s="16" t="str">
        <f>VLOOKUP(B261,總表!$1:$1048576,3,0)</f>
        <v>高雄市</v>
      </c>
      <c r="G261" s="16" t="str">
        <f>VLOOKUP(B261,總表!$1:$1048576,6,0)</f>
        <v>楊翔中</v>
      </c>
      <c r="H261" s="16" t="str">
        <f>VLOOKUP(B261,總表!$1:$1048576,7,0)</f>
        <v>高雄市立鹽埕國民中學</v>
      </c>
      <c r="I261" s="16" t="str">
        <f>VLOOKUP(B261,總表!$1:$1048576,8,0)</f>
        <v>高詠彬</v>
      </c>
      <c r="J261" s="16" t="str">
        <f>VLOOKUP(B261,總表!$1:$1048576,9,0)</f>
        <v>高雄市立鹽埕國民中學</v>
      </c>
      <c r="K261" s="16" t="str">
        <f>VLOOKUP(B261,總表!$1:$1048576,10,0)</f>
        <v>陳幼生</v>
      </c>
      <c r="L261" s="16" t="str">
        <f>VLOOKUP(B261,總表!$1:$1048576,11,0)</f>
        <v>高雄市立鹽埕國民中學</v>
      </c>
      <c r="M261" s="16" t="str">
        <f>VLOOKUP(B261,總表!$1:$1048576,12,0)</f>
        <v>董巧琦</v>
      </c>
      <c r="N261" s="16" t="str">
        <f>VLOOKUP(B261,總表!$1:$1048576,13,0)</f>
        <v>高雄市立鹽埕國民中學</v>
      </c>
      <c r="O261" s="16">
        <f>VLOOKUP(B261,總表!$1:$1048576,14,0)</f>
        <v>0</v>
      </c>
      <c r="P261" s="16">
        <f>VLOOKUP(B261,總表!$1:$1048576,15,0)</f>
        <v>0</v>
      </c>
      <c r="Q261" s="16">
        <f>VLOOKUP(B261,總表!$1:$1048576,16,0)</f>
        <v>0</v>
      </c>
      <c r="R261" s="16">
        <f>VLOOKUP(B261,總表!$1:$1048576,17,0)</f>
        <v>0</v>
      </c>
    </row>
    <row r="262" spans="1:18" ht="17.399999999999999" hidden="1" x14ac:dyDescent="0.3">
      <c r="A262" s="25" t="s">
        <v>3492</v>
      </c>
      <c r="B262" s="13" t="s">
        <v>495</v>
      </c>
      <c r="C262" s="10" t="str">
        <f>VLOOKUP(B262,總表!$1:$1048576,2,0)</f>
        <v>AI幫烤</v>
      </c>
      <c r="D262" s="19" t="str">
        <f>VLOOKUP(B262,總表!$1:$1048576,4,0)</f>
        <v>災害管理與安全</v>
      </c>
      <c r="E262" s="16" t="str">
        <f>VLOOKUP(B262,總表!$1:$1048576,5,0)</f>
        <v>國中組</v>
      </c>
      <c r="F262" s="16" t="str">
        <f>VLOOKUP(B262,總表!$1:$1048576,3,0)</f>
        <v>高雄市</v>
      </c>
      <c r="G262" s="16" t="str">
        <f>VLOOKUP(B262,總表!$1:$1048576,6,0)</f>
        <v>黃若寧</v>
      </c>
      <c r="H262" s="16" t="str">
        <f>VLOOKUP(B262,總表!$1:$1048576,7,0)</f>
        <v>Kaohsiung American School 高雄美國學校</v>
      </c>
      <c r="I262" s="16" t="str">
        <f>VLOOKUP(B262,總表!$1:$1048576,8,0)</f>
        <v>黃致興</v>
      </c>
      <c r="J262" s="16" t="str">
        <f>VLOOKUP(B262,總表!$1:$1048576,9,0)</f>
        <v>Kaohsiung American School 高雄美國學校</v>
      </c>
      <c r="K262" s="16" t="str">
        <f>VLOOKUP(B262,總表!$1:$1048576,10,0)</f>
        <v>劉珈妤</v>
      </c>
      <c r="L262" s="16" t="str">
        <f>VLOOKUP(B262,總表!$1:$1048576,11,0)</f>
        <v>Kaohsiung American School 高雄美國學校</v>
      </c>
      <c r="M262" s="16" t="str">
        <f>VLOOKUP(B262,總表!$1:$1048576,12,0)</f>
        <v>Ciint MunKHolm</v>
      </c>
      <c r="N262" s="16" t="str">
        <f>VLOOKUP(B262,總表!$1:$1048576,13,0)</f>
        <v>Kaohsiung American School 高雄美國學校</v>
      </c>
      <c r="O262" s="16">
        <f>VLOOKUP(B262,總表!$1:$1048576,14,0)</f>
        <v>0</v>
      </c>
      <c r="P262" s="16">
        <f>VLOOKUP(B262,總表!$1:$1048576,15,0)</f>
        <v>0</v>
      </c>
      <c r="Q262" s="16">
        <f>VLOOKUP(B262,總表!$1:$1048576,16,0)</f>
        <v>0</v>
      </c>
      <c r="R262" s="16">
        <f>VLOOKUP(B262,總表!$1:$1048576,17,0)</f>
        <v>0</v>
      </c>
    </row>
    <row r="263" spans="1:18" ht="17.399999999999999" hidden="1" x14ac:dyDescent="0.3">
      <c r="A263" s="28" t="s">
        <v>3493</v>
      </c>
      <c r="B263" s="13" t="s">
        <v>486</v>
      </c>
      <c r="C263" s="10" t="str">
        <f>VLOOKUP(B263,總表!$1:$1048576,2,0)</f>
        <v>巷口死角感測系統</v>
      </c>
      <c r="D263" s="19" t="str">
        <f>VLOOKUP(B263,總表!$1:$1048576,4,0)</f>
        <v>災害管理與安全</v>
      </c>
      <c r="E263" s="16" t="str">
        <f>VLOOKUP(B263,總表!$1:$1048576,5,0)</f>
        <v>國中組</v>
      </c>
      <c r="F263" s="16" t="str">
        <f>VLOOKUP(B263,總表!$1:$1048576,3,0)</f>
        <v>高雄市</v>
      </c>
      <c r="G263" s="16" t="str">
        <f>VLOOKUP(B263,總表!$1:$1048576,6,0)</f>
        <v>潘姳汝</v>
      </c>
      <c r="H263" s="16" t="str">
        <f>VLOOKUP(B263,總表!$1:$1048576,7,0)</f>
        <v>高雄市苓雅國民中學</v>
      </c>
      <c r="I263" s="16" t="str">
        <f>VLOOKUP(B263,總表!$1:$1048576,8,0)</f>
        <v>林柏任</v>
      </c>
      <c r="J263" s="16" t="str">
        <f>VLOOKUP(B263,總表!$1:$1048576,9,0)</f>
        <v>高雄市苓雅國民中學</v>
      </c>
      <c r="K263" s="16" t="str">
        <f>VLOOKUP(B263,總表!$1:$1048576,10,0)</f>
        <v>張靖晨</v>
      </c>
      <c r="L263" s="16" t="str">
        <f>VLOOKUP(B263,總表!$1:$1048576,11,0)</f>
        <v>高雄市苓雅國民中學</v>
      </c>
      <c r="M263" s="16" t="str">
        <f>VLOOKUP(B263,總表!$1:$1048576,12,0)</f>
        <v>張翔棋</v>
      </c>
      <c r="N263" s="16" t="str">
        <f>VLOOKUP(B263,總表!$1:$1048576,13,0)</f>
        <v>高雄市苓雅國民中學</v>
      </c>
      <c r="O263" s="16" t="str">
        <f>VLOOKUP(B263,總表!$1:$1048576,14,0)</f>
        <v>曾維雄</v>
      </c>
      <c r="P263" s="16" t="str">
        <f>VLOOKUP(B263,總表!$1:$1048576,15,0)</f>
        <v>高雄市高級工業職業學校</v>
      </c>
      <c r="Q263" s="16">
        <f>VLOOKUP(B263,總表!$1:$1048576,16,0)</f>
        <v>0</v>
      </c>
      <c r="R263" s="16">
        <f>VLOOKUP(B263,總表!$1:$1048576,17,0)</f>
        <v>0</v>
      </c>
    </row>
    <row r="264" spans="1:18" ht="17.399999999999999" hidden="1" x14ac:dyDescent="0.3">
      <c r="A264" s="28" t="s">
        <v>3493</v>
      </c>
      <c r="B264" s="13" t="s">
        <v>599</v>
      </c>
      <c r="C264" s="10" t="str">
        <f>VLOOKUP(B264,總表!$1:$1048576,2,0)</f>
        <v>人行道夜間警示系統</v>
      </c>
      <c r="D264" s="19" t="str">
        <f>VLOOKUP(B264,總表!$1:$1048576,4,0)</f>
        <v>災害管理與安全</v>
      </c>
      <c r="E264" s="16" t="str">
        <f>VLOOKUP(B264,總表!$1:$1048576,5,0)</f>
        <v>國中組</v>
      </c>
      <c r="F264" s="16" t="str">
        <f>VLOOKUP(B264,總表!$1:$1048576,3,0)</f>
        <v>高雄市</v>
      </c>
      <c r="G264" s="16" t="str">
        <f>VLOOKUP(B264,總表!$1:$1048576,6,0)</f>
        <v>王子緹</v>
      </c>
      <c r="H264" s="16" t="str">
        <f>VLOOKUP(B264,總表!$1:$1048576,7,0)</f>
        <v>高雄市立前金國中</v>
      </c>
      <c r="I264" s="16" t="str">
        <f>VLOOKUP(B264,總表!$1:$1048576,8,0)</f>
        <v>楊朝成</v>
      </c>
      <c r="J264" s="16" t="str">
        <f>VLOOKUP(B264,總表!$1:$1048576,9,0)</f>
        <v>高雄市立前金國中</v>
      </c>
      <c r="K264" s="16" t="str">
        <f>VLOOKUP(B264,總表!$1:$1048576,10,0)</f>
        <v>張陽介</v>
      </c>
      <c r="L264" s="16" t="str">
        <f>VLOOKUP(B264,總表!$1:$1048576,11,0)</f>
        <v>高雄市立前金國中</v>
      </c>
      <c r="M264" s="16" t="str">
        <f>VLOOKUP(B264,總表!$1:$1048576,12,0)</f>
        <v xml:space="preserve">王銘輝 </v>
      </c>
      <c r="N264" s="16" t="str">
        <f>VLOOKUP(B264,總表!$1:$1048576,13,0)</f>
        <v>高雄市立前金國中</v>
      </c>
      <c r="O264" s="16" t="str">
        <f>VLOOKUP(B264,總表!$1:$1048576,14,0)</f>
        <v>殷宏良</v>
      </c>
      <c r="P264" s="16" t="str">
        <f>VLOOKUP(B264,總表!$1:$1048576,15,0)</f>
        <v>高雄市立前金國中</v>
      </c>
      <c r="Q264" s="16" t="str">
        <f>VLOOKUP(B264,總表!$1:$1048576,16,0)</f>
        <v>曾紫純</v>
      </c>
      <c r="R264" s="16" t="str">
        <f>VLOOKUP(B264,總表!$1:$1048576,17,0)</f>
        <v>高雄市立前金國中</v>
      </c>
    </row>
    <row r="265" spans="1:18" ht="17.399999999999999" hidden="1" x14ac:dyDescent="0.3">
      <c r="A265" s="22" t="s">
        <v>3495</v>
      </c>
      <c r="B265" s="13" t="s">
        <v>773</v>
      </c>
      <c r="C265" s="10" t="str">
        <f>VLOOKUP(B265,總表!$1:$1048576,2,0)</f>
        <v>聲音感知觸覺手環</v>
      </c>
      <c r="D265" s="20" t="str">
        <f>VLOOKUP(B265,總表!$1:$1048576,4,0)</f>
        <v>社會照護</v>
      </c>
      <c r="E265" s="16" t="str">
        <f>VLOOKUP(B265,總表!$1:$1048576,5,0)</f>
        <v>國中組</v>
      </c>
      <c r="F265" s="16" t="str">
        <f>VLOOKUP(B265,總表!$1:$1048576,3,0)</f>
        <v>高雄市</v>
      </c>
      <c r="G265" s="16" t="str">
        <f>VLOOKUP(B265,總表!$1:$1048576,6,0)</f>
        <v>顏喬欣</v>
      </c>
      <c r="H265" s="16" t="str">
        <f>VLOOKUP(B265,總表!$1:$1048576,7,0)</f>
        <v>高雄市立鹽埕國民中學</v>
      </c>
      <c r="I265" s="16" t="str">
        <f>VLOOKUP(B265,總表!$1:$1048576,8,0)</f>
        <v>劉品緯</v>
      </c>
      <c r="J265" s="16" t="str">
        <f>VLOOKUP(B265,總表!$1:$1048576,9,0)</f>
        <v>高雄市立鹽埕國民中學</v>
      </c>
      <c r="K265" s="16" t="str">
        <f>VLOOKUP(B265,總表!$1:$1048576,10,0)</f>
        <v>蘇子禔</v>
      </c>
      <c r="L265" s="16" t="str">
        <f>VLOOKUP(B265,總表!$1:$1048576,11,0)</f>
        <v>高雄市立鹽埕國民中學</v>
      </c>
      <c r="M265" s="16" t="str">
        <f>VLOOKUP(B265,總表!$1:$1048576,12,0)</f>
        <v>董巧琦</v>
      </c>
      <c r="N265" s="16" t="str">
        <f>VLOOKUP(B265,總表!$1:$1048576,13,0)</f>
        <v>高雄市立鹽埕國民中學</v>
      </c>
      <c r="O265" s="16">
        <f>VLOOKUP(B265,總表!$1:$1048576,14,0)</f>
        <v>0</v>
      </c>
      <c r="P265" s="16">
        <f>VLOOKUP(B265,總表!$1:$1048576,15,0)</f>
        <v>0</v>
      </c>
      <c r="Q265" s="16">
        <f>VLOOKUP(B265,總表!$1:$1048576,16,0)</f>
        <v>0</v>
      </c>
      <c r="R265" s="16">
        <f>VLOOKUP(B265,總表!$1:$1048576,17,0)</f>
        <v>0</v>
      </c>
    </row>
    <row r="266" spans="1:18" ht="17.399999999999999" hidden="1" x14ac:dyDescent="0.3">
      <c r="A266" s="30" t="s">
        <v>3494</v>
      </c>
      <c r="B266" s="13" t="s">
        <v>768</v>
      </c>
      <c r="C266" s="10" t="str">
        <f>VLOOKUP(B266,總表!$1:$1048576,2,0)</f>
        <v>BreathPod – 晶體氧氣小艙</v>
      </c>
      <c r="D266" s="20" t="str">
        <f>VLOOKUP(B266,總表!$1:$1048576,4,0)</f>
        <v>社會照護</v>
      </c>
      <c r="E266" s="16" t="str">
        <f>VLOOKUP(B266,總表!$1:$1048576,5,0)</f>
        <v>國中組</v>
      </c>
      <c r="F266" s="16" t="str">
        <f>VLOOKUP(B266,總表!$1:$1048576,3,0)</f>
        <v>高雄市</v>
      </c>
      <c r="G266" s="16" t="str">
        <f>VLOOKUP(B266,總表!$1:$1048576,6,0)</f>
        <v>李安妮</v>
      </c>
      <c r="H266" s="16" t="str">
        <f>VLOOKUP(B266,總表!$1:$1048576,7,0)</f>
        <v>高雄市立鹽埕國民中學</v>
      </c>
      <c r="I266" s="16" t="str">
        <f>VLOOKUP(B266,總表!$1:$1048576,8,0)</f>
        <v>龔子騏</v>
      </c>
      <c r="J266" s="16" t="str">
        <f>VLOOKUP(B266,總表!$1:$1048576,9,0)</f>
        <v>高雄市立鹽埕國民中學</v>
      </c>
      <c r="K266" s="16" t="str">
        <f>VLOOKUP(B266,總表!$1:$1048576,10,0)</f>
        <v>施全享</v>
      </c>
      <c r="L266" s="16" t="str">
        <f>VLOOKUP(B266,總表!$1:$1048576,11,0)</f>
        <v>高雄市立鹽埕國民中學</v>
      </c>
      <c r="M266" s="16" t="str">
        <f>VLOOKUP(B266,總表!$1:$1048576,12,0)</f>
        <v>董巧琦</v>
      </c>
      <c r="N266" s="16" t="str">
        <f>VLOOKUP(B266,總表!$1:$1048576,13,0)</f>
        <v>高雄市立鹽埕國民中學</v>
      </c>
      <c r="O266" s="16">
        <f>VLOOKUP(B266,總表!$1:$1048576,14,0)</f>
        <v>0</v>
      </c>
      <c r="P266" s="16">
        <f>VLOOKUP(B266,總表!$1:$1048576,15,0)</f>
        <v>0</v>
      </c>
      <c r="Q266" s="16">
        <f>VLOOKUP(B266,總表!$1:$1048576,16,0)</f>
        <v>0</v>
      </c>
      <c r="R266" s="16">
        <f>VLOOKUP(B266,總表!$1:$1048576,17,0)</f>
        <v>0</v>
      </c>
    </row>
    <row r="267" spans="1:18" ht="17.399999999999999" hidden="1" x14ac:dyDescent="0.3">
      <c r="A267" s="22" t="s">
        <v>3495</v>
      </c>
      <c r="B267" s="13" t="s">
        <v>984</v>
      </c>
      <c r="C267" s="10" t="str">
        <f>VLOOKUP(B267,總表!$1:$1048576,2,0)</f>
        <v>智慧布告板 ReBoard – Smart Reusable Event Signage</v>
      </c>
      <c r="D267" s="16" t="str">
        <f>VLOOKUP(B267,總表!$1:$1048576,4,0)</f>
        <v>便利生活</v>
      </c>
      <c r="E267" s="16" t="str">
        <f>VLOOKUP(B267,總表!$1:$1048576,5,0)</f>
        <v>國中組</v>
      </c>
      <c r="F267" s="16" t="str">
        <f>VLOOKUP(B267,總表!$1:$1048576,3,0)</f>
        <v>高雄市</v>
      </c>
      <c r="G267" s="16" t="str">
        <f>VLOOKUP(B267,總表!$1:$1048576,6,0)</f>
        <v>王奕勝</v>
      </c>
      <c r="H267" s="16" t="str">
        <f>VLOOKUP(B267,總表!$1:$1048576,7,0)</f>
        <v>高雄市立鹽埕國民中學</v>
      </c>
      <c r="I267" s="16" t="str">
        <f>VLOOKUP(B267,總表!$1:$1048576,8,0)</f>
        <v>翁崇恩</v>
      </c>
      <c r="J267" s="16" t="str">
        <f>VLOOKUP(B267,總表!$1:$1048576,9,0)</f>
        <v>高雄市立鹽埕國民中學</v>
      </c>
      <c r="K267" s="16" t="str">
        <f>VLOOKUP(B267,總表!$1:$1048576,10,0)</f>
        <v>龔子騏</v>
      </c>
      <c r="L267" s="16" t="str">
        <f>VLOOKUP(B267,總表!$1:$1048576,11,0)</f>
        <v>高雄市立鹽埕國民中學</v>
      </c>
      <c r="M267" s="16" t="str">
        <f>VLOOKUP(B267,總表!$1:$1048576,12,0)</f>
        <v>董巧琦</v>
      </c>
      <c r="N267" s="16" t="str">
        <f>VLOOKUP(B267,總表!$1:$1048576,13,0)</f>
        <v>高雄市立鹽埕國民中學</v>
      </c>
      <c r="O267" s="16">
        <f>VLOOKUP(B267,總表!$1:$1048576,14,0)</f>
        <v>0</v>
      </c>
      <c r="P267" s="16">
        <f>VLOOKUP(B267,總表!$1:$1048576,15,0)</f>
        <v>0</v>
      </c>
      <c r="Q267" s="16">
        <f>VLOOKUP(B267,總表!$1:$1048576,16,0)</f>
        <v>0</v>
      </c>
      <c r="R267" s="16">
        <f>VLOOKUP(B267,總表!$1:$1048576,17,0)</f>
        <v>0</v>
      </c>
    </row>
    <row r="268" spans="1:18" ht="17.399999999999999" hidden="1" x14ac:dyDescent="0.3">
      <c r="A268" s="22" t="s">
        <v>3495</v>
      </c>
      <c r="B268" s="13" t="s">
        <v>887</v>
      </c>
      <c r="C268" s="10" t="str">
        <f>VLOOKUP(B268,總表!$1:$1048576,2,0)</f>
        <v>明亮的垃圾桶</v>
      </c>
      <c r="D268" s="16" t="str">
        <f>VLOOKUP(B268,總表!$1:$1048576,4,0)</f>
        <v>便利生活</v>
      </c>
      <c r="E268" s="16" t="str">
        <f>VLOOKUP(B268,總表!$1:$1048576,5,0)</f>
        <v>國中組</v>
      </c>
      <c r="F268" s="16" t="str">
        <f>VLOOKUP(B268,總表!$1:$1048576,3,0)</f>
        <v>高雄市</v>
      </c>
      <c r="G268" s="16" t="str">
        <f>VLOOKUP(B268,總表!$1:$1048576,6,0)</f>
        <v>吳亦翔</v>
      </c>
      <c r="H268" s="16" t="str">
        <f>VLOOKUP(B268,總表!$1:$1048576,7,0)</f>
        <v>高雄市苓雅國民中學</v>
      </c>
      <c r="I268" s="16" t="str">
        <f>VLOOKUP(B268,總表!$1:$1048576,8,0)</f>
        <v>曾崧閔</v>
      </c>
      <c r="J268" s="16" t="str">
        <f>VLOOKUP(B268,總表!$1:$1048576,9,0)</f>
        <v>高雄市苓雅國民中學</v>
      </c>
      <c r="K268" s="16">
        <f>VLOOKUP(B268,總表!$1:$1048576,10,0)</f>
        <v>0</v>
      </c>
      <c r="L268" s="16">
        <f>VLOOKUP(B268,總表!$1:$1048576,11,0)</f>
        <v>0</v>
      </c>
      <c r="M268" s="16" t="str">
        <f>VLOOKUP(B268,總表!$1:$1048576,12,0)</f>
        <v>張翔棋</v>
      </c>
      <c r="N268" s="16" t="str">
        <f>VLOOKUP(B268,總表!$1:$1048576,13,0)</f>
        <v>高雄市苓雅國民中學</v>
      </c>
      <c r="O268" s="16" t="str">
        <f>VLOOKUP(B268,總表!$1:$1048576,14,0)</f>
        <v>曾維雄</v>
      </c>
      <c r="P268" s="16" t="str">
        <f>VLOOKUP(B268,總表!$1:$1048576,15,0)</f>
        <v>高雄市高級工業職業學校</v>
      </c>
      <c r="Q268" s="16">
        <f>VLOOKUP(B268,總表!$1:$1048576,16,0)</f>
        <v>0</v>
      </c>
      <c r="R268" s="16">
        <f>VLOOKUP(B268,總表!$1:$1048576,17,0)</f>
        <v>0</v>
      </c>
    </row>
    <row r="269" spans="1:18" ht="17.399999999999999" hidden="1" x14ac:dyDescent="0.3">
      <c r="A269" s="22" t="s">
        <v>3495</v>
      </c>
      <c r="B269" s="13" t="s">
        <v>982</v>
      </c>
      <c r="C269" s="10" t="str">
        <f>VLOOKUP(B269,總表!$1:$1048576,2,0)</f>
        <v>智能驅蚊坐墊 Smart Mosquito-Repellent Cushion</v>
      </c>
      <c r="D269" s="16" t="str">
        <f>VLOOKUP(B269,總表!$1:$1048576,4,0)</f>
        <v>便利生活</v>
      </c>
      <c r="E269" s="16" t="str">
        <f>VLOOKUP(B269,總表!$1:$1048576,5,0)</f>
        <v>國中組</v>
      </c>
      <c r="F269" s="16" t="str">
        <f>VLOOKUP(B269,總表!$1:$1048576,3,0)</f>
        <v>高雄市</v>
      </c>
      <c r="G269" s="16" t="str">
        <f>VLOOKUP(B269,總表!$1:$1048576,6,0)</f>
        <v>李安妮</v>
      </c>
      <c r="H269" s="16" t="str">
        <f>VLOOKUP(B269,總表!$1:$1048576,7,0)</f>
        <v>高雄市立鹽埕國民中學</v>
      </c>
      <c r="I269" s="16" t="str">
        <f>VLOOKUP(B269,總表!$1:$1048576,8,0)</f>
        <v>楊翔中</v>
      </c>
      <c r="J269" s="16" t="str">
        <f>VLOOKUP(B269,總表!$1:$1048576,9,0)</f>
        <v>高雄市立鹽埕國民中學</v>
      </c>
      <c r="K269" s="16" t="str">
        <f>VLOOKUP(B269,總表!$1:$1048576,10,0)</f>
        <v>施全享</v>
      </c>
      <c r="L269" s="16" t="str">
        <f>VLOOKUP(B269,總表!$1:$1048576,11,0)</f>
        <v>高雄市立鹽埕國民中學</v>
      </c>
      <c r="M269" s="16" t="str">
        <f>VLOOKUP(B269,總表!$1:$1048576,12,0)</f>
        <v>董巧琦</v>
      </c>
      <c r="N269" s="16" t="str">
        <f>VLOOKUP(B269,總表!$1:$1048576,13,0)</f>
        <v>高雄市立鹽埕國民中學</v>
      </c>
      <c r="O269" s="16">
        <f>VLOOKUP(B269,總表!$1:$1048576,14,0)</f>
        <v>0</v>
      </c>
      <c r="P269" s="16">
        <f>VLOOKUP(B269,總表!$1:$1048576,15,0)</f>
        <v>0</v>
      </c>
      <c r="Q269" s="16">
        <f>VLOOKUP(B269,總表!$1:$1048576,16,0)</f>
        <v>0</v>
      </c>
      <c r="R269" s="16">
        <f>VLOOKUP(B269,總表!$1:$1048576,17,0)</f>
        <v>0</v>
      </c>
    </row>
    <row r="270" spans="1:18" ht="17.399999999999999" hidden="1" x14ac:dyDescent="0.3">
      <c r="A270" s="22" t="s">
        <v>3495</v>
      </c>
      <c r="B270" s="13" t="s">
        <v>897</v>
      </c>
      <c r="C270" s="10" t="str">
        <f>VLOOKUP(B270,總表!$1:$1048576,2,0)</f>
        <v>填縫援手</v>
      </c>
      <c r="D270" s="16" t="str">
        <f>VLOOKUP(B270,總表!$1:$1048576,4,0)</f>
        <v>便利生活</v>
      </c>
      <c r="E270" s="16" t="str">
        <f>VLOOKUP(B270,總表!$1:$1048576,5,0)</f>
        <v>國中組</v>
      </c>
      <c r="F270" s="16" t="str">
        <f>VLOOKUP(B270,總表!$1:$1048576,3,0)</f>
        <v>高雄市</v>
      </c>
      <c r="G270" s="16" t="str">
        <f>VLOOKUP(B270,總表!$1:$1048576,6,0)</f>
        <v>林仕劼</v>
      </c>
      <c r="H270" s="16" t="str">
        <f>VLOOKUP(B270,總表!$1:$1048576,7,0)</f>
        <v>佛光山普門中學</v>
      </c>
      <c r="I270" s="16" t="str">
        <f>VLOOKUP(B270,總表!$1:$1048576,8,0)</f>
        <v>潘志凱</v>
      </c>
      <c r="J270" s="16" t="str">
        <f>VLOOKUP(B270,總表!$1:$1048576,9,0)</f>
        <v>佛光山普門中學</v>
      </c>
      <c r="K270" s="16" t="str">
        <f>VLOOKUP(B270,總表!$1:$1048576,10,0)</f>
        <v>陳禹樽</v>
      </c>
      <c r="L270" s="16" t="str">
        <f>VLOOKUP(B270,總表!$1:$1048576,11,0)</f>
        <v>佛光山普門中學</v>
      </c>
      <c r="M270" s="16" t="str">
        <f>VLOOKUP(B270,總表!$1:$1048576,12,0)</f>
        <v>柯麗妃</v>
      </c>
      <c r="N270" s="16" t="str">
        <f>VLOOKUP(B270,總表!$1:$1048576,13,0)</f>
        <v>佛光山普門中學</v>
      </c>
      <c r="O270" s="16" t="str">
        <f>VLOOKUP(B270,總表!$1:$1048576,14,0)</f>
        <v>翁雅琦</v>
      </c>
      <c r="P270" s="16" t="str">
        <f>VLOOKUP(B270,總表!$1:$1048576,15,0)</f>
        <v>高雄市市立文山高級中學</v>
      </c>
      <c r="Q270" s="16">
        <f>VLOOKUP(B270,總表!$1:$1048576,16,0)</f>
        <v>0</v>
      </c>
      <c r="R270" s="16">
        <f>VLOOKUP(B270,總表!$1:$1048576,17,0)</f>
        <v>0</v>
      </c>
    </row>
    <row r="271" spans="1:18" ht="17.399999999999999" hidden="1" x14ac:dyDescent="0.3">
      <c r="A271" s="28" t="s">
        <v>3493</v>
      </c>
      <c r="B271" s="13" t="s">
        <v>1023</v>
      </c>
      <c r="C271" s="10" t="str">
        <f>VLOOKUP(B271,總表!$1:$1048576,2,0)</f>
        <v>警示指揮兩用棒</v>
      </c>
      <c r="D271" s="16" t="str">
        <f>VLOOKUP(B271,總表!$1:$1048576,4,0)</f>
        <v>便利生活</v>
      </c>
      <c r="E271" s="16" t="str">
        <f>VLOOKUP(B271,總表!$1:$1048576,5,0)</f>
        <v>國中組</v>
      </c>
      <c r="F271" s="16" t="str">
        <f>VLOOKUP(B271,總表!$1:$1048576,3,0)</f>
        <v>高雄市</v>
      </c>
      <c r="G271" s="16" t="str">
        <f>VLOOKUP(B271,總表!$1:$1048576,6,0)</f>
        <v>陳銥汝</v>
      </c>
      <c r="H271" s="16" t="str">
        <f>VLOOKUP(B271,總表!$1:$1048576,7,0)</f>
        <v>高雄市立陽明國民中學</v>
      </c>
      <c r="I271" s="16" t="str">
        <f>VLOOKUP(B271,總表!$1:$1048576,8,0)</f>
        <v>郭鎧瑄</v>
      </c>
      <c r="J271" s="16" t="str">
        <f>VLOOKUP(B271,總表!$1:$1048576,9,0)</f>
        <v>高雄市立陽明國民中學</v>
      </c>
      <c r="K271" s="16">
        <f>VLOOKUP(B271,總表!$1:$1048576,10,0)</f>
        <v>0</v>
      </c>
      <c r="L271" s="16">
        <f>VLOOKUP(B271,總表!$1:$1048576,11,0)</f>
        <v>0</v>
      </c>
      <c r="M271" s="16" t="str">
        <f>VLOOKUP(B271,總表!$1:$1048576,12,0)</f>
        <v>黃又慧</v>
      </c>
      <c r="N271" s="16" t="str">
        <f>VLOOKUP(B271,總表!$1:$1048576,13,0)</f>
        <v>高雄市陽明國民中學</v>
      </c>
      <c r="O271" s="16">
        <f>VLOOKUP(B271,總表!$1:$1048576,14,0)</f>
        <v>0</v>
      </c>
      <c r="P271" s="16">
        <f>VLOOKUP(B271,總表!$1:$1048576,15,0)</f>
        <v>0</v>
      </c>
      <c r="Q271" s="16">
        <f>VLOOKUP(B271,總表!$1:$1048576,16,0)</f>
        <v>0</v>
      </c>
      <c r="R271" s="16">
        <f>VLOOKUP(B271,總表!$1:$1048576,17,0)</f>
        <v>0</v>
      </c>
    </row>
    <row r="272" spans="1:18" ht="17.399999999999999" hidden="1" x14ac:dyDescent="0.3">
      <c r="A272" s="30" t="s">
        <v>3494</v>
      </c>
      <c r="B272" s="13" t="s">
        <v>1088</v>
      </c>
      <c r="C272" s="10" t="str">
        <f>VLOOKUP(B272,總表!$1:$1048576,2,0)</f>
        <v>耳護者-藍牙耳機式耳溫計</v>
      </c>
      <c r="D272" s="16" t="str">
        <f>VLOOKUP(B272,總表!$1:$1048576,4,0)</f>
        <v>便利生活</v>
      </c>
      <c r="E272" s="16" t="str">
        <f>VLOOKUP(B272,總表!$1:$1048576,5,0)</f>
        <v>國中組</v>
      </c>
      <c r="F272" s="16" t="str">
        <f>VLOOKUP(B272,總表!$1:$1048576,3,0)</f>
        <v>高雄市</v>
      </c>
      <c r="G272" s="16" t="str">
        <f>VLOOKUP(B272,總表!$1:$1048576,6,0)</f>
        <v>薛景鴻</v>
      </c>
      <c r="H272" s="16" t="str">
        <f>VLOOKUP(B272,總表!$1:$1048576,7,0)</f>
        <v>高雄市立路竹高級中學國中部</v>
      </c>
      <c r="I272" s="16" t="str">
        <f>VLOOKUP(B272,總表!$1:$1048576,8,0)</f>
        <v>蘇彥誠</v>
      </c>
      <c r="J272" s="16" t="str">
        <f>VLOOKUP(B272,總表!$1:$1048576,9,0)</f>
        <v>高雄市立路竹高級中學國中部</v>
      </c>
      <c r="K272" s="16" t="str">
        <f>VLOOKUP(B272,總表!$1:$1048576,10,0)</f>
        <v>蘇紘睿</v>
      </c>
      <c r="L272" s="16" t="str">
        <f>VLOOKUP(B272,總表!$1:$1048576,11,0)</f>
        <v>高雄市立岡山國民中學</v>
      </c>
      <c r="M272" s="16" t="str">
        <f>VLOOKUP(B272,總表!$1:$1048576,12,0)</f>
        <v>林烈毅</v>
      </c>
      <c r="N272" s="16" t="str">
        <f>VLOOKUP(B272,總表!$1:$1048576,13,0)</f>
        <v>高雄市立路竹高級中學</v>
      </c>
      <c r="O272" s="16" t="str">
        <f>VLOOKUP(B272,總表!$1:$1048576,14,0)</f>
        <v>陳孟琳</v>
      </c>
      <c r="P272" s="16" t="str">
        <f>VLOOKUP(B272,總表!$1:$1048576,15,0)</f>
        <v>高雄市立路竹高級中學</v>
      </c>
      <c r="Q272" s="16">
        <f>VLOOKUP(B272,總表!$1:$1048576,16,0)</f>
        <v>0</v>
      </c>
      <c r="R272" s="16">
        <f>VLOOKUP(B272,總表!$1:$1048576,17,0)</f>
        <v>0</v>
      </c>
    </row>
    <row r="273" spans="1:18" ht="17.399999999999999" hidden="1" x14ac:dyDescent="0.3">
      <c r="A273" s="30" t="s">
        <v>3494</v>
      </c>
      <c r="B273" s="13" t="s">
        <v>1079</v>
      </c>
      <c r="C273" s="10" t="str">
        <f>VLOOKUP(B273,總表!$1:$1048576,2,0)</f>
        <v>藥布自黏棒</v>
      </c>
      <c r="D273" s="16" t="str">
        <f>VLOOKUP(B273,總表!$1:$1048576,4,0)</f>
        <v>便利生活</v>
      </c>
      <c r="E273" s="16" t="str">
        <f>VLOOKUP(B273,總表!$1:$1048576,5,0)</f>
        <v>國中組</v>
      </c>
      <c r="F273" s="16" t="str">
        <f>VLOOKUP(B273,總表!$1:$1048576,3,0)</f>
        <v>高雄市</v>
      </c>
      <c r="G273" s="16" t="str">
        <f>VLOOKUP(B273,總表!$1:$1048576,6,0)</f>
        <v>楊詠琁</v>
      </c>
      <c r="H273" s="16" t="str">
        <f>VLOOKUP(B273,總表!$1:$1048576,7,0)</f>
        <v>高雄市苓雅國民中學</v>
      </c>
      <c r="I273" s="16" t="str">
        <f>VLOOKUP(B273,總表!$1:$1048576,8,0)</f>
        <v>林立祐</v>
      </c>
      <c r="J273" s="16" t="str">
        <f>VLOOKUP(B273,總表!$1:$1048576,9,0)</f>
        <v>高雄市苓雅國民中學</v>
      </c>
      <c r="K273" s="16" t="str">
        <f>VLOOKUP(B273,總表!$1:$1048576,10,0)</f>
        <v>郭旭</v>
      </c>
      <c r="L273" s="16" t="str">
        <f>VLOOKUP(B273,總表!$1:$1048576,11,0)</f>
        <v>高雄市苓雅國民中學</v>
      </c>
      <c r="M273" s="16" t="str">
        <f>VLOOKUP(B273,總表!$1:$1048576,12,0)</f>
        <v>張翔棋</v>
      </c>
      <c r="N273" s="16" t="str">
        <f>VLOOKUP(B273,總表!$1:$1048576,13,0)</f>
        <v>高雄市苓雅國民中學</v>
      </c>
      <c r="O273" s="16" t="str">
        <f>VLOOKUP(B273,總表!$1:$1048576,14,0)</f>
        <v>曾維雄</v>
      </c>
      <c r="P273" s="16" t="str">
        <f>VLOOKUP(B273,總表!$1:$1048576,15,0)</f>
        <v>高雄市高級工業職業學校</v>
      </c>
      <c r="Q273" s="16">
        <f>VLOOKUP(B273,總表!$1:$1048576,16,0)</f>
        <v>0</v>
      </c>
      <c r="R273" s="16">
        <f>VLOOKUP(B273,總表!$1:$1048576,17,0)</f>
        <v>0</v>
      </c>
    </row>
    <row r="274" spans="1:18" ht="17.399999999999999" hidden="1" x14ac:dyDescent="0.3">
      <c r="A274" s="25" t="s">
        <v>3492</v>
      </c>
      <c r="B274" s="13" t="s">
        <v>1218</v>
      </c>
      <c r="C274" s="10" t="str">
        <f>VLOOKUP(B274,總表!$1:$1048576,2,0)</f>
        <v>公路分隔島發電系統</v>
      </c>
      <c r="D274" s="21" t="str">
        <f>VLOOKUP(B274,總表!$1:$1048576,4,0)</f>
        <v>前瞻/工業設計技術</v>
      </c>
      <c r="E274" s="16" t="str">
        <f>VLOOKUP(B274,總表!$1:$1048576,5,0)</f>
        <v>國中組</v>
      </c>
      <c r="F274" s="16" t="str">
        <f>VLOOKUP(B274,總表!$1:$1048576,3,0)</f>
        <v>高雄市</v>
      </c>
      <c r="G274" s="16" t="str">
        <f>VLOOKUP(B274,總表!$1:$1048576,6,0)</f>
        <v>邱柏彥</v>
      </c>
      <c r="H274" s="16" t="str">
        <f>VLOOKUP(B274,總表!$1:$1048576,7,0)</f>
        <v>高雄市立前金國中</v>
      </c>
      <c r="I274" s="16" t="str">
        <f>VLOOKUP(B274,總表!$1:$1048576,8,0)</f>
        <v>郭峻瑜</v>
      </c>
      <c r="J274" s="16" t="str">
        <f>VLOOKUP(B274,總表!$1:$1048576,9,0)</f>
        <v>高雄市立前金國中</v>
      </c>
      <c r="K274" s="16" t="str">
        <f>VLOOKUP(B274,總表!$1:$1048576,10,0)</f>
        <v>李品辰</v>
      </c>
      <c r="L274" s="16" t="str">
        <f>VLOOKUP(B274,總表!$1:$1048576,11,0)</f>
        <v>高雄市立前金國中</v>
      </c>
      <c r="M274" s="16" t="str">
        <f>VLOOKUP(B274,總表!$1:$1048576,12,0)</f>
        <v xml:space="preserve">王銘輝 </v>
      </c>
      <c r="N274" s="16" t="str">
        <f>VLOOKUP(B274,總表!$1:$1048576,13,0)</f>
        <v>高雄市立前金國中</v>
      </c>
      <c r="O274" s="16" t="str">
        <f>VLOOKUP(B274,總表!$1:$1048576,14,0)</f>
        <v>殷宏良</v>
      </c>
      <c r="P274" s="16" t="str">
        <f>VLOOKUP(B274,總表!$1:$1048576,15,0)</f>
        <v>高雄市立前金國中</v>
      </c>
      <c r="Q274" s="16" t="str">
        <f>VLOOKUP(B274,總表!$1:$1048576,16,0)</f>
        <v>曾紫純</v>
      </c>
      <c r="R274" s="16" t="str">
        <f>VLOOKUP(B274,總表!$1:$1048576,17,0)</f>
        <v>高雄市立前金國中</v>
      </c>
    </row>
    <row r="275" spans="1:18" ht="17.399999999999999" hidden="1" x14ac:dyDescent="0.3">
      <c r="A275" s="30" t="s">
        <v>3494</v>
      </c>
      <c r="B275" s="13" t="s">
        <v>1204</v>
      </c>
      <c r="C275" s="10" t="str">
        <f>VLOOKUP(B275,總表!$1:$1048576,2,0)</f>
        <v>太陽能永續 磷光手電筒</v>
      </c>
      <c r="D275" s="21" t="str">
        <f>VLOOKUP(B275,總表!$1:$1048576,4,0)</f>
        <v>前瞻/工業設計技術</v>
      </c>
      <c r="E275" s="16" t="str">
        <f>VLOOKUP(B275,總表!$1:$1048576,5,0)</f>
        <v>國中組</v>
      </c>
      <c r="F275" s="16" t="str">
        <f>VLOOKUP(B275,總表!$1:$1048576,3,0)</f>
        <v>高雄市</v>
      </c>
      <c r="G275" s="16" t="str">
        <f>VLOOKUP(B275,總表!$1:$1048576,6,0)</f>
        <v>蘇子禔</v>
      </c>
      <c r="H275" s="16" t="str">
        <f>VLOOKUP(B275,總表!$1:$1048576,7,0)</f>
        <v>高雄市立鹽埕國民中學</v>
      </c>
      <c r="I275" s="16" t="str">
        <f>VLOOKUP(B275,總表!$1:$1048576,8,0)</f>
        <v>顏喬欣</v>
      </c>
      <c r="J275" s="16" t="str">
        <f>VLOOKUP(B275,總表!$1:$1048576,9,0)</f>
        <v>高雄市立鹽埕國民中學</v>
      </c>
      <c r="K275" s="16" t="str">
        <f>VLOOKUP(B275,總表!$1:$1048576,10,0)</f>
        <v>劉品緯</v>
      </c>
      <c r="L275" s="16" t="str">
        <f>VLOOKUP(B275,總表!$1:$1048576,11,0)</f>
        <v>高雄市立鹽埕國民中學</v>
      </c>
      <c r="M275" s="16" t="str">
        <f>VLOOKUP(B275,總表!$1:$1048576,12,0)</f>
        <v>董巧琦</v>
      </c>
      <c r="N275" s="16" t="str">
        <f>VLOOKUP(B275,總表!$1:$1048576,13,0)</f>
        <v>高雄市立鹽埕國民中學</v>
      </c>
      <c r="O275" s="16">
        <f>VLOOKUP(B275,總表!$1:$1048576,14,0)</f>
        <v>0</v>
      </c>
      <c r="P275" s="16">
        <f>VLOOKUP(B275,總表!$1:$1048576,15,0)</f>
        <v>0</v>
      </c>
      <c r="Q275" s="16">
        <f>VLOOKUP(B275,總表!$1:$1048576,16,0)</f>
        <v>0</v>
      </c>
      <c r="R275" s="16">
        <f>VLOOKUP(B275,總表!$1:$1048576,17,0)</f>
        <v>0</v>
      </c>
    </row>
    <row r="276" spans="1:18" ht="17.399999999999999" hidden="1" x14ac:dyDescent="0.3">
      <c r="A276" s="22" t="s">
        <v>3495</v>
      </c>
      <c r="B276" s="13" t="s">
        <v>2844</v>
      </c>
      <c r="C276" s="10" t="str">
        <f>VLOOKUP(B276,總表!$1:$1048576,2,0)</f>
        <v>生態養殖雲端管家</v>
      </c>
      <c r="D276" s="17" t="str">
        <f>VLOOKUP(B276,總表!$1:$1048576,4,0)</f>
        <v>永續發展農糧技術</v>
      </c>
      <c r="E276" s="16" t="str">
        <f>VLOOKUP(B276,總表!$1:$1048576,5,0)</f>
        <v>高中職組</v>
      </c>
      <c r="F276" s="16" t="str">
        <f>VLOOKUP(B276,總表!$1:$1048576,3,0)</f>
        <v>基隆市</v>
      </c>
      <c r="G276" s="16" t="str">
        <f>VLOOKUP(B276,總表!$1:$1048576,6,0)</f>
        <v>戴可媗</v>
      </c>
      <c r="H276" s="16" t="str">
        <f>VLOOKUP(B276,總表!$1:$1048576,7,0)</f>
        <v>國立基隆高級商工職業學校</v>
      </c>
      <c r="I276" s="16" t="str">
        <f>VLOOKUP(B276,總表!$1:$1048576,8,0)</f>
        <v>周妤莙</v>
      </c>
      <c r="J276" s="16" t="str">
        <f>VLOOKUP(B276,總表!$1:$1048576,9,0)</f>
        <v>國立基隆高級商工職業學校</v>
      </c>
      <c r="K276" s="16" t="str">
        <f>VLOOKUP(B276,總表!$1:$1048576,10,0)</f>
        <v>陳立欣</v>
      </c>
      <c r="L276" s="16" t="str">
        <f>VLOOKUP(B276,總表!$1:$1048576,11,0)</f>
        <v>國立基隆高級商工職業學校</v>
      </c>
      <c r="M276" s="16" t="str">
        <f>VLOOKUP(B276,總表!$1:$1048576,12,0)</f>
        <v>黃研綾</v>
      </c>
      <c r="N276" s="16" t="str">
        <f>VLOOKUP(B276,總表!$1:$1048576,13,0)</f>
        <v xml:space="preserve">國立基隆高級商工職業學校 </v>
      </c>
      <c r="O276" s="16" t="str">
        <f>VLOOKUP(B276,總表!$1:$1048576,14,0)</f>
        <v>余秉祐</v>
      </c>
      <c r="P276" s="16" t="str">
        <f>VLOOKUP(B276,總表!$1:$1048576,15,0)</f>
        <v xml:space="preserve">國立基隆高級商工職業學校 </v>
      </c>
      <c r="Q276" s="16" t="str">
        <f>VLOOKUP(B276,總表!$1:$1048576,16,0)</f>
        <v>陳家榛</v>
      </c>
      <c r="R276" s="16" t="str">
        <f>VLOOKUP(B276,總表!$1:$1048576,17,0)</f>
        <v xml:space="preserve">國立基隆高級商工職業學校 </v>
      </c>
    </row>
    <row r="277" spans="1:18" ht="17.399999999999999" hidden="1" x14ac:dyDescent="0.3">
      <c r="A277" s="28" t="s">
        <v>3493</v>
      </c>
      <c r="B277" s="13" t="s">
        <v>2836</v>
      </c>
      <c r="C277" s="10" t="str">
        <f>VLOOKUP(B277,總表!$1:$1048576,2,0)</f>
        <v>環保尖兵</v>
      </c>
      <c r="D277" s="17" t="str">
        <f>VLOOKUP(B277,總表!$1:$1048576,4,0)</f>
        <v>永續發展農糧技術</v>
      </c>
      <c r="E277" s="16" t="str">
        <f>VLOOKUP(B277,總表!$1:$1048576,5,0)</f>
        <v>高中職組</v>
      </c>
      <c r="F277" s="16" t="str">
        <f>VLOOKUP(B277,總表!$1:$1048576,3,0)</f>
        <v>基隆市</v>
      </c>
      <c r="G277" s="16" t="str">
        <f>VLOOKUP(B277,總表!$1:$1048576,6,0)</f>
        <v>馮梓祐</v>
      </c>
      <c r="H277" s="16" t="str">
        <f>VLOOKUP(B277,總表!$1:$1048576,7,0)</f>
        <v>國立基隆高級商工職業學校</v>
      </c>
      <c r="I277" s="16" t="str">
        <f>VLOOKUP(B277,總表!$1:$1048576,8,0)</f>
        <v>蕭岑瑄</v>
      </c>
      <c r="J277" s="16" t="str">
        <f>VLOOKUP(B277,總表!$1:$1048576,9,0)</f>
        <v>國立基隆高級商工職業學校</v>
      </c>
      <c r="K277" s="16" t="str">
        <f>VLOOKUP(B277,總表!$1:$1048576,10,0)</f>
        <v>陳沛璇</v>
      </c>
      <c r="L277" s="16" t="str">
        <f>VLOOKUP(B277,總表!$1:$1048576,11,0)</f>
        <v>國立基隆高級商工職業學校</v>
      </c>
      <c r="M277" s="16" t="str">
        <f>VLOOKUP(B277,總表!$1:$1048576,12,0)</f>
        <v>鄭璁華</v>
      </c>
      <c r="N277" s="16" t="str">
        <f>VLOOKUP(B277,總表!$1:$1048576,13,0)</f>
        <v>國立基隆高級商工職業學校</v>
      </c>
      <c r="O277" s="16" t="str">
        <f>VLOOKUP(B277,總表!$1:$1048576,14,0)</f>
        <v>魏志鴻</v>
      </c>
      <c r="P277" s="16" t="str">
        <f>VLOOKUP(B277,總表!$1:$1048576,15,0)</f>
        <v>國立基隆高級商工職業學校</v>
      </c>
      <c r="Q277" s="16" t="str">
        <f>VLOOKUP(B277,總表!$1:$1048576,16,0)</f>
        <v>陳家榛</v>
      </c>
      <c r="R277" s="16" t="str">
        <f>VLOOKUP(B277,總表!$1:$1048576,17,0)</f>
        <v>國立基隆高級商工職業學校</v>
      </c>
    </row>
    <row r="278" spans="1:18" ht="17.399999999999999" hidden="1" x14ac:dyDescent="0.3">
      <c r="A278" s="28" t="s">
        <v>3493</v>
      </c>
      <c r="B278" s="13" t="s">
        <v>3027</v>
      </c>
      <c r="C278" s="10" t="str">
        <f>VLOOKUP(B278,總表!$1:$1048576,2,0)</f>
        <v>智慧車艙安全監控系統</v>
      </c>
      <c r="D278" s="19" t="str">
        <f>VLOOKUP(B278,總表!$1:$1048576,4,0)</f>
        <v>災害管理與安全</v>
      </c>
      <c r="E278" s="16" t="str">
        <f>VLOOKUP(B278,總表!$1:$1048576,5,0)</f>
        <v>高中職組</v>
      </c>
      <c r="F278" s="16" t="str">
        <f>VLOOKUP(B278,總表!$1:$1048576,3,0)</f>
        <v>基隆市</v>
      </c>
      <c r="G278" s="16" t="str">
        <f>VLOOKUP(B278,總表!$1:$1048576,6,0)</f>
        <v>蘇靖翔</v>
      </c>
      <c r="H278" s="16" t="str">
        <f>VLOOKUP(B278,總表!$1:$1048576,7,0)</f>
        <v>國立基隆高級商工職業學校</v>
      </c>
      <c r="I278" s="16" t="str">
        <f>VLOOKUP(B278,總表!$1:$1048576,8,0)</f>
        <v>黃品叡</v>
      </c>
      <c r="J278" s="16" t="str">
        <f>VLOOKUP(B278,總表!$1:$1048576,9,0)</f>
        <v>國立基隆高級商工職業學校</v>
      </c>
      <c r="K278" s="16" t="str">
        <f>VLOOKUP(B278,總表!$1:$1048576,10,0)</f>
        <v>莊閔祺</v>
      </c>
      <c r="L278" s="16" t="str">
        <f>VLOOKUP(B278,總表!$1:$1048576,11,0)</f>
        <v>國立基隆高級商工職業學校</v>
      </c>
      <c r="M278" s="16" t="str">
        <f>VLOOKUP(B278,總表!$1:$1048576,12,0)</f>
        <v>鄭璁華</v>
      </c>
      <c r="N278" s="16" t="str">
        <f>VLOOKUP(B278,總表!$1:$1048576,13,0)</f>
        <v>國立基隆高級商工職業學校</v>
      </c>
      <c r="O278" s="16" t="str">
        <f>VLOOKUP(B278,總表!$1:$1048576,14,0)</f>
        <v>江玉婷</v>
      </c>
      <c r="P278" s="16" t="str">
        <f>VLOOKUP(B278,總表!$1:$1048576,15,0)</f>
        <v>國立基隆高級商工職業學校</v>
      </c>
      <c r="Q278" s="16" t="str">
        <f>VLOOKUP(B278,總表!$1:$1048576,16,0)</f>
        <v>顏國恩</v>
      </c>
      <c r="R278" s="16" t="str">
        <f>VLOOKUP(B278,總表!$1:$1048576,17,0)</f>
        <v>國立基隆高級商工職業學校</v>
      </c>
    </row>
    <row r="279" spans="1:18" ht="17.399999999999999" hidden="1" x14ac:dyDescent="0.3">
      <c r="A279" s="30" t="s">
        <v>3494</v>
      </c>
      <c r="B279" s="13" t="s">
        <v>3034</v>
      </c>
      <c r="C279" s="10" t="str">
        <f>VLOOKUP(B279,總表!$1:$1048576,2,0)</f>
        <v>零事故的距離－智能防翻與警報系統</v>
      </c>
      <c r="D279" s="19" t="str">
        <f>VLOOKUP(B279,總表!$1:$1048576,4,0)</f>
        <v>災害管理與安全</v>
      </c>
      <c r="E279" s="16" t="str">
        <f>VLOOKUP(B279,總表!$1:$1048576,5,0)</f>
        <v>高中職組</v>
      </c>
      <c r="F279" s="16" t="str">
        <f>VLOOKUP(B279,總表!$1:$1048576,3,0)</f>
        <v>基隆市</v>
      </c>
      <c r="G279" s="16" t="str">
        <f>VLOOKUP(B279,總表!$1:$1048576,6,0)</f>
        <v>蔣幼琦</v>
      </c>
      <c r="H279" s="16" t="str">
        <f>VLOOKUP(B279,總表!$1:$1048576,7,0)</f>
        <v>國立基隆高級商工職業學校</v>
      </c>
      <c r="I279" s="16" t="str">
        <f>VLOOKUP(B279,總表!$1:$1048576,8,0)</f>
        <v>邱詩琁</v>
      </c>
      <c r="J279" s="16" t="str">
        <f>VLOOKUP(B279,總表!$1:$1048576,9,0)</f>
        <v>國立基隆高級商工職業學校</v>
      </c>
      <c r="K279" s="16" t="str">
        <f>VLOOKUP(B279,總表!$1:$1048576,10,0)</f>
        <v>郭均成</v>
      </c>
      <c r="L279" s="16" t="str">
        <f>VLOOKUP(B279,總表!$1:$1048576,11,0)</f>
        <v>國立基隆高級商工職業學校</v>
      </c>
      <c r="M279" s="16" t="str">
        <f>VLOOKUP(B279,總表!$1:$1048576,12,0)</f>
        <v>顏國恩</v>
      </c>
      <c r="N279" s="16" t="str">
        <f>VLOOKUP(B279,總表!$1:$1048576,13,0)</f>
        <v>國立基隆高級商工職業學校</v>
      </c>
      <c r="O279" s="16" t="str">
        <f>VLOOKUP(B279,總表!$1:$1048576,14,0)</f>
        <v>鄭璁華</v>
      </c>
      <c r="P279" s="16" t="str">
        <f>VLOOKUP(B279,總表!$1:$1048576,15,0)</f>
        <v>國立基隆高級商工職業學校</v>
      </c>
      <c r="Q279" s="16" t="str">
        <f>VLOOKUP(B279,總表!$1:$1048576,16,0)</f>
        <v>陳家榛</v>
      </c>
      <c r="R279" s="16" t="str">
        <f>VLOOKUP(B279,總表!$1:$1048576,17,0)</f>
        <v>國立基隆高級商工職業學校</v>
      </c>
    </row>
    <row r="280" spans="1:18" ht="17.399999999999999" hidden="1" x14ac:dyDescent="0.3">
      <c r="A280" s="30" t="s">
        <v>3494</v>
      </c>
      <c r="B280" s="13" t="s">
        <v>3187</v>
      </c>
      <c r="C280" s="10" t="str">
        <f>VLOOKUP(B280,總表!$1:$1048576,2,0)</f>
        <v>智能互動地墊</v>
      </c>
      <c r="D280" s="20" t="str">
        <f>VLOOKUP(B280,總表!$1:$1048576,4,0)</f>
        <v>社會照護</v>
      </c>
      <c r="E280" s="16" t="str">
        <f>VLOOKUP(B280,總表!$1:$1048576,5,0)</f>
        <v>高中職組</v>
      </c>
      <c r="F280" s="16" t="str">
        <f>VLOOKUP(B280,總表!$1:$1048576,3,0)</f>
        <v>基隆市</v>
      </c>
      <c r="G280" s="16" t="str">
        <f>VLOOKUP(B280,總表!$1:$1048576,6,0)</f>
        <v>黃馨儀</v>
      </c>
      <c r="H280" s="16" t="str">
        <f>VLOOKUP(B280,總表!$1:$1048576,7,0)</f>
        <v>國立基隆商工 商經科</v>
      </c>
      <c r="I280" s="16" t="str">
        <f>VLOOKUP(B280,總表!$1:$1048576,8,0)</f>
        <v>陳亭蓁</v>
      </c>
      <c r="J280" s="16" t="str">
        <f>VLOOKUP(B280,總表!$1:$1048576,9,0)</f>
        <v>國立基隆商工 商經科</v>
      </c>
      <c r="K280" s="16" t="str">
        <f>VLOOKUP(B280,總表!$1:$1048576,10,0)</f>
        <v>張可諾</v>
      </c>
      <c r="L280" s="16" t="str">
        <f>VLOOKUP(B280,總表!$1:$1048576,11,0)</f>
        <v>國立基隆商工 資訊科</v>
      </c>
      <c r="M280" s="16" t="str">
        <f>VLOOKUP(B280,總表!$1:$1048576,12,0)</f>
        <v>李承熹</v>
      </c>
      <c r="N280" s="16" t="str">
        <f>VLOOKUP(B280,總表!$1:$1048576,13,0)</f>
        <v>國立基隆商工 資訊科 教務組長</v>
      </c>
      <c r="O280" s="16" t="str">
        <f>VLOOKUP(B280,總表!$1:$1048576,14,0)</f>
        <v>黃姸綾</v>
      </c>
      <c r="P280" s="16" t="str">
        <f>VLOOKUP(B280,總表!$1:$1048576,15,0)</f>
        <v>國立基隆商工 商經科 科主任</v>
      </c>
      <c r="Q280" s="16" t="str">
        <f>VLOOKUP(B280,總表!$1:$1048576,16,0)</f>
        <v>陳家榛</v>
      </c>
      <c r="R280" s="16" t="str">
        <f>VLOOKUP(B280,總表!$1:$1048576,17,0)</f>
        <v>國立基隆商工</v>
      </c>
    </row>
    <row r="281" spans="1:18" ht="17.399999999999999" hidden="1" x14ac:dyDescent="0.3">
      <c r="A281" s="30" t="s">
        <v>3494</v>
      </c>
      <c r="B281" s="13" t="s">
        <v>3306</v>
      </c>
      <c r="C281" s="10" t="str">
        <f>VLOOKUP(B281,總表!$1:$1048576,2,0)</f>
        <v>方向燈智能控制系統</v>
      </c>
      <c r="D281" s="16" t="str">
        <f>VLOOKUP(B281,總表!$1:$1048576,4,0)</f>
        <v>便利生活</v>
      </c>
      <c r="E281" s="16" t="str">
        <f>VLOOKUP(B281,總表!$1:$1048576,5,0)</f>
        <v>高中職組</v>
      </c>
      <c r="F281" s="16" t="str">
        <f>VLOOKUP(B281,總表!$1:$1048576,3,0)</f>
        <v>基隆市</v>
      </c>
      <c r="G281" s="16" t="str">
        <f>VLOOKUP(B281,總表!$1:$1048576,6,0)</f>
        <v>俞亭語</v>
      </c>
      <c r="H281" s="16" t="str">
        <f>VLOOKUP(B281,總表!$1:$1048576,7,0)</f>
        <v>國立基隆高級商工職業學校</v>
      </c>
      <c r="I281" s="16" t="str">
        <f>VLOOKUP(B281,總表!$1:$1048576,8,0)</f>
        <v>林姵璇</v>
      </c>
      <c r="J281" s="16" t="str">
        <f>VLOOKUP(B281,總表!$1:$1048576,9,0)</f>
        <v>國立基隆高級商工職業學校</v>
      </c>
      <c r="K281" s="16" t="str">
        <f>VLOOKUP(B281,總表!$1:$1048576,10,0)</f>
        <v>郭子毅</v>
      </c>
      <c r="L281" s="16" t="str">
        <f>VLOOKUP(B281,總表!$1:$1048576,11,0)</f>
        <v>國立基隆高級商工職業學校</v>
      </c>
      <c r="M281" s="16" t="str">
        <f>VLOOKUP(B281,總表!$1:$1048576,12,0)</f>
        <v>李承熹</v>
      </c>
      <c r="N281" s="16" t="str">
        <f>VLOOKUP(B281,總表!$1:$1048576,13,0)</f>
        <v>國立基隆高級商工職業學校資訊科 教務組長</v>
      </c>
      <c r="O281" s="16" t="str">
        <f>VLOOKUP(B281,總表!$1:$1048576,14,0)</f>
        <v>鄭璁華</v>
      </c>
      <c r="P281" s="16" t="str">
        <f>VLOOKUP(B281,總表!$1:$1048576,15,0)</f>
        <v>國立基隆高級商工職業學校</v>
      </c>
      <c r="Q281" s="16" t="str">
        <f>VLOOKUP(B281,總表!$1:$1048576,16,0)</f>
        <v>陳家榛</v>
      </c>
      <c r="R281" s="16" t="str">
        <f>VLOOKUP(B281,總表!$1:$1048576,17,0)</f>
        <v>國立基隆高級商工職業學校資訊科 教務組長</v>
      </c>
    </row>
    <row r="282" spans="1:18" ht="17.399999999999999" hidden="1" x14ac:dyDescent="0.3">
      <c r="A282" s="30" t="s">
        <v>3494</v>
      </c>
      <c r="B282" s="13" t="s">
        <v>3312</v>
      </c>
      <c r="C282" s="10" t="str">
        <f>VLOOKUP(B282,總表!$1:$1048576,2,0)</f>
        <v>助眠救星</v>
      </c>
      <c r="D282" s="16" t="str">
        <f>VLOOKUP(B282,總表!$1:$1048576,4,0)</f>
        <v>便利生活</v>
      </c>
      <c r="E282" s="16" t="str">
        <f>VLOOKUP(B282,總表!$1:$1048576,5,0)</f>
        <v>高中職組</v>
      </c>
      <c r="F282" s="16" t="str">
        <f>VLOOKUP(B282,總表!$1:$1048576,3,0)</f>
        <v>基隆市</v>
      </c>
      <c r="G282" s="16" t="str">
        <f>VLOOKUP(B282,總表!$1:$1048576,6,0)</f>
        <v>歐子嘉</v>
      </c>
      <c r="H282" s="16" t="str">
        <f>VLOOKUP(B282,總表!$1:$1048576,7,0)</f>
        <v>國立基隆高級商工職業學校</v>
      </c>
      <c r="I282" s="16" t="str">
        <f>VLOOKUP(B282,總表!$1:$1048576,8,0)</f>
        <v>廖以蓁</v>
      </c>
      <c r="J282" s="16" t="str">
        <f>VLOOKUP(B282,總表!$1:$1048576,9,0)</f>
        <v>國立基隆高級商工職業學校</v>
      </c>
      <c r="K282" s="16" t="str">
        <f>VLOOKUP(B282,總表!$1:$1048576,10,0)</f>
        <v>簡岑穎</v>
      </c>
      <c r="L282" s="16" t="str">
        <f>VLOOKUP(B282,總表!$1:$1048576,11,0)</f>
        <v>國立基隆高級商工職業學校</v>
      </c>
      <c r="M282" s="16" t="str">
        <f>VLOOKUP(B282,總表!$1:$1048576,12,0)</f>
        <v>鄭璁華</v>
      </c>
      <c r="N282" s="16" t="str">
        <f>VLOOKUP(B282,總表!$1:$1048576,13,0)</f>
        <v>國立基隆高級商工職業學校</v>
      </c>
      <c r="O282" s="16" t="str">
        <f>VLOOKUP(B282,總表!$1:$1048576,14,0)</f>
        <v>顏國恩</v>
      </c>
      <c r="P282" s="16" t="str">
        <f>VLOOKUP(B282,總表!$1:$1048576,15,0)</f>
        <v>國立基隆高級商工職業學校</v>
      </c>
      <c r="Q282" s="16" t="str">
        <f>VLOOKUP(B282,總表!$1:$1048576,16,0)</f>
        <v>陳萱沂</v>
      </c>
      <c r="R282" s="16">
        <f>VLOOKUP(B282,總表!$1:$1048576,17,0)</f>
        <v>0</v>
      </c>
    </row>
    <row r="283" spans="1:18" ht="17.399999999999999" hidden="1" x14ac:dyDescent="0.3">
      <c r="A283" s="22" t="s">
        <v>3495</v>
      </c>
      <c r="B283" s="13" t="s">
        <v>390</v>
      </c>
      <c r="C283" s="10" t="str">
        <f>VLOOKUP(B283,總表!$1:$1048576,2,0)</f>
        <v>自行車防傾倒腳撐</v>
      </c>
      <c r="D283" s="18" t="str">
        <f>VLOOKUP(B283,總表!$1:$1048576,4,0)</f>
        <v>休閒與教育</v>
      </c>
      <c r="E283" s="16" t="str">
        <f>VLOOKUP(B283,總表!$1:$1048576,5,0)</f>
        <v>國中組</v>
      </c>
      <c r="F283" s="16" t="str">
        <f>VLOOKUP(B283,總表!$1:$1048576,3,0)</f>
        <v>基隆市</v>
      </c>
      <c r="G283" s="16" t="str">
        <f>VLOOKUP(B283,總表!$1:$1048576,6,0)</f>
        <v>宋為濬</v>
      </c>
      <c r="H283" s="16" t="str">
        <f>VLOOKUP(B283,總表!$1:$1048576,7,0)</f>
        <v>基隆市立銘傳國中</v>
      </c>
      <c r="I283" s="16" t="str">
        <f>VLOOKUP(B283,總表!$1:$1048576,8,0)</f>
        <v>楊紹寬</v>
      </c>
      <c r="J283" s="16" t="str">
        <f>VLOOKUP(B283,總表!$1:$1048576,9,0)</f>
        <v>基隆市立銘傳國中</v>
      </c>
      <c r="K283" s="16" t="str">
        <f>VLOOKUP(B283,總表!$1:$1048576,10,0)</f>
        <v>陳新翰</v>
      </c>
      <c r="L283" s="16" t="str">
        <f>VLOOKUP(B283,總表!$1:$1048576,11,0)</f>
        <v>基隆市立銘傳國中</v>
      </c>
      <c r="M283" s="16" t="str">
        <f>VLOOKUP(B283,總表!$1:$1048576,12,0)</f>
        <v>李健次</v>
      </c>
      <c r="N283" s="16" t="str">
        <f>VLOOKUP(B283,總表!$1:$1048576,13,0)</f>
        <v xml:space="preserve">基隆市立銘傳國中 </v>
      </c>
      <c r="O283" s="16" t="str">
        <f>VLOOKUP(B283,總表!$1:$1048576,14,0)</f>
        <v>劉珠玲</v>
      </c>
      <c r="P283" s="16" t="str">
        <f>VLOOKUP(B283,總表!$1:$1048576,15,0)</f>
        <v xml:space="preserve">基隆市立銘傳國中 </v>
      </c>
      <c r="Q283" s="16" t="str">
        <f>VLOOKUP(B283,總表!$1:$1048576,16,0)</f>
        <v xml:space="preserve"> 沈容聞</v>
      </c>
      <c r="R283" s="16" t="str">
        <f>VLOOKUP(B283,總表!$1:$1048576,17,0)</f>
        <v xml:space="preserve">基隆市立銘傳國中 </v>
      </c>
    </row>
    <row r="284" spans="1:18" ht="17.399999999999999" hidden="1" x14ac:dyDescent="0.3">
      <c r="A284" s="22" t="s">
        <v>3495</v>
      </c>
      <c r="B284" s="13" t="s">
        <v>301</v>
      </c>
      <c r="C284" s="10" t="str">
        <f>VLOOKUP(B284,總表!$1:$1048576,2,0)</f>
        <v>畫具卷</v>
      </c>
      <c r="D284" s="18" t="str">
        <f>VLOOKUP(B284,總表!$1:$1048576,4,0)</f>
        <v>休閒與教育</v>
      </c>
      <c r="E284" s="16" t="str">
        <f>VLOOKUP(B284,總表!$1:$1048576,5,0)</f>
        <v>國中組</v>
      </c>
      <c r="F284" s="16" t="str">
        <f>VLOOKUP(B284,總表!$1:$1048576,3,0)</f>
        <v>基隆市</v>
      </c>
      <c r="G284" s="16" t="str">
        <f>VLOOKUP(B284,總表!$1:$1048576,6,0)</f>
        <v>甘惠心</v>
      </c>
      <c r="H284" s="16" t="str">
        <f>VLOOKUP(B284,總表!$1:$1048576,7,0)</f>
        <v>基隆市立銘傳國中</v>
      </c>
      <c r="I284" s="16" t="str">
        <f>VLOOKUP(B284,總表!$1:$1048576,8,0)</f>
        <v>武孟希</v>
      </c>
      <c r="J284" s="16" t="str">
        <f>VLOOKUP(B284,總表!$1:$1048576,9,0)</f>
        <v>基隆市立銘傳國中</v>
      </c>
      <c r="K284" s="16" t="str">
        <f>VLOOKUP(B284,總表!$1:$1048576,10,0)</f>
        <v>呂妍慧</v>
      </c>
      <c r="L284" s="16" t="str">
        <f>VLOOKUP(B284,總表!$1:$1048576,11,0)</f>
        <v>基隆市立銘傳國中</v>
      </c>
      <c r="M284" s="16" t="str">
        <f>VLOOKUP(B284,總表!$1:$1048576,12,0)</f>
        <v>李健次</v>
      </c>
      <c r="N284" s="16" t="str">
        <f>VLOOKUP(B284,總表!$1:$1048576,13,0)</f>
        <v>基隆市立銘傳國中</v>
      </c>
      <c r="O284" s="16" t="str">
        <f>VLOOKUP(B284,總表!$1:$1048576,14,0)</f>
        <v>袁昌宏</v>
      </c>
      <c r="P284" s="16" t="str">
        <f>VLOOKUP(B284,總表!$1:$1048576,15,0)</f>
        <v>基隆市立銘傳國中</v>
      </c>
      <c r="Q284" s="16" t="str">
        <f>VLOOKUP(B284,總表!$1:$1048576,16,0)</f>
        <v>沈容聞</v>
      </c>
      <c r="R284" s="16" t="str">
        <f>VLOOKUP(B284,總表!$1:$1048576,17,0)</f>
        <v>基隆市立銘傳國中</v>
      </c>
    </row>
    <row r="285" spans="1:18" ht="17.399999999999999" hidden="1" x14ac:dyDescent="0.3">
      <c r="A285" s="22" t="s">
        <v>3495</v>
      </c>
      <c r="B285" s="13" t="s">
        <v>559</v>
      </c>
      <c r="C285" s="10" t="str">
        <f>VLOOKUP(B285,總表!$1:$1048576,2,0)</f>
        <v>姿勢警報器</v>
      </c>
      <c r="D285" s="19" t="str">
        <f>VLOOKUP(B285,總表!$1:$1048576,4,0)</f>
        <v>災害管理與安全</v>
      </c>
      <c r="E285" s="16" t="str">
        <f>VLOOKUP(B285,總表!$1:$1048576,5,0)</f>
        <v>國中組</v>
      </c>
      <c r="F285" s="16" t="str">
        <f>VLOOKUP(B285,總表!$1:$1048576,3,0)</f>
        <v>基隆市</v>
      </c>
      <c r="G285" s="16" t="str">
        <f>VLOOKUP(B285,總表!$1:$1048576,6,0)</f>
        <v>蘇筣宸</v>
      </c>
      <c r="H285" s="16" t="str">
        <f>VLOOKUP(B285,總表!$1:$1048576,7,0)</f>
        <v>基隆市立銘傳國中</v>
      </c>
      <c r="I285" s="16" t="str">
        <f>VLOOKUP(B285,總表!$1:$1048576,8,0)</f>
        <v>謝羽惟</v>
      </c>
      <c r="J285" s="16" t="str">
        <f>VLOOKUP(B285,總表!$1:$1048576,9,0)</f>
        <v>基隆市立銘傳國中</v>
      </c>
      <c r="K285" s="16" t="str">
        <f>VLOOKUP(B285,總表!$1:$1048576,10,0)</f>
        <v>郭芮妤</v>
      </c>
      <c r="L285" s="16" t="str">
        <f>VLOOKUP(B285,總表!$1:$1048576,11,0)</f>
        <v>基隆市立銘傳國中</v>
      </c>
      <c r="M285" s="16" t="str">
        <f>VLOOKUP(B285,總表!$1:$1048576,12,0)</f>
        <v>李健次</v>
      </c>
      <c r="N285" s="16" t="str">
        <f>VLOOKUP(B285,總表!$1:$1048576,13,0)</f>
        <v>基隆市立銘傳國中</v>
      </c>
      <c r="O285" s="16" t="str">
        <f>VLOOKUP(B285,總表!$1:$1048576,14,0)</f>
        <v>袁昌宏</v>
      </c>
      <c r="P285" s="16" t="str">
        <f>VLOOKUP(B285,總表!$1:$1048576,15,0)</f>
        <v>基隆市立銘傳國中</v>
      </c>
      <c r="Q285" s="16" t="str">
        <f>VLOOKUP(B285,總表!$1:$1048576,16,0)</f>
        <v>沈容聞</v>
      </c>
      <c r="R285" s="16" t="str">
        <f>VLOOKUP(B285,總表!$1:$1048576,17,0)</f>
        <v>基隆市立銘傳國中</v>
      </c>
    </row>
    <row r="286" spans="1:18" ht="17.399999999999999" hidden="1" x14ac:dyDescent="0.3">
      <c r="A286" s="22" t="s">
        <v>3495</v>
      </c>
      <c r="B286" s="13" t="s">
        <v>554</v>
      </c>
      <c r="C286" s="10" t="str">
        <f>VLOOKUP(B286,總表!$1:$1048576,2,0)</f>
        <v>智慧安全提醒杯墊</v>
      </c>
      <c r="D286" s="19" t="str">
        <f>VLOOKUP(B286,總表!$1:$1048576,4,0)</f>
        <v>災害管理與安全</v>
      </c>
      <c r="E286" s="16" t="str">
        <f>VLOOKUP(B286,總表!$1:$1048576,5,0)</f>
        <v>國中組</v>
      </c>
      <c r="F286" s="16" t="str">
        <f>VLOOKUP(B286,總表!$1:$1048576,3,0)</f>
        <v>基隆市</v>
      </c>
      <c r="G286" s="16" t="str">
        <f>VLOOKUP(B286,總表!$1:$1048576,6,0)</f>
        <v>熊于綸</v>
      </c>
      <c r="H286" s="16" t="str">
        <f>VLOOKUP(B286,總表!$1:$1048576,7,0)</f>
        <v>基隆市立銘傳國中</v>
      </c>
      <c r="I286" s="16" t="str">
        <f>VLOOKUP(B286,總表!$1:$1048576,8,0)</f>
        <v>葉奇勳</v>
      </c>
      <c r="J286" s="16" t="str">
        <f>VLOOKUP(B286,總表!$1:$1048576,9,0)</f>
        <v>基隆市立銘傳國中</v>
      </c>
      <c r="K286" s="16" t="str">
        <f>VLOOKUP(B286,總表!$1:$1048576,10,0)</f>
        <v>郭億豐</v>
      </c>
      <c r="L286" s="16" t="str">
        <f>VLOOKUP(B286,總表!$1:$1048576,11,0)</f>
        <v>基隆市立銘傳國中</v>
      </c>
      <c r="M286" s="16" t="str">
        <f>VLOOKUP(B286,總表!$1:$1048576,12,0)</f>
        <v>李健次</v>
      </c>
      <c r="N286" s="16" t="str">
        <f>VLOOKUP(B286,總表!$1:$1048576,13,0)</f>
        <v>基隆市立銘傳國中</v>
      </c>
      <c r="O286" s="16" t="str">
        <f>VLOOKUP(B286,總表!$1:$1048576,14,0)</f>
        <v>沈容聞</v>
      </c>
      <c r="P286" s="16" t="str">
        <f>VLOOKUP(B286,總表!$1:$1048576,15,0)</f>
        <v>基隆市立銘傳國中</v>
      </c>
      <c r="Q286" s="16" t="str">
        <f>VLOOKUP(B286,總表!$1:$1048576,16,0)</f>
        <v>袁昌宏</v>
      </c>
      <c r="R286" s="16" t="str">
        <f>VLOOKUP(B286,總表!$1:$1048576,17,0)</f>
        <v>基隆市立銘傳國中</v>
      </c>
    </row>
    <row r="287" spans="1:18" ht="17.399999999999999" hidden="1" x14ac:dyDescent="0.3">
      <c r="A287" s="28" t="s">
        <v>3493</v>
      </c>
      <c r="B287" s="13" t="s">
        <v>589</v>
      </c>
      <c r="C287" s="10" t="str">
        <f>VLOOKUP(B287,總表!$1:$1048576,2,0)</f>
        <v>MosQuit Love 蚊戀終止器：聲波干擾 抑制蚊子繁殖裝置</v>
      </c>
      <c r="D287" s="19" t="str">
        <f>VLOOKUP(B287,總表!$1:$1048576,4,0)</f>
        <v>災害管理與安全</v>
      </c>
      <c r="E287" s="16" t="str">
        <f>VLOOKUP(B287,總表!$1:$1048576,5,0)</f>
        <v>國中組</v>
      </c>
      <c r="F287" s="16" t="str">
        <f>VLOOKUP(B287,總表!$1:$1048576,3,0)</f>
        <v>基隆市</v>
      </c>
      <c r="G287" s="16" t="str">
        <f>VLOOKUP(B287,總表!$1:$1048576,6,0)</f>
        <v>黃宇皓</v>
      </c>
      <c r="H287" s="16" t="str">
        <f>VLOOKUP(B287,總表!$1:$1048576,7,0)</f>
        <v>基隆市立安樂高級中學 國中部</v>
      </c>
      <c r="I287" s="16" t="str">
        <f>VLOOKUP(B287,總表!$1:$1048576,8,0)</f>
        <v>施廷翰</v>
      </c>
      <c r="J287" s="16" t="str">
        <f>VLOOKUP(B287,總表!$1:$1048576,9,0)</f>
        <v>基隆市立安樂高級中學 國中部</v>
      </c>
      <c r="K287" s="16" t="str">
        <f>VLOOKUP(B287,總表!$1:$1048576,10,0)</f>
        <v>黃宇樂</v>
      </c>
      <c r="L287" s="16" t="str">
        <f>VLOOKUP(B287,總表!$1:$1048576,11,0)</f>
        <v>基隆市立安樂高級中學 國中部</v>
      </c>
      <c r="M287" s="16" t="str">
        <f>VLOOKUP(B287,總表!$1:$1048576,12,0)</f>
        <v>彭淑珍</v>
      </c>
      <c r="N287" s="16" t="str">
        <f>VLOOKUP(B287,總表!$1:$1048576,13,0)</f>
        <v>基隆市立安樂高級中學  輔導處</v>
      </c>
      <c r="O287" s="16" t="str">
        <f>VLOOKUP(B287,總表!$1:$1048576,14,0)</f>
        <v>張秀湘</v>
      </c>
      <c r="P287" s="16" t="str">
        <f>VLOOKUP(B287,總表!$1:$1048576,15,0)</f>
        <v>基隆市立安樂高級中學 輔導處</v>
      </c>
      <c r="Q287" s="16">
        <f>VLOOKUP(B287,總表!$1:$1048576,16,0)</f>
        <v>0</v>
      </c>
      <c r="R287" s="16">
        <f>VLOOKUP(B287,總表!$1:$1048576,17,0)</f>
        <v>0</v>
      </c>
    </row>
    <row r="288" spans="1:18" ht="17.399999999999999" hidden="1" x14ac:dyDescent="0.3">
      <c r="A288" s="28" t="s">
        <v>3493</v>
      </c>
      <c r="B288" s="13" t="s">
        <v>575</v>
      </c>
      <c r="C288" s="10" t="str">
        <f>VLOOKUP(B288,總表!$1:$1048576,2,0)</f>
        <v>嬰兒防抱離即時警示系統</v>
      </c>
      <c r="D288" s="19" t="str">
        <f>VLOOKUP(B288,總表!$1:$1048576,4,0)</f>
        <v>災害管理與安全</v>
      </c>
      <c r="E288" s="16" t="str">
        <f>VLOOKUP(B288,總表!$1:$1048576,5,0)</f>
        <v>國中組</v>
      </c>
      <c r="F288" s="16" t="str">
        <f>VLOOKUP(B288,總表!$1:$1048576,3,0)</f>
        <v>基隆市</v>
      </c>
      <c r="G288" s="16" t="str">
        <f>VLOOKUP(B288,總表!$1:$1048576,6,0)</f>
        <v>李珮瑜</v>
      </c>
      <c r="H288" s="16" t="str">
        <f>VLOOKUP(B288,總表!$1:$1048576,7,0)</f>
        <v>基隆市立銘傳國中</v>
      </c>
      <c r="I288" s="16" t="str">
        <f>VLOOKUP(B288,總表!$1:$1048576,8,0)</f>
        <v>林靜</v>
      </c>
      <c r="J288" s="16" t="str">
        <f>VLOOKUP(B288,總表!$1:$1048576,9,0)</f>
        <v>基隆市立銘傳國中</v>
      </c>
      <c r="K288" s="16" t="str">
        <f>VLOOKUP(B288,總表!$1:$1048576,10,0)</f>
        <v>楊雨緁</v>
      </c>
      <c r="L288" s="16" t="str">
        <f>VLOOKUP(B288,總表!$1:$1048576,11,0)</f>
        <v>基隆市立銘傳國中</v>
      </c>
      <c r="M288" s="16" t="str">
        <f>VLOOKUP(B288,總表!$1:$1048576,12,0)</f>
        <v xml:space="preserve">李健次  </v>
      </c>
      <c r="N288" s="16" t="str">
        <f>VLOOKUP(B288,總表!$1:$1048576,13,0)</f>
        <v>基隆市立銘傳國中</v>
      </c>
      <c r="O288" s="16" t="str">
        <f>VLOOKUP(B288,總表!$1:$1048576,14,0)</f>
        <v>李孟勳</v>
      </c>
      <c r="P288" s="16" t="str">
        <f>VLOOKUP(B288,總表!$1:$1048576,15,0)</f>
        <v>基隆市立銘傳國中</v>
      </c>
      <c r="Q288" s="16" t="str">
        <f>VLOOKUP(B288,總表!$1:$1048576,16,0)</f>
        <v>沈容聞</v>
      </c>
      <c r="R288" s="16" t="str">
        <f>VLOOKUP(B288,總表!$1:$1048576,17,0)</f>
        <v>基隆市立銘傳國中</v>
      </c>
    </row>
    <row r="289" spans="1:18" ht="17.399999999999999" hidden="1" x14ac:dyDescent="0.3">
      <c r="A289" s="30" t="s">
        <v>3494</v>
      </c>
      <c r="B289" s="13" t="s">
        <v>564</v>
      </c>
      <c r="C289" s="10" t="str">
        <f>VLOOKUP(B289,總表!$1:$1048576,2,0)</f>
        <v>置物箱即時警報器</v>
      </c>
      <c r="D289" s="19" t="str">
        <f>VLOOKUP(B289,總表!$1:$1048576,4,0)</f>
        <v>災害管理與安全</v>
      </c>
      <c r="E289" s="16" t="str">
        <f>VLOOKUP(B289,總表!$1:$1048576,5,0)</f>
        <v>國中組</v>
      </c>
      <c r="F289" s="16" t="str">
        <f>VLOOKUP(B289,總表!$1:$1048576,3,0)</f>
        <v>基隆市</v>
      </c>
      <c r="G289" s="16" t="str">
        <f>VLOOKUP(B289,總表!$1:$1048576,6,0)</f>
        <v>王焱</v>
      </c>
      <c r="H289" s="16" t="str">
        <f>VLOOKUP(B289,總表!$1:$1048576,7,0)</f>
        <v>基隆市立銘傳國中</v>
      </c>
      <c r="I289" s="16" t="str">
        <f>VLOOKUP(B289,總表!$1:$1048576,8,0)</f>
        <v>王又陞</v>
      </c>
      <c r="J289" s="16" t="str">
        <f>VLOOKUP(B289,總表!$1:$1048576,9,0)</f>
        <v>基隆市立銘傳國中</v>
      </c>
      <c r="K289" s="16" t="str">
        <f>VLOOKUP(B289,總表!$1:$1048576,10,0)</f>
        <v>陳敬允</v>
      </c>
      <c r="L289" s="16" t="str">
        <f>VLOOKUP(B289,總表!$1:$1048576,11,0)</f>
        <v>基隆市立銘傳國中</v>
      </c>
      <c r="M289" s="16" t="str">
        <f>VLOOKUP(B289,總表!$1:$1048576,12,0)</f>
        <v>李健次</v>
      </c>
      <c r="N289" s="16" t="str">
        <f>VLOOKUP(B289,總表!$1:$1048576,13,0)</f>
        <v>基隆市立銘傳國中</v>
      </c>
      <c r="O289" s="16" t="str">
        <f>VLOOKUP(B289,總表!$1:$1048576,14,0)</f>
        <v>高宜楓</v>
      </c>
      <c r="P289" s="16" t="str">
        <f>VLOOKUP(B289,總表!$1:$1048576,15,0)</f>
        <v>基隆市立銘傳國中</v>
      </c>
      <c r="Q289" s="16" t="str">
        <f>VLOOKUP(B289,總表!$1:$1048576,16,0)</f>
        <v>沈容聞</v>
      </c>
      <c r="R289" s="16" t="str">
        <f>VLOOKUP(B289,總表!$1:$1048576,17,0)</f>
        <v>基隆市立銘傳國中</v>
      </c>
    </row>
    <row r="290" spans="1:18" ht="17.399999999999999" hidden="1" x14ac:dyDescent="0.3">
      <c r="A290" s="30" t="s">
        <v>3494</v>
      </c>
      <c r="B290" s="13" t="s">
        <v>570</v>
      </c>
      <c r="C290" s="10" t="str">
        <f>VLOOKUP(B290,總表!$1:$1048576,2,0)</f>
        <v>智能轉角警示器</v>
      </c>
      <c r="D290" s="19" t="str">
        <f>VLOOKUP(B290,總表!$1:$1048576,4,0)</f>
        <v>災害管理與安全</v>
      </c>
      <c r="E290" s="16" t="str">
        <f>VLOOKUP(B290,總表!$1:$1048576,5,0)</f>
        <v>國中組</v>
      </c>
      <c r="F290" s="16" t="str">
        <f>VLOOKUP(B290,總表!$1:$1048576,3,0)</f>
        <v>基隆市</v>
      </c>
      <c r="G290" s="16" t="str">
        <f>VLOOKUP(B290,總表!$1:$1048576,6,0)</f>
        <v>林祈亘</v>
      </c>
      <c r="H290" s="16" t="str">
        <f>VLOOKUP(B290,總表!$1:$1048576,7,0)</f>
        <v>基隆市立銘傳國中</v>
      </c>
      <c r="I290" s="16" t="str">
        <f>VLOOKUP(B290,總表!$1:$1048576,8,0)</f>
        <v>洪麒雲</v>
      </c>
      <c r="J290" s="16" t="str">
        <f>VLOOKUP(B290,總表!$1:$1048576,9,0)</f>
        <v>基隆市立銘傳國中</v>
      </c>
      <c r="K290" s="16" t="str">
        <f>VLOOKUP(B290,總表!$1:$1048576,10,0)</f>
        <v>黃詣棋</v>
      </c>
      <c r="L290" s="16" t="str">
        <f>VLOOKUP(B290,總表!$1:$1048576,11,0)</f>
        <v>基隆市立銘傳國中</v>
      </c>
      <c r="M290" s="16" t="str">
        <f>VLOOKUP(B290,總表!$1:$1048576,12,0)</f>
        <v>李健次</v>
      </c>
      <c r="N290" s="16" t="str">
        <f>VLOOKUP(B290,總表!$1:$1048576,13,0)</f>
        <v>基隆市立銘傳國中</v>
      </c>
      <c r="O290" s="16" t="str">
        <f>VLOOKUP(B290,總表!$1:$1048576,14,0)</f>
        <v>高宜楓</v>
      </c>
      <c r="P290" s="16" t="str">
        <f>VLOOKUP(B290,總表!$1:$1048576,15,0)</f>
        <v>基隆市立銘傳國中</v>
      </c>
      <c r="Q290" s="16" t="str">
        <f>VLOOKUP(B290,總表!$1:$1048576,16,0)</f>
        <v>沈容聞</v>
      </c>
      <c r="R290" s="16" t="str">
        <f>VLOOKUP(B290,總表!$1:$1048576,17,0)</f>
        <v>基隆市立銘傳國中</v>
      </c>
    </row>
    <row r="291" spans="1:18" ht="17.399999999999999" hidden="1" x14ac:dyDescent="0.3">
      <c r="A291" s="30" t="s">
        <v>3494</v>
      </c>
      <c r="B291" s="13" t="s">
        <v>582</v>
      </c>
      <c r="C291" s="10" t="str">
        <f>VLOOKUP(B291,總表!$1:$1048576,2,0)</f>
        <v>可調式拉力警示帶</v>
      </c>
      <c r="D291" s="19" t="str">
        <f>VLOOKUP(B291,總表!$1:$1048576,4,0)</f>
        <v>災害管理與安全</v>
      </c>
      <c r="E291" s="16" t="str">
        <f>VLOOKUP(B291,總表!$1:$1048576,5,0)</f>
        <v>國中組</v>
      </c>
      <c r="F291" s="16" t="str">
        <f>VLOOKUP(B291,總表!$1:$1048576,3,0)</f>
        <v>基隆市</v>
      </c>
      <c r="G291" s="16" t="str">
        <f>VLOOKUP(B291,總表!$1:$1048576,6,0)</f>
        <v>李康睿</v>
      </c>
      <c r="H291" s="16" t="str">
        <f>VLOOKUP(B291,總表!$1:$1048576,7,0)</f>
        <v>基隆市立銘傳國中</v>
      </c>
      <c r="I291" s="16" t="str">
        <f>VLOOKUP(B291,總表!$1:$1048576,8,0)</f>
        <v>顏斌</v>
      </c>
      <c r="J291" s="16" t="str">
        <f>VLOOKUP(B291,總表!$1:$1048576,9,0)</f>
        <v>基隆市立銘傳國中</v>
      </c>
      <c r="K291" s="16" t="str">
        <f>VLOOKUP(B291,總表!$1:$1048576,10,0)</f>
        <v>郭哲希</v>
      </c>
      <c r="L291" s="16" t="str">
        <f>VLOOKUP(B291,總表!$1:$1048576,11,0)</f>
        <v>基隆市立銘傳國中</v>
      </c>
      <c r="M291" s="16" t="str">
        <f>VLOOKUP(B291,總表!$1:$1048576,12,0)</f>
        <v xml:space="preserve">李健次 </v>
      </c>
      <c r="N291" s="16" t="str">
        <f>VLOOKUP(B291,總表!$1:$1048576,13,0)</f>
        <v>基隆市立銘傳國中</v>
      </c>
      <c r="O291" s="16" t="str">
        <f>VLOOKUP(B291,總表!$1:$1048576,14,0)</f>
        <v>李孟勳</v>
      </c>
      <c r="P291" s="16" t="str">
        <f>VLOOKUP(B291,總表!$1:$1048576,15,0)</f>
        <v>基隆市立銘傳國中</v>
      </c>
      <c r="Q291" s="16" t="str">
        <f>VLOOKUP(B291,總表!$1:$1048576,16,0)</f>
        <v xml:space="preserve">沈容聞 </v>
      </c>
      <c r="R291" s="16" t="str">
        <f>VLOOKUP(B291,總表!$1:$1048576,17,0)</f>
        <v>基隆市立銘傳國中</v>
      </c>
    </row>
    <row r="292" spans="1:18" ht="17.399999999999999" hidden="1" x14ac:dyDescent="0.3">
      <c r="A292" s="22" t="s">
        <v>3495</v>
      </c>
      <c r="B292" s="13" t="s">
        <v>1105</v>
      </c>
      <c r="C292" s="10" t="str">
        <f>VLOOKUP(B292,總表!$1:$1048576,2,0)</f>
        <v>梳羽流風-新型吹風機整髮組</v>
      </c>
      <c r="D292" s="16" t="str">
        <f>VLOOKUP(B292,總表!$1:$1048576,4,0)</f>
        <v>便利生活</v>
      </c>
      <c r="E292" s="16" t="str">
        <f>VLOOKUP(B292,總表!$1:$1048576,5,0)</f>
        <v>國中組</v>
      </c>
      <c r="F292" s="16" t="str">
        <f>VLOOKUP(B292,總表!$1:$1048576,3,0)</f>
        <v>基隆市</v>
      </c>
      <c r="G292" s="16" t="str">
        <f>VLOOKUP(B292,總表!$1:$1048576,6,0)</f>
        <v>吳昕潔</v>
      </c>
      <c r="H292" s="16" t="str">
        <f>VLOOKUP(B292,總表!$1:$1048576,7,0)</f>
        <v>基隆市立銘傳國中</v>
      </c>
      <c r="I292" s="16" t="str">
        <f>VLOOKUP(B292,總表!$1:$1048576,8,0)</f>
        <v>陳亭瑄</v>
      </c>
      <c r="J292" s="16" t="str">
        <f>VLOOKUP(B292,總表!$1:$1048576,9,0)</f>
        <v>基隆市立銘傳國中</v>
      </c>
      <c r="K292" s="16" t="str">
        <f>VLOOKUP(B292,總表!$1:$1048576,10,0)</f>
        <v>陳昕卉</v>
      </c>
      <c r="L292" s="16" t="str">
        <f>VLOOKUP(B292,總表!$1:$1048576,11,0)</f>
        <v>基隆市立銘傳國中</v>
      </c>
      <c r="M292" s="16" t="str">
        <f>VLOOKUP(B292,總表!$1:$1048576,12,0)</f>
        <v>李健次</v>
      </c>
      <c r="N292" s="16" t="str">
        <f>VLOOKUP(B292,總表!$1:$1048576,13,0)</f>
        <v xml:space="preserve">基隆市立銘傳國中 </v>
      </c>
      <c r="O292" s="16" t="str">
        <f>VLOOKUP(B292,總表!$1:$1048576,14,0)</f>
        <v>李孟勳</v>
      </c>
      <c r="P292" s="16" t="str">
        <f>VLOOKUP(B292,總表!$1:$1048576,15,0)</f>
        <v>基隆市立銘傳國中</v>
      </c>
      <c r="Q292" s="16" t="str">
        <f>VLOOKUP(B292,總表!$1:$1048576,16,0)</f>
        <v xml:space="preserve">沈容聞 </v>
      </c>
      <c r="R292" s="16" t="str">
        <f>VLOOKUP(B292,總表!$1:$1048576,17,0)</f>
        <v>基隆市立銘傳國中</v>
      </c>
    </row>
    <row r="293" spans="1:18" ht="17.399999999999999" hidden="1" x14ac:dyDescent="0.3">
      <c r="A293" s="28" t="s">
        <v>3493</v>
      </c>
      <c r="B293" s="13" t="s">
        <v>993</v>
      </c>
      <c r="C293" s="10" t="str">
        <f>VLOOKUP(B293,總表!$1:$1048576,2,0)</f>
        <v>旋轉插座開關</v>
      </c>
      <c r="D293" s="16" t="str">
        <f>VLOOKUP(B293,總表!$1:$1048576,4,0)</f>
        <v>便利生活</v>
      </c>
      <c r="E293" s="16" t="str">
        <f>VLOOKUP(B293,總表!$1:$1048576,5,0)</f>
        <v>國中組</v>
      </c>
      <c r="F293" s="16" t="str">
        <f>VLOOKUP(B293,總表!$1:$1048576,3,0)</f>
        <v>基隆市</v>
      </c>
      <c r="G293" s="16" t="str">
        <f>VLOOKUP(B293,總表!$1:$1048576,6,0)</f>
        <v>范淳祺</v>
      </c>
      <c r="H293" s="16" t="str">
        <f>VLOOKUP(B293,總表!$1:$1048576,7,0)</f>
        <v>基隆市立銘傳國中</v>
      </c>
      <c r="I293" s="16" t="str">
        <f>VLOOKUP(B293,總表!$1:$1048576,8,0)</f>
        <v>林詠錡</v>
      </c>
      <c r="J293" s="16" t="str">
        <f>VLOOKUP(B293,總表!$1:$1048576,9,0)</f>
        <v>基隆市立銘傳國中</v>
      </c>
      <c r="K293" s="16" t="str">
        <f>VLOOKUP(B293,總表!$1:$1048576,10,0)</f>
        <v>林昀鴻</v>
      </c>
      <c r="L293" s="16" t="str">
        <f>VLOOKUP(B293,總表!$1:$1048576,11,0)</f>
        <v>基隆市立銘傳國中</v>
      </c>
      <c r="M293" s="16" t="str">
        <f>VLOOKUP(B293,總表!$1:$1048576,12,0)</f>
        <v xml:space="preserve">李健次 </v>
      </c>
      <c r="N293" s="16" t="str">
        <f>VLOOKUP(B293,總表!$1:$1048576,13,0)</f>
        <v>基隆市立銘傳國中</v>
      </c>
      <c r="O293" s="16" t="str">
        <f>VLOOKUP(B293,總表!$1:$1048576,14,0)</f>
        <v xml:space="preserve"> 劉珠玲</v>
      </c>
      <c r="P293" s="16" t="str">
        <f>VLOOKUP(B293,總表!$1:$1048576,15,0)</f>
        <v>基隆市立銘傳國中</v>
      </c>
      <c r="Q293" s="16" t="str">
        <f>VLOOKUP(B293,總表!$1:$1048576,16,0)</f>
        <v>沈容聞</v>
      </c>
      <c r="R293" s="16" t="str">
        <f>VLOOKUP(B293,總表!$1:$1048576,17,0)</f>
        <v>基隆市立銘傳國中</v>
      </c>
    </row>
    <row r="294" spans="1:18" ht="17.399999999999999" hidden="1" x14ac:dyDescent="0.3">
      <c r="A294" s="28" t="s">
        <v>3493</v>
      </c>
      <c r="B294" s="13" t="s">
        <v>988</v>
      </c>
      <c r="C294" s="10" t="str">
        <f>VLOOKUP(B294,總表!$1:$1048576,2,0)</f>
        <v>分離式感應扶手</v>
      </c>
      <c r="D294" s="16" t="str">
        <f>VLOOKUP(B294,總表!$1:$1048576,4,0)</f>
        <v>便利生活</v>
      </c>
      <c r="E294" s="16" t="str">
        <f>VLOOKUP(B294,總表!$1:$1048576,5,0)</f>
        <v>國中組</v>
      </c>
      <c r="F294" s="16" t="str">
        <f>VLOOKUP(B294,總表!$1:$1048576,3,0)</f>
        <v>基隆市</v>
      </c>
      <c r="G294" s="16" t="str">
        <f>VLOOKUP(B294,總表!$1:$1048576,6,0)</f>
        <v>許曦文</v>
      </c>
      <c r="H294" s="16" t="str">
        <f>VLOOKUP(B294,總表!$1:$1048576,7,0)</f>
        <v>基隆市立銘傳國中</v>
      </c>
      <c r="I294" s="16" t="str">
        <f>VLOOKUP(B294,總表!$1:$1048576,8,0)</f>
        <v>蔡宙成</v>
      </c>
      <c r="J294" s="16" t="str">
        <f>VLOOKUP(B294,總表!$1:$1048576,9,0)</f>
        <v>基隆市立銘傳國中</v>
      </c>
      <c r="K294" s="16" t="str">
        <f>VLOOKUP(B294,總表!$1:$1048576,10,0)</f>
        <v>張育晨</v>
      </c>
      <c r="L294" s="16" t="str">
        <f>VLOOKUP(B294,總表!$1:$1048576,11,0)</f>
        <v>基隆市立銘傳國中</v>
      </c>
      <c r="M294" s="16" t="str">
        <f>VLOOKUP(B294,總表!$1:$1048576,12,0)</f>
        <v>劉珠玲</v>
      </c>
      <c r="N294" s="16" t="str">
        <f>VLOOKUP(B294,總表!$1:$1048576,13,0)</f>
        <v>基隆市立銘傳國中</v>
      </c>
      <c r="O294" s="16" t="str">
        <f>VLOOKUP(B294,總表!$1:$1048576,14,0)</f>
        <v>李健次</v>
      </c>
      <c r="P294" s="16" t="str">
        <f>VLOOKUP(B294,總表!$1:$1048576,15,0)</f>
        <v>基隆市立銘傳國中</v>
      </c>
      <c r="Q294" s="16" t="str">
        <f>VLOOKUP(B294,總表!$1:$1048576,16,0)</f>
        <v xml:space="preserve">沈容聞 </v>
      </c>
      <c r="R294" s="16" t="str">
        <f>VLOOKUP(B294,總表!$1:$1048576,17,0)</f>
        <v>基隆市立銘傳國中</v>
      </c>
    </row>
    <row r="295" spans="1:18" ht="17.399999999999999" hidden="1" x14ac:dyDescent="0.3">
      <c r="A295" s="28" t="s">
        <v>3493</v>
      </c>
      <c r="B295" s="13" t="s">
        <v>956</v>
      </c>
      <c r="C295" s="10" t="str">
        <f>VLOOKUP(B295,總表!$1:$1048576,2,0)</f>
        <v>多功能風乾機</v>
      </c>
      <c r="D295" s="16" t="str">
        <f>VLOOKUP(B295,總表!$1:$1048576,4,0)</f>
        <v>便利生活</v>
      </c>
      <c r="E295" s="16" t="str">
        <f>VLOOKUP(B295,總表!$1:$1048576,5,0)</f>
        <v>國中組</v>
      </c>
      <c r="F295" s="16" t="str">
        <f>VLOOKUP(B295,總表!$1:$1048576,3,0)</f>
        <v>基隆市</v>
      </c>
      <c r="G295" s="16" t="str">
        <f>VLOOKUP(B295,總表!$1:$1048576,6,0)</f>
        <v>陳泳禓</v>
      </c>
      <c r="H295" s="16" t="str">
        <f>VLOOKUP(B295,總表!$1:$1048576,7,0)</f>
        <v>基隆市立銘傳國中</v>
      </c>
      <c r="I295" s="16" t="str">
        <f>VLOOKUP(B295,總表!$1:$1048576,8,0)</f>
        <v>魏永茂</v>
      </c>
      <c r="J295" s="16" t="str">
        <f>VLOOKUP(B295,總表!$1:$1048576,9,0)</f>
        <v>基隆市立銘傳國中</v>
      </c>
      <c r="K295" s="16" t="str">
        <f>VLOOKUP(B295,總表!$1:$1048576,10,0)</f>
        <v>王彥鈞</v>
      </c>
      <c r="L295" s="16" t="str">
        <f>VLOOKUP(B295,總表!$1:$1048576,11,0)</f>
        <v>基隆市立銘傳國中</v>
      </c>
      <c r="M295" s="16" t="str">
        <f>VLOOKUP(B295,總表!$1:$1048576,12,0)</f>
        <v>李健次</v>
      </c>
      <c r="N295" s="16" t="str">
        <f>VLOOKUP(B295,總表!$1:$1048576,13,0)</f>
        <v>基隆市立銘傳國中</v>
      </c>
      <c r="O295" s="16" t="str">
        <f>VLOOKUP(B295,總表!$1:$1048576,14,0)</f>
        <v>袁昌宏</v>
      </c>
      <c r="P295" s="16" t="str">
        <f>VLOOKUP(B295,總表!$1:$1048576,15,0)</f>
        <v>基隆市立銘傳國中</v>
      </c>
      <c r="Q295" s="16" t="str">
        <f>VLOOKUP(B295,總表!$1:$1048576,16,0)</f>
        <v>沈容聞</v>
      </c>
      <c r="R295" s="16" t="str">
        <f>VLOOKUP(B295,總表!$1:$1048576,17,0)</f>
        <v>基隆市立銘傳國中</v>
      </c>
    </row>
    <row r="296" spans="1:18" ht="17.399999999999999" hidden="1" x14ac:dyDescent="0.3">
      <c r="A296" s="30" t="s">
        <v>3494</v>
      </c>
      <c r="B296" s="13" t="s">
        <v>1119</v>
      </c>
      <c r="C296" s="10" t="str">
        <f>VLOOKUP(B296,總表!$1:$1048576,2,0)</f>
        <v>瀝水槽2.0</v>
      </c>
      <c r="D296" s="16" t="str">
        <f>VLOOKUP(B296,總表!$1:$1048576,4,0)</f>
        <v>便利生活</v>
      </c>
      <c r="E296" s="16" t="str">
        <f>VLOOKUP(B296,總表!$1:$1048576,5,0)</f>
        <v>國中組</v>
      </c>
      <c r="F296" s="16" t="str">
        <f>VLOOKUP(B296,總表!$1:$1048576,3,0)</f>
        <v>基隆市</v>
      </c>
      <c r="G296" s="16" t="str">
        <f>VLOOKUP(B296,總表!$1:$1048576,6,0)</f>
        <v>胡子麒</v>
      </c>
      <c r="H296" s="16" t="str">
        <f>VLOOKUP(B296,總表!$1:$1048576,7,0)</f>
        <v>基隆市立銘傳國中</v>
      </c>
      <c r="I296" s="16" t="str">
        <f>VLOOKUP(B296,總表!$1:$1048576,8,0)</f>
        <v>盧品杰</v>
      </c>
      <c r="J296" s="16" t="str">
        <f>VLOOKUP(B296,總表!$1:$1048576,9,0)</f>
        <v>基隆市立銘傳國中</v>
      </c>
      <c r="K296" s="16" t="str">
        <f>VLOOKUP(B296,總表!$1:$1048576,10,0)</f>
        <v>曾子熙</v>
      </c>
      <c r="L296" s="16" t="str">
        <f>VLOOKUP(B296,總表!$1:$1048576,11,0)</f>
        <v>基隆市立銘傳國中</v>
      </c>
      <c r="M296" s="16" t="str">
        <f>VLOOKUP(B296,總表!$1:$1048576,12,0)</f>
        <v>李健次</v>
      </c>
      <c r="N296" s="16" t="str">
        <f>VLOOKUP(B296,總表!$1:$1048576,13,0)</f>
        <v>基隆市立銘傳國中</v>
      </c>
      <c r="O296" s="16" t="str">
        <f>VLOOKUP(B296,總表!$1:$1048576,14,0)</f>
        <v>劉珠玲</v>
      </c>
      <c r="P296" s="16" t="str">
        <f>VLOOKUP(B296,總表!$1:$1048576,15,0)</f>
        <v>基隆市立銘傳國中</v>
      </c>
      <c r="Q296" s="16" t="str">
        <f>VLOOKUP(B296,總表!$1:$1048576,16,0)</f>
        <v xml:space="preserve">沈容聞 </v>
      </c>
      <c r="R296" s="16" t="str">
        <f>VLOOKUP(B296,總表!$1:$1048576,17,0)</f>
        <v>基隆市立銘傳國中</v>
      </c>
    </row>
    <row r="297" spans="1:18" ht="17.399999999999999" hidden="1" x14ac:dyDescent="0.3">
      <c r="A297" s="30" t="s">
        <v>3494</v>
      </c>
      <c r="B297" s="13" t="s">
        <v>1110</v>
      </c>
      <c r="C297" s="10" t="str">
        <f>VLOOKUP(B297,總表!$1:$1048576,2,0)</f>
        <v>電子公車感應站牌</v>
      </c>
      <c r="D297" s="16" t="str">
        <f>VLOOKUP(B297,總表!$1:$1048576,4,0)</f>
        <v>便利生活</v>
      </c>
      <c r="E297" s="16" t="str">
        <f>VLOOKUP(B297,總表!$1:$1048576,5,0)</f>
        <v>國中組</v>
      </c>
      <c r="F297" s="16" t="str">
        <f>VLOOKUP(B297,總表!$1:$1048576,3,0)</f>
        <v>基隆市</v>
      </c>
      <c r="G297" s="16" t="str">
        <f>VLOOKUP(B297,總表!$1:$1048576,6,0)</f>
        <v>曾以勳</v>
      </c>
      <c r="H297" s="16" t="str">
        <f>VLOOKUP(B297,總表!$1:$1048576,7,0)</f>
        <v>基隆市立銘傳國中</v>
      </c>
      <c r="I297" s="16" t="str">
        <f>VLOOKUP(B297,總表!$1:$1048576,8,0)</f>
        <v>郭峻亘</v>
      </c>
      <c r="J297" s="16" t="str">
        <f>VLOOKUP(B297,總表!$1:$1048576,9,0)</f>
        <v>基隆市立銘傳國中</v>
      </c>
      <c r="K297" s="16" t="str">
        <f>VLOOKUP(B297,總表!$1:$1048576,10,0)</f>
        <v>陳靖凱</v>
      </c>
      <c r="L297" s="16" t="str">
        <f>VLOOKUP(B297,總表!$1:$1048576,11,0)</f>
        <v>基隆市立銘傳國中</v>
      </c>
      <c r="M297" s="16" t="str">
        <f>VLOOKUP(B297,總表!$1:$1048576,12,0)</f>
        <v>李健次</v>
      </c>
      <c r="N297" s="16" t="str">
        <f>VLOOKUP(B297,總表!$1:$1048576,13,0)</f>
        <v>基隆市立銘傳國中</v>
      </c>
      <c r="O297" s="16" t="str">
        <f>VLOOKUP(B297,總表!$1:$1048576,14,0)</f>
        <v>劉珠玲</v>
      </c>
      <c r="P297" s="16" t="str">
        <f>VLOOKUP(B297,總表!$1:$1048576,15,0)</f>
        <v>基隆市立銘傳國中</v>
      </c>
      <c r="Q297" s="16" t="str">
        <f>VLOOKUP(B297,總表!$1:$1048576,16,0)</f>
        <v>沈容聞</v>
      </c>
      <c r="R297" s="16" t="str">
        <f>VLOOKUP(B297,總表!$1:$1048576,17,0)</f>
        <v>基隆市立銘傳國中</v>
      </c>
    </row>
    <row r="298" spans="1:18" ht="17.399999999999999" hidden="1" x14ac:dyDescent="0.3">
      <c r="A298" s="30" t="s">
        <v>3494</v>
      </c>
      <c r="B298" s="13" t="s">
        <v>1115</v>
      </c>
      <c r="C298" s="10" t="str">
        <f>VLOOKUP(B298,總表!$1:$1048576,2,0)</f>
        <v>折疊式插座</v>
      </c>
      <c r="D298" s="16" t="str">
        <f>VLOOKUP(B298,總表!$1:$1048576,4,0)</f>
        <v>便利生活</v>
      </c>
      <c r="E298" s="16" t="str">
        <f>VLOOKUP(B298,總表!$1:$1048576,5,0)</f>
        <v>國中組</v>
      </c>
      <c r="F298" s="16" t="str">
        <f>VLOOKUP(B298,總表!$1:$1048576,3,0)</f>
        <v>基隆市</v>
      </c>
      <c r="G298" s="16" t="str">
        <f>VLOOKUP(B298,總表!$1:$1048576,6,0)</f>
        <v>吳昱穎</v>
      </c>
      <c r="H298" s="16" t="str">
        <f>VLOOKUP(B298,總表!$1:$1048576,7,0)</f>
        <v>基隆市立銘傳國中</v>
      </c>
      <c r="I298" s="16" t="str">
        <f>VLOOKUP(B298,總表!$1:$1048576,8,0)</f>
        <v>王岑安</v>
      </c>
      <c r="J298" s="16" t="str">
        <f>VLOOKUP(B298,總表!$1:$1048576,9,0)</f>
        <v>基隆市立銘傳國中</v>
      </c>
      <c r="K298" s="16" t="str">
        <f>VLOOKUP(B298,總表!$1:$1048576,10,0)</f>
        <v>簡沐邯</v>
      </c>
      <c r="L298" s="16" t="str">
        <f>VLOOKUP(B298,總表!$1:$1048576,11,0)</f>
        <v>基隆市立銘傳國中</v>
      </c>
      <c r="M298" s="16" t="str">
        <f>VLOOKUP(B298,總表!$1:$1048576,12,0)</f>
        <v>李健次</v>
      </c>
      <c r="N298" s="16" t="str">
        <f>VLOOKUP(B298,總表!$1:$1048576,13,0)</f>
        <v>基隆市立銘傳國中</v>
      </c>
      <c r="O298" s="16" t="str">
        <f>VLOOKUP(B298,總表!$1:$1048576,14,0)</f>
        <v>李孟勳</v>
      </c>
      <c r="P298" s="16" t="str">
        <f>VLOOKUP(B298,總表!$1:$1048576,15,0)</f>
        <v>基隆市立銘傳國中</v>
      </c>
      <c r="Q298" s="16" t="str">
        <f>VLOOKUP(B298,總表!$1:$1048576,16,0)</f>
        <v>沈容聞</v>
      </c>
      <c r="R298" s="16" t="str">
        <f>VLOOKUP(B298,總表!$1:$1048576,17,0)</f>
        <v>基隆市立銘傳國中</v>
      </c>
    </row>
    <row r="299" spans="1:18" ht="17.399999999999999" hidden="1" x14ac:dyDescent="0.3">
      <c r="A299" s="25" t="s">
        <v>3492</v>
      </c>
      <c r="B299" s="13" t="s">
        <v>1212</v>
      </c>
      <c r="C299" s="10" t="str">
        <f>VLOOKUP(B299,總表!$1:$1048576,2,0)</f>
        <v>電阻式漏水警示系統</v>
      </c>
      <c r="D299" s="21" t="str">
        <f>VLOOKUP(B299,總表!$1:$1048576,4,0)</f>
        <v>前瞻/工業設計技術</v>
      </c>
      <c r="E299" s="16" t="str">
        <f>VLOOKUP(B299,總表!$1:$1048576,5,0)</f>
        <v>國中組</v>
      </c>
      <c r="F299" s="16" t="str">
        <f>VLOOKUP(B299,總表!$1:$1048576,3,0)</f>
        <v>基隆市</v>
      </c>
      <c r="G299" s="16" t="str">
        <f>VLOOKUP(B299,總表!$1:$1048576,6,0)</f>
        <v>賴容瑢</v>
      </c>
      <c r="H299" s="16" t="str">
        <f>VLOOKUP(B299,總表!$1:$1048576,7,0)</f>
        <v>基隆市立銘傳國中</v>
      </c>
      <c r="I299" s="16" t="str">
        <f>VLOOKUP(B299,總表!$1:$1048576,8,0)</f>
        <v>呂緹嫣</v>
      </c>
      <c r="J299" s="16" t="str">
        <f>VLOOKUP(B299,總表!$1:$1048576,9,0)</f>
        <v>基隆市立銘傳國中</v>
      </c>
      <c r="K299" s="16" t="str">
        <f>VLOOKUP(B299,總表!$1:$1048576,10,0)</f>
        <v>曾紫晴</v>
      </c>
      <c r="L299" s="16" t="str">
        <f>VLOOKUP(B299,總表!$1:$1048576,11,0)</f>
        <v>基隆市立銘傳國中</v>
      </c>
      <c r="M299" s="16" t="str">
        <f>VLOOKUP(B299,總表!$1:$1048576,12,0)</f>
        <v>李健次</v>
      </c>
      <c r="N299" s="16" t="str">
        <f>VLOOKUP(B299,總表!$1:$1048576,13,0)</f>
        <v>基隆市立銘傳國中</v>
      </c>
      <c r="O299" s="16" t="str">
        <f>VLOOKUP(B299,總表!$1:$1048576,14,0)</f>
        <v>劉珠玲</v>
      </c>
      <c r="P299" s="16" t="str">
        <f>VLOOKUP(B299,總表!$1:$1048576,15,0)</f>
        <v>基隆市立銘傳國中</v>
      </c>
      <c r="Q299" s="16" t="str">
        <f>VLOOKUP(B299,總表!$1:$1048576,16,0)</f>
        <v xml:space="preserve"> 沈容聞 </v>
      </c>
      <c r="R299" s="16" t="str">
        <f>VLOOKUP(B299,總表!$1:$1048576,17,0)</f>
        <v>基隆市立銘傳國中</v>
      </c>
    </row>
    <row r="300" spans="1:18" ht="17.399999999999999" hidden="1" x14ac:dyDescent="0.3">
      <c r="A300" s="28" t="s">
        <v>3493</v>
      </c>
      <c r="B300" s="13" t="s">
        <v>3480</v>
      </c>
      <c r="C300" s="10" t="str">
        <f>VLOOKUP(B300,總表!$1:$1048576,2,0)</f>
        <v>網演水現—追風集水器</v>
      </c>
      <c r="D300" s="21" t="str">
        <f>VLOOKUP(B300,總表!$1:$1048576,4,0)</f>
        <v>前瞻/工業設計技術</v>
      </c>
      <c r="E300" s="16" t="str">
        <f>VLOOKUP(B300,總表!$1:$1048576,5,0)</f>
        <v>高中職組</v>
      </c>
      <c r="F300" s="16" t="str">
        <f>VLOOKUP(B300,總表!$1:$1048576,3,0)</f>
        <v>連江縣</v>
      </c>
      <c r="G300" s="16" t="str">
        <f>VLOOKUP(B300,總表!$1:$1048576,6,0)</f>
        <v>林恩彤</v>
      </c>
      <c r="H300" s="16" t="str">
        <f>VLOOKUP(B300,總表!$1:$1048576,7,0)</f>
        <v>國立馬祖高級中學</v>
      </c>
      <c r="I300" s="16" t="str">
        <f>VLOOKUP(B300,總表!$1:$1048576,8,0)</f>
        <v>陳予新</v>
      </c>
      <c r="J300" s="16" t="str">
        <f>VLOOKUP(B300,總表!$1:$1048576,9,0)</f>
        <v>國立馬祖高級中學</v>
      </c>
      <c r="K300" s="16" t="str">
        <f>VLOOKUP(B300,總表!$1:$1048576,10,0)</f>
        <v>陳翔鈞</v>
      </c>
      <c r="L300" s="16" t="str">
        <f>VLOOKUP(B300,總表!$1:$1048576,11,0)</f>
        <v>國立馬祖高級中學</v>
      </c>
      <c r="M300" s="16" t="str">
        <f>VLOOKUP(B300,總表!$1:$1048576,12,0)</f>
        <v>楊智翔</v>
      </c>
      <c r="N300" s="16" t="str">
        <f>VLOOKUP(B300,總表!$1:$1048576,13,0)</f>
        <v>國立馬祖高級中學</v>
      </c>
      <c r="O300" s="16">
        <f>VLOOKUP(B300,總表!$1:$1048576,14,0)</f>
        <v>0</v>
      </c>
      <c r="P300" s="16">
        <f>VLOOKUP(B300,總表!$1:$1048576,15,0)</f>
        <v>0</v>
      </c>
      <c r="Q300" s="16">
        <f>VLOOKUP(B300,總表!$1:$1048576,16,0)</f>
        <v>0</v>
      </c>
      <c r="R300" s="16">
        <f>VLOOKUP(B300,總表!$1:$1048576,17,0)</f>
        <v>0</v>
      </c>
    </row>
    <row r="301" spans="1:18" ht="17.399999999999999" hidden="1" x14ac:dyDescent="0.3">
      <c r="A301" s="30" t="s">
        <v>3494</v>
      </c>
      <c r="B301" s="13" t="s">
        <v>2829</v>
      </c>
      <c r="C301" s="10" t="str">
        <f>VLOOKUP(B301,總表!$1:$1048576,2,0)</f>
        <v>浮桶式水力發電</v>
      </c>
      <c r="D301" s="17" t="str">
        <f>VLOOKUP(B301,總表!$1:$1048576,4,0)</f>
        <v>永續發展農糧技術</v>
      </c>
      <c r="E301" s="16" t="str">
        <f>VLOOKUP(B301,總表!$1:$1048576,5,0)</f>
        <v>高中職組</v>
      </c>
      <c r="F301" s="16" t="str">
        <f>VLOOKUP(B301,總表!$1:$1048576,3,0)</f>
        <v>雲林縣</v>
      </c>
      <c r="G301" s="16" t="str">
        <f>VLOOKUP(B301,總表!$1:$1048576,6,0)</f>
        <v>林雋樺</v>
      </c>
      <c r="H301" s="16" t="str">
        <f>VLOOKUP(B301,總表!$1:$1048576,7,0)</f>
        <v>揚子學校財團法人雲林縣揚子高級中等學校</v>
      </c>
      <c r="I301" s="16" t="str">
        <f>VLOOKUP(B301,總表!$1:$1048576,8,0)</f>
        <v>許雅琪</v>
      </c>
      <c r="J301" s="16" t="str">
        <f>VLOOKUP(B301,總表!$1:$1048576,9,0)</f>
        <v>揚子學校財團法人雲林縣揚子高級中等學校</v>
      </c>
      <c r="K301" s="16" t="str">
        <f>VLOOKUP(B301,總表!$1:$1048576,10,0)</f>
        <v>鍾繕如</v>
      </c>
      <c r="L301" s="16" t="str">
        <f>VLOOKUP(B301,總表!$1:$1048576,11,0)</f>
        <v>揚子學校財團法人雲林縣揚子高級中等學校</v>
      </c>
      <c r="M301" s="16" t="str">
        <f>VLOOKUP(B301,總表!$1:$1048576,12,0)</f>
        <v>彭琮建</v>
      </c>
      <c r="N301" s="16" t="str">
        <f>VLOOKUP(B301,總表!$1:$1048576,13,0)</f>
        <v>揚子學校財團法人雲林縣揚子高級中等學校</v>
      </c>
      <c r="O301" s="16">
        <f>VLOOKUP(B301,總表!$1:$1048576,14,0)</f>
        <v>0</v>
      </c>
      <c r="P301" s="16">
        <f>VLOOKUP(B301,總表!$1:$1048576,15,0)</f>
        <v>0</v>
      </c>
      <c r="Q301" s="16">
        <f>VLOOKUP(B301,總表!$1:$1048576,16,0)</f>
        <v>0</v>
      </c>
      <c r="R301" s="16">
        <f>VLOOKUP(B301,總表!$1:$1048576,17,0)</f>
        <v>0</v>
      </c>
    </row>
    <row r="302" spans="1:18" ht="17.399999999999999" hidden="1" x14ac:dyDescent="0.3">
      <c r="A302" s="30" t="s">
        <v>3494</v>
      </c>
      <c r="B302" s="13" t="s">
        <v>2862</v>
      </c>
      <c r="C302" s="10" t="str">
        <f>VLOOKUP(B302,總表!$1:$1048576,2,0)</f>
        <v>土壤益菌球</v>
      </c>
      <c r="D302" s="17" t="str">
        <f>VLOOKUP(B302,總表!$1:$1048576,4,0)</f>
        <v>永續發展農糧技術</v>
      </c>
      <c r="E302" s="16" t="str">
        <f>VLOOKUP(B302,總表!$1:$1048576,5,0)</f>
        <v>高中職組</v>
      </c>
      <c r="F302" s="16" t="str">
        <f>VLOOKUP(B302,總表!$1:$1048576,3,0)</f>
        <v>雲林縣</v>
      </c>
      <c r="G302" s="16" t="str">
        <f>VLOOKUP(B302,總表!$1:$1048576,6,0)</f>
        <v>廖俊諺</v>
      </c>
      <c r="H302" s="16" t="str">
        <f>VLOOKUP(B302,總表!$1:$1048576,7,0)</f>
        <v>雲林縣揚子高級中等學校</v>
      </c>
      <c r="I302" s="16" t="str">
        <f>VLOOKUP(B302,總表!$1:$1048576,8,0)</f>
        <v>朱子鋐</v>
      </c>
      <c r="J302" s="16" t="str">
        <f>VLOOKUP(B302,總表!$1:$1048576,9,0)</f>
        <v>雲林縣揚子高級中等學校</v>
      </c>
      <c r="K302" s="16" t="str">
        <f>VLOOKUP(B302,總表!$1:$1048576,10,0)</f>
        <v>蘇宏岳</v>
      </c>
      <c r="L302" s="16" t="str">
        <f>VLOOKUP(B302,總表!$1:$1048576,11,0)</f>
        <v>雲林縣揚子高級中等學校</v>
      </c>
      <c r="M302" s="16" t="str">
        <f>VLOOKUP(B302,總表!$1:$1048576,12,0)</f>
        <v>彭琮建</v>
      </c>
      <c r="N302" s="16" t="str">
        <f>VLOOKUP(B302,總表!$1:$1048576,13,0)</f>
        <v>雲林縣揚子高級中等學校</v>
      </c>
      <c r="O302" s="16">
        <f>VLOOKUP(B302,總表!$1:$1048576,14,0)</f>
        <v>0</v>
      </c>
      <c r="P302" s="16">
        <f>VLOOKUP(B302,總表!$1:$1048576,15,0)</f>
        <v>0</v>
      </c>
      <c r="Q302" s="16">
        <f>VLOOKUP(B302,總表!$1:$1048576,16,0)</f>
        <v>0</v>
      </c>
      <c r="R302" s="16">
        <f>VLOOKUP(B302,總表!$1:$1048576,17,0)</f>
        <v>0</v>
      </c>
    </row>
    <row r="303" spans="1:18" ht="17.399999999999999" hidden="1" x14ac:dyDescent="0.3">
      <c r="A303" s="28" t="s">
        <v>3493</v>
      </c>
      <c r="B303" s="13" t="s">
        <v>3039</v>
      </c>
      <c r="C303" s="10" t="str">
        <f>VLOOKUP(B303,總表!$1:$1048576,2,0)</f>
        <v>齒式擋土牆</v>
      </c>
      <c r="D303" s="19" t="str">
        <f>VLOOKUP(B303,總表!$1:$1048576,4,0)</f>
        <v>災害管理與安全</v>
      </c>
      <c r="E303" s="16" t="str">
        <f>VLOOKUP(B303,總表!$1:$1048576,5,0)</f>
        <v>高中職組</v>
      </c>
      <c r="F303" s="16" t="str">
        <f>VLOOKUP(B303,總表!$1:$1048576,3,0)</f>
        <v>雲林縣</v>
      </c>
      <c r="G303" s="16" t="str">
        <f>VLOOKUP(B303,總表!$1:$1048576,6,0)</f>
        <v>翁翊樺</v>
      </c>
      <c r="H303" s="16" t="str">
        <f>VLOOKUP(B303,總表!$1:$1048576,7,0)</f>
        <v>揚子學校財團法人雲林縣揚子高級中等學校</v>
      </c>
      <c r="I303" s="16" t="str">
        <f>VLOOKUP(B303,總表!$1:$1048576,8,0)</f>
        <v>廖本鸛</v>
      </c>
      <c r="J303" s="16" t="str">
        <f>VLOOKUP(B303,總表!$1:$1048576,9,0)</f>
        <v>揚子學校財團法人雲林縣揚子高級中等學校</v>
      </c>
      <c r="K303" s="16">
        <f>VLOOKUP(B303,總表!$1:$1048576,10,0)</f>
        <v>0</v>
      </c>
      <c r="L303" s="16">
        <f>VLOOKUP(B303,總表!$1:$1048576,11,0)</f>
        <v>0</v>
      </c>
      <c r="M303" s="16" t="str">
        <f>VLOOKUP(B303,總表!$1:$1048576,12,0)</f>
        <v>彭琮建</v>
      </c>
      <c r="N303" s="16" t="str">
        <f>VLOOKUP(B303,總表!$1:$1048576,13,0)</f>
        <v>揚子高中</v>
      </c>
      <c r="O303" s="16">
        <f>VLOOKUP(B303,總表!$1:$1048576,14,0)</f>
        <v>0</v>
      </c>
      <c r="P303" s="16">
        <f>VLOOKUP(B303,總表!$1:$1048576,15,0)</f>
        <v>0</v>
      </c>
      <c r="Q303" s="16">
        <f>VLOOKUP(B303,總表!$1:$1048576,16,0)</f>
        <v>0</v>
      </c>
      <c r="R303" s="16">
        <f>VLOOKUP(B303,總表!$1:$1048576,17,0)</f>
        <v>0</v>
      </c>
    </row>
    <row r="304" spans="1:18" ht="17.399999999999999" hidden="1" x14ac:dyDescent="0.3">
      <c r="A304" s="22" t="s">
        <v>3495</v>
      </c>
      <c r="B304" s="13" t="s">
        <v>3420</v>
      </c>
      <c r="C304" s="10" t="str">
        <f>VLOOKUP(B304,總表!$1:$1048576,2,0)</f>
        <v>燈泡式水力發電結合太陽能</v>
      </c>
      <c r="D304" s="21" t="str">
        <f>VLOOKUP(B304,總表!$1:$1048576,4,0)</f>
        <v>前瞻/工業設計技術</v>
      </c>
      <c r="E304" s="16" t="str">
        <f>VLOOKUP(B304,總表!$1:$1048576,5,0)</f>
        <v>高中職組</v>
      </c>
      <c r="F304" s="16" t="str">
        <f>VLOOKUP(B304,總表!$1:$1048576,3,0)</f>
        <v>雲林縣</v>
      </c>
      <c r="G304" s="16" t="str">
        <f>VLOOKUP(B304,總表!$1:$1048576,6,0)</f>
        <v>卓盈瑩</v>
      </c>
      <c r="H304" s="16" t="str">
        <f>VLOOKUP(B304,總表!$1:$1048576,7,0)</f>
        <v>揚子學校財團法人雲林 縣揚子高級中等學校</v>
      </c>
      <c r="I304" s="16" t="str">
        <f>VLOOKUP(B304,總表!$1:$1048576,8,0)</f>
        <v>姚彥羽</v>
      </c>
      <c r="J304" s="16" t="str">
        <f>VLOOKUP(B304,總表!$1:$1048576,9,0)</f>
        <v>揚子學校財團法人雲林 縣揚子高級中等學校</v>
      </c>
      <c r="K304" s="16">
        <f>VLOOKUP(B304,總表!$1:$1048576,10,0)</f>
        <v>0</v>
      </c>
      <c r="L304" s="16">
        <f>VLOOKUP(B304,總表!$1:$1048576,11,0)</f>
        <v>0</v>
      </c>
      <c r="M304" s="16" t="str">
        <f>VLOOKUP(B304,總表!$1:$1048576,12,0)</f>
        <v>丁冠承</v>
      </c>
      <c r="N304" s="16" t="str">
        <f>VLOOKUP(B304,總表!$1:$1048576,13,0)</f>
        <v>雲林縣元長鄉元長國民小學</v>
      </c>
      <c r="O304" s="16" t="str">
        <f>VLOOKUP(B304,總表!$1:$1048576,14,0)</f>
        <v>彭琮建</v>
      </c>
      <c r="P304" s="16" t="str">
        <f>VLOOKUP(B304,總表!$1:$1048576,15,0)</f>
        <v>揚子學校財團法人雲林縣揚子高級中等學校</v>
      </c>
      <c r="Q304" s="16" t="str">
        <f>VLOOKUP(B304,總表!$1:$1048576,16,0)</f>
        <v>林金花</v>
      </c>
      <c r="R304" s="16" t="str">
        <f>VLOOKUP(B304,總表!$1:$1048576,17,0)</f>
        <v>揚子學校財團法人雲林縣揚子高級中等學校</v>
      </c>
    </row>
    <row r="305" spans="1:18" ht="17.399999999999999" hidden="1" x14ac:dyDescent="0.3">
      <c r="A305" s="28" t="s">
        <v>3493</v>
      </c>
      <c r="B305" s="13" t="s">
        <v>3438</v>
      </c>
      <c r="C305" s="10" t="str">
        <f>VLOOKUP(B305,總表!$1:$1048576,2,0)</f>
        <v>蜂窩式水冷牆</v>
      </c>
      <c r="D305" s="21" t="str">
        <f>VLOOKUP(B305,總表!$1:$1048576,4,0)</f>
        <v>前瞻/工業設計技術</v>
      </c>
      <c r="E305" s="16" t="str">
        <f>VLOOKUP(B305,總表!$1:$1048576,5,0)</f>
        <v>高中職組</v>
      </c>
      <c r="F305" s="16" t="str">
        <f>VLOOKUP(B305,總表!$1:$1048576,3,0)</f>
        <v>雲林縣</v>
      </c>
      <c r="G305" s="16" t="str">
        <f>VLOOKUP(B305,總表!$1:$1048576,6,0)</f>
        <v>吳宇晏</v>
      </c>
      <c r="H305" s="16" t="str">
        <f>VLOOKUP(B305,總表!$1:$1048576,7,0)</f>
        <v>揚子學校財團法人雲林縣揚子高級中等學校</v>
      </c>
      <c r="I305" s="16" t="str">
        <f>VLOOKUP(B305,總表!$1:$1048576,8,0)</f>
        <v>黃筠庭</v>
      </c>
      <c r="J305" s="16" t="str">
        <f>VLOOKUP(B305,總表!$1:$1048576,9,0)</f>
        <v>揚子學校財團法人雲林縣揚子高級中等學校</v>
      </c>
      <c r="K305" s="16" t="str">
        <f>VLOOKUP(B305,總表!$1:$1048576,10,0)</f>
        <v>陳志傑</v>
      </c>
      <c r="L305" s="16" t="str">
        <f>VLOOKUP(B305,總表!$1:$1048576,11,0)</f>
        <v>揚子學校財團法人雲林縣揚子高級中等學校</v>
      </c>
      <c r="M305" s="16" t="str">
        <f>VLOOKUP(B305,總表!$1:$1048576,12,0)</f>
        <v>彭琮建</v>
      </c>
      <c r="N305" s="16" t="str">
        <f>VLOOKUP(B305,總表!$1:$1048576,13,0)</f>
        <v>揚子學校財團法人雲林縣揚子高級中等學校</v>
      </c>
      <c r="O305" s="16">
        <f>VLOOKUP(B305,總表!$1:$1048576,14,0)</f>
        <v>0</v>
      </c>
      <c r="P305" s="16">
        <f>VLOOKUP(B305,總表!$1:$1048576,15,0)</f>
        <v>0</v>
      </c>
      <c r="Q305" s="16">
        <f>VLOOKUP(B305,總表!$1:$1048576,16,0)</f>
        <v>0</v>
      </c>
      <c r="R305" s="16">
        <f>VLOOKUP(B305,總表!$1:$1048576,17,0)</f>
        <v>0</v>
      </c>
    </row>
    <row r="306" spans="1:18" ht="17.399999999999999" hidden="1" x14ac:dyDescent="0.3">
      <c r="A306" s="22" t="s">
        <v>3495</v>
      </c>
      <c r="B306" s="16" t="s">
        <v>1409</v>
      </c>
      <c r="C306" s="10" t="str">
        <f>VLOOKUP(B306,總表!$1:$1048576,2,0)</f>
        <v>減少廚餘計劃</v>
      </c>
      <c r="D306" s="17" t="str">
        <f>VLOOKUP(B306,總表!$1:$1048576,4,0)</f>
        <v>永續發展農糧技術</v>
      </c>
      <c r="E306" s="16" t="str">
        <f>VLOOKUP(B306,總表!$1:$1048576,5,0)</f>
        <v>國小組</v>
      </c>
      <c r="F306" s="16" t="str">
        <f>VLOOKUP(B306,總表!$1:$1048576,3,0)</f>
        <v>雲林縣</v>
      </c>
      <c r="G306" s="16" t="str">
        <f>VLOOKUP(B306,總表!$1:$1048576,6,0)</f>
        <v>張芊柔</v>
      </c>
      <c r="H306" s="16" t="str">
        <f>VLOOKUP(B306,總表!$1:$1048576,7,0)</f>
        <v>雲林縣斗六市雲林國民小學</v>
      </c>
      <c r="I306" s="16" t="str">
        <f>VLOOKUP(B306,總表!$1:$1048576,8,0)</f>
        <v>莊秉顥</v>
      </c>
      <c r="J306" s="16" t="str">
        <f>VLOOKUP(B306,總表!$1:$1048576,9,0)</f>
        <v>雲林縣斗六市雲林國民小學</v>
      </c>
      <c r="K306" s="16">
        <f>VLOOKUP(B306,總表!$1:$1048576,10,0)</f>
        <v>0</v>
      </c>
      <c r="L306" s="16">
        <f>VLOOKUP(B306,總表!$1:$1048576,11,0)</f>
        <v>0</v>
      </c>
      <c r="M306" s="16" t="str">
        <f>VLOOKUP(B306,總表!$1:$1048576,12,0)</f>
        <v>陳谹菲</v>
      </c>
      <c r="N306" s="16" t="str">
        <f>VLOOKUP(B306,總表!$1:$1048576,13,0)</f>
        <v>雲林縣斗六市雲林國民小學</v>
      </c>
      <c r="O306" s="16">
        <f>VLOOKUP(B306,總表!$1:$1048576,14,0)</f>
        <v>0</v>
      </c>
      <c r="P306" s="16">
        <f>VLOOKUP(B306,總表!$1:$1048576,15,0)</f>
        <v>0</v>
      </c>
      <c r="Q306" s="16">
        <f>VLOOKUP(B306,總表!$1:$1048576,16,0)</f>
        <v>0</v>
      </c>
      <c r="R306" s="16">
        <f>VLOOKUP(B306,總表!$1:$1048576,17,0)</f>
        <v>0</v>
      </c>
    </row>
    <row r="307" spans="1:18" ht="17.399999999999999" hidden="1" x14ac:dyDescent="0.3">
      <c r="A307" s="25" t="s">
        <v>3492</v>
      </c>
      <c r="B307" s="13" t="s">
        <v>2236</v>
      </c>
      <c r="C307" s="10" t="str">
        <f>VLOOKUP(B307,總表!$1:$1048576,2,0)</f>
        <v>屋頂小綠洲，苔蘚魔法降溫器</v>
      </c>
      <c r="D307" s="16" t="str">
        <f>VLOOKUP(B307,總表!$1:$1048576,4,0)</f>
        <v>便利生活</v>
      </c>
      <c r="E307" s="16" t="str">
        <f>VLOOKUP(B307,總表!$1:$1048576,5,0)</f>
        <v>國小組</v>
      </c>
      <c r="F307" s="16" t="str">
        <f>VLOOKUP(B307,總表!$1:$1048576,3,0)</f>
        <v>雲林縣</v>
      </c>
      <c r="G307" s="16" t="str">
        <f>VLOOKUP(B307,總表!$1:$1048576,6,0)</f>
        <v>鐘允</v>
      </c>
      <c r="H307" s="16" t="str">
        <f>VLOOKUP(B307,總表!$1:$1048576,7,0)</f>
        <v>雲林縣斗六市雲林國民小學</v>
      </c>
      <c r="I307" s="16" t="str">
        <f>VLOOKUP(B307,總表!$1:$1048576,8,0)</f>
        <v>鐘立</v>
      </c>
      <c r="J307" s="16" t="str">
        <f>VLOOKUP(B307,總表!$1:$1048576,9,0)</f>
        <v>雲林縣斗六市雲林國民小學</v>
      </c>
      <c r="K307" s="16" t="str">
        <f>VLOOKUP(B307,總表!$1:$1048576,10,0)</f>
        <v>胡又勻</v>
      </c>
      <c r="L307" s="16" t="str">
        <f>VLOOKUP(B307,總表!$1:$1048576,11,0)</f>
        <v>雲林縣斗六市雲林國民小學</v>
      </c>
      <c r="M307" s="16" t="str">
        <f>VLOOKUP(B307,總表!$1:$1048576,12,0)</f>
        <v>陳谹菲</v>
      </c>
      <c r="N307" s="16" t="str">
        <f>VLOOKUP(B307,總表!$1:$1048576,13,0)</f>
        <v>雲林縣斗六市雲林國民小學</v>
      </c>
      <c r="O307" s="16">
        <f>VLOOKUP(B307,總表!$1:$1048576,14,0)</f>
        <v>0</v>
      </c>
      <c r="P307" s="16">
        <f>VLOOKUP(B307,總表!$1:$1048576,15,0)</f>
        <v>0</v>
      </c>
      <c r="Q307" s="16">
        <f>VLOOKUP(B307,總表!$1:$1048576,16,0)</f>
        <v>0</v>
      </c>
      <c r="R307" s="16">
        <f>VLOOKUP(B307,總表!$1:$1048576,17,0)</f>
        <v>0</v>
      </c>
    </row>
    <row r="308" spans="1:18" ht="17.399999999999999" hidden="1" x14ac:dyDescent="0.3">
      <c r="A308" s="28" t="s">
        <v>3493</v>
      </c>
      <c r="B308" s="13" t="s">
        <v>2241</v>
      </c>
      <c r="C308" s="10" t="str">
        <f>VLOOKUP(B308,總表!$1:$1048576,2,0)</f>
        <v>「藻」也會呼c</v>
      </c>
      <c r="D308" s="16" t="str">
        <f>VLOOKUP(B308,總表!$1:$1048576,4,0)</f>
        <v>便利生活</v>
      </c>
      <c r="E308" s="16" t="str">
        <f>VLOOKUP(B308,總表!$1:$1048576,5,0)</f>
        <v>國小組</v>
      </c>
      <c r="F308" s="16" t="str">
        <f>VLOOKUP(B308,總表!$1:$1048576,3,0)</f>
        <v>雲林縣</v>
      </c>
      <c r="G308" s="16" t="str">
        <f>VLOOKUP(B308,總表!$1:$1048576,6,0)</f>
        <v>陳秉毅</v>
      </c>
      <c r="H308" s="16" t="str">
        <f>VLOOKUP(B308,總表!$1:$1048576,7,0)</f>
        <v>雲林縣斗六市雲林國民小學</v>
      </c>
      <c r="I308" s="16" t="str">
        <f>VLOOKUP(B308,總表!$1:$1048576,8,0)</f>
        <v>張郁婕</v>
      </c>
      <c r="J308" s="16" t="str">
        <f>VLOOKUP(B308,總表!$1:$1048576,9,0)</f>
        <v>雲林縣斗六市雲林國民小學</v>
      </c>
      <c r="K308" s="16" t="str">
        <f>VLOOKUP(B308,總表!$1:$1048576,10,0)</f>
        <v>林柏丞</v>
      </c>
      <c r="L308" s="16" t="str">
        <f>VLOOKUP(B308,總表!$1:$1048576,11,0)</f>
        <v>雲林縣斗六市雲林國民小學</v>
      </c>
      <c r="M308" s="16" t="str">
        <f>VLOOKUP(B308,總表!$1:$1048576,12,0)</f>
        <v>陳谹菲</v>
      </c>
      <c r="N308" s="16" t="str">
        <f>VLOOKUP(B308,總表!$1:$1048576,13,0)</f>
        <v>雲林縣斗六市雲林國民小學</v>
      </c>
      <c r="O308" s="16">
        <f>VLOOKUP(B308,總表!$1:$1048576,14,0)</f>
        <v>0</v>
      </c>
      <c r="P308" s="16">
        <f>VLOOKUP(B308,總表!$1:$1048576,15,0)</f>
        <v>0</v>
      </c>
      <c r="Q308" s="16">
        <f>VLOOKUP(B308,總表!$1:$1048576,16,0)</f>
        <v>0</v>
      </c>
      <c r="R308" s="16">
        <f>VLOOKUP(B308,總表!$1:$1048576,17,0)</f>
        <v>0</v>
      </c>
    </row>
    <row r="309" spans="1:18" ht="17.399999999999999" hidden="1" x14ac:dyDescent="0.3">
      <c r="A309" s="31" t="s">
        <v>3494</v>
      </c>
      <c r="B309" s="16" t="s">
        <v>2773</v>
      </c>
      <c r="C309" s="10" t="str">
        <f>VLOOKUP(B309,總表!$1:$1048576,2,0)</f>
        <v>直立創新活動式風力發電組</v>
      </c>
      <c r="D309" s="21" t="str">
        <f>VLOOKUP(B309,總表!$1:$1048576,4,0)</f>
        <v>前瞻/工業設計技術</v>
      </c>
      <c r="E309" s="16" t="str">
        <f>VLOOKUP(B309,總表!$1:$1048576,5,0)</f>
        <v>國小組</v>
      </c>
      <c r="F309" s="16" t="str">
        <f>VLOOKUP(B309,總表!$1:$1048576,3,0)</f>
        <v>雲林縣</v>
      </c>
      <c r="G309" s="16" t="str">
        <f>VLOOKUP(B309,總表!$1:$1048576,6,0)</f>
        <v>劉祐辰</v>
      </c>
      <c r="H309" s="16" t="str">
        <f>VLOOKUP(B309,總表!$1:$1048576,7,0)</f>
        <v xml:space="preserve">雲林縣元長鄉元長國民小學 </v>
      </c>
      <c r="I309" s="16" t="str">
        <f>VLOOKUP(B309,總表!$1:$1048576,8,0)</f>
        <v>李奕銘</v>
      </c>
      <c r="J309" s="16" t="str">
        <f>VLOOKUP(B309,總表!$1:$1048576,9,0)</f>
        <v xml:space="preserve">雲林縣元長鄉元長國民小學 </v>
      </c>
      <c r="K309" s="16" t="str">
        <f>VLOOKUP(B309,總表!$1:$1048576,10,0)</f>
        <v>林俞辰</v>
      </c>
      <c r="L309" s="16" t="str">
        <f>VLOOKUP(B309,總表!$1:$1048576,11,0)</f>
        <v xml:space="preserve">雲林縣元長鄉元長國民小學 </v>
      </c>
      <c r="M309" s="16" t="str">
        <f>VLOOKUP(B309,總表!$1:$1048576,12,0)</f>
        <v>丁冠承</v>
      </c>
      <c r="N309" s="16" t="str">
        <f>VLOOKUP(B309,總表!$1:$1048576,13,0)</f>
        <v>雲林縣元長鄉元長國民小學</v>
      </c>
      <c r="O309" s="16" t="str">
        <f>VLOOKUP(B309,總表!$1:$1048576,14,0)</f>
        <v xml:space="preserve">劉耿宏 </v>
      </c>
      <c r="P309" s="16" t="str">
        <f>VLOOKUP(B309,總表!$1:$1048576,15,0)</f>
        <v>雲林縣元長鄉元長國民小學</v>
      </c>
      <c r="Q309" s="16" t="str">
        <f>VLOOKUP(B309,總表!$1:$1048576,16,0)</f>
        <v xml:space="preserve">陳俊逸  </v>
      </c>
      <c r="R309" s="16" t="str">
        <f>VLOOKUP(B309,總表!$1:$1048576,17,0)</f>
        <v>雲林縣元長鄉元長國民小學</v>
      </c>
    </row>
    <row r="310" spans="1:18" ht="17.399999999999999" hidden="1" x14ac:dyDescent="0.3">
      <c r="A310" s="22" t="s">
        <v>3495</v>
      </c>
      <c r="B310" s="13" t="s">
        <v>87</v>
      </c>
      <c r="C310" s="10" t="str">
        <f>VLOOKUP(B310,總表!$1:$1048576,2,0)</f>
        <v>高纖農廢發酵昆蟲協同分解與介質化應用</v>
      </c>
      <c r="D310" s="17" t="str">
        <f>VLOOKUP(B310,總表!$1:$1048576,4,0)</f>
        <v>永續發展農糧技術</v>
      </c>
      <c r="E310" s="16" t="str">
        <f>VLOOKUP(B310,總表!$1:$1048576,5,0)</f>
        <v>國中組</v>
      </c>
      <c r="F310" s="16" t="str">
        <f>VLOOKUP(B310,總表!$1:$1048576,3,0)</f>
        <v>雲林縣</v>
      </c>
      <c r="G310" s="16" t="str">
        <f>VLOOKUP(B310,總表!$1:$1048576,6,0)</f>
        <v>羅星皓</v>
      </c>
      <c r="H310" s="16" t="str">
        <f>VLOOKUP(B310,總表!$1:$1048576,7,0)</f>
        <v>雲林縣私立淵名國民中學</v>
      </c>
      <c r="I310" s="16" t="str">
        <f>VLOOKUP(B310,總表!$1:$1048576,8,0)</f>
        <v>林立宇</v>
      </c>
      <c r="J310" s="16" t="str">
        <f>VLOOKUP(B310,總表!$1:$1048576,9,0)</f>
        <v>雲林縣立石榴國民中學</v>
      </c>
      <c r="K310" s="16">
        <f>VLOOKUP(B310,總表!$1:$1048576,10,0)</f>
        <v>0</v>
      </c>
      <c r="L310" s="16">
        <f>VLOOKUP(B310,總表!$1:$1048576,11,0)</f>
        <v>0</v>
      </c>
      <c r="M310" s="16" t="str">
        <f>VLOOKUP(B310,總表!$1:$1048576,12,0)</f>
        <v>陳谹菲</v>
      </c>
      <c r="N310" s="16" t="str">
        <f>VLOOKUP(B310,總表!$1:$1048576,13,0)</f>
        <v>雲林縣私立正心高級中學（國中部）</v>
      </c>
      <c r="O310" s="16" t="str">
        <f>VLOOKUP(B310,總表!$1:$1048576,14,0)</f>
        <v>陳姿妙</v>
      </c>
      <c r="P310" s="16" t="str">
        <f>VLOOKUP(B310,總表!$1:$1048576,15,0)</f>
        <v>雲林縣私立淵明國民中學</v>
      </c>
      <c r="Q310" s="16" t="str">
        <f>VLOOKUP(B310,總表!$1:$1048576,16,0)</f>
        <v>陳少軍</v>
      </c>
      <c r="R310" s="16" t="str">
        <f>VLOOKUP(B310,總表!$1:$1048576,17,0)</f>
        <v>雲林縣 石榴國民中學</v>
      </c>
    </row>
    <row r="311" spans="1:18" ht="17.399999999999999" hidden="1" x14ac:dyDescent="0.3">
      <c r="A311" s="30" t="s">
        <v>3494</v>
      </c>
      <c r="B311" s="13" t="s">
        <v>18</v>
      </c>
      <c r="C311" s="10" t="str">
        <f>VLOOKUP(B311,總表!$1:$1048576,2,0)</f>
        <v>雙用途鳥類爬蟲類孵蛋器</v>
      </c>
      <c r="D311" s="17" t="str">
        <f>VLOOKUP(B311,總表!$1:$1048576,4,0)</f>
        <v>永續發展農糧技術</v>
      </c>
      <c r="E311" s="16" t="str">
        <f>VLOOKUP(B311,總表!$1:$1048576,5,0)</f>
        <v>國中組</v>
      </c>
      <c r="F311" s="16" t="str">
        <f>VLOOKUP(B311,總表!$1:$1048576,3,0)</f>
        <v>雲林縣</v>
      </c>
      <c r="G311" s="16" t="str">
        <f>VLOOKUP(B311,總表!$1:$1048576,6,0)</f>
        <v>陳垣心</v>
      </c>
      <c r="H311" s="16" t="str">
        <f>VLOOKUP(B311,總表!$1:$1048576,7,0)</f>
        <v>宜梧國中</v>
      </c>
      <c r="I311" s="16" t="str">
        <f>VLOOKUP(B311,總表!$1:$1048576,8,0)</f>
        <v xml:space="preserve"> 李湘淋</v>
      </c>
      <c r="J311" s="16" t="str">
        <f>VLOOKUP(B311,總表!$1:$1048576,9,0)</f>
        <v>宜梧國中</v>
      </c>
      <c r="K311" s="16" t="str">
        <f>VLOOKUP(B311,總表!$1:$1048576,10,0)</f>
        <v>曾霆宇</v>
      </c>
      <c r="L311" s="16" t="str">
        <f>VLOOKUP(B311,總表!$1:$1048576,11,0)</f>
        <v>宜梧國中</v>
      </c>
      <c r="M311" s="16" t="str">
        <f>VLOOKUP(B311,總表!$1:$1048576,12,0)</f>
        <v>陳尚民</v>
      </c>
      <c r="N311" s="16" t="str">
        <f>VLOOKUP(B311,總表!$1:$1048576,13,0)</f>
        <v>雲林縣立宜梧國中</v>
      </c>
      <c r="O311" s="16">
        <f>VLOOKUP(B311,總表!$1:$1048576,14,0)</f>
        <v>0</v>
      </c>
      <c r="P311" s="16">
        <f>VLOOKUP(B311,總表!$1:$1048576,15,0)</f>
        <v>0</v>
      </c>
      <c r="Q311" s="16">
        <f>VLOOKUP(B311,總表!$1:$1048576,16,0)</f>
        <v>0</v>
      </c>
      <c r="R311" s="16">
        <f>VLOOKUP(B311,總表!$1:$1048576,17,0)</f>
        <v>0</v>
      </c>
    </row>
    <row r="312" spans="1:18" ht="17.399999999999999" hidden="1" x14ac:dyDescent="0.3">
      <c r="A312" s="22" t="s">
        <v>3495</v>
      </c>
      <c r="B312" s="13" t="s">
        <v>183</v>
      </c>
      <c r="C312" s="10" t="str">
        <f>VLOOKUP(B312,總表!$1:$1048576,2,0)</f>
        <v xml:space="preserve"> 人格分析測試卡牌</v>
      </c>
      <c r="D312" s="18" t="str">
        <f>VLOOKUP(B312,總表!$1:$1048576,4,0)</f>
        <v>休閒與教育</v>
      </c>
      <c r="E312" s="16" t="str">
        <f>VLOOKUP(B312,總表!$1:$1048576,5,0)</f>
        <v>國中組</v>
      </c>
      <c r="F312" s="16" t="str">
        <f>VLOOKUP(B312,總表!$1:$1048576,3,0)</f>
        <v>雲林縣</v>
      </c>
      <c r="G312" s="16" t="str">
        <f>VLOOKUP(B312,總表!$1:$1048576,6,0)</f>
        <v>李威震</v>
      </c>
      <c r="H312" s="16" t="str">
        <f>VLOOKUP(B312,總表!$1:$1048576,7,0)</f>
        <v>宜梧國中</v>
      </c>
      <c r="I312" s="16" t="str">
        <f>VLOOKUP(B312,總表!$1:$1048576,8,0)</f>
        <v>曾泓源</v>
      </c>
      <c r="J312" s="16" t="str">
        <f>VLOOKUP(B312,總表!$1:$1048576,9,0)</f>
        <v>宜梧國中</v>
      </c>
      <c r="K312" s="16" t="str">
        <f>VLOOKUP(B312,總表!$1:$1048576,10,0)</f>
        <v>葉聖揚</v>
      </c>
      <c r="L312" s="16" t="str">
        <f>VLOOKUP(B312,總表!$1:$1048576,11,0)</f>
        <v>宜梧國中</v>
      </c>
      <c r="M312" s="16" t="str">
        <f>VLOOKUP(B312,總表!$1:$1048576,12,0)</f>
        <v>陳尚民</v>
      </c>
      <c r="N312" s="16" t="str">
        <f>VLOOKUP(B312,總表!$1:$1048576,13,0)</f>
        <v>雲林縣立宜梧國中</v>
      </c>
      <c r="O312" s="16">
        <f>VLOOKUP(B312,總表!$1:$1048576,14,0)</f>
        <v>0</v>
      </c>
      <c r="P312" s="16">
        <f>VLOOKUP(B312,總表!$1:$1048576,15,0)</f>
        <v>0</v>
      </c>
      <c r="Q312" s="16">
        <f>VLOOKUP(B312,總表!$1:$1048576,16,0)</f>
        <v>0</v>
      </c>
      <c r="R312" s="16">
        <f>VLOOKUP(B312,總表!$1:$1048576,17,0)</f>
        <v>0</v>
      </c>
    </row>
    <row r="313" spans="1:18" ht="17.399999999999999" hidden="1" x14ac:dyDescent="0.3">
      <c r="A313" s="22" t="s">
        <v>3495</v>
      </c>
      <c r="B313" s="13" t="s">
        <v>435</v>
      </c>
      <c r="C313" s="10" t="str">
        <f>VLOOKUP(B313,總表!$1:$1048576,2,0)</f>
        <v>火災逃生濾氣呼吸裝置</v>
      </c>
      <c r="D313" s="19" t="str">
        <f>VLOOKUP(B313,總表!$1:$1048576,4,0)</f>
        <v>災害管理與安全</v>
      </c>
      <c r="E313" s="16" t="str">
        <f>VLOOKUP(B313,總表!$1:$1048576,5,0)</f>
        <v>國中組</v>
      </c>
      <c r="F313" s="16" t="str">
        <f>VLOOKUP(B313,總表!$1:$1048576,3,0)</f>
        <v>雲林縣</v>
      </c>
      <c r="G313" s="16" t="str">
        <f>VLOOKUP(B313,總表!$1:$1048576,6,0)</f>
        <v>許彩依</v>
      </c>
      <c r="H313" s="16" t="str">
        <f>VLOOKUP(B313,總表!$1:$1048576,7,0)</f>
        <v>宜梧國中</v>
      </c>
      <c r="I313" s="16" t="str">
        <f>VLOOKUP(B313,總表!$1:$1048576,8,0)</f>
        <v>許儀蓁</v>
      </c>
      <c r="J313" s="16" t="str">
        <f>VLOOKUP(B313,總表!$1:$1048576,9,0)</f>
        <v>宜梧國中</v>
      </c>
      <c r="K313" s="16" t="str">
        <f>VLOOKUP(B313,總表!$1:$1048576,10,0)</f>
        <v>蔡佳靜</v>
      </c>
      <c r="L313" s="16" t="str">
        <f>VLOOKUP(B313,總表!$1:$1048576,11,0)</f>
        <v>宜梧國中</v>
      </c>
      <c r="M313" s="16" t="str">
        <f>VLOOKUP(B313,總表!$1:$1048576,12,0)</f>
        <v>陳尚民</v>
      </c>
      <c r="N313" s="16" t="str">
        <f>VLOOKUP(B313,總表!$1:$1048576,13,0)</f>
        <v>雲林縣立宜梧國中</v>
      </c>
      <c r="O313" s="16">
        <f>VLOOKUP(B313,總表!$1:$1048576,14,0)</f>
        <v>0</v>
      </c>
      <c r="P313" s="16">
        <f>VLOOKUP(B313,總表!$1:$1048576,15,0)</f>
        <v>0</v>
      </c>
      <c r="Q313" s="16">
        <f>VLOOKUP(B313,總表!$1:$1048576,16,0)</f>
        <v>0</v>
      </c>
      <c r="R313" s="16">
        <f>VLOOKUP(B313,總表!$1:$1048576,17,0)</f>
        <v>0</v>
      </c>
    </row>
    <row r="314" spans="1:18" ht="17.399999999999999" hidden="1" x14ac:dyDescent="0.3">
      <c r="A314" s="22" t="s">
        <v>3495</v>
      </c>
      <c r="B314" s="13" t="s">
        <v>440</v>
      </c>
      <c r="C314" s="10" t="str">
        <f>VLOOKUP(B314,總表!$1:$1048576,2,0)</f>
        <v>堰塞湖溢流預警系統</v>
      </c>
      <c r="D314" s="19" t="str">
        <f>VLOOKUP(B314,總表!$1:$1048576,4,0)</f>
        <v>災害管理與安全</v>
      </c>
      <c r="E314" s="16" t="str">
        <f>VLOOKUP(B314,總表!$1:$1048576,5,0)</f>
        <v>國中組</v>
      </c>
      <c r="F314" s="16" t="str">
        <f>VLOOKUP(B314,總表!$1:$1048576,3,0)</f>
        <v>雲林縣</v>
      </c>
      <c r="G314" s="16" t="str">
        <f>VLOOKUP(B314,總表!$1:$1048576,6,0)</f>
        <v>李俊逸</v>
      </c>
      <c r="H314" s="16" t="str">
        <f>VLOOKUP(B314,總表!$1:$1048576,7,0)</f>
        <v>宜梧國中</v>
      </c>
      <c r="I314" s="16" t="str">
        <f>VLOOKUP(B314,總表!$1:$1048576,8,0)</f>
        <v>陳竑甫</v>
      </c>
      <c r="J314" s="16" t="str">
        <f>VLOOKUP(B314,總表!$1:$1048576,9,0)</f>
        <v>宜梧國中</v>
      </c>
      <c r="K314" s="16" t="str">
        <f>VLOOKUP(B314,總表!$1:$1048576,10,0)</f>
        <v>馬士閎</v>
      </c>
      <c r="L314" s="16" t="str">
        <f>VLOOKUP(B314,總表!$1:$1048576,11,0)</f>
        <v>宜梧國中</v>
      </c>
      <c r="M314" s="16" t="str">
        <f>VLOOKUP(B314,總表!$1:$1048576,12,0)</f>
        <v>陳尚民</v>
      </c>
      <c r="N314" s="16" t="str">
        <f>VLOOKUP(B314,總表!$1:$1048576,13,0)</f>
        <v>雲林縣立宜梧國中</v>
      </c>
      <c r="O314" s="16">
        <f>VLOOKUP(B314,總表!$1:$1048576,14,0)</f>
        <v>0</v>
      </c>
      <c r="P314" s="16">
        <f>VLOOKUP(B314,總表!$1:$1048576,15,0)</f>
        <v>0</v>
      </c>
      <c r="Q314" s="16">
        <f>VLOOKUP(B314,總表!$1:$1048576,16,0)</f>
        <v>0</v>
      </c>
      <c r="R314" s="16">
        <f>VLOOKUP(B314,總表!$1:$1048576,17,0)</f>
        <v>0</v>
      </c>
    </row>
    <row r="315" spans="1:18" ht="17.399999999999999" hidden="1" x14ac:dyDescent="0.3">
      <c r="A315" s="25" t="s">
        <v>3492</v>
      </c>
      <c r="B315" s="13" t="s">
        <v>835</v>
      </c>
      <c r="C315" s="10" t="str">
        <f>VLOOKUP(B315,總表!$1:$1048576,2,0)</f>
        <v>音頻誘捕式太陽能蓄電捕蚊燈</v>
      </c>
      <c r="D315" s="16" t="str">
        <f>VLOOKUP(B315,總表!$1:$1048576,4,0)</f>
        <v>便利生活</v>
      </c>
      <c r="E315" s="16" t="str">
        <f>VLOOKUP(B315,總表!$1:$1048576,5,0)</f>
        <v>國中組</v>
      </c>
      <c r="F315" s="16" t="str">
        <f>VLOOKUP(B315,總表!$1:$1048576,3,0)</f>
        <v>雲林縣</v>
      </c>
      <c r="G315" s="16" t="str">
        <f>VLOOKUP(B315,總表!$1:$1048576,6,0)</f>
        <v>葉金玉</v>
      </c>
      <c r="H315" s="16" t="str">
        <f>VLOOKUP(B315,總表!$1:$1048576,7,0)</f>
        <v>宜梧國中</v>
      </c>
      <c r="I315" s="16" t="str">
        <f>VLOOKUP(B315,總表!$1:$1048576,8,0)</f>
        <v>李家和</v>
      </c>
      <c r="J315" s="16" t="str">
        <f>VLOOKUP(B315,總表!$1:$1048576,9,0)</f>
        <v>宜梧國中</v>
      </c>
      <c r="K315" s="16" t="str">
        <f>VLOOKUP(B315,總表!$1:$1048576,10,0)</f>
        <v>李百容</v>
      </c>
      <c r="L315" s="16" t="str">
        <f>VLOOKUP(B315,總表!$1:$1048576,11,0)</f>
        <v>宜梧國中</v>
      </c>
      <c r="M315" s="16" t="str">
        <f>VLOOKUP(B315,總表!$1:$1048576,12,0)</f>
        <v>陳尚民</v>
      </c>
      <c r="N315" s="16" t="str">
        <f>VLOOKUP(B315,總表!$1:$1048576,13,0)</f>
        <v>雲林縣立宜梧國中</v>
      </c>
      <c r="O315" s="16">
        <f>VLOOKUP(B315,總表!$1:$1048576,14,0)</f>
        <v>0</v>
      </c>
      <c r="P315" s="16">
        <f>VLOOKUP(B315,總表!$1:$1048576,15,0)</f>
        <v>0</v>
      </c>
      <c r="Q315" s="16">
        <f>VLOOKUP(B315,總表!$1:$1048576,16,0)</f>
        <v>0</v>
      </c>
      <c r="R315" s="16">
        <f>VLOOKUP(B315,總表!$1:$1048576,17,0)</f>
        <v>0</v>
      </c>
    </row>
    <row r="316" spans="1:18" ht="17.399999999999999" hidden="1" x14ac:dyDescent="0.3">
      <c r="A316" s="30" t="s">
        <v>3494</v>
      </c>
      <c r="B316" s="13" t="s">
        <v>840</v>
      </c>
      <c r="C316" s="10" t="str">
        <f>VLOOKUP(B316,總表!$1:$1048576,2,0)</f>
        <v>智能型晾衣架</v>
      </c>
      <c r="D316" s="16" t="str">
        <f>VLOOKUP(B316,總表!$1:$1048576,4,0)</f>
        <v>便利生活</v>
      </c>
      <c r="E316" s="16" t="str">
        <f>VLOOKUP(B316,總表!$1:$1048576,5,0)</f>
        <v>國中組</v>
      </c>
      <c r="F316" s="16" t="str">
        <f>VLOOKUP(B316,總表!$1:$1048576,3,0)</f>
        <v>雲林縣</v>
      </c>
      <c r="G316" s="16" t="str">
        <f>VLOOKUP(B316,總表!$1:$1048576,6,0)</f>
        <v>吳心彤</v>
      </c>
      <c r="H316" s="16" t="str">
        <f>VLOOKUP(B316,總表!$1:$1048576,7,0)</f>
        <v>宜梧國中</v>
      </c>
      <c r="I316" s="16" t="str">
        <f>VLOOKUP(B316,總表!$1:$1048576,8,0)</f>
        <v>陳仁安</v>
      </c>
      <c r="J316" s="16" t="str">
        <f>VLOOKUP(B316,總表!$1:$1048576,9,0)</f>
        <v>宜梧國中</v>
      </c>
      <c r="K316" s="16" t="str">
        <f>VLOOKUP(B316,總表!$1:$1048576,10,0)</f>
        <v>程元泓</v>
      </c>
      <c r="L316" s="16" t="str">
        <f>VLOOKUP(B316,總表!$1:$1048576,11,0)</f>
        <v>宜梧國中</v>
      </c>
      <c r="M316" s="16" t="str">
        <f>VLOOKUP(B316,總表!$1:$1048576,12,0)</f>
        <v>陳尚民</v>
      </c>
      <c r="N316" s="16" t="str">
        <f>VLOOKUP(B316,總表!$1:$1048576,13,0)</f>
        <v>雲林縣立宜梧國中</v>
      </c>
      <c r="O316" s="16">
        <f>VLOOKUP(B316,總表!$1:$1048576,14,0)</f>
        <v>0</v>
      </c>
      <c r="P316" s="16">
        <f>VLOOKUP(B316,總表!$1:$1048576,15,0)</f>
        <v>0</v>
      </c>
      <c r="Q316" s="16">
        <f>VLOOKUP(B316,總表!$1:$1048576,16,0)</f>
        <v>0</v>
      </c>
      <c r="R316" s="16">
        <f>VLOOKUP(B316,總表!$1:$1048576,17,0)</f>
        <v>0</v>
      </c>
    </row>
    <row r="317" spans="1:18" ht="17.399999999999999" hidden="1" x14ac:dyDescent="0.3">
      <c r="A317" s="22" t="s">
        <v>3495</v>
      </c>
      <c r="B317" s="13" t="s">
        <v>1155</v>
      </c>
      <c r="C317" s="10" t="str">
        <f>VLOOKUP(B317,總表!$1:$1048576,2,0)</f>
        <v>水中垃圾收集船</v>
      </c>
      <c r="D317" s="21" t="str">
        <f>VLOOKUP(B317,總表!$1:$1048576,4,0)</f>
        <v>前瞻/工業設計技術</v>
      </c>
      <c r="E317" s="16" t="str">
        <f>VLOOKUP(B317,總表!$1:$1048576,5,0)</f>
        <v>國中組</v>
      </c>
      <c r="F317" s="16" t="str">
        <f>VLOOKUP(B317,總表!$1:$1048576,3,0)</f>
        <v>雲林縣</v>
      </c>
      <c r="G317" s="16" t="str">
        <f>VLOOKUP(B317,總表!$1:$1048576,6,0)</f>
        <v>黃怡甄</v>
      </c>
      <c r="H317" s="16" t="str">
        <f>VLOOKUP(B317,總表!$1:$1048576,7,0)</f>
        <v>宜梧國中</v>
      </c>
      <c r="I317" s="16" t="str">
        <f>VLOOKUP(B317,總表!$1:$1048576,8,0)</f>
        <v>吳咨言</v>
      </c>
      <c r="J317" s="16" t="str">
        <f>VLOOKUP(B317,總表!$1:$1048576,9,0)</f>
        <v>宜梧國中</v>
      </c>
      <c r="K317" s="16" t="str">
        <f>VLOOKUP(B317,總表!$1:$1048576,10,0)</f>
        <v>陳勇霖</v>
      </c>
      <c r="L317" s="16" t="str">
        <f>VLOOKUP(B317,總表!$1:$1048576,11,0)</f>
        <v>宜梧國中</v>
      </c>
      <c r="M317" s="16" t="str">
        <f>VLOOKUP(B317,總表!$1:$1048576,12,0)</f>
        <v>陳尚民</v>
      </c>
      <c r="N317" s="16" t="str">
        <f>VLOOKUP(B317,總表!$1:$1048576,13,0)</f>
        <v>雲林縣立宜梧國中</v>
      </c>
      <c r="O317" s="16">
        <f>VLOOKUP(B317,總表!$1:$1048576,14,0)</f>
        <v>0</v>
      </c>
      <c r="P317" s="16">
        <f>VLOOKUP(B317,總表!$1:$1048576,15,0)</f>
        <v>0</v>
      </c>
      <c r="Q317" s="16">
        <f>VLOOKUP(B317,總表!$1:$1048576,16,0)</f>
        <v>0</v>
      </c>
      <c r="R317" s="16">
        <f>VLOOKUP(B317,總表!$1:$1048576,17,0)</f>
        <v>0</v>
      </c>
    </row>
    <row r="318" spans="1:18" ht="17.399999999999999" hidden="1" x14ac:dyDescent="0.3">
      <c r="A318" s="22" t="s">
        <v>3495</v>
      </c>
      <c r="B318" s="13" t="s">
        <v>1160</v>
      </c>
      <c r="C318" s="10" t="str">
        <f>VLOOKUP(B318,總表!$1:$1048576,2,0)</f>
        <v>溼地微生物燃料電池</v>
      </c>
      <c r="D318" s="21" t="str">
        <f>VLOOKUP(B318,總表!$1:$1048576,4,0)</f>
        <v>前瞻/工業設計技術</v>
      </c>
      <c r="E318" s="16" t="str">
        <f>VLOOKUP(B318,總表!$1:$1048576,5,0)</f>
        <v>國中組</v>
      </c>
      <c r="F318" s="16" t="str">
        <f>VLOOKUP(B318,總表!$1:$1048576,3,0)</f>
        <v>雲林縣</v>
      </c>
      <c r="G318" s="16" t="str">
        <f>VLOOKUP(B318,總表!$1:$1048576,6,0)</f>
        <v>鄭沛欣</v>
      </c>
      <c r="H318" s="16" t="str">
        <f>VLOOKUP(B318,總表!$1:$1048576,7,0)</f>
        <v>宜梧國中</v>
      </c>
      <c r="I318" s="16" t="str">
        <f>VLOOKUP(B318,總表!$1:$1048576,8,0)</f>
        <v>李柏峻</v>
      </c>
      <c r="J318" s="16" t="str">
        <f>VLOOKUP(B318,總表!$1:$1048576,9,0)</f>
        <v>宜梧國中</v>
      </c>
      <c r="K318" s="16" t="str">
        <f>VLOOKUP(B318,總表!$1:$1048576,10,0)</f>
        <v>李祐丞</v>
      </c>
      <c r="L318" s="16" t="str">
        <f>VLOOKUP(B318,總表!$1:$1048576,11,0)</f>
        <v>宜梧國中</v>
      </c>
      <c r="M318" s="16" t="str">
        <f>VLOOKUP(B318,總表!$1:$1048576,12,0)</f>
        <v>陳尚民</v>
      </c>
      <c r="N318" s="16" t="str">
        <f>VLOOKUP(B318,總表!$1:$1048576,13,0)</f>
        <v>雲林縣立宜梧國中</v>
      </c>
      <c r="O318" s="16">
        <f>VLOOKUP(B318,總表!$1:$1048576,14,0)</f>
        <v>0</v>
      </c>
      <c r="P318" s="16">
        <f>VLOOKUP(B318,總表!$1:$1048576,15,0)</f>
        <v>0</v>
      </c>
      <c r="Q318" s="16">
        <f>VLOOKUP(B318,總表!$1:$1048576,16,0)</f>
        <v>0</v>
      </c>
      <c r="R318" s="16">
        <f>VLOOKUP(B318,總表!$1:$1048576,17,0)</f>
        <v>0</v>
      </c>
    </row>
    <row r="319" spans="1:18" ht="17.399999999999999" hidden="1" x14ac:dyDescent="0.3">
      <c r="A319" s="28" t="s">
        <v>3493</v>
      </c>
      <c r="B319" s="13" t="s">
        <v>1190</v>
      </c>
      <c r="C319" s="10" t="str">
        <f>VLOOKUP(B319,總表!$1:$1048576,2,0)</f>
        <v>智慧雙控制離心式無段變速微水力發電系統</v>
      </c>
      <c r="D319" s="21" t="str">
        <f>VLOOKUP(B319,總表!$1:$1048576,4,0)</f>
        <v>前瞻/工業設計技術</v>
      </c>
      <c r="E319" s="16" t="str">
        <f>VLOOKUP(B319,總表!$1:$1048576,5,0)</f>
        <v>國中組</v>
      </c>
      <c r="F319" s="16" t="str">
        <f>VLOOKUP(B319,總表!$1:$1048576,3,0)</f>
        <v>雲林縣</v>
      </c>
      <c r="G319" s="16" t="str">
        <f>VLOOKUP(B319,總表!$1:$1048576,6,0)</f>
        <v>鍾苡梣</v>
      </c>
      <c r="H319" s="16" t="str">
        <f>VLOOKUP(B319,總表!$1:$1048576,7,0)</f>
        <v>雲林縣私立正心高級中學（國中部）</v>
      </c>
      <c r="I319" s="16" t="str">
        <f>VLOOKUP(B319,總表!$1:$1048576,8,0)</f>
        <v>周姿妍</v>
      </c>
      <c r="J319" s="16" t="str">
        <f>VLOOKUP(B319,總表!$1:$1048576,9,0)</f>
        <v>雲林縣私立正心高級中學（國中部）</v>
      </c>
      <c r="K319" s="16">
        <f>VLOOKUP(B319,總表!$1:$1048576,10,0)</f>
        <v>0</v>
      </c>
      <c r="L319" s="16">
        <f>VLOOKUP(B319,總表!$1:$1048576,11,0)</f>
        <v>0</v>
      </c>
      <c r="M319" s="16" t="str">
        <f>VLOOKUP(B319,總表!$1:$1048576,12,0)</f>
        <v>陳谹菲</v>
      </c>
      <c r="N319" s="16" t="str">
        <f>VLOOKUP(B319,總表!$1:$1048576,13,0)</f>
        <v>雲林縣私立正心高級中學（國中部）</v>
      </c>
      <c r="O319" s="16" t="str">
        <f>VLOOKUP(B319,總表!$1:$1048576,14,0)</f>
        <v>劉家齊</v>
      </c>
      <c r="P319" s="16" t="str">
        <f>VLOOKUP(B319,總表!$1:$1048576,15,0)</f>
        <v>正心中學</v>
      </c>
      <c r="Q319" s="16">
        <f>VLOOKUP(B319,總表!$1:$1048576,16,0)</f>
        <v>0</v>
      </c>
      <c r="R319" s="16">
        <f>VLOOKUP(B319,總表!$1:$1048576,17,0)</f>
        <v>0</v>
      </c>
    </row>
    <row r="320" spans="1:18" ht="17.399999999999999" hidden="1" x14ac:dyDescent="0.3">
      <c r="A320" s="28" t="s">
        <v>3493</v>
      </c>
      <c r="B320" s="13" t="s">
        <v>2920</v>
      </c>
      <c r="C320" s="10" t="str">
        <f>VLOOKUP(B320,總表!$1:$1048576,2,0)</f>
        <v>五感學習之互動式海洋教育遊戲組</v>
      </c>
      <c r="D320" s="18" t="str">
        <f>VLOOKUP(B320,總表!$1:$1048576,4,0)</f>
        <v>休閒與教育</v>
      </c>
      <c r="E320" s="16" t="str">
        <f>VLOOKUP(B320,總表!$1:$1048576,5,0)</f>
        <v>高中職組</v>
      </c>
      <c r="F320" s="16" t="str">
        <f>VLOOKUP(B320,總表!$1:$1048576,3,0)</f>
        <v>新北市</v>
      </c>
      <c r="G320" s="16" t="str">
        <f>VLOOKUP(B320,總表!$1:$1048576,6,0)</f>
        <v>陳溫雄</v>
      </c>
      <c r="H320" s="16" t="str">
        <f>VLOOKUP(B320,總表!$1:$1048576,7,0)</f>
        <v>國立華僑高級中等學校</v>
      </c>
      <c r="I320" s="16" t="str">
        <f>VLOOKUP(B320,總表!$1:$1048576,8,0)</f>
        <v>蘇妍安</v>
      </c>
      <c r="J320" s="16" t="str">
        <f>VLOOKUP(B320,總表!$1:$1048576,9,0)</f>
        <v>國立華僑高級中等學校</v>
      </c>
      <c r="K320" s="16" t="str">
        <f>VLOOKUP(B320,總表!$1:$1048576,10,0)</f>
        <v>蘇佳佳</v>
      </c>
      <c r="L320" s="16" t="str">
        <f>VLOOKUP(B320,總表!$1:$1048576,11,0)</f>
        <v>國立華僑高級中等學校</v>
      </c>
      <c r="M320" s="16" t="str">
        <f>VLOOKUP(B320,總表!$1:$1048576,12,0)</f>
        <v>連佑阡</v>
      </c>
      <c r="N320" s="16" t="str">
        <f>VLOOKUP(B320,總表!$1:$1048576,13,0)</f>
        <v>華僑高級中等學校</v>
      </c>
      <c r="O320" s="16">
        <f>VLOOKUP(B320,總表!$1:$1048576,14,0)</f>
        <v>0</v>
      </c>
      <c r="P320" s="16">
        <f>VLOOKUP(B320,總表!$1:$1048576,15,0)</f>
        <v>0</v>
      </c>
      <c r="Q320" s="16">
        <f>VLOOKUP(B320,總表!$1:$1048576,16,0)</f>
        <v>0</v>
      </c>
      <c r="R320" s="16">
        <f>VLOOKUP(B320,總表!$1:$1048576,17,0)</f>
        <v>0</v>
      </c>
    </row>
    <row r="321" spans="1:18" ht="17.399999999999999" hidden="1" x14ac:dyDescent="0.3">
      <c r="A321" s="22" t="s">
        <v>3495</v>
      </c>
      <c r="B321" s="13" t="s">
        <v>3055</v>
      </c>
      <c r="C321" s="10" t="str">
        <f>VLOOKUP(B321,總表!$1:$1048576,2,0)</f>
        <v>堆高機貨叉安全裝置</v>
      </c>
      <c r="D321" s="19" t="str">
        <f>VLOOKUP(B321,總表!$1:$1048576,4,0)</f>
        <v>災害管理與安全</v>
      </c>
      <c r="E321" s="16" t="str">
        <f>VLOOKUP(B321,總表!$1:$1048576,5,0)</f>
        <v>高中職組</v>
      </c>
      <c r="F321" s="16" t="str">
        <f>VLOOKUP(B321,總表!$1:$1048576,3,0)</f>
        <v>新北市</v>
      </c>
      <c r="G321" s="16" t="str">
        <f>VLOOKUP(B321,總表!$1:$1048576,6,0)</f>
        <v>吳昺葦</v>
      </c>
      <c r="H321" s="16" t="str">
        <f>VLOOKUP(B321,總表!$1:$1048576,7,0)</f>
        <v>新北市南山高級中學</v>
      </c>
      <c r="I321" s="16" t="str">
        <f>VLOOKUP(B321,總表!$1:$1048576,8,0)</f>
        <v>林柏志</v>
      </c>
      <c r="J321" s="16" t="str">
        <f>VLOOKUP(B321,總表!$1:$1048576,9,0)</f>
        <v>新北市南山高級中學</v>
      </c>
      <c r="K321" s="16">
        <f>VLOOKUP(B321,總表!$1:$1048576,10,0)</f>
        <v>0</v>
      </c>
      <c r="L321" s="16">
        <f>VLOOKUP(B321,總表!$1:$1048576,11,0)</f>
        <v>0</v>
      </c>
      <c r="M321" s="16" t="str">
        <f>VLOOKUP(B321,總表!$1:$1048576,12,0)</f>
        <v>張文昇</v>
      </c>
      <c r="N321" s="16" t="str">
        <f>VLOOKUP(B321,總表!$1:$1048576,13,0)</f>
        <v>新北市南山高級中學</v>
      </c>
      <c r="O321" s="16">
        <f>VLOOKUP(B321,總表!$1:$1048576,14,0)</f>
        <v>0</v>
      </c>
      <c r="P321" s="16">
        <f>VLOOKUP(B321,總表!$1:$1048576,15,0)</f>
        <v>0</v>
      </c>
      <c r="Q321" s="16">
        <f>VLOOKUP(B321,總表!$1:$1048576,16,0)</f>
        <v>0</v>
      </c>
      <c r="R321" s="16">
        <f>VLOOKUP(B321,總表!$1:$1048576,17,0)</f>
        <v>0</v>
      </c>
    </row>
    <row r="322" spans="1:18" ht="17.399999999999999" hidden="1" x14ac:dyDescent="0.3">
      <c r="A322" s="22" t="s">
        <v>3495</v>
      </c>
      <c r="B322" s="13" t="s">
        <v>3050</v>
      </c>
      <c r="C322" s="10" t="str">
        <f>VLOOKUP(B322,總表!$1:$1048576,2,0)</f>
        <v>行人安全穿越斑馬線顯示系統</v>
      </c>
      <c r="D322" s="19" t="str">
        <f>VLOOKUP(B322,總表!$1:$1048576,4,0)</f>
        <v>災害管理與安全</v>
      </c>
      <c r="E322" s="16" t="str">
        <f>VLOOKUP(B322,總表!$1:$1048576,5,0)</f>
        <v>高中職組</v>
      </c>
      <c r="F322" s="16" t="str">
        <f>VLOOKUP(B322,總表!$1:$1048576,3,0)</f>
        <v>新北市</v>
      </c>
      <c r="G322" s="16" t="str">
        <f>VLOOKUP(B322,總表!$1:$1048576,6,0)</f>
        <v>曹子謙</v>
      </c>
      <c r="H322" s="16" t="str">
        <f>VLOOKUP(B322,總表!$1:$1048576,7,0)</f>
        <v>新北市南山高級中學</v>
      </c>
      <c r="I322" s="16" t="str">
        <f>VLOOKUP(B322,總表!$1:$1048576,8,0)</f>
        <v>林旻慶</v>
      </c>
      <c r="J322" s="16" t="str">
        <f>VLOOKUP(B322,總表!$1:$1048576,9,0)</f>
        <v>新北市南山高級中學</v>
      </c>
      <c r="K322" s="16" t="str">
        <f>VLOOKUP(B322,總表!$1:$1048576,10,0)</f>
        <v>劉孟愷</v>
      </c>
      <c r="L322" s="16" t="str">
        <f>VLOOKUP(B322,總表!$1:$1048576,11,0)</f>
        <v>新北市南山高級中學</v>
      </c>
      <c r="M322" s="16" t="str">
        <f>VLOOKUP(B322,總表!$1:$1048576,12,0)</f>
        <v>張文昇</v>
      </c>
      <c r="N322" s="16" t="str">
        <f>VLOOKUP(B322,總表!$1:$1048576,13,0)</f>
        <v>新北市南山高級中學</v>
      </c>
      <c r="O322" s="16">
        <f>VLOOKUP(B322,總表!$1:$1048576,14,0)</f>
        <v>0</v>
      </c>
      <c r="P322" s="16">
        <f>VLOOKUP(B322,總表!$1:$1048576,15,0)</f>
        <v>0</v>
      </c>
      <c r="Q322" s="16">
        <f>VLOOKUP(B322,總表!$1:$1048576,16,0)</f>
        <v>0</v>
      </c>
      <c r="R322" s="16">
        <f>VLOOKUP(B322,總表!$1:$1048576,17,0)</f>
        <v>0</v>
      </c>
    </row>
    <row r="323" spans="1:18" ht="17.399999999999999" hidden="1" x14ac:dyDescent="0.3">
      <c r="A323" s="25" t="s">
        <v>3492</v>
      </c>
      <c r="B323" s="13" t="s">
        <v>2981</v>
      </c>
      <c r="C323" s="10" t="str">
        <f>VLOOKUP(B323,總表!$1:$1048576,2,0)</f>
        <v>光學雷達與影像辨識技術之行車危險偵測系統</v>
      </c>
      <c r="D323" s="19" t="str">
        <f>VLOOKUP(B323,總表!$1:$1048576,4,0)</f>
        <v>災害管理與安全</v>
      </c>
      <c r="E323" s="16" t="str">
        <f>VLOOKUP(B323,總表!$1:$1048576,5,0)</f>
        <v>高中職組</v>
      </c>
      <c r="F323" s="16" t="str">
        <f>VLOOKUP(B323,總表!$1:$1048576,3,0)</f>
        <v>新北市</v>
      </c>
      <c r="G323" s="16" t="str">
        <f>VLOOKUP(B323,總表!$1:$1048576,6,0)</f>
        <v>林品亮</v>
      </c>
      <c r="H323" s="16" t="str">
        <f>VLOOKUP(B323,總表!$1:$1048576,7,0)</f>
        <v>淡水商工/控制科</v>
      </c>
      <c r="I323" s="16" t="str">
        <f>VLOOKUP(B323,總表!$1:$1048576,8,0)</f>
        <v>黃迦密</v>
      </c>
      <c r="J323" s="16" t="str">
        <f>VLOOKUP(B323,總表!$1:$1048576,9,0)</f>
        <v>淡水商工</v>
      </c>
      <c r="K323" s="16">
        <f>VLOOKUP(B323,總表!$1:$1048576,10,0)</f>
        <v>0</v>
      </c>
      <c r="L323" s="16">
        <f>VLOOKUP(B323,總表!$1:$1048576,11,0)</f>
        <v>0</v>
      </c>
      <c r="M323" s="16" t="str">
        <f>VLOOKUP(B323,總表!$1:$1048576,12,0)</f>
        <v>施至舜</v>
      </c>
      <c r="N323" s="16" t="str">
        <f>VLOOKUP(B323,總表!$1:$1048576,13,0)</f>
        <v>淡水商工/控制科</v>
      </c>
      <c r="O323" s="16">
        <f>VLOOKUP(B323,總表!$1:$1048576,14,0)</f>
        <v>0</v>
      </c>
      <c r="P323" s="16">
        <f>VLOOKUP(B323,總表!$1:$1048576,15,0)</f>
        <v>0</v>
      </c>
      <c r="Q323" s="16">
        <f>VLOOKUP(B323,總表!$1:$1048576,16,0)</f>
        <v>0</v>
      </c>
      <c r="R323" s="16">
        <f>VLOOKUP(B323,總表!$1:$1048576,17,0)</f>
        <v>0</v>
      </c>
    </row>
    <row r="324" spans="1:18" ht="17.399999999999999" hidden="1" x14ac:dyDescent="0.3">
      <c r="A324" s="22" t="s">
        <v>3495</v>
      </c>
      <c r="B324" s="13" t="s">
        <v>3330</v>
      </c>
      <c r="C324" s="10" t="str">
        <f>VLOOKUP(B324,總表!$1:$1048576,2,0)</f>
        <v>變形收納盒</v>
      </c>
      <c r="D324" s="16" t="str">
        <f>VLOOKUP(B324,總表!$1:$1048576,4,0)</f>
        <v>便利生活</v>
      </c>
      <c r="E324" s="16" t="str">
        <f>VLOOKUP(B324,總表!$1:$1048576,5,0)</f>
        <v>高中職組</v>
      </c>
      <c r="F324" s="16" t="str">
        <f>VLOOKUP(B324,總表!$1:$1048576,3,0)</f>
        <v>新北市</v>
      </c>
      <c r="G324" s="16" t="str">
        <f>VLOOKUP(B324,總表!$1:$1048576,6,0)</f>
        <v>陳奕穎</v>
      </c>
      <c r="H324" s="16" t="str">
        <f>VLOOKUP(B324,總表!$1:$1048576,7,0)</f>
        <v>新北市南山高級中學</v>
      </c>
      <c r="I324" s="16" t="str">
        <f>VLOOKUP(B324,總表!$1:$1048576,8,0)</f>
        <v>張庭甄</v>
      </c>
      <c r="J324" s="16" t="str">
        <f>VLOOKUP(B324,總表!$1:$1048576,9,0)</f>
        <v>新北市南山高級中學</v>
      </c>
      <c r="K324" s="16" t="str">
        <f>VLOOKUP(B324,總表!$1:$1048576,10,0)</f>
        <v>王奕淳</v>
      </c>
      <c r="L324" s="16" t="str">
        <f>VLOOKUP(B324,總表!$1:$1048576,11,0)</f>
        <v>新北市南山高級中學</v>
      </c>
      <c r="M324" s="16" t="str">
        <f>VLOOKUP(B324,總表!$1:$1048576,12,0)</f>
        <v>張文昇</v>
      </c>
      <c r="N324" s="16" t="str">
        <f>VLOOKUP(B324,總表!$1:$1048576,13,0)</f>
        <v>新北市南山高級中學</v>
      </c>
      <c r="O324" s="16">
        <f>VLOOKUP(B324,總表!$1:$1048576,14,0)</f>
        <v>0</v>
      </c>
      <c r="P324" s="16">
        <f>VLOOKUP(B324,總表!$1:$1048576,15,0)</f>
        <v>0</v>
      </c>
      <c r="Q324" s="16">
        <f>VLOOKUP(B324,總表!$1:$1048576,16,0)</f>
        <v>0</v>
      </c>
      <c r="R324" s="16">
        <f>VLOOKUP(B324,總表!$1:$1048576,17,0)</f>
        <v>0</v>
      </c>
    </row>
    <row r="325" spans="1:18" ht="17.399999999999999" hidden="1" x14ac:dyDescent="0.3">
      <c r="A325" s="22" t="s">
        <v>3495</v>
      </c>
      <c r="B325" s="13" t="s">
        <v>3369</v>
      </c>
      <c r="C325" s="10" t="str">
        <f>VLOOKUP(B325,總表!$1:$1048576,2,0)</f>
        <v>多功能創新分規</v>
      </c>
      <c r="D325" s="16" t="str">
        <f>VLOOKUP(B325,總表!$1:$1048576,4,0)</f>
        <v>便利生活</v>
      </c>
      <c r="E325" s="16" t="str">
        <f>VLOOKUP(B325,總表!$1:$1048576,5,0)</f>
        <v>高中職組</v>
      </c>
      <c r="F325" s="16" t="str">
        <f>VLOOKUP(B325,總表!$1:$1048576,3,0)</f>
        <v>新北市</v>
      </c>
      <c r="G325" s="16" t="str">
        <f>VLOOKUP(B325,總表!$1:$1048576,6,0)</f>
        <v>李佳珅</v>
      </c>
      <c r="H325" s="16" t="str">
        <f>VLOOKUP(B325,總表!$1:$1048576,7,0)</f>
        <v>三重商工製圖科</v>
      </c>
      <c r="I325" s="16" t="str">
        <f>VLOOKUP(B325,總表!$1:$1048576,8,0)</f>
        <v>程家豪</v>
      </c>
      <c r="J325" s="16" t="str">
        <f>VLOOKUP(B325,總表!$1:$1048576,9,0)</f>
        <v>三重商工製圖科</v>
      </c>
      <c r="K325" s="16" t="str">
        <f>VLOOKUP(B325,總表!$1:$1048576,10,0)</f>
        <v>顏子硯</v>
      </c>
      <c r="L325" s="16" t="str">
        <f>VLOOKUP(B325,總表!$1:$1048576,11,0)</f>
        <v>三重商工製圖科</v>
      </c>
      <c r="M325" s="16" t="str">
        <f>VLOOKUP(B325,總表!$1:$1048576,12,0)</f>
        <v>張桂瑛</v>
      </c>
      <c r="N325" s="16" t="str">
        <f>VLOOKUP(B325,總表!$1:$1048576,13,0)</f>
        <v>新北市立三重高級商工職業學校</v>
      </c>
      <c r="O325" s="16" t="str">
        <f>VLOOKUP(B325,總表!$1:$1048576,14,0)</f>
        <v>陳姿穎</v>
      </c>
      <c r="P325" s="16" t="str">
        <f>VLOOKUP(B325,總表!$1:$1048576,15,0)</f>
        <v>新北市立三重高級商工職業學校</v>
      </c>
      <c r="Q325" s="16" t="str">
        <f>VLOOKUP(B325,總表!$1:$1048576,16,0)</f>
        <v>魏立揚</v>
      </c>
      <c r="R325" s="16" t="str">
        <f>VLOOKUP(B325,總表!$1:$1048576,17,0)</f>
        <v>新北市立三重高級商工職業學校</v>
      </c>
    </row>
    <row r="326" spans="1:18" ht="17.399999999999999" hidden="1" x14ac:dyDescent="0.3">
      <c r="A326" s="22" t="s">
        <v>3495</v>
      </c>
      <c r="B326" s="13" t="s">
        <v>3300</v>
      </c>
      <c r="C326" s="10" t="str">
        <f>VLOOKUP(B326,總表!$1:$1048576,2,0)</f>
        <v>書跡慧眼</v>
      </c>
      <c r="D326" s="16" t="str">
        <f>VLOOKUP(B326,總表!$1:$1048576,4,0)</f>
        <v>便利生活</v>
      </c>
      <c r="E326" s="16" t="str">
        <f>VLOOKUP(B326,總表!$1:$1048576,5,0)</f>
        <v>高中職組</v>
      </c>
      <c r="F326" s="16" t="str">
        <f>VLOOKUP(B326,總表!$1:$1048576,3,0)</f>
        <v>新北市</v>
      </c>
      <c r="G326" s="16" t="str">
        <f>VLOOKUP(B326,總表!$1:$1048576,6,0)</f>
        <v>黃廷曜</v>
      </c>
      <c r="H326" s="16" t="str">
        <f>VLOOKUP(B326,總表!$1:$1048576,7,0)</f>
        <v>康橋國際學校秀岡校區</v>
      </c>
      <c r="I326" s="16">
        <f>VLOOKUP(B326,總表!$1:$1048576,8,0)</f>
        <v>0</v>
      </c>
      <c r="J326" s="16">
        <f>VLOOKUP(B326,總表!$1:$1048576,9,0)</f>
        <v>0</v>
      </c>
      <c r="K326" s="16">
        <f>VLOOKUP(B326,總表!$1:$1048576,10,0)</f>
        <v>0</v>
      </c>
      <c r="L326" s="16">
        <f>VLOOKUP(B326,總表!$1:$1048576,11,0)</f>
        <v>0</v>
      </c>
      <c r="M326" s="16" t="str">
        <f>VLOOKUP(B326,總表!$1:$1048576,12,0)</f>
        <v>吳惠菁</v>
      </c>
      <c r="N326" s="16" t="str">
        <f>VLOOKUP(B326,總表!$1:$1048576,13,0)</f>
        <v>新北市康橋高中</v>
      </c>
      <c r="O326" s="16">
        <f>VLOOKUP(B326,總表!$1:$1048576,14,0)</f>
        <v>0</v>
      </c>
      <c r="P326" s="16">
        <f>VLOOKUP(B326,總表!$1:$1048576,15,0)</f>
        <v>0</v>
      </c>
      <c r="Q326" s="16">
        <f>VLOOKUP(B326,總表!$1:$1048576,16,0)</f>
        <v>0</v>
      </c>
      <c r="R326" s="16">
        <f>VLOOKUP(B326,總表!$1:$1048576,17,0)</f>
        <v>0</v>
      </c>
    </row>
    <row r="327" spans="1:18" ht="17.399999999999999" hidden="1" x14ac:dyDescent="0.3">
      <c r="A327" s="22" t="s">
        <v>3495</v>
      </c>
      <c r="B327" s="13" t="s">
        <v>3363</v>
      </c>
      <c r="C327" s="10" t="str">
        <f>VLOOKUP(B327,總表!$1:$1048576,2,0)</f>
        <v>創新等角繪製角度尺規</v>
      </c>
      <c r="D327" s="16" t="str">
        <f>VLOOKUP(B327,總表!$1:$1048576,4,0)</f>
        <v>便利生活</v>
      </c>
      <c r="E327" s="16" t="str">
        <f>VLOOKUP(B327,總表!$1:$1048576,5,0)</f>
        <v>高中職組</v>
      </c>
      <c r="F327" s="16" t="str">
        <f>VLOOKUP(B327,總表!$1:$1048576,3,0)</f>
        <v>新北市</v>
      </c>
      <c r="G327" s="16" t="str">
        <f>VLOOKUP(B327,總表!$1:$1048576,6,0)</f>
        <v>張博伃</v>
      </c>
      <c r="H327" s="16" t="str">
        <f>VLOOKUP(B327,總表!$1:$1048576,7,0)</f>
        <v>三重商工製圖科</v>
      </c>
      <c r="I327" s="16" t="str">
        <f>VLOOKUP(B327,總表!$1:$1048576,8,0)</f>
        <v>陳子庭</v>
      </c>
      <c r="J327" s="16" t="str">
        <f>VLOOKUP(B327,總表!$1:$1048576,9,0)</f>
        <v>三重商工製圖科</v>
      </c>
      <c r="K327" s="16" t="str">
        <f>VLOOKUP(B327,總表!$1:$1048576,10,0)</f>
        <v>王湘晴</v>
      </c>
      <c r="L327" s="16" t="str">
        <f>VLOOKUP(B327,總表!$1:$1048576,11,0)</f>
        <v>三重商工製圖科</v>
      </c>
      <c r="M327" s="16" t="str">
        <f>VLOOKUP(B327,總表!$1:$1048576,12,0)</f>
        <v>陳姿穎</v>
      </c>
      <c r="N327" s="16" t="str">
        <f>VLOOKUP(B327,總表!$1:$1048576,13,0)</f>
        <v>新北市立三重高級商工職業學校</v>
      </c>
      <c r="O327" s="16" t="str">
        <f>VLOOKUP(B327,總表!$1:$1048576,14,0)</f>
        <v>張桂瑛</v>
      </c>
      <c r="P327" s="16" t="str">
        <f>VLOOKUP(B327,總表!$1:$1048576,15,0)</f>
        <v>新北市立三重高級商工職業學校</v>
      </c>
      <c r="Q327" s="16">
        <f>VLOOKUP(B327,總表!$1:$1048576,16,0)</f>
        <v>0</v>
      </c>
      <c r="R327" s="16">
        <f>VLOOKUP(B327,總表!$1:$1048576,17,0)</f>
        <v>0</v>
      </c>
    </row>
    <row r="328" spans="1:18" ht="17.399999999999999" hidden="1" x14ac:dyDescent="0.3">
      <c r="A328" s="22" t="s">
        <v>3495</v>
      </c>
      <c r="B328" s="13" t="s">
        <v>3326</v>
      </c>
      <c r="C328" s="10" t="str">
        <f>VLOOKUP(B328,總表!$1:$1048576,2,0)</f>
        <v>減震平衡外送保溫箱</v>
      </c>
      <c r="D328" s="16" t="str">
        <f>VLOOKUP(B328,總表!$1:$1048576,4,0)</f>
        <v>便利生活</v>
      </c>
      <c r="E328" s="16" t="str">
        <f>VLOOKUP(B328,總表!$1:$1048576,5,0)</f>
        <v>高中職組</v>
      </c>
      <c r="F328" s="16" t="str">
        <f>VLOOKUP(B328,總表!$1:$1048576,3,0)</f>
        <v>新北市</v>
      </c>
      <c r="G328" s="16" t="str">
        <f>VLOOKUP(B328,總表!$1:$1048576,6,0)</f>
        <v>許恩碩</v>
      </c>
      <c r="H328" s="16" t="str">
        <f>VLOOKUP(B328,總表!$1:$1048576,7,0)</f>
        <v>新北市南山高級中學</v>
      </c>
      <c r="I328" s="16" t="str">
        <f>VLOOKUP(B328,總表!$1:$1048576,8,0)</f>
        <v>林柏翰</v>
      </c>
      <c r="J328" s="16" t="str">
        <f>VLOOKUP(B328,總表!$1:$1048576,9,0)</f>
        <v>新北市南山高級中學</v>
      </c>
      <c r="K328" s="16">
        <f>VLOOKUP(B328,總表!$1:$1048576,10,0)</f>
        <v>0</v>
      </c>
      <c r="L328" s="16">
        <f>VLOOKUP(B328,總表!$1:$1048576,11,0)</f>
        <v>0</v>
      </c>
      <c r="M328" s="16" t="str">
        <f>VLOOKUP(B328,總表!$1:$1048576,12,0)</f>
        <v>張文昇</v>
      </c>
      <c r="N328" s="16" t="str">
        <f>VLOOKUP(B328,總表!$1:$1048576,13,0)</f>
        <v>新北市南山高級中學</v>
      </c>
      <c r="O328" s="16">
        <f>VLOOKUP(B328,總表!$1:$1048576,14,0)</f>
        <v>0</v>
      </c>
      <c r="P328" s="16">
        <f>VLOOKUP(B328,總表!$1:$1048576,15,0)</f>
        <v>0</v>
      </c>
      <c r="Q328" s="16">
        <f>VLOOKUP(B328,總表!$1:$1048576,16,0)</f>
        <v>0</v>
      </c>
      <c r="R328" s="16">
        <f>VLOOKUP(B328,總表!$1:$1048576,17,0)</f>
        <v>0</v>
      </c>
    </row>
    <row r="329" spans="1:18" ht="17.399999999999999" hidden="1" x14ac:dyDescent="0.3">
      <c r="A329" s="25" t="s">
        <v>3492</v>
      </c>
      <c r="B329" s="13" t="s">
        <v>3349</v>
      </c>
      <c r="C329" s="10" t="str">
        <f>VLOOKUP(B329,總表!$1:$1048576,2,0)</f>
        <v>多功能安全型紙箱裁切器</v>
      </c>
      <c r="D329" s="16" t="str">
        <f>VLOOKUP(B329,總表!$1:$1048576,4,0)</f>
        <v>便利生活</v>
      </c>
      <c r="E329" s="16" t="str">
        <f>VLOOKUP(B329,總表!$1:$1048576,5,0)</f>
        <v>高中職組</v>
      </c>
      <c r="F329" s="16" t="str">
        <f>VLOOKUP(B329,總表!$1:$1048576,3,0)</f>
        <v>新北市</v>
      </c>
      <c r="G329" s="16" t="str">
        <f>VLOOKUP(B329,總表!$1:$1048576,6,0)</f>
        <v>陳珈俐</v>
      </c>
      <c r="H329" s="16" t="str">
        <f>VLOOKUP(B329,總表!$1:$1048576,7,0)</f>
        <v>三重商工製圖科</v>
      </c>
      <c r="I329" s="16" t="str">
        <f>VLOOKUP(B329,總表!$1:$1048576,8,0)</f>
        <v>劉佳怡</v>
      </c>
      <c r="J329" s="16" t="str">
        <f>VLOOKUP(B329,總表!$1:$1048576,9,0)</f>
        <v>三重商工製圖科</v>
      </c>
      <c r="K329" s="16" t="str">
        <f>VLOOKUP(B329,總表!$1:$1048576,10,0)</f>
        <v>謝岳廷</v>
      </c>
      <c r="L329" s="16">
        <f>VLOOKUP(B329,總表!$1:$1048576,11,0)</f>
        <v>0</v>
      </c>
      <c r="M329" s="16" t="str">
        <f>VLOOKUP(B329,總表!$1:$1048576,12,0)</f>
        <v>陳姿穎</v>
      </c>
      <c r="N329" s="16" t="str">
        <f>VLOOKUP(B329,總表!$1:$1048576,13,0)</f>
        <v>新北市立三重高級商工職業學校</v>
      </c>
      <c r="O329" s="16" t="str">
        <f>VLOOKUP(B329,總表!$1:$1048576,14,0)</f>
        <v>張芷瑄</v>
      </c>
      <c r="P329" s="16" t="str">
        <f>VLOOKUP(B329,總表!$1:$1048576,15,0)</f>
        <v>新北市立三重高級商工職業學校</v>
      </c>
      <c r="Q329" s="16">
        <f>VLOOKUP(B329,總表!$1:$1048576,16,0)</f>
        <v>0</v>
      </c>
      <c r="R329" s="16">
        <f>VLOOKUP(B329,總表!$1:$1048576,17,0)</f>
        <v>0</v>
      </c>
    </row>
    <row r="330" spans="1:18" ht="17.399999999999999" hidden="1" x14ac:dyDescent="0.3">
      <c r="A330" s="30" t="s">
        <v>3494</v>
      </c>
      <c r="B330" s="13" t="s">
        <v>3321</v>
      </c>
      <c r="C330" s="10" t="str">
        <f>VLOOKUP(B330,總表!$1:$1048576,2,0)</f>
        <v>以車速控制閘道紅綠燈系統</v>
      </c>
      <c r="D330" s="16" t="str">
        <f>VLOOKUP(B330,總表!$1:$1048576,4,0)</f>
        <v>便利生活</v>
      </c>
      <c r="E330" s="16" t="str">
        <f>VLOOKUP(B330,總表!$1:$1048576,5,0)</f>
        <v>高中職組</v>
      </c>
      <c r="F330" s="16" t="str">
        <f>VLOOKUP(B330,總表!$1:$1048576,3,0)</f>
        <v>新北市</v>
      </c>
      <c r="G330" s="16" t="str">
        <f>VLOOKUP(B330,總表!$1:$1048576,6,0)</f>
        <v>鄧介綸</v>
      </c>
      <c r="H330" s="16" t="str">
        <f>VLOOKUP(B330,總表!$1:$1048576,7,0)</f>
        <v>新北市南山高級中學</v>
      </c>
      <c r="I330" s="16" t="str">
        <f>VLOOKUP(B330,總表!$1:$1048576,8,0)</f>
        <v>陳彥熏</v>
      </c>
      <c r="J330" s="16" t="str">
        <f>VLOOKUP(B330,總表!$1:$1048576,9,0)</f>
        <v>新北市南山高級中學</v>
      </c>
      <c r="K330" s="16" t="str">
        <f>VLOOKUP(B330,總表!$1:$1048576,10,0)</f>
        <v>邱昶瑜</v>
      </c>
      <c r="L330" s="16" t="str">
        <f>VLOOKUP(B330,總表!$1:$1048576,11,0)</f>
        <v>新北市南山高級中學</v>
      </c>
      <c r="M330" s="16" t="str">
        <f>VLOOKUP(B330,總表!$1:$1048576,12,0)</f>
        <v>林政煌</v>
      </c>
      <c r="N330" s="16" t="str">
        <f>VLOOKUP(B330,總表!$1:$1048576,13,0)</f>
        <v>新北市南山高級中學</v>
      </c>
      <c r="O330" s="16">
        <f>VLOOKUP(B330,總表!$1:$1048576,14,0)</f>
        <v>0</v>
      </c>
      <c r="P330" s="16">
        <f>VLOOKUP(B330,總表!$1:$1048576,15,0)</f>
        <v>0</v>
      </c>
      <c r="Q330" s="16">
        <f>VLOOKUP(B330,總表!$1:$1048576,16,0)</f>
        <v>0</v>
      </c>
      <c r="R330" s="16">
        <f>VLOOKUP(B330,總表!$1:$1048576,17,0)</f>
        <v>0</v>
      </c>
    </row>
    <row r="331" spans="1:18" ht="17.399999999999999" hidden="1" x14ac:dyDescent="0.3">
      <c r="A331" s="30" t="s">
        <v>3494</v>
      </c>
      <c r="B331" s="13" t="s">
        <v>3375</v>
      </c>
      <c r="C331" s="10" t="str">
        <f>VLOOKUP(B331,總表!$1:$1048576,2,0)</f>
        <v>創新門板收闔裝置</v>
      </c>
      <c r="D331" s="16" t="str">
        <f>VLOOKUP(B331,總表!$1:$1048576,4,0)</f>
        <v>便利生活</v>
      </c>
      <c r="E331" s="16" t="str">
        <f>VLOOKUP(B331,總表!$1:$1048576,5,0)</f>
        <v>高中職組</v>
      </c>
      <c r="F331" s="16" t="str">
        <f>VLOOKUP(B331,總表!$1:$1048576,3,0)</f>
        <v>新北市</v>
      </c>
      <c r="G331" s="16" t="str">
        <f>VLOOKUP(B331,總表!$1:$1048576,6,0)</f>
        <v>吳品宣</v>
      </c>
      <c r="H331" s="16" t="str">
        <f>VLOOKUP(B331,總表!$1:$1048576,7,0)</f>
        <v>三重商工製圖科</v>
      </c>
      <c r="I331" s="16" t="str">
        <f>VLOOKUP(B331,總表!$1:$1048576,8,0)</f>
        <v>黃榆涵</v>
      </c>
      <c r="J331" s="16" t="str">
        <f>VLOOKUP(B331,總表!$1:$1048576,9,0)</f>
        <v>三重商工製圖科</v>
      </c>
      <c r="K331" s="16" t="str">
        <f>VLOOKUP(B331,總表!$1:$1048576,10,0)</f>
        <v>廖翊凱</v>
      </c>
      <c r="L331" s="16" t="str">
        <f>VLOOKUP(B331,總表!$1:$1048576,11,0)</f>
        <v>三重商工製圖科</v>
      </c>
      <c r="M331" s="16" t="str">
        <f>VLOOKUP(B331,總表!$1:$1048576,12,0)</f>
        <v>張桂瑛</v>
      </c>
      <c r="N331" s="16" t="str">
        <f>VLOOKUP(B331,總表!$1:$1048576,13,0)</f>
        <v>新北市立三重高級商工職業學校</v>
      </c>
      <c r="O331" s="16" t="str">
        <f>VLOOKUP(B331,總表!$1:$1048576,14,0)</f>
        <v>陳姿穎</v>
      </c>
      <c r="P331" s="16" t="str">
        <f>VLOOKUP(B331,總表!$1:$1048576,15,0)</f>
        <v>新北市立三重高級商工職業學校</v>
      </c>
      <c r="Q331" s="16">
        <f>VLOOKUP(B331,總表!$1:$1048576,16,0)</f>
        <v>0</v>
      </c>
      <c r="R331" s="16">
        <f>VLOOKUP(B331,總表!$1:$1048576,17,0)</f>
        <v>0</v>
      </c>
    </row>
    <row r="332" spans="1:18" ht="17.399999999999999" hidden="1" x14ac:dyDescent="0.3">
      <c r="A332" s="30" t="s">
        <v>3494</v>
      </c>
      <c r="B332" s="13" t="s">
        <v>3358</v>
      </c>
      <c r="C332" s="10" t="str">
        <f>VLOOKUP(B332,總表!$1:$1048576,2,0)</f>
        <v>定長膠帶切割台</v>
      </c>
      <c r="D332" s="16" t="str">
        <f>VLOOKUP(B332,總表!$1:$1048576,4,0)</f>
        <v>便利生活</v>
      </c>
      <c r="E332" s="16" t="str">
        <f>VLOOKUP(B332,總表!$1:$1048576,5,0)</f>
        <v>高中職組</v>
      </c>
      <c r="F332" s="16" t="str">
        <f>VLOOKUP(B332,總表!$1:$1048576,3,0)</f>
        <v>新北市</v>
      </c>
      <c r="G332" s="16" t="str">
        <f>VLOOKUP(B332,總表!$1:$1048576,6,0)</f>
        <v>李展顏</v>
      </c>
      <c r="H332" s="16" t="str">
        <f>VLOOKUP(B332,總表!$1:$1048576,7,0)</f>
        <v>三重商工製圖科</v>
      </c>
      <c r="I332" s="16" t="str">
        <f>VLOOKUP(B332,總表!$1:$1048576,8,0)</f>
        <v>蔡宏緯</v>
      </c>
      <c r="J332" s="16" t="str">
        <f>VLOOKUP(B332,總表!$1:$1048576,9,0)</f>
        <v>三重商工製圖科</v>
      </c>
      <c r="K332" s="16" t="str">
        <f>VLOOKUP(B332,總表!$1:$1048576,10,0)</f>
        <v>鄭鉅霖</v>
      </c>
      <c r="L332" s="16" t="str">
        <f>VLOOKUP(B332,總表!$1:$1048576,11,0)</f>
        <v>三重商工製圖科</v>
      </c>
      <c r="M332" s="16" t="str">
        <f>VLOOKUP(B332,總表!$1:$1048576,12,0)</f>
        <v>張芷瑄</v>
      </c>
      <c r="N332" s="16" t="str">
        <f>VLOOKUP(B332,總表!$1:$1048576,13,0)</f>
        <v>新北市立三重高級商工職業學校</v>
      </c>
      <c r="O332" s="16" t="str">
        <f>VLOOKUP(B332,總表!$1:$1048576,14,0)</f>
        <v>陳姿穎</v>
      </c>
      <c r="P332" s="16" t="str">
        <f>VLOOKUP(B332,總表!$1:$1048576,15,0)</f>
        <v>新北市立三重高級商工職業學校</v>
      </c>
      <c r="Q332" s="16">
        <f>VLOOKUP(B332,總表!$1:$1048576,16,0)</f>
        <v>0</v>
      </c>
      <c r="R332" s="16">
        <f>VLOOKUP(B332,總表!$1:$1048576,17,0)</f>
        <v>0</v>
      </c>
    </row>
    <row r="333" spans="1:18" ht="17.399999999999999" hidden="1" x14ac:dyDescent="0.3">
      <c r="A333" s="22" t="s">
        <v>3495</v>
      </c>
      <c r="B333" s="13" t="s">
        <v>3457</v>
      </c>
      <c r="C333" s="10" t="str">
        <f>VLOOKUP(B333,總表!$1:$1048576,2,0)</f>
        <v>以史特林引擎作為廢熱回收再利用裝置</v>
      </c>
      <c r="D333" s="21" t="str">
        <f>VLOOKUP(B333,總表!$1:$1048576,4,0)</f>
        <v>前瞻/工業設計技術</v>
      </c>
      <c r="E333" s="16" t="str">
        <f>VLOOKUP(B333,總表!$1:$1048576,5,0)</f>
        <v>高中職組</v>
      </c>
      <c r="F333" s="16" t="str">
        <f>VLOOKUP(B333,總表!$1:$1048576,3,0)</f>
        <v>新北市</v>
      </c>
      <c r="G333" s="16" t="str">
        <f>VLOOKUP(B333,總表!$1:$1048576,6,0)</f>
        <v>彭孝姸</v>
      </c>
      <c r="H333" s="16" t="str">
        <f>VLOOKUP(B333,總表!$1:$1048576,7,0)</f>
        <v>新北市南山高級中學</v>
      </c>
      <c r="I333" s="16" t="str">
        <f>VLOOKUP(B333,總表!$1:$1048576,8,0)</f>
        <v>湯禹琪</v>
      </c>
      <c r="J333" s="16" t="str">
        <f>VLOOKUP(B333,總表!$1:$1048576,9,0)</f>
        <v>新北市南山高級中學</v>
      </c>
      <c r="K333" s="16" t="str">
        <f>VLOOKUP(B333,總表!$1:$1048576,10,0)</f>
        <v>王又興</v>
      </c>
      <c r="L333" s="16">
        <f>VLOOKUP(B333,總表!$1:$1048576,11,0)</f>
        <v>0</v>
      </c>
      <c r="M333" s="16" t="str">
        <f>VLOOKUP(B333,總表!$1:$1048576,12,0)</f>
        <v>林政煌</v>
      </c>
      <c r="N333" s="16" t="str">
        <f>VLOOKUP(B333,總表!$1:$1048576,13,0)</f>
        <v>新北市南山高級中學</v>
      </c>
      <c r="O333" s="16">
        <f>VLOOKUP(B333,總表!$1:$1048576,14,0)</f>
        <v>0</v>
      </c>
      <c r="P333" s="16">
        <f>VLOOKUP(B333,總表!$1:$1048576,15,0)</f>
        <v>0</v>
      </c>
      <c r="Q333" s="16">
        <f>VLOOKUP(B333,總表!$1:$1048576,16,0)</f>
        <v>0</v>
      </c>
      <c r="R333" s="16">
        <f>VLOOKUP(B333,總表!$1:$1048576,17,0)</f>
        <v>0</v>
      </c>
    </row>
    <row r="334" spans="1:18" ht="17.399999999999999" hidden="1" x14ac:dyDescent="0.3">
      <c r="A334" s="22" t="s">
        <v>3495</v>
      </c>
      <c r="B334" s="13" t="s">
        <v>3466</v>
      </c>
      <c r="C334" s="10" t="str">
        <f>VLOOKUP(B334,總表!$1:$1048576,2,0)</f>
        <v>微生物發電裝置</v>
      </c>
      <c r="D334" s="21" t="str">
        <f>VLOOKUP(B334,總表!$1:$1048576,4,0)</f>
        <v>前瞻/工業設計技術</v>
      </c>
      <c r="E334" s="16" t="str">
        <f>VLOOKUP(B334,總表!$1:$1048576,5,0)</f>
        <v>高中職組</v>
      </c>
      <c r="F334" s="16" t="str">
        <f>VLOOKUP(B334,總表!$1:$1048576,3,0)</f>
        <v>新北市</v>
      </c>
      <c r="G334" s="16" t="str">
        <f>VLOOKUP(B334,總表!$1:$1048576,6,0)</f>
        <v>張方緁</v>
      </c>
      <c r="H334" s="16" t="str">
        <f>VLOOKUP(B334,總表!$1:$1048576,7,0)</f>
        <v>新北市南山高級中學</v>
      </c>
      <c r="I334" s="16" t="str">
        <f>VLOOKUP(B334,總表!$1:$1048576,8,0)</f>
        <v>黃楷甯</v>
      </c>
      <c r="J334" s="16" t="str">
        <f>VLOOKUP(B334,總表!$1:$1048576,9,0)</f>
        <v>新北市南山高級中學</v>
      </c>
      <c r="K334" s="16" t="str">
        <f>VLOOKUP(B334,總表!$1:$1048576,10,0)</f>
        <v>張倧維</v>
      </c>
      <c r="L334" s="16" t="str">
        <f>VLOOKUP(B334,總表!$1:$1048576,11,0)</f>
        <v>新北市南山高級中學</v>
      </c>
      <c r="M334" s="16" t="str">
        <f>VLOOKUP(B334,總表!$1:$1048576,12,0)</f>
        <v>林政煌</v>
      </c>
      <c r="N334" s="16" t="str">
        <f>VLOOKUP(B334,總表!$1:$1048576,13,0)</f>
        <v>新北市南山高級中學</v>
      </c>
      <c r="O334" s="16">
        <f>VLOOKUP(B334,總表!$1:$1048576,14,0)</f>
        <v>0</v>
      </c>
      <c r="P334" s="16">
        <f>VLOOKUP(B334,總表!$1:$1048576,15,0)</f>
        <v>0</v>
      </c>
      <c r="Q334" s="16">
        <f>VLOOKUP(B334,總表!$1:$1048576,16,0)</f>
        <v>0</v>
      </c>
      <c r="R334" s="16">
        <f>VLOOKUP(B334,總表!$1:$1048576,17,0)</f>
        <v>0</v>
      </c>
    </row>
    <row r="335" spans="1:18" ht="17.399999999999999" hidden="1" x14ac:dyDescent="0.3">
      <c r="A335" s="25" t="s">
        <v>3492</v>
      </c>
      <c r="B335" s="13" t="s">
        <v>3412</v>
      </c>
      <c r="C335" s="10" t="str">
        <f>VLOOKUP(B335,總表!$1:$1048576,2,0)</f>
        <v>「淨零航向」UHPC 智慧追日浮台應用開發</v>
      </c>
      <c r="D335" s="21" t="str">
        <f>VLOOKUP(B335,總表!$1:$1048576,4,0)</f>
        <v>前瞻/工業設計技術</v>
      </c>
      <c r="E335" s="16" t="str">
        <f>VLOOKUP(B335,總表!$1:$1048576,5,0)</f>
        <v>高中職組</v>
      </c>
      <c r="F335" s="16" t="str">
        <f>VLOOKUP(B335,總表!$1:$1048576,3,0)</f>
        <v>新北市</v>
      </c>
      <c r="G335" s="16" t="str">
        <f>VLOOKUP(B335,總表!$1:$1048576,6,0)</f>
        <v>徐睿陽</v>
      </c>
      <c r="H335" s="16" t="str">
        <f>VLOOKUP(B335,總表!$1:$1048576,7,0)</f>
        <v>新北市私立南山高中</v>
      </c>
      <c r="I335" s="16" t="str">
        <f>VLOOKUP(B335,總表!$1:$1048576,8,0)</f>
        <v>周柏廷</v>
      </c>
      <c r="J335" s="16" t="str">
        <f>VLOOKUP(B335,總表!$1:$1048576,9,0)</f>
        <v>新北市私立南山高中</v>
      </c>
      <c r="K335" s="16" t="str">
        <f>VLOOKUP(B335,總表!$1:$1048576,10,0)</f>
        <v>王泓竣</v>
      </c>
      <c r="L335" s="16" t="str">
        <f>VLOOKUP(B335,總表!$1:$1048576,11,0)</f>
        <v>新北市私立南山高中</v>
      </c>
      <c r="M335" s="16" t="str">
        <f>VLOOKUP(B335,總表!$1:$1048576,12,0)</f>
        <v>張智皓</v>
      </c>
      <c r="N335" s="16" t="str">
        <f>VLOOKUP(B335,總表!$1:$1048576,13,0)</f>
        <v>新北市私立南山高中</v>
      </c>
      <c r="O335" s="16" t="str">
        <f>VLOOKUP(B335,總表!$1:$1048576,14,0)</f>
        <v>徐敏晃</v>
      </c>
      <c r="P335" s="16">
        <f>VLOOKUP(B335,總表!$1:$1048576,15,0)</f>
        <v>0</v>
      </c>
      <c r="Q335" s="16">
        <f>VLOOKUP(B335,總表!$1:$1048576,16,0)</f>
        <v>0</v>
      </c>
      <c r="R335" s="16">
        <f>VLOOKUP(B335,總表!$1:$1048576,17,0)</f>
        <v>0</v>
      </c>
    </row>
    <row r="336" spans="1:18" ht="17.399999999999999" hidden="1" x14ac:dyDescent="0.3">
      <c r="A336" s="30" t="s">
        <v>3494</v>
      </c>
      <c r="B336" s="13" t="s">
        <v>3426</v>
      </c>
      <c r="C336" s="10" t="str">
        <f>VLOOKUP(B336,總表!$1:$1048576,2,0)</f>
        <v>AI腦瘤辨識系統 (AI Tumor Detection System)</v>
      </c>
      <c r="D336" s="21" t="str">
        <f>VLOOKUP(B336,總表!$1:$1048576,4,0)</f>
        <v>前瞻/工業設計技術</v>
      </c>
      <c r="E336" s="16" t="str">
        <f>VLOOKUP(B336,總表!$1:$1048576,5,0)</f>
        <v>高中職組</v>
      </c>
      <c r="F336" s="16" t="str">
        <f>VLOOKUP(B336,總表!$1:$1048576,3,0)</f>
        <v>新北市</v>
      </c>
      <c r="G336" s="16" t="str">
        <f>VLOOKUP(B336,總表!$1:$1048576,6,0)</f>
        <v>陳叡頤 (Nathan Chen)</v>
      </c>
      <c r="H336" s="16" t="str">
        <f>VLOOKUP(B336,總表!$1:$1048576,7,0)</f>
        <v>康橋國際學校 秀岡校區</v>
      </c>
      <c r="I336" s="16" t="str">
        <f>VLOOKUP(B336,總表!$1:$1048576,8,0)</f>
        <v>莊又晰 (Anna Chuang)</v>
      </c>
      <c r="J336" s="16" t="str">
        <f>VLOOKUP(B336,總表!$1:$1048576,9,0)</f>
        <v>康橋國際學校 秀岡校區</v>
      </c>
      <c r="K336" s="16" t="str">
        <f>VLOOKUP(B336,總表!$1:$1048576,10,0)</f>
        <v>李思嫻 (Jocelyn Li)</v>
      </c>
      <c r="L336" s="16" t="str">
        <f>VLOOKUP(B336,總表!$1:$1048576,11,0)</f>
        <v>康橋國際學校 秀岡校區</v>
      </c>
      <c r="M336" s="16" t="str">
        <f>VLOOKUP(B336,總表!$1:$1048576,12,0)</f>
        <v>邵顯智</v>
      </c>
      <c r="N336" s="16" t="str">
        <f>VLOOKUP(B336,總表!$1:$1048576,13,0)</f>
        <v>康橋國際學校 秀岡校區</v>
      </c>
      <c r="O336" s="16">
        <f>VLOOKUP(B336,總表!$1:$1048576,14,0)</f>
        <v>0</v>
      </c>
      <c r="P336" s="16">
        <f>VLOOKUP(B336,總表!$1:$1048576,15,0)</f>
        <v>0</v>
      </c>
      <c r="Q336" s="16">
        <f>VLOOKUP(B336,總表!$1:$1048576,16,0)</f>
        <v>0</v>
      </c>
      <c r="R336" s="16">
        <f>VLOOKUP(B336,總表!$1:$1048576,17,0)</f>
        <v>0</v>
      </c>
    </row>
    <row r="337" spans="1:18" ht="17.399999999999999" hidden="1" x14ac:dyDescent="0.3">
      <c r="A337" s="30" t="s">
        <v>3494</v>
      </c>
      <c r="B337" s="13" t="s">
        <v>3462</v>
      </c>
      <c r="C337" s="10" t="str">
        <f>VLOOKUP(B337,總表!$1:$1048576,2,0)</f>
        <v>廢熱轉換發電裝置</v>
      </c>
      <c r="D337" s="21" t="str">
        <f>VLOOKUP(B337,總表!$1:$1048576,4,0)</f>
        <v>前瞻/工業設計技術</v>
      </c>
      <c r="E337" s="16" t="str">
        <f>VLOOKUP(B337,總表!$1:$1048576,5,0)</f>
        <v>高中職組</v>
      </c>
      <c r="F337" s="16" t="str">
        <f>VLOOKUP(B337,總表!$1:$1048576,3,0)</f>
        <v>新北市</v>
      </c>
      <c r="G337" s="16" t="str">
        <f>VLOOKUP(B337,總表!$1:$1048576,6,0)</f>
        <v>王子宸</v>
      </c>
      <c r="H337" s="16" t="str">
        <f>VLOOKUP(B337,總表!$1:$1048576,7,0)</f>
        <v>新北市南山高級中學</v>
      </c>
      <c r="I337" s="16" t="str">
        <f>VLOOKUP(B337,總表!$1:$1048576,8,0)</f>
        <v>陳家紳</v>
      </c>
      <c r="J337" s="16" t="str">
        <f>VLOOKUP(B337,總表!$1:$1048576,9,0)</f>
        <v>新北市南山高級中學</v>
      </c>
      <c r="K337" s="16" t="str">
        <f>VLOOKUP(B337,總表!$1:$1048576,10,0)</f>
        <v>李昶亨</v>
      </c>
      <c r="L337" s="16" t="str">
        <f>VLOOKUP(B337,總表!$1:$1048576,11,0)</f>
        <v>新北市南山高級中學</v>
      </c>
      <c r="M337" s="16" t="str">
        <f>VLOOKUP(B337,總表!$1:$1048576,12,0)</f>
        <v>林政煌</v>
      </c>
      <c r="N337" s="16" t="str">
        <f>VLOOKUP(B337,總表!$1:$1048576,13,0)</f>
        <v>新北市南山高級中學</v>
      </c>
      <c r="O337" s="16">
        <f>VLOOKUP(B337,總表!$1:$1048576,14,0)</f>
        <v>0</v>
      </c>
      <c r="P337" s="16">
        <f>VLOOKUP(B337,總表!$1:$1048576,15,0)</f>
        <v>0</v>
      </c>
      <c r="Q337" s="16">
        <f>VLOOKUP(B337,總表!$1:$1048576,16,0)</f>
        <v>0</v>
      </c>
      <c r="R337" s="16">
        <f>VLOOKUP(B337,總表!$1:$1048576,17,0)</f>
        <v>0</v>
      </c>
    </row>
    <row r="338" spans="1:18" ht="17.399999999999999" hidden="1" x14ac:dyDescent="0.3">
      <c r="A338" s="22" t="s">
        <v>3495</v>
      </c>
      <c r="B338" s="16" t="s">
        <v>1315</v>
      </c>
      <c r="C338" s="10" t="str">
        <f>VLOOKUP(B338,總表!$1:$1048576,2,0)</f>
        <v>波以耳式噴水灌溉</v>
      </c>
      <c r="D338" s="17" t="str">
        <f>VLOOKUP(B338,總表!$1:$1048576,4,0)</f>
        <v>永續發展農糧技術</v>
      </c>
      <c r="E338" s="16" t="str">
        <f>VLOOKUP(B338,總表!$1:$1048576,5,0)</f>
        <v>國小組</v>
      </c>
      <c r="F338" s="16" t="str">
        <f>VLOOKUP(B338,總表!$1:$1048576,3,0)</f>
        <v>新北市</v>
      </c>
      <c r="G338" s="16" t="str">
        <f>VLOOKUP(B338,總表!$1:$1048576,6,0)</f>
        <v>陳淂璿</v>
      </c>
      <c r="H338" s="16" t="str">
        <f>VLOOKUP(B338,總表!$1:$1048576,7,0)</f>
        <v>龍騰學校財團法人新北市林口康橋國際高級中學(小學部)</v>
      </c>
      <c r="I338" s="16" t="str">
        <f>VLOOKUP(B338,總表!$1:$1048576,8,0)</f>
        <v>劉宸亞</v>
      </c>
      <c r="J338" s="16" t="str">
        <f>VLOOKUP(B338,總表!$1:$1048576,9,0)</f>
        <v>龍騰學校財團法人新北市林口康橋國際高級中學(小學部)</v>
      </c>
      <c r="K338" s="16">
        <f>VLOOKUP(B338,總表!$1:$1048576,10,0)</f>
        <v>0</v>
      </c>
      <c r="L338" s="16">
        <f>VLOOKUP(B338,總表!$1:$1048576,11,0)</f>
        <v>0</v>
      </c>
      <c r="M338" s="16" t="str">
        <f>VLOOKUP(B338,總表!$1:$1048576,12,0)</f>
        <v>張基航Chihang Chang</v>
      </c>
      <c r="N338" s="16" t="str">
        <f>VLOOKUP(B338,總表!$1:$1048576,13,0)</f>
        <v>龍騰學校財團法人新北市林口康橋國際高級中學(小學部)</v>
      </c>
      <c r="O338" s="16" t="str">
        <f>VLOOKUP(B338,總表!$1:$1048576,14,0)</f>
        <v>黃建銘</v>
      </c>
      <c r="P338" s="16" t="str">
        <f>VLOOKUP(B338,總表!$1:$1048576,15,0)</f>
        <v>龍騰學校財團法人新北市林口康橋國際高級中學(小學部)</v>
      </c>
      <c r="Q338" s="16">
        <f>VLOOKUP(B338,總表!$1:$1048576,16,0)</f>
        <v>0</v>
      </c>
      <c r="R338" s="16">
        <f>VLOOKUP(B338,總表!$1:$1048576,17,0)</f>
        <v>0</v>
      </c>
    </row>
    <row r="339" spans="1:18" ht="17.399999999999999" hidden="1" x14ac:dyDescent="0.3">
      <c r="A339" s="23" t="s">
        <v>3495</v>
      </c>
      <c r="B339" s="16" t="s">
        <v>1484</v>
      </c>
      <c r="C339" s="10" t="str">
        <f>VLOOKUP(B339,總表!$1:$1048576,2,0)</f>
        <v>智能節奏震動手環</v>
      </c>
      <c r="D339" s="18" t="str">
        <f>VLOOKUP(B339,總表!$1:$1048576,4,0)</f>
        <v>休閒與教育</v>
      </c>
      <c r="E339" s="16" t="str">
        <f>VLOOKUP(B339,總表!$1:$1048576,5,0)</f>
        <v>國小組</v>
      </c>
      <c r="F339" s="16" t="str">
        <f>VLOOKUP(B339,總表!$1:$1048576,3,0)</f>
        <v>新北市</v>
      </c>
      <c r="G339" s="16" t="str">
        <f>VLOOKUP(B339,總表!$1:$1048576,6,0)</f>
        <v>余振翔</v>
      </c>
      <c r="H339" s="16" t="str">
        <f>VLOOKUP(B339,總表!$1:$1048576,7,0)</f>
        <v>新北市新莊區思賢國民小學</v>
      </c>
      <c r="I339" s="16">
        <f>VLOOKUP(B339,總表!$1:$1048576,8,0)</f>
        <v>0</v>
      </c>
      <c r="J339" s="16">
        <f>VLOOKUP(B339,總表!$1:$1048576,9,0)</f>
        <v>0</v>
      </c>
      <c r="K339" s="16">
        <f>VLOOKUP(B339,總表!$1:$1048576,10,0)</f>
        <v>0</v>
      </c>
      <c r="L339" s="16">
        <f>VLOOKUP(B339,總表!$1:$1048576,11,0)</f>
        <v>0</v>
      </c>
      <c r="M339" s="16" t="str">
        <f>VLOOKUP(B339,總表!$1:$1048576,12,0)</f>
        <v>邱進坤</v>
      </c>
      <c r="N339" s="16" t="str">
        <f>VLOOKUP(B339,總表!$1:$1048576,13,0)</f>
        <v>新北市新莊區思賢國民小學</v>
      </c>
      <c r="O339" s="16">
        <f>VLOOKUP(B339,總表!$1:$1048576,14,0)</f>
        <v>0</v>
      </c>
      <c r="P339" s="16">
        <f>VLOOKUP(B339,總表!$1:$1048576,15,0)</f>
        <v>0</v>
      </c>
      <c r="Q339" s="16">
        <f>VLOOKUP(B339,總表!$1:$1048576,16,0)</f>
        <v>0</v>
      </c>
      <c r="R339" s="16">
        <f>VLOOKUP(B339,總表!$1:$1048576,17,0)</f>
        <v>0</v>
      </c>
    </row>
    <row r="340" spans="1:18" ht="17.399999999999999" hidden="1" x14ac:dyDescent="0.3">
      <c r="A340" s="26" t="s">
        <v>3492</v>
      </c>
      <c r="B340" s="16" t="s">
        <v>1489</v>
      </c>
      <c r="C340" s="10" t="str">
        <f>VLOOKUP(B340,總表!$1:$1048576,2,0)</f>
        <v>單車學堂</v>
      </c>
      <c r="D340" s="18" t="str">
        <f>VLOOKUP(B340,總表!$1:$1048576,4,0)</f>
        <v>休閒與教育</v>
      </c>
      <c r="E340" s="16" t="str">
        <f>VLOOKUP(B340,總表!$1:$1048576,5,0)</f>
        <v>國小組</v>
      </c>
      <c r="F340" s="16" t="str">
        <f>VLOOKUP(B340,總表!$1:$1048576,3,0)</f>
        <v>新北市</v>
      </c>
      <c r="G340" s="16" t="str">
        <f>VLOOKUP(B340,總表!$1:$1048576,6,0)</f>
        <v>李龍翊</v>
      </c>
      <c r="H340" s="16" t="str">
        <f>VLOOKUP(B340,總表!$1:$1048576,7,0)</f>
        <v>濂洞國小</v>
      </c>
      <c r="I340" s="16" t="str">
        <f>VLOOKUP(B340,總表!$1:$1048576,8,0)</f>
        <v>林允皓</v>
      </c>
      <c r="J340" s="16" t="str">
        <f>VLOOKUP(B340,總表!$1:$1048576,9,0)</f>
        <v>濂洞國小</v>
      </c>
      <c r="K340" s="16" t="str">
        <f>VLOOKUP(B340,總表!$1:$1048576,10,0)</f>
        <v>陳奕淯</v>
      </c>
      <c r="L340" s="16" t="str">
        <f>VLOOKUP(B340,總表!$1:$1048576,11,0)</f>
        <v>濂洞國小</v>
      </c>
      <c r="M340" s="16" t="str">
        <f>VLOOKUP(B340,總表!$1:$1048576,12,0)</f>
        <v>吳國賢</v>
      </c>
      <c r="N340" s="16" t="str">
        <f>VLOOKUP(B340,總表!$1:$1048576,13,0)</f>
        <v>濂洞國小</v>
      </c>
      <c r="O340" s="16" t="str">
        <f>VLOOKUP(B340,總表!$1:$1048576,14,0)</f>
        <v>劉真勤</v>
      </c>
      <c r="P340" s="16" t="str">
        <f>VLOOKUP(B340,總表!$1:$1048576,15,0)</f>
        <v>濂洞國小</v>
      </c>
      <c r="Q340" s="16">
        <f>VLOOKUP(B340,總表!$1:$1048576,16,0)</f>
        <v>0</v>
      </c>
      <c r="R340" s="16">
        <f>VLOOKUP(B340,總表!$1:$1048576,17,0)</f>
        <v>0</v>
      </c>
    </row>
    <row r="341" spans="1:18" ht="17.399999999999999" hidden="1" x14ac:dyDescent="0.3">
      <c r="A341" s="29" t="s">
        <v>3493</v>
      </c>
      <c r="B341" s="16" t="s">
        <v>1429</v>
      </c>
      <c r="C341" s="10" t="str">
        <f>VLOOKUP(B341,總表!$1:$1048576,2,0)</f>
        <v>安靜派對：智慧班級管理工具</v>
      </c>
      <c r="D341" s="18" t="str">
        <f>VLOOKUP(B341,總表!$1:$1048576,4,0)</f>
        <v>休閒與教育</v>
      </c>
      <c r="E341" s="16" t="str">
        <f>VLOOKUP(B341,總表!$1:$1048576,5,0)</f>
        <v>國小組</v>
      </c>
      <c r="F341" s="16" t="str">
        <f>VLOOKUP(B341,總表!$1:$1048576,3,0)</f>
        <v>新北市</v>
      </c>
      <c r="G341" s="16" t="str">
        <f>VLOOKUP(B341,總表!$1:$1048576,6,0)</f>
        <v>林言恆</v>
      </c>
      <c r="H341" s="16" t="str">
        <f>VLOOKUP(B341,總表!$1:$1048576,7,0)</f>
        <v>新北市林口康橋高級中等學校小學部</v>
      </c>
      <c r="I341" s="16" t="str">
        <f>VLOOKUP(B341,總表!$1:$1048576,8,0)</f>
        <v>李若希</v>
      </c>
      <c r="J341" s="16" t="str">
        <f>VLOOKUP(B341,總表!$1:$1048576,9,0)</f>
        <v>新北市林口康橋高級中等學校小學部</v>
      </c>
      <c r="K341" s="16">
        <f>VLOOKUP(B341,總表!$1:$1048576,10,0)</f>
        <v>0</v>
      </c>
      <c r="L341" s="16">
        <f>VLOOKUP(B341,總表!$1:$1048576,11,0)</f>
        <v>0</v>
      </c>
      <c r="M341" s="16" t="str">
        <f>VLOOKUP(B341,總表!$1:$1048576,12,0)</f>
        <v>賴志豐</v>
      </c>
      <c r="N341" s="16" t="str">
        <f>VLOOKUP(B341,總表!$1:$1048576,13,0)</f>
        <v>新北市林口康橋高級中等學校小學部</v>
      </c>
      <c r="O341" s="16">
        <f>VLOOKUP(B341,總表!$1:$1048576,14,0)</f>
        <v>0</v>
      </c>
      <c r="P341" s="16">
        <f>VLOOKUP(B341,總表!$1:$1048576,15,0)</f>
        <v>0</v>
      </c>
      <c r="Q341" s="16">
        <f>VLOOKUP(B341,總表!$1:$1048576,16,0)</f>
        <v>0</v>
      </c>
      <c r="R341" s="16">
        <f>VLOOKUP(B341,總表!$1:$1048576,17,0)</f>
        <v>0</v>
      </c>
    </row>
    <row r="342" spans="1:18" hidden="1" x14ac:dyDescent="0.3">
      <c r="A342" s="24" t="s">
        <v>3495</v>
      </c>
      <c r="B342" s="16" t="s">
        <v>1811</v>
      </c>
      <c r="C342" s="10" t="str">
        <f>VLOOKUP(B342,總表!$1:$1048576,2,0)</f>
        <v>捲動式減速帶警示系統</v>
      </c>
      <c r="D342" s="19" t="str">
        <f>VLOOKUP(B342,總表!$1:$1048576,4,0)</f>
        <v>災害管理與安全</v>
      </c>
      <c r="E342" s="16" t="str">
        <f>VLOOKUP(B342,總表!$1:$1048576,5,0)</f>
        <v>國小組</v>
      </c>
      <c r="F342" s="16" t="str">
        <f>VLOOKUP(B342,總表!$1:$1048576,3,0)</f>
        <v>新北市</v>
      </c>
      <c r="G342" s="16" t="str">
        <f>VLOOKUP(B342,總表!$1:$1048576,6,0)</f>
        <v>張呈澤</v>
      </c>
      <c r="H342" s="16" t="str">
        <f>VLOOKUP(B342,總表!$1:$1048576,7,0)</f>
        <v>新北市育才國民小學</v>
      </c>
      <c r="I342" s="16">
        <f>VLOOKUP(B342,總表!$1:$1048576,8,0)</f>
        <v>0</v>
      </c>
      <c r="J342" s="16">
        <f>VLOOKUP(B342,總表!$1:$1048576,9,0)</f>
        <v>0</v>
      </c>
      <c r="K342" s="16">
        <f>VLOOKUP(B342,總表!$1:$1048576,10,0)</f>
        <v>0</v>
      </c>
      <c r="L342" s="16">
        <f>VLOOKUP(B342,總表!$1:$1048576,11,0)</f>
        <v>0</v>
      </c>
      <c r="M342" s="16" t="str">
        <f>VLOOKUP(B342,總表!$1:$1048576,12,0)</f>
        <v>張文昇</v>
      </c>
      <c r="N342" s="16" t="str">
        <f>VLOOKUP(B342,總表!$1:$1048576,13,0)</f>
        <v>新北市南山高級中學</v>
      </c>
      <c r="O342" s="16" t="str">
        <f>VLOOKUP(B342,總表!$1:$1048576,14,0)</f>
        <v>葉心萍</v>
      </c>
      <c r="P342" s="16" t="str">
        <f>VLOOKUP(B342,總表!$1:$1048576,15,0)</f>
        <v>新北市育才國民小學</v>
      </c>
      <c r="Q342" s="16">
        <f>VLOOKUP(B342,總表!$1:$1048576,16,0)</f>
        <v>0</v>
      </c>
      <c r="R342" s="16">
        <f>VLOOKUP(B342,總表!$1:$1048576,17,0)</f>
        <v>0</v>
      </c>
    </row>
    <row r="343" spans="1:18" hidden="1" x14ac:dyDescent="0.3">
      <c r="A343" s="24" t="s">
        <v>3495</v>
      </c>
      <c r="B343" s="16" t="s">
        <v>1708</v>
      </c>
      <c r="C343" s="10" t="str">
        <f>VLOOKUP(B343,總表!$1:$1048576,2,0)</f>
        <v>安Q守護床</v>
      </c>
      <c r="D343" s="19" t="str">
        <f>VLOOKUP(B343,總表!$1:$1048576,4,0)</f>
        <v>災害管理與安全</v>
      </c>
      <c r="E343" s="16" t="str">
        <f>VLOOKUP(B343,總表!$1:$1048576,5,0)</f>
        <v>國小組</v>
      </c>
      <c r="F343" s="16" t="str">
        <f>VLOOKUP(B343,總表!$1:$1048576,3,0)</f>
        <v>新北市</v>
      </c>
      <c r="G343" s="16" t="str">
        <f>VLOOKUP(B343,總表!$1:$1048576,6,0)</f>
        <v>謝宇宸</v>
      </c>
      <c r="H343" s="16" t="str">
        <f>VLOOKUP(B343,總表!$1:$1048576,7,0)</f>
        <v>龍騰學校財團法人新北市林口康橋國際高級中學 (小學部)</v>
      </c>
      <c r="I343" s="16">
        <f>VLOOKUP(B343,總表!$1:$1048576,8,0)</f>
        <v>0</v>
      </c>
      <c r="J343" s="16">
        <f>VLOOKUP(B343,總表!$1:$1048576,9,0)</f>
        <v>0</v>
      </c>
      <c r="K343" s="16">
        <f>VLOOKUP(B343,總表!$1:$1048576,10,0)</f>
        <v>0</v>
      </c>
      <c r="L343" s="16">
        <f>VLOOKUP(B343,總表!$1:$1048576,11,0)</f>
        <v>0</v>
      </c>
      <c r="M343" s="16" t="str">
        <f>VLOOKUP(B343,總表!$1:$1048576,12,0)</f>
        <v>陳玟卉</v>
      </c>
      <c r="N343" s="16" t="str">
        <f>VLOOKUP(B343,總表!$1:$1048576,13,0)</f>
        <v>龍騰學校財團法人新北市林口康橋 國際高級中學(小學部)</v>
      </c>
      <c r="O343" s="16">
        <f>VLOOKUP(B343,總表!$1:$1048576,14,0)</f>
        <v>0</v>
      </c>
      <c r="P343" s="16">
        <f>VLOOKUP(B343,總表!$1:$1048576,15,0)</f>
        <v>0</v>
      </c>
      <c r="Q343" s="16">
        <f>VLOOKUP(B343,總表!$1:$1048576,16,0)</f>
        <v>0</v>
      </c>
      <c r="R343" s="16">
        <f>VLOOKUP(B343,總表!$1:$1048576,17,0)</f>
        <v>0</v>
      </c>
    </row>
    <row r="344" spans="1:18" hidden="1" x14ac:dyDescent="0.3">
      <c r="A344" s="21" t="s">
        <v>3493</v>
      </c>
      <c r="B344" s="16" t="s">
        <v>1729</v>
      </c>
      <c r="C344" s="10" t="str">
        <f>VLOOKUP(B344,總表!$1:$1048576,2,0)</f>
        <v>智慧守護安全帽</v>
      </c>
      <c r="D344" s="19" t="str">
        <f>VLOOKUP(B344,總表!$1:$1048576,4,0)</f>
        <v>災害管理與安全</v>
      </c>
      <c r="E344" s="16" t="str">
        <f>VLOOKUP(B344,總表!$1:$1048576,5,0)</f>
        <v>國小組</v>
      </c>
      <c r="F344" s="16" t="str">
        <f>VLOOKUP(B344,總表!$1:$1048576,3,0)</f>
        <v>新北市</v>
      </c>
      <c r="G344" s="16" t="str">
        <f>VLOOKUP(B344,總表!$1:$1048576,6,0)</f>
        <v>鄭仲軒</v>
      </c>
      <c r="H344" s="16" t="str">
        <f>VLOOKUP(B344,總表!$1:$1048576,7,0)</f>
        <v>龍騰學校財團法人新北市林口康橋國際高級中學(小學部)</v>
      </c>
      <c r="I344" s="16" t="str">
        <f>VLOOKUP(B344,總表!$1:$1048576,8,0)</f>
        <v>潘芃恩</v>
      </c>
      <c r="J344" s="16" t="str">
        <f>VLOOKUP(B344,總表!$1:$1048576,9,0)</f>
        <v>龍騰學校財團法人新北市林口康橋國際高級中學(小學部)</v>
      </c>
      <c r="K344" s="16">
        <f>VLOOKUP(B344,總表!$1:$1048576,10,0)</f>
        <v>0</v>
      </c>
      <c r="L344" s="16">
        <f>VLOOKUP(B344,總表!$1:$1048576,11,0)</f>
        <v>0</v>
      </c>
      <c r="M344" s="16" t="str">
        <f>VLOOKUP(B344,總表!$1:$1048576,12,0)</f>
        <v>賴志豐</v>
      </c>
      <c r="N344" s="16" t="str">
        <f>VLOOKUP(B344,總表!$1:$1048576,13,0)</f>
        <v>龍騰學校財團法人新北市林口康橋國際高級中學(小學部)</v>
      </c>
      <c r="O344" s="16">
        <f>VLOOKUP(B344,總表!$1:$1048576,14,0)</f>
        <v>0</v>
      </c>
      <c r="P344" s="16">
        <f>VLOOKUP(B344,總表!$1:$1048576,15,0)</f>
        <v>0</v>
      </c>
      <c r="Q344" s="16">
        <f>VLOOKUP(B344,總表!$1:$1048576,16,0)</f>
        <v>0</v>
      </c>
      <c r="R344" s="16">
        <f>VLOOKUP(B344,總表!$1:$1048576,17,0)</f>
        <v>0</v>
      </c>
    </row>
    <row r="345" spans="1:18" hidden="1" x14ac:dyDescent="0.3">
      <c r="A345" s="21" t="s">
        <v>3493</v>
      </c>
      <c r="B345" s="16" t="s">
        <v>1777</v>
      </c>
      <c r="C345" s="10" t="str">
        <f>VLOOKUP(B345,總表!$1:$1048576,2,0)</f>
        <v>高溫變色逃生門</v>
      </c>
      <c r="D345" s="19" t="str">
        <f>VLOOKUP(B345,總表!$1:$1048576,4,0)</f>
        <v>災害管理與安全</v>
      </c>
      <c r="E345" s="16" t="str">
        <f>VLOOKUP(B345,總表!$1:$1048576,5,0)</f>
        <v>國小組</v>
      </c>
      <c r="F345" s="16" t="str">
        <f>VLOOKUP(B345,總表!$1:$1048576,3,0)</f>
        <v>新北市</v>
      </c>
      <c r="G345" s="16" t="str">
        <f>VLOOKUP(B345,總表!$1:$1048576,6,0)</f>
        <v>許庭維</v>
      </c>
      <c r="H345" s="16" t="str">
        <f>VLOOKUP(B345,總表!$1:$1048576,7,0)</f>
        <v>新北市康橋高級中學</v>
      </c>
      <c r="I345" s="16">
        <f>VLOOKUP(B345,總表!$1:$1048576,8,0)</f>
        <v>0</v>
      </c>
      <c r="J345" s="16">
        <f>VLOOKUP(B345,總表!$1:$1048576,9,0)</f>
        <v>0</v>
      </c>
      <c r="K345" s="16">
        <f>VLOOKUP(B345,總表!$1:$1048576,10,0)</f>
        <v>0</v>
      </c>
      <c r="L345" s="16">
        <f>VLOOKUP(B345,總表!$1:$1048576,11,0)</f>
        <v>0</v>
      </c>
      <c r="M345" s="16" t="str">
        <f>VLOOKUP(B345,總表!$1:$1048576,12,0)</f>
        <v>林東岳</v>
      </c>
      <c r="N345" s="16" t="str">
        <f>VLOOKUP(B345,總表!$1:$1048576,13,0)</f>
        <v>新北市康橋高級中學</v>
      </c>
      <c r="O345" s="16">
        <f>VLOOKUP(B345,總表!$1:$1048576,14,0)</f>
        <v>0</v>
      </c>
      <c r="P345" s="16">
        <f>VLOOKUP(B345,總表!$1:$1048576,15,0)</f>
        <v>0</v>
      </c>
      <c r="Q345" s="16">
        <f>VLOOKUP(B345,總表!$1:$1048576,16,0)</f>
        <v>0</v>
      </c>
      <c r="R345" s="16">
        <f>VLOOKUP(B345,總表!$1:$1048576,17,0)</f>
        <v>0</v>
      </c>
    </row>
    <row r="346" spans="1:18" hidden="1" x14ac:dyDescent="0.3">
      <c r="A346" s="21" t="s">
        <v>3493</v>
      </c>
      <c r="B346" s="16" t="s">
        <v>1839</v>
      </c>
      <c r="C346" s="10" t="str">
        <f>VLOOKUP(B346,總表!$1:$1048576,2,0)</f>
        <v>智慧鏡頭救災運送機</v>
      </c>
      <c r="D346" s="19" t="str">
        <f>VLOOKUP(B346,總表!$1:$1048576,4,0)</f>
        <v>災害管理與安全</v>
      </c>
      <c r="E346" s="16" t="str">
        <f>VLOOKUP(B346,總表!$1:$1048576,5,0)</f>
        <v>國小組</v>
      </c>
      <c r="F346" s="16" t="str">
        <f>VLOOKUP(B346,總表!$1:$1048576,3,0)</f>
        <v>新北市</v>
      </c>
      <c r="G346" s="16" t="str">
        <f>VLOOKUP(B346,總表!$1:$1048576,6,0)</f>
        <v>林軒宇</v>
      </c>
      <c r="H346" s="16" t="str">
        <f>VLOOKUP(B346,總表!$1:$1048576,7,0)</f>
        <v>新北市新市國小</v>
      </c>
      <c r="I346" s="16" t="str">
        <f>VLOOKUP(B346,總表!$1:$1048576,8,0)</f>
        <v xml:space="preserve">	邱敬華</v>
      </c>
      <c r="J346" s="16" t="str">
        <f>VLOOKUP(B346,總表!$1:$1048576,9,0)</f>
        <v>新北市新市國小</v>
      </c>
      <c r="K346" s="16" t="str">
        <f>VLOOKUP(B346,總表!$1:$1048576,10,0)</f>
        <v>江晨揚</v>
      </c>
      <c r="L346" s="16" t="str">
        <f>VLOOKUP(B346,總表!$1:$1048576,11,0)</f>
        <v>新北市新市國小</v>
      </c>
      <c r="M346" s="16" t="str">
        <f>VLOOKUP(B346,總表!$1:$1048576,12,0)</f>
        <v>許弘宜</v>
      </c>
      <c r="N346" s="16" t="str">
        <f>VLOOKUP(B346,總表!$1:$1048576,13,0)</f>
        <v>新北市新市國小</v>
      </c>
      <c r="O346" s="16" t="str">
        <f>VLOOKUP(B346,總表!$1:$1048576,14,0)</f>
        <v>王冠智</v>
      </c>
      <c r="P346" s="16" t="str">
        <f>VLOOKUP(B346,總表!$1:$1048576,15,0)</f>
        <v>新北市新市國小</v>
      </c>
      <c r="Q346" s="16">
        <f>VLOOKUP(B346,總表!$1:$1048576,16,0)</f>
        <v>0</v>
      </c>
      <c r="R346" s="16">
        <f>VLOOKUP(B346,總表!$1:$1048576,17,0)</f>
        <v>0</v>
      </c>
    </row>
    <row r="347" spans="1:18" hidden="1" x14ac:dyDescent="0.3">
      <c r="A347" s="32" t="s">
        <v>3494</v>
      </c>
      <c r="B347" s="16" t="s">
        <v>1771</v>
      </c>
      <c r="C347" s="10" t="str">
        <f>VLOOKUP(B347,總表!$1:$1048576,2,0)</f>
        <v>不再吃壞肚！</v>
      </c>
      <c r="D347" s="19" t="str">
        <f>VLOOKUP(B347,總表!$1:$1048576,4,0)</f>
        <v>災害管理與安全</v>
      </c>
      <c r="E347" s="16" t="str">
        <f>VLOOKUP(B347,總表!$1:$1048576,5,0)</f>
        <v>國小組</v>
      </c>
      <c r="F347" s="16" t="str">
        <f>VLOOKUP(B347,總表!$1:$1048576,3,0)</f>
        <v>新北市</v>
      </c>
      <c r="G347" s="16" t="str">
        <f>VLOOKUP(B347,總表!$1:$1048576,6,0)</f>
        <v>陳心榆</v>
      </c>
      <c r="H347" s="16" t="str">
        <f>VLOOKUP(B347,總表!$1:$1048576,7,0)</f>
        <v>新北市康橋高級中學</v>
      </c>
      <c r="I347" s="16" t="str">
        <f>VLOOKUP(B347,總表!$1:$1048576,8,0)</f>
        <v>蔡依珊</v>
      </c>
      <c r="J347" s="16" t="str">
        <f>VLOOKUP(B347,總表!$1:$1048576,9,0)</f>
        <v>新北市康橋高級中學</v>
      </c>
      <c r="K347" s="16">
        <f>VLOOKUP(B347,總表!$1:$1048576,10,0)</f>
        <v>0</v>
      </c>
      <c r="L347" s="16">
        <f>VLOOKUP(B347,總表!$1:$1048576,11,0)</f>
        <v>0</v>
      </c>
      <c r="M347" s="16" t="str">
        <f>VLOOKUP(B347,總表!$1:$1048576,12,0)</f>
        <v>賴俊憲</v>
      </c>
      <c r="N347" s="16" t="str">
        <f>VLOOKUP(B347,總表!$1:$1048576,13,0)</f>
        <v>新北市康橋高級中學</v>
      </c>
      <c r="O347" s="16">
        <f>VLOOKUP(B347,總表!$1:$1048576,14,0)</f>
        <v>0</v>
      </c>
      <c r="P347" s="16">
        <f>VLOOKUP(B347,總表!$1:$1048576,15,0)</f>
        <v>0</v>
      </c>
      <c r="Q347" s="16">
        <f>VLOOKUP(B347,總表!$1:$1048576,16,0)</f>
        <v>0</v>
      </c>
      <c r="R347" s="16">
        <f>VLOOKUP(B347,總表!$1:$1048576,17,0)</f>
        <v>0</v>
      </c>
    </row>
    <row r="348" spans="1:18" hidden="1" x14ac:dyDescent="0.3">
      <c r="A348" s="32" t="s">
        <v>3494</v>
      </c>
      <c r="B348" s="16" t="s">
        <v>1900</v>
      </c>
      <c r="C348" s="10" t="str">
        <f>VLOOKUP(B348,總表!$1:$1048576,2,0)</f>
        <v>Cool熱保護帶</v>
      </c>
      <c r="D348" s="19" t="str">
        <f>VLOOKUP(B348,總表!$1:$1048576,4,0)</f>
        <v>災害管理與安全</v>
      </c>
      <c r="E348" s="16" t="str">
        <f>VLOOKUP(B348,總表!$1:$1048576,5,0)</f>
        <v>國小組</v>
      </c>
      <c r="F348" s="16" t="str">
        <f>VLOOKUP(B348,總表!$1:$1048576,3,0)</f>
        <v>新北市</v>
      </c>
      <c r="G348" s="16" t="str">
        <f>VLOOKUP(B348,總表!$1:$1048576,6,0)</f>
        <v>李律旻</v>
      </c>
      <c r="H348" s="16" t="str">
        <f>VLOOKUP(B348,總表!$1:$1048576,7,0)</f>
        <v>新北市仁愛國小</v>
      </c>
      <c r="I348" s="16" t="str">
        <f>VLOOKUP(B348,總表!$1:$1048576,8,0)</f>
        <v>李羿謙</v>
      </c>
      <c r="J348" s="16" t="str">
        <f>VLOOKUP(B348,總表!$1:$1048576,9,0)</f>
        <v>新北市仁愛國小</v>
      </c>
      <c r="K348" s="16">
        <f>VLOOKUP(B348,總表!$1:$1048576,10,0)</f>
        <v>0</v>
      </c>
      <c r="L348" s="16">
        <f>VLOOKUP(B348,總表!$1:$1048576,11,0)</f>
        <v>0</v>
      </c>
      <c r="M348" s="16" t="str">
        <f>VLOOKUP(B348,總表!$1:$1048576,12,0)</f>
        <v>杜拓亨</v>
      </c>
      <c r="N348" s="16" t="str">
        <f>VLOOKUP(B348,總表!$1:$1048576,13,0)</f>
        <v>新北市仁愛國小</v>
      </c>
      <c r="O348" s="16">
        <f>VLOOKUP(B348,總表!$1:$1048576,14,0)</f>
        <v>0</v>
      </c>
      <c r="P348" s="16">
        <f>VLOOKUP(B348,總表!$1:$1048576,15,0)</f>
        <v>0</v>
      </c>
      <c r="Q348" s="16">
        <f>VLOOKUP(B348,總表!$1:$1048576,16,0)</f>
        <v>0</v>
      </c>
      <c r="R348" s="16">
        <f>VLOOKUP(B348,總表!$1:$1048576,17,0)</f>
        <v>0</v>
      </c>
    </row>
    <row r="349" spans="1:18" ht="17.399999999999999" hidden="1" x14ac:dyDescent="0.3">
      <c r="A349" s="31" t="s">
        <v>3494</v>
      </c>
      <c r="B349" s="16" t="s">
        <v>2056</v>
      </c>
      <c r="C349" s="10" t="str">
        <f>VLOOKUP(B349,總表!$1:$1048576,2,0)</f>
        <v>按摩計次器</v>
      </c>
      <c r="D349" s="20" t="str">
        <f>VLOOKUP(B349,總表!$1:$1048576,4,0)</f>
        <v>社會照護</v>
      </c>
      <c r="E349" s="16" t="str">
        <f>VLOOKUP(B349,總表!$1:$1048576,5,0)</f>
        <v>國小組</v>
      </c>
      <c r="F349" s="16" t="str">
        <f>VLOOKUP(B349,總表!$1:$1048576,3,0)</f>
        <v>新北市</v>
      </c>
      <c r="G349" s="16" t="str">
        <f>VLOOKUP(B349,總表!$1:$1048576,6,0)</f>
        <v>何葳喆</v>
      </c>
      <c r="H349" s="16" t="str">
        <f>VLOOKUP(B349,總表!$1:$1048576,7,0)</f>
        <v>新北市私立育才國民小學</v>
      </c>
      <c r="I349" s="16">
        <f>VLOOKUP(B349,總表!$1:$1048576,8,0)</f>
        <v>0</v>
      </c>
      <c r="J349" s="16">
        <f>VLOOKUP(B349,總表!$1:$1048576,9,0)</f>
        <v>0</v>
      </c>
      <c r="K349" s="16">
        <f>VLOOKUP(B349,總表!$1:$1048576,10,0)</f>
        <v>0</v>
      </c>
      <c r="L349" s="16">
        <f>VLOOKUP(B349,總表!$1:$1048576,11,0)</f>
        <v>0</v>
      </c>
      <c r="M349" s="16" t="str">
        <f>VLOOKUP(B349,總表!$1:$1048576,12,0)</f>
        <v>鄒宜庭</v>
      </c>
      <c r="N349" s="16" t="str">
        <f>VLOOKUP(B349,總表!$1:$1048576,13,0)</f>
        <v>新北市私立育才國民小學</v>
      </c>
      <c r="O349" s="16">
        <f>VLOOKUP(B349,總表!$1:$1048576,14,0)</f>
        <v>0</v>
      </c>
      <c r="P349" s="16">
        <f>VLOOKUP(B349,總表!$1:$1048576,15,0)</f>
        <v>0</v>
      </c>
      <c r="Q349" s="16">
        <f>VLOOKUP(B349,總表!$1:$1048576,16,0)</f>
        <v>0</v>
      </c>
      <c r="R349" s="16">
        <f>VLOOKUP(B349,總表!$1:$1048576,17,0)</f>
        <v>0</v>
      </c>
    </row>
    <row r="350" spans="1:18" ht="17.399999999999999" hidden="1" x14ac:dyDescent="0.3">
      <c r="A350" s="31" t="s">
        <v>3494</v>
      </c>
      <c r="B350" s="16" t="s">
        <v>2061</v>
      </c>
      <c r="C350" s="10" t="str">
        <f>VLOOKUP(B350,總表!$1:$1048576,2,0)</f>
        <v>智慧安全行走手杖</v>
      </c>
      <c r="D350" s="20" t="str">
        <f>VLOOKUP(B350,總表!$1:$1048576,4,0)</f>
        <v>社會照護</v>
      </c>
      <c r="E350" s="16" t="str">
        <f>VLOOKUP(B350,總表!$1:$1048576,5,0)</f>
        <v>國小組</v>
      </c>
      <c r="F350" s="16" t="str">
        <f>VLOOKUP(B350,總表!$1:$1048576,3,0)</f>
        <v>新北市</v>
      </c>
      <c r="G350" s="16" t="str">
        <f>VLOOKUP(B350,總表!$1:$1048576,6,0)</f>
        <v>張桓碩</v>
      </c>
      <c r="H350" s="16" t="str">
        <f>VLOOKUP(B350,總表!$1:$1048576,7,0)</f>
        <v>新北市康橋高級中學</v>
      </c>
      <c r="I350" s="16">
        <f>VLOOKUP(B350,總表!$1:$1048576,8,0)</f>
        <v>0</v>
      </c>
      <c r="J350" s="16">
        <f>VLOOKUP(B350,總表!$1:$1048576,9,0)</f>
        <v>0</v>
      </c>
      <c r="K350" s="16">
        <f>VLOOKUP(B350,總表!$1:$1048576,10,0)</f>
        <v>0</v>
      </c>
      <c r="L350" s="16">
        <f>VLOOKUP(B350,總表!$1:$1048576,11,0)</f>
        <v>0</v>
      </c>
      <c r="M350" s="16" t="str">
        <f>VLOOKUP(B350,總表!$1:$1048576,12,0)</f>
        <v>林東岳</v>
      </c>
      <c r="N350" s="16" t="str">
        <f>VLOOKUP(B350,總表!$1:$1048576,13,0)</f>
        <v>新北市康橋高級中學</v>
      </c>
      <c r="O350" s="16">
        <f>VLOOKUP(B350,總表!$1:$1048576,14,0)</f>
        <v>0</v>
      </c>
      <c r="P350" s="16">
        <f>VLOOKUP(B350,總表!$1:$1048576,15,0)</f>
        <v>0</v>
      </c>
      <c r="Q350" s="16">
        <f>VLOOKUP(B350,總表!$1:$1048576,16,0)</f>
        <v>0</v>
      </c>
      <c r="R350" s="16">
        <f>VLOOKUP(B350,總表!$1:$1048576,17,0)</f>
        <v>0</v>
      </c>
    </row>
    <row r="351" spans="1:18" ht="17.399999999999999" hidden="1" x14ac:dyDescent="0.3">
      <c r="A351" s="22" t="s">
        <v>3495</v>
      </c>
      <c r="B351" s="16" t="s">
        <v>2225</v>
      </c>
      <c r="C351" s="10" t="str">
        <f>VLOOKUP(B351,總表!$1:$1048576,2,0)</f>
        <v>五葉迴力鏢</v>
      </c>
      <c r="D351" s="16" t="str">
        <f>VLOOKUP(B351,總表!$1:$1048576,4,0)</f>
        <v>便利生活</v>
      </c>
      <c r="E351" s="16" t="str">
        <f>VLOOKUP(B351,總表!$1:$1048576,5,0)</f>
        <v>國小組</v>
      </c>
      <c r="F351" s="16" t="str">
        <f>VLOOKUP(B351,總表!$1:$1048576,3,0)</f>
        <v>新北市</v>
      </c>
      <c r="G351" s="16" t="str">
        <f>VLOOKUP(B351,總表!$1:$1048576,6,0)</f>
        <v>趙祖玄</v>
      </c>
      <c r="H351" s="16" t="str">
        <f>VLOOKUP(B351,總表!$1:$1048576,7,0)</f>
        <v>龍騰學校財團法人新北市林口康橋國際高級中學(小學部)</v>
      </c>
      <c r="I351" s="16" t="str">
        <f>VLOOKUP(B351,總表!$1:$1048576,8,0)</f>
        <v>林世騏</v>
      </c>
      <c r="J351" s="16" t="str">
        <f>VLOOKUP(B351,總表!$1:$1048576,9,0)</f>
        <v>龍騰學校財團法人新北市林口康橋國際高級中學(小學部)</v>
      </c>
      <c r="K351" s="16" t="str">
        <f>VLOOKUP(B351,總表!$1:$1048576,10,0)</f>
        <v>李翰翔</v>
      </c>
      <c r="L351" s="16" t="str">
        <f>VLOOKUP(B351,總表!$1:$1048576,11,0)</f>
        <v>龍騰學校財團法人新北市林口康橋國際高級中學(小學部)</v>
      </c>
      <c r="M351" s="16" t="str">
        <f>VLOOKUP(B351,總表!$1:$1048576,12,0)</f>
        <v>張基航Chihang Chang</v>
      </c>
      <c r="N351" s="16" t="str">
        <f>VLOOKUP(B351,總表!$1:$1048576,13,0)</f>
        <v>龍騰學校財團法人新北市林口康橋國際高級中學(小學部)</v>
      </c>
      <c r="O351" s="16" t="str">
        <f>VLOOKUP(B351,總表!$1:$1048576,14,0)</f>
        <v>翁偉哲</v>
      </c>
      <c r="P351" s="16" t="str">
        <f>VLOOKUP(B351,總表!$1:$1048576,15,0)</f>
        <v>龍騰學校財團法人新北市林口康橋國際高級中學(小學部)</v>
      </c>
      <c r="Q351" s="16">
        <f>VLOOKUP(B351,總表!$1:$1048576,16,0)</f>
        <v>0</v>
      </c>
      <c r="R351" s="16">
        <f>VLOOKUP(B351,總表!$1:$1048576,17,0)</f>
        <v>0</v>
      </c>
    </row>
    <row r="352" spans="1:18" ht="17.399999999999999" hidden="1" x14ac:dyDescent="0.3">
      <c r="A352" s="22" t="s">
        <v>3495</v>
      </c>
      <c r="B352" s="16" t="s">
        <v>2411</v>
      </c>
      <c r="C352" s="10" t="str">
        <f>VLOOKUP(B352,總表!$1:$1048576,2,0)</f>
        <v>抗重力懸浮裝置</v>
      </c>
      <c r="D352" s="16" t="str">
        <f>VLOOKUP(B352,總表!$1:$1048576,4,0)</f>
        <v>便利生活</v>
      </c>
      <c r="E352" s="16" t="str">
        <f>VLOOKUP(B352,總表!$1:$1048576,5,0)</f>
        <v>國小組</v>
      </c>
      <c r="F352" s="16" t="str">
        <f>VLOOKUP(B352,總表!$1:$1048576,3,0)</f>
        <v>新北市</v>
      </c>
      <c r="G352" s="16" t="str">
        <f>VLOOKUP(B352,總表!$1:$1048576,6,0)</f>
        <v>徐溦鍹</v>
      </c>
      <c r="H352" s="16" t="str">
        <f>VLOOKUP(B352,總表!$1:$1048576,7,0)</f>
        <v>龍騰學校財團法人新北市林口康橋國際高級中學(小學部)</v>
      </c>
      <c r="I352" s="16" t="str">
        <f>VLOOKUP(B352,總表!$1:$1048576,8,0)</f>
        <v>汪芷廷</v>
      </c>
      <c r="J352" s="16" t="str">
        <f>VLOOKUP(B352,總表!$1:$1048576,9,0)</f>
        <v>龍騰學校財團法人新北市林口康橋國際高級中等學校小學部</v>
      </c>
      <c r="K352" s="16">
        <f>VLOOKUP(B352,總表!$1:$1048576,10,0)</f>
        <v>0</v>
      </c>
      <c r="L352" s="16">
        <f>VLOOKUP(B352,總表!$1:$1048576,11,0)</f>
        <v>0</v>
      </c>
      <c r="M352" s="16" t="str">
        <f>VLOOKUP(B352,總表!$1:$1048576,12,0)</f>
        <v>張基航Chihang Chang</v>
      </c>
      <c r="N352" s="16" t="str">
        <f>VLOOKUP(B352,總表!$1:$1048576,13,0)</f>
        <v>龍騰學校財團法人新北市林口康橋國際高級中學(小學部)</v>
      </c>
      <c r="O352" s="16" t="str">
        <f>VLOOKUP(B352,總表!$1:$1048576,14,0)</f>
        <v>黃建銘</v>
      </c>
      <c r="P352" s="16" t="str">
        <f>VLOOKUP(B352,總表!$1:$1048576,15,0)</f>
        <v>龍騰學校財團法人新北市林口康橋國際高級中學(小學部)</v>
      </c>
      <c r="Q352" s="16">
        <f>VLOOKUP(B352,總表!$1:$1048576,16,0)</f>
        <v>0</v>
      </c>
      <c r="R352" s="16">
        <f>VLOOKUP(B352,總表!$1:$1048576,17,0)</f>
        <v>0</v>
      </c>
    </row>
    <row r="353" spans="1:18" ht="17.399999999999999" hidden="1" x14ac:dyDescent="0.3">
      <c r="A353" s="22" t="s">
        <v>3495</v>
      </c>
      <c r="B353" s="16" t="s">
        <v>2357</v>
      </c>
      <c r="C353" s="10" t="str">
        <f>VLOOKUP(B353,總表!$1:$1048576,2,0)</f>
        <v>人體工學舒適滑鼠</v>
      </c>
      <c r="D353" s="16" t="str">
        <f>VLOOKUP(B353,總表!$1:$1048576,4,0)</f>
        <v>便利生活</v>
      </c>
      <c r="E353" s="16" t="str">
        <f>VLOOKUP(B353,總表!$1:$1048576,5,0)</f>
        <v>國小組</v>
      </c>
      <c r="F353" s="16" t="str">
        <f>VLOOKUP(B353,總表!$1:$1048576,3,0)</f>
        <v>新北市</v>
      </c>
      <c r="G353" s="16" t="str">
        <f>VLOOKUP(B353,總表!$1:$1048576,6,0)</f>
        <v>孫宇呈</v>
      </c>
      <c r="H353" s="16" t="str">
        <f>VLOOKUP(B353,總表!$1:$1048576,7,0)</f>
        <v>新北市康橋高級中學</v>
      </c>
      <c r="I353" s="16" t="str">
        <f>VLOOKUP(B353,總表!$1:$1048576,8,0)</f>
        <v>李奕燊</v>
      </c>
      <c r="J353" s="16" t="str">
        <f>VLOOKUP(B353,總表!$1:$1048576,9,0)</f>
        <v>新北市康橋高級中學</v>
      </c>
      <c r="K353" s="16" t="str">
        <f>VLOOKUP(B353,總表!$1:$1048576,10,0)</f>
        <v>徐睿辰</v>
      </c>
      <c r="L353" s="16" t="str">
        <f>VLOOKUP(B353,總表!$1:$1048576,11,0)</f>
        <v>新北市康橋高級中學</v>
      </c>
      <c r="M353" s="16" t="str">
        <f>VLOOKUP(B353,總表!$1:$1048576,12,0)</f>
        <v>林東岳</v>
      </c>
      <c r="N353" s="16" t="str">
        <f>VLOOKUP(B353,總表!$1:$1048576,13,0)</f>
        <v>新北市康橋高級中學</v>
      </c>
      <c r="O353" s="16">
        <f>VLOOKUP(B353,總表!$1:$1048576,14,0)</f>
        <v>0</v>
      </c>
      <c r="P353" s="16">
        <f>VLOOKUP(B353,總表!$1:$1048576,15,0)</f>
        <v>0</v>
      </c>
      <c r="Q353" s="16">
        <f>VLOOKUP(B353,總表!$1:$1048576,16,0)</f>
        <v>0</v>
      </c>
      <c r="R353" s="16">
        <f>VLOOKUP(B353,總表!$1:$1048576,17,0)</f>
        <v>0</v>
      </c>
    </row>
    <row r="354" spans="1:18" ht="17.399999999999999" hidden="1" x14ac:dyDescent="0.3">
      <c r="A354" s="22" t="s">
        <v>3495</v>
      </c>
      <c r="B354" s="16" t="s">
        <v>2563</v>
      </c>
      <c r="C354" s="10" t="str">
        <f>VLOOKUP(B354,總表!$1:$1048576,2,0)</f>
        <v>光跡守護者</v>
      </c>
      <c r="D354" s="16" t="str">
        <f>VLOOKUP(B354,總表!$1:$1048576,4,0)</f>
        <v>便利生活</v>
      </c>
      <c r="E354" s="16" t="str">
        <f>VLOOKUP(B354,總表!$1:$1048576,5,0)</f>
        <v>國小組</v>
      </c>
      <c r="F354" s="16" t="str">
        <f>VLOOKUP(B354,總表!$1:$1048576,3,0)</f>
        <v>新北市</v>
      </c>
      <c r="G354" s="16" t="str">
        <f>VLOOKUP(B354,總表!$1:$1048576,6,0)</f>
        <v>王子宸</v>
      </c>
      <c r="H354" s="16" t="str">
        <f>VLOOKUP(B354,總表!$1:$1048576,7,0)</f>
        <v>龍騰學校財團法人新北市林口康橋 國際高級中學(小學部)</v>
      </c>
      <c r="I354" s="16" t="str">
        <f>VLOOKUP(B354,總表!$1:$1048576,8,0)</f>
        <v>黃浩維</v>
      </c>
      <c r="J354" s="16" t="str">
        <f>VLOOKUP(B354,總表!$1:$1048576,9,0)</f>
        <v>龍騰學校財團法人新北市林口康橋 國際高級中學(小學部)</v>
      </c>
      <c r="K354" s="16" t="str">
        <f>VLOOKUP(B354,總表!$1:$1048576,10,0)</f>
        <v>楊羽馨</v>
      </c>
      <c r="L354" s="16" t="str">
        <f>VLOOKUP(B354,總表!$1:$1048576,11,0)</f>
        <v>龍騰學校財團法人新北市林口康橋 國際高級中學(小學部)</v>
      </c>
      <c r="M354" s="16" t="str">
        <f>VLOOKUP(B354,總表!$1:$1048576,12,0)</f>
        <v>陳玟卉</v>
      </c>
      <c r="N354" s="16" t="str">
        <f>VLOOKUP(B354,總表!$1:$1048576,13,0)</f>
        <v>龍騰學校財團法人新北市林口康橋 國際高級中學(小學部)</v>
      </c>
      <c r="O354" s="16">
        <f>VLOOKUP(B354,總表!$1:$1048576,14,0)</f>
        <v>0</v>
      </c>
      <c r="P354" s="16">
        <f>VLOOKUP(B354,總表!$1:$1048576,15,0)</f>
        <v>0</v>
      </c>
      <c r="Q354" s="16">
        <f>VLOOKUP(B354,總表!$1:$1048576,16,0)</f>
        <v>0</v>
      </c>
      <c r="R354" s="16">
        <f>VLOOKUP(B354,總表!$1:$1048576,17,0)</f>
        <v>0</v>
      </c>
    </row>
    <row r="355" spans="1:18" ht="17.399999999999999" hidden="1" x14ac:dyDescent="0.3">
      <c r="A355" s="22" t="s">
        <v>3495</v>
      </c>
      <c r="B355" s="16" t="s">
        <v>2335</v>
      </c>
      <c r="C355" s="10" t="str">
        <f>VLOOKUP(B355,總表!$1:$1048576,2,0)</f>
        <v>快傘帽</v>
      </c>
      <c r="D355" s="16" t="str">
        <f>VLOOKUP(B355,總表!$1:$1048576,4,0)</f>
        <v>便利生活</v>
      </c>
      <c r="E355" s="16" t="str">
        <f>VLOOKUP(B355,總表!$1:$1048576,5,0)</f>
        <v>國小組</v>
      </c>
      <c r="F355" s="16" t="str">
        <f>VLOOKUP(B355,總表!$1:$1048576,3,0)</f>
        <v>新北市</v>
      </c>
      <c r="G355" s="16" t="str">
        <f>VLOOKUP(B355,總表!$1:$1048576,6,0)</f>
        <v>吳東烜</v>
      </c>
      <c r="H355" s="16" t="str">
        <f>VLOOKUP(B355,總表!$1:$1048576,7,0)</f>
        <v>龍騰學校財團法人新北市林口康橋國際高級中學(小學部)</v>
      </c>
      <c r="I355" s="16" t="str">
        <f>VLOOKUP(B355,總表!$1:$1048576,8,0)</f>
        <v>黃婕寧</v>
      </c>
      <c r="J355" s="16" t="str">
        <f>VLOOKUP(B355,總表!$1:$1048576,9,0)</f>
        <v>龍騰學校財團法人新北市林口康橋國際高級中學(小學部)</v>
      </c>
      <c r="K355" s="16" t="str">
        <f>VLOOKUP(B355,總表!$1:$1048576,10,0)</f>
        <v>李宇皓</v>
      </c>
      <c r="L355" s="16" t="str">
        <f>VLOOKUP(B355,總表!$1:$1048576,11,0)</f>
        <v>龍騰學校財團法人新北市林口康橋國際高級中學(小學部)</v>
      </c>
      <c r="M355" s="16" t="str">
        <f>VLOOKUP(B355,總表!$1:$1048576,12,0)</f>
        <v>陳玟卉</v>
      </c>
      <c r="N355" s="16" t="str">
        <f>VLOOKUP(B355,總表!$1:$1048576,13,0)</f>
        <v>龍騰學校財團法人新北市林口康橋 國際高級中學(小學部)</v>
      </c>
      <c r="O355" s="16">
        <f>VLOOKUP(B355,總表!$1:$1048576,14,0)</f>
        <v>0</v>
      </c>
      <c r="P355" s="16">
        <f>VLOOKUP(B355,總表!$1:$1048576,15,0)</f>
        <v>0</v>
      </c>
      <c r="Q355" s="16">
        <f>VLOOKUP(B355,總表!$1:$1048576,16,0)</f>
        <v>0</v>
      </c>
      <c r="R355" s="16">
        <f>VLOOKUP(B355,總表!$1:$1048576,17,0)</f>
        <v>0</v>
      </c>
    </row>
    <row r="356" spans="1:18" ht="17.399999999999999" hidden="1" x14ac:dyDescent="0.3">
      <c r="A356" s="25" t="s">
        <v>3492</v>
      </c>
      <c r="B356" s="13" t="s">
        <v>2291</v>
      </c>
      <c r="C356" s="10" t="str">
        <f>VLOOKUP(B356,總表!$1:$1048576,2,0)</f>
        <v>智能淨灘機器人</v>
      </c>
      <c r="D356" s="16" t="str">
        <f>VLOOKUP(B356,總表!$1:$1048576,4,0)</f>
        <v>便利生活</v>
      </c>
      <c r="E356" s="16" t="str">
        <f>VLOOKUP(B356,總表!$1:$1048576,5,0)</f>
        <v>國小組</v>
      </c>
      <c r="F356" s="16" t="str">
        <f>VLOOKUP(B356,總表!$1:$1048576,3,0)</f>
        <v>新北市</v>
      </c>
      <c r="G356" s="16" t="str">
        <f>VLOOKUP(B356,總表!$1:$1048576,6,0)</f>
        <v>周杰</v>
      </c>
      <c r="H356" s="16" t="str">
        <f>VLOOKUP(B356,總表!$1:$1048576,7,0)</f>
        <v>龍騰學校財團法人新北市林口康橋國際高級中學(小學部)</v>
      </c>
      <c r="I356" s="16" t="str">
        <f>VLOOKUP(B356,總表!$1:$1048576,8,0)</f>
        <v>周靖</v>
      </c>
      <c r="J356" s="16" t="str">
        <f>VLOOKUP(B356,總表!$1:$1048576,9,0)</f>
        <v>龍騰學校財團法人新北市林口康橋國際高級中學(小學部)</v>
      </c>
      <c r="K356" s="16">
        <f>VLOOKUP(B356,總表!$1:$1048576,10,0)</f>
        <v>0</v>
      </c>
      <c r="L356" s="16">
        <f>VLOOKUP(B356,總表!$1:$1048576,11,0)</f>
        <v>0</v>
      </c>
      <c r="M356" s="16" t="str">
        <f>VLOOKUP(B356,總表!$1:$1048576,12,0)</f>
        <v>賴志豐</v>
      </c>
      <c r="N356" s="16" t="str">
        <f>VLOOKUP(B356,總表!$1:$1048576,13,0)</f>
        <v>龍騰學校財團法人新北市林口康橋國際高級中學(小學部)</v>
      </c>
      <c r="O356" s="16">
        <f>VLOOKUP(B356,總表!$1:$1048576,14,0)</f>
        <v>0</v>
      </c>
      <c r="P356" s="16">
        <f>VLOOKUP(B356,總表!$1:$1048576,15,0)</f>
        <v>0</v>
      </c>
      <c r="Q356" s="16">
        <f>VLOOKUP(B356,總表!$1:$1048576,16,0)</f>
        <v>0</v>
      </c>
      <c r="R356" s="16">
        <f>VLOOKUP(B356,總表!$1:$1048576,17,0)</f>
        <v>0</v>
      </c>
    </row>
    <row r="357" spans="1:18" ht="17.399999999999999" hidden="1" x14ac:dyDescent="0.3">
      <c r="A357" s="30" t="s">
        <v>3494</v>
      </c>
      <c r="B357" s="13" t="s">
        <v>2362</v>
      </c>
      <c r="C357" s="10" t="str">
        <f>VLOOKUP(B357,總表!$1:$1048576,2,0)</f>
        <v>TwoGather 一起去旅行</v>
      </c>
      <c r="D357" s="16" t="str">
        <f>VLOOKUP(B357,總表!$1:$1048576,4,0)</f>
        <v>便利生活</v>
      </c>
      <c r="E357" s="16" t="str">
        <f>VLOOKUP(B357,總表!$1:$1048576,5,0)</f>
        <v>國小組</v>
      </c>
      <c r="F357" s="16" t="str">
        <f>VLOOKUP(B357,總表!$1:$1048576,3,0)</f>
        <v>新北市</v>
      </c>
      <c r="G357" s="16" t="str">
        <f>VLOOKUP(B357,總表!$1:$1048576,6,0)</f>
        <v>陳品璇</v>
      </c>
      <c r="H357" s="16" t="str">
        <f>VLOOKUP(B357,總表!$1:$1048576,7,0)</f>
        <v>新北市康橋高級中學</v>
      </c>
      <c r="I357" s="16" t="str">
        <f>VLOOKUP(B357,總表!$1:$1048576,8,0)</f>
        <v>鄧芷縑</v>
      </c>
      <c r="J357" s="16" t="str">
        <f>VLOOKUP(B357,總表!$1:$1048576,9,0)</f>
        <v>新北市康橋高級中學</v>
      </c>
      <c r="K357" s="16" t="str">
        <f>VLOOKUP(B357,總表!$1:$1048576,10,0)</f>
        <v>陳畇希</v>
      </c>
      <c r="L357" s="16" t="str">
        <f>VLOOKUP(B357,總表!$1:$1048576,11,0)</f>
        <v>新北市康橋高級中學</v>
      </c>
      <c r="M357" s="16" t="str">
        <f>VLOOKUP(B357,總表!$1:$1048576,12,0)</f>
        <v>林東岳</v>
      </c>
      <c r="N357" s="16" t="str">
        <f>VLOOKUP(B357,總表!$1:$1048576,13,0)</f>
        <v>新北市康橋高級中學</v>
      </c>
      <c r="O357" s="16">
        <f>VLOOKUP(B357,總表!$1:$1048576,14,0)</f>
        <v>0</v>
      </c>
      <c r="P357" s="16">
        <f>VLOOKUP(B357,總表!$1:$1048576,15,0)</f>
        <v>0</v>
      </c>
      <c r="Q357" s="16">
        <f>VLOOKUP(B357,總表!$1:$1048576,16,0)</f>
        <v>0</v>
      </c>
      <c r="R357" s="16">
        <f>VLOOKUP(B357,總表!$1:$1048576,17,0)</f>
        <v>0</v>
      </c>
    </row>
    <row r="358" spans="1:18" ht="17.399999999999999" hidden="1" x14ac:dyDescent="0.3">
      <c r="A358" s="30" t="s">
        <v>3494</v>
      </c>
      <c r="B358" s="13" t="s">
        <v>2230</v>
      </c>
      <c r="C358" s="10" t="str">
        <f>VLOOKUP(B358,總表!$1:$1048576,2,0)</f>
        <v>迴旋鏢發射器</v>
      </c>
      <c r="D358" s="16" t="str">
        <f>VLOOKUP(B358,總表!$1:$1048576,4,0)</f>
        <v>便利生活</v>
      </c>
      <c r="E358" s="16" t="str">
        <f>VLOOKUP(B358,總表!$1:$1048576,5,0)</f>
        <v>國小組</v>
      </c>
      <c r="F358" s="16" t="str">
        <f>VLOOKUP(B358,總表!$1:$1048576,3,0)</f>
        <v>新北市</v>
      </c>
      <c r="G358" s="16" t="str">
        <f>VLOOKUP(B358,總表!$1:$1048576,6,0)</f>
        <v>黃宥鈞</v>
      </c>
      <c r="H358" s="16" t="str">
        <f>VLOOKUP(B358,總表!$1:$1048576,7,0)</f>
        <v>龍騰學校財團法人新北市林口康橋國際高級中學(小學部)</v>
      </c>
      <c r="I358" s="16" t="str">
        <f>VLOOKUP(B358,總表!$1:$1048576,8,0)</f>
        <v>許少杰</v>
      </c>
      <c r="J358" s="16" t="str">
        <f>VLOOKUP(B358,總表!$1:$1048576,9,0)</f>
        <v>龍騰學校財團法人新北市林口康橋國際高級中等學校小學部</v>
      </c>
      <c r="K358" s="16" t="str">
        <f>VLOOKUP(B358,總表!$1:$1048576,10,0)</f>
        <v>陳柏勳</v>
      </c>
      <c r="L358" s="16" t="str">
        <f>VLOOKUP(B358,總表!$1:$1048576,11,0)</f>
        <v>龍騰學校財團法人新北市林口康橋國際高級中學(小學部)</v>
      </c>
      <c r="M358" s="16" t="str">
        <f>VLOOKUP(B358,總表!$1:$1048576,12,0)</f>
        <v>張基航Chihang Chang</v>
      </c>
      <c r="N358" s="16" t="str">
        <f>VLOOKUP(B358,總表!$1:$1048576,13,0)</f>
        <v>龍騰學校財團法人新北市林口康橋國際高級中學(小學部)</v>
      </c>
      <c r="O358" s="16" t="str">
        <f>VLOOKUP(B358,總表!$1:$1048576,14,0)</f>
        <v>翁偉哲</v>
      </c>
      <c r="P358" s="16" t="str">
        <f>VLOOKUP(B358,總表!$1:$1048576,15,0)</f>
        <v>龍騰學校財團法人新北市林口康橋國際高級中學(小學部)</v>
      </c>
      <c r="Q358" s="16">
        <f>VLOOKUP(B358,總表!$1:$1048576,16,0)</f>
        <v>0</v>
      </c>
      <c r="R358" s="16">
        <f>VLOOKUP(B358,總表!$1:$1048576,17,0)</f>
        <v>0</v>
      </c>
    </row>
    <row r="359" spans="1:18" ht="17.399999999999999" hidden="1" x14ac:dyDescent="0.3">
      <c r="A359" s="30" t="s">
        <v>3494</v>
      </c>
      <c r="B359" s="13" t="s">
        <v>2379</v>
      </c>
      <c r="C359" s="10" t="str">
        <f>VLOOKUP(B359,總表!$1:$1048576,2,0)</f>
        <v>充氣枕頭鉛筆盒</v>
      </c>
      <c r="D359" s="16" t="str">
        <f>VLOOKUP(B359,總表!$1:$1048576,4,0)</f>
        <v>便利生活</v>
      </c>
      <c r="E359" s="16" t="str">
        <f>VLOOKUP(B359,總表!$1:$1048576,5,0)</f>
        <v>國小組</v>
      </c>
      <c r="F359" s="16" t="str">
        <f>VLOOKUP(B359,總表!$1:$1048576,3,0)</f>
        <v>新北市</v>
      </c>
      <c r="G359" s="16" t="str">
        <f>VLOOKUP(B359,總表!$1:$1048576,6,0)</f>
        <v>梁庭郡</v>
      </c>
      <c r="H359" s="16" t="str">
        <f>VLOOKUP(B359,總表!$1:$1048576,7,0)</f>
        <v>新北市新店區新店國民小學</v>
      </c>
      <c r="I359" s="16" t="str">
        <f>VLOOKUP(B359,總表!$1:$1048576,8,0)</f>
        <v>宋芝妤</v>
      </c>
      <c r="J359" s="16" t="str">
        <f>VLOOKUP(B359,總表!$1:$1048576,9,0)</f>
        <v>新北市新店區新店國民小學</v>
      </c>
      <c r="K359" s="16" t="str">
        <f>VLOOKUP(B359,總表!$1:$1048576,10,0)</f>
        <v>白礿霓</v>
      </c>
      <c r="L359" s="16" t="str">
        <f>VLOOKUP(B359,總表!$1:$1048576,11,0)</f>
        <v>新北市新店區新店國民小學</v>
      </c>
      <c r="M359" s="16" t="str">
        <f>VLOOKUP(B359,總表!$1:$1048576,12,0)</f>
        <v>王秀芬</v>
      </c>
      <c r="N359" s="16" t="str">
        <f>VLOOKUP(B359,總表!$1:$1048576,13,0)</f>
        <v>新北市新店區新店國民小學</v>
      </c>
      <c r="O359" s="16">
        <f>VLOOKUP(B359,總表!$1:$1048576,14,0)</f>
        <v>0</v>
      </c>
      <c r="P359" s="16">
        <f>VLOOKUP(B359,總表!$1:$1048576,15,0)</f>
        <v>0</v>
      </c>
      <c r="Q359" s="16">
        <f>VLOOKUP(B359,總表!$1:$1048576,16,0)</f>
        <v>0</v>
      </c>
      <c r="R359" s="16">
        <f>VLOOKUP(B359,總表!$1:$1048576,17,0)</f>
        <v>0</v>
      </c>
    </row>
    <row r="360" spans="1:18" ht="17.399999999999999" hidden="1" x14ac:dyDescent="0.3">
      <c r="A360" s="30" t="s">
        <v>3494</v>
      </c>
      <c r="B360" s="13" t="s">
        <v>2287</v>
      </c>
      <c r="C360" s="10" t="str">
        <f>VLOOKUP(B360,總表!$1:$1048576,2,0)</f>
        <v>壓力OUT!—恆溫浴缸助你重生</v>
      </c>
      <c r="D360" s="16" t="str">
        <f>VLOOKUP(B360,總表!$1:$1048576,4,0)</f>
        <v>便利生活</v>
      </c>
      <c r="E360" s="16" t="str">
        <f>VLOOKUP(B360,總表!$1:$1048576,5,0)</f>
        <v>國小組</v>
      </c>
      <c r="F360" s="16" t="str">
        <f>VLOOKUP(B360,總表!$1:$1048576,3,0)</f>
        <v>新北市</v>
      </c>
      <c r="G360" s="16" t="str">
        <f>VLOOKUP(B360,總表!$1:$1048576,6,0)</f>
        <v>駱品橦</v>
      </c>
      <c r="H360" s="16" t="str">
        <f>VLOOKUP(B360,總表!$1:$1048576,7,0)</f>
        <v>新北市林口康橋高級中等學校小學部</v>
      </c>
      <c r="I360" s="16" t="str">
        <f>VLOOKUP(B360,總表!$1:$1048576,8,0)</f>
        <v>來裕琋</v>
      </c>
      <c r="J360" s="16" t="str">
        <f>VLOOKUP(B360,總表!$1:$1048576,9,0)</f>
        <v>新北市林口康橋高級中等學校小學部</v>
      </c>
      <c r="K360" s="16">
        <f>VLOOKUP(B360,總表!$1:$1048576,10,0)</f>
        <v>0</v>
      </c>
      <c r="L360" s="16">
        <f>VLOOKUP(B360,總表!$1:$1048576,11,0)</f>
        <v>0</v>
      </c>
      <c r="M360" s="16" t="str">
        <f>VLOOKUP(B360,總表!$1:$1048576,12,0)</f>
        <v>賴志豐</v>
      </c>
      <c r="N360" s="16" t="str">
        <f>VLOOKUP(B360,總表!$1:$1048576,13,0)</f>
        <v>新北市林口康橋高級中等學校小學部</v>
      </c>
      <c r="O360" s="16">
        <f>VLOOKUP(B360,總表!$1:$1048576,14,0)</f>
        <v>0</v>
      </c>
      <c r="P360" s="16">
        <f>VLOOKUP(B360,總表!$1:$1048576,15,0)</f>
        <v>0</v>
      </c>
      <c r="Q360" s="16">
        <f>VLOOKUP(B360,總表!$1:$1048576,16,0)</f>
        <v>0</v>
      </c>
      <c r="R360" s="16">
        <f>VLOOKUP(B360,總表!$1:$1048576,17,0)</f>
        <v>0</v>
      </c>
    </row>
    <row r="361" spans="1:18" ht="17.399999999999999" hidden="1" x14ac:dyDescent="0.3">
      <c r="A361" s="30" t="s">
        <v>3494</v>
      </c>
      <c r="B361" s="13" t="s">
        <v>2415</v>
      </c>
      <c r="C361" s="10" t="str">
        <f>VLOOKUP(B361,總表!$1:$1048576,2,0)</f>
        <v>水中飲食裝置</v>
      </c>
      <c r="D361" s="16" t="str">
        <f>VLOOKUP(B361,總表!$1:$1048576,4,0)</f>
        <v>便利生活</v>
      </c>
      <c r="E361" s="16" t="str">
        <f>VLOOKUP(B361,總表!$1:$1048576,5,0)</f>
        <v>國小組</v>
      </c>
      <c r="F361" s="16" t="str">
        <f>VLOOKUP(B361,總表!$1:$1048576,3,0)</f>
        <v>新北市</v>
      </c>
      <c r="G361" s="16" t="str">
        <f>VLOOKUP(B361,總表!$1:$1048576,6,0)</f>
        <v>汪芷廷</v>
      </c>
      <c r="H361" s="16" t="str">
        <f>VLOOKUP(B361,總表!$1:$1048576,7,0)</f>
        <v>龍騰學校財團法人新北市林口康橋國際高級中等學校小學部</v>
      </c>
      <c r="I361" s="16" t="str">
        <f>VLOOKUP(B361,總表!$1:$1048576,8,0)</f>
        <v>胡彥斌</v>
      </c>
      <c r="J361" s="16" t="str">
        <f>VLOOKUP(B361,總表!$1:$1048576,9,0)</f>
        <v>龍騰學校財團法人新北市林口康橋國際高級中等學校小學部</v>
      </c>
      <c r="K361" s="16">
        <f>VLOOKUP(B361,總表!$1:$1048576,10,0)</f>
        <v>0</v>
      </c>
      <c r="L361" s="16">
        <f>VLOOKUP(B361,總表!$1:$1048576,11,0)</f>
        <v>0</v>
      </c>
      <c r="M361" s="16" t="str">
        <f>VLOOKUP(B361,總表!$1:$1048576,12,0)</f>
        <v>張基航Chihang Chang</v>
      </c>
      <c r="N361" s="16" t="str">
        <f>VLOOKUP(B361,總表!$1:$1048576,13,0)</f>
        <v>龍騰學校財團法人新北市林口康橋國際高級中學(小學部)</v>
      </c>
      <c r="O361" s="16" t="str">
        <f>VLOOKUP(B361,總表!$1:$1048576,14,0)</f>
        <v>莊淯全</v>
      </c>
      <c r="P361" s="16" t="str">
        <f>VLOOKUP(B361,總表!$1:$1048576,15,0)</f>
        <v>龍騰學校財團法人新北市林口康橋國際高級中學(小學部)</v>
      </c>
      <c r="Q361" s="16">
        <f>VLOOKUP(B361,總表!$1:$1048576,16,0)</f>
        <v>0</v>
      </c>
      <c r="R361" s="16">
        <f>VLOOKUP(B361,總表!$1:$1048576,17,0)</f>
        <v>0</v>
      </c>
    </row>
    <row r="362" spans="1:18" ht="17.399999999999999" hidden="1" x14ac:dyDescent="0.3">
      <c r="A362" s="30" t="s">
        <v>3494</v>
      </c>
      <c r="B362" s="13" t="s">
        <v>3512</v>
      </c>
      <c r="C362" s="10" t="str">
        <f>VLOOKUP(B362,總表!$1:$1048576,2,0)</f>
        <v>太陽能曬衣架</v>
      </c>
      <c r="D362" s="16" t="str">
        <f>VLOOKUP(B362,總表!$1:$1048576,4,0)</f>
        <v>便利生活</v>
      </c>
      <c r="E362" s="16" t="str">
        <f>VLOOKUP(B362,總表!$1:$1048576,5,0)</f>
        <v>國小組</v>
      </c>
      <c r="F362" s="16" t="str">
        <f>VLOOKUP(B362,總表!$1:$1048576,3,0)</f>
        <v>新北市</v>
      </c>
      <c r="G362" s="16" t="str">
        <f>VLOOKUP(B362,總表!$1:$1048576,6,0)</f>
        <v>陳昕樂</v>
      </c>
      <c r="H362" s="16" t="str">
        <f>VLOOKUP(B362,總表!$1:$1048576,7,0)</f>
        <v>龍騰學校財團法人新北市林口康橋國際高級中學(小學部)</v>
      </c>
      <c r="I362" s="16" t="str">
        <f>VLOOKUP(B362,總表!$1:$1048576,8,0)</f>
        <v>林文心</v>
      </c>
      <c r="J362" s="16" t="str">
        <f>VLOOKUP(B362,總表!$1:$1048576,9,0)</f>
        <v>龍騰學校財團法人新北市林口康橋國際高級中學(小學部)</v>
      </c>
      <c r="K362" s="16">
        <f>VLOOKUP(B362,總表!$1:$1048576,10,0)</f>
        <v>0</v>
      </c>
      <c r="L362" s="16">
        <f>VLOOKUP(B362,總表!$1:$1048576,11,0)</f>
        <v>0</v>
      </c>
      <c r="M362" s="16" t="str">
        <f>VLOOKUP(B362,總表!$1:$1048576,12,0)</f>
        <v>陳玟卉</v>
      </c>
      <c r="N362" s="16" t="str">
        <f>VLOOKUP(B362,總表!$1:$1048576,13,0)</f>
        <v>龍騰學校財團法人新北市林口康橋 國際高級中學(小學部)</v>
      </c>
      <c r="O362" s="16">
        <f>VLOOKUP(B362,總表!$1:$1048576,14,0)</f>
        <v>0</v>
      </c>
      <c r="P362" s="16">
        <f>VLOOKUP(B362,總表!$1:$1048576,15,0)</f>
        <v>0</v>
      </c>
      <c r="Q362" s="16">
        <f>VLOOKUP(B362,總表!$1:$1048576,16,0)</f>
        <v>0</v>
      </c>
      <c r="R362" s="16">
        <f>VLOOKUP(B362,總表!$1:$1048576,17,0)</f>
        <v>0</v>
      </c>
    </row>
    <row r="363" spans="1:18" ht="17.399999999999999" hidden="1" x14ac:dyDescent="0.3">
      <c r="A363" s="30" t="s">
        <v>3494</v>
      </c>
      <c r="B363" s="13" t="s">
        <v>2386</v>
      </c>
      <c r="C363" s="10" t="str">
        <f>VLOOKUP(B363,總表!$1:$1048576,2,0)</f>
        <v>多功便利膠帶台</v>
      </c>
      <c r="D363" s="16" t="str">
        <f>VLOOKUP(B363,總表!$1:$1048576,4,0)</f>
        <v>便利生活</v>
      </c>
      <c r="E363" s="16" t="str">
        <f>VLOOKUP(B363,總表!$1:$1048576,5,0)</f>
        <v>國小組</v>
      </c>
      <c r="F363" s="16" t="str">
        <f>VLOOKUP(B363,總表!$1:$1048576,3,0)</f>
        <v>新北市</v>
      </c>
      <c r="G363" s="16" t="str">
        <f>VLOOKUP(B363,總表!$1:$1048576,6,0)</f>
        <v>劉宬愷</v>
      </c>
      <c r="H363" s="16" t="str">
        <f>VLOOKUP(B363,總表!$1:$1048576,7,0)</f>
        <v>新北市新店區新店國民小學</v>
      </c>
      <c r="I363" s="16" t="str">
        <f>VLOOKUP(B363,總表!$1:$1048576,8,0)</f>
        <v>高亦辰</v>
      </c>
      <c r="J363" s="16" t="str">
        <f>VLOOKUP(B363,總表!$1:$1048576,9,0)</f>
        <v>新北市新店區新店國民小學</v>
      </c>
      <c r="K363" s="16">
        <f>VLOOKUP(B363,總表!$1:$1048576,10,0)</f>
        <v>0</v>
      </c>
      <c r="L363" s="16">
        <f>VLOOKUP(B363,總表!$1:$1048576,11,0)</f>
        <v>0</v>
      </c>
      <c r="M363" s="16" t="str">
        <f>VLOOKUP(B363,總表!$1:$1048576,12,0)</f>
        <v>王秀芬</v>
      </c>
      <c r="N363" s="16" t="str">
        <f>VLOOKUP(B363,總表!$1:$1048576,13,0)</f>
        <v>新北市新店區新店國民小學</v>
      </c>
      <c r="O363" s="16">
        <f>VLOOKUP(B363,總表!$1:$1048576,14,0)</f>
        <v>0</v>
      </c>
      <c r="P363" s="16">
        <f>VLOOKUP(B363,總表!$1:$1048576,15,0)</f>
        <v>0</v>
      </c>
      <c r="Q363" s="16">
        <f>VLOOKUP(B363,總表!$1:$1048576,16,0)</f>
        <v>0</v>
      </c>
      <c r="R363" s="16">
        <f>VLOOKUP(B363,總表!$1:$1048576,17,0)</f>
        <v>0</v>
      </c>
    </row>
    <row r="364" spans="1:18" ht="17.399999999999999" hidden="1" x14ac:dyDescent="0.3">
      <c r="A364" s="22" t="s">
        <v>3495</v>
      </c>
      <c r="B364" s="13" t="s">
        <v>99</v>
      </c>
      <c r="C364" s="10" t="str">
        <f>VLOOKUP(B364,總表!$1:$1048576,2,0)</f>
        <v>土壤溼度控制器</v>
      </c>
      <c r="D364" s="17" t="str">
        <f>VLOOKUP(B364,總表!$1:$1048576,4,0)</f>
        <v>永續發展農糧技術</v>
      </c>
      <c r="E364" s="16" t="str">
        <f>VLOOKUP(B364,總表!$1:$1048576,5,0)</f>
        <v>國中組</v>
      </c>
      <c r="F364" s="16" t="str">
        <f>VLOOKUP(B364,總表!$1:$1048576,3,0)</f>
        <v>新北市</v>
      </c>
      <c r="G364" s="16" t="str">
        <f>VLOOKUP(B364,總表!$1:$1048576,6,0)</f>
        <v>朱翊丞</v>
      </c>
      <c r="H364" s="16" t="str">
        <f>VLOOKUP(B364,總表!$1:$1048576,7,0)</f>
        <v>新北市南山高級中學</v>
      </c>
      <c r="I364" s="16" t="str">
        <f>VLOOKUP(B364,總表!$1:$1048576,8,0)</f>
        <v>廖翊廷</v>
      </c>
      <c r="J364" s="16" t="str">
        <f>VLOOKUP(B364,總表!$1:$1048576,9,0)</f>
        <v>新北市南山高級中學</v>
      </c>
      <c r="K364" s="16" t="str">
        <f>VLOOKUP(B364,總表!$1:$1048576,10,0)</f>
        <v>莊子毅</v>
      </c>
      <c r="L364" s="16" t="str">
        <f>VLOOKUP(B364,總表!$1:$1048576,11,0)</f>
        <v>新北市南山高級中學</v>
      </c>
      <c r="M364" s="16" t="str">
        <f>VLOOKUP(B364,總表!$1:$1048576,12,0)</f>
        <v>林政煌</v>
      </c>
      <c r="N364" s="16" t="str">
        <f>VLOOKUP(B364,總表!$1:$1048576,13,0)</f>
        <v>新北市南山高級中學</v>
      </c>
      <c r="O364" s="16">
        <f>VLOOKUP(B364,總表!$1:$1048576,14,0)</f>
        <v>0</v>
      </c>
      <c r="P364" s="16">
        <f>VLOOKUP(B364,總表!$1:$1048576,15,0)</f>
        <v>0</v>
      </c>
      <c r="Q364" s="16">
        <f>VLOOKUP(B364,總表!$1:$1048576,16,0)</f>
        <v>0</v>
      </c>
      <c r="R364" s="16">
        <f>VLOOKUP(B364,總表!$1:$1048576,17,0)</f>
        <v>0</v>
      </c>
    </row>
    <row r="365" spans="1:18" ht="17.399999999999999" hidden="1" x14ac:dyDescent="0.3">
      <c r="A365" s="30" t="s">
        <v>3494</v>
      </c>
      <c r="B365" s="13" t="s">
        <v>46</v>
      </c>
      <c r="C365" s="10" t="str">
        <f>VLOOKUP(B365,總表!$1:$1048576,2,0)</f>
        <v>水管發電機</v>
      </c>
      <c r="D365" s="17" t="str">
        <f>VLOOKUP(B365,總表!$1:$1048576,4,0)</f>
        <v>永續發展農糧技術</v>
      </c>
      <c r="E365" s="16" t="str">
        <f>VLOOKUP(B365,總表!$1:$1048576,5,0)</f>
        <v>國中組</v>
      </c>
      <c r="F365" s="16" t="str">
        <f>VLOOKUP(B365,總表!$1:$1048576,3,0)</f>
        <v>新北市</v>
      </c>
      <c r="G365" s="16" t="str">
        <f>VLOOKUP(B365,總表!$1:$1048576,6,0)</f>
        <v>夏宇</v>
      </c>
      <c r="H365" s="16" t="str">
        <f>VLOOKUP(B365,總表!$1:$1048576,7,0)</f>
        <v>龍騰學校財團法人新北市林口康橋國際高級中學</v>
      </c>
      <c r="I365" s="16" t="str">
        <f>VLOOKUP(B365,總表!$1:$1048576,8,0)</f>
        <v>林致廷</v>
      </c>
      <c r="J365" s="16" t="str">
        <f>VLOOKUP(B365,總表!$1:$1048576,9,0)</f>
        <v>龍騰學校財團法人新北市林口康橋國際高級中學</v>
      </c>
      <c r="K365" s="16" t="str">
        <f>VLOOKUP(B365,總表!$1:$1048576,10,0)</f>
        <v>林世騏</v>
      </c>
      <c r="L365" s="16" t="str">
        <f>VLOOKUP(B365,總表!$1:$1048576,11,0)</f>
        <v>龍騰學校財團法人新北市林口康橋國際高級中學(小學部)</v>
      </c>
      <c r="M365" s="16" t="str">
        <f>VLOOKUP(B365,總表!$1:$1048576,12,0)</f>
        <v>張基航Chihang Chang</v>
      </c>
      <c r="N365" s="16" t="str">
        <f>VLOOKUP(B365,總表!$1:$1048576,13,0)</f>
        <v>龍騰學校財團法人新北市林口康橋國際高級中學(小學部)</v>
      </c>
      <c r="O365" s="16" t="str">
        <f>VLOOKUP(B365,總表!$1:$1048576,14,0)</f>
        <v>徐同優</v>
      </c>
      <c r="P365" s="16" t="str">
        <f>VLOOKUP(B365,總表!$1:$1048576,15,0)</f>
        <v>龍騰學校財團法人新北市林口康橋國際高級中學(中學部)</v>
      </c>
      <c r="Q365" s="16">
        <f>VLOOKUP(B365,總表!$1:$1048576,16,0)</f>
        <v>0</v>
      </c>
      <c r="R365" s="16">
        <f>VLOOKUP(B365,總表!$1:$1048576,17,0)</f>
        <v>0</v>
      </c>
    </row>
    <row r="366" spans="1:18" ht="17.399999999999999" hidden="1" x14ac:dyDescent="0.3">
      <c r="A366" s="22" t="s">
        <v>3495</v>
      </c>
      <c r="B366" s="13" t="s">
        <v>311</v>
      </c>
      <c r="C366" s="10" t="str">
        <f>VLOOKUP(B366,總表!$1:$1048576,2,0)</f>
        <v>潛水健康數據監控裝置</v>
      </c>
      <c r="D366" s="18" t="str">
        <f>VLOOKUP(B366,總表!$1:$1048576,4,0)</f>
        <v>休閒與教育</v>
      </c>
      <c r="E366" s="16" t="str">
        <f>VLOOKUP(B366,總表!$1:$1048576,5,0)</f>
        <v>國中組</v>
      </c>
      <c r="F366" s="16" t="str">
        <f>VLOOKUP(B366,總表!$1:$1048576,3,0)</f>
        <v>新北市</v>
      </c>
      <c r="G366" s="16" t="str">
        <f>VLOOKUP(B366,總表!$1:$1048576,6,0)</f>
        <v>姜博</v>
      </c>
      <c r="H366" s="16" t="str">
        <f>VLOOKUP(B366,總表!$1:$1048576,7,0)</f>
        <v>新北市南山高級中學</v>
      </c>
      <c r="I366" s="16" t="str">
        <f>VLOOKUP(B366,總表!$1:$1048576,8,0)</f>
        <v>何胤霖</v>
      </c>
      <c r="J366" s="16" t="str">
        <f>VLOOKUP(B366,總表!$1:$1048576,9,0)</f>
        <v>新北市南山高級中學</v>
      </c>
      <c r="K366" s="16">
        <f>VLOOKUP(B366,總表!$1:$1048576,10,0)</f>
        <v>0</v>
      </c>
      <c r="L366" s="16">
        <f>VLOOKUP(B366,總表!$1:$1048576,11,0)</f>
        <v>0</v>
      </c>
      <c r="M366" s="16" t="str">
        <f>VLOOKUP(B366,總表!$1:$1048576,12,0)</f>
        <v>林政煌</v>
      </c>
      <c r="N366" s="16" t="str">
        <f>VLOOKUP(B366,總表!$1:$1048576,13,0)</f>
        <v>新北市南山高級中學</v>
      </c>
      <c r="O366" s="16">
        <f>VLOOKUP(B366,總表!$1:$1048576,14,0)</f>
        <v>0</v>
      </c>
      <c r="P366" s="16">
        <f>VLOOKUP(B366,總表!$1:$1048576,15,0)</f>
        <v>0</v>
      </c>
      <c r="Q366" s="16">
        <f>VLOOKUP(B366,總表!$1:$1048576,16,0)</f>
        <v>0</v>
      </c>
      <c r="R366" s="16">
        <f>VLOOKUP(B366,總表!$1:$1048576,17,0)</f>
        <v>0</v>
      </c>
    </row>
    <row r="367" spans="1:18" ht="17.399999999999999" hidden="1" x14ac:dyDescent="0.3">
      <c r="A367" s="25" t="s">
        <v>3492</v>
      </c>
      <c r="B367" s="13" t="s">
        <v>276</v>
      </c>
      <c r="C367" s="10" t="str">
        <f>VLOOKUP(B367,總表!$1:$1048576,2,0)</f>
        <v>自製敷料檢測膜組之教具開發</v>
      </c>
      <c r="D367" s="18" t="str">
        <f>VLOOKUP(B367,總表!$1:$1048576,4,0)</f>
        <v>休閒與教育</v>
      </c>
      <c r="E367" s="16" t="str">
        <f>VLOOKUP(B367,總表!$1:$1048576,5,0)</f>
        <v>國中組</v>
      </c>
      <c r="F367" s="16" t="str">
        <f>VLOOKUP(B367,總表!$1:$1048576,3,0)</f>
        <v>新北市</v>
      </c>
      <c r="G367" s="16" t="str">
        <f>VLOOKUP(B367,總表!$1:$1048576,6,0)</f>
        <v>趙梓涵</v>
      </c>
      <c r="H367" s="16" t="str">
        <f>VLOOKUP(B367,總表!$1:$1048576,7,0)</f>
        <v>新北市立土城國民中學</v>
      </c>
      <c r="I367" s="16" t="str">
        <f>VLOOKUP(B367,總表!$1:$1048576,8,0)</f>
        <v>吳宜潔</v>
      </c>
      <c r="J367" s="16" t="str">
        <f>VLOOKUP(B367,總表!$1:$1048576,9,0)</f>
        <v>新北市立土城國民中學</v>
      </c>
      <c r="K367" s="16" t="str">
        <f>VLOOKUP(B367,總表!$1:$1048576,10,0)</f>
        <v>范治晴</v>
      </c>
      <c r="L367" s="16" t="str">
        <f>VLOOKUP(B367,總表!$1:$1048576,11,0)</f>
        <v>新北市立土城國民中學</v>
      </c>
      <c r="M367" s="16" t="str">
        <f>VLOOKUP(B367,總表!$1:$1048576,12,0)</f>
        <v>吳曉青</v>
      </c>
      <c r="N367" s="16" t="str">
        <f>VLOOKUP(B367,總表!$1:$1048576,13,0)</f>
        <v>新北市立土城國民中學</v>
      </c>
      <c r="O367" s="16" t="str">
        <f>VLOOKUP(B367,總表!$1:$1048576,14,0)</f>
        <v>謝昇達</v>
      </c>
      <c r="P367" s="16" t="str">
        <f>VLOOKUP(B367,總表!$1:$1048576,15,0)</f>
        <v>新北市立土城國民中學</v>
      </c>
      <c r="Q367" s="16" t="str">
        <f>VLOOKUP(B367,總表!$1:$1048576,16,0)</f>
        <v>蕭聖益</v>
      </c>
      <c r="R367" s="16" t="str">
        <f>VLOOKUP(B367,總表!$1:$1048576,17,0)</f>
        <v>新北市立土城國民中學</v>
      </c>
    </row>
    <row r="368" spans="1:18" ht="17.399999999999999" hidden="1" x14ac:dyDescent="0.3">
      <c r="A368" s="30" t="s">
        <v>3494</v>
      </c>
      <c r="B368" s="13" t="s">
        <v>472</v>
      </c>
      <c r="C368" s="10" t="str">
        <f>VLOOKUP(B368,總表!$1:$1048576,2,0)</f>
        <v>光害減量路燈</v>
      </c>
      <c r="D368" s="19" t="str">
        <f>VLOOKUP(B368,總表!$1:$1048576,4,0)</f>
        <v>災害管理與安全</v>
      </c>
      <c r="E368" s="16" t="str">
        <f>VLOOKUP(B368,總表!$1:$1048576,5,0)</f>
        <v>國中組</v>
      </c>
      <c r="F368" s="16" t="str">
        <f>VLOOKUP(B368,總表!$1:$1048576,3,0)</f>
        <v>新北市</v>
      </c>
      <c r="G368" s="16" t="str">
        <f>VLOOKUP(B368,總表!$1:$1048576,6,0)</f>
        <v>陳宥勝</v>
      </c>
      <c r="H368" s="16" t="str">
        <f>VLOOKUP(B368,總表!$1:$1048576,7,0)</f>
        <v>龍騰學校財團法人新北市林口康橋國際高級中學</v>
      </c>
      <c r="I368" s="16" t="str">
        <f>VLOOKUP(B368,總表!$1:$1048576,8,0)</f>
        <v>陳宥宇</v>
      </c>
      <c r="J368" s="16" t="str">
        <f>VLOOKUP(B368,總表!$1:$1048576,9,0)</f>
        <v>龍騰學校財團法人新北市林口康橋國際高級中學(小學部)</v>
      </c>
      <c r="K368" s="16" t="str">
        <f>VLOOKUP(B368,總表!$1:$1048576,10,0)</f>
        <v>陳祈瑞</v>
      </c>
      <c r="L368" s="16" t="str">
        <f>VLOOKUP(B368,總表!$1:$1048576,11,0)</f>
        <v>龍騰學校財團法人新北市林口康橋國際高級中學</v>
      </c>
      <c r="M368" s="16" t="str">
        <f>VLOOKUP(B368,總表!$1:$1048576,12,0)</f>
        <v>張基航Chihang Chang</v>
      </c>
      <c r="N368" s="16" t="str">
        <f>VLOOKUP(B368,總表!$1:$1048576,13,0)</f>
        <v>龍騰學校財團法人新北市林口康橋國際高級中學(小學部)</v>
      </c>
      <c r="O368" s="16" t="str">
        <f>VLOOKUP(B368,總表!$1:$1048576,14,0)</f>
        <v>徐同優</v>
      </c>
      <c r="P368" s="16" t="str">
        <f>VLOOKUP(B368,總表!$1:$1048576,15,0)</f>
        <v>龍騰學校財團法人新北市林口康橋國際高級中學(中學部)</v>
      </c>
      <c r="Q368" s="16">
        <f>VLOOKUP(B368,總表!$1:$1048576,16,0)</f>
        <v>0</v>
      </c>
      <c r="R368" s="16">
        <f>VLOOKUP(B368,總表!$1:$1048576,17,0)</f>
        <v>0</v>
      </c>
    </row>
    <row r="369" spans="1:18" ht="17.399999999999999" hidden="1" x14ac:dyDescent="0.3">
      <c r="A369" s="22" t="s">
        <v>3495</v>
      </c>
      <c r="B369" s="13" t="s">
        <v>699</v>
      </c>
      <c r="C369" s="10" t="str">
        <f>VLOOKUP(B369,總表!$1:$1048576,2,0)</f>
        <v>Seeing the sound</v>
      </c>
      <c r="D369" s="20" t="str">
        <f>VLOOKUP(B369,總表!$1:$1048576,4,0)</f>
        <v>社會照護</v>
      </c>
      <c r="E369" s="16" t="str">
        <f>VLOOKUP(B369,總表!$1:$1048576,5,0)</f>
        <v>國中組</v>
      </c>
      <c r="F369" s="16" t="str">
        <f>VLOOKUP(B369,總表!$1:$1048576,3,0)</f>
        <v>新北市</v>
      </c>
      <c r="G369" s="16" t="str">
        <f>VLOOKUP(B369,總表!$1:$1048576,6,0)</f>
        <v>劉泉德</v>
      </c>
      <c r="H369" s="16" t="str">
        <f>VLOOKUP(B369,總表!$1:$1048576,7,0)</f>
        <v>新北市南山高級中學(國中部)</v>
      </c>
      <c r="I369" s="16">
        <f>VLOOKUP(B369,總表!$1:$1048576,8,0)</f>
        <v>0</v>
      </c>
      <c r="J369" s="16">
        <f>VLOOKUP(B369,總表!$1:$1048576,9,0)</f>
        <v>0</v>
      </c>
      <c r="K369" s="16">
        <f>VLOOKUP(B369,總表!$1:$1048576,10,0)</f>
        <v>0</v>
      </c>
      <c r="L369" s="16">
        <f>VLOOKUP(B369,總表!$1:$1048576,11,0)</f>
        <v>0</v>
      </c>
      <c r="M369" s="16" t="str">
        <f>VLOOKUP(B369,總表!$1:$1048576,12,0)</f>
        <v>馬維君</v>
      </c>
      <c r="N369" s="16" t="str">
        <f>VLOOKUP(B369,總表!$1:$1048576,13,0)</f>
        <v>新北市南山高級中學</v>
      </c>
      <c r="O369" s="16">
        <f>VLOOKUP(B369,總表!$1:$1048576,14,0)</f>
        <v>0</v>
      </c>
      <c r="P369" s="16">
        <f>VLOOKUP(B369,總表!$1:$1048576,15,0)</f>
        <v>0</v>
      </c>
      <c r="Q369" s="16">
        <f>VLOOKUP(B369,總表!$1:$1048576,16,0)</f>
        <v>0</v>
      </c>
      <c r="R369" s="16">
        <f>VLOOKUP(B369,總表!$1:$1048576,17,0)</f>
        <v>0</v>
      </c>
    </row>
    <row r="370" spans="1:18" ht="17.399999999999999" hidden="1" x14ac:dyDescent="0.3">
      <c r="A370" s="30" t="s">
        <v>3494</v>
      </c>
      <c r="B370" s="13" t="s">
        <v>759</v>
      </c>
      <c r="C370" s="10" t="str">
        <f>VLOOKUP(B370,總表!$1:$1048576,2,0)</f>
        <v>全方位藥盒裝置</v>
      </c>
      <c r="D370" s="20" t="str">
        <f>VLOOKUP(B370,總表!$1:$1048576,4,0)</f>
        <v>社會照護</v>
      </c>
      <c r="E370" s="16" t="str">
        <f>VLOOKUP(B370,總表!$1:$1048576,5,0)</f>
        <v>國中組</v>
      </c>
      <c r="F370" s="16" t="str">
        <f>VLOOKUP(B370,總表!$1:$1048576,3,0)</f>
        <v>新北市</v>
      </c>
      <c r="G370" s="16" t="str">
        <f>VLOOKUP(B370,總表!$1:$1048576,6,0)</f>
        <v>張棠淇</v>
      </c>
      <c r="H370" s="16" t="str">
        <f>VLOOKUP(B370,總表!$1:$1048576,7,0)</f>
        <v>新北市南山高級中學</v>
      </c>
      <c r="I370" s="16" t="str">
        <f>VLOOKUP(B370,總表!$1:$1048576,8,0)</f>
        <v>顏眉婕</v>
      </c>
      <c r="J370" s="16" t="str">
        <f>VLOOKUP(B370,總表!$1:$1048576,9,0)</f>
        <v>新北市南山高級中學</v>
      </c>
      <c r="K370" s="16">
        <f>VLOOKUP(B370,總表!$1:$1048576,10,0)</f>
        <v>0</v>
      </c>
      <c r="L370" s="16">
        <f>VLOOKUP(B370,總表!$1:$1048576,11,0)</f>
        <v>0</v>
      </c>
      <c r="M370" s="16" t="str">
        <f>VLOOKUP(B370,總表!$1:$1048576,12,0)</f>
        <v>林政煌</v>
      </c>
      <c r="N370" s="16" t="str">
        <f>VLOOKUP(B370,總表!$1:$1048576,13,0)</f>
        <v>新北市南山高級中學</v>
      </c>
      <c r="O370" s="16">
        <f>VLOOKUP(B370,總表!$1:$1048576,14,0)</f>
        <v>0</v>
      </c>
      <c r="P370" s="16">
        <f>VLOOKUP(B370,總表!$1:$1048576,15,0)</f>
        <v>0</v>
      </c>
      <c r="Q370" s="16">
        <f>VLOOKUP(B370,總表!$1:$1048576,16,0)</f>
        <v>0</v>
      </c>
      <c r="R370" s="16">
        <f>VLOOKUP(B370,總表!$1:$1048576,17,0)</f>
        <v>0</v>
      </c>
    </row>
    <row r="371" spans="1:18" ht="17.399999999999999" hidden="1" x14ac:dyDescent="0.3">
      <c r="A371" s="22" t="s">
        <v>3495</v>
      </c>
      <c r="B371" s="13" t="s">
        <v>974</v>
      </c>
      <c r="C371" s="10" t="str">
        <f>VLOOKUP(B371,總表!$1:$1048576,2,0)</f>
        <v>養植物自動除濕器</v>
      </c>
      <c r="D371" s="16" t="str">
        <f>VLOOKUP(B371,總表!$1:$1048576,4,0)</f>
        <v>便利生活</v>
      </c>
      <c r="E371" s="16" t="str">
        <f>VLOOKUP(B371,總表!$1:$1048576,5,0)</f>
        <v>國中組</v>
      </c>
      <c r="F371" s="16" t="str">
        <f>VLOOKUP(B371,總表!$1:$1048576,3,0)</f>
        <v>新北市</v>
      </c>
      <c r="G371" s="16" t="str">
        <f>VLOOKUP(B371,總表!$1:$1048576,6,0)</f>
        <v>賴允瑭</v>
      </c>
      <c r="H371" s="16" t="str">
        <f>VLOOKUP(B371,總表!$1:$1048576,7,0)</f>
        <v>新北市南山高級中學</v>
      </c>
      <c r="I371" s="16" t="str">
        <f>VLOOKUP(B371,總表!$1:$1048576,8,0)</f>
        <v>韓幸勻</v>
      </c>
      <c r="J371" s="16" t="str">
        <f>VLOOKUP(B371,總表!$1:$1048576,9,0)</f>
        <v>新北市南山高級中學</v>
      </c>
      <c r="K371" s="16">
        <f>VLOOKUP(B371,總表!$1:$1048576,10,0)</f>
        <v>0</v>
      </c>
      <c r="L371" s="16">
        <f>VLOOKUP(B371,總表!$1:$1048576,11,0)</f>
        <v>0</v>
      </c>
      <c r="M371" s="16" t="str">
        <f>VLOOKUP(B371,總表!$1:$1048576,12,0)</f>
        <v>林政煌</v>
      </c>
      <c r="N371" s="16" t="str">
        <f>VLOOKUP(B371,總表!$1:$1048576,13,0)</f>
        <v>新北市南山高級中學</v>
      </c>
      <c r="O371" s="16">
        <f>VLOOKUP(B371,總表!$1:$1048576,14,0)</f>
        <v>0</v>
      </c>
      <c r="P371" s="16">
        <f>VLOOKUP(B371,總表!$1:$1048576,15,0)</f>
        <v>0</v>
      </c>
      <c r="Q371" s="16">
        <f>VLOOKUP(B371,總表!$1:$1048576,16,0)</f>
        <v>0</v>
      </c>
      <c r="R371" s="16">
        <f>VLOOKUP(B371,總表!$1:$1048576,17,0)</f>
        <v>0</v>
      </c>
    </row>
    <row r="372" spans="1:18" ht="17.399999999999999" hidden="1" x14ac:dyDescent="0.3">
      <c r="A372" s="22" t="s">
        <v>3495</v>
      </c>
      <c r="B372" s="13" t="s">
        <v>978</v>
      </c>
      <c r="C372" s="10" t="str">
        <f>VLOOKUP(B372,總表!$1:$1048576,2,0)</f>
        <v>節能監控器</v>
      </c>
      <c r="D372" s="16" t="str">
        <f>VLOOKUP(B372,總表!$1:$1048576,4,0)</f>
        <v>便利生活</v>
      </c>
      <c r="E372" s="16" t="str">
        <f>VLOOKUP(B372,總表!$1:$1048576,5,0)</f>
        <v>國中組</v>
      </c>
      <c r="F372" s="16" t="str">
        <f>VLOOKUP(B372,總表!$1:$1048576,3,0)</f>
        <v>新北市</v>
      </c>
      <c r="G372" s="16" t="str">
        <f>VLOOKUP(B372,總表!$1:$1048576,6,0)</f>
        <v>陳品喆</v>
      </c>
      <c r="H372" s="16" t="str">
        <f>VLOOKUP(B372,總表!$1:$1048576,7,0)</f>
        <v>新北市南山高級中學</v>
      </c>
      <c r="I372" s="16" t="str">
        <f>VLOOKUP(B372,總表!$1:$1048576,8,0)</f>
        <v>邱昱睿</v>
      </c>
      <c r="J372" s="16" t="str">
        <f>VLOOKUP(B372,總表!$1:$1048576,9,0)</f>
        <v>新北市南山高級中學</v>
      </c>
      <c r="K372" s="16">
        <f>VLOOKUP(B372,總表!$1:$1048576,10,0)</f>
        <v>0</v>
      </c>
      <c r="L372" s="16">
        <f>VLOOKUP(B372,總表!$1:$1048576,11,0)</f>
        <v>0</v>
      </c>
      <c r="M372" s="16" t="str">
        <f>VLOOKUP(B372,總表!$1:$1048576,12,0)</f>
        <v>林政煌</v>
      </c>
      <c r="N372" s="16" t="str">
        <f>VLOOKUP(B372,總表!$1:$1048576,13,0)</f>
        <v>新北市南山高級中學</v>
      </c>
      <c r="O372" s="16">
        <f>VLOOKUP(B372,總表!$1:$1048576,14,0)</f>
        <v>0</v>
      </c>
      <c r="P372" s="16">
        <f>VLOOKUP(B372,總表!$1:$1048576,15,0)</f>
        <v>0</v>
      </c>
      <c r="Q372" s="16">
        <f>VLOOKUP(B372,總表!$1:$1048576,16,0)</f>
        <v>0</v>
      </c>
      <c r="R372" s="16">
        <f>VLOOKUP(B372,總表!$1:$1048576,17,0)</f>
        <v>0</v>
      </c>
    </row>
    <row r="373" spans="1:18" ht="17.399999999999999" hidden="1" x14ac:dyDescent="0.3">
      <c r="A373" s="22" t="s">
        <v>3495</v>
      </c>
      <c r="B373" s="13" t="s">
        <v>969</v>
      </c>
      <c r="C373" s="10" t="str">
        <f>VLOOKUP(B373,總表!$1:$1048576,2,0)</f>
        <v>微型冷卻核心裝置</v>
      </c>
      <c r="D373" s="16" t="str">
        <f>VLOOKUP(B373,總表!$1:$1048576,4,0)</f>
        <v>便利生活</v>
      </c>
      <c r="E373" s="16" t="str">
        <f>VLOOKUP(B373,總表!$1:$1048576,5,0)</f>
        <v>國中組</v>
      </c>
      <c r="F373" s="16" t="str">
        <f>VLOOKUP(B373,總表!$1:$1048576,3,0)</f>
        <v>新北市</v>
      </c>
      <c r="G373" s="16" t="str">
        <f>VLOOKUP(B373,總表!$1:$1048576,6,0)</f>
        <v>蕭品睿</v>
      </c>
      <c r="H373" s="16" t="str">
        <f>VLOOKUP(B373,總表!$1:$1048576,7,0)</f>
        <v>新北市南山高級中學</v>
      </c>
      <c r="I373" s="16" t="str">
        <f>VLOOKUP(B373,總表!$1:$1048576,8,0)</f>
        <v>蔡宜諾</v>
      </c>
      <c r="J373" s="16" t="str">
        <f>VLOOKUP(B373,總表!$1:$1048576,9,0)</f>
        <v>新北市南山高級中學</v>
      </c>
      <c r="K373" s="16" t="str">
        <f>VLOOKUP(B373,總表!$1:$1048576,10,0)</f>
        <v>鄭浚晨</v>
      </c>
      <c r="L373" s="16" t="str">
        <f>VLOOKUP(B373,總表!$1:$1048576,11,0)</f>
        <v>新北市南山高級中學</v>
      </c>
      <c r="M373" s="16" t="str">
        <f>VLOOKUP(B373,總表!$1:$1048576,12,0)</f>
        <v>林政煌</v>
      </c>
      <c r="N373" s="16" t="str">
        <f>VLOOKUP(B373,總表!$1:$1048576,13,0)</f>
        <v>新北市南山高級中學</v>
      </c>
      <c r="O373" s="16">
        <f>VLOOKUP(B373,總表!$1:$1048576,14,0)</f>
        <v>0</v>
      </c>
      <c r="P373" s="16">
        <f>VLOOKUP(B373,總表!$1:$1048576,15,0)</f>
        <v>0</v>
      </c>
      <c r="Q373" s="16">
        <f>VLOOKUP(B373,總表!$1:$1048576,16,0)</f>
        <v>0</v>
      </c>
      <c r="R373" s="16">
        <f>VLOOKUP(B373,總表!$1:$1048576,17,0)</f>
        <v>0</v>
      </c>
    </row>
    <row r="374" spans="1:18" ht="17.399999999999999" hidden="1" x14ac:dyDescent="0.3">
      <c r="A374" s="22" t="s">
        <v>3495</v>
      </c>
      <c r="B374" s="13" t="s">
        <v>965</v>
      </c>
      <c r="C374" s="10" t="str">
        <f>VLOOKUP(B374,總表!$1:$1048576,2,0)</f>
        <v>寵物用的自動糧食分配器</v>
      </c>
      <c r="D374" s="16" t="str">
        <f>VLOOKUP(B374,總表!$1:$1048576,4,0)</f>
        <v>便利生活</v>
      </c>
      <c r="E374" s="16" t="str">
        <f>VLOOKUP(B374,總表!$1:$1048576,5,0)</f>
        <v>國中組</v>
      </c>
      <c r="F374" s="16" t="str">
        <f>VLOOKUP(B374,總表!$1:$1048576,3,0)</f>
        <v>新北市</v>
      </c>
      <c r="G374" s="16" t="str">
        <f>VLOOKUP(B374,總表!$1:$1048576,6,0)</f>
        <v>林子傑</v>
      </c>
      <c r="H374" s="16" t="str">
        <f>VLOOKUP(B374,總表!$1:$1048576,7,0)</f>
        <v>新北市南山高級中學</v>
      </c>
      <c r="I374" s="16" t="str">
        <f>VLOOKUP(B374,總表!$1:$1048576,8,0)</f>
        <v>許書晏</v>
      </c>
      <c r="J374" s="16" t="str">
        <f>VLOOKUP(B374,總表!$1:$1048576,9,0)</f>
        <v>新北市南山高級中學</v>
      </c>
      <c r="K374" s="16">
        <f>VLOOKUP(B374,總表!$1:$1048576,10,0)</f>
        <v>0</v>
      </c>
      <c r="L374" s="16">
        <f>VLOOKUP(B374,總表!$1:$1048576,11,0)</f>
        <v>0</v>
      </c>
      <c r="M374" s="16" t="str">
        <f>VLOOKUP(B374,總表!$1:$1048576,12,0)</f>
        <v>林政煌</v>
      </c>
      <c r="N374" s="16" t="str">
        <f>VLOOKUP(B374,總表!$1:$1048576,13,0)</f>
        <v>新北市南山高級中學</v>
      </c>
      <c r="O374" s="16">
        <f>VLOOKUP(B374,總表!$1:$1048576,14,0)</f>
        <v>0</v>
      </c>
      <c r="P374" s="16">
        <f>VLOOKUP(B374,總表!$1:$1048576,15,0)</f>
        <v>0</v>
      </c>
      <c r="Q374" s="16">
        <f>VLOOKUP(B374,總表!$1:$1048576,16,0)</f>
        <v>0</v>
      </c>
      <c r="R374" s="16">
        <f>VLOOKUP(B374,總表!$1:$1048576,17,0)</f>
        <v>0</v>
      </c>
    </row>
    <row r="375" spans="1:18" ht="17.399999999999999" hidden="1" x14ac:dyDescent="0.3">
      <c r="A375" s="22" t="s">
        <v>3495</v>
      </c>
      <c r="B375" s="13" t="s">
        <v>960</v>
      </c>
      <c r="C375" s="10" t="str">
        <f>VLOOKUP(B375,總表!$1:$1048576,2,0)</f>
        <v>智慧杯蓋</v>
      </c>
      <c r="D375" s="16" t="str">
        <f>VLOOKUP(B375,總表!$1:$1048576,4,0)</f>
        <v>便利生活</v>
      </c>
      <c r="E375" s="16" t="str">
        <f>VLOOKUP(B375,總表!$1:$1048576,5,0)</f>
        <v>國中組</v>
      </c>
      <c r="F375" s="16" t="str">
        <f>VLOOKUP(B375,總表!$1:$1048576,3,0)</f>
        <v>新北市</v>
      </c>
      <c r="G375" s="16" t="str">
        <f>VLOOKUP(B375,總表!$1:$1048576,6,0)</f>
        <v>王釨全</v>
      </c>
      <c r="H375" s="16" t="str">
        <f>VLOOKUP(B375,總表!$1:$1048576,7,0)</f>
        <v>新北市南山高級中學</v>
      </c>
      <c r="I375" s="16" t="str">
        <f>VLOOKUP(B375,總表!$1:$1048576,8,0)</f>
        <v>王凱立</v>
      </c>
      <c r="J375" s="16" t="str">
        <f>VLOOKUP(B375,總表!$1:$1048576,9,0)</f>
        <v>新北市南山高級中學</v>
      </c>
      <c r="K375" s="16" t="str">
        <f>VLOOKUP(B375,總表!$1:$1048576,10,0)</f>
        <v>李竑葳</v>
      </c>
      <c r="L375" s="16" t="str">
        <f>VLOOKUP(B375,總表!$1:$1048576,11,0)</f>
        <v>新北市南山高級中學</v>
      </c>
      <c r="M375" s="16" t="str">
        <f>VLOOKUP(B375,總表!$1:$1048576,12,0)</f>
        <v>林政煌</v>
      </c>
      <c r="N375" s="16" t="str">
        <f>VLOOKUP(B375,總表!$1:$1048576,13,0)</f>
        <v>新北市南山高級中學</v>
      </c>
      <c r="O375" s="16">
        <f>VLOOKUP(B375,總表!$1:$1048576,14,0)</f>
        <v>0</v>
      </c>
      <c r="P375" s="16">
        <f>VLOOKUP(B375,總表!$1:$1048576,15,0)</f>
        <v>0</v>
      </c>
      <c r="Q375" s="16">
        <f>VLOOKUP(B375,總表!$1:$1048576,16,0)</f>
        <v>0</v>
      </c>
      <c r="R375" s="16">
        <f>VLOOKUP(B375,總表!$1:$1048576,17,0)</f>
        <v>0</v>
      </c>
    </row>
    <row r="376" spans="1:18" ht="17.399999999999999" hidden="1" x14ac:dyDescent="0.3">
      <c r="A376" s="25" t="s">
        <v>3492</v>
      </c>
      <c r="B376" s="13" t="s">
        <v>879</v>
      </c>
      <c r="C376" s="10" t="str">
        <f>VLOOKUP(B376,總表!$1:$1048576,2,0)</f>
        <v>永續步伐：結合發電與健康照護</v>
      </c>
      <c r="D376" s="16" t="str">
        <f>VLOOKUP(B376,總表!$1:$1048576,4,0)</f>
        <v>便利生活</v>
      </c>
      <c r="E376" s="16" t="str">
        <f>VLOOKUP(B376,總表!$1:$1048576,5,0)</f>
        <v>國中組</v>
      </c>
      <c r="F376" s="16" t="str">
        <f>VLOOKUP(B376,總表!$1:$1048576,3,0)</f>
        <v>新北市</v>
      </c>
      <c r="G376" s="16" t="str">
        <f>VLOOKUP(B376,總表!$1:$1048576,6,0)</f>
        <v>林庭佑</v>
      </c>
      <c r="H376" s="16" t="str">
        <f>VLOOKUP(B376,總表!$1:$1048576,7,0)</f>
        <v>新北土城中正國中</v>
      </c>
      <c r="I376" s="16" t="str">
        <f>VLOOKUP(B376,總表!$1:$1048576,8,0)</f>
        <v>陳妍汝</v>
      </c>
      <c r="J376" s="16" t="str">
        <f>VLOOKUP(B376,總表!$1:$1048576,9,0)</f>
        <v>新北土城中正國中</v>
      </c>
      <c r="K376" s="16" t="str">
        <f>VLOOKUP(B376,總表!$1:$1048576,10,0)</f>
        <v>蘇昱璇</v>
      </c>
      <c r="L376" s="16" t="str">
        <f>VLOOKUP(B376,總表!$1:$1048576,11,0)</f>
        <v>新北土城中正國中</v>
      </c>
      <c r="M376" s="16" t="str">
        <f>VLOOKUP(B376,總表!$1:$1048576,12,0)</f>
        <v>楊素雲</v>
      </c>
      <c r="N376" s="16" t="str">
        <f>VLOOKUP(B376,總表!$1:$1048576,13,0)</f>
        <v>新北土城中正國中</v>
      </c>
      <c r="O376" s="16" t="str">
        <f>VLOOKUP(B376,總表!$1:$1048576,14,0)</f>
        <v>陳霈語</v>
      </c>
      <c r="P376" s="16" t="str">
        <f>VLOOKUP(B376,總表!$1:$1048576,15,0)</f>
        <v>新北土城中正國中</v>
      </c>
      <c r="Q376" s="16">
        <f>VLOOKUP(B376,總表!$1:$1048576,16,0)</f>
        <v>0</v>
      </c>
      <c r="R376" s="16">
        <f>VLOOKUP(B376,總表!$1:$1048576,17,0)</f>
        <v>0</v>
      </c>
    </row>
    <row r="377" spans="1:18" ht="17.399999999999999" hidden="1" x14ac:dyDescent="0.3">
      <c r="A377" s="25" t="s">
        <v>3492</v>
      </c>
      <c r="B377" s="13" t="s">
        <v>919</v>
      </c>
      <c r="C377" s="10" t="str">
        <f>VLOOKUP(B377,總表!$1:$1048576,2,0)</f>
        <v>創新綠能遇水發光安全雨傘</v>
      </c>
      <c r="D377" s="16" t="str">
        <f>VLOOKUP(B377,總表!$1:$1048576,4,0)</f>
        <v>便利生活</v>
      </c>
      <c r="E377" s="16" t="str">
        <f>VLOOKUP(B377,總表!$1:$1048576,5,0)</f>
        <v>國中組</v>
      </c>
      <c r="F377" s="16" t="str">
        <f>VLOOKUP(B377,總表!$1:$1048576,3,0)</f>
        <v>新北市</v>
      </c>
      <c r="G377" s="16" t="str">
        <f>VLOOKUP(B377,總表!$1:$1048576,6,0)</f>
        <v>薛庭欣</v>
      </c>
      <c r="H377" s="16" t="str">
        <f>VLOOKUP(B377,總表!$1:$1048576,7,0)</f>
        <v>新北市立土城國民中學</v>
      </c>
      <c r="I377" s="16" t="str">
        <f>VLOOKUP(B377,總表!$1:$1048576,8,0)</f>
        <v>李星樞</v>
      </c>
      <c r="J377" s="16" t="str">
        <f>VLOOKUP(B377,總表!$1:$1048576,9,0)</f>
        <v>新北市立土城國民中學</v>
      </c>
      <c r="K377" s="16" t="str">
        <f>VLOOKUP(B377,總表!$1:$1048576,10,0)</f>
        <v>張向葳</v>
      </c>
      <c r="L377" s="16" t="str">
        <f>VLOOKUP(B377,總表!$1:$1048576,11,0)</f>
        <v>新北市立土城國民中學</v>
      </c>
      <c r="M377" s="16" t="str">
        <f>VLOOKUP(B377,總表!$1:$1048576,12,0)</f>
        <v>謝昇達</v>
      </c>
      <c r="N377" s="16" t="str">
        <f>VLOOKUP(B377,總表!$1:$1048576,13,0)</f>
        <v>新北市立土城國民中學</v>
      </c>
      <c r="O377" s="16" t="str">
        <f>VLOOKUP(B377,總表!$1:$1048576,14,0)</f>
        <v>林子婷</v>
      </c>
      <c r="P377" s="16" t="str">
        <f>VLOOKUP(B377,總表!$1:$1048576,15,0)</f>
        <v>新北市立土城國民中學</v>
      </c>
      <c r="Q377" s="16" t="str">
        <f>VLOOKUP(B377,總表!$1:$1048576,16,0)</f>
        <v>蘇雅鈺</v>
      </c>
      <c r="R377" s="16" t="str">
        <f>VLOOKUP(B377,總表!$1:$1048576,17,0)</f>
        <v>新北市立土城國民中學</v>
      </c>
    </row>
    <row r="378" spans="1:18" ht="17.399999999999999" hidden="1" x14ac:dyDescent="0.3">
      <c r="A378" s="30" t="s">
        <v>3494</v>
      </c>
      <c r="B378" s="13" t="s">
        <v>952</v>
      </c>
      <c r="C378" s="10" t="str">
        <f>VLOOKUP(B378,總表!$1:$1048576,2,0)</f>
        <v>利用AI計算車流量控制紅綠燈裝置</v>
      </c>
      <c r="D378" s="16" t="str">
        <f>VLOOKUP(B378,總表!$1:$1048576,4,0)</f>
        <v>便利生活</v>
      </c>
      <c r="E378" s="16" t="str">
        <f>VLOOKUP(B378,總表!$1:$1048576,5,0)</f>
        <v>國中組</v>
      </c>
      <c r="F378" s="16" t="str">
        <f>VLOOKUP(B378,總表!$1:$1048576,3,0)</f>
        <v>新北市</v>
      </c>
      <c r="G378" s="16" t="str">
        <f>VLOOKUP(B378,總表!$1:$1048576,6,0)</f>
        <v>鍾沛倢</v>
      </c>
      <c r="H378" s="16" t="str">
        <f>VLOOKUP(B378,總表!$1:$1048576,7,0)</f>
        <v>新北市南山高級中學</v>
      </c>
      <c r="I378" s="16" t="str">
        <f>VLOOKUP(B378,總表!$1:$1048576,8,0)</f>
        <v>劉昀錡</v>
      </c>
      <c r="J378" s="16" t="str">
        <f>VLOOKUP(B378,總表!$1:$1048576,9,0)</f>
        <v>新北市南山高級中學</v>
      </c>
      <c r="K378" s="16">
        <f>VLOOKUP(B378,總表!$1:$1048576,10,0)</f>
        <v>0</v>
      </c>
      <c r="L378" s="16">
        <f>VLOOKUP(B378,總表!$1:$1048576,11,0)</f>
        <v>0</v>
      </c>
      <c r="M378" s="16" t="str">
        <f>VLOOKUP(B378,總表!$1:$1048576,12,0)</f>
        <v>林政煌</v>
      </c>
      <c r="N378" s="16" t="str">
        <f>VLOOKUP(B378,總表!$1:$1048576,13,0)</f>
        <v>新北市南山高級中學</v>
      </c>
      <c r="O378" s="16">
        <f>VLOOKUP(B378,總表!$1:$1048576,14,0)</f>
        <v>0</v>
      </c>
      <c r="P378" s="16">
        <f>VLOOKUP(B378,總表!$1:$1048576,15,0)</f>
        <v>0</v>
      </c>
      <c r="Q378" s="16">
        <f>VLOOKUP(B378,總表!$1:$1048576,16,0)</f>
        <v>0</v>
      </c>
      <c r="R378" s="16">
        <f>VLOOKUP(B378,總表!$1:$1048576,17,0)</f>
        <v>0</v>
      </c>
    </row>
    <row r="379" spans="1:18" ht="17.399999999999999" hidden="1" x14ac:dyDescent="0.3">
      <c r="A379" s="22" t="s">
        <v>3495</v>
      </c>
      <c r="B379" s="13" t="s">
        <v>1200</v>
      </c>
      <c r="C379" s="10" t="str">
        <f>VLOOKUP(B379,總表!$1:$1048576,2,0)</f>
        <v>房子由太陽能板製造</v>
      </c>
      <c r="D379" s="21" t="str">
        <f>VLOOKUP(B379,總表!$1:$1048576,4,0)</f>
        <v>前瞻/工業設計技術</v>
      </c>
      <c r="E379" s="16" t="str">
        <f>VLOOKUP(B379,總表!$1:$1048576,5,0)</f>
        <v>國中組</v>
      </c>
      <c r="F379" s="16" t="str">
        <f>VLOOKUP(B379,總表!$1:$1048576,3,0)</f>
        <v>新北市</v>
      </c>
      <c r="G379" s="16" t="str">
        <f>VLOOKUP(B379,總表!$1:$1048576,6,0)</f>
        <v>楊騰元</v>
      </c>
      <c r="H379" s="16" t="str">
        <f>VLOOKUP(B379,總表!$1:$1048576,7,0)</f>
        <v>新北市南山高級中學</v>
      </c>
      <c r="I379" s="16" t="str">
        <f>VLOOKUP(B379,總表!$1:$1048576,8,0)</f>
        <v>簡伯哲</v>
      </c>
      <c r="J379" s="16" t="str">
        <f>VLOOKUP(B379,總表!$1:$1048576,9,0)</f>
        <v>新北市南山高級中學</v>
      </c>
      <c r="K379" s="16">
        <f>VLOOKUP(B379,總表!$1:$1048576,10,0)</f>
        <v>0</v>
      </c>
      <c r="L379" s="16">
        <f>VLOOKUP(B379,總表!$1:$1048576,11,0)</f>
        <v>0</v>
      </c>
      <c r="M379" s="16" t="str">
        <f>VLOOKUP(B379,總表!$1:$1048576,12,0)</f>
        <v>林政煌</v>
      </c>
      <c r="N379" s="16" t="str">
        <f>VLOOKUP(B379,總表!$1:$1048576,13,0)</f>
        <v>新北市南山高級中學</v>
      </c>
      <c r="O379" s="16">
        <f>VLOOKUP(B379,總表!$1:$1048576,14,0)</f>
        <v>0</v>
      </c>
      <c r="P379" s="16">
        <f>VLOOKUP(B379,總表!$1:$1048576,15,0)</f>
        <v>0</v>
      </c>
      <c r="Q379" s="16">
        <f>VLOOKUP(B379,總表!$1:$1048576,16,0)</f>
        <v>0</v>
      </c>
      <c r="R379" s="16">
        <f>VLOOKUP(B379,總表!$1:$1048576,17,0)</f>
        <v>0</v>
      </c>
    </row>
    <row r="380" spans="1:18" ht="17.399999999999999" hidden="1" x14ac:dyDescent="0.3">
      <c r="A380" s="22" t="s">
        <v>3495</v>
      </c>
      <c r="B380" s="13" t="s">
        <v>1196</v>
      </c>
      <c r="C380" s="10" t="str">
        <f>VLOOKUP(B380,總表!$1:$1048576,2,0)</f>
        <v>監控空氣品質結合IOT裝置</v>
      </c>
      <c r="D380" s="21" t="str">
        <f>VLOOKUP(B380,總表!$1:$1048576,4,0)</f>
        <v>前瞻/工業設計技術</v>
      </c>
      <c r="E380" s="16" t="str">
        <f>VLOOKUP(B380,總表!$1:$1048576,5,0)</f>
        <v>國中組</v>
      </c>
      <c r="F380" s="16" t="str">
        <f>VLOOKUP(B380,總表!$1:$1048576,3,0)</f>
        <v>新北市</v>
      </c>
      <c r="G380" s="16" t="str">
        <f>VLOOKUP(B380,總表!$1:$1048576,6,0)</f>
        <v>朱品潔</v>
      </c>
      <c r="H380" s="16" t="str">
        <f>VLOOKUP(B380,總表!$1:$1048576,7,0)</f>
        <v>新北市南山高級中學</v>
      </c>
      <c r="I380" s="16" t="str">
        <f>VLOOKUP(B380,總表!$1:$1048576,8,0)</f>
        <v>謝昀軒</v>
      </c>
      <c r="J380" s="16" t="str">
        <f>VLOOKUP(B380,總表!$1:$1048576,9,0)</f>
        <v>新北市南山高級中學</v>
      </c>
      <c r="K380" s="16">
        <f>VLOOKUP(B380,總表!$1:$1048576,10,0)</f>
        <v>0</v>
      </c>
      <c r="L380" s="16">
        <f>VLOOKUP(B380,總表!$1:$1048576,11,0)</f>
        <v>0</v>
      </c>
      <c r="M380" s="16" t="str">
        <f>VLOOKUP(B380,總表!$1:$1048576,12,0)</f>
        <v>林政煌</v>
      </c>
      <c r="N380" s="16" t="str">
        <f>VLOOKUP(B380,總表!$1:$1048576,13,0)</f>
        <v>新北市南山高級中學</v>
      </c>
      <c r="O380" s="16">
        <f>VLOOKUP(B380,總表!$1:$1048576,14,0)</f>
        <v>0</v>
      </c>
      <c r="P380" s="16">
        <f>VLOOKUP(B380,總表!$1:$1048576,15,0)</f>
        <v>0</v>
      </c>
      <c r="Q380" s="16">
        <f>VLOOKUP(B380,總表!$1:$1048576,16,0)</f>
        <v>0</v>
      </c>
      <c r="R380" s="16">
        <f>VLOOKUP(B380,總表!$1:$1048576,17,0)</f>
        <v>0</v>
      </c>
    </row>
    <row r="381" spans="1:18" ht="17.399999999999999" hidden="1" x14ac:dyDescent="0.3">
      <c r="A381" s="30" t="s">
        <v>3494</v>
      </c>
      <c r="B381" s="13" t="s">
        <v>1149</v>
      </c>
      <c r="C381" s="10" t="str">
        <f>VLOOKUP(B381,總表!$1:$1048576,2,0)</f>
        <v>便攜式微型風機之充氣型葉片設計開發</v>
      </c>
      <c r="D381" s="21" t="str">
        <f>VLOOKUP(B381,總表!$1:$1048576,4,0)</f>
        <v>前瞻/工業設計技術</v>
      </c>
      <c r="E381" s="16" t="str">
        <f>VLOOKUP(B381,總表!$1:$1048576,5,0)</f>
        <v>國中組</v>
      </c>
      <c r="F381" s="16" t="str">
        <f>VLOOKUP(B381,總表!$1:$1048576,3,0)</f>
        <v>新北市</v>
      </c>
      <c r="G381" s="16" t="str">
        <f>VLOOKUP(B381,總表!$1:$1048576,6,0)</f>
        <v>黃振軒</v>
      </c>
      <c r="H381" s="16" t="str">
        <f>VLOOKUP(B381,總表!$1:$1048576,7,0)</f>
        <v>新北市立土城國民中學</v>
      </c>
      <c r="I381" s="16" t="str">
        <f>VLOOKUP(B381,總表!$1:$1048576,8,0)</f>
        <v>李允芸</v>
      </c>
      <c r="J381" s="16" t="str">
        <f>VLOOKUP(B381,總表!$1:$1048576,9,0)</f>
        <v>新北市立土城國民中學</v>
      </c>
      <c r="K381" s="16" t="str">
        <f>VLOOKUP(B381,總表!$1:$1048576,10,0)</f>
        <v>薛庭任</v>
      </c>
      <c r="L381" s="16" t="str">
        <f>VLOOKUP(B381,總表!$1:$1048576,11,0)</f>
        <v>新北市立土城國民中學</v>
      </c>
      <c r="M381" s="16" t="str">
        <f>VLOOKUP(B381,總表!$1:$1048576,12,0)</f>
        <v>謝昇達</v>
      </c>
      <c r="N381" s="16" t="str">
        <f>VLOOKUP(B381,總表!$1:$1048576,13,0)</f>
        <v>新北市立土城國民中學</v>
      </c>
      <c r="O381" s="16" t="str">
        <f>VLOOKUP(B381,總表!$1:$1048576,14,0)</f>
        <v>郭玉辰</v>
      </c>
      <c r="P381" s="16" t="str">
        <f>VLOOKUP(B381,總表!$1:$1048576,15,0)</f>
        <v>新北市立土城國民中學</v>
      </c>
      <c r="Q381" s="16" t="str">
        <f>VLOOKUP(B381,總表!$1:$1048576,16,0)</f>
        <v>蕭聖益</v>
      </c>
      <c r="R381" s="16" t="str">
        <f>VLOOKUP(B381,總表!$1:$1048576,17,0)</f>
        <v>新北市立土城國民中學</v>
      </c>
    </row>
    <row r="382" spans="1:18" ht="17.399999999999999" hidden="1" x14ac:dyDescent="0.3">
      <c r="A382" s="22" t="s">
        <v>3495</v>
      </c>
      <c r="B382" s="13" t="s">
        <v>2895</v>
      </c>
      <c r="C382" s="10" t="str">
        <f>VLOOKUP(B382,總表!$1:$1048576,2,0)</f>
        <v>守門員居家訓練器</v>
      </c>
      <c r="D382" s="18" t="str">
        <f>VLOOKUP(B382,總表!$1:$1048576,4,0)</f>
        <v>休閒與教育</v>
      </c>
      <c r="E382" s="16" t="str">
        <f>VLOOKUP(B382,總表!$1:$1048576,5,0)</f>
        <v>高中職組</v>
      </c>
      <c r="F382" s="16" t="str">
        <f>VLOOKUP(B382,總表!$1:$1048576,3,0)</f>
        <v>新竹市</v>
      </c>
      <c r="G382" s="16" t="str">
        <f>VLOOKUP(B382,總表!$1:$1048576,6,0)</f>
        <v>李涓語</v>
      </c>
      <c r="H382" s="16" t="str">
        <f>VLOOKUP(B382,總表!$1:$1048576,7,0)</f>
        <v>國立新竹女子高級中學</v>
      </c>
      <c r="I382" s="16">
        <f>VLOOKUP(B382,總表!$1:$1048576,8,0)</f>
        <v>0</v>
      </c>
      <c r="J382" s="16">
        <f>VLOOKUP(B382,總表!$1:$1048576,9,0)</f>
        <v>0</v>
      </c>
      <c r="K382" s="16">
        <f>VLOOKUP(B382,總表!$1:$1048576,10,0)</f>
        <v>0</v>
      </c>
      <c r="L382" s="16">
        <f>VLOOKUP(B382,總表!$1:$1048576,11,0)</f>
        <v>0</v>
      </c>
      <c r="M382" s="16" t="str">
        <f>VLOOKUP(B382,總表!$1:$1048576,12,0)</f>
        <v>古佳怡</v>
      </c>
      <c r="N382" s="16" t="str">
        <f>VLOOKUP(B382,總表!$1:$1048576,13,0)</f>
        <v>國立新竹女子高級中學</v>
      </c>
      <c r="O382" s="16">
        <f>VLOOKUP(B382,總表!$1:$1048576,14,0)</f>
        <v>0</v>
      </c>
      <c r="P382" s="16">
        <f>VLOOKUP(B382,總表!$1:$1048576,15,0)</f>
        <v>0</v>
      </c>
      <c r="Q382" s="16">
        <f>VLOOKUP(B382,總表!$1:$1048576,16,0)</f>
        <v>0</v>
      </c>
      <c r="R382" s="16">
        <f>VLOOKUP(B382,總表!$1:$1048576,17,0)</f>
        <v>0</v>
      </c>
    </row>
    <row r="383" spans="1:18" ht="17.399999999999999" hidden="1" x14ac:dyDescent="0.3">
      <c r="A383" s="23" t="s">
        <v>3495</v>
      </c>
      <c r="B383" s="16" t="s">
        <v>1435</v>
      </c>
      <c r="C383" s="10" t="str">
        <f>VLOOKUP(B383,總表!$1:$1048576,2,0)</f>
        <v>正襟危坐</v>
      </c>
      <c r="D383" s="18" t="str">
        <f>VLOOKUP(B383,總表!$1:$1048576,4,0)</f>
        <v>休閒與教育</v>
      </c>
      <c r="E383" s="16" t="str">
        <f>VLOOKUP(B383,總表!$1:$1048576,5,0)</f>
        <v>國小組</v>
      </c>
      <c r="F383" s="16" t="str">
        <f>VLOOKUP(B383,總表!$1:$1048576,3,0)</f>
        <v>新竹市</v>
      </c>
      <c r="G383" s="16" t="str">
        <f>VLOOKUP(B383,總表!$1:$1048576,6,0)</f>
        <v>袁采希</v>
      </c>
      <c r="H383" s="16" t="str">
        <f>VLOOKUP(B383,總表!$1:$1048576,7,0)</f>
        <v>康橋國際學校新竹校區</v>
      </c>
      <c r="I383" s="16">
        <f>VLOOKUP(B383,總表!$1:$1048576,8,0)</f>
        <v>0</v>
      </c>
      <c r="J383" s="16">
        <f>VLOOKUP(B383,總表!$1:$1048576,9,0)</f>
        <v>0</v>
      </c>
      <c r="K383" s="16">
        <f>VLOOKUP(B383,總表!$1:$1048576,10,0)</f>
        <v>0</v>
      </c>
      <c r="L383" s="16">
        <f>VLOOKUP(B383,總表!$1:$1048576,11,0)</f>
        <v>0</v>
      </c>
      <c r="M383" s="16" t="str">
        <f>VLOOKUP(B383,總表!$1:$1048576,12,0)</f>
        <v>范力分</v>
      </c>
      <c r="N383" s="16" t="str">
        <f>VLOOKUP(B383,總表!$1:$1048576,13,0)</f>
        <v>康橋國際學校新竹校區</v>
      </c>
      <c r="O383" s="16">
        <f>VLOOKUP(B383,總表!$1:$1048576,14,0)</f>
        <v>0</v>
      </c>
      <c r="P383" s="16">
        <f>VLOOKUP(B383,總表!$1:$1048576,15,0)</f>
        <v>0</v>
      </c>
      <c r="Q383" s="16">
        <f>VLOOKUP(B383,總表!$1:$1048576,16,0)</f>
        <v>0</v>
      </c>
      <c r="R383" s="16">
        <f>VLOOKUP(B383,總表!$1:$1048576,17,0)</f>
        <v>0</v>
      </c>
    </row>
    <row r="384" spans="1:18" ht="17.399999999999999" hidden="1" x14ac:dyDescent="0.3">
      <c r="A384" s="23" t="s">
        <v>3495</v>
      </c>
      <c r="B384" s="16" t="s">
        <v>2077</v>
      </c>
      <c r="C384" s="10" t="str">
        <f>VLOOKUP(B384,總表!$1:$1048576,2,0)</f>
        <v>肩頸炎復健運動器</v>
      </c>
      <c r="D384" s="20" t="str">
        <f>VLOOKUP(B384,總表!$1:$1048576,4,0)</f>
        <v>社會照護</v>
      </c>
      <c r="E384" s="16" t="str">
        <f>VLOOKUP(B384,總表!$1:$1048576,5,0)</f>
        <v>國小組</v>
      </c>
      <c r="F384" s="16" t="str">
        <f>VLOOKUP(B384,總表!$1:$1048576,3,0)</f>
        <v>新竹市</v>
      </c>
      <c r="G384" s="16" t="str">
        <f>VLOOKUP(B384,總表!$1:$1048576,6,0)</f>
        <v>蘇千尹</v>
      </c>
      <c r="H384" s="16" t="str">
        <f>VLOOKUP(B384,總表!$1:$1048576,7,0)</f>
        <v>新竹市東區關埔國小</v>
      </c>
      <c r="I384" s="16">
        <f>VLOOKUP(B384,總表!$1:$1048576,8,0)</f>
        <v>0</v>
      </c>
      <c r="J384" s="16">
        <f>VLOOKUP(B384,總表!$1:$1048576,9,0)</f>
        <v>0</v>
      </c>
      <c r="K384" s="16">
        <f>VLOOKUP(B384,總表!$1:$1048576,10,0)</f>
        <v>0</v>
      </c>
      <c r="L384" s="16">
        <f>VLOOKUP(B384,總表!$1:$1048576,11,0)</f>
        <v>0</v>
      </c>
      <c r="M384" s="16" t="str">
        <f>VLOOKUP(B384,總表!$1:$1048576,12,0)</f>
        <v>黃政昱</v>
      </c>
      <c r="N384" s="16" t="str">
        <f>VLOOKUP(B384,總表!$1:$1048576,13,0)</f>
        <v>新竹市東區關埔國小</v>
      </c>
      <c r="O384" s="16" t="str">
        <f>VLOOKUP(B384,總表!$1:$1048576,14,0)</f>
        <v>江玉玲</v>
      </c>
      <c r="P384" s="16" t="str">
        <f>VLOOKUP(B384,總表!$1:$1048576,15,0)</f>
        <v>新竹市東區關埔國小</v>
      </c>
      <c r="Q384" s="16">
        <f>VLOOKUP(B384,總表!$1:$1048576,16,0)</f>
        <v>0</v>
      </c>
      <c r="R384" s="16">
        <f>VLOOKUP(B384,總表!$1:$1048576,17,0)</f>
        <v>0</v>
      </c>
    </row>
    <row r="385" spans="1:18" ht="17.399999999999999" hidden="1" x14ac:dyDescent="0.3">
      <c r="A385" s="23" t="s">
        <v>3495</v>
      </c>
      <c r="B385" s="16" t="s">
        <v>2019</v>
      </c>
      <c r="C385" s="10" t="str">
        <f>VLOOKUP(B385,總表!$1:$1048576,2,0)</f>
        <v>TOF穿戴式智能移動護眼計時頭巾</v>
      </c>
      <c r="D385" s="20" t="str">
        <f>VLOOKUP(B385,總表!$1:$1048576,4,0)</f>
        <v>社會照護</v>
      </c>
      <c r="E385" s="16" t="str">
        <f>VLOOKUP(B385,總表!$1:$1048576,5,0)</f>
        <v>國小組</v>
      </c>
      <c r="F385" s="16" t="str">
        <f>VLOOKUP(B385,總表!$1:$1048576,3,0)</f>
        <v>新竹市</v>
      </c>
      <c r="G385" s="16" t="str">
        <f>VLOOKUP(B385,總表!$1:$1048576,6,0)</f>
        <v>陳宥彤</v>
      </c>
      <c r="H385" s="16" t="str">
        <f>VLOOKUP(B385,總表!$1:$1048576,7,0)</f>
        <v xml:space="preserve">新竹市東區三民國民小學 </v>
      </c>
      <c r="I385" s="16" t="str">
        <f>VLOOKUP(B385,總表!$1:$1048576,8,0)</f>
        <v>陳侑菱</v>
      </c>
      <c r="J385" s="16" t="str">
        <f>VLOOKUP(B385,總表!$1:$1048576,9,0)</f>
        <v>新竹市東區三民國民小學</v>
      </c>
      <c r="K385" s="16">
        <f>VLOOKUP(B385,總表!$1:$1048576,10,0)</f>
        <v>0</v>
      </c>
      <c r="L385" s="16">
        <f>VLOOKUP(B385,總表!$1:$1048576,11,0)</f>
        <v>0</v>
      </c>
      <c r="M385" s="16" t="str">
        <f>VLOOKUP(B385,總表!$1:$1048576,12,0)</f>
        <v>王琇琪</v>
      </c>
      <c r="N385" s="16" t="str">
        <f>VLOOKUP(B385,總表!$1:$1048576,13,0)</f>
        <v xml:space="preserve">新竹市東區三民國民小學 </v>
      </c>
      <c r="O385" s="16" t="str">
        <f>VLOOKUP(B385,總表!$1:$1048576,14,0)</f>
        <v>方柔尹</v>
      </c>
      <c r="P385" s="16" t="str">
        <f>VLOOKUP(B385,總表!$1:$1048576,15,0)</f>
        <v xml:space="preserve">新竹市東區三民國民小學 </v>
      </c>
      <c r="Q385" s="16">
        <f>VLOOKUP(B385,總表!$1:$1048576,16,0)</f>
        <v>0</v>
      </c>
      <c r="R385" s="16">
        <f>VLOOKUP(B385,總表!$1:$1048576,17,0)</f>
        <v>0</v>
      </c>
    </row>
    <row r="386" spans="1:18" ht="17.399999999999999" hidden="1" x14ac:dyDescent="0.3">
      <c r="A386" s="23" t="s">
        <v>3495</v>
      </c>
      <c r="B386" s="16" t="s">
        <v>2042</v>
      </c>
      <c r="C386" s="10" t="str">
        <f>VLOOKUP(B386,總表!$1:$1048576,2,0)</f>
        <v>樂活數FUN券</v>
      </c>
      <c r="D386" s="20" t="str">
        <f>VLOOKUP(B386,總表!$1:$1048576,4,0)</f>
        <v>社會照護</v>
      </c>
      <c r="E386" s="16" t="str">
        <f>VLOOKUP(B386,總表!$1:$1048576,5,0)</f>
        <v>國小組</v>
      </c>
      <c r="F386" s="16" t="str">
        <f>VLOOKUP(B386,總表!$1:$1048576,3,0)</f>
        <v>新竹市</v>
      </c>
      <c r="G386" s="16" t="str">
        <f>VLOOKUP(B386,總表!$1:$1048576,6,0)</f>
        <v>林威辰</v>
      </c>
      <c r="H386" s="16" t="str">
        <f>VLOOKUP(B386,總表!$1:$1048576,7,0)</f>
        <v>新竹市東區東園國民小學</v>
      </c>
      <c r="I386" s="16">
        <f>VLOOKUP(B386,總表!$1:$1048576,8,0)</f>
        <v>0</v>
      </c>
      <c r="J386" s="16">
        <f>VLOOKUP(B386,總表!$1:$1048576,9,0)</f>
        <v>0</v>
      </c>
      <c r="K386" s="16">
        <f>VLOOKUP(B386,總表!$1:$1048576,10,0)</f>
        <v>0</v>
      </c>
      <c r="L386" s="16">
        <f>VLOOKUP(B386,總表!$1:$1048576,11,0)</f>
        <v>0</v>
      </c>
      <c r="M386" s="16" t="str">
        <f>VLOOKUP(B386,總表!$1:$1048576,12,0)</f>
        <v>李瑋淇</v>
      </c>
      <c r="N386" s="16" t="str">
        <f>VLOOKUP(B386,總表!$1:$1048576,13,0)</f>
        <v>新竹市東區東園國民小學</v>
      </c>
      <c r="O386" s="16">
        <f>VLOOKUP(B386,總表!$1:$1048576,14,0)</f>
        <v>0</v>
      </c>
      <c r="P386" s="16">
        <f>VLOOKUP(B386,總表!$1:$1048576,15,0)</f>
        <v>0</v>
      </c>
      <c r="Q386" s="16">
        <f>VLOOKUP(B386,總表!$1:$1048576,16,0)</f>
        <v>0</v>
      </c>
      <c r="R386" s="16">
        <f>VLOOKUP(B386,總表!$1:$1048576,17,0)</f>
        <v>0</v>
      </c>
    </row>
    <row r="387" spans="1:18" ht="17.399999999999999" hidden="1" x14ac:dyDescent="0.3">
      <c r="A387" s="30" t="s">
        <v>3494</v>
      </c>
      <c r="B387" s="13" t="s">
        <v>407</v>
      </c>
      <c r="C387" s="10" t="str">
        <f>VLOOKUP(B387,總表!$1:$1048576,2,0)</f>
        <v>防止遺忘的智慧置物櫃</v>
      </c>
      <c r="D387" s="18" t="str">
        <f>VLOOKUP(B387,總表!$1:$1048576,4,0)</f>
        <v>休閒與教育</v>
      </c>
      <c r="E387" s="16" t="str">
        <f>VLOOKUP(B387,總表!$1:$1048576,5,0)</f>
        <v>國中組</v>
      </c>
      <c r="F387" s="16" t="str">
        <f>VLOOKUP(B387,總表!$1:$1048576,3,0)</f>
        <v>新竹市</v>
      </c>
      <c r="G387" s="16" t="str">
        <f>VLOOKUP(B387,總表!$1:$1048576,6,0)</f>
        <v>蔡李蕎安</v>
      </c>
      <c r="H387" s="16" t="str">
        <f>VLOOKUP(B387,總表!$1:$1048576,7,0)</f>
        <v>新竹市立光華國民中學</v>
      </c>
      <c r="I387" s="16" t="str">
        <f>VLOOKUP(B387,總表!$1:$1048576,8,0)</f>
        <v>廖子璇</v>
      </c>
      <c r="J387" s="16" t="str">
        <f>VLOOKUP(B387,總表!$1:$1048576,9,0)</f>
        <v>新竹縣立成功國民中學</v>
      </c>
      <c r="K387" s="16" t="str">
        <f>VLOOKUP(B387,總表!$1:$1048576,10,0)</f>
        <v>尤弈菲</v>
      </c>
      <c r="L387" s="16" t="str">
        <f>VLOOKUP(B387,總表!$1:$1048576,11,0)</f>
        <v>新竹市立培英國民中學</v>
      </c>
      <c r="M387" s="16">
        <f>VLOOKUP(B387,總表!$1:$1048576,12,0)</f>
        <v>0</v>
      </c>
      <c r="N387" s="16">
        <f>VLOOKUP(B387,總表!$1:$1048576,13,0)</f>
        <v>0</v>
      </c>
      <c r="O387" s="16">
        <f>VLOOKUP(B387,總表!$1:$1048576,14,0)</f>
        <v>0</v>
      </c>
      <c r="P387" s="16">
        <f>VLOOKUP(B387,總表!$1:$1048576,15,0)</f>
        <v>0</v>
      </c>
      <c r="Q387" s="16">
        <f>VLOOKUP(B387,總表!$1:$1048576,16,0)</f>
        <v>0</v>
      </c>
      <c r="R387" s="16">
        <f>VLOOKUP(B387,總表!$1:$1048576,17,0)</f>
        <v>0</v>
      </c>
    </row>
    <row r="388" spans="1:18" ht="17.399999999999999" hidden="1" x14ac:dyDescent="0.3">
      <c r="A388" s="22" t="s">
        <v>3495</v>
      </c>
      <c r="B388" s="13" t="s">
        <v>680</v>
      </c>
      <c r="C388" s="10" t="str">
        <f>VLOOKUP(B388,總表!$1:$1048576,2,0)</f>
        <v>智慧型車門秘書Siren</v>
      </c>
      <c r="D388" s="19" t="str">
        <f>VLOOKUP(B388,總表!$1:$1048576,4,0)</f>
        <v>災害管理與安全</v>
      </c>
      <c r="E388" s="16" t="str">
        <f>VLOOKUP(B388,總表!$1:$1048576,5,0)</f>
        <v>國中組</v>
      </c>
      <c r="F388" s="16" t="str">
        <f>VLOOKUP(B388,總表!$1:$1048576,3,0)</f>
        <v>新竹市</v>
      </c>
      <c r="G388" s="16" t="str">
        <f>VLOOKUP(B388,總表!$1:$1048576,6,0)</f>
        <v>魏凡凱</v>
      </c>
      <c r="H388" s="16" t="str">
        <f>VLOOKUP(B388,總表!$1:$1048576,7,0)</f>
        <v>新竹市育賢國中</v>
      </c>
      <c r="I388" s="16" t="str">
        <f>VLOOKUP(B388,總表!$1:$1048576,8,0)</f>
        <v>楊恆安</v>
      </c>
      <c r="J388" s="16" t="str">
        <f>VLOOKUP(B388,總表!$1:$1048576,9,0)</f>
        <v>新竹市育賢國中</v>
      </c>
      <c r="K388" s="16" t="str">
        <f>VLOOKUP(B388,總表!$1:$1048576,10,0)</f>
        <v>鄭貽云</v>
      </c>
      <c r="L388" s="16" t="str">
        <f>VLOOKUP(B388,總表!$1:$1048576,11,0)</f>
        <v>新竹市育賢國中</v>
      </c>
      <c r="M388" s="16" t="str">
        <f>VLOOKUP(B388,總表!$1:$1048576,12,0)</f>
        <v>葉文中</v>
      </c>
      <c r="N388" s="16" t="str">
        <f>VLOOKUP(B388,總表!$1:$1048576,13,0)</f>
        <v>新竹市育賢國中</v>
      </c>
      <c r="O388" s="16">
        <f>VLOOKUP(B388,總表!$1:$1048576,14,0)</f>
        <v>0</v>
      </c>
      <c r="P388" s="16">
        <f>VLOOKUP(B388,總表!$1:$1048576,15,0)</f>
        <v>0</v>
      </c>
      <c r="Q388" s="16">
        <f>VLOOKUP(B388,總表!$1:$1048576,16,0)</f>
        <v>0</v>
      </c>
      <c r="R388" s="16">
        <f>VLOOKUP(B388,總表!$1:$1048576,17,0)</f>
        <v>0</v>
      </c>
    </row>
    <row r="389" spans="1:18" ht="17.399999999999999" hidden="1" x14ac:dyDescent="0.3">
      <c r="A389" s="30" t="s">
        <v>3494</v>
      </c>
      <c r="B389" s="13" t="s">
        <v>516</v>
      </c>
      <c r="C389" s="10" t="str">
        <f>VLOOKUP(B389,總表!$1:$1048576,2,0)</f>
        <v>智能發光導航系統</v>
      </c>
      <c r="D389" s="19" t="str">
        <f>VLOOKUP(B389,總表!$1:$1048576,4,0)</f>
        <v>災害管理與安全</v>
      </c>
      <c r="E389" s="16" t="str">
        <f>VLOOKUP(B389,總表!$1:$1048576,5,0)</f>
        <v>國中組</v>
      </c>
      <c r="F389" s="16" t="str">
        <f>VLOOKUP(B389,總表!$1:$1048576,3,0)</f>
        <v>新竹市</v>
      </c>
      <c r="G389" s="16" t="str">
        <f>VLOOKUP(B389,總表!$1:$1048576,6,0)</f>
        <v>謝獻允</v>
      </c>
      <c r="H389" s="16" t="str">
        <f>VLOOKUP(B389,總表!$1:$1048576,7,0)</f>
        <v>新竹市康橋國民中小學</v>
      </c>
      <c r="I389" s="16">
        <f>VLOOKUP(B389,總表!$1:$1048576,8,0)</f>
        <v>0</v>
      </c>
      <c r="J389" s="16">
        <f>VLOOKUP(B389,總表!$1:$1048576,9,0)</f>
        <v>0</v>
      </c>
      <c r="K389" s="16">
        <f>VLOOKUP(B389,總表!$1:$1048576,10,0)</f>
        <v>0</v>
      </c>
      <c r="L389" s="16">
        <f>VLOOKUP(B389,總表!$1:$1048576,11,0)</f>
        <v>0</v>
      </c>
      <c r="M389" s="16" t="str">
        <f>VLOOKUP(B389,總表!$1:$1048576,12,0)</f>
        <v>苗敬祥</v>
      </c>
      <c r="N389" s="16" t="str">
        <f>VLOOKUP(B389,總表!$1:$1048576,13,0)</f>
        <v>新竹市康橋國民中小學</v>
      </c>
      <c r="O389" s="16">
        <f>VLOOKUP(B389,總表!$1:$1048576,14,0)</f>
        <v>0</v>
      </c>
      <c r="P389" s="16">
        <f>VLOOKUP(B389,總表!$1:$1048576,15,0)</f>
        <v>0</v>
      </c>
      <c r="Q389" s="16">
        <f>VLOOKUP(B389,總表!$1:$1048576,16,0)</f>
        <v>0</v>
      </c>
      <c r="R389" s="16">
        <f>VLOOKUP(B389,總表!$1:$1048576,17,0)</f>
        <v>0</v>
      </c>
    </row>
    <row r="390" spans="1:18" ht="17.399999999999999" hidden="1" x14ac:dyDescent="0.3">
      <c r="A390" s="22" t="s">
        <v>3495</v>
      </c>
      <c r="B390" s="13" t="s">
        <v>814</v>
      </c>
      <c r="C390" s="10" t="str">
        <f>VLOOKUP(B390,總表!$1:$1048576,2,0)</f>
        <v>關懷守護藥定時</v>
      </c>
      <c r="D390" s="20" t="str">
        <f>VLOOKUP(B390,總表!$1:$1048576,4,0)</f>
        <v>社會照護</v>
      </c>
      <c r="E390" s="16" t="str">
        <f>VLOOKUP(B390,總表!$1:$1048576,5,0)</f>
        <v>國中組</v>
      </c>
      <c r="F390" s="16" t="str">
        <f>VLOOKUP(B390,總表!$1:$1048576,3,0)</f>
        <v>新竹市</v>
      </c>
      <c r="G390" s="16" t="str">
        <f>VLOOKUP(B390,總表!$1:$1048576,6,0)</f>
        <v>簡廷宇</v>
      </c>
      <c r="H390" s="16" t="str">
        <f>VLOOKUP(B390,總表!$1:$1048576,7,0)</f>
        <v>新竹市東區關東國民小學</v>
      </c>
      <c r="I390" s="16" t="str">
        <f>VLOOKUP(B390,總表!$1:$1048576,8,0)</f>
        <v>簡伯丞</v>
      </c>
      <c r="J390" s="16" t="str">
        <f>VLOOKUP(B390,總表!$1:$1048576,9,0)</f>
        <v>新竹市私立曙光女子高級中學國中部</v>
      </c>
      <c r="K390" s="16">
        <f>VLOOKUP(B390,總表!$1:$1048576,10,0)</f>
        <v>0</v>
      </c>
      <c r="L390" s="16">
        <f>VLOOKUP(B390,總表!$1:$1048576,11,0)</f>
        <v>0</v>
      </c>
      <c r="M390" s="16" t="str">
        <f>VLOOKUP(B390,總表!$1:$1048576,12,0)</f>
        <v>賴秋梅</v>
      </c>
      <c r="N390" s="16" t="str">
        <f>VLOOKUP(B390,總表!$1:$1048576,13,0)</f>
        <v>新竹市東區關東國民小學</v>
      </c>
      <c r="O390" s="16">
        <f>VLOOKUP(B390,總表!$1:$1048576,14,0)</f>
        <v>0</v>
      </c>
      <c r="P390" s="16">
        <f>VLOOKUP(B390,總表!$1:$1048576,15,0)</f>
        <v>0</v>
      </c>
      <c r="Q390" s="16">
        <f>VLOOKUP(B390,總表!$1:$1048576,16,0)</f>
        <v>0</v>
      </c>
      <c r="R390" s="16">
        <f>VLOOKUP(B390,總表!$1:$1048576,17,0)</f>
        <v>0</v>
      </c>
    </row>
    <row r="391" spans="1:18" ht="17.399999999999999" hidden="1" x14ac:dyDescent="0.3">
      <c r="A391" s="25" t="s">
        <v>3492</v>
      </c>
      <c r="B391" s="13" t="s">
        <v>873</v>
      </c>
      <c r="C391" s="10" t="str">
        <f>VLOOKUP(B391,總表!$1:$1048576,2,0)</f>
        <v>自動洗水彩筆機</v>
      </c>
      <c r="D391" s="16" t="str">
        <f>VLOOKUP(B391,總表!$1:$1048576,4,0)</f>
        <v>便利生活</v>
      </c>
      <c r="E391" s="16" t="str">
        <f>VLOOKUP(B391,總表!$1:$1048576,5,0)</f>
        <v>國中組</v>
      </c>
      <c r="F391" s="16" t="str">
        <f>VLOOKUP(B391,總表!$1:$1048576,3,0)</f>
        <v>新竹市</v>
      </c>
      <c r="G391" s="16" t="str">
        <f>VLOOKUP(B391,總表!$1:$1048576,6,0)</f>
        <v>許劭宇</v>
      </c>
      <c r="H391" s="16" t="str">
        <f>VLOOKUP(B391,總表!$1:$1048576,7,0)</f>
        <v>磐石國中</v>
      </c>
      <c r="I391" s="16" t="str">
        <f>VLOOKUP(B391,總表!$1:$1048576,8,0)</f>
        <v>陳宥希</v>
      </c>
      <c r="J391" s="16" t="str">
        <f>VLOOKUP(B391,總表!$1:$1048576,9,0)</f>
        <v>竹光國中</v>
      </c>
      <c r="K391" s="16">
        <f>VLOOKUP(B391,總表!$1:$1048576,10,0)</f>
        <v>0</v>
      </c>
      <c r="L391" s="16">
        <f>VLOOKUP(B391,總表!$1:$1048576,11,0)</f>
        <v>0</v>
      </c>
      <c r="M391" s="16">
        <f>VLOOKUP(B391,總表!$1:$1048576,12,0)</f>
        <v>0</v>
      </c>
      <c r="N391" s="16">
        <f>VLOOKUP(B391,總表!$1:$1048576,13,0)</f>
        <v>0</v>
      </c>
      <c r="O391" s="16">
        <f>VLOOKUP(B391,總表!$1:$1048576,14,0)</f>
        <v>0</v>
      </c>
      <c r="P391" s="16">
        <f>VLOOKUP(B391,總表!$1:$1048576,15,0)</f>
        <v>0</v>
      </c>
      <c r="Q391" s="16">
        <f>VLOOKUP(B391,總表!$1:$1048576,16,0)</f>
        <v>0</v>
      </c>
      <c r="R391" s="16">
        <f>VLOOKUP(B391,總表!$1:$1048576,17,0)</f>
        <v>0</v>
      </c>
    </row>
    <row r="392" spans="1:18" ht="17.399999999999999" hidden="1" x14ac:dyDescent="0.3">
      <c r="A392" s="30" t="s">
        <v>3494</v>
      </c>
      <c r="B392" s="13" t="s">
        <v>3270</v>
      </c>
      <c r="C392" s="10" t="str">
        <f>VLOOKUP(B392,總表!$1:$1048576,2,0)</f>
        <v>智慧鬧鐘系統</v>
      </c>
      <c r="D392" s="16" t="str">
        <f>VLOOKUP(B392,總表!$1:$1048576,4,0)</f>
        <v>便利生活</v>
      </c>
      <c r="E392" s="16" t="str">
        <f>VLOOKUP(B392,總表!$1:$1048576,5,0)</f>
        <v>高中職組</v>
      </c>
      <c r="F392" s="16" t="str">
        <f>VLOOKUP(B392,總表!$1:$1048576,3,0)</f>
        <v>新竹縣</v>
      </c>
      <c r="G392" s="16" t="str">
        <f>VLOOKUP(B392,總表!$1:$1048576,6,0)</f>
        <v>許承諺</v>
      </c>
      <c r="H392" s="16" t="str">
        <f>VLOOKUP(B392,總表!$1:$1048576,7,0)</f>
        <v>新竹市立建功高中</v>
      </c>
      <c r="I392" s="16" t="str">
        <f>VLOOKUP(B392,總表!$1:$1048576,8,0)</f>
        <v>鄭棋文</v>
      </c>
      <c r="J392" s="16" t="str">
        <f>VLOOKUP(B392,總表!$1:$1048576,9,0)</f>
        <v>新竹縣竹北市成功國中</v>
      </c>
      <c r="K392" s="16">
        <f>VLOOKUP(B392,總表!$1:$1048576,10,0)</f>
        <v>0</v>
      </c>
      <c r="L392" s="16">
        <f>VLOOKUP(B392,總表!$1:$1048576,11,0)</f>
        <v>0</v>
      </c>
      <c r="M392" s="16" t="str">
        <f>VLOOKUP(B392,總表!$1:$1048576,12,0)</f>
        <v>鄭伃君</v>
      </c>
      <c r="N392" s="16" t="str">
        <f>VLOOKUP(B392,總表!$1:$1048576,13,0)</f>
        <v>新竹市建功高中</v>
      </c>
      <c r="O392" s="16">
        <f>VLOOKUP(B392,總表!$1:$1048576,14,0)</f>
        <v>0</v>
      </c>
      <c r="P392" s="16">
        <f>VLOOKUP(B392,總表!$1:$1048576,15,0)</f>
        <v>0</v>
      </c>
      <c r="Q392" s="16">
        <f>VLOOKUP(B392,總表!$1:$1048576,16,0)</f>
        <v>0</v>
      </c>
      <c r="R392" s="16">
        <f>VLOOKUP(B392,總表!$1:$1048576,17,0)</f>
        <v>0</v>
      </c>
    </row>
    <row r="393" spans="1:18" ht="17.399999999999999" hidden="1" x14ac:dyDescent="0.3">
      <c r="A393" s="23" t="s">
        <v>3495</v>
      </c>
      <c r="B393" s="16" t="s">
        <v>1669</v>
      </c>
      <c r="C393" s="10" t="str">
        <f>VLOOKUP(B393,總表!$1:$1048576,2,0)</f>
        <v>多功能水壺</v>
      </c>
      <c r="D393" s="18" t="str">
        <f>VLOOKUP(B393,總表!$1:$1048576,4,0)</f>
        <v>休閒與教育</v>
      </c>
      <c r="E393" s="16" t="str">
        <f>VLOOKUP(B393,總表!$1:$1048576,5,0)</f>
        <v>國小組</v>
      </c>
      <c r="F393" s="16" t="str">
        <f>VLOOKUP(B393,總表!$1:$1048576,3,0)</f>
        <v>新竹縣</v>
      </c>
      <c r="G393" s="16" t="str">
        <f>VLOOKUP(B393,總表!$1:$1048576,6,0)</f>
        <v>柯宇擇</v>
      </c>
      <c r="H393" s="16" t="str">
        <f>VLOOKUP(B393,總表!$1:$1048576,7,0)</f>
        <v>新湖國小</v>
      </c>
      <c r="I393" s="16" t="str">
        <f>VLOOKUP(B393,總表!$1:$1048576,8,0)</f>
        <v>徐松立</v>
      </c>
      <c r="J393" s="16" t="str">
        <f>VLOOKUP(B393,總表!$1:$1048576,9,0)</f>
        <v>新竹縣湖口鄉新湖國小</v>
      </c>
      <c r="K393" s="16" t="str">
        <f>VLOOKUP(B393,總表!$1:$1048576,10,0)</f>
        <v>邱士豪</v>
      </c>
      <c r="L393" s="16" t="str">
        <f>VLOOKUP(B393,總表!$1:$1048576,11,0)</f>
        <v>新竹縣湖口鄉新湖國小</v>
      </c>
      <c r="M393" s="16" t="str">
        <f>VLOOKUP(B393,總表!$1:$1048576,12,0)</f>
        <v>高齊偉</v>
      </c>
      <c r="N393" s="16" t="str">
        <f>VLOOKUP(B393,總表!$1:$1048576,13,0)</f>
        <v>新竹縣湖口鄉新湖國小</v>
      </c>
      <c r="O393" s="16" t="str">
        <f>VLOOKUP(B393,總表!$1:$1048576,14,0)</f>
        <v>李明翰</v>
      </c>
      <c r="P393" s="16" t="str">
        <f>VLOOKUP(B393,總表!$1:$1048576,15,0)</f>
        <v>新竹縣湖口鄉新湖國小</v>
      </c>
      <c r="Q393" s="16" t="str">
        <f>VLOOKUP(B393,總表!$1:$1048576,16,0)</f>
        <v>彭珮筑</v>
      </c>
      <c r="R393" s="16" t="str">
        <f>VLOOKUP(B393,總表!$1:$1048576,17,0)</f>
        <v>新竹縣湖口鄉新湖國小</v>
      </c>
    </row>
    <row r="394" spans="1:18" ht="17.399999999999999" hidden="1" x14ac:dyDescent="0.3">
      <c r="A394" s="23" t="s">
        <v>3495</v>
      </c>
      <c r="B394" s="16" t="s">
        <v>2072</v>
      </c>
      <c r="C394" s="10" t="str">
        <f>VLOOKUP(B394,總表!$1:$1048576,2,0)</f>
        <v>藥丸扭蛋機</v>
      </c>
      <c r="D394" s="20" t="str">
        <f>VLOOKUP(B394,總表!$1:$1048576,4,0)</f>
        <v>社會照護</v>
      </c>
      <c r="E394" s="16" t="str">
        <f>VLOOKUP(B394,總表!$1:$1048576,5,0)</f>
        <v>國小組</v>
      </c>
      <c r="F394" s="16" t="str">
        <f>VLOOKUP(B394,總表!$1:$1048576,3,0)</f>
        <v>新竹縣</v>
      </c>
      <c r="G394" s="16" t="str">
        <f>VLOOKUP(B394,總表!$1:$1048576,6,0)</f>
        <v>陳品叡</v>
      </c>
      <c r="H394" s="16" t="str">
        <f>VLOOKUP(B394,總表!$1:$1048576,7,0)</f>
        <v>康乃薾國民中小學</v>
      </c>
      <c r="I394" s="16">
        <f>VLOOKUP(B394,總表!$1:$1048576,8,0)</f>
        <v>0</v>
      </c>
      <c r="J394" s="16">
        <f>VLOOKUP(B394,總表!$1:$1048576,9,0)</f>
        <v>0</v>
      </c>
      <c r="K394" s="16">
        <f>VLOOKUP(B394,總表!$1:$1048576,10,0)</f>
        <v>0</v>
      </c>
      <c r="L394" s="16">
        <f>VLOOKUP(B394,總表!$1:$1048576,11,0)</f>
        <v>0</v>
      </c>
      <c r="M394" s="16" t="str">
        <f>VLOOKUP(B394,總表!$1:$1048576,12,0)</f>
        <v>吳婕妤</v>
      </c>
      <c r="N394" s="16" t="str">
        <f>VLOOKUP(B394,總表!$1:$1048576,13,0)</f>
        <v>新竹縣私立康乃薾國民中小學</v>
      </c>
      <c r="O394" s="16">
        <f>VLOOKUP(B394,總表!$1:$1048576,14,0)</f>
        <v>0</v>
      </c>
      <c r="P394" s="16">
        <f>VLOOKUP(B394,總表!$1:$1048576,15,0)</f>
        <v>0</v>
      </c>
      <c r="Q394" s="16">
        <f>VLOOKUP(B394,總表!$1:$1048576,16,0)</f>
        <v>0</v>
      </c>
      <c r="R394" s="16">
        <f>VLOOKUP(B394,總表!$1:$1048576,17,0)</f>
        <v>0</v>
      </c>
    </row>
    <row r="395" spans="1:18" ht="17.399999999999999" hidden="1" x14ac:dyDescent="0.3">
      <c r="A395" s="26" t="s">
        <v>3492</v>
      </c>
      <c r="B395" s="16" t="s">
        <v>2213</v>
      </c>
      <c r="C395" s="10" t="str">
        <f>VLOOKUP(B395,總表!$1:$1048576,2,0)</f>
        <v>多功能穿衣物輔助器</v>
      </c>
      <c r="D395" s="20" t="str">
        <f>VLOOKUP(B395,總表!$1:$1048576,4,0)</f>
        <v>社會照護</v>
      </c>
      <c r="E395" s="16" t="str">
        <f>VLOOKUP(B395,總表!$1:$1048576,5,0)</f>
        <v>國小組</v>
      </c>
      <c r="F395" s="16" t="str">
        <f>VLOOKUP(B395,總表!$1:$1048576,3,0)</f>
        <v>新竹縣</v>
      </c>
      <c r="G395" s="16" t="str">
        <f>VLOOKUP(B395,總表!$1:$1048576,6,0)</f>
        <v>高榆喬</v>
      </c>
      <c r="H395" s="16" t="str">
        <f>VLOOKUP(B395,總表!$1:$1048576,7,0)</f>
        <v>新竹縣湖口鄉新湖國民小學</v>
      </c>
      <c r="I395" s="16" t="str">
        <f>VLOOKUP(B395,總表!$1:$1048576,8,0)</f>
        <v>姜恆硯</v>
      </c>
      <c r="J395" s="16" t="str">
        <f>VLOOKUP(B395,總表!$1:$1048576,9,0)</f>
        <v>新竹縣湖口鄉新湖國民小學</v>
      </c>
      <c r="K395" s="16" t="str">
        <f>VLOOKUP(B395,總表!$1:$1048576,10,0)</f>
        <v>蕭渝宣</v>
      </c>
      <c r="L395" s="16" t="str">
        <f>VLOOKUP(B395,總表!$1:$1048576,11,0)</f>
        <v>新竹縣湖口鄉新湖國民小學</v>
      </c>
      <c r="M395" s="16" t="str">
        <f>VLOOKUP(B395,總表!$1:$1048576,12,0)</f>
        <v>王郁婷</v>
      </c>
      <c r="N395" s="16" t="str">
        <f>VLOOKUP(B395,總表!$1:$1048576,13,0)</f>
        <v>新竹縣新湖國民小學</v>
      </c>
      <c r="O395" s="16" t="str">
        <f>VLOOKUP(B395,總表!$1:$1048576,14,0)</f>
        <v>官憲瑜</v>
      </c>
      <c r="P395" s="16" t="str">
        <f>VLOOKUP(B395,總表!$1:$1048576,15,0)</f>
        <v>新竹縣新湖國民小學</v>
      </c>
      <c r="Q395" s="16" t="str">
        <f>VLOOKUP(B395,總表!$1:$1048576,16,0)</f>
        <v>彭珮筑</v>
      </c>
      <c r="R395" s="16" t="str">
        <f>VLOOKUP(B395,總表!$1:$1048576,17,0)</f>
        <v>新竹縣新湖國民小學</v>
      </c>
    </row>
    <row r="396" spans="1:18" ht="17.399999999999999" hidden="1" x14ac:dyDescent="0.3">
      <c r="A396" s="29" t="s">
        <v>3493</v>
      </c>
      <c r="B396" s="16" t="s">
        <v>2222</v>
      </c>
      <c r="C396" s="10" t="str">
        <f>VLOOKUP(B396,總表!$1:$1048576,2,0)</f>
        <v>花開富貴!花瓣智能水壺</v>
      </c>
      <c r="D396" s="20" t="str">
        <f>VLOOKUP(B396,總表!$1:$1048576,4,0)</f>
        <v>社會照護</v>
      </c>
      <c r="E396" s="16" t="str">
        <f>VLOOKUP(B396,總表!$1:$1048576,5,0)</f>
        <v>國小組</v>
      </c>
      <c r="F396" s="16" t="str">
        <f>VLOOKUP(B396,總表!$1:$1048576,3,0)</f>
        <v>新竹縣</v>
      </c>
      <c r="G396" s="16" t="str">
        <f>VLOOKUP(B396,總表!$1:$1048576,6,0)</f>
        <v>高榆喬</v>
      </c>
      <c r="H396" s="16" t="str">
        <f>VLOOKUP(B396,總表!$1:$1048576,7,0)</f>
        <v>新竹縣湖口鄉新湖國民小學</v>
      </c>
      <c r="I396" s="16" t="str">
        <f>VLOOKUP(B396,總表!$1:$1048576,8,0)</f>
        <v>姜恆硯</v>
      </c>
      <c r="J396" s="16" t="str">
        <f>VLOOKUP(B396,總表!$1:$1048576,9,0)</f>
        <v>新竹縣湖口鄉新湖國民小學</v>
      </c>
      <c r="K396" s="16" t="str">
        <f>VLOOKUP(B396,總表!$1:$1048576,10,0)</f>
        <v>蕭渝宣</v>
      </c>
      <c r="L396" s="16" t="str">
        <f>VLOOKUP(B396,總表!$1:$1048576,11,0)</f>
        <v>新竹縣湖口鄉新湖國民小學</v>
      </c>
      <c r="M396" s="16" t="str">
        <f>VLOOKUP(B396,總表!$1:$1048576,12,0)</f>
        <v>王郁婷</v>
      </c>
      <c r="N396" s="16" t="str">
        <f>VLOOKUP(B396,總表!$1:$1048576,13,0)</f>
        <v>新竹縣新湖國民小學</v>
      </c>
      <c r="O396" s="16" t="str">
        <f>VLOOKUP(B396,總表!$1:$1048576,14,0)</f>
        <v>官憲瑜</v>
      </c>
      <c r="P396" s="16" t="str">
        <f>VLOOKUP(B396,總表!$1:$1048576,15,0)</f>
        <v>新竹縣新湖國民小學</v>
      </c>
      <c r="Q396" s="16" t="str">
        <f>VLOOKUP(B396,總表!$1:$1048576,16,0)</f>
        <v>徐煜淵</v>
      </c>
      <c r="R396" s="16" t="str">
        <f>VLOOKUP(B396,總表!$1:$1048576,17,0)</f>
        <v>新竹縣新湖國民小學</v>
      </c>
    </row>
    <row r="397" spans="1:18" ht="17.399999999999999" hidden="1" x14ac:dyDescent="0.3">
      <c r="A397" s="22" t="s">
        <v>3495</v>
      </c>
      <c r="B397" s="16" t="s">
        <v>2635</v>
      </c>
      <c r="C397" s="10" t="str">
        <f>VLOOKUP(B397,總表!$1:$1048576,2,0)</f>
        <v>自動脫襪器</v>
      </c>
      <c r="D397" s="16" t="str">
        <f>VLOOKUP(B397,總表!$1:$1048576,4,0)</f>
        <v>便利生活</v>
      </c>
      <c r="E397" s="16" t="str">
        <f>VLOOKUP(B397,總表!$1:$1048576,5,0)</f>
        <v>國小組</v>
      </c>
      <c r="F397" s="16" t="str">
        <f>VLOOKUP(B397,總表!$1:$1048576,3,0)</f>
        <v>新竹縣</v>
      </c>
      <c r="G397" s="16" t="str">
        <f>VLOOKUP(B397,總表!$1:$1048576,6,0)</f>
        <v>陳芝語</v>
      </c>
      <c r="H397" s="16" t="str">
        <f>VLOOKUP(B397,總表!$1:$1048576,7,0)</f>
        <v>新湖國小</v>
      </c>
      <c r="I397" s="16" t="str">
        <f>VLOOKUP(B397,總表!$1:$1048576,8,0)</f>
        <v>潘姿諭</v>
      </c>
      <c r="J397" s="16" t="str">
        <f>VLOOKUP(B397,總表!$1:$1048576,9,0)</f>
        <v>新湖國小</v>
      </c>
      <c r="K397" s="16">
        <f>VLOOKUP(B397,總表!$1:$1048576,10,0)</f>
        <v>0</v>
      </c>
      <c r="L397" s="16">
        <f>VLOOKUP(B397,總表!$1:$1048576,11,0)</f>
        <v>0</v>
      </c>
      <c r="M397" s="16" t="str">
        <f>VLOOKUP(B397,總表!$1:$1048576,12,0)</f>
        <v>李明翰</v>
      </c>
      <c r="N397" s="16" t="str">
        <f>VLOOKUP(B397,總表!$1:$1048576,13,0)</f>
        <v>新湖國小</v>
      </c>
      <c r="O397" s="16" t="str">
        <f>VLOOKUP(B397,總表!$1:$1048576,14,0)</f>
        <v>高齊偉</v>
      </c>
      <c r="P397" s="16" t="str">
        <f>VLOOKUP(B397,總表!$1:$1048576,15,0)</f>
        <v>新竹縣湖口鄉新湖國小</v>
      </c>
      <c r="Q397" s="16">
        <f>VLOOKUP(B397,總表!$1:$1048576,16,0)</f>
        <v>0</v>
      </c>
      <c r="R397" s="16">
        <f>VLOOKUP(B397,總表!$1:$1048576,17,0)</f>
        <v>0</v>
      </c>
    </row>
    <row r="398" spans="1:18" ht="17.399999999999999" hidden="1" x14ac:dyDescent="0.3">
      <c r="A398" s="28" t="s">
        <v>3493</v>
      </c>
      <c r="B398" s="13" t="s">
        <v>2462</v>
      </c>
      <c r="C398" s="10" t="str">
        <f>VLOOKUP(B398,總表!$1:$1048576,2,0)</f>
        <v>待辦事項記錄器</v>
      </c>
      <c r="D398" s="16" t="str">
        <f>VLOOKUP(B398,總表!$1:$1048576,4,0)</f>
        <v>便利生活</v>
      </c>
      <c r="E398" s="16" t="str">
        <f>VLOOKUP(B398,總表!$1:$1048576,5,0)</f>
        <v>國小組</v>
      </c>
      <c r="F398" s="16" t="str">
        <f>VLOOKUP(B398,總表!$1:$1048576,3,0)</f>
        <v>新竹縣</v>
      </c>
      <c r="G398" s="16" t="str">
        <f>VLOOKUP(B398,總表!$1:$1048576,6,0)</f>
        <v>古宇超</v>
      </c>
      <c r="H398" s="16" t="str">
        <f>VLOOKUP(B398,總表!$1:$1048576,7,0)</f>
        <v>新竹縣竹北市十興國民小學</v>
      </c>
      <c r="I398" s="16">
        <f>VLOOKUP(B398,總表!$1:$1048576,8,0)</f>
        <v>0</v>
      </c>
      <c r="J398" s="16">
        <f>VLOOKUP(B398,總表!$1:$1048576,9,0)</f>
        <v>0</v>
      </c>
      <c r="K398" s="16">
        <f>VLOOKUP(B398,總表!$1:$1048576,10,0)</f>
        <v>0</v>
      </c>
      <c r="L398" s="16">
        <f>VLOOKUP(B398,總表!$1:$1048576,11,0)</f>
        <v>0</v>
      </c>
      <c r="M398" s="16" t="str">
        <f>VLOOKUP(B398,總表!$1:$1048576,12,0)</f>
        <v>駱永村</v>
      </c>
      <c r="N398" s="16" t="str">
        <f>VLOOKUP(B398,總表!$1:$1048576,13,0)</f>
        <v>新竹縣竹北市十興國民小學</v>
      </c>
      <c r="O398" s="16">
        <f>VLOOKUP(B398,總表!$1:$1048576,14,0)</f>
        <v>0</v>
      </c>
      <c r="P398" s="16">
        <f>VLOOKUP(B398,總表!$1:$1048576,15,0)</f>
        <v>0</v>
      </c>
      <c r="Q398" s="16">
        <f>VLOOKUP(B398,總表!$1:$1048576,16,0)</f>
        <v>0</v>
      </c>
      <c r="R398" s="16">
        <f>VLOOKUP(B398,總表!$1:$1048576,17,0)</f>
        <v>0</v>
      </c>
    </row>
    <row r="399" spans="1:18" ht="17.399999999999999" hidden="1" x14ac:dyDescent="0.3">
      <c r="A399" s="22" t="s">
        <v>3495</v>
      </c>
      <c r="B399" s="13" t="s">
        <v>906</v>
      </c>
      <c r="C399" s="10" t="str">
        <f>VLOOKUP(B399,總表!$1:$1048576,2,0)</f>
        <v>夜貓子該睡了---睡前刷牙提醒器</v>
      </c>
      <c r="D399" s="16" t="str">
        <f>VLOOKUP(B399,總表!$1:$1048576,4,0)</f>
        <v>便利生活</v>
      </c>
      <c r="E399" s="16" t="str">
        <f>VLOOKUP(B399,總表!$1:$1048576,5,0)</f>
        <v>國中組</v>
      </c>
      <c r="F399" s="16" t="str">
        <f>VLOOKUP(B399,總表!$1:$1048576,3,0)</f>
        <v>新竹縣</v>
      </c>
      <c r="G399" s="16" t="str">
        <f>VLOOKUP(B399,總表!$1:$1048576,6,0)</f>
        <v>周明褕</v>
      </c>
      <c r="H399" s="16" t="str">
        <f>VLOOKUP(B399,總表!$1:$1048576,7,0)</f>
        <v>新竹縣立東興國民中學</v>
      </c>
      <c r="I399" s="16">
        <f>VLOOKUP(B399,總表!$1:$1048576,8,0)</f>
        <v>0</v>
      </c>
      <c r="J399" s="16">
        <f>VLOOKUP(B399,總表!$1:$1048576,9,0)</f>
        <v>0</v>
      </c>
      <c r="K399" s="16">
        <f>VLOOKUP(B399,總表!$1:$1048576,10,0)</f>
        <v>0</v>
      </c>
      <c r="L399" s="16">
        <f>VLOOKUP(B399,總表!$1:$1048576,11,0)</f>
        <v>0</v>
      </c>
      <c r="M399" s="16" t="str">
        <f>VLOOKUP(B399,總表!$1:$1048576,12,0)</f>
        <v>姜虹希</v>
      </c>
      <c r="N399" s="16" t="str">
        <f>VLOOKUP(B399,總表!$1:$1048576,13,0)</f>
        <v>新竹縣立東興國民中學</v>
      </c>
      <c r="O399" s="16">
        <f>VLOOKUP(B399,總表!$1:$1048576,14,0)</f>
        <v>0</v>
      </c>
      <c r="P399" s="16">
        <f>VLOOKUP(B399,總表!$1:$1048576,15,0)</f>
        <v>0</v>
      </c>
      <c r="Q399" s="16">
        <f>VLOOKUP(B399,總表!$1:$1048576,16,0)</f>
        <v>0</v>
      </c>
      <c r="R399" s="16">
        <f>VLOOKUP(B399,總表!$1:$1048576,17,0)</f>
        <v>0</v>
      </c>
    </row>
    <row r="400" spans="1:18" ht="17.399999999999999" hidden="1" x14ac:dyDescent="0.3">
      <c r="A400" s="30" t="s">
        <v>3494</v>
      </c>
      <c r="B400" s="13" t="s">
        <v>3008</v>
      </c>
      <c r="C400" s="10" t="str">
        <f>VLOOKUP(B400,總表!$1:$1048576,2,0)</f>
        <v>震震保瓶安</v>
      </c>
      <c r="D400" s="19" t="str">
        <f>VLOOKUP(B400,總表!$1:$1048576,4,0)</f>
        <v>災害管理與安全</v>
      </c>
      <c r="E400" s="16" t="str">
        <f>VLOOKUP(B400,總表!$1:$1048576,5,0)</f>
        <v>高中職組</v>
      </c>
      <c r="F400" s="16" t="str">
        <f>VLOOKUP(B400,總表!$1:$1048576,3,0)</f>
        <v>嘉義市</v>
      </c>
      <c r="G400" s="16" t="str">
        <f>VLOOKUP(B400,總表!$1:$1048576,6,0)</f>
        <v>沈庭羽</v>
      </c>
      <c r="H400" s="16" t="str">
        <f>VLOOKUP(B400,總表!$1:$1048576,7,0)</f>
        <v>國立嘉義女中</v>
      </c>
      <c r="I400" s="16" t="str">
        <f>VLOOKUP(B400,總表!$1:$1048576,8,0)</f>
        <v>蕭聿涵</v>
      </c>
      <c r="J400" s="16" t="str">
        <f>VLOOKUP(B400,總表!$1:$1048576,9,0)</f>
        <v>國立嘉義女中</v>
      </c>
      <c r="K400" s="16">
        <f>VLOOKUP(B400,總表!$1:$1048576,10,0)</f>
        <v>0</v>
      </c>
      <c r="L400" s="16">
        <f>VLOOKUP(B400,總表!$1:$1048576,11,0)</f>
        <v>0</v>
      </c>
      <c r="M400" s="16" t="str">
        <f>VLOOKUP(B400,總表!$1:$1048576,12,0)</f>
        <v>沈奕成</v>
      </c>
      <c r="N400" s="16" t="str">
        <f>VLOOKUP(B400,總表!$1:$1048576,13,0)</f>
        <v>嘉義市立北興國中</v>
      </c>
      <c r="O400" s="16" t="str">
        <f>VLOOKUP(B400,總表!$1:$1048576,14,0)</f>
        <v>王靜儀</v>
      </c>
      <c r="P400" s="16" t="str">
        <f>VLOOKUP(B400,總表!$1:$1048576,15,0)</f>
        <v>嘉義市立北興國中</v>
      </c>
      <c r="Q400" s="16" t="str">
        <f>VLOOKUP(B400,總表!$1:$1048576,16,0)</f>
        <v>蘇義賢</v>
      </c>
      <c r="R400" s="16" t="str">
        <f>VLOOKUP(B400,總表!$1:$1048576,17,0)</f>
        <v>國立嘉義女中</v>
      </c>
    </row>
    <row r="401" spans="1:18" hidden="1" x14ac:dyDescent="0.3">
      <c r="A401" s="24" t="s">
        <v>3495</v>
      </c>
      <c r="B401" s="16" t="s">
        <v>1787</v>
      </c>
      <c r="C401" s="10" t="str">
        <f>VLOOKUP(B401,總表!$1:$1048576,2,0)</f>
        <v>拉拉地吸防煙罩</v>
      </c>
      <c r="D401" s="19" t="str">
        <f>VLOOKUP(B401,總表!$1:$1048576,4,0)</f>
        <v>災害管理與安全</v>
      </c>
      <c r="E401" s="16" t="str">
        <f>VLOOKUP(B401,總表!$1:$1048576,5,0)</f>
        <v>國小組</v>
      </c>
      <c r="F401" s="16" t="str">
        <f>VLOOKUP(B401,總表!$1:$1048576,3,0)</f>
        <v>嘉義市</v>
      </c>
      <c r="G401" s="16" t="str">
        <f>VLOOKUP(B401,總表!$1:$1048576,6,0)</f>
        <v>劉千榕</v>
      </c>
      <c r="H401" s="16" t="str">
        <f>VLOOKUP(B401,總表!$1:$1048576,7,0)</f>
        <v>國立嘉義大學附設國民小學</v>
      </c>
      <c r="I401" s="16" t="str">
        <f>VLOOKUP(B401,總表!$1:$1048576,8,0)</f>
        <v>黃騰逸</v>
      </c>
      <c r="J401" s="16" t="str">
        <f>VLOOKUP(B401,總表!$1:$1048576,9,0)</f>
        <v xml:space="preserve">國立嘉義大學附實驗國民小學	</v>
      </c>
      <c r="K401" s="16" t="str">
        <f>VLOOKUP(B401,總表!$1:$1048576,10,0)</f>
        <v>周楷硯</v>
      </c>
      <c r="L401" s="16" t="str">
        <f>VLOOKUP(B401,總表!$1:$1048576,11,0)</f>
        <v>國立嘉義大學附設國民小學</v>
      </c>
      <c r="M401" s="16" t="str">
        <f>VLOOKUP(B401,總表!$1:$1048576,12,0)</f>
        <v>翁秀玉</v>
      </c>
      <c r="N401" s="16" t="str">
        <f>VLOOKUP(B401,總表!$1:$1048576,13,0)</f>
        <v>國立嘉義大學附設實驗國民小學</v>
      </c>
      <c r="O401" s="16" t="str">
        <f>VLOOKUP(B401,總表!$1:$1048576,14,0)</f>
        <v>楊雯惠</v>
      </c>
      <c r="P401" s="16" t="str">
        <f>VLOOKUP(B401,總表!$1:$1048576,15,0)</f>
        <v>國立嘉義大學附設國民小學</v>
      </c>
      <c r="Q401" s="16">
        <f>VLOOKUP(B401,總表!$1:$1048576,16,0)</f>
        <v>0</v>
      </c>
      <c r="R401" s="16">
        <f>VLOOKUP(B401,總表!$1:$1048576,17,0)</f>
        <v>0</v>
      </c>
    </row>
    <row r="402" spans="1:18" hidden="1" x14ac:dyDescent="0.3">
      <c r="A402" s="24" t="s">
        <v>3495</v>
      </c>
      <c r="B402" s="16" t="s">
        <v>1860</v>
      </c>
      <c r="C402" s="10" t="str">
        <f>VLOOKUP(B402,總表!$1:$1048576,2,0)</f>
        <v>防災鳴帽涼感午安枕</v>
      </c>
      <c r="D402" s="19" t="str">
        <f>VLOOKUP(B402,總表!$1:$1048576,4,0)</f>
        <v>災害管理與安全</v>
      </c>
      <c r="E402" s="16" t="str">
        <f>VLOOKUP(B402,總表!$1:$1048576,5,0)</f>
        <v>國小組</v>
      </c>
      <c r="F402" s="16" t="str">
        <f>VLOOKUP(B402,總表!$1:$1048576,3,0)</f>
        <v>嘉義市</v>
      </c>
      <c r="G402" s="16" t="str">
        <f>VLOOKUP(B402,總表!$1:$1048576,6,0)</f>
        <v>葉馨璟</v>
      </c>
      <c r="H402" s="16" t="str">
        <f>VLOOKUP(B402,總表!$1:$1048576,7,0)</f>
        <v>國立嘉義大學附設實驗國民小學</v>
      </c>
      <c r="I402" s="16" t="str">
        <f>VLOOKUP(B402,總表!$1:$1048576,8,0)</f>
        <v>葉紘維</v>
      </c>
      <c r="J402" s="16" t="str">
        <f>VLOOKUP(B402,總表!$1:$1048576,9,0)</f>
        <v>維多利亞雙語小學</v>
      </c>
      <c r="K402" s="16">
        <f>VLOOKUP(B402,總表!$1:$1048576,10,0)</f>
        <v>0</v>
      </c>
      <c r="L402" s="16">
        <f>VLOOKUP(B402,總表!$1:$1048576,11,0)</f>
        <v>0</v>
      </c>
      <c r="M402" s="16" t="str">
        <f>VLOOKUP(B402,總表!$1:$1048576,12,0)</f>
        <v>楊雯惠</v>
      </c>
      <c r="N402" s="16" t="str">
        <f>VLOOKUP(B402,總表!$1:$1048576,13,0)</f>
        <v>國立嘉義大學附設國民小學</v>
      </c>
      <c r="O402" s="16" t="str">
        <f>VLOOKUP(B402,總表!$1:$1048576,14,0)</f>
        <v>翁秀玉</v>
      </c>
      <c r="P402" s="16" t="str">
        <f>VLOOKUP(B402,總表!$1:$1048576,15,0)</f>
        <v>國立嘉義大學附設國民小學</v>
      </c>
      <c r="Q402" s="16">
        <f>VLOOKUP(B402,總表!$1:$1048576,16,0)</f>
        <v>0</v>
      </c>
      <c r="R402" s="16">
        <f>VLOOKUP(B402,總表!$1:$1048576,17,0)</f>
        <v>0</v>
      </c>
    </row>
    <row r="403" spans="1:18" hidden="1" x14ac:dyDescent="0.3">
      <c r="A403" s="32" t="s">
        <v>3494</v>
      </c>
      <c r="B403" s="16" t="s">
        <v>1827</v>
      </c>
      <c r="C403" s="10" t="str">
        <f>VLOOKUP(B403,總表!$1:$1048576,2,0)</f>
        <v>多方位水火箭拋繩槍</v>
      </c>
      <c r="D403" s="19" t="str">
        <f>VLOOKUP(B403,總表!$1:$1048576,4,0)</f>
        <v>災害管理與安全</v>
      </c>
      <c r="E403" s="16" t="str">
        <f>VLOOKUP(B403,總表!$1:$1048576,5,0)</f>
        <v>國小組</v>
      </c>
      <c r="F403" s="16" t="str">
        <f>VLOOKUP(B403,總表!$1:$1048576,3,0)</f>
        <v>嘉義市</v>
      </c>
      <c r="G403" s="16" t="str">
        <f>VLOOKUP(B403,總表!$1:$1048576,6,0)</f>
        <v>陳冠甫</v>
      </c>
      <c r="H403" s="16" t="str">
        <f>VLOOKUP(B403,總表!$1:$1048576,7,0)</f>
        <v>國立嘉義大學附設實驗國民小學</v>
      </c>
      <c r="I403" s="16" t="str">
        <f>VLOOKUP(B403,總表!$1:$1048576,8,0)</f>
        <v>陳宣菲</v>
      </c>
      <c r="J403" s="16" t="str">
        <f>VLOOKUP(B403,總表!$1:$1048576,9,0)</f>
        <v>國立嘉義大學附設實驗國民小學</v>
      </c>
      <c r="K403" s="16" t="str">
        <f>VLOOKUP(B403,總表!$1:$1048576,10,0)</f>
        <v>羅羽庭</v>
      </c>
      <c r="L403" s="16" t="str">
        <f>VLOOKUP(B403,總表!$1:$1048576,11,0)</f>
        <v>國立嘉義大學附設實驗國民小學</v>
      </c>
      <c r="M403" s="16" t="str">
        <f>VLOOKUP(B403,總表!$1:$1048576,12,0)</f>
        <v>劉恬如</v>
      </c>
      <c r="N403" s="16" t="str">
        <f>VLOOKUP(B403,總表!$1:$1048576,13,0)</f>
        <v>國立嘉義大學附設實驗國民小學</v>
      </c>
      <c r="O403" s="16">
        <f>VLOOKUP(B403,總表!$1:$1048576,14,0)</f>
        <v>0</v>
      </c>
      <c r="P403" s="16">
        <f>VLOOKUP(B403,總表!$1:$1048576,15,0)</f>
        <v>0</v>
      </c>
      <c r="Q403" s="16">
        <f>VLOOKUP(B403,總表!$1:$1048576,16,0)</f>
        <v>0</v>
      </c>
      <c r="R403" s="16">
        <f>VLOOKUP(B403,總表!$1:$1048576,17,0)</f>
        <v>0</v>
      </c>
    </row>
    <row r="404" spans="1:18" ht="17.399999999999999" hidden="1" x14ac:dyDescent="0.3">
      <c r="A404" s="26" t="s">
        <v>3492</v>
      </c>
      <c r="B404" s="16" t="s">
        <v>2102</v>
      </c>
      <c r="C404" s="10" t="str">
        <f>VLOOKUP(B404,總表!$1:$1048576,2,0)</f>
        <v>足弓溫熱按摩器</v>
      </c>
      <c r="D404" s="20" t="str">
        <f>VLOOKUP(B404,總表!$1:$1048576,4,0)</f>
        <v>社會照護</v>
      </c>
      <c r="E404" s="16" t="str">
        <f>VLOOKUP(B404,總表!$1:$1048576,5,0)</f>
        <v>國小組</v>
      </c>
      <c r="F404" s="16" t="str">
        <f>VLOOKUP(B404,總表!$1:$1048576,3,0)</f>
        <v>嘉義市</v>
      </c>
      <c r="G404" s="16" t="str">
        <f>VLOOKUP(B404,總表!$1:$1048576,6,0)</f>
        <v>簡奕聞</v>
      </c>
      <c r="H404" s="16" t="str">
        <f>VLOOKUP(B404,總表!$1:$1048576,7,0)</f>
        <v>國立嘉義大學附設實驗國民小學</v>
      </c>
      <c r="I404" s="16" t="str">
        <f>VLOOKUP(B404,總表!$1:$1048576,8,0)</f>
        <v>林恩樂</v>
      </c>
      <c r="J404" s="16" t="str">
        <f>VLOOKUP(B404,總表!$1:$1048576,9,0)</f>
        <v>國立嘉義大學附設實驗國民小學</v>
      </c>
      <c r="K404" s="16" t="str">
        <f>VLOOKUP(B404,總表!$1:$1048576,10,0)</f>
        <v>張寓森</v>
      </c>
      <c r="L404" s="16" t="str">
        <f>VLOOKUP(B404,總表!$1:$1048576,11,0)</f>
        <v>國立嘉義大學附設實驗國民小學</v>
      </c>
      <c r="M404" s="16" t="str">
        <f>VLOOKUP(B404,總表!$1:$1048576,12,0)</f>
        <v>翁秀玉</v>
      </c>
      <c r="N404" s="16" t="str">
        <f>VLOOKUP(B404,總表!$1:$1048576,13,0)</f>
        <v>國立嘉義大學附設實驗國民小學</v>
      </c>
      <c r="O404" s="16" t="str">
        <f>VLOOKUP(B404,總表!$1:$1048576,14,0)</f>
        <v>李靜嫺</v>
      </c>
      <c r="P404" s="16" t="str">
        <f>VLOOKUP(B404,總表!$1:$1048576,15,0)</f>
        <v>嘉義市市立精忠國民小學</v>
      </c>
      <c r="Q404" s="16">
        <f>VLOOKUP(B404,總表!$1:$1048576,16,0)</f>
        <v>0</v>
      </c>
      <c r="R404" s="16">
        <f>VLOOKUP(B404,總表!$1:$1048576,17,0)</f>
        <v>0</v>
      </c>
    </row>
    <row r="405" spans="1:18" ht="17.399999999999999" hidden="1" x14ac:dyDescent="0.3">
      <c r="A405" s="31" t="s">
        <v>3494</v>
      </c>
      <c r="B405" s="16" t="s">
        <v>2117</v>
      </c>
      <c r="C405" s="10" t="str">
        <f>VLOOKUP(B405,總表!$1:$1048576,2,0)</f>
        <v>香味助眠頭帳</v>
      </c>
      <c r="D405" s="20" t="str">
        <f>VLOOKUP(B405,總表!$1:$1048576,4,0)</f>
        <v>社會照護</v>
      </c>
      <c r="E405" s="16" t="str">
        <f>VLOOKUP(B405,總表!$1:$1048576,5,0)</f>
        <v>國小組</v>
      </c>
      <c r="F405" s="16" t="str">
        <f>VLOOKUP(B405,總表!$1:$1048576,3,0)</f>
        <v>嘉義市</v>
      </c>
      <c r="G405" s="16" t="str">
        <f>VLOOKUP(B405,總表!$1:$1048576,6,0)</f>
        <v>蔡依庭</v>
      </c>
      <c r="H405" s="16" t="str">
        <f>VLOOKUP(B405,總表!$1:$1048576,7,0)</f>
        <v>國立嘉義大學附設實驗國民小學</v>
      </c>
      <c r="I405" s="16" t="str">
        <f>VLOOKUP(B405,總表!$1:$1048576,8,0)</f>
        <v>蔡艾辰</v>
      </c>
      <c r="J405" s="16" t="str">
        <f>VLOOKUP(B405,總表!$1:$1048576,9,0)</f>
        <v>國立嘉義大學附設實驗國民小學</v>
      </c>
      <c r="K405" s="16">
        <f>VLOOKUP(B405,總表!$1:$1048576,10,0)</f>
        <v>0</v>
      </c>
      <c r="L405" s="16">
        <f>VLOOKUP(B405,總表!$1:$1048576,11,0)</f>
        <v>0</v>
      </c>
      <c r="M405" s="16" t="str">
        <f>VLOOKUP(B405,總表!$1:$1048576,12,0)</f>
        <v>翁秀玉</v>
      </c>
      <c r="N405" s="16" t="str">
        <f>VLOOKUP(B405,總表!$1:$1048576,13,0)</f>
        <v>國立嘉義大學附設實驗國民小學</v>
      </c>
      <c r="O405" s="16" t="str">
        <f>VLOOKUP(B405,總表!$1:$1048576,14,0)</f>
        <v>楊雯惠</v>
      </c>
      <c r="P405" s="16" t="str">
        <f>VLOOKUP(B405,總表!$1:$1048576,15,0)</f>
        <v>國立嘉義大學附設國民小學</v>
      </c>
      <c r="Q405" s="16">
        <f>VLOOKUP(B405,總表!$1:$1048576,16,0)</f>
        <v>0</v>
      </c>
      <c r="R405" s="16">
        <f>VLOOKUP(B405,總表!$1:$1048576,17,0)</f>
        <v>0</v>
      </c>
    </row>
    <row r="406" spans="1:18" ht="17.399999999999999" hidden="1" x14ac:dyDescent="0.3">
      <c r="A406" s="22" t="s">
        <v>3495</v>
      </c>
      <c r="B406" s="16" t="s">
        <v>2390</v>
      </c>
      <c r="C406" s="10" t="str">
        <f>VLOOKUP(B406,總表!$1:$1048576,2,0)</f>
        <v>愛乾淨的垃圾桶</v>
      </c>
      <c r="D406" s="16" t="str">
        <f>VLOOKUP(B406,總表!$1:$1048576,4,0)</f>
        <v>便利生活</v>
      </c>
      <c r="E406" s="16" t="str">
        <f>VLOOKUP(B406,總表!$1:$1048576,5,0)</f>
        <v>國小組</v>
      </c>
      <c r="F406" s="16" t="str">
        <f>VLOOKUP(B406,總表!$1:$1048576,3,0)</f>
        <v>嘉義市</v>
      </c>
      <c r="G406" s="16" t="str">
        <f>VLOOKUP(B406,總表!$1:$1048576,6,0)</f>
        <v>溫晴詠</v>
      </c>
      <c r="H406" s="16" t="str">
        <f>VLOOKUP(B406,總表!$1:$1048576,7,0)</f>
        <v>嘉義市西區大同國民小學</v>
      </c>
      <c r="I406" s="16" t="str">
        <f>VLOOKUP(B406,總表!$1:$1048576,8,0)</f>
        <v>凃洺豪</v>
      </c>
      <c r="J406" s="16" t="str">
        <f>VLOOKUP(B406,總表!$1:$1048576,9,0)</f>
        <v>嘉義市西區大同國民小學</v>
      </c>
      <c r="K406" s="16" t="str">
        <f>VLOOKUP(B406,總表!$1:$1048576,10,0)</f>
        <v>葉瀚升</v>
      </c>
      <c r="L406" s="16" t="str">
        <f>VLOOKUP(B406,總表!$1:$1048576,11,0)</f>
        <v>嘉義市西區大同國民小學</v>
      </c>
      <c r="M406" s="16" t="str">
        <f>VLOOKUP(B406,總表!$1:$1048576,12,0)</f>
        <v>蔡明展</v>
      </c>
      <c r="N406" s="16" t="str">
        <f>VLOOKUP(B406,總表!$1:$1048576,13,0)</f>
        <v>嘉義市大同國民小學</v>
      </c>
      <c r="O406" s="16" t="str">
        <f>VLOOKUP(B406,總表!$1:$1048576,14,0)</f>
        <v>何盈萱</v>
      </c>
      <c r="P406" s="16" t="str">
        <f>VLOOKUP(B406,總表!$1:$1048576,15,0)</f>
        <v>嘉義市大同國民小學</v>
      </c>
      <c r="Q406" s="16">
        <f>VLOOKUP(B406,總表!$1:$1048576,16,0)</f>
        <v>0</v>
      </c>
      <c r="R406" s="16">
        <f>VLOOKUP(B406,總表!$1:$1048576,17,0)</f>
        <v>0</v>
      </c>
    </row>
    <row r="407" spans="1:18" ht="17.399999999999999" hidden="1" x14ac:dyDescent="0.3">
      <c r="A407" s="22" t="s">
        <v>3495</v>
      </c>
      <c r="B407" s="16" t="s">
        <v>2515</v>
      </c>
      <c r="C407" s="10" t="str">
        <f>VLOOKUP(B407,總表!$1:$1048576,2,0)</f>
        <v>定時變色牙刷</v>
      </c>
      <c r="D407" s="16" t="str">
        <f>VLOOKUP(B407,總表!$1:$1048576,4,0)</f>
        <v>便利生活</v>
      </c>
      <c r="E407" s="16" t="str">
        <f>VLOOKUP(B407,總表!$1:$1048576,5,0)</f>
        <v>國小組</v>
      </c>
      <c r="F407" s="16" t="str">
        <f>VLOOKUP(B407,總表!$1:$1048576,3,0)</f>
        <v>嘉義市</v>
      </c>
      <c r="G407" s="16" t="str">
        <f>VLOOKUP(B407,總表!$1:$1048576,6,0)</f>
        <v>周禹安</v>
      </c>
      <c r="H407" s="16" t="str">
        <f>VLOOKUP(B407,總表!$1:$1048576,7,0)</f>
        <v>國立嘉義大學附設國民小學</v>
      </c>
      <c r="I407" s="16" t="str">
        <f>VLOOKUP(B407,總表!$1:$1048576,8,0)</f>
        <v>張仁曦</v>
      </c>
      <c r="J407" s="16" t="str">
        <f>VLOOKUP(B407,總表!$1:$1048576,9,0)</f>
        <v>國立嘉義大學附設國民小學</v>
      </c>
      <c r="K407" s="16">
        <f>VLOOKUP(B407,總表!$1:$1048576,10,0)</f>
        <v>0</v>
      </c>
      <c r="L407" s="16">
        <f>VLOOKUP(B407,總表!$1:$1048576,11,0)</f>
        <v>0</v>
      </c>
      <c r="M407" s="16" t="str">
        <f>VLOOKUP(B407,總表!$1:$1048576,12,0)</f>
        <v>翁秀玉</v>
      </c>
      <c r="N407" s="16" t="str">
        <f>VLOOKUP(B407,總表!$1:$1048576,13,0)</f>
        <v>國立嘉義大學附設實驗國民小學</v>
      </c>
      <c r="O407" s="16" t="str">
        <f>VLOOKUP(B407,總表!$1:$1048576,14,0)</f>
        <v>楊雯惠</v>
      </c>
      <c r="P407" s="16" t="str">
        <f>VLOOKUP(B407,總表!$1:$1048576,15,0)</f>
        <v>國立嘉義大學附設國民小學</v>
      </c>
      <c r="Q407" s="16">
        <f>VLOOKUP(B407,總表!$1:$1048576,16,0)</f>
        <v>0</v>
      </c>
      <c r="R407" s="16">
        <f>VLOOKUP(B407,總表!$1:$1048576,17,0)</f>
        <v>0</v>
      </c>
    </row>
    <row r="408" spans="1:18" ht="17.399999999999999" hidden="1" x14ac:dyDescent="0.3">
      <c r="A408" s="22" t="s">
        <v>3495</v>
      </c>
      <c r="B408" s="16" t="s">
        <v>2679</v>
      </c>
      <c r="C408" s="10" t="str">
        <f>VLOOKUP(B408,總表!$1:$1048576,2,0)</f>
        <v>充氣式不黏手午睡枕</v>
      </c>
      <c r="D408" s="16" t="str">
        <f>VLOOKUP(B408,總表!$1:$1048576,4,0)</f>
        <v>便利生活</v>
      </c>
      <c r="E408" s="16" t="str">
        <f>VLOOKUP(B408,總表!$1:$1048576,5,0)</f>
        <v>國小組</v>
      </c>
      <c r="F408" s="16" t="str">
        <f>VLOOKUP(B408,總表!$1:$1048576,3,0)</f>
        <v>嘉義市</v>
      </c>
      <c r="G408" s="16" t="str">
        <f>VLOOKUP(B408,總表!$1:$1048576,6,0)</f>
        <v>蔡秉宸</v>
      </c>
      <c r="H408" s="16" t="str">
        <f>VLOOKUP(B408,總表!$1:$1048576,7,0)</f>
        <v>國立嘉義大學附設國民小學</v>
      </c>
      <c r="I408" s="16" t="str">
        <f>VLOOKUP(B408,總表!$1:$1048576,8,0)</f>
        <v>馬佑輝</v>
      </c>
      <c r="J408" s="16" t="str">
        <f>VLOOKUP(B408,總表!$1:$1048576,9,0)</f>
        <v>國立嘉義大學附設國民小學</v>
      </c>
      <c r="K408" s="16" t="str">
        <f>VLOOKUP(B408,總表!$1:$1048576,10,0)</f>
        <v>黃柏澂</v>
      </c>
      <c r="L408" s="16" t="str">
        <f>VLOOKUP(B408,總表!$1:$1048576,11,0)</f>
        <v>國立嘉義大學附設國民小學</v>
      </c>
      <c r="M408" s="16" t="str">
        <f>VLOOKUP(B408,總表!$1:$1048576,12,0)</f>
        <v>楊雯惠</v>
      </c>
      <c r="N408" s="16" t="str">
        <f>VLOOKUP(B408,總表!$1:$1048576,13,0)</f>
        <v>國立嘉義大學附設國民小學</v>
      </c>
      <c r="O408" s="16" t="str">
        <f>VLOOKUP(B408,總表!$1:$1048576,14,0)</f>
        <v>翁秀玉</v>
      </c>
      <c r="P408" s="16" t="str">
        <f>VLOOKUP(B408,總表!$1:$1048576,15,0)</f>
        <v>國立嘉義大學附設國民小學</v>
      </c>
      <c r="Q408" s="16">
        <f>VLOOKUP(B408,總表!$1:$1048576,16,0)</f>
        <v>0</v>
      </c>
      <c r="R408" s="16">
        <f>VLOOKUP(B408,總表!$1:$1048576,17,0)</f>
        <v>0</v>
      </c>
    </row>
    <row r="409" spans="1:18" ht="17.399999999999999" hidden="1" x14ac:dyDescent="0.3">
      <c r="A409" s="22" t="s">
        <v>3495</v>
      </c>
      <c r="B409" s="16" t="s">
        <v>2654</v>
      </c>
      <c r="C409" s="10" t="str">
        <f>VLOOKUP(B409,總表!$1:$1048576,2,0)</f>
        <v>智慧發光鞋</v>
      </c>
      <c r="D409" s="16" t="str">
        <f>VLOOKUP(B409,總表!$1:$1048576,4,0)</f>
        <v>便利生活</v>
      </c>
      <c r="E409" s="16" t="str">
        <f>VLOOKUP(B409,總表!$1:$1048576,5,0)</f>
        <v>國小組</v>
      </c>
      <c r="F409" s="16" t="str">
        <f>VLOOKUP(B409,總表!$1:$1048576,3,0)</f>
        <v>嘉義市</v>
      </c>
      <c r="G409" s="16" t="str">
        <f>VLOOKUP(B409,總表!$1:$1048576,6,0)</f>
        <v>何奕辰</v>
      </c>
      <c r="H409" s="16" t="str">
        <f>VLOOKUP(B409,總表!$1:$1048576,7,0)</f>
        <v>國立嘉義大學附設實驗國民小學</v>
      </c>
      <c r="I409" s="16" t="str">
        <f>VLOOKUP(B409,總表!$1:$1048576,8,0)</f>
        <v>李晨語</v>
      </c>
      <c r="J409" s="16" t="str">
        <f>VLOOKUP(B409,總表!$1:$1048576,9,0)</f>
        <v>國立嘉義大學附設實驗國民小學</v>
      </c>
      <c r="K409" s="16" t="str">
        <f>VLOOKUP(B409,總表!$1:$1048576,10,0)</f>
        <v>黃宥宸</v>
      </c>
      <c r="L409" s="16" t="str">
        <f>VLOOKUP(B409,總表!$1:$1048576,11,0)</f>
        <v>國立嘉義大學附設國民小學</v>
      </c>
      <c r="M409" s="16" t="str">
        <f>VLOOKUP(B409,總表!$1:$1048576,12,0)</f>
        <v>翁秀玉</v>
      </c>
      <c r="N409" s="16" t="str">
        <f>VLOOKUP(B409,總表!$1:$1048576,13,0)</f>
        <v>國立嘉義大學附設實驗國民小學</v>
      </c>
      <c r="O409" s="16" t="str">
        <f>VLOOKUP(B409,總表!$1:$1048576,14,0)</f>
        <v>楊雯惠</v>
      </c>
      <c r="P409" s="16" t="str">
        <f>VLOOKUP(B409,總表!$1:$1048576,15,0)</f>
        <v>國立嘉義大學附設國民小學</v>
      </c>
      <c r="Q409" s="16">
        <f>VLOOKUP(B409,總表!$1:$1048576,16,0)</f>
        <v>0</v>
      </c>
      <c r="R409" s="16">
        <f>VLOOKUP(B409,總表!$1:$1048576,17,0)</f>
        <v>0</v>
      </c>
    </row>
    <row r="410" spans="1:18" ht="17.399999999999999" hidden="1" x14ac:dyDescent="0.3">
      <c r="A410" s="28" t="s">
        <v>3493</v>
      </c>
      <c r="B410" s="13" t="s">
        <v>3509</v>
      </c>
      <c r="C410" s="10" t="str">
        <f>VLOOKUP(B410,總表!$1:$1048576,2,0)</f>
        <v>逆置杯架</v>
      </c>
      <c r="D410" s="16" t="str">
        <f>VLOOKUP(B410,總表!$1:$1048576,4,0)</f>
        <v>便利生活</v>
      </c>
      <c r="E410" s="16" t="str">
        <f>VLOOKUP(B410,總表!$1:$1048576,5,0)</f>
        <v>國小組</v>
      </c>
      <c r="F410" s="16" t="str">
        <f>VLOOKUP(B410,總表!$1:$1048576,3,0)</f>
        <v>嘉義市</v>
      </c>
      <c r="G410" s="16" t="str">
        <f>VLOOKUP(B410,總表!$1:$1048576,6,0)</f>
        <v>陳伯昊</v>
      </c>
      <c r="H410" s="16" t="str">
        <f>VLOOKUP(B410,總表!$1:$1048576,7,0)</f>
        <v>國立嘉義大學附設國民小學</v>
      </c>
      <c r="I410" s="16" t="str">
        <f>VLOOKUP(B410,總表!$1:$1048576,8,0)</f>
        <v>林宸安</v>
      </c>
      <c r="J410" s="16" t="str">
        <f>VLOOKUP(B410,總表!$1:$1048576,9,0)</f>
        <v>國立嘉義大學附設國民小學</v>
      </c>
      <c r="K410" s="16" t="str">
        <f>VLOOKUP(B410,總表!$1:$1048576,10,0)</f>
        <v>林宸宇</v>
      </c>
      <c r="L410" s="16" t="str">
        <f>VLOOKUP(B410,總表!$1:$1048576,11,0)</f>
        <v>國立嘉義大學附設國民小學</v>
      </c>
      <c r="M410" s="16" t="str">
        <f>VLOOKUP(B410,總表!$1:$1048576,12,0)</f>
        <v>楊雯惠</v>
      </c>
      <c r="N410" s="16" t="str">
        <f>VLOOKUP(B410,總表!$1:$1048576,13,0)</f>
        <v>國立嘉義大學附設國民小學</v>
      </c>
      <c r="O410" s="16" t="str">
        <f>VLOOKUP(B410,總表!$1:$1048576,14,0)</f>
        <v>翁秀玉</v>
      </c>
      <c r="P410" s="16" t="str">
        <f>VLOOKUP(B410,總表!$1:$1048576,15,0)</f>
        <v>國立嘉義大學附設國民小學</v>
      </c>
      <c r="Q410" s="16">
        <f>VLOOKUP(B410,總表!$1:$1048576,16,0)</f>
        <v>0</v>
      </c>
      <c r="R410" s="16">
        <f>VLOOKUP(B410,總表!$1:$1048576,17,0)</f>
        <v>0</v>
      </c>
    </row>
    <row r="411" spans="1:18" ht="17.399999999999999" hidden="1" x14ac:dyDescent="0.3">
      <c r="A411" s="28" t="s">
        <v>3493</v>
      </c>
      <c r="B411" s="13" t="s">
        <v>2452</v>
      </c>
      <c r="C411" s="10" t="str">
        <f>VLOOKUP(B411,總表!$1:$1048576,2,0)</f>
        <v>樂Color天然顏料盤</v>
      </c>
      <c r="D411" s="16" t="str">
        <f>VLOOKUP(B411,總表!$1:$1048576,4,0)</f>
        <v>便利生活</v>
      </c>
      <c r="E411" s="16" t="str">
        <f>VLOOKUP(B411,總表!$1:$1048576,5,0)</f>
        <v>國小組</v>
      </c>
      <c r="F411" s="16" t="str">
        <f>VLOOKUP(B411,總表!$1:$1048576,3,0)</f>
        <v>嘉義市</v>
      </c>
      <c r="G411" s="16" t="str">
        <f>VLOOKUP(B411,總表!$1:$1048576,6,0)</f>
        <v>陳芊樂</v>
      </c>
      <c r="H411" s="16" t="str">
        <f>VLOOKUP(B411,總表!$1:$1048576,7,0)</f>
        <v>國立南科國際實驗高級中學國小部</v>
      </c>
      <c r="I411" s="16" t="str">
        <f>VLOOKUP(B411,總表!$1:$1048576,8,0)</f>
        <v>陳政澔</v>
      </c>
      <c r="J411" s="16" t="str">
        <f>VLOOKUP(B411,總表!$1:$1048576,9,0)</f>
        <v>國立嘉義大學附設實驗國民小學</v>
      </c>
      <c r="K411" s="16" t="str">
        <f>VLOOKUP(B411,總表!$1:$1048576,10,0)</f>
        <v>陳思庭</v>
      </c>
      <c r="L411" s="16" t="str">
        <f>VLOOKUP(B411,總表!$1:$1048576,11,0)</f>
        <v>國立嘉義大學附設實驗國民小學</v>
      </c>
      <c r="M411" s="16" t="str">
        <f>VLOOKUP(B411,總表!$1:$1048576,12,0)</f>
        <v>何夢青</v>
      </c>
      <c r="N411" s="16" t="str">
        <f>VLOOKUP(B411,總表!$1:$1048576,13,0)</f>
        <v>國立南科國際實驗高級中學國小部</v>
      </c>
      <c r="O411" s="16" t="str">
        <f>VLOOKUP(B411,總表!$1:$1048576,14,0)</f>
        <v>翁秀玉</v>
      </c>
      <c r="P411" s="16" t="str">
        <f>VLOOKUP(B411,總表!$1:$1048576,15,0)</f>
        <v>國立嘉義大學附設實驗國民小學</v>
      </c>
      <c r="Q411" s="16" t="str">
        <f>VLOOKUP(B411,總表!$1:$1048576,16,0)</f>
        <v>李靜嫺</v>
      </c>
      <c r="R411" s="16" t="str">
        <f>VLOOKUP(B411,總表!$1:$1048576,17,0)</f>
        <v>嘉義市港坪國民小學</v>
      </c>
    </row>
    <row r="412" spans="1:18" ht="17.399999999999999" hidden="1" x14ac:dyDescent="0.3">
      <c r="A412" s="30" t="s">
        <v>3494</v>
      </c>
      <c r="B412" s="13" t="s">
        <v>2645</v>
      </c>
      <c r="C412" s="10" t="str">
        <f>VLOOKUP(B412,總表!$1:$1048576,2,0)</f>
        <v>多功能寵物背包</v>
      </c>
      <c r="D412" s="16" t="str">
        <f>VLOOKUP(B412,總表!$1:$1048576,4,0)</f>
        <v>便利生活</v>
      </c>
      <c r="E412" s="16" t="str">
        <f>VLOOKUP(B412,總表!$1:$1048576,5,0)</f>
        <v>國小組</v>
      </c>
      <c r="F412" s="16" t="str">
        <f>VLOOKUP(B412,總表!$1:$1048576,3,0)</f>
        <v>嘉義市</v>
      </c>
      <c r="G412" s="16" t="str">
        <f>VLOOKUP(B412,總表!$1:$1048576,6,0)</f>
        <v xml:space="preserve"> 王美華</v>
      </c>
      <c r="H412" s="16" t="str">
        <f>VLOOKUP(B412,總表!$1:$1048576,7,0)</f>
        <v>嘉義市西區大同國民小學</v>
      </c>
      <c r="I412" s="16" t="str">
        <f>VLOOKUP(B412,總表!$1:$1048576,8,0)</f>
        <v>鄭百棠</v>
      </c>
      <c r="J412" s="16" t="str">
        <f>VLOOKUP(B412,總表!$1:$1048576,9,0)</f>
        <v>嘉義市西區大同國民小學</v>
      </c>
      <c r="K412" s="16" t="str">
        <f>VLOOKUP(B412,總表!$1:$1048576,10,0)</f>
        <v>劉梓歆</v>
      </c>
      <c r="L412" s="16" t="str">
        <f>VLOOKUP(B412,總表!$1:$1048576,11,0)</f>
        <v>嘉義市西區大同國民小學</v>
      </c>
      <c r="M412" s="16" t="str">
        <f>VLOOKUP(B412,總表!$1:$1048576,12,0)</f>
        <v>林益群</v>
      </c>
      <c r="N412" s="16" t="str">
        <f>VLOOKUP(B412,總表!$1:$1048576,13,0)</f>
        <v>嘉義市西區大同國民小學</v>
      </c>
      <c r="O412" s="16">
        <f>VLOOKUP(B412,總表!$1:$1048576,14,0)</f>
        <v>0</v>
      </c>
      <c r="P412" s="16">
        <f>VLOOKUP(B412,總表!$1:$1048576,15,0)</f>
        <v>0</v>
      </c>
      <c r="Q412" s="16">
        <f>VLOOKUP(B412,總表!$1:$1048576,16,0)</f>
        <v>0</v>
      </c>
      <c r="R412" s="16">
        <f>VLOOKUP(B412,總表!$1:$1048576,17,0)</f>
        <v>0</v>
      </c>
    </row>
    <row r="413" spans="1:18" ht="17.399999999999999" hidden="1" x14ac:dyDescent="0.3">
      <c r="A413" s="30" t="s">
        <v>3494</v>
      </c>
      <c r="B413" s="16" t="s">
        <v>2318</v>
      </c>
      <c r="C413" s="10" t="str">
        <f>VLOOKUP(B413,總表!$1:$1048576,2,0)</f>
        <v>太陽能手機架</v>
      </c>
      <c r="D413" s="16" t="str">
        <f>VLOOKUP(B413,總表!$1:$1048576,4,0)</f>
        <v>便利生活</v>
      </c>
      <c r="E413" s="16" t="str">
        <f>VLOOKUP(B413,總表!$1:$1048576,5,0)</f>
        <v>國小組</v>
      </c>
      <c r="F413" s="16" t="str">
        <f>VLOOKUP(B413,總表!$1:$1048576,3,0)</f>
        <v>嘉義市</v>
      </c>
      <c r="G413" s="16" t="str">
        <f>VLOOKUP(B413,總表!$1:$1048576,6,0)</f>
        <v>林玥穎</v>
      </c>
      <c r="H413" s="16" t="str">
        <f>VLOOKUP(B413,總表!$1:$1048576,7,0)</f>
        <v>嘉義市東區蘭潭國民小學</v>
      </c>
      <c r="I413" s="16" t="str">
        <f>VLOOKUP(B413,總表!$1:$1048576,8,0)</f>
        <v>陳人銓</v>
      </c>
      <c r="J413" s="16" t="str">
        <f>VLOOKUP(B413,總表!$1:$1048576,9,0)</f>
        <v>嘉義市東區蘭潭國民小學</v>
      </c>
      <c r="K413" s="16">
        <f>VLOOKUP(B413,總表!$1:$1048576,10,0)</f>
        <v>0</v>
      </c>
      <c r="L413" s="16">
        <f>VLOOKUP(B413,總表!$1:$1048576,11,0)</f>
        <v>0</v>
      </c>
      <c r="M413" s="16" t="str">
        <f>VLOOKUP(B413,總表!$1:$1048576,12,0)</f>
        <v>呂侑恩</v>
      </c>
      <c r="N413" s="16" t="str">
        <f>VLOOKUP(B413,總表!$1:$1048576,13,0)</f>
        <v>國立高雄科技園區附設實驗高級中等學校(國小部)</v>
      </c>
      <c r="O413" s="16" t="str">
        <f>VLOOKUP(B413,總表!$1:$1048576,14,0)</f>
        <v>朱偉誠</v>
      </c>
      <c r="P413" s="16" t="str">
        <f>VLOOKUP(B413,總表!$1:$1048576,15,0)</f>
        <v>嘉義市東區蘭潭國民小學</v>
      </c>
      <c r="Q413" s="16" t="str">
        <f>VLOOKUP(B413,總表!$1:$1048576,16,0)</f>
        <v>張仲傑</v>
      </c>
      <c r="R413" s="16" t="str">
        <f>VLOOKUP(B413,總表!$1:$1048576,17,0)</f>
        <v>嘉義市東區蘭潭國民小學</v>
      </c>
    </row>
    <row r="414" spans="1:18" ht="17.399999999999999" hidden="1" x14ac:dyDescent="0.3">
      <c r="A414" s="28" t="s">
        <v>3493</v>
      </c>
      <c r="B414" s="13" t="s">
        <v>285</v>
      </c>
      <c r="C414" s="10" t="str">
        <f>VLOOKUP(B414,總表!$1:$1048576,2,0)</f>
        <v>防災大富翁</v>
      </c>
      <c r="D414" s="18" t="str">
        <f>VLOOKUP(B414,總表!$1:$1048576,4,0)</f>
        <v>休閒與教育</v>
      </c>
      <c r="E414" s="16" t="str">
        <f>VLOOKUP(B414,總表!$1:$1048576,5,0)</f>
        <v>國中組</v>
      </c>
      <c r="F414" s="16" t="str">
        <f>VLOOKUP(B414,總表!$1:$1048576,3,0)</f>
        <v>嘉義市</v>
      </c>
      <c r="G414" s="16" t="str">
        <f>VLOOKUP(B414,總表!$1:$1048576,6,0)</f>
        <v>張益誠</v>
      </c>
      <c r="H414" s="16" t="str">
        <f>VLOOKUP(B414,總表!$1:$1048576,7,0)</f>
        <v>嘉義市北興國民中學</v>
      </c>
      <c r="I414" s="16" t="str">
        <f>VLOOKUP(B414,總表!$1:$1048576,8,0)</f>
        <v>周寬旭</v>
      </c>
      <c r="J414" s="16" t="str">
        <f>VLOOKUP(B414,總表!$1:$1048576,9,0)</f>
        <v>嘉義市北興國民中學</v>
      </c>
      <c r="K414" s="16" t="str">
        <f>VLOOKUP(B414,總表!$1:$1048576,10,0)</f>
        <v>張寓森</v>
      </c>
      <c r="L414" s="16" t="str">
        <f>VLOOKUP(B414,總表!$1:$1048576,11,0)</f>
        <v>國立嘉義大學附設實驗國民小學</v>
      </c>
      <c r="M414" s="16" t="str">
        <f>VLOOKUP(B414,總表!$1:$1048576,12,0)</f>
        <v>翁秀玉</v>
      </c>
      <c r="N414" s="16" t="str">
        <f>VLOOKUP(B414,總表!$1:$1048576,13,0)</f>
        <v>國立嘉義大學附設實驗國民小學</v>
      </c>
      <c r="O414" s="16" t="str">
        <f>VLOOKUP(B414,總表!$1:$1048576,14,0)</f>
        <v>李靜嫺</v>
      </c>
      <c r="P414" s="16" t="str">
        <f>VLOOKUP(B414,總表!$1:$1048576,15,0)</f>
        <v>嘉義市市立港坪國民小學</v>
      </c>
      <c r="Q414" s="16" t="str">
        <f>VLOOKUP(B414,總表!$1:$1048576,16,0)</f>
        <v>羅俊明</v>
      </c>
      <c r="R414" s="16" t="str">
        <f>VLOOKUP(B414,總表!$1:$1048576,17,0)</f>
        <v>嘉義市市立北興國民中學</v>
      </c>
    </row>
    <row r="415" spans="1:18" ht="17.399999999999999" hidden="1" x14ac:dyDescent="0.3">
      <c r="A415" s="28" t="s">
        <v>3493</v>
      </c>
      <c r="B415" s="13" t="s">
        <v>521</v>
      </c>
      <c r="C415" s="10" t="str">
        <f>VLOOKUP(B415,總表!$1:$1048576,2,0)</f>
        <v>免浸髒不泡湯_觸發型耐淹腳架</v>
      </c>
      <c r="D415" s="19" t="str">
        <f>VLOOKUP(B415,總表!$1:$1048576,4,0)</f>
        <v>災害管理與安全</v>
      </c>
      <c r="E415" s="16" t="str">
        <f>VLOOKUP(B415,總表!$1:$1048576,5,0)</f>
        <v>國中組</v>
      </c>
      <c r="F415" s="16" t="str">
        <f>VLOOKUP(B415,總表!$1:$1048576,3,0)</f>
        <v>嘉義市</v>
      </c>
      <c r="G415" s="16" t="str">
        <f>VLOOKUP(B415,總表!$1:$1048576,6,0)</f>
        <v>邱婷榆</v>
      </c>
      <c r="H415" s="16" t="str">
        <f>VLOOKUP(B415,總表!$1:$1048576,7,0)</f>
        <v>嘉義市北興國中</v>
      </c>
      <c r="I415" s="16" t="str">
        <f>VLOOKUP(B415,總表!$1:$1048576,8,0)</f>
        <v>林宥瑄</v>
      </c>
      <c r="J415" s="16" t="str">
        <f>VLOOKUP(B415,總表!$1:$1048576,9,0)</f>
        <v>嘉義市北興國中</v>
      </c>
      <c r="K415" s="16">
        <f>VLOOKUP(B415,總表!$1:$1048576,10,0)</f>
        <v>0</v>
      </c>
      <c r="L415" s="16">
        <f>VLOOKUP(B415,總表!$1:$1048576,11,0)</f>
        <v>0</v>
      </c>
      <c r="M415" s="16" t="str">
        <f>VLOOKUP(B415,總表!$1:$1048576,12,0)</f>
        <v>沈奕成</v>
      </c>
      <c r="N415" s="16" t="str">
        <f>VLOOKUP(B415,總表!$1:$1048576,13,0)</f>
        <v>嘉義市立北興國中</v>
      </c>
      <c r="O415" s="16" t="str">
        <f>VLOOKUP(B415,總表!$1:$1048576,14,0)</f>
        <v>王靜儀</v>
      </c>
      <c r="P415" s="16" t="str">
        <f>VLOOKUP(B415,總表!$1:$1048576,15,0)</f>
        <v>嘉義市立北興國中</v>
      </c>
      <c r="Q415" s="16">
        <f>VLOOKUP(B415,總表!$1:$1048576,16,0)</f>
        <v>0</v>
      </c>
      <c r="R415" s="16">
        <f>VLOOKUP(B415,總表!$1:$1048576,17,0)</f>
        <v>0</v>
      </c>
    </row>
    <row r="416" spans="1:18" ht="17.399999999999999" hidden="1" x14ac:dyDescent="0.3">
      <c r="A416" s="30" t="s">
        <v>3494</v>
      </c>
      <c r="B416" s="13" t="s">
        <v>477</v>
      </c>
      <c r="C416" s="10" t="str">
        <f>VLOOKUP(B416,總表!$1:$1048576,2,0)</f>
        <v>具飄浮機動逃生桶</v>
      </c>
      <c r="D416" s="19" t="str">
        <f>VLOOKUP(B416,總表!$1:$1048576,4,0)</f>
        <v>災害管理與安全</v>
      </c>
      <c r="E416" s="16" t="str">
        <f>VLOOKUP(B416,總表!$1:$1048576,5,0)</f>
        <v>國中組</v>
      </c>
      <c r="F416" s="16" t="str">
        <f>VLOOKUP(B416,總表!$1:$1048576,3,0)</f>
        <v>嘉義市</v>
      </c>
      <c r="G416" s="16" t="str">
        <f>VLOOKUP(B416,總表!$1:$1048576,6,0)</f>
        <v>方譽程</v>
      </c>
      <c r="H416" s="16" t="str">
        <f>VLOOKUP(B416,總表!$1:$1048576,7,0)</f>
        <v>嘉義市立民生國民中學</v>
      </c>
      <c r="I416" s="16" t="str">
        <f>VLOOKUP(B416,總表!$1:$1048576,8,0)</f>
        <v>黃湘晴</v>
      </c>
      <c r="J416" s="16" t="str">
        <f>VLOOKUP(B416,總表!$1:$1048576,9,0)</f>
        <v>嘉義市立民生國民中學</v>
      </c>
      <c r="K416" s="16" t="str">
        <f>VLOOKUP(B416,總表!$1:$1048576,10,0)</f>
        <v>吳為劭</v>
      </c>
      <c r="L416" s="16" t="str">
        <f>VLOOKUP(B416,總表!$1:$1048576,11,0)</f>
        <v>嘉義市立民生國民中學</v>
      </c>
      <c r="M416" s="16" t="str">
        <f>VLOOKUP(B416,總表!$1:$1048576,12,0)</f>
        <v xml:space="preserve"> 陳淑瑤</v>
      </c>
      <c r="N416" s="16" t="str">
        <f>VLOOKUP(B416,總表!$1:$1048576,13,0)</f>
        <v>嘉義市立民生國民中學</v>
      </c>
      <c r="O416" s="16" t="str">
        <f>VLOOKUP(B416,總表!$1:$1048576,14,0)</f>
        <v xml:space="preserve"> 林芳如</v>
      </c>
      <c r="P416" s="16" t="str">
        <f>VLOOKUP(B416,總表!$1:$1048576,15,0)</f>
        <v>嘉義市立民生國民中學</v>
      </c>
      <c r="Q416" s="16" t="str">
        <f>VLOOKUP(B416,總表!$1:$1048576,16,0)</f>
        <v>蔡宗曄</v>
      </c>
      <c r="R416" s="16" t="str">
        <f>VLOOKUP(B416,總表!$1:$1048576,17,0)</f>
        <v>嘉義市立民生國民中學</v>
      </c>
    </row>
    <row r="417" spans="1:18" ht="17.399999999999999" hidden="1" x14ac:dyDescent="0.3">
      <c r="A417" s="22" t="s">
        <v>3495</v>
      </c>
      <c r="B417" s="13" t="s">
        <v>739</v>
      </c>
      <c r="C417" s="10" t="str">
        <f>VLOOKUP(B417,總表!$1:$1048576,2,0)</f>
        <v>輪椅頭頸部安全保護裝置</v>
      </c>
      <c r="D417" s="20" t="str">
        <f>VLOOKUP(B417,總表!$1:$1048576,4,0)</f>
        <v>社會照護</v>
      </c>
      <c r="E417" s="16" t="str">
        <f>VLOOKUP(B417,總表!$1:$1048576,5,0)</f>
        <v>國中組</v>
      </c>
      <c r="F417" s="16" t="str">
        <f>VLOOKUP(B417,總表!$1:$1048576,3,0)</f>
        <v>嘉義市</v>
      </c>
      <c r="G417" s="16" t="str">
        <f>VLOOKUP(B417,總表!$1:$1048576,6,0)</f>
        <v>黃湘晴</v>
      </c>
      <c r="H417" s="16" t="str">
        <f>VLOOKUP(B417,總表!$1:$1048576,7,0)</f>
        <v>嘉義市立民生國民中學</v>
      </c>
      <c r="I417" s="16" t="str">
        <f>VLOOKUP(B417,總表!$1:$1048576,8,0)</f>
        <v>高宇朋</v>
      </c>
      <c r="J417" s="16" t="str">
        <f>VLOOKUP(B417,總表!$1:$1048576,9,0)</f>
        <v>嘉義市立民生國民中學</v>
      </c>
      <c r="K417" s="16" t="str">
        <f>VLOOKUP(B417,總表!$1:$1048576,10,0)</f>
        <v>方譽程</v>
      </c>
      <c r="L417" s="16" t="str">
        <f>VLOOKUP(B417,總表!$1:$1048576,11,0)</f>
        <v>嘉義市立民生國民中學</v>
      </c>
      <c r="M417" s="16" t="str">
        <f>VLOOKUP(B417,總表!$1:$1048576,12,0)</f>
        <v xml:space="preserve"> 林芳如</v>
      </c>
      <c r="N417" s="16" t="str">
        <f>VLOOKUP(B417,總表!$1:$1048576,13,0)</f>
        <v>嘉義市立民生國民中學</v>
      </c>
      <c r="O417" s="16" t="str">
        <f>VLOOKUP(B417,總表!$1:$1048576,14,0)</f>
        <v xml:space="preserve"> 陳淑瑤</v>
      </c>
      <c r="P417" s="16" t="str">
        <f>VLOOKUP(B417,總表!$1:$1048576,15,0)</f>
        <v>嘉義市立民生國民中學</v>
      </c>
      <c r="Q417" s="16" t="str">
        <f>VLOOKUP(B417,總表!$1:$1048576,16,0)</f>
        <v>蔡宗曄</v>
      </c>
      <c r="R417" s="16" t="str">
        <f>VLOOKUP(B417,總表!$1:$1048576,17,0)</f>
        <v>嘉義市立民生國民中學</v>
      </c>
    </row>
    <row r="418" spans="1:18" ht="17.399999999999999" hidden="1" x14ac:dyDescent="0.3">
      <c r="A418" s="22" t="s">
        <v>3495</v>
      </c>
      <c r="B418" s="13" t="s">
        <v>868</v>
      </c>
      <c r="C418" s="10" t="str">
        <f>VLOOKUP(B418,總表!$1:$1048576,2,0)</f>
        <v>可變型雨衣</v>
      </c>
      <c r="D418" s="16" t="str">
        <f>VLOOKUP(B418,總表!$1:$1048576,4,0)</f>
        <v>便利生活</v>
      </c>
      <c r="E418" s="16" t="str">
        <f>VLOOKUP(B418,總表!$1:$1048576,5,0)</f>
        <v>國中組</v>
      </c>
      <c r="F418" s="16" t="str">
        <f>VLOOKUP(B418,總表!$1:$1048576,3,0)</f>
        <v>嘉義市</v>
      </c>
      <c r="G418" s="16" t="str">
        <f>VLOOKUP(B418,總表!$1:$1048576,6,0)</f>
        <v>羅之妍</v>
      </c>
      <c r="H418" s="16" t="str">
        <f>VLOOKUP(B418,總表!$1:$1048576,7,0)</f>
        <v>嘉義市立民生國中</v>
      </c>
      <c r="I418" s="16" t="str">
        <f>VLOOKUP(B418,總表!$1:$1048576,8,0)</f>
        <v>賴郁珺</v>
      </c>
      <c r="J418" s="16" t="str">
        <f>VLOOKUP(B418,總表!$1:$1048576,9,0)</f>
        <v>嘉義市立民生國中</v>
      </c>
      <c r="K418" s="16">
        <f>VLOOKUP(B418,總表!$1:$1048576,10,0)</f>
        <v>0</v>
      </c>
      <c r="L418" s="16">
        <f>VLOOKUP(B418,總表!$1:$1048576,11,0)</f>
        <v>0</v>
      </c>
      <c r="M418" s="16" t="str">
        <f>VLOOKUP(B418,總表!$1:$1048576,12,0)</f>
        <v xml:space="preserve"> 林芳如</v>
      </c>
      <c r="N418" s="16" t="str">
        <f>VLOOKUP(B418,總表!$1:$1048576,13,0)</f>
        <v>嘉義市立民生國民中學</v>
      </c>
      <c r="O418" s="16" t="str">
        <f>VLOOKUP(B418,總表!$1:$1048576,14,0)</f>
        <v xml:space="preserve"> 陳淑瑤</v>
      </c>
      <c r="P418" s="16" t="str">
        <f>VLOOKUP(B418,總表!$1:$1048576,15,0)</f>
        <v>嘉義市立民生國民中學</v>
      </c>
      <c r="Q418" s="16">
        <f>VLOOKUP(B418,總表!$1:$1048576,16,0)</f>
        <v>0</v>
      </c>
      <c r="R418" s="16">
        <f>VLOOKUP(B418,總表!$1:$1048576,17,0)</f>
        <v>0</v>
      </c>
    </row>
    <row r="419" spans="1:18" ht="17.399999999999999" hidden="1" x14ac:dyDescent="0.3">
      <c r="A419" s="28" t="s">
        <v>3493</v>
      </c>
      <c r="B419" s="13" t="s">
        <v>912</v>
      </c>
      <c r="C419" s="10" t="str">
        <f>VLOOKUP(B419,總表!$1:$1048576,2,0)</f>
        <v>自動放錐放心_自走式三角警示牌</v>
      </c>
      <c r="D419" s="16" t="str">
        <f>VLOOKUP(B419,總表!$1:$1048576,4,0)</f>
        <v>便利生活</v>
      </c>
      <c r="E419" s="16" t="str">
        <f>VLOOKUP(B419,總表!$1:$1048576,5,0)</f>
        <v>國中組</v>
      </c>
      <c r="F419" s="16" t="str">
        <f>VLOOKUP(B419,總表!$1:$1048576,3,0)</f>
        <v>嘉義市</v>
      </c>
      <c r="G419" s="16" t="str">
        <f>VLOOKUP(B419,總表!$1:$1048576,6,0)</f>
        <v>黃健誠</v>
      </c>
      <c r="H419" s="16" t="str">
        <f>VLOOKUP(B419,總表!$1:$1048576,7,0)</f>
        <v>嘉義市北興國中</v>
      </c>
      <c r="I419" s="16" t="str">
        <f>VLOOKUP(B419,總表!$1:$1048576,8,0)</f>
        <v>陳湛元</v>
      </c>
      <c r="J419" s="16" t="str">
        <f>VLOOKUP(B419,總表!$1:$1048576,9,0)</f>
        <v>嘉義市北興國中</v>
      </c>
      <c r="K419" s="16" t="str">
        <f>VLOOKUP(B419,總表!$1:$1048576,10,0)</f>
        <v>黃烜智</v>
      </c>
      <c r="L419" s="16" t="str">
        <f>VLOOKUP(B419,總表!$1:$1048576,11,0)</f>
        <v>嘉義市北興國中</v>
      </c>
      <c r="M419" s="16" t="str">
        <f>VLOOKUP(B419,總表!$1:$1048576,12,0)</f>
        <v>沈奕成</v>
      </c>
      <c r="N419" s="16" t="str">
        <f>VLOOKUP(B419,總表!$1:$1048576,13,0)</f>
        <v>嘉義市立北興國中</v>
      </c>
      <c r="O419" s="16" t="str">
        <f>VLOOKUP(B419,總表!$1:$1048576,14,0)</f>
        <v>王靜儀</v>
      </c>
      <c r="P419" s="16" t="str">
        <f>VLOOKUP(B419,總表!$1:$1048576,15,0)</f>
        <v>嘉義市立北興國中</v>
      </c>
      <c r="Q419" s="16">
        <f>VLOOKUP(B419,總表!$1:$1048576,16,0)</f>
        <v>0</v>
      </c>
      <c r="R419" s="16">
        <f>VLOOKUP(B419,總表!$1:$1048576,17,0)</f>
        <v>0</v>
      </c>
    </row>
    <row r="420" spans="1:18" ht="17.399999999999999" hidden="1" x14ac:dyDescent="0.3">
      <c r="A420" s="30" t="s">
        <v>3494</v>
      </c>
      <c r="B420" s="13" t="s">
        <v>933</v>
      </c>
      <c r="C420" s="10" t="str">
        <f>VLOOKUP(B420,總表!$1:$1048576,2,0)</f>
        <v>涼感變色手機貼片</v>
      </c>
      <c r="D420" s="16" t="str">
        <f>VLOOKUP(B420,總表!$1:$1048576,4,0)</f>
        <v>便利生活</v>
      </c>
      <c r="E420" s="16" t="str">
        <f>VLOOKUP(B420,總表!$1:$1048576,5,0)</f>
        <v>國中組</v>
      </c>
      <c r="F420" s="16" t="str">
        <f>VLOOKUP(B420,總表!$1:$1048576,3,0)</f>
        <v>嘉義市</v>
      </c>
      <c r="G420" s="16" t="str">
        <f>VLOOKUP(B420,總表!$1:$1048576,6,0)</f>
        <v>林歆嵐</v>
      </c>
      <c r="H420" s="16" t="str">
        <f>VLOOKUP(B420,總表!$1:$1048576,7,0)</f>
        <v>嘉義市立嘉義國民中學</v>
      </c>
      <c r="I420" s="16" t="str">
        <f>VLOOKUP(B420,總表!$1:$1048576,8,0)</f>
        <v>陳曉玄</v>
      </c>
      <c r="J420" s="16" t="str">
        <f>VLOOKUP(B420,總表!$1:$1048576,9,0)</f>
        <v>嘉義市立嘉義國民中學</v>
      </c>
      <c r="K420" s="16">
        <f>VLOOKUP(B420,總表!$1:$1048576,10,0)</f>
        <v>0</v>
      </c>
      <c r="L420" s="16">
        <f>VLOOKUP(B420,總表!$1:$1048576,11,0)</f>
        <v>0</v>
      </c>
      <c r="M420" s="16" t="str">
        <f>VLOOKUP(B420,總表!$1:$1048576,12,0)</f>
        <v>黃怡儒</v>
      </c>
      <c r="N420" s="16" t="str">
        <f>VLOOKUP(B420,總表!$1:$1048576,13,0)</f>
        <v>嘉義市立嘉義國民中學</v>
      </c>
      <c r="O420" s="16" t="str">
        <f>VLOOKUP(B420,總表!$1:$1048576,14,0)</f>
        <v>翁秀玉</v>
      </c>
      <c r="P420" s="16" t="str">
        <f>VLOOKUP(B420,總表!$1:$1048576,15,0)</f>
        <v>國立嘉義大學附設實驗國民小學</v>
      </c>
      <c r="Q420" s="16">
        <f>VLOOKUP(B420,總表!$1:$1048576,16,0)</f>
        <v>0</v>
      </c>
      <c r="R420" s="16">
        <f>VLOOKUP(B420,總表!$1:$1048576,17,0)</f>
        <v>0</v>
      </c>
    </row>
    <row r="421" spans="1:18" ht="17.399999999999999" hidden="1" x14ac:dyDescent="0.3">
      <c r="A421" s="30" t="s">
        <v>3494</v>
      </c>
      <c r="B421" s="13" t="s">
        <v>939</v>
      </c>
      <c r="C421" s="10" t="str">
        <f>VLOOKUP(B421,總表!$1:$1048576,2,0)</f>
        <v>塑膠椅不落盤</v>
      </c>
      <c r="D421" s="16" t="str">
        <f>VLOOKUP(B421,總表!$1:$1048576,4,0)</f>
        <v>便利生活</v>
      </c>
      <c r="E421" s="16" t="str">
        <f>VLOOKUP(B421,總表!$1:$1048576,5,0)</f>
        <v>國中組</v>
      </c>
      <c r="F421" s="16" t="str">
        <f>VLOOKUP(B421,總表!$1:$1048576,3,0)</f>
        <v>嘉義市</v>
      </c>
      <c r="G421" s="16" t="str">
        <f>VLOOKUP(B421,總表!$1:$1048576,6,0)</f>
        <v>謝諒翰</v>
      </c>
      <c r="H421" s="16" t="str">
        <f>VLOOKUP(B421,總表!$1:$1048576,7,0)</f>
        <v>國立嘉義大學附設實驗國民小學</v>
      </c>
      <c r="I421" s="16" t="str">
        <f>VLOOKUP(B421,總表!$1:$1048576,8,0)</f>
        <v>林歆嵐</v>
      </c>
      <c r="J421" s="16" t="str">
        <f>VLOOKUP(B421,總表!$1:$1048576,9,0)</f>
        <v>嘉義市立嘉義國民中學</v>
      </c>
      <c r="K421" s="16" t="str">
        <f>VLOOKUP(B421,總表!$1:$1048576,10,0)</f>
        <v>陳霏飛</v>
      </c>
      <c r="L421" s="16" t="str">
        <f>VLOOKUP(B421,總表!$1:$1048576,11,0)</f>
        <v>國立嘉義大學附設實驗國民小學</v>
      </c>
      <c r="M421" s="16" t="str">
        <f>VLOOKUP(B421,總表!$1:$1048576,12,0)</f>
        <v>翁秀玉</v>
      </c>
      <c r="N421" s="16" t="str">
        <f>VLOOKUP(B421,總表!$1:$1048576,13,0)</f>
        <v>國立嘉義大學附設實驗國民小學</v>
      </c>
      <c r="O421" s="16" t="str">
        <f>VLOOKUP(B421,總表!$1:$1048576,14,0)</f>
        <v>李靜嫺</v>
      </c>
      <c r="P421" s="16" t="str">
        <f>VLOOKUP(B421,總表!$1:$1048576,15,0)</f>
        <v>嘉義市市立港坪國民小學</v>
      </c>
      <c r="Q421" s="16" t="str">
        <f>VLOOKUP(B421,總表!$1:$1048576,16,0)</f>
        <v>黃怡儒</v>
      </c>
      <c r="R421" s="16" t="str">
        <f>VLOOKUP(B421,總表!$1:$1048576,17,0)</f>
        <v>嘉義市立嘉義國民中學</v>
      </c>
    </row>
    <row r="422" spans="1:18" ht="17.399999999999999" hidden="1" x14ac:dyDescent="0.3">
      <c r="A422" s="25" t="s">
        <v>3492</v>
      </c>
      <c r="B422" s="13" t="s">
        <v>2868</v>
      </c>
      <c r="C422" s="10" t="str">
        <f>VLOOKUP(B422,總表!$1:$1048576,2,0)</f>
        <v>智慧極光哈密瓜認證系統</v>
      </c>
      <c r="D422" s="17" t="str">
        <f>VLOOKUP(B422,總表!$1:$1048576,4,0)</f>
        <v>永續發展農糧技術</v>
      </c>
      <c r="E422" s="16" t="str">
        <f>VLOOKUP(B422,總表!$1:$1048576,5,0)</f>
        <v>高中職組</v>
      </c>
      <c r="F422" s="16" t="str">
        <f>VLOOKUP(B422,總表!$1:$1048576,3,0)</f>
        <v>嘉義縣</v>
      </c>
      <c r="G422" s="16" t="str">
        <f>VLOOKUP(B422,總表!$1:$1048576,6,0)</f>
        <v>林哲承</v>
      </c>
      <c r="H422" s="16" t="str">
        <f>VLOOKUP(B422,總表!$1:$1048576,7,0)</f>
        <v>嘉義縣立竹崎高級中學</v>
      </c>
      <c r="I422" s="16" t="str">
        <f>VLOOKUP(B422,總表!$1:$1048576,8,0)</f>
        <v>周帛穎</v>
      </c>
      <c r="J422" s="16" t="str">
        <f>VLOOKUP(B422,總表!$1:$1048576,9,0)</f>
        <v>嘉義縣立竹崎高級中學</v>
      </c>
      <c r="K422" s="16" t="str">
        <f>VLOOKUP(B422,總表!$1:$1048576,10,0)</f>
        <v>羅婕寧</v>
      </c>
      <c r="L422" s="16" t="str">
        <f>VLOOKUP(B422,總表!$1:$1048576,11,0)</f>
        <v>嘉義縣立竹崎高級中學</v>
      </c>
      <c r="M422" s="16" t="str">
        <f>VLOOKUP(B422,總表!$1:$1048576,12,0)</f>
        <v>黃皇賓</v>
      </c>
      <c r="N422" s="16" t="str">
        <f>VLOOKUP(B422,總表!$1:$1048576,13,0)</f>
        <v>嘉義縣立竹崎高級中學</v>
      </c>
      <c r="O422" s="16" t="str">
        <f>VLOOKUP(B422,總表!$1:$1048576,14,0)</f>
        <v>蘇源翔</v>
      </c>
      <c r="P422" s="16" t="str">
        <f>VLOOKUP(B422,總表!$1:$1048576,15,0)</f>
        <v>嘉義縣立竹崎高級中學</v>
      </c>
      <c r="Q422" s="16" t="str">
        <f>VLOOKUP(B422,總表!$1:$1048576,16,0)</f>
        <v>羅健榮</v>
      </c>
      <c r="R422" s="16" t="str">
        <f>VLOOKUP(B422,總表!$1:$1048576,17,0)</f>
        <v>嘉義縣立竹崎高級中學</v>
      </c>
    </row>
    <row r="423" spans="1:18" ht="17.399999999999999" hidden="1" x14ac:dyDescent="0.3">
      <c r="A423" s="30" t="s">
        <v>3494</v>
      </c>
      <c r="B423" s="13" t="s">
        <v>2852</v>
      </c>
      <c r="C423" s="10" t="str">
        <f>VLOOKUP(B423,總表!$1:$1048576,2,0)</f>
        <v>真好鴨-除草機器人</v>
      </c>
      <c r="D423" s="17" t="str">
        <f>VLOOKUP(B423,總表!$1:$1048576,4,0)</f>
        <v>永續發展農糧技術</v>
      </c>
      <c r="E423" s="16" t="str">
        <f>VLOOKUP(B423,總表!$1:$1048576,5,0)</f>
        <v>高中職組</v>
      </c>
      <c r="F423" s="16" t="str">
        <f>VLOOKUP(B423,總表!$1:$1048576,3,0)</f>
        <v>嘉義縣</v>
      </c>
      <c r="G423" s="16" t="str">
        <f>VLOOKUP(B423,總表!$1:$1048576,6,0)</f>
        <v>黃惜恩</v>
      </c>
      <c r="H423" s="16" t="str">
        <f>VLOOKUP(B423,總表!$1:$1048576,7,0)</f>
        <v>國立新港藝術高中</v>
      </c>
      <c r="I423" s="16" t="str">
        <f>VLOOKUP(B423,總表!$1:$1048576,8,0)</f>
        <v>歐禹函</v>
      </c>
      <c r="J423" s="16" t="str">
        <f>VLOOKUP(B423,總表!$1:$1048576,9,0)</f>
        <v>國立新港藝術高中</v>
      </c>
      <c r="K423" s="16" t="str">
        <f>VLOOKUP(B423,總表!$1:$1048576,10,0)</f>
        <v>賴宥心</v>
      </c>
      <c r="L423" s="16" t="str">
        <f>VLOOKUP(B423,總表!$1:$1048576,11,0)</f>
        <v>國立新港藝術高中</v>
      </c>
      <c r="M423" s="16" t="str">
        <f>VLOOKUP(B423,總表!$1:$1048576,12,0)</f>
        <v>王映婷</v>
      </c>
      <c r="N423" s="16" t="str">
        <f>VLOOKUP(B423,總表!$1:$1048576,13,0)</f>
        <v>國立新港藝術高中</v>
      </c>
      <c r="O423" s="16" t="str">
        <f>VLOOKUP(B423,總表!$1:$1048576,14,0)</f>
        <v>楊智媖</v>
      </c>
      <c r="P423" s="16" t="str">
        <f>VLOOKUP(B423,總表!$1:$1048576,15,0)</f>
        <v>中正大學機械工程系</v>
      </c>
      <c r="Q423" s="16" t="str">
        <f>VLOOKUP(B423,總表!$1:$1048576,16,0)</f>
        <v>郭雅葶</v>
      </c>
      <c r="R423" s="16" t="str">
        <f>VLOOKUP(B423,總表!$1:$1048576,17,0)</f>
        <v>國立新港藝術高中</v>
      </c>
    </row>
    <row r="424" spans="1:18" ht="17.399999999999999" hidden="1" x14ac:dyDescent="0.3">
      <c r="A424" s="22" t="s">
        <v>3495</v>
      </c>
      <c r="B424" s="13" t="s">
        <v>2952</v>
      </c>
      <c r="C424" s="10" t="str">
        <f>VLOOKUP(B424,總表!$1:$1048576,2,0)</f>
        <v>多功能登山急救組</v>
      </c>
      <c r="D424" s="18" t="str">
        <f>VLOOKUP(B424,總表!$1:$1048576,4,0)</f>
        <v>休閒與教育</v>
      </c>
      <c r="E424" s="16" t="str">
        <f>VLOOKUP(B424,總表!$1:$1048576,5,0)</f>
        <v>高中職組</v>
      </c>
      <c r="F424" s="16" t="str">
        <f>VLOOKUP(B424,總表!$1:$1048576,3,0)</f>
        <v>嘉義縣</v>
      </c>
      <c r="G424" s="16" t="str">
        <f>VLOOKUP(B424,總表!$1:$1048576,6,0)</f>
        <v>陳立縈</v>
      </c>
      <c r="H424" s="16" t="str">
        <f>VLOOKUP(B424,總表!$1:$1048576,7,0)</f>
        <v>嘉義縣立永慶高級中學</v>
      </c>
      <c r="I424" s="16" t="str">
        <f>VLOOKUP(B424,總表!$1:$1048576,8,0)</f>
        <v>許恩緁</v>
      </c>
      <c r="J424" s="16" t="str">
        <f>VLOOKUP(B424,總表!$1:$1048576,9,0)</f>
        <v>嘉義縣立永慶高級中學</v>
      </c>
      <c r="K424" s="16" t="str">
        <f>VLOOKUP(B424,總表!$1:$1048576,10,0)</f>
        <v>許奕綸</v>
      </c>
      <c r="L424" s="16" t="str">
        <f>VLOOKUP(B424,總表!$1:$1048576,11,0)</f>
        <v>嘉義縣立永慶高級中學</v>
      </c>
      <c r="M424" s="16" t="str">
        <f>VLOOKUP(B424,總表!$1:$1048576,12,0)</f>
        <v>廖崇志</v>
      </c>
      <c r="N424" s="16" t="str">
        <f>VLOOKUP(B424,總表!$1:$1048576,13,0)</f>
        <v>嘉義縣立永慶高級中學</v>
      </c>
      <c r="O424" s="16" t="str">
        <f>VLOOKUP(B424,總表!$1:$1048576,14,0)</f>
        <v>張智雄</v>
      </c>
      <c r="P424" s="16" t="str">
        <f>VLOOKUP(B424,總表!$1:$1048576,15,0)</f>
        <v>嘉義縣立永慶高級中學</v>
      </c>
      <c r="Q424" s="16" t="str">
        <f>VLOOKUP(B424,總表!$1:$1048576,16,0)</f>
        <v>陳瀅卉</v>
      </c>
      <c r="R424" s="16" t="str">
        <f>VLOOKUP(B424,總表!$1:$1048576,17,0)</f>
        <v>嘉義縣立永慶高級中學</v>
      </c>
    </row>
    <row r="425" spans="1:18" ht="17.399999999999999" hidden="1" x14ac:dyDescent="0.3">
      <c r="A425" s="22" t="s">
        <v>3495</v>
      </c>
      <c r="B425" s="13" t="s">
        <v>3066</v>
      </c>
      <c r="C425" s="10" t="str">
        <f>VLOOKUP(B425,總表!$1:$1048576,2,0)</f>
        <v xml:space="preserve">智能壓力管制系統 </v>
      </c>
      <c r="D425" s="19" t="str">
        <f>VLOOKUP(B425,總表!$1:$1048576,4,0)</f>
        <v>災害管理與安全</v>
      </c>
      <c r="E425" s="16" t="str">
        <f>VLOOKUP(B425,總表!$1:$1048576,5,0)</f>
        <v>高中職組</v>
      </c>
      <c r="F425" s="16" t="str">
        <f>VLOOKUP(B425,總表!$1:$1048576,3,0)</f>
        <v>嘉義縣</v>
      </c>
      <c r="G425" s="16" t="str">
        <f>VLOOKUP(B425,總表!$1:$1048576,6,0)</f>
        <v>侯怡真</v>
      </c>
      <c r="H425" s="16" t="str">
        <f>VLOOKUP(B425,總表!$1:$1048576,7,0)</f>
        <v>嘉義縣立永慶高級中學</v>
      </c>
      <c r="I425" s="16" t="str">
        <f>VLOOKUP(B425,總表!$1:$1048576,8,0)</f>
        <v>黃棨垣</v>
      </c>
      <c r="J425" s="16" t="str">
        <f>VLOOKUP(B425,總表!$1:$1048576,9,0)</f>
        <v>嘉義縣立永慶高級中學</v>
      </c>
      <c r="K425" s="16" t="str">
        <f>VLOOKUP(B425,總表!$1:$1048576,10,0)</f>
        <v>林耘蓁</v>
      </c>
      <c r="L425" s="16" t="str">
        <f>VLOOKUP(B425,總表!$1:$1048576,11,0)</f>
        <v>嘉義縣立永慶高級中學</v>
      </c>
      <c r="M425" s="16" t="str">
        <f>VLOOKUP(B425,總表!$1:$1048576,12,0)</f>
        <v>廖崇志</v>
      </c>
      <c r="N425" s="16" t="str">
        <f>VLOOKUP(B425,總表!$1:$1048576,13,0)</f>
        <v>嘉義縣立永慶高級中學</v>
      </c>
      <c r="O425" s="16" t="str">
        <f>VLOOKUP(B425,總表!$1:$1048576,14,0)</f>
        <v>沈盈呈</v>
      </c>
      <c r="P425" s="16" t="str">
        <f>VLOOKUP(B425,總表!$1:$1048576,15,0)</f>
        <v>嘉義縣立永慶高級中學</v>
      </c>
      <c r="Q425" s="16" t="str">
        <f>VLOOKUP(B425,總表!$1:$1048576,16,0)</f>
        <v>陳柏村</v>
      </c>
      <c r="R425" s="16" t="str">
        <f>VLOOKUP(B425,總表!$1:$1048576,17,0)</f>
        <v>嘉義縣立永慶高級中學</v>
      </c>
    </row>
    <row r="426" spans="1:18" ht="17.399999999999999" hidden="1" x14ac:dyDescent="0.3">
      <c r="A426" s="22" t="s">
        <v>3495</v>
      </c>
      <c r="B426" s="13" t="s">
        <v>3072</v>
      </c>
      <c r="C426" s="10" t="str">
        <f>VLOOKUP(B426,總表!$1:$1048576,2,0)</f>
        <v>路口防護系統</v>
      </c>
      <c r="D426" s="19" t="str">
        <f>VLOOKUP(B426,總表!$1:$1048576,4,0)</f>
        <v>災害管理與安全</v>
      </c>
      <c r="E426" s="16" t="str">
        <f>VLOOKUP(B426,總表!$1:$1048576,5,0)</f>
        <v>高中職組</v>
      </c>
      <c r="F426" s="16" t="str">
        <f>VLOOKUP(B426,總表!$1:$1048576,3,0)</f>
        <v>嘉義縣</v>
      </c>
      <c r="G426" s="16" t="str">
        <f>VLOOKUP(B426,總表!$1:$1048576,6,0)</f>
        <v>侯仁傑</v>
      </c>
      <c r="H426" s="16" t="str">
        <f>VLOOKUP(B426,總表!$1:$1048576,7,0)</f>
        <v>嘉義縣立永慶高級中學</v>
      </c>
      <c r="I426" s="16" t="str">
        <f>VLOOKUP(B426,總表!$1:$1048576,8,0)</f>
        <v>吳禹陞</v>
      </c>
      <c r="J426" s="16" t="str">
        <f>VLOOKUP(B426,總表!$1:$1048576,9,0)</f>
        <v>嘉義縣立永慶高級中學</v>
      </c>
      <c r="K426" s="16" t="str">
        <f>VLOOKUP(B426,總表!$1:$1048576,10,0)</f>
        <v>黃晟洋</v>
      </c>
      <c r="L426" s="16" t="str">
        <f>VLOOKUP(B426,總表!$1:$1048576,11,0)</f>
        <v>嘉義縣立永慶高級中學</v>
      </c>
      <c r="M426" s="16" t="str">
        <f>VLOOKUP(B426,總表!$1:$1048576,12,0)</f>
        <v>廖崇志</v>
      </c>
      <c r="N426" s="16" t="str">
        <f>VLOOKUP(B426,總表!$1:$1048576,13,0)</f>
        <v>嘉義縣立永慶高級中學</v>
      </c>
      <c r="O426" s="16" t="str">
        <f>VLOOKUP(B426,總表!$1:$1048576,14,0)</f>
        <v>余美雪</v>
      </c>
      <c r="P426" s="16" t="str">
        <f>VLOOKUP(B426,總表!$1:$1048576,15,0)</f>
        <v>嘉義縣立永慶高級中學</v>
      </c>
      <c r="Q426" s="16" t="str">
        <f>VLOOKUP(B426,總表!$1:$1048576,16,0)</f>
        <v>陳瀅卉</v>
      </c>
      <c r="R426" s="16" t="str">
        <f>VLOOKUP(B426,總表!$1:$1048576,17,0)</f>
        <v>嘉義縣立永慶高級中學</v>
      </c>
    </row>
    <row r="427" spans="1:18" ht="17.399999999999999" hidden="1" x14ac:dyDescent="0.3">
      <c r="A427" s="30" t="s">
        <v>3494</v>
      </c>
      <c r="B427" s="13" t="s">
        <v>3059</v>
      </c>
      <c r="C427" s="10" t="str">
        <f>VLOOKUP(B427,總表!$1:$1048576,2,0)</f>
        <v>智慧火場偵測逃生系統</v>
      </c>
      <c r="D427" s="19" t="str">
        <f>VLOOKUP(B427,總表!$1:$1048576,4,0)</f>
        <v>災害管理與安全</v>
      </c>
      <c r="E427" s="16" t="str">
        <f>VLOOKUP(B427,總表!$1:$1048576,5,0)</f>
        <v>高中職組</v>
      </c>
      <c r="F427" s="16" t="str">
        <f>VLOOKUP(B427,總表!$1:$1048576,3,0)</f>
        <v>嘉義縣</v>
      </c>
      <c r="G427" s="16" t="str">
        <f>VLOOKUP(B427,總表!$1:$1048576,6,0)</f>
        <v>洪晨恩</v>
      </c>
      <c r="H427" s="16" t="str">
        <f>VLOOKUP(B427,總表!$1:$1048576,7,0)</f>
        <v>嘉義縣立永慶高級中學</v>
      </c>
      <c r="I427" s="16" t="str">
        <f>VLOOKUP(B427,總表!$1:$1048576,8,0)</f>
        <v>陳品翰</v>
      </c>
      <c r="J427" s="16" t="str">
        <f>VLOOKUP(B427,總表!$1:$1048576,9,0)</f>
        <v>嘉義縣立永慶高級中學</v>
      </c>
      <c r="K427" s="16" t="str">
        <f>VLOOKUP(B427,總表!$1:$1048576,10,0)</f>
        <v>林芷燕</v>
      </c>
      <c r="L427" s="16" t="str">
        <f>VLOOKUP(B427,總表!$1:$1048576,11,0)</f>
        <v>嘉義縣立永慶高級中學</v>
      </c>
      <c r="M427" s="16" t="str">
        <f>VLOOKUP(B427,總表!$1:$1048576,12,0)</f>
        <v>廖崇志</v>
      </c>
      <c r="N427" s="16" t="str">
        <f>VLOOKUP(B427,總表!$1:$1048576,13,0)</f>
        <v>嘉義縣立永慶高級中學</v>
      </c>
      <c r="O427" s="16" t="str">
        <f>VLOOKUP(B427,總表!$1:$1048576,14,0)</f>
        <v xml:space="preserve">陳美秀 </v>
      </c>
      <c r="P427" s="16" t="str">
        <f>VLOOKUP(B427,總表!$1:$1048576,15,0)</f>
        <v>嘉義縣立永慶高級中學</v>
      </c>
      <c r="Q427" s="16" t="str">
        <f>VLOOKUP(B427,總表!$1:$1048576,16,0)</f>
        <v>陳柏村</v>
      </c>
      <c r="R427" s="16" t="str">
        <f>VLOOKUP(B427,總表!$1:$1048576,17,0)</f>
        <v>嘉義縣立永慶高級中學</v>
      </c>
    </row>
    <row r="428" spans="1:18" ht="17.399999999999999" hidden="1" x14ac:dyDescent="0.3">
      <c r="A428" s="28" t="s">
        <v>3493</v>
      </c>
      <c r="B428" s="13" t="s">
        <v>3216</v>
      </c>
      <c r="C428" s="10" t="str">
        <f>VLOOKUP(B428,總表!$1:$1048576,2,0)</f>
        <v>Al 輔助紅綠燈識別導盲背心</v>
      </c>
      <c r="D428" s="20" t="str">
        <f>VLOOKUP(B428,總表!$1:$1048576,4,0)</f>
        <v>社會照護</v>
      </c>
      <c r="E428" s="16" t="str">
        <f>VLOOKUP(B428,總表!$1:$1048576,5,0)</f>
        <v>高中職組</v>
      </c>
      <c r="F428" s="16" t="str">
        <f>VLOOKUP(B428,總表!$1:$1048576,3,0)</f>
        <v>嘉義縣</v>
      </c>
      <c r="G428" s="16" t="str">
        <f>VLOOKUP(B428,總表!$1:$1048576,6,0)</f>
        <v>官承逸</v>
      </c>
      <c r="H428" s="16" t="str">
        <f>VLOOKUP(B428,總表!$1:$1048576,7,0)</f>
        <v>嘉義縣立永慶高級中學</v>
      </c>
      <c r="I428" s="16" t="str">
        <f>VLOOKUP(B428,總表!$1:$1048576,8,0)</f>
        <v>簡瑞恩</v>
      </c>
      <c r="J428" s="16" t="str">
        <f>VLOOKUP(B428,總表!$1:$1048576,9,0)</f>
        <v>嘉義縣立永慶高級中學</v>
      </c>
      <c r="K428" s="16" t="str">
        <f>VLOOKUP(B428,總表!$1:$1048576,10,0)</f>
        <v>龔義誠</v>
      </c>
      <c r="L428" s="16" t="str">
        <f>VLOOKUP(B428,總表!$1:$1048576,11,0)</f>
        <v>嘉義縣立永慶高級中學</v>
      </c>
      <c r="M428" s="16" t="str">
        <f>VLOOKUP(B428,總表!$1:$1048576,12,0)</f>
        <v>蔡羽峰</v>
      </c>
      <c r="N428" s="16" t="str">
        <f>VLOOKUP(B428,總表!$1:$1048576,13,0)</f>
        <v>嘉義縣立永慶高級中學</v>
      </c>
      <c r="O428" s="16" t="str">
        <f>VLOOKUP(B428,總表!$1:$1048576,14,0)</f>
        <v>江長民</v>
      </c>
      <c r="P428" s="16" t="str">
        <f>VLOOKUP(B428,總表!$1:$1048576,15,0)</f>
        <v>嘉義縣立永慶高級中學</v>
      </c>
      <c r="Q428" s="16" t="str">
        <f>VLOOKUP(B428,總表!$1:$1048576,16,0)</f>
        <v>陳瀅卉</v>
      </c>
      <c r="R428" s="16" t="str">
        <f>VLOOKUP(B428,總表!$1:$1048576,17,0)</f>
        <v>嘉義縣立永慶高級中學</v>
      </c>
    </row>
    <row r="429" spans="1:18" ht="17.399999999999999" hidden="1" x14ac:dyDescent="0.3">
      <c r="A429" s="30" t="s">
        <v>3494</v>
      </c>
      <c r="B429" s="13" t="s">
        <v>3223</v>
      </c>
      <c r="C429" s="10" t="str">
        <f>VLOOKUP(B429,總表!$1:$1048576,2,0)</f>
        <v>安心枕</v>
      </c>
      <c r="D429" s="20" t="str">
        <f>VLOOKUP(B429,總表!$1:$1048576,4,0)</f>
        <v>社會照護</v>
      </c>
      <c r="E429" s="16" t="str">
        <f>VLOOKUP(B429,總表!$1:$1048576,5,0)</f>
        <v>高中職組</v>
      </c>
      <c r="F429" s="16" t="str">
        <f>VLOOKUP(B429,總表!$1:$1048576,3,0)</f>
        <v>嘉義縣</v>
      </c>
      <c r="G429" s="16" t="str">
        <f>VLOOKUP(B429,總表!$1:$1048576,6,0)</f>
        <v>林亮瑀</v>
      </c>
      <c r="H429" s="16" t="str">
        <f>VLOOKUP(B429,總表!$1:$1048576,7,0)</f>
        <v>嘉義縣立永慶高級中學</v>
      </c>
      <c r="I429" s="16" t="str">
        <f>VLOOKUP(B429,總表!$1:$1048576,8,0)</f>
        <v>洪浥蕎</v>
      </c>
      <c r="J429" s="16" t="str">
        <f>VLOOKUP(B429,總表!$1:$1048576,9,0)</f>
        <v>嘉義縣立永慶高級中學</v>
      </c>
      <c r="K429" s="16">
        <f>VLOOKUP(B429,總表!$1:$1048576,10,0)</f>
        <v>0</v>
      </c>
      <c r="L429" s="16">
        <f>VLOOKUP(B429,總表!$1:$1048576,11,0)</f>
        <v>0</v>
      </c>
      <c r="M429" s="16" t="str">
        <f>VLOOKUP(B429,總表!$1:$1048576,12,0)</f>
        <v>廖崇志</v>
      </c>
      <c r="N429" s="16" t="str">
        <f>VLOOKUP(B429,總表!$1:$1048576,13,0)</f>
        <v>嘉義縣立永慶高級中學</v>
      </c>
      <c r="O429" s="16" t="str">
        <f>VLOOKUP(B429,總表!$1:$1048576,14,0)</f>
        <v>尤鴻銘</v>
      </c>
      <c r="P429" s="16" t="str">
        <f>VLOOKUP(B429,總表!$1:$1048576,15,0)</f>
        <v>嘉義縣立永慶高級中學</v>
      </c>
      <c r="Q429" s="16" t="str">
        <f>VLOOKUP(B429,總表!$1:$1048576,16,0)</f>
        <v>陳瀅卉</v>
      </c>
      <c r="R429" s="16" t="str">
        <f>VLOOKUP(B429,總表!$1:$1048576,17,0)</f>
        <v>嘉義縣立永慶高級中學</v>
      </c>
    </row>
    <row r="430" spans="1:18" ht="17.399999999999999" hidden="1" x14ac:dyDescent="0.3">
      <c r="A430" s="28" t="s">
        <v>3493</v>
      </c>
      <c r="B430" s="16" t="s">
        <v>1397</v>
      </c>
      <c r="C430" s="10" t="str">
        <f>VLOOKUP(B430,總表!$1:$1048576,2,0)</f>
        <v>雙層式廚餘微生物燃料電池系統</v>
      </c>
      <c r="D430" s="17" t="str">
        <f>VLOOKUP(B430,總表!$1:$1048576,4,0)</f>
        <v>永續發展農糧技術</v>
      </c>
      <c r="E430" s="16" t="str">
        <f>VLOOKUP(B430,總表!$1:$1048576,5,0)</f>
        <v>國小組</v>
      </c>
      <c r="F430" s="16" t="str">
        <f>VLOOKUP(B430,總表!$1:$1048576,3,0)</f>
        <v>嘉義縣</v>
      </c>
      <c r="G430" s="16" t="str">
        <f>VLOOKUP(B430,總表!$1:$1048576,6,0)</f>
        <v>羅筱霓</v>
      </c>
      <c r="H430" s="16" t="str">
        <f>VLOOKUP(B430,總表!$1:$1048576,7,0)</f>
        <v>嘉義縣大同國小</v>
      </c>
      <c r="I430" s="16" t="str">
        <f>VLOOKUP(B430,總表!$1:$1048576,8,0)</f>
        <v>施筱菲</v>
      </c>
      <c r="J430" s="16" t="str">
        <f>VLOOKUP(B430,總表!$1:$1048576,9,0)</f>
        <v>嘉義縣大同國小</v>
      </c>
      <c r="K430" s="16" t="str">
        <f>VLOOKUP(B430,總表!$1:$1048576,10,0)</f>
        <v>陳泰宇</v>
      </c>
      <c r="L430" s="16" t="str">
        <f>VLOOKUP(B430,總表!$1:$1048576,11,0)</f>
        <v>嘉義縣大同國小</v>
      </c>
      <c r="M430" s="16" t="str">
        <f>VLOOKUP(B430,總表!$1:$1048576,12,0)</f>
        <v>蔡采臻</v>
      </c>
      <c r="N430" s="16" t="str">
        <f>VLOOKUP(B430,總表!$1:$1048576,13,0)</f>
        <v>嘉義縣大同國小</v>
      </c>
      <c r="O430" s="16">
        <f>VLOOKUP(B430,總表!$1:$1048576,14,0)</f>
        <v>0</v>
      </c>
      <c r="P430" s="16">
        <f>VLOOKUP(B430,總表!$1:$1048576,15,0)</f>
        <v>0</v>
      </c>
      <c r="Q430" s="16">
        <f>VLOOKUP(B430,總表!$1:$1048576,16,0)</f>
        <v>0</v>
      </c>
      <c r="R430" s="16">
        <f>VLOOKUP(B430,總表!$1:$1048576,17,0)</f>
        <v>0</v>
      </c>
    </row>
    <row r="431" spans="1:18" ht="17.399999999999999" hidden="1" x14ac:dyDescent="0.3">
      <c r="A431" s="28" t="s">
        <v>3493</v>
      </c>
      <c r="B431" s="16" t="s">
        <v>1386</v>
      </c>
      <c r="C431" s="10" t="str">
        <f>VLOOKUP(B431,總表!$1:$1048576,2,0)</f>
        <v>Tri-Flow有機液化循環系統</v>
      </c>
      <c r="D431" s="17" t="str">
        <f>VLOOKUP(B431,總表!$1:$1048576,4,0)</f>
        <v>永續發展農糧技術</v>
      </c>
      <c r="E431" s="16" t="str">
        <f>VLOOKUP(B431,總表!$1:$1048576,5,0)</f>
        <v>國小組</v>
      </c>
      <c r="F431" s="16" t="str">
        <f>VLOOKUP(B431,總表!$1:$1048576,3,0)</f>
        <v>嘉義縣</v>
      </c>
      <c r="G431" s="16" t="str">
        <f>VLOOKUP(B431,總表!$1:$1048576,6,0)</f>
        <v>張羚君</v>
      </c>
      <c r="H431" s="16" t="str">
        <f>VLOOKUP(B431,總表!$1:$1048576,7,0)</f>
        <v>嘉義縣大同國小</v>
      </c>
      <c r="I431" s="16" t="str">
        <f>VLOOKUP(B431,總表!$1:$1048576,8,0)</f>
        <v>陳庭萱</v>
      </c>
      <c r="J431" s="16" t="str">
        <f>VLOOKUP(B431,總表!$1:$1048576,9,0)</f>
        <v>嘉義縣大同國小</v>
      </c>
      <c r="K431" s="16" t="str">
        <f>VLOOKUP(B431,總表!$1:$1048576,10,0)</f>
        <v>李宸菥</v>
      </c>
      <c r="L431" s="16" t="str">
        <f>VLOOKUP(B431,總表!$1:$1048576,11,0)</f>
        <v>嘉義縣大同國小</v>
      </c>
      <c r="M431" s="16" t="str">
        <f>VLOOKUP(B431,總表!$1:$1048576,12,0)</f>
        <v>楊耿豪</v>
      </c>
      <c r="N431" s="16" t="str">
        <f>VLOOKUP(B431,總表!$1:$1048576,13,0)</f>
        <v>嘉義縣大同國小</v>
      </c>
      <c r="O431" s="16">
        <f>VLOOKUP(B431,總表!$1:$1048576,14,0)</f>
        <v>0</v>
      </c>
      <c r="P431" s="16">
        <f>VLOOKUP(B431,總表!$1:$1048576,15,0)</f>
        <v>0</v>
      </c>
      <c r="Q431" s="16">
        <f>VLOOKUP(B431,總表!$1:$1048576,16,0)</f>
        <v>0</v>
      </c>
      <c r="R431" s="16">
        <f>VLOOKUP(B431,總表!$1:$1048576,17,0)</f>
        <v>0</v>
      </c>
    </row>
    <row r="432" spans="1:18" ht="17.399999999999999" hidden="1" x14ac:dyDescent="0.3">
      <c r="A432" s="30" t="s">
        <v>3494</v>
      </c>
      <c r="B432" s="16" t="s">
        <v>1393</v>
      </c>
      <c r="C432" s="10" t="str">
        <f>VLOOKUP(B432,總表!$1:$1048576,2,0)</f>
        <v>肥效型抑草蓆-結合施肥與抑草的永續農業新材料</v>
      </c>
      <c r="D432" s="17" t="str">
        <f>VLOOKUP(B432,總表!$1:$1048576,4,0)</f>
        <v>永續發展農糧技術</v>
      </c>
      <c r="E432" s="16" t="str">
        <f>VLOOKUP(B432,總表!$1:$1048576,5,0)</f>
        <v>國小組</v>
      </c>
      <c r="F432" s="16" t="str">
        <f>VLOOKUP(B432,總表!$1:$1048576,3,0)</f>
        <v>嘉義縣</v>
      </c>
      <c r="G432" s="16" t="str">
        <f>VLOOKUP(B432,總表!$1:$1048576,6,0)</f>
        <v>余冠勳</v>
      </c>
      <c r="H432" s="16" t="str">
        <f>VLOOKUP(B432,總表!$1:$1048576,7,0)</f>
        <v>嘉義縣大同國小</v>
      </c>
      <c r="I432" s="16" t="str">
        <f>VLOOKUP(B432,總表!$1:$1048576,8,0)</f>
        <v>侯曜鈞</v>
      </c>
      <c r="J432" s="16" t="str">
        <f>VLOOKUP(B432,總表!$1:$1048576,9,0)</f>
        <v>嘉義縣大同國小</v>
      </c>
      <c r="K432" s="16">
        <f>VLOOKUP(B432,總表!$1:$1048576,10,0)</f>
        <v>0</v>
      </c>
      <c r="L432" s="16">
        <f>VLOOKUP(B432,總表!$1:$1048576,11,0)</f>
        <v>0</v>
      </c>
      <c r="M432" s="16" t="str">
        <f>VLOOKUP(B432,總表!$1:$1048576,12,0)</f>
        <v>楊耿豪</v>
      </c>
      <c r="N432" s="16" t="str">
        <f>VLOOKUP(B432,總表!$1:$1048576,13,0)</f>
        <v>嘉義縣大同國小</v>
      </c>
      <c r="O432" s="16">
        <f>VLOOKUP(B432,總表!$1:$1048576,14,0)</f>
        <v>0</v>
      </c>
      <c r="P432" s="16">
        <f>VLOOKUP(B432,總表!$1:$1048576,15,0)</f>
        <v>0</v>
      </c>
      <c r="Q432" s="16">
        <f>VLOOKUP(B432,總表!$1:$1048576,16,0)</f>
        <v>0</v>
      </c>
      <c r="R432" s="16">
        <f>VLOOKUP(B432,總表!$1:$1048576,17,0)</f>
        <v>0</v>
      </c>
    </row>
    <row r="433" spans="1:18" ht="17.399999999999999" hidden="1" x14ac:dyDescent="0.3">
      <c r="A433" s="23" t="s">
        <v>3495</v>
      </c>
      <c r="B433" s="16" t="s">
        <v>1685</v>
      </c>
      <c r="C433" s="10" t="str">
        <f>VLOOKUP(B433,總表!$1:$1048576,2,0)</f>
        <v>專注小精靈</v>
      </c>
      <c r="D433" s="18" t="str">
        <f>VLOOKUP(B433,總表!$1:$1048576,4,0)</f>
        <v>休閒與教育</v>
      </c>
      <c r="E433" s="16" t="str">
        <f>VLOOKUP(B433,總表!$1:$1048576,5,0)</f>
        <v>國小組</v>
      </c>
      <c r="F433" s="16" t="str">
        <f>VLOOKUP(B433,總表!$1:$1048576,3,0)</f>
        <v>嘉義縣</v>
      </c>
      <c r="G433" s="16" t="str">
        <f>VLOOKUP(B433,總表!$1:$1048576,6,0)</f>
        <v>楊茲閔</v>
      </c>
      <c r="H433" s="16" t="str">
        <f>VLOOKUP(B433,總表!$1:$1048576,7,0)</f>
        <v>朴子國小</v>
      </c>
      <c r="I433" s="16" t="str">
        <f>VLOOKUP(B433,總表!$1:$1048576,8,0)</f>
        <v>許宸裴</v>
      </c>
      <c r="J433" s="16" t="str">
        <f>VLOOKUP(B433,總表!$1:$1048576,9,0)</f>
        <v>朴子國小</v>
      </c>
      <c r="K433" s="16">
        <f>VLOOKUP(B433,總表!$1:$1048576,10,0)</f>
        <v>0</v>
      </c>
      <c r="L433" s="16">
        <f>VLOOKUP(B433,總表!$1:$1048576,11,0)</f>
        <v>0</v>
      </c>
      <c r="M433" s="16" t="str">
        <f>VLOOKUP(B433,總表!$1:$1048576,12,0)</f>
        <v>黃佳慧</v>
      </c>
      <c r="N433" s="16" t="str">
        <f>VLOOKUP(B433,總表!$1:$1048576,13,0)</f>
        <v>朴子國小</v>
      </c>
      <c r="O433" s="16" t="str">
        <f>VLOOKUP(B433,總表!$1:$1048576,14,0)</f>
        <v>黃郁雯</v>
      </c>
      <c r="P433" s="16" t="str">
        <f>VLOOKUP(B433,總表!$1:$1048576,15,0)</f>
        <v>朴子國小</v>
      </c>
      <c r="Q433" s="16">
        <f>VLOOKUP(B433,總表!$1:$1048576,16,0)</f>
        <v>0</v>
      </c>
      <c r="R433" s="16">
        <f>VLOOKUP(B433,總表!$1:$1048576,17,0)</f>
        <v>0</v>
      </c>
    </row>
    <row r="434" spans="1:18" ht="17.399999999999999" hidden="1" x14ac:dyDescent="0.3">
      <c r="A434" s="23" t="s">
        <v>3495</v>
      </c>
      <c r="B434" s="16" t="s">
        <v>1644</v>
      </c>
      <c r="C434" s="10" t="str">
        <f>VLOOKUP(B434,總表!$1:$1048576,2,0)</f>
        <v>太陽能熱水除草機</v>
      </c>
      <c r="D434" s="18" t="str">
        <f>VLOOKUP(B434,總表!$1:$1048576,4,0)</f>
        <v>休閒與教育</v>
      </c>
      <c r="E434" s="16" t="str">
        <f>VLOOKUP(B434,總表!$1:$1048576,5,0)</f>
        <v>國小組</v>
      </c>
      <c r="F434" s="16" t="str">
        <f>VLOOKUP(B434,總表!$1:$1048576,3,0)</f>
        <v>嘉義縣</v>
      </c>
      <c r="G434" s="16" t="str">
        <f>VLOOKUP(B434,總表!$1:$1048576,6,0)</f>
        <v>張云馨</v>
      </c>
      <c r="H434" s="16" t="str">
        <f>VLOOKUP(B434,總表!$1:$1048576,7,0)</f>
        <v>嘉義縣中埔鄉和睦國小/學生</v>
      </c>
      <c r="I434" s="16" t="str">
        <f>VLOOKUP(B434,總表!$1:$1048576,8,0)</f>
        <v>林楷竤</v>
      </c>
      <c r="J434" s="16" t="str">
        <f>VLOOKUP(B434,總表!$1:$1048576,9,0)</f>
        <v>嘉義縣中埔鄉和睦國小/學生</v>
      </c>
      <c r="K434" s="16" t="str">
        <f>VLOOKUP(B434,總表!$1:$1048576,10,0)</f>
        <v>陳妤姵</v>
      </c>
      <c r="L434" s="16" t="str">
        <f>VLOOKUP(B434,總表!$1:$1048576,11,0)</f>
        <v>嘉義縣中埔鄉和睦國小/學生</v>
      </c>
      <c r="M434" s="16" t="str">
        <f>VLOOKUP(B434,總表!$1:$1048576,12,0)</f>
        <v>謝佩芳</v>
      </c>
      <c r="N434" s="16" t="str">
        <f>VLOOKUP(B434,總表!$1:$1048576,13,0)</f>
        <v>嘉義縣中埔鄉和睦國小/教師</v>
      </c>
      <c r="O434" s="16" t="str">
        <f>VLOOKUP(B434,總表!$1:$1048576,14,0)</f>
        <v>王秀中</v>
      </c>
      <c r="P434" s="16" t="str">
        <f>VLOOKUP(B434,總表!$1:$1048576,15,0)</f>
        <v>嘉義縣中埔鄉和睦國小/主任</v>
      </c>
      <c r="Q434" s="16" t="str">
        <f>VLOOKUP(B434,總表!$1:$1048576,16,0)</f>
        <v>曾凱堂</v>
      </c>
      <c r="R434" s="16" t="str">
        <f>VLOOKUP(B434,總表!$1:$1048576,17,0)</f>
        <v>嘉義縣中埔鄉和睦國小/教師</v>
      </c>
    </row>
    <row r="435" spans="1:18" ht="17.399999999999999" hidden="1" x14ac:dyDescent="0.3">
      <c r="A435" s="31" t="s">
        <v>3494</v>
      </c>
      <c r="B435" s="16" t="s">
        <v>1662</v>
      </c>
      <c r="C435" s="10" t="str">
        <f>VLOOKUP(B435,總表!$1:$1048576,2,0)</f>
        <v>LumiSphere三球儀</v>
      </c>
      <c r="D435" s="18" t="str">
        <f>VLOOKUP(B435,總表!$1:$1048576,4,0)</f>
        <v>休閒與教育</v>
      </c>
      <c r="E435" s="16" t="str">
        <f>VLOOKUP(B435,總表!$1:$1048576,5,0)</f>
        <v>國小組</v>
      </c>
      <c r="F435" s="16" t="str">
        <f>VLOOKUP(B435,總表!$1:$1048576,3,0)</f>
        <v>嘉義縣</v>
      </c>
      <c r="G435" s="16" t="str">
        <f>VLOOKUP(B435,總表!$1:$1048576,6,0)</f>
        <v>張維芳</v>
      </c>
      <c r="H435" s="16" t="str">
        <f>VLOOKUP(B435,總表!$1:$1048576,7,0)</f>
        <v>嘉義縣大同國小</v>
      </c>
      <c r="I435" s="16" t="str">
        <f>VLOOKUP(B435,總表!$1:$1048576,8,0)</f>
        <v>陳郃翰</v>
      </c>
      <c r="J435" s="16" t="str">
        <f>VLOOKUP(B435,總表!$1:$1048576,9,0)</f>
        <v>嘉義縣大同國小</v>
      </c>
      <c r="K435" s="16" t="str">
        <f>VLOOKUP(B435,總表!$1:$1048576,10,0)</f>
        <v>廖聆羽</v>
      </c>
      <c r="L435" s="16" t="str">
        <f>VLOOKUP(B435,總表!$1:$1048576,11,0)</f>
        <v>嘉義縣大同國小</v>
      </c>
      <c r="M435" s="16" t="str">
        <f>VLOOKUP(B435,總表!$1:$1048576,12,0)</f>
        <v>邱鈺茜</v>
      </c>
      <c r="N435" s="16" t="str">
        <f>VLOOKUP(B435,總表!$1:$1048576,13,0)</f>
        <v>嘉義縣大同國小</v>
      </c>
      <c r="O435" s="16" t="str">
        <f>VLOOKUP(B435,總表!$1:$1048576,14,0)</f>
        <v>吳靜玫</v>
      </c>
      <c r="P435" s="16" t="str">
        <f>VLOOKUP(B435,總表!$1:$1048576,15,0)</f>
        <v>嘉義縣大同國小</v>
      </c>
      <c r="Q435" s="16">
        <f>VLOOKUP(B435,總表!$1:$1048576,16,0)</f>
        <v>0</v>
      </c>
      <c r="R435" s="16">
        <f>VLOOKUP(B435,總表!$1:$1048576,17,0)</f>
        <v>0</v>
      </c>
    </row>
    <row r="436" spans="1:18" ht="17.399999999999999" hidden="1" x14ac:dyDescent="0.3">
      <c r="A436" s="31" t="s">
        <v>3494</v>
      </c>
      <c r="B436" s="16" t="s">
        <v>1616</v>
      </c>
      <c r="C436" s="10" t="str">
        <f>VLOOKUP(B436,總表!$1:$1048576,2,0)</f>
        <v>MoodeE</v>
      </c>
      <c r="D436" s="18" t="str">
        <f>VLOOKUP(B436,總表!$1:$1048576,4,0)</f>
        <v>休閒與教育</v>
      </c>
      <c r="E436" s="16" t="str">
        <f>VLOOKUP(B436,總表!$1:$1048576,5,0)</f>
        <v>國小組</v>
      </c>
      <c r="F436" s="16" t="str">
        <f>VLOOKUP(B436,總表!$1:$1048576,3,0)</f>
        <v>嘉義縣</v>
      </c>
      <c r="G436" s="16" t="str">
        <f>VLOOKUP(B436,總表!$1:$1048576,6,0)</f>
        <v>陳孟陽</v>
      </c>
      <c r="H436" s="16" t="str">
        <f>VLOOKUP(B436,總表!$1:$1048576,7,0)</f>
        <v>嘉義縣番路鄉內甕國民小學</v>
      </c>
      <c r="I436" s="16" t="str">
        <f>VLOOKUP(B436,總表!$1:$1048576,8,0)</f>
        <v>甘婉藝</v>
      </c>
      <c r="J436" s="16" t="str">
        <f>VLOOKUP(B436,總表!$1:$1048576,9,0)</f>
        <v>嘉義縣番路鄉內甕國民小學</v>
      </c>
      <c r="K436" s="16" t="str">
        <f>VLOOKUP(B436,總表!$1:$1048576,10,0)</f>
        <v>王怡文</v>
      </c>
      <c r="L436" s="16" t="str">
        <f>VLOOKUP(B436,總表!$1:$1048576,11,0)</f>
        <v>嘉義縣番路鄉內甕國民小學</v>
      </c>
      <c r="M436" s="16" t="str">
        <f>VLOOKUP(B436,總表!$1:$1048576,12,0)</f>
        <v>林正偉</v>
      </c>
      <c r="N436" s="16" t="str">
        <f>VLOOKUP(B436,總表!$1:$1048576,13,0)</f>
        <v>嘉義縣番路鄉內甕國民小學</v>
      </c>
      <c r="O436" s="16" t="str">
        <f>VLOOKUP(B436,總表!$1:$1048576,14,0)</f>
        <v>蘇山清</v>
      </c>
      <c r="P436" s="16" t="str">
        <f>VLOOKUP(B436,總表!$1:$1048576,15,0)</f>
        <v>嘉義縣番路鄉內甕國民小學</v>
      </c>
      <c r="Q436" s="16">
        <f>VLOOKUP(B436,總表!$1:$1048576,16,0)</f>
        <v>0</v>
      </c>
      <c r="R436" s="16">
        <f>VLOOKUP(B436,總表!$1:$1048576,17,0)</f>
        <v>0</v>
      </c>
    </row>
    <row r="437" spans="1:18" hidden="1" x14ac:dyDescent="0.3">
      <c r="A437" s="24" t="s">
        <v>3495</v>
      </c>
      <c r="B437" s="16" t="s">
        <v>1957</v>
      </c>
      <c r="C437" s="10" t="str">
        <f>VLOOKUP(B437,總表!$1:$1048576,2,0)</f>
        <v>路燈底座可拆式防撞保護錐</v>
      </c>
      <c r="D437" s="19" t="str">
        <f>VLOOKUP(B437,總表!$1:$1048576,4,0)</f>
        <v>災害管理與安全</v>
      </c>
      <c r="E437" s="16" t="str">
        <f>VLOOKUP(B437,總表!$1:$1048576,5,0)</f>
        <v>國小組</v>
      </c>
      <c r="F437" s="16" t="str">
        <f>VLOOKUP(B437,總表!$1:$1048576,3,0)</f>
        <v>嘉義縣</v>
      </c>
      <c r="G437" s="16" t="str">
        <f>VLOOKUP(B437,總表!$1:$1048576,6,0)</f>
        <v>陳佩琦</v>
      </c>
      <c r="H437" s="16" t="str">
        <f>VLOOKUP(B437,總表!$1:$1048576,7,0)</f>
        <v>嘉義縣大同國小</v>
      </c>
      <c r="I437" s="16" t="str">
        <f>VLOOKUP(B437,總表!$1:$1048576,8,0)</f>
        <v>李芊嬡</v>
      </c>
      <c r="J437" s="16" t="str">
        <f>VLOOKUP(B437,總表!$1:$1048576,9,0)</f>
        <v>嘉義縣大同國小</v>
      </c>
      <c r="K437" s="16" t="str">
        <f>VLOOKUP(B437,總表!$1:$1048576,10,0)</f>
        <v>陳宣妘</v>
      </c>
      <c r="L437" s="16" t="str">
        <f>VLOOKUP(B437,總表!$1:$1048576,11,0)</f>
        <v>嘉義縣大同國小</v>
      </c>
      <c r="M437" s="16" t="str">
        <f>VLOOKUP(B437,總表!$1:$1048576,12,0)</f>
        <v>楊耿豪</v>
      </c>
      <c r="N437" s="16" t="str">
        <f>VLOOKUP(B437,總表!$1:$1048576,13,0)</f>
        <v>嘉義縣大同國小</v>
      </c>
      <c r="O437" s="16">
        <f>VLOOKUP(B437,總表!$1:$1048576,14,0)</f>
        <v>0</v>
      </c>
      <c r="P437" s="16">
        <f>VLOOKUP(B437,總表!$1:$1048576,15,0)</f>
        <v>0</v>
      </c>
      <c r="Q437" s="16">
        <f>VLOOKUP(B437,總表!$1:$1048576,16,0)</f>
        <v>0</v>
      </c>
      <c r="R437" s="16">
        <f>VLOOKUP(B437,總表!$1:$1048576,17,0)</f>
        <v>0</v>
      </c>
    </row>
    <row r="438" spans="1:18" hidden="1" x14ac:dyDescent="0.3">
      <c r="A438" s="27" t="s">
        <v>3492</v>
      </c>
      <c r="B438" s="16" t="s">
        <v>1976</v>
      </c>
      <c r="C438" s="10" t="str">
        <f>VLOOKUP(B438,總表!$1:$1048576,2,0)</f>
        <v>智慧火災避難引導燈</v>
      </c>
      <c r="D438" s="19" t="str">
        <f>VLOOKUP(B438,總表!$1:$1048576,4,0)</f>
        <v>災害管理與安全</v>
      </c>
      <c r="E438" s="16" t="str">
        <f>VLOOKUP(B438,總表!$1:$1048576,5,0)</f>
        <v>國小組</v>
      </c>
      <c r="F438" s="16" t="str">
        <f>VLOOKUP(B438,總表!$1:$1048576,3,0)</f>
        <v>嘉義縣</v>
      </c>
      <c r="G438" s="16" t="str">
        <f>VLOOKUP(B438,總表!$1:$1048576,6,0)</f>
        <v>張丞昕</v>
      </c>
      <c r="H438" s="16" t="str">
        <f>VLOOKUP(B438,總表!$1:$1048576,7,0)</f>
        <v>嘉義縣大林鎮平林國民小學</v>
      </c>
      <c r="I438" s="16" t="str">
        <f>VLOOKUP(B438,總表!$1:$1048576,8,0)</f>
        <v>孫虞丞</v>
      </c>
      <c r="J438" s="16" t="str">
        <f>VLOOKUP(B438,總表!$1:$1048576,9,0)</f>
        <v>嘉義縣大林鎮平林國民小學</v>
      </c>
      <c r="K438" s="16" t="str">
        <f>VLOOKUP(B438,總表!$1:$1048576,10,0)</f>
        <v>簡彥</v>
      </c>
      <c r="L438" s="16" t="str">
        <f>VLOOKUP(B438,總表!$1:$1048576,11,0)</f>
        <v>嘉義縣大林鎮平林國民小學</v>
      </c>
      <c r="M438" s="16" t="str">
        <f>VLOOKUP(B438,總表!$1:$1048576,12,0)</f>
        <v>陳苑婷</v>
      </c>
      <c r="N438" s="16" t="str">
        <f>VLOOKUP(B438,總表!$1:$1048576,13,0)</f>
        <v>嘉義縣大林鎮平林國民小學</v>
      </c>
      <c r="O438" s="16" t="str">
        <f>VLOOKUP(B438,總表!$1:$1048576,14,0)</f>
        <v>吳育典</v>
      </c>
      <c r="P438" s="16" t="str">
        <f>VLOOKUP(B438,總表!$1:$1048576,15,0)</f>
        <v>嘉義縣大林鎮平林國民小學</v>
      </c>
      <c r="Q438" s="16" t="str">
        <f>VLOOKUP(B438,總表!$1:$1048576,16,0)</f>
        <v>施懿娟</v>
      </c>
      <c r="R438" s="16" t="str">
        <f>VLOOKUP(B438,總表!$1:$1048576,17,0)</f>
        <v>嘉義縣大林鎮平林國民小學</v>
      </c>
    </row>
    <row r="439" spans="1:18" hidden="1" x14ac:dyDescent="0.3">
      <c r="A439" s="21" t="s">
        <v>3493</v>
      </c>
      <c r="B439" s="16" t="s">
        <v>1993</v>
      </c>
      <c r="C439" s="10" t="str">
        <f>VLOOKUP(B439,總表!$1:$1048576,2,0)</f>
        <v>磁流三重防護-新世代智慧緩撞系統</v>
      </c>
      <c r="D439" s="19" t="str">
        <f>VLOOKUP(B439,總表!$1:$1048576,4,0)</f>
        <v>災害管理與安全</v>
      </c>
      <c r="E439" s="16" t="str">
        <f>VLOOKUP(B439,總表!$1:$1048576,5,0)</f>
        <v>國小組</v>
      </c>
      <c r="F439" s="16" t="str">
        <f>VLOOKUP(B439,總表!$1:$1048576,3,0)</f>
        <v>嘉義縣</v>
      </c>
      <c r="G439" s="16" t="str">
        <f>VLOOKUP(B439,總表!$1:$1048576,6,0)</f>
        <v>羅煒慈</v>
      </c>
      <c r="H439" s="16" t="str">
        <f>VLOOKUP(B439,總表!$1:$1048576,7,0)</f>
        <v>嘉義縣中埔鄉和興國民小學</v>
      </c>
      <c r="I439" s="16" t="str">
        <f>VLOOKUP(B439,總表!$1:$1048576,8,0)</f>
        <v>劉語喬</v>
      </c>
      <c r="J439" s="16" t="str">
        <f>VLOOKUP(B439,總表!$1:$1048576,9,0)</f>
        <v>嘉義縣中埔鄉和興國民小學</v>
      </c>
      <c r="K439" s="16" t="str">
        <f>VLOOKUP(B439,總表!$1:$1048576,10,0)</f>
        <v>蔡智琳</v>
      </c>
      <c r="L439" s="16" t="str">
        <f>VLOOKUP(B439,總表!$1:$1048576,11,0)</f>
        <v>嘉義縣中埔鄉和興國民小學</v>
      </c>
      <c r="M439" s="16" t="str">
        <f>VLOOKUP(B439,總表!$1:$1048576,12,0)</f>
        <v>陳勝哲</v>
      </c>
      <c r="N439" s="16" t="str">
        <f>VLOOKUP(B439,總表!$1:$1048576,13,0)</f>
        <v>嘉義縣科學教育中心</v>
      </c>
      <c r="O439" s="16" t="str">
        <f>VLOOKUP(B439,總表!$1:$1048576,14,0)</f>
        <v>林秀真</v>
      </c>
      <c r="P439" s="16" t="str">
        <f>VLOOKUP(B439,總表!$1:$1048576,15,0)</f>
        <v>嘉義縣中埔鄉和興國民小學</v>
      </c>
      <c r="Q439" s="16" t="str">
        <f>VLOOKUP(B439,總表!$1:$1048576,16,0)</f>
        <v>魏銘相</v>
      </c>
      <c r="R439" s="16" t="str">
        <f>VLOOKUP(B439,總表!$1:$1048576,17,0)</f>
        <v>嘉義縣中埔鄉和興國民小學</v>
      </c>
    </row>
    <row r="440" spans="1:18" hidden="1" x14ac:dyDescent="0.3">
      <c r="A440" s="32" t="s">
        <v>3494</v>
      </c>
      <c r="B440" s="16" t="s">
        <v>1962</v>
      </c>
      <c r="C440" s="10" t="str">
        <f>VLOOKUP(B440,總表!$1:$1048576,2,0)</f>
        <v>防魚損裝置</v>
      </c>
      <c r="D440" s="19" t="str">
        <f>VLOOKUP(B440,總表!$1:$1048576,4,0)</f>
        <v>災害管理與安全</v>
      </c>
      <c r="E440" s="16" t="str">
        <f>VLOOKUP(B440,總表!$1:$1048576,5,0)</f>
        <v>國小組</v>
      </c>
      <c r="F440" s="16" t="str">
        <f>VLOOKUP(B440,總表!$1:$1048576,3,0)</f>
        <v>嘉義縣</v>
      </c>
      <c r="G440" s="16" t="str">
        <f>VLOOKUP(B440,總表!$1:$1048576,6,0)</f>
        <v>呂語潔</v>
      </c>
      <c r="H440" s="16" t="str">
        <f>VLOOKUP(B440,總表!$1:$1048576,7,0)</f>
        <v>嘉義縣大同國小</v>
      </c>
      <c r="I440" s="16" t="str">
        <f>VLOOKUP(B440,總表!$1:$1048576,8,0)</f>
        <v>李宜芳</v>
      </c>
      <c r="J440" s="16" t="str">
        <f>VLOOKUP(B440,總表!$1:$1048576,9,0)</f>
        <v>嘉義縣大同國小</v>
      </c>
      <c r="K440" s="16" t="str">
        <f>VLOOKUP(B440,總表!$1:$1048576,10,0)</f>
        <v>林奕佳</v>
      </c>
      <c r="L440" s="16" t="str">
        <f>VLOOKUP(B440,總表!$1:$1048576,11,0)</f>
        <v>嘉義縣大同國小</v>
      </c>
      <c r="M440" s="16" t="str">
        <f>VLOOKUP(B440,總表!$1:$1048576,12,0)</f>
        <v>郭諭綺</v>
      </c>
      <c r="N440" s="16" t="str">
        <f>VLOOKUP(B440,總表!$1:$1048576,13,0)</f>
        <v>嘉義縣大同國小</v>
      </c>
      <c r="O440" s="16">
        <f>VLOOKUP(B440,總表!$1:$1048576,14,0)</f>
        <v>0</v>
      </c>
      <c r="P440" s="16">
        <f>VLOOKUP(B440,總表!$1:$1048576,15,0)</f>
        <v>0</v>
      </c>
      <c r="Q440" s="16">
        <f>VLOOKUP(B440,總表!$1:$1048576,16,0)</f>
        <v>0</v>
      </c>
      <c r="R440" s="16">
        <f>VLOOKUP(B440,總表!$1:$1048576,17,0)</f>
        <v>0</v>
      </c>
    </row>
    <row r="441" spans="1:18" ht="17.399999999999999" hidden="1" x14ac:dyDescent="0.3">
      <c r="A441" s="23" t="s">
        <v>3495</v>
      </c>
      <c r="B441" s="16" t="s">
        <v>2190</v>
      </c>
      <c r="C441" s="10" t="str">
        <f>VLOOKUP(B441,總表!$1:$1048576,2,0)</f>
        <v>4D無障礙多功能警報提醒裝置</v>
      </c>
      <c r="D441" s="20" t="str">
        <f>VLOOKUP(B441,總表!$1:$1048576,4,0)</f>
        <v>社會照護</v>
      </c>
      <c r="E441" s="16" t="str">
        <f>VLOOKUP(B441,總表!$1:$1048576,5,0)</f>
        <v>國小組</v>
      </c>
      <c r="F441" s="16" t="str">
        <f>VLOOKUP(B441,總表!$1:$1048576,3,0)</f>
        <v>嘉義縣</v>
      </c>
      <c r="G441" s="16" t="str">
        <f>VLOOKUP(B441,總表!$1:$1048576,6,0)</f>
        <v>梁峻瑋</v>
      </c>
      <c r="H441" s="16" t="str">
        <f>VLOOKUP(B441,總表!$1:$1048576,7,0)</f>
        <v>嘉義縣大同國小</v>
      </c>
      <c r="I441" s="16" t="str">
        <f>VLOOKUP(B441,總表!$1:$1048576,8,0)</f>
        <v>陳建睿</v>
      </c>
      <c r="J441" s="16" t="str">
        <f>VLOOKUP(B441,總表!$1:$1048576,9,0)</f>
        <v>嘉義縣大同國小</v>
      </c>
      <c r="K441" s="16" t="str">
        <f>VLOOKUP(B441,總表!$1:$1048576,10,0)</f>
        <v>黃繹銓</v>
      </c>
      <c r="L441" s="16" t="str">
        <f>VLOOKUP(B441,總表!$1:$1048576,11,0)</f>
        <v>嘉義縣大同國小</v>
      </c>
      <c r="M441" s="16" t="str">
        <f>VLOOKUP(B441,總表!$1:$1048576,12,0)</f>
        <v>蕭英戴</v>
      </c>
      <c r="N441" s="16" t="str">
        <f>VLOOKUP(B441,總表!$1:$1048576,13,0)</f>
        <v>嘉義縣大同國小</v>
      </c>
      <c r="O441" s="16" t="str">
        <f>VLOOKUP(B441,總表!$1:$1048576,14,0)</f>
        <v>張芸綺</v>
      </c>
      <c r="P441" s="16" t="str">
        <f>VLOOKUP(B441,總表!$1:$1048576,15,0)</f>
        <v>嘉義縣大同國小</v>
      </c>
      <c r="Q441" s="16">
        <f>VLOOKUP(B441,總表!$1:$1048576,16,0)</f>
        <v>0</v>
      </c>
      <c r="R441" s="16">
        <f>VLOOKUP(B441,總表!$1:$1048576,17,0)</f>
        <v>0</v>
      </c>
    </row>
    <row r="442" spans="1:18" ht="17.399999999999999" hidden="1" x14ac:dyDescent="0.3">
      <c r="A442" s="23" t="s">
        <v>3495</v>
      </c>
      <c r="B442" s="16" t="s">
        <v>2184</v>
      </c>
      <c r="C442" s="10" t="str">
        <f>VLOOKUP(B442,總表!$1:$1048576,2,0)</f>
        <v>簡易穿襪裝置</v>
      </c>
      <c r="D442" s="20" t="str">
        <f>VLOOKUP(B442,總表!$1:$1048576,4,0)</f>
        <v>社會照護</v>
      </c>
      <c r="E442" s="16" t="str">
        <f>VLOOKUP(B442,總表!$1:$1048576,5,0)</f>
        <v>國小組</v>
      </c>
      <c r="F442" s="16" t="str">
        <f>VLOOKUP(B442,總表!$1:$1048576,3,0)</f>
        <v>嘉義縣</v>
      </c>
      <c r="G442" s="16" t="str">
        <f>VLOOKUP(B442,總表!$1:$1048576,6,0)</f>
        <v>劉元豐</v>
      </c>
      <c r="H442" s="16" t="str">
        <f>VLOOKUP(B442,總表!$1:$1048576,7,0)</f>
        <v>嘉義縣大同國小</v>
      </c>
      <c r="I442" s="16" t="str">
        <f>VLOOKUP(B442,總表!$1:$1048576,8,0)</f>
        <v>柯宥甫</v>
      </c>
      <c r="J442" s="16" t="str">
        <f>VLOOKUP(B442,總表!$1:$1048576,9,0)</f>
        <v>嘉義縣大同國小</v>
      </c>
      <c r="K442" s="16">
        <f>VLOOKUP(B442,總表!$1:$1048576,10,0)</f>
        <v>0</v>
      </c>
      <c r="L442" s="16">
        <f>VLOOKUP(B442,總表!$1:$1048576,11,0)</f>
        <v>0</v>
      </c>
      <c r="M442" s="16" t="str">
        <f>VLOOKUP(B442,總表!$1:$1048576,12,0)</f>
        <v>蕭英戴</v>
      </c>
      <c r="N442" s="16" t="str">
        <f>VLOOKUP(B442,總表!$1:$1048576,13,0)</f>
        <v>嘉義縣大同國小</v>
      </c>
      <c r="O442" s="16" t="str">
        <f>VLOOKUP(B442,總表!$1:$1048576,14,0)</f>
        <v>張芸綺</v>
      </c>
      <c r="P442" s="16" t="str">
        <f>VLOOKUP(B442,總表!$1:$1048576,15,0)</f>
        <v>嘉義縣大同國小</v>
      </c>
      <c r="Q442" s="16">
        <f>VLOOKUP(B442,總表!$1:$1048576,16,0)</f>
        <v>0</v>
      </c>
      <c r="R442" s="16">
        <f>VLOOKUP(B442,總表!$1:$1048576,17,0)</f>
        <v>0</v>
      </c>
    </row>
    <row r="443" spans="1:18" ht="17.399999999999999" hidden="1" x14ac:dyDescent="0.3">
      <c r="A443" s="22" t="s">
        <v>3495</v>
      </c>
      <c r="B443" s="16" t="s">
        <v>2663</v>
      </c>
      <c r="C443" s="10" t="str">
        <f>VLOOKUP(B443,總表!$1:$1048576,2,0)</f>
        <v>智慧編織捲線器</v>
      </c>
      <c r="D443" s="16" t="str">
        <f>VLOOKUP(B443,總表!$1:$1048576,4,0)</f>
        <v>便利生活</v>
      </c>
      <c r="E443" s="16" t="str">
        <f>VLOOKUP(B443,總表!$1:$1048576,5,0)</f>
        <v>國小組</v>
      </c>
      <c r="F443" s="16" t="str">
        <f>VLOOKUP(B443,總表!$1:$1048576,3,0)</f>
        <v>嘉義縣</v>
      </c>
      <c r="G443" s="16" t="str">
        <f>VLOOKUP(B443,總表!$1:$1048576,6,0)</f>
        <v>王珮瑜</v>
      </c>
      <c r="H443" s="16" t="str">
        <f>VLOOKUP(B443,總表!$1:$1048576,7,0)</f>
        <v>嘉義縣大林鎮平林國民小學</v>
      </c>
      <c r="I443" s="16" t="str">
        <f>VLOOKUP(B443,總表!$1:$1048576,8,0)</f>
        <v>江紫瑛</v>
      </c>
      <c r="J443" s="16" t="str">
        <f>VLOOKUP(B443,總表!$1:$1048576,9,0)</f>
        <v>嘉義縣大林鎮平林國民小學</v>
      </c>
      <c r="K443" s="16" t="str">
        <f>VLOOKUP(B443,總表!$1:$1048576,10,0)</f>
        <v>施淨媗</v>
      </c>
      <c r="L443" s="16" t="str">
        <f>VLOOKUP(B443,總表!$1:$1048576,11,0)</f>
        <v>嘉義縣大林鎮平林國民小學</v>
      </c>
      <c r="M443" s="16" t="str">
        <f>VLOOKUP(B443,總表!$1:$1048576,12,0)</f>
        <v>施懿娟</v>
      </c>
      <c r="N443" s="16" t="str">
        <f>VLOOKUP(B443,總表!$1:$1048576,13,0)</f>
        <v>嘉義縣大林鎮平林國民小學</v>
      </c>
      <c r="O443" s="16" t="str">
        <f>VLOOKUP(B443,總表!$1:$1048576,14,0)</f>
        <v>吳育典</v>
      </c>
      <c r="P443" s="16" t="str">
        <f>VLOOKUP(B443,總表!$1:$1048576,15,0)</f>
        <v>嘉義縣大林鎮平林國民小學</v>
      </c>
      <c r="Q443" s="16" t="str">
        <f>VLOOKUP(B443,總表!$1:$1048576,16,0)</f>
        <v>陳苑婷</v>
      </c>
      <c r="R443" s="16" t="str">
        <f>VLOOKUP(B443,總表!$1:$1048576,17,0)</f>
        <v>嘉義縣大林鎮平林國民小學</v>
      </c>
    </row>
    <row r="444" spans="1:18" ht="17.399999999999999" hidden="1" x14ac:dyDescent="0.3">
      <c r="A444" s="22" t="s">
        <v>3495</v>
      </c>
      <c r="B444" s="16" t="s">
        <v>2668</v>
      </c>
      <c r="C444" s="10" t="str">
        <f>VLOOKUP(B444,總表!$1:$1048576,2,0)</f>
        <v>虹吸式屋簷雨水導流裝置</v>
      </c>
      <c r="D444" s="16" t="str">
        <f>VLOOKUP(B444,總表!$1:$1048576,4,0)</f>
        <v>便利生活</v>
      </c>
      <c r="E444" s="16" t="str">
        <f>VLOOKUP(B444,總表!$1:$1048576,5,0)</f>
        <v>國小組</v>
      </c>
      <c r="F444" s="16" t="str">
        <f>VLOOKUP(B444,總表!$1:$1048576,3,0)</f>
        <v>嘉義縣</v>
      </c>
      <c r="G444" s="16" t="str">
        <f>VLOOKUP(B444,總表!$1:$1048576,6,0)</f>
        <v>蔡昕諭</v>
      </c>
      <c r="H444" s="16" t="str">
        <f>VLOOKUP(B444,總表!$1:$1048576,7,0)</f>
        <v>嘉義縣永安國民小學</v>
      </c>
      <c r="I444" s="16" t="str">
        <f>VLOOKUP(B444,總表!$1:$1048576,8,0)</f>
        <v>林俞安</v>
      </c>
      <c r="J444" s="16" t="str">
        <f>VLOOKUP(B444,總表!$1:$1048576,9,0)</f>
        <v>嘉義縣永安國民小學</v>
      </c>
      <c r="K444" s="16" t="str">
        <f>VLOOKUP(B444,總表!$1:$1048576,10,0)</f>
        <v>陳智名</v>
      </c>
      <c r="L444" s="16" t="str">
        <f>VLOOKUP(B444,總表!$1:$1048576,11,0)</f>
        <v>嘉義縣永安國民小學</v>
      </c>
      <c r="M444" s="16" t="str">
        <f>VLOOKUP(B444,總表!$1:$1048576,12,0)</f>
        <v>蘇靜芳</v>
      </c>
      <c r="N444" s="16" t="str">
        <f>VLOOKUP(B444,總表!$1:$1048576,13,0)</f>
        <v>嘉義縣永安國民小學</v>
      </c>
      <c r="O444" s="16" t="str">
        <f>VLOOKUP(B444,總表!$1:$1048576,14,0)</f>
        <v>林欣虹</v>
      </c>
      <c r="P444" s="16" t="str">
        <f>VLOOKUP(B444,總表!$1:$1048576,15,0)</f>
        <v>嘉義縣永安國民小學</v>
      </c>
      <c r="Q444" s="16">
        <f>VLOOKUP(B444,總表!$1:$1048576,16,0)</f>
        <v>0</v>
      </c>
      <c r="R444" s="16">
        <f>VLOOKUP(B444,總表!$1:$1048576,17,0)</f>
        <v>0</v>
      </c>
    </row>
    <row r="445" spans="1:18" ht="17.399999999999999" hidden="1" x14ac:dyDescent="0.3">
      <c r="A445" s="22" t="s">
        <v>3495</v>
      </c>
      <c r="B445" s="16" t="s">
        <v>2617</v>
      </c>
      <c r="C445" s="10" t="str">
        <f>VLOOKUP(B445,總表!$1:$1048576,2,0)</f>
        <v>吐司切邊器</v>
      </c>
      <c r="D445" s="16" t="str">
        <f>VLOOKUP(B445,總表!$1:$1048576,4,0)</f>
        <v>便利生活</v>
      </c>
      <c r="E445" s="16" t="str">
        <f>VLOOKUP(B445,總表!$1:$1048576,5,0)</f>
        <v>國小組</v>
      </c>
      <c r="F445" s="16" t="str">
        <f>VLOOKUP(B445,總表!$1:$1048576,3,0)</f>
        <v>嘉義縣</v>
      </c>
      <c r="G445" s="16" t="str">
        <f>VLOOKUP(B445,總表!$1:$1048576,6,0)</f>
        <v>施沛岑</v>
      </c>
      <c r="H445" s="16" t="str">
        <f>VLOOKUP(B445,總表!$1:$1048576,7,0)</f>
        <v>嘉義縣大同國小</v>
      </c>
      <c r="I445" s="16" t="str">
        <f>VLOOKUP(B445,總表!$1:$1048576,8,0)</f>
        <v>楊淨涵</v>
      </c>
      <c r="J445" s="16" t="str">
        <f>VLOOKUP(B445,總表!$1:$1048576,9,0)</f>
        <v>嘉義縣大同國小</v>
      </c>
      <c r="K445" s="16">
        <f>VLOOKUP(B445,總表!$1:$1048576,10,0)</f>
        <v>0</v>
      </c>
      <c r="L445" s="16">
        <f>VLOOKUP(B445,總表!$1:$1048576,11,0)</f>
        <v>0</v>
      </c>
      <c r="M445" s="16" t="str">
        <f>VLOOKUP(B445,總表!$1:$1048576,12,0)</f>
        <v>蕭英戴</v>
      </c>
      <c r="N445" s="16" t="str">
        <f>VLOOKUP(B445,總表!$1:$1048576,13,0)</f>
        <v>嘉義縣大同國小</v>
      </c>
      <c r="O445" s="16">
        <f>VLOOKUP(B445,總表!$1:$1048576,14,0)</f>
        <v>0</v>
      </c>
      <c r="P445" s="16">
        <f>VLOOKUP(B445,總表!$1:$1048576,15,0)</f>
        <v>0</v>
      </c>
      <c r="Q445" s="16">
        <f>VLOOKUP(B445,總表!$1:$1048576,16,0)</f>
        <v>0</v>
      </c>
      <c r="R445" s="16">
        <f>VLOOKUP(B445,總表!$1:$1048576,17,0)</f>
        <v>0</v>
      </c>
    </row>
    <row r="446" spans="1:18" ht="17.399999999999999" hidden="1" x14ac:dyDescent="0.3">
      <c r="A446" s="22" t="s">
        <v>3495</v>
      </c>
      <c r="B446" s="13" t="s">
        <v>161</v>
      </c>
      <c r="C446" s="10" t="str">
        <f>VLOOKUP(B446,總表!$1:$1048576,2,0)</f>
        <v>多功能鏟</v>
      </c>
      <c r="D446" s="17" t="str">
        <f>VLOOKUP(B446,總表!$1:$1048576,4,0)</f>
        <v>永續發展農糧技術</v>
      </c>
      <c r="E446" s="16" t="str">
        <f>VLOOKUP(B446,總表!$1:$1048576,5,0)</f>
        <v>國中組</v>
      </c>
      <c r="F446" s="16" t="str">
        <f>VLOOKUP(B446,總表!$1:$1048576,3,0)</f>
        <v>嘉義縣</v>
      </c>
      <c r="G446" s="16" t="str">
        <f>VLOOKUP(B446,總表!$1:$1048576,6,0)</f>
        <v>江雨霏</v>
      </c>
      <c r="H446" s="16" t="str">
        <f>VLOOKUP(B446,總表!$1:$1048576,7,0)</f>
        <v>新港國中</v>
      </c>
      <c r="I446" s="16" t="str">
        <f>VLOOKUP(B446,總表!$1:$1048576,8,0)</f>
        <v>鄭采湘</v>
      </c>
      <c r="J446" s="16" t="str">
        <f>VLOOKUP(B446,總表!$1:$1048576,9,0)</f>
        <v>新港國中</v>
      </c>
      <c r="K446" s="16">
        <f>VLOOKUP(B446,總表!$1:$1048576,10,0)</f>
        <v>0</v>
      </c>
      <c r="L446" s="16">
        <f>VLOOKUP(B446,總表!$1:$1048576,11,0)</f>
        <v>0</v>
      </c>
      <c r="M446" s="16" t="str">
        <f>VLOOKUP(B446,總表!$1:$1048576,12,0)</f>
        <v>賴朝和</v>
      </c>
      <c r="N446" s="16" t="str">
        <f>VLOOKUP(B446,總表!$1:$1048576,13,0)</f>
        <v>新港國中</v>
      </c>
      <c r="O446" s="16">
        <f>VLOOKUP(B446,總表!$1:$1048576,14,0)</f>
        <v>0</v>
      </c>
      <c r="P446" s="16">
        <f>VLOOKUP(B446,總表!$1:$1048576,15,0)</f>
        <v>0</v>
      </c>
      <c r="Q446" s="16">
        <f>VLOOKUP(B446,總表!$1:$1048576,16,0)</f>
        <v>0</v>
      </c>
      <c r="R446" s="16">
        <f>VLOOKUP(B446,總表!$1:$1048576,17,0)</f>
        <v>0</v>
      </c>
    </row>
    <row r="447" spans="1:18" ht="17.399999999999999" hidden="1" x14ac:dyDescent="0.3">
      <c r="A447" s="22" t="s">
        <v>3495</v>
      </c>
      <c r="B447" s="13" t="s">
        <v>135</v>
      </c>
      <c r="C447" s="10" t="str">
        <f>VLOOKUP(B447,總表!$1:$1048576,2,0)</f>
        <v>光羽-智慧視覺雷射驅鳥系統</v>
      </c>
      <c r="D447" s="17" t="str">
        <f>VLOOKUP(B447,總表!$1:$1048576,4,0)</f>
        <v>永續發展農糧技術</v>
      </c>
      <c r="E447" s="16" t="str">
        <f>VLOOKUP(B447,總表!$1:$1048576,5,0)</f>
        <v>國中組</v>
      </c>
      <c r="F447" s="16" t="str">
        <f>VLOOKUP(B447,總表!$1:$1048576,3,0)</f>
        <v>嘉義縣</v>
      </c>
      <c r="G447" s="16" t="str">
        <f>VLOOKUP(B447,總表!$1:$1048576,6,0)</f>
        <v>張瓅勻</v>
      </c>
      <c r="H447" s="16" t="str">
        <f>VLOOKUP(B447,總表!$1:$1048576,7,0)</f>
        <v>嘉義縣溪口國中</v>
      </c>
      <c r="I447" s="16" t="str">
        <f>VLOOKUP(B447,總表!$1:$1048576,8,0)</f>
        <v>陳品諺</v>
      </c>
      <c r="J447" s="16" t="str">
        <f>VLOOKUP(B447,總表!$1:$1048576,9,0)</f>
        <v>嘉義縣溪口國中</v>
      </c>
      <c r="K447" s="16">
        <f>VLOOKUP(B447,總表!$1:$1048576,10,0)</f>
        <v>0</v>
      </c>
      <c r="L447" s="16">
        <f>VLOOKUP(B447,總表!$1:$1048576,11,0)</f>
        <v>0</v>
      </c>
      <c r="M447" s="16" t="str">
        <f>VLOOKUP(B447,總表!$1:$1048576,12,0)</f>
        <v>黃孝文</v>
      </c>
      <c r="N447" s="16" t="str">
        <f>VLOOKUP(B447,總表!$1:$1048576,13,0)</f>
        <v>嘉義縣溪口國中</v>
      </c>
      <c r="O447" s="16" t="str">
        <f>VLOOKUP(B447,總表!$1:$1048576,14,0)</f>
        <v>葉自軒</v>
      </c>
      <c r="P447" s="16" t="str">
        <f>VLOOKUP(B447,總表!$1:$1048576,15,0)</f>
        <v>嘉義縣溪口國中</v>
      </c>
      <c r="Q447" s="16">
        <f>VLOOKUP(B447,總表!$1:$1048576,16,0)</f>
        <v>0</v>
      </c>
      <c r="R447" s="16">
        <f>VLOOKUP(B447,總表!$1:$1048576,17,0)</f>
        <v>0</v>
      </c>
    </row>
    <row r="448" spans="1:18" ht="17.399999999999999" hidden="1" x14ac:dyDescent="0.3">
      <c r="A448" s="28" t="s">
        <v>3493</v>
      </c>
      <c r="B448" s="13" t="s">
        <v>121</v>
      </c>
      <c r="C448" s="10" t="str">
        <f>VLOOKUP(B448,總表!$1:$1048576,2,0)</f>
        <v>濺識貓-智能驅貓裝置</v>
      </c>
      <c r="D448" s="17" t="str">
        <f>VLOOKUP(B448,總表!$1:$1048576,4,0)</f>
        <v>永續發展農糧技術</v>
      </c>
      <c r="E448" s="16" t="str">
        <f>VLOOKUP(B448,總表!$1:$1048576,5,0)</f>
        <v>國中組</v>
      </c>
      <c r="F448" s="16" t="str">
        <f>VLOOKUP(B448,總表!$1:$1048576,3,0)</f>
        <v>嘉義縣</v>
      </c>
      <c r="G448" s="16" t="str">
        <f>VLOOKUP(B448,總表!$1:$1048576,6,0)</f>
        <v>黃于晅</v>
      </c>
      <c r="H448" s="16" t="str">
        <f>VLOOKUP(B448,總表!$1:$1048576,7,0)</f>
        <v>嘉義縣溪口國中</v>
      </c>
      <c r="I448" s="16" t="str">
        <f>VLOOKUP(B448,總表!$1:$1048576,8,0)</f>
        <v>羅婉婷</v>
      </c>
      <c r="J448" s="16" t="str">
        <f>VLOOKUP(B448,總表!$1:$1048576,9,0)</f>
        <v>嘉義縣溪口國中</v>
      </c>
      <c r="K448" s="16" t="str">
        <f>VLOOKUP(B448,總表!$1:$1048576,10,0)</f>
        <v>蔡艾珊</v>
      </c>
      <c r="L448" s="16" t="str">
        <f>VLOOKUP(B448,總表!$1:$1048576,11,0)</f>
        <v>嘉義縣溪口國中</v>
      </c>
      <c r="M448" s="16" t="str">
        <f>VLOOKUP(B448,總表!$1:$1048576,12,0)</f>
        <v>黃孝文</v>
      </c>
      <c r="N448" s="16" t="str">
        <f>VLOOKUP(B448,總表!$1:$1048576,13,0)</f>
        <v>嘉義縣溪口國中</v>
      </c>
      <c r="O448" s="16" t="str">
        <f>VLOOKUP(B448,總表!$1:$1048576,14,0)</f>
        <v>葉自軒</v>
      </c>
      <c r="P448" s="16" t="str">
        <f>VLOOKUP(B448,總表!$1:$1048576,15,0)</f>
        <v>嘉義縣溪口國中</v>
      </c>
      <c r="Q448" s="16">
        <f>VLOOKUP(B448,總表!$1:$1048576,16,0)</f>
        <v>0</v>
      </c>
      <c r="R448" s="16">
        <f>VLOOKUP(B448,總表!$1:$1048576,17,0)</f>
        <v>0</v>
      </c>
    </row>
    <row r="449" spans="1:18" ht="17.399999999999999" hidden="1" x14ac:dyDescent="0.3">
      <c r="A449" s="30" t="s">
        <v>3494</v>
      </c>
      <c r="B449" s="13" t="s">
        <v>130</v>
      </c>
      <c r="C449" s="10" t="str">
        <f>VLOOKUP(B449,總表!$1:$1048576,2,0)</f>
        <v>嘿!福壽螺抓抓</v>
      </c>
      <c r="D449" s="17" t="str">
        <f>VLOOKUP(B449,總表!$1:$1048576,4,0)</f>
        <v>永續發展農糧技術</v>
      </c>
      <c r="E449" s="16" t="str">
        <f>VLOOKUP(B449,總表!$1:$1048576,5,0)</f>
        <v>國中組</v>
      </c>
      <c r="F449" s="16" t="str">
        <f>VLOOKUP(B449,總表!$1:$1048576,3,0)</f>
        <v>嘉義縣</v>
      </c>
      <c r="G449" s="16" t="str">
        <f>VLOOKUP(B449,總表!$1:$1048576,6,0)</f>
        <v>邱喏陳</v>
      </c>
      <c r="H449" s="16" t="str">
        <f>VLOOKUP(B449,總表!$1:$1048576,7,0)</f>
        <v>嘉義縣溪口國中</v>
      </c>
      <c r="I449" s="16" t="str">
        <f>VLOOKUP(B449,總表!$1:$1048576,8,0)</f>
        <v>邱品智</v>
      </c>
      <c r="J449" s="16" t="str">
        <f>VLOOKUP(B449,總表!$1:$1048576,9,0)</f>
        <v>嘉義縣溪口國中</v>
      </c>
      <c r="K449" s="16" t="str">
        <f>VLOOKUP(B449,總表!$1:$1048576,10,0)</f>
        <v>郭奇峰</v>
      </c>
      <c r="L449" s="16" t="str">
        <f>VLOOKUP(B449,總表!$1:$1048576,11,0)</f>
        <v>嘉義縣溪口國中</v>
      </c>
      <c r="M449" s="16" t="str">
        <f>VLOOKUP(B449,總表!$1:$1048576,12,0)</f>
        <v>黃孝文</v>
      </c>
      <c r="N449" s="16" t="str">
        <f>VLOOKUP(B449,總表!$1:$1048576,13,0)</f>
        <v>嘉義縣溪口國中</v>
      </c>
      <c r="O449" s="16" t="str">
        <f>VLOOKUP(B449,總表!$1:$1048576,14,0)</f>
        <v>葉自軒</v>
      </c>
      <c r="P449" s="16" t="str">
        <f>VLOOKUP(B449,總表!$1:$1048576,15,0)</f>
        <v>嘉義縣溪口國中</v>
      </c>
      <c r="Q449" s="16">
        <f>VLOOKUP(B449,總表!$1:$1048576,16,0)</f>
        <v>0</v>
      </c>
      <c r="R449" s="16">
        <f>VLOOKUP(B449,總表!$1:$1048576,17,0)</f>
        <v>0</v>
      </c>
    </row>
    <row r="450" spans="1:18" ht="17.399999999999999" hidden="1" x14ac:dyDescent="0.3">
      <c r="A450" s="22" t="s">
        <v>3495</v>
      </c>
      <c r="B450" s="13" t="s">
        <v>398</v>
      </c>
      <c r="C450" s="10" t="str">
        <f>VLOOKUP(B450,總表!$1:$1048576,2,0)</f>
        <v>手機箱跳繩</v>
      </c>
      <c r="D450" s="18" t="str">
        <f>VLOOKUP(B450,總表!$1:$1048576,4,0)</f>
        <v>休閒與教育</v>
      </c>
      <c r="E450" s="16" t="str">
        <f>VLOOKUP(B450,總表!$1:$1048576,5,0)</f>
        <v>國中組</v>
      </c>
      <c r="F450" s="16" t="str">
        <f>VLOOKUP(B450,總表!$1:$1048576,3,0)</f>
        <v>嘉義縣</v>
      </c>
      <c r="G450" s="16" t="str">
        <f>VLOOKUP(B450,總表!$1:$1048576,6,0)</f>
        <v>黃柏翰</v>
      </c>
      <c r="H450" s="16" t="str">
        <f>VLOOKUP(B450,總表!$1:$1048576,7,0)</f>
        <v>嘉義縣溪口國中</v>
      </c>
      <c r="I450" s="16" t="str">
        <f>VLOOKUP(B450,總表!$1:$1048576,8,0)</f>
        <v>朱建育</v>
      </c>
      <c r="J450" s="16" t="str">
        <f>VLOOKUP(B450,總表!$1:$1048576,9,0)</f>
        <v>嘉義縣溪口國中</v>
      </c>
      <c r="K450" s="16" t="str">
        <f>VLOOKUP(B450,總表!$1:$1048576,10,0)</f>
        <v>何梓維</v>
      </c>
      <c r="L450" s="16" t="str">
        <f>VLOOKUP(B450,總表!$1:$1048576,11,0)</f>
        <v>嘉義縣溪口國中</v>
      </c>
      <c r="M450" s="16" t="str">
        <f>VLOOKUP(B450,總表!$1:$1048576,12,0)</f>
        <v>葉自軒</v>
      </c>
      <c r="N450" s="16" t="str">
        <f>VLOOKUP(B450,總表!$1:$1048576,13,0)</f>
        <v>嘉義縣溪口國中</v>
      </c>
      <c r="O450" s="16" t="str">
        <f>VLOOKUP(B450,總表!$1:$1048576,14,0)</f>
        <v>黃孝文</v>
      </c>
      <c r="P450" s="16" t="str">
        <f>VLOOKUP(B450,總表!$1:$1048576,15,0)</f>
        <v>嘉義縣溪口國中</v>
      </c>
      <c r="Q450" s="16">
        <f>VLOOKUP(B450,總表!$1:$1048576,16,0)</f>
        <v>0</v>
      </c>
      <c r="R450" s="16">
        <f>VLOOKUP(B450,總表!$1:$1048576,17,0)</f>
        <v>0</v>
      </c>
    </row>
    <row r="451" spans="1:18" ht="17.399999999999999" hidden="1" x14ac:dyDescent="0.3">
      <c r="A451" s="22" t="s">
        <v>3495</v>
      </c>
      <c r="B451" s="13" t="s">
        <v>403</v>
      </c>
      <c r="C451" s="10" t="str">
        <f>VLOOKUP(B451,總表!$1:$1048576,2,0)</f>
        <v>自控戲偶</v>
      </c>
      <c r="D451" s="18" t="str">
        <f>VLOOKUP(B451,總表!$1:$1048576,4,0)</f>
        <v>休閒與教育</v>
      </c>
      <c r="E451" s="16" t="str">
        <f>VLOOKUP(B451,總表!$1:$1048576,5,0)</f>
        <v>國中組</v>
      </c>
      <c r="F451" s="16" t="str">
        <f>VLOOKUP(B451,總表!$1:$1048576,3,0)</f>
        <v>嘉義縣</v>
      </c>
      <c r="G451" s="16" t="str">
        <f>VLOOKUP(B451,總表!$1:$1048576,6,0)</f>
        <v>陳玠沅</v>
      </c>
      <c r="H451" s="16" t="str">
        <f>VLOOKUP(B451,總表!$1:$1048576,7,0)</f>
        <v>嘉義縣溪口國中</v>
      </c>
      <c r="I451" s="16" t="str">
        <f>VLOOKUP(B451,總表!$1:$1048576,8,0)</f>
        <v>黃唯宬</v>
      </c>
      <c r="J451" s="16" t="str">
        <f>VLOOKUP(B451,總表!$1:$1048576,9,0)</f>
        <v>嘉義縣溪口國中</v>
      </c>
      <c r="K451" s="16">
        <f>VLOOKUP(B451,總表!$1:$1048576,10,0)</f>
        <v>0</v>
      </c>
      <c r="L451" s="16">
        <f>VLOOKUP(B451,總表!$1:$1048576,11,0)</f>
        <v>0</v>
      </c>
      <c r="M451" s="16" t="str">
        <f>VLOOKUP(B451,總表!$1:$1048576,12,0)</f>
        <v>黃孝文</v>
      </c>
      <c r="N451" s="16" t="str">
        <f>VLOOKUP(B451,總表!$1:$1048576,13,0)</f>
        <v>嘉義縣溪口國中</v>
      </c>
      <c r="O451" s="16" t="str">
        <f>VLOOKUP(B451,總表!$1:$1048576,14,0)</f>
        <v>葉自軒</v>
      </c>
      <c r="P451" s="16" t="str">
        <f>VLOOKUP(B451,總表!$1:$1048576,15,0)</f>
        <v>嘉義縣溪口國中</v>
      </c>
      <c r="Q451" s="16">
        <f>VLOOKUP(B451,總表!$1:$1048576,16,0)</f>
        <v>0</v>
      </c>
      <c r="R451" s="16">
        <f>VLOOKUP(B451,總表!$1:$1048576,17,0)</f>
        <v>0</v>
      </c>
    </row>
    <row r="452" spans="1:18" ht="17.399999999999999" hidden="1" x14ac:dyDescent="0.3">
      <c r="A452" s="22" t="s">
        <v>3495</v>
      </c>
      <c r="B452" s="13" t="s">
        <v>654</v>
      </c>
      <c r="C452" s="10" t="str">
        <f>VLOOKUP(B452,總表!$1:$1048576,2,0)</f>
        <v>可攜式書包警示棒</v>
      </c>
      <c r="D452" s="19" t="str">
        <f>VLOOKUP(B452,總表!$1:$1048576,4,0)</f>
        <v>災害管理與安全</v>
      </c>
      <c r="E452" s="16" t="str">
        <f>VLOOKUP(B452,總表!$1:$1048576,5,0)</f>
        <v>國中組</v>
      </c>
      <c r="F452" s="16" t="str">
        <f>VLOOKUP(B452,總表!$1:$1048576,3,0)</f>
        <v>嘉義縣</v>
      </c>
      <c r="G452" s="16" t="str">
        <f>VLOOKUP(B452,總表!$1:$1048576,6,0)</f>
        <v>侯辰陞</v>
      </c>
      <c r="H452" s="16" t="str">
        <f>VLOOKUP(B452,總表!$1:$1048576,7,0)</f>
        <v>新港國中</v>
      </c>
      <c r="I452" s="16" t="str">
        <f>VLOOKUP(B452,總表!$1:$1048576,8,0)</f>
        <v>洪秋翔</v>
      </c>
      <c r="J452" s="16" t="str">
        <f>VLOOKUP(B452,總表!$1:$1048576,9,0)</f>
        <v>新港國中</v>
      </c>
      <c r="K452" s="16" t="str">
        <f>VLOOKUP(B452,總表!$1:$1048576,10,0)</f>
        <v>吳宜真</v>
      </c>
      <c r="L452" s="16" t="str">
        <f>VLOOKUP(B452,總表!$1:$1048576,11,0)</f>
        <v>新港國中</v>
      </c>
      <c r="M452" s="16" t="str">
        <f>VLOOKUP(B452,總表!$1:$1048576,12,0)</f>
        <v>賴朝和</v>
      </c>
      <c r="N452" s="16" t="str">
        <f>VLOOKUP(B452,總表!$1:$1048576,13,0)</f>
        <v>新港國中</v>
      </c>
      <c r="O452" s="16">
        <f>VLOOKUP(B452,總表!$1:$1048576,14,0)</f>
        <v>0</v>
      </c>
      <c r="P452" s="16">
        <f>VLOOKUP(B452,總表!$1:$1048576,15,0)</f>
        <v>0</v>
      </c>
      <c r="Q452" s="16">
        <f>VLOOKUP(B452,總表!$1:$1048576,16,0)</f>
        <v>0</v>
      </c>
      <c r="R452" s="16">
        <f>VLOOKUP(B452,總表!$1:$1048576,17,0)</f>
        <v>0</v>
      </c>
    </row>
    <row r="453" spans="1:18" ht="17.399999999999999" hidden="1" x14ac:dyDescent="0.3">
      <c r="A453" s="22" t="s">
        <v>3495</v>
      </c>
      <c r="B453" s="13" t="s">
        <v>671</v>
      </c>
      <c r="C453" s="10" t="str">
        <f>VLOOKUP(B453,總表!$1:$1048576,2,0)</f>
        <v>救命BBCall</v>
      </c>
      <c r="D453" s="19" t="str">
        <f>VLOOKUP(B453,總表!$1:$1048576,4,0)</f>
        <v>災害管理與安全</v>
      </c>
      <c r="E453" s="16" t="str">
        <f>VLOOKUP(B453,總表!$1:$1048576,5,0)</f>
        <v>國中組</v>
      </c>
      <c r="F453" s="16" t="str">
        <f>VLOOKUP(B453,總表!$1:$1048576,3,0)</f>
        <v>嘉義縣</v>
      </c>
      <c r="G453" s="16" t="str">
        <f>VLOOKUP(B453,總表!$1:$1048576,6,0)</f>
        <v>林書佑</v>
      </c>
      <c r="H453" s="16" t="str">
        <f>VLOOKUP(B453,總表!$1:$1048576,7,0)</f>
        <v>溪口國中</v>
      </c>
      <c r="I453" s="16" t="str">
        <f>VLOOKUP(B453,總表!$1:$1048576,8,0)</f>
        <v>楊翊哲</v>
      </c>
      <c r="J453" s="16" t="str">
        <f>VLOOKUP(B453,總表!$1:$1048576,9,0)</f>
        <v>嘉義縣溪口國中</v>
      </c>
      <c r="K453" s="16" t="str">
        <f>VLOOKUP(B453,總表!$1:$1048576,10,0)</f>
        <v>蕭苡媞</v>
      </c>
      <c r="L453" s="16" t="str">
        <f>VLOOKUP(B453,總表!$1:$1048576,11,0)</f>
        <v>嘉義縣溪口國中</v>
      </c>
      <c r="M453" s="16" t="str">
        <f>VLOOKUP(B453,總表!$1:$1048576,12,0)</f>
        <v>黃孝文</v>
      </c>
      <c r="N453" s="16" t="str">
        <f>VLOOKUP(B453,總表!$1:$1048576,13,0)</f>
        <v>嘉義縣溪口國中</v>
      </c>
      <c r="O453" s="16" t="str">
        <f>VLOOKUP(B453,總表!$1:$1048576,14,0)</f>
        <v>葉自軒</v>
      </c>
      <c r="P453" s="16" t="str">
        <f>VLOOKUP(B453,總表!$1:$1048576,15,0)</f>
        <v>嘉義縣溪口國中</v>
      </c>
      <c r="Q453" s="16">
        <f>VLOOKUP(B453,總表!$1:$1048576,16,0)</f>
        <v>0</v>
      </c>
      <c r="R453" s="16">
        <f>VLOOKUP(B453,總表!$1:$1048576,17,0)</f>
        <v>0</v>
      </c>
    </row>
    <row r="454" spans="1:18" ht="17.399999999999999" hidden="1" x14ac:dyDescent="0.3">
      <c r="A454" s="22" t="s">
        <v>3495</v>
      </c>
      <c r="B454" s="13" t="s">
        <v>649</v>
      </c>
      <c r="C454" s="10" t="str">
        <f>VLOOKUP(B454,總表!$1:$1048576,2,0)</f>
        <v>自行車方向燈</v>
      </c>
      <c r="D454" s="19" t="str">
        <f>VLOOKUP(B454,總表!$1:$1048576,4,0)</f>
        <v>災害管理與安全</v>
      </c>
      <c r="E454" s="16" t="str">
        <f>VLOOKUP(B454,總表!$1:$1048576,5,0)</f>
        <v>國中組</v>
      </c>
      <c r="F454" s="16" t="str">
        <f>VLOOKUP(B454,總表!$1:$1048576,3,0)</f>
        <v>嘉義縣</v>
      </c>
      <c r="G454" s="16" t="str">
        <f>VLOOKUP(B454,總表!$1:$1048576,6,0)</f>
        <v>李哲毅</v>
      </c>
      <c r="H454" s="16" t="str">
        <f>VLOOKUP(B454,總表!$1:$1048576,7,0)</f>
        <v>新港國中</v>
      </c>
      <c r="I454" s="16" t="str">
        <f>VLOOKUP(B454,總表!$1:$1048576,8,0)</f>
        <v>簡仲男</v>
      </c>
      <c r="J454" s="16" t="str">
        <f>VLOOKUP(B454,總表!$1:$1048576,9,0)</f>
        <v>新港國中</v>
      </c>
      <c r="K454" s="16" t="str">
        <f>VLOOKUP(B454,總表!$1:$1048576,10,0)</f>
        <v>葉家豪</v>
      </c>
      <c r="L454" s="16" t="str">
        <f>VLOOKUP(B454,總表!$1:$1048576,11,0)</f>
        <v>新港國中</v>
      </c>
      <c r="M454" s="16" t="str">
        <f>VLOOKUP(B454,總表!$1:$1048576,12,0)</f>
        <v>賴朝和</v>
      </c>
      <c r="N454" s="16" t="str">
        <f>VLOOKUP(B454,總表!$1:$1048576,13,0)</f>
        <v>新港國中</v>
      </c>
      <c r="O454" s="16">
        <f>VLOOKUP(B454,總表!$1:$1048576,14,0)</f>
        <v>0</v>
      </c>
      <c r="P454" s="16">
        <f>VLOOKUP(B454,總表!$1:$1048576,15,0)</f>
        <v>0</v>
      </c>
      <c r="Q454" s="16">
        <f>VLOOKUP(B454,總表!$1:$1048576,16,0)</f>
        <v>0</v>
      </c>
      <c r="R454" s="16">
        <f>VLOOKUP(B454,總表!$1:$1048576,17,0)</f>
        <v>0</v>
      </c>
    </row>
    <row r="455" spans="1:18" ht="17.399999999999999" hidden="1" x14ac:dyDescent="0.3">
      <c r="A455" s="22" t="s">
        <v>3495</v>
      </c>
      <c r="B455" s="13" t="s">
        <v>821</v>
      </c>
      <c r="C455" s="10" t="str">
        <f>VLOOKUP(B455,總表!$1:$1048576,2,0)</f>
        <v>拉麵機器人</v>
      </c>
      <c r="D455" s="20" t="str">
        <f>VLOOKUP(B455,總表!$1:$1048576,4,0)</f>
        <v>社會照護</v>
      </c>
      <c r="E455" s="16" t="str">
        <f>VLOOKUP(B455,總表!$1:$1048576,5,0)</f>
        <v>國中組</v>
      </c>
      <c r="F455" s="16" t="str">
        <f>VLOOKUP(B455,總表!$1:$1048576,3,0)</f>
        <v>嘉義縣</v>
      </c>
      <c r="G455" s="16" t="str">
        <f>VLOOKUP(B455,總表!$1:$1048576,6,0)</f>
        <v>莊柏鴻</v>
      </c>
      <c r="H455" s="16" t="str">
        <f>VLOOKUP(B455,總表!$1:$1048576,7,0)</f>
        <v>嘉義縣溪口國中</v>
      </c>
      <c r="I455" s="16" t="str">
        <f>VLOOKUP(B455,總表!$1:$1048576,8,0)</f>
        <v>陳政樺</v>
      </c>
      <c r="J455" s="16" t="str">
        <f>VLOOKUP(B455,總表!$1:$1048576,9,0)</f>
        <v>嘉義縣溪口國中</v>
      </c>
      <c r="K455" s="16">
        <f>VLOOKUP(B455,總表!$1:$1048576,10,0)</f>
        <v>0</v>
      </c>
      <c r="L455" s="16">
        <f>VLOOKUP(B455,總表!$1:$1048576,11,0)</f>
        <v>0</v>
      </c>
      <c r="M455" s="16" t="str">
        <f>VLOOKUP(B455,總表!$1:$1048576,12,0)</f>
        <v>黃孝文</v>
      </c>
      <c r="N455" s="16" t="str">
        <f>VLOOKUP(B455,總表!$1:$1048576,13,0)</f>
        <v>嘉義縣溪口國中</v>
      </c>
      <c r="O455" s="16" t="str">
        <f>VLOOKUP(B455,總表!$1:$1048576,14,0)</f>
        <v>葉自軒</v>
      </c>
      <c r="P455" s="16" t="str">
        <f>VLOOKUP(B455,總表!$1:$1048576,15,0)</f>
        <v>嘉義縣溪口國中</v>
      </c>
      <c r="Q455" s="16">
        <f>VLOOKUP(B455,總表!$1:$1048576,16,0)</f>
        <v>0</v>
      </c>
      <c r="R455" s="16">
        <f>VLOOKUP(B455,總表!$1:$1048576,17,0)</f>
        <v>0</v>
      </c>
    </row>
    <row r="456" spans="1:18" ht="17.399999999999999" hidden="1" x14ac:dyDescent="0.3">
      <c r="A456" s="28" t="s">
        <v>3493</v>
      </c>
      <c r="B456" s="13" t="s">
        <v>1054</v>
      </c>
      <c r="C456" s="10" t="str">
        <f>VLOOKUP(B456,總表!$1:$1048576,2,0)</f>
        <v>吸風扇電蚊拍</v>
      </c>
      <c r="D456" s="16" t="str">
        <f>VLOOKUP(B456,總表!$1:$1048576,4,0)</f>
        <v>便利生活</v>
      </c>
      <c r="E456" s="16" t="str">
        <f>VLOOKUP(B456,總表!$1:$1048576,5,0)</f>
        <v>國中組</v>
      </c>
      <c r="F456" s="16" t="str">
        <f>VLOOKUP(B456,總表!$1:$1048576,3,0)</f>
        <v>嘉義縣</v>
      </c>
      <c r="G456" s="16" t="str">
        <f>VLOOKUP(B456,總表!$1:$1048576,6,0)</f>
        <v>董侑勳</v>
      </c>
      <c r="H456" s="16" t="str">
        <f>VLOOKUP(B456,總表!$1:$1048576,7,0)</f>
        <v>嘉義縣立梅山國民中學</v>
      </c>
      <c r="I456" s="16" t="str">
        <f>VLOOKUP(B456,總表!$1:$1048576,8,0)</f>
        <v>官鑫宏</v>
      </c>
      <c r="J456" s="16" t="str">
        <f>VLOOKUP(B456,總表!$1:$1048576,9,0)</f>
        <v>嘉義縣立梅山國民中學</v>
      </c>
      <c r="K456" s="16" t="str">
        <f>VLOOKUP(B456,總表!$1:$1048576,10,0)</f>
        <v>李孟勳</v>
      </c>
      <c r="L456" s="16" t="str">
        <f>VLOOKUP(B456,總表!$1:$1048576,11,0)</f>
        <v>嘉義縣立梅山國民中學</v>
      </c>
      <c r="M456" s="16" t="str">
        <f>VLOOKUP(B456,總表!$1:$1048576,12,0)</f>
        <v>何怡樺</v>
      </c>
      <c r="N456" s="16" t="str">
        <f>VLOOKUP(B456,總表!$1:$1048576,13,0)</f>
        <v>嘉義縣立梅山國民中學</v>
      </c>
      <c r="O456" s="16" t="str">
        <f>VLOOKUP(B456,總表!$1:$1048576,14,0)</f>
        <v>蕭嘉萱</v>
      </c>
      <c r="P456" s="16" t="str">
        <f>VLOOKUP(B456,總表!$1:$1048576,15,0)</f>
        <v>梅山國中教務處設備組長</v>
      </c>
      <c r="Q456" s="16">
        <f>VLOOKUP(B456,總表!$1:$1048576,16,0)</f>
        <v>0</v>
      </c>
      <c r="R456" s="16">
        <f>VLOOKUP(B456,總表!$1:$1048576,17,0)</f>
        <v>0</v>
      </c>
    </row>
    <row r="457" spans="1:18" ht="17.399999999999999" hidden="1" x14ac:dyDescent="0.3">
      <c r="A457" s="29" t="s">
        <v>3493</v>
      </c>
      <c r="B457" s="16" t="s">
        <v>1415</v>
      </c>
      <c r="C457" s="10" t="str">
        <f>VLOOKUP(B457,總表!$1:$1048576,2,0)</f>
        <v>泳道小幫手</v>
      </c>
      <c r="D457" s="18" t="str">
        <f>VLOOKUP(B457,總表!$1:$1048576,4,0)</f>
        <v>休閒與教育</v>
      </c>
      <c r="E457" s="16" t="str">
        <f>VLOOKUP(B457,總表!$1:$1048576,5,0)</f>
        <v>國小組</v>
      </c>
      <c r="F457" s="16" t="str">
        <f>VLOOKUP(B457,總表!$1:$1048576,3,0)</f>
        <v>彰化縣</v>
      </c>
      <c r="G457" s="16" t="str">
        <f>VLOOKUP(B457,總表!$1:$1048576,6,0)</f>
        <v>林秉利</v>
      </c>
      <c r="H457" s="16" t="str">
        <f>VLOOKUP(B457,總表!$1:$1048576,7,0)</f>
        <v>彰化縣鹿港鎮鹿港國民小學</v>
      </c>
      <c r="I457" s="16" t="str">
        <f>VLOOKUP(B457,總表!$1:$1048576,8,0)</f>
        <v>吳胤宏</v>
      </c>
      <c r="J457" s="16" t="str">
        <f>VLOOKUP(B457,總表!$1:$1048576,9,0)</f>
        <v>彰化縣彰化市平和國民小學</v>
      </c>
      <c r="K457" s="16" t="str">
        <f>VLOOKUP(B457,總表!$1:$1048576,10,0)</f>
        <v>蘇少崗</v>
      </c>
      <c r="L457" s="16" t="str">
        <f>VLOOKUP(B457,總表!$1:$1048576,11,0)</f>
        <v>彰化縣彰化市平和國民小學</v>
      </c>
      <c r="M457" s="16" t="str">
        <f>VLOOKUP(B457,總表!$1:$1048576,12,0)</f>
        <v>黃愉文</v>
      </c>
      <c r="N457" s="16" t="str">
        <f>VLOOKUP(B457,總表!$1:$1048576,13,0)</f>
        <v>彰化縣鹿港鎮鹿港國民小學</v>
      </c>
      <c r="O457" s="16" t="str">
        <f>VLOOKUP(B457,總表!$1:$1048576,14,0)</f>
        <v>謝幸核</v>
      </c>
      <c r="P457" s="16" t="str">
        <f>VLOOKUP(B457,總表!$1:$1048576,15,0)</f>
        <v>彰化縣彰化市平和國民小學</v>
      </c>
      <c r="Q457" s="16" t="str">
        <f>VLOOKUP(B457,總表!$1:$1048576,16,0)</f>
        <v>施淑惠</v>
      </c>
      <c r="R457" s="16" t="str">
        <f>VLOOKUP(B457,總表!$1:$1048576,17,0)</f>
        <v>彰化縣彰化市平和國民小學</v>
      </c>
    </row>
    <row r="458" spans="1:18" ht="17.399999999999999" hidden="1" x14ac:dyDescent="0.3">
      <c r="A458" s="25" t="s">
        <v>3492</v>
      </c>
      <c r="B458" s="13" t="s">
        <v>3507</v>
      </c>
      <c r="C458" s="10" t="str">
        <f>VLOOKUP(B458,總表!$1:$1048576,2,0)</f>
        <v>多功能書櫃組</v>
      </c>
      <c r="D458" s="16" t="str">
        <f>VLOOKUP(B458,總表!$1:$1048576,4,0)</f>
        <v>便利生活</v>
      </c>
      <c r="E458" s="16" t="str">
        <f>VLOOKUP(B458,總表!$1:$1048576,5,0)</f>
        <v>國小組</v>
      </c>
      <c r="F458" s="16" t="str">
        <f>VLOOKUP(B458,總表!$1:$1048576,3,0)</f>
        <v>彰化縣</v>
      </c>
      <c r="G458" s="16" t="str">
        <f>VLOOKUP(B458,總表!$1:$1048576,6,0)</f>
        <v>陳政群</v>
      </c>
      <c r="H458" s="16" t="str">
        <f>VLOOKUP(B458,總表!$1:$1048576,7,0)</f>
        <v>彰化縣彰化市南郭國民小學</v>
      </c>
      <c r="I458" s="16" t="str">
        <f>VLOOKUP(B458,總表!$1:$1048576,8,0)</f>
        <v>張詔岐</v>
      </c>
      <c r="J458" s="16" t="str">
        <f>VLOOKUP(B458,總表!$1:$1048576,9,0)</f>
        <v>彰化縣彰化市泰和國民小學</v>
      </c>
      <c r="K458" s="16" t="str">
        <f>VLOOKUP(B458,總表!$1:$1048576,10,0)</f>
        <v>吳芯宜</v>
      </c>
      <c r="L458" s="16" t="str">
        <f>VLOOKUP(B458,總表!$1:$1048576,11,0)</f>
        <v>彰化縣和美鎮和東國民小學</v>
      </c>
      <c r="M458" s="16" t="str">
        <f>VLOOKUP(B458,總表!$1:$1048576,12,0)</f>
        <v>王薇薇</v>
      </c>
      <c r="N458" s="16" t="str">
        <f>VLOOKUP(B458,總表!$1:$1048576,13,0)</f>
        <v>彰化縣彰化市南郭國民小學</v>
      </c>
      <c r="O458" s="16" t="str">
        <f>VLOOKUP(B458,總表!$1:$1048576,14,0)</f>
        <v>黃美芳</v>
      </c>
      <c r="P458" s="16" t="str">
        <f>VLOOKUP(B458,總表!$1:$1048576,15,0)</f>
        <v>彰化縣彰化市泰和國民小學</v>
      </c>
      <c r="Q458" s="16" t="str">
        <f>VLOOKUP(B458,總表!$1:$1048576,16,0)</f>
        <v>張菱育</v>
      </c>
      <c r="R458" s="16" t="str">
        <f>VLOOKUP(B458,總表!$1:$1048576,17,0)</f>
        <v>彰化縣和美鎮和東國民小學</v>
      </c>
    </row>
    <row r="459" spans="1:18" ht="17.399999999999999" hidden="1" x14ac:dyDescent="0.3">
      <c r="A459" s="22" t="s">
        <v>3495</v>
      </c>
      <c r="B459" s="13" t="s">
        <v>196</v>
      </c>
      <c r="C459" s="10" t="str">
        <f>VLOOKUP(B459,總表!$1:$1048576,2,0)</f>
        <v>仰臥起坐輔助機</v>
      </c>
      <c r="D459" s="18" t="str">
        <f>VLOOKUP(B459,總表!$1:$1048576,4,0)</f>
        <v>休閒與教育</v>
      </c>
      <c r="E459" s="16" t="str">
        <f>VLOOKUP(B459,總表!$1:$1048576,5,0)</f>
        <v>國中組</v>
      </c>
      <c r="F459" s="16" t="str">
        <f>VLOOKUP(B459,總表!$1:$1048576,3,0)</f>
        <v>彰化縣</v>
      </c>
      <c r="G459" s="16" t="str">
        <f>VLOOKUP(B459,總表!$1:$1048576,6,0)</f>
        <v>謝昕紘</v>
      </c>
      <c r="H459" s="16" t="str">
        <f>VLOOKUP(B459,總表!$1:$1048576,7,0)</f>
        <v>彰化縣立彰化藝術高級中學國中部</v>
      </c>
      <c r="I459" s="16" t="str">
        <f>VLOOKUP(B459,總表!$1:$1048576,8,0)</f>
        <v>林建騰</v>
      </c>
      <c r="J459" s="16" t="str">
        <f>VLOOKUP(B459,總表!$1:$1048576,9,0)</f>
        <v>彰化縣立彰泰國民中學</v>
      </c>
      <c r="K459" s="16" t="str">
        <f>VLOOKUP(B459,總表!$1:$1048576,10,0)</f>
        <v>陳永清</v>
      </c>
      <c r="L459" s="16" t="str">
        <f>VLOOKUP(B459,總表!$1:$1048576,11,0)</f>
        <v>南投縣私立普台高級中學暨附設國中部</v>
      </c>
      <c r="M459" s="16" t="str">
        <f>VLOOKUP(B459,總表!$1:$1048576,12,0)</f>
        <v>江淑芳</v>
      </c>
      <c r="N459" s="16" t="str">
        <f>VLOOKUP(B459,總表!$1:$1048576,13,0)</f>
        <v>彰化縣立彰化藝術高級中學國中部</v>
      </c>
      <c r="O459" s="16" t="str">
        <f>VLOOKUP(B459,總表!$1:$1048576,14,0)</f>
        <v>胡程皓</v>
      </c>
      <c r="P459" s="16" t="str">
        <f>VLOOKUP(B459,總表!$1:$1048576,15,0)</f>
        <v>南投縣私立普台高級中學暨附設國中部</v>
      </c>
      <c r="Q459" s="16">
        <f>VLOOKUP(B459,總表!$1:$1048576,16,0)</f>
        <v>0</v>
      </c>
      <c r="R459" s="16">
        <f>VLOOKUP(B459,總表!$1:$1048576,17,0)</f>
        <v>0</v>
      </c>
    </row>
    <row r="460" spans="1:18" ht="17.399999999999999" hidden="1" x14ac:dyDescent="0.3">
      <c r="A460" s="22" t="s">
        <v>3495</v>
      </c>
      <c r="B460" s="13" t="s">
        <v>507</v>
      </c>
      <c r="C460" s="10" t="str">
        <f>VLOOKUP(B460,總表!$1:$1048576,2,0)</f>
        <v>智慧鐵道安全預警系統</v>
      </c>
      <c r="D460" s="19" t="str">
        <f>VLOOKUP(B460,總表!$1:$1048576,4,0)</f>
        <v>災害管理與安全</v>
      </c>
      <c r="E460" s="16" t="str">
        <f>VLOOKUP(B460,總表!$1:$1048576,5,0)</f>
        <v>國中組</v>
      </c>
      <c r="F460" s="16" t="str">
        <f>VLOOKUP(B460,總表!$1:$1048576,3,0)</f>
        <v>彰化縣</v>
      </c>
      <c r="G460" s="16" t="str">
        <f>VLOOKUP(B460,總表!$1:$1048576,6,0)</f>
        <v>周昱綸</v>
      </c>
      <c r="H460" s="16" t="str">
        <f>VLOOKUP(B460,總表!$1:$1048576,7,0)</f>
        <v>彰化縣立彰安國民中學</v>
      </c>
      <c r="I460" s="16" t="str">
        <f>VLOOKUP(B460,總表!$1:$1048576,8,0)</f>
        <v>李耘緒</v>
      </c>
      <c r="J460" s="16" t="str">
        <f>VLOOKUP(B460,總表!$1:$1048576,9,0)</f>
        <v>彰化縣立彰安國民中學</v>
      </c>
      <c r="K460" s="16" t="str">
        <f>VLOOKUP(B460,總表!$1:$1048576,10,0)</f>
        <v>蔡和珉</v>
      </c>
      <c r="L460" s="16" t="str">
        <f>VLOOKUP(B460,總表!$1:$1048576,11,0)</f>
        <v>臺中市北區賴厝國民小學</v>
      </c>
      <c r="M460" s="16" t="str">
        <f>VLOOKUP(B460,總表!$1:$1048576,12,0)</f>
        <v>施榮鍾</v>
      </c>
      <c r="N460" s="16" t="str">
        <f>VLOOKUP(B460,總表!$1:$1048576,13,0)</f>
        <v>彰化縣立彰安國民中學</v>
      </c>
      <c r="O460" s="16" t="str">
        <f>VLOOKUP(B460,總表!$1:$1048576,14,0)</f>
        <v>孫聖堤</v>
      </c>
      <c r="P460" s="16" t="str">
        <f>VLOOKUP(B460,總表!$1:$1048576,15,0)</f>
        <v>彰化縣立彰安國民中學</v>
      </c>
      <c r="Q460" s="16">
        <f>VLOOKUP(B460,總表!$1:$1048576,16,0)</f>
        <v>0</v>
      </c>
      <c r="R460" s="16">
        <f>VLOOKUP(B460,總表!$1:$1048576,17,0)</f>
        <v>0</v>
      </c>
    </row>
    <row r="461" spans="1:18" ht="17.399999999999999" hidden="1" x14ac:dyDescent="0.3">
      <c r="A461" s="22" t="s">
        <v>3495</v>
      </c>
      <c r="B461" s="13" t="s">
        <v>1124</v>
      </c>
      <c r="C461" s="10" t="str">
        <f>VLOOKUP(B461,總表!$1:$1048576,2,0)</f>
        <v>倉儲式圖書設備</v>
      </c>
      <c r="D461" s="16" t="str">
        <f>VLOOKUP(B461,總表!$1:$1048576,4,0)</f>
        <v>便利生活</v>
      </c>
      <c r="E461" s="16" t="str">
        <f>VLOOKUP(B461,總表!$1:$1048576,5,0)</f>
        <v>國中組</v>
      </c>
      <c r="F461" s="16" t="str">
        <f>VLOOKUP(B461,總表!$1:$1048576,3,0)</f>
        <v>彰化縣</v>
      </c>
      <c r="G461" s="16" t="str">
        <f>VLOOKUP(B461,總表!$1:$1048576,6,0)</f>
        <v xml:space="preserve"> 洪紹恩</v>
      </c>
      <c r="H461" s="16" t="str">
        <f>VLOOKUP(B461,總表!$1:$1048576,7,0)</f>
        <v>彰化縣立二林高中國中部</v>
      </c>
      <c r="I461" s="16" t="str">
        <f>VLOOKUP(B461,總表!$1:$1048576,8,0)</f>
        <v>陳姿璇</v>
      </c>
      <c r="J461" s="16" t="str">
        <f>VLOOKUP(B461,總表!$1:$1048576,9,0)</f>
        <v>彰化縣私立精誠高級中學(國中部)</v>
      </c>
      <c r="K461" s="16" t="str">
        <f>VLOOKUP(B461,總表!$1:$1048576,10,0)</f>
        <v>林寶誠</v>
      </c>
      <c r="L461" s="16" t="str">
        <f>VLOOKUP(B461,總表!$1:$1048576,11,0)</f>
        <v>彰化縣二林國小</v>
      </c>
      <c r="M461" s="16" t="str">
        <f>VLOOKUP(B461,總表!$1:$1048576,12,0)</f>
        <v>許甄華</v>
      </c>
      <c r="N461" s="16" t="str">
        <f>VLOOKUP(B461,總表!$1:$1048576,13,0)</f>
        <v>彰化縣二林國小</v>
      </c>
      <c r="O461" s="16" t="str">
        <f>VLOOKUP(B461,總表!$1:$1048576,14,0)</f>
        <v>宋榮宗</v>
      </c>
      <c r="P461" s="16" t="str">
        <f>VLOOKUP(B461,總表!$1:$1048576,15,0)</f>
        <v>彰化縣育民國小</v>
      </c>
      <c r="Q461" s="16" t="str">
        <f>VLOOKUP(B461,總表!$1:$1048576,16,0)</f>
        <v>陳文陸</v>
      </c>
      <c r="R461" s="16" t="str">
        <f>VLOOKUP(B461,總表!$1:$1048576,17,0)</f>
        <v>彰化縣立二林高中</v>
      </c>
    </row>
    <row r="462" spans="1:18" ht="17.399999999999999" hidden="1" x14ac:dyDescent="0.3">
      <c r="A462" s="28" t="s">
        <v>3493</v>
      </c>
      <c r="B462" s="13" t="s">
        <v>1223</v>
      </c>
      <c r="C462" s="10" t="str">
        <f>VLOOKUP(B462,總表!$1:$1048576,2,0)</f>
        <v>牡蠣殼淨零爐－金爐排氣碳捕捉系統</v>
      </c>
      <c r="D462" s="21" t="str">
        <f>VLOOKUP(B462,總表!$1:$1048576,4,0)</f>
        <v>前瞻/工業設計技術</v>
      </c>
      <c r="E462" s="16" t="str">
        <f>VLOOKUP(B462,總表!$1:$1048576,5,0)</f>
        <v>國中組</v>
      </c>
      <c r="F462" s="16" t="str">
        <f>VLOOKUP(B462,總表!$1:$1048576,3,0)</f>
        <v>彰化縣</v>
      </c>
      <c r="G462" s="16" t="str">
        <f>VLOOKUP(B462,總表!$1:$1048576,6,0)</f>
        <v>謝秉軒</v>
      </c>
      <c r="H462" s="16" t="str">
        <f>VLOOKUP(B462,總表!$1:$1048576,7,0)</f>
        <v>彰化縣立原斗國中小</v>
      </c>
      <c r="I462" s="16" t="str">
        <f>VLOOKUP(B462,總表!$1:$1048576,8,0)</f>
        <v>傅彥傑</v>
      </c>
      <c r="J462" s="16" t="str">
        <f>VLOOKUP(B462,總表!$1:$1048576,9,0)</f>
        <v>彰化縣立原斗國中小</v>
      </c>
      <c r="K462" s="16">
        <f>VLOOKUP(B462,總表!$1:$1048576,10,0)</f>
        <v>0</v>
      </c>
      <c r="L462" s="16">
        <f>VLOOKUP(B462,總表!$1:$1048576,11,0)</f>
        <v>0</v>
      </c>
      <c r="M462" s="16" t="str">
        <f>VLOOKUP(B462,總表!$1:$1048576,12,0)</f>
        <v>王文明</v>
      </c>
      <c r="N462" s="16" t="str">
        <f>VLOOKUP(B462,總表!$1:$1048576,13,0)</f>
        <v>彰化縣立原斗國民中小學</v>
      </c>
      <c r="O462" s="16">
        <f>VLOOKUP(B462,總表!$1:$1048576,14,0)</f>
        <v>0</v>
      </c>
      <c r="P462" s="16">
        <f>VLOOKUP(B462,總表!$1:$1048576,15,0)</f>
        <v>0</v>
      </c>
      <c r="Q462" s="16">
        <f>VLOOKUP(B462,總表!$1:$1048576,16,0)</f>
        <v>0</v>
      </c>
      <c r="R462" s="16">
        <f>VLOOKUP(B462,總表!$1:$1048576,17,0)</f>
        <v>0</v>
      </c>
    </row>
    <row r="463" spans="1:18" ht="17.399999999999999" hidden="1" x14ac:dyDescent="0.3">
      <c r="A463" s="28" t="s">
        <v>3493</v>
      </c>
      <c r="B463" s="13" t="s">
        <v>2907</v>
      </c>
      <c r="C463" s="10" t="str">
        <f>VLOOKUP(B463,總表!$1:$1048576,2,0)</f>
        <v>FITPILOT</v>
      </c>
      <c r="D463" s="18" t="str">
        <f>VLOOKUP(B463,總表!$1:$1048576,4,0)</f>
        <v>休閒與教育</v>
      </c>
      <c r="E463" s="16" t="str">
        <f>VLOOKUP(B463,總表!$1:$1048576,5,0)</f>
        <v>高中職組</v>
      </c>
      <c r="F463" s="16" t="str">
        <f>VLOOKUP(B463,總表!$1:$1048576,3,0)</f>
        <v>臺中市</v>
      </c>
      <c r="G463" s="16" t="str">
        <f>VLOOKUP(B463,總表!$1:$1048576,6,0)</f>
        <v>吳泉宏</v>
      </c>
      <c r="H463" s="16" t="str">
        <f>VLOOKUP(B463,總表!$1:$1048576,7,0)</f>
        <v>臺中市私立新民高級中學</v>
      </c>
      <c r="I463" s="16" t="str">
        <f>VLOOKUP(B463,總表!$1:$1048576,8,0)</f>
        <v>李盛凱</v>
      </c>
      <c r="J463" s="16" t="str">
        <f>VLOOKUP(B463,總表!$1:$1048576,9,0)</f>
        <v>臺中市私立華盛頓高級中學</v>
      </c>
      <c r="K463" s="16" t="str">
        <f>VLOOKUP(B463,總表!$1:$1048576,10,0)</f>
        <v>陳濬騰</v>
      </c>
      <c r="L463" s="16" t="str">
        <f>VLOOKUP(B463,總表!$1:$1048576,11,0)</f>
        <v>臺中市立光明國民中學</v>
      </c>
      <c r="M463" s="16">
        <f>VLOOKUP(B463,總表!$1:$1048576,12,0)</f>
        <v>0</v>
      </c>
      <c r="N463" s="16">
        <f>VLOOKUP(B463,總表!$1:$1048576,13,0)</f>
        <v>0</v>
      </c>
      <c r="O463" s="16">
        <f>VLOOKUP(B463,總表!$1:$1048576,14,0)</f>
        <v>0</v>
      </c>
      <c r="P463" s="16">
        <f>VLOOKUP(B463,總表!$1:$1048576,15,0)</f>
        <v>0</v>
      </c>
      <c r="Q463" s="16">
        <f>VLOOKUP(B463,總表!$1:$1048576,16,0)</f>
        <v>0</v>
      </c>
      <c r="R463" s="16">
        <f>VLOOKUP(B463,總表!$1:$1048576,17,0)</f>
        <v>0</v>
      </c>
    </row>
    <row r="464" spans="1:18" ht="17.399999999999999" hidden="1" x14ac:dyDescent="0.3">
      <c r="A464" s="30" t="s">
        <v>3494</v>
      </c>
      <c r="B464" s="13" t="s">
        <v>2890</v>
      </c>
      <c r="C464" s="10" t="str">
        <f>VLOOKUP(B464,總表!$1:$1048576,2,0)</f>
        <v>BPM階梯節拍器</v>
      </c>
      <c r="D464" s="18" t="str">
        <f>VLOOKUP(B464,總表!$1:$1048576,4,0)</f>
        <v>休閒與教育</v>
      </c>
      <c r="E464" s="16" t="str">
        <f>VLOOKUP(B464,總表!$1:$1048576,5,0)</f>
        <v>高中職組</v>
      </c>
      <c r="F464" s="16" t="str">
        <f>VLOOKUP(B464,總表!$1:$1048576,3,0)</f>
        <v>臺中市</v>
      </c>
      <c r="G464" s="16" t="str">
        <f>VLOOKUP(B464,總表!$1:$1048576,6,0)</f>
        <v>李柏辰</v>
      </c>
      <c r="H464" s="16" t="str">
        <f>VLOOKUP(B464,總表!$1:$1048576,7,0)</f>
        <v>明道中學</v>
      </c>
      <c r="I464" s="16">
        <f>VLOOKUP(B464,總表!$1:$1048576,8,0)</f>
        <v>0</v>
      </c>
      <c r="J464" s="16">
        <f>VLOOKUP(B464,總表!$1:$1048576,9,0)</f>
        <v>0</v>
      </c>
      <c r="K464" s="16">
        <f>VLOOKUP(B464,總表!$1:$1048576,10,0)</f>
        <v>0</v>
      </c>
      <c r="L464" s="16">
        <f>VLOOKUP(B464,總表!$1:$1048576,11,0)</f>
        <v>0</v>
      </c>
      <c r="M464" s="16" t="str">
        <f>VLOOKUP(B464,總表!$1:$1048576,12,0)</f>
        <v>柯彥瑩</v>
      </c>
      <c r="N464" s="16" t="str">
        <f>VLOOKUP(B464,總表!$1:$1048576,13,0)</f>
        <v>明道中學</v>
      </c>
      <c r="O464" s="16">
        <f>VLOOKUP(B464,總表!$1:$1048576,14,0)</f>
        <v>0</v>
      </c>
      <c r="P464" s="16">
        <f>VLOOKUP(B464,總表!$1:$1048576,15,0)</f>
        <v>0</v>
      </c>
      <c r="Q464" s="16">
        <f>VLOOKUP(B464,總表!$1:$1048576,16,0)</f>
        <v>0</v>
      </c>
      <c r="R464" s="16">
        <f>VLOOKUP(B464,總表!$1:$1048576,17,0)</f>
        <v>0</v>
      </c>
    </row>
    <row r="465" spans="1:18" ht="17.399999999999999" hidden="1" x14ac:dyDescent="0.3">
      <c r="A465" s="30" t="s">
        <v>3494</v>
      </c>
      <c r="B465" s="13" t="s">
        <v>2988</v>
      </c>
      <c r="C465" s="10" t="str">
        <f>VLOOKUP(B465,總表!$1:$1048576,2,0)</f>
        <v>MagSafe磁力感震超流防護遮斷閥</v>
      </c>
      <c r="D465" s="19" t="str">
        <f>VLOOKUP(B465,總表!$1:$1048576,4,0)</f>
        <v>災害管理與安全</v>
      </c>
      <c r="E465" s="16" t="str">
        <f>VLOOKUP(B465,總表!$1:$1048576,5,0)</f>
        <v>高中職組</v>
      </c>
      <c r="F465" s="16" t="str">
        <f>VLOOKUP(B465,總表!$1:$1048576,3,0)</f>
        <v>臺中市</v>
      </c>
      <c r="G465" s="16" t="str">
        <f>VLOOKUP(B465,總表!$1:$1048576,6,0)</f>
        <v>白翔宇</v>
      </c>
      <c r="H465" s="16" t="str">
        <f>VLOOKUP(B465,總表!$1:$1048576,7,0)</f>
        <v>台中市立大甲高工</v>
      </c>
      <c r="I465" s="16" t="str">
        <f>VLOOKUP(B465,總表!$1:$1048576,8,0)</f>
        <v>曾柏凱</v>
      </c>
      <c r="J465" s="16" t="str">
        <f>VLOOKUP(B465,總表!$1:$1048576,9,0)</f>
        <v>台中市立大甲高工</v>
      </c>
      <c r="K465" s="16">
        <f>VLOOKUP(B465,總表!$1:$1048576,10,0)</f>
        <v>0</v>
      </c>
      <c r="L465" s="16">
        <f>VLOOKUP(B465,總表!$1:$1048576,11,0)</f>
        <v>0</v>
      </c>
      <c r="M465" s="16" t="str">
        <f>VLOOKUP(B465,總表!$1:$1048576,12,0)</f>
        <v>陳宥達</v>
      </c>
      <c r="N465" s="16" t="str">
        <f>VLOOKUP(B465,總表!$1:$1048576,13,0)</f>
        <v>台中市立大甲工業高級中等學校</v>
      </c>
      <c r="O465" s="16" t="str">
        <f>VLOOKUP(B465,總表!$1:$1048576,14,0)</f>
        <v>林仲軒</v>
      </c>
      <c r="P465" s="16" t="str">
        <f>VLOOKUP(B465,總表!$1:$1048576,15,0)</f>
        <v>台中市立大甲工業高級中等學校</v>
      </c>
      <c r="Q465" s="16">
        <f>VLOOKUP(B465,總表!$1:$1048576,16,0)</f>
        <v>0</v>
      </c>
      <c r="R465" s="16">
        <f>VLOOKUP(B465,總表!$1:$1048576,17,0)</f>
        <v>0</v>
      </c>
    </row>
    <row r="466" spans="1:18" ht="17.399999999999999" hidden="1" x14ac:dyDescent="0.3">
      <c r="A466" s="28" t="s">
        <v>3493</v>
      </c>
      <c r="B466" s="13" t="s">
        <v>3097</v>
      </c>
      <c r="C466" s="10" t="str">
        <f>VLOOKUP(B466,總表!$1:$1048576,2,0)</f>
        <v>一指翻身：智慧App病人翻身輔助系統</v>
      </c>
      <c r="D466" s="20" t="str">
        <f>VLOOKUP(B466,總表!$1:$1048576,4,0)</f>
        <v>社會照護</v>
      </c>
      <c r="E466" s="16" t="str">
        <f>VLOOKUP(B466,總表!$1:$1048576,5,0)</f>
        <v>高中職組</v>
      </c>
      <c r="F466" s="16" t="str">
        <f>VLOOKUP(B466,總表!$1:$1048576,3,0)</f>
        <v>臺中市</v>
      </c>
      <c r="G466" s="16" t="str">
        <f>VLOOKUP(B466,總表!$1:$1048576,6,0)</f>
        <v>林冠諺</v>
      </c>
      <c r="H466" s="16" t="str">
        <f>VLOOKUP(B466,總表!$1:$1048576,7,0)</f>
        <v>大甲高工</v>
      </c>
      <c r="I466" s="16" t="str">
        <f>VLOOKUP(B466,總表!$1:$1048576,8,0)</f>
        <v>林品諺</v>
      </c>
      <c r="J466" s="16" t="str">
        <f>VLOOKUP(B466,總表!$1:$1048576,9,0)</f>
        <v>大甲高工</v>
      </c>
      <c r="K466" s="16" t="str">
        <f>VLOOKUP(B466,總表!$1:$1048576,10,0)</f>
        <v>童翌軒</v>
      </c>
      <c r="L466" s="16" t="str">
        <f>VLOOKUP(B466,總表!$1:$1048576,11,0)</f>
        <v>大甲高工</v>
      </c>
      <c r="M466" s="16" t="str">
        <f>VLOOKUP(B466,總表!$1:$1048576,12,0)</f>
        <v>謝易裕</v>
      </c>
      <c r="N466" s="16" t="str">
        <f>VLOOKUP(B466,總表!$1:$1048576,13,0)</f>
        <v>大甲高工</v>
      </c>
      <c r="O466" s="16" t="str">
        <f>VLOOKUP(B466,總表!$1:$1048576,14,0)</f>
        <v>陳忠裕</v>
      </c>
      <c r="P466" s="16" t="str">
        <f>VLOOKUP(B466,總表!$1:$1048576,15,0)</f>
        <v>大甲高工</v>
      </c>
      <c r="Q466" s="16">
        <f>VLOOKUP(B466,總表!$1:$1048576,16,0)</f>
        <v>0</v>
      </c>
      <c r="R466" s="16">
        <f>VLOOKUP(B466,總表!$1:$1048576,17,0)</f>
        <v>0</v>
      </c>
    </row>
    <row r="467" spans="1:18" ht="17.399999999999999" hidden="1" x14ac:dyDescent="0.3">
      <c r="A467" s="25" t="s">
        <v>3492</v>
      </c>
      <c r="B467" s="13" t="s">
        <v>3228</v>
      </c>
      <c r="C467" s="10" t="str">
        <f>VLOOKUP(B467,總表!$1:$1048576,2,0)</f>
        <v>智能通風裝置</v>
      </c>
      <c r="D467" s="16" t="str">
        <f>VLOOKUP(B467,總表!$1:$1048576,4,0)</f>
        <v>便利生活</v>
      </c>
      <c r="E467" s="16" t="str">
        <f>VLOOKUP(B467,總表!$1:$1048576,5,0)</f>
        <v>高中職組</v>
      </c>
      <c r="F467" s="16" t="str">
        <f>VLOOKUP(B467,總表!$1:$1048576,3,0)</f>
        <v>臺中市</v>
      </c>
      <c r="G467" s="16" t="str">
        <f>VLOOKUP(B467,總表!$1:$1048576,6,0)</f>
        <v>童賦祐</v>
      </c>
      <c r="H467" s="16" t="str">
        <f>VLOOKUP(B467,總表!$1:$1048576,7,0)</f>
        <v>台中市立大甲工業高級中等學校</v>
      </c>
      <c r="I467" s="16" t="str">
        <f>VLOOKUP(B467,總表!$1:$1048576,8,0)</f>
        <v>王弘侑</v>
      </c>
      <c r="J467" s="16" t="str">
        <f>VLOOKUP(B467,總表!$1:$1048576,9,0)</f>
        <v>台中市立大甲工業高級中等學校</v>
      </c>
      <c r="K467" s="16">
        <f>VLOOKUP(B467,總表!$1:$1048576,10,0)</f>
        <v>0</v>
      </c>
      <c r="L467" s="16">
        <f>VLOOKUP(B467,總表!$1:$1048576,11,0)</f>
        <v>0</v>
      </c>
      <c r="M467" s="16" t="str">
        <f>VLOOKUP(B467,總表!$1:$1048576,12,0)</f>
        <v>王金柱</v>
      </c>
      <c r="N467" s="16" t="str">
        <f>VLOOKUP(B467,總表!$1:$1048576,13,0)</f>
        <v>台中市立大甲工業高級中等學校</v>
      </c>
      <c r="O467" s="16" t="str">
        <f>VLOOKUP(B467,總表!$1:$1048576,14,0)</f>
        <v>林仲軒</v>
      </c>
      <c r="P467" s="16" t="str">
        <f>VLOOKUP(B467,總表!$1:$1048576,15,0)</f>
        <v>台中市立大甲工業高級中等學校</v>
      </c>
      <c r="Q467" s="16">
        <f>VLOOKUP(B467,總表!$1:$1048576,16,0)</f>
        <v>0</v>
      </c>
      <c r="R467" s="16">
        <f>VLOOKUP(B467,總表!$1:$1048576,17,0)</f>
        <v>0</v>
      </c>
    </row>
    <row r="468" spans="1:18" ht="17.399999999999999" hidden="1" x14ac:dyDescent="0.3">
      <c r="A468" s="22" t="s">
        <v>3495</v>
      </c>
      <c r="B468" s="16" t="s">
        <v>1272</v>
      </c>
      <c r="C468" s="10" t="str">
        <f>VLOOKUP(B468,總表!$1:$1048576,2,0)</f>
        <v>防動物啃食水果套袋</v>
      </c>
      <c r="D468" s="17" t="str">
        <f>VLOOKUP(B468,總表!$1:$1048576,4,0)</f>
        <v>永續發展農糧技術</v>
      </c>
      <c r="E468" s="16" t="str">
        <f>VLOOKUP(B468,總表!$1:$1048576,5,0)</f>
        <v>國小組</v>
      </c>
      <c r="F468" s="16" t="str">
        <f>VLOOKUP(B468,總表!$1:$1048576,3,0)</f>
        <v>臺中市</v>
      </c>
      <c r="G468" s="16" t="str">
        <f>VLOOKUP(B468,總表!$1:$1048576,6,0)</f>
        <v>施厤婷</v>
      </c>
      <c r="H468" s="16" t="str">
        <f>VLOOKUP(B468,總表!$1:$1048576,7,0)</f>
        <v>臺中市后里區育英國小</v>
      </c>
      <c r="I468" s="16" t="str">
        <f>VLOOKUP(B468,總表!$1:$1048576,8,0)</f>
        <v>張葦竹</v>
      </c>
      <c r="J468" s="16" t="str">
        <f>VLOOKUP(B468,總表!$1:$1048576,9,0)</f>
        <v>臺中市后里區育英國小</v>
      </c>
      <c r="K468" s="16" t="str">
        <f>VLOOKUP(B468,總表!$1:$1048576,10,0)</f>
        <v>楊芯米</v>
      </c>
      <c r="L468" s="16" t="str">
        <f>VLOOKUP(B468,總表!$1:$1048576,11,0)</f>
        <v>臺中市后里區育英國小</v>
      </c>
      <c r="M468" s="16" t="str">
        <f>VLOOKUP(B468,總表!$1:$1048576,12,0)</f>
        <v>張聖藝</v>
      </c>
      <c r="N468" s="16" t="str">
        <f>VLOOKUP(B468,總表!$1:$1048576,13,0)</f>
        <v>臺中市后里區育英國小</v>
      </c>
      <c r="O468" s="16" t="str">
        <f>VLOOKUP(B468,總表!$1:$1048576,14,0)</f>
        <v>萬琬琳</v>
      </c>
      <c r="P468" s="16" t="str">
        <f>VLOOKUP(B468,總表!$1:$1048576,15,0)</f>
        <v>臺中市后里區育英國小</v>
      </c>
      <c r="Q468" s="16" t="str">
        <f>VLOOKUP(B468,總表!$1:$1048576,16,0)</f>
        <v>林素娟</v>
      </c>
      <c r="R468" s="16" t="str">
        <f>VLOOKUP(B468,總表!$1:$1048576,17,0)</f>
        <v>臺中市后里區育英國小</v>
      </c>
    </row>
    <row r="469" spans="1:18" ht="17.399999999999999" hidden="1" x14ac:dyDescent="0.3">
      <c r="A469" s="22" t="s">
        <v>3495</v>
      </c>
      <c r="B469" s="16" t="s">
        <v>1294</v>
      </c>
      <c r="C469" s="10" t="str">
        <f>VLOOKUP(B469,總表!$1:$1048576,2,0)</f>
        <v>火龍果分級辨識裝置</v>
      </c>
      <c r="D469" s="17" t="str">
        <f>VLOOKUP(B469,總表!$1:$1048576,4,0)</f>
        <v>永續發展農糧技術</v>
      </c>
      <c r="E469" s="16" t="str">
        <f>VLOOKUP(B469,總表!$1:$1048576,5,0)</f>
        <v>國小組</v>
      </c>
      <c r="F469" s="16" t="str">
        <f>VLOOKUP(B469,總表!$1:$1048576,3,0)</f>
        <v>臺中市</v>
      </c>
      <c r="G469" s="16" t="str">
        <f>VLOOKUP(B469,總表!$1:$1048576,6,0)</f>
        <v>陳芃霏</v>
      </c>
      <c r="H469" s="16" t="str">
        <f>VLOOKUP(B469,總表!$1:$1048576,7,0)</f>
        <v>臺中市后里區育英國小</v>
      </c>
      <c r="I469" s="16" t="str">
        <f>VLOOKUP(B469,總表!$1:$1048576,8,0)</f>
        <v>鍾文妡</v>
      </c>
      <c r="J469" s="16" t="str">
        <f>VLOOKUP(B469,總表!$1:$1048576,9,0)</f>
        <v>臺中市后里區育英國小</v>
      </c>
      <c r="K469" s="16" t="str">
        <f>VLOOKUP(B469,總表!$1:$1048576,10,0)</f>
        <v>莊栯炘</v>
      </c>
      <c r="L469" s="16" t="str">
        <f>VLOOKUP(B469,總表!$1:$1048576,11,0)</f>
        <v>臺中市后里區育英國小</v>
      </c>
      <c r="M469" s="16" t="str">
        <f>VLOOKUP(B469,總表!$1:$1048576,12,0)</f>
        <v>張聖藝</v>
      </c>
      <c r="N469" s="16" t="str">
        <f>VLOOKUP(B469,總表!$1:$1048576,13,0)</f>
        <v>臺中市后里區育英國小</v>
      </c>
      <c r="O469" s="16" t="str">
        <f>VLOOKUP(B469,總表!$1:$1048576,14,0)</f>
        <v>林盈甄</v>
      </c>
      <c r="P469" s="16" t="str">
        <f>VLOOKUP(B469,總表!$1:$1048576,15,0)</f>
        <v>臺中市后里區育英國小</v>
      </c>
      <c r="Q469" s="16" t="str">
        <f>VLOOKUP(B469,總表!$1:$1048576,16,0)</f>
        <v>張杏妃</v>
      </c>
      <c r="R469" s="16" t="str">
        <f>VLOOKUP(B469,總表!$1:$1048576,17,0)</f>
        <v>臺中市后里區育英國小</v>
      </c>
    </row>
    <row r="470" spans="1:18" ht="17.399999999999999" hidden="1" x14ac:dyDescent="0.3">
      <c r="A470" s="25" t="s">
        <v>3492</v>
      </c>
      <c r="B470" s="10" t="s">
        <v>1326</v>
      </c>
      <c r="C470" s="10" t="str">
        <f>VLOOKUP(B470,總表!$1:$1048576,2,0)</f>
        <v>視覺化智慧高枝剪</v>
      </c>
      <c r="D470" s="17" t="str">
        <f>VLOOKUP(B470,總表!$1:$1048576,4,0)</f>
        <v>永續發展農糧技術</v>
      </c>
      <c r="E470" s="16" t="str">
        <f>VLOOKUP(B470,總表!$1:$1048576,5,0)</f>
        <v>國小組</v>
      </c>
      <c r="F470" s="16" t="str">
        <f>VLOOKUP(B470,總表!$1:$1048576,3,0)</f>
        <v>臺中市</v>
      </c>
      <c r="G470" s="16" t="str">
        <f>VLOOKUP(B470,總表!$1:$1048576,6,0)</f>
        <v>高翊維</v>
      </c>
      <c r="H470" s="16" t="str">
        <f>VLOOKUP(B470,總表!$1:$1048576,7,0)</f>
        <v>臺中市東區臺中國民小學</v>
      </c>
      <c r="I470" s="16" t="str">
        <f>VLOOKUP(B470,總表!$1:$1048576,8,0)</f>
        <v>陳奎安</v>
      </c>
      <c r="J470" s="16" t="str">
        <f>VLOOKUP(B470,總表!$1:$1048576,9,0)</f>
        <v>臺中市東區臺中國民小學</v>
      </c>
      <c r="K470" s="16" t="str">
        <f>VLOOKUP(B470,總表!$1:$1048576,10,0)</f>
        <v>洪敬倫</v>
      </c>
      <c r="L470" s="16" t="str">
        <f>VLOOKUP(B470,總表!$1:$1048576,11,0)</f>
        <v>臺中市東區臺中國民小學</v>
      </c>
      <c r="M470" s="16" t="str">
        <f>VLOOKUP(B470,總表!$1:$1048576,12,0)</f>
        <v>蘇順美</v>
      </c>
      <c r="N470" s="16" t="str">
        <f>VLOOKUP(B470,總表!$1:$1048576,13,0)</f>
        <v>臺中市東區臺中國小/教師</v>
      </c>
      <c r="O470" s="16" t="str">
        <f>VLOOKUP(B470,總表!$1:$1048576,14,0)</f>
        <v>賴春旭</v>
      </c>
      <c r="P470" s="16" t="str">
        <f>VLOOKUP(B470,總表!$1:$1048576,15,0)</f>
        <v>臺中市東區臺中國小/教師</v>
      </c>
      <c r="Q470" s="16" t="str">
        <f>VLOOKUP(B470,總表!$1:$1048576,16,0)</f>
        <v>劉佩伶</v>
      </c>
      <c r="R470" s="16" t="str">
        <f>VLOOKUP(B470,總表!$1:$1048576,17,0)</f>
        <v>臺中市東區臺中國小/教師</v>
      </c>
    </row>
    <row r="471" spans="1:18" ht="17.399999999999999" hidden="1" x14ac:dyDescent="0.3">
      <c r="A471" s="28" t="s">
        <v>3493</v>
      </c>
      <c r="B471" s="16" t="s">
        <v>3489</v>
      </c>
      <c r="C471" s="10" t="str">
        <f>VLOOKUP(B471,總表!$1:$1048576,2,0)</f>
        <v>智慧光照控制器－植物光照自動調節系統</v>
      </c>
      <c r="D471" s="17" t="str">
        <f>VLOOKUP(B471,總表!$1:$1048576,4,0)</f>
        <v>永續發展農糧技術</v>
      </c>
      <c r="E471" s="16" t="str">
        <f>VLOOKUP(B471,總表!$1:$1048576,5,0)</f>
        <v>國小組</v>
      </c>
      <c r="F471" s="16" t="str">
        <f>VLOOKUP(B471,總表!$1:$1048576,3,0)</f>
        <v>臺中市</v>
      </c>
      <c r="G471" s="16" t="str">
        <f>VLOOKUP(B471,總表!$1:$1048576,6,0)</f>
        <v>盧星朵</v>
      </c>
      <c r="H471" s="16" t="str">
        <f>VLOOKUP(B471,總表!$1:$1048576,7,0)</f>
        <v>臺中市葳格高級中學附設小學西屯校區</v>
      </c>
      <c r="I471" s="16" t="str">
        <f>VLOOKUP(B471,總表!$1:$1048576,8,0)</f>
        <v>陳筠諪</v>
      </c>
      <c r="J471" s="16" t="str">
        <f>VLOOKUP(B471,總表!$1:$1048576,9,0)</f>
        <v>臺中市葳格高級中學附設小學西屯校區</v>
      </c>
      <c r="K471" s="16" t="str">
        <f>VLOOKUP(B471,總表!$1:$1048576,10,0)</f>
        <v>黃宇徹</v>
      </c>
      <c r="L471" s="16" t="str">
        <f>VLOOKUP(B471,總表!$1:$1048576,11,0)</f>
        <v>臺中市葳格高級中學附設小學西屯校區</v>
      </c>
      <c r="M471" s="16" t="str">
        <f>VLOOKUP(B471,總表!$1:$1048576,12,0)</f>
        <v>吳映辰</v>
      </c>
      <c r="N471" s="16" t="str">
        <f>VLOOKUP(B471,總表!$1:$1048576,13,0)</f>
        <v>臺中市葳格高級中學附設小學西屯校區</v>
      </c>
      <c r="O471" s="16" t="str">
        <f>VLOOKUP(B471,總表!$1:$1048576,14,0)</f>
        <v>胡瀚仁</v>
      </c>
      <c r="P471" s="16" t="str">
        <f>VLOOKUP(B471,總表!$1:$1048576,15,0)</f>
        <v>臺中市葳格高級中學附設小學西屯校區</v>
      </c>
      <c r="Q471" s="16">
        <f>VLOOKUP(B471,總表!$1:$1048576,16,0)</f>
        <v>0</v>
      </c>
      <c r="R471" s="16">
        <f>VLOOKUP(B471,總表!$1:$1048576,17,0)</f>
        <v>0</v>
      </c>
    </row>
    <row r="472" spans="1:18" ht="17.399999999999999" hidden="1" x14ac:dyDescent="0.3">
      <c r="A472" s="30" t="s">
        <v>3494</v>
      </c>
      <c r="B472" s="16" t="s">
        <v>1281</v>
      </c>
      <c r="C472" s="10" t="str">
        <f>VLOOKUP(B472,總表!$1:$1048576,2,0)</f>
        <v>梨子嫁接強化固定器</v>
      </c>
      <c r="D472" s="17" t="str">
        <f>VLOOKUP(B472,總表!$1:$1048576,4,0)</f>
        <v>永續發展農糧技術</v>
      </c>
      <c r="E472" s="16" t="str">
        <f>VLOOKUP(B472,總表!$1:$1048576,5,0)</f>
        <v>國小組</v>
      </c>
      <c r="F472" s="16" t="str">
        <f>VLOOKUP(B472,總表!$1:$1048576,3,0)</f>
        <v>臺中市</v>
      </c>
      <c r="G472" s="16" t="str">
        <f>VLOOKUP(B472,總表!$1:$1048576,6,0)</f>
        <v>黃亮宸</v>
      </c>
      <c r="H472" s="16" t="str">
        <f>VLOOKUP(B472,總表!$1:$1048576,7,0)</f>
        <v>臺中市后里區育英國小</v>
      </c>
      <c r="I472" s="16" t="str">
        <f>VLOOKUP(B472,總表!$1:$1048576,8,0)</f>
        <v>邱琬貽</v>
      </c>
      <c r="J472" s="16" t="str">
        <f>VLOOKUP(B472,總表!$1:$1048576,9,0)</f>
        <v>臺中市后里區育英國小</v>
      </c>
      <c r="K472" s="16" t="str">
        <f>VLOOKUP(B472,總表!$1:$1048576,10,0)</f>
        <v>吳裴芮</v>
      </c>
      <c r="L472" s="16" t="str">
        <f>VLOOKUP(B472,總表!$1:$1048576,11,0)</f>
        <v>臺中市后里區育英國小</v>
      </c>
      <c r="M472" s="16" t="str">
        <f>VLOOKUP(B472,總表!$1:$1048576,12,0)</f>
        <v>張聖藝</v>
      </c>
      <c r="N472" s="16" t="str">
        <f>VLOOKUP(B472,總表!$1:$1048576,13,0)</f>
        <v>臺中市后里區育英國小</v>
      </c>
      <c r="O472" s="16" t="str">
        <f>VLOOKUP(B472,總表!$1:$1048576,14,0)</f>
        <v>林盈甄</v>
      </c>
      <c r="P472" s="16" t="str">
        <f>VLOOKUP(B472,總表!$1:$1048576,15,0)</f>
        <v>臺中市后里區育英國小</v>
      </c>
      <c r="Q472" s="16" t="str">
        <f>VLOOKUP(B472,總表!$1:$1048576,16,0)</f>
        <v>廖亭堯</v>
      </c>
      <c r="R472" s="16" t="str">
        <f>VLOOKUP(B472,總表!$1:$1048576,17,0)</f>
        <v>臺中市后里區育英國小</v>
      </c>
    </row>
    <row r="473" spans="1:18" ht="17.399999999999999" hidden="1" x14ac:dyDescent="0.3">
      <c r="A473" s="30" t="s">
        <v>3494</v>
      </c>
      <c r="B473" s="16" t="s">
        <v>3490</v>
      </c>
      <c r="C473" s="10" t="str">
        <f>VLOOKUP(B473,總表!$1:$1048576,2,0)</f>
        <v>多功能種田機</v>
      </c>
      <c r="D473" s="17" t="str">
        <f>VLOOKUP(B473,總表!$1:$1048576,4,0)</f>
        <v>永續發展農糧技術</v>
      </c>
      <c r="E473" s="16" t="str">
        <f>VLOOKUP(B473,總表!$1:$1048576,5,0)</f>
        <v>國小組</v>
      </c>
      <c r="F473" s="16" t="str">
        <f>VLOOKUP(B473,總表!$1:$1048576,3,0)</f>
        <v>臺中市</v>
      </c>
      <c r="G473" s="16" t="str">
        <f>VLOOKUP(B473,總表!$1:$1048576,6,0)</f>
        <v>鄭筱築</v>
      </c>
      <c r="H473" s="16" t="str">
        <f>VLOOKUP(B473,總表!$1:$1048576,7,0)</f>
        <v>臺中市南區信義國民小學</v>
      </c>
      <c r="I473" s="16" t="str">
        <f>VLOOKUP(B473,總表!$1:$1048576,8,0)</f>
        <v>李沛珊</v>
      </c>
      <c r="J473" s="16" t="str">
        <f>VLOOKUP(B473,總表!$1:$1048576,9,0)</f>
        <v>臺中市北屯區仁愛國民小學</v>
      </c>
      <c r="K473" s="16" t="str">
        <f>VLOOKUP(B473,總表!$1:$1048576,10,0)</f>
        <v>林裕玹</v>
      </c>
      <c r="L473" s="16" t="str">
        <f>VLOOKUP(B473,總表!$1:$1048576,11,0)</f>
        <v>彰化縣社頭鄉舊社國民小學</v>
      </c>
      <c r="M473" s="16" t="str">
        <f>VLOOKUP(B473,總表!$1:$1048576,12,0)</f>
        <v>劉儀娟</v>
      </c>
      <c r="N473" s="16" t="str">
        <f>VLOOKUP(B473,總表!$1:$1048576,13,0)</f>
        <v>臺中市南區信義國民小學</v>
      </c>
      <c r="O473" s="16" t="str">
        <f>VLOOKUP(B473,總表!$1:$1048576,14,0)</f>
        <v>林秉慧</v>
      </c>
      <c r="P473" s="16" t="str">
        <f>VLOOKUP(B473,總表!$1:$1048576,15,0)</f>
        <v>臺中市北屯區仁愛國民小學</v>
      </c>
      <c r="Q473" s="16" t="str">
        <f>VLOOKUP(B473,總表!$1:$1048576,16,0)</f>
        <v>詹秀芸</v>
      </c>
      <c r="R473" s="16" t="str">
        <f>VLOOKUP(B473,總表!$1:$1048576,17,0)</f>
        <v>彰化縣社頭鄉舊社國民小學</v>
      </c>
    </row>
    <row r="474" spans="1:18" ht="17.399999999999999" hidden="1" x14ac:dyDescent="0.3">
      <c r="A474" s="30" t="s">
        <v>3494</v>
      </c>
      <c r="B474" s="16" t="s">
        <v>1288</v>
      </c>
      <c r="C474" s="10" t="str">
        <f>VLOOKUP(B474,總表!$1:$1048576,2,0)</f>
        <v>驅猴水火箭</v>
      </c>
      <c r="D474" s="17" t="str">
        <f>VLOOKUP(B474,總表!$1:$1048576,4,0)</f>
        <v>永續發展農糧技術</v>
      </c>
      <c r="E474" s="16" t="str">
        <f>VLOOKUP(B474,總表!$1:$1048576,5,0)</f>
        <v>國小組</v>
      </c>
      <c r="F474" s="16" t="str">
        <f>VLOOKUP(B474,總表!$1:$1048576,3,0)</f>
        <v>臺中市</v>
      </c>
      <c r="G474" s="16" t="str">
        <f>VLOOKUP(B474,總表!$1:$1048576,6,0)</f>
        <v>黃塏杰</v>
      </c>
      <c r="H474" s="16" t="str">
        <f>VLOOKUP(B474,總表!$1:$1048576,7,0)</f>
        <v>臺中市后里區育英國小</v>
      </c>
      <c r="I474" s="16" t="str">
        <f>VLOOKUP(B474,總表!$1:$1048576,8,0)</f>
        <v>洪竟豈</v>
      </c>
      <c r="J474" s="16" t="str">
        <f>VLOOKUP(B474,總表!$1:$1048576,9,0)</f>
        <v>臺中市后里區育英國小</v>
      </c>
      <c r="K474" s="16" t="str">
        <f>VLOOKUP(B474,總表!$1:$1048576,10,0)</f>
        <v>施宥任</v>
      </c>
      <c r="L474" s="16" t="str">
        <f>VLOOKUP(B474,總表!$1:$1048576,11,0)</f>
        <v>臺中市后里區育英國小</v>
      </c>
      <c r="M474" s="16" t="str">
        <f>VLOOKUP(B474,總表!$1:$1048576,12,0)</f>
        <v>張聖藝</v>
      </c>
      <c r="N474" s="16" t="str">
        <f>VLOOKUP(B474,總表!$1:$1048576,13,0)</f>
        <v>臺中市后里區育英國小</v>
      </c>
      <c r="O474" s="16" t="str">
        <f>VLOOKUP(B474,總表!$1:$1048576,14,0)</f>
        <v>林盈甄</v>
      </c>
      <c r="P474" s="16" t="str">
        <f>VLOOKUP(B474,總表!$1:$1048576,15,0)</f>
        <v>臺中市后里區育英國小</v>
      </c>
      <c r="Q474" s="16" t="str">
        <f>VLOOKUP(B474,總表!$1:$1048576,16,0)</f>
        <v>李如卿</v>
      </c>
      <c r="R474" s="16" t="str">
        <f>VLOOKUP(B474,總表!$1:$1048576,17,0)</f>
        <v>臺中市后里區育英國小</v>
      </c>
    </row>
    <row r="475" spans="1:18" ht="17.399999999999999" hidden="1" x14ac:dyDescent="0.3">
      <c r="A475" s="23" t="s">
        <v>3495</v>
      </c>
      <c r="B475" s="16" t="s">
        <v>1479</v>
      </c>
      <c r="C475" s="10" t="str">
        <f>VLOOKUP(B475,總表!$1:$1048576,2,0)</f>
        <v>認識台灣美食機</v>
      </c>
      <c r="D475" s="18" t="str">
        <f>VLOOKUP(B475,總表!$1:$1048576,4,0)</f>
        <v>休閒與教育</v>
      </c>
      <c r="E475" s="16" t="str">
        <f>VLOOKUP(B475,總表!$1:$1048576,5,0)</f>
        <v>國小組</v>
      </c>
      <c r="F475" s="16" t="str">
        <f>VLOOKUP(B475,總表!$1:$1048576,3,0)</f>
        <v>臺中市</v>
      </c>
      <c r="G475" s="16" t="str">
        <f>VLOOKUP(B475,總表!$1:$1048576,6,0)</f>
        <v>廖芊晴</v>
      </c>
      <c r="H475" s="16" t="str">
        <f>VLOOKUP(B475,總表!$1:$1048576,7,0)</f>
        <v>臺中市大雅區大明國民小學</v>
      </c>
      <c r="I475" s="16">
        <f>VLOOKUP(B475,總表!$1:$1048576,8,0)</f>
        <v>0</v>
      </c>
      <c r="J475" s="16">
        <f>VLOOKUP(B475,總表!$1:$1048576,9,0)</f>
        <v>0</v>
      </c>
      <c r="K475" s="16">
        <f>VLOOKUP(B475,總表!$1:$1048576,10,0)</f>
        <v>0</v>
      </c>
      <c r="L475" s="16">
        <f>VLOOKUP(B475,總表!$1:$1048576,11,0)</f>
        <v>0</v>
      </c>
      <c r="M475" s="16" t="str">
        <f>VLOOKUP(B475,總表!$1:$1048576,12,0)</f>
        <v>范沛渝</v>
      </c>
      <c r="N475" s="16" t="str">
        <f>VLOOKUP(B475,總表!$1:$1048576,13,0)</f>
        <v>臺中市大雅區大明國民小學</v>
      </c>
      <c r="O475" s="16">
        <f>VLOOKUP(B475,總表!$1:$1048576,14,0)</f>
        <v>0</v>
      </c>
      <c r="P475" s="16">
        <f>VLOOKUP(B475,總表!$1:$1048576,15,0)</f>
        <v>0</v>
      </c>
      <c r="Q475" s="16">
        <f>VLOOKUP(B475,總表!$1:$1048576,16,0)</f>
        <v>0</v>
      </c>
      <c r="R475" s="16">
        <f>VLOOKUP(B475,總表!$1:$1048576,17,0)</f>
        <v>0</v>
      </c>
    </row>
    <row r="476" spans="1:18" ht="17.399999999999999" hidden="1" x14ac:dyDescent="0.3">
      <c r="A476" s="23" t="s">
        <v>3495</v>
      </c>
      <c r="B476" s="16" t="s">
        <v>1581</v>
      </c>
      <c r="C476" s="10" t="str">
        <f>VLOOKUP(B476,總表!$1:$1048576,2,0)</f>
        <v>簡易可調焦距手持顯微鏡</v>
      </c>
      <c r="D476" s="18" t="str">
        <f>VLOOKUP(B476,總表!$1:$1048576,4,0)</f>
        <v>休閒與教育</v>
      </c>
      <c r="E476" s="16" t="str">
        <f>VLOOKUP(B476,總表!$1:$1048576,5,0)</f>
        <v>國小組</v>
      </c>
      <c r="F476" s="16" t="str">
        <f>VLOOKUP(B476,總表!$1:$1048576,3,0)</f>
        <v>臺中市</v>
      </c>
      <c r="G476" s="16" t="str">
        <f>VLOOKUP(B476,總表!$1:$1048576,6,0)</f>
        <v>蔡昇洋</v>
      </c>
      <c r="H476" s="16" t="str">
        <f>VLOOKUP(B476,總表!$1:$1048576,7,0)</f>
        <v>臺中市大里區內新國小</v>
      </c>
      <c r="I476" s="16" t="str">
        <f>VLOOKUP(B476,總表!$1:$1048576,8,0)</f>
        <v>張瀚</v>
      </c>
      <c r="J476" s="16" t="str">
        <f>VLOOKUP(B476,總表!$1:$1048576,9,0)</f>
        <v>臺中市大里區內新國小</v>
      </c>
      <c r="K476" s="16" t="str">
        <f>VLOOKUP(B476,總表!$1:$1048576,10,0)</f>
        <v>謝昕辰</v>
      </c>
      <c r="L476" s="16" t="str">
        <f>VLOOKUP(B476,總表!$1:$1048576,11,0)</f>
        <v>臺中市大里區內新國小</v>
      </c>
      <c r="M476" s="16" t="str">
        <f>VLOOKUP(B476,總表!$1:$1048576,12,0)</f>
        <v>吳家榕</v>
      </c>
      <c r="N476" s="16" t="str">
        <f>VLOOKUP(B476,總表!$1:$1048576,13,0)</f>
        <v>臺中市大里區內新國小</v>
      </c>
      <c r="O476" s="16" t="str">
        <f>VLOOKUP(B476,總表!$1:$1048576,14,0)</f>
        <v>林昕笛</v>
      </c>
      <c r="P476" s="16" t="str">
        <f>VLOOKUP(B476,總表!$1:$1048576,15,0)</f>
        <v>臺中市大里區內新國小</v>
      </c>
      <c r="Q476" s="16">
        <f>VLOOKUP(B476,總表!$1:$1048576,16,0)</f>
        <v>0</v>
      </c>
      <c r="R476" s="16">
        <f>VLOOKUP(B476,總表!$1:$1048576,17,0)</f>
        <v>0</v>
      </c>
    </row>
    <row r="477" spans="1:18" ht="17.399999999999999" hidden="1" x14ac:dyDescent="0.3">
      <c r="A477" s="29" t="s">
        <v>3493</v>
      </c>
      <c r="B477" s="16" t="s">
        <v>1461</v>
      </c>
      <c r="C477" s="10" t="str">
        <f>VLOOKUP(B477,總表!$1:$1048576,2,0)</f>
        <v>乖乖放鞋好棒棒－智能鞋櫃系統</v>
      </c>
      <c r="D477" s="18" t="str">
        <f>VLOOKUP(B477,總表!$1:$1048576,4,0)</f>
        <v>休閒與教育</v>
      </c>
      <c r="E477" s="16" t="str">
        <f>VLOOKUP(B477,總表!$1:$1048576,5,0)</f>
        <v>國小組</v>
      </c>
      <c r="F477" s="16" t="str">
        <f>VLOOKUP(B477,總表!$1:$1048576,3,0)</f>
        <v>臺中市</v>
      </c>
      <c r="G477" s="16" t="str">
        <f>VLOOKUP(B477,總表!$1:$1048576,6,0)</f>
        <v>吳杰諾</v>
      </c>
      <c r="H477" s="16" t="str">
        <f>VLOOKUP(B477,總表!$1:$1048576,7,0)</f>
        <v>臺中市葳格高級中學附設小學西屯校區</v>
      </c>
      <c r="I477" s="16" t="str">
        <f>VLOOKUP(B477,總表!$1:$1048576,8,0)</f>
        <v>林筠茜</v>
      </c>
      <c r="J477" s="16" t="str">
        <f>VLOOKUP(B477,總表!$1:$1048576,9,0)</f>
        <v>臺中市葳格高級中學附設小學西屯校區</v>
      </c>
      <c r="K477" s="16" t="str">
        <f>VLOOKUP(B477,總表!$1:$1048576,10,0)</f>
        <v>許凱淇</v>
      </c>
      <c r="L477" s="16" t="str">
        <f>VLOOKUP(B477,總表!$1:$1048576,11,0)</f>
        <v>臺中市葳格高級中學附設小學西屯校區</v>
      </c>
      <c r="M477" s="16" t="str">
        <f>VLOOKUP(B477,總表!$1:$1048576,12,0)</f>
        <v>吳映辰</v>
      </c>
      <c r="N477" s="16" t="str">
        <f>VLOOKUP(B477,總表!$1:$1048576,13,0)</f>
        <v>臺中市葳格高級中學附設小學西屯校區</v>
      </c>
      <c r="O477" s="16" t="str">
        <f>VLOOKUP(B477,總表!$1:$1048576,14,0)</f>
        <v>胡瀚仁</v>
      </c>
      <c r="P477" s="16" t="str">
        <f>VLOOKUP(B477,總表!$1:$1048576,15,0)</f>
        <v>臺中市葳格高級中學附設小學西屯校區</v>
      </c>
      <c r="Q477" s="16">
        <f>VLOOKUP(B477,總表!$1:$1048576,16,0)</f>
        <v>0</v>
      </c>
      <c r="R477" s="16">
        <f>VLOOKUP(B477,總表!$1:$1048576,17,0)</f>
        <v>0</v>
      </c>
    </row>
    <row r="478" spans="1:18" ht="17.399999999999999" hidden="1" x14ac:dyDescent="0.3">
      <c r="A478" s="31" t="s">
        <v>3494</v>
      </c>
      <c r="B478" s="16" t="s">
        <v>1466</v>
      </c>
      <c r="C478" s="10" t="str">
        <f>VLOOKUP(B478,總表!$1:$1048576,2,0)</f>
        <v>星閱者－智慧閱讀互動系統</v>
      </c>
      <c r="D478" s="18" t="str">
        <f>VLOOKUP(B478,總表!$1:$1048576,4,0)</f>
        <v>休閒與教育</v>
      </c>
      <c r="E478" s="16" t="str">
        <f>VLOOKUP(B478,總表!$1:$1048576,5,0)</f>
        <v>國小組</v>
      </c>
      <c r="F478" s="16" t="str">
        <f>VLOOKUP(B478,總表!$1:$1048576,3,0)</f>
        <v>臺中市</v>
      </c>
      <c r="G478" s="16" t="str">
        <f>VLOOKUP(B478,總表!$1:$1048576,6,0)</f>
        <v>黃郁智</v>
      </c>
      <c r="H478" s="16" t="str">
        <f>VLOOKUP(B478,總表!$1:$1048576,7,0)</f>
        <v>臺中市葳格高級中學附設小學西屯校區</v>
      </c>
      <c r="I478" s="16" t="str">
        <f>VLOOKUP(B478,總表!$1:$1048576,8,0)</f>
        <v>陳竣廷</v>
      </c>
      <c r="J478" s="16" t="str">
        <f>VLOOKUP(B478,總表!$1:$1048576,9,0)</f>
        <v>臺中市葳格高級中學附設小學西屯校區</v>
      </c>
      <c r="K478" s="16" t="str">
        <f>VLOOKUP(B478,總表!$1:$1048576,10,0)</f>
        <v>范宇閎</v>
      </c>
      <c r="L478" s="16" t="str">
        <f>VLOOKUP(B478,總表!$1:$1048576,11,0)</f>
        <v>臺中市葳格高級中學附設小學西屯校區</v>
      </c>
      <c r="M478" s="16" t="str">
        <f>VLOOKUP(B478,總表!$1:$1048576,12,0)</f>
        <v>吳映辰</v>
      </c>
      <c r="N478" s="16" t="str">
        <f>VLOOKUP(B478,總表!$1:$1048576,13,0)</f>
        <v>臺中市葳格高級中學附設小學西屯校區</v>
      </c>
      <c r="O478" s="16" t="str">
        <f>VLOOKUP(B478,總表!$1:$1048576,14,0)</f>
        <v>胡瀚仁</v>
      </c>
      <c r="P478" s="16" t="str">
        <f>VLOOKUP(B478,總表!$1:$1048576,15,0)</f>
        <v>臺中市葳格高級中學附設小學西屯校區</v>
      </c>
      <c r="Q478" s="16">
        <f>VLOOKUP(B478,總表!$1:$1048576,16,0)</f>
        <v>0</v>
      </c>
      <c r="R478" s="16">
        <f>VLOOKUP(B478,總表!$1:$1048576,17,0)</f>
        <v>0</v>
      </c>
    </row>
    <row r="479" spans="1:18" ht="17.399999999999999" hidden="1" x14ac:dyDescent="0.3">
      <c r="A479" s="31" t="s">
        <v>3494</v>
      </c>
      <c r="B479" s="16" t="s">
        <v>1425</v>
      </c>
      <c r="C479" s="10" t="str">
        <f>VLOOKUP(B479,總表!$1:$1048576,2,0)</f>
        <v>方塊突擊手：R-301 槍枝模擬器</v>
      </c>
      <c r="D479" s="18" t="str">
        <f>VLOOKUP(B479,總表!$1:$1048576,4,0)</f>
        <v>休閒與教育</v>
      </c>
      <c r="E479" s="16" t="str">
        <f>VLOOKUP(B479,總表!$1:$1048576,5,0)</f>
        <v>國小組</v>
      </c>
      <c r="F479" s="16" t="str">
        <f>VLOOKUP(B479,總表!$1:$1048576,3,0)</f>
        <v>臺中市</v>
      </c>
      <c r="G479" s="16" t="str">
        <f>VLOOKUP(B479,總表!$1:$1048576,6,0)</f>
        <v>胡良鴻</v>
      </c>
      <c r="H479" s="16" t="str">
        <f>VLOOKUP(B479,總表!$1:$1048576,7,0)</f>
        <v>葳格國際學校小學部西屯校區</v>
      </c>
      <c r="I479" s="16">
        <f>VLOOKUP(B479,總表!$1:$1048576,8,0)</f>
        <v>0</v>
      </c>
      <c r="J479" s="16">
        <f>VLOOKUP(B479,總表!$1:$1048576,9,0)</f>
        <v>0</v>
      </c>
      <c r="K479" s="16">
        <f>VLOOKUP(B479,總表!$1:$1048576,10,0)</f>
        <v>0</v>
      </c>
      <c r="L479" s="16">
        <f>VLOOKUP(B479,總表!$1:$1048576,11,0)</f>
        <v>0</v>
      </c>
      <c r="M479" s="16" t="str">
        <f>VLOOKUP(B479,總表!$1:$1048576,12,0)</f>
        <v>洪嘉蓮</v>
      </c>
      <c r="N479" s="16" t="str">
        <f>VLOOKUP(B479,總表!$1:$1048576,13,0)</f>
        <v>葳格國際學校小學部西屯校區</v>
      </c>
      <c r="O479" s="16">
        <f>VLOOKUP(B479,總表!$1:$1048576,14,0)</f>
        <v>0</v>
      </c>
      <c r="P479" s="16">
        <f>VLOOKUP(B479,總表!$1:$1048576,15,0)</f>
        <v>0</v>
      </c>
      <c r="Q479" s="16">
        <f>VLOOKUP(B479,總表!$1:$1048576,16,0)</f>
        <v>0</v>
      </c>
      <c r="R479" s="16">
        <f>VLOOKUP(B479,總表!$1:$1048576,17,0)</f>
        <v>0</v>
      </c>
    </row>
    <row r="480" spans="1:18" ht="17.399999999999999" hidden="1" x14ac:dyDescent="0.3">
      <c r="A480" s="31" t="s">
        <v>3494</v>
      </c>
      <c r="B480" s="16" t="s">
        <v>1568</v>
      </c>
      <c r="C480" s="10" t="str">
        <f>VLOOKUP(B480,總表!$1:$1048576,2,0)</f>
        <v>情緒英雄訓練營：SELtech學習套組</v>
      </c>
      <c r="D480" s="18" t="str">
        <f>VLOOKUP(B480,總表!$1:$1048576,4,0)</f>
        <v>休閒與教育</v>
      </c>
      <c r="E480" s="16" t="str">
        <f>VLOOKUP(B480,總表!$1:$1048576,5,0)</f>
        <v>國小組</v>
      </c>
      <c r="F480" s="16" t="str">
        <f>VLOOKUP(B480,總表!$1:$1048576,3,0)</f>
        <v>臺中市</v>
      </c>
      <c r="G480" s="16" t="str">
        <f>VLOOKUP(B480,總表!$1:$1048576,6,0)</f>
        <v>蔣竹妍</v>
      </c>
      <c r="H480" s="16" t="str">
        <f>VLOOKUP(B480,總表!$1:$1048576,7,0)</f>
        <v>臺中市大里區內新國小</v>
      </c>
      <c r="I480" s="16" t="str">
        <f>VLOOKUP(B480,總表!$1:$1048576,8,0)</f>
        <v>陳亮馨</v>
      </c>
      <c r="J480" s="16" t="str">
        <f>VLOOKUP(B480,總表!$1:$1048576,9,0)</f>
        <v>臺中市大里區內新國小</v>
      </c>
      <c r="K480" s="16" t="str">
        <f>VLOOKUP(B480,總表!$1:$1048576,10,0)</f>
        <v>蔡昀恬</v>
      </c>
      <c r="L480" s="16" t="str">
        <f>VLOOKUP(B480,總表!$1:$1048576,11,0)</f>
        <v>臺中市大里區內新國小</v>
      </c>
      <c r="M480" s="16" t="str">
        <f>VLOOKUP(B480,總表!$1:$1048576,12,0)</f>
        <v>陳逸萱</v>
      </c>
      <c r="N480" s="16" t="str">
        <f>VLOOKUP(B480,總表!$1:$1048576,13,0)</f>
        <v>臺中市大里區內新國小</v>
      </c>
      <c r="O480" s="16" t="str">
        <f>VLOOKUP(B480,總表!$1:$1048576,14,0)</f>
        <v>蕭凱峻</v>
      </c>
      <c r="P480" s="16" t="str">
        <f>VLOOKUP(B480,總表!$1:$1048576,15,0)</f>
        <v>臺中市大里區內新國小</v>
      </c>
      <c r="Q480" s="16">
        <f>VLOOKUP(B480,總表!$1:$1048576,16,0)</f>
        <v>0</v>
      </c>
      <c r="R480" s="16">
        <f>VLOOKUP(B480,總表!$1:$1048576,17,0)</f>
        <v>0</v>
      </c>
    </row>
    <row r="481" spans="1:18" hidden="1" x14ac:dyDescent="0.3">
      <c r="A481" s="27" t="s">
        <v>3492</v>
      </c>
      <c r="B481" s="16" t="s">
        <v>1765</v>
      </c>
      <c r="C481" s="10" t="str">
        <f>VLOOKUP(B481,總表!$1:$1048576,2,0)</f>
        <v>智慧防火逃生頭盔</v>
      </c>
      <c r="D481" s="19" t="str">
        <f>VLOOKUP(B481,總表!$1:$1048576,4,0)</f>
        <v>災害管理與安全</v>
      </c>
      <c r="E481" s="16" t="str">
        <f>VLOOKUP(B481,總表!$1:$1048576,5,0)</f>
        <v>國小組</v>
      </c>
      <c r="F481" s="16" t="str">
        <f>VLOOKUP(B481,總表!$1:$1048576,3,0)</f>
        <v>臺中市</v>
      </c>
      <c r="G481" s="16" t="str">
        <f>VLOOKUP(B481,總表!$1:$1048576,6,0)</f>
        <v>林承澔</v>
      </c>
      <c r="H481" s="16" t="str">
        <f>VLOOKUP(B481,總表!$1:$1048576,7,0)</f>
        <v>臺中市葳格高級中學附設小學西屯校區</v>
      </c>
      <c r="I481" s="16">
        <f>VLOOKUP(B481,總表!$1:$1048576,8,0)</f>
        <v>0</v>
      </c>
      <c r="J481" s="16">
        <f>VLOOKUP(B481,總表!$1:$1048576,9,0)</f>
        <v>0</v>
      </c>
      <c r="K481" s="16">
        <f>VLOOKUP(B481,總表!$1:$1048576,10,0)</f>
        <v>0</v>
      </c>
      <c r="L481" s="16">
        <f>VLOOKUP(B481,總表!$1:$1048576,11,0)</f>
        <v>0</v>
      </c>
      <c r="M481" s="16" t="str">
        <f>VLOOKUP(B481,總表!$1:$1048576,12,0)</f>
        <v>吳映辰</v>
      </c>
      <c r="N481" s="16" t="str">
        <f>VLOOKUP(B481,總表!$1:$1048576,13,0)</f>
        <v>臺中市葳格高級中學附設小學西屯校區</v>
      </c>
      <c r="O481" s="16" t="str">
        <f>VLOOKUP(B481,總表!$1:$1048576,14,0)</f>
        <v>胡瀚仁</v>
      </c>
      <c r="P481" s="16" t="str">
        <f>VLOOKUP(B481,總表!$1:$1048576,15,0)</f>
        <v>臺中市葳格高級中學附設小學西屯校區</v>
      </c>
      <c r="Q481" s="16">
        <f>VLOOKUP(B481,總表!$1:$1048576,16,0)</f>
        <v>0</v>
      </c>
      <c r="R481" s="16">
        <f>VLOOKUP(B481,總表!$1:$1048576,17,0)</f>
        <v>0</v>
      </c>
    </row>
    <row r="482" spans="1:18" hidden="1" x14ac:dyDescent="0.3">
      <c r="A482" s="32" t="s">
        <v>3494</v>
      </c>
      <c r="B482" s="16" t="s">
        <v>1865</v>
      </c>
      <c r="C482" s="10" t="str">
        <f>VLOOKUP(B482,總表!$1:$1048576,2,0)</f>
        <v>救護車讓道提示的智慧紅綠燈</v>
      </c>
      <c r="D482" s="19" t="str">
        <f>VLOOKUP(B482,總表!$1:$1048576,4,0)</f>
        <v>災害管理與安全</v>
      </c>
      <c r="E482" s="16" t="str">
        <f>VLOOKUP(B482,總表!$1:$1048576,5,0)</f>
        <v>國小組</v>
      </c>
      <c r="F482" s="16" t="str">
        <f>VLOOKUP(B482,總表!$1:$1048576,3,0)</f>
        <v>臺中市</v>
      </c>
      <c r="G482" s="16" t="str">
        <f>VLOOKUP(B482,總表!$1:$1048576,6,0)</f>
        <v>蔡佩玹</v>
      </c>
      <c r="H482" s="16" t="str">
        <f>VLOOKUP(B482,總表!$1:$1048576,7,0)</f>
        <v>國立臺中教育大學附設實驗國民小學</v>
      </c>
      <c r="I482" s="16" t="str">
        <f>VLOOKUP(B482,總表!$1:$1048576,8,0)</f>
        <v>蔡佩洋</v>
      </c>
      <c r="J482" s="16" t="str">
        <f>VLOOKUP(B482,總表!$1:$1048576,9,0)</f>
        <v>國立臺中教育大學附設實驗國民小學</v>
      </c>
      <c r="K482" s="16" t="str">
        <f>VLOOKUP(B482,總表!$1:$1048576,10,0)</f>
        <v>杜元曦</v>
      </c>
      <c r="L482" s="16" t="str">
        <f>VLOOKUP(B482,總表!$1:$1048576,11,0)</f>
        <v>國立臺中教育大學附設實驗國民小學</v>
      </c>
      <c r="M482" s="16" t="str">
        <f>VLOOKUP(B482,總表!$1:$1048576,12,0)</f>
        <v>王美惠</v>
      </c>
      <c r="N482" s="16" t="str">
        <f>VLOOKUP(B482,總表!$1:$1048576,13,0)</f>
        <v>國立臺中教育大學附設實驗國民小學</v>
      </c>
      <c r="O482" s="16">
        <f>VLOOKUP(B482,總表!$1:$1048576,14,0)</f>
        <v>0</v>
      </c>
      <c r="P482" s="16">
        <f>VLOOKUP(B482,總表!$1:$1048576,15,0)</f>
        <v>0</v>
      </c>
      <c r="Q482" s="16">
        <f>VLOOKUP(B482,總表!$1:$1048576,16,0)</f>
        <v>0</v>
      </c>
      <c r="R482" s="16">
        <f>VLOOKUP(B482,總表!$1:$1048576,17,0)</f>
        <v>0</v>
      </c>
    </row>
    <row r="483" spans="1:18" hidden="1" x14ac:dyDescent="0.3">
      <c r="A483" s="32" t="s">
        <v>3494</v>
      </c>
      <c r="B483" s="16" t="s">
        <v>1733</v>
      </c>
      <c r="C483" s="10" t="str">
        <f>VLOOKUP(B483,總表!$1:$1048576,2,0)</f>
        <v>水來了！撐住呀</v>
      </c>
      <c r="D483" s="19" t="str">
        <f>VLOOKUP(B483,總表!$1:$1048576,4,0)</f>
        <v>災害管理與安全</v>
      </c>
      <c r="E483" s="16" t="str">
        <f>VLOOKUP(B483,總表!$1:$1048576,5,0)</f>
        <v>國小組</v>
      </c>
      <c r="F483" s="16" t="str">
        <f>VLOOKUP(B483,總表!$1:$1048576,3,0)</f>
        <v>臺中市</v>
      </c>
      <c r="G483" s="16" t="str">
        <f>VLOOKUP(B483,總表!$1:$1048576,6,0)</f>
        <v>范瑀宸</v>
      </c>
      <c r="H483" s="16" t="str">
        <f>VLOOKUP(B483,總表!$1:$1048576,7,0)</f>
        <v>臺中市西區忠信國民小學</v>
      </c>
      <c r="I483" s="16" t="str">
        <f>VLOOKUP(B483,總表!$1:$1048576,8,0)</f>
        <v>葉有恒</v>
      </c>
      <c r="J483" s="16" t="str">
        <f>VLOOKUP(B483,總表!$1:$1048576,9,0)</f>
        <v>臺中市西區忠信國民小學</v>
      </c>
      <c r="K483" s="16" t="str">
        <f>VLOOKUP(B483,總表!$1:$1048576,10,0)</f>
        <v>洪浚懷</v>
      </c>
      <c r="L483" s="16" t="str">
        <f>VLOOKUP(B483,總表!$1:$1048576,11,0)</f>
        <v>臺中市西區忠信國民小學</v>
      </c>
      <c r="M483" s="16" t="str">
        <f>VLOOKUP(B483,總表!$1:$1048576,12,0)</f>
        <v>利字洋</v>
      </c>
      <c r="N483" s="16" t="str">
        <f>VLOOKUP(B483,總表!$1:$1048576,13,0)</f>
        <v>臺中市西區忠信國民小學</v>
      </c>
      <c r="O483" s="16" t="str">
        <f>VLOOKUP(B483,總表!$1:$1048576,14,0)</f>
        <v>范富強</v>
      </c>
      <c r="P483" s="16" t="str">
        <f>VLOOKUP(B483,總表!$1:$1048576,15,0)</f>
        <v>臺中市立光明國中</v>
      </c>
      <c r="Q483" s="16">
        <f>VLOOKUP(B483,總表!$1:$1048576,16,0)</f>
        <v>0</v>
      </c>
      <c r="R483" s="16">
        <f>VLOOKUP(B483,總表!$1:$1048576,17,0)</f>
        <v>0</v>
      </c>
    </row>
    <row r="484" spans="1:18" hidden="1" x14ac:dyDescent="0.3">
      <c r="A484" s="32" t="s">
        <v>3494</v>
      </c>
      <c r="B484" s="16" t="s">
        <v>1720</v>
      </c>
      <c r="C484" s="10" t="str">
        <f>VLOOKUP(B484,總表!$1:$1048576,2,0)</f>
        <v>智慧防墜櫃</v>
      </c>
      <c r="D484" s="19" t="str">
        <f>VLOOKUP(B484,總表!$1:$1048576,4,0)</f>
        <v>災害管理與安全</v>
      </c>
      <c r="E484" s="16" t="str">
        <f>VLOOKUP(B484,總表!$1:$1048576,5,0)</f>
        <v>國小組</v>
      </c>
      <c r="F484" s="16" t="str">
        <f>VLOOKUP(B484,總表!$1:$1048576,3,0)</f>
        <v>臺中市</v>
      </c>
      <c r="G484" s="16" t="str">
        <f>VLOOKUP(B484,總表!$1:$1048576,6,0)</f>
        <v>張廷睿</v>
      </c>
      <c r="H484" s="16" t="str">
        <f>VLOOKUP(B484,總表!$1:$1048576,7,0)</f>
        <v>臺中市麗喆國民中小學（小學部）</v>
      </c>
      <c r="I484" s="16" t="str">
        <f>VLOOKUP(B484,總表!$1:$1048576,8,0)</f>
        <v>陳沛嫻</v>
      </c>
      <c r="J484" s="16" t="str">
        <f>VLOOKUP(B484,總表!$1:$1048576,9,0)</f>
        <v>臺中市麗喆國民中小學（小學部）</v>
      </c>
      <c r="K484" s="16" t="str">
        <f>VLOOKUP(B484,總表!$1:$1048576,10,0)</f>
        <v>劉凱勛</v>
      </c>
      <c r="L484" s="16" t="str">
        <f>VLOOKUP(B484,總表!$1:$1048576,11,0)</f>
        <v>臺中市北屯區四維國民小學</v>
      </c>
      <c r="M484" s="16" t="str">
        <f>VLOOKUP(B484,總表!$1:$1048576,12,0)</f>
        <v>林美情</v>
      </c>
      <c r="N484" s="16" t="str">
        <f>VLOOKUP(B484,總表!$1:$1048576,13,0)</f>
        <v>臺中市北屯區四維國民小學</v>
      </c>
      <c r="O484" s="16" t="str">
        <f>VLOOKUP(B484,總表!$1:$1048576,14,0)</f>
        <v>許凱甯</v>
      </c>
      <c r="P484" s="16" t="str">
        <f>VLOOKUP(B484,總表!$1:$1048576,15,0)</f>
        <v>臺中市麗喆國民中小學（小學部）</v>
      </c>
      <c r="Q484" s="16">
        <f>VLOOKUP(B484,總表!$1:$1048576,16,0)</f>
        <v>0</v>
      </c>
      <c r="R484" s="16">
        <f>VLOOKUP(B484,總表!$1:$1048576,17,0)</f>
        <v>0</v>
      </c>
    </row>
    <row r="485" spans="1:18" hidden="1" x14ac:dyDescent="0.3">
      <c r="A485" s="32" t="s">
        <v>3494</v>
      </c>
      <c r="B485" s="16" t="s">
        <v>1714</v>
      </c>
      <c r="C485" s="10" t="str">
        <f>VLOOKUP(B485,總表!$1:$1048576,2,0)</f>
        <v>都卜勒救護車偵測器</v>
      </c>
      <c r="D485" s="19" t="str">
        <f>VLOOKUP(B485,總表!$1:$1048576,4,0)</f>
        <v>災害管理與安全</v>
      </c>
      <c r="E485" s="16" t="str">
        <f>VLOOKUP(B485,總表!$1:$1048576,5,0)</f>
        <v>國小組</v>
      </c>
      <c r="F485" s="16" t="str">
        <f>VLOOKUP(B485,總表!$1:$1048576,3,0)</f>
        <v>臺中市</v>
      </c>
      <c r="G485" s="16" t="str">
        <f>VLOOKUP(B485,總表!$1:$1048576,6,0)</f>
        <v>顏守樂</v>
      </c>
      <c r="H485" s="16" t="str">
        <f>VLOOKUP(B485,總表!$1:$1048576,7,0)</f>
        <v>臺中市南屯區東興國民小學</v>
      </c>
      <c r="I485" s="16" t="str">
        <f>VLOOKUP(B485,總表!$1:$1048576,8,0)</f>
        <v>顏語樂</v>
      </c>
      <c r="J485" s="16" t="str">
        <f>VLOOKUP(B485,總表!$1:$1048576,9,0)</f>
        <v>臺中市南屯區東興國民小學</v>
      </c>
      <c r="K485" s="16">
        <f>VLOOKUP(B485,總表!$1:$1048576,10,0)</f>
        <v>0</v>
      </c>
      <c r="L485" s="16">
        <f>VLOOKUP(B485,總表!$1:$1048576,11,0)</f>
        <v>0</v>
      </c>
      <c r="M485" s="16" t="str">
        <f>VLOOKUP(B485,總表!$1:$1048576,12,0)</f>
        <v>張玉珍</v>
      </c>
      <c r="N485" s="16" t="str">
        <f>VLOOKUP(B485,總表!$1:$1048576,13,0)</f>
        <v>臺中市南屯區東興國民小學</v>
      </c>
      <c r="O485" s="16">
        <f>VLOOKUP(B485,總表!$1:$1048576,14,0)</f>
        <v>0</v>
      </c>
      <c r="P485" s="16">
        <f>VLOOKUP(B485,總表!$1:$1048576,15,0)</f>
        <v>0</v>
      </c>
      <c r="Q485" s="16">
        <f>VLOOKUP(B485,總表!$1:$1048576,16,0)</f>
        <v>0</v>
      </c>
      <c r="R485" s="16">
        <f>VLOOKUP(B485,總表!$1:$1048576,17,0)</f>
        <v>0</v>
      </c>
    </row>
    <row r="486" spans="1:18" ht="17.399999999999999" hidden="1" x14ac:dyDescent="0.3">
      <c r="A486" s="23" t="s">
        <v>3495</v>
      </c>
      <c r="B486" s="16" t="s">
        <v>2159</v>
      </c>
      <c r="C486" s="10" t="str">
        <f>VLOOKUP(B486,總表!$1:$1048576,2,0)</f>
        <v>親子清涼抱-穿在身上的涼感柔軟墊</v>
      </c>
      <c r="D486" s="20" t="str">
        <f>VLOOKUP(B486,總表!$1:$1048576,4,0)</f>
        <v>社會照護</v>
      </c>
      <c r="E486" s="16" t="str">
        <f>VLOOKUP(B486,總表!$1:$1048576,5,0)</f>
        <v>國小組</v>
      </c>
      <c r="F486" s="16" t="str">
        <f>VLOOKUP(B486,總表!$1:$1048576,3,0)</f>
        <v>臺中市</v>
      </c>
      <c r="G486" s="16" t="str">
        <f>VLOOKUP(B486,總表!$1:$1048576,6,0)</f>
        <v>施宇昕</v>
      </c>
      <c r="H486" s="16" t="str">
        <f>VLOOKUP(B486,總表!$1:$1048576,7,0)</f>
        <v>臺中市大里區竹仔坑國民小學</v>
      </c>
      <c r="I486" s="16" t="str">
        <f>VLOOKUP(B486,總表!$1:$1048576,8,0)</f>
        <v>王苡真</v>
      </c>
      <c r="J486" s="16" t="str">
        <f>VLOOKUP(B486,總表!$1:$1048576,9,0)</f>
        <v>臺中市大里區竹仔坑國民小學</v>
      </c>
      <c r="K486" s="16" t="str">
        <f>VLOOKUP(B486,總表!$1:$1048576,10,0)</f>
        <v>郭恩辰</v>
      </c>
      <c r="L486" s="16" t="str">
        <f>VLOOKUP(B486,總表!$1:$1048576,11,0)</f>
        <v>臺中市大里區竹仔坑國民小學</v>
      </c>
      <c r="M486" s="16" t="str">
        <f>VLOOKUP(B486,總表!$1:$1048576,12,0)</f>
        <v>林本源</v>
      </c>
      <c r="N486" s="16" t="str">
        <f>VLOOKUP(B486,總表!$1:$1048576,13,0)</f>
        <v>臺中市大里區竹仔坑國民小學</v>
      </c>
      <c r="O486" s="16" t="str">
        <f>VLOOKUP(B486,總表!$1:$1048576,14,0)</f>
        <v>林健安</v>
      </c>
      <c r="P486" s="16" t="str">
        <f>VLOOKUP(B486,總表!$1:$1048576,15,0)</f>
        <v>臺中市大里區竹仔坑國民小學</v>
      </c>
      <c r="Q486" s="16">
        <f>VLOOKUP(B486,總表!$1:$1048576,16,0)</f>
        <v>0</v>
      </c>
      <c r="R486" s="16">
        <f>VLOOKUP(B486,總表!$1:$1048576,17,0)</f>
        <v>0</v>
      </c>
    </row>
    <row r="487" spans="1:18" ht="17.399999999999999" hidden="1" x14ac:dyDescent="0.3">
      <c r="A487" s="29" t="s">
        <v>3493</v>
      </c>
      <c r="B487" s="16" t="s">
        <v>2107</v>
      </c>
      <c r="C487" s="10" t="str">
        <f>VLOOKUP(B487,總表!$1:$1048576,2,0)</f>
        <v>銀髮族彩色配對手力訓練機</v>
      </c>
      <c r="D487" s="20" t="str">
        <f>VLOOKUP(B487,總表!$1:$1048576,4,0)</f>
        <v>社會照護</v>
      </c>
      <c r="E487" s="16" t="str">
        <f>VLOOKUP(B487,總表!$1:$1048576,5,0)</f>
        <v>國小組</v>
      </c>
      <c r="F487" s="16" t="str">
        <f>VLOOKUP(B487,總表!$1:$1048576,3,0)</f>
        <v>臺中市</v>
      </c>
      <c r="G487" s="16" t="str">
        <f>VLOOKUP(B487,總表!$1:$1048576,6,0)</f>
        <v>方晨亘</v>
      </c>
      <c r="H487" s="16" t="str">
        <f>VLOOKUP(B487,總表!$1:$1048576,7,0)</f>
        <v>華盛頓雙語小學</v>
      </c>
      <c r="I487" s="16">
        <f>VLOOKUP(B487,總表!$1:$1048576,8,0)</f>
        <v>0</v>
      </c>
      <c r="J487" s="16">
        <f>VLOOKUP(B487,總表!$1:$1048576,9,0)</f>
        <v>0</v>
      </c>
      <c r="K487" s="16">
        <f>VLOOKUP(B487,總表!$1:$1048576,10,0)</f>
        <v>0</v>
      </c>
      <c r="L487" s="16">
        <f>VLOOKUP(B487,總表!$1:$1048576,11,0)</f>
        <v>0</v>
      </c>
      <c r="M487" s="16" t="str">
        <f>VLOOKUP(B487,總表!$1:$1048576,12,0)</f>
        <v>魏余錦</v>
      </c>
      <c r="N487" s="16" t="str">
        <f>VLOOKUP(B487,總表!$1:$1048576,13,0)</f>
        <v>華盛頓雙語小學</v>
      </c>
      <c r="O487" s="16">
        <f>VLOOKUP(B487,總表!$1:$1048576,14,0)</f>
        <v>0</v>
      </c>
      <c r="P487" s="16">
        <f>VLOOKUP(B487,總表!$1:$1048576,15,0)</f>
        <v>0</v>
      </c>
      <c r="Q487" s="16">
        <f>VLOOKUP(B487,總表!$1:$1048576,16,0)</f>
        <v>0</v>
      </c>
      <c r="R487" s="16">
        <f>VLOOKUP(B487,總表!$1:$1048576,17,0)</f>
        <v>0</v>
      </c>
    </row>
    <row r="488" spans="1:18" ht="17.399999999999999" hidden="1" x14ac:dyDescent="0.3">
      <c r="A488" s="29" t="s">
        <v>3493</v>
      </c>
      <c r="B488" s="16" t="s">
        <v>2112</v>
      </c>
      <c r="C488" s="10" t="str">
        <f>VLOOKUP(B488,總表!$1:$1048576,2,0)</f>
        <v>樂齡遊戲：紅藍大對決</v>
      </c>
      <c r="D488" s="20" t="str">
        <f>VLOOKUP(B488,總表!$1:$1048576,4,0)</f>
        <v>社會照護</v>
      </c>
      <c r="E488" s="16" t="str">
        <f>VLOOKUP(B488,總表!$1:$1048576,5,0)</f>
        <v>國小組</v>
      </c>
      <c r="F488" s="16" t="str">
        <f>VLOOKUP(B488,總表!$1:$1048576,3,0)</f>
        <v>臺中市</v>
      </c>
      <c r="G488" s="16" t="str">
        <f>VLOOKUP(B488,總表!$1:$1048576,6,0)</f>
        <v>林瑜家</v>
      </c>
      <c r="H488" s="16" t="str">
        <f>VLOOKUP(B488,總表!$1:$1048576,7,0)</f>
        <v>臺中市西屯區何厝國民小學</v>
      </c>
      <c r="I488" s="16">
        <f>VLOOKUP(B488,總表!$1:$1048576,8,0)</f>
        <v>0</v>
      </c>
      <c r="J488" s="16">
        <f>VLOOKUP(B488,總表!$1:$1048576,9,0)</f>
        <v>0</v>
      </c>
      <c r="K488" s="16">
        <f>VLOOKUP(B488,總表!$1:$1048576,10,0)</f>
        <v>0</v>
      </c>
      <c r="L488" s="16">
        <f>VLOOKUP(B488,總表!$1:$1048576,11,0)</f>
        <v>0</v>
      </c>
      <c r="M488" s="16" t="str">
        <f>VLOOKUP(B488,總表!$1:$1048576,12,0)</f>
        <v>許婉珍</v>
      </c>
      <c r="N488" s="16" t="str">
        <f>VLOOKUP(B488,總表!$1:$1048576,13,0)</f>
        <v>臺中市西屯區何厝國民小學</v>
      </c>
      <c r="O488" s="16">
        <f>VLOOKUP(B488,總表!$1:$1048576,14,0)</f>
        <v>0</v>
      </c>
      <c r="P488" s="16">
        <f>VLOOKUP(B488,總表!$1:$1048576,15,0)</f>
        <v>0</v>
      </c>
      <c r="Q488" s="16">
        <f>VLOOKUP(B488,總表!$1:$1048576,16,0)</f>
        <v>0</v>
      </c>
      <c r="R488" s="16">
        <f>VLOOKUP(B488,總表!$1:$1048576,17,0)</f>
        <v>0</v>
      </c>
    </row>
    <row r="489" spans="1:18" ht="17.399999999999999" hidden="1" x14ac:dyDescent="0.3">
      <c r="A489" s="22" t="s">
        <v>3495</v>
      </c>
      <c r="B489" s="16" t="s">
        <v>2558</v>
      </c>
      <c r="C489" s="10" t="str">
        <f>VLOOKUP(B489,總表!$1:$1048576,2,0)</f>
        <v>反光背心購物袋</v>
      </c>
      <c r="D489" s="16" t="str">
        <f>VLOOKUP(B489,總表!$1:$1048576,4,0)</f>
        <v>便利生活</v>
      </c>
      <c r="E489" s="16" t="str">
        <f>VLOOKUP(B489,總表!$1:$1048576,5,0)</f>
        <v>國小組</v>
      </c>
      <c r="F489" s="16" t="str">
        <f>VLOOKUP(B489,總表!$1:$1048576,3,0)</f>
        <v>臺中市</v>
      </c>
      <c r="G489" s="16" t="str">
        <f>VLOOKUP(B489,總表!$1:$1048576,6,0)</f>
        <v>賴虹佑</v>
      </c>
      <c r="H489" s="16" t="str">
        <f>VLOOKUP(B489,總表!$1:$1048576,7,0)</f>
        <v>臺中市大里區內新國小</v>
      </c>
      <c r="I489" s="16" t="str">
        <f>VLOOKUP(B489,總表!$1:$1048576,8,0)</f>
        <v>康妏琦</v>
      </c>
      <c r="J489" s="16" t="str">
        <f>VLOOKUP(B489,總表!$1:$1048576,9,0)</f>
        <v>臺中市大里區內新國小</v>
      </c>
      <c r="K489" s="16" t="str">
        <f>VLOOKUP(B489,總表!$1:$1048576,10,0)</f>
        <v>林士棋</v>
      </c>
      <c r="L489" s="16" t="str">
        <f>VLOOKUP(B489,總表!$1:$1048576,11,0)</f>
        <v>臺中市大里區內新國小</v>
      </c>
      <c r="M489" s="16" t="str">
        <f>VLOOKUP(B489,總表!$1:$1048576,12,0)</f>
        <v>吳家榕</v>
      </c>
      <c r="N489" s="16" t="str">
        <f>VLOOKUP(B489,總表!$1:$1048576,13,0)</f>
        <v>臺中市大里區內新國小</v>
      </c>
      <c r="O489" s="16" t="str">
        <f>VLOOKUP(B489,總表!$1:$1048576,14,0)</f>
        <v>林昕笛</v>
      </c>
      <c r="P489" s="16" t="str">
        <f>VLOOKUP(B489,總表!$1:$1048576,15,0)</f>
        <v>臺中市大里區內新國小</v>
      </c>
      <c r="Q489" s="16">
        <f>VLOOKUP(B489,總表!$1:$1048576,16,0)</f>
        <v>0</v>
      </c>
      <c r="R489" s="16">
        <f>VLOOKUP(B489,總表!$1:$1048576,17,0)</f>
        <v>0</v>
      </c>
    </row>
    <row r="490" spans="1:18" ht="17.399999999999999" hidden="1" x14ac:dyDescent="0.3">
      <c r="A490" s="25" t="s">
        <v>3492</v>
      </c>
      <c r="B490" s="13" t="s">
        <v>2269</v>
      </c>
      <c r="C490" s="10" t="str">
        <f>VLOOKUP(B490,總表!$1:$1048576,2,0)</f>
        <v>雙人搬運平衡器</v>
      </c>
      <c r="D490" s="16" t="str">
        <f>VLOOKUP(B490,總表!$1:$1048576,4,0)</f>
        <v>便利生活</v>
      </c>
      <c r="E490" s="16" t="str">
        <f>VLOOKUP(B490,總表!$1:$1048576,5,0)</f>
        <v>國小組</v>
      </c>
      <c r="F490" s="16" t="str">
        <f>VLOOKUP(B490,總表!$1:$1048576,3,0)</f>
        <v>臺中市</v>
      </c>
      <c r="G490" s="16" t="str">
        <f>VLOOKUP(B490,總表!$1:$1048576,6,0)</f>
        <v>王祥安</v>
      </c>
      <c r="H490" s="16" t="str">
        <f>VLOOKUP(B490,總表!$1:$1048576,7,0)</f>
        <v>國立臺中教育大學附設實驗國民小學</v>
      </c>
      <c r="I490" s="16" t="str">
        <f>VLOOKUP(B490,總表!$1:$1048576,8,0)</f>
        <v>周希任</v>
      </c>
      <c r="J490" s="16" t="str">
        <f>VLOOKUP(B490,總表!$1:$1048576,9,0)</f>
        <v>國立臺中教育大學附設實驗國民小學</v>
      </c>
      <c r="K490" s="16" t="str">
        <f>VLOOKUP(B490,總表!$1:$1048576,10,0)</f>
        <v>邱煒庭</v>
      </c>
      <c r="L490" s="16" t="str">
        <f>VLOOKUP(B490,總表!$1:$1048576,11,0)</f>
        <v>國立臺中教育大學附設實驗國民小學</v>
      </c>
      <c r="M490" s="16" t="str">
        <f>VLOOKUP(B490,總表!$1:$1048576,12,0)</f>
        <v>曾韋恩</v>
      </c>
      <c r="N490" s="16" t="str">
        <f>VLOOKUP(B490,總表!$1:$1048576,13,0)</f>
        <v>國立臺中教育大學附設實驗國民小學</v>
      </c>
      <c r="O490" s="16" t="str">
        <f>VLOOKUP(B490,總表!$1:$1048576,14,0)</f>
        <v>劉蓉</v>
      </c>
      <c r="P490" s="16" t="str">
        <f>VLOOKUP(B490,總表!$1:$1048576,15,0)</f>
        <v>國立臺中教育大學附設實驗國民小學</v>
      </c>
      <c r="Q490" s="16" t="str">
        <f>VLOOKUP(B490,總表!$1:$1048576,16,0)</f>
        <v>鄧昀瑄</v>
      </c>
      <c r="R490" s="16" t="str">
        <f>VLOOKUP(B490,總表!$1:$1048576,17,0)</f>
        <v>國立臺中教育大學附設實驗國民小學</v>
      </c>
    </row>
    <row r="491" spans="1:18" ht="17.399999999999999" hidden="1" x14ac:dyDescent="0.3">
      <c r="A491" s="28" t="s">
        <v>3493</v>
      </c>
      <c r="B491" s="13" t="s">
        <v>3510</v>
      </c>
      <c r="C491" s="10" t="str">
        <f>VLOOKUP(B491,總表!$1:$1048576,2,0)</f>
        <v>襪！好方便！－智慧自動收襪系統</v>
      </c>
      <c r="D491" s="16" t="str">
        <f>VLOOKUP(B491,總表!$1:$1048576,4,0)</f>
        <v>便利生活</v>
      </c>
      <c r="E491" s="16" t="str">
        <f>VLOOKUP(B491,總表!$1:$1048576,5,0)</f>
        <v>國小組</v>
      </c>
      <c r="F491" s="16" t="str">
        <f>VLOOKUP(B491,總表!$1:$1048576,3,0)</f>
        <v>臺中市</v>
      </c>
      <c r="G491" s="16" t="str">
        <f>VLOOKUP(B491,總表!$1:$1048576,6,0)</f>
        <v>廖加揚</v>
      </c>
      <c r="H491" s="16" t="str">
        <f>VLOOKUP(B491,總表!$1:$1048576,7,0)</f>
        <v>臺中市葳格高級中學附設小學西屯校區</v>
      </c>
      <c r="I491" s="16" t="str">
        <f>VLOOKUP(B491,總表!$1:$1048576,8,0)</f>
        <v>洪廣文</v>
      </c>
      <c r="J491" s="16" t="str">
        <f>VLOOKUP(B491,總表!$1:$1048576,9,0)</f>
        <v>臺中市葳格高級中學附設小學西屯校區</v>
      </c>
      <c r="K491" s="16" t="str">
        <f>VLOOKUP(B491,總表!$1:$1048576,10,0)</f>
        <v>洪芊芊</v>
      </c>
      <c r="L491" s="16" t="str">
        <f>VLOOKUP(B491,總表!$1:$1048576,11,0)</f>
        <v>臺中市葳格高級中學附設小學西屯校區</v>
      </c>
      <c r="M491" s="16" t="str">
        <f>VLOOKUP(B491,總表!$1:$1048576,12,0)</f>
        <v>吳映辰</v>
      </c>
      <c r="N491" s="16" t="str">
        <f>VLOOKUP(B491,總表!$1:$1048576,13,0)</f>
        <v>臺中市葳格高級中學附設小學西屯校區</v>
      </c>
      <c r="O491" s="16" t="str">
        <f>VLOOKUP(B491,總表!$1:$1048576,14,0)</f>
        <v>胡瀚仁</v>
      </c>
      <c r="P491" s="16" t="str">
        <f>VLOOKUP(B491,總表!$1:$1048576,15,0)</f>
        <v>臺中市葳格高級中學附設小學西屯校區</v>
      </c>
      <c r="Q491" s="16">
        <f>VLOOKUP(B491,總表!$1:$1048576,16,0)</f>
        <v>0</v>
      </c>
      <c r="R491" s="16">
        <f>VLOOKUP(B491,總表!$1:$1048576,17,0)</f>
        <v>0</v>
      </c>
    </row>
    <row r="492" spans="1:18" ht="17.399999999999999" hidden="1" x14ac:dyDescent="0.3">
      <c r="A492" s="28" t="s">
        <v>3493</v>
      </c>
      <c r="B492" s="13" t="s">
        <v>2340</v>
      </c>
      <c r="C492" s="10" t="str">
        <f>VLOOKUP(B492,總表!$1:$1048576,2,0)</f>
        <v>不插電滾刷推車畚斗座</v>
      </c>
      <c r="D492" s="16" t="str">
        <f>VLOOKUP(B492,總表!$1:$1048576,4,0)</f>
        <v>便利生活</v>
      </c>
      <c r="E492" s="16" t="str">
        <f>VLOOKUP(B492,總表!$1:$1048576,5,0)</f>
        <v>國小組</v>
      </c>
      <c r="F492" s="16" t="str">
        <f>VLOOKUP(B492,總表!$1:$1048576,3,0)</f>
        <v>臺中市</v>
      </c>
      <c r="G492" s="16" t="str">
        <f>VLOOKUP(B492,總表!$1:$1048576,6,0)</f>
        <v>邱煒庭</v>
      </c>
      <c r="H492" s="16" t="str">
        <f>VLOOKUP(B492,總表!$1:$1048576,7,0)</f>
        <v>國立臺中教育大學附設實驗國民小學</v>
      </c>
      <c r="I492" s="16" t="str">
        <f>VLOOKUP(B492,總表!$1:$1048576,8,0)</f>
        <v>周希任</v>
      </c>
      <c r="J492" s="16" t="str">
        <f>VLOOKUP(B492,總表!$1:$1048576,9,0)</f>
        <v>國立臺中教育大學附設實驗國民小學</v>
      </c>
      <c r="K492" s="16" t="str">
        <f>VLOOKUP(B492,總表!$1:$1048576,10,0)</f>
        <v>王祥安</v>
      </c>
      <c r="L492" s="16" t="str">
        <f>VLOOKUP(B492,總表!$1:$1048576,11,0)</f>
        <v>國立臺中教育大學附設實驗國民小學</v>
      </c>
      <c r="M492" s="16" t="str">
        <f>VLOOKUP(B492,總表!$1:$1048576,12,0)</f>
        <v>劉蓉</v>
      </c>
      <c r="N492" s="16" t="str">
        <f>VLOOKUP(B492,總表!$1:$1048576,13,0)</f>
        <v>國立臺中教育大學附設實驗國民小學</v>
      </c>
      <c r="O492" s="16" t="str">
        <f>VLOOKUP(B492,總表!$1:$1048576,14,0)</f>
        <v>曾韋恩</v>
      </c>
      <c r="P492" s="16" t="str">
        <f>VLOOKUP(B492,總表!$1:$1048576,15,0)</f>
        <v>國立臺中教育大學附設實驗國民小學</v>
      </c>
      <c r="Q492" s="16" t="str">
        <f>VLOOKUP(B492,總表!$1:$1048576,16,0)</f>
        <v>鄧昀瑄</v>
      </c>
      <c r="R492" s="16" t="str">
        <f>VLOOKUP(B492,總表!$1:$1048576,17,0)</f>
        <v>國立臺中教育大學附設實驗國民小學</v>
      </c>
    </row>
    <row r="493" spans="1:18" ht="17.399999999999999" hidden="1" x14ac:dyDescent="0.3">
      <c r="A493" s="30" t="s">
        <v>3494</v>
      </c>
      <c r="B493" s="13" t="s">
        <v>2299</v>
      </c>
      <c r="C493" s="10" t="str">
        <f>VLOOKUP(B493,總表!$1:$1048576,2,0)</f>
        <v>智能省力輕鬆掃地神器</v>
      </c>
      <c r="D493" s="16" t="str">
        <f>VLOOKUP(B493,總表!$1:$1048576,4,0)</f>
        <v>便利生活</v>
      </c>
      <c r="E493" s="16" t="str">
        <f>VLOOKUP(B493,總表!$1:$1048576,5,0)</f>
        <v>國小組</v>
      </c>
      <c r="F493" s="16" t="str">
        <f>VLOOKUP(B493,總表!$1:$1048576,3,0)</f>
        <v>臺中市</v>
      </c>
      <c r="G493" s="16" t="str">
        <f>VLOOKUP(B493,總表!$1:$1048576,6,0)</f>
        <v>施芸亞</v>
      </c>
      <c r="H493" s="16" t="str">
        <f>VLOOKUP(B493,總表!$1:$1048576,7,0)</f>
        <v>臺中市中區光復國民小學</v>
      </c>
      <c r="I493" s="16" t="str">
        <f>VLOOKUP(B493,總表!$1:$1048576,8,0)</f>
        <v>王唯綾</v>
      </c>
      <c r="J493" s="16" t="str">
        <f>VLOOKUP(B493,總表!$1:$1048576,9,0)</f>
        <v>臺中市東區臺中國民小學</v>
      </c>
      <c r="K493" s="16" t="str">
        <f>VLOOKUP(B493,總表!$1:$1048576,10,0)</f>
        <v>蔡彾霖</v>
      </c>
      <c r="L493" s="16" t="str">
        <f>VLOOKUP(B493,總表!$1:$1048576,11,0)</f>
        <v>臺中市東區臺中國民小學</v>
      </c>
      <c r="M493" s="16" t="str">
        <f>VLOOKUP(B493,總表!$1:$1048576,12,0)</f>
        <v>賴春旭</v>
      </c>
      <c r="N493" s="16" t="str">
        <f>VLOOKUP(B493,總表!$1:$1048576,13,0)</f>
        <v>臺中市東區臺中國小/教師</v>
      </c>
      <c r="O493" s="16" t="str">
        <f>VLOOKUP(B493,總表!$1:$1048576,14,0)</f>
        <v>黃安俐</v>
      </c>
      <c r="P493" s="16" t="str">
        <f>VLOOKUP(B493,總表!$1:$1048576,15,0)</f>
        <v>臺中市東區臺中國小</v>
      </c>
      <c r="Q493" s="16" t="str">
        <f>VLOOKUP(B493,總表!$1:$1048576,16,0)</f>
        <v>楊雅智</v>
      </c>
      <c r="R493" s="16" t="str">
        <f>VLOOKUP(B493,總表!$1:$1048576,17,0)</f>
        <v>臺中市東區臺中國小</v>
      </c>
    </row>
    <row r="494" spans="1:18" ht="17.399999999999999" hidden="1" x14ac:dyDescent="0.3">
      <c r="A494" s="30" t="s">
        <v>3494</v>
      </c>
      <c r="B494" s="13" t="s">
        <v>2246</v>
      </c>
      <c r="C494" s="10" t="str">
        <f>VLOOKUP(B494,總表!$1:$1048576,2,0)</f>
        <v>「傾日靈動」太陽能追蹤器</v>
      </c>
      <c r="D494" s="16" t="str">
        <f>VLOOKUP(B494,總表!$1:$1048576,4,0)</f>
        <v>便利生活</v>
      </c>
      <c r="E494" s="16" t="str">
        <f>VLOOKUP(B494,總表!$1:$1048576,5,0)</f>
        <v>國小組</v>
      </c>
      <c r="F494" s="16" t="str">
        <f>VLOOKUP(B494,總表!$1:$1048576,3,0)</f>
        <v>臺中市</v>
      </c>
      <c r="G494" s="16" t="str">
        <f>VLOOKUP(B494,總表!$1:$1048576,6,0)</f>
        <v>韓含</v>
      </c>
      <c r="H494" s="16" t="str">
        <f>VLOOKUP(B494,總表!$1:$1048576,7,0)</f>
        <v>私立明德中學附設雙語小學</v>
      </c>
      <c r="I494" s="16" t="str">
        <f>VLOOKUP(B494,總表!$1:$1048576,8,0)</f>
        <v>劉品希</v>
      </c>
      <c r="J494" s="16" t="str">
        <f>VLOOKUP(B494,總表!$1:$1048576,9,0)</f>
        <v>私立明德中學附設雙語小學</v>
      </c>
      <c r="K494" s="16" t="str">
        <f>VLOOKUP(B494,總表!$1:$1048576,10,0)</f>
        <v>廖仁輔</v>
      </c>
      <c r="L494" s="16" t="str">
        <f>VLOOKUP(B494,總表!$1:$1048576,11,0)</f>
        <v>私立明德中學附設雙語小學</v>
      </c>
      <c r="M494" s="16" t="str">
        <f>VLOOKUP(B494,總表!$1:$1048576,12,0)</f>
        <v>簡榮輝</v>
      </c>
      <c r="N494" s="16" t="str">
        <f>VLOOKUP(B494,總表!$1:$1048576,13,0)</f>
        <v>私立明德中學附設雙語小學</v>
      </c>
      <c r="O494" s="16">
        <f>VLOOKUP(B494,總表!$1:$1048576,14,0)</f>
        <v>0</v>
      </c>
      <c r="P494" s="16">
        <f>VLOOKUP(B494,總表!$1:$1048576,15,0)</f>
        <v>0</v>
      </c>
      <c r="Q494" s="16">
        <f>VLOOKUP(B494,總表!$1:$1048576,16,0)</f>
        <v>0</v>
      </c>
      <c r="R494" s="16">
        <f>VLOOKUP(B494,總表!$1:$1048576,17,0)</f>
        <v>0</v>
      </c>
    </row>
    <row r="495" spans="1:18" ht="17.399999999999999" hidden="1" x14ac:dyDescent="0.3">
      <c r="A495" s="30" t="s">
        <v>3494</v>
      </c>
      <c r="B495" s="13" t="s">
        <v>2527</v>
      </c>
      <c r="C495" s="10" t="str">
        <f>VLOOKUP(B495,總表!$1:$1048576,2,0)</f>
        <v>單手用-搓洗擠乾器</v>
      </c>
      <c r="D495" s="16" t="str">
        <f>VLOOKUP(B495,總表!$1:$1048576,4,0)</f>
        <v>便利生活</v>
      </c>
      <c r="E495" s="16" t="str">
        <f>VLOOKUP(B495,總表!$1:$1048576,5,0)</f>
        <v>國小組</v>
      </c>
      <c r="F495" s="16" t="str">
        <f>VLOOKUP(B495,總表!$1:$1048576,3,0)</f>
        <v>臺中市</v>
      </c>
      <c r="G495" s="16" t="str">
        <f>VLOOKUP(B495,總表!$1:$1048576,6,0)</f>
        <v>葉秉逸</v>
      </c>
      <c r="H495" s="16" t="str">
        <f>VLOOKUP(B495,總表!$1:$1048576,7,0)</f>
        <v>臺中市大里區內新國小</v>
      </c>
      <c r="I495" s="16" t="str">
        <f>VLOOKUP(B495,總表!$1:$1048576,8,0)</f>
        <v>林毓芳</v>
      </c>
      <c r="J495" s="16" t="str">
        <f>VLOOKUP(B495,總表!$1:$1048576,9,0)</f>
        <v>臺中市大里區內新國小</v>
      </c>
      <c r="K495" s="16" t="str">
        <f>VLOOKUP(B495,總表!$1:$1048576,10,0)</f>
        <v>葉芳瑜</v>
      </c>
      <c r="L495" s="16" t="str">
        <f>VLOOKUP(B495,總表!$1:$1048576,11,0)</f>
        <v>臺中市大里區內新國小</v>
      </c>
      <c r="M495" s="16" t="str">
        <f>VLOOKUP(B495,總表!$1:$1048576,12,0)</f>
        <v>蘇麗娟</v>
      </c>
      <c r="N495" s="16" t="str">
        <f>VLOOKUP(B495,總表!$1:$1048576,13,0)</f>
        <v>臺中市大里區內新國小</v>
      </c>
      <c r="O495" s="16" t="str">
        <f>VLOOKUP(B495,總表!$1:$1048576,14,0)</f>
        <v>廖奕順</v>
      </c>
      <c r="P495" s="16" t="str">
        <f>VLOOKUP(B495,總表!$1:$1048576,15,0)</f>
        <v>臺中市大里區內新國小</v>
      </c>
      <c r="Q495" s="16">
        <f>VLOOKUP(B495,總表!$1:$1048576,16,0)</f>
        <v>0</v>
      </c>
      <c r="R495" s="16">
        <f>VLOOKUP(B495,總表!$1:$1048576,17,0)</f>
        <v>0</v>
      </c>
    </row>
    <row r="496" spans="1:18" ht="17.399999999999999" hidden="1" x14ac:dyDescent="0.3">
      <c r="A496" s="30" t="s">
        <v>3494</v>
      </c>
      <c r="B496" s="16" t="s">
        <v>2534</v>
      </c>
      <c r="C496" s="10" t="str">
        <f>VLOOKUP(B496,總表!$1:$1048576,2,0)</f>
        <v>邊走邊發電暖光除臭鞋</v>
      </c>
      <c r="D496" s="16" t="str">
        <f>VLOOKUP(B496,總表!$1:$1048576,4,0)</f>
        <v>便利生活</v>
      </c>
      <c r="E496" s="16" t="str">
        <f>VLOOKUP(B496,總表!$1:$1048576,5,0)</f>
        <v>國小組</v>
      </c>
      <c r="F496" s="16" t="str">
        <f>VLOOKUP(B496,總表!$1:$1048576,3,0)</f>
        <v>臺中市</v>
      </c>
      <c r="G496" s="16" t="str">
        <f>VLOOKUP(B496,總表!$1:$1048576,6,0)</f>
        <v>李芊逸</v>
      </c>
      <c r="H496" s="16" t="str">
        <f>VLOOKUP(B496,總表!$1:$1048576,7,0)</f>
        <v>臺中市大里區內新國小</v>
      </c>
      <c r="I496" s="16" t="str">
        <f>VLOOKUP(B496,總表!$1:$1048576,8,0)</f>
        <v>陳倚樂</v>
      </c>
      <c r="J496" s="16" t="str">
        <f>VLOOKUP(B496,總表!$1:$1048576,9,0)</f>
        <v>臺中市大里區內新國小</v>
      </c>
      <c r="K496" s="16" t="str">
        <f>VLOOKUP(B496,總表!$1:$1048576,10,0)</f>
        <v>高梓瑄</v>
      </c>
      <c r="L496" s="16" t="str">
        <f>VLOOKUP(B496,總表!$1:$1048576,11,0)</f>
        <v>臺中市大里區內新國小</v>
      </c>
      <c r="M496" s="16" t="str">
        <f>VLOOKUP(B496,總表!$1:$1048576,12,0)</f>
        <v>林素數</v>
      </c>
      <c r="N496" s="16" t="str">
        <f>VLOOKUP(B496,總表!$1:$1048576,13,0)</f>
        <v>臺中市大里區內新國小</v>
      </c>
      <c r="O496" s="16" t="str">
        <f>VLOOKUP(B496,總表!$1:$1048576,14,0)</f>
        <v>蘇麗娟</v>
      </c>
      <c r="P496" s="16" t="str">
        <f>VLOOKUP(B496,總表!$1:$1048576,15,0)</f>
        <v>臺中市大里區內新國小</v>
      </c>
      <c r="Q496" s="16">
        <f>VLOOKUP(B496,總表!$1:$1048576,16,0)</f>
        <v>0</v>
      </c>
      <c r="R496" s="16">
        <f>VLOOKUP(B496,總表!$1:$1048576,17,0)</f>
        <v>0</v>
      </c>
    </row>
    <row r="497" spans="1:18" ht="17.399999999999999" hidden="1" x14ac:dyDescent="0.3">
      <c r="A497" s="23" t="s">
        <v>3495</v>
      </c>
      <c r="B497" s="16" t="s">
        <v>3504</v>
      </c>
      <c r="C497" s="10" t="str">
        <f>VLOOKUP(B497,總表!$1:$1048576,2,0)</f>
        <v>A柱盲區即時影像輔助系統</v>
      </c>
      <c r="D497" s="21" t="str">
        <f>VLOOKUP(B497,總表!$1:$1048576,4,0)</f>
        <v>前瞻/工業設計技術</v>
      </c>
      <c r="E497" s="16" t="str">
        <f>VLOOKUP(B497,總表!$1:$1048576,5,0)</f>
        <v>國小組</v>
      </c>
      <c r="F497" s="16" t="str">
        <f>VLOOKUP(B497,總表!$1:$1048576,3,0)</f>
        <v>臺中市</v>
      </c>
      <c r="G497" s="16" t="str">
        <f>VLOOKUP(B497,總表!$1:$1048576,6,0)</f>
        <v>陳芊樺</v>
      </c>
      <c r="H497" s="16" t="str">
        <f>VLOOKUP(B497,總表!$1:$1048576,7,0)</f>
        <v>臺中市東區臺中國民小學</v>
      </c>
      <c r="I497" s="16" t="str">
        <f>VLOOKUP(B497,總表!$1:$1048576,8,0)</f>
        <v>陳品霏</v>
      </c>
      <c r="J497" s="16" t="str">
        <f>VLOOKUP(B497,總表!$1:$1048576,9,0)</f>
        <v>臺中市東區臺中國民小學</v>
      </c>
      <c r="K497" s="16" t="str">
        <f>VLOOKUP(B497,總表!$1:$1048576,10,0)</f>
        <v>張文碩</v>
      </c>
      <c r="L497" s="16" t="str">
        <f>VLOOKUP(B497,總表!$1:$1048576,11,0)</f>
        <v>臺中市東區臺中國民小學</v>
      </c>
      <c r="M497" s="16" t="str">
        <f>VLOOKUP(B497,總表!$1:$1048576,12,0)</f>
        <v>賴春旭</v>
      </c>
      <c r="N497" s="16" t="str">
        <f>VLOOKUP(B497,總表!$1:$1048576,13,0)</f>
        <v>臺中市東區臺中國小/教師</v>
      </c>
      <c r="O497" s="16" t="str">
        <f>VLOOKUP(B497,總表!$1:$1048576,14,0)</f>
        <v>許嘉哲</v>
      </c>
      <c r="P497" s="16" t="str">
        <f>VLOOKUP(B497,總表!$1:$1048576,15,0)</f>
        <v>臺中市東區臺中國小</v>
      </c>
      <c r="Q497" s="16" t="str">
        <f>VLOOKUP(B497,總表!$1:$1048576,16,0)</f>
        <v>黃安俐</v>
      </c>
      <c r="R497" s="16" t="str">
        <f>VLOOKUP(B497,總表!$1:$1048576,17,0)</f>
        <v>臺中市東區臺中國小</v>
      </c>
    </row>
    <row r="498" spans="1:18" ht="17.399999999999999" hidden="1" x14ac:dyDescent="0.3">
      <c r="A498" s="26" t="s">
        <v>3492</v>
      </c>
      <c r="B498" s="16" t="s">
        <v>2705</v>
      </c>
      <c r="C498" s="10" t="str">
        <f>VLOOKUP(B498,總表!$1:$1048576,2,0)</f>
        <v>向日葵節能屋</v>
      </c>
      <c r="D498" s="21" t="str">
        <f>VLOOKUP(B498,總表!$1:$1048576,4,0)</f>
        <v>前瞻/工業設計技術</v>
      </c>
      <c r="E498" s="16" t="str">
        <f>VLOOKUP(B498,總表!$1:$1048576,5,0)</f>
        <v>國小組</v>
      </c>
      <c r="F498" s="16" t="str">
        <f>VLOOKUP(B498,總表!$1:$1048576,3,0)</f>
        <v>臺中市</v>
      </c>
      <c r="G498" s="16" t="str">
        <f>VLOOKUP(B498,總表!$1:$1048576,6,0)</f>
        <v>彭媗榆</v>
      </c>
      <c r="H498" s="16" t="str">
        <f>VLOOKUP(B498,總表!$1:$1048576,7,0)</f>
        <v>臺中市葳格高級中學（小學部）</v>
      </c>
      <c r="I498" s="16" t="str">
        <f>VLOOKUP(B498,總表!$1:$1048576,8,0)</f>
        <v>彭博睿</v>
      </c>
      <c r="J498" s="16" t="str">
        <f>VLOOKUP(B498,總表!$1:$1048576,9,0)</f>
        <v>臺中市葳格高級中學（小學部）</v>
      </c>
      <c r="K498" s="16">
        <f>VLOOKUP(B498,總表!$1:$1048576,10,0)</f>
        <v>0</v>
      </c>
      <c r="L498" s="16">
        <f>VLOOKUP(B498,總表!$1:$1048576,11,0)</f>
        <v>0</v>
      </c>
      <c r="M498" s="16" t="str">
        <f>VLOOKUP(B498,總表!$1:$1048576,12,0)</f>
        <v>江柔儀</v>
      </c>
      <c r="N498" s="16" t="str">
        <f>VLOOKUP(B498,總表!$1:$1048576,13,0)</f>
        <v>臺中市葳格高級中學（小學部）</v>
      </c>
      <c r="O498" s="16" t="str">
        <f>VLOOKUP(B498,總表!$1:$1048576,14,0)</f>
        <v>陳平兒</v>
      </c>
      <c r="P498" s="16" t="str">
        <f>VLOOKUP(B498,總表!$1:$1048576,15,0)</f>
        <v>臺中市葳格高級中學（小學部）</v>
      </c>
      <c r="Q498" s="16">
        <f>VLOOKUP(B498,總表!$1:$1048576,16,0)</f>
        <v>0</v>
      </c>
      <c r="R498" s="16">
        <f>VLOOKUP(B498,總表!$1:$1048576,17,0)</f>
        <v>0</v>
      </c>
    </row>
    <row r="499" spans="1:18" ht="17.399999999999999" hidden="1" x14ac:dyDescent="0.3">
      <c r="A499" s="31" t="s">
        <v>3494</v>
      </c>
      <c r="B499" s="16" t="s">
        <v>3500</v>
      </c>
      <c r="C499" s="10" t="str">
        <f>VLOOKUP(B499,總表!$1:$1048576,2,0)</f>
        <v>智慧型火災動態逃生導引系統</v>
      </c>
      <c r="D499" s="21" t="str">
        <f>VLOOKUP(B499,總表!$1:$1048576,4,0)</f>
        <v>前瞻/工業設計技術</v>
      </c>
      <c r="E499" s="16" t="str">
        <f>VLOOKUP(B499,總表!$1:$1048576,5,0)</f>
        <v>國小組</v>
      </c>
      <c r="F499" s="16" t="str">
        <f>VLOOKUP(B499,總表!$1:$1048576,3,0)</f>
        <v>臺中市</v>
      </c>
      <c r="G499" s="16" t="str">
        <f>VLOOKUP(B499,總表!$1:$1048576,6,0)</f>
        <v>陳芊樺</v>
      </c>
      <c r="H499" s="16" t="str">
        <f>VLOOKUP(B499,總表!$1:$1048576,7,0)</f>
        <v>臺中市東區臺中國民小學</v>
      </c>
      <c r="I499" s="16" t="str">
        <f>VLOOKUP(B499,總表!$1:$1048576,8,0)</f>
        <v>陳柏宇</v>
      </c>
      <c r="J499" s="16" t="str">
        <f>VLOOKUP(B499,總表!$1:$1048576,9,0)</f>
        <v>臺中市東區臺中國民小學</v>
      </c>
      <c r="K499" s="16" t="str">
        <f>VLOOKUP(B499,總表!$1:$1048576,10,0)</f>
        <v>陳歆蕾</v>
      </c>
      <c r="L499" s="16" t="str">
        <f>VLOOKUP(B499,總表!$1:$1048576,11,0)</f>
        <v>臺中市東區臺中國民小學</v>
      </c>
      <c r="M499" s="16" t="str">
        <f>VLOOKUP(B499,總表!$1:$1048576,12,0)</f>
        <v>賴春旭</v>
      </c>
      <c r="N499" s="16" t="str">
        <f>VLOOKUP(B499,總表!$1:$1048576,13,0)</f>
        <v>臺中市東區臺中國小/教師</v>
      </c>
      <c r="O499" s="16" t="str">
        <f>VLOOKUP(B499,總表!$1:$1048576,14,0)</f>
        <v>賴佑庭</v>
      </c>
      <c r="P499" s="16" t="str">
        <f>VLOOKUP(B499,總表!$1:$1048576,15,0)</f>
        <v>臺中市東區臺中國小/教師</v>
      </c>
      <c r="Q499" s="16" t="str">
        <f>VLOOKUP(B499,總表!$1:$1048576,16,0)</f>
        <v>張家禎</v>
      </c>
      <c r="R499" s="16" t="str">
        <f>VLOOKUP(B499,總表!$1:$1048576,17,0)</f>
        <v>屏東縣內埔國民小學</v>
      </c>
    </row>
    <row r="500" spans="1:18" ht="17.399999999999999" hidden="1" x14ac:dyDescent="0.3">
      <c r="A500" s="31" t="s">
        <v>3494</v>
      </c>
      <c r="B500" s="16" t="s">
        <v>3501</v>
      </c>
      <c r="C500" s="10" t="str">
        <f>VLOOKUP(B500,總表!$1:$1048576,2,0)</f>
        <v>乾淨迷你小車車－自動化智慧淨灘系統</v>
      </c>
      <c r="D500" s="21" t="str">
        <f>VLOOKUP(B500,總表!$1:$1048576,4,0)</f>
        <v>前瞻/工業設計技術</v>
      </c>
      <c r="E500" s="16" t="str">
        <f>VLOOKUP(B500,總表!$1:$1048576,5,0)</f>
        <v>國小組</v>
      </c>
      <c r="F500" s="16" t="str">
        <f>VLOOKUP(B500,總表!$1:$1048576,3,0)</f>
        <v>臺中市</v>
      </c>
      <c r="G500" s="16" t="str">
        <f>VLOOKUP(B500,總表!$1:$1048576,6,0)</f>
        <v>楊卜睿</v>
      </c>
      <c r="H500" s="16" t="str">
        <f>VLOOKUP(B500,總表!$1:$1048576,7,0)</f>
        <v>臺中市葳格高級中學附設小學西屯校區</v>
      </c>
      <c r="I500" s="16" t="str">
        <f>VLOOKUP(B500,總表!$1:$1048576,8,0)</f>
        <v>宋絜睿</v>
      </c>
      <c r="J500" s="16" t="str">
        <f>VLOOKUP(B500,總表!$1:$1048576,9,0)</f>
        <v>臺中市葳格高級中學附設小學西屯校區</v>
      </c>
      <c r="K500" s="16" t="str">
        <f>VLOOKUP(B500,總表!$1:$1048576,10,0)</f>
        <v>郭品諄</v>
      </c>
      <c r="L500" s="16" t="str">
        <f>VLOOKUP(B500,總表!$1:$1048576,11,0)</f>
        <v>臺中市葳格高級中學附設小學西屯校區</v>
      </c>
      <c r="M500" s="16" t="str">
        <f>VLOOKUP(B500,總表!$1:$1048576,12,0)</f>
        <v>吳映辰</v>
      </c>
      <c r="N500" s="16" t="str">
        <f>VLOOKUP(B500,總表!$1:$1048576,13,0)</f>
        <v>臺中市葳格高級中學附設小學西屯校區</v>
      </c>
      <c r="O500" s="16" t="str">
        <f>VLOOKUP(B500,總表!$1:$1048576,14,0)</f>
        <v>胡瀚仁</v>
      </c>
      <c r="P500" s="16" t="str">
        <f>VLOOKUP(B500,總表!$1:$1048576,15,0)</f>
        <v>臺中市葳格高級中學附設小學西屯校區</v>
      </c>
      <c r="Q500" s="16">
        <f>VLOOKUP(B500,總表!$1:$1048576,16,0)</f>
        <v>0</v>
      </c>
      <c r="R500" s="16">
        <f>VLOOKUP(B500,總表!$1:$1048576,17,0)</f>
        <v>0</v>
      </c>
    </row>
    <row r="501" spans="1:18" ht="17.399999999999999" hidden="1" x14ac:dyDescent="0.3">
      <c r="A501" s="31" t="s">
        <v>3494</v>
      </c>
      <c r="B501" s="16" t="s">
        <v>3502</v>
      </c>
      <c r="C501" s="10" t="str">
        <f>VLOOKUP(B501,總表!$1:$1048576,2,0)</f>
        <v>太空水循環背包</v>
      </c>
      <c r="D501" s="21" t="str">
        <f>VLOOKUP(B501,總表!$1:$1048576,4,0)</f>
        <v>前瞻/工業設計技術</v>
      </c>
      <c r="E501" s="16" t="str">
        <f>VLOOKUP(B501,總表!$1:$1048576,5,0)</f>
        <v>國小組</v>
      </c>
      <c r="F501" s="16" t="str">
        <f>VLOOKUP(B501,總表!$1:$1048576,3,0)</f>
        <v>臺中市</v>
      </c>
      <c r="G501" s="16" t="str">
        <f>VLOOKUP(B501,總表!$1:$1048576,6,0)</f>
        <v>杜伃晴</v>
      </c>
      <c r="H501" s="16" t="str">
        <f>VLOOKUP(B501,總表!$1:$1048576,7,0)</f>
        <v>臺中市大里區內新國小</v>
      </c>
      <c r="I501" s="16" t="str">
        <f>VLOOKUP(B501,總表!$1:$1048576,8,0)</f>
        <v>黃詠瑄</v>
      </c>
      <c r="J501" s="16" t="str">
        <f>VLOOKUP(B501,總表!$1:$1048576,9,0)</f>
        <v>臺中市大里區內新國小</v>
      </c>
      <c r="K501" s="16" t="str">
        <f>VLOOKUP(B501,總表!$1:$1048576,10,0)</f>
        <v>高晟瑞</v>
      </c>
      <c r="L501" s="16" t="str">
        <f>VLOOKUP(B501,總表!$1:$1048576,11,0)</f>
        <v>臺中市大里區內新國小</v>
      </c>
      <c r="M501" s="16" t="str">
        <f>VLOOKUP(B501,總表!$1:$1048576,12,0)</f>
        <v>蘇愷威</v>
      </c>
      <c r="N501" s="16" t="str">
        <f>VLOOKUP(B501,總表!$1:$1048576,13,0)</f>
        <v>臺中市大里區內新國小</v>
      </c>
      <c r="O501" s="16" t="str">
        <f>VLOOKUP(B501,總表!$1:$1048576,14,0)</f>
        <v>周雅惠</v>
      </c>
      <c r="P501" s="16" t="str">
        <f>VLOOKUP(B501,總表!$1:$1048576,15,0)</f>
        <v>臺中市大里區內新國小</v>
      </c>
      <c r="Q501" s="16">
        <f>VLOOKUP(B501,總表!$1:$1048576,16,0)</f>
        <v>0</v>
      </c>
      <c r="R501" s="16">
        <f>VLOOKUP(B501,總表!$1:$1048576,17,0)</f>
        <v>0</v>
      </c>
    </row>
    <row r="502" spans="1:18" ht="17.399999999999999" hidden="1" x14ac:dyDescent="0.3">
      <c r="A502" s="22" t="s">
        <v>3495</v>
      </c>
      <c r="B502" s="13" t="s">
        <v>189</v>
      </c>
      <c r="C502" s="10" t="str">
        <f>VLOOKUP(B502,總表!$1:$1048576,2,0)</f>
        <v>槓鈴緊急保護裝置</v>
      </c>
      <c r="D502" s="18" t="str">
        <f>VLOOKUP(B502,總表!$1:$1048576,4,0)</f>
        <v>休閒與教育</v>
      </c>
      <c r="E502" s="16" t="str">
        <f>VLOOKUP(B502,總表!$1:$1048576,5,0)</f>
        <v>國中組</v>
      </c>
      <c r="F502" s="16" t="str">
        <f>VLOOKUP(B502,總表!$1:$1048576,3,0)</f>
        <v>臺中市</v>
      </c>
      <c r="G502" s="16" t="str">
        <f>VLOOKUP(B502,總表!$1:$1048576,6,0)</f>
        <v>余誌翰</v>
      </c>
      <c r="H502" s="16" t="str">
        <f>VLOOKUP(B502,總表!$1:$1048576,7,0)</f>
        <v>臺中市立沙鹿國民中學</v>
      </c>
      <c r="I502" s="16" t="str">
        <f>VLOOKUP(B502,總表!$1:$1048576,8,0)</f>
        <v>蔡守恆</v>
      </c>
      <c r="J502" s="16" t="str">
        <f>VLOOKUP(B502,總表!$1:$1048576,9,0)</f>
        <v>臺中市立沙鹿國民中學</v>
      </c>
      <c r="K502" s="16">
        <f>VLOOKUP(B502,總表!$1:$1048576,10,0)</f>
        <v>0</v>
      </c>
      <c r="L502" s="16">
        <f>VLOOKUP(B502,總表!$1:$1048576,11,0)</f>
        <v>0</v>
      </c>
      <c r="M502" s="16" t="str">
        <f>VLOOKUP(B502,總表!$1:$1048576,12,0)</f>
        <v>曾俊瑋</v>
      </c>
      <c r="N502" s="16" t="str">
        <f>VLOOKUP(B502,總表!$1:$1048576,13,0)</f>
        <v>臺中市立沙鹿國民中學</v>
      </c>
      <c r="O502" s="16">
        <f>VLOOKUP(B502,總表!$1:$1048576,14,0)</f>
        <v>0</v>
      </c>
      <c r="P502" s="16">
        <f>VLOOKUP(B502,總表!$1:$1048576,15,0)</f>
        <v>0</v>
      </c>
      <c r="Q502" s="16">
        <f>VLOOKUP(B502,總表!$1:$1048576,16,0)</f>
        <v>0</v>
      </c>
      <c r="R502" s="16">
        <f>VLOOKUP(B502,總表!$1:$1048576,17,0)</f>
        <v>0</v>
      </c>
    </row>
    <row r="503" spans="1:18" ht="17.399999999999999" hidden="1" x14ac:dyDescent="0.3">
      <c r="A503" s="30" t="s">
        <v>3494</v>
      </c>
      <c r="B503" s="13" t="s">
        <v>687</v>
      </c>
      <c r="C503" s="10" t="str">
        <f>VLOOKUP(B503,總表!$1:$1048576,2,0)</f>
        <v>救護來了！讓路更快 的智慧交通系統</v>
      </c>
      <c r="D503" s="19" t="str">
        <f>VLOOKUP(B503,總表!$1:$1048576,4,0)</f>
        <v>災害管理與安全</v>
      </c>
      <c r="E503" s="16" t="str">
        <f>VLOOKUP(B503,總表!$1:$1048576,5,0)</f>
        <v>國中組</v>
      </c>
      <c r="F503" s="16" t="str">
        <f>VLOOKUP(B503,總表!$1:$1048576,3,0)</f>
        <v>臺中市</v>
      </c>
      <c r="G503" s="16" t="str">
        <f>VLOOKUP(B503,總表!$1:$1048576,6,0)</f>
        <v>廖茗崴</v>
      </c>
      <c r="H503" s="16" t="str">
        <f>VLOOKUP(B503,總表!$1:$1048576,7,0)</f>
        <v>臺中市私立新民高級中學雙語國中部</v>
      </c>
      <c r="I503" s="16" t="str">
        <f>VLOOKUP(B503,總表!$1:$1048576,8,0)</f>
        <v>陳品綸</v>
      </c>
      <c r="J503" s="16" t="str">
        <f>VLOOKUP(B503,總表!$1:$1048576,9,0)</f>
        <v>臺中市立崇德國民中學</v>
      </c>
      <c r="K503" s="16" t="str">
        <f>VLOOKUP(B503,總表!$1:$1048576,10,0)</f>
        <v>胡盛棠</v>
      </c>
      <c r="L503" s="16" t="str">
        <f>VLOOKUP(B503,總表!$1:$1048576,11,0)</f>
        <v>臺中市立向上國民中學</v>
      </c>
      <c r="M503" s="16" t="str">
        <f>VLOOKUP(B503,總表!$1:$1048576,12,0)</f>
        <v>李淑秋</v>
      </c>
      <c r="N503" s="16" t="str">
        <f>VLOOKUP(B503,總表!$1:$1048576,13,0)</f>
        <v>新民高中</v>
      </c>
      <c r="O503" s="16" t="str">
        <f>VLOOKUP(B503,總表!$1:$1048576,14,0)</f>
        <v>林秀珍</v>
      </c>
      <c r="P503" s="16" t="str">
        <f>VLOOKUP(B503,總表!$1:$1048576,15,0)</f>
        <v>臺中市立崇德國民中學</v>
      </c>
      <c r="Q503" s="16" t="str">
        <f>VLOOKUP(B503,總表!$1:$1048576,16,0)</f>
        <v>盧姿吟</v>
      </c>
      <c r="R503" s="16" t="str">
        <f>VLOOKUP(B503,總表!$1:$1048576,17,0)</f>
        <v>臺中市立向上國民中學</v>
      </c>
    </row>
    <row r="504" spans="1:18" ht="17.399999999999999" hidden="1" x14ac:dyDescent="0.3">
      <c r="A504" s="28" t="s">
        <v>3493</v>
      </c>
      <c r="B504" s="13" t="s">
        <v>705</v>
      </c>
      <c r="C504" s="10" t="str">
        <f>VLOOKUP(B504,總表!$1:$1048576,2,0)</f>
        <v>robotic exoskeleton</v>
      </c>
      <c r="D504" s="20" t="str">
        <f>VLOOKUP(B504,總表!$1:$1048576,4,0)</f>
        <v>社會照護</v>
      </c>
      <c r="E504" s="16" t="str">
        <f>VLOOKUP(B504,總表!$1:$1048576,5,0)</f>
        <v>國中組</v>
      </c>
      <c r="F504" s="16" t="str">
        <f>VLOOKUP(B504,總表!$1:$1048576,3,0)</f>
        <v>臺中市</v>
      </c>
      <c r="G504" s="16" t="str">
        <f>VLOOKUP(B504,總表!$1:$1048576,6,0)</f>
        <v>陳定吾</v>
      </c>
      <c r="H504" s="16" t="str">
        <f>VLOOKUP(B504,總表!$1:$1048576,7,0)</f>
        <v>台中馬禮遜美國學校</v>
      </c>
      <c r="I504" s="16" t="str">
        <f>VLOOKUP(B504,總表!$1:$1048576,8,0)</f>
        <v>劉運謙</v>
      </c>
      <c r="J504" s="16" t="str">
        <f>VLOOKUP(B504,總表!$1:$1048576,9,0)</f>
        <v>明道中學國中部</v>
      </c>
      <c r="K504" s="16" t="str">
        <f>VLOOKUP(B504,總表!$1:$1048576,10,0)</f>
        <v>劉運安</v>
      </c>
      <c r="L504" s="16" t="str">
        <f>VLOOKUP(B504,總表!$1:$1048576,11,0)</f>
        <v>明道中學國中部</v>
      </c>
      <c r="M504" s="16" t="str">
        <f>VLOOKUP(B504,總表!$1:$1048576,12,0)</f>
        <v>盧敬瑀</v>
      </c>
      <c r="N504" s="16" t="str">
        <f>VLOOKUP(B504,總表!$1:$1048576,13,0)</f>
        <v>放學創意館有限公司</v>
      </c>
      <c r="O504" s="16">
        <f>VLOOKUP(B504,總表!$1:$1048576,14,0)</f>
        <v>0</v>
      </c>
      <c r="P504" s="16">
        <f>VLOOKUP(B504,總表!$1:$1048576,15,0)</f>
        <v>0</v>
      </c>
      <c r="Q504" s="16">
        <f>VLOOKUP(B504,總表!$1:$1048576,16,0)</f>
        <v>0</v>
      </c>
      <c r="R504" s="16">
        <f>VLOOKUP(B504,總表!$1:$1048576,17,0)</f>
        <v>0</v>
      </c>
    </row>
    <row r="505" spans="1:18" ht="17.399999999999999" hidden="1" x14ac:dyDescent="0.3">
      <c r="A505" s="22" t="s">
        <v>3495</v>
      </c>
      <c r="B505" s="13" t="s">
        <v>943</v>
      </c>
      <c r="C505" s="10" t="str">
        <f>VLOOKUP(B505,總表!$1:$1048576,2,0)</f>
        <v>驚動武林「步濕靴」-可隱藏一體式終極雨鞋套!</v>
      </c>
      <c r="D505" s="16" t="str">
        <f>VLOOKUP(B505,總表!$1:$1048576,4,0)</f>
        <v>便利生活</v>
      </c>
      <c r="E505" s="16" t="str">
        <f>VLOOKUP(B505,總表!$1:$1048576,5,0)</f>
        <v>國中組</v>
      </c>
      <c r="F505" s="16" t="str">
        <f>VLOOKUP(B505,總表!$1:$1048576,3,0)</f>
        <v>臺中市</v>
      </c>
      <c r="G505" s="16" t="str">
        <f>VLOOKUP(B505,總表!$1:$1048576,6,0)</f>
        <v>陳瑾宣</v>
      </c>
      <c r="H505" s="16" t="str">
        <f>VLOOKUP(B505,總表!$1:$1048576,7,0)</f>
        <v>Pacific American School 亞太美國學校</v>
      </c>
      <c r="I505" s="16" t="str">
        <f>VLOOKUP(B505,總表!$1:$1048576,8,0)</f>
        <v>陳翰陞</v>
      </c>
      <c r="J505" s="16" t="str">
        <f>VLOOKUP(B505,總表!$1:$1048576,9,0)</f>
        <v>葳格國際學校小學部西屯校區</v>
      </c>
      <c r="K505" s="16" t="str">
        <f>VLOOKUP(B505,總表!$1:$1048576,10,0)</f>
        <v>簡廷恩</v>
      </c>
      <c r="L505" s="16" t="str">
        <f>VLOOKUP(B505,總表!$1:$1048576,11,0)</f>
        <v>葳格國際學校小學部西屯校區</v>
      </c>
      <c r="M505" s="16" t="str">
        <f>VLOOKUP(B505,總表!$1:$1048576,12,0)</f>
        <v>黃詠程</v>
      </c>
      <c r="N505" s="16" t="str">
        <f>VLOOKUP(B505,總表!$1:$1048576,13,0)</f>
        <v>葳格國際學校小學部西屯校區自然科教師</v>
      </c>
      <c r="O505" s="16">
        <f>VLOOKUP(B505,總表!$1:$1048576,14,0)</f>
        <v>0</v>
      </c>
      <c r="P505" s="16">
        <f>VLOOKUP(B505,總表!$1:$1048576,15,0)</f>
        <v>0</v>
      </c>
      <c r="Q505" s="16">
        <f>VLOOKUP(B505,總表!$1:$1048576,16,0)</f>
        <v>0</v>
      </c>
      <c r="R505" s="16">
        <f>VLOOKUP(B505,總表!$1:$1048576,17,0)</f>
        <v>0</v>
      </c>
    </row>
    <row r="506" spans="1:18" ht="17.399999999999999" hidden="1" x14ac:dyDescent="0.3">
      <c r="A506" s="22" t="s">
        <v>3495</v>
      </c>
      <c r="B506" s="13" t="s">
        <v>1137</v>
      </c>
      <c r="C506" s="10" t="str">
        <f>VLOOKUP(B506,總表!$1:$1048576,2,0)</f>
        <v>書巢</v>
      </c>
      <c r="D506" s="16" t="str">
        <f>VLOOKUP(B506,總表!$1:$1048576,4,0)</f>
        <v>便利生活</v>
      </c>
      <c r="E506" s="16" t="str">
        <f>VLOOKUP(B506,總表!$1:$1048576,5,0)</f>
        <v>國中組</v>
      </c>
      <c r="F506" s="16" t="str">
        <f>VLOOKUP(B506,總表!$1:$1048576,3,0)</f>
        <v>臺中市</v>
      </c>
      <c r="G506" s="16" t="str">
        <f>VLOOKUP(B506,總表!$1:$1048576,6,0)</f>
        <v>陳禹安</v>
      </c>
      <c r="H506" s="16" t="str">
        <f>VLOOKUP(B506,總表!$1:$1048576,7,0)</f>
        <v>曉明女子中學</v>
      </c>
      <c r="I506" s="16">
        <f>VLOOKUP(B506,總表!$1:$1048576,8,0)</f>
        <v>0</v>
      </c>
      <c r="J506" s="16">
        <f>VLOOKUP(B506,總表!$1:$1048576,9,0)</f>
        <v>0</v>
      </c>
      <c r="K506" s="16">
        <f>VLOOKUP(B506,總表!$1:$1048576,10,0)</f>
        <v>0</v>
      </c>
      <c r="L506" s="16">
        <f>VLOOKUP(B506,總表!$1:$1048576,11,0)</f>
        <v>0</v>
      </c>
      <c r="M506" s="16" t="str">
        <f>VLOOKUP(B506,總表!$1:$1048576,12,0)</f>
        <v>陳恩力</v>
      </c>
      <c r="N506" s="16" t="str">
        <f>VLOOKUP(B506,總表!$1:$1048576,13,0)</f>
        <v>曉明女子中學</v>
      </c>
      <c r="O506" s="16">
        <f>VLOOKUP(B506,總表!$1:$1048576,14,0)</f>
        <v>0</v>
      </c>
      <c r="P506" s="16">
        <f>VLOOKUP(B506,總表!$1:$1048576,15,0)</f>
        <v>0</v>
      </c>
      <c r="Q506" s="16">
        <f>VLOOKUP(B506,總表!$1:$1048576,16,0)</f>
        <v>0</v>
      </c>
      <c r="R506" s="16">
        <f>VLOOKUP(B506,總表!$1:$1048576,17,0)</f>
        <v>0</v>
      </c>
    </row>
    <row r="507" spans="1:18" ht="17.399999999999999" hidden="1" x14ac:dyDescent="0.3">
      <c r="A507" s="22" t="s">
        <v>3495</v>
      </c>
      <c r="B507" s="13" t="s">
        <v>1165</v>
      </c>
      <c r="C507" s="10" t="str">
        <f>VLOOKUP(B507,總表!$1:$1048576,2,0)</f>
        <v>碳捕捉綠能發電系統</v>
      </c>
      <c r="D507" s="21" t="str">
        <f>VLOOKUP(B507,總表!$1:$1048576,4,0)</f>
        <v>前瞻/工業設計技術</v>
      </c>
      <c r="E507" s="16" t="str">
        <f>VLOOKUP(B507,總表!$1:$1048576,5,0)</f>
        <v>國中組</v>
      </c>
      <c r="F507" s="16" t="str">
        <f>VLOOKUP(B507,總表!$1:$1048576,3,0)</f>
        <v>臺中市</v>
      </c>
      <c r="G507" s="16" t="str">
        <f>VLOOKUP(B507,總表!$1:$1048576,6,0)</f>
        <v>黃廉壹</v>
      </c>
      <c r="H507" s="16" t="str">
        <f>VLOOKUP(B507,總表!$1:$1048576,7,0)</f>
        <v>臺中市立五權國民中學</v>
      </c>
      <c r="I507" s="16" t="str">
        <f>VLOOKUP(B507,總表!$1:$1048576,8,0)</f>
        <v>曾暄喨</v>
      </c>
      <c r="J507" s="16" t="str">
        <f>VLOOKUP(B507,總表!$1:$1048576,9,0)</f>
        <v>臺中市私立衛道高級中學</v>
      </c>
      <c r="K507" s="16" t="str">
        <f>VLOOKUP(B507,總表!$1:$1048576,10,0)</f>
        <v>黃靖騰</v>
      </c>
      <c r="L507" s="16" t="str">
        <f>VLOOKUP(B507,總表!$1:$1048576,11,0)</f>
        <v>彰化縣立陽明國民中學</v>
      </c>
      <c r="M507" s="16" t="str">
        <f>VLOOKUP(B507,總表!$1:$1048576,12,0)</f>
        <v>羅維權</v>
      </c>
      <c r="N507" s="16" t="str">
        <f>VLOOKUP(B507,總表!$1:$1048576,13,0)</f>
        <v>臺中市立五權國民中學</v>
      </c>
      <c r="O507" s="16">
        <f>VLOOKUP(B507,總表!$1:$1048576,14,0)</f>
        <v>0</v>
      </c>
      <c r="P507" s="16">
        <f>VLOOKUP(B507,總表!$1:$1048576,15,0)</f>
        <v>0</v>
      </c>
      <c r="Q507" s="16">
        <f>VLOOKUP(B507,總表!$1:$1048576,16,0)</f>
        <v>0</v>
      </c>
      <c r="R507" s="16">
        <f>VLOOKUP(B507,總表!$1:$1048576,17,0)</f>
        <v>0</v>
      </c>
    </row>
    <row r="508" spans="1:18" ht="17.399999999999999" hidden="1" x14ac:dyDescent="0.3">
      <c r="A508" s="22" t="s">
        <v>3495</v>
      </c>
      <c r="B508" s="13" t="s">
        <v>2928</v>
      </c>
      <c r="C508" s="10" t="str">
        <f>VLOOKUP(B508,總表!$1:$1048576,2,0)</f>
        <v>記憶亮起來</v>
      </c>
      <c r="D508" s="18" t="str">
        <f>VLOOKUP(B508,總表!$1:$1048576,4,0)</f>
        <v>休閒與教育</v>
      </c>
      <c r="E508" s="16" t="str">
        <f>VLOOKUP(B508,總表!$1:$1048576,5,0)</f>
        <v>高中職組</v>
      </c>
      <c r="F508" s="16" t="str">
        <f>VLOOKUP(B508,總表!$1:$1048576,3,0)</f>
        <v>臺北市</v>
      </c>
      <c r="G508" s="16" t="str">
        <f>VLOOKUP(B508,總表!$1:$1048576,6,0)</f>
        <v>劉傑安</v>
      </c>
      <c r="H508" s="16" t="str">
        <f>VLOOKUP(B508,總表!$1:$1048576,7,0)</f>
        <v>臺立山麗山高級中學</v>
      </c>
      <c r="I508" s="16" t="str">
        <f>VLOOKUP(B508,總表!$1:$1048576,8,0)</f>
        <v>蔡曜鴻</v>
      </c>
      <c r="J508" s="16" t="str">
        <f>VLOOKUP(B508,總表!$1:$1048576,9,0)</f>
        <v>臺北市麗山高級中學</v>
      </c>
      <c r="K508" s="16">
        <f>VLOOKUP(B508,總表!$1:$1048576,10,0)</f>
        <v>0</v>
      </c>
      <c r="L508" s="16">
        <f>VLOOKUP(B508,總表!$1:$1048576,11,0)</f>
        <v>0</v>
      </c>
      <c r="M508" s="16" t="str">
        <f>VLOOKUP(B508,總表!$1:$1048576,12,0)</f>
        <v>白偉民</v>
      </c>
      <c r="N508" s="16" t="str">
        <f>VLOOKUP(B508,總表!$1:$1048576,13,0)</f>
        <v>臺北市麗山高級中學麗山高級中學</v>
      </c>
      <c r="O508" s="16">
        <f>VLOOKUP(B508,總表!$1:$1048576,14,0)</f>
        <v>0</v>
      </c>
      <c r="P508" s="16">
        <f>VLOOKUP(B508,總表!$1:$1048576,15,0)</f>
        <v>0</v>
      </c>
      <c r="Q508" s="16">
        <f>VLOOKUP(B508,總表!$1:$1048576,16,0)</f>
        <v>0</v>
      </c>
      <c r="R508" s="16">
        <f>VLOOKUP(B508,總表!$1:$1048576,17,0)</f>
        <v>0</v>
      </c>
    </row>
    <row r="509" spans="1:18" ht="17.399999999999999" hidden="1" x14ac:dyDescent="0.3">
      <c r="A509" s="25" t="s">
        <v>3492</v>
      </c>
      <c r="B509" s="13" t="s">
        <v>2877</v>
      </c>
      <c r="C509" s="10" t="str">
        <f>VLOOKUP(B509,總表!$1:$1048576,2,0)</f>
        <v>可拆裝磁吸式卡踏、卡鞋系統</v>
      </c>
      <c r="D509" s="18" t="str">
        <f>VLOOKUP(B509,總表!$1:$1048576,4,0)</f>
        <v>休閒與教育</v>
      </c>
      <c r="E509" s="16" t="str">
        <f>VLOOKUP(B509,總表!$1:$1048576,5,0)</f>
        <v>高中職組</v>
      </c>
      <c r="F509" s="16" t="str">
        <f>VLOOKUP(B509,總表!$1:$1048576,3,0)</f>
        <v>臺北市</v>
      </c>
      <c r="G509" s="16" t="str">
        <f>VLOOKUP(B509,總表!$1:$1048576,6,0)</f>
        <v>高語星</v>
      </c>
      <c r="H509" s="16" t="str">
        <f>VLOOKUP(B509,總表!$1:$1048576,7,0)</f>
        <v>臺北市數位實驗高級中等學校</v>
      </c>
      <c r="I509" s="16" t="str">
        <f>VLOOKUP(B509,總表!$1:$1048576,8,0)</f>
        <v>高星航</v>
      </c>
      <c r="J509" s="16" t="str">
        <f>VLOOKUP(B509,總表!$1:$1048576,9,0)</f>
        <v>桃園市立同德國民中學</v>
      </c>
      <c r="K509" s="16" t="str">
        <f>VLOOKUP(B509,總表!$1:$1048576,10,0)</f>
        <v>王以心</v>
      </c>
      <c r="L509" s="16" t="str">
        <f>VLOOKUP(B509,總表!$1:$1048576,11,0)</f>
        <v>桃園市立同德國民中學</v>
      </c>
      <c r="M509" s="16" t="str">
        <f>VLOOKUP(B509,總表!$1:$1048576,12,0)</f>
        <v>吳珮萱</v>
      </c>
      <c r="N509" s="16" t="str">
        <f>VLOOKUP(B509,總表!$1:$1048576,13,0)</f>
        <v>臺北市數位實驗高級中等學校</v>
      </c>
      <c r="O509" s="16">
        <f>VLOOKUP(B509,總表!$1:$1048576,14,0)</f>
        <v>0</v>
      </c>
      <c r="P509" s="16">
        <f>VLOOKUP(B509,總表!$1:$1048576,15,0)</f>
        <v>0</v>
      </c>
      <c r="Q509" s="16">
        <f>VLOOKUP(B509,總表!$1:$1048576,16,0)</f>
        <v>0</v>
      </c>
      <c r="R509" s="16">
        <f>VLOOKUP(B509,總表!$1:$1048576,17,0)</f>
        <v>0</v>
      </c>
    </row>
    <row r="510" spans="1:18" ht="17.399999999999999" hidden="1" x14ac:dyDescent="0.3">
      <c r="A510" s="28" t="s">
        <v>3493</v>
      </c>
      <c r="B510" s="13" t="s">
        <v>2961</v>
      </c>
      <c r="C510" s="10" t="str">
        <f>VLOOKUP(B510,總表!$1:$1048576,2,0)</f>
        <v>ManusRelax</v>
      </c>
      <c r="D510" s="18" t="str">
        <f>VLOOKUP(B510,總表!$1:$1048576,4,0)</f>
        <v>休閒與教育</v>
      </c>
      <c r="E510" s="16" t="str">
        <f>VLOOKUP(B510,總表!$1:$1048576,5,0)</f>
        <v>高中職組</v>
      </c>
      <c r="F510" s="16" t="str">
        <f>VLOOKUP(B510,總表!$1:$1048576,3,0)</f>
        <v>臺北市</v>
      </c>
      <c r="G510" s="16" t="str">
        <f>VLOOKUP(B510,總表!$1:$1048576,6,0)</f>
        <v>何書漫</v>
      </c>
      <c r="H510" s="16" t="str">
        <f>VLOOKUP(B510,總表!$1:$1048576,7,0)</f>
        <v>臺北市立仁愛國民中學</v>
      </c>
      <c r="I510" s="16" t="str">
        <f>VLOOKUP(B510,總表!$1:$1048576,8,0)</f>
        <v xml:space="preserve">林宣聿 </v>
      </c>
      <c r="J510" s="16" t="str">
        <f>VLOOKUP(B510,總表!$1:$1048576,9,0)</f>
        <v>臺北市立大安高級工業職業學校</v>
      </c>
      <c r="K510" s="16" t="str">
        <f>VLOOKUP(B510,總表!$1:$1048576,10,0)</f>
        <v>林婕芸</v>
      </c>
      <c r="L510" s="16" t="str">
        <f>VLOOKUP(B510,總表!$1:$1048576,11,0)</f>
        <v>臺北市立內湖高級中學</v>
      </c>
      <c r="M510" s="16" t="str">
        <f>VLOOKUP(B510,總表!$1:$1048576,12,0)</f>
        <v>劉原彰</v>
      </c>
      <c r="N510" s="16" t="str">
        <f>VLOOKUP(B510,總表!$1:$1048576,13,0)</f>
        <v>臺北市立大同高級中學</v>
      </c>
      <c r="O510" s="16" t="str">
        <f>VLOOKUP(B510,總表!$1:$1048576,14,0)</f>
        <v>鄭孫寧</v>
      </c>
      <c r="P510" s="16" t="str">
        <f>VLOOKUP(B510,總表!$1:$1048576,15,0)</f>
        <v>臺此市立仁愛國民中學</v>
      </c>
      <c r="Q510" s="16">
        <f>VLOOKUP(B510,總表!$1:$1048576,16,0)</f>
        <v>0</v>
      </c>
      <c r="R510" s="16">
        <f>VLOOKUP(B510,總表!$1:$1048576,17,0)</f>
        <v>0</v>
      </c>
    </row>
    <row r="511" spans="1:18" ht="17.399999999999999" hidden="1" x14ac:dyDescent="0.3">
      <c r="A511" s="30" t="s">
        <v>3494</v>
      </c>
      <c r="B511" s="13" t="s">
        <v>2900</v>
      </c>
      <c r="C511" s="10" t="str">
        <f>VLOOKUP(B511,總表!$1:$1048576,2,0)</f>
        <v>Playiano遊戲化學音樂</v>
      </c>
      <c r="D511" s="18" t="str">
        <f>VLOOKUP(B511,總表!$1:$1048576,4,0)</f>
        <v>休閒與教育</v>
      </c>
      <c r="E511" s="16" t="str">
        <f>VLOOKUP(B511,總表!$1:$1048576,5,0)</f>
        <v>高中職組</v>
      </c>
      <c r="F511" s="16" t="str">
        <f>VLOOKUP(B511,總表!$1:$1048576,3,0)</f>
        <v>臺北市</v>
      </c>
      <c r="G511" s="16" t="str">
        <f>VLOOKUP(B511,總表!$1:$1048576,6,0)</f>
        <v>田建鋐</v>
      </c>
      <c r="H511" s="16" t="str">
        <f>VLOOKUP(B511,總表!$1:$1048576,7,0)</f>
        <v>國立臺灣師範大學附屬高級中學</v>
      </c>
      <c r="I511" s="16" t="str">
        <f>VLOOKUP(B511,總表!$1:$1048576,8,0)</f>
        <v>高裕翔</v>
      </c>
      <c r="J511" s="16" t="str">
        <f>VLOOKUP(B511,總表!$1:$1048576,9,0)</f>
        <v>國立臺灣師範大學附屬高級中學</v>
      </c>
      <c r="K511" s="16">
        <f>VLOOKUP(B511,總表!$1:$1048576,10,0)</f>
        <v>0</v>
      </c>
      <c r="L511" s="16">
        <f>VLOOKUP(B511,總表!$1:$1048576,11,0)</f>
        <v>0</v>
      </c>
      <c r="M511" s="16" t="str">
        <f>VLOOKUP(B511,總表!$1:$1048576,12,0)</f>
        <v>何仁偉</v>
      </c>
      <c r="N511" s="16" t="str">
        <f>VLOOKUP(B511,總表!$1:$1048576,13,0)</f>
        <v>國立臺灣師範大學附屬高級中學</v>
      </c>
      <c r="O511" s="16" t="str">
        <f>VLOOKUP(B511,總表!$1:$1048576,14,0)</f>
        <v>陳和寬</v>
      </c>
      <c r="P511" s="16" t="str">
        <f>VLOOKUP(B511,總表!$1:$1048576,15,0)</f>
        <v>國立臺灣師範大學附屬高級中學</v>
      </c>
      <c r="Q511" s="16">
        <f>VLOOKUP(B511,總表!$1:$1048576,16,0)</f>
        <v>0</v>
      </c>
      <c r="R511" s="16">
        <f>VLOOKUP(B511,總表!$1:$1048576,17,0)</f>
        <v>0</v>
      </c>
    </row>
    <row r="512" spans="1:18" ht="17.399999999999999" hidden="1" x14ac:dyDescent="0.3">
      <c r="A512" s="22" t="s">
        <v>3495</v>
      </c>
      <c r="B512" s="13" t="s">
        <v>3021</v>
      </c>
      <c r="C512" s="10" t="str">
        <f>VLOOKUP(B512,總表!$1:$1048576,2,0)</f>
        <v>智慧光幕式行人安全警示系統</v>
      </c>
      <c r="D512" s="19" t="str">
        <f>VLOOKUP(B512,總表!$1:$1048576,4,0)</f>
        <v>災害管理與安全</v>
      </c>
      <c r="E512" s="16" t="str">
        <f>VLOOKUP(B512,總表!$1:$1048576,5,0)</f>
        <v>高中職組</v>
      </c>
      <c r="F512" s="16" t="str">
        <f>VLOOKUP(B512,總表!$1:$1048576,3,0)</f>
        <v>臺北市</v>
      </c>
      <c r="G512" s="16" t="str">
        <f>VLOOKUP(B512,總表!$1:$1048576,6,0)</f>
        <v>李喬安</v>
      </c>
      <c r="H512" s="16" t="str">
        <f>VLOOKUP(B512,總表!$1:$1048576,7,0)</f>
        <v>臺北市立第一女子高級中學</v>
      </c>
      <c r="I512" s="16" t="str">
        <f>VLOOKUP(B512,總表!$1:$1048576,8,0)</f>
        <v>高語潔</v>
      </c>
      <c r="J512" s="16" t="str">
        <f>VLOOKUP(B512,總表!$1:$1048576,9,0)</f>
        <v>臺北市立第一女子高級中學</v>
      </c>
      <c r="K512" s="16">
        <f>VLOOKUP(B512,總表!$1:$1048576,10,0)</f>
        <v>0</v>
      </c>
      <c r="L512" s="16">
        <f>VLOOKUP(B512,總表!$1:$1048576,11,0)</f>
        <v>0</v>
      </c>
      <c r="M512" s="16" t="str">
        <f>VLOOKUP(B512,總表!$1:$1048576,12,0)</f>
        <v>陳正源</v>
      </c>
      <c r="N512" s="16" t="str">
        <f>VLOOKUP(B512,總表!$1:$1048576,13,0)</f>
        <v>臺北市立第一女子高級中學</v>
      </c>
      <c r="O512" s="16">
        <f>VLOOKUP(B512,總表!$1:$1048576,14,0)</f>
        <v>0</v>
      </c>
      <c r="P512" s="16">
        <f>VLOOKUP(B512,總表!$1:$1048576,15,0)</f>
        <v>0</v>
      </c>
      <c r="Q512" s="16">
        <f>VLOOKUP(B512,總表!$1:$1048576,16,0)</f>
        <v>0</v>
      </c>
      <c r="R512" s="16">
        <f>VLOOKUP(B512,總表!$1:$1048576,17,0)</f>
        <v>0</v>
      </c>
    </row>
    <row r="513" spans="1:18" ht="17.399999999999999" hidden="1" x14ac:dyDescent="0.3">
      <c r="A513" s="25" t="s">
        <v>3492</v>
      </c>
      <c r="B513" s="13" t="s">
        <v>3078</v>
      </c>
      <c r="C513" s="10" t="str">
        <f>VLOOKUP(B513,總表!$1:$1048576,2,0)</f>
        <v>智能三角錐機器人</v>
      </c>
      <c r="D513" s="19" t="str">
        <f>VLOOKUP(B513,總表!$1:$1048576,4,0)</f>
        <v>災害管理與安全</v>
      </c>
      <c r="E513" s="16" t="str">
        <f>VLOOKUP(B513,總表!$1:$1048576,5,0)</f>
        <v>高中職組</v>
      </c>
      <c r="F513" s="16" t="str">
        <f>VLOOKUP(B513,總表!$1:$1048576,3,0)</f>
        <v>臺北市</v>
      </c>
      <c r="G513" s="16" t="str">
        <f>VLOOKUP(B513,總表!$1:$1048576,6,0)</f>
        <v>林星佑</v>
      </c>
      <c r="H513" s="16" t="str">
        <f>VLOOKUP(B513,總表!$1:$1048576,7,0)</f>
        <v>臺北市數位實驗高級中等學校</v>
      </c>
      <c r="I513" s="16">
        <f>VLOOKUP(B513,總表!$1:$1048576,8,0)</f>
        <v>0</v>
      </c>
      <c r="J513" s="16">
        <f>VLOOKUP(B513,總表!$1:$1048576,9,0)</f>
        <v>0</v>
      </c>
      <c r="K513" s="16">
        <f>VLOOKUP(B513,總表!$1:$1048576,10,0)</f>
        <v>0</v>
      </c>
      <c r="L513" s="16">
        <f>VLOOKUP(B513,總表!$1:$1048576,11,0)</f>
        <v>0</v>
      </c>
      <c r="M513" s="16" t="str">
        <f>VLOOKUP(B513,總表!$1:$1048576,12,0)</f>
        <v>謝博文</v>
      </c>
      <c r="N513" s="16" t="str">
        <f>VLOOKUP(B513,總表!$1:$1048576,13,0)</f>
        <v>臺北市數位實驗高級中學</v>
      </c>
      <c r="O513" s="16" t="str">
        <f>VLOOKUP(B513,總表!$1:$1048576,14,0)</f>
        <v>林琪正</v>
      </c>
      <c r="P513" s="16" t="str">
        <f>VLOOKUP(B513,總表!$1:$1048576,15,0)</f>
        <v>桃園市立會稽國中</v>
      </c>
      <c r="Q513" s="16" t="str">
        <f>VLOOKUP(B513,總表!$1:$1048576,16,0)</f>
        <v>何淑鈴</v>
      </c>
      <c r="R513" s="16" t="str">
        <f>VLOOKUP(B513,總表!$1:$1048576,17,0)</f>
        <v>桃園市立同德國民中學</v>
      </c>
    </row>
    <row r="514" spans="1:18" ht="17.399999999999999" hidden="1" x14ac:dyDescent="0.3">
      <c r="A514" s="30" t="s">
        <v>3494</v>
      </c>
      <c r="B514" s="13" t="s">
        <v>2996</v>
      </c>
      <c r="C514" s="10" t="str">
        <f>VLOOKUP(B514,總表!$1:$1048576,2,0)</f>
        <v>AI陪伴型治療機器人</v>
      </c>
      <c r="D514" s="19" t="str">
        <f>VLOOKUP(B514,總表!$1:$1048576,4,0)</f>
        <v>災害管理與安全</v>
      </c>
      <c r="E514" s="16" t="str">
        <f>VLOOKUP(B514,總表!$1:$1048576,5,0)</f>
        <v>高中職組</v>
      </c>
      <c r="F514" s="16" t="str">
        <f>VLOOKUP(B514,總表!$1:$1048576,3,0)</f>
        <v>臺北市</v>
      </c>
      <c r="G514" s="16" t="str">
        <f>VLOOKUP(B514,總表!$1:$1048576,6,0)</f>
        <v>陳宣文</v>
      </c>
      <c r="H514" s="16" t="str">
        <f>VLOOKUP(B514,總表!$1:$1048576,7,0)</f>
        <v>復興實驗高級中學</v>
      </c>
      <c r="I514" s="16" t="str">
        <f>VLOOKUP(B514,總表!$1:$1048576,8,0)</f>
        <v>廖品超</v>
      </c>
      <c r="J514" s="16" t="str">
        <f>VLOOKUP(B514,總表!$1:$1048576,9,0)</f>
        <v>復興實驗高級中學</v>
      </c>
      <c r="K514" s="16" t="str">
        <f>VLOOKUP(B514,總表!$1:$1048576,10,0)</f>
        <v>曾翊軒</v>
      </c>
      <c r="L514" s="16" t="str">
        <f>VLOOKUP(B514,總表!$1:$1048576,11,0)</f>
        <v>復興實驗高級中學</v>
      </c>
      <c r="M514" s="16" t="str">
        <f>VLOOKUP(B514,總表!$1:$1048576,12,0)</f>
        <v>倪瑞鴻</v>
      </c>
      <c r="N514" s="16" t="str">
        <f>VLOOKUP(B514,總表!$1:$1048576,13,0)</f>
        <v>台北市私立復興實中</v>
      </c>
      <c r="O514" s="16" t="str">
        <f>VLOOKUP(B514,總表!$1:$1048576,14,0)</f>
        <v>宋千儀</v>
      </c>
      <c r="P514" s="16" t="str">
        <f>VLOOKUP(B514,總表!$1:$1048576,15,0)</f>
        <v>台北市私立復興實中</v>
      </c>
      <c r="Q514" s="16">
        <f>VLOOKUP(B514,總表!$1:$1048576,16,0)</f>
        <v>0</v>
      </c>
      <c r="R514" s="16">
        <f>VLOOKUP(B514,總表!$1:$1048576,17,0)</f>
        <v>0</v>
      </c>
    </row>
    <row r="515" spans="1:18" ht="17.399999999999999" hidden="1" x14ac:dyDescent="0.3">
      <c r="A515" s="28" t="s">
        <v>3493</v>
      </c>
      <c r="B515" s="13" t="s">
        <v>3205</v>
      </c>
      <c r="C515" s="10" t="str">
        <f>VLOOKUP(B515,總表!$1:$1048576,2,0)</f>
        <v>可調式前方牽引矯治裝置</v>
      </c>
      <c r="D515" s="20" t="str">
        <f>VLOOKUP(B515,總表!$1:$1048576,4,0)</f>
        <v>社會照護</v>
      </c>
      <c r="E515" s="16" t="str">
        <f>VLOOKUP(B515,總表!$1:$1048576,5,0)</f>
        <v>高中職組</v>
      </c>
      <c r="F515" s="16" t="str">
        <f>VLOOKUP(B515,總表!$1:$1048576,3,0)</f>
        <v>臺北市</v>
      </c>
      <c r="G515" s="16" t="str">
        <f>VLOOKUP(B515,總表!$1:$1048576,6,0)</f>
        <v>李宥妤</v>
      </c>
      <c r="H515" s="16" t="str">
        <f>VLOOKUP(B515,總表!$1:$1048576,7,0)</f>
        <v>臺北市立景美女子高級中學</v>
      </c>
      <c r="I515" s="16" t="str">
        <f>VLOOKUP(B515,總表!$1:$1048576,8,0)</f>
        <v>王俊燕</v>
      </c>
      <c r="J515" s="16" t="str">
        <f>VLOOKUP(B515,總表!$1:$1048576,9,0)</f>
        <v>臺北市立景美女子高級中學</v>
      </c>
      <c r="K515" s="16">
        <f>VLOOKUP(B515,總表!$1:$1048576,10,0)</f>
        <v>0</v>
      </c>
      <c r="L515" s="16">
        <f>VLOOKUP(B515,總表!$1:$1048576,11,0)</f>
        <v>0</v>
      </c>
      <c r="M515" s="16" t="str">
        <f>VLOOKUP(B515,總表!$1:$1048576,12,0)</f>
        <v>林鴻文</v>
      </c>
      <c r="N515" s="16" t="str">
        <f>VLOOKUP(B515,總表!$1:$1048576,13,0)</f>
        <v>臺北市立景美女子高級中學</v>
      </c>
      <c r="O515" s="16">
        <f>VLOOKUP(B515,總表!$1:$1048576,14,0)</f>
        <v>0</v>
      </c>
      <c r="P515" s="16">
        <f>VLOOKUP(B515,總表!$1:$1048576,15,0)</f>
        <v>0</v>
      </c>
      <c r="Q515" s="16">
        <f>VLOOKUP(B515,總表!$1:$1048576,16,0)</f>
        <v>0</v>
      </c>
      <c r="R515" s="16">
        <f>VLOOKUP(B515,總表!$1:$1048576,17,0)</f>
        <v>0</v>
      </c>
    </row>
    <row r="516" spans="1:18" ht="17.399999999999999" hidden="1" x14ac:dyDescent="0.3">
      <c r="A516" s="28" t="s">
        <v>3493</v>
      </c>
      <c r="B516" s="13" t="s">
        <v>3380</v>
      </c>
      <c r="C516" s="10" t="str">
        <f>VLOOKUP(B516,總表!$1:$1048576,2,0)</f>
        <v>Clean Ubike</v>
      </c>
      <c r="D516" s="16" t="str">
        <f>VLOOKUP(B516,總表!$1:$1048576,4,0)</f>
        <v>便利生活</v>
      </c>
      <c r="E516" s="16" t="str">
        <f>VLOOKUP(B516,總表!$1:$1048576,5,0)</f>
        <v>高中職組</v>
      </c>
      <c r="F516" s="16" t="str">
        <f>VLOOKUP(B516,總表!$1:$1048576,3,0)</f>
        <v>臺北市</v>
      </c>
      <c r="G516" s="16" t="str">
        <f>VLOOKUP(B516,總表!$1:$1048576,6,0)</f>
        <v>張景漢</v>
      </c>
      <c r="H516" s="16" t="str">
        <f>VLOOKUP(B516,總表!$1:$1048576,7,0)</f>
        <v>臺北市數位實驗高級中等學校</v>
      </c>
      <c r="I516" s="16" t="str">
        <f>VLOOKUP(B516,總表!$1:$1048576,8,0)</f>
        <v>賴永來</v>
      </c>
      <c r="J516" s="16" t="str">
        <f>VLOOKUP(B516,總表!$1:$1048576,9,0)</f>
        <v>臺北市數位實驗高級中等學校</v>
      </c>
      <c r="K516" s="16" t="str">
        <f>VLOOKUP(B516,總表!$1:$1048576,10,0)</f>
        <v>張雅博</v>
      </c>
      <c r="L516" s="16" t="str">
        <f>VLOOKUP(B516,總表!$1:$1048576,11,0)</f>
        <v>臺北市立復興高級中學</v>
      </c>
      <c r="M516" s="16" t="str">
        <f>VLOOKUP(B516,總表!$1:$1048576,12,0)</f>
        <v>謝博文</v>
      </c>
      <c r="N516" s="16" t="str">
        <f>VLOOKUP(B516,總表!$1:$1048576,13,0)</f>
        <v>臺北市數位實驗高級中學</v>
      </c>
      <c r="O516" s="16" t="str">
        <f>VLOOKUP(B516,總表!$1:$1048576,14,0)</f>
        <v>王政凱</v>
      </c>
      <c r="P516" s="16" t="str">
        <f>VLOOKUP(B516,總表!$1:$1048576,15,0)</f>
        <v>臺北市數位實驗高級中學</v>
      </c>
      <c r="Q516" s="16">
        <f>VLOOKUP(B516,總表!$1:$1048576,16,0)</f>
        <v>0</v>
      </c>
      <c r="R516" s="16">
        <f>VLOOKUP(B516,總表!$1:$1048576,17,0)</f>
        <v>0</v>
      </c>
    </row>
    <row r="517" spans="1:18" ht="17.399999999999999" hidden="1" x14ac:dyDescent="0.3">
      <c r="A517" s="28" t="s">
        <v>3493</v>
      </c>
      <c r="B517" s="13" t="s">
        <v>3293</v>
      </c>
      <c r="C517" s="10" t="str">
        <f>VLOOKUP(B517,總表!$1:$1048576,2,0)</f>
        <v>自動真空壓縮垃圾處理裝置</v>
      </c>
      <c r="D517" s="16" t="str">
        <f>VLOOKUP(B517,總表!$1:$1048576,4,0)</f>
        <v>便利生活</v>
      </c>
      <c r="E517" s="16" t="str">
        <f>VLOOKUP(B517,總表!$1:$1048576,5,0)</f>
        <v>高中職組</v>
      </c>
      <c r="F517" s="16" t="str">
        <f>VLOOKUP(B517,總表!$1:$1048576,3,0)</f>
        <v>臺北市</v>
      </c>
      <c r="G517" s="16" t="str">
        <f>VLOOKUP(B517,總表!$1:$1048576,6,0)</f>
        <v>趙作芙</v>
      </c>
      <c r="H517" s="16" t="str">
        <f>VLOOKUP(B517,總表!$1:$1048576,7,0)</f>
        <v>臺北市立第一女子高級中學</v>
      </c>
      <c r="I517" s="16" t="str">
        <f>VLOOKUP(B517,總表!$1:$1048576,8,0)</f>
        <v>趙作迒</v>
      </c>
      <c r="J517" s="16" t="str">
        <f>VLOOKUP(B517,總表!$1:$1048576,9,0)</f>
        <v>臺北市立建國高級中學</v>
      </c>
      <c r="K517" s="16">
        <f>VLOOKUP(B517,總表!$1:$1048576,10,0)</f>
        <v>0</v>
      </c>
      <c r="L517" s="16">
        <f>VLOOKUP(B517,總表!$1:$1048576,11,0)</f>
        <v>0</v>
      </c>
      <c r="M517" s="16" t="str">
        <f>VLOOKUP(B517,總表!$1:$1048576,12,0)</f>
        <v>高誌駿</v>
      </c>
      <c r="N517" s="16" t="str">
        <f>VLOOKUP(B517,總表!$1:$1048576,13,0)</f>
        <v>臺北市立第一女子高級中學</v>
      </c>
      <c r="O517" s="16" t="str">
        <f>VLOOKUP(B517,總表!$1:$1048576,14,0)</f>
        <v>張耕榜</v>
      </c>
      <c r="P517" s="16" t="str">
        <f>VLOOKUP(B517,總表!$1:$1048576,15,0)</f>
        <v>台北市立建國高級中學</v>
      </c>
      <c r="Q517" s="16">
        <f>VLOOKUP(B517,總表!$1:$1048576,16,0)</f>
        <v>0</v>
      </c>
      <c r="R517" s="16">
        <f>VLOOKUP(B517,總表!$1:$1048576,17,0)</f>
        <v>0</v>
      </c>
    </row>
    <row r="518" spans="1:18" ht="17.399999999999999" hidden="1" x14ac:dyDescent="0.3">
      <c r="A518" s="28" t="s">
        <v>3493</v>
      </c>
      <c r="B518" s="13" t="s">
        <v>3242</v>
      </c>
      <c r="C518" s="10" t="str">
        <f>VLOOKUP(B518,總表!$1:$1048576,2,0)</f>
        <v>餵泥好</v>
      </c>
      <c r="D518" s="16" t="str">
        <f>VLOOKUP(B518,總表!$1:$1048576,4,0)</f>
        <v>便利生活</v>
      </c>
      <c r="E518" s="16" t="str">
        <f>VLOOKUP(B518,總表!$1:$1048576,5,0)</f>
        <v>高中職組</v>
      </c>
      <c r="F518" s="16" t="str">
        <f>VLOOKUP(B518,總表!$1:$1048576,3,0)</f>
        <v>臺北市</v>
      </c>
      <c r="G518" s="16" t="str">
        <f>VLOOKUP(B518,總表!$1:$1048576,6,0)</f>
        <v>劉安芸</v>
      </c>
      <c r="H518" s="16" t="str">
        <f>VLOOKUP(B518,總表!$1:$1048576,7,0)</f>
        <v>臺北市立仁愛國民中學</v>
      </c>
      <c r="I518" s="16" t="str">
        <f>VLOOKUP(B518,總表!$1:$1048576,8,0)</f>
        <v>林婕芸</v>
      </c>
      <c r="J518" s="16" t="str">
        <f>VLOOKUP(B518,總表!$1:$1048576,9,0)</f>
        <v>臺北市立內湖高級中學</v>
      </c>
      <c r="K518" s="16" t="str">
        <f>VLOOKUP(B518,總表!$1:$1048576,10,0)</f>
        <v>黃垚程</v>
      </c>
      <c r="L518" s="16" t="str">
        <f>VLOOKUP(B518,總表!$1:$1048576,11,0)</f>
        <v>臺北市立中崙高級中學</v>
      </c>
      <c r="M518" s="16" t="str">
        <f>VLOOKUP(B518,總表!$1:$1048576,12,0)</f>
        <v>劉原彰</v>
      </c>
      <c r="N518" s="16" t="str">
        <f>VLOOKUP(B518,總表!$1:$1048576,13,0)</f>
        <v>臺北市立大同高級中學</v>
      </c>
      <c r="O518" s="16" t="str">
        <f>VLOOKUP(B518,總表!$1:$1048576,14,0)</f>
        <v>鄭孫寧</v>
      </c>
      <c r="P518" s="16" t="str">
        <f>VLOOKUP(B518,總表!$1:$1048576,15,0)</f>
        <v>臺北市立仁愛國民中學</v>
      </c>
      <c r="Q518" s="16">
        <f>VLOOKUP(B518,總表!$1:$1048576,16,0)</f>
        <v>0</v>
      </c>
      <c r="R518" s="16">
        <f>VLOOKUP(B518,總表!$1:$1048576,17,0)</f>
        <v>0</v>
      </c>
    </row>
    <row r="519" spans="1:18" ht="17.399999999999999" hidden="1" x14ac:dyDescent="0.3">
      <c r="A519" s="22" t="s">
        <v>3516</v>
      </c>
      <c r="B519" s="13" t="s">
        <v>3433</v>
      </c>
      <c r="C519" s="10" t="str">
        <f>VLOOKUP(B519,總表!$1:$1048576,2,0)</f>
        <v>CleanPaw</v>
      </c>
      <c r="D519" s="21" t="str">
        <f>VLOOKUP(B519,總表!$1:$1048576,4,0)</f>
        <v>前瞻/工業設計技術</v>
      </c>
      <c r="E519" s="16" t="str">
        <f>VLOOKUP(B519,總表!$1:$1048576,5,0)</f>
        <v>高中職組</v>
      </c>
      <c r="F519" s="16" t="str">
        <f>VLOOKUP(B519,總表!$1:$1048576,3,0)</f>
        <v>臺北市</v>
      </c>
      <c r="G519" s="16" t="str">
        <f>VLOOKUP(B519,總表!$1:$1048576,6,0)</f>
        <v>黃垚程</v>
      </c>
      <c r="H519" s="16" t="str">
        <f>VLOOKUP(B519,總表!$1:$1048576,7,0)</f>
        <v>台北市立中崙高級中學</v>
      </c>
      <c r="I519" s="16" t="str">
        <f>VLOOKUP(B519,總表!$1:$1048576,8,0)</f>
        <v>林宣聿</v>
      </c>
      <c r="J519" s="16" t="str">
        <f>VLOOKUP(B519,總表!$1:$1048576,9,0)</f>
        <v>臺北市立大安高級工業職業學校</v>
      </c>
      <c r="K519" s="16" t="str">
        <f>VLOOKUP(B519,總表!$1:$1048576,10,0)</f>
        <v xml:space="preserve">劉安芸 </v>
      </c>
      <c r="L519" s="16" t="str">
        <f>VLOOKUP(B519,總表!$1:$1048576,11,0)</f>
        <v>台北市立仁愛國民中學</v>
      </c>
      <c r="M519" s="16" t="str">
        <f>VLOOKUP(B519,總表!$1:$1048576,12,0)</f>
        <v>劉原彰</v>
      </c>
      <c r="N519" s="16" t="str">
        <f>VLOOKUP(B519,總表!$1:$1048576,13,0)</f>
        <v>臺北市立大同高級中學</v>
      </c>
      <c r="O519" s="16" t="str">
        <f>VLOOKUP(B519,總表!$1:$1048576,14,0)</f>
        <v>鄭孫寧</v>
      </c>
      <c r="P519" s="16" t="str">
        <f>VLOOKUP(B519,總表!$1:$1048576,15,0)</f>
        <v>臺北市立仁愛國民中學</v>
      </c>
      <c r="Q519" s="16">
        <f>VLOOKUP(B519,總表!$1:$1048576,16,0)</f>
        <v>0</v>
      </c>
      <c r="R519" s="16">
        <f>VLOOKUP(B519,總表!$1:$1048576,17,0)</f>
        <v>0</v>
      </c>
    </row>
    <row r="520" spans="1:18" ht="17.399999999999999" hidden="1" x14ac:dyDescent="0.3">
      <c r="A520" s="22" t="s">
        <v>3495</v>
      </c>
      <c r="B520" s="13" t="s">
        <v>3450</v>
      </c>
      <c r="C520" s="10" t="str">
        <f>VLOOKUP(B520,總表!$1:$1048576,2,0)</f>
        <v>海域追日者</v>
      </c>
      <c r="D520" s="21" t="str">
        <f>VLOOKUP(B520,總表!$1:$1048576,4,0)</f>
        <v>前瞻/工業設計技術</v>
      </c>
      <c r="E520" s="16" t="str">
        <f>VLOOKUP(B520,總表!$1:$1048576,5,0)</f>
        <v>高中職組</v>
      </c>
      <c r="F520" s="16" t="str">
        <f>VLOOKUP(B520,總表!$1:$1048576,3,0)</f>
        <v>臺北市</v>
      </c>
      <c r="G520" s="16" t="str">
        <f>VLOOKUP(B520,總表!$1:$1048576,6,0)</f>
        <v>曾鴻翊</v>
      </c>
      <c r="H520" s="16" t="str">
        <f>VLOOKUP(B520,總表!$1:$1048576,7,0)</f>
        <v>臺北市立永春高級中學</v>
      </c>
      <c r="I520" s="16" t="str">
        <f>VLOOKUP(B520,總表!$1:$1048576,8,0)</f>
        <v>許祐加</v>
      </c>
      <c r="J520" s="16" t="str">
        <f>VLOOKUP(B520,總表!$1:$1048576,9,0)</f>
        <v>臺北市立永春高級中學</v>
      </c>
      <c r="K520" s="16" t="str">
        <f>VLOOKUP(B520,總表!$1:$1048576,10,0)</f>
        <v>黃成恩</v>
      </c>
      <c r="L520" s="16" t="str">
        <f>VLOOKUP(B520,總表!$1:$1048576,11,0)</f>
        <v>臺北市立永春高級中學</v>
      </c>
      <c r="M520" s="16" t="str">
        <f>VLOOKUP(B520,總表!$1:$1048576,12,0)</f>
        <v>劉佳宜</v>
      </c>
      <c r="N520" s="16" t="str">
        <f>VLOOKUP(B520,總表!$1:$1048576,13,0)</f>
        <v>臺北市立永春高級中學</v>
      </c>
      <c r="O520" s="16">
        <f>VLOOKUP(B520,總表!$1:$1048576,14,0)</f>
        <v>0</v>
      </c>
      <c r="P520" s="16">
        <f>VLOOKUP(B520,總表!$1:$1048576,15,0)</f>
        <v>0</v>
      </c>
      <c r="Q520" s="16">
        <f>VLOOKUP(B520,總表!$1:$1048576,16,0)</f>
        <v>0</v>
      </c>
      <c r="R520" s="16">
        <f>VLOOKUP(B520,總表!$1:$1048576,17,0)</f>
        <v>0</v>
      </c>
    </row>
    <row r="521" spans="1:18" ht="17.399999999999999" hidden="1" x14ac:dyDescent="0.3">
      <c r="A521" s="30" t="s">
        <v>3494</v>
      </c>
      <c r="B521" s="16" t="s">
        <v>1336</v>
      </c>
      <c r="C521" s="10" t="str">
        <f>VLOOKUP(B521,總表!$1:$1048576,2,0)</f>
        <v>永續農安平台：節水監控守護系統</v>
      </c>
      <c r="D521" s="17" t="str">
        <f>VLOOKUP(B521,總表!$1:$1048576,4,0)</f>
        <v>永續發展農糧技術</v>
      </c>
      <c r="E521" s="16" t="str">
        <f>VLOOKUP(B521,總表!$1:$1048576,5,0)</f>
        <v>國小組</v>
      </c>
      <c r="F521" s="16" t="str">
        <f>VLOOKUP(B521,總表!$1:$1048576,3,0)</f>
        <v>臺北市</v>
      </c>
      <c r="G521" s="16" t="str">
        <f>VLOOKUP(B521,總表!$1:$1048576,6,0)</f>
        <v>趙苙寰</v>
      </c>
      <c r="H521" s="16" t="str">
        <f>VLOOKUP(B521,總表!$1:$1048576,7,0)</f>
        <v>康寧國小</v>
      </c>
      <c r="I521" s="16" t="str">
        <f>VLOOKUP(B521,總表!$1:$1048576,8,0)</f>
        <v>黃允瑞</v>
      </c>
      <c r="J521" s="16" t="str">
        <f>VLOOKUP(B521,總表!$1:$1048576,9,0)</f>
        <v>康寧國小</v>
      </c>
      <c r="K521" s="16">
        <f>VLOOKUP(B521,總表!$1:$1048576,10,0)</f>
        <v>0</v>
      </c>
      <c r="L521" s="16">
        <f>VLOOKUP(B521,總表!$1:$1048576,11,0)</f>
        <v>0</v>
      </c>
      <c r="M521" s="16" t="str">
        <f>VLOOKUP(B521,總表!$1:$1048576,12,0)</f>
        <v>李德元</v>
      </c>
      <c r="N521" s="16" t="str">
        <f>VLOOKUP(B521,總表!$1:$1048576,13,0)</f>
        <v>康寧國小</v>
      </c>
      <c r="O521" s="16" t="str">
        <f>VLOOKUP(B521,總表!$1:$1048576,14,0)</f>
        <v>陳霈語</v>
      </c>
      <c r="P521" s="16" t="str">
        <f>VLOOKUP(B521,總表!$1:$1048576,15,0)</f>
        <v>新北土城中正國中</v>
      </c>
      <c r="Q521" s="16">
        <f>VLOOKUP(B521,總表!$1:$1048576,16,0)</f>
        <v>0</v>
      </c>
      <c r="R521" s="16">
        <f>VLOOKUP(B521,總表!$1:$1048576,17,0)</f>
        <v>0</v>
      </c>
    </row>
    <row r="522" spans="1:18" ht="17.399999999999999" hidden="1" x14ac:dyDescent="0.3">
      <c r="A522" s="30" t="s">
        <v>3494</v>
      </c>
      <c r="B522" s="16" t="s">
        <v>3491</v>
      </c>
      <c r="C522" s="10" t="str">
        <f>VLOOKUP(B522,總表!$1:$1048576,2,0)</f>
        <v>水果快樂長!</v>
      </c>
      <c r="D522" s="17" t="str">
        <f>VLOOKUP(B522,總表!$1:$1048576,4,0)</f>
        <v>永續發展農糧技術</v>
      </c>
      <c r="E522" s="16" t="str">
        <f>VLOOKUP(B522,總表!$1:$1048576,5,0)</f>
        <v>國小組</v>
      </c>
      <c r="F522" s="16" t="str">
        <f>VLOOKUP(B522,總表!$1:$1048576,3,0)</f>
        <v>臺北市</v>
      </c>
      <c r="G522" s="16" t="str">
        <f>VLOOKUP(B522,總表!$1:$1048576,6,0)</f>
        <v>蘇子瑜</v>
      </c>
      <c r="H522" s="16" t="str">
        <f>VLOOKUP(B522,總表!$1:$1048576,7,0)</f>
        <v>臺北市北投區逸仙國民小學</v>
      </c>
      <c r="I522" s="16" t="str">
        <f>VLOOKUP(B522,總表!$1:$1048576,8,0)</f>
        <v>林宣羽</v>
      </c>
      <c r="J522" s="16" t="str">
        <f>VLOOKUP(B522,總表!$1:$1048576,9,0)</f>
        <v>臺北市北投區逸仙國民小學</v>
      </c>
      <c r="K522" s="16" t="str">
        <f>VLOOKUP(B522,總表!$1:$1048576,10,0)</f>
        <v>施宇凡</v>
      </c>
      <c r="L522" s="16" t="str">
        <f>VLOOKUP(B522,總表!$1:$1048576,11,0)</f>
        <v>臺北市北投區逸仙國民小學</v>
      </c>
      <c r="M522" s="16" t="str">
        <f>VLOOKUP(B522,總表!$1:$1048576,12,0)</f>
        <v>周文祺</v>
      </c>
      <c r="N522" s="16" t="str">
        <f>VLOOKUP(B522,總表!$1:$1048576,13,0)</f>
        <v>臺北市北投區逸仙國民小學</v>
      </c>
      <c r="O522" s="16" t="str">
        <f>VLOOKUP(B522,總表!$1:$1048576,14,0)</f>
        <v>楊政諺</v>
      </c>
      <c r="P522" s="16" t="str">
        <f>VLOOKUP(B522,總表!$1:$1048576,15,0)</f>
        <v>臺北市北投區逸仙國民小學</v>
      </c>
      <c r="Q522" s="16">
        <f>VLOOKUP(B522,總表!$1:$1048576,16,0)</f>
        <v>0</v>
      </c>
      <c r="R522" s="16">
        <f>VLOOKUP(B522,總表!$1:$1048576,17,0)</f>
        <v>0</v>
      </c>
    </row>
    <row r="523" spans="1:18" ht="17.399999999999999" hidden="1" x14ac:dyDescent="0.3">
      <c r="A523" s="23" t="s">
        <v>3495</v>
      </c>
      <c r="B523" s="16" t="s">
        <v>1639</v>
      </c>
      <c r="C523" s="10" t="str">
        <f>VLOOKUP(B523,總表!$1:$1048576,2,0)</f>
        <v>自動甩繩跳跳機</v>
      </c>
      <c r="D523" s="18" t="str">
        <f>VLOOKUP(B523,總表!$1:$1048576,4,0)</f>
        <v>休閒與教育</v>
      </c>
      <c r="E523" s="16" t="str">
        <f>VLOOKUP(B523,總表!$1:$1048576,5,0)</f>
        <v>國小組</v>
      </c>
      <c r="F523" s="16" t="str">
        <f>VLOOKUP(B523,總表!$1:$1048576,3,0)</f>
        <v>臺北市</v>
      </c>
      <c r="G523" s="16" t="str">
        <f>VLOOKUP(B523,總表!$1:$1048576,6,0)</f>
        <v>許閔喬</v>
      </c>
      <c r="H523" s="16" t="str">
        <f>VLOOKUP(B523,總表!$1:$1048576,7,0)</f>
        <v>臺北市立大學附設實驗國民小學</v>
      </c>
      <c r="I523" s="16" t="str">
        <f>VLOOKUP(B523,總表!$1:$1048576,8,0)</f>
        <v>陳禹安</v>
      </c>
      <c r="J523" s="16" t="str">
        <f>VLOOKUP(B523,總表!$1:$1048576,9,0)</f>
        <v>臺北市立大學附設實驗國民小學</v>
      </c>
      <c r="K523" s="16">
        <f>VLOOKUP(B523,總表!$1:$1048576,10,0)</f>
        <v>0</v>
      </c>
      <c r="L523" s="16">
        <f>VLOOKUP(B523,總表!$1:$1048576,11,0)</f>
        <v>0</v>
      </c>
      <c r="M523" s="16" t="str">
        <f>VLOOKUP(B523,總表!$1:$1048576,12,0)</f>
        <v>黃淑賢</v>
      </c>
      <c r="N523" s="16" t="str">
        <f>VLOOKUP(B523,總表!$1:$1048576,13,0)</f>
        <v>臺北市立大學附設實驗國民小學</v>
      </c>
      <c r="O523" s="16">
        <f>VLOOKUP(B523,總表!$1:$1048576,14,0)</f>
        <v>0</v>
      </c>
      <c r="P523" s="16">
        <f>VLOOKUP(B523,總表!$1:$1048576,15,0)</f>
        <v>0</v>
      </c>
      <c r="Q523" s="16">
        <f>VLOOKUP(B523,總表!$1:$1048576,16,0)</f>
        <v>0</v>
      </c>
      <c r="R523" s="16">
        <f>VLOOKUP(B523,總表!$1:$1048576,17,0)</f>
        <v>0</v>
      </c>
    </row>
    <row r="524" spans="1:18" ht="17.399999999999999" hidden="1" x14ac:dyDescent="0.3">
      <c r="A524" s="26" t="s">
        <v>3492</v>
      </c>
      <c r="B524" s="16" t="s">
        <v>1679</v>
      </c>
      <c r="C524" s="10" t="str">
        <f>VLOOKUP(B524,總表!$1:$1048576,2,0)</f>
        <v>環保永續可攜式智慧排球發球機</v>
      </c>
      <c r="D524" s="18" t="str">
        <f>VLOOKUP(B524,總表!$1:$1048576,4,0)</f>
        <v>休閒與教育</v>
      </c>
      <c r="E524" s="16" t="str">
        <f>VLOOKUP(B524,總表!$1:$1048576,5,0)</f>
        <v>國小組</v>
      </c>
      <c r="F524" s="16" t="str">
        <f>VLOOKUP(B524,總表!$1:$1048576,3,0)</f>
        <v>臺北市</v>
      </c>
      <c r="G524" s="16" t="str">
        <f>VLOOKUP(B524,總表!$1:$1048576,6,0)</f>
        <v>楊呈加</v>
      </c>
      <c r="H524" s="16" t="str">
        <f>VLOOKUP(B524,總表!$1:$1048576,7,0)</f>
        <v>臺北市士林區天母國民小學</v>
      </c>
      <c r="I524" s="16">
        <f>VLOOKUP(B524,總表!$1:$1048576,8,0)</f>
        <v>0</v>
      </c>
      <c r="J524" s="16">
        <f>VLOOKUP(B524,總表!$1:$1048576,9,0)</f>
        <v>0</v>
      </c>
      <c r="K524" s="16">
        <f>VLOOKUP(B524,總表!$1:$1048576,10,0)</f>
        <v>0</v>
      </c>
      <c r="L524" s="16">
        <f>VLOOKUP(B524,總表!$1:$1048576,11,0)</f>
        <v>0</v>
      </c>
      <c r="M524" s="16" t="str">
        <f>VLOOKUP(B524,總表!$1:$1048576,12,0)</f>
        <v>洪淑琳</v>
      </c>
      <c r="N524" s="16" t="str">
        <f>VLOOKUP(B524,總表!$1:$1048576,13,0)</f>
        <v>臺北市士林區天母國民小學</v>
      </c>
      <c r="O524" s="16" t="str">
        <f>VLOOKUP(B524,總表!$1:$1048576,14,0)</f>
        <v>傅明珠</v>
      </c>
      <c r="P524" s="16" t="str">
        <f>VLOOKUP(B524,總表!$1:$1048576,15,0)</f>
        <v>臺北市士林區天母國民小學</v>
      </c>
      <c r="Q524" s="16">
        <f>VLOOKUP(B524,總表!$1:$1048576,16,0)</f>
        <v>0</v>
      </c>
      <c r="R524" s="16">
        <f>VLOOKUP(B524,總表!$1:$1048576,17,0)</f>
        <v>0</v>
      </c>
    </row>
    <row r="525" spans="1:18" ht="17.399999999999999" hidden="1" x14ac:dyDescent="0.3">
      <c r="A525" s="29" t="s">
        <v>3493</v>
      </c>
      <c r="B525" s="16" t="s">
        <v>1456</v>
      </c>
      <c r="C525" s="10" t="str">
        <f>VLOOKUP(B525,總表!$1:$1048576,2,0)</f>
        <v>AI互動學習神機</v>
      </c>
      <c r="D525" s="18" t="str">
        <f>VLOOKUP(B525,總表!$1:$1048576,4,0)</f>
        <v>休閒與教育</v>
      </c>
      <c r="E525" s="16" t="str">
        <f>VLOOKUP(B525,總表!$1:$1048576,5,0)</f>
        <v>國小組</v>
      </c>
      <c r="F525" s="16" t="str">
        <f>VLOOKUP(B525,總表!$1:$1048576,3,0)</f>
        <v>臺北市</v>
      </c>
      <c r="G525" s="16" t="str">
        <f>VLOOKUP(B525,總表!$1:$1048576,6,0)</f>
        <v>蔡宗翰</v>
      </c>
      <c r="H525" s="16" t="str">
        <f>VLOOKUP(B525,總表!$1:$1048576,7,0)</f>
        <v>臺北市北投區逸仙國民小學</v>
      </c>
      <c r="I525" s="16" t="str">
        <f>VLOOKUP(B525,總表!$1:$1048576,8,0)</f>
        <v>余宥德</v>
      </c>
      <c r="J525" s="16" t="str">
        <f>VLOOKUP(B525,總表!$1:$1048576,9,0)</f>
        <v>臺北市北投區逸仙國民小學</v>
      </c>
      <c r="K525" s="16" t="str">
        <f>VLOOKUP(B525,總表!$1:$1048576,10,0)</f>
        <v>林閔謙</v>
      </c>
      <c r="L525" s="16" t="str">
        <f>VLOOKUP(B525,總表!$1:$1048576,11,0)</f>
        <v>臺北市北投區逸仙國民小學</v>
      </c>
      <c r="M525" s="16" t="str">
        <f>VLOOKUP(B525,總表!$1:$1048576,12,0)</f>
        <v>周文祺</v>
      </c>
      <c r="N525" s="16" t="str">
        <f>VLOOKUP(B525,總表!$1:$1048576,13,0)</f>
        <v>臺北市北投區逸仙國民小學</v>
      </c>
      <c r="O525" s="16" t="str">
        <f>VLOOKUP(B525,總表!$1:$1048576,14,0)</f>
        <v>楊政諺</v>
      </c>
      <c r="P525" s="16" t="str">
        <f>VLOOKUP(B525,總表!$1:$1048576,15,0)</f>
        <v>臺北市北投區逸仙國民小學</v>
      </c>
      <c r="Q525" s="16">
        <f>VLOOKUP(B525,總表!$1:$1048576,16,0)</f>
        <v>0</v>
      </c>
      <c r="R525" s="16">
        <f>VLOOKUP(B525,總表!$1:$1048576,17,0)</f>
        <v>0</v>
      </c>
    </row>
    <row r="526" spans="1:18" ht="17.399999999999999" hidden="1" x14ac:dyDescent="0.3">
      <c r="A526" s="31" t="s">
        <v>3494</v>
      </c>
      <c r="B526" s="16" t="s">
        <v>1451</v>
      </c>
      <c r="C526" s="10" t="str">
        <f>VLOOKUP(B526,總表!$1:$1048576,2,0)</f>
        <v>無所不知的文具盒</v>
      </c>
      <c r="D526" s="18" t="str">
        <f>VLOOKUP(B526,總表!$1:$1048576,4,0)</f>
        <v>休閒與教育</v>
      </c>
      <c r="E526" s="16" t="str">
        <f>VLOOKUP(B526,總表!$1:$1048576,5,0)</f>
        <v>國小組</v>
      </c>
      <c r="F526" s="16" t="str">
        <f>VLOOKUP(B526,總表!$1:$1048576,3,0)</f>
        <v>臺北市</v>
      </c>
      <c r="G526" s="16" t="str">
        <f>VLOOKUP(B526,總表!$1:$1048576,6,0)</f>
        <v>張信潔</v>
      </c>
      <c r="H526" s="16" t="str">
        <f>VLOOKUP(B526,總表!$1:$1048576,7,0)</f>
        <v>臺北市北投區逸仙國民小學</v>
      </c>
      <c r="I526" s="16" t="str">
        <f>VLOOKUP(B526,總表!$1:$1048576,8,0)</f>
        <v>陳宜嫻</v>
      </c>
      <c r="J526" s="16" t="str">
        <f>VLOOKUP(B526,總表!$1:$1048576,9,0)</f>
        <v>臺北市北投區逸仙國民小學</v>
      </c>
      <c r="K526" s="16" t="str">
        <f>VLOOKUP(B526,總表!$1:$1048576,10,0)</f>
        <v>張兆欣</v>
      </c>
      <c r="L526" s="16" t="str">
        <f>VLOOKUP(B526,總表!$1:$1048576,11,0)</f>
        <v>臺北市北投區逸仙國民小學</v>
      </c>
      <c r="M526" s="16" t="str">
        <f>VLOOKUP(B526,總表!$1:$1048576,12,0)</f>
        <v>周文祺</v>
      </c>
      <c r="N526" s="16" t="str">
        <f>VLOOKUP(B526,總表!$1:$1048576,13,0)</f>
        <v>臺北市北投區逸仙國民小學</v>
      </c>
      <c r="O526" s="16" t="str">
        <f>VLOOKUP(B526,總表!$1:$1048576,14,0)</f>
        <v>楊政諺</v>
      </c>
      <c r="P526" s="16" t="str">
        <f>VLOOKUP(B526,總表!$1:$1048576,15,0)</f>
        <v>臺北市北投區逸仙國民小學</v>
      </c>
      <c r="Q526" s="16">
        <f>VLOOKUP(B526,總表!$1:$1048576,16,0)</f>
        <v>0</v>
      </c>
      <c r="R526" s="16">
        <f>VLOOKUP(B526,總表!$1:$1048576,17,0)</f>
        <v>0</v>
      </c>
    </row>
    <row r="527" spans="1:18" ht="17.399999999999999" hidden="1" x14ac:dyDescent="0.3">
      <c r="A527" s="31" t="s">
        <v>3494</v>
      </c>
      <c r="B527" s="16" t="s">
        <v>1554</v>
      </c>
      <c r="C527" s="10" t="str">
        <f>VLOOKUP(B527,總表!$1:$1048576,2,0)</f>
        <v>單槓練習帽</v>
      </c>
      <c r="D527" s="18" t="str">
        <f>VLOOKUP(B527,總表!$1:$1048576,4,0)</f>
        <v>休閒與教育</v>
      </c>
      <c r="E527" s="16" t="str">
        <f>VLOOKUP(B527,總表!$1:$1048576,5,0)</f>
        <v>國小組</v>
      </c>
      <c r="F527" s="16" t="str">
        <f>VLOOKUP(B527,總表!$1:$1048576,3,0)</f>
        <v>臺北市</v>
      </c>
      <c r="G527" s="16" t="str">
        <f>VLOOKUP(B527,總表!$1:$1048576,6,0)</f>
        <v>魏揚庭</v>
      </c>
      <c r="H527" s="16" t="str">
        <f>VLOOKUP(B527,總表!$1:$1048576,7,0)</f>
        <v>台北市私立復興實驗小學</v>
      </c>
      <c r="I527" s="16">
        <f>VLOOKUP(B527,總表!$1:$1048576,8,0)</f>
        <v>0</v>
      </c>
      <c r="J527" s="16">
        <f>VLOOKUP(B527,總表!$1:$1048576,9,0)</f>
        <v>0</v>
      </c>
      <c r="K527" s="16">
        <f>VLOOKUP(B527,總表!$1:$1048576,10,0)</f>
        <v>0</v>
      </c>
      <c r="L527" s="16">
        <f>VLOOKUP(B527,總表!$1:$1048576,11,0)</f>
        <v>0</v>
      </c>
      <c r="M527" s="16" t="str">
        <f>VLOOKUP(B527,總表!$1:$1048576,12,0)</f>
        <v xml:space="preserve"> 蔣宗翰</v>
      </c>
      <c r="N527" s="16" t="str">
        <f>VLOOKUP(B527,總表!$1:$1048576,13,0)</f>
        <v>台北市私立復興實驗小學</v>
      </c>
      <c r="O527" s="16">
        <f>VLOOKUP(B527,總表!$1:$1048576,14,0)</f>
        <v>0</v>
      </c>
      <c r="P527" s="16">
        <f>VLOOKUP(B527,總表!$1:$1048576,15,0)</f>
        <v>0</v>
      </c>
      <c r="Q527" s="16">
        <f>VLOOKUP(B527,總表!$1:$1048576,16,0)</f>
        <v>0</v>
      </c>
      <c r="R527" s="16">
        <f>VLOOKUP(B527,總表!$1:$1048576,17,0)</f>
        <v>0</v>
      </c>
    </row>
    <row r="528" spans="1:18" hidden="1" x14ac:dyDescent="0.3">
      <c r="A528" s="24" t="s">
        <v>3495</v>
      </c>
      <c r="B528" s="16" t="s">
        <v>1754</v>
      </c>
      <c r="C528" s="10" t="str">
        <f>VLOOKUP(B528,總表!$1:$1048576,2,0)</f>
        <v>行人超【極】安全系統</v>
      </c>
      <c r="D528" s="19" t="str">
        <f>VLOOKUP(B528,總表!$1:$1048576,4,0)</f>
        <v>災害管理與安全</v>
      </c>
      <c r="E528" s="16" t="str">
        <f>VLOOKUP(B528,總表!$1:$1048576,5,0)</f>
        <v>國小組</v>
      </c>
      <c r="F528" s="16" t="str">
        <f>VLOOKUP(B528,總表!$1:$1048576,3,0)</f>
        <v>臺北市</v>
      </c>
      <c r="G528" s="16" t="str">
        <f>VLOOKUP(B528,總表!$1:$1048576,6,0)</f>
        <v>蘇宸緯</v>
      </c>
      <c r="H528" s="16" t="str">
        <f>VLOOKUP(B528,總表!$1:$1048576,7,0)</f>
        <v>臺北市北投區逸仙國民小學</v>
      </c>
      <c r="I528" s="16" t="str">
        <f>VLOOKUP(B528,總表!$1:$1048576,8,0)</f>
        <v>林靖傑</v>
      </c>
      <c r="J528" s="16" t="str">
        <f>VLOOKUP(B528,總表!$1:$1048576,9,0)</f>
        <v>臺北市北投區逸仙國民小學</v>
      </c>
      <c r="K528" s="16" t="str">
        <f>VLOOKUP(B528,總表!$1:$1048576,10,0)</f>
        <v>周牧謙</v>
      </c>
      <c r="L528" s="16" t="str">
        <f>VLOOKUP(B528,總表!$1:$1048576,11,0)</f>
        <v>臺北市北投區逸仙國民小學</v>
      </c>
      <c r="M528" s="16" t="str">
        <f>VLOOKUP(B528,總表!$1:$1048576,12,0)</f>
        <v>周文祺</v>
      </c>
      <c r="N528" s="16" t="str">
        <f>VLOOKUP(B528,總表!$1:$1048576,13,0)</f>
        <v>臺北市北投區逸仙國民小學</v>
      </c>
      <c r="O528" s="16" t="str">
        <f>VLOOKUP(B528,總表!$1:$1048576,14,0)</f>
        <v>楊政彥</v>
      </c>
      <c r="P528" s="16" t="str">
        <f>VLOOKUP(B528,總表!$1:$1048576,15,0)</f>
        <v>臺北市北投區逸仙國民小學</v>
      </c>
      <c r="Q528" s="16">
        <f>VLOOKUP(B528,總表!$1:$1048576,16,0)</f>
        <v>0</v>
      </c>
      <c r="R528" s="16">
        <f>VLOOKUP(B528,總表!$1:$1048576,17,0)</f>
        <v>0</v>
      </c>
    </row>
    <row r="529" spans="1:18" hidden="1" x14ac:dyDescent="0.3">
      <c r="A529" s="24" t="s">
        <v>3495</v>
      </c>
      <c r="B529" s="16" t="s">
        <v>1833</v>
      </c>
      <c r="C529" s="10" t="str">
        <f>VLOOKUP(B529,總表!$1:$1048576,2,0)</f>
        <v>格格得入便當盒</v>
      </c>
      <c r="D529" s="19" t="str">
        <f>VLOOKUP(B529,總表!$1:$1048576,4,0)</f>
        <v>災害管理與安全</v>
      </c>
      <c r="E529" s="16" t="str">
        <f>VLOOKUP(B529,總表!$1:$1048576,5,0)</f>
        <v>國小組</v>
      </c>
      <c r="F529" s="16" t="str">
        <f>VLOOKUP(B529,總表!$1:$1048576,3,0)</f>
        <v>臺北市</v>
      </c>
      <c r="G529" s="16" t="str">
        <f>VLOOKUP(B529,總表!$1:$1048576,6,0)</f>
        <v>劉至夏</v>
      </c>
      <c r="H529" s="16" t="str">
        <f>VLOOKUP(B529,總表!$1:$1048576,7,0)</f>
        <v>臺北市立大學附設實驗國民小學</v>
      </c>
      <c r="I529" s="16" t="str">
        <f>VLOOKUP(B529,總表!$1:$1048576,8,0)</f>
        <v>王品蔚</v>
      </c>
      <c r="J529" s="16" t="str">
        <f>VLOOKUP(B529,總表!$1:$1048576,9,0)</f>
        <v>臺北市立大學附設實驗國民小學</v>
      </c>
      <c r="K529" s="16" t="str">
        <f>VLOOKUP(B529,總表!$1:$1048576,10,0)</f>
        <v>林立誠</v>
      </c>
      <c r="L529" s="16" t="str">
        <f>VLOOKUP(B529,總表!$1:$1048576,11,0)</f>
        <v>臺北市立大學附設實驗國民小學</v>
      </c>
      <c r="M529" s="16" t="str">
        <f>VLOOKUP(B529,總表!$1:$1048576,12,0)</f>
        <v>黃淑賢</v>
      </c>
      <c r="N529" s="16" t="str">
        <f>VLOOKUP(B529,總表!$1:$1048576,13,0)</f>
        <v>臺北市立大學附設實驗國民小學</v>
      </c>
      <c r="O529" s="16" t="str">
        <f>VLOOKUP(B529,總表!$1:$1048576,14,0)</f>
        <v>豐佳燕</v>
      </c>
      <c r="P529" s="16" t="str">
        <f>VLOOKUP(B529,總表!$1:$1048576,15,0)</f>
        <v>臺北市立大學附設實驗國民小學</v>
      </c>
      <c r="Q529" s="16">
        <f>VLOOKUP(B529,總表!$1:$1048576,16,0)</f>
        <v>0</v>
      </c>
      <c r="R529" s="16">
        <f>VLOOKUP(B529,總表!$1:$1048576,17,0)</f>
        <v>0</v>
      </c>
    </row>
    <row r="530" spans="1:18" hidden="1" x14ac:dyDescent="0.3">
      <c r="A530" s="21" t="s">
        <v>3493</v>
      </c>
      <c r="B530" s="16" t="s">
        <v>1742</v>
      </c>
      <c r="C530" s="10" t="str">
        <f>VLOOKUP(B530,總表!$1:$1048576,2,0)</f>
        <v>S.A.F.E.智慧酒駕守護行車系統</v>
      </c>
      <c r="D530" s="19" t="str">
        <f>VLOOKUP(B530,總表!$1:$1048576,4,0)</f>
        <v>災害管理與安全</v>
      </c>
      <c r="E530" s="16" t="str">
        <f>VLOOKUP(B530,總表!$1:$1048576,5,0)</f>
        <v>國小組</v>
      </c>
      <c r="F530" s="16" t="str">
        <f>VLOOKUP(B530,總表!$1:$1048576,3,0)</f>
        <v>臺北市</v>
      </c>
      <c r="G530" s="16" t="str">
        <f>VLOOKUP(B530,總表!$1:$1048576,6,0)</f>
        <v>楊邵倢</v>
      </c>
      <c r="H530" s="16" t="str">
        <f>VLOOKUP(B530,總表!$1:$1048576,7,0)</f>
        <v>臺北市內湖區碧湖國民小學</v>
      </c>
      <c r="I530" s="16">
        <f>VLOOKUP(B530,總表!$1:$1048576,8,0)</f>
        <v>0</v>
      </c>
      <c r="J530" s="16">
        <f>VLOOKUP(B530,總表!$1:$1048576,9,0)</f>
        <v>0</v>
      </c>
      <c r="K530" s="16">
        <f>VLOOKUP(B530,總表!$1:$1048576,10,0)</f>
        <v>0</v>
      </c>
      <c r="L530" s="16">
        <f>VLOOKUP(B530,總表!$1:$1048576,11,0)</f>
        <v>0</v>
      </c>
      <c r="M530" s="16" t="str">
        <f>VLOOKUP(B530,總表!$1:$1048576,12,0)</f>
        <v>陳彥蓁</v>
      </c>
      <c r="N530" s="16" t="str">
        <f>VLOOKUP(B530,總表!$1:$1048576,13,0)</f>
        <v>臺北市內湖區碧湖國民小學</v>
      </c>
      <c r="O530" s="16" t="str">
        <f>VLOOKUP(B530,總表!$1:$1048576,14,0)</f>
        <v>周秉弘</v>
      </c>
      <c r="P530" s="16" t="str">
        <f>VLOOKUP(B530,總表!$1:$1048576,15,0)</f>
        <v>臺北市內湖區碧湖國民小學</v>
      </c>
      <c r="Q530" s="16">
        <f>VLOOKUP(B530,總表!$1:$1048576,16,0)</f>
        <v>0</v>
      </c>
      <c r="R530" s="16">
        <f>VLOOKUP(B530,總表!$1:$1048576,17,0)</f>
        <v>0</v>
      </c>
    </row>
    <row r="531" spans="1:18" ht="17.399999999999999" hidden="1" x14ac:dyDescent="0.3">
      <c r="A531" s="23" t="s">
        <v>3495</v>
      </c>
      <c r="B531" s="16" t="s">
        <v>2134</v>
      </c>
      <c r="C531" s="10" t="str">
        <f>VLOOKUP(B531,總表!$1:$1048576,2,0)</f>
        <v>電話不忘機</v>
      </c>
      <c r="D531" s="20" t="str">
        <f>VLOOKUP(B531,總表!$1:$1048576,4,0)</f>
        <v>社會照護</v>
      </c>
      <c r="E531" s="16" t="str">
        <f>VLOOKUP(B531,總表!$1:$1048576,5,0)</f>
        <v>國小組</v>
      </c>
      <c r="F531" s="16" t="str">
        <f>VLOOKUP(B531,總表!$1:$1048576,3,0)</f>
        <v>臺北市</v>
      </c>
      <c r="G531" s="16" t="str">
        <f>VLOOKUP(B531,總表!$1:$1048576,6,0)</f>
        <v>蕭宇希</v>
      </c>
      <c r="H531" s="16" t="str">
        <f>VLOOKUP(B531,總表!$1:$1048576,7,0)</f>
        <v>臺北市士林區天母國民小學</v>
      </c>
      <c r="I531" s="16">
        <f>VLOOKUP(B531,總表!$1:$1048576,8,0)</f>
        <v>0</v>
      </c>
      <c r="J531" s="16">
        <f>VLOOKUP(B531,總表!$1:$1048576,9,0)</f>
        <v>0</v>
      </c>
      <c r="K531" s="16">
        <f>VLOOKUP(B531,總表!$1:$1048576,10,0)</f>
        <v>0</v>
      </c>
      <c r="L531" s="16">
        <f>VLOOKUP(B531,總表!$1:$1048576,11,0)</f>
        <v>0</v>
      </c>
      <c r="M531" s="16" t="str">
        <f>VLOOKUP(B531,總表!$1:$1048576,12,0)</f>
        <v>林靜宜</v>
      </c>
      <c r="N531" s="16" t="str">
        <f>VLOOKUP(B531,總表!$1:$1048576,13,0)</f>
        <v>臺北市士林區天母國民小學</v>
      </c>
      <c r="O531" s="16">
        <f>VLOOKUP(B531,總表!$1:$1048576,14,0)</f>
        <v>0</v>
      </c>
      <c r="P531" s="16">
        <f>VLOOKUP(B531,總表!$1:$1048576,15,0)</f>
        <v>0</v>
      </c>
      <c r="Q531" s="16">
        <f>VLOOKUP(B531,總表!$1:$1048576,16,0)</f>
        <v>0</v>
      </c>
      <c r="R531" s="16">
        <f>VLOOKUP(B531,總表!$1:$1048576,17,0)</f>
        <v>0</v>
      </c>
    </row>
    <row r="532" spans="1:18" ht="17.399999999999999" hidden="1" x14ac:dyDescent="0.3">
      <c r="A532" s="22" t="s">
        <v>3495</v>
      </c>
      <c r="B532" s="16" t="s">
        <v>2312</v>
      </c>
      <c r="C532" s="10" t="str">
        <f>VLOOKUP(B532,總表!$1:$1048576,2,0)</f>
        <v>魚缸清潔小幫手:機器垃圾魚</v>
      </c>
      <c r="D532" s="16" t="str">
        <f>VLOOKUP(B532,總表!$1:$1048576,4,0)</f>
        <v>便利生活</v>
      </c>
      <c r="E532" s="16" t="str">
        <f>VLOOKUP(B532,總表!$1:$1048576,5,0)</f>
        <v>國小組</v>
      </c>
      <c r="F532" s="16" t="str">
        <f>VLOOKUP(B532,總表!$1:$1048576,3,0)</f>
        <v>臺北市</v>
      </c>
      <c r="G532" s="16" t="str">
        <f>VLOOKUP(B532,總表!$1:$1048576,6,0)</f>
        <v>陳泓劭</v>
      </c>
      <c r="H532" s="16" t="str">
        <f>VLOOKUP(B532,總表!$1:$1048576,7,0)</f>
        <v>臺北市內湖區碧湖國小</v>
      </c>
      <c r="I532" s="16" t="str">
        <f>VLOOKUP(B532,總表!$1:$1048576,8,0)</f>
        <v>吳承叡</v>
      </c>
      <c r="J532" s="16" t="str">
        <f>VLOOKUP(B532,總表!$1:$1048576,9,0)</f>
        <v>臺北市內湖區碧湖國小</v>
      </c>
      <c r="K532" s="16">
        <f>VLOOKUP(B532,總表!$1:$1048576,10,0)</f>
        <v>0</v>
      </c>
      <c r="L532" s="16">
        <f>VLOOKUP(B532,總表!$1:$1048576,11,0)</f>
        <v>0</v>
      </c>
      <c r="M532" s="16" t="str">
        <f>VLOOKUP(B532,總表!$1:$1048576,12,0)</f>
        <v>楊婷雅</v>
      </c>
      <c r="N532" s="16" t="str">
        <f>VLOOKUP(B532,總表!$1:$1048576,13,0)</f>
        <v>臺北市內湖區碧湖國小</v>
      </c>
      <c r="O532" s="16" t="str">
        <f>VLOOKUP(B532,總表!$1:$1048576,14,0)</f>
        <v>周秉弘</v>
      </c>
      <c r="P532" s="16" t="str">
        <f>VLOOKUP(B532,總表!$1:$1048576,15,0)</f>
        <v>臺北市內湖區碧湖國小</v>
      </c>
      <c r="Q532" s="16">
        <f>VLOOKUP(B532,總表!$1:$1048576,16,0)</f>
        <v>0</v>
      </c>
      <c r="R532" s="16">
        <f>VLOOKUP(B532,總表!$1:$1048576,17,0)</f>
        <v>0</v>
      </c>
    </row>
    <row r="533" spans="1:18" ht="17.399999999999999" hidden="1" x14ac:dyDescent="0.3">
      <c r="A533" s="22" t="s">
        <v>3495</v>
      </c>
      <c r="B533" s="16" t="s">
        <v>2540</v>
      </c>
      <c r="C533" s="10" t="str">
        <f>VLOOKUP(B533,總表!$1:$1048576,2,0)</f>
        <v>晨光小幫手</v>
      </c>
      <c r="D533" s="16" t="str">
        <f>VLOOKUP(B533,總表!$1:$1048576,4,0)</f>
        <v>便利生活</v>
      </c>
      <c r="E533" s="16" t="str">
        <f>VLOOKUP(B533,總表!$1:$1048576,5,0)</f>
        <v>國小組</v>
      </c>
      <c r="F533" s="16" t="str">
        <f>VLOOKUP(B533,總表!$1:$1048576,3,0)</f>
        <v>臺北市</v>
      </c>
      <c r="G533" s="16" t="str">
        <f>VLOOKUP(B533,總表!$1:$1048576,6,0)</f>
        <v>陳宜鍒</v>
      </c>
      <c r="H533" s="16" t="str">
        <f>VLOOKUP(B533,總表!$1:$1048576,7,0)</f>
        <v>臺北市文山區木柵國民小學</v>
      </c>
      <c r="I533" s="16" t="str">
        <f>VLOOKUP(B533,總表!$1:$1048576,8,0)</f>
        <v>郭薽詒</v>
      </c>
      <c r="J533" s="16" t="str">
        <f>VLOOKUP(B533,總表!$1:$1048576,9,0)</f>
        <v>臺北市文山區木柵國民小學</v>
      </c>
      <c r="K533" s="16" t="str">
        <f>VLOOKUP(B533,總表!$1:$1048576,10,0)</f>
        <v>葉昀珊</v>
      </c>
      <c r="L533" s="16" t="str">
        <f>VLOOKUP(B533,總表!$1:$1048576,11,0)</f>
        <v>臺北市文山區木柵國民小學</v>
      </c>
      <c r="M533" s="16" t="str">
        <f>VLOOKUP(B533,總表!$1:$1048576,12,0)</f>
        <v>郭沁璇</v>
      </c>
      <c r="N533" s="16" t="str">
        <f>VLOOKUP(B533,總表!$1:$1048576,13,0)</f>
        <v>臺北市文山區木柵國民小學</v>
      </c>
      <c r="O533" s="16" t="str">
        <f>VLOOKUP(B533,總表!$1:$1048576,14,0)</f>
        <v>陳思穎</v>
      </c>
      <c r="P533" s="16" t="str">
        <f>VLOOKUP(B533,總表!$1:$1048576,15,0)</f>
        <v>臺北市文山區木柵國民小學</v>
      </c>
      <c r="Q533" s="16" t="str">
        <f>VLOOKUP(B533,總表!$1:$1048576,16,0)</f>
        <v>陳維縈</v>
      </c>
      <c r="R533" s="16" t="str">
        <f>VLOOKUP(B533,總表!$1:$1048576,17,0)</f>
        <v>臺北市文山區木柵國民小學</v>
      </c>
    </row>
    <row r="534" spans="1:18" ht="17.399999999999999" hidden="1" x14ac:dyDescent="0.3">
      <c r="A534" s="22" t="s">
        <v>3495</v>
      </c>
      <c r="B534" s="16" t="s">
        <v>2374</v>
      </c>
      <c r="C534" s="10" t="str">
        <f>VLOOKUP(B534,總表!$1:$1048576,2,0)</f>
        <v>不會弄髒手的餅乾袋</v>
      </c>
      <c r="D534" s="16" t="str">
        <f>VLOOKUP(B534,總表!$1:$1048576,4,0)</f>
        <v>便利生活</v>
      </c>
      <c r="E534" s="16" t="str">
        <f>VLOOKUP(B534,總表!$1:$1048576,5,0)</f>
        <v>國小組</v>
      </c>
      <c r="F534" s="16" t="str">
        <f>VLOOKUP(B534,總表!$1:$1048576,3,0)</f>
        <v>臺北市</v>
      </c>
      <c r="G534" s="16" t="str">
        <f>VLOOKUP(B534,總表!$1:$1048576,6,0)</f>
        <v>楊云萱</v>
      </c>
      <c r="H534" s="16" t="str">
        <f>VLOOKUP(B534,總表!$1:$1048576,7,0)</f>
        <v>台北市內湖區碧湖國民小學</v>
      </c>
      <c r="I534" s="16" t="str">
        <f>VLOOKUP(B534,總表!$1:$1048576,8,0)</f>
        <v>張芸婕</v>
      </c>
      <c r="J534" s="16" t="str">
        <f>VLOOKUP(B534,總表!$1:$1048576,9,0)</f>
        <v>台北市內湖區碧湖國民小學</v>
      </c>
      <c r="K534" s="16">
        <f>VLOOKUP(B534,總表!$1:$1048576,10,0)</f>
        <v>0</v>
      </c>
      <c r="L534" s="16">
        <f>VLOOKUP(B534,總表!$1:$1048576,11,0)</f>
        <v>0</v>
      </c>
      <c r="M534" s="16" t="str">
        <f>VLOOKUP(B534,總表!$1:$1048576,12,0)</f>
        <v>王思澄</v>
      </c>
      <c r="N534" s="16" t="str">
        <f>VLOOKUP(B534,總表!$1:$1048576,13,0)</f>
        <v>台北市內湖區碧湖國民小學</v>
      </c>
      <c r="O534" s="16" t="str">
        <f>VLOOKUP(B534,總表!$1:$1048576,14,0)</f>
        <v>周秉弘</v>
      </c>
      <c r="P534" s="16" t="str">
        <f>VLOOKUP(B534,總表!$1:$1048576,15,0)</f>
        <v>台北市內湖區碧湖國民小學</v>
      </c>
      <c r="Q534" s="16">
        <f>VLOOKUP(B534,總表!$1:$1048576,16,0)</f>
        <v>0</v>
      </c>
      <c r="R534" s="16">
        <f>VLOOKUP(B534,總表!$1:$1048576,17,0)</f>
        <v>0</v>
      </c>
    </row>
    <row r="535" spans="1:18" ht="17.399999999999999" hidden="1" x14ac:dyDescent="0.3">
      <c r="A535" s="22" t="s">
        <v>3495</v>
      </c>
      <c r="B535" s="16" t="s">
        <v>2277</v>
      </c>
      <c r="C535" s="10" t="str">
        <f>VLOOKUP(B535,總表!$1:$1048576,2,0)</f>
        <v>分幣保險箱</v>
      </c>
      <c r="D535" s="16" t="str">
        <f>VLOOKUP(B535,總表!$1:$1048576,4,0)</f>
        <v>便利生活</v>
      </c>
      <c r="E535" s="16" t="str">
        <f>VLOOKUP(B535,總表!$1:$1048576,5,0)</f>
        <v>國小組</v>
      </c>
      <c r="F535" s="16" t="str">
        <f>VLOOKUP(B535,總表!$1:$1048576,3,0)</f>
        <v>臺北市</v>
      </c>
      <c r="G535" s="16" t="str">
        <f>VLOOKUP(B535,總表!$1:$1048576,6,0)</f>
        <v>鄒雯晴</v>
      </c>
      <c r="H535" s="16" t="str">
        <f>VLOOKUP(B535,總表!$1:$1048576,7,0)</f>
        <v>台北市內湖區碧湖國小</v>
      </c>
      <c r="I535" s="16" t="str">
        <f>VLOOKUP(B535,總表!$1:$1048576,8,0)</f>
        <v>郭玥葵</v>
      </c>
      <c r="J535" s="16" t="str">
        <f>VLOOKUP(B535,總表!$1:$1048576,9,0)</f>
        <v>台北市內湖區碧湖國小</v>
      </c>
      <c r="K535" s="16">
        <f>VLOOKUP(B535,總表!$1:$1048576,10,0)</f>
        <v>0</v>
      </c>
      <c r="L535" s="16">
        <f>VLOOKUP(B535,總表!$1:$1048576,11,0)</f>
        <v>0</v>
      </c>
      <c r="M535" s="16" t="str">
        <f>VLOOKUP(B535,總表!$1:$1048576,12,0)</f>
        <v>周秉弘</v>
      </c>
      <c r="N535" s="16" t="str">
        <f>VLOOKUP(B535,總表!$1:$1048576,13,0)</f>
        <v>台北市碧湖國小</v>
      </c>
      <c r="O535" s="16" t="str">
        <f>VLOOKUP(B535,總表!$1:$1048576,14,0)</f>
        <v>王思澄</v>
      </c>
      <c r="P535" s="16" t="str">
        <f>VLOOKUP(B535,總表!$1:$1048576,15,0)</f>
        <v>台北市碧湖國小</v>
      </c>
      <c r="Q535" s="16">
        <f>VLOOKUP(B535,總表!$1:$1048576,16,0)</f>
        <v>0</v>
      </c>
      <c r="R535" s="16">
        <f>VLOOKUP(B535,總表!$1:$1048576,17,0)</f>
        <v>0</v>
      </c>
    </row>
    <row r="536" spans="1:18" ht="17.399999999999999" hidden="1" x14ac:dyDescent="0.3">
      <c r="A536" s="22" t="s">
        <v>3495</v>
      </c>
      <c r="B536" s="16" t="s">
        <v>2284</v>
      </c>
      <c r="C536" s="10" t="str">
        <f>VLOOKUP(B536,總表!$1:$1048576,2,0)</f>
        <v>象棋收納盒</v>
      </c>
      <c r="D536" s="16" t="str">
        <f>VLOOKUP(B536,總表!$1:$1048576,4,0)</f>
        <v>便利生活</v>
      </c>
      <c r="E536" s="16" t="str">
        <f>VLOOKUP(B536,總表!$1:$1048576,5,0)</f>
        <v>國小組</v>
      </c>
      <c r="F536" s="16" t="str">
        <f>VLOOKUP(B536,總表!$1:$1048576,3,0)</f>
        <v>臺北市</v>
      </c>
      <c r="G536" s="16" t="str">
        <f>VLOOKUP(B536,總表!$1:$1048576,6,0)</f>
        <v>李曜宇</v>
      </c>
      <c r="H536" s="16" t="str">
        <f>VLOOKUP(B536,總表!$1:$1048576,7,0)</f>
        <v>臺北市內湖區碧湖國民小學</v>
      </c>
      <c r="I536" s="16">
        <f>VLOOKUP(B536,總表!$1:$1048576,8,0)</f>
        <v>0</v>
      </c>
      <c r="J536" s="16">
        <f>VLOOKUP(B536,總表!$1:$1048576,9,0)</f>
        <v>0</v>
      </c>
      <c r="K536" s="16">
        <f>VLOOKUP(B536,總表!$1:$1048576,10,0)</f>
        <v>0</v>
      </c>
      <c r="L536" s="16">
        <f>VLOOKUP(B536,總表!$1:$1048576,11,0)</f>
        <v>0</v>
      </c>
      <c r="M536" s="16" t="str">
        <f>VLOOKUP(B536,總表!$1:$1048576,12,0)</f>
        <v>陳彥蓁</v>
      </c>
      <c r="N536" s="16" t="str">
        <f>VLOOKUP(B536,總表!$1:$1048576,13,0)</f>
        <v>臺北市內湖區碧湖國民小學</v>
      </c>
      <c r="O536" s="16" t="str">
        <f>VLOOKUP(B536,總表!$1:$1048576,14,0)</f>
        <v>周秉弘</v>
      </c>
      <c r="P536" s="16" t="str">
        <f>VLOOKUP(B536,總表!$1:$1048576,15,0)</f>
        <v>臺北市內湖區碧湖國民小學</v>
      </c>
      <c r="Q536" s="16">
        <f>VLOOKUP(B536,總表!$1:$1048576,16,0)</f>
        <v>0</v>
      </c>
      <c r="R536" s="16">
        <f>VLOOKUP(B536,總表!$1:$1048576,17,0)</f>
        <v>0</v>
      </c>
    </row>
    <row r="537" spans="1:18" ht="17.399999999999999" hidden="1" x14ac:dyDescent="0.3">
      <c r="A537" s="25" t="s">
        <v>3492</v>
      </c>
      <c r="B537" s="13" t="s">
        <v>2446</v>
      </c>
      <c r="C537" s="10" t="str">
        <f>VLOOKUP(B537,總表!$1:$1048576,2,0)</f>
        <v>Toibot</v>
      </c>
      <c r="D537" s="16" t="str">
        <f>VLOOKUP(B537,總表!$1:$1048576,4,0)</f>
        <v>便利生活</v>
      </c>
      <c r="E537" s="16" t="str">
        <f>VLOOKUP(B537,總表!$1:$1048576,5,0)</f>
        <v>國小組</v>
      </c>
      <c r="F537" s="16" t="str">
        <f>VLOOKUP(B537,總表!$1:$1048576,3,0)</f>
        <v>臺北市</v>
      </c>
      <c r="G537" s="16" t="str">
        <f>VLOOKUP(B537,總表!$1:$1048576,6,0)</f>
        <v>張廷瑀</v>
      </c>
      <c r="H537" s="16" t="str">
        <f>VLOOKUP(B537,總表!$1:$1048576,7,0)</f>
        <v>幸安國小</v>
      </c>
      <c r="I537" s="16" t="str">
        <f>VLOOKUP(B537,總表!$1:$1048576,8,0)</f>
        <v>陳慧緁</v>
      </c>
      <c r="J537" s="16" t="str">
        <f>VLOOKUP(B537,總表!$1:$1048576,9,0)</f>
        <v>幸安國小</v>
      </c>
      <c r="K537" s="16">
        <f>VLOOKUP(B537,總表!$1:$1048576,10,0)</f>
        <v>0</v>
      </c>
      <c r="L537" s="16">
        <f>VLOOKUP(B537,總表!$1:$1048576,11,0)</f>
        <v>0</v>
      </c>
      <c r="M537" s="16" t="str">
        <f>VLOOKUP(B537,總表!$1:$1048576,12,0)</f>
        <v>吳承諺</v>
      </c>
      <c r="N537" s="16" t="str">
        <f>VLOOKUP(B537,總表!$1:$1048576,13,0)</f>
        <v>幸安國小</v>
      </c>
      <c r="O537" s="16">
        <f>VLOOKUP(B537,總表!$1:$1048576,14,0)</f>
        <v>0</v>
      </c>
      <c r="P537" s="16">
        <f>VLOOKUP(B537,總表!$1:$1048576,15,0)</f>
        <v>0</v>
      </c>
      <c r="Q537" s="16">
        <f>VLOOKUP(B537,總表!$1:$1048576,16,0)</f>
        <v>0</v>
      </c>
      <c r="R537" s="16">
        <f>VLOOKUP(B537,總表!$1:$1048576,17,0)</f>
        <v>0</v>
      </c>
    </row>
    <row r="538" spans="1:18" ht="17.399999999999999" hidden="1" x14ac:dyDescent="0.3">
      <c r="A538" s="28" t="s">
        <v>3493</v>
      </c>
      <c r="B538" s="13" t="s">
        <v>3511</v>
      </c>
      <c r="C538" s="10" t="str">
        <f>VLOOKUP(B538,總表!$1:$1048576,2,0)</f>
        <v>喵動獎勵陪伴機</v>
      </c>
      <c r="D538" s="16" t="str">
        <f>VLOOKUP(B538,總表!$1:$1048576,4,0)</f>
        <v>便利生活</v>
      </c>
      <c r="E538" s="16" t="str">
        <f>VLOOKUP(B538,總表!$1:$1048576,5,0)</f>
        <v>國小組</v>
      </c>
      <c r="F538" s="16" t="str">
        <f>VLOOKUP(B538,總表!$1:$1048576,3,0)</f>
        <v>臺北市</v>
      </c>
      <c r="G538" s="16" t="str">
        <f>VLOOKUP(B538,總表!$1:$1048576,6,0)</f>
        <v>吳亞臻</v>
      </c>
      <c r="H538" s="16" t="str">
        <f>VLOOKUP(B538,總表!$1:$1048576,7,0)</f>
        <v>台北市私立復興實驗小學</v>
      </c>
      <c r="I538" s="16">
        <f>VLOOKUP(B538,總表!$1:$1048576,8,0)</f>
        <v>0</v>
      </c>
      <c r="J538" s="16">
        <f>VLOOKUP(B538,總表!$1:$1048576,9,0)</f>
        <v>0</v>
      </c>
      <c r="K538" s="16">
        <f>VLOOKUP(B538,總表!$1:$1048576,10,0)</f>
        <v>0</v>
      </c>
      <c r="L538" s="16">
        <f>VLOOKUP(B538,總表!$1:$1048576,11,0)</f>
        <v>0</v>
      </c>
      <c r="M538" s="16" t="str">
        <f>VLOOKUP(B538,總表!$1:$1048576,12,0)</f>
        <v xml:space="preserve"> 蔣宗翰</v>
      </c>
      <c r="N538" s="16" t="str">
        <f>VLOOKUP(B538,總表!$1:$1048576,13,0)</f>
        <v>台北市私立復興實驗小學</v>
      </c>
      <c r="O538" s="16">
        <f>VLOOKUP(B538,總表!$1:$1048576,14,0)</f>
        <v>0</v>
      </c>
      <c r="P538" s="16">
        <f>VLOOKUP(B538,總表!$1:$1048576,15,0)</f>
        <v>0</v>
      </c>
      <c r="Q538" s="16">
        <f>VLOOKUP(B538,總表!$1:$1048576,16,0)</f>
        <v>0</v>
      </c>
      <c r="R538" s="16">
        <f>VLOOKUP(B538,總表!$1:$1048576,17,0)</f>
        <v>0</v>
      </c>
    </row>
    <row r="539" spans="1:18" ht="17.399999999999999" hidden="1" x14ac:dyDescent="0.3">
      <c r="A539" s="30" t="s">
        <v>3494</v>
      </c>
      <c r="B539" s="16" t="s">
        <v>2295</v>
      </c>
      <c r="C539" s="10" t="str">
        <f>VLOOKUP(B539,總表!$1:$1048576,2,0)</f>
        <v>食刻提醒</v>
      </c>
      <c r="D539" s="16" t="str">
        <f>VLOOKUP(B539,總表!$1:$1048576,4,0)</f>
        <v>便利生活</v>
      </c>
      <c r="E539" s="16" t="str">
        <f>VLOOKUP(B539,總表!$1:$1048576,5,0)</f>
        <v>國小組</v>
      </c>
      <c r="F539" s="16" t="str">
        <f>VLOOKUP(B539,總表!$1:$1048576,3,0)</f>
        <v>臺北市</v>
      </c>
      <c r="G539" s="16" t="str">
        <f>VLOOKUP(B539,總表!$1:$1048576,6,0)</f>
        <v>唐雲謙</v>
      </c>
      <c r="H539" s="16" t="str">
        <f>VLOOKUP(B539,總表!$1:$1048576,7,0)</f>
        <v>臺北市內湖區碧湖國民小學</v>
      </c>
      <c r="I539" s="16" t="str">
        <f>VLOOKUP(B539,總表!$1:$1048576,8,0)</f>
        <v>林琮恩</v>
      </c>
      <c r="J539" s="16" t="str">
        <f>VLOOKUP(B539,總表!$1:$1048576,9,0)</f>
        <v>臺北市內湖區碧湖國民小學</v>
      </c>
      <c r="K539" s="16">
        <f>VLOOKUP(B539,總表!$1:$1048576,10,0)</f>
        <v>0</v>
      </c>
      <c r="L539" s="16">
        <f>VLOOKUP(B539,總表!$1:$1048576,11,0)</f>
        <v>0</v>
      </c>
      <c r="M539" s="16" t="str">
        <f>VLOOKUP(B539,總表!$1:$1048576,12,0)</f>
        <v>陳彥蓁</v>
      </c>
      <c r="N539" s="16" t="str">
        <f>VLOOKUP(B539,總表!$1:$1048576,13,0)</f>
        <v>臺北市內湖區碧湖國民小學</v>
      </c>
      <c r="O539" s="16" t="str">
        <f>VLOOKUP(B539,總表!$1:$1048576,14,0)</f>
        <v>周秉弘</v>
      </c>
      <c r="P539" s="16" t="str">
        <f>VLOOKUP(B539,總表!$1:$1048576,15,0)</f>
        <v>臺北市內湖區碧湖國民小學</v>
      </c>
      <c r="Q539" s="16">
        <f>VLOOKUP(B539,總表!$1:$1048576,16,0)</f>
        <v>0</v>
      </c>
      <c r="R539" s="16">
        <f>VLOOKUP(B539,總表!$1:$1048576,17,0)</f>
        <v>0</v>
      </c>
    </row>
    <row r="540" spans="1:18" ht="17.399999999999999" hidden="1" x14ac:dyDescent="0.3">
      <c r="A540" s="23" t="s">
        <v>3495</v>
      </c>
      <c r="B540" s="16" t="s">
        <v>3503</v>
      </c>
      <c r="C540" s="10" t="str">
        <f>VLOOKUP(B540,總表!$1:$1048576,2,0)</f>
        <v>星際綠洲 - 太空植物種植裝置</v>
      </c>
      <c r="D540" s="21" t="str">
        <f>VLOOKUP(B540,總表!$1:$1048576,4,0)</f>
        <v>前瞻/工業設計技術</v>
      </c>
      <c r="E540" s="16" t="str">
        <f>VLOOKUP(B540,總表!$1:$1048576,5,0)</f>
        <v>國小組</v>
      </c>
      <c r="F540" s="16" t="str">
        <f>VLOOKUP(B540,總表!$1:$1048576,3,0)</f>
        <v>臺北市</v>
      </c>
      <c r="G540" s="16" t="str">
        <f>VLOOKUP(B540,總表!$1:$1048576,6,0)</f>
        <v>林君佑</v>
      </c>
      <c r="H540" s="16" t="str">
        <f>VLOOKUP(B540,總表!$1:$1048576,7,0)</f>
        <v>臺北市北投區逸仙國民小學</v>
      </c>
      <c r="I540" s="16" t="str">
        <f>VLOOKUP(B540,總表!$1:$1048576,8,0)</f>
        <v>陳宏德</v>
      </c>
      <c r="J540" s="16" t="str">
        <f>VLOOKUP(B540,總表!$1:$1048576,9,0)</f>
        <v>臺北市北投區逸仙國民小學</v>
      </c>
      <c r="K540" s="16" t="str">
        <f>VLOOKUP(B540,總表!$1:$1048576,10,0)</f>
        <v>陳子學</v>
      </c>
      <c r="L540" s="16" t="str">
        <f>VLOOKUP(B540,總表!$1:$1048576,11,0)</f>
        <v>臺北市北投區逸仙國民小學</v>
      </c>
      <c r="M540" s="16" t="str">
        <f>VLOOKUP(B540,總表!$1:$1048576,12,0)</f>
        <v>周文祺</v>
      </c>
      <c r="N540" s="16" t="str">
        <f>VLOOKUP(B540,總表!$1:$1048576,13,0)</f>
        <v>臺北市北投區逸仙國民小學</v>
      </c>
      <c r="O540" s="16" t="str">
        <f>VLOOKUP(B540,總表!$1:$1048576,14,0)</f>
        <v>楊政諺</v>
      </c>
      <c r="P540" s="16" t="str">
        <f>VLOOKUP(B540,總表!$1:$1048576,15,0)</f>
        <v>臺北市北投區逸仙國民小學</v>
      </c>
      <c r="Q540" s="16">
        <f>VLOOKUP(B540,總表!$1:$1048576,16,0)</f>
        <v>0</v>
      </c>
      <c r="R540" s="16">
        <f>VLOOKUP(B540,總表!$1:$1048576,17,0)</f>
        <v>0</v>
      </c>
    </row>
    <row r="541" spans="1:18" ht="17.399999999999999" hidden="1" x14ac:dyDescent="0.3">
      <c r="A541" s="22" t="s">
        <v>3495</v>
      </c>
      <c r="B541" s="13" t="s">
        <v>256</v>
      </c>
      <c r="C541" s="10" t="str">
        <f>VLOOKUP(B541,總表!$1:$1048576,2,0)</f>
        <v>簡易水質監測系統 Simple Water Quality Monitoring System</v>
      </c>
      <c r="D541" s="18" t="str">
        <f>VLOOKUP(B541,總表!$1:$1048576,4,0)</f>
        <v>休閒與教育</v>
      </c>
      <c r="E541" s="16" t="str">
        <f>VLOOKUP(B541,總表!$1:$1048576,5,0)</f>
        <v>國中組</v>
      </c>
      <c r="F541" s="16" t="str">
        <f>VLOOKUP(B541,總表!$1:$1048576,3,0)</f>
        <v>臺北市</v>
      </c>
      <c r="G541" s="16" t="str">
        <f>VLOOKUP(B541,總表!$1:$1048576,6,0)</f>
        <v>劉承瑜</v>
      </c>
      <c r="H541" s="16" t="str">
        <f>VLOOKUP(B541,總表!$1:$1048576,7,0)</f>
        <v>臺北市私立復興實驗高級中學</v>
      </c>
      <c r="I541" s="16">
        <f>VLOOKUP(B541,總表!$1:$1048576,8,0)</f>
        <v>0</v>
      </c>
      <c r="J541" s="16">
        <f>VLOOKUP(B541,總表!$1:$1048576,9,0)</f>
        <v>0</v>
      </c>
      <c r="K541" s="16">
        <f>VLOOKUP(B541,總表!$1:$1048576,10,0)</f>
        <v>0</v>
      </c>
      <c r="L541" s="16">
        <f>VLOOKUP(B541,總表!$1:$1048576,11,0)</f>
        <v>0</v>
      </c>
      <c r="M541" s="16" t="str">
        <f>VLOOKUP(B541,總表!$1:$1048576,12,0)</f>
        <v>陳建宏</v>
      </c>
      <c r="N541" s="16" t="str">
        <f>VLOOKUP(B541,總表!$1:$1048576,13,0)</f>
        <v>台北市私立復興實驗高級中學</v>
      </c>
      <c r="O541" s="16">
        <f>VLOOKUP(B541,總表!$1:$1048576,14,0)</f>
        <v>0</v>
      </c>
      <c r="P541" s="16">
        <f>VLOOKUP(B541,總表!$1:$1048576,15,0)</f>
        <v>0</v>
      </c>
      <c r="Q541" s="16">
        <f>VLOOKUP(B541,總表!$1:$1048576,16,0)</f>
        <v>0</v>
      </c>
      <c r="R541" s="16">
        <f>VLOOKUP(B541,總表!$1:$1048576,17,0)</f>
        <v>0</v>
      </c>
    </row>
    <row r="542" spans="1:18" ht="17.399999999999999" hidden="1" x14ac:dyDescent="0.3">
      <c r="A542" s="28" t="s">
        <v>3493</v>
      </c>
      <c r="B542" s="13" t="s">
        <v>317</v>
      </c>
      <c r="C542" s="10" t="str">
        <f>VLOOKUP(B542,總表!$1:$1048576,2,0)</f>
        <v>K POP 自動撥音樂機</v>
      </c>
      <c r="D542" s="18" t="str">
        <f>VLOOKUP(B542,總表!$1:$1048576,4,0)</f>
        <v>休閒與教育</v>
      </c>
      <c r="E542" s="16" t="str">
        <f>VLOOKUP(B542,總表!$1:$1048576,5,0)</f>
        <v>國中組</v>
      </c>
      <c r="F542" s="16" t="str">
        <f>VLOOKUP(B542,總表!$1:$1048576,3,0)</f>
        <v>臺北市</v>
      </c>
      <c r="G542" s="16" t="str">
        <f>VLOOKUP(B542,總表!$1:$1048576,6,0)</f>
        <v>陳瑜涵</v>
      </c>
      <c r="H542" s="16" t="str">
        <f>VLOOKUP(B542,總表!$1:$1048576,7,0)</f>
        <v>康橋國際學校</v>
      </c>
      <c r="I542" s="16">
        <f>VLOOKUP(B542,總表!$1:$1048576,8,0)</f>
        <v>0</v>
      </c>
      <c r="J542" s="16">
        <f>VLOOKUP(B542,總表!$1:$1048576,9,0)</f>
        <v>0</v>
      </c>
      <c r="K542" s="16">
        <f>VLOOKUP(B542,總表!$1:$1048576,10,0)</f>
        <v>0</v>
      </c>
      <c r="L542" s="16">
        <f>VLOOKUP(B542,總表!$1:$1048576,11,0)</f>
        <v>0</v>
      </c>
      <c r="M542" s="16" t="str">
        <f>VLOOKUP(B542,總表!$1:$1048576,12,0)</f>
        <v>陳凱勳</v>
      </c>
      <c r="N542" s="16" t="str">
        <f>VLOOKUP(B542,總表!$1:$1048576,13,0)</f>
        <v>康橋國際學校</v>
      </c>
      <c r="O542" s="16">
        <f>VLOOKUP(B542,總表!$1:$1048576,14,0)</f>
        <v>0</v>
      </c>
      <c r="P542" s="16">
        <f>VLOOKUP(B542,總表!$1:$1048576,15,0)</f>
        <v>0</v>
      </c>
      <c r="Q542" s="16">
        <f>VLOOKUP(B542,總表!$1:$1048576,16,0)</f>
        <v>0</v>
      </c>
      <c r="R542" s="16">
        <f>VLOOKUP(B542,總表!$1:$1048576,17,0)</f>
        <v>0</v>
      </c>
    </row>
    <row r="543" spans="1:18" ht="17.399999999999999" hidden="1" x14ac:dyDescent="0.3">
      <c r="A543" s="28" t="s">
        <v>3493</v>
      </c>
      <c r="B543" s="13" t="s">
        <v>224</v>
      </c>
      <c r="C543" s="10" t="str">
        <f>VLOOKUP(B543,總表!$1:$1048576,2,0)</f>
        <v>太鼓戰車</v>
      </c>
      <c r="D543" s="18" t="str">
        <f>VLOOKUP(B543,總表!$1:$1048576,4,0)</f>
        <v>休閒與教育</v>
      </c>
      <c r="E543" s="16" t="str">
        <f>VLOOKUP(B543,總表!$1:$1048576,5,0)</f>
        <v>國中組</v>
      </c>
      <c r="F543" s="16" t="str">
        <f>VLOOKUP(B543,總表!$1:$1048576,3,0)</f>
        <v>臺北市</v>
      </c>
      <c r="G543" s="16" t="str">
        <f>VLOOKUP(B543,總表!$1:$1048576,6,0)</f>
        <v>蔡宗祐</v>
      </c>
      <c r="H543" s="16" t="str">
        <f>VLOOKUP(B543,總表!$1:$1048576,7,0)</f>
        <v>臺北市大安區仁愛國民小學</v>
      </c>
      <c r="I543" s="16" t="str">
        <f>VLOOKUP(B543,總表!$1:$1048576,8,0)</f>
        <v>石承瑋</v>
      </c>
      <c r="J543" s="16" t="str">
        <f>VLOOKUP(B543,總表!$1:$1048576,9,0)</f>
        <v>臺北市立仁愛國民中學</v>
      </c>
      <c r="K543" s="16" t="str">
        <f>VLOOKUP(B543,總表!$1:$1048576,10,0)</f>
        <v>杜學喬</v>
      </c>
      <c r="L543" s="16" t="str">
        <f>VLOOKUP(B543,總表!$1:$1048576,11,0)</f>
        <v>臺北市立仁愛國民中學</v>
      </c>
      <c r="M543" s="16" t="str">
        <f>VLOOKUP(B543,總表!$1:$1048576,12,0)</f>
        <v>劉原彰</v>
      </c>
      <c r="N543" s="16" t="str">
        <f>VLOOKUP(B543,總表!$1:$1048576,13,0)</f>
        <v>臺北市立大同高級中學</v>
      </c>
      <c r="O543" s="16" t="str">
        <f>VLOOKUP(B543,總表!$1:$1048576,14,0)</f>
        <v>鄭孫寧</v>
      </c>
      <c r="P543" s="16" t="str">
        <f>VLOOKUP(B543,總表!$1:$1048576,15,0)</f>
        <v>臺北市立仁愛國民中學</v>
      </c>
      <c r="Q543" s="16">
        <f>VLOOKUP(B543,總表!$1:$1048576,16,0)</f>
        <v>0</v>
      </c>
      <c r="R543" s="16">
        <f>VLOOKUP(B543,總表!$1:$1048576,17,0)</f>
        <v>0</v>
      </c>
    </row>
    <row r="544" spans="1:18" ht="17.399999999999999" hidden="1" x14ac:dyDescent="0.3">
      <c r="A544" s="28" t="s">
        <v>3493</v>
      </c>
      <c r="B544" s="13" t="s">
        <v>207</v>
      </c>
      <c r="C544" s="10" t="str">
        <f>VLOOKUP(B544,總表!$1:$1048576,2,0)</f>
        <v>廁所集點王</v>
      </c>
      <c r="D544" s="18" t="str">
        <f>VLOOKUP(B544,總表!$1:$1048576,4,0)</f>
        <v>休閒與教育</v>
      </c>
      <c r="E544" s="16" t="str">
        <f>VLOOKUP(B544,總表!$1:$1048576,5,0)</f>
        <v>國中組</v>
      </c>
      <c r="F544" s="16" t="str">
        <f>VLOOKUP(B544,總表!$1:$1048576,3,0)</f>
        <v>臺北市</v>
      </c>
      <c r="G544" s="16" t="str">
        <f>VLOOKUP(B544,總表!$1:$1048576,6,0)</f>
        <v>石承瑋</v>
      </c>
      <c r="H544" s="16" t="str">
        <f>VLOOKUP(B544,總表!$1:$1048576,7,0)</f>
        <v>臺北市立仁愛國民中學</v>
      </c>
      <c r="I544" s="16" t="str">
        <f>VLOOKUP(B544,總表!$1:$1048576,8,0)</f>
        <v>何書漫</v>
      </c>
      <c r="J544" s="16" t="str">
        <f>VLOOKUP(B544,總表!$1:$1048576,9,0)</f>
        <v>臺北市立仁愛國民中學</v>
      </c>
      <c r="K544" s="16" t="str">
        <f>VLOOKUP(B544,總表!$1:$1048576,10,0)</f>
        <v>蔡宗祐</v>
      </c>
      <c r="L544" s="16" t="str">
        <f>VLOOKUP(B544,總表!$1:$1048576,11,0)</f>
        <v>臺北市大安區仁愛國民小學</v>
      </c>
      <c r="M544" s="16" t="str">
        <f>VLOOKUP(B544,總表!$1:$1048576,12,0)</f>
        <v>劉原彰</v>
      </c>
      <c r="N544" s="16" t="str">
        <f>VLOOKUP(B544,總表!$1:$1048576,13,0)</f>
        <v>臺北市立大同高級中學</v>
      </c>
      <c r="O544" s="16" t="str">
        <f>VLOOKUP(B544,總表!$1:$1048576,14,0)</f>
        <v>鄭孫寧</v>
      </c>
      <c r="P544" s="16" t="str">
        <f>VLOOKUP(B544,總表!$1:$1048576,15,0)</f>
        <v>臺北市立仁愛國民中學</v>
      </c>
      <c r="Q544" s="16">
        <f>VLOOKUP(B544,總表!$1:$1048576,16,0)</f>
        <v>0</v>
      </c>
      <c r="R544" s="16">
        <f>VLOOKUP(B544,總表!$1:$1048576,17,0)</f>
        <v>0</v>
      </c>
    </row>
    <row r="545" spans="1:18" ht="17.399999999999999" hidden="1" x14ac:dyDescent="0.3">
      <c r="A545" s="30" t="s">
        <v>3494</v>
      </c>
      <c r="B545" s="13" t="s">
        <v>261</v>
      </c>
      <c r="C545" s="10" t="str">
        <f>VLOOKUP(B545,總表!$1:$1048576,2,0)</f>
        <v>元素學習機 Interactive Chemistry Trainer</v>
      </c>
      <c r="D545" s="18" t="str">
        <f>VLOOKUP(B545,總表!$1:$1048576,4,0)</f>
        <v>休閒與教育</v>
      </c>
      <c r="E545" s="16" t="str">
        <f>VLOOKUP(B545,總表!$1:$1048576,5,0)</f>
        <v>國中組</v>
      </c>
      <c r="F545" s="16" t="str">
        <f>VLOOKUP(B545,總表!$1:$1048576,3,0)</f>
        <v>臺北市</v>
      </c>
      <c r="G545" s="16" t="str">
        <f>VLOOKUP(B545,總表!$1:$1048576,6,0)</f>
        <v>鄭允澈</v>
      </c>
      <c r="H545" s="16" t="str">
        <f>VLOOKUP(B545,總表!$1:$1048576,7,0)</f>
        <v>臺北市私立復興實驗高級中學</v>
      </c>
      <c r="I545" s="16">
        <f>VLOOKUP(B545,總表!$1:$1048576,8,0)</f>
        <v>0</v>
      </c>
      <c r="J545" s="16">
        <f>VLOOKUP(B545,總表!$1:$1048576,9,0)</f>
        <v>0</v>
      </c>
      <c r="K545" s="16">
        <f>VLOOKUP(B545,總表!$1:$1048576,10,0)</f>
        <v>0</v>
      </c>
      <c r="L545" s="16">
        <f>VLOOKUP(B545,總表!$1:$1048576,11,0)</f>
        <v>0</v>
      </c>
      <c r="M545" s="16" t="str">
        <f>VLOOKUP(B545,總表!$1:$1048576,12,0)</f>
        <v>陳建宏</v>
      </c>
      <c r="N545" s="16" t="str">
        <f>VLOOKUP(B545,總表!$1:$1048576,13,0)</f>
        <v>臺北市私立復興實驗高級中學</v>
      </c>
      <c r="O545" s="16">
        <f>VLOOKUP(B545,總表!$1:$1048576,14,0)</f>
        <v>0</v>
      </c>
      <c r="P545" s="16">
        <f>VLOOKUP(B545,總表!$1:$1048576,15,0)</f>
        <v>0</v>
      </c>
      <c r="Q545" s="16">
        <f>VLOOKUP(B545,總表!$1:$1048576,16,0)</f>
        <v>0</v>
      </c>
      <c r="R545" s="16">
        <f>VLOOKUP(B545,總表!$1:$1048576,17,0)</f>
        <v>0</v>
      </c>
    </row>
    <row r="546" spans="1:18" ht="17.399999999999999" hidden="1" x14ac:dyDescent="0.3">
      <c r="A546" s="30" t="s">
        <v>3494</v>
      </c>
      <c r="B546" s="13" t="s">
        <v>227</v>
      </c>
      <c r="C546" s="10" t="str">
        <f>VLOOKUP(B546,總表!$1:$1048576,2,0)</f>
        <v>智慧手機管理箱</v>
      </c>
      <c r="D546" s="18" t="str">
        <f>VLOOKUP(B546,總表!$1:$1048576,4,0)</f>
        <v>休閒與教育</v>
      </c>
      <c r="E546" s="16" t="str">
        <f>VLOOKUP(B546,總表!$1:$1048576,5,0)</f>
        <v>國中組</v>
      </c>
      <c r="F546" s="16" t="str">
        <f>VLOOKUP(B546,總表!$1:$1048576,3,0)</f>
        <v>臺北市</v>
      </c>
      <c r="G546" s="16" t="str">
        <f>VLOOKUP(B546,總表!$1:$1048576,6,0)</f>
        <v>何宇恩</v>
      </c>
      <c r="H546" s="16" t="str">
        <f>VLOOKUP(B546,總表!$1:$1048576,7,0)</f>
        <v>台北市私立復興實驗高級中學</v>
      </c>
      <c r="I546" s="16" t="str">
        <f>VLOOKUP(B546,總表!$1:$1048576,8,0)</f>
        <v>陳品叡</v>
      </c>
      <c r="J546" s="16" t="str">
        <f>VLOOKUP(B546,總表!$1:$1048576,9,0)</f>
        <v>台北市私立復興實驗高級中學</v>
      </c>
      <c r="K546" s="16" t="str">
        <f>VLOOKUP(B546,總表!$1:$1048576,10,0)</f>
        <v>李昕宸</v>
      </c>
      <c r="L546" s="16" t="str">
        <f>VLOOKUP(B546,總表!$1:$1048576,11,0)</f>
        <v>台北市私立復興實驗高級中學</v>
      </c>
      <c r="M546" s="16" t="str">
        <f>VLOOKUP(B546,總表!$1:$1048576,12,0)</f>
        <v>倪瑞鴻</v>
      </c>
      <c r="N546" s="16" t="str">
        <f>VLOOKUP(B546,總表!$1:$1048576,13,0)</f>
        <v>台北市私立復興實中</v>
      </c>
      <c r="O546" s="16" t="str">
        <f>VLOOKUP(B546,總表!$1:$1048576,14,0)</f>
        <v>宋千儀</v>
      </c>
      <c r="P546" s="16" t="str">
        <f>VLOOKUP(B546,總表!$1:$1048576,15,0)</f>
        <v>台北市私立復興實中</v>
      </c>
      <c r="Q546" s="16">
        <f>VLOOKUP(B546,總表!$1:$1048576,16,0)</f>
        <v>0</v>
      </c>
      <c r="R546" s="16">
        <f>VLOOKUP(B546,總表!$1:$1048576,17,0)</f>
        <v>0</v>
      </c>
    </row>
    <row r="547" spans="1:18" ht="17.399999999999999" hidden="1" x14ac:dyDescent="0.3">
      <c r="A547" s="30" t="s">
        <v>3494</v>
      </c>
      <c r="B547" s="13" t="s">
        <v>763</v>
      </c>
      <c r="C547" s="10" t="str">
        <f>VLOOKUP(B547,總表!$1:$1048576,2,0)</f>
        <v>智慧光感滾球訓練裝置：樂齡反應與手眼協調輔助系統</v>
      </c>
      <c r="D547" s="20" t="str">
        <f>VLOOKUP(B547,總表!$1:$1048576,4,0)</f>
        <v>社會照護</v>
      </c>
      <c r="E547" s="16" t="str">
        <f>VLOOKUP(B547,總表!$1:$1048576,5,0)</f>
        <v>國中組</v>
      </c>
      <c r="F547" s="16" t="str">
        <f>VLOOKUP(B547,總表!$1:$1048576,3,0)</f>
        <v>臺北市</v>
      </c>
      <c r="G547" s="16" t="str">
        <f>VLOOKUP(B547,總表!$1:$1048576,6,0)</f>
        <v>許竣博</v>
      </c>
      <c r="H547" s="16" t="str">
        <f>VLOOKUP(B547,總表!$1:$1048576,7,0)</f>
        <v>臺北市立士林國民中學</v>
      </c>
      <c r="I547" s="16">
        <f>VLOOKUP(B547,總表!$1:$1048576,8,0)</f>
        <v>0</v>
      </c>
      <c r="J547" s="16">
        <f>VLOOKUP(B547,總表!$1:$1048576,9,0)</f>
        <v>0</v>
      </c>
      <c r="K547" s="16">
        <f>VLOOKUP(B547,總表!$1:$1048576,10,0)</f>
        <v>0</v>
      </c>
      <c r="L547" s="16">
        <f>VLOOKUP(B547,總表!$1:$1048576,11,0)</f>
        <v>0</v>
      </c>
      <c r="M547" s="16" t="str">
        <f>VLOOKUP(B547,總表!$1:$1048576,12,0)</f>
        <v>薛雅云</v>
      </c>
      <c r="N547" s="16" t="str">
        <f>VLOOKUP(B547,總表!$1:$1048576,13,0)</f>
        <v>臺北市立士林國民中學</v>
      </c>
      <c r="O547" s="16">
        <f>VLOOKUP(B547,總表!$1:$1048576,14,0)</f>
        <v>0</v>
      </c>
      <c r="P547" s="16">
        <f>VLOOKUP(B547,總表!$1:$1048576,15,0)</f>
        <v>0</v>
      </c>
      <c r="Q547" s="16">
        <f>VLOOKUP(B547,總表!$1:$1048576,16,0)</f>
        <v>0</v>
      </c>
      <c r="R547" s="16">
        <f>VLOOKUP(B547,總表!$1:$1048576,17,0)</f>
        <v>0</v>
      </c>
    </row>
    <row r="548" spans="1:18" ht="17.399999999999999" hidden="1" x14ac:dyDescent="0.3">
      <c r="A548" s="30" t="s">
        <v>3494</v>
      </c>
      <c r="B548" s="13" t="s">
        <v>891</v>
      </c>
      <c r="C548" s="10" t="str">
        <f>VLOOKUP(B548,總表!$1:$1048576,2,0)</f>
        <v>倉鼠防震保鑣</v>
      </c>
      <c r="D548" s="16" t="str">
        <f>VLOOKUP(B548,總表!$1:$1048576,4,0)</f>
        <v>便利生活</v>
      </c>
      <c r="E548" s="16" t="str">
        <f>VLOOKUP(B548,總表!$1:$1048576,5,0)</f>
        <v>國中組</v>
      </c>
      <c r="F548" s="16" t="str">
        <f>VLOOKUP(B548,總表!$1:$1048576,3,0)</f>
        <v>臺北市</v>
      </c>
      <c r="G548" s="16" t="str">
        <f>VLOOKUP(B548,總表!$1:$1048576,6,0)</f>
        <v>董亭儀</v>
      </c>
      <c r="H548" s="16" t="str">
        <f>VLOOKUP(B548,總表!$1:$1048576,7,0)</f>
        <v>台北市立仁愛國民中學</v>
      </c>
      <c r="I548" s="16">
        <f>VLOOKUP(B548,總表!$1:$1048576,8,0)</f>
        <v>0</v>
      </c>
      <c r="J548" s="16">
        <f>VLOOKUP(B548,總表!$1:$1048576,9,0)</f>
        <v>0</v>
      </c>
      <c r="K548" s="16">
        <f>VLOOKUP(B548,總表!$1:$1048576,10,0)</f>
        <v>0</v>
      </c>
      <c r="L548" s="16">
        <f>VLOOKUP(B548,總表!$1:$1048576,11,0)</f>
        <v>0</v>
      </c>
      <c r="M548" s="16" t="str">
        <f>VLOOKUP(B548,總表!$1:$1048576,12,0)</f>
        <v>曾若蘭</v>
      </c>
      <c r="N548" s="16" t="str">
        <f>VLOOKUP(B548,總表!$1:$1048576,13,0)</f>
        <v>台北市仁愛國民中學</v>
      </c>
      <c r="O548" s="16">
        <f>VLOOKUP(B548,總表!$1:$1048576,14,0)</f>
        <v>0</v>
      </c>
      <c r="P548" s="16">
        <f>VLOOKUP(B548,總表!$1:$1048576,15,0)</f>
        <v>0</v>
      </c>
      <c r="Q548" s="16">
        <f>VLOOKUP(B548,總表!$1:$1048576,16,0)</f>
        <v>0</v>
      </c>
      <c r="R548" s="16">
        <f>VLOOKUP(B548,總表!$1:$1048576,17,0)</f>
        <v>0</v>
      </c>
    </row>
    <row r="549" spans="1:18" ht="17.399999999999999" hidden="1" x14ac:dyDescent="0.3">
      <c r="A549" s="30" t="s">
        <v>3494</v>
      </c>
      <c r="B549" s="13" t="s">
        <v>1006</v>
      </c>
      <c r="C549" s="10" t="str">
        <f>VLOOKUP(B549,總表!$1:$1048576,2,0)</f>
        <v>鮮機妙算—智慧型食品保鮮提醒機器人</v>
      </c>
      <c r="D549" s="16" t="str">
        <f>VLOOKUP(B549,總表!$1:$1048576,4,0)</f>
        <v>便利生活</v>
      </c>
      <c r="E549" s="16" t="str">
        <f>VLOOKUP(B549,總表!$1:$1048576,5,0)</f>
        <v>國中組</v>
      </c>
      <c r="F549" s="16" t="str">
        <f>VLOOKUP(B549,總表!$1:$1048576,3,0)</f>
        <v>臺北市</v>
      </c>
      <c r="G549" s="16" t="str">
        <f>VLOOKUP(B549,總表!$1:$1048576,6,0)</f>
        <v>林家禾</v>
      </c>
      <c r="H549" s="16" t="str">
        <f>VLOOKUP(B549,總表!$1:$1048576,7,0)</f>
        <v>臺北市立石牌國民中學</v>
      </c>
      <c r="I549" s="16" t="str">
        <f>VLOOKUP(B549,總表!$1:$1048576,8,0)</f>
        <v>游力愷</v>
      </c>
      <c r="J549" s="16" t="str">
        <f>VLOOKUP(B549,總表!$1:$1048576,9,0)</f>
        <v>臺北市立石牌國民中學</v>
      </c>
      <c r="K549" s="16" t="str">
        <f>VLOOKUP(B549,總表!$1:$1048576,10,0)</f>
        <v>陳禹彤</v>
      </c>
      <c r="L549" s="16" t="str">
        <f>VLOOKUP(B549,總表!$1:$1048576,11,0)</f>
        <v>臺北市立石牌國民中學</v>
      </c>
      <c r="M549" s="16" t="str">
        <f>VLOOKUP(B549,總表!$1:$1048576,12,0)</f>
        <v>陳逸澤</v>
      </c>
      <c r="N549" s="16" t="str">
        <f>VLOOKUP(B549,總表!$1:$1048576,13,0)</f>
        <v>臺北市立石牌國民中學</v>
      </c>
      <c r="O549" s="16" t="str">
        <f>VLOOKUP(B549,總表!$1:$1048576,14,0)</f>
        <v>陳妤蓁</v>
      </c>
      <c r="P549" s="16" t="str">
        <f>VLOOKUP(B549,總表!$1:$1048576,15,0)</f>
        <v>臺北市立明德國民中學</v>
      </c>
      <c r="Q549" s="16" t="str">
        <f>VLOOKUP(B549,總表!$1:$1048576,16,0)</f>
        <v>黃絜琳</v>
      </c>
      <c r="R549" s="16" t="str">
        <f>VLOOKUP(B549,總表!$1:$1048576,17,0)</f>
        <v>臺北市立石牌國民中學</v>
      </c>
    </row>
    <row r="550" spans="1:18" ht="17.399999999999999" hidden="1" x14ac:dyDescent="0.3">
      <c r="A550" s="30" t="s">
        <v>3494</v>
      </c>
      <c r="B550" s="13" t="s">
        <v>1254</v>
      </c>
      <c r="C550" s="10" t="str">
        <f>VLOOKUP(B550,總表!$1:$1048576,2,0)</f>
        <v>沙子儲能電池</v>
      </c>
      <c r="D550" s="21" t="str">
        <f>VLOOKUP(B550,總表!$1:$1048576,4,0)</f>
        <v>前瞻/工業設計技術</v>
      </c>
      <c r="E550" s="16" t="str">
        <f>VLOOKUP(B550,總表!$1:$1048576,5,0)</f>
        <v>國中組</v>
      </c>
      <c r="F550" s="16" t="str">
        <f>VLOOKUP(B550,總表!$1:$1048576,3,0)</f>
        <v>臺北市</v>
      </c>
      <c r="G550" s="16" t="str">
        <f>VLOOKUP(B550,總表!$1:$1048576,6,0)</f>
        <v>陳裔喬</v>
      </c>
      <c r="H550" s="16" t="str">
        <f>VLOOKUP(B550,總表!$1:$1048576,7,0)</f>
        <v>台北市立龍山國中</v>
      </c>
      <c r="I550" s="16" t="str">
        <f>VLOOKUP(B550,總表!$1:$1048576,8,0)</f>
        <v>劉牧義</v>
      </c>
      <c r="J550" s="16" t="str">
        <f>VLOOKUP(B550,總表!$1:$1048576,9,0)</f>
        <v>台北市立龍山國中</v>
      </c>
      <c r="K550" s="16" t="str">
        <f>VLOOKUP(B550,總表!$1:$1048576,10,0)</f>
        <v>張清淳</v>
      </c>
      <c r="L550" s="16" t="str">
        <f>VLOOKUP(B550,總表!$1:$1048576,11,0)</f>
        <v>台北市立龍山國中</v>
      </c>
      <c r="M550" s="16" t="str">
        <f>VLOOKUP(B550,總表!$1:$1048576,12,0)</f>
        <v>林進雄</v>
      </c>
      <c r="N550" s="16" t="str">
        <f>VLOOKUP(B550,總表!$1:$1048576,13,0)</f>
        <v>台北市立龍山國中</v>
      </c>
      <c r="O550" s="16">
        <f>VLOOKUP(B550,總表!$1:$1048576,14,0)</f>
        <v>0</v>
      </c>
      <c r="P550" s="16">
        <f>VLOOKUP(B550,總表!$1:$1048576,15,0)</f>
        <v>0</v>
      </c>
      <c r="Q550" s="16">
        <f>VLOOKUP(B550,總表!$1:$1048576,16,0)</f>
        <v>0</v>
      </c>
      <c r="R550" s="16">
        <f>VLOOKUP(B550,總表!$1:$1048576,17,0)</f>
        <v>0</v>
      </c>
    </row>
    <row r="551" spans="1:18" ht="17.399999999999999" x14ac:dyDescent="0.3">
      <c r="A551" s="31" t="s">
        <v>3494</v>
      </c>
      <c r="B551" s="16" t="s">
        <v>2064</v>
      </c>
      <c r="C551" s="10" t="str">
        <f>VLOOKUP(B551,總表!$1:$1048576,2,0)</f>
        <v>銀髮族下車省力充氣靠墊</v>
      </c>
      <c r="D551" s="20" t="str">
        <f>VLOOKUP(B551,總表!$1:$1048576,4,0)</f>
        <v>社會照護</v>
      </c>
      <c r="E551" s="16" t="str">
        <f>VLOOKUP(B551,總表!$1:$1048576,5,0)</f>
        <v>國小組</v>
      </c>
      <c r="F551" s="16" t="str">
        <f>VLOOKUP(B551,總表!$1:$1048576,3,0)</f>
        <v>臺東縣</v>
      </c>
      <c r="G551" s="16" t="str">
        <f>VLOOKUP(B551,總表!$1:$1048576,6,0)</f>
        <v>林慕帆</v>
      </c>
      <c r="H551" s="16" t="str">
        <f>VLOOKUP(B551,總表!$1:$1048576,7,0)</f>
        <v>臺東縣東海國民小學</v>
      </c>
      <c r="I551" s="16">
        <f>VLOOKUP(B551,總表!$1:$1048576,8,0)</f>
        <v>0</v>
      </c>
      <c r="J551" s="16">
        <f>VLOOKUP(B551,總表!$1:$1048576,9,0)</f>
        <v>0</v>
      </c>
      <c r="K551" s="16">
        <f>VLOOKUP(B551,總表!$1:$1048576,10,0)</f>
        <v>0</v>
      </c>
      <c r="L551" s="16">
        <f>VLOOKUP(B551,總表!$1:$1048576,11,0)</f>
        <v>0</v>
      </c>
      <c r="M551" s="16" t="str">
        <f>VLOOKUP(B551,總表!$1:$1048576,12,0)</f>
        <v>鄧佩宜</v>
      </c>
      <c r="N551" s="16" t="str">
        <f>VLOOKUP(B551,總表!$1:$1048576,13,0)</f>
        <v>臺東縣東海國民小學</v>
      </c>
      <c r="O551" s="16" t="str">
        <f>VLOOKUP(B551,總表!$1:$1048576,14,0)</f>
        <v>高偉堯</v>
      </c>
      <c r="P551" s="16" t="str">
        <f>VLOOKUP(B551,總表!$1:$1048576,15,0)</f>
        <v>臺東縣美和國民小學</v>
      </c>
      <c r="Q551" s="16" t="str">
        <f>VLOOKUP(B551,總表!$1:$1048576,16,0)</f>
        <v>林文偉</v>
      </c>
      <c r="R551" s="16" t="str">
        <f>VLOOKUP(B551,總表!$1:$1048576,17,0)</f>
        <v>臺東縣美和國民小學</v>
      </c>
    </row>
    <row r="552" spans="1:18" ht="17.399999999999999" x14ac:dyDescent="0.3">
      <c r="A552" s="22" t="s">
        <v>3495</v>
      </c>
      <c r="B552" s="16" t="s">
        <v>2621</v>
      </c>
      <c r="C552" s="10" t="str">
        <f>VLOOKUP(B552,總表!$1:$1048576,2,0)</f>
        <v>馬克杯防漏輔助器</v>
      </c>
      <c r="D552" s="16" t="str">
        <f>VLOOKUP(B552,總表!$1:$1048576,4,0)</f>
        <v>便利生活</v>
      </c>
      <c r="E552" s="16" t="str">
        <f>VLOOKUP(B552,總表!$1:$1048576,5,0)</f>
        <v>國小組</v>
      </c>
      <c r="F552" s="16" t="str">
        <f>VLOOKUP(B552,總表!$1:$1048576,3,0)</f>
        <v>臺東縣</v>
      </c>
      <c r="G552" s="16" t="str">
        <f>VLOOKUP(B552,總表!$1:$1048576,6,0)</f>
        <v>陳柔伊</v>
      </c>
      <c r="H552" s="16" t="str">
        <f>VLOOKUP(B552,總表!$1:$1048576,7,0)</f>
        <v>國立臺東大學附設實驗國民小學</v>
      </c>
      <c r="I552" s="16" t="str">
        <f>VLOOKUP(B552,總表!$1:$1048576,8,0)</f>
        <v>陳柔安</v>
      </c>
      <c r="J552" s="16" t="str">
        <f>VLOOKUP(B552,總表!$1:$1048576,9,0)</f>
        <v>國立臺東大學附設實驗國民小學</v>
      </c>
      <c r="K552" s="16">
        <f>VLOOKUP(B552,總表!$1:$1048576,10,0)</f>
        <v>0</v>
      </c>
      <c r="L552" s="16">
        <f>VLOOKUP(B552,總表!$1:$1048576,11,0)</f>
        <v>0</v>
      </c>
      <c r="M552" s="16" t="str">
        <f>VLOOKUP(B552,總表!$1:$1048576,12,0)</f>
        <v>陳俊良</v>
      </c>
      <c r="N552" s="16" t="str">
        <f>VLOOKUP(B552,總表!$1:$1048576,13,0)</f>
        <v>寶桑國小</v>
      </c>
      <c r="O552" s="16" t="str">
        <f>VLOOKUP(B552,總表!$1:$1048576,14,0)</f>
        <v>王子齊</v>
      </c>
      <c r="P552" s="16" t="str">
        <f>VLOOKUP(B552,總表!$1:$1048576,15,0)</f>
        <v>國立臺東大學附設實驗國民小學</v>
      </c>
      <c r="Q552" s="16">
        <f>VLOOKUP(B552,總表!$1:$1048576,16,0)</f>
        <v>0</v>
      </c>
      <c r="R552" s="16">
        <f>VLOOKUP(B552,總表!$1:$1048576,17,0)</f>
        <v>0</v>
      </c>
    </row>
    <row r="553" spans="1:18" ht="17.399999999999999" x14ac:dyDescent="0.3">
      <c r="A553" s="25" t="s">
        <v>3492</v>
      </c>
      <c r="B553" s="13" t="s">
        <v>2629</v>
      </c>
      <c r="C553" s="10" t="str">
        <f>VLOOKUP(B553,總表!$1:$1048576,2,0)</f>
        <v>智能甲蟲餵食器</v>
      </c>
      <c r="D553" s="16" t="str">
        <f>VLOOKUP(B553,總表!$1:$1048576,4,0)</f>
        <v>便利生活</v>
      </c>
      <c r="E553" s="16" t="str">
        <f>VLOOKUP(B553,總表!$1:$1048576,5,0)</f>
        <v>國小組</v>
      </c>
      <c r="F553" s="16" t="str">
        <f>VLOOKUP(B553,總表!$1:$1048576,3,0)</f>
        <v>臺東縣</v>
      </c>
      <c r="G553" s="16" t="str">
        <f>VLOOKUP(B553,總表!$1:$1048576,6,0)</f>
        <v>廖昱晃</v>
      </c>
      <c r="H553" s="16" t="str">
        <f>VLOOKUP(B553,總表!$1:$1048576,7,0)</f>
        <v>臺東縣長濱鄉樟原國民小學</v>
      </c>
      <c r="I553" s="16" t="str">
        <f>VLOOKUP(B553,總表!$1:$1048576,8,0)</f>
        <v>董韋杰</v>
      </c>
      <c r="J553" s="16" t="str">
        <f>VLOOKUP(B553,總表!$1:$1048576,9,0)</f>
        <v>臺東縣長濱鄉樟原國民小學</v>
      </c>
      <c r="K553" s="16">
        <f>VLOOKUP(B553,總表!$1:$1048576,10,0)</f>
        <v>0</v>
      </c>
      <c r="L553" s="16">
        <f>VLOOKUP(B553,總表!$1:$1048576,11,0)</f>
        <v>0</v>
      </c>
      <c r="M553" s="16" t="str">
        <f>VLOOKUP(B553,總表!$1:$1048576,12,0)</f>
        <v>高淨行</v>
      </c>
      <c r="N553" s="16" t="str">
        <f>VLOOKUP(B553,總表!$1:$1048576,13,0)</f>
        <v>臺東縣長濱鄉樟原國民小學</v>
      </c>
      <c r="O553" s="16">
        <f>VLOOKUP(B553,總表!$1:$1048576,14,0)</f>
        <v>0</v>
      </c>
      <c r="P553" s="16">
        <f>VLOOKUP(B553,總表!$1:$1048576,15,0)</f>
        <v>0</v>
      </c>
      <c r="Q553" s="16">
        <f>VLOOKUP(B553,總表!$1:$1048576,16,0)</f>
        <v>0</v>
      </c>
      <c r="R553" s="16">
        <f>VLOOKUP(B553,總表!$1:$1048576,17,0)</f>
        <v>0</v>
      </c>
    </row>
    <row r="554" spans="1:18" ht="17.399999999999999" x14ac:dyDescent="0.3">
      <c r="A554" s="22" t="s">
        <v>3495</v>
      </c>
      <c r="B554" s="13" t="s">
        <v>374</v>
      </c>
      <c r="C554" s="10" t="str">
        <f>VLOOKUP(B554,總表!$1:$1048576,2,0)</f>
        <v>靜心手機保管箱</v>
      </c>
      <c r="D554" s="18" t="str">
        <f>VLOOKUP(B554,總表!$1:$1048576,4,0)</f>
        <v>休閒與教育</v>
      </c>
      <c r="E554" s="16" t="str">
        <f>VLOOKUP(B554,總表!$1:$1048576,5,0)</f>
        <v>國中組</v>
      </c>
      <c r="F554" s="16" t="str">
        <f>VLOOKUP(B554,總表!$1:$1048576,3,0)</f>
        <v>臺東縣</v>
      </c>
      <c r="G554" s="16" t="str">
        <f>VLOOKUP(B554,總表!$1:$1048576,6,0)</f>
        <v>蔡張憶辰</v>
      </c>
      <c r="H554" s="16" t="str">
        <f>VLOOKUP(B554,總表!$1:$1048576,7,0)</f>
        <v>臺東縣立賓茂國民中學</v>
      </c>
      <c r="I554" s="16" t="str">
        <f>VLOOKUP(B554,總表!$1:$1048576,8,0)</f>
        <v>張品璿</v>
      </c>
      <c r="J554" s="16" t="str">
        <f>VLOOKUP(B554,總表!$1:$1048576,9,0)</f>
        <v>臺東縣立賓茂國民中學</v>
      </c>
      <c r="K554" s="16" t="str">
        <f>VLOOKUP(B554,總表!$1:$1048576,10,0)</f>
        <v>陳以諾</v>
      </c>
      <c r="L554" s="16" t="str">
        <f>VLOOKUP(B554,總表!$1:$1048576,11,0)</f>
        <v>臺東縣立賓茂國民中學</v>
      </c>
      <c r="M554" s="16" t="str">
        <f>VLOOKUP(B554,總表!$1:$1048576,12,0)</f>
        <v>郭宗政</v>
      </c>
      <c r="N554" s="16" t="str">
        <f>VLOOKUP(B554,總表!$1:$1048576,13,0)</f>
        <v>臺東縣立賓茂國民中學</v>
      </c>
      <c r="O554" s="16" t="str">
        <f>VLOOKUP(B554,總表!$1:$1048576,14,0)</f>
        <v>賴士勛</v>
      </c>
      <c r="P554" s="16" t="str">
        <f>VLOOKUP(B554,總表!$1:$1048576,15,0)</f>
        <v>臺東縣立賓茂國民中學</v>
      </c>
      <c r="Q554" s="16">
        <f>VLOOKUP(B554,總表!$1:$1048576,16,0)</f>
        <v>0</v>
      </c>
      <c r="R554" s="16">
        <f>VLOOKUP(B554,總表!$1:$1048576,17,0)</f>
        <v>0</v>
      </c>
    </row>
    <row r="555" spans="1:18" ht="17.399999999999999" x14ac:dyDescent="0.3">
      <c r="A555" s="22" t="s">
        <v>3495</v>
      </c>
      <c r="B555" s="13" t="s">
        <v>806</v>
      </c>
      <c r="C555" s="10" t="str">
        <f>VLOOKUP(B555,總表!$1:$1048576,2,0)</f>
        <v>復健壓電球</v>
      </c>
      <c r="D555" s="20" t="str">
        <f>VLOOKUP(B555,總表!$1:$1048576,4,0)</f>
        <v>社會照護</v>
      </c>
      <c r="E555" s="16" t="str">
        <f>VLOOKUP(B555,總表!$1:$1048576,5,0)</f>
        <v>國中組</v>
      </c>
      <c r="F555" s="16" t="str">
        <f>VLOOKUP(B555,總表!$1:$1048576,3,0)</f>
        <v>臺東縣</v>
      </c>
      <c r="G555" s="16" t="str">
        <f>VLOOKUP(B555,總表!$1:$1048576,6,0)</f>
        <v>孫晨芯</v>
      </c>
      <c r="H555" s="16" t="str">
        <f>VLOOKUP(B555,總表!$1:$1048576,7,0)</f>
        <v>臺東縣立東海國民中學</v>
      </c>
      <c r="I555" s="16" t="str">
        <f>VLOOKUP(B555,總表!$1:$1048576,8,0)</f>
        <v>蔡沛妤</v>
      </c>
      <c r="J555" s="16" t="str">
        <f>VLOOKUP(B555,總表!$1:$1048576,9,0)</f>
        <v>臺東縣立東海國民中學</v>
      </c>
      <c r="K555" s="16">
        <f>VLOOKUP(B555,總表!$1:$1048576,10,0)</f>
        <v>0</v>
      </c>
      <c r="L555" s="16">
        <f>VLOOKUP(B555,總表!$1:$1048576,11,0)</f>
        <v>0</v>
      </c>
      <c r="M555" s="16" t="str">
        <f>VLOOKUP(B555,總表!$1:$1048576,12,0)</f>
        <v>鄭聿翔</v>
      </c>
      <c r="N555" s="16" t="str">
        <f>VLOOKUP(B555,總表!$1:$1048576,13,0)</f>
        <v>臺東縣立東海國民中學</v>
      </c>
      <c r="O555" s="16" t="str">
        <f>VLOOKUP(B555,總表!$1:$1048576,14,0)</f>
        <v>吳錦毅</v>
      </c>
      <c r="P555" s="16" t="str">
        <f>VLOOKUP(B555,總表!$1:$1048576,15,0)</f>
        <v>臺東縣立東海國民中學</v>
      </c>
      <c r="Q555" s="16">
        <f>VLOOKUP(B555,總表!$1:$1048576,16,0)</f>
        <v>0</v>
      </c>
      <c r="R555" s="16">
        <f>VLOOKUP(B555,總表!$1:$1048576,17,0)</f>
        <v>0</v>
      </c>
    </row>
    <row r="556" spans="1:18" ht="17.399999999999999" x14ac:dyDescent="0.3">
      <c r="A556" s="25" t="s">
        <v>3492</v>
      </c>
      <c r="B556" s="13" t="s">
        <v>714</v>
      </c>
      <c r="C556" s="10" t="str">
        <f>VLOOKUP(B556,總表!$1:$1048576,2,0)</f>
        <v>老人照顧機構智慧巡房照護系統</v>
      </c>
      <c r="D556" s="20" t="str">
        <f>VLOOKUP(B556,總表!$1:$1048576,4,0)</f>
        <v>社會照護</v>
      </c>
      <c r="E556" s="16" t="str">
        <f>VLOOKUP(B556,總表!$1:$1048576,5,0)</f>
        <v>國中組</v>
      </c>
      <c r="F556" s="16" t="str">
        <f>VLOOKUP(B556,總表!$1:$1048576,3,0)</f>
        <v>臺東縣</v>
      </c>
      <c r="G556" s="16" t="str">
        <f>VLOOKUP(B556,總表!$1:$1048576,6,0)</f>
        <v>李孟恩</v>
      </c>
      <c r="H556" s="16" t="str">
        <f>VLOOKUP(B556,總表!$1:$1048576,7,0)</f>
        <v>台東長濱國中</v>
      </c>
      <c r="I556" s="16" t="str">
        <f>VLOOKUP(B556,總表!$1:$1048576,8,0)</f>
        <v>潘映璇</v>
      </c>
      <c r="J556" s="16" t="str">
        <f>VLOOKUP(B556,總表!$1:$1048576,9,0)</f>
        <v>台東長濱國中</v>
      </c>
      <c r="K556" s="16" t="str">
        <f>VLOOKUP(B556,總表!$1:$1048576,10,0)</f>
        <v>陳彥君</v>
      </c>
      <c r="L556" s="16" t="str">
        <f>VLOOKUP(B556,總表!$1:$1048576,11,0)</f>
        <v>台東長濱國中</v>
      </c>
      <c r="M556" s="16" t="str">
        <f>VLOOKUP(B556,總表!$1:$1048576,12,0)</f>
        <v>童仁輝</v>
      </c>
      <c r="N556" s="16" t="str">
        <f>VLOOKUP(B556,總表!$1:$1048576,13,0)</f>
        <v>臺東縣長濱國中</v>
      </c>
      <c r="O556" s="16" t="str">
        <f>VLOOKUP(B556,總表!$1:$1048576,14,0)</f>
        <v>黃紹娥</v>
      </c>
      <c r="P556" s="16" t="str">
        <f>VLOOKUP(B556,總表!$1:$1048576,15,0)</f>
        <v>臺東縣長濱國中</v>
      </c>
      <c r="Q556" s="16">
        <f>VLOOKUP(B556,總表!$1:$1048576,16,0)</f>
        <v>0</v>
      </c>
      <c r="R556" s="16">
        <f>VLOOKUP(B556,總表!$1:$1048576,17,0)</f>
        <v>0</v>
      </c>
    </row>
    <row r="557" spans="1:18" ht="17.399999999999999" x14ac:dyDescent="0.3">
      <c r="A557" s="30" t="s">
        <v>3494</v>
      </c>
      <c r="B557" s="13" t="s">
        <v>800</v>
      </c>
      <c r="C557" s="10" t="str">
        <f>VLOOKUP(B557,總表!$1:$1048576,2,0)</f>
        <v>多功能剪指甲盒</v>
      </c>
      <c r="D557" s="20" t="str">
        <f>VLOOKUP(B557,總表!$1:$1048576,4,0)</f>
        <v>社會照護</v>
      </c>
      <c r="E557" s="16" t="str">
        <f>VLOOKUP(B557,總表!$1:$1048576,5,0)</f>
        <v>國中組</v>
      </c>
      <c r="F557" s="16" t="str">
        <f>VLOOKUP(B557,總表!$1:$1048576,3,0)</f>
        <v>臺東縣</v>
      </c>
      <c r="G557" s="16" t="str">
        <f>VLOOKUP(B557,總表!$1:$1048576,6,0)</f>
        <v>李昕宸</v>
      </c>
      <c r="H557" s="16" t="str">
        <f>VLOOKUP(B557,總表!$1:$1048576,7,0)</f>
        <v>臺東縣立東海國民中學</v>
      </c>
      <c r="I557" s="16">
        <f>VLOOKUP(B557,總表!$1:$1048576,8,0)</f>
        <v>0</v>
      </c>
      <c r="J557" s="16">
        <f>VLOOKUP(B557,總表!$1:$1048576,9,0)</f>
        <v>0</v>
      </c>
      <c r="K557" s="16">
        <f>VLOOKUP(B557,總表!$1:$1048576,10,0)</f>
        <v>0</v>
      </c>
      <c r="L557" s="16">
        <f>VLOOKUP(B557,總表!$1:$1048576,11,0)</f>
        <v>0</v>
      </c>
      <c r="M557" s="16" t="str">
        <f>VLOOKUP(B557,總表!$1:$1048576,12,0)</f>
        <v>周靈秀</v>
      </c>
      <c r="N557" s="16" t="str">
        <f>VLOOKUP(B557,總表!$1:$1048576,13,0)</f>
        <v>臺東縣立東海國民中學</v>
      </c>
      <c r="O557" s="16" t="str">
        <f>VLOOKUP(B557,總表!$1:$1048576,14,0)</f>
        <v>李宗遠</v>
      </c>
      <c r="P557" s="16" t="str">
        <f>VLOOKUP(B557,總表!$1:$1048576,15,0)</f>
        <v>臺東縣立桃源國民中學</v>
      </c>
      <c r="Q557" s="16">
        <f>VLOOKUP(B557,總表!$1:$1048576,16,0)</f>
        <v>0</v>
      </c>
      <c r="R557" s="16">
        <f>VLOOKUP(B557,總表!$1:$1048576,17,0)</f>
        <v>0</v>
      </c>
    </row>
    <row r="558" spans="1:18" ht="17.399999999999999" hidden="1" x14ac:dyDescent="0.3">
      <c r="A558" s="23" t="s">
        <v>3495</v>
      </c>
      <c r="B558" s="16" t="s">
        <v>1515</v>
      </c>
      <c r="C558" s="10" t="str">
        <f>VLOOKUP(B558,總表!$1:$1048576,2,0)</f>
        <v>Solar Breath背包</v>
      </c>
      <c r="D558" s="18" t="str">
        <f>VLOOKUP(B558,總表!$1:$1048576,4,0)</f>
        <v>休閒與教育</v>
      </c>
      <c r="E558" s="16" t="str">
        <f>VLOOKUP(B558,總表!$1:$1048576,5,0)</f>
        <v>國小組</v>
      </c>
      <c r="F558" s="16" t="str">
        <f>VLOOKUP(B558,總表!$1:$1048576,3,0)</f>
        <v>臺南市</v>
      </c>
      <c r="G558" s="16" t="str">
        <f>VLOOKUP(B558,總表!$1:$1048576,6,0)</f>
        <v>楊晨諭</v>
      </c>
      <c r="H558" s="16" t="str">
        <f>VLOOKUP(B558,總表!$1:$1048576,7,0)</f>
        <v>億載國小</v>
      </c>
      <c r="I558" s="16">
        <f>VLOOKUP(B558,總表!$1:$1048576,8,0)</f>
        <v>0</v>
      </c>
      <c r="J558" s="16">
        <f>VLOOKUP(B558,總表!$1:$1048576,9,0)</f>
        <v>0</v>
      </c>
      <c r="K558" s="16">
        <f>VLOOKUP(B558,總表!$1:$1048576,10,0)</f>
        <v>0</v>
      </c>
      <c r="L558" s="16">
        <f>VLOOKUP(B558,總表!$1:$1048576,11,0)</f>
        <v>0</v>
      </c>
      <c r="M558" s="16" t="str">
        <f>VLOOKUP(B558,總表!$1:$1048576,12,0)</f>
        <v>黃凱鈺</v>
      </c>
      <c r="N558" s="16" t="str">
        <f>VLOOKUP(B558,總表!$1:$1048576,13,0)</f>
        <v>億載國小</v>
      </c>
      <c r="O558" s="16" t="str">
        <f>VLOOKUP(B558,總表!$1:$1048576,14,0)</f>
        <v>李佳憲</v>
      </c>
      <c r="P558" s="16" t="str">
        <f>VLOOKUP(B558,總表!$1:$1048576,15,0)</f>
        <v>億載國小</v>
      </c>
      <c r="Q558" s="16">
        <f>VLOOKUP(B558,總表!$1:$1048576,16,0)</f>
        <v>0</v>
      </c>
      <c r="R558" s="16">
        <f>VLOOKUP(B558,總表!$1:$1048576,17,0)</f>
        <v>0</v>
      </c>
    </row>
    <row r="559" spans="1:18" ht="17.399999999999999" hidden="1" x14ac:dyDescent="0.3">
      <c r="A559" s="23" t="s">
        <v>3495</v>
      </c>
      <c r="B559" s="16" t="s">
        <v>3505</v>
      </c>
      <c r="C559" s="10" t="str">
        <f>VLOOKUP(B559,總表!$1:$1048576,2,0)</f>
        <v>智能太空探險車</v>
      </c>
      <c r="D559" s="21" t="str">
        <f>VLOOKUP(B559,總表!$1:$1048576,4,0)</f>
        <v>前瞻/工業設計技術</v>
      </c>
      <c r="E559" s="16" t="str">
        <f>VLOOKUP(B559,總表!$1:$1048576,5,0)</f>
        <v>國小組</v>
      </c>
      <c r="F559" s="16" t="str">
        <f>VLOOKUP(B559,總表!$1:$1048576,3,0)</f>
        <v>臺南市</v>
      </c>
      <c r="G559" s="16" t="str">
        <f>VLOOKUP(B559,總表!$1:$1048576,6,0)</f>
        <v>呂晨熙</v>
      </c>
      <c r="H559" s="16" t="str">
        <f>VLOOKUP(B559,總表!$1:$1048576,7,0)</f>
        <v>台南市中西區永福國民小學</v>
      </c>
      <c r="I559" s="16" t="str">
        <f>VLOOKUP(B559,總表!$1:$1048576,8,0)</f>
        <v>邱柏 艸育(草字頭ㄩˋ)</v>
      </c>
      <c r="J559" s="16" t="str">
        <f>VLOOKUP(B559,總表!$1:$1048576,9,0)</f>
        <v>臺南市北區文元國民小學</v>
      </c>
      <c r="K559" s="16" t="str">
        <f>VLOOKUP(B559,總表!$1:$1048576,10,0)</f>
        <v>李彥頤</v>
      </c>
      <c r="L559" s="16" t="str">
        <f>VLOOKUP(B559,總表!$1:$1048576,11,0)</f>
        <v>海佃國小</v>
      </c>
      <c r="M559" s="16">
        <f>VLOOKUP(B559,總表!$1:$1048576,12,0)</f>
        <v>0</v>
      </c>
      <c r="N559" s="16">
        <f>VLOOKUP(B559,總表!$1:$1048576,13,0)</f>
        <v>0</v>
      </c>
      <c r="O559" s="16">
        <f>VLOOKUP(B559,總表!$1:$1048576,14,0)</f>
        <v>0</v>
      </c>
      <c r="P559" s="16">
        <f>VLOOKUP(B559,總表!$1:$1048576,15,0)</f>
        <v>0</v>
      </c>
      <c r="Q559" s="16">
        <f>VLOOKUP(B559,總表!$1:$1048576,16,0)</f>
        <v>0</v>
      </c>
      <c r="R559" s="16">
        <f>VLOOKUP(B559,總表!$1:$1048576,17,0)</f>
        <v>0</v>
      </c>
    </row>
    <row r="560" spans="1:18" ht="17.399999999999999" hidden="1" x14ac:dyDescent="0.3">
      <c r="A560" s="30" t="s">
        <v>3494</v>
      </c>
      <c r="B560" s="13" t="s">
        <v>236</v>
      </c>
      <c r="C560" s="10" t="str">
        <f>VLOOKUP(B560,總表!$1:$1048576,2,0)</f>
        <v>自動桌球撿球器</v>
      </c>
      <c r="D560" s="18" t="str">
        <f>VLOOKUP(B560,總表!$1:$1048576,4,0)</f>
        <v>休閒與教育</v>
      </c>
      <c r="E560" s="16" t="str">
        <f>VLOOKUP(B560,總表!$1:$1048576,5,0)</f>
        <v>國中組</v>
      </c>
      <c r="F560" s="16" t="str">
        <f>VLOOKUP(B560,總表!$1:$1048576,3,0)</f>
        <v>臺南市</v>
      </c>
      <c r="G560" s="16" t="str">
        <f>VLOOKUP(B560,總表!$1:$1048576,6,0)</f>
        <v>劉立磐</v>
      </c>
      <c r="H560" s="16" t="str">
        <f>VLOOKUP(B560,總表!$1:$1048576,7,0)</f>
        <v>長榮中學</v>
      </c>
      <c r="I560" s="16" t="str">
        <f>VLOOKUP(B560,總表!$1:$1048576,8,0)</f>
        <v>李貫綸</v>
      </c>
      <c r="J560" s="16" t="str">
        <f>VLOOKUP(B560,總表!$1:$1048576,9,0)</f>
        <v>長榮中學</v>
      </c>
      <c r="K560" s="16" t="str">
        <f>VLOOKUP(B560,總表!$1:$1048576,10,0)</f>
        <v>蔣奇恩</v>
      </c>
      <c r="L560" s="16" t="str">
        <f>VLOOKUP(B560,總表!$1:$1048576,11,0)</f>
        <v>長榮中學</v>
      </c>
      <c r="M560" s="16" t="str">
        <f>VLOOKUP(B560,總表!$1:$1048576,12,0)</f>
        <v>郭鎮寧</v>
      </c>
      <c r="N560" s="16" t="str">
        <f>VLOOKUP(B560,總表!$1:$1048576,13,0)</f>
        <v>長榮中學國中部</v>
      </c>
      <c r="O560" s="16">
        <f>VLOOKUP(B560,總表!$1:$1048576,14,0)</f>
        <v>0</v>
      </c>
      <c r="P560" s="16">
        <f>VLOOKUP(B560,總表!$1:$1048576,15,0)</f>
        <v>0</v>
      </c>
      <c r="Q560" s="16">
        <f>VLOOKUP(B560,總表!$1:$1048576,16,0)</f>
        <v>0</v>
      </c>
      <c r="R560" s="16">
        <f>VLOOKUP(B560,總表!$1:$1048576,17,0)</f>
        <v>0</v>
      </c>
    </row>
    <row r="561" spans="1:18" ht="17.399999999999999" hidden="1" x14ac:dyDescent="0.3">
      <c r="A561" s="30" t="s">
        <v>3494</v>
      </c>
      <c r="B561" s="13" t="s">
        <v>742</v>
      </c>
      <c r="C561" s="10" t="str">
        <f>VLOOKUP(B561,總表!$1:$1048576,2,0)</f>
        <v>自動翻身器</v>
      </c>
      <c r="D561" s="20" t="str">
        <f>VLOOKUP(B561,總表!$1:$1048576,4,0)</f>
        <v>社會照護</v>
      </c>
      <c r="E561" s="16" t="str">
        <f>VLOOKUP(B561,總表!$1:$1048576,5,0)</f>
        <v>國中組</v>
      </c>
      <c r="F561" s="16" t="str">
        <f>VLOOKUP(B561,總表!$1:$1048576,3,0)</f>
        <v>臺南市</v>
      </c>
      <c r="G561" s="16" t="str">
        <f>VLOOKUP(B561,總表!$1:$1048576,6,0)</f>
        <v>陳家煦</v>
      </c>
      <c r="H561" s="16" t="str">
        <f>VLOOKUP(B561,總表!$1:$1048576,7,0)</f>
        <v>台南市私立長榮高級中學國中部</v>
      </c>
      <c r="I561" s="16" t="str">
        <f>VLOOKUP(B561,總表!$1:$1048576,8,0)</f>
        <v>林洋右</v>
      </c>
      <c r="J561" s="16" t="str">
        <f>VLOOKUP(B561,總表!$1:$1048576,9,0)</f>
        <v>台南市私立長榮高級中學國中部</v>
      </c>
      <c r="K561" s="16">
        <f>VLOOKUP(B561,總表!$1:$1048576,10,0)</f>
        <v>0</v>
      </c>
      <c r="L561" s="16">
        <f>VLOOKUP(B561,總表!$1:$1048576,11,0)</f>
        <v>0</v>
      </c>
      <c r="M561" s="16" t="str">
        <f>VLOOKUP(B561,總表!$1:$1048576,12,0)</f>
        <v>郭鎮寧</v>
      </c>
      <c r="N561" s="16" t="str">
        <f>VLOOKUP(B561,總表!$1:$1048576,13,0)</f>
        <v>台南市私立長榮中學</v>
      </c>
      <c r="O561" s="16">
        <f>VLOOKUP(B561,總表!$1:$1048576,14,0)</f>
        <v>0</v>
      </c>
      <c r="P561" s="16">
        <f>VLOOKUP(B561,總表!$1:$1048576,15,0)</f>
        <v>0</v>
      </c>
      <c r="Q561" s="16">
        <f>VLOOKUP(B561,總表!$1:$1048576,16,0)</f>
        <v>0</v>
      </c>
      <c r="R561" s="16">
        <f>VLOOKUP(B561,總表!$1:$1048576,17,0)</f>
        <v>0</v>
      </c>
    </row>
  </sheetData>
  <autoFilter ref="A1:AB561" xr:uid="{F9CBD4A6-B063-4088-BA02-8DB587D3EC06}">
    <filterColumn colId="5">
      <filters>
        <filter val="臺東縣"/>
      </filters>
    </filterColumn>
    <sortState ref="A2:AB561">
      <sortCondition ref="F1"/>
    </sortState>
  </autoFilter>
  <phoneticPr fontId="2" type="noConversion"/>
  <conditionalFormatting sqref="B2">
    <cfRule type="duplicateValues" dxfId="19" priority="1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C36F08-4A9A-40E0-9BFA-26919F52CC5A}">
  <sheetPr filterMode="1"/>
  <dimension ref="A1:AB561"/>
  <sheetViews>
    <sheetView workbookViewId="0">
      <selection activeCell="C487" sqref="C487"/>
    </sheetView>
  </sheetViews>
  <sheetFormatPr defaultColWidth="8.88671875" defaultRowHeight="16.2" x14ac:dyDescent="0.3"/>
  <cols>
    <col min="1" max="1" width="8.88671875" style="11"/>
    <col min="2" max="2" width="16.88671875" style="11" customWidth="1"/>
    <col min="3" max="3" width="25" style="11" bestFit="1" customWidth="1"/>
    <col min="4" max="4" width="18.33203125" style="11" bestFit="1" customWidth="1"/>
    <col min="5" max="6" width="7.44140625" style="11" bestFit="1" customWidth="1"/>
    <col min="7" max="7" width="8.109375" style="11" bestFit="1" customWidth="1"/>
    <col min="8" max="8" width="22.77734375" style="11" bestFit="1" customWidth="1"/>
    <col min="9" max="12" width="8.88671875" style="11"/>
    <col min="13" max="13" width="8.109375" style="11" bestFit="1" customWidth="1"/>
    <col min="14" max="14" width="22.77734375" style="11" bestFit="1" customWidth="1"/>
    <col min="15" max="15" width="8.109375" style="11" bestFit="1" customWidth="1"/>
    <col min="16" max="16" width="25" style="11" bestFit="1" customWidth="1"/>
    <col min="17" max="16384" width="8.88671875" style="11"/>
  </cols>
  <sheetData>
    <row r="1" spans="1:28" ht="13.5" customHeight="1" x14ac:dyDescent="0.3">
      <c r="A1" s="14" t="s">
        <v>0</v>
      </c>
      <c r="B1" s="15" t="s">
        <v>1</v>
      </c>
      <c r="C1" s="15" t="s">
        <v>2</v>
      </c>
      <c r="D1" s="14" t="s">
        <v>3</v>
      </c>
      <c r="E1" s="14" t="s">
        <v>4</v>
      </c>
      <c r="F1" s="14" t="s">
        <v>17</v>
      </c>
      <c r="G1" s="14" t="s">
        <v>5</v>
      </c>
      <c r="H1" s="14" t="s">
        <v>6</v>
      </c>
      <c r="I1" s="14" t="s">
        <v>7</v>
      </c>
      <c r="J1" s="14" t="s">
        <v>8</v>
      </c>
      <c r="K1" s="14" t="s">
        <v>9</v>
      </c>
      <c r="L1" s="14" t="s">
        <v>10</v>
      </c>
      <c r="M1" s="14" t="s">
        <v>11</v>
      </c>
      <c r="N1" s="14" t="s">
        <v>12</v>
      </c>
      <c r="O1" s="14" t="s">
        <v>13</v>
      </c>
      <c r="P1" s="14" t="s">
        <v>14</v>
      </c>
      <c r="Q1" s="14" t="s">
        <v>15</v>
      </c>
      <c r="R1" s="14" t="s">
        <v>16</v>
      </c>
      <c r="T1" s="12"/>
      <c r="U1" s="12"/>
      <c r="V1" s="12"/>
      <c r="W1" s="12"/>
      <c r="X1" s="12"/>
      <c r="Y1" s="12"/>
      <c r="Z1" s="12"/>
      <c r="AA1" s="12"/>
      <c r="AB1" s="12"/>
    </row>
    <row r="2" spans="1:28" ht="17.399999999999999" hidden="1" x14ac:dyDescent="0.3">
      <c r="A2" s="22" t="s">
        <v>3495</v>
      </c>
      <c r="B2" s="13" t="s">
        <v>2783</v>
      </c>
      <c r="C2" s="10" t="str">
        <f>VLOOKUP(B2,總表!$1:$1048576,2,0)</f>
        <v>海洋能不能</v>
      </c>
      <c r="D2" s="17" t="str">
        <f>VLOOKUP(B2,總表!$1:$1048576,4,0)</f>
        <v>永續發展農糧技術</v>
      </c>
      <c r="E2" s="16" t="str">
        <f>VLOOKUP(B2,總表!$1:$1048576,5,0)</f>
        <v>高中職組</v>
      </c>
      <c r="F2" s="16" t="str">
        <f>VLOOKUP(B2,總表!$1:$1048576,3,0)</f>
        <v>宜蘭縣</v>
      </c>
      <c r="G2" s="16" t="str">
        <f>VLOOKUP(B2,總表!$1:$1048576,6,0)</f>
        <v>吳昀柔</v>
      </c>
      <c r="H2" s="16" t="str">
        <f>VLOOKUP(B2,總表!$1:$1048576,7,0)</f>
        <v>蘭陽女子高級中學</v>
      </c>
      <c r="I2" s="16">
        <f>VLOOKUP(B2,總表!$1:$1048576,8,0)</f>
        <v>0</v>
      </c>
      <c r="J2" s="16">
        <f>VLOOKUP(B2,總表!$1:$1048576,9,0)</f>
        <v>0</v>
      </c>
      <c r="K2" s="16">
        <f>VLOOKUP(B2,總表!$1:$1048576,10,0)</f>
        <v>0</v>
      </c>
      <c r="L2" s="16">
        <f>VLOOKUP(B2,總表!$1:$1048576,11,0)</f>
        <v>0</v>
      </c>
      <c r="M2" s="16" t="str">
        <f>VLOOKUP(B2,總表!$1:$1048576,12,0)</f>
        <v>吳宏達</v>
      </c>
      <c r="N2" s="16" t="str">
        <f>VLOOKUP(B2,總表!$1:$1048576,13,0)</f>
        <v>宜蘭縣縣立內城國中小</v>
      </c>
      <c r="O2" s="16" t="str">
        <f>VLOOKUP(B2,總表!$1:$1048576,14,0)</f>
        <v>陳淑華</v>
      </c>
      <c r="P2" s="16" t="str">
        <f>VLOOKUP(B2,總表!$1:$1048576,15,0)</f>
        <v>宜蘭縣縣立員山國民中學</v>
      </c>
      <c r="Q2" s="16">
        <f>VLOOKUP(B2,總表!$1:$1048576,16,0)</f>
        <v>0</v>
      </c>
      <c r="R2" s="16">
        <f>VLOOKUP(B2,總表!$1:$1048576,17,0)</f>
        <v>0</v>
      </c>
    </row>
    <row r="3" spans="1:28" ht="17.399999999999999" hidden="1" x14ac:dyDescent="0.3">
      <c r="A3" s="22" t="s">
        <v>3495</v>
      </c>
      <c r="B3" s="13" t="s">
        <v>2813</v>
      </c>
      <c r="C3" s="10" t="str">
        <f>VLOOKUP(B3,總表!$1:$1048576,2,0)</f>
        <v>潮汐發電海灘自動垃圾集中裝置</v>
      </c>
      <c r="D3" s="17" t="str">
        <f>VLOOKUP(B3,總表!$1:$1048576,4,0)</f>
        <v>永續發展農糧技術</v>
      </c>
      <c r="E3" s="16" t="str">
        <f>VLOOKUP(B3,總表!$1:$1048576,5,0)</f>
        <v>高中職組</v>
      </c>
      <c r="F3" s="16" t="str">
        <f>VLOOKUP(B3,總表!$1:$1048576,3,0)</f>
        <v>宜蘭縣</v>
      </c>
      <c r="G3" s="16" t="str">
        <f>VLOOKUP(B3,總表!$1:$1048576,6,0)</f>
        <v>蔡一綾</v>
      </c>
      <c r="H3" s="16" t="str">
        <f>VLOOKUP(B3,總表!$1:$1048576,7,0)</f>
        <v>羅東高工　機械科</v>
      </c>
      <c r="I3" s="16" t="str">
        <f>VLOOKUP(B3,總表!$1:$1048576,8,0)</f>
        <v>盧承佑</v>
      </c>
      <c r="J3" s="16" t="str">
        <f>VLOOKUP(B3,總表!$1:$1048576,9,0)</f>
        <v>羅東高工　機械科</v>
      </c>
      <c r="K3" s="16" t="str">
        <f>VLOOKUP(B3,總表!$1:$1048576,10,0)</f>
        <v>李家榮</v>
      </c>
      <c r="L3" s="16" t="str">
        <f>VLOOKUP(B3,總表!$1:$1048576,11,0)</f>
        <v>羅東高工　機械科</v>
      </c>
      <c r="M3" s="16" t="str">
        <f>VLOOKUP(B3,總表!$1:$1048576,12,0)</f>
        <v>彭俊錡</v>
      </c>
      <c r="N3" s="16" t="str">
        <f>VLOOKUP(B3,總表!$1:$1048576,13,0)</f>
        <v>羅東高工 機械科</v>
      </c>
      <c r="O3" s="16" t="str">
        <f>VLOOKUP(B3,總表!$1:$1048576,14,0)</f>
        <v>黃宜倫</v>
      </c>
      <c r="P3" s="16" t="str">
        <f>VLOOKUP(B3,總表!$1:$1048576,15,0)</f>
        <v>羅東高工 機械科</v>
      </c>
      <c r="Q3" s="16">
        <f>VLOOKUP(B3,總表!$1:$1048576,16,0)</f>
        <v>0</v>
      </c>
      <c r="R3" s="16">
        <f>VLOOKUP(B3,總表!$1:$1048576,17,0)</f>
        <v>0</v>
      </c>
    </row>
    <row r="4" spans="1:28" ht="17.399999999999999" hidden="1" x14ac:dyDescent="0.3">
      <c r="A4" s="22" t="s">
        <v>3495</v>
      </c>
      <c r="B4" s="13" t="s">
        <v>2788</v>
      </c>
      <c r="C4" s="10" t="str">
        <f>VLOOKUP(B4,總表!$1:$1048576,2,0)</f>
        <v>牲畜檢測裝置</v>
      </c>
      <c r="D4" s="17" t="str">
        <f>VLOOKUP(B4,總表!$1:$1048576,4,0)</f>
        <v>永續發展農糧技術</v>
      </c>
      <c r="E4" s="16" t="str">
        <f>VLOOKUP(B4,總表!$1:$1048576,5,0)</f>
        <v>高中職組</v>
      </c>
      <c r="F4" s="16" t="str">
        <f>VLOOKUP(B4,總表!$1:$1048576,3,0)</f>
        <v>宜蘭縣</v>
      </c>
      <c r="G4" s="16" t="str">
        <f>VLOOKUP(B4,總表!$1:$1048576,6,0)</f>
        <v>江柏辰</v>
      </c>
      <c r="H4" s="16" t="str">
        <f>VLOOKUP(B4,總表!$1:$1048576,7,0)</f>
        <v>國立宜蘭高級商業學校</v>
      </c>
      <c r="I4" s="16" t="str">
        <f>VLOOKUP(B4,總表!$1:$1048576,8,0)</f>
        <v>吳伃珊</v>
      </c>
      <c r="J4" s="16" t="str">
        <f>VLOOKUP(B4,總表!$1:$1048576,9,0)</f>
        <v>國立蘭陽女子高級中學</v>
      </c>
      <c r="K4" s="16" t="str">
        <f>VLOOKUP(B4,總表!$1:$1048576,10,0)</f>
        <v>林于玄</v>
      </c>
      <c r="L4" s="16" t="str">
        <f>VLOOKUP(B4,總表!$1:$1048576,11,0)</f>
        <v>國立蘭陽女子高級中學</v>
      </c>
      <c r="M4" s="16" t="str">
        <f>VLOOKUP(B4,總表!$1:$1048576,12,0)</f>
        <v>吳宏達</v>
      </c>
      <c r="N4" s="16" t="str">
        <f>VLOOKUP(B4,總表!$1:$1048576,13,0)</f>
        <v>宜蘭縣縣立內城國中小</v>
      </c>
      <c r="O4" s="16" t="str">
        <f>VLOOKUP(B4,總表!$1:$1048576,14,0)</f>
        <v>陳淑華</v>
      </c>
      <c r="P4" s="16" t="str">
        <f>VLOOKUP(B4,總表!$1:$1048576,15,0)</f>
        <v>宜蘭縣縣立員山國民中學</v>
      </c>
      <c r="Q4" s="16">
        <f>VLOOKUP(B4,總表!$1:$1048576,16,0)</f>
        <v>0</v>
      </c>
      <c r="R4" s="16">
        <f>VLOOKUP(B4,總表!$1:$1048576,17,0)</f>
        <v>0</v>
      </c>
    </row>
    <row r="5" spans="1:28" ht="17.399999999999999" hidden="1" x14ac:dyDescent="0.3">
      <c r="A5" s="22" t="s">
        <v>3495</v>
      </c>
      <c r="B5" s="13" t="s">
        <v>2803</v>
      </c>
      <c r="C5" s="10" t="str">
        <f>VLOOKUP(B5,總表!$1:$1048576,2,0)</f>
        <v>微藻固碳裝置</v>
      </c>
      <c r="D5" s="17" t="str">
        <f>VLOOKUP(B5,總表!$1:$1048576,4,0)</f>
        <v>永續發展農糧技術</v>
      </c>
      <c r="E5" s="16" t="str">
        <f>VLOOKUP(B5,總表!$1:$1048576,5,0)</f>
        <v>高中職組</v>
      </c>
      <c r="F5" s="16" t="str">
        <f>VLOOKUP(B5,總表!$1:$1048576,3,0)</f>
        <v>宜蘭縣</v>
      </c>
      <c r="G5" s="16" t="str">
        <f>VLOOKUP(B5,總表!$1:$1048576,6,0)</f>
        <v>李忠軒</v>
      </c>
      <c r="H5" s="16" t="str">
        <f>VLOOKUP(B5,總表!$1:$1048576,7,0)</f>
        <v>羅東高工資訊科</v>
      </c>
      <c r="I5" s="16" t="str">
        <f>VLOOKUP(B5,總表!$1:$1048576,8,0)</f>
        <v>何詩謙</v>
      </c>
      <c r="J5" s="16" t="str">
        <f>VLOOKUP(B5,總表!$1:$1048576,9,0)</f>
        <v>羅東高工資訊科</v>
      </c>
      <c r="K5" s="16" t="str">
        <f>VLOOKUP(B5,總表!$1:$1048576,10,0)</f>
        <v>盧胤丞</v>
      </c>
      <c r="L5" s="16" t="str">
        <f>VLOOKUP(B5,總表!$1:$1048576,11,0)</f>
        <v>羅東高工資訊科</v>
      </c>
      <c r="M5" s="16" t="str">
        <f>VLOOKUP(B5,總表!$1:$1048576,12,0)</f>
        <v>許昭東</v>
      </c>
      <c r="N5" s="16" t="str">
        <f>VLOOKUP(B5,總表!$1:$1048576,13,0)</f>
        <v>羅東高工科主任</v>
      </c>
      <c r="O5" s="16" t="str">
        <f>VLOOKUP(B5,總表!$1:$1048576,14,0)</f>
        <v>陳建尹</v>
      </c>
      <c r="P5" s="16" t="str">
        <f>VLOOKUP(B5,總表!$1:$1048576,15,0)</f>
        <v>羅東高工主任</v>
      </c>
      <c r="Q5" s="16">
        <f>VLOOKUP(B5,總表!$1:$1048576,16,0)</f>
        <v>0</v>
      </c>
      <c r="R5" s="16">
        <f>VLOOKUP(B5,總表!$1:$1048576,17,0)</f>
        <v>0</v>
      </c>
    </row>
    <row r="6" spans="1:28" ht="17.399999999999999" hidden="1" x14ac:dyDescent="0.3">
      <c r="A6" s="28" t="s">
        <v>3493</v>
      </c>
      <c r="B6" s="13" t="s">
        <v>2795</v>
      </c>
      <c r="C6" s="10" t="str">
        <f>VLOOKUP(B6,總表!$1:$1048576,2,0)</f>
        <v>固碳環保可分解覆地膜</v>
      </c>
      <c r="D6" s="17" t="str">
        <f>VLOOKUP(B6,總表!$1:$1048576,4,0)</f>
        <v>永續發展農糧技術</v>
      </c>
      <c r="E6" s="16" t="str">
        <f>VLOOKUP(B6,總表!$1:$1048576,5,0)</f>
        <v>高中職組</v>
      </c>
      <c r="F6" s="16" t="str">
        <f>VLOOKUP(B6,總表!$1:$1048576,3,0)</f>
        <v>宜蘭縣</v>
      </c>
      <c r="G6" s="16" t="str">
        <f>VLOOKUP(B6,總表!$1:$1048576,6,0)</f>
        <v>何心渶</v>
      </c>
      <c r="H6" s="16" t="str">
        <f>VLOOKUP(B6,總表!$1:$1048576,7,0)</f>
        <v>國立羅東高級商業職業學校</v>
      </c>
      <c r="I6" s="16" t="str">
        <f>VLOOKUP(B6,總表!$1:$1048576,8,0)</f>
        <v>賴冠華</v>
      </c>
      <c r="J6" s="16" t="str">
        <f>VLOOKUP(B6,總表!$1:$1048576,9,0)</f>
        <v>國立羅東高級商業職業學校</v>
      </c>
      <c r="K6" s="16" t="str">
        <f>VLOOKUP(B6,總表!$1:$1048576,10,0)</f>
        <v>簡可烜</v>
      </c>
      <c r="L6" s="16" t="str">
        <f>VLOOKUP(B6,總表!$1:$1048576,11,0)</f>
        <v>國立羅東高級商業職業學校</v>
      </c>
      <c r="M6" s="16" t="str">
        <f>VLOOKUP(B6,總表!$1:$1048576,12,0)</f>
        <v>郭萌渝</v>
      </c>
      <c r="N6" s="16" t="str">
        <f>VLOOKUP(B6,總表!$1:$1048576,13,0)</f>
        <v>國立羅東高級商業職業學校</v>
      </c>
      <c r="O6" s="16" t="str">
        <f>VLOOKUP(B6,總表!$1:$1048576,14,0)</f>
        <v>蔡淑珍</v>
      </c>
      <c r="P6" s="16" t="str">
        <f>VLOOKUP(B6,總表!$1:$1048576,15,0)</f>
        <v>國立羅東高級商業職業學校</v>
      </c>
      <c r="Q6" s="16">
        <f>VLOOKUP(B6,總表!$1:$1048576,16,0)</f>
        <v>0</v>
      </c>
      <c r="R6" s="16">
        <f>VLOOKUP(B6,總表!$1:$1048576,17,0)</f>
        <v>0</v>
      </c>
    </row>
    <row r="7" spans="1:28" ht="17.399999999999999" hidden="1" x14ac:dyDescent="0.3">
      <c r="A7" s="30" t="s">
        <v>3494</v>
      </c>
      <c r="B7" s="13" t="s">
        <v>2915</v>
      </c>
      <c r="C7" s="10" t="str">
        <f>VLOOKUP(B7,總表!$1:$1048576,2,0)</f>
        <v>舊城尋蹟</v>
      </c>
      <c r="D7" s="18" t="str">
        <f>VLOOKUP(B7,總表!$1:$1048576,4,0)</f>
        <v>休閒與教育</v>
      </c>
      <c r="E7" s="16" t="str">
        <f>VLOOKUP(B7,總表!$1:$1048576,5,0)</f>
        <v>高中職組</v>
      </c>
      <c r="F7" s="16" t="str">
        <f>VLOOKUP(B7,總表!$1:$1048576,3,0)</f>
        <v>宜蘭縣</v>
      </c>
      <c r="G7" s="16" t="str">
        <f>VLOOKUP(B7,總表!$1:$1048576,6,0)</f>
        <v>張霱心</v>
      </c>
      <c r="H7" s="16" t="str">
        <f>VLOOKUP(B7,總表!$1:$1048576,7,0)</f>
        <v>國立羅東高級商業職業學校</v>
      </c>
      <c r="I7" s="16" t="str">
        <f>VLOOKUP(B7,總表!$1:$1048576,8,0)</f>
        <v>鄭宜珊</v>
      </c>
      <c r="J7" s="16" t="str">
        <f>VLOOKUP(B7,總表!$1:$1048576,9,0)</f>
        <v>國立羅東高級商業職業學校</v>
      </c>
      <c r="K7" s="16" t="str">
        <f>VLOOKUP(B7,總表!$1:$1048576,10,0)</f>
        <v>朱育萱</v>
      </c>
      <c r="L7" s="16" t="str">
        <f>VLOOKUP(B7,總表!$1:$1048576,11,0)</f>
        <v>國立羅東高級商業職業學校</v>
      </c>
      <c r="M7" s="16" t="str">
        <f>VLOOKUP(B7,總表!$1:$1048576,12,0)</f>
        <v>郭萌渝</v>
      </c>
      <c r="N7" s="16" t="str">
        <f>VLOOKUP(B7,總表!$1:$1048576,13,0)</f>
        <v>國立羅東高級商業職業學校</v>
      </c>
      <c r="O7" s="16" t="str">
        <f>VLOOKUP(B7,總表!$1:$1048576,14,0)</f>
        <v>蔡淑珍</v>
      </c>
      <c r="P7" s="16" t="str">
        <f>VLOOKUP(B7,總表!$1:$1048576,15,0)</f>
        <v>國立羅東高級商業職業學校</v>
      </c>
      <c r="Q7" s="16">
        <f>VLOOKUP(B7,總表!$1:$1048576,16,0)</f>
        <v>0</v>
      </c>
      <c r="R7" s="16">
        <f>VLOOKUP(B7,總表!$1:$1048576,17,0)</f>
        <v>0</v>
      </c>
    </row>
    <row r="8" spans="1:28" ht="17.399999999999999" hidden="1" x14ac:dyDescent="0.3">
      <c r="A8" s="22" t="s">
        <v>3495</v>
      </c>
      <c r="B8" s="13" t="s">
        <v>3002</v>
      </c>
      <c r="C8" s="10" t="str">
        <f>VLOOKUP(B8,總表!$1:$1048576,2,0)</f>
        <v>野外求生濾水保溫裝置</v>
      </c>
      <c r="D8" s="19" t="str">
        <f>VLOOKUP(B8,總表!$1:$1048576,4,0)</f>
        <v>災害管理與安全</v>
      </c>
      <c r="E8" s="16" t="str">
        <f>VLOOKUP(B8,總表!$1:$1048576,5,0)</f>
        <v>高中職組</v>
      </c>
      <c r="F8" s="16" t="str">
        <f>VLOOKUP(B8,總表!$1:$1048576,3,0)</f>
        <v>宜蘭縣</v>
      </c>
      <c r="G8" s="16" t="str">
        <f>VLOOKUP(B8,總表!$1:$1048576,6,0)</f>
        <v>李哲炘</v>
      </c>
      <c r="H8" s="16" t="str">
        <f>VLOOKUP(B8,總表!$1:$1048576,7,0)</f>
        <v>羅東高工</v>
      </c>
      <c r="I8" s="16" t="str">
        <f>VLOOKUP(B8,總表!$1:$1048576,8,0)</f>
        <v>邱鈞揚</v>
      </c>
      <c r="J8" s="16" t="str">
        <f>VLOOKUP(B8,總表!$1:$1048576,9,0)</f>
        <v>羅東高工</v>
      </c>
      <c r="K8" s="16" t="str">
        <f>VLOOKUP(B8,總表!$1:$1048576,10,0)</f>
        <v>張泰瑞</v>
      </c>
      <c r="L8" s="16" t="str">
        <f>VLOOKUP(B8,總表!$1:$1048576,11,0)</f>
        <v>羅東高工</v>
      </c>
      <c r="M8" s="16" t="str">
        <f>VLOOKUP(B8,總表!$1:$1048576,12,0)</f>
        <v>彭俊錡</v>
      </c>
      <c r="N8" s="16" t="str">
        <f>VLOOKUP(B8,總表!$1:$1048576,13,0)</f>
        <v>羅東高工</v>
      </c>
      <c r="O8" s="16" t="str">
        <f>VLOOKUP(B8,總表!$1:$1048576,14,0)</f>
        <v>黃宜倫</v>
      </c>
      <c r="P8" s="16" t="str">
        <f>VLOOKUP(B8,總表!$1:$1048576,15,0)</f>
        <v>羅東高工</v>
      </c>
      <c r="Q8" s="16">
        <f>VLOOKUP(B8,總表!$1:$1048576,16,0)</f>
        <v>0</v>
      </c>
      <c r="R8" s="16">
        <f>VLOOKUP(B8,總表!$1:$1048576,17,0)</f>
        <v>0</v>
      </c>
    </row>
    <row r="9" spans="1:28" ht="17.399999999999999" hidden="1" x14ac:dyDescent="0.3">
      <c r="A9" s="22" t="s">
        <v>3495</v>
      </c>
      <c r="B9" s="13" t="s">
        <v>3120</v>
      </c>
      <c r="C9" s="10" t="str">
        <f>VLOOKUP(B9,總表!$1:$1048576,2,0)</f>
        <v>飲品保鑣</v>
      </c>
      <c r="D9" s="20" t="str">
        <f>VLOOKUP(B9,總表!$1:$1048576,4,0)</f>
        <v>社會照護</v>
      </c>
      <c r="E9" s="16" t="str">
        <f>VLOOKUP(B9,總表!$1:$1048576,5,0)</f>
        <v>高中職組</v>
      </c>
      <c r="F9" s="16" t="str">
        <f>VLOOKUP(B9,總表!$1:$1048576,3,0)</f>
        <v>宜蘭縣</v>
      </c>
      <c r="G9" s="16" t="str">
        <f>VLOOKUP(B9,總表!$1:$1048576,6,0)</f>
        <v>吳明翰</v>
      </c>
      <c r="H9" s="16" t="str">
        <f>VLOOKUP(B9,總表!$1:$1048576,7,0)</f>
        <v>國立宜蘭高級中等學校</v>
      </c>
      <c r="I9" s="16">
        <f>VLOOKUP(B9,總表!$1:$1048576,8,0)</f>
        <v>0</v>
      </c>
      <c r="J9" s="16">
        <f>VLOOKUP(B9,總表!$1:$1048576,9,0)</f>
        <v>0</v>
      </c>
      <c r="K9" s="16">
        <f>VLOOKUP(B9,總表!$1:$1048576,10,0)</f>
        <v>0</v>
      </c>
      <c r="L9" s="16">
        <f>VLOOKUP(B9,總表!$1:$1048576,11,0)</f>
        <v>0</v>
      </c>
      <c r="M9" s="16" t="str">
        <f>VLOOKUP(B9,總表!$1:$1048576,12,0)</f>
        <v>吳宏達</v>
      </c>
      <c r="N9" s="16" t="str">
        <f>VLOOKUP(B9,總表!$1:$1048576,13,0)</f>
        <v>宜蘭縣縣立內城國中小</v>
      </c>
      <c r="O9" s="16" t="str">
        <f>VLOOKUP(B9,總表!$1:$1048576,14,0)</f>
        <v>陳淑華</v>
      </c>
      <c r="P9" s="16" t="str">
        <f>VLOOKUP(B9,總表!$1:$1048576,15,0)</f>
        <v>宜蘭縣縣立員山國民中學</v>
      </c>
      <c r="Q9" s="16">
        <f>VLOOKUP(B9,總表!$1:$1048576,16,0)</f>
        <v>0</v>
      </c>
      <c r="R9" s="16">
        <f>VLOOKUP(B9,總表!$1:$1048576,17,0)</f>
        <v>0</v>
      </c>
    </row>
    <row r="10" spans="1:28" ht="17.399999999999999" hidden="1" x14ac:dyDescent="0.3">
      <c r="A10" s="22" t="s">
        <v>3495</v>
      </c>
      <c r="B10" s="13" t="s">
        <v>3116</v>
      </c>
      <c r="C10" s="10" t="str">
        <f>VLOOKUP(B10,總表!$1:$1048576,2,0)</f>
        <v>敲敲敲</v>
      </c>
      <c r="D10" s="20" t="str">
        <f>VLOOKUP(B10,總表!$1:$1048576,4,0)</f>
        <v>社會照護</v>
      </c>
      <c r="E10" s="16" t="str">
        <f>VLOOKUP(B10,總表!$1:$1048576,5,0)</f>
        <v>高中職組</v>
      </c>
      <c r="F10" s="16" t="str">
        <f>VLOOKUP(B10,總表!$1:$1048576,3,0)</f>
        <v>宜蘭縣</v>
      </c>
      <c r="G10" s="16" t="str">
        <f>VLOOKUP(B10,總表!$1:$1048576,6,0)</f>
        <v>李芸嫻</v>
      </c>
      <c r="H10" s="16" t="str">
        <f>VLOOKUP(B10,總表!$1:$1048576,7,0)</f>
        <v>國立羅東高級中等學校</v>
      </c>
      <c r="I10" s="16">
        <f>VLOOKUP(B10,總表!$1:$1048576,8,0)</f>
        <v>0</v>
      </c>
      <c r="J10" s="16">
        <f>VLOOKUP(B10,總表!$1:$1048576,9,0)</f>
        <v>0</v>
      </c>
      <c r="K10" s="16">
        <f>VLOOKUP(B10,總表!$1:$1048576,10,0)</f>
        <v>0</v>
      </c>
      <c r="L10" s="16">
        <f>VLOOKUP(B10,總表!$1:$1048576,11,0)</f>
        <v>0</v>
      </c>
      <c r="M10" s="16" t="str">
        <f>VLOOKUP(B10,總表!$1:$1048576,12,0)</f>
        <v>吳宏達</v>
      </c>
      <c r="N10" s="16" t="str">
        <f>VLOOKUP(B10,總表!$1:$1048576,13,0)</f>
        <v>宜蘭縣縣立內城國中小</v>
      </c>
      <c r="O10" s="16" t="str">
        <f>VLOOKUP(B10,總表!$1:$1048576,14,0)</f>
        <v>陳淑華</v>
      </c>
      <c r="P10" s="16" t="str">
        <f>VLOOKUP(B10,總表!$1:$1048576,15,0)</f>
        <v>宜蘭縣縣立員山國民中學</v>
      </c>
      <c r="Q10" s="16">
        <f>VLOOKUP(B10,總表!$1:$1048576,16,0)</f>
        <v>0</v>
      </c>
      <c r="R10" s="16">
        <f>VLOOKUP(B10,總表!$1:$1048576,17,0)</f>
        <v>0</v>
      </c>
    </row>
    <row r="11" spans="1:28" ht="17.399999999999999" hidden="1" x14ac:dyDescent="0.3">
      <c r="A11" s="25" t="s">
        <v>3492</v>
      </c>
      <c r="B11" s="13" t="s">
        <v>3177</v>
      </c>
      <c r="C11" s="10" t="str">
        <f>VLOOKUP(B11,總表!$1:$1048576,2,0)</f>
        <v>智慧友善電梯分流系統</v>
      </c>
      <c r="D11" s="20" t="str">
        <f>VLOOKUP(B11,總表!$1:$1048576,4,0)</f>
        <v>社會照護</v>
      </c>
      <c r="E11" s="16" t="str">
        <f>VLOOKUP(B11,總表!$1:$1048576,5,0)</f>
        <v>高中職組</v>
      </c>
      <c r="F11" s="16" t="str">
        <f>VLOOKUP(B11,總表!$1:$1048576,3,0)</f>
        <v>宜蘭縣</v>
      </c>
      <c r="G11" s="16" t="str">
        <f>VLOOKUP(B11,總表!$1:$1048576,6,0)</f>
        <v>陳昕沇</v>
      </c>
      <c r="H11" s="16" t="str">
        <f>VLOOKUP(B11,總表!$1:$1048576,7,0)</f>
        <v>一心實驗教育學校</v>
      </c>
      <c r="I11" s="16">
        <f>VLOOKUP(B11,總表!$1:$1048576,8,0)</f>
        <v>0</v>
      </c>
      <c r="J11" s="16">
        <f>VLOOKUP(B11,總表!$1:$1048576,9,0)</f>
        <v>0</v>
      </c>
      <c r="K11" s="16">
        <f>VLOOKUP(B11,總表!$1:$1048576,10,0)</f>
        <v>0</v>
      </c>
      <c r="L11" s="16">
        <f>VLOOKUP(B11,總表!$1:$1048576,11,0)</f>
        <v>0</v>
      </c>
      <c r="M11" s="16" t="str">
        <f>VLOOKUP(B11,總表!$1:$1048576,12,0)</f>
        <v>陳榮政</v>
      </c>
      <c r="N11" s="16" t="str">
        <f>VLOOKUP(B11,總表!$1:$1048576,13,0)</f>
        <v>宜蘭縣立東光國中</v>
      </c>
      <c r="O11" s="16" t="str">
        <f>VLOOKUP(B11,總表!$1:$1048576,14,0)</f>
        <v>陳麗馨</v>
      </c>
      <c r="P11" s="16" t="str">
        <f>VLOOKUP(B11,總表!$1:$1048576,15,0)</f>
        <v>宜蘭縣立東光國中</v>
      </c>
      <c r="Q11" s="16">
        <f>VLOOKUP(B11,總表!$1:$1048576,16,0)</f>
        <v>0</v>
      </c>
      <c r="R11" s="16">
        <f>VLOOKUP(B11,總表!$1:$1048576,17,0)</f>
        <v>0</v>
      </c>
    </row>
    <row r="12" spans="1:28" ht="17.399999999999999" hidden="1" x14ac:dyDescent="0.3">
      <c r="A12" s="22" t="s">
        <v>3495</v>
      </c>
      <c r="B12" s="13" t="s">
        <v>3263</v>
      </c>
      <c r="C12" s="10" t="str">
        <f>VLOOKUP(B12,總表!$1:$1048576,2,0)</f>
        <v>非起不可-體重計式鬧鐘</v>
      </c>
      <c r="D12" s="16" t="str">
        <f>VLOOKUP(B12,總表!$1:$1048576,4,0)</f>
        <v>便利生活</v>
      </c>
      <c r="E12" s="16" t="str">
        <f>VLOOKUP(B12,總表!$1:$1048576,5,0)</f>
        <v>高中職組</v>
      </c>
      <c r="F12" s="16" t="str">
        <f>VLOOKUP(B12,總表!$1:$1048576,3,0)</f>
        <v>宜蘭縣</v>
      </c>
      <c r="G12" s="16" t="str">
        <f>VLOOKUP(B12,總表!$1:$1048576,6,0)</f>
        <v>羅幼旋</v>
      </c>
      <c r="H12" s="16" t="str">
        <f>VLOOKUP(B12,總表!$1:$1048576,7,0)</f>
        <v>國立宜蘭高級商業職業學校</v>
      </c>
      <c r="I12" s="16" t="str">
        <f>VLOOKUP(B12,總表!$1:$1048576,8,0)</f>
        <v>陳霈穎</v>
      </c>
      <c r="J12" s="16" t="str">
        <f>VLOOKUP(B12,總表!$1:$1048576,9,0)</f>
        <v>國立宜蘭高級商業職業學校</v>
      </c>
      <c r="K12" s="16" t="str">
        <f>VLOOKUP(B12,總表!$1:$1048576,10,0)</f>
        <v>簡辰承</v>
      </c>
      <c r="L12" s="16" t="str">
        <f>VLOOKUP(B12,總表!$1:$1048576,11,0)</f>
        <v>國立宜蘭高級商業職業學校</v>
      </c>
      <c r="M12" s="16" t="str">
        <f>VLOOKUP(B12,總表!$1:$1048576,12,0)</f>
        <v>趙書榮</v>
      </c>
      <c r="N12" s="16" t="str">
        <f>VLOOKUP(B12,總表!$1:$1048576,13,0)</f>
        <v>國立宜蘭高級商業職業學校</v>
      </c>
      <c r="O12" s="16">
        <f>VLOOKUP(B12,總表!$1:$1048576,14,0)</f>
        <v>0</v>
      </c>
      <c r="P12" s="16">
        <f>VLOOKUP(B12,總表!$1:$1048576,15,0)</f>
        <v>0</v>
      </c>
      <c r="Q12" s="16">
        <f>VLOOKUP(B12,總表!$1:$1048576,16,0)</f>
        <v>0</v>
      </c>
      <c r="R12" s="16">
        <f>VLOOKUP(B12,總表!$1:$1048576,17,0)</f>
        <v>0</v>
      </c>
    </row>
    <row r="13" spans="1:28" ht="17.399999999999999" hidden="1" x14ac:dyDescent="0.3">
      <c r="A13" s="28" t="s">
        <v>3493</v>
      </c>
      <c r="B13" s="13" t="s">
        <v>3233</v>
      </c>
      <c r="C13" s="10" t="str">
        <f>VLOOKUP(B13,總表!$1:$1048576,2,0)</f>
        <v>智能監控系統</v>
      </c>
      <c r="D13" s="16" t="str">
        <f>VLOOKUP(B13,總表!$1:$1048576,4,0)</f>
        <v>便利生活</v>
      </c>
      <c r="E13" s="16" t="str">
        <f>VLOOKUP(B13,總表!$1:$1048576,5,0)</f>
        <v>高中職組</v>
      </c>
      <c r="F13" s="16" t="str">
        <f>VLOOKUP(B13,總表!$1:$1048576,3,0)</f>
        <v>宜蘭縣</v>
      </c>
      <c r="G13" s="16" t="str">
        <f>VLOOKUP(B13,總表!$1:$1048576,6,0)</f>
        <v>周少鏞</v>
      </c>
      <c r="H13" s="16" t="str">
        <f>VLOOKUP(B13,總表!$1:$1048576,7,0)</f>
        <v>羅東高工</v>
      </c>
      <c r="I13" s="16" t="str">
        <f>VLOOKUP(B13,總表!$1:$1048576,8,0)</f>
        <v>周睦承</v>
      </c>
      <c r="J13" s="16" t="str">
        <f>VLOOKUP(B13,總表!$1:$1048576,9,0)</f>
        <v>興中國中</v>
      </c>
      <c r="K13" s="16" t="str">
        <f>VLOOKUP(B13,總表!$1:$1048576,10,0)</f>
        <v>曹詠哲</v>
      </c>
      <c r="L13" s="16" t="str">
        <f>VLOOKUP(B13,總表!$1:$1048576,11,0)</f>
        <v>羅東高中</v>
      </c>
      <c r="M13" s="16" t="str">
        <f>VLOOKUP(B13,總表!$1:$1048576,12,0)</f>
        <v>黃雲春</v>
      </c>
      <c r="N13" s="16" t="str">
        <f>VLOOKUP(B13,總表!$1:$1048576,13,0)</f>
        <v>羅東高工</v>
      </c>
      <c r="O13" s="16" t="str">
        <f>VLOOKUP(B13,總表!$1:$1048576,14,0)</f>
        <v>陳榮政</v>
      </c>
      <c r="P13" s="16" t="str">
        <f>VLOOKUP(B13,總表!$1:$1048576,15,0)</f>
        <v>國華國中</v>
      </c>
      <c r="Q13" s="16">
        <f>VLOOKUP(B13,總表!$1:$1048576,16,0)</f>
        <v>0</v>
      </c>
      <c r="R13" s="16">
        <f>VLOOKUP(B13,總表!$1:$1048576,17,0)</f>
        <v>0</v>
      </c>
    </row>
    <row r="14" spans="1:28" ht="17.399999999999999" hidden="1" x14ac:dyDescent="0.3">
      <c r="A14" s="30" t="s">
        <v>3494</v>
      </c>
      <c r="B14" s="13" t="s">
        <v>3247</v>
      </c>
      <c r="C14" s="10" t="str">
        <f>VLOOKUP(B14,總表!$1:$1048576,2,0)</f>
        <v>油品有品</v>
      </c>
      <c r="D14" s="16" t="str">
        <f>VLOOKUP(B14,總表!$1:$1048576,4,0)</f>
        <v>便利生活</v>
      </c>
      <c r="E14" s="16" t="str">
        <f>VLOOKUP(B14,總表!$1:$1048576,5,0)</f>
        <v>高中職組</v>
      </c>
      <c r="F14" s="16" t="str">
        <f>VLOOKUP(B14,總表!$1:$1048576,3,0)</f>
        <v>宜蘭縣</v>
      </c>
      <c r="G14" s="16" t="str">
        <f>VLOOKUP(B14,總表!$1:$1048576,6,0)</f>
        <v>吳昀柔</v>
      </c>
      <c r="H14" s="16" t="str">
        <f>VLOOKUP(B14,總表!$1:$1048576,7,0)</f>
        <v>蘭陽女子高級中學</v>
      </c>
      <c r="I14" s="16" t="str">
        <f>VLOOKUP(B14,總表!$1:$1048576,8,0)</f>
        <v>李芸嫻</v>
      </c>
      <c r="J14" s="16" t="str">
        <f>VLOOKUP(B14,總表!$1:$1048576,9,0)</f>
        <v>國立羅東高級中等學校</v>
      </c>
      <c r="K14" s="16" t="str">
        <f>VLOOKUP(B14,總表!$1:$1048576,10,0)</f>
        <v>李見怡</v>
      </c>
      <c r="L14" s="16" t="str">
        <f>VLOOKUP(B14,總表!$1:$1048576,11,0)</f>
        <v>蘭陽女子高級中學</v>
      </c>
      <c r="M14" s="16" t="str">
        <f>VLOOKUP(B14,總表!$1:$1048576,12,0)</f>
        <v>吳宏達</v>
      </c>
      <c r="N14" s="16" t="str">
        <f>VLOOKUP(B14,總表!$1:$1048576,13,0)</f>
        <v>宜蘭縣縣立內城國中小</v>
      </c>
      <c r="O14" s="16" t="str">
        <f>VLOOKUP(B14,總表!$1:$1048576,14,0)</f>
        <v>陳淑華</v>
      </c>
      <c r="P14" s="16" t="str">
        <f>VLOOKUP(B14,總表!$1:$1048576,15,0)</f>
        <v>宜蘭縣縣立員山國民中學</v>
      </c>
      <c r="Q14" s="16">
        <f>VLOOKUP(B14,總表!$1:$1048576,16,0)</f>
        <v>0</v>
      </c>
      <c r="R14" s="16">
        <f>VLOOKUP(B14,總表!$1:$1048576,17,0)</f>
        <v>0</v>
      </c>
    </row>
    <row r="15" spans="1:28" ht="17.399999999999999" hidden="1" x14ac:dyDescent="0.3">
      <c r="A15" s="22" t="s">
        <v>3495</v>
      </c>
      <c r="B15" s="16" t="s">
        <v>3496</v>
      </c>
      <c r="C15" s="10" t="str">
        <f>VLOOKUP(B15,總表!$1:$1048576,2,0)</f>
        <v>智慧綠豆培植箱</v>
      </c>
      <c r="D15" s="17" t="str">
        <f>VLOOKUP(B15,總表!$1:$1048576,4,0)</f>
        <v>永續發展農糧技術</v>
      </c>
      <c r="E15" s="16" t="str">
        <f>VLOOKUP(B15,總表!$1:$1048576,5,0)</f>
        <v>國小組</v>
      </c>
      <c r="F15" s="16" t="str">
        <f>VLOOKUP(B15,總表!$1:$1048576,3,0)</f>
        <v>宜蘭縣</v>
      </c>
      <c r="G15" s="16" t="str">
        <f>VLOOKUP(B15,總表!$1:$1048576,6,0)</f>
        <v>吳彩伶</v>
      </c>
      <c r="H15" s="16" t="str">
        <f>VLOOKUP(B15,總表!$1:$1048576,7,0)</f>
        <v>萬富國小</v>
      </c>
      <c r="I15" s="16" t="str">
        <f>VLOOKUP(B15,總表!$1:$1048576,8,0)</f>
        <v>游予晴</v>
      </c>
      <c r="J15" s="16" t="str">
        <f>VLOOKUP(B15,總表!$1:$1048576,9,0)</f>
        <v>萬富國小</v>
      </c>
      <c r="K15" s="16">
        <f>VLOOKUP(B15,總表!$1:$1048576,10,0)</f>
        <v>0</v>
      </c>
      <c r="L15" s="16">
        <f>VLOOKUP(B15,總表!$1:$1048576,11,0)</f>
        <v>0</v>
      </c>
      <c r="M15" s="16" t="str">
        <f>VLOOKUP(B15,總表!$1:$1048576,12,0)</f>
        <v>游源恩</v>
      </c>
      <c r="N15" s="16" t="str">
        <f>VLOOKUP(B15,總表!$1:$1048576,13,0)</f>
        <v>萬富國小</v>
      </c>
      <c r="O15" s="16">
        <f>VLOOKUP(B15,總表!$1:$1048576,14,0)</f>
        <v>0</v>
      </c>
      <c r="P15" s="16">
        <f>VLOOKUP(B15,總表!$1:$1048576,15,0)</f>
        <v>0</v>
      </c>
      <c r="Q15" s="16">
        <f>VLOOKUP(B15,總表!$1:$1048576,16,0)</f>
        <v>0</v>
      </c>
      <c r="R15" s="16">
        <f>VLOOKUP(B15,總表!$1:$1048576,17,0)</f>
        <v>0</v>
      </c>
    </row>
    <row r="16" spans="1:28" ht="17.399999999999999" hidden="1" x14ac:dyDescent="0.3">
      <c r="A16" s="28" t="s">
        <v>3493</v>
      </c>
      <c r="B16" s="16" t="s">
        <v>1355</v>
      </c>
      <c r="C16" s="10" t="str">
        <f>VLOOKUP(B16,總表!$1:$1048576,2,0)</f>
        <v>NaturaFreeze神奇昇華凍乾系統</v>
      </c>
      <c r="D16" s="17" t="str">
        <f>VLOOKUP(B16,總表!$1:$1048576,4,0)</f>
        <v>永續發展農糧技術</v>
      </c>
      <c r="E16" s="16" t="str">
        <f>VLOOKUP(B16,總表!$1:$1048576,5,0)</f>
        <v>國小組</v>
      </c>
      <c r="F16" s="16" t="str">
        <f>VLOOKUP(B16,總表!$1:$1048576,3,0)</f>
        <v>宜蘭縣</v>
      </c>
      <c r="G16" s="16" t="str">
        <f>VLOOKUP(B16,總表!$1:$1048576,6,0)</f>
        <v>黃郁橙</v>
      </c>
      <c r="H16" s="16" t="str">
        <f>VLOOKUP(B16,總表!$1:$1048576,7,0)</f>
        <v>宜蘭縣羅東鎮北成國民小學</v>
      </c>
      <c r="I16" s="16" t="str">
        <f>VLOOKUP(B16,總表!$1:$1048576,8,0)</f>
        <v>沈宣融</v>
      </c>
      <c r="J16" s="16" t="str">
        <f>VLOOKUP(B16,總表!$1:$1048576,9,0)</f>
        <v>宜蘭縣羅東鎮北成國民小學</v>
      </c>
      <c r="K16" s="16" t="str">
        <f>VLOOKUP(B16,總表!$1:$1048576,10,0)</f>
        <v>陳資眾</v>
      </c>
      <c r="L16" s="16" t="str">
        <f>VLOOKUP(B16,總表!$1:$1048576,11,0)</f>
        <v>宜蘭縣羅東鎮北成國民小學</v>
      </c>
      <c r="M16" s="16" t="str">
        <f>VLOOKUP(B16,總表!$1:$1048576,12,0)</f>
        <v>陳鈺棋</v>
      </c>
      <c r="N16" s="16" t="str">
        <f>VLOOKUP(B16,總表!$1:$1048576,13,0)</f>
        <v>宜蘭縣羅東鎮北成國民小學</v>
      </c>
      <c r="O16" s="16" t="str">
        <f>VLOOKUP(B16,總表!$1:$1048576,14,0)</f>
        <v>洪雅姿</v>
      </c>
      <c r="P16" s="16" t="str">
        <f>VLOOKUP(B16,總表!$1:$1048576,15,0)</f>
        <v>宜蘭縣羅東鎮北成國民小學</v>
      </c>
      <c r="Q16" s="16">
        <f>VLOOKUP(B16,總表!$1:$1048576,16,0)</f>
        <v>0</v>
      </c>
      <c r="R16" s="16">
        <f>VLOOKUP(B16,總表!$1:$1048576,17,0)</f>
        <v>0</v>
      </c>
    </row>
    <row r="17" spans="1:18" ht="17.399999999999999" hidden="1" x14ac:dyDescent="0.3">
      <c r="A17" s="31" t="s">
        <v>3494</v>
      </c>
      <c r="B17" s="16" t="s">
        <v>1588</v>
      </c>
      <c r="C17" s="10" t="str">
        <f>VLOOKUP(B17,總表!$1:$1048576,2,0)</f>
        <v>飛向藍天-風箏助飛器</v>
      </c>
      <c r="D17" s="18" t="str">
        <f>VLOOKUP(B17,總表!$1:$1048576,4,0)</f>
        <v>休閒與教育</v>
      </c>
      <c r="E17" s="16" t="str">
        <f>VLOOKUP(B17,總表!$1:$1048576,5,0)</f>
        <v>國小組</v>
      </c>
      <c r="F17" s="16" t="str">
        <f>VLOOKUP(B17,總表!$1:$1048576,3,0)</f>
        <v>宜蘭縣</v>
      </c>
      <c r="G17" s="16" t="str">
        <f>VLOOKUP(B17,總表!$1:$1048576,6,0)</f>
        <v>林子妍</v>
      </c>
      <c r="H17" s="16" t="str">
        <f>VLOOKUP(B17,總表!$1:$1048576,7,0)</f>
        <v>宜蘭縣羅東鎮北成國民小學</v>
      </c>
      <c r="I17" s="16" t="str">
        <f>VLOOKUP(B17,總表!$1:$1048576,8,0)</f>
        <v>李樂</v>
      </c>
      <c r="J17" s="16" t="str">
        <f>VLOOKUP(B17,總表!$1:$1048576,9,0)</f>
        <v>宜蘭縣羅東鎮北成國民小學</v>
      </c>
      <c r="K17" s="16">
        <f>VLOOKUP(B17,總表!$1:$1048576,10,0)</f>
        <v>0</v>
      </c>
      <c r="L17" s="16">
        <f>VLOOKUP(B17,總表!$1:$1048576,11,0)</f>
        <v>0</v>
      </c>
      <c r="M17" s="16" t="str">
        <f>VLOOKUP(B17,總表!$1:$1048576,12,0)</f>
        <v>林震青</v>
      </c>
      <c r="N17" s="16" t="str">
        <f>VLOOKUP(B17,總表!$1:$1048576,13,0)</f>
        <v>宜蘭縣羅東鎮北成國民小學</v>
      </c>
      <c r="O17" s="16" t="str">
        <f>VLOOKUP(B17,總表!$1:$1048576,14,0)</f>
        <v>陳鈺棋</v>
      </c>
      <c r="P17" s="16" t="str">
        <f>VLOOKUP(B17,總表!$1:$1048576,15,0)</f>
        <v>宜蘭縣羅東鎮北成國民小學</v>
      </c>
      <c r="Q17" s="16" t="str">
        <f>VLOOKUP(B17,總表!$1:$1048576,16,0)</f>
        <v>洪雅姿</v>
      </c>
      <c r="R17" s="16" t="str">
        <f>VLOOKUP(B17,總表!$1:$1048576,17,0)</f>
        <v>宜蘭縣羅東鎮北成國民小學</v>
      </c>
    </row>
    <row r="18" spans="1:18" ht="17.399999999999999" hidden="1" x14ac:dyDescent="0.3">
      <c r="A18" s="31" t="s">
        <v>3494</v>
      </c>
      <c r="B18" s="16" t="s">
        <v>1537</v>
      </c>
      <c r="C18" s="10" t="str">
        <f>VLOOKUP(B18,總表!$1:$1048576,2,0)</f>
        <v>睛靈架</v>
      </c>
      <c r="D18" s="18" t="str">
        <f>VLOOKUP(B18,總表!$1:$1048576,4,0)</f>
        <v>休閒與教育</v>
      </c>
      <c r="E18" s="16" t="str">
        <f>VLOOKUP(B18,總表!$1:$1048576,5,0)</f>
        <v>國小組</v>
      </c>
      <c r="F18" s="16" t="str">
        <f>VLOOKUP(B18,總表!$1:$1048576,3,0)</f>
        <v>宜蘭縣</v>
      </c>
      <c r="G18" s="16" t="str">
        <f>VLOOKUP(B18,總表!$1:$1048576,6,0)</f>
        <v>賴亮蓁</v>
      </c>
      <c r="H18" s="16" t="str">
        <f>VLOOKUP(B18,總表!$1:$1048576,7,0)</f>
        <v>宜蘭縣大進國民小學</v>
      </c>
      <c r="I18" s="16" t="str">
        <f>VLOOKUP(B18,總表!$1:$1048576,8,0)</f>
        <v>高珞菲</v>
      </c>
      <c r="J18" s="16" t="str">
        <f>VLOOKUP(B18,總表!$1:$1048576,9,0)</f>
        <v>宜蘭縣大進國民小學</v>
      </c>
      <c r="K18" s="16" t="str">
        <f>VLOOKUP(B18,總表!$1:$1048576,10,0)</f>
        <v>陳亮翟</v>
      </c>
      <c r="L18" s="16" t="str">
        <f>VLOOKUP(B18,總表!$1:$1048576,11,0)</f>
        <v>宜蘭縣大進國民小學</v>
      </c>
      <c r="M18" s="16" t="str">
        <f>VLOOKUP(B18,總表!$1:$1048576,12,0)</f>
        <v>賴玉帆</v>
      </c>
      <c r="N18" s="16" t="str">
        <f>VLOOKUP(B18,總表!$1:$1048576,13,0)</f>
        <v>宜蘭縣大進國小</v>
      </c>
      <c r="O18" s="16" t="str">
        <f>VLOOKUP(B18,總表!$1:$1048576,14,0)</f>
        <v>陳榮政</v>
      </c>
      <c r="P18" s="16" t="str">
        <f>VLOOKUP(B18,總表!$1:$1048576,15,0)</f>
        <v>宜蘭縣大進國小</v>
      </c>
      <c r="Q18" s="16" t="str">
        <f>VLOOKUP(B18,總表!$1:$1048576,16,0)</f>
        <v>蔡郡瑩</v>
      </c>
      <c r="R18" s="16" t="str">
        <f>VLOOKUP(B18,總表!$1:$1048576,17,0)</f>
        <v>宜蘭縣大進國小</v>
      </c>
    </row>
    <row r="19" spans="1:18" hidden="1" x14ac:dyDescent="0.3">
      <c r="A19" s="27" t="s">
        <v>3492</v>
      </c>
      <c r="B19" s="16" t="s">
        <v>1817</v>
      </c>
      <c r="C19" s="10" t="str">
        <f>VLOOKUP(B19,總表!$1:$1048576,2,0)</f>
        <v>外掛式鋁梯輔助器</v>
      </c>
      <c r="D19" s="19" t="str">
        <f>VLOOKUP(B19,總表!$1:$1048576,4,0)</f>
        <v>災害管理與安全</v>
      </c>
      <c r="E19" s="16" t="str">
        <f>VLOOKUP(B19,總表!$1:$1048576,5,0)</f>
        <v>國小組</v>
      </c>
      <c r="F19" s="16" t="str">
        <f>VLOOKUP(B19,總表!$1:$1048576,3,0)</f>
        <v>宜蘭縣</v>
      </c>
      <c r="G19" s="16" t="str">
        <f>VLOOKUP(B19,總表!$1:$1048576,6,0)</f>
        <v>陳洛安</v>
      </c>
      <c r="H19" s="16" t="str">
        <f>VLOOKUP(B19,總表!$1:$1048576,7,0)</f>
        <v>宜蘭縣宜蘭市中山國小</v>
      </c>
      <c r="I19" s="16" t="str">
        <f>VLOOKUP(B19,總表!$1:$1048576,8,0)</f>
        <v>陳萇祐</v>
      </c>
      <c r="J19" s="16" t="str">
        <f>VLOOKUP(B19,總表!$1:$1048576,9,0)</f>
        <v>宜蘭縣宜蘭市中山國小</v>
      </c>
      <c r="K19" s="16" t="str">
        <f>VLOOKUP(B19,總表!$1:$1048576,10,0)</f>
        <v>方泓曄</v>
      </c>
      <c r="L19" s="16" t="str">
        <f>VLOOKUP(B19,總表!$1:$1048576,11,0)</f>
        <v>宜蘭縣宜蘭市中山國小</v>
      </c>
      <c r="M19" s="16" t="str">
        <f>VLOOKUP(B19,總表!$1:$1048576,12,0)</f>
        <v>何佩穎</v>
      </c>
      <c r="N19" s="16" t="str">
        <f>VLOOKUP(B19,總表!$1:$1048576,13,0)</f>
        <v>宜蘭縣光復國小</v>
      </c>
      <c r="O19" s="16" t="str">
        <f>VLOOKUP(B19,總表!$1:$1048576,14,0)</f>
        <v>陳玉佩</v>
      </c>
      <c r="P19" s="16" t="str">
        <f>VLOOKUP(B19,總表!$1:$1048576,15,0)</f>
        <v>宜蘭縣宜蘭市中山國小</v>
      </c>
      <c r="Q19" s="16" t="str">
        <f>VLOOKUP(B19,總表!$1:$1048576,16,0)</f>
        <v>吳宛如</v>
      </c>
      <c r="R19" s="16" t="str">
        <f>VLOOKUP(B19,總表!$1:$1048576,17,0)</f>
        <v>宜蘭縣宜蘭國中</v>
      </c>
    </row>
    <row r="20" spans="1:18" hidden="1" x14ac:dyDescent="0.3">
      <c r="A20" s="32" t="s">
        <v>3494</v>
      </c>
      <c r="B20" s="16" t="s">
        <v>1950</v>
      </c>
      <c r="C20" s="10" t="str">
        <f>VLOOKUP(B20,總表!$1:$1048576,2,0)</f>
        <v>遊戲場智慧守護感測</v>
      </c>
      <c r="D20" s="19" t="str">
        <f>VLOOKUP(B20,總表!$1:$1048576,4,0)</f>
        <v>災害管理與安全</v>
      </c>
      <c r="E20" s="16" t="str">
        <f>VLOOKUP(B20,總表!$1:$1048576,5,0)</f>
        <v>國小組</v>
      </c>
      <c r="F20" s="16" t="str">
        <f>VLOOKUP(B20,總表!$1:$1048576,3,0)</f>
        <v>宜蘭縣</v>
      </c>
      <c r="G20" s="16" t="str">
        <f>VLOOKUP(B20,總表!$1:$1048576,6,0)</f>
        <v>曾郁芹</v>
      </c>
      <c r="H20" s="16" t="str">
        <f>VLOOKUP(B20,總表!$1:$1048576,7,0)</f>
        <v>宜蘭縣羅東鎮成功國民小學</v>
      </c>
      <c r="I20" s="16" t="str">
        <f>VLOOKUP(B20,總表!$1:$1048576,8,0)</f>
        <v>林洛菲</v>
      </c>
      <c r="J20" s="16" t="str">
        <f>VLOOKUP(B20,總表!$1:$1048576,9,0)</f>
        <v>宜蘭縣羅東鎮成功國民小學</v>
      </c>
      <c r="K20" s="16">
        <f>VLOOKUP(B20,總表!$1:$1048576,10,0)</f>
        <v>0</v>
      </c>
      <c r="L20" s="16">
        <f>VLOOKUP(B20,總表!$1:$1048576,11,0)</f>
        <v>0</v>
      </c>
      <c r="M20" s="16" t="str">
        <f>VLOOKUP(B20,總表!$1:$1048576,12,0)</f>
        <v>劉展華</v>
      </c>
      <c r="N20" s="16" t="str">
        <f>VLOOKUP(B20,總表!$1:$1048576,13,0)</f>
        <v>宜蘭縣羅東鎮成功國小</v>
      </c>
      <c r="O20" s="16">
        <f>VLOOKUP(B20,總表!$1:$1048576,14,0)</f>
        <v>0</v>
      </c>
      <c r="P20" s="16">
        <f>VLOOKUP(B20,總表!$1:$1048576,15,0)</f>
        <v>0</v>
      </c>
      <c r="Q20" s="16">
        <f>VLOOKUP(B20,總表!$1:$1048576,16,0)</f>
        <v>0</v>
      </c>
      <c r="R20" s="16">
        <f>VLOOKUP(B20,總表!$1:$1048576,17,0)</f>
        <v>0</v>
      </c>
    </row>
    <row r="21" spans="1:18" ht="17.399999999999999" hidden="1" x14ac:dyDescent="0.3">
      <c r="A21" s="31" t="s">
        <v>3494</v>
      </c>
      <c r="B21" s="16" t="s">
        <v>2176</v>
      </c>
      <c r="C21" s="10" t="str">
        <f>VLOOKUP(B21,總表!$1:$1048576,2,0)</f>
        <v>自動開關燈系統</v>
      </c>
      <c r="D21" s="20" t="str">
        <f>VLOOKUP(B21,總表!$1:$1048576,4,0)</f>
        <v>社會照護</v>
      </c>
      <c r="E21" s="16" t="str">
        <f>VLOOKUP(B21,總表!$1:$1048576,5,0)</f>
        <v>國小組</v>
      </c>
      <c r="F21" s="16" t="str">
        <f>VLOOKUP(B21,總表!$1:$1048576,3,0)</f>
        <v>宜蘭縣</v>
      </c>
      <c r="G21" s="16" t="str">
        <f>VLOOKUP(B21,總表!$1:$1048576,6,0)</f>
        <v>陳豫軒</v>
      </c>
      <c r="H21" s="16" t="str">
        <f>VLOOKUP(B21,總表!$1:$1048576,7,0)</f>
        <v>北成國小</v>
      </c>
      <c r="I21" s="16" t="str">
        <f>VLOOKUP(B21,總表!$1:$1048576,8,0)</f>
        <v>陳昊哲</v>
      </c>
      <c r="J21" s="16" t="str">
        <f>VLOOKUP(B21,總表!$1:$1048576,9,0)</f>
        <v>北成國小</v>
      </c>
      <c r="K21" s="16" t="str">
        <f>VLOOKUP(B21,總表!$1:$1048576,10,0)</f>
        <v>林姀旎</v>
      </c>
      <c r="L21" s="16" t="str">
        <f>VLOOKUP(B21,總表!$1:$1048576,11,0)</f>
        <v>北成國小</v>
      </c>
      <c r="M21" s="16" t="str">
        <f>VLOOKUP(B21,總表!$1:$1048576,12,0)</f>
        <v>陳榮政</v>
      </c>
      <c r="N21" s="16" t="str">
        <f>VLOOKUP(B21,總表!$1:$1048576,13,0)</f>
        <v>退休老師</v>
      </c>
      <c r="O21" s="16" t="str">
        <f>VLOOKUP(B21,總表!$1:$1048576,14,0)</f>
        <v>張瓊月</v>
      </c>
      <c r="P21" s="16" t="str">
        <f>VLOOKUP(B21,總表!$1:$1048576,15,0)</f>
        <v>北成國小</v>
      </c>
      <c r="Q21" s="16">
        <f>VLOOKUP(B21,總表!$1:$1048576,16,0)</f>
        <v>0</v>
      </c>
      <c r="R21" s="16">
        <f>VLOOKUP(B21,總表!$1:$1048576,17,0)</f>
        <v>0</v>
      </c>
    </row>
    <row r="22" spans="1:18" ht="17.399999999999999" hidden="1" x14ac:dyDescent="0.3">
      <c r="A22" s="30" t="s">
        <v>3494</v>
      </c>
      <c r="B22" s="13" t="s">
        <v>2467</v>
      </c>
      <c r="C22" s="10" t="str">
        <f>VLOOKUP(B22,總表!$1:$1048576,2,0)</f>
        <v>隨心味匙</v>
      </c>
      <c r="D22" s="16" t="str">
        <f>VLOOKUP(B22,總表!$1:$1048576,4,0)</f>
        <v>便利生活</v>
      </c>
      <c r="E22" s="16" t="str">
        <f>VLOOKUP(B22,總表!$1:$1048576,5,0)</f>
        <v>國小組</v>
      </c>
      <c r="F22" s="16" t="str">
        <f>VLOOKUP(B22,總表!$1:$1048576,3,0)</f>
        <v>宜蘭縣</v>
      </c>
      <c r="G22" s="16" t="str">
        <f>VLOOKUP(B22,總表!$1:$1048576,6,0)</f>
        <v>覃柏綸</v>
      </c>
      <c r="H22" s="16" t="str">
        <f>VLOOKUP(B22,總表!$1:$1048576,7,0)</f>
        <v>宜蘭縣大進國民小學</v>
      </c>
      <c r="I22" s="16" t="str">
        <f>VLOOKUP(B22,總表!$1:$1048576,8,0)</f>
        <v>廖子承</v>
      </c>
      <c r="J22" s="16" t="str">
        <f>VLOOKUP(B22,總表!$1:$1048576,9,0)</f>
        <v>宜蘭縣大進國民小學</v>
      </c>
      <c r="K22" s="16" t="str">
        <f>VLOOKUP(B22,總表!$1:$1048576,10,0)</f>
        <v>林佑榿</v>
      </c>
      <c r="L22" s="16" t="str">
        <f>VLOOKUP(B22,總表!$1:$1048576,11,0)</f>
        <v>宜蘭縣大進國民小學</v>
      </c>
      <c r="M22" s="16" t="str">
        <f>VLOOKUP(B22,總表!$1:$1048576,12,0)</f>
        <v>賴玉帆</v>
      </c>
      <c r="N22" s="16" t="str">
        <f>VLOOKUP(B22,總表!$1:$1048576,13,0)</f>
        <v>宜蘭縣大進國小</v>
      </c>
      <c r="O22" s="16" t="str">
        <f>VLOOKUP(B22,總表!$1:$1048576,14,0)</f>
        <v>陳榮政</v>
      </c>
      <c r="P22" s="16" t="str">
        <f>VLOOKUP(B22,總表!$1:$1048576,15,0)</f>
        <v>宜蘭縣大進國小</v>
      </c>
      <c r="Q22" s="16" t="str">
        <f>VLOOKUP(B22,總表!$1:$1048576,16,0)</f>
        <v>蔡郡瑩</v>
      </c>
      <c r="R22" s="16" t="str">
        <f>VLOOKUP(B22,總表!$1:$1048576,17,0)</f>
        <v>宜蘭縣大進國小</v>
      </c>
    </row>
    <row r="23" spans="1:18" ht="17.399999999999999" hidden="1" x14ac:dyDescent="0.3">
      <c r="A23" s="30" t="s">
        <v>3494</v>
      </c>
      <c r="B23" s="13" t="s">
        <v>2472</v>
      </c>
      <c r="C23" s="10" t="str">
        <f>VLOOKUP(B23,總表!$1:$1048576,2,0)</f>
        <v>椅潔筒</v>
      </c>
      <c r="D23" s="16" t="str">
        <f>VLOOKUP(B23,總表!$1:$1048576,4,0)</f>
        <v>便利生活</v>
      </c>
      <c r="E23" s="16" t="str">
        <f>VLOOKUP(B23,總表!$1:$1048576,5,0)</f>
        <v>國小組</v>
      </c>
      <c r="F23" s="16" t="str">
        <f>VLOOKUP(B23,總表!$1:$1048576,3,0)</f>
        <v>宜蘭縣</v>
      </c>
      <c r="G23" s="16" t="str">
        <f>VLOOKUP(B23,總表!$1:$1048576,6,0)</f>
        <v>邱睿緰</v>
      </c>
      <c r="H23" s="16" t="str">
        <f>VLOOKUP(B23,總表!$1:$1048576,7,0)</f>
        <v>宜蘭縣大進國民小學</v>
      </c>
      <c r="I23" s="16" t="str">
        <f>VLOOKUP(B23,總表!$1:$1048576,8,0)</f>
        <v>董芯穎</v>
      </c>
      <c r="J23" s="16" t="str">
        <f>VLOOKUP(B23,總表!$1:$1048576,9,0)</f>
        <v>宜蘭縣大進國民小學</v>
      </c>
      <c r="K23" s="16" t="str">
        <f>VLOOKUP(B23,總表!$1:$1048576,10,0)</f>
        <v>蕭宇恩</v>
      </c>
      <c r="L23" s="16" t="str">
        <f>VLOOKUP(B23,總表!$1:$1048576,11,0)</f>
        <v>宜蘭縣大進國民小學</v>
      </c>
      <c r="M23" s="16" t="str">
        <f>VLOOKUP(B23,總表!$1:$1048576,12,0)</f>
        <v>賴玉帆</v>
      </c>
      <c r="N23" s="16" t="str">
        <f>VLOOKUP(B23,總表!$1:$1048576,13,0)</f>
        <v>宜蘭縣大進國小</v>
      </c>
      <c r="O23" s="16" t="str">
        <f>VLOOKUP(B23,總表!$1:$1048576,14,0)</f>
        <v>陳榮政</v>
      </c>
      <c r="P23" s="16" t="str">
        <f>VLOOKUP(B23,總表!$1:$1048576,15,0)</f>
        <v>宜蘭縣大進國小</v>
      </c>
      <c r="Q23" s="16" t="str">
        <f>VLOOKUP(B23,總表!$1:$1048576,16,0)</f>
        <v>蔡郡瑩</v>
      </c>
      <c r="R23" s="16" t="str">
        <f>VLOOKUP(B23,總表!$1:$1048576,17,0)</f>
        <v>宜蘭縣大進國小</v>
      </c>
    </row>
    <row r="24" spans="1:18" ht="17.399999999999999" hidden="1" x14ac:dyDescent="0.3">
      <c r="A24" s="30" t="s">
        <v>3494</v>
      </c>
      <c r="B24" s="13" t="s">
        <v>2694</v>
      </c>
      <c r="C24" s="10" t="str">
        <f>VLOOKUP(B24,總表!$1:$1048576,2,0)</f>
        <v>智慧傘架</v>
      </c>
      <c r="D24" s="16" t="str">
        <f>VLOOKUP(B24,總表!$1:$1048576,4,0)</f>
        <v>便利生活</v>
      </c>
      <c r="E24" s="16" t="str">
        <f>VLOOKUP(B24,總表!$1:$1048576,5,0)</f>
        <v>國小組</v>
      </c>
      <c r="F24" s="16" t="str">
        <f>VLOOKUP(B24,總表!$1:$1048576,3,0)</f>
        <v>宜蘭縣</v>
      </c>
      <c r="G24" s="16" t="str">
        <f>VLOOKUP(B24,總表!$1:$1048576,6,0)</f>
        <v>林柏宇</v>
      </c>
      <c r="H24" s="16" t="str">
        <f>VLOOKUP(B24,總表!$1:$1048576,7,0)</f>
        <v>宜蘭縣宜蘭市宜蘭國民小學</v>
      </c>
      <c r="I24" s="16" t="str">
        <f>VLOOKUP(B24,總表!$1:$1048576,8,0)</f>
        <v>林俞蓁</v>
      </c>
      <c r="J24" s="16" t="str">
        <f>VLOOKUP(B24,總表!$1:$1048576,9,0)</f>
        <v>宜蘭縣宜蘭市中山國民小學</v>
      </c>
      <c r="K24" s="16">
        <f>VLOOKUP(B24,總表!$1:$1048576,10,0)</f>
        <v>0</v>
      </c>
      <c r="L24" s="16">
        <f>VLOOKUP(B24,總表!$1:$1048576,11,0)</f>
        <v>0</v>
      </c>
      <c r="M24" s="16" t="str">
        <f>VLOOKUP(B24,總表!$1:$1048576,12,0)</f>
        <v>方柏元</v>
      </c>
      <c r="N24" s="16" t="str">
        <f>VLOOKUP(B24,總表!$1:$1048576,13,0)</f>
        <v>川辰科技實驗室</v>
      </c>
      <c r="O24" s="16" t="str">
        <f>VLOOKUP(B24,總表!$1:$1048576,14,0)</f>
        <v>陳彥蓁</v>
      </c>
      <c r="P24" s="16" t="str">
        <f>VLOOKUP(B24,總表!$1:$1048576,15,0)</f>
        <v>宜蘭國小</v>
      </c>
      <c r="Q24" s="16" t="str">
        <f>VLOOKUP(B24,總表!$1:$1048576,16,0)</f>
        <v>韓淑妮</v>
      </c>
      <c r="R24" s="16" t="str">
        <f>VLOOKUP(B24,總表!$1:$1048576,17,0)</f>
        <v>中山國小</v>
      </c>
    </row>
    <row r="25" spans="1:18" ht="17.399999999999999" hidden="1" x14ac:dyDescent="0.3">
      <c r="A25" s="29" t="s">
        <v>3493</v>
      </c>
      <c r="B25" s="16" t="s">
        <v>3498</v>
      </c>
      <c r="C25" s="10" t="str">
        <f>VLOOKUP(B25,總表!$1:$1048576,2,0)</f>
        <v>綠能在身邊：健身器材也能成發電機</v>
      </c>
      <c r="D25" s="21" t="str">
        <f>VLOOKUP(B25,總表!$1:$1048576,4,0)</f>
        <v>前瞻/工業設計技術</v>
      </c>
      <c r="E25" s="16" t="str">
        <f>VLOOKUP(B25,總表!$1:$1048576,5,0)</f>
        <v>國小組</v>
      </c>
      <c r="F25" s="16" t="str">
        <f>VLOOKUP(B25,總表!$1:$1048576,3,0)</f>
        <v>宜蘭縣</v>
      </c>
      <c r="G25" s="16" t="str">
        <f>VLOOKUP(B25,總表!$1:$1048576,6,0)</f>
        <v>江語萌</v>
      </c>
      <c r="H25" s="16" t="str">
        <f>VLOOKUP(B25,總表!$1:$1048576,7,0)</f>
        <v>宜蘭縣羅東鎮成功國小</v>
      </c>
      <c r="I25" s="16" t="str">
        <f>VLOOKUP(B25,總表!$1:$1048576,8,0)</f>
        <v>邱羽彤</v>
      </c>
      <c r="J25" s="16" t="str">
        <f>VLOOKUP(B25,總表!$1:$1048576,9,0)</f>
        <v>宜蘭縣羅東鎮成功國民小學</v>
      </c>
      <c r="K25" s="16">
        <f>VLOOKUP(B25,總表!$1:$1048576,10,0)</f>
        <v>0</v>
      </c>
      <c r="L25" s="16">
        <f>VLOOKUP(B25,總表!$1:$1048576,11,0)</f>
        <v>0</v>
      </c>
      <c r="M25" s="16" t="str">
        <f>VLOOKUP(B25,總表!$1:$1048576,12,0)</f>
        <v>劉展華</v>
      </c>
      <c r="N25" s="16" t="str">
        <f>VLOOKUP(B25,總表!$1:$1048576,13,0)</f>
        <v>宜蘭縣羅東鎮成功國小</v>
      </c>
      <c r="O25" s="16">
        <f>VLOOKUP(B25,總表!$1:$1048576,14,0)</f>
        <v>0</v>
      </c>
      <c r="P25" s="16">
        <f>VLOOKUP(B25,總表!$1:$1048576,15,0)</f>
        <v>0</v>
      </c>
      <c r="Q25" s="16">
        <f>VLOOKUP(B25,總表!$1:$1048576,16,0)</f>
        <v>0</v>
      </c>
      <c r="R25" s="16">
        <f>VLOOKUP(B25,總表!$1:$1048576,17,0)</f>
        <v>0</v>
      </c>
    </row>
    <row r="26" spans="1:18" ht="17.399999999999999" hidden="1" x14ac:dyDescent="0.3">
      <c r="A26" s="25" t="s">
        <v>3492</v>
      </c>
      <c r="B26" s="13" t="s">
        <v>38</v>
      </c>
      <c r="C26" s="10" t="str">
        <f>VLOOKUP(B26,總表!$1:$1048576,2,0)</f>
        <v>水果鮮度與成熟度診斷系統</v>
      </c>
      <c r="D26" s="17" t="str">
        <f>VLOOKUP(B26,總表!$1:$1048576,4,0)</f>
        <v>永續發展農糧技術</v>
      </c>
      <c r="E26" s="16" t="str">
        <f>VLOOKUP(B26,總表!$1:$1048576,5,0)</f>
        <v>國中組</v>
      </c>
      <c r="F26" s="16" t="str">
        <f>VLOOKUP(B26,總表!$1:$1048576,3,0)</f>
        <v>宜蘭縣</v>
      </c>
      <c r="G26" s="16" t="str">
        <f>VLOOKUP(B26,總表!$1:$1048576,6,0)</f>
        <v>簡仲禹</v>
      </c>
      <c r="H26" s="16" t="str">
        <f>VLOOKUP(B26,總表!$1:$1048576,7,0)</f>
        <v>宜蘭縣立國華國民中學</v>
      </c>
      <c r="I26" s="16" t="str">
        <f>VLOOKUP(B26,總表!$1:$1048576,8,0)</f>
        <v xml:space="preserve">	藍永晴</v>
      </c>
      <c r="J26" s="16" t="str">
        <f>VLOOKUP(B26,總表!$1:$1048576,9,0)</f>
        <v>宜蘭縣立國華國民中學</v>
      </c>
      <c r="K26" s="16">
        <f>VLOOKUP(B26,總表!$1:$1048576,10,0)</f>
        <v>0</v>
      </c>
      <c r="L26" s="16">
        <f>VLOOKUP(B26,總表!$1:$1048576,11,0)</f>
        <v>0</v>
      </c>
      <c r="M26" s="16" t="str">
        <f>VLOOKUP(B26,總表!$1:$1048576,12,0)</f>
        <v>沈志強</v>
      </c>
      <c r="N26" s="16" t="str">
        <f>VLOOKUP(B26,總表!$1:$1048576,13,0)</f>
        <v>宜蘭縣立國華國中</v>
      </c>
      <c r="O26" s="16" t="str">
        <f>VLOOKUP(B26,總表!$1:$1048576,14,0)</f>
        <v>陳榮政</v>
      </c>
      <c r="P26" s="16" t="str">
        <f>VLOOKUP(B26,總表!$1:$1048576,15,0)</f>
        <v>宜蘭縣立國華國中</v>
      </c>
      <c r="Q26" s="16">
        <f>VLOOKUP(B26,總表!$1:$1048576,16,0)</f>
        <v>0</v>
      </c>
      <c r="R26" s="16">
        <f>VLOOKUP(B26,總表!$1:$1048576,17,0)</f>
        <v>0</v>
      </c>
    </row>
    <row r="27" spans="1:18" ht="17.399999999999999" hidden="1" x14ac:dyDescent="0.3">
      <c r="A27" s="28" t="s">
        <v>3493</v>
      </c>
      <c r="B27" s="13" t="s">
        <v>66</v>
      </c>
      <c r="C27" s="10" t="str">
        <f>VLOOKUP(B27,總表!$1:$1048576,2,0)</f>
        <v>「永續農園藝的多盆栽澆灌系統」：SDGs與太陽能科技的融合應用</v>
      </c>
      <c r="D27" s="17" t="str">
        <f>VLOOKUP(B27,總表!$1:$1048576,4,0)</f>
        <v>永續發展農糧技術</v>
      </c>
      <c r="E27" s="16" t="str">
        <f>VLOOKUP(B27,總表!$1:$1048576,5,0)</f>
        <v>國中組</v>
      </c>
      <c r="F27" s="16" t="str">
        <f>VLOOKUP(B27,總表!$1:$1048576,3,0)</f>
        <v>宜蘭縣</v>
      </c>
      <c r="G27" s="16" t="str">
        <f>VLOOKUP(B27,總表!$1:$1048576,6,0)</f>
        <v>林于喬</v>
      </c>
      <c r="H27" s="16" t="str">
        <f>VLOOKUP(B27,總表!$1:$1048576,7,0)</f>
        <v>宜蘭縣立凱旋國中</v>
      </c>
      <c r="I27" s="16" t="str">
        <f>VLOOKUP(B27,總表!$1:$1048576,8,0)</f>
        <v>康峮禕</v>
      </c>
      <c r="J27" s="16" t="str">
        <f>VLOOKUP(B27,總表!$1:$1048576,9,0)</f>
        <v>宜蘭縣立凱旋國中</v>
      </c>
      <c r="K27" s="16" t="str">
        <f>VLOOKUP(B27,總表!$1:$1048576,10,0)</f>
        <v>林于晏</v>
      </c>
      <c r="L27" s="16" t="str">
        <f>VLOOKUP(B27,總表!$1:$1048576,11,0)</f>
        <v>中道雙語小學</v>
      </c>
      <c r="M27" s="16" t="str">
        <f>VLOOKUP(B27,總表!$1:$1048576,12,0)</f>
        <v>康富婷</v>
      </c>
      <c r="N27" s="16" t="str">
        <f>VLOOKUP(B27,總表!$1:$1048576,13,0)</f>
        <v>宜蘭縣立東光國中</v>
      </c>
      <c r="O27" s="16" t="str">
        <f>VLOOKUP(B27,總表!$1:$1048576,14,0)</f>
        <v>何東興</v>
      </c>
      <c r="P27" s="16" t="str">
        <f>VLOOKUP(B27,總表!$1:$1048576,15,0)</f>
        <v>宜蘭縣立凱旋國中</v>
      </c>
      <c r="Q27" s="16">
        <f>VLOOKUP(B27,總表!$1:$1048576,16,0)</f>
        <v>0</v>
      </c>
      <c r="R27" s="16">
        <f>VLOOKUP(B27,總表!$1:$1048576,17,0)</f>
        <v>0</v>
      </c>
    </row>
    <row r="28" spans="1:18" ht="17.399999999999999" hidden="1" x14ac:dyDescent="0.3">
      <c r="A28" s="28" t="s">
        <v>3493</v>
      </c>
      <c r="B28" s="13" t="s">
        <v>177</v>
      </c>
      <c r="C28" s="10" t="str">
        <f>VLOOKUP(B28,總表!$1:$1048576,2,0)</f>
        <v>粉紅危機的解方-以創意農糧防治守護稻田</v>
      </c>
      <c r="D28" s="17" t="str">
        <f>VLOOKUP(B28,總表!$1:$1048576,4,0)</f>
        <v>永續發展農糧技術</v>
      </c>
      <c r="E28" s="16" t="str">
        <f>VLOOKUP(B28,總表!$1:$1048576,5,0)</f>
        <v>國中組</v>
      </c>
      <c r="F28" s="16" t="str">
        <f>VLOOKUP(B28,總表!$1:$1048576,3,0)</f>
        <v>宜蘭縣</v>
      </c>
      <c r="G28" s="16" t="str">
        <f>VLOOKUP(B28,總表!$1:$1048576,6,0)</f>
        <v>陳苓捷</v>
      </c>
      <c r="H28" s="16" t="str">
        <f>VLOOKUP(B28,總表!$1:$1048576,7,0)</f>
        <v>宜蘭縣立宜蘭國民中學</v>
      </c>
      <c r="I28" s="16" t="str">
        <f>VLOOKUP(B28,總表!$1:$1048576,8,0)</f>
        <v>徐晨峻</v>
      </c>
      <c r="J28" s="16" t="str">
        <f>VLOOKUP(B28,總表!$1:$1048576,9,0)</f>
        <v>宜蘭縣立宜蘭國民中學</v>
      </c>
      <c r="K28" s="16">
        <f>VLOOKUP(B28,總表!$1:$1048576,10,0)</f>
        <v>0</v>
      </c>
      <c r="L28" s="16">
        <f>VLOOKUP(B28,總表!$1:$1048576,11,0)</f>
        <v>0</v>
      </c>
      <c r="M28" s="16" t="str">
        <f>VLOOKUP(B28,總表!$1:$1048576,12,0)</f>
        <v>吳宛如</v>
      </c>
      <c r="N28" s="16" t="str">
        <f>VLOOKUP(B28,總表!$1:$1048576,13,0)</f>
        <v>宜蘭縣立宜蘭國民中學</v>
      </c>
      <c r="O28" s="16">
        <f>VLOOKUP(B28,總表!$1:$1048576,14,0)</f>
        <v>0</v>
      </c>
      <c r="P28" s="16">
        <f>VLOOKUP(B28,總表!$1:$1048576,15,0)</f>
        <v>0</v>
      </c>
      <c r="Q28" s="16">
        <f>VLOOKUP(B28,總表!$1:$1048576,16,0)</f>
        <v>0</v>
      </c>
      <c r="R28" s="16">
        <f>VLOOKUP(B28,總表!$1:$1048576,17,0)</f>
        <v>0</v>
      </c>
    </row>
    <row r="29" spans="1:18" ht="17.399999999999999" hidden="1" x14ac:dyDescent="0.3">
      <c r="A29" s="28" t="s">
        <v>3493</v>
      </c>
      <c r="B29" s="13" t="s">
        <v>57</v>
      </c>
      <c r="C29" s="10" t="str">
        <f>VLOOKUP(B29,總表!$1:$1048576,2,0)</f>
        <v>幫助授粉的誘蜂箱</v>
      </c>
      <c r="D29" s="17" t="str">
        <f>VLOOKUP(B29,總表!$1:$1048576,4,0)</f>
        <v>永續發展農糧技術</v>
      </c>
      <c r="E29" s="16" t="str">
        <f>VLOOKUP(B29,總表!$1:$1048576,5,0)</f>
        <v>國中組</v>
      </c>
      <c r="F29" s="16" t="str">
        <f>VLOOKUP(B29,總表!$1:$1048576,3,0)</f>
        <v>宜蘭縣</v>
      </c>
      <c r="G29" s="16" t="str">
        <f>VLOOKUP(B29,總表!$1:$1048576,6,0)</f>
        <v>林羽晏</v>
      </c>
      <c r="H29" s="16" t="str">
        <f>VLOOKUP(B29,總表!$1:$1048576,7,0)</f>
        <v>宜蘭縣中道中學</v>
      </c>
      <c r="I29" s="16" t="str">
        <f>VLOOKUP(B29,總表!$1:$1048576,8,0)</f>
        <v>林辰一</v>
      </c>
      <c r="J29" s="16" t="str">
        <f>VLOOKUP(B29,總表!$1:$1048576,9,0)</f>
        <v>宜蘭縣中道中學</v>
      </c>
      <c r="K29" s="16" t="str">
        <f>VLOOKUP(B29,總表!$1:$1048576,10,0)</f>
        <v>趙昱軍</v>
      </c>
      <c r="L29" s="16" t="str">
        <f>VLOOKUP(B29,總表!$1:$1048576,11,0)</f>
        <v>宜蘭縣中道小學</v>
      </c>
      <c r="M29" s="16" t="str">
        <f>VLOOKUP(B29,總表!$1:$1048576,12,0)</f>
        <v>許育銘</v>
      </c>
      <c r="N29" s="16" t="str">
        <f>VLOOKUP(B29,總表!$1:$1048576,13,0)</f>
        <v>宜蘭縣羅東國中</v>
      </c>
      <c r="O29" s="16">
        <f>VLOOKUP(B29,總表!$1:$1048576,14,0)</f>
        <v>0</v>
      </c>
      <c r="P29" s="16">
        <f>VLOOKUP(B29,總表!$1:$1048576,15,0)</f>
        <v>0</v>
      </c>
      <c r="Q29" s="16">
        <f>VLOOKUP(B29,總表!$1:$1048576,16,0)</f>
        <v>0</v>
      </c>
      <c r="R29" s="16">
        <f>VLOOKUP(B29,總表!$1:$1048576,17,0)</f>
        <v>0</v>
      </c>
    </row>
    <row r="30" spans="1:18" ht="17.399999999999999" hidden="1" x14ac:dyDescent="0.3">
      <c r="A30" s="30" t="s">
        <v>3494</v>
      </c>
      <c r="B30" s="13" t="s">
        <v>114</v>
      </c>
      <c r="C30" s="10" t="str">
        <f>VLOOKUP(B30,總表!$1:$1048576,2,0)</f>
        <v>光照智慧栽培箱</v>
      </c>
      <c r="D30" s="17" t="str">
        <f>VLOOKUP(B30,總表!$1:$1048576,4,0)</f>
        <v>永續發展農糧技術</v>
      </c>
      <c r="E30" s="16" t="str">
        <f>VLOOKUP(B30,總表!$1:$1048576,5,0)</f>
        <v>國中組</v>
      </c>
      <c r="F30" s="16" t="str">
        <f>VLOOKUP(B30,總表!$1:$1048576,3,0)</f>
        <v>宜蘭縣</v>
      </c>
      <c r="G30" s="16" t="str">
        <f>VLOOKUP(B30,總表!$1:$1048576,6,0)</f>
        <v>尤心恩</v>
      </c>
      <c r="H30" s="16" t="str">
        <f>VLOOKUP(B30,總表!$1:$1048576,7,0)</f>
        <v>內城國中小</v>
      </c>
      <c r="I30" s="16" t="str">
        <f>VLOOKUP(B30,總表!$1:$1048576,8,0)</f>
        <v>林于歆</v>
      </c>
      <c r="J30" s="16" t="str">
        <f>VLOOKUP(B30,總表!$1:$1048576,9,0)</f>
        <v>內城國中小</v>
      </c>
      <c r="K30" s="16">
        <f>VLOOKUP(B30,總表!$1:$1048576,10,0)</f>
        <v>0</v>
      </c>
      <c r="L30" s="16">
        <f>VLOOKUP(B30,總表!$1:$1048576,11,0)</f>
        <v>0</v>
      </c>
      <c r="M30" s="16" t="str">
        <f>VLOOKUP(B30,總表!$1:$1048576,12,0)</f>
        <v>諶詠仁</v>
      </c>
      <c r="N30" s="16" t="str">
        <f>VLOOKUP(B30,總表!$1:$1048576,13,0)</f>
        <v>宜蘭縣縣立內城國中小</v>
      </c>
      <c r="O30" s="16" t="str">
        <f>VLOOKUP(B30,總表!$1:$1048576,14,0)</f>
        <v>邱鈞謙</v>
      </c>
      <c r="P30" s="16" t="str">
        <f>VLOOKUP(B30,總表!$1:$1048576,15,0)</f>
        <v>內城國中小</v>
      </c>
      <c r="Q30" s="16">
        <f>VLOOKUP(B30,總表!$1:$1048576,16,0)</f>
        <v>0</v>
      </c>
      <c r="R30" s="16">
        <f>VLOOKUP(B30,總表!$1:$1048576,17,0)</f>
        <v>0</v>
      </c>
    </row>
    <row r="31" spans="1:18" ht="17.399999999999999" hidden="1" x14ac:dyDescent="0.3">
      <c r="A31" s="30" t="s">
        <v>3494</v>
      </c>
      <c r="B31" s="13" t="s">
        <v>29</v>
      </c>
      <c r="C31" s="10" t="str">
        <f>VLOOKUP(B31,總表!$1:$1048576,2,0)</f>
        <v>冥紙電池</v>
      </c>
      <c r="D31" s="17" t="str">
        <f>VLOOKUP(B31,總表!$1:$1048576,4,0)</f>
        <v>永續發展農糧技術</v>
      </c>
      <c r="E31" s="16" t="str">
        <f>VLOOKUP(B31,總表!$1:$1048576,5,0)</f>
        <v>國中組</v>
      </c>
      <c r="F31" s="16" t="str">
        <f>VLOOKUP(B31,總表!$1:$1048576,3,0)</f>
        <v>宜蘭縣</v>
      </c>
      <c r="G31" s="16" t="str">
        <f>VLOOKUP(B31,總表!$1:$1048576,6,0)</f>
        <v>林立邦</v>
      </c>
      <c r="H31" s="16" t="str">
        <f>VLOOKUP(B31,總表!$1:$1048576,7,0)</f>
        <v>宜蘭縣立員山國民中學</v>
      </c>
      <c r="I31" s="16">
        <f>VLOOKUP(B31,總表!$1:$1048576,8,0)</f>
        <v>0</v>
      </c>
      <c r="J31" s="16">
        <f>VLOOKUP(B31,總表!$1:$1048576,9,0)</f>
        <v>0</v>
      </c>
      <c r="K31" s="16">
        <f>VLOOKUP(B31,總表!$1:$1048576,10,0)</f>
        <v>0</v>
      </c>
      <c r="L31" s="16">
        <f>VLOOKUP(B31,總表!$1:$1048576,11,0)</f>
        <v>0</v>
      </c>
      <c r="M31" s="16" t="str">
        <f>VLOOKUP(B31,總表!$1:$1048576,12,0)</f>
        <v>吳宏達</v>
      </c>
      <c r="N31" s="16" t="str">
        <f>VLOOKUP(B31,總表!$1:$1048576,13,0)</f>
        <v>宜蘭縣縣立內城國中小</v>
      </c>
      <c r="O31" s="16" t="str">
        <f>VLOOKUP(B31,總表!$1:$1048576,14,0)</f>
        <v>陳淑華</v>
      </c>
      <c r="P31" s="16" t="str">
        <f>VLOOKUP(B31,總表!$1:$1048576,15,0)</f>
        <v>宜蘭縣縣立員山國民中學</v>
      </c>
      <c r="Q31" s="16">
        <f>VLOOKUP(B31,總表!$1:$1048576,16,0)</f>
        <v>0</v>
      </c>
      <c r="R31" s="16">
        <f>VLOOKUP(B31,總表!$1:$1048576,17,0)</f>
        <v>0</v>
      </c>
    </row>
    <row r="32" spans="1:18" ht="17.399999999999999" hidden="1" x14ac:dyDescent="0.3">
      <c r="A32" s="22" t="s">
        <v>3495</v>
      </c>
      <c r="B32" s="13" t="s">
        <v>218</v>
      </c>
      <c r="C32" s="10" t="str">
        <f>VLOOKUP(B32,總表!$1:$1048576,2,0)</f>
        <v>運動分析裝置</v>
      </c>
      <c r="D32" s="18" t="str">
        <f>VLOOKUP(B32,總表!$1:$1048576,4,0)</f>
        <v>休閒與教育</v>
      </c>
      <c r="E32" s="16" t="str">
        <f>VLOOKUP(B32,總表!$1:$1048576,5,0)</f>
        <v>國中組</v>
      </c>
      <c r="F32" s="16" t="str">
        <f>VLOOKUP(B32,總表!$1:$1048576,3,0)</f>
        <v>宜蘭縣</v>
      </c>
      <c r="G32" s="16" t="str">
        <f>VLOOKUP(B32,總表!$1:$1048576,6,0)</f>
        <v>林立邦</v>
      </c>
      <c r="H32" s="16" t="str">
        <f>VLOOKUP(B32,總表!$1:$1048576,7,0)</f>
        <v>宜蘭縣立員山國民中學</v>
      </c>
      <c r="I32" s="16" t="str">
        <f>VLOOKUP(B32,總表!$1:$1048576,8,0)</f>
        <v>蔡兆頎</v>
      </c>
      <c r="J32" s="16" t="str">
        <f>VLOOKUP(B32,總表!$1:$1048576,9,0)</f>
        <v>員山國中</v>
      </c>
      <c r="K32" s="16" t="str">
        <f>VLOOKUP(B32,總表!$1:$1048576,10,0)</f>
        <v>黃翊嘉</v>
      </c>
      <c r="L32" s="16" t="str">
        <f>VLOOKUP(B32,總表!$1:$1048576,11,0)</f>
        <v>凱旋國中</v>
      </c>
      <c r="M32" s="16" t="str">
        <f>VLOOKUP(B32,總表!$1:$1048576,12,0)</f>
        <v>吳宏達</v>
      </c>
      <c r="N32" s="16" t="str">
        <f>VLOOKUP(B32,總表!$1:$1048576,13,0)</f>
        <v>宜蘭縣縣立內城國中小</v>
      </c>
      <c r="O32" s="16" t="str">
        <f>VLOOKUP(B32,總表!$1:$1048576,14,0)</f>
        <v>陳淑華</v>
      </c>
      <c r="P32" s="16" t="str">
        <f>VLOOKUP(B32,總表!$1:$1048576,15,0)</f>
        <v>宜蘭縣縣立員山國民中學</v>
      </c>
      <c r="Q32" s="16">
        <f>VLOOKUP(B32,總表!$1:$1048576,16,0)</f>
        <v>0</v>
      </c>
      <c r="R32" s="16">
        <f>VLOOKUP(B32,總表!$1:$1048576,17,0)</f>
        <v>0</v>
      </c>
    </row>
    <row r="33" spans="1:18" ht="17.399999999999999" hidden="1" x14ac:dyDescent="0.3">
      <c r="A33" s="28" t="s">
        <v>3493</v>
      </c>
      <c r="B33" s="13" t="s">
        <v>245</v>
      </c>
      <c r="C33" s="10" t="str">
        <f>VLOOKUP(B33,總表!$1:$1048576,2,0)</f>
        <v>多用途終點運動計時器</v>
      </c>
      <c r="D33" s="18" t="str">
        <f>VLOOKUP(B33,總表!$1:$1048576,4,0)</f>
        <v>休閒與教育</v>
      </c>
      <c r="E33" s="16" t="str">
        <f>VLOOKUP(B33,總表!$1:$1048576,5,0)</f>
        <v>國中組</v>
      </c>
      <c r="F33" s="16" t="str">
        <f>VLOOKUP(B33,總表!$1:$1048576,3,0)</f>
        <v>宜蘭縣</v>
      </c>
      <c r="G33" s="16" t="str">
        <f>VLOOKUP(B33,總表!$1:$1048576,6,0)</f>
        <v>吳丹</v>
      </c>
      <c r="H33" s="16" t="str">
        <f>VLOOKUP(B33,總表!$1:$1048576,7,0)</f>
        <v>宜蘭縣立國華國民中學</v>
      </c>
      <c r="I33" s="16" t="str">
        <f>VLOOKUP(B33,總表!$1:$1048576,8,0)</f>
        <v>張庭瑜</v>
      </c>
      <c r="J33" s="16" t="str">
        <f>VLOOKUP(B33,總表!$1:$1048576,9,0)</f>
        <v>宜蘭縣立國華國民中學</v>
      </c>
      <c r="K33" s="16" t="str">
        <f>VLOOKUP(B33,總表!$1:$1048576,10,0)</f>
        <v>林泳蓁</v>
      </c>
      <c r="L33" s="16" t="str">
        <f>VLOOKUP(B33,總表!$1:$1048576,11,0)</f>
        <v>宜蘭縣立國華國民中學</v>
      </c>
      <c r="M33" s="16" t="str">
        <f>VLOOKUP(B33,總表!$1:$1048576,12,0)</f>
        <v>沈志強</v>
      </c>
      <c r="N33" s="16" t="str">
        <f>VLOOKUP(B33,總表!$1:$1048576,13,0)</f>
        <v>宜蘭縣立國華國中</v>
      </c>
      <c r="O33" s="16" t="str">
        <f>VLOOKUP(B33,總表!$1:$1048576,14,0)</f>
        <v>張俊傑</v>
      </c>
      <c r="P33" s="16" t="str">
        <f>VLOOKUP(B33,總表!$1:$1048576,15,0)</f>
        <v>宜蘭縣立國華國中</v>
      </c>
      <c r="Q33" s="16">
        <f>VLOOKUP(B33,總表!$1:$1048576,16,0)</f>
        <v>0</v>
      </c>
      <c r="R33" s="16">
        <f>VLOOKUP(B33,總表!$1:$1048576,17,0)</f>
        <v>0</v>
      </c>
    </row>
    <row r="34" spans="1:18" ht="17.399999999999999" hidden="1" x14ac:dyDescent="0.3">
      <c r="A34" s="28" t="s">
        <v>3493</v>
      </c>
      <c r="B34" s="13" t="s">
        <v>251</v>
      </c>
      <c r="C34" s="10" t="str">
        <f>VLOOKUP(B34,總表!$1:$1048576,2,0)</f>
        <v>AR學習視界-學習重點輔助系統</v>
      </c>
      <c r="D34" s="18" t="str">
        <f>VLOOKUP(B34,總表!$1:$1048576,4,0)</f>
        <v>休閒與教育</v>
      </c>
      <c r="E34" s="16" t="str">
        <f>VLOOKUP(B34,總表!$1:$1048576,5,0)</f>
        <v>國中組</v>
      </c>
      <c r="F34" s="16" t="str">
        <f>VLOOKUP(B34,總表!$1:$1048576,3,0)</f>
        <v>宜蘭縣</v>
      </c>
      <c r="G34" s="16" t="str">
        <f>VLOOKUP(B34,總表!$1:$1048576,6,0)</f>
        <v>楊韜儒</v>
      </c>
      <c r="H34" s="16" t="str">
        <f>VLOOKUP(B34,總表!$1:$1048576,7,0)</f>
        <v>宜蘭縣立國華國民中學</v>
      </c>
      <c r="I34" s="16" t="str">
        <f>VLOOKUP(B34,總表!$1:$1048576,8,0)</f>
        <v>葉駿霖</v>
      </c>
      <c r="J34" s="16" t="str">
        <f>VLOOKUP(B34,總表!$1:$1048576,9,0)</f>
        <v>宜蘭縣立國華國民中學</v>
      </c>
      <c r="K34" s="16" t="str">
        <f>VLOOKUP(B34,總表!$1:$1048576,10,0)</f>
        <v>宋星泉</v>
      </c>
      <c r="L34" s="16" t="str">
        <f>VLOOKUP(B34,總表!$1:$1048576,11,0)</f>
        <v>宜蘭縣立國華國民中學</v>
      </c>
      <c r="M34" s="16" t="str">
        <f>VLOOKUP(B34,總表!$1:$1048576,12,0)</f>
        <v>陳榮政</v>
      </c>
      <c r="N34" s="16" t="str">
        <f>VLOOKUP(B34,總表!$1:$1048576,13,0)</f>
        <v>宜蘭縣立國華國中</v>
      </c>
      <c r="O34" s="16" t="str">
        <f>VLOOKUP(B34,總表!$1:$1048576,14,0)</f>
        <v>沈志強</v>
      </c>
      <c r="P34" s="16" t="str">
        <f>VLOOKUP(B34,總表!$1:$1048576,15,0)</f>
        <v>宜蘭縣立國華國中</v>
      </c>
      <c r="Q34" s="16">
        <f>VLOOKUP(B34,總表!$1:$1048576,16,0)</f>
        <v>0</v>
      </c>
      <c r="R34" s="16">
        <f>VLOOKUP(B34,總表!$1:$1048576,17,0)</f>
        <v>0</v>
      </c>
    </row>
    <row r="35" spans="1:18" ht="17.399999999999999" hidden="1" x14ac:dyDescent="0.3">
      <c r="A35" s="30" t="s">
        <v>3494</v>
      </c>
      <c r="B35" s="13" t="s">
        <v>343</v>
      </c>
      <c r="C35" s="10" t="str">
        <f>VLOOKUP(B35,總表!$1:$1048576,2,0)</f>
        <v>伸縮自如的書架</v>
      </c>
      <c r="D35" s="18" t="str">
        <f>VLOOKUP(B35,總表!$1:$1048576,4,0)</f>
        <v>休閒與教育</v>
      </c>
      <c r="E35" s="16" t="str">
        <f>VLOOKUP(B35,總表!$1:$1048576,5,0)</f>
        <v>國中組</v>
      </c>
      <c r="F35" s="16" t="str">
        <f>VLOOKUP(B35,總表!$1:$1048576,3,0)</f>
        <v>宜蘭縣</v>
      </c>
      <c r="G35" s="16" t="str">
        <f>VLOOKUP(B35,總表!$1:$1048576,6,0)</f>
        <v>李宣瑾</v>
      </c>
      <c r="H35" s="16" t="str">
        <f>VLOOKUP(B35,總表!$1:$1048576,7,0)</f>
        <v>宜蘭縣立復興國中</v>
      </c>
      <c r="I35" s="16">
        <f>VLOOKUP(B35,總表!$1:$1048576,8,0)</f>
        <v>0</v>
      </c>
      <c r="J35" s="16">
        <f>VLOOKUP(B35,總表!$1:$1048576,9,0)</f>
        <v>0</v>
      </c>
      <c r="K35" s="16">
        <f>VLOOKUP(B35,總表!$1:$1048576,10,0)</f>
        <v>0</v>
      </c>
      <c r="L35" s="16">
        <f>VLOOKUP(B35,總表!$1:$1048576,11,0)</f>
        <v>0</v>
      </c>
      <c r="M35" s="16" t="str">
        <f>VLOOKUP(B35,總表!$1:$1048576,12,0)</f>
        <v>鄭嘉薇</v>
      </c>
      <c r="N35" s="16" t="str">
        <f>VLOOKUP(B35,總表!$1:$1048576,13,0)</f>
        <v>宜蘭縣立復興國中</v>
      </c>
      <c r="O35" s="16" t="str">
        <f>VLOOKUP(B35,總表!$1:$1048576,14,0)</f>
        <v>李勇達</v>
      </c>
      <c r="P35" s="16" t="str">
        <f>VLOOKUP(B35,總表!$1:$1048576,15,0)</f>
        <v>宜蘭縣立員山國中</v>
      </c>
      <c r="Q35" s="16">
        <f>VLOOKUP(B35,總表!$1:$1048576,16,0)</f>
        <v>0</v>
      </c>
      <c r="R35" s="16">
        <f>VLOOKUP(B35,總表!$1:$1048576,17,0)</f>
        <v>0</v>
      </c>
    </row>
    <row r="36" spans="1:18" ht="17.399999999999999" hidden="1" x14ac:dyDescent="0.3">
      <c r="A36" s="25" t="s">
        <v>3492</v>
      </c>
      <c r="B36" s="13" t="s">
        <v>445</v>
      </c>
      <c r="C36" s="10" t="str">
        <f>VLOOKUP(B36,總表!$1:$1048576,2,0)</f>
        <v>多功能仿生救援機器人</v>
      </c>
      <c r="D36" s="19" t="str">
        <f>VLOOKUP(B36,總表!$1:$1048576,4,0)</f>
        <v>災害管理與安全</v>
      </c>
      <c r="E36" s="16" t="str">
        <f>VLOOKUP(B36,總表!$1:$1048576,5,0)</f>
        <v>國中組</v>
      </c>
      <c r="F36" s="16" t="str">
        <f>VLOOKUP(B36,總表!$1:$1048576,3,0)</f>
        <v>宜蘭縣</v>
      </c>
      <c r="G36" s="16" t="str">
        <f>VLOOKUP(B36,總表!$1:$1048576,6,0)</f>
        <v>鄭聿琦</v>
      </c>
      <c r="H36" s="16" t="str">
        <f>VLOOKUP(B36,總表!$1:$1048576,7,0)</f>
        <v>宜蘭縣立東光國中</v>
      </c>
      <c r="I36" s="16" t="str">
        <f>VLOOKUP(B36,總表!$1:$1048576,8,0)</f>
        <v>翁楷軒</v>
      </c>
      <c r="J36" s="16" t="str">
        <f>VLOOKUP(B36,總表!$1:$1048576,9,0)</f>
        <v>宜蘭縣立東光國中</v>
      </c>
      <c r="K36" s="16" t="str">
        <f>VLOOKUP(B36,總表!$1:$1048576,10,0)</f>
        <v>鄭聿銘</v>
      </c>
      <c r="L36" s="16" t="str">
        <f>VLOOKUP(B36,總表!$1:$1048576,11,0)</f>
        <v>宜蘭縣立東光國中</v>
      </c>
      <c r="M36" s="16" t="str">
        <f>VLOOKUP(B36,總表!$1:$1048576,12,0)</f>
        <v>陳榮政</v>
      </c>
      <c r="N36" s="16" t="str">
        <f>VLOOKUP(B36,總表!$1:$1048576,13,0)</f>
        <v>宜蘭縣立國華國中</v>
      </c>
      <c r="O36" s="16" t="str">
        <f>VLOOKUP(B36,總表!$1:$1048576,14,0)</f>
        <v>陳麗馨</v>
      </c>
      <c r="P36" s="16" t="str">
        <f>VLOOKUP(B36,總表!$1:$1048576,15,0)</f>
        <v>宜蘭縣立東光國中</v>
      </c>
      <c r="Q36" s="16" t="str">
        <f>VLOOKUP(B36,總表!$1:$1048576,16,0)</f>
        <v>蔡佳欣</v>
      </c>
      <c r="R36" s="16" t="str">
        <f>VLOOKUP(B36,總表!$1:$1048576,17,0)</f>
        <v>東光教師</v>
      </c>
    </row>
    <row r="37" spans="1:18" ht="17.399999999999999" hidden="1" x14ac:dyDescent="0.3">
      <c r="A37" s="30" t="s">
        <v>3494</v>
      </c>
      <c r="B37" s="13" t="s">
        <v>502</v>
      </c>
      <c r="C37" s="10" t="str">
        <f>VLOOKUP(B37,總表!$1:$1048576,2,0)</f>
        <v>安全智慧充電箱</v>
      </c>
      <c r="D37" s="19" t="str">
        <f>VLOOKUP(B37,總表!$1:$1048576,4,0)</f>
        <v>災害管理與安全</v>
      </c>
      <c r="E37" s="16" t="str">
        <f>VLOOKUP(B37,總表!$1:$1048576,5,0)</f>
        <v>國中組</v>
      </c>
      <c r="F37" s="16" t="str">
        <f>VLOOKUP(B37,總表!$1:$1048576,3,0)</f>
        <v>宜蘭縣</v>
      </c>
      <c r="G37" s="16" t="str">
        <f>VLOOKUP(B37,總表!$1:$1048576,6,0)</f>
        <v>方柏臣</v>
      </c>
      <c r="H37" s="16" t="str">
        <f>VLOOKUP(B37,總表!$1:$1048576,7,0)</f>
        <v>宜蘭縣立國華國民中學</v>
      </c>
      <c r="I37" s="16" t="str">
        <f>VLOOKUP(B37,總表!$1:$1048576,8,0)</f>
        <v>駱玄彬</v>
      </c>
      <c r="J37" s="16" t="str">
        <f>VLOOKUP(B37,總表!$1:$1048576,9,0)</f>
        <v>宜蘭縣立國華國民中學</v>
      </c>
      <c r="K37" s="16" t="str">
        <f>VLOOKUP(B37,總表!$1:$1048576,10,0)</f>
        <v>李宜橙</v>
      </c>
      <c r="L37" s="16" t="str">
        <f>VLOOKUP(B37,總表!$1:$1048576,11,0)</f>
        <v>宜蘭縣立國華國民中學</v>
      </c>
      <c r="M37" s="16" t="str">
        <f>VLOOKUP(B37,總表!$1:$1048576,12,0)</f>
        <v>陳榮政</v>
      </c>
      <c r="N37" s="16" t="str">
        <f>VLOOKUP(B37,總表!$1:$1048576,13,0)</f>
        <v>宜蘭縣立國華國中</v>
      </c>
      <c r="O37" s="16" t="str">
        <f>VLOOKUP(B37,總表!$1:$1048576,14,0)</f>
        <v>張俊傑</v>
      </c>
      <c r="P37" s="16" t="str">
        <f>VLOOKUP(B37,總表!$1:$1048576,15,0)</f>
        <v>宜蘭縣立國華國中</v>
      </c>
      <c r="Q37" s="16">
        <f>VLOOKUP(B37,總表!$1:$1048576,16,0)</f>
        <v>0</v>
      </c>
      <c r="R37" s="16">
        <f>VLOOKUP(B37,總表!$1:$1048576,17,0)</f>
        <v>0</v>
      </c>
    </row>
    <row r="38" spans="1:18" ht="17.399999999999999" hidden="1" x14ac:dyDescent="0.3">
      <c r="A38" s="25" t="s">
        <v>3492</v>
      </c>
      <c r="B38" s="13" t="s">
        <v>748</v>
      </c>
      <c r="C38" s="10" t="str">
        <f>VLOOKUP(B38,總表!$1:$1048576,2,0)</f>
        <v>睡眠守護系統</v>
      </c>
      <c r="D38" s="20" t="str">
        <f>VLOOKUP(B38,總表!$1:$1048576,4,0)</f>
        <v>社會照護</v>
      </c>
      <c r="E38" s="16" t="str">
        <f>VLOOKUP(B38,總表!$1:$1048576,5,0)</f>
        <v>國中組</v>
      </c>
      <c r="F38" s="16" t="str">
        <f>VLOOKUP(B38,總表!$1:$1048576,3,0)</f>
        <v>宜蘭縣</v>
      </c>
      <c r="G38" s="16" t="str">
        <f>VLOOKUP(B38,總表!$1:$1048576,6,0)</f>
        <v>朱思柔</v>
      </c>
      <c r="H38" s="16" t="str">
        <f>VLOOKUP(B38,總表!$1:$1048576,7,0)</f>
        <v>宜蘭縣立國華國民中學</v>
      </c>
      <c r="I38" s="16" t="str">
        <f>VLOOKUP(B38,總表!$1:$1048576,8,0)</f>
        <v>林科男</v>
      </c>
      <c r="J38" s="16" t="str">
        <f>VLOOKUP(B38,總表!$1:$1048576,9,0)</f>
        <v>宜蘭縣立國華國民中學</v>
      </c>
      <c r="K38" s="16" t="str">
        <f>VLOOKUP(B38,總表!$1:$1048576,10,0)</f>
        <v>宋亮飛</v>
      </c>
      <c r="L38" s="16" t="str">
        <f>VLOOKUP(B38,總表!$1:$1048576,11,0)</f>
        <v>宜蘭縣立國華國民中學</v>
      </c>
      <c r="M38" s="16" t="str">
        <f>VLOOKUP(B38,總表!$1:$1048576,12,0)</f>
        <v>陳榮政</v>
      </c>
      <c r="N38" s="16" t="str">
        <f>VLOOKUP(B38,總表!$1:$1048576,13,0)</f>
        <v>宜蘭縣立國華國中</v>
      </c>
      <c r="O38" s="16" t="str">
        <f>VLOOKUP(B38,總表!$1:$1048576,14,0)</f>
        <v>沈志強</v>
      </c>
      <c r="P38" s="16" t="str">
        <f>VLOOKUP(B38,總表!$1:$1048576,15,0)</f>
        <v>宜蘭縣立國華國中</v>
      </c>
      <c r="Q38" s="16">
        <f>VLOOKUP(B38,總表!$1:$1048576,16,0)</f>
        <v>0</v>
      </c>
      <c r="R38" s="16">
        <f>VLOOKUP(B38,總表!$1:$1048576,17,0)</f>
        <v>0</v>
      </c>
    </row>
    <row r="39" spans="1:18" ht="17.399999999999999" hidden="1" x14ac:dyDescent="0.3">
      <c r="A39" s="28" t="s">
        <v>3493</v>
      </c>
      <c r="B39" s="13" t="s">
        <v>812</v>
      </c>
      <c r="C39" s="10" t="str">
        <f>VLOOKUP(B39,總表!$1:$1048576,2,0)</f>
        <v>省力防刮開罐磁吸棒</v>
      </c>
      <c r="D39" s="20" t="str">
        <f>VLOOKUP(B39,總表!$1:$1048576,4,0)</f>
        <v>社會照護</v>
      </c>
      <c r="E39" s="16" t="str">
        <f>VLOOKUP(B39,總表!$1:$1048576,5,0)</f>
        <v>國中組</v>
      </c>
      <c r="F39" s="16" t="str">
        <f>VLOOKUP(B39,總表!$1:$1048576,3,0)</f>
        <v>宜蘭縣</v>
      </c>
      <c r="G39" s="16" t="str">
        <f>VLOOKUP(B39,總表!$1:$1048576,6,0)</f>
        <v>李宣瑾</v>
      </c>
      <c r="H39" s="16" t="str">
        <f>VLOOKUP(B39,總表!$1:$1048576,7,0)</f>
        <v>宜蘭縣立復興國中</v>
      </c>
      <c r="I39" s="16">
        <f>VLOOKUP(B39,總表!$1:$1048576,8,0)</f>
        <v>0</v>
      </c>
      <c r="J39" s="16">
        <f>VLOOKUP(B39,總表!$1:$1048576,9,0)</f>
        <v>0</v>
      </c>
      <c r="K39" s="16">
        <f>VLOOKUP(B39,總表!$1:$1048576,10,0)</f>
        <v>0</v>
      </c>
      <c r="L39" s="16">
        <f>VLOOKUP(B39,總表!$1:$1048576,11,0)</f>
        <v>0</v>
      </c>
      <c r="M39" s="16" t="str">
        <f>VLOOKUP(B39,總表!$1:$1048576,12,0)</f>
        <v>鄭嘉薇</v>
      </c>
      <c r="N39" s="16" t="str">
        <f>VLOOKUP(B39,總表!$1:$1048576,13,0)</f>
        <v>宜蘭縣立復興國中</v>
      </c>
      <c r="O39" s="16" t="str">
        <f>VLOOKUP(B39,總表!$1:$1048576,14,0)</f>
        <v>李勇達</v>
      </c>
      <c r="P39" s="16" t="str">
        <f>VLOOKUP(B39,總表!$1:$1048576,15,0)</f>
        <v>宜蘭縣立復興國中</v>
      </c>
      <c r="Q39" s="16">
        <f>VLOOKUP(B39,總表!$1:$1048576,16,0)</f>
        <v>0</v>
      </c>
      <c r="R39" s="16">
        <f>VLOOKUP(B39,總表!$1:$1048576,17,0)</f>
        <v>0</v>
      </c>
    </row>
    <row r="40" spans="1:18" ht="17.399999999999999" hidden="1" x14ac:dyDescent="0.3">
      <c r="A40" s="22" t="s">
        <v>3495</v>
      </c>
      <c r="B40" s="13" t="s">
        <v>847</v>
      </c>
      <c r="C40" s="10" t="str">
        <f>VLOOKUP(B40,總表!$1:$1048576,2,0)</f>
        <v>泡茶檢測系統</v>
      </c>
      <c r="D40" s="16" t="str">
        <f>VLOOKUP(B40,總表!$1:$1048576,4,0)</f>
        <v>便利生活</v>
      </c>
      <c r="E40" s="16" t="str">
        <f>VLOOKUP(B40,總表!$1:$1048576,5,0)</f>
        <v>國中組</v>
      </c>
      <c r="F40" s="16" t="str">
        <f>VLOOKUP(B40,總表!$1:$1048576,3,0)</f>
        <v>宜蘭縣</v>
      </c>
      <c r="G40" s="16" t="str">
        <f>VLOOKUP(B40,總表!$1:$1048576,6,0)</f>
        <v>李柏諺</v>
      </c>
      <c r="H40" s="16" t="str">
        <f>VLOOKUP(B40,總表!$1:$1048576,7,0)</f>
        <v>員山國民中學</v>
      </c>
      <c r="I40" s="16">
        <f>VLOOKUP(B40,總表!$1:$1048576,8,0)</f>
        <v>0</v>
      </c>
      <c r="J40" s="16">
        <f>VLOOKUP(B40,總表!$1:$1048576,9,0)</f>
        <v>0</v>
      </c>
      <c r="K40" s="16">
        <f>VLOOKUP(B40,總表!$1:$1048576,10,0)</f>
        <v>0</v>
      </c>
      <c r="L40" s="16">
        <f>VLOOKUP(B40,總表!$1:$1048576,11,0)</f>
        <v>0</v>
      </c>
      <c r="M40" s="16" t="str">
        <f>VLOOKUP(B40,總表!$1:$1048576,12,0)</f>
        <v>吳宏達</v>
      </c>
      <c r="N40" s="16" t="str">
        <f>VLOOKUP(B40,總表!$1:$1048576,13,0)</f>
        <v>宜蘭縣縣立內城國中小</v>
      </c>
      <c r="O40" s="16" t="str">
        <f>VLOOKUP(B40,總表!$1:$1048576,14,0)</f>
        <v>陳淑華</v>
      </c>
      <c r="P40" s="16" t="str">
        <f>VLOOKUP(B40,總表!$1:$1048576,15,0)</f>
        <v>宜蘭縣縣立員山國民中學</v>
      </c>
      <c r="Q40" s="16">
        <f>VLOOKUP(B40,總表!$1:$1048576,16,0)</f>
        <v>0</v>
      </c>
      <c r="R40" s="16">
        <f>VLOOKUP(B40,總表!$1:$1048576,17,0)</f>
        <v>0</v>
      </c>
    </row>
    <row r="41" spans="1:18" ht="17.399999999999999" hidden="1" x14ac:dyDescent="0.3">
      <c r="A41" s="22" t="s">
        <v>3495</v>
      </c>
      <c r="B41" s="13" t="s">
        <v>845</v>
      </c>
      <c r="C41" s="10" t="str">
        <f>VLOOKUP(B41,總表!$1:$1048576,2,0)</f>
        <v>運動監測衣</v>
      </c>
      <c r="D41" s="16" t="str">
        <f>VLOOKUP(B41,總表!$1:$1048576,4,0)</f>
        <v>便利生活</v>
      </c>
      <c r="E41" s="16" t="str">
        <f>VLOOKUP(B41,總表!$1:$1048576,5,0)</f>
        <v>國中組</v>
      </c>
      <c r="F41" s="16" t="str">
        <f>VLOOKUP(B41,總表!$1:$1048576,3,0)</f>
        <v>宜蘭縣</v>
      </c>
      <c r="G41" s="16" t="str">
        <f>VLOOKUP(B41,總表!$1:$1048576,6,0)</f>
        <v>蔡兆頎</v>
      </c>
      <c r="H41" s="16" t="str">
        <f>VLOOKUP(B41,總表!$1:$1048576,7,0)</f>
        <v>員山國中</v>
      </c>
      <c r="I41" s="16">
        <f>VLOOKUP(B41,總表!$1:$1048576,8,0)</f>
        <v>0</v>
      </c>
      <c r="J41" s="16">
        <f>VLOOKUP(B41,總表!$1:$1048576,9,0)</f>
        <v>0</v>
      </c>
      <c r="K41" s="16">
        <f>VLOOKUP(B41,總表!$1:$1048576,10,0)</f>
        <v>0</v>
      </c>
      <c r="L41" s="16">
        <f>VLOOKUP(B41,總表!$1:$1048576,11,0)</f>
        <v>0</v>
      </c>
      <c r="M41" s="16" t="str">
        <f>VLOOKUP(B41,總表!$1:$1048576,12,0)</f>
        <v>吳宏達</v>
      </c>
      <c r="N41" s="16" t="str">
        <f>VLOOKUP(B41,總表!$1:$1048576,13,0)</f>
        <v>宜蘭縣縣立內城國中小</v>
      </c>
      <c r="O41" s="16" t="str">
        <f>VLOOKUP(B41,總表!$1:$1048576,14,0)</f>
        <v>陳淑華</v>
      </c>
      <c r="P41" s="16" t="str">
        <f>VLOOKUP(B41,總表!$1:$1048576,15,0)</f>
        <v>宜蘭縣縣立員山國民中學</v>
      </c>
      <c r="Q41" s="16">
        <f>VLOOKUP(B41,總表!$1:$1048576,16,0)</f>
        <v>0</v>
      </c>
      <c r="R41" s="16">
        <f>VLOOKUP(B41,總表!$1:$1048576,17,0)</f>
        <v>0</v>
      </c>
    </row>
    <row r="42" spans="1:18" ht="17.399999999999999" hidden="1" x14ac:dyDescent="0.3">
      <c r="A42" s="28" t="s">
        <v>3493</v>
      </c>
      <c r="B42" s="13" t="s">
        <v>862</v>
      </c>
      <c r="C42" s="10" t="str">
        <f>VLOOKUP(B42,總表!$1:$1048576,2,0)</f>
        <v>全能廚神</v>
      </c>
      <c r="D42" s="16" t="str">
        <f>VLOOKUP(B42,總表!$1:$1048576,4,0)</f>
        <v>便利生活</v>
      </c>
      <c r="E42" s="16" t="str">
        <f>VLOOKUP(B42,總表!$1:$1048576,5,0)</f>
        <v>國中組</v>
      </c>
      <c r="F42" s="16" t="str">
        <f>VLOOKUP(B42,總表!$1:$1048576,3,0)</f>
        <v>宜蘭縣</v>
      </c>
      <c r="G42" s="16" t="str">
        <f>VLOOKUP(B42,總表!$1:$1048576,6,0)</f>
        <v>林宜樺</v>
      </c>
      <c r="H42" s="16" t="str">
        <f>VLOOKUP(B42,總表!$1:$1048576,7,0)</f>
        <v>宜蘭縣立國華國民中學</v>
      </c>
      <c r="I42" s="16" t="str">
        <f>VLOOKUP(B42,總表!$1:$1048576,8,0)</f>
        <v>蘇子瑜</v>
      </c>
      <c r="J42" s="16" t="str">
        <f>VLOOKUP(B42,總表!$1:$1048576,9,0)</f>
        <v>宜蘭縣立國華國民中學</v>
      </c>
      <c r="K42" s="16" t="str">
        <f>VLOOKUP(B42,總表!$1:$1048576,10,0)</f>
        <v>游定烜</v>
      </c>
      <c r="L42" s="16" t="str">
        <f>VLOOKUP(B42,總表!$1:$1048576,11,0)</f>
        <v>宜蘭縣立國華國民中學</v>
      </c>
      <c r="M42" s="16" t="str">
        <f>VLOOKUP(B42,總表!$1:$1048576,12,0)</f>
        <v>沈志強</v>
      </c>
      <c r="N42" s="16" t="str">
        <f>VLOOKUP(B42,總表!$1:$1048576,13,0)</f>
        <v>宜蘭縣立國華國中</v>
      </c>
      <c r="O42" s="16" t="str">
        <f>VLOOKUP(B42,總表!$1:$1048576,14,0)</f>
        <v>陳榮政</v>
      </c>
      <c r="P42" s="16" t="str">
        <f>VLOOKUP(B42,總表!$1:$1048576,15,0)</f>
        <v>無</v>
      </c>
      <c r="Q42" s="16">
        <f>VLOOKUP(B42,總表!$1:$1048576,16,0)</f>
        <v>0</v>
      </c>
      <c r="R42" s="16">
        <f>VLOOKUP(B42,總表!$1:$1048576,17,0)</f>
        <v>0</v>
      </c>
    </row>
    <row r="43" spans="1:18" ht="17.399999999999999" hidden="1" x14ac:dyDescent="0.3">
      <c r="A43" s="28" t="s">
        <v>3493</v>
      </c>
      <c r="B43" s="13" t="s">
        <v>856</v>
      </c>
      <c r="C43" s="10" t="str">
        <f>VLOOKUP(B43,總表!$1:$1048576,2,0)</f>
        <v>環境守護滅蟲車</v>
      </c>
      <c r="D43" s="16" t="str">
        <f>VLOOKUP(B43,總表!$1:$1048576,4,0)</f>
        <v>便利生活</v>
      </c>
      <c r="E43" s="16" t="str">
        <f>VLOOKUP(B43,總表!$1:$1048576,5,0)</f>
        <v>國中組</v>
      </c>
      <c r="F43" s="16" t="str">
        <f>VLOOKUP(B43,總表!$1:$1048576,3,0)</f>
        <v>宜蘭縣</v>
      </c>
      <c r="G43" s="16" t="str">
        <f>VLOOKUP(B43,總表!$1:$1048576,6,0)</f>
        <v>張紫芸</v>
      </c>
      <c r="H43" s="16" t="str">
        <f>VLOOKUP(B43,總表!$1:$1048576,7,0)</f>
        <v>東光國中</v>
      </c>
      <c r="I43" s="16">
        <f>VLOOKUP(B43,總表!$1:$1048576,8,0)</f>
        <v>0</v>
      </c>
      <c r="J43" s="16">
        <f>VLOOKUP(B43,總表!$1:$1048576,9,0)</f>
        <v>0</v>
      </c>
      <c r="K43" s="16">
        <f>VLOOKUP(B43,總表!$1:$1048576,10,0)</f>
        <v>0</v>
      </c>
      <c r="L43" s="16">
        <f>VLOOKUP(B43,總表!$1:$1048576,11,0)</f>
        <v>0</v>
      </c>
      <c r="M43" s="16" t="str">
        <f>VLOOKUP(B43,總表!$1:$1048576,12,0)</f>
        <v>陳榮政</v>
      </c>
      <c r="N43" s="16" t="str">
        <f>VLOOKUP(B43,總表!$1:$1048576,13,0)</f>
        <v>宜蘭縣立東光國中</v>
      </c>
      <c r="O43" s="16" t="str">
        <f>VLOOKUP(B43,總表!$1:$1048576,14,0)</f>
        <v>陳麗馨</v>
      </c>
      <c r="P43" s="16" t="str">
        <f>VLOOKUP(B43,總表!$1:$1048576,15,0)</f>
        <v>宜蘭縣立東光國中</v>
      </c>
      <c r="Q43" s="16" t="str">
        <f>VLOOKUP(B43,總表!$1:$1048576,16,0)</f>
        <v>莊品婕</v>
      </c>
      <c r="R43" s="16" t="str">
        <f>VLOOKUP(B43,總表!$1:$1048576,17,0)</f>
        <v>輔仁大學</v>
      </c>
    </row>
    <row r="44" spans="1:18" ht="17.399999999999999" hidden="1" x14ac:dyDescent="0.3">
      <c r="A44" s="28" t="s">
        <v>3493</v>
      </c>
      <c r="B44" s="13" t="s">
        <v>1178</v>
      </c>
      <c r="C44" s="10" t="str">
        <f>VLOOKUP(B44,總表!$1:$1048576,2,0)</f>
        <v>水域生態保護系統</v>
      </c>
      <c r="D44" s="21" t="str">
        <f>VLOOKUP(B44,總表!$1:$1048576,4,0)</f>
        <v>前瞻/工業設計技術</v>
      </c>
      <c r="E44" s="16" t="str">
        <f>VLOOKUP(B44,總表!$1:$1048576,5,0)</f>
        <v>國中組</v>
      </c>
      <c r="F44" s="16" t="str">
        <f>VLOOKUP(B44,總表!$1:$1048576,3,0)</f>
        <v>宜蘭縣</v>
      </c>
      <c r="G44" s="16" t="str">
        <f>VLOOKUP(B44,總表!$1:$1048576,6,0)</f>
        <v>陳奕溱</v>
      </c>
      <c r="H44" s="16" t="str">
        <f>VLOOKUP(B44,總表!$1:$1048576,7,0)</f>
        <v>宜蘭縣立國華國民中學</v>
      </c>
      <c r="I44" s="16" t="str">
        <f>VLOOKUP(B44,總表!$1:$1048576,8,0)</f>
        <v>洪允潔</v>
      </c>
      <c r="J44" s="16" t="str">
        <f>VLOOKUP(B44,總表!$1:$1048576,9,0)</f>
        <v>宜蘭縣立國華國民中學</v>
      </c>
      <c r="K44" s="16" t="str">
        <f>VLOOKUP(B44,總表!$1:$1048576,10,0)</f>
        <v>魏睿妤</v>
      </c>
      <c r="L44" s="16" t="str">
        <f>VLOOKUP(B44,總表!$1:$1048576,11,0)</f>
        <v>宜蘭縣立國華國民中學</v>
      </c>
      <c r="M44" s="16" t="str">
        <f>VLOOKUP(B44,總表!$1:$1048576,12,0)</f>
        <v>陳榮政</v>
      </c>
      <c r="N44" s="16" t="str">
        <f>VLOOKUP(B44,總表!$1:$1048576,13,0)</f>
        <v>宜蘭縣立國華國中</v>
      </c>
      <c r="O44" s="16" t="str">
        <f>VLOOKUP(B44,總表!$1:$1048576,14,0)</f>
        <v>沈志強</v>
      </c>
      <c r="P44" s="16" t="str">
        <f>VLOOKUP(B44,總表!$1:$1048576,15,0)</f>
        <v>宜蘭縣立國華國中</v>
      </c>
      <c r="Q44" s="16">
        <f>VLOOKUP(B44,總表!$1:$1048576,16,0)</f>
        <v>0</v>
      </c>
      <c r="R44" s="16">
        <f>VLOOKUP(B44,總表!$1:$1048576,17,0)</f>
        <v>0</v>
      </c>
    </row>
    <row r="45" spans="1:18" ht="17.399999999999999" hidden="1" x14ac:dyDescent="0.3">
      <c r="A45" s="30" t="s">
        <v>3494</v>
      </c>
      <c r="B45" s="13" t="s">
        <v>1174</v>
      </c>
      <c r="C45" s="10" t="str">
        <f>VLOOKUP(B45,總表!$1:$1048576,2,0)</f>
        <v>羽窩AI之家</v>
      </c>
      <c r="D45" s="21" t="str">
        <f>VLOOKUP(B45,總表!$1:$1048576,4,0)</f>
        <v>前瞻/工業設計技術</v>
      </c>
      <c r="E45" s="16" t="str">
        <f>VLOOKUP(B45,總表!$1:$1048576,5,0)</f>
        <v>國中組</v>
      </c>
      <c r="F45" s="16" t="str">
        <f>VLOOKUP(B45,總表!$1:$1048576,3,0)</f>
        <v>宜蘭縣</v>
      </c>
      <c r="G45" s="16" t="str">
        <f>VLOOKUP(B45,總表!$1:$1048576,6,0)</f>
        <v>陳立軒</v>
      </c>
      <c r="H45" s="16" t="str">
        <f>VLOOKUP(B45,總表!$1:$1048576,7,0)</f>
        <v>東光國中</v>
      </c>
      <c r="I45" s="16" t="str">
        <f>VLOOKUP(B45,總表!$1:$1048576,8,0)</f>
        <v>萬詠睿</v>
      </c>
      <c r="J45" s="16" t="str">
        <f>VLOOKUP(B45,總表!$1:$1048576,9,0)</f>
        <v>東光國中</v>
      </c>
      <c r="K45" s="16">
        <f>VLOOKUP(B45,總表!$1:$1048576,10,0)</f>
        <v>0</v>
      </c>
      <c r="L45" s="16">
        <f>VLOOKUP(B45,總表!$1:$1048576,11,0)</f>
        <v>0</v>
      </c>
      <c r="M45" s="16" t="str">
        <f>VLOOKUP(B45,總表!$1:$1048576,12,0)</f>
        <v>陳榮政</v>
      </c>
      <c r="N45" s="16" t="str">
        <f>VLOOKUP(B45,總表!$1:$1048576,13,0)</f>
        <v>宜蘭縣立東光國中</v>
      </c>
      <c r="O45" s="16" t="str">
        <f>VLOOKUP(B45,總表!$1:$1048576,14,0)</f>
        <v>陳麗馨</v>
      </c>
      <c r="P45" s="16" t="str">
        <f>VLOOKUP(B45,總表!$1:$1048576,15,0)</f>
        <v>宜蘭縣立東光國中</v>
      </c>
      <c r="Q45" s="16" t="str">
        <f>VLOOKUP(B45,總表!$1:$1048576,16,0)</f>
        <v>莊品婕</v>
      </c>
      <c r="R45" s="16" t="str">
        <f>VLOOKUP(B45,總表!$1:$1048576,17,0)</f>
        <v>輔仁大學</v>
      </c>
    </row>
    <row r="46" spans="1:18" ht="17.399999999999999" hidden="1" x14ac:dyDescent="0.3">
      <c r="A46" s="22" t="s">
        <v>3495</v>
      </c>
      <c r="B46" s="16" t="s">
        <v>3497</v>
      </c>
      <c r="C46" s="10" t="str">
        <f>VLOOKUP(B46,總表!$1:$1048576,2,0)</f>
        <v>怕蟲神器</v>
      </c>
      <c r="D46" s="17" t="str">
        <f>VLOOKUP(B46,總表!$1:$1048576,4,0)</f>
        <v>永續發展農糧技術</v>
      </c>
      <c r="E46" s="16" t="str">
        <f>VLOOKUP(B46,總表!$1:$1048576,5,0)</f>
        <v>國小組</v>
      </c>
      <c r="F46" s="16" t="str">
        <f>VLOOKUP(B46,總表!$1:$1048576,3,0)</f>
        <v>花蓮縣</v>
      </c>
      <c r="G46" s="16" t="str">
        <f>VLOOKUP(B46,總表!$1:$1048576,6,0)</f>
        <v>蔡恩雨</v>
      </c>
      <c r="H46" s="16" t="str">
        <f>VLOOKUP(B46,總表!$1:$1048576,7,0)</f>
        <v>花蓮縣玉里鎮觀音國小</v>
      </c>
      <c r="I46" s="16">
        <f>VLOOKUP(B46,總表!$1:$1048576,8,0)</f>
        <v>0</v>
      </c>
      <c r="J46" s="16">
        <f>VLOOKUP(B46,總表!$1:$1048576,9,0)</f>
        <v>0</v>
      </c>
      <c r="K46" s="16">
        <f>VLOOKUP(B46,總表!$1:$1048576,10,0)</f>
        <v>0</v>
      </c>
      <c r="L46" s="16">
        <f>VLOOKUP(B46,總表!$1:$1048576,11,0)</f>
        <v>0</v>
      </c>
      <c r="M46" s="16" t="str">
        <f>VLOOKUP(B46,總表!$1:$1048576,12,0)</f>
        <v>邱意茗</v>
      </c>
      <c r="N46" s="16" t="str">
        <f>VLOOKUP(B46,總表!$1:$1048576,13,0)</f>
        <v>花蓮縣玉里鎮觀音國小</v>
      </c>
      <c r="O46" s="16" t="str">
        <f>VLOOKUP(B46,總表!$1:$1048576,14,0)</f>
        <v>謝敬尉</v>
      </c>
      <c r="P46" s="16" t="str">
        <f>VLOOKUP(B46,總表!$1:$1048576,15,0)</f>
        <v>花蓮縣玉里鎮觀音國小</v>
      </c>
      <c r="Q46" s="16">
        <f>VLOOKUP(B46,總表!$1:$1048576,16,0)</f>
        <v>0</v>
      </c>
      <c r="R46" s="16">
        <f>VLOOKUP(B46,總表!$1:$1048576,17,0)</f>
        <v>0</v>
      </c>
    </row>
    <row r="47" spans="1:18" ht="17.399999999999999" hidden="1" x14ac:dyDescent="0.3">
      <c r="A47" s="25" t="s">
        <v>3492</v>
      </c>
      <c r="B47" s="16" t="s">
        <v>3488</v>
      </c>
      <c r="C47" s="10" t="str">
        <f>VLOOKUP(B47,總表!$1:$1048576,2,0)</f>
        <v>免彎腰西瓜壓苗輔助裝置</v>
      </c>
      <c r="D47" s="17" t="str">
        <f>VLOOKUP(B47,總表!$1:$1048576,4,0)</f>
        <v>永續發展農糧技術</v>
      </c>
      <c r="E47" s="16" t="str">
        <f>VLOOKUP(B47,總表!$1:$1048576,5,0)</f>
        <v>國小組</v>
      </c>
      <c r="F47" s="16" t="str">
        <f>VLOOKUP(B47,總表!$1:$1048576,3,0)</f>
        <v>花蓮縣</v>
      </c>
      <c r="G47" s="16" t="str">
        <f>VLOOKUP(B47,總表!$1:$1048576,6,0)</f>
        <v>陳繶帆</v>
      </c>
      <c r="H47" s="16" t="str">
        <f>VLOOKUP(B47,總表!$1:$1048576,7,0)</f>
        <v>花蓮縣玉里鎮大禹國民小學</v>
      </c>
      <c r="I47" s="16" t="str">
        <f>VLOOKUP(B47,總表!$1:$1048576,8,0)</f>
        <v>劉育軒</v>
      </c>
      <c r="J47" s="16" t="str">
        <f>VLOOKUP(B47,總表!$1:$1048576,9,0)</f>
        <v>花蓮縣玉里鎮大禹國民小學</v>
      </c>
      <c r="K47" s="16" t="str">
        <f>VLOOKUP(B47,總表!$1:$1048576,10,0)</f>
        <v>黃珮嫻</v>
      </c>
      <c r="L47" s="16" t="str">
        <f>VLOOKUP(B47,總表!$1:$1048576,11,0)</f>
        <v>花蓮縣玉里鎮大禹國民小學</v>
      </c>
      <c r="M47" s="16" t="str">
        <f>VLOOKUP(B47,總表!$1:$1048576,12,0)</f>
        <v>王柔文</v>
      </c>
      <c r="N47" s="16" t="str">
        <f>VLOOKUP(B47,總表!$1:$1048576,13,0)</f>
        <v>花蓮縣玉里鎮大禹國民小學</v>
      </c>
      <c r="O47" s="16" t="str">
        <f>VLOOKUP(B47,總表!$1:$1048576,14,0)</f>
        <v>王瀚毅</v>
      </c>
      <c r="P47" s="16" t="str">
        <f>VLOOKUP(B47,總表!$1:$1048576,15,0)</f>
        <v>花蓮縣玉里鎮大禹國民小學</v>
      </c>
      <c r="Q47" s="16" t="str">
        <f>VLOOKUP(B47,總表!$1:$1048576,16,0)</f>
        <v>林家賢</v>
      </c>
      <c r="R47" s="16" t="str">
        <f>VLOOKUP(B47,總表!$1:$1048576,17,0)</f>
        <v>花蓮縣玉里鎮大禹國民小學</v>
      </c>
    </row>
    <row r="48" spans="1:18" ht="17.399999999999999" hidden="1" x14ac:dyDescent="0.3">
      <c r="A48" s="30" t="s">
        <v>3494</v>
      </c>
      <c r="B48" s="16" t="s">
        <v>1378</v>
      </c>
      <c r="C48" s="10" t="str">
        <f>VLOOKUP(B48,總表!$1:$1048576,2,0)</f>
        <v>守「海」待「魚」：定置漁場影像辨識自動捕漁網</v>
      </c>
      <c r="D48" s="17" t="str">
        <f>VLOOKUP(B48,總表!$1:$1048576,4,0)</f>
        <v>永續發展農糧技術</v>
      </c>
      <c r="E48" s="16" t="str">
        <f>VLOOKUP(B48,總表!$1:$1048576,5,0)</f>
        <v>國小組</v>
      </c>
      <c r="F48" s="16" t="str">
        <f>VLOOKUP(B48,總表!$1:$1048576,3,0)</f>
        <v>花蓮縣</v>
      </c>
      <c r="G48" s="16" t="str">
        <f>VLOOKUP(B48,總表!$1:$1048576,6,0)</f>
        <v>余晴</v>
      </c>
      <c r="H48" s="16" t="str">
        <f>VLOOKUP(B48,總表!$1:$1048576,7,0)</f>
        <v>國立東華大學附設實驗國民小學</v>
      </c>
      <c r="I48" s="16" t="str">
        <f>VLOOKUP(B48,總表!$1:$1048576,8,0)</f>
        <v>彭予青</v>
      </c>
      <c r="J48" s="16" t="str">
        <f>VLOOKUP(B48,總表!$1:$1048576,9,0)</f>
        <v>國立東華大學附設實驗國民小學</v>
      </c>
      <c r="K48" s="16" t="str">
        <f>VLOOKUP(B48,總表!$1:$1048576,10,0)</f>
        <v>徐芯佑</v>
      </c>
      <c r="L48" s="16" t="str">
        <f>VLOOKUP(B48,總表!$1:$1048576,11,0)</f>
        <v>國立東華大學附設實驗國民小學</v>
      </c>
      <c r="M48" s="16" t="str">
        <f>VLOOKUP(B48,總表!$1:$1048576,12,0)</f>
        <v>張玉真</v>
      </c>
      <c r="N48" s="16" t="str">
        <f>VLOOKUP(B48,總表!$1:$1048576,13,0)</f>
        <v>國立東華大學附設實驗國民小學</v>
      </c>
      <c r="O48" s="16" t="str">
        <f>VLOOKUP(B48,總表!$1:$1048576,14,0)</f>
        <v>吳霽昀</v>
      </c>
      <c r="P48" s="16" t="str">
        <f>VLOOKUP(B48,總表!$1:$1048576,15,0)</f>
        <v>國立東華大學附設實驗國民小學</v>
      </c>
      <c r="Q48" s="16">
        <f>VLOOKUP(B48,總表!$1:$1048576,16,0)</f>
        <v>0</v>
      </c>
      <c r="R48" s="16">
        <f>VLOOKUP(B48,總表!$1:$1048576,17,0)</f>
        <v>0</v>
      </c>
    </row>
    <row r="49" spans="1:18" ht="17.399999999999999" hidden="1" x14ac:dyDescent="0.3">
      <c r="A49" s="26" t="s">
        <v>3492</v>
      </c>
      <c r="B49" s="16" t="s">
        <v>1593</v>
      </c>
      <c r="C49" s="10" t="str">
        <f>VLOOKUP(B49,總表!$1:$1048576,2,0)</f>
        <v>智慧多功能羽球撿球器</v>
      </c>
      <c r="D49" s="18" t="str">
        <f>VLOOKUP(B49,總表!$1:$1048576,4,0)</f>
        <v>休閒與教育</v>
      </c>
      <c r="E49" s="16" t="str">
        <f>VLOOKUP(B49,總表!$1:$1048576,5,0)</f>
        <v>國小組</v>
      </c>
      <c r="F49" s="16" t="str">
        <f>VLOOKUP(B49,總表!$1:$1048576,3,0)</f>
        <v>花蓮縣</v>
      </c>
      <c r="G49" s="16" t="str">
        <f>VLOOKUP(B49,總表!$1:$1048576,6,0)</f>
        <v>劉曜愷</v>
      </c>
      <c r="H49" s="16" t="str">
        <f>VLOOKUP(B49,總表!$1:$1048576,7,0)</f>
        <v>花蓮縣花蓮市明義國民小學</v>
      </c>
      <c r="I49" s="16" t="str">
        <f>VLOOKUP(B49,總表!$1:$1048576,8,0)</f>
        <v>李均恩</v>
      </c>
      <c r="J49" s="16" t="str">
        <f>VLOOKUP(B49,總表!$1:$1048576,9,0)</f>
        <v>花蓮縣花蓮市明義國民小學</v>
      </c>
      <c r="K49" s="16" t="str">
        <f>VLOOKUP(B49,總表!$1:$1048576,10,0)</f>
        <v>王祐鈞</v>
      </c>
      <c r="L49" s="16" t="str">
        <f>VLOOKUP(B49,總表!$1:$1048576,11,0)</f>
        <v>花蓮縣花蓮市明義國民小學</v>
      </c>
      <c r="M49" s="16" t="str">
        <f>VLOOKUP(B49,總表!$1:$1048576,12,0)</f>
        <v>王文俊</v>
      </c>
      <c r="N49" s="16" t="str">
        <f>VLOOKUP(B49,總表!$1:$1048576,13,0)</f>
        <v>花蓮縣花蓮市明義國民小學</v>
      </c>
      <c r="O49" s="16" t="str">
        <f>VLOOKUP(B49,總表!$1:$1048576,14,0)</f>
        <v>吳尚汾</v>
      </c>
      <c r="P49" s="16" t="str">
        <f>VLOOKUP(B49,總表!$1:$1048576,15,0)</f>
        <v>花蓮縣花蓮市明義國民小學</v>
      </c>
      <c r="Q49" s="16" t="str">
        <f>VLOOKUP(B49,總表!$1:$1048576,16,0)</f>
        <v>翁世強</v>
      </c>
      <c r="R49" s="16" t="str">
        <f>VLOOKUP(B49,總表!$1:$1048576,17,0)</f>
        <v>花蓮縣花蓮市明義國民小學</v>
      </c>
    </row>
    <row r="50" spans="1:18" ht="17.399999999999999" hidden="1" x14ac:dyDescent="0.3">
      <c r="A50" s="29" t="s">
        <v>3493</v>
      </c>
      <c r="B50" s="16" t="s">
        <v>1624</v>
      </c>
      <c r="C50" s="10" t="str">
        <f>VLOOKUP(B50,總表!$1:$1048576,2,0)</f>
        <v>扯鈴拋鈴器</v>
      </c>
      <c r="D50" s="18" t="str">
        <f>VLOOKUP(B50,總表!$1:$1048576,4,0)</f>
        <v>休閒與教育</v>
      </c>
      <c r="E50" s="16" t="str">
        <f>VLOOKUP(B50,總表!$1:$1048576,5,0)</f>
        <v>國小組</v>
      </c>
      <c r="F50" s="16" t="str">
        <f>VLOOKUP(B50,總表!$1:$1048576,3,0)</f>
        <v>花蓮縣</v>
      </c>
      <c r="G50" s="16" t="str">
        <f>VLOOKUP(B50,總表!$1:$1048576,6,0)</f>
        <v>曾緗羚</v>
      </c>
      <c r="H50" s="16" t="str">
        <f>VLOOKUP(B50,總表!$1:$1048576,7,0)</f>
        <v>國立東華大學附設實驗國民小學</v>
      </c>
      <c r="I50" s="16" t="str">
        <f>VLOOKUP(B50,總表!$1:$1048576,8,0)</f>
        <v>莊喬茵</v>
      </c>
      <c r="J50" s="16" t="str">
        <f>VLOOKUP(B50,總表!$1:$1048576,9,0)</f>
        <v>國立東華大學附設實驗國民小學</v>
      </c>
      <c r="K50" s="16" t="str">
        <f>VLOOKUP(B50,總表!$1:$1048576,10,0)</f>
        <v>劉亭曦</v>
      </c>
      <c r="L50" s="16" t="str">
        <f>VLOOKUP(B50,總表!$1:$1048576,11,0)</f>
        <v>國立東華大學附設實驗國民小學</v>
      </c>
      <c r="M50" s="16" t="str">
        <f>VLOOKUP(B50,總表!$1:$1048576,12,0)</f>
        <v>林慧芊</v>
      </c>
      <c r="N50" s="16" t="str">
        <f>VLOOKUP(B50,總表!$1:$1048576,13,0)</f>
        <v>國立東華大學附設實驗國民小學</v>
      </c>
      <c r="O50" s="16" t="str">
        <f>VLOOKUP(B50,總表!$1:$1048576,14,0)</f>
        <v>吳霽昀</v>
      </c>
      <c r="P50" s="16" t="str">
        <f>VLOOKUP(B50,總表!$1:$1048576,15,0)</f>
        <v>國立東華大學附設實驗國民小學</v>
      </c>
      <c r="Q50" s="16">
        <f>VLOOKUP(B50,總表!$1:$1048576,16,0)</f>
        <v>0</v>
      </c>
      <c r="R50" s="16">
        <f>VLOOKUP(B50,總表!$1:$1048576,17,0)</f>
        <v>0</v>
      </c>
    </row>
    <row r="51" spans="1:18" ht="17.399999999999999" hidden="1" x14ac:dyDescent="0.3">
      <c r="A51" s="29" t="s">
        <v>3493</v>
      </c>
      <c r="B51" s="16" t="s">
        <v>1692</v>
      </c>
      <c r="C51" s="10" t="str">
        <f>VLOOKUP(B51,總表!$1:$1048576,2,0)</f>
        <v>收作業統計君</v>
      </c>
      <c r="D51" s="18" t="str">
        <f>VLOOKUP(B51,總表!$1:$1048576,4,0)</f>
        <v>休閒與教育</v>
      </c>
      <c r="E51" s="16" t="str">
        <f>VLOOKUP(B51,總表!$1:$1048576,5,0)</f>
        <v>國小組</v>
      </c>
      <c r="F51" s="16" t="str">
        <f>VLOOKUP(B51,總表!$1:$1048576,3,0)</f>
        <v>花蓮縣</v>
      </c>
      <c r="G51" s="16" t="str">
        <f>VLOOKUP(B51,總表!$1:$1048576,6,0)</f>
        <v>鍾育宸</v>
      </c>
      <c r="H51" s="16" t="str">
        <f>VLOOKUP(B51,總表!$1:$1048576,7,0)</f>
        <v>花蓮縣私立海星國民小學</v>
      </c>
      <c r="I51" s="16" t="str">
        <f>VLOOKUP(B51,總表!$1:$1048576,8,0)</f>
        <v>顏佑宸</v>
      </c>
      <c r="J51" s="16" t="str">
        <f>VLOOKUP(B51,總表!$1:$1048576,9,0)</f>
        <v>花蓮縣私立海星國民小學</v>
      </c>
      <c r="K51" s="16" t="str">
        <f>VLOOKUP(B51,總表!$1:$1048576,10,0)</f>
        <v>蘇歆棠</v>
      </c>
      <c r="L51" s="16" t="str">
        <f>VLOOKUP(B51,總表!$1:$1048576,11,0)</f>
        <v>花蓮縣私立海星國民小學</v>
      </c>
      <c r="M51" s="16" t="str">
        <f>VLOOKUP(B51,總表!$1:$1048576,12,0)</f>
        <v>林啟政</v>
      </c>
      <c r="N51" s="16" t="str">
        <f>VLOOKUP(B51,總表!$1:$1048576,13,0)</f>
        <v>花蓮縣私立海星國小</v>
      </c>
      <c r="O51" s="16" t="str">
        <f>VLOOKUP(B51,總表!$1:$1048576,14,0)</f>
        <v>邱仕融</v>
      </c>
      <c r="P51" s="16" t="str">
        <f>VLOOKUP(B51,總表!$1:$1048576,15,0)</f>
        <v>花蓮縣私立海星國小</v>
      </c>
      <c r="Q51" s="16">
        <f>VLOOKUP(B51,總表!$1:$1048576,16,0)</f>
        <v>0</v>
      </c>
      <c r="R51" s="16">
        <f>VLOOKUP(B51,總表!$1:$1048576,17,0)</f>
        <v>0</v>
      </c>
    </row>
    <row r="52" spans="1:18" hidden="1" x14ac:dyDescent="0.3">
      <c r="A52" s="24" t="s">
        <v>3495</v>
      </c>
      <c r="B52" s="16" t="s">
        <v>1872</v>
      </c>
      <c r="C52" s="10" t="str">
        <f>VLOOKUP(B52,總表!$1:$1048576,2,0)</f>
        <v>青春濾鏡：AI機器人與容貌焦慮篩檢系統</v>
      </c>
      <c r="D52" s="19" t="str">
        <f>VLOOKUP(B52,總表!$1:$1048576,4,0)</f>
        <v>災害管理與安全</v>
      </c>
      <c r="E52" s="16" t="str">
        <f>VLOOKUP(B52,總表!$1:$1048576,5,0)</f>
        <v>國小組</v>
      </c>
      <c r="F52" s="16" t="str">
        <f>VLOOKUP(B52,總表!$1:$1048576,3,0)</f>
        <v>花蓮縣</v>
      </c>
      <c r="G52" s="16" t="str">
        <f>VLOOKUP(B52,總表!$1:$1048576,6,0)</f>
        <v>黃晨桀</v>
      </c>
      <c r="H52" s="16" t="str">
        <f>VLOOKUP(B52,總表!$1:$1048576,7,0)</f>
        <v>花蓮縣中正國民小學</v>
      </c>
      <c r="I52" s="16" t="str">
        <f>VLOOKUP(B52,總表!$1:$1048576,8,0)</f>
        <v>李靖堯</v>
      </c>
      <c r="J52" s="16" t="str">
        <f>VLOOKUP(B52,總表!$1:$1048576,9,0)</f>
        <v>花蓮縣中正國民小學</v>
      </c>
      <c r="K52" s="16" t="str">
        <f>VLOOKUP(B52,總表!$1:$1048576,10,0)</f>
        <v>陳奕辰</v>
      </c>
      <c r="L52" s="16" t="str">
        <f>VLOOKUP(B52,總表!$1:$1048576,11,0)</f>
        <v>花蓮縣中正國民小學</v>
      </c>
      <c r="M52" s="16" t="str">
        <f>VLOOKUP(B52,總表!$1:$1048576,12,0)</f>
        <v>林志豪</v>
      </c>
      <c r="N52" s="16" t="str">
        <f>VLOOKUP(B52,總表!$1:$1048576,13,0)</f>
        <v>花蓮縣中正國民小學</v>
      </c>
      <c r="O52" s="16" t="str">
        <f>VLOOKUP(B52,總表!$1:$1048576,14,0)</f>
        <v>吳主軍</v>
      </c>
      <c r="P52" s="16" t="str">
        <f>VLOOKUP(B52,總表!$1:$1048576,15,0)</f>
        <v>花蓮縣中正國民小學</v>
      </c>
      <c r="Q52" s="16">
        <f>VLOOKUP(B52,總表!$1:$1048576,16,0)</f>
        <v>0</v>
      </c>
      <c r="R52" s="16">
        <f>VLOOKUP(B52,總表!$1:$1048576,17,0)</f>
        <v>0</v>
      </c>
    </row>
    <row r="53" spans="1:18" hidden="1" x14ac:dyDescent="0.3">
      <c r="A53" s="24" t="s">
        <v>3495</v>
      </c>
      <c r="B53" s="16" t="s">
        <v>1937</v>
      </c>
      <c r="C53" s="10" t="str">
        <f>VLOOKUP(B53,總表!$1:$1048576,2,0)</f>
        <v>SAFE 走廊奔跑安全警示器</v>
      </c>
      <c r="D53" s="19" t="str">
        <f>VLOOKUP(B53,總表!$1:$1048576,4,0)</f>
        <v>災害管理與安全</v>
      </c>
      <c r="E53" s="16" t="str">
        <f>VLOOKUP(B53,總表!$1:$1048576,5,0)</f>
        <v>國小組</v>
      </c>
      <c r="F53" s="16" t="str">
        <f>VLOOKUP(B53,總表!$1:$1048576,3,0)</f>
        <v>花蓮縣</v>
      </c>
      <c r="G53" s="16" t="str">
        <f>VLOOKUP(B53,總表!$1:$1048576,6,0)</f>
        <v>邱奕騰</v>
      </c>
      <c r="H53" s="16" t="str">
        <f>VLOOKUP(B53,總表!$1:$1048576,7,0)</f>
        <v>花蓮縣中原國小</v>
      </c>
      <c r="I53" s="16" t="str">
        <f>VLOOKUP(B53,總表!$1:$1048576,8,0)</f>
        <v>林希辰</v>
      </c>
      <c r="J53" s="16" t="str">
        <f>VLOOKUP(B53,總表!$1:$1048576,9,0)</f>
        <v>花蓮縣中原國小</v>
      </c>
      <c r="K53" s="16" t="str">
        <f>VLOOKUP(B53,總表!$1:$1048576,10,0)</f>
        <v>黃奕凱</v>
      </c>
      <c r="L53" s="16" t="str">
        <f>VLOOKUP(B53,總表!$1:$1048576,11,0)</f>
        <v>花蓮縣中原國小</v>
      </c>
      <c r="M53" s="16" t="str">
        <f>VLOOKUP(B53,總表!$1:$1048576,12,0)</f>
        <v>徐素君</v>
      </c>
      <c r="N53" s="16" t="str">
        <f>VLOOKUP(B53,總表!$1:$1048576,13,0)</f>
        <v>花蓮縣中原國小</v>
      </c>
      <c r="O53" s="16" t="str">
        <f>VLOOKUP(B53,總表!$1:$1048576,14,0)</f>
        <v>邱志峰</v>
      </c>
      <c r="P53" s="16" t="str">
        <f>VLOOKUP(B53,總表!$1:$1048576,15,0)</f>
        <v>花蓮縣明廉國小</v>
      </c>
      <c r="Q53" s="16">
        <f>VLOOKUP(B53,總表!$1:$1048576,16,0)</f>
        <v>0</v>
      </c>
      <c r="R53" s="16">
        <f>VLOOKUP(B53,總表!$1:$1048576,17,0)</f>
        <v>0</v>
      </c>
    </row>
    <row r="54" spans="1:18" hidden="1" x14ac:dyDescent="0.3">
      <c r="A54" s="24" t="s">
        <v>3495</v>
      </c>
      <c r="B54" s="16" t="s">
        <v>2010</v>
      </c>
      <c r="C54" s="10" t="str">
        <f>VLOOKUP(B54,總表!$1:$1048576,2,0)</f>
        <v>防震頭套桌</v>
      </c>
      <c r="D54" s="19" t="str">
        <f>VLOOKUP(B54,總表!$1:$1048576,4,0)</f>
        <v>災害管理與安全</v>
      </c>
      <c r="E54" s="16" t="str">
        <f>VLOOKUP(B54,總表!$1:$1048576,5,0)</f>
        <v>國小組</v>
      </c>
      <c r="F54" s="16" t="str">
        <f>VLOOKUP(B54,總表!$1:$1048576,3,0)</f>
        <v>花蓮縣</v>
      </c>
      <c r="G54" s="16" t="str">
        <f>VLOOKUP(B54,總表!$1:$1048576,6,0)</f>
        <v>李羽喬</v>
      </c>
      <c r="H54" s="16" t="str">
        <f>VLOOKUP(B54,總表!$1:$1048576,7,0)</f>
        <v>光復國小</v>
      </c>
      <c r="I54" s="16" t="str">
        <f>VLOOKUP(B54,總表!$1:$1048576,8,0)</f>
        <v>黃怡安</v>
      </c>
      <c r="J54" s="16" t="str">
        <f>VLOOKUP(B54,總表!$1:$1048576,9,0)</f>
        <v>花蓮光復國小</v>
      </c>
      <c r="K54" s="16" t="str">
        <f>VLOOKUP(B54,總表!$1:$1048576,10,0)</f>
        <v>柯俞彤</v>
      </c>
      <c r="L54" s="16" t="str">
        <f>VLOOKUP(B54,總表!$1:$1048576,11,0)</f>
        <v>花蓮縣光復國小</v>
      </c>
      <c r="M54" s="16" t="str">
        <f>VLOOKUP(B54,總表!$1:$1048576,12,0)</f>
        <v>陳嘉彬</v>
      </c>
      <c r="N54" s="16" t="str">
        <f>VLOOKUP(B54,總表!$1:$1048576,13,0)</f>
        <v>花蓮縣光復國小</v>
      </c>
      <c r="O54" s="16">
        <f>VLOOKUP(B54,總表!$1:$1048576,14,0)</f>
        <v>0</v>
      </c>
      <c r="P54" s="16">
        <f>VLOOKUP(B54,總表!$1:$1048576,15,0)</f>
        <v>0</v>
      </c>
      <c r="Q54" s="16">
        <f>VLOOKUP(B54,總表!$1:$1048576,16,0)</f>
        <v>0</v>
      </c>
      <c r="R54" s="16">
        <f>VLOOKUP(B54,總表!$1:$1048576,17,0)</f>
        <v>0</v>
      </c>
    </row>
    <row r="55" spans="1:18" hidden="1" x14ac:dyDescent="0.3">
      <c r="A55" s="32" t="s">
        <v>3494</v>
      </c>
      <c r="B55" s="16" t="s">
        <v>1896</v>
      </c>
      <c r="C55" s="10" t="str">
        <f>VLOOKUP(B55,總表!$1:$1048576,2,0)</f>
        <v>走廊轉角防撞警示</v>
      </c>
      <c r="D55" s="19" t="str">
        <f>VLOOKUP(B55,總表!$1:$1048576,4,0)</f>
        <v>災害管理與安全</v>
      </c>
      <c r="E55" s="16" t="str">
        <f>VLOOKUP(B55,總表!$1:$1048576,5,0)</f>
        <v>國小組</v>
      </c>
      <c r="F55" s="16" t="str">
        <f>VLOOKUP(B55,總表!$1:$1048576,3,0)</f>
        <v>花蓮縣</v>
      </c>
      <c r="G55" s="16" t="str">
        <f>VLOOKUP(B55,總表!$1:$1048576,6,0)</f>
        <v>顏振帆</v>
      </c>
      <c r="H55" s="16" t="str">
        <f>VLOOKUP(B55,總表!$1:$1048576,7,0)</f>
        <v>花蓮縣中正國民小學</v>
      </c>
      <c r="I55" s="16" t="str">
        <f>VLOOKUP(B55,總表!$1:$1048576,8,0)</f>
        <v>李品澄</v>
      </c>
      <c r="J55" s="16" t="str">
        <f>VLOOKUP(B55,總表!$1:$1048576,9,0)</f>
        <v>花蓮縣中正國民小學</v>
      </c>
      <c r="K55" s="16">
        <f>VLOOKUP(B55,總表!$1:$1048576,10,0)</f>
        <v>0</v>
      </c>
      <c r="L55" s="16">
        <f>VLOOKUP(B55,總表!$1:$1048576,11,0)</f>
        <v>0</v>
      </c>
      <c r="M55" s="16" t="str">
        <f>VLOOKUP(B55,總表!$1:$1048576,12,0)</f>
        <v>林志豪</v>
      </c>
      <c r="N55" s="16" t="str">
        <f>VLOOKUP(B55,總表!$1:$1048576,13,0)</f>
        <v>花蓮縣中正國民小學</v>
      </c>
      <c r="O55" s="16" t="str">
        <f>VLOOKUP(B55,總表!$1:$1048576,14,0)</f>
        <v>吳主軍</v>
      </c>
      <c r="P55" s="16" t="str">
        <f>VLOOKUP(B55,總表!$1:$1048576,15,0)</f>
        <v>花蓮縣中正國民小學</v>
      </c>
      <c r="Q55" s="16">
        <f>VLOOKUP(B55,總表!$1:$1048576,16,0)</f>
        <v>0</v>
      </c>
      <c r="R55" s="16">
        <f>VLOOKUP(B55,總表!$1:$1048576,17,0)</f>
        <v>0</v>
      </c>
    </row>
    <row r="56" spans="1:18" hidden="1" x14ac:dyDescent="0.3">
      <c r="A56" s="32" t="s">
        <v>3494</v>
      </c>
      <c r="B56" s="16" t="s">
        <v>1879</v>
      </c>
      <c r="C56" s="10" t="str">
        <f>VLOOKUP(B56,總表!$1:$1048576,2,0)</f>
        <v>道路行駛車輛禮讓系統</v>
      </c>
      <c r="D56" s="19" t="str">
        <f>VLOOKUP(B56,總表!$1:$1048576,4,0)</f>
        <v>災害管理與安全</v>
      </c>
      <c r="E56" s="16" t="str">
        <f>VLOOKUP(B56,總表!$1:$1048576,5,0)</f>
        <v>國小組</v>
      </c>
      <c r="F56" s="16" t="str">
        <f>VLOOKUP(B56,總表!$1:$1048576,3,0)</f>
        <v>花蓮縣</v>
      </c>
      <c r="G56" s="16" t="str">
        <f>VLOOKUP(B56,總表!$1:$1048576,6,0)</f>
        <v>葉怡岑</v>
      </c>
      <c r="H56" s="16" t="str">
        <f>VLOOKUP(B56,總表!$1:$1048576,7,0)</f>
        <v>花蓮縣花蓮市明義國民小學</v>
      </c>
      <c r="I56" s="16" t="str">
        <f>VLOOKUP(B56,總表!$1:$1048576,8,0)</f>
        <v>徐語辰</v>
      </c>
      <c r="J56" s="16" t="str">
        <f>VLOOKUP(B56,總表!$1:$1048576,9,0)</f>
        <v>花蓮縣花蓮市明義國民小學</v>
      </c>
      <c r="K56" s="16">
        <f>VLOOKUP(B56,總表!$1:$1048576,10,0)</f>
        <v>0</v>
      </c>
      <c r="L56" s="16">
        <f>VLOOKUP(B56,總表!$1:$1048576,11,0)</f>
        <v>0</v>
      </c>
      <c r="M56" s="16" t="str">
        <f>VLOOKUP(B56,總表!$1:$1048576,12,0)</f>
        <v>王文俊</v>
      </c>
      <c r="N56" s="16" t="str">
        <f>VLOOKUP(B56,總表!$1:$1048576,13,0)</f>
        <v>花蓮縣花蓮市明義國民小學</v>
      </c>
      <c r="O56" s="16" t="str">
        <f>VLOOKUP(B56,總表!$1:$1048576,14,0)</f>
        <v>吳尚汾</v>
      </c>
      <c r="P56" s="16" t="str">
        <f>VLOOKUP(B56,總表!$1:$1048576,15,0)</f>
        <v>花蓮縣花蓮市明義國民小學</v>
      </c>
      <c r="Q56" s="16" t="str">
        <f>VLOOKUP(B56,總表!$1:$1048576,16,0)</f>
        <v>吳瑞菱</v>
      </c>
      <c r="R56" s="16" t="str">
        <f>VLOOKUP(B56,總表!$1:$1048576,17,0)</f>
        <v>花蓮縣花蓮市明義國民小學</v>
      </c>
    </row>
    <row r="57" spans="1:18" ht="17.399999999999999" hidden="1" x14ac:dyDescent="0.3">
      <c r="A57" s="26" t="s">
        <v>3492</v>
      </c>
      <c r="B57" s="16" t="s">
        <v>2204</v>
      </c>
      <c r="C57" s="10" t="str">
        <f>VLOOKUP(B57,總表!$1:$1048576,2,0)</f>
        <v>健康村動動機</v>
      </c>
      <c r="D57" s="20" t="str">
        <f>VLOOKUP(B57,總表!$1:$1048576,4,0)</f>
        <v>社會照護</v>
      </c>
      <c r="E57" s="16" t="str">
        <f>VLOOKUP(B57,總表!$1:$1048576,5,0)</f>
        <v>國小組</v>
      </c>
      <c r="F57" s="16" t="str">
        <f>VLOOKUP(B57,總表!$1:$1048576,3,0)</f>
        <v>花蓮縣</v>
      </c>
      <c r="G57" s="16" t="str">
        <f>VLOOKUP(B57,總表!$1:$1048576,6,0)</f>
        <v>呂祉霖</v>
      </c>
      <c r="H57" s="16" t="str">
        <f>VLOOKUP(B57,總表!$1:$1048576,7,0)</f>
        <v>花蓮縣玉里國小</v>
      </c>
      <c r="I57" s="16" t="str">
        <f>VLOOKUP(B57,總表!$1:$1048576,8,0)</f>
        <v>陳蔚雲</v>
      </c>
      <c r="J57" s="16" t="str">
        <f>VLOOKUP(B57,總表!$1:$1048576,9,0)</f>
        <v>花蓮縣玉里國小</v>
      </c>
      <c r="K57" s="16" t="str">
        <f>VLOOKUP(B57,總表!$1:$1048576,10,0)</f>
        <v>王佑君</v>
      </c>
      <c r="L57" s="16" t="str">
        <f>VLOOKUP(B57,總表!$1:$1048576,11,0)</f>
        <v>花蓮縣玉里國小</v>
      </c>
      <c r="M57" s="16" t="str">
        <f>VLOOKUP(B57,總表!$1:$1048576,12,0)</f>
        <v>張瑋翔</v>
      </c>
      <c r="N57" s="16" t="str">
        <f>VLOOKUP(B57,總表!$1:$1048576,13,0)</f>
        <v>玉里國小</v>
      </c>
      <c r="O57" s="16" t="str">
        <f>VLOOKUP(B57,總表!$1:$1048576,14,0)</f>
        <v>王思樺</v>
      </c>
      <c r="P57" s="16" t="str">
        <f>VLOOKUP(B57,總表!$1:$1048576,15,0)</f>
        <v>花蓮縣玉里國小</v>
      </c>
      <c r="Q57" s="16">
        <f>VLOOKUP(B57,總表!$1:$1048576,16,0)</f>
        <v>0</v>
      </c>
      <c r="R57" s="16">
        <f>VLOOKUP(B57,總表!$1:$1048576,17,0)</f>
        <v>0</v>
      </c>
    </row>
    <row r="58" spans="1:18" ht="17.399999999999999" hidden="1" x14ac:dyDescent="0.3">
      <c r="A58" s="29" t="s">
        <v>3493</v>
      </c>
      <c r="B58" s="16" t="s">
        <v>2167</v>
      </c>
      <c r="C58" s="10" t="str">
        <f>VLOOKUP(B58,總表!$1:$1048576,2,0)</f>
        <v>獨居老人智慧照護系統</v>
      </c>
      <c r="D58" s="20" t="str">
        <f>VLOOKUP(B58,總表!$1:$1048576,4,0)</f>
        <v>社會照護</v>
      </c>
      <c r="E58" s="16" t="str">
        <f>VLOOKUP(B58,總表!$1:$1048576,5,0)</f>
        <v>國小組</v>
      </c>
      <c r="F58" s="16" t="str">
        <f>VLOOKUP(B58,總表!$1:$1048576,3,0)</f>
        <v>花蓮縣</v>
      </c>
      <c r="G58" s="16" t="str">
        <f>VLOOKUP(B58,總表!$1:$1048576,6,0)</f>
        <v>賴芊綾</v>
      </c>
      <c r="H58" s="16" t="str">
        <f>VLOOKUP(B58,總表!$1:$1048576,7,0)</f>
        <v>花蓮縣中正國民小學</v>
      </c>
      <c r="I58" s="16" t="str">
        <f>VLOOKUP(B58,總表!$1:$1048576,8,0)</f>
        <v>陳存樂</v>
      </c>
      <c r="J58" s="16" t="str">
        <f>VLOOKUP(B58,總表!$1:$1048576,9,0)</f>
        <v>花蓮縣中正國民小學</v>
      </c>
      <c r="K58" s="16" t="str">
        <f>VLOOKUP(B58,總表!$1:$1048576,10,0)</f>
        <v>林李謙</v>
      </c>
      <c r="L58" s="16" t="str">
        <f>VLOOKUP(B58,總表!$1:$1048576,11,0)</f>
        <v>花蓮縣中正國民小學</v>
      </c>
      <c r="M58" s="16" t="str">
        <f>VLOOKUP(B58,總表!$1:$1048576,12,0)</f>
        <v>林志豪</v>
      </c>
      <c r="N58" s="16" t="str">
        <f>VLOOKUP(B58,總表!$1:$1048576,13,0)</f>
        <v>花蓮縣中正國民小學</v>
      </c>
      <c r="O58" s="16" t="str">
        <f>VLOOKUP(B58,總表!$1:$1048576,14,0)</f>
        <v>吳主軍</v>
      </c>
      <c r="P58" s="16" t="str">
        <f>VLOOKUP(B58,總表!$1:$1048576,15,0)</f>
        <v>花蓮縣中正國民小學</v>
      </c>
      <c r="Q58" s="16">
        <f>VLOOKUP(B58,總表!$1:$1048576,16,0)</f>
        <v>0</v>
      </c>
      <c r="R58" s="16">
        <f>VLOOKUP(B58,總表!$1:$1048576,17,0)</f>
        <v>0</v>
      </c>
    </row>
    <row r="59" spans="1:18" ht="17.399999999999999" hidden="1" x14ac:dyDescent="0.3">
      <c r="A59" s="31" t="s">
        <v>3494</v>
      </c>
      <c r="B59" s="16" t="s">
        <v>2195</v>
      </c>
      <c r="C59" s="10" t="str">
        <f>VLOOKUP(B59,總表!$1:$1048576,2,0)</f>
        <v>病床照護機</v>
      </c>
      <c r="D59" s="20" t="str">
        <f>VLOOKUP(B59,總表!$1:$1048576,4,0)</f>
        <v>社會照護</v>
      </c>
      <c r="E59" s="16" t="str">
        <f>VLOOKUP(B59,總表!$1:$1048576,5,0)</f>
        <v>國小組</v>
      </c>
      <c r="F59" s="16" t="str">
        <f>VLOOKUP(B59,總表!$1:$1048576,3,0)</f>
        <v>花蓮縣</v>
      </c>
      <c r="G59" s="16" t="str">
        <f>VLOOKUP(B59,總表!$1:$1048576,6,0)</f>
        <v>黃熙恩</v>
      </c>
      <c r="H59" s="16" t="str">
        <f>VLOOKUP(B59,總表!$1:$1048576,7,0)</f>
        <v>東華附小</v>
      </c>
      <c r="I59" s="16" t="str">
        <f>VLOOKUP(B59,總表!$1:$1048576,8,0)</f>
        <v>徐可芯</v>
      </c>
      <c r="J59" s="16" t="str">
        <f>VLOOKUP(B59,總表!$1:$1048576,9,0)</f>
        <v>東華附小</v>
      </c>
      <c r="K59" s="16" t="str">
        <f>VLOOKUP(B59,總表!$1:$1048576,10,0)</f>
        <v>計皖珏</v>
      </c>
      <c r="L59" s="16" t="str">
        <f>VLOOKUP(B59,總表!$1:$1048576,11,0)</f>
        <v>東華附小</v>
      </c>
      <c r="M59" s="16" t="str">
        <f>VLOOKUP(B59,總表!$1:$1048576,12,0)</f>
        <v>王碩鴻</v>
      </c>
      <c r="N59" s="16" t="str">
        <f>VLOOKUP(B59,總表!$1:$1048576,13,0)</f>
        <v>花蓮縣國立東華大學附設實驗國民小學</v>
      </c>
      <c r="O59" s="16" t="str">
        <f>VLOOKUP(B59,總表!$1:$1048576,14,0)</f>
        <v>吳佩加</v>
      </c>
      <c r="P59" s="16" t="str">
        <f>VLOOKUP(B59,總表!$1:$1048576,15,0)</f>
        <v>花蓮縣國立東華大學附設實驗國民小學</v>
      </c>
      <c r="Q59" s="16">
        <f>VLOOKUP(B59,總表!$1:$1048576,16,0)</f>
        <v>0</v>
      </c>
      <c r="R59" s="16">
        <f>VLOOKUP(B59,總表!$1:$1048576,17,0)</f>
        <v>0</v>
      </c>
    </row>
    <row r="60" spans="1:18" ht="17.399999999999999" hidden="1" x14ac:dyDescent="0.3">
      <c r="A60" s="31" t="s">
        <v>3494</v>
      </c>
      <c r="B60" s="16" t="s">
        <v>2172</v>
      </c>
      <c r="C60" s="10" t="str">
        <f>VLOOKUP(B60,總表!$1:$1048576,2,0)</f>
        <v>無障礙扶手殺菌裝置</v>
      </c>
      <c r="D60" s="20" t="str">
        <f>VLOOKUP(B60,總表!$1:$1048576,4,0)</f>
        <v>社會照護</v>
      </c>
      <c r="E60" s="16" t="str">
        <f>VLOOKUP(B60,總表!$1:$1048576,5,0)</f>
        <v>國小組</v>
      </c>
      <c r="F60" s="16" t="str">
        <f>VLOOKUP(B60,總表!$1:$1048576,3,0)</f>
        <v>花蓮縣</v>
      </c>
      <c r="G60" s="16" t="str">
        <f>VLOOKUP(B60,總表!$1:$1048576,6,0)</f>
        <v>潘宇蕎</v>
      </c>
      <c r="H60" s="16" t="str">
        <f>VLOOKUP(B60,總表!$1:$1048576,7,0)</f>
        <v>花蓮縣中正國民小學</v>
      </c>
      <c r="I60" s="16" t="str">
        <f>VLOOKUP(B60,總表!$1:$1048576,8,0)</f>
        <v>呂佳佳</v>
      </c>
      <c r="J60" s="16" t="str">
        <f>VLOOKUP(B60,總表!$1:$1048576,9,0)</f>
        <v>花蓮縣中正國民小學</v>
      </c>
      <c r="K60" s="16">
        <f>VLOOKUP(B60,總表!$1:$1048576,10,0)</f>
        <v>0</v>
      </c>
      <c r="L60" s="16">
        <f>VLOOKUP(B60,總表!$1:$1048576,11,0)</f>
        <v>0</v>
      </c>
      <c r="M60" s="16" t="str">
        <f>VLOOKUP(B60,總表!$1:$1048576,12,0)</f>
        <v>林志豪</v>
      </c>
      <c r="N60" s="16" t="str">
        <f>VLOOKUP(B60,總表!$1:$1048576,13,0)</f>
        <v>花蓮縣中正國民小學</v>
      </c>
      <c r="O60" s="16" t="str">
        <f>VLOOKUP(B60,總表!$1:$1048576,14,0)</f>
        <v>吳主軍</v>
      </c>
      <c r="P60" s="16" t="str">
        <f>VLOOKUP(B60,總表!$1:$1048576,15,0)</f>
        <v>花蓮縣中正國民小學</v>
      </c>
      <c r="Q60" s="16">
        <f>VLOOKUP(B60,總表!$1:$1048576,16,0)</f>
        <v>0</v>
      </c>
      <c r="R60" s="16">
        <f>VLOOKUP(B60,總表!$1:$1048576,17,0)</f>
        <v>0</v>
      </c>
    </row>
    <row r="61" spans="1:18" ht="17.399999999999999" hidden="1" x14ac:dyDescent="0.3">
      <c r="A61" s="22" t="s">
        <v>3495</v>
      </c>
      <c r="B61" s="16" t="s">
        <v>2575</v>
      </c>
      <c r="C61" s="10" t="str">
        <f>VLOOKUP(B61,總表!$1:$1048576,2,0)</f>
        <v>扇網快速清潔小幫手</v>
      </c>
      <c r="D61" s="16" t="str">
        <f>VLOOKUP(B61,總表!$1:$1048576,4,0)</f>
        <v>便利生活</v>
      </c>
      <c r="E61" s="16" t="str">
        <f>VLOOKUP(B61,總表!$1:$1048576,5,0)</f>
        <v>國小組</v>
      </c>
      <c r="F61" s="16" t="str">
        <f>VLOOKUP(B61,總表!$1:$1048576,3,0)</f>
        <v>花蓮縣</v>
      </c>
      <c r="G61" s="16" t="str">
        <f>VLOOKUP(B61,總表!$1:$1048576,6,0)</f>
        <v>許元曦</v>
      </c>
      <c r="H61" s="16" t="str">
        <f>VLOOKUP(B61,總表!$1:$1048576,7,0)</f>
        <v>花蓮縣花蓮市明義國民小學</v>
      </c>
      <c r="I61" s="16" t="str">
        <f>VLOOKUP(B61,總表!$1:$1048576,8,0)</f>
        <v>施沛安</v>
      </c>
      <c r="J61" s="16" t="str">
        <f>VLOOKUP(B61,總表!$1:$1048576,9,0)</f>
        <v>花蓮縣花蓮市明義國民小學</v>
      </c>
      <c r="K61" s="16" t="str">
        <f>VLOOKUP(B61,總表!$1:$1048576,10,0)</f>
        <v>陳柔蓁</v>
      </c>
      <c r="L61" s="16" t="str">
        <f>VLOOKUP(B61,總表!$1:$1048576,11,0)</f>
        <v>花蓮縣花蓮市明義國民小學</v>
      </c>
      <c r="M61" s="16" t="str">
        <f>VLOOKUP(B61,總表!$1:$1048576,12,0)</f>
        <v>王文俊</v>
      </c>
      <c r="N61" s="16" t="str">
        <f>VLOOKUP(B61,總表!$1:$1048576,13,0)</f>
        <v>花蓮縣花蓮市明義國民小學</v>
      </c>
      <c r="O61" s="16" t="str">
        <f>VLOOKUP(B61,總表!$1:$1048576,14,0)</f>
        <v>吳尚汾</v>
      </c>
      <c r="P61" s="16" t="str">
        <f>VLOOKUP(B61,總表!$1:$1048576,15,0)</f>
        <v>花蓮縣花蓮市明義國民小學</v>
      </c>
      <c r="Q61" s="16" t="str">
        <f>VLOOKUP(B61,總表!$1:$1048576,16,0)</f>
        <v>郭羿彣</v>
      </c>
      <c r="R61" s="16" t="str">
        <f>VLOOKUP(B61,總表!$1:$1048576,17,0)</f>
        <v>花蓮縣花蓮市明義國民小學</v>
      </c>
    </row>
    <row r="62" spans="1:18" ht="17.399999999999999" hidden="1" x14ac:dyDescent="0.3">
      <c r="A62" s="29" t="s">
        <v>3493</v>
      </c>
      <c r="B62" s="16" t="s">
        <v>3499</v>
      </c>
      <c r="C62" s="10" t="str">
        <f>VLOOKUP(B62,總表!$1:$1048576,2,0)</f>
        <v>帶寶寶「放電」、我幫你「充電」——環保綠能充電嬰兒車系統</v>
      </c>
      <c r="D62" s="21" t="str">
        <f>VLOOKUP(B62,總表!$1:$1048576,4,0)</f>
        <v>前瞻/工業設計技術</v>
      </c>
      <c r="E62" s="16" t="str">
        <f>VLOOKUP(B62,總表!$1:$1048576,5,0)</f>
        <v>國小組</v>
      </c>
      <c r="F62" s="16" t="str">
        <f>VLOOKUP(B62,總表!$1:$1048576,3,0)</f>
        <v>花蓮縣</v>
      </c>
      <c r="G62" s="16" t="str">
        <f>VLOOKUP(B62,總表!$1:$1048576,6,0)</f>
        <v>賴定謙</v>
      </c>
      <c r="H62" s="16" t="str">
        <f>VLOOKUP(B62,總表!$1:$1048576,7,0)</f>
        <v>國立東華大學附設實驗國民小學</v>
      </c>
      <c r="I62" s="16" t="str">
        <f>VLOOKUP(B62,總表!$1:$1048576,8,0)</f>
        <v>蔡宇睿</v>
      </c>
      <c r="J62" s="16" t="str">
        <f>VLOOKUP(B62,總表!$1:$1048576,9,0)</f>
        <v>國立東華大學附設實驗國民小學</v>
      </c>
      <c r="K62" s="16" t="str">
        <f>VLOOKUP(B62,總表!$1:$1048576,10,0)</f>
        <v>周晨鎬</v>
      </c>
      <c r="L62" s="16" t="str">
        <f>VLOOKUP(B62,總表!$1:$1048576,11,0)</f>
        <v>國立東華大學附設實驗國民小學</v>
      </c>
      <c r="M62" s="16" t="str">
        <f>VLOOKUP(B62,總表!$1:$1048576,12,0)</f>
        <v>張玉真</v>
      </c>
      <c r="N62" s="16" t="str">
        <f>VLOOKUP(B62,總表!$1:$1048576,13,0)</f>
        <v>國立東華大學附設實驗國民小學</v>
      </c>
      <c r="O62" s="16" t="str">
        <f>VLOOKUP(B62,總表!$1:$1048576,14,0)</f>
        <v>吳霽昀</v>
      </c>
      <c r="P62" s="16" t="str">
        <f>VLOOKUP(B62,總表!$1:$1048576,15,0)</f>
        <v>國立東華大學附設實驗國民小學</v>
      </c>
      <c r="Q62" s="16">
        <f>VLOOKUP(B62,總表!$1:$1048576,16,0)</f>
        <v>0</v>
      </c>
      <c r="R62" s="16">
        <f>VLOOKUP(B62,總表!$1:$1048576,17,0)</f>
        <v>0</v>
      </c>
    </row>
    <row r="63" spans="1:18" ht="17.399999999999999" hidden="1" x14ac:dyDescent="0.3">
      <c r="A63" s="22" t="s">
        <v>3495</v>
      </c>
      <c r="B63" s="13" t="s">
        <v>150</v>
      </c>
      <c r="C63" s="10" t="str">
        <f>VLOOKUP(B63,總表!$1:$1048576,2,0)</f>
        <v>安全環保節能紅綠燈</v>
      </c>
      <c r="D63" s="17" t="str">
        <f>VLOOKUP(B63,總表!$1:$1048576,4,0)</f>
        <v>永續發展農糧技術</v>
      </c>
      <c r="E63" s="16" t="str">
        <f>VLOOKUP(B63,總表!$1:$1048576,5,0)</f>
        <v>國中組</v>
      </c>
      <c r="F63" s="16" t="str">
        <f>VLOOKUP(B63,總表!$1:$1048576,3,0)</f>
        <v>花蓮縣</v>
      </c>
      <c r="G63" s="16" t="str">
        <f>VLOOKUP(B63,總表!$1:$1048576,6,0)</f>
        <v>吳亮勳</v>
      </c>
      <c r="H63" s="16" t="str">
        <f>VLOOKUP(B63,總表!$1:$1048576,7,0)</f>
        <v>壽豐國中</v>
      </c>
      <c r="I63" s="16" t="str">
        <f>VLOOKUP(B63,總表!$1:$1048576,8,0)</f>
        <v xml:space="preserve"> 謝歆宜</v>
      </c>
      <c r="J63" s="16" t="str">
        <f>VLOOKUP(B63,總表!$1:$1048576,9,0)</f>
        <v>壽豐國中</v>
      </c>
      <c r="K63" s="16" t="str">
        <f>VLOOKUP(B63,總表!$1:$1048576,10,0)</f>
        <v xml:space="preserve">江愷晨	</v>
      </c>
      <c r="L63" s="16" t="str">
        <f>VLOOKUP(B63,總表!$1:$1048576,11,0)</f>
        <v>壽豐國中</v>
      </c>
      <c r="M63" s="16" t="str">
        <f>VLOOKUP(B63,總表!$1:$1048576,12,0)</f>
        <v>李恩銘</v>
      </c>
      <c r="N63" s="16" t="str">
        <f>VLOOKUP(B63,總表!$1:$1048576,13,0)</f>
        <v xml:space="preserve">壽豐國中  </v>
      </c>
      <c r="O63" s="16" t="str">
        <f>VLOOKUP(B63,總表!$1:$1048576,14,0)</f>
        <v>盧怡伶</v>
      </c>
      <c r="P63" s="16" t="str">
        <f>VLOOKUP(B63,總表!$1:$1048576,15,0)</f>
        <v xml:space="preserve">壽豐國中  </v>
      </c>
      <c r="Q63" s="16" t="str">
        <f>VLOOKUP(B63,總表!$1:$1048576,16,0)</f>
        <v>張梓彥</v>
      </c>
      <c r="R63" s="16" t="str">
        <f>VLOOKUP(B63,總表!$1:$1048576,17,0)</f>
        <v xml:space="preserve">壽豐國中  </v>
      </c>
    </row>
    <row r="64" spans="1:18" ht="17.399999999999999" hidden="1" x14ac:dyDescent="0.3">
      <c r="A64" s="22" t="s">
        <v>3495</v>
      </c>
      <c r="B64" s="13" t="s">
        <v>329</v>
      </c>
      <c r="C64" s="10" t="str">
        <f>VLOOKUP(B64,總表!$1:$1048576,2,0)</f>
        <v>最適椅高偵測系統</v>
      </c>
      <c r="D64" s="18" t="str">
        <f>VLOOKUP(B64,總表!$1:$1048576,4,0)</f>
        <v>休閒與教育</v>
      </c>
      <c r="E64" s="16" t="str">
        <f>VLOOKUP(B64,總表!$1:$1048576,5,0)</f>
        <v>國中組</v>
      </c>
      <c r="F64" s="16" t="str">
        <f>VLOOKUP(B64,總表!$1:$1048576,3,0)</f>
        <v>花蓮縣</v>
      </c>
      <c r="G64" s="16" t="str">
        <f>VLOOKUP(B64,總表!$1:$1048576,6,0)</f>
        <v>李元勝</v>
      </c>
      <c r="H64" s="16" t="str">
        <f>VLOOKUP(B64,總表!$1:$1048576,7,0)</f>
        <v>花崗國中</v>
      </c>
      <c r="I64" s="16" t="str">
        <f>VLOOKUP(B64,總表!$1:$1048576,8,0)</f>
        <v>紀之晨</v>
      </c>
      <c r="J64" s="16" t="str">
        <f>VLOOKUP(B64,總表!$1:$1048576,9,0)</f>
        <v>花崗國中</v>
      </c>
      <c r="K64" s="16" t="str">
        <f>VLOOKUP(B64,總表!$1:$1048576,10,0)</f>
        <v>洪崇皓</v>
      </c>
      <c r="L64" s="16" t="str">
        <f>VLOOKUP(B64,總表!$1:$1048576,11,0)</f>
        <v>花崗國中</v>
      </c>
      <c r="M64" s="16" t="str">
        <f>VLOOKUP(B64,總表!$1:$1048576,12,0)</f>
        <v>龔瑞清</v>
      </c>
      <c r="N64" s="16" t="str">
        <f>VLOOKUP(B64,總表!$1:$1048576,13,0)</f>
        <v>花崗國中</v>
      </c>
      <c r="O64" s="16" t="str">
        <f>VLOOKUP(B64,總表!$1:$1048576,14,0)</f>
        <v>劉厚德</v>
      </c>
      <c r="P64" s="16" t="str">
        <f>VLOOKUP(B64,總表!$1:$1048576,15,0)</f>
        <v>花崗國中</v>
      </c>
      <c r="Q64" s="16">
        <f>VLOOKUP(B64,總表!$1:$1048576,16,0)</f>
        <v>0</v>
      </c>
      <c r="R64" s="16">
        <f>VLOOKUP(B64,總表!$1:$1048576,17,0)</f>
        <v>0</v>
      </c>
    </row>
    <row r="65" spans="1:18" ht="17.399999999999999" hidden="1" x14ac:dyDescent="0.3">
      <c r="A65" s="25" t="s">
        <v>3492</v>
      </c>
      <c r="B65" s="13" t="s">
        <v>360</v>
      </c>
      <c r="C65" s="10" t="str">
        <f>VLOOKUP(B65,總表!$1:$1048576,2,0)</f>
        <v>肺炎走避擦黑板機</v>
      </c>
      <c r="D65" s="18" t="str">
        <f>VLOOKUP(B65,總表!$1:$1048576,4,0)</f>
        <v>休閒與教育</v>
      </c>
      <c r="E65" s="16" t="str">
        <f>VLOOKUP(B65,總表!$1:$1048576,5,0)</f>
        <v>國中組</v>
      </c>
      <c r="F65" s="16" t="str">
        <f>VLOOKUP(B65,總表!$1:$1048576,3,0)</f>
        <v>花蓮縣</v>
      </c>
      <c r="G65" s="16" t="str">
        <f>VLOOKUP(B65,總表!$1:$1048576,6,0)</f>
        <v>胡迪</v>
      </c>
      <c r="H65" s="16" t="str">
        <f>VLOOKUP(B65,總表!$1:$1048576,7,0)</f>
        <v>花崗國中</v>
      </c>
      <c r="I65" s="16" t="str">
        <f>VLOOKUP(B65,總表!$1:$1048576,8,0)</f>
        <v>蔡昊勳</v>
      </c>
      <c r="J65" s="16" t="str">
        <f>VLOOKUP(B65,總表!$1:$1048576,9,0)</f>
        <v>花崗國中</v>
      </c>
      <c r="K65" s="16" t="str">
        <f>VLOOKUP(B65,總表!$1:$1048576,10,0)</f>
        <v>歐家端</v>
      </c>
      <c r="L65" s="16" t="str">
        <f>VLOOKUP(B65,總表!$1:$1048576,11,0)</f>
        <v>花崗國中</v>
      </c>
      <c r="M65" s="16" t="str">
        <f>VLOOKUP(B65,總表!$1:$1048576,12,0)</f>
        <v>劉厚德</v>
      </c>
      <c r="N65" s="16" t="str">
        <f>VLOOKUP(B65,總表!$1:$1048576,13,0)</f>
        <v>花崗國中</v>
      </c>
      <c r="O65" s="16" t="str">
        <f>VLOOKUP(B65,總表!$1:$1048576,14,0)</f>
        <v>龔瑞清</v>
      </c>
      <c r="P65" s="16" t="str">
        <f>VLOOKUP(B65,總表!$1:$1048576,15,0)</f>
        <v>花崗國中</v>
      </c>
      <c r="Q65" s="16">
        <f>VLOOKUP(B65,總表!$1:$1048576,16,0)</f>
        <v>0</v>
      </c>
      <c r="R65" s="16">
        <f>VLOOKUP(B65,總表!$1:$1048576,17,0)</f>
        <v>0</v>
      </c>
    </row>
    <row r="66" spans="1:18" ht="17.399999999999999" hidden="1" x14ac:dyDescent="0.3">
      <c r="A66" s="30" t="s">
        <v>3494</v>
      </c>
      <c r="B66" s="13" t="s">
        <v>322</v>
      </c>
      <c r="C66" s="10" t="str">
        <f>VLOOKUP(B66,總表!$1:$1048576,2,0)</f>
        <v>球場推水器加強排水組</v>
      </c>
      <c r="D66" s="18" t="str">
        <f>VLOOKUP(B66,總表!$1:$1048576,4,0)</f>
        <v>休閒與教育</v>
      </c>
      <c r="E66" s="16" t="str">
        <f>VLOOKUP(B66,總表!$1:$1048576,5,0)</f>
        <v>國中組</v>
      </c>
      <c r="F66" s="16" t="str">
        <f>VLOOKUP(B66,總表!$1:$1048576,3,0)</f>
        <v>花蓮縣</v>
      </c>
      <c r="G66" s="16" t="str">
        <f>VLOOKUP(B66,總表!$1:$1048576,6,0)</f>
        <v>湯淳媛</v>
      </c>
      <c r="H66" s="16" t="str">
        <f>VLOOKUP(B66,總表!$1:$1048576,7,0)</f>
        <v>花蓮縣立瑞穗國民中學</v>
      </c>
      <c r="I66" s="16" t="str">
        <f>VLOOKUP(B66,總表!$1:$1048576,8,0)</f>
        <v>蘇瑞玲</v>
      </c>
      <c r="J66" s="16" t="str">
        <f>VLOOKUP(B66,總表!$1:$1048576,9,0)</f>
        <v>花蓮縣立瑞穗國民中學</v>
      </c>
      <c r="K66" s="16" t="str">
        <f>VLOOKUP(B66,總表!$1:$1048576,10,0)</f>
        <v>陳愷恩</v>
      </c>
      <c r="L66" s="16" t="str">
        <f>VLOOKUP(B66,總表!$1:$1048576,11,0)</f>
        <v>花蓮縣立瑞穗國民中學</v>
      </c>
      <c r="M66" s="16" t="str">
        <f>VLOOKUP(B66,總表!$1:$1048576,12,0)</f>
        <v>許俊傑</v>
      </c>
      <c r="N66" s="16" t="str">
        <f>VLOOKUP(B66,總表!$1:$1048576,13,0)</f>
        <v>花蓮縣立瑞穗國民中學</v>
      </c>
      <c r="O66" s="16">
        <f>VLOOKUP(B66,總表!$1:$1048576,14,0)</f>
        <v>0</v>
      </c>
      <c r="P66" s="16">
        <f>VLOOKUP(B66,總表!$1:$1048576,15,0)</f>
        <v>0</v>
      </c>
      <c r="Q66" s="16">
        <f>VLOOKUP(B66,總表!$1:$1048576,16,0)</f>
        <v>0</v>
      </c>
      <c r="R66" s="16">
        <f>VLOOKUP(B66,總表!$1:$1048576,17,0)</f>
        <v>0</v>
      </c>
    </row>
    <row r="67" spans="1:18" ht="17.399999999999999" hidden="1" x14ac:dyDescent="0.3">
      <c r="A67" s="22" t="s">
        <v>3495</v>
      </c>
      <c r="B67" s="13" t="s">
        <v>615</v>
      </c>
      <c r="C67" s="10" t="str">
        <f>VLOOKUP(B67,總表!$1:$1048576,2,0)</f>
        <v>鏟子超人</v>
      </c>
      <c r="D67" s="19" t="str">
        <f>VLOOKUP(B67,總表!$1:$1048576,4,0)</f>
        <v>災害管理與安全</v>
      </c>
      <c r="E67" s="16" t="str">
        <f>VLOOKUP(B67,總表!$1:$1048576,5,0)</f>
        <v>國中組</v>
      </c>
      <c r="F67" s="16" t="str">
        <f>VLOOKUP(B67,總表!$1:$1048576,3,0)</f>
        <v>花蓮縣</v>
      </c>
      <c r="G67" s="16" t="str">
        <f>VLOOKUP(B67,總表!$1:$1048576,6,0)</f>
        <v>田金濬</v>
      </c>
      <c r="H67" s="16" t="str">
        <f>VLOOKUP(B67,總表!$1:$1048576,7,0)</f>
        <v>花蓮縣立鳳林國民中學</v>
      </c>
      <c r="I67" s="16">
        <f>VLOOKUP(B67,總表!$1:$1048576,8,0)</f>
        <v>0</v>
      </c>
      <c r="J67" s="16">
        <f>VLOOKUP(B67,總表!$1:$1048576,9,0)</f>
        <v>0</v>
      </c>
      <c r="K67" s="16">
        <f>VLOOKUP(B67,總表!$1:$1048576,10,0)</f>
        <v>0</v>
      </c>
      <c r="L67" s="16">
        <f>VLOOKUP(B67,總表!$1:$1048576,11,0)</f>
        <v>0</v>
      </c>
      <c r="M67" s="16" t="str">
        <f>VLOOKUP(B67,總表!$1:$1048576,12,0)</f>
        <v>甘鉅莨</v>
      </c>
      <c r="N67" s="16" t="str">
        <f>VLOOKUP(B67,總表!$1:$1048576,13,0)</f>
        <v>花蓮縣立鳳林國民中學</v>
      </c>
      <c r="O67" s="16">
        <f>VLOOKUP(B67,總表!$1:$1048576,14,0)</f>
        <v>0</v>
      </c>
      <c r="P67" s="16">
        <f>VLOOKUP(B67,總表!$1:$1048576,15,0)</f>
        <v>0</v>
      </c>
      <c r="Q67" s="16">
        <f>VLOOKUP(B67,總表!$1:$1048576,16,0)</f>
        <v>0</v>
      </c>
      <c r="R67" s="16">
        <f>VLOOKUP(B67,總表!$1:$1048576,17,0)</f>
        <v>0</v>
      </c>
    </row>
    <row r="68" spans="1:18" ht="17.399999999999999" hidden="1" x14ac:dyDescent="0.3">
      <c r="A68" s="22" t="s">
        <v>3495</v>
      </c>
      <c r="B68" s="13" t="s">
        <v>608</v>
      </c>
      <c r="C68" s="10" t="str">
        <f>VLOOKUP(B68,總表!$1:$1048576,2,0)</f>
        <v>兩腳椅改善工具</v>
      </c>
      <c r="D68" s="19" t="str">
        <f>VLOOKUP(B68,總表!$1:$1048576,4,0)</f>
        <v>災害管理與安全</v>
      </c>
      <c r="E68" s="16" t="str">
        <f>VLOOKUP(B68,總表!$1:$1048576,5,0)</f>
        <v>國中組</v>
      </c>
      <c r="F68" s="16" t="str">
        <f>VLOOKUP(B68,總表!$1:$1048576,3,0)</f>
        <v>花蓮縣</v>
      </c>
      <c r="G68" s="16" t="str">
        <f>VLOOKUP(B68,總表!$1:$1048576,6,0)</f>
        <v>尤語婕</v>
      </c>
      <c r="H68" s="16" t="str">
        <f>VLOOKUP(B68,總表!$1:$1048576,7,0)</f>
        <v>花蓮縣立國風國民中學</v>
      </c>
      <c r="I68" s="16" t="str">
        <f>VLOOKUP(B68,總表!$1:$1048576,8,0)</f>
        <v>陳譽心</v>
      </c>
      <c r="J68" s="16" t="str">
        <f>VLOOKUP(B68,總表!$1:$1048576,9,0)</f>
        <v>花蓮縣立國風國民中學</v>
      </c>
      <c r="K68" s="16" t="str">
        <f>VLOOKUP(B68,總表!$1:$1048576,10,0)</f>
        <v>張瑋育</v>
      </c>
      <c r="L68" s="16" t="str">
        <f>VLOOKUP(B68,總表!$1:$1048576,11,0)</f>
        <v>花蓮縣立國風國民中學</v>
      </c>
      <c r="M68" s="16" t="str">
        <f>VLOOKUP(B68,總表!$1:$1048576,12,0)</f>
        <v>林逸翔</v>
      </c>
      <c r="N68" s="16" t="str">
        <f>VLOOKUP(B68,總表!$1:$1048576,13,0)</f>
        <v>花蓮縣立國風國民中學</v>
      </c>
      <c r="O68" s="16">
        <f>VLOOKUP(B68,總表!$1:$1048576,14,0)</f>
        <v>0</v>
      </c>
      <c r="P68" s="16">
        <f>VLOOKUP(B68,總表!$1:$1048576,15,0)</f>
        <v>0</v>
      </c>
      <c r="Q68" s="16">
        <f>VLOOKUP(B68,總表!$1:$1048576,16,0)</f>
        <v>0</v>
      </c>
      <c r="R68" s="16">
        <f>VLOOKUP(B68,總表!$1:$1048576,17,0)</f>
        <v>0</v>
      </c>
    </row>
    <row r="69" spans="1:18" ht="17.399999999999999" hidden="1" x14ac:dyDescent="0.3">
      <c r="A69" s="30" t="s">
        <v>3494</v>
      </c>
      <c r="B69" s="13" t="s">
        <v>620</v>
      </c>
      <c r="C69" s="10" t="str">
        <f>VLOOKUP(B69,總表!$1:$1048576,2,0)</f>
        <v>書包減重設計</v>
      </c>
      <c r="D69" s="19" t="str">
        <f>VLOOKUP(B69,總表!$1:$1048576,4,0)</f>
        <v>災害管理與安全</v>
      </c>
      <c r="E69" s="16" t="str">
        <f>VLOOKUP(B69,總表!$1:$1048576,5,0)</f>
        <v>國中組</v>
      </c>
      <c r="F69" s="16" t="str">
        <f>VLOOKUP(B69,總表!$1:$1048576,3,0)</f>
        <v>花蓮縣</v>
      </c>
      <c r="G69" s="16" t="str">
        <f>VLOOKUP(B69,總表!$1:$1048576,6,0)</f>
        <v>吳柚葳</v>
      </c>
      <c r="H69" s="16" t="str">
        <f>VLOOKUP(B69,總表!$1:$1048576,7,0)</f>
        <v>壽豐國中</v>
      </c>
      <c r="I69" s="16" t="str">
        <f>VLOOKUP(B69,總表!$1:$1048576,8,0)</f>
        <v>張佳雯</v>
      </c>
      <c r="J69" s="16" t="str">
        <f>VLOOKUP(B69,總表!$1:$1048576,9,0)</f>
        <v>壽豐國中</v>
      </c>
      <c r="K69" s="16" t="str">
        <f>VLOOKUP(B69,總表!$1:$1048576,10,0)</f>
        <v>黃卉荺</v>
      </c>
      <c r="L69" s="16" t="str">
        <f>VLOOKUP(B69,總表!$1:$1048576,11,0)</f>
        <v>壽豐國中</v>
      </c>
      <c r="M69" s="16" t="str">
        <f>VLOOKUP(B69,總表!$1:$1048576,12,0)</f>
        <v>李恩銘</v>
      </c>
      <c r="N69" s="16" t="str">
        <f>VLOOKUP(B69,總表!$1:$1048576,13,0)</f>
        <v xml:space="preserve">壽豐國中  </v>
      </c>
      <c r="O69" s="16" t="str">
        <f>VLOOKUP(B69,總表!$1:$1048576,14,0)</f>
        <v>邱淑楨</v>
      </c>
      <c r="P69" s="16" t="str">
        <f>VLOOKUP(B69,總表!$1:$1048576,15,0)</f>
        <v xml:space="preserve">壽豐國中 </v>
      </c>
      <c r="Q69" s="16" t="str">
        <f>VLOOKUP(B69,總表!$1:$1048576,16,0)</f>
        <v>蕭品瑜</v>
      </c>
      <c r="R69" s="16" t="str">
        <f>VLOOKUP(B69,總表!$1:$1048576,17,0)</f>
        <v xml:space="preserve">壽豐國中 </v>
      </c>
    </row>
    <row r="70" spans="1:18" ht="17.399999999999999" hidden="1" x14ac:dyDescent="0.3">
      <c r="A70" s="28" t="s">
        <v>3493</v>
      </c>
      <c r="B70" s="13" t="s">
        <v>782</v>
      </c>
      <c r="C70" s="10" t="str">
        <f>VLOOKUP(B70,總表!$1:$1048576,2,0)</f>
        <v>心律感測智慧護膝</v>
      </c>
      <c r="D70" s="20" t="str">
        <f>VLOOKUP(B70,總表!$1:$1048576,4,0)</f>
        <v>社會照護</v>
      </c>
      <c r="E70" s="16" t="str">
        <f>VLOOKUP(B70,總表!$1:$1048576,5,0)</f>
        <v>國中組</v>
      </c>
      <c r="F70" s="16" t="str">
        <f>VLOOKUP(B70,總表!$1:$1048576,3,0)</f>
        <v>花蓮縣</v>
      </c>
      <c r="G70" s="16" t="str">
        <f>VLOOKUP(B70,總表!$1:$1048576,6,0)</f>
        <v>吳晨安</v>
      </c>
      <c r="H70" s="16" t="str">
        <f>VLOOKUP(B70,總表!$1:$1048576,7,0)</f>
        <v>壽豐國中</v>
      </c>
      <c r="I70" s="16" t="str">
        <f>VLOOKUP(B70,總表!$1:$1048576,8,0)</f>
        <v xml:space="preserve">連啟斌	</v>
      </c>
      <c r="J70" s="16" t="str">
        <f>VLOOKUP(B70,總表!$1:$1048576,9,0)</f>
        <v>壽豐國中</v>
      </c>
      <c r="K70" s="16" t="str">
        <f>VLOOKUP(B70,總表!$1:$1048576,10,0)</f>
        <v>黃恩星</v>
      </c>
      <c r="L70" s="16" t="str">
        <f>VLOOKUP(B70,總表!$1:$1048576,11,0)</f>
        <v>壽豐國中</v>
      </c>
      <c r="M70" s="16" t="str">
        <f>VLOOKUP(B70,總表!$1:$1048576,12,0)</f>
        <v>李恩銘</v>
      </c>
      <c r="N70" s="16" t="str">
        <f>VLOOKUP(B70,總表!$1:$1048576,13,0)</f>
        <v xml:space="preserve">壽豐國中  </v>
      </c>
      <c r="O70" s="16" t="str">
        <f>VLOOKUP(B70,總表!$1:$1048576,14,0)</f>
        <v>盧怡伶</v>
      </c>
      <c r="P70" s="16" t="str">
        <f>VLOOKUP(B70,總表!$1:$1048576,15,0)</f>
        <v xml:space="preserve">壽豐國中  </v>
      </c>
      <c r="Q70" s="16" t="str">
        <f>VLOOKUP(B70,總表!$1:$1048576,16,0)</f>
        <v>張梓彥</v>
      </c>
      <c r="R70" s="16" t="str">
        <f>VLOOKUP(B70,總表!$1:$1048576,17,0)</f>
        <v xml:space="preserve">壽豐國中  </v>
      </c>
    </row>
    <row r="71" spans="1:18" ht="17.399999999999999" hidden="1" x14ac:dyDescent="0.3">
      <c r="A71" s="30" t="s">
        <v>3494</v>
      </c>
      <c r="B71" s="13" t="s">
        <v>787</v>
      </c>
      <c r="C71" s="10" t="str">
        <f>VLOOKUP(B71,總表!$1:$1048576,2,0)</f>
        <v>語音互動式智能水龍頭</v>
      </c>
      <c r="D71" s="20" t="str">
        <f>VLOOKUP(B71,總表!$1:$1048576,4,0)</f>
        <v>社會照護</v>
      </c>
      <c r="E71" s="16" t="str">
        <f>VLOOKUP(B71,總表!$1:$1048576,5,0)</f>
        <v>國中組</v>
      </c>
      <c r="F71" s="16" t="str">
        <f>VLOOKUP(B71,總表!$1:$1048576,3,0)</f>
        <v>花蓮縣</v>
      </c>
      <c r="G71" s="16" t="str">
        <f>VLOOKUP(B71,總表!$1:$1048576,6,0)</f>
        <v>王又仟</v>
      </c>
      <c r="H71" s="16" t="str">
        <f>VLOOKUP(B71,總表!$1:$1048576,7,0)</f>
        <v>花蓮縣立花崗國中</v>
      </c>
      <c r="I71" s="16" t="str">
        <f>VLOOKUP(B71,總表!$1:$1048576,8,0)</f>
        <v>魏梓丞</v>
      </c>
      <c r="J71" s="16" t="str">
        <f>VLOOKUP(B71,總表!$1:$1048576,9,0)</f>
        <v>花蓮縣立花崗國中</v>
      </c>
      <c r="K71" s="16">
        <f>VLOOKUP(B71,總表!$1:$1048576,10,0)</f>
        <v>0</v>
      </c>
      <c r="L71" s="16">
        <f>VLOOKUP(B71,總表!$1:$1048576,11,0)</f>
        <v>0</v>
      </c>
      <c r="M71" s="16" t="str">
        <f>VLOOKUP(B71,總表!$1:$1048576,12,0)</f>
        <v>藍連欉</v>
      </c>
      <c r="N71" s="16" t="str">
        <f>VLOOKUP(B71,總表!$1:$1048576,13,0)</f>
        <v>花崗國中</v>
      </c>
      <c r="O71" s="16" t="str">
        <f>VLOOKUP(B71,總表!$1:$1048576,14,0)</f>
        <v>龔瑞清</v>
      </c>
      <c r="P71" s="16" t="str">
        <f>VLOOKUP(B71,總表!$1:$1048576,15,0)</f>
        <v>花崗國中</v>
      </c>
      <c r="Q71" s="16" t="str">
        <f>VLOOKUP(B71,總表!$1:$1048576,16,0)</f>
        <v>吳主軍</v>
      </c>
      <c r="R71" s="16" t="str">
        <f>VLOOKUP(B71,總表!$1:$1048576,17,0)</f>
        <v>中正國 小</v>
      </c>
    </row>
    <row r="72" spans="1:18" ht="17.399999999999999" hidden="1" x14ac:dyDescent="0.3">
      <c r="A72" s="22" t="s">
        <v>3495</v>
      </c>
      <c r="B72" s="13" t="s">
        <v>1016</v>
      </c>
      <c r="C72" s="10" t="str">
        <f>VLOOKUP(B72,總表!$1:$1048576,2,0)</f>
        <v>美甲輔助裝置</v>
      </c>
      <c r="D72" s="16" t="str">
        <f>VLOOKUP(B72,總表!$1:$1048576,4,0)</f>
        <v>便利生活</v>
      </c>
      <c r="E72" s="16" t="str">
        <f>VLOOKUP(B72,總表!$1:$1048576,5,0)</f>
        <v>國中組</v>
      </c>
      <c r="F72" s="16" t="str">
        <f>VLOOKUP(B72,總表!$1:$1048576,3,0)</f>
        <v>花蓮縣</v>
      </c>
      <c r="G72" s="16" t="str">
        <f>VLOOKUP(B72,總表!$1:$1048576,6,0)</f>
        <v>曾嘉茗</v>
      </c>
      <c r="H72" s="16" t="str">
        <f>VLOOKUP(B72,總表!$1:$1048576,7,0)</f>
        <v>花蓮縣立光復國民中學</v>
      </c>
      <c r="I72" s="16" t="str">
        <f>VLOOKUP(B72,總表!$1:$1048576,8,0)</f>
        <v>楊其萱</v>
      </c>
      <c r="J72" s="16" t="str">
        <f>VLOOKUP(B72,總表!$1:$1048576,9,0)</f>
        <v>花蓮縣立光復國民中學</v>
      </c>
      <c r="K72" s="16">
        <f>VLOOKUP(B72,總表!$1:$1048576,10,0)</f>
        <v>0</v>
      </c>
      <c r="L72" s="16">
        <f>VLOOKUP(B72,總表!$1:$1048576,11,0)</f>
        <v>0</v>
      </c>
      <c r="M72" s="16" t="str">
        <f>VLOOKUP(B72,總表!$1:$1048576,12,0)</f>
        <v>趙育綾</v>
      </c>
      <c r="N72" s="16" t="str">
        <f>VLOOKUP(B72,總表!$1:$1048576,13,0)</f>
        <v>花蓮縣立光復國民中學</v>
      </c>
      <c r="O72" s="16" t="str">
        <f>VLOOKUP(B72,總表!$1:$1048576,14,0)</f>
        <v>黃崇軒</v>
      </c>
      <c r="P72" s="16" t="str">
        <f>VLOOKUP(B72,總表!$1:$1048576,15,0)</f>
        <v>花蓮縣立光復國民中學</v>
      </c>
      <c r="Q72" s="16">
        <f>VLOOKUP(B72,總表!$1:$1048576,16,0)</f>
        <v>0</v>
      </c>
      <c r="R72" s="16">
        <f>VLOOKUP(B72,總表!$1:$1048576,17,0)</f>
        <v>0</v>
      </c>
    </row>
    <row r="73" spans="1:18" ht="17.399999999999999" hidden="1" x14ac:dyDescent="0.3">
      <c r="A73" s="22" t="s">
        <v>3495</v>
      </c>
      <c r="B73" s="13" t="s">
        <v>1084</v>
      </c>
      <c r="C73" s="10" t="str">
        <f>VLOOKUP(B73,總表!$1:$1048576,2,0)</f>
        <v>防誤關自動開門系統</v>
      </c>
      <c r="D73" s="16" t="str">
        <f>VLOOKUP(B73,總表!$1:$1048576,4,0)</f>
        <v>便利生活</v>
      </c>
      <c r="E73" s="16" t="str">
        <f>VLOOKUP(B73,總表!$1:$1048576,5,0)</f>
        <v>國中組</v>
      </c>
      <c r="F73" s="16" t="str">
        <f>VLOOKUP(B73,總表!$1:$1048576,3,0)</f>
        <v>花蓮縣</v>
      </c>
      <c r="G73" s="16" t="str">
        <f>VLOOKUP(B73,總表!$1:$1048576,6,0)</f>
        <v>詹沃然</v>
      </c>
      <c r="H73" s="16" t="str">
        <f>VLOOKUP(B73,總表!$1:$1048576,7,0)</f>
        <v>花崗國中</v>
      </c>
      <c r="I73" s="16" t="str">
        <f>VLOOKUP(B73,總表!$1:$1048576,8,0)</f>
        <v>呂穀</v>
      </c>
      <c r="J73" s="16" t="str">
        <f>VLOOKUP(B73,總表!$1:$1048576,9,0)</f>
        <v>花崗國中</v>
      </c>
      <c r="K73" s="16">
        <f>VLOOKUP(B73,總表!$1:$1048576,10,0)</f>
        <v>0</v>
      </c>
      <c r="L73" s="16">
        <f>VLOOKUP(B73,總表!$1:$1048576,11,0)</f>
        <v>0</v>
      </c>
      <c r="M73" s="16" t="str">
        <f>VLOOKUP(B73,總表!$1:$1048576,12,0)</f>
        <v>龔瑞清</v>
      </c>
      <c r="N73" s="16" t="str">
        <f>VLOOKUP(B73,總表!$1:$1048576,13,0)</f>
        <v>花崗國中</v>
      </c>
      <c r="O73" s="16" t="str">
        <f>VLOOKUP(B73,總表!$1:$1048576,14,0)</f>
        <v>劉厚德</v>
      </c>
      <c r="P73" s="16" t="str">
        <f>VLOOKUP(B73,總表!$1:$1048576,15,0)</f>
        <v>花崗國中</v>
      </c>
      <c r="Q73" s="16">
        <f>VLOOKUP(B73,總表!$1:$1048576,16,0)</f>
        <v>0</v>
      </c>
      <c r="R73" s="16">
        <f>VLOOKUP(B73,總表!$1:$1048576,17,0)</f>
        <v>0</v>
      </c>
    </row>
    <row r="74" spans="1:18" ht="17.399999999999999" hidden="1" x14ac:dyDescent="0.3">
      <c r="A74" s="22" t="s">
        <v>3495</v>
      </c>
      <c r="B74" s="13" t="s">
        <v>999</v>
      </c>
      <c r="C74" s="10" t="str">
        <f>VLOOKUP(B74,總表!$1:$1048576,2,0)</f>
        <v>冷暖兩用倉鼠籠</v>
      </c>
      <c r="D74" s="16" t="str">
        <f>VLOOKUP(B74,總表!$1:$1048576,4,0)</f>
        <v>便利生活</v>
      </c>
      <c r="E74" s="16" t="str">
        <f>VLOOKUP(B74,總表!$1:$1048576,5,0)</f>
        <v>國中組</v>
      </c>
      <c r="F74" s="16" t="str">
        <f>VLOOKUP(B74,總表!$1:$1048576,3,0)</f>
        <v>花蓮縣</v>
      </c>
      <c r="G74" s="16" t="str">
        <f>VLOOKUP(B74,總表!$1:$1048576,6,0)</f>
        <v>潘亭蓉</v>
      </c>
      <c r="H74" s="16" t="str">
        <f>VLOOKUP(B74,總表!$1:$1048576,7,0)</f>
        <v>國風國中</v>
      </c>
      <c r="I74" s="16" t="str">
        <f>VLOOKUP(B74,總表!$1:$1048576,8,0)</f>
        <v>賴姿羽</v>
      </c>
      <c r="J74" s="16" t="str">
        <f>VLOOKUP(B74,總表!$1:$1048576,9,0)</f>
        <v>國風國中</v>
      </c>
      <c r="K74" s="16" t="str">
        <f>VLOOKUP(B74,總表!$1:$1048576,10,0)</f>
        <v>陳品妤</v>
      </c>
      <c r="L74" s="16" t="str">
        <f>VLOOKUP(B74,總表!$1:$1048576,11,0)</f>
        <v>國風國中</v>
      </c>
      <c r="M74" s="16" t="str">
        <f>VLOOKUP(B74,總表!$1:$1048576,12,0)</f>
        <v>林曉微</v>
      </c>
      <c r="N74" s="16" t="str">
        <f>VLOOKUP(B74,總表!$1:$1048576,13,0)</f>
        <v>國風國中</v>
      </c>
      <c r="O74" s="16">
        <f>VLOOKUP(B74,總表!$1:$1048576,14,0)</f>
        <v>0</v>
      </c>
      <c r="P74" s="16">
        <f>VLOOKUP(B74,總表!$1:$1048576,15,0)</f>
        <v>0</v>
      </c>
      <c r="Q74" s="16">
        <f>VLOOKUP(B74,總表!$1:$1048576,16,0)</f>
        <v>0</v>
      </c>
      <c r="R74" s="16">
        <f>VLOOKUP(B74,總表!$1:$1048576,17,0)</f>
        <v>0</v>
      </c>
    </row>
    <row r="75" spans="1:18" ht="17.399999999999999" hidden="1" x14ac:dyDescent="0.3">
      <c r="A75" s="28" t="s">
        <v>3493</v>
      </c>
      <c r="B75" s="13" t="s">
        <v>3514</v>
      </c>
      <c r="C75" s="10" t="str">
        <f>VLOOKUP(B75,總表!$1:$1048576,2,0)</f>
        <v>太陽能板清潔機</v>
      </c>
      <c r="D75" s="16" t="str">
        <f>VLOOKUP(B75,總表!$1:$1048576,4,0)</f>
        <v>便利生活</v>
      </c>
      <c r="E75" s="16" t="str">
        <f>VLOOKUP(B75,總表!$1:$1048576,5,0)</f>
        <v>國中組</v>
      </c>
      <c r="F75" s="16" t="str">
        <f>VLOOKUP(B75,總表!$1:$1048576,3,0)</f>
        <v>花蓮縣</v>
      </c>
      <c r="G75" s="16" t="str">
        <f>VLOOKUP(B75,總表!$1:$1048576,6,0)</f>
        <v>温千誼</v>
      </c>
      <c r="H75" s="16" t="str">
        <f>VLOOKUP(B75,總表!$1:$1048576,7,0)</f>
        <v>花蓮縣私立海星高級中學</v>
      </c>
      <c r="I75" s="16" t="str">
        <f>VLOOKUP(B75,總表!$1:$1048576,8,0)</f>
        <v>陳紫綺</v>
      </c>
      <c r="J75" s="16" t="str">
        <f>VLOOKUP(B75,總表!$1:$1048576,9,0)</f>
        <v>花蓮縣私立海星高級中學</v>
      </c>
      <c r="K75" s="16">
        <f>VLOOKUP(B75,總表!$1:$1048576,10,0)</f>
        <v>0</v>
      </c>
      <c r="L75" s="16">
        <f>VLOOKUP(B75,總表!$1:$1048576,11,0)</f>
        <v>0</v>
      </c>
      <c r="M75" s="16" t="str">
        <f>VLOOKUP(B75,總表!$1:$1048576,12,0)</f>
        <v>廖啟岑</v>
      </c>
      <c r="N75" s="16" t="str">
        <f>VLOOKUP(B75,總表!$1:$1048576,13,0)</f>
        <v>花蓮縣私立海星高級中學</v>
      </c>
      <c r="O75" s="16" t="str">
        <f>VLOOKUP(B75,總表!$1:$1048576,14,0)</f>
        <v>徐貴富</v>
      </c>
      <c r="P75" s="16" t="str">
        <f>VLOOKUP(B75,總表!$1:$1048576,15,0)</f>
        <v>花蓮縣私立海星高級中學</v>
      </c>
      <c r="Q75" s="16">
        <f>VLOOKUP(B75,總表!$1:$1048576,16,0)</f>
        <v>0</v>
      </c>
      <c r="R75" s="16">
        <f>VLOOKUP(B75,總表!$1:$1048576,17,0)</f>
        <v>0</v>
      </c>
    </row>
    <row r="76" spans="1:18" ht="17.399999999999999" hidden="1" x14ac:dyDescent="0.3">
      <c r="A76" s="30" t="s">
        <v>3494</v>
      </c>
      <c r="B76" s="13" t="s">
        <v>1048</v>
      </c>
      <c r="C76" s="10" t="str">
        <f>VLOOKUP(B76,總表!$1:$1048576,2,0)</f>
        <v>保脆薯條盒</v>
      </c>
      <c r="D76" s="16" t="str">
        <f>VLOOKUP(B76,總表!$1:$1048576,4,0)</f>
        <v>便利生活</v>
      </c>
      <c r="E76" s="16" t="str">
        <f>VLOOKUP(B76,總表!$1:$1048576,5,0)</f>
        <v>國中組</v>
      </c>
      <c r="F76" s="16" t="str">
        <f>VLOOKUP(B76,總表!$1:$1048576,3,0)</f>
        <v>花蓮縣</v>
      </c>
      <c r="G76" s="16" t="str">
        <f>VLOOKUP(B76,總表!$1:$1048576,6,0)</f>
        <v>林咨妍</v>
      </c>
      <c r="H76" s="16" t="str">
        <f>VLOOKUP(B76,總表!$1:$1048576,7,0)</f>
        <v>花蓮縣私立海星高級中學</v>
      </c>
      <c r="I76" s="16" t="str">
        <f>VLOOKUP(B76,總表!$1:$1048576,8,0)</f>
        <v>楊晴涵</v>
      </c>
      <c r="J76" s="16" t="str">
        <f>VLOOKUP(B76,總表!$1:$1048576,9,0)</f>
        <v>花蓮縣私立海星高級中學</v>
      </c>
      <c r="K76" s="16" t="str">
        <f>VLOOKUP(B76,總表!$1:$1048576,10,0)</f>
        <v>岳子雲</v>
      </c>
      <c r="L76" s="16" t="str">
        <f>VLOOKUP(B76,總表!$1:$1048576,11,0)</f>
        <v>花蓮縣私立海星高級中學</v>
      </c>
      <c r="M76" s="16" t="str">
        <f>VLOOKUP(B76,總表!$1:$1048576,12,0)</f>
        <v>徐榮珍</v>
      </c>
      <c r="N76" s="16" t="str">
        <f>VLOOKUP(B76,總表!$1:$1048576,13,0)</f>
        <v>花蓮縣私立海星高級中學</v>
      </c>
      <c r="O76" s="16" t="str">
        <f>VLOOKUP(B76,總表!$1:$1048576,14,0)</f>
        <v>徐貴富</v>
      </c>
      <c r="P76" s="16" t="str">
        <f>VLOOKUP(B76,總表!$1:$1048576,15,0)</f>
        <v>花蓮縣私立海星高級中學</v>
      </c>
      <c r="Q76" s="16">
        <f>VLOOKUP(B76,總表!$1:$1048576,16,0)</f>
        <v>0</v>
      </c>
      <c r="R76" s="16">
        <f>VLOOKUP(B76,總表!$1:$1048576,17,0)</f>
        <v>0</v>
      </c>
    </row>
    <row r="77" spans="1:18" ht="17.399999999999999" hidden="1" x14ac:dyDescent="0.3">
      <c r="A77" s="30" t="s">
        <v>3494</v>
      </c>
      <c r="B77" s="13" t="s">
        <v>1035</v>
      </c>
      <c r="C77" s="10" t="str">
        <f>VLOOKUP(B77,總表!$1:$1048576,2,0)</f>
        <v>頸枕鬧鐘</v>
      </c>
      <c r="D77" s="16" t="str">
        <f>VLOOKUP(B77,總表!$1:$1048576,4,0)</f>
        <v>便利生活</v>
      </c>
      <c r="E77" s="16" t="str">
        <f>VLOOKUP(B77,總表!$1:$1048576,5,0)</f>
        <v>國中組</v>
      </c>
      <c r="F77" s="16" t="str">
        <f>VLOOKUP(B77,總表!$1:$1048576,3,0)</f>
        <v>花蓮縣</v>
      </c>
      <c r="G77" s="16" t="str">
        <f>VLOOKUP(B77,總表!$1:$1048576,6,0)</f>
        <v>羅健文</v>
      </c>
      <c r="H77" s="16" t="str">
        <f>VLOOKUP(B77,總表!$1:$1048576,7,0)</f>
        <v>花蓮縣立自強國中</v>
      </c>
      <c r="I77" s="16" t="str">
        <f>VLOOKUP(B77,總表!$1:$1048576,8,0)</f>
        <v>謝昊恩</v>
      </c>
      <c r="J77" s="16" t="str">
        <f>VLOOKUP(B77,總表!$1:$1048576,9,0)</f>
        <v>花蓮縣立自強國中</v>
      </c>
      <c r="K77" s="16" t="str">
        <f>VLOOKUP(B77,總表!$1:$1048576,10,0)</f>
        <v>游惟勛</v>
      </c>
      <c r="L77" s="16" t="str">
        <f>VLOOKUP(B77,總表!$1:$1048576,11,0)</f>
        <v>花蓮縣立自強國中</v>
      </c>
      <c r="M77" s="16" t="str">
        <f>VLOOKUP(B77,總表!$1:$1048576,12,0)</f>
        <v>呂柏辰</v>
      </c>
      <c r="N77" s="16" t="str">
        <f>VLOOKUP(B77,總表!$1:$1048576,13,0)</f>
        <v>花蓮縣立自強國中</v>
      </c>
      <c r="O77" s="16" t="str">
        <f>VLOOKUP(B77,總表!$1:$1048576,14,0)</f>
        <v>陳禹翔</v>
      </c>
      <c r="P77" s="16" t="str">
        <f>VLOOKUP(B77,總表!$1:$1048576,15,0)</f>
        <v>花蓮縣立自強國中</v>
      </c>
      <c r="Q77" s="16">
        <f>VLOOKUP(B77,總表!$1:$1048576,16,0)</f>
        <v>0</v>
      </c>
      <c r="R77" s="16">
        <f>VLOOKUP(B77,總表!$1:$1048576,17,0)</f>
        <v>0</v>
      </c>
    </row>
    <row r="78" spans="1:18" ht="17.399999999999999" hidden="1" x14ac:dyDescent="0.3">
      <c r="A78" s="30" t="s">
        <v>3494</v>
      </c>
      <c r="B78" s="13" t="s">
        <v>1030</v>
      </c>
      <c r="C78" s="10" t="str">
        <f>VLOOKUP(B78,總表!$1:$1048576,2,0)</f>
        <v>智能垃圾分類機</v>
      </c>
      <c r="D78" s="16" t="str">
        <f>VLOOKUP(B78,總表!$1:$1048576,4,0)</f>
        <v>便利生活</v>
      </c>
      <c r="E78" s="16" t="str">
        <f>VLOOKUP(B78,總表!$1:$1048576,5,0)</f>
        <v>國中組</v>
      </c>
      <c r="F78" s="16" t="str">
        <f>VLOOKUP(B78,總表!$1:$1048576,3,0)</f>
        <v>花蓮縣</v>
      </c>
      <c r="G78" s="16" t="str">
        <f>VLOOKUP(B78,總表!$1:$1048576,6,0)</f>
        <v>蕭士敦</v>
      </c>
      <c r="H78" s="16" t="str">
        <f>VLOOKUP(B78,總表!$1:$1048576,7,0)</f>
        <v>壽豐國中</v>
      </c>
      <c r="I78" s="16" t="str">
        <f>VLOOKUP(B78,總表!$1:$1048576,8,0)</f>
        <v>徐子修</v>
      </c>
      <c r="J78" s="16" t="str">
        <f>VLOOKUP(B78,總表!$1:$1048576,9,0)</f>
        <v>壽豐國中</v>
      </c>
      <c r="K78" s="16" t="str">
        <f>VLOOKUP(B78,總表!$1:$1048576,10,0)</f>
        <v>陳校剛</v>
      </c>
      <c r="L78" s="16" t="str">
        <f>VLOOKUP(B78,總表!$1:$1048576,11,0)</f>
        <v>壽豐國中</v>
      </c>
      <c r="M78" s="16" t="str">
        <f>VLOOKUP(B78,總表!$1:$1048576,12,0)</f>
        <v>李恩銘</v>
      </c>
      <c r="N78" s="16" t="str">
        <f>VLOOKUP(B78,總表!$1:$1048576,13,0)</f>
        <v xml:space="preserve">壽豐國中  </v>
      </c>
      <c r="O78" s="16" t="str">
        <f>VLOOKUP(B78,總表!$1:$1048576,14,0)</f>
        <v>蕭品瑜</v>
      </c>
      <c r="P78" s="16" t="str">
        <f>VLOOKUP(B78,總表!$1:$1048576,15,0)</f>
        <v xml:space="preserve">壽豐國中 </v>
      </c>
      <c r="Q78" s="16" t="str">
        <f>VLOOKUP(B78,總表!$1:$1048576,16,0)</f>
        <v>邱淑楨</v>
      </c>
      <c r="R78" s="16" t="str">
        <f>VLOOKUP(B78,總表!$1:$1048576,17,0)</f>
        <v xml:space="preserve">壽豐國中 </v>
      </c>
    </row>
    <row r="79" spans="1:18" ht="17.399999999999999" hidden="1" x14ac:dyDescent="0.3">
      <c r="A79" s="30" t="s">
        <v>3494</v>
      </c>
      <c r="B79" s="13" t="s">
        <v>1043</v>
      </c>
      <c r="C79" s="10" t="str">
        <f>VLOOKUP(B79,總表!$1:$1048576,2,0)</f>
        <v xml:space="preserve">智能常溫保鮮盒 </v>
      </c>
      <c r="D79" s="16" t="str">
        <f>VLOOKUP(B79,總表!$1:$1048576,4,0)</f>
        <v>便利生活</v>
      </c>
      <c r="E79" s="16" t="str">
        <f>VLOOKUP(B79,總表!$1:$1048576,5,0)</f>
        <v>國中組</v>
      </c>
      <c r="F79" s="16" t="str">
        <f>VLOOKUP(B79,總表!$1:$1048576,3,0)</f>
        <v>花蓮縣</v>
      </c>
      <c r="G79" s="16" t="str">
        <f>VLOOKUP(B79,總表!$1:$1048576,6,0)</f>
        <v>洪靖甯</v>
      </c>
      <c r="H79" s="16" t="str">
        <f>VLOOKUP(B79,總表!$1:$1048576,7,0)</f>
        <v>壽豐國中</v>
      </c>
      <c r="I79" s="16" t="str">
        <f>VLOOKUP(B79,總表!$1:$1048576,8,0)</f>
        <v>吳語涵</v>
      </c>
      <c r="J79" s="16" t="str">
        <f>VLOOKUP(B79,總表!$1:$1048576,9,0)</f>
        <v>壽豐國中</v>
      </c>
      <c r="K79" s="16" t="str">
        <f>VLOOKUP(B79,總表!$1:$1048576,10,0)</f>
        <v xml:space="preserve">陳怡柔 </v>
      </c>
      <c r="L79" s="16" t="str">
        <f>VLOOKUP(B79,總表!$1:$1048576,11,0)</f>
        <v>壽豐國中</v>
      </c>
      <c r="M79" s="16" t="str">
        <f>VLOOKUP(B79,總表!$1:$1048576,12,0)</f>
        <v>李恩銘</v>
      </c>
      <c r="N79" s="16" t="str">
        <f>VLOOKUP(B79,總表!$1:$1048576,13,0)</f>
        <v xml:space="preserve">壽豐國中  </v>
      </c>
      <c r="O79" s="16" t="str">
        <f>VLOOKUP(B79,總表!$1:$1048576,14,0)</f>
        <v>盧怡伶</v>
      </c>
      <c r="P79" s="16" t="str">
        <f>VLOOKUP(B79,總表!$1:$1048576,15,0)</f>
        <v xml:space="preserve">壽豐國中  </v>
      </c>
      <c r="Q79" s="16" t="str">
        <f>VLOOKUP(B79,總表!$1:$1048576,16,0)</f>
        <v>蕭品瑜</v>
      </c>
      <c r="R79" s="16" t="str">
        <f>VLOOKUP(B79,總表!$1:$1048576,17,0)</f>
        <v xml:space="preserve">壽豐國中 </v>
      </c>
    </row>
    <row r="80" spans="1:18" ht="17.399999999999999" hidden="1" x14ac:dyDescent="0.3">
      <c r="A80" s="22" t="s">
        <v>3495</v>
      </c>
      <c r="B80" s="13" t="s">
        <v>1239</v>
      </c>
      <c r="C80" s="10" t="str">
        <f>VLOOKUP(B80,總表!$1:$1048576,2,0)</f>
        <v>太空農場</v>
      </c>
      <c r="D80" s="21" t="str">
        <f>VLOOKUP(B80,總表!$1:$1048576,4,0)</f>
        <v>前瞻/工業設計技術</v>
      </c>
      <c r="E80" s="16" t="str">
        <f>VLOOKUP(B80,總表!$1:$1048576,5,0)</f>
        <v>國中組</v>
      </c>
      <c r="F80" s="16" t="str">
        <f>VLOOKUP(B80,總表!$1:$1048576,3,0)</f>
        <v>花蓮縣</v>
      </c>
      <c r="G80" s="16" t="str">
        <f>VLOOKUP(B80,總表!$1:$1048576,6,0)</f>
        <v>陳泰元</v>
      </c>
      <c r="H80" s="16" t="str">
        <f>VLOOKUP(B80,總表!$1:$1048576,7,0)</f>
        <v>花蓮自強國中</v>
      </c>
      <c r="I80" s="16" t="str">
        <f>VLOOKUP(B80,總表!$1:$1048576,8,0)</f>
        <v>范瑜庭</v>
      </c>
      <c r="J80" s="16" t="str">
        <f>VLOOKUP(B80,總表!$1:$1048576,9,0)</f>
        <v>花蓮自強國中</v>
      </c>
      <c r="K80" s="16" t="str">
        <f>VLOOKUP(B80,總表!$1:$1048576,10,0)</f>
        <v>張秉洋</v>
      </c>
      <c r="L80" s="16" t="str">
        <f>VLOOKUP(B80,總表!$1:$1048576,11,0)</f>
        <v>花蓮自強國中</v>
      </c>
      <c r="M80" s="16" t="str">
        <f>VLOOKUP(B80,總表!$1:$1048576,12,0)</f>
        <v>李漢昌</v>
      </c>
      <c r="N80" s="16" t="str">
        <f>VLOOKUP(B80,總表!$1:$1048576,13,0)</f>
        <v>國立花蓮高中</v>
      </c>
      <c r="O80" s="16" t="str">
        <f>VLOOKUP(B80,總表!$1:$1048576,14,0)</f>
        <v>陳怡安</v>
      </c>
      <c r="P80" s="16" t="str">
        <f>VLOOKUP(B80,總表!$1:$1048576,15,0)</f>
        <v>花蓮縣立自強國中</v>
      </c>
      <c r="Q80" s="16">
        <f>VLOOKUP(B80,總表!$1:$1048576,16,0)</f>
        <v>0</v>
      </c>
      <c r="R80" s="16">
        <f>VLOOKUP(B80,總表!$1:$1048576,17,0)</f>
        <v>0</v>
      </c>
    </row>
    <row r="81" spans="1:18" ht="17.399999999999999" hidden="1" x14ac:dyDescent="0.3">
      <c r="A81" s="30" t="s">
        <v>3494</v>
      </c>
      <c r="B81" s="13" t="s">
        <v>3084</v>
      </c>
      <c r="C81" s="10" t="str">
        <f>VLOOKUP(B81,總表!$1:$1048576,2,0)</f>
        <v>災害零感</v>
      </c>
      <c r="D81" s="19" t="str">
        <f>VLOOKUP(B81,總表!$1:$1048576,4,0)</f>
        <v>災害管理與安全</v>
      </c>
      <c r="E81" s="16" t="str">
        <f>VLOOKUP(B81,總表!$1:$1048576,5,0)</f>
        <v>高中職組</v>
      </c>
      <c r="F81" s="16" t="str">
        <f>VLOOKUP(B81,總表!$1:$1048576,3,0)</f>
        <v>南投縣</v>
      </c>
      <c r="G81" s="16" t="str">
        <f>VLOOKUP(B81,總表!$1:$1048576,6,0)</f>
        <v>張庭睿</v>
      </c>
      <c r="H81" s="16" t="str">
        <f>VLOOKUP(B81,總表!$1:$1048576,7,0)</f>
        <v>國立南投高級中學</v>
      </c>
      <c r="I81" s="16" t="str">
        <f>VLOOKUP(B81,總表!$1:$1048576,8,0)</f>
        <v>林子涵</v>
      </c>
      <c r="J81" s="16" t="str">
        <f>VLOOKUP(B81,總表!$1:$1048576,9,0)</f>
        <v>國立南投高級中學</v>
      </c>
      <c r="K81" s="16" t="str">
        <f>VLOOKUP(B81,總表!$1:$1048576,10,0)</f>
        <v>陳宥崴</v>
      </c>
      <c r="L81" s="16" t="str">
        <f>VLOOKUP(B81,總表!$1:$1048576,11,0)</f>
        <v>國立南投高級中學</v>
      </c>
      <c r="M81" s="16" t="str">
        <f>VLOOKUP(B81,總表!$1:$1048576,12,0)</f>
        <v>羅仕旻</v>
      </c>
      <c r="N81" s="16" t="str">
        <f>VLOOKUP(B81,總表!$1:$1048576,13,0)</f>
        <v>國立南投高中</v>
      </c>
      <c r="O81" s="16">
        <f>VLOOKUP(B81,總表!$1:$1048576,14,0)</f>
        <v>0</v>
      </c>
      <c r="P81" s="16">
        <f>VLOOKUP(B81,總表!$1:$1048576,15,0)</f>
        <v>0</v>
      </c>
      <c r="Q81" s="16">
        <f>VLOOKUP(B81,總表!$1:$1048576,16,0)</f>
        <v>0</v>
      </c>
      <c r="R81" s="16">
        <f>VLOOKUP(B81,總表!$1:$1048576,17,0)</f>
        <v>0</v>
      </c>
    </row>
    <row r="82" spans="1:18" ht="17.399999999999999" hidden="1" x14ac:dyDescent="0.3">
      <c r="A82" s="22" t="s">
        <v>3495</v>
      </c>
      <c r="B82" s="13" t="s">
        <v>3147</v>
      </c>
      <c r="C82" s="10" t="str">
        <f>VLOOKUP(B82,總表!$1:$1048576,2,0)</f>
        <v>復指人生</v>
      </c>
      <c r="D82" s="20" t="str">
        <f>VLOOKUP(B82,總表!$1:$1048576,4,0)</f>
        <v>社會照護</v>
      </c>
      <c r="E82" s="16" t="str">
        <f>VLOOKUP(B82,總表!$1:$1048576,5,0)</f>
        <v>高中職組</v>
      </c>
      <c r="F82" s="16" t="str">
        <f>VLOOKUP(B82,總表!$1:$1048576,3,0)</f>
        <v>南投縣</v>
      </c>
      <c r="G82" s="16" t="str">
        <f>VLOOKUP(B82,總表!$1:$1048576,6,0)</f>
        <v>張庭睿</v>
      </c>
      <c r="H82" s="16" t="str">
        <f>VLOOKUP(B82,總表!$1:$1048576,7,0)</f>
        <v>國立南投高級中學</v>
      </c>
      <c r="I82" s="16" t="str">
        <f>VLOOKUP(B82,總表!$1:$1048576,8,0)</f>
        <v>吳宇玹</v>
      </c>
      <c r="J82" s="16" t="str">
        <f>VLOOKUP(B82,總表!$1:$1048576,9,0)</f>
        <v>臺中市立臺中第二高級中等學校</v>
      </c>
      <c r="K82" s="16" t="str">
        <f>VLOOKUP(B82,總表!$1:$1048576,10,0)</f>
        <v>范仲維</v>
      </c>
      <c r="L82" s="16" t="str">
        <f>VLOOKUP(B82,總表!$1:$1048576,11,0)</f>
        <v>臺中市立臺中工業高級中等學校</v>
      </c>
      <c r="M82" s="16" t="str">
        <f>VLOOKUP(B82,總表!$1:$1048576,12,0)</f>
        <v>羅仕旻</v>
      </c>
      <c r="N82" s="16" t="str">
        <f>VLOOKUP(B82,總表!$1:$1048576,13,0)</f>
        <v>國立南投高中</v>
      </c>
      <c r="O82" s="16" t="str">
        <f>VLOOKUP(B82,總表!$1:$1048576,14,0)</f>
        <v>沈志秋</v>
      </c>
      <c r="P82" s="16" t="str">
        <f>VLOOKUP(B82,總表!$1:$1048576,15,0)</f>
        <v>臺中市立臺中工業高級中等學校</v>
      </c>
      <c r="Q82" s="16" t="str">
        <f>VLOOKUP(B82,總表!$1:$1048576,16,0)</f>
        <v>李宜安</v>
      </c>
      <c r="R82" s="16" t="str">
        <f>VLOOKUP(B82,總表!$1:$1048576,17,0)</f>
        <v>臺中市立臺中第二高級中等學校</v>
      </c>
    </row>
    <row r="83" spans="1:18" ht="17.399999999999999" hidden="1" x14ac:dyDescent="0.3">
      <c r="A83" s="30" t="s">
        <v>3494</v>
      </c>
      <c r="B83" s="13" t="s">
        <v>3443</v>
      </c>
      <c r="C83" s="10" t="str">
        <f>VLOOKUP(B83,總表!$1:$1048576,2,0)</f>
        <v>菇且殼一試-以農業廢棄物育菇</v>
      </c>
      <c r="D83" s="21" t="str">
        <f>VLOOKUP(B83,總表!$1:$1048576,4,0)</f>
        <v>前瞻/工業設計技術</v>
      </c>
      <c r="E83" s="16" t="str">
        <f>VLOOKUP(B83,總表!$1:$1048576,5,0)</f>
        <v>高中職組</v>
      </c>
      <c r="F83" s="16" t="str">
        <f>VLOOKUP(B83,總表!$1:$1048576,3,0)</f>
        <v>南投縣</v>
      </c>
      <c r="G83" s="16" t="str">
        <f>VLOOKUP(B83,總表!$1:$1048576,6,0)</f>
        <v>蘇宸加</v>
      </c>
      <c r="H83" s="16" t="str">
        <f>VLOOKUP(B83,總表!$1:$1048576,7,0)</f>
        <v>國立暨南國際大學附屬高級中學</v>
      </c>
      <c r="I83" s="16" t="str">
        <f>VLOOKUP(B83,總表!$1:$1048576,8,0)</f>
        <v>黃竑雅</v>
      </c>
      <c r="J83" s="16" t="str">
        <f>VLOOKUP(B83,總表!$1:$1048576,9,0)</f>
        <v>國立暨南國際大學附屬高級中學</v>
      </c>
      <c r="K83" s="16" t="str">
        <f>VLOOKUP(B83,總表!$1:$1048576,10,0)</f>
        <v>蕭士宏</v>
      </c>
      <c r="L83" s="16" t="str">
        <f>VLOOKUP(B83,總表!$1:$1048576,11,0)</f>
        <v>國立暨南國際大學附屬高級中學</v>
      </c>
      <c r="M83" s="16" t="str">
        <f>VLOOKUP(B83,總表!$1:$1048576,12,0)</f>
        <v>駱奕帆</v>
      </c>
      <c r="N83" s="16" t="str">
        <f>VLOOKUP(B83,總表!$1:$1048576,13,0)</f>
        <v>國立暨南國際大學附屬高級中學</v>
      </c>
      <c r="O83" s="16">
        <f>VLOOKUP(B83,總表!$1:$1048576,14,0)</f>
        <v>0</v>
      </c>
      <c r="P83" s="16">
        <f>VLOOKUP(B83,總表!$1:$1048576,15,0)</f>
        <v>0</v>
      </c>
      <c r="Q83" s="16">
        <f>VLOOKUP(B83,總表!$1:$1048576,16,0)</f>
        <v>0</v>
      </c>
      <c r="R83" s="16">
        <f>VLOOKUP(B83,總表!$1:$1048576,17,0)</f>
        <v>0</v>
      </c>
    </row>
    <row r="84" spans="1:18" hidden="1" x14ac:dyDescent="0.3">
      <c r="A84" s="32" t="s">
        <v>3494</v>
      </c>
      <c r="B84" s="16" t="s">
        <v>1847</v>
      </c>
      <c r="C84" s="10" t="str">
        <f>VLOOKUP(B84,總表!$1:$1048576,2,0)</f>
        <v>猴不來-驅猴裝置</v>
      </c>
      <c r="D84" s="19" t="str">
        <f>VLOOKUP(B84,總表!$1:$1048576,4,0)</f>
        <v>災害管理與安全</v>
      </c>
      <c r="E84" s="16" t="str">
        <f>VLOOKUP(B84,總表!$1:$1048576,5,0)</f>
        <v>國小組</v>
      </c>
      <c r="F84" s="16" t="str">
        <f>VLOOKUP(B84,總表!$1:$1048576,3,0)</f>
        <v>南投縣</v>
      </c>
      <c r="G84" s="16" t="str">
        <f>VLOOKUP(B84,總表!$1:$1048576,6,0)</f>
        <v>劉庭安</v>
      </c>
      <c r="H84" s="16" t="str">
        <f>VLOOKUP(B84,總表!$1:$1048576,7,0)</f>
        <v>南投縣鯉魚國民小學</v>
      </c>
      <c r="I84" s="16" t="str">
        <f>VLOOKUP(B84,總表!$1:$1048576,8,0)</f>
        <v>蔣典家</v>
      </c>
      <c r="J84" s="16" t="str">
        <f>VLOOKUP(B84,總表!$1:$1048576,9,0)</f>
        <v>南投縣鯉魚國民小學</v>
      </c>
      <c r="K84" s="16" t="str">
        <f>VLOOKUP(B84,總表!$1:$1048576,10,0)</f>
        <v>蔣定家</v>
      </c>
      <c r="L84" s="16" t="str">
        <f>VLOOKUP(B84,總表!$1:$1048576,11,0)</f>
        <v>南投縣鯉魚國民小學</v>
      </c>
      <c r="M84" s="16" t="str">
        <f>VLOOKUP(B84,總表!$1:$1048576,12,0)</f>
        <v>陳建安</v>
      </c>
      <c r="N84" s="16" t="str">
        <f>VLOOKUP(B84,總表!$1:$1048576,13,0)</f>
        <v>南投縣竹山鎮鯉魚國民小學</v>
      </c>
      <c r="O84" s="16" t="str">
        <f>VLOOKUP(B84,總表!$1:$1048576,14,0)</f>
        <v>鄭雅慧</v>
      </c>
      <c r="P84" s="16" t="str">
        <f>VLOOKUP(B84,總表!$1:$1048576,15,0)</f>
        <v>南投縣竹山鎮鯉魚國民小學</v>
      </c>
      <c r="Q84" s="16">
        <f>VLOOKUP(B84,總表!$1:$1048576,16,0)</f>
        <v>0</v>
      </c>
      <c r="R84" s="16">
        <f>VLOOKUP(B84,總表!$1:$1048576,17,0)</f>
        <v>0</v>
      </c>
    </row>
    <row r="85" spans="1:18" ht="17.399999999999999" hidden="1" x14ac:dyDescent="0.3">
      <c r="A85" s="23" t="s">
        <v>3495</v>
      </c>
      <c r="B85" s="16" t="s">
        <v>2121</v>
      </c>
      <c r="C85" s="10" t="str">
        <f>VLOOKUP(B85,總表!$1:$1048576,2,0)</f>
        <v>凱比心感機</v>
      </c>
      <c r="D85" s="20" t="str">
        <f>VLOOKUP(B85,總表!$1:$1048576,4,0)</f>
        <v>社會照護</v>
      </c>
      <c r="E85" s="16" t="str">
        <f>VLOOKUP(B85,總表!$1:$1048576,5,0)</f>
        <v>國小組</v>
      </c>
      <c r="F85" s="16" t="str">
        <f>VLOOKUP(B85,總表!$1:$1048576,3,0)</f>
        <v>南投縣</v>
      </c>
      <c r="G85" s="16" t="str">
        <f>VLOOKUP(B85,總表!$1:$1048576,6,0)</f>
        <v>陳姿妍</v>
      </c>
      <c r="H85" s="16" t="str">
        <f>VLOOKUP(B85,總表!$1:$1048576,7,0)</f>
        <v>南投縣鯉魚國民小學</v>
      </c>
      <c r="I85" s="16" t="str">
        <f>VLOOKUP(B85,總表!$1:$1048576,8,0)</f>
        <v>陳姸希</v>
      </c>
      <c r="J85" s="16" t="str">
        <f>VLOOKUP(B85,總表!$1:$1048576,9,0)</f>
        <v>南投縣鯉魚國民小學</v>
      </c>
      <c r="K85" s="16" t="str">
        <f>VLOOKUP(B85,總表!$1:$1048576,10,0)</f>
        <v>張允為</v>
      </c>
      <c r="L85" s="16" t="str">
        <f>VLOOKUP(B85,總表!$1:$1048576,11,0)</f>
        <v>南投縣鯉魚國民小學</v>
      </c>
      <c r="M85" s="16" t="str">
        <f>VLOOKUP(B85,總表!$1:$1048576,12,0)</f>
        <v>陳建安</v>
      </c>
      <c r="N85" s="16" t="str">
        <f>VLOOKUP(B85,總表!$1:$1048576,13,0)</f>
        <v>南投縣竹山鎮鯉魚國民小學</v>
      </c>
      <c r="O85" s="16" t="str">
        <f>VLOOKUP(B85,總表!$1:$1048576,14,0)</f>
        <v>鄭雅慧</v>
      </c>
      <c r="P85" s="16" t="str">
        <f>VLOOKUP(B85,總表!$1:$1048576,15,0)</f>
        <v>南投縣竹山鎮鯉魚國民小學</v>
      </c>
      <c r="Q85" s="16">
        <f>VLOOKUP(B85,總表!$1:$1048576,16,0)</f>
        <v>0</v>
      </c>
      <c r="R85" s="16">
        <f>VLOOKUP(B85,總表!$1:$1048576,17,0)</f>
        <v>0</v>
      </c>
    </row>
    <row r="86" spans="1:18" ht="17.399999999999999" hidden="1" x14ac:dyDescent="0.3">
      <c r="A86" s="30" t="s">
        <v>3494</v>
      </c>
      <c r="B86" s="13" t="s">
        <v>2936</v>
      </c>
      <c r="C86" s="10" t="str">
        <f>VLOOKUP(B86,總表!$1:$1048576,2,0)</f>
        <v>電磁鐵磁吸腳踏車踏板</v>
      </c>
      <c r="D86" s="18" t="str">
        <f>VLOOKUP(B86,總表!$1:$1048576,4,0)</f>
        <v>休閒與教育</v>
      </c>
      <c r="E86" s="16" t="str">
        <f>VLOOKUP(B86,總表!$1:$1048576,5,0)</f>
        <v>高中職組</v>
      </c>
      <c r="F86" s="16" t="str">
        <f>VLOOKUP(B86,總表!$1:$1048576,3,0)</f>
        <v>屏東縣</v>
      </c>
      <c r="G86" s="16" t="str">
        <f>VLOOKUP(B86,總表!$1:$1048576,6,0)</f>
        <v>劉睿智</v>
      </c>
      <c r="H86" s="16" t="str">
        <f>VLOOKUP(B86,總表!$1:$1048576,7,0)</f>
        <v>國立屏東高中</v>
      </c>
      <c r="I86" s="16" t="str">
        <f>VLOOKUP(B86,總表!$1:$1048576,8,0)</f>
        <v>邱慕昀</v>
      </c>
      <c r="J86" s="16" t="str">
        <f>VLOOKUP(B86,總表!$1:$1048576,9,0)</f>
        <v>國立屏東高中</v>
      </c>
      <c r="K86" s="16" t="str">
        <f>VLOOKUP(B86,總表!$1:$1048576,10,0)</f>
        <v>孫翊宸</v>
      </c>
      <c r="L86" s="16" t="str">
        <f>VLOOKUP(B86,總表!$1:$1048576,11,0)</f>
        <v>私立屏榮高中</v>
      </c>
      <c r="M86" s="16" t="str">
        <f>VLOOKUP(B86,總表!$1:$1048576,12,0)</f>
        <v>葉佳慈</v>
      </c>
      <c r="N86" s="16" t="str">
        <f>VLOOKUP(B86,總表!$1:$1048576,13,0)</f>
        <v>國立屏東高中</v>
      </c>
      <c r="O86" s="16">
        <f>VLOOKUP(B86,總表!$1:$1048576,14,0)</f>
        <v>0</v>
      </c>
      <c r="P86" s="16">
        <f>VLOOKUP(B86,總表!$1:$1048576,15,0)</f>
        <v>0</v>
      </c>
      <c r="Q86" s="16" t="str">
        <f>VLOOKUP(B86,總表!$1:$1048576,16,0)</f>
        <v>林保廷</v>
      </c>
      <c r="R86" s="16" t="str">
        <f>VLOOKUP(B86,總表!$1:$1048576,17,0)</f>
        <v>私立屏榮高中</v>
      </c>
    </row>
    <row r="87" spans="1:18" ht="17.399999999999999" hidden="1" x14ac:dyDescent="0.3">
      <c r="A87" s="22" t="s">
        <v>3495</v>
      </c>
      <c r="B87" s="13" t="s">
        <v>3181</v>
      </c>
      <c r="C87" s="10" t="str">
        <f>VLOOKUP(B87,總表!$1:$1048576,2,0)</f>
        <v>智慧防跌地墊系統</v>
      </c>
      <c r="D87" s="20" t="str">
        <f>VLOOKUP(B87,總表!$1:$1048576,4,0)</f>
        <v>社會照護</v>
      </c>
      <c r="E87" s="16" t="str">
        <f>VLOOKUP(B87,總表!$1:$1048576,5,0)</f>
        <v>高中職組</v>
      </c>
      <c r="F87" s="16" t="str">
        <f>VLOOKUP(B87,總表!$1:$1048576,3,0)</f>
        <v>屏東縣</v>
      </c>
      <c r="G87" s="16" t="str">
        <f>VLOOKUP(B87,總表!$1:$1048576,6,0)</f>
        <v>李奕頡</v>
      </c>
      <c r="H87" s="16" t="str">
        <f>VLOOKUP(B87,總表!$1:$1048576,7,0)</f>
        <v>國立屏科實驗高級中學</v>
      </c>
      <c r="I87" s="16" t="str">
        <f>VLOOKUP(B87,總表!$1:$1048576,8,0)</f>
        <v>鍾秉益</v>
      </c>
      <c r="J87" s="16" t="str">
        <f>VLOOKUP(B87,總表!$1:$1048576,9,0)</f>
        <v>國立屏科實驗高級中學</v>
      </c>
      <c r="K87" s="16" t="str">
        <f>VLOOKUP(B87,總表!$1:$1048576,10,0)</f>
        <v>鄭錡鴻</v>
      </c>
      <c r="L87" s="16" t="str">
        <f>VLOOKUP(B87,總表!$1:$1048576,11,0)</f>
        <v>國立屏科實驗高級中學</v>
      </c>
      <c r="M87" s="16" t="str">
        <f>VLOOKUP(B87,總表!$1:$1048576,12,0)</f>
        <v>陳盈吉</v>
      </c>
      <c r="N87" s="16" t="str">
        <f>VLOOKUP(B87,總表!$1:$1048576,13,0)</f>
        <v>國立屏科實驗高級中學</v>
      </c>
      <c r="O87" s="16">
        <f>VLOOKUP(B87,總表!$1:$1048576,14,0)</f>
        <v>0</v>
      </c>
      <c r="P87" s="16">
        <f>VLOOKUP(B87,總表!$1:$1048576,15,0)</f>
        <v>0</v>
      </c>
      <c r="Q87" s="16">
        <f>VLOOKUP(B87,總表!$1:$1048576,16,0)</f>
        <v>0</v>
      </c>
      <c r="R87" s="16">
        <f>VLOOKUP(B87,總表!$1:$1048576,17,0)</f>
        <v>0</v>
      </c>
    </row>
    <row r="88" spans="1:18" ht="17.399999999999999" hidden="1" x14ac:dyDescent="0.3">
      <c r="A88" s="22" t="s">
        <v>3495</v>
      </c>
      <c r="B88" s="16" t="s">
        <v>1342</v>
      </c>
      <c r="C88" s="10" t="str">
        <f>VLOOKUP(B88,總表!$1:$1048576,2,0)</f>
        <v>壁地雙模除草機</v>
      </c>
      <c r="D88" s="17" t="str">
        <f>VLOOKUP(B88,總表!$1:$1048576,4,0)</f>
        <v>永續發展農糧技術</v>
      </c>
      <c r="E88" s="16" t="str">
        <f>VLOOKUP(B88,總表!$1:$1048576,5,0)</f>
        <v>國小組</v>
      </c>
      <c r="F88" s="16" t="str">
        <f>VLOOKUP(B88,總表!$1:$1048576,3,0)</f>
        <v>屏東縣</v>
      </c>
      <c r="G88" s="16" t="str">
        <f>VLOOKUP(B88,總表!$1:$1048576,6,0)</f>
        <v>劉羿辰</v>
      </c>
      <c r="H88" s="16" t="str">
        <f>VLOOKUP(B88,總表!$1:$1048576,7,0)</f>
        <v>屏東縣和平國小</v>
      </c>
      <c r="I88" s="16" t="str">
        <f>VLOOKUP(B88,總表!$1:$1048576,8,0)</f>
        <v>王子宸</v>
      </c>
      <c r="J88" s="16" t="str">
        <f>VLOOKUP(B88,總表!$1:$1048576,9,0)</f>
        <v>屏東縣和平國小</v>
      </c>
      <c r="K88" s="16">
        <f>VLOOKUP(B88,總表!$1:$1048576,10,0)</f>
        <v>0</v>
      </c>
      <c r="L88" s="16">
        <f>VLOOKUP(B88,總表!$1:$1048576,11,0)</f>
        <v>0</v>
      </c>
      <c r="M88" s="16" t="str">
        <f>VLOOKUP(B88,總表!$1:$1048576,12,0)</f>
        <v>吳孟欣</v>
      </c>
      <c r="N88" s="16" t="str">
        <f>VLOOKUP(B88,總表!$1:$1048576,13,0)</f>
        <v>屏東縣和平國小</v>
      </c>
      <c r="O88" s="16">
        <f>VLOOKUP(B88,總表!$1:$1048576,14,0)</f>
        <v>0</v>
      </c>
      <c r="P88" s="16">
        <f>VLOOKUP(B88,總表!$1:$1048576,15,0)</f>
        <v>0</v>
      </c>
      <c r="Q88" s="16">
        <f>VLOOKUP(B88,總表!$1:$1048576,16,0)</f>
        <v>0</v>
      </c>
      <c r="R88" s="16">
        <f>VLOOKUP(B88,總表!$1:$1048576,17,0)</f>
        <v>0</v>
      </c>
    </row>
    <row r="89" spans="1:18" ht="17.399999999999999" hidden="1" x14ac:dyDescent="0.3">
      <c r="A89" s="22" t="s">
        <v>3495</v>
      </c>
      <c r="B89" s="16" t="s">
        <v>2264</v>
      </c>
      <c r="C89" s="10" t="str">
        <f>VLOOKUP(B89,總表!$1:$1048576,2,0)</f>
        <v>清爽魔法梳</v>
      </c>
      <c r="D89" s="16" t="str">
        <f>VLOOKUP(B89,總表!$1:$1048576,4,0)</f>
        <v>便利生活</v>
      </c>
      <c r="E89" s="16" t="str">
        <f>VLOOKUP(B89,總表!$1:$1048576,5,0)</f>
        <v>國小組</v>
      </c>
      <c r="F89" s="16" t="str">
        <f>VLOOKUP(B89,總表!$1:$1048576,3,0)</f>
        <v>屏東縣</v>
      </c>
      <c r="G89" s="16" t="str">
        <f>VLOOKUP(B89,總表!$1:$1048576,6,0)</f>
        <v>王亭涵</v>
      </c>
      <c r="H89" s="16" t="str">
        <f>VLOOKUP(B89,總表!$1:$1048576,7,0)</f>
        <v>屏東縣忠孝國小</v>
      </c>
      <c r="I89" s="16">
        <f>VLOOKUP(B89,總表!$1:$1048576,8,0)</f>
        <v>0</v>
      </c>
      <c r="J89" s="16">
        <f>VLOOKUP(B89,總表!$1:$1048576,9,0)</f>
        <v>0</v>
      </c>
      <c r="K89" s="16">
        <f>VLOOKUP(B89,總表!$1:$1048576,10,0)</f>
        <v>0</v>
      </c>
      <c r="L89" s="16">
        <f>VLOOKUP(B89,總表!$1:$1048576,11,0)</f>
        <v>0</v>
      </c>
      <c r="M89" s="16">
        <f>VLOOKUP(B89,總表!$1:$1048576,12,0)</f>
        <v>0</v>
      </c>
      <c r="N89" s="16">
        <f>VLOOKUP(B89,總表!$1:$1048576,13,0)</f>
        <v>0</v>
      </c>
      <c r="O89" s="16" t="str">
        <f>VLOOKUP(B89,總表!$1:$1048576,14,0)</f>
        <v>吳怡蓁</v>
      </c>
      <c r="P89" s="16" t="str">
        <f>VLOOKUP(B89,總表!$1:$1048576,15,0)</f>
        <v>屏東縣忠孝國小</v>
      </c>
      <c r="Q89" s="16">
        <f>VLOOKUP(B89,總表!$1:$1048576,16,0)</f>
        <v>0</v>
      </c>
      <c r="R89" s="16">
        <f>VLOOKUP(B89,總表!$1:$1048576,17,0)</f>
        <v>0</v>
      </c>
    </row>
    <row r="90" spans="1:18" ht="17.399999999999999" hidden="1" x14ac:dyDescent="0.3">
      <c r="A90" s="30" t="s">
        <v>3494</v>
      </c>
      <c r="B90" s="13" t="s">
        <v>265</v>
      </c>
      <c r="C90" s="10" t="str">
        <f>VLOOKUP(B90,總表!$1:$1048576,2,0)</f>
        <v>百變球棒</v>
      </c>
      <c r="D90" s="18" t="str">
        <f>VLOOKUP(B90,總表!$1:$1048576,4,0)</f>
        <v>休閒與教育</v>
      </c>
      <c r="E90" s="16" t="str">
        <f>VLOOKUP(B90,總表!$1:$1048576,5,0)</f>
        <v>國中組</v>
      </c>
      <c r="F90" s="16" t="str">
        <f>VLOOKUP(B90,總表!$1:$1048576,3,0)</f>
        <v>屏東縣</v>
      </c>
      <c r="G90" s="16" t="str">
        <f>VLOOKUP(B90,總表!$1:$1048576,6,0)</f>
        <v>徐秉莀</v>
      </c>
      <c r="H90" s="16" t="str">
        <f>VLOOKUP(B90,總表!$1:$1048576,7,0)</f>
        <v>國立屏東大學附設實驗民小學</v>
      </c>
      <c r="I90" s="16" t="str">
        <f>VLOOKUP(B90,總表!$1:$1048576,8,0)</f>
        <v>蕭羅恪</v>
      </c>
      <c r="J90" s="16" t="str">
        <f>VLOOKUP(B90,總表!$1:$1048576,9,0)</f>
        <v>國立屏東大學附設實驗民小學</v>
      </c>
      <c r="K90" s="16" t="str">
        <f>VLOOKUP(B90,總表!$1:$1048576,10,0)</f>
        <v>徐珣智</v>
      </c>
      <c r="L90" s="16" t="str">
        <f>VLOOKUP(B90,總表!$1:$1048576,11,0)</f>
        <v>屏東縣至正國中</v>
      </c>
      <c r="M90" s="16" t="str">
        <f>VLOOKUP(B90,總表!$1:$1048576,12,0)</f>
        <v>蘇郁</v>
      </c>
      <c r="N90" s="16" t="str">
        <f>VLOOKUP(B90,總表!$1:$1048576,13,0)</f>
        <v>屏東縣至正國中</v>
      </c>
      <c r="O90" s="16" t="str">
        <f>VLOOKUP(B90,總表!$1:$1048576,14,0)</f>
        <v>楊惠如</v>
      </c>
      <c r="P90" s="16" t="str">
        <f>VLOOKUP(B90,總表!$1:$1048576,15,0)</f>
        <v>國立屏東大學附設實驗國民小學</v>
      </c>
      <c r="Q90" s="16">
        <f>VLOOKUP(B90,總表!$1:$1048576,16,0)</f>
        <v>0</v>
      </c>
      <c r="R90" s="16">
        <f>VLOOKUP(B90,總表!$1:$1048576,17,0)</f>
        <v>0</v>
      </c>
    </row>
    <row r="91" spans="1:18" ht="17.399999999999999" hidden="1" x14ac:dyDescent="0.3">
      <c r="A91" s="25" t="s">
        <v>3492</v>
      </c>
      <c r="B91" s="13" t="s">
        <v>453</v>
      </c>
      <c r="C91" s="10" t="str">
        <f>VLOOKUP(B91,總表!$1:$1048576,2,0)</f>
        <v>捲軸自復式太陽能板控制裝置</v>
      </c>
      <c r="D91" s="19" t="str">
        <f>VLOOKUP(B91,總表!$1:$1048576,4,0)</f>
        <v>災害管理與安全</v>
      </c>
      <c r="E91" s="16" t="str">
        <f>VLOOKUP(B91,總表!$1:$1048576,5,0)</f>
        <v>國中組</v>
      </c>
      <c r="F91" s="16" t="str">
        <f>VLOOKUP(B91,總表!$1:$1048576,3,0)</f>
        <v>屏東縣</v>
      </c>
      <c r="G91" s="16" t="str">
        <f>VLOOKUP(B91,總表!$1:$1048576,6,0)</f>
        <v>許宸菁</v>
      </c>
      <c r="H91" s="16" t="str">
        <f>VLOOKUP(B91,總表!$1:$1048576,7,0)</f>
        <v>屏東縣立九如國中</v>
      </c>
      <c r="I91" s="16" t="str">
        <f>VLOOKUP(B91,總表!$1:$1048576,8,0)</f>
        <v>方鈞禾</v>
      </c>
      <c r="J91" s="16" t="str">
        <f>VLOOKUP(B91,總表!$1:$1048576,9,0)</f>
        <v>高雄市楠梓國中</v>
      </c>
      <c r="K91" s="16" t="str">
        <f>VLOOKUP(B91,總表!$1:$1048576,10,0)</f>
        <v>陳誌鎮</v>
      </c>
      <c r="L91" s="16" t="str">
        <f>VLOOKUP(B91,總表!$1:$1048576,11,0)</f>
        <v>屏東縣九如國中</v>
      </c>
      <c r="M91" s="16" t="str">
        <f>VLOOKUP(B91,總表!$1:$1048576,12,0)</f>
        <v>謝惠如</v>
      </c>
      <c r="N91" s="16" t="str">
        <f>VLOOKUP(B91,總表!$1:$1048576,13,0)</f>
        <v>屏東縣立九如國中</v>
      </c>
      <c r="O91" s="16" t="str">
        <f>VLOOKUP(B91,總表!$1:$1048576,14,0)</f>
        <v>邱昱智</v>
      </c>
      <c r="P91" s="16" t="str">
        <f>VLOOKUP(B91,總表!$1:$1048576,15,0)</f>
        <v>屏東縣九如國中</v>
      </c>
      <c r="Q91" s="16" t="str">
        <f>VLOOKUP(B91,總表!$1:$1048576,16,0)</f>
        <v>劉玲君</v>
      </c>
      <c r="R91" s="16" t="str">
        <f>VLOOKUP(B91,總表!$1:$1048576,17,0)</f>
        <v>屏東縣九如國中</v>
      </c>
    </row>
    <row r="92" spans="1:18" ht="17.399999999999999" hidden="1" x14ac:dyDescent="0.3">
      <c r="A92" s="28" t="s">
        <v>3493</v>
      </c>
      <c r="B92" s="13" t="s">
        <v>464</v>
      </c>
      <c r="C92" s="10" t="str">
        <f>VLOOKUP(B92,總表!$1:$1048576,2,0)</f>
        <v>智慧型危險警示工程帽管理系統</v>
      </c>
      <c r="D92" s="19" t="str">
        <f>VLOOKUP(B92,總表!$1:$1048576,4,0)</f>
        <v>災害管理與安全</v>
      </c>
      <c r="E92" s="16" t="str">
        <f>VLOOKUP(B92,總表!$1:$1048576,5,0)</f>
        <v>國中組</v>
      </c>
      <c r="F92" s="16" t="str">
        <f>VLOOKUP(B92,總表!$1:$1048576,3,0)</f>
        <v>屏東縣</v>
      </c>
      <c r="G92" s="16" t="str">
        <f>VLOOKUP(B92,總表!$1:$1048576,6,0)</f>
        <v>尤郁庭</v>
      </c>
      <c r="H92" s="16" t="str">
        <f>VLOOKUP(B92,總表!$1:$1048576,7,0)</f>
        <v>屏東縣九如國中</v>
      </c>
      <c r="I92" s="16" t="str">
        <f>VLOOKUP(B92,總表!$1:$1048576,8,0)</f>
        <v>鄭暉翰</v>
      </c>
      <c r="J92" s="16" t="str">
        <f>VLOOKUP(B92,總表!$1:$1048576,9,0)</f>
        <v>高雄市龍華國中</v>
      </c>
      <c r="K92" s="16" t="str">
        <f>VLOOKUP(B92,總表!$1:$1048576,10,0)</f>
        <v>楊淳蓁</v>
      </c>
      <c r="L92" s="16" t="str">
        <f>VLOOKUP(B92,總表!$1:$1048576,11,0)</f>
        <v>屏東縣九如國中</v>
      </c>
      <c r="M92" s="16" t="str">
        <f>VLOOKUP(B92,總表!$1:$1048576,12,0)</f>
        <v>謝惠如</v>
      </c>
      <c r="N92" s="16" t="str">
        <f>VLOOKUP(B92,總表!$1:$1048576,13,0)</f>
        <v>屏東縣九如國中</v>
      </c>
      <c r="O92" s="16" t="str">
        <f>VLOOKUP(B92,總表!$1:$1048576,14,0)</f>
        <v>林進雄</v>
      </c>
      <c r="P92" s="16" t="str">
        <f>VLOOKUP(B92,總表!$1:$1048576,15,0)</f>
        <v>屏東縣九如國中</v>
      </c>
      <c r="Q92" s="16" t="str">
        <f>VLOOKUP(B92,總表!$1:$1048576,16,0)</f>
        <v>陳亮竹</v>
      </c>
      <c r="R92" s="16" t="str">
        <f>VLOOKUP(B92,總表!$1:$1048576,17,0)</f>
        <v>屏東縣立九如國中</v>
      </c>
    </row>
    <row r="93" spans="1:18" ht="17.399999999999999" hidden="1" x14ac:dyDescent="0.3">
      <c r="A93" s="28" t="s">
        <v>3493</v>
      </c>
      <c r="B93" s="13" t="s">
        <v>416</v>
      </c>
      <c r="C93" s="10" t="str">
        <f>VLOOKUP(B93,總表!$1:$1048576,2,0)</f>
        <v>呼吸之窗</v>
      </c>
      <c r="D93" s="19" t="str">
        <f>VLOOKUP(B93,總表!$1:$1048576,4,0)</f>
        <v>災害管理與安全</v>
      </c>
      <c r="E93" s="16" t="str">
        <f>VLOOKUP(B93,總表!$1:$1048576,5,0)</f>
        <v>國中組</v>
      </c>
      <c r="F93" s="16" t="str">
        <f>VLOOKUP(B93,總表!$1:$1048576,3,0)</f>
        <v>屏東縣</v>
      </c>
      <c r="G93" s="16" t="str">
        <f>VLOOKUP(B93,總表!$1:$1048576,6,0)</f>
        <v>吳孟萱</v>
      </c>
      <c r="H93" s="16" t="str">
        <f>VLOOKUP(B93,總表!$1:$1048576,7,0)</f>
        <v>國立屏科實驗高級中學</v>
      </c>
      <c r="I93" s="16" t="str">
        <f>VLOOKUP(B93,總表!$1:$1048576,8,0)</f>
        <v>葉禹彤</v>
      </c>
      <c r="J93" s="16" t="str">
        <f>VLOOKUP(B93,總表!$1:$1048576,9,0)</f>
        <v>屏東縣復興國小</v>
      </c>
      <c r="K93" s="16">
        <f>VLOOKUP(B93,總表!$1:$1048576,10,0)</f>
        <v>0</v>
      </c>
      <c r="L93" s="16">
        <f>VLOOKUP(B93,總表!$1:$1048576,11,0)</f>
        <v>0</v>
      </c>
      <c r="M93" s="16">
        <f>VLOOKUP(B93,總表!$1:$1048576,12,0)</f>
        <v>0</v>
      </c>
      <c r="N93" s="16">
        <f>VLOOKUP(B93,總表!$1:$1048576,13,0)</f>
        <v>0</v>
      </c>
      <c r="O93" s="16" t="str">
        <f>VLOOKUP(B93,總表!$1:$1048576,14,0)</f>
        <v>莊閔茹</v>
      </c>
      <c r="P93" s="16" t="str">
        <f>VLOOKUP(B93,總表!$1:$1048576,15,0)</f>
        <v>國立屏科實驗高級中學</v>
      </c>
      <c r="Q93" s="16" t="str">
        <f>VLOOKUP(B93,總表!$1:$1048576,16,0)</f>
        <v>張益嘉</v>
      </c>
      <c r="R93" s="16" t="str">
        <f>VLOOKUP(B93,總表!$1:$1048576,17,0)</f>
        <v>屏東縣復興國小</v>
      </c>
    </row>
    <row r="94" spans="1:18" ht="17.399999999999999" hidden="1" x14ac:dyDescent="0.3">
      <c r="A94" s="25" t="s">
        <v>3492</v>
      </c>
      <c r="B94" s="13" t="s">
        <v>833</v>
      </c>
      <c r="C94" s="10" t="str">
        <f>VLOOKUP(B94,總表!$1:$1048576,2,0)</f>
        <v>腳臭殺手</v>
      </c>
      <c r="D94" s="16" t="str">
        <f>VLOOKUP(B94,總表!$1:$1048576,4,0)</f>
        <v>便利生活</v>
      </c>
      <c r="E94" s="16" t="str">
        <f>VLOOKUP(B94,總表!$1:$1048576,5,0)</f>
        <v>國中組</v>
      </c>
      <c r="F94" s="16" t="str">
        <f>VLOOKUP(B94,總表!$1:$1048576,3,0)</f>
        <v>屏東縣</v>
      </c>
      <c r="G94" s="16" t="str">
        <f>VLOOKUP(B94,總表!$1:$1048576,6,0)</f>
        <v>葉禹彤</v>
      </c>
      <c r="H94" s="16" t="str">
        <f>VLOOKUP(B94,總表!$1:$1048576,7,0)</f>
        <v>屏東縣復興國小</v>
      </c>
      <c r="I94" s="16" t="str">
        <f>VLOOKUP(B94,總表!$1:$1048576,8,0)</f>
        <v>吳孟萱</v>
      </c>
      <c r="J94" s="16" t="str">
        <f>VLOOKUP(B94,總表!$1:$1048576,9,0)</f>
        <v>國立屏科實驗高級中學</v>
      </c>
      <c r="K94" s="16">
        <f>VLOOKUP(B94,總表!$1:$1048576,10,0)</f>
        <v>0</v>
      </c>
      <c r="L94" s="16">
        <f>VLOOKUP(B94,總表!$1:$1048576,11,0)</f>
        <v>0</v>
      </c>
      <c r="M94" s="16">
        <f>VLOOKUP(B94,總表!$1:$1048576,12,0)</f>
        <v>0</v>
      </c>
      <c r="N94" s="16">
        <f>VLOOKUP(B94,總表!$1:$1048576,13,0)</f>
        <v>0</v>
      </c>
      <c r="O94" s="16" t="str">
        <f>VLOOKUP(B94,總表!$1:$1048576,14,0)</f>
        <v>莊閔茹</v>
      </c>
      <c r="P94" s="16" t="str">
        <f>VLOOKUP(B94,總表!$1:$1048576,15,0)</f>
        <v>國立屏科實驗高級中學</v>
      </c>
      <c r="Q94" s="16" t="str">
        <f>VLOOKUP(B94,總表!$1:$1048576,16,0)</f>
        <v>張益嘉</v>
      </c>
      <c r="R94" s="16" t="str">
        <f>VLOOKUP(B94,總表!$1:$1048576,17,0)</f>
        <v>屏東縣復興國小</v>
      </c>
    </row>
    <row r="95" spans="1:18" ht="17.399999999999999" hidden="1" x14ac:dyDescent="0.3">
      <c r="A95" s="28" t="s">
        <v>3493</v>
      </c>
      <c r="B95" s="13" t="s">
        <v>917</v>
      </c>
      <c r="C95" s="10" t="str">
        <f>VLOOKUP(B95,總表!$1:$1048576,2,0)</f>
        <v>刀具管家</v>
      </c>
      <c r="D95" s="16" t="str">
        <f>VLOOKUP(B95,總表!$1:$1048576,4,0)</f>
        <v>便利生活</v>
      </c>
      <c r="E95" s="16" t="str">
        <f>VLOOKUP(B95,總表!$1:$1048576,5,0)</f>
        <v>國中組</v>
      </c>
      <c r="F95" s="16" t="str">
        <f>VLOOKUP(B95,總表!$1:$1048576,3,0)</f>
        <v>屏東縣</v>
      </c>
      <c r="G95" s="16" t="str">
        <f>VLOOKUP(B95,總表!$1:$1048576,6,0)</f>
        <v>徐珣智</v>
      </c>
      <c r="H95" s="16" t="str">
        <f>VLOOKUP(B95,總表!$1:$1048576,7,0)</f>
        <v>屏東縣至正國中</v>
      </c>
      <c r="I95" s="16" t="str">
        <f>VLOOKUP(B95,總表!$1:$1048576,8,0)</f>
        <v>蕭羅恪</v>
      </c>
      <c r="J95" s="16" t="str">
        <f>VLOOKUP(B95,總表!$1:$1048576,9,0)</f>
        <v>國立屏東大學附設實驗民小學</v>
      </c>
      <c r="K95" s="16" t="str">
        <f>VLOOKUP(B95,總表!$1:$1048576,10,0)</f>
        <v>徐秉莀</v>
      </c>
      <c r="L95" s="16" t="str">
        <f>VLOOKUP(B95,總表!$1:$1048576,11,0)</f>
        <v>國立屏東大學附設實驗民小學</v>
      </c>
      <c r="M95" s="16" t="str">
        <f>VLOOKUP(B95,總表!$1:$1048576,12,0)</f>
        <v>楊惠如</v>
      </c>
      <c r="N95" s="16" t="str">
        <f>VLOOKUP(B95,總表!$1:$1048576,13,0)</f>
        <v>國立屏東大學附設實驗國民小學</v>
      </c>
      <c r="O95" s="16" t="str">
        <f>VLOOKUP(B95,總表!$1:$1048576,14,0)</f>
        <v>蘇郁</v>
      </c>
      <c r="P95" s="16" t="str">
        <f>VLOOKUP(B95,總表!$1:$1048576,15,0)</f>
        <v>屏東縣至正國中</v>
      </c>
      <c r="Q95" s="16">
        <f>VLOOKUP(B95,總表!$1:$1048576,16,0)</f>
        <v>0</v>
      </c>
      <c r="R95" s="16">
        <f>VLOOKUP(B95,總表!$1:$1048576,17,0)</f>
        <v>0</v>
      </c>
    </row>
    <row r="96" spans="1:18" ht="17.399999999999999" hidden="1" x14ac:dyDescent="0.3">
      <c r="A96" s="22" t="s">
        <v>3495</v>
      </c>
      <c r="B96" s="13" t="s">
        <v>1142</v>
      </c>
      <c r="C96" s="10" t="str">
        <f>VLOOKUP(B96,總表!$1:$1048576,2,0)</f>
        <v>冰霜流動</v>
      </c>
      <c r="D96" s="21" t="str">
        <f>VLOOKUP(B96,總表!$1:$1048576,4,0)</f>
        <v>前瞻/工業設計技術</v>
      </c>
      <c r="E96" s="16" t="str">
        <f>VLOOKUP(B96,總表!$1:$1048576,5,0)</f>
        <v>國中組</v>
      </c>
      <c r="F96" s="16" t="str">
        <f>VLOOKUP(B96,總表!$1:$1048576,3,0)</f>
        <v>屏東縣</v>
      </c>
      <c r="G96" s="16" t="str">
        <f>VLOOKUP(B96,總表!$1:$1048576,6,0)</f>
        <v>張勻瀚</v>
      </c>
      <c r="H96" s="16" t="str">
        <f>VLOOKUP(B96,總表!$1:$1048576,7,0)</f>
        <v>屏東縣中正國中</v>
      </c>
      <c r="I96" s="16" t="str">
        <f>VLOOKUP(B96,總表!$1:$1048576,8,0)</f>
        <v>許昶暻</v>
      </c>
      <c r="J96" s="16" t="str">
        <f>VLOOKUP(B96,總表!$1:$1048576,9,0)</f>
        <v>屏東縣中正國中</v>
      </c>
      <c r="K96" s="16">
        <f>VLOOKUP(B96,總表!$1:$1048576,10,0)</f>
        <v>0</v>
      </c>
      <c r="L96" s="16">
        <f>VLOOKUP(B96,總表!$1:$1048576,11,0)</f>
        <v>0</v>
      </c>
      <c r="M96" s="16">
        <f>VLOOKUP(B96,總表!$1:$1048576,12,0)</f>
        <v>0</v>
      </c>
      <c r="N96" s="16">
        <f>VLOOKUP(B96,總表!$1:$1048576,13,0)</f>
        <v>0</v>
      </c>
      <c r="O96" s="16" t="str">
        <f>VLOOKUP(B96,總表!$1:$1048576,14,0)</f>
        <v>林錦聰</v>
      </c>
      <c r="P96" s="16" t="str">
        <f>VLOOKUP(B96,總表!$1:$1048576,15,0)</f>
        <v>屏東縣中正國中</v>
      </c>
      <c r="Q96" s="16">
        <f>VLOOKUP(B96,總表!$1:$1048576,16,0)</f>
        <v>0</v>
      </c>
      <c r="R96" s="16">
        <f>VLOOKUP(B96,總表!$1:$1048576,17,0)</f>
        <v>0</v>
      </c>
    </row>
    <row r="97" spans="1:18" ht="17.399999999999999" hidden="1" x14ac:dyDescent="0.3">
      <c r="A97" s="30" t="s">
        <v>3494</v>
      </c>
      <c r="B97" s="13" t="s">
        <v>1183</v>
      </c>
      <c r="C97" s="10" t="str">
        <f>VLOOKUP(B97,總表!$1:$1048576,2,0)</f>
        <v>智慧自動結帳購物車系統</v>
      </c>
      <c r="D97" s="21" t="str">
        <f>VLOOKUP(B97,總表!$1:$1048576,4,0)</f>
        <v>前瞻/工業設計技術</v>
      </c>
      <c r="E97" s="16" t="str">
        <f>VLOOKUP(B97,總表!$1:$1048576,5,0)</f>
        <v>國中組</v>
      </c>
      <c r="F97" s="16" t="str">
        <f>VLOOKUP(B97,總表!$1:$1048576,3,0)</f>
        <v>屏東縣</v>
      </c>
      <c r="G97" s="16" t="str">
        <f>VLOOKUP(B97,總表!$1:$1048576,6,0)</f>
        <v>張勻瀚</v>
      </c>
      <c r="H97" s="16" t="str">
        <f>VLOOKUP(B97,總表!$1:$1048576,7,0)</f>
        <v>屏東縣中正國中</v>
      </c>
      <c r="I97" s="16" t="str">
        <f>VLOOKUP(B97,總表!$1:$1048576,8,0)</f>
        <v>關品謙</v>
      </c>
      <c r="J97" s="16" t="str">
        <f>VLOOKUP(B97,總表!$1:$1048576,9,0)</f>
        <v>屏東縣中正國中</v>
      </c>
      <c r="K97" s="16" t="str">
        <f>VLOOKUP(B97,總表!$1:$1048576,10,0)</f>
        <v>林柏鑫</v>
      </c>
      <c r="L97" s="16" t="str">
        <f>VLOOKUP(B97,總表!$1:$1048576,11,0)</f>
        <v>屏東縣明正國中</v>
      </c>
      <c r="M97" s="16" t="str">
        <f>VLOOKUP(B97,總表!$1:$1048576,12,0)</f>
        <v>陳信博</v>
      </c>
      <c r="N97" s="16" t="str">
        <f>VLOOKUP(B97,總表!$1:$1048576,13,0)</f>
        <v>屏東縣明正國中</v>
      </c>
      <c r="O97" s="16" t="str">
        <f>VLOOKUP(B97,總表!$1:$1048576,14,0)</f>
        <v>李文泰</v>
      </c>
      <c r="P97" s="16" t="str">
        <f>VLOOKUP(B97,總表!$1:$1048576,15,0)</f>
        <v>屏東縣中正國中</v>
      </c>
      <c r="Q97" s="16">
        <f>VLOOKUP(B97,總表!$1:$1048576,16,0)</f>
        <v>0</v>
      </c>
      <c r="R97" s="16">
        <f>VLOOKUP(B97,總表!$1:$1048576,17,0)</f>
        <v>0</v>
      </c>
    </row>
    <row r="98" spans="1:18" ht="17.399999999999999" hidden="1" x14ac:dyDescent="0.3">
      <c r="A98" s="22" t="s">
        <v>3495</v>
      </c>
      <c r="B98" s="16" t="s">
        <v>1320</v>
      </c>
      <c r="C98" s="10" t="str">
        <f>VLOOKUP(B98,總表!$1:$1048576,2,0)</f>
        <v>多功能農業整地工具組</v>
      </c>
      <c r="D98" s="17" t="str">
        <f>VLOOKUP(B98,總表!$1:$1048576,4,0)</f>
        <v>永續發展農糧技術</v>
      </c>
      <c r="E98" s="16" t="str">
        <f>VLOOKUP(B98,總表!$1:$1048576,5,0)</f>
        <v>國小組</v>
      </c>
      <c r="F98" s="16" t="str">
        <f>VLOOKUP(B98,總表!$1:$1048576,3,0)</f>
        <v>苗栗縣</v>
      </c>
      <c r="G98" s="16" t="str">
        <f>VLOOKUP(B98,總表!$1:$1048576,6,0)</f>
        <v>陳采妍</v>
      </c>
      <c r="H98" s="16" t="str">
        <f>VLOOKUP(B98,總表!$1:$1048576,7,0)</f>
        <v>苗栗縣公館鄉公館國民小學</v>
      </c>
      <c r="I98" s="16">
        <f>VLOOKUP(B98,總表!$1:$1048576,8,0)</f>
        <v>0</v>
      </c>
      <c r="J98" s="16">
        <f>VLOOKUP(B98,總表!$1:$1048576,9,0)</f>
        <v>0</v>
      </c>
      <c r="K98" s="16">
        <f>VLOOKUP(B98,總表!$1:$1048576,10,0)</f>
        <v>0</v>
      </c>
      <c r="L98" s="16">
        <f>VLOOKUP(B98,總表!$1:$1048576,11,0)</f>
        <v>0</v>
      </c>
      <c r="M98" s="16" t="str">
        <f>VLOOKUP(B98,總表!$1:$1048576,12,0)</f>
        <v>謝祥宏</v>
      </c>
      <c r="N98" s="16" t="str">
        <f>VLOOKUP(B98,總表!$1:$1048576,13,0)</f>
        <v>苗栗縣公館鄉公館國民小學</v>
      </c>
      <c r="O98" s="16" t="str">
        <f>VLOOKUP(B98,總表!$1:$1048576,14,0)</f>
        <v>范碧玉</v>
      </c>
      <c r="P98" s="16" t="str">
        <f>VLOOKUP(B98,總表!$1:$1048576,15,0)</f>
        <v>苗栗縣公館鄉公館國民小學</v>
      </c>
      <c r="Q98" s="16">
        <f>VLOOKUP(B98,總表!$1:$1048576,16,0)</f>
        <v>0</v>
      </c>
      <c r="R98" s="16">
        <f>VLOOKUP(B98,總表!$1:$1048576,17,0)</f>
        <v>0</v>
      </c>
    </row>
    <row r="99" spans="1:18" ht="17.399999999999999" hidden="1" x14ac:dyDescent="0.3">
      <c r="A99" s="23" t="s">
        <v>3495</v>
      </c>
      <c r="B99" s="16" t="s">
        <v>1444</v>
      </c>
      <c r="C99" s="10" t="str">
        <f>VLOOKUP(B99,總表!$1:$1048576,2,0)</f>
        <v>安全悠遊卡鑰匙圈</v>
      </c>
      <c r="D99" s="18" t="str">
        <f>VLOOKUP(B99,總表!$1:$1048576,4,0)</f>
        <v>休閒與教育</v>
      </c>
      <c r="E99" s="16" t="str">
        <f>VLOOKUP(B99,總表!$1:$1048576,5,0)</f>
        <v>國小組</v>
      </c>
      <c r="F99" s="16" t="str">
        <f>VLOOKUP(B99,總表!$1:$1048576,3,0)</f>
        <v>苗栗縣</v>
      </c>
      <c r="G99" s="16" t="str">
        <f>VLOOKUP(B99,總表!$1:$1048576,6,0)</f>
        <v>黃筱筑</v>
      </c>
      <c r="H99" s="16" t="str">
        <f>VLOOKUP(B99,總表!$1:$1048576,7,0)</f>
        <v>苗栗縣公館國民小學</v>
      </c>
      <c r="I99" s="16">
        <f>VLOOKUP(B99,總表!$1:$1048576,8,0)</f>
        <v>0</v>
      </c>
      <c r="J99" s="16">
        <f>VLOOKUP(B99,總表!$1:$1048576,9,0)</f>
        <v>0</v>
      </c>
      <c r="K99" s="16">
        <f>VLOOKUP(B99,總表!$1:$1048576,10,0)</f>
        <v>0</v>
      </c>
      <c r="L99" s="16">
        <f>VLOOKUP(B99,總表!$1:$1048576,11,0)</f>
        <v>0</v>
      </c>
      <c r="M99" s="16" t="str">
        <f>VLOOKUP(B99,總表!$1:$1048576,12,0)</f>
        <v>謝祥宏</v>
      </c>
      <c r="N99" s="16" t="str">
        <f>VLOOKUP(B99,總表!$1:$1048576,13,0)</f>
        <v>苗栗縣公館鄉公館國民小學</v>
      </c>
      <c r="O99" s="16" t="str">
        <f>VLOOKUP(B99,總表!$1:$1048576,14,0)</f>
        <v>范碧玉</v>
      </c>
      <c r="P99" s="16" t="str">
        <f>VLOOKUP(B99,總表!$1:$1048576,15,0)</f>
        <v>苗栗縣公館鄉公館國民小學</v>
      </c>
      <c r="Q99" s="16">
        <f>VLOOKUP(B99,總表!$1:$1048576,16,0)</f>
        <v>0</v>
      </c>
      <c r="R99" s="16">
        <f>VLOOKUP(B99,總表!$1:$1048576,17,0)</f>
        <v>0</v>
      </c>
    </row>
    <row r="100" spans="1:18" ht="17.399999999999999" hidden="1" x14ac:dyDescent="0.3">
      <c r="A100" s="23" t="s">
        <v>3495</v>
      </c>
      <c r="B100" s="16" t="s">
        <v>1448</v>
      </c>
      <c r="C100" s="10" t="str">
        <f>VLOOKUP(B100,總表!$1:$1048576,2,0)</f>
        <v>筆蓋提醒器</v>
      </c>
      <c r="D100" s="18" t="str">
        <f>VLOOKUP(B100,總表!$1:$1048576,4,0)</f>
        <v>休閒與教育</v>
      </c>
      <c r="E100" s="16" t="str">
        <f>VLOOKUP(B100,總表!$1:$1048576,5,0)</f>
        <v>國小組</v>
      </c>
      <c r="F100" s="16" t="str">
        <f>VLOOKUP(B100,總表!$1:$1048576,3,0)</f>
        <v>苗栗縣</v>
      </c>
      <c r="G100" s="16" t="str">
        <f>VLOOKUP(B100,總表!$1:$1048576,6,0)</f>
        <v>蘇宥凝</v>
      </c>
      <c r="H100" s="16" t="str">
        <f>VLOOKUP(B100,總表!$1:$1048576,7,0)</f>
        <v>苗栗縣公館國民小學</v>
      </c>
      <c r="I100" s="16">
        <f>VLOOKUP(B100,總表!$1:$1048576,8,0)</f>
        <v>0</v>
      </c>
      <c r="J100" s="16">
        <f>VLOOKUP(B100,總表!$1:$1048576,9,0)</f>
        <v>0</v>
      </c>
      <c r="K100" s="16">
        <f>VLOOKUP(B100,總表!$1:$1048576,10,0)</f>
        <v>0</v>
      </c>
      <c r="L100" s="16">
        <f>VLOOKUP(B100,總表!$1:$1048576,11,0)</f>
        <v>0</v>
      </c>
      <c r="M100" s="16" t="str">
        <f>VLOOKUP(B100,總表!$1:$1048576,12,0)</f>
        <v>謝祥宏</v>
      </c>
      <c r="N100" s="16" t="str">
        <f>VLOOKUP(B100,總表!$1:$1048576,13,0)</f>
        <v>苗栗縣公館鄉公館國民小學</v>
      </c>
      <c r="O100" s="16" t="str">
        <f>VLOOKUP(B100,總表!$1:$1048576,14,0)</f>
        <v>范碧玉</v>
      </c>
      <c r="P100" s="16" t="str">
        <f>VLOOKUP(B100,總表!$1:$1048576,15,0)</f>
        <v>苗栗縣公館鄉公館國民小學</v>
      </c>
      <c r="Q100" s="16">
        <f>VLOOKUP(B100,總表!$1:$1048576,16,0)</f>
        <v>0</v>
      </c>
      <c r="R100" s="16">
        <f>VLOOKUP(B100,總表!$1:$1048576,17,0)</f>
        <v>0</v>
      </c>
    </row>
    <row r="101" spans="1:18" hidden="1" x14ac:dyDescent="0.3">
      <c r="A101" s="24" t="s">
        <v>3495</v>
      </c>
      <c r="B101" s="16" t="s">
        <v>1768</v>
      </c>
      <c r="C101" s="10" t="str">
        <f>VLOOKUP(B101,總表!$1:$1048576,2,0)</f>
        <v>多功能磁浮墊</v>
      </c>
      <c r="D101" s="19" t="str">
        <f>VLOOKUP(B101,總表!$1:$1048576,4,0)</f>
        <v>災害管理與安全</v>
      </c>
      <c r="E101" s="16" t="str">
        <f>VLOOKUP(B101,總表!$1:$1048576,5,0)</f>
        <v>國小組</v>
      </c>
      <c r="F101" s="16" t="str">
        <f>VLOOKUP(B101,總表!$1:$1048576,3,0)</f>
        <v>苗栗縣</v>
      </c>
      <c r="G101" s="16" t="str">
        <f>VLOOKUP(B101,總表!$1:$1048576,6,0)</f>
        <v>賴威辰</v>
      </c>
      <c r="H101" s="16" t="str">
        <f>VLOOKUP(B101,總表!$1:$1048576,7,0)</f>
        <v>苗栗縣公館國民小學</v>
      </c>
      <c r="I101" s="16">
        <f>VLOOKUP(B101,總表!$1:$1048576,8,0)</f>
        <v>0</v>
      </c>
      <c r="J101" s="16">
        <f>VLOOKUP(B101,總表!$1:$1048576,9,0)</f>
        <v>0</v>
      </c>
      <c r="K101" s="16">
        <f>VLOOKUP(B101,總表!$1:$1048576,10,0)</f>
        <v>0</v>
      </c>
      <c r="L101" s="16">
        <f>VLOOKUP(B101,總表!$1:$1048576,11,0)</f>
        <v>0</v>
      </c>
      <c r="M101" s="16" t="str">
        <f>VLOOKUP(B101,總表!$1:$1048576,12,0)</f>
        <v>謝祥宏</v>
      </c>
      <c r="N101" s="16" t="str">
        <f>VLOOKUP(B101,總表!$1:$1048576,13,0)</f>
        <v>苗栗縣公館鄉公館國民小學</v>
      </c>
      <c r="O101" s="16" t="str">
        <f>VLOOKUP(B101,總表!$1:$1048576,14,0)</f>
        <v>范碧玉</v>
      </c>
      <c r="P101" s="16" t="str">
        <f>VLOOKUP(B101,總表!$1:$1048576,15,0)</f>
        <v>苗栗縣公館鄉公館國民小學</v>
      </c>
      <c r="Q101" s="16">
        <f>VLOOKUP(B101,總表!$1:$1048576,16,0)</f>
        <v>0</v>
      </c>
      <c r="R101" s="16">
        <f>VLOOKUP(B101,總表!$1:$1048576,17,0)</f>
        <v>0</v>
      </c>
    </row>
    <row r="102" spans="1:18" hidden="1" x14ac:dyDescent="0.3">
      <c r="A102" s="27" t="s">
        <v>3492</v>
      </c>
      <c r="B102" s="16" t="s">
        <v>1857</v>
      </c>
      <c r="C102" s="10" t="str">
        <f>VLOOKUP(B102,總表!$1:$1048576,2,0)</f>
        <v>智能型升降式防撞桿</v>
      </c>
      <c r="D102" s="19" t="str">
        <f>VLOOKUP(B102,總表!$1:$1048576,4,0)</f>
        <v>災害管理與安全</v>
      </c>
      <c r="E102" s="16" t="str">
        <f>VLOOKUP(B102,總表!$1:$1048576,5,0)</f>
        <v>國小組</v>
      </c>
      <c r="F102" s="16" t="str">
        <f>VLOOKUP(B102,總表!$1:$1048576,3,0)</f>
        <v>苗栗縣</v>
      </c>
      <c r="G102" s="16" t="str">
        <f>VLOOKUP(B102,總表!$1:$1048576,6,0)</f>
        <v>張予瑄</v>
      </c>
      <c r="H102" s="16" t="str">
        <f>VLOOKUP(B102,總表!$1:$1048576,7,0)</f>
        <v>苗栗縣公館國民小學</v>
      </c>
      <c r="I102" s="16">
        <f>VLOOKUP(B102,總表!$1:$1048576,8,0)</f>
        <v>0</v>
      </c>
      <c r="J102" s="16">
        <f>VLOOKUP(B102,總表!$1:$1048576,9,0)</f>
        <v>0</v>
      </c>
      <c r="K102" s="16">
        <f>VLOOKUP(B102,總表!$1:$1048576,10,0)</f>
        <v>0</v>
      </c>
      <c r="L102" s="16">
        <f>VLOOKUP(B102,總表!$1:$1048576,11,0)</f>
        <v>0</v>
      </c>
      <c r="M102" s="16" t="str">
        <f>VLOOKUP(B102,總表!$1:$1048576,12,0)</f>
        <v>謝祥宏</v>
      </c>
      <c r="N102" s="16" t="str">
        <f>VLOOKUP(B102,總表!$1:$1048576,13,0)</f>
        <v>苗栗縣公館鄉公館國民小學</v>
      </c>
      <c r="O102" s="16" t="str">
        <f>VLOOKUP(B102,總表!$1:$1048576,14,0)</f>
        <v>范碧玉</v>
      </c>
      <c r="P102" s="16" t="str">
        <f>VLOOKUP(B102,總表!$1:$1048576,15,0)</f>
        <v>苗栗縣公館鄉公館國民小學</v>
      </c>
      <c r="Q102" s="16">
        <f>VLOOKUP(B102,總表!$1:$1048576,16,0)</f>
        <v>0</v>
      </c>
      <c r="R102" s="16">
        <f>VLOOKUP(B102,總表!$1:$1048576,17,0)</f>
        <v>0</v>
      </c>
    </row>
    <row r="103" spans="1:18" ht="17.399999999999999" hidden="1" x14ac:dyDescent="0.3">
      <c r="A103" s="23" t="s">
        <v>3495</v>
      </c>
      <c r="B103" s="16" t="s">
        <v>2126</v>
      </c>
      <c r="C103" s="10" t="str">
        <f>VLOOKUP(B103,總表!$1:$1048576,2,0)</f>
        <v>察看心情－心情顯示裝置</v>
      </c>
      <c r="D103" s="20" t="str">
        <f>VLOOKUP(B103,總表!$1:$1048576,4,0)</f>
        <v>社會照護</v>
      </c>
      <c r="E103" s="16" t="str">
        <f>VLOOKUP(B103,總表!$1:$1048576,5,0)</f>
        <v>國小組</v>
      </c>
      <c r="F103" s="16" t="str">
        <f>VLOOKUP(B103,總表!$1:$1048576,3,0)</f>
        <v>苗栗縣</v>
      </c>
      <c r="G103" s="16" t="str">
        <f>VLOOKUP(B103,總表!$1:$1048576,6,0)</f>
        <v>黃梓芯</v>
      </c>
      <c r="H103" s="16" t="str">
        <f>VLOOKUP(B103,總表!$1:$1048576,7,0)</f>
        <v>苗栗縣公館鄉公館國小</v>
      </c>
      <c r="I103" s="16">
        <f>VLOOKUP(B103,總表!$1:$1048576,8,0)</f>
        <v>0</v>
      </c>
      <c r="J103" s="16">
        <f>VLOOKUP(B103,總表!$1:$1048576,9,0)</f>
        <v>0</v>
      </c>
      <c r="K103" s="16">
        <f>VLOOKUP(B103,總表!$1:$1048576,10,0)</f>
        <v>0</v>
      </c>
      <c r="L103" s="16">
        <f>VLOOKUP(B103,總表!$1:$1048576,11,0)</f>
        <v>0</v>
      </c>
      <c r="M103" s="16" t="str">
        <f>VLOOKUP(B103,總表!$1:$1048576,12,0)</f>
        <v>陳佳慧</v>
      </c>
      <c r="N103" s="16" t="str">
        <f>VLOOKUP(B103,總表!$1:$1048576,13,0)</f>
        <v>苗栗縣公館鄉公館國民小學</v>
      </c>
      <c r="O103" s="16">
        <f>VLOOKUP(B103,總表!$1:$1048576,14,0)</f>
        <v>0</v>
      </c>
      <c r="P103" s="16">
        <f>VLOOKUP(B103,總表!$1:$1048576,15,0)</f>
        <v>0</v>
      </c>
      <c r="Q103" s="16">
        <f>VLOOKUP(B103,總表!$1:$1048576,16,0)</f>
        <v>0</v>
      </c>
      <c r="R103" s="16">
        <f>VLOOKUP(B103,總表!$1:$1048576,17,0)</f>
        <v>0</v>
      </c>
    </row>
    <row r="104" spans="1:18" ht="17.399999999999999" hidden="1" x14ac:dyDescent="0.3">
      <c r="A104" s="22" t="s">
        <v>3495</v>
      </c>
      <c r="B104" s="16" t="s">
        <v>2332</v>
      </c>
      <c r="C104" s="10" t="str">
        <f>VLOOKUP(B104,總表!$1:$1048576,2,0)</f>
        <v>安全防盜腰包</v>
      </c>
      <c r="D104" s="16" t="str">
        <f>VLOOKUP(B104,總表!$1:$1048576,4,0)</f>
        <v>便利生活</v>
      </c>
      <c r="E104" s="16" t="str">
        <f>VLOOKUP(B104,總表!$1:$1048576,5,0)</f>
        <v>國小組</v>
      </c>
      <c r="F104" s="16" t="str">
        <f>VLOOKUP(B104,總表!$1:$1048576,3,0)</f>
        <v>苗栗縣</v>
      </c>
      <c r="G104" s="16" t="str">
        <f>VLOOKUP(B104,總表!$1:$1048576,6,0)</f>
        <v>林俊穎</v>
      </c>
      <c r="H104" s="16" t="str">
        <f>VLOOKUP(B104,總表!$1:$1048576,7,0)</f>
        <v>苗栗縣公館鄉公館國民小學</v>
      </c>
      <c r="I104" s="16">
        <f>VLOOKUP(B104,總表!$1:$1048576,8,0)</f>
        <v>0</v>
      </c>
      <c r="J104" s="16">
        <f>VLOOKUP(B104,總表!$1:$1048576,9,0)</f>
        <v>0</v>
      </c>
      <c r="K104" s="16">
        <f>VLOOKUP(B104,總表!$1:$1048576,10,0)</f>
        <v>0</v>
      </c>
      <c r="L104" s="16">
        <f>VLOOKUP(B104,總表!$1:$1048576,11,0)</f>
        <v>0</v>
      </c>
      <c r="M104" s="16" t="str">
        <f>VLOOKUP(B104,總表!$1:$1048576,12,0)</f>
        <v>謝祥宏</v>
      </c>
      <c r="N104" s="16" t="str">
        <f>VLOOKUP(B104,總表!$1:$1048576,13,0)</f>
        <v>苗栗縣公館鄉公館國民小學</v>
      </c>
      <c r="O104" s="16" t="str">
        <f>VLOOKUP(B104,總表!$1:$1048576,14,0)</f>
        <v>范碧玉</v>
      </c>
      <c r="P104" s="16" t="str">
        <f>VLOOKUP(B104,總表!$1:$1048576,15,0)</f>
        <v>苗栗縣公館鄉公館國民小學</v>
      </c>
      <c r="Q104" s="16">
        <f>VLOOKUP(B104,總表!$1:$1048576,16,0)</f>
        <v>0</v>
      </c>
      <c r="R104" s="16">
        <f>VLOOKUP(B104,總表!$1:$1048576,17,0)</f>
        <v>0</v>
      </c>
    </row>
    <row r="105" spans="1:18" ht="17.399999999999999" hidden="1" x14ac:dyDescent="0.3">
      <c r="A105" s="22" t="s">
        <v>3495</v>
      </c>
      <c r="B105" s="16" t="s">
        <v>2329</v>
      </c>
      <c r="C105" s="10" t="str">
        <f>VLOOKUP(B105,總表!$1:$1048576,2,0)</f>
        <v>自動彈出式滾筒洗衣機</v>
      </c>
      <c r="D105" s="16" t="str">
        <f>VLOOKUP(B105,總表!$1:$1048576,4,0)</f>
        <v>便利生活</v>
      </c>
      <c r="E105" s="16" t="str">
        <f>VLOOKUP(B105,總表!$1:$1048576,5,0)</f>
        <v>國小組</v>
      </c>
      <c r="F105" s="16" t="str">
        <f>VLOOKUP(B105,總表!$1:$1048576,3,0)</f>
        <v>苗栗縣</v>
      </c>
      <c r="G105" s="16" t="str">
        <f>VLOOKUP(B105,總表!$1:$1048576,6,0)</f>
        <v>黃亮瑜</v>
      </c>
      <c r="H105" s="16" t="str">
        <f>VLOOKUP(B105,總表!$1:$1048576,7,0)</f>
        <v>苗栗縣公館鄉公館國民小學</v>
      </c>
      <c r="I105" s="16">
        <f>VLOOKUP(B105,總表!$1:$1048576,8,0)</f>
        <v>0</v>
      </c>
      <c r="J105" s="16">
        <f>VLOOKUP(B105,總表!$1:$1048576,9,0)</f>
        <v>0</v>
      </c>
      <c r="K105" s="16">
        <f>VLOOKUP(B105,總表!$1:$1048576,10,0)</f>
        <v>0</v>
      </c>
      <c r="L105" s="16">
        <f>VLOOKUP(B105,總表!$1:$1048576,11,0)</f>
        <v>0</v>
      </c>
      <c r="M105" s="16" t="str">
        <f>VLOOKUP(B105,總表!$1:$1048576,12,0)</f>
        <v>謝祥宏</v>
      </c>
      <c r="N105" s="16" t="str">
        <f>VLOOKUP(B105,總表!$1:$1048576,13,0)</f>
        <v>苗栗縣公館鄉公館國民小學</v>
      </c>
      <c r="O105" s="16" t="str">
        <f>VLOOKUP(B105,總表!$1:$1048576,14,0)</f>
        <v>范碧玉</v>
      </c>
      <c r="P105" s="16" t="str">
        <f>VLOOKUP(B105,總表!$1:$1048576,15,0)</f>
        <v>苗栗縣公館鄉公館國民小學</v>
      </c>
      <c r="Q105" s="16">
        <f>VLOOKUP(B105,總表!$1:$1048576,16,0)</f>
        <v>0</v>
      </c>
      <c r="R105" s="16">
        <f>VLOOKUP(B105,總表!$1:$1048576,17,0)</f>
        <v>0</v>
      </c>
    </row>
    <row r="106" spans="1:18" ht="17.399999999999999" hidden="1" x14ac:dyDescent="0.3">
      <c r="A106" s="25" t="s">
        <v>3492</v>
      </c>
      <c r="B106" s="13" t="s">
        <v>2406</v>
      </c>
      <c r="C106" s="10" t="str">
        <f>VLOOKUP(B106,總表!$1:$1048576,2,0)</f>
        <v>智能存錢筒</v>
      </c>
      <c r="D106" s="16" t="str">
        <f>VLOOKUP(B106,總表!$1:$1048576,4,0)</f>
        <v>便利生活</v>
      </c>
      <c r="E106" s="16" t="str">
        <f>VLOOKUP(B106,總表!$1:$1048576,5,0)</f>
        <v>國小組</v>
      </c>
      <c r="F106" s="16" t="str">
        <f>VLOOKUP(B106,總表!$1:$1048576,3,0)</f>
        <v>苗栗縣</v>
      </c>
      <c r="G106" s="16" t="str">
        <f>VLOOKUP(B106,總表!$1:$1048576,6,0)</f>
        <v>吳啟睿</v>
      </c>
      <c r="H106" s="16" t="str">
        <f>VLOOKUP(B106,總表!$1:$1048576,7,0)</f>
        <v>苗栗縣公館國民小學</v>
      </c>
      <c r="I106" s="16">
        <f>VLOOKUP(B106,總表!$1:$1048576,8,0)</f>
        <v>0</v>
      </c>
      <c r="J106" s="16">
        <f>VLOOKUP(B106,總表!$1:$1048576,9,0)</f>
        <v>0</v>
      </c>
      <c r="K106" s="16">
        <f>VLOOKUP(B106,總表!$1:$1048576,10,0)</f>
        <v>0</v>
      </c>
      <c r="L106" s="16">
        <f>VLOOKUP(B106,總表!$1:$1048576,11,0)</f>
        <v>0</v>
      </c>
      <c r="M106" s="16" t="str">
        <f>VLOOKUP(B106,總表!$1:$1048576,12,0)</f>
        <v>謝祥宏</v>
      </c>
      <c r="N106" s="16" t="str">
        <f>VLOOKUP(B106,總表!$1:$1048576,13,0)</f>
        <v>苗栗縣公館鄉公館國民小學</v>
      </c>
      <c r="O106" s="16" t="str">
        <f>VLOOKUP(B106,總表!$1:$1048576,14,0)</f>
        <v>范碧玉</v>
      </c>
      <c r="P106" s="16" t="str">
        <f>VLOOKUP(B106,總表!$1:$1048576,15,0)</f>
        <v>苗栗縣公館鄉公館國民小學</v>
      </c>
      <c r="Q106" s="16">
        <f>VLOOKUP(B106,總表!$1:$1048576,16,0)</f>
        <v>0</v>
      </c>
      <c r="R106" s="16">
        <f>VLOOKUP(B106,總表!$1:$1048576,17,0)</f>
        <v>0</v>
      </c>
    </row>
    <row r="107" spans="1:18" ht="17.399999999999999" hidden="1" x14ac:dyDescent="0.3">
      <c r="A107" s="28" t="s">
        <v>3493</v>
      </c>
      <c r="B107" s="13" t="s">
        <v>2354</v>
      </c>
      <c r="C107" s="10" t="str">
        <f>VLOOKUP(B107,總表!$1:$1048576,2,0)</f>
        <v>智能吊扇</v>
      </c>
      <c r="D107" s="16" t="str">
        <f>VLOOKUP(B107,總表!$1:$1048576,4,0)</f>
        <v>便利生活</v>
      </c>
      <c r="E107" s="16" t="str">
        <f>VLOOKUP(B107,總表!$1:$1048576,5,0)</f>
        <v>國小組</v>
      </c>
      <c r="F107" s="16" t="str">
        <f>VLOOKUP(B107,總表!$1:$1048576,3,0)</f>
        <v>苗栗縣</v>
      </c>
      <c r="G107" s="16" t="str">
        <f>VLOOKUP(B107,總表!$1:$1048576,6,0)</f>
        <v>江哲丞</v>
      </c>
      <c r="H107" s="16" t="str">
        <f>VLOOKUP(B107,總表!$1:$1048576,7,0)</f>
        <v>苗栗縣公館國民小學</v>
      </c>
      <c r="I107" s="16">
        <f>VLOOKUP(B107,總表!$1:$1048576,8,0)</f>
        <v>0</v>
      </c>
      <c r="J107" s="16">
        <f>VLOOKUP(B107,總表!$1:$1048576,9,0)</f>
        <v>0</v>
      </c>
      <c r="K107" s="16">
        <f>VLOOKUP(B107,總表!$1:$1048576,10,0)</f>
        <v>0</v>
      </c>
      <c r="L107" s="16">
        <f>VLOOKUP(B107,總表!$1:$1048576,11,0)</f>
        <v>0</v>
      </c>
      <c r="M107" s="16" t="str">
        <f>VLOOKUP(B107,總表!$1:$1048576,12,0)</f>
        <v>謝祥宏</v>
      </c>
      <c r="N107" s="16" t="str">
        <f>VLOOKUP(B107,總表!$1:$1048576,13,0)</f>
        <v>苗栗縣公館鄉公館國民小學</v>
      </c>
      <c r="O107" s="16" t="str">
        <f>VLOOKUP(B107,總表!$1:$1048576,14,0)</f>
        <v>范碧玉</v>
      </c>
      <c r="P107" s="16" t="str">
        <f>VLOOKUP(B107,總表!$1:$1048576,15,0)</f>
        <v>苗栗縣公館鄉公館國民小學</v>
      </c>
      <c r="Q107" s="16">
        <f>VLOOKUP(B107,總表!$1:$1048576,16,0)</f>
        <v>0</v>
      </c>
      <c r="R107" s="16">
        <f>VLOOKUP(B107,總表!$1:$1048576,17,0)</f>
        <v>0</v>
      </c>
    </row>
    <row r="108" spans="1:18" ht="17.399999999999999" hidden="1" x14ac:dyDescent="0.3">
      <c r="A108" s="30" t="s">
        <v>3494</v>
      </c>
      <c r="B108" s="13" t="s">
        <v>2409</v>
      </c>
      <c r="C108" s="10" t="str">
        <f>VLOOKUP(B108,總表!$1:$1048576,2,0)</f>
        <v>多功能油漆刷</v>
      </c>
      <c r="D108" s="16" t="str">
        <f>VLOOKUP(B108,總表!$1:$1048576,4,0)</f>
        <v>便利生活</v>
      </c>
      <c r="E108" s="16" t="str">
        <f>VLOOKUP(B108,總表!$1:$1048576,5,0)</f>
        <v>國小組</v>
      </c>
      <c r="F108" s="16" t="str">
        <f>VLOOKUP(B108,總表!$1:$1048576,3,0)</f>
        <v>苗栗縣</v>
      </c>
      <c r="G108" s="16" t="str">
        <f>VLOOKUP(B108,總表!$1:$1048576,6,0)</f>
        <v>徐睿辰</v>
      </c>
      <c r="H108" s="16" t="str">
        <f>VLOOKUP(B108,總表!$1:$1048576,7,0)</f>
        <v>苗栗縣公館鄉公館國民小學</v>
      </c>
      <c r="I108" s="16">
        <f>VLOOKUP(B108,總表!$1:$1048576,8,0)</f>
        <v>0</v>
      </c>
      <c r="J108" s="16">
        <f>VLOOKUP(B108,總表!$1:$1048576,9,0)</f>
        <v>0</v>
      </c>
      <c r="K108" s="16">
        <f>VLOOKUP(B108,總表!$1:$1048576,10,0)</f>
        <v>0</v>
      </c>
      <c r="L108" s="16">
        <f>VLOOKUP(B108,總表!$1:$1048576,11,0)</f>
        <v>0</v>
      </c>
      <c r="M108" s="16" t="str">
        <f>VLOOKUP(B108,總表!$1:$1048576,12,0)</f>
        <v>謝祥宏</v>
      </c>
      <c r="N108" s="16" t="str">
        <f>VLOOKUP(B108,總表!$1:$1048576,13,0)</f>
        <v>苗栗縣公館鄉公館國民小學</v>
      </c>
      <c r="O108" s="16" t="str">
        <f>VLOOKUP(B108,總表!$1:$1048576,14,0)</f>
        <v>范碧玉</v>
      </c>
      <c r="P108" s="16" t="str">
        <f>VLOOKUP(B108,總表!$1:$1048576,15,0)</f>
        <v>苗栗縣公館鄉公館國民小學</v>
      </c>
      <c r="Q108" s="16">
        <f>VLOOKUP(B108,總表!$1:$1048576,16,0)</f>
        <v>0</v>
      </c>
      <c r="R108" s="16">
        <f>VLOOKUP(B108,總表!$1:$1048576,17,0)</f>
        <v>0</v>
      </c>
    </row>
    <row r="109" spans="1:18" ht="17.399999999999999" hidden="1" x14ac:dyDescent="0.3">
      <c r="A109" s="30" t="s">
        <v>3494</v>
      </c>
      <c r="B109" s="16" t="s">
        <v>2327</v>
      </c>
      <c r="C109" s="10" t="str">
        <f>VLOOKUP(B109,總表!$1:$1048576,2,0)</f>
        <v>夜燈吸塵小管家</v>
      </c>
      <c r="D109" s="16" t="str">
        <f>VLOOKUP(B109,總表!$1:$1048576,4,0)</f>
        <v>便利生活</v>
      </c>
      <c r="E109" s="16" t="str">
        <f>VLOOKUP(B109,總表!$1:$1048576,5,0)</f>
        <v>國小組</v>
      </c>
      <c r="F109" s="16" t="str">
        <f>VLOOKUP(B109,總表!$1:$1048576,3,0)</f>
        <v>苗栗縣</v>
      </c>
      <c r="G109" s="16" t="str">
        <f>VLOOKUP(B109,總表!$1:$1048576,6,0)</f>
        <v>徐可芯</v>
      </c>
      <c r="H109" s="16" t="str">
        <f>VLOOKUP(B109,總表!$1:$1048576,7,0)</f>
        <v>苗栗縣公館鄉公館國民小學</v>
      </c>
      <c r="I109" s="16">
        <f>VLOOKUP(B109,總表!$1:$1048576,8,0)</f>
        <v>0</v>
      </c>
      <c r="J109" s="16">
        <f>VLOOKUP(B109,總表!$1:$1048576,9,0)</f>
        <v>0</v>
      </c>
      <c r="K109" s="16">
        <f>VLOOKUP(B109,總表!$1:$1048576,10,0)</f>
        <v>0</v>
      </c>
      <c r="L109" s="16">
        <f>VLOOKUP(B109,總表!$1:$1048576,11,0)</f>
        <v>0</v>
      </c>
      <c r="M109" s="16" t="str">
        <f>VLOOKUP(B109,總表!$1:$1048576,12,0)</f>
        <v>謝祥宏</v>
      </c>
      <c r="N109" s="16" t="str">
        <f>VLOOKUP(B109,總表!$1:$1048576,13,0)</f>
        <v>苗栗縣公館鄉公館國民小學</v>
      </c>
      <c r="O109" s="16" t="str">
        <f>VLOOKUP(B109,總表!$1:$1048576,14,0)</f>
        <v>范碧玉</v>
      </c>
      <c r="P109" s="16" t="str">
        <f>VLOOKUP(B109,總表!$1:$1048576,15,0)</f>
        <v>苗栗縣公館鄉公館國民小學</v>
      </c>
      <c r="Q109" s="16">
        <f>VLOOKUP(B109,總表!$1:$1048576,16,0)</f>
        <v>0</v>
      </c>
      <c r="R109" s="16">
        <f>VLOOKUP(B109,總表!$1:$1048576,17,0)</f>
        <v>0</v>
      </c>
    </row>
    <row r="110" spans="1:18" ht="17.399999999999999" hidden="1" x14ac:dyDescent="0.3">
      <c r="A110" s="22" t="s">
        <v>3495</v>
      </c>
      <c r="B110" s="13" t="s">
        <v>728</v>
      </c>
      <c r="C110" s="10" t="str">
        <f>VLOOKUP(B110,總表!$1:$1048576,2,0)</f>
        <v>防跌智慧拐杖</v>
      </c>
      <c r="D110" s="20" t="str">
        <f>VLOOKUP(B110,總表!$1:$1048576,4,0)</f>
        <v>社會照護</v>
      </c>
      <c r="E110" s="16" t="str">
        <f>VLOOKUP(B110,總表!$1:$1048576,5,0)</f>
        <v>國中組</v>
      </c>
      <c r="F110" s="16" t="str">
        <f>VLOOKUP(B110,總表!$1:$1048576,3,0)</f>
        <v>苗栗縣</v>
      </c>
      <c r="G110" s="16" t="str">
        <f>VLOOKUP(B110,總表!$1:$1048576,6,0)</f>
        <v>黃紀薷</v>
      </c>
      <c r="H110" s="16" t="str">
        <f>VLOOKUP(B110,總表!$1:$1048576,7,0)</f>
        <v>苗栗縣私立君毅高級中學國中部</v>
      </c>
      <c r="I110" s="16" t="str">
        <f>VLOOKUP(B110,總表!$1:$1048576,8,0)</f>
        <v>黃祿旂</v>
      </c>
      <c r="J110" s="16" t="str">
        <f>VLOOKUP(B110,總表!$1:$1048576,9,0)</f>
        <v>苗栗縣照南國民小學</v>
      </c>
      <c r="K110" s="16">
        <f>VLOOKUP(B110,總表!$1:$1048576,10,0)</f>
        <v>0</v>
      </c>
      <c r="L110" s="16">
        <f>VLOOKUP(B110,總表!$1:$1048576,11,0)</f>
        <v>0</v>
      </c>
      <c r="M110" s="16" t="str">
        <f>VLOOKUP(B110,總表!$1:$1048576,12,0)</f>
        <v>王淑雯</v>
      </c>
      <c r="N110" s="16" t="str">
        <f>VLOOKUP(B110,總表!$1:$1048576,13,0)</f>
        <v>君毅中學/級任導師</v>
      </c>
      <c r="O110" s="16" t="str">
        <f>VLOOKUP(B110,總表!$1:$1048576,14,0)</f>
        <v>陳玲玉</v>
      </c>
      <c r="P110" s="16" t="str">
        <f>VLOOKUP(B110,總表!$1:$1048576,15,0)</f>
        <v>照南國小</v>
      </c>
      <c r="Q110" s="16">
        <f>VLOOKUP(B110,總表!$1:$1048576,16,0)</f>
        <v>0</v>
      </c>
      <c r="R110" s="16">
        <f>VLOOKUP(B110,總表!$1:$1048576,17,0)</f>
        <v>0</v>
      </c>
    </row>
    <row r="111" spans="1:18" ht="17.399999999999999" hidden="1" x14ac:dyDescent="0.3">
      <c r="A111" s="30" t="s">
        <v>3494</v>
      </c>
      <c r="B111" s="13" t="s">
        <v>2822</v>
      </c>
      <c r="C111" s="10" t="str">
        <f>VLOOKUP(B111,總表!$1:$1048576,2,0)</f>
        <v>環保永續除臭乾燥磚</v>
      </c>
      <c r="D111" s="17" t="str">
        <f>VLOOKUP(B111,總表!$1:$1048576,4,0)</f>
        <v>永續發展農糧技術</v>
      </c>
      <c r="E111" s="16" t="str">
        <f>VLOOKUP(B111,總表!$1:$1048576,5,0)</f>
        <v>高中職組</v>
      </c>
      <c r="F111" s="16" t="str">
        <f>VLOOKUP(B111,總表!$1:$1048576,3,0)</f>
        <v>桃園市</v>
      </c>
      <c r="G111" s="16" t="str">
        <f>VLOOKUP(B111,總表!$1:$1048576,6,0)</f>
        <v>葉羽軒</v>
      </c>
      <c r="H111" s="16" t="str">
        <f>VLOOKUP(B111,總表!$1:$1048576,7,0)</f>
        <v>新興高中</v>
      </c>
      <c r="I111" s="16" t="str">
        <f>VLOOKUP(B111,總表!$1:$1048576,8,0)</f>
        <v>陳益</v>
      </c>
      <c r="J111" s="16" t="str">
        <f>VLOOKUP(B111,總表!$1:$1048576,9,0)</f>
        <v>新興高中</v>
      </c>
      <c r="K111" s="16" t="str">
        <f>VLOOKUP(B111,總表!$1:$1048576,10,0)</f>
        <v>陳妍鈞</v>
      </c>
      <c r="L111" s="16" t="str">
        <f>VLOOKUP(B111,總表!$1:$1048576,11,0)</f>
        <v>新興高中</v>
      </c>
      <c r="M111" s="16" t="str">
        <f>VLOOKUP(B111,總表!$1:$1048576,12,0)</f>
        <v>嚴煜庭</v>
      </c>
      <c r="N111" s="16" t="str">
        <f>VLOOKUP(B111,總表!$1:$1048576,13,0)</f>
        <v>新興高中</v>
      </c>
      <c r="O111" s="16">
        <f>VLOOKUP(B111,總表!$1:$1048576,14,0)</f>
        <v>0</v>
      </c>
      <c r="P111" s="16">
        <f>VLOOKUP(B111,總表!$1:$1048576,15,0)</f>
        <v>0</v>
      </c>
      <c r="Q111" s="16">
        <f>VLOOKUP(B111,總表!$1:$1048576,16,0)</f>
        <v>0</v>
      </c>
      <c r="R111" s="16">
        <f>VLOOKUP(B111,總表!$1:$1048576,17,0)</f>
        <v>0</v>
      </c>
    </row>
    <row r="112" spans="1:18" ht="17.399999999999999" hidden="1" x14ac:dyDescent="0.3">
      <c r="A112" s="22" t="s">
        <v>3495</v>
      </c>
      <c r="B112" s="13" t="s">
        <v>3091</v>
      </c>
      <c r="C112" s="10" t="str">
        <f>VLOOKUP(B112,總表!$1:$1048576,2,0)</f>
        <v xml:space="preserve"> 山難應變緊急發電裝置 </v>
      </c>
      <c r="D112" s="19" t="str">
        <f>VLOOKUP(B112,總表!$1:$1048576,4,0)</f>
        <v>災害管理與安全</v>
      </c>
      <c r="E112" s="16" t="str">
        <f>VLOOKUP(B112,總表!$1:$1048576,5,0)</f>
        <v>高中職組</v>
      </c>
      <c r="F112" s="16" t="str">
        <f>VLOOKUP(B112,總表!$1:$1048576,3,0)</f>
        <v>桃園市</v>
      </c>
      <c r="G112" s="16" t="str">
        <f>VLOOKUP(B112,總表!$1:$1048576,6,0)</f>
        <v>張若婷</v>
      </c>
      <c r="H112" s="16" t="str">
        <f>VLOOKUP(B112,總表!$1:$1048576,7,0)</f>
        <v>桃園市私立新興高級中學</v>
      </c>
      <c r="I112" s="16" t="str">
        <f>VLOOKUP(B112,總表!$1:$1048576,8,0)</f>
        <v>曹芷瑄</v>
      </c>
      <c r="J112" s="16" t="str">
        <f>VLOOKUP(B112,總表!$1:$1048576,9,0)</f>
        <v>桃園市私立新興高級中學</v>
      </c>
      <c r="K112" s="16" t="str">
        <f>VLOOKUP(B112,總表!$1:$1048576,10,0)</f>
        <v>許哲睿</v>
      </c>
      <c r="L112" s="16" t="str">
        <f>VLOOKUP(B112,總表!$1:$1048576,11,0)</f>
        <v>桃園市私立新興高級中學</v>
      </c>
      <c r="M112" s="16" t="str">
        <f>VLOOKUP(B112,總表!$1:$1048576,12,0)</f>
        <v>嚴煜庭</v>
      </c>
      <c r="N112" s="16" t="str">
        <f>VLOOKUP(B112,總表!$1:$1048576,13,0)</f>
        <v>新興高中</v>
      </c>
      <c r="O112" s="16">
        <f>VLOOKUP(B112,總表!$1:$1048576,14,0)</f>
        <v>0</v>
      </c>
      <c r="P112" s="16">
        <f>VLOOKUP(B112,總表!$1:$1048576,15,0)</f>
        <v>0</v>
      </c>
      <c r="Q112" s="16">
        <f>VLOOKUP(B112,總表!$1:$1048576,16,0)</f>
        <v>0</v>
      </c>
      <c r="R112" s="16">
        <f>VLOOKUP(B112,總表!$1:$1048576,17,0)</f>
        <v>0</v>
      </c>
    </row>
    <row r="113" spans="1:18" ht="17.399999999999999" hidden="1" x14ac:dyDescent="0.3">
      <c r="A113" s="22" t="s">
        <v>3495</v>
      </c>
      <c r="B113" s="13" t="s">
        <v>3044</v>
      </c>
      <c r="C113" s="10" t="str">
        <f>VLOOKUP(B113,總表!$1:$1048576,2,0)</f>
        <v>EcoTire 廢輪胎智能排水守護者</v>
      </c>
      <c r="D113" s="19" t="str">
        <f>VLOOKUP(B113,總表!$1:$1048576,4,0)</f>
        <v>災害管理與安全</v>
      </c>
      <c r="E113" s="16" t="str">
        <f>VLOOKUP(B113,總表!$1:$1048576,5,0)</f>
        <v>高中職組</v>
      </c>
      <c r="F113" s="16" t="str">
        <f>VLOOKUP(B113,總表!$1:$1048576,3,0)</f>
        <v>桃園市</v>
      </c>
      <c r="G113" s="16" t="str">
        <f>VLOOKUP(B113,總表!$1:$1048576,6,0)</f>
        <v>李岱耘</v>
      </c>
      <c r="H113" s="16" t="str">
        <f>VLOOKUP(B113,總表!$1:$1048576,7,0)</f>
        <v>新北市立新北高級工業職業學校</v>
      </c>
      <c r="I113" s="16" t="str">
        <f>VLOOKUP(B113,總表!$1:$1048576,8,0)</f>
        <v>張彥崴</v>
      </c>
      <c r="J113" s="16" t="str">
        <f>VLOOKUP(B113,總表!$1:$1048576,9,0)</f>
        <v>新北市立新北高級工業職業學校</v>
      </c>
      <c r="K113" s="16">
        <f>VLOOKUP(B113,總表!$1:$1048576,10,0)</f>
        <v>0</v>
      </c>
      <c r="L113" s="16">
        <f>VLOOKUP(B113,總表!$1:$1048576,11,0)</f>
        <v>0</v>
      </c>
      <c r="M113" s="16" t="str">
        <f>VLOOKUP(B113,總表!$1:$1048576,12,0)</f>
        <v>許几權</v>
      </c>
      <c r="N113" s="16" t="str">
        <f>VLOOKUP(B113,總表!$1:$1048576,13,0)</f>
        <v>新北市立新北高級工業職業學校</v>
      </c>
      <c r="O113" s="16">
        <f>VLOOKUP(B113,總表!$1:$1048576,14,0)</f>
        <v>0</v>
      </c>
      <c r="P113" s="16">
        <f>VLOOKUP(B113,總表!$1:$1048576,15,0)</f>
        <v>0</v>
      </c>
      <c r="Q113" s="16">
        <f>VLOOKUP(B113,總表!$1:$1048576,16,0)</f>
        <v>0</v>
      </c>
      <c r="R113" s="16">
        <f>VLOOKUP(B113,總表!$1:$1048576,17,0)</f>
        <v>0</v>
      </c>
    </row>
    <row r="114" spans="1:18" ht="17.399999999999999" hidden="1" x14ac:dyDescent="0.3">
      <c r="A114" s="22" t="s">
        <v>3495</v>
      </c>
      <c r="B114" s="13" t="s">
        <v>3124</v>
      </c>
      <c r="C114" s="10" t="str">
        <f>VLOOKUP(B114,總表!$1:$1048576,2,0)</f>
        <v>步穩 – The Smart Quad Walker</v>
      </c>
      <c r="D114" s="20" t="str">
        <f>VLOOKUP(B114,總表!$1:$1048576,4,0)</f>
        <v>社會照護</v>
      </c>
      <c r="E114" s="16" t="str">
        <f>VLOOKUP(B114,總表!$1:$1048576,5,0)</f>
        <v>高中職組</v>
      </c>
      <c r="F114" s="16" t="str">
        <f>VLOOKUP(B114,總表!$1:$1048576,3,0)</f>
        <v>桃園市</v>
      </c>
      <c r="G114" s="16" t="str">
        <f>VLOOKUP(B114,總表!$1:$1048576,6,0)</f>
        <v>顏楷衡</v>
      </c>
      <c r="H114" s="16" t="str">
        <f>VLOOKUP(B114,總表!$1:$1048576,7,0)</f>
        <v>育達高中</v>
      </c>
      <c r="I114" s="16" t="str">
        <f>VLOOKUP(B114,總表!$1:$1048576,8,0)</f>
        <v>陳楷鈞</v>
      </c>
      <c r="J114" s="16" t="str">
        <f>VLOOKUP(B114,總表!$1:$1048576,9,0)</f>
        <v>桃園高中</v>
      </c>
      <c r="K114" s="16" t="str">
        <f>VLOOKUP(B114,總表!$1:$1048576,10,0)</f>
        <v>歐陽資霖</v>
      </c>
      <c r="L114" s="16" t="str">
        <f>VLOOKUP(B114,總表!$1:$1048576,11,0)</f>
        <v>永豐高中</v>
      </c>
      <c r="M114" s="16" t="str">
        <f>VLOOKUP(B114,總表!$1:$1048576,12,0)</f>
        <v>林自明</v>
      </c>
      <c r="N114" s="16" t="str">
        <f>VLOOKUP(B114,總表!$1:$1048576,13,0)</f>
        <v>育達高中</v>
      </c>
      <c r="O114" s="16">
        <f>VLOOKUP(B114,總表!$1:$1048576,14,0)</f>
        <v>0</v>
      </c>
      <c r="P114" s="16">
        <f>VLOOKUP(B114,總表!$1:$1048576,15,0)</f>
        <v>0</v>
      </c>
      <c r="Q114" s="16">
        <f>VLOOKUP(B114,總表!$1:$1048576,16,0)</f>
        <v>0</v>
      </c>
      <c r="R114" s="16">
        <f>VLOOKUP(B114,總表!$1:$1048576,17,0)</f>
        <v>0</v>
      </c>
    </row>
    <row r="115" spans="1:18" ht="17.399999999999999" hidden="1" x14ac:dyDescent="0.3">
      <c r="A115" s="30" t="s">
        <v>3494</v>
      </c>
      <c r="B115" s="13" t="s">
        <v>3132</v>
      </c>
      <c r="C115" s="10" t="str">
        <f>VLOOKUP(B115,總表!$1:$1048576,2,0)</f>
        <v>單側聽損患者的多模態空間覺察輔助裝置</v>
      </c>
      <c r="D115" s="20" t="str">
        <f>VLOOKUP(B115,總表!$1:$1048576,4,0)</f>
        <v>社會照護</v>
      </c>
      <c r="E115" s="16" t="str">
        <f>VLOOKUP(B115,總表!$1:$1048576,5,0)</f>
        <v>高中職組</v>
      </c>
      <c r="F115" s="16" t="str">
        <f>VLOOKUP(B115,總表!$1:$1048576,3,0)</f>
        <v>桃園市</v>
      </c>
      <c r="G115" s="16" t="str">
        <f>VLOOKUP(B115,總表!$1:$1048576,6,0)</f>
        <v>陳邦豪</v>
      </c>
      <c r="H115" s="16" t="str">
        <f>VLOOKUP(B115,總表!$1:$1048576,7,0)</f>
        <v>建國中學</v>
      </c>
      <c r="I115" s="16">
        <f>VLOOKUP(B115,總表!$1:$1048576,8,0)</f>
        <v>0</v>
      </c>
      <c r="J115" s="16">
        <f>VLOOKUP(B115,總表!$1:$1048576,9,0)</f>
        <v>0</v>
      </c>
      <c r="K115" s="16">
        <f>VLOOKUP(B115,總表!$1:$1048576,10,0)</f>
        <v>0</v>
      </c>
      <c r="L115" s="16">
        <f>VLOOKUP(B115,總表!$1:$1048576,11,0)</f>
        <v>0</v>
      </c>
      <c r="M115" s="16" t="str">
        <f>VLOOKUP(B115,總表!$1:$1048576,12,0)</f>
        <v>劉怡君</v>
      </c>
      <c r="N115" s="16" t="str">
        <f>VLOOKUP(B115,總表!$1:$1048576,13,0)</f>
        <v>台北市立建國高級中學</v>
      </c>
      <c r="O115" s="16">
        <f>VLOOKUP(B115,總表!$1:$1048576,14,0)</f>
        <v>0</v>
      </c>
      <c r="P115" s="16">
        <f>VLOOKUP(B115,總表!$1:$1048576,15,0)</f>
        <v>0</v>
      </c>
      <c r="Q115" s="16">
        <f>VLOOKUP(B115,總表!$1:$1048576,16,0)</f>
        <v>0</v>
      </c>
      <c r="R115" s="16">
        <f>VLOOKUP(B115,總表!$1:$1048576,17,0)</f>
        <v>0</v>
      </c>
    </row>
    <row r="116" spans="1:18" ht="17.399999999999999" hidden="1" x14ac:dyDescent="0.3">
      <c r="A116" s="30" t="s">
        <v>3494</v>
      </c>
      <c r="B116" s="13" t="s">
        <v>3197</v>
      </c>
      <c r="C116" s="10" t="str">
        <f>VLOOKUP(B116,總表!$1:$1048576,2,0)</f>
        <v>互動式拼圖藝術治療系統</v>
      </c>
      <c r="D116" s="20" t="str">
        <f>VLOOKUP(B116,總表!$1:$1048576,4,0)</f>
        <v>社會照護</v>
      </c>
      <c r="E116" s="16" t="str">
        <f>VLOOKUP(B116,總表!$1:$1048576,5,0)</f>
        <v>高中職組</v>
      </c>
      <c r="F116" s="16" t="str">
        <f>VLOOKUP(B116,總表!$1:$1048576,3,0)</f>
        <v>桃園市</v>
      </c>
      <c r="G116" s="16" t="str">
        <f>VLOOKUP(B116,總表!$1:$1048576,6,0)</f>
        <v>黃奕傑</v>
      </c>
      <c r="H116" s="16" t="str">
        <f>VLOOKUP(B116,總表!$1:$1048576,7,0)</f>
        <v>桃園市立陽明高級中等學校</v>
      </c>
      <c r="I116" s="16" t="str">
        <f>VLOOKUP(B116,總表!$1:$1048576,8,0)</f>
        <v>吳宥祈</v>
      </c>
      <c r="J116" s="16" t="str">
        <f>VLOOKUP(B116,總表!$1:$1048576,9,0)</f>
        <v>桃園市立內壢高級中學</v>
      </c>
      <c r="K116" s="16">
        <f>VLOOKUP(B116,總表!$1:$1048576,10,0)</f>
        <v>0</v>
      </c>
      <c r="L116" s="16">
        <f>VLOOKUP(B116,總表!$1:$1048576,11,0)</f>
        <v>0</v>
      </c>
      <c r="M116" s="16" t="str">
        <f>VLOOKUP(B116,總表!$1:$1048576,12,0)</f>
        <v>廖經益</v>
      </c>
      <c r="N116" s="16" t="str">
        <f>VLOOKUP(B116,總表!$1:$1048576,13,0)</f>
        <v>桃園市立內壢高級中學</v>
      </c>
      <c r="O116" s="16" t="str">
        <f>VLOOKUP(B116,總表!$1:$1048576,14,0)</f>
        <v>莊志忠</v>
      </c>
      <c r="P116" s="16" t="str">
        <f>VLOOKUP(B116,總表!$1:$1048576,15,0)</f>
        <v>桃園市立陽明高級中等學校</v>
      </c>
      <c r="Q116" s="16">
        <f>VLOOKUP(B116,總表!$1:$1048576,16,0)</f>
        <v>0</v>
      </c>
      <c r="R116" s="16">
        <f>VLOOKUP(B116,總表!$1:$1048576,17,0)</f>
        <v>0</v>
      </c>
    </row>
    <row r="117" spans="1:18" ht="17.399999999999999" hidden="1" x14ac:dyDescent="0.3">
      <c r="A117" s="22" t="s">
        <v>3495</v>
      </c>
      <c r="B117" s="13" t="s">
        <v>3250</v>
      </c>
      <c r="C117" s="10" t="str">
        <f>VLOOKUP(B117,總表!$1:$1048576,2,0)</f>
        <v>影像辨識應用於中醫望診</v>
      </c>
      <c r="D117" s="16" t="str">
        <f>VLOOKUP(B117,總表!$1:$1048576,4,0)</f>
        <v>便利生活</v>
      </c>
      <c r="E117" s="16" t="str">
        <f>VLOOKUP(B117,總表!$1:$1048576,5,0)</f>
        <v>高中職組</v>
      </c>
      <c r="F117" s="16" t="str">
        <f>VLOOKUP(B117,總表!$1:$1048576,3,0)</f>
        <v>桃園市</v>
      </c>
      <c r="G117" s="16" t="str">
        <f>VLOOKUP(B117,總表!$1:$1048576,6,0)</f>
        <v>魏浩宇</v>
      </c>
      <c r="H117" s="16" t="str">
        <f>VLOOKUP(B117,總表!$1:$1048576,7,0)</f>
        <v>桃園市私立育達高級中學</v>
      </c>
      <c r="I117" s="16" t="str">
        <f>VLOOKUP(B117,總表!$1:$1048576,8,0)</f>
        <v>陳易詳</v>
      </c>
      <c r="J117" s="16" t="str">
        <f>VLOOKUP(B117,總表!$1:$1048576,9,0)</f>
        <v>桃園市立內壢高中</v>
      </c>
      <c r="K117" s="16">
        <f>VLOOKUP(B117,總表!$1:$1048576,10,0)</f>
        <v>0</v>
      </c>
      <c r="L117" s="16">
        <f>VLOOKUP(B117,總表!$1:$1048576,11,0)</f>
        <v>0</v>
      </c>
      <c r="M117" s="16" t="str">
        <f>VLOOKUP(B117,總表!$1:$1048576,12,0)</f>
        <v>林自明</v>
      </c>
      <c r="N117" s="16" t="str">
        <f>VLOOKUP(B117,總表!$1:$1048576,13,0)</f>
        <v>育達高中</v>
      </c>
      <c r="O117" s="16">
        <f>VLOOKUP(B117,總表!$1:$1048576,14,0)</f>
        <v>0</v>
      </c>
      <c r="P117" s="16">
        <f>VLOOKUP(B117,總表!$1:$1048576,15,0)</f>
        <v>0</v>
      </c>
      <c r="Q117" s="16">
        <f>VLOOKUP(B117,總表!$1:$1048576,16,0)</f>
        <v>0</v>
      </c>
      <c r="R117" s="16">
        <f>VLOOKUP(B117,總表!$1:$1048576,17,0)</f>
        <v>0</v>
      </c>
    </row>
    <row r="118" spans="1:18" ht="17.399999999999999" hidden="1" x14ac:dyDescent="0.3">
      <c r="A118" s="30" t="s">
        <v>3494</v>
      </c>
      <c r="B118" s="13" t="s">
        <v>3256</v>
      </c>
      <c r="C118" s="10" t="str">
        <f>VLOOKUP(B118,總表!$1:$1048576,2,0)</f>
        <v xml:space="preserve">大車「視」界守護者 </v>
      </c>
      <c r="D118" s="16" t="str">
        <f>VLOOKUP(B118,總表!$1:$1048576,4,0)</f>
        <v>便利生活</v>
      </c>
      <c r="E118" s="16" t="str">
        <f>VLOOKUP(B118,總表!$1:$1048576,5,0)</f>
        <v>高中職組</v>
      </c>
      <c r="F118" s="16" t="str">
        <f>VLOOKUP(B118,總表!$1:$1048576,3,0)</f>
        <v>桃園市</v>
      </c>
      <c r="G118" s="16" t="str">
        <f>VLOOKUP(B118,總表!$1:$1048576,6,0)</f>
        <v>林品睿</v>
      </c>
      <c r="H118" s="16" t="str">
        <f>VLOOKUP(B118,總表!$1:$1048576,7,0)</f>
        <v>桃園市立南崁高級中學</v>
      </c>
      <c r="I118" s="16" t="str">
        <f>VLOOKUP(B118,總表!$1:$1048576,8,0)</f>
        <v>吳佾潔</v>
      </c>
      <c r="J118" s="16" t="str">
        <f>VLOOKUP(B118,總表!$1:$1048576,9,0)</f>
        <v>桃園市立桃園高級中等學校</v>
      </c>
      <c r="K118" s="16">
        <f>VLOOKUP(B118,總表!$1:$1048576,10,0)</f>
        <v>0</v>
      </c>
      <c r="L118" s="16">
        <f>VLOOKUP(B118,總表!$1:$1048576,11,0)</f>
        <v>0</v>
      </c>
      <c r="M118" s="16" t="str">
        <f>VLOOKUP(B118,總表!$1:$1048576,12,0)</f>
        <v>蔡明勳</v>
      </c>
      <c r="N118" s="16" t="str">
        <f>VLOOKUP(B118,總表!$1:$1048576,13,0)</f>
        <v>桃園市立南崁高級中學</v>
      </c>
      <c r="O118" s="16">
        <f>VLOOKUP(B118,總表!$1:$1048576,14,0)</f>
        <v>0</v>
      </c>
      <c r="P118" s="16">
        <f>VLOOKUP(B118,總表!$1:$1048576,15,0)</f>
        <v>0</v>
      </c>
      <c r="Q118" s="16">
        <f>VLOOKUP(B118,總表!$1:$1048576,16,0)</f>
        <v>0</v>
      </c>
      <c r="R118" s="16">
        <f>VLOOKUP(B118,總表!$1:$1048576,17,0)</f>
        <v>0</v>
      </c>
    </row>
    <row r="119" spans="1:18" ht="17.399999999999999" hidden="1" x14ac:dyDescent="0.3">
      <c r="A119" s="30" t="s">
        <v>3515</v>
      </c>
      <c r="B119" s="13" t="s">
        <v>3471</v>
      </c>
      <c r="C119" s="10" t="str">
        <f>VLOOKUP(B119,總表!$1:$1048576,2,0)</f>
        <v>踏電板Steppower Floor</v>
      </c>
      <c r="D119" s="21" t="str">
        <f>VLOOKUP(B119,總表!$1:$1048576,4,0)</f>
        <v>前瞻/工業設計技術</v>
      </c>
      <c r="E119" s="16" t="str">
        <f>VLOOKUP(B119,總表!$1:$1048576,5,0)</f>
        <v>高中職組</v>
      </c>
      <c r="F119" s="16" t="str">
        <f>VLOOKUP(B119,總表!$1:$1048576,3,0)</f>
        <v>桃園市</v>
      </c>
      <c r="G119" s="16" t="str">
        <f>VLOOKUP(B119,總表!$1:$1048576,6,0)</f>
        <v>陳子昕</v>
      </c>
      <c r="H119" s="16" t="str">
        <f>VLOOKUP(B119,總表!$1:$1048576,7,0)</f>
        <v>觀音高中</v>
      </c>
      <c r="I119" s="16" t="str">
        <f>VLOOKUP(B119,總表!$1:$1048576,8,0)</f>
        <v>羅欣妍</v>
      </c>
      <c r="J119" s="16" t="str">
        <f>VLOOKUP(B119,總表!$1:$1048576,9,0)</f>
        <v>觀音高中</v>
      </c>
      <c r="K119" s="16" t="str">
        <f>VLOOKUP(B119,總表!$1:$1048576,10,0)</f>
        <v>陳妤芯</v>
      </c>
      <c r="L119" s="16" t="str">
        <f>VLOOKUP(B119,總表!$1:$1048576,11,0)</f>
        <v>觀音高中</v>
      </c>
      <c r="M119" s="16" t="str">
        <f>VLOOKUP(B119,總表!$1:$1048576,12,0)</f>
        <v>徐珮芬</v>
      </c>
      <c r="N119" s="16" t="str">
        <f>VLOOKUP(B119,總表!$1:$1048576,13,0)</f>
        <v>觀音高中</v>
      </c>
      <c r="O119" s="16" t="str">
        <f>VLOOKUP(B119,總表!$1:$1048576,14,0)</f>
        <v>Andrew Abouhalkah</v>
      </c>
      <c r="P119" s="16" t="str">
        <f>VLOOKUP(B119,總表!$1:$1048576,15,0)</f>
        <v>觀音高中</v>
      </c>
      <c r="Q119" s="16" t="str">
        <f>VLOOKUP(B119,總表!$1:$1048576,16,0)</f>
        <v>林仟弘</v>
      </c>
      <c r="R119" s="16" t="str">
        <f>VLOOKUP(B119,總表!$1:$1048576,17,0)</f>
        <v>觀音高中</v>
      </c>
    </row>
    <row r="120" spans="1:18" ht="17.399999999999999" hidden="1" x14ac:dyDescent="0.3">
      <c r="A120" s="22" t="s">
        <v>3495</v>
      </c>
      <c r="B120" s="16" t="s">
        <v>1348</v>
      </c>
      <c r="C120" s="10" t="str">
        <f>VLOOKUP(B120,總表!$1:$1048576,2,0)</f>
        <v>盆栽自動驅蟲裝置</v>
      </c>
      <c r="D120" s="17" t="str">
        <f>VLOOKUP(B120,總表!$1:$1048576,4,0)</f>
        <v>永續發展農糧技術</v>
      </c>
      <c r="E120" s="16" t="str">
        <f>VLOOKUP(B120,總表!$1:$1048576,5,0)</f>
        <v>國小組</v>
      </c>
      <c r="F120" s="16" t="str">
        <f>VLOOKUP(B120,總表!$1:$1048576,3,0)</f>
        <v>桃園市</v>
      </c>
      <c r="G120" s="16" t="str">
        <f>VLOOKUP(B120,總表!$1:$1048576,6,0)</f>
        <v>沈泓文</v>
      </c>
      <c r="H120" s="16" t="str">
        <f>VLOOKUP(B120,總表!$1:$1048576,7,0)</f>
        <v>同德國小</v>
      </c>
      <c r="I120" s="16" t="str">
        <f>VLOOKUP(B120,總表!$1:$1048576,8,0)</f>
        <v>邱湘甯</v>
      </c>
      <c r="J120" s="16" t="str">
        <f>VLOOKUP(B120,總表!$1:$1048576,9,0)</f>
        <v>同德國小</v>
      </c>
      <c r="K120" s="16" t="str">
        <f>VLOOKUP(B120,總表!$1:$1048576,10,0)</f>
        <v>林予晴</v>
      </c>
      <c r="L120" s="16" t="str">
        <f>VLOOKUP(B120,總表!$1:$1048576,11,0)</f>
        <v>同德國小</v>
      </c>
      <c r="M120" s="16" t="str">
        <f>VLOOKUP(B120,總表!$1:$1048576,12,0)</f>
        <v>劉力瑄</v>
      </c>
      <c r="N120" s="16" t="str">
        <f>VLOOKUP(B120,總表!$1:$1048576,13,0)</f>
        <v>同德國小</v>
      </c>
      <c r="O120" s="16">
        <f>VLOOKUP(B120,總表!$1:$1048576,14,0)</f>
        <v>0</v>
      </c>
      <c r="P120" s="16">
        <f>VLOOKUP(B120,總表!$1:$1048576,15,0)</f>
        <v>0</v>
      </c>
      <c r="Q120" s="16">
        <f>VLOOKUP(B120,總表!$1:$1048576,16,0)</f>
        <v>0</v>
      </c>
      <c r="R120" s="16">
        <f>VLOOKUP(B120,總表!$1:$1048576,17,0)</f>
        <v>0</v>
      </c>
    </row>
    <row r="121" spans="1:18" ht="17.399999999999999" hidden="1" x14ac:dyDescent="0.3">
      <c r="A121" s="23" t="s">
        <v>3495</v>
      </c>
      <c r="B121" s="16" t="s">
        <v>1576</v>
      </c>
      <c r="C121" s="10" t="str">
        <f>VLOOKUP(B121,總表!$1:$1048576,2,0)</f>
        <v>走廊秩序維護裝置</v>
      </c>
      <c r="D121" s="18" t="str">
        <f>VLOOKUP(B121,總表!$1:$1048576,4,0)</f>
        <v>休閒與教育</v>
      </c>
      <c r="E121" s="16" t="str">
        <f>VLOOKUP(B121,總表!$1:$1048576,5,0)</f>
        <v>國小組</v>
      </c>
      <c r="F121" s="16" t="str">
        <f>VLOOKUP(B121,總表!$1:$1048576,3,0)</f>
        <v>桃園市</v>
      </c>
      <c r="G121" s="16" t="str">
        <f>VLOOKUP(B121,總表!$1:$1048576,6,0)</f>
        <v>陳劭紘</v>
      </c>
      <c r="H121" s="16" t="str">
        <f>VLOOKUP(B121,總表!$1:$1048576,7,0)</f>
        <v>同德國小</v>
      </c>
      <c r="I121" s="16" t="str">
        <f>VLOOKUP(B121,總表!$1:$1048576,8,0)</f>
        <v>黃宇昕</v>
      </c>
      <c r="J121" s="16" t="str">
        <f>VLOOKUP(B121,總表!$1:$1048576,9,0)</f>
        <v>同德國小</v>
      </c>
      <c r="K121" s="16" t="str">
        <f>VLOOKUP(B121,總表!$1:$1048576,10,0)</f>
        <v>周莉娜</v>
      </c>
      <c r="L121" s="16" t="str">
        <f>VLOOKUP(B121,總表!$1:$1048576,11,0)</f>
        <v>同德國小</v>
      </c>
      <c r="M121" s="16" t="str">
        <f>VLOOKUP(B121,總表!$1:$1048576,12,0)</f>
        <v>劉力瑄</v>
      </c>
      <c r="N121" s="16" t="str">
        <f>VLOOKUP(B121,總表!$1:$1048576,13,0)</f>
        <v>同德國小</v>
      </c>
      <c r="O121" s="16">
        <f>VLOOKUP(B121,總表!$1:$1048576,14,0)</f>
        <v>0</v>
      </c>
      <c r="P121" s="16">
        <f>VLOOKUP(B121,總表!$1:$1048576,15,0)</f>
        <v>0</v>
      </c>
      <c r="Q121" s="16">
        <f>VLOOKUP(B121,總表!$1:$1048576,16,0)</f>
        <v>0</v>
      </c>
      <c r="R121" s="16">
        <f>VLOOKUP(B121,總表!$1:$1048576,17,0)</f>
        <v>0</v>
      </c>
    </row>
    <row r="122" spans="1:18" ht="17.399999999999999" hidden="1" x14ac:dyDescent="0.3">
      <c r="A122" s="26" t="s">
        <v>3492</v>
      </c>
      <c r="B122" s="16" t="s">
        <v>1506</v>
      </c>
      <c r="C122" s="10" t="str">
        <f>VLOOKUP(B122,總表!$1:$1048576,2,0)</f>
        <v>當休閒遇上智慧：我的AI公園新體驗</v>
      </c>
      <c r="D122" s="18" t="str">
        <f>VLOOKUP(B122,總表!$1:$1048576,4,0)</f>
        <v>休閒與教育</v>
      </c>
      <c r="E122" s="16" t="str">
        <f>VLOOKUP(B122,總表!$1:$1048576,5,0)</f>
        <v>國小組</v>
      </c>
      <c r="F122" s="16" t="str">
        <f>VLOOKUP(B122,總表!$1:$1048576,3,0)</f>
        <v>桃園市</v>
      </c>
      <c r="G122" s="16" t="str">
        <f>VLOOKUP(B122,總表!$1:$1048576,6,0)</f>
        <v>林彤葳</v>
      </c>
      <c r="H122" s="16" t="str">
        <f>VLOOKUP(B122,總表!$1:$1048576,7,0)</f>
        <v>桃園市中壢區青埔國小</v>
      </c>
      <c r="I122" s="16" t="str">
        <f>VLOOKUP(B122,總表!$1:$1048576,8,0)</f>
        <v>楊絜</v>
      </c>
      <c r="J122" s="16" t="str">
        <f>VLOOKUP(B122,總表!$1:$1048576,9,0)</f>
        <v>桃園市中壢區青埔國小</v>
      </c>
      <c r="K122" s="16" t="str">
        <f>VLOOKUP(B122,總表!$1:$1048576,10,0)</f>
        <v>蔡振藝</v>
      </c>
      <c r="L122" s="16" t="str">
        <f>VLOOKUP(B122,總表!$1:$1048576,11,0)</f>
        <v>桃園市中壢區青埔國小</v>
      </c>
      <c r="M122" s="16" t="str">
        <f>VLOOKUP(B122,總表!$1:$1048576,12,0)</f>
        <v>曾裕璋</v>
      </c>
      <c r="N122" s="16" t="str">
        <f>VLOOKUP(B122,總表!$1:$1048576,13,0)</f>
        <v>桃園市中壢區青埔國小</v>
      </c>
      <c r="O122" s="16" t="str">
        <f>VLOOKUP(B122,總表!$1:$1048576,14,0)</f>
        <v>陳亭昀</v>
      </c>
      <c r="P122" s="16" t="str">
        <f>VLOOKUP(B122,總表!$1:$1048576,15,0)</f>
        <v>桃園市中壢區青埔國小</v>
      </c>
      <c r="Q122" s="16" t="str">
        <f>VLOOKUP(B122,總表!$1:$1048576,16,0)</f>
        <v>彭序梅</v>
      </c>
      <c r="R122" s="16" t="str">
        <f>VLOOKUP(B122,總表!$1:$1048576,17,0)</f>
        <v>桃園市中壢區青埔國小</v>
      </c>
    </row>
    <row r="123" spans="1:18" ht="17.399999999999999" hidden="1" x14ac:dyDescent="0.3">
      <c r="A123" s="29" t="s">
        <v>3493</v>
      </c>
      <c r="B123" s="16" t="s">
        <v>1655</v>
      </c>
      <c r="C123" s="10" t="str">
        <f>VLOOKUP(B123,總表!$1:$1048576,2,0)</f>
        <v>烤肉木炭堆疊小幫手</v>
      </c>
      <c r="D123" s="18" t="str">
        <f>VLOOKUP(B123,總表!$1:$1048576,4,0)</f>
        <v>休閒與教育</v>
      </c>
      <c r="E123" s="16" t="str">
        <f>VLOOKUP(B123,總表!$1:$1048576,5,0)</f>
        <v>國小組</v>
      </c>
      <c r="F123" s="16" t="str">
        <f>VLOOKUP(B123,總表!$1:$1048576,3,0)</f>
        <v>桃園市</v>
      </c>
      <c r="G123" s="16" t="str">
        <f>VLOOKUP(B123,總表!$1:$1048576,6,0)</f>
        <v>鄭宇芙</v>
      </c>
      <c r="H123" s="16" t="str">
        <f>VLOOKUP(B123,總表!$1:$1048576,7,0)</f>
        <v>桃園市義興國小</v>
      </c>
      <c r="I123" s="16" t="str">
        <f>VLOOKUP(B123,總表!$1:$1048576,8,0)</f>
        <v>黃苡晴</v>
      </c>
      <c r="J123" s="16" t="str">
        <f>VLOOKUP(B123,總表!$1:$1048576,9,0)</f>
        <v>桃園市義興國小</v>
      </c>
      <c r="K123" s="16">
        <f>VLOOKUP(B123,總表!$1:$1048576,10,0)</f>
        <v>0</v>
      </c>
      <c r="L123" s="16">
        <f>VLOOKUP(B123,總表!$1:$1048576,11,0)</f>
        <v>0</v>
      </c>
      <c r="M123" s="16" t="str">
        <f>VLOOKUP(B123,總表!$1:$1048576,12,0)</f>
        <v>林念純</v>
      </c>
      <c r="N123" s="16" t="str">
        <f>VLOOKUP(B123,總表!$1:$1048576,13,0)</f>
        <v>桃園市義興國小</v>
      </c>
      <c r="O123" s="16" t="str">
        <f>VLOOKUP(B123,總表!$1:$1048576,14,0)</f>
        <v>陳柏馨</v>
      </c>
      <c r="P123" s="16" t="str">
        <f>VLOOKUP(B123,總表!$1:$1048576,15,0)</f>
        <v>桃園市義興國小</v>
      </c>
      <c r="Q123" s="16" t="str">
        <f>VLOOKUP(B123,總表!$1:$1048576,16,0)</f>
        <v>吳思瑀</v>
      </c>
      <c r="R123" s="16" t="str">
        <f>VLOOKUP(B123,總表!$1:$1048576,17,0)</f>
        <v>桃園市義興國小</v>
      </c>
    </row>
    <row r="124" spans="1:18" ht="17.399999999999999" hidden="1" x14ac:dyDescent="0.3">
      <c r="A124" s="29" t="s">
        <v>3493</v>
      </c>
      <c r="B124" s="16" t="s">
        <v>1630</v>
      </c>
      <c r="C124" s="10" t="str">
        <f>VLOOKUP(B124,總表!$1:$1048576,2,0)</f>
        <v>「安靜之塔」---公共空間安靜提顯裝置</v>
      </c>
      <c r="D124" s="18" t="str">
        <f>VLOOKUP(B124,總表!$1:$1048576,4,0)</f>
        <v>休閒與教育</v>
      </c>
      <c r="E124" s="16" t="str">
        <f>VLOOKUP(B124,總表!$1:$1048576,5,0)</f>
        <v>國小組</v>
      </c>
      <c r="F124" s="16" t="str">
        <f>VLOOKUP(B124,總表!$1:$1048576,3,0)</f>
        <v>桃園市</v>
      </c>
      <c r="G124" s="16" t="str">
        <f>VLOOKUP(B124,總表!$1:$1048576,6,0)</f>
        <v xml:space="preserve">陳彥碩 </v>
      </c>
      <c r="H124" s="16" t="str">
        <f>VLOOKUP(B124,總表!$1:$1048576,7,0)</f>
        <v>義興國小</v>
      </c>
      <c r="I124" s="16" t="str">
        <f>VLOOKUP(B124,總表!$1:$1048576,8,0)</f>
        <v xml:space="preserve">林彥安 </v>
      </c>
      <c r="J124" s="16" t="str">
        <f>VLOOKUP(B124,總表!$1:$1048576,9,0)</f>
        <v>義興國小</v>
      </c>
      <c r="K124" s="16" t="str">
        <f>VLOOKUP(B124,總表!$1:$1048576,10,0)</f>
        <v>陳家烜</v>
      </c>
      <c r="L124" s="16" t="str">
        <f>VLOOKUP(B124,總表!$1:$1048576,11,0)</f>
        <v>義興國小</v>
      </c>
      <c r="M124" s="16" t="str">
        <f>VLOOKUP(B124,總表!$1:$1048576,12,0)</f>
        <v>高加珈</v>
      </c>
      <c r="N124" s="16" t="str">
        <f>VLOOKUP(B124,總表!$1:$1048576,13,0)</f>
        <v>義興國小</v>
      </c>
      <c r="O124" s="16" t="str">
        <f>VLOOKUP(B124,總表!$1:$1048576,14,0)</f>
        <v>陳柏馨</v>
      </c>
      <c r="P124" s="16" t="str">
        <f>VLOOKUP(B124,總表!$1:$1048576,15,0)</f>
        <v>義興國小</v>
      </c>
      <c r="Q124" s="16" t="str">
        <f>VLOOKUP(B124,總表!$1:$1048576,16,0)</f>
        <v xml:space="preserve"> 林詩婷</v>
      </c>
      <c r="R124" s="16" t="str">
        <f>VLOOKUP(B124,總表!$1:$1048576,17,0)</f>
        <v>義興國小</v>
      </c>
    </row>
    <row r="125" spans="1:18" ht="17.399999999999999" hidden="1" x14ac:dyDescent="0.3">
      <c r="A125" s="31" t="s">
        <v>3494</v>
      </c>
      <c r="B125" s="16" t="s">
        <v>1440</v>
      </c>
      <c r="C125" s="10" t="str">
        <f>VLOOKUP(B125,總表!$1:$1048576,2,0)</f>
        <v>摩斯密碼學習訓練機</v>
      </c>
      <c r="D125" s="18" t="str">
        <f>VLOOKUP(B125,總表!$1:$1048576,4,0)</f>
        <v>休閒與教育</v>
      </c>
      <c r="E125" s="16" t="str">
        <f>VLOOKUP(B125,總表!$1:$1048576,5,0)</f>
        <v>國小組</v>
      </c>
      <c r="F125" s="16" t="str">
        <f>VLOOKUP(B125,總表!$1:$1048576,3,0)</f>
        <v>桃園市</v>
      </c>
      <c r="G125" s="16" t="str">
        <f>VLOOKUP(B125,總表!$1:$1048576,6,0)</f>
        <v>倪煌傑</v>
      </c>
      <c r="H125" s="16" t="str">
        <f>VLOOKUP(B125,總表!$1:$1048576,7,0)</f>
        <v>桃園市立同安國小</v>
      </c>
      <c r="I125" s="16">
        <f>VLOOKUP(B125,總表!$1:$1048576,8,0)</f>
        <v>0</v>
      </c>
      <c r="J125" s="16">
        <f>VLOOKUP(B125,總表!$1:$1048576,9,0)</f>
        <v>0</v>
      </c>
      <c r="K125" s="16">
        <f>VLOOKUP(B125,總表!$1:$1048576,10,0)</f>
        <v>0</v>
      </c>
      <c r="L125" s="16">
        <f>VLOOKUP(B125,總表!$1:$1048576,11,0)</f>
        <v>0</v>
      </c>
      <c r="M125" s="16" t="str">
        <f>VLOOKUP(B125,總表!$1:$1048576,12,0)</f>
        <v>林琪正</v>
      </c>
      <c r="N125" s="16" t="str">
        <f>VLOOKUP(B125,總表!$1:$1048576,13,0)</f>
        <v>桃園市立同德國中</v>
      </c>
      <c r="O125" s="16" t="str">
        <f>VLOOKUP(B125,總表!$1:$1048576,14,0)</f>
        <v>何淑鈴</v>
      </c>
      <c r="P125" s="16" t="str">
        <f>VLOOKUP(B125,總表!$1:$1048576,15,0)</f>
        <v>桃園市立同德國中</v>
      </c>
      <c r="Q125" s="16">
        <f>VLOOKUP(B125,總表!$1:$1048576,16,0)</f>
        <v>0</v>
      </c>
      <c r="R125" s="16">
        <f>VLOOKUP(B125,總表!$1:$1048576,17,0)</f>
        <v>0</v>
      </c>
    </row>
    <row r="126" spans="1:18" hidden="1" x14ac:dyDescent="0.3">
      <c r="A126" s="24" t="s">
        <v>3495</v>
      </c>
      <c r="B126" s="16" t="s">
        <v>1985</v>
      </c>
      <c r="C126" s="10" t="str">
        <f>VLOOKUP(B126,總表!$1:$1048576,2,0)</f>
        <v>登山杖警示燈</v>
      </c>
      <c r="D126" s="19" t="str">
        <f>VLOOKUP(B126,總表!$1:$1048576,4,0)</f>
        <v>災害管理與安全</v>
      </c>
      <c r="E126" s="16" t="str">
        <f>VLOOKUP(B126,總表!$1:$1048576,5,0)</f>
        <v>國小組</v>
      </c>
      <c r="F126" s="16" t="str">
        <f>VLOOKUP(B126,總表!$1:$1048576,3,0)</f>
        <v>桃園市</v>
      </c>
      <c r="G126" s="16" t="str">
        <f>VLOOKUP(B126,總表!$1:$1048576,6,0)</f>
        <v>張凱睿</v>
      </c>
      <c r="H126" s="16" t="str">
        <f>VLOOKUP(B126,總表!$1:$1048576,7,0)</f>
        <v>新街國小</v>
      </c>
      <c r="I126" s="16">
        <f>VLOOKUP(B126,總表!$1:$1048576,8,0)</f>
        <v>0</v>
      </c>
      <c r="J126" s="16">
        <f>VLOOKUP(B126,總表!$1:$1048576,9,0)</f>
        <v>0</v>
      </c>
      <c r="K126" s="16">
        <f>VLOOKUP(B126,總表!$1:$1048576,10,0)</f>
        <v>0</v>
      </c>
      <c r="L126" s="16">
        <f>VLOOKUP(B126,總表!$1:$1048576,11,0)</f>
        <v>0</v>
      </c>
      <c r="M126" s="16" t="str">
        <f>VLOOKUP(B126,總表!$1:$1048576,12,0)</f>
        <v>古清瑜</v>
      </c>
      <c r="N126" s="16" t="str">
        <f>VLOOKUP(B126,總表!$1:$1048576,13,0)</f>
        <v>新街國小</v>
      </c>
      <c r="O126" s="16">
        <f>VLOOKUP(B126,總表!$1:$1048576,14,0)</f>
        <v>0</v>
      </c>
      <c r="P126" s="16">
        <f>VLOOKUP(B126,總表!$1:$1048576,15,0)</f>
        <v>0</v>
      </c>
      <c r="Q126" s="16">
        <f>VLOOKUP(B126,總表!$1:$1048576,16,0)</f>
        <v>0</v>
      </c>
      <c r="R126" s="16">
        <f>VLOOKUP(B126,總表!$1:$1048576,17,0)</f>
        <v>0</v>
      </c>
    </row>
    <row r="127" spans="1:18" hidden="1" x14ac:dyDescent="0.3">
      <c r="A127" s="24" t="s">
        <v>3495</v>
      </c>
      <c r="B127" s="16" t="s">
        <v>1990</v>
      </c>
      <c r="C127" s="10" t="str">
        <f>VLOOKUP(B127,總表!$1:$1048576,2,0)</f>
        <v>椅桶保全：五合一折疊椅</v>
      </c>
      <c r="D127" s="19" t="str">
        <f>VLOOKUP(B127,總表!$1:$1048576,4,0)</f>
        <v>災害管理與安全</v>
      </c>
      <c r="E127" s="16" t="str">
        <f>VLOOKUP(B127,總表!$1:$1048576,5,0)</f>
        <v>國小組</v>
      </c>
      <c r="F127" s="16" t="str">
        <f>VLOOKUP(B127,總表!$1:$1048576,3,0)</f>
        <v>桃園市</v>
      </c>
      <c r="G127" s="16" t="str">
        <f>VLOOKUP(B127,總表!$1:$1048576,6,0)</f>
        <v>陳乙瑧</v>
      </c>
      <c r="H127" s="16" t="str">
        <f>VLOOKUP(B127,總表!$1:$1048576,7,0)</f>
        <v>新街國小</v>
      </c>
      <c r="I127" s="16">
        <f>VLOOKUP(B127,總表!$1:$1048576,8,0)</f>
        <v>0</v>
      </c>
      <c r="J127" s="16">
        <f>VLOOKUP(B127,總表!$1:$1048576,9,0)</f>
        <v>0</v>
      </c>
      <c r="K127" s="16">
        <f>VLOOKUP(B127,總表!$1:$1048576,10,0)</f>
        <v>0</v>
      </c>
      <c r="L127" s="16">
        <f>VLOOKUP(B127,總表!$1:$1048576,11,0)</f>
        <v>0</v>
      </c>
      <c r="M127" s="16" t="str">
        <f>VLOOKUP(B127,總表!$1:$1048576,12,0)</f>
        <v>古清瑜</v>
      </c>
      <c r="N127" s="16" t="str">
        <f>VLOOKUP(B127,總表!$1:$1048576,13,0)</f>
        <v>新街國小</v>
      </c>
      <c r="O127" s="16">
        <f>VLOOKUP(B127,總表!$1:$1048576,14,0)</f>
        <v>0</v>
      </c>
      <c r="P127" s="16">
        <f>VLOOKUP(B127,總表!$1:$1048576,15,0)</f>
        <v>0</v>
      </c>
      <c r="Q127" s="16">
        <f>VLOOKUP(B127,總表!$1:$1048576,16,0)</f>
        <v>0</v>
      </c>
      <c r="R127" s="16">
        <f>VLOOKUP(B127,總表!$1:$1048576,17,0)</f>
        <v>0</v>
      </c>
    </row>
    <row r="128" spans="1:18" hidden="1" x14ac:dyDescent="0.3">
      <c r="A128" s="24" t="s">
        <v>3495</v>
      </c>
      <c r="B128" s="16" t="s">
        <v>1890</v>
      </c>
      <c r="C128" s="10" t="str">
        <f>VLOOKUP(B128,總表!$1:$1048576,2,0)</f>
        <v>三段式180°旋轉安全機車踏板</v>
      </c>
      <c r="D128" s="19" t="str">
        <f>VLOOKUP(B128,總表!$1:$1048576,4,0)</f>
        <v>災害管理與安全</v>
      </c>
      <c r="E128" s="16" t="str">
        <f>VLOOKUP(B128,總表!$1:$1048576,5,0)</f>
        <v>國小組</v>
      </c>
      <c r="F128" s="16" t="str">
        <f>VLOOKUP(B128,總表!$1:$1048576,3,0)</f>
        <v>桃園市</v>
      </c>
      <c r="G128" s="16" t="str">
        <f>VLOOKUP(B128,總表!$1:$1048576,6,0)</f>
        <v>林小喬</v>
      </c>
      <c r="H128" s="16" t="str">
        <f>VLOOKUP(B128,總表!$1:$1048576,7,0)</f>
        <v>義興國小</v>
      </c>
      <c r="I128" s="16" t="str">
        <f>VLOOKUP(B128,總表!$1:$1048576,8,0)</f>
        <v>洪岦琦</v>
      </c>
      <c r="J128" s="16" t="str">
        <f>VLOOKUP(B128,總表!$1:$1048576,9,0)</f>
        <v>義興國小</v>
      </c>
      <c r="K128" s="16" t="str">
        <f>VLOOKUP(B128,總表!$1:$1048576,10,0)</f>
        <v>許羽彤</v>
      </c>
      <c r="L128" s="16" t="str">
        <f>VLOOKUP(B128,總表!$1:$1048576,11,0)</f>
        <v>義興國小</v>
      </c>
      <c r="M128" s="16" t="str">
        <f>VLOOKUP(B128,總表!$1:$1048576,12,0)</f>
        <v>林詩婷</v>
      </c>
      <c r="N128" s="16" t="str">
        <f>VLOOKUP(B128,總表!$1:$1048576,13,0)</f>
        <v>義興國小</v>
      </c>
      <c r="O128" s="16" t="str">
        <f>VLOOKUP(B128,總表!$1:$1048576,14,0)</f>
        <v>陳柏馨</v>
      </c>
      <c r="P128" s="16" t="str">
        <f>VLOOKUP(B128,總表!$1:$1048576,15,0)</f>
        <v>義興國小</v>
      </c>
      <c r="Q128" s="16" t="str">
        <f>VLOOKUP(B128,總表!$1:$1048576,16,0)</f>
        <v>林念純</v>
      </c>
      <c r="R128" s="16" t="str">
        <f>VLOOKUP(B128,總表!$1:$1048576,17,0)</f>
        <v>義興國小</v>
      </c>
    </row>
    <row r="129" spans="1:18" hidden="1" x14ac:dyDescent="0.3">
      <c r="A129" s="24" t="s">
        <v>3495</v>
      </c>
      <c r="B129" s="16" t="s">
        <v>1932</v>
      </c>
      <c r="C129" s="10" t="str">
        <f>VLOOKUP(B129,總表!$1:$1048576,2,0)</f>
        <v>交通危害指數預報系統</v>
      </c>
      <c r="D129" s="19" t="str">
        <f>VLOOKUP(B129,總表!$1:$1048576,4,0)</f>
        <v>災害管理與安全</v>
      </c>
      <c r="E129" s="16" t="str">
        <f>VLOOKUP(B129,總表!$1:$1048576,5,0)</f>
        <v>國小組</v>
      </c>
      <c r="F129" s="16" t="str">
        <f>VLOOKUP(B129,總表!$1:$1048576,3,0)</f>
        <v>桃園市</v>
      </c>
      <c r="G129" s="16" t="str">
        <f>VLOOKUP(B129,總表!$1:$1048576,6,0)</f>
        <v>邱惟辰</v>
      </c>
      <c r="H129" s="16" t="str">
        <f>VLOOKUP(B129,總表!$1:$1048576,7,0)</f>
        <v>中壢區林森國小</v>
      </c>
      <c r="I129" s="16">
        <f>VLOOKUP(B129,總表!$1:$1048576,8,0)</f>
        <v>0</v>
      </c>
      <c r="J129" s="16">
        <f>VLOOKUP(B129,總表!$1:$1048576,9,0)</f>
        <v>0</v>
      </c>
      <c r="K129" s="16">
        <f>VLOOKUP(B129,總表!$1:$1048576,10,0)</f>
        <v>0</v>
      </c>
      <c r="L129" s="16">
        <f>VLOOKUP(B129,總表!$1:$1048576,11,0)</f>
        <v>0</v>
      </c>
      <c r="M129" s="16" t="str">
        <f>VLOOKUP(B129,總表!$1:$1048576,12,0)</f>
        <v>陳嘉綺</v>
      </c>
      <c r="N129" s="16" t="str">
        <f>VLOOKUP(B129,總表!$1:$1048576,13,0)</f>
        <v>桃園市中壢區林森國小</v>
      </c>
      <c r="O129" s="16" t="str">
        <f>VLOOKUP(B129,總表!$1:$1048576,14,0)</f>
        <v>蔣依珊</v>
      </c>
      <c r="P129" s="16" t="str">
        <f>VLOOKUP(B129,總表!$1:$1048576,15,0)</f>
        <v>桃園市中壢區林森國小</v>
      </c>
      <c r="Q129" s="16">
        <f>VLOOKUP(B129,總表!$1:$1048576,16,0)</f>
        <v>0</v>
      </c>
      <c r="R129" s="16">
        <f>VLOOKUP(B129,總表!$1:$1048576,17,0)</f>
        <v>0</v>
      </c>
    </row>
    <row r="130" spans="1:18" hidden="1" x14ac:dyDescent="0.3">
      <c r="A130" s="24" t="s">
        <v>3495</v>
      </c>
      <c r="B130" s="16" t="s">
        <v>1924</v>
      </c>
      <c r="C130" s="10" t="str">
        <f>VLOOKUP(B130,總表!$1:$1048576,2,0)</f>
        <v>第二心臟的體貼保護-升降工作椅</v>
      </c>
      <c r="D130" s="19" t="str">
        <f>VLOOKUP(B130,總表!$1:$1048576,4,0)</f>
        <v>災害管理與安全</v>
      </c>
      <c r="E130" s="16" t="str">
        <f>VLOOKUP(B130,總表!$1:$1048576,5,0)</f>
        <v>國小組</v>
      </c>
      <c r="F130" s="16" t="str">
        <f>VLOOKUP(B130,總表!$1:$1048576,3,0)</f>
        <v>桃園市</v>
      </c>
      <c r="G130" s="16" t="str">
        <f>VLOOKUP(B130,總表!$1:$1048576,6,0)</f>
        <v>魏珮穎</v>
      </c>
      <c r="H130" s="16" t="str">
        <f>VLOOKUP(B130,總表!$1:$1048576,7,0)</f>
        <v>中壢區林森國小</v>
      </c>
      <c r="I130" s="16" t="str">
        <f>VLOOKUP(B130,總表!$1:$1048576,8,0)</f>
        <v>張瑄旂</v>
      </c>
      <c r="J130" s="16" t="str">
        <f>VLOOKUP(B130,總表!$1:$1048576,9,0)</f>
        <v>中壢區林森國小</v>
      </c>
      <c r="K130" s="16">
        <f>VLOOKUP(B130,總表!$1:$1048576,10,0)</f>
        <v>0</v>
      </c>
      <c r="L130" s="16">
        <f>VLOOKUP(B130,總表!$1:$1048576,11,0)</f>
        <v>0</v>
      </c>
      <c r="M130" s="16" t="str">
        <f>VLOOKUP(B130,總表!$1:$1048576,12,0)</f>
        <v>游曉惠</v>
      </c>
      <c r="N130" s="16" t="str">
        <f>VLOOKUP(B130,總表!$1:$1048576,13,0)</f>
        <v>桃園市中壢區林森國小</v>
      </c>
      <c r="O130" s="16" t="str">
        <f>VLOOKUP(B130,總表!$1:$1048576,14,0)</f>
        <v>莊元駿</v>
      </c>
      <c r="P130" s="16" t="str">
        <f>VLOOKUP(B130,總表!$1:$1048576,15,0)</f>
        <v>桃園市中壢區林森國小</v>
      </c>
      <c r="Q130" s="16">
        <f>VLOOKUP(B130,總表!$1:$1048576,16,0)</f>
        <v>0</v>
      </c>
      <c r="R130" s="16">
        <f>VLOOKUP(B130,總表!$1:$1048576,17,0)</f>
        <v>0</v>
      </c>
    </row>
    <row r="131" spans="1:18" hidden="1" x14ac:dyDescent="0.3">
      <c r="A131" s="21" t="s">
        <v>3493</v>
      </c>
      <c r="B131" s="16" t="s">
        <v>1759</v>
      </c>
      <c r="C131" s="10" t="str">
        <f>VLOOKUP(B131,總表!$1:$1048576,2,0)</f>
        <v>自動阻斷熱水器一氧化碳裝置</v>
      </c>
      <c r="D131" s="19" t="str">
        <f>VLOOKUP(B131,總表!$1:$1048576,4,0)</f>
        <v>災害管理與安全</v>
      </c>
      <c r="E131" s="16" t="str">
        <f>VLOOKUP(B131,總表!$1:$1048576,5,0)</f>
        <v>國小組</v>
      </c>
      <c r="F131" s="16" t="str">
        <f>VLOOKUP(B131,總表!$1:$1048576,3,0)</f>
        <v>桃園市</v>
      </c>
      <c r="G131" s="16" t="str">
        <f>VLOOKUP(B131,總表!$1:$1048576,6,0)</f>
        <v>葉思彤</v>
      </c>
      <c r="H131" s="16" t="str">
        <f>VLOOKUP(B131,總表!$1:$1048576,7,0)</f>
        <v>桃園市興仁國小</v>
      </c>
      <c r="I131" s="16" t="str">
        <f>VLOOKUP(B131,總表!$1:$1048576,8,0)</f>
        <v>胡薇琪</v>
      </c>
      <c r="J131" s="16" t="str">
        <f>VLOOKUP(B131,總表!$1:$1048576,9,0)</f>
        <v>桃園市興仁國小</v>
      </c>
      <c r="K131" s="16">
        <f>VLOOKUP(B131,總表!$1:$1048576,10,0)</f>
        <v>0</v>
      </c>
      <c r="L131" s="16">
        <f>VLOOKUP(B131,總表!$1:$1048576,11,0)</f>
        <v>0</v>
      </c>
      <c r="M131" s="16" t="str">
        <f>VLOOKUP(B131,總表!$1:$1048576,12,0)</f>
        <v>王馨逢</v>
      </c>
      <c r="N131" s="16" t="str">
        <f>VLOOKUP(B131,總表!$1:$1048576,13,0)</f>
        <v>桃園市興仁國小</v>
      </c>
      <c r="O131" s="16">
        <f>VLOOKUP(B131,總表!$1:$1048576,14,0)</f>
        <v>0</v>
      </c>
      <c r="P131" s="16">
        <f>VLOOKUP(B131,總表!$1:$1048576,15,0)</f>
        <v>0</v>
      </c>
      <c r="Q131" s="16">
        <f>VLOOKUP(B131,總表!$1:$1048576,16,0)</f>
        <v>0</v>
      </c>
      <c r="R131" s="16">
        <f>VLOOKUP(B131,總表!$1:$1048576,17,0)</f>
        <v>0</v>
      </c>
    </row>
    <row r="132" spans="1:18" hidden="1" x14ac:dyDescent="0.3">
      <c r="A132" s="21" t="s">
        <v>3493</v>
      </c>
      <c r="B132" s="16" t="s">
        <v>1946</v>
      </c>
      <c r="C132" s="10" t="str">
        <f>VLOOKUP(B132,總表!$1:$1048576,2,0)</f>
        <v>好好看-智慧偵測護眼盒</v>
      </c>
      <c r="D132" s="19" t="str">
        <f>VLOOKUP(B132,總表!$1:$1048576,4,0)</f>
        <v>災害管理與安全</v>
      </c>
      <c r="E132" s="16" t="str">
        <f>VLOOKUP(B132,總表!$1:$1048576,5,0)</f>
        <v>國小組</v>
      </c>
      <c r="F132" s="16" t="str">
        <f>VLOOKUP(B132,總表!$1:$1048576,3,0)</f>
        <v>桃園市</v>
      </c>
      <c r="G132" s="16" t="str">
        <f>VLOOKUP(B132,總表!$1:$1048576,6,0)</f>
        <v>陳興鴻</v>
      </c>
      <c r="H132" s="16" t="str">
        <f>VLOOKUP(B132,總表!$1:$1048576,7,0)</f>
        <v>桃園市義興國小</v>
      </c>
      <c r="I132" s="16" t="str">
        <f>VLOOKUP(B132,總表!$1:$1048576,8,0)</f>
        <v>蔡啟義</v>
      </c>
      <c r="J132" s="16" t="str">
        <f>VLOOKUP(B132,總表!$1:$1048576,9,0)</f>
        <v>桃園市義興國小</v>
      </c>
      <c r="K132" s="16">
        <f>VLOOKUP(B132,總表!$1:$1048576,10,0)</f>
        <v>0</v>
      </c>
      <c r="L132" s="16">
        <f>VLOOKUP(B132,總表!$1:$1048576,11,0)</f>
        <v>0</v>
      </c>
      <c r="M132" s="16" t="str">
        <f>VLOOKUP(B132,總表!$1:$1048576,12,0)</f>
        <v>林念純</v>
      </c>
      <c r="N132" s="16" t="str">
        <f>VLOOKUP(B132,總表!$1:$1048576,13,0)</f>
        <v>桃園市義興國小</v>
      </c>
      <c r="O132" s="16" t="str">
        <f>VLOOKUP(B132,總表!$1:$1048576,14,0)</f>
        <v>陳柏馨</v>
      </c>
      <c r="P132" s="16" t="str">
        <f>VLOOKUP(B132,總表!$1:$1048576,15,0)</f>
        <v>桃園市義興國小</v>
      </c>
      <c r="Q132" s="16" t="str">
        <f>VLOOKUP(B132,總表!$1:$1048576,16,0)</f>
        <v>吳思瑀</v>
      </c>
      <c r="R132" s="16" t="str">
        <f>VLOOKUP(B132,總表!$1:$1048576,17,0)</f>
        <v>桃園市義興國小</v>
      </c>
    </row>
    <row r="133" spans="1:18" hidden="1" x14ac:dyDescent="0.3">
      <c r="A133" s="32" t="s">
        <v>3494</v>
      </c>
      <c r="B133" s="16" t="s">
        <v>1918</v>
      </c>
      <c r="C133" s="10" t="str">
        <f>VLOOKUP(B133,總表!$1:$1048576,2,0)</f>
        <v>十萬火急！秒彈滅火毯</v>
      </c>
      <c r="D133" s="19" t="str">
        <f>VLOOKUP(B133,總表!$1:$1048576,4,0)</f>
        <v>災害管理與安全</v>
      </c>
      <c r="E133" s="16" t="str">
        <f>VLOOKUP(B133,總表!$1:$1048576,5,0)</f>
        <v>國小組</v>
      </c>
      <c r="F133" s="16" t="str">
        <f>VLOOKUP(B133,總表!$1:$1048576,3,0)</f>
        <v>桃園市</v>
      </c>
      <c r="G133" s="16" t="str">
        <f>VLOOKUP(B133,總表!$1:$1048576,6,0)</f>
        <v>許嘉恩</v>
      </c>
      <c r="H133" s="16" t="str">
        <f>VLOOKUP(B133,總表!$1:$1048576,7,0)</f>
        <v>桃園市中壢區內壢國民小學</v>
      </c>
      <c r="I133" s="16">
        <f>VLOOKUP(B133,總表!$1:$1048576,8,0)</f>
        <v>0</v>
      </c>
      <c r="J133" s="16">
        <f>VLOOKUP(B133,總表!$1:$1048576,9,0)</f>
        <v>0</v>
      </c>
      <c r="K133" s="16">
        <f>VLOOKUP(B133,總表!$1:$1048576,10,0)</f>
        <v>0</v>
      </c>
      <c r="L133" s="16">
        <f>VLOOKUP(B133,總表!$1:$1048576,11,0)</f>
        <v>0</v>
      </c>
      <c r="M133" s="16" t="str">
        <f>VLOOKUP(B133,總表!$1:$1048576,12,0)</f>
        <v>傅淑惠</v>
      </c>
      <c r="N133" s="16" t="str">
        <f>VLOOKUP(B133,總表!$1:$1048576,13,0)</f>
        <v>桃園市中壢區內壢國民小學</v>
      </c>
      <c r="O133" s="16" t="str">
        <f>VLOOKUP(B133,總表!$1:$1048576,14,0)</f>
        <v>黃國庭</v>
      </c>
      <c r="P133" s="16" t="str">
        <f>VLOOKUP(B133,總表!$1:$1048576,15,0)</f>
        <v>桃園市中壢區內壢國民小學</v>
      </c>
      <c r="Q133" s="16">
        <f>VLOOKUP(B133,總表!$1:$1048576,16,0)</f>
        <v>0</v>
      </c>
      <c r="R133" s="16">
        <f>VLOOKUP(B133,總表!$1:$1048576,17,0)</f>
        <v>0</v>
      </c>
    </row>
    <row r="134" spans="1:18" ht="17.399999999999999" hidden="1" x14ac:dyDescent="0.3">
      <c r="A134" s="23" t="s">
        <v>3495</v>
      </c>
      <c r="B134" s="16" t="s">
        <v>2047</v>
      </c>
      <c r="C134" s="10" t="str">
        <f>VLOOKUP(B134,總表!$1:$1048576,2,0)</f>
        <v>聾盲AI智慧眼鏡</v>
      </c>
      <c r="D134" s="20" t="str">
        <f>VLOOKUP(B134,總表!$1:$1048576,4,0)</f>
        <v>社會照護</v>
      </c>
      <c r="E134" s="16" t="str">
        <f>VLOOKUP(B134,總表!$1:$1048576,5,0)</f>
        <v>國小組</v>
      </c>
      <c r="F134" s="16" t="str">
        <f>VLOOKUP(B134,總表!$1:$1048576,3,0)</f>
        <v>桃園市</v>
      </c>
      <c r="G134" s="16" t="str">
        <f>VLOOKUP(B134,總表!$1:$1048576,6,0)</f>
        <v>簡呈愷</v>
      </c>
      <c r="H134" s="16" t="str">
        <f>VLOOKUP(B134,總表!$1:$1048576,7,0)</f>
        <v>桃園市立青溪國民小學</v>
      </c>
      <c r="I134" s="16">
        <f>VLOOKUP(B134,總表!$1:$1048576,8,0)</f>
        <v>0</v>
      </c>
      <c r="J134" s="16">
        <f>VLOOKUP(B134,總表!$1:$1048576,9,0)</f>
        <v>0</v>
      </c>
      <c r="K134" s="16">
        <f>VLOOKUP(B134,總表!$1:$1048576,10,0)</f>
        <v>0</v>
      </c>
      <c r="L134" s="16">
        <f>VLOOKUP(B134,總表!$1:$1048576,11,0)</f>
        <v>0</v>
      </c>
      <c r="M134" s="16" t="str">
        <f>VLOOKUP(B134,總表!$1:$1048576,12,0)</f>
        <v>林琪正</v>
      </c>
      <c r="N134" s="16" t="str">
        <f>VLOOKUP(B134,總表!$1:$1048576,13,0)</f>
        <v>桃園市立同德國中</v>
      </c>
      <c r="O134" s="16" t="str">
        <f>VLOOKUP(B134,總表!$1:$1048576,14,0)</f>
        <v>何淑鈴</v>
      </c>
      <c r="P134" s="16" t="str">
        <f>VLOOKUP(B134,總表!$1:$1048576,15,0)</f>
        <v>桃園市立同德國中</v>
      </c>
      <c r="Q134" s="16" t="str">
        <f>VLOOKUP(B134,總表!$1:$1048576,16,0)</f>
        <v>張恩振</v>
      </c>
      <c r="R134" s="16" t="str">
        <f>VLOOKUP(B134,總表!$1:$1048576,17,0)</f>
        <v>桃園市立青溪國小</v>
      </c>
    </row>
    <row r="135" spans="1:18" ht="17.399999999999999" hidden="1" x14ac:dyDescent="0.3">
      <c r="A135" s="31" t="s">
        <v>3494</v>
      </c>
      <c r="B135" s="16" t="s">
        <v>2154</v>
      </c>
      <c r="C135" s="10" t="str">
        <f>VLOOKUP(B135,總表!$1:$1048576,2,0)</f>
        <v>防久坐坐墊</v>
      </c>
      <c r="D135" s="20" t="str">
        <f>VLOOKUP(B135,總表!$1:$1048576,4,0)</f>
        <v>社會照護</v>
      </c>
      <c r="E135" s="16" t="str">
        <f>VLOOKUP(B135,總表!$1:$1048576,5,0)</f>
        <v>國小組</v>
      </c>
      <c r="F135" s="16" t="str">
        <f>VLOOKUP(B135,總表!$1:$1048576,3,0)</f>
        <v>桃園市</v>
      </c>
      <c r="G135" s="16" t="str">
        <f>VLOOKUP(B135,總表!$1:$1048576,6,0)</f>
        <v>楊浚玟</v>
      </c>
      <c r="H135" s="16" t="str">
        <f>VLOOKUP(B135,總表!$1:$1048576,7,0)</f>
        <v>同德國小</v>
      </c>
      <c r="I135" s="16" t="str">
        <f>VLOOKUP(B135,總表!$1:$1048576,8,0)</f>
        <v>王品喬</v>
      </c>
      <c r="J135" s="16" t="str">
        <f>VLOOKUP(B135,總表!$1:$1048576,9,0)</f>
        <v>同德國小</v>
      </c>
      <c r="K135" s="16" t="str">
        <f>VLOOKUP(B135,總表!$1:$1048576,10,0)</f>
        <v>饒語芯</v>
      </c>
      <c r="L135" s="16" t="str">
        <f>VLOOKUP(B135,總表!$1:$1048576,11,0)</f>
        <v>同德國小</v>
      </c>
      <c r="M135" s="16" t="str">
        <f>VLOOKUP(B135,總表!$1:$1048576,12,0)</f>
        <v>劉力瑄</v>
      </c>
      <c r="N135" s="16" t="str">
        <f>VLOOKUP(B135,總表!$1:$1048576,13,0)</f>
        <v>同德國小</v>
      </c>
      <c r="O135" s="16">
        <f>VLOOKUP(B135,總表!$1:$1048576,14,0)</f>
        <v>0</v>
      </c>
      <c r="P135" s="16">
        <f>VLOOKUP(B135,總表!$1:$1048576,15,0)</f>
        <v>0</v>
      </c>
      <c r="Q135" s="16">
        <f>VLOOKUP(B135,總表!$1:$1048576,16,0)</f>
        <v>0</v>
      </c>
      <c r="R135" s="16">
        <f>VLOOKUP(B135,總表!$1:$1048576,17,0)</f>
        <v>0</v>
      </c>
    </row>
    <row r="136" spans="1:18" ht="17.399999999999999" hidden="1" x14ac:dyDescent="0.3">
      <c r="A136" s="31" t="s">
        <v>3494</v>
      </c>
      <c r="B136" s="16" t="s">
        <v>2138</v>
      </c>
      <c r="C136" s="10" t="str">
        <f>VLOOKUP(B136,總表!$1:$1048576,2,0)</f>
        <v>RainBox 情緒天氣盒</v>
      </c>
      <c r="D136" s="20" t="str">
        <f>VLOOKUP(B136,總表!$1:$1048576,4,0)</f>
        <v>社會照護</v>
      </c>
      <c r="E136" s="16" t="str">
        <f>VLOOKUP(B136,總表!$1:$1048576,5,0)</f>
        <v>國小組</v>
      </c>
      <c r="F136" s="16" t="str">
        <f>VLOOKUP(B136,總表!$1:$1048576,3,0)</f>
        <v>桃園市</v>
      </c>
      <c r="G136" s="16" t="str">
        <f>VLOOKUP(B136,總表!$1:$1048576,6,0)</f>
        <v>羅貴宸</v>
      </c>
      <c r="H136" s="16" t="str">
        <f>VLOOKUP(B136,總表!$1:$1048576,7,0)</f>
        <v>桃園市中壢區普仁國民小學</v>
      </c>
      <c r="I136" s="16" t="str">
        <f>VLOOKUP(B136,總表!$1:$1048576,8,0)</f>
        <v>王晨熙</v>
      </c>
      <c r="J136" s="16" t="str">
        <f>VLOOKUP(B136,總表!$1:$1048576,9,0)</f>
        <v>新北市三峽區龍埔國民小學</v>
      </c>
      <c r="K136" s="16" t="str">
        <f>VLOOKUP(B136,總表!$1:$1048576,10,0)</f>
        <v>李軒榕</v>
      </c>
      <c r="L136" s="16" t="str">
        <f>VLOOKUP(B136,總表!$1:$1048576,11,0)</f>
        <v>桃園市桃園區同德國民小學</v>
      </c>
      <c r="M136" s="16" t="str">
        <f>VLOOKUP(B136,總表!$1:$1048576,12,0)</f>
        <v>鄭如翔</v>
      </c>
      <c r="N136" s="16" t="str">
        <f>VLOOKUP(B136,總表!$1:$1048576,13,0)</f>
        <v>新北市三峽區龍埔國民小學</v>
      </c>
      <c r="O136" s="16" t="str">
        <f>VLOOKUP(B136,總表!$1:$1048576,14,0)</f>
        <v>張螢宜</v>
      </c>
      <c r="P136" s="16" t="str">
        <f>VLOOKUP(B136,總表!$1:$1048576,15,0)</f>
        <v>桃園市中壢區普仁國民小學</v>
      </c>
      <c r="Q136" s="16" t="str">
        <f>VLOOKUP(B136,總表!$1:$1048576,16,0)</f>
        <v>許瑋珊</v>
      </c>
      <c r="R136" s="16" t="str">
        <f>VLOOKUP(B136,總表!$1:$1048576,17,0)</f>
        <v>桃園市桃園區同德國民小學</v>
      </c>
    </row>
    <row r="137" spans="1:18" ht="17.399999999999999" hidden="1" x14ac:dyDescent="0.3">
      <c r="A137" s="31" t="s">
        <v>3494</v>
      </c>
      <c r="B137" s="16" t="s">
        <v>2034</v>
      </c>
      <c r="C137" s="10" t="str">
        <f>VLOOKUP(B137,總表!$1:$1048576,2,0)</f>
        <v>彩虹之眼</v>
      </c>
      <c r="D137" s="20" t="str">
        <f>VLOOKUP(B137,總表!$1:$1048576,4,0)</f>
        <v>社會照護</v>
      </c>
      <c r="E137" s="16" t="str">
        <f>VLOOKUP(B137,總表!$1:$1048576,5,0)</f>
        <v>國小組</v>
      </c>
      <c r="F137" s="16" t="str">
        <f>VLOOKUP(B137,總表!$1:$1048576,3,0)</f>
        <v>桃園市</v>
      </c>
      <c r="G137" s="16" t="str">
        <f>VLOOKUP(B137,總表!$1:$1048576,6,0)</f>
        <v>黎冠朋</v>
      </c>
      <c r="H137" s="16" t="str">
        <f>VLOOKUP(B137,總表!$1:$1048576,7,0)</f>
        <v>桃園市立新埔國小</v>
      </c>
      <c r="I137" s="16" t="str">
        <f>VLOOKUP(B137,總表!$1:$1048576,8,0)</f>
        <v>呂祥睿</v>
      </c>
      <c r="J137" s="16" t="str">
        <f>VLOOKUP(B137,總表!$1:$1048576,9,0)</f>
        <v>桃園市立同安國小</v>
      </c>
      <c r="K137" s="16" t="str">
        <f>VLOOKUP(B137,總表!$1:$1048576,10,0)</f>
        <v>張庭睿</v>
      </c>
      <c r="L137" s="16" t="str">
        <f>VLOOKUP(B137,總表!$1:$1048576,11,0)</f>
        <v>桃園市立同德國小</v>
      </c>
      <c r="M137" s="16" t="str">
        <f>VLOOKUP(B137,總表!$1:$1048576,12,0)</f>
        <v>林琪正</v>
      </c>
      <c r="N137" s="16" t="str">
        <f>VLOOKUP(B137,總表!$1:$1048576,13,0)</f>
        <v>桃園市立同德國中</v>
      </c>
      <c r="O137" s="16" t="str">
        <f>VLOOKUP(B137,總表!$1:$1048576,14,0)</f>
        <v>何淑鈴</v>
      </c>
      <c r="P137" s="16" t="str">
        <f>VLOOKUP(B137,總表!$1:$1048576,15,0)</f>
        <v>桃園市立同德國中</v>
      </c>
      <c r="Q137" s="16" t="str">
        <f>VLOOKUP(B137,總表!$1:$1048576,16,0)</f>
        <v>黃盛亞</v>
      </c>
      <c r="R137" s="16" t="str">
        <f>VLOOKUP(B137,總表!$1:$1048576,17,0)</f>
        <v>桃園市立新埔國小</v>
      </c>
    </row>
    <row r="138" spans="1:18" ht="17.399999999999999" hidden="1" x14ac:dyDescent="0.3">
      <c r="A138" s="22" t="s">
        <v>3495</v>
      </c>
      <c r="B138" s="16" t="s">
        <v>2595</v>
      </c>
      <c r="C138" s="10" t="str">
        <f>VLOOKUP(B138,總表!$1:$1048576,2,0)</f>
        <v>多功能安全帽防水內襯</v>
      </c>
      <c r="D138" s="16" t="str">
        <f>VLOOKUP(B138,總表!$1:$1048576,4,0)</f>
        <v>便利生活</v>
      </c>
      <c r="E138" s="16" t="str">
        <f>VLOOKUP(B138,總表!$1:$1048576,5,0)</f>
        <v>國小組</v>
      </c>
      <c r="F138" s="16" t="str">
        <f>VLOOKUP(B138,總表!$1:$1048576,3,0)</f>
        <v>桃園市</v>
      </c>
      <c r="G138" s="16" t="str">
        <f>VLOOKUP(B138,總表!$1:$1048576,6,0)</f>
        <v>周郅程</v>
      </c>
      <c r="H138" s="16" t="str">
        <f>VLOOKUP(B138,總表!$1:$1048576,7,0)</f>
        <v>中壢區林森國小</v>
      </c>
      <c r="I138" s="16">
        <f>VLOOKUP(B138,總表!$1:$1048576,8,0)</f>
        <v>0</v>
      </c>
      <c r="J138" s="16">
        <f>VLOOKUP(B138,總表!$1:$1048576,9,0)</f>
        <v>0</v>
      </c>
      <c r="K138" s="16">
        <f>VLOOKUP(B138,總表!$1:$1048576,10,0)</f>
        <v>0</v>
      </c>
      <c r="L138" s="16">
        <f>VLOOKUP(B138,總表!$1:$1048576,11,0)</f>
        <v>0</v>
      </c>
      <c r="M138" s="16" t="str">
        <f>VLOOKUP(B138,總表!$1:$1048576,12,0)</f>
        <v>詹禹柔</v>
      </c>
      <c r="N138" s="16" t="str">
        <f>VLOOKUP(B138,總表!$1:$1048576,13,0)</f>
        <v>桃園市中壢區林森國小</v>
      </c>
      <c r="O138" s="16" t="str">
        <f>VLOOKUP(B138,總表!$1:$1048576,14,0)</f>
        <v>張怡柔</v>
      </c>
      <c r="P138" s="16" t="str">
        <f>VLOOKUP(B138,總表!$1:$1048576,15,0)</f>
        <v>桃園市中壢區林森國小</v>
      </c>
      <c r="Q138" s="16">
        <f>VLOOKUP(B138,總表!$1:$1048576,16,0)</f>
        <v>0</v>
      </c>
      <c r="R138" s="16">
        <f>VLOOKUP(B138,總表!$1:$1048576,17,0)</f>
        <v>0</v>
      </c>
    </row>
    <row r="139" spans="1:18" ht="17.399999999999999" hidden="1" x14ac:dyDescent="0.3">
      <c r="A139" s="22" t="s">
        <v>3495</v>
      </c>
      <c r="B139" s="16" t="s">
        <v>2603</v>
      </c>
      <c r="C139" s="10" t="str">
        <f>VLOOKUP(B139,總表!$1:$1048576,2,0)</f>
        <v>下床時鐘</v>
      </c>
      <c r="D139" s="16" t="str">
        <f>VLOOKUP(B139,總表!$1:$1048576,4,0)</f>
        <v>便利生活</v>
      </c>
      <c r="E139" s="16" t="str">
        <f>VLOOKUP(B139,總表!$1:$1048576,5,0)</f>
        <v>國小組</v>
      </c>
      <c r="F139" s="16" t="str">
        <f>VLOOKUP(B139,總表!$1:$1048576,3,0)</f>
        <v>桃園市</v>
      </c>
      <c r="G139" s="16" t="str">
        <f>VLOOKUP(B139,總表!$1:$1048576,6,0)</f>
        <v>彭子綦</v>
      </c>
      <c r="H139" s="16" t="str">
        <f>VLOOKUP(B139,總表!$1:$1048576,7,0)</f>
        <v>青溪國小</v>
      </c>
      <c r="I139" s="16">
        <f>VLOOKUP(B139,總表!$1:$1048576,8,0)</f>
        <v>0</v>
      </c>
      <c r="J139" s="16">
        <f>VLOOKUP(B139,總表!$1:$1048576,9,0)</f>
        <v>0</v>
      </c>
      <c r="K139" s="16">
        <f>VLOOKUP(B139,總表!$1:$1048576,10,0)</f>
        <v>0</v>
      </c>
      <c r="L139" s="16">
        <f>VLOOKUP(B139,總表!$1:$1048576,11,0)</f>
        <v>0</v>
      </c>
      <c r="M139" s="16" t="str">
        <f>VLOOKUP(B139,總表!$1:$1048576,12,0)</f>
        <v>張恩振</v>
      </c>
      <c r="N139" s="16" t="str">
        <f>VLOOKUP(B139,總表!$1:$1048576,13,0)</f>
        <v>青溪國小</v>
      </c>
      <c r="O139" s="16">
        <f>VLOOKUP(B139,總表!$1:$1048576,14,0)</f>
        <v>0</v>
      </c>
      <c r="P139" s="16">
        <f>VLOOKUP(B139,總表!$1:$1048576,15,0)</f>
        <v>0</v>
      </c>
      <c r="Q139" s="16">
        <f>VLOOKUP(B139,總表!$1:$1048576,16,0)</f>
        <v>0</v>
      </c>
      <c r="R139" s="16">
        <f>VLOOKUP(B139,總表!$1:$1048576,17,0)</f>
        <v>0</v>
      </c>
    </row>
    <row r="140" spans="1:18" ht="17.399999999999999" hidden="1" x14ac:dyDescent="0.3">
      <c r="A140" s="22" t="s">
        <v>3495</v>
      </c>
      <c r="B140" s="16" t="s">
        <v>2606</v>
      </c>
      <c r="C140" s="10" t="str">
        <f>VLOOKUP(B140,總表!$1:$1048576,2,0)</f>
        <v>洗手台水龍頭後置物夾</v>
      </c>
      <c r="D140" s="16" t="str">
        <f>VLOOKUP(B140,總表!$1:$1048576,4,0)</f>
        <v>便利生活</v>
      </c>
      <c r="E140" s="16" t="str">
        <f>VLOOKUP(B140,總表!$1:$1048576,5,0)</f>
        <v>國小組</v>
      </c>
      <c r="F140" s="16" t="str">
        <f>VLOOKUP(B140,總表!$1:$1048576,3,0)</f>
        <v>桃園市</v>
      </c>
      <c r="G140" s="16" t="str">
        <f>VLOOKUP(B140,總表!$1:$1048576,6,0)</f>
        <v>曾思惟</v>
      </c>
      <c r="H140" s="16" t="str">
        <f>VLOOKUP(B140,總表!$1:$1048576,7,0)</f>
        <v>桃園市大溪區員樹林國小</v>
      </c>
      <c r="I140" s="16" t="str">
        <f>VLOOKUP(B140,總表!$1:$1048576,8,0)</f>
        <v>曾為綱</v>
      </c>
      <c r="J140" s="16" t="str">
        <f>VLOOKUP(B140,總表!$1:$1048576,9,0)</f>
        <v>桃園市大溪區員樹林國小</v>
      </c>
      <c r="K140" s="16" t="str">
        <f>VLOOKUP(B140,總表!$1:$1048576,10,0)</f>
        <v>廖芸萱</v>
      </c>
      <c r="L140" s="16" t="str">
        <f>VLOOKUP(B140,總表!$1:$1048576,11,0)</f>
        <v>桃園市中壢區新明國小</v>
      </c>
      <c r="M140" s="16" t="str">
        <f>VLOOKUP(B140,總表!$1:$1048576,12,0)</f>
        <v>吳佳瑾</v>
      </c>
      <c r="N140" s="16" t="str">
        <f>VLOOKUP(B140,總表!$1:$1048576,13,0)</f>
        <v>桃園市中壢區新明國民小學</v>
      </c>
      <c r="O140" s="16" t="str">
        <f>VLOOKUP(B140,總表!$1:$1048576,14,0)</f>
        <v>王宣芳</v>
      </c>
      <c r="P140" s="16" t="str">
        <f>VLOOKUP(B140,總表!$1:$1048576,15,0)</f>
        <v>桃園市大溪區員樹林國小</v>
      </c>
      <c r="Q140" s="16" t="str">
        <f>VLOOKUP(B140,總表!$1:$1048576,16,0)</f>
        <v>范浩俊</v>
      </c>
      <c r="R140" s="16" t="str">
        <f>VLOOKUP(B140,總表!$1:$1048576,17,0)</f>
        <v>桃園市大溪區員樹林國小</v>
      </c>
    </row>
    <row r="141" spans="1:18" ht="17.399999999999999" hidden="1" x14ac:dyDescent="0.3">
      <c r="A141" s="22" t="s">
        <v>3495</v>
      </c>
      <c r="B141" s="16" t="s">
        <v>2519</v>
      </c>
      <c r="C141" s="10" t="str">
        <f>VLOOKUP(B141,總表!$1:$1048576,2,0)</f>
        <v>ReString 新生支架</v>
      </c>
      <c r="D141" s="16" t="str">
        <f>VLOOKUP(B141,總表!$1:$1048576,4,0)</f>
        <v>便利生活</v>
      </c>
      <c r="E141" s="16" t="str">
        <f>VLOOKUP(B141,總表!$1:$1048576,5,0)</f>
        <v>國小組</v>
      </c>
      <c r="F141" s="16" t="str">
        <f>VLOOKUP(B141,總表!$1:$1048576,3,0)</f>
        <v>桃園市</v>
      </c>
      <c r="G141" s="16" t="str">
        <f>VLOOKUP(B141,總表!$1:$1048576,6,0)</f>
        <v>鄭語德</v>
      </c>
      <c r="H141" s="16" t="str">
        <f>VLOOKUP(B141,總表!$1:$1048576,7,0)</f>
        <v>自學生</v>
      </c>
      <c r="I141" s="16" t="str">
        <f>VLOOKUP(B141,總表!$1:$1048576,8,0)</f>
        <v>楊子潔</v>
      </c>
      <c r="J141" s="16" t="str">
        <f>VLOOKUP(B141,總表!$1:$1048576,9,0)</f>
        <v>自學生</v>
      </c>
      <c r="K141" s="16" t="str">
        <f>VLOOKUP(B141,總表!$1:$1048576,10,0)</f>
        <v>張辰維</v>
      </c>
      <c r="L141" s="16" t="str">
        <f>VLOOKUP(B141,總表!$1:$1048576,11,0)</f>
        <v>桃園美國學校</v>
      </c>
      <c r="M141" s="16" t="str">
        <f>VLOOKUP(B141,總表!$1:$1048576,12,0)</f>
        <v>沈珈煒</v>
      </c>
      <c r="N141" s="16" t="str">
        <f>VLOOKUP(B141,總表!$1:$1048576,13,0)</f>
        <v>桃園美國學校</v>
      </c>
      <c r="O141" s="16">
        <f>VLOOKUP(B141,總表!$1:$1048576,14,0)</f>
        <v>0</v>
      </c>
      <c r="P141" s="16">
        <f>VLOOKUP(B141,總表!$1:$1048576,15,0)</f>
        <v>0</v>
      </c>
      <c r="Q141" s="16">
        <f>VLOOKUP(B141,總表!$1:$1048576,16,0)</f>
        <v>0</v>
      </c>
      <c r="R141" s="16">
        <f>VLOOKUP(B141,總表!$1:$1048576,17,0)</f>
        <v>0</v>
      </c>
    </row>
    <row r="142" spans="1:18" ht="17.399999999999999" hidden="1" x14ac:dyDescent="0.3">
      <c r="A142" s="25" t="s">
        <v>3492</v>
      </c>
      <c r="B142" s="13" t="s">
        <v>3513</v>
      </c>
      <c r="C142" s="10" t="str">
        <f>VLOOKUP(B142,總表!$1:$1048576,2,0)</f>
        <v>幫你痛- 牙科診療安心溝通器</v>
      </c>
      <c r="D142" s="16" t="str">
        <f>VLOOKUP(B142,總表!$1:$1048576,4,0)</f>
        <v>便利生活</v>
      </c>
      <c r="E142" s="16" t="str">
        <f>VLOOKUP(B142,總表!$1:$1048576,5,0)</f>
        <v>國小組</v>
      </c>
      <c r="F142" s="16" t="str">
        <f>VLOOKUP(B142,總表!$1:$1048576,3,0)</f>
        <v>桃園市</v>
      </c>
      <c r="G142" s="16" t="str">
        <f>VLOOKUP(B142,總表!$1:$1048576,6,0)</f>
        <v>曾宇琋</v>
      </c>
      <c r="H142" s="16" t="str">
        <f>VLOOKUP(B142,總表!$1:$1048576,7,0)</f>
        <v>桃園市桃園區中山國民小學</v>
      </c>
      <c r="I142" s="16" t="str">
        <f>VLOOKUP(B142,總表!$1:$1048576,8,0)</f>
        <v>曾嵦琋</v>
      </c>
      <c r="J142" s="16" t="str">
        <f>VLOOKUP(B142,總表!$1:$1048576,9,0)</f>
        <v>桃園市桃園區中山國民小學</v>
      </c>
      <c r="K142" s="16">
        <f>VLOOKUP(B142,總表!$1:$1048576,10,0)</f>
        <v>0</v>
      </c>
      <c r="L142" s="16">
        <f>VLOOKUP(B142,總表!$1:$1048576,11,0)</f>
        <v>0</v>
      </c>
      <c r="M142" s="16" t="str">
        <f>VLOOKUP(B142,總表!$1:$1048576,12,0)</f>
        <v>陳月貴</v>
      </c>
      <c r="N142" s="16" t="str">
        <f>VLOOKUP(B142,總表!$1:$1048576,13,0)</f>
        <v>桃園市桃園區中山國民小學</v>
      </c>
      <c r="O142" s="16" t="str">
        <f>VLOOKUP(B142,總表!$1:$1048576,14,0)</f>
        <v>林文鄉</v>
      </c>
      <c r="P142" s="16" t="str">
        <f>VLOOKUP(B142,總表!$1:$1048576,15,0)</f>
        <v>桃園市桃園區中山國民小學</v>
      </c>
      <c r="Q142" s="16" t="str">
        <f>VLOOKUP(B142,總表!$1:$1048576,16,0)</f>
        <v>賴淑滿</v>
      </c>
      <c r="R142" s="16" t="str">
        <f>VLOOKUP(B142,總表!$1:$1048576,17,0)</f>
        <v>桃園市桃園區中山國民小學</v>
      </c>
    </row>
    <row r="143" spans="1:18" ht="17.399999999999999" hidden="1" x14ac:dyDescent="0.3">
      <c r="A143" s="28" t="s">
        <v>3493</v>
      </c>
      <c r="B143" s="13" t="s">
        <v>2367</v>
      </c>
      <c r="C143" s="10" t="str">
        <f>VLOOKUP(B143,總表!$1:$1048576,2,0)</f>
        <v>可攜式割吸雙效除草機</v>
      </c>
      <c r="D143" s="16" t="str">
        <f>VLOOKUP(B143,總表!$1:$1048576,4,0)</f>
        <v>便利生活</v>
      </c>
      <c r="E143" s="16" t="str">
        <f>VLOOKUP(B143,總表!$1:$1048576,5,0)</f>
        <v>國小組</v>
      </c>
      <c r="F143" s="16" t="str">
        <f>VLOOKUP(B143,總表!$1:$1048576,3,0)</f>
        <v>桃園市</v>
      </c>
      <c r="G143" s="16" t="str">
        <f>VLOOKUP(B143,總表!$1:$1048576,6,0)</f>
        <v>李懿恩</v>
      </c>
      <c r="H143" s="16" t="str">
        <f>VLOOKUP(B143,總表!$1:$1048576,7,0)</f>
        <v>青溪國小</v>
      </c>
      <c r="I143" s="16" t="str">
        <f>VLOOKUP(B143,總表!$1:$1048576,8,0)</f>
        <v>賴知果</v>
      </c>
      <c r="J143" s="16" t="str">
        <f>VLOOKUP(B143,總表!$1:$1048576,9,0)</f>
        <v>青溪國小</v>
      </c>
      <c r="K143" s="16" t="str">
        <f>VLOOKUP(B143,總表!$1:$1048576,10,0)</f>
        <v>郭瀚元</v>
      </c>
      <c r="L143" s="16" t="str">
        <f>VLOOKUP(B143,總表!$1:$1048576,11,0)</f>
        <v>青溪國小</v>
      </c>
      <c r="M143" s="16" t="str">
        <f>VLOOKUP(B143,總表!$1:$1048576,12,0)</f>
        <v>翁珮倫</v>
      </c>
      <c r="N143" s="16" t="str">
        <f>VLOOKUP(B143,總表!$1:$1048576,13,0)</f>
        <v>青溪國小</v>
      </c>
      <c r="O143" s="16">
        <f>VLOOKUP(B143,總表!$1:$1048576,14,0)</f>
        <v>0</v>
      </c>
      <c r="P143" s="16">
        <f>VLOOKUP(B143,總表!$1:$1048576,15,0)</f>
        <v>0</v>
      </c>
      <c r="Q143" s="16">
        <f>VLOOKUP(B143,總表!$1:$1048576,16,0)</f>
        <v>0</v>
      </c>
      <c r="R143" s="16">
        <f>VLOOKUP(B143,總表!$1:$1048576,17,0)</f>
        <v>0</v>
      </c>
    </row>
    <row r="144" spans="1:18" ht="17.399999999999999" hidden="1" x14ac:dyDescent="0.3">
      <c r="A144" s="30" t="s">
        <v>3494</v>
      </c>
      <c r="B144" s="13" t="s">
        <v>2600</v>
      </c>
      <c r="C144" s="10" t="str">
        <f>VLOOKUP(B144,總表!$1:$1048576,2,0)</f>
        <v>追日晒衣架</v>
      </c>
      <c r="D144" s="16" t="str">
        <f>VLOOKUP(B144,總表!$1:$1048576,4,0)</f>
        <v>便利生活</v>
      </c>
      <c r="E144" s="16" t="str">
        <f>VLOOKUP(B144,總表!$1:$1048576,5,0)</f>
        <v>國小組</v>
      </c>
      <c r="F144" s="16" t="str">
        <f>VLOOKUP(B144,總表!$1:$1048576,3,0)</f>
        <v>桃園市</v>
      </c>
      <c r="G144" s="16" t="str">
        <f>VLOOKUP(B144,總表!$1:$1048576,6,0)</f>
        <v>鄭程遠</v>
      </c>
      <c r="H144" s="16" t="str">
        <f>VLOOKUP(B144,總表!$1:$1048576,7,0)</f>
        <v>桃園市義興國小</v>
      </c>
      <c r="I144" s="16">
        <f>VLOOKUP(B144,總表!$1:$1048576,8,0)</f>
        <v>0</v>
      </c>
      <c r="J144" s="16">
        <f>VLOOKUP(B144,總表!$1:$1048576,9,0)</f>
        <v>0</v>
      </c>
      <c r="K144" s="16">
        <f>VLOOKUP(B144,總表!$1:$1048576,10,0)</f>
        <v>0</v>
      </c>
      <c r="L144" s="16">
        <f>VLOOKUP(B144,總表!$1:$1048576,11,0)</f>
        <v>0</v>
      </c>
      <c r="M144" s="16" t="str">
        <f>VLOOKUP(B144,總表!$1:$1048576,12,0)</f>
        <v>林念純</v>
      </c>
      <c r="N144" s="16" t="str">
        <f>VLOOKUP(B144,總表!$1:$1048576,13,0)</f>
        <v>桃園市義興國小</v>
      </c>
      <c r="O144" s="16" t="str">
        <f>VLOOKUP(B144,總表!$1:$1048576,14,0)</f>
        <v>陳柏馨</v>
      </c>
      <c r="P144" s="16" t="str">
        <f>VLOOKUP(B144,總表!$1:$1048576,15,0)</f>
        <v>桃園市義興國小</v>
      </c>
      <c r="Q144" s="16" t="str">
        <f>VLOOKUP(B144,總表!$1:$1048576,16,0)</f>
        <v>高加珈</v>
      </c>
      <c r="R144" s="16" t="str">
        <f>VLOOKUP(B144,總表!$1:$1048576,17,0)</f>
        <v>桃園市義興國小</v>
      </c>
    </row>
    <row r="145" spans="1:18" ht="17.399999999999999" hidden="1" x14ac:dyDescent="0.3">
      <c r="A145" s="30" t="s">
        <v>3494</v>
      </c>
      <c r="B145" s="13" t="s">
        <v>2501</v>
      </c>
      <c r="C145" s="10" t="str">
        <f>VLOOKUP(B145,總表!$1:$1048576,2,0)</f>
        <v>雙底鞋</v>
      </c>
      <c r="D145" s="16" t="str">
        <f>VLOOKUP(B145,總表!$1:$1048576,4,0)</f>
        <v>便利生活</v>
      </c>
      <c r="E145" s="16" t="str">
        <f>VLOOKUP(B145,總表!$1:$1048576,5,0)</f>
        <v>國小組</v>
      </c>
      <c r="F145" s="16" t="str">
        <f>VLOOKUP(B145,總表!$1:$1048576,3,0)</f>
        <v>桃園市</v>
      </c>
      <c r="G145" s="16" t="str">
        <f>VLOOKUP(B145,總表!$1:$1048576,6,0)</f>
        <v>羅晨熙</v>
      </c>
      <c r="H145" s="16" t="str">
        <f>VLOOKUP(B145,總表!$1:$1048576,7,0)</f>
        <v>桃園市中壢區華勛國民小學</v>
      </c>
      <c r="I145" s="16" t="str">
        <f>VLOOKUP(B145,總表!$1:$1048576,8,0)</f>
        <v>吳羿萱</v>
      </c>
      <c r="J145" s="16" t="str">
        <f>VLOOKUP(B145,總表!$1:$1048576,9,0)</f>
        <v>桃園市中壢區華勛國民小學</v>
      </c>
      <c r="K145" s="16">
        <f>VLOOKUP(B145,總表!$1:$1048576,10,0)</f>
        <v>0</v>
      </c>
      <c r="L145" s="16">
        <f>VLOOKUP(B145,總表!$1:$1048576,11,0)</f>
        <v>0</v>
      </c>
      <c r="M145" s="16" t="str">
        <f>VLOOKUP(B145,總表!$1:$1048576,12,0)</f>
        <v>張宇翔</v>
      </c>
      <c r="N145" s="16" t="str">
        <f>VLOOKUP(B145,總表!$1:$1048576,13,0)</f>
        <v>桃園市中壢區華勛國民小學</v>
      </c>
      <c r="O145" s="16">
        <f>VLOOKUP(B145,總表!$1:$1048576,14,0)</f>
        <v>0</v>
      </c>
      <c r="P145" s="16">
        <f>VLOOKUP(B145,總表!$1:$1048576,15,0)</f>
        <v>0</v>
      </c>
      <c r="Q145" s="16">
        <f>VLOOKUP(B145,總表!$1:$1048576,16,0)</f>
        <v>0</v>
      </c>
      <c r="R145" s="16">
        <f>VLOOKUP(B145,總表!$1:$1048576,17,0)</f>
        <v>0</v>
      </c>
    </row>
    <row r="146" spans="1:18" ht="17.399999999999999" hidden="1" x14ac:dyDescent="0.3">
      <c r="A146" s="23" t="s">
        <v>3495</v>
      </c>
      <c r="B146" s="16" t="s">
        <v>3506</v>
      </c>
      <c r="C146" s="10" t="str">
        <f>VLOOKUP(B146,總表!$1:$1048576,2,0)</f>
        <v>自主機器人之鉤爪自救系統</v>
      </c>
      <c r="D146" s="21" t="str">
        <f>VLOOKUP(B146,總表!$1:$1048576,4,0)</f>
        <v>前瞻/工業設計技術</v>
      </c>
      <c r="E146" s="16" t="str">
        <f>VLOOKUP(B146,總表!$1:$1048576,5,0)</f>
        <v>國小組</v>
      </c>
      <c r="F146" s="16" t="str">
        <f>VLOOKUP(B146,總表!$1:$1048576,3,0)</f>
        <v>桃園市</v>
      </c>
      <c r="G146" s="16" t="str">
        <f>VLOOKUP(B146,總表!$1:$1048576,6,0)</f>
        <v>吳翊安</v>
      </c>
      <c r="H146" s="16" t="str">
        <f>VLOOKUP(B146,總表!$1:$1048576,7,0)</f>
        <v>桃園市中壢區元生國小</v>
      </c>
      <c r="I146" s="16" t="str">
        <f>VLOOKUP(B146,總表!$1:$1048576,8,0)</f>
        <v>何維宸</v>
      </c>
      <c r="J146" s="16" t="str">
        <f>VLOOKUP(B146,總表!$1:$1048576,9,0)</f>
        <v>桃園市中壢區元生國民小學</v>
      </c>
      <c r="K146" s="16">
        <f>VLOOKUP(B146,總表!$1:$1048576,10,0)</f>
        <v>0</v>
      </c>
      <c r="L146" s="16">
        <f>VLOOKUP(B146,總表!$1:$1048576,11,0)</f>
        <v>0</v>
      </c>
      <c r="M146" s="16" t="str">
        <f>VLOOKUP(B146,總表!$1:$1048576,12,0)</f>
        <v>黃暄茹</v>
      </c>
      <c r="N146" s="16" t="str">
        <f>VLOOKUP(B146,總表!$1:$1048576,13,0)</f>
        <v>桃園市中壢區元生國民小學</v>
      </c>
      <c r="O146" s="16">
        <f>VLOOKUP(B146,總表!$1:$1048576,14,0)</f>
        <v>0</v>
      </c>
      <c r="P146" s="16">
        <f>VLOOKUP(B146,總表!$1:$1048576,15,0)</f>
        <v>0</v>
      </c>
      <c r="Q146" s="16">
        <f>VLOOKUP(B146,總表!$1:$1048576,16,0)</f>
        <v>0</v>
      </c>
      <c r="R146" s="16">
        <f>VLOOKUP(B146,總表!$1:$1048576,17,0)</f>
        <v>0</v>
      </c>
    </row>
    <row r="147" spans="1:18" ht="17.399999999999999" hidden="1" x14ac:dyDescent="0.3">
      <c r="A147" s="22" t="s">
        <v>3495</v>
      </c>
      <c r="B147" s="13" t="s">
        <v>76</v>
      </c>
      <c r="C147" s="10" t="str">
        <f>VLOOKUP(B147,總表!$1:$1048576,2,0)</f>
        <v>會發電的植物盆栽</v>
      </c>
      <c r="D147" s="17" t="str">
        <f>VLOOKUP(B147,總表!$1:$1048576,4,0)</f>
        <v>永續發展農糧技術</v>
      </c>
      <c r="E147" s="16" t="str">
        <f>VLOOKUP(B147,總表!$1:$1048576,5,0)</f>
        <v>國中組</v>
      </c>
      <c r="F147" s="16" t="str">
        <f>VLOOKUP(B147,總表!$1:$1048576,3,0)</f>
        <v>桃園市</v>
      </c>
      <c r="G147" s="16" t="str">
        <f>VLOOKUP(B147,總表!$1:$1048576,6,0)</f>
        <v>麥小秦</v>
      </c>
      <c r="H147" s="16" t="str">
        <f>VLOOKUP(B147,總表!$1:$1048576,7,0)</f>
        <v>桃園市立經國國中</v>
      </c>
      <c r="I147" s="16" t="str">
        <f>VLOOKUP(B147,總表!$1:$1048576,8,0)</f>
        <v>李采潔</v>
      </c>
      <c r="J147" s="16" t="str">
        <f>VLOOKUP(B147,總表!$1:$1048576,9,0)</f>
        <v>桃園市立經國國中</v>
      </c>
      <c r="K147" s="16">
        <f>VLOOKUP(B147,總表!$1:$1048576,10,0)</f>
        <v>0</v>
      </c>
      <c r="L147" s="16">
        <f>VLOOKUP(B147,總表!$1:$1048576,11,0)</f>
        <v>0</v>
      </c>
      <c r="M147" s="16" t="str">
        <f>VLOOKUP(B147,總表!$1:$1048576,12,0)</f>
        <v>陳逸群</v>
      </c>
      <c r="N147" s="16" t="str">
        <f>VLOOKUP(B147,總表!$1:$1048576,13,0)</f>
        <v>經國國中</v>
      </c>
      <c r="O147" s="16" t="str">
        <f>VLOOKUP(B147,總表!$1:$1048576,14,0)</f>
        <v>陳泓宇</v>
      </c>
      <c r="P147" s="16" t="str">
        <f>VLOOKUP(B147,總表!$1:$1048576,15,0)</f>
        <v>桃園市立經國國民中學</v>
      </c>
      <c r="Q147" s="16" t="str">
        <f>VLOOKUP(B147,總表!$1:$1048576,16,0)</f>
        <v>吳有恒</v>
      </c>
      <c r="R147" s="16" t="str">
        <f>VLOOKUP(B147,總表!$1:$1048576,17,0)</f>
        <v>桃園市立經國國民中學</v>
      </c>
    </row>
    <row r="148" spans="1:18" ht="17.399999999999999" hidden="1" x14ac:dyDescent="0.3">
      <c r="A148" s="22" t="s">
        <v>3495</v>
      </c>
      <c r="B148" s="13" t="s">
        <v>139</v>
      </c>
      <c r="C148" s="10" t="str">
        <f>VLOOKUP(B148,總表!$1:$1048576,2,0)</f>
        <v>自律式植物生態艙</v>
      </c>
      <c r="D148" s="17" t="str">
        <f>VLOOKUP(B148,總表!$1:$1048576,4,0)</f>
        <v>永續發展農糧技術</v>
      </c>
      <c r="E148" s="16" t="str">
        <f>VLOOKUP(B148,總表!$1:$1048576,5,0)</f>
        <v>國中組</v>
      </c>
      <c r="F148" s="16" t="str">
        <f>VLOOKUP(B148,總表!$1:$1048576,3,0)</f>
        <v>桃園市</v>
      </c>
      <c r="G148" s="16" t="str">
        <f>VLOOKUP(B148,總表!$1:$1048576,6,0)</f>
        <v>黎安蕊</v>
      </c>
      <c r="H148" s="16" t="str">
        <f>VLOOKUP(B148,總表!$1:$1048576,7,0)</f>
        <v>桃園市立經國國中</v>
      </c>
      <c r="I148" s="16" t="str">
        <f>VLOOKUP(B148,總表!$1:$1048576,8,0)</f>
        <v>沈曉虹</v>
      </c>
      <c r="J148" s="16" t="str">
        <f>VLOOKUP(B148,總表!$1:$1048576,9,0)</f>
        <v>桃園市立經國國中</v>
      </c>
      <c r="K148" s="16" t="str">
        <f>VLOOKUP(B148,總表!$1:$1048576,10,0)</f>
        <v>林宥廷</v>
      </c>
      <c r="L148" s="16" t="str">
        <f>VLOOKUP(B148,總表!$1:$1048576,11,0)</f>
        <v>桃園市立經國國中</v>
      </c>
      <c r="M148" s="16" t="str">
        <f>VLOOKUP(B148,總表!$1:$1048576,12,0)</f>
        <v>陳逸群</v>
      </c>
      <c r="N148" s="16" t="str">
        <f>VLOOKUP(B148,總表!$1:$1048576,13,0)</f>
        <v>桃園市立經國國民中學</v>
      </c>
      <c r="O148" s="16" t="str">
        <f>VLOOKUP(B148,總表!$1:$1048576,14,0)</f>
        <v>陳泓宇</v>
      </c>
      <c r="P148" s="16" t="str">
        <f>VLOOKUP(B148,總表!$1:$1048576,15,0)</f>
        <v>經國國中</v>
      </c>
      <c r="Q148" s="16" t="str">
        <f>VLOOKUP(B148,總表!$1:$1048576,16,0)</f>
        <v>吳有恒</v>
      </c>
      <c r="R148" s="16" t="str">
        <f>VLOOKUP(B148,總表!$1:$1048576,17,0)</f>
        <v>桃園市立經國國民中學</v>
      </c>
    </row>
    <row r="149" spans="1:18" ht="17.399999999999999" hidden="1" x14ac:dyDescent="0.3">
      <c r="A149" s="22" t="s">
        <v>3495</v>
      </c>
      <c r="B149" s="13" t="s">
        <v>144</v>
      </c>
      <c r="C149" s="10" t="str">
        <f>VLOOKUP(B149,總表!$1:$1048576,2,0)</f>
        <v>環保電子香爐</v>
      </c>
      <c r="D149" s="17" t="str">
        <f>VLOOKUP(B149,總表!$1:$1048576,4,0)</f>
        <v>永續發展農糧技術</v>
      </c>
      <c r="E149" s="16" t="str">
        <f>VLOOKUP(B149,總表!$1:$1048576,5,0)</f>
        <v>國中組</v>
      </c>
      <c r="F149" s="16" t="str">
        <f>VLOOKUP(B149,總表!$1:$1048576,3,0)</f>
        <v>桃園市</v>
      </c>
      <c r="G149" s="16" t="str">
        <f>VLOOKUP(B149,總表!$1:$1048576,6,0)</f>
        <v>戴悦晴</v>
      </c>
      <c r="H149" s="16" t="str">
        <f>VLOOKUP(B149,總表!$1:$1048576,7,0)</f>
        <v>桃園市立經國國中</v>
      </c>
      <c r="I149" s="16" t="str">
        <f>VLOOKUP(B149,總表!$1:$1048576,8,0)</f>
        <v>殷悅</v>
      </c>
      <c r="J149" s="16" t="str">
        <f>VLOOKUP(B149,總表!$1:$1048576,9,0)</f>
        <v>桃園市立經國國中</v>
      </c>
      <c r="K149" s="16" t="str">
        <f>VLOOKUP(B149,總表!$1:$1048576,10,0)</f>
        <v>温昕澄</v>
      </c>
      <c r="L149" s="16" t="str">
        <f>VLOOKUP(B149,總表!$1:$1048576,11,0)</f>
        <v>桃園市立經國國中</v>
      </c>
      <c r="M149" s="16" t="str">
        <f>VLOOKUP(B149,總表!$1:$1048576,12,0)</f>
        <v>陳逸群</v>
      </c>
      <c r="N149" s="16" t="str">
        <f>VLOOKUP(B149,總表!$1:$1048576,13,0)</f>
        <v>桃園市立經國國民中學</v>
      </c>
      <c r="O149" s="16" t="str">
        <f>VLOOKUP(B149,總表!$1:$1048576,14,0)</f>
        <v>JOSH/歐陽龍</v>
      </c>
      <c r="P149" s="16" t="str">
        <f>VLOOKUP(B149,總表!$1:$1048576,15,0)</f>
        <v>經國國中</v>
      </c>
      <c r="Q149" s="16" t="str">
        <f>VLOOKUP(B149,總表!$1:$1048576,16,0)</f>
        <v>吳有恒</v>
      </c>
      <c r="R149" s="16" t="str">
        <f>VLOOKUP(B149,總表!$1:$1048576,17,0)</f>
        <v>桃園市立經國國民中學</v>
      </c>
    </row>
    <row r="150" spans="1:18" ht="17.399999999999999" hidden="1" x14ac:dyDescent="0.3">
      <c r="A150" s="22" t="s">
        <v>3495</v>
      </c>
      <c r="B150" s="13" t="s">
        <v>298</v>
      </c>
      <c r="C150" s="10" t="str">
        <f>VLOOKUP(B150,總表!$1:$1048576,2,0)</f>
        <v>情緒提醒筆</v>
      </c>
      <c r="D150" s="18" t="str">
        <f>VLOOKUP(B150,總表!$1:$1048576,4,0)</f>
        <v>休閒與教育</v>
      </c>
      <c r="E150" s="16" t="str">
        <f>VLOOKUP(B150,總表!$1:$1048576,5,0)</f>
        <v>國中組</v>
      </c>
      <c r="F150" s="16" t="str">
        <f>VLOOKUP(B150,總表!$1:$1048576,3,0)</f>
        <v>桃園市</v>
      </c>
      <c r="G150" s="16" t="str">
        <f>VLOOKUP(B150,總表!$1:$1048576,6,0)</f>
        <v>李雨潔</v>
      </c>
      <c r="H150" s="16" t="str">
        <f>VLOOKUP(B150,總表!$1:$1048576,7,0)</f>
        <v>桃園市立經國國中</v>
      </c>
      <c r="I150" s="16">
        <f>VLOOKUP(B150,總表!$1:$1048576,8,0)</f>
        <v>0</v>
      </c>
      <c r="J150" s="16">
        <f>VLOOKUP(B150,總表!$1:$1048576,9,0)</f>
        <v>0</v>
      </c>
      <c r="K150" s="16">
        <f>VLOOKUP(B150,總表!$1:$1048576,10,0)</f>
        <v>0</v>
      </c>
      <c r="L150" s="16">
        <f>VLOOKUP(B150,總表!$1:$1048576,11,0)</f>
        <v>0</v>
      </c>
      <c r="M150" s="16" t="str">
        <f>VLOOKUP(B150,總表!$1:$1048576,12,0)</f>
        <v>陳逸群</v>
      </c>
      <c r="N150" s="16" t="str">
        <f>VLOOKUP(B150,總表!$1:$1048576,13,0)</f>
        <v>經國國中</v>
      </c>
      <c r="O150" s="16" t="str">
        <f>VLOOKUP(B150,總表!$1:$1048576,14,0)</f>
        <v>陳泓宇</v>
      </c>
      <c r="P150" s="16" t="str">
        <f>VLOOKUP(B150,總表!$1:$1048576,15,0)</f>
        <v>桃園市立經國國民中學</v>
      </c>
      <c r="Q150" s="16" t="str">
        <f>VLOOKUP(B150,總表!$1:$1048576,16,0)</f>
        <v>吳有恒</v>
      </c>
      <c r="R150" s="16" t="str">
        <f>VLOOKUP(B150,總表!$1:$1048576,17,0)</f>
        <v>桃園市立經國國民中學</v>
      </c>
    </row>
    <row r="151" spans="1:18" ht="17.399999999999999" hidden="1" x14ac:dyDescent="0.3">
      <c r="A151" s="30" t="s">
        <v>3494</v>
      </c>
      <c r="B151" s="13" t="s">
        <v>365</v>
      </c>
      <c r="C151" s="10" t="str">
        <f>VLOOKUP(B151,總表!$1:$1048576,2,0)</f>
        <v>AI桌球教練</v>
      </c>
      <c r="D151" s="18" t="str">
        <f>VLOOKUP(B151,總表!$1:$1048576,4,0)</f>
        <v>休閒與教育</v>
      </c>
      <c r="E151" s="16" t="str">
        <f>VLOOKUP(B151,總表!$1:$1048576,5,0)</f>
        <v>國中組</v>
      </c>
      <c r="F151" s="16" t="str">
        <f>VLOOKUP(B151,總表!$1:$1048576,3,0)</f>
        <v>桃園市</v>
      </c>
      <c r="G151" s="16" t="str">
        <f>VLOOKUP(B151,總表!$1:$1048576,6,0)</f>
        <v>張宇澄</v>
      </c>
      <c r="H151" s="16" t="str">
        <f>VLOOKUP(B151,總表!$1:$1048576,7,0)</f>
        <v>桃園市立青埔國民中學</v>
      </c>
      <c r="I151" s="16">
        <f>VLOOKUP(B151,總表!$1:$1048576,8,0)</f>
        <v>0</v>
      </c>
      <c r="J151" s="16">
        <f>VLOOKUP(B151,總表!$1:$1048576,9,0)</f>
        <v>0</v>
      </c>
      <c r="K151" s="16">
        <f>VLOOKUP(B151,總表!$1:$1048576,10,0)</f>
        <v>0</v>
      </c>
      <c r="L151" s="16">
        <f>VLOOKUP(B151,總表!$1:$1048576,11,0)</f>
        <v>0</v>
      </c>
      <c r="M151" s="16" t="str">
        <f>VLOOKUP(B151,總表!$1:$1048576,12,0)</f>
        <v>邱振源</v>
      </c>
      <c r="N151" s="16" t="str">
        <f>VLOOKUP(B151,總表!$1:$1048576,13,0)</f>
        <v>桃園市立青埔國中</v>
      </c>
      <c r="O151" s="16" t="str">
        <f>VLOOKUP(B151,總表!$1:$1048576,14,0)</f>
        <v>何淑鈴</v>
      </c>
      <c r="P151" s="16" t="str">
        <f>VLOOKUP(B151,總表!$1:$1048576,15,0)</f>
        <v>桃園市立同德國中</v>
      </c>
      <c r="Q151" s="16" t="str">
        <f>VLOOKUP(B151,總表!$1:$1048576,16,0)</f>
        <v>林琪正</v>
      </c>
      <c r="R151" s="16" t="str">
        <f>VLOOKUP(B151,總表!$1:$1048576,17,0)</f>
        <v>桃園市立同德國中</v>
      </c>
    </row>
    <row r="152" spans="1:18" ht="17.399999999999999" hidden="1" x14ac:dyDescent="0.3">
      <c r="A152" s="30" t="s">
        <v>3494</v>
      </c>
      <c r="B152" s="13" t="s">
        <v>337</v>
      </c>
      <c r="C152" s="10" t="str">
        <f>VLOOKUP(B152,總表!$1:$1048576,2,0)</f>
        <v>桌遊-杏林歸錄</v>
      </c>
      <c r="D152" s="18" t="str">
        <f>VLOOKUP(B152,總表!$1:$1048576,4,0)</f>
        <v>休閒與教育</v>
      </c>
      <c r="E152" s="16" t="str">
        <f>VLOOKUP(B152,總表!$1:$1048576,5,0)</f>
        <v>國中組</v>
      </c>
      <c r="F152" s="16" t="str">
        <f>VLOOKUP(B152,總表!$1:$1048576,3,0)</f>
        <v>桃園市</v>
      </c>
      <c r="G152" s="16" t="str">
        <f>VLOOKUP(B152,總表!$1:$1048576,6,0)</f>
        <v>黃希真</v>
      </c>
      <c r="H152" s="16" t="str">
        <f>VLOOKUP(B152,總表!$1:$1048576,7,0)</f>
        <v>桃園市立中壢國民中學</v>
      </c>
      <c r="I152" s="16">
        <f>VLOOKUP(B152,總表!$1:$1048576,8,0)</f>
        <v>0</v>
      </c>
      <c r="J152" s="16">
        <f>VLOOKUP(B152,總表!$1:$1048576,9,0)</f>
        <v>0</v>
      </c>
      <c r="K152" s="16">
        <f>VLOOKUP(B152,總表!$1:$1048576,10,0)</f>
        <v>0</v>
      </c>
      <c r="L152" s="16">
        <f>VLOOKUP(B152,總表!$1:$1048576,11,0)</f>
        <v>0</v>
      </c>
      <c r="M152" s="16" t="str">
        <f>VLOOKUP(B152,總表!$1:$1048576,12,0)</f>
        <v>吳貞慧</v>
      </c>
      <c r="N152" s="16" t="str">
        <f>VLOOKUP(B152,總表!$1:$1048576,13,0)</f>
        <v>桃園市立中壢國民中學</v>
      </c>
      <c r="O152" s="16" t="str">
        <f>VLOOKUP(B152,總表!$1:$1048576,14,0)</f>
        <v>裘旼旼</v>
      </c>
      <c r="P152" s="16" t="str">
        <f>VLOOKUP(B152,總表!$1:$1048576,15,0)</f>
        <v>桃園市立中壢國民中學</v>
      </c>
      <c r="Q152" s="16">
        <f>VLOOKUP(B152,總表!$1:$1048576,16,0)</f>
        <v>0</v>
      </c>
      <c r="R152" s="16">
        <f>VLOOKUP(B152,總表!$1:$1048576,17,0)</f>
        <v>0</v>
      </c>
    </row>
    <row r="153" spans="1:18" ht="17.399999999999999" hidden="1" x14ac:dyDescent="0.3">
      <c r="A153" s="30" t="s">
        <v>3494</v>
      </c>
      <c r="B153" s="13" t="s">
        <v>315</v>
      </c>
      <c r="C153" s="10" t="str">
        <f>VLOOKUP(B153,總表!$1:$1048576,2,0)</f>
        <v>小盒子裡的風雨雲</v>
      </c>
      <c r="D153" s="18" t="str">
        <f>VLOOKUP(B153,總表!$1:$1048576,4,0)</f>
        <v>休閒與教育</v>
      </c>
      <c r="E153" s="16" t="str">
        <f>VLOOKUP(B153,總表!$1:$1048576,5,0)</f>
        <v>國中組</v>
      </c>
      <c r="F153" s="16" t="str">
        <f>VLOOKUP(B153,總表!$1:$1048576,3,0)</f>
        <v>桃園市</v>
      </c>
      <c r="G153" s="16" t="str">
        <f>VLOOKUP(B153,總表!$1:$1048576,6,0)</f>
        <v>殷悅</v>
      </c>
      <c r="H153" s="16" t="str">
        <f>VLOOKUP(B153,總表!$1:$1048576,7,0)</f>
        <v>桃園市立經國國中</v>
      </c>
      <c r="I153" s="16" t="str">
        <f>VLOOKUP(B153,總表!$1:$1048576,8,0)</f>
        <v>戴悦晴</v>
      </c>
      <c r="J153" s="16" t="str">
        <f>VLOOKUP(B153,總表!$1:$1048576,9,0)</f>
        <v>桃園市立經國國中</v>
      </c>
      <c r="K153" s="16" t="str">
        <f>VLOOKUP(B153,總表!$1:$1048576,10,0)</f>
        <v>温昕澄</v>
      </c>
      <c r="L153" s="16" t="str">
        <f>VLOOKUP(B153,總表!$1:$1048576,11,0)</f>
        <v>桃園市立經國國中</v>
      </c>
      <c r="M153" s="16" t="str">
        <f>VLOOKUP(B153,總表!$1:$1048576,12,0)</f>
        <v>陳逸群</v>
      </c>
      <c r="N153" s="16" t="str">
        <f>VLOOKUP(B153,總表!$1:$1048576,13,0)</f>
        <v>桃園市立經國國民中學</v>
      </c>
      <c r="O153" s="16" t="str">
        <f>VLOOKUP(B153,總表!$1:$1048576,14,0)</f>
        <v>JOSH/歐陽龍</v>
      </c>
      <c r="P153" s="16" t="str">
        <f>VLOOKUP(B153,總表!$1:$1048576,15,0)</f>
        <v>經國國中</v>
      </c>
      <c r="Q153" s="16" t="str">
        <f>VLOOKUP(B153,總表!$1:$1048576,16,0)</f>
        <v>吳有恒</v>
      </c>
      <c r="R153" s="16" t="str">
        <f>VLOOKUP(B153,總表!$1:$1048576,17,0)</f>
        <v>桃園市立經國國民中學</v>
      </c>
    </row>
    <row r="154" spans="1:18" ht="17.399999999999999" hidden="1" x14ac:dyDescent="0.3">
      <c r="A154" s="22" t="s">
        <v>3495</v>
      </c>
      <c r="B154" s="13" t="s">
        <v>638</v>
      </c>
      <c r="C154" s="10" t="str">
        <f>VLOOKUP(B154,總表!$1:$1048576,2,0)</f>
        <v>煞車強弱預警指示燈</v>
      </c>
      <c r="D154" s="19" t="str">
        <f>VLOOKUP(B154,總表!$1:$1048576,4,0)</f>
        <v>災害管理與安全</v>
      </c>
      <c r="E154" s="16" t="str">
        <f>VLOOKUP(B154,總表!$1:$1048576,5,0)</f>
        <v>國中組</v>
      </c>
      <c r="F154" s="16" t="str">
        <f>VLOOKUP(B154,總表!$1:$1048576,3,0)</f>
        <v>桃園市</v>
      </c>
      <c r="G154" s="16" t="str">
        <f>VLOOKUP(B154,總表!$1:$1048576,6,0)</f>
        <v>游昕翰</v>
      </c>
      <c r="H154" s="16" t="str">
        <f>VLOOKUP(B154,總表!$1:$1048576,7,0)</f>
        <v>六和學校財團法人桃園市六和高級中等學校國中部</v>
      </c>
      <c r="I154" s="16">
        <f>VLOOKUP(B154,總表!$1:$1048576,8,0)</f>
        <v>0</v>
      </c>
      <c r="J154" s="16">
        <f>VLOOKUP(B154,總表!$1:$1048576,9,0)</f>
        <v>0</v>
      </c>
      <c r="K154" s="16">
        <f>VLOOKUP(B154,總表!$1:$1048576,10,0)</f>
        <v>0</v>
      </c>
      <c r="L154" s="16">
        <f>VLOOKUP(B154,總表!$1:$1048576,11,0)</f>
        <v>0</v>
      </c>
      <c r="M154" s="16" t="str">
        <f>VLOOKUP(B154,總表!$1:$1048576,12,0)</f>
        <v>周郁翔</v>
      </c>
      <c r="N154" s="16" t="str">
        <f>VLOOKUP(B154,總表!$1:$1048576,13,0)</f>
        <v>六和學校財團法人桃園市六和高級中等學校</v>
      </c>
      <c r="O154" s="16" t="str">
        <f>VLOOKUP(B154,總表!$1:$1048576,14,0)</f>
        <v>黃淑燕</v>
      </c>
      <c r="P154" s="16" t="str">
        <f>VLOOKUP(B154,總表!$1:$1048576,15,0)</f>
        <v>六和學校財團法人桃園市六和高級中等學校</v>
      </c>
      <c r="Q154" s="16" t="str">
        <f>VLOOKUP(B154,總表!$1:$1048576,16,0)</f>
        <v>高華雪</v>
      </c>
      <c r="R154" s="16" t="str">
        <f>VLOOKUP(B154,總表!$1:$1048576,17,0)</f>
        <v>六和學校財團法人桃園市六和高級中等學校</v>
      </c>
    </row>
    <row r="155" spans="1:18" ht="17.399999999999999" hidden="1" x14ac:dyDescent="0.3">
      <c r="A155" s="22" t="s">
        <v>3495</v>
      </c>
      <c r="B155" s="13" t="s">
        <v>643</v>
      </c>
      <c r="C155" s="10" t="str">
        <f>VLOOKUP(B155,總表!$1:$1048576,2,0)</f>
        <v>回收雨水的雨衣</v>
      </c>
      <c r="D155" s="19" t="str">
        <f>VLOOKUP(B155,總表!$1:$1048576,4,0)</f>
        <v>災害管理與安全</v>
      </c>
      <c r="E155" s="16" t="str">
        <f>VLOOKUP(B155,總表!$1:$1048576,5,0)</f>
        <v>國中組</v>
      </c>
      <c r="F155" s="16" t="str">
        <f>VLOOKUP(B155,總表!$1:$1048576,3,0)</f>
        <v>桃園市</v>
      </c>
      <c r="G155" s="16" t="str">
        <f>VLOOKUP(B155,總表!$1:$1048576,6,0)</f>
        <v>凌筱喬</v>
      </c>
      <c r="H155" s="16" t="str">
        <f>VLOOKUP(B155,總表!$1:$1048576,7,0)</f>
        <v>六和學校財團法人桃園市六和高級中等學校國中部</v>
      </c>
      <c r="I155" s="16" t="str">
        <f>VLOOKUP(B155,總表!$1:$1048576,8,0)</f>
        <v>賴靖文</v>
      </c>
      <c r="J155" s="16" t="str">
        <f>VLOOKUP(B155,總表!$1:$1048576,9,0)</f>
        <v>六和學校財團法人桃園市六和高級中等學校國中部</v>
      </c>
      <c r="K155" s="16">
        <f>VLOOKUP(B155,總表!$1:$1048576,10,0)</f>
        <v>0</v>
      </c>
      <c r="L155" s="16">
        <f>VLOOKUP(B155,總表!$1:$1048576,11,0)</f>
        <v>0</v>
      </c>
      <c r="M155" s="16" t="str">
        <f>VLOOKUP(B155,總表!$1:$1048576,12,0)</f>
        <v>吳玟萱</v>
      </c>
      <c r="N155" s="16" t="str">
        <f>VLOOKUP(B155,總表!$1:$1048576,13,0)</f>
        <v>六和學校財團法人桃園市六和高級中等學校</v>
      </c>
      <c r="O155" s="16" t="str">
        <f>VLOOKUP(B155,總表!$1:$1048576,14,0)</f>
        <v>韓薇薇</v>
      </c>
      <c r="P155" s="16" t="str">
        <f>VLOOKUP(B155,總表!$1:$1048576,15,0)</f>
        <v>六和學校財團法人桃園市六和高級中等學校</v>
      </c>
      <c r="Q155" s="16">
        <f>VLOOKUP(B155,總表!$1:$1048576,16,0)</f>
        <v>0</v>
      </c>
      <c r="R155" s="16">
        <f>VLOOKUP(B155,總表!$1:$1048576,17,0)</f>
        <v>0</v>
      </c>
    </row>
    <row r="156" spans="1:18" ht="17.399999999999999" hidden="1" x14ac:dyDescent="0.3">
      <c r="A156" s="22" t="s">
        <v>3495</v>
      </c>
      <c r="B156" s="13" t="s">
        <v>545</v>
      </c>
      <c r="C156" s="10" t="str">
        <f>VLOOKUP(B156,總表!$1:$1048576,2,0)</f>
        <v>友善健康公車把手</v>
      </c>
      <c r="D156" s="19" t="str">
        <f>VLOOKUP(B156,總表!$1:$1048576,4,0)</f>
        <v>災害管理與安全</v>
      </c>
      <c r="E156" s="16" t="str">
        <f>VLOOKUP(B156,總表!$1:$1048576,5,0)</f>
        <v>國中組</v>
      </c>
      <c r="F156" s="16" t="str">
        <f>VLOOKUP(B156,總表!$1:$1048576,3,0)</f>
        <v>桃園市</v>
      </c>
      <c r="G156" s="16" t="str">
        <f>VLOOKUP(B156,總表!$1:$1048576,6,0)</f>
        <v>周千云</v>
      </c>
      <c r="H156" s="16" t="str">
        <f>VLOOKUP(B156,總表!$1:$1048576,7,0)</f>
        <v>經國國中</v>
      </c>
      <c r="I156" s="16" t="str">
        <f>VLOOKUP(B156,總表!$1:$1048576,8,0)</f>
        <v>徐岱瑋</v>
      </c>
      <c r="J156" s="16" t="str">
        <f>VLOOKUP(B156,總表!$1:$1048576,9,0)</f>
        <v>經國國中</v>
      </c>
      <c r="K156" s="16">
        <f>VLOOKUP(B156,總表!$1:$1048576,10,0)</f>
        <v>0</v>
      </c>
      <c r="L156" s="16">
        <f>VLOOKUP(B156,總表!$1:$1048576,11,0)</f>
        <v>0</v>
      </c>
      <c r="M156" s="16" t="str">
        <f>VLOOKUP(B156,總表!$1:$1048576,12,0)</f>
        <v>陳逸群</v>
      </c>
      <c r="N156" s="16" t="str">
        <f>VLOOKUP(B156,總表!$1:$1048576,13,0)</f>
        <v>桃園市立經國國民中學</v>
      </c>
      <c r="O156" s="16" t="str">
        <f>VLOOKUP(B156,總表!$1:$1048576,14,0)</f>
        <v>JOSH/歐陽龍</v>
      </c>
      <c r="P156" s="16" t="str">
        <f>VLOOKUP(B156,總表!$1:$1048576,15,0)</f>
        <v>經國國中</v>
      </c>
      <c r="Q156" s="16" t="str">
        <f>VLOOKUP(B156,總表!$1:$1048576,16,0)</f>
        <v>吳有恒</v>
      </c>
      <c r="R156" s="16" t="str">
        <f>VLOOKUP(B156,總表!$1:$1048576,17,0)</f>
        <v>桃園市立經國國民中學</v>
      </c>
    </row>
    <row r="157" spans="1:18" ht="17.399999999999999" hidden="1" x14ac:dyDescent="0.3">
      <c r="A157" s="22" t="s">
        <v>3495</v>
      </c>
      <c r="B157" s="13" t="s">
        <v>425</v>
      </c>
      <c r="C157" s="10" t="str">
        <f>VLOOKUP(B157,總表!$1:$1048576,2,0)</f>
        <v>行車小幫手－駕駛安全警示系統</v>
      </c>
      <c r="D157" s="19" t="str">
        <f>VLOOKUP(B157,總表!$1:$1048576,4,0)</f>
        <v>災害管理與安全</v>
      </c>
      <c r="E157" s="16" t="str">
        <f>VLOOKUP(B157,總表!$1:$1048576,5,0)</f>
        <v>國中組</v>
      </c>
      <c r="F157" s="16" t="str">
        <f>VLOOKUP(B157,總表!$1:$1048576,3,0)</f>
        <v>桃園市</v>
      </c>
      <c r="G157" s="16" t="str">
        <f>VLOOKUP(B157,總表!$1:$1048576,6,0)</f>
        <v>林懷恩</v>
      </c>
      <c r="H157" s="16" t="str">
        <f>VLOOKUP(B157,總表!$1:$1048576,7,0)</f>
        <v>桃園市立同德國民中學</v>
      </c>
      <c r="I157" s="16">
        <f>VLOOKUP(B157,總表!$1:$1048576,8,0)</f>
        <v>0</v>
      </c>
      <c r="J157" s="16">
        <f>VLOOKUP(B157,總表!$1:$1048576,9,0)</f>
        <v>0</v>
      </c>
      <c r="K157" s="16">
        <f>VLOOKUP(B157,總表!$1:$1048576,10,0)</f>
        <v>0</v>
      </c>
      <c r="L157" s="16">
        <f>VLOOKUP(B157,總表!$1:$1048576,11,0)</f>
        <v>0</v>
      </c>
      <c r="M157" s="16" t="str">
        <f>VLOOKUP(B157,總表!$1:$1048576,12,0)</f>
        <v>林琪正</v>
      </c>
      <c r="N157" s="16" t="str">
        <f>VLOOKUP(B157,總表!$1:$1048576,13,0)</f>
        <v>桃園市立同德國中</v>
      </c>
      <c r="O157" s="16" t="str">
        <f>VLOOKUP(B157,總表!$1:$1048576,14,0)</f>
        <v>何淑鈴</v>
      </c>
      <c r="P157" s="16" t="str">
        <f>VLOOKUP(B157,總表!$1:$1048576,15,0)</f>
        <v>桃園市立同德國中</v>
      </c>
      <c r="Q157" s="16" t="str">
        <f>VLOOKUP(B157,總表!$1:$1048576,16,0)</f>
        <v>蕭家銘</v>
      </c>
      <c r="R157" s="16" t="str">
        <f>VLOOKUP(B157,總表!$1:$1048576,17,0)</f>
        <v>桃園市立同德國中</v>
      </c>
    </row>
    <row r="158" spans="1:18" ht="17.399999999999999" hidden="1" x14ac:dyDescent="0.3">
      <c r="A158" s="22" t="s">
        <v>3495</v>
      </c>
      <c r="B158" s="13" t="s">
        <v>663</v>
      </c>
      <c r="C158" s="10" t="str">
        <f>VLOOKUP(B158,總表!$1:$1048576,2,0)</f>
        <v>別當縮頭烏龜，挺直腰桿-AI辨識坐姿矯正器</v>
      </c>
      <c r="D158" s="19" t="str">
        <f>VLOOKUP(B158,總表!$1:$1048576,4,0)</f>
        <v>災害管理與安全</v>
      </c>
      <c r="E158" s="16" t="str">
        <f>VLOOKUP(B158,總表!$1:$1048576,5,0)</f>
        <v>國中組</v>
      </c>
      <c r="F158" s="16" t="str">
        <f>VLOOKUP(B158,總表!$1:$1048576,3,0)</f>
        <v>桃園市</v>
      </c>
      <c r="G158" s="16" t="str">
        <f>VLOOKUP(B158,總表!$1:$1048576,6,0)</f>
        <v>林哲仕</v>
      </c>
      <c r="H158" s="16" t="str">
        <f>VLOOKUP(B158,總表!$1:$1048576,7,0)</f>
        <v>桃園市立龍潭國民中學</v>
      </c>
      <c r="I158" s="16" t="str">
        <f>VLOOKUP(B158,總表!$1:$1048576,8,0)</f>
        <v>詹睿靖</v>
      </c>
      <c r="J158" s="16" t="str">
        <f>VLOOKUP(B158,總表!$1:$1048576,9,0)</f>
        <v>桃園市立龍潭國民中學</v>
      </c>
      <c r="K158" s="16">
        <f>VLOOKUP(B158,總表!$1:$1048576,10,0)</f>
        <v>0</v>
      </c>
      <c r="L158" s="16">
        <f>VLOOKUP(B158,總表!$1:$1048576,11,0)</f>
        <v>0</v>
      </c>
      <c r="M158" s="16" t="str">
        <f>VLOOKUP(B158,總表!$1:$1048576,12,0)</f>
        <v>吳秀雯</v>
      </c>
      <c r="N158" s="16" t="str">
        <f>VLOOKUP(B158,總表!$1:$1048576,13,0)</f>
        <v>桃園市立龍潭國民中學</v>
      </c>
      <c r="O158" s="16" t="str">
        <f>VLOOKUP(B158,總表!$1:$1048576,14,0)</f>
        <v>黃銘義</v>
      </c>
      <c r="P158" s="16" t="str">
        <f>VLOOKUP(B158,總表!$1:$1048576,15,0)</f>
        <v xml:space="preserve"> 桃園市立龍潭國民中學</v>
      </c>
      <c r="Q158" s="16">
        <f>VLOOKUP(B158,總表!$1:$1048576,16,0)</f>
        <v>0</v>
      </c>
      <c r="R158" s="16">
        <f>VLOOKUP(B158,總表!$1:$1048576,17,0)</f>
        <v>0</v>
      </c>
    </row>
    <row r="159" spans="1:18" ht="17.399999999999999" hidden="1" x14ac:dyDescent="0.3">
      <c r="A159" s="25" t="s">
        <v>3492</v>
      </c>
      <c r="B159" s="13" t="s">
        <v>659</v>
      </c>
      <c r="C159" s="10" t="str">
        <f>VLOOKUP(B159,總表!$1:$1048576,2,0)</f>
        <v>螺旋水塔清洗裝置</v>
      </c>
      <c r="D159" s="19" t="str">
        <f>VLOOKUP(B159,總表!$1:$1048576,4,0)</f>
        <v>災害管理與安全</v>
      </c>
      <c r="E159" s="16" t="str">
        <f>VLOOKUP(B159,總表!$1:$1048576,5,0)</f>
        <v>國中組</v>
      </c>
      <c r="F159" s="16" t="str">
        <f>VLOOKUP(B159,總表!$1:$1048576,3,0)</f>
        <v>桃園市</v>
      </c>
      <c r="G159" s="16" t="str">
        <f>VLOOKUP(B159,總表!$1:$1048576,6,0)</f>
        <v>謝沂叡</v>
      </c>
      <c r="H159" s="16" t="str">
        <f>VLOOKUP(B159,總表!$1:$1048576,7,0)</f>
        <v>桃園市立經國國中</v>
      </c>
      <c r="I159" s="16">
        <f>VLOOKUP(B159,總表!$1:$1048576,8,0)</f>
        <v>0</v>
      </c>
      <c r="J159" s="16">
        <f>VLOOKUP(B159,總表!$1:$1048576,9,0)</f>
        <v>0</v>
      </c>
      <c r="K159" s="16">
        <f>VLOOKUP(B159,總表!$1:$1048576,10,0)</f>
        <v>0</v>
      </c>
      <c r="L159" s="16">
        <f>VLOOKUP(B159,總表!$1:$1048576,11,0)</f>
        <v>0</v>
      </c>
      <c r="M159" s="16" t="str">
        <f>VLOOKUP(B159,總表!$1:$1048576,12,0)</f>
        <v>陳泓宇</v>
      </c>
      <c r="N159" s="16" t="str">
        <f>VLOOKUP(B159,總表!$1:$1048576,13,0)</f>
        <v>桃園市立經國國民中學</v>
      </c>
      <c r="O159" s="16" t="str">
        <f>VLOOKUP(B159,總表!$1:$1048576,14,0)</f>
        <v>吳有恒</v>
      </c>
      <c r="P159" s="16" t="str">
        <f>VLOOKUP(B159,總表!$1:$1048576,15,0)</f>
        <v>桃園市立經國國民中學</v>
      </c>
      <c r="Q159" s="16" t="str">
        <f>VLOOKUP(B159,總表!$1:$1048576,16,0)</f>
        <v>許碧瑩</v>
      </c>
      <c r="R159" s="16" t="str">
        <f>VLOOKUP(B159,總表!$1:$1048576,17,0)</f>
        <v>桃園市立經國國民中學</v>
      </c>
    </row>
    <row r="160" spans="1:18" ht="17.399999999999999" hidden="1" x14ac:dyDescent="0.3">
      <c r="A160" s="28" t="s">
        <v>3493</v>
      </c>
      <c r="B160" s="13" t="s">
        <v>534</v>
      </c>
      <c r="C160" s="10" t="str">
        <f>VLOOKUP(B160,總表!$1:$1048576,2,0)</f>
        <v>智行警示盾 - 二代</v>
      </c>
      <c r="D160" s="19" t="str">
        <f>VLOOKUP(B160,總表!$1:$1048576,4,0)</f>
        <v>災害管理與安全</v>
      </c>
      <c r="E160" s="16" t="str">
        <f>VLOOKUP(B160,總表!$1:$1048576,5,0)</f>
        <v>國中組</v>
      </c>
      <c r="F160" s="16" t="str">
        <f>VLOOKUP(B160,總表!$1:$1048576,3,0)</f>
        <v>桃園市</v>
      </c>
      <c r="G160" s="16" t="str">
        <f>VLOOKUP(B160,總表!$1:$1048576,6,0)</f>
        <v>陳楷鈞</v>
      </c>
      <c r="H160" s="16" t="str">
        <f>VLOOKUP(B160,總表!$1:$1048576,7,0)</f>
        <v>桃園市立文昌國民中學</v>
      </c>
      <c r="I160" s="16" t="str">
        <f>VLOOKUP(B160,總表!$1:$1048576,8,0)</f>
        <v>李柏霖</v>
      </c>
      <c r="J160" s="16" t="str">
        <f>VLOOKUP(B160,總表!$1:$1048576,9,0)</f>
        <v>桃園市立文昌國民中學</v>
      </c>
      <c r="K160" s="16" t="str">
        <f>VLOOKUP(B160,總表!$1:$1048576,10,0)</f>
        <v>黃品瑞</v>
      </c>
      <c r="L160" s="16" t="str">
        <f>VLOOKUP(B160,總表!$1:$1048576,11,0)</f>
        <v>桃園市立內壢國民中學</v>
      </c>
      <c r="M160" s="16" t="str">
        <f>VLOOKUP(B160,總表!$1:$1048576,12,0)</f>
        <v>謝秉桓</v>
      </c>
      <c r="N160" s="16" t="str">
        <f>VLOOKUP(B160,總表!$1:$1048576,13,0)</f>
        <v>桃園市文昌國民中學</v>
      </c>
      <c r="O160" s="16" t="str">
        <f>VLOOKUP(B160,總表!$1:$1048576,14,0)</f>
        <v>曾晏詳</v>
      </c>
      <c r="P160" s="16" t="str">
        <f>VLOOKUP(B160,總表!$1:$1048576,15,0)</f>
        <v>桃園市文昌國民中學</v>
      </c>
      <c r="Q160" s="16" t="str">
        <f>VLOOKUP(B160,總表!$1:$1048576,16,0)</f>
        <v>鄭卉榆</v>
      </c>
      <c r="R160" s="16" t="str">
        <f>VLOOKUP(B160,總表!$1:$1048576,17,0)</f>
        <v>桃園市立內壢國民中學</v>
      </c>
    </row>
    <row r="161" spans="1:18" ht="17.399999999999999" hidden="1" x14ac:dyDescent="0.3">
      <c r="A161" s="30" t="s">
        <v>3494</v>
      </c>
      <c r="B161" s="13" t="s">
        <v>677</v>
      </c>
      <c r="C161" s="10" t="str">
        <f>VLOOKUP(B161,總表!$1:$1048576,2,0)</f>
        <v>氣體外洩檢知環</v>
      </c>
      <c r="D161" s="19" t="str">
        <f>VLOOKUP(B161,總表!$1:$1048576,4,0)</f>
        <v>災害管理與安全</v>
      </c>
      <c r="E161" s="16" t="str">
        <f>VLOOKUP(B161,總表!$1:$1048576,5,0)</f>
        <v>國中組</v>
      </c>
      <c r="F161" s="16" t="str">
        <f>VLOOKUP(B161,總表!$1:$1048576,3,0)</f>
        <v>桃園市</v>
      </c>
      <c r="G161" s="16" t="str">
        <f>VLOOKUP(B161,總表!$1:$1048576,6,0)</f>
        <v>吳誠恩</v>
      </c>
      <c r="H161" s="16" t="str">
        <f>VLOOKUP(B161,總表!$1:$1048576,7,0)</f>
        <v>桃園市立經國國中</v>
      </c>
      <c r="I161" s="16">
        <f>VLOOKUP(B161,總表!$1:$1048576,8,0)</f>
        <v>0</v>
      </c>
      <c r="J161" s="16">
        <f>VLOOKUP(B161,總表!$1:$1048576,9,0)</f>
        <v>0</v>
      </c>
      <c r="K161" s="16">
        <f>VLOOKUP(B161,總表!$1:$1048576,10,0)</f>
        <v>0</v>
      </c>
      <c r="L161" s="16">
        <f>VLOOKUP(B161,總表!$1:$1048576,11,0)</f>
        <v>0</v>
      </c>
      <c r="M161" s="16" t="str">
        <f>VLOOKUP(B161,總表!$1:$1048576,12,0)</f>
        <v>陳逸群</v>
      </c>
      <c r="N161" s="16" t="str">
        <f>VLOOKUP(B161,總表!$1:$1048576,13,0)</f>
        <v>桃園市立經國國民中學</v>
      </c>
      <c r="O161" s="16">
        <f>VLOOKUP(B161,總表!$1:$1048576,14,0)</f>
        <v>0</v>
      </c>
      <c r="P161" s="16">
        <f>VLOOKUP(B161,總表!$1:$1048576,15,0)</f>
        <v>0</v>
      </c>
      <c r="Q161" s="16">
        <f>VLOOKUP(B161,總表!$1:$1048576,16,0)</f>
        <v>0</v>
      </c>
      <c r="R161" s="16">
        <f>VLOOKUP(B161,總表!$1:$1048576,17,0)</f>
        <v>0</v>
      </c>
    </row>
    <row r="162" spans="1:18" ht="17.399999999999999" hidden="1" x14ac:dyDescent="0.3">
      <c r="A162" s="30" t="s">
        <v>3494</v>
      </c>
      <c r="B162" s="13" t="s">
        <v>430</v>
      </c>
      <c r="C162" s="10" t="str">
        <f>VLOOKUP(B162,總表!$1:$1048576,2,0)</f>
        <v>A柱死角智慧鏡頭</v>
      </c>
      <c r="D162" s="19" t="str">
        <f>VLOOKUP(B162,總表!$1:$1048576,4,0)</f>
        <v>災害管理與安全</v>
      </c>
      <c r="E162" s="16" t="str">
        <f>VLOOKUP(B162,總表!$1:$1048576,5,0)</f>
        <v>國中組</v>
      </c>
      <c r="F162" s="16" t="str">
        <f>VLOOKUP(B162,總表!$1:$1048576,3,0)</f>
        <v>桃園市</v>
      </c>
      <c r="G162" s="16" t="str">
        <f>VLOOKUP(B162,總表!$1:$1048576,6,0)</f>
        <v>劉承燁</v>
      </c>
      <c r="H162" s="16" t="str">
        <f>VLOOKUP(B162,總表!$1:$1048576,7,0)</f>
        <v>桃園市立大成國中</v>
      </c>
      <c r="I162" s="16">
        <f>VLOOKUP(B162,總表!$1:$1048576,8,0)</f>
        <v>0</v>
      </c>
      <c r="J162" s="16">
        <f>VLOOKUP(B162,總表!$1:$1048576,9,0)</f>
        <v>0</v>
      </c>
      <c r="K162" s="16">
        <f>VLOOKUP(B162,總表!$1:$1048576,10,0)</f>
        <v>0</v>
      </c>
      <c r="L162" s="16">
        <f>VLOOKUP(B162,總表!$1:$1048576,11,0)</f>
        <v>0</v>
      </c>
      <c r="M162" s="16" t="str">
        <f>VLOOKUP(B162,總表!$1:$1048576,12,0)</f>
        <v>林琪正</v>
      </c>
      <c r="N162" s="16" t="str">
        <f>VLOOKUP(B162,總表!$1:$1048576,13,0)</f>
        <v>桃園市立同德國中</v>
      </c>
      <c r="O162" s="16" t="str">
        <f>VLOOKUP(B162,總表!$1:$1048576,14,0)</f>
        <v>何淑鈴</v>
      </c>
      <c r="P162" s="16" t="str">
        <f>VLOOKUP(B162,總表!$1:$1048576,15,0)</f>
        <v>桃園市立同德國中</v>
      </c>
      <c r="Q162" s="16" t="str">
        <f>VLOOKUP(B162,總表!$1:$1048576,16,0)</f>
        <v>黃鼎皓</v>
      </c>
      <c r="R162" s="16" t="str">
        <f>VLOOKUP(B162,總表!$1:$1048576,17,0)</f>
        <v>桃園市立大成國中</v>
      </c>
    </row>
    <row r="163" spans="1:18" ht="17.399999999999999" hidden="1" x14ac:dyDescent="0.3">
      <c r="A163" s="30" t="s">
        <v>3494</v>
      </c>
      <c r="B163" s="13" t="s">
        <v>549</v>
      </c>
      <c r="C163" s="10" t="str">
        <f>VLOOKUP(B163,總表!$1:$1048576,2,0)</f>
        <v>共享單車後照鏡</v>
      </c>
      <c r="D163" s="19" t="str">
        <f>VLOOKUP(B163,總表!$1:$1048576,4,0)</f>
        <v>災害管理與安全</v>
      </c>
      <c r="E163" s="16" t="str">
        <f>VLOOKUP(B163,總表!$1:$1048576,5,0)</f>
        <v>國中組</v>
      </c>
      <c r="F163" s="16" t="str">
        <f>VLOOKUP(B163,總表!$1:$1048576,3,0)</f>
        <v>桃園市</v>
      </c>
      <c r="G163" s="16" t="str">
        <f>VLOOKUP(B163,總表!$1:$1048576,6,0)</f>
        <v>蔡昀霏</v>
      </c>
      <c r="H163" s="16" t="str">
        <f>VLOOKUP(B163,總表!$1:$1048576,7,0)</f>
        <v>桃園市立經國國中</v>
      </c>
      <c r="I163" s="16" t="str">
        <f>VLOOKUP(B163,總表!$1:$1048576,8,0)</f>
        <v>洪胤晴</v>
      </c>
      <c r="J163" s="16" t="str">
        <f>VLOOKUP(B163,總表!$1:$1048576,9,0)</f>
        <v>桃園市立經國國中</v>
      </c>
      <c r="K163" s="16" t="str">
        <f>VLOOKUP(B163,總表!$1:$1048576,10,0)</f>
        <v>尚明希</v>
      </c>
      <c r="L163" s="16" t="str">
        <f>VLOOKUP(B163,總表!$1:$1048576,11,0)</f>
        <v>桃園市立經國國中</v>
      </c>
      <c r="M163" s="16" t="str">
        <f>VLOOKUP(B163,總表!$1:$1048576,12,0)</f>
        <v>陳逸群</v>
      </c>
      <c r="N163" s="16" t="str">
        <f>VLOOKUP(B163,總表!$1:$1048576,13,0)</f>
        <v>桃園市立經國國民中學</v>
      </c>
      <c r="O163" s="16" t="str">
        <f>VLOOKUP(B163,總表!$1:$1048576,14,0)</f>
        <v>JOSH/歐陽龍</v>
      </c>
      <c r="P163" s="16" t="str">
        <f>VLOOKUP(B163,總表!$1:$1048576,15,0)</f>
        <v>經國國中</v>
      </c>
      <c r="Q163" s="16" t="str">
        <f>VLOOKUP(B163,總表!$1:$1048576,16,0)</f>
        <v>吳有恒</v>
      </c>
      <c r="R163" s="16" t="str">
        <f>VLOOKUP(B163,總表!$1:$1048576,17,0)</f>
        <v>桃園市立經國國民中學</v>
      </c>
    </row>
    <row r="164" spans="1:18" ht="17.399999999999999" hidden="1" x14ac:dyDescent="0.3">
      <c r="A164" s="30" t="s">
        <v>3494</v>
      </c>
      <c r="B164" s="13" t="s">
        <v>628</v>
      </c>
      <c r="C164" s="10" t="str">
        <f>VLOOKUP(B164,總表!$1:$1048576,2,0)</f>
        <v>災區太陽能殺菌箱</v>
      </c>
      <c r="D164" s="19" t="str">
        <f>VLOOKUP(B164,總表!$1:$1048576,4,0)</f>
        <v>災害管理與安全</v>
      </c>
      <c r="E164" s="16" t="str">
        <f>VLOOKUP(B164,總表!$1:$1048576,5,0)</f>
        <v>國中組</v>
      </c>
      <c r="F164" s="16" t="str">
        <f>VLOOKUP(B164,總表!$1:$1048576,3,0)</f>
        <v>桃園市</v>
      </c>
      <c r="G164" s="16" t="str">
        <f>VLOOKUP(B164,總表!$1:$1048576,6,0)</f>
        <v>羅永承</v>
      </c>
      <c r="H164" s="16" t="str">
        <f>VLOOKUP(B164,總表!$1:$1048576,7,0)</f>
        <v>六和學校財團法人桃園市六和高級中等學校國中部</v>
      </c>
      <c r="I164" s="16" t="str">
        <f>VLOOKUP(B164,總表!$1:$1048576,8,0)</f>
        <v>陳駿威</v>
      </c>
      <c r="J164" s="16" t="str">
        <f>VLOOKUP(B164,總表!$1:$1048576,9,0)</f>
        <v>六和學校財團法人桃園市六和高級中等學校國中部</v>
      </c>
      <c r="K164" s="16" t="str">
        <f>VLOOKUP(B164,總表!$1:$1048576,10,0)</f>
        <v>姜芃睿</v>
      </c>
      <c r="L164" s="16" t="str">
        <f>VLOOKUP(B164,總表!$1:$1048576,11,0)</f>
        <v>六和學校財團法人桃園市六和高級中等學校國中部</v>
      </c>
      <c r="M164" s="16" t="str">
        <f>VLOOKUP(B164,總表!$1:$1048576,12,0)</f>
        <v>張慧玲</v>
      </c>
      <c r="N164" s="16" t="str">
        <f>VLOOKUP(B164,總表!$1:$1048576,13,0)</f>
        <v>六和學校財團法人桃園市六和高級中等學校</v>
      </c>
      <c r="O164" s="16" t="str">
        <f>VLOOKUP(B164,總表!$1:$1048576,14,0)</f>
        <v>何雅琪</v>
      </c>
      <c r="P164" s="16" t="str">
        <f>VLOOKUP(B164,總表!$1:$1048576,15,0)</f>
        <v>六和學校財團法人桃園市六和高級中等學校</v>
      </c>
      <c r="Q164" s="16" t="str">
        <f>VLOOKUP(B164,總表!$1:$1048576,16,0)</f>
        <v>黃淑燕</v>
      </c>
      <c r="R164" s="16" t="str">
        <f>VLOOKUP(B164,總表!$1:$1048576,17,0)</f>
        <v>六和學校財團法人桃園市六和高級中等學校</v>
      </c>
    </row>
    <row r="165" spans="1:18" ht="17.399999999999999" hidden="1" x14ac:dyDescent="0.3">
      <c r="A165" s="22" t="s">
        <v>3495</v>
      </c>
      <c r="B165" s="13" t="s">
        <v>723</v>
      </c>
      <c r="C165" s="10" t="str">
        <f>VLOOKUP(B165,總表!$1:$1048576,2,0)</f>
        <v>盲人色彩導航系統</v>
      </c>
      <c r="D165" s="20" t="str">
        <f>VLOOKUP(B165,總表!$1:$1048576,4,0)</f>
        <v>社會照護</v>
      </c>
      <c r="E165" s="16" t="str">
        <f>VLOOKUP(B165,總表!$1:$1048576,5,0)</f>
        <v>國中組</v>
      </c>
      <c r="F165" s="16" t="str">
        <f>VLOOKUP(B165,總表!$1:$1048576,3,0)</f>
        <v>桃園市</v>
      </c>
      <c r="G165" s="16" t="str">
        <f>VLOOKUP(B165,總表!$1:$1048576,6,0)</f>
        <v>李柏昕</v>
      </c>
      <c r="H165" s="16" t="str">
        <f>VLOOKUP(B165,總表!$1:$1048576,7,0)</f>
        <v>桃園市新興高中附設國中部</v>
      </c>
      <c r="I165" s="16">
        <f>VLOOKUP(B165,總表!$1:$1048576,8,0)</f>
        <v>0</v>
      </c>
      <c r="J165" s="16">
        <f>VLOOKUP(B165,總表!$1:$1048576,9,0)</f>
        <v>0</v>
      </c>
      <c r="K165" s="16">
        <f>VLOOKUP(B165,總表!$1:$1048576,10,0)</f>
        <v>0</v>
      </c>
      <c r="L165" s="16">
        <f>VLOOKUP(B165,總表!$1:$1048576,11,0)</f>
        <v>0</v>
      </c>
      <c r="M165" s="16" t="str">
        <f>VLOOKUP(B165,總表!$1:$1048576,12,0)</f>
        <v>林琪正</v>
      </c>
      <c r="N165" s="16" t="str">
        <f>VLOOKUP(B165,總表!$1:$1048576,13,0)</f>
        <v>桃園市立同德國中</v>
      </c>
      <c r="O165" s="16" t="str">
        <f>VLOOKUP(B165,總表!$1:$1048576,14,0)</f>
        <v>何淑鈴</v>
      </c>
      <c r="P165" s="16" t="str">
        <f>VLOOKUP(B165,總表!$1:$1048576,15,0)</f>
        <v>桃園市立同德國中</v>
      </c>
      <c r="Q165" s="16" t="str">
        <f>VLOOKUP(B165,總表!$1:$1048576,16,0)</f>
        <v>許鈞喬</v>
      </c>
      <c r="R165" s="16" t="str">
        <f>VLOOKUP(B165,總表!$1:$1048576,17,0)</f>
        <v>桃園市新興高中附設國中部</v>
      </c>
    </row>
    <row r="166" spans="1:18" ht="17.399999999999999" hidden="1" x14ac:dyDescent="0.3">
      <c r="A166" s="22" t="s">
        <v>3495</v>
      </c>
      <c r="B166" s="13" t="s">
        <v>795</v>
      </c>
      <c r="C166" s="10" t="str">
        <f>VLOOKUP(B166,總表!$1:$1048576,2,0)</f>
        <v>小baby安撫震動音波抱枕</v>
      </c>
      <c r="D166" s="20" t="str">
        <f>VLOOKUP(B166,總表!$1:$1048576,4,0)</f>
        <v>社會照護</v>
      </c>
      <c r="E166" s="16" t="str">
        <f>VLOOKUP(B166,總表!$1:$1048576,5,0)</f>
        <v>國中組</v>
      </c>
      <c r="F166" s="16" t="str">
        <f>VLOOKUP(B166,總表!$1:$1048576,3,0)</f>
        <v>桃園市</v>
      </c>
      <c r="G166" s="16" t="str">
        <f>VLOOKUP(B166,總表!$1:$1048576,6,0)</f>
        <v>徐薈喬</v>
      </c>
      <c r="H166" s="16" t="str">
        <f>VLOOKUP(B166,總表!$1:$1048576,7,0)</f>
        <v>桃園市立經國國中</v>
      </c>
      <c r="I166" s="16" t="str">
        <f>VLOOKUP(B166,總表!$1:$1048576,8,0)</f>
        <v>徐梓沂</v>
      </c>
      <c r="J166" s="16" t="str">
        <f>VLOOKUP(B166,總表!$1:$1048576,9,0)</f>
        <v>桃園市立經國國中</v>
      </c>
      <c r="K166" s="16" t="str">
        <f>VLOOKUP(B166,總表!$1:$1048576,10,0)</f>
        <v>莊心研</v>
      </c>
      <c r="L166" s="16" t="str">
        <f>VLOOKUP(B166,總表!$1:$1048576,11,0)</f>
        <v>桃園市立經國國中</v>
      </c>
      <c r="M166" s="16" t="str">
        <f>VLOOKUP(B166,總表!$1:$1048576,12,0)</f>
        <v>陳泓宇</v>
      </c>
      <c r="N166" s="16" t="str">
        <f>VLOOKUP(B166,總表!$1:$1048576,13,0)</f>
        <v>桃園市立經國國民中學</v>
      </c>
      <c r="O166" s="16" t="str">
        <f>VLOOKUP(B166,總表!$1:$1048576,14,0)</f>
        <v>吳有恒</v>
      </c>
      <c r="P166" s="16" t="str">
        <f>VLOOKUP(B166,總表!$1:$1048576,15,0)</f>
        <v>桃園市立經國國民中學</v>
      </c>
      <c r="Q166" s="16" t="str">
        <f>VLOOKUP(B166,總表!$1:$1048576,16,0)</f>
        <v>許碧瑩</v>
      </c>
      <c r="R166" s="16" t="str">
        <f>VLOOKUP(B166,總表!$1:$1048576,17,0)</f>
        <v>桃園市立經國國民中學</v>
      </c>
    </row>
    <row r="167" spans="1:18" ht="17.399999999999999" hidden="1" x14ac:dyDescent="0.3">
      <c r="A167" s="28" t="s">
        <v>3493</v>
      </c>
      <c r="B167" s="13" t="s">
        <v>778</v>
      </c>
      <c r="C167" s="10" t="str">
        <f>VLOOKUP(B167,總表!$1:$1048576,2,0)</f>
        <v>高齡照護智慧藥盒</v>
      </c>
      <c r="D167" s="20" t="str">
        <f>VLOOKUP(B167,總表!$1:$1048576,4,0)</f>
        <v>社會照護</v>
      </c>
      <c r="E167" s="16" t="str">
        <f>VLOOKUP(B167,總表!$1:$1048576,5,0)</f>
        <v>國中組</v>
      </c>
      <c r="F167" s="16" t="str">
        <f>VLOOKUP(B167,總表!$1:$1048576,3,0)</f>
        <v>桃園市</v>
      </c>
      <c r="G167" s="16" t="str">
        <f>VLOOKUP(B167,總表!$1:$1048576,6,0)</f>
        <v>沈芷彤</v>
      </c>
      <c r="H167" s="16" t="str">
        <f>VLOOKUP(B167,總表!$1:$1048576,7,0)</f>
        <v>桃園市立經國國中</v>
      </c>
      <c r="I167" s="16" t="str">
        <f>VLOOKUP(B167,總表!$1:$1048576,8,0)</f>
        <v>呂詠心</v>
      </c>
      <c r="J167" s="16" t="str">
        <f>VLOOKUP(B167,總表!$1:$1048576,9,0)</f>
        <v>桃園市立經國國中</v>
      </c>
      <c r="K167" s="16">
        <f>VLOOKUP(B167,總表!$1:$1048576,10,0)</f>
        <v>0</v>
      </c>
      <c r="L167" s="16">
        <f>VLOOKUP(B167,總表!$1:$1048576,11,0)</f>
        <v>0</v>
      </c>
      <c r="M167" s="16" t="str">
        <f>VLOOKUP(B167,總表!$1:$1048576,12,0)</f>
        <v>陳泓宇</v>
      </c>
      <c r="N167" s="16" t="str">
        <f>VLOOKUP(B167,總表!$1:$1048576,13,0)</f>
        <v>桃園市立經國國民中學</v>
      </c>
      <c r="O167" s="16" t="str">
        <f>VLOOKUP(B167,總表!$1:$1048576,14,0)</f>
        <v>吳有恒</v>
      </c>
      <c r="P167" s="16" t="str">
        <f>VLOOKUP(B167,總表!$1:$1048576,15,0)</f>
        <v>桃園市立經國國民中學</v>
      </c>
      <c r="Q167" s="16" t="str">
        <f>VLOOKUP(B167,總表!$1:$1048576,16,0)</f>
        <v>許碧瑩</v>
      </c>
      <c r="R167" s="16" t="str">
        <f>VLOOKUP(B167,總表!$1:$1048576,17,0)</f>
        <v>桃園市立經國國民中學</v>
      </c>
    </row>
    <row r="168" spans="1:18" ht="17.399999999999999" hidden="1" x14ac:dyDescent="0.3">
      <c r="A168" s="30" t="s">
        <v>3494</v>
      </c>
      <c r="B168" s="13" t="s">
        <v>753</v>
      </c>
      <c r="C168" s="10" t="str">
        <f>VLOOKUP(B168,總表!$1:$1048576,2,0)</f>
        <v>靈魂延伸者 SoulLink — AI 遠端社交輔助機器人</v>
      </c>
      <c r="D168" s="20" t="str">
        <f>VLOOKUP(B168,總表!$1:$1048576,4,0)</f>
        <v>社會照護</v>
      </c>
      <c r="E168" s="16" t="str">
        <f>VLOOKUP(B168,總表!$1:$1048576,5,0)</f>
        <v>國中組</v>
      </c>
      <c r="F168" s="16" t="str">
        <f>VLOOKUP(B168,總表!$1:$1048576,3,0)</f>
        <v>桃園市</v>
      </c>
      <c r="G168" s="16" t="str">
        <f>VLOOKUP(B168,總表!$1:$1048576,6,0)</f>
        <v>陳為嘉</v>
      </c>
      <c r="H168" s="16" t="str">
        <f>VLOOKUP(B168,總表!$1:$1048576,7,0)</f>
        <v>桃園市立平鎮國民中學</v>
      </c>
      <c r="I168" s="16" t="str">
        <f>VLOOKUP(B168,總表!$1:$1048576,8,0)</f>
        <v>吳旭程</v>
      </c>
      <c r="J168" s="16" t="str">
        <f>VLOOKUP(B168,總表!$1:$1048576,9,0)</f>
        <v>桃園市立內壢國民中學</v>
      </c>
      <c r="K168" s="16">
        <f>VLOOKUP(B168,總表!$1:$1048576,10,0)</f>
        <v>0</v>
      </c>
      <c r="L168" s="16">
        <f>VLOOKUP(B168,總表!$1:$1048576,11,0)</f>
        <v>0</v>
      </c>
      <c r="M168" s="16" t="str">
        <f>VLOOKUP(B168,總表!$1:$1048576,12,0)</f>
        <v>黃一軒</v>
      </c>
      <c r="N168" s="16" t="str">
        <f>VLOOKUP(B168,總表!$1:$1048576,13,0)</f>
        <v>桃園市立平鎮國民中學</v>
      </c>
      <c r="O168" s="16" t="str">
        <f>VLOOKUP(B168,總表!$1:$1048576,14,0)</f>
        <v>鄭卉榆</v>
      </c>
      <c r="P168" s="16" t="str">
        <f>VLOOKUP(B168,總表!$1:$1048576,15,0)</f>
        <v>桃園市立內壢國民中學</v>
      </c>
      <c r="Q168" s="16">
        <f>VLOOKUP(B168,總表!$1:$1048576,16,0)</f>
        <v>0</v>
      </c>
      <c r="R168" s="16">
        <f>VLOOKUP(B168,總表!$1:$1048576,17,0)</f>
        <v>0</v>
      </c>
    </row>
    <row r="169" spans="1:18" ht="17.399999999999999" hidden="1" x14ac:dyDescent="0.3">
      <c r="A169" s="22" t="s">
        <v>3495</v>
      </c>
      <c r="B169" s="13" t="s">
        <v>1069</v>
      </c>
      <c r="C169" s="10" t="str">
        <f>VLOOKUP(B169,總表!$1:$1048576,2,0)</f>
        <v>食物即期檢測器</v>
      </c>
      <c r="D169" s="16" t="str">
        <f>VLOOKUP(B169,總表!$1:$1048576,4,0)</f>
        <v>便利生活</v>
      </c>
      <c r="E169" s="16" t="str">
        <f>VLOOKUP(B169,總表!$1:$1048576,5,0)</f>
        <v>國中組</v>
      </c>
      <c r="F169" s="16" t="str">
        <f>VLOOKUP(B169,總表!$1:$1048576,3,0)</f>
        <v>桃園市</v>
      </c>
      <c r="G169" s="16" t="str">
        <f>VLOOKUP(B169,總表!$1:$1048576,6,0)</f>
        <v>張孜瑀</v>
      </c>
      <c r="H169" s="16" t="str">
        <f>VLOOKUP(B169,總表!$1:$1048576,7,0)</f>
        <v>六和學校財團法人桃園市六和高級中等學校國中部</v>
      </c>
      <c r="I169" s="16" t="str">
        <f>VLOOKUP(B169,總表!$1:$1048576,8,0)</f>
        <v>高若雅</v>
      </c>
      <c r="J169" s="16" t="str">
        <f>VLOOKUP(B169,總表!$1:$1048576,9,0)</f>
        <v>六和學校財團法人桃園市六和高級中等學校國中部</v>
      </c>
      <c r="K169" s="16" t="str">
        <f>VLOOKUP(B169,總表!$1:$1048576,10,0)</f>
        <v>楊彩妍</v>
      </c>
      <c r="L169" s="16" t="str">
        <f>VLOOKUP(B169,總表!$1:$1048576,11,0)</f>
        <v>六和學校財團法人桃園市六和高級中等學校國中部</v>
      </c>
      <c r="M169" s="16" t="str">
        <f>VLOOKUP(B169,總表!$1:$1048576,12,0)</f>
        <v>李佳瑾</v>
      </c>
      <c r="N169" s="16" t="str">
        <f>VLOOKUP(B169,總表!$1:$1048576,13,0)</f>
        <v>六和學校財團法人桃園市六和高級中等學校</v>
      </c>
      <c r="O169" s="16">
        <f>VLOOKUP(B169,總表!$1:$1048576,14,0)</f>
        <v>0</v>
      </c>
      <c r="P169" s="16">
        <f>VLOOKUP(B169,總表!$1:$1048576,15,0)</f>
        <v>0</v>
      </c>
      <c r="Q169" s="16">
        <f>VLOOKUP(B169,總表!$1:$1048576,16,0)</f>
        <v>0</v>
      </c>
      <c r="R169" s="16">
        <f>VLOOKUP(B169,總表!$1:$1048576,17,0)</f>
        <v>0</v>
      </c>
    </row>
    <row r="170" spans="1:18" ht="17.399999999999999" hidden="1" x14ac:dyDescent="0.3">
      <c r="A170" s="22" t="s">
        <v>3495</v>
      </c>
      <c r="B170" s="13" t="s">
        <v>1062</v>
      </c>
      <c r="C170" s="10" t="str">
        <f>VLOOKUP(B170,總表!$1:$1048576,2,0)</f>
        <v>AI紅綠燈控制系統</v>
      </c>
      <c r="D170" s="16" t="str">
        <f>VLOOKUP(B170,總表!$1:$1048576,4,0)</f>
        <v>便利生活</v>
      </c>
      <c r="E170" s="16" t="str">
        <f>VLOOKUP(B170,總表!$1:$1048576,5,0)</f>
        <v>國中組</v>
      </c>
      <c r="F170" s="16" t="str">
        <f>VLOOKUP(B170,總表!$1:$1048576,3,0)</f>
        <v>桃園市</v>
      </c>
      <c r="G170" s="16" t="str">
        <f>VLOOKUP(B170,總表!$1:$1048576,6,0)</f>
        <v>黃柔菲</v>
      </c>
      <c r="H170" s="16" t="str">
        <f>VLOOKUP(B170,總表!$1:$1048576,7,0)</f>
        <v>桃園市六和高級中等學校國中部</v>
      </c>
      <c r="I170" s="16" t="str">
        <f>VLOOKUP(B170,總表!$1:$1048576,8,0)</f>
        <v>沈琬妮</v>
      </c>
      <c r="J170" s="16" t="str">
        <f>VLOOKUP(B170,總表!$1:$1048576,9,0)</f>
        <v>桃園市六和高級中等學校國中部</v>
      </c>
      <c r="K170" s="16">
        <f>VLOOKUP(B170,總表!$1:$1048576,10,0)</f>
        <v>0</v>
      </c>
      <c r="L170" s="16">
        <f>VLOOKUP(B170,總表!$1:$1048576,11,0)</f>
        <v>0</v>
      </c>
      <c r="M170" s="16" t="str">
        <f>VLOOKUP(B170,總表!$1:$1048576,12,0)</f>
        <v>李佳瑾</v>
      </c>
      <c r="N170" s="16" t="str">
        <f>VLOOKUP(B170,總表!$1:$1048576,13,0)</f>
        <v>六和學校財團法人桃園市六和高級中等學校</v>
      </c>
      <c r="O170" s="16" t="str">
        <f>VLOOKUP(B170,總表!$1:$1048576,14,0)</f>
        <v>游家宇</v>
      </c>
      <c r="P170" s="16" t="str">
        <f>VLOOKUP(B170,總表!$1:$1048576,15,0)</f>
        <v>六和學校財團法人桃園市六和高級中等學校</v>
      </c>
      <c r="Q170" s="16" t="str">
        <f>VLOOKUP(B170,總表!$1:$1048576,16,0)</f>
        <v>黃淑燕</v>
      </c>
      <c r="R170" s="16" t="str">
        <f>VLOOKUP(B170,總表!$1:$1048576,17,0)</f>
        <v>六和學校財團法人桃園市六和高級中等學校</v>
      </c>
    </row>
    <row r="171" spans="1:18" ht="17.399999999999999" hidden="1" x14ac:dyDescent="0.3">
      <c r="A171" s="22" t="s">
        <v>3495</v>
      </c>
      <c r="B171" s="13" t="s">
        <v>1074</v>
      </c>
      <c r="C171" s="10" t="str">
        <f>VLOOKUP(B171,總表!$1:$1048576,2,0)</f>
        <v>世界地圖磁鐵QR CODE</v>
      </c>
      <c r="D171" s="16" t="str">
        <f>VLOOKUP(B171,總表!$1:$1048576,4,0)</f>
        <v>便利生活</v>
      </c>
      <c r="E171" s="16" t="str">
        <f>VLOOKUP(B171,總表!$1:$1048576,5,0)</f>
        <v>國中組</v>
      </c>
      <c r="F171" s="16" t="str">
        <f>VLOOKUP(B171,總表!$1:$1048576,3,0)</f>
        <v>桃園市</v>
      </c>
      <c r="G171" s="16" t="str">
        <f>VLOOKUP(B171,總表!$1:$1048576,6,0)</f>
        <v>許孟潔</v>
      </c>
      <c r="H171" s="16" t="str">
        <f>VLOOKUP(B171,總表!$1:$1048576,7,0)</f>
        <v>六和學校財團法人桃園市六和高級中等學校國中部</v>
      </c>
      <c r="I171" s="16" t="str">
        <f>VLOOKUP(B171,總表!$1:$1048576,8,0)</f>
        <v>張芸瑄</v>
      </c>
      <c r="J171" s="16" t="str">
        <f>VLOOKUP(B171,總表!$1:$1048576,9,0)</f>
        <v>六和學校財團法人桃園市六和高級中等學校國中部</v>
      </c>
      <c r="K171" s="16" t="str">
        <f>VLOOKUP(B171,總表!$1:$1048576,10,0)</f>
        <v>王宥仁</v>
      </c>
      <c r="L171" s="16" t="str">
        <f>VLOOKUP(B171,總表!$1:$1048576,11,0)</f>
        <v>六和學校財團法人桃園市六和高級中等學校國中部</v>
      </c>
      <c r="M171" s="16" t="str">
        <f>VLOOKUP(B171,總表!$1:$1048576,12,0)</f>
        <v>張慧玲</v>
      </c>
      <c r="N171" s="16" t="str">
        <f>VLOOKUP(B171,總表!$1:$1048576,13,0)</f>
        <v>六和學校財團法人桃園市六和高級中等學校</v>
      </c>
      <c r="O171" s="16" t="str">
        <f>VLOOKUP(B171,總表!$1:$1048576,14,0)</f>
        <v>何雅琪</v>
      </c>
      <c r="P171" s="16" t="str">
        <f>VLOOKUP(B171,總表!$1:$1048576,15,0)</f>
        <v>六和學校財團法人桃園市六和高級中等學校</v>
      </c>
      <c r="Q171" s="16" t="str">
        <f>VLOOKUP(B171,總表!$1:$1048576,16,0)</f>
        <v>韓薇薇</v>
      </c>
      <c r="R171" s="16" t="str">
        <f>VLOOKUP(B171,總表!$1:$1048576,17,0)</f>
        <v>六和學校財團法人桃園市六和高級中等學校</v>
      </c>
    </row>
    <row r="172" spans="1:18" ht="17.399999999999999" hidden="1" x14ac:dyDescent="0.3">
      <c r="A172" s="25" t="s">
        <v>3492</v>
      </c>
      <c r="B172" s="13" t="s">
        <v>851</v>
      </c>
      <c r="C172" s="10" t="str">
        <f>VLOOKUP(B172,總表!$1:$1048576,2,0)</f>
        <v>Ubike行車安全輔助裝置</v>
      </c>
      <c r="D172" s="16" t="str">
        <f>VLOOKUP(B172,總表!$1:$1048576,4,0)</f>
        <v>便利生活</v>
      </c>
      <c r="E172" s="16" t="str">
        <f>VLOOKUP(B172,總表!$1:$1048576,5,0)</f>
        <v>國中組</v>
      </c>
      <c r="F172" s="16" t="str">
        <f>VLOOKUP(B172,總表!$1:$1048576,3,0)</f>
        <v>桃園市</v>
      </c>
      <c r="G172" s="16" t="str">
        <f>VLOOKUP(B172,總表!$1:$1048576,6,0)</f>
        <v>賴雨果</v>
      </c>
      <c r="H172" s="16" t="str">
        <f>VLOOKUP(B172,總表!$1:$1048576,7,0)</f>
        <v>青溪國中</v>
      </c>
      <c r="I172" s="16">
        <f>VLOOKUP(B172,總表!$1:$1048576,8,0)</f>
        <v>0</v>
      </c>
      <c r="J172" s="16">
        <f>VLOOKUP(B172,總表!$1:$1048576,9,0)</f>
        <v>0</v>
      </c>
      <c r="K172" s="16">
        <f>VLOOKUP(B172,總表!$1:$1048576,10,0)</f>
        <v>0</v>
      </c>
      <c r="L172" s="16">
        <f>VLOOKUP(B172,總表!$1:$1048576,11,0)</f>
        <v>0</v>
      </c>
      <c r="M172" s="16" t="str">
        <f>VLOOKUP(B172,總表!$1:$1048576,12,0)</f>
        <v>蔡耀儀</v>
      </c>
      <c r="N172" s="16" t="str">
        <f>VLOOKUP(B172,總表!$1:$1048576,13,0)</f>
        <v>青溪國中</v>
      </c>
      <c r="O172" s="16">
        <f>VLOOKUP(B172,總表!$1:$1048576,14,0)</f>
        <v>0</v>
      </c>
      <c r="P172" s="16">
        <f>VLOOKUP(B172,總表!$1:$1048576,15,0)</f>
        <v>0</v>
      </c>
      <c r="Q172" s="16">
        <f>VLOOKUP(B172,總表!$1:$1048576,16,0)</f>
        <v>0</v>
      </c>
      <c r="R172" s="16">
        <f>VLOOKUP(B172,總表!$1:$1048576,17,0)</f>
        <v>0</v>
      </c>
    </row>
    <row r="173" spans="1:18" ht="17.399999999999999" hidden="1" x14ac:dyDescent="0.3">
      <c r="A173" s="28" t="s">
        <v>3493</v>
      </c>
      <c r="B173" s="13" t="s">
        <v>926</v>
      </c>
      <c r="C173" s="10" t="str">
        <f>VLOOKUP(B173,總表!$1:$1048576,2,0)</f>
        <v>安全帽面罩自動升降裝置</v>
      </c>
      <c r="D173" s="16" t="str">
        <f>VLOOKUP(B173,總表!$1:$1048576,4,0)</f>
        <v>便利生活</v>
      </c>
      <c r="E173" s="16" t="str">
        <f>VLOOKUP(B173,總表!$1:$1048576,5,0)</f>
        <v>國中組</v>
      </c>
      <c r="F173" s="16" t="str">
        <f>VLOOKUP(B173,總表!$1:$1048576,3,0)</f>
        <v>桃園市</v>
      </c>
      <c r="G173" s="16" t="str">
        <f>VLOOKUP(B173,總表!$1:$1048576,6,0)</f>
        <v>羅聖恩</v>
      </c>
      <c r="H173" s="16" t="str">
        <f>VLOOKUP(B173,總表!$1:$1048576,7,0)</f>
        <v>桃園市立東安國民中學</v>
      </c>
      <c r="I173" s="16" t="str">
        <f>VLOOKUP(B173,總表!$1:$1048576,8,0)</f>
        <v>江承修</v>
      </c>
      <c r="J173" s="16" t="str">
        <f>VLOOKUP(B173,總表!$1:$1048576,9,0)</f>
        <v>桃園市立東安國民中學</v>
      </c>
      <c r="K173" s="16">
        <f>VLOOKUP(B173,總表!$1:$1048576,10,0)</f>
        <v>0</v>
      </c>
      <c r="L173" s="16">
        <f>VLOOKUP(B173,總表!$1:$1048576,11,0)</f>
        <v>0</v>
      </c>
      <c r="M173" s="16" t="str">
        <f>VLOOKUP(B173,總表!$1:$1048576,12,0)</f>
        <v>林國富</v>
      </c>
      <c r="N173" s="16" t="str">
        <f>VLOOKUP(B173,總表!$1:$1048576,13,0)</f>
        <v>桃園市立東安國民中學</v>
      </c>
      <c r="O173" s="16" t="str">
        <f>VLOOKUP(B173,總表!$1:$1048576,14,0)</f>
        <v>王派健</v>
      </c>
      <c r="P173" s="16" t="str">
        <f>VLOOKUP(B173,總表!$1:$1048576,15,0)</f>
        <v>桃園市立東安國民中學</v>
      </c>
      <c r="Q173" s="16">
        <f>VLOOKUP(B173,總表!$1:$1048576,16,0)</f>
        <v>0</v>
      </c>
      <c r="R173" s="16">
        <f>VLOOKUP(B173,總表!$1:$1048576,17,0)</f>
        <v>0</v>
      </c>
    </row>
    <row r="174" spans="1:18" ht="17.399999999999999" hidden="1" x14ac:dyDescent="0.3">
      <c r="A174" s="30" t="s">
        <v>3494</v>
      </c>
      <c r="B174" s="13" t="s">
        <v>1094</v>
      </c>
      <c r="C174" s="10" t="str">
        <f>VLOOKUP(B174,總表!$1:$1048576,2,0)</f>
        <v>自動清洗籠</v>
      </c>
      <c r="D174" s="16" t="str">
        <f>VLOOKUP(B174,總表!$1:$1048576,4,0)</f>
        <v>便利生活</v>
      </c>
      <c r="E174" s="16" t="str">
        <f>VLOOKUP(B174,總表!$1:$1048576,5,0)</f>
        <v>國中組</v>
      </c>
      <c r="F174" s="16" t="str">
        <f>VLOOKUP(B174,總表!$1:$1048576,3,0)</f>
        <v>桃園市</v>
      </c>
      <c r="G174" s="16" t="str">
        <f>VLOOKUP(B174,總表!$1:$1048576,6,0)</f>
        <v>吳昱穎</v>
      </c>
      <c r="H174" s="16" t="str">
        <f>VLOOKUP(B174,總表!$1:$1048576,7,0)</f>
        <v>桃園市平興國中</v>
      </c>
      <c r="I174" s="16">
        <f>VLOOKUP(B174,總表!$1:$1048576,8,0)</f>
        <v>0</v>
      </c>
      <c r="J174" s="16">
        <f>VLOOKUP(B174,總表!$1:$1048576,9,0)</f>
        <v>0</v>
      </c>
      <c r="K174" s="16">
        <f>VLOOKUP(B174,總表!$1:$1048576,10,0)</f>
        <v>0</v>
      </c>
      <c r="L174" s="16">
        <f>VLOOKUP(B174,總表!$1:$1048576,11,0)</f>
        <v>0</v>
      </c>
      <c r="M174" s="16" t="str">
        <f>VLOOKUP(B174,總表!$1:$1048576,12,0)</f>
        <v>陳隆期</v>
      </c>
      <c r="N174" s="16" t="str">
        <f>VLOOKUP(B174,總表!$1:$1048576,13,0)</f>
        <v>桃園市平興國中</v>
      </c>
      <c r="O174" s="16" t="str">
        <f>VLOOKUP(B174,總表!$1:$1048576,14,0)</f>
        <v>蕭雅夫</v>
      </c>
      <c r="P174" s="16" t="str">
        <f>VLOOKUP(B174,總表!$1:$1048576,15,0)</f>
        <v>桃園市平興國中</v>
      </c>
      <c r="Q174" s="16">
        <f>VLOOKUP(B174,總表!$1:$1048576,16,0)</f>
        <v>0</v>
      </c>
      <c r="R174" s="16">
        <f>VLOOKUP(B174,總表!$1:$1048576,17,0)</f>
        <v>0</v>
      </c>
    </row>
    <row r="175" spans="1:18" ht="17.399999999999999" hidden="1" x14ac:dyDescent="0.3">
      <c r="A175" s="30" t="s">
        <v>3494</v>
      </c>
      <c r="B175" s="13" t="s">
        <v>1100</v>
      </c>
      <c r="C175" s="10" t="str">
        <f>VLOOKUP(B175,總表!$1:$1048576,2,0)</f>
        <v>智能提醒櫃</v>
      </c>
      <c r="D175" s="16" t="str">
        <f>VLOOKUP(B175,總表!$1:$1048576,4,0)</f>
        <v>便利生活</v>
      </c>
      <c r="E175" s="16" t="str">
        <f>VLOOKUP(B175,總表!$1:$1048576,5,0)</f>
        <v>國中組</v>
      </c>
      <c r="F175" s="16" t="str">
        <f>VLOOKUP(B175,總表!$1:$1048576,3,0)</f>
        <v>桃園市</v>
      </c>
      <c r="G175" s="16" t="str">
        <f>VLOOKUP(B175,總表!$1:$1048576,6,0)</f>
        <v>吳采薇</v>
      </c>
      <c r="H175" s="16" t="str">
        <f>VLOOKUP(B175,總表!$1:$1048576,7,0)</f>
        <v>桃園市平興國中</v>
      </c>
      <c r="I175" s="16" t="str">
        <f>VLOOKUP(B175,總表!$1:$1048576,8,0)</f>
        <v>林少筠</v>
      </c>
      <c r="J175" s="16" t="str">
        <f>VLOOKUP(B175,總表!$1:$1048576,9,0)</f>
        <v>桃園市平興國中</v>
      </c>
      <c r="K175" s="16">
        <f>VLOOKUP(B175,總表!$1:$1048576,10,0)</f>
        <v>0</v>
      </c>
      <c r="L175" s="16">
        <f>VLOOKUP(B175,總表!$1:$1048576,11,0)</f>
        <v>0</v>
      </c>
      <c r="M175" s="16" t="str">
        <f>VLOOKUP(B175,總表!$1:$1048576,12,0)</f>
        <v>陳隆期</v>
      </c>
      <c r="N175" s="16" t="str">
        <f>VLOOKUP(B175,總表!$1:$1048576,13,0)</f>
        <v>桃園市平興國中</v>
      </c>
      <c r="O175" s="16" t="str">
        <f>VLOOKUP(B175,總表!$1:$1048576,14,0)</f>
        <v>蔡忠穎</v>
      </c>
      <c r="P175" s="16" t="str">
        <f>VLOOKUP(B175,總表!$1:$1048576,15,0)</f>
        <v>桃園市平興國中</v>
      </c>
      <c r="Q175" s="16">
        <f>VLOOKUP(B175,總表!$1:$1048576,16,0)</f>
        <v>0</v>
      </c>
      <c r="R175" s="16">
        <f>VLOOKUP(B175,總表!$1:$1048576,17,0)</f>
        <v>0</v>
      </c>
    </row>
    <row r="176" spans="1:18" ht="17.399999999999999" hidden="1" x14ac:dyDescent="0.3">
      <c r="A176" s="22" t="s">
        <v>3495</v>
      </c>
      <c r="B176" s="13" t="s">
        <v>1230</v>
      </c>
      <c r="C176" s="10" t="str">
        <f>VLOOKUP(B176,總表!$1:$1048576,2,0)</f>
        <v>太空無氧淨水：永續生態循環系統</v>
      </c>
      <c r="D176" s="21" t="str">
        <f>VLOOKUP(B176,總表!$1:$1048576,4,0)</f>
        <v>前瞻/工業設計技術</v>
      </c>
      <c r="E176" s="16" t="str">
        <f>VLOOKUP(B176,總表!$1:$1048576,5,0)</f>
        <v>國中組</v>
      </c>
      <c r="F176" s="16" t="str">
        <f>VLOOKUP(B176,總表!$1:$1048576,3,0)</f>
        <v>桃園市</v>
      </c>
      <c r="G176" s="16" t="str">
        <f>VLOOKUP(B176,總表!$1:$1048576,6,0)</f>
        <v>吳宥翔</v>
      </c>
      <c r="H176" s="16" t="str">
        <f>VLOOKUP(B176,總表!$1:$1048576,7,0)</f>
        <v>桃園市立建國國民中學</v>
      </c>
      <c r="I176" s="16" t="str">
        <f>VLOOKUP(B176,總表!$1:$1048576,8,0)</f>
        <v>陳柏鈞</v>
      </c>
      <c r="J176" s="16" t="str">
        <f>VLOOKUP(B176,總表!$1:$1048576,9,0)</f>
        <v>桃園市立建國國民中學</v>
      </c>
      <c r="K176" s="16" t="str">
        <f>VLOOKUP(B176,總表!$1:$1048576,10,0)</f>
        <v>徐晨軒</v>
      </c>
      <c r="L176" s="16" t="str">
        <f>VLOOKUP(B176,總表!$1:$1048576,11,0)</f>
        <v>桃園市立建國國民中學</v>
      </c>
      <c r="M176" s="16" t="str">
        <f>VLOOKUP(B176,總表!$1:$1048576,12,0)</f>
        <v>許惠盈</v>
      </c>
      <c r="N176" s="16" t="str">
        <f>VLOOKUP(B176,總表!$1:$1048576,13,0)</f>
        <v>桃園市立建國國民中學</v>
      </c>
      <c r="O176" s="16" t="str">
        <f>VLOOKUP(B176,總表!$1:$1048576,14,0)</f>
        <v>趙修娥</v>
      </c>
      <c r="P176" s="16" t="str">
        <f>VLOOKUP(B176,總表!$1:$1048576,15,0)</f>
        <v>新北市樹林國小</v>
      </c>
      <c r="Q176" s="16">
        <f>VLOOKUP(B176,總表!$1:$1048576,16,0)</f>
        <v>0</v>
      </c>
      <c r="R176" s="16">
        <f>VLOOKUP(B176,總表!$1:$1048576,17,0)</f>
        <v>0</v>
      </c>
    </row>
    <row r="177" spans="1:18" ht="17.399999999999999" hidden="1" x14ac:dyDescent="0.3">
      <c r="A177" s="28" t="s">
        <v>3493</v>
      </c>
      <c r="B177" s="13" t="s">
        <v>1206</v>
      </c>
      <c r="C177" s="10" t="str">
        <f>VLOOKUP(B177,總表!$1:$1048576,2,0)</f>
        <v>三源智控方陣</v>
      </c>
      <c r="D177" s="21" t="str">
        <f>VLOOKUP(B177,總表!$1:$1048576,4,0)</f>
        <v>前瞻/工業設計技術</v>
      </c>
      <c r="E177" s="16" t="str">
        <f>VLOOKUP(B177,總表!$1:$1048576,5,0)</f>
        <v>國中組</v>
      </c>
      <c r="F177" s="16" t="str">
        <f>VLOOKUP(B177,總表!$1:$1048576,3,0)</f>
        <v>桃園市</v>
      </c>
      <c r="G177" s="16" t="str">
        <f>VLOOKUP(B177,總表!$1:$1048576,6,0)</f>
        <v>黃歆媛</v>
      </c>
      <c r="H177" s="16" t="str">
        <f>VLOOKUP(B177,總表!$1:$1048576,7,0)</f>
        <v>經國國中</v>
      </c>
      <c r="I177" s="16" t="str">
        <f>VLOOKUP(B177,總表!$1:$1048576,8,0)</f>
        <v>林豈亦</v>
      </c>
      <c r="J177" s="16" t="str">
        <f>VLOOKUP(B177,總表!$1:$1048576,9,0)</f>
        <v>經國國中</v>
      </c>
      <c r="K177" s="16">
        <f>VLOOKUP(B177,總表!$1:$1048576,10,0)</f>
        <v>0</v>
      </c>
      <c r="L177" s="16">
        <f>VLOOKUP(B177,總表!$1:$1048576,11,0)</f>
        <v>0</v>
      </c>
      <c r="M177" s="16" t="str">
        <f>VLOOKUP(B177,總表!$1:$1048576,12,0)</f>
        <v>洪瑞聰</v>
      </c>
      <c r="N177" s="16" t="str">
        <f>VLOOKUP(B177,總表!$1:$1048576,13,0)</f>
        <v>桃園市立經國國民中學</v>
      </c>
      <c r="O177" s="16" t="str">
        <f>VLOOKUP(B177,總表!$1:$1048576,14,0)</f>
        <v>干宗平</v>
      </c>
      <c r="P177" s="16" t="str">
        <f>VLOOKUP(B177,總表!$1:$1048576,15,0)</f>
        <v>桃園市立經國國民中學</v>
      </c>
      <c r="Q177" s="16">
        <f>VLOOKUP(B177,總表!$1:$1048576,16,0)</f>
        <v>0</v>
      </c>
      <c r="R177" s="16">
        <f>VLOOKUP(B177,總表!$1:$1048576,17,0)</f>
        <v>0</v>
      </c>
    </row>
    <row r="178" spans="1:18" ht="17.399999999999999" hidden="1" x14ac:dyDescent="0.3">
      <c r="A178" s="30" t="s">
        <v>3494</v>
      </c>
      <c r="B178" s="13" t="s">
        <v>1248</v>
      </c>
      <c r="C178" s="10" t="str">
        <f>VLOOKUP(B178,總表!$1:$1048576,2,0)</f>
        <v>AI水質汙染辨識系統</v>
      </c>
      <c r="D178" s="21" t="str">
        <f>VLOOKUP(B178,總表!$1:$1048576,4,0)</f>
        <v>前瞻/工業設計技術</v>
      </c>
      <c r="E178" s="16" t="str">
        <f>VLOOKUP(B178,總表!$1:$1048576,5,0)</f>
        <v>國中組</v>
      </c>
      <c r="F178" s="16" t="str">
        <f>VLOOKUP(B178,總表!$1:$1048576,3,0)</f>
        <v>桃園市</v>
      </c>
      <c r="G178" s="16" t="str">
        <f>VLOOKUP(B178,總表!$1:$1048576,6,0)</f>
        <v>吳瑜姍</v>
      </c>
      <c r="H178" s="16" t="str">
        <f>VLOOKUP(B178,總表!$1:$1048576,7,0)</f>
        <v>桃園市立龍潭國民中學</v>
      </c>
      <c r="I178" s="16" t="str">
        <f>VLOOKUP(B178,總表!$1:$1048576,8,0)</f>
        <v>李子濬</v>
      </c>
      <c r="J178" s="16" t="str">
        <f>VLOOKUP(B178,總表!$1:$1048576,9,0)</f>
        <v>桃園市立龍潭國民中學</v>
      </c>
      <c r="K178" s="16" t="str">
        <f>VLOOKUP(B178,總表!$1:$1048576,10,0)</f>
        <v>孫昱翔</v>
      </c>
      <c r="L178" s="16" t="str">
        <f>VLOOKUP(B178,總表!$1:$1048576,11,0)</f>
        <v>桃園市立龍潭國民中學</v>
      </c>
      <c r="M178" s="16" t="str">
        <f>VLOOKUP(B178,總表!$1:$1048576,12,0)</f>
        <v>黃詩涵</v>
      </c>
      <c r="N178" s="16" t="str">
        <f>VLOOKUP(B178,總表!$1:$1048576,13,0)</f>
        <v>桃園市立龍潭國民中學</v>
      </c>
      <c r="O178" s="16" t="str">
        <f>VLOOKUP(B178,總表!$1:$1048576,14,0)</f>
        <v>黃銘義</v>
      </c>
      <c r="P178" s="16" t="str">
        <f>VLOOKUP(B178,總表!$1:$1048576,15,0)</f>
        <v>桃園市立龍潭國民中學</v>
      </c>
      <c r="Q178" s="16">
        <f>VLOOKUP(B178,總表!$1:$1048576,16,0)</f>
        <v>0</v>
      </c>
      <c r="R178" s="16">
        <f>VLOOKUP(B178,總表!$1:$1048576,17,0)</f>
        <v>0</v>
      </c>
    </row>
    <row r="179" spans="1:18" ht="17.399999999999999" hidden="1" x14ac:dyDescent="0.3">
      <c r="A179" s="22" t="s">
        <v>3495</v>
      </c>
      <c r="B179" s="13" t="s">
        <v>2884</v>
      </c>
      <c r="C179" s="10" t="str">
        <f>VLOOKUP(B179,總表!$1:$1048576,2,0)</f>
        <v>數學冒險王</v>
      </c>
      <c r="D179" s="18" t="str">
        <f>VLOOKUP(B179,總表!$1:$1048576,4,0)</f>
        <v>休閒與教育</v>
      </c>
      <c r="E179" s="16" t="str">
        <f>VLOOKUP(B179,總表!$1:$1048576,5,0)</f>
        <v>高中職組</v>
      </c>
      <c r="F179" s="16" t="str">
        <f>VLOOKUP(B179,總表!$1:$1048576,3,0)</f>
        <v>高雄市</v>
      </c>
      <c r="G179" s="16" t="str">
        <f>VLOOKUP(B179,總表!$1:$1048576,6,0)</f>
        <v>黃明晧</v>
      </c>
      <c r="H179" s="16" t="str">
        <f>VLOOKUP(B179,總表!$1:$1048576,7,0)</f>
        <v>義大國際高中</v>
      </c>
      <c r="I179" s="16">
        <f>VLOOKUP(B179,總表!$1:$1048576,8,0)</f>
        <v>0</v>
      </c>
      <c r="J179" s="16">
        <f>VLOOKUP(B179,總表!$1:$1048576,9,0)</f>
        <v>0</v>
      </c>
      <c r="K179" s="16">
        <f>VLOOKUP(B179,總表!$1:$1048576,10,0)</f>
        <v>0</v>
      </c>
      <c r="L179" s="16">
        <f>VLOOKUP(B179,總表!$1:$1048576,11,0)</f>
        <v>0</v>
      </c>
      <c r="M179" s="16" t="str">
        <f>VLOOKUP(B179,總表!$1:$1048576,12,0)</f>
        <v>蔡宛庭</v>
      </c>
      <c r="N179" s="16" t="str">
        <f>VLOOKUP(B179,總表!$1:$1048576,13,0)</f>
        <v>義大國際高中</v>
      </c>
      <c r="O179" s="16" t="str">
        <f>VLOOKUP(B179,總表!$1:$1048576,14,0)</f>
        <v>周佳弘</v>
      </c>
      <c r="P179" s="16" t="str">
        <f>VLOOKUP(B179,總表!$1:$1048576,15,0)</f>
        <v>義大國際高中</v>
      </c>
      <c r="Q179" s="16">
        <f>VLOOKUP(B179,總表!$1:$1048576,16,0)</f>
        <v>0</v>
      </c>
      <c r="R179" s="16">
        <f>VLOOKUP(B179,總表!$1:$1048576,17,0)</f>
        <v>0</v>
      </c>
    </row>
    <row r="180" spans="1:18" ht="17.399999999999999" hidden="1" x14ac:dyDescent="0.3">
      <c r="A180" s="22" t="s">
        <v>3495</v>
      </c>
      <c r="B180" s="13" t="s">
        <v>2945</v>
      </c>
      <c r="C180" s="10" t="str">
        <f>VLOOKUP(B180,總表!$1:$1048576,2,0)</f>
        <v>自動化體適能捲腹計數器</v>
      </c>
      <c r="D180" s="18" t="str">
        <f>VLOOKUP(B180,總表!$1:$1048576,4,0)</f>
        <v>休閒與教育</v>
      </c>
      <c r="E180" s="16" t="str">
        <f>VLOOKUP(B180,總表!$1:$1048576,5,0)</f>
        <v>高中職組</v>
      </c>
      <c r="F180" s="16" t="str">
        <f>VLOOKUP(B180,總表!$1:$1048576,3,0)</f>
        <v>高雄市</v>
      </c>
      <c r="G180" s="16" t="str">
        <f>VLOOKUP(B180,總表!$1:$1048576,6,0)</f>
        <v>歐書辰</v>
      </c>
      <c r="H180" s="16" t="str">
        <f>VLOOKUP(B180,總表!$1:$1048576,7,0)</f>
        <v>高雄市立高雄高級中學</v>
      </c>
      <c r="I180" s="16">
        <f>VLOOKUP(B180,總表!$1:$1048576,8,0)</f>
        <v>0</v>
      </c>
      <c r="J180" s="16">
        <f>VLOOKUP(B180,總表!$1:$1048576,9,0)</f>
        <v>0</v>
      </c>
      <c r="K180" s="16">
        <f>VLOOKUP(B180,總表!$1:$1048576,10,0)</f>
        <v>0</v>
      </c>
      <c r="L180" s="16">
        <f>VLOOKUP(B180,總表!$1:$1048576,11,0)</f>
        <v>0</v>
      </c>
      <c r="M180" s="16" t="str">
        <f>VLOOKUP(B180,總表!$1:$1048576,12,0)</f>
        <v>郭哲凡</v>
      </c>
      <c r="N180" s="16" t="str">
        <f>VLOOKUP(B180,總表!$1:$1048576,13,0)</f>
        <v>高雄市三民國中</v>
      </c>
      <c r="O180" s="16" t="str">
        <f>VLOOKUP(B180,總表!$1:$1048576,14,0)</f>
        <v>陳志豪</v>
      </c>
      <c r="P180" s="16" t="str">
        <f>VLOOKUP(B180,總表!$1:$1048576,15,0)</f>
        <v>高雄市立高雄高級中學</v>
      </c>
      <c r="Q180" s="16">
        <f>VLOOKUP(B180,總表!$1:$1048576,16,0)</f>
        <v>0</v>
      </c>
      <c r="R180" s="16">
        <f>VLOOKUP(B180,總表!$1:$1048576,17,0)</f>
        <v>0</v>
      </c>
    </row>
    <row r="181" spans="1:18" ht="17.399999999999999" hidden="1" x14ac:dyDescent="0.3">
      <c r="A181" s="22" t="s">
        <v>3495</v>
      </c>
      <c r="B181" s="13" t="s">
        <v>3019</v>
      </c>
      <c r="C181" s="10" t="str">
        <f>VLOOKUP(B181,總表!$1:$1048576,2,0)</f>
        <v>安全方向不衝突</v>
      </c>
      <c r="D181" s="19" t="str">
        <f>VLOOKUP(B181,總表!$1:$1048576,4,0)</f>
        <v>災害管理與安全</v>
      </c>
      <c r="E181" s="16" t="str">
        <f>VLOOKUP(B181,總表!$1:$1048576,5,0)</f>
        <v>高中職組</v>
      </c>
      <c r="F181" s="16" t="str">
        <f>VLOOKUP(B181,總表!$1:$1048576,3,0)</f>
        <v>高雄市</v>
      </c>
      <c r="G181" s="16" t="str">
        <f>VLOOKUP(B181,總表!$1:$1048576,6,0)</f>
        <v>葉菱軒</v>
      </c>
      <c r="H181" s="16" t="str">
        <f>VLOOKUP(B181,總表!$1:$1048576,7,0)</f>
        <v>高雄市立三民高級家事商業職業學校</v>
      </c>
      <c r="I181" s="16" t="str">
        <f>VLOOKUP(B181,總表!$1:$1048576,8,0)</f>
        <v>殷梓嘉</v>
      </c>
      <c r="J181" s="16" t="str">
        <f>VLOOKUP(B181,總表!$1:$1048576,9,0)</f>
        <v>高雄市鼓山區龍華國民小學</v>
      </c>
      <c r="K181" s="16">
        <f>VLOOKUP(B181,總表!$1:$1048576,10,0)</f>
        <v>0</v>
      </c>
      <c r="L181" s="16">
        <f>VLOOKUP(B181,總表!$1:$1048576,11,0)</f>
        <v>0</v>
      </c>
      <c r="M181" s="16" t="str">
        <f>VLOOKUP(B181,總表!$1:$1048576,12,0)</f>
        <v>王士文</v>
      </c>
      <c r="N181" s="16" t="str">
        <f>VLOOKUP(B181,總表!$1:$1048576,13,0)</f>
        <v>高雄市立三民高級家事商業職業學校</v>
      </c>
      <c r="O181" s="16" t="str">
        <f>VLOOKUP(B181,總表!$1:$1048576,14,0)</f>
        <v>黃彥霖</v>
      </c>
      <c r="P181" s="16" t="str">
        <f>VLOOKUP(B181,總表!$1:$1048576,15,0)</f>
        <v>高雄市鼓山區龍華國民小學</v>
      </c>
      <c r="Q181" s="16">
        <f>VLOOKUP(B181,總表!$1:$1048576,16,0)</f>
        <v>0</v>
      </c>
      <c r="R181" s="16">
        <f>VLOOKUP(B181,總表!$1:$1048576,17,0)</f>
        <v>0</v>
      </c>
    </row>
    <row r="182" spans="1:18" ht="17.399999999999999" hidden="1" x14ac:dyDescent="0.3">
      <c r="A182" s="28" t="s">
        <v>3493</v>
      </c>
      <c r="B182" s="13" t="s">
        <v>2968</v>
      </c>
      <c r="C182" s="10" t="str">
        <f>VLOOKUP(B182,總表!$1:$1048576,2,0)</f>
        <v>HeartSense心知</v>
      </c>
      <c r="D182" s="19" t="str">
        <f>VLOOKUP(B182,總表!$1:$1048576,4,0)</f>
        <v>災害管理與安全</v>
      </c>
      <c r="E182" s="16" t="str">
        <f>VLOOKUP(B182,總表!$1:$1048576,5,0)</f>
        <v>高中職組</v>
      </c>
      <c r="F182" s="16" t="str">
        <f>VLOOKUP(B182,總表!$1:$1048576,3,0)</f>
        <v>高雄市</v>
      </c>
      <c r="G182" s="16" t="str">
        <f>VLOOKUP(B182,總表!$1:$1048576,6,0)</f>
        <v xml:space="preserve">陳冠霖 </v>
      </c>
      <c r="H182" s="16" t="str">
        <f>VLOOKUP(B182,總表!$1:$1048576,7,0)</f>
        <v>高雄美國學校</v>
      </c>
      <c r="I182" s="16" t="str">
        <f>VLOOKUP(B182,總表!$1:$1048576,8,0)</f>
        <v>李牧霖</v>
      </c>
      <c r="J182" s="16" t="str">
        <f>VLOOKUP(B182,總表!$1:$1048576,9,0)</f>
        <v>高雄市道明中學高中部</v>
      </c>
      <c r="K182" s="16" t="str">
        <f>VLOOKUP(B182,總表!$1:$1048576,10,0)</f>
        <v>朱鎧毅</v>
      </c>
      <c r="L182" s="16" t="str">
        <f>VLOOKUP(B182,總表!$1:$1048576,11,0)</f>
        <v>高雄美國學校</v>
      </c>
      <c r="M182" s="16" t="str">
        <f>VLOOKUP(B182,總表!$1:$1048576,12,0)</f>
        <v>蘇吉信</v>
      </c>
      <c r="N182" s="16" t="str">
        <f>VLOOKUP(B182,總表!$1:$1048576,13,0)</f>
        <v>明誠國小</v>
      </c>
      <c r="O182" s="16" t="str">
        <f>VLOOKUP(B182,總表!$1:$1048576,14,0)</f>
        <v>陳慧珊</v>
      </c>
      <c r="P182" s="16" t="str">
        <f>VLOOKUP(B182,總表!$1:$1048576,15,0)</f>
        <v>道明中學</v>
      </c>
      <c r="Q182" s="16">
        <f>VLOOKUP(B182,總表!$1:$1048576,16,0)</f>
        <v>0</v>
      </c>
      <c r="R182" s="16">
        <f>VLOOKUP(B182,總表!$1:$1048576,17,0)</f>
        <v>0</v>
      </c>
    </row>
    <row r="183" spans="1:18" ht="17.399999999999999" hidden="1" x14ac:dyDescent="0.3">
      <c r="A183" s="28" t="s">
        <v>3493</v>
      </c>
      <c r="B183" s="13" t="s">
        <v>2976</v>
      </c>
      <c r="C183" s="10" t="str">
        <f>VLOOKUP(B183,總表!$1:$1048576,2,0)</f>
        <v>授權解瑣式智慧安全插座</v>
      </c>
      <c r="D183" s="19" t="str">
        <f>VLOOKUP(B183,總表!$1:$1048576,4,0)</f>
        <v>災害管理與安全</v>
      </c>
      <c r="E183" s="16" t="str">
        <f>VLOOKUP(B183,總表!$1:$1048576,5,0)</f>
        <v>高中職組</v>
      </c>
      <c r="F183" s="16" t="str">
        <f>VLOOKUP(B183,總表!$1:$1048576,3,0)</f>
        <v>高雄市</v>
      </c>
      <c r="G183" s="16" t="str">
        <f>VLOOKUP(B183,總表!$1:$1048576,6,0)</f>
        <v>黃宥誠</v>
      </c>
      <c r="H183" s="16" t="str">
        <f>VLOOKUP(B183,總表!$1:$1048576,7,0)</f>
        <v>義大國際高中</v>
      </c>
      <c r="I183" s="16" t="str">
        <f>VLOOKUP(B183,總表!$1:$1048576,8,0)</f>
        <v>鄒杰叡</v>
      </c>
      <c r="J183" s="16" t="str">
        <f>VLOOKUP(B183,總表!$1:$1048576,9,0)</f>
        <v>義大國際高中</v>
      </c>
      <c r="K183" s="16" t="str">
        <f>VLOOKUP(B183,總表!$1:$1048576,10,0)</f>
        <v>潘芳程</v>
      </c>
      <c r="L183" s="16" t="str">
        <f>VLOOKUP(B183,總表!$1:$1048576,11,0)</f>
        <v>義大國際高中</v>
      </c>
      <c r="M183" s="16" t="str">
        <f>VLOOKUP(B183,總表!$1:$1048576,12,0)</f>
        <v>蔡宛庭</v>
      </c>
      <c r="N183" s="16" t="str">
        <f>VLOOKUP(B183,總表!$1:$1048576,13,0)</f>
        <v>義大國際高中</v>
      </c>
      <c r="O183" s="16" t="str">
        <f>VLOOKUP(B183,總表!$1:$1048576,14,0)</f>
        <v>周佳弘</v>
      </c>
      <c r="P183" s="16" t="str">
        <f>VLOOKUP(B183,總表!$1:$1048576,15,0)</f>
        <v>義大國際高中</v>
      </c>
      <c r="Q183" s="16">
        <f>VLOOKUP(B183,總表!$1:$1048576,16,0)</f>
        <v>0</v>
      </c>
      <c r="R183" s="16">
        <f>VLOOKUP(B183,總表!$1:$1048576,17,0)</f>
        <v>0</v>
      </c>
    </row>
    <row r="184" spans="1:18" ht="17.399999999999999" hidden="1" x14ac:dyDescent="0.3">
      <c r="A184" s="30" t="s">
        <v>3494</v>
      </c>
      <c r="B184" s="13" t="s">
        <v>3014</v>
      </c>
      <c r="C184" s="10" t="str">
        <f>VLOOKUP(B184,總表!$1:$1048576,2,0)</f>
        <v>校園安全自動灑水系統</v>
      </c>
      <c r="D184" s="19" t="str">
        <f>VLOOKUP(B184,總表!$1:$1048576,4,0)</f>
        <v>災害管理與安全</v>
      </c>
      <c r="E184" s="16" t="str">
        <f>VLOOKUP(B184,總表!$1:$1048576,5,0)</f>
        <v>高中職組</v>
      </c>
      <c r="F184" s="16" t="str">
        <f>VLOOKUP(B184,總表!$1:$1048576,3,0)</f>
        <v>高雄市</v>
      </c>
      <c r="G184" s="16" t="str">
        <f>VLOOKUP(B184,總表!$1:$1048576,6,0)</f>
        <v>葉菱軒</v>
      </c>
      <c r="H184" s="16" t="str">
        <f>VLOOKUP(B184,總表!$1:$1048576,7,0)</f>
        <v>高雄市立三民高級家事商業職業學校</v>
      </c>
      <c r="I184" s="16">
        <f>VLOOKUP(B184,總表!$1:$1048576,8,0)</f>
        <v>0</v>
      </c>
      <c r="J184" s="16">
        <f>VLOOKUP(B184,總表!$1:$1048576,9,0)</f>
        <v>0</v>
      </c>
      <c r="K184" s="16">
        <f>VLOOKUP(B184,總表!$1:$1048576,10,0)</f>
        <v>0</v>
      </c>
      <c r="L184" s="16">
        <f>VLOOKUP(B184,總表!$1:$1048576,11,0)</f>
        <v>0</v>
      </c>
      <c r="M184" s="16" t="str">
        <f>VLOOKUP(B184,總表!$1:$1048576,12,0)</f>
        <v>王士文</v>
      </c>
      <c r="N184" s="16" t="str">
        <f>VLOOKUP(B184,總表!$1:$1048576,13,0)</f>
        <v>高雄市立三民高級家事商業職業學校</v>
      </c>
      <c r="O184" s="16">
        <f>VLOOKUP(B184,總表!$1:$1048576,14,0)</f>
        <v>0</v>
      </c>
      <c r="P184" s="16">
        <f>VLOOKUP(B184,總表!$1:$1048576,15,0)</f>
        <v>0</v>
      </c>
      <c r="Q184" s="16">
        <f>VLOOKUP(B184,總表!$1:$1048576,16,0)</f>
        <v>0</v>
      </c>
      <c r="R184" s="16">
        <f>VLOOKUP(B184,總表!$1:$1048576,17,0)</f>
        <v>0</v>
      </c>
    </row>
    <row r="185" spans="1:18" ht="17.399999999999999" hidden="1" x14ac:dyDescent="0.3">
      <c r="A185" s="22" t="s">
        <v>3495</v>
      </c>
      <c r="B185" s="13" t="s">
        <v>3168</v>
      </c>
      <c r="C185" s="10" t="str">
        <f>VLOOKUP(B185,總表!$1:$1048576,2,0)</f>
        <v>遊戲式肌力訓練IoT裝置</v>
      </c>
      <c r="D185" s="20" t="str">
        <f>VLOOKUP(B185,總表!$1:$1048576,4,0)</f>
        <v>社會照護</v>
      </c>
      <c r="E185" s="16" t="str">
        <f>VLOOKUP(B185,總表!$1:$1048576,5,0)</f>
        <v>高中職組</v>
      </c>
      <c r="F185" s="16" t="str">
        <f>VLOOKUP(B185,總表!$1:$1048576,3,0)</f>
        <v>高雄市</v>
      </c>
      <c r="G185" s="16" t="str">
        <f>VLOOKUP(B185,總表!$1:$1048576,6,0)</f>
        <v>高紹凱</v>
      </c>
      <c r="H185" s="16" t="str">
        <f>VLOOKUP(B185,總表!$1:$1048576,7,0)</f>
        <v>高雄市立高雄高級中學</v>
      </c>
      <c r="I185" s="16" t="str">
        <f>VLOOKUP(B185,總表!$1:$1048576,8,0)</f>
        <v>陳冠一</v>
      </c>
      <c r="J185" s="16" t="str">
        <f>VLOOKUP(B185,總表!$1:$1048576,9,0)</f>
        <v>天主教道明高級中學</v>
      </c>
      <c r="K185" s="16" t="str">
        <f>VLOOKUP(B185,總表!$1:$1048576,10,0)</f>
        <v>王芮釩</v>
      </c>
      <c r="L185" s="16" t="str">
        <f>VLOOKUP(B185,總表!$1:$1048576,11,0)</f>
        <v>高雄市立高雄女子高級中學</v>
      </c>
      <c r="M185" s="16" t="str">
        <f>VLOOKUP(B185,總表!$1:$1048576,12,0)</f>
        <v>楊毓琳</v>
      </c>
      <c r="N185" s="16" t="str">
        <f>VLOOKUP(B185,總表!$1:$1048576,13,0)</f>
        <v>高雄市立高雄高級中學</v>
      </c>
      <c r="O185" s="16" t="str">
        <f>VLOOKUP(B185,總表!$1:$1048576,14,0)</f>
        <v>陳彥良</v>
      </c>
      <c r="P185" s="16" t="str">
        <f>VLOOKUP(B185,總表!$1:$1048576,15,0)</f>
        <v>高雄市立高雄高級工業職業學校</v>
      </c>
      <c r="Q185" s="16" t="str">
        <f>VLOOKUP(B185,總表!$1:$1048576,16,0)</f>
        <v>王儷蓉</v>
      </c>
      <c r="R185" s="16" t="str">
        <f>VLOOKUP(B185,總表!$1:$1048576,17,0)</f>
        <v>高雄市立高雄女子高級中學</v>
      </c>
    </row>
    <row r="186" spans="1:18" ht="17.399999999999999" hidden="1" x14ac:dyDescent="0.3">
      <c r="A186" s="22" t="s">
        <v>3495</v>
      </c>
      <c r="B186" s="13" t="s">
        <v>3160</v>
      </c>
      <c r="C186" s="10" t="str">
        <f>VLOOKUP(B186,總表!$1:$1048576,2,0)</f>
        <v>雲梯輪椅</v>
      </c>
      <c r="D186" s="20" t="str">
        <f>VLOOKUP(B186,總表!$1:$1048576,4,0)</f>
        <v>社會照護</v>
      </c>
      <c r="E186" s="16" t="str">
        <f>VLOOKUP(B186,總表!$1:$1048576,5,0)</f>
        <v>高中職組</v>
      </c>
      <c r="F186" s="16" t="str">
        <f>VLOOKUP(B186,總表!$1:$1048576,3,0)</f>
        <v>高雄市</v>
      </c>
      <c r="G186" s="16" t="str">
        <f>VLOOKUP(B186,總表!$1:$1048576,6,0)</f>
        <v>楊翊騰</v>
      </c>
      <c r="H186" s="16" t="str">
        <f>VLOOKUP(B186,總表!$1:$1048576,7,0)</f>
        <v>高雄市立文山高級中學</v>
      </c>
      <c r="I186" s="16" t="str">
        <f>VLOOKUP(B186,總表!$1:$1048576,8,0)</f>
        <v>官彥杰</v>
      </c>
      <c r="J186" s="16" t="str">
        <f>VLOOKUP(B186,總表!$1:$1048576,9,0)</f>
        <v>高雄市立文山高級中學國中部</v>
      </c>
      <c r="K186" s="16" t="str">
        <f>VLOOKUP(B186,總表!$1:$1048576,10,0)</f>
        <v>潘耕脩</v>
      </c>
      <c r="L186" s="16" t="str">
        <f>VLOOKUP(B186,總表!$1:$1048576,11,0)</f>
        <v>高雄市立文山高級中學國中部</v>
      </c>
      <c r="M186" s="16" t="str">
        <f>VLOOKUP(B186,總表!$1:$1048576,12,0)</f>
        <v>翁雅琦</v>
      </c>
      <c r="N186" s="16" t="str">
        <f>VLOOKUP(B186,總表!$1:$1048576,13,0)</f>
        <v>高雄市立文山高級中學</v>
      </c>
      <c r="O186" s="16" t="str">
        <f>VLOOKUP(B186,總表!$1:$1048576,14,0)</f>
        <v>柯麗妃</v>
      </c>
      <c r="P186" s="16" t="str">
        <f>VLOOKUP(B186,總表!$1:$1048576,15,0)</f>
        <v>普門高中</v>
      </c>
      <c r="Q186" s="16">
        <f>VLOOKUP(B186,總表!$1:$1048576,16,0)</f>
        <v>0</v>
      </c>
      <c r="R186" s="16">
        <f>VLOOKUP(B186,總表!$1:$1048576,17,0)</f>
        <v>0</v>
      </c>
    </row>
    <row r="187" spans="1:18" ht="17.399999999999999" hidden="1" x14ac:dyDescent="0.3">
      <c r="A187" s="22" t="s">
        <v>3495</v>
      </c>
      <c r="B187" s="13" t="s">
        <v>3211</v>
      </c>
      <c r="C187" s="10" t="str">
        <f>VLOOKUP(B187,總表!$1:$1048576,2,0)</f>
        <v>花灑風罩</v>
      </c>
      <c r="D187" s="20" t="str">
        <f>VLOOKUP(B187,總表!$1:$1048576,4,0)</f>
        <v>社會照護</v>
      </c>
      <c r="E187" s="16" t="str">
        <f>VLOOKUP(B187,總表!$1:$1048576,5,0)</f>
        <v>高中職組</v>
      </c>
      <c r="F187" s="16" t="str">
        <f>VLOOKUP(B187,總表!$1:$1048576,3,0)</f>
        <v>高雄市</v>
      </c>
      <c r="G187" s="16" t="str">
        <f>VLOOKUP(B187,總表!$1:$1048576,6,0)</f>
        <v>林敬璋</v>
      </c>
      <c r="H187" s="16" t="str">
        <f>VLOOKUP(B187,總表!$1:$1048576,7,0)</f>
        <v>佛光山普門中學</v>
      </c>
      <c r="I187" s="16" t="str">
        <f>VLOOKUP(B187,總表!$1:$1048576,8,0)</f>
        <v>吳秉軒</v>
      </c>
      <c r="J187" s="16" t="str">
        <f>VLOOKUP(B187,總表!$1:$1048576,9,0)</f>
        <v>佛光山普門中學</v>
      </c>
      <c r="K187" s="16" t="str">
        <f>VLOOKUP(B187,總表!$1:$1048576,10,0)</f>
        <v>龍曾勤軒</v>
      </c>
      <c r="L187" s="16" t="str">
        <f>VLOOKUP(B187,總表!$1:$1048576,11,0)</f>
        <v>佛光山普門中學</v>
      </c>
      <c r="M187" s="16" t="str">
        <f>VLOOKUP(B187,總表!$1:$1048576,12,0)</f>
        <v>柯麗妃</v>
      </c>
      <c r="N187" s="16" t="str">
        <f>VLOOKUP(B187,總表!$1:$1048576,13,0)</f>
        <v>佛光山普門中學</v>
      </c>
      <c r="O187" s="16" t="str">
        <f>VLOOKUP(B187,總表!$1:$1048576,14,0)</f>
        <v>翁雅琦</v>
      </c>
      <c r="P187" s="16" t="str">
        <f>VLOOKUP(B187,總表!$1:$1048576,15,0)</f>
        <v>高雄市市立文山高級中學</v>
      </c>
      <c r="Q187" s="16">
        <f>VLOOKUP(B187,總表!$1:$1048576,16,0)</f>
        <v>0</v>
      </c>
      <c r="R187" s="16">
        <f>VLOOKUP(B187,總表!$1:$1048576,17,0)</f>
        <v>0</v>
      </c>
    </row>
    <row r="188" spans="1:18" ht="17.399999999999999" hidden="1" x14ac:dyDescent="0.3">
      <c r="A188" s="25" t="s">
        <v>3492</v>
      </c>
      <c r="B188" s="13" t="s">
        <v>3105</v>
      </c>
      <c r="C188" s="10" t="str">
        <f>VLOOKUP(B188,總表!$1:$1048576,2,0)</f>
        <v>VoiceWeaver 語織者</v>
      </c>
      <c r="D188" s="20" t="str">
        <f>VLOOKUP(B188,總表!$1:$1048576,4,0)</f>
        <v>社會照護</v>
      </c>
      <c r="E188" s="16" t="str">
        <f>VLOOKUP(B188,總表!$1:$1048576,5,0)</f>
        <v>高中職組</v>
      </c>
      <c r="F188" s="16" t="str">
        <f>VLOOKUP(B188,總表!$1:$1048576,3,0)</f>
        <v>高雄市</v>
      </c>
      <c r="G188" s="16" t="str">
        <f>VLOOKUP(B188,總表!$1:$1048576,6,0)</f>
        <v>黃信嘉</v>
      </c>
      <c r="H188" s="16" t="str">
        <f>VLOOKUP(B188,總表!$1:$1048576,7,0)</f>
        <v>明誠中學</v>
      </c>
      <c r="I188" s="16" t="str">
        <f>VLOOKUP(B188,總表!$1:$1048576,8,0)</f>
        <v>簡祐廷</v>
      </c>
      <c r="J188" s="16" t="str">
        <f>VLOOKUP(B188,總表!$1:$1048576,9,0)</f>
        <v>復華中學</v>
      </c>
      <c r="K188" s="16" t="str">
        <f>VLOOKUP(B188,總表!$1:$1048576,10,0)</f>
        <v>施姵丞</v>
      </c>
      <c r="L188" s="16" t="str">
        <f>VLOOKUP(B188,總表!$1:$1048576,11,0)</f>
        <v>明誠中學</v>
      </c>
      <c r="M188" s="16" t="str">
        <f>VLOOKUP(B188,總表!$1:$1048576,12,0)</f>
        <v>蘇吉信</v>
      </c>
      <c r="N188" s="16" t="str">
        <f>VLOOKUP(B188,總表!$1:$1048576,13,0)</f>
        <v>明誠國小</v>
      </c>
      <c r="O188" s="16">
        <f>VLOOKUP(B188,總表!$1:$1048576,14,0)</f>
        <v>0</v>
      </c>
      <c r="P188" s="16">
        <f>VLOOKUP(B188,總表!$1:$1048576,15,0)</f>
        <v>0</v>
      </c>
      <c r="Q188" s="16">
        <f>VLOOKUP(B188,總表!$1:$1048576,16,0)</f>
        <v>0</v>
      </c>
      <c r="R188" s="16">
        <f>VLOOKUP(B188,總表!$1:$1048576,17,0)</f>
        <v>0</v>
      </c>
    </row>
    <row r="189" spans="1:18" ht="17.399999999999999" hidden="1" x14ac:dyDescent="0.3">
      <c r="A189" s="28" t="s">
        <v>3493</v>
      </c>
      <c r="B189" s="13" t="s">
        <v>3112</v>
      </c>
      <c r="C189" s="10" t="str">
        <f>VLOOKUP(B189,總表!$1:$1048576,2,0)</f>
        <v>ShoulderAI</v>
      </c>
      <c r="D189" s="20" t="str">
        <f>VLOOKUP(B189,總表!$1:$1048576,4,0)</f>
        <v>社會照護</v>
      </c>
      <c r="E189" s="16" t="str">
        <f>VLOOKUP(B189,總表!$1:$1048576,5,0)</f>
        <v>高中職組</v>
      </c>
      <c r="F189" s="16" t="str">
        <f>VLOOKUP(B189,總表!$1:$1048576,3,0)</f>
        <v>高雄市</v>
      </c>
      <c r="G189" s="16" t="str">
        <f>VLOOKUP(B189,總表!$1:$1048576,6,0)</f>
        <v>陳冠霖</v>
      </c>
      <c r="H189" s="16" t="str">
        <f>VLOOKUP(B189,總表!$1:$1048576,7,0)</f>
        <v>高雄美國學校</v>
      </c>
      <c r="I189" s="16" t="str">
        <f>VLOOKUP(B189,總表!$1:$1048576,8,0)</f>
        <v>李牧霖</v>
      </c>
      <c r="J189" s="16" t="str">
        <f>VLOOKUP(B189,總表!$1:$1048576,9,0)</f>
        <v>高雄市道明中學高中部</v>
      </c>
      <c r="K189" s="16" t="str">
        <f>VLOOKUP(B189,總表!$1:$1048576,10,0)</f>
        <v>陳禹光</v>
      </c>
      <c r="L189" s="16" t="str">
        <f>VLOOKUP(B189,總表!$1:$1048576,11,0)</f>
        <v>高雄美國學校</v>
      </c>
      <c r="M189" s="16" t="str">
        <f>VLOOKUP(B189,總表!$1:$1048576,12,0)</f>
        <v>蘇吉信</v>
      </c>
      <c r="N189" s="16" t="str">
        <f>VLOOKUP(B189,總表!$1:$1048576,13,0)</f>
        <v>明誠國小</v>
      </c>
      <c r="O189" s="16" t="str">
        <f>VLOOKUP(B189,總表!$1:$1048576,14,0)</f>
        <v>陳慧珊</v>
      </c>
      <c r="P189" s="16" t="str">
        <f>VLOOKUP(B189,總表!$1:$1048576,15,0)</f>
        <v>道明中學</v>
      </c>
      <c r="Q189" s="16">
        <f>VLOOKUP(B189,總表!$1:$1048576,16,0)</f>
        <v>0</v>
      </c>
      <c r="R189" s="16">
        <f>VLOOKUP(B189,總表!$1:$1048576,17,0)</f>
        <v>0</v>
      </c>
    </row>
    <row r="190" spans="1:18" ht="17.399999999999999" hidden="1" x14ac:dyDescent="0.3">
      <c r="A190" s="30" t="s">
        <v>3494</v>
      </c>
      <c r="B190" s="13" t="s">
        <v>3155</v>
      </c>
      <c r="C190" s="10" t="str">
        <f>VLOOKUP(B190,總表!$1:$1048576,2,0)</f>
        <v>針中下懷</v>
      </c>
      <c r="D190" s="20" t="str">
        <f>VLOOKUP(B190,總表!$1:$1048576,4,0)</f>
        <v>社會照護</v>
      </c>
      <c r="E190" s="16" t="str">
        <f>VLOOKUP(B190,總表!$1:$1048576,5,0)</f>
        <v>高中職組</v>
      </c>
      <c r="F190" s="16" t="str">
        <f>VLOOKUP(B190,總表!$1:$1048576,3,0)</f>
        <v>高雄市</v>
      </c>
      <c r="G190" s="16" t="str">
        <f>VLOOKUP(B190,總表!$1:$1048576,6,0)</f>
        <v>黃沁琳</v>
      </c>
      <c r="H190" s="16" t="str">
        <f>VLOOKUP(B190,總表!$1:$1048576,7,0)</f>
        <v>佛光山普門中學</v>
      </c>
      <c r="I190" s="16" t="str">
        <f>VLOOKUP(B190,總表!$1:$1048576,8,0)</f>
        <v>王振愷</v>
      </c>
      <c r="J190" s="16" t="str">
        <f>VLOOKUP(B190,總表!$1:$1048576,9,0)</f>
        <v>佛光山普門中學</v>
      </c>
      <c r="K190" s="16" t="str">
        <f>VLOOKUP(B190,總表!$1:$1048576,10,0)</f>
        <v>吳奕涵</v>
      </c>
      <c r="L190" s="16" t="str">
        <f>VLOOKUP(B190,總表!$1:$1048576,11,0)</f>
        <v>佛光山普門中學</v>
      </c>
      <c r="M190" s="16" t="str">
        <f>VLOOKUP(B190,總表!$1:$1048576,12,0)</f>
        <v>柯麗妃</v>
      </c>
      <c r="N190" s="16" t="str">
        <f>VLOOKUP(B190,總表!$1:$1048576,13,0)</f>
        <v>佛光山普門中學</v>
      </c>
      <c r="O190" s="16" t="str">
        <f>VLOOKUP(B190,總表!$1:$1048576,14,0)</f>
        <v>翁雅琦</v>
      </c>
      <c r="P190" s="16" t="str">
        <f>VLOOKUP(B190,總表!$1:$1048576,15,0)</f>
        <v>高雄市市立文山高級中學</v>
      </c>
      <c r="Q190" s="16">
        <f>VLOOKUP(B190,總表!$1:$1048576,16,0)</f>
        <v>0</v>
      </c>
      <c r="R190" s="16">
        <f>VLOOKUP(B190,總表!$1:$1048576,17,0)</f>
        <v>0</v>
      </c>
    </row>
    <row r="191" spans="1:18" ht="17.399999999999999" hidden="1" x14ac:dyDescent="0.3">
      <c r="A191" s="30" t="s">
        <v>3494</v>
      </c>
      <c r="B191" s="13" t="s">
        <v>3138</v>
      </c>
      <c r="C191" s="10" t="str">
        <f>VLOOKUP(B191,總表!$1:$1048576,2,0)</f>
        <v>盲人智慧化行走輔助系統</v>
      </c>
      <c r="D191" s="20" t="str">
        <f>VLOOKUP(B191,總表!$1:$1048576,4,0)</f>
        <v>社會照護</v>
      </c>
      <c r="E191" s="16" t="str">
        <f>VLOOKUP(B191,總表!$1:$1048576,5,0)</f>
        <v>高中職組</v>
      </c>
      <c r="F191" s="16" t="str">
        <f>VLOOKUP(B191,總表!$1:$1048576,3,0)</f>
        <v>高雄市</v>
      </c>
      <c r="G191" s="16" t="str">
        <f>VLOOKUP(B191,總表!$1:$1048576,6,0)</f>
        <v>沈善美</v>
      </c>
      <c r="H191" s="16" t="str">
        <f>VLOOKUP(B191,總表!$1:$1048576,7,0)</f>
        <v>高英工商/資訊科</v>
      </c>
      <c r="I191" s="16" t="str">
        <f>VLOOKUP(B191,總表!$1:$1048576,8,0)</f>
        <v>温英棋</v>
      </c>
      <c r="J191" s="16" t="str">
        <f>VLOOKUP(B191,總表!$1:$1048576,9,0)</f>
        <v>高英工商/資訊科</v>
      </c>
      <c r="K191" s="16" t="str">
        <f>VLOOKUP(B191,總表!$1:$1048576,10,0)</f>
        <v>劉苡彤</v>
      </c>
      <c r="L191" s="16" t="str">
        <f>VLOOKUP(B191,總表!$1:$1048576,11,0)</f>
        <v>高英工商/資訊科</v>
      </c>
      <c r="M191" s="16" t="str">
        <f>VLOOKUP(B191,總表!$1:$1048576,12,0)</f>
        <v>蔡忠憲</v>
      </c>
      <c r="N191" s="16" t="str">
        <f>VLOOKUP(B191,總表!$1:$1048576,13,0)</f>
        <v>高雄市高英高級工商職業學校</v>
      </c>
      <c r="O191" s="16" t="str">
        <f>VLOOKUP(B191,總表!$1:$1048576,14,0)</f>
        <v>陳彥伶</v>
      </c>
      <c r="P191" s="16" t="str">
        <f>VLOOKUP(B191,總表!$1:$1048576,15,0)</f>
        <v>高雄市高英高級工商職業學校</v>
      </c>
      <c r="Q191" s="16">
        <f>VLOOKUP(B191,總表!$1:$1048576,16,0)</f>
        <v>0</v>
      </c>
      <c r="R191" s="16">
        <f>VLOOKUP(B191,總表!$1:$1048576,17,0)</f>
        <v>0</v>
      </c>
    </row>
    <row r="192" spans="1:18" ht="17.399999999999999" hidden="1" x14ac:dyDescent="0.3">
      <c r="A192" s="22" t="s">
        <v>3495</v>
      </c>
      <c r="B192" s="13" t="s">
        <v>3288</v>
      </c>
      <c r="C192" s="10" t="str">
        <f>VLOOKUP(B192,總表!$1:$1048576,2,0)</f>
        <v>阿啪喫</v>
      </c>
      <c r="D192" s="16" t="str">
        <f>VLOOKUP(B192,總表!$1:$1048576,4,0)</f>
        <v>便利生活</v>
      </c>
      <c r="E192" s="16" t="str">
        <f>VLOOKUP(B192,總表!$1:$1048576,5,0)</f>
        <v>高中職組</v>
      </c>
      <c r="F192" s="16" t="str">
        <f>VLOOKUP(B192,總表!$1:$1048576,3,0)</f>
        <v>高雄市</v>
      </c>
      <c r="G192" s="16" t="str">
        <f>VLOOKUP(B192,總表!$1:$1048576,6,0)</f>
        <v>黃明湘</v>
      </c>
      <c r="H192" s="16" t="str">
        <f>VLOOKUP(B192,總表!$1:$1048576,7,0)</f>
        <v>高雄市立文山高級中學</v>
      </c>
      <c r="I192" s="16" t="str">
        <f>VLOOKUP(B192,總表!$1:$1048576,8,0)</f>
        <v>黃愛多</v>
      </c>
      <c r="J192" s="16" t="str">
        <f>VLOOKUP(B192,總表!$1:$1048576,9,0)</f>
        <v>高雄市立文山高級中學</v>
      </c>
      <c r="K192" s="16" t="str">
        <f>VLOOKUP(B192,總表!$1:$1048576,10,0)</f>
        <v>鄭嵐心</v>
      </c>
      <c r="L192" s="16" t="str">
        <f>VLOOKUP(B192,總表!$1:$1048576,11,0)</f>
        <v>高雄市立文山高級中學</v>
      </c>
      <c r="M192" s="16" t="str">
        <f>VLOOKUP(B192,總表!$1:$1048576,12,0)</f>
        <v>翁雅琦</v>
      </c>
      <c r="N192" s="16" t="str">
        <f>VLOOKUP(B192,總表!$1:$1048576,13,0)</f>
        <v>高雄市立文山高級中學</v>
      </c>
      <c r="O192" s="16" t="str">
        <f>VLOOKUP(B192,總表!$1:$1048576,14,0)</f>
        <v>柯麗妃</v>
      </c>
      <c r="P192" s="16" t="str">
        <f>VLOOKUP(B192,總表!$1:$1048576,15,0)</f>
        <v>普門高中</v>
      </c>
      <c r="Q192" s="16">
        <f>VLOOKUP(B192,總表!$1:$1048576,16,0)</f>
        <v>0</v>
      </c>
      <c r="R192" s="16">
        <f>VLOOKUP(B192,總表!$1:$1048576,17,0)</f>
        <v>0</v>
      </c>
    </row>
    <row r="193" spans="1:18" ht="17.399999999999999" hidden="1" x14ac:dyDescent="0.3">
      <c r="A193" s="22" t="s">
        <v>3495</v>
      </c>
      <c r="B193" s="13" t="s">
        <v>3339</v>
      </c>
      <c r="C193" s="10" t="str">
        <f>VLOOKUP(B193,總表!$1:$1048576,2,0)</f>
        <v>真ok</v>
      </c>
      <c r="D193" s="16" t="str">
        <f>VLOOKUP(B193,總表!$1:$1048576,4,0)</f>
        <v>便利生活</v>
      </c>
      <c r="E193" s="16" t="str">
        <f>VLOOKUP(B193,總表!$1:$1048576,5,0)</f>
        <v>高中職組</v>
      </c>
      <c r="F193" s="16" t="str">
        <f>VLOOKUP(B193,總表!$1:$1048576,3,0)</f>
        <v>高雄市</v>
      </c>
      <c r="G193" s="16" t="str">
        <f>VLOOKUP(B193,總表!$1:$1048576,6,0)</f>
        <v>蕭勝賢</v>
      </c>
      <c r="H193" s="16" t="str">
        <f>VLOOKUP(B193,總表!$1:$1048576,7,0)</f>
        <v>佛光山普門中學</v>
      </c>
      <c r="I193" s="16" t="str">
        <f>VLOOKUP(B193,總表!$1:$1048576,8,0)</f>
        <v>吳逸洋</v>
      </c>
      <c r="J193" s="16" t="str">
        <f>VLOOKUP(B193,總表!$1:$1048576,9,0)</f>
        <v>佛光山普門中學</v>
      </c>
      <c r="K193" s="16" t="str">
        <f>VLOOKUP(B193,總表!$1:$1048576,10,0)</f>
        <v>吳育碩</v>
      </c>
      <c r="L193" s="16" t="str">
        <f>VLOOKUP(B193,總表!$1:$1048576,11,0)</f>
        <v>佛光山普門中學</v>
      </c>
      <c r="M193" s="16" t="str">
        <f>VLOOKUP(B193,總表!$1:$1048576,12,0)</f>
        <v>柯麗妃</v>
      </c>
      <c r="N193" s="16" t="str">
        <f>VLOOKUP(B193,總表!$1:$1048576,13,0)</f>
        <v>佛光山普門中學</v>
      </c>
      <c r="O193" s="16" t="str">
        <f>VLOOKUP(B193,總表!$1:$1048576,14,0)</f>
        <v>翁雅琦</v>
      </c>
      <c r="P193" s="16" t="str">
        <f>VLOOKUP(B193,總表!$1:$1048576,15,0)</f>
        <v>高雄市市立文山高級中學</v>
      </c>
      <c r="Q193" s="16">
        <f>VLOOKUP(B193,總表!$1:$1048576,16,0)</f>
        <v>0</v>
      </c>
      <c r="R193" s="16">
        <f>VLOOKUP(B193,總表!$1:$1048576,17,0)</f>
        <v>0</v>
      </c>
    </row>
    <row r="194" spans="1:18" ht="17.399999999999999" hidden="1" x14ac:dyDescent="0.3">
      <c r="A194" s="22" t="s">
        <v>3495</v>
      </c>
      <c r="B194" s="13" t="s">
        <v>3399</v>
      </c>
      <c r="C194" s="10" t="str">
        <f>VLOOKUP(B194,總表!$1:$1048576,2,0)</f>
        <v>天棚大元帥</v>
      </c>
      <c r="D194" s="16" t="str">
        <f>VLOOKUP(B194,總表!$1:$1048576,4,0)</f>
        <v>便利生活</v>
      </c>
      <c r="E194" s="16" t="str">
        <f>VLOOKUP(B194,總表!$1:$1048576,5,0)</f>
        <v>高中職組</v>
      </c>
      <c r="F194" s="16" t="str">
        <f>VLOOKUP(B194,總表!$1:$1048576,3,0)</f>
        <v>高雄市</v>
      </c>
      <c r="G194" s="16" t="str">
        <f>VLOOKUP(B194,總表!$1:$1048576,6,0)</f>
        <v>許芷榳</v>
      </c>
      <c r="H194" s="16" t="str">
        <f>VLOOKUP(B194,總表!$1:$1048576,7,0)</f>
        <v>高雄市立文山高級中學</v>
      </c>
      <c r="I194" s="16" t="str">
        <f>VLOOKUP(B194,總表!$1:$1048576,8,0)</f>
        <v>陳思錡</v>
      </c>
      <c r="J194" s="16" t="str">
        <f>VLOOKUP(B194,總表!$1:$1048576,9,0)</f>
        <v>高雄市立文山高級中學</v>
      </c>
      <c r="K194" s="16" t="str">
        <f>VLOOKUP(B194,總表!$1:$1048576,10,0)</f>
        <v>吳彥融</v>
      </c>
      <c r="L194" s="16" t="str">
        <f>VLOOKUP(B194,總表!$1:$1048576,11,0)</f>
        <v>高雄市立文山高級中學</v>
      </c>
      <c r="M194" s="16" t="str">
        <f>VLOOKUP(B194,總表!$1:$1048576,12,0)</f>
        <v>翁雅琦</v>
      </c>
      <c r="N194" s="16" t="str">
        <f>VLOOKUP(B194,總表!$1:$1048576,13,0)</f>
        <v>高雄市立文山高級中學</v>
      </c>
      <c r="O194" s="16" t="str">
        <f>VLOOKUP(B194,總表!$1:$1048576,14,0)</f>
        <v>柯麗妃</v>
      </c>
      <c r="P194" s="16" t="str">
        <f>VLOOKUP(B194,總表!$1:$1048576,15,0)</f>
        <v>普門高中</v>
      </c>
      <c r="Q194" s="16">
        <f>VLOOKUP(B194,總表!$1:$1048576,16,0)</f>
        <v>0</v>
      </c>
      <c r="R194" s="16">
        <f>VLOOKUP(B194,總表!$1:$1048576,17,0)</f>
        <v>0</v>
      </c>
    </row>
    <row r="195" spans="1:18" ht="17.399999999999999" hidden="1" x14ac:dyDescent="0.3">
      <c r="A195" s="22" t="s">
        <v>3495</v>
      </c>
      <c r="B195" s="13" t="s">
        <v>3344</v>
      </c>
      <c r="C195" s="10" t="str">
        <f>VLOOKUP(B195,總表!$1:$1048576,2,0)</f>
        <v>除油湯匙</v>
      </c>
      <c r="D195" s="16" t="str">
        <f>VLOOKUP(B195,總表!$1:$1048576,4,0)</f>
        <v>便利生活</v>
      </c>
      <c r="E195" s="16" t="str">
        <f>VLOOKUP(B195,總表!$1:$1048576,5,0)</f>
        <v>高中職組</v>
      </c>
      <c r="F195" s="16" t="str">
        <f>VLOOKUP(B195,總表!$1:$1048576,3,0)</f>
        <v>高雄市</v>
      </c>
      <c r="G195" s="16" t="str">
        <f>VLOOKUP(B195,總表!$1:$1048576,6,0)</f>
        <v>廖蕾淇</v>
      </c>
      <c r="H195" s="16" t="str">
        <f>VLOOKUP(B195,總表!$1:$1048576,7,0)</f>
        <v>佛光山普門中學</v>
      </c>
      <c r="I195" s="16" t="str">
        <f>VLOOKUP(B195,總表!$1:$1048576,8,0)</f>
        <v>林研鋅</v>
      </c>
      <c r="J195" s="16" t="str">
        <f>VLOOKUP(B195,總表!$1:$1048576,9,0)</f>
        <v>佛光山普門中學</v>
      </c>
      <c r="K195" s="16" t="str">
        <f>VLOOKUP(B195,總表!$1:$1048576,10,0)</f>
        <v>楊以晴</v>
      </c>
      <c r="L195" s="16" t="str">
        <f>VLOOKUP(B195,總表!$1:$1048576,11,0)</f>
        <v>佛光山普門中學</v>
      </c>
      <c r="M195" s="16" t="str">
        <f>VLOOKUP(B195,總表!$1:$1048576,12,0)</f>
        <v>柯麗妃</v>
      </c>
      <c r="N195" s="16" t="str">
        <f>VLOOKUP(B195,總表!$1:$1048576,13,0)</f>
        <v>佛光山普門中學</v>
      </c>
      <c r="O195" s="16" t="str">
        <f>VLOOKUP(B195,總表!$1:$1048576,14,0)</f>
        <v>翁雅琦</v>
      </c>
      <c r="P195" s="16" t="str">
        <f>VLOOKUP(B195,總表!$1:$1048576,15,0)</f>
        <v>高雄市市立文山高級中學</v>
      </c>
      <c r="Q195" s="16" t="str">
        <f>VLOOKUP(B195,總表!$1:$1048576,16,0)</f>
        <v>翁雅琦</v>
      </c>
      <c r="R195" s="16" t="str">
        <f>VLOOKUP(B195,總表!$1:$1048576,17,0)</f>
        <v>高雄市市立文山高級中學</v>
      </c>
    </row>
    <row r="196" spans="1:18" ht="17.399999999999999" hidden="1" x14ac:dyDescent="0.3">
      <c r="A196" s="22" t="s">
        <v>3495</v>
      </c>
      <c r="B196" s="13" t="s">
        <v>3334</v>
      </c>
      <c r="C196" s="10" t="str">
        <f>VLOOKUP(B196,總表!$1:$1048576,2,0)</f>
        <v>自淨掃把</v>
      </c>
      <c r="D196" s="16" t="str">
        <f>VLOOKUP(B196,總表!$1:$1048576,4,0)</f>
        <v>便利生活</v>
      </c>
      <c r="E196" s="16" t="str">
        <f>VLOOKUP(B196,總表!$1:$1048576,5,0)</f>
        <v>高中職組</v>
      </c>
      <c r="F196" s="16" t="str">
        <f>VLOOKUP(B196,總表!$1:$1048576,3,0)</f>
        <v>高雄市</v>
      </c>
      <c r="G196" s="16" t="str">
        <f>VLOOKUP(B196,總表!$1:$1048576,6,0)</f>
        <v>黃巧藝</v>
      </c>
      <c r="H196" s="16" t="str">
        <f>VLOOKUP(B196,總表!$1:$1048576,7,0)</f>
        <v>佛光山普門中學</v>
      </c>
      <c r="I196" s="16" t="str">
        <f>VLOOKUP(B196,總表!$1:$1048576,8,0)</f>
        <v>唐茜</v>
      </c>
      <c r="J196" s="16" t="str">
        <f>VLOOKUP(B196,總表!$1:$1048576,9,0)</f>
        <v>佛光山普門中學</v>
      </c>
      <c r="K196" s="16" t="str">
        <f>VLOOKUP(B196,總表!$1:$1048576,10,0)</f>
        <v>王苡瑄</v>
      </c>
      <c r="L196" s="16" t="str">
        <f>VLOOKUP(B196,總表!$1:$1048576,11,0)</f>
        <v>佛光山普門中學</v>
      </c>
      <c r="M196" s="16" t="str">
        <f>VLOOKUP(B196,總表!$1:$1048576,12,0)</f>
        <v>柯麗妃</v>
      </c>
      <c r="N196" s="16" t="str">
        <f>VLOOKUP(B196,總表!$1:$1048576,13,0)</f>
        <v>佛光山普門中學</v>
      </c>
      <c r="O196" s="16" t="str">
        <f>VLOOKUP(B196,總表!$1:$1048576,14,0)</f>
        <v>翁雅琦</v>
      </c>
      <c r="P196" s="16" t="str">
        <f>VLOOKUP(B196,總表!$1:$1048576,15,0)</f>
        <v>高雄市市立文山高級中學</v>
      </c>
      <c r="Q196" s="16">
        <f>VLOOKUP(B196,總表!$1:$1048576,16,0)</f>
        <v>0</v>
      </c>
      <c r="R196" s="16">
        <f>VLOOKUP(B196,總表!$1:$1048576,17,0)</f>
        <v>0</v>
      </c>
    </row>
    <row r="197" spans="1:18" ht="17.399999999999999" hidden="1" x14ac:dyDescent="0.3">
      <c r="A197" s="22" t="s">
        <v>3495</v>
      </c>
      <c r="B197" s="13" t="s">
        <v>3517</v>
      </c>
      <c r="C197" s="10" t="str">
        <f>VLOOKUP(B197,總表!$1:$1048576,2,0)</f>
        <v>不漏尿馬桶罩</v>
      </c>
      <c r="D197" s="16" t="str">
        <f>VLOOKUP(B197,總表!$1:$1048576,4,0)</f>
        <v>便利生活</v>
      </c>
      <c r="E197" s="16" t="str">
        <f>VLOOKUP(B197,總表!$1:$1048576,5,0)</f>
        <v>高中職組</v>
      </c>
      <c r="F197" s="16" t="str">
        <f>VLOOKUP(B197,總表!$1:$1048576,3,0)</f>
        <v>高雄市</v>
      </c>
      <c r="G197" s="16" t="str">
        <f>VLOOKUP(B197,總表!$1:$1048576,6,0)</f>
        <v>歐書辰</v>
      </c>
      <c r="H197" s="16" t="str">
        <f>VLOOKUP(B197,總表!$1:$1048576,7,0)</f>
        <v>高雄市立高雄高級中學</v>
      </c>
      <c r="I197" s="16" t="str">
        <f>VLOOKUP(B197,總表!$1:$1048576,8,0)</f>
        <v>歐書祐</v>
      </c>
      <c r="J197" s="16" t="str">
        <f>VLOOKUP(B197,總表!$1:$1048576,9,0)</f>
        <v>高雄市陽明國民中學</v>
      </c>
      <c r="K197" s="16">
        <f>VLOOKUP(B197,總表!$1:$1048576,10,0)</f>
        <v>0</v>
      </c>
      <c r="L197" s="16">
        <f>VLOOKUP(B197,總表!$1:$1048576,11,0)</f>
        <v>0</v>
      </c>
      <c r="M197" s="16" t="str">
        <f>VLOOKUP(B197,總表!$1:$1048576,12,0)</f>
        <v>郭哲凡</v>
      </c>
      <c r="N197" s="16" t="str">
        <f>VLOOKUP(B197,總表!$1:$1048576,13,0)</f>
        <v>高雄市三民國中</v>
      </c>
      <c r="O197" s="16" t="str">
        <f>VLOOKUP(B197,總表!$1:$1048576,14,0)</f>
        <v>蔡尚真</v>
      </c>
      <c r="P197" s="16" t="str">
        <f>VLOOKUP(B197,總表!$1:$1048576,15,0)</f>
        <v>高雄市陽明國民中學</v>
      </c>
      <c r="Q197" s="16">
        <f>VLOOKUP(B197,總表!$1:$1048576,16,0)</f>
        <v>0</v>
      </c>
      <c r="R197" s="16">
        <f>VLOOKUP(B197,總表!$1:$1048576,17,0)</f>
        <v>0</v>
      </c>
    </row>
    <row r="198" spans="1:18" ht="17.399999999999999" hidden="1" x14ac:dyDescent="0.3">
      <c r="A198" s="25" t="s">
        <v>3492</v>
      </c>
      <c r="B198" s="13" t="s">
        <v>3387</v>
      </c>
      <c r="C198" s="10" t="str">
        <f>VLOOKUP(B198,總表!$1:$1048576,2,0)</f>
        <v>易開罐易開關</v>
      </c>
      <c r="D198" s="16" t="str">
        <f>VLOOKUP(B198,總表!$1:$1048576,4,0)</f>
        <v>便利生活</v>
      </c>
      <c r="E198" s="16" t="str">
        <f>VLOOKUP(B198,總表!$1:$1048576,5,0)</f>
        <v>高中職組</v>
      </c>
      <c r="F198" s="16" t="str">
        <f>VLOOKUP(B198,總表!$1:$1048576,3,0)</f>
        <v>高雄市</v>
      </c>
      <c r="G198" s="16" t="str">
        <f>VLOOKUP(B198,總表!$1:$1048576,6,0)</f>
        <v>黃湘媛</v>
      </c>
      <c r="H198" s="16" t="str">
        <f>VLOOKUP(B198,總表!$1:$1048576,7,0)</f>
        <v>高雄市立文山高級中學</v>
      </c>
      <c r="I198" s="16" t="str">
        <f>VLOOKUP(B198,總表!$1:$1048576,8,0)</f>
        <v>徐嘉吟</v>
      </c>
      <c r="J198" s="16" t="str">
        <f>VLOOKUP(B198,總表!$1:$1048576,9,0)</f>
        <v>高雄市立文山高級中學</v>
      </c>
      <c r="K198" s="16" t="str">
        <f>VLOOKUP(B198,總表!$1:$1048576,10,0)</f>
        <v>翁亘佐</v>
      </c>
      <c r="L198" s="16" t="str">
        <f>VLOOKUP(B198,總表!$1:$1048576,11,0)</f>
        <v>高雄市立仁武高級中學</v>
      </c>
      <c r="M198" s="16" t="str">
        <f>VLOOKUP(B198,總表!$1:$1048576,12,0)</f>
        <v>翁雅琦</v>
      </c>
      <c r="N198" s="16" t="str">
        <f>VLOOKUP(B198,總表!$1:$1048576,13,0)</f>
        <v>高雄市立文山高級中學</v>
      </c>
      <c r="O198" s="16" t="str">
        <f>VLOOKUP(B198,總表!$1:$1048576,14,0)</f>
        <v>柯麗妃</v>
      </c>
      <c r="P198" s="16" t="str">
        <f>VLOOKUP(B198,總表!$1:$1048576,15,0)</f>
        <v>普門高中</v>
      </c>
      <c r="Q198" s="16">
        <f>VLOOKUP(B198,總表!$1:$1048576,16,0)</f>
        <v>0</v>
      </c>
      <c r="R198" s="16">
        <f>VLOOKUP(B198,總表!$1:$1048576,17,0)</f>
        <v>0</v>
      </c>
    </row>
    <row r="199" spans="1:18" ht="17.399999999999999" hidden="1" x14ac:dyDescent="0.3">
      <c r="A199" s="28" t="s">
        <v>3493</v>
      </c>
      <c r="B199" s="13" t="s">
        <v>3393</v>
      </c>
      <c r="C199" s="10" t="str">
        <f>VLOOKUP(B199,總表!$1:$1048576,2,0)</f>
        <v>震好眠</v>
      </c>
      <c r="D199" s="16" t="str">
        <f>VLOOKUP(B199,總表!$1:$1048576,4,0)</f>
        <v>便利生活</v>
      </c>
      <c r="E199" s="16" t="str">
        <f>VLOOKUP(B199,總表!$1:$1048576,5,0)</f>
        <v>高中職組</v>
      </c>
      <c r="F199" s="16" t="str">
        <f>VLOOKUP(B199,總表!$1:$1048576,3,0)</f>
        <v>高雄市</v>
      </c>
      <c r="G199" s="16" t="str">
        <f>VLOOKUP(B199,總表!$1:$1048576,6,0)</f>
        <v>闕妤庭</v>
      </c>
      <c r="H199" s="16" t="str">
        <f>VLOOKUP(B199,總表!$1:$1048576,7,0)</f>
        <v>高雄市立文山高級中學</v>
      </c>
      <c r="I199" s="16" t="str">
        <f>VLOOKUP(B199,總表!$1:$1048576,8,0)</f>
        <v>潘逸翰</v>
      </c>
      <c r="J199" s="16" t="str">
        <f>VLOOKUP(B199,總表!$1:$1048576,9,0)</f>
        <v>高雄市立文山高級中學國中部</v>
      </c>
      <c r="K199" s="16" t="str">
        <f>VLOOKUP(B199,總表!$1:$1048576,10,0)</f>
        <v>林湘翎</v>
      </c>
      <c r="L199" s="16" t="str">
        <f>VLOOKUP(B199,總表!$1:$1048576,11,0)</f>
        <v>高雄市立瑞豐國中</v>
      </c>
      <c r="M199" s="16" t="str">
        <f>VLOOKUP(B199,總表!$1:$1048576,12,0)</f>
        <v>翁雅琦</v>
      </c>
      <c r="N199" s="16" t="str">
        <f>VLOOKUP(B199,總表!$1:$1048576,13,0)</f>
        <v>高雄市立文山高級中學</v>
      </c>
      <c r="O199" s="16" t="str">
        <f>VLOOKUP(B199,總表!$1:$1048576,14,0)</f>
        <v>柯麗妃</v>
      </c>
      <c r="P199" s="16" t="str">
        <f>VLOOKUP(B199,總表!$1:$1048576,15,0)</f>
        <v>普門高中</v>
      </c>
      <c r="Q199" s="16">
        <f>VLOOKUP(B199,總表!$1:$1048576,16,0)</f>
        <v>0</v>
      </c>
      <c r="R199" s="16">
        <f>VLOOKUP(B199,總表!$1:$1048576,17,0)</f>
        <v>0</v>
      </c>
    </row>
    <row r="200" spans="1:18" ht="17.399999999999999" hidden="1" x14ac:dyDescent="0.3">
      <c r="A200" s="28" t="s">
        <v>3493</v>
      </c>
      <c r="B200" s="13" t="s">
        <v>3404</v>
      </c>
      <c r="C200" s="10" t="str">
        <f>VLOOKUP(B200,總表!$1:$1048576,2,0)</f>
        <v>吸吸梳梳</v>
      </c>
      <c r="D200" s="16" t="str">
        <f>VLOOKUP(B200,總表!$1:$1048576,4,0)</f>
        <v>便利生活</v>
      </c>
      <c r="E200" s="16" t="str">
        <f>VLOOKUP(B200,總表!$1:$1048576,5,0)</f>
        <v>高中職組</v>
      </c>
      <c r="F200" s="16" t="str">
        <f>VLOOKUP(B200,總表!$1:$1048576,3,0)</f>
        <v>高雄市</v>
      </c>
      <c r="G200" s="16" t="str">
        <f>VLOOKUP(B200,總表!$1:$1048576,6,0)</f>
        <v>林湘翎</v>
      </c>
      <c r="H200" s="16" t="str">
        <f>VLOOKUP(B200,總表!$1:$1048576,7,0)</f>
        <v>高雄市立文山高級中學</v>
      </c>
      <c r="I200" s="16" t="str">
        <f>VLOOKUP(B200,總表!$1:$1048576,8,0)</f>
        <v>曹恩鳳</v>
      </c>
      <c r="J200" s="16" t="str">
        <f>VLOOKUP(B200,總表!$1:$1048576,9,0)</f>
        <v>高雄市立文山高級中學</v>
      </c>
      <c r="K200" s="16" t="str">
        <f>VLOOKUP(B200,總表!$1:$1048576,10,0)</f>
        <v>陳品璇</v>
      </c>
      <c r="L200" s="16" t="str">
        <f>VLOOKUP(B200,總表!$1:$1048576,11,0)</f>
        <v>高雄市立文山高級中學</v>
      </c>
      <c r="M200" s="16" t="str">
        <f>VLOOKUP(B200,總表!$1:$1048576,12,0)</f>
        <v>翁雅琦</v>
      </c>
      <c r="N200" s="16" t="str">
        <f>VLOOKUP(B200,總表!$1:$1048576,13,0)</f>
        <v>高雄市立文山高級中學</v>
      </c>
      <c r="O200" s="16" t="str">
        <f>VLOOKUP(B200,總表!$1:$1048576,14,0)</f>
        <v>柯麗妃</v>
      </c>
      <c r="P200" s="16" t="str">
        <f>VLOOKUP(B200,總表!$1:$1048576,15,0)</f>
        <v>普門高中</v>
      </c>
      <c r="Q200" s="16">
        <f>VLOOKUP(B200,總表!$1:$1048576,16,0)</f>
        <v>0</v>
      </c>
      <c r="R200" s="16">
        <f>VLOOKUP(B200,總表!$1:$1048576,17,0)</f>
        <v>0</v>
      </c>
    </row>
    <row r="201" spans="1:18" ht="17.399999999999999" hidden="1" x14ac:dyDescent="0.3">
      <c r="A201" s="28" t="s">
        <v>3493</v>
      </c>
      <c r="B201" s="13" t="s">
        <v>3407</v>
      </c>
      <c r="C201" s="10" t="str">
        <f>VLOOKUP(B201,總表!$1:$1048576,2,0)</f>
        <v>永續綠杯</v>
      </c>
      <c r="D201" s="16" t="str">
        <f>VLOOKUP(B201,總表!$1:$1048576,4,0)</f>
        <v>便利生活</v>
      </c>
      <c r="E201" s="16" t="str">
        <f>VLOOKUP(B201,總表!$1:$1048576,5,0)</f>
        <v>高中職組</v>
      </c>
      <c r="F201" s="16" t="str">
        <f>VLOOKUP(B201,總表!$1:$1048576,3,0)</f>
        <v>高雄市</v>
      </c>
      <c r="G201" s="16" t="str">
        <f>VLOOKUP(B201,總表!$1:$1048576,6,0)</f>
        <v>林呈翰</v>
      </c>
      <c r="H201" s="16" t="str">
        <f>VLOOKUP(B201,總表!$1:$1048576,7,0)</f>
        <v>高雄市立文山高級中學</v>
      </c>
      <c r="I201" s="16" t="str">
        <f>VLOOKUP(B201,總表!$1:$1048576,8,0)</f>
        <v>吳承峻</v>
      </c>
      <c r="J201" s="16" t="str">
        <f>VLOOKUP(B201,總表!$1:$1048576,9,0)</f>
        <v>高雄市立文山高級中學</v>
      </c>
      <c r="K201" s="16" t="str">
        <f>VLOOKUP(B201,總表!$1:$1048576,10,0)</f>
        <v>蔡昊哲</v>
      </c>
      <c r="L201" s="16" t="str">
        <f>VLOOKUP(B201,總表!$1:$1048576,11,0)</f>
        <v>高雄市立文山高級中學國中部</v>
      </c>
      <c r="M201" s="16" t="str">
        <f>VLOOKUP(B201,總表!$1:$1048576,12,0)</f>
        <v>翁雅琦</v>
      </c>
      <c r="N201" s="16" t="str">
        <f>VLOOKUP(B201,總表!$1:$1048576,13,0)</f>
        <v>高雄市立文山高級中學</v>
      </c>
      <c r="O201" s="16" t="str">
        <f>VLOOKUP(B201,總表!$1:$1048576,14,0)</f>
        <v>柯麗妃</v>
      </c>
      <c r="P201" s="16" t="str">
        <f>VLOOKUP(B201,總表!$1:$1048576,15,0)</f>
        <v>普門高中</v>
      </c>
      <c r="Q201" s="16">
        <f>VLOOKUP(B201,總表!$1:$1048576,16,0)</f>
        <v>0</v>
      </c>
      <c r="R201" s="16">
        <f>VLOOKUP(B201,總表!$1:$1048576,17,0)</f>
        <v>0</v>
      </c>
    </row>
    <row r="202" spans="1:18" ht="17.399999999999999" hidden="1" x14ac:dyDescent="0.3">
      <c r="A202" s="30" t="s">
        <v>3494</v>
      </c>
      <c r="B202" s="13" t="s">
        <v>3278</v>
      </c>
      <c r="C202" s="10" t="str">
        <f>VLOOKUP(B202,總表!$1:$1048576,2,0)</f>
        <v>牙膏蓋Stop the fight</v>
      </c>
      <c r="D202" s="16" t="str">
        <f>VLOOKUP(B202,總表!$1:$1048576,4,0)</f>
        <v>便利生活</v>
      </c>
      <c r="E202" s="16" t="str">
        <f>VLOOKUP(B202,總表!$1:$1048576,5,0)</f>
        <v>高中職組</v>
      </c>
      <c r="F202" s="16" t="str">
        <f>VLOOKUP(B202,總表!$1:$1048576,3,0)</f>
        <v>高雄市</v>
      </c>
      <c r="G202" s="16" t="str">
        <f>VLOOKUP(B202,總表!$1:$1048576,6,0)</f>
        <v>吳苑榕</v>
      </c>
      <c r="H202" s="16" t="str">
        <f>VLOOKUP(B202,總表!$1:$1048576,7,0)</f>
        <v>佛光山普門中學</v>
      </c>
      <c r="I202" s="16" t="str">
        <f>VLOOKUP(B202,總表!$1:$1048576,8,0)</f>
        <v>鄭伃汝</v>
      </c>
      <c r="J202" s="16" t="str">
        <f>VLOOKUP(B202,總表!$1:$1048576,9,0)</f>
        <v>佛光山普門中學</v>
      </c>
      <c r="K202" s="16" t="str">
        <f>VLOOKUP(B202,總表!$1:$1048576,10,0)</f>
        <v>林惟萱</v>
      </c>
      <c r="L202" s="16" t="str">
        <f>VLOOKUP(B202,總表!$1:$1048576,11,0)</f>
        <v>佛光山普門中學</v>
      </c>
      <c r="M202" s="16" t="str">
        <f>VLOOKUP(B202,總表!$1:$1048576,12,0)</f>
        <v>柯麗妃</v>
      </c>
      <c r="N202" s="16" t="str">
        <f>VLOOKUP(B202,總表!$1:$1048576,13,0)</f>
        <v>佛光山普門中學</v>
      </c>
      <c r="O202" s="16" t="str">
        <f>VLOOKUP(B202,總表!$1:$1048576,14,0)</f>
        <v>翁雅琦</v>
      </c>
      <c r="P202" s="16" t="str">
        <f>VLOOKUP(B202,總表!$1:$1048576,15,0)</f>
        <v>高雄市市立文山高級中學</v>
      </c>
      <c r="Q202" s="16">
        <f>VLOOKUP(B202,總表!$1:$1048576,16,0)</f>
        <v>0</v>
      </c>
      <c r="R202" s="16">
        <f>VLOOKUP(B202,總表!$1:$1048576,17,0)</f>
        <v>0</v>
      </c>
    </row>
    <row r="203" spans="1:18" ht="17.399999999999999" hidden="1" x14ac:dyDescent="0.3">
      <c r="A203" s="30" t="s">
        <v>3494</v>
      </c>
      <c r="B203" s="13" t="s">
        <v>3283</v>
      </c>
      <c r="C203" s="10" t="str">
        <f>VLOOKUP(B203,總表!$1:$1048576,2,0)</f>
        <v>擰牙利齒</v>
      </c>
      <c r="D203" s="16" t="str">
        <f>VLOOKUP(B203,總表!$1:$1048576,4,0)</f>
        <v>便利生活</v>
      </c>
      <c r="E203" s="16" t="str">
        <f>VLOOKUP(B203,總表!$1:$1048576,5,0)</f>
        <v>高中職組</v>
      </c>
      <c r="F203" s="16" t="str">
        <f>VLOOKUP(B203,總表!$1:$1048576,3,0)</f>
        <v>高雄市</v>
      </c>
      <c r="G203" s="16" t="str">
        <f>VLOOKUP(B203,總表!$1:$1048576,6,0)</f>
        <v>廖彥鈞</v>
      </c>
      <c r="H203" s="16" t="str">
        <f>VLOOKUP(B203,總表!$1:$1048576,7,0)</f>
        <v>高雄市立文山高級中學</v>
      </c>
      <c r="I203" s="16" t="str">
        <f>VLOOKUP(B203,總表!$1:$1048576,8,0)</f>
        <v>蘇泓凱</v>
      </c>
      <c r="J203" s="16" t="str">
        <f>VLOOKUP(B203,總表!$1:$1048576,9,0)</f>
        <v>高雄市立文山高級中學國中部</v>
      </c>
      <c r="K203" s="16" t="str">
        <f>VLOOKUP(B203,總表!$1:$1048576,10,0)</f>
        <v>劉東駿</v>
      </c>
      <c r="L203" s="16" t="str">
        <f>VLOOKUP(B203,總表!$1:$1048576,11,0)</f>
        <v>高雄市立文山高級中學國中部</v>
      </c>
      <c r="M203" s="16" t="str">
        <f>VLOOKUP(B203,總表!$1:$1048576,12,0)</f>
        <v>翁雅琦</v>
      </c>
      <c r="N203" s="16" t="str">
        <f>VLOOKUP(B203,總表!$1:$1048576,13,0)</f>
        <v>高雄市立文山高級中學</v>
      </c>
      <c r="O203" s="16" t="str">
        <f>VLOOKUP(B203,總表!$1:$1048576,14,0)</f>
        <v>柯麗妃</v>
      </c>
      <c r="P203" s="16" t="str">
        <f>VLOOKUP(B203,總表!$1:$1048576,15,0)</f>
        <v>普門高中</v>
      </c>
      <c r="Q203" s="16">
        <f>VLOOKUP(B203,總表!$1:$1048576,16,0)</f>
        <v>0</v>
      </c>
      <c r="R203" s="16">
        <f>VLOOKUP(B203,總表!$1:$1048576,17,0)</f>
        <v>0</v>
      </c>
    </row>
    <row r="204" spans="1:18" ht="17.399999999999999" hidden="1" x14ac:dyDescent="0.3">
      <c r="A204" s="23" t="s">
        <v>3495</v>
      </c>
      <c r="B204" s="16" t="s">
        <v>1701</v>
      </c>
      <c r="C204" s="10" t="str">
        <f>VLOOKUP(B204,總表!$1:$1048576,2,0)</f>
        <v>抓得住!磁吸防飛帽</v>
      </c>
      <c r="D204" s="18" t="str">
        <f>VLOOKUP(B204,總表!$1:$1048576,4,0)</f>
        <v>休閒與教育</v>
      </c>
      <c r="E204" s="16" t="str">
        <f>VLOOKUP(B204,總表!$1:$1048576,5,0)</f>
        <v>國小組</v>
      </c>
      <c r="F204" s="16" t="str">
        <f>VLOOKUP(B204,總表!$1:$1048576,3,0)</f>
        <v>高雄市</v>
      </c>
      <c r="G204" s="16" t="str">
        <f>VLOOKUP(B204,總表!$1:$1048576,6,0)</f>
        <v>余承澔</v>
      </c>
      <c r="H204" s="16" t="str">
        <f>VLOOKUP(B204,總表!$1:$1048576,7,0)</f>
        <v>高雄市福山國小</v>
      </c>
      <c r="I204" s="16" t="str">
        <f>VLOOKUP(B204,總表!$1:$1048576,8,0)</f>
        <v>張芮碩</v>
      </c>
      <c r="J204" s="16" t="str">
        <f>VLOOKUP(B204,總表!$1:$1048576,9,0)</f>
        <v>高雄市福山國小</v>
      </c>
      <c r="K204" s="16">
        <f>VLOOKUP(B204,總表!$1:$1048576,10,0)</f>
        <v>0</v>
      </c>
      <c r="L204" s="16">
        <f>VLOOKUP(B204,總表!$1:$1048576,11,0)</f>
        <v>0</v>
      </c>
      <c r="M204" s="16" t="str">
        <f>VLOOKUP(B204,總表!$1:$1048576,12,0)</f>
        <v>李佩憶</v>
      </c>
      <c r="N204" s="16" t="str">
        <f>VLOOKUP(B204,總表!$1:$1048576,13,0)</f>
        <v>高雄市福山國小</v>
      </c>
      <c r="O204" s="16" t="str">
        <f>VLOOKUP(B204,總表!$1:$1048576,14,0)</f>
        <v>陳姳蓁</v>
      </c>
      <c r="P204" s="16" t="str">
        <f>VLOOKUP(B204,總表!$1:$1048576,15,0)</f>
        <v>高雄市福山國小</v>
      </c>
      <c r="Q204" s="16">
        <f>VLOOKUP(B204,總表!$1:$1048576,16,0)</f>
        <v>0</v>
      </c>
      <c r="R204" s="16">
        <f>VLOOKUP(B204,總表!$1:$1048576,17,0)</f>
        <v>0</v>
      </c>
    </row>
    <row r="205" spans="1:18" ht="17.399999999999999" hidden="1" x14ac:dyDescent="0.3">
      <c r="A205" s="23" t="s">
        <v>3495</v>
      </c>
      <c r="B205" s="16" t="s">
        <v>1602</v>
      </c>
      <c r="C205" s="10" t="str">
        <f>VLOOKUP(B205,總表!$1:$1048576,2,0)</f>
        <v>AI智能無繩跳繩器</v>
      </c>
      <c r="D205" s="18" t="str">
        <f>VLOOKUP(B205,總表!$1:$1048576,4,0)</f>
        <v>休閒與教育</v>
      </c>
      <c r="E205" s="16" t="str">
        <f>VLOOKUP(B205,總表!$1:$1048576,5,0)</f>
        <v>國小組</v>
      </c>
      <c r="F205" s="16" t="str">
        <f>VLOOKUP(B205,總表!$1:$1048576,3,0)</f>
        <v>高雄市</v>
      </c>
      <c r="G205" s="16" t="str">
        <f>VLOOKUP(B205,總表!$1:$1048576,6,0)</f>
        <v>吳定謙</v>
      </c>
      <c r="H205" s="16" t="str">
        <f>VLOOKUP(B205,總表!$1:$1048576,7,0)</f>
        <v>明誠高級中學附設雙語實驗小學</v>
      </c>
      <c r="I205" s="16" t="str">
        <f>VLOOKUP(B205,總表!$1:$1048576,8,0)</f>
        <v>吳柏逸</v>
      </c>
      <c r="J205" s="16" t="str">
        <f>VLOOKUP(B205,總表!$1:$1048576,9,0)</f>
        <v>明誠高級中學附設雙語實驗小學</v>
      </c>
      <c r="K205" s="16">
        <f>VLOOKUP(B205,總表!$1:$1048576,10,0)</f>
        <v>0</v>
      </c>
      <c r="L205" s="16">
        <f>VLOOKUP(B205,總表!$1:$1048576,11,0)</f>
        <v>0</v>
      </c>
      <c r="M205" s="16" t="str">
        <f>VLOOKUP(B205,總表!$1:$1048576,12,0)</f>
        <v>黃威宇</v>
      </c>
      <c r="N205" s="16" t="str">
        <f>VLOOKUP(B205,總表!$1:$1048576,13,0)</f>
        <v>明誠高級中學附設雙語實驗小學</v>
      </c>
      <c r="O205" s="16">
        <f>VLOOKUP(B205,總表!$1:$1048576,14,0)</f>
        <v>0</v>
      </c>
      <c r="P205" s="16">
        <f>VLOOKUP(B205,總表!$1:$1048576,15,0)</f>
        <v>0</v>
      </c>
      <c r="Q205" s="16">
        <f>VLOOKUP(B205,總表!$1:$1048576,16,0)</f>
        <v>0</v>
      </c>
      <c r="R205" s="16">
        <f>VLOOKUP(B205,總表!$1:$1048576,17,0)</f>
        <v>0</v>
      </c>
    </row>
    <row r="206" spans="1:18" ht="17.399999999999999" hidden="1" x14ac:dyDescent="0.3">
      <c r="A206" s="23" t="s">
        <v>3495</v>
      </c>
      <c r="B206" s="16" t="s">
        <v>1546</v>
      </c>
      <c r="C206" s="10" t="str">
        <f>VLOOKUP(B206,總表!$1:$1048576,2,0)</f>
        <v>手指觸感辨識訓練學習設計</v>
      </c>
      <c r="D206" s="18" t="str">
        <f>VLOOKUP(B206,總表!$1:$1048576,4,0)</f>
        <v>休閒與教育</v>
      </c>
      <c r="E206" s="16" t="str">
        <f>VLOOKUP(B206,總表!$1:$1048576,5,0)</f>
        <v>國小組</v>
      </c>
      <c r="F206" s="16" t="str">
        <f>VLOOKUP(B206,總表!$1:$1048576,3,0)</f>
        <v>高雄市</v>
      </c>
      <c r="G206" s="16" t="str">
        <f>VLOOKUP(B206,總表!$1:$1048576,6,0)</f>
        <v>廖子諄</v>
      </c>
      <c r="H206" s="16" t="str">
        <f>VLOOKUP(B206,總表!$1:$1048576,7,0)</f>
        <v>高雄市左營區屏山國民小學</v>
      </c>
      <c r="I206" s="16" t="str">
        <f>VLOOKUP(B206,總表!$1:$1048576,8,0)</f>
        <v>蕭彤倢</v>
      </c>
      <c r="J206" s="16" t="str">
        <f>VLOOKUP(B206,總表!$1:$1048576,9,0)</f>
        <v>高雄市左營區屏山國民小學</v>
      </c>
      <c r="K206" s="16" t="str">
        <f>VLOOKUP(B206,總表!$1:$1048576,10,0)</f>
        <v>張庭甄</v>
      </c>
      <c r="L206" s="16" t="str">
        <f>VLOOKUP(B206,總表!$1:$1048576,11,0)</f>
        <v>高雄市左營區屏山國民小學</v>
      </c>
      <c r="M206" s="16" t="str">
        <f>VLOOKUP(B206,總表!$1:$1048576,12,0)</f>
        <v>吳峯森</v>
      </c>
      <c r="N206" s="16" t="str">
        <f>VLOOKUP(B206,總表!$1:$1048576,13,0)</f>
        <v>高雄市左營區屏山國民小學</v>
      </c>
      <c r="O206" s="16" t="str">
        <f>VLOOKUP(B206,總表!$1:$1048576,14,0)</f>
        <v>余宛沚</v>
      </c>
      <c r="P206" s="16" t="str">
        <f>VLOOKUP(B206,總表!$1:$1048576,15,0)</f>
        <v>高雄市左營區屏山國民小學</v>
      </c>
      <c r="Q206" s="16">
        <f>VLOOKUP(B206,總表!$1:$1048576,16,0)</f>
        <v>0</v>
      </c>
      <c r="R206" s="16">
        <f>VLOOKUP(B206,總表!$1:$1048576,17,0)</f>
        <v>0</v>
      </c>
    </row>
    <row r="207" spans="1:18" ht="17.399999999999999" hidden="1" x14ac:dyDescent="0.3">
      <c r="A207" s="23" t="s">
        <v>3495</v>
      </c>
      <c r="B207" s="16" t="s">
        <v>1497</v>
      </c>
      <c r="C207" s="10" t="str">
        <f>VLOOKUP(B207,總表!$1:$1048576,2,0)</f>
        <v>智能清潔板擦車</v>
      </c>
      <c r="D207" s="18" t="str">
        <f>VLOOKUP(B207,總表!$1:$1048576,4,0)</f>
        <v>休閒與教育</v>
      </c>
      <c r="E207" s="16" t="str">
        <f>VLOOKUP(B207,總表!$1:$1048576,5,0)</f>
        <v>國小組</v>
      </c>
      <c r="F207" s="16" t="str">
        <f>VLOOKUP(B207,總表!$1:$1048576,3,0)</f>
        <v>高雄市</v>
      </c>
      <c r="G207" s="16" t="str">
        <f>VLOOKUP(B207,總表!$1:$1048576,6,0)</f>
        <v>呂杰恩</v>
      </c>
      <c r="H207" s="16" t="str">
        <f>VLOOKUP(B207,總表!$1:$1048576,7,0)</f>
        <v>高雄市苓雅區四維國民小學</v>
      </c>
      <c r="I207" s="16" t="str">
        <f>VLOOKUP(B207,總表!$1:$1048576,8,0)</f>
        <v>蔡翔宇</v>
      </c>
      <c r="J207" s="16" t="str">
        <f>VLOOKUP(B207,總表!$1:$1048576,9,0)</f>
        <v>高雄市三民區東光國民小學</v>
      </c>
      <c r="K207" s="16" t="str">
        <f>VLOOKUP(B207,總表!$1:$1048576,10,0)</f>
        <v>張育銓</v>
      </c>
      <c r="L207" s="16" t="str">
        <f>VLOOKUP(B207,總表!$1:$1048576,11,0)</f>
        <v>高雄市新興區信義國小</v>
      </c>
      <c r="M207" s="16" t="str">
        <f>VLOOKUP(B207,總表!$1:$1048576,12,0)</f>
        <v>李蕙慈</v>
      </c>
      <c r="N207" s="16" t="str">
        <f>VLOOKUP(B207,總表!$1:$1048576,13,0)</f>
        <v>高雄市苓雅區四維國民小學</v>
      </c>
      <c r="O207" s="16" t="str">
        <f>VLOOKUP(B207,總表!$1:$1048576,14,0)</f>
        <v>鍾怡芳</v>
      </c>
      <c r="P207" s="16" t="str">
        <f>VLOOKUP(B207,總表!$1:$1048576,15,0)</f>
        <v>高雄市三民區東光國民小學</v>
      </c>
      <c r="Q207" s="16">
        <f>VLOOKUP(B207,總表!$1:$1048576,16,0)</f>
        <v>0</v>
      </c>
      <c r="R207" s="16">
        <f>VLOOKUP(B207,總表!$1:$1048576,17,0)</f>
        <v>0</v>
      </c>
    </row>
    <row r="208" spans="1:18" ht="17.399999999999999" hidden="1" x14ac:dyDescent="0.3">
      <c r="A208" s="23" t="s">
        <v>3495</v>
      </c>
      <c r="B208" s="16" t="s">
        <v>1529</v>
      </c>
      <c r="C208" s="10" t="str">
        <f>VLOOKUP(B208,總表!$1:$1048576,2,0)</f>
        <v>加減乘除數學桌遊撲克牌</v>
      </c>
      <c r="D208" s="18" t="str">
        <f>VLOOKUP(B208,總表!$1:$1048576,4,0)</f>
        <v>休閒與教育</v>
      </c>
      <c r="E208" s="16" t="str">
        <f>VLOOKUP(B208,總表!$1:$1048576,5,0)</f>
        <v>國小組</v>
      </c>
      <c r="F208" s="16" t="str">
        <f>VLOOKUP(B208,總表!$1:$1048576,3,0)</f>
        <v>高雄市</v>
      </c>
      <c r="G208" s="16" t="str">
        <f>VLOOKUP(B208,總表!$1:$1048576,6,0)</f>
        <v>劉晴恩</v>
      </c>
      <c r="H208" s="16" t="str">
        <f>VLOOKUP(B208,總表!$1:$1048576,7,0)</f>
        <v>仁武國小</v>
      </c>
      <c r="I208" s="16" t="str">
        <f>VLOOKUP(B208,總表!$1:$1048576,8,0)</f>
        <v>陳宥碩</v>
      </c>
      <c r="J208" s="16" t="str">
        <f>VLOOKUP(B208,總表!$1:$1048576,9,0)</f>
        <v>仁武國小</v>
      </c>
      <c r="K208" s="16" t="str">
        <f>VLOOKUP(B208,總表!$1:$1048576,10,0)</f>
        <v>劉弈君</v>
      </c>
      <c r="L208" s="16" t="str">
        <f>VLOOKUP(B208,總表!$1:$1048576,11,0)</f>
        <v>仁武國小</v>
      </c>
      <c r="M208" s="16" t="str">
        <f>VLOOKUP(B208,總表!$1:$1048576,12,0)</f>
        <v>何婉寧</v>
      </c>
      <c r="N208" s="16" t="str">
        <f>VLOOKUP(B208,總表!$1:$1048576,13,0)</f>
        <v>高雄市仁武區仁武國民小學</v>
      </c>
      <c r="O208" s="16">
        <f>VLOOKUP(B208,總表!$1:$1048576,14,0)</f>
        <v>0</v>
      </c>
      <c r="P208" s="16">
        <f>VLOOKUP(B208,總表!$1:$1048576,15,0)</f>
        <v>0</v>
      </c>
      <c r="Q208" s="16">
        <f>VLOOKUP(B208,總表!$1:$1048576,16,0)</f>
        <v>0</v>
      </c>
      <c r="R208" s="16">
        <f>VLOOKUP(B208,總表!$1:$1048576,17,0)</f>
        <v>0</v>
      </c>
    </row>
    <row r="209" spans="1:18" ht="17.399999999999999" hidden="1" x14ac:dyDescent="0.3">
      <c r="A209" s="26" t="s">
        <v>3492</v>
      </c>
      <c r="B209" s="16" t="s">
        <v>1565</v>
      </c>
      <c r="C209" s="10" t="str">
        <f>VLOOKUP(B209,總表!$1:$1048576,2,0)</f>
        <v>護送螃蟹過馬路-智慧陸蟹生態廊道</v>
      </c>
      <c r="D209" s="18" t="str">
        <f>VLOOKUP(B209,總表!$1:$1048576,4,0)</f>
        <v>休閒與教育</v>
      </c>
      <c r="E209" s="16" t="str">
        <f>VLOOKUP(B209,總表!$1:$1048576,5,0)</f>
        <v>國小組</v>
      </c>
      <c r="F209" s="16" t="str">
        <f>VLOOKUP(B209,總表!$1:$1048576,3,0)</f>
        <v>高雄市</v>
      </c>
      <c r="G209" s="16" t="str">
        <f>VLOOKUP(B209,總表!$1:$1048576,6,0)</f>
        <v>張博灝</v>
      </c>
      <c r="H209" s="16" t="str">
        <f>VLOOKUP(B209,總表!$1:$1048576,7,0)</f>
        <v>高雄市立博愛國民小學</v>
      </c>
      <c r="I209" s="16" t="str">
        <f>VLOOKUP(B209,總表!$1:$1048576,8,0)</f>
        <v>張晨綾</v>
      </c>
      <c r="J209" s="16" t="str">
        <f>VLOOKUP(B209,總表!$1:$1048576,9,0)</f>
        <v>高雄市立博愛國民小學</v>
      </c>
      <c r="K209" s="16" t="str">
        <f>VLOOKUP(B209,總表!$1:$1048576,10,0)</f>
        <v>陳怡安</v>
      </c>
      <c r="L209" s="16" t="str">
        <f>VLOOKUP(B209,總表!$1:$1048576,11,0)</f>
        <v>高雄市立博愛國民小學</v>
      </c>
      <c r="M209" s="16" t="str">
        <f>VLOOKUP(B209,總表!$1:$1048576,12,0)</f>
        <v>黃丙焜</v>
      </c>
      <c r="N209" s="16" t="str">
        <f>VLOOKUP(B209,總表!$1:$1048576,13,0)</f>
        <v>高雄市立博愛國民小學</v>
      </c>
      <c r="O209" s="16">
        <f>VLOOKUP(B209,總表!$1:$1048576,14,0)</f>
        <v>0</v>
      </c>
      <c r="P209" s="16">
        <f>VLOOKUP(B209,總表!$1:$1048576,15,0)</f>
        <v>0</v>
      </c>
      <c r="Q209" s="16">
        <f>VLOOKUP(B209,總表!$1:$1048576,16,0)</f>
        <v>0</v>
      </c>
      <c r="R209" s="16">
        <f>VLOOKUP(B209,總表!$1:$1048576,17,0)</f>
        <v>0</v>
      </c>
    </row>
    <row r="210" spans="1:18" ht="17.399999999999999" hidden="1" x14ac:dyDescent="0.3">
      <c r="A210" s="29" t="s">
        <v>3493</v>
      </c>
      <c r="B210" s="16" t="s">
        <v>1471</v>
      </c>
      <c r="C210" s="10" t="str">
        <f>VLOOKUP(B210,總表!$1:$1048576,2,0)</f>
        <v>回收籃球員</v>
      </c>
      <c r="D210" s="18" t="str">
        <f>VLOOKUP(B210,總表!$1:$1048576,4,0)</f>
        <v>休閒與教育</v>
      </c>
      <c r="E210" s="16" t="str">
        <f>VLOOKUP(B210,總表!$1:$1048576,5,0)</f>
        <v>國小組</v>
      </c>
      <c r="F210" s="16" t="str">
        <f>VLOOKUP(B210,總表!$1:$1048576,3,0)</f>
        <v>高雄市</v>
      </c>
      <c r="G210" s="16" t="str">
        <f>VLOOKUP(B210,總表!$1:$1048576,6,0)</f>
        <v>施暟晅</v>
      </c>
      <c r="H210" s="16" t="str">
        <f>VLOOKUP(B210,總表!$1:$1048576,7,0)</f>
        <v>Kaohsiung American School 高雄美國學校</v>
      </c>
      <c r="I210" s="16" t="str">
        <f>VLOOKUP(B210,總表!$1:$1048576,8,0)</f>
        <v xml:space="preserve"> 蔡依潔</v>
      </c>
      <c r="J210" s="16" t="str">
        <f>VLOOKUP(B210,總表!$1:$1048576,9,0)</f>
        <v>Kaohsiung American School 高雄美國學校</v>
      </c>
      <c r="K210" s="16" t="str">
        <f>VLOOKUP(B210,總表!$1:$1048576,10,0)</f>
        <v>李英睿</v>
      </c>
      <c r="L210" s="16" t="str">
        <f>VLOOKUP(B210,總表!$1:$1048576,11,0)</f>
        <v>Kaohsiung American School 高雄美國學校</v>
      </c>
      <c r="M210" s="16" t="str">
        <f>VLOOKUP(B210,總表!$1:$1048576,12,0)</f>
        <v>Angela Kw</v>
      </c>
      <c r="N210" s="16" t="str">
        <f>VLOOKUP(B210,總表!$1:$1048576,13,0)</f>
        <v>Kaohsiung American School 高雄美國學校</v>
      </c>
      <c r="O210" s="16" t="str">
        <f>VLOOKUP(B210,總表!$1:$1048576,14,0)</f>
        <v>黃馨儀</v>
      </c>
      <c r="P210" s="16" t="str">
        <f>VLOOKUP(B210,總表!$1:$1048576,15,0)</f>
        <v>高雄市苓雅區四維國民小學</v>
      </c>
      <c r="Q210" s="16">
        <f>VLOOKUP(B210,總表!$1:$1048576,16,0)</f>
        <v>0</v>
      </c>
      <c r="R210" s="16">
        <f>VLOOKUP(B210,總表!$1:$1048576,17,0)</f>
        <v>0</v>
      </c>
    </row>
    <row r="211" spans="1:18" ht="17.399999999999999" hidden="1" x14ac:dyDescent="0.3">
      <c r="A211" s="31" t="s">
        <v>3494</v>
      </c>
      <c r="B211" s="16" t="s">
        <v>1559</v>
      </c>
      <c r="C211" s="10" t="str">
        <f>VLOOKUP(B211,總表!$1:$1048576,2,0)</f>
        <v>AI自動辨識甲蟲飼育箱</v>
      </c>
      <c r="D211" s="18" t="str">
        <f>VLOOKUP(B211,總表!$1:$1048576,4,0)</f>
        <v>休閒與教育</v>
      </c>
      <c r="E211" s="16" t="str">
        <f>VLOOKUP(B211,總表!$1:$1048576,5,0)</f>
        <v>國小組</v>
      </c>
      <c r="F211" s="16" t="str">
        <f>VLOOKUP(B211,總表!$1:$1048576,3,0)</f>
        <v>高雄市</v>
      </c>
      <c r="G211" s="16" t="str">
        <f>VLOOKUP(B211,總表!$1:$1048576,6,0)</f>
        <v>張博灝</v>
      </c>
      <c r="H211" s="16" t="str">
        <f>VLOOKUP(B211,總表!$1:$1048576,7,0)</f>
        <v>高雄市立博愛國民小學</v>
      </c>
      <c r="I211" s="16" t="str">
        <f>VLOOKUP(B211,總表!$1:$1048576,8,0)</f>
        <v>蔡昊庭</v>
      </c>
      <c r="J211" s="16" t="str">
        <f>VLOOKUP(B211,總表!$1:$1048576,9,0)</f>
        <v>高雄市立博愛國民小學</v>
      </c>
      <c r="K211" s="16" t="str">
        <f>VLOOKUP(B211,總表!$1:$1048576,10,0)</f>
        <v>陳怡安</v>
      </c>
      <c r="L211" s="16" t="str">
        <f>VLOOKUP(B211,總表!$1:$1048576,11,0)</f>
        <v>高雄市立博愛國民小學</v>
      </c>
      <c r="M211" s="16" t="str">
        <f>VLOOKUP(B211,總表!$1:$1048576,12,0)</f>
        <v>黃丙焜</v>
      </c>
      <c r="N211" s="16" t="str">
        <f>VLOOKUP(B211,總表!$1:$1048576,13,0)</f>
        <v>高雄市立博愛國民小學</v>
      </c>
      <c r="O211" s="16">
        <f>VLOOKUP(B211,總表!$1:$1048576,14,0)</f>
        <v>0</v>
      </c>
      <c r="P211" s="16">
        <f>VLOOKUP(B211,總表!$1:$1048576,15,0)</f>
        <v>0</v>
      </c>
      <c r="Q211" s="16">
        <f>VLOOKUP(B211,總表!$1:$1048576,16,0)</f>
        <v>0</v>
      </c>
      <c r="R211" s="16">
        <f>VLOOKUP(B211,總表!$1:$1048576,17,0)</f>
        <v>0</v>
      </c>
    </row>
    <row r="212" spans="1:18" ht="17.399999999999999" hidden="1" x14ac:dyDescent="0.3">
      <c r="A212" s="31" t="s">
        <v>3494</v>
      </c>
      <c r="B212" s="16" t="s">
        <v>1608</v>
      </c>
      <c r="C212" s="10" t="str">
        <f>VLOOKUP(B212,總表!$1:$1048576,2,0)</f>
        <v>蝶寶照顧器</v>
      </c>
      <c r="D212" s="18" t="str">
        <f>VLOOKUP(B212,總表!$1:$1048576,4,0)</f>
        <v>休閒與教育</v>
      </c>
      <c r="E212" s="16" t="str">
        <f>VLOOKUP(B212,總表!$1:$1048576,5,0)</f>
        <v>國小組</v>
      </c>
      <c r="F212" s="16" t="str">
        <f>VLOOKUP(B212,總表!$1:$1048576,3,0)</f>
        <v>高雄市</v>
      </c>
      <c r="G212" s="16" t="str">
        <f>VLOOKUP(B212,總表!$1:$1048576,6,0)</f>
        <v>李采蓁</v>
      </c>
      <c r="H212" s="16" t="str">
        <f>VLOOKUP(B212,總表!$1:$1048576,7,0)</f>
        <v>高雄市立東光國民小學</v>
      </c>
      <c r="I212" s="16" t="str">
        <f>VLOOKUP(B212,總表!$1:$1048576,8,0)</f>
        <v>李琦萱</v>
      </c>
      <c r="J212" s="16" t="str">
        <f>VLOOKUP(B212,總表!$1:$1048576,9,0)</f>
        <v>高雄市立東光國民小學</v>
      </c>
      <c r="K212" s="16">
        <f>VLOOKUP(B212,總表!$1:$1048576,10,0)</f>
        <v>0</v>
      </c>
      <c r="L212" s="16">
        <f>VLOOKUP(B212,總表!$1:$1048576,11,0)</f>
        <v>0</v>
      </c>
      <c r="M212" s="16" t="str">
        <f>VLOOKUP(B212,總表!$1:$1048576,12,0)</f>
        <v>陳清桔</v>
      </c>
      <c r="N212" s="16" t="str">
        <f>VLOOKUP(B212,總表!$1:$1048576,13,0)</f>
        <v>高雄市市立東光國民小學</v>
      </c>
      <c r="O212" s="16" t="str">
        <f>VLOOKUP(B212,總表!$1:$1048576,14,0)</f>
        <v>莊文昭</v>
      </c>
      <c r="P212" s="16" t="str">
        <f>VLOOKUP(B212,總表!$1:$1048576,15,0)</f>
        <v>高雄市立東光國民小學</v>
      </c>
      <c r="Q212" s="16">
        <f>VLOOKUP(B212,總表!$1:$1048576,16,0)</f>
        <v>0</v>
      </c>
      <c r="R212" s="16">
        <f>VLOOKUP(B212,總表!$1:$1048576,17,0)</f>
        <v>0</v>
      </c>
    </row>
    <row r="213" spans="1:18" ht="17.399999999999999" hidden="1" x14ac:dyDescent="0.3">
      <c r="A213" s="31" t="s">
        <v>3494</v>
      </c>
      <c r="B213" s="16" t="s">
        <v>1521</v>
      </c>
      <c r="C213" s="10" t="str">
        <f>VLOOKUP(B213,總表!$1:$1048576,2,0)</f>
        <v>便捷翻頁樂譜夾</v>
      </c>
      <c r="D213" s="18" t="str">
        <f>VLOOKUP(B213,總表!$1:$1048576,4,0)</f>
        <v>休閒與教育</v>
      </c>
      <c r="E213" s="16" t="str">
        <f>VLOOKUP(B213,總表!$1:$1048576,5,0)</f>
        <v>國小組</v>
      </c>
      <c r="F213" s="16" t="str">
        <f>VLOOKUP(B213,總表!$1:$1048576,3,0)</f>
        <v>高雄市</v>
      </c>
      <c r="G213" s="16" t="str">
        <f>VLOOKUP(B213,總表!$1:$1048576,6,0)</f>
        <v>林芷嫣</v>
      </c>
      <c r="H213" s="16" t="str">
        <f>VLOOKUP(B213,總表!$1:$1048576,7,0)</f>
        <v>高雄市左營區福山國小</v>
      </c>
      <c r="I213" s="16" t="str">
        <f>VLOOKUP(B213,總表!$1:$1048576,8,0)</f>
        <v>石聿庭</v>
      </c>
      <c r="J213" s="16" t="str">
        <f>VLOOKUP(B213,總表!$1:$1048576,9,0)</f>
        <v>高雄市左營區福山國小</v>
      </c>
      <c r="K213" s="16" t="str">
        <f>VLOOKUP(B213,總表!$1:$1048576,10,0)</f>
        <v>劉瞻睿</v>
      </c>
      <c r="L213" s="16" t="str">
        <f>VLOOKUP(B213,總表!$1:$1048576,11,0)</f>
        <v>高雄市左營區福山國小</v>
      </c>
      <c r="M213" s="16" t="str">
        <f>VLOOKUP(B213,總表!$1:$1048576,12,0)</f>
        <v>楊甯雅</v>
      </c>
      <c r="N213" s="16" t="str">
        <f>VLOOKUP(B213,總表!$1:$1048576,13,0)</f>
        <v>高雄市左營區福山國小</v>
      </c>
      <c r="O213" s="16" t="str">
        <f>VLOOKUP(B213,總表!$1:$1048576,14,0)</f>
        <v>趙婉婷</v>
      </c>
      <c r="P213" s="16" t="str">
        <f>VLOOKUP(B213,總表!$1:$1048576,15,0)</f>
        <v>高雄市左營區福山國小</v>
      </c>
      <c r="Q213" s="16">
        <f>VLOOKUP(B213,總表!$1:$1048576,16,0)</f>
        <v>0</v>
      </c>
      <c r="R213" s="16">
        <f>VLOOKUP(B213,總表!$1:$1048576,17,0)</f>
        <v>0</v>
      </c>
    </row>
    <row r="214" spans="1:18" hidden="1" x14ac:dyDescent="0.3">
      <c r="A214" s="24" t="s">
        <v>3495</v>
      </c>
      <c r="B214" s="16" t="s">
        <v>1781</v>
      </c>
      <c r="C214" s="10" t="str">
        <f>VLOOKUP(B214,總表!$1:$1048576,2,0)</f>
        <v>發亮彩虹斑馬線</v>
      </c>
      <c r="D214" s="19" t="str">
        <f>VLOOKUP(B214,總表!$1:$1048576,4,0)</f>
        <v>災害管理與安全</v>
      </c>
      <c r="E214" s="16" t="str">
        <f>VLOOKUP(B214,總表!$1:$1048576,5,0)</f>
        <v>國小組</v>
      </c>
      <c r="F214" s="16" t="str">
        <f>VLOOKUP(B214,總表!$1:$1048576,3,0)</f>
        <v>高雄市</v>
      </c>
      <c r="G214" s="16" t="str">
        <f>VLOOKUP(B214,總表!$1:$1048576,6,0)</f>
        <v>陳妍蓉</v>
      </c>
      <c r="H214" s="16" t="str">
        <f>VLOOKUP(B214,總表!$1:$1048576,7,0)</f>
        <v>高雄市立東光國民小學</v>
      </c>
      <c r="I214" s="16" t="str">
        <f>VLOOKUP(B214,總表!$1:$1048576,8,0)</f>
        <v>呂芷霓</v>
      </c>
      <c r="J214" s="16" t="str">
        <f>VLOOKUP(B214,總表!$1:$1048576,9,0)</f>
        <v>高雄市立東光國民小學</v>
      </c>
      <c r="K214" s="16" t="str">
        <f>VLOOKUP(B214,總表!$1:$1048576,10,0)</f>
        <v>蕭伊岑</v>
      </c>
      <c r="L214" s="16" t="str">
        <f>VLOOKUP(B214,總表!$1:$1048576,11,0)</f>
        <v>高雄市立東光國民小學</v>
      </c>
      <c r="M214" s="16" t="str">
        <f>VLOOKUP(B214,總表!$1:$1048576,12,0)</f>
        <v>莊文昭</v>
      </c>
      <c r="N214" s="16" t="str">
        <f>VLOOKUP(B214,總表!$1:$1048576,13,0)</f>
        <v>高雄市立東光國民小學</v>
      </c>
      <c r="O214" s="16" t="str">
        <f>VLOOKUP(B214,總表!$1:$1048576,14,0)</f>
        <v>林群雄</v>
      </c>
      <c r="P214" s="16" t="str">
        <f>VLOOKUP(B214,總表!$1:$1048576,15,0)</f>
        <v>高雄市立東光國民小學</v>
      </c>
      <c r="Q214" s="16">
        <f>VLOOKUP(B214,總表!$1:$1048576,16,0)</f>
        <v>0</v>
      </c>
      <c r="R214" s="16">
        <f>VLOOKUP(B214,總表!$1:$1048576,17,0)</f>
        <v>0</v>
      </c>
    </row>
    <row r="215" spans="1:18" hidden="1" x14ac:dyDescent="0.3">
      <c r="A215" s="24" t="s">
        <v>3495</v>
      </c>
      <c r="B215" s="16" t="s">
        <v>2003</v>
      </c>
      <c r="C215" s="10" t="str">
        <f>VLOOKUP(B215,總表!$1:$1048576,2,0)</f>
        <v>可替換牙線棒</v>
      </c>
      <c r="D215" s="19" t="str">
        <f>VLOOKUP(B215,總表!$1:$1048576,4,0)</f>
        <v>災害管理與安全</v>
      </c>
      <c r="E215" s="16" t="str">
        <f>VLOOKUP(B215,總表!$1:$1048576,5,0)</f>
        <v>國小組</v>
      </c>
      <c r="F215" s="16" t="str">
        <f>VLOOKUP(B215,總表!$1:$1048576,3,0)</f>
        <v>高雄市</v>
      </c>
      <c r="G215" s="16" t="str">
        <f>VLOOKUP(B215,總表!$1:$1048576,6,0)</f>
        <v>許廷豪</v>
      </c>
      <c r="H215" s="16" t="str">
        <f>VLOOKUP(B215,總表!$1:$1048576,7,0)</f>
        <v>高雄市楠梓區加昌國民小學</v>
      </c>
      <c r="I215" s="16">
        <f>VLOOKUP(B215,總表!$1:$1048576,8,0)</f>
        <v>0</v>
      </c>
      <c r="J215" s="16">
        <f>VLOOKUP(B215,總表!$1:$1048576,9,0)</f>
        <v>0</v>
      </c>
      <c r="K215" s="16">
        <f>VLOOKUP(B215,總表!$1:$1048576,10,0)</f>
        <v>0</v>
      </c>
      <c r="L215" s="16">
        <f>VLOOKUP(B215,總表!$1:$1048576,11,0)</f>
        <v>0</v>
      </c>
      <c r="M215" s="16" t="str">
        <f>VLOOKUP(B215,總表!$1:$1048576,12,0)</f>
        <v>楊政儒</v>
      </c>
      <c r="N215" s="16" t="str">
        <f>VLOOKUP(B215,總表!$1:$1048576,13,0)</f>
        <v>高雄市楠梓區加昌國民小學</v>
      </c>
      <c r="O215" s="16" t="str">
        <f>VLOOKUP(B215,總表!$1:$1048576,14,0)</f>
        <v>邱宜婷</v>
      </c>
      <c r="P215" s="16" t="str">
        <f>VLOOKUP(B215,總表!$1:$1048576,15,0)</f>
        <v>高雄市楠梓區加昌國民小學</v>
      </c>
      <c r="Q215" s="16" t="str">
        <f>VLOOKUP(B215,總表!$1:$1048576,16,0)</f>
        <v>張雯惠</v>
      </c>
      <c r="R215" s="16" t="str">
        <f>VLOOKUP(B215,總表!$1:$1048576,17,0)</f>
        <v>高雄市楠梓區加昌國民小學</v>
      </c>
    </row>
    <row r="216" spans="1:18" hidden="1" x14ac:dyDescent="0.3">
      <c r="A216" s="24" t="s">
        <v>3495</v>
      </c>
      <c r="B216" s="16" t="s">
        <v>1809</v>
      </c>
      <c r="C216" s="10" t="str">
        <f>VLOOKUP(B216,總表!$1:$1048576,2,0)</f>
        <v>住家房間木門安全防火設計</v>
      </c>
      <c r="D216" s="19" t="str">
        <f>VLOOKUP(B216,總表!$1:$1048576,4,0)</f>
        <v>災害管理與安全</v>
      </c>
      <c r="E216" s="16" t="str">
        <f>VLOOKUP(B216,總表!$1:$1048576,5,0)</f>
        <v>國小組</v>
      </c>
      <c r="F216" s="16" t="str">
        <f>VLOOKUP(B216,總表!$1:$1048576,3,0)</f>
        <v>高雄市</v>
      </c>
      <c r="G216" s="16" t="str">
        <f>VLOOKUP(B216,總表!$1:$1048576,6,0)</f>
        <v>廖子諄</v>
      </c>
      <c r="H216" s="16" t="str">
        <f>VLOOKUP(B216,總表!$1:$1048576,7,0)</f>
        <v>高雄市左營區屏山國民小學</v>
      </c>
      <c r="I216" s="16" t="str">
        <f>VLOOKUP(B216,總表!$1:$1048576,8,0)</f>
        <v>蕭彤倢</v>
      </c>
      <c r="J216" s="16" t="str">
        <f>VLOOKUP(B216,總表!$1:$1048576,9,0)</f>
        <v>高雄市左營區屏山國民小學</v>
      </c>
      <c r="K216" s="16" t="str">
        <f>VLOOKUP(B216,總表!$1:$1048576,10,0)</f>
        <v>張庭甄</v>
      </c>
      <c r="L216" s="16" t="str">
        <f>VLOOKUP(B216,總表!$1:$1048576,11,0)</f>
        <v>高雄市左營區屏山國民小學</v>
      </c>
      <c r="M216" s="16" t="str">
        <f>VLOOKUP(B216,總表!$1:$1048576,12,0)</f>
        <v>吳峯森</v>
      </c>
      <c r="N216" s="16" t="str">
        <f>VLOOKUP(B216,總表!$1:$1048576,13,0)</f>
        <v>高雄市左營區屏山國民小學</v>
      </c>
      <c r="O216" s="16" t="str">
        <f>VLOOKUP(B216,總表!$1:$1048576,14,0)</f>
        <v>余宛沚</v>
      </c>
      <c r="P216" s="16" t="str">
        <f>VLOOKUP(B216,總表!$1:$1048576,15,0)</f>
        <v>高雄市左營區屏山國民小學</v>
      </c>
      <c r="Q216" s="16">
        <f>VLOOKUP(B216,總表!$1:$1048576,16,0)</f>
        <v>0</v>
      </c>
      <c r="R216" s="16">
        <f>VLOOKUP(B216,總表!$1:$1048576,17,0)</f>
        <v>0</v>
      </c>
    </row>
    <row r="217" spans="1:18" hidden="1" x14ac:dyDescent="0.3">
      <c r="A217" s="24" t="s">
        <v>3495</v>
      </c>
      <c r="B217" s="16" t="s">
        <v>1804</v>
      </c>
      <c r="C217" s="10" t="str">
        <f>VLOOKUP(B217,總表!$1:$1048576,2,0)</f>
        <v>車輛防夕陽逆光遮擋裝置</v>
      </c>
      <c r="D217" s="19" t="str">
        <f>VLOOKUP(B217,總表!$1:$1048576,4,0)</f>
        <v>災害管理與安全</v>
      </c>
      <c r="E217" s="16" t="str">
        <f>VLOOKUP(B217,總表!$1:$1048576,5,0)</f>
        <v>國小組</v>
      </c>
      <c r="F217" s="16" t="str">
        <f>VLOOKUP(B217,總表!$1:$1048576,3,0)</f>
        <v>高雄市</v>
      </c>
      <c r="G217" s="16" t="str">
        <f>VLOOKUP(B217,總表!$1:$1048576,6,0)</f>
        <v>李堃睿</v>
      </c>
      <c r="H217" s="16" t="str">
        <f>VLOOKUP(B217,總表!$1:$1048576,7,0)</f>
        <v>仁武國小</v>
      </c>
      <c r="I217" s="16" t="str">
        <f>VLOOKUP(B217,總表!$1:$1048576,8,0)</f>
        <v>戴呈安</v>
      </c>
      <c r="J217" s="16" t="str">
        <f>VLOOKUP(B217,總表!$1:$1048576,9,0)</f>
        <v>仁武國小</v>
      </c>
      <c r="K217" s="16" t="str">
        <f>VLOOKUP(B217,總表!$1:$1048576,10,0)</f>
        <v>劉均惟</v>
      </c>
      <c r="L217" s="16" t="str">
        <f>VLOOKUP(B217,總表!$1:$1048576,11,0)</f>
        <v>仁武國小</v>
      </c>
      <c r="M217" s="16" t="str">
        <f>VLOOKUP(B217,總表!$1:$1048576,12,0)</f>
        <v>何婉寧</v>
      </c>
      <c r="N217" s="16" t="str">
        <f>VLOOKUP(B217,總表!$1:$1048576,13,0)</f>
        <v>高雄市仁武區仁武國民小學</v>
      </c>
      <c r="O217" s="16">
        <f>VLOOKUP(B217,總表!$1:$1048576,14,0)</f>
        <v>0</v>
      </c>
      <c r="P217" s="16">
        <f>VLOOKUP(B217,總表!$1:$1048576,15,0)</f>
        <v>0</v>
      </c>
      <c r="Q217" s="16">
        <f>VLOOKUP(B217,總表!$1:$1048576,16,0)</f>
        <v>0</v>
      </c>
      <c r="R217" s="16">
        <f>VLOOKUP(B217,總表!$1:$1048576,17,0)</f>
        <v>0</v>
      </c>
    </row>
    <row r="218" spans="1:18" hidden="1" x14ac:dyDescent="0.3">
      <c r="A218" s="27" t="s">
        <v>3492</v>
      </c>
      <c r="B218" s="16" t="s">
        <v>1884</v>
      </c>
      <c r="C218" s="10" t="str">
        <f>VLOOKUP(B218,總表!$1:$1048576,2,0)</f>
        <v>書櫃遮擋裝置</v>
      </c>
      <c r="D218" s="19" t="str">
        <f>VLOOKUP(B218,總表!$1:$1048576,4,0)</f>
        <v>災害管理與安全</v>
      </c>
      <c r="E218" s="16" t="str">
        <f>VLOOKUP(B218,總表!$1:$1048576,5,0)</f>
        <v>國小組</v>
      </c>
      <c r="F218" s="16" t="str">
        <f>VLOOKUP(B218,總表!$1:$1048576,3,0)</f>
        <v>高雄市</v>
      </c>
      <c r="G218" s="16" t="str">
        <f>VLOOKUP(B218,總表!$1:$1048576,6,0)</f>
        <v>王鈺淇</v>
      </c>
      <c r="H218" s="16" t="str">
        <f>VLOOKUP(B218,總表!$1:$1048576,7,0)</f>
        <v>高雄市三民區東光國小</v>
      </c>
      <c r="I218" s="16">
        <f>VLOOKUP(B218,總表!$1:$1048576,8,0)</f>
        <v>0</v>
      </c>
      <c r="J218" s="16">
        <f>VLOOKUP(B218,總表!$1:$1048576,9,0)</f>
        <v>0</v>
      </c>
      <c r="K218" s="16">
        <f>VLOOKUP(B218,總表!$1:$1048576,10,0)</f>
        <v>0</v>
      </c>
      <c r="L218" s="16">
        <f>VLOOKUP(B218,總表!$1:$1048576,11,0)</f>
        <v>0</v>
      </c>
      <c r="M218" s="16" t="str">
        <f>VLOOKUP(B218,總表!$1:$1048576,12,0)</f>
        <v>陳靜怡</v>
      </c>
      <c r="N218" s="16" t="str">
        <f>VLOOKUP(B218,總表!$1:$1048576,13,0)</f>
        <v>高雄市市立東光國民小學</v>
      </c>
      <c r="O218" s="16" t="str">
        <f>VLOOKUP(B218,總表!$1:$1048576,14,0)</f>
        <v>張清慶</v>
      </c>
      <c r="P218" s="16" t="str">
        <f>VLOOKUP(B218,總表!$1:$1048576,15,0)</f>
        <v>高雄市市立東光國民小學</v>
      </c>
      <c r="Q218" s="16">
        <f>VLOOKUP(B218,總表!$1:$1048576,16,0)</f>
        <v>0</v>
      </c>
      <c r="R218" s="16">
        <f>VLOOKUP(B218,總表!$1:$1048576,17,0)</f>
        <v>0</v>
      </c>
    </row>
    <row r="219" spans="1:18" hidden="1" x14ac:dyDescent="0.3">
      <c r="A219" s="21" t="s">
        <v>3493</v>
      </c>
      <c r="B219" s="16" t="s">
        <v>1795</v>
      </c>
      <c r="C219" s="10" t="str">
        <f>VLOOKUP(B219,總表!$1:$1048576,2,0)</f>
        <v>腳踏車警示裝置</v>
      </c>
      <c r="D219" s="19" t="str">
        <f>VLOOKUP(B219,總表!$1:$1048576,4,0)</f>
        <v>災害管理與安全</v>
      </c>
      <c r="E219" s="16" t="str">
        <f>VLOOKUP(B219,總表!$1:$1048576,5,0)</f>
        <v>國小組</v>
      </c>
      <c r="F219" s="16" t="str">
        <f>VLOOKUP(B219,總表!$1:$1048576,3,0)</f>
        <v>高雄市</v>
      </c>
      <c r="G219" s="16" t="str">
        <f>VLOOKUP(B219,總表!$1:$1048576,6,0)</f>
        <v>黃柏翔</v>
      </c>
      <c r="H219" s="16" t="str">
        <f>VLOOKUP(B219,總表!$1:$1048576,7,0)</f>
        <v>高雄市三民區愛國國民小學</v>
      </c>
      <c r="I219" s="16" t="str">
        <f>VLOOKUP(B219,總表!$1:$1048576,8,0)</f>
        <v>蔡宇鈞</v>
      </c>
      <c r="J219" s="16" t="str">
        <f>VLOOKUP(B219,總表!$1:$1048576,9,0)</f>
        <v>高雄市三民區愛國國民小學</v>
      </c>
      <c r="K219" s="16" t="str">
        <f>VLOOKUP(B219,總表!$1:$1048576,10,0)</f>
        <v>林恭論</v>
      </c>
      <c r="L219" s="16" t="str">
        <f>VLOOKUP(B219,總表!$1:$1048576,11,0)</f>
        <v>高雄市三民區愛國國民小學</v>
      </c>
      <c r="M219" s="16" t="str">
        <f>VLOOKUP(B219,總表!$1:$1048576,12,0)</f>
        <v>陳建良</v>
      </c>
      <c r="N219" s="16" t="str">
        <f>VLOOKUP(B219,總表!$1:$1048576,13,0)</f>
        <v>高雄市三民區愛國國民小學</v>
      </c>
      <c r="O219" s="16" t="str">
        <f>VLOOKUP(B219,總表!$1:$1048576,14,0)</f>
        <v>王雅柔</v>
      </c>
      <c r="P219" s="16" t="str">
        <f>VLOOKUP(B219,總表!$1:$1048576,15,0)</f>
        <v>高雄市三民區愛國國民小學</v>
      </c>
      <c r="Q219" s="16" t="str">
        <f>VLOOKUP(B219,總表!$1:$1048576,16,0)</f>
        <v>龔于雅</v>
      </c>
      <c r="R219" s="16" t="str">
        <f>VLOOKUP(B219,總表!$1:$1048576,17,0)</f>
        <v>高雄市三民區愛國國民小學</v>
      </c>
    </row>
    <row r="220" spans="1:18" hidden="1" x14ac:dyDescent="0.3">
      <c r="A220" s="21" t="s">
        <v>3493</v>
      </c>
      <c r="B220" s="16" t="s">
        <v>1906</v>
      </c>
      <c r="C220" s="10" t="str">
        <f>VLOOKUP(B220,總表!$1:$1048576,2,0)</f>
        <v>矽膠圈健康刷</v>
      </c>
      <c r="D220" s="19" t="str">
        <f>VLOOKUP(B220,總表!$1:$1048576,4,0)</f>
        <v>災害管理與安全</v>
      </c>
      <c r="E220" s="16" t="str">
        <f>VLOOKUP(B220,總表!$1:$1048576,5,0)</f>
        <v>國小組</v>
      </c>
      <c r="F220" s="16" t="str">
        <f>VLOOKUP(B220,總表!$1:$1048576,3,0)</f>
        <v>高雄市</v>
      </c>
      <c r="G220" s="16" t="str">
        <f>VLOOKUP(B220,總表!$1:$1048576,6,0)</f>
        <v>陳亮妍</v>
      </c>
      <c r="H220" s="16" t="str">
        <f>VLOOKUP(B220,總表!$1:$1048576,7,0)</f>
        <v>高雄市立東光國民小學</v>
      </c>
      <c r="I220" s="16" t="str">
        <f>VLOOKUP(B220,總表!$1:$1048576,8,0)</f>
        <v>呂昕岳</v>
      </c>
      <c r="J220" s="16" t="str">
        <f>VLOOKUP(B220,總表!$1:$1048576,9,0)</f>
        <v>高雄市立東光國民小學</v>
      </c>
      <c r="K220" s="16" t="str">
        <f>VLOOKUP(B220,總表!$1:$1048576,10,0)</f>
        <v>陳宥妡</v>
      </c>
      <c r="L220" s="16" t="str">
        <f>VLOOKUP(B220,總表!$1:$1048576,11,0)</f>
        <v>高雄市立三民區東光國民小學</v>
      </c>
      <c r="M220" s="16" t="str">
        <f>VLOOKUP(B220,總表!$1:$1048576,12,0)</f>
        <v>陳清桔</v>
      </c>
      <c r="N220" s="16" t="str">
        <f>VLOOKUP(B220,總表!$1:$1048576,13,0)</f>
        <v>高雄市市立東光國民小學</v>
      </c>
      <c r="O220" s="16" t="str">
        <f>VLOOKUP(B220,總表!$1:$1048576,14,0)</f>
        <v>黃稚薇</v>
      </c>
      <c r="P220" s="16" t="str">
        <f>VLOOKUP(B220,總表!$1:$1048576,15,0)</f>
        <v>高雄市市立大華國民小學</v>
      </c>
      <c r="Q220" s="16">
        <f>VLOOKUP(B220,總表!$1:$1048576,16,0)</f>
        <v>0</v>
      </c>
      <c r="R220" s="16">
        <f>VLOOKUP(B220,總表!$1:$1048576,17,0)</f>
        <v>0</v>
      </c>
    </row>
    <row r="221" spans="1:18" hidden="1" x14ac:dyDescent="0.3">
      <c r="A221" s="21" t="s">
        <v>3493</v>
      </c>
      <c r="B221" s="16" t="s">
        <v>1748</v>
      </c>
      <c r="C221" s="10" t="str">
        <f>VLOOKUP(B221,總表!$1:$1048576,2,0)</f>
        <v>大有蚊蟑-Zero M&amp;C Trap</v>
      </c>
      <c r="D221" s="19" t="str">
        <f>VLOOKUP(B221,總表!$1:$1048576,4,0)</f>
        <v>災害管理與安全</v>
      </c>
      <c r="E221" s="16" t="str">
        <f>VLOOKUP(B221,總表!$1:$1048576,5,0)</f>
        <v>國小組</v>
      </c>
      <c r="F221" s="16" t="str">
        <f>VLOOKUP(B221,總表!$1:$1048576,3,0)</f>
        <v>高雄市</v>
      </c>
      <c r="G221" s="16" t="str">
        <f>VLOOKUP(B221,總表!$1:$1048576,6,0)</f>
        <v>李宥呈</v>
      </c>
      <c r="H221" s="16" t="str">
        <f>VLOOKUP(B221,總表!$1:$1048576,7,0)</f>
        <v>明誠中學附設雙語小學</v>
      </c>
      <c r="I221" s="16" t="str">
        <f>VLOOKUP(B221,總表!$1:$1048576,8,0)</f>
        <v>黃茂熙</v>
      </c>
      <c r="J221" s="16" t="str">
        <f>VLOOKUP(B221,總表!$1:$1048576,9,0)</f>
        <v>明誠中學附設雙語小學</v>
      </c>
      <c r="K221" s="16">
        <f>VLOOKUP(B221,總表!$1:$1048576,10,0)</f>
        <v>0</v>
      </c>
      <c r="L221" s="16">
        <f>VLOOKUP(B221,總表!$1:$1048576,11,0)</f>
        <v>0</v>
      </c>
      <c r="M221" s="16" t="str">
        <f>VLOOKUP(B221,總表!$1:$1048576,12,0)</f>
        <v>陳素玲</v>
      </c>
      <c r="N221" s="16" t="str">
        <f>VLOOKUP(B221,總表!$1:$1048576,13,0)</f>
        <v>明誠中學附設雙語小學</v>
      </c>
      <c r="O221" s="16">
        <f>VLOOKUP(B221,總表!$1:$1048576,14,0)</f>
        <v>0</v>
      </c>
      <c r="P221" s="16">
        <f>VLOOKUP(B221,總表!$1:$1048576,15,0)</f>
        <v>0</v>
      </c>
      <c r="Q221" s="16">
        <f>VLOOKUP(B221,總表!$1:$1048576,16,0)</f>
        <v>0</v>
      </c>
      <c r="R221" s="16">
        <f>VLOOKUP(B221,總表!$1:$1048576,17,0)</f>
        <v>0</v>
      </c>
    </row>
    <row r="222" spans="1:18" hidden="1" x14ac:dyDescent="0.3">
      <c r="A222" s="32" t="s">
        <v>3494</v>
      </c>
      <c r="B222" s="16" t="s">
        <v>1968</v>
      </c>
      <c r="C222" s="10" t="str">
        <f>VLOOKUP(B222,總表!$1:$1048576,2,0)</f>
        <v>AquaGuard智慧防溺項圈</v>
      </c>
      <c r="D222" s="19" t="str">
        <f>VLOOKUP(B222,總表!$1:$1048576,4,0)</f>
        <v>災害管理與安全</v>
      </c>
      <c r="E222" s="16" t="str">
        <f>VLOOKUP(B222,總表!$1:$1048576,5,0)</f>
        <v>國小組</v>
      </c>
      <c r="F222" s="16" t="str">
        <f>VLOOKUP(B222,總表!$1:$1048576,3,0)</f>
        <v>高雄市</v>
      </c>
      <c r="G222" s="16" t="str">
        <f>VLOOKUP(B222,總表!$1:$1048576,6,0)</f>
        <v>鍾明育</v>
      </c>
      <c r="H222" s="16" t="str">
        <f>VLOOKUP(B222,總表!$1:$1048576,7,0)</f>
        <v>高雄市愛國國小</v>
      </c>
      <c r="I222" s="16" t="str">
        <f>VLOOKUP(B222,總表!$1:$1048576,8,0)</f>
        <v>余宥均</v>
      </c>
      <c r="J222" s="16" t="str">
        <f>VLOOKUP(B222,總表!$1:$1048576,9,0)</f>
        <v>高雄市愛國國小</v>
      </c>
      <c r="K222" s="16" t="str">
        <f>VLOOKUP(B222,總表!$1:$1048576,10,0)</f>
        <v>洪楷元</v>
      </c>
      <c r="L222" s="16" t="str">
        <f>VLOOKUP(B222,總表!$1:$1048576,11,0)</f>
        <v>高雄市愛國國小</v>
      </c>
      <c r="M222" s="16" t="str">
        <f>VLOOKUP(B222,總表!$1:$1048576,12,0)</f>
        <v>曹秀美</v>
      </c>
      <c r="N222" s="16" t="str">
        <f>VLOOKUP(B222,總表!$1:$1048576,13,0)</f>
        <v>高雄市愛國國小</v>
      </c>
      <c r="O222" s="16" t="str">
        <f>VLOOKUP(B222,總表!$1:$1048576,14,0)</f>
        <v>張家慶</v>
      </c>
      <c r="P222" s="16" t="str">
        <f>VLOOKUP(B222,總表!$1:$1048576,15,0)</f>
        <v>高雄市愛國國小</v>
      </c>
      <c r="Q222" s="16">
        <f>VLOOKUP(B222,總表!$1:$1048576,16,0)</f>
        <v>0</v>
      </c>
      <c r="R222" s="16">
        <f>VLOOKUP(B222,總表!$1:$1048576,17,0)</f>
        <v>0</v>
      </c>
    </row>
    <row r="223" spans="1:18" hidden="1" x14ac:dyDescent="0.3">
      <c r="A223" s="32" t="s">
        <v>3494</v>
      </c>
      <c r="B223" s="16" t="s">
        <v>1914</v>
      </c>
      <c r="C223" s="10" t="str">
        <f>VLOOKUP(B223,總表!$1:$1048576,2,0)</f>
        <v>全方位氣控調節刷</v>
      </c>
      <c r="D223" s="19" t="str">
        <f>VLOOKUP(B223,總表!$1:$1048576,4,0)</f>
        <v>災害管理與安全</v>
      </c>
      <c r="E223" s="16" t="str">
        <f>VLOOKUP(B223,總表!$1:$1048576,5,0)</f>
        <v>國小組</v>
      </c>
      <c r="F223" s="16" t="str">
        <f>VLOOKUP(B223,總表!$1:$1048576,3,0)</f>
        <v>高雄市</v>
      </c>
      <c r="G223" s="16" t="str">
        <f>VLOOKUP(B223,總表!$1:$1048576,6,0)</f>
        <v>王亮鈞</v>
      </c>
      <c r="H223" s="16" t="str">
        <f>VLOOKUP(B223,總表!$1:$1048576,7,0)</f>
        <v>高雄市左營區福山國小</v>
      </c>
      <c r="I223" s="16" t="str">
        <f>VLOOKUP(B223,總表!$1:$1048576,8,0)</f>
        <v>曾宥竣</v>
      </c>
      <c r="J223" s="16" t="str">
        <f>VLOOKUP(B223,總表!$1:$1048576,9,0)</f>
        <v>高雄市左營區福山國小</v>
      </c>
      <c r="K223" s="16">
        <f>VLOOKUP(B223,總表!$1:$1048576,10,0)</f>
        <v>0</v>
      </c>
      <c r="L223" s="16">
        <f>VLOOKUP(B223,總表!$1:$1048576,11,0)</f>
        <v>0</v>
      </c>
      <c r="M223" s="16" t="str">
        <f>VLOOKUP(B223,總表!$1:$1048576,12,0)</f>
        <v>陳姳蓁</v>
      </c>
      <c r="N223" s="16" t="str">
        <f>VLOOKUP(B223,總表!$1:$1048576,13,0)</f>
        <v>高雄市福山國小</v>
      </c>
      <c r="O223" s="16" t="str">
        <f>VLOOKUP(B223,總表!$1:$1048576,14,0)</f>
        <v>李佩憶</v>
      </c>
      <c r="P223" s="16" t="str">
        <f>VLOOKUP(B223,總表!$1:$1048576,15,0)</f>
        <v>高雄市福山國小</v>
      </c>
      <c r="Q223" s="16">
        <f>VLOOKUP(B223,總表!$1:$1048576,16,0)</f>
        <v>0</v>
      </c>
      <c r="R223" s="16">
        <f>VLOOKUP(B223,總表!$1:$1048576,17,0)</f>
        <v>0</v>
      </c>
    </row>
    <row r="224" spans="1:18" ht="17.399999999999999" hidden="1" x14ac:dyDescent="0.3">
      <c r="A224" s="23" t="s">
        <v>3495</v>
      </c>
      <c r="B224" s="16" t="s">
        <v>2097</v>
      </c>
      <c r="C224" s="10" t="str">
        <f>VLOOKUP(B224,總表!$1:$1048576,2,0)</f>
        <v>多功能自動病床</v>
      </c>
      <c r="D224" s="20" t="str">
        <f>VLOOKUP(B224,總表!$1:$1048576,4,0)</f>
        <v>社會照護</v>
      </c>
      <c r="E224" s="16" t="str">
        <f>VLOOKUP(B224,總表!$1:$1048576,5,0)</f>
        <v>國小組</v>
      </c>
      <c r="F224" s="16" t="str">
        <f>VLOOKUP(B224,總表!$1:$1048576,3,0)</f>
        <v>高雄市</v>
      </c>
      <c r="G224" s="16" t="str">
        <f>VLOOKUP(B224,總表!$1:$1048576,6,0)</f>
        <v>郭垣佑</v>
      </c>
      <c r="H224" s="16" t="str">
        <f>VLOOKUP(B224,總表!$1:$1048576,7,0)</f>
        <v>高雄市立東光國民小學</v>
      </c>
      <c r="I224" s="16" t="str">
        <f>VLOOKUP(B224,總表!$1:$1048576,8,0)</f>
        <v>郭妤蓁</v>
      </c>
      <c r="J224" s="16" t="str">
        <f>VLOOKUP(B224,總表!$1:$1048576,9,0)</f>
        <v>高雄市立東光國民小學</v>
      </c>
      <c r="K224" s="16">
        <f>VLOOKUP(B224,總表!$1:$1048576,10,0)</f>
        <v>0</v>
      </c>
      <c r="L224" s="16">
        <f>VLOOKUP(B224,總表!$1:$1048576,11,0)</f>
        <v>0</v>
      </c>
      <c r="M224" s="16" t="str">
        <f>VLOOKUP(B224,總表!$1:$1048576,12,0)</f>
        <v>莊文昭</v>
      </c>
      <c r="N224" s="16" t="str">
        <f>VLOOKUP(B224,總表!$1:$1048576,13,0)</f>
        <v>高雄市立東光國民小學</v>
      </c>
      <c r="O224" s="16" t="str">
        <f>VLOOKUP(B224,總表!$1:$1048576,14,0)</f>
        <v>盧昕渝</v>
      </c>
      <c r="P224" s="16" t="str">
        <f>VLOOKUP(B224,總表!$1:$1048576,15,0)</f>
        <v>高雄市市立東光國民小學</v>
      </c>
      <c r="Q224" s="16">
        <f>VLOOKUP(B224,總表!$1:$1048576,16,0)</f>
        <v>0</v>
      </c>
      <c r="R224" s="16">
        <f>VLOOKUP(B224,總表!$1:$1048576,17,0)</f>
        <v>0</v>
      </c>
    </row>
    <row r="225" spans="1:18" ht="17.399999999999999" hidden="1" x14ac:dyDescent="0.3">
      <c r="A225" s="23" t="s">
        <v>3495</v>
      </c>
      <c r="B225" s="16" t="s">
        <v>2131</v>
      </c>
      <c r="C225" s="10" t="str">
        <f>VLOOKUP(B225,總表!$1:$1048576,2,0)</f>
        <v>Halo Step 智能守護系統</v>
      </c>
      <c r="D225" s="20" t="str">
        <f>VLOOKUP(B225,總表!$1:$1048576,4,0)</f>
        <v>社會照護</v>
      </c>
      <c r="E225" s="16" t="str">
        <f>VLOOKUP(B225,總表!$1:$1048576,5,0)</f>
        <v>國小組</v>
      </c>
      <c r="F225" s="16" t="str">
        <f>VLOOKUP(B225,總表!$1:$1048576,3,0)</f>
        <v>高雄市</v>
      </c>
      <c r="G225" s="16" t="str">
        <f>VLOOKUP(B225,總表!$1:$1048576,6,0)</f>
        <v>曾海甯</v>
      </c>
      <c r="H225" s="16" t="str">
        <f>VLOOKUP(B225,總表!$1:$1048576,7,0)</f>
        <v>高雄市愛國國小</v>
      </c>
      <c r="I225" s="16">
        <f>VLOOKUP(B225,總表!$1:$1048576,8,0)</f>
        <v>0</v>
      </c>
      <c r="J225" s="16">
        <f>VLOOKUP(B225,總表!$1:$1048576,9,0)</f>
        <v>0</v>
      </c>
      <c r="K225" s="16">
        <f>VLOOKUP(B225,總表!$1:$1048576,10,0)</f>
        <v>0</v>
      </c>
      <c r="L225" s="16">
        <f>VLOOKUP(B225,總表!$1:$1048576,11,0)</f>
        <v>0</v>
      </c>
      <c r="M225" s="16" t="str">
        <f>VLOOKUP(B225,總表!$1:$1048576,12,0)</f>
        <v>曹秀美</v>
      </c>
      <c r="N225" s="16" t="str">
        <f>VLOOKUP(B225,總表!$1:$1048576,13,0)</f>
        <v>高雄市愛國國小</v>
      </c>
      <c r="O225" s="16" t="str">
        <f>VLOOKUP(B225,總表!$1:$1048576,14,0)</f>
        <v>張家慶</v>
      </c>
      <c r="P225" s="16" t="str">
        <f>VLOOKUP(B225,總表!$1:$1048576,15,0)</f>
        <v>高雄市愛國國小</v>
      </c>
      <c r="Q225" s="16">
        <f>VLOOKUP(B225,總表!$1:$1048576,16,0)</f>
        <v>0</v>
      </c>
      <c r="R225" s="16">
        <f>VLOOKUP(B225,總表!$1:$1048576,17,0)</f>
        <v>0</v>
      </c>
    </row>
    <row r="226" spans="1:18" ht="17.399999999999999" hidden="1" x14ac:dyDescent="0.3">
      <c r="A226" s="26" t="s">
        <v>3492</v>
      </c>
      <c r="B226" s="16" t="s">
        <v>2053</v>
      </c>
      <c r="C226" s="10" t="str">
        <f>VLOOKUP(B226,總表!$1:$1048576,2,0)</f>
        <v>雙眼守護者：智慧型眼藥水提醒系統</v>
      </c>
      <c r="D226" s="20" t="str">
        <f>VLOOKUP(B226,總表!$1:$1048576,4,0)</f>
        <v>社會照護</v>
      </c>
      <c r="E226" s="16" t="str">
        <f>VLOOKUP(B226,總表!$1:$1048576,5,0)</f>
        <v>國小組</v>
      </c>
      <c r="F226" s="16" t="str">
        <f>VLOOKUP(B226,總表!$1:$1048576,3,0)</f>
        <v>高雄市</v>
      </c>
      <c r="G226" s="16" t="str">
        <f>VLOOKUP(B226,總表!$1:$1048576,6,0)</f>
        <v>曾瀚嶢</v>
      </c>
      <c r="H226" s="16" t="str">
        <f>VLOOKUP(B226,總表!$1:$1048576,7,0)</f>
        <v>高雄市三民區東光國小</v>
      </c>
      <c r="I226" s="16">
        <f>VLOOKUP(B226,總表!$1:$1048576,8,0)</f>
        <v>0</v>
      </c>
      <c r="J226" s="16">
        <f>VLOOKUP(B226,總表!$1:$1048576,9,0)</f>
        <v>0</v>
      </c>
      <c r="K226" s="16">
        <f>VLOOKUP(B226,總表!$1:$1048576,10,0)</f>
        <v>0</v>
      </c>
      <c r="L226" s="16">
        <f>VLOOKUP(B226,總表!$1:$1048576,11,0)</f>
        <v>0</v>
      </c>
      <c r="M226" s="16" t="str">
        <f>VLOOKUP(B226,總表!$1:$1048576,12,0)</f>
        <v>陳靜怡</v>
      </c>
      <c r="N226" s="16" t="str">
        <f>VLOOKUP(B226,總表!$1:$1048576,13,0)</f>
        <v>高雄市市立東光國民小學</v>
      </c>
      <c r="O226" s="16" t="str">
        <f>VLOOKUP(B226,總表!$1:$1048576,14,0)</f>
        <v>張清慶</v>
      </c>
      <c r="P226" s="16" t="str">
        <f>VLOOKUP(B226,總表!$1:$1048576,15,0)</f>
        <v>高雄市市立東光國民小學</v>
      </c>
      <c r="Q226" s="16">
        <f>VLOOKUP(B226,總表!$1:$1048576,16,0)</f>
        <v>0</v>
      </c>
      <c r="R226" s="16">
        <f>VLOOKUP(B226,總表!$1:$1048576,17,0)</f>
        <v>0</v>
      </c>
    </row>
    <row r="227" spans="1:18" ht="17.399999999999999" hidden="1" x14ac:dyDescent="0.3">
      <c r="A227" s="29" t="s">
        <v>3493</v>
      </c>
      <c r="B227" s="16" t="s">
        <v>2149</v>
      </c>
      <c r="C227" s="10" t="str">
        <f>VLOOKUP(B227,總表!$1:$1048576,2,0)</f>
        <v>浴室安全守護椅</v>
      </c>
      <c r="D227" s="20" t="str">
        <f>VLOOKUP(B227,總表!$1:$1048576,4,0)</f>
        <v>社會照護</v>
      </c>
      <c r="E227" s="16" t="str">
        <f>VLOOKUP(B227,總表!$1:$1048576,5,0)</f>
        <v>國小組</v>
      </c>
      <c r="F227" s="16" t="str">
        <f>VLOOKUP(B227,總表!$1:$1048576,3,0)</f>
        <v>高雄市</v>
      </c>
      <c r="G227" s="16" t="str">
        <f>VLOOKUP(B227,總表!$1:$1048576,6,0)</f>
        <v>唐筠熙</v>
      </c>
      <c r="H227" s="16" t="str">
        <f>VLOOKUP(B227,總表!$1:$1048576,7,0)</f>
        <v>高雄市福山國小</v>
      </c>
      <c r="I227" s="16" t="str">
        <f>VLOOKUP(B227,總表!$1:$1048576,8,0)</f>
        <v>郭芮華</v>
      </c>
      <c r="J227" s="16" t="str">
        <f>VLOOKUP(B227,總表!$1:$1048576,9,0)</f>
        <v>高雄市福山國小</v>
      </c>
      <c r="K227" s="16" t="str">
        <f>VLOOKUP(B227,總表!$1:$1048576,10,0)</f>
        <v>許晴甯</v>
      </c>
      <c r="L227" s="16" t="str">
        <f>VLOOKUP(B227,總表!$1:$1048576,11,0)</f>
        <v>高雄市福山國小</v>
      </c>
      <c r="M227" s="16" t="str">
        <f>VLOOKUP(B227,總表!$1:$1048576,12,0)</f>
        <v>李佩憶</v>
      </c>
      <c r="N227" s="16" t="str">
        <f>VLOOKUP(B227,總表!$1:$1048576,13,0)</f>
        <v>高雄市福山國小</v>
      </c>
      <c r="O227" s="16" t="str">
        <f>VLOOKUP(B227,總表!$1:$1048576,14,0)</f>
        <v>陳姳蓁</v>
      </c>
      <c r="P227" s="16" t="str">
        <f>VLOOKUP(B227,總表!$1:$1048576,15,0)</f>
        <v>高雄市福山國小</v>
      </c>
      <c r="Q227" s="16">
        <f>VLOOKUP(B227,總表!$1:$1048576,16,0)</f>
        <v>0</v>
      </c>
      <c r="R227" s="16">
        <f>VLOOKUP(B227,總表!$1:$1048576,17,0)</f>
        <v>0</v>
      </c>
    </row>
    <row r="228" spans="1:18" ht="17.399999999999999" hidden="1" x14ac:dyDescent="0.3">
      <c r="A228" s="29" t="s">
        <v>3493</v>
      </c>
      <c r="B228" s="16" t="s">
        <v>2027</v>
      </c>
      <c r="C228" s="10" t="str">
        <f>VLOOKUP(B228,總表!$1:$1048576,2,0)</f>
        <v>敏偵探GO：全方位過敏原智慧分析系統</v>
      </c>
      <c r="D228" s="20" t="str">
        <f>VLOOKUP(B228,總表!$1:$1048576,4,0)</f>
        <v>社會照護</v>
      </c>
      <c r="E228" s="16" t="str">
        <f>VLOOKUP(B228,總表!$1:$1048576,5,0)</f>
        <v>國小組</v>
      </c>
      <c r="F228" s="16" t="str">
        <f>VLOOKUP(B228,總表!$1:$1048576,3,0)</f>
        <v>高雄市</v>
      </c>
      <c r="G228" s="16" t="str">
        <f>VLOOKUP(B228,總表!$1:$1048576,6,0)</f>
        <v>黃宥勝</v>
      </c>
      <c r="H228" s="16" t="str">
        <f>VLOOKUP(B228,總表!$1:$1048576,7,0)</f>
        <v>明誠國小</v>
      </c>
      <c r="I228" s="16" t="str">
        <f>VLOOKUP(B228,總表!$1:$1048576,8,0)</f>
        <v>許凱硯</v>
      </c>
      <c r="J228" s="16" t="str">
        <f>VLOOKUP(B228,總表!$1:$1048576,9,0)</f>
        <v>明誠國小</v>
      </c>
      <c r="K228" s="16" t="str">
        <f>VLOOKUP(B228,總表!$1:$1048576,10,0)</f>
        <v>楊謹瑜</v>
      </c>
      <c r="L228" s="16" t="str">
        <f>VLOOKUP(B228,總表!$1:$1048576,11,0)</f>
        <v>明誠國小</v>
      </c>
      <c r="M228" s="16" t="str">
        <f>VLOOKUP(B228,總表!$1:$1048576,12,0)</f>
        <v>蘇吉信</v>
      </c>
      <c r="N228" s="16" t="str">
        <f>VLOOKUP(B228,總表!$1:$1048576,13,0)</f>
        <v>明誠國小</v>
      </c>
      <c r="O228" s="16">
        <f>VLOOKUP(B228,總表!$1:$1048576,14,0)</f>
        <v>0</v>
      </c>
      <c r="P228" s="16">
        <f>VLOOKUP(B228,總表!$1:$1048576,15,0)</f>
        <v>0</v>
      </c>
      <c r="Q228" s="16">
        <f>VLOOKUP(B228,總表!$1:$1048576,16,0)</f>
        <v>0</v>
      </c>
      <c r="R228" s="16">
        <f>VLOOKUP(B228,總表!$1:$1048576,17,0)</f>
        <v>0</v>
      </c>
    </row>
    <row r="229" spans="1:18" ht="17.399999999999999" hidden="1" x14ac:dyDescent="0.3">
      <c r="A229" s="29" t="s">
        <v>3493</v>
      </c>
      <c r="B229" s="16" t="s">
        <v>2083</v>
      </c>
      <c r="C229" s="10" t="str">
        <f>VLOOKUP(B229,總表!$1:$1048576,2,0)</f>
        <v>智慧給藥盒</v>
      </c>
      <c r="D229" s="20" t="str">
        <f>VLOOKUP(B229,總表!$1:$1048576,4,0)</f>
        <v>社會照護</v>
      </c>
      <c r="E229" s="16" t="str">
        <f>VLOOKUP(B229,總表!$1:$1048576,5,0)</f>
        <v>國小組</v>
      </c>
      <c r="F229" s="16" t="str">
        <f>VLOOKUP(B229,總表!$1:$1048576,3,0)</f>
        <v>高雄市</v>
      </c>
      <c r="G229" s="16" t="str">
        <f>VLOOKUP(B229,總表!$1:$1048576,6,0)</f>
        <v>許宇漢</v>
      </c>
      <c r="H229" s="16" t="str">
        <f>VLOOKUP(B229,總表!$1:$1048576,7,0)</f>
        <v>高雄市三民區博愛國民小學</v>
      </c>
      <c r="I229" s="16" t="str">
        <f>VLOOKUP(B229,總表!$1:$1048576,8,0)</f>
        <v>許守善</v>
      </c>
      <c r="J229" s="16" t="str">
        <f>VLOOKUP(B229,總表!$1:$1048576,9,0)</f>
        <v>高雄市三民區光武國民小學</v>
      </c>
      <c r="K229" s="16">
        <f>VLOOKUP(B229,總表!$1:$1048576,10,0)</f>
        <v>0</v>
      </c>
      <c r="L229" s="16">
        <f>VLOOKUP(B229,總表!$1:$1048576,11,0)</f>
        <v>0</v>
      </c>
      <c r="M229" s="16" t="str">
        <f>VLOOKUP(B229,總表!$1:$1048576,12,0)</f>
        <v>江宗翰</v>
      </c>
      <c r="N229" s="16" t="str">
        <f>VLOOKUP(B229,總表!$1:$1048576,13,0)</f>
        <v>高雄市三民區博愛國民小學</v>
      </c>
      <c r="O229" s="16" t="str">
        <f>VLOOKUP(B229,總表!$1:$1048576,14,0)</f>
        <v>陳盈瑄</v>
      </c>
      <c r="P229" s="16" t="str">
        <f>VLOOKUP(B229,總表!$1:$1048576,15,0)</f>
        <v>高雄市三民區光武國民小學</v>
      </c>
      <c r="Q229" s="16">
        <f>VLOOKUP(B229,總表!$1:$1048576,16,0)</f>
        <v>0</v>
      </c>
      <c r="R229" s="16">
        <f>VLOOKUP(B229,總表!$1:$1048576,17,0)</f>
        <v>0</v>
      </c>
    </row>
    <row r="230" spans="1:18" ht="17.399999999999999" hidden="1" x14ac:dyDescent="0.3">
      <c r="A230" s="31" t="s">
        <v>3494</v>
      </c>
      <c r="B230" s="16" t="s">
        <v>2091</v>
      </c>
      <c r="C230" s="10" t="str">
        <f>VLOOKUP(B230,總表!$1:$1048576,2,0)</f>
        <v>臥床肌肉訓練器</v>
      </c>
      <c r="D230" s="20" t="str">
        <f>VLOOKUP(B230,總表!$1:$1048576,4,0)</f>
        <v>社會照護</v>
      </c>
      <c r="E230" s="16" t="str">
        <f>VLOOKUP(B230,總表!$1:$1048576,5,0)</f>
        <v>國小組</v>
      </c>
      <c r="F230" s="16" t="str">
        <f>VLOOKUP(B230,總表!$1:$1048576,3,0)</f>
        <v>高雄市</v>
      </c>
      <c r="G230" s="16" t="str">
        <f>VLOOKUP(B230,總表!$1:$1048576,6,0)</f>
        <v>許硯鈞</v>
      </c>
      <c r="H230" s="16" t="str">
        <f>VLOOKUP(B230,總表!$1:$1048576,7,0)</f>
        <v>高雄市立東光國民小學</v>
      </c>
      <c r="I230" s="16" t="str">
        <f>VLOOKUP(B230,總表!$1:$1048576,8,0)</f>
        <v>王柏衡</v>
      </c>
      <c r="J230" s="16" t="str">
        <f>VLOOKUP(B230,總表!$1:$1048576,9,0)</f>
        <v>高雄市立東光國民小學</v>
      </c>
      <c r="K230" s="16" t="str">
        <f>VLOOKUP(B230,總表!$1:$1048576,10,0)</f>
        <v>鍾和穎</v>
      </c>
      <c r="L230" s="16" t="str">
        <f>VLOOKUP(B230,總表!$1:$1048576,11,0)</f>
        <v>高雄市立東光國民小學</v>
      </c>
      <c r="M230" s="16" t="str">
        <f>VLOOKUP(B230,總表!$1:$1048576,12,0)</f>
        <v>莊文昭</v>
      </c>
      <c r="N230" s="16" t="str">
        <f>VLOOKUP(B230,總表!$1:$1048576,13,0)</f>
        <v>高雄市立東光國民小學</v>
      </c>
      <c r="O230" s="16" t="str">
        <f>VLOOKUP(B230,總表!$1:$1048576,14,0)</f>
        <v>郭克偉</v>
      </c>
      <c r="P230" s="16" t="str">
        <f>VLOOKUP(B230,總表!$1:$1048576,15,0)</f>
        <v>高雄市立東光國民小學</v>
      </c>
      <c r="Q230" s="16">
        <f>VLOOKUP(B230,總表!$1:$1048576,16,0)</f>
        <v>0</v>
      </c>
      <c r="R230" s="16">
        <f>VLOOKUP(B230,總表!$1:$1048576,17,0)</f>
        <v>0</v>
      </c>
    </row>
    <row r="231" spans="1:18" ht="17.399999999999999" hidden="1" x14ac:dyDescent="0.3">
      <c r="A231" s="22" t="s">
        <v>3495</v>
      </c>
      <c r="B231" s="16" t="s">
        <v>2489</v>
      </c>
      <c r="C231" s="10" t="str">
        <f>VLOOKUP(B231,總表!$1:$1048576,2,0)</f>
        <v>自貼，不求人！</v>
      </c>
      <c r="D231" s="16" t="str">
        <f>VLOOKUP(B231,總表!$1:$1048576,4,0)</f>
        <v>便利生活</v>
      </c>
      <c r="E231" s="16" t="str">
        <f>VLOOKUP(B231,總表!$1:$1048576,5,0)</f>
        <v>國小組</v>
      </c>
      <c r="F231" s="16" t="str">
        <f>VLOOKUP(B231,總表!$1:$1048576,3,0)</f>
        <v>高雄市</v>
      </c>
      <c r="G231" s="16" t="str">
        <f>VLOOKUP(B231,總表!$1:$1048576,6,0)</f>
        <v>張耀仁</v>
      </c>
      <c r="H231" s="16" t="str">
        <f>VLOOKUP(B231,總表!$1:$1048576,7,0)</f>
        <v>高雄市橋頭區興糖國民小學</v>
      </c>
      <c r="I231" s="16" t="str">
        <f>VLOOKUP(B231,總表!$1:$1048576,8,0)</f>
        <v>王宥程</v>
      </c>
      <c r="J231" s="16" t="str">
        <f>VLOOKUP(B231,總表!$1:$1048576,9,0)</f>
        <v>高雄市鼓山區龍華國民小學</v>
      </c>
      <c r="K231" s="16" t="str">
        <f>VLOOKUP(B231,總表!$1:$1048576,10,0)</f>
        <v>陳冠元</v>
      </c>
      <c r="L231" s="16" t="str">
        <f>VLOOKUP(B231,總表!$1:$1048576,11,0)</f>
        <v>高雄市三民區莊敬國民小學</v>
      </c>
      <c r="M231" s="16" t="str">
        <f>VLOOKUP(B231,總表!$1:$1048576,12,0)</f>
        <v>鍾培音</v>
      </c>
      <c r="N231" s="16" t="str">
        <f>VLOOKUP(B231,總表!$1:$1048576,13,0)</f>
        <v>高雄市橋頭區興糖國小</v>
      </c>
      <c r="O231" s="16" t="str">
        <f>VLOOKUP(B231,總表!$1:$1048576,14,0)</f>
        <v>林慧青</v>
      </c>
      <c r="P231" s="16" t="str">
        <f>VLOOKUP(B231,總表!$1:$1048576,15,0)</f>
        <v>高雄市鼓山區龍華國民小學</v>
      </c>
      <c r="Q231" s="16" t="str">
        <f>VLOOKUP(B231,總表!$1:$1048576,16,0)</f>
        <v>陳彥良</v>
      </c>
      <c r="R231" s="16" t="str">
        <f>VLOOKUP(B231,總表!$1:$1048576,17,0)</f>
        <v>高雄市立高雄高級工業職業學校</v>
      </c>
    </row>
    <row r="232" spans="1:18" ht="17.399999999999999" hidden="1" x14ac:dyDescent="0.3">
      <c r="A232" s="22" t="s">
        <v>3495</v>
      </c>
      <c r="B232" s="16" t="s">
        <v>2511</v>
      </c>
      <c r="C232" s="10" t="str">
        <f>VLOOKUP(B232,總表!$1:$1048576,2,0)</f>
        <v>可攜式警示燈</v>
      </c>
      <c r="D232" s="16" t="str">
        <f>VLOOKUP(B232,總表!$1:$1048576,4,0)</f>
        <v>便利生活</v>
      </c>
      <c r="E232" s="16" t="str">
        <f>VLOOKUP(B232,總表!$1:$1048576,5,0)</f>
        <v>國小組</v>
      </c>
      <c r="F232" s="16" t="str">
        <f>VLOOKUP(B232,總表!$1:$1048576,3,0)</f>
        <v>高雄市</v>
      </c>
      <c r="G232" s="16" t="str">
        <f>VLOOKUP(B232,總表!$1:$1048576,6,0)</f>
        <v>李涵宇</v>
      </c>
      <c r="H232" s="16" t="str">
        <f>VLOOKUP(B232,總表!$1:$1048576,7,0)</f>
        <v>高雄市愛國國小</v>
      </c>
      <c r="I232" s="16" t="str">
        <f>VLOOKUP(B232,總表!$1:$1048576,8,0)</f>
        <v>李元博</v>
      </c>
      <c r="J232" s="16" t="str">
        <f>VLOOKUP(B232,總表!$1:$1048576,9,0)</f>
        <v>高雄市愛國國小</v>
      </c>
      <c r="K232" s="16">
        <f>VLOOKUP(B232,總表!$1:$1048576,10,0)</f>
        <v>0</v>
      </c>
      <c r="L232" s="16">
        <f>VLOOKUP(B232,總表!$1:$1048576,11,0)</f>
        <v>0</v>
      </c>
      <c r="M232" s="16" t="str">
        <f>VLOOKUP(B232,總表!$1:$1048576,12,0)</f>
        <v>曹秀美</v>
      </c>
      <c r="N232" s="16" t="str">
        <f>VLOOKUP(B232,總表!$1:$1048576,13,0)</f>
        <v>高雄市愛國國小</v>
      </c>
      <c r="O232" s="16" t="str">
        <f>VLOOKUP(B232,總表!$1:$1048576,14,0)</f>
        <v>張家慶</v>
      </c>
      <c r="P232" s="16" t="str">
        <f>VLOOKUP(B232,總表!$1:$1048576,15,0)</f>
        <v>高雄市愛國國小</v>
      </c>
      <c r="Q232" s="16">
        <f>VLOOKUP(B232,總表!$1:$1048576,16,0)</f>
        <v>0</v>
      </c>
      <c r="R232" s="16">
        <f>VLOOKUP(B232,總表!$1:$1048576,17,0)</f>
        <v>0</v>
      </c>
    </row>
    <row r="233" spans="1:18" ht="17.399999999999999" hidden="1" x14ac:dyDescent="0.3">
      <c r="A233" s="22" t="s">
        <v>3495</v>
      </c>
      <c r="B233" s="16" t="s">
        <v>2589</v>
      </c>
      <c r="C233" s="10" t="str">
        <f>VLOOKUP(B233,總表!$1:$1048576,2,0)</f>
        <v>可防撞可補光自拍棒</v>
      </c>
      <c r="D233" s="16" t="str">
        <f>VLOOKUP(B233,總表!$1:$1048576,4,0)</f>
        <v>便利生活</v>
      </c>
      <c r="E233" s="16" t="str">
        <f>VLOOKUP(B233,總表!$1:$1048576,5,0)</f>
        <v>國小組</v>
      </c>
      <c r="F233" s="16" t="str">
        <f>VLOOKUP(B233,總表!$1:$1048576,3,0)</f>
        <v>高雄市</v>
      </c>
      <c r="G233" s="16" t="str">
        <f>VLOOKUP(B233,總表!$1:$1048576,6,0)</f>
        <v>呂昕岳</v>
      </c>
      <c r="H233" s="16" t="str">
        <f>VLOOKUP(B233,總表!$1:$1048576,7,0)</f>
        <v>高雄市立東光國民小學</v>
      </c>
      <c r="I233" s="16" t="str">
        <f>VLOOKUP(B233,總表!$1:$1048576,8,0)</f>
        <v>陳亮妍</v>
      </c>
      <c r="J233" s="16" t="str">
        <f>VLOOKUP(B233,總表!$1:$1048576,9,0)</f>
        <v>高雄市立東光國民小學</v>
      </c>
      <c r="K233" s="16" t="str">
        <f>VLOOKUP(B233,總表!$1:$1048576,10,0)</f>
        <v>呂芷霓</v>
      </c>
      <c r="L233" s="16" t="str">
        <f>VLOOKUP(B233,總表!$1:$1048576,11,0)</f>
        <v>高雄市立東光國民小學</v>
      </c>
      <c r="M233" s="16" t="str">
        <f>VLOOKUP(B233,總表!$1:$1048576,12,0)</f>
        <v>陳清桔</v>
      </c>
      <c r="N233" s="16" t="str">
        <f>VLOOKUP(B233,總表!$1:$1048576,13,0)</f>
        <v>高雄市市立東光國民小學</v>
      </c>
      <c r="O233" s="16" t="str">
        <f>VLOOKUP(B233,總表!$1:$1048576,14,0)</f>
        <v>盧昕渝</v>
      </c>
      <c r="P233" s="16" t="str">
        <f>VLOOKUP(B233,總表!$1:$1048576,15,0)</f>
        <v>高雄市立東光國民小學</v>
      </c>
      <c r="Q233" s="16">
        <f>VLOOKUP(B233,總表!$1:$1048576,16,0)</f>
        <v>0</v>
      </c>
      <c r="R233" s="16">
        <f>VLOOKUP(B233,總表!$1:$1048576,17,0)</f>
        <v>0</v>
      </c>
    </row>
    <row r="234" spans="1:18" ht="17.399999999999999" hidden="1" x14ac:dyDescent="0.3">
      <c r="A234" s="22" t="s">
        <v>3495</v>
      </c>
      <c r="B234" s="16" t="s">
        <v>2659</v>
      </c>
      <c r="C234" s="10" t="str">
        <f>VLOOKUP(B234,總表!$1:$1048576,2,0)</f>
        <v>節省肥皂按壓刷</v>
      </c>
      <c r="D234" s="16" t="str">
        <f>VLOOKUP(B234,總表!$1:$1048576,4,0)</f>
        <v>便利生活</v>
      </c>
      <c r="E234" s="16" t="str">
        <f>VLOOKUP(B234,總表!$1:$1048576,5,0)</f>
        <v>國小組</v>
      </c>
      <c r="F234" s="16" t="str">
        <f>VLOOKUP(B234,總表!$1:$1048576,3,0)</f>
        <v>高雄市</v>
      </c>
      <c r="G234" s="16" t="str">
        <f>VLOOKUP(B234,總表!$1:$1048576,6,0)</f>
        <v>王佑愷</v>
      </c>
      <c r="H234" s="16" t="str">
        <f>VLOOKUP(B234,總表!$1:$1048576,7,0)</f>
        <v>高雄市瑞豐國小</v>
      </c>
      <c r="I234" s="16" t="str">
        <f>VLOOKUP(B234,總表!$1:$1048576,8,0)</f>
        <v>林晉</v>
      </c>
      <c r="J234" s="16" t="str">
        <f>VLOOKUP(B234,總表!$1:$1048576,9,0)</f>
        <v>高雄市瑞豐國小</v>
      </c>
      <c r="K234" s="16">
        <f>VLOOKUP(B234,總表!$1:$1048576,10,0)</f>
        <v>0</v>
      </c>
      <c r="L234" s="16">
        <f>VLOOKUP(B234,總表!$1:$1048576,11,0)</f>
        <v>0</v>
      </c>
      <c r="M234" s="16" t="str">
        <f>VLOOKUP(B234,總表!$1:$1048576,12,0)</f>
        <v>曾慧琳</v>
      </c>
      <c r="N234" s="16" t="str">
        <f>VLOOKUP(B234,總表!$1:$1048576,13,0)</f>
        <v>高雄市瑞豐國小</v>
      </c>
      <c r="O234" s="16">
        <f>VLOOKUP(B234,總表!$1:$1048576,14,0)</f>
        <v>0</v>
      </c>
      <c r="P234" s="16">
        <f>VLOOKUP(B234,總表!$1:$1048576,15,0)</f>
        <v>0</v>
      </c>
      <c r="Q234" s="16">
        <f>VLOOKUP(B234,總表!$1:$1048576,16,0)</f>
        <v>0</v>
      </c>
      <c r="R234" s="16">
        <f>VLOOKUP(B234,總表!$1:$1048576,17,0)</f>
        <v>0</v>
      </c>
    </row>
    <row r="235" spans="1:18" ht="17.399999999999999" hidden="1" x14ac:dyDescent="0.3">
      <c r="A235" s="22" t="s">
        <v>3495</v>
      </c>
      <c r="B235" s="16" t="s">
        <v>2651</v>
      </c>
      <c r="C235" s="10" t="str">
        <f>VLOOKUP(B235,總表!$1:$1048576,2,0)</f>
        <v>便利口罩</v>
      </c>
      <c r="D235" s="16" t="str">
        <f>VLOOKUP(B235,總表!$1:$1048576,4,0)</f>
        <v>便利生活</v>
      </c>
      <c r="E235" s="16" t="str">
        <f>VLOOKUP(B235,總表!$1:$1048576,5,0)</f>
        <v>國小組</v>
      </c>
      <c r="F235" s="16" t="str">
        <f>VLOOKUP(B235,總表!$1:$1048576,3,0)</f>
        <v>高雄市</v>
      </c>
      <c r="G235" s="16" t="str">
        <f>VLOOKUP(B235,總表!$1:$1048576,6,0)</f>
        <v>曾于洎</v>
      </c>
      <c r="H235" s="16" t="str">
        <f>VLOOKUP(B235,總表!$1:$1048576,7,0)</f>
        <v>高雄市瑞豐國小</v>
      </c>
      <c r="I235" s="16">
        <f>VLOOKUP(B235,總表!$1:$1048576,8,0)</f>
        <v>0</v>
      </c>
      <c r="J235" s="16">
        <f>VLOOKUP(B235,總表!$1:$1048576,9,0)</f>
        <v>0</v>
      </c>
      <c r="K235" s="16">
        <f>VLOOKUP(B235,總表!$1:$1048576,10,0)</f>
        <v>0</v>
      </c>
      <c r="L235" s="16">
        <f>VLOOKUP(B235,總表!$1:$1048576,11,0)</f>
        <v>0</v>
      </c>
      <c r="M235" s="16" t="str">
        <f>VLOOKUP(B235,總表!$1:$1048576,12,0)</f>
        <v>曾慧琳</v>
      </c>
      <c r="N235" s="16" t="str">
        <f>VLOOKUP(B235,總表!$1:$1048576,13,0)</f>
        <v>高雄市瑞豐國小</v>
      </c>
      <c r="O235" s="16">
        <f>VLOOKUP(B235,總表!$1:$1048576,14,0)</f>
        <v>0</v>
      </c>
      <c r="P235" s="16">
        <f>VLOOKUP(B235,總表!$1:$1048576,15,0)</f>
        <v>0</v>
      </c>
      <c r="Q235" s="16">
        <f>VLOOKUP(B235,總表!$1:$1048576,16,0)</f>
        <v>0</v>
      </c>
      <c r="R235" s="16">
        <f>VLOOKUP(B235,總表!$1:$1048576,17,0)</f>
        <v>0</v>
      </c>
    </row>
    <row r="236" spans="1:18" ht="17.399999999999999" hidden="1" x14ac:dyDescent="0.3">
      <c r="A236" s="22" t="s">
        <v>3495</v>
      </c>
      <c r="B236" s="16" t="s">
        <v>2549</v>
      </c>
      <c r="C236" s="10" t="str">
        <f>VLOOKUP(B236,總表!$1:$1048576,2,0)</f>
        <v xml:space="preserve"> 一滴不剩抽水小精靈</v>
      </c>
      <c r="D236" s="16" t="str">
        <f>VLOOKUP(B236,總表!$1:$1048576,4,0)</f>
        <v>便利生活</v>
      </c>
      <c r="E236" s="16" t="str">
        <f>VLOOKUP(B236,總表!$1:$1048576,5,0)</f>
        <v>國小組</v>
      </c>
      <c r="F236" s="16" t="str">
        <f>VLOOKUP(B236,總表!$1:$1048576,3,0)</f>
        <v>高雄市</v>
      </c>
      <c r="G236" s="16" t="str">
        <f>VLOOKUP(B236,總表!$1:$1048576,6,0)</f>
        <v>蕭宇妡</v>
      </c>
      <c r="H236" s="16" t="str">
        <f>VLOOKUP(B236,總表!$1:$1048576,7,0)</f>
        <v>高雄市鳳山區中正國小</v>
      </c>
      <c r="I236" s="16">
        <f>VLOOKUP(B236,總表!$1:$1048576,8,0)</f>
        <v>0</v>
      </c>
      <c r="J236" s="16">
        <f>VLOOKUP(B236,總表!$1:$1048576,9,0)</f>
        <v>0</v>
      </c>
      <c r="K236" s="16">
        <f>VLOOKUP(B236,總表!$1:$1048576,10,0)</f>
        <v>0</v>
      </c>
      <c r="L236" s="16">
        <f>VLOOKUP(B236,總表!$1:$1048576,11,0)</f>
        <v>0</v>
      </c>
      <c r="M236" s="16" t="str">
        <f>VLOOKUP(B236,總表!$1:$1048576,12,0)</f>
        <v>蕭士凱</v>
      </c>
      <c r="N236" s="16" t="str">
        <f>VLOOKUP(B236,總表!$1:$1048576,13,0)</f>
        <v>高雄市鳳山區中正國小</v>
      </c>
      <c r="O236" s="16" t="str">
        <f>VLOOKUP(B236,總表!$1:$1048576,14,0)</f>
        <v>蕭伯昌</v>
      </c>
      <c r="P236" s="16" t="str">
        <f>VLOOKUP(B236,總表!$1:$1048576,15,0)</f>
        <v>高雄市鳳山區中正國小</v>
      </c>
      <c r="Q236" s="16">
        <f>VLOOKUP(B236,總表!$1:$1048576,16,0)</f>
        <v>0</v>
      </c>
      <c r="R236" s="16">
        <f>VLOOKUP(B236,總表!$1:$1048576,17,0)</f>
        <v>0</v>
      </c>
    </row>
    <row r="237" spans="1:18" ht="17.399999999999999" hidden="1" x14ac:dyDescent="0.3">
      <c r="A237" s="22" t="s">
        <v>3495</v>
      </c>
      <c r="B237" s="16" t="s">
        <v>2423</v>
      </c>
      <c r="C237" s="10" t="str">
        <f>VLOOKUP(B237,總表!$1:$1048576,2,0)</f>
        <v>防水好幫手</v>
      </c>
      <c r="D237" s="16" t="str">
        <f>VLOOKUP(B237,總表!$1:$1048576,4,0)</f>
        <v>便利生活</v>
      </c>
      <c r="E237" s="16" t="str">
        <f>VLOOKUP(B237,總表!$1:$1048576,5,0)</f>
        <v>國小組</v>
      </c>
      <c r="F237" s="16" t="str">
        <f>VLOOKUP(B237,總表!$1:$1048576,3,0)</f>
        <v>高雄市</v>
      </c>
      <c r="G237" s="16" t="str">
        <f>VLOOKUP(B237,總表!$1:$1048576,6,0)</f>
        <v>蔡昀哲</v>
      </c>
      <c r="H237" s="16" t="str">
        <f>VLOOKUP(B237,總表!$1:$1048576,7,0)</f>
        <v>高雄市立東光國民小學</v>
      </c>
      <c r="I237" s="16" t="str">
        <f>VLOOKUP(B237,總表!$1:$1048576,8,0)</f>
        <v>蔡昀羲</v>
      </c>
      <c r="J237" s="16" t="str">
        <f>VLOOKUP(B237,總表!$1:$1048576,9,0)</f>
        <v>高雄市立東光國民小學</v>
      </c>
      <c r="K237" s="16" t="str">
        <f>VLOOKUP(B237,總表!$1:$1048576,10,0)</f>
        <v>鍾佳辰</v>
      </c>
      <c r="L237" s="16" t="str">
        <f>VLOOKUP(B237,總表!$1:$1048576,11,0)</f>
        <v>高雄市立東光國民小學</v>
      </c>
      <c r="M237" s="16" t="str">
        <f>VLOOKUP(B237,總表!$1:$1048576,12,0)</f>
        <v>莊文昭</v>
      </c>
      <c r="N237" s="16" t="str">
        <f>VLOOKUP(B237,總表!$1:$1048576,13,0)</f>
        <v>高雄市立東光國民小學</v>
      </c>
      <c r="O237" s="16" t="str">
        <f>VLOOKUP(B237,總表!$1:$1048576,14,0)</f>
        <v>盧昕渝</v>
      </c>
      <c r="P237" s="16" t="str">
        <f>VLOOKUP(B237,總表!$1:$1048576,15,0)</f>
        <v>高雄市市立東光國民小學</v>
      </c>
      <c r="Q237" s="16">
        <f>VLOOKUP(B237,總表!$1:$1048576,16,0)</f>
        <v>0</v>
      </c>
      <c r="R237" s="16">
        <f>VLOOKUP(B237,總表!$1:$1048576,17,0)</f>
        <v>0</v>
      </c>
    </row>
    <row r="238" spans="1:18" ht="17.399999999999999" hidden="1" x14ac:dyDescent="0.3">
      <c r="A238" s="22" t="s">
        <v>3495</v>
      </c>
      <c r="B238" s="16" t="s">
        <v>2639</v>
      </c>
      <c r="C238" s="10" t="str">
        <f>VLOOKUP(B238,總表!$1:$1048576,2,0)</f>
        <v>不會掉的筆和磁力桌墊</v>
      </c>
      <c r="D238" s="16" t="str">
        <f>VLOOKUP(B238,總表!$1:$1048576,4,0)</f>
        <v>便利生活</v>
      </c>
      <c r="E238" s="16" t="str">
        <f>VLOOKUP(B238,總表!$1:$1048576,5,0)</f>
        <v>國小組</v>
      </c>
      <c r="F238" s="16" t="str">
        <f>VLOOKUP(B238,總表!$1:$1048576,3,0)</f>
        <v>高雄市</v>
      </c>
      <c r="G238" s="16" t="str">
        <f>VLOOKUP(B238,總表!$1:$1048576,6,0)</f>
        <v>李柏宏</v>
      </c>
      <c r="H238" s="16" t="str">
        <f>VLOOKUP(B238,總表!$1:$1048576,7,0)</f>
        <v>瑞豐國小</v>
      </c>
      <c r="I238" s="16">
        <f>VLOOKUP(B238,總表!$1:$1048576,8,0)</f>
        <v>0</v>
      </c>
      <c r="J238" s="16">
        <f>VLOOKUP(B238,總表!$1:$1048576,9,0)</f>
        <v>0</v>
      </c>
      <c r="K238" s="16">
        <f>VLOOKUP(B238,總表!$1:$1048576,10,0)</f>
        <v>0</v>
      </c>
      <c r="L238" s="16">
        <f>VLOOKUP(B238,總表!$1:$1048576,11,0)</f>
        <v>0</v>
      </c>
      <c r="M238" s="16" t="str">
        <f>VLOOKUP(B238,總表!$1:$1048576,12,0)</f>
        <v>曾慧琳</v>
      </c>
      <c r="N238" s="16" t="str">
        <f>VLOOKUP(B238,總表!$1:$1048576,13,0)</f>
        <v>高雄市瑞豐國小</v>
      </c>
      <c r="O238" s="16">
        <f>VLOOKUP(B238,總表!$1:$1048576,14,0)</f>
        <v>0</v>
      </c>
      <c r="P238" s="16">
        <f>VLOOKUP(B238,總表!$1:$1048576,15,0)</f>
        <v>0</v>
      </c>
      <c r="Q238" s="16">
        <f>VLOOKUP(B238,總表!$1:$1048576,16,0)</f>
        <v>0</v>
      </c>
      <c r="R238" s="16">
        <f>VLOOKUP(B238,總表!$1:$1048576,17,0)</f>
        <v>0</v>
      </c>
    </row>
    <row r="239" spans="1:18" ht="17.399999999999999" hidden="1" x14ac:dyDescent="0.3">
      <c r="A239" s="25" t="s">
        <v>3492</v>
      </c>
      <c r="B239" s="13" t="s">
        <v>2689</v>
      </c>
      <c r="C239" s="10" t="str">
        <f>VLOOKUP(B239,總表!$1:$1048576,2,0)</f>
        <v>智慧水塔清洗提醒系統</v>
      </c>
      <c r="D239" s="16" t="str">
        <f>VLOOKUP(B239,總表!$1:$1048576,4,0)</f>
        <v>便利生活</v>
      </c>
      <c r="E239" s="16" t="str">
        <f>VLOOKUP(B239,總表!$1:$1048576,5,0)</f>
        <v>國小組</v>
      </c>
      <c r="F239" s="16" t="str">
        <f>VLOOKUP(B239,總表!$1:$1048576,3,0)</f>
        <v>高雄市</v>
      </c>
      <c r="G239" s="16" t="str">
        <f>VLOOKUP(B239,總表!$1:$1048576,6,0)</f>
        <v>陳羿帆</v>
      </c>
      <c r="H239" s="16" t="str">
        <f>VLOOKUP(B239,總表!$1:$1048576,7,0)</f>
        <v>高雄市鳳山區鳳山國民小學</v>
      </c>
      <c r="I239" s="16">
        <f>VLOOKUP(B239,總表!$1:$1048576,8,0)</f>
        <v>0</v>
      </c>
      <c r="J239" s="16">
        <f>VLOOKUP(B239,總表!$1:$1048576,9,0)</f>
        <v>0</v>
      </c>
      <c r="K239" s="16">
        <f>VLOOKUP(B239,總表!$1:$1048576,10,0)</f>
        <v>0</v>
      </c>
      <c r="L239" s="16">
        <f>VLOOKUP(B239,總表!$1:$1048576,11,0)</f>
        <v>0</v>
      </c>
      <c r="M239" s="16" t="str">
        <f>VLOOKUP(B239,總表!$1:$1048576,12,0)</f>
        <v>謝旻娟</v>
      </c>
      <c r="N239" s="16" t="str">
        <f>VLOOKUP(B239,總表!$1:$1048576,13,0)</f>
        <v>高雄市鳳山區鳳山國民小學</v>
      </c>
      <c r="O239" s="16">
        <f>VLOOKUP(B239,總表!$1:$1048576,14,0)</f>
        <v>0</v>
      </c>
      <c r="P239" s="16">
        <f>VLOOKUP(B239,總表!$1:$1048576,15,0)</f>
        <v>0</v>
      </c>
      <c r="Q239" s="16">
        <f>VLOOKUP(B239,總表!$1:$1048576,16,0)</f>
        <v>0</v>
      </c>
      <c r="R239" s="16">
        <f>VLOOKUP(B239,總表!$1:$1048576,17,0)</f>
        <v>0</v>
      </c>
    </row>
    <row r="240" spans="1:18" ht="17.399999999999999" hidden="1" x14ac:dyDescent="0.3">
      <c r="A240" s="28" t="s">
        <v>3493</v>
      </c>
      <c r="B240" s="13" t="s">
        <v>2419</v>
      </c>
      <c r="C240" s="10" t="str">
        <f>VLOOKUP(B240,總表!$1:$1048576,2,0)</f>
        <v>會長大的鹿角衣帽架</v>
      </c>
      <c r="D240" s="16" t="str">
        <f>VLOOKUP(B240,總表!$1:$1048576,4,0)</f>
        <v>便利生活</v>
      </c>
      <c r="E240" s="16" t="str">
        <f>VLOOKUP(B240,總表!$1:$1048576,5,0)</f>
        <v>國小組</v>
      </c>
      <c r="F240" s="16" t="str">
        <f>VLOOKUP(B240,總表!$1:$1048576,3,0)</f>
        <v>高雄市</v>
      </c>
      <c r="G240" s="16" t="str">
        <f>VLOOKUP(B240,總表!$1:$1048576,6,0)</f>
        <v>陳妍蓉</v>
      </c>
      <c r="H240" s="16" t="str">
        <f>VLOOKUP(B240,總表!$1:$1048576,7,0)</f>
        <v>高雄市立東光國民小學</v>
      </c>
      <c r="I240" s="16" t="str">
        <f>VLOOKUP(B240,總表!$1:$1048576,8,0)</f>
        <v>葉芝妍</v>
      </c>
      <c r="J240" s="16" t="str">
        <f>VLOOKUP(B240,總表!$1:$1048576,9,0)</f>
        <v>高雄市立東光國民小學</v>
      </c>
      <c r="K240" s="16" t="str">
        <f>VLOOKUP(B240,總表!$1:$1048576,10,0)</f>
        <v>江帛恩</v>
      </c>
      <c r="L240" s="16" t="str">
        <f>VLOOKUP(B240,總表!$1:$1048576,11,0)</f>
        <v>高雄市立東光國民小學</v>
      </c>
      <c r="M240" s="16" t="str">
        <f>VLOOKUP(B240,總表!$1:$1048576,12,0)</f>
        <v>莊文昭</v>
      </c>
      <c r="N240" s="16" t="str">
        <f>VLOOKUP(B240,總表!$1:$1048576,13,0)</f>
        <v>高雄市立東光國民小學</v>
      </c>
      <c r="O240" s="16" t="str">
        <f>VLOOKUP(B240,總表!$1:$1048576,14,0)</f>
        <v>林群雄</v>
      </c>
      <c r="P240" s="16" t="str">
        <f>VLOOKUP(B240,總表!$1:$1048576,15,0)</f>
        <v>高雄市立東光國民小學</v>
      </c>
      <c r="Q240" s="16">
        <f>VLOOKUP(B240,總表!$1:$1048576,16,0)</f>
        <v>0</v>
      </c>
      <c r="R240" s="16">
        <f>VLOOKUP(B240,總表!$1:$1048576,17,0)</f>
        <v>0</v>
      </c>
    </row>
    <row r="241" spans="1:18" ht="17.399999999999999" hidden="1" x14ac:dyDescent="0.3">
      <c r="A241" s="28" t="s">
        <v>3493</v>
      </c>
      <c r="B241" s="13" t="s">
        <v>3508</v>
      </c>
      <c r="C241" s="10" t="str">
        <f>VLOOKUP(B241,總表!$1:$1048576,2,0)</f>
        <v>UV Brush～定量3C潔牙筆</v>
      </c>
      <c r="D241" s="16" t="str">
        <f>VLOOKUP(B241,總表!$1:$1048576,4,0)</f>
        <v>便利生活</v>
      </c>
      <c r="E241" s="16" t="str">
        <f>VLOOKUP(B241,總表!$1:$1048576,5,0)</f>
        <v>國小組</v>
      </c>
      <c r="F241" s="16" t="str">
        <f>VLOOKUP(B241,總表!$1:$1048576,3,0)</f>
        <v>高雄市</v>
      </c>
      <c r="G241" s="16" t="str">
        <f>VLOOKUP(B241,總表!$1:$1048576,6,0)</f>
        <v>吳畇鱳</v>
      </c>
      <c r="H241" s="16" t="str">
        <f>VLOOKUP(B241,總表!$1:$1048576,7,0)</f>
        <v>高雄市福山國小</v>
      </c>
      <c r="I241" s="16" t="str">
        <f>VLOOKUP(B241,總表!$1:$1048576,8,0)</f>
        <v>李沐宸</v>
      </c>
      <c r="J241" s="16" t="str">
        <f>VLOOKUP(B241,總表!$1:$1048576,9,0)</f>
        <v>高雄市福山國小</v>
      </c>
      <c r="K241" s="16">
        <f>VLOOKUP(B241,總表!$1:$1048576,10,0)</f>
        <v>0</v>
      </c>
      <c r="L241" s="16">
        <f>VLOOKUP(B241,總表!$1:$1048576,11,0)</f>
        <v>0</v>
      </c>
      <c r="M241" s="16" t="str">
        <f>VLOOKUP(B241,總表!$1:$1048576,12,0)</f>
        <v>陳姳蓁</v>
      </c>
      <c r="N241" s="16" t="str">
        <f>VLOOKUP(B241,總表!$1:$1048576,13,0)</f>
        <v>高雄市福山國小</v>
      </c>
      <c r="O241" s="16" t="str">
        <f>VLOOKUP(B241,總表!$1:$1048576,14,0)</f>
        <v>李佩憶</v>
      </c>
      <c r="P241" s="16" t="str">
        <f>VLOOKUP(B241,總表!$1:$1048576,15,0)</f>
        <v>高雄市福山國小</v>
      </c>
      <c r="Q241" s="16">
        <f>VLOOKUP(B241,總表!$1:$1048576,16,0)</f>
        <v>0</v>
      </c>
      <c r="R241" s="16">
        <f>VLOOKUP(B241,總表!$1:$1048576,17,0)</f>
        <v>0</v>
      </c>
    </row>
    <row r="242" spans="1:18" ht="17.399999999999999" hidden="1" x14ac:dyDescent="0.3">
      <c r="A242" s="28" t="s">
        <v>3493</v>
      </c>
      <c r="B242" s="13" t="s">
        <v>2428</v>
      </c>
      <c r="C242" s="10" t="str">
        <f>VLOOKUP(B242,總表!$1:$1048576,2,0)</f>
        <v>循環魚缸</v>
      </c>
      <c r="D242" s="16" t="str">
        <f>VLOOKUP(B242,總表!$1:$1048576,4,0)</f>
        <v>便利生活</v>
      </c>
      <c r="E242" s="16" t="str">
        <f>VLOOKUP(B242,總表!$1:$1048576,5,0)</f>
        <v>國小組</v>
      </c>
      <c r="F242" s="16" t="str">
        <f>VLOOKUP(B242,總表!$1:$1048576,3,0)</f>
        <v>高雄市</v>
      </c>
      <c r="G242" s="16" t="str">
        <f>VLOOKUP(B242,總表!$1:$1048576,6,0)</f>
        <v>蔡昀哲</v>
      </c>
      <c r="H242" s="16" t="str">
        <f>VLOOKUP(B242,總表!$1:$1048576,7,0)</f>
        <v>高雄市立東光國民小學</v>
      </c>
      <c r="I242" s="16" t="str">
        <f>VLOOKUP(B242,總表!$1:$1048576,8,0)</f>
        <v>蔡昀羲</v>
      </c>
      <c r="J242" s="16" t="str">
        <f>VLOOKUP(B242,總表!$1:$1048576,9,0)</f>
        <v>高雄市立東光國民小學</v>
      </c>
      <c r="K242" s="16" t="str">
        <f>VLOOKUP(B242,總表!$1:$1048576,10,0)</f>
        <v>簡郁一</v>
      </c>
      <c r="L242" s="16" t="str">
        <f>VLOOKUP(B242,總表!$1:$1048576,11,0)</f>
        <v>高雄市立東光國民小學</v>
      </c>
      <c r="M242" s="16" t="str">
        <f>VLOOKUP(B242,總表!$1:$1048576,12,0)</f>
        <v>莊文昭</v>
      </c>
      <c r="N242" s="16" t="str">
        <f>VLOOKUP(B242,總表!$1:$1048576,13,0)</f>
        <v>高雄市立東光國民小學</v>
      </c>
      <c r="O242" s="16" t="str">
        <f>VLOOKUP(B242,總表!$1:$1048576,14,0)</f>
        <v>郭克偉</v>
      </c>
      <c r="P242" s="16" t="str">
        <f>VLOOKUP(B242,總表!$1:$1048576,15,0)</f>
        <v>高雄市立東光國民小學</v>
      </c>
      <c r="Q242" s="16">
        <f>VLOOKUP(B242,總表!$1:$1048576,16,0)</f>
        <v>0</v>
      </c>
      <c r="R242" s="16">
        <f>VLOOKUP(B242,總表!$1:$1048576,17,0)</f>
        <v>0</v>
      </c>
    </row>
    <row r="243" spans="1:18" ht="17.399999999999999" hidden="1" x14ac:dyDescent="0.3">
      <c r="A243" s="28" t="s">
        <v>3493</v>
      </c>
      <c r="B243" s="13" t="s">
        <v>2567</v>
      </c>
      <c r="C243" s="10" t="str">
        <f>VLOOKUP(B243,總表!$1:$1048576,2,0)</f>
        <v>紙箱再生神器</v>
      </c>
      <c r="D243" s="16" t="str">
        <f>VLOOKUP(B243,總表!$1:$1048576,4,0)</f>
        <v>便利生活</v>
      </c>
      <c r="E243" s="16" t="str">
        <f>VLOOKUP(B243,總表!$1:$1048576,5,0)</f>
        <v>國小組</v>
      </c>
      <c r="F243" s="16" t="str">
        <f>VLOOKUP(B243,總表!$1:$1048576,3,0)</f>
        <v>高雄市</v>
      </c>
      <c r="G243" s="16" t="str">
        <f>VLOOKUP(B243,總表!$1:$1048576,6,0)</f>
        <v>吳定謙</v>
      </c>
      <c r="H243" s="16" t="str">
        <f>VLOOKUP(B243,總表!$1:$1048576,7,0)</f>
        <v>明誠高級中學附設雙語實驗小學</v>
      </c>
      <c r="I243" s="16" t="str">
        <f>VLOOKUP(B243,總表!$1:$1048576,8,0)</f>
        <v>黃彥霖</v>
      </c>
      <c r="J243" s="16" t="str">
        <f>VLOOKUP(B243,總表!$1:$1048576,9,0)</f>
        <v>高雄市立七賢國民小學</v>
      </c>
      <c r="K243" s="16" t="str">
        <f>VLOOKUP(B243,總表!$1:$1048576,10,0)</f>
        <v>黃志維</v>
      </c>
      <c r="L243" s="16" t="str">
        <f>VLOOKUP(B243,總表!$1:$1048576,11,0)</f>
        <v>高雄市立四維國民小學</v>
      </c>
      <c r="M243" s="16" t="str">
        <f>VLOOKUP(B243,總表!$1:$1048576,12,0)</f>
        <v>黃威宇</v>
      </c>
      <c r="N243" s="16" t="str">
        <f>VLOOKUP(B243,總表!$1:$1048576,13,0)</f>
        <v>明誠高級中學附設雙語實驗小學</v>
      </c>
      <c r="O243" s="16" t="str">
        <f>VLOOKUP(B243,總表!$1:$1048576,14,0)</f>
        <v>許皓鈞</v>
      </c>
      <c r="P243" s="16" t="str">
        <f>VLOOKUP(B243,總表!$1:$1048576,15,0)</f>
        <v>高雄市立七賢國民小學</v>
      </c>
      <c r="Q243" s="16" t="str">
        <f>VLOOKUP(B243,總表!$1:$1048576,16,0)</f>
        <v>羅百荏</v>
      </c>
      <c r="R243" s="16" t="str">
        <f>VLOOKUP(B243,總表!$1:$1048576,17,0)</f>
        <v>高雄市立四維國民小學</v>
      </c>
    </row>
    <row r="244" spans="1:18" ht="17.399999999999999" hidden="1" x14ac:dyDescent="0.3">
      <c r="A244" s="28" t="s">
        <v>3493</v>
      </c>
      <c r="B244" s="13" t="s">
        <v>2347</v>
      </c>
      <c r="C244" s="10" t="str">
        <f>VLOOKUP(B244,總表!$1:$1048576,2,0)</f>
        <v>簡單包</v>
      </c>
      <c r="D244" s="16" t="str">
        <f>VLOOKUP(B244,總表!$1:$1048576,4,0)</f>
        <v>便利生活</v>
      </c>
      <c r="E244" s="16" t="str">
        <f>VLOOKUP(B244,總表!$1:$1048576,5,0)</f>
        <v>國小組</v>
      </c>
      <c r="F244" s="16" t="str">
        <f>VLOOKUP(B244,總表!$1:$1048576,3,0)</f>
        <v>高雄市</v>
      </c>
      <c r="G244" s="16" t="str">
        <f>VLOOKUP(B244,總表!$1:$1048576,6,0)</f>
        <v>郭睿宸</v>
      </c>
      <c r="H244" s="16" t="str">
        <f>VLOOKUP(B244,總表!$1:$1048576,7,0)</f>
        <v>Kaohsiung American School 高雄美國學校</v>
      </c>
      <c r="I244" s="16" t="str">
        <f>VLOOKUP(B244,總表!$1:$1048576,8,0)</f>
        <v>徐苡榛</v>
      </c>
      <c r="J244" s="16" t="str">
        <f>VLOOKUP(B244,總表!$1:$1048576,9,0)</f>
        <v>高雄市鼓山區龍華國民小學</v>
      </c>
      <c r="K244" s="16">
        <f>VLOOKUP(B244,總表!$1:$1048576,10,0)</f>
        <v>0</v>
      </c>
      <c r="L244" s="16">
        <f>VLOOKUP(B244,總表!$1:$1048576,11,0)</f>
        <v>0</v>
      </c>
      <c r="M244" s="16" t="str">
        <f>VLOOKUP(B244,總表!$1:$1048576,12,0)</f>
        <v>Deanna McNeil</v>
      </c>
      <c r="N244" s="16" t="str">
        <f>VLOOKUP(B244,總表!$1:$1048576,13,0)</f>
        <v>Kaohsiung American School 高雄美國學校</v>
      </c>
      <c r="O244" s="16" t="str">
        <f>VLOOKUP(B244,總表!$1:$1048576,14,0)</f>
        <v>游琬琳</v>
      </c>
      <c r="P244" s="16" t="str">
        <f>VLOOKUP(B244,總表!$1:$1048576,15,0)</f>
        <v>高雄市鼓山區龍華國民小學</v>
      </c>
      <c r="Q244" s="16">
        <f>VLOOKUP(B244,總表!$1:$1048576,16,0)</f>
        <v>0</v>
      </c>
      <c r="R244" s="16">
        <f>VLOOKUP(B244,總表!$1:$1048576,17,0)</f>
        <v>0</v>
      </c>
    </row>
    <row r="245" spans="1:18" ht="17.399999999999999" hidden="1" x14ac:dyDescent="0.3">
      <c r="A245" s="28" t="s">
        <v>3493</v>
      </c>
      <c r="B245" s="13" t="s">
        <v>2442</v>
      </c>
      <c r="C245" s="10" t="str">
        <f>VLOOKUP(B245,總表!$1:$1048576,2,0)</f>
        <v>靈活磁吸創意墊板</v>
      </c>
      <c r="D245" s="16" t="str">
        <f>VLOOKUP(B245,總表!$1:$1048576,4,0)</f>
        <v>便利生活</v>
      </c>
      <c r="E245" s="16" t="str">
        <f>VLOOKUP(B245,總表!$1:$1048576,5,0)</f>
        <v>國小組</v>
      </c>
      <c r="F245" s="16" t="str">
        <f>VLOOKUP(B245,總表!$1:$1048576,3,0)</f>
        <v>高雄市</v>
      </c>
      <c r="G245" s="16" t="str">
        <f>VLOOKUP(B245,總表!$1:$1048576,6,0)</f>
        <v>黃彥翔</v>
      </c>
      <c r="H245" s="16" t="str">
        <f>VLOOKUP(B245,總表!$1:$1048576,7,0)</f>
        <v>高雄市左營區福山國小</v>
      </c>
      <c r="I245" s="16" t="str">
        <f>VLOOKUP(B245,總表!$1:$1048576,8,0)</f>
        <v>劉瞻睿</v>
      </c>
      <c r="J245" s="16" t="str">
        <f>VLOOKUP(B245,總表!$1:$1048576,9,0)</f>
        <v>高雄市左營區福山國小</v>
      </c>
      <c r="K245" s="16" t="str">
        <f>VLOOKUP(B245,總表!$1:$1048576,10,0)</f>
        <v>歐祐熙</v>
      </c>
      <c r="L245" s="16" t="str">
        <f>VLOOKUP(B245,總表!$1:$1048576,11,0)</f>
        <v>高雄市左營區福山國小</v>
      </c>
      <c r="M245" s="16" t="str">
        <f>VLOOKUP(B245,總表!$1:$1048576,12,0)</f>
        <v>楊甯雅</v>
      </c>
      <c r="N245" s="16" t="str">
        <f>VLOOKUP(B245,總表!$1:$1048576,13,0)</f>
        <v>高雄市左營區福山國小</v>
      </c>
      <c r="O245" s="16" t="str">
        <f>VLOOKUP(B245,總表!$1:$1048576,14,0)</f>
        <v>趙婉婷</v>
      </c>
      <c r="P245" s="16" t="str">
        <f>VLOOKUP(B245,總表!$1:$1048576,15,0)</f>
        <v>高雄市左營區福山國小</v>
      </c>
      <c r="Q245" s="16">
        <f>VLOOKUP(B245,總表!$1:$1048576,16,0)</f>
        <v>0</v>
      </c>
      <c r="R245" s="16">
        <f>VLOOKUP(B245,總表!$1:$1048576,17,0)</f>
        <v>0</v>
      </c>
    </row>
    <row r="246" spans="1:18" ht="17.399999999999999" hidden="1" x14ac:dyDescent="0.3">
      <c r="A246" s="28" t="s">
        <v>3493</v>
      </c>
      <c r="B246" s="13" t="s">
        <v>2507</v>
      </c>
      <c r="C246" s="10" t="str">
        <f>VLOOKUP(B246,總表!$1:$1048576,2,0)</f>
        <v>晾衣達人</v>
      </c>
      <c r="D246" s="16" t="str">
        <f>VLOOKUP(B246,總表!$1:$1048576,4,0)</f>
        <v>便利生活</v>
      </c>
      <c r="E246" s="16" t="str">
        <f>VLOOKUP(B246,總表!$1:$1048576,5,0)</f>
        <v>國小組</v>
      </c>
      <c r="F246" s="16" t="str">
        <f>VLOOKUP(B246,總表!$1:$1048576,3,0)</f>
        <v>高雄市</v>
      </c>
      <c r="G246" s="16" t="str">
        <f>VLOOKUP(B246,總表!$1:$1048576,6,0)</f>
        <v>黃語安</v>
      </c>
      <c r="H246" s="16" t="str">
        <f>VLOOKUP(B246,總表!$1:$1048576,7,0)</f>
        <v>高雄市愛國國小</v>
      </c>
      <c r="I246" s="16" t="str">
        <f>VLOOKUP(B246,總表!$1:$1048576,8,0)</f>
        <v>鄭淯恩</v>
      </c>
      <c r="J246" s="16" t="str">
        <f>VLOOKUP(B246,總表!$1:$1048576,9,0)</f>
        <v>高雄市愛國國小</v>
      </c>
      <c r="K246" s="16">
        <f>VLOOKUP(B246,總表!$1:$1048576,10,0)</f>
        <v>0</v>
      </c>
      <c r="L246" s="16">
        <f>VLOOKUP(B246,總表!$1:$1048576,11,0)</f>
        <v>0</v>
      </c>
      <c r="M246" s="16" t="str">
        <f>VLOOKUP(B246,總表!$1:$1048576,12,0)</f>
        <v>曹秀美</v>
      </c>
      <c r="N246" s="16" t="str">
        <f>VLOOKUP(B246,總表!$1:$1048576,13,0)</f>
        <v>高雄市愛國國小</v>
      </c>
      <c r="O246" s="16" t="str">
        <f>VLOOKUP(B246,總表!$1:$1048576,14,0)</f>
        <v>張家慶</v>
      </c>
      <c r="P246" s="16" t="str">
        <f>VLOOKUP(B246,總表!$1:$1048576,15,0)</f>
        <v>高雄市愛國國小</v>
      </c>
      <c r="Q246" s="16">
        <f>VLOOKUP(B246,總表!$1:$1048576,16,0)</f>
        <v>0</v>
      </c>
      <c r="R246" s="16">
        <f>VLOOKUP(B246,總表!$1:$1048576,17,0)</f>
        <v>0</v>
      </c>
    </row>
    <row r="247" spans="1:18" ht="17.399999999999999" hidden="1" x14ac:dyDescent="0.3">
      <c r="A247" s="28" t="s">
        <v>3493</v>
      </c>
      <c r="B247" s="13" t="s">
        <v>2591</v>
      </c>
      <c r="C247" s="10" t="str">
        <f>VLOOKUP(B247,總表!$1:$1048576,2,0)</f>
        <v>「衣」分天下～智能感測分衣籃</v>
      </c>
      <c r="D247" s="16" t="str">
        <f>VLOOKUP(B247,總表!$1:$1048576,4,0)</f>
        <v>便利生活</v>
      </c>
      <c r="E247" s="16" t="str">
        <f>VLOOKUP(B247,總表!$1:$1048576,5,0)</f>
        <v>國小組</v>
      </c>
      <c r="F247" s="16" t="str">
        <f>VLOOKUP(B247,總表!$1:$1048576,3,0)</f>
        <v>高雄市</v>
      </c>
      <c r="G247" s="16" t="str">
        <f>VLOOKUP(B247,總表!$1:$1048576,6,0)</f>
        <v>羅冠堯</v>
      </c>
      <c r="H247" s="16" t="str">
        <f>VLOOKUP(B247,總表!$1:$1048576,7,0)</f>
        <v>高雄市左營區福山國小</v>
      </c>
      <c r="I247" s="16" t="str">
        <f>VLOOKUP(B247,總表!$1:$1048576,8,0)</f>
        <v>陳品謙</v>
      </c>
      <c r="J247" s="16" t="str">
        <f>VLOOKUP(B247,總表!$1:$1048576,9,0)</f>
        <v>高雄市左營區福山國小</v>
      </c>
      <c r="K247" s="16">
        <f>VLOOKUP(B247,總表!$1:$1048576,10,0)</f>
        <v>0</v>
      </c>
      <c r="L247" s="16">
        <f>VLOOKUP(B247,總表!$1:$1048576,11,0)</f>
        <v>0</v>
      </c>
      <c r="M247" s="16" t="str">
        <f>VLOOKUP(B247,總表!$1:$1048576,12,0)</f>
        <v>陳姳蓁</v>
      </c>
      <c r="N247" s="16" t="str">
        <f>VLOOKUP(B247,總表!$1:$1048576,13,0)</f>
        <v>高雄市福山國小</v>
      </c>
      <c r="O247" s="16" t="str">
        <f>VLOOKUP(B247,總表!$1:$1048576,14,0)</f>
        <v>李佩憶</v>
      </c>
      <c r="P247" s="16" t="str">
        <f>VLOOKUP(B247,總表!$1:$1048576,15,0)</f>
        <v>高雄市福山國小</v>
      </c>
      <c r="Q247" s="16">
        <f>VLOOKUP(B247,總表!$1:$1048576,16,0)</f>
        <v>0</v>
      </c>
      <c r="R247" s="16">
        <f>VLOOKUP(B247,總表!$1:$1048576,17,0)</f>
        <v>0</v>
      </c>
    </row>
    <row r="248" spans="1:18" ht="17.399999999999999" hidden="1" x14ac:dyDescent="0.3">
      <c r="A248" s="28" t="s">
        <v>3493</v>
      </c>
      <c r="B248" s="13" t="s">
        <v>3518</v>
      </c>
      <c r="C248" s="10" t="str">
        <f>VLOOKUP(B248,總表!$1:$1048576,2,0)</f>
        <v>臨時停車場車位輔助器</v>
      </c>
      <c r="D248" s="16" t="str">
        <f>VLOOKUP(B248,總表!$1:$1048576,4,0)</f>
        <v>便利生活</v>
      </c>
      <c r="E248" s="16" t="str">
        <f>VLOOKUP(B248,總表!$1:$1048576,5,0)</f>
        <v>國小組</v>
      </c>
      <c r="F248" s="16" t="str">
        <f>VLOOKUP(B248,總表!$1:$1048576,3,0)</f>
        <v>高雄市</v>
      </c>
      <c r="G248" s="16" t="str">
        <f>VLOOKUP(B248,總表!$1:$1048576,6,0)</f>
        <v>陳宥妡</v>
      </c>
      <c r="H248" s="16" t="str">
        <f>VLOOKUP(B248,總表!$1:$1048576,7,0)</f>
        <v>高雄市立三民區東光國民小學</v>
      </c>
      <c r="I248" s="16" t="str">
        <f>VLOOKUP(B248,總表!$1:$1048576,8,0)</f>
        <v>黃婕瑄</v>
      </c>
      <c r="J248" s="16" t="str">
        <f>VLOOKUP(B248,總表!$1:$1048576,9,0)</f>
        <v>高雄市立三民區東光國民小學</v>
      </c>
      <c r="K248" s="16">
        <f>VLOOKUP(B248,總表!$1:$1048576,10,0)</f>
        <v>0</v>
      </c>
      <c r="L248" s="16">
        <f>VLOOKUP(B248,總表!$1:$1048576,11,0)</f>
        <v>0</v>
      </c>
      <c r="M248" s="16" t="str">
        <f>VLOOKUP(B248,總表!$1:$1048576,12,0)</f>
        <v>莊文昭</v>
      </c>
      <c r="N248" s="16" t="str">
        <f>VLOOKUP(B248,總表!$1:$1048576,13,0)</f>
        <v>高雄市立東光國民小學</v>
      </c>
      <c r="O248" s="16" t="str">
        <f>VLOOKUP(B248,總表!$1:$1048576,14,0)</f>
        <v>陳怡仁</v>
      </c>
      <c r="P248" s="16" t="str">
        <f>VLOOKUP(B248,總表!$1:$1048576,15,0)</f>
        <v>高雄市立東光國民小學</v>
      </c>
      <c r="Q248" s="16">
        <f>VLOOKUP(B248,總表!$1:$1048576,16,0)</f>
        <v>0</v>
      </c>
      <c r="R248" s="16">
        <f>VLOOKUP(B248,總表!$1:$1048576,17,0)</f>
        <v>0</v>
      </c>
    </row>
    <row r="249" spans="1:18" ht="17.399999999999999" hidden="1" x14ac:dyDescent="0.3">
      <c r="A249" s="30" t="s">
        <v>3494</v>
      </c>
      <c r="B249" s="13" t="s">
        <v>2436</v>
      </c>
      <c r="C249" s="10" t="str">
        <f>VLOOKUP(B249,總表!$1:$1048576,2,0)</f>
        <v>智衡六類健康便當盒</v>
      </c>
      <c r="D249" s="16" t="str">
        <f>VLOOKUP(B249,總表!$1:$1048576,4,0)</f>
        <v>便利生活</v>
      </c>
      <c r="E249" s="16" t="str">
        <f>VLOOKUP(B249,總表!$1:$1048576,5,0)</f>
        <v>國小組</v>
      </c>
      <c r="F249" s="16" t="str">
        <f>VLOOKUP(B249,總表!$1:$1048576,3,0)</f>
        <v>高雄市</v>
      </c>
      <c r="G249" s="16" t="str">
        <f>VLOOKUP(B249,總表!$1:$1048576,6,0)</f>
        <v>王靖翔</v>
      </c>
      <c r="H249" s="16" t="str">
        <f>VLOOKUP(B249,總表!$1:$1048576,7,0)</f>
        <v>高雄市東光國小</v>
      </c>
      <c r="I249" s="16">
        <f>VLOOKUP(B249,總表!$1:$1048576,8,0)</f>
        <v>0</v>
      </c>
      <c r="J249" s="16">
        <f>VLOOKUP(B249,總表!$1:$1048576,9,0)</f>
        <v>0</v>
      </c>
      <c r="K249" s="16">
        <f>VLOOKUP(B249,總表!$1:$1048576,10,0)</f>
        <v>0</v>
      </c>
      <c r="L249" s="16">
        <f>VLOOKUP(B249,總表!$1:$1048576,11,0)</f>
        <v>0</v>
      </c>
      <c r="M249" s="16" t="str">
        <f>VLOOKUP(B249,總表!$1:$1048576,12,0)</f>
        <v>莊其臻</v>
      </c>
      <c r="N249" s="16" t="str">
        <f>VLOOKUP(B249,總表!$1:$1048576,13,0)</f>
        <v>高雄市立明義國民中學</v>
      </c>
      <c r="O249" s="16" t="str">
        <f>VLOOKUP(B249,總表!$1:$1048576,14,0)</f>
        <v>盧昕渝</v>
      </c>
      <c r="P249" s="16" t="str">
        <f>VLOOKUP(B249,總表!$1:$1048576,15,0)</f>
        <v>高雄市立東光國民小學</v>
      </c>
      <c r="Q249" s="16">
        <f>VLOOKUP(B249,總表!$1:$1048576,16,0)</f>
        <v>0</v>
      </c>
      <c r="R249" s="16">
        <f>VLOOKUP(B249,總表!$1:$1048576,17,0)</f>
        <v>0</v>
      </c>
    </row>
    <row r="250" spans="1:18" ht="17.399999999999999" hidden="1" x14ac:dyDescent="0.3">
      <c r="A250" s="30" t="s">
        <v>3494</v>
      </c>
      <c r="B250" s="13" t="s">
        <v>2399</v>
      </c>
      <c r="C250" s="10" t="str">
        <f>VLOOKUP(B250,總表!$1:$1048576,2,0)</f>
        <v>智慧溫控外套</v>
      </c>
      <c r="D250" s="16" t="str">
        <f>VLOOKUP(B250,總表!$1:$1048576,4,0)</f>
        <v>便利生活</v>
      </c>
      <c r="E250" s="16" t="str">
        <f>VLOOKUP(B250,總表!$1:$1048576,5,0)</f>
        <v>國小組</v>
      </c>
      <c r="F250" s="16" t="str">
        <f>VLOOKUP(B250,總表!$1:$1048576,3,0)</f>
        <v>高雄市</v>
      </c>
      <c r="G250" s="16" t="str">
        <f>VLOOKUP(B250,總表!$1:$1048576,6,0)</f>
        <v>高一帆</v>
      </c>
      <c r="H250" s="16" t="str">
        <f>VLOOKUP(B250,總表!$1:$1048576,7,0)</f>
        <v>高雄美國學校</v>
      </c>
      <c r="I250" s="16" t="str">
        <f>VLOOKUP(B250,總表!$1:$1048576,8,0)</f>
        <v>蘇禹安</v>
      </c>
      <c r="J250" s="16" t="str">
        <f>VLOOKUP(B250,總表!$1:$1048576,9,0)</f>
        <v>高雄美國學校</v>
      </c>
      <c r="K250" s="16" t="str">
        <f>VLOOKUP(B250,總表!$1:$1048576,10,0)</f>
        <v>張君閎</v>
      </c>
      <c r="L250" s="16" t="str">
        <f>VLOOKUP(B250,總表!$1:$1048576,11,0)</f>
        <v>高雄美國學校</v>
      </c>
      <c r="M250" s="16" t="str">
        <f>VLOOKUP(B250,總表!$1:$1048576,12,0)</f>
        <v>許黃亮捷</v>
      </c>
      <c r="N250" s="16" t="str">
        <f>VLOOKUP(B250,總表!$1:$1048576,13,0)</f>
        <v>高雄美國學校</v>
      </c>
      <c r="O250" s="16">
        <f>VLOOKUP(B250,總表!$1:$1048576,14,0)</f>
        <v>0</v>
      </c>
      <c r="P250" s="16">
        <f>VLOOKUP(B250,總表!$1:$1048576,15,0)</f>
        <v>0</v>
      </c>
      <c r="Q250" s="16">
        <f>VLOOKUP(B250,總表!$1:$1048576,16,0)</f>
        <v>0</v>
      </c>
      <c r="R250" s="16">
        <f>VLOOKUP(B250,總表!$1:$1048576,17,0)</f>
        <v>0</v>
      </c>
    </row>
    <row r="251" spans="1:18" ht="17.399999999999999" hidden="1" x14ac:dyDescent="0.3">
      <c r="A251" s="30" t="s">
        <v>3494</v>
      </c>
      <c r="B251" s="13" t="s">
        <v>2431</v>
      </c>
      <c r="C251" s="10" t="str">
        <f>VLOOKUP(B251,總表!$1:$1048576,2,0)</f>
        <v>垃圾自動分類器</v>
      </c>
      <c r="D251" s="16" t="str">
        <f>VLOOKUP(B251,總表!$1:$1048576,4,0)</f>
        <v>便利生活</v>
      </c>
      <c r="E251" s="16" t="str">
        <f>VLOOKUP(B251,總表!$1:$1048576,5,0)</f>
        <v>國小組</v>
      </c>
      <c r="F251" s="16" t="str">
        <f>VLOOKUP(B251,總表!$1:$1048576,3,0)</f>
        <v>高雄市</v>
      </c>
      <c r="G251" s="16" t="str">
        <f>VLOOKUP(B251,總表!$1:$1048576,6,0)</f>
        <v>鄭宜蓁</v>
      </c>
      <c r="H251" s="16" t="str">
        <f>VLOOKUP(B251,總表!$1:$1048576,7,0)</f>
        <v>高雄市立東光國民小學</v>
      </c>
      <c r="I251" s="16" t="str">
        <f>VLOOKUP(B251,總表!$1:$1048576,8,0)</f>
        <v>黃聖軒</v>
      </c>
      <c r="J251" s="16" t="str">
        <f>VLOOKUP(B251,總表!$1:$1048576,9,0)</f>
        <v>高雄市立東光國民小學</v>
      </c>
      <c r="K251" s="16">
        <f>VLOOKUP(B251,總表!$1:$1048576,10,0)</f>
        <v>0</v>
      </c>
      <c r="L251" s="16">
        <f>VLOOKUP(B251,總表!$1:$1048576,11,0)</f>
        <v>0</v>
      </c>
      <c r="M251" s="16" t="str">
        <f>VLOOKUP(B251,總表!$1:$1048576,12,0)</f>
        <v>莊文昭</v>
      </c>
      <c r="N251" s="16" t="str">
        <f>VLOOKUP(B251,總表!$1:$1048576,13,0)</f>
        <v>高雄市立東光國民小學</v>
      </c>
      <c r="O251" s="16" t="str">
        <f>VLOOKUP(B251,總表!$1:$1048576,14,0)</f>
        <v>黃純潔</v>
      </c>
      <c r="P251" s="16" t="str">
        <f>VLOOKUP(B251,總表!$1:$1048576,15,0)</f>
        <v>高雄市立東光國民小學</v>
      </c>
      <c r="Q251" s="16">
        <f>VLOOKUP(B251,總表!$1:$1048576,16,0)</f>
        <v>0</v>
      </c>
      <c r="R251" s="16">
        <f>VLOOKUP(B251,總表!$1:$1048576,17,0)</f>
        <v>0</v>
      </c>
    </row>
    <row r="252" spans="1:18" ht="17.399999999999999" hidden="1" x14ac:dyDescent="0.3">
      <c r="A252" s="30" t="s">
        <v>3494</v>
      </c>
      <c r="B252" s="13" t="s">
        <v>2684</v>
      </c>
      <c r="C252" s="10" t="str">
        <f>VLOOKUP(B252,總表!$1:$1048576,2,0)</f>
        <v>太陽能風乾曬衣架</v>
      </c>
      <c r="D252" s="16" t="str">
        <f>VLOOKUP(B252,總表!$1:$1048576,4,0)</f>
        <v>便利生活</v>
      </c>
      <c r="E252" s="16" t="str">
        <f>VLOOKUP(B252,總表!$1:$1048576,5,0)</f>
        <v>國小組</v>
      </c>
      <c r="F252" s="16" t="str">
        <f>VLOOKUP(B252,總表!$1:$1048576,3,0)</f>
        <v>高雄市</v>
      </c>
      <c r="G252" s="16" t="str">
        <f>VLOOKUP(B252,總表!$1:$1048576,6,0)</f>
        <v>陳宇婕</v>
      </c>
      <c r="H252" s="16" t="str">
        <f>VLOOKUP(B252,總表!$1:$1048576,7,0)</f>
        <v>高雄市福山國小</v>
      </c>
      <c r="I252" s="16" t="str">
        <f>VLOOKUP(B252,總表!$1:$1048576,8,0)</f>
        <v>吳芷妮</v>
      </c>
      <c r="J252" s="16" t="str">
        <f>VLOOKUP(B252,總表!$1:$1048576,9,0)</f>
        <v>高雄市福山國小</v>
      </c>
      <c r="K252" s="16" t="str">
        <f>VLOOKUP(B252,總表!$1:$1048576,10,0)</f>
        <v>陳宇瑄</v>
      </c>
      <c r="L252" s="16" t="str">
        <f>VLOOKUP(B252,總表!$1:$1048576,11,0)</f>
        <v>高雄市福山國小</v>
      </c>
      <c r="M252" s="16" t="str">
        <f>VLOOKUP(B252,總表!$1:$1048576,12,0)</f>
        <v>李佩憶</v>
      </c>
      <c r="N252" s="16" t="str">
        <f>VLOOKUP(B252,總表!$1:$1048576,13,0)</f>
        <v>高雄市福山國小</v>
      </c>
      <c r="O252" s="16" t="str">
        <f>VLOOKUP(B252,總表!$1:$1048576,14,0)</f>
        <v>陳姳蓁</v>
      </c>
      <c r="P252" s="16" t="str">
        <f>VLOOKUP(B252,總表!$1:$1048576,15,0)</f>
        <v>高雄市福山國小</v>
      </c>
      <c r="Q252" s="16">
        <f>VLOOKUP(B252,總表!$1:$1048576,16,0)</f>
        <v>0</v>
      </c>
      <c r="R252" s="16">
        <f>VLOOKUP(B252,總表!$1:$1048576,17,0)</f>
        <v>0</v>
      </c>
    </row>
    <row r="253" spans="1:18" ht="17.399999999999999" hidden="1" x14ac:dyDescent="0.3">
      <c r="A253" s="30" t="s">
        <v>3494</v>
      </c>
      <c r="B253" s="13" t="s">
        <v>2676</v>
      </c>
      <c r="C253" s="10" t="str">
        <f>VLOOKUP(B253,總表!$1:$1048576,2,0)</f>
        <v>多功能雨傘烘乾機</v>
      </c>
      <c r="D253" s="16" t="str">
        <f>VLOOKUP(B253,總表!$1:$1048576,4,0)</f>
        <v>便利生活</v>
      </c>
      <c r="E253" s="16" t="str">
        <f>VLOOKUP(B253,總表!$1:$1048576,5,0)</f>
        <v>國小組</v>
      </c>
      <c r="F253" s="16" t="str">
        <f>VLOOKUP(B253,總表!$1:$1048576,3,0)</f>
        <v>高雄市</v>
      </c>
      <c r="G253" s="16" t="str">
        <f>VLOOKUP(B253,總表!$1:$1048576,6,0)</f>
        <v>許守善</v>
      </c>
      <c r="H253" s="16" t="str">
        <f>VLOOKUP(B253,總表!$1:$1048576,7,0)</f>
        <v>高雄市三民區光武國民小學</v>
      </c>
      <c r="I253" s="16" t="str">
        <f>VLOOKUP(B253,總表!$1:$1048576,8,0)</f>
        <v>許宇漢</v>
      </c>
      <c r="J253" s="16" t="str">
        <f>VLOOKUP(B253,總表!$1:$1048576,9,0)</f>
        <v>高雄市三民區博愛國民小學</v>
      </c>
      <c r="K253" s="16">
        <f>VLOOKUP(B253,總表!$1:$1048576,10,0)</f>
        <v>0</v>
      </c>
      <c r="L253" s="16">
        <f>VLOOKUP(B253,總表!$1:$1048576,11,0)</f>
        <v>0</v>
      </c>
      <c r="M253" s="16" t="str">
        <f>VLOOKUP(B253,總表!$1:$1048576,12,0)</f>
        <v>邱盈瑄</v>
      </c>
      <c r="N253" s="16" t="str">
        <f>VLOOKUP(B253,總表!$1:$1048576,13,0)</f>
        <v>高雄市三民區光武國民小學</v>
      </c>
      <c r="O253" s="16" t="str">
        <f>VLOOKUP(B253,總表!$1:$1048576,14,0)</f>
        <v>江宗翰</v>
      </c>
      <c r="P253" s="16" t="str">
        <f>VLOOKUP(B253,總表!$1:$1048576,15,0)</f>
        <v>高雄市三民區博愛國民小學</v>
      </c>
      <c r="Q253" s="16">
        <f>VLOOKUP(B253,總表!$1:$1048576,16,0)</f>
        <v>0</v>
      </c>
      <c r="R253" s="16">
        <f>VLOOKUP(B253,總表!$1:$1048576,17,0)</f>
        <v>0</v>
      </c>
    </row>
    <row r="254" spans="1:18" ht="17.399999999999999" hidden="1" x14ac:dyDescent="0.3">
      <c r="A254" s="30" t="s">
        <v>3494</v>
      </c>
      <c r="B254" s="13" t="s">
        <v>2460</v>
      </c>
      <c r="C254" s="10" t="str">
        <f>VLOOKUP(B254,總表!$1:$1048576,2,0)</f>
        <v>伸縮撿拾筆</v>
      </c>
      <c r="D254" s="16" t="str">
        <f>VLOOKUP(B254,總表!$1:$1048576,4,0)</f>
        <v>便利生活</v>
      </c>
      <c r="E254" s="16" t="str">
        <f>VLOOKUP(B254,總表!$1:$1048576,5,0)</f>
        <v>國小組</v>
      </c>
      <c r="F254" s="16" t="str">
        <f>VLOOKUP(B254,總表!$1:$1048576,3,0)</f>
        <v>高雄市</v>
      </c>
      <c r="G254" s="16" t="str">
        <f>VLOOKUP(B254,總表!$1:$1048576,6,0)</f>
        <v>劉晴恩</v>
      </c>
      <c r="H254" s="16" t="str">
        <f>VLOOKUP(B254,總表!$1:$1048576,7,0)</f>
        <v>仁武國小</v>
      </c>
      <c r="I254" s="16" t="str">
        <f>VLOOKUP(B254,總表!$1:$1048576,8,0)</f>
        <v>陳宥碩</v>
      </c>
      <c r="J254" s="16" t="str">
        <f>VLOOKUP(B254,總表!$1:$1048576,9,0)</f>
        <v>仁武國小</v>
      </c>
      <c r="K254" s="16" t="str">
        <f>VLOOKUP(B254,總表!$1:$1048576,10,0)</f>
        <v>劉弈君</v>
      </c>
      <c r="L254" s="16" t="str">
        <f>VLOOKUP(B254,總表!$1:$1048576,11,0)</f>
        <v>仁武國小</v>
      </c>
      <c r="M254" s="16" t="str">
        <f>VLOOKUP(B254,總表!$1:$1048576,12,0)</f>
        <v>何婉寧</v>
      </c>
      <c r="N254" s="16" t="str">
        <f>VLOOKUP(B254,總表!$1:$1048576,13,0)</f>
        <v>高雄市仁武區仁武國民小學</v>
      </c>
      <c r="O254" s="16">
        <f>VLOOKUP(B254,總表!$1:$1048576,14,0)</f>
        <v>0</v>
      </c>
      <c r="P254" s="16">
        <f>VLOOKUP(B254,總表!$1:$1048576,15,0)</f>
        <v>0</v>
      </c>
      <c r="Q254" s="16">
        <f>VLOOKUP(B254,總表!$1:$1048576,16,0)</f>
        <v>0</v>
      </c>
      <c r="R254" s="16">
        <f>VLOOKUP(B254,總表!$1:$1048576,17,0)</f>
        <v>0</v>
      </c>
    </row>
    <row r="255" spans="1:18" ht="17.399999999999999" hidden="1" x14ac:dyDescent="0.3">
      <c r="A255" s="23" t="s">
        <v>3495</v>
      </c>
      <c r="B255" s="16" t="s">
        <v>2726</v>
      </c>
      <c r="C255" s="10" t="str">
        <f>VLOOKUP(B255,總表!$1:$1048576,2,0)</f>
        <v>再生水分流器</v>
      </c>
      <c r="D255" s="21" t="str">
        <f>VLOOKUP(B255,總表!$1:$1048576,4,0)</f>
        <v>前瞻/工業設計技術</v>
      </c>
      <c r="E255" s="16" t="str">
        <f>VLOOKUP(B255,總表!$1:$1048576,5,0)</f>
        <v>國小組</v>
      </c>
      <c r="F255" s="16" t="str">
        <f>VLOOKUP(B255,總表!$1:$1048576,3,0)</f>
        <v>高雄市</v>
      </c>
      <c r="G255" s="16" t="str">
        <f>VLOOKUP(B255,總表!$1:$1048576,6,0)</f>
        <v>殷梓嘉</v>
      </c>
      <c r="H255" s="16" t="str">
        <f>VLOOKUP(B255,總表!$1:$1048576,7,0)</f>
        <v>高雄市鼓山區龍華國民小學</v>
      </c>
      <c r="I255" s="16">
        <f>VLOOKUP(B255,總表!$1:$1048576,8,0)</f>
        <v>0</v>
      </c>
      <c r="J255" s="16">
        <f>VLOOKUP(B255,總表!$1:$1048576,9,0)</f>
        <v>0</v>
      </c>
      <c r="K255" s="16">
        <f>VLOOKUP(B255,總表!$1:$1048576,10,0)</f>
        <v>0</v>
      </c>
      <c r="L255" s="16">
        <f>VLOOKUP(B255,總表!$1:$1048576,11,0)</f>
        <v>0</v>
      </c>
      <c r="M255" s="16" t="str">
        <f>VLOOKUP(B255,總表!$1:$1048576,12,0)</f>
        <v>黃彥霖</v>
      </c>
      <c r="N255" s="16" t="str">
        <f>VLOOKUP(B255,總表!$1:$1048576,13,0)</f>
        <v>高雄市鼓山區龍華國民小學</v>
      </c>
      <c r="O255" s="16">
        <f>VLOOKUP(B255,總表!$1:$1048576,14,0)</f>
        <v>0</v>
      </c>
      <c r="P255" s="16">
        <f>VLOOKUP(B255,總表!$1:$1048576,15,0)</f>
        <v>0</v>
      </c>
      <c r="Q255" s="16">
        <f>VLOOKUP(B255,總表!$1:$1048576,16,0)</f>
        <v>0</v>
      </c>
      <c r="R255" s="16">
        <f>VLOOKUP(B255,總表!$1:$1048576,17,0)</f>
        <v>0</v>
      </c>
    </row>
    <row r="256" spans="1:18" ht="17.399999999999999" hidden="1" x14ac:dyDescent="0.3">
      <c r="A256" s="29" t="s">
        <v>3493</v>
      </c>
      <c r="B256" s="16" t="s">
        <v>2722</v>
      </c>
      <c r="C256" s="10" t="str">
        <f>VLOOKUP(B256,總表!$1:$1048576,2,0)</f>
        <v>太陽綠能寶特瓶淨水器</v>
      </c>
      <c r="D256" s="21" t="str">
        <f>VLOOKUP(B256,總表!$1:$1048576,4,0)</f>
        <v>前瞻/工業設計技術</v>
      </c>
      <c r="E256" s="16" t="str">
        <f>VLOOKUP(B256,總表!$1:$1048576,5,0)</f>
        <v>國小組</v>
      </c>
      <c r="F256" s="16" t="str">
        <f>VLOOKUP(B256,總表!$1:$1048576,3,0)</f>
        <v>高雄市</v>
      </c>
      <c r="G256" s="16" t="str">
        <f>VLOOKUP(B256,總表!$1:$1048576,6,0)</f>
        <v>陳謙碩</v>
      </c>
      <c r="H256" s="16" t="str">
        <f>VLOOKUP(B256,總表!$1:$1048576,7,0)</f>
        <v>高雄美國學校</v>
      </c>
      <c r="I256" s="16" t="str">
        <f>VLOOKUP(B256,總表!$1:$1048576,8,0)</f>
        <v>蔡承軒</v>
      </c>
      <c r="J256" s="16" t="str">
        <f>VLOOKUP(B256,總表!$1:$1048576,9,0)</f>
        <v>高雄美國學校</v>
      </c>
      <c r="K256" s="16">
        <f>VLOOKUP(B256,總表!$1:$1048576,10,0)</f>
        <v>0</v>
      </c>
      <c r="L256" s="16">
        <f>VLOOKUP(B256,總表!$1:$1048576,11,0)</f>
        <v>0</v>
      </c>
      <c r="M256" s="16" t="str">
        <f>VLOOKUP(B256,總表!$1:$1048576,12,0)</f>
        <v>許黃亮捷</v>
      </c>
      <c r="N256" s="16" t="str">
        <f>VLOOKUP(B256,總表!$1:$1048576,13,0)</f>
        <v>高雄美國學校</v>
      </c>
      <c r="O256" s="16">
        <f>VLOOKUP(B256,總表!$1:$1048576,14,0)</f>
        <v>0</v>
      </c>
      <c r="P256" s="16">
        <f>VLOOKUP(B256,總表!$1:$1048576,15,0)</f>
        <v>0</v>
      </c>
      <c r="Q256" s="16">
        <f>VLOOKUP(B256,總表!$1:$1048576,16,0)</f>
        <v>0</v>
      </c>
      <c r="R256" s="16">
        <f>VLOOKUP(B256,總表!$1:$1048576,17,0)</f>
        <v>0</v>
      </c>
    </row>
    <row r="257" spans="1:18" ht="17.399999999999999" hidden="1" x14ac:dyDescent="0.3">
      <c r="A257" s="25" t="s">
        <v>3492</v>
      </c>
      <c r="B257" s="13" t="s">
        <v>167</v>
      </c>
      <c r="C257" s="10" t="str">
        <f>VLOOKUP(B257,總表!$1:$1048576,2,0)</f>
        <v>爸爸快回家之自動感應集魚燈</v>
      </c>
      <c r="D257" s="17" t="str">
        <f>VLOOKUP(B257,總表!$1:$1048576,4,0)</f>
        <v>永續發展農糧技術</v>
      </c>
      <c r="E257" s="16" t="str">
        <f>VLOOKUP(B257,總表!$1:$1048576,5,0)</f>
        <v>國中組</v>
      </c>
      <c r="F257" s="16" t="str">
        <f>VLOOKUP(B257,總表!$1:$1048576,3,0)</f>
        <v>高雄市</v>
      </c>
      <c r="G257" s="16" t="str">
        <f>VLOOKUP(B257,總表!$1:$1048576,6,0)</f>
        <v>黃聖博</v>
      </c>
      <c r="H257" s="16" t="str">
        <f>VLOOKUP(B257,總表!$1:$1048576,7,0)</f>
        <v>高雄市立路竹高級中學國中部</v>
      </c>
      <c r="I257" s="16" t="str">
        <f>VLOOKUP(B257,總表!$1:$1048576,8,0)</f>
        <v>黃聖傑</v>
      </c>
      <c r="J257" s="16" t="str">
        <f>VLOOKUP(B257,總表!$1:$1048576,9,0)</f>
        <v>高雄市立路竹高級中學國中部</v>
      </c>
      <c r="K257" s="16" t="str">
        <f>VLOOKUP(B257,總表!$1:$1048576,10,0)</f>
        <v>劉翔睿</v>
      </c>
      <c r="L257" s="16" t="str">
        <f>VLOOKUP(B257,總表!$1:$1048576,11,0)</f>
        <v>高雄市立五福國民中學</v>
      </c>
      <c r="M257" s="16" t="str">
        <f>VLOOKUP(B257,總表!$1:$1048576,12,0)</f>
        <v>林烈毅</v>
      </c>
      <c r="N257" s="16" t="str">
        <f>VLOOKUP(B257,總表!$1:$1048576,13,0)</f>
        <v>高雄市立路竹高級中學</v>
      </c>
      <c r="O257" s="16" t="str">
        <f>VLOOKUP(B257,總表!$1:$1048576,14,0)</f>
        <v>陳孟琳</v>
      </c>
      <c r="P257" s="16" t="str">
        <f>VLOOKUP(B257,總表!$1:$1048576,15,0)</f>
        <v>高雄市立路竹高級中學</v>
      </c>
      <c r="Q257" s="16">
        <f>VLOOKUP(B257,總表!$1:$1048576,16,0)</f>
        <v>0</v>
      </c>
      <c r="R257" s="16">
        <f>VLOOKUP(B257,總表!$1:$1048576,17,0)</f>
        <v>0</v>
      </c>
    </row>
    <row r="258" spans="1:18" ht="17.399999999999999" hidden="1" x14ac:dyDescent="0.3">
      <c r="A258" s="30" t="s">
        <v>3494</v>
      </c>
      <c r="B258" s="13" t="s">
        <v>106</v>
      </c>
      <c r="C258" s="10" t="str">
        <f>VLOOKUP(B258,總表!$1:$1048576,2,0)</f>
        <v>果途箱FruitVoyager – Ripening-Controlled Shipping Crate</v>
      </c>
      <c r="D258" s="17" t="str">
        <f>VLOOKUP(B258,總表!$1:$1048576,4,0)</f>
        <v>永續發展農糧技術</v>
      </c>
      <c r="E258" s="16" t="str">
        <f>VLOOKUP(B258,總表!$1:$1048576,5,0)</f>
        <v>國中組</v>
      </c>
      <c r="F258" s="16" t="str">
        <f>VLOOKUP(B258,總表!$1:$1048576,3,0)</f>
        <v>高雄市</v>
      </c>
      <c r="G258" s="16" t="str">
        <f>VLOOKUP(B258,總表!$1:$1048576,6,0)</f>
        <v>簡琦燁</v>
      </c>
      <c r="H258" s="16" t="str">
        <f>VLOOKUP(B258,總表!$1:$1048576,7,0)</f>
        <v>高雄市立鹽埕國民中學</v>
      </c>
      <c r="I258" s="16" t="str">
        <f>VLOOKUP(B258,總表!$1:$1048576,8,0)</f>
        <v>呂昀芸</v>
      </c>
      <c r="J258" s="16" t="str">
        <f>VLOOKUP(B258,總表!$1:$1048576,9,0)</f>
        <v>高雄市立鹽埕國民中學</v>
      </c>
      <c r="K258" s="16" t="str">
        <f>VLOOKUP(B258,總表!$1:$1048576,10,0)</f>
        <v>陳沛琪</v>
      </c>
      <c r="L258" s="16" t="str">
        <f>VLOOKUP(B258,總表!$1:$1048576,11,0)</f>
        <v>高雄市立鹽埕國民中學</v>
      </c>
      <c r="M258" s="16" t="str">
        <f>VLOOKUP(B258,總表!$1:$1048576,12,0)</f>
        <v>董巧琦</v>
      </c>
      <c r="N258" s="16" t="str">
        <f>VLOOKUP(B258,總表!$1:$1048576,13,0)</f>
        <v>高雄市立鹽埕國民中學</v>
      </c>
      <c r="O258" s="16">
        <f>VLOOKUP(B258,總表!$1:$1048576,14,0)</f>
        <v>0</v>
      </c>
      <c r="P258" s="16">
        <f>VLOOKUP(B258,總表!$1:$1048576,15,0)</f>
        <v>0</v>
      </c>
      <c r="Q258" s="16">
        <f>VLOOKUP(B258,總表!$1:$1048576,16,0)</f>
        <v>0</v>
      </c>
      <c r="R258" s="16">
        <f>VLOOKUP(B258,總表!$1:$1048576,17,0)</f>
        <v>0</v>
      </c>
    </row>
    <row r="259" spans="1:18" ht="17.399999999999999" hidden="1" x14ac:dyDescent="0.3">
      <c r="A259" s="25" t="s">
        <v>3492</v>
      </c>
      <c r="B259" s="13" t="s">
        <v>383</v>
      </c>
      <c r="C259" s="10" t="str">
        <f>VLOOKUP(B259,總表!$1:$1048576,2,0)</f>
        <v>智匯調色器</v>
      </c>
      <c r="D259" s="18" t="str">
        <f>VLOOKUP(B259,總表!$1:$1048576,4,0)</f>
        <v>休閒與教育</v>
      </c>
      <c r="E259" s="16" t="str">
        <f>VLOOKUP(B259,總表!$1:$1048576,5,0)</f>
        <v>國中組</v>
      </c>
      <c r="F259" s="16" t="str">
        <f>VLOOKUP(B259,總表!$1:$1048576,3,0)</f>
        <v>高雄市</v>
      </c>
      <c r="G259" s="16" t="str">
        <f>VLOOKUP(B259,總表!$1:$1048576,6,0)</f>
        <v>李晨綾</v>
      </c>
      <c r="H259" s="16" t="str">
        <f>VLOOKUP(B259,總表!$1:$1048576,7,0)</f>
        <v>後勁國中</v>
      </c>
      <c r="I259" s="16">
        <f>VLOOKUP(B259,總表!$1:$1048576,8,0)</f>
        <v>0</v>
      </c>
      <c r="J259" s="16">
        <f>VLOOKUP(B259,總表!$1:$1048576,9,0)</f>
        <v>0</v>
      </c>
      <c r="K259" s="16">
        <f>VLOOKUP(B259,總表!$1:$1048576,10,0)</f>
        <v>0</v>
      </c>
      <c r="L259" s="16">
        <f>VLOOKUP(B259,總表!$1:$1048576,11,0)</f>
        <v>0</v>
      </c>
      <c r="M259" s="16" t="str">
        <f>VLOOKUP(B259,總表!$1:$1048576,12,0)</f>
        <v>楊力陵</v>
      </c>
      <c r="N259" s="16" t="str">
        <f>VLOOKUP(B259,總表!$1:$1048576,13,0)</f>
        <v>高雄市後勁國中</v>
      </c>
      <c r="O259" s="16" t="str">
        <f>VLOOKUP(B259,總表!$1:$1048576,14,0)</f>
        <v>翁雪芳</v>
      </c>
      <c r="P259" s="16" t="str">
        <f>VLOOKUP(B259,總表!$1:$1048576,15,0)</f>
        <v>高雄市後勁國中</v>
      </c>
      <c r="Q259" s="16">
        <f>VLOOKUP(B259,總表!$1:$1048576,16,0)</f>
        <v>0</v>
      </c>
      <c r="R259" s="16">
        <f>VLOOKUP(B259,總表!$1:$1048576,17,0)</f>
        <v>0</v>
      </c>
    </row>
    <row r="260" spans="1:18" ht="17.399999999999999" hidden="1" x14ac:dyDescent="0.3">
      <c r="A260" s="28" t="s">
        <v>3493</v>
      </c>
      <c r="B260" s="13" t="s">
        <v>350</v>
      </c>
      <c r="C260" s="10" t="str">
        <f>VLOOKUP(B260,總表!$1:$1048576,2,0)</f>
        <v>植語寶-互動娃娃</v>
      </c>
      <c r="D260" s="18" t="str">
        <f>VLOOKUP(B260,總表!$1:$1048576,4,0)</f>
        <v>休閒與教育</v>
      </c>
      <c r="E260" s="16" t="str">
        <f>VLOOKUP(B260,總表!$1:$1048576,5,0)</f>
        <v>國中組</v>
      </c>
      <c r="F260" s="16" t="str">
        <f>VLOOKUP(B260,總表!$1:$1048576,3,0)</f>
        <v>高雄市</v>
      </c>
      <c r="G260" s="16" t="str">
        <f>VLOOKUP(B260,總表!$1:$1048576,6,0)</f>
        <v>陳妍霏</v>
      </c>
      <c r="H260" s="16" t="str">
        <f>VLOOKUP(B260,總表!$1:$1048576,7,0)</f>
        <v>高雄市立橋頭國民中學</v>
      </c>
      <c r="I260" s="16" t="str">
        <f>VLOOKUP(B260,總表!$1:$1048576,8,0)</f>
        <v>蔣玥芝</v>
      </c>
      <c r="J260" s="16" t="str">
        <f>VLOOKUP(B260,總表!$1:$1048576,9,0)</f>
        <v>高雄市立橋頭國民中學</v>
      </c>
      <c r="K260" s="16" t="str">
        <f>VLOOKUP(B260,總表!$1:$1048576,10,0)</f>
        <v>陳俞安</v>
      </c>
      <c r="L260" s="16" t="str">
        <f>VLOOKUP(B260,總表!$1:$1048576,11,0)</f>
        <v>高雄市立橋頭國民中學</v>
      </c>
      <c r="M260" s="16" t="str">
        <f>VLOOKUP(B260,總表!$1:$1048576,12,0)</f>
        <v>劉樂農</v>
      </c>
      <c r="N260" s="16" t="str">
        <f>VLOOKUP(B260,總表!$1:$1048576,13,0)</f>
        <v>高雄市立橋頭國民中學</v>
      </c>
      <c r="O260" s="16" t="str">
        <f>VLOOKUP(B260,總表!$1:$1048576,14,0)</f>
        <v>龔聰莉</v>
      </c>
      <c r="P260" s="16" t="str">
        <f>VLOOKUP(B260,總表!$1:$1048576,15,0)</f>
        <v>高雄市立橋頭國民中學</v>
      </c>
      <c r="Q260" s="16" t="str">
        <f>VLOOKUP(B260,總表!$1:$1048576,16,0)</f>
        <v>許云馨</v>
      </c>
      <c r="R260" s="16" t="str">
        <f>VLOOKUP(B260,總表!$1:$1048576,17,0)</f>
        <v>國立高雄師範大學</v>
      </c>
    </row>
    <row r="261" spans="1:18" ht="17.399999999999999" hidden="1" x14ac:dyDescent="0.3">
      <c r="A261" s="22" t="s">
        <v>3495</v>
      </c>
      <c r="B261" s="13" t="s">
        <v>529</v>
      </c>
      <c r="C261" s="10" t="str">
        <f>VLOOKUP(B261,總表!$1:$1048576,2,0)</f>
        <v>土石流求生裝置Landslide Survival Beacon</v>
      </c>
      <c r="D261" s="19" t="str">
        <f>VLOOKUP(B261,總表!$1:$1048576,4,0)</f>
        <v>災害管理與安全</v>
      </c>
      <c r="E261" s="16" t="str">
        <f>VLOOKUP(B261,總表!$1:$1048576,5,0)</f>
        <v>國中組</v>
      </c>
      <c r="F261" s="16" t="str">
        <f>VLOOKUP(B261,總表!$1:$1048576,3,0)</f>
        <v>高雄市</v>
      </c>
      <c r="G261" s="16" t="str">
        <f>VLOOKUP(B261,總表!$1:$1048576,6,0)</f>
        <v>楊翔中</v>
      </c>
      <c r="H261" s="16" t="str">
        <f>VLOOKUP(B261,總表!$1:$1048576,7,0)</f>
        <v>高雄市立鹽埕國民中學</v>
      </c>
      <c r="I261" s="16" t="str">
        <f>VLOOKUP(B261,總表!$1:$1048576,8,0)</f>
        <v>高詠彬</v>
      </c>
      <c r="J261" s="16" t="str">
        <f>VLOOKUP(B261,總表!$1:$1048576,9,0)</f>
        <v>高雄市立鹽埕國民中學</v>
      </c>
      <c r="K261" s="16" t="str">
        <f>VLOOKUP(B261,總表!$1:$1048576,10,0)</f>
        <v>陳幼生</v>
      </c>
      <c r="L261" s="16" t="str">
        <f>VLOOKUP(B261,總表!$1:$1048576,11,0)</f>
        <v>高雄市立鹽埕國民中學</v>
      </c>
      <c r="M261" s="16" t="str">
        <f>VLOOKUP(B261,總表!$1:$1048576,12,0)</f>
        <v>董巧琦</v>
      </c>
      <c r="N261" s="16" t="str">
        <f>VLOOKUP(B261,總表!$1:$1048576,13,0)</f>
        <v>高雄市立鹽埕國民中學</v>
      </c>
      <c r="O261" s="16">
        <f>VLOOKUP(B261,總表!$1:$1048576,14,0)</f>
        <v>0</v>
      </c>
      <c r="P261" s="16">
        <f>VLOOKUP(B261,總表!$1:$1048576,15,0)</f>
        <v>0</v>
      </c>
      <c r="Q261" s="16">
        <f>VLOOKUP(B261,總表!$1:$1048576,16,0)</f>
        <v>0</v>
      </c>
      <c r="R261" s="16">
        <f>VLOOKUP(B261,總表!$1:$1048576,17,0)</f>
        <v>0</v>
      </c>
    </row>
    <row r="262" spans="1:18" ht="17.399999999999999" hidden="1" x14ac:dyDescent="0.3">
      <c r="A262" s="25" t="s">
        <v>3492</v>
      </c>
      <c r="B262" s="13" t="s">
        <v>495</v>
      </c>
      <c r="C262" s="10" t="str">
        <f>VLOOKUP(B262,總表!$1:$1048576,2,0)</f>
        <v>AI幫烤</v>
      </c>
      <c r="D262" s="19" t="str">
        <f>VLOOKUP(B262,總表!$1:$1048576,4,0)</f>
        <v>災害管理與安全</v>
      </c>
      <c r="E262" s="16" t="str">
        <f>VLOOKUP(B262,總表!$1:$1048576,5,0)</f>
        <v>國中組</v>
      </c>
      <c r="F262" s="16" t="str">
        <f>VLOOKUP(B262,總表!$1:$1048576,3,0)</f>
        <v>高雄市</v>
      </c>
      <c r="G262" s="16" t="str">
        <f>VLOOKUP(B262,總表!$1:$1048576,6,0)</f>
        <v>黃若寧</v>
      </c>
      <c r="H262" s="16" t="str">
        <f>VLOOKUP(B262,總表!$1:$1048576,7,0)</f>
        <v>Kaohsiung American School 高雄美國學校</v>
      </c>
      <c r="I262" s="16" t="str">
        <f>VLOOKUP(B262,總表!$1:$1048576,8,0)</f>
        <v>黃致興</v>
      </c>
      <c r="J262" s="16" t="str">
        <f>VLOOKUP(B262,總表!$1:$1048576,9,0)</f>
        <v>Kaohsiung American School 高雄美國學校</v>
      </c>
      <c r="K262" s="16" t="str">
        <f>VLOOKUP(B262,總表!$1:$1048576,10,0)</f>
        <v>劉珈妤</v>
      </c>
      <c r="L262" s="16" t="str">
        <f>VLOOKUP(B262,總表!$1:$1048576,11,0)</f>
        <v>Kaohsiung American School 高雄美國學校</v>
      </c>
      <c r="M262" s="16" t="str">
        <f>VLOOKUP(B262,總表!$1:$1048576,12,0)</f>
        <v>Ciint MunKHolm</v>
      </c>
      <c r="N262" s="16" t="str">
        <f>VLOOKUP(B262,總表!$1:$1048576,13,0)</f>
        <v>Kaohsiung American School 高雄美國學校</v>
      </c>
      <c r="O262" s="16">
        <f>VLOOKUP(B262,總表!$1:$1048576,14,0)</f>
        <v>0</v>
      </c>
      <c r="P262" s="16">
        <f>VLOOKUP(B262,總表!$1:$1048576,15,0)</f>
        <v>0</v>
      </c>
      <c r="Q262" s="16">
        <f>VLOOKUP(B262,總表!$1:$1048576,16,0)</f>
        <v>0</v>
      </c>
      <c r="R262" s="16">
        <f>VLOOKUP(B262,總表!$1:$1048576,17,0)</f>
        <v>0</v>
      </c>
    </row>
    <row r="263" spans="1:18" ht="17.399999999999999" hidden="1" x14ac:dyDescent="0.3">
      <c r="A263" s="28" t="s">
        <v>3493</v>
      </c>
      <c r="B263" s="13" t="s">
        <v>486</v>
      </c>
      <c r="C263" s="10" t="str">
        <f>VLOOKUP(B263,總表!$1:$1048576,2,0)</f>
        <v>巷口死角感測系統</v>
      </c>
      <c r="D263" s="19" t="str">
        <f>VLOOKUP(B263,總表!$1:$1048576,4,0)</f>
        <v>災害管理與安全</v>
      </c>
      <c r="E263" s="16" t="str">
        <f>VLOOKUP(B263,總表!$1:$1048576,5,0)</f>
        <v>國中組</v>
      </c>
      <c r="F263" s="16" t="str">
        <f>VLOOKUP(B263,總表!$1:$1048576,3,0)</f>
        <v>高雄市</v>
      </c>
      <c r="G263" s="16" t="str">
        <f>VLOOKUP(B263,總表!$1:$1048576,6,0)</f>
        <v>潘姳汝</v>
      </c>
      <c r="H263" s="16" t="str">
        <f>VLOOKUP(B263,總表!$1:$1048576,7,0)</f>
        <v>高雄市苓雅國民中學</v>
      </c>
      <c r="I263" s="16" t="str">
        <f>VLOOKUP(B263,總表!$1:$1048576,8,0)</f>
        <v>林柏任</v>
      </c>
      <c r="J263" s="16" t="str">
        <f>VLOOKUP(B263,總表!$1:$1048576,9,0)</f>
        <v>高雄市苓雅國民中學</v>
      </c>
      <c r="K263" s="16" t="str">
        <f>VLOOKUP(B263,總表!$1:$1048576,10,0)</f>
        <v>張靖晨</v>
      </c>
      <c r="L263" s="16" t="str">
        <f>VLOOKUP(B263,總表!$1:$1048576,11,0)</f>
        <v>高雄市苓雅國民中學</v>
      </c>
      <c r="M263" s="16" t="str">
        <f>VLOOKUP(B263,總表!$1:$1048576,12,0)</f>
        <v>張翔棋</v>
      </c>
      <c r="N263" s="16" t="str">
        <f>VLOOKUP(B263,總表!$1:$1048576,13,0)</f>
        <v>高雄市苓雅國民中學</v>
      </c>
      <c r="O263" s="16" t="str">
        <f>VLOOKUP(B263,總表!$1:$1048576,14,0)</f>
        <v>曾維雄</v>
      </c>
      <c r="P263" s="16" t="str">
        <f>VLOOKUP(B263,總表!$1:$1048576,15,0)</f>
        <v>高雄市高級工業職業學校</v>
      </c>
      <c r="Q263" s="16">
        <f>VLOOKUP(B263,總表!$1:$1048576,16,0)</f>
        <v>0</v>
      </c>
      <c r="R263" s="16">
        <f>VLOOKUP(B263,總表!$1:$1048576,17,0)</f>
        <v>0</v>
      </c>
    </row>
    <row r="264" spans="1:18" ht="17.399999999999999" hidden="1" x14ac:dyDescent="0.3">
      <c r="A264" s="28" t="s">
        <v>3493</v>
      </c>
      <c r="B264" s="13" t="s">
        <v>599</v>
      </c>
      <c r="C264" s="10" t="str">
        <f>VLOOKUP(B264,總表!$1:$1048576,2,0)</f>
        <v>人行道夜間警示系統</v>
      </c>
      <c r="D264" s="19" t="str">
        <f>VLOOKUP(B264,總表!$1:$1048576,4,0)</f>
        <v>災害管理與安全</v>
      </c>
      <c r="E264" s="16" t="str">
        <f>VLOOKUP(B264,總表!$1:$1048576,5,0)</f>
        <v>國中組</v>
      </c>
      <c r="F264" s="16" t="str">
        <f>VLOOKUP(B264,總表!$1:$1048576,3,0)</f>
        <v>高雄市</v>
      </c>
      <c r="G264" s="16" t="str">
        <f>VLOOKUP(B264,總表!$1:$1048576,6,0)</f>
        <v>王子緹</v>
      </c>
      <c r="H264" s="16" t="str">
        <f>VLOOKUP(B264,總表!$1:$1048576,7,0)</f>
        <v>高雄市立前金國中</v>
      </c>
      <c r="I264" s="16" t="str">
        <f>VLOOKUP(B264,總表!$1:$1048576,8,0)</f>
        <v>楊朝成</v>
      </c>
      <c r="J264" s="16" t="str">
        <f>VLOOKUP(B264,總表!$1:$1048576,9,0)</f>
        <v>高雄市立前金國中</v>
      </c>
      <c r="K264" s="16" t="str">
        <f>VLOOKUP(B264,總表!$1:$1048576,10,0)</f>
        <v>張陽介</v>
      </c>
      <c r="L264" s="16" t="str">
        <f>VLOOKUP(B264,總表!$1:$1048576,11,0)</f>
        <v>高雄市立前金國中</v>
      </c>
      <c r="M264" s="16" t="str">
        <f>VLOOKUP(B264,總表!$1:$1048576,12,0)</f>
        <v xml:space="preserve">王銘輝 </v>
      </c>
      <c r="N264" s="16" t="str">
        <f>VLOOKUP(B264,總表!$1:$1048576,13,0)</f>
        <v>高雄市立前金國中</v>
      </c>
      <c r="O264" s="16" t="str">
        <f>VLOOKUP(B264,總表!$1:$1048576,14,0)</f>
        <v>殷宏良</v>
      </c>
      <c r="P264" s="16" t="str">
        <f>VLOOKUP(B264,總表!$1:$1048576,15,0)</f>
        <v>高雄市立前金國中</v>
      </c>
      <c r="Q264" s="16" t="str">
        <f>VLOOKUP(B264,總表!$1:$1048576,16,0)</f>
        <v>曾紫純</v>
      </c>
      <c r="R264" s="16" t="str">
        <f>VLOOKUP(B264,總表!$1:$1048576,17,0)</f>
        <v>高雄市立前金國中</v>
      </c>
    </row>
    <row r="265" spans="1:18" ht="17.399999999999999" hidden="1" x14ac:dyDescent="0.3">
      <c r="A265" s="22" t="s">
        <v>3495</v>
      </c>
      <c r="B265" s="13" t="s">
        <v>773</v>
      </c>
      <c r="C265" s="10" t="str">
        <f>VLOOKUP(B265,總表!$1:$1048576,2,0)</f>
        <v>聲音感知觸覺手環</v>
      </c>
      <c r="D265" s="20" t="str">
        <f>VLOOKUP(B265,總表!$1:$1048576,4,0)</f>
        <v>社會照護</v>
      </c>
      <c r="E265" s="16" t="str">
        <f>VLOOKUP(B265,總表!$1:$1048576,5,0)</f>
        <v>國中組</v>
      </c>
      <c r="F265" s="16" t="str">
        <f>VLOOKUP(B265,總表!$1:$1048576,3,0)</f>
        <v>高雄市</v>
      </c>
      <c r="G265" s="16" t="str">
        <f>VLOOKUP(B265,總表!$1:$1048576,6,0)</f>
        <v>顏喬欣</v>
      </c>
      <c r="H265" s="16" t="str">
        <f>VLOOKUP(B265,總表!$1:$1048576,7,0)</f>
        <v>高雄市立鹽埕國民中學</v>
      </c>
      <c r="I265" s="16" t="str">
        <f>VLOOKUP(B265,總表!$1:$1048576,8,0)</f>
        <v>劉品緯</v>
      </c>
      <c r="J265" s="16" t="str">
        <f>VLOOKUP(B265,總表!$1:$1048576,9,0)</f>
        <v>高雄市立鹽埕國民中學</v>
      </c>
      <c r="K265" s="16" t="str">
        <f>VLOOKUP(B265,總表!$1:$1048576,10,0)</f>
        <v>蘇子禔</v>
      </c>
      <c r="L265" s="16" t="str">
        <f>VLOOKUP(B265,總表!$1:$1048576,11,0)</f>
        <v>高雄市立鹽埕國民中學</v>
      </c>
      <c r="M265" s="16" t="str">
        <f>VLOOKUP(B265,總表!$1:$1048576,12,0)</f>
        <v>董巧琦</v>
      </c>
      <c r="N265" s="16" t="str">
        <f>VLOOKUP(B265,總表!$1:$1048576,13,0)</f>
        <v>高雄市立鹽埕國民中學</v>
      </c>
      <c r="O265" s="16">
        <f>VLOOKUP(B265,總表!$1:$1048576,14,0)</f>
        <v>0</v>
      </c>
      <c r="P265" s="16">
        <f>VLOOKUP(B265,總表!$1:$1048576,15,0)</f>
        <v>0</v>
      </c>
      <c r="Q265" s="16">
        <f>VLOOKUP(B265,總表!$1:$1048576,16,0)</f>
        <v>0</v>
      </c>
      <c r="R265" s="16">
        <f>VLOOKUP(B265,總表!$1:$1048576,17,0)</f>
        <v>0</v>
      </c>
    </row>
    <row r="266" spans="1:18" ht="17.399999999999999" hidden="1" x14ac:dyDescent="0.3">
      <c r="A266" s="30" t="s">
        <v>3494</v>
      </c>
      <c r="B266" s="13" t="s">
        <v>768</v>
      </c>
      <c r="C266" s="10" t="str">
        <f>VLOOKUP(B266,總表!$1:$1048576,2,0)</f>
        <v>BreathPod – 晶體氧氣小艙</v>
      </c>
      <c r="D266" s="20" t="str">
        <f>VLOOKUP(B266,總表!$1:$1048576,4,0)</f>
        <v>社會照護</v>
      </c>
      <c r="E266" s="16" t="str">
        <f>VLOOKUP(B266,總表!$1:$1048576,5,0)</f>
        <v>國中組</v>
      </c>
      <c r="F266" s="16" t="str">
        <f>VLOOKUP(B266,總表!$1:$1048576,3,0)</f>
        <v>高雄市</v>
      </c>
      <c r="G266" s="16" t="str">
        <f>VLOOKUP(B266,總表!$1:$1048576,6,0)</f>
        <v>李安妮</v>
      </c>
      <c r="H266" s="16" t="str">
        <f>VLOOKUP(B266,總表!$1:$1048576,7,0)</f>
        <v>高雄市立鹽埕國民中學</v>
      </c>
      <c r="I266" s="16" t="str">
        <f>VLOOKUP(B266,總表!$1:$1048576,8,0)</f>
        <v>龔子騏</v>
      </c>
      <c r="J266" s="16" t="str">
        <f>VLOOKUP(B266,總表!$1:$1048576,9,0)</f>
        <v>高雄市立鹽埕國民中學</v>
      </c>
      <c r="K266" s="16" t="str">
        <f>VLOOKUP(B266,總表!$1:$1048576,10,0)</f>
        <v>施全享</v>
      </c>
      <c r="L266" s="16" t="str">
        <f>VLOOKUP(B266,總表!$1:$1048576,11,0)</f>
        <v>高雄市立鹽埕國民中學</v>
      </c>
      <c r="M266" s="16" t="str">
        <f>VLOOKUP(B266,總表!$1:$1048576,12,0)</f>
        <v>董巧琦</v>
      </c>
      <c r="N266" s="16" t="str">
        <f>VLOOKUP(B266,總表!$1:$1048576,13,0)</f>
        <v>高雄市立鹽埕國民中學</v>
      </c>
      <c r="O266" s="16">
        <f>VLOOKUP(B266,總表!$1:$1048576,14,0)</f>
        <v>0</v>
      </c>
      <c r="P266" s="16">
        <f>VLOOKUP(B266,總表!$1:$1048576,15,0)</f>
        <v>0</v>
      </c>
      <c r="Q266" s="16">
        <f>VLOOKUP(B266,總表!$1:$1048576,16,0)</f>
        <v>0</v>
      </c>
      <c r="R266" s="16">
        <f>VLOOKUP(B266,總表!$1:$1048576,17,0)</f>
        <v>0</v>
      </c>
    </row>
    <row r="267" spans="1:18" ht="17.399999999999999" hidden="1" x14ac:dyDescent="0.3">
      <c r="A267" s="22" t="s">
        <v>3495</v>
      </c>
      <c r="B267" s="13" t="s">
        <v>984</v>
      </c>
      <c r="C267" s="10" t="str">
        <f>VLOOKUP(B267,總表!$1:$1048576,2,0)</f>
        <v>智慧布告板 ReBoard – Smart Reusable Event Signage</v>
      </c>
      <c r="D267" s="16" t="str">
        <f>VLOOKUP(B267,總表!$1:$1048576,4,0)</f>
        <v>便利生活</v>
      </c>
      <c r="E267" s="16" t="str">
        <f>VLOOKUP(B267,總表!$1:$1048576,5,0)</f>
        <v>國中組</v>
      </c>
      <c r="F267" s="16" t="str">
        <f>VLOOKUP(B267,總表!$1:$1048576,3,0)</f>
        <v>高雄市</v>
      </c>
      <c r="G267" s="16" t="str">
        <f>VLOOKUP(B267,總表!$1:$1048576,6,0)</f>
        <v>王奕勝</v>
      </c>
      <c r="H267" s="16" t="str">
        <f>VLOOKUP(B267,總表!$1:$1048576,7,0)</f>
        <v>高雄市立鹽埕國民中學</v>
      </c>
      <c r="I267" s="16" t="str">
        <f>VLOOKUP(B267,總表!$1:$1048576,8,0)</f>
        <v>翁崇恩</v>
      </c>
      <c r="J267" s="16" t="str">
        <f>VLOOKUP(B267,總表!$1:$1048576,9,0)</f>
        <v>高雄市立鹽埕國民中學</v>
      </c>
      <c r="K267" s="16" t="str">
        <f>VLOOKUP(B267,總表!$1:$1048576,10,0)</f>
        <v>龔子騏</v>
      </c>
      <c r="L267" s="16" t="str">
        <f>VLOOKUP(B267,總表!$1:$1048576,11,0)</f>
        <v>高雄市立鹽埕國民中學</v>
      </c>
      <c r="M267" s="16" t="str">
        <f>VLOOKUP(B267,總表!$1:$1048576,12,0)</f>
        <v>董巧琦</v>
      </c>
      <c r="N267" s="16" t="str">
        <f>VLOOKUP(B267,總表!$1:$1048576,13,0)</f>
        <v>高雄市立鹽埕國民中學</v>
      </c>
      <c r="O267" s="16">
        <f>VLOOKUP(B267,總表!$1:$1048576,14,0)</f>
        <v>0</v>
      </c>
      <c r="P267" s="16">
        <f>VLOOKUP(B267,總表!$1:$1048576,15,0)</f>
        <v>0</v>
      </c>
      <c r="Q267" s="16">
        <f>VLOOKUP(B267,總表!$1:$1048576,16,0)</f>
        <v>0</v>
      </c>
      <c r="R267" s="16">
        <f>VLOOKUP(B267,總表!$1:$1048576,17,0)</f>
        <v>0</v>
      </c>
    </row>
    <row r="268" spans="1:18" ht="17.399999999999999" hidden="1" x14ac:dyDescent="0.3">
      <c r="A268" s="22" t="s">
        <v>3495</v>
      </c>
      <c r="B268" s="13" t="s">
        <v>887</v>
      </c>
      <c r="C268" s="10" t="str">
        <f>VLOOKUP(B268,總表!$1:$1048576,2,0)</f>
        <v>明亮的垃圾桶</v>
      </c>
      <c r="D268" s="16" t="str">
        <f>VLOOKUP(B268,總表!$1:$1048576,4,0)</f>
        <v>便利生活</v>
      </c>
      <c r="E268" s="16" t="str">
        <f>VLOOKUP(B268,總表!$1:$1048576,5,0)</f>
        <v>國中組</v>
      </c>
      <c r="F268" s="16" t="str">
        <f>VLOOKUP(B268,總表!$1:$1048576,3,0)</f>
        <v>高雄市</v>
      </c>
      <c r="G268" s="16" t="str">
        <f>VLOOKUP(B268,總表!$1:$1048576,6,0)</f>
        <v>吳亦翔</v>
      </c>
      <c r="H268" s="16" t="str">
        <f>VLOOKUP(B268,總表!$1:$1048576,7,0)</f>
        <v>高雄市苓雅國民中學</v>
      </c>
      <c r="I268" s="16" t="str">
        <f>VLOOKUP(B268,總表!$1:$1048576,8,0)</f>
        <v>曾崧閔</v>
      </c>
      <c r="J268" s="16" t="str">
        <f>VLOOKUP(B268,總表!$1:$1048576,9,0)</f>
        <v>高雄市苓雅國民中學</v>
      </c>
      <c r="K268" s="16">
        <f>VLOOKUP(B268,總表!$1:$1048576,10,0)</f>
        <v>0</v>
      </c>
      <c r="L268" s="16">
        <f>VLOOKUP(B268,總表!$1:$1048576,11,0)</f>
        <v>0</v>
      </c>
      <c r="M268" s="16" t="str">
        <f>VLOOKUP(B268,總表!$1:$1048576,12,0)</f>
        <v>張翔棋</v>
      </c>
      <c r="N268" s="16" t="str">
        <f>VLOOKUP(B268,總表!$1:$1048576,13,0)</f>
        <v>高雄市苓雅國民中學</v>
      </c>
      <c r="O268" s="16" t="str">
        <f>VLOOKUP(B268,總表!$1:$1048576,14,0)</f>
        <v>曾維雄</v>
      </c>
      <c r="P268" s="16" t="str">
        <f>VLOOKUP(B268,總表!$1:$1048576,15,0)</f>
        <v>高雄市高級工業職業學校</v>
      </c>
      <c r="Q268" s="16">
        <f>VLOOKUP(B268,總表!$1:$1048576,16,0)</f>
        <v>0</v>
      </c>
      <c r="R268" s="16">
        <f>VLOOKUP(B268,總表!$1:$1048576,17,0)</f>
        <v>0</v>
      </c>
    </row>
    <row r="269" spans="1:18" ht="17.399999999999999" hidden="1" x14ac:dyDescent="0.3">
      <c r="A269" s="22" t="s">
        <v>3495</v>
      </c>
      <c r="B269" s="13" t="s">
        <v>982</v>
      </c>
      <c r="C269" s="10" t="str">
        <f>VLOOKUP(B269,總表!$1:$1048576,2,0)</f>
        <v>智能驅蚊坐墊 Smart Mosquito-Repellent Cushion</v>
      </c>
      <c r="D269" s="16" t="str">
        <f>VLOOKUP(B269,總表!$1:$1048576,4,0)</f>
        <v>便利生活</v>
      </c>
      <c r="E269" s="16" t="str">
        <f>VLOOKUP(B269,總表!$1:$1048576,5,0)</f>
        <v>國中組</v>
      </c>
      <c r="F269" s="16" t="str">
        <f>VLOOKUP(B269,總表!$1:$1048576,3,0)</f>
        <v>高雄市</v>
      </c>
      <c r="G269" s="16" t="str">
        <f>VLOOKUP(B269,總表!$1:$1048576,6,0)</f>
        <v>李安妮</v>
      </c>
      <c r="H269" s="16" t="str">
        <f>VLOOKUP(B269,總表!$1:$1048576,7,0)</f>
        <v>高雄市立鹽埕國民中學</v>
      </c>
      <c r="I269" s="16" t="str">
        <f>VLOOKUP(B269,總表!$1:$1048576,8,0)</f>
        <v>楊翔中</v>
      </c>
      <c r="J269" s="16" t="str">
        <f>VLOOKUP(B269,總表!$1:$1048576,9,0)</f>
        <v>高雄市立鹽埕國民中學</v>
      </c>
      <c r="K269" s="16" t="str">
        <f>VLOOKUP(B269,總表!$1:$1048576,10,0)</f>
        <v>施全享</v>
      </c>
      <c r="L269" s="16" t="str">
        <f>VLOOKUP(B269,總表!$1:$1048576,11,0)</f>
        <v>高雄市立鹽埕國民中學</v>
      </c>
      <c r="M269" s="16" t="str">
        <f>VLOOKUP(B269,總表!$1:$1048576,12,0)</f>
        <v>董巧琦</v>
      </c>
      <c r="N269" s="16" t="str">
        <f>VLOOKUP(B269,總表!$1:$1048576,13,0)</f>
        <v>高雄市立鹽埕國民中學</v>
      </c>
      <c r="O269" s="16">
        <f>VLOOKUP(B269,總表!$1:$1048576,14,0)</f>
        <v>0</v>
      </c>
      <c r="P269" s="16">
        <f>VLOOKUP(B269,總表!$1:$1048576,15,0)</f>
        <v>0</v>
      </c>
      <c r="Q269" s="16">
        <f>VLOOKUP(B269,總表!$1:$1048576,16,0)</f>
        <v>0</v>
      </c>
      <c r="R269" s="16">
        <f>VLOOKUP(B269,總表!$1:$1048576,17,0)</f>
        <v>0</v>
      </c>
    </row>
    <row r="270" spans="1:18" ht="17.399999999999999" hidden="1" x14ac:dyDescent="0.3">
      <c r="A270" s="22" t="s">
        <v>3495</v>
      </c>
      <c r="B270" s="13" t="s">
        <v>897</v>
      </c>
      <c r="C270" s="10" t="str">
        <f>VLOOKUP(B270,總表!$1:$1048576,2,0)</f>
        <v>填縫援手</v>
      </c>
      <c r="D270" s="16" t="str">
        <f>VLOOKUP(B270,總表!$1:$1048576,4,0)</f>
        <v>便利生活</v>
      </c>
      <c r="E270" s="16" t="str">
        <f>VLOOKUP(B270,總表!$1:$1048576,5,0)</f>
        <v>國中組</v>
      </c>
      <c r="F270" s="16" t="str">
        <f>VLOOKUP(B270,總表!$1:$1048576,3,0)</f>
        <v>高雄市</v>
      </c>
      <c r="G270" s="16" t="str">
        <f>VLOOKUP(B270,總表!$1:$1048576,6,0)</f>
        <v>林仕劼</v>
      </c>
      <c r="H270" s="16" t="str">
        <f>VLOOKUP(B270,總表!$1:$1048576,7,0)</f>
        <v>佛光山普門中學</v>
      </c>
      <c r="I270" s="16" t="str">
        <f>VLOOKUP(B270,總表!$1:$1048576,8,0)</f>
        <v>潘志凱</v>
      </c>
      <c r="J270" s="16" t="str">
        <f>VLOOKUP(B270,總表!$1:$1048576,9,0)</f>
        <v>佛光山普門中學</v>
      </c>
      <c r="K270" s="16" t="str">
        <f>VLOOKUP(B270,總表!$1:$1048576,10,0)</f>
        <v>陳禹樽</v>
      </c>
      <c r="L270" s="16" t="str">
        <f>VLOOKUP(B270,總表!$1:$1048576,11,0)</f>
        <v>佛光山普門中學</v>
      </c>
      <c r="M270" s="16" t="str">
        <f>VLOOKUP(B270,總表!$1:$1048576,12,0)</f>
        <v>柯麗妃</v>
      </c>
      <c r="N270" s="16" t="str">
        <f>VLOOKUP(B270,總表!$1:$1048576,13,0)</f>
        <v>佛光山普門中學</v>
      </c>
      <c r="O270" s="16" t="str">
        <f>VLOOKUP(B270,總表!$1:$1048576,14,0)</f>
        <v>翁雅琦</v>
      </c>
      <c r="P270" s="16" t="str">
        <f>VLOOKUP(B270,總表!$1:$1048576,15,0)</f>
        <v>高雄市市立文山高級中學</v>
      </c>
      <c r="Q270" s="16">
        <f>VLOOKUP(B270,總表!$1:$1048576,16,0)</f>
        <v>0</v>
      </c>
      <c r="R270" s="16">
        <f>VLOOKUP(B270,總表!$1:$1048576,17,0)</f>
        <v>0</v>
      </c>
    </row>
    <row r="271" spans="1:18" ht="17.399999999999999" hidden="1" x14ac:dyDescent="0.3">
      <c r="A271" s="28" t="s">
        <v>3493</v>
      </c>
      <c r="B271" s="13" t="s">
        <v>1023</v>
      </c>
      <c r="C271" s="10" t="str">
        <f>VLOOKUP(B271,總表!$1:$1048576,2,0)</f>
        <v>警示指揮兩用棒</v>
      </c>
      <c r="D271" s="16" t="str">
        <f>VLOOKUP(B271,總表!$1:$1048576,4,0)</f>
        <v>便利生活</v>
      </c>
      <c r="E271" s="16" t="str">
        <f>VLOOKUP(B271,總表!$1:$1048576,5,0)</f>
        <v>國中組</v>
      </c>
      <c r="F271" s="16" t="str">
        <f>VLOOKUP(B271,總表!$1:$1048576,3,0)</f>
        <v>高雄市</v>
      </c>
      <c r="G271" s="16" t="str">
        <f>VLOOKUP(B271,總表!$1:$1048576,6,0)</f>
        <v>陳銥汝</v>
      </c>
      <c r="H271" s="16" t="str">
        <f>VLOOKUP(B271,總表!$1:$1048576,7,0)</f>
        <v>高雄市立陽明國民中學</v>
      </c>
      <c r="I271" s="16" t="str">
        <f>VLOOKUP(B271,總表!$1:$1048576,8,0)</f>
        <v>郭鎧瑄</v>
      </c>
      <c r="J271" s="16" t="str">
        <f>VLOOKUP(B271,總表!$1:$1048576,9,0)</f>
        <v>高雄市立陽明國民中學</v>
      </c>
      <c r="K271" s="16">
        <f>VLOOKUP(B271,總表!$1:$1048576,10,0)</f>
        <v>0</v>
      </c>
      <c r="L271" s="16">
        <f>VLOOKUP(B271,總表!$1:$1048576,11,0)</f>
        <v>0</v>
      </c>
      <c r="M271" s="16" t="str">
        <f>VLOOKUP(B271,總表!$1:$1048576,12,0)</f>
        <v>黃又慧</v>
      </c>
      <c r="N271" s="16" t="str">
        <f>VLOOKUP(B271,總表!$1:$1048576,13,0)</f>
        <v>高雄市陽明國民中學</v>
      </c>
      <c r="O271" s="16">
        <f>VLOOKUP(B271,總表!$1:$1048576,14,0)</f>
        <v>0</v>
      </c>
      <c r="P271" s="16">
        <f>VLOOKUP(B271,總表!$1:$1048576,15,0)</f>
        <v>0</v>
      </c>
      <c r="Q271" s="16">
        <f>VLOOKUP(B271,總表!$1:$1048576,16,0)</f>
        <v>0</v>
      </c>
      <c r="R271" s="16">
        <f>VLOOKUP(B271,總表!$1:$1048576,17,0)</f>
        <v>0</v>
      </c>
    </row>
    <row r="272" spans="1:18" ht="17.399999999999999" hidden="1" x14ac:dyDescent="0.3">
      <c r="A272" s="30" t="s">
        <v>3494</v>
      </c>
      <c r="B272" s="13" t="s">
        <v>1088</v>
      </c>
      <c r="C272" s="10" t="str">
        <f>VLOOKUP(B272,總表!$1:$1048576,2,0)</f>
        <v>耳護者-藍牙耳機式耳溫計</v>
      </c>
      <c r="D272" s="16" t="str">
        <f>VLOOKUP(B272,總表!$1:$1048576,4,0)</f>
        <v>便利生活</v>
      </c>
      <c r="E272" s="16" t="str">
        <f>VLOOKUP(B272,總表!$1:$1048576,5,0)</f>
        <v>國中組</v>
      </c>
      <c r="F272" s="16" t="str">
        <f>VLOOKUP(B272,總表!$1:$1048576,3,0)</f>
        <v>高雄市</v>
      </c>
      <c r="G272" s="16" t="str">
        <f>VLOOKUP(B272,總表!$1:$1048576,6,0)</f>
        <v>薛景鴻</v>
      </c>
      <c r="H272" s="16" t="str">
        <f>VLOOKUP(B272,總表!$1:$1048576,7,0)</f>
        <v>高雄市立路竹高級中學國中部</v>
      </c>
      <c r="I272" s="16" t="str">
        <f>VLOOKUP(B272,總表!$1:$1048576,8,0)</f>
        <v>蘇彥誠</v>
      </c>
      <c r="J272" s="16" t="str">
        <f>VLOOKUP(B272,總表!$1:$1048576,9,0)</f>
        <v>高雄市立路竹高級中學國中部</v>
      </c>
      <c r="K272" s="16" t="str">
        <f>VLOOKUP(B272,總表!$1:$1048576,10,0)</f>
        <v>蘇紘睿</v>
      </c>
      <c r="L272" s="16" t="str">
        <f>VLOOKUP(B272,總表!$1:$1048576,11,0)</f>
        <v>高雄市立岡山國民中學</v>
      </c>
      <c r="M272" s="16" t="str">
        <f>VLOOKUP(B272,總表!$1:$1048576,12,0)</f>
        <v>林烈毅</v>
      </c>
      <c r="N272" s="16" t="str">
        <f>VLOOKUP(B272,總表!$1:$1048576,13,0)</f>
        <v>高雄市立路竹高級中學</v>
      </c>
      <c r="O272" s="16" t="str">
        <f>VLOOKUP(B272,總表!$1:$1048576,14,0)</f>
        <v>陳孟琳</v>
      </c>
      <c r="P272" s="16" t="str">
        <f>VLOOKUP(B272,總表!$1:$1048576,15,0)</f>
        <v>高雄市立路竹高級中學</v>
      </c>
      <c r="Q272" s="16">
        <f>VLOOKUP(B272,總表!$1:$1048576,16,0)</f>
        <v>0</v>
      </c>
      <c r="R272" s="16">
        <f>VLOOKUP(B272,總表!$1:$1048576,17,0)</f>
        <v>0</v>
      </c>
    </row>
    <row r="273" spans="1:18" ht="17.399999999999999" hidden="1" x14ac:dyDescent="0.3">
      <c r="A273" s="30" t="s">
        <v>3494</v>
      </c>
      <c r="B273" s="13" t="s">
        <v>1079</v>
      </c>
      <c r="C273" s="10" t="str">
        <f>VLOOKUP(B273,總表!$1:$1048576,2,0)</f>
        <v>藥布自黏棒</v>
      </c>
      <c r="D273" s="16" t="str">
        <f>VLOOKUP(B273,總表!$1:$1048576,4,0)</f>
        <v>便利生活</v>
      </c>
      <c r="E273" s="16" t="str">
        <f>VLOOKUP(B273,總表!$1:$1048576,5,0)</f>
        <v>國中組</v>
      </c>
      <c r="F273" s="16" t="str">
        <f>VLOOKUP(B273,總表!$1:$1048576,3,0)</f>
        <v>高雄市</v>
      </c>
      <c r="G273" s="16" t="str">
        <f>VLOOKUP(B273,總表!$1:$1048576,6,0)</f>
        <v>楊詠琁</v>
      </c>
      <c r="H273" s="16" t="str">
        <f>VLOOKUP(B273,總表!$1:$1048576,7,0)</f>
        <v>高雄市苓雅國民中學</v>
      </c>
      <c r="I273" s="16" t="str">
        <f>VLOOKUP(B273,總表!$1:$1048576,8,0)</f>
        <v>林立祐</v>
      </c>
      <c r="J273" s="16" t="str">
        <f>VLOOKUP(B273,總表!$1:$1048576,9,0)</f>
        <v>高雄市苓雅國民中學</v>
      </c>
      <c r="K273" s="16" t="str">
        <f>VLOOKUP(B273,總表!$1:$1048576,10,0)</f>
        <v>郭旭</v>
      </c>
      <c r="L273" s="16" t="str">
        <f>VLOOKUP(B273,總表!$1:$1048576,11,0)</f>
        <v>高雄市苓雅國民中學</v>
      </c>
      <c r="M273" s="16" t="str">
        <f>VLOOKUP(B273,總表!$1:$1048576,12,0)</f>
        <v>張翔棋</v>
      </c>
      <c r="N273" s="16" t="str">
        <f>VLOOKUP(B273,總表!$1:$1048576,13,0)</f>
        <v>高雄市苓雅國民中學</v>
      </c>
      <c r="O273" s="16" t="str">
        <f>VLOOKUP(B273,總表!$1:$1048576,14,0)</f>
        <v>曾維雄</v>
      </c>
      <c r="P273" s="16" t="str">
        <f>VLOOKUP(B273,總表!$1:$1048576,15,0)</f>
        <v>高雄市高級工業職業學校</v>
      </c>
      <c r="Q273" s="16">
        <f>VLOOKUP(B273,總表!$1:$1048576,16,0)</f>
        <v>0</v>
      </c>
      <c r="R273" s="16">
        <f>VLOOKUP(B273,總表!$1:$1048576,17,0)</f>
        <v>0</v>
      </c>
    </row>
    <row r="274" spans="1:18" ht="17.399999999999999" hidden="1" x14ac:dyDescent="0.3">
      <c r="A274" s="25" t="s">
        <v>3492</v>
      </c>
      <c r="B274" s="13" t="s">
        <v>1218</v>
      </c>
      <c r="C274" s="10" t="str">
        <f>VLOOKUP(B274,總表!$1:$1048576,2,0)</f>
        <v>公路分隔島發電系統</v>
      </c>
      <c r="D274" s="21" t="str">
        <f>VLOOKUP(B274,總表!$1:$1048576,4,0)</f>
        <v>前瞻/工業設計技術</v>
      </c>
      <c r="E274" s="16" t="str">
        <f>VLOOKUP(B274,總表!$1:$1048576,5,0)</f>
        <v>國中組</v>
      </c>
      <c r="F274" s="16" t="str">
        <f>VLOOKUP(B274,總表!$1:$1048576,3,0)</f>
        <v>高雄市</v>
      </c>
      <c r="G274" s="16" t="str">
        <f>VLOOKUP(B274,總表!$1:$1048576,6,0)</f>
        <v>邱柏彥</v>
      </c>
      <c r="H274" s="16" t="str">
        <f>VLOOKUP(B274,總表!$1:$1048576,7,0)</f>
        <v>高雄市立前金國中</v>
      </c>
      <c r="I274" s="16" t="str">
        <f>VLOOKUP(B274,總表!$1:$1048576,8,0)</f>
        <v>郭峻瑜</v>
      </c>
      <c r="J274" s="16" t="str">
        <f>VLOOKUP(B274,總表!$1:$1048576,9,0)</f>
        <v>高雄市立前金國中</v>
      </c>
      <c r="K274" s="16" t="str">
        <f>VLOOKUP(B274,總表!$1:$1048576,10,0)</f>
        <v>李品辰</v>
      </c>
      <c r="L274" s="16" t="str">
        <f>VLOOKUP(B274,總表!$1:$1048576,11,0)</f>
        <v>高雄市立前金國中</v>
      </c>
      <c r="M274" s="16" t="str">
        <f>VLOOKUP(B274,總表!$1:$1048576,12,0)</f>
        <v xml:space="preserve">王銘輝 </v>
      </c>
      <c r="N274" s="16" t="str">
        <f>VLOOKUP(B274,總表!$1:$1048576,13,0)</f>
        <v>高雄市立前金國中</v>
      </c>
      <c r="O274" s="16" t="str">
        <f>VLOOKUP(B274,總表!$1:$1048576,14,0)</f>
        <v>殷宏良</v>
      </c>
      <c r="P274" s="16" t="str">
        <f>VLOOKUP(B274,總表!$1:$1048576,15,0)</f>
        <v>高雄市立前金國中</v>
      </c>
      <c r="Q274" s="16" t="str">
        <f>VLOOKUP(B274,總表!$1:$1048576,16,0)</f>
        <v>曾紫純</v>
      </c>
      <c r="R274" s="16" t="str">
        <f>VLOOKUP(B274,總表!$1:$1048576,17,0)</f>
        <v>高雄市立前金國中</v>
      </c>
    </row>
    <row r="275" spans="1:18" ht="17.399999999999999" hidden="1" x14ac:dyDescent="0.3">
      <c r="A275" s="30" t="s">
        <v>3494</v>
      </c>
      <c r="B275" s="13" t="s">
        <v>1204</v>
      </c>
      <c r="C275" s="10" t="str">
        <f>VLOOKUP(B275,總表!$1:$1048576,2,0)</f>
        <v>太陽能永續 磷光手電筒</v>
      </c>
      <c r="D275" s="21" t="str">
        <f>VLOOKUP(B275,總表!$1:$1048576,4,0)</f>
        <v>前瞻/工業設計技術</v>
      </c>
      <c r="E275" s="16" t="str">
        <f>VLOOKUP(B275,總表!$1:$1048576,5,0)</f>
        <v>國中組</v>
      </c>
      <c r="F275" s="16" t="str">
        <f>VLOOKUP(B275,總表!$1:$1048576,3,0)</f>
        <v>高雄市</v>
      </c>
      <c r="G275" s="16" t="str">
        <f>VLOOKUP(B275,總表!$1:$1048576,6,0)</f>
        <v>蘇子禔</v>
      </c>
      <c r="H275" s="16" t="str">
        <f>VLOOKUP(B275,總表!$1:$1048576,7,0)</f>
        <v>高雄市立鹽埕國民中學</v>
      </c>
      <c r="I275" s="16" t="str">
        <f>VLOOKUP(B275,總表!$1:$1048576,8,0)</f>
        <v>顏喬欣</v>
      </c>
      <c r="J275" s="16" t="str">
        <f>VLOOKUP(B275,總表!$1:$1048576,9,0)</f>
        <v>高雄市立鹽埕國民中學</v>
      </c>
      <c r="K275" s="16" t="str">
        <f>VLOOKUP(B275,總表!$1:$1048576,10,0)</f>
        <v>劉品緯</v>
      </c>
      <c r="L275" s="16" t="str">
        <f>VLOOKUP(B275,總表!$1:$1048576,11,0)</f>
        <v>高雄市立鹽埕國民中學</v>
      </c>
      <c r="M275" s="16" t="str">
        <f>VLOOKUP(B275,總表!$1:$1048576,12,0)</f>
        <v>董巧琦</v>
      </c>
      <c r="N275" s="16" t="str">
        <f>VLOOKUP(B275,總表!$1:$1048576,13,0)</f>
        <v>高雄市立鹽埕國民中學</v>
      </c>
      <c r="O275" s="16">
        <f>VLOOKUP(B275,總表!$1:$1048576,14,0)</f>
        <v>0</v>
      </c>
      <c r="P275" s="16">
        <f>VLOOKUP(B275,總表!$1:$1048576,15,0)</f>
        <v>0</v>
      </c>
      <c r="Q275" s="16">
        <f>VLOOKUP(B275,總表!$1:$1048576,16,0)</f>
        <v>0</v>
      </c>
      <c r="R275" s="16">
        <f>VLOOKUP(B275,總表!$1:$1048576,17,0)</f>
        <v>0</v>
      </c>
    </row>
    <row r="276" spans="1:18" ht="17.399999999999999" hidden="1" x14ac:dyDescent="0.3">
      <c r="A276" s="22" t="s">
        <v>3495</v>
      </c>
      <c r="B276" s="13" t="s">
        <v>2844</v>
      </c>
      <c r="C276" s="10" t="str">
        <f>VLOOKUP(B276,總表!$1:$1048576,2,0)</f>
        <v>生態養殖雲端管家</v>
      </c>
      <c r="D276" s="17" t="str">
        <f>VLOOKUP(B276,總表!$1:$1048576,4,0)</f>
        <v>永續發展農糧技術</v>
      </c>
      <c r="E276" s="16" t="str">
        <f>VLOOKUP(B276,總表!$1:$1048576,5,0)</f>
        <v>高中職組</v>
      </c>
      <c r="F276" s="16" t="str">
        <f>VLOOKUP(B276,總表!$1:$1048576,3,0)</f>
        <v>基隆市</v>
      </c>
      <c r="G276" s="16" t="str">
        <f>VLOOKUP(B276,總表!$1:$1048576,6,0)</f>
        <v>戴可媗</v>
      </c>
      <c r="H276" s="16" t="str">
        <f>VLOOKUP(B276,總表!$1:$1048576,7,0)</f>
        <v>國立基隆高級商工職業學校</v>
      </c>
      <c r="I276" s="16" t="str">
        <f>VLOOKUP(B276,總表!$1:$1048576,8,0)</f>
        <v>周妤莙</v>
      </c>
      <c r="J276" s="16" t="str">
        <f>VLOOKUP(B276,總表!$1:$1048576,9,0)</f>
        <v>國立基隆高級商工職業學校</v>
      </c>
      <c r="K276" s="16" t="str">
        <f>VLOOKUP(B276,總表!$1:$1048576,10,0)</f>
        <v>陳立欣</v>
      </c>
      <c r="L276" s="16" t="str">
        <f>VLOOKUP(B276,總表!$1:$1048576,11,0)</f>
        <v>國立基隆高級商工職業學校</v>
      </c>
      <c r="M276" s="16" t="str">
        <f>VLOOKUP(B276,總表!$1:$1048576,12,0)</f>
        <v>黃研綾</v>
      </c>
      <c r="N276" s="16" t="str">
        <f>VLOOKUP(B276,總表!$1:$1048576,13,0)</f>
        <v xml:space="preserve">國立基隆高級商工職業學校 </v>
      </c>
      <c r="O276" s="16" t="str">
        <f>VLOOKUP(B276,總表!$1:$1048576,14,0)</f>
        <v>余秉祐</v>
      </c>
      <c r="P276" s="16" t="str">
        <f>VLOOKUP(B276,總表!$1:$1048576,15,0)</f>
        <v xml:space="preserve">國立基隆高級商工職業學校 </v>
      </c>
      <c r="Q276" s="16" t="str">
        <f>VLOOKUP(B276,總表!$1:$1048576,16,0)</f>
        <v>陳家榛</v>
      </c>
      <c r="R276" s="16" t="str">
        <f>VLOOKUP(B276,總表!$1:$1048576,17,0)</f>
        <v xml:space="preserve">國立基隆高級商工職業學校 </v>
      </c>
    </row>
    <row r="277" spans="1:18" ht="17.399999999999999" hidden="1" x14ac:dyDescent="0.3">
      <c r="A277" s="28" t="s">
        <v>3493</v>
      </c>
      <c r="B277" s="13" t="s">
        <v>2836</v>
      </c>
      <c r="C277" s="10" t="str">
        <f>VLOOKUP(B277,總表!$1:$1048576,2,0)</f>
        <v>環保尖兵</v>
      </c>
      <c r="D277" s="17" t="str">
        <f>VLOOKUP(B277,總表!$1:$1048576,4,0)</f>
        <v>永續發展農糧技術</v>
      </c>
      <c r="E277" s="16" t="str">
        <f>VLOOKUP(B277,總表!$1:$1048576,5,0)</f>
        <v>高中職組</v>
      </c>
      <c r="F277" s="16" t="str">
        <f>VLOOKUP(B277,總表!$1:$1048576,3,0)</f>
        <v>基隆市</v>
      </c>
      <c r="G277" s="16" t="str">
        <f>VLOOKUP(B277,總表!$1:$1048576,6,0)</f>
        <v>馮梓祐</v>
      </c>
      <c r="H277" s="16" t="str">
        <f>VLOOKUP(B277,總表!$1:$1048576,7,0)</f>
        <v>國立基隆高級商工職業學校</v>
      </c>
      <c r="I277" s="16" t="str">
        <f>VLOOKUP(B277,總表!$1:$1048576,8,0)</f>
        <v>蕭岑瑄</v>
      </c>
      <c r="J277" s="16" t="str">
        <f>VLOOKUP(B277,總表!$1:$1048576,9,0)</f>
        <v>國立基隆高級商工職業學校</v>
      </c>
      <c r="K277" s="16" t="str">
        <f>VLOOKUP(B277,總表!$1:$1048576,10,0)</f>
        <v>陳沛璇</v>
      </c>
      <c r="L277" s="16" t="str">
        <f>VLOOKUP(B277,總表!$1:$1048576,11,0)</f>
        <v>國立基隆高級商工職業學校</v>
      </c>
      <c r="M277" s="16" t="str">
        <f>VLOOKUP(B277,總表!$1:$1048576,12,0)</f>
        <v>鄭璁華</v>
      </c>
      <c r="N277" s="16" t="str">
        <f>VLOOKUP(B277,總表!$1:$1048576,13,0)</f>
        <v>國立基隆高級商工職業學校</v>
      </c>
      <c r="O277" s="16" t="str">
        <f>VLOOKUP(B277,總表!$1:$1048576,14,0)</f>
        <v>魏志鴻</v>
      </c>
      <c r="P277" s="16" t="str">
        <f>VLOOKUP(B277,總表!$1:$1048576,15,0)</f>
        <v>國立基隆高級商工職業學校</v>
      </c>
      <c r="Q277" s="16" t="str">
        <f>VLOOKUP(B277,總表!$1:$1048576,16,0)</f>
        <v>陳家榛</v>
      </c>
      <c r="R277" s="16" t="str">
        <f>VLOOKUP(B277,總表!$1:$1048576,17,0)</f>
        <v>國立基隆高級商工職業學校</v>
      </c>
    </row>
    <row r="278" spans="1:18" ht="17.399999999999999" hidden="1" x14ac:dyDescent="0.3">
      <c r="A278" s="28" t="s">
        <v>3493</v>
      </c>
      <c r="B278" s="13" t="s">
        <v>3027</v>
      </c>
      <c r="C278" s="10" t="str">
        <f>VLOOKUP(B278,總表!$1:$1048576,2,0)</f>
        <v>智慧車艙安全監控系統</v>
      </c>
      <c r="D278" s="19" t="str">
        <f>VLOOKUP(B278,總表!$1:$1048576,4,0)</f>
        <v>災害管理與安全</v>
      </c>
      <c r="E278" s="16" t="str">
        <f>VLOOKUP(B278,總表!$1:$1048576,5,0)</f>
        <v>高中職組</v>
      </c>
      <c r="F278" s="16" t="str">
        <f>VLOOKUP(B278,總表!$1:$1048576,3,0)</f>
        <v>基隆市</v>
      </c>
      <c r="G278" s="16" t="str">
        <f>VLOOKUP(B278,總表!$1:$1048576,6,0)</f>
        <v>蘇靖翔</v>
      </c>
      <c r="H278" s="16" t="str">
        <f>VLOOKUP(B278,總表!$1:$1048576,7,0)</f>
        <v>國立基隆高級商工職業學校</v>
      </c>
      <c r="I278" s="16" t="str">
        <f>VLOOKUP(B278,總表!$1:$1048576,8,0)</f>
        <v>黃品叡</v>
      </c>
      <c r="J278" s="16" t="str">
        <f>VLOOKUP(B278,總表!$1:$1048576,9,0)</f>
        <v>國立基隆高級商工職業學校</v>
      </c>
      <c r="K278" s="16" t="str">
        <f>VLOOKUP(B278,總表!$1:$1048576,10,0)</f>
        <v>莊閔祺</v>
      </c>
      <c r="L278" s="16" t="str">
        <f>VLOOKUP(B278,總表!$1:$1048576,11,0)</f>
        <v>國立基隆高級商工職業學校</v>
      </c>
      <c r="M278" s="16" t="str">
        <f>VLOOKUP(B278,總表!$1:$1048576,12,0)</f>
        <v>鄭璁華</v>
      </c>
      <c r="N278" s="16" t="str">
        <f>VLOOKUP(B278,總表!$1:$1048576,13,0)</f>
        <v>國立基隆高級商工職業學校</v>
      </c>
      <c r="O278" s="16" t="str">
        <f>VLOOKUP(B278,總表!$1:$1048576,14,0)</f>
        <v>江玉婷</v>
      </c>
      <c r="P278" s="16" t="str">
        <f>VLOOKUP(B278,總表!$1:$1048576,15,0)</f>
        <v>國立基隆高級商工職業學校</v>
      </c>
      <c r="Q278" s="16" t="str">
        <f>VLOOKUP(B278,總表!$1:$1048576,16,0)</f>
        <v>顏國恩</v>
      </c>
      <c r="R278" s="16" t="str">
        <f>VLOOKUP(B278,總表!$1:$1048576,17,0)</f>
        <v>國立基隆高級商工職業學校</v>
      </c>
    </row>
    <row r="279" spans="1:18" ht="17.399999999999999" hidden="1" x14ac:dyDescent="0.3">
      <c r="A279" s="30" t="s">
        <v>3494</v>
      </c>
      <c r="B279" s="13" t="s">
        <v>3034</v>
      </c>
      <c r="C279" s="10" t="str">
        <f>VLOOKUP(B279,總表!$1:$1048576,2,0)</f>
        <v>零事故的距離－智能防翻與警報系統</v>
      </c>
      <c r="D279" s="19" t="str">
        <f>VLOOKUP(B279,總表!$1:$1048576,4,0)</f>
        <v>災害管理與安全</v>
      </c>
      <c r="E279" s="16" t="str">
        <f>VLOOKUP(B279,總表!$1:$1048576,5,0)</f>
        <v>高中職組</v>
      </c>
      <c r="F279" s="16" t="str">
        <f>VLOOKUP(B279,總表!$1:$1048576,3,0)</f>
        <v>基隆市</v>
      </c>
      <c r="G279" s="16" t="str">
        <f>VLOOKUP(B279,總表!$1:$1048576,6,0)</f>
        <v>蔣幼琦</v>
      </c>
      <c r="H279" s="16" t="str">
        <f>VLOOKUP(B279,總表!$1:$1048576,7,0)</f>
        <v>國立基隆高級商工職業學校</v>
      </c>
      <c r="I279" s="16" t="str">
        <f>VLOOKUP(B279,總表!$1:$1048576,8,0)</f>
        <v>邱詩琁</v>
      </c>
      <c r="J279" s="16" t="str">
        <f>VLOOKUP(B279,總表!$1:$1048576,9,0)</f>
        <v>國立基隆高級商工職業學校</v>
      </c>
      <c r="K279" s="16" t="str">
        <f>VLOOKUP(B279,總表!$1:$1048576,10,0)</f>
        <v>郭均成</v>
      </c>
      <c r="L279" s="16" t="str">
        <f>VLOOKUP(B279,總表!$1:$1048576,11,0)</f>
        <v>國立基隆高級商工職業學校</v>
      </c>
      <c r="M279" s="16" t="str">
        <f>VLOOKUP(B279,總表!$1:$1048576,12,0)</f>
        <v>顏國恩</v>
      </c>
      <c r="N279" s="16" t="str">
        <f>VLOOKUP(B279,總表!$1:$1048576,13,0)</f>
        <v>國立基隆高級商工職業學校</v>
      </c>
      <c r="O279" s="16" t="str">
        <f>VLOOKUP(B279,總表!$1:$1048576,14,0)</f>
        <v>鄭璁華</v>
      </c>
      <c r="P279" s="16" t="str">
        <f>VLOOKUP(B279,總表!$1:$1048576,15,0)</f>
        <v>國立基隆高級商工職業學校</v>
      </c>
      <c r="Q279" s="16" t="str">
        <f>VLOOKUP(B279,總表!$1:$1048576,16,0)</f>
        <v>陳家榛</v>
      </c>
      <c r="R279" s="16" t="str">
        <f>VLOOKUP(B279,總表!$1:$1048576,17,0)</f>
        <v>國立基隆高級商工職業學校</v>
      </c>
    </row>
    <row r="280" spans="1:18" ht="17.399999999999999" hidden="1" x14ac:dyDescent="0.3">
      <c r="A280" s="30" t="s">
        <v>3494</v>
      </c>
      <c r="B280" s="13" t="s">
        <v>3187</v>
      </c>
      <c r="C280" s="10" t="str">
        <f>VLOOKUP(B280,總表!$1:$1048576,2,0)</f>
        <v>智能互動地墊</v>
      </c>
      <c r="D280" s="20" t="str">
        <f>VLOOKUP(B280,總表!$1:$1048576,4,0)</f>
        <v>社會照護</v>
      </c>
      <c r="E280" s="16" t="str">
        <f>VLOOKUP(B280,總表!$1:$1048576,5,0)</f>
        <v>高中職組</v>
      </c>
      <c r="F280" s="16" t="str">
        <f>VLOOKUP(B280,總表!$1:$1048576,3,0)</f>
        <v>基隆市</v>
      </c>
      <c r="G280" s="16" t="str">
        <f>VLOOKUP(B280,總表!$1:$1048576,6,0)</f>
        <v>黃馨儀</v>
      </c>
      <c r="H280" s="16" t="str">
        <f>VLOOKUP(B280,總表!$1:$1048576,7,0)</f>
        <v>國立基隆商工 商經科</v>
      </c>
      <c r="I280" s="16" t="str">
        <f>VLOOKUP(B280,總表!$1:$1048576,8,0)</f>
        <v>陳亭蓁</v>
      </c>
      <c r="J280" s="16" t="str">
        <f>VLOOKUP(B280,總表!$1:$1048576,9,0)</f>
        <v>國立基隆商工 商經科</v>
      </c>
      <c r="K280" s="16" t="str">
        <f>VLOOKUP(B280,總表!$1:$1048576,10,0)</f>
        <v>張可諾</v>
      </c>
      <c r="L280" s="16" t="str">
        <f>VLOOKUP(B280,總表!$1:$1048576,11,0)</f>
        <v>國立基隆商工 資訊科</v>
      </c>
      <c r="M280" s="16" t="str">
        <f>VLOOKUP(B280,總表!$1:$1048576,12,0)</f>
        <v>李承熹</v>
      </c>
      <c r="N280" s="16" t="str">
        <f>VLOOKUP(B280,總表!$1:$1048576,13,0)</f>
        <v>國立基隆商工 資訊科 教務組長</v>
      </c>
      <c r="O280" s="16" t="str">
        <f>VLOOKUP(B280,總表!$1:$1048576,14,0)</f>
        <v>黃姸綾</v>
      </c>
      <c r="P280" s="16" t="str">
        <f>VLOOKUP(B280,總表!$1:$1048576,15,0)</f>
        <v>國立基隆商工 商經科 科主任</v>
      </c>
      <c r="Q280" s="16" t="str">
        <f>VLOOKUP(B280,總表!$1:$1048576,16,0)</f>
        <v>陳家榛</v>
      </c>
      <c r="R280" s="16" t="str">
        <f>VLOOKUP(B280,總表!$1:$1048576,17,0)</f>
        <v>國立基隆商工</v>
      </c>
    </row>
    <row r="281" spans="1:18" ht="17.399999999999999" hidden="1" x14ac:dyDescent="0.3">
      <c r="A281" s="30" t="s">
        <v>3494</v>
      </c>
      <c r="B281" s="13" t="s">
        <v>3306</v>
      </c>
      <c r="C281" s="10" t="str">
        <f>VLOOKUP(B281,總表!$1:$1048576,2,0)</f>
        <v>方向燈智能控制系統</v>
      </c>
      <c r="D281" s="16" t="str">
        <f>VLOOKUP(B281,總表!$1:$1048576,4,0)</f>
        <v>便利生活</v>
      </c>
      <c r="E281" s="16" t="str">
        <f>VLOOKUP(B281,總表!$1:$1048576,5,0)</f>
        <v>高中職組</v>
      </c>
      <c r="F281" s="16" t="str">
        <f>VLOOKUP(B281,總表!$1:$1048576,3,0)</f>
        <v>基隆市</v>
      </c>
      <c r="G281" s="16" t="str">
        <f>VLOOKUP(B281,總表!$1:$1048576,6,0)</f>
        <v>俞亭語</v>
      </c>
      <c r="H281" s="16" t="str">
        <f>VLOOKUP(B281,總表!$1:$1048576,7,0)</f>
        <v>國立基隆高級商工職業學校</v>
      </c>
      <c r="I281" s="16" t="str">
        <f>VLOOKUP(B281,總表!$1:$1048576,8,0)</f>
        <v>林姵璇</v>
      </c>
      <c r="J281" s="16" t="str">
        <f>VLOOKUP(B281,總表!$1:$1048576,9,0)</f>
        <v>國立基隆高級商工職業學校</v>
      </c>
      <c r="K281" s="16" t="str">
        <f>VLOOKUP(B281,總表!$1:$1048576,10,0)</f>
        <v>郭子毅</v>
      </c>
      <c r="L281" s="16" t="str">
        <f>VLOOKUP(B281,總表!$1:$1048576,11,0)</f>
        <v>國立基隆高級商工職業學校</v>
      </c>
      <c r="M281" s="16" t="str">
        <f>VLOOKUP(B281,總表!$1:$1048576,12,0)</f>
        <v>李承熹</v>
      </c>
      <c r="N281" s="16" t="str">
        <f>VLOOKUP(B281,總表!$1:$1048576,13,0)</f>
        <v>國立基隆高級商工職業學校資訊科 教務組長</v>
      </c>
      <c r="O281" s="16" t="str">
        <f>VLOOKUP(B281,總表!$1:$1048576,14,0)</f>
        <v>鄭璁華</v>
      </c>
      <c r="P281" s="16" t="str">
        <f>VLOOKUP(B281,總表!$1:$1048576,15,0)</f>
        <v>國立基隆高級商工職業學校</v>
      </c>
      <c r="Q281" s="16" t="str">
        <f>VLOOKUP(B281,總表!$1:$1048576,16,0)</f>
        <v>陳家榛</v>
      </c>
      <c r="R281" s="16" t="str">
        <f>VLOOKUP(B281,總表!$1:$1048576,17,0)</f>
        <v>國立基隆高級商工職業學校資訊科 教務組長</v>
      </c>
    </row>
    <row r="282" spans="1:18" ht="17.399999999999999" hidden="1" x14ac:dyDescent="0.3">
      <c r="A282" s="30" t="s">
        <v>3494</v>
      </c>
      <c r="B282" s="13" t="s">
        <v>3312</v>
      </c>
      <c r="C282" s="10" t="str">
        <f>VLOOKUP(B282,總表!$1:$1048576,2,0)</f>
        <v>助眠救星</v>
      </c>
      <c r="D282" s="16" t="str">
        <f>VLOOKUP(B282,總表!$1:$1048576,4,0)</f>
        <v>便利生活</v>
      </c>
      <c r="E282" s="16" t="str">
        <f>VLOOKUP(B282,總表!$1:$1048576,5,0)</f>
        <v>高中職組</v>
      </c>
      <c r="F282" s="16" t="str">
        <f>VLOOKUP(B282,總表!$1:$1048576,3,0)</f>
        <v>基隆市</v>
      </c>
      <c r="G282" s="16" t="str">
        <f>VLOOKUP(B282,總表!$1:$1048576,6,0)</f>
        <v>歐子嘉</v>
      </c>
      <c r="H282" s="16" t="str">
        <f>VLOOKUP(B282,總表!$1:$1048576,7,0)</f>
        <v>國立基隆高級商工職業學校</v>
      </c>
      <c r="I282" s="16" t="str">
        <f>VLOOKUP(B282,總表!$1:$1048576,8,0)</f>
        <v>廖以蓁</v>
      </c>
      <c r="J282" s="16" t="str">
        <f>VLOOKUP(B282,總表!$1:$1048576,9,0)</f>
        <v>國立基隆高級商工職業學校</v>
      </c>
      <c r="K282" s="16" t="str">
        <f>VLOOKUP(B282,總表!$1:$1048576,10,0)</f>
        <v>簡岑穎</v>
      </c>
      <c r="L282" s="16" t="str">
        <f>VLOOKUP(B282,總表!$1:$1048576,11,0)</f>
        <v>國立基隆高級商工職業學校</v>
      </c>
      <c r="M282" s="16" t="str">
        <f>VLOOKUP(B282,總表!$1:$1048576,12,0)</f>
        <v>鄭璁華</v>
      </c>
      <c r="N282" s="16" t="str">
        <f>VLOOKUP(B282,總表!$1:$1048576,13,0)</f>
        <v>國立基隆高級商工職業學校</v>
      </c>
      <c r="O282" s="16" t="str">
        <f>VLOOKUP(B282,總表!$1:$1048576,14,0)</f>
        <v>顏國恩</v>
      </c>
      <c r="P282" s="16" t="str">
        <f>VLOOKUP(B282,總表!$1:$1048576,15,0)</f>
        <v>國立基隆高級商工職業學校</v>
      </c>
      <c r="Q282" s="16" t="str">
        <f>VLOOKUP(B282,總表!$1:$1048576,16,0)</f>
        <v>陳萱沂</v>
      </c>
      <c r="R282" s="16">
        <f>VLOOKUP(B282,總表!$1:$1048576,17,0)</f>
        <v>0</v>
      </c>
    </row>
    <row r="283" spans="1:18" ht="17.399999999999999" hidden="1" x14ac:dyDescent="0.3">
      <c r="A283" s="22" t="s">
        <v>3495</v>
      </c>
      <c r="B283" s="13" t="s">
        <v>390</v>
      </c>
      <c r="C283" s="10" t="str">
        <f>VLOOKUP(B283,總表!$1:$1048576,2,0)</f>
        <v>自行車防傾倒腳撐</v>
      </c>
      <c r="D283" s="18" t="str">
        <f>VLOOKUP(B283,總表!$1:$1048576,4,0)</f>
        <v>休閒與教育</v>
      </c>
      <c r="E283" s="16" t="str">
        <f>VLOOKUP(B283,總表!$1:$1048576,5,0)</f>
        <v>國中組</v>
      </c>
      <c r="F283" s="16" t="str">
        <f>VLOOKUP(B283,總表!$1:$1048576,3,0)</f>
        <v>基隆市</v>
      </c>
      <c r="G283" s="16" t="str">
        <f>VLOOKUP(B283,總表!$1:$1048576,6,0)</f>
        <v>宋為濬</v>
      </c>
      <c r="H283" s="16" t="str">
        <f>VLOOKUP(B283,總表!$1:$1048576,7,0)</f>
        <v>基隆市立銘傳國中</v>
      </c>
      <c r="I283" s="16" t="str">
        <f>VLOOKUP(B283,總表!$1:$1048576,8,0)</f>
        <v>楊紹寬</v>
      </c>
      <c r="J283" s="16" t="str">
        <f>VLOOKUP(B283,總表!$1:$1048576,9,0)</f>
        <v>基隆市立銘傳國中</v>
      </c>
      <c r="K283" s="16" t="str">
        <f>VLOOKUP(B283,總表!$1:$1048576,10,0)</f>
        <v>陳新翰</v>
      </c>
      <c r="L283" s="16" t="str">
        <f>VLOOKUP(B283,總表!$1:$1048576,11,0)</f>
        <v>基隆市立銘傳國中</v>
      </c>
      <c r="M283" s="16" t="str">
        <f>VLOOKUP(B283,總表!$1:$1048576,12,0)</f>
        <v>李健次</v>
      </c>
      <c r="N283" s="16" t="str">
        <f>VLOOKUP(B283,總表!$1:$1048576,13,0)</f>
        <v xml:space="preserve">基隆市立銘傳國中 </v>
      </c>
      <c r="O283" s="16" t="str">
        <f>VLOOKUP(B283,總表!$1:$1048576,14,0)</f>
        <v>劉珠玲</v>
      </c>
      <c r="P283" s="16" t="str">
        <f>VLOOKUP(B283,總表!$1:$1048576,15,0)</f>
        <v xml:space="preserve">基隆市立銘傳國中 </v>
      </c>
      <c r="Q283" s="16" t="str">
        <f>VLOOKUP(B283,總表!$1:$1048576,16,0)</f>
        <v xml:space="preserve"> 沈容聞</v>
      </c>
      <c r="R283" s="16" t="str">
        <f>VLOOKUP(B283,總表!$1:$1048576,17,0)</f>
        <v xml:space="preserve">基隆市立銘傳國中 </v>
      </c>
    </row>
    <row r="284" spans="1:18" ht="17.399999999999999" hidden="1" x14ac:dyDescent="0.3">
      <c r="A284" s="22" t="s">
        <v>3495</v>
      </c>
      <c r="B284" s="13" t="s">
        <v>301</v>
      </c>
      <c r="C284" s="10" t="str">
        <f>VLOOKUP(B284,總表!$1:$1048576,2,0)</f>
        <v>畫具卷</v>
      </c>
      <c r="D284" s="18" t="str">
        <f>VLOOKUP(B284,總表!$1:$1048576,4,0)</f>
        <v>休閒與教育</v>
      </c>
      <c r="E284" s="16" t="str">
        <f>VLOOKUP(B284,總表!$1:$1048576,5,0)</f>
        <v>國中組</v>
      </c>
      <c r="F284" s="16" t="str">
        <f>VLOOKUP(B284,總表!$1:$1048576,3,0)</f>
        <v>基隆市</v>
      </c>
      <c r="G284" s="16" t="str">
        <f>VLOOKUP(B284,總表!$1:$1048576,6,0)</f>
        <v>甘惠心</v>
      </c>
      <c r="H284" s="16" t="str">
        <f>VLOOKUP(B284,總表!$1:$1048576,7,0)</f>
        <v>基隆市立銘傳國中</v>
      </c>
      <c r="I284" s="16" t="str">
        <f>VLOOKUP(B284,總表!$1:$1048576,8,0)</f>
        <v>武孟希</v>
      </c>
      <c r="J284" s="16" t="str">
        <f>VLOOKUP(B284,總表!$1:$1048576,9,0)</f>
        <v>基隆市立銘傳國中</v>
      </c>
      <c r="K284" s="16" t="str">
        <f>VLOOKUP(B284,總表!$1:$1048576,10,0)</f>
        <v>呂妍慧</v>
      </c>
      <c r="L284" s="16" t="str">
        <f>VLOOKUP(B284,總表!$1:$1048576,11,0)</f>
        <v>基隆市立銘傳國中</v>
      </c>
      <c r="M284" s="16" t="str">
        <f>VLOOKUP(B284,總表!$1:$1048576,12,0)</f>
        <v>李健次</v>
      </c>
      <c r="N284" s="16" t="str">
        <f>VLOOKUP(B284,總表!$1:$1048576,13,0)</f>
        <v>基隆市立銘傳國中</v>
      </c>
      <c r="O284" s="16" t="str">
        <f>VLOOKUP(B284,總表!$1:$1048576,14,0)</f>
        <v>袁昌宏</v>
      </c>
      <c r="P284" s="16" t="str">
        <f>VLOOKUP(B284,總表!$1:$1048576,15,0)</f>
        <v>基隆市立銘傳國中</v>
      </c>
      <c r="Q284" s="16" t="str">
        <f>VLOOKUP(B284,總表!$1:$1048576,16,0)</f>
        <v>沈容聞</v>
      </c>
      <c r="R284" s="16" t="str">
        <f>VLOOKUP(B284,總表!$1:$1048576,17,0)</f>
        <v>基隆市立銘傳國中</v>
      </c>
    </row>
    <row r="285" spans="1:18" ht="17.399999999999999" hidden="1" x14ac:dyDescent="0.3">
      <c r="A285" s="22" t="s">
        <v>3495</v>
      </c>
      <c r="B285" s="13" t="s">
        <v>559</v>
      </c>
      <c r="C285" s="10" t="str">
        <f>VLOOKUP(B285,總表!$1:$1048576,2,0)</f>
        <v>姿勢警報器</v>
      </c>
      <c r="D285" s="19" t="str">
        <f>VLOOKUP(B285,總表!$1:$1048576,4,0)</f>
        <v>災害管理與安全</v>
      </c>
      <c r="E285" s="16" t="str">
        <f>VLOOKUP(B285,總表!$1:$1048576,5,0)</f>
        <v>國中組</v>
      </c>
      <c r="F285" s="16" t="str">
        <f>VLOOKUP(B285,總表!$1:$1048576,3,0)</f>
        <v>基隆市</v>
      </c>
      <c r="G285" s="16" t="str">
        <f>VLOOKUP(B285,總表!$1:$1048576,6,0)</f>
        <v>蘇筣宸</v>
      </c>
      <c r="H285" s="16" t="str">
        <f>VLOOKUP(B285,總表!$1:$1048576,7,0)</f>
        <v>基隆市立銘傳國中</v>
      </c>
      <c r="I285" s="16" t="str">
        <f>VLOOKUP(B285,總表!$1:$1048576,8,0)</f>
        <v>謝羽惟</v>
      </c>
      <c r="J285" s="16" t="str">
        <f>VLOOKUP(B285,總表!$1:$1048576,9,0)</f>
        <v>基隆市立銘傳國中</v>
      </c>
      <c r="K285" s="16" t="str">
        <f>VLOOKUP(B285,總表!$1:$1048576,10,0)</f>
        <v>郭芮妤</v>
      </c>
      <c r="L285" s="16" t="str">
        <f>VLOOKUP(B285,總表!$1:$1048576,11,0)</f>
        <v>基隆市立銘傳國中</v>
      </c>
      <c r="M285" s="16" t="str">
        <f>VLOOKUP(B285,總表!$1:$1048576,12,0)</f>
        <v>李健次</v>
      </c>
      <c r="N285" s="16" t="str">
        <f>VLOOKUP(B285,總表!$1:$1048576,13,0)</f>
        <v>基隆市立銘傳國中</v>
      </c>
      <c r="O285" s="16" t="str">
        <f>VLOOKUP(B285,總表!$1:$1048576,14,0)</f>
        <v>袁昌宏</v>
      </c>
      <c r="P285" s="16" t="str">
        <f>VLOOKUP(B285,總表!$1:$1048576,15,0)</f>
        <v>基隆市立銘傳國中</v>
      </c>
      <c r="Q285" s="16" t="str">
        <f>VLOOKUP(B285,總表!$1:$1048576,16,0)</f>
        <v>沈容聞</v>
      </c>
      <c r="R285" s="16" t="str">
        <f>VLOOKUP(B285,總表!$1:$1048576,17,0)</f>
        <v>基隆市立銘傳國中</v>
      </c>
    </row>
    <row r="286" spans="1:18" ht="17.399999999999999" hidden="1" x14ac:dyDescent="0.3">
      <c r="A286" s="22" t="s">
        <v>3495</v>
      </c>
      <c r="B286" s="13" t="s">
        <v>554</v>
      </c>
      <c r="C286" s="10" t="str">
        <f>VLOOKUP(B286,總表!$1:$1048576,2,0)</f>
        <v>智慧安全提醒杯墊</v>
      </c>
      <c r="D286" s="19" t="str">
        <f>VLOOKUP(B286,總表!$1:$1048576,4,0)</f>
        <v>災害管理與安全</v>
      </c>
      <c r="E286" s="16" t="str">
        <f>VLOOKUP(B286,總表!$1:$1048576,5,0)</f>
        <v>國中組</v>
      </c>
      <c r="F286" s="16" t="str">
        <f>VLOOKUP(B286,總表!$1:$1048576,3,0)</f>
        <v>基隆市</v>
      </c>
      <c r="G286" s="16" t="str">
        <f>VLOOKUP(B286,總表!$1:$1048576,6,0)</f>
        <v>熊于綸</v>
      </c>
      <c r="H286" s="16" t="str">
        <f>VLOOKUP(B286,總表!$1:$1048576,7,0)</f>
        <v>基隆市立銘傳國中</v>
      </c>
      <c r="I286" s="16" t="str">
        <f>VLOOKUP(B286,總表!$1:$1048576,8,0)</f>
        <v>葉奇勳</v>
      </c>
      <c r="J286" s="16" t="str">
        <f>VLOOKUP(B286,總表!$1:$1048576,9,0)</f>
        <v>基隆市立銘傳國中</v>
      </c>
      <c r="K286" s="16" t="str">
        <f>VLOOKUP(B286,總表!$1:$1048576,10,0)</f>
        <v>郭億豐</v>
      </c>
      <c r="L286" s="16" t="str">
        <f>VLOOKUP(B286,總表!$1:$1048576,11,0)</f>
        <v>基隆市立銘傳國中</v>
      </c>
      <c r="M286" s="16" t="str">
        <f>VLOOKUP(B286,總表!$1:$1048576,12,0)</f>
        <v>李健次</v>
      </c>
      <c r="N286" s="16" t="str">
        <f>VLOOKUP(B286,總表!$1:$1048576,13,0)</f>
        <v>基隆市立銘傳國中</v>
      </c>
      <c r="O286" s="16" t="str">
        <f>VLOOKUP(B286,總表!$1:$1048576,14,0)</f>
        <v>沈容聞</v>
      </c>
      <c r="P286" s="16" t="str">
        <f>VLOOKUP(B286,總表!$1:$1048576,15,0)</f>
        <v>基隆市立銘傳國中</v>
      </c>
      <c r="Q286" s="16" t="str">
        <f>VLOOKUP(B286,總表!$1:$1048576,16,0)</f>
        <v>袁昌宏</v>
      </c>
      <c r="R286" s="16" t="str">
        <f>VLOOKUP(B286,總表!$1:$1048576,17,0)</f>
        <v>基隆市立銘傳國中</v>
      </c>
    </row>
    <row r="287" spans="1:18" ht="17.399999999999999" hidden="1" x14ac:dyDescent="0.3">
      <c r="A287" s="28" t="s">
        <v>3493</v>
      </c>
      <c r="B287" s="13" t="s">
        <v>589</v>
      </c>
      <c r="C287" s="10" t="str">
        <f>VLOOKUP(B287,總表!$1:$1048576,2,0)</f>
        <v>MosQuit Love 蚊戀終止器：聲波干擾 抑制蚊子繁殖裝置</v>
      </c>
      <c r="D287" s="19" t="str">
        <f>VLOOKUP(B287,總表!$1:$1048576,4,0)</f>
        <v>災害管理與安全</v>
      </c>
      <c r="E287" s="16" t="str">
        <f>VLOOKUP(B287,總表!$1:$1048576,5,0)</f>
        <v>國中組</v>
      </c>
      <c r="F287" s="16" t="str">
        <f>VLOOKUP(B287,總表!$1:$1048576,3,0)</f>
        <v>基隆市</v>
      </c>
      <c r="G287" s="16" t="str">
        <f>VLOOKUP(B287,總表!$1:$1048576,6,0)</f>
        <v>黃宇皓</v>
      </c>
      <c r="H287" s="16" t="str">
        <f>VLOOKUP(B287,總表!$1:$1048576,7,0)</f>
        <v>基隆市立安樂高級中學 國中部</v>
      </c>
      <c r="I287" s="16" t="str">
        <f>VLOOKUP(B287,總表!$1:$1048576,8,0)</f>
        <v>施廷翰</v>
      </c>
      <c r="J287" s="16" t="str">
        <f>VLOOKUP(B287,總表!$1:$1048576,9,0)</f>
        <v>基隆市立安樂高級中學 國中部</v>
      </c>
      <c r="K287" s="16" t="str">
        <f>VLOOKUP(B287,總表!$1:$1048576,10,0)</f>
        <v>黃宇樂</v>
      </c>
      <c r="L287" s="16" t="str">
        <f>VLOOKUP(B287,總表!$1:$1048576,11,0)</f>
        <v>基隆市立安樂高級中學 國中部</v>
      </c>
      <c r="M287" s="16" t="str">
        <f>VLOOKUP(B287,總表!$1:$1048576,12,0)</f>
        <v>彭淑珍</v>
      </c>
      <c r="N287" s="16" t="str">
        <f>VLOOKUP(B287,總表!$1:$1048576,13,0)</f>
        <v>基隆市立安樂高級中學  輔導處</v>
      </c>
      <c r="O287" s="16" t="str">
        <f>VLOOKUP(B287,總表!$1:$1048576,14,0)</f>
        <v>張秀湘</v>
      </c>
      <c r="P287" s="16" t="str">
        <f>VLOOKUP(B287,總表!$1:$1048576,15,0)</f>
        <v>基隆市立安樂高級中學 輔導處</v>
      </c>
      <c r="Q287" s="16">
        <f>VLOOKUP(B287,總表!$1:$1048576,16,0)</f>
        <v>0</v>
      </c>
      <c r="R287" s="16">
        <f>VLOOKUP(B287,總表!$1:$1048576,17,0)</f>
        <v>0</v>
      </c>
    </row>
    <row r="288" spans="1:18" ht="17.399999999999999" hidden="1" x14ac:dyDescent="0.3">
      <c r="A288" s="28" t="s">
        <v>3493</v>
      </c>
      <c r="B288" s="13" t="s">
        <v>575</v>
      </c>
      <c r="C288" s="10" t="str">
        <f>VLOOKUP(B288,總表!$1:$1048576,2,0)</f>
        <v>嬰兒防抱離即時警示系統</v>
      </c>
      <c r="D288" s="19" t="str">
        <f>VLOOKUP(B288,總表!$1:$1048576,4,0)</f>
        <v>災害管理與安全</v>
      </c>
      <c r="E288" s="16" t="str">
        <f>VLOOKUP(B288,總表!$1:$1048576,5,0)</f>
        <v>國中組</v>
      </c>
      <c r="F288" s="16" t="str">
        <f>VLOOKUP(B288,總表!$1:$1048576,3,0)</f>
        <v>基隆市</v>
      </c>
      <c r="G288" s="16" t="str">
        <f>VLOOKUP(B288,總表!$1:$1048576,6,0)</f>
        <v>李珮瑜</v>
      </c>
      <c r="H288" s="16" t="str">
        <f>VLOOKUP(B288,總表!$1:$1048576,7,0)</f>
        <v>基隆市立銘傳國中</v>
      </c>
      <c r="I288" s="16" t="str">
        <f>VLOOKUP(B288,總表!$1:$1048576,8,0)</f>
        <v>林靜</v>
      </c>
      <c r="J288" s="16" t="str">
        <f>VLOOKUP(B288,總表!$1:$1048576,9,0)</f>
        <v>基隆市立銘傳國中</v>
      </c>
      <c r="K288" s="16" t="str">
        <f>VLOOKUP(B288,總表!$1:$1048576,10,0)</f>
        <v>楊雨緁</v>
      </c>
      <c r="L288" s="16" t="str">
        <f>VLOOKUP(B288,總表!$1:$1048576,11,0)</f>
        <v>基隆市立銘傳國中</v>
      </c>
      <c r="M288" s="16" t="str">
        <f>VLOOKUP(B288,總表!$1:$1048576,12,0)</f>
        <v xml:space="preserve">李健次  </v>
      </c>
      <c r="N288" s="16" t="str">
        <f>VLOOKUP(B288,總表!$1:$1048576,13,0)</f>
        <v>基隆市立銘傳國中</v>
      </c>
      <c r="O288" s="16" t="str">
        <f>VLOOKUP(B288,總表!$1:$1048576,14,0)</f>
        <v>李孟勳</v>
      </c>
      <c r="P288" s="16" t="str">
        <f>VLOOKUP(B288,總表!$1:$1048576,15,0)</f>
        <v>基隆市立銘傳國中</v>
      </c>
      <c r="Q288" s="16" t="str">
        <f>VLOOKUP(B288,總表!$1:$1048576,16,0)</f>
        <v>沈容聞</v>
      </c>
      <c r="R288" s="16" t="str">
        <f>VLOOKUP(B288,總表!$1:$1048576,17,0)</f>
        <v>基隆市立銘傳國中</v>
      </c>
    </row>
    <row r="289" spans="1:18" ht="17.399999999999999" hidden="1" x14ac:dyDescent="0.3">
      <c r="A289" s="30" t="s">
        <v>3494</v>
      </c>
      <c r="B289" s="13" t="s">
        <v>564</v>
      </c>
      <c r="C289" s="10" t="str">
        <f>VLOOKUP(B289,總表!$1:$1048576,2,0)</f>
        <v>置物箱即時警報器</v>
      </c>
      <c r="D289" s="19" t="str">
        <f>VLOOKUP(B289,總表!$1:$1048576,4,0)</f>
        <v>災害管理與安全</v>
      </c>
      <c r="E289" s="16" t="str">
        <f>VLOOKUP(B289,總表!$1:$1048576,5,0)</f>
        <v>國中組</v>
      </c>
      <c r="F289" s="16" t="str">
        <f>VLOOKUP(B289,總表!$1:$1048576,3,0)</f>
        <v>基隆市</v>
      </c>
      <c r="G289" s="16" t="str">
        <f>VLOOKUP(B289,總表!$1:$1048576,6,0)</f>
        <v>王焱</v>
      </c>
      <c r="H289" s="16" t="str">
        <f>VLOOKUP(B289,總表!$1:$1048576,7,0)</f>
        <v>基隆市立銘傳國中</v>
      </c>
      <c r="I289" s="16" t="str">
        <f>VLOOKUP(B289,總表!$1:$1048576,8,0)</f>
        <v>王又陞</v>
      </c>
      <c r="J289" s="16" t="str">
        <f>VLOOKUP(B289,總表!$1:$1048576,9,0)</f>
        <v>基隆市立銘傳國中</v>
      </c>
      <c r="K289" s="16" t="str">
        <f>VLOOKUP(B289,總表!$1:$1048576,10,0)</f>
        <v>陳敬允</v>
      </c>
      <c r="L289" s="16" t="str">
        <f>VLOOKUP(B289,總表!$1:$1048576,11,0)</f>
        <v>基隆市立銘傳國中</v>
      </c>
      <c r="M289" s="16" t="str">
        <f>VLOOKUP(B289,總表!$1:$1048576,12,0)</f>
        <v>李健次</v>
      </c>
      <c r="N289" s="16" t="str">
        <f>VLOOKUP(B289,總表!$1:$1048576,13,0)</f>
        <v>基隆市立銘傳國中</v>
      </c>
      <c r="O289" s="16" t="str">
        <f>VLOOKUP(B289,總表!$1:$1048576,14,0)</f>
        <v>高宜楓</v>
      </c>
      <c r="P289" s="16" t="str">
        <f>VLOOKUP(B289,總表!$1:$1048576,15,0)</f>
        <v>基隆市立銘傳國中</v>
      </c>
      <c r="Q289" s="16" t="str">
        <f>VLOOKUP(B289,總表!$1:$1048576,16,0)</f>
        <v>沈容聞</v>
      </c>
      <c r="R289" s="16" t="str">
        <f>VLOOKUP(B289,總表!$1:$1048576,17,0)</f>
        <v>基隆市立銘傳國中</v>
      </c>
    </row>
    <row r="290" spans="1:18" ht="17.399999999999999" hidden="1" x14ac:dyDescent="0.3">
      <c r="A290" s="30" t="s">
        <v>3494</v>
      </c>
      <c r="B290" s="13" t="s">
        <v>570</v>
      </c>
      <c r="C290" s="10" t="str">
        <f>VLOOKUP(B290,總表!$1:$1048576,2,0)</f>
        <v>智能轉角警示器</v>
      </c>
      <c r="D290" s="19" t="str">
        <f>VLOOKUP(B290,總表!$1:$1048576,4,0)</f>
        <v>災害管理與安全</v>
      </c>
      <c r="E290" s="16" t="str">
        <f>VLOOKUP(B290,總表!$1:$1048576,5,0)</f>
        <v>國中組</v>
      </c>
      <c r="F290" s="16" t="str">
        <f>VLOOKUP(B290,總表!$1:$1048576,3,0)</f>
        <v>基隆市</v>
      </c>
      <c r="G290" s="16" t="str">
        <f>VLOOKUP(B290,總表!$1:$1048576,6,0)</f>
        <v>林祈亘</v>
      </c>
      <c r="H290" s="16" t="str">
        <f>VLOOKUP(B290,總表!$1:$1048576,7,0)</f>
        <v>基隆市立銘傳國中</v>
      </c>
      <c r="I290" s="16" t="str">
        <f>VLOOKUP(B290,總表!$1:$1048576,8,0)</f>
        <v>洪麒雲</v>
      </c>
      <c r="J290" s="16" t="str">
        <f>VLOOKUP(B290,總表!$1:$1048576,9,0)</f>
        <v>基隆市立銘傳國中</v>
      </c>
      <c r="K290" s="16" t="str">
        <f>VLOOKUP(B290,總表!$1:$1048576,10,0)</f>
        <v>黃詣棋</v>
      </c>
      <c r="L290" s="16" t="str">
        <f>VLOOKUP(B290,總表!$1:$1048576,11,0)</f>
        <v>基隆市立銘傳國中</v>
      </c>
      <c r="M290" s="16" t="str">
        <f>VLOOKUP(B290,總表!$1:$1048576,12,0)</f>
        <v>李健次</v>
      </c>
      <c r="N290" s="16" t="str">
        <f>VLOOKUP(B290,總表!$1:$1048576,13,0)</f>
        <v>基隆市立銘傳國中</v>
      </c>
      <c r="O290" s="16" t="str">
        <f>VLOOKUP(B290,總表!$1:$1048576,14,0)</f>
        <v>高宜楓</v>
      </c>
      <c r="P290" s="16" t="str">
        <f>VLOOKUP(B290,總表!$1:$1048576,15,0)</f>
        <v>基隆市立銘傳國中</v>
      </c>
      <c r="Q290" s="16" t="str">
        <f>VLOOKUP(B290,總表!$1:$1048576,16,0)</f>
        <v>沈容聞</v>
      </c>
      <c r="R290" s="16" t="str">
        <f>VLOOKUP(B290,總表!$1:$1048576,17,0)</f>
        <v>基隆市立銘傳國中</v>
      </c>
    </row>
    <row r="291" spans="1:18" ht="17.399999999999999" hidden="1" x14ac:dyDescent="0.3">
      <c r="A291" s="30" t="s">
        <v>3494</v>
      </c>
      <c r="B291" s="13" t="s">
        <v>582</v>
      </c>
      <c r="C291" s="10" t="str">
        <f>VLOOKUP(B291,總表!$1:$1048576,2,0)</f>
        <v>可調式拉力警示帶</v>
      </c>
      <c r="D291" s="19" t="str">
        <f>VLOOKUP(B291,總表!$1:$1048576,4,0)</f>
        <v>災害管理與安全</v>
      </c>
      <c r="E291" s="16" t="str">
        <f>VLOOKUP(B291,總表!$1:$1048576,5,0)</f>
        <v>國中組</v>
      </c>
      <c r="F291" s="16" t="str">
        <f>VLOOKUP(B291,總表!$1:$1048576,3,0)</f>
        <v>基隆市</v>
      </c>
      <c r="G291" s="16" t="str">
        <f>VLOOKUP(B291,總表!$1:$1048576,6,0)</f>
        <v>李康睿</v>
      </c>
      <c r="H291" s="16" t="str">
        <f>VLOOKUP(B291,總表!$1:$1048576,7,0)</f>
        <v>基隆市立銘傳國中</v>
      </c>
      <c r="I291" s="16" t="str">
        <f>VLOOKUP(B291,總表!$1:$1048576,8,0)</f>
        <v>顏斌</v>
      </c>
      <c r="J291" s="16" t="str">
        <f>VLOOKUP(B291,總表!$1:$1048576,9,0)</f>
        <v>基隆市立銘傳國中</v>
      </c>
      <c r="K291" s="16" t="str">
        <f>VLOOKUP(B291,總表!$1:$1048576,10,0)</f>
        <v>郭哲希</v>
      </c>
      <c r="L291" s="16" t="str">
        <f>VLOOKUP(B291,總表!$1:$1048576,11,0)</f>
        <v>基隆市立銘傳國中</v>
      </c>
      <c r="M291" s="16" t="str">
        <f>VLOOKUP(B291,總表!$1:$1048576,12,0)</f>
        <v xml:space="preserve">李健次 </v>
      </c>
      <c r="N291" s="16" t="str">
        <f>VLOOKUP(B291,總表!$1:$1048576,13,0)</f>
        <v>基隆市立銘傳國中</v>
      </c>
      <c r="O291" s="16" t="str">
        <f>VLOOKUP(B291,總表!$1:$1048576,14,0)</f>
        <v>李孟勳</v>
      </c>
      <c r="P291" s="16" t="str">
        <f>VLOOKUP(B291,總表!$1:$1048576,15,0)</f>
        <v>基隆市立銘傳國中</v>
      </c>
      <c r="Q291" s="16" t="str">
        <f>VLOOKUP(B291,總表!$1:$1048576,16,0)</f>
        <v xml:space="preserve">沈容聞 </v>
      </c>
      <c r="R291" s="16" t="str">
        <f>VLOOKUP(B291,總表!$1:$1048576,17,0)</f>
        <v>基隆市立銘傳國中</v>
      </c>
    </row>
    <row r="292" spans="1:18" ht="17.399999999999999" hidden="1" x14ac:dyDescent="0.3">
      <c r="A292" s="22" t="s">
        <v>3495</v>
      </c>
      <c r="B292" s="13" t="s">
        <v>1105</v>
      </c>
      <c r="C292" s="10" t="str">
        <f>VLOOKUP(B292,總表!$1:$1048576,2,0)</f>
        <v>梳羽流風-新型吹風機整髮組</v>
      </c>
      <c r="D292" s="16" t="str">
        <f>VLOOKUP(B292,總表!$1:$1048576,4,0)</f>
        <v>便利生活</v>
      </c>
      <c r="E292" s="16" t="str">
        <f>VLOOKUP(B292,總表!$1:$1048576,5,0)</f>
        <v>國中組</v>
      </c>
      <c r="F292" s="16" t="str">
        <f>VLOOKUP(B292,總表!$1:$1048576,3,0)</f>
        <v>基隆市</v>
      </c>
      <c r="G292" s="16" t="str">
        <f>VLOOKUP(B292,總表!$1:$1048576,6,0)</f>
        <v>吳昕潔</v>
      </c>
      <c r="H292" s="16" t="str">
        <f>VLOOKUP(B292,總表!$1:$1048576,7,0)</f>
        <v>基隆市立銘傳國中</v>
      </c>
      <c r="I292" s="16" t="str">
        <f>VLOOKUP(B292,總表!$1:$1048576,8,0)</f>
        <v>陳亭瑄</v>
      </c>
      <c r="J292" s="16" t="str">
        <f>VLOOKUP(B292,總表!$1:$1048576,9,0)</f>
        <v>基隆市立銘傳國中</v>
      </c>
      <c r="K292" s="16" t="str">
        <f>VLOOKUP(B292,總表!$1:$1048576,10,0)</f>
        <v>陳昕卉</v>
      </c>
      <c r="L292" s="16" t="str">
        <f>VLOOKUP(B292,總表!$1:$1048576,11,0)</f>
        <v>基隆市立銘傳國中</v>
      </c>
      <c r="M292" s="16" t="str">
        <f>VLOOKUP(B292,總表!$1:$1048576,12,0)</f>
        <v>李健次</v>
      </c>
      <c r="N292" s="16" t="str">
        <f>VLOOKUP(B292,總表!$1:$1048576,13,0)</f>
        <v xml:space="preserve">基隆市立銘傳國中 </v>
      </c>
      <c r="O292" s="16" t="str">
        <f>VLOOKUP(B292,總表!$1:$1048576,14,0)</f>
        <v>李孟勳</v>
      </c>
      <c r="P292" s="16" t="str">
        <f>VLOOKUP(B292,總表!$1:$1048576,15,0)</f>
        <v>基隆市立銘傳國中</v>
      </c>
      <c r="Q292" s="16" t="str">
        <f>VLOOKUP(B292,總表!$1:$1048576,16,0)</f>
        <v xml:space="preserve">沈容聞 </v>
      </c>
      <c r="R292" s="16" t="str">
        <f>VLOOKUP(B292,總表!$1:$1048576,17,0)</f>
        <v>基隆市立銘傳國中</v>
      </c>
    </row>
    <row r="293" spans="1:18" ht="17.399999999999999" hidden="1" x14ac:dyDescent="0.3">
      <c r="A293" s="28" t="s">
        <v>3493</v>
      </c>
      <c r="B293" s="13" t="s">
        <v>993</v>
      </c>
      <c r="C293" s="10" t="str">
        <f>VLOOKUP(B293,總表!$1:$1048576,2,0)</f>
        <v>旋轉插座開關</v>
      </c>
      <c r="D293" s="16" t="str">
        <f>VLOOKUP(B293,總表!$1:$1048576,4,0)</f>
        <v>便利生活</v>
      </c>
      <c r="E293" s="16" t="str">
        <f>VLOOKUP(B293,總表!$1:$1048576,5,0)</f>
        <v>國中組</v>
      </c>
      <c r="F293" s="16" t="str">
        <f>VLOOKUP(B293,總表!$1:$1048576,3,0)</f>
        <v>基隆市</v>
      </c>
      <c r="G293" s="16" t="str">
        <f>VLOOKUP(B293,總表!$1:$1048576,6,0)</f>
        <v>范淳祺</v>
      </c>
      <c r="H293" s="16" t="str">
        <f>VLOOKUP(B293,總表!$1:$1048576,7,0)</f>
        <v>基隆市立銘傳國中</v>
      </c>
      <c r="I293" s="16" t="str">
        <f>VLOOKUP(B293,總表!$1:$1048576,8,0)</f>
        <v>林詠錡</v>
      </c>
      <c r="J293" s="16" t="str">
        <f>VLOOKUP(B293,總表!$1:$1048576,9,0)</f>
        <v>基隆市立銘傳國中</v>
      </c>
      <c r="K293" s="16" t="str">
        <f>VLOOKUP(B293,總表!$1:$1048576,10,0)</f>
        <v>林昀鴻</v>
      </c>
      <c r="L293" s="16" t="str">
        <f>VLOOKUP(B293,總表!$1:$1048576,11,0)</f>
        <v>基隆市立銘傳國中</v>
      </c>
      <c r="M293" s="16" t="str">
        <f>VLOOKUP(B293,總表!$1:$1048576,12,0)</f>
        <v xml:space="preserve">李健次 </v>
      </c>
      <c r="N293" s="16" t="str">
        <f>VLOOKUP(B293,總表!$1:$1048576,13,0)</f>
        <v>基隆市立銘傳國中</v>
      </c>
      <c r="O293" s="16" t="str">
        <f>VLOOKUP(B293,總表!$1:$1048576,14,0)</f>
        <v xml:space="preserve"> 劉珠玲</v>
      </c>
      <c r="P293" s="16" t="str">
        <f>VLOOKUP(B293,總表!$1:$1048576,15,0)</f>
        <v>基隆市立銘傳國中</v>
      </c>
      <c r="Q293" s="16" t="str">
        <f>VLOOKUP(B293,總表!$1:$1048576,16,0)</f>
        <v>沈容聞</v>
      </c>
      <c r="R293" s="16" t="str">
        <f>VLOOKUP(B293,總表!$1:$1048576,17,0)</f>
        <v>基隆市立銘傳國中</v>
      </c>
    </row>
    <row r="294" spans="1:18" ht="17.399999999999999" hidden="1" x14ac:dyDescent="0.3">
      <c r="A294" s="28" t="s">
        <v>3493</v>
      </c>
      <c r="B294" s="13" t="s">
        <v>988</v>
      </c>
      <c r="C294" s="10" t="str">
        <f>VLOOKUP(B294,總表!$1:$1048576,2,0)</f>
        <v>分離式感應扶手</v>
      </c>
      <c r="D294" s="16" t="str">
        <f>VLOOKUP(B294,總表!$1:$1048576,4,0)</f>
        <v>便利生活</v>
      </c>
      <c r="E294" s="16" t="str">
        <f>VLOOKUP(B294,總表!$1:$1048576,5,0)</f>
        <v>國中組</v>
      </c>
      <c r="F294" s="16" t="str">
        <f>VLOOKUP(B294,總表!$1:$1048576,3,0)</f>
        <v>基隆市</v>
      </c>
      <c r="G294" s="16" t="str">
        <f>VLOOKUP(B294,總表!$1:$1048576,6,0)</f>
        <v>許曦文</v>
      </c>
      <c r="H294" s="16" t="str">
        <f>VLOOKUP(B294,總表!$1:$1048576,7,0)</f>
        <v>基隆市立銘傳國中</v>
      </c>
      <c r="I294" s="16" t="str">
        <f>VLOOKUP(B294,總表!$1:$1048576,8,0)</f>
        <v>蔡宙成</v>
      </c>
      <c r="J294" s="16" t="str">
        <f>VLOOKUP(B294,總表!$1:$1048576,9,0)</f>
        <v>基隆市立銘傳國中</v>
      </c>
      <c r="K294" s="16" t="str">
        <f>VLOOKUP(B294,總表!$1:$1048576,10,0)</f>
        <v>張育晨</v>
      </c>
      <c r="L294" s="16" t="str">
        <f>VLOOKUP(B294,總表!$1:$1048576,11,0)</f>
        <v>基隆市立銘傳國中</v>
      </c>
      <c r="M294" s="16" t="str">
        <f>VLOOKUP(B294,總表!$1:$1048576,12,0)</f>
        <v>劉珠玲</v>
      </c>
      <c r="N294" s="16" t="str">
        <f>VLOOKUP(B294,總表!$1:$1048576,13,0)</f>
        <v>基隆市立銘傳國中</v>
      </c>
      <c r="O294" s="16" t="str">
        <f>VLOOKUP(B294,總表!$1:$1048576,14,0)</f>
        <v>李健次</v>
      </c>
      <c r="P294" s="16" t="str">
        <f>VLOOKUP(B294,總表!$1:$1048576,15,0)</f>
        <v>基隆市立銘傳國中</v>
      </c>
      <c r="Q294" s="16" t="str">
        <f>VLOOKUP(B294,總表!$1:$1048576,16,0)</f>
        <v xml:space="preserve">沈容聞 </v>
      </c>
      <c r="R294" s="16" t="str">
        <f>VLOOKUP(B294,總表!$1:$1048576,17,0)</f>
        <v>基隆市立銘傳國中</v>
      </c>
    </row>
    <row r="295" spans="1:18" ht="17.399999999999999" hidden="1" x14ac:dyDescent="0.3">
      <c r="A295" s="28" t="s">
        <v>3493</v>
      </c>
      <c r="B295" s="13" t="s">
        <v>956</v>
      </c>
      <c r="C295" s="10" t="str">
        <f>VLOOKUP(B295,總表!$1:$1048576,2,0)</f>
        <v>多功能風乾機</v>
      </c>
      <c r="D295" s="16" t="str">
        <f>VLOOKUP(B295,總表!$1:$1048576,4,0)</f>
        <v>便利生活</v>
      </c>
      <c r="E295" s="16" t="str">
        <f>VLOOKUP(B295,總表!$1:$1048576,5,0)</f>
        <v>國中組</v>
      </c>
      <c r="F295" s="16" t="str">
        <f>VLOOKUP(B295,總表!$1:$1048576,3,0)</f>
        <v>基隆市</v>
      </c>
      <c r="G295" s="16" t="str">
        <f>VLOOKUP(B295,總表!$1:$1048576,6,0)</f>
        <v>陳泳禓</v>
      </c>
      <c r="H295" s="16" t="str">
        <f>VLOOKUP(B295,總表!$1:$1048576,7,0)</f>
        <v>基隆市立銘傳國中</v>
      </c>
      <c r="I295" s="16" t="str">
        <f>VLOOKUP(B295,總表!$1:$1048576,8,0)</f>
        <v>魏永茂</v>
      </c>
      <c r="J295" s="16" t="str">
        <f>VLOOKUP(B295,總表!$1:$1048576,9,0)</f>
        <v>基隆市立銘傳國中</v>
      </c>
      <c r="K295" s="16" t="str">
        <f>VLOOKUP(B295,總表!$1:$1048576,10,0)</f>
        <v>王彥鈞</v>
      </c>
      <c r="L295" s="16" t="str">
        <f>VLOOKUP(B295,總表!$1:$1048576,11,0)</f>
        <v>基隆市立銘傳國中</v>
      </c>
      <c r="M295" s="16" t="str">
        <f>VLOOKUP(B295,總表!$1:$1048576,12,0)</f>
        <v>李健次</v>
      </c>
      <c r="N295" s="16" t="str">
        <f>VLOOKUP(B295,總表!$1:$1048576,13,0)</f>
        <v>基隆市立銘傳國中</v>
      </c>
      <c r="O295" s="16" t="str">
        <f>VLOOKUP(B295,總表!$1:$1048576,14,0)</f>
        <v>袁昌宏</v>
      </c>
      <c r="P295" s="16" t="str">
        <f>VLOOKUP(B295,總表!$1:$1048576,15,0)</f>
        <v>基隆市立銘傳國中</v>
      </c>
      <c r="Q295" s="16" t="str">
        <f>VLOOKUP(B295,總表!$1:$1048576,16,0)</f>
        <v>沈容聞</v>
      </c>
      <c r="R295" s="16" t="str">
        <f>VLOOKUP(B295,總表!$1:$1048576,17,0)</f>
        <v>基隆市立銘傳國中</v>
      </c>
    </row>
    <row r="296" spans="1:18" ht="17.399999999999999" hidden="1" x14ac:dyDescent="0.3">
      <c r="A296" s="30" t="s">
        <v>3494</v>
      </c>
      <c r="B296" s="13" t="s">
        <v>1119</v>
      </c>
      <c r="C296" s="10" t="str">
        <f>VLOOKUP(B296,總表!$1:$1048576,2,0)</f>
        <v>瀝水槽2.0</v>
      </c>
      <c r="D296" s="16" t="str">
        <f>VLOOKUP(B296,總表!$1:$1048576,4,0)</f>
        <v>便利生活</v>
      </c>
      <c r="E296" s="16" t="str">
        <f>VLOOKUP(B296,總表!$1:$1048576,5,0)</f>
        <v>國中組</v>
      </c>
      <c r="F296" s="16" t="str">
        <f>VLOOKUP(B296,總表!$1:$1048576,3,0)</f>
        <v>基隆市</v>
      </c>
      <c r="G296" s="16" t="str">
        <f>VLOOKUP(B296,總表!$1:$1048576,6,0)</f>
        <v>胡子麒</v>
      </c>
      <c r="H296" s="16" t="str">
        <f>VLOOKUP(B296,總表!$1:$1048576,7,0)</f>
        <v>基隆市立銘傳國中</v>
      </c>
      <c r="I296" s="16" t="str">
        <f>VLOOKUP(B296,總表!$1:$1048576,8,0)</f>
        <v>盧品杰</v>
      </c>
      <c r="J296" s="16" t="str">
        <f>VLOOKUP(B296,總表!$1:$1048576,9,0)</f>
        <v>基隆市立銘傳國中</v>
      </c>
      <c r="K296" s="16" t="str">
        <f>VLOOKUP(B296,總表!$1:$1048576,10,0)</f>
        <v>曾子熙</v>
      </c>
      <c r="L296" s="16" t="str">
        <f>VLOOKUP(B296,總表!$1:$1048576,11,0)</f>
        <v>基隆市立銘傳國中</v>
      </c>
      <c r="M296" s="16" t="str">
        <f>VLOOKUP(B296,總表!$1:$1048576,12,0)</f>
        <v>李健次</v>
      </c>
      <c r="N296" s="16" t="str">
        <f>VLOOKUP(B296,總表!$1:$1048576,13,0)</f>
        <v>基隆市立銘傳國中</v>
      </c>
      <c r="O296" s="16" t="str">
        <f>VLOOKUP(B296,總表!$1:$1048576,14,0)</f>
        <v>劉珠玲</v>
      </c>
      <c r="P296" s="16" t="str">
        <f>VLOOKUP(B296,總表!$1:$1048576,15,0)</f>
        <v>基隆市立銘傳國中</v>
      </c>
      <c r="Q296" s="16" t="str">
        <f>VLOOKUP(B296,總表!$1:$1048576,16,0)</f>
        <v xml:space="preserve">沈容聞 </v>
      </c>
      <c r="R296" s="16" t="str">
        <f>VLOOKUP(B296,總表!$1:$1048576,17,0)</f>
        <v>基隆市立銘傳國中</v>
      </c>
    </row>
    <row r="297" spans="1:18" ht="17.399999999999999" hidden="1" x14ac:dyDescent="0.3">
      <c r="A297" s="30" t="s">
        <v>3494</v>
      </c>
      <c r="B297" s="13" t="s">
        <v>1110</v>
      </c>
      <c r="C297" s="10" t="str">
        <f>VLOOKUP(B297,總表!$1:$1048576,2,0)</f>
        <v>電子公車感應站牌</v>
      </c>
      <c r="D297" s="16" t="str">
        <f>VLOOKUP(B297,總表!$1:$1048576,4,0)</f>
        <v>便利生活</v>
      </c>
      <c r="E297" s="16" t="str">
        <f>VLOOKUP(B297,總表!$1:$1048576,5,0)</f>
        <v>國中組</v>
      </c>
      <c r="F297" s="16" t="str">
        <f>VLOOKUP(B297,總表!$1:$1048576,3,0)</f>
        <v>基隆市</v>
      </c>
      <c r="G297" s="16" t="str">
        <f>VLOOKUP(B297,總表!$1:$1048576,6,0)</f>
        <v>曾以勳</v>
      </c>
      <c r="H297" s="16" t="str">
        <f>VLOOKUP(B297,總表!$1:$1048576,7,0)</f>
        <v>基隆市立銘傳國中</v>
      </c>
      <c r="I297" s="16" t="str">
        <f>VLOOKUP(B297,總表!$1:$1048576,8,0)</f>
        <v>郭峻亘</v>
      </c>
      <c r="J297" s="16" t="str">
        <f>VLOOKUP(B297,總表!$1:$1048576,9,0)</f>
        <v>基隆市立銘傳國中</v>
      </c>
      <c r="K297" s="16" t="str">
        <f>VLOOKUP(B297,總表!$1:$1048576,10,0)</f>
        <v>陳靖凱</v>
      </c>
      <c r="L297" s="16" t="str">
        <f>VLOOKUP(B297,總表!$1:$1048576,11,0)</f>
        <v>基隆市立銘傳國中</v>
      </c>
      <c r="M297" s="16" t="str">
        <f>VLOOKUP(B297,總表!$1:$1048576,12,0)</f>
        <v>李健次</v>
      </c>
      <c r="N297" s="16" t="str">
        <f>VLOOKUP(B297,總表!$1:$1048576,13,0)</f>
        <v>基隆市立銘傳國中</v>
      </c>
      <c r="O297" s="16" t="str">
        <f>VLOOKUP(B297,總表!$1:$1048576,14,0)</f>
        <v>劉珠玲</v>
      </c>
      <c r="P297" s="16" t="str">
        <f>VLOOKUP(B297,總表!$1:$1048576,15,0)</f>
        <v>基隆市立銘傳國中</v>
      </c>
      <c r="Q297" s="16" t="str">
        <f>VLOOKUP(B297,總表!$1:$1048576,16,0)</f>
        <v>沈容聞</v>
      </c>
      <c r="R297" s="16" t="str">
        <f>VLOOKUP(B297,總表!$1:$1048576,17,0)</f>
        <v>基隆市立銘傳國中</v>
      </c>
    </row>
    <row r="298" spans="1:18" ht="17.399999999999999" hidden="1" x14ac:dyDescent="0.3">
      <c r="A298" s="30" t="s">
        <v>3494</v>
      </c>
      <c r="B298" s="13" t="s">
        <v>1115</v>
      </c>
      <c r="C298" s="10" t="str">
        <f>VLOOKUP(B298,總表!$1:$1048576,2,0)</f>
        <v>折疊式插座</v>
      </c>
      <c r="D298" s="16" t="str">
        <f>VLOOKUP(B298,總表!$1:$1048576,4,0)</f>
        <v>便利生活</v>
      </c>
      <c r="E298" s="16" t="str">
        <f>VLOOKUP(B298,總表!$1:$1048576,5,0)</f>
        <v>國中組</v>
      </c>
      <c r="F298" s="16" t="str">
        <f>VLOOKUP(B298,總表!$1:$1048576,3,0)</f>
        <v>基隆市</v>
      </c>
      <c r="G298" s="16" t="str">
        <f>VLOOKUP(B298,總表!$1:$1048576,6,0)</f>
        <v>吳昱穎</v>
      </c>
      <c r="H298" s="16" t="str">
        <f>VLOOKUP(B298,總表!$1:$1048576,7,0)</f>
        <v>基隆市立銘傳國中</v>
      </c>
      <c r="I298" s="16" t="str">
        <f>VLOOKUP(B298,總表!$1:$1048576,8,0)</f>
        <v>王岑安</v>
      </c>
      <c r="J298" s="16" t="str">
        <f>VLOOKUP(B298,總表!$1:$1048576,9,0)</f>
        <v>基隆市立銘傳國中</v>
      </c>
      <c r="K298" s="16" t="str">
        <f>VLOOKUP(B298,總表!$1:$1048576,10,0)</f>
        <v>簡沐邯</v>
      </c>
      <c r="L298" s="16" t="str">
        <f>VLOOKUP(B298,總表!$1:$1048576,11,0)</f>
        <v>基隆市立銘傳國中</v>
      </c>
      <c r="M298" s="16" t="str">
        <f>VLOOKUP(B298,總表!$1:$1048576,12,0)</f>
        <v>李健次</v>
      </c>
      <c r="N298" s="16" t="str">
        <f>VLOOKUP(B298,總表!$1:$1048576,13,0)</f>
        <v>基隆市立銘傳國中</v>
      </c>
      <c r="O298" s="16" t="str">
        <f>VLOOKUP(B298,總表!$1:$1048576,14,0)</f>
        <v>李孟勳</v>
      </c>
      <c r="P298" s="16" t="str">
        <f>VLOOKUP(B298,總表!$1:$1048576,15,0)</f>
        <v>基隆市立銘傳國中</v>
      </c>
      <c r="Q298" s="16" t="str">
        <f>VLOOKUP(B298,總表!$1:$1048576,16,0)</f>
        <v>沈容聞</v>
      </c>
      <c r="R298" s="16" t="str">
        <f>VLOOKUP(B298,總表!$1:$1048576,17,0)</f>
        <v>基隆市立銘傳國中</v>
      </c>
    </row>
    <row r="299" spans="1:18" ht="17.399999999999999" hidden="1" x14ac:dyDescent="0.3">
      <c r="A299" s="25" t="s">
        <v>3492</v>
      </c>
      <c r="B299" s="13" t="s">
        <v>1212</v>
      </c>
      <c r="C299" s="10" t="str">
        <f>VLOOKUP(B299,總表!$1:$1048576,2,0)</f>
        <v>電阻式漏水警示系統</v>
      </c>
      <c r="D299" s="21" t="str">
        <f>VLOOKUP(B299,總表!$1:$1048576,4,0)</f>
        <v>前瞻/工業設計技術</v>
      </c>
      <c r="E299" s="16" t="str">
        <f>VLOOKUP(B299,總表!$1:$1048576,5,0)</f>
        <v>國中組</v>
      </c>
      <c r="F299" s="16" t="str">
        <f>VLOOKUP(B299,總表!$1:$1048576,3,0)</f>
        <v>基隆市</v>
      </c>
      <c r="G299" s="16" t="str">
        <f>VLOOKUP(B299,總表!$1:$1048576,6,0)</f>
        <v>賴容瑢</v>
      </c>
      <c r="H299" s="16" t="str">
        <f>VLOOKUP(B299,總表!$1:$1048576,7,0)</f>
        <v>基隆市立銘傳國中</v>
      </c>
      <c r="I299" s="16" t="str">
        <f>VLOOKUP(B299,總表!$1:$1048576,8,0)</f>
        <v>呂緹嫣</v>
      </c>
      <c r="J299" s="16" t="str">
        <f>VLOOKUP(B299,總表!$1:$1048576,9,0)</f>
        <v>基隆市立銘傳國中</v>
      </c>
      <c r="K299" s="16" t="str">
        <f>VLOOKUP(B299,總表!$1:$1048576,10,0)</f>
        <v>曾紫晴</v>
      </c>
      <c r="L299" s="16" t="str">
        <f>VLOOKUP(B299,總表!$1:$1048576,11,0)</f>
        <v>基隆市立銘傳國中</v>
      </c>
      <c r="M299" s="16" t="str">
        <f>VLOOKUP(B299,總表!$1:$1048576,12,0)</f>
        <v>李健次</v>
      </c>
      <c r="N299" s="16" t="str">
        <f>VLOOKUP(B299,總表!$1:$1048576,13,0)</f>
        <v>基隆市立銘傳國中</v>
      </c>
      <c r="O299" s="16" t="str">
        <f>VLOOKUP(B299,總表!$1:$1048576,14,0)</f>
        <v>劉珠玲</v>
      </c>
      <c r="P299" s="16" t="str">
        <f>VLOOKUP(B299,總表!$1:$1048576,15,0)</f>
        <v>基隆市立銘傳國中</v>
      </c>
      <c r="Q299" s="16" t="str">
        <f>VLOOKUP(B299,總表!$1:$1048576,16,0)</f>
        <v xml:space="preserve"> 沈容聞 </v>
      </c>
      <c r="R299" s="16" t="str">
        <f>VLOOKUP(B299,總表!$1:$1048576,17,0)</f>
        <v>基隆市立銘傳國中</v>
      </c>
    </row>
    <row r="300" spans="1:18" ht="17.399999999999999" hidden="1" x14ac:dyDescent="0.3">
      <c r="A300" s="28" t="s">
        <v>3493</v>
      </c>
      <c r="B300" s="13" t="s">
        <v>3480</v>
      </c>
      <c r="C300" s="10" t="str">
        <f>VLOOKUP(B300,總表!$1:$1048576,2,0)</f>
        <v>網演水現—追風集水器</v>
      </c>
      <c r="D300" s="21" t="str">
        <f>VLOOKUP(B300,總表!$1:$1048576,4,0)</f>
        <v>前瞻/工業設計技術</v>
      </c>
      <c r="E300" s="16" t="str">
        <f>VLOOKUP(B300,總表!$1:$1048576,5,0)</f>
        <v>高中職組</v>
      </c>
      <c r="F300" s="16" t="str">
        <f>VLOOKUP(B300,總表!$1:$1048576,3,0)</f>
        <v>連江縣</v>
      </c>
      <c r="G300" s="16" t="str">
        <f>VLOOKUP(B300,總表!$1:$1048576,6,0)</f>
        <v>林恩彤</v>
      </c>
      <c r="H300" s="16" t="str">
        <f>VLOOKUP(B300,總表!$1:$1048576,7,0)</f>
        <v>國立馬祖高級中學</v>
      </c>
      <c r="I300" s="16" t="str">
        <f>VLOOKUP(B300,總表!$1:$1048576,8,0)</f>
        <v>陳予新</v>
      </c>
      <c r="J300" s="16" t="str">
        <f>VLOOKUP(B300,總表!$1:$1048576,9,0)</f>
        <v>國立馬祖高級中學</v>
      </c>
      <c r="K300" s="16" t="str">
        <f>VLOOKUP(B300,總表!$1:$1048576,10,0)</f>
        <v>陳翔鈞</v>
      </c>
      <c r="L300" s="16" t="str">
        <f>VLOOKUP(B300,總表!$1:$1048576,11,0)</f>
        <v>國立馬祖高級中學</v>
      </c>
      <c r="M300" s="16" t="str">
        <f>VLOOKUP(B300,總表!$1:$1048576,12,0)</f>
        <v>楊智翔</v>
      </c>
      <c r="N300" s="16" t="str">
        <f>VLOOKUP(B300,總表!$1:$1048576,13,0)</f>
        <v>國立馬祖高級中學</v>
      </c>
      <c r="O300" s="16">
        <f>VLOOKUP(B300,總表!$1:$1048576,14,0)</f>
        <v>0</v>
      </c>
      <c r="P300" s="16">
        <f>VLOOKUP(B300,總表!$1:$1048576,15,0)</f>
        <v>0</v>
      </c>
      <c r="Q300" s="16">
        <f>VLOOKUP(B300,總表!$1:$1048576,16,0)</f>
        <v>0</v>
      </c>
      <c r="R300" s="16">
        <f>VLOOKUP(B300,總表!$1:$1048576,17,0)</f>
        <v>0</v>
      </c>
    </row>
    <row r="301" spans="1:18" ht="17.399999999999999" hidden="1" x14ac:dyDescent="0.3">
      <c r="A301" s="30" t="s">
        <v>3494</v>
      </c>
      <c r="B301" s="13" t="s">
        <v>2829</v>
      </c>
      <c r="C301" s="10" t="str">
        <f>VLOOKUP(B301,總表!$1:$1048576,2,0)</f>
        <v>浮桶式水力發電</v>
      </c>
      <c r="D301" s="17" t="str">
        <f>VLOOKUP(B301,總表!$1:$1048576,4,0)</f>
        <v>永續發展農糧技術</v>
      </c>
      <c r="E301" s="16" t="str">
        <f>VLOOKUP(B301,總表!$1:$1048576,5,0)</f>
        <v>高中職組</v>
      </c>
      <c r="F301" s="16" t="str">
        <f>VLOOKUP(B301,總表!$1:$1048576,3,0)</f>
        <v>雲林縣</v>
      </c>
      <c r="G301" s="16" t="str">
        <f>VLOOKUP(B301,總表!$1:$1048576,6,0)</f>
        <v>林雋樺</v>
      </c>
      <c r="H301" s="16" t="str">
        <f>VLOOKUP(B301,總表!$1:$1048576,7,0)</f>
        <v>揚子學校財團法人雲林縣揚子高級中等學校</v>
      </c>
      <c r="I301" s="16" t="str">
        <f>VLOOKUP(B301,總表!$1:$1048576,8,0)</f>
        <v>許雅琪</v>
      </c>
      <c r="J301" s="16" t="str">
        <f>VLOOKUP(B301,總表!$1:$1048576,9,0)</f>
        <v>揚子學校財團法人雲林縣揚子高級中等學校</v>
      </c>
      <c r="K301" s="16" t="str">
        <f>VLOOKUP(B301,總表!$1:$1048576,10,0)</f>
        <v>鍾繕如</v>
      </c>
      <c r="L301" s="16" t="str">
        <f>VLOOKUP(B301,總表!$1:$1048576,11,0)</f>
        <v>揚子學校財團法人雲林縣揚子高級中等學校</v>
      </c>
      <c r="M301" s="16" t="str">
        <f>VLOOKUP(B301,總表!$1:$1048576,12,0)</f>
        <v>彭琮建</v>
      </c>
      <c r="N301" s="16" t="str">
        <f>VLOOKUP(B301,總表!$1:$1048576,13,0)</f>
        <v>揚子學校財團法人雲林縣揚子高級中等學校</v>
      </c>
      <c r="O301" s="16">
        <f>VLOOKUP(B301,總表!$1:$1048576,14,0)</f>
        <v>0</v>
      </c>
      <c r="P301" s="16">
        <f>VLOOKUP(B301,總表!$1:$1048576,15,0)</f>
        <v>0</v>
      </c>
      <c r="Q301" s="16">
        <f>VLOOKUP(B301,總表!$1:$1048576,16,0)</f>
        <v>0</v>
      </c>
      <c r="R301" s="16">
        <f>VLOOKUP(B301,總表!$1:$1048576,17,0)</f>
        <v>0</v>
      </c>
    </row>
    <row r="302" spans="1:18" ht="17.399999999999999" hidden="1" x14ac:dyDescent="0.3">
      <c r="A302" s="30" t="s">
        <v>3494</v>
      </c>
      <c r="B302" s="13" t="s">
        <v>2862</v>
      </c>
      <c r="C302" s="10" t="str">
        <f>VLOOKUP(B302,總表!$1:$1048576,2,0)</f>
        <v>土壤益菌球</v>
      </c>
      <c r="D302" s="17" t="str">
        <f>VLOOKUP(B302,總表!$1:$1048576,4,0)</f>
        <v>永續發展農糧技術</v>
      </c>
      <c r="E302" s="16" t="str">
        <f>VLOOKUP(B302,總表!$1:$1048576,5,0)</f>
        <v>高中職組</v>
      </c>
      <c r="F302" s="16" t="str">
        <f>VLOOKUP(B302,總表!$1:$1048576,3,0)</f>
        <v>雲林縣</v>
      </c>
      <c r="G302" s="16" t="str">
        <f>VLOOKUP(B302,總表!$1:$1048576,6,0)</f>
        <v>廖俊諺</v>
      </c>
      <c r="H302" s="16" t="str">
        <f>VLOOKUP(B302,總表!$1:$1048576,7,0)</f>
        <v>雲林縣揚子高級中等學校</v>
      </c>
      <c r="I302" s="16" t="str">
        <f>VLOOKUP(B302,總表!$1:$1048576,8,0)</f>
        <v>朱子鋐</v>
      </c>
      <c r="J302" s="16" t="str">
        <f>VLOOKUP(B302,總表!$1:$1048576,9,0)</f>
        <v>雲林縣揚子高級中等學校</v>
      </c>
      <c r="K302" s="16" t="str">
        <f>VLOOKUP(B302,總表!$1:$1048576,10,0)</f>
        <v>蘇宏岳</v>
      </c>
      <c r="L302" s="16" t="str">
        <f>VLOOKUP(B302,總表!$1:$1048576,11,0)</f>
        <v>雲林縣揚子高級中等學校</v>
      </c>
      <c r="M302" s="16" t="str">
        <f>VLOOKUP(B302,總表!$1:$1048576,12,0)</f>
        <v>彭琮建</v>
      </c>
      <c r="N302" s="16" t="str">
        <f>VLOOKUP(B302,總表!$1:$1048576,13,0)</f>
        <v>雲林縣揚子高級中等學校</v>
      </c>
      <c r="O302" s="16">
        <f>VLOOKUP(B302,總表!$1:$1048576,14,0)</f>
        <v>0</v>
      </c>
      <c r="P302" s="16">
        <f>VLOOKUP(B302,總表!$1:$1048576,15,0)</f>
        <v>0</v>
      </c>
      <c r="Q302" s="16">
        <f>VLOOKUP(B302,總表!$1:$1048576,16,0)</f>
        <v>0</v>
      </c>
      <c r="R302" s="16">
        <f>VLOOKUP(B302,總表!$1:$1048576,17,0)</f>
        <v>0</v>
      </c>
    </row>
    <row r="303" spans="1:18" ht="17.399999999999999" hidden="1" x14ac:dyDescent="0.3">
      <c r="A303" s="28" t="s">
        <v>3493</v>
      </c>
      <c r="B303" s="13" t="s">
        <v>3039</v>
      </c>
      <c r="C303" s="10" t="str">
        <f>VLOOKUP(B303,總表!$1:$1048576,2,0)</f>
        <v>齒式擋土牆</v>
      </c>
      <c r="D303" s="19" t="str">
        <f>VLOOKUP(B303,總表!$1:$1048576,4,0)</f>
        <v>災害管理與安全</v>
      </c>
      <c r="E303" s="16" t="str">
        <f>VLOOKUP(B303,總表!$1:$1048576,5,0)</f>
        <v>高中職組</v>
      </c>
      <c r="F303" s="16" t="str">
        <f>VLOOKUP(B303,總表!$1:$1048576,3,0)</f>
        <v>雲林縣</v>
      </c>
      <c r="G303" s="16" t="str">
        <f>VLOOKUP(B303,總表!$1:$1048576,6,0)</f>
        <v>翁翊樺</v>
      </c>
      <c r="H303" s="16" t="str">
        <f>VLOOKUP(B303,總表!$1:$1048576,7,0)</f>
        <v>揚子學校財團法人雲林縣揚子高級中等學校</v>
      </c>
      <c r="I303" s="16" t="str">
        <f>VLOOKUP(B303,總表!$1:$1048576,8,0)</f>
        <v>廖本鸛</v>
      </c>
      <c r="J303" s="16" t="str">
        <f>VLOOKUP(B303,總表!$1:$1048576,9,0)</f>
        <v>揚子學校財團法人雲林縣揚子高級中等學校</v>
      </c>
      <c r="K303" s="16">
        <f>VLOOKUP(B303,總表!$1:$1048576,10,0)</f>
        <v>0</v>
      </c>
      <c r="L303" s="16">
        <f>VLOOKUP(B303,總表!$1:$1048576,11,0)</f>
        <v>0</v>
      </c>
      <c r="M303" s="16" t="str">
        <f>VLOOKUP(B303,總表!$1:$1048576,12,0)</f>
        <v>彭琮建</v>
      </c>
      <c r="N303" s="16" t="str">
        <f>VLOOKUP(B303,總表!$1:$1048576,13,0)</f>
        <v>揚子高中</v>
      </c>
      <c r="O303" s="16">
        <f>VLOOKUP(B303,總表!$1:$1048576,14,0)</f>
        <v>0</v>
      </c>
      <c r="P303" s="16">
        <f>VLOOKUP(B303,總表!$1:$1048576,15,0)</f>
        <v>0</v>
      </c>
      <c r="Q303" s="16">
        <f>VLOOKUP(B303,總表!$1:$1048576,16,0)</f>
        <v>0</v>
      </c>
      <c r="R303" s="16">
        <f>VLOOKUP(B303,總表!$1:$1048576,17,0)</f>
        <v>0</v>
      </c>
    </row>
    <row r="304" spans="1:18" ht="17.399999999999999" hidden="1" x14ac:dyDescent="0.3">
      <c r="A304" s="22" t="s">
        <v>3495</v>
      </c>
      <c r="B304" s="13" t="s">
        <v>3420</v>
      </c>
      <c r="C304" s="10" t="str">
        <f>VLOOKUP(B304,總表!$1:$1048576,2,0)</f>
        <v>燈泡式水力發電結合太陽能</v>
      </c>
      <c r="D304" s="21" t="str">
        <f>VLOOKUP(B304,總表!$1:$1048576,4,0)</f>
        <v>前瞻/工業設計技術</v>
      </c>
      <c r="E304" s="16" t="str">
        <f>VLOOKUP(B304,總表!$1:$1048576,5,0)</f>
        <v>高中職組</v>
      </c>
      <c r="F304" s="16" t="str">
        <f>VLOOKUP(B304,總表!$1:$1048576,3,0)</f>
        <v>雲林縣</v>
      </c>
      <c r="G304" s="16" t="str">
        <f>VLOOKUP(B304,總表!$1:$1048576,6,0)</f>
        <v>卓盈瑩</v>
      </c>
      <c r="H304" s="16" t="str">
        <f>VLOOKUP(B304,總表!$1:$1048576,7,0)</f>
        <v>揚子學校財團法人雲林 縣揚子高級中等學校</v>
      </c>
      <c r="I304" s="16" t="str">
        <f>VLOOKUP(B304,總表!$1:$1048576,8,0)</f>
        <v>姚彥羽</v>
      </c>
      <c r="J304" s="16" t="str">
        <f>VLOOKUP(B304,總表!$1:$1048576,9,0)</f>
        <v>揚子學校財團法人雲林 縣揚子高級中等學校</v>
      </c>
      <c r="K304" s="16">
        <f>VLOOKUP(B304,總表!$1:$1048576,10,0)</f>
        <v>0</v>
      </c>
      <c r="L304" s="16">
        <f>VLOOKUP(B304,總表!$1:$1048576,11,0)</f>
        <v>0</v>
      </c>
      <c r="M304" s="16" t="str">
        <f>VLOOKUP(B304,總表!$1:$1048576,12,0)</f>
        <v>丁冠承</v>
      </c>
      <c r="N304" s="16" t="str">
        <f>VLOOKUP(B304,總表!$1:$1048576,13,0)</f>
        <v>雲林縣元長鄉元長國民小學</v>
      </c>
      <c r="O304" s="16" t="str">
        <f>VLOOKUP(B304,總表!$1:$1048576,14,0)</f>
        <v>彭琮建</v>
      </c>
      <c r="P304" s="16" t="str">
        <f>VLOOKUP(B304,總表!$1:$1048576,15,0)</f>
        <v>揚子學校財團法人雲林縣揚子高級中等學校</v>
      </c>
      <c r="Q304" s="16" t="str">
        <f>VLOOKUP(B304,總表!$1:$1048576,16,0)</f>
        <v>林金花</v>
      </c>
      <c r="R304" s="16" t="str">
        <f>VLOOKUP(B304,總表!$1:$1048576,17,0)</f>
        <v>揚子學校財團法人雲林縣揚子高級中等學校</v>
      </c>
    </row>
    <row r="305" spans="1:18" ht="17.399999999999999" hidden="1" x14ac:dyDescent="0.3">
      <c r="A305" s="28" t="s">
        <v>3493</v>
      </c>
      <c r="B305" s="13" t="s">
        <v>3438</v>
      </c>
      <c r="C305" s="10" t="str">
        <f>VLOOKUP(B305,總表!$1:$1048576,2,0)</f>
        <v>蜂窩式水冷牆</v>
      </c>
      <c r="D305" s="21" t="str">
        <f>VLOOKUP(B305,總表!$1:$1048576,4,0)</f>
        <v>前瞻/工業設計技術</v>
      </c>
      <c r="E305" s="16" t="str">
        <f>VLOOKUP(B305,總表!$1:$1048576,5,0)</f>
        <v>高中職組</v>
      </c>
      <c r="F305" s="16" t="str">
        <f>VLOOKUP(B305,總表!$1:$1048576,3,0)</f>
        <v>雲林縣</v>
      </c>
      <c r="G305" s="16" t="str">
        <f>VLOOKUP(B305,總表!$1:$1048576,6,0)</f>
        <v>吳宇晏</v>
      </c>
      <c r="H305" s="16" t="str">
        <f>VLOOKUP(B305,總表!$1:$1048576,7,0)</f>
        <v>揚子學校財團法人雲林縣揚子高級中等學校</v>
      </c>
      <c r="I305" s="16" t="str">
        <f>VLOOKUP(B305,總表!$1:$1048576,8,0)</f>
        <v>黃筠庭</v>
      </c>
      <c r="J305" s="16" t="str">
        <f>VLOOKUP(B305,總表!$1:$1048576,9,0)</f>
        <v>揚子學校財團法人雲林縣揚子高級中等學校</v>
      </c>
      <c r="K305" s="16" t="str">
        <f>VLOOKUP(B305,總表!$1:$1048576,10,0)</f>
        <v>陳志傑</v>
      </c>
      <c r="L305" s="16" t="str">
        <f>VLOOKUP(B305,總表!$1:$1048576,11,0)</f>
        <v>揚子學校財團法人雲林縣揚子高級中等學校</v>
      </c>
      <c r="M305" s="16" t="str">
        <f>VLOOKUP(B305,總表!$1:$1048576,12,0)</f>
        <v>彭琮建</v>
      </c>
      <c r="N305" s="16" t="str">
        <f>VLOOKUP(B305,總表!$1:$1048576,13,0)</f>
        <v>揚子學校財團法人雲林縣揚子高級中等學校</v>
      </c>
      <c r="O305" s="16">
        <f>VLOOKUP(B305,總表!$1:$1048576,14,0)</f>
        <v>0</v>
      </c>
      <c r="P305" s="16">
        <f>VLOOKUP(B305,總表!$1:$1048576,15,0)</f>
        <v>0</v>
      </c>
      <c r="Q305" s="16">
        <f>VLOOKUP(B305,總表!$1:$1048576,16,0)</f>
        <v>0</v>
      </c>
      <c r="R305" s="16">
        <f>VLOOKUP(B305,總表!$1:$1048576,17,0)</f>
        <v>0</v>
      </c>
    </row>
    <row r="306" spans="1:18" ht="17.399999999999999" hidden="1" x14ac:dyDescent="0.3">
      <c r="A306" s="22" t="s">
        <v>3495</v>
      </c>
      <c r="B306" s="16" t="s">
        <v>1409</v>
      </c>
      <c r="C306" s="10" t="str">
        <f>VLOOKUP(B306,總表!$1:$1048576,2,0)</f>
        <v>減少廚餘計劃</v>
      </c>
      <c r="D306" s="17" t="str">
        <f>VLOOKUP(B306,總表!$1:$1048576,4,0)</f>
        <v>永續發展農糧技術</v>
      </c>
      <c r="E306" s="16" t="str">
        <f>VLOOKUP(B306,總表!$1:$1048576,5,0)</f>
        <v>國小組</v>
      </c>
      <c r="F306" s="16" t="str">
        <f>VLOOKUP(B306,總表!$1:$1048576,3,0)</f>
        <v>雲林縣</v>
      </c>
      <c r="G306" s="16" t="str">
        <f>VLOOKUP(B306,總表!$1:$1048576,6,0)</f>
        <v>張芊柔</v>
      </c>
      <c r="H306" s="16" t="str">
        <f>VLOOKUP(B306,總表!$1:$1048576,7,0)</f>
        <v>雲林縣斗六市雲林國民小學</v>
      </c>
      <c r="I306" s="16" t="str">
        <f>VLOOKUP(B306,總表!$1:$1048576,8,0)</f>
        <v>莊秉顥</v>
      </c>
      <c r="J306" s="16" t="str">
        <f>VLOOKUP(B306,總表!$1:$1048576,9,0)</f>
        <v>雲林縣斗六市雲林國民小學</v>
      </c>
      <c r="K306" s="16">
        <f>VLOOKUP(B306,總表!$1:$1048576,10,0)</f>
        <v>0</v>
      </c>
      <c r="L306" s="16">
        <f>VLOOKUP(B306,總表!$1:$1048576,11,0)</f>
        <v>0</v>
      </c>
      <c r="M306" s="16" t="str">
        <f>VLOOKUP(B306,總表!$1:$1048576,12,0)</f>
        <v>陳谹菲</v>
      </c>
      <c r="N306" s="16" t="str">
        <f>VLOOKUP(B306,總表!$1:$1048576,13,0)</f>
        <v>雲林縣斗六市雲林國民小學</v>
      </c>
      <c r="O306" s="16">
        <f>VLOOKUP(B306,總表!$1:$1048576,14,0)</f>
        <v>0</v>
      </c>
      <c r="P306" s="16">
        <f>VLOOKUP(B306,總表!$1:$1048576,15,0)</f>
        <v>0</v>
      </c>
      <c r="Q306" s="16">
        <f>VLOOKUP(B306,總表!$1:$1048576,16,0)</f>
        <v>0</v>
      </c>
      <c r="R306" s="16">
        <f>VLOOKUP(B306,總表!$1:$1048576,17,0)</f>
        <v>0</v>
      </c>
    </row>
    <row r="307" spans="1:18" ht="17.399999999999999" hidden="1" x14ac:dyDescent="0.3">
      <c r="A307" s="25" t="s">
        <v>3492</v>
      </c>
      <c r="B307" s="13" t="s">
        <v>2236</v>
      </c>
      <c r="C307" s="10" t="str">
        <f>VLOOKUP(B307,總表!$1:$1048576,2,0)</f>
        <v>屋頂小綠洲，苔蘚魔法降溫器</v>
      </c>
      <c r="D307" s="16" t="str">
        <f>VLOOKUP(B307,總表!$1:$1048576,4,0)</f>
        <v>便利生活</v>
      </c>
      <c r="E307" s="16" t="str">
        <f>VLOOKUP(B307,總表!$1:$1048576,5,0)</f>
        <v>國小組</v>
      </c>
      <c r="F307" s="16" t="str">
        <f>VLOOKUP(B307,總表!$1:$1048576,3,0)</f>
        <v>雲林縣</v>
      </c>
      <c r="G307" s="16" t="str">
        <f>VLOOKUP(B307,總表!$1:$1048576,6,0)</f>
        <v>鐘允</v>
      </c>
      <c r="H307" s="16" t="str">
        <f>VLOOKUP(B307,總表!$1:$1048576,7,0)</f>
        <v>雲林縣斗六市雲林國民小學</v>
      </c>
      <c r="I307" s="16" t="str">
        <f>VLOOKUP(B307,總表!$1:$1048576,8,0)</f>
        <v>鐘立</v>
      </c>
      <c r="J307" s="16" t="str">
        <f>VLOOKUP(B307,總表!$1:$1048576,9,0)</f>
        <v>雲林縣斗六市雲林國民小學</v>
      </c>
      <c r="K307" s="16" t="str">
        <f>VLOOKUP(B307,總表!$1:$1048576,10,0)</f>
        <v>胡又勻</v>
      </c>
      <c r="L307" s="16" t="str">
        <f>VLOOKUP(B307,總表!$1:$1048576,11,0)</f>
        <v>雲林縣斗六市雲林國民小學</v>
      </c>
      <c r="M307" s="16" t="str">
        <f>VLOOKUP(B307,總表!$1:$1048576,12,0)</f>
        <v>陳谹菲</v>
      </c>
      <c r="N307" s="16" t="str">
        <f>VLOOKUP(B307,總表!$1:$1048576,13,0)</f>
        <v>雲林縣斗六市雲林國民小學</v>
      </c>
      <c r="O307" s="16">
        <f>VLOOKUP(B307,總表!$1:$1048576,14,0)</f>
        <v>0</v>
      </c>
      <c r="P307" s="16">
        <f>VLOOKUP(B307,總表!$1:$1048576,15,0)</f>
        <v>0</v>
      </c>
      <c r="Q307" s="16">
        <f>VLOOKUP(B307,總表!$1:$1048576,16,0)</f>
        <v>0</v>
      </c>
      <c r="R307" s="16">
        <f>VLOOKUP(B307,總表!$1:$1048576,17,0)</f>
        <v>0</v>
      </c>
    </row>
    <row r="308" spans="1:18" ht="17.399999999999999" hidden="1" x14ac:dyDescent="0.3">
      <c r="A308" s="28" t="s">
        <v>3493</v>
      </c>
      <c r="B308" s="13" t="s">
        <v>2241</v>
      </c>
      <c r="C308" s="10" t="str">
        <f>VLOOKUP(B308,總表!$1:$1048576,2,0)</f>
        <v>「藻」也會呼c</v>
      </c>
      <c r="D308" s="16" t="str">
        <f>VLOOKUP(B308,總表!$1:$1048576,4,0)</f>
        <v>便利生活</v>
      </c>
      <c r="E308" s="16" t="str">
        <f>VLOOKUP(B308,總表!$1:$1048576,5,0)</f>
        <v>國小組</v>
      </c>
      <c r="F308" s="16" t="str">
        <f>VLOOKUP(B308,總表!$1:$1048576,3,0)</f>
        <v>雲林縣</v>
      </c>
      <c r="G308" s="16" t="str">
        <f>VLOOKUP(B308,總表!$1:$1048576,6,0)</f>
        <v>陳秉毅</v>
      </c>
      <c r="H308" s="16" t="str">
        <f>VLOOKUP(B308,總表!$1:$1048576,7,0)</f>
        <v>雲林縣斗六市雲林國民小學</v>
      </c>
      <c r="I308" s="16" t="str">
        <f>VLOOKUP(B308,總表!$1:$1048576,8,0)</f>
        <v>張郁婕</v>
      </c>
      <c r="J308" s="16" t="str">
        <f>VLOOKUP(B308,總表!$1:$1048576,9,0)</f>
        <v>雲林縣斗六市雲林國民小學</v>
      </c>
      <c r="K308" s="16" t="str">
        <f>VLOOKUP(B308,總表!$1:$1048576,10,0)</f>
        <v>林柏丞</v>
      </c>
      <c r="L308" s="16" t="str">
        <f>VLOOKUP(B308,總表!$1:$1048576,11,0)</f>
        <v>雲林縣斗六市雲林國民小學</v>
      </c>
      <c r="M308" s="16" t="str">
        <f>VLOOKUP(B308,總表!$1:$1048576,12,0)</f>
        <v>陳谹菲</v>
      </c>
      <c r="N308" s="16" t="str">
        <f>VLOOKUP(B308,總表!$1:$1048576,13,0)</f>
        <v>雲林縣斗六市雲林國民小學</v>
      </c>
      <c r="O308" s="16">
        <f>VLOOKUP(B308,總表!$1:$1048576,14,0)</f>
        <v>0</v>
      </c>
      <c r="P308" s="16">
        <f>VLOOKUP(B308,總表!$1:$1048576,15,0)</f>
        <v>0</v>
      </c>
      <c r="Q308" s="16">
        <f>VLOOKUP(B308,總表!$1:$1048576,16,0)</f>
        <v>0</v>
      </c>
      <c r="R308" s="16">
        <f>VLOOKUP(B308,總表!$1:$1048576,17,0)</f>
        <v>0</v>
      </c>
    </row>
    <row r="309" spans="1:18" ht="17.399999999999999" hidden="1" x14ac:dyDescent="0.3">
      <c r="A309" s="31" t="s">
        <v>3494</v>
      </c>
      <c r="B309" s="16" t="s">
        <v>2773</v>
      </c>
      <c r="C309" s="10" t="str">
        <f>VLOOKUP(B309,總表!$1:$1048576,2,0)</f>
        <v>直立創新活動式風力發電組</v>
      </c>
      <c r="D309" s="21" t="str">
        <f>VLOOKUP(B309,總表!$1:$1048576,4,0)</f>
        <v>前瞻/工業設計技術</v>
      </c>
      <c r="E309" s="16" t="str">
        <f>VLOOKUP(B309,總表!$1:$1048576,5,0)</f>
        <v>國小組</v>
      </c>
      <c r="F309" s="16" t="str">
        <f>VLOOKUP(B309,總表!$1:$1048576,3,0)</f>
        <v>雲林縣</v>
      </c>
      <c r="G309" s="16" t="str">
        <f>VLOOKUP(B309,總表!$1:$1048576,6,0)</f>
        <v>劉祐辰</v>
      </c>
      <c r="H309" s="16" t="str">
        <f>VLOOKUP(B309,總表!$1:$1048576,7,0)</f>
        <v xml:space="preserve">雲林縣元長鄉元長國民小學 </v>
      </c>
      <c r="I309" s="16" t="str">
        <f>VLOOKUP(B309,總表!$1:$1048576,8,0)</f>
        <v>李奕銘</v>
      </c>
      <c r="J309" s="16" t="str">
        <f>VLOOKUP(B309,總表!$1:$1048576,9,0)</f>
        <v xml:space="preserve">雲林縣元長鄉元長國民小學 </v>
      </c>
      <c r="K309" s="16" t="str">
        <f>VLOOKUP(B309,總表!$1:$1048576,10,0)</f>
        <v>林俞辰</v>
      </c>
      <c r="L309" s="16" t="str">
        <f>VLOOKUP(B309,總表!$1:$1048576,11,0)</f>
        <v xml:space="preserve">雲林縣元長鄉元長國民小學 </v>
      </c>
      <c r="M309" s="16" t="str">
        <f>VLOOKUP(B309,總表!$1:$1048576,12,0)</f>
        <v>丁冠承</v>
      </c>
      <c r="N309" s="16" t="str">
        <f>VLOOKUP(B309,總表!$1:$1048576,13,0)</f>
        <v>雲林縣元長鄉元長國民小學</v>
      </c>
      <c r="O309" s="16" t="str">
        <f>VLOOKUP(B309,總表!$1:$1048576,14,0)</f>
        <v xml:space="preserve">劉耿宏 </v>
      </c>
      <c r="P309" s="16" t="str">
        <f>VLOOKUP(B309,總表!$1:$1048576,15,0)</f>
        <v>雲林縣元長鄉元長國民小學</v>
      </c>
      <c r="Q309" s="16" t="str">
        <f>VLOOKUP(B309,總表!$1:$1048576,16,0)</f>
        <v xml:space="preserve">陳俊逸  </v>
      </c>
      <c r="R309" s="16" t="str">
        <f>VLOOKUP(B309,總表!$1:$1048576,17,0)</f>
        <v>雲林縣元長鄉元長國民小學</v>
      </c>
    </row>
    <row r="310" spans="1:18" ht="17.399999999999999" hidden="1" x14ac:dyDescent="0.3">
      <c r="A310" s="22" t="s">
        <v>3495</v>
      </c>
      <c r="B310" s="13" t="s">
        <v>87</v>
      </c>
      <c r="C310" s="10" t="str">
        <f>VLOOKUP(B310,總表!$1:$1048576,2,0)</f>
        <v>高纖農廢發酵昆蟲協同分解與介質化應用</v>
      </c>
      <c r="D310" s="17" t="str">
        <f>VLOOKUP(B310,總表!$1:$1048576,4,0)</f>
        <v>永續發展農糧技術</v>
      </c>
      <c r="E310" s="16" t="str">
        <f>VLOOKUP(B310,總表!$1:$1048576,5,0)</f>
        <v>國中組</v>
      </c>
      <c r="F310" s="16" t="str">
        <f>VLOOKUP(B310,總表!$1:$1048576,3,0)</f>
        <v>雲林縣</v>
      </c>
      <c r="G310" s="16" t="str">
        <f>VLOOKUP(B310,總表!$1:$1048576,6,0)</f>
        <v>羅星皓</v>
      </c>
      <c r="H310" s="16" t="str">
        <f>VLOOKUP(B310,總表!$1:$1048576,7,0)</f>
        <v>雲林縣私立淵名國民中學</v>
      </c>
      <c r="I310" s="16" t="str">
        <f>VLOOKUP(B310,總表!$1:$1048576,8,0)</f>
        <v>林立宇</v>
      </c>
      <c r="J310" s="16" t="str">
        <f>VLOOKUP(B310,總表!$1:$1048576,9,0)</f>
        <v>雲林縣立石榴國民中學</v>
      </c>
      <c r="K310" s="16">
        <f>VLOOKUP(B310,總表!$1:$1048576,10,0)</f>
        <v>0</v>
      </c>
      <c r="L310" s="16">
        <f>VLOOKUP(B310,總表!$1:$1048576,11,0)</f>
        <v>0</v>
      </c>
      <c r="M310" s="16" t="str">
        <f>VLOOKUP(B310,總表!$1:$1048576,12,0)</f>
        <v>陳谹菲</v>
      </c>
      <c r="N310" s="16" t="str">
        <f>VLOOKUP(B310,總表!$1:$1048576,13,0)</f>
        <v>雲林縣私立正心高級中學（國中部）</v>
      </c>
      <c r="O310" s="16" t="str">
        <f>VLOOKUP(B310,總表!$1:$1048576,14,0)</f>
        <v>陳姿妙</v>
      </c>
      <c r="P310" s="16" t="str">
        <f>VLOOKUP(B310,總表!$1:$1048576,15,0)</f>
        <v>雲林縣私立淵明國民中學</v>
      </c>
      <c r="Q310" s="16" t="str">
        <f>VLOOKUP(B310,總表!$1:$1048576,16,0)</f>
        <v>陳少軍</v>
      </c>
      <c r="R310" s="16" t="str">
        <f>VLOOKUP(B310,總表!$1:$1048576,17,0)</f>
        <v>雲林縣 石榴國民中學</v>
      </c>
    </row>
    <row r="311" spans="1:18" ht="17.399999999999999" hidden="1" x14ac:dyDescent="0.3">
      <c r="A311" s="30" t="s">
        <v>3494</v>
      </c>
      <c r="B311" s="13" t="s">
        <v>18</v>
      </c>
      <c r="C311" s="10" t="str">
        <f>VLOOKUP(B311,總表!$1:$1048576,2,0)</f>
        <v>雙用途鳥類爬蟲類孵蛋器</v>
      </c>
      <c r="D311" s="17" t="str">
        <f>VLOOKUP(B311,總表!$1:$1048576,4,0)</f>
        <v>永續發展農糧技術</v>
      </c>
      <c r="E311" s="16" t="str">
        <f>VLOOKUP(B311,總表!$1:$1048576,5,0)</f>
        <v>國中組</v>
      </c>
      <c r="F311" s="16" t="str">
        <f>VLOOKUP(B311,總表!$1:$1048576,3,0)</f>
        <v>雲林縣</v>
      </c>
      <c r="G311" s="16" t="str">
        <f>VLOOKUP(B311,總表!$1:$1048576,6,0)</f>
        <v>陳垣心</v>
      </c>
      <c r="H311" s="16" t="str">
        <f>VLOOKUP(B311,總表!$1:$1048576,7,0)</f>
        <v>宜梧國中</v>
      </c>
      <c r="I311" s="16" t="str">
        <f>VLOOKUP(B311,總表!$1:$1048576,8,0)</f>
        <v xml:space="preserve"> 李湘淋</v>
      </c>
      <c r="J311" s="16" t="str">
        <f>VLOOKUP(B311,總表!$1:$1048576,9,0)</f>
        <v>宜梧國中</v>
      </c>
      <c r="K311" s="16" t="str">
        <f>VLOOKUP(B311,總表!$1:$1048576,10,0)</f>
        <v>曾霆宇</v>
      </c>
      <c r="L311" s="16" t="str">
        <f>VLOOKUP(B311,總表!$1:$1048576,11,0)</f>
        <v>宜梧國中</v>
      </c>
      <c r="M311" s="16" t="str">
        <f>VLOOKUP(B311,總表!$1:$1048576,12,0)</f>
        <v>陳尚民</v>
      </c>
      <c r="N311" s="16" t="str">
        <f>VLOOKUP(B311,總表!$1:$1048576,13,0)</f>
        <v>雲林縣立宜梧國中</v>
      </c>
      <c r="O311" s="16">
        <f>VLOOKUP(B311,總表!$1:$1048576,14,0)</f>
        <v>0</v>
      </c>
      <c r="P311" s="16">
        <f>VLOOKUP(B311,總表!$1:$1048576,15,0)</f>
        <v>0</v>
      </c>
      <c r="Q311" s="16">
        <f>VLOOKUP(B311,總表!$1:$1048576,16,0)</f>
        <v>0</v>
      </c>
      <c r="R311" s="16">
        <f>VLOOKUP(B311,總表!$1:$1048576,17,0)</f>
        <v>0</v>
      </c>
    </row>
    <row r="312" spans="1:18" ht="17.399999999999999" hidden="1" x14ac:dyDescent="0.3">
      <c r="A312" s="22" t="s">
        <v>3495</v>
      </c>
      <c r="B312" s="13" t="s">
        <v>183</v>
      </c>
      <c r="C312" s="10" t="str">
        <f>VLOOKUP(B312,總表!$1:$1048576,2,0)</f>
        <v xml:space="preserve"> 人格分析測試卡牌</v>
      </c>
      <c r="D312" s="18" t="str">
        <f>VLOOKUP(B312,總表!$1:$1048576,4,0)</f>
        <v>休閒與教育</v>
      </c>
      <c r="E312" s="16" t="str">
        <f>VLOOKUP(B312,總表!$1:$1048576,5,0)</f>
        <v>國中組</v>
      </c>
      <c r="F312" s="16" t="str">
        <f>VLOOKUP(B312,總表!$1:$1048576,3,0)</f>
        <v>雲林縣</v>
      </c>
      <c r="G312" s="16" t="str">
        <f>VLOOKUP(B312,總表!$1:$1048576,6,0)</f>
        <v>李威震</v>
      </c>
      <c r="H312" s="16" t="str">
        <f>VLOOKUP(B312,總表!$1:$1048576,7,0)</f>
        <v>宜梧國中</v>
      </c>
      <c r="I312" s="16" t="str">
        <f>VLOOKUP(B312,總表!$1:$1048576,8,0)</f>
        <v>曾泓源</v>
      </c>
      <c r="J312" s="16" t="str">
        <f>VLOOKUP(B312,總表!$1:$1048576,9,0)</f>
        <v>宜梧國中</v>
      </c>
      <c r="K312" s="16" t="str">
        <f>VLOOKUP(B312,總表!$1:$1048576,10,0)</f>
        <v>葉聖揚</v>
      </c>
      <c r="L312" s="16" t="str">
        <f>VLOOKUP(B312,總表!$1:$1048576,11,0)</f>
        <v>宜梧國中</v>
      </c>
      <c r="M312" s="16" t="str">
        <f>VLOOKUP(B312,總表!$1:$1048576,12,0)</f>
        <v>陳尚民</v>
      </c>
      <c r="N312" s="16" t="str">
        <f>VLOOKUP(B312,總表!$1:$1048576,13,0)</f>
        <v>雲林縣立宜梧國中</v>
      </c>
      <c r="O312" s="16">
        <f>VLOOKUP(B312,總表!$1:$1048576,14,0)</f>
        <v>0</v>
      </c>
      <c r="P312" s="16">
        <f>VLOOKUP(B312,總表!$1:$1048576,15,0)</f>
        <v>0</v>
      </c>
      <c r="Q312" s="16">
        <f>VLOOKUP(B312,總表!$1:$1048576,16,0)</f>
        <v>0</v>
      </c>
      <c r="R312" s="16">
        <f>VLOOKUP(B312,總表!$1:$1048576,17,0)</f>
        <v>0</v>
      </c>
    </row>
    <row r="313" spans="1:18" ht="17.399999999999999" hidden="1" x14ac:dyDescent="0.3">
      <c r="A313" s="22" t="s">
        <v>3495</v>
      </c>
      <c r="B313" s="13" t="s">
        <v>435</v>
      </c>
      <c r="C313" s="10" t="str">
        <f>VLOOKUP(B313,總表!$1:$1048576,2,0)</f>
        <v>火災逃生濾氣呼吸裝置</v>
      </c>
      <c r="D313" s="19" t="str">
        <f>VLOOKUP(B313,總表!$1:$1048576,4,0)</f>
        <v>災害管理與安全</v>
      </c>
      <c r="E313" s="16" t="str">
        <f>VLOOKUP(B313,總表!$1:$1048576,5,0)</f>
        <v>國中組</v>
      </c>
      <c r="F313" s="16" t="str">
        <f>VLOOKUP(B313,總表!$1:$1048576,3,0)</f>
        <v>雲林縣</v>
      </c>
      <c r="G313" s="16" t="str">
        <f>VLOOKUP(B313,總表!$1:$1048576,6,0)</f>
        <v>許彩依</v>
      </c>
      <c r="H313" s="16" t="str">
        <f>VLOOKUP(B313,總表!$1:$1048576,7,0)</f>
        <v>宜梧國中</v>
      </c>
      <c r="I313" s="16" t="str">
        <f>VLOOKUP(B313,總表!$1:$1048576,8,0)</f>
        <v>許儀蓁</v>
      </c>
      <c r="J313" s="16" t="str">
        <f>VLOOKUP(B313,總表!$1:$1048576,9,0)</f>
        <v>宜梧國中</v>
      </c>
      <c r="K313" s="16" t="str">
        <f>VLOOKUP(B313,總表!$1:$1048576,10,0)</f>
        <v>蔡佳靜</v>
      </c>
      <c r="L313" s="16" t="str">
        <f>VLOOKUP(B313,總表!$1:$1048576,11,0)</f>
        <v>宜梧國中</v>
      </c>
      <c r="M313" s="16" t="str">
        <f>VLOOKUP(B313,總表!$1:$1048576,12,0)</f>
        <v>陳尚民</v>
      </c>
      <c r="N313" s="16" t="str">
        <f>VLOOKUP(B313,總表!$1:$1048576,13,0)</f>
        <v>雲林縣立宜梧國中</v>
      </c>
      <c r="O313" s="16">
        <f>VLOOKUP(B313,總表!$1:$1048576,14,0)</f>
        <v>0</v>
      </c>
      <c r="P313" s="16">
        <f>VLOOKUP(B313,總表!$1:$1048576,15,0)</f>
        <v>0</v>
      </c>
      <c r="Q313" s="16">
        <f>VLOOKUP(B313,總表!$1:$1048576,16,0)</f>
        <v>0</v>
      </c>
      <c r="R313" s="16">
        <f>VLOOKUP(B313,總表!$1:$1048576,17,0)</f>
        <v>0</v>
      </c>
    </row>
    <row r="314" spans="1:18" ht="17.399999999999999" hidden="1" x14ac:dyDescent="0.3">
      <c r="A314" s="22" t="s">
        <v>3495</v>
      </c>
      <c r="B314" s="13" t="s">
        <v>440</v>
      </c>
      <c r="C314" s="10" t="str">
        <f>VLOOKUP(B314,總表!$1:$1048576,2,0)</f>
        <v>堰塞湖溢流預警系統</v>
      </c>
      <c r="D314" s="19" t="str">
        <f>VLOOKUP(B314,總表!$1:$1048576,4,0)</f>
        <v>災害管理與安全</v>
      </c>
      <c r="E314" s="16" t="str">
        <f>VLOOKUP(B314,總表!$1:$1048576,5,0)</f>
        <v>國中組</v>
      </c>
      <c r="F314" s="16" t="str">
        <f>VLOOKUP(B314,總表!$1:$1048576,3,0)</f>
        <v>雲林縣</v>
      </c>
      <c r="G314" s="16" t="str">
        <f>VLOOKUP(B314,總表!$1:$1048576,6,0)</f>
        <v>李俊逸</v>
      </c>
      <c r="H314" s="16" t="str">
        <f>VLOOKUP(B314,總表!$1:$1048576,7,0)</f>
        <v>宜梧國中</v>
      </c>
      <c r="I314" s="16" t="str">
        <f>VLOOKUP(B314,總表!$1:$1048576,8,0)</f>
        <v>陳竑甫</v>
      </c>
      <c r="J314" s="16" t="str">
        <f>VLOOKUP(B314,總表!$1:$1048576,9,0)</f>
        <v>宜梧國中</v>
      </c>
      <c r="K314" s="16" t="str">
        <f>VLOOKUP(B314,總表!$1:$1048576,10,0)</f>
        <v>馬士閎</v>
      </c>
      <c r="L314" s="16" t="str">
        <f>VLOOKUP(B314,總表!$1:$1048576,11,0)</f>
        <v>宜梧國中</v>
      </c>
      <c r="M314" s="16" t="str">
        <f>VLOOKUP(B314,總表!$1:$1048576,12,0)</f>
        <v>陳尚民</v>
      </c>
      <c r="N314" s="16" t="str">
        <f>VLOOKUP(B314,總表!$1:$1048576,13,0)</f>
        <v>雲林縣立宜梧國中</v>
      </c>
      <c r="O314" s="16">
        <f>VLOOKUP(B314,總表!$1:$1048576,14,0)</f>
        <v>0</v>
      </c>
      <c r="P314" s="16">
        <f>VLOOKUP(B314,總表!$1:$1048576,15,0)</f>
        <v>0</v>
      </c>
      <c r="Q314" s="16">
        <f>VLOOKUP(B314,總表!$1:$1048576,16,0)</f>
        <v>0</v>
      </c>
      <c r="R314" s="16">
        <f>VLOOKUP(B314,總表!$1:$1048576,17,0)</f>
        <v>0</v>
      </c>
    </row>
    <row r="315" spans="1:18" ht="17.399999999999999" hidden="1" x14ac:dyDescent="0.3">
      <c r="A315" s="25" t="s">
        <v>3492</v>
      </c>
      <c r="B315" s="13" t="s">
        <v>835</v>
      </c>
      <c r="C315" s="10" t="str">
        <f>VLOOKUP(B315,總表!$1:$1048576,2,0)</f>
        <v>音頻誘捕式太陽能蓄電捕蚊燈</v>
      </c>
      <c r="D315" s="16" t="str">
        <f>VLOOKUP(B315,總表!$1:$1048576,4,0)</f>
        <v>便利生活</v>
      </c>
      <c r="E315" s="16" t="str">
        <f>VLOOKUP(B315,總表!$1:$1048576,5,0)</f>
        <v>國中組</v>
      </c>
      <c r="F315" s="16" t="str">
        <f>VLOOKUP(B315,總表!$1:$1048576,3,0)</f>
        <v>雲林縣</v>
      </c>
      <c r="G315" s="16" t="str">
        <f>VLOOKUP(B315,總表!$1:$1048576,6,0)</f>
        <v>葉金玉</v>
      </c>
      <c r="H315" s="16" t="str">
        <f>VLOOKUP(B315,總表!$1:$1048576,7,0)</f>
        <v>宜梧國中</v>
      </c>
      <c r="I315" s="16" t="str">
        <f>VLOOKUP(B315,總表!$1:$1048576,8,0)</f>
        <v>李家和</v>
      </c>
      <c r="J315" s="16" t="str">
        <f>VLOOKUP(B315,總表!$1:$1048576,9,0)</f>
        <v>宜梧國中</v>
      </c>
      <c r="K315" s="16" t="str">
        <f>VLOOKUP(B315,總表!$1:$1048576,10,0)</f>
        <v>李百容</v>
      </c>
      <c r="L315" s="16" t="str">
        <f>VLOOKUP(B315,總表!$1:$1048576,11,0)</f>
        <v>宜梧國中</v>
      </c>
      <c r="M315" s="16" t="str">
        <f>VLOOKUP(B315,總表!$1:$1048576,12,0)</f>
        <v>陳尚民</v>
      </c>
      <c r="N315" s="16" t="str">
        <f>VLOOKUP(B315,總表!$1:$1048576,13,0)</f>
        <v>雲林縣立宜梧國中</v>
      </c>
      <c r="O315" s="16">
        <f>VLOOKUP(B315,總表!$1:$1048576,14,0)</f>
        <v>0</v>
      </c>
      <c r="P315" s="16">
        <f>VLOOKUP(B315,總表!$1:$1048576,15,0)</f>
        <v>0</v>
      </c>
      <c r="Q315" s="16">
        <f>VLOOKUP(B315,總表!$1:$1048576,16,0)</f>
        <v>0</v>
      </c>
      <c r="R315" s="16">
        <f>VLOOKUP(B315,總表!$1:$1048576,17,0)</f>
        <v>0</v>
      </c>
    </row>
    <row r="316" spans="1:18" ht="17.399999999999999" hidden="1" x14ac:dyDescent="0.3">
      <c r="A316" s="30" t="s">
        <v>3494</v>
      </c>
      <c r="B316" s="13" t="s">
        <v>840</v>
      </c>
      <c r="C316" s="10" t="str">
        <f>VLOOKUP(B316,總表!$1:$1048576,2,0)</f>
        <v>智能型晾衣架</v>
      </c>
      <c r="D316" s="16" t="str">
        <f>VLOOKUP(B316,總表!$1:$1048576,4,0)</f>
        <v>便利生活</v>
      </c>
      <c r="E316" s="16" t="str">
        <f>VLOOKUP(B316,總表!$1:$1048576,5,0)</f>
        <v>國中組</v>
      </c>
      <c r="F316" s="16" t="str">
        <f>VLOOKUP(B316,總表!$1:$1048576,3,0)</f>
        <v>雲林縣</v>
      </c>
      <c r="G316" s="16" t="str">
        <f>VLOOKUP(B316,總表!$1:$1048576,6,0)</f>
        <v>吳心彤</v>
      </c>
      <c r="H316" s="16" t="str">
        <f>VLOOKUP(B316,總表!$1:$1048576,7,0)</f>
        <v>宜梧國中</v>
      </c>
      <c r="I316" s="16" t="str">
        <f>VLOOKUP(B316,總表!$1:$1048576,8,0)</f>
        <v>陳仁安</v>
      </c>
      <c r="J316" s="16" t="str">
        <f>VLOOKUP(B316,總表!$1:$1048576,9,0)</f>
        <v>宜梧國中</v>
      </c>
      <c r="K316" s="16" t="str">
        <f>VLOOKUP(B316,總表!$1:$1048576,10,0)</f>
        <v>程元泓</v>
      </c>
      <c r="L316" s="16" t="str">
        <f>VLOOKUP(B316,總表!$1:$1048576,11,0)</f>
        <v>宜梧國中</v>
      </c>
      <c r="M316" s="16" t="str">
        <f>VLOOKUP(B316,總表!$1:$1048576,12,0)</f>
        <v>陳尚民</v>
      </c>
      <c r="N316" s="16" t="str">
        <f>VLOOKUP(B316,總表!$1:$1048576,13,0)</f>
        <v>雲林縣立宜梧國中</v>
      </c>
      <c r="O316" s="16">
        <f>VLOOKUP(B316,總表!$1:$1048576,14,0)</f>
        <v>0</v>
      </c>
      <c r="P316" s="16">
        <f>VLOOKUP(B316,總表!$1:$1048576,15,0)</f>
        <v>0</v>
      </c>
      <c r="Q316" s="16">
        <f>VLOOKUP(B316,總表!$1:$1048576,16,0)</f>
        <v>0</v>
      </c>
      <c r="R316" s="16">
        <f>VLOOKUP(B316,總表!$1:$1048576,17,0)</f>
        <v>0</v>
      </c>
    </row>
    <row r="317" spans="1:18" ht="17.399999999999999" hidden="1" x14ac:dyDescent="0.3">
      <c r="A317" s="22" t="s">
        <v>3495</v>
      </c>
      <c r="B317" s="13" t="s">
        <v>1155</v>
      </c>
      <c r="C317" s="10" t="str">
        <f>VLOOKUP(B317,總表!$1:$1048576,2,0)</f>
        <v>水中垃圾收集船</v>
      </c>
      <c r="D317" s="21" t="str">
        <f>VLOOKUP(B317,總表!$1:$1048576,4,0)</f>
        <v>前瞻/工業設計技術</v>
      </c>
      <c r="E317" s="16" t="str">
        <f>VLOOKUP(B317,總表!$1:$1048576,5,0)</f>
        <v>國中組</v>
      </c>
      <c r="F317" s="16" t="str">
        <f>VLOOKUP(B317,總表!$1:$1048576,3,0)</f>
        <v>雲林縣</v>
      </c>
      <c r="G317" s="16" t="str">
        <f>VLOOKUP(B317,總表!$1:$1048576,6,0)</f>
        <v>黃怡甄</v>
      </c>
      <c r="H317" s="16" t="str">
        <f>VLOOKUP(B317,總表!$1:$1048576,7,0)</f>
        <v>宜梧國中</v>
      </c>
      <c r="I317" s="16" t="str">
        <f>VLOOKUP(B317,總表!$1:$1048576,8,0)</f>
        <v>吳咨言</v>
      </c>
      <c r="J317" s="16" t="str">
        <f>VLOOKUP(B317,總表!$1:$1048576,9,0)</f>
        <v>宜梧國中</v>
      </c>
      <c r="K317" s="16" t="str">
        <f>VLOOKUP(B317,總表!$1:$1048576,10,0)</f>
        <v>陳勇霖</v>
      </c>
      <c r="L317" s="16" t="str">
        <f>VLOOKUP(B317,總表!$1:$1048576,11,0)</f>
        <v>宜梧國中</v>
      </c>
      <c r="M317" s="16" t="str">
        <f>VLOOKUP(B317,總表!$1:$1048576,12,0)</f>
        <v>陳尚民</v>
      </c>
      <c r="N317" s="16" t="str">
        <f>VLOOKUP(B317,總表!$1:$1048576,13,0)</f>
        <v>雲林縣立宜梧國中</v>
      </c>
      <c r="O317" s="16">
        <f>VLOOKUP(B317,總表!$1:$1048576,14,0)</f>
        <v>0</v>
      </c>
      <c r="P317" s="16">
        <f>VLOOKUP(B317,總表!$1:$1048576,15,0)</f>
        <v>0</v>
      </c>
      <c r="Q317" s="16">
        <f>VLOOKUP(B317,總表!$1:$1048576,16,0)</f>
        <v>0</v>
      </c>
      <c r="R317" s="16">
        <f>VLOOKUP(B317,總表!$1:$1048576,17,0)</f>
        <v>0</v>
      </c>
    </row>
    <row r="318" spans="1:18" ht="17.399999999999999" hidden="1" x14ac:dyDescent="0.3">
      <c r="A318" s="22" t="s">
        <v>3495</v>
      </c>
      <c r="B318" s="13" t="s">
        <v>1160</v>
      </c>
      <c r="C318" s="10" t="str">
        <f>VLOOKUP(B318,總表!$1:$1048576,2,0)</f>
        <v>溼地微生物燃料電池</v>
      </c>
      <c r="D318" s="21" t="str">
        <f>VLOOKUP(B318,總表!$1:$1048576,4,0)</f>
        <v>前瞻/工業設計技術</v>
      </c>
      <c r="E318" s="16" t="str">
        <f>VLOOKUP(B318,總表!$1:$1048576,5,0)</f>
        <v>國中組</v>
      </c>
      <c r="F318" s="16" t="str">
        <f>VLOOKUP(B318,總表!$1:$1048576,3,0)</f>
        <v>雲林縣</v>
      </c>
      <c r="G318" s="16" t="str">
        <f>VLOOKUP(B318,總表!$1:$1048576,6,0)</f>
        <v>鄭沛欣</v>
      </c>
      <c r="H318" s="16" t="str">
        <f>VLOOKUP(B318,總表!$1:$1048576,7,0)</f>
        <v>宜梧國中</v>
      </c>
      <c r="I318" s="16" t="str">
        <f>VLOOKUP(B318,總表!$1:$1048576,8,0)</f>
        <v>李柏峻</v>
      </c>
      <c r="J318" s="16" t="str">
        <f>VLOOKUP(B318,總表!$1:$1048576,9,0)</f>
        <v>宜梧國中</v>
      </c>
      <c r="K318" s="16" t="str">
        <f>VLOOKUP(B318,總表!$1:$1048576,10,0)</f>
        <v>李祐丞</v>
      </c>
      <c r="L318" s="16" t="str">
        <f>VLOOKUP(B318,總表!$1:$1048576,11,0)</f>
        <v>宜梧國中</v>
      </c>
      <c r="M318" s="16" t="str">
        <f>VLOOKUP(B318,總表!$1:$1048576,12,0)</f>
        <v>陳尚民</v>
      </c>
      <c r="N318" s="16" t="str">
        <f>VLOOKUP(B318,總表!$1:$1048576,13,0)</f>
        <v>雲林縣立宜梧國中</v>
      </c>
      <c r="O318" s="16">
        <f>VLOOKUP(B318,總表!$1:$1048576,14,0)</f>
        <v>0</v>
      </c>
      <c r="P318" s="16">
        <f>VLOOKUP(B318,總表!$1:$1048576,15,0)</f>
        <v>0</v>
      </c>
      <c r="Q318" s="16">
        <f>VLOOKUP(B318,總表!$1:$1048576,16,0)</f>
        <v>0</v>
      </c>
      <c r="R318" s="16">
        <f>VLOOKUP(B318,總表!$1:$1048576,17,0)</f>
        <v>0</v>
      </c>
    </row>
    <row r="319" spans="1:18" ht="17.399999999999999" hidden="1" x14ac:dyDescent="0.3">
      <c r="A319" s="28" t="s">
        <v>3493</v>
      </c>
      <c r="B319" s="13" t="s">
        <v>1190</v>
      </c>
      <c r="C319" s="10" t="str">
        <f>VLOOKUP(B319,總表!$1:$1048576,2,0)</f>
        <v>智慧雙控制離心式無段變速微水力發電系統</v>
      </c>
      <c r="D319" s="21" t="str">
        <f>VLOOKUP(B319,總表!$1:$1048576,4,0)</f>
        <v>前瞻/工業設計技術</v>
      </c>
      <c r="E319" s="16" t="str">
        <f>VLOOKUP(B319,總表!$1:$1048576,5,0)</f>
        <v>國中組</v>
      </c>
      <c r="F319" s="16" t="str">
        <f>VLOOKUP(B319,總表!$1:$1048576,3,0)</f>
        <v>雲林縣</v>
      </c>
      <c r="G319" s="16" t="str">
        <f>VLOOKUP(B319,總表!$1:$1048576,6,0)</f>
        <v>鍾苡梣</v>
      </c>
      <c r="H319" s="16" t="str">
        <f>VLOOKUP(B319,總表!$1:$1048576,7,0)</f>
        <v>雲林縣私立正心高級中學（國中部）</v>
      </c>
      <c r="I319" s="16" t="str">
        <f>VLOOKUP(B319,總表!$1:$1048576,8,0)</f>
        <v>周姿妍</v>
      </c>
      <c r="J319" s="16" t="str">
        <f>VLOOKUP(B319,總表!$1:$1048576,9,0)</f>
        <v>雲林縣私立正心高級中學（國中部）</v>
      </c>
      <c r="K319" s="16">
        <f>VLOOKUP(B319,總表!$1:$1048576,10,0)</f>
        <v>0</v>
      </c>
      <c r="L319" s="16">
        <f>VLOOKUP(B319,總表!$1:$1048576,11,0)</f>
        <v>0</v>
      </c>
      <c r="M319" s="16" t="str">
        <f>VLOOKUP(B319,總表!$1:$1048576,12,0)</f>
        <v>陳谹菲</v>
      </c>
      <c r="N319" s="16" t="str">
        <f>VLOOKUP(B319,總表!$1:$1048576,13,0)</f>
        <v>雲林縣私立正心高級中學（國中部）</v>
      </c>
      <c r="O319" s="16" t="str">
        <f>VLOOKUP(B319,總表!$1:$1048576,14,0)</f>
        <v>劉家齊</v>
      </c>
      <c r="P319" s="16" t="str">
        <f>VLOOKUP(B319,總表!$1:$1048576,15,0)</f>
        <v>正心中學</v>
      </c>
      <c r="Q319" s="16">
        <f>VLOOKUP(B319,總表!$1:$1048576,16,0)</f>
        <v>0</v>
      </c>
      <c r="R319" s="16">
        <f>VLOOKUP(B319,總表!$1:$1048576,17,0)</f>
        <v>0</v>
      </c>
    </row>
    <row r="320" spans="1:18" ht="17.399999999999999" hidden="1" x14ac:dyDescent="0.3">
      <c r="A320" s="28" t="s">
        <v>3493</v>
      </c>
      <c r="B320" s="13" t="s">
        <v>2920</v>
      </c>
      <c r="C320" s="10" t="str">
        <f>VLOOKUP(B320,總表!$1:$1048576,2,0)</f>
        <v>五感學習之互動式海洋教育遊戲組</v>
      </c>
      <c r="D320" s="18" t="str">
        <f>VLOOKUP(B320,總表!$1:$1048576,4,0)</f>
        <v>休閒與教育</v>
      </c>
      <c r="E320" s="16" t="str">
        <f>VLOOKUP(B320,總表!$1:$1048576,5,0)</f>
        <v>高中職組</v>
      </c>
      <c r="F320" s="16" t="str">
        <f>VLOOKUP(B320,總表!$1:$1048576,3,0)</f>
        <v>新北市</v>
      </c>
      <c r="G320" s="16" t="str">
        <f>VLOOKUP(B320,總表!$1:$1048576,6,0)</f>
        <v>陳溫雄</v>
      </c>
      <c r="H320" s="16" t="str">
        <f>VLOOKUP(B320,總表!$1:$1048576,7,0)</f>
        <v>國立華僑高級中等學校</v>
      </c>
      <c r="I320" s="16" t="str">
        <f>VLOOKUP(B320,總表!$1:$1048576,8,0)</f>
        <v>蘇妍安</v>
      </c>
      <c r="J320" s="16" t="str">
        <f>VLOOKUP(B320,總表!$1:$1048576,9,0)</f>
        <v>國立華僑高級中等學校</v>
      </c>
      <c r="K320" s="16" t="str">
        <f>VLOOKUP(B320,總表!$1:$1048576,10,0)</f>
        <v>蘇佳佳</v>
      </c>
      <c r="L320" s="16" t="str">
        <f>VLOOKUP(B320,總表!$1:$1048576,11,0)</f>
        <v>國立華僑高級中等學校</v>
      </c>
      <c r="M320" s="16" t="str">
        <f>VLOOKUP(B320,總表!$1:$1048576,12,0)</f>
        <v>連佑阡</v>
      </c>
      <c r="N320" s="16" t="str">
        <f>VLOOKUP(B320,總表!$1:$1048576,13,0)</f>
        <v>華僑高級中等學校</v>
      </c>
      <c r="O320" s="16">
        <f>VLOOKUP(B320,總表!$1:$1048576,14,0)</f>
        <v>0</v>
      </c>
      <c r="P320" s="16">
        <f>VLOOKUP(B320,總表!$1:$1048576,15,0)</f>
        <v>0</v>
      </c>
      <c r="Q320" s="16">
        <f>VLOOKUP(B320,總表!$1:$1048576,16,0)</f>
        <v>0</v>
      </c>
      <c r="R320" s="16">
        <f>VLOOKUP(B320,總表!$1:$1048576,17,0)</f>
        <v>0</v>
      </c>
    </row>
    <row r="321" spans="1:18" ht="17.399999999999999" hidden="1" x14ac:dyDescent="0.3">
      <c r="A321" s="22" t="s">
        <v>3495</v>
      </c>
      <c r="B321" s="13" t="s">
        <v>3055</v>
      </c>
      <c r="C321" s="10" t="str">
        <f>VLOOKUP(B321,總表!$1:$1048576,2,0)</f>
        <v>堆高機貨叉安全裝置</v>
      </c>
      <c r="D321" s="19" t="str">
        <f>VLOOKUP(B321,總表!$1:$1048576,4,0)</f>
        <v>災害管理與安全</v>
      </c>
      <c r="E321" s="16" t="str">
        <f>VLOOKUP(B321,總表!$1:$1048576,5,0)</f>
        <v>高中職組</v>
      </c>
      <c r="F321" s="16" t="str">
        <f>VLOOKUP(B321,總表!$1:$1048576,3,0)</f>
        <v>新北市</v>
      </c>
      <c r="G321" s="16" t="str">
        <f>VLOOKUP(B321,總表!$1:$1048576,6,0)</f>
        <v>吳昺葦</v>
      </c>
      <c r="H321" s="16" t="str">
        <f>VLOOKUP(B321,總表!$1:$1048576,7,0)</f>
        <v>新北市南山高級中學</v>
      </c>
      <c r="I321" s="16" t="str">
        <f>VLOOKUP(B321,總表!$1:$1048576,8,0)</f>
        <v>林柏志</v>
      </c>
      <c r="J321" s="16" t="str">
        <f>VLOOKUP(B321,總表!$1:$1048576,9,0)</f>
        <v>新北市南山高級中學</v>
      </c>
      <c r="K321" s="16">
        <f>VLOOKUP(B321,總表!$1:$1048576,10,0)</f>
        <v>0</v>
      </c>
      <c r="L321" s="16">
        <f>VLOOKUP(B321,總表!$1:$1048576,11,0)</f>
        <v>0</v>
      </c>
      <c r="M321" s="16" t="str">
        <f>VLOOKUP(B321,總表!$1:$1048576,12,0)</f>
        <v>張文昇</v>
      </c>
      <c r="N321" s="16" t="str">
        <f>VLOOKUP(B321,總表!$1:$1048576,13,0)</f>
        <v>新北市南山高級中學</v>
      </c>
      <c r="O321" s="16">
        <f>VLOOKUP(B321,總表!$1:$1048576,14,0)</f>
        <v>0</v>
      </c>
      <c r="P321" s="16">
        <f>VLOOKUP(B321,總表!$1:$1048576,15,0)</f>
        <v>0</v>
      </c>
      <c r="Q321" s="16">
        <f>VLOOKUP(B321,總表!$1:$1048576,16,0)</f>
        <v>0</v>
      </c>
      <c r="R321" s="16">
        <f>VLOOKUP(B321,總表!$1:$1048576,17,0)</f>
        <v>0</v>
      </c>
    </row>
    <row r="322" spans="1:18" ht="17.399999999999999" hidden="1" x14ac:dyDescent="0.3">
      <c r="A322" s="22" t="s">
        <v>3495</v>
      </c>
      <c r="B322" s="13" t="s">
        <v>3050</v>
      </c>
      <c r="C322" s="10" t="str">
        <f>VLOOKUP(B322,總表!$1:$1048576,2,0)</f>
        <v>行人安全穿越斑馬線顯示系統</v>
      </c>
      <c r="D322" s="19" t="str">
        <f>VLOOKUP(B322,總表!$1:$1048576,4,0)</f>
        <v>災害管理與安全</v>
      </c>
      <c r="E322" s="16" t="str">
        <f>VLOOKUP(B322,總表!$1:$1048576,5,0)</f>
        <v>高中職組</v>
      </c>
      <c r="F322" s="16" t="str">
        <f>VLOOKUP(B322,總表!$1:$1048576,3,0)</f>
        <v>新北市</v>
      </c>
      <c r="G322" s="16" t="str">
        <f>VLOOKUP(B322,總表!$1:$1048576,6,0)</f>
        <v>曹子謙</v>
      </c>
      <c r="H322" s="16" t="str">
        <f>VLOOKUP(B322,總表!$1:$1048576,7,0)</f>
        <v>新北市南山高級中學</v>
      </c>
      <c r="I322" s="16" t="str">
        <f>VLOOKUP(B322,總表!$1:$1048576,8,0)</f>
        <v>林旻慶</v>
      </c>
      <c r="J322" s="16" t="str">
        <f>VLOOKUP(B322,總表!$1:$1048576,9,0)</f>
        <v>新北市南山高級中學</v>
      </c>
      <c r="K322" s="16" t="str">
        <f>VLOOKUP(B322,總表!$1:$1048576,10,0)</f>
        <v>劉孟愷</v>
      </c>
      <c r="L322" s="16" t="str">
        <f>VLOOKUP(B322,總表!$1:$1048576,11,0)</f>
        <v>新北市南山高級中學</v>
      </c>
      <c r="M322" s="16" t="str">
        <f>VLOOKUP(B322,總表!$1:$1048576,12,0)</f>
        <v>張文昇</v>
      </c>
      <c r="N322" s="16" t="str">
        <f>VLOOKUP(B322,總表!$1:$1048576,13,0)</f>
        <v>新北市南山高級中學</v>
      </c>
      <c r="O322" s="16">
        <f>VLOOKUP(B322,總表!$1:$1048576,14,0)</f>
        <v>0</v>
      </c>
      <c r="P322" s="16">
        <f>VLOOKUP(B322,總表!$1:$1048576,15,0)</f>
        <v>0</v>
      </c>
      <c r="Q322" s="16">
        <f>VLOOKUP(B322,總表!$1:$1048576,16,0)</f>
        <v>0</v>
      </c>
      <c r="R322" s="16">
        <f>VLOOKUP(B322,總表!$1:$1048576,17,0)</f>
        <v>0</v>
      </c>
    </row>
    <row r="323" spans="1:18" ht="17.399999999999999" hidden="1" x14ac:dyDescent="0.3">
      <c r="A323" s="25" t="s">
        <v>3492</v>
      </c>
      <c r="B323" s="13" t="s">
        <v>2981</v>
      </c>
      <c r="C323" s="10" t="str">
        <f>VLOOKUP(B323,總表!$1:$1048576,2,0)</f>
        <v>光學雷達與影像辨識技術之行車危險偵測系統</v>
      </c>
      <c r="D323" s="19" t="str">
        <f>VLOOKUP(B323,總表!$1:$1048576,4,0)</f>
        <v>災害管理與安全</v>
      </c>
      <c r="E323" s="16" t="str">
        <f>VLOOKUP(B323,總表!$1:$1048576,5,0)</f>
        <v>高中職組</v>
      </c>
      <c r="F323" s="16" t="str">
        <f>VLOOKUP(B323,總表!$1:$1048576,3,0)</f>
        <v>新北市</v>
      </c>
      <c r="G323" s="16" t="str">
        <f>VLOOKUP(B323,總表!$1:$1048576,6,0)</f>
        <v>林品亮</v>
      </c>
      <c r="H323" s="16" t="str">
        <f>VLOOKUP(B323,總表!$1:$1048576,7,0)</f>
        <v>淡水商工/控制科</v>
      </c>
      <c r="I323" s="16" t="str">
        <f>VLOOKUP(B323,總表!$1:$1048576,8,0)</f>
        <v>黃迦密</v>
      </c>
      <c r="J323" s="16" t="str">
        <f>VLOOKUP(B323,總表!$1:$1048576,9,0)</f>
        <v>淡水商工</v>
      </c>
      <c r="K323" s="16">
        <f>VLOOKUP(B323,總表!$1:$1048576,10,0)</f>
        <v>0</v>
      </c>
      <c r="L323" s="16">
        <f>VLOOKUP(B323,總表!$1:$1048576,11,0)</f>
        <v>0</v>
      </c>
      <c r="M323" s="16" t="str">
        <f>VLOOKUP(B323,總表!$1:$1048576,12,0)</f>
        <v>施至舜</v>
      </c>
      <c r="N323" s="16" t="str">
        <f>VLOOKUP(B323,總表!$1:$1048576,13,0)</f>
        <v>淡水商工/控制科</v>
      </c>
      <c r="O323" s="16">
        <f>VLOOKUP(B323,總表!$1:$1048576,14,0)</f>
        <v>0</v>
      </c>
      <c r="P323" s="16">
        <f>VLOOKUP(B323,總表!$1:$1048576,15,0)</f>
        <v>0</v>
      </c>
      <c r="Q323" s="16">
        <f>VLOOKUP(B323,總表!$1:$1048576,16,0)</f>
        <v>0</v>
      </c>
      <c r="R323" s="16">
        <f>VLOOKUP(B323,總表!$1:$1048576,17,0)</f>
        <v>0</v>
      </c>
    </row>
    <row r="324" spans="1:18" ht="17.399999999999999" hidden="1" x14ac:dyDescent="0.3">
      <c r="A324" s="22" t="s">
        <v>3495</v>
      </c>
      <c r="B324" s="13" t="s">
        <v>3330</v>
      </c>
      <c r="C324" s="10" t="str">
        <f>VLOOKUP(B324,總表!$1:$1048576,2,0)</f>
        <v>變形收納盒</v>
      </c>
      <c r="D324" s="16" t="str">
        <f>VLOOKUP(B324,總表!$1:$1048576,4,0)</f>
        <v>便利生活</v>
      </c>
      <c r="E324" s="16" t="str">
        <f>VLOOKUP(B324,總表!$1:$1048576,5,0)</f>
        <v>高中職組</v>
      </c>
      <c r="F324" s="16" t="str">
        <f>VLOOKUP(B324,總表!$1:$1048576,3,0)</f>
        <v>新北市</v>
      </c>
      <c r="G324" s="16" t="str">
        <f>VLOOKUP(B324,總表!$1:$1048576,6,0)</f>
        <v>陳奕穎</v>
      </c>
      <c r="H324" s="16" t="str">
        <f>VLOOKUP(B324,總表!$1:$1048576,7,0)</f>
        <v>新北市南山高級中學</v>
      </c>
      <c r="I324" s="16" t="str">
        <f>VLOOKUP(B324,總表!$1:$1048576,8,0)</f>
        <v>張庭甄</v>
      </c>
      <c r="J324" s="16" t="str">
        <f>VLOOKUP(B324,總表!$1:$1048576,9,0)</f>
        <v>新北市南山高級中學</v>
      </c>
      <c r="K324" s="16" t="str">
        <f>VLOOKUP(B324,總表!$1:$1048576,10,0)</f>
        <v>王奕淳</v>
      </c>
      <c r="L324" s="16" t="str">
        <f>VLOOKUP(B324,總表!$1:$1048576,11,0)</f>
        <v>新北市南山高級中學</v>
      </c>
      <c r="M324" s="16" t="str">
        <f>VLOOKUP(B324,總表!$1:$1048576,12,0)</f>
        <v>張文昇</v>
      </c>
      <c r="N324" s="16" t="str">
        <f>VLOOKUP(B324,總表!$1:$1048576,13,0)</f>
        <v>新北市南山高級中學</v>
      </c>
      <c r="O324" s="16">
        <f>VLOOKUP(B324,總表!$1:$1048576,14,0)</f>
        <v>0</v>
      </c>
      <c r="P324" s="16">
        <f>VLOOKUP(B324,總表!$1:$1048576,15,0)</f>
        <v>0</v>
      </c>
      <c r="Q324" s="16">
        <f>VLOOKUP(B324,總表!$1:$1048576,16,0)</f>
        <v>0</v>
      </c>
      <c r="R324" s="16">
        <f>VLOOKUP(B324,總表!$1:$1048576,17,0)</f>
        <v>0</v>
      </c>
    </row>
    <row r="325" spans="1:18" ht="17.399999999999999" hidden="1" x14ac:dyDescent="0.3">
      <c r="A325" s="22" t="s">
        <v>3495</v>
      </c>
      <c r="B325" s="13" t="s">
        <v>3369</v>
      </c>
      <c r="C325" s="10" t="str">
        <f>VLOOKUP(B325,總表!$1:$1048576,2,0)</f>
        <v>多功能創新分規</v>
      </c>
      <c r="D325" s="16" t="str">
        <f>VLOOKUP(B325,總表!$1:$1048576,4,0)</f>
        <v>便利生活</v>
      </c>
      <c r="E325" s="16" t="str">
        <f>VLOOKUP(B325,總表!$1:$1048576,5,0)</f>
        <v>高中職組</v>
      </c>
      <c r="F325" s="16" t="str">
        <f>VLOOKUP(B325,總表!$1:$1048576,3,0)</f>
        <v>新北市</v>
      </c>
      <c r="G325" s="16" t="str">
        <f>VLOOKUP(B325,總表!$1:$1048576,6,0)</f>
        <v>李佳珅</v>
      </c>
      <c r="H325" s="16" t="str">
        <f>VLOOKUP(B325,總表!$1:$1048576,7,0)</f>
        <v>三重商工製圖科</v>
      </c>
      <c r="I325" s="16" t="str">
        <f>VLOOKUP(B325,總表!$1:$1048576,8,0)</f>
        <v>程家豪</v>
      </c>
      <c r="J325" s="16" t="str">
        <f>VLOOKUP(B325,總表!$1:$1048576,9,0)</f>
        <v>三重商工製圖科</v>
      </c>
      <c r="K325" s="16" t="str">
        <f>VLOOKUP(B325,總表!$1:$1048576,10,0)</f>
        <v>顏子硯</v>
      </c>
      <c r="L325" s="16" t="str">
        <f>VLOOKUP(B325,總表!$1:$1048576,11,0)</f>
        <v>三重商工製圖科</v>
      </c>
      <c r="M325" s="16" t="str">
        <f>VLOOKUP(B325,總表!$1:$1048576,12,0)</f>
        <v>張桂瑛</v>
      </c>
      <c r="N325" s="16" t="str">
        <f>VLOOKUP(B325,總表!$1:$1048576,13,0)</f>
        <v>新北市立三重高級商工職業學校</v>
      </c>
      <c r="O325" s="16" t="str">
        <f>VLOOKUP(B325,總表!$1:$1048576,14,0)</f>
        <v>陳姿穎</v>
      </c>
      <c r="P325" s="16" t="str">
        <f>VLOOKUP(B325,總表!$1:$1048576,15,0)</f>
        <v>新北市立三重高級商工職業學校</v>
      </c>
      <c r="Q325" s="16" t="str">
        <f>VLOOKUP(B325,總表!$1:$1048576,16,0)</f>
        <v>魏立揚</v>
      </c>
      <c r="R325" s="16" t="str">
        <f>VLOOKUP(B325,總表!$1:$1048576,17,0)</f>
        <v>新北市立三重高級商工職業學校</v>
      </c>
    </row>
    <row r="326" spans="1:18" ht="17.399999999999999" hidden="1" x14ac:dyDescent="0.3">
      <c r="A326" s="22" t="s">
        <v>3495</v>
      </c>
      <c r="B326" s="13" t="s">
        <v>3300</v>
      </c>
      <c r="C326" s="10" t="str">
        <f>VLOOKUP(B326,總表!$1:$1048576,2,0)</f>
        <v>書跡慧眼</v>
      </c>
      <c r="D326" s="16" t="str">
        <f>VLOOKUP(B326,總表!$1:$1048576,4,0)</f>
        <v>便利生活</v>
      </c>
      <c r="E326" s="16" t="str">
        <f>VLOOKUP(B326,總表!$1:$1048576,5,0)</f>
        <v>高中職組</v>
      </c>
      <c r="F326" s="16" t="str">
        <f>VLOOKUP(B326,總表!$1:$1048576,3,0)</f>
        <v>新北市</v>
      </c>
      <c r="G326" s="16" t="str">
        <f>VLOOKUP(B326,總表!$1:$1048576,6,0)</f>
        <v>黃廷曜</v>
      </c>
      <c r="H326" s="16" t="str">
        <f>VLOOKUP(B326,總表!$1:$1048576,7,0)</f>
        <v>康橋國際學校秀岡校區</v>
      </c>
      <c r="I326" s="16">
        <f>VLOOKUP(B326,總表!$1:$1048576,8,0)</f>
        <v>0</v>
      </c>
      <c r="J326" s="16">
        <f>VLOOKUP(B326,總表!$1:$1048576,9,0)</f>
        <v>0</v>
      </c>
      <c r="K326" s="16">
        <f>VLOOKUP(B326,總表!$1:$1048576,10,0)</f>
        <v>0</v>
      </c>
      <c r="L326" s="16">
        <f>VLOOKUP(B326,總表!$1:$1048576,11,0)</f>
        <v>0</v>
      </c>
      <c r="M326" s="16" t="str">
        <f>VLOOKUP(B326,總表!$1:$1048576,12,0)</f>
        <v>吳惠菁</v>
      </c>
      <c r="N326" s="16" t="str">
        <f>VLOOKUP(B326,總表!$1:$1048576,13,0)</f>
        <v>新北市康橋高中</v>
      </c>
      <c r="O326" s="16">
        <f>VLOOKUP(B326,總表!$1:$1048576,14,0)</f>
        <v>0</v>
      </c>
      <c r="P326" s="16">
        <f>VLOOKUP(B326,總表!$1:$1048576,15,0)</f>
        <v>0</v>
      </c>
      <c r="Q326" s="16">
        <f>VLOOKUP(B326,總表!$1:$1048576,16,0)</f>
        <v>0</v>
      </c>
      <c r="R326" s="16">
        <f>VLOOKUP(B326,總表!$1:$1048576,17,0)</f>
        <v>0</v>
      </c>
    </row>
    <row r="327" spans="1:18" ht="17.399999999999999" hidden="1" x14ac:dyDescent="0.3">
      <c r="A327" s="22" t="s">
        <v>3495</v>
      </c>
      <c r="B327" s="13" t="s">
        <v>3363</v>
      </c>
      <c r="C327" s="10" t="str">
        <f>VLOOKUP(B327,總表!$1:$1048576,2,0)</f>
        <v>創新等角繪製角度尺規</v>
      </c>
      <c r="D327" s="16" t="str">
        <f>VLOOKUP(B327,總表!$1:$1048576,4,0)</f>
        <v>便利生活</v>
      </c>
      <c r="E327" s="16" t="str">
        <f>VLOOKUP(B327,總表!$1:$1048576,5,0)</f>
        <v>高中職組</v>
      </c>
      <c r="F327" s="16" t="str">
        <f>VLOOKUP(B327,總表!$1:$1048576,3,0)</f>
        <v>新北市</v>
      </c>
      <c r="G327" s="16" t="str">
        <f>VLOOKUP(B327,總表!$1:$1048576,6,0)</f>
        <v>張博伃</v>
      </c>
      <c r="H327" s="16" t="str">
        <f>VLOOKUP(B327,總表!$1:$1048576,7,0)</f>
        <v>三重商工製圖科</v>
      </c>
      <c r="I327" s="16" t="str">
        <f>VLOOKUP(B327,總表!$1:$1048576,8,0)</f>
        <v>陳子庭</v>
      </c>
      <c r="J327" s="16" t="str">
        <f>VLOOKUP(B327,總表!$1:$1048576,9,0)</f>
        <v>三重商工製圖科</v>
      </c>
      <c r="K327" s="16" t="str">
        <f>VLOOKUP(B327,總表!$1:$1048576,10,0)</f>
        <v>王湘晴</v>
      </c>
      <c r="L327" s="16" t="str">
        <f>VLOOKUP(B327,總表!$1:$1048576,11,0)</f>
        <v>三重商工製圖科</v>
      </c>
      <c r="M327" s="16" t="str">
        <f>VLOOKUP(B327,總表!$1:$1048576,12,0)</f>
        <v>陳姿穎</v>
      </c>
      <c r="N327" s="16" t="str">
        <f>VLOOKUP(B327,總表!$1:$1048576,13,0)</f>
        <v>新北市立三重高級商工職業學校</v>
      </c>
      <c r="O327" s="16" t="str">
        <f>VLOOKUP(B327,總表!$1:$1048576,14,0)</f>
        <v>張桂瑛</v>
      </c>
      <c r="P327" s="16" t="str">
        <f>VLOOKUP(B327,總表!$1:$1048576,15,0)</f>
        <v>新北市立三重高級商工職業學校</v>
      </c>
      <c r="Q327" s="16">
        <f>VLOOKUP(B327,總表!$1:$1048576,16,0)</f>
        <v>0</v>
      </c>
      <c r="R327" s="16">
        <f>VLOOKUP(B327,總表!$1:$1048576,17,0)</f>
        <v>0</v>
      </c>
    </row>
    <row r="328" spans="1:18" ht="17.399999999999999" hidden="1" x14ac:dyDescent="0.3">
      <c r="A328" s="22" t="s">
        <v>3495</v>
      </c>
      <c r="B328" s="13" t="s">
        <v>3326</v>
      </c>
      <c r="C328" s="10" t="str">
        <f>VLOOKUP(B328,總表!$1:$1048576,2,0)</f>
        <v>減震平衡外送保溫箱</v>
      </c>
      <c r="D328" s="16" t="str">
        <f>VLOOKUP(B328,總表!$1:$1048576,4,0)</f>
        <v>便利生活</v>
      </c>
      <c r="E328" s="16" t="str">
        <f>VLOOKUP(B328,總表!$1:$1048576,5,0)</f>
        <v>高中職組</v>
      </c>
      <c r="F328" s="16" t="str">
        <f>VLOOKUP(B328,總表!$1:$1048576,3,0)</f>
        <v>新北市</v>
      </c>
      <c r="G328" s="16" t="str">
        <f>VLOOKUP(B328,總表!$1:$1048576,6,0)</f>
        <v>許恩碩</v>
      </c>
      <c r="H328" s="16" t="str">
        <f>VLOOKUP(B328,總表!$1:$1048576,7,0)</f>
        <v>新北市南山高級中學</v>
      </c>
      <c r="I328" s="16" t="str">
        <f>VLOOKUP(B328,總表!$1:$1048576,8,0)</f>
        <v>林柏翰</v>
      </c>
      <c r="J328" s="16" t="str">
        <f>VLOOKUP(B328,總表!$1:$1048576,9,0)</f>
        <v>新北市南山高級中學</v>
      </c>
      <c r="K328" s="16">
        <f>VLOOKUP(B328,總表!$1:$1048576,10,0)</f>
        <v>0</v>
      </c>
      <c r="L328" s="16">
        <f>VLOOKUP(B328,總表!$1:$1048576,11,0)</f>
        <v>0</v>
      </c>
      <c r="M328" s="16" t="str">
        <f>VLOOKUP(B328,總表!$1:$1048576,12,0)</f>
        <v>張文昇</v>
      </c>
      <c r="N328" s="16" t="str">
        <f>VLOOKUP(B328,總表!$1:$1048576,13,0)</f>
        <v>新北市南山高級中學</v>
      </c>
      <c r="O328" s="16">
        <f>VLOOKUP(B328,總表!$1:$1048576,14,0)</f>
        <v>0</v>
      </c>
      <c r="P328" s="16">
        <f>VLOOKUP(B328,總表!$1:$1048576,15,0)</f>
        <v>0</v>
      </c>
      <c r="Q328" s="16">
        <f>VLOOKUP(B328,總表!$1:$1048576,16,0)</f>
        <v>0</v>
      </c>
      <c r="R328" s="16">
        <f>VLOOKUP(B328,總表!$1:$1048576,17,0)</f>
        <v>0</v>
      </c>
    </row>
    <row r="329" spans="1:18" ht="17.399999999999999" hidden="1" x14ac:dyDescent="0.3">
      <c r="A329" s="25" t="s">
        <v>3492</v>
      </c>
      <c r="B329" s="13" t="s">
        <v>3349</v>
      </c>
      <c r="C329" s="10" t="str">
        <f>VLOOKUP(B329,總表!$1:$1048576,2,0)</f>
        <v>多功能安全型紙箱裁切器</v>
      </c>
      <c r="D329" s="16" t="str">
        <f>VLOOKUP(B329,總表!$1:$1048576,4,0)</f>
        <v>便利生活</v>
      </c>
      <c r="E329" s="16" t="str">
        <f>VLOOKUP(B329,總表!$1:$1048576,5,0)</f>
        <v>高中職組</v>
      </c>
      <c r="F329" s="16" t="str">
        <f>VLOOKUP(B329,總表!$1:$1048576,3,0)</f>
        <v>新北市</v>
      </c>
      <c r="G329" s="16" t="str">
        <f>VLOOKUP(B329,總表!$1:$1048576,6,0)</f>
        <v>陳珈俐</v>
      </c>
      <c r="H329" s="16" t="str">
        <f>VLOOKUP(B329,總表!$1:$1048576,7,0)</f>
        <v>三重商工製圖科</v>
      </c>
      <c r="I329" s="16" t="str">
        <f>VLOOKUP(B329,總表!$1:$1048576,8,0)</f>
        <v>劉佳怡</v>
      </c>
      <c r="J329" s="16" t="str">
        <f>VLOOKUP(B329,總表!$1:$1048576,9,0)</f>
        <v>三重商工製圖科</v>
      </c>
      <c r="K329" s="16" t="str">
        <f>VLOOKUP(B329,總表!$1:$1048576,10,0)</f>
        <v>謝岳廷</v>
      </c>
      <c r="L329" s="16">
        <f>VLOOKUP(B329,總表!$1:$1048576,11,0)</f>
        <v>0</v>
      </c>
      <c r="M329" s="16" t="str">
        <f>VLOOKUP(B329,總表!$1:$1048576,12,0)</f>
        <v>陳姿穎</v>
      </c>
      <c r="N329" s="16" t="str">
        <f>VLOOKUP(B329,總表!$1:$1048576,13,0)</f>
        <v>新北市立三重高級商工職業學校</v>
      </c>
      <c r="O329" s="16" t="str">
        <f>VLOOKUP(B329,總表!$1:$1048576,14,0)</f>
        <v>張芷瑄</v>
      </c>
      <c r="P329" s="16" t="str">
        <f>VLOOKUP(B329,總表!$1:$1048576,15,0)</f>
        <v>新北市立三重高級商工職業學校</v>
      </c>
      <c r="Q329" s="16">
        <f>VLOOKUP(B329,總表!$1:$1048576,16,0)</f>
        <v>0</v>
      </c>
      <c r="R329" s="16">
        <f>VLOOKUP(B329,總表!$1:$1048576,17,0)</f>
        <v>0</v>
      </c>
    </row>
    <row r="330" spans="1:18" ht="17.399999999999999" hidden="1" x14ac:dyDescent="0.3">
      <c r="A330" s="30" t="s">
        <v>3494</v>
      </c>
      <c r="B330" s="13" t="s">
        <v>3321</v>
      </c>
      <c r="C330" s="10" t="str">
        <f>VLOOKUP(B330,總表!$1:$1048576,2,0)</f>
        <v>以車速控制閘道紅綠燈系統</v>
      </c>
      <c r="D330" s="16" t="str">
        <f>VLOOKUP(B330,總表!$1:$1048576,4,0)</f>
        <v>便利生活</v>
      </c>
      <c r="E330" s="16" t="str">
        <f>VLOOKUP(B330,總表!$1:$1048576,5,0)</f>
        <v>高中職組</v>
      </c>
      <c r="F330" s="16" t="str">
        <f>VLOOKUP(B330,總表!$1:$1048576,3,0)</f>
        <v>新北市</v>
      </c>
      <c r="G330" s="16" t="str">
        <f>VLOOKUP(B330,總表!$1:$1048576,6,0)</f>
        <v>鄧介綸</v>
      </c>
      <c r="H330" s="16" t="str">
        <f>VLOOKUP(B330,總表!$1:$1048576,7,0)</f>
        <v>新北市南山高級中學</v>
      </c>
      <c r="I330" s="16" t="str">
        <f>VLOOKUP(B330,總表!$1:$1048576,8,0)</f>
        <v>陳彥熏</v>
      </c>
      <c r="J330" s="16" t="str">
        <f>VLOOKUP(B330,總表!$1:$1048576,9,0)</f>
        <v>新北市南山高級中學</v>
      </c>
      <c r="K330" s="16" t="str">
        <f>VLOOKUP(B330,總表!$1:$1048576,10,0)</f>
        <v>邱昶瑜</v>
      </c>
      <c r="L330" s="16" t="str">
        <f>VLOOKUP(B330,總表!$1:$1048576,11,0)</f>
        <v>新北市南山高級中學</v>
      </c>
      <c r="M330" s="16" t="str">
        <f>VLOOKUP(B330,總表!$1:$1048576,12,0)</f>
        <v>林政煌</v>
      </c>
      <c r="N330" s="16" t="str">
        <f>VLOOKUP(B330,總表!$1:$1048576,13,0)</f>
        <v>新北市南山高級中學</v>
      </c>
      <c r="O330" s="16">
        <f>VLOOKUP(B330,總表!$1:$1048576,14,0)</f>
        <v>0</v>
      </c>
      <c r="P330" s="16">
        <f>VLOOKUP(B330,總表!$1:$1048576,15,0)</f>
        <v>0</v>
      </c>
      <c r="Q330" s="16">
        <f>VLOOKUP(B330,總表!$1:$1048576,16,0)</f>
        <v>0</v>
      </c>
      <c r="R330" s="16">
        <f>VLOOKUP(B330,總表!$1:$1048576,17,0)</f>
        <v>0</v>
      </c>
    </row>
    <row r="331" spans="1:18" ht="17.399999999999999" hidden="1" x14ac:dyDescent="0.3">
      <c r="A331" s="30" t="s">
        <v>3494</v>
      </c>
      <c r="B331" s="13" t="s">
        <v>3375</v>
      </c>
      <c r="C331" s="10" t="str">
        <f>VLOOKUP(B331,總表!$1:$1048576,2,0)</f>
        <v>創新門板收闔裝置</v>
      </c>
      <c r="D331" s="16" t="str">
        <f>VLOOKUP(B331,總表!$1:$1048576,4,0)</f>
        <v>便利生活</v>
      </c>
      <c r="E331" s="16" t="str">
        <f>VLOOKUP(B331,總表!$1:$1048576,5,0)</f>
        <v>高中職組</v>
      </c>
      <c r="F331" s="16" t="str">
        <f>VLOOKUP(B331,總表!$1:$1048576,3,0)</f>
        <v>新北市</v>
      </c>
      <c r="G331" s="16" t="str">
        <f>VLOOKUP(B331,總表!$1:$1048576,6,0)</f>
        <v>吳品宣</v>
      </c>
      <c r="H331" s="16" t="str">
        <f>VLOOKUP(B331,總表!$1:$1048576,7,0)</f>
        <v>三重商工製圖科</v>
      </c>
      <c r="I331" s="16" t="str">
        <f>VLOOKUP(B331,總表!$1:$1048576,8,0)</f>
        <v>黃榆涵</v>
      </c>
      <c r="J331" s="16" t="str">
        <f>VLOOKUP(B331,總表!$1:$1048576,9,0)</f>
        <v>三重商工製圖科</v>
      </c>
      <c r="K331" s="16" t="str">
        <f>VLOOKUP(B331,總表!$1:$1048576,10,0)</f>
        <v>廖翊凱</v>
      </c>
      <c r="L331" s="16" t="str">
        <f>VLOOKUP(B331,總表!$1:$1048576,11,0)</f>
        <v>三重商工製圖科</v>
      </c>
      <c r="M331" s="16" t="str">
        <f>VLOOKUP(B331,總表!$1:$1048576,12,0)</f>
        <v>張桂瑛</v>
      </c>
      <c r="N331" s="16" t="str">
        <f>VLOOKUP(B331,總表!$1:$1048576,13,0)</f>
        <v>新北市立三重高級商工職業學校</v>
      </c>
      <c r="O331" s="16" t="str">
        <f>VLOOKUP(B331,總表!$1:$1048576,14,0)</f>
        <v>陳姿穎</v>
      </c>
      <c r="P331" s="16" t="str">
        <f>VLOOKUP(B331,總表!$1:$1048576,15,0)</f>
        <v>新北市立三重高級商工職業學校</v>
      </c>
      <c r="Q331" s="16">
        <f>VLOOKUP(B331,總表!$1:$1048576,16,0)</f>
        <v>0</v>
      </c>
      <c r="R331" s="16">
        <f>VLOOKUP(B331,總表!$1:$1048576,17,0)</f>
        <v>0</v>
      </c>
    </row>
    <row r="332" spans="1:18" ht="17.399999999999999" hidden="1" x14ac:dyDescent="0.3">
      <c r="A332" s="30" t="s">
        <v>3494</v>
      </c>
      <c r="B332" s="13" t="s">
        <v>3358</v>
      </c>
      <c r="C332" s="10" t="str">
        <f>VLOOKUP(B332,總表!$1:$1048576,2,0)</f>
        <v>定長膠帶切割台</v>
      </c>
      <c r="D332" s="16" t="str">
        <f>VLOOKUP(B332,總表!$1:$1048576,4,0)</f>
        <v>便利生活</v>
      </c>
      <c r="E332" s="16" t="str">
        <f>VLOOKUP(B332,總表!$1:$1048576,5,0)</f>
        <v>高中職組</v>
      </c>
      <c r="F332" s="16" t="str">
        <f>VLOOKUP(B332,總表!$1:$1048576,3,0)</f>
        <v>新北市</v>
      </c>
      <c r="G332" s="16" t="str">
        <f>VLOOKUP(B332,總表!$1:$1048576,6,0)</f>
        <v>李展顏</v>
      </c>
      <c r="H332" s="16" t="str">
        <f>VLOOKUP(B332,總表!$1:$1048576,7,0)</f>
        <v>三重商工製圖科</v>
      </c>
      <c r="I332" s="16" t="str">
        <f>VLOOKUP(B332,總表!$1:$1048576,8,0)</f>
        <v>蔡宏緯</v>
      </c>
      <c r="J332" s="16" t="str">
        <f>VLOOKUP(B332,總表!$1:$1048576,9,0)</f>
        <v>三重商工製圖科</v>
      </c>
      <c r="K332" s="16" t="str">
        <f>VLOOKUP(B332,總表!$1:$1048576,10,0)</f>
        <v>鄭鉅霖</v>
      </c>
      <c r="L332" s="16" t="str">
        <f>VLOOKUP(B332,總表!$1:$1048576,11,0)</f>
        <v>三重商工製圖科</v>
      </c>
      <c r="M332" s="16" t="str">
        <f>VLOOKUP(B332,總表!$1:$1048576,12,0)</f>
        <v>張芷瑄</v>
      </c>
      <c r="N332" s="16" t="str">
        <f>VLOOKUP(B332,總表!$1:$1048576,13,0)</f>
        <v>新北市立三重高級商工職業學校</v>
      </c>
      <c r="O332" s="16" t="str">
        <f>VLOOKUP(B332,總表!$1:$1048576,14,0)</f>
        <v>陳姿穎</v>
      </c>
      <c r="P332" s="16" t="str">
        <f>VLOOKUP(B332,總表!$1:$1048576,15,0)</f>
        <v>新北市立三重高級商工職業學校</v>
      </c>
      <c r="Q332" s="16">
        <f>VLOOKUP(B332,總表!$1:$1048576,16,0)</f>
        <v>0</v>
      </c>
      <c r="R332" s="16">
        <f>VLOOKUP(B332,總表!$1:$1048576,17,0)</f>
        <v>0</v>
      </c>
    </row>
    <row r="333" spans="1:18" ht="17.399999999999999" hidden="1" x14ac:dyDescent="0.3">
      <c r="A333" s="22" t="s">
        <v>3495</v>
      </c>
      <c r="B333" s="13" t="s">
        <v>3457</v>
      </c>
      <c r="C333" s="10" t="str">
        <f>VLOOKUP(B333,總表!$1:$1048576,2,0)</f>
        <v>以史特林引擎作為廢熱回收再利用裝置</v>
      </c>
      <c r="D333" s="21" t="str">
        <f>VLOOKUP(B333,總表!$1:$1048576,4,0)</f>
        <v>前瞻/工業設計技術</v>
      </c>
      <c r="E333" s="16" t="str">
        <f>VLOOKUP(B333,總表!$1:$1048576,5,0)</f>
        <v>高中職組</v>
      </c>
      <c r="F333" s="16" t="str">
        <f>VLOOKUP(B333,總表!$1:$1048576,3,0)</f>
        <v>新北市</v>
      </c>
      <c r="G333" s="16" t="str">
        <f>VLOOKUP(B333,總表!$1:$1048576,6,0)</f>
        <v>彭孝姸</v>
      </c>
      <c r="H333" s="16" t="str">
        <f>VLOOKUP(B333,總表!$1:$1048576,7,0)</f>
        <v>新北市南山高級中學</v>
      </c>
      <c r="I333" s="16" t="str">
        <f>VLOOKUP(B333,總表!$1:$1048576,8,0)</f>
        <v>湯禹琪</v>
      </c>
      <c r="J333" s="16" t="str">
        <f>VLOOKUP(B333,總表!$1:$1048576,9,0)</f>
        <v>新北市南山高級中學</v>
      </c>
      <c r="K333" s="16" t="str">
        <f>VLOOKUP(B333,總表!$1:$1048576,10,0)</f>
        <v>王又興</v>
      </c>
      <c r="L333" s="16">
        <f>VLOOKUP(B333,總表!$1:$1048576,11,0)</f>
        <v>0</v>
      </c>
      <c r="M333" s="16" t="str">
        <f>VLOOKUP(B333,總表!$1:$1048576,12,0)</f>
        <v>林政煌</v>
      </c>
      <c r="N333" s="16" t="str">
        <f>VLOOKUP(B333,總表!$1:$1048576,13,0)</f>
        <v>新北市南山高級中學</v>
      </c>
      <c r="O333" s="16">
        <f>VLOOKUP(B333,總表!$1:$1048576,14,0)</f>
        <v>0</v>
      </c>
      <c r="P333" s="16">
        <f>VLOOKUP(B333,總表!$1:$1048576,15,0)</f>
        <v>0</v>
      </c>
      <c r="Q333" s="16">
        <f>VLOOKUP(B333,總表!$1:$1048576,16,0)</f>
        <v>0</v>
      </c>
      <c r="R333" s="16">
        <f>VLOOKUP(B333,總表!$1:$1048576,17,0)</f>
        <v>0</v>
      </c>
    </row>
    <row r="334" spans="1:18" ht="17.399999999999999" hidden="1" x14ac:dyDescent="0.3">
      <c r="A334" s="22" t="s">
        <v>3495</v>
      </c>
      <c r="B334" s="13" t="s">
        <v>3466</v>
      </c>
      <c r="C334" s="10" t="str">
        <f>VLOOKUP(B334,總表!$1:$1048576,2,0)</f>
        <v>微生物發電裝置</v>
      </c>
      <c r="D334" s="21" t="str">
        <f>VLOOKUP(B334,總表!$1:$1048576,4,0)</f>
        <v>前瞻/工業設計技術</v>
      </c>
      <c r="E334" s="16" t="str">
        <f>VLOOKUP(B334,總表!$1:$1048576,5,0)</f>
        <v>高中職組</v>
      </c>
      <c r="F334" s="16" t="str">
        <f>VLOOKUP(B334,總表!$1:$1048576,3,0)</f>
        <v>新北市</v>
      </c>
      <c r="G334" s="16" t="str">
        <f>VLOOKUP(B334,總表!$1:$1048576,6,0)</f>
        <v>張方緁</v>
      </c>
      <c r="H334" s="16" t="str">
        <f>VLOOKUP(B334,總表!$1:$1048576,7,0)</f>
        <v>新北市南山高級中學</v>
      </c>
      <c r="I334" s="16" t="str">
        <f>VLOOKUP(B334,總表!$1:$1048576,8,0)</f>
        <v>黃楷甯</v>
      </c>
      <c r="J334" s="16" t="str">
        <f>VLOOKUP(B334,總表!$1:$1048576,9,0)</f>
        <v>新北市南山高級中學</v>
      </c>
      <c r="K334" s="16" t="str">
        <f>VLOOKUP(B334,總表!$1:$1048576,10,0)</f>
        <v>張倧維</v>
      </c>
      <c r="L334" s="16" t="str">
        <f>VLOOKUP(B334,總表!$1:$1048576,11,0)</f>
        <v>新北市南山高級中學</v>
      </c>
      <c r="M334" s="16" t="str">
        <f>VLOOKUP(B334,總表!$1:$1048576,12,0)</f>
        <v>林政煌</v>
      </c>
      <c r="N334" s="16" t="str">
        <f>VLOOKUP(B334,總表!$1:$1048576,13,0)</f>
        <v>新北市南山高級中學</v>
      </c>
      <c r="O334" s="16">
        <f>VLOOKUP(B334,總表!$1:$1048576,14,0)</f>
        <v>0</v>
      </c>
      <c r="P334" s="16">
        <f>VLOOKUP(B334,總表!$1:$1048576,15,0)</f>
        <v>0</v>
      </c>
      <c r="Q334" s="16">
        <f>VLOOKUP(B334,總表!$1:$1048576,16,0)</f>
        <v>0</v>
      </c>
      <c r="R334" s="16">
        <f>VLOOKUP(B334,總表!$1:$1048576,17,0)</f>
        <v>0</v>
      </c>
    </row>
    <row r="335" spans="1:18" ht="17.399999999999999" hidden="1" x14ac:dyDescent="0.3">
      <c r="A335" s="25" t="s">
        <v>3492</v>
      </c>
      <c r="B335" s="13" t="s">
        <v>3412</v>
      </c>
      <c r="C335" s="10" t="str">
        <f>VLOOKUP(B335,總表!$1:$1048576,2,0)</f>
        <v>「淨零航向」UHPC 智慧追日浮台應用開發</v>
      </c>
      <c r="D335" s="21" t="str">
        <f>VLOOKUP(B335,總表!$1:$1048576,4,0)</f>
        <v>前瞻/工業設計技術</v>
      </c>
      <c r="E335" s="16" t="str">
        <f>VLOOKUP(B335,總表!$1:$1048576,5,0)</f>
        <v>高中職組</v>
      </c>
      <c r="F335" s="16" t="str">
        <f>VLOOKUP(B335,總表!$1:$1048576,3,0)</f>
        <v>新北市</v>
      </c>
      <c r="G335" s="16" t="str">
        <f>VLOOKUP(B335,總表!$1:$1048576,6,0)</f>
        <v>徐睿陽</v>
      </c>
      <c r="H335" s="16" t="str">
        <f>VLOOKUP(B335,總表!$1:$1048576,7,0)</f>
        <v>新北市私立南山高中</v>
      </c>
      <c r="I335" s="16" t="str">
        <f>VLOOKUP(B335,總表!$1:$1048576,8,0)</f>
        <v>周柏廷</v>
      </c>
      <c r="J335" s="16" t="str">
        <f>VLOOKUP(B335,總表!$1:$1048576,9,0)</f>
        <v>新北市私立南山高中</v>
      </c>
      <c r="K335" s="16" t="str">
        <f>VLOOKUP(B335,總表!$1:$1048576,10,0)</f>
        <v>王泓竣</v>
      </c>
      <c r="L335" s="16" t="str">
        <f>VLOOKUP(B335,總表!$1:$1048576,11,0)</f>
        <v>新北市私立南山高中</v>
      </c>
      <c r="M335" s="16" t="str">
        <f>VLOOKUP(B335,總表!$1:$1048576,12,0)</f>
        <v>張智皓</v>
      </c>
      <c r="N335" s="16" t="str">
        <f>VLOOKUP(B335,總表!$1:$1048576,13,0)</f>
        <v>新北市私立南山高中</v>
      </c>
      <c r="O335" s="16" t="str">
        <f>VLOOKUP(B335,總表!$1:$1048576,14,0)</f>
        <v>徐敏晃</v>
      </c>
      <c r="P335" s="16">
        <f>VLOOKUP(B335,總表!$1:$1048576,15,0)</f>
        <v>0</v>
      </c>
      <c r="Q335" s="16">
        <f>VLOOKUP(B335,總表!$1:$1048576,16,0)</f>
        <v>0</v>
      </c>
      <c r="R335" s="16">
        <f>VLOOKUP(B335,總表!$1:$1048576,17,0)</f>
        <v>0</v>
      </c>
    </row>
    <row r="336" spans="1:18" ht="17.399999999999999" hidden="1" x14ac:dyDescent="0.3">
      <c r="A336" s="30" t="s">
        <v>3494</v>
      </c>
      <c r="B336" s="13" t="s">
        <v>3426</v>
      </c>
      <c r="C336" s="10" t="str">
        <f>VLOOKUP(B336,總表!$1:$1048576,2,0)</f>
        <v>AI腦瘤辨識系統 (AI Tumor Detection System)</v>
      </c>
      <c r="D336" s="21" t="str">
        <f>VLOOKUP(B336,總表!$1:$1048576,4,0)</f>
        <v>前瞻/工業設計技術</v>
      </c>
      <c r="E336" s="16" t="str">
        <f>VLOOKUP(B336,總表!$1:$1048576,5,0)</f>
        <v>高中職組</v>
      </c>
      <c r="F336" s="16" t="str">
        <f>VLOOKUP(B336,總表!$1:$1048576,3,0)</f>
        <v>新北市</v>
      </c>
      <c r="G336" s="16" t="str">
        <f>VLOOKUP(B336,總表!$1:$1048576,6,0)</f>
        <v>陳叡頤 (Nathan Chen)</v>
      </c>
      <c r="H336" s="16" t="str">
        <f>VLOOKUP(B336,總表!$1:$1048576,7,0)</f>
        <v>康橋國際學校 秀岡校區</v>
      </c>
      <c r="I336" s="16" t="str">
        <f>VLOOKUP(B336,總表!$1:$1048576,8,0)</f>
        <v>莊又晰 (Anna Chuang)</v>
      </c>
      <c r="J336" s="16" t="str">
        <f>VLOOKUP(B336,總表!$1:$1048576,9,0)</f>
        <v>康橋國際學校 秀岡校區</v>
      </c>
      <c r="K336" s="16" t="str">
        <f>VLOOKUP(B336,總表!$1:$1048576,10,0)</f>
        <v>李思嫻 (Jocelyn Li)</v>
      </c>
      <c r="L336" s="16" t="str">
        <f>VLOOKUP(B336,總表!$1:$1048576,11,0)</f>
        <v>康橋國際學校 秀岡校區</v>
      </c>
      <c r="M336" s="16" t="str">
        <f>VLOOKUP(B336,總表!$1:$1048576,12,0)</f>
        <v>邵顯智</v>
      </c>
      <c r="N336" s="16" t="str">
        <f>VLOOKUP(B336,總表!$1:$1048576,13,0)</f>
        <v>康橋國際學校 秀岡校區</v>
      </c>
      <c r="O336" s="16">
        <f>VLOOKUP(B336,總表!$1:$1048576,14,0)</f>
        <v>0</v>
      </c>
      <c r="P336" s="16">
        <f>VLOOKUP(B336,總表!$1:$1048576,15,0)</f>
        <v>0</v>
      </c>
      <c r="Q336" s="16">
        <f>VLOOKUP(B336,總表!$1:$1048576,16,0)</f>
        <v>0</v>
      </c>
      <c r="R336" s="16">
        <f>VLOOKUP(B336,總表!$1:$1048576,17,0)</f>
        <v>0</v>
      </c>
    </row>
    <row r="337" spans="1:18" ht="17.399999999999999" hidden="1" x14ac:dyDescent="0.3">
      <c r="A337" s="30" t="s">
        <v>3494</v>
      </c>
      <c r="B337" s="13" t="s">
        <v>3462</v>
      </c>
      <c r="C337" s="10" t="str">
        <f>VLOOKUP(B337,總表!$1:$1048576,2,0)</f>
        <v>廢熱轉換發電裝置</v>
      </c>
      <c r="D337" s="21" t="str">
        <f>VLOOKUP(B337,總表!$1:$1048576,4,0)</f>
        <v>前瞻/工業設計技術</v>
      </c>
      <c r="E337" s="16" t="str">
        <f>VLOOKUP(B337,總表!$1:$1048576,5,0)</f>
        <v>高中職組</v>
      </c>
      <c r="F337" s="16" t="str">
        <f>VLOOKUP(B337,總表!$1:$1048576,3,0)</f>
        <v>新北市</v>
      </c>
      <c r="G337" s="16" t="str">
        <f>VLOOKUP(B337,總表!$1:$1048576,6,0)</f>
        <v>王子宸</v>
      </c>
      <c r="H337" s="16" t="str">
        <f>VLOOKUP(B337,總表!$1:$1048576,7,0)</f>
        <v>新北市南山高級中學</v>
      </c>
      <c r="I337" s="16" t="str">
        <f>VLOOKUP(B337,總表!$1:$1048576,8,0)</f>
        <v>陳家紳</v>
      </c>
      <c r="J337" s="16" t="str">
        <f>VLOOKUP(B337,總表!$1:$1048576,9,0)</f>
        <v>新北市南山高級中學</v>
      </c>
      <c r="K337" s="16" t="str">
        <f>VLOOKUP(B337,總表!$1:$1048576,10,0)</f>
        <v>李昶亨</v>
      </c>
      <c r="L337" s="16" t="str">
        <f>VLOOKUP(B337,總表!$1:$1048576,11,0)</f>
        <v>新北市南山高級中學</v>
      </c>
      <c r="M337" s="16" t="str">
        <f>VLOOKUP(B337,總表!$1:$1048576,12,0)</f>
        <v>林政煌</v>
      </c>
      <c r="N337" s="16" t="str">
        <f>VLOOKUP(B337,總表!$1:$1048576,13,0)</f>
        <v>新北市南山高級中學</v>
      </c>
      <c r="O337" s="16">
        <f>VLOOKUP(B337,總表!$1:$1048576,14,0)</f>
        <v>0</v>
      </c>
      <c r="P337" s="16">
        <f>VLOOKUP(B337,總表!$1:$1048576,15,0)</f>
        <v>0</v>
      </c>
      <c r="Q337" s="16">
        <f>VLOOKUP(B337,總表!$1:$1048576,16,0)</f>
        <v>0</v>
      </c>
      <c r="R337" s="16">
        <f>VLOOKUP(B337,總表!$1:$1048576,17,0)</f>
        <v>0</v>
      </c>
    </row>
    <row r="338" spans="1:18" ht="17.399999999999999" hidden="1" x14ac:dyDescent="0.3">
      <c r="A338" s="22" t="s">
        <v>3495</v>
      </c>
      <c r="B338" s="16" t="s">
        <v>1315</v>
      </c>
      <c r="C338" s="10" t="str">
        <f>VLOOKUP(B338,總表!$1:$1048576,2,0)</f>
        <v>波以耳式噴水灌溉</v>
      </c>
      <c r="D338" s="17" t="str">
        <f>VLOOKUP(B338,總表!$1:$1048576,4,0)</f>
        <v>永續發展農糧技術</v>
      </c>
      <c r="E338" s="16" t="str">
        <f>VLOOKUP(B338,總表!$1:$1048576,5,0)</f>
        <v>國小組</v>
      </c>
      <c r="F338" s="16" t="str">
        <f>VLOOKUP(B338,總表!$1:$1048576,3,0)</f>
        <v>新北市</v>
      </c>
      <c r="G338" s="16" t="str">
        <f>VLOOKUP(B338,總表!$1:$1048576,6,0)</f>
        <v>陳淂璿</v>
      </c>
      <c r="H338" s="16" t="str">
        <f>VLOOKUP(B338,總表!$1:$1048576,7,0)</f>
        <v>龍騰學校財團法人新北市林口康橋國際高級中學(小學部)</v>
      </c>
      <c r="I338" s="16" t="str">
        <f>VLOOKUP(B338,總表!$1:$1048576,8,0)</f>
        <v>劉宸亞</v>
      </c>
      <c r="J338" s="16" t="str">
        <f>VLOOKUP(B338,總表!$1:$1048576,9,0)</f>
        <v>龍騰學校財團法人新北市林口康橋國際高級中學(小學部)</v>
      </c>
      <c r="K338" s="16">
        <f>VLOOKUP(B338,總表!$1:$1048576,10,0)</f>
        <v>0</v>
      </c>
      <c r="L338" s="16">
        <f>VLOOKUP(B338,總表!$1:$1048576,11,0)</f>
        <v>0</v>
      </c>
      <c r="M338" s="16" t="str">
        <f>VLOOKUP(B338,總表!$1:$1048576,12,0)</f>
        <v>張基航Chihang Chang</v>
      </c>
      <c r="N338" s="16" t="str">
        <f>VLOOKUP(B338,總表!$1:$1048576,13,0)</f>
        <v>龍騰學校財團法人新北市林口康橋國際高級中學(小學部)</v>
      </c>
      <c r="O338" s="16" t="str">
        <f>VLOOKUP(B338,總表!$1:$1048576,14,0)</f>
        <v>黃建銘</v>
      </c>
      <c r="P338" s="16" t="str">
        <f>VLOOKUP(B338,總表!$1:$1048576,15,0)</f>
        <v>龍騰學校財團法人新北市林口康橋國際高級中學(小學部)</v>
      </c>
      <c r="Q338" s="16">
        <f>VLOOKUP(B338,總表!$1:$1048576,16,0)</f>
        <v>0</v>
      </c>
      <c r="R338" s="16">
        <f>VLOOKUP(B338,總表!$1:$1048576,17,0)</f>
        <v>0</v>
      </c>
    </row>
    <row r="339" spans="1:18" ht="17.399999999999999" hidden="1" x14ac:dyDescent="0.3">
      <c r="A339" s="23" t="s">
        <v>3495</v>
      </c>
      <c r="B339" s="16" t="s">
        <v>1484</v>
      </c>
      <c r="C339" s="10" t="str">
        <f>VLOOKUP(B339,總表!$1:$1048576,2,0)</f>
        <v>智能節奏震動手環</v>
      </c>
      <c r="D339" s="18" t="str">
        <f>VLOOKUP(B339,總表!$1:$1048576,4,0)</f>
        <v>休閒與教育</v>
      </c>
      <c r="E339" s="16" t="str">
        <f>VLOOKUP(B339,總表!$1:$1048576,5,0)</f>
        <v>國小組</v>
      </c>
      <c r="F339" s="16" t="str">
        <f>VLOOKUP(B339,總表!$1:$1048576,3,0)</f>
        <v>新北市</v>
      </c>
      <c r="G339" s="16" t="str">
        <f>VLOOKUP(B339,總表!$1:$1048576,6,0)</f>
        <v>余振翔</v>
      </c>
      <c r="H339" s="16" t="str">
        <f>VLOOKUP(B339,總表!$1:$1048576,7,0)</f>
        <v>新北市新莊區思賢國民小學</v>
      </c>
      <c r="I339" s="16">
        <f>VLOOKUP(B339,總表!$1:$1048576,8,0)</f>
        <v>0</v>
      </c>
      <c r="J339" s="16">
        <f>VLOOKUP(B339,總表!$1:$1048576,9,0)</f>
        <v>0</v>
      </c>
      <c r="K339" s="16">
        <f>VLOOKUP(B339,總表!$1:$1048576,10,0)</f>
        <v>0</v>
      </c>
      <c r="L339" s="16">
        <f>VLOOKUP(B339,總表!$1:$1048576,11,0)</f>
        <v>0</v>
      </c>
      <c r="M339" s="16" t="str">
        <f>VLOOKUP(B339,總表!$1:$1048576,12,0)</f>
        <v>邱進坤</v>
      </c>
      <c r="N339" s="16" t="str">
        <f>VLOOKUP(B339,總表!$1:$1048576,13,0)</f>
        <v>新北市新莊區思賢國民小學</v>
      </c>
      <c r="O339" s="16">
        <f>VLOOKUP(B339,總表!$1:$1048576,14,0)</f>
        <v>0</v>
      </c>
      <c r="P339" s="16">
        <f>VLOOKUP(B339,總表!$1:$1048576,15,0)</f>
        <v>0</v>
      </c>
      <c r="Q339" s="16">
        <f>VLOOKUP(B339,總表!$1:$1048576,16,0)</f>
        <v>0</v>
      </c>
      <c r="R339" s="16">
        <f>VLOOKUP(B339,總表!$1:$1048576,17,0)</f>
        <v>0</v>
      </c>
    </row>
    <row r="340" spans="1:18" ht="17.399999999999999" hidden="1" x14ac:dyDescent="0.3">
      <c r="A340" s="26" t="s">
        <v>3492</v>
      </c>
      <c r="B340" s="16" t="s">
        <v>1489</v>
      </c>
      <c r="C340" s="10" t="str">
        <f>VLOOKUP(B340,總表!$1:$1048576,2,0)</f>
        <v>單車學堂</v>
      </c>
      <c r="D340" s="18" t="str">
        <f>VLOOKUP(B340,總表!$1:$1048576,4,0)</f>
        <v>休閒與教育</v>
      </c>
      <c r="E340" s="16" t="str">
        <f>VLOOKUP(B340,總表!$1:$1048576,5,0)</f>
        <v>國小組</v>
      </c>
      <c r="F340" s="16" t="str">
        <f>VLOOKUP(B340,總表!$1:$1048576,3,0)</f>
        <v>新北市</v>
      </c>
      <c r="G340" s="16" t="str">
        <f>VLOOKUP(B340,總表!$1:$1048576,6,0)</f>
        <v>李龍翊</v>
      </c>
      <c r="H340" s="16" t="str">
        <f>VLOOKUP(B340,總表!$1:$1048576,7,0)</f>
        <v>濂洞國小</v>
      </c>
      <c r="I340" s="16" t="str">
        <f>VLOOKUP(B340,總表!$1:$1048576,8,0)</f>
        <v>林允皓</v>
      </c>
      <c r="J340" s="16" t="str">
        <f>VLOOKUP(B340,總表!$1:$1048576,9,0)</f>
        <v>濂洞國小</v>
      </c>
      <c r="K340" s="16" t="str">
        <f>VLOOKUP(B340,總表!$1:$1048576,10,0)</f>
        <v>陳奕淯</v>
      </c>
      <c r="L340" s="16" t="str">
        <f>VLOOKUP(B340,總表!$1:$1048576,11,0)</f>
        <v>濂洞國小</v>
      </c>
      <c r="M340" s="16" t="str">
        <f>VLOOKUP(B340,總表!$1:$1048576,12,0)</f>
        <v>吳國賢</v>
      </c>
      <c r="N340" s="16" t="str">
        <f>VLOOKUP(B340,總表!$1:$1048576,13,0)</f>
        <v>濂洞國小</v>
      </c>
      <c r="O340" s="16" t="str">
        <f>VLOOKUP(B340,總表!$1:$1048576,14,0)</f>
        <v>劉真勤</v>
      </c>
      <c r="P340" s="16" t="str">
        <f>VLOOKUP(B340,總表!$1:$1048576,15,0)</f>
        <v>濂洞國小</v>
      </c>
      <c r="Q340" s="16">
        <f>VLOOKUP(B340,總表!$1:$1048576,16,0)</f>
        <v>0</v>
      </c>
      <c r="R340" s="16">
        <f>VLOOKUP(B340,總表!$1:$1048576,17,0)</f>
        <v>0</v>
      </c>
    </row>
    <row r="341" spans="1:18" ht="17.399999999999999" hidden="1" x14ac:dyDescent="0.3">
      <c r="A341" s="29" t="s">
        <v>3493</v>
      </c>
      <c r="B341" s="16" t="s">
        <v>1429</v>
      </c>
      <c r="C341" s="10" t="str">
        <f>VLOOKUP(B341,總表!$1:$1048576,2,0)</f>
        <v>安靜派對：智慧班級管理工具</v>
      </c>
      <c r="D341" s="18" t="str">
        <f>VLOOKUP(B341,總表!$1:$1048576,4,0)</f>
        <v>休閒與教育</v>
      </c>
      <c r="E341" s="16" t="str">
        <f>VLOOKUP(B341,總表!$1:$1048576,5,0)</f>
        <v>國小組</v>
      </c>
      <c r="F341" s="16" t="str">
        <f>VLOOKUP(B341,總表!$1:$1048576,3,0)</f>
        <v>新北市</v>
      </c>
      <c r="G341" s="16" t="str">
        <f>VLOOKUP(B341,總表!$1:$1048576,6,0)</f>
        <v>林言恆</v>
      </c>
      <c r="H341" s="16" t="str">
        <f>VLOOKUP(B341,總表!$1:$1048576,7,0)</f>
        <v>新北市林口康橋高級中等學校小學部</v>
      </c>
      <c r="I341" s="16" t="str">
        <f>VLOOKUP(B341,總表!$1:$1048576,8,0)</f>
        <v>李若希</v>
      </c>
      <c r="J341" s="16" t="str">
        <f>VLOOKUP(B341,總表!$1:$1048576,9,0)</f>
        <v>新北市林口康橋高級中等學校小學部</v>
      </c>
      <c r="K341" s="16">
        <f>VLOOKUP(B341,總表!$1:$1048576,10,0)</f>
        <v>0</v>
      </c>
      <c r="L341" s="16">
        <f>VLOOKUP(B341,總表!$1:$1048576,11,0)</f>
        <v>0</v>
      </c>
      <c r="M341" s="16" t="str">
        <f>VLOOKUP(B341,總表!$1:$1048576,12,0)</f>
        <v>賴志豐</v>
      </c>
      <c r="N341" s="16" t="str">
        <f>VLOOKUP(B341,總表!$1:$1048576,13,0)</f>
        <v>新北市林口康橋高級中等學校小學部</v>
      </c>
      <c r="O341" s="16">
        <f>VLOOKUP(B341,總表!$1:$1048576,14,0)</f>
        <v>0</v>
      </c>
      <c r="P341" s="16">
        <f>VLOOKUP(B341,總表!$1:$1048576,15,0)</f>
        <v>0</v>
      </c>
      <c r="Q341" s="16">
        <f>VLOOKUP(B341,總表!$1:$1048576,16,0)</f>
        <v>0</v>
      </c>
      <c r="R341" s="16">
        <f>VLOOKUP(B341,總表!$1:$1048576,17,0)</f>
        <v>0</v>
      </c>
    </row>
    <row r="342" spans="1:18" hidden="1" x14ac:dyDescent="0.3">
      <c r="A342" s="24" t="s">
        <v>3495</v>
      </c>
      <c r="B342" s="16" t="s">
        <v>1811</v>
      </c>
      <c r="C342" s="10" t="str">
        <f>VLOOKUP(B342,總表!$1:$1048576,2,0)</f>
        <v>捲動式減速帶警示系統</v>
      </c>
      <c r="D342" s="19" t="str">
        <f>VLOOKUP(B342,總表!$1:$1048576,4,0)</f>
        <v>災害管理與安全</v>
      </c>
      <c r="E342" s="16" t="str">
        <f>VLOOKUP(B342,總表!$1:$1048576,5,0)</f>
        <v>國小組</v>
      </c>
      <c r="F342" s="16" t="str">
        <f>VLOOKUP(B342,總表!$1:$1048576,3,0)</f>
        <v>新北市</v>
      </c>
      <c r="G342" s="16" t="str">
        <f>VLOOKUP(B342,總表!$1:$1048576,6,0)</f>
        <v>張呈澤</v>
      </c>
      <c r="H342" s="16" t="str">
        <f>VLOOKUP(B342,總表!$1:$1048576,7,0)</f>
        <v>新北市育才國民小學</v>
      </c>
      <c r="I342" s="16">
        <f>VLOOKUP(B342,總表!$1:$1048576,8,0)</f>
        <v>0</v>
      </c>
      <c r="J342" s="16">
        <f>VLOOKUP(B342,總表!$1:$1048576,9,0)</f>
        <v>0</v>
      </c>
      <c r="K342" s="16">
        <f>VLOOKUP(B342,總表!$1:$1048576,10,0)</f>
        <v>0</v>
      </c>
      <c r="L342" s="16">
        <f>VLOOKUP(B342,總表!$1:$1048576,11,0)</f>
        <v>0</v>
      </c>
      <c r="M342" s="16" t="str">
        <f>VLOOKUP(B342,總表!$1:$1048576,12,0)</f>
        <v>張文昇</v>
      </c>
      <c r="N342" s="16" t="str">
        <f>VLOOKUP(B342,總表!$1:$1048576,13,0)</f>
        <v>新北市南山高級中學</v>
      </c>
      <c r="O342" s="16" t="str">
        <f>VLOOKUP(B342,總表!$1:$1048576,14,0)</f>
        <v>葉心萍</v>
      </c>
      <c r="P342" s="16" t="str">
        <f>VLOOKUP(B342,總表!$1:$1048576,15,0)</f>
        <v>新北市育才國民小學</v>
      </c>
      <c r="Q342" s="16">
        <f>VLOOKUP(B342,總表!$1:$1048576,16,0)</f>
        <v>0</v>
      </c>
      <c r="R342" s="16">
        <f>VLOOKUP(B342,總表!$1:$1048576,17,0)</f>
        <v>0</v>
      </c>
    </row>
    <row r="343" spans="1:18" hidden="1" x14ac:dyDescent="0.3">
      <c r="A343" s="24" t="s">
        <v>3495</v>
      </c>
      <c r="B343" s="16" t="s">
        <v>1708</v>
      </c>
      <c r="C343" s="10" t="str">
        <f>VLOOKUP(B343,總表!$1:$1048576,2,0)</f>
        <v>安Q守護床</v>
      </c>
      <c r="D343" s="19" t="str">
        <f>VLOOKUP(B343,總表!$1:$1048576,4,0)</f>
        <v>災害管理與安全</v>
      </c>
      <c r="E343" s="16" t="str">
        <f>VLOOKUP(B343,總表!$1:$1048576,5,0)</f>
        <v>國小組</v>
      </c>
      <c r="F343" s="16" t="str">
        <f>VLOOKUP(B343,總表!$1:$1048576,3,0)</f>
        <v>新北市</v>
      </c>
      <c r="G343" s="16" t="str">
        <f>VLOOKUP(B343,總表!$1:$1048576,6,0)</f>
        <v>謝宇宸</v>
      </c>
      <c r="H343" s="16" t="str">
        <f>VLOOKUP(B343,總表!$1:$1048576,7,0)</f>
        <v>龍騰學校財團法人新北市林口康橋國際高級中學 (小學部)</v>
      </c>
      <c r="I343" s="16">
        <f>VLOOKUP(B343,總表!$1:$1048576,8,0)</f>
        <v>0</v>
      </c>
      <c r="J343" s="16">
        <f>VLOOKUP(B343,總表!$1:$1048576,9,0)</f>
        <v>0</v>
      </c>
      <c r="K343" s="16">
        <f>VLOOKUP(B343,總表!$1:$1048576,10,0)</f>
        <v>0</v>
      </c>
      <c r="L343" s="16">
        <f>VLOOKUP(B343,總表!$1:$1048576,11,0)</f>
        <v>0</v>
      </c>
      <c r="M343" s="16" t="str">
        <f>VLOOKUP(B343,總表!$1:$1048576,12,0)</f>
        <v>陳玟卉</v>
      </c>
      <c r="N343" s="16" t="str">
        <f>VLOOKUP(B343,總表!$1:$1048576,13,0)</f>
        <v>龍騰學校財團法人新北市林口康橋 國際高級中學(小學部)</v>
      </c>
      <c r="O343" s="16">
        <f>VLOOKUP(B343,總表!$1:$1048576,14,0)</f>
        <v>0</v>
      </c>
      <c r="P343" s="16">
        <f>VLOOKUP(B343,總表!$1:$1048576,15,0)</f>
        <v>0</v>
      </c>
      <c r="Q343" s="16">
        <f>VLOOKUP(B343,總表!$1:$1048576,16,0)</f>
        <v>0</v>
      </c>
      <c r="R343" s="16">
        <f>VLOOKUP(B343,總表!$1:$1048576,17,0)</f>
        <v>0</v>
      </c>
    </row>
    <row r="344" spans="1:18" hidden="1" x14ac:dyDescent="0.3">
      <c r="A344" s="21" t="s">
        <v>3493</v>
      </c>
      <c r="B344" s="16" t="s">
        <v>1729</v>
      </c>
      <c r="C344" s="10" t="str">
        <f>VLOOKUP(B344,總表!$1:$1048576,2,0)</f>
        <v>智慧守護安全帽</v>
      </c>
      <c r="D344" s="19" t="str">
        <f>VLOOKUP(B344,總表!$1:$1048576,4,0)</f>
        <v>災害管理與安全</v>
      </c>
      <c r="E344" s="16" t="str">
        <f>VLOOKUP(B344,總表!$1:$1048576,5,0)</f>
        <v>國小組</v>
      </c>
      <c r="F344" s="16" t="str">
        <f>VLOOKUP(B344,總表!$1:$1048576,3,0)</f>
        <v>新北市</v>
      </c>
      <c r="G344" s="16" t="str">
        <f>VLOOKUP(B344,總表!$1:$1048576,6,0)</f>
        <v>鄭仲軒</v>
      </c>
      <c r="H344" s="16" t="str">
        <f>VLOOKUP(B344,總表!$1:$1048576,7,0)</f>
        <v>龍騰學校財團法人新北市林口康橋國際高級中學(小學部)</v>
      </c>
      <c r="I344" s="16" t="str">
        <f>VLOOKUP(B344,總表!$1:$1048576,8,0)</f>
        <v>潘芃恩</v>
      </c>
      <c r="J344" s="16" t="str">
        <f>VLOOKUP(B344,總表!$1:$1048576,9,0)</f>
        <v>龍騰學校財團法人新北市林口康橋國際高級中學(小學部)</v>
      </c>
      <c r="K344" s="16">
        <f>VLOOKUP(B344,總表!$1:$1048576,10,0)</f>
        <v>0</v>
      </c>
      <c r="L344" s="16">
        <f>VLOOKUP(B344,總表!$1:$1048576,11,0)</f>
        <v>0</v>
      </c>
      <c r="M344" s="16" t="str">
        <f>VLOOKUP(B344,總表!$1:$1048576,12,0)</f>
        <v>賴志豐</v>
      </c>
      <c r="N344" s="16" t="str">
        <f>VLOOKUP(B344,總表!$1:$1048576,13,0)</f>
        <v>龍騰學校財團法人新北市林口康橋國際高級中學(小學部)</v>
      </c>
      <c r="O344" s="16">
        <f>VLOOKUP(B344,總表!$1:$1048576,14,0)</f>
        <v>0</v>
      </c>
      <c r="P344" s="16">
        <f>VLOOKUP(B344,總表!$1:$1048576,15,0)</f>
        <v>0</v>
      </c>
      <c r="Q344" s="16">
        <f>VLOOKUP(B344,總表!$1:$1048576,16,0)</f>
        <v>0</v>
      </c>
      <c r="R344" s="16">
        <f>VLOOKUP(B344,總表!$1:$1048576,17,0)</f>
        <v>0</v>
      </c>
    </row>
    <row r="345" spans="1:18" hidden="1" x14ac:dyDescent="0.3">
      <c r="A345" s="21" t="s">
        <v>3493</v>
      </c>
      <c r="B345" s="16" t="s">
        <v>1777</v>
      </c>
      <c r="C345" s="10" t="str">
        <f>VLOOKUP(B345,總表!$1:$1048576,2,0)</f>
        <v>高溫變色逃生門</v>
      </c>
      <c r="D345" s="19" t="str">
        <f>VLOOKUP(B345,總表!$1:$1048576,4,0)</f>
        <v>災害管理與安全</v>
      </c>
      <c r="E345" s="16" t="str">
        <f>VLOOKUP(B345,總表!$1:$1048576,5,0)</f>
        <v>國小組</v>
      </c>
      <c r="F345" s="16" t="str">
        <f>VLOOKUP(B345,總表!$1:$1048576,3,0)</f>
        <v>新北市</v>
      </c>
      <c r="G345" s="16" t="str">
        <f>VLOOKUP(B345,總表!$1:$1048576,6,0)</f>
        <v>許庭維</v>
      </c>
      <c r="H345" s="16" t="str">
        <f>VLOOKUP(B345,總表!$1:$1048576,7,0)</f>
        <v>新北市康橋高級中學</v>
      </c>
      <c r="I345" s="16">
        <f>VLOOKUP(B345,總表!$1:$1048576,8,0)</f>
        <v>0</v>
      </c>
      <c r="J345" s="16">
        <f>VLOOKUP(B345,總表!$1:$1048576,9,0)</f>
        <v>0</v>
      </c>
      <c r="K345" s="16">
        <f>VLOOKUP(B345,總表!$1:$1048576,10,0)</f>
        <v>0</v>
      </c>
      <c r="L345" s="16">
        <f>VLOOKUP(B345,總表!$1:$1048576,11,0)</f>
        <v>0</v>
      </c>
      <c r="M345" s="16" t="str">
        <f>VLOOKUP(B345,總表!$1:$1048576,12,0)</f>
        <v>林東岳</v>
      </c>
      <c r="N345" s="16" t="str">
        <f>VLOOKUP(B345,總表!$1:$1048576,13,0)</f>
        <v>新北市康橋高級中學</v>
      </c>
      <c r="O345" s="16">
        <f>VLOOKUP(B345,總表!$1:$1048576,14,0)</f>
        <v>0</v>
      </c>
      <c r="P345" s="16">
        <f>VLOOKUP(B345,總表!$1:$1048576,15,0)</f>
        <v>0</v>
      </c>
      <c r="Q345" s="16">
        <f>VLOOKUP(B345,總表!$1:$1048576,16,0)</f>
        <v>0</v>
      </c>
      <c r="R345" s="16">
        <f>VLOOKUP(B345,總表!$1:$1048576,17,0)</f>
        <v>0</v>
      </c>
    </row>
    <row r="346" spans="1:18" hidden="1" x14ac:dyDescent="0.3">
      <c r="A346" s="21" t="s">
        <v>3493</v>
      </c>
      <c r="B346" s="16" t="s">
        <v>1839</v>
      </c>
      <c r="C346" s="10" t="str">
        <f>VLOOKUP(B346,總表!$1:$1048576,2,0)</f>
        <v>智慧鏡頭救災運送機</v>
      </c>
      <c r="D346" s="19" t="str">
        <f>VLOOKUP(B346,總表!$1:$1048576,4,0)</f>
        <v>災害管理與安全</v>
      </c>
      <c r="E346" s="16" t="str">
        <f>VLOOKUP(B346,總表!$1:$1048576,5,0)</f>
        <v>國小組</v>
      </c>
      <c r="F346" s="16" t="str">
        <f>VLOOKUP(B346,總表!$1:$1048576,3,0)</f>
        <v>新北市</v>
      </c>
      <c r="G346" s="16" t="str">
        <f>VLOOKUP(B346,總表!$1:$1048576,6,0)</f>
        <v>林軒宇</v>
      </c>
      <c r="H346" s="16" t="str">
        <f>VLOOKUP(B346,總表!$1:$1048576,7,0)</f>
        <v>新北市新市國小</v>
      </c>
      <c r="I346" s="16" t="str">
        <f>VLOOKUP(B346,總表!$1:$1048576,8,0)</f>
        <v xml:space="preserve">	邱敬華</v>
      </c>
      <c r="J346" s="16" t="str">
        <f>VLOOKUP(B346,總表!$1:$1048576,9,0)</f>
        <v>新北市新市國小</v>
      </c>
      <c r="K346" s="16" t="str">
        <f>VLOOKUP(B346,總表!$1:$1048576,10,0)</f>
        <v>江晨揚</v>
      </c>
      <c r="L346" s="16" t="str">
        <f>VLOOKUP(B346,總表!$1:$1048576,11,0)</f>
        <v>新北市新市國小</v>
      </c>
      <c r="M346" s="16" t="str">
        <f>VLOOKUP(B346,總表!$1:$1048576,12,0)</f>
        <v>許弘宜</v>
      </c>
      <c r="N346" s="16" t="str">
        <f>VLOOKUP(B346,總表!$1:$1048576,13,0)</f>
        <v>新北市新市國小</v>
      </c>
      <c r="O346" s="16" t="str">
        <f>VLOOKUP(B346,總表!$1:$1048576,14,0)</f>
        <v>王冠智</v>
      </c>
      <c r="P346" s="16" t="str">
        <f>VLOOKUP(B346,總表!$1:$1048576,15,0)</f>
        <v>新北市新市國小</v>
      </c>
      <c r="Q346" s="16">
        <f>VLOOKUP(B346,總表!$1:$1048576,16,0)</f>
        <v>0</v>
      </c>
      <c r="R346" s="16">
        <f>VLOOKUP(B346,總表!$1:$1048576,17,0)</f>
        <v>0</v>
      </c>
    </row>
    <row r="347" spans="1:18" hidden="1" x14ac:dyDescent="0.3">
      <c r="A347" s="32" t="s">
        <v>3494</v>
      </c>
      <c r="B347" s="16" t="s">
        <v>1771</v>
      </c>
      <c r="C347" s="10" t="str">
        <f>VLOOKUP(B347,總表!$1:$1048576,2,0)</f>
        <v>不再吃壞肚！</v>
      </c>
      <c r="D347" s="19" t="str">
        <f>VLOOKUP(B347,總表!$1:$1048576,4,0)</f>
        <v>災害管理與安全</v>
      </c>
      <c r="E347" s="16" t="str">
        <f>VLOOKUP(B347,總表!$1:$1048576,5,0)</f>
        <v>國小組</v>
      </c>
      <c r="F347" s="16" t="str">
        <f>VLOOKUP(B347,總表!$1:$1048576,3,0)</f>
        <v>新北市</v>
      </c>
      <c r="G347" s="16" t="str">
        <f>VLOOKUP(B347,總表!$1:$1048576,6,0)</f>
        <v>陳心榆</v>
      </c>
      <c r="H347" s="16" t="str">
        <f>VLOOKUP(B347,總表!$1:$1048576,7,0)</f>
        <v>新北市康橋高級中學</v>
      </c>
      <c r="I347" s="16" t="str">
        <f>VLOOKUP(B347,總表!$1:$1048576,8,0)</f>
        <v>蔡依珊</v>
      </c>
      <c r="J347" s="16" t="str">
        <f>VLOOKUP(B347,總表!$1:$1048576,9,0)</f>
        <v>新北市康橋高級中學</v>
      </c>
      <c r="K347" s="16">
        <f>VLOOKUP(B347,總表!$1:$1048576,10,0)</f>
        <v>0</v>
      </c>
      <c r="L347" s="16">
        <f>VLOOKUP(B347,總表!$1:$1048576,11,0)</f>
        <v>0</v>
      </c>
      <c r="M347" s="16" t="str">
        <f>VLOOKUP(B347,總表!$1:$1048576,12,0)</f>
        <v>賴俊憲</v>
      </c>
      <c r="N347" s="16" t="str">
        <f>VLOOKUP(B347,總表!$1:$1048576,13,0)</f>
        <v>新北市康橋高級中學</v>
      </c>
      <c r="O347" s="16">
        <f>VLOOKUP(B347,總表!$1:$1048576,14,0)</f>
        <v>0</v>
      </c>
      <c r="P347" s="16">
        <f>VLOOKUP(B347,總表!$1:$1048576,15,0)</f>
        <v>0</v>
      </c>
      <c r="Q347" s="16">
        <f>VLOOKUP(B347,總表!$1:$1048576,16,0)</f>
        <v>0</v>
      </c>
      <c r="R347" s="16">
        <f>VLOOKUP(B347,總表!$1:$1048576,17,0)</f>
        <v>0</v>
      </c>
    </row>
    <row r="348" spans="1:18" hidden="1" x14ac:dyDescent="0.3">
      <c r="A348" s="32" t="s">
        <v>3494</v>
      </c>
      <c r="B348" s="16" t="s">
        <v>1900</v>
      </c>
      <c r="C348" s="10" t="str">
        <f>VLOOKUP(B348,總表!$1:$1048576,2,0)</f>
        <v>Cool熱保護帶</v>
      </c>
      <c r="D348" s="19" t="str">
        <f>VLOOKUP(B348,總表!$1:$1048576,4,0)</f>
        <v>災害管理與安全</v>
      </c>
      <c r="E348" s="16" t="str">
        <f>VLOOKUP(B348,總表!$1:$1048576,5,0)</f>
        <v>國小組</v>
      </c>
      <c r="F348" s="16" t="str">
        <f>VLOOKUP(B348,總表!$1:$1048576,3,0)</f>
        <v>新北市</v>
      </c>
      <c r="G348" s="16" t="str">
        <f>VLOOKUP(B348,總表!$1:$1048576,6,0)</f>
        <v>李律旻</v>
      </c>
      <c r="H348" s="16" t="str">
        <f>VLOOKUP(B348,總表!$1:$1048576,7,0)</f>
        <v>新北市仁愛國小</v>
      </c>
      <c r="I348" s="16" t="str">
        <f>VLOOKUP(B348,總表!$1:$1048576,8,0)</f>
        <v>李羿謙</v>
      </c>
      <c r="J348" s="16" t="str">
        <f>VLOOKUP(B348,總表!$1:$1048576,9,0)</f>
        <v>新北市仁愛國小</v>
      </c>
      <c r="K348" s="16">
        <f>VLOOKUP(B348,總表!$1:$1048576,10,0)</f>
        <v>0</v>
      </c>
      <c r="L348" s="16">
        <f>VLOOKUP(B348,總表!$1:$1048576,11,0)</f>
        <v>0</v>
      </c>
      <c r="M348" s="16" t="str">
        <f>VLOOKUP(B348,總表!$1:$1048576,12,0)</f>
        <v>杜拓亨</v>
      </c>
      <c r="N348" s="16" t="str">
        <f>VLOOKUP(B348,總表!$1:$1048576,13,0)</f>
        <v>新北市仁愛國小</v>
      </c>
      <c r="O348" s="16">
        <f>VLOOKUP(B348,總表!$1:$1048576,14,0)</f>
        <v>0</v>
      </c>
      <c r="P348" s="16">
        <f>VLOOKUP(B348,總表!$1:$1048576,15,0)</f>
        <v>0</v>
      </c>
      <c r="Q348" s="16">
        <f>VLOOKUP(B348,總表!$1:$1048576,16,0)</f>
        <v>0</v>
      </c>
      <c r="R348" s="16">
        <f>VLOOKUP(B348,總表!$1:$1048576,17,0)</f>
        <v>0</v>
      </c>
    </row>
    <row r="349" spans="1:18" ht="17.399999999999999" hidden="1" x14ac:dyDescent="0.3">
      <c r="A349" s="31" t="s">
        <v>3494</v>
      </c>
      <c r="B349" s="16" t="s">
        <v>2056</v>
      </c>
      <c r="C349" s="10" t="str">
        <f>VLOOKUP(B349,總表!$1:$1048576,2,0)</f>
        <v>按摩計次器</v>
      </c>
      <c r="D349" s="20" t="str">
        <f>VLOOKUP(B349,總表!$1:$1048576,4,0)</f>
        <v>社會照護</v>
      </c>
      <c r="E349" s="16" t="str">
        <f>VLOOKUP(B349,總表!$1:$1048576,5,0)</f>
        <v>國小組</v>
      </c>
      <c r="F349" s="16" t="str">
        <f>VLOOKUP(B349,總表!$1:$1048576,3,0)</f>
        <v>新北市</v>
      </c>
      <c r="G349" s="16" t="str">
        <f>VLOOKUP(B349,總表!$1:$1048576,6,0)</f>
        <v>何葳喆</v>
      </c>
      <c r="H349" s="16" t="str">
        <f>VLOOKUP(B349,總表!$1:$1048576,7,0)</f>
        <v>新北市私立育才國民小學</v>
      </c>
      <c r="I349" s="16">
        <f>VLOOKUP(B349,總表!$1:$1048576,8,0)</f>
        <v>0</v>
      </c>
      <c r="J349" s="16">
        <f>VLOOKUP(B349,總表!$1:$1048576,9,0)</f>
        <v>0</v>
      </c>
      <c r="K349" s="16">
        <f>VLOOKUP(B349,總表!$1:$1048576,10,0)</f>
        <v>0</v>
      </c>
      <c r="L349" s="16">
        <f>VLOOKUP(B349,總表!$1:$1048576,11,0)</f>
        <v>0</v>
      </c>
      <c r="M349" s="16" t="str">
        <f>VLOOKUP(B349,總表!$1:$1048576,12,0)</f>
        <v>鄒宜庭</v>
      </c>
      <c r="N349" s="16" t="str">
        <f>VLOOKUP(B349,總表!$1:$1048576,13,0)</f>
        <v>新北市私立育才國民小學</v>
      </c>
      <c r="O349" s="16">
        <f>VLOOKUP(B349,總表!$1:$1048576,14,0)</f>
        <v>0</v>
      </c>
      <c r="P349" s="16">
        <f>VLOOKUP(B349,總表!$1:$1048576,15,0)</f>
        <v>0</v>
      </c>
      <c r="Q349" s="16">
        <f>VLOOKUP(B349,總表!$1:$1048576,16,0)</f>
        <v>0</v>
      </c>
      <c r="R349" s="16">
        <f>VLOOKUP(B349,總表!$1:$1048576,17,0)</f>
        <v>0</v>
      </c>
    </row>
    <row r="350" spans="1:18" ht="17.399999999999999" hidden="1" x14ac:dyDescent="0.3">
      <c r="A350" s="31" t="s">
        <v>3494</v>
      </c>
      <c r="B350" s="16" t="s">
        <v>2061</v>
      </c>
      <c r="C350" s="10" t="str">
        <f>VLOOKUP(B350,總表!$1:$1048576,2,0)</f>
        <v>智慧安全行走手杖</v>
      </c>
      <c r="D350" s="20" t="str">
        <f>VLOOKUP(B350,總表!$1:$1048576,4,0)</f>
        <v>社會照護</v>
      </c>
      <c r="E350" s="16" t="str">
        <f>VLOOKUP(B350,總表!$1:$1048576,5,0)</f>
        <v>國小組</v>
      </c>
      <c r="F350" s="16" t="str">
        <f>VLOOKUP(B350,總表!$1:$1048576,3,0)</f>
        <v>新北市</v>
      </c>
      <c r="G350" s="16" t="str">
        <f>VLOOKUP(B350,總表!$1:$1048576,6,0)</f>
        <v>張桓碩</v>
      </c>
      <c r="H350" s="16" t="str">
        <f>VLOOKUP(B350,總表!$1:$1048576,7,0)</f>
        <v>新北市康橋高級中學</v>
      </c>
      <c r="I350" s="16">
        <f>VLOOKUP(B350,總表!$1:$1048576,8,0)</f>
        <v>0</v>
      </c>
      <c r="J350" s="16">
        <f>VLOOKUP(B350,總表!$1:$1048576,9,0)</f>
        <v>0</v>
      </c>
      <c r="K350" s="16">
        <f>VLOOKUP(B350,總表!$1:$1048576,10,0)</f>
        <v>0</v>
      </c>
      <c r="L350" s="16">
        <f>VLOOKUP(B350,總表!$1:$1048576,11,0)</f>
        <v>0</v>
      </c>
      <c r="M350" s="16" t="str">
        <f>VLOOKUP(B350,總表!$1:$1048576,12,0)</f>
        <v>林東岳</v>
      </c>
      <c r="N350" s="16" t="str">
        <f>VLOOKUP(B350,總表!$1:$1048576,13,0)</f>
        <v>新北市康橋高級中學</v>
      </c>
      <c r="O350" s="16">
        <f>VLOOKUP(B350,總表!$1:$1048576,14,0)</f>
        <v>0</v>
      </c>
      <c r="P350" s="16">
        <f>VLOOKUP(B350,總表!$1:$1048576,15,0)</f>
        <v>0</v>
      </c>
      <c r="Q350" s="16">
        <f>VLOOKUP(B350,總表!$1:$1048576,16,0)</f>
        <v>0</v>
      </c>
      <c r="R350" s="16">
        <f>VLOOKUP(B350,總表!$1:$1048576,17,0)</f>
        <v>0</v>
      </c>
    </row>
    <row r="351" spans="1:18" ht="17.399999999999999" hidden="1" x14ac:dyDescent="0.3">
      <c r="A351" s="22" t="s">
        <v>3495</v>
      </c>
      <c r="B351" s="16" t="s">
        <v>2225</v>
      </c>
      <c r="C351" s="10" t="str">
        <f>VLOOKUP(B351,總表!$1:$1048576,2,0)</f>
        <v>五葉迴力鏢</v>
      </c>
      <c r="D351" s="16" t="str">
        <f>VLOOKUP(B351,總表!$1:$1048576,4,0)</f>
        <v>便利生活</v>
      </c>
      <c r="E351" s="16" t="str">
        <f>VLOOKUP(B351,總表!$1:$1048576,5,0)</f>
        <v>國小組</v>
      </c>
      <c r="F351" s="16" t="str">
        <f>VLOOKUP(B351,總表!$1:$1048576,3,0)</f>
        <v>新北市</v>
      </c>
      <c r="G351" s="16" t="str">
        <f>VLOOKUP(B351,總表!$1:$1048576,6,0)</f>
        <v>趙祖玄</v>
      </c>
      <c r="H351" s="16" t="str">
        <f>VLOOKUP(B351,總表!$1:$1048576,7,0)</f>
        <v>龍騰學校財團法人新北市林口康橋國際高級中學(小學部)</v>
      </c>
      <c r="I351" s="16" t="str">
        <f>VLOOKUP(B351,總表!$1:$1048576,8,0)</f>
        <v>林世騏</v>
      </c>
      <c r="J351" s="16" t="str">
        <f>VLOOKUP(B351,總表!$1:$1048576,9,0)</f>
        <v>龍騰學校財團法人新北市林口康橋國際高級中學(小學部)</v>
      </c>
      <c r="K351" s="16" t="str">
        <f>VLOOKUP(B351,總表!$1:$1048576,10,0)</f>
        <v>李翰翔</v>
      </c>
      <c r="L351" s="16" t="str">
        <f>VLOOKUP(B351,總表!$1:$1048576,11,0)</f>
        <v>龍騰學校財團法人新北市林口康橋國際高級中學(小學部)</v>
      </c>
      <c r="M351" s="16" t="str">
        <f>VLOOKUP(B351,總表!$1:$1048576,12,0)</f>
        <v>張基航Chihang Chang</v>
      </c>
      <c r="N351" s="16" t="str">
        <f>VLOOKUP(B351,總表!$1:$1048576,13,0)</f>
        <v>龍騰學校財團法人新北市林口康橋國際高級中學(小學部)</v>
      </c>
      <c r="O351" s="16" t="str">
        <f>VLOOKUP(B351,總表!$1:$1048576,14,0)</f>
        <v>翁偉哲</v>
      </c>
      <c r="P351" s="16" t="str">
        <f>VLOOKUP(B351,總表!$1:$1048576,15,0)</f>
        <v>龍騰學校財團法人新北市林口康橋國際高級中學(小學部)</v>
      </c>
      <c r="Q351" s="16">
        <f>VLOOKUP(B351,總表!$1:$1048576,16,0)</f>
        <v>0</v>
      </c>
      <c r="R351" s="16">
        <f>VLOOKUP(B351,總表!$1:$1048576,17,0)</f>
        <v>0</v>
      </c>
    </row>
    <row r="352" spans="1:18" ht="17.399999999999999" hidden="1" x14ac:dyDescent="0.3">
      <c r="A352" s="22" t="s">
        <v>3495</v>
      </c>
      <c r="B352" s="16" t="s">
        <v>2411</v>
      </c>
      <c r="C352" s="10" t="str">
        <f>VLOOKUP(B352,總表!$1:$1048576,2,0)</f>
        <v>抗重力懸浮裝置</v>
      </c>
      <c r="D352" s="16" t="str">
        <f>VLOOKUP(B352,總表!$1:$1048576,4,0)</f>
        <v>便利生活</v>
      </c>
      <c r="E352" s="16" t="str">
        <f>VLOOKUP(B352,總表!$1:$1048576,5,0)</f>
        <v>國小組</v>
      </c>
      <c r="F352" s="16" t="str">
        <f>VLOOKUP(B352,總表!$1:$1048576,3,0)</f>
        <v>新北市</v>
      </c>
      <c r="G352" s="16" t="str">
        <f>VLOOKUP(B352,總表!$1:$1048576,6,0)</f>
        <v>徐溦鍹</v>
      </c>
      <c r="H352" s="16" t="str">
        <f>VLOOKUP(B352,總表!$1:$1048576,7,0)</f>
        <v>龍騰學校財團法人新北市林口康橋國際高級中學(小學部)</v>
      </c>
      <c r="I352" s="16" t="str">
        <f>VLOOKUP(B352,總表!$1:$1048576,8,0)</f>
        <v>汪芷廷</v>
      </c>
      <c r="J352" s="16" t="str">
        <f>VLOOKUP(B352,總表!$1:$1048576,9,0)</f>
        <v>龍騰學校財團法人新北市林口康橋國際高級中等學校小學部</v>
      </c>
      <c r="K352" s="16">
        <f>VLOOKUP(B352,總表!$1:$1048576,10,0)</f>
        <v>0</v>
      </c>
      <c r="L352" s="16">
        <f>VLOOKUP(B352,總表!$1:$1048576,11,0)</f>
        <v>0</v>
      </c>
      <c r="M352" s="16" t="str">
        <f>VLOOKUP(B352,總表!$1:$1048576,12,0)</f>
        <v>張基航Chihang Chang</v>
      </c>
      <c r="N352" s="16" t="str">
        <f>VLOOKUP(B352,總表!$1:$1048576,13,0)</f>
        <v>龍騰學校財團法人新北市林口康橋國際高級中學(小學部)</v>
      </c>
      <c r="O352" s="16" t="str">
        <f>VLOOKUP(B352,總表!$1:$1048576,14,0)</f>
        <v>黃建銘</v>
      </c>
      <c r="P352" s="16" t="str">
        <f>VLOOKUP(B352,總表!$1:$1048576,15,0)</f>
        <v>龍騰學校財團法人新北市林口康橋國際高級中學(小學部)</v>
      </c>
      <c r="Q352" s="16">
        <f>VLOOKUP(B352,總表!$1:$1048576,16,0)</f>
        <v>0</v>
      </c>
      <c r="R352" s="16">
        <f>VLOOKUP(B352,總表!$1:$1048576,17,0)</f>
        <v>0</v>
      </c>
    </row>
    <row r="353" spans="1:18" ht="17.399999999999999" hidden="1" x14ac:dyDescent="0.3">
      <c r="A353" s="22" t="s">
        <v>3495</v>
      </c>
      <c r="B353" s="16" t="s">
        <v>2357</v>
      </c>
      <c r="C353" s="10" t="str">
        <f>VLOOKUP(B353,總表!$1:$1048576,2,0)</f>
        <v>人體工學舒適滑鼠</v>
      </c>
      <c r="D353" s="16" t="str">
        <f>VLOOKUP(B353,總表!$1:$1048576,4,0)</f>
        <v>便利生活</v>
      </c>
      <c r="E353" s="16" t="str">
        <f>VLOOKUP(B353,總表!$1:$1048576,5,0)</f>
        <v>國小組</v>
      </c>
      <c r="F353" s="16" t="str">
        <f>VLOOKUP(B353,總表!$1:$1048576,3,0)</f>
        <v>新北市</v>
      </c>
      <c r="G353" s="16" t="str">
        <f>VLOOKUP(B353,總表!$1:$1048576,6,0)</f>
        <v>孫宇呈</v>
      </c>
      <c r="H353" s="16" t="str">
        <f>VLOOKUP(B353,總表!$1:$1048576,7,0)</f>
        <v>新北市康橋高級中學</v>
      </c>
      <c r="I353" s="16" t="str">
        <f>VLOOKUP(B353,總表!$1:$1048576,8,0)</f>
        <v>李奕燊</v>
      </c>
      <c r="J353" s="16" t="str">
        <f>VLOOKUP(B353,總表!$1:$1048576,9,0)</f>
        <v>新北市康橋高級中學</v>
      </c>
      <c r="K353" s="16" t="str">
        <f>VLOOKUP(B353,總表!$1:$1048576,10,0)</f>
        <v>徐睿辰</v>
      </c>
      <c r="L353" s="16" t="str">
        <f>VLOOKUP(B353,總表!$1:$1048576,11,0)</f>
        <v>新北市康橋高級中學</v>
      </c>
      <c r="M353" s="16" t="str">
        <f>VLOOKUP(B353,總表!$1:$1048576,12,0)</f>
        <v>林東岳</v>
      </c>
      <c r="N353" s="16" t="str">
        <f>VLOOKUP(B353,總表!$1:$1048576,13,0)</f>
        <v>新北市康橋高級中學</v>
      </c>
      <c r="O353" s="16">
        <f>VLOOKUP(B353,總表!$1:$1048576,14,0)</f>
        <v>0</v>
      </c>
      <c r="P353" s="16">
        <f>VLOOKUP(B353,總表!$1:$1048576,15,0)</f>
        <v>0</v>
      </c>
      <c r="Q353" s="16">
        <f>VLOOKUP(B353,總表!$1:$1048576,16,0)</f>
        <v>0</v>
      </c>
      <c r="R353" s="16">
        <f>VLOOKUP(B353,總表!$1:$1048576,17,0)</f>
        <v>0</v>
      </c>
    </row>
    <row r="354" spans="1:18" ht="17.399999999999999" hidden="1" x14ac:dyDescent="0.3">
      <c r="A354" s="22" t="s">
        <v>3495</v>
      </c>
      <c r="B354" s="16" t="s">
        <v>2563</v>
      </c>
      <c r="C354" s="10" t="str">
        <f>VLOOKUP(B354,總表!$1:$1048576,2,0)</f>
        <v>光跡守護者</v>
      </c>
      <c r="D354" s="16" t="str">
        <f>VLOOKUP(B354,總表!$1:$1048576,4,0)</f>
        <v>便利生活</v>
      </c>
      <c r="E354" s="16" t="str">
        <f>VLOOKUP(B354,總表!$1:$1048576,5,0)</f>
        <v>國小組</v>
      </c>
      <c r="F354" s="16" t="str">
        <f>VLOOKUP(B354,總表!$1:$1048576,3,0)</f>
        <v>新北市</v>
      </c>
      <c r="G354" s="16" t="str">
        <f>VLOOKUP(B354,總表!$1:$1048576,6,0)</f>
        <v>王子宸</v>
      </c>
      <c r="H354" s="16" t="str">
        <f>VLOOKUP(B354,總表!$1:$1048576,7,0)</f>
        <v>龍騰學校財團法人新北市林口康橋 國際高級中學(小學部)</v>
      </c>
      <c r="I354" s="16" t="str">
        <f>VLOOKUP(B354,總表!$1:$1048576,8,0)</f>
        <v>黃浩維</v>
      </c>
      <c r="J354" s="16" t="str">
        <f>VLOOKUP(B354,總表!$1:$1048576,9,0)</f>
        <v>龍騰學校財團法人新北市林口康橋 國際高級中學(小學部)</v>
      </c>
      <c r="K354" s="16" t="str">
        <f>VLOOKUP(B354,總表!$1:$1048576,10,0)</f>
        <v>楊羽馨</v>
      </c>
      <c r="L354" s="16" t="str">
        <f>VLOOKUP(B354,總表!$1:$1048576,11,0)</f>
        <v>龍騰學校財團法人新北市林口康橋 國際高級中學(小學部)</v>
      </c>
      <c r="M354" s="16" t="str">
        <f>VLOOKUP(B354,總表!$1:$1048576,12,0)</f>
        <v>陳玟卉</v>
      </c>
      <c r="N354" s="16" t="str">
        <f>VLOOKUP(B354,總表!$1:$1048576,13,0)</f>
        <v>龍騰學校財團法人新北市林口康橋 國際高級中學(小學部)</v>
      </c>
      <c r="O354" s="16">
        <f>VLOOKUP(B354,總表!$1:$1048576,14,0)</f>
        <v>0</v>
      </c>
      <c r="P354" s="16">
        <f>VLOOKUP(B354,總表!$1:$1048576,15,0)</f>
        <v>0</v>
      </c>
      <c r="Q354" s="16">
        <f>VLOOKUP(B354,總表!$1:$1048576,16,0)</f>
        <v>0</v>
      </c>
      <c r="R354" s="16">
        <f>VLOOKUP(B354,總表!$1:$1048576,17,0)</f>
        <v>0</v>
      </c>
    </row>
    <row r="355" spans="1:18" ht="17.399999999999999" hidden="1" x14ac:dyDescent="0.3">
      <c r="A355" s="22" t="s">
        <v>3495</v>
      </c>
      <c r="B355" s="16" t="s">
        <v>2335</v>
      </c>
      <c r="C355" s="10" t="str">
        <f>VLOOKUP(B355,總表!$1:$1048576,2,0)</f>
        <v>快傘帽</v>
      </c>
      <c r="D355" s="16" t="str">
        <f>VLOOKUP(B355,總表!$1:$1048576,4,0)</f>
        <v>便利生活</v>
      </c>
      <c r="E355" s="16" t="str">
        <f>VLOOKUP(B355,總表!$1:$1048576,5,0)</f>
        <v>國小組</v>
      </c>
      <c r="F355" s="16" t="str">
        <f>VLOOKUP(B355,總表!$1:$1048576,3,0)</f>
        <v>新北市</v>
      </c>
      <c r="G355" s="16" t="str">
        <f>VLOOKUP(B355,總表!$1:$1048576,6,0)</f>
        <v>吳東烜</v>
      </c>
      <c r="H355" s="16" t="str">
        <f>VLOOKUP(B355,總表!$1:$1048576,7,0)</f>
        <v>龍騰學校財團法人新北市林口康橋國際高級中學(小學部)</v>
      </c>
      <c r="I355" s="16" t="str">
        <f>VLOOKUP(B355,總表!$1:$1048576,8,0)</f>
        <v>黃婕寧</v>
      </c>
      <c r="J355" s="16" t="str">
        <f>VLOOKUP(B355,總表!$1:$1048576,9,0)</f>
        <v>龍騰學校財團法人新北市林口康橋國際高級中學(小學部)</v>
      </c>
      <c r="K355" s="16" t="str">
        <f>VLOOKUP(B355,總表!$1:$1048576,10,0)</f>
        <v>李宇皓</v>
      </c>
      <c r="L355" s="16" t="str">
        <f>VLOOKUP(B355,總表!$1:$1048576,11,0)</f>
        <v>龍騰學校財團法人新北市林口康橋國際高級中學(小學部)</v>
      </c>
      <c r="M355" s="16" t="str">
        <f>VLOOKUP(B355,總表!$1:$1048576,12,0)</f>
        <v>陳玟卉</v>
      </c>
      <c r="N355" s="16" t="str">
        <f>VLOOKUP(B355,總表!$1:$1048576,13,0)</f>
        <v>龍騰學校財團法人新北市林口康橋 國際高級中學(小學部)</v>
      </c>
      <c r="O355" s="16">
        <f>VLOOKUP(B355,總表!$1:$1048576,14,0)</f>
        <v>0</v>
      </c>
      <c r="P355" s="16">
        <f>VLOOKUP(B355,總表!$1:$1048576,15,0)</f>
        <v>0</v>
      </c>
      <c r="Q355" s="16">
        <f>VLOOKUP(B355,總表!$1:$1048576,16,0)</f>
        <v>0</v>
      </c>
      <c r="R355" s="16">
        <f>VLOOKUP(B355,總表!$1:$1048576,17,0)</f>
        <v>0</v>
      </c>
    </row>
    <row r="356" spans="1:18" ht="17.399999999999999" hidden="1" x14ac:dyDescent="0.3">
      <c r="A356" s="25" t="s">
        <v>3492</v>
      </c>
      <c r="B356" s="13" t="s">
        <v>2291</v>
      </c>
      <c r="C356" s="10" t="str">
        <f>VLOOKUP(B356,總表!$1:$1048576,2,0)</f>
        <v>智能淨灘機器人</v>
      </c>
      <c r="D356" s="16" t="str">
        <f>VLOOKUP(B356,總表!$1:$1048576,4,0)</f>
        <v>便利生活</v>
      </c>
      <c r="E356" s="16" t="str">
        <f>VLOOKUP(B356,總表!$1:$1048576,5,0)</f>
        <v>國小組</v>
      </c>
      <c r="F356" s="16" t="str">
        <f>VLOOKUP(B356,總表!$1:$1048576,3,0)</f>
        <v>新北市</v>
      </c>
      <c r="G356" s="16" t="str">
        <f>VLOOKUP(B356,總表!$1:$1048576,6,0)</f>
        <v>周杰</v>
      </c>
      <c r="H356" s="16" t="str">
        <f>VLOOKUP(B356,總表!$1:$1048576,7,0)</f>
        <v>龍騰學校財團法人新北市林口康橋國際高級中學(小學部)</v>
      </c>
      <c r="I356" s="16" t="str">
        <f>VLOOKUP(B356,總表!$1:$1048576,8,0)</f>
        <v>周靖</v>
      </c>
      <c r="J356" s="16" t="str">
        <f>VLOOKUP(B356,總表!$1:$1048576,9,0)</f>
        <v>龍騰學校財團法人新北市林口康橋國際高級中學(小學部)</v>
      </c>
      <c r="K356" s="16">
        <f>VLOOKUP(B356,總表!$1:$1048576,10,0)</f>
        <v>0</v>
      </c>
      <c r="L356" s="16">
        <f>VLOOKUP(B356,總表!$1:$1048576,11,0)</f>
        <v>0</v>
      </c>
      <c r="M356" s="16" t="str">
        <f>VLOOKUP(B356,總表!$1:$1048576,12,0)</f>
        <v>賴志豐</v>
      </c>
      <c r="N356" s="16" t="str">
        <f>VLOOKUP(B356,總表!$1:$1048576,13,0)</f>
        <v>龍騰學校財團法人新北市林口康橋國際高級中學(小學部)</v>
      </c>
      <c r="O356" s="16">
        <f>VLOOKUP(B356,總表!$1:$1048576,14,0)</f>
        <v>0</v>
      </c>
      <c r="P356" s="16">
        <f>VLOOKUP(B356,總表!$1:$1048576,15,0)</f>
        <v>0</v>
      </c>
      <c r="Q356" s="16">
        <f>VLOOKUP(B356,總表!$1:$1048576,16,0)</f>
        <v>0</v>
      </c>
      <c r="R356" s="16">
        <f>VLOOKUP(B356,總表!$1:$1048576,17,0)</f>
        <v>0</v>
      </c>
    </row>
    <row r="357" spans="1:18" ht="17.399999999999999" hidden="1" x14ac:dyDescent="0.3">
      <c r="A357" s="30" t="s">
        <v>3494</v>
      </c>
      <c r="B357" s="13" t="s">
        <v>2362</v>
      </c>
      <c r="C357" s="10" t="str">
        <f>VLOOKUP(B357,總表!$1:$1048576,2,0)</f>
        <v>TwoGather 一起去旅行</v>
      </c>
      <c r="D357" s="16" t="str">
        <f>VLOOKUP(B357,總表!$1:$1048576,4,0)</f>
        <v>便利生活</v>
      </c>
      <c r="E357" s="16" t="str">
        <f>VLOOKUP(B357,總表!$1:$1048576,5,0)</f>
        <v>國小組</v>
      </c>
      <c r="F357" s="16" t="str">
        <f>VLOOKUP(B357,總表!$1:$1048576,3,0)</f>
        <v>新北市</v>
      </c>
      <c r="G357" s="16" t="str">
        <f>VLOOKUP(B357,總表!$1:$1048576,6,0)</f>
        <v>陳品璇</v>
      </c>
      <c r="H357" s="16" t="str">
        <f>VLOOKUP(B357,總表!$1:$1048576,7,0)</f>
        <v>新北市康橋高級中學</v>
      </c>
      <c r="I357" s="16" t="str">
        <f>VLOOKUP(B357,總表!$1:$1048576,8,0)</f>
        <v>鄧芷縑</v>
      </c>
      <c r="J357" s="16" t="str">
        <f>VLOOKUP(B357,總表!$1:$1048576,9,0)</f>
        <v>新北市康橋高級中學</v>
      </c>
      <c r="K357" s="16" t="str">
        <f>VLOOKUP(B357,總表!$1:$1048576,10,0)</f>
        <v>陳畇希</v>
      </c>
      <c r="L357" s="16" t="str">
        <f>VLOOKUP(B357,總表!$1:$1048576,11,0)</f>
        <v>新北市康橋高級中學</v>
      </c>
      <c r="M357" s="16" t="str">
        <f>VLOOKUP(B357,總表!$1:$1048576,12,0)</f>
        <v>林東岳</v>
      </c>
      <c r="N357" s="16" t="str">
        <f>VLOOKUP(B357,總表!$1:$1048576,13,0)</f>
        <v>新北市康橋高級中學</v>
      </c>
      <c r="O357" s="16">
        <f>VLOOKUP(B357,總表!$1:$1048576,14,0)</f>
        <v>0</v>
      </c>
      <c r="P357" s="16">
        <f>VLOOKUP(B357,總表!$1:$1048576,15,0)</f>
        <v>0</v>
      </c>
      <c r="Q357" s="16">
        <f>VLOOKUP(B357,總表!$1:$1048576,16,0)</f>
        <v>0</v>
      </c>
      <c r="R357" s="16">
        <f>VLOOKUP(B357,總表!$1:$1048576,17,0)</f>
        <v>0</v>
      </c>
    </row>
    <row r="358" spans="1:18" ht="17.399999999999999" hidden="1" x14ac:dyDescent="0.3">
      <c r="A358" s="30" t="s">
        <v>3494</v>
      </c>
      <c r="B358" s="13" t="s">
        <v>2230</v>
      </c>
      <c r="C358" s="10" t="str">
        <f>VLOOKUP(B358,總表!$1:$1048576,2,0)</f>
        <v>迴旋鏢發射器</v>
      </c>
      <c r="D358" s="16" t="str">
        <f>VLOOKUP(B358,總表!$1:$1048576,4,0)</f>
        <v>便利生活</v>
      </c>
      <c r="E358" s="16" t="str">
        <f>VLOOKUP(B358,總表!$1:$1048576,5,0)</f>
        <v>國小組</v>
      </c>
      <c r="F358" s="16" t="str">
        <f>VLOOKUP(B358,總表!$1:$1048576,3,0)</f>
        <v>新北市</v>
      </c>
      <c r="G358" s="16" t="str">
        <f>VLOOKUP(B358,總表!$1:$1048576,6,0)</f>
        <v>黃宥鈞</v>
      </c>
      <c r="H358" s="16" t="str">
        <f>VLOOKUP(B358,總表!$1:$1048576,7,0)</f>
        <v>龍騰學校財團法人新北市林口康橋國際高級中學(小學部)</v>
      </c>
      <c r="I358" s="16" t="str">
        <f>VLOOKUP(B358,總表!$1:$1048576,8,0)</f>
        <v>許少杰</v>
      </c>
      <c r="J358" s="16" t="str">
        <f>VLOOKUP(B358,總表!$1:$1048576,9,0)</f>
        <v>龍騰學校財團法人新北市林口康橋國際高級中等學校小學部</v>
      </c>
      <c r="K358" s="16" t="str">
        <f>VLOOKUP(B358,總表!$1:$1048576,10,0)</f>
        <v>陳柏勳</v>
      </c>
      <c r="L358" s="16" t="str">
        <f>VLOOKUP(B358,總表!$1:$1048576,11,0)</f>
        <v>龍騰學校財團法人新北市林口康橋國際高級中學(小學部)</v>
      </c>
      <c r="M358" s="16" t="str">
        <f>VLOOKUP(B358,總表!$1:$1048576,12,0)</f>
        <v>張基航Chihang Chang</v>
      </c>
      <c r="N358" s="16" t="str">
        <f>VLOOKUP(B358,總表!$1:$1048576,13,0)</f>
        <v>龍騰學校財團法人新北市林口康橋國際高級中學(小學部)</v>
      </c>
      <c r="O358" s="16" t="str">
        <f>VLOOKUP(B358,總表!$1:$1048576,14,0)</f>
        <v>翁偉哲</v>
      </c>
      <c r="P358" s="16" t="str">
        <f>VLOOKUP(B358,總表!$1:$1048576,15,0)</f>
        <v>龍騰學校財團法人新北市林口康橋國際高級中學(小學部)</v>
      </c>
      <c r="Q358" s="16">
        <f>VLOOKUP(B358,總表!$1:$1048576,16,0)</f>
        <v>0</v>
      </c>
      <c r="R358" s="16">
        <f>VLOOKUP(B358,總表!$1:$1048576,17,0)</f>
        <v>0</v>
      </c>
    </row>
    <row r="359" spans="1:18" ht="17.399999999999999" hidden="1" x14ac:dyDescent="0.3">
      <c r="A359" s="30" t="s">
        <v>3494</v>
      </c>
      <c r="B359" s="13" t="s">
        <v>2379</v>
      </c>
      <c r="C359" s="10" t="str">
        <f>VLOOKUP(B359,總表!$1:$1048576,2,0)</f>
        <v>充氣枕頭鉛筆盒</v>
      </c>
      <c r="D359" s="16" t="str">
        <f>VLOOKUP(B359,總表!$1:$1048576,4,0)</f>
        <v>便利生活</v>
      </c>
      <c r="E359" s="16" t="str">
        <f>VLOOKUP(B359,總表!$1:$1048576,5,0)</f>
        <v>國小組</v>
      </c>
      <c r="F359" s="16" t="str">
        <f>VLOOKUP(B359,總表!$1:$1048576,3,0)</f>
        <v>新北市</v>
      </c>
      <c r="G359" s="16" t="str">
        <f>VLOOKUP(B359,總表!$1:$1048576,6,0)</f>
        <v>梁庭郡</v>
      </c>
      <c r="H359" s="16" t="str">
        <f>VLOOKUP(B359,總表!$1:$1048576,7,0)</f>
        <v>新北市新店區新店國民小學</v>
      </c>
      <c r="I359" s="16" t="str">
        <f>VLOOKUP(B359,總表!$1:$1048576,8,0)</f>
        <v>宋芝妤</v>
      </c>
      <c r="J359" s="16" t="str">
        <f>VLOOKUP(B359,總表!$1:$1048576,9,0)</f>
        <v>新北市新店區新店國民小學</v>
      </c>
      <c r="K359" s="16" t="str">
        <f>VLOOKUP(B359,總表!$1:$1048576,10,0)</f>
        <v>白礿霓</v>
      </c>
      <c r="L359" s="16" t="str">
        <f>VLOOKUP(B359,總表!$1:$1048576,11,0)</f>
        <v>新北市新店區新店國民小學</v>
      </c>
      <c r="M359" s="16" t="str">
        <f>VLOOKUP(B359,總表!$1:$1048576,12,0)</f>
        <v>王秀芬</v>
      </c>
      <c r="N359" s="16" t="str">
        <f>VLOOKUP(B359,總表!$1:$1048576,13,0)</f>
        <v>新北市新店區新店國民小學</v>
      </c>
      <c r="O359" s="16">
        <f>VLOOKUP(B359,總表!$1:$1048576,14,0)</f>
        <v>0</v>
      </c>
      <c r="P359" s="16">
        <f>VLOOKUP(B359,總表!$1:$1048576,15,0)</f>
        <v>0</v>
      </c>
      <c r="Q359" s="16">
        <f>VLOOKUP(B359,總表!$1:$1048576,16,0)</f>
        <v>0</v>
      </c>
      <c r="R359" s="16">
        <f>VLOOKUP(B359,總表!$1:$1048576,17,0)</f>
        <v>0</v>
      </c>
    </row>
    <row r="360" spans="1:18" ht="17.399999999999999" hidden="1" x14ac:dyDescent="0.3">
      <c r="A360" s="30" t="s">
        <v>3494</v>
      </c>
      <c r="B360" s="13" t="s">
        <v>2287</v>
      </c>
      <c r="C360" s="10" t="str">
        <f>VLOOKUP(B360,總表!$1:$1048576,2,0)</f>
        <v>壓力OUT!—恆溫浴缸助你重生</v>
      </c>
      <c r="D360" s="16" t="str">
        <f>VLOOKUP(B360,總表!$1:$1048576,4,0)</f>
        <v>便利生活</v>
      </c>
      <c r="E360" s="16" t="str">
        <f>VLOOKUP(B360,總表!$1:$1048576,5,0)</f>
        <v>國小組</v>
      </c>
      <c r="F360" s="16" t="str">
        <f>VLOOKUP(B360,總表!$1:$1048576,3,0)</f>
        <v>新北市</v>
      </c>
      <c r="G360" s="16" t="str">
        <f>VLOOKUP(B360,總表!$1:$1048576,6,0)</f>
        <v>駱品橦</v>
      </c>
      <c r="H360" s="16" t="str">
        <f>VLOOKUP(B360,總表!$1:$1048576,7,0)</f>
        <v>新北市林口康橋高級中等學校小學部</v>
      </c>
      <c r="I360" s="16" t="str">
        <f>VLOOKUP(B360,總表!$1:$1048576,8,0)</f>
        <v>來裕琋</v>
      </c>
      <c r="J360" s="16" t="str">
        <f>VLOOKUP(B360,總表!$1:$1048576,9,0)</f>
        <v>新北市林口康橋高級中等學校小學部</v>
      </c>
      <c r="K360" s="16">
        <f>VLOOKUP(B360,總表!$1:$1048576,10,0)</f>
        <v>0</v>
      </c>
      <c r="L360" s="16">
        <f>VLOOKUP(B360,總表!$1:$1048576,11,0)</f>
        <v>0</v>
      </c>
      <c r="M360" s="16" t="str">
        <f>VLOOKUP(B360,總表!$1:$1048576,12,0)</f>
        <v>賴志豐</v>
      </c>
      <c r="N360" s="16" t="str">
        <f>VLOOKUP(B360,總表!$1:$1048576,13,0)</f>
        <v>新北市林口康橋高級中等學校小學部</v>
      </c>
      <c r="O360" s="16">
        <f>VLOOKUP(B360,總表!$1:$1048576,14,0)</f>
        <v>0</v>
      </c>
      <c r="P360" s="16">
        <f>VLOOKUP(B360,總表!$1:$1048576,15,0)</f>
        <v>0</v>
      </c>
      <c r="Q360" s="16">
        <f>VLOOKUP(B360,總表!$1:$1048576,16,0)</f>
        <v>0</v>
      </c>
      <c r="R360" s="16">
        <f>VLOOKUP(B360,總表!$1:$1048576,17,0)</f>
        <v>0</v>
      </c>
    </row>
    <row r="361" spans="1:18" ht="17.399999999999999" hidden="1" x14ac:dyDescent="0.3">
      <c r="A361" s="30" t="s">
        <v>3494</v>
      </c>
      <c r="B361" s="13" t="s">
        <v>2415</v>
      </c>
      <c r="C361" s="10" t="str">
        <f>VLOOKUP(B361,總表!$1:$1048576,2,0)</f>
        <v>水中飲食裝置</v>
      </c>
      <c r="D361" s="16" t="str">
        <f>VLOOKUP(B361,總表!$1:$1048576,4,0)</f>
        <v>便利生活</v>
      </c>
      <c r="E361" s="16" t="str">
        <f>VLOOKUP(B361,總表!$1:$1048576,5,0)</f>
        <v>國小組</v>
      </c>
      <c r="F361" s="16" t="str">
        <f>VLOOKUP(B361,總表!$1:$1048576,3,0)</f>
        <v>新北市</v>
      </c>
      <c r="G361" s="16" t="str">
        <f>VLOOKUP(B361,總表!$1:$1048576,6,0)</f>
        <v>汪芷廷</v>
      </c>
      <c r="H361" s="16" t="str">
        <f>VLOOKUP(B361,總表!$1:$1048576,7,0)</f>
        <v>龍騰學校財團法人新北市林口康橋國際高級中等學校小學部</v>
      </c>
      <c r="I361" s="16" t="str">
        <f>VLOOKUP(B361,總表!$1:$1048576,8,0)</f>
        <v>胡彥斌</v>
      </c>
      <c r="J361" s="16" t="str">
        <f>VLOOKUP(B361,總表!$1:$1048576,9,0)</f>
        <v>龍騰學校財團法人新北市林口康橋國際高級中等學校小學部</v>
      </c>
      <c r="K361" s="16">
        <f>VLOOKUP(B361,總表!$1:$1048576,10,0)</f>
        <v>0</v>
      </c>
      <c r="L361" s="16">
        <f>VLOOKUP(B361,總表!$1:$1048576,11,0)</f>
        <v>0</v>
      </c>
      <c r="M361" s="16" t="str">
        <f>VLOOKUP(B361,總表!$1:$1048576,12,0)</f>
        <v>張基航Chihang Chang</v>
      </c>
      <c r="N361" s="16" t="str">
        <f>VLOOKUP(B361,總表!$1:$1048576,13,0)</f>
        <v>龍騰學校財團法人新北市林口康橋國際高級中學(小學部)</v>
      </c>
      <c r="O361" s="16" t="str">
        <f>VLOOKUP(B361,總表!$1:$1048576,14,0)</f>
        <v>莊淯全</v>
      </c>
      <c r="P361" s="16" t="str">
        <f>VLOOKUP(B361,總表!$1:$1048576,15,0)</f>
        <v>龍騰學校財團法人新北市林口康橋國際高級中學(小學部)</v>
      </c>
      <c r="Q361" s="16">
        <f>VLOOKUP(B361,總表!$1:$1048576,16,0)</f>
        <v>0</v>
      </c>
      <c r="R361" s="16">
        <f>VLOOKUP(B361,總表!$1:$1048576,17,0)</f>
        <v>0</v>
      </c>
    </row>
    <row r="362" spans="1:18" ht="17.399999999999999" hidden="1" x14ac:dyDescent="0.3">
      <c r="A362" s="30" t="s">
        <v>3494</v>
      </c>
      <c r="B362" s="13" t="s">
        <v>3512</v>
      </c>
      <c r="C362" s="10" t="str">
        <f>VLOOKUP(B362,總表!$1:$1048576,2,0)</f>
        <v>太陽能曬衣架</v>
      </c>
      <c r="D362" s="16" t="str">
        <f>VLOOKUP(B362,總表!$1:$1048576,4,0)</f>
        <v>便利生活</v>
      </c>
      <c r="E362" s="16" t="str">
        <f>VLOOKUP(B362,總表!$1:$1048576,5,0)</f>
        <v>國小組</v>
      </c>
      <c r="F362" s="16" t="str">
        <f>VLOOKUP(B362,總表!$1:$1048576,3,0)</f>
        <v>新北市</v>
      </c>
      <c r="G362" s="16" t="str">
        <f>VLOOKUP(B362,總表!$1:$1048576,6,0)</f>
        <v>陳昕樂</v>
      </c>
      <c r="H362" s="16" t="str">
        <f>VLOOKUP(B362,總表!$1:$1048576,7,0)</f>
        <v>龍騰學校財團法人新北市林口康橋國際高級中學(小學部)</v>
      </c>
      <c r="I362" s="16" t="str">
        <f>VLOOKUP(B362,總表!$1:$1048576,8,0)</f>
        <v>林文心</v>
      </c>
      <c r="J362" s="16" t="str">
        <f>VLOOKUP(B362,總表!$1:$1048576,9,0)</f>
        <v>龍騰學校財團法人新北市林口康橋國際高級中學(小學部)</v>
      </c>
      <c r="K362" s="16">
        <f>VLOOKUP(B362,總表!$1:$1048576,10,0)</f>
        <v>0</v>
      </c>
      <c r="L362" s="16">
        <f>VLOOKUP(B362,總表!$1:$1048576,11,0)</f>
        <v>0</v>
      </c>
      <c r="M362" s="16" t="str">
        <f>VLOOKUP(B362,總表!$1:$1048576,12,0)</f>
        <v>陳玟卉</v>
      </c>
      <c r="N362" s="16" t="str">
        <f>VLOOKUP(B362,總表!$1:$1048576,13,0)</f>
        <v>龍騰學校財團法人新北市林口康橋 國際高級中學(小學部)</v>
      </c>
      <c r="O362" s="16">
        <f>VLOOKUP(B362,總表!$1:$1048576,14,0)</f>
        <v>0</v>
      </c>
      <c r="P362" s="16">
        <f>VLOOKUP(B362,總表!$1:$1048576,15,0)</f>
        <v>0</v>
      </c>
      <c r="Q362" s="16">
        <f>VLOOKUP(B362,總表!$1:$1048576,16,0)</f>
        <v>0</v>
      </c>
      <c r="R362" s="16">
        <f>VLOOKUP(B362,總表!$1:$1048576,17,0)</f>
        <v>0</v>
      </c>
    </row>
    <row r="363" spans="1:18" ht="17.399999999999999" hidden="1" x14ac:dyDescent="0.3">
      <c r="A363" s="30" t="s">
        <v>3494</v>
      </c>
      <c r="B363" s="13" t="s">
        <v>2386</v>
      </c>
      <c r="C363" s="10" t="str">
        <f>VLOOKUP(B363,總表!$1:$1048576,2,0)</f>
        <v>多功便利膠帶台</v>
      </c>
      <c r="D363" s="16" t="str">
        <f>VLOOKUP(B363,總表!$1:$1048576,4,0)</f>
        <v>便利生活</v>
      </c>
      <c r="E363" s="16" t="str">
        <f>VLOOKUP(B363,總表!$1:$1048576,5,0)</f>
        <v>國小組</v>
      </c>
      <c r="F363" s="16" t="str">
        <f>VLOOKUP(B363,總表!$1:$1048576,3,0)</f>
        <v>新北市</v>
      </c>
      <c r="G363" s="16" t="str">
        <f>VLOOKUP(B363,總表!$1:$1048576,6,0)</f>
        <v>劉宬愷</v>
      </c>
      <c r="H363" s="16" t="str">
        <f>VLOOKUP(B363,總表!$1:$1048576,7,0)</f>
        <v>新北市新店區新店國民小學</v>
      </c>
      <c r="I363" s="16" t="str">
        <f>VLOOKUP(B363,總表!$1:$1048576,8,0)</f>
        <v>高亦辰</v>
      </c>
      <c r="J363" s="16" t="str">
        <f>VLOOKUP(B363,總表!$1:$1048576,9,0)</f>
        <v>新北市新店區新店國民小學</v>
      </c>
      <c r="K363" s="16">
        <f>VLOOKUP(B363,總表!$1:$1048576,10,0)</f>
        <v>0</v>
      </c>
      <c r="L363" s="16">
        <f>VLOOKUP(B363,總表!$1:$1048576,11,0)</f>
        <v>0</v>
      </c>
      <c r="M363" s="16" t="str">
        <f>VLOOKUP(B363,總表!$1:$1048576,12,0)</f>
        <v>王秀芬</v>
      </c>
      <c r="N363" s="16" t="str">
        <f>VLOOKUP(B363,總表!$1:$1048576,13,0)</f>
        <v>新北市新店區新店國民小學</v>
      </c>
      <c r="O363" s="16">
        <f>VLOOKUP(B363,總表!$1:$1048576,14,0)</f>
        <v>0</v>
      </c>
      <c r="P363" s="16">
        <f>VLOOKUP(B363,總表!$1:$1048576,15,0)</f>
        <v>0</v>
      </c>
      <c r="Q363" s="16">
        <f>VLOOKUP(B363,總表!$1:$1048576,16,0)</f>
        <v>0</v>
      </c>
      <c r="R363" s="16">
        <f>VLOOKUP(B363,總表!$1:$1048576,17,0)</f>
        <v>0</v>
      </c>
    </row>
    <row r="364" spans="1:18" ht="17.399999999999999" hidden="1" x14ac:dyDescent="0.3">
      <c r="A364" s="22" t="s">
        <v>3495</v>
      </c>
      <c r="B364" s="13" t="s">
        <v>99</v>
      </c>
      <c r="C364" s="10" t="str">
        <f>VLOOKUP(B364,總表!$1:$1048576,2,0)</f>
        <v>土壤溼度控制器</v>
      </c>
      <c r="D364" s="17" t="str">
        <f>VLOOKUP(B364,總表!$1:$1048576,4,0)</f>
        <v>永續發展農糧技術</v>
      </c>
      <c r="E364" s="16" t="str">
        <f>VLOOKUP(B364,總表!$1:$1048576,5,0)</f>
        <v>國中組</v>
      </c>
      <c r="F364" s="16" t="str">
        <f>VLOOKUP(B364,總表!$1:$1048576,3,0)</f>
        <v>新北市</v>
      </c>
      <c r="G364" s="16" t="str">
        <f>VLOOKUP(B364,總表!$1:$1048576,6,0)</f>
        <v>朱翊丞</v>
      </c>
      <c r="H364" s="16" t="str">
        <f>VLOOKUP(B364,總表!$1:$1048576,7,0)</f>
        <v>新北市南山高級中學</v>
      </c>
      <c r="I364" s="16" t="str">
        <f>VLOOKUP(B364,總表!$1:$1048576,8,0)</f>
        <v>廖翊廷</v>
      </c>
      <c r="J364" s="16" t="str">
        <f>VLOOKUP(B364,總表!$1:$1048576,9,0)</f>
        <v>新北市南山高級中學</v>
      </c>
      <c r="K364" s="16" t="str">
        <f>VLOOKUP(B364,總表!$1:$1048576,10,0)</f>
        <v>莊子毅</v>
      </c>
      <c r="L364" s="16" t="str">
        <f>VLOOKUP(B364,總表!$1:$1048576,11,0)</f>
        <v>新北市南山高級中學</v>
      </c>
      <c r="M364" s="16" t="str">
        <f>VLOOKUP(B364,總表!$1:$1048576,12,0)</f>
        <v>林政煌</v>
      </c>
      <c r="N364" s="16" t="str">
        <f>VLOOKUP(B364,總表!$1:$1048576,13,0)</f>
        <v>新北市南山高級中學</v>
      </c>
      <c r="O364" s="16">
        <f>VLOOKUP(B364,總表!$1:$1048576,14,0)</f>
        <v>0</v>
      </c>
      <c r="P364" s="16">
        <f>VLOOKUP(B364,總表!$1:$1048576,15,0)</f>
        <v>0</v>
      </c>
      <c r="Q364" s="16">
        <f>VLOOKUP(B364,總表!$1:$1048576,16,0)</f>
        <v>0</v>
      </c>
      <c r="R364" s="16">
        <f>VLOOKUP(B364,總表!$1:$1048576,17,0)</f>
        <v>0</v>
      </c>
    </row>
    <row r="365" spans="1:18" ht="17.399999999999999" hidden="1" x14ac:dyDescent="0.3">
      <c r="A365" s="30" t="s">
        <v>3494</v>
      </c>
      <c r="B365" s="13" t="s">
        <v>46</v>
      </c>
      <c r="C365" s="10" t="str">
        <f>VLOOKUP(B365,總表!$1:$1048576,2,0)</f>
        <v>水管發電機</v>
      </c>
      <c r="D365" s="17" t="str">
        <f>VLOOKUP(B365,總表!$1:$1048576,4,0)</f>
        <v>永續發展農糧技術</v>
      </c>
      <c r="E365" s="16" t="str">
        <f>VLOOKUP(B365,總表!$1:$1048576,5,0)</f>
        <v>國中組</v>
      </c>
      <c r="F365" s="16" t="str">
        <f>VLOOKUP(B365,總表!$1:$1048576,3,0)</f>
        <v>新北市</v>
      </c>
      <c r="G365" s="16" t="str">
        <f>VLOOKUP(B365,總表!$1:$1048576,6,0)</f>
        <v>夏宇</v>
      </c>
      <c r="H365" s="16" t="str">
        <f>VLOOKUP(B365,總表!$1:$1048576,7,0)</f>
        <v>龍騰學校財團法人新北市林口康橋國際高級中學</v>
      </c>
      <c r="I365" s="16" t="str">
        <f>VLOOKUP(B365,總表!$1:$1048576,8,0)</f>
        <v>林致廷</v>
      </c>
      <c r="J365" s="16" t="str">
        <f>VLOOKUP(B365,總表!$1:$1048576,9,0)</f>
        <v>龍騰學校財團法人新北市林口康橋國際高級中學</v>
      </c>
      <c r="K365" s="16" t="str">
        <f>VLOOKUP(B365,總表!$1:$1048576,10,0)</f>
        <v>林世騏</v>
      </c>
      <c r="L365" s="16" t="str">
        <f>VLOOKUP(B365,總表!$1:$1048576,11,0)</f>
        <v>龍騰學校財團法人新北市林口康橋國際高級中學(小學部)</v>
      </c>
      <c r="M365" s="16" t="str">
        <f>VLOOKUP(B365,總表!$1:$1048576,12,0)</f>
        <v>張基航Chihang Chang</v>
      </c>
      <c r="N365" s="16" t="str">
        <f>VLOOKUP(B365,總表!$1:$1048576,13,0)</f>
        <v>龍騰學校財團法人新北市林口康橋國際高級中學(小學部)</v>
      </c>
      <c r="O365" s="16" t="str">
        <f>VLOOKUP(B365,總表!$1:$1048576,14,0)</f>
        <v>徐同優</v>
      </c>
      <c r="P365" s="16" t="str">
        <f>VLOOKUP(B365,總表!$1:$1048576,15,0)</f>
        <v>龍騰學校財團法人新北市林口康橋國際高級中學(中學部)</v>
      </c>
      <c r="Q365" s="16">
        <f>VLOOKUP(B365,總表!$1:$1048576,16,0)</f>
        <v>0</v>
      </c>
      <c r="R365" s="16">
        <f>VLOOKUP(B365,總表!$1:$1048576,17,0)</f>
        <v>0</v>
      </c>
    </row>
    <row r="366" spans="1:18" ht="17.399999999999999" hidden="1" x14ac:dyDescent="0.3">
      <c r="A366" s="22" t="s">
        <v>3495</v>
      </c>
      <c r="B366" s="13" t="s">
        <v>311</v>
      </c>
      <c r="C366" s="10" t="str">
        <f>VLOOKUP(B366,總表!$1:$1048576,2,0)</f>
        <v>潛水健康數據監控裝置</v>
      </c>
      <c r="D366" s="18" t="str">
        <f>VLOOKUP(B366,總表!$1:$1048576,4,0)</f>
        <v>休閒與教育</v>
      </c>
      <c r="E366" s="16" t="str">
        <f>VLOOKUP(B366,總表!$1:$1048576,5,0)</f>
        <v>國中組</v>
      </c>
      <c r="F366" s="16" t="str">
        <f>VLOOKUP(B366,總表!$1:$1048576,3,0)</f>
        <v>新北市</v>
      </c>
      <c r="G366" s="16" t="str">
        <f>VLOOKUP(B366,總表!$1:$1048576,6,0)</f>
        <v>姜博</v>
      </c>
      <c r="H366" s="16" t="str">
        <f>VLOOKUP(B366,總表!$1:$1048576,7,0)</f>
        <v>新北市南山高級中學</v>
      </c>
      <c r="I366" s="16" t="str">
        <f>VLOOKUP(B366,總表!$1:$1048576,8,0)</f>
        <v>何胤霖</v>
      </c>
      <c r="J366" s="16" t="str">
        <f>VLOOKUP(B366,總表!$1:$1048576,9,0)</f>
        <v>新北市南山高級中學</v>
      </c>
      <c r="K366" s="16">
        <f>VLOOKUP(B366,總表!$1:$1048576,10,0)</f>
        <v>0</v>
      </c>
      <c r="L366" s="16">
        <f>VLOOKUP(B366,總表!$1:$1048576,11,0)</f>
        <v>0</v>
      </c>
      <c r="M366" s="16" t="str">
        <f>VLOOKUP(B366,總表!$1:$1048576,12,0)</f>
        <v>林政煌</v>
      </c>
      <c r="N366" s="16" t="str">
        <f>VLOOKUP(B366,總表!$1:$1048576,13,0)</f>
        <v>新北市南山高級中學</v>
      </c>
      <c r="O366" s="16">
        <f>VLOOKUP(B366,總表!$1:$1048576,14,0)</f>
        <v>0</v>
      </c>
      <c r="P366" s="16">
        <f>VLOOKUP(B366,總表!$1:$1048576,15,0)</f>
        <v>0</v>
      </c>
      <c r="Q366" s="16">
        <f>VLOOKUP(B366,總表!$1:$1048576,16,0)</f>
        <v>0</v>
      </c>
      <c r="R366" s="16">
        <f>VLOOKUP(B366,總表!$1:$1048576,17,0)</f>
        <v>0</v>
      </c>
    </row>
    <row r="367" spans="1:18" ht="17.399999999999999" hidden="1" x14ac:dyDescent="0.3">
      <c r="A367" s="25" t="s">
        <v>3492</v>
      </c>
      <c r="B367" s="13" t="s">
        <v>276</v>
      </c>
      <c r="C367" s="10" t="str">
        <f>VLOOKUP(B367,總表!$1:$1048576,2,0)</f>
        <v>自製敷料檢測膜組之教具開發</v>
      </c>
      <c r="D367" s="18" t="str">
        <f>VLOOKUP(B367,總表!$1:$1048576,4,0)</f>
        <v>休閒與教育</v>
      </c>
      <c r="E367" s="16" t="str">
        <f>VLOOKUP(B367,總表!$1:$1048576,5,0)</f>
        <v>國中組</v>
      </c>
      <c r="F367" s="16" t="str">
        <f>VLOOKUP(B367,總表!$1:$1048576,3,0)</f>
        <v>新北市</v>
      </c>
      <c r="G367" s="16" t="str">
        <f>VLOOKUP(B367,總表!$1:$1048576,6,0)</f>
        <v>趙梓涵</v>
      </c>
      <c r="H367" s="16" t="str">
        <f>VLOOKUP(B367,總表!$1:$1048576,7,0)</f>
        <v>新北市立土城國民中學</v>
      </c>
      <c r="I367" s="16" t="str">
        <f>VLOOKUP(B367,總表!$1:$1048576,8,0)</f>
        <v>吳宜潔</v>
      </c>
      <c r="J367" s="16" t="str">
        <f>VLOOKUP(B367,總表!$1:$1048576,9,0)</f>
        <v>新北市立土城國民中學</v>
      </c>
      <c r="K367" s="16" t="str">
        <f>VLOOKUP(B367,總表!$1:$1048576,10,0)</f>
        <v>范治晴</v>
      </c>
      <c r="L367" s="16" t="str">
        <f>VLOOKUP(B367,總表!$1:$1048576,11,0)</f>
        <v>新北市立土城國民中學</v>
      </c>
      <c r="M367" s="16" t="str">
        <f>VLOOKUP(B367,總表!$1:$1048576,12,0)</f>
        <v>吳曉青</v>
      </c>
      <c r="N367" s="16" t="str">
        <f>VLOOKUP(B367,總表!$1:$1048576,13,0)</f>
        <v>新北市立土城國民中學</v>
      </c>
      <c r="O367" s="16" t="str">
        <f>VLOOKUP(B367,總表!$1:$1048576,14,0)</f>
        <v>謝昇達</v>
      </c>
      <c r="P367" s="16" t="str">
        <f>VLOOKUP(B367,總表!$1:$1048576,15,0)</f>
        <v>新北市立土城國民中學</v>
      </c>
      <c r="Q367" s="16" t="str">
        <f>VLOOKUP(B367,總表!$1:$1048576,16,0)</f>
        <v>蕭聖益</v>
      </c>
      <c r="R367" s="16" t="str">
        <f>VLOOKUP(B367,總表!$1:$1048576,17,0)</f>
        <v>新北市立土城國民中學</v>
      </c>
    </row>
    <row r="368" spans="1:18" ht="17.399999999999999" hidden="1" x14ac:dyDescent="0.3">
      <c r="A368" s="30" t="s">
        <v>3494</v>
      </c>
      <c r="B368" s="13" t="s">
        <v>472</v>
      </c>
      <c r="C368" s="10" t="str">
        <f>VLOOKUP(B368,總表!$1:$1048576,2,0)</f>
        <v>光害減量路燈</v>
      </c>
      <c r="D368" s="19" t="str">
        <f>VLOOKUP(B368,總表!$1:$1048576,4,0)</f>
        <v>災害管理與安全</v>
      </c>
      <c r="E368" s="16" t="str">
        <f>VLOOKUP(B368,總表!$1:$1048576,5,0)</f>
        <v>國中組</v>
      </c>
      <c r="F368" s="16" t="str">
        <f>VLOOKUP(B368,總表!$1:$1048576,3,0)</f>
        <v>新北市</v>
      </c>
      <c r="G368" s="16" t="str">
        <f>VLOOKUP(B368,總表!$1:$1048576,6,0)</f>
        <v>陳宥勝</v>
      </c>
      <c r="H368" s="16" t="str">
        <f>VLOOKUP(B368,總表!$1:$1048576,7,0)</f>
        <v>龍騰學校財團法人新北市林口康橋國際高級中學</v>
      </c>
      <c r="I368" s="16" t="str">
        <f>VLOOKUP(B368,總表!$1:$1048576,8,0)</f>
        <v>陳宥宇</v>
      </c>
      <c r="J368" s="16" t="str">
        <f>VLOOKUP(B368,總表!$1:$1048576,9,0)</f>
        <v>龍騰學校財團法人新北市林口康橋國際高級中學(小學部)</v>
      </c>
      <c r="K368" s="16" t="str">
        <f>VLOOKUP(B368,總表!$1:$1048576,10,0)</f>
        <v>陳祈瑞</v>
      </c>
      <c r="L368" s="16" t="str">
        <f>VLOOKUP(B368,總表!$1:$1048576,11,0)</f>
        <v>龍騰學校財團法人新北市林口康橋國際高級中學</v>
      </c>
      <c r="M368" s="16" t="str">
        <f>VLOOKUP(B368,總表!$1:$1048576,12,0)</f>
        <v>張基航Chihang Chang</v>
      </c>
      <c r="N368" s="16" t="str">
        <f>VLOOKUP(B368,總表!$1:$1048576,13,0)</f>
        <v>龍騰學校財團法人新北市林口康橋國際高級中學(小學部)</v>
      </c>
      <c r="O368" s="16" t="str">
        <f>VLOOKUP(B368,總表!$1:$1048576,14,0)</f>
        <v>徐同優</v>
      </c>
      <c r="P368" s="16" t="str">
        <f>VLOOKUP(B368,總表!$1:$1048576,15,0)</f>
        <v>龍騰學校財團法人新北市林口康橋國際高級中學(中學部)</v>
      </c>
      <c r="Q368" s="16">
        <f>VLOOKUP(B368,總表!$1:$1048576,16,0)</f>
        <v>0</v>
      </c>
      <c r="R368" s="16">
        <f>VLOOKUP(B368,總表!$1:$1048576,17,0)</f>
        <v>0</v>
      </c>
    </row>
    <row r="369" spans="1:18" ht="17.399999999999999" hidden="1" x14ac:dyDescent="0.3">
      <c r="A369" s="22" t="s">
        <v>3495</v>
      </c>
      <c r="B369" s="13" t="s">
        <v>699</v>
      </c>
      <c r="C369" s="10" t="str">
        <f>VLOOKUP(B369,總表!$1:$1048576,2,0)</f>
        <v>Seeing the sound</v>
      </c>
      <c r="D369" s="20" t="str">
        <f>VLOOKUP(B369,總表!$1:$1048576,4,0)</f>
        <v>社會照護</v>
      </c>
      <c r="E369" s="16" t="str">
        <f>VLOOKUP(B369,總表!$1:$1048576,5,0)</f>
        <v>國中組</v>
      </c>
      <c r="F369" s="16" t="str">
        <f>VLOOKUP(B369,總表!$1:$1048576,3,0)</f>
        <v>新北市</v>
      </c>
      <c r="G369" s="16" t="str">
        <f>VLOOKUP(B369,總表!$1:$1048576,6,0)</f>
        <v>劉泉德</v>
      </c>
      <c r="H369" s="16" t="str">
        <f>VLOOKUP(B369,總表!$1:$1048576,7,0)</f>
        <v>新北市南山高級中學(國中部)</v>
      </c>
      <c r="I369" s="16">
        <f>VLOOKUP(B369,總表!$1:$1048576,8,0)</f>
        <v>0</v>
      </c>
      <c r="J369" s="16">
        <f>VLOOKUP(B369,總表!$1:$1048576,9,0)</f>
        <v>0</v>
      </c>
      <c r="K369" s="16">
        <f>VLOOKUP(B369,總表!$1:$1048576,10,0)</f>
        <v>0</v>
      </c>
      <c r="L369" s="16">
        <f>VLOOKUP(B369,總表!$1:$1048576,11,0)</f>
        <v>0</v>
      </c>
      <c r="M369" s="16" t="str">
        <f>VLOOKUP(B369,總表!$1:$1048576,12,0)</f>
        <v>馬維君</v>
      </c>
      <c r="N369" s="16" t="str">
        <f>VLOOKUP(B369,總表!$1:$1048576,13,0)</f>
        <v>新北市南山高級中學</v>
      </c>
      <c r="O369" s="16">
        <f>VLOOKUP(B369,總表!$1:$1048576,14,0)</f>
        <v>0</v>
      </c>
      <c r="P369" s="16">
        <f>VLOOKUP(B369,總表!$1:$1048576,15,0)</f>
        <v>0</v>
      </c>
      <c r="Q369" s="16">
        <f>VLOOKUP(B369,總表!$1:$1048576,16,0)</f>
        <v>0</v>
      </c>
      <c r="R369" s="16">
        <f>VLOOKUP(B369,總表!$1:$1048576,17,0)</f>
        <v>0</v>
      </c>
    </row>
    <row r="370" spans="1:18" ht="17.399999999999999" hidden="1" x14ac:dyDescent="0.3">
      <c r="A370" s="30" t="s">
        <v>3494</v>
      </c>
      <c r="B370" s="13" t="s">
        <v>759</v>
      </c>
      <c r="C370" s="10" t="str">
        <f>VLOOKUP(B370,總表!$1:$1048576,2,0)</f>
        <v>全方位藥盒裝置</v>
      </c>
      <c r="D370" s="20" t="str">
        <f>VLOOKUP(B370,總表!$1:$1048576,4,0)</f>
        <v>社會照護</v>
      </c>
      <c r="E370" s="16" t="str">
        <f>VLOOKUP(B370,總表!$1:$1048576,5,0)</f>
        <v>國中組</v>
      </c>
      <c r="F370" s="16" t="str">
        <f>VLOOKUP(B370,總表!$1:$1048576,3,0)</f>
        <v>新北市</v>
      </c>
      <c r="G370" s="16" t="str">
        <f>VLOOKUP(B370,總表!$1:$1048576,6,0)</f>
        <v>張棠淇</v>
      </c>
      <c r="H370" s="16" t="str">
        <f>VLOOKUP(B370,總表!$1:$1048576,7,0)</f>
        <v>新北市南山高級中學</v>
      </c>
      <c r="I370" s="16" t="str">
        <f>VLOOKUP(B370,總表!$1:$1048576,8,0)</f>
        <v>顏眉婕</v>
      </c>
      <c r="J370" s="16" t="str">
        <f>VLOOKUP(B370,總表!$1:$1048576,9,0)</f>
        <v>新北市南山高級中學</v>
      </c>
      <c r="K370" s="16">
        <f>VLOOKUP(B370,總表!$1:$1048576,10,0)</f>
        <v>0</v>
      </c>
      <c r="L370" s="16">
        <f>VLOOKUP(B370,總表!$1:$1048576,11,0)</f>
        <v>0</v>
      </c>
      <c r="M370" s="16" t="str">
        <f>VLOOKUP(B370,總表!$1:$1048576,12,0)</f>
        <v>林政煌</v>
      </c>
      <c r="N370" s="16" t="str">
        <f>VLOOKUP(B370,總表!$1:$1048576,13,0)</f>
        <v>新北市南山高級中學</v>
      </c>
      <c r="O370" s="16">
        <f>VLOOKUP(B370,總表!$1:$1048576,14,0)</f>
        <v>0</v>
      </c>
      <c r="P370" s="16">
        <f>VLOOKUP(B370,總表!$1:$1048576,15,0)</f>
        <v>0</v>
      </c>
      <c r="Q370" s="16">
        <f>VLOOKUP(B370,總表!$1:$1048576,16,0)</f>
        <v>0</v>
      </c>
      <c r="R370" s="16">
        <f>VLOOKUP(B370,總表!$1:$1048576,17,0)</f>
        <v>0</v>
      </c>
    </row>
    <row r="371" spans="1:18" ht="17.399999999999999" hidden="1" x14ac:dyDescent="0.3">
      <c r="A371" s="22" t="s">
        <v>3495</v>
      </c>
      <c r="B371" s="13" t="s">
        <v>974</v>
      </c>
      <c r="C371" s="10" t="str">
        <f>VLOOKUP(B371,總表!$1:$1048576,2,0)</f>
        <v>養植物自動除濕器</v>
      </c>
      <c r="D371" s="16" t="str">
        <f>VLOOKUP(B371,總表!$1:$1048576,4,0)</f>
        <v>便利生活</v>
      </c>
      <c r="E371" s="16" t="str">
        <f>VLOOKUP(B371,總表!$1:$1048576,5,0)</f>
        <v>國中組</v>
      </c>
      <c r="F371" s="16" t="str">
        <f>VLOOKUP(B371,總表!$1:$1048576,3,0)</f>
        <v>新北市</v>
      </c>
      <c r="G371" s="16" t="str">
        <f>VLOOKUP(B371,總表!$1:$1048576,6,0)</f>
        <v>賴允瑭</v>
      </c>
      <c r="H371" s="16" t="str">
        <f>VLOOKUP(B371,總表!$1:$1048576,7,0)</f>
        <v>新北市南山高級中學</v>
      </c>
      <c r="I371" s="16" t="str">
        <f>VLOOKUP(B371,總表!$1:$1048576,8,0)</f>
        <v>韓幸勻</v>
      </c>
      <c r="J371" s="16" t="str">
        <f>VLOOKUP(B371,總表!$1:$1048576,9,0)</f>
        <v>新北市南山高級中學</v>
      </c>
      <c r="K371" s="16">
        <f>VLOOKUP(B371,總表!$1:$1048576,10,0)</f>
        <v>0</v>
      </c>
      <c r="L371" s="16">
        <f>VLOOKUP(B371,總表!$1:$1048576,11,0)</f>
        <v>0</v>
      </c>
      <c r="M371" s="16" t="str">
        <f>VLOOKUP(B371,總表!$1:$1048576,12,0)</f>
        <v>林政煌</v>
      </c>
      <c r="N371" s="16" t="str">
        <f>VLOOKUP(B371,總表!$1:$1048576,13,0)</f>
        <v>新北市南山高級中學</v>
      </c>
      <c r="O371" s="16">
        <f>VLOOKUP(B371,總表!$1:$1048576,14,0)</f>
        <v>0</v>
      </c>
      <c r="P371" s="16">
        <f>VLOOKUP(B371,總表!$1:$1048576,15,0)</f>
        <v>0</v>
      </c>
      <c r="Q371" s="16">
        <f>VLOOKUP(B371,總表!$1:$1048576,16,0)</f>
        <v>0</v>
      </c>
      <c r="R371" s="16">
        <f>VLOOKUP(B371,總表!$1:$1048576,17,0)</f>
        <v>0</v>
      </c>
    </row>
    <row r="372" spans="1:18" ht="17.399999999999999" hidden="1" x14ac:dyDescent="0.3">
      <c r="A372" s="22" t="s">
        <v>3495</v>
      </c>
      <c r="B372" s="13" t="s">
        <v>978</v>
      </c>
      <c r="C372" s="10" t="str">
        <f>VLOOKUP(B372,總表!$1:$1048576,2,0)</f>
        <v>節能監控器</v>
      </c>
      <c r="D372" s="16" t="str">
        <f>VLOOKUP(B372,總表!$1:$1048576,4,0)</f>
        <v>便利生活</v>
      </c>
      <c r="E372" s="16" t="str">
        <f>VLOOKUP(B372,總表!$1:$1048576,5,0)</f>
        <v>國中組</v>
      </c>
      <c r="F372" s="16" t="str">
        <f>VLOOKUP(B372,總表!$1:$1048576,3,0)</f>
        <v>新北市</v>
      </c>
      <c r="G372" s="16" t="str">
        <f>VLOOKUP(B372,總表!$1:$1048576,6,0)</f>
        <v>陳品喆</v>
      </c>
      <c r="H372" s="16" t="str">
        <f>VLOOKUP(B372,總表!$1:$1048576,7,0)</f>
        <v>新北市南山高級中學</v>
      </c>
      <c r="I372" s="16" t="str">
        <f>VLOOKUP(B372,總表!$1:$1048576,8,0)</f>
        <v>邱昱睿</v>
      </c>
      <c r="J372" s="16" t="str">
        <f>VLOOKUP(B372,總表!$1:$1048576,9,0)</f>
        <v>新北市南山高級中學</v>
      </c>
      <c r="K372" s="16">
        <f>VLOOKUP(B372,總表!$1:$1048576,10,0)</f>
        <v>0</v>
      </c>
      <c r="L372" s="16">
        <f>VLOOKUP(B372,總表!$1:$1048576,11,0)</f>
        <v>0</v>
      </c>
      <c r="M372" s="16" t="str">
        <f>VLOOKUP(B372,總表!$1:$1048576,12,0)</f>
        <v>林政煌</v>
      </c>
      <c r="N372" s="16" t="str">
        <f>VLOOKUP(B372,總表!$1:$1048576,13,0)</f>
        <v>新北市南山高級中學</v>
      </c>
      <c r="O372" s="16">
        <f>VLOOKUP(B372,總表!$1:$1048576,14,0)</f>
        <v>0</v>
      </c>
      <c r="P372" s="16">
        <f>VLOOKUP(B372,總表!$1:$1048576,15,0)</f>
        <v>0</v>
      </c>
      <c r="Q372" s="16">
        <f>VLOOKUP(B372,總表!$1:$1048576,16,0)</f>
        <v>0</v>
      </c>
      <c r="R372" s="16">
        <f>VLOOKUP(B372,總表!$1:$1048576,17,0)</f>
        <v>0</v>
      </c>
    </row>
    <row r="373" spans="1:18" ht="17.399999999999999" hidden="1" x14ac:dyDescent="0.3">
      <c r="A373" s="22" t="s">
        <v>3495</v>
      </c>
      <c r="B373" s="13" t="s">
        <v>969</v>
      </c>
      <c r="C373" s="10" t="str">
        <f>VLOOKUP(B373,總表!$1:$1048576,2,0)</f>
        <v>微型冷卻核心裝置</v>
      </c>
      <c r="D373" s="16" t="str">
        <f>VLOOKUP(B373,總表!$1:$1048576,4,0)</f>
        <v>便利生活</v>
      </c>
      <c r="E373" s="16" t="str">
        <f>VLOOKUP(B373,總表!$1:$1048576,5,0)</f>
        <v>國中組</v>
      </c>
      <c r="F373" s="16" t="str">
        <f>VLOOKUP(B373,總表!$1:$1048576,3,0)</f>
        <v>新北市</v>
      </c>
      <c r="G373" s="16" t="str">
        <f>VLOOKUP(B373,總表!$1:$1048576,6,0)</f>
        <v>蕭品睿</v>
      </c>
      <c r="H373" s="16" t="str">
        <f>VLOOKUP(B373,總表!$1:$1048576,7,0)</f>
        <v>新北市南山高級中學</v>
      </c>
      <c r="I373" s="16" t="str">
        <f>VLOOKUP(B373,總表!$1:$1048576,8,0)</f>
        <v>蔡宜諾</v>
      </c>
      <c r="J373" s="16" t="str">
        <f>VLOOKUP(B373,總表!$1:$1048576,9,0)</f>
        <v>新北市南山高級中學</v>
      </c>
      <c r="K373" s="16" t="str">
        <f>VLOOKUP(B373,總表!$1:$1048576,10,0)</f>
        <v>鄭浚晨</v>
      </c>
      <c r="L373" s="16" t="str">
        <f>VLOOKUP(B373,總表!$1:$1048576,11,0)</f>
        <v>新北市南山高級中學</v>
      </c>
      <c r="M373" s="16" t="str">
        <f>VLOOKUP(B373,總表!$1:$1048576,12,0)</f>
        <v>林政煌</v>
      </c>
      <c r="N373" s="16" t="str">
        <f>VLOOKUP(B373,總表!$1:$1048576,13,0)</f>
        <v>新北市南山高級中學</v>
      </c>
      <c r="O373" s="16">
        <f>VLOOKUP(B373,總表!$1:$1048576,14,0)</f>
        <v>0</v>
      </c>
      <c r="P373" s="16">
        <f>VLOOKUP(B373,總表!$1:$1048576,15,0)</f>
        <v>0</v>
      </c>
      <c r="Q373" s="16">
        <f>VLOOKUP(B373,總表!$1:$1048576,16,0)</f>
        <v>0</v>
      </c>
      <c r="R373" s="16">
        <f>VLOOKUP(B373,總表!$1:$1048576,17,0)</f>
        <v>0</v>
      </c>
    </row>
    <row r="374" spans="1:18" ht="17.399999999999999" hidden="1" x14ac:dyDescent="0.3">
      <c r="A374" s="22" t="s">
        <v>3495</v>
      </c>
      <c r="B374" s="13" t="s">
        <v>965</v>
      </c>
      <c r="C374" s="10" t="str">
        <f>VLOOKUP(B374,總表!$1:$1048576,2,0)</f>
        <v>寵物用的自動糧食分配器</v>
      </c>
      <c r="D374" s="16" t="str">
        <f>VLOOKUP(B374,總表!$1:$1048576,4,0)</f>
        <v>便利生活</v>
      </c>
      <c r="E374" s="16" t="str">
        <f>VLOOKUP(B374,總表!$1:$1048576,5,0)</f>
        <v>國中組</v>
      </c>
      <c r="F374" s="16" t="str">
        <f>VLOOKUP(B374,總表!$1:$1048576,3,0)</f>
        <v>新北市</v>
      </c>
      <c r="G374" s="16" t="str">
        <f>VLOOKUP(B374,總表!$1:$1048576,6,0)</f>
        <v>林子傑</v>
      </c>
      <c r="H374" s="16" t="str">
        <f>VLOOKUP(B374,總表!$1:$1048576,7,0)</f>
        <v>新北市南山高級中學</v>
      </c>
      <c r="I374" s="16" t="str">
        <f>VLOOKUP(B374,總表!$1:$1048576,8,0)</f>
        <v>許書晏</v>
      </c>
      <c r="J374" s="16" t="str">
        <f>VLOOKUP(B374,總表!$1:$1048576,9,0)</f>
        <v>新北市南山高級中學</v>
      </c>
      <c r="K374" s="16">
        <f>VLOOKUP(B374,總表!$1:$1048576,10,0)</f>
        <v>0</v>
      </c>
      <c r="L374" s="16">
        <f>VLOOKUP(B374,總表!$1:$1048576,11,0)</f>
        <v>0</v>
      </c>
      <c r="M374" s="16" t="str">
        <f>VLOOKUP(B374,總表!$1:$1048576,12,0)</f>
        <v>林政煌</v>
      </c>
      <c r="N374" s="16" t="str">
        <f>VLOOKUP(B374,總表!$1:$1048576,13,0)</f>
        <v>新北市南山高級中學</v>
      </c>
      <c r="O374" s="16">
        <f>VLOOKUP(B374,總表!$1:$1048576,14,0)</f>
        <v>0</v>
      </c>
      <c r="P374" s="16">
        <f>VLOOKUP(B374,總表!$1:$1048576,15,0)</f>
        <v>0</v>
      </c>
      <c r="Q374" s="16">
        <f>VLOOKUP(B374,總表!$1:$1048576,16,0)</f>
        <v>0</v>
      </c>
      <c r="R374" s="16">
        <f>VLOOKUP(B374,總表!$1:$1048576,17,0)</f>
        <v>0</v>
      </c>
    </row>
    <row r="375" spans="1:18" ht="17.399999999999999" hidden="1" x14ac:dyDescent="0.3">
      <c r="A375" s="22" t="s">
        <v>3495</v>
      </c>
      <c r="B375" s="13" t="s">
        <v>960</v>
      </c>
      <c r="C375" s="10" t="str">
        <f>VLOOKUP(B375,總表!$1:$1048576,2,0)</f>
        <v>智慧杯蓋</v>
      </c>
      <c r="D375" s="16" t="str">
        <f>VLOOKUP(B375,總表!$1:$1048576,4,0)</f>
        <v>便利生活</v>
      </c>
      <c r="E375" s="16" t="str">
        <f>VLOOKUP(B375,總表!$1:$1048576,5,0)</f>
        <v>國中組</v>
      </c>
      <c r="F375" s="16" t="str">
        <f>VLOOKUP(B375,總表!$1:$1048576,3,0)</f>
        <v>新北市</v>
      </c>
      <c r="G375" s="16" t="str">
        <f>VLOOKUP(B375,總表!$1:$1048576,6,0)</f>
        <v>王釨全</v>
      </c>
      <c r="H375" s="16" t="str">
        <f>VLOOKUP(B375,總表!$1:$1048576,7,0)</f>
        <v>新北市南山高級中學</v>
      </c>
      <c r="I375" s="16" t="str">
        <f>VLOOKUP(B375,總表!$1:$1048576,8,0)</f>
        <v>王凱立</v>
      </c>
      <c r="J375" s="16" t="str">
        <f>VLOOKUP(B375,總表!$1:$1048576,9,0)</f>
        <v>新北市南山高級中學</v>
      </c>
      <c r="K375" s="16" t="str">
        <f>VLOOKUP(B375,總表!$1:$1048576,10,0)</f>
        <v>李竑葳</v>
      </c>
      <c r="L375" s="16" t="str">
        <f>VLOOKUP(B375,總表!$1:$1048576,11,0)</f>
        <v>新北市南山高級中學</v>
      </c>
      <c r="M375" s="16" t="str">
        <f>VLOOKUP(B375,總表!$1:$1048576,12,0)</f>
        <v>林政煌</v>
      </c>
      <c r="N375" s="16" t="str">
        <f>VLOOKUP(B375,總表!$1:$1048576,13,0)</f>
        <v>新北市南山高級中學</v>
      </c>
      <c r="O375" s="16">
        <f>VLOOKUP(B375,總表!$1:$1048576,14,0)</f>
        <v>0</v>
      </c>
      <c r="P375" s="16">
        <f>VLOOKUP(B375,總表!$1:$1048576,15,0)</f>
        <v>0</v>
      </c>
      <c r="Q375" s="16">
        <f>VLOOKUP(B375,總表!$1:$1048576,16,0)</f>
        <v>0</v>
      </c>
      <c r="R375" s="16">
        <f>VLOOKUP(B375,總表!$1:$1048576,17,0)</f>
        <v>0</v>
      </c>
    </row>
    <row r="376" spans="1:18" ht="17.399999999999999" hidden="1" x14ac:dyDescent="0.3">
      <c r="A376" s="25" t="s">
        <v>3492</v>
      </c>
      <c r="B376" s="13" t="s">
        <v>879</v>
      </c>
      <c r="C376" s="10" t="str">
        <f>VLOOKUP(B376,總表!$1:$1048576,2,0)</f>
        <v>永續步伐：結合發電與健康照護</v>
      </c>
      <c r="D376" s="16" t="str">
        <f>VLOOKUP(B376,總表!$1:$1048576,4,0)</f>
        <v>便利生活</v>
      </c>
      <c r="E376" s="16" t="str">
        <f>VLOOKUP(B376,總表!$1:$1048576,5,0)</f>
        <v>國中組</v>
      </c>
      <c r="F376" s="16" t="str">
        <f>VLOOKUP(B376,總表!$1:$1048576,3,0)</f>
        <v>新北市</v>
      </c>
      <c r="G376" s="16" t="str">
        <f>VLOOKUP(B376,總表!$1:$1048576,6,0)</f>
        <v>林庭佑</v>
      </c>
      <c r="H376" s="16" t="str">
        <f>VLOOKUP(B376,總表!$1:$1048576,7,0)</f>
        <v>新北土城中正國中</v>
      </c>
      <c r="I376" s="16" t="str">
        <f>VLOOKUP(B376,總表!$1:$1048576,8,0)</f>
        <v>陳妍汝</v>
      </c>
      <c r="J376" s="16" t="str">
        <f>VLOOKUP(B376,總表!$1:$1048576,9,0)</f>
        <v>新北土城中正國中</v>
      </c>
      <c r="K376" s="16" t="str">
        <f>VLOOKUP(B376,總表!$1:$1048576,10,0)</f>
        <v>蘇昱璇</v>
      </c>
      <c r="L376" s="16" t="str">
        <f>VLOOKUP(B376,總表!$1:$1048576,11,0)</f>
        <v>新北土城中正國中</v>
      </c>
      <c r="M376" s="16" t="str">
        <f>VLOOKUP(B376,總表!$1:$1048576,12,0)</f>
        <v>楊素雲</v>
      </c>
      <c r="N376" s="16" t="str">
        <f>VLOOKUP(B376,總表!$1:$1048576,13,0)</f>
        <v>新北土城中正國中</v>
      </c>
      <c r="O376" s="16" t="str">
        <f>VLOOKUP(B376,總表!$1:$1048576,14,0)</f>
        <v>陳霈語</v>
      </c>
      <c r="P376" s="16" t="str">
        <f>VLOOKUP(B376,總表!$1:$1048576,15,0)</f>
        <v>新北土城中正國中</v>
      </c>
      <c r="Q376" s="16">
        <f>VLOOKUP(B376,總表!$1:$1048576,16,0)</f>
        <v>0</v>
      </c>
      <c r="R376" s="16">
        <f>VLOOKUP(B376,總表!$1:$1048576,17,0)</f>
        <v>0</v>
      </c>
    </row>
    <row r="377" spans="1:18" ht="17.399999999999999" hidden="1" x14ac:dyDescent="0.3">
      <c r="A377" s="25" t="s">
        <v>3492</v>
      </c>
      <c r="B377" s="13" t="s">
        <v>919</v>
      </c>
      <c r="C377" s="10" t="str">
        <f>VLOOKUP(B377,總表!$1:$1048576,2,0)</f>
        <v>創新綠能遇水發光安全雨傘</v>
      </c>
      <c r="D377" s="16" t="str">
        <f>VLOOKUP(B377,總表!$1:$1048576,4,0)</f>
        <v>便利生活</v>
      </c>
      <c r="E377" s="16" t="str">
        <f>VLOOKUP(B377,總表!$1:$1048576,5,0)</f>
        <v>國中組</v>
      </c>
      <c r="F377" s="16" t="str">
        <f>VLOOKUP(B377,總表!$1:$1048576,3,0)</f>
        <v>新北市</v>
      </c>
      <c r="G377" s="16" t="str">
        <f>VLOOKUP(B377,總表!$1:$1048576,6,0)</f>
        <v>薛庭欣</v>
      </c>
      <c r="H377" s="16" t="str">
        <f>VLOOKUP(B377,總表!$1:$1048576,7,0)</f>
        <v>新北市立土城國民中學</v>
      </c>
      <c r="I377" s="16" t="str">
        <f>VLOOKUP(B377,總表!$1:$1048576,8,0)</f>
        <v>李星樞</v>
      </c>
      <c r="J377" s="16" t="str">
        <f>VLOOKUP(B377,總表!$1:$1048576,9,0)</f>
        <v>新北市立土城國民中學</v>
      </c>
      <c r="K377" s="16" t="str">
        <f>VLOOKUP(B377,總表!$1:$1048576,10,0)</f>
        <v>張向葳</v>
      </c>
      <c r="L377" s="16" t="str">
        <f>VLOOKUP(B377,總表!$1:$1048576,11,0)</f>
        <v>新北市立土城國民中學</v>
      </c>
      <c r="M377" s="16" t="str">
        <f>VLOOKUP(B377,總表!$1:$1048576,12,0)</f>
        <v>謝昇達</v>
      </c>
      <c r="N377" s="16" t="str">
        <f>VLOOKUP(B377,總表!$1:$1048576,13,0)</f>
        <v>新北市立土城國民中學</v>
      </c>
      <c r="O377" s="16" t="str">
        <f>VLOOKUP(B377,總表!$1:$1048576,14,0)</f>
        <v>林子婷</v>
      </c>
      <c r="P377" s="16" t="str">
        <f>VLOOKUP(B377,總表!$1:$1048576,15,0)</f>
        <v>新北市立土城國民中學</v>
      </c>
      <c r="Q377" s="16" t="str">
        <f>VLOOKUP(B377,總表!$1:$1048576,16,0)</f>
        <v>蘇雅鈺</v>
      </c>
      <c r="R377" s="16" t="str">
        <f>VLOOKUP(B377,總表!$1:$1048576,17,0)</f>
        <v>新北市立土城國民中學</v>
      </c>
    </row>
    <row r="378" spans="1:18" ht="17.399999999999999" hidden="1" x14ac:dyDescent="0.3">
      <c r="A378" s="30" t="s">
        <v>3494</v>
      </c>
      <c r="B378" s="13" t="s">
        <v>952</v>
      </c>
      <c r="C378" s="10" t="str">
        <f>VLOOKUP(B378,總表!$1:$1048576,2,0)</f>
        <v>利用AI計算車流量控制紅綠燈裝置</v>
      </c>
      <c r="D378" s="16" t="str">
        <f>VLOOKUP(B378,總表!$1:$1048576,4,0)</f>
        <v>便利生活</v>
      </c>
      <c r="E378" s="16" t="str">
        <f>VLOOKUP(B378,總表!$1:$1048576,5,0)</f>
        <v>國中組</v>
      </c>
      <c r="F378" s="16" t="str">
        <f>VLOOKUP(B378,總表!$1:$1048576,3,0)</f>
        <v>新北市</v>
      </c>
      <c r="G378" s="16" t="str">
        <f>VLOOKUP(B378,總表!$1:$1048576,6,0)</f>
        <v>鍾沛倢</v>
      </c>
      <c r="H378" s="16" t="str">
        <f>VLOOKUP(B378,總表!$1:$1048576,7,0)</f>
        <v>新北市南山高級中學</v>
      </c>
      <c r="I378" s="16" t="str">
        <f>VLOOKUP(B378,總表!$1:$1048576,8,0)</f>
        <v>劉昀錡</v>
      </c>
      <c r="J378" s="16" t="str">
        <f>VLOOKUP(B378,總表!$1:$1048576,9,0)</f>
        <v>新北市南山高級中學</v>
      </c>
      <c r="K378" s="16">
        <f>VLOOKUP(B378,總表!$1:$1048576,10,0)</f>
        <v>0</v>
      </c>
      <c r="L378" s="16">
        <f>VLOOKUP(B378,總表!$1:$1048576,11,0)</f>
        <v>0</v>
      </c>
      <c r="M378" s="16" t="str">
        <f>VLOOKUP(B378,總表!$1:$1048576,12,0)</f>
        <v>林政煌</v>
      </c>
      <c r="N378" s="16" t="str">
        <f>VLOOKUP(B378,總表!$1:$1048576,13,0)</f>
        <v>新北市南山高級中學</v>
      </c>
      <c r="O378" s="16">
        <f>VLOOKUP(B378,總表!$1:$1048576,14,0)</f>
        <v>0</v>
      </c>
      <c r="P378" s="16">
        <f>VLOOKUP(B378,總表!$1:$1048576,15,0)</f>
        <v>0</v>
      </c>
      <c r="Q378" s="16">
        <f>VLOOKUP(B378,總表!$1:$1048576,16,0)</f>
        <v>0</v>
      </c>
      <c r="R378" s="16">
        <f>VLOOKUP(B378,總表!$1:$1048576,17,0)</f>
        <v>0</v>
      </c>
    </row>
    <row r="379" spans="1:18" ht="17.399999999999999" hidden="1" x14ac:dyDescent="0.3">
      <c r="A379" s="22" t="s">
        <v>3495</v>
      </c>
      <c r="B379" s="13" t="s">
        <v>1200</v>
      </c>
      <c r="C379" s="10" t="str">
        <f>VLOOKUP(B379,總表!$1:$1048576,2,0)</f>
        <v>房子由太陽能板製造</v>
      </c>
      <c r="D379" s="21" t="str">
        <f>VLOOKUP(B379,總表!$1:$1048576,4,0)</f>
        <v>前瞻/工業設計技術</v>
      </c>
      <c r="E379" s="16" t="str">
        <f>VLOOKUP(B379,總表!$1:$1048576,5,0)</f>
        <v>國中組</v>
      </c>
      <c r="F379" s="16" t="str">
        <f>VLOOKUP(B379,總表!$1:$1048576,3,0)</f>
        <v>新北市</v>
      </c>
      <c r="G379" s="16" t="str">
        <f>VLOOKUP(B379,總表!$1:$1048576,6,0)</f>
        <v>楊騰元</v>
      </c>
      <c r="H379" s="16" t="str">
        <f>VLOOKUP(B379,總表!$1:$1048576,7,0)</f>
        <v>新北市南山高級中學</v>
      </c>
      <c r="I379" s="16" t="str">
        <f>VLOOKUP(B379,總表!$1:$1048576,8,0)</f>
        <v>簡伯哲</v>
      </c>
      <c r="J379" s="16" t="str">
        <f>VLOOKUP(B379,總表!$1:$1048576,9,0)</f>
        <v>新北市南山高級中學</v>
      </c>
      <c r="K379" s="16">
        <f>VLOOKUP(B379,總表!$1:$1048576,10,0)</f>
        <v>0</v>
      </c>
      <c r="L379" s="16">
        <f>VLOOKUP(B379,總表!$1:$1048576,11,0)</f>
        <v>0</v>
      </c>
      <c r="M379" s="16" t="str">
        <f>VLOOKUP(B379,總表!$1:$1048576,12,0)</f>
        <v>林政煌</v>
      </c>
      <c r="N379" s="16" t="str">
        <f>VLOOKUP(B379,總表!$1:$1048576,13,0)</f>
        <v>新北市南山高級中學</v>
      </c>
      <c r="O379" s="16">
        <f>VLOOKUP(B379,總表!$1:$1048576,14,0)</f>
        <v>0</v>
      </c>
      <c r="P379" s="16">
        <f>VLOOKUP(B379,總表!$1:$1048576,15,0)</f>
        <v>0</v>
      </c>
      <c r="Q379" s="16">
        <f>VLOOKUP(B379,總表!$1:$1048576,16,0)</f>
        <v>0</v>
      </c>
      <c r="R379" s="16">
        <f>VLOOKUP(B379,總表!$1:$1048576,17,0)</f>
        <v>0</v>
      </c>
    </row>
    <row r="380" spans="1:18" ht="17.399999999999999" hidden="1" x14ac:dyDescent="0.3">
      <c r="A380" s="22" t="s">
        <v>3495</v>
      </c>
      <c r="B380" s="13" t="s">
        <v>1196</v>
      </c>
      <c r="C380" s="10" t="str">
        <f>VLOOKUP(B380,總表!$1:$1048576,2,0)</f>
        <v>監控空氣品質結合IOT裝置</v>
      </c>
      <c r="D380" s="21" t="str">
        <f>VLOOKUP(B380,總表!$1:$1048576,4,0)</f>
        <v>前瞻/工業設計技術</v>
      </c>
      <c r="E380" s="16" t="str">
        <f>VLOOKUP(B380,總表!$1:$1048576,5,0)</f>
        <v>國中組</v>
      </c>
      <c r="F380" s="16" t="str">
        <f>VLOOKUP(B380,總表!$1:$1048576,3,0)</f>
        <v>新北市</v>
      </c>
      <c r="G380" s="16" t="str">
        <f>VLOOKUP(B380,總表!$1:$1048576,6,0)</f>
        <v>朱品潔</v>
      </c>
      <c r="H380" s="16" t="str">
        <f>VLOOKUP(B380,總表!$1:$1048576,7,0)</f>
        <v>新北市南山高級中學</v>
      </c>
      <c r="I380" s="16" t="str">
        <f>VLOOKUP(B380,總表!$1:$1048576,8,0)</f>
        <v>謝昀軒</v>
      </c>
      <c r="J380" s="16" t="str">
        <f>VLOOKUP(B380,總表!$1:$1048576,9,0)</f>
        <v>新北市南山高級中學</v>
      </c>
      <c r="K380" s="16">
        <f>VLOOKUP(B380,總表!$1:$1048576,10,0)</f>
        <v>0</v>
      </c>
      <c r="L380" s="16">
        <f>VLOOKUP(B380,總表!$1:$1048576,11,0)</f>
        <v>0</v>
      </c>
      <c r="M380" s="16" t="str">
        <f>VLOOKUP(B380,總表!$1:$1048576,12,0)</f>
        <v>林政煌</v>
      </c>
      <c r="N380" s="16" t="str">
        <f>VLOOKUP(B380,總表!$1:$1048576,13,0)</f>
        <v>新北市南山高級中學</v>
      </c>
      <c r="O380" s="16">
        <f>VLOOKUP(B380,總表!$1:$1048576,14,0)</f>
        <v>0</v>
      </c>
      <c r="P380" s="16">
        <f>VLOOKUP(B380,總表!$1:$1048576,15,0)</f>
        <v>0</v>
      </c>
      <c r="Q380" s="16">
        <f>VLOOKUP(B380,總表!$1:$1048576,16,0)</f>
        <v>0</v>
      </c>
      <c r="R380" s="16">
        <f>VLOOKUP(B380,總表!$1:$1048576,17,0)</f>
        <v>0</v>
      </c>
    </row>
    <row r="381" spans="1:18" ht="17.399999999999999" hidden="1" x14ac:dyDescent="0.3">
      <c r="A381" s="30" t="s">
        <v>3494</v>
      </c>
      <c r="B381" s="13" t="s">
        <v>1149</v>
      </c>
      <c r="C381" s="10" t="str">
        <f>VLOOKUP(B381,總表!$1:$1048576,2,0)</f>
        <v>便攜式微型風機之充氣型葉片設計開發</v>
      </c>
      <c r="D381" s="21" t="str">
        <f>VLOOKUP(B381,總表!$1:$1048576,4,0)</f>
        <v>前瞻/工業設計技術</v>
      </c>
      <c r="E381" s="16" t="str">
        <f>VLOOKUP(B381,總表!$1:$1048576,5,0)</f>
        <v>國中組</v>
      </c>
      <c r="F381" s="16" t="str">
        <f>VLOOKUP(B381,總表!$1:$1048576,3,0)</f>
        <v>新北市</v>
      </c>
      <c r="G381" s="16" t="str">
        <f>VLOOKUP(B381,總表!$1:$1048576,6,0)</f>
        <v>黃振軒</v>
      </c>
      <c r="H381" s="16" t="str">
        <f>VLOOKUP(B381,總表!$1:$1048576,7,0)</f>
        <v>新北市立土城國民中學</v>
      </c>
      <c r="I381" s="16" t="str">
        <f>VLOOKUP(B381,總表!$1:$1048576,8,0)</f>
        <v>李允芸</v>
      </c>
      <c r="J381" s="16" t="str">
        <f>VLOOKUP(B381,總表!$1:$1048576,9,0)</f>
        <v>新北市立土城國民中學</v>
      </c>
      <c r="K381" s="16" t="str">
        <f>VLOOKUP(B381,總表!$1:$1048576,10,0)</f>
        <v>薛庭任</v>
      </c>
      <c r="L381" s="16" t="str">
        <f>VLOOKUP(B381,總表!$1:$1048576,11,0)</f>
        <v>新北市立土城國民中學</v>
      </c>
      <c r="M381" s="16" t="str">
        <f>VLOOKUP(B381,總表!$1:$1048576,12,0)</f>
        <v>謝昇達</v>
      </c>
      <c r="N381" s="16" t="str">
        <f>VLOOKUP(B381,總表!$1:$1048576,13,0)</f>
        <v>新北市立土城國民中學</v>
      </c>
      <c r="O381" s="16" t="str">
        <f>VLOOKUP(B381,總表!$1:$1048576,14,0)</f>
        <v>郭玉辰</v>
      </c>
      <c r="P381" s="16" t="str">
        <f>VLOOKUP(B381,總表!$1:$1048576,15,0)</f>
        <v>新北市立土城國民中學</v>
      </c>
      <c r="Q381" s="16" t="str">
        <f>VLOOKUP(B381,總表!$1:$1048576,16,0)</f>
        <v>蕭聖益</v>
      </c>
      <c r="R381" s="16" t="str">
        <f>VLOOKUP(B381,總表!$1:$1048576,17,0)</f>
        <v>新北市立土城國民中學</v>
      </c>
    </row>
    <row r="382" spans="1:18" ht="17.399999999999999" hidden="1" x14ac:dyDescent="0.3">
      <c r="A382" s="22" t="s">
        <v>3495</v>
      </c>
      <c r="B382" s="13" t="s">
        <v>2895</v>
      </c>
      <c r="C382" s="10" t="str">
        <f>VLOOKUP(B382,總表!$1:$1048576,2,0)</f>
        <v>守門員居家訓練器</v>
      </c>
      <c r="D382" s="18" t="str">
        <f>VLOOKUP(B382,總表!$1:$1048576,4,0)</f>
        <v>休閒與教育</v>
      </c>
      <c r="E382" s="16" t="str">
        <f>VLOOKUP(B382,總表!$1:$1048576,5,0)</f>
        <v>高中職組</v>
      </c>
      <c r="F382" s="16" t="str">
        <f>VLOOKUP(B382,總表!$1:$1048576,3,0)</f>
        <v>新竹市</v>
      </c>
      <c r="G382" s="16" t="str">
        <f>VLOOKUP(B382,總表!$1:$1048576,6,0)</f>
        <v>李涓語</v>
      </c>
      <c r="H382" s="16" t="str">
        <f>VLOOKUP(B382,總表!$1:$1048576,7,0)</f>
        <v>國立新竹女子高級中學</v>
      </c>
      <c r="I382" s="16">
        <f>VLOOKUP(B382,總表!$1:$1048576,8,0)</f>
        <v>0</v>
      </c>
      <c r="J382" s="16">
        <f>VLOOKUP(B382,總表!$1:$1048576,9,0)</f>
        <v>0</v>
      </c>
      <c r="K382" s="16">
        <f>VLOOKUP(B382,總表!$1:$1048576,10,0)</f>
        <v>0</v>
      </c>
      <c r="L382" s="16">
        <f>VLOOKUP(B382,總表!$1:$1048576,11,0)</f>
        <v>0</v>
      </c>
      <c r="M382" s="16" t="str">
        <f>VLOOKUP(B382,總表!$1:$1048576,12,0)</f>
        <v>古佳怡</v>
      </c>
      <c r="N382" s="16" t="str">
        <f>VLOOKUP(B382,總表!$1:$1048576,13,0)</f>
        <v>國立新竹女子高級中學</v>
      </c>
      <c r="O382" s="16">
        <f>VLOOKUP(B382,總表!$1:$1048576,14,0)</f>
        <v>0</v>
      </c>
      <c r="P382" s="16">
        <f>VLOOKUP(B382,總表!$1:$1048576,15,0)</f>
        <v>0</v>
      </c>
      <c r="Q382" s="16">
        <f>VLOOKUP(B382,總表!$1:$1048576,16,0)</f>
        <v>0</v>
      </c>
      <c r="R382" s="16">
        <f>VLOOKUP(B382,總表!$1:$1048576,17,0)</f>
        <v>0</v>
      </c>
    </row>
    <row r="383" spans="1:18" ht="17.399999999999999" hidden="1" x14ac:dyDescent="0.3">
      <c r="A383" s="23" t="s">
        <v>3495</v>
      </c>
      <c r="B383" s="16" t="s">
        <v>1435</v>
      </c>
      <c r="C383" s="10" t="str">
        <f>VLOOKUP(B383,總表!$1:$1048576,2,0)</f>
        <v>正襟危坐</v>
      </c>
      <c r="D383" s="18" t="str">
        <f>VLOOKUP(B383,總表!$1:$1048576,4,0)</f>
        <v>休閒與教育</v>
      </c>
      <c r="E383" s="16" t="str">
        <f>VLOOKUP(B383,總表!$1:$1048576,5,0)</f>
        <v>國小組</v>
      </c>
      <c r="F383" s="16" t="str">
        <f>VLOOKUP(B383,總表!$1:$1048576,3,0)</f>
        <v>新竹市</v>
      </c>
      <c r="G383" s="16" t="str">
        <f>VLOOKUP(B383,總表!$1:$1048576,6,0)</f>
        <v>袁采希</v>
      </c>
      <c r="H383" s="16" t="str">
        <f>VLOOKUP(B383,總表!$1:$1048576,7,0)</f>
        <v>康橋國際學校新竹校區</v>
      </c>
      <c r="I383" s="16">
        <f>VLOOKUP(B383,總表!$1:$1048576,8,0)</f>
        <v>0</v>
      </c>
      <c r="J383" s="16">
        <f>VLOOKUP(B383,總表!$1:$1048576,9,0)</f>
        <v>0</v>
      </c>
      <c r="K383" s="16">
        <f>VLOOKUP(B383,總表!$1:$1048576,10,0)</f>
        <v>0</v>
      </c>
      <c r="L383" s="16">
        <f>VLOOKUP(B383,總表!$1:$1048576,11,0)</f>
        <v>0</v>
      </c>
      <c r="M383" s="16" t="str">
        <f>VLOOKUP(B383,總表!$1:$1048576,12,0)</f>
        <v>范力分</v>
      </c>
      <c r="N383" s="16" t="str">
        <f>VLOOKUP(B383,總表!$1:$1048576,13,0)</f>
        <v>康橋國際學校新竹校區</v>
      </c>
      <c r="O383" s="16">
        <f>VLOOKUP(B383,總表!$1:$1048576,14,0)</f>
        <v>0</v>
      </c>
      <c r="P383" s="16">
        <f>VLOOKUP(B383,總表!$1:$1048576,15,0)</f>
        <v>0</v>
      </c>
      <c r="Q383" s="16">
        <f>VLOOKUP(B383,總表!$1:$1048576,16,0)</f>
        <v>0</v>
      </c>
      <c r="R383" s="16">
        <f>VLOOKUP(B383,總表!$1:$1048576,17,0)</f>
        <v>0</v>
      </c>
    </row>
    <row r="384" spans="1:18" ht="17.399999999999999" hidden="1" x14ac:dyDescent="0.3">
      <c r="A384" s="23" t="s">
        <v>3495</v>
      </c>
      <c r="B384" s="16" t="s">
        <v>2077</v>
      </c>
      <c r="C384" s="10" t="str">
        <f>VLOOKUP(B384,總表!$1:$1048576,2,0)</f>
        <v>肩頸炎復健運動器</v>
      </c>
      <c r="D384" s="20" t="str">
        <f>VLOOKUP(B384,總表!$1:$1048576,4,0)</f>
        <v>社會照護</v>
      </c>
      <c r="E384" s="16" t="str">
        <f>VLOOKUP(B384,總表!$1:$1048576,5,0)</f>
        <v>國小組</v>
      </c>
      <c r="F384" s="16" t="str">
        <f>VLOOKUP(B384,總表!$1:$1048576,3,0)</f>
        <v>新竹市</v>
      </c>
      <c r="G384" s="16" t="str">
        <f>VLOOKUP(B384,總表!$1:$1048576,6,0)</f>
        <v>蘇千尹</v>
      </c>
      <c r="H384" s="16" t="str">
        <f>VLOOKUP(B384,總表!$1:$1048576,7,0)</f>
        <v>新竹市東區關埔國小</v>
      </c>
      <c r="I384" s="16">
        <f>VLOOKUP(B384,總表!$1:$1048576,8,0)</f>
        <v>0</v>
      </c>
      <c r="J384" s="16">
        <f>VLOOKUP(B384,總表!$1:$1048576,9,0)</f>
        <v>0</v>
      </c>
      <c r="K384" s="16">
        <f>VLOOKUP(B384,總表!$1:$1048576,10,0)</f>
        <v>0</v>
      </c>
      <c r="L384" s="16">
        <f>VLOOKUP(B384,總表!$1:$1048576,11,0)</f>
        <v>0</v>
      </c>
      <c r="M384" s="16" t="str">
        <f>VLOOKUP(B384,總表!$1:$1048576,12,0)</f>
        <v>黃政昱</v>
      </c>
      <c r="N384" s="16" t="str">
        <f>VLOOKUP(B384,總表!$1:$1048576,13,0)</f>
        <v>新竹市東區關埔國小</v>
      </c>
      <c r="O384" s="16" t="str">
        <f>VLOOKUP(B384,總表!$1:$1048576,14,0)</f>
        <v>江玉玲</v>
      </c>
      <c r="P384" s="16" t="str">
        <f>VLOOKUP(B384,總表!$1:$1048576,15,0)</f>
        <v>新竹市東區關埔國小</v>
      </c>
      <c r="Q384" s="16">
        <f>VLOOKUP(B384,總表!$1:$1048576,16,0)</f>
        <v>0</v>
      </c>
      <c r="R384" s="16">
        <f>VLOOKUP(B384,總表!$1:$1048576,17,0)</f>
        <v>0</v>
      </c>
    </row>
    <row r="385" spans="1:18" ht="17.399999999999999" hidden="1" x14ac:dyDescent="0.3">
      <c r="A385" s="23" t="s">
        <v>3495</v>
      </c>
      <c r="B385" s="16" t="s">
        <v>2019</v>
      </c>
      <c r="C385" s="10" t="str">
        <f>VLOOKUP(B385,總表!$1:$1048576,2,0)</f>
        <v>TOF穿戴式智能移動護眼計時頭巾</v>
      </c>
      <c r="D385" s="20" t="str">
        <f>VLOOKUP(B385,總表!$1:$1048576,4,0)</f>
        <v>社會照護</v>
      </c>
      <c r="E385" s="16" t="str">
        <f>VLOOKUP(B385,總表!$1:$1048576,5,0)</f>
        <v>國小組</v>
      </c>
      <c r="F385" s="16" t="str">
        <f>VLOOKUP(B385,總表!$1:$1048576,3,0)</f>
        <v>新竹市</v>
      </c>
      <c r="G385" s="16" t="str">
        <f>VLOOKUP(B385,總表!$1:$1048576,6,0)</f>
        <v>陳宥彤</v>
      </c>
      <c r="H385" s="16" t="str">
        <f>VLOOKUP(B385,總表!$1:$1048576,7,0)</f>
        <v xml:space="preserve">新竹市東區三民國民小學 </v>
      </c>
      <c r="I385" s="16" t="str">
        <f>VLOOKUP(B385,總表!$1:$1048576,8,0)</f>
        <v>陳侑菱</v>
      </c>
      <c r="J385" s="16" t="str">
        <f>VLOOKUP(B385,總表!$1:$1048576,9,0)</f>
        <v>新竹市東區三民國民小學</v>
      </c>
      <c r="K385" s="16">
        <f>VLOOKUP(B385,總表!$1:$1048576,10,0)</f>
        <v>0</v>
      </c>
      <c r="L385" s="16">
        <f>VLOOKUP(B385,總表!$1:$1048576,11,0)</f>
        <v>0</v>
      </c>
      <c r="M385" s="16" t="str">
        <f>VLOOKUP(B385,總表!$1:$1048576,12,0)</f>
        <v>王琇琪</v>
      </c>
      <c r="N385" s="16" t="str">
        <f>VLOOKUP(B385,總表!$1:$1048576,13,0)</f>
        <v xml:space="preserve">新竹市東區三民國民小學 </v>
      </c>
      <c r="O385" s="16" t="str">
        <f>VLOOKUP(B385,總表!$1:$1048576,14,0)</f>
        <v>方柔尹</v>
      </c>
      <c r="P385" s="16" t="str">
        <f>VLOOKUP(B385,總表!$1:$1048576,15,0)</f>
        <v xml:space="preserve">新竹市東區三民國民小學 </v>
      </c>
      <c r="Q385" s="16">
        <f>VLOOKUP(B385,總表!$1:$1048576,16,0)</f>
        <v>0</v>
      </c>
      <c r="R385" s="16">
        <f>VLOOKUP(B385,總表!$1:$1048576,17,0)</f>
        <v>0</v>
      </c>
    </row>
    <row r="386" spans="1:18" ht="17.399999999999999" hidden="1" x14ac:dyDescent="0.3">
      <c r="A386" s="23" t="s">
        <v>3495</v>
      </c>
      <c r="B386" s="16" t="s">
        <v>2042</v>
      </c>
      <c r="C386" s="10" t="str">
        <f>VLOOKUP(B386,總表!$1:$1048576,2,0)</f>
        <v>樂活數FUN券</v>
      </c>
      <c r="D386" s="20" t="str">
        <f>VLOOKUP(B386,總表!$1:$1048576,4,0)</f>
        <v>社會照護</v>
      </c>
      <c r="E386" s="16" t="str">
        <f>VLOOKUP(B386,總表!$1:$1048576,5,0)</f>
        <v>國小組</v>
      </c>
      <c r="F386" s="16" t="str">
        <f>VLOOKUP(B386,總表!$1:$1048576,3,0)</f>
        <v>新竹市</v>
      </c>
      <c r="G386" s="16" t="str">
        <f>VLOOKUP(B386,總表!$1:$1048576,6,0)</f>
        <v>林威辰</v>
      </c>
      <c r="H386" s="16" t="str">
        <f>VLOOKUP(B386,總表!$1:$1048576,7,0)</f>
        <v>新竹市東區東園國民小學</v>
      </c>
      <c r="I386" s="16">
        <f>VLOOKUP(B386,總表!$1:$1048576,8,0)</f>
        <v>0</v>
      </c>
      <c r="J386" s="16">
        <f>VLOOKUP(B386,總表!$1:$1048576,9,0)</f>
        <v>0</v>
      </c>
      <c r="K386" s="16">
        <f>VLOOKUP(B386,總表!$1:$1048576,10,0)</f>
        <v>0</v>
      </c>
      <c r="L386" s="16">
        <f>VLOOKUP(B386,總表!$1:$1048576,11,0)</f>
        <v>0</v>
      </c>
      <c r="M386" s="16" t="str">
        <f>VLOOKUP(B386,總表!$1:$1048576,12,0)</f>
        <v>李瑋淇</v>
      </c>
      <c r="N386" s="16" t="str">
        <f>VLOOKUP(B386,總表!$1:$1048576,13,0)</f>
        <v>新竹市東區東園國民小學</v>
      </c>
      <c r="O386" s="16">
        <f>VLOOKUP(B386,總表!$1:$1048576,14,0)</f>
        <v>0</v>
      </c>
      <c r="P386" s="16">
        <f>VLOOKUP(B386,總表!$1:$1048576,15,0)</f>
        <v>0</v>
      </c>
      <c r="Q386" s="16">
        <f>VLOOKUP(B386,總表!$1:$1048576,16,0)</f>
        <v>0</v>
      </c>
      <c r="R386" s="16">
        <f>VLOOKUP(B386,總表!$1:$1048576,17,0)</f>
        <v>0</v>
      </c>
    </row>
    <row r="387" spans="1:18" ht="17.399999999999999" hidden="1" x14ac:dyDescent="0.3">
      <c r="A387" s="30" t="s">
        <v>3494</v>
      </c>
      <c r="B387" s="13" t="s">
        <v>407</v>
      </c>
      <c r="C387" s="10" t="str">
        <f>VLOOKUP(B387,總表!$1:$1048576,2,0)</f>
        <v>防止遺忘的智慧置物櫃</v>
      </c>
      <c r="D387" s="18" t="str">
        <f>VLOOKUP(B387,總表!$1:$1048576,4,0)</f>
        <v>休閒與教育</v>
      </c>
      <c r="E387" s="16" t="str">
        <f>VLOOKUP(B387,總表!$1:$1048576,5,0)</f>
        <v>國中組</v>
      </c>
      <c r="F387" s="16" t="str">
        <f>VLOOKUP(B387,總表!$1:$1048576,3,0)</f>
        <v>新竹市</v>
      </c>
      <c r="G387" s="16" t="str">
        <f>VLOOKUP(B387,總表!$1:$1048576,6,0)</f>
        <v>蔡李蕎安</v>
      </c>
      <c r="H387" s="16" t="str">
        <f>VLOOKUP(B387,總表!$1:$1048576,7,0)</f>
        <v>新竹市立光華國民中學</v>
      </c>
      <c r="I387" s="16" t="str">
        <f>VLOOKUP(B387,總表!$1:$1048576,8,0)</f>
        <v>廖子璇</v>
      </c>
      <c r="J387" s="16" t="str">
        <f>VLOOKUP(B387,總表!$1:$1048576,9,0)</f>
        <v>新竹縣立成功國民中學</v>
      </c>
      <c r="K387" s="16" t="str">
        <f>VLOOKUP(B387,總表!$1:$1048576,10,0)</f>
        <v>尤弈菲</v>
      </c>
      <c r="L387" s="16" t="str">
        <f>VLOOKUP(B387,總表!$1:$1048576,11,0)</f>
        <v>新竹市立培英國民中學</v>
      </c>
      <c r="M387" s="16">
        <f>VLOOKUP(B387,總表!$1:$1048576,12,0)</f>
        <v>0</v>
      </c>
      <c r="N387" s="16">
        <f>VLOOKUP(B387,總表!$1:$1048576,13,0)</f>
        <v>0</v>
      </c>
      <c r="O387" s="16">
        <f>VLOOKUP(B387,總表!$1:$1048576,14,0)</f>
        <v>0</v>
      </c>
      <c r="P387" s="16">
        <f>VLOOKUP(B387,總表!$1:$1048576,15,0)</f>
        <v>0</v>
      </c>
      <c r="Q387" s="16">
        <f>VLOOKUP(B387,總表!$1:$1048576,16,0)</f>
        <v>0</v>
      </c>
      <c r="R387" s="16">
        <f>VLOOKUP(B387,總表!$1:$1048576,17,0)</f>
        <v>0</v>
      </c>
    </row>
    <row r="388" spans="1:18" ht="17.399999999999999" hidden="1" x14ac:dyDescent="0.3">
      <c r="A388" s="22" t="s">
        <v>3495</v>
      </c>
      <c r="B388" s="13" t="s">
        <v>680</v>
      </c>
      <c r="C388" s="10" t="str">
        <f>VLOOKUP(B388,總表!$1:$1048576,2,0)</f>
        <v>智慧型車門秘書Siren</v>
      </c>
      <c r="D388" s="19" t="str">
        <f>VLOOKUP(B388,總表!$1:$1048576,4,0)</f>
        <v>災害管理與安全</v>
      </c>
      <c r="E388" s="16" t="str">
        <f>VLOOKUP(B388,總表!$1:$1048576,5,0)</f>
        <v>國中組</v>
      </c>
      <c r="F388" s="16" t="str">
        <f>VLOOKUP(B388,總表!$1:$1048576,3,0)</f>
        <v>新竹市</v>
      </c>
      <c r="G388" s="16" t="str">
        <f>VLOOKUP(B388,總表!$1:$1048576,6,0)</f>
        <v>魏凡凱</v>
      </c>
      <c r="H388" s="16" t="str">
        <f>VLOOKUP(B388,總表!$1:$1048576,7,0)</f>
        <v>新竹市育賢國中</v>
      </c>
      <c r="I388" s="16" t="str">
        <f>VLOOKUP(B388,總表!$1:$1048576,8,0)</f>
        <v>楊恆安</v>
      </c>
      <c r="J388" s="16" t="str">
        <f>VLOOKUP(B388,總表!$1:$1048576,9,0)</f>
        <v>新竹市育賢國中</v>
      </c>
      <c r="K388" s="16" t="str">
        <f>VLOOKUP(B388,總表!$1:$1048576,10,0)</f>
        <v>鄭貽云</v>
      </c>
      <c r="L388" s="16" t="str">
        <f>VLOOKUP(B388,總表!$1:$1048576,11,0)</f>
        <v>新竹市育賢國中</v>
      </c>
      <c r="M388" s="16" t="str">
        <f>VLOOKUP(B388,總表!$1:$1048576,12,0)</f>
        <v>葉文中</v>
      </c>
      <c r="N388" s="16" t="str">
        <f>VLOOKUP(B388,總表!$1:$1048576,13,0)</f>
        <v>新竹市育賢國中</v>
      </c>
      <c r="O388" s="16">
        <f>VLOOKUP(B388,總表!$1:$1048576,14,0)</f>
        <v>0</v>
      </c>
      <c r="P388" s="16">
        <f>VLOOKUP(B388,總表!$1:$1048576,15,0)</f>
        <v>0</v>
      </c>
      <c r="Q388" s="16">
        <f>VLOOKUP(B388,總表!$1:$1048576,16,0)</f>
        <v>0</v>
      </c>
      <c r="R388" s="16">
        <f>VLOOKUP(B388,總表!$1:$1048576,17,0)</f>
        <v>0</v>
      </c>
    </row>
    <row r="389" spans="1:18" ht="17.399999999999999" hidden="1" x14ac:dyDescent="0.3">
      <c r="A389" s="30" t="s">
        <v>3494</v>
      </c>
      <c r="B389" s="13" t="s">
        <v>516</v>
      </c>
      <c r="C389" s="10" t="str">
        <f>VLOOKUP(B389,總表!$1:$1048576,2,0)</f>
        <v>智能發光導航系統</v>
      </c>
      <c r="D389" s="19" t="str">
        <f>VLOOKUP(B389,總表!$1:$1048576,4,0)</f>
        <v>災害管理與安全</v>
      </c>
      <c r="E389" s="16" t="str">
        <f>VLOOKUP(B389,總表!$1:$1048576,5,0)</f>
        <v>國中組</v>
      </c>
      <c r="F389" s="16" t="str">
        <f>VLOOKUP(B389,總表!$1:$1048576,3,0)</f>
        <v>新竹市</v>
      </c>
      <c r="G389" s="16" t="str">
        <f>VLOOKUP(B389,總表!$1:$1048576,6,0)</f>
        <v>謝獻允</v>
      </c>
      <c r="H389" s="16" t="str">
        <f>VLOOKUP(B389,總表!$1:$1048576,7,0)</f>
        <v>新竹市康橋國民中小學</v>
      </c>
      <c r="I389" s="16">
        <f>VLOOKUP(B389,總表!$1:$1048576,8,0)</f>
        <v>0</v>
      </c>
      <c r="J389" s="16">
        <f>VLOOKUP(B389,總表!$1:$1048576,9,0)</f>
        <v>0</v>
      </c>
      <c r="K389" s="16">
        <f>VLOOKUP(B389,總表!$1:$1048576,10,0)</f>
        <v>0</v>
      </c>
      <c r="L389" s="16">
        <f>VLOOKUP(B389,總表!$1:$1048576,11,0)</f>
        <v>0</v>
      </c>
      <c r="M389" s="16" t="str">
        <f>VLOOKUP(B389,總表!$1:$1048576,12,0)</f>
        <v>苗敬祥</v>
      </c>
      <c r="N389" s="16" t="str">
        <f>VLOOKUP(B389,總表!$1:$1048576,13,0)</f>
        <v>新竹市康橋國民中小學</v>
      </c>
      <c r="O389" s="16">
        <f>VLOOKUP(B389,總表!$1:$1048576,14,0)</f>
        <v>0</v>
      </c>
      <c r="P389" s="16">
        <f>VLOOKUP(B389,總表!$1:$1048576,15,0)</f>
        <v>0</v>
      </c>
      <c r="Q389" s="16">
        <f>VLOOKUP(B389,總表!$1:$1048576,16,0)</f>
        <v>0</v>
      </c>
      <c r="R389" s="16">
        <f>VLOOKUP(B389,總表!$1:$1048576,17,0)</f>
        <v>0</v>
      </c>
    </row>
    <row r="390" spans="1:18" ht="17.399999999999999" hidden="1" x14ac:dyDescent="0.3">
      <c r="A390" s="22" t="s">
        <v>3495</v>
      </c>
      <c r="B390" s="13" t="s">
        <v>814</v>
      </c>
      <c r="C390" s="10" t="str">
        <f>VLOOKUP(B390,總表!$1:$1048576,2,0)</f>
        <v>關懷守護藥定時</v>
      </c>
      <c r="D390" s="20" t="str">
        <f>VLOOKUP(B390,總表!$1:$1048576,4,0)</f>
        <v>社會照護</v>
      </c>
      <c r="E390" s="16" t="str">
        <f>VLOOKUP(B390,總表!$1:$1048576,5,0)</f>
        <v>國中組</v>
      </c>
      <c r="F390" s="16" t="str">
        <f>VLOOKUP(B390,總表!$1:$1048576,3,0)</f>
        <v>新竹市</v>
      </c>
      <c r="G390" s="16" t="str">
        <f>VLOOKUP(B390,總表!$1:$1048576,6,0)</f>
        <v>簡廷宇</v>
      </c>
      <c r="H390" s="16" t="str">
        <f>VLOOKUP(B390,總表!$1:$1048576,7,0)</f>
        <v>新竹市東區關東國民小學</v>
      </c>
      <c r="I390" s="16" t="str">
        <f>VLOOKUP(B390,總表!$1:$1048576,8,0)</f>
        <v>簡伯丞</v>
      </c>
      <c r="J390" s="16" t="str">
        <f>VLOOKUP(B390,總表!$1:$1048576,9,0)</f>
        <v>新竹市私立曙光女子高級中學國中部</v>
      </c>
      <c r="K390" s="16">
        <f>VLOOKUP(B390,總表!$1:$1048576,10,0)</f>
        <v>0</v>
      </c>
      <c r="L390" s="16">
        <f>VLOOKUP(B390,總表!$1:$1048576,11,0)</f>
        <v>0</v>
      </c>
      <c r="M390" s="16" t="str">
        <f>VLOOKUP(B390,總表!$1:$1048576,12,0)</f>
        <v>賴秋梅</v>
      </c>
      <c r="N390" s="16" t="str">
        <f>VLOOKUP(B390,總表!$1:$1048576,13,0)</f>
        <v>新竹市東區關東國民小學</v>
      </c>
      <c r="O390" s="16">
        <f>VLOOKUP(B390,總表!$1:$1048576,14,0)</f>
        <v>0</v>
      </c>
      <c r="P390" s="16">
        <f>VLOOKUP(B390,總表!$1:$1048576,15,0)</f>
        <v>0</v>
      </c>
      <c r="Q390" s="16">
        <f>VLOOKUP(B390,總表!$1:$1048576,16,0)</f>
        <v>0</v>
      </c>
      <c r="R390" s="16">
        <f>VLOOKUP(B390,總表!$1:$1048576,17,0)</f>
        <v>0</v>
      </c>
    </row>
    <row r="391" spans="1:18" ht="17.399999999999999" hidden="1" x14ac:dyDescent="0.3">
      <c r="A391" s="25" t="s">
        <v>3492</v>
      </c>
      <c r="B391" s="13" t="s">
        <v>873</v>
      </c>
      <c r="C391" s="10" t="str">
        <f>VLOOKUP(B391,總表!$1:$1048576,2,0)</f>
        <v>自動洗水彩筆機</v>
      </c>
      <c r="D391" s="16" t="str">
        <f>VLOOKUP(B391,總表!$1:$1048576,4,0)</f>
        <v>便利生活</v>
      </c>
      <c r="E391" s="16" t="str">
        <f>VLOOKUP(B391,總表!$1:$1048576,5,0)</f>
        <v>國中組</v>
      </c>
      <c r="F391" s="16" t="str">
        <f>VLOOKUP(B391,總表!$1:$1048576,3,0)</f>
        <v>新竹市</v>
      </c>
      <c r="G391" s="16" t="str">
        <f>VLOOKUP(B391,總表!$1:$1048576,6,0)</f>
        <v>許劭宇</v>
      </c>
      <c r="H391" s="16" t="str">
        <f>VLOOKUP(B391,總表!$1:$1048576,7,0)</f>
        <v>磐石國中</v>
      </c>
      <c r="I391" s="16" t="str">
        <f>VLOOKUP(B391,總表!$1:$1048576,8,0)</f>
        <v>陳宥希</v>
      </c>
      <c r="J391" s="16" t="str">
        <f>VLOOKUP(B391,總表!$1:$1048576,9,0)</f>
        <v>竹光國中</v>
      </c>
      <c r="K391" s="16">
        <f>VLOOKUP(B391,總表!$1:$1048576,10,0)</f>
        <v>0</v>
      </c>
      <c r="L391" s="16">
        <f>VLOOKUP(B391,總表!$1:$1048576,11,0)</f>
        <v>0</v>
      </c>
      <c r="M391" s="16">
        <f>VLOOKUP(B391,總表!$1:$1048576,12,0)</f>
        <v>0</v>
      </c>
      <c r="N391" s="16">
        <f>VLOOKUP(B391,總表!$1:$1048576,13,0)</f>
        <v>0</v>
      </c>
      <c r="O391" s="16">
        <f>VLOOKUP(B391,總表!$1:$1048576,14,0)</f>
        <v>0</v>
      </c>
      <c r="P391" s="16">
        <f>VLOOKUP(B391,總表!$1:$1048576,15,0)</f>
        <v>0</v>
      </c>
      <c r="Q391" s="16">
        <f>VLOOKUP(B391,總表!$1:$1048576,16,0)</f>
        <v>0</v>
      </c>
      <c r="R391" s="16">
        <f>VLOOKUP(B391,總表!$1:$1048576,17,0)</f>
        <v>0</v>
      </c>
    </row>
    <row r="392" spans="1:18" ht="17.399999999999999" hidden="1" x14ac:dyDescent="0.3">
      <c r="A392" s="30" t="s">
        <v>3494</v>
      </c>
      <c r="B392" s="13" t="s">
        <v>3270</v>
      </c>
      <c r="C392" s="10" t="str">
        <f>VLOOKUP(B392,總表!$1:$1048576,2,0)</f>
        <v>智慧鬧鐘系統</v>
      </c>
      <c r="D392" s="16" t="str">
        <f>VLOOKUP(B392,總表!$1:$1048576,4,0)</f>
        <v>便利生活</v>
      </c>
      <c r="E392" s="16" t="str">
        <f>VLOOKUP(B392,總表!$1:$1048576,5,0)</f>
        <v>高中職組</v>
      </c>
      <c r="F392" s="16" t="str">
        <f>VLOOKUP(B392,總表!$1:$1048576,3,0)</f>
        <v>新竹縣</v>
      </c>
      <c r="G392" s="16" t="str">
        <f>VLOOKUP(B392,總表!$1:$1048576,6,0)</f>
        <v>許承諺</v>
      </c>
      <c r="H392" s="16" t="str">
        <f>VLOOKUP(B392,總表!$1:$1048576,7,0)</f>
        <v>新竹市立建功高中</v>
      </c>
      <c r="I392" s="16" t="str">
        <f>VLOOKUP(B392,總表!$1:$1048576,8,0)</f>
        <v>鄭棋文</v>
      </c>
      <c r="J392" s="16" t="str">
        <f>VLOOKUP(B392,總表!$1:$1048576,9,0)</f>
        <v>新竹縣竹北市成功國中</v>
      </c>
      <c r="K392" s="16">
        <f>VLOOKUP(B392,總表!$1:$1048576,10,0)</f>
        <v>0</v>
      </c>
      <c r="L392" s="16">
        <f>VLOOKUP(B392,總表!$1:$1048576,11,0)</f>
        <v>0</v>
      </c>
      <c r="M392" s="16" t="str">
        <f>VLOOKUP(B392,總表!$1:$1048576,12,0)</f>
        <v>鄭伃君</v>
      </c>
      <c r="N392" s="16" t="str">
        <f>VLOOKUP(B392,總表!$1:$1048576,13,0)</f>
        <v>新竹市建功高中</v>
      </c>
      <c r="O392" s="16">
        <f>VLOOKUP(B392,總表!$1:$1048576,14,0)</f>
        <v>0</v>
      </c>
      <c r="P392" s="16">
        <f>VLOOKUP(B392,總表!$1:$1048576,15,0)</f>
        <v>0</v>
      </c>
      <c r="Q392" s="16">
        <f>VLOOKUP(B392,總表!$1:$1048576,16,0)</f>
        <v>0</v>
      </c>
      <c r="R392" s="16">
        <f>VLOOKUP(B392,總表!$1:$1048576,17,0)</f>
        <v>0</v>
      </c>
    </row>
    <row r="393" spans="1:18" ht="17.399999999999999" hidden="1" x14ac:dyDescent="0.3">
      <c r="A393" s="23" t="s">
        <v>3495</v>
      </c>
      <c r="B393" s="16" t="s">
        <v>1669</v>
      </c>
      <c r="C393" s="10" t="str">
        <f>VLOOKUP(B393,總表!$1:$1048576,2,0)</f>
        <v>多功能水壺</v>
      </c>
      <c r="D393" s="18" t="str">
        <f>VLOOKUP(B393,總表!$1:$1048576,4,0)</f>
        <v>休閒與教育</v>
      </c>
      <c r="E393" s="16" t="str">
        <f>VLOOKUP(B393,總表!$1:$1048576,5,0)</f>
        <v>國小組</v>
      </c>
      <c r="F393" s="16" t="str">
        <f>VLOOKUP(B393,總表!$1:$1048576,3,0)</f>
        <v>新竹縣</v>
      </c>
      <c r="G393" s="16" t="str">
        <f>VLOOKUP(B393,總表!$1:$1048576,6,0)</f>
        <v>柯宇擇</v>
      </c>
      <c r="H393" s="16" t="str">
        <f>VLOOKUP(B393,總表!$1:$1048576,7,0)</f>
        <v>新湖國小</v>
      </c>
      <c r="I393" s="16" t="str">
        <f>VLOOKUP(B393,總表!$1:$1048576,8,0)</f>
        <v>徐松立</v>
      </c>
      <c r="J393" s="16" t="str">
        <f>VLOOKUP(B393,總表!$1:$1048576,9,0)</f>
        <v>新竹縣湖口鄉新湖國小</v>
      </c>
      <c r="K393" s="16" t="str">
        <f>VLOOKUP(B393,總表!$1:$1048576,10,0)</f>
        <v>邱士豪</v>
      </c>
      <c r="L393" s="16" t="str">
        <f>VLOOKUP(B393,總表!$1:$1048576,11,0)</f>
        <v>新竹縣湖口鄉新湖國小</v>
      </c>
      <c r="M393" s="16" t="str">
        <f>VLOOKUP(B393,總表!$1:$1048576,12,0)</f>
        <v>高齊偉</v>
      </c>
      <c r="N393" s="16" t="str">
        <f>VLOOKUP(B393,總表!$1:$1048576,13,0)</f>
        <v>新竹縣湖口鄉新湖國小</v>
      </c>
      <c r="O393" s="16" t="str">
        <f>VLOOKUP(B393,總表!$1:$1048576,14,0)</f>
        <v>李明翰</v>
      </c>
      <c r="P393" s="16" t="str">
        <f>VLOOKUP(B393,總表!$1:$1048576,15,0)</f>
        <v>新竹縣湖口鄉新湖國小</v>
      </c>
      <c r="Q393" s="16" t="str">
        <f>VLOOKUP(B393,總表!$1:$1048576,16,0)</f>
        <v>彭珮筑</v>
      </c>
      <c r="R393" s="16" t="str">
        <f>VLOOKUP(B393,總表!$1:$1048576,17,0)</f>
        <v>新竹縣湖口鄉新湖國小</v>
      </c>
    </row>
    <row r="394" spans="1:18" ht="17.399999999999999" hidden="1" x14ac:dyDescent="0.3">
      <c r="A394" s="23" t="s">
        <v>3495</v>
      </c>
      <c r="B394" s="16" t="s">
        <v>2072</v>
      </c>
      <c r="C394" s="10" t="str">
        <f>VLOOKUP(B394,總表!$1:$1048576,2,0)</f>
        <v>藥丸扭蛋機</v>
      </c>
      <c r="D394" s="20" t="str">
        <f>VLOOKUP(B394,總表!$1:$1048576,4,0)</f>
        <v>社會照護</v>
      </c>
      <c r="E394" s="16" t="str">
        <f>VLOOKUP(B394,總表!$1:$1048576,5,0)</f>
        <v>國小組</v>
      </c>
      <c r="F394" s="16" t="str">
        <f>VLOOKUP(B394,總表!$1:$1048576,3,0)</f>
        <v>新竹縣</v>
      </c>
      <c r="G394" s="16" t="str">
        <f>VLOOKUP(B394,總表!$1:$1048576,6,0)</f>
        <v>陳品叡</v>
      </c>
      <c r="H394" s="16" t="str">
        <f>VLOOKUP(B394,總表!$1:$1048576,7,0)</f>
        <v>康乃薾國民中小學</v>
      </c>
      <c r="I394" s="16">
        <f>VLOOKUP(B394,總表!$1:$1048576,8,0)</f>
        <v>0</v>
      </c>
      <c r="J394" s="16">
        <f>VLOOKUP(B394,總表!$1:$1048576,9,0)</f>
        <v>0</v>
      </c>
      <c r="K394" s="16">
        <f>VLOOKUP(B394,總表!$1:$1048576,10,0)</f>
        <v>0</v>
      </c>
      <c r="L394" s="16">
        <f>VLOOKUP(B394,總表!$1:$1048576,11,0)</f>
        <v>0</v>
      </c>
      <c r="M394" s="16" t="str">
        <f>VLOOKUP(B394,總表!$1:$1048576,12,0)</f>
        <v>吳婕妤</v>
      </c>
      <c r="N394" s="16" t="str">
        <f>VLOOKUP(B394,總表!$1:$1048576,13,0)</f>
        <v>新竹縣私立康乃薾國民中小學</v>
      </c>
      <c r="O394" s="16">
        <f>VLOOKUP(B394,總表!$1:$1048576,14,0)</f>
        <v>0</v>
      </c>
      <c r="P394" s="16">
        <f>VLOOKUP(B394,總表!$1:$1048576,15,0)</f>
        <v>0</v>
      </c>
      <c r="Q394" s="16">
        <f>VLOOKUP(B394,總表!$1:$1048576,16,0)</f>
        <v>0</v>
      </c>
      <c r="R394" s="16">
        <f>VLOOKUP(B394,總表!$1:$1048576,17,0)</f>
        <v>0</v>
      </c>
    </row>
    <row r="395" spans="1:18" ht="17.399999999999999" hidden="1" x14ac:dyDescent="0.3">
      <c r="A395" s="26" t="s">
        <v>3492</v>
      </c>
      <c r="B395" s="16" t="s">
        <v>2213</v>
      </c>
      <c r="C395" s="10" t="str">
        <f>VLOOKUP(B395,總表!$1:$1048576,2,0)</f>
        <v>多功能穿衣物輔助器</v>
      </c>
      <c r="D395" s="20" t="str">
        <f>VLOOKUP(B395,總表!$1:$1048576,4,0)</f>
        <v>社會照護</v>
      </c>
      <c r="E395" s="16" t="str">
        <f>VLOOKUP(B395,總表!$1:$1048576,5,0)</f>
        <v>國小組</v>
      </c>
      <c r="F395" s="16" t="str">
        <f>VLOOKUP(B395,總表!$1:$1048576,3,0)</f>
        <v>新竹縣</v>
      </c>
      <c r="G395" s="16" t="str">
        <f>VLOOKUP(B395,總表!$1:$1048576,6,0)</f>
        <v>高榆喬</v>
      </c>
      <c r="H395" s="16" t="str">
        <f>VLOOKUP(B395,總表!$1:$1048576,7,0)</f>
        <v>新竹縣湖口鄉新湖國民小學</v>
      </c>
      <c r="I395" s="16" t="str">
        <f>VLOOKUP(B395,總表!$1:$1048576,8,0)</f>
        <v>姜恆硯</v>
      </c>
      <c r="J395" s="16" t="str">
        <f>VLOOKUP(B395,總表!$1:$1048576,9,0)</f>
        <v>新竹縣湖口鄉新湖國民小學</v>
      </c>
      <c r="K395" s="16" t="str">
        <f>VLOOKUP(B395,總表!$1:$1048576,10,0)</f>
        <v>蕭渝宣</v>
      </c>
      <c r="L395" s="16" t="str">
        <f>VLOOKUP(B395,總表!$1:$1048576,11,0)</f>
        <v>新竹縣湖口鄉新湖國民小學</v>
      </c>
      <c r="M395" s="16" t="str">
        <f>VLOOKUP(B395,總表!$1:$1048576,12,0)</f>
        <v>王郁婷</v>
      </c>
      <c r="N395" s="16" t="str">
        <f>VLOOKUP(B395,總表!$1:$1048576,13,0)</f>
        <v>新竹縣新湖國民小學</v>
      </c>
      <c r="O395" s="16" t="str">
        <f>VLOOKUP(B395,總表!$1:$1048576,14,0)</f>
        <v>官憲瑜</v>
      </c>
      <c r="P395" s="16" t="str">
        <f>VLOOKUP(B395,總表!$1:$1048576,15,0)</f>
        <v>新竹縣新湖國民小學</v>
      </c>
      <c r="Q395" s="16" t="str">
        <f>VLOOKUP(B395,總表!$1:$1048576,16,0)</f>
        <v>彭珮筑</v>
      </c>
      <c r="R395" s="16" t="str">
        <f>VLOOKUP(B395,總表!$1:$1048576,17,0)</f>
        <v>新竹縣新湖國民小學</v>
      </c>
    </row>
    <row r="396" spans="1:18" ht="17.399999999999999" hidden="1" x14ac:dyDescent="0.3">
      <c r="A396" s="29" t="s">
        <v>3493</v>
      </c>
      <c r="B396" s="16" t="s">
        <v>2222</v>
      </c>
      <c r="C396" s="10" t="str">
        <f>VLOOKUP(B396,總表!$1:$1048576,2,0)</f>
        <v>花開富貴!花瓣智能水壺</v>
      </c>
      <c r="D396" s="20" t="str">
        <f>VLOOKUP(B396,總表!$1:$1048576,4,0)</f>
        <v>社會照護</v>
      </c>
      <c r="E396" s="16" t="str">
        <f>VLOOKUP(B396,總表!$1:$1048576,5,0)</f>
        <v>國小組</v>
      </c>
      <c r="F396" s="16" t="str">
        <f>VLOOKUP(B396,總表!$1:$1048576,3,0)</f>
        <v>新竹縣</v>
      </c>
      <c r="G396" s="16" t="str">
        <f>VLOOKUP(B396,總表!$1:$1048576,6,0)</f>
        <v>高榆喬</v>
      </c>
      <c r="H396" s="16" t="str">
        <f>VLOOKUP(B396,總表!$1:$1048576,7,0)</f>
        <v>新竹縣湖口鄉新湖國民小學</v>
      </c>
      <c r="I396" s="16" t="str">
        <f>VLOOKUP(B396,總表!$1:$1048576,8,0)</f>
        <v>姜恆硯</v>
      </c>
      <c r="J396" s="16" t="str">
        <f>VLOOKUP(B396,總表!$1:$1048576,9,0)</f>
        <v>新竹縣湖口鄉新湖國民小學</v>
      </c>
      <c r="K396" s="16" t="str">
        <f>VLOOKUP(B396,總表!$1:$1048576,10,0)</f>
        <v>蕭渝宣</v>
      </c>
      <c r="L396" s="16" t="str">
        <f>VLOOKUP(B396,總表!$1:$1048576,11,0)</f>
        <v>新竹縣湖口鄉新湖國民小學</v>
      </c>
      <c r="M396" s="16" t="str">
        <f>VLOOKUP(B396,總表!$1:$1048576,12,0)</f>
        <v>王郁婷</v>
      </c>
      <c r="N396" s="16" t="str">
        <f>VLOOKUP(B396,總表!$1:$1048576,13,0)</f>
        <v>新竹縣新湖國民小學</v>
      </c>
      <c r="O396" s="16" t="str">
        <f>VLOOKUP(B396,總表!$1:$1048576,14,0)</f>
        <v>官憲瑜</v>
      </c>
      <c r="P396" s="16" t="str">
        <f>VLOOKUP(B396,總表!$1:$1048576,15,0)</f>
        <v>新竹縣新湖國民小學</v>
      </c>
      <c r="Q396" s="16" t="str">
        <f>VLOOKUP(B396,總表!$1:$1048576,16,0)</f>
        <v>徐煜淵</v>
      </c>
      <c r="R396" s="16" t="str">
        <f>VLOOKUP(B396,總表!$1:$1048576,17,0)</f>
        <v>新竹縣新湖國民小學</v>
      </c>
    </row>
    <row r="397" spans="1:18" ht="17.399999999999999" hidden="1" x14ac:dyDescent="0.3">
      <c r="A397" s="22" t="s">
        <v>3495</v>
      </c>
      <c r="B397" s="16" t="s">
        <v>2635</v>
      </c>
      <c r="C397" s="10" t="str">
        <f>VLOOKUP(B397,總表!$1:$1048576,2,0)</f>
        <v>自動脫襪器</v>
      </c>
      <c r="D397" s="16" t="str">
        <f>VLOOKUP(B397,總表!$1:$1048576,4,0)</f>
        <v>便利生活</v>
      </c>
      <c r="E397" s="16" t="str">
        <f>VLOOKUP(B397,總表!$1:$1048576,5,0)</f>
        <v>國小組</v>
      </c>
      <c r="F397" s="16" t="str">
        <f>VLOOKUP(B397,總表!$1:$1048576,3,0)</f>
        <v>新竹縣</v>
      </c>
      <c r="G397" s="16" t="str">
        <f>VLOOKUP(B397,總表!$1:$1048576,6,0)</f>
        <v>陳芝語</v>
      </c>
      <c r="H397" s="16" t="str">
        <f>VLOOKUP(B397,總表!$1:$1048576,7,0)</f>
        <v>新湖國小</v>
      </c>
      <c r="I397" s="16" t="str">
        <f>VLOOKUP(B397,總表!$1:$1048576,8,0)</f>
        <v>潘姿諭</v>
      </c>
      <c r="J397" s="16" t="str">
        <f>VLOOKUP(B397,總表!$1:$1048576,9,0)</f>
        <v>新湖國小</v>
      </c>
      <c r="K397" s="16">
        <f>VLOOKUP(B397,總表!$1:$1048576,10,0)</f>
        <v>0</v>
      </c>
      <c r="L397" s="16">
        <f>VLOOKUP(B397,總表!$1:$1048576,11,0)</f>
        <v>0</v>
      </c>
      <c r="M397" s="16" t="str">
        <f>VLOOKUP(B397,總表!$1:$1048576,12,0)</f>
        <v>李明翰</v>
      </c>
      <c r="N397" s="16" t="str">
        <f>VLOOKUP(B397,總表!$1:$1048576,13,0)</f>
        <v>新湖國小</v>
      </c>
      <c r="O397" s="16" t="str">
        <f>VLOOKUP(B397,總表!$1:$1048576,14,0)</f>
        <v>高齊偉</v>
      </c>
      <c r="P397" s="16" t="str">
        <f>VLOOKUP(B397,總表!$1:$1048576,15,0)</f>
        <v>新竹縣湖口鄉新湖國小</v>
      </c>
      <c r="Q397" s="16">
        <f>VLOOKUP(B397,總表!$1:$1048576,16,0)</f>
        <v>0</v>
      </c>
      <c r="R397" s="16">
        <f>VLOOKUP(B397,總表!$1:$1048576,17,0)</f>
        <v>0</v>
      </c>
    </row>
    <row r="398" spans="1:18" ht="17.399999999999999" hidden="1" x14ac:dyDescent="0.3">
      <c r="A398" s="28" t="s">
        <v>3493</v>
      </c>
      <c r="B398" s="13" t="s">
        <v>2462</v>
      </c>
      <c r="C398" s="10" t="str">
        <f>VLOOKUP(B398,總表!$1:$1048576,2,0)</f>
        <v>待辦事項記錄器</v>
      </c>
      <c r="D398" s="16" t="str">
        <f>VLOOKUP(B398,總表!$1:$1048576,4,0)</f>
        <v>便利生活</v>
      </c>
      <c r="E398" s="16" t="str">
        <f>VLOOKUP(B398,總表!$1:$1048576,5,0)</f>
        <v>國小組</v>
      </c>
      <c r="F398" s="16" t="str">
        <f>VLOOKUP(B398,總表!$1:$1048576,3,0)</f>
        <v>新竹縣</v>
      </c>
      <c r="G398" s="16" t="str">
        <f>VLOOKUP(B398,總表!$1:$1048576,6,0)</f>
        <v>古宇超</v>
      </c>
      <c r="H398" s="16" t="str">
        <f>VLOOKUP(B398,總表!$1:$1048576,7,0)</f>
        <v>新竹縣竹北市十興國民小學</v>
      </c>
      <c r="I398" s="16">
        <f>VLOOKUP(B398,總表!$1:$1048576,8,0)</f>
        <v>0</v>
      </c>
      <c r="J398" s="16">
        <f>VLOOKUP(B398,總表!$1:$1048576,9,0)</f>
        <v>0</v>
      </c>
      <c r="K398" s="16">
        <f>VLOOKUP(B398,總表!$1:$1048576,10,0)</f>
        <v>0</v>
      </c>
      <c r="L398" s="16">
        <f>VLOOKUP(B398,總表!$1:$1048576,11,0)</f>
        <v>0</v>
      </c>
      <c r="M398" s="16" t="str">
        <f>VLOOKUP(B398,總表!$1:$1048576,12,0)</f>
        <v>駱永村</v>
      </c>
      <c r="N398" s="16" t="str">
        <f>VLOOKUP(B398,總表!$1:$1048576,13,0)</f>
        <v>新竹縣竹北市十興國民小學</v>
      </c>
      <c r="O398" s="16">
        <f>VLOOKUP(B398,總表!$1:$1048576,14,0)</f>
        <v>0</v>
      </c>
      <c r="P398" s="16">
        <f>VLOOKUP(B398,總表!$1:$1048576,15,0)</f>
        <v>0</v>
      </c>
      <c r="Q398" s="16">
        <f>VLOOKUP(B398,總表!$1:$1048576,16,0)</f>
        <v>0</v>
      </c>
      <c r="R398" s="16">
        <f>VLOOKUP(B398,總表!$1:$1048576,17,0)</f>
        <v>0</v>
      </c>
    </row>
    <row r="399" spans="1:18" ht="17.399999999999999" hidden="1" x14ac:dyDescent="0.3">
      <c r="A399" s="22" t="s">
        <v>3495</v>
      </c>
      <c r="B399" s="13" t="s">
        <v>906</v>
      </c>
      <c r="C399" s="10" t="str">
        <f>VLOOKUP(B399,總表!$1:$1048576,2,0)</f>
        <v>夜貓子該睡了---睡前刷牙提醒器</v>
      </c>
      <c r="D399" s="16" t="str">
        <f>VLOOKUP(B399,總表!$1:$1048576,4,0)</f>
        <v>便利生活</v>
      </c>
      <c r="E399" s="16" t="str">
        <f>VLOOKUP(B399,總表!$1:$1048576,5,0)</f>
        <v>國中組</v>
      </c>
      <c r="F399" s="16" t="str">
        <f>VLOOKUP(B399,總表!$1:$1048576,3,0)</f>
        <v>新竹縣</v>
      </c>
      <c r="G399" s="16" t="str">
        <f>VLOOKUP(B399,總表!$1:$1048576,6,0)</f>
        <v>周明褕</v>
      </c>
      <c r="H399" s="16" t="str">
        <f>VLOOKUP(B399,總表!$1:$1048576,7,0)</f>
        <v>新竹縣立東興國民中學</v>
      </c>
      <c r="I399" s="16">
        <f>VLOOKUP(B399,總表!$1:$1048576,8,0)</f>
        <v>0</v>
      </c>
      <c r="J399" s="16">
        <f>VLOOKUP(B399,總表!$1:$1048576,9,0)</f>
        <v>0</v>
      </c>
      <c r="K399" s="16">
        <f>VLOOKUP(B399,總表!$1:$1048576,10,0)</f>
        <v>0</v>
      </c>
      <c r="L399" s="16">
        <f>VLOOKUP(B399,總表!$1:$1048576,11,0)</f>
        <v>0</v>
      </c>
      <c r="M399" s="16" t="str">
        <f>VLOOKUP(B399,總表!$1:$1048576,12,0)</f>
        <v>姜虹希</v>
      </c>
      <c r="N399" s="16" t="str">
        <f>VLOOKUP(B399,總表!$1:$1048576,13,0)</f>
        <v>新竹縣立東興國民中學</v>
      </c>
      <c r="O399" s="16">
        <f>VLOOKUP(B399,總表!$1:$1048576,14,0)</f>
        <v>0</v>
      </c>
      <c r="P399" s="16">
        <f>VLOOKUP(B399,總表!$1:$1048576,15,0)</f>
        <v>0</v>
      </c>
      <c r="Q399" s="16">
        <f>VLOOKUP(B399,總表!$1:$1048576,16,0)</f>
        <v>0</v>
      </c>
      <c r="R399" s="16">
        <f>VLOOKUP(B399,總表!$1:$1048576,17,0)</f>
        <v>0</v>
      </c>
    </row>
    <row r="400" spans="1:18" ht="17.399999999999999" hidden="1" x14ac:dyDescent="0.3">
      <c r="A400" s="30" t="s">
        <v>3494</v>
      </c>
      <c r="B400" s="13" t="s">
        <v>3008</v>
      </c>
      <c r="C400" s="10" t="str">
        <f>VLOOKUP(B400,總表!$1:$1048576,2,0)</f>
        <v>震震保瓶安</v>
      </c>
      <c r="D400" s="19" t="str">
        <f>VLOOKUP(B400,總表!$1:$1048576,4,0)</f>
        <v>災害管理與安全</v>
      </c>
      <c r="E400" s="16" t="str">
        <f>VLOOKUP(B400,總表!$1:$1048576,5,0)</f>
        <v>高中職組</v>
      </c>
      <c r="F400" s="16" t="str">
        <f>VLOOKUP(B400,總表!$1:$1048576,3,0)</f>
        <v>嘉義市</v>
      </c>
      <c r="G400" s="16" t="str">
        <f>VLOOKUP(B400,總表!$1:$1048576,6,0)</f>
        <v>沈庭羽</v>
      </c>
      <c r="H400" s="16" t="str">
        <f>VLOOKUP(B400,總表!$1:$1048576,7,0)</f>
        <v>國立嘉義女中</v>
      </c>
      <c r="I400" s="16" t="str">
        <f>VLOOKUP(B400,總表!$1:$1048576,8,0)</f>
        <v>蕭聿涵</v>
      </c>
      <c r="J400" s="16" t="str">
        <f>VLOOKUP(B400,總表!$1:$1048576,9,0)</f>
        <v>國立嘉義女中</v>
      </c>
      <c r="K400" s="16">
        <f>VLOOKUP(B400,總表!$1:$1048576,10,0)</f>
        <v>0</v>
      </c>
      <c r="L400" s="16">
        <f>VLOOKUP(B400,總表!$1:$1048576,11,0)</f>
        <v>0</v>
      </c>
      <c r="M400" s="16" t="str">
        <f>VLOOKUP(B400,總表!$1:$1048576,12,0)</f>
        <v>沈奕成</v>
      </c>
      <c r="N400" s="16" t="str">
        <f>VLOOKUP(B400,總表!$1:$1048576,13,0)</f>
        <v>嘉義市立北興國中</v>
      </c>
      <c r="O400" s="16" t="str">
        <f>VLOOKUP(B400,總表!$1:$1048576,14,0)</f>
        <v>王靜儀</v>
      </c>
      <c r="P400" s="16" t="str">
        <f>VLOOKUP(B400,總表!$1:$1048576,15,0)</f>
        <v>嘉義市立北興國中</v>
      </c>
      <c r="Q400" s="16" t="str">
        <f>VLOOKUP(B400,總表!$1:$1048576,16,0)</f>
        <v>蘇義賢</v>
      </c>
      <c r="R400" s="16" t="str">
        <f>VLOOKUP(B400,總表!$1:$1048576,17,0)</f>
        <v>國立嘉義女中</v>
      </c>
    </row>
    <row r="401" spans="1:18" hidden="1" x14ac:dyDescent="0.3">
      <c r="A401" s="24" t="s">
        <v>3495</v>
      </c>
      <c r="B401" s="16" t="s">
        <v>1787</v>
      </c>
      <c r="C401" s="10" t="str">
        <f>VLOOKUP(B401,總表!$1:$1048576,2,0)</f>
        <v>拉拉地吸防煙罩</v>
      </c>
      <c r="D401" s="19" t="str">
        <f>VLOOKUP(B401,總表!$1:$1048576,4,0)</f>
        <v>災害管理與安全</v>
      </c>
      <c r="E401" s="16" t="str">
        <f>VLOOKUP(B401,總表!$1:$1048576,5,0)</f>
        <v>國小組</v>
      </c>
      <c r="F401" s="16" t="str">
        <f>VLOOKUP(B401,總表!$1:$1048576,3,0)</f>
        <v>嘉義市</v>
      </c>
      <c r="G401" s="16" t="str">
        <f>VLOOKUP(B401,總表!$1:$1048576,6,0)</f>
        <v>劉千榕</v>
      </c>
      <c r="H401" s="16" t="str">
        <f>VLOOKUP(B401,總表!$1:$1048576,7,0)</f>
        <v>國立嘉義大學附設國民小學</v>
      </c>
      <c r="I401" s="16" t="str">
        <f>VLOOKUP(B401,總表!$1:$1048576,8,0)</f>
        <v>黃騰逸</v>
      </c>
      <c r="J401" s="16" t="str">
        <f>VLOOKUP(B401,總表!$1:$1048576,9,0)</f>
        <v xml:space="preserve">國立嘉義大學附實驗國民小學	</v>
      </c>
      <c r="K401" s="16" t="str">
        <f>VLOOKUP(B401,總表!$1:$1048576,10,0)</f>
        <v>周楷硯</v>
      </c>
      <c r="L401" s="16" t="str">
        <f>VLOOKUP(B401,總表!$1:$1048576,11,0)</f>
        <v>國立嘉義大學附設國民小學</v>
      </c>
      <c r="M401" s="16" t="str">
        <f>VLOOKUP(B401,總表!$1:$1048576,12,0)</f>
        <v>翁秀玉</v>
      </c>
      <c r="N401" s="16" t="str">
        <f>VLOOKUP(B401,總表!$1:$1048576,13,0)</f>
        <v>國立嘉義大學附設實驗國民小學</v>
      </c>
      <c r="O401" s="16" t="str">
        <f>VLOOKUP(B401,總表!$1:$1048576,14,0)</f>
        <v>楊雯惠</v>
      </c>
      <c r="P401" s="16" t="str">
        <f>VLOOKUP(B401,總表!$1:$1048576,15,0)</f>
        <v>國立嘉義大學附設國民小學</v>
      </c>
      <c r="Q401" s="16">
        <f>VLOOKUP(B401,總表!$1:$1048576,16,0)</f>
        <v>0</v>
      </c>
      <c r="R401" s="16">
        <f>VLOOKUP(B401,總表!$1:$1048576,17,0)</f>
        <v>0</v>
      </c>
    </row>
    <row r="402" spans="1:18" hidden="1" x14ac:dyDescent="0.3">
      <c r="A402" s="24" t="s">
        <v>3495</v>
      </c>
      <c r="B402" s="16" t="s">
        <v>1860</v>
      </c>
      <c r="C402" s="10" t="str">
        <f>VLOOKUP(B402,總表!$1:$1048576,2,0)</f>
        <v>防災鳴帽涼感午安枕</v>
      </c>
      <c r="D402" s="19" t="str">
        <f>VLOOKUP(B402,總表!$1:$1048576,4,0)</f>
        <v>災害管理與安全</v>
      </c>
      <c r="E402" s="16" t="str">
        <f>VLOOKUP(B402,總表!$1:$1048576,5,0)</f>
        <v>國小組</v>
      </c>
      <c r="F402" s="16" t="str">
        <f>VLOOKUP(B402,總表!$1:$1048576,3,0)</f>
        <v>嘉義市</v>
      </c>
      <c r="G402" s="16" t="str">
        <f>VLOOKUP(B402,總表!$1:$1048576,6,0)</f>
        <v>葉馨璟</v>
      </c>
      <c r="H402" s="16" t="str">
        <f>VLOOKUP(B402,總表!$1:$1048576,7,0)</f>
        <v>國立嘉義大學附設實驗國民小學</v>
      </c>
      <c r="I402" s="16" t="str">
        <f>VLOOKUP(B402,總表!$1:$1048576,8,0)</f>
        <v>葉紘維</v>
      </c>
      <c r="J402" s="16" t="str">
        <f>VLOOKUP(B402,總表!$1:$1048576,9,0)</f>
        <v>維多利亞雙語小學</v>
      </c>
      <c r="K402" s="16">
        <f>VLOOKUP(B402,總表!$1:$1048576,10,0)</f>
        <v>0</v>
      </c>
      <c r="L402" s="16">
        <f>VLOOKUP(B402,總表!$1:$1048576,11,0)</f>
        <v>0</v>
      </c>
      <c r="M402" s="16" t="str">
        <f>VLOOKUP(B402,總表!$1:$1048576,12,0)</f>
        <v>楊雯惠</v>
      </c>
      <c r="N402" s="16" t="str">
        <f>VLOOKUP(B402,總表!$1:$1048576,13,0)</f>
        <v>國立嘉義大學附設國民小學</v>
      </c>
      <c r="O402" s="16" t="str">
        <f>VLOOKUP(B402,總表!$1:$1048576,14,0)</f>
        <v>翁秀玉</v>
      </c>
      <c r="P402" s="16" t="str">
        <f>VLOOKUP(B402,總表!$1:$1048576,15,0)</f>
        <v>國立嘉義大學附設國民小學</v>
      </c>
      <c r="Q402" s="16">
        <f>VLOOKUP(B402,總表!$1:$1048576,16,0)</f>
        <v>0</v>
      </c>
      <c r="R402" s="16">
        <f>VLOOKUP(B402,總表!$1:$1048576,17,0)</f>
        <v>0</v>
      </c>
    </row>
    <row r="403" spans="1:18" hidden="1" x14ac:dyDescent="0.3">
      <c r="A403" s="32" t="s">
        <v>3494</v>
      </c>
      <c r="B403" s="16" t="s">
        <v>1827</v>
      </c>
      <c r="C403" s="10" t="str">
        <f>VLOOKUP(B403,總表!$1:$1048576,2,0)</f>
        <v>多方位水火箭拋繩槍</v>
      </c>
      <c r="D403" s="19" t="str">
        <f>VLOOKUP(B403,總表!$1:$1048576,4,0)</f>
        <v>災害管理與安全</v>
      </c>
      <c r="E403" s="16" t="str">
        <f>VLOOKUP(B403,總表!$1:$1048576,5,0)</f>
        <v>國小組</v>
      </c>
      <c r="F403" s="16" t="str">
        <f>VLOOKUP(B403,總表!$1:$1048576,3,0)</f>
        <v>嘉義市</v>
      </c>
      <c r="G403" s="16" t="str">
        <f>VLOOKUP(B403,總表!$1:$1048576,6,0)</f>
        <v>陳冠甫</v>
      </c>
      <c r="H403" s="16" t="str">
        <f>VLOOKUP(B403,總表!$1:$1048576,7,0)</f>
        <v>國立嘉義大學附設實驗國民小學</v>
      </c>
      <c r="I403" s="16" t="str">
        <f>VLOOKUP(B403,總表!$1:$1048576,8,0)</f>
        <v>陳宣菲</v>
      </c>
      <c r="J403" s="16" t="str">
        <f>VLOOKUP(B403,總表!$1:$1048576,9,0)</f>
        <v>國立嘉義大學附設實驗國民小學</v>
      </c>
      <c r="K403" s="16" t="str">
        <f>VLOOKUP(B403,總表!$1:$1048576,10,0)</f>
        <v>羅羽庭</v>
      </c>
      <c r="L403" s="16" t="str">
        <f>VLOOKUP(B403,總表!$1:$1048576,11,0)</f>
        <v>國立嘉義大學附設實驗國民小學</v>
      </c>
      <c r="M403" s="16" t="str">
        <f>VLOOKUP(B403,總表!$1:$1048576,12,0)</f>
        <v>劉恬如</v>
      </c>
      <c r="N403" s="16" t="str">
        <f>VLOOKUP(B403,總表!$1:$1048576,13,0)</f>
        <v>國立嘉義大學附設實驗國民小學</v>
      </c>
      <c r="O403" s="16">
        <f>VLOOKUP(B403,總表!$1:$1048576,14,0)</f>
        <v>0</v>
      </c>
      <c r="P403" s="16">
        <f>VLOOKUP(B403,總表!$1:$1048576,15,0)</f>
        <v>0</v>
      </c>
      <c r="Q403" s="16">
        <f>VLOOKUP(B403,總表!$1:$1048576,16,0)</f>
        <v>0</v>
      </c>
      <c r="R403" s="16">
        <f>VLOOKUP(B403,總表!$1:$1048576,17,0)</f>
        <v>0</v>
      </c>
    </row>
    <row r="404" spans="1:18" ht="17.399999999999999" hidden="1" x14ac:dyDescent="0.3">
      <c r="A404" s="26" t="s">
        <v>3492</v>
      </c>
      <c r="B404" s="16" t="s">
        <v>2102</v>
      </c>
      <c r="C404" s="10" t="str">
        <f>VLOOKUP(B404,總表!$1:$1048576,2,0)</f>
        <v>足弓溫熱按摩器</v>
      </c>
      <c r="D404" s="20" t="str">
        <f>VLOOKUP(B404,總表!$1:$1048576,4,0)</f>
        <v>社會照護</v>
      </c>
      <c r="E404" s="16" t="str">
        <f>VLOOKUP(B404,總表!$1:$1048576,5,0)</f>
        <v>國小組</v>
      </c>
      <c r="F404" s="16" t="str">
        <f>VLOOKUP(B404,總表!$1:$1048576,3,0)</f>
        <v>嘉義市</v>
      </c>
      <c r="G404" s="16" t="str">
        <f>VLOOKUP(B404,總表!$1:$1048576,6,0)</f>
        <v>簡奕聞</v>
      </c>
      <c r="H404" s="16" t="str">
        <f>VLOOKUP(B404,總表!$1:$1048576,7,0)</f>
        <v>國立嘉義大學附設實驗國民小學</v>
      </c>
      <c r="I404" s="16" t="str">
        <f>VLOOKUP(B404,總表!$1:$1048576,8,0)</f>
        <v>林恩樂</v>
      </c>
      <c r="J404" s="16" t="str">
        <f>VLOOKUP(B404,總表!$1:$1048576,9,0)</f>
        <v>國立嘉義大學附設實驗國民小學</v>
      </c>
      <c r="K404" s="16" t="str">
        <f>VLOOKUP(B404,總表!$1:$1048576,10,0)</f>
        <v>張寓森</v>
      </c>
      <c r="L404" s="16" t="str">
        <f>VLOOKUP(B404,總表!$1:$1048576,11,0)</f>
        <v>國立嘉義大學附設實驗國民小學</v>
      </c>
      <c r="M404" s="16" t="str">
        <f>VLOOKUP(B404,總表!$1:$1048576,12,0)</f>
        <v>翁秀玉</v>
      </c>
      <c r="N404" s="16" t="str">
        <f>VLOOKUP(B404,總表!$1:$1048576,13,0)</f>
        <v>國立嘉義大學附設實驗國民小學</v>
      </c>
      <c r="O404" s="16" t="str">
        <f>VLOOKUP(B404,總表!$1:$1048576,14,0)</f>
        <v>李靜嫺</v>
      </c>
      <c r="P404" s="16" t="str">
        <f>VLOOKUP(B404,總表!$1:$1048576,15,0)</f>
        <v>嘉義市市立精忠國民小學</v>
      </c>
      <c r="Q404" s="16">
        <f>VLOOKUP(B404,總表!$1:$1048576,16,0)</f>
        <v>0</v>
      </c>
      <c r="R404" s="16">
        <f>VLOOKUP(B404,總表!$1:$1048576,17,0)</f>
        <v>0</v>
      </c>
    </row>
    <row r="405" spans="1:18" ht="17.399999999999999" hidden="1" x14ac:dyDescent="0.3">
      <c r="A405" s="31" t="s">
        <v>3494</v>
      </c>
      <c r="B405" s="16" t="s">
        <v>2117</v>
      </c>
      <c r="C405" s="10" t="str">
        <f>VLOOKUP(B405,總表!$1:$1048576,2,0)</f>
        <v>香味助眠頭帳</v>
      </c>
      <c r="D405" s="20" t="str">
        <f>VLOOKUP(B405,總表!$1:$1048576,4,0)</f>
        <v>社會照護</v>
      </c>
      <c r="E405" s="16" t="str">
        <f>VLOOKUP(B405,總表!$1:$1048576,5,0)</f>
        <v>國小組</v>
      </c>
      <c r="F405" s="16" t="str">
        <f>VLOOKUP(B405,總表!$1:$1048576,3,0)</f>
        <v>嘉義市</v>
      </c>
      <c r="G405" s="16" t="str">
        <f>VLOOKUP(B405,總表!$1:$1048576,6,0)</f>
        <v>蔡依庭</v>
      </c>
      <c r="H405" s="16" t="str">
        <f>VLOOKUP(B405,總表!$1:$1048576,7,0)</f>
        <v>國立嘉義大學附設實驗國民小學</v>
      </c>
      <c r="I405" s="16" t="str">
        <f>VLOOKUP(B405,總表!$1:$1048576,8,0)</f>
        <v>蔡艾辰</v>
      </c>
      <c r="J405" s="16" t="str">
        <f>VLOOKUP(B405,總表!$1:$1048576,9,0)</f>
        <v>國立嘉義大學附設實驗國民小學</v>
      </c>
      <c r="K405" s="16">
        <f>VLOOKUP(B405,總表!$1:$1048576,10,0)</f>
        <v>0</v>
      </c>
      <c r="L405" s="16">
        <f>VLOOKUP(B405,總表!$1:$1048576,11,0)</f>
        <v>0</v>
      </c>
      <c r="M405" s="16" t="str">
        <f>VLOOKUP(B405,總表!$1:$1048576,12,0)</f>
        <v>翁秀玉</v>
      </c>
      <c r="N405" s="16" t="str">
        <f>VLOOKUP(B405,總表!$1:$1048576,13,0)</f>
        <v>國立嘉義大學附設實驗國民小學</v>
      </c>
      <c r="O405" s="16" t="str">
        <f>VLOOKUP(B405,總表!$1:$1048576,14,0)</f>
        <v>楊雯惠</v>
      </c>
      <c r="P405" s="16" t="str">
        <f>VLOOKUP(B405,總表!$1:$1048576,15,0)</f>
        <v>國立嘉義大學附設國民小學</v>
      </c>
      <c r="Q405" s="16">
        <f>VLOOKUP(B405,總表!$1:$1048576,16,0)</f>
        <v>0</v>
      </c>
      <c r="R405" s="16">
        <f>VLOOKUP(B405,總表!$1:$1048576,17,0)</f>
        <v>0</v>
      </c>
    </row>
    <row r="406" spans="1:18" ht="17.399999999999999" hidden="1" x14ac:dyDescent="0.3">
      <c r="A406" s="22" t="s">
        <v>3495</v>
      </c>
      <c r="B406" s="16" t="s">
        <v>2390</v>
      </c>
      <c r="C406" s="10" t="str">
        <f>VLOOKUP(B406,總表!$1:$1048576,2,0)</f>
        <v>愛乾淨的垃圾桶</v>
      </c>
      <c r="D406" s="16" t="str">
        <f>VLOOKUP(B406,總表!$1:$1048576,4,0)</f>
        <v>便利生活</v>
      </c>
      <c r="E406" s="16" t="str">
        <f>VLOOKUP(B406,總表!$1:$1048576,5,0)</f>
        <v>國小組</v>
      </c>
      <c r="F406" s="16" t="str">
        <f>VLOOKUP(B406,總表!$1:$1048576,3,0)</f>
        <v>嘉義市</v>
      </c>
      <c r="G406" s="16" t="str">
        <f>VLOOKUP(B406,總表!$1:$1048576,6,0)</f>
        <v>溫晴詠</v>
      </c>
      <c r="H406" s="16" t="str">
        <f>VLOOKUP(B406,總表!$1:$1048576,7,0)</f>
        <v>嘉義市西區大同國民小學</v>
      </c>
      <c r="I406" s="16" t="str">
        <f>VLOOKUP(B406,總表!$1:$1048576,8,0)</f>
        <v>凃洺豪</v>
      </c>
      <c r="J406" s="16" t="str">
        <f>VLOOKUP(B406,總表!$1:$1048576,9,0)</f>
        <v>嘉義市西區大同國民小學</v>
      </c>
      <c r="K406" s="16" t="str">
        <f>VLOOKUP(B406,總表!$1:$1048576,10,0)</f>
        <v>葉瀚升</v>
      </c>
      <c r="L406" s="16" t="str">
        <f>VLOOKUP(B406,總表!$1:$1048576,11,0)</f>
        <v>嘉義市西區大同國民小學</v>
      </c>
      <c r="M406" s="16" t="str">
        <f>VLOOKUP(B406,總表!$1:$1048576,12,0)</f>
        <v>蔡明展</v>
      </c>
      <c r="N406" s="16" t="str">
        <f>VLOOKUP(B406,總表!$1:$1048576,13,0)</f>
        <v>嘉義市大同國民小學</v>
      </c>
      <c r="O406" s="16" t="str">
        <f>VLOOKUP(B406,總表!$1:$1048576,14,0)</f>
        <v>何盈萱</v>
      </c>
      <c r="P406" s="16" t="str">
        <f>VLOOKUP(B406,總表!$1:$1048576,15,0)</f>
        <v>嘉義市大同國民小學</v>
      </c>
      <c r="Q406" s="16">
        <f>VLOOKUP(B406,總表!$1:$1048576,16,0)</f>
        <v>0</v>
      </c>
      <c r="R406" s="16">
        <f>VLOOKUP(B406,總表!$1:$1048576,17,0)</f>
        <v>0</v>
      </c>
    </row>
    <row r="407" spans="1:18" ht="17.399999999999999" hidden="1" x14ac:dyDescent="0.3">
      <c r="A407" s="22" t="s">
        <v>3495</v>
      </c>
      <c r="B407" s="16" t="s">
        <v>2515</v>
      </c>
      <c r="C407" s="10" t="str">
        <f>VLOOKUP(B407,總表!$1:$1048576,2,0)</f>
        <v>定時變色牙刷</v>
      </c>
      <c r="D407" s="16" t="str">
        <f>VLOOKUP(B407,總表!$1:$1048576,4,0)</f>
        <v>便利生活</v>
      </c>
      <c r="E407" s="16" t="str">
        <f>VLOOKUP(B407,總表!$1:$1048576,5,0)</f>
        <v>國小組</v>
      </c>
      <c r="F407" s="16" t="str">
        <f>VLOOKUP(B407,總表!$1:$1048576,3,0)</f>
        <v>嘉義市</v>
      </c>
      <c r="G407" s="16" t="str">
        <f>VLOOKUP(B407,總表!$1:$1048576,6,0)</f>
        <v>周禹安</v>
      </c>
      <c r="H407" s="16" t="str">
        <f>VLOOKUP(B407,總表!$1:$1048576,7,0)</f>
        <v>國立嘉義大學附設國民小學</v>
      </c>
      <c r="I407" s="16" t="str">
        <f>VLOOKUP(B407,總表!$1:$1048576,8,0)</f>
        <v>張仁曦</v>
      </c>
      <c r="J407" s="16" t="str">
        <f>VLOOKUP(B407,總表!$1:$1048576,9,0)</f>
        <v>國立嘉義大學附設國民小學</v>
      </c>
      <c r="K407" s="16">
        <f>VLOOKUP(B407,總表!$1:$1048576,10,0)</f>
        <v>0</v>
      </c>
      <c r="L407" s="16">
        <f>VLOOKUP(B407,總表!$1:$1048576,11,0)</f>
        <v>0</v>
      </c>
      <c r="M407" s="16" t="str">
        <f>VLOOKUP(B407,總表!$1:$1048576,12,0)</f>
        <v>翁秀玉</v>
      </c>
      <c r="N407" s="16" t="str">
        <f>VLOOKUP(B407,總表!$1:$1048576,13,0)</f>
        <v>國立嘉義大學附設實驗國民小學</v>
      </c>
      <c r="O407" s="16" t="str">
        <f>VLOOKUP(B407,總表!$1:$1048576,14,0)</f>
        <v>楊雯惠</v>
      </c>
      <c r="P407" s="16" t="str">
        <f>VLOOKUP(B407,總表!$1:$1048576,15,0)</f>
        <v>國立嘉義大學附設國民小學</v>
      </c>
      <c r="Q407" s="16">
        <f>VLOOKUP(B407,總表!$1:$1048576,16,0)</f>
        <v>0</v>
      </c>
      <c r="R407" s="16">
        <f>VLOOKUP(B407,總表!$1:$1048576,17,0)</f>
        <v>0</v>
      </c>
    </row>
    <row r="408" spans="1:18" ht="17.399999999999999" hidden="1" x14ac:dyDescent="0.3">
      <c r="A408" s="22" t="s">
        <v>3495</v>
      </c>
      <c r="B408" s="16" t="s">
        <v>2679</v>
      </c>
      <c r="C408" s="10" t="str">
        <f>VLOOKUP(B408,總表!$1:$1048576,2,0)</f>
        <v>充氣式不黏手午睡枕</v>
      </c>
      <c r="D408" s="16" t="str">
        <f>VLOOKUP(B408,總表!$1:$1048576,4,0)</f>
        <v>便利生活</v>
      </c>
      <c r="E408" s="16" t="str">
        <f>VLOOKUP(B408,總表!$1:$1048576,5,0)</f>
        <v>國小組</v>
      </c>
      <c r="F408" s="16" t="str">
        <f>VLOOKUP(B408,總表!$1:$1048576,3,0)</f>
        <v>嘉義市</v>
      </c>
      <c r="G408" s="16" t="str">
        <f>VLOOKUP(B408,總表!$1:$1048576,6,0)</f>
        <v>蔡秉宸</v>
      </c>
      <c r="H408" s="16" t="str">
        <f>VLOOKUP(B408,總表!$1:$1048576,7,0)</f>
        <v>國立嘉義大學附設國民小學</v>
      </c>
      <c r="I408" s="16" t="str">
        <f>VLOOKUP(B408,總表!$1:$1048576,8,0)</f>
        <v>馬佑輝</v>
      </c>
      <c r="J408" s="16" t="str">
        <f>VLOOKUP(B408,總表!$1:$1048576,9,0)</f>
        <v>國立嘉義大學附設國民小學</v>
      </c>
      <c r="K408" s="16" t="str">
        <f>VLOOKUP(B408,總表!$1:$1048576,10,0)</f>
        <v>黃柏澂</v>
      </c>
      <c r="L408" s="16" t="str">
        <f>VLOOKUP(B408,總表!$1:$1048576,11,0)</f>
        <v>國立嘉義大學附設國民小學</v>
      </c>
      <c r="M408" s="16" t="str">
        <f>VLOOKUP(B408,總表!$1:$1048576,12,0)</f>
        <v>楊雯惠</v>
      </c>
      <c r="N408" s="16" t="str">
        <f>VLOOKUP(B408,總表!$1:$1048576,13,0)</f>
        <v>國立嘉義大學附設國民小學</v>
      </c>
      <c r="O408" s="16" t="str">
        <f>VLOOKUP(B408,總表!$1:$1048576,14,0)</f>
        <v>翁秀玉</v>
      </c>
      <c r="P408" s="16" t="str">
        <f>VLOOKUP(B408,總表!$1:$1048576,15,0)</f>
        <v>國立嘉義大學附設國民小學</v>
      </c>
      <c r="Q408" s="16">
        <f>VLOOKUP(B408,總表!$1:$1048576,16,0)</f>
        <v>0</v>
      </c>
      <c r="R408" s="16">
        <f>VLOOKUP(B408,總表!$1:$1048576,17,0)</f>
        <v>0</v>
      </c>
    </row>
    <row r="409" spans="1:18" ht="17.399999999999999" hidden="1" x14ac:dyDescent="0.3">
      <c r="A409" s="22" t="s">
        <v>3495</v>
      </c>
      <c r="B409" s="16" t="s">
        <v>2654</v>
      </c>
      <c r="C409" s="10" t="str">
        <f>VLOOKUP(B409,總表!$1:$1048576,2,0)</f>
        <v>智慧發光鞋</v>
      </c>
      <c r="D409" s="16" t="str">
        <f>VLOOKUP(B409,總表!$1:$1048576,4,0)</f>
        <v>便利生活</v>
      </c>
      <c r="E409" s="16" t="str">
        <f>VLOOKUP(B409,總表!$1:$1048576,5,0)</f>
        <v>國小組</v>
      </c>
      <c r="F409" s="16" t="str">
        <f>VLOOKUP(B409,總表!$1:$1048576,3,0)</f>
        <v>嘉義市</v>
      </c>
      <c r="G409" s="16" t="str">
        <f>VLOOKUP(B409,總表!$1:$1048576,6,0)</f>
        <v>何奕辰</v>
      </c>
      <c r="H409" s="16" t="str">
        <f>VLOOKUP(B409,總表!$1:$1048576,7,0)</f>
        <v>國立嘉義大學附設實驗國民小學</v>
      </c>
      <c r="I409" s="16" t="str">
        <f>VLOOKUP(B409,總表!$1:$1048576,8,0)</f>
        <v>李晨語</v>
      </c>
      <c r="J409" s="16" t="str">
        <f>VLOOKUP(B409,總表!$1:$1048576,9,0)</f>
        <v>國立嘉義大學附設實驗國民小學</v>
      </c>
      <c r="K409" s="16" t="str">
        <f>VLOOKUP(B409,總表!$1:$1048576,10,0)</f>
        <v>黃宥宸</v>
      </c>
      <c r="L409" s="16" t="str">
        <f>VLOOKUP(B409,總表!$1:$1048576,11,0)</f>
        <v>國立嘉義大學附設國民小學</v>
      </c>
      <c r="M409" s="16" t="str">
        <f>VLOOKUP(B409,總表!$1:$1048576,12,0)</f>
        <v>翁秀玉</v>
      </c>
      <c r="N409" s="16" t="str">
        <f>VLOOKUP(B409,總表!$1:$1048576,13,0)</f>
        <v>國立嘉義大學附設實驗國民小學</v>
      </c>
      <c r="O409" s="16" t="str">
        <f>VLOOKUP(B409,總表!$1:$1048576,14,0)</f>
        <v>楊雯惠</v>
      </c>
      <c r="P409" s="16" t="str">
        <f>VLOOKUP(B409,總表!$1:$1048576,15,0)</f>
        <v>國立嘉義大學附設國民小學</v>
      </c>
      <c r="Q409" s="16">
        <f>VLOOKUP(B409,總表!$1:$1048576,16,0)</f>
        <v>0</v>
      </c>
      <c r="R409" s="16">
        <f>VLOOKUP(B409,總表!$1:$1048576,17,0)</f>
        <v>0</v>
      </c>
    </row>
    <row r="410" spans="1:18" ht="17.399999999999999" hidden="1" x14ac:dyDescent="0.3">
      <c r="A410" s="28" t="s">
        <v>3493</v>
      </c>
      <c r="B410" s="13" t="s">
        <v>3509</v>
      </c>
      <c r="C410" s="10" t="str">
        <f>VLOOKUP(B410,總表!$1:$1048576,2,0)</f>
        <v>逆置杯架</v>
      </c>
      <c r="D410" s="16" t="str">
        <f>VLOOKUP(B410,總表!$1:$1048576,4,0)</f>
        <v>便利生活</v>
      </c>
      <c r="E410" s="16" t="str">
        <f>VLOOKUP(B410,總表!$1:$1048576,5,0)</f>
        <v>國小組</v>
      </c>
      <c r="F410" s="16" t="str">
        <f>VLOOKUP(B410,總表!$1:$1048576,3,0)</f>
        <v>嘉義市</v>
      </c>
      <c r="G410" s="16" t="str">
        <f>VLOOKUP(B410,總表!$1:$1048576,6,0)</f>
        <v>陳伯昊</v>
      </c>
      <c r="H410" s="16" t="str">
        <f>VLOOKUP(B410,總表!$1:$1048576,7,0)</f>
        <v>國立嘉義大學附設國民小學</v>
      </c>
      <c r="I410" s="16" t="str">
        <f>VLOOKUP(B410,總表!$1:$1048576,8,0)</f>
        <v>林宸安</v>
      </c>
      <c r="J410" s="16" t="str">
        <f>VLOOKUP(B410,總表!$1:$1048576,9,0)</f>
        <v>國立嘉義大學附設國民小學</v>
      </c>
      <c r="K410" s="16" t="str">
        <f>VLOOKUP(B410,總表!$1:$1048576,10,0)</f>
        <v>林宸宇</v>
      </c>
      <c r="L410" s="16" t="str">
        <f>VLOOKUP(B410,總表!$1:$1048576,11,0)</f>
        <v>國立嘉義大學附設國民小學</v>
      </c>
      <c r="M410" s="16" t="str">
        <f>VLOOKUP(B410,總表!$1:$1048576,12,0)</f>
        <v>楊雯惠</v>
      </c>
      <c r="N410" s="16" t="str">
        <f>VLOOKUP(B410,總表!$1:$1048576,13,0)</f>
        <v>國立嘉義大學附設國民小學</v>
      </c>
      <c r="O410" s="16" t="str">
        <f>VLOOKUP(B410,總表!$1:$1048576,14,0)</f>
        <v>翁秀玉</v>
      </c>
      <c r="P410" s="16" t="str">
        <f>VLOOKUP(B410,總表!$1:$1048576,15,0)</f>
        <v>國立嘉義大學附設國民小學</v>
      </c>
      <c r="Q410" s="16">
        <f>VLOOKUP(B410,總表!$1:$1048576,16,0)</f>
        <v>0</v>
      </c>
      <c r="R410" s="16">
        <f>VLOOKUP(B410,總表!$1:$1048576,17,0)</f>
        <v>0</v>
      </c>
    </row>
    <row r="411" spans="1:18" ht="17.399999999999999" hidden="1" x14ac:dyDescent="0.3">
      <c r="A411" s="28" t="s">
        <v>3493</v>
      </c>
      <c r="B411" s="13" t="s">
        <v>2452</v>
      </c>
      <c r="C411" s="10" t="str">
        <f>VLOOKUP(B411,總表!$1:$1048576,2,0)</f>
        <v>樂Color天然顏料盤</v>
      </c>
      <c r="D411" s="16" t="str">
        <f>VLOOKUP(B411,總表!$1:$1048576,4,0)</f>
        <v>便利生活</v>
      </c>
      <c r="E411" s="16" t="str">
        <f>VLOOKUP(B411,總表!$1:$1048576,5,0)</f>
        <v>國小組</v>
      </c>
      <c r="F411" s="16" t="str">
        <f>VLOOKUP(B411,總表!$1:$1048576,3,0)</f>
        <v>嘉義市</v>
      </c>
      <c r="G411" s="16" t="str">
        <f>VLOOKUP(B411,總表!$1:$1048576,6,0)</f>
        <v>陳芊樂</v>
      </c>
      <c r="H411" s="16" t="str">
        <f>VLOOKUP(B411,總表!$1:$1048576,7,0)</f>
        <v>國立南科國際實驗高級中學國小部</v>
      </c>
      <c r="I411" s="16" t="str">
        <f>VLOOKUP(B411,總表!$1:$1048576,8,0)</f>
        <v>陳政澔</v>
      </c>
      <c r="J411" s="16" t="str">
        <f>VLOOKUP(B411,總表!$1:$1048576,9,0)</f>
        <v>國立嘉義大學附設實驗國民小學</v>
      </c>
      <c r="K411" s="16" t="str">
        <f>VLOOKUP(B411,總表!$1:$1048576,10,0)</f>
        <v>陳思庭</v>
      </c>
      <c r="L411" s="16" t="str">
        <f>VLOOKUP(B411,總表!$1:$1048576,11,0)</f>
        <v>國立嘉義大學附設實驗國民小學</v>
      </c>
      <c r="M411" s="16" t="str">
        <f>VLOOKUP(B411,總表!$1:$1048576,12,0)</f>
        <v>何夢青</v>
      </c>
      <c r="N411" s="16" t="str">
        <f>VLOOKUP(B411,總表!$1:$1048576,13,0)</f>
        <v>國立南科國際實驗高級中學國小部</v>
      </c>
      <c r="O411" s="16" t="str">
        <f>VLOOKUP(B411,總表!$1:$1048576,14,0)</f>
        <v>翁秀玉</v>
      </c>
      <c r="P411" s="16" t="str">
        <f>VLOOKUP(B411,總表!$1:$1048576,15,0)</f>
        <v>國立嘉義大學附設實驗國民小學</v>
      </c>
      <c r="Q411" s="16" t="str">
        <f>VLOOKUP(B411,總表!$1:$1048576,16,0)</f>
        <v>李靜嫺</v>
      </c>
      <c r="R411" s="16" t="str">
        <f>VLOOKUP(B411,總表!$1:$1048576,17,0)</f>
        <v>嘉義市港坪國民小學</v>
      </c>
    </row>
    <row r="412" spans="1:18" ht="17.399999999999999" hidden="1" x14ac:dyDescent="0.3">
      <c r="A412" s="30" t="s">
        <v>3494</v>
      </c>
      <c r="B412" s="13" t="s">
        <v>2645</v>
      </c>
      <c r="C412" s="10" t="str">
        <f>VLOOKUP(B412,總表!$1:$1048576,2,0)</f>
        <v>多功能寵物背包</v>
      </c>
      <c r="D412" s="16" t="str">
        <f>VLOOKUP(B412,總表!$1:$1048576,4,0)</f>
        <v>便利生活</v>
      </c>
      <c r="E412" s="16" t="str">
        <f>VLOOKUP(B412,總表!$1:$1048576,5,0)</f>
        <v>國小組</v>
      </c>
      <c r="F412" s="16" t="str">
        <f>VLOOKUP(B412,總表!$1:$1048576,3,0)</f>
        <v>嘉義市</v>
      </c>
      <c r="G412" s="16" t="str">
        <f>VLOOKUP(B412,總表!$1:$1048576,6,0)</f>
        <v xml:space="preserve"> 王美華</v>
      </c>
      <c r="H412" s="16" t="str">
        <f>VLOOKUP(B412,總表!$1:$1048576,7,0)</f>
        <v>嘉義市西區大同國民小學</v>
      </c>
      <c r="I412" s="16" t="str">
        <f>VLOOKUP(B412,總表!$1:$1048576,8,0)</f>
        <v>鄭百棠</v>
      </c>
      <c r="J412" s="16" t="str">
        <f>VLOOKUP(B412,總表!$1:$1048576,9,0)</f>
        <v>嘉義市西區大同國民小學</v>
      </c>
      <c r="K412" s="16" t="str">
        <f>VLOOKUP(B412,總表!$1:$1048576,10,0)</f>
        <v>劉梓歆</v>
      </c>
      <c r="L412" s="16" t="str">
        <f>VLOOKUP(B412,總表!$1:$1048576,11,0)</f>
        <v>嘉義市西區大同國民小學</v>
      </c>
      <c r="M412" s="16" t="str">
        <f>VLOOKUP(B412,總表!$1:$1048576,12,0)</f>
        <v>林益群</v>
      </c>
      <c r="N412" s="16" t="str">
        <f>VLOOKUP(B412,總表!$1:$1048576,13,0)</f>
        <v>嘉義市西區大同國民小學</v>
      </c>
      <c r="O412" s="16">
        <f>VLOOKUP(B412,總表!$1:$1048576,14,0)</f>
        <v>0</v>
      </c>
      <c r="P412" s="16">
        <f>VLOOKUP(B412,總表!$1:$1048576,15,0)</f>
        <v>0</v>
      </c>
      <c r="Q412" s="16">
        <f>VLOOKUP(B412,總表!$1:$1048576,16,0)</f>
        <v>0</v>
      </c>
      <c r="R412" s="16">
        <f>VLOOKUP(B412,總表!$1:$1048576,17,0)</f>
        <v>0</v>
      </c>
    </row>
    <row r="413" spans="1:18" ht="17.399999999999999" hidden="1" x14ac:dyDescent="0.3">
      <c r="A413" s="30" t="s">
        <v>3494</v>
      </c>
      <c r="B413" s="16" t="s">
        <v>2318</v>
      </c>
      <c r="C413" s="10" t="str">
        <f>VLOOKUP(B413,總表!$1:$1048576,2,0)</f>
        <v>太陽能手機架</v>
      </c>
      <c r="D413" s="16" t="str">
        <f>VLOOKUP(B413,總表!$1:$1048576,4,0)</f>
        <v>便利生活</v>
      </c>
      <c r="E413" s="16" t="str">
        <f>VLOOKUP(B413,總表!$1:$1048576,5,0)</f>
        <v>國小組</v>
      </c>
      <c r="F413" s="16" t="str">
        <f>VLOOKUP(B413,總表!$1:$1048576,3,0)</f>
        <v>嘉義市</v>
      </c>
      <c r="G413" s="16" t="str">
        <f>VLOOKUP(B413,總表!$1:$1048576,6,0)</f>
        <v>林玥穎</v>
      </c>
      <c r="H413" s="16" t="str">
        <f>VLOOKUP(B413,總表!$1:$1048576,7,0)</f>
        <v>嘉義市東區蘭潭國民小學</v>
      </c>
      <c r="I413" s="16" t="str">
        <f>VLOOKUP(B413,總表!$1:$1048576,8,0)</f>
        <v>陳人銓</v>
      </c>
      <c r="J413" s="16" t="str">
        <f>VLOOKUP(B413,總表!$1:$1048576,9,0)</f>
        <v>嘉義市東區蘭潭國民小學</v>
      </c>
      <c r="K413" s="16">
        <f>VLOOKUP(B413,總表!$1:$1048576,10,0)</f>
        <v>0</v>
      </c>
      <c r="L413" s="16">
        <f>VLOOKUP(B413,總表!$1:$1048576,11,0)</f>
        <v>0</v>
      </c>
      <c r="M413" s="16" t="str">
        <f>VLOOKUP(B413,總表!$1:$1048576,12,0)</f>
        <v>呂侑恩</v>
      </c>
      <c r="N413" s="16" t="str">
        <f>VLOOKUP(B413,總表!$1:$1048576,13,0)</f>
        <v>國立高雄科技園區附設實驗高級中等學校(國小部)</v>
      </c>
      <c r="O413" s="16" t="str">
        <f>VLOOKUP(B413,總表!$1:$1048576,14,0)</f>
        <v>朱偉誠</v>
      </c>
      <c r="P413" s="16" t="str">
        <f>VLOOKUP(B413,總表!$1:$1048576,15,0)</f>
        <v>嘉義市東區蘭潭國民小學</v>
      </c>
      <c r="Q413" s="16" t="str">
        <f>VLOOKUP(B413,總表!$1:$1048576,16,0)</f>
        <v>張仲傑</v>
      </c>
      <c r="R413" s="16" t="str">
        <f>VLOOKUP(B413,總表!$1:$1048576,17,0)</f>
        <v>嘉義市東區蘭潭國民小學</v>
      </c>
    </row>
    <row r="414" spans="1:18" ht="17.399999999999999" hidden="1" x14ac:dyDescent="0.3">
      <c r="A414" s="28" t="s">
        <v>3493</v>
      </c>
      <c r="B414" s="13" t="s">
        <v>285</v>
      </c>
      <c r="C414" s="10" t="str">
        <f>VLOOKUP(B414,總表!$1:$1048576,2,0)</f>
        <v>防災大富翁</v>
      </c>
      <c r="D414" s="18" t="str">
        <f>VLOOKUP(B414,總表!$1:$1048576,4,0)</f>
        <v>休閒與教育</v>
      </c>
      <c r="E414" s="16" t="str">
        <f>VLOOKUP(B414,總表!$1:$1048576,5,0)</f>
        <v>國中組</v>
      </c>
      <c r="F414" s="16" t="str">
        <f>VLOOKUP(B414,總表!$1:$1048576,3,0)</f>
        <v>嘉義市</v>
      </c>
      <c r="G414" s="16" t="str">
        <f>VLOOKUP(B414,總表!$1:$1048576,6,0)</f>
        <v>張益誠</v>
      </c>
      <c r="H414" s="16" t="str">
        <f>VLOOKUP(B414,總表!$1:$1048576,7,0)</f>
        <v>嘉義市北興國民中學</v>
      </c>
      <c r="I414" s="16" t="str">
        <f>VLOOKUP(B414,總表!$1:$1048576,8,0)</f>
        <v>周寬旭</v>
      </c>
      <c r="J414" s="16" t="str">
        <f>VLOOKUP(B414,總表!$1:$1048576,9,0)</f>
        <v>嘉義市北興國民中學</v>
      </c>
      <c r="K414" s="16" t="str">
        <f>VLOOKUP(B414,總表!$1:$1048576,10,0)</f>
        <v>張寓森</v>
      </c>
      <c r="L414" s="16" t="str">
        <f>VLOOKUP(B414,總表!$1:$1048576,11,0)</f>
        <v>國立嘉義大學附設實驗國民小學</v>
      </c>
      <c r="M414" s="16" t="str">
        <f>VLOOKUP(B414,總表!$1:$1048576,12,0)</f>
        <v>翁秀玉</v>
      </c>
      <c r="N414" s="16" t="str">
        <f>VLOOKUP(B414,總表!$1:$1048576,13,0)</f>
        <v>國立嘉義大學附設實驗國民小學</v>
      </c>
      <c r="O414" s="16" t="str">
        <f>VLOOKUP(B414,總表!$1:$1048576,14,0)</f>
        <v>李靜嫺</v>
      </c>
      <c r="P414" s="16" t="str">
        <f>VLOOKUP(B414,總表!$1:$1048576,15,0)</f>
        <v>嘉義市市立港坪國民小學</v>
      </c>
      <c r="Q414" s="16" t="str">
        <f>VLOOKUP(B414,總表!$1:$1048576,16,0)</f>
        <v>羅俊明</v>
      </c>
      <c r="R414" s="16" t="str">
        <f>VLOOKUP(B414,總表!$1:$1048576,17,0)</f>
        <v>嘉義市市立北興國民中學</v>
      </c>
    </row>
    <row r="415" spans="1:18" ht="17.399999999999999" hidden="1" x14ac:dyDescent="0.3">
      <c r="A415" s="28" t="s">
        <v>3493</v>
      </c>
      <c r="B415" s="13" t="s">
        <v>521</v>
      </c>
      <c r="C415" s="10" t="str">
        <f>VLOOKUP(B415,總表!$1:$1048576,2,0)</f>
        <v>免浸髒不泡湯_觸發型耐淹腳架</v>
      </c>
      <c r="D415" s="19" t="str">
        <f>VLOOKUP(B415,總表!$1:$1048576,4,0)</f>
        <v>災害管理與安全</v>
      </c>
      <c r="E415" s="16" t="str">
        <f>VLOOKUP(B415,總表!$1:$1048576,5,0)</f>
        <v>國中組</v>
      </c>
      <c r="F415" s="16" t="str">
        <f>VLOOKUP(B415,總表!$1:$1048576,3,0)</f>
        <v>嘉義市</v>
      </c>
      <c r="G415" s="16" t="str">
        <f>VLOOKUP(B415,總表!$1:$1048576,6,0)</f>
        <v>邱婷榆</v>
      </c>
      <c r="H415" s="16" t="str">
        <f>VLOOKUP(B415,總表!$1:$1048576,7,0)</f>
        <v>嘉義市北興國中</v>
      </c>
      <c r="I415" s="16" t="str">
        <f>VLOOKUP(B415,總表!$1:$1048576,8,0)</f>
        <v>林宥瑄</v>
      </c>
      <c r="J415" s="16" t="str">
        <f>VLOOKUP(B415,總表!$1:$1048576,9,0)</f>
        <v>嘉義市北興國中</v>
      </c>
      <c r="K415" s="16">
        <f>VLOOKUP(B415,總表!$1:$1048576,10,0)</f>
        <v>0</v>
      </c>
      <c r="L415" s="16">
        <f>VLOOKUP(B415,總表!$1:$1048576,11,0)</f>
        <v>0</v>
      </c>
      <c r="M415" s="16" t="str">
        <f>VLOOKUP(B415,總表!$1:$1048576,12,0)</f>
        <v>沈奕成</v>
      </c>
      <c r="N415" s="16" t="str">
        <f>VLOOKUP(B415,總表!$1:$1048576,13,0)</f>
        <v>嘉義市立北興國中</v>
      </c>
      <c r="O415" s="16" t="str">
        <f>VLOOKUP(B415,總表!$1:$1048576,14,0)</f>
        <v>王靜儀</v>
      </c>
      <c r="P415" s="16" t="str">
        <f>VLOOKUP(B415,總表!$1:$1048576,15,0)</f>
        <v>嘉義市立北興國中</v>
      </c>
      <c r="Q415" s="16">
        <f>VLOOKUP(B415,總表!$1:$1048576,16,0)</f>
        <v>0</v>
      </c>
      <c r="R415" s="16">
        <f>VLOOKUP(B415,總表!$1:$1048576,17,0)</f>
        <v>0</v>
      </c>
    </row>
    <row r="416" spans="1:18" ht="17.399999999999999" hidden="1" x14ac:dyDescent="0.3">
      <c r="A416" s="30" t="s">
        <v>3494</v>
      </c>
      <c r="B416" s="13" t="s">
        <v>477</v>
      </c>
      <c r="C416" s="10" t="str">
        <f>VLOOKUP(B416,總表!$1:$1048576,2,0)</f>
        <v>具飄浮機動逃生桶</v>
      </c>
      <c r="D416" s="19" t="str">
        <f>VLOOKUP(B416,總表!$1:$1048576,4,0)</f>
        <v>災害管理與安全</v>
      </c>
      <c r="E416" s="16" t="str">
        <f>VLOOKUP(B416,總表!$1:$1048576,5,0)</f>
        <v>國中組</v>
      </c>
      <c r="F416" s="16" t="str">
        <f>VLOOKUP(B416,總表!$1:$1048576,3,0)</f>
        <v>嘉義市</v>
      </c>
      <c r="G416" s="16" t="str">
        <f>VLOOKUP(B416,總表!$1:$1048576,6,0)</f>
        <v>方譽程</v>
      </c>
      <c r="H416" s="16" t="str">
        <f>VLOOKUP(B416,總表!$1:$1048576,7,0)</f>
        <v>嘉義市立民生國民中學</v>
      </c>
      <c r="I416" s="16" t="str">
        <f>VLOOKUP(B416,總表!$1:$1048576,8,0)</f>
        <v>黃湘晴</v>
      </c>
      <c r="J416" s="16" t="str">
        <f>VLOOKUP(B416,總表!$1:$1048576,9,0)</f>
        <v>嘉義市立民生國民中學</v>
      </c>
      <c r="K416" s="16" t="str">
        <f>VLOOKUP(B416,總表!$1:$1048576,10,0)</f>
        <v>吳為劭</v>
      </c>
      <c r="L416" s="16" t="str">
        <f>VLOOKUP(B416,總表!$1:$1048576,11,0)</f>
        <v>嘉義市立民生國民中學</v>
      </c>
      <c r="M416" s="16" t="str">
        <f>VLOOKUP(B416,總表!$1:$1048576,12,0)</f>
        <v xml:space="preserve"> 陳淑瑤</v>
      </c>
      <c r="N416" s="16" t="str">
        <f>VLOOKUP(B416,總表!$1:$1048576,13,0)</f>
        <v>嘉義市立民生國民中學</v>
      </c>
      <c r="O416" s="16" t="str">
        <f>VLOOKUP(B416,總表!$1:$1048576,14,0)</f>
        <v xml:space="preserve"> 林芳如</v>
      </c>
      <c r="P416" s="16" t="str">
        <f>VLOOKUP(B416,總表!$1:$1048576,15,0)</f>
        <v>嘉義市立民生國民中學</v>
      </c>
      <c r="Q416" s="16" t="str">
        <f>VLOOKUP(B416,總表!$1:$1048576,16,0)</f>
        <v>蔡宗曄</v>
      </c>
      <c r="R416" s="16" t="str">
        <f>VLOOKUP(B416,總表!$1:$1048576,17,0)</f>
        <v>嘉義市立民生國民中學</v>
      </c>
    </row>
    <row r="417" spans="1:18" ht="17.399999999999999" hidden="1" x14ac:dyDescent="0.3">
      <c r="A417" s="22" t="s">
        <v>3495</v>
      </c>
      <c r="B417" s="13" t="s">
        <v>739</v>
      </c>
      <c r="C417" s="10" t="str">
        <f>VLOOKUP(B417,總表!$1:$1048576,2,0)</f>
        <v>輪椅頭頸部安全保護裝置</v>
      </c>
      <c r="D417" s="20" t="str">
        <f>VLOOKUP(B417,總表!$1:$1048576,4,0)</f>
        <v>社會照護</v>
      </c>
      <c r="E417" s="16" t="str">
        <f>VLOOKUP(B417,總表!$1:$1048576,5,0)</f>
        <v>國中組</v>
      </c>
      <c r="F417" s="16" t="str">
        <f>VLOOKUP(B417,總表!$1:$1048576,3,0)</f>
        <v>嘉義市</v>
      </c>
      <c r="G417" s="16" t="str">
        <f>VLOOKUP(B417,總表!$1:$1048576,6,0)</f>
        <v>黃湘晴</v>
      </c>
      <c r="H417" s="16" t="str">
        <f>VLOOKUP(B417,總表!$1:$1048576,7,0)</f>
        <v>嘉義市立民生國民中學</v>
      </c>
      <c r="I417" s="16" t="str">
        <f>VLOOKUP(B417,總表!$1:$1048576,8,0)</f>
        <v>高宇朋</v>
      </c>
      <c r="J417" s="16" t="str">
        <f>VLOOKUP(B417,總表!$1:$1048576,9,0)</f>
        <v>嘉義市立民生國民中學</v>
      </c>
      <c r="K417" s="16" t="str">
        <f>VLOOKUP(B417,總表!$1:$1048576,10,0)</f>
        <v>方譽程</v>
      </c>
      <c r="L417" s="16" t="str">
        <f>VLOOKUP(B417,總表!$1:$1048576,11,0)</f>
        <v>嘉義市立民生國民中學</v>
      </c>
      <c r="M417" s="16" t="str">
        <f>VLOOKUP(B417,總表!$1:$1048576,12,0)</f>
        <v xml:space="preserve"> 林芳如</v>
      </c>
      <c r="N417" s="16" t="str">
        <f>VLOOKUP(B417,總表!$1:$1048576,13,0)</f>
        <v>嘉義市立民生國民中學</v>
      </c>
      <c r="O417" s="16" t="str">
        <f>VLOOKUP(B417,總表!$1:$1048576,14,0)</f>
        <v xml:space="preserve"> 陳淑瑤</v>
      </c>
      <c r="P417" s="16" t="str">
        <f>VLOOKUP(B417,總表!$1:$1048576,15,0)</f>
        <v>嘉義市立民生國民中學</v>
      </c>
      <c r="Q417" s="16" t="str">
        <f>VLOOKUP(B417,總表!$1:$1048576,16,0)</f>
        <v>蔡宗曄</v>
      </c>
      <c r="R417" s="16" t="str">
        <f>VLOOKUP(B417,總表!$1:$1048576,17,0)</f>
        <v>嘉義市立民生國民中學</v>
      </c>
    </row>
    <row r="418" spans="1:18" ht="17.399999999999999" hidden="1" x14ac:dyDescent="0.3">
      <c r="A418" s="22" t="s">
        <v>3495</v>
      </c>
      <c r="B418" s="13" t="s">
        <v>868</v>
      </c>
      <c r="C418" s="10" t="str">
        <f>VLOOKUP(B418,總表!$1:$1048576,2,0)</f>
        <v>可變型雨衣</v>
      </c>
      <c r="D418" s="16" t="str">
        <f>VLOOKUP(B418,總表!$1:$1048576,4,0)</f>
        <v>便利生活</v>
      </c>
      <c r="E418" s="16" t="str">
        <f>VLOOKUP(B418,總表!$1:$1048576,5,0)</f>
        <v>國中組</v>
      </c>
      <c r="F418" s="16" t="str">
        <f>VLOOKUP(B418,總表!$1:$1048576,3,0)</f>
        <v>嘉義市</v>
      </c>
      <c r="G418" s="16" t="str">
        <f>VLOOKUP(B418,總表!$1:$1048576,6,0)</f>
        <v>羅之妍</v>
      </c>
      <c r="H418" s="16" t="str">
        <f>VLOOKUP(B418,總表!$1:$1048576,7,0)</f>
        <v>嘉義市立民生國中</v>
      </c>
      <c r="I418" s="16" t="str">
        <f>VLOOKUP(B418,總表!$1:$1048576,8,0)</f>
        <v>賴郁珺</v>
      </c>
      <c r="J418" s="16" t="str">
        <f>VLOOKUP(B418,總表!$1:$1048576,9,0)</f>
        <v>嘉義市立民生國中</v>
      </c>
      <c r="K418" s="16">
        <f>VLOOKUP(B418,總表!$1:$1048576,10,0)</f>
        <v>0</v>
      </c>
      <c r="L418" s="16">
        <f>VLOOKUP(B418,總表!$1:$1048576,11,0)</f>
        <v>0</v>
      </c>
      <c r="M418" s="16" t="str">
        <f>VLOOKUP(B418,總表!$1:$1048576,12,0)</f>
        <v xml:space="preserve"> 林芳如</v>
      </c>
      <c r="N418" s="16" t="str">
        <f>VLOOKUP(B418,總表!$1:$1048576,13,0)</f>
        <v>嘉義市立民生國民中學</v>
      </c>
      <c r="O418" s="16" t="str">
        <f>VLOOKUP(B418,總表!$1:$1048576,14,0)</f>
        <v xml:space="preserve"> 陳淑瑤</v>
      </c>
      <c r="P418" s="16" t="str">
        <f>VLOOKUP(B418,總表!$1:$1048576,15,0)</f>
        <v>嘉義市立民生國民中學</v>
      </c>
      <c r="Q418" s="16">
        <f>VLOOKUP(B418,總表!$1:$1048576,16,0)</f>
        <v>0</v>
      </c>
      <c r="R418" s="16">
        <f>VLOOKUP(B418,總表!$1:$1048576,17,0)</f>
        <v>0</v>
      </c>
    </row>
    <row r="419" spans="1:18" ht="17.399999999999999" hidden="1" x14ac:dyDescent="0.3">
      <c r="A419" s="28" t="s">
        <v>3493</v>
      </c>
      <c r="B419" s="13" t="s">
        <v>912</v>
      </c>
      <c r="C419" s="10" t="str">
        <f>VLOOKUP(B419,總表!$1:$1048576,2,0)</f>
        <v>自動放錐放心_自走式三角警示牌</v>
      </c>
      <c r="D419" s="16" t="str">
        <f>VLOOKUP(B419,總表!$1:$1048576,4,0)</f>
        <v>便利生活</v>
      </c>
      <c r="E419" s="16" t="str">
        <f>VLOOKUP(B419,總表!$1:$1048576,5,0)</f>
        <v>國中組</v>
      </c>
      <c r="F419" s="16" t="str">
        <f>VLOOKUP(B419,總表!$1:$1048576,3,0)</f>
        <v>嘉義市</v>
      </c>
      <c r="G419" s="16" t="str">
        <f>VLOOKUP(B419,總表!$1:$1048576,6,0)</f>
        <v>黃健誠</v>
      </c>
      <c r="H419" s="16" t="str">
        <f>VLOOKUP(B419,總表!$1:$1048576,7,0)</f>
        <v>嘉義市北興國中</v>
      </c>
      <c r="I419" s="16" t="str">
        <f>VLOOKUP(B419,總表!$1:$1048576,8,0)</f>
        <v>陳湛元</v>
      </c>
      <c r="J419" s="16" t="str">
        <f>VLOOKUP(B419,總表!$1:$1048576,9,0)</f>
        <v>嘉義市北興國中</v>
      </c>
      <c r="K419" s="16" t="str">
        <f>VLOOKUP(B419,總表!$1:$1048576,10,0)</f>
        <v>黃烜智</v>
      </c>
      <c r="L419" s="16" t="str">
        <f>VLOOKUP(B419,總表!$1:$1048576,11,0)</f>
        <v>嘉義市北興國中</v>
      </c>
      <c r="M419" s="16" t="str">
        <f>VLOOKUP(B419,總表!$1:$1048576,12,0)</f>
        <v>沈奕成</v>
      </c>
      <c r="N419" s="16" t="str">
        <f>VLOOKUP(B419,總表!$1:$1048576,13,0)</f>
        <v>嘉義市立北興國中</v>
      </c>
      <c r="O419" s="16" t="str">
        <f>VLOOKUP(B419,總表!$1:$1048576,14,0)</f>
        <v>王靜儀</v>
      </c>
      <c r="P419" s="16" t="str">
        <f>VLOOKUP(B419,總表!$1:$1048576,15,0)</f>
        <v>嘉義市立北興國中</v>
      </c>
      <c r="Q419" s="16">
        <f>VLOOKUP(B419,總表!$1:$1048576,16,0)</f>
        <v>0</v>
      </c>
      <c r="R419" s="16">
        <f>VLOOKUP(B419,總表!$1:$1048576,17,0)</f>
        <v>0</v>
      </c>
    </row>
    <row r="420" spans="1:18" ht="17.399999999999999" hidden="1" x14ac:dyDescent="0.3">
      <c r="A420" s="30" t="s">
        <v>3494</v>
      </c>
      <c r="B420" s="13" t="s">
        <v>933</v>
      </c>
      <c r="C420" s="10" t="str">
        <f>VLOOKUP(B420,總表!$1:$1048576,2,0)</f>
        <v>涼感變色手機貼片</v>
      </c>
      <c r="D420" s="16" t="str">
        <f>VLOOKUP(B420,總表!$1:$1048576,4,0)</f>
        <v>便利生活</v>
      </c>
      <c r="E420" s="16" t="str">
        <f>VLOOKUP(B420,總表!$1:$1048576,5,0)</f>
        <v>國中組</v>
      </c>
      <c r="F420" s="16" t="str">
        <f>VLOOKUP(B420,總表!$1:$1048576,3,0)</f>
        <v>嘉義市</v>
      </c>
      <c r="G420" s="16" t="str">
        <f>VLOOKUP(B420,總表!$1:$1048576,6,0)</f>
        <v>林歆嵐</v>
      </c>
      <c r="H420" s="16" t="str">
        <f>VLOOKUP(B420,總表!$1:$1048576,7,0)</f>
        <v>嘉義市立嘉義國民中學</v>
      </c>
      <c r="I420" s="16" t="str">
        <f>VLOOKUP(B420,總表!$1:$1048576,8,0)</f>
        <v>陳曉玄</v>
      </c>
      <c r="J420" s="16" t="str">
        <f>VLOOKUP(B420,總表!$1:$1048576,9,0)</f>
        <v>嘉義市立嘉義國民中學</v>
      </c>
      <c r="K420" s="16">
        <f>VLOOKUP(B420,總表!$1:$1048576,10,0)</f>
        <v>0</v>
      </c>
      <c r="L420" s="16">
        <f>VLOOKUP(B420,總表!$1:$1048576,11,0)</f>
        <v>0</v>
      </c>
      <c r="M420" s="16" t="str">
        <f>VLOOKUP(B420,總表!$1:$1048576,12,0)</f>
        <v>黃怡儒</v>
      </c>
      <c r="N420" s="16" t="str">
        <f>VLOOKUP(B420,總表!$1:$1048576,13,0)</f>
        <v>嘉義市立嘉義國民中學</v>
      </c>
      <c r="O420" s="16" t="str">
        <f>VLOOKUP(B420,總表!$1:$1048576,14,0)</f>
        <v>翁秀玉</v>
      </c>
      <c r="P420" s="16" t="str">
        <f>VLOOKUP(B420,總表!$1:$1048576,15,0)</f>
        <v>國立嘉義大學附設實驗國民小學</v>
      </c>
      <c r="Q420" s="16">
        <f>VLOOKUP(B420,總表!$1:$1048576,16,0)</f>
        <v>0</v>
      </c>
      <c r="R420" s="16">
        <f>VLOOKUP(B420,總表!$1:$1048576,17,0)</f>
        <v>0</v>
      </c>
    </row>
    <row r="421" spans="1:18" ht="17.399999999999999" hidden="1" x14ac:dyDescent="0.3">
      <c r="A421" s="30" t="s">
        <v>3494</v>
      </c>
      <c r="B421" s="13" t="s">
        <v>939</v>
      </c>
      <c r="C421" s="10" t="str">
        <f>VLOOKUP(B421,總表!$1:$1048576,2,0)</f>
        <v>塑膠椅不落盤</v>
      </c>
      <c r="D421" s="16" t="str">
        <f>VLOOKUP(B421,總表!$1:$1048576,4,0)</f>
        <v>便利生活</v>
      </c>
      <c r="E421" s="16" t="str">
        <f>VLOOKUP(B421,總表!$1:$1048576,5,0)</f>
        <v>國中組</v>
      </c>
      <c r="F421" s="16" t="str">
        <f>VLOOKUP(B421,總表!$1:$1048576,3,0)</f>
        <v>嘉義市</v>
      </c>
      <c r="G421" s="16" t="str">
        <f>VLOOKUP(B421,總表!$1:$1048576,6,0)</f>
        <v>謝諒翰</v>
      </c>
      <c r="H421" s="16" t="str">
        <f>VLOOKUP(B421,總表!$1:$1048576,7,0)</f>
        <v>國立嘉義大學附設實驗國民小學</v>
      </c>
      <c r="I421" s="16" t="str">
        <f>VLOOKUP(B421,總表!$1:$1048576,8,0)</f>
        <v>林歆嵐</v>
      </c>
      <c r="J421" s="16" t="str">
        <f>VLOOKUP(B421,總表!$1:$1048576,9,0)</f>
        <v>嘉義市立嘉義國民中學</v>
      </c>
      <c r="K421" s="16" t="str">
        <f>VLOOKUP(B421,總表!$1:$1048576,10,0)</f>
        <v>陳霏飛</v>
      </c>
      <c r="L421" s="16" t="str">
        <f>VLOOKUP(B421,總表!$1:$1048576,11,0)</f>
        <v>國立嘉義大學附設實驗國民小學</v>
      </c>
      <c r="M421" s="16" t="str">
        <f>VLOOKUP(B421,總表!$1:$1048576,12,0)</f>
        <v>翁秀玉</v>
      </c>
      <c r="N421" s="16" t="str">
        <f>VLOOKUP(B421,總表!$1:$1048576,13,0)</f>
        <v>國立嘉義大學附設實驗國民小學</v>
      </c>
      <c r="O421" s="16" t="str">
        <f>VLOOKUP(B421,總表!$1:$1048576,14,0)</f>
        <v>李靜嫺</v>
      </c>
      <c r="P421" s="16" t="str">
        <f>VLOOKUP(B421,總表!$1:$1048576,15,0)</f>
        <v>嘉義市市立港坪國民小學</v>
      </c>
      <c r="Q421" s="16" t="str">
        <f>VLOOKUP(B421,總表!$1:$1048576,16,0)</f>
        <v>黃怡儒</v>
      </c>
      <c r="R421" s="16" t="str">
        <f>VLOOKUP(B421,總表!$1:$1048576,17,0)</f>
        <v>嘉義市立嘉義國民中學</v>
      </c>
    </row>
    <row r="422" spans="1:18" ht="17.399999999999999" hidden="1" x14ac:dyDescent="0.3">
      <c r="A422" s="25" t="s">
        <v>3492</v>
      </c>
      <c r="B422" s="13" t="s">
        <v>2868</v>
      </c>
      <c r="C422" s="10" t="str">
        <f>VLOOKUP(B422,總表!$1:$1048576,2,0)</f>
        <v>智慧極光哈密瓜認證系統</v>
      </c>
      <c r="D422" s="17" t="str">
        <f>VLOOKUP(B422,總表!$1:$1048576,4,0)</f>
        <v>永續發展農糧技術</v>
      </c>
      <c r="E422" s="16" t="str">
        <f>VLOOKUP(B422,總表!$1:$1048576,5,0)</f>
        <v>高中職組</v>
      </c>
      <c r="F422" s="16" t="str">
        <f>VLOOKUP(B422,總表!$1:$1048576,3,0)</f>
        <v>嘉義縣</v>
      </c>
      <c r="G422" s="16" t="str">
        <f>VLOOKUP(B422,總表!$1:$1048576,6,0)</f>
        <v>林哲承</v>
      </c>
      <c r="H422" s="16" t="str">
        <f>VLOOKUP(B422,總表!$1:$1048576,7,0)</f>
        <v>嘉義縣立竹崎高級中學</v>
      </c>
      <c r="I422" s="16" t="str">
        <f>VLOOKUP(B422,總表!$1:$1048576,8,0)</f>
        <v>周帛穎</v>
      </c>
      <c r="J422" s="16" t="str">
        <f>VLOOKUP(B422,總表!$1:$1048576,9,0)</f>
        <v>嘉義縣立竹崎高級中學</v>
      </c>
      <c r="K422" s="16" t="str">
        <f>VLOOKUP(B422,總表!$1:$1048576,10,0)</f>
        <v>羅婕寧</v>
      </c>
      <c r="L422" s="16" t="str">
        <f>VLOOKUP(B422,總表!$1:$1048576,11,0)</f>
        <v>嘉義縣立竹崎高級中學</v>
      </c>
      <c r="M422" s="16" t="str">
        <f>VLOOKUP(B422,總表!$1:$1048576,12,0)</f>
        <v>黃皇賓</v>
      </c>
      <c r="N422" s="16" t="str">
        <f>VLOOKUP(B422,總表!$1:$1048576,13,0)</f>
        <v>嘉義縣立竹崎高級中學</v>
      </c>
      <c r="O422" s="16" t="str">
        <f>VLOOKUP(B422,總表!$1:$1048576,14,0)</f>
        <v>蘇源翔</v>
      </c>
      <c r="P422" s="16" t="str">
        <f>VLOOKUP(B422,總表!$1:$1048576,15,0)</f>
        <v>嘉義縣立竹崎高級中學</v>
      </c>
      <c r="Q422" s="16" t="str">
        <f>VLOOKUP(B422,總表!$1:$1048576,16,0)</f>
        <v>羅健榮</v>
      </c>
      <c r="R422" s="16" t="str">
        <f>VLOOKUP(B422,總表!$1:$1048576,17,0)</f>
        <v>嘉義縣立竹崎高級中學</v>
      </c>
    </row>
    <row r="423" spans="1:18" ht="17.399999999999999" hidden="1" x14ac:dyDescent="0.3">
      <c r="A423" s="30" t="s">
        <v>3494</v>
      </c>
      <c r="B423" s="13" t="s">
        <v>2852</v>
      </c>
      <c r="C423" s="10" t="str">
        <f>VLOOKUP(B423,總表!$1:$1048576,2,0)</f>
        <v>真好鴨-除草機器人</v>
      </c>
      <c r="D423" s="17" t="str">
        <f>VLOOKUP(B423,總表!$1:$1048576,4,0)</f>
        <v>永續發展農糧技術</v>
      </c>
      <c r="E423" s="16" t="str">
        <f>VLOOKUP(B423,總表!$1:$1048576,5,0)</f>
        <v>高中職組</v>
      </c>
      <c r="F423" s="16" t="str">
        <f>VLOOKUP(B423,總表!$1:$1048576,3,0)</f>
        <v>嘉義縣</v>
      </c>
      <c r="G423" s="16" t="str">
        <f>VLOOKUP(B423,總表!$1:$1048576,6,0)</f>
        <v>黃惜恩</v>
      </c>
      <c r="H423" s="16" t="str">
        <f>VLOOKUP(B423,總表!$1:$1048576,7,0)</f>
        <v>國立新港藝術高中</v>
      </c>
      <c r="I423" s="16" t="str">
        <f>VLOOKUP(B423,總表!$1:$1048576,8,0)</f>
        <v>歐禹函</v>
      </c>
      <c r="J423" s="16" t="str">
        <f>VLOOKUP(B423,總表!$1:$1048576,9,0)</f>
        <v>國立新港藝術高中</v>
      </c>
      <c r="K423" s="16" t="str">
        <f>VLOOKUP(B423,總表!$1:$1048576,10,0)</f>
        <v>賴宥心</v>
      </c>
      <c r="L423" s="16" t="str">
        <f>VLOOKUP(B423,總表!$1:$1048576,11,0)</f>
        <v>國立新港藝術高中</v>
      </c>
      <c r="M423" s="16" t="str">
        <f>VLOOKUP(B423,總表!$1:$1048576,12,0)</f>
        <v>王映婷</v>
      </c>
      <c r="N423" s="16" t="str">
        <f>VLOOKUP(B423,總表!$1:$1048576,13,0)</f>
        <v>國立新港藝術高中</v>
      </c>
      <c r="O423" s="16" t="str">
        <f>VLOOKUP(B423,總表!$1:$1048576,14,0)</f>
        <v>楊智媖</v>
      </c>
      <c r="P423" s="16" t="str">
        <f>VLOOKUP(B423,總表!$1:$1048576,15,0)</f>
        <v>中正大學機械工程系</v>
      </c>
      <c r="Q423" s="16" t="str">
        <f>VLOOKUP(B423,總表!$1:$1048576,16,0)</f>
        <v>郭雅葶</v>
      </c>
      <c r="R423" s="16" t="str">
        <f>VLOOKUP(B423,總表!$1:$1048576,17,0)</f>
        <v>國立新港藝術高中</v>
      </c>
    </row>
    <row r="424" spans="1:18" ht="17.399999999999999" hidden="1" x14ac:dyDescent="0.3">
      <c r="A424" s="22" t="s">
        <v>3495</v>
      </c>
      <c r="B424" s="13" t="s">
        <v>2952</v>
      </c>
      <c r="C424" s="10" t="str">
        <f>VLOOKUP(B424,總表!$1:$1048576,2,0)</f>
        <v>多功能登山急救組</v>
      </c>
      <c r="D424" s="18" t="str">
        <f>VLOOKUP(B424,總表!$1:$1048576,4,0)</f>
        <v>休閒與教育</v>
      </c>
      <c r="E424" s="16" t="str">
        <f>VLOOKUP(B424,總表!$1:$1048576,5,0)</f>
        <v>高中職組</v>
      </c>
      <c r="F424" s="16" t="str">
        <f>VLOOKUP(B424,總表!$1:$1048576,3,0)</f>
        <v>嘉義縣</v>
      </c>
      <c r="G424" s="16" t="str">
        <f>VLOOKUP(B424,總表!$1:$1048576,6,0)</f>
        <v>陳立縈</v>
      </c>
      <c r="H424" s="16" t="str">
        <f>VLOOKUP(B424,總表!$1:$1048576,7,0)</f>
        <v>嘉義縣立永慶高級中學</v>
      </c>
      <c r="I424" s="16" t="str">
        <f>VLOOKUP(B424,總表!$1:$1048576,8,0)</f>
        <v>許恩緁</v>
      </c>
      <c r="J424" s="16" t="str">
        <f>VLOOKUP(B424,總表!$1:$1048576,9,0)</f>
        <v>嘉義縣立永慶高級中學</v>
      </c>
      <c r="K424" s="16" t="str">
        <f>VLOOKUP(B424,總表!$1:$1048576,10,0)</f>
        <v>許奕綸</v>
      </c>
      <c r="L424" s="16" t="str">
        <f>VLOOKUP(B424,總表!$1:$1048576,11,0)</f>
        <v>嘉義縣立永慶高級中學</v>
      </c>
      <c r="M424" s="16" t="str">
        <f>VLOOKUP(B424,總表!$1:$1048576,12,0)</f>
        <v>廖崇志</v>
      </c>
      <c r="N424" s="16" t="str">
        <f>VLOOKUP(B424,總表!$1:$1048576,13,0)</f>
        <v>嘉義縣立永慶高級中學</v>
      </c>
      <c r="O424" s="16" t="str">
        <f>VLOOKUP(B424,總表!$1:$1048576,14,0)</f>
        <v>張智雄</v>
      </c>
      <c r="P424" s="16" t="str">
        <f>VLOOKUP(B424,總表!$1:$1048576,15,0)</f>
        <v>嘉義縣立永慶高級中學</v>
      </c>
      <c r="Q424" s="16" t="str">
        <f>VLOOKUP(B424,總表!$1:$1048576,16,0)</f>
        <v>陳瀅卉</v>
      </c>
      <c r="R424" s="16" t="str">
        <f>VLOOKUP(B424,總表!$1:$1048576,17,0)</f>
        <v>嘉義縣立永慶高級中學</v>
      </c>
    </row>
    <row r="425" spans="1:18" ht="17.399999999999999" hidden="1" x14ac:dyDescent="0.3">
      <c r="A425" s="22" t="s">
        <v>3495</v>
      </c>
      <c r="B425" s="13" t="s">
        <v>3066</v>
      </c>
      <c r="C425" s="10" t="str">
        <f>VLOOKUP(B425,總表!$1:$1048576,2,0)</f>
        <v xml:space="preserve">智能壓力管制系統 </v>
      </c>
      <c r="D425" s="19" t="str">
        <f>VLOOKUP(B425,總表!$1:$1048576,4,0)</f>
        <v>災害管理與安全</v>
      </c>
      <c r="E425" s="16" t="str">
        <f>VLOOKUP(B425,總表!$1:$1048576,5,0)</f>
        <v>高中職組</v>
      </c>
      <c r="F425" s="16" t="str">
        <f>VLOOKUP(B425,總表!$1:$1048576,3,0)</f>
        <v>嘉義縣</v>
      </c>
      <c r="G425" s="16" t="str">
        <f>VLOOKUP(B425,總表!$1:$1048576,6,0)</f>
        <v>侯怡真</v>
      </c>
      <c r="H425" s="16" t="str">
        <f>VLOOKUP(B425,總表!$1:$1048576,7,0)</f>
        <v>嘉義縣立永慶高級中學</v>
      </c>
      <c r="I425" s="16" t="str">
        <f>VLOOKUP(B425,總表!$1:$1048576,8,0)</f>
        <v>黃棨垣</v>
      </c>
      <c r="J425" s="16" t="str">
        <f>VLOOKUP(B425,總表!$1:$1048576,9,0)</f>
        <v>嘉義縣立永慶高級中學</v>
      </c>
      <c r="K425" s="16" t="str">
        <f>VLOOKUP(B425,總表!$1:$1048576,10,0)</f>
        <v>林耘蓁</v>
      </c>
      <c r="L425" s="16" t="str">
        <f>VLOOKUP(B425,總表!$1:$1048576,11,0)</f>
        <v>嘉義縣立永慶高級中學</v>
      </c>
      <c r="M425" s="16" t="str">
        <f>VLOOKUP(B425,總表!$1:$1048576,12,0)</f>
        <v>廖崇志</v>
      </c>
      <c r="N425" s="16" t="str">
        <f>VLOOKUP(B425,總表!$1:$1048576,13,0)</f>
        <v>嘉義縣立永慶高級中學</v>
      </c>
      <c r="O425" s="16" t="str">
        <f>VLOOKUP(B425,總表!$1:$1048576,14,0)</f>
        <v>沈盈呈</v>
      </c>
      <c r="P425" s="16" t="str">
        <f>VLOOKUP(B425,總表!$1:$1048576,15,0)</f>
        <v>嘉義縣立永慶高級中學</v>
      </c>
      <c r="Q425" s="16" t="str">
        <f>VLOOKUP(B425,總表!$1:$1048576,16,0)</f>
        <v>陳柏村</v>
      </c>
      <c r="R425" s="16" t="str">
        <f>VLOOKUP(B425,總表!$1:$1048576,17,0)</f>
        <v>嘉義縣立永慶高級中學</v>
      </c>
    </row>
    <row r="426" spans="1:18" ht="17.399999999999999" hidden="1" x14ac:dyDescent="0.3">
      <c r="A426" s="22" t="s">
        <v>3495</v>
      </c>
      <c r="B426" s="13" t="s">
        <v>3072</v>
      </c>
      <c r="C426" s="10" t="str">
        <f>VLOOKUP(B426,總表!$1:$1048576,2,0)</f>
        <v>路口防護系統</v>
      </c>
      <c r="D426" s="19" t="str">
        <f>VLOOKUP(B426,總表!$1:$1048576,4,0)</f>
        <v>災害管理與安全</v>
      </c>
      <c r="E426" s="16" t="str">
        <f>VLOOKUP(B426,總表!$1:$1048576,5,0)</f>
        <v>高中職組</v>
      </c>
      <c r="F426" s="16" t="str">
        <f>VLOOKUP(B426,總表!$1:$1048576,3,0)</f>
        <v>嘉義縣</v>
      </c>
      <c r="G426" s="16" t="str">
        <f>VLOOKUP(B426,總表!$1:$1048576,6,0)</f>
        <v>侯仁傑</v>
      </c>
      <c r="H426" s="16" t="str">
        <f>VLOOKUP(B426,總表!$1:$1048576,7,0)</f>
        <v>嘉義縣立永慶高級中學</v>
      </c>
      <c r="I426" s="16" t="str">
        <f>VLOOKUP(B426,總表!$1:$1048576,8,0)</f>
        <v>吳禹陞</v>
      </c>
      <c r="J426" s="16" t="str">
        <f>VLOOKUP(B426,總表!$1:$1048576,9,0)</f>
        <v>嘉義縣立永慶高級中學</v>
      </c>
      <c r="K426" s="16" t="str">
        <f>VLOOKUP(B426,總表!$1:$1048576,10,0)</f>
        <v>黃晟洋</v>
      </c>
      <c r="L426" s="16" t="str">
        <f>VLOOKUP(B426,總表!$1:$1048576,11,0)</f>
        <v>嘉義縣立永慶高級中學</v>
      </c>
      <c r="M426" s="16" t="str">
        <f>VLOOKUP(B426,總表!$1:$1048576,12,0)</f>
        <v>廖崇志</v>
      </c>
      <c r="N426" s="16" t="str">
        <f>VLOOKUP(B426,總表!$1:$1048576,13,0)</f>
        <v>嘉義縣立永慶高級中學</v>
      </c>
      <c r="O426" s="16" t="str">
        <f>VLOOKUP(B426,總表!$1:$1048576,14,0)</f>
        <v>余美雪</v>
      </c>
      <c r="P426" s="16" t="str">
        <f>VLOOKUP(B426,總表!$1:$1048576,15,0)</f>
        <v>嘉義縣立永慶高級中學</v>
      </c>
      <c r="Q426" s="16" t="str">
        <f>VLOOKUP(B426,總表!$1:$1048576,16,0)</f>
        <v>陳瀅卉</v>
      </c>
      <c r="R426" s="16" t="str">
        <f>VLOOKUP(B426,總表!$1:$1048576,17,0)</f>
        <v>嘉義縣立永慶高級中學</v>
      </c>
    </row>
    <row r="427" spans="1:18" ht="17.399999999999999" hidden="1" x14ac:dyDescent="0.3">
      <c r="A427" s="30" t="s">
        <v>3494</v>
      </c>
      <c r="B427" s="13" t="s">
        <v>3059</v>
      </c>
      <c r="C427" s="10" t="str">
        <f>VLOOKUP(B427,總表!$1:$1048576,2,0)</f>
        <v>智慧火場偵測逃生系統</v>
      </c>
      <c r="D427" s="19" t="str">
        <f>VLOOKUP(B427,總表!$1:$1048576,4,0)</f>
        <v>災害管理與安全</v>
      </c>
      <c r="E427" s="16" t="str">
        <f>VLOOKUP(B427,總表!$1:$1048576,5,0)</f>
        <v>高中職組</v>
      </c>
      <c r="F427" s="16" t="str">
        <f>VLOOKUP(B427,總表!$1:$1048576,3,0)</f>
        <v>嘉義縣</v>
      </c>
      <c r="G427" s="16" t="str">
        <f>VLOOKUP(B427,總表!$1:$1048576,6,0)</f>
        <v>洪晨恩</v>
      </c>
      <c r="H427" s="16" t="str">
        <f>VLOOKUP(B427,總表!$1:$1048576,7,0)</f>
        <v>嘉義縣立永慶高級中學</v>
      </c>
      <c r="I427" s="16" t="str">
        <f>VLOOKUP(B427,總表!$1:$1048576,8,0)</f>
        <v>陳品翰</v>
      </c>
      <c r="J427" s="16" t="str">
        <f>VLOOKUP(B427,總表!$1:$1048576,9,0)</f>
        <v>嘉義縣立永慶高級中學</v>
      </c>
      <c r="K427" s="16" t="str">
        <f>VLOOKUP(B427,總表!$1:$1048576,10,0)</f>
        <v>林芷燕</v>
      </c>
      <c r="L427" s="16" t="str">
        <f>VLOOKUP(B427,總表!$1:$1048576,11,0)</f>
        <v>嘉義縣立永慶高級中學</v>
      </c>
      <c r="M427" s="16" t="str">
        <f>VLOOKUP(B427,總表!$1:$1048576,12,0)</f>
        <v>廖崇志</v>
      </c>
      <c r="N427" s="16" t="str">
        <f>VLOOKUP(B427,總表!$1:$1048576,13,0)</f>
        <v>嘉義縣立永慶高級中學</v>
      </c>
      <c r="O427" s="16" t="str">
        <f>VLOOKUP(B427,總表!$1:$1048576,14,0)</f>
        <v xml:space="preserve">陳美秀 </v>
      </c>
      <c r="P427" s="16" t="str">
        <f>VLOOKUP(B427,總表!$1:$1048576,15,0)</f>
        <v>嘉義縣立永慶高級中學</v>
      </c>
      <c r="Q427" s="16" t="str">
        <f>VLOOKUP(B427,總表!$1:$1048576,16,0)</f>
        <v>陳柏村</v>
      </c>
      <c r="R427" s="16" t="str">
        <f>VLOOKUP(B427,總表!$1:$1048576,17,0)</f>
        <v>嘉義縣立永慶高級中學</v>
      </c>
    </row>
    <row r="428" spans="1:18" ht="17.399999999999999" hidden="1" x14ac:dyDescent="0.3">
      <c r="A428" s="28" t="s">
        <v>3493</v>
      </c>
      <c r="B428" s="13" t="s">
        <v>3216</v>
      </c>
      <c r="C428" s="10" t="str">
        <f>VLOOKUP(B428,總表!$1:$1048576,2,0)</f>
        <v>Al 輔助紅綠燈識別導盲背心</v>
      </c>
      <c r="D428" s="20" t="str">
        <f>VLOOKUP(B428,總表!$1:$1048576,4,0)</f>
        <v>社會照護</v>
      </c>
      <c r="E428" s="16" t="str">
        <f>VLOOKUP(B428,總表!$1:$1048576,5,0)</f>
        <v>高中職組</v>
      </c>
      <c r="F428" s="16" t="str">
        <f>VLOOKUP(B428,總表!$1:$1048576,3,0)</f>
        <v>嘉義縣</v>
      </c>
      <c r="G428" s="16" t="str">
        <f>VLOOKUP(B428,總表!$1:$1048576,6,0)</f>
        <v>官承逸</v>
      </c>
      <c r="H428" s="16" t="str">
        <f>VLOOKUP(B428,總表!$1:$1048576,7,0)</f>
        <v>嘉義縣立永慶高級中學</v>
      </c>
      <c r="I428" s="16" t="str">
        <f>VLOOKUP(B428,總表!$1:$1048576,8,0)</f>
        <v>簡瑞恩</v>
      </c>
      <c r="J428" s="16" t="str">
        <f>VLOOKUP(B428,總表!$1:$1048576,9,0)</f>
        <v>嘉義縣立永慶高級中學</v>
      </c>
      <c r="K428" s="16" t="str">
        <f>VLOOKUP(B428,總表!$1:$1048576,10,0)</f>
        <v>龔義誠</v>
      </c>
      <c r="L428" s="16" t="str">
        <f>VLOOKUP(B428,總表!$1:$1048576,11,0)</f>
        <v>嘉義縣立永慶高級中學</v>
      </c>
      <c r="M428" s="16" t="str">
        <f>VLOOKUP(B428,總表!$1:$1048576,12,0)</f>
        <v>蔡羽峰</v>
      </c>
      <c r="N428" s="16" t="str">
        <f>VLOOKUP(B428,總表!$1:$1048576,13,0)</f>
        <v>嘉義縣立永慶高級中學</v>
      </c>
      <c r="O428" s="16" t="str">
        <f>VLOOKUP(B428,總表!$1:$1048576,14,0)</f>
        <v>江長民</v>
      </c>
      <c r="P428" s="16" t="str">
        <f>VLOOKUP(B428,總表!$1:$1048576,15,0)</f>
        <v>嘉義縣立永慶高級中學</v>
      </c>
      <c r="Q428" s="16" t="str">
        <f>VLOOKUP(B428,總表!$1:$1048576,16,0)</f>
        <v>陳瀅卉</v>
      </c>
      <c r="R428" s="16" t="str">
        <f>VLOOKUP(B428,總表!$1:$1048576,17,0)</f>
        <v>嘉義縣立永慶高級中學</v>
      </c>
    </row>
    <row r="429" spans="1:18" ht="17.399999999999999" hidden="1" x14ac:dyDescent="0.3">
      <c r="A429" s="30" t="s">
        <v>3494</v>
      </c>
      <c r="B429" s="13" t="s">
        <v>3223</v>
      </c>
      <c r="C429" s="10" t="str">
        <f>VLOOKUP(B429,總表!$1:$1048576,2,0)</f>
        <v>安心枕</v>
      </c>
      <c r="D429" s="20" t="str">
        <f>VLOOKUP(B429,總表!$1:$1048576,4,0)</f>
        <v>社會照護</v>
      </c>
      <c r="E429" s="16" t="str">
        <f>VLOOKUP(B429,總表!$1:$1048576,5,0)</f>
        <v>高中職組</v>
      </c>
      <c r="F429" s="16" t="str">
        <f>VLOOKUP(B429,總表!$1:$1048576,3,0)</f>
        <v>嘉義縣</v>
      </c>
      <c r="G429" s="16" t="str">
        <f>VLOOKUP(B429,總表!$1:$1048576,6,0)</f>
        <v>林亮瑀</v>
      </c>
      <c r="H429" s="16" t="str">
        <f>VLOOKUP(B429,總表!$1:$1048576,7,0)</f>
        <v>嘉義縣立永慶高級中學</v>
      </c>
      <c r="I429" s="16" t="str">
        <f>VLOOKUP(B429,總表!$1:$1048576,8,0)</f>
        <v>洪浥蕎</v>
      </c>
      <c r="J429" s="16" t="str">
        <f>VLOOKUP(B429,總表!$1:$1048576,9,0)</f>
        <v>嘉義縣立永慶高級中學</v>
      </c>
      <c r="K429" s="16">
        <f>VLOOKUP(B429,總表!$1:$1048576,10,0)</f>
        <v>0</v>
      </c>
      <c r="L429" s="16">
        <f>VLOOKUP(B429,總表!$1:$1048576,11,0)</f>
        <v>0</v>
      </c>
      <c r="M429" s="16" t="str">
        <f>VLOOKUP(B429,總表!$1:$1048576,12,0)</f>
        <v>廖崇志</v>
      </c>
      <c r="N429" s="16" t="str">
        <f>VLOOKUP(B429,總表!$1:$1048576,13,0)</f>
        <v>嘉義縣立永慶高級中學</v>
      </c>
      <c r="O429" s="16" t="str">
        <f>VLOOKUP(B429,總表!$1:$1048576,14,0)</f>
        <v>尤鴻銘</v>
      </c>
      <c r="P429" s="16" t="str">
        <f>VLOOKUP(B429,總表!$1:$1048576,15,0)</f>
        <v>嘉義縣立永慶高級中學</v>
      </c>
      <c r="Q429" s="16" t="str">
        <f>VLOOKUP(B429,總表!$1:$1048576,16,0)</f>
        <v>陳瀅卉</v>
      </c>
      <c r="R429" s="16" t="str">
        <f>VLOOKUP(B429,總表!$1:$1048576,17,0)</f>
        <v>嘉義縣立永慶高級中學</v>
      </c>
    </row>
    <row r="430" spans="1:18" ht="17.399999999999999" hidden="1" x14ac:dyDescent="0.3">
      <c r="A430" s="28" t="s">
        <v>3493</v>
      </c>
      <c r="B430" s="16" t="s">
        <v>1397</v>
      </c>
      <c r="C430" s="10" t="str">
        <f>VLOOKUP(B430,總表!$1:$1048576,2,0)</f>
        <v>雙層式廚餘微生物燃料電池系統</v>
      </c>
      <c r="D430" s="17" t="str">
        <f>VLOOKUP(B430,總表!$1:$1048576,4,0)</f>
        <v>永續發展農糧技術</v>
      </c>
      <c r="E430" s="16" t="str">
        <f>VLOOKUP(B430,總表!$1:$1048576,5,0)</f>
        <v>國小組</v>
      </c>
      <c r="F430" s="16" t="str">
        <f>VLOOKUP(B430,總表!$1:$1048576,3,0)</f>
        <v>嘉義縣</v>
      </c>
      <c r="G430" s="16" t="str">
        <f>VLOOKUP(B430,總表!$1:$1048576,6,0)</f>
        <v>羅筱霓</v>
      </c>
      <c r="H430" s="16" t="str">
        <f>VLOOKUP(B430,總表!$1:$1048576,7,0)</f>
        <v>嘉義縣大同國小</v>
      </c>
      <c r="I430" s="16" t="str">
        <f>VLOOKUP(B430,總表!$1:$1048576,8,0)</f>
        <v>施筱菲</v>
      </c>
      <c r="J430" s="16" t="str">
        <f>VLOOKUP(B430,總表!$1:$1048576,9,0)</f>
        <v>嘉義縣大同國小</v>
      </c>
      <c r="K430" s="16" t="str">
        <f>VLOOKUP(B430,總表!$1:$1048576,10,0)</f>
        <v>陳泰宇</v>
      </c>
      <c r="L430" s="16" t="str">
        <f>VLOOKUP(B430,總表!$1:$1048576,11,0)</f>
        <v>嘉義縣大同國小</v>
      </c>
      <c r="M430" s="16" t="str">
        <f>VLOOKUP(B430,總表!$1:$1048576,12,0)</f>
        <v>蔡采臻</v>
      </c>
      <c r="N430" s="16" t="str">
        <f>VLOOKUP(B430,總表!$1:$1048576,13,0)</f>
        <v>嘉義縣大同國小</v>
      </c>
      <c r="O430" s="16">
        <f>VLOOKUP(B430,總表!$1:$1048576,14,0)</f>
        <v>0</v>
      </c>
      <c r="P430" s="16">
        <f>VLOOKUP(B430,總表!$1:$1048576,15,0)</f>
        <v>0</v>
      </c>
      <c r="Q430" s="16">
        <f>VLOOKUP(B430,總表!$1:$1048576,16,0)</f>
        <v>0</v>
      </c>
      <c r="R430" s="16">
        <f>VLOOKUP(B430,總表!$1:$1048576,17,0)</f>
        <v>0</v>
      </c>
    </row>
    <row r="431" spans="1:18" ht="17.399999999999999" hidden="1" x14ac:dyDescent="0.3">
      <c r="A431" s="28" t="s">
        <v>3493</v>
      </c>
      <c r="B431" s="16" t="s">
        <v>1386</v>
      </c>
      <c r="C431" s="10" t="str">
        <f>VLOOKUP(B431,總表!$1:$1048576,2,0)</f>
        <v>Tri-Flow有機液化循環系統</v>
      </c>
      <c r="D431" s="17" t="str">
        <f>VLOOKUP(B431,總表!$1:$1048576,4,0)</f>
        <v>永續發展農糧技術</v>
      </c>
      <c r="E431" s="16" t="str">
        <f>VLOOKUP(B431,總表!$1:$1048576,5,0)</f>
        <v>國小組</v>
      </c>
      <c r="F431" s="16" t="str">
        <f>VLOOKUP(B431,總表!$1:$1048576,3,0)</f>
        <v>嘉義縣</v>
      </c>
      <c r="G431" s="16" t="str">
        <f>VLOOKUP(B431,總表!$1:$1048576,6,0)</f>
        <v>張羚君</v>
      </c>
      <c r="H431" s="16" t="str">
        <f>VLOOKUP(B431,總表!$1:$1048576,7,0)</f>
        <v>嘉義縣大同國小</v>
      </c>
      <c r="I431" s="16" t="str">
        <f>VLOOKUP(B431,總表!$1:$1048576,8,0)</f>
        <v>陳庭萱</v>
      </c>
      <c r="J431" s="16" t="str">
        <f>VLOOKUP(B431,總表!$1:$1048576,9,0)</f>
        <v>嘉義縣大同國小</v>
      </c>
      <c r="K431" s="16" t="str">
        <f>VLOOKUP(B431,總表!$1:$1048576,10,0)</f>
        <v>李宸菥</v>
      </c>
      <c r="L431" s="16" t="str">
        <f>VLOOKUP(B431,總表!$1:$1048576,11,0)</f>
        <v>嘉義縣大同國小</v>
      </c>
      <c r="M431" s="16" t="str">
        <f>VLOOKUP(B431,總表!$1:$1048576,12,0)</f>
        <v>楊耿豪</v>
      </c>
      <c r="N431" s="16" t="str">
        <f>VLOOKUP(B431,總表!$1:$1048576,13,0)</f>
        <v>嘉義縣大同國小</v>
      </c>
      <c r="O431" s="16">
        <f>VLOOKUP(B431,總表!$1:$1048576,14,0)</f>
        <v>0</v>
      </c>
      <c r="P431" s="16">
        <f>VLOOKUP(B431,總表!$1:$1048576,15,0)</f>
        <v>0</v>
      </c>
      <c r="Q431" s="16">
        <f>VLOOKUP(B431,總表!$1:$1048576,16,0)</f>
        <v>0</v>
      </c>
      <c r="R431" s="16">
        <f>VLOOKUP(B431,總表!$1:$1048576,17,0)</f>
        <v>0</v>
      </c>
    </row>
    <row r="432" spans="1:18" ht="17.399999999999999" hidden="1" x14ac:dyDescent="0.3">
      <c r="A432" s="30" t="s">
        <v>3494</v>
      </c>
      <c r="B432" s="16" t="s">
        <v>1393</v>
      </c>
      <c r="C432" s="10" t="str">
        <f>VLOOKUP(B432,總表!$1:$1048576,2,0)</f>
        <v>肥效型抑草蓆-結合施肥與抑草的永續農業新材料</v>
      </c>
      <c r="D432" s="17" t="str">
        <f>VLOOKUP(B432,總表!$1:$1048576,4,0)</f>
        <v>永續發展農糧技術</v>
      </c>
      <c r="E432" s="16" t="str">
        <f>VLOOKUP(B432,總表!$1:$1048576,5,0)</f>
        <v>國小組</v>
      </c>
      <c r="F432" s="16" t="str">
        <f>VLOOKUP(B432,總表!$1:$1048576,3,0)</f>
        <v>嘉義縣</v>
      </c>
      <c r="G432" s="16" t="str">
        <f>VLOOKUP(B432,總表!$1:$1048576,6,0)</f>
        <v>余冠勳</v>
      </c>
      <c r="H432" s="16" t="str">
        <f>VLOOKUP(B432,總表!$1:$1048576,7,0)</f>
        <v>嘉義縣大同國小</v>
      </c>
      <c r="I432" s="16" t="str">
        <f>VLOOKUP(B432,總表!$1:$1048576,8,0)</f>
        <v>侯曜鈞</v>
      </c>
      <c r="J432" s="16" t="str">
        <f>VLOOKUP(B432,總表!$1:$1048576,9,0)</f>
        <v>嘉義縣大同國小</v>
      </c>
      <c r="K432" s="16">
        <f>VLOOKUP(B432,總表!$1:$1048576,10,0)</f>
        <v>0</v>
      </c>
      <c r="L432" s="16">
        <f>VLOOKUP(B432,總表!$1:$1048576,11,0)</f>
        <v>0</v>
      </c>
      <c r="M432" s="16" t="str">
        <f>VLOOKUP(B432,總表!$1:$1048576,12,0)</f>
        <v>楊耿豪</v>
      </c>
      <c r="N432" s="16" t="str">
        <f>VLOOKUP(B432,總表!$1:$1048576,13,0)</f>
        <v>嘉義縣大同國小</v>
      </c>
      <c r="O432" s="16">
        <f>VLOOKUP(B432,總表!$1:$1048576,14,0)</f>
        <v>0</v>
      </c>
      <c r="P432" s="16">
        <f>VLOOKUP(B432,總表!$1:$1048576,15,0)</f>
        <v>0</v>
      </c>
      <c r="Q432" s="16">
        <f>VLOOKUP(B432,總表!$1:$1048576,16,0)</f>
        <v>0</v>
      </c>
      <c r="R432" s="16">
        <f>VLOOKUP(B432,總表!$1:$1048576,17,0)</f>
        <v>0</v>
      </c>
    </row>
    <row r="433" spans="1:18" ht="17.399999999999999" hidden="1" x14ac:dyDescent="0.3">
      <c r="A433" s="23" t="s">
        <v>3495</v>
      </c>
      <c r="B433" s="16" t="s">
        <v>1685</v>
      </c>
      <c r="C433" s="10" t="str">
        <f>VLOOKUP(B433,總表!$1:$1048576,2,0)</f>
        <v>專注小精靈</v>
      </c>
      <c r="D433" s="18" t="str">
        <f>VLOOKUP(B433,總表!$1:$1048576,4,0)</f>
        <v>休閒與教育</v>
      </c>
      <c r="E433" s="16" t="str">
        <f>VLOOKUP(B433,總表!$1:$1048576,5,0)</f>
        <v>國小組</v>
      </c>
      <c r="F433" s="16" t="str">
        <f>VLOOKUP(B433,總表!$1:$1048576,3,0)</f>
        <v>嘉義縣</v>
      </c>
      <c r="G433" s="16" t="str">
        <f>VLOOKUP(B433,總表!$1:$1048576,6,0)</f>
        <v>楊茲閔</v>
      </c>
      <c r="H433" s="16" t="str">
        <f>VLOOKUP(B433,總表!$1:$1048576,7,0)</f>
        <v>朴子國小</v>
      </c>
      <c r="I433" s="16" t="str">
        <f>VLOOKUP(B433,總表!$1:$1048576,8,0)</f>
        <v>許宸裴</v>
      </c>
      <c r="J433" s="16" t="str">
        <f>VLOOKUP(B433,總表!$1:$1048576,9,0)</f>
        <v>朴子國小</v>
      </c>
      <c r="K433" s="16">
        <f>VLOOKUP(B433,總表!$1:$1048576,10,0)</f>
        <v>0</v>
      </c>
      <c r="L433" s="16">
        <f>VLOOKUP(B433,總表!$1:$1048576,11,0)</f>
        <v>0</v>
      </c>
      <c r="M433" s="16" t="str">
        <f>VLOOKUP(B433,總表!$1:$1048576,12,0)</f>
        <v>黃佳慧</v>
      </c>
      <c r="N433" s="16" t="str">
        <f>VLOOKUP(B433,總表!$1:$1048576,13,0)</f>
        <v>朴子國小</v>
      </c>
      <c r="O433" s="16" t="str">
        <f>VLOOKUP(B433,總表!$1:$1048576,14,0)</f>
        <v>黃郁雯</v>
      </c>
      <c r="P433" s="16" t="str">
        <f>VLOOKUP(B433,總表!$1:$1048576,15,0)</f>
        <v>朴子國小</v>
      </c>
      <c r="Q433" s="16">
        <f>VLOOKUP(B433,總表!$1:$1048576,16,0)</f>
        <v>0</v>
      </c>
      <c r="R433" s="16">
        <f>VLOOKUP(B433,總表!$1:$1048576,17,0)</f>
        <v>0</v>
      </c>
    </row>
    <row r="434" spans="1:18" ht="17.399999999999999" hidden="1" x14ac:dyDescent="0.3">
      <c r="A434" s="23" t="s">
        <v>3495</v>
      </c>
      <c r="B434" s="16" t="s">
        <v>1644</v>
      </c>
      <c r="C434" s="10" t="str">
        <f>VLOOKUP(B434,總表!$1:$1048576,2,0)</f>
        <v>太陽能熱水除草機</v>
      </c>
      <c r="D434" s="18" t="str">
        <f>VLOOKUP(B434,總表!$1:$1048576,4,0)</f>
        <v>休閒與教育</v>
      </c>
      <c r="E434" s="16" t="str">
        <f>VLOOKUP(B434,總表!$1:$1048576,5,0)</f>
        <v>國小組</v>
      </c>
      <c r="F434" s="16" t="str">
        <f>VLOOKUP(B434,總表!$1:$1048576,3,0)</f>
        <v>嘉義縣</v>
      </c>
      <c r="G434" s="16" t="str">
        <f>VLOOKUP(B434,總表!$1:$1048576,6,0)</f>
        <v>張云馨</v>
      </c>
      <c r="H434" s="16" t="str">
        <f>VLOOKUP(B434,總表!$1:$1048576,7,0)</f>
        <v>嘉義縣中埔鄉和睦國小/學生</v>
      </c>
      <c r="I434" s="16" t="str">
        <f>VLOOKUP(B434,總表!$1:$1048576,8,0)</f>
        <v>林楷竤</v>
      </c>
      <c r="J434" s="16" t="str">
        <f>VLOOKUP(B434,總表!$1:$1048576,9,0)</f>
        <v>嘉義縣中埔鄉和睦國小/學生</v>
      </c>
      <c r="K434" s="16" t="str">
        <f>VLOOKUP(B434,總表!$1:$1048576,10,0)</f>
        <v>陳妤姵</v>
      </c>
      <c r="L434" s="16" t="str">
        <f>VLOOKUP(B434,總表!$1:$1048576,11,0)</f>
        <v>嘉義縣中埔鄉和睦國小/學生</v>
      </c>
      <c r="M434" s="16" t="str">
        <f>VLOOKUP(B434,總表!$1:$1048576,12,0)</f>
        <v>謝佩芳</v>
      </c>
      <c r="N434" s="16" t="str">
        <f>VLOOKUP(B434,總表!$1:$1048576,13,0)</f>
        <v>嘉義縣中埔鄉和睦國小/教師</v>
      </c>
      <c r="O434" s="16" t="str">
        <f>VLOOKUP(B434,總表!$1:$1048576,14,0)</f>
        <v>王秀中</v>
      </c>
      <c r="P434" s="16" t="str">
        <f>VLOOKUP(B434,總表!$1:$1048576,15,0)</f>
        <v>嘉義縣中埔鄉和睦國小/主任</v>
      </c>
      <c r="Q434" s="16" t="str">
        <f>VLOOKUP(B434,總表!$1:$1048576,16,0)</f>
        <v>曾凱堂</v>
      </c>
      <c r="R434" s="16" t="str">
        <f>VLOOKUP(B434,總表!$1:$1048576,17,0)</f>
        <v>嘉義縣中埔鄉和睦國小/教師</v>
      </c>
    </row>
    <row r="435" spans="1:18" ht="17.399999999999999" hidden="1" x14ac:dyDescent="0.3">
      <c r="A435" s="31" t="s">
        <v>3494</v>
      </c>
      <c r="B435" s="16" t="s">
        <v>1662</v>
      </c>
      <c r="C435" s="10" t="str">
        <f>VLOOKUP(B435,總表!$1:$1048576,2,0)</f>
        <v>LumiSphere三球儀</v>
      </c>
      <c r="D435" s="18" t="str">
        <f>VLOOKUP(B435,總表!$1:$1048576,4,0)</f>
        <v>休閒與教育</v>
      </c>
      <c r="E435" s="16" t="str">
        <f>VLOOKUP(B435,總表!$1:$1048576,5,0)</f>
        <v>國小組</v>
      </c>
      <c r="F435" s="16" t="str">
        <f>VLOOKUP(B435,總表!$1:$1048576,3,0)</f>
        <v>嘉義縣</v>
      </c>
      <c r="G435" s="16" t="str">
        <f>VLOOKUP(B435,總表!$1:$1048576,6,0)</f>
        <v>張維芳</v>
      </c>
      <c r="H435" s="16" t="str">
        <f>VLOOKUP(B435,總表!$1:$1048576,7,0)</f>
        <v>嘉義縣大同國小</v>
      </c>
      <c r="I435" s="16" t="str">
        <f>VLOOKUP(B435,總表!$1:$1048576,8,0)</f>
        <v>陳郃翰</v>
      </c>
      <c r="J435" s="16" t="str">
        <f>VLOOKUP(B435,總表!$1:$1048576,9,0)</f>
        <v>嘉義縣大同國小</v>
      </c>
      <c r="K435" s="16" t="str">
        <f>VLOOKUP(B435,總表!$1:$1048576,10,0)</f>
        <v>廖聆羽</v>
      </c>
      <c r="L435" s="16" t="str">
        <f>VLOOKUP(B435,總表!$1:$1048576,11,0)</f>
        <v>嘉義縣大同國小</v>
      </c>
      <c r="M435" s="16" t="str">
        <f>VLOOKUP(B435,總表!$1:$1048576,12,0)</f>
        <v>邱鈺茜</v>
      </c>
      <c r="N435" s="16" t="str">
        <f>VLOOKUP(B435,總表!$1:$1048576,13,0)</f>
        <v>嘉義縣大同國小</v>
      </c>
      <c r="O435" s="16" t="str">
        <f>VLOOKUP(B435,總表!$1:$1048576,14,0)</f>
        <v>吳靜玫</v>
      </c>
      <c r="P435" s="16" t="str">
        <f>VLOOKUP(B435,總表!$1:$1048576,15,0)</f>
        <v>嘉義縣大同國小</v>
      </c>
      <c r="Q435" s="16">
        <f>VLOOKUP(B435,總表!$1:$1048576,16,0)</f>
        <v>0</v>
      </c>
      <c r="R435" s="16">
        <f>VLOOKUP(B435,總表!$1:$1048576,17,0)</f>
        <v>0</v>
      </c>
    </row>
    <row r="436" spans="1:18" ht="17.399999999999999" hidden="1" x14ac:dyDescent="0.3">
      <c r="A436" s="31" t="s">
        <v>3494</v>
      </c>
      <c r="B436" s="16" t="s">
        <v>1616</v>
      </c>
      <c r="C436" s="10" t="str">
        <f>VLOOKUP(B436,總表!$1:$1048576,2,0)</f>
        <v>MoodeE</v>
      </c>
      <c r="D436" s="18" t="str">
        <f>VLOOKUP(B436,總表!$1:$1048576,4,0)</f>
        <v>休閒與教育</v>
      </c>
      <c r="E436" s="16" t="str">
        <f>VLOOKUP(B436,總表!$1:$1048576,5,0)</f>
        <v>國小組</v>
      </c>
      <c r="F436" s="16" t="str">
        <f>VLOOKUP(B436,總表!$1:$1048576,3,0)</f>
        <v>嘉義縣</v>
      </c>
      <c r="G436" s="16" t="str">
        <f>VLOOKUP(B436,總表!$1:$1048576,6,0)</f>
        <v>陳孟陽</v>
      </c>
      <c r="H436" s="16" t="str">
        <f>VLOOKUP(B436,總表!$1:$1048576,7,0)</f>
        <v>嘉義縣番路鄉內甕國民小學</v>
      </c>
      <c r="I436" s="16" t="str">
        <f>VLOOKUP(B436,總表!$1:$1048576,8,0)</f>
        <v>甘婉藝</v>
      </c>
      <c r="J436" s="16" t="str">
        <f>VLOOKUP(B436,總表!$1:$1048576,9,0)</f>
        <v>嘉義縣番路鄉內甕國民小學</v>
      </c>
      <c r="K436" s="16" t="str">
        <f>VLOOKUP(B436,總表!$1:$1048576,10,0)</f>
        <v>王怡文</v>
      </c>
      <c r="L436" s="16" t="str">
        <f>VLOOKUP(B436,總表!$1:$1048576,11,0)</f>
        <v>嘉義縣番路鄉內甕國民小學</v>
      </c>
      <c r="M436" s="16" t="str">
        <f>VLOOKUP(B436,總表!$1:$1048576,12,0)</f>
        <v>林正偉</v>
      </c>
      <c r="N436" s="16" t="str">
        <f>VLOOKUP(B436,總表!$1:$1048576,13,0)</f>
        <v>嘉義縣番路鄉內甕國民小學</v>
      </c>
      <c r="O436" s="16" t="str">
        <f>VLOOKUP(B436,總表!$1:$1048576,14,0)</f>
        <v>蘇山清</v>
      </c>
      <c r="P436" s="16" t="str">
        <f>VLOOKUP(B436,總表!$1:$1048576,15,0)</f>
        <v>嘉義縣番路鄉內甕國民小學</v>
      </c>
      <c r="Q436" s="16">
        <f>VLOOKUP(B436,總表!$1:$1048576,16,0)</f>
        <v>0</v>
      </c>
      <c r="R436" s="16">
        <f>VLOOKUP(B436,總表!$1:$1048576,17,0)</f>
        <v>0</v>
      </c>
    </row>
    <row r="437" spans="1:18" hidden="1" x14ac:dyDescent="0.3">
      <c r="A437" s="24" t="s">
        <v>3495</v>
      </c>
      <c r="B437" s="16" t="s">
        <v>1957</v>
      </c>
      <c r="C437" s="10" t="str">
        <f>VLOOKUP(B437,總表!$1:$1048576,2,0)</f>
        <v>路燈底座可拆式防撞保護錐</v>
      </c>
      <c r="D437" s="19" t="str">
        <f>VLOOKUP(B437,總表!$1:$1048576,4,0)</f>
        <v>災害管理與安全</v>
      </c>
      <c r="E437" s="16" t="str">
        <f>VLOOKUP(B437,總表!$1:$1048576,5,0)</f>
        <v>國小組</v>
      </c>
      <c r="F437" s="16" t="str">
        <f>VLOOKUP(B437,總表!$1:$1048576,3,0)</f>
        <v>嘉義縣</v>
      </c>
      <c r="G437" s="16" t="str">
        <f>VLOOKUP(B437,總表!$1:$1048576,6,0)</f>
        <v>陳佩琦</v>
      </c>
      <c r="H437" s="16" t="str">
        <f>VLOOKUP(B437,總表!$1:$1048576,7,0)</f>
        <v>嘉義縣大同國小</v>
      </c>
      <c r="I437" s="16" t="str">
        <f>VLOOKUP(B437,總表!$1:$1048576,8,0)</f>
        <v>李芊嬡</v>
      </c>
      <c r="J437" s="16" t="str">
        <f>VLOOKUP(B437,總表!$1:$1048576,9,0)</f>
        <v>嘉義縣大同國小</v>
      </c>
      <c r="K437" s="16" t="str">
        <f>VLOOKUP(B437,總表!$1:$1048576,10,0)</f>
        <v>陳宣妘</v>
      </c>
      <c r="L437" s="16" t="str">
        <f>VLOOKUP(B437,總表!$1:$1048576,11,0)</f>
        <v>嘉義縣大同國小</v>
      </c>
      <c r="M437" s="16" t="str">
        <f>VLOOKUP(B437,總表!$1:$1048576,12,0)</f>
        <v>楊耿豪</v>
      </c>
      <c r="N437" s="16" t="str">
        <f>VLOOKUP(B437,總表!$1:$1048576,13,0)</f>
        <v>嘉義縣大同國小</v>
      </c>
      <c r="O437" s="16">
        <f>VLOOKUP(B437,總表!$1:$1048576,14,0)</f>
        <v>0</v>
      </c>
      <c r="P437" s="16">
        <f>VLOOKUP(B437,總表!$1:$1048576,15,0)</f>
        <v>0</v>
      </c>
      <c r="Q437" s="16">
        <f>VLOOKUP(B437,總表!$1:$1048576,16,0)</f>
        <v>0</v>
      </c>
      <c r="R437" s="16">
        <f>VLOOKUP(B437,總表!$1:$1048576,17,0)</f>
        <v>0</v>
      </c>
    </row>
    <row r="438" spans="1:18" hidden="1" x14ac:dyDescent="0.3">
      <c r="A438" s="27" t="s">
        <v>3492</v>
      </c>
      <c r="B438" s="16" t="s">
        <v>1976</v>
      </c>
      <c r="C438" s="10" t="str">
        <f>VLOOKUP(B438,總表!$1:$1048576,2,0)</f>
        <v>智慧火災避難引導燈</v>
      </c>
      <c r="D438" s="19" t="str">
        <f>VLOOKUP(B438,總表!$1:$1048576,4,0)</f>
        <v>災害管理與安全</v>
      </c>
      <c r="E438" s="16" t="str">
        <f>VLOOKUP(B438,總表!$1:$1048576,5,0)</f>
        <v>國小組</v>
      </c>
      <c r="F438" s="16" t="str">
        <f>VLOOKUP(B438,總表!$1:$1048576,3,0)</f>
        <v>嘉義縣</v>
      </c>
      <c r="G438" s="16" t="str">
        <f>VLOOKUP(B438,總表!$1:$1048576,6,0)</f>
        <v>張丞昕</v>
      </c>
      <c r="H438" s="16" t="str">
        <f>VLOOKUP(B438,總表!$1:$1048576,7,0)</f>
        <v>嘉義縣大林鎮平林國民小學</v>
      </c>
      <c r="I438" s="16" t="str">
        <f>VLOOKUP(B438,總表!$1:$1048576,8,0)</f>
        <v>孫虞丞</v>
      </c>
      <c r="J438" s="16" t="str">
        <f>VLOOKUP(B438,總表!$1:$1048576,9,0)</f>
        <v>嘉義縣大林鎮平林國民小學</v>
      </c>
      <c r="K438" s="16" t="str">
        <f>VLOOKUP(B438,總表!$1:$1048576,10,0)</f>
        <v>簡彥</v>
      </c>
      <c r="L438" s="16" t="str">
        <f>VLOOKUP(B438,總表!$1:$1048576,11,0)</f>
        <v>嘉義縣大林鎮平林國民小學</v>
      </c>
      <c r="M438" s="16" t="str">
        <f>VLOOKUP(B438,總表!$1:$1048576,12,0)</f>
        <v>陳苑婷</v>
      </c>
      <c r="N438" s="16" t="str">
        <f>VLOOKUP(B438,總表!$1:$1048576,13,0)</f>
        <v>嘉義縣大林鎮平林國民小學</v>
      </c>
      <c r="O438" s="16" t="str">
        <f>VLOOKUP(B438,總表!$1:$1048576,14,0)</f>
        <v>吳育典</v>
      </c>
      <c r="P438" s="16" t="str">
        <f>VLOOKUP(B438,總表!$1:$1048576,15,0)</f>
        <v>嘉義縣大林鎮平林國民小學</v>
      </c>
      <c r="Q438" s="16" t="str">
        <f>VLOOKUP(B438,總表!$1:$1048576,16,0)</f>
        <v>施懿娟</v>
      </c>
      <c r="R438" s="16" t="str">
        <f>VLOOKUP(B438,總表!$1:$1048576,17,0)</f>
        <v>嘉義縣大林鎮平林國民小學</v>
      </c>
    </row>
    <row r="439" spans="1:18" hidden="1" x14ac:dyDescent="0.3">
      <c r="A439" s="21" t="s">
        <v>3493</v>
      </c>
      <c r="B439" s="16" t="s">
        <v>1993</v>
      </c>
      <c r="C439" s="10" t="str">
        <f>VLOOKUP(B439,總表!$1:$1048576,2,0)</f>
        <v>磁流三重防護-新世代智慧緩撞系統</v>
      </c>
      <c r="D439" s="19" t="str">
        <f>VLOOKUP(B439,總表!$1:$1048576,4,0)</f>
        <v>災害管理與安全</v>
      </c>
      <c r="E439" s="16" t="str">
        <f>VLOOKUP(B439,總表!$1:$1048576,5,0)</f>
        <v>國小組</v>
      </c>
      <c r="F439" s="16" t="str">
        <f>VLOOKUP(B439,總表!$1:$1048576,3,0)</f>
        <v>嘉義縣</v>
      </c>
      <c r="G439" s="16" t="str">
        <f>VLOOKUP(B439,總表!$1:$1048576,6,0)</f>
        <v>羅煒慈</v>
      </c>
      <c r="H439" s="16" t="str">
        <f>VLOOKUP(B439,總表!$1:$1048576,7,0)</f>
        <v>嘉義縣中埔鄉和興國民小學</v>
      </c>
      <c r="I439" s="16" t="str">
        <f>VLOOKUP(B439,總表!$1:$1048576,8,0)</f>
        <v>劉語喬</v>
      </c>
      <c r="J439" s="16" t="str">
        <f>VLOOKUP(B439,總表!$1:$1048576,9,0)</f>
        <v>嘉義縣中埔鄉和興國民小學</v>
      </c>
      <c r="K439" s="16" t="str">
        <f>VLOOKUP(B439,總表!$1:$1048576,10,0)</f>
        <v>蔡智琳</v>
      </c>
      <c r="L439" s="16" t="str">
        <f>VLOOKUP(B439,總表!$1:$1048576,11,0)</f>
        <v>嘉義縣中埔鄉和興國民小學</v>
      </c>
      <c r="M439" s="16" t="str">
        <f>VLOOKUP(B439,總表!$1:$1048576,12,0)</f>
        <v>陳勝哲</v>
      </c>
      <c r="N439" s="16" t="str">
        <f>VLOOKUP(B439,總表!$1:$1048576,13,0)</f>
        <v>嘉義縣科學教育中心</v>
      </c>
      <c r="O439" s="16" t="str">
        <f>VLOOKUP(B439,總表!$1:$1048576,14,0)</f>
        <v>林秀真</v>
      </c>
      <c r="P439" s="16" t="str">
        <f>VLOOKUP(B439,總表!$1:$1048576,15,0)</f>
        <v>嘉義縣中埔鄉和興國民小學</v>
      </c>
      <c r="Q439" s="16" t="str">
        <f>VLOOKUP(B439,總表!$1:$1048576,16,0)</f>
        <v>魏銘相</v>
      </c>
      <c r="R439" s="16" t="str">
        <f>VLOOKUP(B439,總表!$1:$1048576,17,0)</f>
        <v>嘉義縣中埔鄉和興國民小學</v>
      </c>
    </row>
    <row r="440" spans="1:18" hidden="1" x14ac:dyDescent="0.3">
      <c r="A440" s="32" t="s">
        <v>3494</v>
      </c>
      <c r="B440" s="16" t="s">
        <v>1962</v>
      </c>
      <c r="C440" s="10" t="str">
        <f>VLOOKUP(B440,總表!$1:$1048576,2,0)</f>
        <v>防魚損裝置</v>
      </c>
      <c r="D440" s="19" t="str">
        <f>VLOOKUP(B440,總表!$1:$1048576,4,0)</f>
        <v>災害管理與安全</v>
      </c>
      <c r="E440" s="16" t="str">
        <f>VLOOKUP(B440,總表!$1:$1048576,5,0)</f>
        <v>國小組</v>
      </c>
      <c r="F440" s="16" t="str">
        <f>VLOOKUP(B440,總表!$1:$1048576,3,0)</f>
        <v>嘉義縣</v>
      </c>
      <c r="G440" s="16" t="str">
        <f>VLOOKUP(B440,總表!$1:$1048576,6,0)</f>
        <v>呂語潔</v>
      </c>
      <c r="H440" s="16" t="str">
        <f>VLOOKUP(B440,總表!$1:$1048576,7,0)</f>
        <v>嘉義縣大同國小</v>
      </c>
      <c r="I440" s="16" t="str">
        <f>VLOOKUP(B440,總表!$1:$1048576,8,0)</f>
        <v>李宜芳</v>
      </c>
      <c r="J440" s="16" t="str">
        <f>VLOOKUP(B440,總表!$1:$1048576,9,0)</f>
        <v>嘉義縣大同國小</v>
      </c>
      <c r="K440" s="16" t="str">
        <f>VLOOKUP(B440,總表!$1:$1048576,10,0)</f>
        <v>林奕佳</v>
      </c>
      <c r="L440" s="16" t="str">
        <f>VLOOKUP(B440,總表!$1:$1048576,11,0)</f>
        <v>嘉義縣大同國小</v>
      </c>
      <c r="M440" s="16" t="str">
        <f>VLOOKUP(B440,總表!$1:$1048576,12,0)</f>
        <v>郭諭綺</v>
      </c>
      <c r="N440" s="16" t="str">
        <f>VLOOKUP(B440,總表!$1:$1048576,13,0)</f>
        <v>嘉義縣大同國小</v>
      </c>
      <c r="O440" s="16">
        <f>VLOOKUP(B440,總表!$1:$1048576,14,0)</f>
        <v>0</v>
      </c>
      <c r="P440" s="16">
        <f>VLOOKUP(B440,總表!$1:$1048576,15,0)</f>
        <v>0</v>
      </c>
      <c r="Q440" s="16">
        <f>VLOOKUP(B440,總表!$1:$1048576,16,0)</f>
        <v>0</v>
      </c>
      <c r="R440" s="16">
        <f>VLOOKUP(B440,總表!$1:$1048576,17,0)</f>
        <v>0</v>
      </c>
    </row>
    <row r="441" spans="1:18" ht="17.399999999999999" hidden="1" x14ac:dyDescent="0.3">
      <c r="A441" s="23" t="s">
        <v>3495</v>
      </c>
      <c r="B441" s="16" t="s">
        <v>2190</v>
      </c>
      <c r="C441" s="10" t="str">
        <f>VLOOKUP(B441,總表!$1:$1048576,2,0)</f>
        <v>4D無障礙多功能警報提醒裝置</v>
      </c>
      <c r="D441" s="20" t="str">
        <f>VLOOKUP(B441,總表!$1:$1048576,4,0)</f>
        <v>社會照護</v>
      </c>
      <c r="E441" s="16" t="str">
        <f>VLOOKUP(B441,總表!$1:$1048576,5,0)</f>
        <v>國小組</v>
      </c>
      <c r="F441" s="16" t="str">
        <f>VLOOKUP(B441,總表!$1:$1048576,3,0)</f>
        <v>嘉義縣</v>
      </c>
      <c r="G441" s="16" t="str">
        <f>VLOOKUP(B441,總表!$1:$1048576,6,0)</f>
        <v>梁峻瑋</v>
      </c>
      <c r="H441" s="16" t="str">
        <f>VLOOKUP(B441,總表!$1:$1048576,7,0)</f>
        <v>嘉義縣大同國小</v>
      </c>
      <c r="I441" s="16" t="str">
        <f>VLOOKUP(B441,總表!$1:$1048576,8,0)</f>
        <v>陳建睿</v>
      </c>
      <c r="J441" s="16" t="str">
        <f>VLOOKUP(B441,總表!$1:$1048576,9,0)</f>
        <v>嘉義縣大同國小</v>
      </c>
      <c r="K441" s="16" t="str">
        <f>VLOOKUP(B441,總表!$1:$1048576,10,0)</f>
        <v>黃繹銓</v>
      </c>
      <c r="L441" s="16" t="str">
        <f>VLOOKUP(B441,總表!$1:$1048576,11,0)</f>
        <v>嘉義縣大同國小</v>
      </c>
      <c r="M441" s="16" t="str">
        <f>VLOOKUP(B441,總表!$1:$1048576,12,0)</f>
        <v>蕭英戴</v>
      </c>
      <c r="N441" s="16" t="str">
        <f>VLOOKUP(B441,總表!$1:$1048576,13,0)</f>
        <v>嘉義縣大同國小</v>
      </c>
      <c r="O441" s="16" t="str">
        <f>VLOOKUP(B441,總表!$1:$1048576,14,0)</f>
        <v>張芸綺</v>
      </c>
      <c r="P441" s="16" t="str">
        <f>VLOOKUP(B441,總表!$1:$1048576,15,0)</f>
        <v>嘉義縣大同國小</v>
      </c>
      <c r="Q441" s="16">
        <f>VLOOKUP(B441,總表!$1:$1048576,16,0)</f>
        <v>0</v>
      </c>
      <c r="R441" s="16">
        <f>VLOOKUP(B441,總表!$1:$1048576,17,0)</f>
        <v>0</v>
      </c>
    </row>
    <row r="442" spans="1:18" ht="17.399999999999999" hidden="1" x14ac:dyDescent="0.3">
      <c r="A442" s="23" t="s">
        <v>3495</v>
      </c>
      <c r="B442" s="16" t="s">
        <v>2184</v>
      </c>
      <c r="C442" s="10" t="str">
        <f>VLOOKUP(B442,總表!$1:$1048576,2,0)</f>
        <v>簡易穿襪裝置</v>
      </c>
      <c r="D442" s="20" t="str">
        <f>VLOOKUP(B442,總表!$1:$1048576,4,0)</f>
        <v>社會照護</v>
      </c>
      <c r="E442" s="16" t="str">
        <f>VLOOKUP(B442,總表!$1:$1048576,5,0)</f>
        <v>國小組</v>
      </c>
      <c r="F442" s="16" t="str">
        <f>VLOOKUP(B442,總表!$1:$1048576,3,0)</f>
        <v>嘉義縣</v>
      </c>
      <c r="G442" s="16" t="str">
        <f>VLOOKUP(B442,總表!$1:$1048576,6,0)</f>
        <v>劉元豐</v>
      </c>
      <c r="H442" s="16" t="str">
        <f>VLOOKUP(B442,總表!$1:$1048576,7,0)</f>
        <v>嘉義縣大同國小</v>
      </c>
      <c r="I442" s="16" t="str">
        <f>VLOOKUP(B442,總表!$1:$1048576,8,0)</f>
        <v>柯宥甫</v>
      </c>
      <c r="J442" s="16" t="str">
        <f>VLOOKUP(B442,總表!$1:$1048576,9,0)</f>
        <v>嘉義縣大同國小</v>
      </c>
      <c r="K442" s="16">
        <f>VLOOKUP(B442,總表!$1:$1048576,10,0)</f>
        <v>0</v>
      </c>
      <c r="L442" s="16">
        <f>VLOOKUP(B442,總表!$1:$1048576,11,0)</f>
        <v>0</v>
      </c>
      <c r="M442" s="16" t="str">
        <f>VLOOKUP(B442,總表!$1:$1048576,12,0)</f>
        <v>蕭英戴</v>
      </c>
      <c r="N442" s="16" t="str">
        <f>VLOOKUP(B442,總表!$1:$1048576,13,0)</f>
        <v>嘉義縣大同國小</v>
      </c>
      <c r="O442" s="16" t="str">
        <f>VLOOKUP(B442,總表!$1:$1048576,14,0)</f>
        <v>張芸綺</v>
      </c>
      <c r="P442" s="16" t="str">
        <f>VLOOKUP(B442,總表!$1:$1048576,15,0)</f>
        <v>嘉義縣大同國小</v>
      </c>
      <c r="Q442" s="16">
        <f>VLOOKUP(B442,總表!$1:$1048576,16,0)</f>
        <v>0</v>
      </c>
      <c r="R442" s="16">
        <f>VLOOKUP(B442,總表!$1:$1048576,17,0)</f>
        <v>0</v>
      </c>
    </row>
    <row r="443" spans="1:18" ht="17.399999999999999" hidden="1" x14ac:dyDescent="0.3">
      <c r="A443" s="22" t="s">
        <v>3495</v>
      </c>
      <c r="B443" s="16" t="s">
        <v>2663</v>
      </c>
      <c r="C443" s="10" t="str">
        <f>VLOOKUP(B443,總表!$1:$1048576,2,0)</f>
        <v>智慧編織捲線器</v>
      </c>
      <c r="D443" s="16" t="str">
        <f>VLOOKUP(B443,總表!$1:$1048576,4,0)</f>
        <v>便利生活</v>
      </c>
      <c r="E443" s="16" t="str">
        <f>VLOOKUP(B443,總表!$1:$1048576,5,0)</f>
        <v>國小組</v>
      </c>
      <c r="F443" s="16" t="str">
        <f>VLOOKUP(B443,總表!$1:$1048576,3,0)</f>
        <v>嘉義縣</v>
      </c>
      <c r="G443" s="16" t="str">
        <f>VLOOKUP(B443,總表!$1:$1048576,6,0)</f>
        <v>王珮瑜</v>
      </c>
      <c r="H443" s="16" t="str">
        <f>VLOOKUP(B443,總表!$1:$1048576,7,0)</f>
        <v>嘉義縣大林鎮平林國民小學</v>
      </c>
      <c r="I443" s="16" t="str">
        <f>VLOOKUP(B443,總表!$1:$1048576,8,0)</f>
        <v>江紫瑛</v>
      </c>
      <c r="J443" s="16" t="str">
        <f>VLOOKUP(B443,總表!$1:$1048576,9,0)</f>
        <v>嘉義縣大林鎮平林國民小學</v>
      </c>
      <c r="K443" s="16" t="str">
        <f>VLOOKUP(B443,總表!$1:$1048576,10,0)</f>
        <v>施淨媗</v>
      </c>
      <c r="L443" s="16" t="str">
        <f>VLOOKUP(B443,總表!$1:$1048576,11,0)</f>
        <v>嘉義縣大林鎮平林國民小學</v>
      </c>
      <c r="M443" s="16" t="str">
        <f>VLOOKUP(B443,總表!$1:$1048576,12,0)</f>
        <v>施懿娟</v>
      </c>
      <c r="N443" s="16" t="str">
        <f>VLOOKUP(B443,總表!$1:$1048576,13,0)</f>
        <v>嘉義縣大林鎮平林國民小學</v>
      </c>
      <c r="O443" s="16" t="str">
        <f>VLOOKUP(B443,總表!$1:$1048576,14,0)</f>
        <v>吳育典</v>
      </c>
      <c r="P443" s="16" t="str">
        <f>VLOOKUP(B443,總表!$1:$1048576,15,0)</f>
        <v>嘉義縣大林鎮平林國民小學</v>
      </c>
      <c r="Q443" s="16" t="str">
        <f>VLOOKUP(B443,總表!$1:$1048576,16,0)</f>
        <v>陳苑婷</v>
      </c>
      <c r="R443" s="16" t="str">
        <f>VLOOKUP(B443,總表!$1:$1048576,17,0)</f>
        <v>嘉義縣大林鎮平林國民小學</v>
      </c>
    </row>
    <row r="444" spans="1:18" ht="17.399999999999999" hidden="1" x14ac:dyDescent="0.3">
      <c r="A444" s="22" t="s">
        <v>3495</v>
      </c>
      <c r="B444" s="16" t="s">
        <v>2668</v>
      </c>
      <c r="C444" s="10" t="str">
        <f>VLOOKUP(B444,總表!$1:$1048576,2,0)</f>
        <v>虹吸式屋簷雨水導流裝置</v>
      </c>
      <c r="D444" s="16" t="str">
        <f>VLOOKUP(B444,總表!$1:$1048576,4,0)</f>
        <v>便利生活</v>
      </c>
      <c r="E444" s="16" t="str">
        <f>VLOOKUP(B444,總表!$1:$1048576,5,0)</f>
        <v>國小組</v>
      </c>
      <c r="F444" s="16" t="str">
        <f>VLOOKUP(B444,總表!$1:$1048576,3,0)</f>
        <v>嘉義縣</v>
      </c>
      <c r="G444" s="16" t="str">
        <f>VLOOKUP(B444,總表!$1:$1048576,6,0)</f>
        <v>蔡昕諭</v>
      </c>
      <c r="H444" s="16" t="str">
        <f>VLOOKUP(B444,總表!$1:$1048576,7,0)</f>
        <v>嘉義縣永安國民小學</v>
      </c>
      <c r="I444" s="16" t="str">
        <f>VLOOKUP(B444,總表!$1:$1048576,8,0)</f>
        <v>林俞安</v>
      </c>
      <c r="J444" s="16" t="str">
        <f>VLOOKUP(B444,總表!$1:$1048576,9,0)</f>
        <v>嘉義縣永安國民小學</v>
      </c>
      <c r="K444" s="16" t="str">
        <f>VLOOKUP(B444,總表!$1:$1048576,10,0)</f>
        <v>陳智名</v>
      </c>
      <c r="L444" s="16" t="str">
        <f>VLOOKUP(B444,總表!$1:$1048576,11,0)</f>
        <v>嘉義縣永安國民小學</v>
      </c>
      <c r="M444" s="16" t="str">
        <f>VLOOKUP(B444,總表!$1:$1048576,12,0)</f>
        <v>蘇靜芳</v>
      </c>
      <c r="N444" s="16" t="str">
        <f>VLOOKUP(B444,總表!$1:$1048576,13,0)</f>
        <v>嘉義縣永安國民小學</v>
      </c>
      <c r="O444" s="16" t="str">
        <f>VLOOKUP(B444,總表!$1:$1048576,14,0)</f>
        <v>林欣虹</v>
      </c>
      <c r="P444" s="16" t="str">
        <f>VLOOKUP(B444,總表!$1:$1048576,15,0)</f>
        <v>嘉義縣永安國民小學</v>
      </c>
      <c r="Q444" s="16">
        <f>VLOOKUP(B444,總表!$1:$1048576,16,0)</f>
        <v>0</v>
      </c>
      <c r="R444" s="16">
        <f>VLOOKUP(B444,總表!$1:$1048576,17,0)</f>
        <v>0</v>
      </c>
    </row>
    <row r="445" spans="1:18" ht="17.399999999999999" hidden="1" x14ac:dyDescent="0.3">
      <c r="A445" s="22" t="s">
        <v>3495</v>
      </c>
      <c r="B445" s="16" t="s">
        <v>2617</v>
      </c>
      <c r="C445" s="10" t="str">
        <f>VLOOKUP(B445,總表!$1:$1048576,2,0)</f>
        <v>吐司切邊器</v>
      </c>
      <c r="D445" s="16" t="str">
        <f>VLOOKUP(B445,總表!$1:$1048576,4,0)</f>
        <v>便利生活</v>
      </c>
      <c r="E445" s="16" t="str">
        <f>VLOOKUP(B445,總表!$1:$1048576,5,0)</f>
        <v>國小組</v>
      </c>
      <c r="F445" s="16" t="str">
        <f>VLOOKUP(B445,總表!$1:$1048576,3,0)</f>
        <v>嘉義縣</v>
      </c>
      <c r="G445" s="16" t="str">
        <f>VLOOKUP(B445,總表!$1:$1048576,6,0)</f>
        <v>施沛岑</v>
      </c>
      <c r="H445" s="16" t="str">
        <f>VLOOKUP(B445,總表!$1:$1048576,7,0)</f>
        <v>嘉義縣大同國小</v>
      </c>
      <c r="I445" s="16" t="str">
        <f>VLOOKUP(B445,總表!$1:$1048576,8,0)</f>
        <v>楊淨涵</v>
      </c>
      <c r="J445" s="16" t="str">
        <f>VLOOKUP(B445,總表!$1:$1048576,9,0)</f>
        <v>嘉義縣大同國小</v>
      </c>
      <c r="K445" s="16">
        <f>VLOOKUP(B445,總表!$1:$1048576,10,0)</f>
        <v>0</v>
      </c>
      <c r="L445" s="16">
        <f>VLOOKUP(B445,總表!$1:$1048576,11,0)</f>
        <v>0</v>
      </c>
      <c r="M445" s="16" t="str">
        <f>VLOOKUP(B445,總表!$1:$1048576,12,0)</f>
        <v>蕭英戴</v>
      </c>
      <c r="N445" s="16" t="str">
        <f>VLOOKUP(B445,總表!$1:$1048576,13,0)</f>
        <v>嘉義縣大同國小</v>
      </c>
      <c r="O445" s="16">
        <f>VLOOKUP(B445,總表!$1:$1048576,14,0)</f>
        <v>0</v>
      </c>
      <c r="P445" s="16">
        <f>VLOOKUP(B445,總表!$1:$1048576,15,0)</f>
        <v>0</v>
      </c>
      <c r="Q445" s="16">
        <f>VLOOKUP(B445,總表!$1:$1048576,16,0)</f>
        <v>0</v>
      </c>
      <c r="R445" s="16">
        <f>VLOOKUP(B445,總表!$1:$1048576,17,0)</f>
        <v>0</v>
      </c>
    </row>
    <row r="446" spans="1:18" ht="17.399999999999999" hidden="1" x14ac:dyDescent="0.3">
      <c r="A446" s="22" t="s">
        <v>3495</v>
      </c>
      <c r="B446" s="13" t="s">
        <v>161</v>
      </c>
      <c r="C446" s="10" t="str">
        <f>VLOOKUP(B446,總表!$1:$1048576,2,0)</f>
        <v>多功能鏟</v>
      </c>
      <c r="D446" s="17" t="str">
        <f>VLOOKUP(B446,總表!$1:$1048576,4,0)</f>
        <v>永續發展農糧技術</v>
      </c>
      <c r="E446" s="16" t="str">
        <f>VLOOKUP(B446,總表!$1:$1048576,5,0)</f>
        <v>國中組</v>
      </c>
      <c r="F446" s="16" t="str">
        <f>VLOOKUP(B446,總表!$1:$1048576,3,0)</f>
        <v>嘉義縣</v>
      </c>
      <c r="G446" s="16" t="str">
        <f>VLOOKUP(B446,總表!$1:$1048576,6,0)</f>
        <v>江雨霏</v>
      </c>
      <c r="H446" s="16" t="str">
        <f>VLOOKUP(B446,總表!$1:$1048576,7,0)</f>
        <v>新港國中</v>
      </c>
      <c r="I446" s="16" t="str">
        <f>VLOOKUP(B446,總表!$1:$1048576,8,0)</f>
        <v>鄭采湘</v>
      </c>
      <c r="J446" s="16" t="str">
        <f>VLOOKUP(B446,總表!$1:$1048576,9,0)</f>
        <v>新港國中</v>
      </c>
      <c r="K446" s="16">
        <f>VLOOKUP(B446,總表!$1:$1048576,10,0)</f>
        <v>0</v>
      </c>
      <c r="L446" s="16">
        <f>VLOOKUP(B446,總表!$1:$1048576,11,0)</f>
        <v>0</v>
      </c>
      <c r="M446" s="16" t="str">
        <f>VLOOKUP(B446,總表!$1:$1048576,12,0)</f>
        <v>賴朝和</v>
      </c>
      <c r="N446" s="16" t="str">
        <f>VLOOKUP(B446,總表!$1:$1048576,13,0)</f>
        <v>新港國中</v>
      </c>
      <c r="O446" s="16">
        <f>VLOOKUP(B446,總表!$1:$1048576,14,0)</f>
        <v>0</v>
      </c>
      <c r="P446" s="16">
        <f>VLOOKUP(B446,總表!$1:$1048576,15,0)</f>
        <v>0</v>
      </c>
      <c r="Q446" s="16">
        <f>VLOOKUP(B446,總表!$1:$1048576,16,0)</f>
        <v>0</v>
      </c>
      <c r="R446" s="16">
        <f>VLOOKUP(B446,總表!$1:$1048576,17,0)</f>
        <v>0</v>
      </c>
    </row>
    <row r="447" spans="1:18" ht="17.399999999999999" hidden="1" x14ac:dyDescent="0.3">
      <c r="A447" s="22" t="s">
        <v>3495</v>
      </c>
      <c r="B447" s="13" t="s">
        <v>135</v>
      </c>
      <c r="C447" s="10" t="str">
        <f>VLOOKUP(B447,總表!$1:$1048576,2,0)</f>
        <v>光羽-智慧視覺雷射驅鳥系統</v>
      </c>
      <c r="D447" s="17" t="str">
        <f>VLOOKUP(B447,總表!$1:$1048576,4,0)</f>
        <v>永續發展農糧技術</v>
      </c>
      <c r="E447" s="16" t="str">
        <f>VLOOKUP(B447,總表!$1:$1048576,5,0)</f>
        <v>國中組</v>
      </c>
      <c r="F447" s="16" t="str">
        <f>VLOOKUP(B447,總表!$1:$1048576,3,0)</f>
        <v>嘉義縣</v>
      </c>
      <c r="G447" s="16" t="str">
        <f>VLOOKUP(B447,總表!$1:$1048576,6,0)</f>
        <v>張瓅勻</v>
      </c>
      <c r="H447" s="16" t="str">
        <f>VLOOKUP(B447,總表!$1:$1048576,7,0)</f>
        <v>嘉義縣溪口國中</v>
      </c>
      <c r="I447" s="16" t="str">
        <f>VLOOKUP(B447,總表!$1:$1048576,8,0)</f>
        <v>陳品諺</v>
      </c>
      <c r="J447" s="16" t="str">
        <f>VLOOKUP(B447,總表!$1:$1048576,9,0)</f>
        <v>嘉義縣溪口國中</v>
      </c>
      <c r="K447" s="16">
        <f>VLOOKUP(B447,總表!$1:$1048576,10,0)</f>
        <v>0</v>
      </c>
      <c r="L447" s="16">
        <f>VLOOKUP(B447,總表!$1:$1048576,11,0)</f>
        <v>0</v>
      </c>
      <c r="M447" s="16" t="str">
        <f>VLOOKUP(B447,總表!$1:$1048576,12,0)</f>
        <v>黃孝文</v>
      </c>
      <c r="N447" s="16" t="str">
        <f>VLOOKUP(B447,總表!$1:$1048576,13,0)</f>
        <v>嘉義縣溪口國中</v>
      </c>
      <c r="O447" s="16" t="str">
        <f>VLOOKUP(B447,總表!$1:$1048576,14,0)</f>
        <v>葉自軒</v>
      </c>
      <c r="P447" s="16" t="str">
        <f>VLOOKUP(B447,總表!$1:$1048576,15,0)</f>
        <v>嘉義縣溪口國中</v>
      </c>
      <c r="Q447" s="16">
        <f>VLOOKUP(B447,總表!$1:$1048576,16,0)</f>
        <v>0</v>
      </c>
      <c r="R447" s="16">
        <f>VLOOKUP(B447,總表!$1:$1048576,17,0)</f>
        <v>0</v>
      </c>
    </row>
    <row r="448" spans="1:18" ht="17.399999999999999" hidden="1" x14ac:dyDescent="0.3">
      <c r="A448" s="28" t="s">
        <v>3493</v>
      </c>
      <c r="B448" s="13" t="s">
        <v>121</v>
      </c>
      <c r="C448" s="10" t="str">
        <f>VLOOKUP(B448,總表!$1:$1048576,2,0)</f>
        <v>濺識貓-智能驅貓裝置</v>
      </c>
      <c r="D448" s="17" t="str">
        <f>VLOOKUP(B448,總表!$1:$1048576,4,0)</f>
        <v>永續發展農糧技術</v>
      </c>
      <c r="E448" s="16" t="str">
        <f>VLOOKUP(B448,總表!$1:$1048576,5,0)</f>
        <v>國中組</v>
      </c>
      <c r="F448" s="16" t="str">
        <f>VLOOKUP(B448,總表!$1:$1048576,3,0)</f>
        <v>嘉義縣</v>
      </c>
      <c r="G448" s="16" t="str">
        <f>VLOOKUP(B448,總表!$1:$1048576,6,0)</f>
        <v>黃于晅</v>
      </c>
      <c r="H448" s="16" t="str">
        <f>VLOOKUP(B448,總表!$1:$1048576,7,0)</f>
        <v>嘉義縣溪口國中</v>
      </c>
      <c r="I448" s="16" t="str">
        <f>VLOOKUP(B448,總表!$1:$1048576,8,0)</f>
        <v>羅婉婷</v>
      </c>
      <c r="J448" s="16" t="str">
        <f>VLOOKUP(B448,總表!$1:$1048576,9,0)</f>
        <v>嘉義縣溪口國中</v>
      </c>
      <c r="K448" s="16" t="str">
        <f>VLOOKUP(B448,總表!$1:$1048576,10,0)</f>
        <v>蔡艾珊</v>
      </c>
      <c r="L448" s="16" t="str">
        <f>VLOOKUP(B448,總表!$1:$1048576,11,0)</f>
        <v>嘉義縣溪口國中</v>
      </c>
      <c r="M448" s="16" t="str">
        <f>VLOOKUP(B448,總表!$1:$1048576,12,0)</f>
        <v>黃孝文</v>
      </c>
      <c r="N448" s="16" t="str">
        <f>VLOOKUP(B448,總表!$1:$1048576,13,0)</f>
        <v>嘉義縣溪口國中</v>
      </c>
      <c r="O448" s="16" t="str">
        <f>VLOOKUP(B448,總表!$1:$1048576,14,0)</f>
        <v>葉自軒</v>
      </c>
      <c r="P448" s="16" t="str">
        <f>VLOOKUP(B448,總表!$1:$1048576,15,0)</f>
        <v>嘉義縣溪口國中</v>
      </c>
      <c r="Q448" s="16">
        <f>VLOOKUP(B448,總表!$1:$1048576,16,0)</f>
        <v>0</v>
      </c>
      <c r="R448" s="16">
        <f>VLOOKUP(B448,總表!$1:$1048576,17,0)</f>
        <v>0</v>
      </c>
    </row>
    <row r="449" spans="1:18" ht="17.399999999999999" hidden="1" x14ac:dyDescent="0.3">
      <c r="A449" s="30" t="s">
        <v>3494</v>
      </c>
      <c r="B449" s="13" t="s">
        <v>130</v>
      </c>
      <c r="C449" s="10" t="str">
        <f>VLOOKUP(B449,總表!$1:$1048576,2,0)</f>
        <v>嘿!福壽螺抓抓</v>
      </c>
      <c r="D449" s="17" t="str">
        <f>VLOOKUP(B449,總表!$1:$1048576,4,0)</f>
        <v>永續發展農糧技術</v>
      </c>
      <c r="E449" s="16" t="str">
        <f>VLOOKUP(B449,總表!$1:$1048576,5,0)</f>
        <v>國中組</v>
      </c>
      <c r="F449" s="16" t="str">
        <f>VLOOKUP(B449,總表!$1:$1048576,3,0)</f>
        <v>嘉義縣</v>
      </c>
      <c r="G449" s="16" t="str">
        <f>VLOOKUP(B449,總表!$1:$1048576,6,0)</f>
        <v>邱喏陳</v>
      </c>
      <c r="H449" s="16" t="str">
        <f>VLOOKUP(B449,總表!$1:$1048576,7,0)</f>
        <v>嘉義縣溪口國中</v>
      </c>
      <c r="I449" s="16" t="str">
        <f>VLOOKUP(B449,總表!$1:$1048576,8,0)</f>
        <v>邱品智</v>
      </c>
      <c r="J449" s="16" t="str">
        <f>VLOOKUP(B449,總表!$1:$1048576,9,0)</f>
        <v>嘉義縣溪口國中</v>
      </c>
      <c r="K449" s="16" t="str">
        <f>VLOOKUP(B449,總表!$1:$1048576,10,0)</f>
        <v>郭奇峰</v>
      </c>
      <c r="L449" s="16" t="str">
        <f>VLOOKUP(B449,總表!$1:$1048576,11,0)</f>
        <v>嘉義縣溪口國中</v>
      </c>
      <c r="M449" s="16" t="str">
        <f>VLOOKUP(B449,總表!$1:$1048576,12,0)</f>
        <v>黃孝文</v>
      </c>
      <c r="N449" s="16" t="str">
        <f>VLOOKUP(B449,總表!$1:$1048576,13,0)</f>
        <v>嘉義縣溪口國中</v>
      </c>
      <c r="O449" s="16" t="str">
        <f>VLOOKUP(B449,總表!$1:$1048576,14,0)</f>
        <v>葉自軒</v>
      </c>
      <c r="P449" s="16" t="str">
        <f>VLOOKUP(B449,總表!$1:$1048576,15,0)</f>
        <v>嘉義縣溪口國中</v>
      </c>
      <c r="Q449" s="16">
        <f>VLOOKUP(B449,總表!$1:$1048576,16,0)</f>
        <v>0</v>
      </c>
      <c r="R449" s="16">
        <f>VLOOKUP(B449,總表!$1:$1048576,17,0)</f>
        <v>0</v>
      </c>
    </row>
    <row r="450" spans="1:18" ht="17.399999999999999" hidden="1" x14ac:dyDescent="0.3">
      <c r="A450" s="22" t="s">
        <v>3495</v>
      </c>
      <c r="B450" s="13" t="s">
        <v>398</v>
      </c>
      <c r="C450" s="10" t="str">
        <f>VLOOKUP(B450,總表!$1:$1048576,2,0)</f>
        <v>手機箱跳繩</v>
      </c>
      <c r="D450" s="18" t="str">
        <f>VLOOKUP(B450,總表!$1:$1048576,4,0)</f>
        <v>休閒與教育</v>
      </c>
      <c r="E450" s="16" t="str">
        <f>VLOOKUP(B450,總表!$1:$1048576,5,0)</f>
        <v>國中組</v>
      </c>
      <c r="F450" s="16" t="str">
        <f>VLOOKUP(B450,總表!$1:$1048576,3,0)</f>
        <v>嘉義縣</v>
      </c>
      <c r="G450" s="16" t="str">
        <f>VLOOKUP(B450,總表!$1:$1048576,6,0)</f>
        <v>黃柏翰</v>
      </c>
      <c r="H450" s="16" t="str">
        <f>VLOOKUP(B450,總表!$1:$1048576,7,0)</f>
        <v>嘉義縣溪口國中</v>
      </c>
      <c r="I450" s="16" t="str">
        <f>VLOOKUP(B450,總表!$1:$1048576,8,0)</f>
        <v>朱建育</v>
      </c>
      <c r="J450" s="16" t="str">
        <f>VLOOKUP(B450,總表!$1:$1048576,9,0)</f>
        <v>嘉義縣溪口國中</v>
      </c>
      <c r="K450" s="16" t="str">
        <f>VLOOKUP(B450,總表!$1:$1048576,10,0)</f>
        <v>何梓維</v>
      </c>
      <c r="L450" s="16" t="str">
        <f>VLOOKUP(B450,總表!$1:$1048576,11,0)</f>
        <v>嘉義縣溪口國中</v>
      </c>
      <c r="M450" s="16" t="str">
        <f>VLOOKUP(B450,總表!$1:$1048576,12,0)</f>
        <v>葉自軒</v>
      </c>
      <c r="N450" s="16" t="str">
        <f>VLOOKUP(B450,總表!$1:$1048576,13,0)</f>
        <v>嘉義縣溪口國中</v>
      </c>
      <c r="O450" s="16" t="str">
        <f>VLOOKUP(B450,總表!$1:$1048576,14,0)</f>
        <v>黃孝文</v>
      </c>
      <c r="P450" s="16" t="str">
        <f>VLOOKUP(B450,總表!$1:$1048576,15,0)</f>
        <v>嘉義縣溪口國中</v>
      </c>
      <c r="Q450" s="16">
        <f>VLOOKUP(B450,總表!$1:$1048576,16,0)</f>
        <v>0</v>
      </c>
      <c r="R450" s="16">
        <f>VLOOKUP(B450,總表!$1:$1048576,17,0)</f>
        <v>0</v>
      </c>
    </row>
    <row r="451" spans="1:18" ht="17.399999999999999" hidden="1" x14ac:dyDescent="0.3">
      <c r="A451" s="22" t="s">
        <v>3495</v>
      </c>
      <c r="B451" s="13" t="s">
        <v>403</v>
      </c>
      <c r="C451" s="10" t="str">
        <f>VLOOKUP(B451,總表!$1:$1048576,2,0)</f>
        <v>自控戲偶</v>
      </c>
      <c r="D451" s="18" t="str">
        <f>VLOOKUP(B451,總表!$1:$1048576,4,0)</f>
        <v>休閒與教育</v>
      </c>
      <c r="E451" s="16" t="str">
        <f>VLOOKUP(B451,總表!$1:$1048576,5,0)</f>
        <v>國中組</v>
      </c>
      <c r="F451" s="16" t="str">
        <f>VLOOKUP(B451,總表!$1:$1048576,3,0)</f>
        <v>嘉義縣</v>
      </c>
      <c r="G451" s="16" t="str">
        <f>VLOOKUP(B451,總表!$1:$1048576,6,0)</f>
        <v>陳玠沅</v>
      </c>
      <c r="H451" s="16" t="str">
        <f>VLOOKUP(B451,總表!$1:$1048576,7,0)</f>
        <v>嘉義縣溪口國中</v>
      </c>
      <c r="I451" s="16" t="str">
        <f>VLOOKUP(B451,總表!$1:$1048576,8,0)</f>
        <v>黃唯宬</v>
      </c>
      <c r="J451" s="16" t="str">
        <f>VLOOKUP(B451,總表!$1:$1048576,9,0)</f>
        <v>嘉義縣溪口國中</v>
      </c>
      <c r="K451" s="16">
        <f>VLOOKUP(B451,總表!$1:$1048576,10,0)</f>
        <v>0</v>
      </c>
      <c r="L451" s="16">
        <f>VLOOKUP(B451,總表!$1:$1048576,11,0)</f>
        <v>0</v>
      </c>
      <c r="M451" s="16" t="str">
        <f>VLOOKUP(B451,總表!$1:$1048576,12,0)</f>
        <v>黃孝文</v>
      </c>
      <c r="N451" s="16" t="str">
        <f>VLOOKUP(B451,總表!$1:$1048576,13,0)</f>
        <v>嘉義縣溪口國中</v>
      </c>
      <c r="O451" s="16" t="str">
        <f>VLOOKUP(B451,總表!$1:$1048576,14,0)</f>
        <v>葉自軒</v>
      </c>
      <c r="P451" s="16" t="str">
        <f>VLOOKUP(B451,總表!$1:$1048576,15,0)</f>
        <v>嘉義縣溪口國中</v>
      </c>
      <c r="Q451" s="16">
        <f>VLOOKUP(B451,總表!$1:$1048576,16,0)</f>
        <v>0</v>
      </c>
      <c r="R451" s="16">
        <f>VLOOKUP(B451,總表!$1:$1048576,17,0)</f>
        <v>0</v>
      </c>
    </row>
    <row r="452" spans="1:18" ht="17.399999999999999" hidden="1" x14ac:dyDescent="0.3">
      <c r="A452" s="22" t="s">
        <v>3495</v>
      </c>
      <c r="B452" s="13" t="s">
        <v>654</v>
      </c>
      <c r="C452" s="10" t="str">
        <f>VLOOKUP(B452,總表!$1:$1048576,2,0)</f>
        <v>可攜式書包警示棒</v>
      </c>
      <c r="D452" s="19" t="str">
        <f>VLOOKUP(B452,總表!$1:$1048576,4,0)</f>
        <v>災害管理與安全</v>
      </c>
      <c r="E452" s="16" t="str">
        <f>VLOOKUP(B452,總表!$1:$1048576,5,0)</f>
        <v>國中組</v>
      </c>
      <c r="F452" s="16" t="str">
        <f>VLOOKUP(B452,總表!$1:$1048576,3,0)</f>
        <v>嘉義縣</v>
      </c>
      <c r="G452" s="16" t="str">
        <f>VLOOKUP(B452,總表!$1:$1048576,6,0)</f>
        <v>侯辰陞</v>
      </c>
      <c r="H452" s="16" t="str">
        <f>VLOOKUP(B452,總表!$1:$1048576,7,0)</f>
        <v>新港國中</v>
      </c>
      <c r="I452" s="16" t="str">
        <f>VLOOKUP(B452,總表!$1:$1048576,8,0)</f>
        <v>洪秋翔</v>
      </c>
      <c r="J452" s="16" t="str">
        <f>VLOOKUP(B452,總表!$1:$1048576,9,0)</f>
        <v>新港國中</v>
      </c>
      <c r="K452" s="16" t="str">
        <f>VLOOKUP(B452,總表!$1:$1048576,10,0)</f>
        <v>吳宜真</v>
      </c>
      <c r="L452" s="16" t="str">
        <f>VLOOKUP(B452,總表!$1:$1048576,11,0)</f>
        <v>新港國中</v>
      </c>
      <c r="M452" s="16" t="str">
        <f>VLOOKUP(B452,總表!$1:$1048576,12,0)</f>
        <v>賴朝和</v>
      </c>
      <c r="N452" s="16" t="str">
        <f>VLOOKUP(B452,總表!$1:$1048576,13,0)</f>
        <v>新港國中</v>
      </c>
      <c r="O452" s="16">
        <f>VLOOKUP(B452,總表!$1:$1048576,14,0)</f>
        <v>0</v>
      </c>
      <c r="P452" s="16">
        <f>VLOOKUP(B452,總表!$1:$1048576,15,0)</f>
        <v>0</v>
      </c>
      <c r="Q452" s="16">
        <f>VLOOKUP(B452,總表!$1:$1048576,16,0)</f>
        <v>0</v>
      </c>
      <c r="R452" s="16">
        <f>VLOOKUP(B452,總表!$1:$1048576,17,0)</f>
        <v>0</v>
      </c>
    </row>
    <row r="453" spans="1:18" ht="17.399999999999999" hidden="1" x14ac:dyDescent="0.3">
      <c r="A453" s="22" t="s">
        <v>3495</v>
      </c>
      <c r="B453" s="13" t="s">
        <v>671</v>
      </c>
      <c r="C453" s="10" t="str">
        <f>VLOOKUP(B453,總表!$1:$1048576,2,0)</f>
        <v>救命BBCall</v>
      </c>
      <c r="D453" s="19" t="str">
        <f>VLOOKUP(B453,總表!$1:$1048576,4,0)</f>
        <v>災害管理與安全</v>
      </c>
      <c r="E453" s="16" t="str">
        <f>VLOOKUP(B453,總表!$1:$1048576,5,0)</f>
        <v>國中組</v>
      </c>
      <c r="F453" s="16" t="str">
        <f>VLOOKUP(B453,總表!$1:$1048576,3,0)</f>
        <v>嘉義縣</v>
      </c>
      <c r="G453" s="16" t="str">
        <f>VLOOKUP(B453,總表!$1:$1048576,6,0)</f>
        <v>林書佑</v>
      </c>
      <c r="H453" s="16" t="str">
        <f>VLOOKUP(B453,總表!$1:$1048576,7,0)</f>
        <v>溪口國中</v>
      </c>
      <c r="I453" s="16" t="str">
        <f>VLOOKUP(B453,總表!$1:$1048576,8,0)</f>
        <v>楊翊哲</v>
      </c>
      <c r="J453" s="16" t="str">
        <f>VLOOKUP(B453,總表!$1:$1048576,9,0)</f>
        <v>嘉義縣溪口國中</v>
      </c>
      <c r="K453" s="16" t="str">
        <f>VLOOKUP(B453,總表!$1:$1048576,10,0)</f>
        <v>蕭苡媞</v>
      </c>
      <c r="L453" s="16" t="str">
        <f>VLOOKUP(B453,總表!$1:$1048576,11,0)</f>
        <v>嘉義縣溪口國中</v>
      </c>
      <c r="M453" s="16" t="str">
        <f>VLOOKUP(B453,總表!$1:$1048576,12,0)</f>
        <v>黃孝文</v>
      </c>
      <c r="N453" s="16" t="str">
        <f>VLOOKUP(B453,總表!$1:$1048576,13,0)</f>
        <v>嘉義縣溪口國中</v>
      </c>
      <c r="O453" s="16" t="str">
        <f>VLOOKUP(B453,總表!$1:$1048576,14,0)</f>
        <v>葉自軒</v>
      </c>
      <c r="P453" s="16" t="str">
        <f>VLOOKUP(B453,總表!$1:$1048576,15,0)</f>
        <v>嘉義縣溪口國中</v>
      </c>
      <c r="Q453" s="16">
        <f>VLOOKUP(B453,總表!$1:$1048576,16,0)</f>
        <v>0</v>
      </c>
      <c r="R453" s="16">
        <f>VLOOKUP(B453,總表!$1:$1048576,17,0)</f>
        <v>0</v>
      </c>
    </row>
    <row r="454" spans="1:18" ht="17.399999999999999" hidden="1" x14ac:dyDescent="0.3">
      <c r="A454" s="22" t="s">
        <v>3495</v>
      </c>
      <c r="B454" s="13" t="s">
        <v>649</v>
      </c>
      <c r="C454" s="10" t="str">
        <f>VLOOKUP(B454,總表!$1:$1048576,2,0)</f>
        <v>自行車方向燈</v>
      </c>
      <c r="D454" s="19" t="str">
        <f>VLOOKUP(B454,總表!$1:$1048576,4,0)</f>
        <v>災害管理與安全</v>
      </c>
      <c r="E454" s="16" t="str">
        <f>VLOOKUP(B454,總表!$1:$1048576,5,0)</f>
        <v>國中組</v>
      </c>
      <c r="F454" s="16" t="str">
        <f>VLOOKUP(B454,總表!$1:$1048576,3,0)</f>
        <v>嘉義縣</v>
      </c>
      <c r="G454" s="16" t="str">
        <f>VLOOKUP(B454,總表!$1:$1048576,6,0)</f>
        <v>李哲毅</v>
      </c>
      <c r="H454" s="16" t="str">
        <f>VLOOKUP(B454,總表!$1:$1048576,7,0)</f>
        <v>新港國中</v>
      </c>
      <c r="I454" s="16" t="str">
        <f>VLOOKUP(B454,總表!$1:$1048576,8,0)</f>
        <v>簡仲男</v>
      </c>
      <c r="J454" s="16" t="str">
        <f>VLOOKUP(B454,總表!$1:$1048576,9,0)</f>
        <v>新港國中</v>
      </c>
      <c r="K454" s="16" t="str">
        <f>VLOOKUP(B454,總表!$1:$1048576,10,0)</f>
        <v>葉家豪</v>
      </c>
      <c r="L454" s="16" t="str">
        <f>VLOOKUP(B454,總表!$1:$1048576,11,0)</f>
        <v>新港國中</v>
      </c>
      <c r="M454" s="16" t="str">
        <f>VLOOKUP(B454,總表!$1:$1048576,12,0)</f>
        <v>賴朝和</v>
      </c>
      <c r="N454" s="16" t="str">
        <f>VLOOKUP(B454,總表!$1:$1048576,13,0)</f>
        <v>新港國中</v>
      </c>
      <c r="O454" s="16">
        <f>VLOOKUP(B454,總表!$1:$1048576,14,0)</f>
        <v>0</v>
      </c>
      <c r="P454" s="16">
        <f>VLOOKUP(B454,總表!$1:$1048576,15,0)</f>
        <v>0</v>
      </c>
      <c r="Q454" s="16">
        <f>VLOOKUP(B454,總表!$1:$1048576,16,0)</f>
        <v>0</v>
      </c>
      <c r="R454" s="16">
        <f>VLOOKUP(B454,總表!$1:$1048576,17,0)</f>
        <v>0</v>
      </c>
    </row>
    <row r="455" spans="1:18" ht="17.399999999999999" hidden="1" x14ac:dyDescent="0.3">
      <c r="A455" s="22" t="s">
        <v>3495</v>
      </c>
      <c r="B455" s="13" t="s">
        <v>821</v>
      </c>
      <c r="C455" s="10" t="str">
        <f>VLOOKUP(B455,總表!$1:$1048576,2,0)</f>
        <v>拉麵機器人</v>
      </c>
      <c r="D455" s="20" t="str">
        <f>VLOOKUP(B455,總表!$1:$1048576,4,0)</f>
        <v>社會照護</v>
      </c>
      <c r="E455" s="16" t="str">
        <f>VLOOKUP(B455,總表!$1:$1048576,5,0)</f>
        <v>國中組</v>
      </c>
      <c r="F455" s="16" t="str">
        <f>VLOOKUP(B455,總表!$1:$1048576,3,0)</f>
        <v>嘉義縣</v>
      </c>
      <c r="G455" s="16" t="str">
        <f>VLOOKUP(B455,總表!$1:$1048576,6,0)</f>
        <v>莊柏鴻</v>
      </c>
      <c r="H455" s="16" t="str">
        <f>VLOOKUP(B455,總表!$1:$1048576,7,0)</f>
        <v>嘉義縣溪口國中</v>
      </c>
      <c r="I455" s="16" t="str">
        <f>VLOOKUP(B455,總表!$1:$1048576,8,0)</f>
        <v>陳政樺</v>
      </c>
      <c r="J455" s="16" t="str">
        <f>VLOOKUP(B455,總表!$1:$1048576,9,0)</f>
        <v>嘉義縣溪口國中</v>
      </c>
      <c r="K455" s="16">
        <f>VLOOKUP(B455,總表!$1:$1048576,10,0)</f>
        <v>0</v>
      </c>
      <c r="L455" s="16">
        <f>VLOOKUP(B455,總表!$1:$1048576,11,0)</f>
        <v>0</v>
      </c>
      <c r="M455" s="16" t="str">
        <f>VLOOKUP(B455,總表!$1:$1048576,12,0)</f>
        <v>黃孝文</v>
      </c>
      <c r="N455" s="16" t="str">
        <f>VLOOKUP(B455,總表!$1:$1048576,13,0)</f>
        <v>嘉義縣溪口國中</v>
      </c>
      <c r="O455" s="16" t="str">
        <f>VLOOKUP(B455,總表!$1:$1048576,14,0)</f>
        <v>葉自軒</v>
      </c>
      <c r="P455" s="16" t="str">
        <f>VLOOKUP(B455,總表!$1:$1048576,15,0)</f>
        <v>嘉義縣溪口國中</v>
      </c>
      <c r="Q455" s="16">
        <f>VLOOKUP(B455,總表!$1:$1048576,16,0)</f>
        <v>0</v>
      </c>
      <c r="R455" s="16">
        <f>VLOOKUP(B455,總表!$1:$1048576,17,0)</f>
        <v>0</v>
      </c>
    </row>
    <row r="456" spans="1:18" ht="17.399999999999999" hidden="1" x14ac:dyDescent="0.3">
      <c r="A456" s="28" t="s">
        <v>3493</v>
      </c>
      <c r="B456" s="13" t="s">
        <v>1054</v>
      </c>
      <c r="C456" s="10" t="str">
        <f>VLOOKUP(B456,總表!$1:$1048576,2,0)</f>
        <v>吸風扇電蚊拍</v>
      </c>
      <c r="D456" s="16" t="str">
        <f>VLOOKUP(B456,總表!$1:$1048576,4,0)</f>
        <v>便利生活</v>
      </c>
      <c r="E456" s="16" t="str">
        <f>VLOOKUP(B456,總表!$1:$1048576,5,0)</f>
        <v>國中組</v>
      </c>
      <c r="F456" s="16" t="str">
        <f>VLOOKUP(B456,總表!$1:$1048576,3,0)</f>
        <v>嘉義縣</v>
      </c>
      <c r="G456" s="16" t="str">
        <f>VLOOKUP(B456,總表!$1:$1048576,6,0)</f>
        <v>董侑勳</v>
      </c>
      <c r="H456" s="16" t="str">
        <f>VLOOKUP(B456,總表!$1:$1048576,7,0)</f>
        <v>嘉義縣立梅山國民中學</v>
      </c>
      <c r="I456" s="16" t="str">
        <f>VLOOKUP(B456,總表!$1:$1048576,8,0)</f>
        <v>官鑫宏</v>
      </c>
      <c r="J456" s="16" t="str">
        <f>VLOOKUP(B456,總表!$1:$1048576,9,0)</f>
        <v>嘉義縣立梅山國民中學</v>
      </c>
      <c r="K456" s="16" t="str">
        <f>VLOOKUP(B456,總表!$1:$1048576,10,0)</f>
        <v>李孟勳</v>
      </c>
      <c r="L456" s="16" t="str">
        <f>VLOOKUP(B456,總表!$1:$1048576,11,0)</f>
        <v>嘉義縣立梅山國民中學</v>
      </c>
      <c r="M456" s="16" t="str">
        <f>VLOOKUP(B456,總表!$1:$1048576,12,0)</f>
        <v>何怡樺</v>
      </c>
      <c r="N456" s="16" t="str">
        <f>VLOOKUP(B456,總表!$1:$1048576,13,0)</f>
        <v>嘉義縣立梅山國民中學</v>
      </c>
      <c r="O456" s="16" t="str">
        <f>VLOOKUP(B456,總表!$1:$1048576,14,0)</f>
        <v>蕭嘉萱</v>
      </c>
      <c r="P456" s="16" t="str">
        <f>VLOOKUP(B456,總表!$1:$1048576,15,0)</f>
        <v>梅山國中教務處設備組長</v>
      </c>
      <c r="Q456" s="16">
        <f>VLOOKUP(B456,總表!$1:$1048576,16,0)</f>
        <v>0</v>
      </c>
      <c r="R456" s="16">
        <f>VLOOKUP(B456,總表!$1:$1048576,17,0)</f>
        <v>0</v>
      </c>
    </row>
    <row r="457" spans="1:18" ht="17.399999999999999" hidden="1" x14ac:dyDescent="0.3">
      <c r="A457" s="29" t="s">
        <v>3493</v>
      </c>
      <c r="B457" s="16" t="s">
        <v>1415</v>
      </c>
      <c r="C457" s="10" t="str">
        <f>VLOOKUP(B457,總表!$1:$1048576,2,0)</f>
        <v>泳道小幫手</v>
      </c>
      <c r="D457" s="18" t="str">
        <f>VLOOKUP(B457,總表!$1:$1048576,4,0)</f>
        <v>休閒與教育</v>
      </c>
      <c r="E457" s="16" t="str">
        <f>VLOOKUP(B457,總表!$1:$1048576,5,0)</f>
        <v>國小組</v>
      </c>
      <c r="F457" s="16" t="str">
        <f>VLOOKUP(B457,總表!$1:$1048576,3,0)</f>
        <v>彰化縣</v>
      </c>
      <c r="G457" s="16" t="str">
        <f>VLOOKUP(B457,總表!$1:$1048576,6,0)</f>
        <v>林秉利</v>
      </c>
      <c r="H457" s="16" t="str">
        <f>VLOOKUP(B457,總表!$1:$1048576,7,0)</f>
        <v>彰化縣鹿港鎮鹿港國民小學</v>
      </c>
      <c r="I457" s="16" t="str">
        <f>VLOOKUP(B457,總表!$1:$1048576,8,0)</f>
        <v>吳胤宏</v>
      </c>
      <c r="J457" s="16" t="str">
        <f>VLOOKUP(B457,總表!$1:$1048576,9,0)</f>
        <v>彰化縣彰化市平和國民小學</v>
      </c>
      <c r="K457" s="16" t="str">
        <f>VLOOKUP(B457,總表!$1:$1048576,10,0)</f>
        <v>蘇少崗</v>
      </c>
      <c r="L457" s="16" t="str">
        <f>VLOOKUP(B457,總表!$1:$1048576,11,0)</f>
        <v>彰化縣彰化市平和國民小學</v>
      </c>
      <c r="M457" s="16" t="str">
        <f>VLOOKUP(B457,總表!$1:$1048576,12,0)</f>
        <v>黃愉文</v>
      </c>
      <c r="N457" s="16" t="str">
        <f>VLOOKUP(B457,總表!$1:$1048576,13,0)</f>
        <v>彰化縣鹿港鎮鹿港國民小學</v>
      </c>
      <c r="O457" s="16" t="str">
        <f>VLOOKUP(B457,總表!$1:$1048576,14,0)</f>
        <v>謝幸核</v>
      </c>
      <c r="P457" s="16" t="str">
        <f>VLOOKUP(B457,總表!$1:$1048576,15,0)</f>
        <v>彰化縣彰化市平和國民小學</v>
      </c>
      <c r="Q457" s="16" t="str">
        <f>VLOOKUP(B457,總表!$1:$1048576,16,0)</f>
        <v>施淑惠</v>
      </c>
      <c r="R457" s="16" t="str">
        <f>VLOOKUP(B457,總表!$1:$1048576,17,0)</f>
        <v>彰化縣彰化市平和國民小學</v>
      </c>
    </row>
    <row r="458" spans="1:18" ht="17.399999999999999" hidden="1" x14ac:dyDescent="0.3">
      <c r="A458" s="25" t="s">
        <v>3492</v>
      </c>
      <c r="B458" s="13" t="s">
        <v>3507</v>
      </c>
      <c r="C458" s="10" t="str">
        <f>VLOOKUP(B458,總表!$1:$1048576,2,0)</f>
        <v>多功能書櫃組</v>
      </c>
      <c r="D458" s="16" t="str">
        <f>VLOOKUP(B458,總表!$1:$1048576,4,0)</f>
        <v>便利生活</v>
      </c>
      <c r="E458" s="16" t="str">
        <f>VLOOKUP(B458,總表!$1:$1048576,5,0)</f>
        <v>國小組</v>
      </c>
      <c r="F458" s="16" t="str">
        <f>VLOOKUP(B458,總表!$1:$1048576,3,0)</f>
        <v>彰化縣</v>
      </c>
      <c r="G458" s="16" t="str">
        <f>VLOOKUP(B458,總表!$1:$1048576,6,0)</f>
        <v>陳政群</v>
      </c>
      <c r="H458" s="16" t="str">
        <f>VLOOKUP(B458,總表!$1:$1048576,7,0)</f>
        <v>彰化縣彰化市南郭國民小學</v>
      </c>
      <c r="I458" s="16" t="str">
        <f>VLOOKUP(B458,總表!$1:$1048576,8,0)</f>
        <v>張詔岐</v>
      </c>
      <c r="J458" s="16" t="str">
        <f>VLOOKUP(B458,總表!$1:$1048576,9,0)</f>
        <v>彰化縣彰化市泰和國民小學</v>
      </c>
      <c r="K458" s="16" t="str">
        <f>VLOOKUP(B458,總表!$1:$1048576,10,0)</f>
        <v>吳芯宜</v>
      </c>
      <c r="L458" s="16" t="str">
        <f>VLOOKUP(B458,總表!$1:$1048576,11,0)</f>
        <v>彰化縣和美鎮和東國民小學</v>
      </c>
      <c r="M458" s="16" t="str">
        <f>VLOOKUP(B458,總表!$1:$1048576,12,0)</f>
        <v>王薇薇</v>
      </c>
      <c r="N458" s="16" t="str">
        <f>VLOOKUP(B458,總表!$1:$1048576,13,0)</f>
        <v>彰化縣彰化市南郭國民小學</v>
      </c>
      <c r="O458" s="16" t="str">
        <f>VLOOKUP(B458,總表!$1:$1048576,14,0)</f>
        <v>黃美芳</v>
      </c>
      <c r="P458" s="16" t="str">
        <f>VLOOKUP(B458,總表!$1:$1048576,15,0)</f>
        <v>彰化縣彰化市泰和國民小學</v>
      </c>
      <c r="Q458" s="16" t="str">
        <f>VLOOKUP(B458,總表!$1:$1048576,16,0)</f>
        <v>張菱育</v>
      </c>
      <c r="R458" s="16" t="str">
        <f>VLOOKUP(B458,總表!$1:$1048576,17,0)</f>
        <v>彰化縣和美鎮和東國民小學</v>
      </c>
    </row>
    <row r="459" spans="1:18" ht="17.399999999999999" hidden="1" x14ac:dyDescent="0.3">
      <c r="A459" s="22" t="s">
        <v>3495</v>
      </c>
      <c r="B459" s="13" t="s">
        <v>196</v>
      </c>
      <c r="C459" s="10" t="str">
        <f>VLOOKUP(B459,總表!$1:$1048576,2,0)</f>
        <v>仰臥起坐輔助機</v>
      </c>
      <c r="D459" s="18" t="str">
        <f>VLOOKUP(B459,總表!$1:$1048576,4,0)</f>
        <v>休閒與教育</v>
      </c>
      <c r="E459" s="16" t="str">
        <f>VLOOKUP(B459,總表!$1:$1048576,5,0)</f>
        <v>國中組</v>
      </c>
      <c r="F459" s="16" t="str">
        <f>VLOOKUP(B459,總表!$1:$1048576,3,0)</f>
        <v>彰化縣</v>
      </c>
      <c r="G459" s="16" t="str">
        <f>VLOOKUP(B459,總表!$1:$1048576,6,0)</f>
        <v>謝昕紘</v>
      </c>
      <c r="H459" s="16" t="str">
        <f>VLOOKUP(B459,總表!$1:$1048576,7,0)</f>
        <v>彰化縣立彰化藝術高級中學國中部</v>
      </c>
      <c r="I459" s="16" t="str">
        <f>VLOOKUP(B459,總表!$1:$1048576,8,0)</f>
        <v>林建騰</v>
      </c>
      <c r="J459" s="16" t="str">
        <f>VLOOKUP(B459,總表!$1:$1048576,9,0)</f>
        <v>彰化縣立彰泰國民中學</v>
      </c>
      <c r="K459" s="16" t="str">
        <f>VLOOKUP(B459,總表!$1:$1048576,10,0)</f>
        <v>陳永清</v>
      </c>
      <c r="L459" s="16" t="str">
        <f>VLOOKUP(B459,總表!$1:$1048576,11,0)</f>
        <v>南投縣私立普台高級中學暨附設國中部</v>
      </c>
      <c r="M459" s="16" t="str">
        <f>VLOOKUP(B459,總表!$1:$1048576,12,0)</f>
        <v>江淑芳</v>
      </c>
      <c r="N459" s="16" t="str">
        <f>VLOOKUP(B459,總表!$1:$1048576,13,0)</f>
        <v>彰化縣立彰化藝術高級中學國中部</v>
      </c>
      <c r="O459" s="16" t="str">
        <f>VLOOKUP(B459,總表!$1:$1048576,14,0)</f>
        <v>胡程皓</v>
      </c>
      <c r="P459" s="16" t="str">
        <f>VLOOKUP(B459,總表!$1:$1048576,15,0)</f>
        <v>南投縣私立普台高級中學暨附設國中部</v>
      </c>
      <c r="Q459" s="16">
        <f>VLOOKUP(B459,總表!$1:$1048576,16,0)</f>
        <v>0</v>
      </c>
      <c r="R459" s="16">
        <f>VLOOKUP(B459,總表!$1:$1048576,17,0)</f>
        <v>0</v>
      </c>
    </row>
    <row r="460" spans="1:18" ht="17.399999999999999" hidden="1" x14ac:dyDescent="0.3">
      <c r="A460" s="22" t="s">
        <v>3495</v>
      </c>
      <c r="B460" s="13" t="s">
        <v>507</v>
      </c>
      <c r="C460" s="10" t="str">
        <f>VLOOKUP(B460,總表!$1:$1048576,2,0)</f>
        <v>智慧鐵道安全預警系統</v>
      </c>
      <c r="D460" s="19" t="str">
        <f>VLOOKUP(B460,總表!$1:$1048576,4,0)</f>
        <v>災害管理與安全</v>
      </c>
      <c r="E460" s="16" t="str">
        <f>VLOOKUP(B460,總表!$1:$1048576,5,0)</f>
        <v>國中組</v>
      </c>
      <c r="F460" s="16" t="str">
        <f>VLOOKUP(B460,總表!$1:$1048576,3,0)</f>
        <v>彰化縣</v>
      </c>
      <c r="G460" s="16" t="str">
        <f>VLOOKUP(B460,總表!$1:$1048576,6,0)</f>
        <v>周昱綸</v>
      </c>
      <c r="H460" s="16" t="str">
        <f>VLOOKUP(B460,總表!$1:$1048576,7,0)</f>
        <v>彰化縣立彰安國民中學</v>
      </c>
      <c r="I460" s="16" t="str">
        <f>VLOOKUP(B460,總表!$1:$1048576,8,0)</f>
        <v>李耘緒</v>
      </c>
      <c r="J460" s="16" t="str">
        <f>VLOOKUP(B460,總表!$1:$1048576,9,0)</f>
        <v>彰化縣立彰安國民中學</v>
      </c>
      <c r="K460" s="16" t="str">
        <f>VLOOKUP(B460,總表!$1:$1048576,10,0)</f>
        <v>蔡和珉</v>
      </c>
      <c r="L460" s="16" t="str">
        <f>VLOOKUP(B460,總表!$1:$1048576,11,0)</f>
        <v>臺中市北區賴厝國民小學</v>
      </c>
      <c r="M460" s="16" t="str">
        <f>VLOOKUP(B460,總表!$1:$1048576,12,0)</f>
        <v>施榮鍾</v>
      </c>
      <c r="N460" s="16" t="str">
        <f>VLOOKUP(B460,總表!$1:$1048576,13,0)</f>
        <v>彰化縣立彰安國民中學</v>
      </c>
      <c r="O460" s="16" t="str">
        <f>VLOOKUP(B460,總表!$1:$1048576,14,0)</f>
        <v>孫聖堤</v>
      </c>
      <c r="P460" s="16" t="str">
        <f>VLOOKUP(B460,總表!$1:$1048576,15,0)</f>
        <v>彰化縣立彰安國民中學</v>
      </c>
      <c r="Q460" s="16">
        <f>VLOOKUP(B460,總表!$1:$1048576,16,0)</f>
        <v>0</v>
      </c>
      <c r="R460" s="16">
        <f>VLOOKUP(B460,總表!$1:$1048576,17,0)</f>
        <v>0</v>
      </c>
    </row>
    <row r="461" spans="1:18" ht="17.399999999999999" hidden="1" x14ac:dyDescent="0.3">
      <c r="A461" s="22" t="s">
        <v>3495</v>
      </c>
      <c r="B461" s="13" t="s">
        <v>1124</v>
      </c>
      <c r="C461" s="10" t="str">
        <f>VLOOKUP(B461,總表!$1:$1048576,2,0)</f>
        <v>倉儲式圖書設備</v>
      </c>
      <c r="D461" s="16" t="str">
        <f>VLOOKUP(B461,總表!$1:$1048576,4,0)</f>
        <v>便利生活</v>
      </c>
      <c r="E461" s="16" t="str">
        <f>VLOOKUP(B461,總表!$1:$1048576,5,0)</f>
        <v>國中組</v>
      </c>
      <c r="F461" s="16" t="str">
        <f>VLOOKUP(B461,總表!$1:$1048576,3,0)</f>
        <v>彰化縣</v>
      </c>
      <c r="G461" s="16" t="str">
        <f>VLOOKUP(B461,總表!$1:$1048576,6,0)</f>
        <v xml:space="preserve"> 洪紹恩</v>
      </c>
      <c r="H461" s="16" t="str">
        <f>VLOOKUP(B461,總表!$1:$1048576,7,0)</f>
        <v>彰化縣立二林高中國中部</v>
      </c>
      <c r="I461" s="16" t="str">
        <f>VLOOKUP(B461,總表!$1:$1048576,8,0)</f>
        <v>陳姿璇</v>
      </c>
      <c r="J461" s="16" t="str">
        <f>VLOOKUP(B461,總表!$1:$1048576,9,0)</f>
        <v>彰化縣私立精誠高級中學(國中部)</v>
      </c>
      <c r="K461" s="16" t="str">
        <f>VLOOKUP(B461,總表!$1:$1048576,10,0)</f>
        <v>林寶誠</v>
      </c>
      <c r="L461" s="16" t="str">
        <f>VLOOKUP(B461,總表!$1:$1048576,11,0)</f>
        <v>彰化縣二林國小</v>
      </c>
      <c r="M461" s="16" t="str">
        <f>VLOOKUP(B461,總表!$1:$1048576,12,0)</f>
        <v>許甄華</v>
      </c>
      <c r="N461" s="16" t="str">
        <f>VLOOKUP(B461,總表!$1:$1048576,13,0)</f>
        <v>彰化縣二林國小</v>
      </c>
      <c r="O461" s="16" t="str">
        <f>VLOOKUP(B461,總表!$1:$1048576,14,0)</f>
        <v>宋榮宗</v>
      </c>
      <c r="P461" s="16" t="str">
        <f>VLOOKUP(B461,總表!$1:$1048576,15,0)</f>
        <v>彰化縣育民國小</v>
      </c>
      <c r="Q461" s="16" t="str">
        <f>VLOOKUP(B461,總表!$1:$1048576,16,0)</f>
        <v>陳文陸</v>
      </c>
      <c r="R461" s="16" t="str">
        <f>VLOOKUP(B461,總表!$1:$1048576,17,0)</f>
        <v>彰化縣立二林高中</v>
      </c>
    </row>
    <row r="462" spans="1:18" ht="17.399999999999999" hidden="1" x14ac:dyDescent="0.3">
      <c r="A462" s="28" t="s">
        <v>3493</v>
      </c>
      <c r="B462" s="13" t="s">
        <v>1223</v>
      </c>
      <c r="C462" s="10" t="str">
        <f>VLOOKUP(B462,總表!$1:$1048576,2,0)</f>
        <v>牡蠣殼淨零爐－金爐排氣碳捕捉系統</v>
      </c>
      <c r="D462" s="21" t="str">
        <f>VLOOKUP(B462,總表!$1:$1048576,4,0)</f>
        <v>前瞻/工業設計技術</v>
      </c>
      <c r="E462" s="16" t="str">
        <f>VLOOKUP(B462,總表!$1:$1048576,5,0)</f>
        <v>國中組</v>
      </c>
      <c r="F462" s="16" t="str">
        <f>VLOOKUP(B462,總表!$1:$1048576,3,0)</f>
        <v>彰化縣</v>
      </c>
      <c r="G462" s="16" t="str">
        <f>VLOOKUP(B462,總表!$1:$1048576,6,0)</f>
        <v>謝秉軒</v>
      </c>
      <c r="H462" s="16" t="str">
        <f>VLOOKUP(B462,總表!$1:$1048576,7,0)</f>
        <v>彰化縣立原斗國中小</v>
      </c>
      <c r="I462" s="16" t="str">
        <f>VLOOKUP(B462,總表!$1:$1048576,8,0)</f>
        <v>傅彥傑</v>
      </c>
      <c r="J462" s="16" t="str">
        <f>VLOOKUP(B462,總表!$1:$1048576,9,0)</f>
        <v>彰化縣立原斗國中小</v>
      </c>
      <c r="K462" s="16">
        <f>VLOOKUP(B462,總表!$1:$1048576,10,0)</f>
        <v>0</v>
      </c>
      <c r="L462" s="16">
        <f>VLOOKUP(B462,總表!$1:$1048576,11,0)</f>
        <v>0</v>
      </c>
      <c r="M462" s="16" t="str">
        <f>VLOOKUP(B462,總表!$1:$1048576,12,0)</f>
        <v>王文明</v>
      </c>
      <c r="N462" s="16" t="str">
        <f>VLOOKUP(B462,總表!$1:$1048576,13,0)</f>
        <v>彰化縣立原斗國民中小學</v>
      </c>
      <c r="O462" s="16">
        <f>VLOOKUP(B462,總表!$1:$1048576,14,0)</f>
        <v>0</v>
      </c>
      <c r="P462" s="16">
        <f>VLOOKUP(B462,總表!$1:$1048576,15,0)</f>
        <v>0</v>
      </c>
      <c r="Q462" s="16">
        <f>VLOOKUP(B462,總表!$1:$1048576,16,0)</f>
        <v>0</v>
      </c>
      <c r="R462" s="16">
        <f>VLOOKUP(B462,總表!$1:$1048576,17,0)</f>
        <v>0</v>
      </c>
    </row>
    <row r="463" spans="1:18" ht="17.399999999999999" x14ac:dyDescent="0.3">
      <c r="A463" s="28" t="s">
        <v>3493</v>
      </c>
      <c r="B463" s="13" t="s">
        <v>2907</v>
      </c>
      <c r="C463" s="10" t="str">
        <f>VLOOKUP(B463,總表!$1:$1048576,2,0)</f>
        <v>FITPILOT</v>
      </c>
      <c r="D463" s="18" t="str">
        <f>VLOOKUP(B463,總表!$1:$1048576,4,0)</f>
        <v>休閒與教育</v>
      </c>
      <c r="E463" s="16" t="str">
        <f>VLOOKUP(B463,總表!$1:$1048576,5,0)</f>
        <v>高中職組</v>
      </c>
      <c r="F463" s="16" t="str">
        <f>VLOOKUP(B463,總表!$1:$1048576,3,0)</f>
        <v>臺中市</v>
      </c>
      <c r="G463" s="16" t="str">
        <f>VLOOKUP(B463,總表!$1:$1048576,6,0)</f>
        <v>吳泉宏</v>
      </c>
      <c r="H463" s="16" t="str">
        <f>VLOOKUP(B463,總表!$1:$1048576,7,0)</f>
        <v>臺中市私立新民高級中學</v>
      </c>
      <c r="I463" s="16" t="str">
        <f>VLOOKUP(B463,總表!$1:$1048576,8,0)</f>
        <v>李盛凱</v>
      </c>
      <c r="J463" s="16" t="str">
        <f>VLOOKUP(B463,總表!$1:$1048576,9,0)</f>
        <v>臺中市私立華盛頓高級中學</v>
      </c>
      <c r="K463" s="16" t="str">
        <f>VLOOKUP(B463,總表!$1:$1048576,10,0)</f>
        <v>陳濬騰</v>
      </c>
      <c r="L463" s="16" t="str">
        <f>VLOOKUP(B463,總表!$1:$1048576,11,0)</f>
        <v>臺中市立光明國民中學</v>
      </c>
      <c r="M463" s="16">
        <f>VLOOKUP(B463,總表!$1:$1048576,12,0)</f>
        <v>0</v>
      </c>
      <c r="N463" s="16">
        <f>VLOOKUP(B463,總表!$1:$1048576,13,0)</f>
        <v>0</v>
      </c>
      <c r="O463" s="16">
        <f>VLOOKUP(B463,總表!$1:$1048576,14,0)</f>
        <v>0</v>
      </c>
      <c r="P463" s="16">
        <f>VLOOKUP(B463,總表!$1:$1048576,15,0)</f>
        <v>0</v>
      </c>
      <c r="Q463" s="16">
        <f>VLOOKUP(B463,總表!$1:$1048576,16,0)</f>
        <v>0</v>
      </c>
      <c r="R463" s="16">
        <f>VLOOKUP(B463,總表!$1:$1048576,17,0)</f>
        <v>0</v>
      </c>
    </row>
    <row r="464" spans="1:18" ht="17.399999999999999" x14ac:dyDescent="0.3">
      <c r="A464" s="30" t="s">
        <v>3494</v>
      </c>
      <c r="B464" s="13" t="s">
        <v>2890</v>
      </c>
      <c r="C464" s="10" t="str">
        <f>VLOOKUP(B464,總表!$1:$1048576,2,0)</f>
        <v>BPM階梯節拍器</v>
      </c>
      <c r="D464" s="18" t="str">
        <f>VLOOKUP(B464,總表!$1:$1048576,4,0)</f>
        <v>休閒與教育</v>
      </c>
      <c r="E464" s="16" t="str">
        <f>VLOOKUP(B464,總表!$1:$1048576,5,0)</f>
        <v>高中職組</v>
      </c>
      <c r="F464" s="16" t="str">
        <f>VLOOKUP(B464,總表!$1:$1048576,3,0)</f>
        <v>臺中市</v>
      </c>
      <c r="G464" s="16" t="str">
        <f>VLOOKUP(B464,總表!$1:$1048576,6,0)</f>
        <v>李柏辰</v>
      </c>
      <c r="H464" s="16" t="str">
        <f>VLOOKUP(B464,總表!$1:$1048576,7,0)</f>
        <v>明道中學</v>
      </c>
      <c r="I464" s="16">
        <f>VLOOKUP(B464,總表!$1:$1048576,8,0)</f>
        <v>0</v>
      </c>
      <c r="J464" s="16">
        <f>VLOOKUP(B464,總表!$1:$1048576,9,0)</f>
        <v>0</v>
      </c>
      <c r="K464" s="16">
        <f>VLOOKUP(B464,總表!$1:$1048576,10,0)</f>
        <v>0</v>
      </c>
      <c r="L464" s="16">
        <f>VLOOKUP(B464,總表!$1:$1048576,11,0)</f>
        <v>0</v>
      </c>
      <c r="M464" s="16" t="str">
        <f>VLOOKUP(B464,總表!$1:$1048576,12,0)</f>
        <v>柯彥瑩</v>
      </c>
      <c r="N464" s="16" t="str">
        <f>VLOOKUP(B464,總表!$1:$1048576,13,0)</f>
        <v>明道中學</v>
      </c>
      <c r="O464" s="16">
        <f>VLOOKUP(B464,總表!$1:$1048576,14,0)</f>
        <v>0</v>
      </c>
      <c r="P464" s="16">
        <f>VLOOKUP(B464,總表!$1:$1048576,15,0)</f>
        <v>0</v>
      </c>
      <c r="Q464" s="16">
        <f>VLOOKUP(B464,總表!$1:$1048576,16,0)</f>
        <v>0</v>
      </c>
      <c r="R464" s="16">
        <f>VLOOKUP(B464,總表!$1:$1048576,17,0)</f>
        <v>0</v>
      </c>
    </row>
    <row r="465" spans="1:18" ht="17.399999999999999" x14ac:dyDescent="0.3">
      <c r="A465" s="30" t="s">
        <v>3494</v>
      </c>
      <c r="B465" s="13" t="s">
        <v>2988</v>
      </c>
      <c r="C465" s="10" t="str">
        <f>VLOOKUP(B465,總表!$1:$1048576,2,0)</f>
        <v>MagSafe磁力感震超流防護遮斷閥</v>
      </c>
      <c r="D465" s="19" t="str">
        <f>VLOOKUP(B465,總表!$1:$1048576,4,0)</f>
        <v>災害管理與安全</v>
      </c>
      <c r="E465" s="16" t="str">
        <f>VLOOKUP(B465,總表!$1:$1048576,5,0)</f>
        <v>高中職組</v>
      </c>
      <c r="F465" s="16" t="str">
        <f>VLOOKUP(B465,總表!$1:$1048576,3,0)</f>
        <v>臺中市</v>
      </c>
      <c r="G465" s="16" t="str">
        <f>VLOOKUP(B465,總表!$1:$1048576,6,0)</f>
        <v>白翔宇</v>
      </c>
      <c r="H465" s="16" t="str">
        <f>VLOOKUP(B465,總表!$1:$1048576,7,0)</f>
        <v>台中市立大甲高工</v>
      </c>
      <c r="I465" s="16" t="str">
        <f>VLOOKUP(B465,總表!$1:$1048576,8,0)</f>
        <v>曾柏凱</v>
      </c>
      <c r="J465" s="16" t="str">
        <f>VLOOKUP(B465,總表!$1:$1048576,9,0)</f>
        <v>台中市立大甲高工</v>
      </c>
      <c r="K465" s="16">
        <f>VLOOKUP(B465,總表!$1:$1048576,10,0)</f>
        <v>0</v>
      </c>
      <c r="L465" s="16">
        <f>VLOOKUP(B465,總表!$1:$1048576,11,0)</f>
        <v>0</v>
      </c>
      <c r="M465" s="16" t="str">
        <f>VLOOKUP(B465,總表!$1:$1048576,12,0)</f>
        <v>陳宥達</v>
      </c>
      <c r="N465" s="16" t="str">
        <f>VLOOKUP(B465,總表!$1:$1048576,13,0)</f>
        <v>台中市立大甲工業高級中等學校</v>
      </c>
      <c r="O465" s="16" t="str">
        <f>VLOOKUP(B465,總表!$1:$1048576,14,0)</f>
        <v>林仲軒</v>
      </c>
      <c r="P465" s="16" t="str">
        <f>VLOOKUP(B465,總表!$1:$1048576,15,0)</f>
        <v>台中市立大甲工業高級中等學校</v>
      </c>
      <c r="Q465" s="16">
        <f>VLOOKUP(B465,總表!$1:$1048576,16,0)</f>
        <v>0</v>
      </c>
      <c r="R465" s="16">
        <f>VLOOKUP(B465,總表!$1:$1048576,17,0)</f>
        <v>0</v>
      </c>
    </row>
    <row r="466" spans="1:18" ht="17.399999999999999" x14ac:dyDescent="0.3">
      <c r="A466" s="28" t="s">
        <v>3493</v>
      </c>
      <c r="B466" s="13" t="s">
        <v>3097</v>
      </c>
      <c r="C466" s="10" t="str">
        <f>VLOOKUP(B466,總表!$1:$1048576,2,0)</f>
        <v>一指翻身：智慧App病人翻身輔助系統</v>
      </c>
      <c r="D466" s="20" t="str">
        <f>VLOOKUP(B466,總表!$1:$1048576,4,0)</f>
        <v>社會照護</v>
      </c>
      <c r="E466" s="16" t="str">
        <f>VLOOKUP(B466,總表!$1:$1048576,5,0)</f>
        <v>高中職組</v>
      </c>
      <c r="F466" s="16" t="str">
        <f>VLOOKUP(B466,總表!$1:$1048576,3,0)</f>
        <v>臺中市</v>
      </c>
      <c r="G466" s="16" t="str">
        <f>VLOOKUP(B466,總表!$1:$1048576,6,0)</f>
        <v>林冠諺</v>
      </c>
      <c r="H466" s="16" t="str">
        <f>VLOOKUP(B466,總表!$1:$1048576,7,0)</f>
        <v>大甲高工</v>
      </c>
      <c r="I466" s="16" t="str">
        <f>VLOOKUP(B466,總表!$1:$1048576,8,0)</f>
        <v>林品諺</v>
      </c>
      <c r="J466" s="16" t="str">
        <f>VLOOKUP(B466,總表!$1:$1048576,9,0)</f>
        <v>大甲高工</v>
      </c>
      <c r="K466" s="16" t="str">
        <f>VLOOKUP(B466,總表!$1:$1048576,10,0)</f>
        <v>童翌軒</v>
      </c>
      <c r="L466" s="16" t="str">
        <f>VLOOKUP(B466,總表!$1:$1048576,11,0)</f>
        <v>大甲高工</v>
      </c>
      <c r="M466" s="16" t="str">
        <f>VLOOKUP(B466,總表!$1:$1048576,12,0)</f>
        <v>謝易裕</v>
      </c>
      <c r="N466" s="16" t="str">
        <f>VLOOKUP(B466,總表!$1:$1048576,13,0)</f>
        <v>大甲高工</v>
      </c>
      <c r="O466" s="16" t="str">
        <f>VLOOKUP(B466,總表!$1:$1048576,14,0)</f>
        <v>陳忠裕</v>
      </c>
      <c r="P466" s="16" t="str">
        <f>VLOOKUP(B466,總表!$1:$1048576,15,0)</f>
        <v>大甲高工</v>
      </c>
      <c r="Q466" s="16">
        <f>VLOOKUP(B466,總表!$1:$1048576,16,0)</f>
        <v>0</v>
      </c>
      <c r="R466" s="16">
        <f>VLOOKUP(B466,總表!$1:$1048576,17,0)</f>
        <v>0</v>
      </c>
    </row>
    <row r="467" spans="1:18" ht="17.399999999999999" x14ac:dyDescent="0.3">
      <c r="A467" s="25" t="s">
        <v>3492</v>
      </c>
      <c r="B467" s="13" t="s">
        <v>3228</v>
      </c>
      <c r="C467" s="10" t="str">
        <f>VLOOKUP(B467,總表!$1:$1048576,2,0)</f>
        <v>智能通風裝置</v>
      </c>
      <c r="D467" s="16" t="str">
        <f>VLOOKUP(B467,總表!$1:$1048576,4,0)</f>
        <v>便利生活</v>
      </c>
      <c r="E467" s="16" t="str">
        <f>VLOOKUP(B467,總表!$1:$1048576,5,0)</f>
        <v>高中職組</v>
      </c>
      <c r="F467" s="16" t="str">
        <f>VLOOKUP(B467,總表!$1:$1048576,3,0)</f>
        <v>臺中市</v>
      </c>
      <c r="G467" s="16" t="str">
        <f>VLOOKUP(B467,總表!$1:$1048576,6,0)</f>
        <v>童賦祐</v>
      </c>
      <c r="H467" s="16" t="str">
        <f>VLOOKUP(B467,總表!$1:$1048576,7,0)</f>
        <v>台中市立大甲工業高級中等學校</v>
      </c>
      <c r="I467" s="16" t="str">
        <f>VLOOKUP(B467,總表!$1:$1048576,8,0)</f>
        <v>王弘侑</v>
      </c>
      <c r="J467" s="16" t="str">
        <f>VLOOKUP(B467,總表!$1:$1048576,9,0)</f>
        <v>台中市立大甲工業高級中等學校</v>
      </c>
      <c r="K467" s="16">
        <f>VLOOKUP(B467,總表!$1:$1048576,10,0)</f>
        <v>0</v>
      </c>
      <c r="L467" s="16">
        <f>VLOOKUP(B467,總表!$1:$1048576,11,0)</f>
        <v>0</v>
      </c>
      <c r="M467" s="16" t="str">
        <f>VLOOKUP(B467,總表!$1:$1048576,12,0)</f>
        <v>王金柱</v>
      </c>
      <c r="N467" s="16" t="str">
        <f>VLOOKUP(B467,總表!$1:$1048576,13,0)</f>
        <v>台中市立大甲工業高級中等學校</v>
      </c>
      <c r="O467" s="16" t="str">
        <f>VLOOKUP(B467,總表!$1:$1048576,14,0)</f>
        <v>林仲軒</v>
      </c>
      <c r="P467" s="16" t="str">
        <f>VLOOKUP(B467,總表!$1:$1048576,15,0)</f>
        <v>台中市立大甲工業高級中等學校</v>
      </c>
      <c r="Q467" s="16">
        <f>VLOOKUP(B467,總表!$1:$1048576,16,0)</f>
        <v>0</v>
      </c>
      <c r="R467" s="16">
        <f>VLOOKUP(B467,總表!$1:$1048576,17,0)</f>
        <v>0</v>
      </c>
    </row>
    <row r="468" spans="1:18" ht="17.399999999999999" x14ac:dyDescent="0.3">
      <c r="A468" s="22" t="s">
        <v>3495</v>
      </c>
      <c r="B468" s="16" t="s">
        <v>1272</v>
      </c>
      <c r="C468" s="10" t="str">
        <f>VLOOKUP(B468,總表!$1:$1048576,2,0)</f>
        <v>防動物啃食水果套袋</v>
      </c>
      <c r="D468" s="17" t="str">
        <f>VLOOKUP(B468,總表!$1:$1048576,4,0)</f>
        <v>永續發展農糧技術</v>
      </c>
      <c r="E468" s="16" t="str">
        <f>VLOOKUP(B468,總表!$1:$1048576,5,0)</f>
        <v>國小組</v>
      </c>
      <c r="F468" s="16" t="str">
        <f>VLOOKUP(B468,總表!$1:$1048576,3,0)</f>
        <v>臺中市</v>
      </c>
      <c r="G468" s="16" t="str">
        <f>VLOOKUP(B468,總表!$1:$1048576,6,0)</f>
        <v>施厤婷</v>
      </c>
      <c r="H468" s="16" t="str">
        <f>VLOOKUP(B468,總表!$1:$1048576,7,0)</f>
        <v>臺中市后里區育英國小</v>
      </c>
      <c r="I468" s="16" t="str">
        <f>VLOOKUP(B468,總表!$1:$1048576,8,0)</f>
        <v>張葦竹</v>
      </c>
      <c r="J468" s="16" t="str">
        <f>VLOOKUP(B468,總表!$1:$1048576,9,0)</f>
        <v>臺中市后里區育英國小</v>
      </c>
      <c r="K468" s="16" t="str">
        <f>VLOOKUP(B468,總表!$1:$1048576,10,0)</f>
        <v>楊芯米</v>
      </c>
      <c r="L468" s="16" t="str">
        <f>VLOOKUP(B468,總表!$1:$1048576,11,0)</f>
        <v>臺中市后里區育英國小</v>
      </c>
      <c r="M468" s="16" t="str">
        <f>VLOOKUP(B468,總表!$1:$1048576,12,0)</f>
        <v>張聖藝</v>
      </c>
      <c r="N468" s="16" t="str">
        <f>VLOOKUP(B468,總表!$1:$1048576,13,0)</f>
        <v>臺中市后里區育英國小</v>
      </c>
      <c r="O468" s="16" t="str">
        <f>VLOOKUP(B468,總表!$1:$1048576,14,0)</f>
        <v>萬琬琳</v>
      </c>
      <c r="P468" s="16" t="str">
        <f>VLOOKUP(B468,總表!$1:$1048576,15,0)</f>
        <v>臺中市后里區育英國小</v>
      </c>
      <c r="Q468" s="16" t="str">
        <f>VLOOKUP(B468,總表!$1:$1048576,16,0)</f>
        <v>林素娟</v>
      </c>
      <c r="R468" s="16" t="str">
        <f>VLOOKUP(B468,總表!$1:$1048576,17,0)</f>
        <v>臺中市后里區育英國小</v>
      </c>
    </row>
    <row r="469" spans="1:18" ht="17.399999999999999" x14ac:dyDescent="0.3">
      <c r="A469" s="22" t="s">
        <v>3495</v>
      </c>
      <c r="B469" s="16" t="s">
        <v>1294</v>
      </c>
      <c r="C469" s="10" t="str">
        <f>VLOOKUP(B469,總表!$1:$1048576,2,0)</f>
        <v>火龍果分級辨識裝置</v>
      </c>
      <c r="D469" s="17" t="str">
        <f>VLOOKUP(B469,總表!$1:$1048576,4,0)</f>
        <v>永續發展農糧技術</v>
      </c>
      <c r="E469" s="16" t="str">
        <f>VLOOKUP(B469,總表!$1:$1048576,5,0)</f>
        <v>國小組</v>
      </c>
      <c r="F469" s="16" t="str">
        <f>VLOOKUP(B469,總表!$1:$1048576,3,0)</f>
        <v>臺中市</v>
      </c>
      <c r="G469" s="16" t="str">
        <f>VLOOKUP(B469,總表!$1:$1048576,6,0)</f>
        <v>陳芃霏</v>
      </c>
      <c r="H469" s="16" t="str">
        <f>VLOOKUP(B469,總表!$1:$1048576,7,0)</f>
        <v>臺中市后里區育英國小</v>
      </c>
      <c r="I469" s="16" t="str">
        <f>VLOOKUP(B469,總表!$1:$1048576,8,0)</f>
        <v>鍾文妡</v>
      </c>
      <c r="J469" s="16" t="str">
        <f>VLOOKUP(B469,總表!$1:$1048576,9,0)</f>
        <v>臺中市后里區育英國小</v>
      </c>
      <c r="K469" s="16" t="str">
        <f>VLOOKUP(B469,總表!$1:$1048576,10,0)</f>
        <v>莊栯炘</v>
      </c>
      <c r="L469" s="16" t="str">
        <f>VLOOKUP(B469,總表!$1:$1048576,11,0)</f>
        <v>臺中市后里區育英國小</v>
      </c>
      <c r="M469" s="16" t="str">
        <f>VLOOKUP(B469,總表!$1:$1048576,12,0)</f>
        <v>張聖藝</v>
      </c>
      <c r="N469" s="16" t="str">
        <f>VLOOKUP(B469,總表!$1:$1048576,13,0)</f>
        <v>臺中市后里區育英國小</v>
      </c>
      <c r="O469" s="16" t="str">
        <f>VLOOKUP(B469,總表!$1:$1048576,14,0)</f>
        <v>林盈甄</v>
      </c>
      <c r="P469" s="16" t="str">
        <f>VLOOKUP(B469,總表!$1:$1048576,15,0)</f>
        <v>臺中市后里區育英國小</v>
      </c>
      <c r="Q469" s="16" t="str">
        <f>VLOOKUP(B469,總表!$1:$1048576,16,0)</f>
        <v>張杏妃</v>
      </c>
      <c r="R469" s="16" t="str">
        <f>VLOOKUP(B469,總表!$1:$1048576,17,0)</f>
        <v>臺中市后里區育英國小</v>
      </c>
    </row>
    <row r="470" spans="1:18" ht="17.399999999999999" x14ac:dyDescent="0.3">
      <c r="A470" s="25" t="s">
        <v>3492</v>
      </c>
      <c r="B470" s="10" t="s">
        <v>1326</v>
      </c>
      <c r="C470" s="10" t="str">
        <f>VLOOKUP(B470,總表!$1:$1048576,2,0)</f>
        <v>視覺化智慧高枝剪</v>
      </c>
      <c r="D470" s="17" t="str">
        <f>VLOOKUP(B470,總表!$1:$1048576,4,0)</f>
        <v>永續發展農糧技術</v>
      </c>
      <c r="E470" s="16" t="str">
        <f>VLOOKUP(B470,總表!$1:$1048576,5,0)</f>
        <v>國小組</v>
      </c>
      <c r="F470" s="16" t="str">
        <f>VLOOKUP(B470,總表!$1:$1048576,3,0)</f>
        <v>臺中市</v>
      </c>
      <c r="G470" s="16" t="str">
        <f>VLOOKUP(B470,總表!$1:$1048576,6,0)</f>
        <v>高翊維</v>
      </c>
      <c r="H470" s="16" t="str">
        <f>VLOOKUP(B470,總表!$1:$1048576,7,0)</f>
        <v>臺中市東區臺中國民小學</v>
      </c>
      <c r="I470" s="16" t="str">
        <f>VLOOKUP(B470,總表!$1:$1048576,8,0)</f>
        <v>陳奎安</v>
      </c>
      <c r="J470" s="16" t="str">
        <f>VLOOKUP(B470,總表!$1:$1048576,9,0)</f>
        <v>臺中市東區臺中國民小學</v>
      </c>
      <c r="K470" s="16" t="str">
        <f>VLOOKUP(B470,總表!$1:$1048576,10,0)</f>
        <v>洪敬倫</v>
      </c>
      <c r="L470" s="16" t="str">
        <f>VLOOKUP(B470,總表!$1:$1048576,11,0)</f>
        <v>臺中市東區臺中國民小學</v>
      </c>
      <c r="M470" s="16" t="str">
        <f>VLOOKUP(B470,總表!$1:$1048576,12,0)</f>
        <v>蘇順美</v>
      </c>
      <c r="N470" s="16" t="str">
        <f>VLOOKUP(B470,總表!$1:$1048576,13,0)</f>
        <v>臺中市東區臺中國小/教師</v>
      </c>
      <c r="O470" s="16" t="str">
        <f>VLOOKUP(B470,總表!$1:$1048576,14,0)</f>
        <v>賴春旭</v>
      </c>
      <c r="P470" s="16" t="str">
        <f>VLOOKUP(B470,總表!$1:$1048576,15,0)</f>
        <v>臺中市東區臺中國小/教師</v>
      </c>
      <c r="Q470" s="16" t="str">
        <f>VLOOKUP(B470,總表!$1:$1048576,16,0)</f>
        <v>劉佩伶</v>
      </c>
      <c r="R470" s="16" t="str">
        <f>VLOOKUP(B470,總表!$1:$1048576,17,0)</f>
        <v>臺中市東區臺中國小/教師</v>
      </c>
    </row>
    <row r="471" spans="1:18" ht="17.399999999999999" x14ac:dyDescent="0.3">
      <c r="A471" s="28" t="s">
        <v>3493</v>
      </c>
      <c r="B471" s="16" t="s">
        <v>3489</v>
      </c>
      <c r="C471" s="10" t="str">
        <f>VLOOKUP(B471,總表!$1:$1048576,2,0)</f>
        <v>智慧光照控制器－植物光照自動調節系統</v>
      </c>
      <c r="D471" s="17" t="str">
        <f>VLOOKUP(B471,總表!$1:$1048576,4,0)</f>
        <v>永續發展農糧技術</v>
      </c>
      <c r="E471" s="16" t="str">
        <f>VLOOKUP(B471,總表!$1:$1048576,5,0)</f>
        <v>國小組</v>
      </c>
      <c r="F471" s="16" t="str">
        <f>VLOOKUP(B471,總表!$1:$1048576,3,0)</f>
        <v>臺中市</v>
      </c>
      <c r="G471" s="16" t="str">
        <f>VLOOKUP(B471,總表!$1:$1048576,6,0)</f>
        <v>盧星朵</v>
      </c>
      <c r="H471" s="16" t="str">
        <f>VLOOKUP(B471,總表!$1:$1048576,7,0)</f>
        <v>臺中市葳格高級中學附設小學西屯校區</v>
      </c>
      <c r="I471" s="16" t="str">
        <f>VLOOKUP(B471,總表!$1:$1048576,8,0)</f>
        <v>陳筠諪</v>
      </c>
      <c r="J471" s="16" t="str">
        <f>VLOOKUP(B471,總表!$1:$1048576,9,0)</f>
        <v>臺中市葳格高級中學附設小學西屯校區</v>
      </c>
      <c r="K471" s="16" t="str">
        <f>VLOOKUP(B471,總表!$1:$1048576,10,0)</f>
        <v>黃宇徹</v>
      </c>
      <c r="L471" s="16" t="str">
        <f>VLOOKUP(B471,總表!$1:$1048576,11,0)</f>
        <v>臺中市葳格高級中學附設小學西屯校區</v>
      </c>
      <c r="M471" s="16" t="str">
        <f>VLOOKUP(B471,總表!$1:$1048576,12,0)</f>
        <v>吳映辰</v>
      </c>
      <c r="N471" s="16" t="str">
        <f>VLOOKUP(B471,總表!$1:$1048576,13,0)</f>
        <v>臺中市葳格高級中學附設小學西屯校區</v>
      </c>
      <c r="O471" s="16" t="str">
        <f>VLOOKUP(B471,總表!$1:$1048576,14,0)</f>
        <v>胡瀚仁</v>
      </c>
      <c r="P471" s="16" t="str">
        <f>VLOOKUP(B471,總表!$1:$1048576,15,0)</f>
        <v>臺中市葳格高級中學附設小學西屯校區</v>
      </c>
      <c r="Q471" s="16">
        <f>VLOOKUP(B471,總表!$1:$1048576,16,0)</f>
        <v>0</v>
      </c>
      <c r="R471" s="16">
        <f>VLOOKUP(B471,總表!$1:$1048576,17,0)</f>
        <v>0</v>
      </c>
    </row>
    <row r="472" spans="1:18" ht="17.399999999999999" x14ac:dyDescent="0.3">
      <c r="A472" s="30" t="s">
        <v>3494</v>
      </c>
      <c r="B472" s="16" t="s">
        <v>1281</v>
      </c>
      <c r="C472" s="10" t="str">
        <f>VLOOKUP(B472,總表!$1:$1048576,2,0)</f>
        <v>梨子嫁接強化固定器</v>
      </c>
      <c r="D472" s="17" t="str">
        <f>VLOOKUP(B472,總表!$1:$1048576,4,0)</f>
        <v>永續發展農糧技術</v>
      </c>
      <c r="E472" s="16" t="str">
        <f>VLOOKUP(B472,總表!$1:$1048576,5,0)</f>
        <v>國小組</v>
      </c>
      <c r="F472" s="16" t="str">
        <f>VLOOKUP(B472,總表!$1:$1048576,3,0)</f>
        <v>臺中市</v>
      </c>
      <c r="G472" s="16" t="str">
        <f>VLOOKUP(B472,總表!$1:$1048576,6,0)</f>
        <v>黃亮宸</v>
      </c>
      <c r="H472" s="16" t="str">
        <f>VLOOKUP(B472,總表!$1:$1048576,7,0)</f>
        <v>臺中市后里區育英國小</v>
      </c>
      <c r="I472" s="16" t="str">
        <f>VLOOKUP(B472,總表!$1:$1048576,8,0)</f>
        <v>邱琬貽</v>
      </c>
      <c r="J472" s="16" t="str">
        <f>VLOOKUP(B472,總表!$1:$1048576,9,0)</f>
        <v>臺中市后里區育英國小</v>
      </c>
      <c r="K472" s="16" t="str">
        <f>VLOOKUP(B472,總表!$1:$1048576,10,0)</f>
        <v>吳裴芮</v>
      </c>
      <c r="L472" s="16" t="str">
        <f>VLOOKUP(B472,總表!$1:$1048576,11,0)</f>
        <v>臺中市后里區育英國小</v>
      </c>
      <c r="M472" s="16" t="str">
        <f>VLOOKUP(B472,總表!$1:$1048576,12,0)</f>
        <v>張聖藝</v>
      </c>
      <c r="N472" s="16" t="str">
        <f>VLOOKUP(B472,總表!$1:$1048576,13,0)</f>
        <v>臺中市后里區育英國小</v>
      </c>
      <c r="O472" s="16" t="str">
        <f>VLOOKUP(B472,總表!$1:$1048576,14,0)</f>
        <v>林盈甄</v>
      </c>
      <c r="P472" s="16" t="str">
        <f>VLOOKUP(B472,總表!$1:$1048576,15,0)</f>
        <v>臺中市后里區育英國小</v>
      </c>
      <c r="Q472" s="16" t="str">
        <f>VLOOKUP(B472,總表!$1:$1048576,16,0)</f>
        <v>廖亭堯</v>
      </c>
      <c r="R472" s="16" t="str">
        <f>VLOOKUP(B472,總表!$1:$1048576,17,0)</f>
        <v>臺中市后里區育英國小</v>
      </c>
    </row>
    <row r="473" spans="1:18" ht="17.399999999999999" x14ac:dyDescent="0.3">
      <c r="A473" s="30" t="s">
        <v>3494</v>
      </c>
      <c r="B473" s="16" t="s">
        <v>3490</v>
      </c>
      <c r="C473" s="10" t="str">
        <f>VLOOKUP(B473,總表!$1:$1048576,2,0)</f>
        <v>多功能種田機</v>
      </c>
      <c r="D473" s="17" t="str">
        <f>VLOOKUP(B473,總表!$1:$1048576,4,0)</f>
        <v>永續發展農糧技術</v>
      </c>
      <c r="E473" s="16" t="str">
        <f>VLOOKUP(B473,總表!$1:$1048576,5,0)</f>
        <v>國小組</v>
      </c>
      <c r="F473" s="16" t="str">
        <f>VLOOKUP(B473,總表!$1:$1048576,3,0)</f>
        <v>臺中市</v>
      </c>
      <c r="G473" s="16" t="str">
        <f>VLOOKUP(B473,總表!$1:$1048576,6,0)</f>
        <v>鄭筱築</v>
      </c>
      <c r="H473" s="16" t="str">
        <f>VLOOKUP(B473,總表!$1:$1048576,7,0)</f>
        <v>臺中市南區信義國民小學</v>
      </c>
      <c r="I473" s="16" t="str">
        <f>VLOOKUP(B473,總表!$1:$1048576,8,0)</f>
        <v>李沛珊</v>
      </c>
      <c r="J473" s="16" t="str">
        <f>VLOOKUP(B473,總表!$1:$1048576,9,0)</f>
        <v>臺中市北屯區仁愛國民小學</v>
      </c>
      <c r="K473" s="16" t="str">
        <f>VLOOKUP(B473,總表!$1:$1048576,10,0)</f>
        <v>林裕玹</v>
      </c>
      <c r="L473" s="16" t="str">
        <f>VLOOKUP(B473,總表!$1:$1048576,11,0)</f>
        <v>彰化縣社頭鄉舊社國民小學</v>
      </c>
      <c r="M473" s="16" t="str">
        <f>VLOOKUP(B473,總表!$1:$1048576,12,0)</f>
        <v>劉儀娟</v>
      </c>
      <c r="N473" s="16" t="str">
        <f>VLOOKUP(B473,總表!$1:$1048576,13,0)</f>
        <v>臺中市南區信義國民小學</v>
      </c>
      <c r="O473" s="16" t="str">
        <f>VLOOKUP(B473,總表!$1:$1048576,14,0)</f>
        <v>林秉慧</v>
      </c>
      <c r="P473" s="16" t="str">
        <f>VLOOKUP(B473,總表!$1:$1048576,15,0)</f>
        <v>臺中市北屯區仁愛國民小學</v>
      </c>
      <c r="Q473" s="16" t="str">
        <f>VLOOKUP(B473,總表!$1:$1048576,16,0)</f>
        <v>詹秀芸</v>
      </c>
      <c r="R473" s="16" t="str">
        <f>VLOOKUP(B473,總表!$1:$1048576,17,0)</f>
        <v>彰化縣社頭鄉舊社國民小學</v>
      </c>
    </row>
    <row r="474" spans="1:18" ht="17.399999999999999" x14ac:dyDescent="0.3">
      <c r="A474" s="30" t="s">
        <v>3494</v>
      </c>
      <c r="B474" s="16" t="s">
        <v>1288</v>
      </c>
      <c r="C474" s="10" t="str">
        <f>VLOOKUP(B474,總表!$1:$1048576,2,0)</f>
        <v>驅猴水火箭</v>
      </c>
      <c r="D474" s="17" t="str">
        <f>VLOOKUP(B474,總表!$1:$1048576,4,0)</f>
        <v>永續發展農糧技術</v>
      </c>
      <c r="E474" s="16" t="str">
        <f>VLOOKUP(B474,總表!$1:$1048576,5,0)</f>
        <v>國小組</v>
      </c>
      <c r="F474" s="16" t="str">
        <f>VLOOKUP(B474,總表!$1:$1048576,3,0)</f>
        <v>臺中市</v>
      </c>
      <c r="G474" s="16" t="str">
        <f>VLOOKUP(B474,總表!$1:$1048576,6,0)</f>
        <v>黃塏杰</v>
      </c>
      <c r="H474" s="16" t="str">
        <f>VLOOKUP(B474,總表!$1:$1048576,7,0)</f>
        <v>臺中市后里區育英國小</v>
      </c>
      <c r="I474" s="16" t="str">
        <f>VLOOKUP(B474,總表!$1:$1048576,8,0)</f>
        <v>洪竟豈</v>
      </c>
      <c r="J474" s="16" t="str">
        <f>VLOOKUP(B474,總表!$1:$1048576,9,0)</f>
        <v>臺中市后里區育英國小</v>
      </c>
      <c r="K474" s="16" t="str">
        <f>VLOOKUP(B474,總表!$1:$1048576,10,0)</f>
        <v>施宥任</v>
      </c>
      <c r="L474" s="16" t="str">
        <f>VLOOKUP(B474,總表!$1:$1048576,11,0)</f>
        <v>臺中市后里區育英國小</v>
      </c>
      <c r="M474" s="16" t="str">
        <f>VLOOKUP(B474,總表!$1:$1048576,12,0)</f>
        <v>張聖藝</v>
      </c>
      <c r="N474" s="16" t="str">
        <f>VLOOKUP(B474,總表!$1:$1048576,13,0)</f>
        <v>臺中市后里區育英國小</v>
      </c>
      <c r="O474" s="16" t="str">
        <f>VLOOKUP(B474,總表!$1:$1048576,14,0)</f>
        <v>林盈甄</v>
      </c>
      <c r="P474" s="16" t="str">
        <f>VLOOKUP(B474,總表!$1:$1048576,15,0)</f>
        <v>臺中市后里區育英國小</v>
      </c>
      <c r="Q474" s="16" t="str">
        <f>VLOOKUP(B474,總表!$1:$1048576,16,0)</f>
        <v>李如卿</v>
      </c>
      <c r="R474" s="16" t="str">
        <f>VLOOKUP(B474,總表!$1:$1048576,17,0)</f>
        <v>臺中市后里區育英國小</v>
      </c>
    </row>
    <row r="475" spans="1:18" ht="17.399999999999999" x14ac:dyDescent="0.3">
      <c r="A475" s="23" t="s">
        <v>3495</v>
      </c>
      <c r="B475" s="16" t="s">
        <v>1479</v>
      </c>
      <c r="C475" s="10" t="str">
        <f>VLOOKUP(B475,總表!$1:$1048576,2,0)</f>
        <v>認識台灣美食機</v>
      </c>
      <c r="D475" s="18" t="str">
        <f>VLOOKUP(B475,總表!$1:$1048576,4,0)</f>
        <v>休閒與教育</v>
      </c>
      <c r="E475" s="16" t="str">
        <f>VLOOKUP(B475,總表!$1:$1048576,5,0)</f>
        <v>國小組</v>
      </c>
      <c r="F475" s="16" t="str">
        <f>VLOOKUP(B475,總表!$1:$1048576,3,0)</f>
        <v>臺中市</v>
      </c>
      <c r="G475" s="16" t="str">
        <f>VLOOKUP(B475,總表!$1:$1048576,6,0)</f>
        <v>廖芊晴</v>
      </c>
      <c r="H475" s="16" t="str">
        <f>VLOOKUP(B475,總表!$1:$1048576,7,0)</f>
        <v>臺中市大雅區大明國民小學</v>
      </c>
      <c r="I475" s="16">
        <f>VLOOKUP(B475,總表!$1:$1048576,8,0)</f>
        <v>0</v>
      </c>
      <c r="J475" s="16">
        <f>VLOOKUP(B475,總表!$1:$1048576,9,0)</f>
        <v>0</v>
      </c>
      <c r="K475" s="16">
        <f>VLOOKUP(B475,總表!$1:$1048576,10,0)</f>
        <v>0</v>
      </c>
      <c r="L475" s="16">
        <f>VLOOKUP(B475,總表!$1:$1048576,11,0)</f>
        <v>0</v>
      </c>
      <c r="M475" s="16" t="str">
        <f>VLOOKUP(B475,總表!$1:$1048576,12,0)</f>
        <v>范沛渝</v>
      </c>
      <c r="N475" s="16" t="str">
        <f>VLOOKUP(B475,總表!$1:$1048576,13,0)</f>
        <v>臺中市大雅區大明國民小學</v>
      </c>
      <c r="O475" s="16">
        <f>VLOOKUP(B475,總表!$1:$1048576,14,0)</f>
        <v>0</v>
      </c>
      <c r="P475" s="16">
        <f>VLOOKUP(B475,總表!$1:$1048576,15,0)</f>
        <v>0</v>
      </c>
      <c r="Q475" s="16">
        <f>VLOOKUP(B475,總表!$1:$1048576,16,0)</f>
        <v>0</v>
      </c>
      <c r="R475" s="16">
        <f>VLOOKUP(B475,總表!$1:$1048576,17,0)</f>
        <v>0</v>
      </c>
    </row>
    <row r="476" spans="1:18" ht="17.399999999999999" x14ac:dyDescent="0.3">
      <c r="A476" s="23" t="s">
        <v>3495</v>
      </c>
      <c r="B476" s="16" t="s">
        <v>1581</v>
      </c>
      <c r="C476" s="10" t="str">
        <f>VLOOKUP(B476,總表!$1:$1048576,2,0)</f>
        <v>簡易可調焦距手持顯微鏡</v>
      </c>
      <c r="D476" s="18" t="str">
        <f>VLOOKUP(B476,總表!$1:$1048576,4,0)</f>
        <v>休閒與教育</v>
      </c>
      <c r="E476" s="16" t="str">
        <f>VLOOKUP(B476,總表!$1:$1048576,5,0)</f>
        <v>國小組</v>
      </c>
      <c r="F476" s="16" t="str">
        <f>VLOOKUP(B476,總表!$1:$1048576,3,0)</f>
        <v>臺中市</v>
      </c>
      <c r="G476" s="16" t="str">
        <f>VLOOKUP(B476,總表!$1:$1048576,6,0)</f>
        <v>蔡昇洋</v>
      </c>
      <c r="H476" s="16" t="str">
        <f>VLOOKUP(B476,總表!$1:$1048576,7,0)</f>
        <v>臺中市大里區內新國小</v>
      </c>
      <c r="I476" s="16" t="str">
        <f>VLOOKUP(B476,總表!$1:$1048576,8,0)</f>
        <v>張瀚</v>
      </c>
      <c r="J476" s="16" t="str">
        <f>VLOOKUP(B476,總表!$1:$1048576,9,0)</f>
        <v>臺中市大里區內新國小</v>
      </c>
      <c r="K476" s="16" t="str">
        <f>VLOOKUP(B476,總表!$1:$1048576,10,0)</f>
        <v>謝昕辰</v>
      </c>
      <c r="L476" s="16" t="str">
        <f>VLOOKUP(B476,總表!$1:$1048576,11,0)</f>
        <v>臺中市大里區內新國小</v>
      </c>
      <c r="M476" s="16" t="str">
        <f>VLOOKUP(B476,總表!$1:$1048576,12,0)</f>
        <v>吳家榕</v>
      </c>
      <c r="N476" s="16" t="str">
        <f>VLOOKUP(B476,總表!$1:$1048576,13,0)</f>
        <v>臺中市大里區內新國小</v>
      </c>
      <c r="O476" s="16" t="str">
        <f>VLOOKUP(B476,總表!$1:$1048576,14,0)</f>
        <v>林昕笛</v>
      </c>
      <c r="P476" s="16" t="str">
        <f>VLOOKUP(B476,總表!$1:$1048576,15,0)</f>
        <v>臺中市大里區內新國小</v>
      </c>
      <c r="Q476" s="16">
        <f>VLOOKUP(B476,總表!$1:$1048576,16,0)</f>
        <v>0</v>
      </c>
      <c r="R476" s="16">
        <f>VLOOKUP(B476,總表!$1:$1048576,17,0)</f>
        <v>0</v>
      </c>
    </row>
    <row r="477" spans="1:18" ht="17.399999999999999" x14ac:dyDescent="0.3">
      <c r="A477" s="29" t="s">
        <v>3493</v>
      </c>
      <c r="B477" s="16" t="s">
        <v>1461</v>
      </c>
      <c r="C477" s="10" t="str">
        <f>VLOOKUP(B477,總表!$1:$1048576,2,0)</f>
        <v>乖乖放鞋好棒棒－智能鞋櫃系統</v>
      </c>
      <c r="D477" s="18" t="str">
        <f>VLOOKUP(B477,總表!$1:$1048576,4,0)</f>
        <v>休閒與教育</v>
      </c>
      <c r="E477" s="16" t="str">
        <f>VLOOKUP(B477,總表!$1:$1048576,5,0)</f>
        <v>國小組</v>
      </c>
      <c r="F477" s="16" t="str">
        <f>VLOOKUP(B477,總表!$1:$1048576,3,0)</f>
        <v>臺中市</v>
      </c>
      <c r="G477" s="16" t="str">
        <f>VLOOKUP(B477,總表!$1:$1048576,6,0)</f>
        <v>吳杰諾</v>
      </c>
      <c r="H477" s="16" t="str">
        <f>VLOOKUP(B477,總表!$1:$1048576,7,0)</f>
        <v>臺中市葳格高級中學附設小學西屯校區</v>
      </c>
      <c r="I477" s="16" t="str">
        <f>VLOOKUP(B477,總表!$1:$1048576,8,0)</f>
        <v>林筠茜</v>
      </c>
      <c r="J477" s="16" t="str">
        <f>VLOOKUP(B477,總表!$1:$1048576,9,0)</f>
        <v>臺中市葳格高級中學附設小學西屯校區</v>
      </c>
      <c r="K477" s="16" t="str">
        <f>VLOOKUP(B477,總表!$1:$1048576,10,0)</f>
        <v>許凱淇</v>
      </c>
      <c r="L477" s="16" t="str">
        <f>VLOOKUP(B477,總表!$1:$1048576,11,0)</f>
        <v>臺中市葳格高級中學附設小學西屯校區</v>
      </c>
      <c r="M477" s="16" t="str">
        <f>VLOOKUP(B477,總表!$1:$1048576,12,0)</f>
        <v>吳映辰</v>
      </c>
      <c r="N477" s="16" t="str">
        <f>VLOOKUP(B477,總表!$1:$1048576,13,0)</f>
        <v>臺中市葳格高級中學附設小學西屯校區</v>
      </c>
      <c r="O477" s="16" t="str">
        <f>VLOOKUP(B477,總表!$1:$1048576,14,0)</f>
        <v>胡瀚仁</v>
      </c>
      <c r="P477" s="16" t="str">
        <f>VLOOKUP(B477,總表!$1:$1048576,15,0)</f>
        <v>臺中市葳格高級中學附設小學西屯校區</v>
      </c>
      <c r="Q477" s="16">
        <f>VLOOKUP(B477,總表!$1:$1048576,16,0)</f>
        <v>0</v>
      </c>
      <c r="R477" s="16">
        <f>VLOOKUP(B477,總表!$1:$1048576,17,0)</f>
        <v>0</v>
      </c>
    </row>
    <row r="478" spans="1:18" ht="17.399999999999999" x14ac:dyDescent="0.3">
      <c r="A478" s="31" t="s">
        <v>3494</v>
      </c>
      <c r="B478" s="16" t="s">
        <v>1466</v>
      </c>
      <c r="C478" s="10" t="str">
        <f>VLOOKUP(B478,總表!$1:$1048576,2,0)</f>
        <v>星閱者－智慧閱讀互動系統</v>
      </c>
      <c r="D478" s="18" t="str">
        <f>VLOOKUP(B478,總表!$1:$1048576,4,0)</f>
        <v>休閒與教育</v>
      </c>
      <c r="E478" s="16" t="str">
        <f>VLOOKUP(B478,總表!$1:$1048576,5,0)</f>
        <v>國小組</v>
      </c>
      <c r="F478" s="16" t="str">
        <f>VLOOKUP(B478,總表!$1:$1048576,3,0)</f>
        <v>臺中市</v>
      </c>
      <c r="G478" s="16" t="str">
        <f>VLOOKUP(B478,總表!$1:$1048576,6,0)</f>
        <v>黃郁智</v>
      </c>
      <c r="H478" s="16" t="str">
        <f>VLOOKUP(B478,總表!$1:$1048576,7,0)</f>
        <v>臺中市葳格高級中學附設小學西屯校區</v>
      </c>
      <c r="I478" s="16" t="str">
        <f>VLOOKUP(B478,總表!$1:$1048576,8,0)</f>
        <v>陳竣廷</v>
      </c>
      <c r="J478" s="16" t="str">
        <f>VLOOKUP(B478,總表!$1:$1048576,9,0)</f>
        <v>臺中市葳格高級中學附設小學西屯校區</v>
      </c>
      <c r="K478" s="16" t="str">
        <f>VLOOKUP(B478,總表!$1:$1048576,10,0)</f>
        <v>范宇閎</v>
      </c>
      <c r="L478" s="16" t="str">
        <f>VLOOKUP(B478,總表!$1:$1048576,11,0)</f>
        <v>臺中市葳格高級中學附設小學西屯校區</v>
      </c>
      <c r="M478" s="16" t="str">
        <f>VLOOKUP(B478,總表!$1:$1048576,12,0)</f>
        <v>吳映辰</v>
      </c>
      <c r="N478" s="16" t="str">
        <f>VLOOKUP(B478,總表!$1:$1048576,13,0)</f>
        <v>臺中市葳格高級中學附設小學西屯校區</v>
      </c>
      <c r="O478" s="16" t="str">
        <f>VLOOKUP(B478,總表!$1:$1048576,14,0)</f>
        <v>胡瀚仁</v>
      </c>
      <c r="P478" s="16" t="str">
        <f>VLOOKUP(B478,總表!$1:$1048576,15,0)</f>
        <v>臺中市葳格高級中學附設小學西屯校區</v>
      </c>
      <c r="Q478" s="16">
        <f>VLOOKUP(B478,總表!$1:$1048576,16,0)</f>
        <v>0</v>
      </c>
      <c r="R478" s="16">
        <f>VLOOKUP(B478,總表!$1:$1048576,17,0)</f>
        <v>0</v>
      </c>
    </row>
    <row r="479" spans="1:18" ht="17.399999999999999" x14ac:dyDescent="0.3">
      <c r="A479" s="31" t="s">
        <v>3494</v>
      </c>
      <c r="B479" s="16" t="s">
        <v>1425</v>
      </c>
      <c r="C479" s="10" t="str">
        <f>VLOOKUP(B479,總表!$1:$1048576,2,0)</f>
        <v>方塊突擊手：R-301 槍枝模擬器</v>
      </c>
      <c r="D479" s="18" t="str">
        <f>VLOOKUP(B479,總表!$1:$1048576,4,0)</f>
        <v>休閒與教育</v>
      </c>
      <c r="E479" s="16" t="str">
        <f>VLOOKUP(B479,總表!$1:$1048576,5,0)</f>
        <v>國小組</v>
      </c>
      <c r="F479" s="16" t="str">
        <f>VLOOKUP(B479,總表!$1:$1048576,3,0)</f>
        <v>臺中市</v>
      </c>
      <c r="G479" s="16" t="str">
        <f>VLOOKUP(B479,總表!$1:$1048576,6,0)</f>
        <v>胡良鴻</v>
      </c>
      <c r="H479" s="16" t="str">
        <f>VLOOKUP(B479,總表!$1:$1048576,7,0)</f>
        <v>葳格國際學校小學部西屯校區</v>
      </c>
      <c r="I479" s="16">
        <f>VLOOKUP(B479,總表!$1:$1048576,8,0)</f>
        <v>0</v>
      </c>
      <c r="J479" s="16">
        <f>VLOOKUP(B479,總表!$1:$1048576,9,0)</f>
        <v>0</v>
      </c>
      <c r="K479" s="16">
        <f>VLOOKUP(B479,總表!$1:$1048576,10,0)</f>
        <v>0</v>
      </c>
      <c r="L479" s="16">
        <f>VLOOKUP(B479,總表!$1:$1048576,11,0)</f>
        <v>0</v>
      </c>
      <c r="M479" s="16" t="str">
        <f>VLOOKUP(B479,總表!$1:$1048576,12,0)</f>
        <v>洪嘉蓮</v>
      </c>
      <c r="N479" s="16" t="str">
        <f>VLOOKUP(B479,總表!$1:$1048576,13,0)</f>
        <v>葳格國際學校小學部西屯校區</v>
      </c>
      <c r="O479" s="16">
        <f>VLOOKUP(B479,總表!$1:$1048576,14,0)</f>
        <v>0</v>
      </c>
      <c r="P479" s="16">
        <f>VLOOKUP(B479,總表!$1:$1048576,15,0)</f>
        <v>0</v>
      </c>
      <c r="Q479" s="16">
        <f>VLOOKUP(B479,總表!$1:$1048576,16,0)</f>
        <v>0</v>
      </c>
      <c r="R479" s="16">
        <f>VLOOKUP(B479,總表!$1:$1048576,17,0)</f>
        <v>0</v>
      </c>
    </row>
    <row r="480" spans="1:18" ht="17.399999999999999" x14ac:dyDescent="0.3">
      <c r="A480" s="31" t="s">
        <v>3494</v>
      </c>
      <c r="B480" s="16" t="s">
        <v>1568</v>
      </c>
      <c r="C480" s="10" t="str">
        <f>VLOOKUP(B480,總表!$1:$1048576,2,0)</f>
        <v>情緒英雄訓練營：SELtech學習套組</v>
      </c>
      <c r="D480" s="18" t="str">
        <f>VLOOKUP(B480,總表!$1:$1048576,4,0)</f>
        <v>休閒與教育</v>
      </c>
      <c r="E480" s="16" t="str">
        <f>VLOOKUP(B480,總表!$1:$1048576,5,0)</f>
        <v>國小組</v>
      </c>
      <c r="F480" s="16" t="str">
        <f>VLOOKUP(B480,總表!$1:$1048576,3,0)</f>
        <v>臺中市</v>
      </c>
      <c r="G480" s="16" t="str">
        <f>VLOOKUP(B480,總表!$1:$1048576,6,0)</f>
        <v>蔣竹妍</v>
      </c>
      <c r="H480" s="16" t="str">
        <f>VLOOKUP(B480,總表!$1:$1048576,7,0)</f>
        <v>臺中市大里區內新國小</v>
      </c>
      <c r="I480" s="16" t="str">
        <f>VLOOKUP(B480,總表!$1:$1048576,8,0)</f>
        <v>陳亮馨</v>
      </c>
      <c r="J480" s="16" t="str">
        <f>VLOOKUP(B480,總表!$1:$1048576,9,0)</f>
        <v>臺中市大里區內新國小</v>
      </c>
      <c r="K480" s="16" t="str">
        <f>VLOOKUP(B480,總表!$1:$1048576,10,0)</f>
        <v>蔡昀恬</v>
      </c>
      <c r="L480" s="16" t="str">
        <f>VLOOKUP(B480,總表!$1:$1048576,11,0)</f>
        <v>臺中市大里區內新國小</v>
      </c>
      <c r="M480" s="16" t="str">
        <f>VLOOKUP(B480,總表!$1:$1048576,12,0)</f>
        <v>陳逸萱</v>
      </c>
      <c r="N480" s="16" t="str">
        <f>VLOOKUP(B480,總表!$1:$1048576,13,0)</f>
        <v>臺中市大里區內新國小</v>
      </c>
      <c r="O480" s="16" t="str">
        <f>VLOOKUP(B480,總表!$1:$1048576,14,0)</f>
        <v>蕭凱峻</v>
      </c>
      <c r="P480" s="16" t="str">
        <f>VLOOKUP(B480,總表!$1:$1048576,15,0)</f>
        <v>臺中市大里區內新國小</v>
      </c>
      <c r="Q480" s="16">
        <f>VLOOKUP(B480,總表!$1:$1048576,16,0)</f>
        <v>0</v>
      </c>
      <c r="R480" s="16">
        <f>VLOOKUP(B480,總表!$1:$1048576,17,0)</f>
        <v>0</v>
      </c>
    </row>
    <row r="481" spans="1:18" x14ac:dyDescent="0.3">
      <c r="A481" s="27" t="s">
        <v>3492</v>
      </c>
      <c r="B481" s="16" t="s">
        <v>1765</v>
      </c>
      <c r="C481" s="10" t="str">
        <f>VLOOKUP(B481,總表!$1:$1048576,2,0)</f>
        <v>智慧防火逃生頭盔</v>
      </c>
      <c r="D481" s="19" t="str">
        <f>VLOOKUP(B481,總表!$1:$1048576,4,0)</f>
        <v>災害管理與安全</v>
      </c>
      <c r="E481" s="16" t="str">
        <f>VLOOKUP(B481,總表!$1:$1048576,5,0)</f>
        <v>國小組</v>
      </c>
      <c r="F481" s="16" t="str">
        <f>VLOOKUP(B481,總表!$1:$1048576,3,0)</f>
        <v>臺中市</v>
      </c>
      <c r="G481" s="16" t="str">
        <f>VLOOKUP(B481,總表!$1:$1048576,6,0)</f>
        <v>林承澔</v>
      </c>
      <c r="H481" s="16" t="str">
        <f>VLOOKUP(B481,總表!$1:$1048576,7,0)</f>
        <v>臺中市葳格高級中學附設小學西屯校區</v>
      </c>
      <c r="I481" s="16">
        <f>VLOOKUP(B481,總表!$1:$1048576,8,0)</f>
        <v>0</v>
      </c>
      <c r="J481" s="16">
        <f>VLOOKUP(B481,總表!$1:$1048576,9,0)</f>
        <v>0</v>
      </c>
      <c r="K481" s="16">
        <f>VLOOKUP(B481,總表!$1:$1048576,10,0)</f>
        <v>0</v>
      </c>
      <c r="L481" s="16">
        <f>VLOOKUP(B481,總表!$1:$1048576,11,0)</f>
        <v>0</v>
      </c>
      <c r="M481" s="16" t="str">
        <f>VLOOKUP(B481,總表!$1:$1048576,12,0)</f>
        <v>吳映辰</v>
      </c>
      <c r="N481" s="16" t="str">
        <f>VLOOKUP(B481,總表!$1:$1048576,13,0)</f>
        <v>臺中市葳格高級中學附設小學西屯校區</v>
      </c>
      <c r="O481" s="16" t="str">
        <f>VLOOKUP(B481,總表!$1:$1048576,14,0)</f>
        <v>胡瀚仁</v>
      </c>
      <c r="P481" s="16" t="str">
        <f>VLOOKUP(B481,總表!$1:$1048576,15,0)</f>
        <v>臺中市葳格高級中學附設小學西屯校區</v>
      </c>
      <c r="Q481" s="16">
        <f>VLOOKUP(B481,總表!$1:$1048576,16,0)</f>
        <v>0</v>
      </c>
      <c r="R481" s="16">
        <f>VLOOKUP(B481,總表!$1:$1048576,17,0)</f>
        <v>0</v>
      </c>
    </row>
    <row r="482" spans="1:18" x14ac:dyDescent="0.3">
      <c r="A482" s="32" t="s">
        <v>3494</v>
      </c>
      <c r="B482" s="16" t="s">
        <v>1865</v>
      </c>
      <c r="C482" s="10" t="str">
        <f>VLOOKUP(B482,總表!$1:$1048576,2,0)</f>
        <v>救護車讓道提示的智慧紅綠燈</v>
      </c>
      <c r="D482" s="19" t="str">
        <f>VLOOKUP(B482,總表!$1:$1048576,4,0)</f>
        <v>災害管理與安全</v>
      </c>
      <c r="E482" s="16" t="str">
        <f>VLOOKUP(B482,總表!$1:$1048576,5,0)</f>
        <v>國小組</v>
      </c>
      <c r="F482" s="16" t="str">
        <f>VLOOKUP(B482,總表!$1:$1048576,3,0)</f>
        <v>臺中市</v>
      </c>
      <c r="G482" s="16" t="str">
        <f>VLOOKUP(B482,總表!$1:$1048576,6,0)</f>
        <v>蔡佩玹</v>
      </c>
      <c r="H482" s="16" t="str">
        <f>VLOOKUP(B482,總表!$1:$1048576,7,0)</f>
        <v>國立臺中教育大學附設實驗國民小學</v>
      </c>
      <c r="I482" s="16" t="str">
        <f>VLOOKUP(B482,總表!$1:$1048576,8,0)</f>
        <v>蔡佩洋</v>
      </c>
      <c r="J482" s="16" t="str">
        <f>VLOOKUP(B482,總表!$1:$1048576,9,0)</f>
        <v>國立臺中教育大學附設實驗國民小學</v>
      </c>
      <c r="K482" s="16" t="str">
        <f>VLOOKUP(B482,總表!$1:$1048576,10,0)</f>
        <v>杜元曦</v>
      </c>
      <c r="L482" s="16" t="str">
        <f>VLOOKUP(B482,總表!$1:$1048576,11,0)</f>
        <v>國立臺中教育大學附設實驗國民小學</v>
      </c>
      <c r="M482" s="16" t="str">
        <f>VLOOKUP(B482,總表!$1:$1048576,12,0)</f>
        <v>王美惠</v>
      </c>
      <c r="N482" s="16" t="str">
        <f>VLOOKUP(B482,總表!$1:$1048576,13,0)</f>
        <v>國立臺中教育大學附設實驗國民小學</v>
      </c>
      <c r="O482" s="16">
        <f>VLOOKUP(B482,總表!$1:$1048576,14,0)</f>
        <v>0</v>
      </c>
      <c r="P482" s="16">
        <f>VLOOKUP(B482,總表!$1:$1048576,15,0)</f>
        <v>0</v>
      </c>
      <c r="Q482" s="16">
        <f>VLOOKUP(B482,總表!$1:$1048576,16,0)</f>
        <v>0</v>
      </c>
      <c r="R482" s="16">
        <f>VLOOKUP(B482,總表!$1:$1048576,17,0)</f>
        <v>0</v>
      </c>
    </row>
    <row r="483" spans="1:18" x14ac:dyDescent="0.3">
      <c r="A483" s="32" t="s">
        <v>3494</v>
      </c>
      <c r="B483" s="16" t="s">
        <v>1733</v>
      </c>
      <c r="C483" s="10" t="str">
        <f>VLOOKUP(B483,總表!$1:$1048576,2,0)</f>
        <v>水來了！撐住呀</v>
      </c>
      <c r="D483" s="19" t="str">
        <f>VLOOKUP(B483,總表!$1:$1048576,4,0)</f>
        <v>災害管理與安全</v>
      </c>
      <c r="E483" s="16" t="str">
        <f>VLOOKUP(B483,總表!$1:$1048576,5,0)</f>
        <v>國小組</v>
      </c>
      <c r="F483" s="16" t="str">
        <f>VLOOKUP(B483,總表!$1:$1048576,3,0)</f>
        <v>臺中市</v>
      </c>
      <c r="G483" s="16" t="str">
        <f>VLOOKUP(B483,總表!$1:$1048576,6,0)</f>
        <v>范瑀宸</v>
      </c>
      <c r="H483" s="16" t="str">
        <f>VLOOKUP(B483,總表!$1:$1048576,7,0)</f>
        <v>臺中市西區忠信國民小學</v>
      </c>
      <c r="I483" s="16" t="str">
        <f>VLOOKUP(B483,總表!$1:$1048576,8,0)</f>
        <v>葉有恒</v>
      </c>
      <c r="J483" s="16" t="str">
        <f>VLOOKUP(B483,總表!$1:$1048576,9,0)</f>
        <v>臺中市西區忠信國民小學</v>
      </c>
      <c r="K483" s="16" t="str">
        <f>VLOOKUP(B483,總表!$1:$1048576,10,0)</f>
        <v>洪浚懷</v>
      </c>
      <c r="L483" s="16" t="str">
        <f>VLOOKUP(B483,總表!$1:$1048576,11,0)</f>
        <v>臺中市西區忠信國民小學</v>
      </c>
      <c r="M483" s="16" t="str">
        <f>VLOOKUP(B483,總表!$1:$1048576,12,0)</f>
        <v>利字洋</v>
      </c>
      <c r="N483" s="16" t="str">
        <f>VLOOKUP(B483,總表!$1:$1048576,13,0)</f>
        <v>臺中市西區忠信國民小學</v>
      </c>
      <c r="O483" s="16" t="str">
        <f>VLOOKUP(B483,總表!$1:$1048576,14,0)</f>
        <v>范富強</v>
      </c>
      <c r="P483" s="16" t="str">
        <f>VLOOKUP(B483,總表!$1:$1048576,15,0)</f>
        <v>臺中市立光明國中</v>
      </c>
      <c r="Q483" s="16">
        <f>VLOOKUP(B483,總表!$1:$1048576,16,0)</f>
        <v>0</v>
      </c>
      <c r="R483" s="16">
        <f>VLOOKUP(B483,總表!$1:$1048576,17,0)</f>
        <v>0</v>
      </c>
    </row>
    <row r="484" spans="1:18" x14ac:dyDescent="0.3">
      <c r="A484" s="32" t="s">
        <v>3494</v>
      </c>
      <c r="B484" s="16" t="s">
        <v>1720</v>
      </c>
      <c r="C484" s="10" t="str">
        <f>VLOOKUP(B484,總表!$1:$1048576,2,0)</f>
        <v>智慧防墜櫃</v>
      </c>
      <c r="D484" s="19" t="str">
        <f>VLOOKUP(B484,總表!$1:$1048576,4,0)</f>
        <v>災害管理與安全</v>
      </c>
      <c r="E484" s="16" t="str">
        <f>VLOOKUP(B484,總表!$1:$1048576,5,0)</f>
        <v>國小組</v>
      </c>
      <c r="F484" s="16" t="str">
        <f>VLOOKUP(B484,總表!$1:$1048576,3,0)</f>
        <v>臺中市</v>
      </c>
      <c r="G484" s="16" t="str">
        <f>VLOOKUP(B484,總表!$1:$1048576,6,0)</f>
        <v>張廷睿</v>
      </c>
      <c r="H484" s="16" t="str">
        <f>VLOOKUP(B484,總表!$1:$1048576,7,0)</f>
        <v>臺中市麗喆國民中小學（小學部）</v>
      </c>
      <c r="I484" s="16" t="str">
        <f>VLOOKUP(B484,總表!$1:$1048576,8,0)</f>
        <v>陳沛嫻</v>
      </c>
      <c r="J484" s="16" t="str">
        <f>VLOOKUP(B484,總表!$1:$1048576,9,0)</f>
        <v>臺中市麗喆國民中小學（小學部）</v>
      </c>
      <c r="K484" s="16" t="str">
        <f>VLOOKUP(B484,總表!$1:$1048576,10,0)</f>
        <v>劉凱勛</v>
      </c>
      <c r="L484" s="16" t="str">
        <f>VLOOKUP(B484,總表!$1:$1048576,11,0)</f>
        <v>臺中市北屯區四維國民小學</v>
      </c>
      <c r="M484" s="16" t="str">
        <f>VLOOKUP(B484,總表!$1:$1048576,12,0)</f>
        <v>林美情</v>
      </c>
      <c r="N484" s="16" t="str">
        <f>VLOOKUP(B484,總表!$1:$1048576,13,0)</f>
        <v>臺中市北屯區四維國民小學</v>
      </c>
      <c r="O484" s="16" t="str">
        <f>VLOOKUP(B484,總表!$1:$1048576,14,0)</f>
        <v>許凱甯</v>
      </c>
      <c r="P484" s="16" t="str">
        <f>VLOOKUP(B484,總表!$1:$1048576,15,0)</f>
        <v>臺中市麗喆國民中小學（小學部）</v>
      </c>
      <c r="Q484" s="16">
        <f>VLOOKUP(B484,總表!$1:$1048576,16,0)</f>
        <v>0</v>
      </c>
      <c r="R484" s="16">
        <f>VLOOKUP(B484,總表!$1:$1048576,17,0)</f>
        <v>0</v>
      </c>
    </row>
    <row r="485" spans="1:18" x14ac:dyDescent="0.3">
      <c r="A485" s="32" t="s">
        <v>3494</v>
      </c>
      <c r="B485" s="16" t="s">
        <v>1714</v>
      </c>
      <c r="C485" s="10" t="str">
        <f>VLOOKUP(B485,總表!$1:$1048576,2,0)</f>
        <v>都卜勒救護車偵測器</v>
      </c>
      <c r="D485" s="19" t="str">
        <f>VLOOKUP(B485,總表!$1:$1048576,4,0)</f>
        <v>災害管理與安全</v>
      </c>
      <c r="E485" s="16" t="str">
        <f>VLOOKUP(B485,總表!$1:$1048576,5,0)</f>
        <v>國小組</v>
      </c>
      <c r="F485" s="16" t="str">
        <f>VLOOKUP(B485,總表!$1:$1048576,3,0)</f>
        <v>臺中市</v>
      </c>
      <c r="G485" s="16" t="str">
        <f>VLOOKUP(B485,總表!$1:$1048576,6,0)</f>
        <v>顏守樂</v>
      </c>
      <c r="H485" s="16" t="str">
        <f>VLOOKUP(B485,總表!$1:$1048576,7,0)</f>
        <v>臺中市南屯區東興國民小學</v>
      </c>
      <c r="I485" s="16" t="str">
        <f>VLOOKUP(B485,總表!$1:$1048576,8,0)</f>
        <v>顏語樂</v>
      </c>
      <c r="J485" s="16" t="str">
        <f>VLOOKUP(B485,總表!$1:$1048576,9,0)</f>
        <v>臺中市南屯區東興國民小學</v>
      </c>
      <c r="K485" s="16">
        <f>VLOOKUP(B485,總表!$1:$1048576,10,0)</f>
        <v>0</v>
      </c>
      <c r="L485" s="16">
        <f>VLOOKUP(B485,總表!$1:$1048576,11,0)</f>
        <v>0</v>
      </c>
      <c r="M485" s="16" t="str">
        <f>VLOOKUP(B485,總表!$1:$1048576,12,0)</f>
        <v>張玉珍</v>
      </c>
      <c r="N485" s="16" t="str">
        <f>VLOOKUP(B485,總表!$1:$1048576,13,0)</f>
        <v>臺中市南屯區東興國民小學</v>
      </c>
      <c r="O485" s="16">
        <f>VLOOKUP(B485,總表!$1:$1048576,14,0)</f>
        <v>0</v>
      </c>
      <c r="P485" s="16">
        <f>VLOOKUP(B485,總表!$1:$1048576,15,0)</f>
        <v>0</v>
      </c>
      <c r="Q485" s="16">
        <f>VLOOKUP(B485,總表!$1:$1048576,16,0)</f>
        <v>0</v>
      </c>
      <c r="R485" s="16">
        <f>VLOOKUP(B485,總表!$1:$1048576,17,0)</f>
        <v>0</v>
      </c>
    </row>
    <row r="486" spans="1:18" ht="17.399999999999999" x14ac:dyDescent="0.3">
      <c r="A486" s="23" t="s">
        <v>3495</v>
      </c>
      <c r="B486" s="16" t="s">
        <v>2159</v>
      </c>
      <c r="C486" s="10" t="str">
        <f>VLOOKUP(B486,總表!$1:$1048576,2,0)</f>
        <v>親子清涼抱-穿在身上的涼感柔軟墊</v>
      </c>
      <c r="D486" s="20" t="str">
        <f>VLOOKUP(B486,總表!$1:$1048576,4,0)</f>
        <v>社會照護</v>
      </c>
      <c r="E486" s="16" t="str">
        <f>VLOOKUP(B486,總表!$1:$1048576,5,0)</f>
        <v>國小組</v>
      </c>
      <c r="F486" s="16" t="str">
        <f>VLOOKUP(B486,總表!$1:$1048576,3,0)</f>
        <v>臺中市</v>
      </c>
      <c r="G486" s="16" t="str">
        <f>VLOOKUP(B486,總表!$1:$1048576,6,0)</f>
        <v>施宇昕</v>
      </c>
      <c r="H486" s="16" t="str">
        <f>VLOOKUP(B486,總表!$1:$1048576,7,0)</f>
        <v>臺中市大里區竹仔坑國民小學</v>
      </c>
      <c r="I486" s="16" t="str">
        <f>VLOOKUP(B486,總表!$1:$1048576,8,0)</f>
        <v>王苡真</v>
      </c>
      <c r="J486" s="16" t="str">
        <f>VLOOKUP(B486,總表!$1:$1048576,9,0)</f>
        <v>臺中市大里區竹仔坑國民小學</v>
      </c>
      <c r="K486" s="16" t="str">
        <f>VLOOKUP(B486,總表!$1:$1048576,10,0)</f>
        <v>郭恩辰</v>
      </c>
      <c r="L486" s="16" t="str">
        <f>VLOOKUP(B486,總表!$1:$1048576,11,0)</f>
        <v>臺中市大里區竹仔坑國民小學</v>
      </c>
      <c r="M486" s="16" t="str">
        <f>VLOOKUP(B486,總表!$1:$1048576,12,0)</f>
        <v>林本源</v>
      </c>
      <c r="N486" s="16" t="str">
        <f>VLOOKUP(B486,總表!$1:$1048576,13,0)</f>
        <v>臺中市大里區竹仔坑國民小學</v>
      </c>
      <c r="O486" s="16" t="str">
        <f>VLOOKUP(B486,總表!$1:$1048576,14,0)</f>
        <v>林健安</v>
      </c>
      <c r="P486" s="16" t="str">
        <f>VLOOKUP(B486,總表!$1:$1048576,15,0)</f>
        <v>臺中市大里區竹仔坑國民小學</v>
      </c>
      <c r="Q486" s="16">
        <f>VLOOKUP(B486,總表!$1:$1048576,16,0)</f>
        <v>0</v>
      </c>
      <c r="R486" s="16">
        <f>VLOOKUP(B486,總表!$1:$1048576,17,0)</f>
        <v>0</v>
      </c>
    </row>
    <row r="487" spans="1:18" ht="17.399999999999999" x14ac:dyDescent="0.3">
      <c r="A487" s="29" t="s">
        <v>3493</v>
      </c>
      <c r="B487" s="16" t="s">
        <v>2107</v>
      </c>
      <c r="C487" s="10" t="str">
        <f>VLOOKUP(B487,總表!$1:$1048576,2,0)</f>
        <v>銀髮族彩色配對手力訓練機</v>
      </c>
      <c r="D487" s="20" t="str">
        <f>VLOOKUP(B487,總表!$1:$1048576,4,0)</f>
        <v>社會照護</v>
      </c>
      <c r="E487" s="16" t="str">
        <f>VLOOKUP(B487,總表!$1:$1048576,5,0)</f>
        <v>國小組</v>
      </c>
      <c r="F487" s="16" t="str">
        <f>VLOOKUP(B487,總表!$1:$1048576,3,0)</f>
        <v>臺中市</v>
      </c>
      <c r="G487" s="16" t="str">
        <f>VLOOKUP(B487,總表!$1:$1048576,6,0)</f>
        <v>方晨亘</v>
      </c>
      <c r="H487" s="16" t="str">
        <f>VLOOKUP(B487,總表!$1:$1048576,7,0)</f>
        <v>華盛頓雙語小學</v>
      </c>
      <c r="I487" s="16">
        <f>VLOOKUP(B487,總表!$1:$1048576,8,0)</f>
        <v>0</v>
      </c>
      <c r="J487" s="16">
        <f>VLOOKUP(B487,總表!$1:$1048576,9,0)</f>
        <v>0</v>
      </c>
      <c r="K487" s="16">
        <f>VLOOKUP(B487,總表!$1:$1048576,10,0)</f>
        <v>0</v>
      </c>
      <c r="L487" s="16">
        <f>VLOOKUP(B487,總表!$1:$1048576,11,0)</f>
        <v>0</v>
      </c>
      <c r="M487" s="16" t="str">
        <f>VLOOKUP(B487,總表!$1:$1048576,12,0)</f>
        <v>魏余錦</v>
      </c>
      <c r="N487" s="16" t="str">
        <f>VLOOKUP(B487,總表!$1:$1048576,13,0)</f>
        <v>華盛頓雙語小學</v>
      </c>
      <c r="O487" s="16">
        <f>VLOOKUP(B487,總表!$1:$1048576,14,0)</f>
        <v>0</v>
      </c>
      <c r="P487" s="16">
        <f>VLOOKUP(B487,總表!$1:$1048576,15,0)</f>
        <v>0</v>
      </c>
      <c r="Q487" s="16">
        <f>VLOOKUP(B487,總表!$1:$1048576,16,0)</f>
        <v>0</v>
      </c>
      <c r="R487" s="16">
        <f>VLOOKUP(B487,總表!$1:$1048576,17,0)</f>
        <v>0</v>
      </c>
    </row>
    <row r="488" spans="1:18" ht="17.399999999999999" x14ac:dyDescent="0.3">
      <c r="A488" s="29" t="s">
        <v>3493</v>
      </c>
      <c r="B488" s="16" t="s">
        <v>2112</v>
      </c>
      <c r="C488" s="10" t="str">
        <f>VLOOKUP(B488,總表!$1:$1048576,2,0)</f>
        <v>樂齡遊戲：紅藍大對決</v>
      </c>
      <c r="D488" s="20" t="str">
        <f>VLOOKUP(B488,總表!$1:$1048576,4,0)</f>
        <v>社會照護</v>
      </c>
      <c r="E488" s="16" t="str">
        <f>VLOOKUP(B488,總表!$1:$1048576,5,0)</f>
        <v>國小組</v>
      </c>
      <c r="F488" s="16" t="str">
        <f>VLOOKUP(B488,總表!$1:$1048576,3,0)</f>
        <v>臺中市</v>
      </c>
      <c r="G488" s="16" t="str">
        <f>VLOOKUP(B488,總表!$1:$1048576,6,0)</f>
        <v>林瑜家</v>
      </c>
      <c r="H488" s="16" t="str">
        <f>VLOOKUP(B488,總表!$1:$1048576,7,0)</f>
        <v>臺中市西屯區何厝國民小學</v>
      </c>
      <c r="I488" s="16">
        <f>VLOOKUP(B488,總表!$1:$1048576,8,0)</f>
        <v>0</v>
      </c>
      <c r="J488" s="16">
        <f>VLOOKUP(B488,總表!$1:$1048576,9,0)</f>
        <v>0</v>
      </c>
      <c r="K488" s="16">
        <f>VLOOKUP(B488,總表!$1:$1048576,10,0)</f>
        <v>0</v>
      </c>
      <c r="L488" s="16">
        <f>VLOOKUP(B488,總表!$1:$1048576,11,0)</f>
        <v>0</v>
      </c>
      <c r="M488" s="16" t="str">
        <f>VLOOKUP(B488,總表!$1:$1048576,12,0)</f>
        <v>許婉珍</v>
      </c>
      <c r="N488" s="16" t="str">
        <f>VLOOKUP(B488,總表!$1:$1048576,13,0)</f>
        <v>臺中市西屯區何厝國民小學</v>
      </c>
      <c r="O488" s="16">
        <f>VLOOKUP(B488,總表!$1:$1048576,14,0)</f>
        <v>0</v>
      </c>
      <c r="P488" s="16">
        <f>VLOOKUP(B488,總表!$1:$1048576,15,0)</f>
        <v>0</v>
      </c>
      <c r="Q488" s="16">
        <f>VLOOKUP(B488,總表!$1:$1048576,16,0)</f>
        <v>0</v>
      </c>
      <c r="R488" s="16">
        <f>VLOOKUP(B488,總表!$1:$1048576,17,0)</f>
        <v>0</v>
      </c>
    </row>
    <row r="489" spans="1:18" ht="17.399999999999999" x14ac:dyDescent="0.3">
      <c r="A489" s="22" t="s">
        <v>3495</v>
      </c>
      <c r="B489" s="16" t="s">
        <v>2558</v>
      </c>
      <c r="C489" s="10" t="str">
        <f>VLOOKUP(B489,總表!$1:$1048576,2,0)</f>
        <v>反光背心購物袋</v>
      </c>
      <c r="D489" s="16" t="str">
        <f>VLOOKUP(B489,總表!$1:$1048576,4,0)</f>
        <v>便利生活</v>
      </c>
      <c r="E489" s="16" t="str">
        <f>VLOOKUP(B489,總表!$1:$1048576,5,0)</f>
        <v>國小組</v>
      </c>
      <c r="F489" s="16" t="str">
        <f>VLOOKUP(B489,總表!$1:$1048576,3,0)</f>
        <v>臺中市</v>
      </c>
      <c r="G489" s="16" t="str">
        <f>VLOOKUP(B489,總表!$1:$1048576,6,0)</f>
        <v>賴虹佑</v>
      </c>
      <c r="H489" s="16" t="str">
        <f>VLOOKUP(B489,總表!$1:$1048576,7,0)</f>
        <v>臺中市大里區內新國小</v>
      </c>
      <c r="I489" s="16" t="str">
        <f>VLOOKUP(B489,總表!$1:$1048576,8,0)</f>
        <v>康妏琦</v>
      </c>
      <c r="J489" s="16" t="str">
        <f>VLOOKUP(B489,總表!$1:$1048576,9,0)</f>
        <v>臺中市大里區內新國小</v>
      </c>
      <c r="K489" s="16" t="str">
        <f>VLOOKUP(B489,總表!$1:$1048576,10,0)</f>
        <v>林士棋</v>
      </c>
      <c r="L489" s="16" t="str">
        <f>VLOOKUP(B489,總表!$1:$1048576,11,0)</f>
        <v>臺中市大里區內新國小</v>
      </c>
      <c r="M489" s="16" t="str">
        <f>VLOOKUP(B489,總表!$1:$1048576,12,0)</f>
        <v>吳家榕</v>
      </c>
      <c r="N489" s="16" t="str">
        <f>VLOOKUP(B489,總表!$1:$1048576,13,0)</f>
        <v>臺中市大里區內新國小</v>
      </c>
      <c r="O489" s="16" t="str">
        <f>VLOOKUP(B489,總表!$1:$1048576,14,0)</f>
        <v>林昕笛</v>
      </c>
      <c r="P489" s="16" t="str">
        <f>VLOOKUP(B489,總表!$1:$1048576,15,0)</f>
        <v>臺中市大里區內新國小</v>
      </c>
      <c r="Q489" s="16">
        <f>VLOOKUP(B489,總表!$1:$1048576,16,0)</f>
        <v>0</v>
      </c>
      <c r="R489" s="16">
        <f>VLOOKUP(B489,總表!$1:$1048576,17,0)</f>
        <v>0</v>
      </c>
    </row>
    <row r="490" spans="1:18" ht="17.399999999999999" x14ac:dyDescent="0.3">
      <c r="A490" s="25" t="s">
        <v>3492</v>
      </c>
      <c r="B490" s="13" t="s">
        <v>2269</v>
      </c>
      <c r="C490" s="10" t="str">
        <f>VLOOKUP(B490,總表!$1:$1048576,2,0)</f>
        <v>雙人搬運平衡器</v>
      </c>
      <c r="D490" s="16" t="str">
        <f>VLOOKUP(B490,總表!$1:$1048576,4,0)</f>
        <v>便利生活</v>
      </c>
      <c r="E490" s="16" t="str">
        <f>VLOOKUP(B490,總表!$1:$1048576,5,0)</f>
        <v>國小組</v>
      </c>
      <c r="F490" s="16" t="str">
        <f>VLOOKUP(B490,總表!$1:$1048576,3,0)</f>
        <v>臺中市</v>
      </c>
      <c r="G490" s="16" t="str">
        <f>VLOOKUP(B490,總表!$1:$1048576,6,0)</f>
        <v>王祥安</v>
      </c>
      <c r="H490" s="16" t="str">
        <f>VLOOKUP(B490,總表!$1:$1048576,7,0)</f>
        <v>國立臺中教育大學附設實驗國民小學</v>
      </c>
      <c r="I490" s="16" t="str">
        <f>VLOOKUP(B490,總表!$1:$1048576,8,0)</f>
        <v>周希任</v>
      </c>
      <c r="J490" s="16" t="str">
        <f>VLOOKUP(B490,總表!$1:$1048576,9,0)</f>
        <v>國立臺中教育大學附設實驗國民小學</v>
      </c>
      <c r="K490" s="16" t="str">
        <f>VLOOKUP(B490,總表!$1:$1048576,10,0)</f>
        <v>邱煒庭</v>
      </c>
      <c r="L490" s="16" t="str">
        <f>VLOOKUP(B490,總表!$1:$1048576,11,0)</f>
        <v>國立臺中教育大學附設實驗國民小學</v>
      </c>
      <c r="M490" s="16" t="str">
        <f>VLOOKUP(B490,總表!$1:$1048576,12,0)</f>
        <v>曾韋恩</v>
      </c>
      <c r="N490" s="16" t="str">
        <f>VLOOKUP(B490,總表!$1:$1048576,13,0)</f>
        <v>國立臺中教育大學附設實驗國民小學</v>
      </c>
      <c r="O490" s="16" t="str">
        <f>VLOOKUP(B490,總表!$1:$1048576,14,0)</f>
        <v>劉蓉</v>
      </c>
      <c r="P490" s="16" t="str">
        <f>VLOOKUP(B490,總表!$1:$1048576,15,0)</f>
        <v>國立臺中教育大學附設實驗國民小學</v>
      </c>
      <c r="Q490" s="16" t="str">
        <f>VLOOKUP(B490,總表!$1:$1048576,16,0)</f>
        <v>鄧昀瑄</v>
      </c>
      <c r="R490" s="16" t="str">
        <f>VLOOKUP(B490,總表!$1:$1048576,17,0)</f>
        <v>國立臺中教育大學附設實驗國民小學</v>
      </c>
    </row>
    <row r="491" spans="1:18" ht="17.399999999999999" x14ac:dyDescent="0.3">
      <c r="A491" s="28" t="s">
        <v>3493</v>
      </c>
      <c r="B491" s="13" t="s">
        <v>3510</v>
      </c>
      <c r="C491" s="10" t="str">
        <f>VLOOKUP(B491,總表!$1:$1048576,2,0)</f>
        <v>襪！好方便！－智慧自動收襪系統</v>
      </c>
      <c r="D491" s="16" t="str">
        <f>VLOOKUP(B491,總表!$1:$1048576,4,0)</f>
        <v>便利生活</v>
      </c>
      <c r="E491" s="16" t="str">
        <f>VLOOKUP(B491,總表!$1:$1048576,5,0)</f>
        <v>國小組</v>
      </c>
      <c r="F491" s="16" t="str">
        <f>VLOOKUP(B491,總表!$1:$1048576,3,0)</f>
        <v>臺中市</v>
      </c>
      <c r="G491" s="16" t="str">
        <f>VLOOKUP(B491,總表!$1:$1048576,6,0)</f>
        <v>廖加揚</v>
      </c>
      <c r="H491" s="16" t="str">
        <f>VLOOKUP(B491,總表!$1:$1048576,7,0)</f>
        <v>臺中市葳格高級中學附設小學西屯校區</v>
      </c>
      <c r="I491" s="16" t="str">
        <f>VLOOKUP(B491,總表!$1:$1048576,8,0)</f>
        <v>洪廣文</v>
      </c>
      <c r="J491" s="16" t="str">
        <f>VLOOKUP(B491,總表!$1:$1048576,9,0)</f>
        <v>臺中市葳格高級中學附設小學西屯校區</v>
      </c>
      <c r="K491" s="16" t="str">
        <f>VLOOKUP(B491,總表!$1:$1048576,10,0)</f>
        <v>洪芊芊</v>
      </c>
      <c r="L491" s="16" t="str">
        <f>VLOOKUP(B491,總表!$1:$1048576,11,0)</f>
        <v>臺中市葳格高級中學附設小學西屯校區</v>
      </c>
      <c r="M491" s="16" t="str">
        <f>VLOOKUP(B491,總表!$1:$1048576,12,0)</f>
        <v>吳映辰</v>
      </c>
      <c r="N491" s="16" t="str">
        <f>VLOOKUP(B491,總表!$1:$1048576,13,0)</f>
        <v>臺中市葳格高級中學附設小學西屯校區</v>
      </c>
      <c r="O491" s="16" t="str">
        <f>VLOOKUP(B491,總表!$1:$1048576,14,0)</f>
        <v>胡瀚仁</v>
      </c>
      <c r="P491" s="16" t="str">
        <f>VLOOKUP(B491,總表!$1:$1048576,15,0)</f>
        <v>臺中市葳格高級中學附設小學西屯校區</v>
      </c>
      <c r="Q491" s="16">
        <f>VLOOKUP(B491,總表!$1:$1048576,16,0)</f>
        <v>0</v>
      </c>
      <c r="R491" s="16">
        <f>VLOOKUP(B491,總表!$1:$1048576,17,0)</f>
        <v>0</v>
      </c>
    </row>
    <row r="492" spans="1:18" ht="17.399999999999999" x14ac:dyDescent="0.3">
      <c r="A492" s="28" t="s">
        <v>3493</v>
      </c>
      <c r="B492" s="13" t="s">
        <v>2340</v>
      </c>
      <c r="C492" s="10" t="str">
        <f>VLOOKUP(B492,總表!$1:$1048576,2,0)</f>
        <v>不插電滾刷推車畚斗座</v>
      </c>
      <c r="D492" s="16" t="str">
        <f>VLOOKUP(B492,總表!$1:$1048576,4,0)</f>
        <v>便利生活</v>
      </c>
      <c r="E492" s="16" t="str">
        <f>VLOOKUP(B492,總表!$1:$1048576,5,0)</f>
        <v>國小組</v>
      </c>
      <c r="F492" s="16" t="str">
        <f>VLOOKUP(B492,總表!$1:$1048576,3,0)</f>
        <v>臺中市</v>
      </c>
      <c r="G492" s="16" t="str">
        <f>VLOOKUP(B492,總表!$1:$1048576,6,0)</f>
        <v>邱煒庭</v>
      </c>
      <c r="H492" s="16" t="str">
        <f>VLOOKUP(B492,總表!$1:$1048576,7,0)</f>
        <v>國立臺中教育大學附設實驗國民小學</v>
      </c>
      <c r="I492" s="16" t="str">
        <f>VLOOKUP(B492,總表!$1:$1048576,8,0)</f>
        <v>周希任</v>
      </c>
      <c r="J492" s="16" t="str">
        <f>VLOOKUP(B492,總表!$1:$1048576,9,0)</f>
        <v>國立臺中教育大學附設實驗國民小學</v>
      </c>
      <c r="K492" s="16" t="str">
        <f>VLOOKUP(B492,總表!$1:$1048576,10,0)</f>
        <v>王祥安</v>
      </c>
      <c r="L492" s="16" t="str">
        <f>VLOOKUP(B492,總表!$1:$1048576,11,0)</f>
        <v>國立臺中教育大學附設實驗國民小學</v>
      </c>
      <c r="M492" s="16" t="str">
        <f>VLOOKUP(B492,總表!$1:$1048576,12,0)</f>
        <v>劉蓉</v>
      </c>
      <c r="N492" s="16" t="str">
        <f>VLOOKUP(B492,總表!$1:$1048576,13,0)</f>
        <v>國立臺中教育大學附設實驗國民小學</v>
      </c>
      <c r="O492" s="16" t="str">
        <f>VLOOKUP(B492,總表!$1:$1048576,14,0)</f>
        <v>曾韋恩</v>
      </c>
      <c r="P492" s="16" t="str">
        <f>VLOOKUP(B492,總表!$1:$1048576,15,0)</f>
        <v>國立臺中教育大學附設實驗國民小學</v>
      </c>
      <c r="Q492" s="16" t="str">
        <f>VLOOKUP(B492,總表!$1:$1048576,16,0)</f>
        <v>鄧昀瑄</v>
      </c>
      <c r="R492" s="16" t="str">
        <f>VLOOKUP(B492,總表!$1:$1048576,17,0)</f>
        <v>國立臺中教育大學附設實驗國民小學</v>
      </c>
    </row>
    <row r="493" spans="1:18" ht="17.399999999999999" x14ac:dyDescent="0.3">
      <c r="A493" s="30" t="s">
        <v>3494</v>
      </c>
      <c r="B493" s="13" t="s">
        <v>2299</v>
      </c>
      <c r="C493" s="10" t="str">
        <f>VLOOKUP(B493,總表!$1:$1048576,2,0)</f>
        <v>智能省力輕鬆掃地神器</v>
      </c>
      <c r="D493" s="16" t="str">
        <f>VLOOKUP(B493,總表!$1:$1048576,4,0)</f>
        <v>便利生活</v>
      </c>
      <c r="E493" s="16" t="str">
        <f>VLOOKUP(B493,總表!$1:$1048576,5,0)</f>
        <v>國小組</v>
      </c>
      <c r="F493" s="16" t="str">
        <f>VLOOKUP(B493,總表!$1:$1048576,3,0)</f>
        <v>臺中市</v>
      </c>
      <c r="G493" s="16" t="str">
        <f>VLOOKUP(B493,總表!$1:$1048576,6,0)</f>
        <v>施芸亞</v>
      </c>
      <c r="H493" s="16" t="str">
        <f>VLOOKUP(B493,總表!$1:$1048576,7,0)</f>
        <v>臺中市中區光復國民小學</v>
      </c>
      <c r="I493" s="16" t="str">
        <f>VLOOKUP(B493,總表!$1:$1048576,8,0)</f>
        <v>王唯綾</v>
      </c>
      <c r="J493" s="16" t="str">
        <f>VLOOKUP(B493,總表!$1:$1048576,9,0)</f>
        <v>臺中市東區臺中國民小學</v>
      </c>
      <c r="K493" s="16" t="str">
        <f>VLOOKUP(B493,總表!$1:$1048576,10,0)</f>
        <v>蔡彾霖</v>
      </c>
      <c r="L493" s="16" t="str">
        <f>VLOOKUP(B493,總表!$1:$1048576,11,0)</f>
        <v>臺中市東區臺中國民小學</v>
      </c>
      <c r="M493" s="16" t="str">
        <f>VLOOKUP(B493,總表!$1:$1048576,12,0)</f>
        <v>賴春旭</v>
      </c>
      <c r="N493" s="16" t="str">
        <f>VLOOKUP(B493,總表!$1:$1048576,13,0)</f>
        <v>臺中市東區臺中國小/教師</v>
      </c>
      <c r="O493" s="16" t="str">
        <f>VLOOKUP(B493,總表!$1:$1048576,14,0)</f>
        <v>黃安俐</v>
      </c>
      <c r="P493" s="16" t="str">
        <f>VLOOKUP(B493,總表!$1:$1048576,15,0)</f>
        <v>臺中市東區臺中國小</v>
      </c>
      <c r="Q493" s="16" t="str">
        <f>VLOOKUP(B493,總表!$1:$1048576,16,0)</f>
        <v>楊雅智</v>
      </c>
      <c r="R493" s="16" t="str">
        <f>VLOOKUP(B493,總表!$1:$1048576,17,0)</f>
        <v>臺中市東區臺中國小</v>
      </c>
    </row>
    <row r="494" spans="1:18" ht="17.399999999999999" x14ac:dyDescent="0.3">
      <c r="A494" s="30" t="s">
        <v>3494</v>
      </c>
      <c r="B494" s="13" t="s">
        <v>2246</v>
      </c>
      <c r="C494" s="10" t="str">
        <f>VLOOKUP(B494,總表!$1:$1048576,2,0)</f>
        <v>「傾日靈動」太陽能追蹤器</v>
      </c>
      <c r="D494" s="16" t="str">
        <f>VLOOKUP(B494,總表!$1:$1048576,4,0)</f>
        <v>便利生活</v>
      </c>
      <c r="E494" s="16" t="str">
        <f>VLOOKUP(B494,總表!$1:$1048576,5,0)</f>
        <v>國小組</v>
      </c>
      <c r="F494" s="16" t="str">
        <f>VLOOKUP(B494,總表!$1:$1048576,3,0)</f>
        <v>臺中市</v>
      </c>
      <c r="G494" s="16" t="str">
        <f>VLOOKUP(B494,總表!$1:$1048576,6,0)</f>
        <v>韓含</v>
      </c>
      <c r="H494" s="16" t="str">
        <f>VLOOKUP(B494,總表!$1:$1048576,7,0)</f>
        <v>私立明德中學附設雙語小學</v>
      </c>
      <c r="I494" s="16" t="str">
        <f>VLOOKUP(B494,總表!$1:$1048576,8,0)</f>
        <v>劉品希</v>
      </c>
      <c r="J494" s="16" t="str">
        <f>VLOOKUP(B494,總表!$1:$1048576,9,0)</f>
        <v>私立明德中學附設雙語小學</v>
      </c>
      <c r="K494" s="16" t="str">
        <f>VLOOKUP(B494,總表!$1:$1048576,10,0)</f>
        <v>廖仁輔</v>
      </c>
      <c r="L494" s="16" t="str">
        <f>VLOOKUP(B494,總表!$1:$1048576,11,0)</f>
        <v>私立明德中學附設雙語小學</v>
      </c>
      <c r="M494" s="16" t="str">
        <f>VLOOKUP(B494,總表!$1:$1048576,12,0)</f>
        <v>簡榮輝</v>
      </c>
      <c r="N494" s="16" t="str">
        <f>VLOOKUP(B494,總表!$1:$1048576,13,0)</f>
        <v>私立明德中學附設雙語小學</v>
      </c>
      <c r="O494" s="16">
        <f>VLOOKUP(B494,總表!$1:$1048576,14,0)</f>
        <v>0</v>
      </c>
      <c r="P494" s="16">
        <f>VLOOKUP(B494,總表!$1:$1048576,15,0)</f>
        <v>0</v>
      </c>
      <c r="Q494" s="16">
        <f>VLOOKUP(B494,總表!$1:$1048576,16,0)</f>
        <v>0</v>
      </c>
      <c r="R494" s="16">
        <f>VLOOKUP(B494,總表!$1:$1048576,17,0)</f>
        <v>0</v>
      </c>
    </row>
    <row r="495" spans="1:18" ht="17.399999999999999" x14ac:dyDescent="0.3">
      <c r="A495" s="30" t="s">
        <v>3494</v>
      </c>
      <c r="B495" s="13" t="s">
        <v>2527</v>
      </c>
      <c r="C495" s="10" t="str">
        <f>VLOOKUP(B495,總表!$1:$1048576,2,0)</f>
        <v>單手用-搓洗擠乾器</v>
      </c>
      <c r="D495" s="16" t="str">
        <f>VLOOKUP(B495,總表!$1:$1048576,4,0)</f>
        <v>便利生活</v>
      </c>
      <c r="E495" s="16" t="str">
        <f>VLOOKUP(B495,總表!$1:$1048576,5,0)</f>
        <v>國小組</v>
      </c>
      <c r="F495" s="16" t="str">
        <f>VLOOKUP(B495,總表!$1:$1048576,3,0)</f>
        <v>臺中市</v>
      </c>
      <c r="G495" s="16" t="str">
        <f>VLOOKUP(B495,總表!$1:$1048576,6,0)</f>
        <v>葉秉逸</v>
      </c>
      <c r="H495" s="16" t="str">
        <f>VLOOKUP(B495,總表!$1:$1048576,7,0)</f>
        <v>臺中市大里區內新國小</v>
      </c>
      <c r="I495" s="16" t="str">
        <f>VLOOKUP(B495,總表!$1:$1048576,8,0)</f>
        <v>林毓芳</v>
      </c>
      <c r="J495" s="16" t="str">
        <f>VLOOKUP(B495,總表!$1:$1048576,9,0)</f>
        <v>臺中市大里區內新國小</v>
      </c>
      <c r="K495" s="16" t="str">
        <f>VLOOKUP(B495,總表!$1:$1048576,10,0)</f>
        <v>葉芳瑜</v>
      </c>
      <c r="L495" s="16" t="str">
        <f>VLOOKUP(B495,總表!$1:$1048576,11,0)</f>
        <v>臺中市大里區內新國小</v>
      </c>
      <c r="M495" s="16" t="str">
        <f>VLOOKUP(B495,總表!$1:$1048576,12,0)</f>
        <v>蘇麗娟</v>
      </c>
      <c r="N495" s="16" t="str">
        <f>VLOOKUP(B495,總表!$1:$1048576,13,0)</f>
        <v>臺中市大里區內新國小</v>
      </c>
      <c r="O495" s="16" t="str">
        <f>VLOOKUP(B495,總表!$1:$1048576,14,0)</f>
        <v>廖奕順</v>
      </c>
      <c r="P495" s="16" t="str">
        <f>VLOOKUP(B495,總表!$1:$1048576,15,0)</f>
        <v>臺中市大里區內新國小</v>
      </c>
      <c r="Q495" s="16">
        <f>VLOOKUP(B495,總表!$1:$1048576,16,0)</f>
        <v>0</v>
      </c>
      <c r="R495" s="16">
        <f>VLOOKUP(B495,總表!$1:$1048576,17,0)</f>
        <v>0</v>
      </c>
    </row>
    <row r="496" spans="1:18" ht="17.399999999999999" x14ac:dyDescent="0.3">
      <c r="A496" s="30" t="s">
        <v>3494</v>
      </c>
      <c r="B496" s="16" t="s">
        <v>2534</v>
      </c>
      <c r="C496" s="10" t="str">
        <f>VLOOKUP(B496,總表!$1:$1048576,2,0)</f>
        <v>邊走邊發電暖光除臭鞋</v>
      </c>
      <c r="D496" s="16" t="str">
        <f>VLOOKUP(B496,總表!$1:$1048576,4,0)</f>
        <v>便利生活</v>
      </c>
      <c r="E496" s="16" t="str">
        <f>VLOOKUP(B496,總表!$1:$1048576,5,0)</f>
        <v>國小組</v>
      </c>
      <c r="F496" s="16" t="str">
        <f>VLOOKUP(B496,總表!$1:$1048576,3,0)</f>
        <v>臺中市</v>
      </c>
      <c r="G496" s="16" t="str">
        <f>VLOOKUP(B496,總表!$1:$1048576,6,0)</f>
        <v>李芊逸</v>
      </c>
      <c r="H496" s="16" t="str">
        <f>VLOOKUP(B496,總表!$1:$1048576,7,0)</f>
        <v>臺中市大里區內新國小</v>
      </c>
      <c r="I496" s="16" t="str">
        <f>VLOOKUP(B496,總表!$1:$1048576,8,0)</f>
        <v>陳倚樂</v>
      </c>
      <c r="J496" s="16" t="str">
        <f>VLOOKUP(B496,總表!$1:$1048576,9,0)</f>
        <v>臺中市大里區內新國小</v>
      </c>
      <c r="K496" s="16" t="str">
        <f>VLOOKUP(B496,總表!$1:$1048576,10,0)</f>
        <v>高梓瑄</v>
      </c>
      <c r="L496" s="16" t="str">
        <f>VLOOKUP(B496,總表!$1:$1048576,11,0)</f>
        <v>臺中市大里區內新國小</v>
      </c>
      <c r="M496" s="16" t="str">
        <f>VLOOKUP(B496,總表!$1:$1048576,12,0)</f>
        <v>林素數</v>
      </c>
      <c r="N496" s="16" t="str">
        <f>VLOOKUP(B496,總表!$1:$1048576,13,0)</f>
        <v>臺中市大里區內新國小</v>
      </c>
      <c r="O496" s="16" t="str">
        <f>VLOOKUP(B496,總表!$1:$1048576,14,0)</f>
        <v>蘇麗娟</v>
      </c>
      <c r="P496" s="16" t="str">
        <f>VLOOKUP(B496,總表!$1:$1048576,15,0)</f>
        <v>臺中市大里區內新國小</v>
      </c>
      <c r="Q496" s="16">
        <f>VLOOKUP(B496,總表!$1:$1048576,16,0)</f>
        <v>0</v>
      </c>
      <c r="R496" s="16">
        <f>VLOOKUP(B496,總表!$1:$1048576,17,0)</f>
        <v>0</v>
      </c>
    </row>
    <row r="497" spans="1:18" ht="17.399999999999999" x14ac:dyDescent="0.3">
      <c r="A497" s="23" t="s">
        <v>3495</v>
      </c>
      <c r="B497" s="16" t="s">
        <v>3504</v>
      </c>
      <c r="C497" s="10" t="str">
        <f>VLOOKUP(B497,總表!$1:$1048576,2,0)</f>
        <v>A柱盲區即時影像輔助系統</v>
      </c>
      <c r="D497" s="21" t="str">
        <f>VLOOKUP(B497,總表!$1:$1048576,4,0)</f>
        <v>前瞻/工業設計技術</v>
      </c>
      <c r="E497" s="16" t="str">
        <f>VLOOKUP(B497,總表!$1:$1048576,5,0)</f>
        <v>國小組</v>
      </c>
      <c r="F497" s="16" t="str">
        <f>VLOOKUP(B497,總表!$1:$1048576,3,0)</f>
        <v>臺中市</v>
      </c>
      <c r="G497" s="16" t="str">
        <f>VLOOKUP(B497,總表!$1:$1048576,6,0)</f>
        <v>陳芊樺</v>
      </c>
      <c r="H497" s="16" t="str">
        <f>VLOOKUP(B497,總表!$1:$1048576,7,0)</f>
        <v>臺中市東區臺中國民小學</v>
      </c>
      <c r="I497" s="16" t="str">
        <f>VLOOKUP(B497,總表!$1:$1048576,8,0)</f>
        <v>陳品霏</v>
      </c>
      <c r="J497" s="16" t="str">
        <f>VLOOKUP(B497,總表!$1:$1048576,9,0)</f>
        <v>臺中市東區臺中國民小學</v>
      </c>
      <c r="K497" s="16" t="str">
        <f>VLOOKUP(B497,總表!$1:$1048576,10,0)</f>
        <v>張文碩</v>
      </c>
      <c r="L497" s="16" t="str">
        <f>VLOOKUP(B497,總表!$1:$1048576,11,0)</f>
        <v>臺中市東區臺中國民小學</v>
      </c>
      <c r="M497" s="16" t="str">
        <f>VLOOKUP(B497,總表!$1:$1048576,12,0)</f>
        <v>賴春旭</v>
      </c>
      <c r="N497" s="16" t="str">
        <f>VLOOKUP(B497,總表!$1:$1048576,13,0)</f>
        <v>臺中市東區臺中國小/教師</v>
      </c>
      <c r="O497" s="16" t="str">
        <f>VLOOKUP(B497,總表!$1:$1048576,14,0)</f>
        <v>許嘉哲</v>
      </c>
      <c r="P497" s="16" t="str">
        <f>VLOOKUP(B497,總表!$1:$1048576,15,0)</f>
        <v>臺中市東區臺中國小</v>
      </c>
      <c r="Q497" s="16" t="str">
        <f>VLOOKUP(B497,總表!$1:$1048576,16,0)</f>
        <v>黃安俐</v>
      </c>
      <c r="R497" s="16" t="str">
        <f>VLOOKUP(B497,總表!$1:$1048576,17,0)</f>
        <v>臺中市東區臺中國小</v>
      </c>
    </row>
    <row r="498" spans="1:18" ht="17.399999999999999" x14ac:dyDescent="0.3">
      <c r="A498" s="26" t="s">
        <v>3492</v>
      </c>
      <c r="B498" s="16" t="s">
        <v>2705</v>
      </c>
      <c r="C498" s="10" t="str">
        <f>VLOOKUP(B498,總表!$1:$1048576,2,0)</f>
        <v>向日葵節能屋</v>
      </c>
      <c r="D498" s="21" t="str">
        <f>VLOOKUP(B498,總表!$1:$1048576,4,0)</f>
        <v>前瞻/工業設計技術</v>
      </c>
      <c r="E498" s="16" t="str">
        <f>VLOOKUP(B498,總表!$1:$1048576,5,0)</f>
        <v>國小組</v>
      </c>
      <c r="F498" s="16" t="str">
        <f>VLOOKUP(B498,總表!$1:$1048576,3,0)</f>
        <v>臺中市</v>
      </c>
      <c r="G498" s="16" t="str">
        <f>VLOOKUP(B498,總表!$1:$1048576,6,0)</f>
        <v>彭媗榆</v>
      </c>
      <c r="H498" s="16" t="str">
        <f>VLOOKUP(B498,總表!$1:$1048576,7,0)</f>
        <v>臺中市葳格高級中學（小學部）</v>
      </c>
      <c r="I498" s="16" t="str">
        <f>VLOOKUP(B498,總表!$1:$1048576,8,0)</f>
        <v>彭博睿</v>
      </c>
      <c r="J498" s="16" t="str">
        <f>VLOOKUP(B498,總表!$1:$1048576,9,0)</f>
        <v>臺中市葳格高級中學（小學部）</v>
      </c>
      <c r="K498" s="16">
        <f>VLOOKUP(B498,總表!$1:$1048576,10,0)</f>
        <v>0</v>
      </c>
      <c r="L498" s="16">
        <f>VLOOKUP(B498,總表!$1:$1048576,11,0)</f>
        <v>0</v>
      </c>
      <c r="M498" s="16" t="str">
        <f>VLOOKUP(B498,總表!$1:$1048576,12,0)</f>
        <v>江柔儀</v>
      </c>
      <c r="N498" s="16" t="str">
        <f>VLOOKUP(B498,總表!$1:$1048576,13,0)</f>
        <v>臺中市葳格高級中學（小學部）</v>
      </c>
      <c r="O498" s="16" t="str">
        <f>VLOOKUP(B498,總表!$1:$1048576,14,0)</f>
        <v>陳平兒</v>
      </c>
      <c r="P498" s="16" t="str">
        <f>VLOOKUP(B498,總表!$1:$1048576,15,0)</f>
        <v>臺中市葳格高級中學（小學部）</v>
      </c>
      <c r="Q498" s="16">
        <f>VLOOKUP(B498,總表!$1:$1048576,16,0)</f>
        <v>0</v>
      </c>
      <c r="R498" s="16">
        <f>VLOOKUP(B498,總表!$1:$1048576,17,0)</f>
        <v>0</v>
      </c>
    </row>
    <row r="499" spans="1:18" ht="17.399999999999999" x14ac:dyDescent="0.3">
      <c r="A499" s="31" t="s">
        <v>3494</v>
      </c>
      <c r="B499" s="16" t="s">
        <v>3500</v>
      </c>
      <c r="C499" s="10" t="str">
        <f>VLOOKUP(B499,總表!$1:$1048576,2,0)</f>
        <v>智慧型火災動態逃生導引系統</v>
      </c>
      <c r="D499" s="21" t="str">
        <f>VLOOKUP(B499,總表!$1:$1048576,4,0)</f>
        <v>前瞻/工業設計技術</v>
      </c>
      <c r="E499" s="16" t="str">
        <f>VLOOKUP(B499,總表!$1:$1048576,5,0)</f>
        <v>國小組</v>
      </c>
      <c r="F499" s="16" t="str">
        <f>VLOOKUP(B499,總表!$1:$1048576,3,0)</f>
        <v>臺中市</v>
      </c>
      <c r="G499" s="16" t="str">
        <f>VLOOKUP(B499,總表!$1:$1048576,6,0)</f>
        <v>陳芊樺</v>
      </c>
      <c r="H499" s="16" t="str">
        <f>VLOOKUP(B499,總表!$1:$1048576,7,0)</f>
        <v>臺中市東區臺中國民小學</v>
      </c>
      <c r="I499" s="16" t="str">
        <f>VLOOKUP(B499,總表!$1:$1048576,8,0)</f>
        <v>陳柏宇</v>
      </c>
      <c r="J499" s="16" t="str">
        <f>VLOOKUP(B499,總表!$1:$1048576,9,0)</f>
        <v>臺中市東區臺中國民小學</v>
      </c>
      <c r="K499" s="16" t="str">
        <f>VLOOKUP(B499,總表!$1:$1048576,10,0)</f>
        <v>陳歆蕾</v>
      </c>
      <c r="L499" s="16" t="str">
        <f>VLOOKUP(B499,總表!$1:$1048576,11,0)</f>
        <v>臺中市東區臺中國民小學</v>
      </c>
      <c r="M499" s="16" t="str">
        <f>VLOOKUP(B499,總表!$1:$1048576,12,0)</f>
        <v>賴春旭</v>
      </c>
      <c r="N499" s="16" t="str">
        <f>VLOOKUP(B499,總表!$1:$1048576,13,0)</f>
        <v>臺中市東區臺中國小/教師</v>
      </c>
      <c r="O499" s="16" t="str">
        <f>VLOOKUP(B499,總表!$1:$1048576,14,0)</f>
        <v>賴佑庭</v>
      </c>
      <c r="P499" s="16" t="str">
        <f>VLOOKUP(B499,總表!$1:$1048576,15,0)</f>
        <v>臺中市東區臺中國小/教師</v>
      </c>
      <c r="Q499" s="16" t="str">
        <f>VLOOKUP(B499,總表!$1:$1048576,16,0)</f>
        <v>張家禎</v>
      </c>
      <c r="R499" s="16" t="str">
        <f>VLOOKUP(B499,總表!$1:$1048576,17,0)</f>
        <v>屏東縣內埔國民小學</v>
      </c>
    </row>
    <row r="500" spans="1:18" ht="17.399999999999999" x14ac:dyDescent="0.3">
      <c r="A500" s="31" t="s">
        <v>3494</v>
      </c>
      <c r="B500" s="16" t="s">
        <v>3501</v>
      </c>
      <c r="C500" s="10" t="str">
        <f>VLOOKUP(B500,總表!$1:$1048576,2,0)</f>
        <v>乾淨迷你小車車－自動化智慧淨灘系統</v>
      </c>
      <c r="D500" s="21" t="str">
        <f>VLOOKUP(B500,總表!$1:$1048576,4,0)</f>
        <v>前瞻/工業設計技術</v>
      </c>
      <c r="E500" s="16" t="str">
        <f>VLOOKUP(B500,總表!$1:$1048576,5,0)</f>
        <v>國小組</v>
      </c>
      <c r="F500" s="16" t="str">
        <f>VLOOKUP(B500,總表!$1:$1048576,3,0)</f>
        <v>臺中市</v>
      </c>
      <c r="G500" s="16" t="str">
        <f>VLOOKUP(B500,總表!$1:$1048576,6,0)</f>
        <v>楊卜睿</v>
      </c>
      <c r="H500" s="16" t="str">
        <f>VLOOKUP(B500,總表!$1:$1048576,7,0)</f>
        <v>臺中市葳格高級中學附設小學西屯校區</v>
      </c>
      <c r="I500" s="16" t="str">
        <f>VLOOKUP(B500,總表!$1:$1048576,8,0)</f>
        <v>宋絜睿</v>
      </c>
      <c r="J500" s="16" t="str">
        <f>VLOOKUP(B500,總表!$1:$1048576,9,0)</f>
        <v>臺中市葳格高級中學附設小學西屯校區</v>
      </c>
      <c r="K500" s="16" t="str">
        <f>VLOOKUP(B500,總表!$1:$1048576,10,0)</f>
        <v>郭品諄</v>
      </c>
      <c r="L500" s="16" t="str">
        <f>VLOOKUP(B500,總表!$1:$1048576,11,0)</f>
        <v>臺中市葳格高級中學附設小學西屯校區</v>
      </c>
      <c r="M500" s="16" t="str">
        <f>VLOOKUP(B500,總表!$1:$1048576,12,0)</f>
        <v>吳映辰</v>
      </c>
      <c r="N500" s="16" t="str">
        <f>VLOOKUP(B500,總表!$1:$1048576,13,0)</f>
        <v>臺中市葳格高級中學附設小學西屯校區</v>
      </c>
      <c r="O500" s="16" t="str">
        <f>VLOOKUP(B500,總表!$1:$1048576,14,0)</f>
        <v>胡瀚仁</v>
      </c>
      <c r="P500" s="16" t="str">
        <f>VLOOKUP(B500,總表!$1:$1048576,15,0)</f>
        <v>臺中市葳格高級中學附設小學西屯校區</v>
      </c>
      <c r="Q500" s="16">
        <f>VLOOKUP(B500,總表!$1:$1048576,16,0)</f>
        <v>0</v>
      </c>
      <c r="R500" s="16">
        <f>VLOOKUP(B500,總表!$1:$1048576,17,0)</f>
        <v>0</v>
      </c>
    </row>
    <row r="501" spans="1:18" ht="17.399999999999999" x14ac:dyDescent="0.3">
      <c r="A501" s="31" t="s">
        <v>3494</v>
      </c>
      <c r="B501" s="16" t="s">
        <v>3502</v>
      </c>
      <c r="C501" s="10" t="str">
        <f>VLOOKUP(B501,總表!$1:$1048576,2,0)</f>
        <v>太空水循環背包</v>
      </c>
      <c r="D501" s="21" t="str">
        <f>VLOOKUP(B501,總表!$1:$1048576,4,0)</f>
        <v>前瞻/工業設計技術</v>
      </c>
      <c r="E501" s="16" t="str">
        <f>VLOOKUP(B501,總表!$1:$1048576,5,0)</f>
        <v>國小組</v>
      </c>
      <c r="F501" s="16" t="str">
        <f>VLOOKUP(B501,總表!$1:$1048576,3,0)</f>
        <v>臺中市</v>
      </c>
      <c r="G501" s="16" t="str">
        <f>VLOOKUP(B501,總表!$1:$1048576,6,0)</f>
        <v>杜伃晴</v>
      </c>
      <c r="H501" s="16" t="str">
        <f>VLOOKUP(B501,總表!$1:$1048576,7,0)</f>
        <v>臺中市大里區內新國小</v>
      </c>
      <c r="I501" s="16" t="str">
        <f>VLOOKUP(B501,總表!$1:$1048576,8,0)</f>
        <v>黃詠瑄</v>
      </c>
      <c r="J501" s="16" t="str">
        <f>VLOOKUP(B501,總表!$1:$1048576,9,0)</f>
        <v>臺中市大里區內新國小</v>
      </c>
      <c r="K501" s="16" t="str">
        <f>VLOOKUP(B501,總表!$1:$1048576,10,0)</f>
        <v>高晟瑞</v>
      </c>
      <c r="L501" s="16" t="str">
        <f>VLOOKUP(B501,總表!$1:$1048576,11,0)</f>
        <v>臺中市大里區內新國小</v>
      </c>
      <c r="M501" s="16" t="str">
        <f>VLOOKUP(B501,總表!$1:$1048576,12,0)</f>
        <v>蘇愷威</v>
      </c>
      <c r="N501" s="16" t="str">
        <f>VLOOKUP(B501,總表!$1:$1048576,13,0)</f>
        <v>臺中市大里區內新國小</v>
      </c>
      <c r="O501" s="16" t="str">
        <f>VLOOKUP(B501,總表!$1:$1048576,14,0)</f>
        <v>周雅惠</v>
      </c>
      <c r="P501" s="16" t="str">
        <f>VLOOKUP(B501,總表!$1:$1048576,15,0)</f>
        <v>臺中市大里區內新國小</v>
      </c>
      <c r="Q501" s="16">
        <f>VLOOKUP(B501,總表!$1:$1048576,16,0)</f>
        <v>0</v>
      </c>
      <c r="R501" s="16">
        <f>VLOOKUP(B501,總表!$1:$1048576,17,0)</f>
        <v>0</v>
      </c>
    </row>
    <row r="502" spans="1:18" ht="17.399999999999999" x14ac:dyDescent="0.3">
      <c r="A502" s="22" t="s">
        <v>3495</v>
      </c>
      <c r="B502" s="13" t="s">
        <v>189</v>
      </c>
      <c r="C502" s="10" t="str">
        <f>VLOOKUP(B502,總表!$1:$1048576,2,0)</f>
        <v>槓鈴緊急保護裝置</v>
      </c>
      <c r="D502" s="18" t="str">
        <f>VLOOKUP(B502,總表!$1:$1048576,4,0)</f>
        <v>休閒與教育</v>
      </c>
      <c r="E502" s="16" t="str">
        <f>VLOOKUP(B502,總表!$1:$1048576,5,0)</f>
        <v>國中組</v>
      </c>
      <c r="F502" s="16" t="str">
        <f>VLOOKUP(B502,總表!$1:$1048576,3,0)</f>
        <v>臺中市</v>
      </c>
      <c r="G502" s="16" t="str">
        <f>VLOOKUP(B502,總表!$1:$1048576,6,0)</f>
        <v>余誌翰</v>
      </c>
      <c r="H502" s="16" t="str">
        <f>VLOOKUP(B502,總表!$1:$1048576,7,0)</f>
        <v>臺中市立沙鹿國民中學</v>
      </c>
      <c r="I502" s="16" t="str">
        <f>VLOOKUP(B502,總表!$1:$1048576,8,0)</f>
        <v>蔡守恆</v>
      </c>
      <c r="J502" s="16" t="str">
        <f>VLOOKUP(B502,總表!$1:$1048576,9,0)</f>
        <v>臺中市立沙鹿國民中學</v>
      </c>
      <c r="K502" s="16">
        <f>VLOOKUP(B502,總表!$1:$1048576,10,0)</f>
        <v>0</v>
      </c>
      <c r="L502" s="16">
        <f>VLOOKUP(B502,總表!$1:$1048576,11,0)</f>
        <v>0</v>
      </c>
      <c r="M502" s="16" t="str">
        <f>VLOOKUP(B502,總表!$1:$1048576,12,0)</f>
        <v>曾俊瑋</v>
      </c>
      <c r="N502" s="16" t="str">
        <f>VLOOKUP(B502,總表!$1:$1048576,13,0)</f>
        <v>臺中市立沙鹿國民中學</v>
      </c>
      <c r="O502" s="16">
        <f>VLOOKUP(B502,總表!$1:$1048576,14,0)</f>
        <v>0</v>
      </c>
      <c r="P502" s="16">
        <f>VLOOKUP(B502,總表!$1:$1048576,15,0)</f>
        <v>0</v>
      </c>
      <c r="Q502" s="16">
        <f>VLOOKUP(B502,總表!$1:$1048576,16,0)</f>
        <v>0</v>
      </c>
      <c r="R502" s="16">
        <f>VLOOKUP(B502,總表!$1:$1048576,17,0)</f>
        <v>0</v>
      </c>
    </row>
    <row r="503" spans="1:18" ht="17.399999999999999" x14ac:dyDescent="0.3">
      <c r="A503" s="30" t="s">
        <v>3494</v>
      </c>
      <c r="B503" s="13" t="s">
        <v>687</v>
      </c>
      <c r="C503" s="10" t="str">
        <f>VLOOKUP(B503,總表!$1:$1048576,2,0)</f>
        <v>救護來了！讓路更快 的智慧交通系統</v>
      </c>
      <c r="D503" s="19" t="str">
        <f>VLOOKUP(B503,總表!$1:$1048576,4,0)</f>
        <v>災害管理與安全</v>
      </c>
      <c r="E503" s="16" t="str">
        <f>VLOOKUP(B503,總表!$1:$1048576,5,0)</f>
        <v>國中組</v>
      </c>
      <c r="F503" s="16" t="str">
        <f>VLOOKUP(B503,總表!$1:$1048576,3,0)</f>
        <v>臺中市</v>
      </c>
      <c r="G503" s="16" t="str">
        <f>VLOOKUP(B503,總表!$1:$1048576,6,0)</f>
        <v>廖茗崴</v>
      </c>
      <c r="H503" s="16" t="str">
        <f>VLOOKUP(B503,總表!$1:$1048576,7,0)</f>
        <v>臺中市私立新民高級中學雙語國中部</v>
      </c>
      <c r="I503" s="16" t="str">
        <f>VLOOKUP(B503,總表!$1:$1048576,8,0)</f>
        <v>陳品綸</v>
      </c>
      <c r="J503" s="16" t="str">
        <f>VLOOKUP(B503,總表!$1:$1048576,9,0)</f>
        <v>臺中市立崇德國民中學</v>
      </c>
      <c r="K503" s="16" t="str">
        <f>VLOOKUP(B503,總表!$1:$1048576,10,0)</f>
        <v>胡盛棠</v>
      </c>
      <c r="L503" s="16" t="str">
        <f>VLOOKUP(B503,總表!$1:$1048576,11,0)</f>
        <v>臺中市立向上國民中學</v>
      </c>
      <c r="M503" s="16" t="str">
        <f>VLOOKUP(B503,總表!$1:$1048576,12,0)</f>
        <v>李淑秋</v>
      </c>
      <c r="N503" s="16" t="str">
        <f>VLOOKUP(B503,總表!$1:$1048576,13,0)</f>
        <v>新民高中</v>
      </c>
      <c r="O503" s="16" t="str">
        <f>VLOOKUP(B503,總表!$1:$1048576,14,0)</f>
        <v>林秀珍</v>
      </c>
      <c r="P503" s="16" t="str">
        <f>VLOOKUP(B503,總表!$1:$1048576,15,0)</f>
        <v>臺中市立崇德國民中學</v>
      </c>
      <c r="Q503" s="16" t="str">
        <f>VLOOKUP(B503,總表!$1:$1048576,16,0)</f>
        <v>盧姿吟</v>
      </c>
      <c r="R503" s="16" t="str">
        <f>VLOOKUP(B503,總表!$1:$1048576,17,0)</f>
        <v>臺中市立向上國民中學</v>
      </c>
    </row>
    <row r="504" spans="1:18" ht="17.399999999999999" x14ac:dyDescent="0.3">
      <c r="A504" s="28" t="s">
        <v>3493</v>
      </c>
      <c r="B504" s="13" t="s">
        <v>705</v>
      </c>
      <c r="C504" s="10" t="str">
        <f>VLOOKUP(B504,總表!$1:$1048576,2,0)</f>
        <v>robotic exoskeleton</v>
      </c>
      <c r="D504" s="20" t="str">
        <f>VLOOKUP(B504,總表!$1:$1048576,4,0)</f>
        <v>社會照護</v>
      </c>
      <c r="E504" s="16" t="str">
        <f>VLOOKUP(B504,總表!$1:$1048576,5,0)</f>
        <v>國中組</v>
      </c>
      <c r="F504" s="16" t="str">
        <f>VLOOKUP(B504,總表!$1:$1048576,3,0)</f>
        <v>臺中市</v>
      </c>
      <c r="G504" s="16" t="str">
        <f>VLOOKUP(B504,總表!$1:$1048576,6,0)</f>
        <v>陳定吾</v>
      </c>
      <c r="H504" s="16" t="str">
        <f>VLOOKUP(B504,總表!$1:$1048576,7,0)</f>
        <v>台中馬禮遜美國學校</v>
      </c>
      <c r="I504" s="16" t="str">
        <f>VLOOKUP(B504,總表!$1:$1048576,8,0)</f>
        <v>劉運謙</v>
      </c>
      <c r="J504" s="16" t="str">
        <f>VLOOKUP(B504,總表!$1:$1048576,9,0)</f>
        <v>明道中學國中部</v>
      </c>
      <c r="K504" s="16" t="str">
        <f>VLOOKUP(B504,總表!$1:$1048576,10,0)</f>
        <v>劉運安</v>
      </c>
      <c r="L504" s="16" t="str">
        <f>VLOOKUP(B504,總表!$1:$1048576,11,0)</f>
        <v>明道中學國中部</v>
      </c>
      <c r="M504" s="16" t="str">
        <f>VLOOKUP(B504,總表!$1:$1048576,12,0)</f>
        <v>盧敬瑀</v>
      </c>
      <c r="N504" s="16" t="str">
        <f>VLOOKUP(B504,總表!$1:$1048576,13,0)</f>
        <v>放學創意館有限公司</v>
      </c>
      <c r="O504" s="16">
        <f>VLOOKUP(B504,總表!$1:$1048576,14,0)</f>
        <v>0</v>
      </c>
      <c r="P504" s="16">
        <f>VLOOKUP(B504,總表!$1:$1048576,15,0)</f>
        <v>0</v>
      </c>
      <c r="Q504" s="16">
        <f>VLOOKUP(B504,總表!$1:$1048576,16,0)</f>
        <v>0</v>
      </c>
      <c r="R504" s="16">
        <f>VLOOKUP(B504,總表!$1:$1048576,17,0)</f>
        <v>0</v>
      </c>
    </row>
    <row r="505" spans="1:18" ht="17.399999999999999" x14ac:dyDescent="0.3">
      <c r="A505" s="22" t="s">
        <v>3495</v>
      </c>
      <c r="B505" s="13" t="s">
        <v>943</v>
      </c>
      <c r="C505" s="10" t="str">
        <f>VLOOKUP(B505,總表!$1:$1048576,2,0)</f>
        <v>驚動武林「步濕靴」-可隱藏一體式終極雨鞋套!</v>
      </c>
      <c r="D505" s="16" t="str">
        <f>VLOOKUP(B505,總表!$1:$1048576,4,0)</f>
        <v>便利生活</v>
      </c>
      <c r="E505" s="16" t="str">
        <f>VLOOKUP(B505,總表!$1:$1048576,5,0)</f>
        <v>國中組</v>
      </c>
      <c r="F505" s="16" t="str">
        <f>VLOOKUP(B505,總表!$1:$1048576,3,0)</f>
        <v>臺中市</v>
      </c>
      <c r="G505" s="16" t="str">
        <f>VLOOKUP(B505,總表!$1:$1048576,6,0)</f>
        <v>陳瑾宣</v>
      </c>
      <c r="H505" s="16" t="str">
        <f>VLOOKUP(B505,總表!$1:$1048576,7,0)</f>
        <v>Pacific American School 亞太美國學校</v>
      </c>
      <c r="I505" s="16" t="str">
        <f>VLOOKUP(B505,總表!$1:$1048576,8,0)</f>
        <v>陳翰陞</v>
      </c>
      <c r="J505" s="16" t="str">
        <f>VLOOKUP(B505,總表!$1:$1048576,9,0)</f>
        <v>葳格國際學校小學部西屯校區</v>
      </c>
      <c r="K505" s="16" t="str">
        <f>VLOOKUP(B505,總表!$1:$1048576,10,0)</f>
        <v>簡廷恩</v>
      </c>
      <c r="L505" s="16" t="str">
        <f>VLOOKUP(B505,總表!$1:$1048576,11,0)</f>
        <v>葳格國際學校小學部西屯校區</v>
      </c>
      <c r="M505" s="16" t="str">
        <f>VLOOKUP(B505,總表!$1:$1048576,12,0)</f>
        <v>黃詠程</v>
      </c>
      <c r="N505" s="16" t="str">
        <f>VLOOKUP(B505,總表!$1:$1048576,13,0)</f>
        <v>葳格國際學校小學部西屯校區自然科教師</v>
      </c>
      <c r="O505" s="16">
        <f>VLOOKUP(B505,總表!$1:$1048576,14,0)</f>
        <v>0</v>
      </c>
      <c r="P505" s="16">
        <f>VLOOKUP(B505,總表!$1:$1048576,15,0)</f>
        <v>0</v>
      </c>
      <c r="Q505" s="16">
        <f>VLOOKUP(B505,總表!$1:$1048576,16,0)</f>
        <v>0</v>
      </c>
      <c r="R505" s="16">
        <f>VLOOKUP(B505,總表!$1:$1048576,17,0)</f>
        <v>0</v>
      </c>
    </row>
    <row r="506" spans="1:18" ht="17.399999999999999" x14ac:dyDescent="0.3">
      <c r="A506" s="22" t="s">
        <v>3495</v>
      </c>
      <c r="B506" s="13" t="s">
        <v>1137</v>
      </c>
      <c r="C506" s="10" t="str">
        <f>VLOOKUP(B506,總表!$1:$1048576,2,0)</f>
        <v>書巢</v>
      </c>
      <c r="D506" s="16" t="str">
        <f>VLOOKUP(B506,總表!$1:$1048576,4,0)</f>
        <v>便利生活</v>
      </c>
      <c r="E506" s="16" t="str">
        <f>VLOOKUP(B506,總表!$1:$1048576,5,0)</f>
        <v>國中組</v>
      </c>
      <c r="F506" s="16" t="str">
        <f>VLOOKUP(B506,總表!$1:$1048576,3,0)</f>
        <v>臺中市</v>
      </c>
      <c r="G506" s="16" t="str">
        <f>VLOOKUP(B506,總表!$1:$1048576,6,0)</f>
        <v>陳禹安</v>
      </c>
      <c r="H506" s="16" t="str">
        <f>VLOOKUP(B506,總表!$1:$1048576,7,0)</f>
        <v>曉明女子中學</v>
      </c>
      <c r="I506" s="16">
        <f>VLOOKUP(B506,總表!$1:$1048576,8,0)</f>
        <v>0</v>
      </c>
      <c r="J506" s="16">
        <f>VLOOKUP(B506,總表!$1:$1048576,9,0)</f>
        <v>0</v>
      </c>
      <c r="K506" s="16">
        <f>VLOOKUP(B506,總表!$1:$1048576,10,0)</f>
        <v>0</v>
      </c>
      <c r="L506" s="16">
        <f>VLOOKUP(B506,總表!$1:$1048576,11,0)</f>
        <v>0</v>
      </c>
      <c r="M506" s="16" t="str">
        <f>VLOOKUP(B506,總表!$1:$1048576,12,0)</f>
        <v>陳恩力</v>
      </c>
      <c r="N506" s="16" t="str">
        <f>VLOOKUP(B506,總表!$1:$1048576,13,0)</f>
        <v>曉明女子中學</v>
      </c>
      <c r="O506" s="16">
        <f>VLOOKUP(B506,總表!$1:$1048576,14,0)</f>
        <v>0</v>
      </c>
      <c r="P506" s="16">
        <f>VLOOKUP(B506,總表!$1:$1048576,15,0)</f>
        <v>0</v>
      </c>
      <c r="Q506" s="16">
        <f>VLOOKUP(B506,總表!$1:$1048576,16,0)</f>
        <v>0</v>
      </c>
      <c r="R506" s="16">
        <f>VLOOKUP(B506,總表!$1:$1048576,17,0)</f>
        <v>0</v>
      </c>
    </row>
    <row r="507" spans="1:18" ht="17.399999999999999" x14ac:dyDescent="0.3">
      <c r="A507" s="22" t="s">
        <v>3495</v>
      </c>
      <c r="B507" s="13" t="s">
        <v>1165</v>
      </c>
      <c r="C507" s="10" t="str">
        <f>VLOOKUP(B507,總表!$1:$1048576,2,0)</f>
        <v>碳捕捉綠能發電系統</v>
      </c>
      <c r="D507" s="21" t="str">
        <f>VLOOKUP(B507,總表!$1:$1048576,4,0)</f>
        <v>前瞻/工業設計技術</v>
      </c>
      <c r="E507" s="16" t="str">
        <f>VLOOKUP(B507,總表!$1:$1048576,5,0)</f>
        <v>國中組</v>
      </c>
      <c r="F507" s="16" t="str">
        <f>VLOOKUP(B507,總表!$1:$1048576,3,0)</f>
        <v>臺中市</v>
      </c>
      <c r="G507" s="16" t="str">
        <f>VLOOKUP(B507,總表!$1:$1048576,6,0)</f>
        <v>黃廉壹</v>
      </c>
      <c r="H507" s="16" t="str">
        <f>VLOOKUP(B507,總表!$1:$1048576,7,0)</f>
        <v>臺中市立五權國民中學</v>
      </c>
      <c r="I507" s="16" t="str">
        <f>VLOOKUP(B507,總表!$1:$1048576,8,0)</f>
        <v>曾暄喨</v>
      </c>
      <c r="J507" s="16" t="str">
        <f>VLOOKUP(B507,總表!$1:$1048576,9,0)</f>
        <v>臺中市私立衛道高級中學</v>
      </c>
      <c r="K507" s="16" t="str">
        <f>VLOOKUP(B507,總表!$1:$1048576,10,0)</f>
        <v>黃靖騰</v>
      </c>
      <c r="L507" s="16" t="str">
        <f>VLOOKUP(B507,總表!$1:$1048576,11,0)</f>
        <v>彰化縣立陽明國民中學</v>
      </c>
      <c r="M507" s="16" t="str">
        <f>VLOOKUP(B507,總表!$1:$1048576,12,0)</f>
        <v>羅維權</v>
      </c>
      <c r="N507" s="16" t="str">
        <f>VLOOKUP(B507,總表!$1:$1048576,13,0)</f>
        <v>臺中市立五權國民中學</v>
      </c>
      <c r="O507" s="16">
        <f>VLOOKUP(B507,總表!$1:$1048576,14,0)</f>
        <v>0</v>
      </c>
      <c r="P507" s="16">
        <f>VLOOKUP(B507,總表!$1:$1048576,15,0)</f>
        <v>0</v>
      </c>
      <c r="Q507" s="16">
        <f>VLOOKUP(B507,總表!$1:$1048576,16,0)</f>
        <v>0</v>
      </c>
      <c r="R507" s="16">
        <f>VLOOKUP(B507,總表!$1:$1048576,17,0)</f>
        <v>0</v>
      </c>
    </row>
    <row r="508" spans="1:18" ht="17.399999999999999" hidden="1" x14ac:dyDescent="0.3">
      <c r="A508" s="22" t="s">
        <v>3495</v>
      </c>
      <c r="B508" s="13" t="s">
        <v>2928</v>
      </c>
      <c r="C508" s="10" t="str">
        <f>VLOOKUP(B508,總表!$1:$1048576,2,0)</f>
        <v>記憶亮起來</v>
      </c>
      <c r="D508" s="18" t="str">
        <f>VLOOKUP(B508,總表!$1:$1048576,4,0)</f>
        <v>休閒與教育</v>
      </c>
      <c r="E508" s="16" t="str">
        <f>VLOOKUP(B508,總表!$1:$1048576,5,0)</f>
        <v>高中職組</v>
      </c>
      <c r="F508" s="16" t="str">
        <f>VLOOKUP(B508,總表!$1:$1048576,3,0)</f>
        <v>臺北市</v>
      </c>
      <c r="G508" s="16" t="str">
        <f>VLOOKUP(B508,總表!$1:$1048576,6,0)</f>
        <v>劉傑安</v>
      </c>
      <c r="H508" s="16" t="str">
        <f>VLOOKUP(B508,總表!$1:$1048576,7,0)</f>
        <v>臺立山麗山高級中學</v>
      </c>
      <c r="I508" s="16" t="str">
        <f>VLOOKUP(B508,總表!$1:$1048576,8,0)</f>
        <v>蔡曜鴻</v>
      </c>
      <c r="J508" s="16" t="str">
        <f>VLOOKUP(B508,總表!$1:$1048576,9,0)</f>
        <v>臺北市麗山高級中學</v>
      </c>
      <c r="K508" s="16">
        <f>VLOOKUP(B508,總表!$1:$1048576,10,0)</f>
        <v>0</v>
      </c>
      <c r="L508" s="16">
        <f>VLOOKUP(B508,總表!$1:$1048576,11,0)</f>
        <v>0</v>
      </c>
      <c r="M508" s="16" t="str">
        <f>VLOOKUP(B508,總表!$1:$1048576,12,0)</f>
        <v>白偉民</v>
      </c>
      <c r="N508" s="16" t="str">
        <f>VLOOKUP(B508,總表!$1:$1048576,13,0)</f>
        <v>臺北市麗山高級中學麗山高級中學</v>
      </c>
      <c r="O508" s="16">
        <f>VLOOKUP(B508,總表!$1:$1048576,14,0)</f>
        <v>0</v>
      </c>
      <c r="P508" s="16">
        <f>VLOOKUP(B508,總表!$1:$1048576,15,0)</f>
        <v>0</v>
      </c>
      <c r="Q508" s="16">
        <f>VLOOKUP(B508,總表!$1:$1048576,16,0)</f>
        <v>0</v>
      </c>
      <c r="R508" s="16">
        <f>VLOOKUP(B508,總表!$1:$1048576,17,0)</f>
        <v>0</v>
      </c>
    </row>
    <row r="509" spans="1:18" ht="17.399999999999999" hidden="1" x14ac:dyDescent="0.3">
      <c r="A509" s="25" t="s">
        <v>3492</v>
      </c>
      <c r="B509" s="13" t="s">
        <v>2877</v>
      </c>
      <c r="C509" s="10" t="str">
        <f>VLOOKUP(B509,總表!$1:$1048576,2,0)</f>
        <v>可拆裝磁吸式卡踏、卡鞋系統</v>
      </c>
      <c r="D509" s="18" t="str">
        <f>VLOOKUP(B509,總表!$1:$1048576,4,0)</f>
        <v>休閒與教育</v>
      </c>
      <c r="E509" s="16" t="str">
        <f>VLOOKUP(B509,總表!$1:$1048576,5,0)</f>
        <v>高中職組</v>
      </c>
      <c r="F509" s="16" t="str">
        <f>VLOOKUP(B509,總表!$1:$1048576,3,0)</f>
        <v>臺北市</v>
      </c>
      <c r="G509" s="16" t="str">
        <f>VLOOKUP(B509,總表!$1:$1048576,6,0)</f>
        <v>高語星</v>
      </c>
      <c r="H509" s="16" t="str">
        <f>VLOOKUP(B509,總表!$1:$1048576,7,0)</f>
        <v>臺北市數位實驗高級中等學校</v>
      </c>
      <c r="I509" s="16" t="str">
        <f>VLOOKUP(B509,總表!$1:$1048576,8,0)</f>
        <v>高星航</v>
      </c>
      <c r="J509" s="16" t="str">
        <f>VLOOKUP(B509,總表!$1:$1048576,9,0)</f>
        <v>桃園市立同德國民中學</v>
      </c>
      <c r="K509" s="16" t="str">
        <f>VLOOKUP(B509,總表!$1:$1048576,10,0)</f>
        <v>王以心</v>
      </c>
      <c r="L509" s="16" t="str">
        <f>VLOOKUP(B509,總表!$1:$1048576,11,0)</f>
        <v>桃園市立同德國民中學</v>
      </c>
      <c r="M509" s="16" t="str">
        <f>VLOOKUP(B509,總表!$1:$1048576,12,0)</f>
        <v>吳珮萱</v>
      </c>
      <c r="N509" s="16" t="str">
        <f>VLOOKUP(B509,總表!$1:$1048576,13,0)</f>
        <v>臺北市數位實驗高級中等學校</v>
      </c>
      <c r="O509" s="16">
        <f>VLOOKUP(B509,總表!$1:$1048576,14,0)</f>
        <v>0</v>
      </c>
      <c r="P509" s="16">
        <f>VLOOKUP(B509,總表!$1:$1048576,15,0)</f>
        <v>0</v>
      </c>
      <c r="Q509" s="16">
        <f>VLOOKUP(B509,總表!$1:$1048576,16,0)</f>
        <v>0</v>
      </c>
      <c r="R509" s="16">
        <f>VLOOKUP(B509,總表!$1:$1048576,17,0)</f>
        <v>0</v>
      </c>
    </row>
    <row r="510" spans="1:18" ht="17.399999999999999" hidden="1" x14ac:dyDescent="0.3">
      <c r="A510" s="28" t="s">
        <v>3493</v>
      </c>
      <c r="B510" s="13" t="s">
        <v>2961</v>
      </c>
      <c r="C510" s="10" t="str">
        <f>VLOOKUP(B510,總表!$1:$1048576,2,0)</f>
        <v>ManusRelax</v>
      </c>
      <c r="D510" s="18" t="str">
        <f>VLOOKUP(B510,總表!$1:$1048576,4,0)</f>
        <v>休閒與教育</v>
      </c>
      <c r="E510" s="16" t="str">
        <f>VLOOKUP(B510,總表!$1:$1048576,5,0)</f>
        <v>高中職組</v>
      </c>
      <c r="F510" s="16" t="str">
        <f>VLOOKUP(B510,總表!$1:$1048576,3,0)</f>
        <v>臺北市</v>
      </c>
      <c r="G510" s="16" t="str">
        <f>VLOOKUP(B510,總表!$1:$1048576,6,0)</f>
        <v>何書漫</v>
      </c>
      <c r="H510" s="16" t="str">
        <f>VLOOKUP(B510,總表!$1:$1048576,7,0)</f>
        <v>臺北市立仁愛國民中學</v>
      </c>
      <c r="I510" s="16" t="str">
        <f>VLOOKUP(B510,總表!$1:$1048576,8,0)</f>
        <v xml:space="preserve">林宣聿 </v>
      </c>
      <c r="J510" s="16" t="str">
        <f>VLOOKUP(B510,總表!$1:$1048576,9,0)</f>
        <v>臺北市立大安高級工業職業學校</v>
      </c>
      <c r="K510" s="16" t="str">
        <f>VLOOKUP(B510,總表!$1:$1048576,10,0)</f>
        <v>林婕芸</v>
      </c>
      <c r="L510" s="16" t="str">
        <f>VLOOKUP(B510,總表!$1:$1048576,11,0)</f>
        <v>臺北市立內湖高級中學</v>
      </c>
      <c r="M510" s="16" t="str">
        <f>VLOOKUP(B510,總表!$1:$1048576,12,0)</f>
        <v>劉原彰</v>
      </c>
      <c r="N510" s="16" t="str">
        <f>VLOOKUP(B510,總表!$1:$1048576,13,0)</f>
        <v>臺北市立大同高級中學</v>
      </c>
      <c r="O510" s="16" t="str">
        <f>VLOOKUP(B510,總表!$1:$1048576,14,0)</f>
        <v>鄭孫寧</v>
      </c>
      <c r="P510" s="16" t="str">
        <f>VLOOKUP(B510,總表!$1:$1048576,15,0)</f>
        <v>臺此市立仁愛國民中學</v>
      </c>
      <c r="Q510" s="16">
        <f>VLOOKUP(B510,總表!$1:$1048576,16,0)</f>
        <v>0</v>
      </c>
      <c r="R510" s="16">
        <f>VLOOKUP(B510,總表!$1:$1048576,17,0)</f>
        <v>0</v>
      </c>
    </row>
    <row r="511" spans="1:18" ht="17.399999999999999" hidden="1" x14ac:dyDescent="0.3">
      <c r="A511" s="30" t="s">
        <v>3494</v>
      </c>
      <c r="B511" s="13" t="s">
        <v>2900</v>
      </c>
      <c r="C511" s="10" t="str">
        <f>VLOOKUP(B511,總表!$1:$1048576,2,0)</f>
        <v>Playiano遊戲化學音樂</v>
      </c>
      <c r="D511" s="18" t="str">
        <f>VLOOKUP(B511,總表!$1:$1048576,4,0)</f>
        <v>休閒與教育</v>
      </c>
      <c r="E511" s="16" t="str">
        <f>VLOOKUP(B511,總表!$1:$1048576,5,0)</f>
        <v>高中職組</v>
      </c>
      <c r="F511" s="16" t="str">
        <f>VLOOKUP(B511,總表!$1:$1048576,3,0)</f>
        <v>臺北市</v>
      </c>
      <c r="G511" s="16" t="str">
        <f>VLOOKUP(B511,總表!$1:$1048576,6,0)</f>
        <v>田建鋐</v>
      </c>
      <c r="H511" s="16" t="str">
        <f>VLOOKUP(B511,總表!$1:$1048576,7,0)</f>
        <v>國立臺灣師範大學附屬高級中學</v>
      </c>
      <c r="I511" s="16" t="str">
        <f>VLOOKUP(B511,總表!$1:$1048576,8,0)</f>
        <v>高裕翔</v>
      </c>
      <c r="J511" s="16" t="str">
        <f>VLOOKUP(B511,總表!$1:$1048576,9,0)</f>
        <v>國立臺灣師範大學附屬高級中學</v>
      </c>
      <c r="K511" s="16">
        <f>VLOOKUP(B511,總表!$1:$1048576,10,0)</f>
        <v>0</v>
      </c>
      <c r="L511" s="16">
        <f>VLOOKUP(B511,總表!$1:$1048576,11,0)</f>
        <v>0</v>
      </c>
      <c r="M511" s="16" t="str">
        <f>VLOOKUP(B511,總表!$1:$1048576,12,0)</f>
        <v>何仁偉</v>
      </c>
      <c r="N511" s="16" t="str">
        <f>VLOOKUP(B511,總表!$1:$1048576,13,0)</f>
        <v>國立臺灣師範大學附屬高級中學</v>
      </c>
      <c r="O511" s="16" t="str">
        <f>VLOOKUP(B511,總表!$1:$1048576,14,0)</f>
        <v>陳和寬</v>
      </c>
      <c r="P511" s="16" t="str">
        <f>VLOOKUP(B511,總表!$1:$1048576,15,0)</f>
        <v>國立臺灣師範大學附屬高級中學</v>
      </c>
      <c r="Q511" s="16">
        <f>VLOOKUP(B511,總表!$1:$1048576,16,0)</f>
        <v>0</v>
      </c>
      <c r="R511" s="16">
        <f>VLOOKUP(B511,總表!$1:$1048576,17,0)</f>
        <v>0</v>
      </c>
    </row>
    <row r="512" spans="1:18" ht="17.399999999999999" hidden="1" x14ac:dyDescent="0.3">
      <c r="A512" s="22" t="s">
        <v>3495</v>
      </c>
      <c r="B512" s="13" t="s">
        <v>3021</v>
      </c>
      <c r="C512" s="10" t="str">
        <f>VLOOKUP(B512,總表!$1:$1048576,2,0)</f>
        <v>智慧光幕式行人安全警示系統</v>
      </c>
      <c r="D512" s="19" t="str">
        <f>VLOOKUP(B512,總表!$1:$1048576,4,0)</f>
        <v>災害管理與安全</v>
      </c>
      <c r="E512" s="16" t="str">
        <f>VLOOKUP(B512,總表!$1:$1048576,5,0)</f>
        <v>高中職組</v>
      </c>
      <c r="F512" s="16" t="str">
        <f>VLOOKUP(B512,總表!$1:$1048576,3,0)</f>
        <v>臺北市</v>
      </c>
      <c r="G512" s="16" t="str">
        <f>VLOOKUP(B512,總表!$1:$1048576,6,0)</f>
        <v>李喬安</v>
      </c>
      <c r="H512" s="16" t="str">
        <f>VLOOKUP(B512,總表!$1:$1048576,7,0)</f>
        <v>臺北市立第一女子高級中學</v>
      </c>
      <c r="I512" s="16" t="str">
        <f>VLOOKUP(B512,總表!$1:$1048576,8,0)</f>
        <v>高語潔</v>
      </c>
      <c r="J512" s="16" t="str">
        <f>VLOOKUP(B512,總表!$1:$1048576,9,0)</f>
        <v>臺北市立第一女子高級中學</v>
      </c>
      <c r="K512" s="16">
        <f>VLOOKUP(B512,總表!$1:$1048576,10,0)</f>
        <v>0</v>
      </c>
      <c r="L512" s="16">
        <f>VLOOKUP(B512,總表!$1:$1048576,11,0)</f>
        <v>0</v>
      </c>
      <c r="M512" s="16" t="str">
        <f>VLOOKUP(B512,總表!$1:$1048576,12,0)</f>
        <v>陳正源</v>
      </c>
      <c r="N512" s="16" t="str">
        <f>VLOOKUP(B512,總表!$1:$1048576,13,0)</f>
        <v>臺北市立第一女子高級中學</v>
      </c>
      <c r="O512" s="16">
        <f>VLOOKUP(B512,總表!$1:$1048576,14,0)</f>
        <v>0</v>
      </c>
      <c r="P512" s="16">
        <f>VLOOKUP(B512,總表!$1:$1048576,15,0)</f>
        <v>0</v>
      </c>
      <c r="Q512" s="16">
        <f>VLOOKUP(B512,總表!$1:$1048576,16,0)</f>
        <v>0</v>
      </c>
      <c r="R512" s="16">
        <f>VLOOKUP(B512,總表!$1:$1048576,17,0)</f>
        <v>0</v>
      </c>
    </row>
    <row r="513" spans="1:18" ht="17.399999999999999" hidden="1" x14ac:dyDescent="0.3">
      <c r="A513" s="25" t="s">
        <v>3492</v>
      </c>
      <c r="B513" s="13" t="s">
        <v>3078</v>
      </c>
      <c r="C513" s="10" t="str">
        <f>VLOOKUP(B513,總表!$1:$1048576,2,0)</f>
        <v>智能三角錐機器人</v>
      </c>
      <c r="D513" s="19" t="str">
        <f>VLOOKUP(B513,總表!$1:$1048576,4,0)</f>
        <v>災害管理與安全</v>
      </c>
      <c r="E513" s="16" t="str">
        <f>VLOOKUP(B513,總表!$1:$1048576,5,0)</f>
        <v>高中職組</v>
      </c>
      <c r="F513" s="16" t="str">
        <f>VLOOKUP(B513,總表!$1:$1048576,3,0)</f>
        <v>臺北市</v>
      </c>
      <c r="G513" s="16" t="str">
        <f>VLOOKUP(B513,總表!$1:$1048576,6,0)</f>
        <v>林星佑</v>
      </c>
      <c r="H513" s="16" t="str">
        <f>VLOOKUP(B513,總表!$1:$1048576,7,0)</f>
        <v>臺北市數位實驗高級中等學校</v>
      </c>
      <c r="I513" s="16">
        <f>VLOOKUP(B513,總表!$1:$1048576,8,0)</f>
        <v>0</v>
      </c>
      <c r="J513" s="16">
        <f>VLOOKUP(B513,總表!$1:$1048576,9,0)</f>
        <v>0</v>
      </c>
      <c r="K513" s="16">
        <f>VLOOKUP(B513,總表!$1:$1048576,10,0)</f>
        <v>0</v>
      </c>
      <c r="L513" s="16">
        <f>VLOOKUP(B513,總表!$1:$1048576,11,0)</f>
        <v>0</v>
      </c>
      <c r="M513" s="16" t="str">
        <f>VLOOKUP(B513,總表!$1:$1048576,12,0)</f>
        <v>謝博文</v>
      </c>
      <c r="N513" s="16" t="str">
        <f>VLOOKUP(B513,總表!$1:$1048576,13,0)</f>
        <v>臺北市數位實驗高級中學</v>
      </c>
      <c r="O513" s="16" t="str">
        <f>VLOOKUP(B513,總表!$1:$1048576,14,0)</f>
        <v>林琪正</v>
      </c>
      <c r="P513" s="16" t="str">
        <f>VLOOKUP(B513,總表!$1:$1048576,15,0)</f>
        <v>桃園市立會稽國中</v>
      </c>
      <c r="Q513" s="16" t="str">
        <f>VLOOKUP(B513,總表!$1:$1048576,16,0)</f>
        <v>何淑鈴</v>
      </c>
      <c r="R513" s="16" t="str">
        <f>VLOOKUP(B513,總表!$1:$1048576,17,0)</f>
        <v>桃園市立同德國民中學</v>
      </c>
    </row>
    <row r="514" spans="1:18" ht="17.399999999999999" hidden="1" x14ac:dyDescent="0.3">
      <c r="A514" s="30" t="s">
        <v>3494</v>
      </c>
      <c r="B514" s="13" t="s">
        <v>2996</v>
      </c>
      <c r="C514" s="10" t="str">
        <f>VLOOKUP(B514,總表!$1:$1048576,2,0)</f>
        <v>AI陪伴型治療機器人</v>
      </c>
      <c r="D514" s="19" t="str">
        <f>VLOOKUP(B514,總表!$1:$1048576,4,0)</f>
        <v>災害管理與安全</v>
      </c>
      <c r="E514" s="16" t="str">
        <f>VLOOKUP(B514,總表!$1:$1048576,5,0)</f>
        <v>高中職組</v>
      </c>
      <c r="F514" s="16" t="str">
        <f>VLOOKUP(B514,總表!$1:$1048576,3,0)</f>
        <v>臺北市</v>
      </c>
      <c r="G514" s="16" t="str">
        <f>VLOOKUP(B514,總表!$1:$1048576,6,0)</f>
        <v>陳宣文</v>
      </c>
      <c r="H514" s="16" t="str">
        <f>VLOOKUP(B514,總表!$1:$1048576,7,0)</f>
        <v>復興實驗高級中學</v>
      </c>
      <c r="I514" s="16" t="str">
        <f>VLOOKUP(B514,總表!$1:$1048576,8,0)</f>
        <v>廖品超</v>
      </c>
      <c r="J514" s="16" t="str">
        <f>VLOOKUP(B514,總表!$1:$1048576,9,0)</f>
        <v>復興實驗高級中學</v>
      </c>
      <c r="K514" s="16" t="str">
        <f>VLOOKUP(B514,總表!$1:$1048576,10,0)</f>
        <v>曾翊軒</v>
      </c>
      <c r="L514" s="16" t="str">
        <f>VLOOKUP(B514,總表!$1:$1048576,11,0)</f>
        <v>復興實驗高級中學</v>
      </c>
      <c r="M514" s="16" t="str">
        <f>VLOOKUP(B514,總表!$1:$1048576,12,0)</f>
        <v>倪瑞鴻</v>
      </c>
      <c r="N514" s="16" t="str">
        <f>VLOOKUP(B514,總表!$1:$1048576,13,0)</f>
        <v>台北市私立復興實中</v>
      </c>
      <c r="O514" s="16" t="str">
        <f>VLOOKUP(B514,總表!$1:$1048576,14,0)</f>
        <v>宋千儀</v>
      </c>
      <c r="P514" s="16" t="str">
        <f>VLOOKUP(B514,總表!$1:$1048576,15,0)</f>
        <v>台北市私立復興實中</v>
      </c>
      <c r="Q514" s="16">
        <f>VLOOKUP(B514,總表!$1:$1048576,16,0)</f>
        <v>0</v>
      </c>
      <c r="R514" s="16">
        <f>VLOOKUP(B514,總表!$1:$1048576,17,0)</f>
        <v>0</v>
      </c>
    </row>
    <row r="515" spans="1:18" ht="17.399999999999999" hidden="1" x14ac:dyDescent="0.3">
      <c r="A515" s="28" t="s">
        <v>3493</v>
      </c>
      <c r="B515" s="13" t="s">
        <v>3205</v>
      </c>
      <c r="C515" s="10" t="str">
        <f>VLOOKUP(B515,總表!$1:$1048576,2,0)</f>
        <v>可調式前方牽引矯治裝置</v>
      </c>
      <c r="D515" s="20" t="str">
        <f>VLOOKUP(B515,總表!$1:$1048576,4,0)</f>
        <v>社會照護</v>
      </c>
      <c r="E515" s="16" t="str">
        <f>VLOOKUP(B515,總表!$1:$1048576,5,0)</f>
        <v>高中職組</v>
      </c>
      <c r="F515" s="16" t="str">
        <f>VLOOKUP(B515,總表!$1:$1048576,3,0)</f>
        <v>臺北市</v>
      </c>
      <c r="G515" s="16" t="str">
        <f>VLOOKUP(B515,總表!$1:$1048576,6,0)</f>
        <v>李宥妤</v>
      </c>
      <c r="H515" s="16" t="str">
        <f>VLOOKUP(B515,總表!$1:$1048576,7,0)</f>
        <v>臺北市立景美女子高級中學</v>
      </c>
      <c r="I515" s="16" t="str">
        <f>VLOOKUP(B515,總表!$1:$1048576,8,0)</f>
        <v>王俊燕</v>
      </c>
      <c r="J515" s="16" t="str">
        <f>VLOOKUP(B515,總表!$1:$1048576,9,0)</f>
        <v>臺北市立景美女子高級中學</v>
      </c>
      <c r="K515" s="16">
        <f>VLOOKUP(B515,總表!$1:$1048576,10,0)</f>
        <v>0</v>
      </c>
      <c r="L515" s="16">
        <f>VLOOKUP(B515,總表!$1:$1048576,11,0)</f>
        <v>0</v>
      </c>
      <c r="M515" s="16" t="str">
        <f>VLOOKUP(B515,總表!$1:$1048576,12,0)</f>
        <v>林鴻文</v>
      </c>
      <c r="N515" s="16" t="str">
        <f>VLOOKUP(B515,總表!$1:$1048576,13,0)</f>
        <v>臺北市立景美女子高級中學</v>
      </c>
      <c r="O515" s="16">
        <f>VLOOKUP(B515,總表!$1:$1048576,14,0)</f>
        <v>0</v>
      </c>
      <c r="P515" s="16">
        <f>VLOOKUP(B515,總表!$1:$1048576,15,0)</f>
        <v>0</v>
      </c>
      <c r="Q515" s="16">
        <f>VLOOKUP(B515,總表!$1:$1048576,16,0)</f>
        <v>0</v>
      </c>
      <c r="R515" s="16">
        <f>VLOOKUP(B515,總表!$1:$1048576,17,0)</f>
        <v>0</v>
      </c>
    </row>
    <row r="516" spans="1:18" ht="17.399999999999999" hidden="1" x14ac:dyDescent="0.3">
      <c r="A516" s="28" t="s">
        <v>3493</v>
      </c>
      <c r="B516" s="13" t="s">
        <v>3380</v>
      </c>
      <c r="C516" s="10" t="str">
        <f>VLOOKUP(B516,總表!$1:$1048576,2,0)</f>
        <v>Clean Ubike</v>
      </c>
      <c r="D516" s="16" t="str">
        <f>VLOOKUP(B516,總表!$1:$1048576,4,0)</f>
        <v>便利生活</v>
      </c>
      <c r="E516" s="16" t="str">
        <f>VLOOKUP(B516,總表!$1:$1048576,5,0)</f>
        <v>高中職組</v>
      </c>
      <c r="F516" s="16" t="str">
        <f>VLOOKUP(B516,總表!$1:$1048576,3,0)</f>
        <v>臺北市</v>
      </c>
      <c r="G516" s="16" t="str">
        <f>VLOOKUP(B516,總表!$1:$1048576,6,0)</f>
        <v>張景漢</v>
      </c>
      <c r="H516" s="16" t="str">
        <f>VLOOKUP(B516,總表!$1:$1048576,7,0)</f>
        <v>臺北市數位實驗高級中等學校</v>
      </c>
      <c r="I516" s="16" t="str">
        <f>VLOOKUP(B516,總表!$1:$1048576,8,0)</f>
        <v>賴永來</v>
      </c>
      <c r="J516" s="16" t="str">
        <f>VLOOKUP(B516,總表!$1:$1048576,9,0)</f>
        <v>臺北市數位實驗高級中等學校</v>
      </c>
      <c r="K516" s="16" t="str">
        <f>VLOOKUP(B516,總表!$1:$1048576,10,0)</f>
        <v>張雅博</v>
      </c>
      <c r="L516" s="16" t="str">
        <f>VLOOKUP(B516,總表!$1:$1048576,11,0)</f>
        <v>臺北市立復興高級中學</v>
      </c>
      <c r="M516" s="16" t="str">
        <f>VLOOKUP(B516,總表!$1:$1048576,12,0)</f>
        <v>謝博文</v>
      </c>
      <c r="N516" s="16" t="str">
        <f>VLOOKUP(B516,總表!$1:$1048576,13,0)</f>
        <v>臺北市數位實驗高級中學</v>
      </c>
      <c r="O516" s="16" t="str">
        <f>VLOOKUP(B516,總表!$1:$1048576,14,0)</f>
        <v>王政凱</v>
      </c>
      <c r="P516" s="16" t="str">
        <f>VLOOKUP(B516,總表!$1:$1048576,15,0)</f>
        <v>臺北市數位實驗高級中學</v>
      </c>
      <c r="Q516" s="16">
        <f>VLOOKUP(B516,總表!$1:$1048576,16,0)</f>
        <v>0</v>
      </c>
      <c r="R516" s="16">
        <f>VLOOKUP(B516,總表!$1:$1048576,17,0)</f>
        <v>0</v>
      </c>
    </row>
    <row r="517" spans="1:18" ht="17.399999999999999" hidden="1" x14ac:dyDescent="0.3">
      <c r="A517" s="28" t="s">
        <v>3493</v>
      </c>
      <c r="B517" s="13" t="s">
        <v>3293</v>
      </c>
      <c r="C517" s="10" t="str">
        <f>VLOOKUP(B517,總表!$1:$1048576,2,0)</f>
        <v>自動真空壓縮垃圾處理裝置</v>
      </c>
      <c r="D517" s="16" t="str">
        <f>VLOOKUP(B517,總表!$1:$1048576,4,0)</f>
        <v>便利生活</v>
      </c>
      <c r="E517" s="16" t="str">
        <f>VLOOKUP(B517,總表!$1:$1048576,5,0)</f>
        <v>高中職組</v>
      </c>
      <c r="F517" s="16" t="str">
        <f>VLOOKUP(B517,總表!$1:$1048576,3,0)</f>
        <v>臺北市</v>
      </c>
      <c r="G517" s="16" t="str">
        <f>VLOOKUP(B517,總表!$1:$1048576,6,0)</f>
        <v>趙作芙</v>
      </c>
      <c r="H517" s="16" t="str">
        <f>VLOOKUP(B517,總表!$1:$1048576,7,0)</f>
        <v>臺北市立第一女子高級中學</v>
      </c>
      <c r="I517" s="16" t="str">
        <f>VLOOKUP(B517,總表!$1:$1048576,8,0)</f>
        <v>趙作迒</v>
      </c>
      <c r="J517" s="16" t="str">
        <f>VLOOKUP(B517,總表!$1:$1048576,9,0)</f>
        <v>臺北市立建國高級中學</v>
      </c>
      <c r="K517" s="16">
        <f>VLOOKUP(B517,總表!$1:$1048576,10,0)</f>
        <v>0</v>
      </c>
      <c r="L517" s="16">
        <f>VLOOKUP(B517,總表!$1:$1048576,11,0)</f>
        <v>0</v>
      </c>
      <c r="M517" s="16" t="str">
        <f>VLOOKUP(B517,總表!$1:$1048576,12,0)</f>
        <v>高誌駿</v>
      </c>
      <c r="N517" s="16" t="str">
        <f>VLOOKUP(B517,總表!$1:$1048576,13,0)</f>
        <v>臺北市立第一女子高級中學</v>
      </c>
      <c r="O517" s="16" t="str">
        <f>VLOOKUP(B517,總表!$1:$1048576,14,0)</f>
        <v>張耕榜</v>
      </c>
      <c r="P517" s="16" t="str">
        <f>VLOOKUP(B517,總表!$1:$1048576,15,0)</f>
        <v>台北市立建國高級中學</v>
      </c>
      <c r="Q517" s="16">
        <f>VLOOKUP(B517,總表!$1:$1048576,16,0)</f>
        <v>0</v>
      </c>
      <c r="R517" s="16">
        <f>VLOOKUP(B517,總表!$1:$1048576,17,0)</f>
        <v>0</v>
      </c>
    </row>
    <row r="518" spans="1:18" ht="17.399999999999999" hidden="1" x14ac:dyDescent="0.3">
      <c r="A518" s="28" t="s">
        <v>3493</v>
      </c>
      <c r="B518" s="13" t="s">
        <v>3242</v>
      </c>
      <c r="C518" s="10" t="str">
        <f>VLOOKUP(B518,總表!$1:$1048576,2,0)</f>
        <v>餵泥好</v>
      </c>
      <c r="D518" s="16" t="str">
        <f>VLOOKUP(B518,總表!$1:$1048576,4,0)</f>
        <v>便利生活</v>
      </c>
      <c r="E518" s="16" t="str">
        <f>VLOOKUP(B518,總表!$1:$1048576,5,0)</f>
        <v>高中職組</v>
      </c>
      <c r="F518" s="16" t="str">
        <f>VLOOKUP(B518,總表!$1:$1048576,3,0)</f>
        <v>臺北市</v>
      </c>
      <c r="G518" s="16" t="str">
        <f>VLOOKUP(B518,總表!$1:$1048576,6,0)</f>
        <v>劉安芸</v>
      </c>
      <c r="H518" s="16" t="str">
        <f>VLOOKUP(B518,總表!$1:$1048576,7,0)</f>
        <v>臺北市立仁愛國民中學</v>
      </c>
      <c r="I518" s="16" t="str">
        <f>VLOOKUP(B518,總表!$1:$1048576,8,0)</f>
        <v>林婕芸</v>
      </c>
      <c r="J518" s="16" t="str">
        <f>VLOOKUP(B518,總表!$1:$1048576,9,0)</f>
        <v>臺北市立內湖高級中學</v>
      </c>
      <c r="K518" s="16" t="str">
        <f>VLOOKUP(B518,總表!$1:$1048576,10,0)</f>
        <v>黃垚程</v>
      </c>
      <c r="L518" s="16" t="str">
        <f>VLOOKUP(B518,總表!$1:$1048576,11,0)</f>
        <v>臺北市立中崙高級中學</v>
      </c>
      <c r="M518" s="16" t="str">
        <f>VLOOKUP(B518,總表!$1:$1048576,12,0)</f>
        <v>劉原彰</v>
      </c>
      <c r="N518" s="16" t="str">
        <f>VLOOKUP(B518,總表!$1:$1048576,13,0)</f>
        <v>臺北市立大同高級中學</v>
      </c>
      <c r="O518" s="16" t="str">
        <f>VLOOKUP(B518,總表!$1:$1048576,14,0)</f>
        <v>鄭孫寧</v>
      </c>
      <c r="P518" s="16" t="str">
        <f>VLOOKUP(B518,總表!$1:$1048576,15,0)</f>
        <v>臺北市立仁愛國民中學</v>
      </c>
      <c r="Q518" s="16">
        <f>VLOOKUP(B518,總表!$1:$1048576,16,0)</f>
        <v>0</v>
      </c>
      <c r="R518" s="16">
        <f>VLOOKUP(B518,總表!$1:$1048576,17,0)</f>
        <v>0</v>
      </c>
    </row>
    <row r="519" spans="1:18" ht="17.399999999999999" hidden="1" x14ac:dyDescent="0.3">
      <c r="A519" s="22" t="s">
        <v>3516</v>
      </c>
      <c r="B519" s="13" t="s">
        <v>3433</v>
      </c>
      <c r="C519" s="10" t="str">
        <f>VLOOKUP(B519,總表!$1:$1048576,2,0)</f>
        <v>CleanPaw</v>
      </c>
      <c r="D519" s="21" t="str">
        <f>VLOOKUP(B519,總表!$1:$1048576,4,0)</f>
        <v>前瞻/工業設計技術</v>
      </c>
      <c r="E519" s="16" t="str">
        <f>VLOOKUP(B519,總表!$1:$1048576,5,0)</f>
        <v>高中職組</v>
      </c>
      <c r="F519" s="16" t="str">
        <f>VLOOKUP(B519,總表!$1:$1048576,3,0)</f>
        <v>臺北市</v>
      </c>
      <c r="G519" s="16" t="str">
        <f>VLOOKUP(B519,總表!$1:$1048576,6,0)</f>
        <v>黃垚程</v>
      </c>
      <c r="H519" s="16" t="str">
        <f>VLOOKUP(B519,總表!$1:$1048576,7,0)</f>
        <v>台北市立中崙高級中學</v>
      </c>
      <c r="I519" s="16" t="str">
        <f>VLOOKUP(B519,總表!$1:$1048576,8,0)</f>
        <v>林宣聿</v>
      </c>
      <c r="J519" s="16" t="str">
        <f>VLOOKUP(B519,總表!$1:$1048576,9,0)</f>
        <v>臺北市立大安高級工業職業學校</v>
      </c>
      <c r="K519" s="16" t="str">
        <f>VLOOKUP(B519,總表!$1:$1048576,10,0)</f>
        <v xml:space="preserve">劉安芸 </v>
      </c>
      <c r="L519" s="16" t="str">
        <f>VLOOKUP(B519,總表!$1:$1048576,11,0)</f>
        <v>台北市立仁愛國民中學</v>
      </c>
      <c r="M519" s="16" t="str">
        <f>VLOOKUP(B519,總表!$1:$1048576,12,0)</f>
        <v>劉原彰</v>
      </c>
      <c r="N519" s="16" t="str">
        <f>VLOOKUP(B519,總表!$1:$1048576,13,0)</f>
        <v>臺北市立大同高級中學</v>
      </c>
      <c r="O519" s="16" t="str">
        <f>VLOOKUP(B519,總表!$1:$1048576,14,0)</f>
        <v>鄭孫寧</v>
      </c>
      <c r="P519" s="16" t="str">
        <f>VLOOKUP(B519,總表!$1:$1048576,15,0)</f>
        <v>臺北市立仁愛國民中學</v>
      </c>
      <c r="Q519" s="16">
        <f>VLOOKUP(B519,總表!$1:$1048576,16,0)</f>
        <v>0</v>
      </c>
      <c r="R519" s="16">
        <f>VLOOKUP(B519,總表!$1:$1048576,17,0)</f>
        <v>0</v>
      </c>
    </row>
    <row r="520" spans="1:18" ht="17.399999999999999" hidden="1" x14ac:dyDescent="0.3">
      <c r="A520" s="22" t="s">
        <v>3495</v>
      </c>
      <c r="B520" s="13" t="s">
        <v>3450</v>
      </c>
      <c r="C520" s="10" t="str">
        <f>VLOOKUP(B520,總表!$1:$1048576,2,0)</f>
        <v>海域追日者</v>
      </c>
      <c r="D520" s="21" t="str">
        <f>VLOOKUP(B520,總表!$1:$1048576,4,0)</f>
        <v>前瞻/工業設計技術</v>
      </c>
      <c r="E520" s="16" t="str">
        <f>VLOOKUP(B520,總表!$1:$1048576,5,0)</f>
        <v>高中職組</v>
      </c>
      <c r="F520" s="16" t="str">
        <f>VLOOKUP(B520,總表!$1:$1048576,3,0)</f>
        <v>臺北市</v>
      </c>
      <c r="G520" s="16" t="str">
        <f>VLOOKUP(B520,總表!$1:$1048576,6,0)</f>
        <v>曾鴻翊</v>
      </c>
      <c r="H520" s="16" t="str">
        <f>VLOOKUP(B520,總表!$1:$1048576,7,0)</f>
        <v>臺北市立永春高級中學</v>
      </c>
      <c r="I520" s="16" t="str">
        <f>VLOOKUP(B520,總表!$1:$1048576,8,0)</f>
        <v>許祐加</v>
      </c>
      <c r="J520" s="16" t="str">
        <f>VLOOKUP(B520,總表!$1:$1048576,9,0)</f>
        <v>臺北市立永春高級中學</v>
      </c>
      <c r="K520" s="16" t="str">
        <f>VLOOKUP(B520,總表!$1:$1048576,10,0)</f>
        <v>黃成恩</v>
      </c>
      <c r="L520" s="16" t="str">
        <f>VLOOKUP(B520,總表!$1:$1048576,11,0)</f>
        <v>臺北市立永春高級中學</v>
      </c>
      <c r="M520" s="16" t="str">
        <f>VLOOKUP(B520,總表!$1:$1048576,12,0)</f>
        <v>劉佳宜</v>
      </c>
      <c r="N520" s="16" t="str">
        <f>VLOOKUP(B520,總表!$1:$1048576,13,0)</f>
        <v>臺北市立永春高級中學</v>
      </c>
      <c r="O520" s="16">
        <f>VLOOKUP(B520,總表!$1:$1048576,14,0)</f>
        <v>0</v>
      </c>
      <c r="P520" s="16">
        <f>VLOOKUP(B520,總表!$1:$1048576,15,0)</f>
        <v>0</v>
      </c>
      <c r="Q520" s="16">
        <f>VLOOKUP(B520,總表!$1:$1048576,16,0)</f>
        <v>0</v>
      </c>
      <c r="R520" s="16">
        <f>VLOOKUP(B520,總表!$1:$1048576,17,0)</f>
        <v>0</v>
      </c>
    </row>
    <row r="521" spans="1:18" ht="17.399999999999999" hidden="1" x14ac:dyDescent="0.3">
      <c r="A521" s="30" t="s">
        <v>3494</v>
      </c>
      <c r="B521" s="16" t="s">
        <v>1336</v>
      </c>
      <c r="C521" s="10" t="str">
        <f>VLOOKUP(B521,總表!$1:$1048576,2,0)</f>
        <v>永續農安平台：節水監控守護系統</v>
      </c>
      <c r="D521" s="17" t="str">
        <f>VLOOKUP(B521,總表!$1:$1048576,4,0)</f>
        <v>永續發展農糧技術</v>
      </c>
      <c r="E521" s="16" t="str">
        <f>VLOOKUP(B521,總表!$1:$1048576,5,0)</f>
        <v>國小組</v>
      </c>
      <c r="F521" s="16" t="str">
        <f>VLOOKUP(B521,總表!$1:$1048576,3,0)</f>
        <v>臺北市</v>
      </c>
      <c r="G521" s="16" t="str">
        <f>VLOOKUP(B521,總表!$1:$1048576,6,0)</f>
        <v>趙苙寰</v>
      </c>
      <c r="H521" s="16" t="str">
        <f>VLOOKUP(B521,總表!$1:$1048576,7,0)</f>
        <v>康寧國小</v>
      </c>
      <c r="I521" s="16" t="str">
        <f>VLOOKUP(B521,總表!$1:$1048576,8,0)</f>
        <v>黃允瑞</v>
      </c>
      <c r="J521" s="16" t="str">
        <f>VLOOKUP(B521,總表!$1:$1048576,9,0)</f>
        <v>康寧國小</v>
      </c>
      <c r="K521" s="16">
        <f>VLOOKUP(B521,總表!$1:$1048576,10,0)</f>
        <v>0</v>
      </c>
      <c r="L521" s="16">
        <f>VLOOKUP(B521,總表!$1:$1048576,11,0)</f>
        <v>0</v>
      </c>
      <c r="M521" s="16" t="str">
        <f>VLOOKUP(B521,總表!$1:$1048576,12,0)</f>
        <v>李德元</v>
      </c>
      <c r="N521" s="16" t="str">
        <f>VLOOKUP(B521,總表!$1:$1048576,13,0)</f>
        <v>康寧國小</v>
      </c>
      <c r="O521" s="16" t="str">
        <f>VLOOKUP(B521,總表!$1:$1048576,14,0)</f>
        <v>陳霈語</v>
      </c>
      <c r="P521" s="16" t="str">
        <f>VLOOKUP(B521,總表!$1:$1048576,15,0)</f>
        <v>新北土城中正國中</v>
      </c>
      <c r="Q521" s="16">
        <f>VLOOKUP(B521,總表!$1:$1048576,16,0)</f>
        <v>0</v>
      </c>
      <c r="R521" s="16">
        <f>VLOOKUP(B521,總表!$1:$1048576,17,0)</f>
        <v>0</v>
      </c>
    </row>
    <row r="522" spans="1:18" ht="17.399999999999999" hidden="1" x14ac:dyDescent="0.3">
      <c r="A522" s="30" t="s">
        <v>3494</v>
      </c>
      <c r="B522" s="16" t="s">
        <v>3491</v>
      </c>
      <c r="C522" s="10" t="str">
        <f>VLOOKUP(B522,總表!$1:$1048576,2,0)</f>
        <v>水果快樂長!</v>
      </c>
      <c r="D522" s="17" t="str">
        <f>VLOOKUP(B522,總表!$1:$1048576,4,0)</f>
        <v>永續發展農糧技術</v>
      </c>
      <c r="E522" s="16" t="str">
        <f>VLOOKUP(B522,總表!$1:$1048576,5,0)</f>
        <v>國小組</v>
      </c>
      <c r="F522" s="16" t="str">
        <f>VLOOKUP(B522,總表!$1:$1048576,3,0)</f>
        <v>臺北市</v>
      </c>
      <c r="G522" s="16" t="str">
        <f>VLOOKUP(B522,總表!$1:$1048576,6,0)</f>
        <v>蘇子瑜</v>
      </c>
      <c r="H522" s="16" t="str">
        <f>VLOOKUP(B522,總表!$1:$1048576,7,0)</f>
        <v>臺北市北投區逸仙國民小學</v>
      </c>
      <c r="I522" s="16" t="str">
        <f>VLOOKUP(B522,總表!$1:$1048576,8,0)</f>
        <v>林宣羽</v>
      </c>
      <c r="J522" s="16" t="str">
        <f>VLOOKUP(B522,總表!$1:$1048576,9,0)</f>
        <v>臺北市北投區逸仙國民小學</v>
      </c>
      <c r="K522" s="16" t="str">
        <f>VLOOKUP(B522,總表!$1:$1048576,10,0)</f>
        <v>施宇凡</v>
      </c>
      <c r="L522" s="16" t="str">
        <f>VLOOKUP(B522,總表!$1:$1048576,11,0)</f>
        <v>臺北市北投區逸仙國民小學</v>
      </c>
      <c r="M522" s="16" t="str">
        <f>VLOOKUP(B522,總表!$1:$1048576,12,0)</f>
        <v>周文祺</v>
      </c>
      <c r="N522" s="16" t="str">
        <f>VLOOKUP(B522,總表!$1:$1048576,13,0)</f>
        <v>臺北市北投區逸仙國民小學</v>
      </c>
      <c r="O522" s="16" t="str">
        <f>VLOOKUP(B522,總表!$1:$1048576,14,0)</f>
        <v>楊政諺</v>
      </c>
      <c r="P522" s="16" t="str">
        <f>VLOOKUP(B522,總表!$1:$1048576,15,0)</f>
        <v>臺北市北投區逸仙國民小學</v>
      </c>
      <c r="Q522" s="16">
        <f>VLOOKUP(B522,總表!$1:$1048576,16,0)</f>
        <v>0</v>
      </c>
      <c r="R522" s="16">
        <f>VLOOKUP(B522,總表!$1:$1048576,17,0)</f>
        <v>0</v>
      </c>
    </row>
    <row r="523" spans="1:18" ht="17.399999999999999" hidden="1" x14ac:dyDescent="0.3">
      <c r="A523" s="23" t="s">
        <v>3495</v>
      </c>
      <c r="B523" s="16" t="s">
        <v>1639</v>
      </c>
      <c r="C523" s="10" t="str">
        <f>VLOOKUP(B523,總表!$1:$1048576,2,0)</f>
        <v>自動甩繩跳跳機</v>
      </c>
      <c r="D523" s="18" t="str">
        <f>VLOOKUP(B523,總表!$1:$1048576,4,0)</f>
        <v>休閒與教育</v>
      </c>
      <c r="E523" s="16" t="str">
        <f>VLOOKUP(B523,總表!$1:$1048576,5,0)</f>
        <v>國小組</v>
      </c>
      <c r="F523" s="16" t="str">
        <f>VLOOKUP(B523,總表!$1:$1048576,3,0)</f>
        <v>臺北市</v>
      </c>
      <c r="G523" s="16" t="str">
        <f>VLOOKUP(B523,總表!$1:$1048576,6,0)</f>
        <v>許閔喬</v>
      </c>
      <c r="H523" s="16" t="str">
        <f>VLOOKUP(B523,總表!$1:$1048576,7,0)</f>
        <v>臺北市立大學附設實驗國民小學</v>
      </c>
      <c r="I523" s="16" t="str">
        <f>VLOOKUP(B523,總表!$1:$1048576,8,0)</f>
        <v>陳禹安</v>
      </c>
      <c r="J523" s="16" t="str">
        <f>VLOOKUP(B523,總表!$1:$1048576,9,0)</f>
        <v>臺北市立大學附設實驗國民小學</v>
      </c>
      <c r="K523" s="16">
        <f>VLOOKUP(B523,總表!$1:$1048576,10,0)</f>
        <v>0</v>
      </c>
      <c r="L523" s="16">
        <f>VLOOKUP(B523,總表!$1:$1048576,11,0)</f>
        <v>0</v>
      </c>
      <c r="M523" s="16" t="str">
        <f>VLOOKUP(B523,總表!$1:$1048576,12,0)</f>
        <v>黃淑賢</v>
      </c>
      <c r="N523" s="16" t="str">
        <f>VLOOKUP(B523,總表!$1:$1048576,13,0)</f>
        <v>臺北市立大學附設實驗國民小學</v>
      </c>
      <c r="O523" s="16">
        <f>VLOOKUP(B523,總表!$1:$1048576,14,0)</f>
        <v>0</v>
      </c>
      <c r="P523" s="16">
        <f>VLOOKUP(B523,總表!$1:$1048576,15,0)</f>
        <v>0</v>
      </c>
      <c r="Q523" s="16">
        <f>VLOOKUP(B523,總表!$1:$1048576,16,0)</f>
        <v>0</v>
      </c>
      <c r="R523" s="16">
        <f>VLOOKUP(B523,總表!$1:$1048576,17,0)</f>
        <v>0</v>
      </c>
    </row>
    <row r="524" spans="1:18" ht="17.399999999999999" hidden="1" x14ac:dyDescent="0.3">
      <c r="A524" s="26" t="s">
        <v>3492</v>
      </c>
      <c r="B524" s="16" t="s">
        <v>1679</v>
      </c>
      <c r="C524" s="10" t="str">
        <f>VLOOKUP(B524,總表!$1:$1048576,2,0)</f>
        <v>環保永續可攜式智慧排球發球機</v>
      </c>
      <c r="D524" s="18" t="str">
        <f>VLOOKUP(B524,總表!$1:$1048576,4,0)</f>
        <v>休閒與教育</v>
      </c>
      <c r="E524" s="16" t="str">
        <f>VLOOKUP(B524,總表!$1:$1048576,5,0)</f>
        <v>國小組</v>
      </c>
      <c r="F524" s="16" t="str">
        <f>VLOOKUP(B524,總表!$1:$1048576,3,0)</f>
        <v>臺北市</v>
      </c>
      <c r="G524" s="16" t="str">
        <f>VLOOKUP(B524,總表!$1:$1048576,6,0)</f>
        <v>楊呈加</v>
      </c>
      <c r="H524" s="16" t="str">
        <f>VLOOKUP(B524,總表!$1:$1048576,7,0)</f>
        <v>臺北市士林區天母國民小學</v>
      </c>
      <c r="I524" s="16">
        <f>VLOOKUP(B524,總表!$1:$1048576,8,0)</f>
        <v>0</v>
      </c>
      <c r="J524" s="16">
        <f>VLOOKUP(B524,總表!$1:$1048576,9,0)</f>
        <v>0</v>
      </c>
      <c r="K524" s="16">
        <f>VLOOKUP(B524,總表!$1:$1048576,10,0)</f>
        <v>0</v>
      </c>
      <c r="L524" s="16">
        <f>VLOOKUP(B524,總表!$1:$1048576,11,0)</f>
        <v>0</v>
      </c>
      <c r="M524" s="16" t="str">
        <f>VLOOKUP(B524,總表!$1:$1048576,12,0)</f>
        <v>洪淑琳</v>
      </c>
      <c r="N524" s="16" t="str">
        <f>VLOOKUP(B524,總表!$1:$1048576,13,0)</f>
        <v>臺北市士林區天母國民小學</v>
      </c>
      <c r="O524" s="16" t="str">
        <f>VLOOKUP(B524,總表!$1:$1048576,14,0)</f>
        <v>傅明珠</v>
      </c>
      <c r="P524" s="16" t="str">
        <f>VLOOKUP(B524,總表!$1:$1048576,15,0)</f>
        <v>臺北市士林區天母國民小學</v>
      </c>
      <c r="Q524" s="16">
        <f>VLOOKUP(B524,總表!$1:$1048576,16,0)</f>
        <v>0</v>
      </c>
      <c r="R524" s="16">
        <f>VLOOKUP(B524,總表!$1:$1048576,17,0)</f>
        <v>0</v>
      </c>
    </row>
    <row r="525" spans="1:18" ht="17.399999999999999" hidden="1" x14ac:dyDescent="0.3">
      <c r="A525" s="29" t="s">
        <v>3493</v>
      </c>
      <c r="B525" s="16" t="s">
        <v>1456</v>
      </c>
      <c r="C525" s="10" t="str">
        <f>VLOOKUP(B525,總表!$1:$1048576,2,0)</f>
        <v>AI互動學習神機</v>
      </c>
      <c r="D525" s="18" t="str">
        <f>VLOOKUP(B525,總表!$1:$1048576,4,0)</f>
        <v>休閒與教育</v>
      </c>
      <c r="E525" s="16" t="str">
        <f>VLOOKUP(B525,總表!$1:$1048576,5,0)</f>
        <v>國小組</v>
      </c>
      <c r="F525" s="16" t="str">
        <f>VLOOKUP(B525,總表!$1:$1048576,3,0)</f>
        <v>臺北市</v>
      </c>
      <c r="G525" s="16" t="str">
        <f>VLOOKUP(B525,總表!$1:$1048576,6,0)</f>
        <v>蔡宗翰</v>
      </c>
      <c r="H525" s="16" t="str">
        <f>VLOOKUP(B525,總表!$1:$1048576,7,0)</f>
        <v>臺北市北投區逸仙國民小學</v>
      </c>
      <c r="I525" s="16" t="str">
        <f>VLOOKUP(B525,總表!$1:$1048576,8,0)</f>
        <v>余宥德</v>
      </c>
      <c r="J525" s="16" t="str">
        <f>VLOOKUP(B525,總表!$1:$1048576,9,0)</f>
        <v>臺北市北投區逸仙國民小學</v>
      </c>
      <c r="K525" s="16" t="str">
        <f>VLOOKUP(B525,總表!$1:$1048576,10,0)</f>
        <v>林閔謙</v>
      </c>
      <c r="L525" s="16" t="str">
        <f>VLOOKUP(B525,總表!$1:$1048576,11,0)</f>
        <v>臺北市北投區逸仙國民小學</v>
      </c>
      <c r="M525" s="16" t="str">
        <f>VLOOKUP(B525,總表!$1:$1048576,12,0)</f>
        <v>周文祺</v>
      </c>
      <c r="N525" s="16" t="str">
        <f>VLOOKUP(B525,總表!$1:$1048576,13,0)</f>
        <v>臺北市北投區逸仙國民小學</v>
      </c>
      <c r="O525" s="16" t="str">
        <f>VLOOKUP(B525,總表!$1:$1048576,14,0)</f>
        <v>楊政諺</v>
      </c>
      <c r="P525" s="16" t="str">
        <f>VLOOKUP(B525,總表!$1:$1048576,15,0)</f>
        <v>臺北市北投區逸仙國民小學</v>
      </c>
      <c r="Q525" s="16">
        <f>VLOOKUP(B525,總表!$1:$1048576,16,0)</f>
        <v>0</v>
      </c>
      <c r="R525" s="16">
        <f>VLOOKUP(B525,總表!$1:$1048576,17,0)</f>
        <v>0</v>
      </c>
    </row>
    <row r="526" spans="1:18" ht="17.399999999999999" hidden="1" x14ac:dyDescent="0.3">
      <c r="A526" s="31" t="s">
        <v>3494</v>
      </c>
      <c r="B526" s="16" t="s">
        <v>1451</v>
      </c>
      <c r="C526" s="10" t="str">
        <f>VLOOKUP(B526,總表!$1:$1048576,2,0)</f>
        <v>無所不知的文具盒</v>
      </c>
      <c r="D526" s="18" t="str">
        <f>VLOOKUP(B526,總表!$1:$1048576,4,0)</f>
        <v>休閒與教育</v>
      </c>
      <c r="E526" s="16" t="str">
        <f>VLOOKUP(B526,總表!$1:$1048576,5,0)</f>
        <v>國小組</v>
      </c>
      <c r="F526" s="16" t="str">
        <f>VLOOKUP(B526,總表!$1:$1048576,3,0)</f>
        <v>臺北市</v>
      </c>
      <c r="G526" s="16" t="str">
        <f>VLOOKUP(B526,總表!$1:$1048576,6,0)</f>
        <v>張信潔</v>
      </c>
      <c r="H526" s="16" t="str">
        <f>VLOOKUP(B526,總表!$1:$1048576,7,0)</f>
        <v>臺北市北投區逸仙國民小學</v>
      </c>
      <c r="I526" s="16" t="str">
        <f>VLOOKUP(B526,總表!$1:$1048576,8,0)</f>
        <v>陳宜嫻</v>
      </c>
      <c r="J526" s="16" t="str">
        <f>VLOOKUP(B526,總表!$1:$1048576,9,0)</f>
        <v>臺北市北投區逸仙國民小學</v>
      </c>
      <c r="K526" s="16" t="str">
        <f>VLOOKUP(B526,總表!$1:$1048576,10,0)</f>
        <v>張兆欣</v>
      </c>
      <c r="L526" s="16" t="str">
        <f>VLOOKUP(B526,總表!$1:$1048576,11,0)</f>
        <v>臺北市北投區逸仙國民小學</v>
      </c>
      <c r="M526" s="16" t="str">
        <f>VLOOKUP(B526,總表!$1:$1048576,12,0)</f>
        <v>周文祺</v>
      </c>
      <c r="N526" s="16" t="str">
        <f>VLOOKUP(B526,總表!$1:$1048576,13,0)</f>
        <v>臺北市北投區逸仙國民小學</v>
      </c>
      <c r="O526" s="16" t="str">
        <f>VLOOKUP(B526,總表!$1:$1048576,14,0)</f>
        <v>楊政諺</v>
      </c>
      <c r="P526" s="16" t="str">
        <f>VLOOKUP(B526,總表!$1:$1048576,15,0)</f>
        <v>臺北市北投區逸仙國民小學</v>
      </c>
      <c r="Q526" s="16">
        <f>VLOOKUP(B526,總表!$1:$1048576,16,0)</f>
        <v>0</v>
      </c>
      <c r="R526" s="16">
        <f>VLOOKUP(B526,總表!$1:$1048576,17,0)</f>
        <v>0</v>
      </c>
    </row>
    <row r="527" spans="1:18" ht="17.399999999999999" hidden="1" x14ac:dyDescent="0.3">
      <c r="A527" s="31" t="s">
        <v>3494</v>
      </c>
      <c r="B527" s="16" t="s">
        <v>1554</v>
      </c>
      <c r="C527" s="10" t="str">
        <f>VLOOKUP(B527,總表!$1:$1048576,2,0)</f>
        <v>單槓練習帽</v>
      </c>
      <c r="D527" s="18" t="str">
        <f>VLOOKUP(B527,總表!$1:$1048576,4,0)</f>
        <v>休閒與教育</v>
      </c>
      <c r="E527" s="16" t="str">
        <f>VLOOKUP(B527,總表!$1:$1048576,5,0)</f>
        <v>國小組</v>
      </c>
      <c r="F527" s="16" t="str">
        <f>VLOOKUP(B527,總表!$1:$1048576,3,0)</f>
        <v>臺北市</v>
      </c>
      <c r="G527" s="16" t="str">
        <f>VLOOKUP(B527,總表!$1:$1048576,6,0)</f>
        <v>魏揚庭</v>
      </c>
      <c r="H527" s="16" t="str">
        <f>VLOOKUP(B527,總表!$1:$1048576,7,0)</f>
        <v>台北市私立復興實驗小學</v>
      </c>
      <c r="I527" s="16">
        <f>VLOOKUP(B527,總表!$1:$1048576,8,0)</f>
        <v>0</v>
      </c>
      <c r="J527" s="16">
        <f>VLOOKUP(B527,總表!$1:$1048576,9,0)</f>
        <v>0</v>
      </c>
      <c r="K527" s="16">
        <f>VLOOKUP(B527,總表!$1:$1048576,10,0)</f>
        <v>0</v>
      </c>
      <c r="L527" s="16">
        <f>VLOOKUP(B527,總表!$1:$1048576,11,0)</f>
        <v>0</v>
      </c>
      <c r="M527" s="16" t="str">
        <f>VLOOKUP(B527,總表!$1:$1048576,12,0)</f>
        <v xml:space="preserve"> 蔣宗翰</v>
      </c>
      <c r="N527" s="16" t="str">
        <f>VLOOKUP(B527,總表!$1:$1048576,13,0)</f>
        <v>台北市私立復興實驗小學</v>
      </c>
      <c r="O527" s="16">
        <f>VLOOKUP(B527,總表!$1:$1048576,14,0)</f>
        <v>0</v>
      </c>
      <c r="P527" s="16">
        <f>VLOOKUP(B527,總表!$1:$1048576,15,0)</f>
        <v>0</v>
      </c>
      <c r="Q527" s="16">
        <f>VLOOKUP(B527,總表!$1:$1048576,16,0)</f>
        <v>0</v>
      </c>
      <c r="R527" s="16">
        <f>VLOOKUP(B527,總表!$1:$1048576,17,0)</f>
        <v>0</v>
      </c>
    </row>
    <row r="528" spans="1:18" hidden="1" x14ac:dyDescent="0.3">
      <c r="A528" s="24" t="s">
        <v>3495</v>
      </c>
      <c r="B528" s="16" t="s">
        <v>1754</v>
      </c>
      <c r="C528" s="10" t="str">
        <f>VLOOKUP(B528,總表!$1:$1048576,2,0)</f>
        <v>行人超【極】安全系統</v>
      </c>
      <c r="D528" s="19" t="str">
        <f>VLOOKUP(B528,總表!$1:$1048576,4,0)</f>
        <v>災害管理與安全</v>
      </c>
      <c r="E528" s="16" t="str">
        <f>VLOOKUP(B528,總表!$1:$1048576,5,0)</f>
        <v>國小組</v>
      </c>
      <c r="F528" s="16" t="str">
        <f>VLOOKUP(B528,總表!$1:$1048576,3,0)</f>
        <v>臺北市</v>
      </c>
      <c r="G528" s="16" t="str">
        <f>VLOOKUP(B528,總表!$1:$1048576,6,0)</f>
        <v>蘇宸緯</v>
      </c>
      <c r="H528" s="16" t="str">
        <f>VLOOKUP(B528,總表!$1:$1048576,7,0)</f>
        <v>臺北市北投區逸仙國民小學</v>
      </c>
      <c r="I528" s="16" t="str">
        <f>VLOOKUP(B528,總表!$1:$1048576,8,0)</f>
        <v>林靖傑</v>
      </c>
      <c r="J528" s="16" t="str">
        <f>VLOOKUP(B528,總表!$1:$1048576,9,0)</f>
        <v>臺北市北投區逸仙國民小學</v>
      </c>
      <c r="K528" s="16" t="str">
        <f>VLOOKUP(B528,總表!$1:$1048576,10,0)</f>
        <v>周牧謙</v>
      </c>
      <c r="L528" s="16" t="str">
        <f>VLOOKUP(B528,總表!$1:$1048576,11,0)</f>
        <v>臺北市北投區逸仙國民小學</v>
      </c>
      <c r="M528" s="16" t="str">
        <f>VLOOKUP(B528,總表!$1:$1048576,12,0)</f>
        <v>周文祺</v>
      </c>
      <c r="N528" s="16" t="str">
        <f>VLOOKUP(B528,總表!$1:$1048576,13,0)</f>
        <v>臺北市北投區逸仙國民小學</v>
      </c>
      <c r="O528" s="16" t="str">
        <f>VLOOKUP(B528,總表!$1:$1048576,14,0)</f>
        <v>楊政彥</v>
      </c>
      <c r="P528" s="16" t="str">
        <f>VLOOKUP(B528,總表!$1:$1048576,15,0)</f>
        <v>臺北市北投區逸仙國民小學</v>
      </c>
      <c r="Q528" s="16">
        <f>VLOOKUP(B528,總表!$1:$1048576,16,0)</f>
        <v>0</v>
      </c>
      <c r="R528" s="16">
        <f>VLOOKUP(B528,總表!$1:$1048576,17,0)</f>
        <v>0</v>
      </c>
    </row>
    <row r="529" spans="1:18" hidden="1" x14ac:dyDescent="0.3">
      <c r="A529" s="24" t="s">
        <v>3495</v>
      </c>
      <c r="B529" s="16" t="s">
        <v>1833</v>
      </c>
      <c r="C529" s="10" t="str">
        <f>VLOOKUP(B529,總表!$1:$1048576,2,0)</f>
        <v>格格得入便當盒</v>
      </c>
      <c r="D529" s="19" t="str">
        <f>VLOOKUP(B529,總表!$1:$1048576,4,0)</f>
        <v>災害管理與安全</v>
      </c>
      <c r="E529" s="16" t="str">
        <f>VLOOKUP(B529,總表!$1:$1048576,5,0)</f>
        <v>國小組</v>
      </c>
      <c r="F529" s="16" t="str">
        <f>VLOOKUP(B529,總表!$1:$1048576,3,0)</f>
        <v>臺北市</v>
      </c>
      <c r="G529" s="16" t="str">
        <f>VLOOKUP(B529,總表!$1:$1048576,6,0)</f>
        <v>劉至夏</v>
      </c>
      <c r="H529" s="16" t="str">
        <f>VLOOKUP(B529,總表!$1:$1048576,7,0)</f>
        <v>臺北市立大學附設實驗國民小學</v>
      </c>
      <c r="I529" s="16" t="str">
        <f>VLOOKUP(B529,總表!$1:$1048576,8,0)</f>
        <v>王品蔚</v>
      </c>
      <c r="J529" s="16" t="str">
        <f>VLOOKUP(B529,總表!$1:$1048576,9,0)</f>
        <v>臺北市立大學附設實驗國民小學</v>
      </c>
      <c r="K529" s="16" t="str">
        <f>VLOOKUP(B529,總表!$1:$1048576,10,0)</f>
        <v>林立誠</v>
      </c>
      <c r="L529" s="16" t="str">
        <f>VLOOKUP(B529,總表!$1:$1048576,11,0)</f>
        <v>臺北市立大學附設實驗國民小學</v>
      </c>
      <c r="M529" s="16" t="str">
        <f>VLOOKUP(B529,總表!$1:$1048576,12,0)</f>
        <v>黃淑賢</v>
      </c>
      <c r="N529" s="16" t="str">
        <f>VLOOKUP(B529,總表!$1:$1048576,13,0)</f>
        <v>臺北市立大學附設實驗國民小學</v>
      </c>
      <c r="O529" s="16" t="str">
        <f>VLOOKUP(B529,總表!$1:$1048576,14,0)</f>
        <v>豐佳燕</v>
      </c>
      <c r="P529" s="16" t="str">
        <f>VLOOKUP(B529,總表!$1:$1048576,15,0)</f>
        <v>臺北市立大學附設實驗國民小學</v>
      </c>
      <c r="Q529" s="16">
        <f>VLOOKUP(B529,總表!$1:$1048576,16,0)</f>
        <v>0</v>
      </c>
      <c r="R529" s="16">
        <f>VLOOKUP(B529,總表!$1:$1048576,17,0)</f>
        <v>0</v>
      </c>
    </row>
    <row r="530" spans="1:18" hidden="1" x14ac:dyDescent="0.3">
      <c r="A530" s="21" t="s">
        <v>3493</v>
      </c>
      <c r="B530" s="16" t="s">
        <v>1742</v>
      </c>
      <c r="C530" s="10" t="str">
        <f>VLOOKUP(B530,總表!$1:$1048576,2,0)</f>
        <v>S.A.F.E.智慧酒駕守護行車系統</v>
      </c>
      <c r="D530" s="19" t="str">
        <f>VLOOKUP(B530,總表!$1:$1048576,4,0)</f>
        <v>災害管理與安全</v>
      </c>
      <c r="E530" s="16" t="str">
        <f>VLOOKUP(B530,總表!$1:$1048576,5,0)</f>
        <v>國小組</v>
      </c>
      <c r="F530" s="16" t="str">
        <f>VLOOKUP(B530,總表!$1:$1048576,3,0)</f>
        <v>臺北市</v>
      </c>
      <c r="G530" s="16" t="str">
        <f>VLOOKUP(B530,總表!$1:$1048576,6,0)</f>
        <v>楊邵倢</v>
      </c>
      <c r="H530" s="16" t="str">
        <f>VLOOKUP(B530,總表!$1:$1048576,7,0)</f>
        <v>臺北市內湖區碧湖國民小學</v>
      </c>
      <c r="I530" s="16">
        <f>VLOOKUP(B530,總表!$1:$1048576,8,0)</f>
        <v>0</v>
      </c>
      <c r="J530" s="16">
        <f>VLOOKUP(B530,總表!$1:$1048576,9,0)</f>
        <v>0</v>
      </c>
      <c r="K530" s="16">
        <f>VLOOKUP(B530,總表!$1:$1048576,10,0)</f>
        <v>0</v>
      </c>
      <c r="L530" s="16">
        <f>VLOOKUP(B530,總表!$1:$1048576,11,0)</f>
        <v>0</v>
      </c>
      <c r="M530" s="16" t="str">
        <f>VLOOKUP(B530,總表!$1:$1048576,12,0)</f>
        <v>陳彥蓁</v>
      </c>
      <c r="N530" s="16" t="str">
        <f>VLOOKUP(B530,總表!$1:$1048576,13,0)</f>
        <v>臺北市內湖區碧湖國民小學</v>
      </c>
      <c r="O530" s="16" t="str">
        <f>VLOOKUP(B530,總表!$1:$1048576,14,0)</f>
        <v>周秉弘</v>
      </c>
      <c r="P530" s="16" t="str">
        <f>VLOOKUP(B530,總表!$1:$1048576,15,0)</f>
        <v>臺北市內湖區碧湖國民小學</v>
      </c>
      <c r="Q530" s="16">
        <f>VLOOKUP(B530,總表!$1:$1048576,16,0)</f>
        <v>0</v>
      </c>
      <c r="R530" s="16">
        <f>VLOOKUP(B530,總表!$1:$1048576,17,0)</f>
        <v>0</v>
      </c>
    </row>
    <row r="531" spans="1:18" ht="17.399999999999999" hidden="1" x14ac:dyDescent="0.3">
      <c r="A531" s="23" t="s">
        <v>3495</v>
      </c>
      <c r="B531" s="16" t="s">
        <v>2134</v>
      </c>
      <c r="C531" s="10" t="str">
        <f>VLOOKUP(B531,總表!$1:$1048576,2,0)</f>
        <v>電話不忘機</v>
      </c>
      <c r="D531" s="20" t="str">
        <f>VLOOKUP(B531,總表!$1:$1048576,4,0)</f>
        <v>社會照護</v>
      </c>
      <c r="E531" s="16" t="str">
        <f>VLOOKUP(B531,總表!$1:$1048576,5,0)</f>
        <v>國小組</v>
      </c>
      <c r="F531" s="16" t="str">
        <f>VLOOKUP(B531,總表!$1:$1048576,3,0)</f>
        <v>臺北市</v>
      </c>
      <c r="G531" s="16" t="str">
        <f>VLOOKUP(B531,總表!$1:$1048576,6,0)</f>
        <v>蕭宇希</v>
      </c>
      <c r="H531" s="16" t="str">
        <f>VLOOKUP(B531,總表!$1:$1048576,7,0)</f>
        <v>臺北市士林區天母國民小學</v>
      </c>
      <c r="I531" s="16">
        <f>VLOOKUP(B531,總表!$1:$1048576,8,0)</f>
        <v>0</v>
      </c>
      <c r="J531" s="16">
        <f>VLOOKUP(B531,總表!$1:$1048576,9,0)</f>
        <v>0</v>
      </c>
      <c r="K531" s="16">
        <f>VLOOKUP(B531,總表!$1:$1048576,10,0)</f>
        <v>0</v>
      </c>
      <c r="L531" s="16">
        <f>VLOOKUP(B531,總表!$1:$1048576,11,0)</f>
        <v>0</v>
      </c>
      <c r="M531" s="16" t="str">
        <f>VLOOKUP(B531,總表!$1:$1048576,12,0)</f>
        <v>林靜宜</v>
      </c>
      <c r="N531" s="16" t="str">
        <f>VLOOKUP(B531,總表!$1:$1048576,13,0)</f>
        <v>臺北市士林區天母國民小學</v>
      </c>
      <c r="O531" s="16">
        <f>VLOOKUP(B531,總表!$1:$1048576,14,0)</f>
        <v>0</v>
      </c>
      <c r="P531" s="16">
        <f>VLOOKUP(B531,總表!$1:$1048576,15,0)</f>
        <v>0</v>
      </c>
      <c r="Q531" s="16">
        <f>VLOOKUP(B531,總表!$1:$1048576,16,0)</f>
        <v>0</v>
      </c>
      <c r="R531" s="16">
        <f>VLOOKUP(B531,總表!$1:$1048576,17,0)</f>
        <v>0</v>
      </c>
    </row>
    <row r="532" spans="1:18" ht="17.399999999999999" hidden="1" x14ac:dyDescent="0.3">
      <c r="A532" s="22" t="s">
        <v>3495</v>
      </c>
      <c r="B532" s="16" t="s">
        <v>2312</v>
      </c>
      <c r="C532" s="10" t="str">
        <f>VLOOKUP(B532,總表!$1:$1048576,2,0)</f>
        <v>魚缸清潔小幫手:機器垃圾魚</v>
      </c>
      <c r="D532" s="16" t="str">
        <f>VLOOKUP(B532,總表!$1:$1048576,4,0)</f>
        <v>便利生活</v>
      </c>
      <c r="E532" s="16" t="str">
        <f>VLOOKUP(B532,總表!$1:$1048576,5,0)</f>
        <v>國小組</v>
      </c>
      <c r="F532" s="16" t="str">
        <f>VLOOKUP(B532,總表!$1:$1048576,3,0)</f>
        <v>臺北市</v>
      </c>
      <c r="G532" s="16" t="str">
        <f>VLOOKUP(B532,總表!$1:$1048576,6,0)</f>
        <v>陳泓劭</v>
      </c>
      <c r="H532" s="16" t="str">
        <f>VLOOKUP(B532,總表!$1:$1048576,7,0)</f>
        <v>臺北市內湖區碧湖國小</v>
      </c>
      <c r="I532" s="16" t="str">
        <f>VLOOKUP(B532,總表!$1:$1048576,8,0)</f>
        <v>吳承叡</v>
      </c>
      <c r="J532" s="16" t="str">
        <f>VLOOKUP(B532,總表!$1:$1048576,9,0)</f>
        <v>臺北市內湖區碧湖國小</v>
      </c>
      <c r="K532" s="16">
        <f>VLOOKUP(B532,總表!$1:$1048576,10,0)</f>
        <v>0</v>
      </c>
      <c r="L532" s="16">
        <f>VLOOKUP(B532,總表!$1:$1048576,11,0)</f>
        <v>0</v>
      </c>
      <c r="M532" s="16" t="str">
        <f>VLOOKUP(B532,總表!$1:$1048576,12,0)</f>
        <v>楊婷雅</v>
      </c>
      <c r="N532" s="16" t="str">
        <f>VLOOKUP(B532,總表!$1:$1048576,13,0)</f>
        <v>臺北市內湖區碧湖國小</v>
      </c>
      <c r="O532" s="16" t="str">
        <f>VLOOKUP(B532,總表!$1:$1048576,14,0)</f>
        <v>周秉弘</v>
      </c>
      <c r="P532" s="16" t="str">
        <f>VLOOKUP(B532,總表!$1:$1048576,15,0)</f>
        <v>臺北市內湖區碧湖國小</v>
      </c>
      <c r="Q532" s="16">
        <f>VLOOKUP(B532,總表!$1:$1048576,16,0)</f>
        <v>0</v>
      </c>
      <c r="R532" s="16">
        <f>VLOOKUP(B532,總表!$1:$1048576,17,0)</f>
        <v>0</v>
      </c>
    </row>
    <row r="533" spans="1:18" ht="17.399999999999999" hidden="1" x14ac:dyDescent="0.3">
      <c r="A533" s="22" t="s">
        <v>3495</v>
      </c>
      <c r="B533" s="16" t="s">
        <v>2540</v>
      </c>
      <c r="C533" s="10" t="str">
        <f>VLOOKUP(B533,總表!$1:$1048576,2,0)</f>
        <v>晨光小幫手</v>
      </c>
      <c r="D533" s="16" t="str">
        <f>VLOOKUP(B533,總表!$1:$1048576,4,0)</f>
        <v>便利生活</v>
      </c>
      <c r="E533" s="16" t="str">
        <f>VLOOKUP(B533,總表!$1:$1048576,5,0)</f>
        <v>國小組</v>
      </c>
      <c r="F533" s="16" t="str">
        <f>VLOOKUP(B533,總表!$1:$1048576,3,0)</f>
        <v>臺北市</v>
      </c>
      <c r="G533" s="16" t="str">
        <f>VLOOKUP(B533,總表!$1:$1048576,6,0)</f>
        <v>陳宜鍒</v>
      </c>
      <c r="H533" s="16" t="str">
        <f>VLOOKUP(B533,總表!$1:$1048576,7,0)</f>
        <v>臺北市文山區木柵國民小學</v>
      </c>
      <c r="I533" s="16" t="str">
        <f>VLOOKUP(B533,總表!$1:$1048576,8,0)</f>
        <v>郭薽詒</v>
      </c>
      <c r="J533" s="16" t="str">
        <f>VLOOKUP(B533,總表!$1:$1048576,9,0)</f>
        <v>臺北市文山區木柵國民小學</v>
      </c>
      <c r="K533" s="16" t="str">
        <f>VLOOKUP(B533,總表!$1:$1048576,10,0)</f>
        <v>葉昀珊</v>
      </c>
      <c r="L533" s="16" t="str">
        <f>VLOOKUP(B533,總表!$1:$1048576,11,0)</f>
        <v>臺北市文山區木柵國民小學</v>
      </c>
      <c r="M533" s="16" t="str">
        <f>VLOOKUP(B533,總表!$1:$1048576,12,0)</f>
        <v>郭沁璇</v>
      </c>
      <c r="N533" s="16" t="str">
        <f>VLOOKUP(B533,總表!$1:$1048576,13,0)</f>
        <v>臺北市文山區木柵國民小學</v>
      </c>
      <c r="O533" s="16" t="str">
        <f>VLOOKUP(B533,總表!$1:$1048576,14,0)</f>
        <v>陳思穎</v>
      </c>
      <c r="P533" s="16" t="str">
        <f>VLOOKUP(B533,總表!$1:$1048576,15,0)</f>
        <v>臺北市文山區木柵國民小學</v>
      </c>
      <c r="Q533" s="16" t="str">
        <f>VLOOKUP(B533,總表!$1:$1048576,16,0)</f>
        <v>陳維縈</v>
      </c>
      <c r="R533" s="16" t="str">
        <f>VLOOKUP(B533,總表!$1:$1048576,17,0)</f>
        <v>臺北市文山區木柵國民小學</v>
      </c>
    </row>
    <row r="534" spans="1:18" ht="17.399999999999999" hidden="1" x14ac:dyDescent="0.3">
      <c r="A534" s="22" t="s">
        <v>3495</v>
      </c>
      <c r="B534" s="16" t="s">
        <v>2374</v>
      </c>
      <c r="C534" s="10" t="str">
        <f>VLOOKUP(B534,總表!$1:$1048576,2,0)</f>
        <v>不會弄髒手的餅乾袋</v>
      </c>
      <c r="D534" s="16" t="str">
        <f>VLOOKUP(B534,總表!$1:$1048576,4,0)</f>
        <v>便利生活</v>
      </c>
      <c r="E534" s="16" t="str">
        <f>VLOOKUP(B534,總表!$1:$1048576,5,0)</f>
        <v>國小組</v>
      </c>
      <c r="F534" s="16" t="str">
        <f>VLOOKUP(B534,總表!$1:$1048576,3,0)</f>
        <v>臺北市</v>
      </c>
      <c r="G534" s="16" t="str">
        <f>VLOOKUP(B534,總表!$1:$1048576,6,0)</f>
        <v>楊云萱</v>
      </c>
      <c r="H534" s="16" t="str">
        <f>VLOOKUP(B534,總表!$1:$1048576,7,0)</f>
        <v>台北市內湖區碧湖國民小學</v>
      </c>
      <c r="I534" s="16" t="str">
        <f>VLOOKUP(B534,總表!$1:$1048576,8,0)</f>
        <v>張芸婕</v>
      </c>
      <c r="J534" s="16" t="str">
        <f>VLOOKUP(B534,總表!$1:$1048576,9,0)</f>
        <v>台北市內湖區碧湖國民小學</v>
      </c>
      <c r="K534" s="16">
        <f>VLOOKUP(B534,總表!$1:$1048576,10,0)</f>
        <v>0</v>
      </c>
      <c r="L534" s="16">
        <f>VLOOKUP(B534,總表!$1:$1048576,11,0)</f>
        <v>0</v>
      </c>
      <c r="M534" s="16" t="str">
        <f>VLOOKUP(B534,總表!$1:$1048576,12,0)</f>
        <v>王思澄</v>
      </c>
      <c r="N534" s="16" t="str">
        <f>VLOOKUP(B534,總表!$1:$1048576,13,0)</f>
        <v>台北市內湖區碧湖國民小學</v>
      </c>
      <c r="O534" s="16" t="str">
        <f>VLOOKUP(B534,總表!$1:$1048576,14,0)</f>
        <v>周秉弘</v>
      </c>
      <c r="P534" s="16" t="str">
        <f>VLOOKUP(B534,總表!$1:$1048576,15,0)</f>
        <v>台北市內湖區碧湖國民小學</v>
      </c>
      <c r="Q534" s="16">
        <f>VLOOKUP(B534,總表!$1:$1048576,16,0)</f>
        <v>0</v>
      </c>
      <c r="R534" s="16">
        <f>VLOOKUP(B534,總表!$1:$1048576,17,0)</f>
        <v>0</v>
      </c>
    </row>
    <row r="535" spans="1:18" ht="17.399999999999999" hidden="1" x14ac:dyDescent="0.3">
      <c r="A535" s="22" t="s">
        <v>3495</v>
      </c>
      <c r="B535" s="16" t="s">
        <v>2277</v>
      </c>
      <c r="C535" s="10" t="str">
        <f>VLOOKUP(B535,總表!$1:$1048576,2,0)</f>
        <v>分幣保險箱</v>
      </c>
      <c r="D535" s="16" t="str">
        <f>VLOOKUP(B535,總表!$1:$1048576,4,0)</f>
        <v>便利生活</v>
      </c>
      <c r="E535" s="16" t="str">
        <f>VLOOKUP(B535,總表!$1:$1048576,5,0)</f>
        <v>國小組</v>
      </c>
      <c r="F535" s="16" t="str">
        <f>VLOOKUP(B535,總表!$1:$1048576,3,0)</f>
        <v>臺北市</v>
      </c>
      <c r="G535" s="16" t="str">
        <f>VLOOKUP(B535,總表!$1:$1048576,6,0)</f>
        <v>鄒雯晴</v>
      </c>
      <c r="H535" s="16" t="str">
        <f>VLOOKUP(B535,總表!$1:$1048576,7,0)</f>
        <v>台北市內湖區碧湖國小</v>
      </c>
      <c r="I535" s="16" t="str">
        <f>VLOOKUP(B535,總表!$1:$1048576,8,0)</f>
        <v>郭玥葵</v>
      </c>
      <c r="J535" s="16" t="str">
        <f>VLOOKUP(B535,總表!$1:$1048576,9,0)</f>
        <v>台北市內湖區碧湖國小</v>
      </c>
      <c r="K535" s="16">
        <f>VLOOKUP(B535,總表!$1:$1048576,10,0)</f>
        <v>0</v>
      </c>
      <c r="L535" s="16">
        <f>VLOOKUP(B535,總表!$1:$1048576,11,0)</f>
        <v>0</v>
      </c>
      <c r="M535" s="16" t="str">
        <f>VLOOKUP(B535,總表!$1:$1048576,12,0)</f>
        <v>周秉弘</v>
      </c>
      <c r="N535" s="16" t="str">
        <f>VLOOKUP(B535,總表!$1:$1048576,13,0)</f>
        <v>台北市碧湖國小</v>
      </c>
      <c r="O535" s="16" t="str">
        <f>VLOOKUP(B535,總表!$1:$1048576,14,0)</f>
        <v>王思澄</v>
      </c>
      <c r="P535" s="16" t="str">
        <f>VLOOKUP(B535,總表!$1:$1048576,15,0)</f>
        <v>台北市碧湖國小</v>
      </c>
      <c r="Q535" s="16">
        <f>VLOOKUP(B535,總表!$1:$1048576,16,0)</f>
        <v>0</v>
      </c>
      <c r="R535" s="16">
        <f>VLOOKUP(B535,總表!$1:$1048576,17,0)</f>
        <v>0</v>
      </c>
    </row>
    <row r="536" spans="1:18" ht="17.399999999999999" hidden="1" x14ac:dyDescent="0.3">
      <c r="A536" s="22" t="s">
        <v>3495</v>
      </c>
      <c r="B536" s="16" t="s">
        <v>2284</v>
      </c>
      <c r="C536" s="10" t="str">
        <f>VLOOKUP(B536,總表!$1:$1048576,2,0)</f>
        <v>象棋收納盒</v>
      </c>
      <c r="D536" s="16" t="str">
        <f>VLOOKUP(B536,總表!$1:$1048576,4,0)</f>
        <v>便利生活</v>
      </c>
      <c r="E536" s="16" t="str">
        <f>VLOOKUP(B536,總表!$1:$1048576,5,0)</f>
        <v>國小組</v>
      </c>
      <c r="F536" s="16" t="str">
        <f>VLOOKUP(B536,總表!$1:$1048576,3,0)</f>
        <v>臺北市</v>
      </c>
      <c r="G536" s="16" t="str">
        <f>VLOOKUP(B536,總表!$1:$1048576,6,0)</f>
        <v>李曜宇</v>
      </c>
      <c r="H536" s="16" t="str">
        <f>VLOOKUP(B536,總表!$1:$1048576,7,0)</f>
        <v>臺北市內湖區碧湖國民小學</v>
      </c>
      <c r="I536" s="16">
        <f>VLOOKUP(B536,總表!$1:$1048576,8,0)</f>
        <v>0</v>
      </c>
      <c r="J536" s="16">
        <f>VLOOKUP(B536,總表!$1:$1048576,9,0)</f>
        <v>0</v>
      </c>
      <c r="K536" s="16">
        <f>VLOOKUP(B536,總表!$1:$1048576,10,0)</f>
        <v>0</v>
      </c>
      <c r="L536" s="16">
        <f>VLOOKUP(B536,總表!$1:$1048576,11,0)</f>
        <v>0</v>
      </c>
      <c r="M536" s="16" t="str">
        <f>VLOOKUP(B536,總表!$1:$1048576,12,0)</f>
        <v>陳彥蓁</v>
      </c>
      <c r="N536" s="16" t="str">
        <f>VLOOKUP(B536,總表!$1:$1048576,13,0)</f>
        <v>臺北市內湖區碧湖國民小學</v>
      </c>
      <c r="O536" s="16" t="str">
        <f>VLOOKUP(B536,總表!$1:$1048576,14,0)</f>
        <v>周秉弘</v>
      </c>
      <c r="P536" s="16" t="str">
        <f>VLOOKUP(B536,總表!$1:$1048576,15,0)</f>
        <v>臺北市內湖區碧湖國民小學</v>
      </c>
      <c r="Q536" s="16">
        <f>VLOOKUP(B536,總表!$1:$1048576,16,0)</f>
        <v>0</v>
      </c>
      <c r="R536" s="16">
        <f>VLOOKUP(B536,總表!$1:$1048576,17,0)</f>
        <v>0</v>
      </c>
    </row>
    <row r="537" spans="1:18" ht="17.399999999999999" hidden="1" x14ac:dyDescent="0.3">
      <c r="A537" s="25" t="s">
        <v>3492</v>
      </c>
      <c r="B537" s="13" t="s">
        <v>2446</v>
      </c>
      <c r="C537" s="10" t="str">
        <f>VLOOKUP(B537,總表!$1:$1048576,2,0)</f>
        <v>Toibot</v>
      </c>
      <c r="D537" s="16" t="str">
        <f>VLOOKUP(B537,總表!$1:$1048576,4,0)</f>
        <v>便利生活</v>
      </c>
      <c r="E537" s="16" t="str">
        <f>VLOOKUP(B537,總表!$1:$1048576,5,0)</f>
        <v>國小組</v>
      </c>
      <c r="F537" s="16" t="str">
        <f>VLOOKUP(B537,總表!$1:$1048576,3,0)</f>
        <v>臺北市</v>
      </c>
      <c r="G537" s="16" t="str">
        <f>VLOOKUP(B537,總表!$1:$1048576,6,0)</f>
        <v>張廷瑀</v>
      </c>
      <c r="H537" s="16" t="str">
        <f>VLOOKUP(B537,總表!$1:$1048576,7,0)</f>
        <v>幸安國小</v>
      </c>
      <c r="I537" s="16" t="str">
        <f>VLOOKUP(B537,總表!$1:$1048576,8,0)</f>
        <v>陳慧緁</v>
      </c>
      <c r="J537" s="16" t="str">
        <f>VLOOKUP(B537,總表!$1:$1048576,9,0)</f>
        <v>幸安國小</v>
      </c>
      <c r="K537" s="16">
        <f>VLOOKUP(B537,總表!$1:$1048576,10,0)</f>
        <v>0</v>
      </c>
      <c r="L537" s="16">
        <f>VLOOKUP(B537,總表!$1:$1048576,11,0)</f>
        <v>0</v>
      </c>
      <c r="M537" s="16" t="str">
        <f>VLOOKUP(B537,總表!$1:$1048576,12,0)</f>
        <v>吳承諺</v>
      </c>
      <c r="N537" s="16" t="str">
        <f>VLOOKUP(B537,總表!$1:$1048576,13,0)</f>
        <v>幸安國小</v>
      </c>
      <c r="O537" s="16">
        <f>VLOOKUP(B537,總表!$1:$1048576,14,0)</f>
        <v>0</v>
      </c>
      <c r="P537" s="16">
        <f>VLOOKUP(B537,總表!$1:$1048576,15,0)</f>
        <v>0</v>
      </c>
      <c r="Q537" s="16">
        <f>VLOOKUP(B537,總表!$1:$1048576,16,0)</f>
        <v>0</v>
      </c>
      <c r="R537" s="16">
        <f>VLOOKUP(B537,總表!$1:$1048576,17,0)</f>
        <v>0</v>
      </c>
    </row>
    <row r="538" spans="1:18" ht="17.399999999999999" hidden="1" x14ac:dyDescent="0.3">
      <c r="A538" s="28" t="s">
        <v>3493</v>
      </c>
      <c r="B538" s="13" t="s">
        <v>3511</v>
      </c>
      <c r="C538" s="10" t="str">
        <f>VLOOKUP(B538,總表!$1:$1048576,2,0)</f>
        <v>喵動獎勵陪伴機</v>
      </c>
      <c r="D538" s="16" t="str">
        <f>VLOOKUP(B538,總表!$1:$1048576,4,0)</f>
        <v>便利生活</v>
      </c>
      <c r="E538" s="16" t="str">
        <f>VLOOKUP(B538,總表!$1:$1048576,5,0)</f>
        <v>國小組</v>
      </c>
      <c r="F538" s="16" t="str">
        <f>VLOOKUP(B538,總表!$1:$1048576,3,0)</f>
        <v>臺北市</v>
      </c>
      <c r="G538" s="16" t="str">
        <f>VLOOKUP(B538,總表!$1:$1048576,6,0)</f>
        <v>吳亞臻</v>
      </c>
      <c r="H538" s="16" t="str">
        <f>VLOOKUP(B538,總表!$1:$1048576,7,0)</f>
        <v>台北市私立復興實驗小學</v>
      </c>
      <c r="I538" s="16">
        <f>VLOOKUP(B538,總表!$1:$1048576,8,0)</f>
        <v>0</v>
      </c>
      <c r="J538" s="16">
        <f>VLOOKUP(B538,總表!$1:$1048576,9,0)</f>
        <v>0</v>
      </c>
      <c r="K538" s="16">
        <f>VLOOKUP(B538,總表!$1:$1048576,10,0)</f>
        <v>0</v>
      </c>
      <c r="L538" s="16">
        <f>VLOOKUP(B538,總表!$1:$1048576,11,0)</f>
        <v>0</v>
      </c>
      <c r="M538" s="16" t="str">
        <f>VLOOKUP(B538,總表!$1:$1048576,12,0)</f>
        <v xml:space="preserve"> 蔣宗翰</v>
      </c>
      <c r="N538" s="16" t="str">
        <f>VLOOKUP(B538,總表!$1:$1048576,13,0)</f>
        <v>台北市私立復興實驗小學</v>
      </c>
      <c r="O538" s="16">
        <f>VLOOKUP(B538,總表!$1:$1048576,14,0)</f>
        <v>0</v>
      </c>
      <c r="P538" s="16">
        <f>VLOOKUP(B538,總表!$1:$1048576,15,0)</f>
        <v>0</v>
      </c>
      <c r="Q538" s="16">
        <f>VLOOKUP(B538,總表!$1:$1048576,16,0)</f>
        <v>0</v>
      </c>
      <c r="R538" s="16">
        <f>VLOOKUP(B538,總表!$1:$1048576,17,0)</f>
        <v>0</v>
      </c>
    </row>
    <row r="539" spans="1:18" ht="17.399999999999999" hidden="1" x14ac:dyDescent="0.3">
      <c r="A539" s="30" t="s">
        <v>3494</v>
      </c>
      <c r="B539" s="16" t="s">
        <v>2295</v>
      </c>
      <c r="C539" s="10" t="str">
        <f>VLOOKUP(B539,總表!$1:$1048576,2,0)</f>
        <v>食刻提醒</v>
      </c>
      <c r="D539" s="16" t="str">
        <f>VLOOKUP(B539,總表!$1:$1048576,4,0)</f>
        <v>便利生活</v>
      </c>
      <c r="E539" s="16" t="str">
        <f>VLOOKUP(B539,總表!$1:$1048576,5,0)</f>
        <v>國小組</v>
      </c>
      <c r="F539" s="16" t="str">
        <f>VLOOKUP(B539,總表!$1:$1048576,3,0)</f>
        <v>臺北市</v>
      </c>
      <c r="G539" s="16" t="str">
        <f>VLOOKUP(B539,總表!$1:$1048576,6,0)</f>
        <v>唐雲謙</v>
      </c>
      <c r="H539" s="16" t="str">
        <f>VLOOKUP(B539,總表!$1:$1048576,7,0)</f>
        <v>臺北市內湖區碧湖國民小學</v>
      </c>
      <c r="I539" s="16" t="str">
        <f>VLOOKUP(B539,總表!$1:$1048576,8,0)</f>
        <v>林琮恩</v>
      </c>
      <c r="J539" s="16" t="str">
        <f>VLOOKUP(B539,總表!$1:$1048576,9,0)</f>
        <v>臺北市內湖區碧湖國民小學</v>
      </c>
      <c r="K539" s="16">
        <f>VLOOKUP(B539,總表!$1:$1048576,10,0)</f>
        <v>0</v>
      </c>
      <c r="L539" s="16">
        <f>VLOOKUP(B539,總表!$1:$1048576,11,0)</f>
        <v>0</v>
      </c>
      <c r="M539" s="16" t="str">
        <f>VLOOKUP(B539,總表!$1:$1048576,12,0)</f>
        <v>陳彥蓁</v>
      </c>
      <c r="N539" s="16" t="str">
        <f>VLOOKUP(B539,總表!$1:$1048576,13,0)</f>
        <v>臺北市內湖區碧湖國民小學</v>
      </c>
      <c r="O539" s="16" t="str">
        <f>VLOOKUP(B539,總表!$1:$1048576,14,0)</f>
        <v>周秉弘</v>
      </c>
      <c r="P539" s="16" t="str">
        <f>VLOOKUP(B539,總表!$1:$1048576,15,0)</f>
        <v>臺北市內湖區碧湖國民小學</v>
      </c>
      <c r="Q539" s="16">
        <f>VLOOKUP(B539,總表!$1:$1048576,16,0)</f>
        <v>0</v>
      </c>
      <c r="R539" s="16">
        <f>VLOOKUP(B539,總表!$1:$1048576,17,0)</f>
        <v>0</v>
      </c>
    </row>
    <row r="540" spans="1:18" ht="17.399999999999999" hidden="1" x14ac:dyDescent="0.3">
      <c r="A540" s="23" t="s">
        <v>3495</v>
      </c>
      <c r="B540" s="16" t="s">
        <v>3503</v>
      </c>
      <c r="C540" s="10" t="str">
        <f>VLOOKUP(B540,總表!$1:$1048576,2,0)</f>
        <v>星際綠洲 - 太空植物種植裝置</v>
      </c>
      <c r="D540" s="21" t="str">
        <f>VLOOKUP(B540,總表!$1:$1048576,4,0)</f>
        <v>前瞻/工業設計技術</v>
      </c>
      <c r="E540" s="16" t="str">
        <f>VLOOKUP(B540,總表!$1:$1048576,5,0)</f>
        <v>國小組</v>
      </c>
      <c r="F540" s="16" t="str">
        <f>VLOOKUP(B540,總表!$1:$1048576,3,0)</f>
        <v>臺北市</v>
      </c>
      <c r="G540" s="16" t="str">
        <f>VLOOKUP(B540,總表!$1:$1048576,6,0)</f>
        <v>林君佑</v>
      </c>
      <c r="H540" s="16" t="str">
        <f>VLOOKUP(B540,總表!$1:$1048576,7,0)</f>
        <v>臺北市北投區逸仙國民小學</v>
      </c>
      <c r="I540" s="16" t="str">
        <f>VLOOKUP(B540,總表!$1:$1048576,8,0)</f>
        <v>陳宏德</v>
      </c>
      <c r="J540" s="16" t="str">
        <f>VLOOKUP(B540,總表!$1:$1048576,9,0)</f>
        <v>臺北市北投區逸仙國民小學</v>
      </c>
      <c r="K540" s="16" t="str">
        <f>VLOOKUP(B540,總表!$1:$1048576,10,0)</f>
        <v>陳子學</v>
      </c>
      <c r="L540" s="16" t="str">
        <f>VLOOKUP(B540,總表!$1:$1048576,11,0)</f>
        <v>臺北市北投區逸仙國民小學</v>
      </c>
      <c r="M540" s="16" t="str">
        <f>VLOOKUP(B540,總表!$1:$1048576,12,0)</f>
        <v>周文祺</v>
      </c>
      <c r="N540" s="16" t="str">
        <f>VLOOKUP(B540,總表!$1:$1048576,13,0)</f>
        <v>臺北市北投區逸仙國民小學</v>
      </c>
      <c r="O540" s="16" t="str">
        <f>VLOOKUP(B540,總表!$1:$1048576,14,0)</f>
        <v>楊政諺</v>
      </c>
      <c r="P540" s="16" t="str">
        <f>VLOOKUP(B540,總表!$1:$1048576,15,0)</f>
        <v>臺北市北投區逸仙國民小學</v>
      </c>
      <c r="Q540" s="16">
        <f>VLOOKUP(B540,總表!$1:$1048576,16,0)</f>
        <v>0</v>
      </c>
      <c r="R540" s="16">
        <f>VLOOKUP(B540,總表!$1:$1048576,17,0)</f>
        <v>0</v>
      </c>
    </row>
    <row r="541" spans="1:18" ht="17.399999999999999" hidden="1" x14ac:dyDescent="0.3">
      <c r="A541" s="22" t="s">
        <v>3495</v>
      </c>
      <c r="B541" s="13" t="s">
        <v>256</v>
      </c>
      <c r="C541" s="10" t="str">
        <f>VLOOKUP(B541,總表!$1:$1048576,2,0)</f>
        <v>簡易水質監測系統 Simple Water Quality Monitoring System</v>
      </c>
      <c r="D541" s="18" t="str">
        <f>VLOOKUP(B541,總表!$1:$1048576,4,0)</f>
        <v>休閒與教育</v>
      </c>
      <c r="E541" s="16" t="str">
        <f>VLOOKUP(B541,總表!$1:$1048576,5,0)</f>
        <v>國中組</v>
      </c>
      <c r="F541" s="16" t="str">
        <f>VLOOKUP(B541,總表!$1:$1048576,3,0)</f>
        <v>臺北市</v>
      </c>
      <c r="G541" s="16" t="str">
        <f>VLOOKUP(B541,總表!$1:$1048576,6,0)</f>
        <v>劉承瑜</v>
      </c>
      <c r="H541" s="16" t="str">
        <f>VLOOKUP(B541,總表!$1:$1048576,7,0)</f>
        <v>臺北市私立復興實驗高級中學</v>
      </c>
      <c r="I541" s="16">
        <f>VLOOKUP(B541,總表!$1:$1048576,8,0)</f>
        <v>0</v>
      </c>
      <c r="J541" s="16">
        <f>VLOOKUP(B541,總表!$1:$1048576,9,0)</f>
        <v>0</v>
      </c>
      <c r="K541" s="16">
        <f>VLOOKUP(B541,總表!$1:$1048576,10,0)</f>
        <v>0</v>
      </c>
      <c r="L541" s="16">
        <f>VLOOKUP(B541,總表!$1:$1048576,11,0)</f>
        <v>0</v>
      </c>
      <c r="M541" s="16" t="str">
        <f>VLOOKUP(B541,總表!$1:$1048576,12,0)</f>
        <v>陳建宏</v>
      </c>
      <c r="N541" s="16" t="str">
        <f>VLOOKUP(B541,總表!$1:$1048576,13,0)</f>
        <v>台北市私立復興實驗高級中學</v>
      </c>
      <c r="O541" s="16">
        <f>VLOOKUP(B541,總表!$1:$1048576,14,0)</f>
        <v>0</v>
      </c>
      <c r="P541" s="16">
        <f>VLOOKUP(B541,總表!$1:$1048576,15,0)</f>
        <v>0</v>
      </c>
      <c r="Q541" s="16">
        <f>VLOOKUP(B541,總表!$1:$1048576,16,0)</f>
        <v>0</v>
      </c>
      <c r="R541" s="16">
        <f>VLOOKUP(B541,總表!$1:$1048576,17,0)</f>
        <v>0</v>
      </c>
    </row>
    <row r="542" spans="1:18" ht="17.399999999999999" hidden="1" x14ac:dyDescent="0.3">
      <c r="A542" s="28" t="s">
        <v>3493</v>
      </c>
      <c r="B542" s="13" t="s">
        <v>317</v>
      </c>
      <c r="C542" s="10" t="str">
        <f>VLOOKUP(B542,總表!$1:$1048576,2,0)</f>
        <v>K POP 自動撥音樂機</v>
      </c>
      <c r="D542" s="18" t="str">
        <f>VLOOKUP(B542,總表!$1:$1048576,4,0)</f>
        <v>休閒與教育</v>
      </c>
      <c r="E542" s="16" t="str">
        <f>VLOOKUP(B542,總表!$1:$1048576,5,0)</f>
        <v>國中組</v>
      </c>
      <c r="F542" s="16" t="str">
        <f>VLOOKUP(B542,總表!$1:$1048576,3,0)</f>
        <v>臺北市</v>
      </c>
      <c r="G542" s="16" t="str">
        <f>VLOOKUP(B542,總表!$1:$1048576,6,0)</f>
        <v>陳瑜涵</v>
      </c>
      <c r="H542" s="16" t="str">
        <f>VLOOKUP(B542,總表!$1:$1048576,7,0)</f>
        <v>康橋國際學校</v>
      </c>
      <c r="I542" s="16">
        <f>VLOOKUP(B542,總表!$1:$1048576,8,0)</f>
        <v>0</v>
      </c>
      <c r="J542" s="16">
        <f>VLOOKUP(B542,總表!$1:$1048576,9,0)</f>
        <v>0</v>
      </c>
      <c r="K542" s="16">
        <f>VLOOKUP(B542,總表!$1:$1048576,10,0)</f>
        <v>0</v>
      </c>
      <c r="L542" s="16">
        <f>VLOOKUP(B542,總表!$1:$1048576,11,0)</f>
        <v>0</v>
      </c>
      <c r="M542" s="16" t="str">
        <f>VLOOKUP(B542,總表!$1:$1048576,12,0)</f>
        <v>陳凱勳</v>
      </c>
      <c r="N542" s="16" t="str">
        <f>VLOOKUP(B542,總表!$1:$1048576,13,0)</f>
        <v>康橋國際學校</v>
      </c>
      <c r="O542" s="16">
        <f>VLOOKUP(B542,總表!$1:$1048576,14,0)</f>
        <v>0</v>
      </c>
      <c r="P542" s="16">
        <f>VLOOKUP(B542,總表!$1:$1048576,15,0)</f>
        <v>0</v>
      </c>
      <c r="Q542" s="16">
        <f>VLOOKUP(B542,總表!$1:$1048576,16,0)</f>
        <v>0</v>
      </c>
      <c r="R542" s="16">
        <f>VLOOKUP(B542,總表!$1:$1048576,17,0)</f>
        <v>0</v>
      </c>
    </row>
    <row r="543" spans="1:18" ht="17.399999999999999" hidden="1" x14ac:dyDescent="0.3">
      <c r="A543" s="28" t="s">
        <v>3493</v>
      </c>
      <c r="B543" s="13" t="s">
        <v>224</v>
      </c>
      <c r="C543" s="10" t="str">
        <f>VLOOKUP(B543,總表!$1:$1048576,2,0)</f>
        <v>太鼓戰車</v>
      </c>
      <c r="D543" s="18" t="str">
        <f>VLOOKUP(B543,總表!$1:$1048576,4,0)</f>
        <v>休閒與教育</v>
      </c>
      <c r="E543" s="16" t="str">
        <f>VLOOKUP(B543,總表!$1:$1048576,5,0)</f>
        <v>國中組</v>
      </c>
      <c r="F543" s="16" t="str">
        <f>VLOOKUP(B543,總表!$1:$1048576,3,0)</f>
        <v>臺北市</v>
      </c>
      <c r="G543" s="16" t="str">
        <f>VLOOKUP(B543,總表!$1:$1048576,6,0)</f>
        <v>蔡宗祐</v>
      </c>
      <c r="H543" s="16" t="str">
        <f>VLOOKUP(B543,總表!$1:$1048576,7,0)</f>
        <v>臺北市大安區仁愛國民小學</v>
      </c>
      <c r="I543" s="16" t="str">
        <f>VLOOKUP(B543,總表!$1:$1048576,8,0)</f>
        <v>石承瑋</v>
      </c>
      <c r="J543" s="16" t="str">
        <f>VLOOKUP(B543,總表!$1:$1048576,9,0)</f>
        <v>臺北市立仁愛國民中學</v>
      </c>
      <c r="K543" s="16" t="str">
        <f>VLOOKUP(B543,總表!$1:$1048576,10,0)</f>
        <v>杜學喬</v>
      </c>
      <c r="L543" s="16" t="str">
        <f>VLOOKUP(B543,總表!$1:$1048576,11,0)</f>
        <v>臺北市立仁愛國民中學</v>
      </c>
      <c r="M543" s="16" t="str">
        <f>VLOOKUP(B543,總表!$1:$1048576,12,0)</f>
        <v>劉原彰</v>
      </c>
      <c r="N543" s="16" t="str">
        <f>VLOOKUP(B543,總表!$1:$1048576,13,0)</f>
        <v>臺北市立大同高級中學</v>
      </c>
      <c r="O543" s="16" t="str">
        <f>VLOOKUP(B543,總表!$1:$1048576,14,0)</f>
        <v>鄭孫寧</v>
      </c>
      <c r="P543" s="16" t="str">
        <f>VLOOKUP(B543,總表!$1:$1048576,15,0)</f>
        <v>臺北市立仁愛國民中學</v>
      </c>
      <c r="Q543" s="16">
        <f>VLOOKUP(B543,總表!$1:$1048576,16,0)</f>
        <v>0</v>
      </c>
      <c r="R543" s="16">
        <f>VLOOKUP(B543,總表!$1:$1048576,17,0)</f>
        <v>0</v>
      </c>
    </row>
    <row r="544" spans="1:18" ht="17.399999999999999" hidden="1" x14ac:dyDescent="0.3">
      <c r="A544" s="28" t="s">
        <v>3493</v>
      </c>
      <c r="B544" s="13" t="s">
        <v>207</v>
      </c>
      <c r="C544" s="10" t="str">
        <f>VLOOKUP(B544,總表!$1:$1048576,2,0)</f>
        <v>廁所集點王</v>
      </c>
      <c r="D544" s="18" t="str">
        <f>VLOOKUP(B544,總表!$1:$1048576,4,0)</f>
        <v>休閒與教育</v>
      </c>
      <c r="E544" s="16" t="str">
        <f>VLOOKUP(B544,總表!$1:$1048576,5,0)</f>
        <v>國中組</v>
      </c>
      <c r="F544" s="16" t="str">
        <f>VLOOKUP(B544,總表!$1:$1048576,3,0)</f>
        <v>臺北市</v>
      </c>
      <c r="G544" s="16" t="str">
        <f>VLOOKUP(B544,總表!$1:$1048576,6,0)</f>
        <v>石承瑋</v>
      </c>
      <c r="H544" s="16" t="str">
        <f>VLOOKUP(B544,總表!$1:$1048576,7,0)</f>
        <v>臺北市立仁愛國民中學</v>
      </c>
      <c r="I544" s="16" t="str">
        <f>VLOOKUP(B544,總表!$1:$1048576,8,0)</f>
        <v>何書漫</v>
      </c>
      <c r="J544" s="16" t="str">
        <f>VLOOKUP(B544,總表!$1:$1048576,9,0)</f>
        <v>臺北市立仁愛國民中學</v>
      </c>
      <c r="K544" s="16" t="str">
        <f>VLOOKUP(B544,總表!$1:$1048576,10,0)</f>
        <v>蔡宗祐</v>
      </c>
      <c r="L544" s="16" t="str">
        <f>VLOOKUP(B544,總表!$1:$1048576,11,0)</f>
        <v>臺北市大安區仁愛國民小學</v>
      </c>
      <c r="M544" s="16" t="str">
        <f>VLOOKUP(B544,總表!$1:$1048576,12,0)</f>
        <v>劉原彰</v>
      </c>
      <c r="N544" s="16" t="str">
        <f>VLOOKUP(B544,總表!$1:$1048576,13,0)</f>
        <v>臺北市立大同高級中學</v>
      </c>
      <c r="O544" s="16" t="str">
        <f>VLOOKUP(B544,總表!$1:$1048576,14,0)</f>
        <v>鄭孫寧</v>
      </c>
      <c r="P544" s="16" t="str">
        <f>VLOOKUP(B544,總表!$1:$1048576,15,0)</f>
        <v>臺北市立仁愛國民中學</v>
      </c>
      <c r="Q544" s="16">
        <f>VLOOKUP(B544,總表!$1:$1048576,16,0)</f>
        <v>0</v>
      </c>
      <c r="R544" s="16">
        <f>VLOOKUP(B544,總表!$1:$1048576,17,0)</f>
        <v>0</v>
      </c>
    </row>
    <row r="545" spans="1:18" ht="17.399999999999999" hidden="1" x14ac:dyDescent="0.3">
      <c r="A545" s="30" t="s">
        <v>3494</v>
      </c>
      <c r="B545" s="13" t="s">
        <v>261</v>
      </c>
      <c r="C545" s="10" t="str">
        <f>VLOOKUP(B545,總表!$1:$1048576,2,0)</f>
        <v>元素學習機 Interactive Chemistry Trainer</v>
      </c>
      <c r="D545" s="18" t="str">
        <f>VLOOKUP(B545,總表!$1:$1048576,4,0)</f>
        <v>休閒與教育</v>
      </c>
      <c r="E545" s="16" t="str">
        <f>VLOOKUP(B545,總表!$1:$1048576,5,0)</f>
        <v>國中組</v>
      </c>
      <c r="F545" s="16" t="str">
        <f>VLOOKUP(B545,總表!$1:$1048576,3,0)</f>
        <v>臺北市</v>
      </c>
      <c r="G545" s="16" t="str">
        <f>VLOOKUP(B545,總表!$1:$1048576,6,0)</f>
        <v>鄭允澈</v>
      </c>
      <c r="H545" s="16" t="str">
        <f>VLOOKUP(B545,總表!$1:$1048576,7,0)</f>
        <v>臺北市私立復興實驗高級中學</v>
      </c>
      <c r="I545" s="16">
        <f>VLOOKUP(B545,總表!$1:$1048576,8,0)</f>
        <v>0</v>
      </c>
      <c r="J545" s="16">
        <f>VLOOKUP(B545,總表!$1:$1048576,9,0)</f>
        <v>0</v>
      </c>
      <c r="K545" s="16">
        <f>VLOOKUP(B545,總表!$1:$1048576,10,0)</f>
        <v>0</v>
      </c>
      <c r="L545" s="16">
        <f>VLOOKUP(B545,總表!$1:$1048576,11,0)</f>
        <v>0</v>
      </c>
      <c r="M545" s="16" t="str">
        <f>VLOOKUP(B545,總表!$1:$1048576,12,0)</f>
        <v>陳建宏</v>
      </c>
      <c r="N545" s="16" t="str">
        <f>VLOOKUP(B545,總表!$1:$1048576,13,0)</f>
        <v>臺北市私立復興實驗高級中學</v>
      </c>
      <c r="O545" s="16">
        <f>VLOOKUP(B545,總表!$1:$1048576,14,0)</f>
        <v>0</v>
      </c>
      <c r="P545" s="16">
        <f>VLOOKUP(B545,總表!$1:$1048576,15,0)</f>
        <v>0</v>
      </c>
      <c r="Q545" s="16">
        <f>VLOOKUP(B545,總表!$1:$1048576,16,0)</f>
        <v>0</v>
      </c>
      <c r="R545" s="16">
        <f>VLOOKUP(B545,總表!$1:$1048576,17,0)</f>
        <v>0</v>
      </c>
    </row>
    <row r="546" spans="1:18" ht="17.399999999999999" hidden="1" x14ac:dyDescent="0.3">
      <c r="A546" s="30" t="s">
        <v>3494</v>
      </c>
      <c r="B546" s="13" t="s">
        <v>227</v>
      </c>
      <c r="C546" s="10" t="str">
        <f>VLOOKUP(B546,總表!$1:$1048576,2,0)</f>
        <v>智慧手機管理箱</v>
      </c>
      <c r="D546" s="18" t="str">
        <f>VLOOKUP(B546,總表!$1:$1048576,4,0)</f>
        <v>休閒與教育</v>
      </c>
      <c r="E546" s="16" t="str">
        <f>VLOOKUP(B546,總表!$1:$1048576,5,0)</f>
        <v>國中組</v>
      </c>
      <c r="F546" s="16" t="str">
        <f>VLOOKUP(B546,總表!$1:$1048576,3,0)</f>
        <v>臺北市</v>
      </c>
      <c r="G546" s="16" t="str">
        <f>VLOOKUP(B546,總表!$1:$1048576,6,0)</f>
        <v>何宇恩</v>
      </c>
      <c r="H546" s="16" t="str">
        <f>VLOOKUP(B546,總表!$1:$1048576,7,0)</f>
        <v>台北市私立復興實驗高級中學</v>
      </c>
      <c r="I546" s="16" t="str">
        <f>VLOOKUP(B546,總表!$1:$1048576,8,0)</f>
        <v>陳品叡</v>
      </c>
      <c r="J546" s="16" t="str">
        <f>VLOOKUP(B546,總表!$1:$1048576,9,0)</f>
        <v>台北市私立復興實驗高級中學</v>
      </c>
      <c r="K546" s="16" t="str">
        <f>VLOOKUP(B546,總表!$1:$1048576,10,0)</f>
        <v>李昕宸</v>
      </c>
      <c r="L546" s="16" t="str">
        <f>VLOOKUP(B546,總表!$1:$1048576,11,0)</f>
        <v>台北市私立復興實驗高級中學</v>
      </c>
      <c r="M546" s="16" t="str">
        <f>VLOOKUP(B546,總表!$1:$1048576,12,0)</f>
        <v>倪瑞鴻</v>
      </c>
      <c r="N546" s="16" t="str">
        <f>VLOOKUP(B546,總表!$1:$1048576,13,0)</f>
        <v>台北市私立復興實中</v>
      </c>
      <c r="O546" s="16" t="str">
        <f>VLOOKUP(B546,總表!$1:$1048576,14,0)</f>
        <v>宋千儀</v>
      </c>
      <c r="P546" s="16" t="str">
        <f>VLOOKUP(B546,總表!$1:$1048576,15,0)</f>
        <v>台北市私立復興實中</v>
      </c>
      <c r="Q546" s="16">
        <f>VLOOKUP(B546,總表!$1:$1048576,16,0)</f>
        <v>0</v>
      </c>
      <c r="R546" s="16">
        <f>VLOOKUP(B546,總表!$1:$1048576,17,0)</f>
        <v>0</v>
      </c>
    </row>
    <row r="547" spans="1:18" ht="17.399999999999999" hidden="1" x14ac:dyDescent="0.3">
      <c r="A547" s="30" t="s">
        <v>3494</v>
      </c>
      <c r="B547" s="13" t="s">
        <v>763</v>
      </c>
      <c r="C547" s="10" t="str">
        <f>VLOOKUP(B547,總表!$1:$1048576,2,0)</f>
        <v>智慧光感滾球訓練裝置：樂齡反應與手眼協調輔助系統</v>
      </c>
      <c r="D547" s="20" t="str">
        <f>VLOOKUP(B547,總表!$1:$1048576,4,0)</f>
        <v>社會照護</v>
      </c>
      <c r="E547" s="16" t="str">
        <f>VLOOKUP(B547,總表!$1:$1048576,5,0)</f>
        <v>國中組</v>
      </c>
      <c r="F547" s="16" t="str">
        <f>VLOOKUP(B547,總表!$1:$1048576,3,0)</f>
        <v>臺北市</v>
      </c>
      <c r="G547" s="16" t="str">
        <f>VLOOKUP(B547,總表!$1:$1048576,6,0)</f>
        <v>許竣博</v>
      </c>
      <c r="H547" s="16" t="str">
        <f>VLOOKUP(B547,總表!$1:$1048576,7,0)</f>
        <v>臺北市立士林國民中學</v>
      </c>
      <c r="I547" s="16">
        <f>VLOOKUP(B547,總表!$1:$1048576,8,0)</f>
        <v>0</v>
      </c>
      <c r="J547" s="16">
        <f>VLOOKUP(B547,總表!$1:$1048576,9,0)</f>
        <v>0</v>
      </c>
      <c r="K547" s="16">
        <f>VLOOKUP(B547,總表!$1:$1048576,10,0)</f>
        <v>0</v>
      </c>
      <c r="L547" s="16">
        <f>VLOOKUP(B547,總表!$1:$1048576,11,0)</f>
        <v>0</v>
      </c>
      <c r="M547" s="16" t="str">
        <f>VLOOKUP(B547,總表!$1:$1048576,12,0)</f>
        <v>薛雅云</v>
      </c>
      <c r="N547" s="16" t="str">
        <f>VLOOKUP(B547,總表!$1:$1048576,13,0)</f>
        <v>臺北市立士林國民中學</v>
      </c>
      <c r="O547" s="16">
        <f>VLOOKUP(B547,總表!$1:$1048576,14,0)</f>
        <v>0</v>
      </c>
      <c r="P547" s="16">
        <f>VLOOKUP(B547,總表!$1:$1048576,15,0)</f>
        <v>0</v>
      </c>
      <c r="Q547" s="16">
        <f>VLOOKUP(B547,總表!$1:$1048576,16,0)</f>
        <v>0</v>
      </c>
      <c r="R547" s="16">
        <f>VLOOKUP(B547,總表!$1:$1048576,17,0)</f>
        <v>0</v>
      </c>
    </row>
    <row r="548" spans="1:18" ht="17.399999999999999" hidden="1" x14ac:dyDescent="0.3">
      <c r="A548" s="30" t="s">
        <v>3494</v>
      </c>
      <c r="B548" s="13" t="s">
        <v>891</v>
      </c>
      <c r="C548" s="10" t="str">
        <f>VLOOKUP(B548,總表!$1:$1048576,2,0)</f>
        <v>倉鼠防震保鑣</v>
      </c>
      <c r="D548" s="16" t="str">
        <f>VLOOKUP(B548,總表!$1:$1048576,4,0)</f>
        <v>便利生活</v>
      </c>
      <c r="E548" s="16" t="str">
        <f>VLOOKUP(B548,總表!$1:$1048576,5,0)</f>
        <v>國中組</v>
      </c>
      <c r="F548" s="16" t="str">
        <f>VLOOKUP(B548,總表!$1:$1048576,3,0)</f>
        <v>臺北市</v>
      </c>
      <c r="G548" s="16" t="str">
        <f>VLOOKUP(B548,總表!$1:$1048576,6,0)</f>
        <v>董亭儀</v>
      </c>
      <c r="H548" s="16" t="str">
        <f>VLOOKUP(B548,總表!$1:$1048576,7,0)</f>
        <v>台北市立仁愛國民中學</v>
      </c>
      <c r="I548" s="16">
        <f>VLOOKUP(B548,總表!$1:$1048576,8,0)</f>
        <v>0</v>
      </c>
      <c r="J548" s="16">
        <f>VLOOKUP(B548,總表!$1:$1048576,9,0)</f>
        <v>0</v>
      </c>
      <c r="K548" s="16">
        <f>VLOOKUP(B548,總表!$1:$1048576,10,0)</f>
        <v>0</v>
      </c>
      <c r="L548" s="16">
        <f>VLOOKUP(B548,總表!$1:$1048576,11,0)</f>
        <v>0</v>
      </c>
      <c r="M548" s="16" t="str">
        <f>VLOOKUP(B548,總表!$1:$1048576,12,0)</f>
        <v>曾若蘭</v>
      </c>
      <c r="N548" s="16" t="str">
        <f>VLOOKUP(B548,總表!$1:$1048576,13,0)</f>
        <v>台北市仁愛國民中學</v>
      </c>
      <c r="O548" s="16">
        <f>VLOOKUP(B548,總表!$1:$1048576,14,0)</f>
        <v>0</v>
      </c>
      <c r="P548" s="16">
        <f>VLOOKUP(B548,總表!$1:$1048576,15,0)</f>
        <v>0</v>
      </c>
      <c r="Q548" s="16">
        <f>VLOOKUP(B548,總表!$1:$1048576,16,0)</f>
        <v>0</v>
      </c>
      <c r="R548" s="16">
        <f>VLOOKUP(B548,總表!$1:$1048576,17,0)</f>
        <v>0</v>
      </c>
    </row>
    <row r="549" spans="1:18" ht="17.399999999999999" hidden="1" x14ac:dyDescent="0.3">
      <c r="A549" s="30" t="s">
        <v>3494</v>
      </c>
      <c r="B549" s="13" t="s">
        <v>1006</v>
      </c>
      <c r="C549" s="10" t="str">
        <f>VLOOKUP(B549,總表!$1:$1048576,2,0)</f>
        <v>鮮機妙算—智慧型食品保鮮提醒機器人</v>
      </c>
      <c r="D549" s="16" t="str">
        <f>VLOOKUP(B549,總表!$1:$1048576,4,0)</f>
        <v>便利生活</v>
      </c>
      <c r="E549" s="16" t="str">
        <f>VLOOKUP(B549,總表!$1:$1048576,5,0)</f>
        <v>國中組</v>
      </c>
      <c r="F549" s="16" t="str">
        <f>VLOOKUP(B549,總表!$1:$1048576,3,0)</f>
        <v>臺北市</v>
      </c>
      <c r="G549" s="16" t="str">
        <f>VLOOKUP(B549,總表!$1:$1048576,6,0)</f>
        <v>林家禾</v>
      </c>
      <c r="H549" s="16" t="str">
        <f>VLOOKUP(B549,總表!$1:$1048576,7,0)</f>
        <v>臺北市立石牌國民中學</v>
      </c>
      <c r="I549" s="16" t="str">
        <f>VLOOKUP(B549,總表!$1:$1048576,8,0)</f>
        <v>游力愷</v>
      </c>
      <c r="J549" s="16" t="str">
        <f>VLOOKUP(B549,總表!$1:$1048576,9,0)</f>
        <v>臺北市立石牌國民中學</v>
      </c>
      <c r="K549" s="16" t="str">
        <f>VLOOKUP(B549,總表!$1:$1048576,10,0)</f>
        <v>陳禹彤</v>
      </c>
      <c r="L549" s="16" t="str">
        <f>VLOOKUP(B549,總表!$1:$1048576,11,0)</f>
        <v>臺北市立石牌國民中學</v>
      </c>
      <c r="M549" s="16" t="str">
        <f>VLOOKUP(B549,總表!$1:$1048576,12,0)</f>
        <v>陳逸澤</v>
      </c>
      <c r="N549" s="16" t="str">
        <f>VLOOKUP(B549,總表!$1:$1048576,13,0)</f>
        <v>臺北市立石牌國民中學</v>
      </c>
      <c r="O549" s="16" t="str">
        <f>VLOOKUP(B549,總表!$1:$1048576,14,0)</f>
        <v>陳妤蓁</v>
      </c>
      <c r="P549" s="16" t="str">
        <f>VLOOKUP(B549,總表!$1:$1048576,15,0)</f>
        <v>臺北市立明德國民中學</v>
      </c>
      <c r="Q549" s="16" t="str">
        <f>VLOOKUP(B549,總表!$1:$1048576,16,0)</f>
        <v>黃絜琳</v>
      </c>
      <c r="R549" s="16" t="str">
        <f>VLOOKUP(B549,總表!$1:$1048576,17,0)</f>
        <v>臺北市立石牌國民中學</v>
      </c>
    </row>
    <row r="550" spans="1:18" ht="17.399999999999999" hidden="1" x14ac:dyDescent="0.3">
      <c r="A550" s="30" t="s">
        <v>3494</v>
      </c>
      <c r="B550" s="13" t="s">
        <v>1254</v>
      </c>
      <c r="C550" s="10" t="str">
        <f>VLOOKUP(B550,總表!$1:$1048576,2,0)</f>
        <v>沙子儲能電池</v>
      </c>
      <c r="D550" s="21" t="str">
        <f>VLOOKUP(B550,總表!$1:$1048576,4,0)</f>
        <v>前瞻/工業設計技術</v>
      </c>
      <c r="E550" s="16" t="str">
        <f>VLOOKUP(B550,總表!$1:$1048576,5,0)</f>
        <v>國中組</v>
      </c>
      <c r="F550" s="16" t="str">
        <f>VLOOKUP(B550,總表!$1:$1048576,3,0)</f>
        <v>臺北市</v>
      </c>
      <c r="G550" s="16" t="str">
        <f>VLOOKUP(B550,總表!$1:$1048576,6,0)</f>
        <v>陳裔喬</v>
      </c>
      <c r="H550" s="16" t="str">
        <f>VLOOKUP(B550,總表!$1:$1048576,7,0)</f>
        <v>台北市立龍山國中</v>
      </c>
      <c r="I550" s="16" t="str">
        <f>VLOOKUP(B550,總表!$1:$1048576,8,0)</f>
        <v>劉牧義</v>
      </c>
      <c r="J550" s="16" t="str">
        <f>VLOOKUP(B550,總表!$1:$1048576,9,0)</f>
        <v>台北市立龍山國中</v>
      </c>
      <c r="K550" s="16" t="str">
        <f>VLOOKUP(B550,總表!$1:$1048576,10,0)</f>
        <v>張清淳</v>
      </c>
      <c r="L550" s="16" t="str">
        <f>VLOOKUP(B550,總表!$1:$1048576,11,0)</f>
        <v>台北市立龍山國中</v>
      </c>
      <c r="M550" s="16" t="str">
        <f>VLOOKUP(B550,總表!$1:$1048576,12,0)</f>
        <v>林進雄</v>
      </c>
      <c r="N550" s="16" t="str">
        <f>VLOOKUP(B550,總表!$1:$1048576,13,0)</f>
        <v>台北市立龍山國中</v>
      </c>
      <c r="O550" s="16">
        <f>VLOOKUP(B550,總表!$1:$1048576,14,0)</f>
        <v>0</v>
      </c>
      <c r="P550" s="16">
        <f>VLOOKUP(B550,總表!$1:$1048576,15,0)</f>
        <v>0</v>
      </c>
      <c r="Q550" s="16">
        <f>VLOOKUP(B550,總表!$1:$1048576,16,0)</f>
        <v>0</v>
      </c>
      <c r="R550" s="16">
        <f>VLOOKUP(B550,總表!$1:$1048576,17,0)</f>
        <v>0</v>
      </c>
    </row>
    <row r="551" spans="1:18" ht="17.399999999999999" hidden="1" x14ac:dyDescent="0.3">
      <c r="A551" s="31" t="s">
        <v>3494</v>
      </c>
      <c r="B551" s="16" t="s">
        <v>2064</v>
      </c>
      <c r="C551" s="10" t="str">
        <f>VLOOKUP(B551,總表!$1:$1048576,2,0)</f>
        <v>銀髮族下車省力充氣靠墊</v>
      </c>
      <c r="D551" s="20" t="str">
        <f>VLOOKUP(B551,總表!$1:$1048576,4,0)</f>
        <v>社會照護</v>
      </c>
      <c r="E551" s="16" t="str">
        <f>VLOOKUP(B551,總表!$1:$1048576,5,0)</f>
        <v>國小組</v>
      </c>
      <c r="F551" s="16" t="str">
        <f>VLOOKUP(B551,總表!$1:$1048576,3,0)</f>
        <v>臺東縣</v>
      </c>
      <c r="G551" s="16" t="str">
        <f>VLOOKUP(B551,總表!$1:$1048576,6,0)</f>
        <v>林慕帆</v>
      </c>
      <c r="H551" s="16" t="str">
        <f>VLOOKUP(B551,總表!$1:$1048576,7,0)</f>
        <v>臺東縣東海國民小學</v>
      </c>
      <c r="I551" s="16">
        <f>VLOOKUP(B551,總表!$1:$1048576,8,0)</f>
        <v>0</v>
      </c>
      <c r="J551" s="16">
        <f>VLOOKUP(B551,總表!$1:$1048576,9,0)</f>
        <v>0</v>
      </c>
      <c r="K551" s="16">
        <f>VLOOKUP(B551,總表!$1:$1048576,10,0)</f>
        <v>0</v>
      </c>
      <c r="L551" s="16">
        <f>VLOOKUP(B551,總表!$1:$1048576,11,0)</f>
        <v>0</v>
      </c>
      <c r="M551" s="16" t="str">
        <f>VLOOKUP(B551,總表!$1:$1048576,12,0)</f>
        <v>鄧佩宜</v>
      </c>
      <c r="N551" s="16" t="str">
        <f>VLOOKUP(B551,總表!$1:$1048576,13,0)</f>
        <v>臺東縣東海國民小學</v>
      </c>
      <c r="O551" s="16" t="str">
        <f>VLOOKUP(B551,總表!$1:$1048576,14,0)</f>
        <v>高偉堯</v>
      </c>
      <c r="P551" s="16" t="str">
        <f>VLOOKUP(B551,總表!$1:$1048576,15,0)</f>
        <v>臺東縣美和國民小學</v>
      </c>
      <c r="Q551" s="16" t="str">
        <f>VLOOKUP(B551,總表!$1:$1048576,16,0)</f>
        <v>林文偉</v>
      </c>
      <c r="R551" s="16" t="str">
        <f>VLOOKUP(B551,總表!$1:$1048576,17,0)</f>
        <v>臺東縣美和國民小學</v>
      </c>
    </row>
    <row r="552" spans="1:18" ht="17.399999999999999" hidden="1" x14ac:dyDescent="0.3">
      <c r="A552" s="22" t="s">
        <v>3495</v>
      </c>
      <c r="B552" s="16" t="s">
        <v>2621</v>
      </c>
      <c r="C552" s="10" t="str">
        <f>VLOOKUP(B552,總表!$1:$1048576,2,0)</f>
        <v>馬克杯防漏輔助器</v>
      </c>
      <c r="D552" s="16" t="str">
        <f>VLOOKUP(B552,總表!$1:$1048576,4,0)</f>
        <v>便利生活</v>
      </c>
      <c r="E552" s="16" t="str">
        <f>VLOOKUP(B552,總表!$1:$1048576,5,0)</f>
        <v>國小組</v>
      </c>
      <c r="F552" s="16" t="str">
        <f>VLOOKUP(B552,總表!$1:$1048576,3,0)</f>
        <v>臺東縣</v>
      </c>
      <c r="G552" s="16" t="str">
        <f>VLOOKUP(B552,總表!$1:$1048576,6,0)</f>
        <v>陳柔伊</v>
      </c>
      <c r="H552" s="16" t="str">
        <f>VLOOKUP(B552,總表!$1:$1048576,7,0)</f>
        <v>國立臺東大學附設實驗國民小學</v>
      </c>
      <c r="I552" s="16" t="str">
        <f>VLOOKUP(B552,總表!$1:$1048576,8,0)</f>
        <v>陳柔安</v>
      </c>
      <c r="J552" s="16" t="str">
        <f>VLOOKUP(B552,總表!$1:$1048576,9,0)</f>
        <v>國立臺東大學附設實驗國民小學</v>
      </c>
      <c r="K552" s="16">
        <f>VLOOKUP(B552,總表!$1:$1048576,10,0)</f>
        <v>0</v>
      </c>
      <c r="L552" s="16">
        <f>VLOOKUP(B552,總表!$1:$1048576,11,0)</f>
        <v>0</v>
      </c>
      <c r="M552" s="16" t="str">
        <f>VLOOKUP(B552,總表!$1:$1048576,12,0)</f>
        <v>陳俊良</v>
      </c>
      <c r="N552" s="16" t="str">
        <f>VLOOKUP(B552,總表!$1:$1048576,13,0)</f>
        <v>寶桑國小</v>
      </c>
      <c r="O552" s="16" t="str">
        <f>VLOOKUP(B552,總表!$1:$1048576,14,0)</f>
        <v>王子齊</v>
      </c>
      <c r="P552" s="16" t="str">
        <f>VLOOKUP(B552,總表!$1:$1048576,15,0)</f>
        <v>國立臺東大學附設實驗國民小學</v>
      </c>
      <c r="Q552" s="16">
        <f>VLOOKUP(B552,總表!$1:$1048576,16,0)</f>
        <v>0</v>
      </c>
      <c r="R552" s="16">
        <f>VLOOKUP(B552,總表!$1:$1048576,17,0)</f>
        <v>0</v>
      </c>
    </row>
    <row r="553" spans="1:18" ht="17.399999999999999" hidden="1" x14ac:dyDescent="0.3">
      <c r="A553" s="25" t="s">
        <v>3492</v>
      </c>
      <c r="B553" s="13" t="s">
        <v>2629</v>
      </c>
      <c r="C553" s="10" t="str">
        <f>VLOOKUP(B553,總表!$1:$1048576,2,0)</f>
        <v>智能甲蟲餵食器</v>
      </c>
      <c r="D553" s="16" t="str">
        <f>VLOOKUP(B553,總表!$1:$1048576,4,0)</f>
        <v>便利生活</v>
      </c>
      <c r="E553" s="16" t="str">
        <f>VLOOKUP(B553,總表!$1:$1048576,5,0)</f>
        <v>國小組</v>
      </c>
      <c r="F553" s="16" t="str">
        <f>VLOOKUP(B553,總表!$1:$1048576,3,0)</f>
        <v>臺東縣</v>
      </c>
      <c r="G553" s="16" t="str">
        <f>VLOOKUP(B553,總表!$1:$1048576,6,0)</f>
        <v>廖昱晃</v>
      </c>
      <c r="H553" s="16" t="str">
        <f>VLOOKUP(B553,總表!$1:$1048576,7,0)</f>
        <v>臺東縣長濱鄉樟原國民小學</v>
      </c>
      <c r="I553" s="16" t="str">
        <f>VLOOKUP(B553,總表!$1:$1048576,8,0)</f>
        <v>董韋杰</v>
      </c>
      <c r="J553" s="16" t="str">
        <f>VLOOKUP(B553,總表!$1:$1048576,9,0)</f>
        <v>臺東縣長濱鄉樟原國民小學</v>
      </c>
      <c r="K553" s="16">
        <f>VLOOKUP(B553,總表!$1:$1048576,10,0)</f>
        <v>0</v>
      </c>
      <c r="L553" s="16">
        <f>VLOOKUP(B553,總表!$1:$1048576,11,0)</f>
        <v>0</v>
      </c>
      <c r="M553" s="16" t="str">
        <f>VLOOKUP(B553,總表!$1:$1048576,12,0)</f>
        <v>高淨行</v>
      </c>
      <c r="N553" s="16" t="str">
        <f>VLOOKUP(B553,總表!$1:$1048576,13,0)</f>
        <v>臺東縣長濱鄉樟原國民小學</v>
      </c>
      <c r="O553" s="16">
        <f>VLOOKUP(B553,總表!$1:$1048576,14,0)</f>
        <v>0</v>
      </c>
      <c r="P553" s="16">
        <f>VLOOKUP(B553,總表!$1:$1048576,15,0)</f>
        <v>0</v>
      </c>
      <c r="Q553" s="16">
        <f>VLOOKUP(B553,總表!$1:$1048576,16,0)</f>
        <v>0</v>
      </c>
      <c r="R553" s="16">
        <f>VLOOKUP(B553,總表!$1:$1048576,17,0)</f>
        <v>0</v>
      </c>
    </row>
    <row r="554" spans="1:18" ht="17.399999999999999" hidden="1" x14ac:dyDescent="0.3">
      <c r="A554" s="22" t="s">
        <v>3495</v>
      </c>
      <c r="B554" s="13" t="s">
        <v>374</v>
      </c>
      <c r="C554" s="10" t="str">
        <f>VLOOKUP(B554,總表!$1:$1048576,2,0)</f>
        <v>靜心手機保管箱</v>
      </c>
      <c r="D554" s="18" t="str">
        <f>VLOOKUP(B554,總表!$1:$1048576,4,0)</f>
        <v>休閒與教育</v>
      </c>
      <c r="E554" s="16" t="str">
        <f>VLOOKUP(B554,總表!$1:$1048576,5,0)</f>
        <v>國中組</v>
      </c>
      <c r="F554" s="16" t="str">
        <f>VLOOKUP(B554,總表!$1:$1048576,3,0)</f>
        <v>臺東縣</v>
      </c>
      <c r="G554" s="16" t="str">
        <f>VLOOKUP(B554,總表!$1:$1048576,6,0)</f>
        <v>蔡張憶辰</v>
      </c>
      <c r="H554" s="16" t="str">
        <f>VLOOKUP(B554,總表!$1:$1048576,7,0)</f>
        <v>臺東縣立賓茂國民中學</v>
      </c>
      <c r="I554" s="16" t="str">
        <f>VLOOKUP(B554,總表!$1:$1048576,8,0)</f>
        <v>張品璿</v>
      </c>
      <c r="J554" s="16" t="str">
        <f>VLOOKUP(B554,總表!$1:$1048576,9,0)</f>
        <v>臺東縣立賓茂國民中學</v>
      </c>
      <c r="K554" s="16" t="str">
        <f>VLOOKUP(B554,總表!$1:$1048576,10,0)</f>
        <v>陳以諾</v>
      </c>
      <c r="L554" s="16" t="str">
        <f>VLOOKUP(B554,總表!$1:$1048576,11,0)</f>
        <v>臺東縣立賓茂國民中學</v>
      </c>
      <c r="M554" s="16" t="str">
        <f>VLOOKUP(B554,總表!$1:$1048576,12,0)</f>
        <v>郭宗政</v>
      </c>
      <c r="N554" s="16" t="str">
        <f>VLOOKUP(B554,總表!$1:$1048576,13,0)</f>
        <v>臺東縣立賓茂國民中學</v>
      </c>
      <c r="O554" s="16" t="str">
        <f>VLOOKUP(B554,總表!$1:$1048576,14,0)</f>
        <v>賴士勛</v>
      </c>
      <c r="P554" s="16" t="str">
        <f>VLOOKUP(B554,總表!$1:$1048576,15,0)</f>
        <v>臺東縣立賓茂國民中學</v>
      </c>
      <c r="Q554" s="16">
        <f>VLOOKUP(B554,總表!$1:$1048576,16,0)</f>
        <v>0</v>
      </c>
      <c r="R554" s="16">
        <f>VLOOKUP(B554,總表!$1:$1048576,17,0)</f>
        <v>0</v>
      </c>
    </row>
    <row r="555" spans="1:18" ht="17.399999999999999" hidden="1" x14ac:dyDescent="0.3">
      <c r="A555" s="22" t="s">
        <v>3495</v>
      </c>
      <c r="B555" s="13" t="s">
        <v>806</v>
      </c>
      <c r="C555" s="10" t="str">
        <f>VLOOKUP(B555,總表!$1:$1048576,2,0)</f>
        <v>復健壓電球</v>
      </c>
      <c r="D555" s="20" t="str">
        <f>VLOOKUP(B555,總表!$1:$1048576,4,0)</f>
        <v>社會照護</v>
      </c>
      <c r="E555" s="16" t="str">
        <f>VLOOKUP(B555,總表!$1:$1048576,5,0)</f>
        <v>國中組</v>
      </c>
      <c r="F555" s="16" t="str">
        <f>VLOOKUP(B555,總表!$1:$1048576,3,0)</f>
        <v>臺東縣</v>
      </c>
      <c r="G555" s="16" t="str">
        <f>VLOOKUP(B555,總表!$1:$1048576,6,0)</f>
        <v>孫晨芯</v>
      </c>
      <c r="H555" s="16" t="str">
        <f>VLOOKUP(B555,總表!$1:$1048576,7,0)</f>
        <v>臺東縣立東海國民中學</v>
      </c>
      <c r="I555" s="16" t="str">
        <f>VLOOKUP(B555,總表!$1:$1048576,8,0)</f>
        <v>蔡沛妤</v>
      </c>
      <c r="J555" s="16" t="str">
        <f>VLOOKUP(B555,總表!$1:$1048576,9,0)</f>
        <v>臺東縣立東海國民中學</v>
      </c>
      <c r="K555" s="16">
        <f>VLOOKUP(B555,總表!$1:$1048576,10,0)</f>
        <v>0</v>
      </c>
      <c r="L555" s="16">
        <f>VLOOKUP(B555,總表!$1:$1048576,11,0)</f>
        <v>0</v>
      </c>
      <c r="M555" s="16" t="str">
        <f>VLOOKUP(B555,總表!$1:$1048576,12,0)</f>
        <v>鄭聿翔</v>
      </c>
      <c r="N555" s="16" t="str">
        <f>VLOOKUP(B555,總表!$1:$1048576,13,0)</f>
        <v>臺東縣立東海國民中學</v>
      </c>
      <c r="O555" s="16" t="str">
        <f>VLOOKUP(B555,總表!$1:$1048576,14,0)</f>
        <v>吳錦毅</v>
      </c>
      <c r="P555" s="16" t="str">
        <f>VLOOKUP(B555,總表!$1:$1048576,15,0)</f>
        <v>臺東縣立東海國民中學</v>
      </c>
      <c r="Q555" s="16">
        <f>VLOOKUP(B555,總表!$1:$1048576,16,0)</f>
        <v>0</v>
      </c>
      <c r="R555" s="16">
        <f>VLOOKUP(B555,總表!$1:$1048576,17,0)</f>
        <v>0</v>
      </c>
    </row>
    <row r="556" spans="1:18" ht="17.399999999999999" hidden="1" x14ac:dyDescent="0.3">
      <c r="A556" s="25" t="s">
        <v>3492</v>
      </c>
      <c r="B556" s="13" t="s">
        <v>714</v>
      </c>
      <c r="C556" s="10" t="str">
        <f>VLOOKUP(B556,總表!$1:$1048576,2,0)</f>
        <v>老人照顧機構智慧巡房照護系統</v>
      </c>
      <c r="D556" s="20" t="str">
        <f>VLOOKUP(B556,總表!$1:$1048576,4,0)</f>
        <v>社會照護</v>
      </c>
      <c r="E556" s="16" t="str">
        <f>VLOOKUP(B556,總表!$1:$1048576,5,0)</f>
        <v>國中組</v>
      </c>
      <c r="F556" s="16" t="str">
        <f>VLOOKUP(B556,總表!$1:$1048576,3,0)</f>
        <v>臺東縣</v>
      </c>
      <c r="G556" s="16" t="str">
        <f>VLOOKUP(B556,總表!$1:$1048576,6,0)</f>
        <v>李孟恩</v>
      </c>
      <c r="H556" s="16" t="str">
        <f>VLOOKUP(B556,總表!$1:$1048576,7,0)</f>
        <v>台東長濱國中</v>
      </c>
      <c r="I556" s="16" t="str">
        <f>VLOOKUP(B556,總表!$1:$1048576,8,0)</f>
        <v>潘映璇</v>
      </c>
      <c r="J556" s="16" t="str">
        <f>VLOOKUP(B556,總表!$1:$1048576,9,0)</f>
        <v>台東長濱國中</v>
      </c>
      <c r="K556" s="16" t="str">
        <f>VLOOKUP(B556,總表!$1:$1048576,10,0)</f>
        <v>陳彥君</v>
      </c>
      <c r="L556" s="16" t="str">
        <f>VLOOKUP(B556,總表!$1:$1048576,11,0)</f>
        <v>台東長濱國中</v>
      </c>
      <c r="M556" s="16" t="str">
        <f>VLOOKUP(B556,總表!$1:$1048576,12,0)</f>
        <v>童仁輝</v>
      </c>
      <c r="N556" s="16" t="str">
        <f>VLOOKUP(B556,總表!$1:$1048576,13,0)</f>
        <v>臺東縣長濱國中</v>
      </c>
      <c r="O556" s="16" t="str">
        <f>VLOOKUP(B556,總表!$1:$1048576,14,0)</f>
        <v>黃紹娥</v>
      </c>
      <c r="P556" s="16" t="str">
        <f>VLOOKUP(B556,總表!$1:$1048576,15,0)</f>
        <v>臺東縣長濱國中</v>
      </c>
      <c r="Q556" s="16">
        <f>VLOOKUP(B556,總表!$1:$1048576,16,0)</f>
        <v>0</v>
      </c>
      <c r="R556" s="16">
        <f>VLOOKUP(B556,總表!$1:$1048576,17,0)</f>
        <v>0</v>
      </c>
    </row>
    <row r="557" spans="1:18" ht="17.399999999999999" hidden="1" x14ac:dyDescent="0.3">
      <c r="A557" s="30" t="s">
        <v>3494</v>
      </c>
      <c r="B557" s="13" t="s">
        <v>800</v>
      </c>
      <c r="C557" s="10" t="str">
        <f>VLOOKUP(B557,總表!$1:$1048576,2,0)</f>
        <v>多功能剪指甲盒</v>
      </c>
      <c r="D557" s="20" t="str">
        <f>VLOOKUP(B557,總表!$1:$1048576,4,0)</f>
        <v>社會照護</v>
      </c>
      <c r="E557" s="16" t="str">
        <f>VLOOKUP(B557,總表!$1:$1048576,5,0)</f>
        <v>國中組</v>
      </c>
      <c r="F557" s="16" t="str">
        <f>VLOOKUP(B557,總表!$1:$1048576,3,0)</f>
        <v>臺東縣</v>
      </c>
      <c r="G557" s="16" t="str">
        <f>VLOOKUP(B557,總表!$1:$1048576,6,0)</f>
        <v>李昕宸</v>
      </c>
      <c r="H557" s="16" t="str">
        <f>VLOOKUP(B557,總表!$1:$1048576,7,0)</f>
        <v>臺東縣立東海國民中學</v>
      </c>
      <c r="I557" s="16">
        <f>VLOOKUP(B557,總表!$1:$1048576,8,0)</f>
        <v>0</v>
      </c>
      <c r="J557" s="16">
        <f>VLOOKUP(B557,總表!$1:$1048576,9,0)</f>
        <v>0</v>
      </c>
      <c r="K557" s="16">
        <f>VLOOKUP(B557,總表!$1:$1048576,10,0)</f>
        <v>0</v>
      </c>
      <c r="L557" s="16">
        <f>VLOOKUP(B557,總表!$1:$1048576,11,0)</f>
        <v>0</v>
      </c>
      <c r="M557" s="16" t="str">
        <f>VLOOKUP(B557,總表!$1:$1048576,12,0)</f>
        <v>周靈秀</v>
      </c>
      <c r="N557" s="16" t="str">
        <f>VLOOKUP(B557,總表!$1:$1048576,13,0)</f>
        <v>臺東縣立東海國民中學</v>
      </c>
      <c r="O557" s="16" t="str">
        <f>VLOOKUP(B557,總表!$1:$1048576,14,0)</f>
        <v>李宗遠</v>
      </c>
      <c r="P557" s="16" t="str">
        <f>VLOOKUP(B557,總表!$1:$1048576,15,0)</f>
        <v>臺東縣立桃源國民中學</v>
      </c>
      <c r="Q557" s="16">
        <f>VLOOKUP(B557,總表!$1:$1048576,16,0)</f>
        <v>0</v>
      </c>
      <c r="R557" s="16">
        <f>VLOOKUP(B557,總表!$1:$1048576,17,0)</f>
        <v>0</v>
      </c>
    </row>
    <row r="558" spans="1:18" ht="17.399999999999999" hidden="1" x14ac:dyDescent="0.3">
      <c r="A558" s="23" t="s">
        <v>3495</v>
      </c>
      <c r="B558" s="16" t="s">
        <v>1515</v>
      </c>
      <c r="C558" s="10" t="str">
        <f>VLOOKUP(B558,總表!$1:$1048576,2,0)</f>
        <v>Solar Breath背包</v>
      </c>
      <c r="D558" s="18" t="str">
        <f>VLOOKUP(B558,總表!$1:$1048576,4,0)</f>
        <v>休閒與教育</v>
      </c>
      <c r="E558" s="16" t="str">
        <f>VLOOKUP(B558,總表!$1:$1048576,5,0)</f>
        <v>國小組</v>
      </c>
      <c r="F558" s="16" t="str">
        <f>VLOOKUP(B558,總表!$1:$1048576,3,0)</f>
        <v>臺南市</v>
      </c>
      <c r="G558" s="16" t="str">
        <f>VLOOKUP(B558,總表!$1:$1048576,6,0)</f>
        <v>楊晨諭</v>
      </c>
      <c r="H558" s="16" t="str">
        <f>VLOOKUP(B558,總表!$1:$1048576,7,0)</f>
        <v>億載國小</v>
      </c>
      <c r="I558" s="16">
        <f>VLOOKUP(B558,總表!$1:$1048576,8,0)</f>
        <v>0</v>
      </c>
      <c r="J558" s="16">
        <f>VLOOKUP(B558,總表!$1:$1048576,9,0)</f>
        <v>0</v>
      </c>
      <c r="K558" s="16">
        <f>VLOOKUP(B558,總表!$1:$1048576,10,0)</f>
        <v>0</v>
      </c>
      <c r="L558" s="16">
        <f>VLOOKUP(B558,總表!$1:$1048576,11,0)</f>
        <v>0</v>
      </c>
      <c r="M558" s="16" t="str">
        <f>VLOOKUP(B558,總表!$1:$1048576,12,0)</f>
        <v>黃凱鈺</v>
      </c>
      <c r="N558" s="16" t="str">
        <f>VLOOKUP(B558,總表!$1:$1048576,13,0)</f>
        <v>億載國小</v>
      </c>
      <c r="O558" s="16" t="str">
        <f>VLOOKUP(B558,總表!$1:$1048576,14,0)</f>
        <v>李佳憲</v>
      </c>
      <c r="P558" s="16" t="str">
        <f>VLOOKUP(B558,總表!$1:$1048576,15,0)</f>
        <v>億載國小</v>
      </c>
      <c r="Q558" s="16">
        <f>VLOOKUP(B558,總表!$1:$1048576,16,0)</f>
        <v>0</v>
      </c>
      <c r="R558" s="16">
        <f>VLOOKUP(B558,總表!$1:$1048576,17,0)</f>
        <v>0</v>
      </c>
    </row>
    <row r="559" spans="1:18" ht="17.399999999999999" hidden="1" x14ac:dyDescent="0.3">
      <c r="A559" s="23" t="s">
        <v>3495</v>
      </c>
      <c r="B559" s="16" t="s">
        <v>3505</v>
      </c>
      <c r="C559" s="10" t="str">
        <f>VLOOKUP(B559,總表!$1:$1048576,2,0)</f>
        <v>智能太空探險車</v>
      </c>
      <c r="D559" s="21" t="str">
        <f>VLOOKUP(B559,總表!$1:$1048576,4,0)</f>
        <v>前瞻/工業設計技術</v>
      </c>
      <c r="E559" s="16" t="str">
        <f>VLOOKUP(B559,總表!$1:$1048576,5,0)</f>
        <v>國小組</v>
      </c>
      <c r="F559" s="16" t="str">
        <f>VLOOKUP(B559,總表!$1:$1048576,3,0)</f>
        <v>臺南市</v>
      </c>
      <c r="G559" s="16" t="str">
        <f>VLOOKUP(B559,總表!$1:$1048576,6,0)</f>
        <v>呂晨熙</v>
      </c>
      <c r="H559" s="16" t="str">
        <f>VLOOKUP(B559,總表!$1:$1048576,7,0)</f>
        <v>台南市中西區永福國民小學</v>
      </c>
      <c r="I559" s="16" t="str">
        <f>VLOOKUP(B559,總表!$1:$1048576,8,0)</f>
        <v>邱柏 艸育(草字頭ㄩˋ)</v>
      </c>
      <c r="J559" s="16" t="str">
        <f>VLOOKUP(B559,總表!$1:$1048576,9,0)</f>
        <v>臺南市北區文元國民小學</v>
      </c>
      <c r="K559" s="16" t="str">
        <f>VLOOKUP(B559,總表!$1:$1048576,10,0)</f>
        <v>李彥頤</v>
      </c>
      <c r="L559" s="16" t="str">
        <f>VLOOKUP(B559,總表!$1:$1048576,11,0)</f>
        <v>海佃國小</v>
      </c>
      <c r="M559" s="16">
        <f>VLOOKUP(B559,總表!$1:$1048576,12,0)</f>
        <v>0</v>
      </c>
      <c r="N559" s="16">
        <f>VLOOKUP(B559,總表!$1:$1048576,13,0)</f>
        <v>0</v>
      </c>
      <c r="O559" s="16">
        <f>VLOOKUP(B559,總表!$1:$1048576,14,0)</f>
        <v>0</v>
      </c>
      <c r="P559" s="16">
        <f>VLOOKUP(B559,總表!$1:$1048576,15,0)</f>
        <v>0</v>
      </c>
      <c r="Q559" s="16">
        <f>VLOOKUP(B559,總表!$1:$1048576,16,0)</f>
        <v>0</v>
      </c>
      <c r="R559" s="16">
        <f>VLOOKUP(B559,總表!$1:$1048576,17,0)</f>
        <v>0</v>
      </c>
    </row>
    <row r="560" spans="1:18" ht="17.399999999999999" hidden="1" x14ac:dyDescent="0.3">
      <c r="A560" s="30" t="s">
        <v>3494</v>
      </c>
      <c r="B560" s="13" t="s">
        <v>236</v>
      </c>
      <c r="C560" s="10" t="str">
        <f>VLOOKUP(B560,總表!$1:$1048576,2,0)</f>
        <v>自動桌球撿球器</v>
      </c>
      <c r="D560" s="18" t="str">
        <f>VLOOKUP(B560,總表!$1:$1048576,4,0)</f>
        <v>休閒與教育</v>
      </c>
      <c r="E560" s="16" t="str">
        <f>VLOOKUP(B560,總表!$1:$1048576,5,0)</f>
        <v>國中組</v>
      </c>
      <c r="F560" s="16" t="str">
        <f>VLOOKUP(B560,總表!$1:$1048576,3,0)</f>
        <v>臺南市</v>
      </c>
      <c r="G560" s="16" t="str">
        <f>VLOOKUP(B560,總表!$1:$1048576,6,0)</f>
        <v>劉立磐</v>
      </c>
      <c r="H560" s="16" t="str">
        <f>VLOOKUP(B560,總表!$1:$1048576,7,0)</f>
        <v>長榮中學</v>
      </c>
      <c r="I560" s="16" t="str">
        <f>VLOOKUP(B560,總表!$1:$1048576,8,0)</f>
        <v>李貫綸</v>
      </c>
      <c r="J560" s="16" t="str">
        <f>VLOOKUP(B560,總表!$1:$1048576,9,0)</f>
        <v>長榮中學</v>
      </c>
      <c r="K560" s="16" t="str">
        <f>VLOOKUP(B560,總表!$1:$1048576,10,0)</f>
        <v>蔣奇恩</v>
      </c>
      <c r="L560" s="16" t="str">
        <f>VLOOKUP(B560,總表!$1:$1048576,11,0)</f>
        <v>長榮中學</v>
      </c>
      <c r="M560" s="16" t="str">
        <f>VLOOKUP(B560,總表!$1:$1048576,12,0)</f>
        <v>郭鎮寧</v>
      </c>
      <c r="N560" s="16" t="str">
        <f>VLOOKUP(B560,總表!$1:$1048576,13,0)</f>
        <v>長榮中學國中部</v>
      </c>
      <c r="O560" s="16">
        <f>VLOOKUP(B560,總表!$1:$1048576,14,0)</f>
        <v>0</v>
      </c>
      <c r="P560" s="16">
        <f>VLOOKUP(B560,總表!$1:$1048576,15,0)</f>
        <v>0</v>
      </c>
      <c r="Q560" s="16">
        <f>VLOOKUP(B560,總表!$1:$1048576,16,0)</f>
        <v>0</v>
      </c>
      <c r="R560" s="16">
        <f>VLOOKUP(B560,總表!$1:$1048576,17,0)</f>
        <v>0</v>
      </c>
    </row>
    <row r="561" spans="1:18" ht="17.399999999999999" hidden="1" x14ac:dyDescent="0.3">
      <c r="A561" s="30" t="s">
        <v>3494</v>
      </c>
      <c r="B561" s="13" t="s">
        <v>742</v>
      </c>
      <c r="C561" s="10" t="str">
        <f>VLOOKUP(B561,總表!$1:$1048576,2,0)</f>
        <v>自動翻身器</v>
      </c>
      <c r="D561" s="20" t="str">
        <f>VLOOKUP(B561,總表!$1:$1048576,4,0)</f>
        <v>社會照護</v>
      </c>
      <c r="E561" s="16" t="str">
        <f>VLOOKUP(B561,總表!$1:$1048576,5,0)</f>
        <v>國中組</v>
      </c>
      <c r="F561" s="16" t="str">
        <f>VLOOKUP(B561,總表!$1:$1048576,3,0)</f>
        <v>臺南市</v>
      </c>
      <c r="G561" s="16" t="str">
        <f>VLOOKUP(B561,總表!$1:$1048576,6,0)</f>
        <v>陳家煦</v>
      </c>
      <c r="H561" s="16" t="str">
        <f>VLOOKUP(B561,總表!$1:$1048576,7,0)</f>
        <v>台南市私立長榮高級中學國中部</v>
      </c>
      <c r="I561" s="16" t="str">
        <f>VLOOKUP(B561,總表!$1:$1048576,8,0)</f>
        <v>林洋右</v>
      </c>
      <c r="J561" s="16" t="str">
        <f>VLOOKUP(B561,總表!$1:$1048576,9,0)</f>
        <v>台南市私立長榮高級中學國中部</v>
      </c>
      <c r="K561" s="16">
        <f>VLOOKUP(B561,總表!$1:$1048576,10,0)</f>
        <v>0</v>
      </c>
      <c r="L561" s="16">
        <f>VLOOKUP(B561,總表!$1:$1048576,11,0)</f>
        <v>0</v>
      </c>
      <c r="M561" s="16" t="str">
        <f>VLOOKUP(B561,總表!$1:$1048576,12,0)</f>
        <v>郭鎮寧</v>
      </c>
      <c r="N561" s="16" t="str">
        <f>VLOOKUP(B561,總表!$1:$1048576,13,0)</f>
        <v>台南市私立長榮中學</v>
      </c>
      <c r="O561" s="16">
        <f>VLOOKUP(B561,總表!$1:$1048576,14,0)</f>
        <v>0</v>
      </c>
      <c r="P561" s="16">
        <f>VLOOKUP(B561,總表!$1:$1048576,15,0)</f>
        <v>0</v>
      </c>
      <c r="Q561" s="16">
        <f>VLOOKUP(B561,總表!$1:$1048576,16,0)</f>
        <v>0</v>
      </c>
      <c r="R561" s="16">
        <f>VLOOKUP(B561,總表!$1:$1048576,17,0)</f>
        <v>0</v>
      </c>
    </row>
  </sheetData>
  <autoFilter ref="A1:AB561" xr:uid="{F9CBD4A6-B063-4088-BA02-8DB587D3EC06}">
    <filterColumn colId="5">
      <filters>
        <filter val="臺中市"/>
      </filters>
    </filterColumn>
    <sortState ref="A2:AB561">
      <sortCondition ref="F1"/>
    </sortState>
  </autoFilter>
  <phoneticPr fontId="2" type="noConversion"/>
  <conditionalFormatting sqref="B2">
    <cfRule type="duplicateValues" dxfId="18" priority="1"/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6E25E2-4426-47DE-A4A1-5667A90A1ABE}">
  <sheetPr filterMode="1"/>
  <dimension ref="A1:AB561"/>
  <sheetViews>
    <sheetView workbookViewId="0">
      <selection activeCell="D571" sqref="D571"/>
    </sheetView>
  </sheetViews>
  <sheetFormatPr defaultColWidth="8.88671875" defaultRowHeight="16.2" x14ac:dyDescent="0.3"/>
  <cols>
    <col min="1" max="1" width="8.88671875" style="11"/>
    <col min="2" max="2" width="16.88671875" style="11" customWidth="1"/>
    <col min="3" max="3" width="25" style="11" bestFit="1" customWidth="1"/>
    <col min="4" max="4" width="18.33203125" style="11" bestFit="1" customWidth="1"/>
    <col min="5" max="6" width="7.44140625" style="11" bestFit="1" customWidth="1"/>
    <col min="7" max="7" width="8.109375" style="11" bestFit="1" customWidth="1"/>
    <col min="8" max="8" width="22.77734375" style="11" bestFit="1" customWidth="1"/>
    <col min="9" max="12" width="8.88671875" style="11"/>
    <col min="13" max="13" width="8.109375" style="11" bestFit="1" customWidth="1"/>
    <col min="14" max="14" width="22.77734375" style="11" bestFit="1" customWidth="1"/>
    <col min="15" max="15" width="8.109375" style="11" bestFit="1" customWidth="1"/>
    <col min="16" max="16" width="25" style="11" bestFit="1" customWidth="1"/>
    <col min="17" max="16384" width="8.88671875" style="11"/>
  </cols>
  <sheetData>
    <row r="1" spans="1:28" ht="13.5" customHeight="1" x14ac:dyDescent="0.3">
      <c r="A1" s="14" t="s">
        <v>0</v>
      </c>
      <c r="B1" s="15" t="s">
        <v>1</v>
      </c>
      <c r="C1" s="15" t="s">
        <v>2</v>
      </c>
      <c r="D1" s="14" t="s">
        <v>3</v>
      </c>
      <c r="E1" s="14" t="s">
        <v>4</v>
      </c>
      <c r="F1" s="14" t="s">
        <v>17</v>
      </c>
      <c r="G1" s="14" t="s">
        <v>5</v>
      </c>
      <c r="H1" s="14" t="s">
        <v>6</v>
      </c>
      <c r="I1" s="14" t="s">
        <v>7</v>
      </c>
      <c r="J1" s="14" t="s">
        <v>8</v>
      </c>
      <c r="K1" s="14" t="s">
        <v>9</v>
      </c>
      <c r="L1" s="14" t="s">
        <v>10</v>
      </c>
      <c r="M1" s="14" t="s">
        <v>11</v>
      </c>
      <c r="N1" s="14" t="s">
        <v>12</v>
      </c>
      <c r="O1" s="14" t="s">
        <v>13</v>
      </c>
      <c r="P1" s="14" t="s">
        <v>14</v>
      </c>
      <c r="Q1" s="14" t="s">
        <v>15</v>
      </c>
      <c r="R1" s="14" t="s">
        <v>16</v>
      </c>
      <c r="T1" s="12"/>
      <c r="U1" s="12"/>
      <c r="V1" s="12"/>
      <c r="W1" s="12"/>
      <c r="X1" s="12"/>
      <c r="Y1" s="12"/>
      <c r="Z1" s="12"/>
      <c r="AA1" s="12"/>
      <c r="AB1" s="12"/>
    </row>
    <row r="2" spans="1:28" ht="17.399999999999999" hidden="1" x14ac:dyDescent="0.3">
      <c r="A2" s="22" t="s">
        <v>3495</v>
      </c>
      <c r="B2" s="13" t="s">
        <v>2783</v>
      </c>
      <c r="C2" s="10" t="str">
        <f>VLOOKUP(B2,總表!$1:$1048576,2,0)</f>
        <v>海洋能不能</v>
      </c>
      <c r="D2" s="17" t="str">
        <f>VLOOKUP(B2,總表!$1:$1048576,4,0)</f>
        <v>永續發展農糧技術</v>
      </c>
      <c r="E2" s="16" t="str">
        <f>VLOOKUP(B2,總表!$1:$1048576,5,0)</f>
        <v>高中職組</v>
      </c>
      <c r="F2" s="16" t="str">
        <f>VLOOKUP(B2,總表!$1:$1048576,3,0)</f>
        <v>宜蘭縣</v>
      </c>
      <c r="G2" s="16" t="str">
        <f>VLOOKUP(B2,總表!$1:$1048576,6,0)</f>
        <v>吳昀柔</v>
      </c>
      <c r="H2" s="16" t="str">
        <f>VLOOKUP(B2,總表!$1:$1048576,7,0)</f>
        <v>蘭陽女子高級中學</v>
      </c>
      <c r="I2" s="16">
        <f>VLOOKUP(B2,總表!$1:$1048576,8,0)</f>
        <v>0</v>
      </c>
      <c r="J2" s="16">
        <f>VLOOKUP(B2,總表!$1:$1048576,9,0)</f>
        <v>0</v>
      </c>
      <c r="K2" s="16">
        <f>VLOOKUP(B2,總表!$1:$1048576,10,0)</f>
        <v>0</v>
      </c>
      <c r="L2" s="16">
        <f>VLOOKUP(B2,總表!$1:$1048576,11,0)</f>
        <v>0</v>
      </c>
      <c r="M2" s="16" t="str">
        <f>VLOOKUP(B2,總表!$1:$1048576,12,0)</f>
        <v>吳宏達</v>
      </c>
      <c r="N2" s="16" t="str">
        <f>VLOOKUP(B2,總表!$1:$1048576,13,0)</f>
        <v>宜蘭縣縣立內城國中小</v>
      </c>
      <c r="O2" s="16" t="str">
        <f>VLOOKUP(B2,總表!$1:$1048576,14,0)</f>
        <v>陳淑華</v>
      </c>
      <c r="P2" s="16" t="str">
        <f>VLOOKUP(B2,總表!$1:$1048576,15,0)</f>
        <v>宜蘭縣縣立員山國民中學</v>
      </c>
      <c r="Q2" s="16">
        <f>VLOOKUP(B2,總表!$1:$1048576,16,0)</f>
        <v>0</v>
      </c>
      <c r="R2" s="16">
        <f>VLOOKUP(B2,總表!$1:$1048576,17,0)</f>
        <v>0</v>
      </c>
    </row>
    <row r="3" spans="1:28" ht="17.399999999999999" hidden="1" x14ac:dyDescent="0.3">
      <c r="A3" s="22" t="s">
        <v>3495</v>
      </c>
      <c r="B3" s="13" t="s">
        <v>2813</v>
      </c>
      <c r="C3" s="10" t="str">
        <f>VLOOKUP(B3,總表!$1:$1048576,2,0)</f>
        <v>潮汐發電海灘自動垃圾集中裝置</v>
      </c>
      <c r="D3" s="17" t="str">
        <f>VLOOKUP(B3,總表!$1:$1048576,4,0)</f>
        <v>永續發展農糧技術</v>
      </c>
      <c r="E3" s="16" t="str">
        <f>VLOOKUP(B3,總表!$1:$1048576,5,0)</f>
        <v>高中職組</v>
      </c>
      <c r="F3" s="16" t="str">
        <f>VLOOKUP(B3,總表!$1:$1048576,3,0)</f>
        <v>宜蘭縣</v>
      </c>
      <c r="G3" s="16" t="str">
        <f>VLOOKUP(B3,總表!$1:$1048576,6,0)</f>
        <v>蔡一綾</v>
      </c>
      <c r="H3" s="16" t="str">
        <f>VLOOKUP(B3,總表!$1:$1048576,7,0)</f>
        <v>羅東高工　機械科</v>
      </c>
      <c r="I3" s="16" t="str">
        <f>VLOOKUP(B3,總表!$1:$1048576,8,0)</f>
        <v>盧承佑</v>
      </c>
      <c r="J3" s="16" t="str">
        <f>VLOOKUP(B3,總表!$1:$1048576,9,0)</f>
        <v>羅東高工　機械科</v>
      </c>
      <c r="K3" s="16" t="str">
        <f>VLOOKUP(B3,總表!$1:$1048576,10,0)</f>
        <v>李家榮</v>
      </c>
      <c r="L3" s="16" t="str">
        <f>VLOOKUP(B3,總表!$1:$1048576,11,0)</f>
        <v>羅東高工　機械科</v>
      </c>
      <c r="M3" s="16" t="str">
        <f>VLOOKUP(B3,總表!$1:$1048576,12,0)</f>
        <v>彭俊錡</v>
      </c>
      <c r="N3" s="16" t="str">
        <f>VLOOKUP(B3,總表!$1:$1048576,13,0)</f>
        <v>羅東高工 機械科</v>
      </c>
      <c r="O3" s="16" t="str">
        <f>VLOOKUP(B3,總表!$1:$1048576,14,0)</f>
        <v>黃宜倫</v>
      </c>
      <c r="P3" s="16" t="str">
        <f>VLOOKUP(B3,總表!$1:$1048576,15,0)</f>
        <v>羅東高工 機械科</v>
      </c>
      <c r="Q3" s="16">
        <f>VLOOKUP(B3,總表!$1:$1048576,16,0)</f>
        <v>0</v>
      </c>
      <c r="R3" s="16">
        <f>VLOOKUP(B3,總表!$1:$1048576,17,0)</f>
        <v>0</v>
      </c>
    </row>
    <row r="4" spans="1:28" ht="17.399999999999999" hidden="1" x14ac:dyDescent="0.3">
      <c r="A4" s="22" t="s">
        <v>3495</v>
      </c>
      <c r="B4" s="13" t="s">
        <v>2788</v>
      </c>
      <c r="C4" s="10" t="str">
        <f>VLOOKUP(B4,總表!$1:$1048576,2,0)</f>
        <v>牲畜檢測裝置</v>
      </c>
      <c r="D4" s="17" t="str">
        <f>VLOOKUP(B4,總表!$1:$1048576,4,0)</f>
        <v>永續發展農糧技術</v>
      </c>
      <c r="E4" s="16" t="str">
        <f>VLOOKUP(B4,總表!$1:$1048576,5,0)</f>
        <v>高中職組</v>
      </c>
      <c r="F4" s="16" t="str">
        <f>VLOOKUP(B4,總表!$1:$1048576,3,0)</f>
        <v>宜蘭縣</v>
      </c>
      <c r="G4" s="16" t="str">
        <f>VLOOKUP(B4,總表!$1:$1048576,6,0)</f>
        <v>江柏辰</v>
      </c>
      <c r="H4" s="16" t="str">
        <f>VLOOKUP(B4,總表!$1:$1048576,7,0)</f>
        <v>國立宜蘭高級商業學校</v>
      </c>
      <c r="I4" s="16" t="str">
        <f>VLOOKUP(B4,總表!$1:$1048576,8,0)</f>
        <v>吳伃珊</v>
      </c>
      <c r="J4" s="16" t="str">
        <f>VLOOKUP(B4,總表!$1:$1048576,9,0)</f>
        <v>國立蘭陽女子高級中學</v>
      </c>
      <c r="K4" s="16" t="str">
        <f>VLOOKUP(B4,總表!$1:$1048576,10,0)</f>
        <v>林于玄</v>
      </c>
      <c r="L4" s="16" t="str">
        <f>VLOOKUP(B4,總表!$1:$1048576,11,0)</f>
        <v>國立蘭陽女子高級中學</v>
      </c>
      <c r="M4" s="16" t="str">
        <f>VLOOKUP(B4,總表!$1:$1048576,12,0)</f>
        <v>吳宏達</v>
      </c>
      <c r="N4" s="16" t="str">
        <f>VLOOKUP(B4,總表!$1:$1048576,13,0)</f>
        <v>宜蘭縣縣立內城國中小</v>
      </c>
      <c r="O4" s="16" t="str">
        <f>VLOOKUP(B4,總表!$1:$1048576,14,0)</f>
        <v>陳淑華</v>
      </c>
      <c r="P4" s="16" t="str">
        <f>VLOOKUP(B4,總表!$1:$1048576,15,0)</f>
        <v>宜蘭縣縣立員山國民中學</v>
      </c>
      <c r="Q4" s="16">
        <f>VLOOKUP(B4,總表!$1:$1048576,16,0)</f>
        <v>0</v>
      </c>
      <c r="R4" s="16">
        <f>VLOOKUP(B4,總表!$1:$1048576,17,0)</f>
        <v>0</v>
      </c>
    </row>
    <row r="5" spans="1:28" ht="17.399999999999999" hidden="1" x14ac:dyDescent="0.3">
      <c r="A5" s="22" t="s">
        <v>3495</v>
      </c>
      <c r="B5" s="13" t="s">
        <v>2803</v>
      </c>
      <c r="C5" s="10" t="str">
        <f>VLOOKUP(B5,總表!$1:$1048576,2,0)</f>
        <v>微藻固碳裝置</v>
      </c>
      <c r="D5" s="17" t="str">
        <f>VLOOKUP(B5,總表!$1:$1048576,4,0)</f>
        <v>永續發展農糧技術</v>
      </c>
      <c r="E5" s="16" t="str">
        <f>VLOOKUP(B5,總表!$1:$1048576,5,0)</f>
        <v>高中職組</v>
      </c>
      <c r="F5" s="16" t="str">
        <f>VLOOKUP(B5,總表!$1:$1048576,3,0)</f>
        <v>宜蘭縣</v>
      </c>
      <c r="G5" s="16" t="str">
        <f>VLOOKUP(B5,總表!$1:$1048576,6,0)</f>
        <v>李忠軒</v>
      </c>
      <c r="H5" s="16" t="str">
        <f>VLOOKUP(B5,總表!$1:$1048576,7,0)</f>
        <v>羅東高工資訊科</v>
      </c>
      <c r="I5" s="16" t="str">
        <f>VLOOKUP(B5,總表!$1:$1048576,8,0)</f>
        <v>何詩謙</v>
      </c>
      <c r="J5" s="16" t="str">
        <f>VLOOKUP(B5,總表!$1:$1048576,9,0)</f>
        <v>羅東高工資訊科</v>
      </c>
      <c r="K5" s="16" t="str">
        <f>VLOOKUP(B5,總表!$1:$1048576,10,0)</f>
        <v>盧胤丞</v>
      </c>
      <c r="L5" s="16" t="str">
        <f>VLOOKUP(B5,總表!$1:$1048576,11,0)</f>
        <v>羅東高工資訊科</v>
      </c>
      <c r="M5" s="16" t="str">
        <f>VLOOKUP(B5,總表!$1:$1048576,12,0)</f>
        <v>許昭東</v>
      </c>
      <c r="N5" s="16" t="str">
        <f>VLOOKUP(B5,總表!$1:$1048576,13,0)</f>
        <v>羅東高工科主任</v>
      </c>
      <c r="O5" s="16" t="str">
        <f>VLOOKUP(B5,總表!$1:$1048576,14,0)</f>
        <v>陳建尹</v>
      </c>
      <c r="P5" s="16" t="str">
        <f>VLOOKUP(B5,總表!$1:$1048576,15,0)</f>
        <v>羅東高工主任</v>
      </c>
      <c r="Q5" s="16">
        <f>VLOOKUP(B5,總表!$1:$1048576,16,0)</f>
        <v>0</v>
      </c>
      <c r="R5" s="16">
        <f>VLOOKUP(B5,總表!$1:$1048576,17,0)</f>
        <v>0</v>
      </c>
    </row>
    <row r="6" spans="1:28" ht="17.399999999999999" hidden="1" x14ac:dyDescent="0.3">
      <c r="A6" s="28" t="s">
        <v>3493</v>
      </c>
      <c r="B6" s="13" t="s">
        <v>2795</v>
      </c>
      <c r="C6" s="10" t="str">
        <f>VLOOKUP(B6,總表!$1:$1048576,2,0)</f>
        <v>固碳環保可分解覆地膜</v>
      </c>
      <c r="D6" s="17" t="str">
        <f>VLOOKUP(B6,總表!$1:$1048576,4,0)</f>
        <v>永續發展農糧技術</v>
      </c>
      <c r="E6" s="16" t="str">
        <f>VLOOKUP(B6,總表!$1:$1048576,5,0)</f>
        <v>高中職組</v>
      </c>
      <c r="F6" s="16" t="str">
        <f>VLOOKUP(B6,總表!$1:$1048576,3,0)</f>
        <v>宜蘭縣</v>
      </c>
      <c r="G6" s="16" t="str">
        <f>VLOOKUP(B6,總表!$1:$1048576,6,0)</f>
        <v>何心渶</v>
      </c>
      <c r="H6" s="16" t="str">
        <f>VLOOKUP(B6,總表!$1:$1048576,7,0)</f>
        <v>國立羅東高級商業職業學校</v>
      </c>
      <c r="I6" s="16" t="str">
        <f>VLOOKUP(B6,總表!$1:$1048576,8,0)</f>
        <v>賴冠華</v>
      </c>
      <c r="J6" s="16" t="str">
        <f>VLOOKUP(B6,總表!$1:$1048576,9,0)</f>
        <v>國立羅東高級商業職業學校</v>
      </c>
      <c r="K6" s="16" t="str">
        <f>VLOOKUP(B6,總表!$1:$1048576,10,0)</f>
        <v>簡可烜</v>
      </c>
      <c r="L6" s="16" t="str">
        <f>VLOOKUP(B6,總表!$1:$1048576,11,0)</f>
        <v>國立羅東高級商業職業學校</v>
      </c>
      <c r="M6" s="16" t="str">
        <f>VLOOKUP(B6,總表!$1:$1048576,12,0)</f>
        <v>郭萌渝</v>
      </c>
      <c r="N6" s="16" t="str">
        <f>VLOOKUP(B6,總表!$1:$1048576,13,0)</f>
        <v>國立羅東高級商業職業學校</v>
      </c>
      <c r="O6" s="16" t="str">
        <f>VLOOKUP(B6,總表!$1:$1048576,14,0)</f>
        <v>蔡淑珍</v>
      </c>
      <c r="P6" s="16" t="str">
        <f>VLOOKUP(B6,總表!$1:$1048576,15,0)</f>
        <v>國立羅東高級商業職業學校</v>
      </c>
      <c r="Q6" s="16">
        <f>VLOOKUP(B6,總表!$1:$1048576,16,0)</f>
        <v>0</v>
      </c>
      <c r="R6" s="16">
        <f>VLOOKUP(B6,總表!$1:$1048576,17,0)</f>
        <v>0</v>
      </c>
    </row>
    <row r="7" spans="1:28" ht="17.399999999999999" hidden="1" x14ac:dyDescent="0.3">
      <c r="A7" s="30" t="s">
        <v>3494</v>
      </c>
      <c r="B7" s="13" t="s">
        <v>2915</v>
      </c>
      <c r="C7" s="10" t="str">
        <f>VLOOKUP(B7,總表!$1:$1048576,2,0)</f>
        <v>舊城尋蹟</v>
      </c>
      <c r="D7" s="18" t="str">
        <f>VLOOKUP(B7,總表!$1:$1048576,4,0)</f>
        <v>休閒與教育</v>
      </c>
      <c r="E7" s="16" t="str">
        <f>VLOOKUP(B7,總表!$1:$1048576,5,0)</f>
        <v>高中職組</v>
      </c>
      <c r="F7" s="16" t="str">
        <f>VLOOKUP(B7,總表!$1:$1048576,3,0)</f>
        <v>宜蘭縣</v>
      </c>
      <c r="G7" s="16" t="str">
        <f>VLOOKUP(B7,總表!$1:$1048576,6,0)</f>
        <v>張霱心</v>
      </c>
      <c r="H7" s="16" t="str">
        <f>VLOOKUP(B7,總表!$1:$1048576,7,0)</f>
        <v>國立羅東高級商業職業學校</v>
      </c>
      <c r="I7" s="16" t="str">
        <f>VLOOKUP(B7,總表!$1:$1048576,8,0)</f>
        <v>鄭宜珊</v>
      </c>
      <c r="J7" s="16" t="str">
        <f>VLOOKUP(B7,總表!$1:$1048576,9,0)</f>
        <v>國立羅東高級商業職業學校</v>
      </c>
      <c r="K7" s="16" t="str">
        <f>VLOOKUP(B7,總表!$1:$1048576,10,0)</f>
        <v>朱育萱</v>
      </c>
      <c r="L7" s="16" t="str">
        <f>VLOOKUP(B7,總表!$1:$1048576,11,0)</f>
        <v>國立羅東高級商業職業學校</v>
      </c>
      <c r="M7" s="16" t="str">
        <f>VLOOKUP(B7,總表!$1:$1048576,12,0)</f>
        <v>郭萌渝</v>
      </c>
      <c r="N7" s="16" t="str">
        <f>VLOOKUP(B7,總表!$1:$1048576,13,0)</f>
        <v>國立羅東高級商業職業學校</v>
      </c>
      <c r="O7" s="16" t="str">
        <f>VLOOKUP(B7,總表!$1:$1048576,14,0)</f>
        <v>蔡淑珍</v>
      </c>
      <c r="P7" s="16" t="str">
        <f>VLOOKUP(B7,總表!$1:$1048576,15,0)</f>
        <v>國立羅東高級商業職業學校</v>
      </c>
      <c r="Q7" s="16">
        <f>VLOOKUP(B7,總表!$1:$1048576,16,0)</f>
        <v>0</v>
      </c>
      <c r="R7" s="16">
        <f>VLOOKUP(B7,總表!$1:$1048576,17,0)</f>
        <v>0</v>
      </c>
    </row>
    <row r="8" spans="1:28" ht="17.399999999999999" hidden="1" x14ac:dyDescent="0.3">
      <c r="A8" s="22" t="s">
        <v>3495</v>
      </c>
      <c r="B8" s="13" t="s">
        <v>3002</v>
      </c>
      <c r="C8" s="10" t="str">
        <f>VLOOKUP(B8,總表!$1:$1048576,2,0)</f>
        <v>野外求生濾水保溫裝置</v>
      </c>
      <c r="D8" s="19" t="str">
        <f>VLOOKUP(B8,總表!$1:$1048576,4,0)</f>
        <v>災害管理與安全</v>
      </c>
      <c r="E8" s="16" t="str">
        <f>VLOOKUP(B8,總表!$1:$1048576,5,0)</f>
        <v>高中職組</v>
      </c>
      <c r="F8" s="16" t="str">
        <f>VLOOKUP(B8,總表!$1:$1048576,3,0)</f>
        <v>宜蘭縣</v>
      </c>
      <c r="G8" s="16" t="str">
        <f>VLOOKUP(B8,總表!$1:$1048576,6,0)</f>
        <v>李哲炘</v>
      </c>
      <c r="H8" s="16" t="str">
        <f>VLOOKUP(B8,總表!$1:$1048576,7,0)</f>
        <v>羅東高工</v>
      </c>
      <c r="I8" s="16" t="str">
        <f>VLOOKUP(B8,總表!$1:$1048576,8,0)</f>
        <v>邱鈞揚</v>
      </c>
      <c r="J8" s="16" t="str">
        <f>VLOOKUP(B8,總表!$1:$1048576,9,0)</f>
        <v>羅東高工</v>
      </c>
      <c r="K8" s="16" t="str">
        <f>VLOOKUP(B8,總表!$1:$1048576,10,0)</f>
        <v>張泰瑞</v>
      </c>
      <c r="L8" s="16" t="str">
        <f>VLOOKUP(B8,總表!$1:$1048576,11,0)</f>
        <v>羅東高工</v>
      </c>
      <c r="M8" s="16" t="str">
        <f>VLOOKUP(B8,總表!$1:$1048576,12,0)</f>
        <v>彭俊錡</v>
      </c>
      <c r="N8" s="16" t="str">
        <f>VLOOKUP(B8,總表!$1:$1048576,13,0)</f>
        <v>羅東高工</v>
      </c>
      <c r="O8" s="16" t="str">
        <f>VLOOKUP(B8,總表!$1:$1048576,14,0)</f>
        <v>黃宜倫</v>
      </c>
      <c r="P8" s="16" t="str">
        <f>VLOOKUP(B8,總表!$1:$1048576,15,0)</f>
        <v>羅東高工</v>
      </c>
      <c r="Q8" s="16">
        <f>VLOOKUP(B8,總表!$1:$1048576,16,0)</f>
        <v>0</v>
      </c>
      <c r="R8" s="16">
        <f>VLOOKUP(B8,總表!$1:$1048576,17,0)</f>
        <v>0</v>
      </c>
    </row>
    <row r="9" spans="1:28" ht="17.399999999999999" hidden="1" x14ac:dyDescent="0.3">
      <c r="A9" s="22" t="s">
        <v>3495</v>
      </c>
      <c r="B9" s="13" t="s">
        <v>3120</v>
      </c>
      <c r="C9" s="10" t="str">
        <f>VLOOKUP(B9,總表!$1:$1048576,2,0)</f>
        <v>飲品保鑣</v>
      </c>
      <c r="D9" s="20" t="str">
        <f>VLOOKUP(B9,總表!$1:$1048576,4,0)</f>
        <v>社會照護</v>
      </c>
      <c r="E9" s="16" t="str">
        <f>VLOOKUP(B9,總表!$1:$1048576,5,0)</f>
        <v>高中職組</v>
      </c>
      <c r="F9" s="16" t="str">
        <f>VLOOKUP(B9,總表!$1:$1048576,3,0)</f>
        <v>宜蘭縣</v>
      </c>
      <c r="G9" s="16" t="str">
        <f>VLOOKUP(B9,總表!$1:$1048576,6,0)</f>
        <v>吳明翰</v>
      </c>
      <c r="H9" s="16" t="str">
        <f>VLOOKUP(B9,總表!$1:$1048576,7,0)</f>
        <v>國立宜蘭高級中等學校</v>
      </c>
      <c r="I9" s="16">
        <f>VLOOKUP(B9,總表!$1:$1048576,8,0)</f>
        <v>0</v>
      </c>
      <c r="J9" s="16">
        <f>VLOOKUP(B9,總表!$1:$1048576,9,0)</f>
        <v>0</v>
      </c>
      <c r="K9" s="16">
        <f>VLOOKUP(B9,總表!$1:$1048576,10,0)</f>
        <v>0</v>
      </c>
      <c r="L9" s="16">
        <f>VLOOKUP(B9,總表!$1:$1048576,11,0)</f>
        <v>0</v>
      </c>
      <c r="M9" s="16" t="str">
        <f>VLOOKUP(B9,總表!$1:$1048576,12,0)</f>
        <v>吳宏達</v>
      </c>
      <c r="N9" s="16" t="str">
        <f>VLOOKUP(B9,總表!$1:$1048576,13,0)</f>
        <v>宜蘭縣縣立內城國中小</v>
      </c>
      <c r="O9" s="16" t="str">
        <f>VLOOKUP(B9,總表!$1:$1048576,14,0)</f>
        <v>陳淑華</v>
      </c>
      <c r="P9" s="16" t="str">
        <f>VLOOKUP(B9,總表!$1:$1048576,15,0)</f>
        <v>宜蘭縣縣立員山國民中學</v>
      </c>
      <c r="Q9" s="16">
        <f>VLOOKUP(B9,總表!$1:$1048576,16,0)</f>
        <v>0</v>
      </c>
      <c r="R9" s="16">
        <f>VLOOKUP(B9,總表!$1:$1048576,17,0)</f>
        <v>0</v>
      </c>
    </row>
    <row r="10" spans="1:28" ht="17.399999999999999" hidden="1" x14ac:dyDescent="0.3">
      <c r="A10" s="22" t="s">
        <v>3495</v>
      </c>
      <c r="B10" s="13" t="s">
        <v>3116</v>
      </c>
      <c r="C10" s="10" t="str">
        <f>VLOOKUP(B10,總表!$1:$1048576,2,0)</f>
        <v>敲敲敲</v>
      </c>
      <c r="D10" s="20" t="str">
        <f>VLOOKUP(B10,總表!$1:$1048576,4,0)</f>
        <v>社會照護</v>
      </c>
      <c r="E10" s="16" t="str">
        <f>VLOOKUP(B10,總表!$1:$1048576,5,0)</f>
        <v>高中職組</v>
      </c>
      <c r="F10" s="16" t="str">
        <f>VLOOKUP(B10,總表!$1:$1048576,3,0)</f>
        <v>宜蘭縣</v>
      </c>
      <c r="G10" s="16" t="str">
        <f>VLOOKUP(B10,總表!$1:$1048576,6,0)</f>
        <v>李芸嫻</v>
      </c>
      <c r="H10" s="16" t="str">
        <f>VLOOKUP(B10,總表!$1:$1048576,7,0)</f>
        <v>國立羅東高級中等學校</v>
      </c>
      <c r="I10" s="16">
        <f>VLOOKUP(B10,總表!$1:$1048576,8,0)</f>
        <v>0</v>
      </c>
      <c r="J10" s="16">
        <f>VLOOKUP(B10,總表!$1:$1048576,9,0)</f>
        <v>0</v>
      </c>
      <c r="K10" s="16">
        <f>VLOOKUP(B10,總表!$1:$1048576,10,0)</f>
        <v>0</v>
      </c>
      <c r="L10" s="16">
        <f>VLOOKUP(B10,總表!$1:$1048576,11,0)</f>
        <v>0</v>
      </c>
      <c r="M10" s="16" t="str">
        <f>VLOOKUP(B10,總表!$1:$1048576,12,0)</f>
        <v>吳宏達</v>
      </c>
      <c r="N10" s="16" t="str">
        <f>VLOOKUP(B10,總表!$1:$1048576,13,0)</f>
        <v>宜蘭縣縣立內城國中小</v>
      </c>
      <c r="O10" s="16" t="str">
        <f>VLOOKUP(B10,總表!$1:$1048576,14,0)</f>
        <v>陳淑華</v>
      </c>
      <c r="P10" s="16" t="str">
        <f>VLOOKUP(B10,總表!$1:$1048576,15,0)</f>
        <v>宜蘭縣縣立員山國民中學</v>
      </c>
      <c r="Q10" s="16">
        <f>VLOOKUP(B10,總表!$1:$1048576,16,0)</f>
        <v>0</v>
      </c>
      <c r="R10" s="16">
        <f>VLOOKUP(B10,總表!$1:$1048576,17,0)</f>
        <v>0</v>
      </c>
    </row>
    <row r="11" spans="1:28" ht="17.399999999999999" hidden="1" x14ac:dyDescent="0.3">
      <c r="A11" s="25" t="s">
        <v>3492</v>
      </c>
      <c r="B11" s="13" t="s">
        <v>3177</v>
      </c>
      <c r="C11" s="10" t="str">
        <f>VLOOKUP(B11,總表!$1:$1048576,2,0)</f>
        <v>智慧友善電梯分流系統</v>
      </c>
      <c r="D11" s="20" t="str">
        <f>VLOOKUP(B11,總表!$1:$1048576,4,0)</f>
        <v>社會照護</v>
      </c>
      <c r="E11" s="16" t="str">
        <f>VLOOKUP(B11,總表!$1:$1048576,5,0)</f>
        <v>高中職組</v>
      </c>
      <c r="F11" s="16" t="str">
        <f>VLOOKUP(B11,總表!$1:$1048576,3,0)</f>
        <v>宜蘭縣</v>
      </c>
      <c r="G11" s="16" t="str">
        <f>VLOOKUP(B11,總表!$1:$1048576,6,0)</f>
        <v>陳昕沇</v>
      </c>
      <c r="H11" s="16" t="str">
        <f>VLOOKUP(B11,總表!$1:$1048576,7,0)</f>
        <v>一心實驗教育學校</v>
      </c>
      <c r="I11" s="16">
        <f>VLOOKUP(B11,總表!$1:$1048576,8,0)</f>
        <v>0</v>
      </c>
      <c r="J11" s="16">
        <f>VLOOKUP(B11,總表!$1:$1048576,9,0)</f>
        <v>0</v>
      </c>
      <c r="K11" s="16">
        <f>VLOOKUP(B11,總表!$1:$1048576,10,0)</f>
        <v>0</v>
      </c>
      <c r="L11" s="16">
        <f>VLOOKUP(B11,總表!$1:$1048576,11,0)</f>
        <v>0</v>
      </c>
      <c r="M11" s="16" t="str">
        <f>VLOOKUP(B11,總表!$1:$1048576,12,0)</f>
        <v>陳榮政</v>
      </c>
      <c r="N11" s="16" t="str">
        <f>VLOOKUP(B11,總表!$1:$1048576,13,0)</f>
        <v>宜蘭縣立東光國中</v>
      </c>
      <c r="O11" s="16" t="str">
        <f>VLOOKUP(B11,總表!$1:$1048576,14,0)</f>
        <v>陳麗馨</v>
      </c>
      <c r="P11" s="16" t="str">
        <f>VLOOKUP(B11,總表!$1:$1048576,15,0)</f>
        <v>宜蘭縣立東光國中</v>
      </c>
      <c r="Q11" s="16">
        <f>VLOOKUP(B11,總表!$1:$1048576,16,0)</f>
        <v>0</v>
      </c>
      <c r="R11" s="16">
        <f>VLOOKUP(B11,總表!$1:$1048576,17,0)</f>
        <v>0</v>
      </c>
    </row>
    <row r="12" spans="1:28" ht="17.399999999999999" hidden="1" x14ac:dyDescent="0.3">
      <c r="A12" s="22" t="s">
        <v>3495</v>
      </c>
      <c r="B12" s="13" t="s">
        <v>3263</v>
      </c>
      <c r="C12" s="10" t="str">
        <f>VLOOKUP(B12,總表!$1:$1048576,2,0)</f>
        <v>非起不可-體重計式鬧鐘</v>
      </c>
      <c r="D12" s="16" t="str">
        <f>VLOOKUP(B12,總表!$1:$1048576,4,0)</f>
        <v>便利生活</v>
      </c>
      <c r="E12" s="16" t="str">
        <f>VLOOKUP(B12,總表!$1:$1048576,5,0)</f>
        <v>高中職組</v>
      </c>
      <c r="F12" s="16" t="str">
        <f>VLOOKUP(B12,總表!$1:$1048576,3,0)</f>
        <v>宜蘭縣</v>
      </c>
      <c r="G12" s="16" t="str">
        <f>VLOOKUP(B12,總表!$1:$1048576,6,0)</f>
        <v>羅幼旋</v>
      </c>
      <c r="H12" s="16" t="str">
        <f>VLOOKUP(B12,總表!$1:$1048576,7,0)</f>
        <v>國立宜蘭高級商業職業學校</v>
      </c>
      <c r="I12" s="16" t="str">
        <f>VLOOKUP(B12,總表!$1:$1048576,8,0)</f>
        <v>陳霈穎</v>
      </c>
      <c r="J12" s="16" t="str">
        <f>VLOOKUP(B12,總表!$1:$1048576,9,0)</f>
        <v>國立宜蘭高級商業職業學校</v>
      </c>
      <c r="K12" s="16" t="str">
        <f>VLOOKUP(B12,總表!$1:$1048576,10,0)</f>
        <v>簡辰承</v>
      </c>
      <c r="L12" s="16" t="str">
        <f>VLOOKUP(B12,總表!$1:$1048576,11,0)</f>
        <v>國立宜蘭高級商業職業學校</v>
      </c>
      <c r="M12" s="16" t="str">
        <f>VLOOKUP(B12,總表!$1:$1048576,12,0)</f>
        <v>趙書榮</v>
      </c>
      <c r="N12" s="16" t="str">
        <f>VLOOKUP(B12,總表!$1:$1048576,13,0)</f>
        <v>國立宜蘭高級商業職業學校</v>
      </c>
      <c r="O12" s="16">
        <f>VLOOKUP(B12,總表!$1:$1048576,14,0)</f>
        <v>0</v>
      </c>
      <c r="P12" s="16">
        <f>VLOOKUP(B12,總表!$1:$1048576,15,0)</f>
        <v>0</v>
      </c>
      <c r="Q12" s="16">
        <f>VLOOKUP(B12,總表!$1:$1048576,16,0)</f>
        <v>0</v>
      </c>
      <c r="R12" s="16">
        <f>VLOOKUP(B12,總表!$1:$1048576,17,0)</f>
        <v>0</v>
      </c>
    </row>
    <row r="13" spans="1:28" ht="17.399999999999999" hidden="1" x14ac:dyDescent="0.3">
      <c r="A13" s="28" t="s">
        <v>3493</v>
      </c>
      <c r="B13" s="13" t="s">
        <v>3233</v>
      </c>
      <c r="C13" s="10" t="str">
        <f>VLOOKUP(B13,總表!$1:$1048576,2,0)</f>
        <v>智能監控系統</v>
      </c>
      <c r="D13" s="16" t="str">
        <f>VLOOKUP(B13,總表!$1:$1048576,4,0)</f>
        <v>便利生活</v>
      </c>
      <c r="E13" s="16" t="str">
        <f>VLOOKUP(B13,總表!$1:$1048576,5,0)</f>
        <v>高中職組</v>
      </c>
      <c r="F13" s="16" t="str">
        <f>VLOOKUP(B13,總表!$1:$1048576,3,0)</f>
        <v>宜蘭縣</v>
      </c>
      <c r="G13" s="16" t="str">
        <f>VLOOKUP(B13,總表!$1:$1048576,6,0)</f>
        <v>周少鏞</v>
      </c>
      <c r="H13" s="16" t="str">
        <f>VLOOKUP(B13,總表!$1:$1048576,7,0)</f>
        <v>羅東高工</v>
      </c>
      <c r="I13" s="16" t="str">
        <f>VLOOKUP(B13,總表!$1:$1048576,8,0)</f>
        <v>周睦承</v>
      </c>
      <c r="J13" s="16" t="str">
        <f>VLOOKUP(B13,總表!$1:$1048576,9,0)</f>
        <v>興中國中</v>
      </c>
      <c r="K13" s="16" t="str">
        <f>VLOOKUP(B13,總表!$1:$1048576,10,0)</f>
        <v>曹詠哲</v>
      </c>
      <c r="L13" s="16" t="str">
        <f>VLOOKUP(B13,總表!$1:$1048576,11,0)</f>
        <v>羅東高中</v>
      </c>
      <c r="M13" s="16" t="str">
        <f>VLOOKUP(B13,總表!$1:$1048576,12,0)</f>
        <v>黃雲春</v>
      </c>
      <c r="N13" s="16" t="str">
        <f>VLOOKUP(B13,總表!$1:$1048576,13,0)</f>
        <v>羅東高工</v>
      </c>
      <c r="O13" s="16" t="str">
        <f>VLOOKUP(B13,總表!$1:$1048576,14,0)</f>
        <v>陳榮政</v>
      </c>
      <c r="P13" s="16" t="str">
        <f>VLOOKUP(B13,總表!$1:$1048576,15,0)</f>
        <v>國華國中</v>
      </c>
      <c r="Q13" s="16">
        <f>VLOOKUP(B13,總表!$1:$1048576,16,0)</f>
        <v>0</v>
      </c>
      <c r="R13" s="16">
        <f>VLOOKUP(B13,總表!$1:$1048576,17,0)</f>
        <v>0</v>
      </c>
    </row>
    <row r="14" spans="1:28" ht="17.399999999999999" hidden="1" x14ac:dyDescent="0.3">
      <c r="A14" s="30" t="s">
        <v>3494</v>
      </c>
      <c r="B14" s="13" t="s">
        <v>3247</v>
      </c>
      <c r="C14" s="10" t="str">
        <f>VLOOKUP(B14,總表!$1:$1048576,2,0)</f>
        <v>油品有品</v>
      </c>
      <c r="D14" s="16" t="str">
        <f>VLOOKUP(B14,總表!$1:$1048576,4,0)</f>
        <v>便利生活</v>
      </c>
      <c r="E14" s="16" t="str">
        <f>VLOOKUP(B14,總表!$1:$1048576,5,0)</f>
        <v>高中職組</v>
      </c>
      <c r="F14" s="16" t="str">
        <f>VLOOKUP(B14,總表!$1:$1048576,3,0)</f>
        <v>宜蘭縣</v>
      </c>
      <c r="G14" s="16" t="str">
        <f>VLOOKUP(B14,總表!$1:$1048576,6,0)</f>
        <v>吳昀柔</v>
      </c>
      <c r="H14" s="16" t="str">
        <f>VLOOKUP(B14,總表!$1:$1048576,7,0)</f>
        <v>蘭陽女子高級中學</v>
      </c>
      <c r="I14" s="16" t="str">
        <f>VLOOKUP(B14,總表!$1:$1048576,8,0)</f>
        <v>李芸嫻</v>
      </c>
      <c r="J14" s="16" t="str">
        <f>VLOOKUP(B14,總表!$1:$1048576,9,0)</f>
        <v>國立羅東高級中等學校</v>
      </c>
      <c r="K14" s="16" t="str">
        <f>VLOOKUP(B14,總表!$1:$1048576,10,0)</f>
        <v>李見怡</v>
      </c>
      <c r="L14" s="16" t="str">
        <f>VLOOKUP(B14,總表!$1:$1048576,11,0)</f>
        <v>蘭陽女子高級中學</v>
      </c>
      <c r="M14" s="16" t="str">
        <f>VLOOKUP(B14,總表!$1:$1048576,12,0)</f>
        <v>吳宏達</v>
      </c>
      <c r="N14" s="16" t="str">
        <f>VLOOKUP(B14,總表!$1:$1048576,13,0)</f>
        <v>宜蘭縣縣立內城國中小</v>
      </c>
      <c r="O14" s="16" t="str">
        <f>VLOOKUP(B14,總表!$1:$1048576,14,0)</f>
        <v>陳淑華</v>
      </c>
      <c r="P14" s="16" t="str">
        <f>VLOOKUP(B14,總表!$1:$1048576,15,0)</f>
        <v>宜蘭縣縣立員山國民中學</v>
      </c>
      <c r="Q14" s="16">
        <f>VLOOKUP(B14,總表!$1:$1048576,16,0)</f>
        <v>0</v>
      </c>
      <c r="R14" s="16">
        <f>VLOOKUP(B14,總表!$1:$1048576,17,0)</f>
        <v>0</v>
      </c>
    </row>
    <row r="15" spans="1:28" ht="17.399999999999999" hidden="1" x14ac:dyDescent="0.3">
      <c r="A15" s="22" t="s">
        <v>3495</v>
      </c>
      <c r="B15" s="16" t="s">
        <v>3496</v>
      </c>
      <c r="C15" s="10" t="str">
        <f>VLOOKUP(B15,總表!$1:$1048576,2,0)</f>
        <v>智慧綠豆培植箱</v>
      </c>
      <c r="D15" s="17" t="str">
        <f>VLOOKUP(B15,總表!$1:$1048576,4,0)</f>
        <v>永續發展農糧技術</v>
      </c>
      <c r="E15" s="16" t="str">
        <f>VLOOKUP(B15,總表!$1:$1048576,5,0)</f>
        <v>國小組</v>
      </c>
      <c r="F15" s="16" t="str">
        <f>VLOOKUP(B15,總表!$1:$1048576,3,0)</f>
        <v>宜蘭縣</v>
      </c>
      <c r="G15" s="16" t="str">
        <f>VLOOKUP(B15,總表!$1:$1048576,6,0)</f>
        <v>吳彩伶</v>
      </c>
      <c r="H15" s="16" t="str">
        <f>VLOOKUP(B15,總表!$1:$1048576,7,0)</f>
        <v>萬富國小</v>
      </c>
      <c r="I15" s="16" t="str">
        <f>VLOOKUP(B15,總表!$1:$1048576,8,0)</f>
        <v>游予晴</v>
      </c>
      <c r="J15" s="16" t="str">
        <f>VLOOKUP(B15,總表!$1:$1048576,9,0)</f>
        <v>萬富國小</v>
      </c>
      <c r="K15" s="16">
        <f>VLOOKUP(B15,總表!$1:$1048576,10,0)</f>
        <v>0</v>
      </c>
      <c r="L15" s="16">
        <f>VLOOKUP(B15,總表!$1:$1048576,11,0)</f>
        <v>0</v>
      </c>
      <c r="M15" s="16" t="str">
        <f>VLOOKUP(B15,總表!$1:$1048576,12,0)</f>
        <v>游源恩</v>
      </c>
      <c r="N15" s="16" t="str">
        <f>VLOOKUP(B15,總表!$1:$1048576,13,0)</f>
        <v>萬富國小</v>
      </c>
      <c r="O15" s="16">
        <f>VLOOKUP(B15,總表!$1:$1048576,14,0)</f>
        <v>0</v>
      </c>
      <c r="P15" s="16">
        <f>VLOOKUP(B15,總表!$1:$1048576,15,0)</f>
        <v>0</v>
      </c>
      <c r="Q15" s="16">
        <f>VLOOKUP(B15,總表!$1:$1048576,16,0)</f>
        <v>0</v>
      </c>
      <c r="R15" s="16">
        <f>VLOOKUP(B15,總表!$1:$1048576,17,0)</f>
        <v>0</v>
      </c>
    </row>
    <row r="16" spans="1:28" ht="17.399999999999999" hidden="1" x14ac:dyDescent="0.3">
      <c r="A16" s="28" t="s">
        <v>3493</v>
      </c>
      <c r="B16" s="16" t="s">
        <v>1355</v>
      </c>
      <c r="C16" s="10" t="str">
        <f>VLOOKUP(B16,總表!$1:$1048576,2,0)</f>
        <v>NaturaFreeze神奇昇華凍乾系統</v>
      </c>
      <c r="D16" s="17" t="str">
        <f>VLOOKUP(B16,總表!$1:$1048576,4,0)</f>
        <v>永續發展農糧技術</v>
      </c>
      <c r="E16" s="16" t="str">
        <f>VLOOKUP(B16,總表!$1:$1048576,5,0)</f>
        <v>國小組</v>
      </c>
      <c r="F16" s="16" t="str">
        <f>VLOOKUP(B16,總表!$1:$1048576,3,0)</f>
        <v>宜蘭縣</v>
      </c>
      <c r="G16" s="16" t="str">
        <f>VLOOKUP(B16,總表!$1:$1048576,6,0)</f>
        <v>黃郁橙</v>
      </c>
      <c r="H16" s="16" t="str">
        <f>VLOOKUP(B16,總表!$1:$1048576,7,0)</f>
        <v>宜蘭縣羅東鎮北成國民小學</v>
      </c>
      <c r="I16" s="16" t="str">
        <f>VLOOKUP(B16,總表!$1:$1048576,8,0)</f>
        <v>沈宣融</v>
      </c>
      <c r="J16" s="16" t="str">
        <f>VLOOKUP(B16,總表!$1:$1048576,9,0)</f>
        <v>宜蘭縣羅東鎮北成國民小學</v>
      </c>
      <c r="K16" s="16" t="str">
        <f>VLOOKUP(B16,總表!$1:$1048576,10,0)</f>
        <v>陳資眾</v>
      </c>
      <c r="L16" s="16" t="str">
        <f>VLOOKUP(B16,總表!$1:$1048576,11,0)</f>
        <v>宜蘭縣羅東鎮北成國民小學</v>
      </c>
      <c r="M16" s="16" t="str">
        <f>VLOOKUP(B16,總表!$1:$1048576,12,0)</f>
        <v>陳鈺棋</v>
      </c>
      <c r="N16" s="16" t="str">
        <f>VLOOKUP(B16,總表!$1:$1048576,13,0)</f>
        <v>宜蘭縣羅東鎮北成國民小學</v>
      </c>
      <c r="O16" s="16" t="str">
        <f>VLOOKUP(B16,總表!$1:$1048576,14,0)</f>
        <v>洪雅姿</v>
      </c>
      <c r="P16" s="16" t="str">
        <f>VLOOKUP(B16,總表!$1:$1048576,15,0)</f>
        <v>宜蘭縣羅東鎮北成國民小學</v>
      </c>
      <c r="Q16" s="16">
        <f>VLOOKUP(B16,總表!$1:$1048576,16,0)</f>
        <v>0</v>
      </c>
      <c r="R16" s="16">
        <f>VLOOKUP(B16,總表!$1:$1048576,17,0)</f>
        <v>0</v>
      </c>
    </row>
    <row r="17" spans="1:18" ht="17.399999999999999" hidden="1" x14ac:dyDescent="0.3">
      <c r="A17" s="31" t="s">
        <v>3494</v>
      </c>
      <c r="B17" s="16" t="s">
        <v>1588</v>
      </c>
      <c r="C17" s="10" t="str">
        <f>VLOOKUP(B17,總表!$1:$1048576,2,0)</f>
        <v>飛向藍天-風箏助飛器</v>
      </c>
      <c r="D17" s="18" t="str">
        <f>VLOOKUP(B17,總表!$1:$1048576,4,0)</f>
        <v>休閒與教育</v>
      </c>
      <c r="E17" s="16" t="str">
        <f>VLOOKUP(B17,總表!$1:$1048576,5,0)</f>
        <v>國小組</v>
      </c>
      <c r="F17" s="16" t="str">
        <f>VLOOKUP(B17,總表!$1:$1048576,3,0)</f>
        <v>宜蘭縣</v>
      </c>
      <c r="G17" s="16" t="str">
        <f>VLOOKUP(B17,總表!$1:$1048576,6,0)</f>
        <v>林子妍</v>
      </c>
      <c r="H17" s="16" t="str">
        <f>VLOOKUP(B17,總表!$1:$1048576,7,0)</f>
        <v>宜蘭縣羅東鎮北成國民小學</v>
      </c>
      <c r="I17" s="16" t="str">
        <f>VLOOKUP(B17,總表!$1:$1048576,8,0)</f>
        <v>李樂</v>
      </c>
      <c r="J17" s="16" t="str">
        <f>VLOOKUP(B17,總表!$1:$1048576,9,0)</f>
        <v>宜蘭縣羅東鎮北成國民小學</v>
      </c>
      <c r="K17" s="16">
        <f>VLOOKUP(B17,總表!$1:$1048576,10,0)</f>
        <v>0</v>
      </c>
      <c r="L17" s="16">
        <f>VLOOKUP(B17,總表!$1:$1048576,11,0)</f>
        <v>0</v>
      </c>
      <c r="M17" s="16" t="str">
        <f>VLOOKUP(B17,總表!$1:$1048576,12,0)</f>
        <v>林震青</v>
      </c>
      <c r="N17" s="16" t="str">
        <f>VLOOKUP(B17,總表!$1:$1048576,13,0)</f>
        <v>宜蘭縣羅東鎮北成國民小學</v>
      </c>
      <c r="O17" s="16" t="str">
        <f>VLOOKUP(B17,總表!$1:$1048576,14,0)</f>
        <v>陳鈺棋</v>
      </c>
      <c r="P17" s="16" t="str">
        <f>VLOOKUP(B17,總表!$1:$1048576,15,0)</f>
        <v>宜蘭縣羅東鎮北成國民小學</v>
      </c>
      <c r="Q17" s="16" t="str">
        <f>VLOOKUP(B17,總表!$1:$1048576,16,0)</f>
        <v>洪雅姿</v>
      </c>
      <c r="R17" s="16" t="str">
        <f>VLOOKUP(B17,總表!$1:$1048576,17,0)</f>
        <v>宜蘭縣羅東鎮北成國民小學</v>
      </c>
    </row>
    <row r="18" spans="1:18" ht="17.399999999999999" hidden="1" x14ac:dyDescent="0.3">
      <c r="A18" s="31" t="s">
        <v>3494</v>
      </c>
      <c r="B18" s="16" t="s">
        <v>1537</v>
      </c>
      <c r="C18" s="10" t="str">
        <f>VLOOKUP(B18,總表!$1:$1048576,2,0)</f>
        <v>睛靈架</v>
      </c>
      <c r="D18" s="18" t="str">
        <f>VLOOKUP(B18,總表!$1:$1048576,4,0)</f>
        <v>休閒與教育</v>
      </c>
      <c r="E18" s="16" t="str">
        <f>VLOOKUP(B18,總表!$1:$1048576,5,0)</f>
        <v>國小組</v>
      </c>
      <c r="F18" s="16" t="str">
        <f>VLOOKUP(B18,總表!$1:$1048576,3,0)</f>
        <v>宜蘭縣</v>
      </c>
      <c r="G18" s="16" t="str">
        <f>VLOOKUP(B18,總表!$1:$1048576,6,0)</f>
        <v>賴亮蓁</v>
      </c>
      <c r="H18" s="16" t="str">
        <f>VLOOKUP(B18,總表!$1:$1048576,7,0)</f>
        <v>宜蘭縣大進國民小學</v>
      </c>
      <c r="I18" s="16" t="str">
        <f>VLOOKUP(B18,總表!$1:$1048576,8,0)</f>
        <v>高珞菲</v>
      </c>
      <c r="J18" s="16" t="str">
        <f>VLOOKUP(B18,總表!$1:$1048576,9,0)</f>
        <v>宜蘭縣大進國民小學</v>
      </c>
      <c r="K18" s="16" t="str">
        <f>VLOOKUP(B18,總表!$1:$1048576,10,0)</f>
        <v>陳亮翟</v>
      </c>
      <c r="L18" s="16" t="str">
        <f>VLOOKUP(B18,總表!$1:$1048576,11,0)</f>
        <v>宜蘭縣大進國民小學</v>
      </c>
      <c r="M18" s="16" t="str">
        <f>VLOOKUP(B18,總表!$1:$1048576,12,0)</f>
        <v>賴玉帆</v>
      </c>
      <c r="N18" s="16" t="str">
        <f>VLOOKUP(B18,總表!$1:$1048576,13,0)</f>
        <v>宜蘭縣大進國小</v>
      </c>
      <c r="O18" s="16" t="str">
        <f>VLOOKUP(B18,總表!$1:$1048576,14,0)</f>
        <v>陳榮政</v>
      </c>
      <c r="P18" s="16" t="str">
        <f>VLOOKUP(B18,總表!$1:$1048576,15,0)</f>
        <v>宜蘭縣大進國小</v>
      </c>
      <c r="Q18" s="16" t="str">
        <f>VLOOKUP(B18,總表!$1:$1048576,16,0)</f>
        <v>蔡郡瑩</v>
      </c>
      <c r="R18" s="16" t="str">
        <f>VLOOKUP(B18,總表!$1:$1048576,17,0)</f>
        <v>宜蘭縣大進國小</v>
      </c>
    </row>
    <row r="19" spans="1:18" hidden="1" x14ac:dyDescent="0.3">
      <c r="A19" s="27" t="s">
        <v>3492</v>
      </c>
      <c r="B19" s="16" t="s">
        <v>1817</v>
      </c>
      <c r="C19" s="10" t="str">
        <f>VLOOKUP(B19,總表!$1:$1048576,2,0)</f>
        <v>外掛式鋁梯輔助器</v>
      </c>
      <c r="D19" s="19" t="str">
        <f>VLOOKUP(B19,總表!$1:$1048576,4,0)</f>
        <v>災害管理與安全</v>
      </c>
      <c r="E19" s="16" t="str">
        <f>VLOOKUP(B19,總表!$1:$1048576,5,0)</f>
        <v>國小組</v>
      </c>
      <c r="F19" s="16" t="str">
        <f>VLOOKUP(B19,總表!$1:$1048576,3,0)</f>
        <v>宜蘭縣</v>
      </c>
      <c r="G19" s="16" t="str">
        <f>VLOOKUP(B19,總表!$1:$1048576,6,0)</f>
        <v>陳洛安</v>
      </c>
      <c r="H19" s="16" t="str">
        <f>VLOOKUP(B19,總表!$1:$1048576,7,0)</f>
        <v>宜蘭縣宜蘭市中山國小</v>
      </c>
      <c r="I19" s="16" t="str">
        <f>VLOOKUP(B19,總表!$1:$1048576,8,0)</f>
        <v>陳萇祐</v>
      </c>
      <c r="J19" s="16" t="str">
        <f>VLOOKUP(B19,總表!$1:$1048576,9,0)</f>
        <v>宜蘭縣宜蘭市中山國小</v>
      </c>
      <c r="K19" s="16" t="str">
        <f>VLOOKUP(B19,總表!$1:$1048576,10,0)</f>
        <v>方泓曄</v>
      </c>
      <c r="L19" s="16" t="str">
        <f>VLOOKUP(B19,總表!$1:$1048576,11,0)</f>
        <v>宜蘭縣宜蘭市中山國小</v>
      </c>
      <c r="M19" s="16" t="str">
        <f>VLOOKUP(B19,總表!$1:$1048576,12,0)</f>
        <v>何佩穎</v>
      </c>
      <c r="N19" s="16" t="str">
        <f>VLOOKUP(B19,總表!$1:$1048576,13,0)</f>
        <v>宜蘭縣光復國小</v>
      </c>
      <c r="O19" s="16" t="str">
        <f>VLOOKUP(B19,總表!$1:$1048576,14,0)</f>
        <v>陳玉佩</v>
      </c>
      <c r="P19" s="16" t="str">
        <f>VLOOKUP(B19,總表!$1:$1048576,15,0)</f>
        <v>宜蘭縣宜蘭市中山國小</v>
      </c>
      <c r="Q19" s="16" t="str">
        <f>VLOOKUP(B19,總表!$1:$1048576,16,0)</f>
        <v>吳宛如</v>
      </c>
      <c r="R19" s="16" t="str">
        <f>VLOOKUP(B19,總表!$1:$1048576,17,0)</f>
        <v>宜蘭縣宜蘭國中</v>
      </c>
    </row>
    <row r="20" spans="1:18" hidden="1" x14ac:dyDescent="0.3">
      <c r="A20" s="32" t="s">
        <v>3494</v>
      </c>
      <c r="B20" s="16" t="s">
        <v>1950</v>
      </c>
      <c r="C20" s="10" t="str">
        <f>VLOOKUP(B20,總表!$1:$1048576,2,0)</f>
        <v>遊戲場智慧守護感測</v>
      </c>
      <c r="D20" s="19" t="str">
        <f>VLOOKUP(B20,總表!$1:$1048576,4,0)</f>
        <v>災害管理與安全</v>
      </c>
      <c r="E20" s="16" t="str">
        <f>VLOOKUP(B20,總表!$1:$1048576,5,0)</f>
        <v>國小組</v>
      </c>
      <c r="F20" s="16" t="str">
        <f>VLOOKUP(B20,總表!$1:$1048576,3,0)</f>
        <v>宜蘭縣</v>
      </c>
      <c r="G20" s="16" t="str">
        <f>VLOOKUP(B20,總表!$1:$1048576,6,0)</f>
        <v>曾郁芹</v>
      </c>
      <c r="H20" s="16" t="str">
        <f>VLOOKUP(B20,總表!$1:$1048576,7,0)</f>
        <v>宜蘭縣羅東鎮成功國民小學</v>
      </c>
      <c r="I20" s="16" t="str">
        <f>VLOOKUP(B20,總表!$1:$1048576,8,0)</f>
        <v>林洛菲</v>
      </c>
      <c r="J20" s="16" t="str">
        <f>VLOOKUP(B20,總表!$1:$1048576,9,0)</f>
        <v>宜蘭縣羅東鎮成功國民小學</v>
      </c>
      <c r="K20" s="16">
        <f>VLOOKUP(B20,總表!$1:$1048576,10,0)</f>
        <v>0</v>
      </c>
      <c r="L20" s="16">
        <f>VLOOKUP(B20,總表!$1:$1048576,11,0)</f>
        <v>0</v>
      </c>
      <c r="M20" s="16" t="str">
        <f>VLOOKUP(B20,總表!$1:$1048576,12,0)</f>
        <v>劉展華</v>
      </c>
      <c r="N20" s="16" t="str">
        <f>VLOOKUP(B20,總表!$1:$1048576,13,0)</f>
        <v>宜蘭縣羅東鎮成功國小</v>
      </c>
      <c r="O20" s="16">
        <f>VLOOKUP(B20,總表!$1:$1048576,14,0)</f>
        <v>0</v>
      </c>
      <c r="P20" s="16">
        <f>VLOOKUP(B20,總表!$1:$1048576,15,0)</f>
        <v>0</v>
      </c>
      <c r="Q20" s="16">
        <f>VLOOKUP(B20,總表!$1:$1048576,16,0)</f>
        <v>0</v>
      </c>
      <c r="R20" s="16">
        <f>VLOOKUP(B20,總表!$1:$1048576,17,0)</f>
        <v>0</v>
      </c>
    </row>
    <row r="21" spans="1:18" ht="17.399999999999999" hidden="1" x14ac:dyDescent="0.3">
      <c r="A21" s="31" t="s">
        <v>3494</v>
      </c>
      <c r="B21" s="16" t="s">
        <v>2176</v>
      </c>
      <c r="C21" s="10" t="str">
        <f>VLOOKUP(B21,總表!$1:$1048576,2,0)</f>
        <v>自動開關燈系統</v>
      </c>
      <c r="D21" s="20" t="str">
        <f>VLOOKUP(B21,總表!$1:$1048576,4,0)</f>
        <v>社會照護</v>
      </c>
      <c r="E21" s="16" t="str">
        <f>VLOOKUP(B21,總表!$1:$1048576,5,0)</f>
        <v>國小組</v>
      </c>
      <c r="F21" s="16" t="str">
        <f>VLOOKUP(B21,總表!$1:$1048576,3,0)</f>
        <v>宜蘭縣</v>
      </c>
      <c r="G21" s="16" t="str">
        <f>VLOOKUP(B21,總表!$1:$1048576,6,0)</f>
        <v>陳豫軒</v>
      </c>
      <c r="H21" s="16" t="str">
        <f>VLOOKUP(B21,總表!$1:$1048576,7,0)</f>
        <v>北成國小</v>
      </c>
      <c r="I21" s="16" t="str">
        <f>VLOOKUP(B21,總表!$1:$1048576,8,0)</f>
        <v>陳昊哲</v>
      </c>
      <c r="J21" s="16" t="str">
        <f>VLOOKUP(B21,總表!$1:$1048576,9,0)</f>
        <v>北成國小</v>
      </c>
      <c r="K21" s="16" t="str">
        <f>VLOOKUP(B21,總表!$1:$1048576,10,0)</f>
        <v>林姀旎</v>
      </c>
      <c r="L21" s="16" t="str">
        <f>VLOOKUP(B21,總表!$1:$1048576,11,0)</f>
        <v>北成國小</v>
      </c>
      <c r="M21" s="16" t="str">
        <f>VLOOKUP(B21,總表!$1:$1048576,12,0)</f>
        <v>陳榮政</v>
      </c>
      <c r="N21" s="16" t="str">
        <f>VLOOKUP(B21,總表!$1:$1048576,13,0)</f>
        <v>退休老師</v>
      </c>
      <c r="O21" s="16" t="str">
        <f>VLOOKUP(B21,總表!$1:$1048576,14,0)</f>
        <v>張瓊月</v>
      </c>
      <c r="P21" s="16" t="str">
        <f>VLOOKUP(B21,總表!$1:$1048576,15,0)</f>
        <v>北成國小</v>
      </c>
      <c r="Q21" s="16">
        <f>VLOOKUP(B21,總表!$1:$1048576,16,0)</f>
        <v>0</v>
      </c>
      <c r="R21" s="16">
        <f>VLOOKUP(B21,總表!$1:$1048576,17,0)</f>
        <v>0</v>
      </c>
    </row>
    <row r="22" spans="1:18" ht="17.399999999999999" hidden="1" x14ac:dyDescent="0.3">
      <c r="A22" s="30" t="s">
        <v>3494</v>
      </c>
      <c r="B22" s="13" t="s">
        <v>2467</v>
      </c>
      <c r="C22" s="10" t="str">
        <f>VLOOKUP(B22,總表!$1:$1048576,2,0)</f>
        <v>隨心味匙</v>
      </c>
      <c r="D22" s="16" t="str">
        <f>VLOOKUP(B22,總表!$1:$1048576,4,0)</f>
        <v>便利生活</v>
      </c>
      <c r="E22" s="16" t="str">
        <f>VLOOKUP(B22,總表!$1:$1048576,5,0)</f>
        <v>國小組</v>
      </c>
      <c r="F22" s="16" t="str">
        <f>VLOOKUP(B22,總表!$1:$1048576,3,0)</f>
        <v>宜蘭縣</v>
      </c>
      <c r="G22" s="16" t="str">
        <f>VLOOKUP(B22,總表!$1:$1048576,6,0)</f>
        <v>覃柏綸</v>
      </c>
      <c r="H22" s="16" t="str">
        <f>VLOOKUP(B22,總表!$1:$1048576,7,0)</f>
        <v>宜蘭縣大進國民小學</v>
      </c>
      <c r="I22" s="16" t="str">
        <f>VLOOKUP(B22,總表!$1:$1048576,8,0)</f>
        <v>廖子承</v>
      </c>
      <c r="J22" s="16" t="str">
        <f>VLOOKUP(B22,總表!$1:$1048576,9,0)</f>
        <v>宜蘭縣大進國民小學</v>
      </c>
      <c r="K22" s="16" t="str">
        <f>VLOOKUP(B22,總表!$1:$1048576,10,0)</f>
        <v>林佑榿</v>
      </c>
      <c r="L22" s="16" t="str">
        <f>VLOOKUP(B22,總表!$1:$1048576,11,0)</f>
        <v>宜蘭縣大進國民小學</v>
      </c>
      <c r="M22" s="16" t="str">
        <f>VLOOKUP(B22,總表!$1:$1048576,12,0)</f>
        <v>賴玉帆</v>
      </c>
      <c r="N22" s="16" t="str">
        <f>VLOOKUP(B22,總表!$1:$1048576,13,0)</f>
        <v>宜蘭縣大進國小</v>
      </c>
      <c r="O22" s="16" t="str">
        <f>VLOOKUP(B22,總表!$1:$1048576,14,0)</f>
        <v>陳榮政</v>
      </c>
      <c r="P22" s="16" t="str">
        <f>VLOOKUP(B22,總表!$1:$1048576,15,0)</f>
        <v>宜蘭縣大進國小</v>
      </c>
      <c r="Q22" s="16" t="str">
        <f>VLOOKUP(B22,總表!$1:$1048576,16,0)</f>
        <v>蔡郡瑩</v>
      </c>
      <c r="R22" s="16" t="str">
        <f>VLOOKUP(B22,總表!$1:$1048576,17,0)</f>
        <v>宜蘭縣大進國小</v>
      </c>
    </row>
    <row r="23" spans="1:18" ht="17.399999999999999" hidden="1" x14ac:dyDescent="0.3">
      <c r="A23" s="30" t="s">
        <v>3494</v>
      </c>
      <c r="B23" s="13" t="s">
        <v>2472</v>
      </c>
      <c r="C23" s="10" t="str">
        <f>VLOOKUP(B23,總表!$1:$1048576,2,0)</f>
        <v>椅潔筒</v>
      </c>
      <c r="D23" s="16" t="str">
        <f>VLOOKUP(B23,總表!$1:$1048576,4,0)</f>
        <v>便利生活</v>
      </c>
      <c r="E23" s="16" t="str">
        <f>VLOOKUP(B23,總表!$1:$1048576,5,0)</f>
        <v>國小組</v>
      </c>
      <c r="F23" s="16" t="str">
        <f>VLOOKUP(B23,總表!$1:$1048576,3,0)</f>
        <v>宜蘭縣</v>
      </c>
      <c r="G23" s="16" t="str">
        <f>VLOOKUP(B23,總表!$1:$1048576,6,0)</f>
        <v>邱睿緰</v>
      </c>
      <c r="H23" s="16" t="str">
        <f>VLOOKUP(B23,總表!$1:$1048576,7,0)</f>
        <v>宜蘭縣大進國民小學</v>
      </c>
      <c r="I23" s="16" t="str">
        <f>VLOOKUP(B23,總表!$1:$1048576,8,0)</f>
        <v>董芯穎</v>
      </c>
      <c r="J23" s="16" t="str">
        <f>VLOOKUP(B23,總表!$1:$1048576,9,0)</f>
        <v>宜蘭縣大進國民小學</v>
      </c>
      <c r="K23" s="16" t="str">
        <f>VLOOKUP(B23,總表!$1:$1048576,10,0)</f>
        <v>蕭宇恩</v>
      </c>
      <c r="L23" s="16" t="str">
        <f>VLOOKUP(B23,總表!$1:$1048576,11,0)</f>
        <v>宜蘭縣大進國民小學</v>
      </c>
      <c r="M23" s="16" t="str">
        <f>VLOOKUP(B23,總表!$1:$1048576,12,0)</f>
        <v>賴玉帆</v>
      </c>
      <c r="N23" s="16" t="str">
        <f>VLOOKUP(B23,總表!$1:$1048576,13,0)</f>
        <v>宜蘭縣大進國小</v>
      </c>
      <c r="O23" s="16" t="str">
        <f>VLOOKUP(B23,總表!$1:$1048576,14,0)</f>
        <v>陳榮政</v>
      </c>
      <c r="P23" s="16" t="str">
        <f>VLOOKUP(B23,總表!$1:$1048576,15,0)</f>
        <v>宜蘭縣大進國小</v>
      </c>
      <c r="Q23" s="16" t="str">
        <f>VLOOKUP(B23,總表!$1:$1048576,16,0)</f>
        <v>蔡郡瑩</v>
      </c>
      <c r="R23" s="16" t="str">
        <f>VLOOKUP(B23,總表!$1:$1048576,17,0)</f>
        <v>宜蘭縣大進國小</v>
      </c>
    </row>
    <row r="24" spans="1:18" ht="17.399999999999999" hidden="1" x14ac:dyDescent="0.3">
      <c r="A24" s="30" t="s">
        <v>3494</v>
      </c>
      <c r="B24" s="13" t="s">
        <v>2694</v>
      </c>
      <c r="C24" s="10" t="str">
        <f>VLOOKUP(B24,總表!$1:$1048576,2,0)</f>
        <v>智慧傘架</v>
      </c>
      <c r="D24" s="16" t="str">
        <f>VLOOKUP(B24,總表!$1:$1048576,4,0)</f>
        <v>便利生活</v>
      </c>
      <c r="E24" s="16" t="str">
        <f>VLOOKUP(B24,總表!$1:$1048576,5,0)</f>
        <v>國小組</v>
      </c>
      <c r="F24" s="16" t="str">
        <f>VLOOKUP(B24,總表!$1:$1048576,3,0)</f>
        <v>宜蘭縣</v>
      </c>
      <c r="G24" s="16" t="str">
        <f>VLOOKUP(B24,總表!$1:$1048576,6,0)</f>
        <v>林柏宇</v>
      </c>
      <c r="H24" s="16" t="str">
        <f>VLOOKUP(B24,總表!$1:$1048576,7,0)</f>
        <v>宜蘭縣宜蘭市宜蘭國民小學</v>
      </c>
      <c r="I24" s="16" t="str">
        <f>VLOOKUP(B24,總表!$1:$1048576,8,0)</f>
        <v>林俞蓁</v>
      </c>
      <c r="J24" s="16" t="str">
        <f>VLOOKUP(B24,總表!$1:$1048576,9,0)</f>
        <v>宜蘭縣宜蘭市中山國民小學</v>
      </c>
      <c r="K24" s="16">
        <f>VLOOKUP(B24,總表!$1:$1048576,10,0)</f>
        <v>0</v>
      </c>
      <c r="L24" s="16">
        <f>VLOOKUP(B24,總表!$1:$1048576,11,0)</f>
        <v>0</v>
      </c>
      <c r="M24" s="16" t="str">
        <f>VLOOKUP(B24,總表!$1:$1048576,12,0)</f>
        <v>方柏元</v>
      </c>
      <c r="N24" s="16" t="str">
        <f>VLOOKUP(B24,總表!$1:$1048576,13,0)</f>
        <v>川辰科技實驗室</v>
      </c>
      <c r="O24" s="16" t="str">
        <f>VLOOKUP(B24,總表!$1:$1048576,14,0)</f>
        <v>陳彥蓁</v>
      </c>
      <c r="P24" s="16" t="str">
        <f>VLOOKUP(B24,總表!$1:$1048576,15,0)</f>
        <v>宜蘭國小</v>
      </c>
      <c r="Q24" s="16" t="str">
        <f>VLOOKUP(B24,總表!$1:$1048576,16,0)</f>
        <v>韓淑妮</v>
      </c>
      <c r="R24" s="16" t="str">
        <f>VLOOKUP(B24,總表!$1:$1048576,17,0)</f>
        <v>中山國小</v>
      </c>
    </row>
    <row r="25" spans="1:18" ht="17.399999999999999" hidden="1" x14ac:dyDescent="0.3">
      <c r="A25" s="29" t="s">
        <v>3493</v>
      </c>
      <c r="B25" s="16" t="s">
        <v>3498</v>
      </c>
      <c r="C25" s="10" t="str">
        <f>VLOOKUP(B25,總表!$1:$1048576,2,0)</f>
        <v>綠能在身邊：健身器材也能成發電機</v>
      </c>
      <c r="D25" s="21" t="str">
        <f>VLOOKUP(B25,總表!$1:$1048576,4,0)</f>
        <v>前瞻/工業設計技術</v>
      </c>
      <c r="E25" s="16" t="str">
        <f>VLOOKUP(B25,總表!$1:$1048576,5,0)</f>
        <v>國小組</v>
      </c>
      <c r="F25" s="16" t="str">
        <f>VLOOKUP(B25,總表!$1:$1048576,3,0)</f>
        <v>宜蘭縣</v>
      </c>
      <c r="G25" s="16" t="str">
        <f>VLOOKUP(B25,總表!$1:$1048576,6,0)</f>
        <v>江語萌</v>
      </c>
      <c r="H25" s="16" t="str">
        <f>VLOOKUP(B25,總表!$1:$1048576,7,0)</f>
        <v>宜蘭縣羅東鎮成功國小</v>
      </c>
      <c r="I25" s="16" t="str">
        <f>VLOOKUP(B25,總表!$1:$1048576,8,0)</f>
        <v>邱羽彤</v>
      </c>
      <c r="J25" s="16" t="str">
        <f>VLOOKUP(B25,總表!$1:$1048576,9,0)</f>
        <v>宜蘭縣羅東鎮成功國民小學</v>
      </c>
      <c r="K25" s="16">
        <f>VLOOKUP(B25,總表!$1:$1048576,10,0)</f>
        <v>0</v>
      </c>
      <c r="L25" s="16">
        <f>VLOOKUP(B25,總表!$1:$1048576,11,0)</f>
        <v>0</v>
      </c>
      <c r="M25" s="16" t="str">
        <f>VLOOKUP(B25,總表!$1:$1048576,12,0)</f>
        <v>劉展華</v>
      </c>
      <c r="N25" s="16" t="str">
        <f>VLOOKUP(B25,總表!$1:$1048576,13,0)</f>
        <v>宜蘭縣羅東鎮成功國小</v>
      </c>
      <c r="O25" s="16">
        <f>VLOOKUP(B25,總表!$1:$1048576,14,0)</f>
        <v>0</v>
      </c>
      <c r="P25" s="16">
        <f>VLOOKUP(B25,總表!$1:$1048576,15,0)</f>
        <v>0</v>
      </c>
      <c r="Q25" s="16">
        <f>VLOOKUP(B25,總表!$1:$1048576,16,0)</f>
        <v>0</v>
      </c>
      <c r="R25" s="16">
        <f>VLOOKUP(B25,總表!$1:$1048576,17,0)</f>
        <v>0</v>
      </c>
    </row>
    <row r="26" spans="1:18" ht="17.399999999999999" hidden="1" x14ac:dyDescent="0.3">
      <c r="A26" s="25" t="s">
        <v>3492</v>
      </c>
      <c r="B26" s="13" t="s">
        <v>38</v>
      </c>
      <c r="C26" s="10" t="str">
        <f>VLOOKUP(B26,總表!$1:$1048576,2,0)</f>
        <v>水果鮮度與成熟度診斷系統</v>
      </c>
      <c r="D26" s="17" t="str">
        <f>VLOOKUP(B26,總表!$1:$1048576,4,0)</f>
        <v>永續發展農糧技術</v>
      </c>
      <c r="E26" s="16" t="str">
        <f>VLOOKUP(B26,總表!$1:$1048576,5,0)</f>
        <v>國中組</v>
      </c>
      <c r="F26" s="16" t="str">
        <f>VLOOKUP(B26,總表!$1:$1048576,3,0)</f>
        <v>宜蘭縣</v>
      </c>
      <c r="G26" s="16" t="str">
        <f>VLOOKUP(B26,總表!$1:$1048576,6,0)</f>
        <v>簡仲禹</v>
      </c>
      <c r="H26" s="16" t="str">
        <f>VLOOKUP(B26,總表!$1:$1048576,7,0)</f>
        <v>宜蘭縣立國華國民中學</v>
      </c>
      <c r="I26" s="16" t="str">
        <f>VLOOKUP(B26,總表!$1:$1048576,8,0)</f>
        <v xml:space="preserve">	藍永晴</v>
      </c>
      <c r="J26" s="16" t="str">
        <f>VLOOKUP(B26,總表!$1:$1048576,9,0)</f>
        <v>宜蘭縣立國華國民中學</v>
      </c>
      <c r="K26" s="16">
        <f>VLOOKUP(B26,總表!$1:$1048576,10,0)</f>
        <v>0</v>
      </c>
      <c r="L26" s="16">
        <f>VLOOKUP(B26,總表!$1:$1048576,11,0)</f>
        <v>0</v>
      </c>
      <c r="M26" s="16" t="str">
        <f>VLOOKUP(B26,總表!$1:$1048576,12,0)</f>
        <v>沈志強</v>
      </c>
      <c r="N26" s="16" t="str">
        <f>VLOOKUP(B26,總表!$1:$1048576,13,0)</f>
        <v>宜蘭縣立國華國中</v>
      </c>
      <c r="O26" s="16" t="str">
        <f>VLOOKUP(B26,總表!$1:$1048576,14,0)</f>
        <v>陳榮政</v>
      </c>
      <c r="P26" s="16" t="str">
        <f>VLOOKUP(B26,總表!$1:$1048576,15,0)</f>
        <v>宜蘭縣立國華國中</v>
      </c>
      <c r="Q26" s="16">
        <f>VLOOKUP(B26,總表!$1:$1048576,16,0)</f>
        <v>0</v>
      </c>
      <c r="R26" s="16">
        <f>VLOOKUP(B26,總表!$1:$1048576,17,0)</f>
        <v>0</v>
      </c>
    </row>
    <row r="27" spans="1:18" ht="17.399999999999999" hidden="1" x14ac:dyDescent="0.3">
      <c r="A27" s="28" t="s">
        <v>3493</v>
      </c>
      <c r="B27" s="13" t="s">
        <v>66</v>
      </c>
      <c r="C27" s="10" t="str">
        <f>VLOOKUP(B27,總表!$1:$1048576,2,0)</f>
        <v>「永續農園藝的多盆栽澆灌系統」：SDGs與太陽能科技的融合應用</v>
      </c>
      <c r="D27" s="17" t="str">
        <f>VLOOKUP(B27,總表!$1:$1048576,4,0)</f>
        <v>永續發展農糧技術</v>
      </c>
      <c r="E27" s="16" t="str">
        <f>VLOOKUP(B27,總表!$1:$1048576,5,0)</f>
        <v>國中組</v>
      </c>
      <c r="F27" s="16" t="str">
        <f>VLOOKUP(B27,總表!$1:$1048576,3,0)</f>
        <v>宜蘭縣</v>
      </c>
      <c r="G27" s="16" t="str">
        <f>VLOOKUP(B27,總表!$1:$1048576,6,0)</f>
        <v>林于喬</v>
      </c>
      <c r="H27" s="16" t="str">
        <f>VLOOKUP(B27,總表!$1:$1048576,7,0)</f>
        <v>宜蘭縣立凱旋國中</v>
      </c>
      <c r="I27" s="16" t="str">
        <f>VLOOKUP(B27,總表!$1:$1048576,8,0)</f>
        <v>康峮禕</v>
      </c>
      <c r="J27" s="16" t="str">
        <f>VLOOKUP(B27,總表!$1:$1048576,9,0)</f>
        <v>宜蘭縣立凱旋國中</v>
      </c>
      <c r="K27" s="16" t="str">
        <f>VLOOKUP(B27,總表!$1:$1048576,10,0)</f>
        <v>林于晏</v>
      </c>
      <c r="L27" s="16" t="str">
        <f>VLOOKUP(B27,總表!$1:$1048576,11,0)</f>
        <v>中道雙語小學</v>
      </c>
      <c r="M27" s="16" t="str">
        <f>VLOOKUP(B27,總表!$1:$1048576,12,0)</f>
        <v>康富婷</v>
      </c>
      <c r="N27" s="16" t="str">
        <f>VLOOKUP(B27,總表!$1:$1048576,13,0)</f>
        <v>宜蘭縣立東光國中</v>
      </c>
      <c r="O27" s="16" t="str">
        <f>VLOOKUP(B27,總表!$1:$1048576,14,0)</f>
        <v>何東興</v>
      </c>
      <c r="P27" s="16" t="str">
        <f>VLOOKUP(B27,總表!$1:$1048576,15,0)</f>
        <v>宜蘭縣立凱旋國中</v>
      </c>
      <c r="Q27" s="16">
        <f>VLOOKUP(B27,總表!$1:$1048576,16,0)</f>
        <v>0</v>
      </c>
      <c r="R27" s="16">
        <f>VLOOKUP(B27,總表!$1:$1048576,17,0)</f>
        <v>0</v>
      </c>
    </row>
    <row r="28" spans="1:18" ht="17.399999999999999" hidden="1" x14ac:dyDescent="0.3">
      <c r="A28" s="28" t="s">
        <v>3493</v>
      </c>
      <c r="B28" s="13" t="s">
        <v>177</v>
      </c>
      <c r="C28" s="10" t="str">
        <f>VLOOKUP(B28,總表!$1:$1048576,2,0)</f>
        <v>粉紅危機的解方-以創意農糧防治守護稻田</v>
      </c>
      <c r="D28" s="17" t="str">
        <f>VLOOKUP(B28,總表!$1:$1048576,4,0)</f>
        <v>永續發展農糧技術</v>
      </c>
      <c r="E28" s="16" t="str">
        <f>VLOOKUP(B28,總表!$1:$1048576,5,0)</f>
        <v>國中組</v>
      </c>
      <c r="F28" s="16" t="str">
        <f>VLOOKUP(B28,總表!$1:$1048576,3,0)</f>
        <v>宜蘭縣</v>
      </c>
      <c r="G28" s="16" t="str">
        <f>VLOOKUP(B28,總表!$1:$1048576,6,0)</f>
        <v>陳苓捷</v>
      </c>
      <c r="H28" s="16" t="str">
        <f>VLOOKUP(B28,總表!$1:$1048576,7,0)</f>
        <v>宜蘭縣立宜蘭國民中學</v>
      </c>
      <c r="I28" s="16" t="str">
        <f>VLOOKUP(B28,總表!$1:$1048576,8,0)</f>
        <v>徐晨峻</v>
      </c>
      <c r="J28" s="16" t="str">
        <f>VLOOKUP(B28,總表!$1:$1048576,9,0)</f>
        <v>宜蘭縣立宜蘭國民中學</v>
      </c>
      <c r="K28" s="16">
        <f>VLOOKUP(B28,總表!$1:$1048576,10,0)</f>
        <v>0</v>
      </c>
      <c r="L28" s="16">
        <f>VLOOKUP(B28,總表!$1:$1048576,11,0)</f>
        <v>0</v>
      </c>
      <c r="M28" s="16" t="str">
        <f>VLOOKUP(B28,總表!$1:$1048576,12,0)</f>
        <v>吳宛如</v>
      </c>
      <c r="N28" s="16" t="str">
        <f>VLOOKUP(B28,總表!$1:$1048576,13,0)</f>
        <v>宜蘭縣立宜蘭國民中學</v>
      </c>
      <c r="O28" s="16">
        <f>VLOOKUP(B28,總表!$1:$1048576,14,0)</f>
        <v>0</v>
      </c>
      <c r="P28" s="16">
        <f>VLOOKUP(B28,總表!$1:$1048576,15,0)</f>
        <v>0</v>
      </c>
      <c r="Q28" s="16">
        <f>VLOOKUP(B28,總表!$1:$1048576,16,0)</f>
        <v>0</v>
      </c>
      <c r="R28" s="16">
        <f>VLOOKUP(B28,總表!$1:$1048576,17,0)</f>
        <v>0</v>
      </c>
    </row>
    <row r="29" spans="1:18" ht="17.399999999999999" hidden="1" x14ac:dyDescent="0.3">
      <c r="A29" s="28" t="s">
        <v>3493</v>
      </c>
      <c r="B29" s="13" t="s">
        <v>57</v>
      </c>
      <c r="C29" s="10" t="str">
        <f>VLOOKUP(B29,總表!$1:$1048576,2,0)</f>
        <v>幫助授粉的誘蜂箱</v>
      </c>
      <c r="D29" s="17" t="str">
        <f>VLOOKUP(B29,總表!$1:$1048576,4,0)</f>
        <v>永續發展農糧技術</v>
      </c>
      <c r="E29" s="16" t="str">
        <f>VLOOKUP(B29,總表!$1:$1048576,5,0)</f>
        <v>國中組</v>
      </c>
      <c r="F29" s="16" t="str">
        <f>VLOOKUP(B29,總表!$1:$1048576,3,0)</f>
        <v>宜蘭縣</v>
      </c>
      <c r="G29" s="16" t="str">
        <f>VLOOKUP(B29,總表!$1:$1048576,6,0)</f>
        <v>林羽晏</v>
      </c>
      <c r="H29" s="16" t="str">
        <f>VLOOKUP(B29,總表!$1:$1048576,7,0)</f>
        <v>宜蘭縣中道中學</v>
      </c>
      <c r="I29" s="16" t="str">
        <f>VLOOKUP(B29,總表!$1:$1048576,8,0)</f>
        <v>林辰一</v>
      </c>
      <c r="J29" s="16" t="str">
        <f>VLOOKUP(B29,總表!$1:$1048576,9,0)</f>
        <v>宜蘭縣中道中學</v>
      </c>
      <c r="K29" s="16" t="str">
        <f>VLOOKUP(B29,總表!$1:$1048576,10,0)</f>
        <v>趙昱軍</v>
      </c>
      <c r="L29" s="16" t="str">
        <f>VLOOKUP(B29,總表!$1:$1048576,11,0)</f>
        <v>宜蘭縣中道小學</v>
      </c>
      <c r="M29" s="16" t="str">
        <f>VLOOKUP(B29,總表!$1:$1048576,12,0)</f>
        <v>許育銘</v>
      </c>
      <c r="N29" s="16" t="str">
        <f>VLOOKUP(B29,總表!$1:$1048576,13,0)</f>
        <v>宜蘭縣羅東國中</v>
      </c>
      <c r="O29" s="16">
        <f>VLOOKUP(B29,總表!$1:$1048576,14,0)</f>
        <v>0</v>
      </c>
      <c r="P29" s="16">
        <f>VLOOKUP(B29,總表!$1:$1048576,15,0)</f>
        <v>0</v>
      </c>
      <c r="Q29" s="16">
        <f>VLOOKUP(B29,總表!$1:$1048576,16,0)</f>
        <v>0</v>
      </c>
      <c r="R29" s="16">
        <f>VLOOKUP(B29,總表!$1:$1048576,17,0)</f>
        <v>0</v>
      </c>
    </row>
    <row r="30" spans="1:18" ht="17.399999999999999" hidden="1" x14ac:dyDescent="0.3">
      <c r="A30" s="30" t="s">
        <v>3494</v>
      </c>
      <c r="B30" s="13" t="s">
        <v>114</v>
      </c>
      <c r="C30" s="10" t="str">
        <f>VLOOKUP(B30,總表!$1:$1048576,2,0)</f>
        <v>光照智慧栽培箱</v>
      </c>
      <c r="D30" s="17" t="str">
        <f>VLOOKUP(B30,總表!$1:$1048576,4,0)</f>
        <v>永續發展農糧技術</v>
      </c>
      <c r="E30" s="16" t="str">
        <f>VLOOKUP(B30,總表!$1:$1048576,5,0)</f>
        <v>國中組</v>
      </c>
      <c r="F30" s="16" t="str">
        <f>VLOOKUP(B30,總表!$1:$1048576,3,0)</f>
        <v>宜蘭縣</v>
      </c>
      <c r="G30" s="16" t="str">
        <f>VLOOKUP(B30,總表!$1:$1048576,6,0)</f>
        <v>尤心恩</v>
      </c>
      <c r="H30" s="16" t="str">
        <f>VLOOKUP(B30,總表!$1:$1048576,7,0)</f>
        <v>內城國中小</v>
      </c>
      <c r="I30" s="16" t="str">
        <f>VLOOKUP(B30,總表!$1:$1048576,8,0)</f>
        <v>林于歆</v>
      </c>
      <c r="J30" s="16" t="str">
        <f>VLOOKUP(B30,總表!$1:$1048576,9,0)</f>
        <v>內城國中小</v>
      </c>
      <c r="K30" s="16">
        <f>VLOOKUP(B30,總表!$1:$1048576,10,0)</f>
        <v>0</v>
      </c>
      <c r="L30" s="16">
        <f>VLOOKUP(B30,總表!$1:$1048576,11,0)</f>
        <v>0</v>
      </c>
      <c r="M30" s="16" t="str">
        <f>VLOOKUP(B30,總表!$1:$1048576,12,0)</f>
        <v>諶詠仁</v>
      </c>
      <c r="N30" s="16" t="str">
        <f>VLOOKUP(B30,總表!$1:$1048576,13,0)</f>
        <v>宜蘭縣縣立內城國中小</v>
      </c>
      <c r="O30" s="16" t="str">
        <f>VLOOKUP(B30,總表!$1:$1048576,14,0)</f>
        <v>邱鈞謙</v>
      </c>
      <c r="P30" s="16" t="str">
        <f>VLOOKUP(B30,總表!$1:$1048576,15,0)</f>
        <v>內城國中小</v>
      </c>
      <c r="Q30" s="16">
        <f>VLOOKUP(B30,總表!$1:$1048576,16,0)</f>
        <v>0</v>
      </c>
      <c r="R30" s="16">
        <f>VLOOKUP(B30,總表!$1:$1048576,17,0)</f>
        <v>0</v>
      </c>
    </row>
    <row r="31" spans="1:18" ht="17.399999999999999" hidden="1" x14ac:dyDescent="0.3">
      <c r="A31" s="30" t="s">
        <v>3494</v>
      </c>
      <c r="B31" s="13" t="s">
        <v>29</v>
      </c>
      <c r="C31" s="10" t="str">
        <f>VLOOKUP(B31,總表!$1:$1048576,2,0)</f>
        <v>冥紙電池</v>
      </c>
      <c r="D31" s="17" t="str">
        <f>VLOOKUP(B31,總表!$1:$1048576,4,0)</f>
        <v>永續發展農糧技術</v>
      </c>
      <c r="E31" s="16" t="str">
        <f>VLOOKUP(B31,總表!$1:$1048576,5,0)</f>
        <v>國中組</v>
      </c>
      <c r="F31" s="16" t="str">
        <f>VLOOKUP(B31,總表!$1:$1048576,3,0)</f>
        <v>宜蘭縣</v>
      </c>
      <c r="G31" s="16" t="str">
        <f>VLOOKUP(B31,總表!$1:$1048576,6,0)</f>
        <v>林立邦</v>
      </c>
      <c r="H31" s="16" t="str">
        <f>VLOOKUP(B31,總表!$1:$1048576,7,0)</f>
        <v>宜蘭縣立員山國民中學</v>
      </c>
      <c r="I31" s="16">
        <f>VLOOKUP(B31,總表!$1:$1048576,8,0)</f>
        <v>0</v>
      </c>
      <c r="J31" s="16">
        <f>VLOOKUP(B31,總表!$1:$1048576,9,0)</f>
        <v>0</v>
      </c>
      <c r="K31" s="16">
        <f>VLOOKUP(B31,總表!$1:$1048576,10,0)</f>
        <v>0</v>
      </c>
      <c r="L31" s="16">
        <f>VLOOKUP(B31,總表!$1:$1048576,11,0)</f>
        <v>0</v>
      </c>
      <c r="M31" s="16" t="str">
        <f>VLOOKUP(B31,總表!$1:$1048576,12,0)</f>
        <v>吳宏達</v>
      </c>
      <c r="N31" s="16" t="str">
        <f>VLOOKUP(B31,總表!$1:$1048576,13,0)</f>
        <v>宜蘭縣縣立內城國中小</v>
      </c>
      <c r="O31" s="16" t="str">
        <f>VLOOKUP(B31,總表!$1:$1048576,14,0)</f>
        <v>陳淑華</v>
      </c>
      <c r="P31" s="16" t="str">
        <f>VLOOKUP(B31,總表!$1:$1048576,15,0)</f>
        <v>宜蘭縣縣立員山國民中學</v>
      </c>
      <c r="Q31" s="16">
        <f>VLOOKUP(B31,總表!$1:$1048576,16,0)</f>
        <v>0</v>
      </c>
      <c r="R31" s="16">
        <f>VLOOKUP(B31,總表!$1:$1048576,17,0)</f>
        <v>0</v>
      </c>
    </row>
    <row r="32" spans="1:18" ht="17.399999999999999" hidden="1" x14ac:dyDescent="0.3">
      <c r="A32" s="22" t="s">
        <v>3495</v>
      </c>
      <c r="B32" s="13" t="s">
        <v>218</v>
      </c>
      <c r="C32" s="10" t="str">
        <f>VLOOKUP(B32,總表!$1:$1048576,2,0)</f>
        <v>運動分析裝置</v>
      </c>
      <c r="D32" s="18" t="str">
        <f>VLOOKUP(B32,總表!$1:$1048576,4,0)</f>
        <v>休閒與教育</v>
      </c>
      <c r="E32" s="16" t="str">
        <f>VLOOKUP(B32,總表!$1:$1048576,5,0)</f>
        <v>國中組</v>
      </c>
      <c r="F32" s="16" t="str">
        <f>VLOOKUP(B32,總表!$1:$1048576,3,0)</f>
        <v>宜蘭縣</v>
      </c>
      <c r="G32" s="16" t="str">
        <f>VLOOKUP(B32,總表!$1:$1048576,6,0)</f>
        <v>林立邦</v>
      </c>
      <c r="H32" s="16" t="str">
        <f>VLOOKUP(B32,總表!$1:$1048576,7,0)</f>
        <v>宜蘭縣立員山國民中學</v>
      </c>
      <c r="I32" s="16" t="str">
        <f>VLOOKUP(B32,總表!$1:$1048576,8,0)</f>
        <v>蔡兆頎</v>
      </c>
      <c r="J32" s="16" t="str">
        <f>VLOOKUP(B32,總表!$1:$1048576,9,0)</f>
        <v>員山國中</v>
      </c>
      <c r="K32" s="16" t="str">
        <f>VLOOKUP(B32,總表!$1:$1048576,10,0)</f>
        <v>黃翊嘉</v>
      </c>
      <c r="L32" s="16" t="str">
        <f>VLOOKUP(B32,總表!$1:$1048576,11,0)</f>
        <v>凱旋國中</v>
      </c>
      <c r="M32" s="16" t="str">
        <f>VLOOKUP(B32,總表!$1:$1048576,12,0)</f>
        <v>吳宏達</v>
      </c>
      <c r="N32" s="16" t="str">
        <f>VLOOKUP(B32,總表!$1:$1048576,13,0)</f>
        <v>宜蘭縣縣立內城國中小</v>
      </c>
      <c r="O32" s="16" t="str">
        <f>VLOOKUP(B32,總表!$1:$1048576,14,0)</f>
        <v>陳淑華</v>
      </c>
      <c r="P32" s="16" t="str">
        <f>VLOOKUP(B32,總表!$1:$1048576,15,0)</f>
        <v>宜蘭縣縣立員山國民中學</v>
      </c>
      <c r="Q32" s="16">
        <f>VLOOKUP(B32,總表!$1:$1048576,16,0)</f>
        <v>0</v>
      </c>
      <c r="R32" s="16">
        <f>VLOOKUP(B32,總表!$1:$1048576,17,0)</f>
        <v>0</v>
      </c>
    </row>
    <row r="33" spans="1:18" ht="17.399999999999999" hidden="1" x14ac:dyDescent="0.3">
      <c r="A33" s="28" t="s">
        <v>3493</v>
      </c>
      <c r="B33" s="13" t="s">
        <v>245</v>
      </c>
      <c r="C33" s="10" t="str">
        <f>VLOOKUP(B33,總表!$1:$1048576,2,0)</f>
        <v>多用途終點運動計時器</v>
      </c>
      <c r="D33" s="18" t="str">
        <f>VLOOKUP(B33,總表!$1:$1048576,4,0)</f>
        <v>休閒與教育</v>
      </c>
      <c r="E33" s="16" t="str">
        <f>VLOOKUP(B33,總表!$1:$1048576,5,0)</f>
        <v>國中組</v>
      </c>
      <c r="F33" s="16" t="str">
        <f>VLOOKUP(B33,總表!$1:$1048576,3,0)</f>
        <v>宜蘭縣</v>
      </c>
      <c r="G33" s="16" t="str">
        <f>VLOOKUP(B33,總表!$1:$1048576,6,0)</f>
        <v>吳丹</v>
      </c>
      <c r="H33" s="16" t="str">
        <f>VLOOKUP(B33,總表!$1:$1048576,7,0)</f>
        <v>宜蘭縣立國華國民中學</v>
      </c>
      <c r="I33" s="16" t="str">
        <f>VLOOKUP(B33,總表!$1:$1048576,8,0)</f>
        <v>張庭瑜</v>
      </c>
      <c r="J33" s="16" t="str">
        <f>VLOOKUP(B33,總表!$1:$1048576,9,0)</f>
        <v>宜蘭縣立國華國民中學</v>
      </c>
      <c r="K33" s="16" t="str">
        <f>VLOOKUP(B33,總表!$1:$1048576,10,0)</f>
        <v>林泳蓁</v>
      </c>
      <c r="L33" s="16" t="str">
        <f>VLOOKUP(B33,總表!$1:$1048576,11,0)</f>
        <v>宜蘭縣立國華國民中學</v>
      </c>
      <c r="M33" s="16" t="str">
        <f>VLOOKUP(B33,總表!$1:$1048576,12,0)</f>
        <v>沈志強</v>
      </c>
      <c r="N33" s="16" t="str">
        <f>VLOOKUP(B33,總表!$1:$1048576,13,0)</f>
        <v>宜蘭縣立國華國中</v>
      </c>
      <c r="O33" s="16" t="str">
        <f>VLOOKUP(B33,總表!$1:$1048576,14,0)</f>
        <v>張俊傑</v>
      </c>
      <c r="P33" s="16" t="str">
        <f>VLOOKUP(B33,總表!$1:$1048576,15,0)</f>
        <v>宜蘭縣立國華國中</v>
      </c>
      <c r="Q33" s="16">
        <f>VLOOKUP(B33,總表!$1:$1048576,16,0)</f>
        <v>0</v>
      </c>
      <c r="R33" s="16">
        <f>VLOOKUP(B33,總表!$1:$1048576,17,0)</f>
        <v>0</v>
      </c>
    </row>
    <row r="34" spans="1:18" ht="17.399999999999999" hidden="1" x14ac:dyDescent="0.3">
      <c r="A34" s="28" t="s">
        <v>3493</v>
      </c>
      <c r="B34" s="13" t="s">
        <v>251</v>
      </c>
      <c r="C34" s="10" t="str">
        <f>VLOOKUP(B34,總表!$1:$1048576,2,0)</f>
        <v>AR學習視界-學習重點輔助系統</v>
      </c>
      <c r="D34" s="18" t="str">
        <f>VLOOKUP(B34,總表!$1:$1048576,4,0)</f>
        <v>休閒與教育</v>
      </c>
      <c r="E34" s="16" t="str">
        <f>VLOOKUP(B34,總表!$1:$1048576,5,0)</f>
        <v>國中組</v>
      </c>
      <c r="F34" s="16" t="str">
        <f>VLOOKUP(B34,總表!$1:$1048576,3,0)</f>
        <v>宜蘭縣</v>
      </c>
      <c r="G34" s="16" t="str">
        <f>VLOOKUP(B34,總表!$1:$1048576,6,0)</f>
        <v>楊韜儒</v>
      </c>
      <c r="H34" s="16" t="str">
        <f>VLOOKUP(B34,總表!$1:$1048576,7,0)</f>
        <v>宜蘭縣立國華國民中學</v>
      </c>
      <c r="I34" s="16" t="str">
        <f>VLOOKUP(B34,總表!$1:$1048576,8,0)</f>
        <v>葉駿霖</v>
      </c>
      <c r="J34" s="16" t="str">
        <f>VLOOKUP(B34,總表!$1:$1048576,9,0)</f>
        <v>宜蘭縣立國華國民中學</v>
      </c>
      <c r="K34" s="16" t="str">
        <f>VLOOKUP(B34,總表!$1:$1048576,10,0)</f>
        <v>宋星泉</v>
      </c>
      <c r="L34" s="16" t="str">
        <f>VLOOKUP(B34,總表!$1:$1048576,11,0)</f>
        <v>宜蘭縣立國華國民中學</v>
      </c>
      <c r="M34" s="16" t="str">
        <f>VLOOKUP(B34,總表!$1:$1048576,12,0)</f>
        <v>陳榮政</v>
      </c>
      <c r="N34" s="16" t="str">
        <f>VLOOKUP(B34,總表!$1:$1048576,13,0)</f>
        <v>宜蘭縣立國華國中</v>
      </c>
      <c r="O34" s="16" t="str">
        <f>VLOOKUP(B34,總表!$1:$1048576,14,0)</f>
        <v>沈志強</v>
      </c>
      <c r="P34" s="16" t="str">
        <f>VLOOKUP(B34,總表!$1:$1048576,15,0)</f>
        <v>宜蘭縣立國華國中</v>
      </c>
      <c r="Q34" s="16">
        <f>VLOOKUP(B34,總表!$1:$1048576,16,0)</f>
        <v>0</v>
      </c>
      <c r="R34" s="16">
        <f>VLOOKUP(B34,總表!$1:$1048576,17,0)</f>
        <v>0</v>
      </c>
    </row>
    <row r="35" spans="1:18" ht="17.399999999999999" hidden="1" x14ac:dyDescent="0.3">
      <c r="A35" s="30" t="s">
        <v>3494</v>
      </c>
      <c r="B35" s="13" t="s">
        <v>343</v>
      </c>
      <c r="C35" s="10" t="str">
        <f>VLOOKUP(B35,總表!$1:$1048576,2,0)</f>
        <v>伸縮自如的書架</v>
      </c>
      <c r="D35" s="18" t="str">
        <f>VLOOKUP(B35,總表!$1:$1048576,4,0)</f>
        <v>休閒與教育</v>
      </c>
      <c r="E35" s="16" t="str">
        <f>VLOOKUP(B35,總表!$1:$1048576,5,0)</f>
        <v>國中組</v>
      </c>
      <c r="F35" s="16" t="str">
        <f>VLOOKUP(B35,總表!$1:$1048576,3,0)</f>
        <v>宜蘭縣</v>
      </c>
      <c r="G35" s="16" t="str">
        <f>VLOOKUP(B35,總表!$1:$1048576,6,0)</f>
        <v>李宣瑾</v>
      </c>
      <c r="H35" s="16" t="str">
        <f>VLOOKUP(B35,總表!$1:$1048576,7,0)</f>
        <v>宜蘭縣立復興國中</v>
      </c>
      <c r="I35" s="16">
        <f>VLOOKUP(B35,總表!$1:$1048576,8,0)</f>
        <v>0</v>
      </c>
      <c r="J35" s="16">
        <f>VLOOKUP(B35,總表!$1:$1048576,9,0)</f>
        <v>0</v>
      </c>
      <c r="K35" s="16">
        <f>VLOOKUP(B35,總表!$1:$1048576,10,0)</f>
        <v>0</v>
      </c>
      <c r="L35" s="16">
        <f>VLOOKUP(B35,總表!$1:$1048576,11,0)</f>
        <v>0</v>
      </c>
      <c r="M35" s="16" t="str">
        <f>VLOOKUP(B35,總表!$1:$1048576,12,0)</f>
        <v>鄭嘉薇</v>
      </c>
      <c r="N35" s="16" t="str">
        <f>VLOOKUP(B35,總表!$1:$1048576,13,0)</f>
        <v>宜蘭縣立復興國中</v>
      </c>
      <c r="O35" s="16" t="str">
        <f>VLOOKUP(B35,總表!$1:$1048576,14,0)</f>
        <v>李勇達</v>
      </c>
      <c r="P35" s="16" t="str">
        <f>VLOOKUP(B35,總表!$1:$1048576,15,0)</f>
        <v>宜蘭縣立員山國中</v>
      </c>
      <c r="Q35" s="16">
        <f>VLOOKUP(B35,總表!$1:$1048576,16,0)</f>
        <v>0</v>
      </c>
      <c r="R35" s="16">
        <f>VLOOKUP(B35,總表!$1:$1048576,17,0)</f>
        <v>0</v>
      </c>
    </row>
    <row r="36" spans="1:18" ht="17.399999999999999" hidden="1" x14ac:dyDescent="0.3">
      <c r="A36" s="25" t="s">
        <v>3492</v>
      </c>
      <c r="B36" s="13" t="s">
        <v>445</v>
      </c>
      <c r="C36" s="10" t="str">
        <f>VLOOKUP(B36,總表!$1:$1048576,2,0)</f>
        <v>多功能仿生救援機器人</v>
      </c>
      <c r="D36" s="19" t="str">
        <f>VLOOKUP(B36,總表!$1:$1048576,4,0)</f>
        <v>災害管理與安全</v>
      </c>
      <c r="E36" s="16" t="str">
        <f>VLOOKUP(B36,總表!$1:$1048576,5,0)</f>
        <v>國中組</v>
      </c>
      <c r="F36" s="16" t="str">
        <f>VLOOKUP(B36,總表!$1:$1048576,3,0)</f>
        <v>宜蘭縣</v>
      </c>
      <c r="G36" s="16" t="str">
        <f>VLOOKUP(B36,總表!$1:$1048576,6,0)</f>
        <v>鄭聿琦</v>
      </c>
      <c r="H36" s="16" t="str">
        <f>VLOOKUP(B36,總表!$1:$1048576,7,0)</f>
        <v>宜蘭縣立東光國中</v>
      </c>
      <c r="I36" s="16" t="str">
        <f>VLOOKUP(B36,總表!$1:$1048576,8,0)</f>
        <v>翁楷軒</v>
      </c>
      <c r="J36" s="16" t="str">
        <f>VLOOKUP(B36,總表!$1:$1048576,9,0)</f>
        <v>宜蘭縣立東光國中</v>
      </c>
      <c r="K36" s="16" t="str">
        <f>VLOOKUP(B36,總表!$1:$1048576,10,0)</f>
        <v>鄭聿銘</v>
      </c>
      <c r="L36" s="16" t="str">
        <f>VLOOKUP(B36,總表!$1:$1048576,11,0)</f>
        <v>宜蘭縣立東光國中</v>
      </c>
      <c r="M36" s="16" t="str">
        <f>VLOOKUP(B36,總表!$1:$1048576,12,0)</f>
        <v>陳榮政</v>
      </c>
      <c r="N36" s="16" t="str">
        <f>VLOOKUP(B36,總表!$1:$1048576,13,0)</f>
        <v>宜蘭縣立國華國中</v>
      </c>
      <c r="O36" s="16" t="str">
        <f>VLOOKUP(B36,總表!$1:$1048576,14,0)</f>
        <v>陳麗馨</v>
      </c>
      <c r="P36" s="16" t="str">
        <f>VLOOKUP(B36,總表!$1:$1048576,15,0)</f>
        <v>宜蘭縣立東光國中</v>
      </c>
      <c r="Q36" s="16" t="str">
        <f>VLOOKUP(B36,總表!$1:$1048576,16,0)</f>
        <v>蔡佳欣</v>
      </c>
      <c r="R36" s="16" t="str">
        <f>VLOOKUP(B36,總表!$1:$1048576,17,0)</f>
        <v>東光教師</v>
      </c>
    </row>
    <row r="37" spans="1:18" ht="17.399999999999999" hidden="1" x14ac:dyDescent="0.3">
      <c r="A37" s="30" t="s">
        <v>3494</v>
      </c>
      <c r="B37" s="13" t="s">
        <v>502</v>
      </c>
      <c r="C37" s="10" t="str">
        <f>VLOOKUP(B37,總表!$1:$1048576,2,0)</f>
        <v>安全智慧充電箱</v>
      </c>
      <c r="D37" s="19" t="str">
        <f>VLOOKUP(B37,總表!$1:$1048576,4,0)</f>
        <v>災害管理與安全</v>
      </c>
      <c r="E37" s="16" t="str">
        <f>VLOOKUP(B37,總表!$1:$1048576,5,0)</f>
        <v>國中組</v>
      </c>
      <c r="F37" s="16" t="str">
        <f>VLOOKUP(B37,總表!$1:$1048576,3,0)</f>
        <v>宜蘭縣</v>
      </c>
      <c r="G37" s="16" t="str">
        <f>VLOOKUP(B37,總表!$1:$1048576,6,0)</f>
        <v>方柏臣</v>
      </c>
      <c r="H37" s="16" t="str">
        <f>VLOOKUP(B37,總表!$1:$1048576,7,0)</f>
        <v>宜蘭縣立國華國民中學</v>
      </c>
      <c r="I37" s="16" t="str">
        <f>VLOOKUP(B37,總表!$1:$1048576,8,0)</f>
        <v>駱玄彬</v>
      </c>
      <c r="J37" s="16" t="str">
        <f>VLOOKUP(B37,總表!$1:$1048576,9,0)</f>
        <v>宜蘭縣立國華國民中學</v>
      </c>
      <c r="K37" s="16" t="str">
        <f>VLOOKUP(B37,總表!$1:$1048576,10,0)</f>
        <v>李宜橙</v>
      </c>
      <c r="L37" s="16" t="str">
        <f>VLOOKUP(B37,總表!$1:$1048576,11,0)</f>
        <v>宜蘭縣立國華國民中學</v>
      </c>
      <c r="M37" s="16" t="str">
        <f>VLOOKUP(B37,總表!$1:$1048576,12,0)</f>
        <v>陳榮政</v>
      </c>
      <c r="N37" s="16" t="str">
        <f>VLOOKUP(B37,總表!$1:$1048576,13,0)</f>
        <v>宜蘭縣立國華國中</v>
      </c>
      <c r="O37" s="16" t="str">
        <f>VLOOKUP(B37,總表!$1:$1048576,14,0)</f>
        <v>張俊傑</v>
      </c>
      <c r="P37" s="16" t="str">
        <f>VLOOKUP(B37,總表!$1:$1048576,15,0)</f>
        <v>宜蘭縣立國華國中</v>
      </c>
      <c r="Q37" s="16">
        <f>VLOOKUP(B37,總表!$1:$1048576,16,0)</f>
        <v>0</v>
      </c>
      <c r="R37" s="16">
        <f>VLOOKUP(B37,總表!$1:$1048576,17,0)</f>
        <v>0</v>
      </c>
    </row>
    <row r="38" spans="1:18" ht="17.399999999999999" hidden="1" x14ac:dyDescent="0.3">
      <c r="A38" s="25" t="s">
        <v>3492</v>
      </c>
      <c r="B38" s="13" t="s">
        <v>748</v>
      </c>
      <c r="C38" s="10" t="str">
        <f>VLOOKUP(B38,總表!$1:$1048576,2,0)</f>
        <v>睡眠守護系統</v>
      </c>
      <c r="D38" s="20" t="str">
        <f>VLOOKUP(B38,總表!$1:$1048576,4,0)</f>
        <v>社會照護</v>
      </c>
      <c r="E38" s="16" t="str">
        <f>VLOOKUP(B38,總表!$1:$1048576,5,0)</f>
        <v>國中組</v>
      </c>
      <c r="F38" s="16" t="str">
        <f>VLOOKUP(B38,總表!$1:$1048576,3,0)</f>
        <v>宜蘭縣</v>
      </c>
      <c r="G38" s="16" t="str">
        <f>VLOOKUP(B38,總表!$1:$1048576,6,0)</f>
        <v>朱思柔</v>
      </c>
      <c r="H38" s="16" t="str">
        <f>VLOOKUP(B38,總表!$1:$1048576,7,0)</f>
        <v>宜蘭縣立國華國民中學</v>
      </c>
      <c r="I38" s="16" t="str">
        <f>VLOOKUP(B38,總表!$1:$1048576,8,0)</f>
        <v>林科男</v>
      </c>
      <c r="J38" s="16" t="str">
        <f>VLOOKUP(B38,總表!$1:$1048576,9,0)</f>
        <v>宜蘭縣立國華國民中學</v>
      </c>
      <c r="K38" s="16" t="str">
        <f>VLOOKUP(B38,總表!$1:$1048576,10,0)</f>
        <v>宋亮飛</v>
      </c>
      <c r="L38" s="16" t="str">
        <f>VLOOKUP(B38,總表!$1:$1048576,11,0)</f>
        <v>宜蘭縣立國華國民中學</v>
      </c>
      <c r="M38" s="16" t="str">
        <f>VLOOKUP(B38,總表!$1:$1048576,12,0)</f>
        <v>陳榮政</v>
      </c>
      <c r="N38" s="16" t="str">
        <f>VLOOKUP(B38,總表!$1:$1048576,13,0)</f>
        <v>宜蘭縣立國華國中</v>
      </c>
      <c r="O38" s="16" t="str">
        <f>VLOOKUP(B38,總表!$1:$1048576,14,0)</f>
        <v>沈志強</v>
      </c>
      <c r="P38" s="16" t="str">
        <f>VLOOKUP(B38,總表!$1:$1048576,15,0)</f>
        <v>宜蘭縣立國華國中</v>
      </c>
      <c r="Q38" s="16">
        <f>VLOOKUP(B38,總表!$1:$1048576,16,0)</f>
        <v>0</v>
      </c>
      <c r="R38" s="16">
        <f>VLOOKUP(B38,總表!$1:$1048576,17,0)</f>
        <v>0</v>
      </c>
    </row>
    <row r="39" spans="1:18" ht="17.399999999999999" hidden="1" x14ac:dyDescent="0.3">
      <c r="A39" s="28" t="s">
        <v>3493</v>
      </c>
      <c r="B39" s="13" t="s">
        <v>812</v>
      </c>
      <c r="C39" s="10" t="str">
        <f>VLOOKUP(B39,總表!$1:$1048576,2,0)</f>
        <v>省力防刮開罐磁吸棒</v>
      </c>
      <c r="D39" s="20" t="str">
        <f>VLOOKUP(B39,總表!$1:$1048576,4,0)</f>
        <v>社會照護</v>
      </c>
      <c r="E39" s="16" t="str">
        <f>VLOOKUP(B39,總表!$1:$1048576,5,0)</f>
        <v>國中組</v>
      </c>
      <c r="F39" s="16" t="str">
        <f>VLOOKUP(B39,總表!$1:$1048576,3,0)</f>
        <v>宜蘭縣</v>
      </c>
      <c r="G39" s="16" t="str">
        <f>VLOOKUP(B39,總表!$1:$1048576,6,0)</f>
        <v>李宣瑾</v>
      </c>
      <c r="H39" s="16" t="str">
        <f>VLOOKUP(B39,總表!$1:$1048576,7,0)</f>
        <v>宜蘭縣立復興國中</v>
      </c>
      <c r="I39" s="16">
        <f>VLOOKUP(B39,總表!$1:$1048576,8,0)</f>
        <v>0</v>
      </c>
      <c r="J39" s="16">
        <f>VLOOKUP(B39,總表!$1:$1048576,9,0)</f>
        <v>0</v>
      </c>
      <c r="K39" s="16">
        <f>VLOOKUP(B39,總表!$1:$1048576,10,0)</f>
        <v>0</v>
      </c>
      <c r="L39" s="16">
        <f>VLOOKUP(B39,總表!$1:$1048576,11,0)</f>
        <v>0</v>
      </c>
      <c r="M39" s="16" t="str">
        <f>VLOOKUP(B39,總表!$1:$1048576,12,0)</f>
        <v>鄭嘉薇</v>
      </c>
      <c r="N39" s="16" t="str">
        <f>VLOOKUP(B39,總表!$1:$1048576,13,0)</f>
        <v>宜蘭縣立復興國中</v>
      </c>
      <c r="O39" s="16" t="str">
        <f>VLOOKUP(B39,總表!$1:$1048576,14,0)</f>
        <v>李勇達</v>
      </c>
      <c r="P39" s="16" t="str">
        <f>VLOOKUP(B39,總表!$1:$1048576,15,0)</f>
        <v>宜蘭縣立復興國中</v>
      </c>
      <c r="Q39" s="16">
        <f>VLOOKUP(B39,總表!$1:$1048576,16,0)</f>
        <v>0</v>
      </c>
      <c r="R39" s="16">
        <f>VLOOKUP(B39,總表!$1:$1048576,17,0)</f>
        <v>0</v>
      </c>
    </row>
    <row r="40" spans="1:18" ht="17.399999999999999" hidden="1" x14ac:dyDescent="0.3">
      <c r="A40" s="22" t="s">
        <v>3495</v>
      </c>
      <c r="B40" s="13" t="s">
        <v>847</v>
      </c>
      <c r="C40" s="10" t="str">
        <f>VLOOKUP(B40,總表!$1:$1048576,2,0)</f>
        <v>泡茶檢測系統</v>
      </c>
      <c r="D40" s="16" t="str">
        <f>VLOOKUP(B40,總表!$1:$1048576,4,0)</f>
        <v>便利生活</v>
      </c>
      <c r="E40" s="16" t="str">
        <f>VLOOKUP(B40,總表!$1:$1048576,5,0)</f>
        <v>國中組</v>
      </c>
      <c r="F40" s="16" t="str">
        <f>VLOOKUP(B40,總表!$1:$1048576,3,0)</f>
        <v>宜蘭縣</v>
      </c>
      <c r="G40" s="16" t="str">
        <f>VLOOKUP(B40,總表!$1:$1048576,6,0)</f>
        <v>李柏諺</v>
      </c>
      <c r="H40" s="16" t="str">
        <f>VLOOKUP(B40,總表!$1:$1048576,7,0)</f>
        <v>員山國民中學</v>
      </c>
      <c r="I40" s="16">
        <f>VLOOKUP(B40,總表!$1:$1048576,8,0)</f>
        <v>0</v>
      </c>
      <c r="J40" s="16">
        <f>VLOOKUP(B40,總表!$1:$1048576,9,0)</f>
        <v>0</v>
      </c>
      <c r="K40" s="16">
        <f>VLOOKUP(B40,總表!$1:$1048576,10,0)</f>
        <v>0</v>
      </c>
      <c r="L40" s="16">
        <f>VLOOKUP(B40,總表!$1:$1048576,11,0)</f>
        <v>0</v>
      </c>
      <c r="M40" s="16" t="str">
        <f>VLOOKUP(B40,總表!$1:$1048576,12,0)</f>
        <v>吳宏達</v>
      </c>
      <c r="N40" s="16" t="str">
        <f>VLOOKUP(B40,總表!$1:$1048576,13,0)</f>
        <v>宜蘭縣縣立內城國中小</v>
      </c>
      <c r="O40" s="16" t="str">
        <f>VLOOKUP(B40,總表!$1:$1048576,14,0)</f>
        <v>陳淑華</v>
      </c>
      <c r="P40" s="16" t="str">
        <f>VLOOKUP(B40,總表!$1:$1048576,15,0)</f>
        <v>宜蘭縣縣立員山國民中學</v>
      </c>
      <c r="Q40" s="16">
        <f>VLOOKUP(B40,總表!$1:$1048576,16,0)</f>
        <v>0</v>
      </c>
      <c r="R40" s="16">
        <f>VLOOKUP(B40,總表!$1:$1048576,17,0)</f>
        <v>0</v>
      </c>
    </row>
    <row r="41" spans="1:18" ht="17.399999999999999" hidden="1" x14ac:dyDescent="0.3">
      <c r="A41" s="22" t="s">
        <v>3495</v>
      </c>
      <c r="B41" s="13" t="s">
        <v>845</v>
      </c>
      <c r="C41" s="10" t="str">
        <f>VLOOKUP(B41,總表!$1:$1048576,2,0)</f>
        <v>運動監測衣</v>
      </c>
      <c r="D41" s="16" t="str">
        <f>VLOOKUP(B41,總表!$1:$1048576,4,0)</f>
        <v>便利生活</v>
      </c>
      <c r="E41" s="16" t="str">
        <f>VLOOKUP(B41,總表!$1:$1048576,5,0)</f>
        <v>國中組</v>
      </c>
      <c r="F41" s="16" t="str">
        <f>VLOOKUP(B41,總表!$1:$1048576,3,0)</f>
        <v>宜蘭縣</v>
      </c>
      <c r="G41" s="16" t="str">
        <f>VLOOKUP(B41,總表!$1:$1048576,6,0)</f>
        <v>蔡兆頎</v>
      </c>
      <c r="H41" s="16" t="str">
        <f>VLOOKUP(B41,總表!$1:$1048576,7,0)</f>
        <v>員山國中</v>
      </c>
      <c r="I41" s="16">
        <f>VLOOKUP(B41,總表!$1:$1048576,8,0)</f>
        <v>0</v>
      </c>
      <c r="J41" s="16">
        <f>VLOOKUP(B41,總表!$1:$1048576,9,0)</f>
        <v>0</v>
      </c>
      <c r="K41" s="16">
        <f>VLOOKUP(B41,總表!$1:$1048576,10,0)</f>
        <v>0</v>
      </c>
      <c r="L41" s="16">
        <f>VLOOKUP(B41,總表!$1:$1048576,11,0)</f>
        <v>0</v>
      </c>
      <c r="M41" s="16" t="str">
        <f>VLOOKUP(B41,總表!$1:$1048576,12,0)</f>
        <v>吳宏達</v>
      </c>
      <c r="N41" s="16" t="str">
        <f>VLOOKUP(B41,總表!$1:$1048576,13,0)</f>
        <v>宜蘭縣縣立內城國中小</v>
      </c>
      <c r="O41" s="16" t="str">
        <f>VLOOKUP(B41,總表!$1:$1048576,14,0)</f>
        <v>陳淑華</v>
      </c>
      <c r="P41" s="16" t="str">
        <f>VLOOKUP(B41,總表!$1:$1048576,15,0)</f>
        <v>宜蘭縣縣立員山國民中學</v>
      </c>
      <c r="Q41" s="16">
        <f>VLOOKUP(B41,總表!$1:$1048576,16,0)</f>
        <v>0</v>
      </c>
      <c r="R41" s="16">
        <f>VLOOKUP(B41,總表!$1:$1048576,17,0)</f>
        <v>0</v>
      </c>
    </row>
    <row r="42" spans="1:18" ht="17.399999999999999" hidden="1" x14ac:dyDescent="0.3">
      <c r="A42" s="28" t="s">
        <v>3493</v>
      </c>
      <c r="B42" s="13" t="s">
        <v>862</v>
      </c>
      <c r="C42" s="10" t="str">
        <f>VLOOKUP(B42,總表!$1:$1048576,2,0)</f>
        <v>全能廚神</v>
      </c>
      <c r="D42" s="16" t="str">
        <f>VLOOKUP(B42,總表!$1:$1048576,4,0)</f>
        <v>便利生活</v>
      </c>
      <c r="E42" s="16" t="str">
        <f>VLOOKUP(B42,總表!$1:$1048576,5,0)</f>
        <v>國中組</v>
      </c>
      <c r="F42" s="16" t="str">
        <f>VLOOKUP(B42,總表!$1:$1048576,3,0)</f>
        <v>宜蘭縣</v>
      </c>
      <c r="G42" s="16" t="str">
        <f>VLOOKUP(B42,總表!$1:$1048576,6,0)</f>
        <v>林宜樺</v>
      </c>
      <c r="H42" s="16" t="str">
        <f>VLOOKUP(B42,總表!$1:$1048576,7,0)</f>
        <v>宜蘭縣立國華國民中學</v>
      </c>
      <c r="I42" s="16" t="str">
        <f>VLOOKUP(B42,總表!$1:$1048576,8,0)</f>
        <v>蘇子瑜</v>
      </c>
      <c r="J42" s="16" t="str">
        <f>VLOOKUP(B42,總表!$1:$1048576,9,0)</f>
        <v>宜蘭縣立國華國民中學</v>
      </c>
      <c r="K42" s="16" t="str">
        <f>VLOOKUP(B42,總表!$1:$1048576,10,0)</f>
        <v>游定烜</v>
      </c>
      <c r="L42" s="16" t="str">
        <f>VLOOKUP(B42,總表!$1:$1048576,11,0)</f>
        <v>宜蘭縣立國華國民中學</v>
      </c>
      <c r="M42" s="16" t="str">
        <f>VLOOKUP(B42,總表!$1:$1048576,12,0)</f>
        <v>沈志強</v>
      </c>
      <c r="N42" s="16" t="str">
        <f>VLOOKUP(B42,總表!$1:$1048576,13,0)</f>
        <v>宜蘭縣立國華國中</v>
      </c>
      <c r="O42" s="16" t="str">
        <f>VLOOKUP(B42,總表!$1:$1048576,14,0)</f>
        <v>陳榮政</v>
      </c>
      <c r="P42" s="16" t="str">
        <f>VLOOKUP(B42,總表!$1:$1048576,15,0)</f>
        <v>無</v>
      </c>
      <c r="Q42" s="16">
        <f>VLOOKUP(B42,總表!$1:$1048576,16,0)</f>
        <v>0</v>
      </c>
      <c r="R42" s="16">
        <f>VLOOKUP(B42,總表!$1:$1048576,17,0)</f>
        <v>0</v>
      </c>
    </row>
    <row r="43" spans="1:18" ht="17.399999999999999" hidden="1" x14ac:dyDescent="0.3">
      <c r="A43" s="28" t="s">
        <v>3493</v>
      </c>
      <c r="B43" s="13" t="s">
        <v>856</v>
      </c>
      <c r="C43" s="10" t="str">
        <f>VLOOKUP(B43,總表!$1:$1048576,2,0)</f>
        <v>環境守護滅蟲車</v>
      </c>
      <c r="D43" s="16" t="str">
        <f>VLOOKUP(B43,總表!$1:$1048576,4,0)</f>
        <v>便利生活</v>
      </c>
      <c r="E43" s="16" t="str">
        <f>VLOOKUP(B43,總表!$1:$1048576,5,0)</f>
        <v>國中組</v>
      </c>
      <c r="F43" s="16" t="str">
        <f>VLOOKUP(B43,總表!$1:$1048576,3,0)</f>
        <v>宜蘭縣</v>
      </c>
      <c r="G43" s="16" t="str">
        <f>VLOOKUP(B43,總表!$1:$1048576,6,0)</f>
        <v>張紫芸</v>
      </c>
      <c r="H43" s="16" t="str">
        <f>VLOOKUP(B43,總表!$1:$1048576,7,0)</f>
        <v>東光國中</v>
      </c>
      <c r="I43" s="16">
        <f>VLOOKUP(B43,總表!$1:$1048576,8,0)</f>
        <v>0</v>
      </c>
      <c r="J43" s="16">
        <f>VLOOKUP(B43,總表!$1:$1048576,9,0)</f>
        <v>0</v>
      </c>
      <c r="K43" s="16">
        <f>VLOOKUP(B43,總表!$1:$1048576,10,0)</f>
        <v>0</v>
      </c>
      <c r="L43" s="16">
        <f>VLOOKUP(B43,總表!$1:$1048576,11,0)</f>
        <v>0</v>
      </c>
      <c r="M43" s="16" t="str">
        <f>VLOOKUP(B43,總表!$1:$1048576,12,0)</f>
        <v>陳榮政</v>
      </c>
      <c r="N43" s="16" t="str">
        <f>VLOOKUP(B43,總表!$1:$1048576,13,0)</f>
        <v>宜蘭縣立東光國中</v>
      </c>
      <c r="O43" s="16" t="str">
        <f>VLOOKUP(B43,總表!$1:$1048576,14,0)</f>
        <v>陳麗馨</v>
      </c>
      <c r="P43" s="16" t="str">
        <f>VLOOKUP(B43,總表!$1:$1048576,15,0)</f>
        <v>宜蘭縣立東光國中</v>
      </c>
      <c r="Q43" s="16" t="str">
        <f>VLOOKUP(B43,總表!$1:$1048576,16,0)</f>
        <v>莊品婕</v>
      </c>
      <c r="R43" s="16" t="str">
        <f>VLOOKUP(B43,總表!$1:$1048576,17,0)</f>
        <v>輔仁大學</v>
      </c>
    </row>
    <row r="44" spans="1:18" ht="17.399999999999999" hidden="1" x14ac:dyDescent="0.3">
      <c r="A44" s="28" t="s">
        <v>3493</v>
      </c>
      <c r="B44" s="13" t="s">
        <v>1178</v>
      </c>
      <c r="C44" s="10" t="str">
        <f>VLOOKUP(B44,總表!$1:$1048576,2,0)</f>
        <v>水域生態保護系統</v>
      </c>
      <c r="D44" s="21" t="str">
        <f>VLOOKUP(B44,總表!$1:$1048576,4,0)</f>
        <v>前瞻/工業設計技術</v>
      </c>
      <c r="E44" s="16" t="str">
        <f>VLOOKUP(B44,總表!$1:$1048576,5,0)</f>
        <v>國中組</v>
      </c>
      <c r="F44" s="16" t="str">
        <f>VLOOKUP(B44,總表!$1:$1048576,3,0)</f>
        <v>宜蘭縣</v>
      </c>
      <c r="G44" s="16" t="str">
        <f>VLOOKUP(B44,總表!$1:$1048576,6,0)</f>
        <v>陳奕溱</v>
      </c>
      <c r="H44" s="16" t="str">
        <f>VLOOKUP(B44,總表!$1:$1048576,7,0)</f>
        <v>宜蘭縣立國華國民中學</v>
      </c>
      <c r="I44" s="16" t="str">
        <f>VLOOKUP(B44,總表!$1:$1048576,8,0)</f>
        <v>洪允潔</v>
      </c>
      <c r="J44" s="16" t="str">
        <f>VLOOKUP(B44,總表!$1:$1048576,9,0)</f>
        <v>宜蘭縣立國華國民中學</v>
      </c>
      <c r="K44" s="16" t="str">
        <f>VLOOKUP(B44,總表!$1:$1048576,10,0)</f>
        <v>魏睿妤</v>
      </c>
      <c r="L44" s="16" t="str">
        <f>VLOOKUP(B44,總表!$1:$1048576,11,0)</f>
        <v>宜蘭縣立國華國民中學</v>
      </c>
      <c r="M44" s="16" t="str">
        <f>VLOOKUP(B44,總表!$1:$1048576,12,0)</f>
        <v>陳榮政</v>
      </c>
      <c r="N44" s="16" t="str">
        <f>VLOOKUP(B44,總表!$1:$1048576,13,0)</f>
        <v>宜蘭縣立國華國中</v>
      </c>
      <c r="O44" s="16" t="str">
        <f>VLOOKUP(B44,總表!$1:$1048576,14,0)</f>
        <v>沈志強</v>
      </c>
      <c r="P44" s="16" t="str">
        <f>VLOOKUP(B44,總表!$1:$1048576,15,0)</f>
        <v>宜蘭縣立國華國中</v>
      </c>
      <c r="Q44" s="16">
        <f>VLOOKUP(B44,總表!$1:$1048576,16,0)</f>
        <v>0</v>
      </c>
      <c r="R44" s="16">
        <f>VLOOKUP(B44,總表!$1:$1048576,17,0)</f>
        <v>0</v>
      </c>
    </row>
    <row r="45" spans="1:18" ht="17.399999999999999" hidden="1" x14ac:dyDescent="0.3">
      <c r="A45" s="30" t="s">
        <v>3494</v>
      </c>
      <c r="B45" s="13" t="s">
        <v>1174</v>
      </c>
      <c r="C45" s="10" t="str">
        <f>VLOOKUP(B45,總表!$1:$1048576,2,0)</f>
        <v>羽窩AI之家</v>
      </c>
      <c r="D45" s="21" t="str">
        <f>VLOOKUP(B45,總表!$1:$1048576,4,0)</f>
        <v>前瞻/工業設計技術</v>
      </c>
      <c r="E45" s="16" t="str">
        <f>VLOOKUP(B45,總表!$1:$1048576,5,0)</f>
        <v>國中組</v>
      </c>
      <c r="F45" s="16" t="str">
        <f>VLOOKUP(B45,總表!$1:$1048576,3,0)</f>
        <v>宜蘭縣</v>
      </c>
      <c r="G45" s="16" t="str">
        <f>VLOOKUP(B45,總表!$1:$1048576,6,0)</f>
        <v>陳立軒</v>
      </c>
      <c r="H45" s="16" t="str">
        <f>VLOOKUP(B45,總表!$1:$1048576,7,0)</f>
        <v>東光國中</v>
      </c>
      <c r="I45" s="16" t="str">
        <f>VLOOKUP(B45,總表!$1:$1048576,8,0)</f>
        <v>萬詠睿</v>
      </c>
      <c r="J45" s="16" t="str">
        <f>VLOOKUP(B45,總表!$1:$1048576,9,0)</f>
        <v>東光國中</v>
      </c>
      <c r="K45" s="16">
        <f>VLOOKUP(B45,總表!$1:$1048576,10,0)</f>
        <v>0</v>
      </c>
      <c r="L45" s="16">
        <f>VLOOKUP(B45,總表!$1:$1048576,11,0)</f>
        <v>0</v>
      </c>
      <c r="M45" s="16" t="str">
        <f>VLOOKUP(B45,總表!$1:$1048576,12,0)</f>
        <v>陳榮政</v>
      </c>
      <c r="N45" s="16" t="str">
        <f>VLOOKUP(B45,總表!$1:$1048576,13,0)</f>
        <v>宜蘭縣立東光國中</v>
      </c>
      <c r="O45" s="16" t="str">
        <f>VLOOKUP(B45,總表!$1:$1048576,14,0)</f>
        <v>陳麗馨</v>
      </c>
      <c r="P45" s="16" t="str">
        <f>VLOOKUP(B45,總表!$1:$1048576,15,0)</f>
        <v>宜蘭縣立東光國中</v>
      </c>
      <c r="Q45" s="16" t="str">
        <f>VLOOKUP(B45,總表!$1:$1048576,16,0)</f>
        <v>莊品婕</v>
      </c>
      <c r="R45" s="16" t="str">
        <f>VLOOKUP(B45,總表!$1:$1048576,17,0)</f>
        <v>輔仁大學</v>
      </c>
    </row>
    <row r="46" spans="1:18" ht="17.399999999999999" hidden="1" x14ac:dyDescent="0.3">
      <c r="A46" s="22" t="s">
        <v>3495</v>
      </c>
      <c r="B46" s="16" t="s">
        <v>3497</v>
      </c>
      <c r="C46" s="10" t="str">
        <f>VLOOKUP(B46,總表!$1:$1048576,2,0)</f>
        <v>怕蟲神器</v>
      </c>
      <c r="D46" s="17" t="str">
        <f>VLOOKUP(B46,總表!$1:$1048576,4,0)</f>
        <v>永續發展農糧技術</v>
      </c>
      <c r="E46" s="16" t="str">
        <f>VLOOKUP(B46,總表!$1:$1048576,5,0)</f>
        <v>國小組</v>
      </c>
      <c r="F46" s="16" t="str">
        <f>VLOOKUP(B46,總表!$1:$1048576,3,0)</f>
        <v>花蓮縣</v>
      </c>
      <c r="G46" s="16" t="str">
        <f>VLOOKUP(B46,總表!$1:$1048576,6,0)</f>
        <v>蔡恩雨</v>
      </c>
      <c r="H46" s="16" t="str">
        <f>VLOOKUP(B46,總表!$1:$1048576,7,0)</f>
        <v>花蓮縣玉里鎮觀音國小</v>
      </c>
      <c r="I46" s="16">
        <f>VLOOKUP(B46,總表!$1:$1048576,8,0)</f>
        <v>0</v>
      </c>
      <c r="J46" s="16">
        <f>VLOOKUP(B46,總表!$1:$1048576,9,0)</f>
        <v>0</v>
      </c>
      <c r="K46" s="16">
        <f>VLOOKUP(B46,總表!$1:$1048576,10,0)</f>
        <v>0</v>
      </c>
      <c r="L46" s="16">
        <f>VLOOKUP(B46,總表!$1:$1048576,11,0)</f>
        <v>0</v>
      </c>
      <c r="M46" s="16" t="str">
        <f>VLOOKUP(B46,總表!$1:$1048576,12,0)</f>
        <v>邱意茗</v>
      </c>
      <c r="N46" s="16" t="str">
        <f>VLOOKUP(B46,總表!$1:$1048576,13,0)</f>
        <v>花蓮縣玉里鎮觀音國小</v>
      </c>
      <c r="O46" s="16" t="str">
        <f>VLOOKUP(B46,總表!$1:$1048576,14,0)</f>
        <v>謝敬尉</v>
      </c>
      <c r="P46" s="16" t="str">
        <f>VLOOKUP(B46,總表!$1:$1048576,15,0)</f>
        <v>花蓮縣玉里鎮觀音國小</v>
      </c>
      <c r="Q46" s="16">
        <f>VLOOKUP(B46,總表!$1:$1048576,16,0)</f>
        <v>0</v>
      </c>
      <c r="R46" s="16">
        <f>VLOOKUP(B46,總表!$1:$1048576,17,0)</f>
        <v>0</v>
      </c>
    </row>
    <row r="47" spans="1:18" ht="17.399999999999999" hidden="1" x14ac:dyDescent="0.3">
      <c r="A47" s="25" t="s">
        <v>3492</v>
      </c>
      <c r="B47" s="16" t="s">
        <v>3488</v>
      </c>
      <c r="C47" s="10" t="str">
        <f>VLOOKUP(B47,總表!$1:$1048576,2,0)</f>
        <v>免彎腰西瓜壓苗輔助裝置</v>
      </c>
      <c r="D47" s="17" t="str">
        <f>VLOOKUP(B47,總表!$1:$1048576,4,0)</f>
        <v>永續發展農糧技術</v>
      </c>
      <c r="E47" s="16" t="str">
        <f>VLOOKUP(B47,總表!$1:$1048576,5,0)</f>
        <v>國小組</v>
      </c>
      <c r="F47" s="16" t="str">
        <f>VLOOKUP(B47,總表!$1:$1048576,3,0)</f>
        <v>花蓮縣</v>
      </c>
      <c r="G47" s="16" t="str">
        <f>VLOOKUP(B47,總表!$1:$1048576,6,0)</f>
        <v>陳繶帆</v>
      </c>
      <c r="H47" s="16" t="str">
        <f>VLOOKUP(B47,總表!$1:$1048576,7,0)</f>
        <v>花蓮縣玉里鎮大禹國民小學</v>
      </c>
      <c r="I47" s="16" t="str">
        <f>VLOOKUP(B47,總表!$1:$1048576,8,0)</f>
        <v>劉育軒</v>
      </c>
      <c r="J47" s="16" t="str">
        <f>VLOOKUP(B47,總表!$1:$1048576,9,0)</f>
        <v>花蓮縣玉里鎮大禹國民小學</v>
      </c>
      <c r="K47" s="16" t="str">
        <f>VLOOKUP(B47,總表!$1:$1048576,10,0)</f>
        <v>黃珮嫻</v>
      </c>
      <c r="L47" s="16" t="str">
        <f>VLOOKUP(B47,總表!$1:$1048576,11,0)</f>
        <v>花蓮縣玉里鎮大禹國民小學</v>
      </c>
      <c r="M47" s="16" t="str">
        <f>VLOOKUP(B47,總表!$1:$1048576,12,0)</f>
        <v>王柔文</v>
      </c>
      <c r="N47" s="16" t="str">
        <f>VLOOKUP(B47,總表!$1:$1048576,13,0)</f>
        <v>花蓮縣玉里鎮大禹國民小學</v>
      </c>
      <c r="O47" s="16" t="str">
        <f>VLOOKUP(B47,總表!$1:$1048576,14,0)</f>
        <v>王瀚毅</v>
      </c>
      <c r="P47" s="16" t="str">
        <f>VLOOKUP(B47,總表!$1:$1048576,15,0)</f>
        <v>花蓮縣玉里鎮大禹國民小學</v>
      </c>
      <c r="Q47" s="16" t="str">
        <f>VLOOKUP(B47,總表!$1:$1048576,16,0)</f>
        <v>林家賢</v>
      </c>
      <c r="R47" s="16" t="str">
        <f>VLOOKUP(B47,總表!$1:$1048576,17,0)</f>
        <v>花蓮縣玉里鎮大禹國民小學</v>
      </c>
    </row>
    <row r="48" spans="1:18" ht="17.399999999999999" hidden="1" x14ac:dyDescent="0.3">
      <c r="A48" s="30" t="s">
        <v>3494</v>
      </c>
      <c r="B48" s="16" t="s">
        <v>1378</v>
      </c>
      <c r="C48" s="10" t="str">
        <f>VLOOKUP(B48,總表!$1:$1048576,2,0)</f>
        <v>守「海」待「魚」：定置漁場影像辨識自動捕漁網</v>
      </c>
      <c r="D48" s="17" t="str">
        <f>VLOOKUP(B48,總表!$1:$1048576,4,0)</f>
        <v>永續發展農糧技術</v>
      </c>
      <c r="E48" s="16" t="str">
        <f>VLOOKUP(B48,總表!$1:$1048576,5,0)</f>
        <v>國小組</v>
      </c>
      <c r="F48" s="16" t="str">
        <f>VLOOKUP(B48,總表!$1:$1048576,3,0)</f>
        <v>花蓮縣</v>
      </c>
      <c r="G48" s="16" t="str">
        <f>VLOOKUP(B48,總表!$1:$1048576,6,0)</f>
        <v>余晴</v>
      </c>
      <c r="H48" s="16" t="str">
        <f>VLOOKUP(B48,總表!$1:$1048576,7,0)</f>
        <v>國立東華大學附設實驗國民小學</v>
      </c>
      <c r="I48" s="16" t="str">
        <f>VLOOKUP(B48,總表!$1:$1048576,8,0)</f>
        <v>彭予青</v>
      </c>
      <c r="J48" s="16" t="str">
        <f>VLOOKUP(B48,總表!$1:$1048576,9,0)</f>
        <v>國立東華大學附設實驗國民小學</v>
      </c>
      <c r="K48" s="16" t="str">
        <f>VLOOKUP(B48,總表!$1:$1048576,10,0)</f>
        <v>徐芯佑</v>
      </c>
      <c r="L48" s="16" t="str">
        <f>VLOOKUP(B48,總表!$1:$1048576,11,0)</f>
        <v>國立東華大學附設實驗國民小學</v>
      </c>
      <c r="M48" s="16" t="str">
        <f>VLOOKUP(B48,總表!$1:$1048576,12,0)</f>
        <v>張玉真</v>
      </c>
      <c r="N48" s="16" t="str">
        <f>VLOOKUP(B48,總表!$1:$1048576,13,0)</f>
        <v>國立東華大學附設實驗國民小學</v>
      </c>
      <c r="O48" s="16" t="str">
        <f>VLOOKUP(B48,總表!$1:$1048576,14,0)</f>
        <v>吳霽昀</v>
      </c>
      <c r="P48" s="16" t="str">
        <f>VLOOKUP(B48,總表!$1:$1048576,15,0)</f>
        <v>國立東華大學附設實驗國民小學</v>
      </c>
      <c r="Q48" s="16">
        <f>VLOOKUP(B48,總表!$1:$1048576,16,0)</f>
        <v>0</v>
      </c>
      <c r="R48" s="16">
        <f>VLOOKUP(B48,總表!$1:$1048576,17,0)</f>
        <v>0</v>
      </c>
    </row>
    <row r="49" spans="1:18" ht="17.399999999999999" hidden="1" x14ac:dyDescent="0.3">
      <c r="A49" s="26" t="s">
        <v>3492</v>
      </c>
      <c r="B49" s="16" t="s">
        <v>1593</v>
      </c>
      <c r="C49" s="10" t="str">
        <f>VLOOKUP(B49,總表!$1:$1048576,2,0)</f>
        <v>智慧多功能羽球撿球器</v>
      </c>
      <c r="D49" s="18" t="str">
        <f>VLOOKUP(B49,總表!$1:$1048576,4,0)</f>
        <v>休閒與教育</v>
      </c>
      <c r="E49" s="16" t="str">
        <f>VLOOKUP(B49,總表!$1:$1048576,5,0)</f>
        <v>國小組</v>
      </c>
      <c r="F49" s="16" t="str">
        <f>VLOOKUP(B49,總表!$1:$1048576,3,0)</f>
        <v>花蓮縣</v>
      </c>
      <c r="G49" s="16" t="str">
        <f>VLOOKUP(B49,總表!$1:$1048576,6,0)</f>
        <v>劉曜愷</v>
      </c>
      <c r="H49" s="16" t="str">
        <f>VLOOKUP(B49,總表!$1:$1048576,7,0)</f>
        <v>花蓮縣花蓮市明義國民小學</v>
      </c>
      <c r="I49" s="16" t="str">
        <f>VLOOKUP(B49,總表!$1:$1048576,8,0)</f>
        <v>李均恩</v>
      </c>
      <c r="J49" s="16" t="str">
        <f>VLOOKUP(B49,總表!$1:$1048576,9,0)</f>
        <v>花蓮縣花蓮市明義國民小學</v>
      </c>
      <c r="K49" s="16" t="str">
        <f>VLOOKUP(B49,總表!$1:$1048576,10,0)</f>
        <v>王祐鈞</v>
      </c>
      <c r="L49" s="16" t="str">
        <f>VLOOKUP(B49,總表!$1:$1048576,11,0)</f>
        <v>花蓮縣花蓮市明義國民小學</v>
      </c>
      <c r="M49" s="16" t="str">
        <f>VLOOKUP(B49,總表!$1:$1048576,12,0)</f>
        <v>王文俊</v>
      </c>
      <c r="N49" s="16" t="str">
        <f>VLOOKUP(B49,總表!$1:$1048576,13,0)</f>
        <v>花蓮縣花蓮市明義國民小學</v>
      </c>
      <c r="O49" s="16" t="str">
        <f>VLOOKUP(B49,總表!$1:$1048576,14,0)</f>
        <v>吳尚汾</v>
      </c>
      <c r="P49" s="16" t="str">
        <f>VLOOKUP(B49,總表!$1:$1048576,15,0)</f>
        <v>花蓮縣花蓮市明義國民小學</v>
      </c>
      <c r="Q49" s="16" t="str">
        <f>VLOOKUP(B49,總表!$1:$1048576,16,0)</f>
        <v>翁世強</v>
      </c>
      <c r="R49" s="16" t="str">
        <f>VLOOKUP(B49,總表!$1:$1048576,17,0)</f>
        <v>花蓮縣花蓮市明義國民小學</v>
      </c>
    </row>
    <row r="50" spans="1:18" ht="17.399999999999999" hidden="1" x14ac:dyDescent="0.3">
      <c r="A50" s="29" t="s">
        <v>3493</v>
      </c>
      <c r="B50" s="16" t="s">
        <v>1624</v>
      </c>
      <c r="C50" s="10" t="str">
        <f>VLOOKUP(B50,總表!$1:$1048576,2,0)</f>
        <v>扯鈴拋鈴器</v>
      </c>
      <c r="D50" s="18" t="str">
        <f>VLOOKUP(B50,總表!$1:$1048576,4,0)</f>
        <v>休閒與教育</v>
      </c>
      <c r="E50" s="16" t="str">
        <f>VLOOKUP(B50,總表!$1:$1048576,5,0)</f>
        <v>國小組</v>
      </c>
      <c r="F50" s="16" t="str">
        <f>VLOOKUP(B50,總表!$1:$1048576,3,0)</f>
        <v>花蓮縣</v>
      </c>
      <c r="G50" s="16" t="str">
        <f>VLOOKUP(B50,總表!$1:$1048576,6,0)</f>
        <v>曾緗羚</v>
      </c>
      <c r="H50" s="16" t="str">
        <f>VLOOKUP(B50,總表!$1:$1048576,7,0)</f>
        <v>國立東華大學附設實驗國民小學</v>
      </c>
      <c r="I50" s="16" t="str">
        <f>VLOOKUP(B50,總表!$1:$1048576,8,0)</f>
        <v>莊喬茵</v>
      </c>
      <c r="J50" s="16" t="str">
        <f>VLOOKUP(B50,總表!$1:$1048576,9,0)</f>
        <v>國立東華大學附設實驗國民小學</v>
      </c>
      <c r="K50" s="16" t="str">
        <f>VLOOKUP(B50,總表!$1:$1048576,10,0)</f>
        <v>劉亭曦</v>
      </c>
      <c r="L50" s="16" t="str">
        <f>VLOOKUP(B50,總表!$1:$1048576,11,0)</f>
        <v>國立東華大學附設實驗國民小學</v>
      </c>
      <c r="M50" s="16" t="str">
        <f>VLOOKUP(B50,總表!$1:$1048576,12,0)</f>
        <v>林慧芊</v>
      </c>
      <c r="N50" s="16" t="str">
        <f>VLOOKUP(B50,總表!$1:$1048576,13,0)</f>
        <v>國立東華大學附設實驗國民小學</v>
      </c>
      <c r="O50" s="16" t="str">
        <f>VLOOKUP(B50,總表!$1:$1048576,14,0)</f>
        <v>吳霽昀</v>
      </c>
      <c r="P50" s="16" t="str">
        <f>VLOOKUP(B50,總表!$1:$1048576,15,0)</f>
        <v>國立東華大學附設實驗國民小學</v>
      </c>
      <c r="Q50" s="16">
        <f>VLOOKUP(B50,總表!$1:$1048576,16,0)</f>
        <v>0</v>
      </c>
      <c r="R50" s="16">
        <f>VLOOKUP(B50,總表!$1:$1048576,17,0)</f>
        <v>0</v>
      </c>
    </row>
    <row r="51" spans="1:18" ht="17.399999999999999" hidden="1" x14ac:dyDescent="0.3">
      <c r="A51" s="29" t="s">
        <v>3493</v>
      </c>
      <c r="B51" s="16" t="s">
        <v>1692</v>
      </c>
      <c r="C51" s="10" t="str">
        <f>VLOOKUP(B51,總表!$1:$1048576,2,0)</f>
        <v>收作業統計君</v>
      </c>
      <c r="D51" s="18" t="str">
        <f>VLOOKUP(B51,總表!$1:$1048576,4,0)</f>
        <v>休閒與教育</v>
      </c>
      <c r="E51" s="16" t="str">
        <f>VLOOKUP(B51,總表!$1:$1048576,5,0)</f>
        <v>國小組</v>
      </c>
      <c r="F51" s="16" t="str">
        <f>VLOOKUP(B51,總表!$1:$1048576,3,0)</f>
        <v>花蓮縣</v>
      </c>
      <c r="G51" s="16" t="str">
        <f>VLOOKUP(B51,總表!$1:$1048576,6,0)</f>
        <v>鍾育宸</v>
      </c>
      <c r="H51" s="16" t="str">
        <f>VLOOKUP(B51,總表!$1:$1048576,7,0)</f>
        <v>花蓮縣私立海星國民小學</v>
      </c>
      <c r="I51" s="16" t="str">
        <f>VLOOKUP(B51,總表!$1:$1048576,8,0)</f>
        <v>顏佑宸</v>
      </c>
      <c r="J51" s="16" t="str">
        <f>VLOOKUP(B51,總表!$1:$1048576,9,0)</f>
        <v>花蓮縣私立海星國民小學</v>
      </c>
      <c r="K51" s="16" t="str">
        <f>VLOOKUP(B51,總表!$1:$1048576,10,0)</f>
        <v>蘇歆棠</v>
      </c>
      <c r="L51" s="16" t="str">
        <f>VLOOKUP(B51,總表!$1:$1048576,11,0)</f>
        <v>花蓮縣私立海星國民小學</v>
      </c>
      <c r="M51" s="16" t="str">
        <f>VLOOKUP(B51,總表!$1:$1048576,12,0)</f>
        <v>林啟政</v>
      </c>
      <c r="N51" s="16" t="str">
        <f>VLOOKUP(B51,總表!$1:$1048576,13,0)</f>
        <v>花蓮縣私立海星國小</v>
      </c>
      <c r="O51" s="16" t="str">
        <f>VLOOKUP(B51,總表!$1:$1048576,14,0)</f>
        <v>邱仕融</v>
      </c>
      <c r="P51" s="16" t="str">
        <f>VLOOKUP(B51,總表!$1:$1048576,15,0)</f>
        <v>花蓮縣私立海星國小</v>
      </c>
      <c r="Q51" s="16">
        <f>VLOOKUP(B51,總表!$1:$1048576,16,0)</f>
        <v>0</v>
      </c>
      <c r="R51" s="16">
        <f>VLOOKUP(B51,總表!$1:$1048576,17,0)</f>
        <v>0</v>
      </c>
    </row>
    <row r="52" spans="1:18" hidden="1" x14ac:dyDescent="0.3">
      <c r="A52" s="24" t="s">
        <v>3495</v>
      </c>
      <c r="B52" s="16" t="s">
        <v>1872</v>
      </c>
      <c r="C52" s="10" t="str">
        <f>VLOOKUP(B52,總表!$1:$1048576,2,0)</f>
        <v>青春濾鏡：AI機器人與容貌焦慮篩檢系統</v>
      </c>
      <c r="D52" s="19" t="str">
        <f>VLOOKUP(B52,總表!$1:$1048576,4,0)</f>
        <v>災害管理與安全</v>
      </c>
      <c r="E52" s="16" t="str">
        <f>VLOOKUP(B52,總表!$1:$1048576,5,0)</f>
        <v>國小組</v>
      </c>
      <c r="F52" s="16" t="str">
        <f>VLOOKUP(B52,總表!$1:$1048576,3,0)</f>
        <v>花蓮縣</v>
      </c>
      <c r="G52" s="16" t="str">
        <f>VLOOKUP(B52,總表!$1:$1048576,6,0)</f>
        <v>黃晨桀</v>
      </c>
      <c r="H52" s="16" t="str">
        <f>VLOOKUP(B52,總表!$1:$1048576,7,0)</f>
        <v>花蓮縣中正國民小學</v>
      </c>
      <c r="I52" s="16" t="str">
        <f>VLOOKUP(B52,總表!$1:$1048576,8,0)</f>
        <v>李靖堯</v>
      </c>
      <c r="J52" s="16" t="str">
        <f>VLOOKUP(B52,總表!$1:$1048576,9,0)</f>
        <v>花蓮縣中正國民小學</v>
      </c>
      <c r="K52" s="16" t="str">
        <f>VLOOKUP(B52,總表!$1:$1048576,10,0)</f>
        <v>陳奕辰</v>
      </c>
      <c r="L52" s="16" t="str">
        <f>VLOOKUP(B52,總表!$1:$1048576,11,0)</f>
        <v>花蓮縣中正國民小學</v>
      </c>
      <c r="M52" s="16" t="str">
        <f>VLOOKUP(B52,總表!$1:$1048576,12,0)</f>
        <v>林志豪</v>
      </c>
      <c r="N52" s="16" t="str">
        <f>VLOOKUP(B52,總表!$1:$1048576,13,0)</f>
        <v>花蓮縣中正國民小學</v>
      </c>
      <c r="O52" s="16" t="str">
        <f>VLOOKUP(B52,總表!$1:$1048576,14,0)</f>
        <v>吳主軍</v>
      </c>
      <c r="P52" s="16" t="str">
        <f>VLOOKUP(B52,總表!$1:$1048576,15,0)</f>
        <v>花蓮縣中正國民小學</v>
      </c>
      <c r="Q52" s="16">
        <f>VLOOKUP(B52,總表!$1:$1048576,16,0)</f>
        <v>0</v>
      </c>
      <c r="R52" s="16">
        <f>VLOOKUP(B52,總表!$1:$1048576,17,0)</f>
        <v>0</v>
      </c>
    </row>
    <row r="53" spans="1:18" hidden="1" x14ac:dyDescent="0.3">
      <c r="A53" s="24" t="s">
        <v>3495</v>
      </c>
      <c r="B53" s="16" t="s">
        <v>1937</v>
      </c>
      <c r="C53" s="10" t="str">
        <f>VLOOKUP(B53,總表!$1:$1048576,2,0)</f>
        <v>SAFE 走廊奔跑安全警示器</v>
      </c>
      <c r="D53" s="19" t="str">
        <f>VLOOKUP(B53,總表!$1:$1048576,4,0)</f>
        <v>災害管理與安全</v>
      </c>
      <c r="E53" s="16" t="str">
        <f>VLOOKUP(B53,總表!$1:$1048576,5,0)</f>
        <v>國小組</v>
      </c>
      <c r="F53" s="16" t="str">
        <f>VLOOKUP(B53,總表!$1:$1048576,3,0)</f>
        <v>花蓮縣</v>
      </c>
      <c r="G53" s="16" t="str">
        <f>VLOOKUP(B53,總表!$1:$1048576,6,0)</f>
        <v>邱奕騰</v>
      </c>
      <c r="H53" s="16" t="str">
        <f>VLOOKUP(B53,總表!$1:$1048576,7,0)</f>
        <v>花蓮縣中原國小</v>
      </c>
      <c r="I53" s="16" t="str">
        <f>VLOOKUP(B53,總表!$1:$1048576,8,0)</f>
        <v>林希辰</v>
      </c>
      <c r="J53" s="16" t="str">
        <f>VLOOKUP(B53,總表!$1:$1048576,9,0)</f>
        <v>花蓮縣中原國小</v>
      </c>
      <c r="K53" s="16" t="str">
        <f>VLOOKUP(B53,總表!$1:$1048576,10,0)</f>
        <v>黃奕凱</v>
      </c>
      <c r="L53" s="16" t="str">
        <f>VLOOKUP(B53,總表!$1:$1048576,11,0)</f>
        <v>花蓮縣中原國小</v>
      </c>
      <c r="M53" s="16" t="str">
        <f>VLOOKUP(B53,總表!$1:$1048576,12,0)</f>
        <v>徐素君</v>
      </c>
      <c r="N53" s="16" t="str">
        <f>VLOOKUP(B53,總表!$1:$1048576,13,0)</f>
        <v>花蓮縣中原國小</v>
      </c>
      <c r="O53" s="16" t="str">
        <f>VLOOKUP(B53,總表!$1:$1048576,14,0)</f>
        <v>邱志峰</v>
      </c>
      <c r="P53" s="16" t="str">
        <f>VLOOKUP(B53,總表!$1:$1048576,15,0)</f>
        <v>花蓮縣明廉國小</v>
      </c>
      <c r="Q53" s="16">
        <f>VLOOKUP(B53,總表!$1:$1048576,16,0)</f>
        <v>0</v>
      </c>
      <c r="R53" s="16">
        <f>VLOOKUP(B53,總表!$1:$1048576,17,0)</f>
        <v>0</v>
      </c>
    </row>
    <row r="54" spans="1:18" hidden="1" x14ac:dyDescent="0.3">
      <c r="A54" s="24" t="s">
        <v>3495</v>
      </c>
      <c r="B54" s="16" t="s">
        <v>2010</v>
      </c>
      <c r="C54" s="10" t="str">
        <f>VLOOKUP(B54,總表!$1:$1048576,2,0)</f>
        <v>防震頭套桌</v>
      </c>
      <c r="D54" s="19" t="str">
        <f>VLOOKUP(B54,總表!$1:$1048576,4,0)</f>
        <v>災害管理與安全</v>
      </c>
      <c r="E54" s="16" t="str">
        <f>VLOOKUP(B54,總表!$1:$1048576,5,0)</f>
        <v>國小組</v>
      </c>
      <c r="F54" s="16" t="str">
        <f>VLOOKUP(B54,總表!$1:$1048576,3,0)</f>
        <v>花蓮縣</v>
      </c>
      <c r="G54" s="16" t="str">
        <f>VLOOKUP(B54,總表!$1:$1048576,6,0)</f>
        <v>李羽喬</v>
      </c>
      <c r="H54" s="16" t="str">
        <f>VLOOKUP(B54,總表!$1:$1048576,7,0)</f>
        <v>光復國小</v>
      </c>
      <c r="I54" s="16" t="str">
        <f>VLOOKUP(B54,總表!$1:$1048576,8,0)</f>
        <v>黃怡安</v>
      </c>
      <c r="J54" s="16" t="str">
        <f>VLOOKUP(B54,總表!$1:$1048576,9,0)</f>
        <v>花蓮光復國小</v>
      </c>
      <c r="K54" s="16" t="str">
        <f>VLOOKUP(B54,總表!$1:$1048576,10,0)</f>
        <v>柯俞彤</v>
      </c>
      <c r="L54" s="16" t="str">
        <f>VLOOKUP(B54,總表!$1:$1048576,11,0)</f>
        <v>花蓮縣光復國小</v>
      </c>
      <c r="M54" s="16" t="str">
        <f>VLOOKUP(B54,總表!$1:$1048576,12,0)</f>
        <v>陳嘉彬</v>
      </c>
      <c r="N54" s="16" t="str">
        <f>VLOOKUP(B54,總表!$1:$1048576,13,0)</f>
        <v>花蓮縣光復國小</v>
      </c>
      <c r="O54" s="16">
        <f>VLOOKUP(B54,總表!$1:$1048576,14,0)</f>
        <v>0</v>
      </c>
      <c r="P54" s="16">
        <f>VLOOKUP(B54,總表!$1:$1048576,15,0)</f>
        <v>0</v>
      </c>
      <c r="Q54" s="16">
        <f>VLOOKUP(B54,總表!$1:$1048576,16,0)</f>
        <v>0</v>
      </c>
      <c r="R54" s="16">
        <f>VLOOKUP(B54,總表!$1:$1048576,17,0)</f>
        <v>0</v>
      </c>
    </row>
    <row r="55" spans="1:18" hidden="1" x14ac:dyDescent="0.3">
      <c r="A55" s="32" t="s">
        <v>3494</v>
      </c>
      <c r="B55" s="16" t="s">
        <v>1896</v>
      </c>
      <c r="C55" s="10" t="str">
        <f>VLOOKUP(B55,總表!$1:$1048576,2,0)</f>
        <v>走廊轉角防撞警示</v>
      </c>
      <c r="D55" s="19" t="str">
        <f>VLOOKUP(B55,總表!$1:$1048576,4,0)</f>
        <v>災害管理與安全</v>
      </c>
      <c r="E55" s="16" t="str">
        <f>VLOOKUP(B55,總表!$1:$1048576,5,0)</f>
        <v>國小組</v>
      </c>
      <c r="F55" s="16" t="str">
        <f>VLOOKUP(B55,總表!$1:$1048576,3,0)</f>
        <v>花蓮縣</v>
      </c>
      <c r="G55" s="16" t="str">
        <f>VLOOKUP(B55,總表!$1:$1048576,6,0)</f>
        <v>顏振帆</v>
      </c>
      <c r="H55" s="16" t="str">
        <f>VLOOKUP(B55,總表!$1:$1048576,7,0)</f>
        <v>花蓮縣中正國民小學</v>
      </c>
      <c r="I55" s="16" t="str">
        <f>VLOOKUP(B55,總表!$1:$1048576,8,0)</f>
        <v>李品澄</v>
      </c>
      <c r="J55" s="16" t="str">
        <f>VLOOKUP(B55,總表!$1:$1048576,9,0)</f>
        <v>花蓮縣中正國民小學</v>
      </c>
      <c r="K55" s="16">
        <f>VLOOKUP(B55,總表!$1:$1048576,10,0)</f>
        <v>0</v>
      </c>
      <c r="L55" s="16">
        <f>VLOOKUP(B55,總表!$1:$1048576,11,0)</f>
        <v>0</v>
      </c>
      <c r="M55" s="16" t="str">
        <f>VLOOKUP(B55,總表!$1:$1048576,12,0)</f>
        <v>林志豪</v>
      </c>
      <c r="N55" s="16" t="str">
        <f>VLOOKUP(B55,總表!$1:$1048576,13,0)</f>
        <v>花蓮縣中正國民小學</v>
      </c>
      <c r="O55" s="16" t="str">
        <f>VLOOKUP(B55,總表!$1:$1048576,14,0)</f>
        <v>吳主軍</v>
      </c>
      <c r="P55" s="16" t="str">
        <f>VLOOKUP(B55,總表!$1:$1048576,15,0)</f>
        <v>花蓮縣中正國民小學</v>
      </c>
      <c r="Q55" s="16">
        <f>VLOOKUP(B55,總表!$1:$1048576,16,0)</f>
        <v>0</v>
      </c>
      <c r="R55" s="16">
        <f>VLOOKUP(B55,總表!$1:$1048576,17,0)</f>
        <v>0</v>
      </c>
    </row>
    <row r="56" spans="1:18" hidden="1" x14ac:dyDescent="0.3">
      <c r="A56" s="32" t="s">
        <v>3494</v>
      </c>
      <c r="B56" s="16" t="s">
        <v>1879</v>
      </c>
      <c r="C56" s="10" t="str">
        <f>VLOOKUP(B56,總表!$1:$1048576,2,0)</f>
        <v>道路行駛車輛禮讓系統</v>
      </c>
      <c r="D56" s="19" t="str">
        <f>VLOOKUP(B56,總表!$1:$1048576,4,0)</f>
        <v>災害管理與安全</v>
      </c>
      <c r="E56" s="16" t="str">
        <f>VLOOKUP(B56,總表!$1:$1048576,5,0)</f>
        <v>國小組</v>
      </c>
      <c r="F56" s="16" t="str">
        <f>VLOOKUP(B56,總表!$1:$1048576,3,0)</f>
        <v>花蓮縣</v>
      </c>
      <c r="G56" s="16" t="str">
        <f>VLOOKUP(B56,總表!$1:$1048576,6,0)</f>
        <v>葉怡岑</v>
      </c>
      <c r="H56" s="16" t="str">
        <f>VLOOKUP(B56,總表!$1:$1048576,7,0)</f>
        <v>花蓮縣花蓮市明義國民小學</v>
      </c>
      <c r="I56" s="16" t="str">
        <f>VLOOKUP(B56,總表!$1:$1048576,8,0)</f>
        <v>徐語辰</v>
      </c>
      <c r="J56" s="16" t="str">
        <f>VLOOKUP(B56,總表!$1:$1048576,9,0)</f>
        <v>花蓮縣花蓮市明義國民小學</v>
      </c>
      <c r="K56" s="16">
        <f>VLOOKUP(B56,總表!$1:$1048576,10,0)</f>
        <v>0</v>
      </c>
      <c r="L56" s="16">
        <f>VLOOKUP(B56,總表!$1:$1048576,11,0)</f>
        <v>0</v>
      </c>
      <c r="M56" s="16" t="str">
        <f>VLOOKUP(B56,總表!$1:$1048576,12,0)</f>
        <v>王文俊</v>
      </c>
      <c r="N56" s="16" t="str">
        <f>VLOOKUP(B56,總表!$1:$1048576,13,0)</f>
        <v>花蓮縣花蓮市明義國民小學</v>
      </c>
      <c r="O56" s="16" t="str">
        <f>VLOOKUP(B56,總表!$1:$1048576,14,0)</f>
        <v>吳尚汾</v>
      </c>
      <c r="P56" s="16" t="str">
        <f>VLOOKUP(B56,總表!$1:$1048576,15,0)</f>
        <v>花蓮縣花蓮市明義國民小學</v>
      </c>
      <c r="Q56" s="16" t="str">
        <f>VLOOKUP(B56,總表!$1:$1048576,16,0)</f>
        <v>吳瑞菱</v>
      </c>
      <c r="R56" s="16" t="str">
        <f>VLOOKUP(B56,總表!$1:$1048576,17,0)</f>
        <v>花蓮縣花蓮市明義國民小學</v>
      </c>
    </row>
    <row r="57" spans="1:18" ht="17.399999999999999" hidden="1" x14ac:dyDescent="0.3">
      <c r="A57" s="26" t="s">
        <v>3492</v>
      </c>
      <c r="B57" s="16" t="s">
        <v>2204</v>
      </c>
      <c r="C57" s="10" t="str">
        <f>VLOOKUP(B57,總表!$1:$1048576,2,0)</f>
        <v>健康村動動機</v>
      </c>
      <c r="D57" s="20" t="str">
        <f>VLOOKUP(B57,總表!$1:$1048576,4,0)</f>
        <v>社會照護</v>
      </c>
      <c r="E57" s="16" t="str">
        <f>VLOOKUP(B57,總表!$1:$1048576,5,0)</f>
        <v>國小組</v>
      </c>
      <c r="F57" s="16" t="str">
        <f>VLOOKUP(B57,總表!$1:$1048576,3,0)</f>
        <v>花蓮縣</v>
      </c>
      <c r="G57" s="16" t="str">
        <f>VLOOKUP(B57,總表!$1:$1048576,6,0)</f>
        <v>呂祉霖</v>
      </c>
      <c r="H57" s="16" t="str">
        <f>VLOOKUP(B57,總表!$1:$1048576,7,0)</f>
        <v>花蓮縣玉里國小</v>
      </c>
      <c r="I57" s="16" t="str">
        <f>VLOOKUP(B57,總表!$1:$1048576,8,0)</f>
        <v>陳蔚雲</v>
      </c>
      <c r="J57" s="16" t="str">
        <f>VLOOKUP(B57,總表!$1:$1048576,9,0)</f>
        <v>花蓮縣玉里國小</v>
      </c>
      <c r="K57" s="16" t="str">
        <f>VLOOKUP(B57,總表!$1:$1048576,10,0)</f>
        <v>王佑君</v>
      </c>
      <c r="L57" s="16" t="str">
        <f>VLOOKUP(B57,總表!$1:$1048576,11,0)</f>
        <v>花蓮縣玉里國小</v>
      </c>
      <c r="M57" s="16" t="str">
        <f>VLOOKUP(B57,總表!$1:$1048576,12,0)</f>
        <v>張瑋翔</v>
      </c>
      <c r="N57" s="16" t="str">
        <f>VLOOKUP(B57,總表!$1:$1048576,13,0)</f>
        <v>玉里國小</v>
      </c>
      <c r="O57" s="16" t="str">
        <f>VLOOKUP(B57,總表!$1:$1048576,14,0)</f>
        <v>王思樺</v>
      </c>
      <c r="P57" s="16" t="str">
        <f>VLOOKUP(B57,總表!$1:$1048576,15,0)</f>
        <v>花蓮縣玉里國小</v>
      </c>
      <c r="Q57" s="16">
        <f>VLOOKUP(B57,總表!$1:$1048576,16,0)</f>
        <v>0</v>
      </c>
      <c r="R57" s="16">
        <f>VLOOKUP(B57,總表!$1:$1048576,17,0)</f>
        <v>0</v>
      </c>
    </row>
    <row r="58" spans="1:18" ht="17.399999999999999" hidden="1" x14ac:dyDescent="0.3">
      <c r="A58" s="29" t="s">
        <v>3493</v>
      </c>
      <c r="B58" s="16" t="s">
        <v>2167</v>
      </c>
      <c r="C58" s="10" t="str">
        <f>VLOOKUP(B58,總表!$1:$1048576,2,0)</f>
        <v>獨居老人智慧照護系統</v>
      </c>
      <c r="D58" s="20" t="str">
        <f>VLOOKUP(B58,總表!$1:$1048576,4,0)</f>
        <v>社會照護</v>
      </c>
      <c r="E58" s="16" t="str">
        <f>VLOOKUP(B58,總表!$1:$1048576,5,0)</f>
        <v>國小組</v>
      </c>
      <c r="F58" s="16" t="str">
        <f>VLOOKUP(B58,總表!$1:$1048576,3,0)</f>
        <v>花蓮縣</v>
      </c>
      <c r="G58" s="16" t="str">
        <f>VLOOKUP(B58,總表!$1:$1048576,6,0)</f>
        <v>賴芊綾</v>
      </c>
      <c r="H58" s="16" t="str">
        <f>VLOOKUP(B58,總表!$1:$1048576,7,0)</f>
        <v>花蓮縣中正國民小學</v>
      </c>
      <c r="I58" s="16" t="str">
        <f>VLOOKUP(B58,總表!$1:$1048576,8,0)</f>
        <v>陳存樂</v>
      </c>
      <c r="J58" s="16" t="str">
        <f>VLOOKUP(B58,總表!$1:$1048576,9,0)</f>
        <v>花蓮縣中正國民小學</v>
      </c>
      <c r="K58" s="16" t="str">
        <f>VLOOKUP(B58,總表!$1:$1048576,10,0)</f>
        <v>林李謙</v>
      </c>
      <c r="L58" s="16" t="str">
        <f>VLOOKUP(B58,總表!$1:$1048576,11,0)</f>
        <v>花蓮縣中正國民小學</v>
      </c>
      <c r="M58" s="16" t="str">
        <f>VLOOKUP(B58,總表!$1:$1048576,12,0)</f>
        <v>林志豪</v>
      </c>
      <c r="N58" s="16" t="str">
        <f>VLOOKUP(B58,總表!$1:$1048576,13,0)</f>
        <v>花蓮縣中正國民小學</v>
      </c>
      <c r="O58" s="16" t="str">
        <f>VLOOKUP(B58,總表!$1:$1048576,14,0)</f>
        <v>吳主軍</v>
      </c>
      <c r="P58" s="16" t="str">
        <f>VLOOKUP(B58,總表!$1:$1048576,15,0)</f>
        <v>花蓮縣中正國民小學</v>
      </c>
      <c r="Q58" s="16">
        <f>VLOOKUP(B58,總表!$1:$1048576,16,0)</f>
        <v>0</v>
      </c>
      <c r="R58" s="16">
        <f>VLOOKUP(B58,總表!$1:$1048576,17,0)</f>
        <v>0</v>
      </c>
    </row>
    <row r="59" spans="1:18" ht="17.399999999999999" hidden="1" x14ac:dyDescent="0.3">
      <c r="A59" s="31" t="s">
        <v>3494</v>
      </c>
      <c r="B59" s="16" t="s">
        <v>2195</v>
      </c>
      <c r="C59" s="10" t="str">
        <f>VLOOKUP(B59,總表!$1:$1048576,2,0)</f>
        <v>病床照護機</v>
      </c>
      <c r="D59" s="20" t="str">
        <f>VLOOKUP(B59,總表!$1:$1048576,4,0)</f>
        <v>社會照護</v>
      </c>
      <c r="E59" s="16" t="str">
        <f>VLOOKUP(B59,總表!$1:$1048576,5,0)</f>
        <v>國小組</v>
      </c>
      <c r="F59" s="16" t="str">
        <f>VLOOKUP(B59,總表!$1:$1048576,3,0)</f>
        <v>花蓮縣</v>
      </c>
      <c r="G59" s="16" t="str">
        <f>VLOOKUP(B59,總表!$1:$1048576,6,0)</f>
        <v>黃熙恩</v>
      </c>
      <c r="H59" s="16" t="str">
        <f>VLOOKUP(B59,總表!$1:$1048576,7,0)</f>
        <v>東華附小</v>
      </c>
      <c r="I59" s="16" t="str">
        <f>VLOOKUP(B59,總表!$1:$1048576,8,0)</f>
        <v>徐可芯</v>
      </c>
      <c r="J59" s="16" t="str">
        <f>VLOOKUP(B59,總表!$1:$1048576,9,0)</f>
        <v>東華附小</v>
      </c>
      <c r="K59" s="16" t="str">
        <f>VLOOKUP(B59,總表!$1:$1048576,10,0)</f>
        <v>計皖珏</v>
      </c>
      <c r="L59" s="16" t="str">
        <f>VLOOKUP(B59,總表!$1:$1048576,11,0)</f>
        <v>東華附小</v>
      </c>
      <c r="M59" s="16" t="str">
        <f>VLOOKUP(B59,總表!$1:$1048576,12,0)</f>
        <v>王碩鴻</v>
      </c>
      <c r="N59" s="16" t="str">
        <f>VLOOKUP(B59,總表!$1:$1048576,13,0)</f>
        <v>花蓮縣國立東華大學附設實驗國民小學</v>
      </c>
      <c r="O59" s="16" t="str">
        <f>VLOOKUP(B59,總表!$1:$1048576,14,0)</f>
        <v>吳佩加</v>
      </c>
      <c r="P59" s="16" t="str">
        <f>VLOOKUP(B59,總表!$1:$1048576,15,0)</f>
        <v>花蓮縣國立東華大學附設實驗國民小學</v>
      </c>
      <c r="Q59" s="16">
        <f>VLOOKUP(B59,總表!$1:$1048576,16,0)</f>
        <v>0</v>
      </c>
      <c r="R59" s="16">
        <f>VLOOKUP(B59,總表!$1:$1048576,17,0)</f>
        <v>0</v>
      </c>
    </row>
    <row r="60" spans="1:18" ht="17.399999999999999" hidden="1" x14ac:dyDescent="0.3">
      <c r="A60" s="31" t="s">
        <v>3494</v>
      </c>
      <c r="B60" s="16" t="s">
        <v>2172</v>
      </c>
      <c r="C60" s="10" t="str">
        <f>VLOOKUP(B60,總表!$1:$1048576,2,0)</f>
        <v>無障礙扶手殺菌裝置</v>
      </c>
      <c r="D60" s="20" t="str">
        <f>VLOOKUP(B60,總表!$1:$1048576,4,0)</f>
        <v>社會照護</v>
      </c>
      <c r="E60" s="16" t="str">
        <f>VLOOKUP(B60,總表!$1:$1048576,5,0)</f>
        <v>國小組</v>
      </c>
      <c r="F60" s="16" t="str">
        <f>VLOOKUP(B60,總表!$1:$1048576,3,0)</f>
        <v>花蓮縣</v>
      </c>
      <c r="G60" s="16" t="str">
        <f>VLOOKUP(B60,總表!$1:$1048576,6,0)</f>
        <v>潘宇蕎</v>
      </c>
      <c r="H60" s="16" t="str">
        <f>VLOOKUP(B60,總表!$1:$1048576,7,0)</f>
        <v>花蓮縣中正國民小學</v>
      </c>
      <c r="I60" s="16" t="str">
        <f>VLOOKUP(B60,總表!$1:$1048576,8,0)</f>
        <v>呂佳佳</v>
      </c>
      <c r="J60" s="16" t="str">
        <f>VLOOKUP(B60,總表!$1:$1048576,9,0)</f>
        <v>花蓮縣中正國民小學</v>
      </c>
      <c r="K60" s="16">
        <f>VLOOKUP(B60,總表!$1:$1048576,10,0)</f>
        <v>0</v>
      </c>
      <c r="L60" s="16">
        <f>VLOOKUP(B60,總表!$1:$1048576,11,0)</f>
        <v>0</v>
      </c>
      <c r="M60" s="16" t="str">
        <f>VLOOKUP(B60,總表!$1:$1048576,12,0)</f>
        <v>林志豪</v>
      </c>
      <c r="N60" s="16" t="str">
        <f>VLOOKUP(B60,總表!$1:$1048576,13,0)</f>
        <v>花蓮縣中正國民小學</v>
      </c>
      <c r="O60" s="16" t="str">
        <f>VLOOKUP(B60,總表!$1:$1048576,14,0)</f>
        <v>吳主軍</v>
      </c>
      <c r="P60" s="16" t="str">
        <f>VLOOKUP(B60,總表!$1:$1048576,15,0)</f>
        <v>花蓮縣中正國民小學</v>
      </c>
      <c r="Q60" s="16">
        <f>VLOOKUP(B60,總表!$1:$1048576,16,0)</f>
        <v>0</v>
      </c>
      <c r="R60" s="16">
        <f>VLOOKUP(B60,總表!$1:$1048576,17,0)</f>
        <v>0</v>
      </c>
    </row>
    <row r="61" spans="1:18" ht="17.399999999999999" hidden="1" x14ac:dyDescent="0.3">
      <c r="A61" s="22" t="s">
        <v>3495</v>
      </c>
      <c r="B61" s="16" t="s">
        <v>2575</v>
      </c>
      <c r="C61" s="10" t="str">
        <f>VLOOKUP(B61,總表!$1:$1048576,2,0)</f>
        <v>扇網快速清潔小幫手</v>
      </c>
      <c r="D61" s="16" t="str">
        <f>VLOOKUP(B61,總表!$1:$1048576,4,0)</f>
        <v>便利生活</v>
      </c>
      <c r="E61" s="16" t="str">
        <f>VLOOKUP(B61,總表!$1:$1048576,5,0)</f>
        <v>國小組</v>
      </c>
      <c r="F61" s="16" t="str">
        <f>VLOOKUP(B61,總表!$1:$1048576,3,0)</f>
        <v>花蓮縣</v>
      </c>
      <c r="G61" s="16" t="str">
        <f>VLOOKUP(B61,總表!$1:$1048576,6,0)</f>
        <v>許元曦</v>
      </c>
      <c r="H61" s="16" t="str">
        <f>VLOOKUP(B61,總表!$1:$1048576,7,0)</f>
        <v>花蓮縣花蓮市明義國民小學</v>
      </c>
      <c r="I61" s="16" t="str">
        <f>VLOOKUP(B61,總表!$1:$1048576,8,0)</f>
        <v>施沛安</v>
      </c>
      <c r="J61" s="16" t="str">
        <f>VLOOKUP(B61,總表!$1:$1048576,9,0)</f>
        <v>花蓮縣花蓮市明義國民小學</v>
      </c>
      <c r="K61" s="16" t="str">
        <f>VLOOKUP(B61,總表!$1:$1048576,10,0)</f>
        <v>陳柔蓁</v>
      </c>
      <c r="L61" s="16" t="str">
        <f>VLOOKUP(B61,總表!$1:$1048576,11,0)</f>
        <v>花蓮縣花蓮市明義國民小學</v>
      </c>
      <c r="M61" s="16" t="str">
        <f>VLOOKUP(B61,總表!$1:$1048576,12,0)</f>
        <v>王文俊</v>
      </c>
      <c r="N61" s="16" t="str">
        <f>VLOOKUP(B61,總表!$1:$1048576,13,0)</f>
        <v>花蓮縣花蓮市明義國民小學</v>
      </c>
      <c r="O61" s="16" t="str">
        <f>VLOOKUP(B61,總表!$1:$1048576,14,0)</f>
        <v>吳尚汾</v>
      </c>
      <c r="P61" s="16" t="str">
        <f>VLOOKUP(B61,總表!$1:$1048576,15,0)</f>
        <v>花蓮縣花蓮市明義國民小學</v>
      </c>
      <c r="Q61" s="16" t="str">
        <f>VLOOKUP(B61,總表!$1:$1048576,16,0)</f>
        <v>郭羿彣</v>
      </c>
      <c r="R61" s="16" t="str">
        <f>VLOOKUP(B61,總表!$1:$1048576,17,0)</f>
        <v>花蓮縣花蓮市明義國民小學</v>
      </c>
    </row>
    <row r="62" spans="1:18" ht="17.399999999999999" hidden="1" x14ac:dyDescent="0.3">
      <c r="A62" s="29" t="s">
        <v>3493</v>
      </c>
      <c r="B62" s="16" t="s">
        <v>3499</v>
      </c>
      <c r="C62" s="10" t="str">
        <f>VLOOKUP(B62,總表!$1:$1048576,2,0)</f>
        <v>帶寶寶「放電」、我幫你「充電」——環保綠能充電嬰兒車系統</v>
      </c>
      <c r="D62" s="21" t="str">
        <f>VLOOKUP(B62,總表!$1:$1048576,4,0)</f>
        <v>前瞻/工業設計技術</v>
      </c>
      <c r="E62" s="16" t="str">
        <f>VLOOKUP(B62,總表!$1:$1048576,5,0)</f>
        <v>國小組</v>
      </c>
      <c r="F62" s="16" t="str">
        <f>VLOOKUP(B62,總表!$1:$1048576,3,0)</f>
        <v>花蓮縣</v>
      </c>
      <c r="G62" s="16" t="str">
        <f>VLOOKUP(B62,總表!$1:$1048576,6,0)</f>
        <v>賴定謙</v>
      </c>
      <c r="H62" s="16" t="str">
        <f>VLOOKUP(B62,總表!$1:$1048576,7,0)</f>
        <v>國立東華大學附設實驗國民小學</v>
      </c>
      <c r="I62" s="16" t="str">
        <f>VLOOKUP(B62,總表!$1:$1048576,8,0)</f>
        <v>蔡宇睿</v>
      </c>
      <c r="J62" s="16" t="str">
        <f>VLOOKUP(B62,總表!$1:$1048576,9,0)</f>
        <v>國立東華大學附設實驗國民小學</v>
      </c>
      <c r="K62" s="16" t="str">
        <f>VLOOKUP(B62,總表!$1:$1048576,10,0)</f>
        <v>周晨鎬</v>
      </c>
      <c r="L62" s="16" t="str">
        <f>VLOOKUP(B62,總表!$1:$1048576,11,0)</f>
        <v>國立東華大學附設實驗國民小學</v>
      </c>
      <c r="M62" s="16" t="str">
        <f>VLOOKUP(B62,總表!$1:$1048576,12,0)</f>
        <v>張玉真</v>
      </c>
      <c r="N62" s="16" t="str">
        <f>VLOOKUP(B62,總表!$1:$1048576,13,0)</f>
        <v>國立東華大學附設實驗國民小學</v>
      </c>
      <c r="O62" s="16" t="str">
        <f>VLOOKUP(B62,總表!$1:$1048576,14,0)</f>
        <v>吳霽昀</v>
      </c>
      <c r="P62" s="16" t="str">
        <f>VLOOKUP(B62,總表!$1:$1048576,15,0)</f>
        <v>國立東華大學附設實驗國民小學</v>
      </c>
      <c r="Q62" s="16">
        <f>VLOOKUP(B62,總表!$1:$1048576,16,0)</f>
        <v>0</v>
      </c>
      <c r="R62" s="16">
        <f>VLOOKUP(B62,總表!$1:$1048576,17,0)</f>
        <v>0</v>
      </c>
    </row>
    <row r="63" spans="1:18" ht="17.399999999999999" hidden="1" x14ac:dyDescent="0.3">
      <c r="A63" s="22" t="s">
        <v>3495</v>
      </c>
      <c r="B63" s="13" t="s">
        <v>150</v>
      </c>
      <c r="C63" s="10" t="str">
        <f>VLOOKUP(B63,總表!$1:$1048576,2,0)</f>
        <v>安全環保節能紅綠燈</v>
      </c>
      <c r="D63" s="17" t="str">
        <f>VLOOKUP(B63,總表!$1:$1048576,4,0)</f>
        <v>永續發展農糧技術</v>
      </c>
      <c r="E63" s="16" t="str">
        <f>VLOOKUP(B63,總表!$1:$1048576,5,0)</f>
        <v>國中組</v>
      </c>
      <c r="F63" s="16" t="str">
        <f>VLOOKUP(B63,總表!$1:$1048576,3,0)</f>
        <v>花蓮縣</v>
      </c>
      <c r="G63" s="16" t="str">
        <f>VLOOKUP(B63,總表!$1:$1048576,6,0)</f>
        <v>吳亮勳</v>
      </c>
      <c r="H63" s="16" t="str">
        <f>VLOOKUP(B63,總表!$1:$1048576,7,0)</f>
        <v>壽豐國中</v>
      </c>
      <c r="I63" s="16" t="str">
        <f>VLOOKUP(B63,總表!$1:$1048576,8,0)</f>
        <v xml:space="preserve"> 謝歆宜</v>
      </c>
      <c r="J63" s="16" t="str">
        <f>VLOOKUP(B63,總表!$1:$1048576,9,0)</f>
        <v>壽豐國中</v>
      </c>
      <c r="K63" s="16" t="str">
        <f>VLOOKUP(B63,總表!$1:$1048576,10,0)</f>
        <v xml:space="preserve">江愷晨	</v>
      </c>
      <c r="L63" s="16" t="str">
        <f>VLOOKUP(B63,總表!$1:$1048576,11,0)</f>
        <v>壽豐國中</v>
      </c>
      <c r="M63" s="16" t="str">
        <f>VLOOKUP(B63,總表!$1:$1048576,12,0)</f>
        <v>李恩銘</v>
      </c>
      <c r="N63" s="16" t="str">
        <f>VLOOKUP(B63,總表!$1:$1048576,13,0)</f>
        <v xml:space="preserve">壽豐國中  </v>
      </c>
      <c r="O63" s="16" t="str">
        <f>VLOOKUP(B63,總表!$1:$1048576,14,0)</f>
        <v>盧怡伶</v>
      </c>
      <c r="P63" s="16" t="str">
        <f>VLOOKUP(B63,總表!$1:$1048576,15,0)</f>
        <v xml:space="preserve">壽豐國中  </v>
      </c>
      <c r="Q63" s="16" t="str">
        <f>VLOOKUP(B63,總表!$1:$1048576,16,0)</f>
        <v>張梓彥</v>
      </c>
      <c r="R63" s="16" t="str">
        <f>VLOOKUP(B63,總表!$1:$1048576,17,0)</f>
        <v xml:space="preserve">壽豐國中  </v>
      </c>
    </row>
    <row r="64" spans="1:18" ht="17.399999999999999" hidden="1" x14ac:dyDescent="0.3">
      <c r="A64" s="22" t="s">
        <v>3495</v>
      </c>
      <c r="B64" s="13" t="s">
        <v>329</v>
      </c>
      <c r="C64" s="10" t="str">
        <f>VLOOKUP(B64,總表!$1:$1048576,2,0)</f>
        <v>最適椅高偵測系統</v>
      </c>
      <c r="D64" s="18" t="str">
        <f>VLOOKUP(B64,總表!$1:$1048576,4,0)</f>
        <v>休閒與教育</v>
      </c>
      <c r="E64" s="16" t="str">
        <f>VLOOKUP(B64,總表!$1:$1048576,5,0)</f>
        <v>國中組</v>
      </c>
      <c r="F64" s="16" t="str">
        <f>VLOOKUP(B64,總表!$1:$1048576,3,0)</f>
        <v>花蓮縣</v>
      </c>
      <c r="G64" s="16" t="str">
        <f>VLOOKUP(B64,總表!$1:$1048576,6,0)</f>
        <v>李元勝</v>
      </c>
      <c r="H64" s="16" t="str">
        <f>VLOOKUP(B64,總表!$1:$1048576,7,0)</f>
        <v>花崗國中</v>
      </c>
      <c r="I64" s="16" t="str">
        <f>VLOOKUP(B64,總表!$1:$1048576,8,0)</f>
        <v>紀之晨</v>
      </c>
      <c r="J64" s="16" t="str">
        <f>VLOOKUP(B64,總表!$1:$1048576,9,0)</f>
        <v>花崗國中</v>
      </c>
      <c r="K64" s="16" t="str">
        <f>VLOOKUP(B64,總表!$1:$1048576,10,0)</f>
        <v>洪崇皓</v>
      </c>
      <c r="L64" s="16" t="str">
        <f>VLOOKUP(B64,總表!$1:$1048576,11,0)</f>
        <v>花崗國中</v>
      </c>
      <c r="M64" s="16" t="str">
        <f>VLOOKUP(B64,總表!$1:$1048576,12,0)</f>
        <v>龔瑞清</v>
      </c>
      <c r="N64" s="16" t="str">
        <f>VLOOKUP(B64,總表!$1:$1048576,13,0)</f>
        <v>花崗國中</v>
      </c>
      <c r="O64" s="16" t="str">
        <f>VLOOKUP(B64,總表!$1:$1048576,14,0)</f>
        <v>劉厚德</v>
      </c>
      <c r="P64" s="16" t="str">
        <f>VLOOKUP(B64,總表!$1:$1048576,15,0)</f>
        <v>花崗國中</v>
      </c>
      <c r="Q64" s="16">
        <f>VLOOKUP(B64,總表!$1:$1048576,16,0)</f>
        <v>0</v>
      </c>
      <c r="R64" s="16">
        <f>VLOOKUP(B64,總表!$1:$1048576,17,0)</f>
        <v>0</v>
      </c>
    </row>
    <row r="65" spans="1:18" ht="17.399999999999999" hidden="1" x14ac:dyDescent="0.3">
      <c r="A65" s="25" t="s">
        <v>3492</v>
      </c>
      <c r="B65" s="13" t="s">
        <v>360</v>
      </c>
      <c r="C65" s="10" t="str">
        <f>VLOOKUP(B65,總表!$1:$1048576,2,0)</f>
        <v>肺炎走避擦黑板機</v>
      </c>
      <c r="D65" s="18" t="str">
        <f>VLOOKUP(B65,總表!$1:$1048576,4,0)</f>
        <v>休閒與教育</v>
      </c>
      <c r="E65" s="16" t="str">
        <f>VLOOKUP(B65,總表!$1:$1048576,5,0)</f>
        <v>國中組</v>
      </c>
      <c r="F65" s="16" t="str">
        <f>VLOOKUP(B65,總表!$1:$1048576,3,0)</f>
        <v>花蓮縣</v>
      </c>
      <c r="G65" s="16" t="str">
        <f>VLOOKUP(B65,總表!$1:$1048576,6,0)</f>
        <v>胡迪</v>
      </c>
      <c r="H65" s="16" t="str">
        <f>VLOOKUP(B65,總表!$1:$1048576,7,0)</f>
        <v>花崗國中</v>
      </c>
      <c r="I65" s="16" t="str">
        <f>VLOOKUP(B65,總表!$1:$1048576,8,0)</f>
        <v>蔡昊勳</v>
      </c>
      <c r="J65" s="16" t="str">
        <f>VLOOKUP(B65,總表!$1:$1048576,9,0)</f>
        <v>花崗國中</v>
      </c>
      <c r="K65" s="16" t="str">
        <f>VLOOKUP(B65,總表!$1:$1048576,10,0)</f>
        <v>歐家端</v>
      </c>
      <c r="L65" s="16" t="str">
        <f>VLOOKUP(B65,總表!$1:$1048576,11,0)</f>
        <v>花崗國中</v>
      </c>
      <c r="M65" s="16" t="str">
        <f>VLOOKUP(B65,總表!$1:$1048576,12,0)</f>
        <v>劉厚德</v>
      </c>
      <c r="N65" s="16" t="str">
        <f>VLOOKUP(B65,總表!$1:$1048576,13,0)</f>
        <v>花崗國中</v>
      </c>
      <c r="O65" s="16" t="str">
        <f>VLOOKUP(B65,總表!$1:$1048576,14,0)</f>
        <v>龔瑞清</v>
      </c>
      <c r="P65" s="16" t="str">
        <f>VLOOKUP(B65,總表!$1:$1048576,15,0)</f>
        <v>花崗國中</v>
      </c>
      <c r="Q65" s="16">
        <f>VLOOKUP(B65,總表!$1:$1048576,16,0)</f>
        <v>0</v>
      </c>
      <c r="R65" s="16">
        <f>VLOOKUP(B65,總表!$1:$1048576,17,0)</f>
        <v>0</v>
      </c>
    </row>
    <row r="66" spans="1:18" ht="17.399999999999999" hidden="1" x14ac:dyDescent="0.3">
      <c r="A66" s="30" t="s">
        <v>3494</v>
      </c>
      <c r="B66" s="13" t="s">
        <v>322</v>
      </c>
      <c r="C66" s="10" t="str">
        <f>VLOOKUP(B66,總表!$1:$1048576,2,0)</f>
        <v>球場推水器加強排水組</v>
      </c>
      <c r="D66" s="18" t="str">
        <f>VLOOKUP(B66,總表!$1:$1048576,4,0)</f>
        <v>休閒與教育</v>
      </c>
      <c r="E66" s="16" t="str">
        <f>VLOOKUP(B66,總表!$1:$1048576,5,0)</f>
        <v>國中組</v>
      </c>
      <c r="F66" s="16" t="str">
        <f>VLOOKUP(B66,總表!$1:$1048576,3,0)</f>
        <v>花蓮縣</v>
      </c>
      <c r="G66" s="16" t="str">
        <f>VLOOKUP(B66,總表!$1:$1048576,6,0)</f>
        <v>湯淳媛</v>
      </c>
      <c r="H66" s="16" t="str">
        <f>VLOOKUP(B66,總表!$1:$1048576,7,0)</f>
        <v>花蓮縣立瑞穗國民中學</v>
      </c>
      <c r="I66" s="16" t="str">
        <f>VLOOKUP(B66,總表!$1:$1048576,8,0)</f>
        <v>蘇瑞玲</v>
      </c>
      <c r="J66" s="16" t="str">
        <f>VLOOKUP(B66,總表!$1:$1048576,9,0)</f>
        <v>花蓮縣立瑞穗國民中學</v>
      </c>
      <c r="K66" s="16" t="str">
        <f>VLOOKUP(B66,總表!$1:$1048576,10,0)</f>
        <v>陳愷恩</v>
      </c>
      <c r="L66" s="16" t="str">
        <f>VLOOKUP(B66,總表!$1:$1048576,11,0)</f>
        <v>花蓮縣立瑞穗國民中學</v>
      </c>
      <c r="M66" s="16" t="str">
        <f>VLOOKUP(B66,總表!$1:$1048576,12,0)</f>
        <v>許俊傑</v>
      </c>
      <c r="N66" s="16" t="str">
        <f>VLOOKUP(B66,總表!$1:$1048576,13,0)</f>
        <v>花蓮縣立瑞穗國民中學</v>
      </c>
      <c r="O66" s="16">
        <f>VLOOKUP(B66,總表!$1:$1048576,14,0)</f>
        <v>0</v>
      </c>
      <c r="P66" s="16">
        <f>VLOOKUP(B66,總表!$1:$1048576,15,0)</f>
        <v>0</v>
      </c>
      <c r="Q66" s="16">
        <f>VLOOKUP(B66,總表!$1:$1048576,16,0)</f>
        <v>0</v>
      </c>
      <c r="R66" s="16">
        <f>VLOOKUP(B66,總表!$1:$1048576,17,0)</f>
        <v>0</v>
      </c>
    </row>
    <row r="67" spans="1:18" ht="17.399999999999999" hidden="1" x14ac:dyDescent="0.3">
      <c r="A67" s="22" t="s">
        <v>3495</v>
      </c>
      <c r="B67" s="13" t="s">
        <v>615</v>
      </c>
      <c r="C67" s="10" t="str">
        <f>VLOOKUP(B67,總表!$1:$1048576,2,0)</f>
        <v>鏟子超人</v>
      </c>
      <c r="D67" s="19" t="str">
        <f>VLOOKUP(B67,總表!$1:$1048576,4,0)</f>
        <v>災害管理與安全</v>
      </c>
      <c r="E67" s="16" t="str">
        <f>VLOOKUP(B67,總表!$1:$1048576,5,0)</f>
        <v>國中組</v>
      </c>
      <c r="F67" s="16" t="str">
        <f>VLOOKUP(B67,總表!$1:$1048576,3,0)</f>
        <v>花蓮縣</v>
      </c>
      <c r="G67" s="16" t="str">
        <f>VLOOKUP(B67,總表!$1:$1048576,6,0)</f>
        <v>田金濬</v>
      </c>
      <c r="H67" s="16" t="str">
        <f>VLOOKUP(B67,總表!$1:$1048576,7,0)</f>
        <v>花蓮縣立鳳林國民中學</v>
      </c>
      <c r="I67" s="16">
        <f>VLOOKUP(B67,總表!$1:$1048576,8,0)</f>
        <v>0</v>
      </c>
      <c r="J67" s="16">
        <f>VLOOKUP(B67,總表!$1:$1048576,9,0)</f>
        <v>0</v>
      </c>
      <c r="K67" s="16">
        <f>VLOOKUP(B67,總表!$1:$1048576,10,0)</f>
        <v>0</v>
      </c>
      <c r="L67" s="16">
        <f>VLOOKUP(B67,總表!$1:$1048576,11,0)</f>
        <v>0</v>
      </c>
      <c r="M67" s="16" t="str">
        <f>VLOOKUP(B67,總表!$1:$1048576,12,0)</f>
        <v>甘鉅莨</v>
      </c>
      <c r="N67" s="16" t="str">
        <f>VLOOKUP(B67,總表!$1:$1048576,13,0)</f>
        <v>花蓮縣立鳳林國民中學</v>
      </c>
      <c r="O67" s="16">
        <f>VLOOKUP(B67,總表!$1:$1048576,14,0)</f>
        <v>0</v>
      </c>
      <c r="P67" s="16">
        <f>VLOOKUP(B67,總表!$1:$1048576,15,0)</f>
        <v>0</v>
      </c>
      <c r="Q67" s="16">
        <f>VLOOKUP(B67,總表!$1:$1048576,16,0)</f>
        <v>0</v>
      </c>
      <c r="R67" s="16">
        <f>VLOOKUP(B67,總表!$1:$1048576,17,0)</f>
        <v>0</v>
      </c>
    </row>
    <row r="68" spans="1:18" ht="17.399999999999999" hidden="1" x14ac:dyDescent="0.3">
      <c r="A68" s="22" t="s">
        <v>3495</v>
      </c>
      <c r="B68" s="13" t="s">
        <v>608</v>
      </c>
      <c r="C68" s="10" t="str">
        <f>VLOOKUP(B68,總表!$1:$1048576,2,0)</f>
        <v>兩腳椅改善工具</v>
      </c>
      <c r="D68" s="19" t="str">
        <f>VLOOKUP(B68,總表!$1:$1048576,4,0)</f>
        <v>災害管理與安全</v>
      </c>
      <c r="E68" s="16" t="str">
        <f>VLOOKUP(B68,總表!$1:$1048576,5,0)</f>
        <v>國中組</v>
      </c>
      <c r="F68" s="16" t="str">
        <f>VLOOKUP(B68,總表!$1:$1048576,3,0)</f>
        <v>花蓮縣</v>
      </c>
      <c r="G68" s="16" t="str">
        <f>VLOOKUP(B68,總表!$1:$1048576,6,0)</f>
        <v>尤語婕</v>
      </c>
      <c r="H68" s="16" t="str">
        <f>VLOOKUP(B68,總表!$1:$1048576,7,0)</f>
        <v>花蓮縣立國風國民中學</v>
      </c>
      <c r="I68" s="16" t="str">
        <f>VLOOKUP(B68,總表!$1:$1048576,8,0)</f>
        <v>陳譽心</v>
      </c>
      <c r="J68" s="16" t="str">
        <f>VLOOKUP(B68,總表!$1:$1048576,9,0)</f>
        <v>花蓮縣立國風國民中學</v>
      </c>
      <c r="K68" s="16" t="str">
        <f>VLOOKUP(B68,總表!$1:$1048576,10,0)</f>
        <v>張瑋育</v>
      </c>
      <c r="L68" s="16" t="str">
        <f>VLOOKUP(B68,總表!$1:$1048576,11,0)</f>
        <v>花蓮縣立國風國民中學</v>
      </c>
      <c r="M68" s="16" t="str">
        <f>VLOOKUP(B68,總表!$1:$1048576,12,0)</f>
        <v>林逸翔</v>
      </c>
      <c r="N68" s="16" t="str">
        <f>VLOOKUP(B68,總表!$1:$1048576,13,0)</f>
        <v>花蓮縣立國風國民中學</v>
      </c>
      <c r="O68" s="16">
        <f>VLOOKUP(B68,總表!$1:$1048576,14,0)</f>
        <v>0</v>
      </c>
      <c r="P68" s="16">
        <f>VLOOKUP(B68,總表!$1:$1048576,15,0)</f>
        <v>0</v>
      </c>
      <c r="Q68" s="16">
        <f>VLOOKUP(B68,總表!$1:$1048576,16,0)</f>
        <v>0</v>
      </c>
      <c r="R68" s="16">
        <f>VLOOKUP(B68,總表!$1:$1048576,17,0)</f>
        <v>0</v>
      </c>
    </row>
    <row r="69" spans="1:18" ht="17.399999999999999" hidden="1" x14ac:dyDescent="0.3">
      <c r="A69" s="30" t="s">
        <v>3494</v>
      </c>
      <c r="B69" s="13" t="s">
        <v>620</v>
      </c>
      <c r="C69" s="10" t="str">
        <f>VLOOKUP(B69,總表!$1:$1048576,2,0)</f>
        <v>書包減重設計</v>
      </c>
      <c r="D69" s="19" t="str">
        <f>VLOOKUP(B69,總表!$1:$1048576,4,0)</f>
        <v>災害管理與安全</v>
      </c>
      <c r="E69" s="16" t="str">
        <f>VLOOKUP(B69,總表!$1:$1048576,5,0)</f>
        <v>國中組</v>
      </c>
      <c r="F69" s="16" t="str">
        <f>VLOOKUP(B69,總表!$1:$1048576,3,0)</f>
        <v>花蓮縣</v>
      </c>
      <c r="G69" s="16" t="str">
        <f>VLOOKUP(B69,總表!$1:$1048576,6,0)</f>
        <v>吳柚葳</v>
      </c>
      <c r="H69" s="16" t="str">
        <f>VLOOKUP(B69,總表!$1:$1048576,7,0)</f>
        <v>壽豐國中</v>
      </c>
      <c r="I69" s="16" t="str">
        <f>VLOOKUP(B69,總表!$1:$1048576,8,0)</f>
        <v>張佳雯</v>
      </c>
      <c r="J69" s="16" t="str">
        <f>VLOOKUP(B69,總表!$1:$1048576,9,0)</f>
        <v>壽豐國中</v>
      </c>
      <c r="K69" s="16" t="str">
        <f>VLOOKUP(B69,總表!$1:$1048576,10,0)</f>
        <v>黃卉荺</v>
      </c>
      <c r="L69" s="16" t="str">
        <f>VLOOKUP(B69,總表!$1:$1048576,11,0)</f>
        <v>壽豐國中</v>
      </c>
      <c r="M69" s="16" t="str">
        <f>VLOOKUP(B69,總表!$1:$1048576,12,0)</f>
        <v>李恩銘</v>
      </c>
      <c r="N69" s="16" t="str">
        <f>VLOOKUP(B69,總表!$1:$1048576,13,0)</f>
        <v xml:space="preserve">壽豐國中  </v>
      </c>
      <c r="O69" s="16" t="str">
        <f>VLOOKUP(B69,總表!$1:$1048576,14,0)</f>
        <v>邱淑楨</v>
      </c>
      <c r="P69" s="16" t="str">
        <f>VLOOKUP(B69,總表!$1:$1048576,15,0)</f>
        <v xml:space="preserve">壽豐國中 </v>
      </c>
      <c r="Q69" s="16" t="str">
        <f>VLOOKUP(B69,總表!$1:$1048576,16,0)</f>
        <v>蕭品瑜</v>
      </c>
      <c r="R69" s="16" t="str">
        <f>VLOOKUP(B69,總表!$1:$1048576,17,0)</f>
        <v xml:space="preserve">壽豐國中 </v>
      </c>
    </row>
    <row r="70" spans="1:18" ht="17.399999999999999" hidden="1" x14ac:dyDescent="0.3">
      <c r="A70" s="28" t="s">
        <v>3493</v>
      </c>
      <c r="B70" s="13" t="s">
        <v>782</v>
      </c>
      <c r="C70" s="10" t="str">
        <f>VLOOKUP(B70,總表!$1:$1048576,2,0)</f>
        <v>心律感測智慧護膝</v>
      </c>
      <c r="D70" s="20" t="str">
        <f>VLOOKUP(B70,總表!$1:$1048576,4,0)</f>
        <v>社會照護</v>
      </c>
      <c r="E70" s="16" t="str">
        <f>VLOOKUP(B70,總表!$1:$1048576,5,0)</f>
        <v>國中組</v>
      </c>
      <c r="F70" s="16" t="str">
        <f>VLOOKUP(B70,總表!$1:$1048576,3,0)</f>
        <v>花蓮縣</v>
      </c>
      <c r="G70" s="16" t="str">
        <f>VLOOKUP(B70,總表!$1:$1048576,6,0)</f>
        <v>吳晨安</v>
      </c>
      <c r="H70" s="16" t="str">
        <f>VLOOKUP(B70,總表!$1:$1048576,7,0)</f>
        <v>壽豐國中</v>
      </c>
      <c r="I70" s="16" t="str">
        <f>VLOOKUP(B70,總表!$1:$1048576,8,0)</f>
        <v xml:space="preserve">連啟斌	</v>
      </c>
      <c r="J70" s="16" t="str">
        <f>VLOOKUP(B70,總表!$1:$1048576,9,0)</f>
        <v>壽豐國中</v>
      </c>
      <c r="K70" s="16" t="str">
        <f>VLOOKUP(B70,總表!$1:$1048576,10,0)</f>
        <v>黃恩星</v>
      </c>
      <c r="L70" s="16" t="str">
        <f>VLOOKUP(B70,總表!$1:$1048576,11,0)</f>
        <v>壽豐國中</v>
      </c>
      <c r="M70" s="16" t="str">
        <f>VLOOKUP(B70,總表!$1:$1048576,12,0)</f>
        <v>李恩銘</v>
      </c>
      <c r="N70" s="16" t="str">
        <f>VLOOKUP(B70,總表!$1:$1048576,13,0)</f>
        <v xml:space="preserve">壽豐國中  </v>
      </c>
      <c r="O70" s="16" t="str">
        <f>VLOOKUP(B70,總表!$1:$1048576,14,0)</f>
        <v>盧怡伶</v>
      </c>
      <c r="P70" s="16" t="str">
        <f>VLOOKUP(B70,總表!$1:$1048576,15,0)</f>
        <v xml:space="preserve">壽豐國中  </v>
      </c>
      <c r="Q70" s="16" t="str">
        <f>VLOOKUP(B70,總表!$1:$1048576,16,0)</f>
        <v>張梓彥</v>
      </c>
      <c r="R70" s="16" t="str">
        <f>VLOOKUP(B70,總表!$1:$1048576,17,0)</f>
        <v xml:space="preserve">壽豐國中  </v>
      </c>
    </row>
    <row r="71" spans="1:18" ht="17.399999999999999" hidden="1" x14ac:dyDescent="0.3">
      <c r="A71" s="30" t="s">
        <v>3494</v>
      </c>
      <c r="B71" s="13" t="s">
        <v>787</v>
      </c>
      <c r="C71" s="10" t="str">
        <f>VLOOKUP(B71,總表!$1:$1048576,2,0)</f>
        <v>語音互動式智能水龍頭</v>
      </c>
      <c r="D71" s="20" t="str">
        <f>VLOOKUP(B71,總表!$1:$1048576,4,0)</f>
        <v>社會照護</v>
      </c>
      <c r="E71" s="16" t="str">
        <f>VLOOKUP(B71,總表!$1:$1048576,5,0)</f>
        <v>國中組</v>
      </c>
      <c r="F71" s="16" t="str">
        <f>VLOOKUP(B71,總表!$1:$1048576,3,0)</f>
        <v>花蓮縣</v>
      </c>
      <c r="G71" s="16" t="str">
        <f>VLOOKUP(B71,總表!$1:$1048576,6,0)</f>
        <v>王又仟</v>
      </c>
      <c r="H71" s="16" t="str">
        <f>VLOOKUP(B71,總表!$1:$1048576,7,0)</f>
        <v>花蓮縣立花崗國中</v>
      </c>
      <c r="I71" s="16" t="str">
        <f>VLOOKUP(B71,總表!$1:$1048576,8,0)</f>
        <v>魏梓丞</v>
      </c>
      <c r="J71" s="16" t="str">
        <f>VLOOKUP(B71,總表!$1:$1048576,9,0)</f>
        <v>花蓮縣立花崗國中</v>
      </c>
      <c r="K71" s="16">
        <f>VLOOKUP(B71,總表!$1:$1048576,10,0)</f>
        <v>0</v>
      </c>
      <c r="L71" s="16">
        <f>VLOOKUP(B71,總表!$1:$1048576,11,0)</f>
        <v>0</v>
      </c>
      <c r="M71" s="16" t="str">
        <f>VLOOKUP(B71,總表!$1:$1048576,12,0)</f>
        <v>藍連欉</v>
      </c>
      <c r="N71" s="16" t="str">
        <f>VLOOKUP(B71,總表!$1:$1048576,13,0)</f>
        <v>花崗國中</v>
      </c>
      <c r="O71" s="16" t="str">
        <f>VLOOKUP(B71,總表!$1:$1048576,14,0)</f>
        <v>龔瑞清</v>
      </c>
      <c r="P71" s="16" t="str">
        <f>VLOOKUP(B71,總表!$1:$1048576,15,0)</f>
        <v>花崗國中</v>
      </c>
      <c r="Q71" s="16" t="str">
        <f>VLOOKUP(B71,總表!$1:$1048576,16,0)</f>
        <v>吳主軍</v>
      </c>
      <c r="R71" s="16" t="str">
        <f>VLOOKUP(B71,總表!$1:$1048576,17,0)</f>
        <v>中正國 小</v>
      </c>
    </row>
    <row r="72" spans="1:18" ht="17.399999999999999" hidden="1" x14ac:dyDescent="0.3">
      <c r="A72" s="22" t="s">
        <v>3495</v>
      </c>
      <c r="B72" s="13" t="s">
        <v>1016</v>
      </c>
      <c r="C72" s="10" t="str">
        <f>VLOOKUP(B72,總表!$1:$1048576,2,0)</f>
        <v>美甲輔助裝置</v>
      </c>
      <c r="D72" s="16" t="str">
        <f>VLOOKUP(B72,總表!$1:$1048576,4,0)</f>
        <v>便利生活</v>
      </c>
      <c r="E72" s="16" t="str">
        <f>VLOOKUP(B72,總表!$1:$1048576,5,0)</f>
        <v>國中組</v>
      </c>
      <c r="F72" s="16" t="str">
        <f>VLOOKUP(B72,總表!$1:$1048576,3,0)</f>
        <v>花蓮縣</v>
      </c>
      <c r="G72" s="16" t="str">
        <f>VLOOKUP(B72,總表!$1:$1048576,6,0)</f>
        <v>曾嘉茗</v>
      </c>
      <c r="H72" s="16" t="str">
        <f>VLOOKUP(B72,總表!$1:$1048576,7,0)</f>
        <v>花蓮縣立光復國民中學</v>
      </c>
      <c r="I72" s="16" t="str">
        <f>VLOOKUP(B72,總表!$1:$1048576,8,0)</f>
        <v>楊其萱</v>
      </c>
      <c r="J72" s="16" t="str">
        <f>VLOOKUP(B72,總表!$1:$1048576,9,0)</f>
        <v>花蓮縣立光復國民中學</v>
      </c>
      <c r="K72" s="16">
        <f>VLOOKUP(B72,總表!$1:$1048576,10,0)</f>
        <v>0</v>
      </c>
      <c r="L72" s="16">
        <f>VLOOKUP(B72,總表!$1:$1048576,11,0)</f>
        <v>0</v>
      </c>
      <c r="M72" s="16" t="str">
        <f>VLOOKUP(B72,總表!$1:$1048576,12,0)</f>
        <v>趙育綾</v>
      </c>
      <c r="N72" s="16" t="str">
        <f>VLOOKUP(B72,總表!$1:$1048576,13,0)</f>
        <v>花蓮縣立光復國民中學</v>
      </c>
      <c r="O72" s="16" t="str">
        <f>VLOOKUP(B72,總表!$1:$1048576,14,0)</f>
        <v>黃崇軒</v>
      </c>
      <c r="P72" s="16" t="str">
        <f>VLOOKUP(B72,總表!$1:$1048576,15,0)</f>
        <v>花蓮縣立光復國民中學</v>
      </c>
      <c r="Q72" s="16">
        <f>VLOOKUP(B72,總表!$1:$1048576,16,0)</f>
        <v>0</v>
      </c>
      <c r="R72" s="16">
        <f>VLOOKUP(B72,總表!$1:$1048576,17,0)</f>
        <v>0</v>
      </c>
    </row>
    <row r="73" spans="1:18" ht="17.399999999999999" hidden="1" x14ac:dyDescent="0.3">
      <c r="A73" s="22" t="s">
        <v>3495</v>
      </c>
      <c r="B73" s="13" t="s">
        <v>1084</v>
      </c>
      <c r="C73" s="10" t="str">
        <f>VLOOKUP(B73,總表!$1:$1048576,2,0)</f>
        <v>防誤關自動開門系統</v>
      </c>
      <c r="D73" s="16" t="str">
        <f>VLOOKUP(B73,總表!$1:$1048576,4,0)</f>
        <v>便利生活</v>
      </c>
      <c r="E73" s="16" t="str">
        <f>VLOOKUP(B73,總表!$1:$1048576,5,0)</f>
        <v>國中組</v>
      </c>
      <c r="F73" s="16" t="str">
        <f>VLOOKUP(B73,總表!$1:$1048576,3,0)</f>
        <v>花蓮縣</v>
      </c>
      <c r="G73" s="16" t="str">
        <f>VLOOKUP(B73,總表!$1:$1048576,6,0)</f>
        <v>詹沃然</v>
      </c>
      <c r="H73" s="16" t="str">
        <f>VLOOKUP(B73,總表!$1:$1048576,7,0)</f>
        <v>花崗國中</v>
      </c>
      <c r="I73" s="16" t="str">
        <f>VLOOKUP(B73,總表!$1:$1048576,8,0)</f>
        <v>呂穀</v>
      </c>
      <c r="J73" s="16" t="str">
        <f>VLOOKUP(B73,總表!$1:$1048576,9,0)</f>
        <v>花崗國中</v>
      </c>
      <c r="K73" s="16">
        <f>VLOOKUP(B73,總表!$1:$1048576,10,0)</f>
        <v>0</v>
      </c>
      <c r="L73" s="16">
        <f>VLOOKUP(B73,總表!$1:$1048576,11,0)</f>
        <v>0</v>
      </c>
      <c r="M73" s="16" t="str">
        <f>VLOOKUP(B73,總表!$1:$1048576,12,0)</f>
        <v>龔瑞清</v>
      </c>
      <c r="N73" s="16" t="str">
        <f>VLOOKUP(B73,總表!$1:$1048576,13,0)</f>
        <v>花崗國中</v>
      </c>
      <c r="O73" s="16" t="str">
        <f>VLOOKUP(B73,總表!$1:$1048576,14,0)</f>
        <v>劉厚德</v>
      </c>
      <c r="P73" s="16" t="str">
        <f>VLOOKUP(B73,總表!$1:$1048576,15,0)</f>
        <v>花崗國中</v>
      </c>
      <c r="Q73" s="16">
        <f>VLOOKUP(B73,總表!$1:$1048576,16,0)</f>
        <v>0</v>
      </c>
      <c r="R73" s="16">
        <f>VLOOKUP(B73,總表!$1:$1048576,17,0)</f>
        <v>0</v>
      </c>
    </row>
    <row r="74" spans="1:18" ht="17.399999999999999" hidden="1" x14ac:dyDescent="0.3">
      <c r="A74" s="22" t="s">
        <v>3495</v>
      </c>
      <c r="B74" s="13" t="s">
        <v>999</v>
      </c>
      <c r="C74" s="10" t="str">
        <f>VLOOKUP(B74,總表!$1:$1048576,2,0)</f>
        <v>冷暖兩用倉鼠籠</v>
      </c>
      <c r="D74" s="16" t="str">
        <f>VLOOKUP(B74,總表!$1:$1048576,4,0)</f>
        <v>便利生活</v>
      </c>
      <c r="E74" s="16" t="str">
        <f>VLOOKUP(B74,總表!$1:$1048576,5,0)</f>
        <v>國中組</v>
      </c>
      <c r="F74" s="16" t="str">
        <f>VLOOKUP(B74,總表!$1:$1048576,3,0)</f>
        <v>花蓮縣</v>
      </c>
      <c r="G74" s="16" t="str">
        <f>VLOOKUP(B74,總表!$1:$1048576,6,0)</f>
        <v>潘亭蓉</v>
      </c>
      <c r="H74" s="16" t="str">
        <f>VLOOKUP(B74,總表!$1:$1048576,7,0)</f>
        <v>國風國中</v>
      </c>
      <c r="I74" s="16" t="str">
        <f>VLOOKUP(B74,總表!$1:$1048576,8,0)</f>
        <v>賴姿羽</v>
      </c>
      <c r="J74" s="16" t="str">
        <f>VLOOKUP(B74,總表!$1:$1048576,9,0)</f>
        <v>國風國中</v>
      </c>
      <c r="K74" s="16" t="str">
        <f>VLOOKUP(B74,總表!$1:$1048576,10,0)</f>
        <v>陳品妤</v>
      </c>
      <c r="L74" s="16" t="str">
        <f>VLOOKUP(B74,總表!$1:$1048576,11,0)</f>
        <v>國風國中</v>
      </c>
      <c r="M74" s="16" t="str">
        <f>VLOOKUP(B74,總表!$1:$1048576,12,0)</f>
        <v>林曉微</v>
      </c>
      <c r="N74" s="16" t="str">
        <f>VLOOKUP(B74,總表!$1:$1048576,13,0)</f>
        <v>國風國中</v>
      </c>
      <c r="O74" s="16">
        <f>VLOOKUP(B74,總表!$1:$1048576,14,0)</f>
        <v>0</v>
      </c>
      <c r="P74" s="16">
        <f>VLOOKUP(B74,總表!$1:$1048576,15,0)</f>
        <v>0</v>
      </c>
      <c r="Q74" s="16">
        <f>VLOOKUP(B74,總表!$1:$1048576,16,0)</f>
        <v>0</v>
      </c>
      <c r="R74" s="16">
        <f>VLOOKUP(B74,總表!$1:$1048576,17,0)</f>
        <v>0</v>
      </c>
    </row>
    <row r="75" spans="1:18" ht="17.399999999999999" hidden="1" x14ac:dyDescent="0.3">
      <c r="A75" s="28" t="s">
        <v>3493</v>
      </c>
      <c r="B75" s="13" t="s">
        <v>3514</v>
      </c>
      <c r="C75" s="10" t="str">
        <f>VLOOKUP(B75,總表!$1:$1048576,2,0)</f>
        <v>太陽能板清潔機</v>
      </c>
      <c r="D75" s="16" t="str">
        <f>VLOOKUP(B75,總表!$1:$1048576,4,0)</f>
        <v>便利生活</v>
      </c>
      <c r="E75" s="16" t="str">
        <f>VLOOKUP(B75,總表!$1:$1048576,5,0)</f>
        <v>國中組</v>
      </c>
      <c r="F75" s="16" t="str">
        <f>VLOOKUP(B75,總表!$1:$1048576,3,0)</f>
        <v>花蓮縣</v>
      </c>
      <c r="G75" s="16" t="str">
        <f>VLOOKUP(B75,總表!$1:$1048576,6,0)</f>
        <v>温千誼</v>
      </c>
      <c r="H75" s="16" t="str">
        <f>VLOOKUP(B75,總表!$1:$1048576,7,0)</f>
        <v>花蓮縣私立海星高級中學</v>
      </c>
      <c r="I75" s="16" t="str">
        <f>VLOOKUP(B75,總表!$1:$1048576,8,0)</f>
        <v>陳紫綺</v>
      </c>
      <c r="J75" s="16" t="str">
        <f>VLOOKUP(B75,總表!$1:$1048576,9,0)</f>
        <v>花蓮縣私立海星高級中學</v>
      </c>
      <c r="K75" s="16">
        <f>VLOOKUP(B75,總表!$1:$1048576,10,0)</f>
        <v>0</v>
      </c>
      <c r="L75" s="16">
        <f>VLOOKUP(B75,總表!$1:$1048576,11,0)</f>
        <v>0</v>
      </c>
      <c r="M75" s="16" t="str">
        <f>VLOOKUP(B75,總表!$1:$1048576,12,0)</f>
        <v>廖啟岑</v>
      </c>
      <c r="N75" s="16" t="str">
        <f>VLOOKUP(B75,總表!$1:$1048576,13,0)</f>
        <v>花蓮縣私立海星高級中學</v>
      </c>
      <c r="O75" s="16" t="str">
        <f>VLOOKUP(B75,總表!$1:$1048576,14,0)</f>
        <v>徐貴富</v>
      </c>
      <c r="P75" s="16" t="str">
        <f>VLOOKUP(B75,總表!$1:$1048576,15,0)</f>
        <v>花蓮縣私立海星高級中學</v>
      </c>
      <c r="Q75" s="16">
        <f>VLOOKUP(B75,總表!$1:$1048576,16,0)</f>
        <v>0</v>
      </c>
      <c r="R75" s="16">
        <f>VLOOKUP(B75,總表!$1:$1048576,17,0)</f>
        <v>0</v>
      </c>
    </row>
    <row r="76" spans="1:18" ht="17.399999999999999" hidden="1" x14ac:dyDescent="0.3">
      <c r="A76" s="30" t="s">
        <v>3494</v>
      </c>
      <c r="B76" s="13" t="s">
        <v>1048</v>
      </c>
      <c r="C76" s="10" t="str">
        <f>VLOOKUP(B76,總表!$1:$1048576,2,0)</f>
        <v>保脆薯條盒</v>
      </c>
      <c r="D76" s="16" t="str">
        <f>VLOOKUP(B76,總表!$1:$1048576,4,0)</f>
        <v>便利生活</v>
      </c>
      <c r="E76" s="16" t="str">
        <f>VLOOKUP(B76,總表!$1:$1048576,5,0)</f>
        <v>國中組</v>
      </c>
      <c r="F76" s="16" t="str">
        <f>VLOOKUP(B76,總表!$1:$1048576,3,0)</f>
        <v>花蓮縣</v>
      </c>
      <c r="G76" s="16" t="str">
        <f>VLOOKUP(B76,總表!$1:$1048576,6,0)</f>
        <v>林咨妍</v>
      </c>
      <c r="H76" s="16" t="str">
        <f>VLOOKUP(B76,總表!$1:$1048576,7,0)</f>
        <v>花蓮縣私立海星高級中學</v>
      </c>
      <c r="I76" s="16" t="str">
        <f>VLOOKUP(B76,總表!$1:$1048576,8,0)</f>
        <v>楊晴涵</v>
      </c>
      <c r="J76" s="16" t="str">
        <f>VLOOKUP(B76,總表!$1:$1048576,9,0)</f>
        <v>花蓮縣私立海星高級中學</v>
      </c>
      <c r="K76" s="16" t="str">
        <f>VLOOKUP(B76,總表!$1:$1048576,10,0)</f>
        <v>岳子雲</v>
      </c>
      <c r="L76" s="16" t="str">
        <f>VLOOKUP(B76,總表!$1:$1048576,11,0)</f>
        <v>花蓮縣私立海星高級中學</v>
      </c>
      <c r="M76" s="16" t="str">
        <f>VLOOKUP(B76,總表!$1:$1048576,12,0)</f>
        <v>徐榮珍</v>
      </c>
      <c r="N76" s="16" t="str">
        <f>VLOOKUP(B76,總表!$1:$1048576,13,0)</f>
        <v>花蓮縣私立海星高級中學</v>
      </c>
      <c r="O76" s="16" t="str">
        <f>VLOOKUP(B76,總表!$1:$1048576,14,0)</f>
        <v>徐貴富</v>
      </c>
      <c r="P76" s="16" t="str">
        <f>VLOOKUP(B76,總表!$1:$1048576,15,0)</f>
        <v>花蓮縣私立海星高級中學</v>
      </c>
      <c r="Q76" s="16">
        <f>VLOOKUP(B76,總表!$1:$1048576,16,0)</f>
        <v>0</v>
      </c>
      <c r="R76" s="16">
        <f>VLOOKUP(B76,總表!$1:$1048576,17,0)</f>
        <v>0</v>
      </c>
    </row>
    <row r="77" spans="1:18" ht="17.399999999999999" hidden="1" x14ac:dyDescent="0.3">
      <c r="A77" s="30" t="s">
        <v>3494</v>
      </c>
      <c r="B77" s="13" t="s">
        <v>1035</v>
      </c>
      <c r="C77" s="10" t="str">
        <f>VLOOKUP(B77,總表!$1:$1048576,2,0)</f>
        <v>頸枕鬧鐘</v>
      </c>
      <c r="D77" s="16" t="str">
        <f>VLOOKUP(B77,總表!$1:$1048576,4,0)</f>
        <v>便利生活</v>
      </c>
      <c r="E77" s="16" t="str">
        <f>VLOOKUP(B77,總表!$1:$1048576,5,0)</f>
        <v>國中組</v>
      </c>
      <c r="F77" s="16" t="str">
        <f>VLOOKUP(B77,總表!$1:$1048576,3,0)</f>
        <v>花蓮縣</v>
      </c>
      <c r="G77" s="16" t="str">
        <f>VLOOKUP(B77,總表!$1:$1048576,6,0)</f>
        <v>羅健文</v>
      </c>
      <c r="H77" s="16" t="str">
        <f>VLOOKUP(B77,總表!$1:$1048576,7,0)</f>
        <v>花蓮縣立自強國中</v>
      </c>
      <c r="I77" s="16" t="str">
        <f>VLOOKUP(B77,總表!$1:$1048576,8,0)</f>
        <v>謝昊恩</v>
      </c>
      <c r="J77" s="16" t="str">
        <f>VLOOKUP(B77,總表!$1:$1048576,9,0)</f>
        <v>花蓮縣立自強國中</v>
      </c>
      <c r="K77" s="16" t="str">
        <f>VLOOKUP(B77,總表!$1:$1048576,10,0)</f>
        <v>游惟勛</v>
      </c>
      <c r="L77" s="16" t="str">
        <f>VLOOKUP(B77,總表!$1:$1048576,11,0)</f>
        <v>花蓮縣立自強國中</v>
      </c>
      <c r="M77" s="16" t="str">
        <f>VLOOKUP(B77,總表!$1:$1048576,12,0)</f>
        <v>呂柏辰</v>
      </c>
      <c r="N77" s="16" t="str">
        <f>VLOOKUP(B77,總表!$1:$1048576,13,0)</f>
        <v>花蓮縣立自強國中</v>
      </c>
      <c r="O77" s="16" t="str">
        <f>VLOOKUP(B77,總表!$1:$1048576,14,0)</f>
        <v>陳禹翔</v>
      </c>
      <c r="P77" s="16" t="str">
        <f>VLOOKUP(B77,總表!$1:$1048576,15,0)</f>
        <v>花蓮縣立自強國中</v>
      </c>
      <c r="Q77" s="16">
        <f>VLOOKUP(B77,總表!$1:$1048576,16,0)</f>
        <v>0</v>
      </c>
      <c r="R77" s="16">
        <f>VLOOKUP(B77,總表!$1:$1048576,17,0)</f>
        <v>0</v>
      </c>
    </row>
    <row r="78" spans="1:18" ht="17.399999999999999" hidden="1" x14ac:dyDescent="0.3">
      <c r="A78" s="30" t="s">
        <v>3494</v>
      </c>
      <c r="B78" s="13" t="s">
        <v>1030</v>
      </c>
      <c r="C78" s="10" t="str">
        <f>VLOOKUP(B78,總表!$1:$1048576,2,0)</f>
        <v>智能垃圾分類機</v>
      </c>
      <c r="D78" s="16" t="str">
        <f>VLOOKUP(B78,總表!$1:$1048576,4,0)</f>
        <v>便利生活</v>
      </c>
      <c r="E78" s="16" t="str">
        <f>VLOOKUP(B78,總表!$1:$1048576,5,0)</f>
        <v>國中組</v>
      </c>
      <c r="F78" s="16" t="str">
        <f>VLOOKUP(B78,總表!$1:$1048576,3,0)</f>
        <v>花蓮縣</v>
      </c>
      <c r="G78" s="16" t="str">
        <f>VLOOKUP(B78,總表!$1:$1048576,6,0)</f>
        <v>蕭士敦</v>
      </c>
      <c r="H78" s="16" t="str">
        <f>VLOOKUP(B78,總表!$1:$1048576,7,0)</f>
        <v>壽豐國中</v>
      </c>
      <c r="I78" s="16" t="str">
        <f>VLOOKUP(B78,總表!$1:$1048576,8,0)</f>
        <v>徐子修</v>
      </c>
      <c r="J78" s="16" t="str">
        <f>VLOOKUP(B78,總表!$1:$1048576,9,0)</f>
        <v>壽豐國中</v>
      </c>
      <c r="K78" s="16" t="str">
        <f>VLOOKUP(B78,總表!$1:$1048576,10,0)</f>
        <v>陳校剛</v>
      </c>
      <c r="L78" s="16" t="str">
        <f>VLOOKUP(B78,總表!$1:$1048576,11,0)</f>
        <v>壽豐國中</v>
      </c>
      <c r="M78" s="16" t="str">
        <f>VLOOKUP(B78,總表!$1:$1048576,12,0)</f>
        <v>李恩銘</v>
      </c>
      <c r="N78" s="16" t="str">
        <f>VLOOKUP(B78,總表!$1:$1048576,13,0)</f>
        <v xml:space="preserve">壽豐國中  </v>
      </c>
      <c r="O78" s="16" t="str">
        <f>VLOOKUP(B78,總表!$1:$1048576,14,0)</f>
        <v>蕭品瑜</v>
      </c>
      <c r="P78" s="16" t="str">
        <f>VLOOKUP(B78,總表!$1:$1048576,15,0)</f>
        <v xml:space="preserve">壽豐國中 </v>
      </c>
      <c r="Q78" s="16" t="str">
        <f>VLOOKUP(B78,總表!$1:$1048576,16,0)</f>
        <v>邱淑楨</v>
      </c>
      <c r="R78" s="16" t="str">
        <f>VLOOKUP(B78,總表!$1:$1048576,17,0)</f>
        <v xml:space="preserve">壽豐國中 </v>
      </c>
    </row>
    <row r="79" spans="1:18" ht="17.399999999999999" hidden="1" x14ac:dyDescent="0.3">
      <c r="A79" s="30" t="s">
        <v>3494</v>
      </c>
      <c r="B79" s="13" t="s">
        <v>1043</v>
      </c>
      <c r="C79" s="10" t="str">
        <f>VLOOKUP(B79,總表!$1:$1048576,2,0)</f>
        <v xml:space="preserve">智能常溫保鮮盒 </v>
      </c>
      <c r="D79" s="16" t="str">
        <f>VLOOKUP(B79,總表!$1:$1048576,4,0)</f>
        <v>便利生活</v>
      </c>
      <c r="E79" s="16" t="str">
        <f>VLOOKUP(B79,總表!$1:$1048576,5,0)</f>
        <v>國中組</v>
      </c>
      <c r="F79" s="16" t="str">
        <f>VLOOKUP(B79,總表!$1:$1048576,3,0)</f>
        <v>花蓮縣</v>
      </c>
      <c r="G79" s="16" t="str">
        <f>VLOOKUP(B79,總表!$1:$1048576,6,0)</f>
        <v>洪靖甯</v>
      </c>
      <c r="H79" s="16" t="str">
        <f>VLOOKUP(B79,總表!$1:$1048576,7,0)</f>
        <v>壽豐國中</v>
      </c>
      <c r="I79" s="16" t="str">
        <f>VLOOKUP(B79,總表!$1:$1048576,8,0)</f>
        <v>吳語涵</v>
      </c>
      <c r="J79" s="16" t="str">
        <f>VLOOKUP(B79,總表!$1:$1048576,9,0)</f>
        <v>壽豐國中</v>
      </c>
      <c r="K79" s="16" t="str">
        <f>VLOOKUP(B79,總表!$1:$1048576,10,0)</f>
        <v xml:space="preserve">陳怡柔 </v>
      </c>
      <c r="L79" s="16" t="str">
        <f>VLOOKUP(B79,總表!$1:$1048576,11,0)</f>
        <v>壽豐國中</v>
      </c>
      <c r="M79" s="16" t="str">
        <f>VLOOKUP(B79,總表!$1:$1048576,12,0)</f>
        <v>李恩銘</v>
      </c>
      <c r="N79" s="16" t="str">
        <f>VLOOKUP(B79,總表!$1:$1048576,13,0)</f>
        <v xml:space="preserve">壽豐國中  </v>
      </c>
      <c r="O79" s="16" t="str">
        <f>VLOOKUP(B79,總表!$1:$1048576,14,0)</f>
        <v>盧怡伶</v>
      </c>
      <c r="P79" s="16" t="str">
        <f>VLOOKUP(B79,總表!$1:$1048576,15,0)</f>
        <v xml:space="preserve">壽豐國中  </v>
      </c>
      <c r="Q79" s="16" t="str">
        <f>VLOOKUP(B79,總表!$1:$1048576,16,0)</f>
        <v>蕭品瑜</v>
      </c>
      <c r="R79" s="16" t="str">
        <f>VLOOKUP(B79,總表!$1:$1048576,17,0)</f>
        <v xml:space="preserve">壽豐國中 </v>
      </c>
    </row>
    <row r="80" spans="1:18" ht="17.399999999999999" hidden="1" x14ac:dyDescent="0.3">
      <c r="A80" s="22" t="s">
        <v>3495</v>
      </c>
      <c r="B80" s="13" t="s">
        <v>1239</v>
      </c>
      <c r="C80" s="10" t="str">
        <f>VLOOKUP(B80,總表!$1:$1048576,2,0)</f>
        <v>太空農場</v>
      </c>
      <c r="D80" s="21" t="str">
        <f>VLOOKUP(B80,總表!$1:$1048576,4,0)</f>
        <v>前瞻/工業設計技術</v>
      </c>
      <c r="E80" s="16" t="str">
        <f>VLOOKUP(B80,總表!$1:$1048576,5,0)</f>
        <v>國中組</v>
      </c>
      <c r="F80" s="16" t="str">
        <f>VLOOKUP(B80,總表!$1:$1048576,3,0)</f>
        <v>花蓮縣</v>
      </c>
      <c r="G80" s="16" t="str">
        <f>VLOOKUP(B80,總表!$1:$1048576,6,0)</f>
        <v>陳泰元</v>
      </c>
      <c r="H80" s="16" t="str">
        <f>VLOOKUP(B80,總表!$1:$1048576,7,0)</f>
        <v>花蓮自強國中</v>
      </c>
      <c r="I80" s="16" t="str">
        <f>VLOOKUP(B80,總表!$1:$1048576,8,0)</f>
        <v>范瑜庭</v>
      </c>
      <c r="J80" s="16" t="str">
        <f>VLOOKUP(B80,總表!$1:$1048576,9,0)</f>
        <v>花蓮自強國中</v>
      </c>
      <c r="K80" s="16" t="str">
        <f>VLOOKUP(B80,總表!$1:$1048576,10,0)</f>
        <v>張秉洋</v>
      </c>
      <c r="L80" s="16" t="str">
        <f>VLOOKUP(B80,總表!$1:$1048576,11,0)</f>
        <v>花蓮自強國中</v>
      </c>
      <c r="M80" s="16" t="str">
        <f>VLOOKUP(B80,總表!$1:$1048576,12,0)</f>
        <v>李漢昌</v>
      </c>
      <c r="N80" s="16" t="str">
        <f>VLOOKUP(B80,總表!$1:$1048576,13,0)</f>
        <v>國立花蓮高中</v>
      </c>
      <c r="O80" s="16" t="str">
        <f>VLOOKUP(B80,總表!$1:$1048576,14,0)</f>
        <v>陳怡安</v>
      </c>
      <c r="P80" s="16" t="str">
        <f>VLOOKUP(B80,總表!$1:$1048576,15,0)</f>
        <v>花蓮縣立自強國中</v>
      </c>
      <c r="Q80" s="16">
        <f>VLOOKUP(B80,總表!$1:$1048576,16,0)</f>
        <v>0</v>
      </c>
      <c r="R80" s="16">
        <f>VLOOKUP(B80,總表!$1:$1048576,17,0)</f>
        <v>0</v>
      </c>
    </row>
    <row r="81" spans="1:18" ht="17.399999999999999" hidden="1" x14ac:dyDescent="0.3">
      <c r="A81" s="30" t="s">
        <v>3494</v>
      </c>
      <c r="B81" s="13" t="s">
        <v>3084</v>
      </c>
      <c r="C81" s="10" t="str">
        <f>VLOOKUP(B81,總表!$1:$1048576,2,0)</f>
        <v>災害零感</v>
      </c>
      <c r="D81" s="19" t="str">
        <f>VLOOKUP(B81,總表!$1:$1048576,4,0)</f>
        <v>災害管理與安全</v>
      </c>
      <c r="E81" s="16" t="str">
        <f>VLOOKUP(B81,總表!$1:$1048576,5,0)</f>
        <v>高中職組</v>
      </c>
      <c r="F81" s="16" t="str">
        <f>VLOOKUP(B81,總表!$1:$1048576,3,0)</f>
        <v>南投縣</v>
      </c>
      <c r="G81" s="16" t="str">
        <f>VLOOKUP(B81,總表!$1:$1048576,6,0)</f>
        <v>張庭睿</v>
      </c>
      <c r="H81" s="16" t="str">
        <f>VLOOKUP(B81,總表!$1:$1048576,7,0)</f>
        <v>國立南投高級中學</v>
      </c>
      <c r="I81" s="16" t="str">
        <f>VLOOKUP(B81,總表!$1:$1048576,8,0)</f>
        <v>林子涵</v>
      </c>
      <c r="J81" s="16" t="str">
        <f>VLOOKUP(B81,總表!$1:$1048576,9,0)</f>
        <v>國立南投高級中學</v>
      </c>
      <c r="K81" s="16" t="str">
        <f>VLOOKUP(B81,總表!$1:$1048576,10,0)</f>
        <v>陳宥崴</v>
      </c>
      <c r="L81" s="16" t="str">
        <f>VLOOKUP(B81,總表!$1:$1048576,11,0)</f>
        <v>國立南投高級中學</v>
      </c>
      <c r="M81" s="16" t="str">
        <f>VLOOKUP(B81,總表!$1:$1048576,12,0)</f>
        <v>羅仕旻</v>
      </c>
      <c r="N81" s="16" t="str">
        <f>VLOOKUP(B81,總表!$1:$1048576,13,0)</f>
        <v>國立南投高中</v>
      </c>
      <c r="O81" s="16">
        <f>VLOOKUP(B81,總表!$1:$1048576,14,0)</f>
        <v>0</v>
      </c>
      <c r="P81" s="16">
        <f>VLOOKUP(B81,總表!$1:$1048576,15,0)</f>
        <v>0</v>
      </c>
      <c r="Q81" s="16">
        <f>VLOOKUP(B81,總表!$1:$1048576,16,0)</f>
        <v>0</v>
      </c>
      <c r="R81" s="16">
        <f>VLOOKUP(B81,總表!$1:$1048576,17,0)</f>
        <v>0</v>
      </c>
    </row>
    <row r="82" spans="1:18" ht="17.399999999999999" hidden="1" x14ac:dyDescent="0.3">
      <c r="A82" s="22" t="s">
        <v>3495</v>
      </c>
      <c r="B82" s="13" t="s">
        <v>3147</v>
      </c>
      <c r="C82" s="10" t="str">
        <f>VLOOKUP(B82,總表!$1:$1048576,2,0)</f>
        <v>復指人生</v>
      </c>
      <c r="D82" s="20" t="str">
        <f>VLOOKUP(B82,總表!$1:$1048576,4,0)</f>
        <v>社會照護</v>
      </c>
      <c r="E82" s="16" t="str">
        <f>VLOOKUP(B82,總表!$1:$1048576,5,0)</f>
        <v>高中職組</v>
      </c>
      <c r="F82" s="16" t="str">
        <f>VLOOKUP(B82,總表!$1:$1048576,3,0)</f>
        <v>南投縣</v>
      </c>
      <c r="G82" s="16" t="str">
        <f>VLOOKUP(B82,總表!$1:$1048576,6,0)</f>
        <v>張庭睿</v>
      </c>
      <c r="H82" s="16" t="str">
        <f>VLOOKUP(B82,總表!$1:$1048576,7,0)</f>
        <v>國立南投高級中學</v>
      </c>
      <c r="I82" s="16" t="str">
        <f>VLOOKUP(B82,總表!$1:$1048576,8,0)</f>
        <v>吳宇玹</v>
      </c>
      <c r="J82" s="16" t="str">
        <f>VLOOKUP(B82,總表!$1:$1048576,9,0)</f>
        <v>臺中市立臺中第二高級中等學校</v>
      </c>
      <c r="K82" s="16" t="str">
        <f>VLOOKUP(B82,總表!$1:$1048576,10,0)</f>
        <v>范仲維</v>
      </c>
      <c r="L82" s="16" t="str">
        <f>VLOOKUP(B82,總表!$1:$1048576,11,0)</f>
        <v>臺中市立臺中工業高級中等學校</v>
      </c>
      <c r="M82" s="16" t="str">
        <f>VLOOKUP(B82,總表!$1:$1048576,12,0)</f>
        <v>羅仕旻</v>
      </c>
      <c r="N82" s="16" t="str">
        <f>VLOOKUP(B82,總表!$1:$1048576,13,0)</f>
        <v>國立南投高中</v>
      </c>
      <c r="O82" s="16" t="str">
        <f>VLOOKUP(B82,總表!$1:$1048576,14,0)</f>
        <v>沈志秋</v>
      </c>
      <c r="P82" s="16" t="str">
        <f>VLOOKUP(B82,總表!$1:$1048576,15,0)</f>
        <v>臺中市立臺中工業高級中等學校</v>
      </c>
      <c r="Q82" s="16" t="str">
        <f>VLOOKUP(B82,總表!$1:$1048576,16,0)</f>
        <v>李宜安</v>
      </c>
      <c r="R82" s="16" t="str">
        <f>VLOOKUP(B82,總表!$1:$1048576,17,0)</f>
        <v>臺中市立臺中第二高級中等學校</v>
      </c>
    </row>
    <row r="83" spans="1:18" ht="17.399999999999999" hidden="1" x14ac:dyDescent="0.3">
      <c r="A83" s="30" t="s">
        <v>3494</v>
      </c>
      <c r="B83" s="13" t="s">
        <v>3443</v>
      </c>
      <c r="C83" s="10" t="str">
        <f>VLOOKUP(B83,總表!$1:$1048576,2,0)</f>
        <v>菇且殼一試-以農業廢棄物育菇</v>
      </c>
      <c r="D83" s="21" t="str">
        <f>VLOOKUP(B83,總表!$1:$1048576,4,0)</f>
        <v>前瞻/工業設計技術</v>
      </c>
      <c r="E83" s="16" t="str">
        <f>VLOOKUP(B83,總表!$1:$1048576,5,0)</f>
        <v>高中職組</v>
      </c>
      <c r="F83" s="16" t="str">
        <f>VLOOKUP(B83,總表!$1:$1048576,3,0)</f>
        <v>南投縣</v>
      </c>
      <c r="G83" s="16" t="str">
        <f>VLOOKUP(B83,總表!$1:$1048576,6,0)</f>
        <v>蘇宸加</v>
      </c>
      <c r="H83" s="16" t="str">
        <f>VLOOKUP(B83,總表!$1:$1048576,7,0)</f>
        <v>國立暨南國際大學附屬高級中學</v>
      </c>
      <c r="I83" s="16" t="str">
        <f>VLOOKUP(B83,總表!$1:$1048576,8,0)</f>
        <v>黃竑雅</v>
      </c>
      <c r="J83" s="16" t="str">
        <f>VLOOKUP(B83,總表!$1:$1048576,9,0)</f>
        <v>國立暨南國際大學附屬高級中學</v>
      </c>
      <c r="K83" s="16" t="str">
        <f>VLOOKUP(B83,總表!$1:$1048576,10,0)</f>
        <v>蕭士宏</v>
      </c>
      <c r="L83" s="16" t="str">
        <f>VLOOKUP(B83,總表!$1:$1048576,11,0)</f>
        <v>國立暨南國際大學附屬高級中學</v>
      </c>
      <c r="M83" s="16" t="str">
        <f>VLOOKUP(B83,總表!$1:$1048576,12,0)</f>
        <v>駱奕帆</v>
      </c>
      <c r="N83" s="16" t="str">
        <f>VLOOKUP(B83,總表!$1:$1048576,13,0)</f>
        <v>國立暨南國際大學附屬高級中學</v>
      </c>
      <c r="O83" s="16">
        <f>VLOOKUP(B83,總表!$1:$1048576,14,0)</f>
        <v>0</v>
      </c>
      <c r="P83" s="16">
        <f>VLOOKUP(B83,總表!$1:$1048576,15,0)</f>
        <v>0</v>
      </c>
      <c r="Q83" s="16">
        <f>VLOOKUP(B83,總表!$1:$1048576,16,0)</f>
        <v>0</v>
      </c>
      <c r="R83" s="16">
        <f>VLOOKUP(B83,總表!$1:$1048576,17,0)</f>
        <v>0</v>
      </c>
    </row>
    <row r="84" spans="1:18" hidden="1" x14ac:dyDescent="0.3">
      <c r="A84" s="32" t="s">
        <v>3494</v>
      </c>
      <c r="B84" s="16" t="s">
        <v>1847</v>
      </c>
      <c r="C84" s="10" t="str">
        <f>VLOOKUP(B84,總表!$1:$1048576,2,0)</f>
        <v>猴不來-驅猴裝置</v>
      </c>
      <c r="D84" s="19" t="str">
        <f>VLOOKUP(B84,總表!$1:$1048576,4,0)</f>
        <v>災害管理與安全</v>
      </c>
      <c r="E84" s="16" t="str">
        <f>VLOOKUP(B84,總表!$1:$1048576,5,0)</f>
        <v>國小組</v>
      </c>
      <c r="F84" s="16" t="str">
        <f>VLOOKUP(B84,總表!$1:$1048576,3,0)</f>
        <v>南投縣</v>
      </c>
      <c r="G84" s="16" t="str">
        <f>VLOOKUP(B84,總表!$1:$1048576,6,0)</f>
        <v>劉庭安</v>
      </c>
      <c r="H84" s="16" t="str">
        <f>VLOOKUP(B84,總表!$1:$1048576,7,0)</f>
        <v>南投縣鯉魚國民小學</v>
      </c>
      <c r="I84" s="16" t="str">
        <f>VLOOKUP(B84,總表!$1:$1048576,8,0)</f>
        <v>蔣典家</v>
      </c>
      <c r="J84" s="16" t="str">
        <f>VLOOKUP(B84,總表!$1:$1048576,9,0)</f>
        <v>南投縣鯉魚國民小學</v>
      </c>
      <c r="K84" s="16" t="str">
        <f>VLOOKUP(B84,總表!$1:$1048576,10,0)</f>
        <v>蔣定家</v>
      </c>
      <c r="L84" s="16" t="str">
        <f>VLOOKUP(B84,總表!$1:$1048576,11,0)</f>
        <v>南投縣鯉魚國民小學</v>
      </c>
      <c r="M84" s="16" t="str">
        <f>VLOOKUP(B84,總表!$1:$1048576,12,0)</f>
        <v>陳建安</v>
      </c>
      <c r="N84" s="16" t="str">
        <f>VLOOKUP(B84,總表!$1:$1048576,13,0)</f>
        <v>南投縣竹山鎮鯉魚國民小學</v>
      </c>
      <c r="O84" s="16" t="str">
        <f>VLOOKUP(B84,總表!$1:$1048576,14,0)</f>
        <v>鄭雅慧</v>
      </c>
      <c r="P84" s="16" t="str">
        <f>VLOOKUP(B84,總表!$1:$1048576,15,0)</f>
        <v>南投縣竹山鎮鯉魚國民小學</v>
      </c>
      <c r="Q84" s="16">
        <f>VLOOKUP(B84,總表!$1:$1048576,16,0)</f>
        <v>0</v>
      </c>
      <c r="R84" s="16">
        <f>VLOOKUP(B84,總表!$1:$1048576,17,0)</f>
        <v>0</v>
      </c>
    </row>
    <row r="85" spans="1:18" ht="17.399999999999999" hidden="1" x14ac:dyDescent="0.3">
      <c r="A85" s="23" t="s">
        <v>3495</v>
      </c>
      <c r="B85" s="16" t="s">
        <v>2121</v>
      </c>
      <c r="C85" s="10" t="str">
        <f>VLOOKUP(B85,總表!$1:$1048576,2,0)</f>
        <v>凱比心感機</v>
      </c>
      <c r="D85" s="20" t="str">
        <f>VLOOKUP(B85,總表!$1:$1048576,4,0)</f>
        <v>社會照護</v>
      </c>
      <c r="E85" s="16" t="str">
        <f>VLOOKUP(B85,總表!$1:$1048576,5,0)</f>
        <v>國小組</v>
      </c>
      <c r="F85" s="16" t="str">
        <f>VLOOKUP(B85,總表!$1:$1048576,3,0)</f>
        <v>南投縣</v>
      </c>
      <c r="G85" s="16" t="str">
        <f>VLOOKUP(B85,總表!$1:$1048576,6,0)</f>
        <v>陳姿妍</v>
      </c>
      <c r="H85" s="16" t="str">
        <f>VLOOKUP(B85,總表!$1:$1048576,7,0)</f>
        <v>南投縣鯉魚國民小學</v>
      </c>
      <c r="I85" s="16" t="str">
        <f>VLOOKUP(B85,總表!$1:$1048576,8,0)</f>
        <v>陳姸希</v>
      </c>
      <c r="J85" s="16" t="str">
        <f>VLOOKUP(B85,總表!$1:$1048576,9,0)</f>
        <v>南投縣鯉魚國民小學</v>
      </c>
      <c r="K85" s="16" t="str">
        <f>VLOOKUP(B85,總表!$1:$1048576,10,0)</f>
        <v>張允為</v>
      </c>
      <c r="L85" s="16" t="str">
        <f>VLOOKUP(B85,總表!$1:$1048576,11,0)</f>
        <v>南投縣鯉魚國民小學</v>
      </c>
      <c r="M85" s="16" t="str">
        <f>VLOOKUP(B85,總表!$1:$1048576,12,0)</f>
        <v>陳建安</v>
      </c>
      <c r="N85" s="16" t="str">
        <f>VLOOKUP(B85,總表!$1:$1048576,13,0)</f>
        <v>南投縣竹山鎮鯉魚國民小學</v>
      </c>
      <c r="O85" s="16" t="str">
        <f>VLOOKUP(B85,總表!$1:$1048576,14,0)</f>
        <v>鄭雅慧</v>
      </c>
      <c r="P85" s="16" t="str">
        <f>VLOOKUP(B85,總表!$1:$1048576,15,0)</f>
        <v>南投縣竹山鎮鯉魚國民小學</v>
      </c>
      <c r="Q85" s="16">
        <f>VLOOKUP(B85,總表!$1:$1048576,16,0)</f>
        <v>0</v>
      </c>
      <c r="R85" s="16">
        <f>VLOOKUP(B85,總表!$1:$1048576,17,0)</f>
        <v>0</v>
      </c>
    </row>
    <row r="86" spans="1:18" ht="17.399999999999999" hidden="1" x14ac:dyDescent="0.3">
      <c r="A86" s="30" t="s">
        <v>3494</v>
      </c>
      <c r="B86" s="13" t="s">
        <v>2936</v>
      </c>
      <c r="C86" s="10" t="str">
        <f>VLOOKUP(B86,總表!$1:$1048576,2,0)</f>
        <v>電磁鐵磁吸腳踏車踏板</v>
      </c>
      <c r="D86" s="18" t="str">
        <f>VLOOKUP(B86,總表!$1:$1048576,4,0)</f>
        <v>休閒與教育</v>
      </c>
      <c r="E86" s="16" t="str">
        <f>VLOOKUP(B86,總表!$1:$1048576,5,0)</f>
        <v>高中職組</v>
      </c>
      <c r="F86" s="16" t="str">
        <f>VLOOKUP(B86,總表!$1:$1048576,3,0)</f>
        <v>屏東縣</v>
      </c>
      <c r="G86" s="16" t="str">
        <f>VLOOKUP(B86,總表!$1:$1048576,6,0)</f>
        <v>劉睿智</v>
      </c>
      <c r="H86" s="16" t="str">
        <f>VLOOKUP(B86,總表!$1:$1048576,7,0)</f>
        <v>國立屏東高中</v>
      </c>
      <c r="I86" s="16" t="str">
        <f>VLOOKUP(B86,總表!$1:$1048576,8,0)</f>
        <v>邱慕昀</v>
      </c>
      <c r="J86" s="16" t="str">
        <f>VLOOKUP(B86,總表!$1:$1048576,9,0)</f>
        <v>國立屏東高中</v>
      </c>
      <c r="K86" s="16" t="str">
        <f>VLOOKUP(B86,總表!$1:$1048576,10,0)</f>
        <v>孫翊宸</v>
      </c>
      <c r="L86" s="16" t="str">
        <f>VLOOKUP(B86,總表!$1:$1048576,11,0)</f>
        <v>私立屏榮高中</v>
      </c>
      <c r="M86" s="16" t="str">
        <f>VLOOKUP(B86,總表!$1:$1048576,12,0)</f>
        <v>葉佳慈</v>
      </c>
      <c r="N86" s="16" t="str">
        <f>VLOOKUP(B86,總表!$1:$1048576,13,0)</f>
        <v>國立屏東高中</v>
      </c>
      <c r="O86" s="16">
        <f>VLOOKUP(B86,總表!$1:$1048576,14,0)</f>
        <v>0</v>
      </c>
      <c r="P86" s="16">
        <f>VLOOKUP(B86,總表!$1:$1048576,15,0)</f>
        <v>0</v>
      </c>
      <c r="Q86" s="16" t="str">
        <f>VLOOKUP(B86,總表!$1:$1048576,16,0)</f>
        <v>林保廷</v>
      </c>
      <c r="R86" s="16" t="str">
        <f>VLOOKUP(B86,總表!$1:$1048576,17,0)</f>
        <v>私立屏榮高中</v>
      </c>
    </row>
    <row r="87" spans="1:18" ht="17.399999999999999" hidden="1" x14ac:dyDescent="0.3">
      <c r="A87" s="22" t="s">
        <v>3495</v>
      </c>
      <c r="B87" s="13" t="s">
        <v>3181</v>
      </c>
      <c r="C87" s="10" t="str">
        <f>VLOOKUP(B87,總表!$1:$1048576,2,0)</f>
        <v>智慧防跌地墊系統</v>
      </c>
      <c r="D87" s="20" t="str">
        <f>VLOOKUP(B87,總表!$1:$1048576,4,0)</f>
        <v>社會照護</v>
      </c>
      <c r="E87" s="16" t="str">
        <f>VLOOKUP(B87,總表!$1:$1048576,5,0)</f>
        <v>高中職組</v>
      </c>
      <c r="F87" s="16" t="str">
        <f>VLOOKUP(B87,總表!$1:$1048576,3,0)</f>
        <v>屏東縣</v>
      </c>
      <c r="G87" s="16" t="str">
        <f>VLOOKUP(B87,總表!$1:$1048576,6,0)</f>
        <v>李奕頡</v>
      </c>
      <c r="H87" s="16" t="str">
        <f>VLOOKUP(B87,總表!$1:$1048576,7,0)</f>
        <v>國立屏科實驗高級中學</v>
      </c>
      <c r="I87" s="16" t="str">
        <f>VLOOKUP(B87,總表!$1:$1048576,8,0)</f>
        <v>鍾秉益</v>
      </c>
      <c r="J87" s="16" t="str">
        <f>VLOOKUP(B87,總表!$1:$1048576,9,0)</f>
        <v>國立屏科實驗高級中學</v>
      </c>
      <c r="K87" s="16" t="str">
        <f>VLOOKUP(B87,總表!$1:$1048576,10,0)</f>
        <v>鄭錡鴻</v>
      </c>
      <c r="L87" s="16" t="str">
        <f>VLOOKUP(B87,總表!$1:$1048576,11,0)</f>
        <v>國立屏科實驗高級中學</v>
      </c>
      <c r="M87" s="16" t="str">
        <f>VLOOKUP(B87,總表!$1:$1048576,12,0)</f>
        <v>陳盈吉</v>
      </c>
      <c r="N87" s="16" t="str">
        <f>VLOOKUP(B87,總表!$1:$1048576,13,0)</f>
        <v>國立屏科實驗高級中學</v>
      </c>
      <c r="O87" s="16">
        <f>VLOOKUP(B87,總表!$1:$1048576,14,0)</f>
        <v>0</v>
      </c>
      <c r="P87" s="16">
        <f>VLOOKUP(B87,總表!$1:$1048576,15,0)</f>
        <v>0</v>
      </c>
      <c r="Q87" s="16">
        <f>VLOOKUP(B87,總表!$1:$1048576,16,0)</f>
        <v>0</v>
      </c>
      <c r="R87" s="16">
        <f>VLOOKUP(B87,總表!$1:$1048576,17,0)</f>
        <v>0</v>
      </c>
    </row>
    <row r="88" spans="1:18" ht="17.399999999999999" hidden="1" x14ac:dyDescent="0.3">
      <c r="A88" s="22" t="s">
        <v>3495</v>
      </c>
      <c r="B88" s="16" t="s">
        <v>1342</v>
      </c>
      <c r="C88" s="10" t="str">
        <f>VLOOKUP(B88,總表!$1:$1048576,2,0)</f>
        <v>壁地雙模除草機</v>
      </c>
      <c r="D88" s="17" t="str">
        <f>VLOOKUP(B88,總表!$1:$1048576,4,0)</f>
        <v>永續發展農糧技術</v>
      </c>
      <c r="E88" s="16" t="str">
        <f>VLOOKUP(B88,總表!$1:$1048576,5,0)</f>
        <v>國小組</v>
      </c>
      <c r="F88" s="16" t="str">
        <f>VLOOKUP(B88,總表!$1:$1048576,3,0)</f>
        <v>屏東縣</v>
      </c>
      <c r="G88" s="16" t="str">
        <f>VLOOKUP(B88,總表!$1:$1048576,6,0)</f>
        <v>劉羿辰</v>
      </c>
      <c r="H88" s="16" t="str">
        <f>VLOOKUP(B88,總表!$1:$1048576,7,0)</f>
        <v>屏東縣和平國小</v>
      </c>
      <c r="I88" s="16" t="str">
        <f>VLOOKUP(B88,總表!$1:$1048576,8,0)</f>
        <v>王子宸</v>
      </c>
      <c r="J88" s="16" t="str">
        <f>VLOOKUP(B88,總表!$1:$1048576,9,0)</f>
        <v>屏東縣和平國小</v>
      </c>
      <c r="K88" s="16">
        <f>VLOOKUP(B88,總表!$1:$1048576,10,0)</f>
        <v>0</v>
      </c>
      <c r="L88" s="16">
        <f>VLOOKUP(B88,總表!$1:$1048576,11,0)</f>
        <v>0</v>
      </c>
      <c r="M88" s="16" t="str">
        <f>VLOOKUP(B88,總表!$1:$1048576,12,0)</f>
        <v>吳孟欣</v>
      </c>
      <c r="N88" s="16" t="str">
        <f>VLOOKUP(B88,總表!$1:$1048576,13,0)</f>
        <v>屏東縣和平國小</v>
      </c>
      <c r="O88" s="16">
        <f>VLOOKUP(B88,總表!$1:$1048576,14,0)</f>
        <v>0</v>
      </c>
      <c r="P88" s="16">
        <f>VLOOKUP(B88,總表!$1:$1048576,15,0)</f>
        <v>0</v>
      </c>
      <c r="Q88" s="16">
        <f>VLOOKUP(B88,總表!$1:$1048576,16,0)</f>
        <v>0</v>
      </c>
      <c r="R88" s="16">
        <f>VLOOKUP(B88,總表!$1:$1048576,17,0)</f>
        <v>0</v>
      </c>
    </row>
    <row r="89" spans="1:18" ht="17.399999999999999" hidden="1" x14ac:dyDescent="0.3">
      <c r="A89" s="22" t="s">
        <v>3495</v>
      </c>
      <c r="B89" s="16" t="s">
        <v>2264</v>
      </c>
      <c r="C89" s="10" t="str">
        <f>VLOOKUP(B89,總表!$1:$1048576,2,0)</f>
        <v>清爽魔法梳</v>
      </c>
      <c r="D89" s="16" t="str">
        <f>VLOOKUP(B89,總表!$1:$1048576,4,0)</f>
        <v>便利生活</v>
      </c>
      <c r="E89" s="16" t="str">
        <f>VLOOKUP(B89,總表!$1:$1048576,5,0)</f>
        <v>國小組</v>
      </c>
      <c r="F89" s="16" t="str">
        <f>VLOOKUP(B89,總表!$1:$1048576,3,0)</f>
        <v>屏東縣</v>
      </c>
      <c r="G89" s="16" t="str">
        <f>VLOOKUP(B89,總表!$1:$1048576,6,0)</f>
        <v>王亭涵</v>
      </c>
      <c r="H89" s="16" t="str">
        <f>VLOOKUP(B89,總表!$1:$1048576,7,0)</f>
        <v>屏東縣忠孝國小</v>
      </c>
      <c r="I89" s="16">
        <f>VLOOKUP(B89,總表!$1:$1048576,8,0)</f>
        <v>0</v>
      </c>
      <c r="J89" s="16">
        <f>VLOOKUP(B89,總表!$1:$1048576,9,0)</f>
        <v>0</v>
      </c>
      <c r="K89" s="16">
        <f>VLOOKUP(B89,總表!$1:$1048576,10,0)</f>
        <v>0</v>
      </c>
      <c r="L89" s="16">
        <f>VLOOKUP(B89,總表!$1:$1048576,11,0)</f>
        <v>0</v>
      </c>
      <c r="M89" s="16">
        <f>VLOOKUP(B89,總表!$1:$1048576,12,0)</f>
        <v>0</v>
      </c>
      <c r="N89" s="16">
        <f>VLOOKUP(B89,總表!$1:$1048576,13,0)</f>
        <v>0</v>
      </c>
      <c r="O89" s="16" t="str">
        <f>VLOOKUP(B89,總表!$1:$1048576,14,0)</f>
        <v>吳怡蓁</v>
      </c>
      <c r="P89" s="16" t="str">
        <f>VLOOKUP(B89,總表!$1:$1048576,15,0)</f>
        <v>屏東縣忠孝國小</v>
      </c>
      <c r="Q89" s="16">
        <f>VLOOKUP(B89,總表!$1:$1048576,16,0)</f>
        <v>0</v>
      </c>
      <c r="R89" s="16">
        <f>VLOOKUP(B89,總表!$1:$1048576,17,0)</f>
        <v>0</v>
      </c>
    </row>
    <row r="90" spans="1:18" ht="17.399999999999999" hidden="1" x14ac:dyDescent="0.3">
      <c r="A90" s="30" t="s">
        <v>3494</v>
      </c>
      <c r="B90" s="13" t="s">
        <v>265</v>
      </c>
      <c r="C90" s="10" t="str">
        <f>VLOOKUP(B90,總表!$1:$1048576,2,0)</f>
        <v>百變球棒</v>
      </c>
      <c r="D90" s="18" t="str">
        <f>VLOOKUP(B90,總表!$1:$1048576,4,0)</f>
        <v>休閒與教育</v>
      </c>
      <c r="E90" s="16" t="str">
        <f>VLOOKUP(B90,總表!$1:$1048576,5,0)</f>
        <v>國中組</v>
      </c>
      <c r="F90" s="16" t="str">
        <f>VLOOKUP(B90,總表!$1:$1048576,3,0)</f>
        <v>屏東縣</v>
      </c>
      <c r="G90" s="16" t="str">
        <f>VLOOKUP(B90,總表!$1:$1048576,6,0)</f>
        <v>徐秉莀</v>
      </c>
      <c r="H90" s="16" t="str">
        <f>VLOOKUP(B90,總表!$1:$1048576,7,0)</f>
        <v>國立屏東大學附設實驗民小學</v>
      </c>
      <c r="I90" s="16" t="str">
        <f>VLOOKUP(B90,總表!$1:$1048576,8,0)</f>
        <v>蕭羅恪</v>
      </c>
      <c r="J90" s="16" t="str">
        <f>VLOOKUP(B90,總表!$1:$1048576,9,0)</f>
        <v>國立屏東大學附設實驗民小學</v>
      </c>
      <c r="K90" s="16" t="str">
        <f>VLOOKUP(B90,總表!$1:$1048576,10,0)</f>
        <v>徐珣智</v>
      </c>
      <c r="L90" s="16" t="str">
        <f>VLOOKUP(B90,總表!$1:$1048576,11,0)</f>
        <v>屏東縣至正國中</v>
      </c>
      <c r="M90" s="16" t="str">
        <f>VLOOKUP(B90,總表!$1:$1048576,12,0)</f>
        <v>蘇郁</v>
      </c>
      <c r="N90" s="16" t="str">
        <f>VLOOKUP(B90,總表!$1:$1048576,13,0)</f>
        <v>屏東縣至正國中</v>
      </c>
      <c r="O90" s="16" t="str">
        <f>VLOOKUP(B90,總表!$1:$1048576,14,0)</f>
        <v>楊惠如</v>
      </c>
      <c r="P90" s="16" t="str">
        <f>VLOOKUP(B90,總表!$1:$1048576,15,0)</f>
        <v>國立屏東大學附設實驗國民小學</v>
      </c>
      <c r="Q90" s="16">
        <f>VLOOKUP(B90,總表!$1:$1048576,16,0)</f>
        <v>0</v>
      </c>
      <c r="R90" s="16">
        <f>VLOOKUP(B90,總表!$1:$1048576,17,0)</f>
        <v>0</v>
      </c>
    </row>
    <row r="91" spans="1:18" ht="17.399999999999999" hidden="1" x14ac:dyDescent="0.3">
      <c r="A91" s="25" t="s">
        <v>3492</v>
      </c>
      <c r="B91" s="13" t="s">
        <v>453</v>
      </c>
      <c r="C91" s="10" t="str">
        <f>VLOOKUP(B91,總表!$1:$1048576,2,0)</f>
        <v>捲軸自復式太陽能板控制裝置</v>
      </c>
      <c r="D91" s="19" t="str">
        <f>VLOOKUP(B91,總表!$1:$1048576,4,0)</f>
        <v>災害管理與安全</v>
      </c>
      <c r="E91" s="16" t="str">
        <f>VLOOKUP(B91,總表!$1:$1048576,5,0)</f>
        <v>國中組</v>
      </c>
      <c r="F91" s="16" t="str">
        <f>VLOOKUP(B91,總表!$1:$1048576,3,0)</f>
        <v>屏東縣</v>
      </c>
      <c r="G91" s="16" t="str">
        <f>VLOOKUP(B91,總表!$1:$1048576,6,0)</f>
        <v>許宸菁</v>
      </c>
      <c r="H91" s="16" t="str">
        <f>VLOOKUP(B91,總表!$1:$1048576,7,0)</f>
        <v>屏東縣立九如國中</v>
      </c>
      <c r="I91" s="16" t="str">
        <f>VLOOKUP(B91,總表!$1:$1048576,8,0)</f>
        <v>方鈞禾</v>
      </c>
      <c r="J91" s="16" t="str">
        <f>VLOOKUP(B91,總表!$1:$1048576,9,0)</f>
        <v>高雄市楠梓國中</v>
      </c>
      <c r="K91" s="16" t="str">
        <f>VLOOKUP(B91,總表!$1:$1048576,10,0)</f>
        <v>陳誌鎮</v>
      </c>
      <c r="L91" s="16" t="str">
        <f>VLOOKUP(B91,總表!$1:$1048576,11,0)</f>
        <v>屏東縣九如國中</v>
      </c>
      <c r="M91" s="16" t="str">
        <f>VLOOKUP(B91,總表!$1:$1048576,12,0)</f>
        <v>謝惠如</v>
      </c>
      <c r="N91" s="16" t="str">
        <f>VLOOKUP(B91,總表!$1:$1048576,13,0)</f>
        <v>屏東縣立九如國中</v>
      </c>
      <c r="O91" s="16" t="str">
        <f>VLOOKUP(B91,總表!$1:$1048576,14,0)</f>
        <v>邱昱智</v>
      </c>
      <c r="P91" s="16" t="str">
        <f>VLOOKUP(B91,總表!$1:$1048576,15,0)</f>
        <v>屏東縣九如國中</v>
      </c>
      <c r="Q91" s="16" t="str">
        <f>VLOOKUP(B91,總表!$1:$1048576,16,0)</f>
        <v>劉玲君</v>
      </c>
      <c r="R91" s="16" t="str">
        <f>VLOOKUP(B91,總表!$1:$1048576,17,0)</f>
        <v>屏東縣九如國中</v>
      </c>
    </row>
    <row r="92" spans="1:18" ht="17.399999999999999" hidden="1" x14ac:dyDescent="0.3">
      <c r="A92" s="28" t="s">
        <v>3493</v>
      </c>
      <c r="B92" s="13" t="s">
        <v>464</v>
      </c>
      <c r="C92" s="10" t="str">
        <f>VLOOKUP(B92,總表!$1:$1048576,2,0)</f>
        <v>智慧型危險警示工程帽管理系統</v>
      </c>
      <c r="D92" s="19" t="str">
        <f>VLOOKUP(B92,總表!$1:$1048576,4,0)</f>
        <v>災害管理與安全</v>
      </c>
      <c r="E92" s="16" t="str">
        <f>VLOOKUP(B92,總表!$1:$1048576,5,0)</f>
        <v>國中組</v>
      </c>
      <c r="F92" s="16" t="str">
        <f>VLOOKUP(B92,總表!$1:$1048576,3,0)</f>
        <v>屏東縣</v>
      </c>
      <c r="G92" s="16" t="str">
        <f>VLOOKUP(B92,總表!$1:$1048576,6,0)</f>
        <v>尤郁庭</v>
      </c>
      <c r="H92" s="16" t="str">
        <f>VLOOKUP(B92,總表!$1:$1048576,7,0)</f>
        <v>屏東縣九如國中</v>
      </c>
      <c r="I92" s="16" t="str">
        <f>VLOOKUP(B92,總表!$1:$1048576,8,0)</f>
        <v>鄭暉翰</v>
      </c>
      <c r="J92" s="16" t="str">
        <f>VLOOKUP(B92,總表!$1:$1048576,9,0)</f>
        <v>高雄市龍華國中</v>
      </c>
      <c r="K92" s="16" t="str">
        <f>VLOOKUP(B92,總表!$1:$1048576,10,0)</f>
        <v>楊淳蓁</v>
      </c>
      <c r="L92" s="16" t="str">
        <f>VLOOKUP(B92,總表!$1:$1048576,11,0)</f>
        <v>屏東縣九如國中</v>
      </c>
      <c r="M92" s="16" t="str">
        <f>VLOOKUP(B92,總表!$1:$1048576,12,0)</f>
        <v>謝惠如</v>
      </c>
      <c r="N92" s="16" t="str">
        <f>VLOOKUP(B92,總表!$1:$1048576,13,0)</f>
        <v>屏東縣九如國中</v>
      </c>
      <c r="O92" s="16" t="str">
        <f>VLOOKUP(B92,總表!$1:$1048576,14,0)</f>
        <v>林進雄</v>
      </c>
      <c r="P92" s="16" t="str">
        <f>VLOOKUP(B92,總表!$1:$1048576,15,0)</f>
        <v>屏東縣九如國中</v>
      </c>
      <c r="Q92" s="16" t="str">
        <f>VLOOKUP(B92,總表!$1:$1048576,16,0)</f>
        <v>陳亮竹</v>
      </c>
      <c r="R92" s="16" t="str">
        <f>VLOOKUP(B92,總表!$1:$1048576,17,0)</f>
        <v>屏東縣立九如國中</v>
      </c>
    </row>
    <row r="93" spans="1:18" ht="17.399999999999999" hidden="1" x14ac:dyDescent="0.3">
      <c r="A93" s="28" t="s">
        <v>3493</v>
      </c>
      <c r="B93" s="13" t="s">
        <v>416</v>
      </c>
      <c r="C93" s="10" t="str">
        <f>VLOOKUP(B93,總表!$1:$1048576,2,0)</f>
        <v>呼吸之窗</v>
      </c>
      <c r="D93" s="19" t="str">
        <f>VLOOKUP(B93,總表!$1:$1048576,4,0)</f>
        <v>災害管理與安全</v>
      </c>
      <c r="E93" s="16" t="str">
        <f>VLOOKUP(B93,總表!$1:$1048576,5,0)</f>
        <v>國中組</v>
      </c>
      <c r="F93" s="16" t="str">
        <f>VLOOKUP(B93,總表!$1:$1048576,3,0)</f>
        <v>屏東縣</v>
      </c>
      <c r="G93" s="16" t="str">
        <f>VLOOKUP(B93,總表!$1:$1048576,6,0)</f>
        <v>吳孟萱</v>
      </c>
      <c r="H93" s="16" t="str">
        <f>VLOOKUP(B93,總表!$1:$1048576,7,0)</f>
        <v>國立屏科實驗高級中學</v>
      </c>
      <c r="I93" s="16" t="str">
        <f>VLOOKUP(B93,總表!$1:$1048576,8,0)</f>
        <v>葉禹彤</v>
      </c>
      <c r="J93" s="16" t="str">
        <f>VLOOKUP(B93,總表!$1:$1048576,9,0)</f>
        <v>屏東縣復興國小</v>
      </c>
      <c r="K93" s="16">
        <f>VLOOKUP(B93,總表!$1:$1048576,10,0)</f>
        <v>0</v>
      </c>
      <c r="L93" s="16">
        <f>VLOOKUP(B93,總表!$1:$1048576,11,0)</f>
        <v>0</v>
      </c>
      <c r="M93" s="16">
        <f>VLOOKUP(B93,總表!$1:$1048576,12,0)</f>
        <v>0</v>
      </c>
      <c r="N93" s="16">
        <f>VLOOKUP(B93,總表!$1:$1048576,13,0)</f>
        <v>0</v>
      </c>
      <c r="O93" s="16" t="str">
        <f>VLOOKUP(B93,總表!$1:$1048576,14,0)</f>
        <v>莊閔茹</v>
      </c>
      <c r="P93" s="16" t="str">
        <f>VLOOKUP(B93,總表!$1:$1048576,15,0)</f>
        <v>國立屏科實驗高級中學</v>
      </c>
      <c r="Q93" s="16" t="str">
        <f>VLOOKUP(B93,總表!$1:$1048576,16,0)</f>
        <v>張益嘉</v>
      </c>
      <c r="R93" s="16" t="str">
        <f>VLOOKUP(B93,總表!$1:$1048576,17,0)</f>
        <v>屏東縣復興國小</v>
      </c>
    </row>
    <row r="94" spans="1:18" ht="17.399999999999999" hidden="1" x14ac:dyDescent="0.3">
      <c r="A94" s="25" t="s">
        <v>3492</v>
      </c>
      <c r="B94" s="13" t="s">
        <v>833</v>
      </c>
      <c r="C94" s="10" t="str">
        <f>VLOOKUP(B94,總表!$1:$1048576,2,0)</f>
        <v>腳臭殺手</v>
      </c>
      <c r="D94" s="16" t="str">
        <f>VLOOKUP(B94,總表!$1:$1048576,4,0)</f>
        <v>便利生活</v>
      </c>
      <c r="E94" s="16" t="str">
        <f>VLOOKUP(B94,總表!$1:$1048576,5,0)</f>
        <v>國中組</v>
      </c>
      <c r="F94" s="16" t="str">
        <f>VLOOKUP(B94,總表!$1:$1048576,3,0)</f>
        <v>屏東縣</v>
      </c>
      <c r="G94" s="16" t="str">
        <f>VLOOKUP(B94,總表!$1:$1048576,6,0)</f>
        <v>葉禹彤</v>
      </c>
      <c r="H94" s="16" t="str">
        <f>VLOOKUP(B94,總表!$1:$1048576,7,0)</f>
        <v>屏東縣復興國小</v>
      </c>
      <c r="I94" s="16" t="str">
        <f>VLOOKUP(B94,總表!$1:$1048576,8,0)</f>
        <v>吳孟萱</v>
      </c>
      <c r="J94" s="16" t="str">
        <f>VLOOKUP(B94,總表!$1:$1048576,9,0)</f>
        <v>國立屏科實驗高級中學</v>
      </c>
      <c r="K94" s="16">
        <f>VLOOKUP(B94,總表!$1:$1048576,10,0)</f>
        <v>0</v>
      </c>
      <c r="L94" s="16">
        <f>VLOOKUP(B94,總表!$1:$1048576,11,0)</f>
        <v>0</v>
      </c>
      <c r="M94" s="16">
        <f>VLOOKUP(B94,總表!$1:$1048576,12,0)</f>
        <v>0</v>
      </c>
      <c r="N94" s="16">
        <f>VLOOKUP(B94,總表!$1:$1048576,13,0)</f>
        <v>0</v>
      </c>
      <c r="O94" s="16" t="str">
        <f>VLOOKUP(B94,總表!$1:$1048576,14,0)</f>
        <v>莊閔茹</v>
      </c>
      <c r="P94" s="16" t="str">
        <f>VLOOKUP(B94,總表!$1:$1048576,15,0)</f>
        <v>國立屏科實驗高級中學</v>
      </c>
      <c r="Q94" s="16" t="str">
        <f>VLOOKUP(B94,總表!$1:$1048576,16,0)</f>
        <v>張益嘉</v>
      </c>
      <c r="R94" s="16" t="str">
        <f>VLOOKUP(B94,總表!$1:$1048576,17,0)</f>
        <v>屏東縣復興國小</v>
      </c>
    </row>
    <row r="95" spans="1:18" ht="17.399999999999999" hidden="1" x14ac:dyDescent="0.3">
      <c r="A95" s="28" t="s">
        <v>3493</v>
      </c>
      <c r="B95" s="13" t="s">
        <v>917</v>
      </c>
      <c r="C95" s="10" t="str">
        <f>VLOOKUP(B95,總表!$1:$1048576,2,0)</f>
        <v>刀具管家</v>
      </c>
      <c r="D95" s="16" t="str">
        <f>VLOOKUP(B95,總表!$1:$1048576,4,0)</f>
        <v>便利生活</v>
      </c>
      <c r="E95" s="16" t="str">
        <f>VLOOKUP(B95,總表!$1:$1048576,5,0)</f>
        <v>國中組</v>
      </c>
      <c r="F95" s="16" t="str">
        <f>VLOOKUP(B95,總表!$1:$1048576,3,0)</f>
        <v>屏東縣</v>
      </c>
      <c r="G95" s="16" t="str">
        <f>VLOOKUP(B95,總表!$1:$1048576,6,0)</f>
        <v>徐珣智</v>
      </c>
      <c r="H95" s="16" t="str">
        <f>VLOOKUP(B95,總表!$1:$1048576,7,0)</f>
        <v>屏東縣至正國中</v>
      </c>
      <c r="I95" s="16" t="str">
        <f>VLOOKUP(B95,總表!$1:$1048576,8,0)</f>
        <v>蕭羅恪</v>
      </c>
      <c r="J95" s="16" t="str">
        <f>VLOOKUP(B95,總表!$1:$1048576,9,0)</f>
        <v>國立屏東大學附設實驗民小學</v>
      </c>
      <c r="K95" s="16" t="str">
        <f>VLOOKUP(B95,總表!$1:$1048576,10,0)</f>
        <v>徐秉莀</v>
      </c>
      <c r="L95" s="16" t="str">
        <f>VLOOKUP(B95,總表!$1:$1048576,11,0)</f>
        <v>國立屏東大學附設實驗民小學</v>
      </c>
      <c r="M95" s="16" t="str">
        <f>VLOOKUP(B95,總表!$1:$1048576,12,0)</f>
        <v>楊惠如</v>
      </c>
      <c r="N95" s="16" t="str">
        <f>VLOOKUP(B95,總表!$1:$1048576,13,0)</f>
        <v>國立屏東大學附設實驗國民小學</v>
      </c>
      <c r="O95" s="16" t="str">
        <f>VLOOKUP(B95,總表!$1:$1048576,14,0)</f>
        <v>蘇郁</v>
      </c>
      <c r="P95" s="16" t="str">
        <f>VLOOKUP(B95,總表!$1:$1048576,15,0)</f>
        <v>屏東縣至正國中</v>
      </c>
      <c r="Q95" s="16">
        <f>VLOOKUP(B95,總表!$1:$1048576,16,0)</f>
        <v>0</v>
      </c>
      <c r="R95" s="16">
        <f>VLOOKUP(B95,總表!$1:$1048576,17,0)</f>
        <v>0</v>
      </c>
    </row>
    <row r="96" spans="1:18" ht="17.399999999999999" hidden="1" x14ac:dyDescent="0.3">
      <c r="A96" s="22" t="s">
        <v>3495</v>
      </c>
      <c r="B96" s="13" t="s">
        <v>1142</v>
      </c>
      <c r="C96" s="10" t="str">
        <f>VLOOKUP(B96,總表!$1:$1048576,2,0)</f>
        <v>冰霜流動</v>
      </c>
      <c r="D96" s="21" t="str">
        <f>VLOOKUP(B96,總表!$1:$1048576,4,0)</f>
        <v>前瞻/工業設計技術</v>
      </c>
      <c r="E96" s="16" t="str">
        <f>VLOOKUP(B96,總表!$1:$1048576,5,0)</f>
        <v>國中組</v>
      </c>
      <c r="F96" s="16" t="str">
        <f>VLOOKUP(B96,總表!$1:$1048576,3,0)</f>
        <v>屏東縣</v>
      </c>
      <c r="G96" s="16" t="str">
        <f>VLOOKUP(B96,總表!$1:$1048576,6,0)</f>
        <v>張勻瀚</v>
      </c>
      <c r="H96" s="16" t="str">
        <f>VLOOKUP(B96,總表!$1:$1048576,7,0)</f>
        <v>屏東縣中正國中</v>
      </c>
      <c r="I96" s="16" t="str">
        <f>VLOOKUP(B96,總表!$1:$1048576,8,0)</f>
        <v>許昶暻</v>
      </c>
      <c r="J96" s="16" t="str">
        <f>VLOOKUP(B96,總表!$1:$1048576,9,0)</f>
        <v>屏東縣中正國中</v>
      </c>
      <c r="K96" s="16">
        <f>VLOOKUP(B96,總表!$1:$1048576,10,0)</f>
        <v>0</v>
      </c>
      <c r="L96" s="16">
        <f>VLOOKUP(B96,總表!$1:$1048576,11,0)</f>
        <v>0</v>
      </c>
      <c r="M96" s="16">
        <f>VLOOKUP(B96,總表!$1:$1048576,12,0)</f>
        <v>0</v>
      </c>
      <c r="N96" s="16">
        <f>VLOOKUP(B96,總表!$1:$1048576,13,0)</f>
        <v>0</v>
      </c>
      <c r="O96" s="16" t="str">
        <f>VLOOKUP(B96,總表!$1:$1048576,14,0)</f>
        <v>林錦聰</v>
      </c>
      <c r="P96" s="16" t="str">
        <f>VLOOKUP(B96,總表!$1:$1048576,15,0)</f>
        <v>屏東縣中正國中</v>
      </c>
      <c r="Q96" s="16">
        <f>VLOOKUP(B96,總表!$1:$1048576,16,0)</f>
        <v>0</v>
      </c>
      <c r="R96" s="16">
        <f>VLOOKUP(B96,總表!$1:$1048576,17,0)</f>
        <v>0</v>
      </c>
    </row>
    <row r="97" spans="1:18" ht="17.399999999999999" hidden="1" x14ac:dyDescent="0.3">
      <c r="A97" s="30" t="s">
        <v>3494</v>
      </c>
      <c r="B97" s="13" t="s">
        <v>1183</v>
      </c>
      <c r="C97" s="10" t="str">
        <f>VLOOKUP(B97,總表!$1:$1048576,2,0)</f>
        <v>智慧自動結帳購物車系統</v>
      </c>
      <c r="D97" s="21" t="str">
        <f>VLOOKUP(B97,總表!$1:$1048576,4,0)</f>
        <v>前瞻/工業設計技術</v>
      </c>
      <c r="E97" s="16" t="str">
        <f>VLOOKUP(B97,總表!$1:$1048576,5,0)</f>
        <v>國中組</v>
      </c>
      <c r="F97" s="16" t="str">
        <f>VLOOKUP(B97,總表!$1:$1048576,3,0)</f>
        <v>屏東縣</v>
      </c>
      <c r="G97" s="16" t="str">
        <f>VLOOKUP(B97,總表!$1:$1048576,6,0)</f>
        <v>張勻瀚</v>
      </c>
      <c r="H97" s="16" t="str">
        <f>VLOOKUP(B97,總表!$1:$1048576,7,0)</f>
        <v>屏東縣中正國中</v>
      </c>
      <c r="I97" s="16" t="str">
        <f>VLOOKUP(B97,總表!$1:$1048576,8,0)</f>
        <v>關品謙</v>
      </c>
      <c r="J97" s="16" t="str">
        <f>VLOOKUP(B97,總表!$1:$1048576,9,0)</f>
        <v>屏東縣中正國中</v>
      </c>
      <c r="K97" s="16" t="str">
        <f>VLOOKUP(B97,總表!$1:$1048576,10,0)</f>
        <v>林柏鑫</v>
      </c>
      <c r="L97" s="16" t="str">
        <f>VLOOKUP(B97,總表!$1:$1048576,11,0)</f>
        <v>屏東縣明正國中</v>
      </c>
      <c r="M97" s="16" t="str">
        <f>VLOOKUP(B97,總表!$1:$1048576,12,0)</f>
        <v>陳信博</v>
      </c>
      <c r="N97" s="16" t="str">
        <f>VLOOKUP(B97,總表!$1:$1048576,13,0)</f>
        <v>屏東縣明正國中</v>
      </c>
      <c r="O97" s="16" t="str">
        <f>VLOOKUP(B97,總表!$1:$1048576,14,0)</f>
        <v>李文泰</v>
      </c>
      <c r="P97" s="16" t="str">
        <f>VLOOKUP(B97,總表!$1:$1048576,15,0)</f>
        <v>屏東縣中正國中</v>
      </c>
      <c r="Q97" s="16">
        <f>VLOOKUP(B97,總表!$1:$1048576,16,0)</f>
        <v>0</v>
      </c>
      <c r="R97" s="16">
        <f>VLOOKUP(B97,總表!$1:$1048576,17,0)</f>
        <v>0</v>
      </c>
    </row>
    <row r="98" spans="1:18" ht="17.399999999999999" hidden="1" x14ac:dyDescent="0.3">
      <c r="A98" s="22" t="s">
        <v>3495</v>
      </c>
      <c r="B98" s="16" t="s">
        <v>1320</v>
      </c>
      <c r="C98" s="10" t="str">
        <f>VLOOKUP(B98,總表!$1:$1048576,2,0)</f>
        <v>多功能農業整地工具組</v>
      </c>
      <c r="D98" s="17" t="str">
        <f>VLOOKUP(B98,總表!$1:$1048576,4,0)</f>
        <v>永續發展農糧技術</v>
      </c>
      <c r="E98" s="16" t="str">
        <f>VLOOKUP(B98,總表!$1:$1048576,5,0)</f>
        <v>國小組</v>
      </c>
      <c r="F98" s="16" t="str">
        <f>VLOOKUP(B98,總表!$1:$1048576,3,0)</f>
        <v>苗栗縣</v>
      </c>
      <c r="G98" s="16" t="str">
        <f>VLOOKUP(B98,總表!$1:$1048576,6,0)</f>
        <v>陳采妍</v>
      </c>
      <c r="H98" s="16" t="str">
        <f>VLOOKUP(B98,總表!$1:$1048576,7,0)</f>
        <v>苗栗縣公館鄉公館國民小學</v>
      </c>
      <c r="I98" s="16">
        <f>VLOOKUP(B98,總表!$1:$1048576,8,0)</f>
        <v>0</v>
      </c>
      <c r="J98" s="16">
        <f>VLOOKUP(B98,總表!$1:$1048576,9,0)</f>
        <v>0</v>
      </c>
      <c r="K98" s="16">
        <f>VLOOKUP(B98,總表!$1:$1048576,10,0)</f>
        <v>0</v>
      </c>
      <c r="L98" s="16">
        <f>VLOOKUP(B98,總表!$1:$1048576,11,0)</f>
        <v>0</v>
      </c>
      <c r="M98" s="16" t="str">
        <f>VLOOKUP(B98,總表!$1:$1048576,12,0)</f>
        <v>謝祥宏</v>
      </c>
      <c r="N98" s="16" t="str">
        <f>VLOOKUP(B98,總表!$1:$1048576,13,0)</f>
        <v>苗栗縣公館鄉公館國民小學</v>
      </c>
      <c r="O98" s="16" t="str">
        <f>VLOOKUP(B98,總表!$1:$1048576,14,0)</f>
        <v>范碧玉</v>
      </c>
      <c r="P98" s="16" t="str">
        <f>VLOOKUP(B98,總表!$1:$1048576,15,0)</f>
        <v>苗栗縣公館鄉公館國民小學</v>
      </c>
      <c r="Q98" s="16">
        <f>VLOOKUP(B98,總表!$1:$1048576,16,0)</f>
        <v>0</v>
      </c>
      <c r="R98" s="16">
        <f>VLOOKUP(B98,總表!$1:$1048576,17,0)</f>
        <v>0</v>
      </c>
    </row>
    <row r="99" spans="1:18" ht="17.399999999999999" hidden="1" x14ac:dyDescent="0.3">
      <c r="A99" s="23" t="s">
        <v>3495</v>
      </c>
      <c r="B99" s="16" t="s">
        <v>1444</v>
      </c>
      <c r="C99" s="10" t="str">
        <f>VLOOKUP(B99,總表!$1:$1048576,2,0)</f>
        <v>安全悠遊卡鑰匙圈</v>
      </c>
      <c r="D99" s="18" t="str">
        <f>VLOOKUP(B99,總表!$1:$1048576,4,0)</f>
        <v>休閒與教育</v>
      </c>
      <c r="E99" s="16" t="str">
        <f>VLOOKUP(B99,總表!$1:$1048576,5,0)</f>
        <v>國小組</v>
      </c>
      <c r="F99" s="16" t="str">
        <f>VLOOKUP(B99,總表!$1:$1048576,3,0)</f>
        <v>苗栗縣</v>
      </c>
      <c r="G99" s="16" t="str">
        <f>VLOOKUP(B99,總表!$1:$1048576,6,0)</f>
        <v>黃筱筑</v>
      </c>
      <c r="H99" s="16" t="str">
        <f>VLOOKUP(B99,總表!$1:$1048576,7,0)</f>
        <v>苗栗縣公館國民小學</v>
      </c>
      <c r="I99" s="16">
        <f>VLOOKUP(B99,總表!$1:$1048576,8,0)</f>
        <v>0</v>
      </c>
      <c r="J99" s="16">
        <f>VLOOKUP(B99,總表!$1:$1048576,9,0)</f>
        <v>0</v>
      </c>
      <c r="K99" s="16">
        <f>VLOOKUP(B99,總表!$1:$1048576,10,0)</f>
        <v>0</v>
      </c>
      <c r="L99" s="16">
        <f>VLOOKUP(B99,總表!$1:$1048576,11,0)</f>
        <v>0</v>
      </c>
      <c r="M99" s="16" t="str">
        <f>VLOOKUP(B99,總表!$1:$1048576,12,0)</f>
        <v>謝祥宏</v>
      </c>
      <c r="N99" s="16" t="str">
        <f>VLOOKUP(B99,總表!$1:$1048576,13,0)</f>
        <v>苗栗縣公館鄉公館國民小學</v>
      </c>
      <c r="O99" s="16" t="str">
        <f>VLOOKUP(B99,總表!$1:$1048576,14,0)</f>
        <v>范碧玉</v>
      </c>
      <c r="P99" s="16" t="str">
        <f>VLOOKUP(B99,總表!$1:$1048576,15,0)</f>
        <v>苗栗縣公館鄉公館國民小學</v>
      </c>
      <c r="Q99" s="16">
        <f>VLOOKUP(B99,總表!$1:$1048576,16,0)</f>
        <v>0</v>
      </c>
      <c r="R99" s="16">
        <f>VLOOKUP(B99,總表!$1:$1048576,17,0)</f>
        <v>0</v>
      </c>
    </row>
    <row r="100" spans="1:18" ht="17.399999999999999" hidden="1" x14ac:dyDescent="0.3">
      <c r="A100" s="23" t="s">
        <v>3495</v>
      </c>
      <c r="B100" s="16" t="s">
        <v>1448</v>
      </c>
      <c r="C100" s="10" t="str">
        <f>VLOOKUP(B100,總表!$1:$1048576,2,0)</f>
        <v>筆蓋提醒器</v>
      </c>
      <c r="D100" s="18" t="str">
        <f>VLOOKUP(B100,總表!$1:$1048576,4,0)</f>
        <v>休閒與教育</v>
      </c>
      <c r="E100" s="16" t="str">
        <f>VLOOKUP(B100,總表!$1:$1048576,5,0)</f>
        <v>國小組</v>
      </c>
      <c r="F100" s="16" t="str">
        <f>VLOOKUP(B100,總表!$1:$1048576,3,0)</f>
        <v>苗栗縣</v>
      </c>
      <c r="G100" s="16" t="str">
        <f>VLOOKUP(B100,總表!$1:$1048576,6,0)</f>
        <v>蘇宥凝</v>
      </c>
      <c r="H100" s="16" t="str">
        <f>VLOOKUP(B100,總表!$1:$1048576,7,0)</f>
        <v>苗栗縣公館國民小學</v>
      </c>
      <c r="I100" s="16">
        <f>VLOOKUP(B100,總表!$1:$1048576,8,0)</f>
        <v>0</v>
      </c>
      <c r="J100" s="16">
        <f>VLOOKUP(B100,總表!$1:$1048576,9,0)</f>
        <v>0</v>
      </c>
      <c r="K100" s="16">
        <f>VLOOKUP(B100,總表!$1:$1048576,10,0)</f>
        <v>0</v>
      </c>
      <c r="L100" s="16">
        <f>VLOOKUP(B100,總表!$1:$1048576,11,0)</f>
        <v>0</v>
      </c>
      <c r="M100" s="16" t="str">
        <f>VLOOKUP(B100,總表!$1:$1048576,12,0)</f>
        <v>謝祥宏</v>
      </c>
      <c r="N100" s="16" t="str">
        <f>VLOOKUP(B100,總表!$1:$1048576,13,0)</f>
        <v>苗栗縣公館鄉公館國民小學</v>
      </c>
      <c r="O100" s="16" t="str">
        <f>VLOOKUP(B100,總表!$1:$1048576,14,0)</f>
        <v>范碧玉</v>
      </c>
      <c r="P100" s="16" t="str">
        <f>VLOOKUP(B100,總表!$1:$1048576,15,0)</f>
        <v>苗栗縣公館鄉公館國民小學</v>
      </c>
      <c r="Q100" s="16">
        <f>VLOOKUP(B100,總表!$1:$1048576,16,0)</f>
        <v>0</v>
      </c>
      <c r="R100" s="16">
        <f>VLOOKUP(B100,總表!$1:$1048576,17,0)</f>
        <v>0</v>
      </c>
    </row>
    <row r="101" spans="1:18" hidden="1" x14ac:dyDescent="0.3">
      <c r="A101" s="24" t="s">
        <v>3495</v>
      </c>
      <c r="B101" s="16" t="s">
        <v>1768</v>
      </c>
      <c r="C101" s="10" t="str">
        <f>VLOOKUP(B101,總表!$1:$1048576,2,0)</f>
        <v>多功能磁浮墊</v>
      </c>
      <c r="D101" s="19" t="str">
        <f>VLOOKUP(B101,總表!$1:$1048576,4,0)</f>
        <v>災害管理與安全</v>
      </c>
      <c r="E101" s="16" t="str">
        <f>VLOOKUP(B101,總表!$1:$1048576,5,0)</f>
        <v>國小組</v>
      </c>
      <c r="F101" s="16" t="str">
        <f>VLOOKUP(B101,總表!$1:$1048576,3,0)</f>
        <v>苗栗縣</v>
      </c>
      <c r="G101" s="16" t="str">
        <f>VLOOKUP(B101,總表!$1:$1048576,6,0)</f>
        <v>賴威辰</v>
      </c>
      <c r="H101" s="16" t="str">
        <f>VLOOKUP(B101,總表!$1:$1048576,7,0)</f>
        <v>苗栗縣公館國民小學</v>
      </c>
      <c r="I101" s="16">
        <f>VLOOKUP(B101,總表!$1:$1048576,8,0)</f>
        <v>0</v>
      </c>
      <c r="J101" s="16">
        <f>VLOOKUP(B101,總表!$1:$1048576,9,0)</f>
        <v>0</v>
      </c>
      <c r="K101" s="16">
        <f>VLOOKUP(B101,總表!$1:$1048576,10,0)</f>
        <v>0</v>
      </c>
      <c r="L101" s="16">
        <f>VLOOKUP(B101,總表!$1:$1048576,11,0)</f>
        <v>0</v>
      </c>
      <c r="M101" s="16" t="str">
        <f>VLOOKUP(B101,總表!$1:$1048576,12,0)</f>
        <v>謝祥宏</v>
      </c>
      <c r="N101" s="16" t="str">
        <f>VLOOKUP(B101,總表!$1:$1048576,13,0)</f>
        <v>苗栗縣公館鄉公館國民小學</v>
      </c>
      <c r="O101" s="16" t="str">
        <f>VLOOKUP(B101,總表!$1:$1048576,14,0)</f>
        <v>范碧玉</v>
      </c>
      <c r="P101" s="16" t="str">
        <f>VLOOKUP(B101,總表!$1:$1048576,15,0)</f>
        <v>苗栗縣公館鄉公館國民小學</v>
      </c>
      <c r="Q101" s="16">
        <f>VLOOKUP(B101,總表!$1:$1048576,16,0)</f>
        <v>0</v>
      </c>
      <c r="R101" s="16">
        <f>VLOOKUP(B101,總表!$1:$1048576,17,0)</f>
        <v>0</v>
      </c>
    </row>
    <row r="102" spans="1:18" hidden="1" x14ac:dyDescent="0.3">
      <c r="A102" s="27" t="s">
        <v>3492</v>
      </c>
      <c r="B102" s="16" t="s">
        <v>1857</v>
      </c>
      <c r="C102" s="10" t="str">
        <f>VLOOKUP(B102,總表!$1:$1048576,2,0)</f>
        <v>智能型升降式防撞桿</v>
      </c>
      <c r="D102" s="19" t="str">
        <f>VLOOKUP(B102,總表!$1:$1048576,4,0)</f>
        <v>災害管理與安全</v>
      </c>
      <c r="E102" s="16" t="str">
        <f>VLOOKUP(B102,總表!$1:$1048576,5,0)</f>
        <v>國小組</v>
      </c>
      <c r="F102" s="16" t="str">
        <f>VLOOKUP(B102,總表!$1:$1048576,3,0)</f>
        <v>苗栗縣</v>
      </c>
      <c r="G102" s="16" t="str">
        <f>VLOOKUP(B102,總表!$1:$1048576,6,0)</f>
        <v>張予瑄</v>
      </c>
      <c r="H102" s="16" t="str">
        <f>VLOOKUP(B102,總表!$1:$1048576,7,0)</f>
        <v>苗栗縣公館國民小學</v>
      </c>
      <c r="I102" s="16">
        <f>VLOOKUP(B102,總表!$1:$1048576,8,0)</f>
        <v>0</v>
      </c>
      <c r="J102" s="16">
        <f>VLOOKUP(B102,總表!$1:$1048576,9,0)</f>
        <v>0</v>
      </c>
      <c r="K102" s="16">
        <f>VLOOKUP(B102,總表!$1:$1048576,10,0)</f>
        <v>0</v>
      </c>
      <c r="L102" s="16">
        <f>VLOOKUP(B102,總表!$1:$1048576,11,0)</f>
        <v>0</v>
      </c>
      <c r="M102" s="16" t="str">
        <f>VLOOKUP(B102,總表!$1:$1048576,12,0)</f>
        <v>謝祥宏</v>
      </c>
      <c r="N102" s="16" t="str">
        <f>VLOOKUP(B102,總表!$1:$1048576,13,0)</f>
        <v>苗栗縣公館鄉公館國民小學</v>
      </c>
      <c r="O102" s="16" t="str">
        <f>VLOOKUP(B102,總表!$1:$1048576,14,0)</f>
        <v>范碧玉</v>
      </c>
      <c r="P102" s="16" t="str">
        <f>VLOOKUP(B102,總表!$1:$1048576,15,0)</f>
        <v>苗栗縣公館鄉公館國民小學</v>
      </c>
      <c r="Q102" s="16">
        <f>VLOOKUP(B102,總表!$1:$1048576,16,0)</f>
        <v>0</v>
      </c>
      <c r="R102" s="16">
        <f>VLOOKUP(B102,總表!$1:$1048576,17,0)</f>
        <v>0</v>
      </c>
    </row>
    <row r="103" spans="1:18" ht="17.399999999999999" hidden="1" x14ac:dyDescent="0.3">
      <c r="A103" s="23" t="s">
        <v>3495</v>
      </c>
      <c r="B103" s="16" t="s">
        <v>2126</v>
      </c>
      <c r="C103" s="10" t="str">
        <f>VLOOKUP(B103,總表!$1:$1048576,2,0)</f>
        <v>察看心情－心情顯示裝置</v>
      </c>
      <c r="D103" s="20" t="str">
        <f>VLOOKUP(B103,總表!$1:$1048576,4,0)</f>
        <v>社會照護</v>
      </c>
      <c r="E103" s="16" t="str">
        <f>VLOOKUP(B103,總表!$1:$1048576,5,0)</f>
        <v>國小組</v>
      </c>
      <c r="F103" s="16" t="str">
        <f>VLOOKUP(B103,總表!$1:$1048576,3,0)</f>
        <v>苗栗縣</v>
      </c>
      <c r="G103" s="16" t="str">
        <f>VLOOKUP(B103,總表!$1:$1048576,6,0)</f>
        <v>黃梓芯</v>
      </c>
      <c r="H103" s="16" t="str">
        <f>VLOOKUP(B103,總表!$1:$1048576,7,0)</f>
        <v>苗栗縣公館鄉公館國小</v>
      </c>
      <c r="I103" s="16">
        <f>VLOOKUP(B103,總表!$1:$1048576,8,0)</f>
        <v>0</v>
      </c>
      <c r="J103" s="16">
        <f>VLOOKUP(B103,總表!$1:$1048576,9,0)</f>
        <v>0</v>
      </c>
      <c r="K103" s="16">
        <f>VLOOKUP(B103,總表!$1:$1048576,10,0)</f>
        <v>0</v>
      </c>
      <c r="L103" s="16">
        <f>VLOOKUP(B103,總表!$1:$1048576,11,0)</f>
        <v>0</v>
      </c>
      <c r="M103" s="16" t="str">
        <f>VLOOKUP(B103,總表!$1:$1048576,12,0)</f>
        <v>陳佳慧</v>
      </c>
      <c r="N103" s="16" t="str">
        <f>VLOOKUP(B103,總表!$1:$1048576,13,0)</f>
        <v>苗栗縣公館鄉公館國民小學</v>
      </c>
      <c r="O103" s="16">
        <f>VLOOKUP(B103,總表!$1:$1048576,14,0)</f>
        <v>0</v>
      </c>
      <c r="P103" s="16">
        <f>VLOOKUP(B103,總表!$1:$1048576,15,0)</f>
        <v>0</v>
      </c>
      <c r="Q103" s="16">
        <f>VLOOKUP(B103,總表!$1:$1048576,16,0)</f>
        <v>0</v>
      </c>
      <c r="R103" s="16">
        <f>VLOOKUP(B103,總表!$1:$1048576,17,0)</f>
        <v>0</v>
      </c>
    </row>
    <row r="104" spans="1:18" ht="17.399999999999999" hidden="1" x14ac:dyDescent="0.3">
      <c r="A104" s="22" t="s">
        <v>3495</v>
      </c>
      <c r="B104" s="16" t="s">
        <v>2332</v>
      </c>
      <c r="C104" s="10" t="str">
        <f>VLOOKUP(B104,總表!$1:$1048576,2,0)</f>
        <v>安全防盜腰包</v>
      </c>
      <c r="D104" s="16" t="str">
        <f>VLOOKUP(B104,總表!$1:$1048576,4,0)</f>
        <v>便利生活</v>
      </c>
      <c r="E104" s="16" t="str">
        <f>VLOOKUP(B104,總表!$1:$1048576,5,0)</f>
        <v>國小組</v>
      </c>
      <c r="F104" s="16" t="str">
        <f>VLOOKUP(B104,總表!$1:$1048576,3,0)</f>
        <v>苗栗縣</v>
      </c>
      <c r="G104" s="16" t="str">
        <f>VLOOKUP(B104,總表!$1:$1048576,6,0)</f>
        <v>林俊穎</v>
      </c>
      <c r="H104" s="16" t="str">
        <f>VLOOKUP(B104,總表!$1:$1048576,7,0)</f>
        <v>苗栗縣公館鄉公館國民小學</v>
      </c>
      <c r="I104" s="16">
        <f>VLOOKUP(B104,總表!$1:$1048576,8,0)</f>
        <v>0</v>
      </c>
      <c r="J104" s="16">
        <f>VLOOKUP(B104,總表!$1:$1048576,9,0)</f>
        <v>0</v>
      </c>
      <c r="K104" s="16">
        <f>VLOOKUP(B104,總表!$1:$1048576,10,0)</f>
        <v>0</v>
      </c>
      <c r="L104" s="16">
        <f>VLOOKUP(B104,總表!$1:$1048576,11,0)</f>
        <v>0</v>
      </c>
      <c r="M104" s="16" t="str">
        <f>VLOOKUP(B104,總表!$1:$1048576,12,0)</f>
        <v>謝祥宏</v>
      </c>
      <c r="N104" s="16" t="str">
        <f>VLOOKUP(B104,總表!$1:$1048576,13,0)</f>
        <v>苗栗縣公館鄉公館國民小學</v>
      </c>
      <c r="O104" s="16" t="str">
        <f>VLOOKUP(B104,總表!$1:$1048576,14,0)</f>
        <v>范碧玉</v>
      </c>
      <c r="P104" s="16" t="str">
        <f>VLOOKUP(B104,總表!$1:$1048576,15,0)</f>
        <v>苗栗縣公館鄉公館國民小學</v>
      </c>
      <c r="Q104" s="16">
        <f>VLOOKUP(B104,總表!$1:$1048576,16,0)</f>
        <v>0</v>
      </c>
      <c r="R104" s="16">
        <f>VLOOKUP(B104,總表!$1:$1048576,17,0)</f>
        <v>0</v>
      </c>
    </row>
    <row r="105" spans="1:18" ht="17.399999999999999" hidden="1" x14ac:dyDescent="0.3">
      <c r="A105" s="22" t="s">
        <v>3495</v>
      </c>
      <c r="B105" s="16" t="s">
        <v>2329</v>
      </c>
      <c r="C105" s="10" t="str">
        <f>VLOOKUP(B105,總表!$1:$1048576,2,0)</f>
        <v>自動彈出式滾筒洗衣機</v>
      </c>
      <c r="D105" s="16" t="str">
        <f>VLOOKUP(B105,總表!$1:$1048576,4,0)</f>
        <v>便利生活</v>
      </c>
      <c r="E105" s="16" t="str">
        <f>VLOOKUP(B105,總表!$1:$1048576,5,0)</f>
        <v>國小組</v>
      </c>
      <c r="F105" s="16" t="str">
        <f>VLOOKUP(B105,總表!$1:$1048576,3,0)</f>
        <v>苗栗縣</v>
      </c>
      <c r="G105" s="16" t="str">
        <f>VLOOKUP(B105,總表!$1:$1048576,6,0)</f>
        <v>黃亮瑜</v>
      </c>
      <c r="H105" s="16" t="str">
        <f>VLOOKUP(B105,總表!$1:$1048576,7,0)</f>
        <v>苗栗縣公館鄉公館國民小學</v>
      </c>
      <c r="I105" s="16">
        <f>VLOOKUP(B105,總表!$1:$1048576,8,0)</f>
        <v>0</v>
      </c>
      <c r="J105" s="16">
        <f>VLOOKUP(B105,總表!$1:$1048576,9,0)</f>
        <v>0</v>
      </c>
      <c r="K105" s="16">
        <f>VLOOKUP(B105,總表!$1:$1048576,10,0)</f>
        <v>0</v>
      </c>
      <c r="L105" s="16">
        <f>VLOOKUP(B105,總表!$1:$1048576,11,0)</f>
        <v>0</v>
      </c>
      <c r="M105" s="16" t="str">
        <f>VLOOKUP(B105,總表!$1:$1048576,12,0)</f>
        <v>謝祥宏</v>
      </c>
      <c r="N105" s="16" t="str">
        <f>VLOOKUP(B105,總表!$1:$1048576,13,0)</f>
        <v>苗栗縣公館鄉公館國民小學</v>
      </c>
      <c r="O105" s="16" t="str">
        <f>VLOOKUP(B105,總表!$1:$1048576,14,0)</f>
        <v>范碧玉</v>
      </c>
      <c r="P105" s="16" t="str">
        <f>VLOOKUP(B105,總表!$1:$1048576,15,0)</f>
        <v>苗栗縣公館鄉公館國民小學</v>
      </c>
      <c r="Q105" s="16">
        <f>VLOOKUP(B105,總表!$1:$1048576,16,0)</f>
        <v>0</v>
      </c>
      <c r="R105" s="16">
        <f>VLOOKUP(B105,總表!$1:$1048576,17,0)</f>
        <v>0</v>
      </c>
    </row>
    <row r="106" spans="1:18" ht="17.399999999999999" hidden="1" x14ac:dyDescent="0.3">
      <c r="A106" s="25" t="s">
        <v>3492</v>
      </c>
      <c r="B106" s="13" t="s">
        <v>2406</v>
      </c>
      <c r="C106" s="10" t="str">
        <f>VLOOKUP(B106,總表!$1:$1048576,2,0)</f>
        <v>智能存錢筒</v>
      </c>
      <c r="D106" s="16" t="str">
        <f>VLOOKUP(B106,總表!$1:$1048576,4,0)</f>
        <v>便利生活</v>
      </c>
      <c r="E106" s="16" t="str">
        <f>VLOOKUP(B106,總表!$1:$1048576,5,0)</f>
        <v>國小組</v>
      </c>
      <c r="F106" s="16" t="str">
        <f>VLOOKUP(B106,總表!$1:$1048576,3,0)</f>
        <v>苗栗縣</v>
      </c>
      <c r="G106" s="16" t="str">
        <f>VLOOKUP(B106,總表!$1:$1048576,6,0)</f>
        <v>吳啟睿</v>
      </c>
      <c r="H106" s="16" t="str">
        <f>VLOOKUP(B106,總表!$1:$1048576,7,0)</f>
        <v>苗栗縣公館國民小學</v>
      </c>
      <c r="I106" s="16">
        <f>VLOOKUP(B106,總表!$1:$1048576,8,0)</f>
        <v>0</v>
      </c>
      <c r="J106" s="16">
        <f>VLOOKUP(B106,總表!$1:$1048576,9,0)</f>
        <v>0</v>
      </c>
      <c r="K106" s="16">
        <f>VLOOKUP(B106,總表!$1:$1048576,10,0)</f>
        <v>0</v>
      </c>
      <c r="L106" s="16">
        <f>VLOOKUP(B106,總表!$1:$1048576,11,0)</f>
        <v>0</v>
      </c>
      <c r="M106" s="16" t="str">
        <f>VLOOKUP(B106,總表!$1:$1048576,12,0)</f>
        <v>謝祥宏</v>
      </c>
      <c r="N106" s="16" t="str">
        <f>VLOOKUP(B106,總表!$1:$1048576,13,0)</f>
        <v>苗栗縣公館鄉公館國民小學</v>
      </c>
      <c r="O106" s="16" t="str">
        <f>VLOOKUP(B106,總表!$1:$1048576,14,0)</f>
        <v>范碧玉</v>
      </c>
      <c r="P106" s="16" t="str">
        <f>VLOOKUP(B106,總表!$1:$1048576,15,0)</f>
        <v>苗栗縣公館鄉公館國民小學</v>
      </c>
      <c r="Q106" s="16">
        <f>VLOOKUP(B106,總表!$1:$1048576,16,0)</f>
        <v>0</v>
      </c>
      <c r="R106" s="16">
        <f>VLOOKUP(B106,總表!$1:$1048576,17,0)</f>
        <v>0</v>
      </c>
    </row>
    <row r="107" spans="1:18" ht="17.399999999999999" hidden="1" x14ac:dyDescent="0.3">
      <c r="A107" s="28" t="s">
        <v>3493</v>
      </c>
      <c r="B107" s="13" t="s">
        <v>2354</v>
      </c>
      <c r="C107" s="10" t="str">
        <f>VLOOKUP(B107,總表!$1:$1048576,2,0)</f>
        <v>智能吊扇</v>
      </c>
      <c r="D107" s="16" t="str">
        <f>VLOOKUP(B107,總表!$1:$1048576,4,0)</f>
        <v>便利生活</v>
      </c>
      <c r="E107" s="16" t="str">
        <f>VLOOKUP(B107,總表!$1:$1048576,5,0)</f>
        <v>國小組</v>
      </c>
      <c r="F107" s="16" t="str">
        <f>VLOOKUP(B107,總表!$1:$1048576,3,0)</f>
        <v>苗栗縣</v>
      </c>
      <c r="G107" s="16" t="str">
        <f>VLOOKUP(B107,總表!$1:$1048576,6,0)</f>
        <v>江哲丞</v>
      </c>
      <c r="H107" s="16" t="str">
        <f>VLOOKUP(B107,總表!$1:$1048576,7,0)</f>
        <v>苗栗縣公館國民小學</v>
      </c>
      <c r="I107" s="16">
        <f>VLOOKUP(B107,總表!$1:$1048576,8,0)</f>
        <v>0</v>
      </c>
      <c r="J107" s="16">
        <f>VLOOKUP(B107,總表!$1:$1048576,9,0)</f>
        <v>0</v>
      </c>
      <c r="K107" s="16">
        <f>VLOOKUP(B107,總表!$1:$1048576,10,0)</f>
        <v>0</v>
      </c>
      <c r="L107" s="16">
        <f>VLOOKUP(B107,總表!$1:$1048576,11,0)</f>
        <v>0</v>
      </c>
      <c r="M107" s="16" t="str">
        <f>VLOOKUP(B107,總表!$1:$1048576,12,0)</f>
        <v>謝祥宏</v>
      </c>
      <c r="N107" s="16" t="str">
        <f>VLOOKUP(B107,總表!$1:$1048576,13,0)</f>
        <v>苗栗縣公館鄉公館國民小學</v>
      </c>
      <c r="O107" s="16" t="str">
        <f>VLOOKUP(B107,總表!$1:$1048576,14,0)</f>
        <v>范碧玉</v>
      </c>
      <c r="P107" s="16" t="str">
        <f>VLOOKUP(B107,總表!$1:$1048576,15,0)</f>
        <v>苗栗縣公館鄉公館國民小學</v>
      </c>
      <c r="Q107" s="16">
        <f>VLOOKUP(B107,總表!$1:$1048576,16,0)</f>
        <v>0</v>
      </c>
      <c r="R107" s="16">
        <f>VLOOKUP(B107,總表!$1:$1048576,17,0)</f>
        <v>0</v>
      </c>
    </row>
    <row r="108" spans="1:18" ht="17.399999999999999" hidden="1" x14ac:dyDescent="0.3">
      <c r="A108" s="30" t="s">
        <v>3494</v>
      </c>
      <c r="B108" s="13" t="s">
        <v>2409</v>
      </c>
      <c r="C108" s="10" t="str">
        <f>VLOOKUP(B108,總表!$1:$1048576,2,0)</f>
        <v>多功能油漆刷</v>
      </c>
      <c r="D108" s="16" t="str">
        <f>VLOOKUP(B108,總表!$1:$1048576,4,0)</f>
        <v>便利生活</v>
      </c>
      <c r="E108" s="16" t="str">
        <f>VLOOKUP(B108,總表!$1:$1048576,5,0)</f>
        <v>國小組</v>
      </c>
      <c r="F108" s="16" t="str">
        <f>VLOOKUP(B108,總表!$1:$1048576,3,0)</f>
        <v>苗栗縣</v>
      </c>
      <c r="G108" s="16" t="str">
        <f>VLOOKUP(B108,總表!$1:$1048576,6,0)</f>
        <v>徐睿辰</v>
      </c>
      <c r="H108" s="16" t="str">
        <f>VLOOKUP(B108,總表!$1:$1048576,7,0)</f>
        <v>苗栗縣公館鄉公館國民小學</v>
      </c>
      <c r="I108" s="16">
        <f>VLOOKUP(B108,總表!$1:$1048576,8,0)</f>
        <v>0</v>
      </c>
      <c r="J108" s="16">
        <f>VLOOKUP(B108,總表!$1:$1048576,9,0)</f>
        <v>0</v>
      </c>
      <c r="K108" s="16">
        <f>VLOOKUP(B108,總表!$1:$1048576,10,0)</f>
        <v>0</v>
      </c>
      <c r="L108" s="16">
        <f>VLOOKUP(B108,總表!$1:$1048576,11,0)</f>
        <v>0</v>
      </c>
      <c r="M108" s="16" t="str">
        <f>VLOOKUP(B108,總表!$1:$1048576,12,0)</f>
        <v>謝祥宏</v>
      </c>
      <c r="N108" s="16" t="str">
        <f>VLOOKUP(B108,總表!$1:$1048576,13,0)</f>
        <v>苗栗縣公館鄉公館國民小學</v>
      </c>
      <c r="O108" s="16" t="str">
        <f>VLOOKUP(B108,總表!$1:$1048576,14,0)</f>
        <v>范碧玉</v>
      </c>
      <c r="P108" s="16" t="str">
        <f>VLOOKUP(B108,總表!$1:$1048576,15,0)</f>
        <v>苗栗縣公館鄉公館國民小學</v>
      </c>
      <c r="Q108" s="16">
        <f>VLOOKUP(B108,總表!$1:$1048576,16,0)</f>
        <v>0</v>
      </c>
      <c r="R108" s="16">
        <f>VLOOKUP(B108,總表!$1:$1048576,17,0)</f>
        <v>0</v>
      </c>
    </row>
    <row r="109" spans="1:18" ht="17.399999999999999" hidden="1" x14ac:dyDescent="0.3">
      <c r="A109" s="30" t="s">
        <v>3494</v>
      </c>
      <c r="B109" s="16" t="s">
        <v>2327</v>
      </c>
      <c r="C109" s="10" t="str">
        <f>VLOOKUP(B109,總表!$1:$1048576,2,0)</f>
        <v>夜燈吸塵小管家</v>
      </c>
      <c r="D109" s="16" t="str">
        <f>VLOOKUP(B109,總表!$1:$1048576,4,0)</f>
        <v>便利生活</v>
      </c>
      <c r="E109" s="16" t="str">
        <f>VLOOKUP(B109,總表!$1:$1048576,5,0)</f>
        <v>國小組</v>
      </c>
      <c r="F109" s="16" t="str">
        <f>VLOOKUP(B109,總表!$1:$1048576,3,0)</f>
        <v>苗栗縣</v>
      </c>
      <c r="G109" s="16" t="str">
        <f>VLOOKUP(B109,總表!$1:$1048576,6,0)</f>
        <v>徐可芯</v>
      </c>
      <c r="H109" s="16" t="str">
        <f>VLOOKUP(B109,總表!$1:$1048576,7,0)</f>
        <v>苗栗縣公館鄉公館國民小學</v>
      </c>
      <c r="I109" s="16">
        <f>VLOOKUP(B109,總表!$1:$1048576,8,0)</f>
        <v>0</v>
      </c>
      <c r="J109" s="16">
        <f>VLOOKUP(B109,總表!$1:$1048576,9,0)</f>
        <v>0</v>
      </c>
      <c r="K109" s="16">
        <f>VLOOKUP(B109,總表!$1:$1048576,10,0)</f>
        <v>0</v>
      </c>
      <c r="L109" s="16">
        <f>VLOOKUP(B109,總表!$1:$1048576,11,0)</f>
        <v>0</v>
      </c>
      <c r="M109" s="16" t="str">
        <f>VLOOKUP(B109,總表!$1:$1048576,12,0)</f>
        <v>謝祥宏</v>
      </c>
      <c r="N109" s="16" t="str">
        <f>VLOOKUP(B109,總表!$1:$1048576,13,0)</f>
        <v>苗栗縣公館鄉公館國民小學</v>
      </c>
      <c r="O109" s="16" t="str">
        <f>VLOOKUP(B109,總表!$1:$1048576,14,0)</f>
        <v>范碧玉</v>
      </c>
      <c r="P109" s="16" t="str">
        <f>VLOOKUP(B109,總表!$1:$1048576,15,0)</f>
        <v>苗栗縣公館鄉公館國民小學</v>
      </c>
      <c r="Q109" s="16">
        <f>VLOOKUP(B109,總表!$1:$1048576,16,0)</f>
        <v>0</v>
      </c>
      <c r="R109" s="16">
        <f>VLOOKUP(B109,總表!$1:$1048576,17,0)</f>
        <v>0</v>
      </c>
    </row>
    <row r="110" spans="1:18" ht="17.399999999999999" hidden="1" x14ac:dyDescent="0.3">
      <c r="A110" s="22" t="s">
        <v>3495</v>
      </c>
      <c r="B110" s="13" t="s">
        <v>728</v>
      </c>
      <c r="C110" s="10" t="str">
        <f>VLOOKUP(B110,總表!$1:$1048576,2,0)</f>
        <v>防跌智慧拐杖</v>
      </c>
      <c r="D110" s="20" t="str">
        <f>VLOOKUP(B110,總表!$1:$1048576,4,0)</f>
        <v>社會照護</v>
      </c>
      <c r="E110" s="16" t="str">
        <f>VLOOKUP(B110,總表!$1:$1048576,5,0)</f>
        <v>國中組</v>
      </c>
      <c r="F110" s="16" t="str">
        <f>VLOOKUP(B110,總表!$1:$1048576,3,0)</f>
        <v>苗栗縣</v>
      </c>
      <c r="G110" s="16" t="str">
        <f>VLOOKUP(B110,總表!$1:$1048576,6,0)</f>
        <v>黃紀薷</v>
      </c>
      <c r="H110" s="16" t="str">
        <f>VLOOKUP(B110,總表!$1:$1048576,7,0)</f>
        <v>苗栗縣私立君毅高級中學國中部</v>
      </c>
      <c r="I110" s="16" t="str">
        <f>VLOOKUP(B110,總表!$1:$1048576,8,0)</f>
        <v>黃祿旂</v>
      </c>
      <c r="J110" s="16" t="str">
        <f>VLOOKUP(B110,總表!$1:$1048576,9,0)</f>
        <v>苗栗縣照南國民小學</v>
      </c>
      <c r="K110" s="16">
        <f>VLOOKUP(B110,總表!$1:$1048576,10,0)</f>
        <v>0</v>
      </c>
      <c r="L110" s="16">
        <f>VLOOKUP(B110,總表!$1:$1048576,11,0)</f>
        <v>0</v>
      </c>
      <c r="M110" s="16" t="str">
        <f>VLOOKUP(B110,總表!$1:$1048576,12,0)</f>
        <v>王淑雯</v>
      </c>
      <c r="N110" s="16" t="str">
        <f>VLOOKUP(B110,總表!$1:$1048576,13,0)</f>
        <v>君毅中學/級任導師</v>
      </c>
      <c r="O110" s="16" t="str">
        <f>VLOOKUP(B110,總表!$1:$1048576,14,0)</f>
        <v>陳玲玉</v>
      </c>
      <c r="P110" s="16" t="str">
        <f>VLOOKUP(B110,總表!$1:$1048576,15,0)</f>
        <v>照南國小</v>
      </c>
      <c r="Q110" s="16">
        <f>VLOOKUP(B110,總表!$1:$1048576,16,0)</f>
        <v>0</v>
      </c>
      <c r="R110" s="16">
        <f>VLOOKUP(B110,總表!$1:$1048576,17,0)</f>
        <v>0</v>
      </c>
    </row>
    <row r="111" spans="1:18" ht="17.399999999999999" hidden="1" x14ac:dyDescent="0.3">
      <c r="A111" s="30" t="s">
        <v>3494</v>
      </c>
      <c r="B111" s="13" t="s">
        <v>2822</v>
      </c>
      <c r="C111" s="10" t="str">
        <f>VLOOKUP(B111,總表!$1:$1048576,2,0)</f>
        <v>環保永續除臭乾燥磚</v>
      </c>
      <c r="D111" s="17" t="str">
        <f>VLOOKUP(B111,總表!$1:$1048576,4,0)</f>
        <v>永續發展農糧技術</v>
      </c>
      <c r="E111" s="16" t="str">
        <f>VLOOKUP(B111,總表!$1:$1048576,5,0)</f>
        <v>高中職組</v>
      </c>
      <c r="F111" s="16" t="str">
        <f>VLOOKUP(B111,總表!$1:$1048576,3,0)</f>
        <v>桃園市</v>
      </c>
      <c r="G111" s="16" t="str">
        <f>VLOOKUP(B111,總表!$1:$1048576,6,0)</f>
        <v>葉羽軒</v>
      </c>
      <c r="H111" s="16" t="str">
        <f>VLOOKUP(B111,總表!$1:$1048576,7,0)</f>
        <v>新興高中</v>
      </c>
      <c r="I111" s="16" t="str">
        <f>VLOOKUP(B111,總表!$1:$1048576,8,0)</f>
        <v>陳益</v>
      </c>
      <c r="J111" s="16" t="str">
        <f>VLOOKUP(B111,總表!$1:$1048576,9,0)</f>
        <v>新興高中</v>
      </c>
      <c r="K111" s="16" t="str">
        <f>VLOOKUP(B111,總表!$1:$1048576,10,0)</f>
        <v>陳妍鈞</v>
      </c>
      <c r="L111" s="16" t="str">
        <f>VLOOKUP(B111,總表!$1:$1048576,11,0)</f>
        <v>新興高中</v>
      </c>
      <c r="M111" s="16" t="str">
        <f>VLOOKUP(B111,總表!$1:$1048576,12,0)</f>
        <v>嚴煜庭</v>
      </c>
      <c r="N111" s="16" t="str">
        <f>VLOOKUP(B111,總表!$1:$1048576,13,0)</f>
        <v>新興高中</v>
      </c>
      <c r="O111" s="16">
        <f>VLOOKUP(B111,總表!$1:$1048576,14,0)</f>
        <v>0</v>
      </c>
      <c r="P111" s="16">
        <f>VLOOKUP(B111,總表!$1:$1048576,15,0)</f>
        <v>0</v>
      </c>
      <c r="Q111" s="16">
        <f>VLOOKUP(B111,總表!$1:$1048576,16,0)</f>
        <v>0</v>
      </c>
      <c r="R111" s="16">
        <f>VLOOKUP(B111,總表!$1:$1048576,17,0)</f>
        <v>0</v>
      </c>
    </row>
    <row r="112" spans="1:18" ht="17.399999999999999" hidden="1" x14ac:dyDescent="0.3">
      <c r="A112" s="22" t="s">
        <v>3495</v>
      </c>
      <c r="B112" s="13" t="s">
        <v>3091</v>
      </c>
      <c r="C112" s="10" t="str">
        <f>VLOOKUP(B112,總表!$1:$1048576,2,0)</f>
        <v xml:space="preserve"> 山難應變緊急發電裝置 </v>
      </c>
      <c r="D112" s="19" t="str">
        <f>VLOOKUP(B112,總表!$1:$1048576,4,0)</f>
        <v>災害管理與安全</v>
      </c>
      <c r="E112" s="16" t="str">
        <f>VLOOKUP(B112,總表!$1:$1048576,5,0)</f>
        <v>高中職組</v>
      </c>
      <c r="F112" s="16" t="str">
        <f>VLOOKUP(B112,總表!$1:$1048576,3,0)</f>
        <v>桃園市</v>
      </c>
      <c r="G112" s="16" t="str">
        <f>VLOOKUP(B112,總表!$1:$1048576,6,0)</f>
        <v>張若婷</v>
      </c>
      <c r="H112" s="16" t="str">
        <f>VLOOKUP(B112,總表!$1:$1048576,7,0)</f>
        <v>桃園市私立新興高級中學</v>
      </c>
      <c r="I112" s="16" t="str">
        <f>VLOOKUP(B112,總表!$1:$1048576,8,0)</f>
        <v>曹芷瑄</v>
      </c>
      <c r="J112" s="16" t="str">
        <f>VLOOKUP(B112,總表!$1:$1048576,9,0)</f>
        <v>桃園市私立新興高級中學</v>
      </c>
      <c r="K112" s="16" t="str">
        <f>VLOOKUP(B112,總表!$1:$1048576,10,0)</f>
        <v>許哲睿</v>
      </c>
      <c r="L112" s="16" t="str">
        <f>VLOOKUP(B112,總表!$1:$1048576,11,0)</f>
        <v>桃園市私立新興高級中學</v>
      </c>
      <c r="M112" s="16" t="str">
        <f>VLOOKUP(B112,總表!$1:$1048576,12,0)</f>
        <v>嚴煜庭</v>
      </c>
      <c r="N112" s="16" t="str">
        <f>VLOOKUP(B112,總表!$1:$1048576,13,0)</f>
        <v>新興高中</v>
      </c>
      <c r="O112" s="16">
        <f>VLOOKUP(B112,總表!$1:$1048576,14,0)</f>
        <v>0</v>
      </c>
      <c r="P112" s="16">
        <f>VLOOKUP(B112,總表!$1:$1048576,15,0)</f>
        <v>0</v>
      </c>
      <c r="Q112" s="16">
        <f>VLOOKUP(B112,總表!$1:$1048576,16,0)</f>
        <v>0</v>
      </c>
      <c r="R112" s="16">
        <f>VLOOKUP(B112,總表!$1:$1048576,17,0)</f>
        <v>0</v>
      </c>
    </row>
    <row r="113" spans="1:18" ht="17.399999999999999" hidden="1" x14ac:dyDescent="0.3">
      <c r="A113" s="22" t="s">
        <v>3495</v>
      </c>
      <c r="B113" s="13" t="s">
        <v>3044</v>
      </c>
      <c r="C113" s="10" t="str">
        <f>VLOOKUP(B113,總表!$1:$1048576,2,0)</f>
        <v>EcoTire 廢輪胎智能排水守護者</v>
      </c>
      <c r="D113" s="19" t="str">
        <f>VLOOKUP(B113,總表!$1:$1048576,4,0)</f>
        <v>災害管理與安全</v>
      </c>
      <c r="E113" s="16" t="str">
        <f>VLOOKUP(B113,總表!$1:$1048576,5,0)</f>
        <v>高中職組</v>
      </c>
      <c r="F113" s="16" t="str">
        <f>VLOOKUP(B113,總表!$1:$1048576,3,0)</f>
        <v>桃園市</v>
      </c>
      <c r="G113" s="16" t="str">
        <f>VLOOKUP(B113,總表!$1:$1048576,6,0)</f>
        <v>李岱耘</v>
      </c>
      <c r="H113" s="16" t="str">
        <f>VLOOKUP(B113,總表!$1:$1048576,7,0)</f>
        <v>新北市立新北高級工業職業學校</v>
      </c>
      <c r="I113" s="16" t="str">
        <f>VLOOKUP(B113,總表!$1:$1048576,8,0)</f>
        <v>張彥崴</v>
      </c>
      <c r="J113" s="16" t="str">
        <f>VLOOKUP(B113,總表!$1:$1048576,9,0)</f>
        <v>新北市立新北高級工業職業學校</v>
      </c>
      <c r="K113" s="16">
        <f>VLOOKUP(B113,總表!$1:$1048576,10,0)</f>
        <v>0</v>
      </c>
      <c r="L113" s="16">
        <f>VLOOKUP(B113,總表!$1:$1048576,11,0)</f>
        <v>0</v>
      </c>
      <c r="M113" s="16" t="str">
        <f>VLOOKUP(B113,總表!$1:$1048576,12,0)</f>
        <v>許几權</v>
      </c>
      <c r="N113" s="16" t="str">
        <f>VLOOKUP(B113,總表!$1:$1048576,13,0)</f>
        <v>新北市立新北高級工業職業學校</v>
      </c>
      <c r="O113" s="16">
        <f>VLOOKUP(B113,總表!$1:$1048576,14,0)</f>
        <v>0</v>
      </c>
      <c r="P113" s="16">
        <f>VLOOKUP(B113,總表!$1:$1048576,15,0)</f>
        <v>0</v>
      </c>
      <c r="Q113" s="16">
        <f>VLOOKUP(B113,總表!$1:$1048576,16,0)</f>
        <v>0</v>
      </c>
      <c r="R113" s="16">
        <f>VLOOKUP(B113,總表!$1:$1048576,17,0)</f>
        <v>0</v>
      </c>
    </row>
    <row r="114" spans="1:18" ht="17.399999999999999" hidden="1" x14ac:dyDescent="0.3">
      <c r="A114" s="22" t="s">
        <v>3495</v>
      </c>
      <c r="B114" s="13" t="s">
        <v>3124</v>
      </c>
      <c r="C114" s="10" t="str">
        <f>VLOOKUP(B114,總表!$1:$1048576,2,0)</f>
        <v>步穩 – The Smart Quad Walker</v>
      </c>
      <c r="D114" s="20" t="str">
        <f>VLOOKUP(B114,總表!$1:$1048576,4,0)</f>
        <v>社會照護</v>
      </c>
      <c r="E114" s="16" t="str">
        <f>VLOOKUP(B114,總表!$1:$1048576,5,0)</f>
        <v>高中職組</v>
      </c>
      <c r="F114" s="16" t="str">
        <f>VLOOKUP(B114,總表!$1:$1048576,3,0)</f>
        <v>桃園市</v>
      </c>
      <c r="G114" s="16" t="str">
        <f>VLOOKUP(B114,總表!$1:$1048576,6,0)</f>
        <v>顏楷衡</v>
      </c>
      <c r="H114" s="16" t="str">
        <f>VLOOKUP(B114,總表!$1:$1048576,7,0)</f>
        <v>育達高中</v>
      </c>
      <c r="I114" s="16" t="str">
        <f>VLOOKUP(B114,總表!$1:$1048576,8,0)</f>
        <v>陳楷鈞</v>
      </c>
      <c r="J114" s="16" t="str">
        <f>VLOOKUP(B114,總表!$1:$1048576,9,0)</f>
        <v>桃園高中</v>
      </c>
      <c r="K114" s="16" t="str">
        <f>VLOOKUP(B114,總表!$1:$1048576,10,0)</f>
        <v>歐陽資霖</v>
      </c>
      <c r="L114" s="16" t="str">
        <f>VLOOKUP(B114,總表!$1:$1048576,11,0)</f>
        <v>永豐高中</v>
      </c>
      <c r="M114" s="16" t="str">
        <f>VLOOKUP(B114,總表!$1:$1048576,12,0)</f>
        <v>林自明</v>
      </c>
      <c r="N114" s="16" t="str">
        <f>VLOOKUP(B114,總表!$1:$1048576,13,0)</f>
        <v>育達高中</v>
      </c>
      <c r="O114" s="16">
        <f>VLOOKUP(B114,總表!$1:$1048576,14,0)</f>
        <v>0</v>
      </c>
      <c r="P114" s="16">
        <f>VLOOKUP(B114,總表!$1:$1048576,15,0)</f>
        <v>0</v>
      </c>
      <c r="Q114" s="16">
        <f>VLOOKUP(B114,總表!$1:$1048576,16,0)</f>
        <v>0</v>
      </c>
      <c r="R114" s="16">
        <f>VLOOKUP(B114,總表!$1:$1048576,17,0)</f>
        <v>0</v>
      </c>
    </row>
    <row r="115" spans="1:18" ht="17.399999999999999" hidden="1" x14ac:dyDescent="0.3">
      <c r="A115" s="30" t="s">
        <v>3494</v>
      </c>
      <c r="B115" s="13" t="s">
        <v>3132</v>
      </c>
      <c r="C115" s="10" t="str">
        <f>VLOOKUP(B115,總表!$1:$1048576,2,0)</f>
        <v>單側聽損患者的多模態空間覺察輔助裝置</v>
      </c>
      <c r="D115" s="20" t="str">
        <f>VLOOKUP(B115,總表!$1:$1048576,4,0)</f>
        <v>社會照護</v>
      </c>
      <c r="E115" s="16" t="str">
        <f>VLOOKUP(B115,總表!$1:$1048576,5,0)</f>
        <v>高中職組</v>
      </c>
      <c r="F115" s="16" t="str">
        <f>VLOOKUP(B115,總表!$1:$1048576,3,0)</f>
        <v>桃園市</v>
      </c>
      <c r="G115" s="16" t="str">
        <f>VLOOKUP(B115,總表!$1:$1048576,6,0)</f>
        <v>陳邦豪</v>
      </c>
      <c r="H115" s="16" t="str">
        <f>VLOOKUP(B115,總表!$1:$1048576,7,0)</f>
        <v>建國中學</v>
      </c>
      <c r="I115" s="16">
        <f>VLOOKUP(B115,總表!$1:$1048576,8,0)</f>
        <v>0</v>
      </c>
      <c r="J115" s="16">
        <f>VLOOKUP(B115,總表!$1:$1048576,9,0)</f>
        <v>0</v>
      </c>
      <c r="K115" s="16">
        <f>VLOOKUP(B115,總表!$1:$1048576,10,0)</f>
        <v>0</v>
      </c>
      <c r="L115" s="16">
        <f>VLOOKUP(B115,總表!$1:$1048576,11,0)</f>
        <v>0</v>
      </c>
      <c r="M115" s="16" t="str">
        <f>VLOOKUP(B115,總表!$1:$1048576,12,0)</f>
        <v>劉怡君</v>
      </c>
      <c r="N115" s="16" t="str">
        <f>VLOOKUP(B115,總表!$1:$1048576,13,0)</f>
        <v>台北市立建國高級中學</v>
      </c>
      <c r="O115" s="16">
        <f>VLOOKUP(B115,總表!$1:$1048576,14,0)</f>
        <v>0</v>
      </c>
      <c r="P115" s="16">
        <f>VLOOKUP(B115,總表!$1:$1048576,15,0)</f>
        <v>0</v>
      </c>
      <c r="Q115" s="16">
        <f>VLOOKUP(B115,總表!$1:$1048576,16,0)</f>
        <v>0</v>
      </c>
      <c r="R115" s="16">
        <f>VLOOKUP(B115,總表!$1:$1048576,17,0)</f>
        <v>0</v>
      </c>
    </row>
    <row r="116" spans="1:18" ht="17.399999999999999" hidden="1" x14ac:dyDescent="0.3">
      <c r="A116" s="30" t="s">
        <v>3494</v>
      </c>
      <c r="B116" s="13" t="s">
        <v>3197</v>
      </c>
      <c r="C116" s="10" t="str">
        <f>VLOOKUP(B116,總表!$1:$1048576,2,0)</f>
        <v>互動式拼圖藝術治療系統</v>
      </c>
      <c r="D116" s="20" t="str">
        <f>VLOOKUP(B116,總表!$1:$1048576,4,0)</f>
        <v>社會照護</v>
      </c>
      <c r="E116" s="16" t="str">
        <f>VLOOKUP(B116,總表!$1:$1048576,5,0)</f>
        <v>高中職組</v>
      </c>
      <c r="F116" s="16" t="str">
        <f>VLOOKUP(B116,總表!$1:$1048576,3,0)</f>
        <v>桃園市</v>
      </c>
      <c r="G116" s="16" t="str">
        <f>VLOOKUP(B116,總表!$1:$1048576,6,0)</f>
        <v>黃奕傑</v>
      </c>
      <c r="H116" s="16" t="str">
        <f>VLOOKUP(B116,總表!$1:$1048576,7,0)</f>
        <v>桃園市立陽明高級中等學校</v>
      </c>
      <c r="I116" s="16" t="str">
        <f>VLOOKUP(B116,總表!$1:$1048576,8,0)</f>
        <v>吳宥祈</v>
      </c>
      <c r="J116" s="16" t="str">
        <f>VLOOKUP(B116,總表!$1:$1048576,9,0)</f>
        <v>桃園市立內壢高級中學</v>
      </c>
      <c r="K116" s="16">
        <f>VLOOKUP(B116,總表!$1:$1048576,10,0)</f>
        <v>0</v>
      </c>
      <c r="L116" s="16">
        <f>VLOOKUP(B116,總表!$1:$1048576,11,0)</f>
        <v>0</v>
      </c>
      <c r="M116" s="16" t="str">
        <f>VLOOKUP(B116,總表!$1:$1048576,12,0)</f>
        <v>廖經益</v>
      </c>
      <c r="N116" s="16" t="str">
        <f>VLOOKUP(B116,總表!$1:$1048576,13,0)</f>
        <v>桃園市立內壢高級中學</v>
      </c>
      <c r="O116" s="16" t="str">
        <f>VLOOKUP(B116,總表!$1:$1048576,14,0)</f>
        <v>莊志忠</v>
      </c>
      <c r="P116" s="16" t="str">
        <f>VLOOKUP(B116,總表!$1:$1048576,15,0)</f>
        <v>桃園市立陽明高級中等學校</v>
      </c>
      <c r="Q116" s="16">
        <f>VLOOKUP(B116,總表!$1:$1048576,16,0)</f>
        <v>0</v>
      </c>
      <c r="R116" s="16">
        <f>VLOOKUP(B116,總表!$1:$1048576,17,0)</f>
        <v>0</v>
      </c>
    </row>
    <row r="117" spans="1:18" ht="17.399999999999999" hidden="1" x14ac:dyDescent="0.3">
      <c r="A117" s="22" t="s">
        <v>3495</v>
      </c>
      <c r="B117" s="13" t="s">
        <v>3250</v>
      </c>
      <c r="C117" s="10" t="str">
        <f>VLOOKUP(B117,總表!$1:$1048576,2,0)</f>
        <v>影像辨識應用於中醫望診</v>
      </c>
      <c r="D117" s="16" t="str">
        <f>VLOOKUP(B117,總表!$1:$1048576,4,0)</f>
        <v>便利生活</v>
      </c>
      <c r="E117" s="16" t="str">
        <f>VLOOKUP(B117,總表!$1:$1048576,5,0)</f>
        <v>高中職組</v>
      </c>
      <c r="F117" s="16" t="str">
        <f>VLOOKUP(B117,總表!$1:$1048576,3,0)</f>
        <v>桃園市</v>
      </c>
      <c r="G117" s="16" t="str">
        <f>VLOOKUP(B117,總表!$1:$1048576,6,0)</f>
        <v>魏浩宇</v>
      </c>
      <c r="H117" s="16" t="str">
        <f>VLOOKUP(B117,總表!$1:$1048576,7,0)</f>
        <v>桃園市私立育達高級中學</v>
      </c>
      <c r="I117" s="16" t="str">
        <f>VLOOKUP(B117,總表!$1:$1048576,8,0)</f>
        <v>陳易詳</v>
      </c>
      <c r="J117" s="16" t="str">
        <f>VLOOKUP(B117,總表!$1:$1048576,9,0)</f>
        <v>桃園市立內壢高中</v>
      </c>
      <c r="K117" s="16">
        <f>VLOOKUP(B117,總表!$1:$1048576,10,0)</f>
        <v>0</v>
      </c>
      <c r="L117" s="16">
        <f>VLOOKUP(B117,總表!$1:$1048576,11,0)</f>
        <v>0</v>
      </c>
      <c r="M117" s="16" t="str">
        <f>VLOOKUP(B117,總表!$1:$1048576,12,0)</f>
        <v>林自明</v>
      </c>
      <c r="N117" s="16" t="str">
        <f>VLOOKUP(B117,總表!$1:$1048576,13,0)</f>
        <v>育達高中</v>
      </c>
      <c r="O117" s="16">
        <f>VLOOKUP(B117,總表!$1:$1048576,14,0)</f>
        <v>0</v>
      </c>
      <c r="P117" s="16">
        <f>VLOOKUP(B117,總表!$1:$1048576,15,0)</f>
        <v>0</v>
      </c>
      <c r="Q117" s="16">
        <f>VLOOKUP(B117,總表!$1:$1048576,16,0)</f>
        <v>0</v>
      </c>
      <c r="R117" s="16">
        <f>VLOOKUP(B117,總表!$1:$1048576,17,0)</f>
        <v>0</v>
      </c>
    </row>
    <row r="118" spans="1:18" ht="17.399999999999999" hidden="1" x14ac:dyDescent="0.3">
      <c r="A118" s="30" t="s">
        <v>3494</v>
      </c>
      <c r="B118" s="13" t="s">
        <v>3256</v>
      </c>
      <c r="C118" s="10" t="str">
        <f>VLOOKUP(B118,總表!$1:$1048576,2,0)</f>
        <v xml:space="preserve">大車「視」界守護者 </v>
      </c>
      <c r="D118" s="16" t="str">
        <f>VLOOKUP(B118,總表!$1:$1048576,4,0)</f>
        <v>便利生活</v>
      </c>
      <c r="E118" s="16" t="str">
        <f>VLOOKUP(B118,總表!$1:$1048576,5,0)</f>
        <v>高中職組</v>
      </c>
      <c r="F118" s="16" t="str">
        <f>VLOOKUP(B118,總表!$1:$1048576,3,0)</f>
        <v>桃園市</v>
      </c>
      <c r="G118" s="16" t="str">
        <f>VLOOKUP(B118,總表!$1:$1048576,6,0)</f>
        <v>林品睿</v>
      </c>
      <c r="H118" s="16" t="str">
        <f>VLOOKUP(B118,總表!$1:$1048576,7,0)</f>
        <v>桃園市立南崁高級中學</v>
      </c>
      <c r="I118" s="16" t="str">
        <f>VLOOKUP(B118,總表!$1:$1048576,8,0)</f>
        <v>吳佾潔</v>
      </c>
      <c r="J118" s="16" t="str">
        <f>VLOOKUP(B118,總表!$1:$1048576,9,0)</f>
        <v>桃園市立桃園高級中等學校</v>
      </c>
      <c r="K118" s="16">
        <f>VLOOKUP(B118,總表!$1:$1048576,10,0)</f>
        <v>0</v>
      </c>
      <c r="L118" s="16">
        <f>VLOOKUP(B118,總表!$1:$1048576,11,0)</f>
        <v>0</v>
      </c>
      <c r="M118" s="16" t="str">
        <f>VLOOKUP(B118,總表!$1:$1048576,12,0)</f>
        <v>蔡明勳</v>
      </c>
      <c r="N118" s="16" t="str">
        <f>VLOOKUP(B118,總表!$1:$1048576,13,0)</f>
        <v>桃園市立南崁高級中學</v>
      </c>
      <c r="O118" s="16">
        <f>VLOOKUP(B118,總表!$1:$1048576,14,0)</f>
        <v>0</v>
      </c>
      <c r="P118" s="16">
        <f>VLOOKUP(B118,總表!$1:$1048576,15,0)</f>
        <v>0</v>
      </c>
      <c r="Q118" s="16">
        <f>VLOOKUP(B118,總表!$1:$1048576,16,0)</f>
        <v>0</v>
      </c>
      <c r="R118" s="16">
        <f>VLOOKUP(B118,總表!$1:$1048576,17,0)</f>
        <v>0</v>
      </c>
    </row>
    <row r="119" spans="1:18" ht="17.399999999999999" hidden="1" x14ac:dyDescent="0.3">
      <c r="A119" s="30" t="s">
        <v>3515</v>
      </c>
      <c r="B119" s="13" t="s">
        <v>3471</v>
      </c>
      <c r="C119" s="10" t="str">
        <f>VLOOKUP(B119,總表!$1:$1048576,2,0)</f>
        <v>踏電板Steppower Floor</v>
      </c>
      <c r="D119" s="21" t="str">
        <f>VLOOKUP(B119,總表!$1:$1048576,4,0)</f>
        <v>前瞻/工業設計技術</v>
      </c>
      <c r="E119" s="16" t="str">
        <f>VLOOKUP(B119,總表!$1:$1048576,5,0)</f>
        <v>高中職組</v>
      </c>
      <c r="F119" s="16" t="str">
        <f>VLOOKUP(B119,總表!$1:$1048576,3,0)</f>
        <v>桃園市</v>
      </c>
      <c r="G119" s="16" t="str">
        <f>VLOOKUP(B119,總表!$1:$1048576,6,0)</f>
        <v>陳子昕</v>
      </c>
      <c r="H119" s="16" t="str">
        <f>VLOOKUP(B119,總表!$1:$1048576,7,0)</f>
        <v>觀音高中</v>
      </c>
      <c r="I119" s="16" t="str">
        <f>VLOOKUP(B119,總表!$1:$1048576,8,0)</f>
        <v>羅欣妍</v>
      </c>
      <c r="J119" s="16" t="str">
        <f>VLOOKUP(B119,總表!$1:$1048576,9,0)</f>
        <v>觀音高中</v>
      </c>
      <c r="K119" s="16" t="str">
        <f>VLOOKUP(B119,總表!$1:$1048576,10,0)</f>
        <v>陳妤芯</v>
      </c>
      <c r="L119" s="16" t="str">
        <f>VLOOKUP(B119,總表!$1:$1048576,11,0)</f>
        <v>觀音高中</v>
      </c>
      <c r="M119" s="16" t="str">
        <f>VLOOKUP(B119,總表!$1:$1048576,12,0)</f>
        <v>徐珮芬</v>
      </c>
      <c r="N119" s="16" t="str">
        <f>VLOOKUP(B119,總表!$1:$1048576,13,0)</f>
        <v>觀音高中</v>
      </c>
      <c r="O119" s="16" t="str">
        <f>VLOOKUP(B119,總表!$1:$1048576,14,0)</f>
        <v>Andrew Abouhalkah</v>
      </c>
      <c r="P119" s="16" t="str">
        <f>VLOOKUP(B119,總表!$1:$1048576,15,0)</f>
        <v>觀音高中</v>
      </c>
      <c r="Q119" s="16" t="str">
        <f>VLOOKUP(B119,總表!$1:$1048576,16,0)</f>
        <v>林仟弘</v>
      </c>
      <c r="R119" s="16" t="str">
        <f>VLOOKUP(B119,總表!$1:$1048576,17,0)</f>
        <v>觀音高中</v>
      </c>
    </row>
    <row r="120" spans="1:18" ht="17.399999999999999" hidden="1" x14ac:dyDescent="0.3">
      <c r="A120" s="22" t="s">
        <v>3495</v>
      </c>
      <c r="B120" s="16" t="s">
        <v>1348</v>
      </c>
      <c r="C120" s="10" t="str">
        <f>VLOOKUP(B120,總表!$1:$1048576,2,0)</f>
        <v>盆栽自動驅蟲裝置</v>
      </c>
      <c r="D120" s="17" t="str">
        <f>VLOOKUP(B120,總表!$1:$1048576,4,0)</f>
        <v>永續發展農糧技術</v>
      </c>
      <c r="E120" s="16" t="str">
        <f>VLOOKUP(B120,總表!$1:$1048576,5,0)</f>
        <v>國小組</v>
      </c>
      <c r="F120" s="16" t="str">
        <f>VLOOKUP(B120,總表!$1:$1048576,3,0)</f>
        <v>桃園市</v>
      </c>
      <c r="G120" s="16" t="str">
        <f>VLOOKUP(B120,總表!$1:$1048576,6,0)</f>
        <v>沈泓文</v>
      </c>
      <c r="H120" s="16" t="str">
        <f>VLOOKUP(B120,總表!$1:$1048576,7,0)</f>
        <v>同德國小</v>
      </c>
      <c r="I120" s="16" t="str">
        <f>VLOOKUP(B120,總表!$1:$1048576,8,0)</f>
        <v>邱湘甯</v>
      </c>
      <c r="J120" s="16" t="str">
        <f>VLOOKUP(B120,總表!$1:$1048576,9,0)</f>
        <v>同德國小</v>
      </c>
      <c r="K120" s="16" t="str">
        <f>VLOOKUP(B120,總表!$1:$1048576,10,0)</f>
        <v>林予晴</v>
      </c>
      <c r="L120" s="16" t="str">
        <f>VLOOKUP(B120,總表!$1:$1048576,11,0)</f>
        <v>同德國小</v>
      </c>
      <c r="M120" s="16" t="str">
        <f>VLOOKUP(B120,總表!$1:$1048576,12,0)</f>
        <v>劉力瑄</v>
      </c>
      <c r="N120" s="16" t="str">
        <f>VLOOKUP(B120,總表!$1:$1048576,13,0)</f>
        <v>同德國小</v>
      </c>
      <c r="O120" s="16">
        <f>VLOOKUP(B120,總表!$1:$1048576,14,0)</f>
        <v>0</v>
      </c>
      <c r="P120" s="16">
        <f>VLOOKUP(B120,總表!$1:$1048576,15,0)</f>
        <v>0</v>
      </c>
      <c r="Q120" s="16">
        <f>VLOOKUP(B120,總表!$1:$1048576,16,0)</f>
        <v>0</v>
      </c>
      <c r="R120" s="16">
        <f>VLOOKUP(B120,總表!$1:$1048576,17,0)</f>
        <v>0</v>
      </c>
    </row>
    <row r="121" spans="1:18" ht="17.399999999999999" hidden="1" x14ac:dyDescent="0.3">
      <c r="A121" s="23" t="s">
        <v>3495</v>
      </c>
      <c r="B121" s="16" t="s">
        <v>1576</v>
      </c>
      <c r="C121" s="10" t="str">
        <f>VLOOKUP(B121,總表!$1:$1048576,2,0)</f>
        <v>走廊秩序維護裝置</v>
      </c>
      <c r="D121" s="18" t="str">
        <f>VLOOKUP(B121,總表!$1:$1048576,4,0)</f>
        <v>休閒與教育</v>
      </c>
      <c r="E121" s="16" t="str">
        <f>VLOOKUP(B121,總表!$1:$1048576,5,0)</f>
        <v>國小組</v>
      </c>
      <c r="F121" s="16" t="str">
        <f>VLOOKUP(B121,總表!$1:$1048576,3,0)</f>
        <v>桃園市</v>
      </c>
      <c r="G121" s="16" t="str">
        <f>VLOOKUP(B121,總表!$1:$1048576,6,0)</f>
        <v>陳劭紘</v>
      </c>
      <c r="H121" s="16" t="str">
        <f>VLOOKUP(B121,總表!$1:$1048576,7,0)</f>
        <v>同德國小</v>
      </c>
      <c r="I121" s="16" t="str">
        <f>VLOOKUP(B121,總表!$1:$1048576,8,0)</f>
        <v>黃宇昕</v>
      </c>
      <c r="J121" s="16" t="str">
        <f>VLOOKUP(B121,總表!$1:$1048576,9,0)</f>
        <v>同德國小</v>
      </c>
      <c r="K121" s="16" t="str">
        <f>VLOOKUP(B121,總表!$1:$1048576,10,0)</f>
        <v>周莉娜</v>
      </c>
      <c r="L121" s="16" t="str">
        <f>VLOOKUP(B121,總表!$1:$1048576,11,0)</f>
        <v>同德國小</v>
      </c>
      <c r="M121" s="16" t="str">
        <f>VLOOKUP(B121,總表!$1:$1048576,12,0)</f>
        <v>劉力瑄</v>
      </c>
      <c r="N121" s="16" t="str">
        <f>VLOOKUP(B121,總表!$1:$1048576,13,0)</f>
        <v>同德國小</v>
      </c>
      <c r="O121" s="16">
        <f>VLOOKUP(B121,總表!$1:$1048576,14,0)</f>
        <v>0</v>
      </c>
      <c r="P121" s="16">
        <f>VLOOKUP(B121,總表!$1:$1048576,15,0)</f>
        <v>0</v>
      </c>
      <c r="Q121" s="16">
        <f>VLOOKUP(B121,總表!$1:$1048576,16,0)</f>
        <v>0</v>
      </c>
      <c r="R121" s="16">
        <f>VLOOKUP(B121,總表!$1:$1048576,17,0)</f>
        <v>0</v>
      </c>
    </row>
    <row r="122" spans="1:18" ht="17.399999999999999" hidden="1" x14ac:dyDescent="0.3">
      <c r="A122" s="26" t="s">
        <v>3492</v>
      </c>
      <c r="B122" s="16" t="s">
        <v>1506</v>
      </c>
      <c r="C122" s="10" t="str">
        <f>VLOOKUP(B122,總表!$1:$1048576,2,0)</f>
        <v>當休閒遇上智慧：我的AI公園新體驗</v>
      </c>
      <c r="D122" s="18" t="str">
        <f>VLOOKUP(B122,總表!$1:$1048576,4,0)</f>
        <v>休閒與教育</v>
      </c>
      <c r="E122" s="16" t="str">
        <f>VLOOKUP(B122,總表!$1:$1048576,5,0)</f>
        <v>國小組</v>
      </c>
      <c r="F122" s="16" t="str">
        <f>VLOOKUP(B122,總表!$1:$1048576,3,0)</f>
        <v>桃園市</v>
      </c>
      <c r="G122" s="16" t="str">
        <f>VLOOKUP(B122,總表!$1:$1048576,6,0)</f>
        <v>林彤葳</v>
      </c>
      <c r="H122" s="16" t="str">
        <f>VLOOKUP(B122,總表!$1:$1048576,7,0)</f>
        <v>桃園市中壢區青埔國小</v>
      </c>
      <c r="I122" s="16" t="str">
        <f>VLOOKUP(B122,總表!$1:$1048576,8,0)</f>
        <v>楊絜</v>
      </c>
      <c r="J122" s="16" t="str">
        <f>VLOOKUP(B122,總表!$1:$1048576,9,0)</f>
        <v>桃園市中壢區青埔國小</v>
      </c>
      <c r="K122" s="16" t="str">
        <f>VLOOKUP(B122,總表!$1:$1048576,10,0)</f>
        <v>蔡振藝</v>
      </c>
      <c r="L122" s="16" t="str">
        <f>VLOOKUP(B122,總表!$1:$1048576,11,0)</f>
        <v>桃園市中壢區青埔國小</v>
      </c>
      <c r="M122" s="16" t="str">
        <f>VLOOKUP(B122,總表!$1:$1048576,12,0)</f>
        <v>曾裕璋</v>
      </c>
      <c r="N122" s="16" t="str">
        <f>VLOOKUP(B122,總表!$1:$1048576,13,0)</f>
        <v>桃園市中壢區青埔國小</v>
      </c>
      <c r="O122" s="16" t="str">
        <f>VLOOKUP(B122,總表!$1:$1048576,14,0)</f>
        <v>陳亭昀</v>
      </c>
      <c r="P122" s="16" t="str">
        <f>VLOOKUP(B122,總表!$1:$1048576,15,0)</f>
        <v>桃園市中壢區青埔國小</v>
      </c>
      <c r="Q122" s="16" t="str">
        <f>VLOOKUP(B122,總表!$1:$1048576,16,0)</f>
        <v>彭序梅</v>
      </c>
      <c r="R122" s="16" t="str">
        <f>VLOOKUP(B122,總表!$1:$1048576,17,0)</f>
        <v>桃園市中壢區青埔國小</v>
      </c>
    </row>
    <row r="123" spans="1:18" ht="17.399999999999999" hidden="1" x14ac:dyDescent="0.3">
      <c r="A123" s="29" t="s">
        <v>3493</v>
      </c>
      <c r="B123" s="16" t="s">
        <v>1655</v>
      </c>
      <c r="C123" s="10" t="str">
        <f>VLOOKUP(B123,總表!$1:$1048576,2,0)</f>
        <v>烤肉木炭堆疊小幫手</v>
      </c>
      <c r="D123" s="18" t="str">
        <f>VLOOKUP(B123,總表!$1:$1048576,4,0)</f>
        <v>休閒與教育</v>
      </c>
      <c r="E123" s="16" t="str">
        <f>VLOOKUP(B123,總表!$1:$1048576,5,0)</f>
        <v>國小組</v>
      </c>
      <c r="F123" s="16" t="str">
        <f>VLOOKUP(B123,總表!$1:$1048576,3,0)</f>
        <v>桃園市</v>
      </c>
      <c r="G123" s="16" t="str">
        <f>VLOOKUP(B123,總表!$1:$1048576,6,0)</f>
        <v>鄭宇芙</v>
      </c>
      <c r="H123" s="16" t="str">
        <f>VLOOKUP(B123,總表!$1:$1048576,7,0)</f>
        <v>桃園市義興國小</v>
      </c>
      <c r="I123" s="16" t="str">
        <f>VLOOKUP(B123,總表!$1:$1048576,8,0)</f>
        <v>黃苡晴</v>
      </c>
      <c r="J123" s="16" t="str">
        <f>VLOOKUP(B123,總表!$1:$1048576,9,0)</f>
        <v>桃園市義興國小</v>
      </c>
      <c r="K123" s="16">
        <f>VLOOKUP(B123,總表!$1:$1048576,10,0)</f>
        <v>0</v>
      </c>
      <c r="L123" s="16">
        <f>VLOOKUP(B123,總表!$1:$1048576,11,0)</f>
        <v>0</v>
      </c>
      <c r="M123" s="16" t="str">
        <f>VLOOKUP(B123,總表!$1:$1048576,12,0)</f>
        <v>林念純</v>
      </c>
      <c r="N123" s="16" t="str">
        <f>VLOOKUP(B123,總表!$1:$1048576,13,0)</f>
        <v>桃園市義興國小</v>
      </c>
      <c r="O123" s="16" t="str">
        <f>VLOOKUP(B123,總表!$1:$1048576,14,0)</f>
        <v>陳柏馨</v>
      </c>
      <c r="P123" s="16" t="str">
        <f>VLOOKUP(B123,總表!$1:$1048576,15,0)</f>
        <v>桃園市義興國小</v>
      </c>
      <c r="Q123" s="16" t="str">
        <f>VLOOKUP(B123,總表!$1:$1048576,16,0)</f>
        <v>吳思瑀</v>
      </c>
      <c r="R123" s="16" t="str">
        <f>VLOOKUP(B123,總表!$1:$1048576,17,0)</f>
        <v>桃園市義興國小</v>
      </c>
    </row>
    <row r="124" spans="1:18" ht="17.399999999999999" hidden="1" x14ac:dyDescent="0.3">
      <c r="A124" s="29" t="s">
        <v>3493</v>
      </c>
      <c r="B124" s="16" t="s">
        <v>1630</v>
      </c>
      <c r="C124" s="10" t="str">
        <f>VLOOKUP(B124,總表!$1:$1048576,2,0)</f>
        <v>「安靜之塔」---公共空間安靜提顯裝置</v>
      </c>
      <c r="D124" s="18" t="str">
        <f>VLOOKUP(B124,總表!$1:$1048576,4,0)</f>
        <v>休閒與教育</v>
      </c>
      <c r="E124" s="16" t="str">
        <f>VLOOKUP(B124,總表!$1:$1048576,5,0)</f>
        <v>國小組</v>
      </c>
      <c r="F124" s="16" t="str">
        <f>VLOOKUP(B124,總表!$1:$1048576,3,0)</f>
        <v>桃園市</v>
      </c>
      <c r="G124" s="16" t="str">
        <f>VLOOKUP(B124,總表!$1:$1048576,6,0)</f>
        <v xml:space="preserve">陳彥碩 </v>
      </c>
      <c r="H124" s="16" t="str">
        <f>VLOOKUP(B124,總表!$1:$1048576,7,0)</f>
        <v>義興國小</v>
      </c>
      <c r="I124" s="16" t="str">
        <f>VLOOKUP(B124,總表!$1:$1048576,8,0)</f>
        <v xml:space="preserve">林彥安 </v>
      </c>
      <c r="J124" s="16" t="str">
        <f>VLOOKUP(B124,總表!$1:$1048576,9,0)</f>
        <v>義興國小</v>
      </c>
      <c r="K124" s="16" t="str">
        <f>VLOOKUP(B124,總表!$1:$1048576,10,0)</f>
        <v>陳家烜</v>
      </c>
      <c r="L124" s="16" t="str">
        <f>VLOOKUP(B124,總表!$1:$1048576,11,0)</f>
        <v>義興國小</v>
      </c>
      <c r="M124" s="16" t="str">
        <f>VLOOKUP(B124,總表!$1:$1048576,12,0)</f>
        <v>高加珈</v>
      </c>
      <c r="N124" s="16" t="str">
        <f>VLOOKUP(B124,總表!$1:$1048576,13,0)</f>
        <v>義興國小</v>
      </c>
      <c r="O124" s="16" t="str">
        <f>VLOOKUP(B124,總表!$1:$1048576,14,0)</f>
        <v>陳柏馨</v>
      </c>
      <c r="P124" s="16" t="str">
        <f>VLOOKUP(B124,總表!$1:$1048576,15,0)</f>
        <v>義興國小</v>
      </c>
      <c r="Q124" s="16" t="str">
        <f>VLOOKUP(B124,總表!$1:$1048576,16,0)</f>
        <v xml:space="preserve"> 林詩婷</v>
      </c>
      <c r="R124" s="16" t="str">
        <f>VLOOKUP(B124,總表!$1:$1048576,17,0)</f>
        <v>義興國小</v>
      </c>
    </row>
    <row r="125" spans="1:18" ht="17.399999999999999" hidden="1" x14ac:dyDescent="0.3">
      <c r="A125" s="31" t="s">
        <v>3494</v>
      </c>
      <c r="B125" s="16" t="s">
        <v>1440</v>
      </c>
      <c r="C125" s="10" t="str">
        <f>VLOOKUP(B125,總表!$1:$1048576,2,0)</f>
        <v>摩斯密碼學習訓練機</v>
      </c>
      <c r="D125" s="18" t="str">
        <f>VLOOKUP(B125,總表!$1:$1048576,4,0)</f>
        <v>休閒與教育</v>
      </c>
      <c r="E125" s="16" t="str">
        <f>VLOOKUP(B125,總表!$1:$1048576,5,0)</f>
        <v>國小組</v>
      </c>
      <c r="F125" s="16" t="str">
        <f>VLOOKUP(B125,總表!$1:$1048576,3,0)</f>
        <v>桃園市</v>
      </c>
      <c r="G125" s="16" t="str">
        <f>VLOOKUP(B125,總表!$1:$1048576,6,0)</f>
        <v>倪煌傑</v>
      </c>
      <c r="H125" s="16" t="str">
        <f>VLOOKUP(B125,總表!$1:$1048576,7,0)</f>
        <v>桃園市立同安國小</v>
      </c>
      <c r="I125" s="16">
        <f>VLOOKUP(B125,總表!$1:$1048576,8,0)</f>
        <v>0</v>
      </c>
      <c r="J125" s="16">
        <f>VLOOKUP(B125,總表!$1:$1048576,9,0)</f>
        <v>0</v>
      </c>
      <c r="K125" s="16">
        <f>VLOOKUP(B125,總表!$1:$1048576,10,0)</f>
        <v>0</v>
      </c>
      <c r="L125" s="16">
        <f>VLOOKUP(B125,總表!$1:$1048576,11,0)</f>
        <v>0</v>
      </c>
      <c r="M125" s="16" t="str">
        <f>VLOOKUP(B125,總表!$1:$1048576,12,0)</f>
        <v>林琪正</v>
      </c>
      <c r="N125" s="16" t="str">
        <f>VLOOKUP(B125,總表!$1:$1048576,13,0)</f>
        <v>桃園市立同德國中</v>
      </c>
      <c r="O125" s="16" t="str">
        <f>VLOOKUP(B125,總表!$1:$1048576,14,0)</f>
        <v>何淑鈴</v>
      </c>
      <c r="P125" s="16" t="str">
        <f>VLOOKUP(B125,總表!$1:$1048576,15,0)</f>
        <v>桃園市立同德國中</v>
      </c>
      <c r="Q125" s="16">
        <f>VLOOKUP(B125,總表!$1:$1048576,16,0)</f>
        <v>0</v>
      </c>
      <c r="R125" s="16">
        <f>VLOOKUP(B125,總表!$1:$1048576,17,0)</f>
        <v>0</v>
      </c>
    </row>
    <row r="126" spans="1:18" hidden="1" x14ac:dyDescent="0.3">
      <c r="A126" s="24" t="s">
        <v>3495</v>
      </c>
      <c r="B126" s="16" t="s">
        <v>1985</v>
      </c>
      <c r="C126" s="10" t="str">
        <f>VLOOKUP(B126,總表!$1:$1048576,2,0)</f>
        <v>登山杖警示燈</v>
      </c>
      <c r="D126" s="19" t="str">
        <f>VLOOKUP(B126,總表!$1:$1048576,4,0)</f>
        <v>災害管理與安全</v>
      </c>
      <c r="E126" s="16" t="str">
        <f>VLOOKUP(B126,總表!$1:$1048576,5,0)</f>
        <v>國小組</v>
      </c>
      <c r="F126" s="16" t="str">
        <f>VLOOKUP(B126,總表!$1:$1048576,3,0)</f>
        <v>桃園市</v>
      </c>
      <c r="G126" s="16" t="str">
        <f>VLOOKUP(B126,總表!$1:$1048576,6,0)</f>
        <v>張凱睿</v>
      </c>
      <c r="H126" s="16" t="str">
        <f>VLOOKUP(B126,總表!$1:$1048576,7,0)</f>
        <v>新街國小</v>
      </c>
      <c r="I126" s="16">
        <f>VLOOKUP(B126,總表!$1:$1048576,8,0)</f>
        <v>0</v>
      </c>
      <c r="J126" s="16">
        <f>VLOOKUP(B126,總表!$1:$1048576,9,0)</f>
        <v>0</v>
      </c>
      <c r="K126" s="16">
        <f>VLOOKUP(B126,總表!$1:$1048576,10,0)</f>
        <v>0</v>
      </c>
      <c r="L126" s="16">
        <f>VLOOKUP(B126,總表!$1:$1048576,11,0)</f>
        <v>0</v>
      </c>
      <c r="M126" s="16" t="str">
        <f>VLOOKUP(B126,總表!$1:$1048576,12,0)</f>
        <v>古清瑜</v>
      </c>
      <c r="N126" s="16" t="str">
        <f>VLOOKUP(B126,總表!$1:$1048576,13,0)</f>
        <v>新街國小</v>
      </c>
      <c r="O126" s="16">
        <f>VLOOKUP(B126,總表!$1:$1048576,14,0)</f>
        <v>0</v>
      </c>
      <c r="P126" s="16">
        <f>VLOOKUP(B126,總表!$1:$1048576,15,0)</f>
        <v>0</v>
      </c>
      <c r="Q126" s="16">
        <f>VLOOKUP(B126,總表!$1:$1048576,16,0)</f>
        <v>0</v>
      </c>
      <c r="R126" s="16">
        <f>VLOOKUP(B126,總表!$1:$1048576,17,0)</f>
        <v>0</v>
      </c>
    </row>
    <row r="127" spans="1:18" hidden="1" x14ac:dyDescent="0.3">
      <c r="A127" s="24" t="s">
        <v>3495</v>
      </c>
      <c r="B127" s="16" t="s">
        <v>1990</v>
      </c>
      <c r="C127" s="10" t="str">
        <f>VLOOKUP(B127,總表!$1:$1048576,2,0)</f>
        <v>椅桶保全：五合一折疊椅</v>
      </c>
      <c r="D127" s="19" t="str">
        <f>VLOOKUP(B127,總表!$1:$1048576,4,0)</f>
        <v>災害管理與安全</v>
      </c>
      <c r="E127" s="16" t="str">
        <f>VLOOKUP(B127,總表!$1:$1048576,5,0)</f>
        <v>國小組</v>
      </c>
      <c r="F127" s="16" t="str">
        <f>VLOOKUP(B127,總表!$1:$1048576,3,0)</f>
        <v>桃園市</v>
      </c>
      <c r="G127" s="16" t="str">
        <f>VLOOKUP(B127,總表!$1:$1048576,6,0)</f>
        <v>陳乙瑧</v>
      </c>
      <c r="H127" s="16" t="str">
        <f>VLOOKUP(B127,總表!$1:$1048576,7,0)</f>
        <v>新街國小</v>
      </c>
      <c r="I127" s="16">
        <f>VLOOKUP(B127,總表!$1:$1048576,8,0)</f>
        <v>0</v>
      </c>
      <c r="J127" s="16">
        <f>VLOOKUP(B127,總表!$1:$1048576,9,0)</f>
        <v>0</v>
      </c>
      <c r="K127" s="16">
        <f>VLOOKUP(B127,總表!$1:$1048576,10,0)</f>
        <v>0</v>
      </c>
      <c r="L127" s="16">
        <f>VLOOKUP(B127,總表!$1:$1048576,11,0)</f>
        <v>0</v>
      </c>
      <c r="M127" s="16" t="str">
        <f>VLOOKUP(B127,總表!$1:$1048576,12,0)</f>
        <v>古清瑜</v>
      </c>
      <c r="N127" s="16" t="str">
        <f>VLOOKUP(B127,總表!$1:$1048576,13,0)</f>
        <v>新街國小</v>
      </c>
      <c r="O127" s="16">
        <f>VLOOKUP(B127,總表!$1:$1048576,14,0)</f>
        <v>0</v>
      </c>
      <c r="P127" s="16">
        <f>VLOOKUP(B127,總表!$1:$1048576,15,0)</f>
        <v>0</v>
      </c>
      <c r="Q127" s="16">
        <f>VLOOKUP(B127,總表!$1:$1048576,16,0)</f>
        <v>0</v>
      </c>
      <c r="R127" s="16">
        <f>VLOOKUP(B127,總表!$1:$1048576,17,0)</f>
        <v>0</v>
      </c>
    </row>
    <row r="128" spans="1:18" hidden="1" x14ac:dyDescent="0.3">
      <c r="A128" s="24" t="s">
        <v>3495</v>
      </c>
      <c r="B128" s="16" t="s">
        <v>1890</v>
      </c>
      <c r="C128" s="10" t="str">
        <f>VLOOKUP(B128,總表!$1:$1048576,2,0)</f>
        <v>三段式180°旋轉安全機車踏板</v>
      </c>
      <c r="D128" s="19" t="str">
        <f>VLOOKUP(B128,總表!$1:$1048576,4,0)</f>
        <v>災害管理與安全</v>
      </c>
      <c r="E128" s="16" t="str">
        <f>VLOOKUP(B128,總表!$1:$1048576,5,0)</f>
        <v>國小組</v>
      </c>
      <c r="F128" s="16" t="str">
        <f>VLOOKUP(B128,總表!$1:$1048576,3,0)</f>
        <v>桃園市</v>
      </c>
      <c r="G128" s="16" t="str">
        <f>VLOOKUP(B128,總表!$1:$1048576,6,0)</f>
        <v>林小喬</v>
      </c>
      <c r="H128" s="16" t="str">
        <f>VLOOKUP(B128,總表!$1:$1048576,7,0)</f>
        <v>義興國小</v>
      </c>
      <c r="I128" s="16" t="str">
        <f>VLOOKUP(B128,總表!$1:$1048576,8,0)</f>
        <v>洪岦琦</v>
      </c>
      <c r="J128" s="16" t="str">
        <f>VLOOKUP(B128,總表!$1:$1048576,9,0)</f>
        <v>義興國小</v>
      </c>
      <c r="K128" s="16" t="str">
        <f>VLOOKUP(B128,總表!$1:$1048576,10,0)</f>
        <v>許羽彤</v>
      </c>
      <c r="L128" s="16" t="str">
        <f>VLOOKUP(B128,總表!$1:$1048576,11,0)</f>
        <v>義興國小</v>
      </c>
      <c r="M128" s="16" t="str">
        <f>VLOOKUP(B128,總表!$1:$1048576,12,0)</f>
        <v>林詩婷</v>
      </c>
      <c r="N128" s="16" t="str">
        <f>VLOOKUP(B128,總表!$1:$1048576,13,0)</f>
        <v>義興國小</v>
      </c>
      <c r="O128" s="16" t="str">
        <f>VLOOKUP(B128,總表!$1:$1048576,14,0)</f>
        <v>陳柏馨</v>
      </c>
      <c r="P128" s="16" t="str">
        <f>VLOOKUP(B128,總表!$1:$1048576,15,0)</f>
        <v>義興國小</v>
      </c>
      <c r="Q128" s="16" t="str">
        <f>VLOOKUP(B128,總表!$1:$1048576,16,0)</f>
        <v>林念純</v>
      </c>
      <c r="R128" s="16" t="str">
        <f>VLOOKUP(B128,總表!$1:$1048576,17,0)</f>
        <v>義興國小</v>
      </c>
    </row>
    <row r="129" spans="1:18" hidden="1" x14ac:dyDescent="0.3">
      <c r="A129" s="24" t="s">
        <v>3495</v>
      </c>
      <c r="B129" s="16" t="s">
        <v>1932</v>
      </c>
      <c r="C129" s="10" t="str">
        <f>VLOOKUP(B129,總表!$1:$1048576,2,0)</f>
        <v>交通危害指數預報系統</v>
      </c>
      <c r="D129" s="19" t="str">
        <f>VLOOKUP(B129,總表!$1:$1048576,4,0)</f>
        <v>災害管理與安全</v>
      </c>
      <c r="E129" s="16" t="str">
        <f>VLOOKUP(B129,總表!$1:$1048576,5,0)</f>
        <v>國小組</v>
      </c>
      <c r="F129" s="16" t="str">
        <f>VLOOKUP(B129,總表!$1:$1048576,3,0)</f>
        <v>桃園市</v>
      </c>
      <c r="G129" s="16" t="str">
        <f>VLOOKUP(B129,總表!$1:$1048576,6,0)</f>
        <v>邱惟辰</v>
      </c>
      <c r="H129" s="16" t="str">
        <f>VLOOKUP(B129,總表!$1:$1048576,7,0)</f>
        <v>中壢區林森國小</v>
      </c>
      <c r="I129" s="16">
        <f>VLOOKUP(B129,總表!$1:$1048576,8,0)</f>
        <v>0</v>
      </c>
      <c r="J129" s="16">
        <f>VLOOKUP(B129,總表!$1:$1048576,9,0)</f>
        <v>0</v>
      </c>
      <c r="K129" s="16">
        <f>VLOOKUP(B129,總表!$1:$1048576,10,0)</f>
        <v>0</v>
      </c>
      <c r="L129" s="16">
        <f>VLOOKUP(B129,總表!$1:$1048576,11,0)</f>
        <v>0</v>
      </c>
      <c r="M129" s="16" t="str">
        <f>VLOOKUP(B129,總表!$1:$1048576,12,0)</f>
        <v>陳嘉綺</v>
      </c>
      <c r="N129" s="16" t="str">
        <f>VLOOKUP(B129,總表!$1:$1048576,13,0)</f>
        <v>桃園市中壢區林森國小</v>
      </c>
      <c r="O129" s="16" t="str">
        <f>VLOOKUP(B129,總表!$1:$1048576,14,0)</f>
        <v>蔣依珊</v>
      </c>
      <c r="P129" s="16" t="str">
        <f>VLOOKUP(B129,總表!$1:$1048576,15,0)</f>
        <v>桃園市中壢區林森國小</v>
      </c>
      <c r="Q129" s="16">
        <f>VLOOKUP(B129,總表!$1:$1048576,16,0)</f>
        <v>0</v>
      </c>
      <c r="R129" s="16">
        <f>VLOOKUP(B129,總表!$1:$1048576,17,0)</f>
        <v>0</v>
      </c>
    </row>
    <row r="130" spans="1:18" hidden="1" x14ac:dyDescent="0.3">
      <c r="A130" s="24" t="s">
        <v>3495</v>
      </c>
      <c r="B130" s="16" t="s">
        <v>1924</v>
      </c>
      <c r="C130" s="10" t="str">
        <f>VLOOKUP(B130,總表!$1:$1048576,2,0)</f>
        <v>第二心臟的體貼保護-升降工作椅</v>
      </c>
      <c r="D130" s="19" t="str">
        <f>VLOOKUP(B130,總表!$1:$1048576,4,0)</f>
        <v>災害管理與安全</v>
      </c>
      <c r="E130" s="16" t="str">
        <f>VLOOKUP(B130,總表!$1:$1048576,5,0)</f>
        <v>國小組</v>
      </c>
      <c r="F130" s="16" t="str">
        <f>VLOOKUP(B130,總表!$1:$1048576,3,0)</f>
        <v>桃園市</v>
      </c>
      <c r="G130" s="16" t="str">
        <f>VLOOKUP(B130,總表!$1:$1048576,6,0)</f>
        <v>魏珮穎</v>
      </c>
      <c r="H130" s="16" t="str">
        <f>VLOOKUP(B130,總表!$1:$1048576,7,0)</f>
        <v>中壢區林森國小</v>
      </c>
      <c r="I130" s="16" t="str">
        <f>VLOOKUP(B130,總表!$1:$1048576,8,0)</f>
        <v>張瑄旂</v>
      </c>
      <c r="J130" s="16" t="str">
        <f>VLOOKUP(B130,總表!$1:$1048576,9,0)</f>
        <v>中壢區林森國小</v>
      </c>
      <c r="K130" s="16">
        <f>VLOOKUP(B130,總表!$1:$1048576,10,0)</f>
        <v>0</v>
      </c>
      <c r="L130" s="16">
        <f>VLOOKUP(B130,總表!$1:$1048576,11,0)</f>
        <v>0</v>
      </c>
      <c r="M130" s="16" t="str">
        <f>VLOOKUP(B130,總表!$1:$1048576,12,0)</f>
        <v>游曉惠</v>
      </c>
      <c r="N130" s="16" t="str">
        <f>VLOOKUP(B130,總表!$1:$1048576,13,0)</f>
        <v>桃園市中壢區林森國小</v>
      </c>
      <c r="O130" s="16" t="str">
        <f>VLOOKUP(B130,總表!$1:$1048576,14,0)</f>
        <v>莊元駿</v>
      </c>
      <c r="P130" s="16" t="str">
        <f>VLOOKUP(B130,總表!$1:$1048576,15,0)</f>
        <v>桃園市中壢區林森國小</v>
      </c>
      <c r="Q130" s="16">
        <f>VLOOKUP(B130,總表!$1:$1048576,16,0)</f>
        <v>0</v>
      </c>
      <c r="R130" s="16">
        <f>VLOOKUP(B130,總表!$1:$1048576,17,0)</f>
        <v>0</v>
      </c>
    </row>
    <row r="131" spans="1:18" hidden="1" x14ac:dyDescent="0.3">
      <c r="A131" s="21" t="s">
        <v>3493</v>
      </c>
      <c r="B131" s="16" t="s">
        <v>1759</v>
      </c>
      <c r="C131" s="10" t="str">
        <f>VLOOKUP(B131,總表!$1:$1048576,2,0)</f>
        <v>自動阻斷熱水器一氧化碳裝置</v>
      </c>
      <c r="D131" s="19" t="str">
        <f>VLOOKUP(B131,總表!$1:$1048576,4,0)</f>
        <v>災害管理與安全</v>
      </c>
      <c r="E131" s="16" t="str">
        <f>VLOOKUP(B131,總表!$1:$1048576,5,0)</f>
        <v>國小組</v>
      </c>
      <c r="F131" s="16" t="str">
        <f>VLOOKUP(B131,總表!$1:$1048576,3,0)</f>
        <v>桃園市</v>
      </c>
      <c r="G131" s="16" t="str">
        <f>VLOOKUP(B131,總表!$1:$1048576,6,0)</f>
        <v>葉思彤</v>
      </c>
      <c r="H131" s="16" t="str">
        <f>VLOOKUP(B131,總表!$1:$1048576,7,0)</f>
        <v>桃園市興仁國小</v>
      </c>
      <c r="I131" s="16" t="str">
        <f>VLOOKUP(B131,總表!$1:$1048576,8,0)</f>
        <v>胡薇琪</v>
      </c>
      <c r="J131" s="16" t="str">
        <f>VLOOKUP(B131,總表!$1:$1048576,9,0)</f>
        <v>桃園市興仁國小</v>
      </c>
      <c r="K131" s="16">
        <f>VLOOKUP(B131,總表!$1:$1048576,10,0)</f>
        <v>0</v>
      </c>
      <c r="L131" s="16">
        <f>VLOOKUP(B131,總表!$1:$1048576,11,0)</f>
        <v>0</v>
      </c>
      <c r="M131" s="16" t="str">
        <f>VLOOKUP(B131,總表!$1:$1048576,12,0)</f>
        <v>王馨逢</v>
      </c>
      <c r="N131" s="16" t="str">
        <f>VLOOKUP(B131,總表!$1:$1048576,13,0)</f>
        <v>桃園市興仁國小</v>
      </c>
      <c r="O131" s="16">
        <f>VLOOKUP(B131,總表!$1:$1048576,14,0)</f>
        <v>0</v>
      </c>
      <c r="P131" s="16">
        <f>VLOOKUP(B131,總表!$1:$1048576,15,0)</f>
        <v>0</v>
      </c>
      <c r="Q131" s="16">
        <f>VLOOKUP(B131,總表!$1:$1048576,16,0)</f>
        <v>0</v>
      </c>
      <c r="R131" s="16">
        <f>VLOOKUP(B131,總表!$1:$1048576,17,0)</f>
        <v>0</v>
      </c>
    </row>
    <row r="132" spans="1:18" hidden="1" x14ac:dyDescent="0.3">
      <c r="A132" s="21" t="s">
        <v>3493</v>
      </c>
      <c r="B132" s="16" t="s">
        <v>1946</v>
      </c>
      <c r="C132" s="10" t="str">
        <f>VLOOKUP(B132,總表!$1:$1048576,2,0)</f>
        <v>好好看-智慧偵測護眼盒</v>
      </c>
      <c r="D132" s="19" t="str">
        <f>VLOOKUP(B132,總表!$1:$1048576,4,0)</f>
        <v>災害管理與安全</v>
      </c>
      <c r="E132" s="16" t="str">
        <f>VLOOKUP(B132,總表!$1:$1048576,5,0)</f>
        <v>國小組</v>
      </c>
      <c r="F132" s="16" t="str">
        <f>VLOOKUP(B132,總表!$1:$1048576,3,0)</f>
        <v>桃園市</v>
      </c>
      <c r="G132" s="16" t="str">
        <f>VLOOKUP(B132,總表!$1:$1048576,6,0)</f>
        <v>陳興鴻</v>
      </c>
      <c r="H132" s="16" t="str">
        <f>VLOOKUP(B132,總表!$1:$1048576,7,0)</f>
        <v>桃園市義興國小</v>
      </c>
      <c r="I132" s="16" t="str">
        <f>VLOOKUP(B132,總表!$1:$1048576,8,0)</f>
        <v>蔡啟義</v>
      </c>
      <c r="J132" s="16" t="str">
        <f>VLOOKUP(B132,總表!$1:$1048576,9,0)</f>
        <v>桃園市義興國小</v>
      </c>
      <c r="K132" s="16">
        <f>VLOOKUP(B132,總表!$1:$1048576,10,0)</f>
        <v>0</v>
      </c>
      <c r="L132" s="16">
        <f>VLOOKUP(B132,總表!$1:$1048576,11,0)</f>
        <v>0</v>
      </c>
      <c r="M132" s="16" t="str">
        <f>VLOOKUP(B132,總表!$1:$1048576,12,0)</f>
        <v>林念純</v>
      </c>
      <c r="N132" s="16" t="str">
        <f>VLOOKUP(B132,總表!$1:$1048576,13,0)</f>
        <v>桃園市義興國小</v>
      </c>
      <c r="O132" s="16" t="str">
        <f>VLOOKUP(B132,總表!$1:$1048576,14,0)</f>
        <v>陳柏馨</v>
      </c>
      <c r="P132" s="16" t="str">
        <f>VLOOKUP(B132,總表!$1:$1048576,15,0)</f>
        <v>桃園市義興國小</v>
      </c>
      <c r="Q132" s="16" t="str">
        <f>VLOOKUP(B132,總表!$1:$1048576,16,0)</f>
        <v>吳思瑀</v>
      </c>
      <c r="R132" s="16" t="str">
        <f>VLOOKUP(B132,總表!$1:$1048576,17,0)</f>
        <v>桃園市義興國小</v>
      </c>
    </row>
    <row r="133" spans="1:18" hidden="1" x14ac:dyDescent="0.3">
      <c r="A133" s="32" t="s">
        <v>3494</v>
      </c>
      <c r="B133" s="16" t="s">
        <v>1918</v>
      </c>
      <c r="C133" s="10" t="str">
        <f>VLOOKUP(B133,總表!$1:$1048576,2,0)</f>
        <v>十萬火急！秒彈滅火毯</v>
      </c>
      <c r="D133" s="19" t="str">
        <f>VLOOKUP(B133,總表!$1:$1048576,4,0)</f>
        <v>災害管理與安全</v>
      </c>
      <c r="E133" s="16" t="str">
        <f>VLOOKUP(B133,總表!$1:$1048576,5,0)</f>
        <v>國小組</v>
      </c>
      <c r="F133" s="16" t="str">
        <f>VLOOKUP(B133,總表!$1:$1048576,3,0)</f>
        <v>桃園市</v>
      </c>
      <c r="G133" s="16" t="str">
        <f>VLOOKUP(B133,總表!$1:$1048576,6,0)</f>
        <v>許嘉恩</v>
      </c>
      <c r="H133" s="16" t="str">
        <f>VLOOKUP(B133,總表!$1:$1048576,7,0)</f>
        <v>桃園市中壢區內壢國民小學</v>
      </c>
      <c r="I133" s="16">
        <f>VLOOKUP(B133,總表!$1:$1048576,8,0)</f>
        <v>0</v>
      </c>
      <c r="J133" s="16">
        <f>VLOOKUP(B133,總表!$1:$1048576,9,0)</f>
        <v>0</v>
      </c>
      <c r="K133" s="16">
        <f>VLOOKUP(B133,總表!$1:$1048576,10,0)</f>
        <v>0</v>
      </c>
      <c r="L133" s="16">
        <f>VLOOKUP(B133,總表!$1:$1048576,11,0)</f>
        <v>0</v>
      </c>
      <c r="M133" s="16" t="str">
        <f>VLOOKUP(B133,總表!$1:$1048576,12,0)</f>
        <v>傅淑惠</v>
      </c>
      <c r="N133" s="16" t="str">
        <f>VLOOKUP(B133,總表!$1:$1048576,13,0)</f>
        <v>桃園市中壢區內壢國民小學</v>
      </c>
      <c r="O133" s="16" t="str">
        <f>VLOOKUP(B133,總表!$1:$1048576,14,0)</f>
        <v>黃國庭</v>
      </c>
      <c r="P133" s="16" t="str">
        <f>VLOOKUP(B133,總表!$1:$1048576,15,0)</f>
        <v>桃園市中壢區內壢國民小學</v>
      </c>
      <c r="Q133" s="16">
        <f>VLOOKUP(B133,總表!$1:$1048576,16,0)</f>
        <v>0</v>
      </c>
      <c r="R133" s="16">
        <f>VLOOKUP(B133,總表!$1:$1048576,17,0)</f>
        <v>0</v>
      </c>
    </row>
    <row r="134" spans="1:18" ht="17.399999999999999" hidden="1" x14ac:dyDescent="0.3">
      <c r="A134" s="23" t="s">
        <v>3495</v>
      </c>
      <c r="B134" s="16" t="s">
        <v>2047</v>
      </c>
      <c r="C134" s="10" t="str">
        <f>VLOOKUP(B134,總表!$1:$1048576,2,0)</f>
        <v>聾盲AI智慧眼鏡</v>
      </c>
      <c r="D134" s="20" t="str">
        <f>VLOOKUP(B134,總表!$1:$1048576,4,0)</f>
        <v>社會照護</v>
      </c>
      <c r="E134" s="16" t="str">
        <f>VLOOKUP(B134,總表!$1:$1048576,5,0)</f>
        <v>國小組</v>
      </c>
      <c r="F134" s="16" t="str">
        <f>VLOOKUP(B134,總表!$1:$1048576,3,0)</f>
        <v>桃園市</v>
      </c>
      <c r="G134" s="16" t="str">
        <f>VLOOKUP(B134,總表!$1:$1048576,6,0)</f>
        <v>簡呈愷</v>
      </c>
      <c r="H134" s="16" t="str">
        <f>VLOOKUP(B134,總表!$1:$1048576,7,0)</f>
        <v>桃園市立青溪國民小學</v>
      </c>
      <c r="I134" s="16">
        <f>VLOOKUP(B134,總表!$1:$1048576,8,0)</f>
        <v>0</v>
      </c>
      <c r="J134" s="16">
        <f>VLOOKUP(B134,總表!$1:$1048576,9,0)</f>
        <v>0</v>
      </c>
      <c r="K134" s="16">
        <f>VLOOKUP(B134,總表!$1:$1048576,10,0)</f>
        <v>0</v>
      </c>
      <c r="L134" s="16">
        <f>VLOOKUP(B134,總表!$1:$1048576,11,0)</f>
        <v>0</v>
      </c>
      <c r="M134" s="16" t="str">
        <f>VLOOKUP(B134,總表!$1:$1048576,12,0)</f>
        <v>林琪正</v>
      </c>
      <c r="N134" s="16" t="str">
        <f>VLOOKUP(B134,總表!$1:$1048576,13,0)</f>
        <v>桃園市立同德國中</v>
      </c>
      <c r="O134" s="16" t="str">
        <f>VLOOKUP(B134,總表!$1:$1048576,14,0)</f>
        <v>何淑鈴</v>
      </c>
      <c r="P134" s="16" t="str">
        <f>VLOOKUP(B134,總表!$1:$1048576,15,0)</f>
        <v>桃園市立同德國中</v>
      </c>
      <c r="Q134" s="16" t="str">
        <f>VLOOKUP(B134,總表!$1:$1048576,16,0)</f>
        <v>張恩振</v>
      </c>
      <c r="R134" s="16" t="str">
        <f>VLOOKUP(B134,總表!$1:$1048576,17,0)</f>
        <v>桃園市立青溪國小</v>
      </c>
    </row>
    <row r="135" spans="1:18" ht="17.399999999999999" hidden="1" x14ac:dyDescent="0.3">
      <c r="A135" s="31" t="s">
        <v>3494</v>
      </c>
      <c r="B135" s="16" t="s">
        <v>2154</v>
      </c>
      <c r="C135" s="10" t="str">
        <f>VLOOKUP(B135,總表!$1:$1048576,2,0)</f>
        <v>防久坐坐墊</v>
      </c>
      <c r="D135" s="20" t="str">
        <f>VLOOKUP(B135,總表!$1:$1048576,4,0)</f>
        <v>社會照護</v>
      </c>
      <c r="E135" s="16" t="str">
        <f>VLOOKUP(B135,總表!$1:$1048576,5,0)</f>
        <v>國小組</v>
      </c>
      <c r="F135" s="16" t="str">
        <f>VLOOKUP(B135,總表!$1:$1048576,3,0)</f>
        <v>桃園市</v>
      </c>
      <c r="G135" s="16" t="str">
        <f>VLOOKUP(B135,總表!$1:$1048576,6,0)</f>
        <v>楊浚玟</v>
      </c>
      <c r="H135" s="16" t="str">
        <f>VLOOKUP(B135,總表!$1:$1048576,7,0)</f>
        <v>同德國小</v>
      </c>
      <c r="I135" s="16" t="str">
        <f>VLOOKUP(B135,總表!$1:$1048576,8,0)</f>
        <v>王品喬</v>
      </c>
      <c r="J135" s="16" t="str">
        <f>VLOOKUP(B135,總表!$1:$1048576,9,0)</f>
        <v>同德國小</v>
      </c>
      <c r="K135" s="16" t="str">
        <f>VLOOKUP(B135,總表!$1:$1048576,10,0)</f>
        <v>饒語芯</v>
      </c>
      <c r="L135" s="16" t="str">
        <f>VLOOKUP(B135,總表!$1:$1048576,11,0)</f>
        <v>同德國小</v>
      </c>
      <c r="M135" s="16" t="str">
        <f>VLOOKUP(B135,總表!$1:$1048576,12,0)</f>
        <v>劉力瑄</v>
      </c>
      <c r="N135" s="16" t="str">
        <f>VLOOKUP(B135,總表!$1:$1048576,13,0)</f>
        <v>同德國小</v>
      </c>
      <c r="O135" s="16">
        <f>VLOOKUP(B135,總表!$1:$1048576,14,0)</f>
        <v>0</v>
      </c>
      <c r="P135" s="16">
        <f>VLOOKUP(B135,總表!$1:$1048576,15,0)</f>
        <v>0</v>
      </c>
      <c r="Q135" s="16">
        <f>VLOOKUP(B135,總表!$1:$1048576,16,0)</f>
        <v>0</v>
      </c>
      <c r="R135" s="16">
        <f>VLOOKUP(B135,總表!$1:$1048576,17,0)</f>
        <v>0</v>
      </c>
    </row>
    <row r="136" spans="1:18" ht="17.399999999999999" hidden="1" x14ac:dyDescent="0.3">
      <c r="A136" s="31" t="s">
        <v>3494</v>
      </c>
      <c r="B136" s="16" t="s">
        <v>2138</v>
      </c>
      <c r="C136" s="10" t="str">
        <f>VLOOKUP(B136,總表!$1:$1048576,2,0)</f>
        <v>RainBox 情緒天氣盒</v>
      </c>
      <c r="D136" s="20" t="str">
        <f>VLOOKUP(B136,總表!$1:$1048576,4,0)</f>
        <v>社會照護</v>
      </c>
      <c r="E136" s="16" t="str">
        <f>VLOOKUP(B136,總表!$1:$1048576,5,0)</f>
        <v>國小組</v>
      </c>
      <c r="F136" s="16" t="str">
        <f>VLOOKUP(B136,總表!$1:$1048576,3,0)</f>
        <v>桃園市</v>
      </c>
      <c r="G136" s="16" t="str">
        <f>VLOOKUP(B136,總表!$1:$1048576,6,0)</f>
        <v>羅貴宸</v>
      </c>
      <c r="H136" s="16" t="str">
        <f>VLOOKUP(B136,總表!$1:$1048576,7,0)</f>
        <v>桃園市中壢區普仁國民小學</v>
      </c>
      <c r="I136" s="16" t="str">
        <f>VLOOKUP(B136,總表!$1:$1048576,8,0)</f>
        <v>王晨熙</v>
      </c>
      <c r="J136" s="16" t="str">
        <f>VLOOKUP(B136,總表!$1:$1048576,9,0)</f>
        <v>新北市三峽區龍埔國民小學</v>
      </c>
      <c r="K136" s="16" t="str">
        <f>VLOOKUP(B136,總表!$1:$1048576,10,0)</f>
        <v>李軒榕</v>
      </c>
      <c r="L136" s="16" t="str">
        <f>VLOOKUP(B136,總表!$1:$1048576,11,0)</f>
        <v>桃園市桃園區同德國民小學</v>
      </c>
      <c r="M136" s="16" t="str">
        <f>VLOOKUP(B136,總表!$1:$1048576,12,0)</f>
        <v>鄭如翔</v>
      </c>
      <c r="N136" s="16" t="str">
        <f>VLOOKUP(B136,總表!$1:$1048576,13,0)</f>
        <v>新北市三峽區龍埔國民小學</v>
      </c>
      <c r="O136" s="16" t="str">
        <f>VLOOKUP(B136,總表!$1:$1048576,14,0)</f>
        <v>張螢宜</v>
      </c>
      <c r="P136" s="16" t="str">
        <f>VLOOKUP(B136,總表!$1:$1048576,15,0)</f>
        <v>桃園市中壢區普仁國民小學</v>
      </c>
      <c r="Q136" s="16" t="str">
        <f>VLOOKUP(B136,總表!$1:$1048576,16,0)</f>
        <v>許瑋珊</v>
      </c>
      <c r="R136" s="16" t="str">
        <f>VLOOKUP(B136,總表!$1:$1048576,17,0)</f>
        <v>桃園市桃園區同德國民小學</v>
      </c>
    </row>
    <row r="137" spans="1:18" ht="17.399999999999999" hidden="1" x14ac:dyDescent="0.3">
      <c r="A137" s="31" t="s">
        <v>3494</v>
      </c>
      <c r="B137" s="16" t="s">
        <v>2034</v>
      </c>
      <c r="C137" s="10" t="str">
        <f>VLOOKUP(B137,總表!$1:$1048576,2,0)</f>
        <v>彩虹之眼</v>
      </c>
      <c r="D137" s="20" t="str">
        <f>VLOOKUP(B137,總表!$1:$1048576,4,0)</f>
        <v>社會照護</v>
      </c>
      <c r="E137" s="16" t="str">
        <f>VLOOKUP(B137,總表!$1:$1048576,5,0)</f>
        <v>國小組</v>
      </c>
      <c r="F137" s="16" t="str">
        <f>VLOOKUP(B137,總表!$1:$1048576,3,0)</f>
        <v>桃園市</v>
      </c>
      <c r="G137" s="16" t="str">
        <f>VLOOKUP(B137,總表!$1:$1048576,6,0)</f>
        <v>黎冠朋</v>
      </c>
      <c r="H137" s="16" t="str">
        <f>VLOOKUP(B137,總表!$1:$1048576,7,0)</f>
        <v>桃園市立新埔國小</v>
      </c>
      <c r="I137" s="16" t="str">
        <f>VLOOKUP(B137,總表!$1:$1048576,8,0)</f>
        <v>呂祥睿</v>
      </c>
      <c r="J137" s="16" t="str">
        <f>VLOOKUP(B137,總表!$1:$1048576,9,0)</f>
        <v>桃園市立同安國小</v>
      </c>
      <c r="K137" s="16" t="str">
        <f>VLOOKUP(B137,總表!$1:$1048576,10,0)</f>
        <v>張庭睿</v>
      </c>
      <c r="L137" s="16" t="str">
        <f>VLOOKUP(B137,總表!$1:$1048576,11,0)</f>
        <v>桃園市立同德國小</v>
      </c>
      <c r="M137" s="16" t="str">
        <f>VLOOKUP(B137,總表!$1:$1048576,12,0)</f>
        <v>林琪正</v>
      </c>
      <c r="N137" s="16" t="str">
        <f>VLOOKUP(B137,總表!$1:$1048576,13,0)</f>
        <v>桃園市立同德國中</v>
      </c>
      <c r="O137" s="16" t="str">
        <f>VLOOKUP(B137,總表!$1:$1048576,14,0)</f>
        <v>何淑鈴</v>
      </c>
      <c r="P137" s="16" t="str">
        <f>VLOOKUP(B137,總表!$1:$1048576,15,0)</f>
        <v>桃園市立同德國中</v>
      </c>
      <c r="Q137" s="16" t="str">
        <f>VLOOKUP(B137,總表!$1:$1048576,16,0)</f>
        <v>黃盛亞</v>
      </c>
      <c r="R137" s="16" t="str">
        <f>VLOOKUP(B137,總表!$1:$1048576,17,0)</f>
        <v>桃園市立新埔國小</v>
      </c>
    </row>
    <row r="138" spans="1:18" ht="17.399999999999999" hidden="1" x14ac:dyDescent="0.3">
      <c r="A138" s="22" t="s">
        <v>3495</v>
      </c>
      <c r="B138" s="16" t="s">
        <v>2595</v>
      </c>
      <c r="C138" s="10" t="str">
        <f>VLOOKUP(B138,總表!$1:$1048576,2,0)</f>
        <v>多功能安全帽防水內襯</v>
      </c>
      <c r="D138" s="16" t="str">
        <f>VLOOKUP(B138,總表!$1:$1048576,4,0)</f>
        <v>便利生活</v>
      </c>
      <c r="E138" s="16" t="str">
        <f>VLOOKUP(B138,總表!$1:$1048576,5,0)</f>
        <v>國小組</v>
      </c>
      <c r="F138" s="16" t="str">
        <f>VLOOKUP(B138,總表!$1:$1048576,3,0)</f>
        <v>桃園市</v>
      </c>
      <c r="G138" s="16" t="str">
        <f>VLOOKUP(B138,總表!$1:$1048576,6,0)</f>
        <v>周郅程</v>
      </c>
      <c r="H138" s="16" t="str">
        <f>VLOOKUP(B138,總表!$1:$1048576,7,0)</f>
        <v>中壢區林森國小</v>
      </c>
      <c r="I138" s="16">
        <f>VLOOKUP(B138,總表!$1:$1048576,8,0)</f>
        <v>0</v>
      </c>
      <c r="J138" s="16">
        <f>VLOOKUP(B138,總表!$1:$1048576,9,0)</f>
        <v>0</v>
      </c>
      <c r="K138" s="16">
        <f>VLOOKUP(B138,總表!$1:$1048576,10,0)</f>
        <v>0</v>
      </c>
      <c r="L138" s="16">
        <f>VLOOKUP(B138,總表!$1:$1048576,11,0)</f>
        <v>0</v>
      </c>
      <c r="M138" s="16" t="str">
        <f>VLOOKUP(B138,總表!$1:$1048576,12,0)</f>
        <v>詹禹柔</v>
      </c>
      <c r="N138" s="16" t="str">
        <f>VLOOKUP(B138,總表!$1:$1048576,13,0)</f>
        <v>桃園市中壢區林森國小</v>
      </c>
      <c r="O138" s="16" t="str">
        <f>VLOOKUP(B138,總表!$1:$1048576,14,0)</f>
        <v>張怡柔</v>
      </c>
      <c r="P138" s="16" t="str">
        <f>VLOOKUP(B138,總表!$1:$1048576,15,0)</f>
        <v>桃園市中壢區林森國小</v>
      </c>
      <c r="Q138" s="16">
        <f>VLOOKUP(B138,總表!$1:$1048576,16,0)</f>
        <v>0</v>
      </c>
      <c r="R138" s="16">
        <f>VLOOKUP(B138,總表!$1:$1048576,17,0)</f>
        <v>0</v>
      </c>
    </row>
    <row r="139" spans="1:18" ht="17.399999999999999" hidden="1" x14ac:dyDescent="0.3">
      <c r="A139" s="22" t="s">
        <v>3495</v>
      </c>
      <c r="B139" s="16" t="s">
        <v>2603</v>
      </c>
      <c r="C139" s="10" t="str">
        <f>VLOOKUP(B139,總表!$1:$1048576,2,0)</f>
        <v>下床時鐘</v>
      </c>
      <c r="D139" s="16" t="str">
        <f>VLOOKUP(B139,總表!$1:$1048576,4,0)</f>
        <v>便利生活</v>
      </c>
      <c r="E139" s="16" t="str">
        <f>VLOOKUP(B139,總表!$1:$1048576,5,0)</f>
        <v>國小組</v>
      </c>
      <c r="F139" s="16" t="str">
        <f>VLOOKUP(B139,總表!$1:$1048576,3,0)</f>
        <v>桃園市</v>
      </c>
      <c r="G139" s="16" t="str">
        <f>VLOOKUP(B139,總表!$1:$1048576,6,0)</f>
        <v>彭子綦</v>
      </c>
      <c r="H139" s="16" t="str">
        <f>VLOOKUP(B139,總表!$1:$1048576,7,0)</f>
        <v>青溪國小</v>
      </c>
      <c r="I139" s="16">
        <f>VLOOKUP(B139,總表!$1:$1048576,8,0)</f>
        <v>0</v>
      </c>
      <c r="J139" s="16">
        <f>VLOOKUP(B139,總表!$1:$1048576,9,0)</f>
        <v>0</v>
      </c>
      <c r="K139" s="16">
        <f>VLOOKUP(B139,總表!$1:$1048576,10,0)</f>
        <v>0</v>
      </c>
      <c r="L139" s="16">
        <f>VLOOKUP(B139,總表!$1:$1048576,11,0)</f>
        <v>0</v>
      </c>
      <c r="M139" s="16" t="str">
        <f>VLOOKUP(B139,總表!$1:$1048576,12,0)</f>
        <v>張恩振</v>
      </c>
      <c r="N139" s="16" t="str">
        <f>VLOOKUP(B139,總表!$1:$1048576,13,0)</f>
        <v>青溪國小</v>
      </c>
      <c r="O139" s="16">
        <f>VLOOKUP(B139,總表!$1:$1048576,14,0)</f>
        <v>0</v>
      </c>
      <c r="P139" s="16">
        <f>VLOOKUP(B139,總表!$1:$1048576,15,0)</f>
        <v>0</v>
      </c>
      <c r="Q139" s="16">
        <f>VLOOKUP(B139,總表!$1:$1048576,16,0)</f>
        <v>0</v>
      </c>
      <c r="R139" s="16">
        <f>VLOOKUP(B139,總表!$1:$1048576,17,0)</f>
        <v>0</v>
      </c>
    </row>
    <row r="140" spans="1:18" ht="17.399999999999999" hidden="1" x14ac:dyDescent="0.3">
      <c r="A140" s="22" t="s">
        <v>3495</v>
      </c>
      <c r="B140" s="16" t="s">
        <v>2606</v>
      </c>
      <c r="C140" s="10" t="str">
        <f>VLOOKUP(B140,總表!$1:$1048576,2,0)</f>
        <v>洗手台水龍頭後置物夾</v>
      </c>
      <c r="D140" s="16" t="str">
        <f>VLOOKUP(B140,總表!$1:$1048576,4,0)</f>
        <v>便利生活</v>
      </c>
      <c r="E140" s="16" t="str">
        <f>VLOOKUP(B140,總表!$1:$1048576,5,0)</f>
        <v>國小組</v>
      </c>
      <c r="F140" s="16" t="str">
        <f>VLOOKUP(B140,總表!$1:$1048576,3,0)</f>
        <v>桃園市</v>
      </c>
      <c r="G140" s="16" t="str">
        <f>VLOOKUP(B140,總表!$1:$1048576,6,0)</f>
        <v>曾思惟</v>
      </c>
      <c r="H140" s="16" t="str">
        <f>VLOOKUP(B140,總表!$1:$1048576,7,0)</f>
        <v>桃園市大溪區員樹林國小</v>
      </c>
      <c r="I140" s="16" t="str">
        <f>VLOOKUP(B140,總表!$1:$1048576,8,0)</f>
        <v>曾為綱</v>
      </c>
      <c r="J140" s="16" t="str">
        <f>VLOOKUP(B140,總表!$1:$1048576,9,0)</f>
        <v>桃園市大溪區員樹林國小</v>
      </c>
      <c r="K140" s="16" t="str">
        <f>VLOOKUP(B140,總表!$1:$1048576,10,0)</f>
        <v>廖芸萱</v>
      </c>
      <c r="L140" s="16" t="str">
        <f>VLOOKUP(B140,總表!$1:$1048576,11,0)</f>
        <v>桃園市中壢區新明國小</v>
      </c>
      <c r="M140" s="16" t="str">
        <f>VLOOKUP(B140,總表!$1:$1048576,12,0)</f>
        <v>吳佳瑾</v>
      </c>
      <c r="N140" s="16" t="str">
        <f>VLOOKUP(B140,總表!$1:$1048576,13,0)</f>
        <v>桃園市中壢區新明國民小學</v>
      </c>
      <c r="O140" s="16" t="str">
        <f>VLOOKUP(B140,總表!$1:$1048576,14,0)</f>
        <v>王宣芳</v>
      </c>
      <c r="P140" s="16" t="str">
        <f>VLOOKUP(B140,總表!$1:$1048576,15,0)</f>
        <v>桃園市大溪區員樹林國小</v>
      </c>
      <c r="Q140" s="16" t="str">
        <f>VLOOKUP(B140,總表!$1:$1048576,16,0)</f>
        <v>范浩俊</v>
      </c>
      <c r="R140" s="16" t="str">
        <f>VLOOKUP(B140,總表!$1:$1048576,17,0)</f>
        <v>桃園市大溪區員樹林國小</v>
      </c>
    </row>
    <row r="141" spans="1:18" ht="17.399999999999999" hidden="1" x14ac:dyDescent="0.3">
      <c r="A141" s="22" t="s">
        <v>3495</v>
      </c>
      <c r="B141" s="16" t="s">
        <v>2519</v>
      </c>
      <c r="C141" s="10" t="str">
        <f>VLOOKUP(B141,總表!$1:$1048576,2,0)</f>
        <v>ReString 新生支架</v>
      </c>
      <c r="D141" s="16" t="str">
        <f>VLOOKUP(B141,總表!$1:$1048576,4,0)</f>
        <v>便利生活</v>
      </c>
      <c r="E141" s="16" t="str">
        <f>VLOOKUP(B141,總表!$1:$1048576,5,0)</f>
        <v>國小組</v>
      </c>
      <c r="F141" s="16" t="str">
        <f>VLOOKUP(B141,總表!$1:$1048576,3,0)</f>
        <v>桃園市</v>
      </c>
      <c r="G141" s="16" t="str">
        <f>VLOOKUP(B141,總表!$1:$1048576,6,0)</f>
        <v>鄭語德</v>
      </c>
      <c r="H141" s="16" t="str">
        <f>VLOOKUP(B141,總表!$1:$1048576,7,0)</f>
        <v>自學生</v>
      </c>
      <c r="I141" s="16" t="str">
        <f>VLOOKUP(B141,總表!$1:$1048576,8,0)</f>
        <v>楊子潔</v>
      </c>
      <c r="J141" s="16" t="str">
        <f>VLOOKUP(B141,總表!$1:$1048576,9,0)</f>
        <v>自學生</v>
      </c>
      <c r="K141" s="16" t="str">
        <f>VLOOKUP(B141,總表!$1:$1048576,10,0)</f>
        <v>張辰維</v>
      </c>
      <c r="L141" s="16" t="str">
        <f>VLOOKUP(B141,總表!$1:$1048576,11,0)</f>
        <v>桃園美國學校</v>
      </c>
      <c r="M141" s="16" t="str">
        <f>VLOOKUP(B141,總表!$1:$1048576,12,0)</f>
        <v>沈珈煒</v>
      </c>
      <c r="N141" s="16" t="str">
        <f>VLOOKUP(B141,總表!$1:$1048576,13,0)</f>
        <v>桃園美國學校</v>
      </c>
      <c r="O141" s="16">
        <f>VLOOKUP(B141,總表!$1:$1048576,14,0)</f>
        <v>0</v>
      </c>
      <c r="P141" s="16">
        <f>VLOOKUP(B141,總表!$1:$1048576,15,0)</f>
        <v>0</v>
      </c>
      <c r="Q141" s="16">
        <f>VLOOKUP(B141,總表!$1:$1048576,16,0)</f>
        <v>0</v>
      </c>
      <c r="R141" s="16">
        <f>VLOOKUP(B141,總表!$1:$1048576,17,0)</f>
        <v>0</v>
      </c>
    </row>
    <row r="142" spans="1:18" ht="17.399999999999999" hidden="1" x14ac:dyDescent="0.3">
      <c r="A142" s="25" t="s">
        <v>3492</v>
      </c>
      <c r="B142" s="13" t="s">
        <v>3513</v>
      </c>
      <c r="C142" s="10" t="str">
        <f>VLOOKUP(B142,總表!$1:$1048576,2,0)</f>
        <v>幫你痛- 牙科診療安心溝通器</v>
      </c>
      <c r="D142" s="16" t="str">
        <f>VLOOKUP(B142,總表!$1:$1048576,4,0)</f>
        <v>便利生活</v>
      </c>
      <c r="E142" s="16" t="str">
        <f>VLOOKUP(B142,總表!$1:$1048576,5,0)</f>
        <v>國小組</v>
      </c>
      <c r="F142" s="16" t="str">
        <f>VLOOKUP(B142,總表!$1:$1048576,3,0)</f>
        <v>桃園市</v>
      </c>
      <c r="G142" s="16" t="str">
        <f>VLOOKUP(B142,總表!$1:$1048576,6,0)</f>
        <v>曾宇琋</v>
      </c>
      <c r="H142" s="16" t="str">
        <f>VLOOKUP(B142,總表!$1:$1048576,7,0)</f>
        <v>桃園市桃園區中山國民小學</v>
      </c>
      <c r="I142" s="16" t="str">
        <f>VLOOKUP(B142,總表!$1:$1048576,8,0)</f>
        <v>曾嵦琋</v>
      </c>
      <c r="J142" s="16" t="str">
        <f>VLOOKUP(B142,總表!$1:$1048576,9,0)</f>
        <v>桃園市桃園區中山國民小學</v>
      </c>
      <c r="K142" s="16">
        <f>VLOOKUP(B142,總表!$1:$1048576,10,0)</f>
        <v>0</v>
      </c>
      <c r="L142" s="16">
        <f>VLOOKUP(B142,總表!$1:$1048576,11,0)</f>
        <v>0</v>
      </c>
      <c r="M142" s="16" t="str">
        <f>VLOOKUP(B142,總表!$1:$1048576,12,0)</f>
        <v>陳月貴</v>
      </c>
      <c r="N142" s="16" t="str">
        <f>VLOOKUP(B142,總表!$1:$1048576,13,0)</f>
        <v>桃園市桃園區中山國民小學</v>
      </c>
      <c r="O142" s="16" t="str">
        <f>VLOOKUP(B142,總表!$1:$1048576,14,0)</f>
        <v>林文鄉</v>
      </c>
      <c r="P142" s="16" t="str">
        <f>VLOOKUP(B142,總表!$1:$1048576,15,0)</f>
        <v>桃園市桃園區中山國民小學</v>
      </c>
      <c r="Q142" s="16" t="str">
        <f>VLOOKUP(B142,總表!$1:$1048576,16,0)</f>
        <v>賴淑滿</v>
      </c>
      <c r="R142" s="16" t="str">
        <f>VLOOKUP(B142,總表!$1:$1048576,17,0)</f>
        <v>桃園市桃園區中山國民小學</v>
      </c>
    </row>
    <row r="143" spans="1:18" ht="17.399999999999999" hidden="1" x14ac:dyDescent="0.3">
      <c r="A143" s="28" t="s">
        <v>3493</v>
      </c>
      <c r="B143" s="13" t="s">
        <v>2367</v>
      </c>
      <c r="C143" s="10" t="str">
        <f>VLOOKUP(B143,總表!$1:$1048576,2,0)</f>
        <v>可攜式割吸雙效除草機</v>
      </c>
      <c r="D143" s="16" t="str">
        <f>VLOOKUP(B143,總表!$1:$1048576,4,0)</f>
        <v>便利生活</v>
      </c>
      <c r="E143" s="16" t="str">
        <f>VLOOKUP(B143,總表!$1:$1048576,5,0)</f>
        <v>國小組</v>
      </c>
      <c r="F143" s="16" t="str">
        <f>VLOOKUP(B143,總表!$1:$1048576,3,0)</f>
        <v>桃園市</v>
      </c>
      <c r="G143" s="16" t="str">
        <f>VLOOKUP(B143,總表!$1:$1048576,6,0)</f>
        <v>李懿恩</v>
      </c>
      <c r="H143" s="16" t="str">
        <f>VLOOKUP(B143,總表!$1:$1048576,7,0)</f>
        <v>青溪國小</v>
      </c>
      <c r="I143" s="16" t="str">
        <f>VLOOKUP(B143,總表!$1:$1048576,8,0)</f>
        <v>賴知果</v>
      </c>
      <c r="J143" s="16" t="str">
        <f>VLOOKUP(B143,總表!$1:$1048576,9,0)</f>
        <v>青溪國小</v>
      </c>
      <c r="K143" s="16" t="str">
        <f>VLOOKUP(B143,總表!$1:$1048576,10,0)</f>
        <v>郭瀚元</v>
      </c>
      <c r="L143" s="16" t="str">
        <f>VLOOKUP(B143,總表!$1:$1048576,11,0)</f>
        <v>青溪國小</v>
      </c>
      <c r="M143" s="16" t="str">
        <f>VLOOKUP(B143,總表!$1:$1048576,12,0)</f>
        <v>翁珮倫</v>
      </c>
      <c r="N143" s="16" t="str">
        <f>VLOOKUP(B143,總表!$1:$1048576,13,0)</f>
        <v>青溪國小</v>
      </c>
      <c r="O143" s="16">
        <f>VLOOKUP(B143,總表!$1:$1048576,14,0)</f>
        <v>0</v>
      </c>
      <c r="P143" s="16">
        <f>VLOOKUP(B143,總表!$1:$1048576,15,0)</f>
        <v>0</v>
      </c>
      <c r="Q143" s="16">
        <f>VLOOKUP(B143,總表!$1:$1048576,16,0)</f>
        <v>0</v>
      </c>
      <c r="R143" s="16">
        <f>VLOOKUP(B143,總表!$1:$1048576,17,0)</f>
        <v>0</v>
      </c>
    </row>
    <row r="144" spans="1:18" ht="17.399999999999999" hidden="1" x14ac:dyDescent="0.3">
      <c r="A144" s="30" t="s">
        <v>3494</v>
      </c>
      <c r="B144" s="13" t="s">
        <v>2600</v>
      </c>
      <c r="C144" s="10" t="str">
        <f>VLOOKUP(B144,總表!$1:$1048576,2,0)</f>
        <v>追日晒衣架</v>
      </c>
      <c r="D144" s="16" t="str">
        <f>VLOOKUP(B144,總表!$1:$1048576,4,0)</f>
        <v>便利生活</v>
      </c>
      <c r="E144" s="16" t="str">
        <f>VLOOKUP(B144,總表!$1:$1048576,5,0)</f>
        <v>國小組</v>
      </c>
      <c r="F144" s="16" t="str">
        <f>VLOOKUP(B144,總表!$1:$1048576,3,0)</f>
        <v>桃園市</v>
      </c>
      <c r="G144" s="16" t="str">
        <f>VLOOKUP(B144,總表!$1:$1048576,6,0)</f>
        <v>鄭程遠</v>
      </c>
      <c r="H144" s="16" t="str">
        <f>VLOOKUP(B144,總表!$1:$1048576,7,0)</f>
        <v>桃園市義興國小</v>
      </c>
      <c r="I144" s="16">
        <f>VLOOKUP(B144,總表!$1:$1048576,8,0)</f>
        <v>0</v>
      </c>
      <c r="J144" s="16">
        <f>VLOOKUP(B144,總表!$1:$1048576,9,0)</f>
        <v>0</v>
      </c>
      <c r="K144" s="16">
        <f>VLOOKUP(B144,總表!$1:$1048576,10,0)</f>
        <v>0</v>
      </c>
      <c r="L144" s="16">
        <f>VLOOKUP(B144,總表!$1:$1048576,11,0)</f>
        <v>0</v>
      </c>
      <c r="M144" s="16" t="str">
        <f>VLOOKUP(B144,總表!$1:$1048576,12,0)</f>
        <v>林念純</v>
      </c>
      <c r="N144" s="16" t="str">
        <f>VLOOKUP(B144,總表!$1:$1048576,13,0)</f>
        <v>桃園市義興國小</v>
      </c>
      <c r="O144" s="16" t="str">
        <f>VLOOKUP(B144,總表!$1:$1048576,14,0)</f>
        <v>陳柏馨</v>
      </c>
      <c r="P144" s="16" t="str">
        <f>VLOOKUP(B144,總表!$1:$1048576,15,0)</f>
        <v>桃園市義興國小</v>
      </c>
      <c r="Q144" s="16" t="str">
        <f>VLOOKUP(B144,總表!$1:$1048576,16,0)</f>
        <v>高加珈</v>
      </c>
      <c r="R144" s="16" t="str">
        <f>VLOOKUP(B144,總表!$1:$1048576,17,0)</f>
        <v>桃園市義興國小</v>
      </c>
    </row>
    <row r="145" spans="1:18" ht="17.399999999999999" hidden="1" x14ac:dyDescent="0.3">
      <c r="A145" s="30" t="s">
        <v>3494</v>
      </c>
      <c r="B145" s="13" t="s">
        <v>2501</v>
      </c>
      <c r="C145" s="10" t="str">
        <f>VLOOKUP(B145,總表!$1:$1048576,2,0)</f>
        <v>雙底鞋</v>
      </c>
      <c r="D145" s="16" t="str">
        <f>VLOOKUP(B145,總表!$1:$1048576,4,0)</f>
        <v>便利生活</v>
      </c>
      <c r="E145" s="16" t="str">
        <f>VLOOKUP(B145,總表!$1:$1048576,5,0)</f>
        <v>國小組</v>
      </c>
      <c r="F145" s="16" t="str">
        <f>VLOOKUP(B145,總表!$1:$1048576,3,0)</f>
        <v>桃園市</v>
      </c>
      <c r="G145" s="16" t="str">
        <f>VLOOKUP(B145,總表!$1:$1048576,6,0)</f>
        <v>羅晨熙</v>
      </c>
      <c r="H145" s="16" t="str">
        <f>VLOOKUP(B145,總表!$1:$1048576,7,0)</f>
        <v>桃園市中壢區華勛國民小學</v>
      </c>
      <c r="I145" s="16" t="str">
        <f>VLOOKUP(B145,總表!$1:$1048576,8,0)</f>
        <v>吳羿萱</v>
      </c>
      <c r="J145" s="16" t="str">
        <f>VLOOKUP(B145,總表!$1:$1048576,9,0)</f>
        <v>桃園市中壢區華勛國民小學</v>
      </c>
      <c r="K145" s="16">
        <f>VLOOKUP(B145,總表!$1:$1048576,10,0)</f>
        <v>0</v>
      </c>
      <c r="L145" s="16">
        <f>VLOOKUP(B145,總表!$1:$1048576,11,0)</f>
        <v>0</v>
      </c>
      <c r="M145" s="16" t="str">
        <f>VLOOKUP(B145,總表!$1:$1048576,12,0)</f>
        <v>張宇翔</v>
      </c>
      <c r="N145" s="16" t="str">
        <f>VLOOKUP(B145,總表!$1:$1048576,13,0)</f>
        <v>桃園市中壢區華勛國民小學</v>
      </c>
      <c r="O145" s="16">
        <f>VLOOKUP(B145,總表!$1:$1048576,14,0)</f>
        <v>0</v>
      </c>
      <c r="P145" s="16">
        <f>VLOOKUP(B145,總表!$1:$1048576,15,0)</f>
        <v>0</v>
      </c>
      <c r="Q145" s="16">
        <f>VLOOKUP(B145,總表!$1:$1048576,16,0)</f>
        <v>0</v>
      </c>
      <c r="R145" s="16">
        <f>VLOOKUP(B145,總表!$1:$1048576,17,0)</f>
        <v>0</v>
      </c>
    </row>
    <row r="146" spans="1:18" ht="17.399999999999999" hidden="1" x14ac:dyDescent="0.3">
      <c r="A146" s="23" t="s">
        <v>3495</v>
      </c>
      <c r="B146" s="16" t="s">
        <v>3506</v>
      </c>
      <c r="C146" s="10" t="str">
        <f>VLOOKUP(B146,總表!$1:$1048576,2,0)</f>
        <v>自主機器人之鉤爪自救系統</v>
      </c>
      <c r="D146" s="21" t="str">
        <f>VLOOKUP(B146,總表!$1:$1048576,4,0)</f>
        <v>前瞻/工業設計技術</v>
      </c>
      <c r="E146" s="16" t="str">
        <f>VLOOKUP(B146,總表!$1:$1048576,5,0)</f>
        <v>國小組</v>
      </c>
      <c r="F146" s="16" t="str">
        <f>VLOOKUP(B146,總表!$1:$1048576,3,0)</f>
        <v>桃園市</v>
      </c>
      <c r="G146" s="16" t="str">
        <f>VLOOKUP(B146,總表!$1:$1048576,6,0)</f>
        <v>吳翊安</v>
      </c>
      <c r="H146" s="16" t="str">
        <f>VLOOKUP(B146,總表!$1:$1048576,7,0)</f>
        <v>桃園市中壢區元生國小</v>
      </c>
      <c r="I146" s="16" t="str">
        <f>VLOOKUP(B146,總表!$1:$1048576,8,0)</f>
        <v>何維宸</v>
      </c>
      <c r="J146" s="16" t="str">
        <f>VLOOKUP(B146,總表!$1:$1048576,9,0)</f>
        <v>桃園市中壢區元生國民小學</v>
      </c>
      <c r="K146" s="16">
        <f>VLOOKUP(B146,總表!$1:$1048576,10,0)</f>
        <v>0</v>
      </c>
      <c r="L146" s="16">
        <f>VLOOKUP(B146,總表!$1:$1048576,11,0)</f>
        <v>0</v>
      </c>
      <c r="M146" s="16" t="str">
        <f>VLOOKUP(B146,總表!$1:$1048576,12,0)</f>
        <v>黃暄茹</v>
      </c>
      <c r="N146" s="16" t="str">
        <f>VLOOKUP(B146,總表!$1:$1048576,13,0)</f>
        <v>桃園市中壢區元生國民小學</v>
      </c>
      <c r="O146" s="16">
        <f>VLOOKUP(B146,總表!$1:$1048576,14,0)</f>
        <v>0</v>
      </c>
      <c r="P146" s="16">
        <f>VLOOKUP(B146,總表!$1:$1048576,15,0)</f>
        <v>0</v>
      </c>
      <c r="Q146" s="16">
        <f>VLOOKUP(B146,總表!$1:$1048576,16,0)</f>
        <v>0</v>
      </c>
      <c r="R146" s="16">
        <f>VLOOKUP(B146,總表!$1:$1048576,17,0)</f>
        <v>0</v>
      </c>
    </row>
    <row r="147" spans="1:18" ht="17.399999999999999" hidden="1" x14ac:dyDescent="0.3">
      <c r="A147" s="22" t="s">
        <v>3495</v>
      </c>
      <c r="B147" s="13" t="s">
        <v>76</v>
      </c>
      <c r="C147" s="10" t="str">
        <f>VLOOKUP(B147,總表!$1:$1048576,2,0)</f>
        <v>會發電的植物盆栽</v>
      </c>
      <c r="D147" s="17" t="str">
        <f>VLOOKUP(B147,總表!$1:$1048576,4,0)</f>
        <v>永續發展農糧技術</v>
      </c>
      <c r="E147" s="16" t="str">
        <f>VLOOKUP(B147,總表!$1:$1048576,5,0)</f>
        <v>國中組</v>
      </c>
      <c r="F147" s="16" t="str">
        <f>VLOOKUP(B147,總表!$1:$1048576,3,0)</f>
        <v>桃園市</v>
      </c>
      <c r="G147" s="16" t="str">
        <f>VLOOKUP(B147,總表!$1:$1048576,6,0)</f>
        <v>麥小秦</v>
      </c>
      <c r="H147" s="16" t="str">
        <f>VLOOKUP(B147,總表!$1:$1048576,7,0)</f>
        <v>桃園市立經國國中</v>
      </c>
      <c r="I147" s="16" t="str">
        <f>VLOOKUP(B147,總表!$1:$1048576,8,0)</f>
        <v>李采潔</v>
      </c>
      <c r="J147" s="16" t="str">
        <f>VLOOKUP(B147,總表!$1:$1048576,9,0)</f>
        <v>桃園市立經國國中</v>
      </c>
      <c r="K147" s="16">
        <f>VLOOKUP(B147,總表!$1:$1048576,10,0)</f>
        <v>0</v>
      </c>
      <c r="L147" s="16">
        <f>VLOOKUP(B147,總表!$1:$1048576,11,0)</f>
        <v>0</v>
      </c>
      <c r="M147" s="16" t="str">
        <f>VLOOKUP(B147,總表!$1:$1048576,12,0)</f>
        <v>陳逸群</v>
      </c>
      <c r="N147" s="16" t="str">
        <f>VLOOKUP(B147,總表!$1:$1048576,13,0)</f>
        <v>經國國中</v>
      </c>
      <c r="O147" s="16" t="str">
        <f>VLOOKUP(B147,總表!$1:$1048576,14,0)</f>
        <v>陳泓宇</v>
      </c>
      <c r="P147" s="16" t="str">
        <f>VLOOKUP(B147,總表!$1:$1048576,15,0)</f>
        <v>桃園市立經國國民中學</v>
      </c>
      <c r="Q147" s="16" t="str">
        <f>VLOOKUP(B147,總表!$1:$1048576,16,0)</f>
        <v>吳有恒</v>
      </c>
      <c r="R147" s="16" t="str">
        <f>VLOOKUP(B147,總表!$1:$1048576,17,0)</f>
        <v>桃園市立經國國民中學</v>
      </c>
    </row>
    <row r="148" spans="1:18" ht="17.399999999999999" hidden="1" x14ac:dyDescent="0.3">
      <c r="A148" s="22" t="s">
        <v>3495</v>
      </c>
      <c r="B148" s="13" t="s">
        <v>139</v>
      </c>
      <c r="C148" s="10" t="str">
        <f>VLOOKUP(B148,總表!$1:$1048576,2,0)</f>
        <v>自律式植物生態艙</v>
      </c>
      <c r="D148" s="17" t="str">
        <f>VLOOKUP(B148,總表!$1:$1048576,4,0)</f>
        <v>永續發展農糧技術</v>
      </c>
      <c r="E148" s="16" t="str">
        <f>VLOOKUP(B148,總表!$1:$1048576,5,0)</f>
        <v>國中組</v>
      </c>
      <c r="F148" s="16" t="str">
        <f>VLOOKUP(B148,總表!$1:$1048576,3,0)</f>
        <v>桃園市</v>
      </c>
      <c r="G148" s="16" t="str">
        <f>VLOOKUP(B148,總表!$1:$1048576,6,0)</f>
        <v>黎安蕊</v>
      </c>
      <c r="H148" s="16" t="str">
        <f>VLOOKUP(B148,總表!$1:$1048576,7,0)</f>
        <v>桃園市立經國國中</v>
      </c>
      <c r="I148" s="16" t="str">
        <f>VLOOKUP(B148,總表!$1:$1048576,8,0)</f>
        <v>沈曉虹</v>
      </c>
      <c r="J148" s="16" t="str">
        <f>VLOOKUP(B148,總表!$1:$1048576,9,0)</f>
        <v>桃園市立經國國中</v>
      </c>
      <c r="K148" s="16" t="str">
        <f>VLOOKUP(B148,總表!$1:$1048576,10,0)</f>
        <v>林宥廷</v>
      </c>
      <c r="L148" s="16" t="str">
        <f>VLOOKUP(B148,總表!$1:$1048576,11,0)</f>
        <v>桃園市立經國國中</v>
      </c>
      <c r="M148" s="16" t="str">
        <f>VLOOKUP(B148,總表!$1:$1048576,12,0)</f>
        <v>陳逸群</v>
      </c>
      <c r="N148" s="16" t="str">
        <f>VLOOKUP(B148,總表!$1:$1048576,13,0)</f>
        <v>桃園市立經國國民中學</v>
      </c>
      <c r="O148" s="16" t="str">
        <f>VLOOKUP(B148,總表!$1:$1048576,14,0)</f>
        <v>陳泓宇</v>
      </c>
      <c r="P148" s="16" t="str">
        <f>VLOOKUP(B148,總表!$1:$1048576,15,0)</f>
        <v>經國國中</v>
      </c>
      <c r="Q148" s="16" t="str">
        <f>VLOOKUP(B148,總表!$1:$1048576,16,0)</f>
        <v>吳有恒</v>
      </c>
      <c r="R148" s="16" t="str">
        <f>VLOOKUP(B148,總表!$1:$1048576,17,0)</f>
        <v>桃園市立經國國民中學</v>
      </c>
    </row>
    <row r="149" spans="1:18" ht="17.399999999999999" hidden="1" x14ac:dyDescent="0.3">
      <c r="A149" s="22" t="s">
        <v>3495</v>
      </c>
      <c r="B149" s="13" t="s">
        <v>144</v>
      </c>
      <c r="C149" s="10" t="str">
        <f>VLOOKUP(B149,總表!$1:$1048576,2,0)</f>
        <v>環保電子香爐</v>
      </c>
      <c r="D149" s="17" t="str">
        <f>VLOOKUP(B149,總表!$1:$1048576,4,0)</f>
        <v>永續發展農糧技術</v>
      </c>
      <c r="E149" s="16" t="str">
        <f>VLOOKUP(B149,總表!$1:$1048576,5,0)</f>
        <v>國中組</v>
      </c>
      <c r="F149" s="16" t="str">
        <f>VLOOKUP(B149,總表!$1:$1048576,3,0)</f>
        <v>桃園市</v>
      </c>
      <c r="G149" s="16" t="str">
        <f>VLOOKUP(B149,總表!$1:$1048576,6,0)</f>
        <v>戴悦晴</v>
      </c>
      <c r="H149" s="16" t="str">
        <f>VLOOKUP(B149,總表!$1:$1048576,7,0)</f>
        <v>桃園市立經國國中</v>
      </c>
      <c r="I149" s="16" t="str">
        <f>VLOOKUP(B149,總表!$1:$1048576,8,0)</f>
        <v>殷悅</v>
      </c>
      <c r="J149" s="16" t="str">
        <f>VLOOKUP(B149,總表!$1:$1048576,9,0)</f>
        <v>桃園市立經國國中</v>
      </c>
      <c r="K149" s="16" t="str">
        <f>VLOOKUP(B149,總表!$1:$1048576,10,0)</f>
        <v>温昕澄</v>
      </c>
      <c r="L149" s="16" t="str">
        <f>VLOOKUP(B149,總表!$1:$1048576,11,0)</f>
        <v>桃園市立經國國中</v>
      </c>
      <c r="M149" s="16" t="str">
        <f>VLOOKUP(B149,總表!$1:$1048576,12,0)</f>
        <v>陳逸群</v>
      </c>
      <c r="N149" s="16" t="str">
        <f>VLOOKUP(B149,總表!$1:$1048576,13,0)</f>
        <v>桃園市立經國國民中學</v>
      </c>
      <c r="O149" s="16" t="str">
        <f>VLOOKUP(B149,總表!$1:$1048576,14,0)</f>
        <v>JOSH/歐陽龍</v>
      </c>
      <c r="P149" s="16" t="str">
        <f>VLOOKUP(B149,總表!$1:$1048576,15,0)</f>
        <v>經國國中</v>
      </c>
      <c r="Q149" s="16" t="str">
        <f>VLOOKUP(B149,總表!$1:$1048576,16,0)</f>
        <v>吳有恒</v>
      </c>
      <c r="R149" s="16" t="str">
        <f>VLOOKUP(B149,總表!$1:$1048576,17,0)</f>
        <v>桃園市立經國國民中學</v>
      </c>
    </row>
    <row r="150" spans="1:18" ht="17.399999999999999" hidden="1" x14ac:dyDescent="0.3">
      <c r="A150" s="22" t="s">
        <v>3495</v>
      </c>
      <c r="B150" s="13" t="s">
        <v>298</v>
      </c>
      <c r="C150" s="10" t="str">
        <f>VLOOKUP(B150,總表!$1:$1048576,2,0)</f>
        <v>情緒提醒筆</v>
      </c>
      <c r="D150" s="18" t="str">
        <f>VLOOKUP(B150,總表!$1:$1048576,4,0)</f>
        <v>休閒與教育</v>
      </c>
      <c r="E150" s="16" t="str">
        <f>VLOOKUP(B150,總表!$1:$1048576,5,0)</f>
        <v>國中組</v>
      </c>
      <c r="F150" s="16" t="str">
        <f>VLOOKUP(B150,總表!$1:$1048576,3,0)</f>
        <v>桃園市</v>
      </c>
      <c r="G150" s="16" t="str">
        <f>VLOOKUP(B150,總表!$1:$1048576,6,0)</f>
        <v>李雨潔</v>
      </c>
      <c r="H150" s="16" t="str">
        <f>VLOOKUP(B150,總表!$1:$1048576,7,0)</f>
        <v>桃園市立經國國中</v>
      </c>
      <c r="I150" s="16">
        <f>VLOOKUP(B150,總表!$1:$1048576,8,0)</f>
        <v>0</v>
      </c>
      <c r="J150" s="16">
        <f>VLOOKUP(B150,總表!$1:$1048576,9,0)</f>
        <v>0</v>
      </c>
      <c r="K150" s="16">
        <f>VLOOKUP(B150,總表!$1:$1048576,10,0)</f>
        <v>0</v>
      </c>
      <c r="L150" s="16">
        <f>VLOOKUP(B150,總表!$1:$1048576,11,0)</f>
        <v>0</v>
      </c>
      <c r="M150" s="16" t="str">
        <f>VLOOKUP(B150,總表!$1:$1048576,12,0)</f>
        <v>陳逸群</v>
      </c>
      <c r="N150" s="16" t="str">
        <f>VLOOKUP(B150,總表!$1:$1048576,13,0)</f>
        <v>經國國中</v>
      </c>
      <c r="O150" s="16" t="str">
        <f>VLOOKUP(B150,總表!$1:$1048576,14,0)</f>
        <v>陳泓宇</v>
      </c>
      <c r="P150" s="16" t="str">
        <f>VLOOKUP(B150,總表!$1:$1048576,15,0)</f>
        <v>桃園市立經國國民中學</v>
      </c>
      <c r="Q150" s="16" t="str">
        <f>VLOOKUP(B150,總表!$1:$1048576,16,0)</f>
        <v>吳有恒</v>
      </c>
      <c r="R150" s="16" t="str">
        <f>VLOOKUP(B150,總表!$1:$1048576,17,0)</f>
        <v>桃園市立經國國民中學</v>
      </c>
    </row>
    <row r="151" spans="1:18" ht="17.399999999999999" hidden="1" x14ac:dyDescent="0.3">
      <c r="A151" s="30" t="s">
        <v>3494</v>
      </c>
      <c r="B151" s="13" t="s">
        <v>365</v>
      </c>
      <c r="C151" s="10" t="str">
        <f>VLOOKUP(B151,總表!$1:$1048576,2,0)</f>
        <v>AI桌球教練</v>
      </c>
      <c r="D151" s="18" t="str">
        <f>VLOOKUP(B151,總表!$1:$1048576,4,0)</f>
        <v>休閒與教育</v>
      </c>
      <c r="E151" s="16" t="str">
        <f>VLOOKUP(B151,總表!$1:$1048576,5,0)</f>
        <v>國中組</v>
      </c>
      <c r="F151" s="16" t="str">
        <f>VLOOKUP(B151,總表!$1:$1048576,3,0)</f>
        <v>桃園市</v>
      </c>
      <c r="G151" s="16" t="str">
        <f>VLOOKUP(B151,總表!$1:$1048576,6,0)</f>
        <v>張宇澄</v>
      </c>
      <c r="H151" s="16" t="str">
        <f>VLOOKUP(B151,總表!$1:$1048576,7,0)</f>
        <v>桃園市立青埔國民中學</v>
      </c>
      <c r="I151" s="16">
        <f>VLOOKUP(B151,總表!$1:$1048576,8,0)</f>
        <v>0</v>
      </c>
      <c r="J151" s="16">
        <f>VLOOKUP(B151,總表!$1:$1048576,9,0)</f>
        <v>0</v>
      </c>
      <c r="K151" s="16">
        <f>VLOOKUP(B151,總表!$1:$1048576,10,0)</f>
        <v>0</v>
      </c>
      <c r="L151" s="16">
        <f>VLOOKUP(B151,總表!$1:$1048576,11,0)</f>
        <v>0</v>
      </c>
      <c r="M151" s="16" t="str">
        <f>VLOOKUP(B151,總表!$1:$1048576,12,0)</f>
        <v>邱振源</v>
      </c>
      <c r="N151" s="16" t="str">
        <f>VLOOKUP(B151,總表!$1:$1048576,13,0)</f>
        <v>桃園市立青埔國中</v>
      </c>
      <c r="O151" s="16" t="str">
        <f>VLOOKUP(B151,總表!$1:$1048576,14,0)</f>
        <v>何淑鈴</v>
      </c>
      <c r="P151" s="16" t="str">
        <f>VLOOKUP(B151,總表!$1:$1048576,15,0)</f>
        <v>桃園市立同德國中</v>
      </c>
      <c r="Q151" s="16" t="str">
        <f>VLOOKUP(B151,總表!$1:$1048576,16,0)</f>
        <v>林琪正</v>
      </c>
      <c r="R151" s="16" t="str">
        <f>VLOOKUP(B151,總表!$1:$1048576,17,0)</f>
        <v>桃園市立同德國中</v>
      </c>
    </row>
    <row r="152" spans="1:18" ht="17.399999999999999" hidden="1" x14ac:dyDescent="0.3">
      <c r="A152" s="30" t="s">
        <v>3494</v>
      </c>
      <c r="B152" s="13" t="s">
        <v>337</v>
      </c>
      <c r="C152" s="10" t="str">
        <f>VLOOKUP(B152,總表!$1:$1048576,2,0)</f>
        <v>桌遊-杏林歸錄</v>
      </c>
      <c r="D152" s="18" t="str">
        <f>VLOOKUP(B152,總表!$1:$1048576,4,0)</f>
        <v>休閒與教育</v>
      </c>
      <c r="E152" s="16" t="str">
        <f>VLOOKUP(B152,總表!$1:$1048576,5,0)</f>
        <v>國中組</v>
      </c>
      <c r="F152" s="16" t="str">
        <f>VLOOKUP(B152,總表!$1:$1048576,3,0)</f>
        <v>桃園市</v>
      </c>
      <c r="G152" s="16" t="str">
        <f>VLOOKUP(B152,總表!$1:$1048576,6,0)</f>
        <v>黃希真</v>
      </c>
      <c r="H152" s="16" t="str">
        <f>VLOOKUP(B152,總表!$1:$1048576,7,0)</f>
        <v>桃園市立中壢國民中學</v>
      </c>
      <c r="I152" s="16">
        <f>VLOOKUP(B152,總表!$1:$1048576,8,0)</f>
        <v>0</v>
      </c>
      <c r="J152" s="16">
        <f>VLOOKUP(B152,總表!$1:$1048576,9,0)</f>
        <v>0</v>
      </c>
      <c r="K152" s="16">
        <f>VLOOKUP(B152,總表!$1:$1048576,10,0)</f>
        <v>0</v>
      </c>
      <c r="L152" s="16">
        <f>VLOOKUP(B152,總表!$1:$1048576,11,0)</f>
        <v>0</v>
      </c>
      <c r="M152" s="16" t="str">
        <f>VLOOKUP(B152,總表!$1:$1048576,12,0)</f>
        <v>吳貞慧</v>
      </c>
      <c r="N152" s="16" t="str">
        <f>VLOOKUP(B152,總表!$1:$1048576,13,0)</f>
        <v>桃園市立中壢國民中學</v>
      </c>
      <c r="O152" s="16" t="str">
        <f>VLOOKUP(B152,總表!$1:$1048576,14,0)</f>
        <v>裘旼旼</v>
      </c>
      <c r="P152" s="16" t="str">
        <f>VLOOKUP(B152,總表!$1:$1048576,15,0)</f>
        <v>桃園市立中壢國民中學</v>
      </c>
      <c r="Q152" s="16">
        <f>VLOOKUP(B152,總表!$1:$1048576,16,0)</f>
        <v>0</v>
      </c>
      <c r="R152" s="16">
        <f>VLOOKUP(B152,總表!$1:$1048576,17,0)</f>
        <v>0</v>
      </c>
    </row>
    <row r="153" spans="1:18" ht="17.399999999999999" hidden="1" x14ac:dyDescent="0.3">
      <c r="A153" s="30" t="s">
        <v>3494</v>
      </c>
      <c r="B153" s="13" t="s">
        <v>315</v>
      </c>
      <c r="C153" s="10" t="str">
        <f>VLOOKUP(B153,總表!$1:$1048576,2,0)</f>
        <v>小盒子裡的風雨雲</v>
      </c>
      <c r="D153" s="18" t="str">
        <f>VLOOKUP(B153,總表!$1:$1048576,4,0)</f>
        <v>休閒與教育</v>
      </c>
      <c r="E153" s="16" t="str">
        <f>VLOOKUP(B153,總表!$1:$1048576,5,0)</f>
        <v>國中組</v>
      </c>
      <c r="F153" s="16" t="str">
        <f>VLOOKUP(B153,總表!$1:$1048576,3,0)</f>
        <v>桃園市</v>
      </c>
      <c r="G153" s="16" t="str">
        <f>VLOOKUP(B153,總表!$1:$1048576,6,0)</f>
        <v>殷悅</v>
      </c>
      <c r="H153" s="16" t="str">
        <f>VLOOKUP(B153,總表!$1:$1048576,7,0)</f>
        <v>桃園市立經國國中</v>
      </c>
      <c r="I153" s="16" t="str">
        <f>VLOOKUP(B153,總表!$1:$1048576,8,0)</f>
        <v>戴悦晴</v>
      </c>
      <c r="J153" s="16" t="str">
        <f>VLOOKUP(B153,總表!$1:$1048576,9,0)</f>
        <v>桃園市立經國國中</v>
      </c>
      <c r="K153" s="16" t="str">
        <f>VLOOKUP(B153,總表!$1:$1048576,10,0)</f>
        <v>温昕澄</v>
      </c>
      <c r="L153" s="16" t="str">
        <f>VLOOKUP(B153,總表!$1:$1048576,11,0)</f>
        <v>桃園市立經國國中</v>
      </c>
      <c r="M153" s="16" t="str">
        <f>VLOOKUP(B153,總表!$1:$1048576,12,0)</f>
        <v>陳逸群</v>
      </c>
      <c r="N153" s="16" t="str">
        <f>VLOOKUP(B153,總表!$1:$1048576,13,0)</f>
        <v>桃園市立經國國民中學</v>
      </c>
      <c r="O153" s="16" t="str">
        <f>VLOOKUP(B153,總表!$1:$1048576,14,0)</f>
        <v>JOSH/歐陽龍</v>
      </c>
      <c r="P153" s="16" t="str">
        <f>VLOOKUP(B153,總表!$1:$1048576,15,0)</f>
        <v>經國國中</v>
      </c>
      <c r="Q153" s="16" t="str">
        <f>VLOOKUP(B153,總表!$1:$1048576,16,0)</f>
        <v>吳有恒</v>
      </c>
      <c r="R153" s="16" t="str">
        <f>VLOOKUP(B153,總表!$1:$1048576,17,0)</f>
        <v>桃園市立經國國民中學</v>
      </c>
    </row>
    <row r="154" spans="1:18" ht="17.399999999999999" hidden="1" x14ac:dyDescent="0.3">
      <c r="A154" s="22" t="s">
        <v>3495</v>
      </c>
      <c r="B154" s="13" t="s">
        <v>638</v>
      </c>
      <c r="C154" s="10" t="str">
        <f>VLOOKUP(B154,總表!$1:$1048576,2,0)</f>
        <v>煞車強弱預警指示燈</v>
      </c>
      <c r="D154" s="19" t="str">
        <f>VLOOKUP(B154,總表!$1:$1048576,4,0)</f>
        <v>災害管理與安全</v>
      </c>
      <c r="E154" s="16" t="str">
        <f>VLOOKUP(B154,總表!$1:$1048576,5,0)</f>
        <v>國中組</v>
      </c>
      <c r="F154" s="16" t="str">
        <f>VLOOKUP(B154,總表!$1:$1048576,3,0)</f>
        <v>桃園市</v>
      </c>
      <c r="G154" s="16" t="str">
        <f>VLOOKUP(B154,總表!$1:$1048576,6,0)</f>
        <v>游昕翰</v>
      </c>
      <c r="H154" s="16" t="str">
        <f>VLOOKUP(B154,總表!$1:$1048576,7,0)</f>
        <v>六和學校財團法人桃園市六和高級中等學校國中部</v>
      </c>
      <c r="I154" s="16">
        <f>VLOOKUP(B154,總表!$1:$1048576,8,0)</f>
        <v>0</v>
      </c>
      <c r="J154" s="16">
        <f>VLOOKUP(B154,總表!$1:$1048576,9,0)</f>
        <v>0</v>
      </c>
      <c r="K154" s="16">
        <f>VLOOKUP(B154,總表!$1:$1048576,10,0)</f>
        <v>0</v>
      </c>
      <c r="L154" s="16">
        <f>VLOOKUP(B154,總表!$1:$1048576,11,0)</f>
        <v>0</v>
      </c>
      <c r="M154" s="16" t="str">
        <f>VLOOKUP(B154,總表!$1:$1048576,12,0)</f>
        <v>周郁翔</v>
      </c>
      <c r="N154" s="16" t="str">
        <f>VLOOKUP(B154,總表!$1:$1048576,13,0)</f>
        <v>六和學校財團法人桃園市六和高級中等學校</v>
      </c>
      <c r="O154" s="16" t="str">
        <f>VLOOKUP(B154,總表!$1:$1048576,14,0)</f>
        <v>黃淑燕</v>
      </c>
      <c r="P154" s="16" t="str">
        <f>VLOOKUP(B154,總表!$1:$1048576,15,0)</f>
        <v>六和學校財團法人桃園市六和高級中等學校</v>
      </c>
      <c r="Q154" s="16" t="str">
        <f>VLOOKUP(B154,總表!$1:$1048576,16,0)</f>
        <v>高華雪</v>
      </c>
      <c r="R154" s="16" t="str">
        <f>VLOOKUP(B154,總表!$1:$1048576,17,0)</f>
        <v>六和學校財團法人桃園市六和高級中等學校</v>
      </c>
    </row>
    <row r="155" spans="1:18" ht="17.399999999999999" hidden="1" x14ac:dyDescent="0.3">
      <c r="A155" s="22" t="s">
        <v>3495</v>
      </c>
      <c r="B155" s="13" t="s">
        <v>643</v>
      </c>
      <c r="C155" s="10" t="str">
        <f>VLOOKUP(B155,總表!$1:$1048576,2,0)</f>
        <v>回收雨水的雨衣</v>
      </c>
      <c r="D155" s="19" t="str">
        <f>VLOOKUP(B155,總表!$1:$1048576,4,0)</f>
        <v>災害管理與安全</v>
      </c>
      <c r="E155" s="16" t="str">
        <f>VLOOKUP(B155,總表!$1:$1048576,5,0)</f>
        <v>國中組</v>
      </c>
      <c r="F155" s="16" t="str">
        <f>VLOOKUP(B155,總表!$1:$1048576,3,0)</f>
        <v>桃園市</v>
      </c>
      <c r="G155" s="16" t="str">
        <f>VLOOKUP(B155,總表!$1:$1048576,6,0)</f>
        <v>凌筱喬</v>
      </c>
      <c r="H155" s="16" t="str">
        <f>VLOOKUP(B155,總表!$1:$1048576,7,0)</f>
        <v>六和學校財團法人桃園市六和高級中等學校國中部</v>
      </c>
      <c r="I155" s="16" t="str">
        <f>VLOOKUP(B155,總表!$1:$1048576,8,0)</f>
        <v>賴靖文</v>
      </c>
      <c r="J155" s="16" t="str">
        <f>VLOOKUP(B155,總表!$1:$1048576,9,0)</f>
        <v>六和學校財團法人桃園市六和高級中等學校國中部</v>
      </c>
      <c r="K155" s="16">
        <f>VLOOKUP(B155,總表!$1:$1048576,10,0)</f>
        <v>0</v>
      </c>
      <c r="L155" s="16">
        <f>VLOOKUP(B155,總表!$1:$1048576,11,0)</f>
        <v>0</v>
      </c>
      <c r="M155" s="16" t="str">
        <f>VLOOKUP(B155,總表!$1:$1048576,12,0)</f>
        <v>吳玟萱</v>
      </c>
      <c r="N155" s="16" t="str">
        <f>VLOOKUP(B155,總表!$1:$1048576,13,0)</f>
        <v>六和學校財團法人桃園市六和高級中等學校</v>
      </c>
      <c r="O155" s="16" t="str">
        <f>VLOOKUP(B155,總表!$1:$1048576,14,0)</f>
        <v>韓薇薇</v>
      </c>
      <c r="P155" s="16" t="str">
        <f>VLOOKUP(B155,總表!$1:$1048576,15,0)</f>
        <v>六和學校財團法人桃園市六和高級中等學校</v>
      </c>
      <c r="Q155" s="16">
        <f>VLOOKUP(B155,總表!$1:$1048576,16,0)</f>
        <v>0</v>
      </c>
      <c r="R155" s="16">
        <f>VLOOKUP(B155,總表!$1:$1048576,17,0)</f>
        <v>0</v>
      </c>
    </row>
    <row r="156" spans="1:18" ht="17.399999999999999" hidden="1" x14ac:dyDescent="0.3">
      <c r="A156" s="22" t="s">
        <v>3495</v>
      </c>
      <c r="B156" s="13" t="s">
        <v>545</v>
      </c>
      <c r="C156" s="10" t="str">
        <f>VLOOKUP(B156,總表!$1:$1048576,2,0)</f>
        <v>友善健康公車把手</v>
      </c>
      <c r="D156" s="19" t="str">
        <f>VLOOKUP(B156,總表!$1:$1048576,4,0)</f>
        <v>災害管理與安全</v>
      </c>
      <c r="E156" s="16" t="str">
        <f>VLOOKUP(B156,總表!$1:$1048576,5,0)</f>
        <v>國中組</v>
      </c>
      <c r="F156" s="16" t="str">
        <f>VLOOKUP(B156,總表!$1:$1048576,3,0)</f>
        <v>桃園市</v>
      </c>
      <c r="G156" s="16" t="str">
        <f>VLOOKUP(B156,總表!$1:$1048576,6,0)</f>
        <v>周千云</v>
      </c>
      <c r="H156" s="16" t="str">
        <f>VLOOKUP(B156,總表!$1:$1048576,7,0)</f>
        <v>經國國中</v>
      </c>
      <c r="I156" s="16" t="str">
        <f>VLOOKUP(B156,總表!$1:$1048576,8,0)</f>
        <v>徐岱瑋</v>
      </c>
      <c r="J156" s="16" t="str">
        <f>VLOOKUP(B156,總表!$1:$1048576,9,0)</f>
        <v>經國國中</v>
      </c>
      <c r="K156" s="16">
        <f>VLOOKUP(B156,總表!$1:$1048576,10,0)</f>
        <v>0</v>
      </c>
      <c r="L156" s="16">
        <f>VLOOKUP(B156,總表!$1:$1048576,11,0)</f>
        <v>0</v>
      </c>
      <c r="M156" s="16" t="str">
        <f>VLOOKUP(B156,總表!$1:$1048576,12,0)</f>
        <v>陳逸群</v>
      </c>
      <c r="N156" s="16" t="str">
        <f>VLOOKUP(B156,總表!$1:$1048576,13,0)</f>
        <v>桃園市立經國國民中學</v>
      </c>
      <c r="O156" s="16" t="str">
        <f>VLOOKUP(B156,總表!$1:$1048576,14,0)</f>
        <v>JOSH/歐陽龍</v>
      </c>
      <c r="P156" s="16" t="str">
        <f>VLOOKUP(B156,總表!$1:$1048576,15,0)</f>
        <v>經國國中</v>
      </c>
      <c r="Q156" s="16" t="str">
        <f>VLOOKUP(B156,總表!$1:$1048576,16,0)</f>
        <v>吳有恒</v>
      </c>
      <c r="R156" s="16" t="str">
        <f>VLOOKUP(B156,總表!$1:$1048576,17,0)</f>
        <v>桃園市立經國國民中學</v>
      </c>
    </row>
    <row r="157" spans="1:18" ht="17.399999999999999" hidden="1" x14ac:dyDescent="0.3">
      <c r="A157" s="22" t="s">
        <v>3495</v>
      </c>
      <c r="B157" s="13" t="s">
        <v>425</v>
      </c>
      <c r="C157" s="10" t="str">
        <f>VLOOKUP(B157,總表!$1:$1048576,2,0)</f>
        <v>行車小幫手－駕駛安全警示系統</v>
      </c>
      <c r="D157" s="19" t="str">
        <f>VLOOKUP(B157,總表!$1:$1048576,4,0)</f>
        <v>災害管理與安全</v>
      </c>
      <c r="E157" s="16" t="str">
        <f>VLOOKUP(B157,總表!$1:$1048576,5,0)</f>
        <v>國中組</v>
      </c>
      <c r="F157" s="16" t="str">
        <f>VLOOKUP(B157,總表!$1:$1048576,3,0)</f>
        <v>桃園市</v>
      </c>
      <c r="G157" s="16" t="str">
        <f>VLOOKUP(B157,總表!$1:$1048576,6,0)</f>
        <v>林懷恩</v>
      </c>
      <c r="H157" s="16" t="str">
        <f>VLOOKUP(B157,總表!$1:$1048576,7,0)</f>
        <v>桃園市立同德國民中學</v>
      </c>
      <c r="I157" s="16">
        <f>VLOOKUP(B157,總表!$1:$1048576,8,0)</f>
        <v>0</v>
      </c>
      <c r="J157" s="16">
        <f>VLOOKUP(B157,總表!$1:$1048576,9,0)</f>
        <v>0</v>
      </c>
      <c r="K157" s="16">
        <f>VLOOKUP(B157,總表!$1:$1048576,10,0)</f>
        <v>0</v>
      </c>
      <c r="L157" s="16">
        <f>VLOOKUP(B157,總表!$1:$1048576,11,0)</f>
        <v>0</v>
      </c>
      <c r="M157" s="16" t="str">
        <f>VLOOKUP(B157,總表!$1:$1048576,12,0)</f>
        <v>林琪正</v>
      </c>
      <c r="N157" s="16" t="str">
        <f>VLOOKUP(B157,總表!$1:$1048576,13,0)</f>
        <v>桃園市立同德國中</v>
      </c>
      <c r="O157" s="16" t="str">
        <f>VLOOKUP(B157,總表!$1:$1048576,14,0)</f>
        <v>何淑鈴</v>
      </c>
      <c r="P157" s="16" t="str">
        <f>VLOOKUP(B157,總表!$1:$1048576,15,0)</f>
        <v>桃園市立同德國中</v>
      </c>
      <c r="Q157" s="16" t="str">
        <f>VLOOKUP(B157,總表!$1:$1048576,16,0)</f>
        <v>蕭家銘</v>
      </c>
      <c r="R157" s="16" t="str">
        <f>VLOOKUP(B157,總表!$1:$1048576,17,0)</f>
        <v>桃園市立同德國中</v>
      </c>
    </row>
    <row r="158" spans="1:18" ht="17.399999999999999" hidden="1" x14ac:dyDescent="0.3">
      <c r="A158" s="22" t="s">
        <v>3495</v>
      </c>
      <c r="B158" s="13" t="s">
        <v>663</v>
      </c>
      <c r="C158" s="10" t="str">
        <f>VLOOKUP(B158,總表!$1:$1048576,2,0)</f>
        <v>別當縮頭烏龜，挺直腰桿-AI辨識坐姿矯正器</v>
      </c>
      <c r="D158" s="19" t="str">
        <f>VLOOKUP(B158,總表!$1:$1048576,4,0)</f>
        <v>災害管理與安全</v>
      </c>
      <c r="E158" s="16" t="str">
        <f>VLOOKUP(B158,總表!$1:$1048576,5,0)</f>
        <v>國中組</v>
      </c>
      <c r="F158" s="16" t="str">
        <f>VLOOKUP(B158,總表!$1:$1048576,3,0)</f>
        <v>桃園市</v>
      </c>
      <c r="G158" s="16" t="str">
        <f>VLOOKUP(B158,總表!$1:$1048576,6,0)</f>
        <v>林哲仕</v>
      </c>
      <c r="H158" s="16" t="str">
        <f>VLOOKUP(B158,總表!$1:$1048576,7,0)</f>
        <v>桃園市立龍潭國民中學</v>
      </c>
      <c r="I158" s="16" t="str">
        <f>VLOOKUP(B158,總表!$1:$1048576,8,0)</f>
        <v>詹睿靖</v>
      </c>
      <c r="J158" s="16" t="str">
        <f>VLOOKUP(B158,總表!$1:$1048576,9,0)</f>
        <v>桃園市立龍潭國民中學</v>
      </c>
      <c r="K158" s="16">
        <f>VLOOKUP(B158,總表!$1:$1048576,10,0)</f>
        <v>0</v>
      </c>
      <c r="L158" s="16">
        <f>VLOOKUP(B158,總表!$1:$1048576,11,0)</f>
        <v>0</v>
      </c>
      <c r="M158" s="16" t="str">
        <f>VLOOKUP(B158,總表!$1:$1048576,12,0)</f>
        <v>吳秀雯</v>
      </c>
      <c r="N158" s="16" t="str">
        <f>VLOOKUP(B158,總表!$1:$1048576,13,0)</f>
        <v>桃園市立龍潭國民中學</v>
      </c>
      <c r="O158" s="16" t="str">
        <f>VLOOKUP(B158,總表!$1:$1048576,14,0)</f>
        <v>黃銘義</v>
      </c>
      <c r="P158" s="16" t="str">
        <f>VLOOKUP(B158,總表!$1:$1048576,15,0)</f>
        <v xml:space="preserve"> 桃園市立龍潭國民中學</v>
      </c>
      <c r="Q158" s="16">
        <f>VLOOKUP(B158,總表!$1:$1048576,16,0)</f>
        <v>0</v>
      </c>
      <c r="R158" s="16">
        <f>VLOOKUP(B158,總表!$1:$1048576,17,0)</f>
        <v>0</v>
      </c>
    </row>
    <row r="159" spans="1:18" ht="17.399999999999999" hidden="1" x14ac:dyDescent="0.3">
      <c r="A159" s="25" t="s">
        <v>3492</v>
      </c>
      <c r="B159" s="13" t="s">
        <v>659</v>
      </c>
      <c r="C159" s="10" t="str">
        <f>VLOOKUP(B159,總表!$1:$1048576,2,0)</f>
        <v>螺旋水塔清洗裝置</v>
      </c>
      <c r="D159" s="19" t="str">
        <f>VLOOKUP(B159,總表!$1:$1048576,4,0)</f>
        <v>災害管理與安全</v>
      </c>
      <c r="E159" s="16" t="str">
        <f>VLOOKUP(B159,總表!$1:$1048576,5,0)</f>
        <v>國中組</v>
      </c>
      <c r="F159" s="16" t="str">
        <f>VLOOKUP(B159,總表!$1:$1048576,3,0)</f>
        <v>桃園市</v>
      </c>
      <c r="G159" s="16" t="str">
        <f>VLOOKUP(B159,總表!$1:$1048576,6,0)</f>
        <v>謝沂叡</v>
      </c>
      <c r="H159" s="16" t="str">
        <f>VLOOKUP(B159,總表!$1:$1048576,7,0)</f>
        <v>桃園市立經國國中</v>
      </c>
      <c r="I159" s="16">
        <f>VLOOKUP(B159,總表!$1:$1048576,8,0)</f>
        <v>0</v>
      </c>
      <c r="J159" s="16">
        <f>VLOOKUP(B159,總表!$1:$1048576,9,0)</f>
        <v>0</v>
      </c>
      <c r="K159" s="16">
        <f>VLOOKUP(B159,總表!$1:$1048576,10,0)</f>
        <v>0</v>
      </c>
      <c r="L159" s="16">
        <f>VLOOKUP(B159,總表!$1:$1048576,11,0)</f>
        <v>0</v>
      </c>
      <c r="M159" s="16" t="str">
        <f>VLOOKUP(B159,總表!$1:$1048576,12,0)</f>
        <v>陳泓宇</v>
      </c>
      <c r="N159" s="16" t="str">
        <f>VLOOKUP(B159,總表!$1:$1048576,13,0)</f>
        <v>桃園市立經國國民中學</v>
      </c>
      <c r="O159" s="16" t="str">
        <f>VLOOKUP(B159,總表!$1:$1048576,14,0)</f>
        <v>吳有恒</v>
      </c>
      <c r="P159" s="16" t="str">
        <f>VLOOKUP(B159,總表!$1:$1048576,15,0)</f>
        <v>桃園市立經國國民中學</v>
      </c>
      <c r="Q159" s="16" t="str">
        <f>VLOOKUP(B159,總表!$1:$1048576,16,0)</f>
        <v>許碧瑩</v>
      </c>
      <c r="R159" s="16" t="str">
        <f>VLOOKUP(B159,總表!$1:$1048576,17,0)</f>
        <v>桃園市立經國國民中學</v>
      </c>
    </row>
    <row r="160" spans="1:18" ht="17.399999999999999" hidden="1" x14ac:dyDescent="0.3">
      <c r="A160" s="28" t="s">
        <v>3493</v>
      </c>
      <c r="B160" s="13" t="s">
        <v>534</v>
      </c>
      <c r="C160" s="10" t="str">
        <f>VLOOKUP(B160,總表!$1:$1048576,2,0)</f>
        <v>智行警示盾 - 二代</v>
      </c>
      <c r="D160" s="19" t="str">
        <f>VLOOKUP(B160,總表!$1:$1048576,4,0)</f>
        <v>災害管理與安全</v>
      </c>
      <c r="E160" s="16" t="str">
        <f>VLOOKUP(B160,總表!$1:$1048576,5,0)</f>
        <v>國中組</v>
      </c>
      <c r="F160" s="16" t="str">
        <f>VLOOKUP(B160,總表!$1:$1048576,3,0)</f>
        <v>桃園市</v>
      </c>
      <c r="G160" s="16" t="str">
        <f>VLOOKUP(B160,總表!$1:$1048576,6,0)</f>
        <v>陳楷鈞</v>
      </c>
      <c r="H160" s="16" t="str">
        <f>VLOOKUP(B160,總表!$1:$1048576,7,0)</f>
        <v>桃園市立文昌國民中學</v>
      </c>
      <c r="I160" s="16" t="str">
        <f>VLOOKUP(B160,總表!$1:$1048576,8,0)</f>
        <v>李柏霖</v>
      </c>
      <c r="J160" s="16" t="str">
        <f>VLOOKUP(B160,總表!$1:$1048576,9,0)</f>
        <v>桃園市立文昌國民中學</v>
      </c>
      <c r="K160" s="16" t="str">
        <f>VLOOKUP(B160,總表!$1:$1048576,10,0)</f>
        <v>黃品瑞</v>
      </c>
      <c r="L160" s="16" t="str">
        <f>VLOOKUP(B160,總表!$1:$1048576,11,0)</f>
        <v>桃園市立內壢國民中學</v>
      </c>
      <c r="M160" s="16" t="str">
        <f>VLOOKUP(B160,總表!$1:$1048576,12,0)</f>
        <v>謝秉桓</v>
      </c>
      <c r="N160" s="16" t="str">
        <f>VLOOKUP(B160,總表!$1:$1048576,13,0)</f>
        <v>桃園市文昌國民中學</v>
      </c>
      <c r="O160" s="16" t="str">
        <f>VLOOKUP(B160,總表!$1:$1048576,14,0)</f>
        <v>曾晏詳</v>
      </c>
      <c r="P160" s="16" t="str">
        <f>VLOOKUP(B160,總表!$1:$1048576,15,0)</f>
        <v>桃園市文昌國民中學</v>
      </c>
      <c r="Q160" s="16" t="str">
        <f>VLOOKUP(B160,總表!$1:$1048576,16,0)</f>
        <v>鄭卉榆</v>
      </c>
      <c r="R160" s="16" t="str">
        <f>VLOOKUP(B160,總表!$1:$1048576,17,0)</f>
        <v>桃園市立內壢國民中學</v>
      </c>
    </row>
    <row r="161" spans="1:18" ht="17.399999999999999" hidden="1" x14ac:dyDescent="0.3">
      <c r="A161" s="30" t="s">
        <v>3494</v>
      </c>
      <c r="B161" s="13" t="s">
        <v>677</v>
      </c>
      <c r="C161" s="10" t="str">
        <f>VLOOKUP(B161,總表!$1:$1048576,2,0)</f>
        <v>氣體外洩檢知環</v>
      </c>
      <c r="D161" s="19" t="str">
        <f>VLOOKUP(B161,總表!$1:$1048576,4,0)</f>
        <v>災害管理與安全</v>
      </c>
      <c r="E161" s="16" t="str">
        <f>VLOOKUP(B161,總表!$1:$1048576,5,0)</f>
        <v>國中組</v>
      </c>
      <c r="F161" s="16" t="str">
        <f>VLOOKUP(B161,總表!$1:$1048576,3,0)</f>
        <v>桃園市</v>
      </c>
      <c r="G161" s="16" t="str">
        <f>VLOOKUP(B161,總表!$1:$1048576,6,0)</f>
        <v>吳誠恩</v>
      </c>
      <c r="H161" s="16" t="str">
        <f>VLOOKUP(B161,總表!$1:$1048576,7,0)</f>
        <v>桃園市立經國國中</v>
      </c>
      <c r="I161" s="16">
        <f>VLOOKUP(B161,總表!$1:$1048576,8,0)</f>
        <v>0</v>
      </c>
      <c r="J161" s="16">
        <f>VLOOKUP(B161,總表!$1:$1048576,9,0)</f>
        <v>0</v>
      </c>
      <c r="K161" s="16">
        <f>VLOOKUP(B161,總表!$1:$1048576,10,0)</f>
        <v>0</v>
      </c>
      <c r="L161" s="16">
        <f>VLOOKUP(B161,總表!$1:$1048576,11,0)</f>
        <v>0</v>
      </c>
      <c r="M161" s="16" t="str">
        <f>VLOOKUP(B161,總表!$1:$1048576,12,0)</f>
        <v>陳逸群</v>
      </c>
      <c r="N161" s="16" t="str">
        <f>VLOOKUP(B161,總表!$1:$1048576,13,0)</f>
        <v>桃園市立經國國民中學</v>
      </c>
      <c r="O161" s="16">
        <f>VLOOKUP(B161,總表!$1:$1048576,14,0)</f>
        <v>0</v>
      </c>
      <c r="P161" s="16">
        <f>VLOOKUP(B161,總表!$1:$1048576,15,0)</f>
        <v>0</v>
      </c>
      <c r="Q161" s="16">
        <f>VLOOKUP(B161,總表!$1:$1048576,16,0)</f>
        <v>0</v>
      </c>
      <c r="R161" s="16">
        <f>VLOOKUP(B161,總表!$1:$1048576,17,0)</f>
        <v>0</v>
      </c>
    </row>
    <row r="162" spans="1:18" ht="17.399999999999999" hidden="1" x14ac:dyDescent="0.3">
      <c r="A162" s="30" t="s">
        <v>3494</v>
      </c>
      <c r="B162" s="13" t="s">
        <v>430</v>
      </c>
      <c r="C162" s="10" t="str">
        <f>VLOOKUP(B162,總表!$1:$1048576,2,0)</f>
        <v>A柱死角智慧鏡頭</v>
      </c>
      <c r="D162" s="19" t="str">
        <f>VLOOKUP(B162,總表!$1:$1048576,4,0)</f>
        <v>災害管理與安全</v>
      </c>
      <c r="E162" s="16" t="str">
        <f>VLOOKUP(B162,總表!$1:$1048576,5,0)</f>
        <v>國中組</v>
      </c>
      <c r="F162" s="16" t="str">
        <f>VLOOKUP(B162,總表!$1:$1048576,3,0)</f>
        <v>桃園市</v>
      </c>
      <c r="G162" s="16" t="str">
        <f>VLOOKUP(B162,總表!$1:$1048576,6,0)</f>
        <v>劉承燁</v>
      </c>
      <c r="H162" s="16" t="str">
        <f>VLOOKUP(B162,總表!$1:$1048576,7,0)</f>
        <v>桃園市立大成國中</v>
      </c>
      <c r="I162" s="16">
        <f>VLOOKUP(B162,總表!$1:$1048576,8,0)</f>
        <v>0</v>
      </c>
      <c r="J162" s="16">
        <f>VLOOKUP(B162,總表!$1:$1048576,9,0)</f>
        <v>0</v>
      </c>
      <c r="K162" s="16">
        <f>VLOOKUP(B162,總表!$1:$1048576,10,0)</f>
        <v>0</v>
      </c>
      <c r="L162" s="16">
        <f>VLOOKUP(B162,總表!$1:$1048576,11,0)</f>
        <v>0</v>
      </c>
      <c r="M162" s="16" t="str">
        <f>VLOOKUP(B162,總表!$1:$1048576,12,0)</f>
        <v>林琪正</v>
      </c>
      <c r="N162" s="16" t="str">
        <f>VLOOKUP(B162,總表!$1:$1048576,13,0)</f>
        <v>桃園市立同德國中</v>
      </c>
      <c r="O162" s="16" t="str">
        <f>VLOOKUP(B162,總表!$1:$1048576,14,0)</f>
        <v>何淑鈴</v>
      </c>
      <c r="P162" s="16" t="str">
        <f>VLOOKUP(B162,總表!$1:$1048576,15,0)</f>
        <v>桃園市立同德國中</v>
      </c>
      <c r="Q162" s="16" t="str">
        <f>VLOOKUP(B162,總表!$1:$1048576,16,0)</f>
        <v>黃鼎皓</v>
      </c>
      <c r="R162" s="16" t="str">
        <f>VLOOKUP(B162,總表!$1:$1048576,17,0)</f>
        <v>桃園市立大成國中</v>
      </c>
    </row>
    <row r="163" spans="1:18" ht="17.399999999999999" hidden="1" x14ac:dyDescent="0.3">
      <c r="A163" s="30" t="s">
        <v>3494</v>
      </c>
      <c r="B163" s="13" t="s">
        <v>549</v>
      </c>
      <c r="C163" s="10" t="str">
        <f>VLOOKUP(B163,總表!$1:$1048576,2,0)</f>
        <v>共享單車後照鏡</v>
      </c>
      <c r="D163" s="19" t="str">
        <f>VLOOKUP(B163,總表!$1:$1048576,4,0)</f>
        <v>災害管理與安全</v>
      </c>
      <c r="E163" s="16" t="str">
        <f>VLOOKUP(B163,總表!$1:$1048576,5,0)</f>
        <v>國中組</v>
      </c>
      <c r="F163" s="16" t="str">
        <f>VLOOKUP(B163,總表!$1:$1048576,3,0)</f>
        <v>桃園市</v>
      </c>
      <c r="G163" s="16" t="str">
        <f>VLOOKUP(B163,總表!$1:$1048576,6,0)</f>
        <v>蔡昀霏</v>
      </c>
      <c r="H163" s="16" t="str">
        <f>VLOOKUP(B163,總表!$1:$1048576,7,0)</f>
        <v>桃園市立經國國中</v>
      </c>
      <c r="I163" s="16" t="str">
        <f>VLOOKUP(B163,總表!$1:$1048576,8,0)</f>
        <v>洪胤晴</v>
      </c>
      <c r="J163" s="16" t="str">
        <f>VLOOKUP(B163,總表!$1:$1048576,9,0)</f>
        <v>桃園市立經國國中</v>
      </c>
      <c r="K163" s="16" t="str">
        <f>VLOOKUP(B163,總表!$1:$1048576,10,0)</f>
        <v>尚明希</v>
      </c>
      <c r="L163" s="16" t="str">
        <f>VLOOKUP(B163,總表!$1:$1048576,11,0)</f>
        <v>桃園市立經國國中</v>
      </c>
      <c r="M163" s="16" t="str">
        <f>VLOOKUP(B163,總表!$1:$1048576,12,0)</f>
        <v>陳逸群</v>
      </c>
      <c r="N163" s="16" t="str">
        <f>VLOOKUP(B163,總表!$1:$1048576,13,0)</f>
        <v>桃園市立經國國民中學</v>
      </c>
      <c r="O163" s="16" t="str">
        <f>VLOOKUP(B163,總表!$1:$1048576,14,0)</f>
        <v>JOSH/歐陽龍</v>
      </c>
      <c r="P163" s="16" t="str">
        <f>VLOOKUP(B163,總表!$1:$1048576,15,0)</f>
        <v>經國國中</v>
      </c>
      <c r="Q163" s="16" t="str">
        <f>VLOOKUP(B163,總表!$1:$1048576,16,0)</f>
        <v>吳有恒</v>
      </c>
      <c r="R163" s="16" t="str">
        <f>VLOOKUP(B163,總表!$1:$1048576,17,0)</f>
        <v>桃園市立經國國民中學</v>
      </c>
    </row>
    <row r="164" spans="1:18" ht="17.399999999999999" hidden="1" x14ac:dyDescent="0.3">
      <c r="A164" s="30" t="s">
        <v>3494</v>
      </c>
      <c r="B164" s="13" t="s">
        <v>628</v>
      </c>
      <c r="C164" s="10" t="str">
        <f>VLOOKUP(B164,總表!$1:$1048576,2,0)</f>
        <v>災區太陽能殺菌箱</v>
      </c>
      <c r="D164" s="19" t="str">
        <f>VLOOKUP(B164,總表!$1:$1048576,4,0)</f>
        <v>災害管理與安全</v>
      </c>
      <c r="E164" s="16" t="str">
        <f>VLOOKUP(B164,總表!$1:$1048576,5,0)</f>
        <v>國中組</v>
      </c>
      <c r="F164" s="16" t="str">
        <f>VLOOKUP(B164,總表!$1:$1048576,3,0)</f>
        <v>桃園市</v>
      </c>
      <c r="G164" s="16" t="str">
        <f>VLOOKUP(B164,總表!$1:$1048576,6,0)</f>
        <v>羅永承</v>
      </c>
      <c r="H164" s="16" t="str">
        <f>VLOOKUP(B164,總表!$1:$1048576,7,0)</f>
        <v>六和學校財團法人桃園市六和高級中等學校國中部</v>
      </c>
      <c r="I164" s="16" t="str">
        <f>VLOOKUP(B164,總表!$1:$1048576,8,0)</f>
        <v>陳駿威</v>
      </c>
      <c r="J164" s="16" t="str">
        <f>VLOOKUP(B164,總表!$1:$1048576,9,0)</f>
        <v>六和學校財團法人桃園市六和高級中等學校國中部</v>
      </c>
      <c r="K164" s="16" t="str">
        <f>VLOOKUP(B164,總表!$1:$1048576,10,0)</f>
        <v>姜芃睿</v>
      </c>
      <c r="L164" s="16" t="str">
        <f>VLOOKUP(B164,總表!$1:$1048576,11,0)</f>
        <v>六和學校財團法人桃園市六和高級中等學校國中部</v>
      </c>
      <c r="M164" s="16" t="str">
        <f>VLOOKUP(B164,總表!$1:$1048576,12,0)</f>
        <v>張慧玲</v>
      </c>
      <c r="N164" s="16" t="str">
        <f>VLOOKUP(B164,總表!$1:$1048576,13,0)</f>
        <v>六和學校財團法人桃園市六和高級中等學校</v>
      </c>
      <c r="O164" s="16" t="str">
        <f>VLOOKUP(B164,總表!$1:$1048576,14,0)</f>
        <v>何雅琪</v>
      </c>
      <c r="P164" s="16" t="str">
        <f>VLOOKUP(B164,總表!$1:$1048576,15,0)</f>
        <v>六和學校財團法人桃園市六和高級中等學校</v>
      </c>
      <c r="Q164" s="16" t="str">
        <f>VLOOKUP(B164,總表!$1:$1048576,16,0)</f>
        <v>黃淑燕</v>
      </c>
      <c r="R164" s="16" t="str">
        <f>VLOOKUP(B164,總表!$1:$1048576,17,0)</f>
        <v>六和學校財團法人桃園市六和高級中等學校</v>
      </c>
    </row>
    <row r="165" spans="1:18" ht="17.399999999999999" hidden="1" x14ac:dyDescent="0.3">
      <c r="A165" s="22" t="s">
        <v>3495</v>
      </c>
      <c r="B165" s="13" t="s">
        <v>723</v>
      </c>
      <c r="C165" s="10" t="str">
        <f>VLOOKUP(B165,總表!$1:$1048576,2,0)</f>
        <v>盲人色彩導航系統</v>
      </c>
      <c r="D165" s="20" t="str">
        <f>VLOOKUP(B165,總表!$1:$1048576,4,0)</f>
        <v>社會照護</v>
      </c>
      <c r="E165" s="16" t="str">
        <f>VLOOKUP(B165,總表!$1:$1048576,5,0)</f>
        <v>國中組</v>
      </c>
      <c r="F165" s="16" t="str">
        <f>VLOOKUP(B165,總表!$1:$1048576,3,0)</f>
        <v>桃園市</v>
      </c>
      <c r="G165" s="16" t="str">
        <f>VLOOKUP(B165,總表!$1:$1048576,6,0)</f>
        <v>李柏昕</v>
      </c>
      <c r="H165" s="16" t="str">
        <f>VLOOKUP(B165,總表!$1:$1048576,7,0)</f>
        <v>桃園市新興高中附設國中部</v>
      </c>
      <c r="I165" s="16">
        <f>VLOOKUP(B165,總表!$1:$1048576,8,0)</f>
        <v>0</v>
      </c>
      <c r="J165" s="16">
        <f>VLOOKUP(B165,總表!$1:$1048576,9,0)</f>
        <v>0</v>
      </c>
      <c r="K165" s="16">
        <f>VLOOKUP(B165,總表!$1:$1048576,10,0)</f>
        <v>0</v>
      </c>
      <c r="L165" s="16">
        <f>VLOOKUP(B165,總表!$1:$1048576,11,0)</f>
        <v>0</v>
      </c>
      <c r="M165" s="16" t="str">
        <f>VLOOKUP(B165,總表!$1:$1048576,12,0)</f>
        <v>林琪正</v>
      </c>
      <c r="N165" s="16" t="str">
        <f>VLOOKUP(B165,總表!$1:$1048576,13,0)</f>
        <v>桃園市立同德國中</v>
      </c>
      <c r="O165" s="16" t="str">
        <f>VLOOKUP(B165,總表!$1:$1048576,14,0)</f>
        <v>何淑鈴</v>
      </c>
      <c r="P165" s="16" t="str">
        <f>VLOOKUP(B165,總表!$1:$1048576,15,0)</f>
        <v>桃園市立同德國中</v>
      </c>
      <c r="Q165" s="16" t="str">
        <f>VLOOKUP(B165,總表!$1:$1048576,16,0)</f>
        <v>許鈞喬</v>
      </c>
      <c r="R165" s="16" t="str">
        <f>VLOOKUP(B165,總表!$1:$1048576,17,0)</f>
        <v>桃園市新興高中附設國中部</v>
      </c>
    </row>
    <row r="166" spans="1:18" ht="17.399999999999999" hidden="1" x14ac:dyDescent="0.3">
      <c r="A166" s="22" t="s">
        <v>3495</v>
      </c>
      <c r="B166" s="13" t="s">
        <v>795</v>
      </c>
      <c r="C166" s="10" t="str">
        <f>VLOOKUP(B166,總表!$1:$1048576,2,0)</f>
        <v>小baby安撫震動音波抱枕</v>
      </c>
      <c r="D166" s="20" t="str">
        <f>VLOOKUP(B166,總表!$1:$1048576,4,0)</f>
        <v>社會照護</v>
      </c>
      <c r="E166" s="16" t="str">
        <f>VLOOKUP(B166,總表!$1:$1048576,5,0)</f>
        <v>國中組</v>
      </c>
      <c r="F166" s="16" t="str">
        <f>VLOOKUP(B166,總表!$1:$1048576,3,0)</f>
        <v>桃園市</v>
      </c>
      <c r="G166" s="16" t="str">
        <f>VLOOKUP(B166,總表!$1:$1048576,6,0)</f>
        <v>徐薈喬</v>
      </c>
      <c r="H166" s="16" t="str">
        <f>VLOOKUP(B166,總表!$1:$1048576,7,0)</f>
        <v>桃園市立經國國中</v>
      </c>
      <c r="I166" s="16" t="str">
        <f>VLOOKUP(B166,總表!$1:$1048576,8,0)</f>
        <v>徐梓沂</v>
      </c>
      <c r="J166" s="16" t="str">
        <f>VLOOKUP(B166,總表!$1:$1048576,9,0)</f>
        <v>桃園市立經國國中</v>
      </c>
      <c r="K166" s="16" t="str">
        <f>VLOOKUP(B166,總表!$1:$1048576,10,0)</f>
        <v>莊心研</v>
      </c>
      <c r="L166" s="16" t="str">
        <f>VLOOKUP(B166,總表!$1:$1048576,11,0)</f>
        <v>桃園市立經國國中</v>
      </c>
      <c r="M166" s="16" t="str">
        <f>VLOOKUP(B166,總表!$1:$1048576,12,0)</f>
        <v>陳泓宇</v>
      </c>
      <c r="N166" s="16" t="str">
        <f>VLOOKUP(B166,總表!$1:$1048576,13,0)</f>
        <v>桃園市立經國國民中學</v>
      </c>
      <c r="O166" s="16" t="str">
        <f>VLOOKUP(B166,總表!$1:$1048576,14,0)</f>
        <v>吳有恒</v>
      </c>
      <c r="P166" s="16" t="str">
        <f>VLOOKUP(B166,總表!$1:$1048576,15,0)</f>
        <v>桃園市立經國國民中學</v>
      </c>
      <c r="Q166" s="16" t="str">
        <f>VLOOKUP(B166,總表!$1:$1048576,16,0)</f>
        <v>許碧瑩</v>
      </c>
      <c r="R166" s="16" t="str">
        <f>VLOOKUP(B166,總表!$1:$1048576,17,0)</f>
        <v>桃園市立經國國民中學</v>
      </c>
    </row>
    <row r="167" spans="1:18" ht="17.399999999999999" hidden="1" x14ac:dyDescent="0.3">
      <c r="A167" s="28" t="s">
        <v>3493</v>
      </c>
      <c r="B167" s="13" t="s">
        <v>778</v>
      </c>
      <c r="C167" s="10" t="str">
        <f>VLOOKUP(B167,總表!$1:$1048576,2,0)</f>
        <v>高齡照護智慧藥盒</v>
      </c>
      <c r="D167" s="20" t="str">
        <f>VLOOKUP(B167,總表!$1:$1048576,4,0)</f>
        <v>社會照護</v>
      </c>
      <c r="E167" s="16" t="str">
        <f>VLOOKUP(B167,總表!$1:$1048576,5,0)</f>
        <v>國中組</v>
      </c>
      <c r="F167" s="16" t="str">
        <f>VLOOKUP(B167,總表!$1:$1048576,3,0)</f>
        <v>桃園市</v>
      </c>
      <c r="G167" s="16" t="str">
        <f>VLOOKUP(B167,總表!$1:$1048576,6,0)</f>
        <v>沈芷彤</v>
      </c>
      <c r="H167" s="16" t="str">
        <f>VLOOKUP(B167,總表!$1:$1048576,7,0)</f>
        <v>桃園市立經國國中</v>
      </c>
      <c r="I167" s="16" t="str">
        <f>VLOOKUP(B167,總表!$1:$1048576,8,0)</f>
        <v>呂詠心</v>
      </c>
      <c r="J167" s="16" t="str">
        <f>VLOOKUP(B167,總表!$1:$1048576,9,0)</f>
        <v>桃園市立經國國中</v>
      </c>
      <c r="K167" s="16">
        <f>VLOOKUP(B167,總表!$1:$1048576,10,0)</f>
        <v>0</v>
      </c>
      <c r="L167" s="16">
        <f>VLOOKUP(B167,總表!$1:$1048576,11,0)</f>
        <v>0</v>
      </c>
      <c r="M167" s="16" t="str">
        <f>VLOOKUP(B167,總表!$1:$1048576,12,0)</f>
        <v>陳泓宇</v>
      </c>
      <c r="N167" s="16" t="str">
        <f>VLOOKUP(B167,總表!$1:$1048576,13,0)</f>
        <v>桃園市立經國國民中學</v>
      </c>
      <c r="O167" s="16" t="str">
        <f>VLOOKUP(B167,總表!$1:$1048576,14,0)</f>
        <v>吳有恒</v>
      </c>
      <c r="P167" s="16" t="str">
        <f>VLOOKUP(B167,總表!$1:$1048576,15,0)</f>
        <v>桃園市立經國國民中學</v>
      </c>
      <c r="Q167" s="16" t="str">
        <f>VLOOKUP(B167,總表!$1:$1048576,16,0)</f>
        <v>許碧瑩</v>
      </c>
      <c r="R167" s="16" t="str">
        <f>VLOOKUP(B167,總表!$1:$1048576,17,0)</f>
        <v>桃園市立經國國民中學</v>
      </c>
    </row>
    <row r="168" spans="1:18" ht="17.399999999999999" hidden="1" x14ac:dyDescent="0.3">
      <c r="A168" s="30" t="s">
        <v>3494</v>
      </c>
      <c r="B168" s="13" t="s">
        <v>753</v>
      </c>
      <c r="C168" s="10" t="str">
        <f>VLOOKUP(B168,總表!$1:$1048576,2,0)</f>
        <v>靈魂延伸者 SoulLink — AI 遠端社交輔助機器人</v>
      </c>
      <c r="D168" s="20" t="str">
        <f>VLOOKUP(B168,總表!$1:$1048576,4,0)</f>
        <v>社會照護</v>
      </c>
      <c r="E168" s="16" t="str">
        <f>VLOOKUP(B168,總表!$1:$1048576,5,0)</f>
        <v>國中組</v>
      </c>
      <c r="F168" s="16" t="str">
        <f>VLOOKUP(B168,總表!$1:$1048576,3,0)</f>
        <v>桃園市</v>
      </c>
      <c r="G168" s="16" t="str">
        <f>VLOOKUP(B168,總表!$1:$1048576,6,0)</f>
        <v>陳為嘉</v>
      </c>
      <c r="H168" s="16" t="str">
        <f>VLOOKUP(B168,總表!$1:$1048576,7,0)</f>
        <v>桃園市立平鎮國民中學</v>
      </c>
      <c r="I168" s="16" t="str">
        <f>VLOOKUP(B168,總表!$1:$1048576,8,0)</f>
        <v>吳旭程</v>
      </c>
      <c r="J168" s="16" t="str">
        <f>VLOOKUP(B168,總表!$1:$1048576,9,0)</f>
        <v>桃園市立內壢國民中學</v>
      </c>
      <c r="K168" s="16">
        <f>VLOOKUP(B168,總表!$1:$1048576,10,0)</f>
        <v>0</v>
      </c>
      <c r="L168" s="16">
        <f>VLOOKUP(B168,總表!$1:$1048576,11,0)</f>
        <v>0</v>
      </c>
      <c r="M168" s="16" t="str">
        <f>VLOOKUP(B168,總表!$1:$1048576,12,0)</f>
        <v>黃一軒</v>
      </c>
      <c r="N168" s="16" t="str">
        <f>VLOOKUP(B168,總表!$1:$1048576,13,0)</f>
        <v>桃園市立平鎮國民中學</v>
      </c>
      <c r="O168" s="16" t="str">
        <f>VLOOKUP(B168,總表!$1:$1048576,14,0)</f>
        <v>鄭卉榆</v>
      </c>
      <c r="P168" s="16" t="str">
        <f>VLOOKUP(B168,總表!$1:$1048576,15,0)</f>
        <v>桃園市立內壢國民中學</v>
      </c>
      <c r="Q168" s="16">
        <f>VLOOKUP(B168,總表!$1:$1048576,16,0)</f>
        <v>0</v>
      </c>
      <c r="R168" s="16">
        <f>VLOOKUP(B168,總表!$1:$1048576,17,0)</f>
        <v>0</v>
      </c>
    </row>
    <row r="169" spans="1:18" ht="17.399999999999999" hidden="1" x14ac:dyDescent="0.3">
      <c r="A169" s="22" t="s">
        <v>3495</v>
      </c>
      <c r="B169" s="13" t="s">
        <v>1069</v>
      </c>
      <c r="C169" s="10" t="str">
        <f>VLOOKUP(B169,總表!$1:$1048576,2,0)</f>
        <v>食物即期檢測器</v>
      </c>
      <c r="D169" s="16" t="str">
        <f>VLOOKUP(B169,總表!$1:$1048576,4,0)</f>
        <v>便利生活</v>
      </c>
      <c r="E169" s="16" t="str">
        <f>VLOOKUP(B169,總表!$1:$1048576,5,0)</f>
        <v>國中組</v>
      </c>
      <c r="F169" s="16" t="str">
        <f>VLOOKUP(B169,總表!$1:$1048576,3,0)</f>
        <v>桃園市</v>
      </c>
      <c r="G169" s="16" t="str">
        <f>VLOOKUP(B169,總表!$1:$1048576,6,0)</f>
        <v>張孜瑀</v>
      </c>
      <c r="H169" s="16" t="str">
        <f>VLOOKUP(B169,總表!$1:$1048576,7,0)</f>
        <v>六和學校財團法人桃園市六和高級中等學校國中部</v>
      </c>
      <c r="I169" s="16" t="str">
        <f>VLOOKUP(B169,總表!$1:$1048576,8,0)</f>
        <v>高若雅</v>
      </c>
      <c r="J169" s="16" t="str">
        <f>VLOOKUP(B169,總表!$1:$1048576,9,0)</f>
        <v>六和學校財團法人桃園市六和高級中等學校國中部</v>
      </c>
      <c r="K169" s="16" t="str">
        <f>VLOOKUP(B169,總表!$1:$1048576,10,0)</f>
        <v>楊彩妍</v>
      </c>
      <c r="L169" s="16" t="str">
        <f>VLOOKUP(B169,總表!$1:$1048576,11,0)</f>
        <v>六和學校財團法人桃園市六和高級中等學校國中部</v>
      </c>
      <c r="M169" s="16" t="str">
        <f>VLOOKUP(B169,總表!$1:$1048576,12,0)</f>
        <v>李佳瑾</v>
      </c>
      <c r="N169" s="16" t="str">
        <f>VLOOKUP(B169,總表!$1:$1048576,13,0)</f>
        <v>六和學校財團法人桃園市六和高級中等學校</v>
      </c>
      <c r="O169" s="16">
        <f>VLOOKUP(B169,總表!$1:$1048576,14,0)</f>
        <v>0</v>
      </c>
      <c r="P169" s="16">
        <f>VLOOKUP(B169,總表!$1:$1048576,15,0)</f>
        <v>0</v>
      </c>
      <c r="Q169" s="16">
        <f>VLOOKUP(B169,總表!$1:$1048576,16,0)</f>
        <v>0</v>
      </c>
      <c r="R169" s="16">
        <f>VLOOKUP(B169,總表!$1:$1048576,17,0)</f>
        <v>0</v>
      </c>
    </row>
    <row r="170" spans="1:18" ht="17.399999999999999" hidden="1" x14ac:dyDescent="0.3">
      <c r="A170" s="22" t="s">
        <v>3495</v>
      </c>
      <c r="B170" s="13" t="s">
        <v>1062</v>
      </c>
      <c r="C170" s="10" t="str">
        <f>VLOOKUP(B170,總表!$1:$1048576,2,0)</f>
        <v>AI紅綠燈控制系統</v>
      </c>
      <c r="D170" s="16" t="str">
        <f>VLOOKUP(B170,總表!$1:$1048576,4,0)</f>
        <v>便利生活</v>
      </c>
      <c r="E170" s="16" t="str">
        <f>VLOOKUP(B170,總表!$1:$1048576,5,0)</f>
        <v>國中組</v>
      </c>
      <c r="F170" s="16" t="str">
        <f>VLOOKUP(B170,總表!$1:$1048576,3,0)</f>
        <v>桃園市</v>
      </c>
      <c r="G170" s="16" t="str">
        <f>VLOOKUP(B170,總表!$1:$1048576,6,0)</f>
        <v>黃柔菲</v>
      </c>
      <c r="H170" s="16" t="str">
        <f>VLOOKUP(B170,總表!$1:$1048576,7,0)</f>
        <v>桃園市六和高級中等學校國中部</v>
      </c>
      <c r="I170" s="16" t="str">
        <f>VLOOKUP(B170,總表!$1:$1048576,8,0)</f>
        <v>沈琬妮</v>
      </c>
      <c r="J170" s="16" t="str">
        <f>VLOOKUP(B170,總表!$1:$1048576,9,0)</f>
        <v>桃園市六和高級中等學校國中部</v>
      </c>
      <c r="K170" s="16">
        <f>VLOOKUP(B170,總表!$1:$1048576,10,0)</f>
        <v>0</v>
      </c>
      <c r="L170" s="16">
        <f>VLOOKUP(B170,總表!$1:$1048576,11,0)</f>
        <v>0</v>
      </c>
      <c r="M170" s="16" t="str">
        <f>VLOOKUP(B170,總表!$1:$1048576,12,0)</f>
        <v>李佳瑾</v>
      </c>
      <c r="N170" s="16" t="str">
        <f>VLOOKUP(B170,總表!$1:$1048576,13,0)</f>
        <v>六和學校財團法人桃園市六和高級中等學校</v>
      </c>
      <c r="O170" s="16" t="str">
        <f>VLOOKUP(B170,總表!$1:$1048576,14,0)</f>
        <v>游家宇</v>
      </c>
      <c r="P170" s="16" t="str">
        <f>VLOOKUP(B170,總表!$1:$1048576,15,0)</f>
        <v>六和學校財團法人桃園市六和高級中等學校</v>
      </c>
      <c r="Q170" s="16" t="str">
        <f>VLOOKUP(B170,總表!$1:$1048576,16,0)</f>
        <v>黃淑燕</v>
      </c>
      <c r="R170" s="16" t="str">
        <f>VLOOKUP(B170,總表!$1:$1048576,17,0)</f>
        <v>六和學校財團法人桃園市六和高級中等學校</v>
      </c>
    </row>
    <row r="171" spans="1:18" ht="17.399999999999999" hidden="1" x14ac:dyDescent="0.3">
      <c r="A171" s="22" t="s">
        <v>3495</v>
      </c>
      <c r="B171" s="13" t="s">
        <v>1074</v>
      </c>
      <c r="C171" s="10" t="str">
        <f>VLOOKUP(B171,總表!$1:$1048576,2,0)</f>
        <v>世界地圖磁鐵QR CODE</v>
      </c>
      <c r="D171" s="16" t="str">
        <f>VLOOKUP(B171,總表!$1:$1048576,4,0)</f>
        <v>便利生活</v>
      </c>
      <c r="E171" s="16" t="str">
        <f>VLOOKUP(B171,總表!$1:$1048576,5,0)</f>
        <v>國中組</v>
      </c>
      <c r="F171" s="16" t="str">
        <f>VLOOKUP(B171,總表!$1:$1048576,3,0)</f>
        <v>桃園市</v>
      </c>
      <c r="G171" s="16" t="str">
        <f>VLOOKUP(B171,總表!$1:$1048576,6,0)</f>
        <v>許孟潔</v>
      </c>
      <c r="H171" s="16" t="str">
        <f>VLOOKUP(B171,總表!$1:$1048576,7,0)</f>
        <v>六和學校財團法人桃園市六和高級中等學校國中部</v>
      </c>
      <c r="I171" s="16" t="str">
        <f>VLOOKUP(B171,總表!$1:$1048576,8,0)</f>
        <v>張芸瑄</v>
      </c>
      <c r="J171" s="16" t="str">
        <f>VLOOKUP(B171,總表!$1:$1048576,9,0)</f>
        <v>六和學校財團法人桃園市六和高級中等學校國中部</v>
      </c>
      <c r="K171" s="16" t="str">
        <f>VLOOKUP(B171,總表!$1:$1048576,10,0)</f>
        <v>王宥仁</v>
      </c>
      <c r="L171" s="16" t="str">
        <f>VLOOKUP(B171,總表!$1:$1048576,11,0)</f>
        <v>六和學校財團法人桃園市六和高級中等學校國中部</v>
      </c>
      <c r="M171" s="16" t="str">
        <f>VLOOKUP(B171,總表!$1:$1048576,12,0)</f>
        <v>張慧玲</v>
      </c>
      <c r="N171" s="16" t="str">
        <f>VLOOKUP(B171,總表!$1:$1048576,13,0)</f>
        <v>六和學校財團法人桃園市六和高級中等學校</v>
      </c>
      <c r="O171" s="16" t="str">
        <f>VLOOKUP(B171,總表!$1:$1048576,14,0)</f>
        <v>何雅琪</v>
      </c>
      <c r="P171" s="16" t="str">
        <f>VLOOKUP(B171,總表!$1:$1048576,15,0)</f>
        <v>六和學校財團法人桃園市六和高級中等學校</v>
      </c>
      <c r="Q171" s="16" t="str">
        <f>VLOOKUP(B171,總表!$1:$1048576,16,0)</f>
        <v>韓薇薇</v>
      </c>
      <c r="R171" s="16" t="str">
        <f>VLOOKUP(B171,總表!$1:$1048576,17,0)</f>
        <v>六和學校財團法人桃園市六和高級中等學校</v>
      </c>
    </row>
    <row r="172" spans="1:18" ht="17.399999999999999" hidden="1" x14ac:dyDescent="0.3">
      <c r="A172" s="25" t="s">
        <v>3492</v>
      </c>
      <c r="B172" s="13" t="s">
        <v>851</v>
      </c>
      <c r="C172" s="10" t="str">
        <f>VLOOKUP(B172,總表!$1:$1048576,2,0)</f>
        <v>Ubike行車安全輔助裝置</v>
      </c>
      <c r="D172" s="16" t="str">
        <f>VLOOKUP(B172,總表!$1:$1048576,4,0)</f>
        <v>便利生活</v>
      </c>
      <c r="E172" s="16" t="str">
        <f>VLOOKUP(B172,總表!$1:$1048576,5,0)</f>
        <v>國中組</v>
      </c>
      <c r="F172" s="16" t="str">
        <f>VLOOKUP(B172,總表!$1:$1048576,3,0)</f>
        <v>桃園市</v>
      </c>
      <c r="G172" s="16" t="str">
        <f>VLOOKUP(B172,總表!$1:$1048576,6,0)</f>
        <v>賴雨果</v>
      </c>
      <c r="H172" s="16" t="str">
        <f>VLOOKUP(B172,總表!$1:$1048576,7,0)</f>
        <v>青溪國中</v>
      </c>
      <c r="I172" s="16">
        <f>VLOOKUP(B172,總表!$1:$1048576,8,0)</f>
        <v>0</v>
      </c>
      <c r="J172" s="16">
        <f>VLOOKUP(B172,總表!$1:$1048576,9,0)</f>
        <v>0</v>
      </c>
      <c r="K172" s="16">
        <f>VLOOKUP(B172,總表!$1:$1048576,10,0)</f>
        <v>0</v>
      </c>
      <c r="L172" s="16">
        <f>VLOOKUP(B172,總表!$1:$1048576,11,0)</f>
        <v>0</v>
      </c>
      <c r="M172" s="16" t="str">
        <f>VLOOKUP(B172,總表!$1:$1048576,12,0)</f>
        <v>蔡耀儀</v>
      </c>
      <c r="N172" s="16" t="str">
        <f>VLOOKUP(B172,總表!$1:$1048576,13,0)</f>
        <v>青溪國中</v>
      </c>
      <c r="O172" s="16">
        <f>VLOOKUP(B172,總表!$1:$1048576,14,0)</f>
        <v>0</v>
      </c>
      <c r="P172" s="16">
        <f>VLOOKUP(B172,總表!$1:$1048576,15,0)</f>
        <v>0</v>
      </c>
      <c r="Q172" s="16">
        <f>VLOOKUP(B172,總表!$1:$1048576,16,0)</f>
        <v>0</v>
      </c>
      <c r="R172" s="16">
        <f>VLOOKUP(B172,總表!$1:$1048576,17,0)</f>
        <v>0</v>
      </c>
    </row>
    <row r="173" spans="1:18" ht="17.399999999999999" hidden="1" x14ac:dyDescent="0.3">
      <c r="A173" s="28" t="s">
        <v>3493</v>
      </c>
      <c r="B173" s="13" t="s">
        <v>926</v>
      </c>
      <c r="C173" s="10" t="str">
        <f>VLOOKUP(B173,總表!$1:$1048576,2,0)</f>
        <v>安全帽面罩自動升降裝置</v>
      </c>
      <c r="D173" s="16" t="str">
        <f>VLOOKUP(B173,總表!$1:$1048576,4,0)</f>
        <v>便利生活</v>
      </c>
      <c r="E173" s="16" t="str">
        <f>VLOOKUP(B173,總表!$1:$1048576,5,0)</f>
        <v>國中組</v>
      </c>
      <c r="F173" s="16" t="str">
        <f>VLOOKUP(B173,總表!$1:$1048576,3,0)</f>
        <v>桃園市</v>
      </c>
      <c r="G173" s="16" t="str">
        <f>VLOOKUP(B173,總表!$1:$1048576,6,0)</f>
        <v>羅聖恩</v>
      </c>
      <c r="H173" s="16" t="str">
        <f>VLOOKUP(B173,總表!$1:$1048576,7,0)</f>
        <v>桃園市立東安國民中學</v>
      </c>
      <c r="I173" s="16" t="str">
        <f>VLOOKUP(B173,總表!$1:$1048576,8,0)</f>
        <v>江承修</v>
      </c>
      <c r="J173" s="16" t="str">
        <f>VLOOKUP(B173,總表!$1:$1048576,9,0)</f>
        <v>桃園市立東安國民中學</v>
      </c>
      <c r="K173" s="16">
        <f>VLOOKUP(B173,總表!$1:$1048576,10,0)</f>
        <v>0</v>
      </c>
      <c r="L173" s="16">
        <f>VLOOKUP(B173,總表!$1:$1048576,11,0)</f>
        <v>0</v>
      </c>
      <c r="M173" s="16" t="str">
        <f>VLOOKUP(B173,總表!$1:$1048576,12,0)</f>
        <v>林國富</v>
      </c>
      <c r="N173" s="16" t="str">
        <f>VLOOKUP(B173,總表!$1:$1048576,13,0)</f>
        <v>桃園市立東安國民中學</v>
      </c>
      <c r="O173" s="16" t="str">
        <f>VLOOKUP(B173,總表!$1:$1048576,14,0)</f>
        <v>王派健</v>
      </c>
      <c r="P173" s="16" t="str">
        <f>VLOOKUP(B173,總表!$1:$1048576,15,0)</f>
        <v>桃園市立東安國民中學</v>
      </c>
      <c r="Q173" s="16">
        <f>VLOOKUP(B173,總表!$1:$1048576,16,0)</f>
        <v>0</v>
      </c>
      <c r="R173" s="16">
        <f>VLOOKUP(B173,總表!$1:$1048576,17,0)</f>
        <v>0</v>
      </c>
    </row>
    <row r="174" spans="1:18" ht="17.399999999999999" hidden="1" x14ac:dyDescent="0.3">
      <c r="A174" s="30" t="s">
        <v>3494</v>
      </c>
      <c r="B174" s="13" t="s">
        <v>1094</v>
      </c>
      <c r="C174" s="10" t="str">
        <f>VLOOKUP(B174,總表!$1:$1048576,2,0)</f>
        <v>自動清洗籠</v>
      </c>
      <c r="D174" s="16" t="str">
        <f>VLOOKUP(B174,總表!$1:$1048576,4,0)</f>
        <v>便利生活</v>
      </c>
      <c r="E174" s="16" t="str">
        <f>VLOOKUP(B174,總表!$1:$1048576,5,0)</f>
        <v>國中組</v>
      </c>
      <c r="F174" s="16" t="str">
        <f>VLOOKUP(B174,總表!$1:$1048576,3,0)</f>
        <v>桃園市</v>
      </c>
      <c r="G174" s="16" t="str">
        <f>VLOOKUP(B174,總表!$1:$1048576,6,0)</f>
        <v>吳昱穎</v>
      </c>
      <c r="H174" s="16" t="str">
        <f>VLOOKUP(B174,總表!$1:$1048576,7,0)</f>
        <v>桃園市平興國中</v>
      </c>
      <c r="I174" s="16">
        <f>VLOOKUP(B174,總表!$1:$1048576,8,0)</f>
        <v>0</v>
      </c>
      <c r="J174" s="16">
        <f>VLOOKUP(B174,總表!$1:$1048576,9,0)</f>
        <v>0</v>
      </c>
      <c r="K174" s="16">
        <f>VLOOKUP(B174,總表!$1:$1048576,10,0)</f>
        <v>0</v>
      </c>
      <c r="L174" s="16">
        <f>VLOOKUP(B174,總表!$1:$1048576,11,0)</f>
        <v>0</v>
      </c>
      <c r="M174" s="16" t="str">
        <f>VLOOKUP(B174,總表!$1:$1048576,12,0)</f>
        <v>陳隆期</v>
      </c>
      <c r="N174" s="16" t="str">
        <f>VLOOKUP(B174,總表!$1:$1048576,13,0)</f>
        <v>桃園市平興國中</v>
      </c>
      <c r="O174" s="16" t="str">
        <f>VLOOKUP(B174,總表!$1:$1048576,14,0)</f>
        <v>蕭雅夫</v>
      </c>
      <c r="P174" s="16" t="str">
        <f>VLOOKUP(B174,總表!$1:$1048576,15,0)</f>
        <v>桃園市平興國中</v>
      </c>
      <c r="Q174" s="16">
        <f>VLOOKUP(B174,總表!$1:$1048576,16,0)</f>
        <v>0</v>
      </c>
      <c r="R174" s="16">
        <f>VLOOKUP(B174,總表!$1:$1048576,17,0)</f>
        <v>0</v>
      </c>
    </row>
    <row r="175" spans="1:18" ht="17.399999999999999" hidden="1" x14ac:dyDescent="0.3">
      <c r="A175" s="30" t="s">
        <v>3494</v>
      </c>
      <c r="B175" s="13" t="s">
        <v>1100</v>
      </c>
      <c r="C175" s="10" t="str">
        <f>VLOOKUP(B175,總表!$1:$1048576,2,0)</f>
        <v>智能提醒櫃</v>
      </c>
      <c r="D175" s="16" t="str">
        <f>VLOOKUP(B175,總表!$1:$1048576,4,0)</f>
        <v>便利生活</v>
      </c>
      <c r="E175" s="16" t="str">
        <f>VLOOKUP(B175,總表!$1:$1048576,5,0)</f>
        <v>國中組</v>
      </c>
      <c r="F175" s="16" t="str">
        <f>VLOOKUP(B175,總表!$1:$1048576,3,0)</f>
        <v>桃園市</v>
      </c>
      <c r="G175" s="16" t="str">
        <f>VLOOKUP(B175,總表!$1:$1048576,6,0)</f>
        <v>吳采薇</v>
      </c>
      <c r="H175" s="16" t="str">
        <f>VLOOKUP(B175,總表!$1:$1048576,7,0)</f>
        <v>桃園市平興國中</v>
      </c>
      <c r="I175" s="16" t="str">
        <f>VLOOKUP(B175,總表!$1:$1048576,8,0)</f>
        <v>林少筠</v>
      </c>
      <c r="J175" s="16" t="str">
        <f>VLOOKUP(B175,總表!$1:$1048576,9,0)</f>
        <v>桃園市平興國中</v>
      </c>
      <c r="K175" s="16">
        <f>VLOOKUP(B175,總表!$1:$1048576,10,0)</f>
        <v>0</v>
      </c>
      <c r="L175" s="16">
        <f>VLOOKUP(B175,總表!$1:$1048576,11,0)</f>
        <v>0</v>
      </c>
      <c r="M175" s="16" t="str">
        <f>VLOOKUP(B175,總表!$1:$1048576,12,0)</f>
        <v>陳隆期</v>
      </c>
      <c r="N175" s="16" t="str">
        <f>VLOOKUP(B175,總表!$1:$1048576,13,0)</f>
        <v>桃園市平興國中</v>
      </c>
      <c r="O175" s="16" t="str">
        <f>VLOOKUP(B175,總表!$1:$1048576,14,0)</f>
        <v>蔡忠穎</v>
      </c>
      <c r="P175" s="16" t="str">
        <f>VLOOKUP(B175,總表!$1:$1048576,15,0)</f>
        <v>桃園市平興國中</v>
      </c>
      <c r="Q175" s="16">
        <f>VLOOKUP(B175,總表!$1:$1048576,16,0)</f>
        <v>0</v>
      </c>
      <c r="R175" s="16">
        <f>VLOOKUP(B175,總表!$1:$1048576,17,0)</f>
        <v>0</v>
      </c>
    </row>
    <row r="176" spans="1:18" ht="17.399999999999999" hidden="1" x14ac:dyDescent="0.3">
      <c r="A176" s="22" t="s">
        <v>3495</v>
      </c>
      <c r="B176" s="13" t="s">
        <v>1230</v>
      </c>
      <c r="C176" s="10" t="str">
        <f>VLOOKUP(B176,總表!$1:$1048576,2,0)</f>
        <v>太空無氧淨水：永續生態循環系統</v>
      </c>
      <c r="D176" s="21" t="str">
        <f>VLOOKUP(B176,總表!$1:$1048576,4,0)</f>
        <v>前瞻/工業設計技術</v>
      </c>
      <c r="E176" s="16" t="str">
        <f>VLOOKUP(B176,總表!$1:$1048576,5,0)</f>
        <v>國中組</v>
      </c>
      <c r="F176" s="16" t="str">
        <f>VLOOKUP(B176,總表!$1:$1048576,3,0)</f>
        <v>桃園市</v>
      </c>
      <c r="G176" s="16" t="str">
        <f>VLOOKUP(B176,總表!$1:$1048576,6,0)</f>
        <v>吳宥翔</v>
      </c>
      <c r="H176" s="16" t="str">
        <f>VLOOKUP(B176,總表!$1:$1048576,7,0)</f>
        <v>桃園市立建國國民中學</v>
      </c>
      <c r="I176" s="16" t="str">
        <f>VLOOKUP(B176,總表!$1:$1048576,8,0)</f>
        <v>陳柏鈞</v>
      </c>
      <c r="J176" s="16" t="str">
        <f>VLOOKUP(B176,總表!$1:$1048576,9,0)</f>
        <v>桃園市立建國國民中學</v>
      </c>
      <c r="K176" s="16" t="str">
        <f>VLOOKUP(B176,總表!$1:$1048576,10,0)</f>
        <v>徐晨軒</v>
      </c>
      <c r="L176" s="16" t="str">
        <f>VLOOKUP(B176,總表!$1:$1048576,11,0)</f>
        <v>桃園市立建國國民中學</v>
      </c>
      <c r="M176" s="16" t="str">
        <f>VLOOKUP(B176,總表!$1:$1048576,12,0)</f>
        <v>許惠盈</v>
      </c>
      <c r="N176" s="16" t="str">
        <f>VLOOKUP(B176,總表!$1:$1048576,13,0)</f>
        <v>桃園市立建國國民中學</v>
      </c>
      <c r="O176" s="16" t="str">
        <f>VLOOKUP(B176,總表!$1:$1048576,14,0)</f>
        <v>趙修娥</v>
      </c>
      <c r="P176" s="16" t="str">
        <f>VLOOKUP(B176,總表!$1:$1048576,15,0)</f>
        <v>新北市樹林國小</v>
      </c>
      <c r="Q176" s="16">
        <f>VLOOKUP(B176,總表!$1:$1048576,16,0)</f>
        <v>0</v>
      </c>
      <c r="R176" s="16">
        <f>VLOOKUP(B176,總表!$1:$1048576,17,0)</f>
        <v>0</v>
      </c>
    </row>
    <row r="177" spans="1:18" ht="17.399999999999999" hidden="1" x14ac:dyDescent="0.3">
      <c r="A177" s="28" t="s">
        <v>3493</v>
      </c>
      <c r="B177" s="13" t="s">
        <v>1206</v>
      </c>
      <c r="C177" s="10" t="str">
        <f>VLOOKUP(B177,總表!$1:$1048576,2,0)</f>
        <v>三源智控方陣</v>
      </c>
      <c r="D177" s="21" t="str">
        <f>VLOOKUP(B177,總表!$1:$1048576,4,0)</f>
        <v>前瞻/工業設計技術</v>
      </c>
      <c r="E177" s="16" t="str">
        <f>VLOOKUP(B177,總表!$1:$1048576,5,0)</f>
        <v>國中組</v>
      </c>
      <c r="F177" s="16" t="str">
        <f>VLOOKUP(B177,總表!$1:$1048576,3,0)</f>
        <v>桃園市</v>
      </c>
      <c r="G177" s="16" t="str">
        <f>VLOOKUP(B177,總表!$1:$1048576,6,0)</f>
        <v>黃歆媛</v>
      </c>
      <c r="H177" s="16" t="str">
        <f>VLOOKUP(B177,總表!$1:$1048576,7,0)</f>
        <v>經國國中</v>
      </c>
      <c r="I177" s="16" t="str">
        <f>VLOOKUP(B177,總表!$1:$1048576,8,0)</f>
        <v>林豈亦</v>
      </c>
      <c r="J177" s="16" t="str">
        <f>VLOOKUP(B177,總表!$1:$1048576,9,0)</f>
        <v>經國國中</v>
      </c>
      <c r="K177" s="16">
        <f>VLOOKUP(B177,總表!$1:$1048576,10,0)</f>
        <v>0</v>
      </c>
      <c r="L177" s="16">
        <f>VLOOKUP(B177,總表!$1:$1048576,11,0)</f>
        <v>0</v>
      </c>
      <c r="M177" s="16" t="str">
        <f>VLOOKUP(B177,總表!$1:$1048576,12,0)</f>
        <v>洪瑞聰</v>
      </c>
      <c r="N177" s="16" t="str">
        <f>VLOOKUP(B177,總表!$1:$1048576,13,0)</f>
        <v>桃園市立經國國民中學</v>
      </c>
      <c r="O177" s="16" t="str">
        <f>VLOOKUP(B177,總表!$1:$1048576,14,0)</f>
        <v>干宗平</v>
      </c>
      <c r="P177" s="16" t="str">
        <f>VLOOKUP(B177,總表!$1:$1048576,15,0)</f>
        <v>桃園市立經國國民中學</v>
      </c>
      <c r="Q177" s="16">
        <f>VLOOKUP(B177,總表!$1:$1048576,16,0)</f>
        <v>0</v>
      </c>
      <c r="R177" s="16">
        <f>VLOOKUP(B177,總表!$1:$1048576,17,0)</f>
        <v>0</v>
      </c>
    </row>
    <row r="178" spans="1:18" ht="17.399999999999999" hidden="1" x14ac:dyDescent="0.3">
      <c r="A178" s="30" t="s">
        <v>3494</v>
      </c>
      <c r="B178" s="13" t="s">
        <v>1248</v>
      </c>
      <c r="C178" s="10" t="str">
        <f>VLOOKUP(B178,總表!$1:$1048576,2,0)</f>
        <v>AI水質汙染辨識系統</v>
      </c>
      <c r="D178" s="21" t="str">
        <f>VLOOKUP(B178,總表!$1:$1048576,4,0)</f>
        <v>前瞻/工業設計技術</v>
      </c>
      <c r="E178" s="16" t="str">
        <f>VLOOKUP(B178,總表!$1:$1048576,5,0)</f>
        <v>國中組</v>
      </c>
      <c r="F178" s="16" t="str">
        <f>VLOOKUP(B178,總表!$1:$1048576,3,0)</f>
        <v>桃園市</v>
      </c>
      <c r="G178" s="16" t="str">
        <f>VLOOKUP(B178,總表!$1:$1048576,6,0)</f>
        <v>吳瑜姍</v>
      </c>
      <c r="H178" s="16" t="str">
        <f>VLOOKUP(B178,總表!$1:$1048576,7,0)</f>
        <v>桃園市立龍潭國民中學</v>
      </c>
      <c r="I178" s="16" t="str">
        <f>VLOOKUP(B178,總表!$1:$1048576,8,0)</f>
        <v>李子濬</v>
      </c>
      <c r="J178" s="16" t="str">
        <f>VLOOKUP(B178,總表!$1:$1048576,9,0)</f>
        <v>桃園市立龍潭國民中學</v>
      </c>
      <c r="K178" s="16" t="str">
        <f>VLOOKUP(B178,總表!$1:$1048576,10,0)</f>
        <v>孫昱翔</v>
      </c>
      <c r="L178" s="16" t="str">
        <f>VLOOKUP(B178,總表!$1:$1048576,11,0)</f>
        <v>桃園市立龍潭國民中學</v>
      </c>
      <c r="M178" s="16" t="str">
        <f>VLOOKUP(B178,總表!$1:$1048576,12,0)</f>
        <v>黃詩涵</v>
      </c>
      <c r="N178" s="16" t="str">
        <f>VLOOKUP(B178,總表!$1:$1048576,13,0)</f>
        <v>桃園市立龍潭國民中學</v>
      </c>
      <c r="O178" s="16" t="str">
        <f>VLOOKUP(B178,總表!$1:$1048576,14,0)</f>
        <v>黃銘義</v>
      </c>
      <c r="P178" s="16" t="str">
        <f>VLOOKUP(B178,總表!$1:$1048576,15,0)</f>
        <v>桃園市立龍潭國民中學</v>
      </c>
      <c r="Q178" s="16">
        <f>VLOOKUP(B178,總表!$1:$1048576,16,0)</f>
        <v>0</v>
      </c>
      <c r="R178" s="16">
        <f>VLOOKUP(B178,總表!$1:$1048576,17,0)</f>
        <v>0</v>
      </c>
    </row>
    <row r="179" spans="1:18" ht="17.399999999999999" hidden="1" x14ac:dyDescent="0.3">
      <c r="A179" s="22" t="s">
        <v>3495</v>
      </c>
      <c r="B179" s="13" t="s">
        <v>2884</v>
      </c>
      <c r="C179" s="10" t="str">
        <f>VLOOKUP(B179,總表!$1:$1048576,2,0)</f>
        <v>數學冒險王</v>
      </c>
      <c r="D179" s="18" t="str">
        <f>VLOOKUP(B179,總表!$1:$1048576,4,0)</f>
        <v>休閒與教育</v>
      </c>
      <c r="E179" s="16" t="str">
        <f>VLOOKUP(B179,總表!$1:$1048576,5,0)</f>
        <v>高中職組</v>
      </c>
      <c r="F179" s="16" t="str">
        <f>VLOOKUP(B179,總表!$1:$1048576,3,0)</f>
        <v>高雄市</v>
      </c>
      <c r="G179" s="16" t="str">
        <f>VLOOKUP(B179,總表!$1:$1048576,6,0)</f>
        <v>黃明晧</v>
      </c>
      <c r="H179" s="16" t="str">
        <f>VLOOKUP(B179,總表!$1:$1048576,7,0)</f>
        <v>義大國際高中</v>
      </c>
      <c r="I179" s="16">
        <f>VLOOKUP(B179,總表!$1:$1048576,8,0)</f>
        <v>0</v>
      </c>
      <c r="J179" s="16">
        <f>VLOOKUP(B179,總表!$1:$1048576,9,0)</f>
        <v>0</v>
      </c>
      <c r="K179" s="16">
        <f>VLOOKUP(B179,總表!$1:$1048576,10,0)</f>
        <v>0</v>
      </c>
      <c r="L179" s="16">
        <f>VLOOKUP(B179,總表!$1:$1048576,11,0)</f>
        <v>0</v>
      </c>
      <c r="M179" s="16" t="str">
        <f>VLOOKUP(B179,總表!$1:$1048576,12,0)</f>
        <v>蔡宛庭</v>
      </c>
      <c r="N179" s="16" t="str">
        <f>VLOOKUP(B179,總表!$1:$1048576,13,0)</f>
        <v>義大國際高中</v>
      </c>
      <c r="O179" s="16" t="str">
        <f>VLOOKUP(B179,總表!$1:$1048576,14,0)</f>
        <v>周佳弘</v>
      </c>
      <c r="P179" s="16" t="str">
        <f>VLOOKUP(B179,總表!$1:$1048576,15,0)</f>
        <v>義大國際高中</v>
      </c>
      <c r="Q179" s="16">
        <f>VLOOKUP(B179,總表!$1:$1048576,16,0)</f>
        <v>0</v>
      </c>
      <c r="R179" s="16">
        <f>VLOOKUP(B179,總表!$1:$1048576,17,0)</f>
        <v>0</v>
      </c>
    </row>
    <row r="180" spans="1:18" ht="17.399999999999999" hidden="1" x14ac:dyDescent="0.3">
      <c r="A180" s="22" t="s">
        <v>3495</v>
      </c>
      <c r="B180" s="13" t="s">
        <v>2945</v>
      </c>
      <c r="C180" s="10" t="str">
        <f>VLOOKUP(B180,總表!$1:$1048576,2,0)</f>
        <v>自動化體適能捲腹計數器</v>
      </c>
      <c r="D180" s="18" t="str">
        <f>VLOOKUP(B180,總表!$1:$1048576,4,0)</f>
        <v>休閒與教育</v>
      </c>
      <c r="E180" s="16" t="str">
        <f>VLOOKUP(B180,總表!$1:$1048576,5,0)</f>
        <v>高中職組</v>
      </c>
      <c r="F180" s="16" t="str">
        <f>VLOOKUP(B180,總表!$1:$1048576,3,0)</f>
        <v>高雄市</v>
      </c>
      <c r="G180" s="16" t="str">
        <f>VLOOKUP(B180,總表!$1:$1048576,6,0)</f>
        <v>歐書辰</v>
      </c>
      <c r="H180" s="16" t="str">
        <f>VLOOKUP(B180,總表!$1:$1048576,7,0)</f>
        <v>高雄市立高雄高級中學</v>
      </c>
      <c r="I180" s="16">
        <f>VLOOKUP(B180,總表!$1:$1048576,8,0)</f>
        <v>0</v>
      </c>
      <c r="J180" s="16">
        <f>VLOOKUP(B180,總表!$1:$1048576,9,0)</f>
        <v>0</v>
      </c>
      <c r="K180" s="16">
        <f>VLOOKUP(B180,總表!$1:$1048576,10,0)</f>
        <v>0</v>
      </c>
      <c r="L180" s="16">
        <f>VLOOKUP(B180,總表!$1:$1048576,11,0)</f>
        <v>0</v>
      </c>
      <c r="M180" s="16" t="str">
        <f>VLOOKUP(B180,總表!$1:$1048576,12,0)</f>
        <v>郭哲凡</v>
      </c>
      <c r="N180" s="16" t="str">
        <f>VLOOKUP(B180,總表!$1:$1048576,13,0)</f>
        <v>高雄市三民國中</v>
      </c>
      <c r="O180" s="16" t="str">
        <f>VLOOKUP(B180,總表!$1:$1048576,14,0)</f>
        <v>陳志豪</v>
      </c>
      <c r="P180" s="16" t="str">
        <f>VLOOKUP(B180,總表!$1:$1048576,15,0)</f>
        <v>高雄市立高雄高級中學</v>
      </c>
      <c r="Q180" s="16">
        <f>VLOOKUP(B180,總表!$1:$1048576,16,0)</f>
        <v>0</v>
      </c>
      <c r="R180" s="16">
        <f>VLOOKUP(B180,總表!$1:$1048576,17,0)</f>
        <v>0</v>
      </c>
    </row>
    <row r="181" spans="1:18" ht="17.399999999999999" hidden="1" x14ac:dyDescent="0.3">
      <c r="A181" s="22" t="s">
        <v>3495</v>
      </c>
      <c r="B181" s="13" t="s">
        <v>3019</v>
      </c>
      <c r="C181" s="10" t="str">
        <f>VLOOKUP(B181,總表!$1:$1048576,2,0)</f>
        <v>安全方向不衝突</v>
      </c>
      <c r="D181" s="19" t="str">
        <f>VLOOKUP(B181,總表!$1:$1048576,4,0)</f>
        <v>災害管理與安全</v>
      </c>
      <c r="E181" s="16" t="str">
        <f>VLOOKUP(B181,總表!$1:$1048576,5,0)</f>
        <v>高中職組</v>
      </c>
      <c r="F181" s="16" t="str">
        <f>VLOOKUP(B181,總表!$1:$1048576,3,0)</f>
        <v>高雄市</v>
      </c>
      <c r="G181" s="16" t="str">
        <f>VLOOKUP(B181,總表!$1:$1048576,6,0)</f>
        <v>葉菱軒</v>
      </c>
      <c r="H181" s="16" t="str">
        <f>VLOOKUP(B181,總表!$1:$1048576,7,0)</f>
        <v>高雄市立三民高級家事商業職業學校</v>
      </c>
      <c r="I181" s="16" t="str">
        <f>VLOOKUP(B181,總表!$1:$1048576,8,0)</f>
        <v>殷梓嘉</v>
      </c>
      <c r="J181" s="16" t="str">
        <f>VLOOKUP(B181,總表!$1:$1048576,9,0)</f>
        <v>高雄市鼓山區龍華國民小學</v>
      </c>
      <c r="K181" s="16">
        <f>VLOOKUP(B181,總表!$1:$1048576,10,0)</f>
        <v>0</v>
      </c>
      <c r="L181" s="16">
        <f>VLOOKUP(B181,總表!$1:$1048576,11,0)</f>
        <v>0</v>
      </c>
      <c r="M181" s="16" t="str">
        <f>VLOOKUP(B181,總表!$1:$1048576,12,0)</f>
        <v>王士文</v>
      </c>
      <c r="N181" s="16" t="str">
        <f>VLOOKUP(B181,總表!$1:$1048576,13,0)</f>
        <v>高雄市立三民高級家事商業職業學校</v>
      </c>
      <c r="O181" s="16" t="str">
        <f>VLOOKUP(B181,總表!$1:$1048576,14,0)</f>
        <v>黃彥霖</v>
      </c>
      <c r="P181" s="16" t="str">
        <f>VLOOKUP(B181,總表!$1:$1048576,15,0)</f>
        <v>高雄市鼓山區龍華國民小學</v>
      </c>
      <c r="Q181" s="16">
        <f>VLOOKUP(B181,總表!$1:$1048576,16,0)</f>
        <v>0</v>
      </c>
      <c r="R181" s="16">
        <f>VLOOKUP(B181,總表!$1:$1048576,17,0)</f>
        <v>0</v>
      </c>
    </row>
    <row r="182" spans="1:18" ht="17.399999999999999" hidden="1" x14ac:dyDescent="0.3">
      <c r="A182" s="28" t="s">
        <v>3493</v>
      </c>
      <c r="B182" s="13" t="s">
        <v>2968</v>
      </c>
      <c r="C182" s="10" t="str">
        <f>VLOOKUP(B182,總表!$1:$1048576,2,0)</f>
        <v>HeartSense心知</v>
      </c>
      <c r="D182" s="19" t="str">
        <f>VLOOKUP(B182,總表!$1:$1048576,4,0)</f>
        <v>災害管理與安全</v>
      </c>
      <c r="E182" s="16" t="str">
        <f>VLOOKUP(B182,總表!$1:$1048576,5,0)</f>
        <v>高中職組</v>
      </c>
      <c r="F182" s="16" t="str">
        <f>VLOOKUP(B182,總表!$1:$1048576,3,0)</f>
        <v>高雄市</v>
      </c>
      <c r="G182" s="16" t="str">
        <f>VLOOKUP(B182,總表!$1:$1048576,6,0)</f>
        <v xml:space="preserve">陳冠霖 </v>
      </c>
      <c r="H182" s="16" t="str">
        <f>VLOOKUP(B182,總表!$1:$1048576,7,0)</f>
        <v>高雄美國學校</v>
      </c>
      <c r="I182" s="16" t="str">
        <f>VLOOKUP(B182,總表!$1:$1048576,8,0)</f>
        <v>李牧霖</v>
      </c>
      <c r="J182" s="16" t="str">
        <f>VLOOKUP(B182,總表!$1:$1048576,9,0)</f>
        <v>高雄市道明中學高中部</v>
      </c>
      <c r="K182" s="16" t="str">
        <f>VLOOKUP(B182,總表!$1:$1048576,10,0)</f>
        <v>朱鎧毅</v>
      </c>
      <c r="L182" s="16" t="str">
        <f>VLOOKUP(B182,總表!$1:$1048576,11,0)</f>
        <v>高雄美國學校</v>
      </c>
      <c r="M182" s="16" t="str">
        <f>VLOOKUP(B182,總表!$1:$1048576,12,0)</f>
        <v>蘇吉信</v>
      </c>
      <c r="N182" s="16" t="str">
        <f>VLOOKUP(B182,總表!$1:$1048576,13,0)</f>
        <v>明誠國小</v>
      </c>
      <c r="O182" s="16" t="str">
        <f>VLOOKUP(B182,總表!$1:$1048576,14,0)</f>
        <v>陳慧珊</v>
      </c>
      <c r="P182" s="16" t="str">
        <f>VLOOKUP(B182,總表!$1:$1048576,15,0)</f>
        <v>道明中學</v>
      </c>
      <c r="Q182" s="16">
        <f>VLOOKUP(B182,總表!$1:$1048576,16,0)</f>
        <v>0</v>
      </c>
      <c r="R182" s="16">
        <f>VLOOKUP(B182,總表!$1:$1048576,17,0)</f>
        <v>0</v>
      </c>
    </row>
    <row r="183" spans="1:18" ht="17.399999999999999" hidden="1" x14ac:dyDescent="0.3">
      <c r="A183" s="28" t="s">
        <v>3493</v>
      </c>
      <c r="B183" s="13" t="s">
        <v>2976</v>
      </c>
      <c r="C183" s="10" t="str">
        <f>VLOOKUP(B183,總表!$1:$1048576,2,0)</f>
        <v>授權解瑣式智慧安全插座</v>
      </c>
      <c r="D183" s="19" t="str">
        <f>VLOOKUP(B183,總表!$1:$1048576,4,0)</f>
        <v>災害管理與安全</v>
      </c>
      <c r="E183" s="16" t="str">
        <f>VLOOKUP(B183,總表!$1:$1048576,5,0)</f>
        <v>高中職組</v>
      </c>
      <c r="F183" s="16" t="str">
        <f>VLOOKUP(B183,總表!$1:$1048576,3,0)</f>
        <v>高雄市</v>
      </c>
      <c r="G183" s="16" t="str">
        <f>VLOOKUP(B183,總表!$1:$1048576,6,0)</f>
        <v>黃宥誠</v>
      </c>
      <c r="H183" s="16" t="str">
        <f>VLOOKUP(B183,總表!$1:$1048576,7,0)</f>
        <v>義大國際高中</v>
      </c>
      <c r="I183" s="16" t="str">
        <f>VLOOKUP(B183,總表!$1:$1048576,8,0)</f>
        <v>鄒杰叡</v>
      </c>
      <c r="J183" s="16" t="str">
        <f>VLOOKUP(B183,總表!$1:$1048576,9,0)</f>
        <v>義大國際高中</v>
      </c>
      <c r="K183" s="16" t="str">
        <f>VLOOKUP(B183,總表!$1:$1048576,10,0)</f>
        <v>潘芳程</v>
      </c>
      <c r="L183" s="16" t="str">
        <f>VLOOKUP(B183,總表!$1:$1048576,11,0)</f>
        <v>義大國際高中</v>
      </c>
      <c r="M183" s="16" t="str">
        <f>VLOOKUP(B183,總表!$1:$1048576,12,0)</f>
        <v>蔡宛庭</v>
      </c>
      <c r="N183" s="16" t="str">
        <f>VLOOKUP(B183,總表!$1:$1048576,13,0)</f>
        <v>義大國際高中</v>
      </c>
      <c r="O183" s="16" t="str">
        <f>VLOOKUP(B183,總表!$1:$1048576,14,0)</f>
        <v>周佳弘</v>
      </c>
      <c r="P183" s="16" t="str">
        <f>VLOOKUP(B183,總表!$1:$1048576,15,0)</f>
        <v>義大國際高中</v>
      </c>
      <c r="Q183" s="16">
        <f>VLOOKUP(B183,總表!$1:$1048576,16,0)</f>
        <v>0</v>
      </c>
      <c r="R183" s="16">
        <f>VLOOKUP(B183,總表!$1:$1048576,17,0)</f>
        <v>0</v>
      </c>
    </row>
    <row r="184" spans="1:18" ht="17.399999999999999" hidden="1" x14ac:dyDescent="0.3">
      <c r="A184" s="30" t="s">
        <v>3494</v>
      </c>
      <c r="B184" s="13" t="s">
        <v>3014</v>
      </c>
      <c r="C184" s="10" t="str">
        <f>VLOOKUP(B184,總表!$1:$1048576,2,0)</f>
        <v>校園安全自動灑水系統</v>
      </c>
      <c r="D184" s="19" t="str">
        <f>VLOOKUP(B184,總表!$1:$1048576,4,0)</f>
        <v>災害管理與安全</v>
      </c>
      <c r="E184" s="16" t="str">
        <f>VLOOKUP(B184,總表!$1:$1048576,5,0)</f>
        <v>高中職組</v>
      </c>
      <c r="F184" s="16" t="str">
        <f>VLOOKUP(B184,總表!$1:$1048576,3,0)</f>
        <v>高雄市</v>
      </c>
      <c r="G184" s="16" t="str">
        <f>VLOOKUP(B184,總表!$1:$1048576,6,0)</f>
        <v>葉菱軒</v>
      </c>
      <c r="H184" s="16" t="str">
        <f>VLOOKUP(B184,總表!$1:$1048576,7,0)</f>
        <v>高雄市立三民高級家事商業職業學校</v>
      </c>
      <c r="I184" s="16">
        <f>VLOOKUP(B184,總表!$1:$1048576,8,0)</f>
        <v>0</v>
      </c>
      <c r="J184" s="16">
        <f>VLOOKUP(B184,總表!$1:$1048576,9,0)</f>
        <v>0</v>
      </c>
      <c r="K184" s="16">
        <f>VLOOKUP(B184,總表!$1:$1048576,10,0)</f>
        <v>0</v>
      </c>
      <c r="L184" s="16">
        <f>VLOOKUP(B184,總表!$1:$1048576,11,0)</f>
        <v>0</v>
      </c>
      <c r="M184" s="16" t="str">
        <f>VLOOKUP(B184,總表!$1:$1048576,12,0)</f>
        <v>王士文</v>
      </c>
      <c r="N184" s="16" t="str">
        <f>VLOOKUP(B184,總表!$1:$1048576,13,0)</f>
        <v>高雄市立三民高級家事商業職業學校</v>
      </c>
      <c r="O184" s="16">
        <f>VLOOKUP(B184,總表!$1:$1048576,14,0)</f>
        <v>0</v>
      </c>
      <c r="P184" s="16">
        <f>VLOOKUP(B184,總表!$1:$1048576,15,0)</f>
        <v>0</v>
      </c>
      <c r="Q184" s="16">
        <f>VLOOKUP(B184,總表!$1:$1048576,16,0)</f>
        <v>0</v>
      </c>
      <c r="R184" s="16">
        <f>VLOOKUP(B184,總表!$1:$1048576,17,0)</f>
        <v>0</v>
      </c>
    </row>
    <row r="185" spans="1:18" ht="17.399999999999999" hidden="1" x14ac:dyDescent="0.3">
      <c r="A185" s="22" t="s">
        <v>3495</v>
      </c>
      <c r="B185" s="13" t="s">
        <v>3168</v>
      </c>
      <c r="C185" s="10" t="str">
        <f>VLOOKUP(B185,總表!$1:$1048576,2,0)</f>
        <v>遊戲式肌力訓練IoT裝置</v>
      </c>
      <c r="D185" s="20" t="str">
        <f>VLOOKUP(B185,總表!$1:$1048576,4,0)</f>
        <v>社會照護</v>
      </c>
      <c r="E185" s="16" t="str">
        <f>VLOOKUP(B185,總表!$1:$1048576,5,0)</f>
        <v>高中職組</v>
      </c>
      <c r="F185" s="16" t="str">
        <f>VLOOKUP(B185,總表!$1:$1048576,3,0)</f>
        <v>高雄市</v>
      </c>
      <c r="G185" s="16" t="str">
        <f>VLOOKUP(B185,總表!$1:$1048576,6,0)</f>
        <v>高紹凱</v>
      </c>
      <c r="H185" s="16" t="str">
        <f>VLOOKUP(B185,總表!$1:$1048576,7,0)</f>
        <v>高雄市立高雄高級中學</v>
      </c>
      <c r="I185" s="16" t="str">
        <f>VLOOKUP(B185,總表!$1:$1048576,8,0)</f>
        <v>陳冠一</v>
      </c>
      <c r="J185" s="16" t="str">
        <f>VLOOKUP(B185,總表!$1:$1048576,9,0)</f>
        <v>天主教道明高級中學</v>
      </c>
      <c r="K185" s="16" t="str">
        <f>VLOOKUP(B185,總表!$1:$1048576,10,0)</f>
        <v>王芮釩</v>
      </c>
      <c r="L185" s="16" t="str">
        <f>VLOOKUP(B185,總表!$1:$1048576,11,0)</f>
        <v>高雄市立高雄女子高級中學</v>
      </c>
      <c r="M185" s="16" t="str">
        <f>VLOOKUP(B185,總表!$1:$1048576,12,0)</f>
        <v>楊毓琳</v>
      </c>
      <c r="N185" s="16" t="str">
        <f>VLOOKUP(B185,總表!$1:$1048576,13,0)</f>
        <v>高雄市立高雄高級中學</v>
      </c>
      <c r="O185" s="16" t="str">
        <f>VLOOKUP(B185,總表!$1:$1048576,14,0)</f>
        <v>陳彥良</v>
      </c>
      <c r="P185" s="16" t="str">
        <f>VLOOKUP(B185,總表!$1:$1048576,15,0)</f>
        <v>高雄市立高雄高級工業職業學校</v>
      </c>
      <c r="Q185" s="16" t="str">
        <f>VLOOKUP(B185,總表!$1:$1048576,16,0)</f>
        <v>王儷蓉</v>
      </c>
      <c r="R185" s="16" t="str">
        <f>VLOOKUP(B185,總表!$1:$1048576,17,0)</f>
        <v>高雄市立高雄女子高級中學</v>
      </c>
    </row>
    <row r="186" spans="1:18" ht="17.399999999999999" hidden="1" x14ac:dyDescent="0.3">
      <c r="A186" s="22" t="s">
        <v>3495</v>
      </c>
      <c r="B186" s="13" t="s">
        <v>3160</v>
      </c>
      <c r="C186" s="10" t="str">
        <f>VLOOKUP(B186,總表!$1:$1048576,2,0)</f>
        <v>雲梯輪椅</v>
      </c>
      <c r="D186" s="20" t="str">
        <f>VLOOKUP(B186,總表!$1:$1048576,4,0)</f>
        <v>社會照護</v>
      </c>
      <c r="E186" s="16" t="str">
        <f>VLOOKUP(B186,總表!$1:$1048576,5,0)</f>
        <v>高中職組</v>
      </c>
      <c r="F186" s="16" t="str">
        <f>VLOOKUP(B186,總表!$1:$1048576,3,0)</f>
        <v>高雄市</v>
      </c>
      <c r="G186" s="16" t="str">
        <f>VLOOKUP(B186,總表!$1:$1048576,6,0)</f>
        <v>楊翊騰</v>
      </c>
      <c r="H186" s="16" t="str">
        <f>VLOOKUP(B186,總表!$1:$1048576,7,0)</f>
        <v>高雄市立文山高級中學</v>
      </c>
      <c r="I186" s="16" t="str">
        <f>VLOOKUP(B186,總表!$1:$1048576,8,0)</f>
        <v>官彥杰</v>
      </c>
      <c r="J186" s="16" t="str">
        <f>VLOOKUP(B186,總表!$1:$1048576,9,0)</f>
        <v>高雄市立文山高級中學國中部</v>
      </c>
      <c r="K186" s="16" t="str">
        <f>VLOOKUP(B186,總表!$1:$1048576,10,0)</f>
        <v>潘耕脩</v>
      </c>
      <c r="L186" s="16" t="str">
        <f>VLOOKUP(B186,總表!$1:$1048576,11,0)</f>
        <v>高雄市立文山高級中學國中部</v>
      </c>
      <c r="M186" s="16" t="str">
        <f>VLOOKUP(B186,總表!$1:$1048576,12,0)</f>
        <v>翁雅琦</v>
      </c>
      <c r="N186" s="16" t="str">
        <f>VLOOKUP(B186,總表!$1:$1048576,13,0)</f>
        <v>高雄市立文山高級中學</v>
      </c>
      <c r="O186" s="16" t="str">
        <f>VLOOKUP(B186,總表!$1:$1048576,14,0)</f>
        <v>柯麗妃</v>
      </c>
      <c r="P186" s="16" t="str">
        <f>VLOOKUP(B186,總表!$1:$1048576,15,0)</f>
        <v>普門高中</v>
      </c>
      <c r="Q186" s="16">
        <f>VLOOKUP(B186,總表!$1:$1048576,16,0)</f>
        <v>0</v>
      </c>
      <c r="R186" s="16">
        <f>VLOOKUP(B186,總表!$1:$1048576,17,0)</f>
        <v>0</v>
      </c>
    </row>
    <row r="187" spans="1:18" ht="17.399999999999999" hidden="1" x14ac:dyDescent="0.3">
      <c r="A187" s="22" t="s">
        <v>3495</v>
      </c>
      <c r="B187" s="13" t="s">
        <v>3211</v>
      </c>
      <c r="C187" s="10" t="str">
        <f>VLOOKUP(B187,總表!$1:$1048576,2,0)</f>
        <v>花灑風罩</v>
      </c>
      <c r="D187" s="20" t="str">
        <f>VLOOKUP(B187,總表!$1:$1048576,4,0)</f>
        <v>社會照護</v>
      </c>
      <c r="E187" s="16" t="str">
        <f>VLOOKUP(B187,總表!$1:$1048576,5,0)</f>
        <v>高中職組</v>
      </c>
      <c r="F187" s="16" t="str">
        <f>VLOOKUP(B187,總表!$1:$1048576,3,0)</f>
        <v>高雄市</v>
      </c>
      <c r="G187" s="16" t="str">
        <f>VLOOKUP(B187,總表!$1:$1048576,6,0)</f>
        <v>林敬璋</v>
      </c>
      <c r="H187" s="16" t="str">
        <f>VLOOKUP(B187,總表!$1:$1048576,7,0)</f>
        <v>佛光山普門中學</v>
      </c>
      <c r="I187" s="16" t="str">
        <f>VLOOKUP(B187,總表!$1:$1048576,8,0)</f>
        <v>吳秉軒</v>
      </c>
      <c r="J187" s="16" t="str">
        <f>VLOOKUP(B187,總表!$1:$1048576,9,0)</f>
        <v>佛光山普門中學</v>
      </c>
      <c r="K187" s="16" t="str">
        <f>VLOOKUP(B187,總表!$1:$1048576,10,0)</f>
        <v>龍曾勤軒</v>
      </c>
      <c r="L187" s="16" t="str">
        <f>VLOOKUP(B187,總表!$1:$1048576,11,0)</f>
        <v>佛光山普門中學</v>
      </c>
      <c r="M187" s="16" t="str">
        <f>VLOOKUP(B187,總表!$1:$1048576,12,0)</f>
        <v>柯麗妃</v>
      </c>
      <c r="N187" s="16" t="str">
        <f>VLOOKUP(B187,總表!$1:$1048576,13,0)</f>
        <v>佛光山普門中學</v>
      </c>
      <c r="O187" s="16" t="str">
        <f>VLOOKUP(B187,總表!$1:$1048576,14,0)</f>
        <v>翁雅琦</v>
      </c>
      <c r="P187" s="16" t="str">
        <f>VLOOKUP(B187,總表!$1:$1048576,15,0)</f>
        <v>高雄市市立文山高級中學</v>
      </c>
      <c r="Q187" s="16">
        <f>VLOOKUP(B187,總表!$1:$1048576,16,0)</f>
        <v>0</v>
      </c>
      <c r="R187" s="16">
        <f>VLOOKUP(B187,總表!$1:$1048576,17,0)</f>
        <v>0</v>
      </c>
    </row>
    <row r="188" spans="1:18" ht="17.399999999999999" hidden="1" x14ac:dyDescent="0.3">
      <c r="A188" s="25" t="s">
        <v>3492</v>
      </c>
      <c r="B188" s="13" t="s">
        <v>3105</v>
      </c>
      <c r="C188" s="10" t="str">
        <f>VLOOKUP(B188,總表!$1:$1048576,2,0)</f>
        <v>VoiceWeaver 語織者</v>
      </c>
      <c r="D188" s="20" t="str">
        <f>VLOOKUP(B188,總表!$1:$1048576,4,0)</f>
        <v>社會照護</v>
      </c>
      <c r="E188" s="16" t="str">
        <f>VLOOKUP(B188,總表!$1:$1048576,5,0)</f>
        <v>高中職組</v>
      </c>
      <c r="F188" s="16" t="str">
        <f>VLOOKUP(B188,總表!$1:$1048576,3,0)</f>
        <v>高雄市</v>
      </c>
      <c r="G188" s="16" t="str">
        <f>VLOOKUP(B188,總表!$1:$1048576,6,0)</f>
        <v>黃信嘉</v>
      </c>
      <c r="H188" s="16" t="str">
        <f>VLOOKUP(B188,總表!$1:$1048576,7,0)</f>
        <v>明誠中學</v>
      </c>
      <c r="I188" s="16" t="str">
        <f>VLOOKUP(B188,總表!$1:$1048576,8,0)</f>
        <v>簡祐廷</v>
      </c>
      <c r="J188" s="16" t="str">
        <f>VLOOKUP(B188,總表!$1:$1048576,9,0)</f>
        <v>復華中學</v>
      </c>
      <c r="K188" s="16" t="str">
        <f>VLOOKUP(B188,總表!$1:$1048576,10,0)</f>
        <v>施姵丞</v>
      </c>
      <c r="L188" s="16" t="str">
        <f>VLOOKUP(B188,總表!$1:$1048576,11,0)</f>
        <v>明誠中學</v>
      </c>
      <c r="M188" s="16" t="str">
        <f>VLOOKUP(B188,總表!$1:$1048576,12,0)</f>
        <v>蘇吉信</v>
      </c>
      <c r="N188" s="16" t="str">
        <f>VLOOKUP(B188,總表!$1:$1048576,13,0)</f>
        <v>明誠國小</v>
      </c>
      <c r="O188" s="16">
        <f>VLOOKUP(B188,總表!$1:$1048576,14,0)</f>
        <v>0</v>
      </c>
      <c r="P188" s="16">
        <f>VLOOKUP(B188,總表!$1:$1048576,15,0)</f>
        <v>0</v>
      </c>
      <c r="Q188" s="16">
        <f>VLOOKUP(B188,總表!$1:$1048576,16,0)</f>
        <v>0</v>
      </c>
      <c r="R188" s="16">
        <f>VLOOKUP(B188,總表!$1:$1048576,17,0)</f>
        <v>0</v>
      </c>
    </row>
    <row r="189" spans="1:18" ht="17.399999999999999" hidden="1" x14ac:dyDescent="0.3">
      <c r="A189" s="28" t="s">
        <v>3493</v>
      </c>
      <c r="B189" s="13" t="s">
        <v>3112</v>
      </c>
      <c r="C189" s="10" t="str">
        <f>VLOOKUP(B189,總表!$1:$1048576,2,0)</f>
        <v>ShoulderAI</v>
      </c>
      <c r="D189" s="20" t="str">
        <f>VLOOKUP(B189,總表!$1:$1048576,4,0)</f>
        <v>社會照護</v>
      </c>
      <c r="E189" s="16" t="str">
        <f>VLOOKUP(B189,總表!$1:$1048576,5,0)</f>
        <v>高中職組</v>
      </c>
      <c r="F189" s="16" t="str">
        <f>VLOOKUP(B189,總表!$1:$1048576,3,0)</f>
        <v>高雄市</v>
      </c>
      <c r="G189" s="16" t="str">
        <f>VLOOKUP(B189,總表!$1:$1048576,6,0)</f>
        <v>陳冠霖</v>
      </c>
      <c r="H189" s="16" t="str">
        <f>VLOOKUP(B189,總表!$1:$1048576,7,0)</f>
        <v>高雄美國學校</v>
      </c>
      <c r="I189" s="16" t="str">
        <f>VLOOKUP(B189,總表!$1:$1048576,8,0)</f>
        <v>李牧霖</v>
      </c>
      <c r="J189" s="16" t="str">
        <f>VLOOKUP(B189,總表!$1:$1048576,9,0)</f>
        <v>高雄市道明中學高中部</v>
      </c>
      <c r="K189" s="16" t="str">
        <f>VLOOKUP(B189,總表!$1:$1048576,10,0)</f>
        <v>陳禹光</v>
      </c>
      <c r="L189" s="16" t="str">
        <f>VLOOKUP(B189,總表!$1:$1048576,11,0)</f>
        <v>高雄美國學校</v>
      </c>
      <c r="M189" s="16" t="str">
        <f>VLOOKUP(B189,總表!$1:$1048576,12,0)</f>
        <v>蘇吉信</v>
      </c>
      <c r="N189" s="16" t="str">
        <f>VLOOKUP(B189,總表!$1:$1048576,13,0)</f>
        <v>明誠國小</v>
      </c>
      <c r="O189" s="16" t="str">
        <f>VLOOKUP(B189,總表!$1:$1048576,14,0)</f>
        <v>陳慧珊</v>
      </c>
      <c r="P189" s="16" t="str">
        <f>VLOOKUP(B189,總表!$1:$1048576,15,0)</f>
        <v>道明中學</v>
      </c>
      <c r="Q189" s="16">
        <f>VLOOKUP(B189,總表!$1:$1048576,16,0)</f>
        <v>0</v>
      </c>
      <c r="R189" s="16">
        <f>VLOOKUP(B189,總表!$1:$1048576,17,0)</f>
        <v>0</v>
      </c>
    </row>
    <row r="190" spans="1:18" ht="17.399999999999999" hidden="1" x14ac:dyDescent="0.3">
      <c r="A190" s="30" t="s">
        <v>3494</v>
      </c>
      <c r="B190" s="13" t="s">
        <v>3155</v>
      </c>
      <c r="C190" s="10" t="str">
        <f>VLOOKUP(B190,總表!$1:$1048576,2,0)</f>
        <v>針中下懷</v>
      </c>
      <c r="D190" s="20" t="str">
        <f>VLOOKUP(B190,總表!$1:$1048576,4,0)</f>
        <v>社會照護</v>
      </c>
      <c r="E190" s="16" t="str">
        <f>VLOOKUP(B190,總表!$1:$1048576,5,0)</f>
        <v>高中職組</v>
      </c>
      <c r="F190" s="16" t="str">
        <f>VLOOKUP(B190,總表!$1:$1048576,3,0)</f>
        <v>高雄市</v>
      </c>
      <c r="G190" s="16" t="str">
        <f>VLOOKUP(B190,總表!$1:$1048576,6,0)</f>
        <v>黃沁琳</v>
      </c>
      <c r="H190" s="16" t="str">
        <f>VLOOKUP(B190,總表!$1:$1048576,7,0)</f>
        <v>佛光山普門中學</v>
      </c>
      <c r="I190" s="16" t="str">
        <f>VLOOKUP(B190,總表!$1:$1048576,8,0)</f>
        <v>王振愷</v>
      </c>
      <c r="J190" s="16" t="str">
        <f>VLOOKUP(B190,總表!$1:$1048576,9,0)</f>
        <v>佛光山普門中學</v>
      </c>
      <c r="K190" s="16" t="str">
        <f>VLOOKUP(B190,總表!$1:$1048576,10,0)</f>
        <v>吳奕涵</v>
      </c>
      <c r="L190" s="16" t="str">
        <f>VLOOKUP(B190,總表!$1:$1048576,11,0)</f>
        <v>佛光山普門中學</v>
      </c>
      <c r="M190" s="16" t="str">
        <f>VLOOKUP(B190,總表!$1:$1048576,12,0)</f>
        <v>柯麗妃</v>
      </c>
      <c r="N190" s="16" t="str">
        <f>VLOOKUP(B190,總表!$1:$1048576,13,0)</f>
        <v>佛光山普門中學</v>
      </c>
      <c r="O190" s="16" t="str">
        <f>VLOOKUP(B190,總表!$1:$1048576,14,0)</f>
        <v>翁雅琦</v>
      </c>
      <c r="P190" s="16" t="str">
        <f>VLOOKUP(B190,總表!$1:$1048576,15,0)</f>
        <v>高雄市市立文山高級中學</v>
      </c>
      <c r="Q190" s="16">
        <f>VLOOKUP(B190,總表!$1:$1048576,16,0)</f>
        <v>0</v>
      </c>
      <c r="R190" s="16">
        <f>VLOOKUP(B190,總表!$1:$1048576,17,0)</f>
        <v>0</v>
      </c>
    </row>
    <row r="191" spans="1:18" ht="17.399999999999999" hidden="1" x14ac:dyDescent="0.3">
      <c r="A191" s="30" t="s">
        <v>3494</v>
      </c>
      <c r="B191" s="13" t="s">
        <v>3138</v>
      </c>
      <c r="C191" s="10" t="str">
        <f>VLOOKUP(B191,總表!$1:$1048576,2,0)</f>
        <v>盲人智慧化行走輔助系統</v>
      </c>
      <c r="D191" s="20" t="str">
        <f>VLOOKUP(B191,總表!$1:$1048576,4,0)</f>
        <v>社會照護</v>
      </c>
      <c r="E191" s="16" t="str">
        <f>VLOOKUP(B191,總表!$1:$1048576,5,0)</f>
        <v>高中職組</v>
      </c>
      <c r="F191" s="16" t="str">
        <f>VLOOKUP(B191,總表!$1:$1048576,3,0)</f>
        <v>高雄市</v>
      </c>
      <c r="G191" s="16" t="str">
        <f>VLOOKUP(B191,總表!$1:$1048576,6,0)</f>
        <v>沈善美</v>
      </c>
      <c r="H191" s="16" t="str">
        <f>VLOOKUP(B191,總表!$1:$1048576,7,0)</f>
        <v>高英工商/資訊科</v>
      </c>
      <c r="I191" s="16" t="str">
        <f>VLOOKUP(B191,總表!$1:$1048576,8,0)</f>
        <v>温英棋</v>
      </c>
      <c r="J191" s="16" t="str">
        <f>VLOOKUP(B191,總表!$1:$1048576,9,0)</f>
        <v>高英工商/資訊科</v>
      </c>
      <c r="K191" s="16" t="str">
        <f>VLOOKUP(B191,總表!$1:$1048576,10,0)</f>
        <v>劉苡彤</v>
      </c>
      <c r="L191" s="16" t="str">
        <f>VLOOKUP(B191,總表!$1:$1048576,11,0)</f>
        <v>高英工商/資訊科</v>
      </c>
      <c r="M191" s="16" t="str">
        <f>VLOOKUP(B191,總表!$1:$1048576,12,0)</f>
        <v>蔡忠憲</v>
      </c>
      <c r="N191" s="16" t="str">
        <f>VLOOKUP(B191,總表!$1:$1048576,13,0)</f>
        <v>高雄市高英高級工商職業學校</v>
      </c>
      <c r="O191" s="16" t="str">
        <f>VLOOKUP(B191,總表!$1:$1048576,14,0)</f>
        <v>陳彥伶</v>
      </c>
      <c r="P191" s="16" t="str">
        <f>VLOOKUP(B191,總表!$1:$1048576,15,0)</f>
        <v>高雄市高英高級工商職業學校</v>
      </c>
      <c r="Q191" s="16">
        <f>VLOOKUP(B191,總表!$1:$1048576,16,0)</f>
        <v>0</v>
      </c>
      <c r="R191" s="16">
        <f>VLOOKUP(B191,總表!$1:$1048576,17,0)</f>
        <v>0</v>
      </c>
    </row>
    <row r="192" spans="1:18" ht="17.399999999999999" hidden="1" x14ac:dyDescent="0.3">
      <c r="A192" s="22" t="s">
        <v>3495</v>
      </c>
      <c r="B192" s="13" t="s">
        <v>3288</v>
      </c>
      <c r="C192" s="10" t="str">
        <f>VLOOKUP(B192,總表!$1:$1048576,2,0)</f>
        <v>阿啪喫</v>
      </c>
      <c r="D192" s="16" t="str">
        <f>VLOOKUP(B192,總表!$1:$1048576,4,0)</f>
        <v>便利生活</v>
      </c>
      <c r="E192" s="16" t="str">
        <f>VLOOKUP(B192,總表!$1:$1048576,5,0)</f>
        <v>高中職組</v>
      </c>
      <c r="F192" s="16" t="str">
        <f>VLOOKUP(B192,總表!$1:$1048576,3,0)</f>
        <v>高雄市</v>
      </c>
      <c r="G192" s="16" t="str">
        <f>VLOOKUP(B192,總表!$1:$1048576,6,0)</f>
        <v>黃明湘</v>
      </c>
      <c r="H192" s="16" t="str">
        <f>VLOOKUP(B192,總表!$1:$1048576,7,0)</f>
        <v>高雄市立文山高級中學</v>
      </c>
      <c r="I192" s="16" t="str">
        <f>VLOOKUP(B192,總表!$1:$1048576,8,0)</f>
        <v>黃愛多</v>
      </c>
      <c r="J192" s="16" t="str">
        <f>VLOOKUP(B192,總表!$1:$1048576,9,0)</f>
        <v>高雄市立文山高級中學</v>
      </c>
      <c r="K192" s="16" t="str">
        <f>VLOOKUP(B192,總表!$1:$1048576,10,0)</f>
        <v>鄭嵐心</v>
      </c>
      <c r="L192" s="16" t="str">
        <f>VLOOKUP(B192,總表!$1:$1048576,11,0)</f>
        <v>高雄市立文山高級中學</v>
      </c>
      <c r="M192" s="16" t="str">
        <f>VLOOKUP(B192,總表!$1:$1048576,12,0)</f>
        <v>翁雅琦</v>
      </c>
      <c r="N192" s="16" t="str">
        <f>VLOOKUP(B192,總表!$1:$1048576,13,0)</f>
        <v>高雄市立文山高級中學</v>
      </c>
      <c r="O192" s="16" t="str">
        <f>VLOOKUP(B192,總表!$1:$1048576,14,0)</f>
        <v>柯麗妃</v>
      </c>
      <c r="P192" s="16" t="str">
        <f>VLOOKUP(B192,總表!$1:$1048576,15,0)</f>
        <v>普門高中</v>
      </c>
      <c r="Q192" s="16">
        <f>VLOOKUP(B192,總表!$1:$1048576,16,0)</f>
        <v>0</v>
      </c>
      <c r="R192" s="16">
        <f>VLOOKUP(B192,總表!$1:$1048576,17,0)</f>
        <v>0</v>
      </c>
    </row>
    <row r="193" spans="1:18" ht="17.399999999999999" hidden="1" x14ac:dyDescent="0.3">
      <c r="A193" s="22" t="s">
        <v>3495</v>
      </c>
      <c r="B193" s="13" t="s">
        <v>3339</v>
      </c>
      <c r="C193" s="10" t="str">
        <f>VLOOKUP(B193,總表!$1:$1048576,2,0)</f>
        <v>真ok</v>
      </c>
      <c r="D193" s="16" t="str">
        <f>VLOOKUP(B193,總表!$1:$1048576,4,0)</f>
        <v>便利生活</v>
      </c>
      <c r="E193" s="16" t="str">
        <f>VLOOKUP(B193,總表!$1:$1048576,5,0)</f>
        <v>高中職組</v>
      </c>
      <c r="F193" s="16" t="str">
        <f>VLOOKUP(B193,總表!$1:$1048576,3,0)</f>
        <v>高雄市</v>
      </c>
      <c r="G193" s="16" t="str">
        <f>VLOOKUP(B193,總表!$1:$1048576,6,0)</f>
        <v>蕭勝賢</v>
      </c>
      <c r="H193" s="16" t="str">
        <f>VLOOKUP(B193,總表!$1:$1048576,7,0)</f>
        <v>佛光山普門中學</v>
      </c>
      <c r="I193" s="16" t="str">
        <f>VLOOKUP(B193,總表!$1:$1048576,8,0)</f>
        <v>吳逸洋</v>
      </c>
      <c r="J193" s="16" t="str">
        <f>VLOOKUP(B193,總表!$1:$1048576,9,0)</f>
        <v>佛光山普門中學</v>
      </c>
      <c r="K193" s="16" t="str">
        <f>VLOOKUP(B193,總表!$1:$1048576,10,0)</f>
        <v>吳育碩</v>
      </c>
      <c r="L193" s="16" t="str">
        <f>VLOOKUP(B193,總表!$1:$1048576,11,0)</f>
        <v>佛光山普門中學</v>
      </c>
      <c r="M193" s="16" t="str">
        <f>VLOOKUP(B193,總表!$1:$1048576,12,0)</f>
        <v>柯麗妃</v>
      </c>
      <c r="N193" s="16" t="str">
        <f>VLOOKUP(B193,總表!$1:$1048576,13,0)</f>
        <v>佛光山普門中學</v>
      </c>
      <c r="O193" s="16" t="str">
        <f>VLOOKUP(B193,總表!$1:$1048576,14,0)</f>
        <v>翁雅琦</v>
      </c>
      <c r="P193" s="16" t="str">
        <f>VLOOKUP(B193,總表!$1:$1048576,15,0)</f>
        <v>高雄市市立文山高級中學</v>
      </c>
      <c r="Q193" s="16">
        <f>VLOOKUP(B193,總表!$1:$1048576,16,0)</f>
        <v>0</v>
      </c>
      <c r="R193" s="16">
        <f>VLOOKUP(B193,總表!$1:$1048576,17,0)</f>
        <v>0</v>
      </c>
    </row>
    <row r="194" spans="1:18" ht="17.399999999999999" hidden="1" x14ac:dyDescent="0.3">
      <c r="A194" s="22" t="s">
        <v>3495</v>
      </c>
      <c r="B194" s="13" t="s">
        <v>3399</v>
      </c>
      <c r="C194" s="10" t="str">
        <f>VLOOKUP(B194,總表!$1:$1048576,2,0)</f>
        <v>天棚大元帥</v>
      </c>
      <c r="D194" s="16" t="str">
        <f>VLOOKUP(B194,總表!$1:$1048576,4,0)</f>
        <v>便利生活</v>
      </c>
      <c r="E194" s="16" t="str">
        <f>VLOOKUP(B194,總表!$1:$1048576,5,0)</f>
        <v>高中職組</v>
      </c>
      <c r="F194" s="16" t="str">
        <f>VLOOKUP(B194,總表!$1:$1048576,3,0)</f>
        <v>高雄市</v>
      </c>
      <c r="G194" s="16" t="str">
        <f>VLOOKUP(B194,總表!$1:$1048576,6,0)</f>
        <v>許芷榳</v>
      </c>
      <c r="H194" s="16" t="str">
        <f>VLOOKUP(B194,總表!$1:$1048576,7,0)</f>
        <v>高雄市立文山高級中學</v>
      </c>
      <c r="I194" s="16" t="str">
        <f>VLOOKUP(B194,總表!$1:$1048576,8,0)</f>
        <v>陳思錡</v>
      </c>
      <c r="J194" s="16" t="str">
        <f>VLOOKUP(B194,總表!$1:$1048576,9,0)</f>
        <v>高雄市立文山高級中學</v>
      </c>
      <c r="K194" s="16" t="str">
        <f>VLOOKUP(B194,總表!$1:$1048576,10,0)</f>
        <v>吳彥融</v>
      </c>
      <c r="L194" s="16" t="str">
        <f>VLOOKUP(B194,總表!$1:$1048576,11,0)</f>
        <v>高雄市立文山高級中學</v>
      </c>
      <c r="M194" s="16" t="str">
        <f>VLOOKUP(B194,總表!$1:$1048576,12,0)</f>
        <v>翁雅琦</v>
      </c>
      <c r="N194" s="16" t="str">
        <f>VLOOKUP(B194,總表!$1:$1048576,13,0)</f>
        <v>高雄市立文山高級中學</v>
      </c>
      <c r="O194" s="16" t="str">
        <f>VLOOKUP(B194,總表!$1:$1048576,14,0)</f>
        <v>柯麗妃</v>
      </c>
      <c r="P194" s="16" t="str">
        <f>VLOOKUP(B194,總表!$1:$1048576,15,0)</f>
        <v>普門高中</v>
      </c>
      <c r="Q194" s="16">
        <f>VLOOKUP(B194,總表!$1:$1048576,16,0)</f>
        <v>0</v>
      </c>
      <c r="R194" s="16">
        <f>VLOOKUP(B194,總表!$1:$1048576,17,0)</f>
        <v>0</v>
      </c>
    </row>
    <row r="195" spans="1:18" ht="17.399999999999999" hidden="1" x14ac:dyDescent="0.3">
      <c r="A195" s="22" t="s">
        <v>3495</v>
      </c>
      <c r="B195" s="13" t="s">
        <v>3344</v>
      </c>
      <c r="C195" s="10" t="str">
        <f>VLOOKUP(B195,總表!$1:$1048576,2,0)</f>
        <v>除油湯匙</v>
      </c>
      <c r="D195" s="16" t="str">
        <f>VLOOKUP(B195,總表!$1:$1048576,4,0)</f>
        <v>便利生活</v>
      </c>
      <c r="E195" s="16" t="str">
        <f>VLOOKUP(B195,總表!$1:$1048576,5,0)</f>
        <v>高中職組</v>
      </c>
      <c r="F195" s="16" t="str">
        <f>VLOOKUP(B195,總表!$1:$1048576,3,0)</f>
        <v>高雄市</v>
      </c>
      <c r="G195" s="16" t="str">
        <f>VLOOKUP(B195,總表!$1:$1048576,6,0)</f>
        <v>廖蕾淇</v>
      </c>
      <c r="H195" s="16" t="str">
        <f>VLOOKUP(B195,總表!$1:$1048576,7,0)</f>
        <v>佛光山普門中學</v>
      </c>
      <c r="I195" s="16" t="str">
        <f>VLOOKUP(B195,總表!$1:$1048576,8,0)</f>
        <v>林研鋅</v>
      </c>
      <c r="J195" s="16" t="str">
        <f>VLOOKUP(B195,總表!$1:$1048576,9,0)</f>
        <v>佛光山普門中學</v>
      </c>
      <c r="K195" s="16" t="str">
        <f>VLOOKUP(B195,總表!$1:$1048576,10,0)</f>
        <v>楊以晴</v>
      </c>
      <c r="L195" s="16" t="str">
        <f>VLOOKUP(B195,總表!$1:$1048576,11,0)</f>
        <v>佛光山普門中學</v>
      </c>
      <c r="M195" s="16" t="str">
        <f>VLOOKUP(B195,總表!$1:$1048576,12,0)</f>
        <v>柯麗妃</v>
      </c>
      <c r="N195" s="16" t="str">
        <f>VLOOKUP(B195,總表!$1:$1048576,13,0)</f>
        <v>佛光山普門中學</v>
      </c>
      <c r="O195" s="16" t="str">
        <f>VLOOKUP(B195,總表!$1:$1048576,14,0)</f>
        <v>翁雅琦</v>
      </c>
      <c r="P195" s="16" t="str">
        <f>VLOOKUP(B195,總表!$1:$1048576,15,0)</f>
        <v>高雄市市立文山高級中學</v>
      </c>
      <c r="Q195" s="16" t="str">
        <f>VLOOKUP(B195,總表!$1:$1048576,16,0)</f>
        <v>翁雅琦</v>
      </c>
      <c r="R195" s="16" t="str">
        <f>VLOOKUP(B195,總表!$1:$1048576,17,0)</f>
        <v>高雄市市立文山高級中學</v>
      </c>
    </row>
    <row r="196" spans="1:18" ht="17.399999999999999" hidden="1" x14ac:dyDescent="0.3">
      <c r="A196" s="22" t="s">
        <v>3495</v>
      </c>
      <c r="B196" s="13" t="s">
        <v>3334</v>
      </c>
      <c r="C196" s="10" t="str">
        <f>VLOOKUP(B196,總表!$1:$1048576,2,0)</f>
        <v>自淨掃把</v>
      </c>
      <c r="D196" s="16" t="str">
        <f>VLOOKUP(B196,總表!$1:$1048576,4,0)</f>
        <v>便利生活</v>
      </c>
      <c r="E196" s="16" t="str">
        <f>VLOOKUP(B196,總表!$1:$1048576,5,0)</f>
        <v>高中職組</v>
      </c>
      <c r="F196" s="16" t="str">
        <f>VLOOKUP(B196,總表!$1:$1048576,3,0)</f>
        <v>高雄市</v>
      </c>
      <c r="G196" s="16" t="str">
        <f>VLOOKUP(B196,總表!$1:$1048576,6,0)</f>
        <v>黃巧藝</v>
      </c>
      <c r="H196" s="16" t="str">
        <f>VLOOKUP(B196,總表!$1:$1048576,7,0)</f>
        <v>佛光山普門中學</v>
      </c>
      <c r="I196" s="16" t="str">
        <f>VLOOKUP(B196,總表!$1:$1048576,8,0)</f>
        <v>唐茜</v>
      </c>
      <c r="J196" s="16" t="str">
        <f>VLOOKUP(B196,總表!$1:$1048576,9,0)</f>
        <v>佛光山普門中學</v>
      </c>
      <c r="K196" s="16" t="str">
        <f>VLOOKUP(B196,總表!$1:$1048576,10,0)</f>
        <v>王苡瑄</v>
      </c>
      <c r="L196" s="16" t="str">
        <f>VLOOKUP(B196,總表!$1:$1048576,11,0)</f>
        <v>佛光山普門中學</v>
      </c>
      <c r="M196" s="16" t="str">
        <f>VLOOKUP(B196,總表!$1:$1048576,12,0)</f>
        <v>柯麗妃</v>
      </c>
      <c r="N196" s="16" t="str">
        <f>VLOOKUP(B196,總表!$1:$1048576,13,0)</f>
        <v>佛光山普門中學</v>
      </c>
      <c r="O196" s="16" t="str">
        <f>VLOOKUP(B196,總表!$1:$1048576,14,0)</f>
        <v>翁雅琦</v>
      </c>
      <c r="P196" s="16" t="str">
        <f>VLOOKUP(B196,總表!$1:$1048576,15,0)</f>
        <v>高雄市市立文山高級中學</v>
      </c>
      <c r="Q196" s="16">
        <f>VLOOKUP(B196,總表!$1:$1048576,16,0)</f>
        <v>0</v>
      </c>
      <c r="R196" s="16">
        <f>VLOOKUP(B196,總表!$1:$1048576,17,0)</f>
        <v>0</v>
      </c>
    </row>
    <row r="197" spans="1:18" ht="17.399999999999999" hidden="1" x14ac:dyDescent="0.3">
      <c r="A197" s="22" t="s">
        <v>3495</v>
      </c>
      <c r="B197" s="13" t="s">
        <v>3517</v>
      </c>
      <c r="C197" s="10" t="str">
        <f>VLOOKUP(B197,總表!$1:$1048576,2,0)</f>
        <v>不漏尿馬桶罩</v>
      </c>
      <c r="D197" s="16" t="str">
        <f>VLOOKUP(B197,總表!$1:$1048576,4,0)</f>
        <v>便利生活</v>
      </c>
      <c r="E197" s="16" t="str">
        <f>VLOOKUP(B197,總表!$1:$1048576,5,0)</f>
        <v>高中職組</v>
      </c>
      <c r="F197" s="16" t="str">
        <f>VLOOKUP(B197,總表!$1:$1048576,3,0)</f>
        <v>高雄市</v>
      </c>
      <c r="G197" s="16" t="str">
        <f>VLOOKUP(B197,總表!$1:$1048576,6,0)</f>
        <v>歐書辰</v>
      </c>
      <c r="H197" s="16" t="str">
        <f>VLOOKUP(B197,總表!$1:$1048576,7,0)</f>
        <v>高雄市立高雄高級中學</v>
      </c>
      <c r="I197" s="16" t="str">
        <f>VLOOKUP(B197,總表!$1:$1048576,8,0)</f>
        <v>歐書祐</v>
      </c>
      <c r="J197" s="16" t="str">
        <f>VLOOKUP(B197,總表!$1:$1048576,9,0)</f>
        <v>高雄市陽明國民中學</v>
      </c>
      <c r="K197" s="16">
        <f>VLOOKUP(B197,總表!$1:$1048576,10,0)</f>
        <v>0</v>
      </c>
      <c r="L197" s="16">
        <f>VLOOKUP(B197,總表!$1:$1048576,11,0)</f>
        <v>0</v>
      </c>
      <c r="M197" s="16" t="str">
        <f>VLOOKUP(B197,總表!$1:$1048576,12,0)</f>
        <v>郭哲凡</v>
      </c>
      <c r="N197" s="16" t="str">
        <f>VLOOKUP(B197,總表!$1:$1048576,13,0)</f>
        <v>高雄市三民國中</v>
      </c>
      <c r="O197" s="16" t="str">
        <f>VLOOKUP(B197,總表!$1:$1048576,14,0)</f>
        <v>蔡尚真</v>
      </c>
      <c r="P197" s="16" t="str">
        <f>VLOOKUP(B197,總表!$1:$1048576,15,0)</f>
        <v>高雄市陽明國民中學</v>
      </c>
      <c r="Q197" s="16">
        <f>VLOOKUP(B197,總表!$1:$1048576,16,0)</f>
        <v>0</v>
      </c>
      <c r="R197" s="16">
        <f>VLOOKUP(B197,總表!$1:$1048576,17,0)</f>
        <v>0</v>
      </c>
    </row>
    <row r="198" spans="1:18" ht="17.399999999999999" hidden="1" x14ac:dyDescent="0.3">
      <c r="A198" s="25" t="s">
        <v>3492</v>
      </c>
      <c r="B198" s="13" t="s">
        <v>3387</v>
      </c>
      <c r="C198" s="10" t="str">
        <f>VLOOKUP(B198,總表!$1:$1048576,2,0)</f>
        <v>易開罐易開關</v>
      </c>
      <c r="D198" s="16" t="str">
        <f>VLOOKUP(B198,總表!$1:$1048576,4,0)</f>
        <v>便利生活</v>
      </c>
      <c r="E198" s="16" t="str">
        <f>VLOOKUP(B198,總表!$1:$1048576,5,0)</f>
        <v>高中職組</v>
      </c>
      <c r="F198" s="16" t="str">
        <f>VLOOKUP(B198,總表!$1:$1048576,3,0)</f>
        <v>高雄市</v>
      </c>
      <c r="G198" s="16" t="str">
        <f>VLOOKUP(B198,總表!$1:$1048576,6,0)</f>
        <v>黃湘媛</v>
      </c>
      <c r="H198" s="16" t="str">
        <f>VLOOKUP(B198,總表!$1:$1048576,7,0)</f>
        <v>高雄市立文山高級中學</v>
      </c>
      <c r="I198" s="16" t="str">
        <f>VLOOKUP(B198,總表!$1:$1048576,8,0)</f>
        <v>徐嘉吟</v>
      </c>
      <c r="J198" s="16" t="str">
        <f>VLOOKUP(B198,總表!$1:$1048576,9,0)</f>
        <v>高雄市立文山高級中學</v>
      </c>
      <c r="K198" s="16" t="str">
        <f>VLOOKUP(B198,總表!$1:$1048576,10,0)</f>
        <v>翁亘佐</v>
      </c>
      <c r="L198" s="16" t="str">
        <f>VLOOKUP(B198,總表!$1:$1048576,11,0)</f>
        <v>高雄市立仁武高級中學</v>
      </c>
      <c r="M198" s="16" t="str">
        <f>VLOOKUP(B198,總表!$1:$1048576,12,0)</f>
        <v>翁雅琦</v>
      </c>
      <c r="N198" s="16" t="str">
        <f>VLOOKUP(B198,總表!$1:$1048576,13,0)</f>
        <v>高雄市立文山高級中學</v>
      </c>
      <c r="O198" s="16" t="str">
        <f>VLOOKUP(B198,總表!$1:$1048576,14,0)</f>
        <v>柯麗妃</v>
      </c>
      <c r="P198" s="16" t="str">
        <f>VLOOKUP(B198,總表!$1:$1048576,15,0)</f>
        <v>普門高中</v>
      </c>
      <c r="Q198" s="16">
        <f>VLOOKUP(B198,總表!$1:$1048576,16,0)</f>
        <v>0</v>
      </c>
      <c r="R198" s="16">
        <f>VLOOKUP(B198,總表!$1:$1048576,17,0)</f>
        <v>0</v>
      </c>
    </row>
    <row r="199" spans="1:18" ht="17.399999999999999" hidden="1" x14ac:dyDescent="0.3">
      <c r="A199" s="28" t="s">
        <v>3493</v>
      </c>
      <c r="B199" s="13" t="s">
        <v>3393</v>
      </c>
      <c r="C199" s="10" t="str">
        <f>VLOOKUP(B199,總表!$1:$1048576,2,0)</f>
        <v>震好眠</v>
      </c>
      <c r="D199" s="16" t="str">
        <f>VLOOKUP(B199,總表!$1:$1048576,4,0)</f>
        <v>便利生活</v>
      </c>
      <c r="E199" s="16" t="str">
        <f>VLOOKUP(B199,總表!$1:$1048576,5,0)</f>
        <v>高中職組</v>
      </c>
      <c r="F199" s="16" t="str">
        <f>VLOOKUP(B199,總表!$1:$1048576,3,0)</f>
        <v>高雄市</v>
      </c>
      <c r="G199" s="16" t="str">
        <f>VLOOKUP(B199,總表!$1:$1048576,6,0)</f>
        <v>闕妤庭</v>
      </c>
      <c r="H199" s="16" t="str">
        <f>VLOOKUP(B199,總表!$1:$1048576,7,0)</f>
        <v>高雄市立文山高級中學</v>
      </c>
      <c r="I199" s="16" t="str">
        <f>VLOOKUP(B199,總表!$1:$1048576,8,0)</f>
        <v>潘逸翰</v>
      </c>
      <c r="J199" s="16" t="str">
        <f>VLOOKUP(B199,總表!$1:$1048576,9,0)</f>
        <v>高雄市立文山高級中學國中部</v>
      </c>
      <c r="K199" s="16" t="str">
        <f>VLOOKUP(B199,總表!$1:$1048576,10,0)</f>
        <v>林湘翎</v>
      </c>
      <c r="L199" s="16" t="str">
        <f>VLOOKUP(B199,總表!$1:$1048576,11,0)</f>
        <v>高雄市立瑞豐國中</v>
      </c>
      <c r="M199" s="16" t="str">
        <f>VLOOKUP(B199,總表!$1:$1048576,12,0)</f>
        <v>翁雅琦</v>
      </c>
      <c r="N199" s="16" t="str">
        <f>VLOOKUP(B199,總表!$1:$1048576,13,0)</f>
        <v>高雄市立文山高級中學</v>
      </c>
      <c r="O199" s="16" t="str">
        <f>VLOOKUP(B199,總表!$1:$1048576,14,0)</f>
        <v>柯麗妃</v>
      </c>
      <c r="P199" s="16" t="str">
        <f>VLOOKUP(B199,總表!$1:$1048576,15,0)</f>
        <v>普門高中</v>
      </c>
      <c r="Q199" s="16">
        <f>VLOOKUP(B199,總表!$1:$1048576,16,0)</f>
        <v>0</v>
      </c>
      <c r="R199" s="16">
        <f>VLOOKUP(B199,總表!$1:$1048576,17,0)</f>
        <v>0</v>
      </c>
    </row>
    <row r="200" spans="1:18" ht="17.399999999999999" hidden="1" x14ac:dyDescent="0.3">
      <c r="A200" s="28" t="s">
        <v>3493</v>
      </c>
      <c r="B200" s="13" t="s">
        <v>3404</v>
      </c>
      <c r="C200" s="10" t="str">
        <f>VLOOKUP(B200,總表!$1:$1048576,2,0)</f>
        <v>吸吸梳梳</v>
      </c>
      <c r="D200" s="16" t="str">
        <f>VLOOKUP(B200,總表!$1:$1048576,4,0)</f>
        <v>便利生活</v>
      </c>
      <c r="E200" s="16" t="str">
        <f>VLOOKUP(B200,總表!$1:$1048576,5,0)</f>
        <v>高中職組</v>
      </c>
      <c r="F200" s="16" t="str">
        <f>VLOOKUP(B200,總表!$1:$1048576,3,0)</f>
        <v>高雄市</v>
      </c>
      <c r="G200" s="16" t="str">
        <f>VLOOKUP(B200,總表!$1:$1048576,6,0)</f>
        <v>林湘翎</v>
      </c>
      <c r="H200" s="16" t="str">
        <f>VLOOKUP(B200,總表!$1:$1048576,7,0)</f>
        <v>高雄市立文山高級中學</v>
      </c>
      <c r="I200" s="16" t="str">
        <f>VLOOKUP(B200,總表!$1:$1048576,8,0)</f>
        <v>曹恩鳳</v>
      </c>
      <c r="J200" s="16" t="str">
        <f>VLOOKUP(B200,總表!$1:$1048576,9,0)</f>
        <v>高雄市立文山高級中學</v>
      </c>
      <c r="K200" s="16" t="str">
        <f>VLOOKUP(B200,總表!$1:$1048576,10,0)</f>
        <v>陳品璇</v>
      </c>
      <c r="L200" s="16" t="str">
        <f>VLOOKUP(B200,總表!$1:$1048576,11,0)</f>
        <v>高雄市立文山高級中學</v>
      </c>
      <c r="M200" s="16" t="str">
        <f>VLOOKUP(B200,總表!$1:$1048576,12,0)</f>
        <v>翁雅琦</v>
      </c>
      <c r="N200" s="16" t="str">
        <f>VLOOKUP(B200,總表!$1:$1048576,13,0)</f>
        <v>高雄市立文山高級中學</v>
      </c>
      <c r="O200" s="16" t="str">
        <f>VLOOKUP(B200,總表!$1:$1048576,14,0)</f>
        <v>柯麗妃</v>
      </c>
      <c r="P200" s="16" t="str">
        <f>VLOOKUP(B200,總表!$1:$1048576,15,0)</f>
        <v>普門高中</v>
      </c>
      <c r="Q200" s="16">
        <f>VLOOKUP(B200,總表!$1:$1048576,16,0)</f>
        <v>0</v>
      </c>
      <c r="R200" s="16">
        <f>VLOOKUP(B200,總表!$1:$1048576,17,0)</f>
        <v>0</v>
      </c>
    </row>
    <row r="201" spans="1:18" ht="17.399999999999999" hidden="1" x14ac:dyDescent="0.3">
      <c r="A201" s="28" t="s">
        <v>3493</v>
      </c>
      <c r="B201" s="13" t="s">
        <v>3407</v>
      </c>
      <c r="C201" s="10" t="str">
        <f>VLOOKUP(B201,總表!$1:$1048576,2,0)</f>
        <v>永續綠杯</v>
      </c>
      <c r="D201" s="16" t="str">
        <f>VLOOKUP(B201,總表!$1:$1048576,4,0)</f>
        <v>便利生活</v>
      </c>
      <c r="E201" s="16" t="str">
        <f>VLOOKUP(B201,總表!$1:$1048576,5,0)</f>
        <v>高中職組</v>
      </c>
      <c r="F201" s="16" t="str">
        <f>VLOOKUP(B201,總表!$1:$1048576,3,0)</f>
        <v>高雄市</v>
      </c>
      <c r="G201" s="16" t="str">
        <f>VLOOKUP(B201,總表!$1:$1048576,6,0)</f>
        <v>林呈翰</v>
      </c>
      <c r="H201" s="16" t="str">
        <f>VLOOKUP(B201,總表!$1:$1048576,7,0)</f>
        <v>高雄市立文山高級中學</v>
      </c>
      <c r="I201" s="16" t="str">
        <f>VLOOKUP(B201,總表!$1:$1048576,8,0)</f>
        <v>吳承峻</v>
      </c>
      <c r="J201" s="16" t="str">
        <f>VLOOKUP(B201,總表!$1:$1048576,9,0)</f>
        <v>高雄市立文山高級中學</v>
      </c>
      <c r="K201" s="16" t="str">
        <f>VLOOKUP(B201,總表!$1:$1048576,10,0)</f>
        <v>蔡昊哲</v>
      </c>
      <c r="L201" s="16" t="str">
        <f>VLOOKUP(B201,總表!$1:$1048576,11,0)</f>
        <v>高雄市立文山高級中學國中部</v>
      </c>
      <c r="M201" s="16" t="str">
        <f>VLOOKUP(B201,總表!$1:$1048576,12,0)</f>
        <v>翁雅琦</v>
      </c>
      <c r="N201" s="16" t="str">
        <f>VLOOKUP(B201,總表!$1:$1048576,13,0)</f>
        <v>高雄市立文山高級中學</v>
      </c>
      <c r="O201" s="16" t="str">
        <f>VLOOKUP(B201,總表!$1:$1048576,14,0)</f>
        <v>柯麗妃</v>
      </c>
      <c r="P201" s="16" t="str">
        <f>VLOOKUP(B201,總表!$1:$1048576,15,0)</f>
        <v>普門高中</v>
      </c>
      <c r="Q201" s="16">
        <f>VLOOKUP(B201,總表!$1:$1048576,16,0)</f>
        <v>0</v>
      </c>
      <c r="R201" s="16">
        <f>VLOOKUP(B201,總表!$1:$1048576,17,0)</f>
        <v>0</v>
      </c>
    </row>
    <row r="202" spans="1:18" ht="17.399999999999999" hidden="1" x14ac:dyDescent="0.3">
      <c r="A202" s="30" t="s">
        <v>3494</v>
      </c>
      <c r="B202" s="13" t="s">
        <v>3278</v>
      </c>
      <c r="C202" s="10" t="str">
        <f>VLOOKUP(B202,總表!$1:$1048576,2,0)</f>
        <v>牙膏蓋Stop the fight</v>
      </c>
      <c r="D202" s="16" t="str">
        <f>VLOOKUP(B202,總表!$1:$1048576,4,0)</f>
        <v>便利生活</v>
      </c>
      <c r="E202" s="16" t="str">
        <f>VLOOKUP(B202,總表!$1:$1048576,5,0)</f>
        <v>高中職組</v>
      </c>
      <c r="F202" s="16" t="str">
        <f>VLOOKUP(B202,總表!$1:$1048576,3,0)</f>
        <v>高雄市</v>
      </c>
      <c r="G202" s="16" t="str">
        <f>VLOOKUP(B202,總表!$1:$1048576,6,0)</f>
        <v>吳苑榕</v>
      </c>
      <c r="H202" s="16" t="str">
        <f>VLOOKUP(B202,總表!$1:$1048576,7,0)</f>
        <v>佛光山普門中學</v>
      </c>
      <c r="I202" s="16" t="str">
        <f>VLOOKUP(B202,總表!$1:$1048576,8,0)</f>
        <v>鄭伃汝</v>
      </c>
      <c r="J202" s="16" t="str">
        <f>VLOOKUP(B202,總表!$1:$1048576,9,0)</f>
        <v>佛光山普門中學</v>
      </c>
      <c r="K202" s="16" t="str">
        <f>VLOOKUP(B202,總表!$1:$1048576,10,0)</f>
        <v>林惟萱</v>
      </c>
      <c r="L202" s="16" t="str">
        <f>VLOOKUP(B202,總表!$1:$1048576,11,0)</f>
        <v>佛光山普門中學</v>
      </c>
      <c r="M202" s="16" t="str">
        <f>VLOOKUP(B202,總表!$1:$1048576,12,0)</f>
        <v>柯麗妃</v>
      </c>
      <c r="N202" s="16" t="str">
        <f>VLOOKUP(B202,總表!$1:$1048576,13,0)</f>
        <v>佛光山普門中學</v>
      </c>
      <c r="O202" s="16" t="str">
        <f>VLOOKUP(B202,總表!$1:$1048576,14,0)</f>
        <v>翁雅琦</v>
      </c>
      <c r="P202" s="16" t="str">
        <f>VLOOKUP(B202,總表!$1:$1048576,15,0)</f>
        <v>高雄市市立文山高級中學</v>
      </c>
      <c r="Q202" s="16">
        <f>VLOOKUP(B202,總表!$1:$1048576,16,0)</f>
        <v>0</v>
      </c>
      <c r="R202" s="16">
        <f>VLOOKUP(B202,總表!$1:$1048576,17,0)</f>
        <v>0</v>
      </c>
    </row>
    <row r="203" spans="1:18" ht="17.399999999999999" hidden="1" x14ac:dyDescent="0.3">
      <c r="A203" s="30" t="s">
        <v>3494</v>
      </c>
      <c r="B203" s="13" t="s">
        <v>3283</v>
      </c>
      <c r="C203" s="10" t="str">
        <f>VLOOKUP(B203,總表!$1:$1048576,2,0)</f>
        <v>擰牙利齒</v>
      </c>
      <c r="D203" s="16" t="str">
        <f>VLOOKUP(B203,總表!$1:$1048576,4,0)</f>
        <v>便利生活</v>
      </c>
      <c r="E203" s="16" t="str">
        <f>VLOOKUP(B203,總表!$1:$1048576,5,0)</f>
        <v>高中職組</v>
      </c>
      <c r="F203" s="16" t="str">
        <f>VLOOKUP(B203,總表!$1:$1048576,3,0)</f>
        <v>高雄市</v>
      </c>
      <c r="G203" s="16" t="str">
        <f>VLOOKUP(B203,總表!$1:$1048576,6,0)</f>
        <v>廖彥鈞</v>
      </c>
      <c r="H203" s="16" t="str">
        <f>VLOOKUP(B203,總表!$1:$1048576,7,0)</f>
        <v>高雄市立文山高級中學</v>
      </c>
      <c r="I203" s="16" t="str">
        <f>VLOOKUP(B203,總表!$1:$1048576,8,0)</f>
        <v>蘇泓凱</v>
      </c>
      <c r="J203" s="16" t="str">
        <f>VLOOKUP(B203,總表!$1:$1048576,9,0)</f>
        <v>高雄市立文山高級中學國中部</v>
      </c>
      <c r="K203" s="16" t="str">
        <f>VLOOKUP(B203,總表!$1:$1048576,10,0)</f>
        <v>劉東駿</v>
      </c>
      <c r="L203" s="16" t="str">
        <f>VLOOKUP(B203,總表!$1:$1048576,11,0)</f>
        <v>高雄市立文山高級中學國中部</v>
      </c>
      <c r="M203" s="16" t="str">
        <f>VLOOKUP(B203,總表!$1:$1048576,12,0)</f>
        <v>翁雅琦</v>
      </c>
      <c r="N203" s="16" t="str">
        <f>VLOOKUP(B203,總表!$1:$1048576,13,0)</f>
        <v>高雄市立文山高級中學</v>
      </c>
      <c r="O203" s="16" t="str">
        <f>VLOOKUP(B203,總表!$1:$1048576,14,0)</f>
        <v>柯麗妃</v>
      </c>
      <c r="P203" s="16" t="str">
        <f>VLOOKUP(B203,總表!$1:$1048576,15,0)</f>
        <v>普門高中</v>
      </c>
      <c r="Q203" s="16">
        <f>VLOOKUP(B203,總表!$1:$1048576,16,0)</f>
        <v>0</v>
      </c>
      <c r="R203" s="16">
        <f>VLOOKUP(B203,總表!$1:$1048576,17,0)</f>
        <v>0</v>
      </c>
    </row>
    <row r="204" spans="1:18" ht="17.399999999999999" hidden="1" x14ac:dyDescent="0.3">
      <c r="A204" s="23" t="s">
        <v>3495</v>
      </c>
      <c r="B204" s="16" t="s">
        <v>1701</v>
      </c>
      <c r="C204" s="10" t="str">
        <f>VLOOKUP(B204,總表!$1:$1048576,2,0)</f>
        <v>抓得住!磁吸防飛帽</v>
      </c>
      <c r="D204" s="18" t="str">
        <f>VLOOKUP(B204,總表!$1:$1048576,4,0)</f>
        <v>休閒與教育</v>
      </c>
      <c r="E204" s="16" t="str">
        <f>VLOOKUP(B204,總表!$1:$1048576,5,0)</f>
        <v>國小組</v>
      </c>
      <c r="F204" s="16" t="str">
        <f>VLOOKUP(B204,總表!$1:$1048576,3,0)</f>
        <v>高雄市</v>
      </c>
      <c r="G204" s="16" t="str">
        <f>VLOOKUP(B204,總表!$1:$1048576,6,0)</f>
        <v>余承澔</v>
      </c>
      <c r="H204" s="16" t="str">
        <f>VLOOKUP(B204,總表!$1:$1048576,7,0)</f>
        <v>高雄市福山國小</v>
      </c>
      <c r="I204" s="16" t="str">
        <f>VLOOKUP(B204,總表!$1:$1048576,8,0)</f>
        <v>張芮碩</v>
      </c>
      <c r="J204" s="16" t="str">
        <f>VLOOKUP(B204,總表!$1:$1048576,9,0)</f>
        <v>高雄市福山國小</v>
      </c>
      <c r="K204" s="16">
        <f>VLOOKUP(B204,總表!$1:$1048576,10,0)</f>
        <v>0</v>
      </c>
      <c r="L204" s="16">
        <f>VLOOKUP(B204,總表!$1:$1048576,11,0)</f>
        <v>0</v>
      </c>
      <c r="M204" s="16" t="str">
        <f>VLOOKUP(B204,總表!$1:$1048576,12,0)</f>
        <v>李佩憶</v>
      </c>
      <c r="N204" s="16" t="str">
        <f>VLOOKUP(B204,總表!$1:$1048576,13,0)</f>
        <v>高雄市福山國小</v>
      </c>
      <c r="O204" s="16" t="str">
        <f>VLOOKUP(B204,總表!$1:$1048576,14,0)</f>
        <v>陳姳蓁</v>
      </c>
      <c r="P204" s="16" t="str">
        <f>VLOOKUP(B204,總表!$1:$1048576,15,0)</f>
        <v>高雄市福山國小</v>
      </c>
      <c r="Q204" s="16">
        <f>VLOOKUP(B204,總表!$1:$1048576,16,0)</f>
        <v>0</v>
      </c>
      <c r="R204" s="16">
        <f>VLOOKUP(B204,總表!$1:$1048576,17,0)</f>
        <v>0</v>
      </c>
    </row>
    <row r="205" spans="1:18" ht="17.399999999999999" hidden="1" x14ac:dyDescent="0.3">
      <c r="A205" s="23" t="s">
        <v>3495</v>
      </c>
      <c r="B205" s="16" t="s">
        <v>1602</v>
      </c>
      <c r="C205" s="10" t="str">
        <f>VLOOKUP(B205,總表!$1:$1048576,2,0)</f>
        <v>AI智能無繩跳繩器</v>
      </c>
      <c r="D205" s="18" t="str">
        <f>VLOOKUP(B205,總表!$1:$1048576,4,0)</f>
        <v>休閒與教育</v>
      </c>
      <c r="E205" s="16" t="str">
        <f>VLOOKUP(B205,總表!$1:$1048576,5,0)</f>
        <v>國小組</v>
      </c>
      <c r="F205" s="16" t="str">
        <f>VLOOKUP(B205,總表!$1:$1048576,3,0)</f>
        <v>高雄市</v>
      </c>
      <c r="G205" s="16" t="str">
        <f>VLOOKUP(B205,總表!$1:$1048576,6,0)</f>
        <v>吳定謙</v>
      </c>
      <c r="H205" s="16" t="str">
        <f>VLOOKUP(B205,總表!$1:$1048576,7,0)</f>
        <v>明誠高級中學附設雙語實驗小學</v>
      </c>
      <c r="I205" s="16" t="str">
        <f>VLOOKUP(B205,總表!$1:$1048576,8,0)</f>
        <v>吳柏逸</v>
      </c>
      <c r="J205" s="16" t="str">
        <f>VLOOKUP(B205,總表!$1:$1048576,9,0)</f>
        <v>明誠高級中學附設雙語實驗小學</v>
      </c>
      <c r="K205" s="16">
        <f>VLOOKUP(B205,總表!$1:$1048576,10,0)</f>
        <v>0</v>
      </c>
      <c r="L205" s="16">
        <f>VLOOKUP(B205,總表!$1:$1048576,11,0)</f>
        <v>0</v>
      </c>
      <c r="M205" s="16" t="str">
        <f>VLOOKUP(B205,總表!$1:$1048576,12,0)</f>
        <v>黃威宇</v>
      </c>
      <c r="N205" s="16" t="str">
        <f>VLOOKUP(B205,總表!$1:$1048576,13,0)</f>
        <v>明誠高級中學附設雙語實驗小學</v>
      </c>
      <c r="O205" s="16">
        <f>VLOOKUP(B205,總表!$1:$1048576,14,0)</f>
        <v>0</v>
      </c>
      <c r="P205" s="16">
        <f>VLOOKUP(B205,總表!$1:$1048576,15,0)</f>
        <v>0</v>
      </c>
      <c r="Q205" s="16">
        <f>VLOOKUP(B205,總表!$1:$1048576,16,0)</f>
        <v>0</v>
      </c>
      <c r="R205" s="16">
        <f>VLOOKUP(B205,總表!$1:$1048576,17,0)</f>
        <v>0</v>
      </c>
    </row>
    <row r="206" spans="1:18" ht="17.399999999999999" hidden="1" x14ac:dyDescent="0.3">
      <c r="A206" s="23" t="s">
        <v>3495</v>
      </c>
      <c r="B206" s="16" t="s">
        <v>1546</v>
      </c>
      <c r="C206" s="10" t="str">
        <f>VLOOKUP(B206,總表!$1:$1048576,2,0)</f>
        <v>手指觸感辨識訓練學習設計</v>
      </c>
      <c r="D206" s="18" t="str">
        <f>VLOOKUP(B206,總表!$1:$1048576,4,0)</f>
        <v>休閒與教育</v>
      </c>
      <c r="E206" s="16" t="str">
        <f>VLOOKUP(B206,總表!$1:$1048576,5,0)</f>
        <v>國小組</v>
      </c>
      <c r="F206" s="16" t="str">
        <f>VLOOKUP(B206,總表!$1:$1048576,3,0)</f>
        <v>高雄市</v>
      </c>
      <c r="G206" s="16" t="str">
        <f>VLOOKUP(B206,總表!$1:$1048576,6,0)</f>
        <v>廖子諄</v>
      </c>
      <c r="H206" s="16" t="str">
        <f>VLOOKUP(B206,總表!$1:$1048576,7,0)</f>
        <v>高雄市左營區屏山國民小學</v>
      </c>
      <c r="I206" s="16" t="str">
        <f>VLOOKUP(B206,總表!$1:$1048576,8,0)</f>
        <v>蕭彤倢</v>
      </c>
      <c r="J206" s="16" t="str">
        <f>VLOOKUP(B206,總表!$1:$1048576,9,0)</f>
        <v>高雄市左營區屏山國民小學</v>
      </c>
      <c r="K206" s="16" t="str">
        <f>VLOOKUP(B206,總表!$1:$1048576,10,0)</f>
        <v>張庭甄</v>
      </c>
      <c r="L206" s="16" t="str">
        <f>VLOOKUP(B206,總表!$1:$1048576,11,0)</f>
        <v>高雄市左營區屏山國民小學</v>
      </c>
      <c r="M206" s="16" t="str">
        <f>VLOOKUP(B206,總表!$1:$1048576,12,0)</f>
        <v>吳峯森</v>
      </c>
      <c r="N206" s="16" t="str">
        <f>VLOOKUP(B206,總表!$1:$1048576,13,0)</f>
        <v>高雄市左營區屏山國民小學</v>
      </c>
      <c r="O206" s="16" t="str">
        <f>VLOOKUP(B206,總表!$1:$1048576,14,0)</f>
        <v>余宛沚</v>
      </c>
      <c r="P206" s="16" t="str">
        <f>VLOOKUP(B206,總表!$1:$1048576,15,0)</f>
        <v>高雄市左營區屏山國民小學</v>
      </c>
      <c r="Q206" s="16">
        <f>VLOOKUP(B206,總表!$1:$1048576,16,0)</f>
        <v>0</v>
      </c>
      <c r="R206" s="16">
        <f>VLOOKUP(B206,總表!$1:$1048576,17,0)</f>
        <v>0</v>
      </c>
    </row>
    <row r="207" spans="1:18" ht="17.399999999999999" hidden="1" x14ac:dyDescent="0.3">
      <c r="A207" s="23" t="s">
        <v>3495</v>
      </c>
      <c r="B207" s="16" t="s">
        <v>1497</v>
      </c>
      <c r="C207" s="10" t="str">
        <f>VLOOKUP(B207,總表!$1:$1048576,2,0)</f>
        <v>智能清潔板擦車</v>
      </c>
      <c r="D207" s="18" t="str">
        <f>VLOOKUP(B207,總表!$1:$1048576,4,0)</f>
        <v>休閒與教育</v>
      </c>
      <c r="E207" s="16" t="str">
        <f>VLOOKUP(B207,總表!$1:$1048576,5,0)</f>
        <v>國小組</v>
      </c>
      <c r="F207" s="16" t="str">
        <f>VLOOKUP(B207,總表!$1:$1048576,3,0)</f>
        <v>高雄市</v>
      </c>
      <c r="G207" s="16" t="str">
        <f>VLOOKUP(B207,總表!$1:$1048576,6,0)</f>
        <v>呂杰恩</v>
      </c>
      <c r="H207" s="16" t="str">
        <f>VLOOKUP(B207,總表!$1:$1048576,7,0)</f>
        <v>高雄市苓雅區四維國民小學</v>
      </c>
      <c r="I207" s="16" t="str">
        <f>VLOOKUP(B207,總表!$1:$1048576,8,0)</f>
        <v>蔡翔宇</v>
      </c>
      <c r="J207" s="16" t="str">
        <f>VLOOKUP(B207,總表!$1:$1048576,9,0)</f>
        <v>高雄市三民區東光國民小學</v>
      </c>
      <c r="K207" s="16" t="str">
        <f>VLOOKUP(B207,總表!$1:$1048576,10,0)</f>
        <v>張育銓</v>
      </c>
      <c r="L207" s="16" t="str">
        <f>VLOOKUP(B207,總表!$1:$1048576,11,0)</f>
        <v>高雄市新興區信義國小</v>
      </c>
      <c r="M207" s="16" t="str">
        <f>VLOOKUP(B207,總表!$1:$1048576,12,0)</f>
        <v>李蕙慈</v>
      </c>
      <c r="N207" s="16" t="str">
        <f>VLOOKUP(B207,總表!$1:$1048576,13,0)</f>
        <v>高雄市苓雅區四維國民小學</v>
      </c>
      <c r="O207" s="16" t="str">
        <f>VLOOKUP(B207,總表!$1:$1048576,14,0)</f>
        <v>鍾怡芳</v>
      </c>
      <c r="P207" s="16" t="str">
        <f>VLOOKUP(B207,總表!$1:$1048576,15,0)</f>
        <v>高雄市三民區東光國民小學</v>
      </c>
      <c r="Q207" s="16">
        <f>VLOOKUP(B207,總表!$1:$1048576,16,0)</f>
        <v>0</v>
      </c>
      <c r="R207" s="16">
        <f>VLOOKUP(B207,總表!$1:$1048576,17,0)</f>
        <v>0</v>
      </c>
    </row>
    <row r="208" spans="1:18" ht="17.399999999999999" hidden="1" x14ac:dyDescent="0.3">
      <c r="A208" s="23" t="s">
        <v>3495</v>
      </c>
      <c r="B208" s="16" t="s">
        <v>1529</v>
      </c>
      <c r="C208" s="10" t="str">
        <f>VLOOKUP(B208,總表!$1:$1048576,2,0)</f>
        <v>加減乘除數學桌遊撲克牌</v>
      </c>
      <c r="D208" s="18" t="str">
        <f>VLOOKUP(B208,總表!$1:$1048576,4,0)</f>
        <v>休閒與教育</v>
      </c>
      <c r="E208" s="16" t="str">
        <f>VLOOKUP(B208,總表!$1:$1048576,5,0)</f>
        <v>國小組</v>
      </c>
      <c r="F208" s="16" t="str">
        <f>VLOOKUP(B208,總表!$1:$1048576,3,0)</f>
        <v>高雄市</v>
      </c>
      <c r="G208" s="16" t="str">
        <f>VLOOKUP(B208,總表!$1:$1048576,6,0)</f>
        <v>劉晴恩</v>
      </c>
      <c r="H208" s="16" t="str">
        <f>VLOOKUP(B208,總表!$1:$1048576,7,0)</f>
        <v>仁武國小</v>
      </c>
      <c r="I208" s="16" t="str">
        <f>VLOOKUP(B208,總表!$1:$1048576,8,0)</f>
        <v>陳宥碩</v>
      </c>
      <c r="J208" s="16" t="str">
        <f>VLOOKUP(B208,總表!$1:$1048576,9,0)</f>
        <v>仁武國小</v>
      </c>
      <c r="K208" s="16" t="str">
        <f>VLOOKUP(B208,總表!$1:$1048576,10,0)</f>
        <v>劉弈君</v>
      </c>
      <c r="L208" s="16" t="str">
        <f>VLOOKUP(B208,總表!$1:$1048576,11,0)</f>
        <v>仁武國小</v>
      </c>
      <c r="M208" s="16" t="str">
        <f>VLOOKUP(B208,總表!$1:$1048576,12,0)</f>
        <v>何婉寧</v>
      </c>
      <c r="N208" s="16" t="str">
        <f>VLOOKUP(B208,總表!$1:$1048576,13,0)</f>
        <v>高雄市仁武區仁武國民小學</v>
      </c>
      <c r="O208" s="16">
        <f>VLOOKUP(B208,總表!$1:$1048576,14,0)</f>
        <v>0</v>
      </c>
      <c r="P208" s="16">
        <f>VLOOKUP(B208,總表!$1:$1048576,15,0)</f>
        <v>0</v>
      </c>
      <c r="Q208" s="16">
        <f>VLOOKUP(B208,總表!$1:$1048576,16,0)</f>
        <v>0</v>
      </c>
      <c r="R208" s="16">
        <f>VLOOKUP(B208,總表!$1:$1048576,17,0)</f>
        <v>0</v>
      </c>
    </row>
    <row r="209" spans="1:18" ht="17.399999999999999" hidden="1" x14ac:dyDescent="0.3">
      <c r="A209" s="26" t="s">
        <v>3492</v>
      </c>
      <c r="B209" s="16" t="s">
        <v>1565</v>
      </c>
      <c r="C209" s="10" t="str">
        <f>VLOOKUP(B209,總表!$1:$1048576,2,0)</f>
        <v>護送螃蟹過馬路-智慧陸蟹生態廊道</v>
      </c>
      <c r="D209" s="18" t="str">
        <f>VLOOKUP(B209,總表!$1:$1048576,4,0)</f>
        <v>休閒與教育</v>
      </c>
      <c r="E209" s="16" t="str">
        <f>VLOOKUP(B209,總表!$1:$1048576,5,0)</f>
        <v>國小組</v>
      </c>
      <c r="F209" s="16" t="str">
        <f>VLOOKUP(B209,總表!$1:$1048576,3,0)</f>
        <v>高雄市</v>
      </c>
      <c r="G209" s="16" t="str">
        <f>VLOOKUP(B209,總表!$1:$1048576,6,0)</f>
        <v>張博灝</v>
      </c>
      <c r="H209" s="16" t="str">
        <f>VLOOKUP(B209,總表!$1:$1048576,7,0)</f>
        <v>高雄市立博愛國民小學</v>
      </c>
      <c r="I209" s="16" t="str">
        <f>VLOOKUP(B209,總表!$1:$1048576,8,0)</f>
        <v>張晨綾</v>
      </c>
      <c r="J209" s="16" t="str">
        <f>VLOOKUP(B209,總表!$1:$1048576,9,0)</f>
        <v>高雄市立博愛國民小學</v>
      </c>
      <c r="K209" s="16" t="str">
        <f>VLOOKUP(B209,總表!$1:$1048576,10,0)</f>
        <v>陳怡安</v>
      </c>
      <c r="L209" s="16" t="str">
        <f>VLOOKUP(B209,總表!$1:$1048576,11,0)</f>
        <v>高雄市立博愛國民小學</v>
      </c>
      <c r="M209" s="16" t="str">
        <f>VLOOKUP(B209,總表!$1:$1048576,12,0)</f>
        <v>黃丙焜</v>
      </c>
      <c r="N209" s="16" t="str">
        <f>VLOOKUP(B209,總表!$1:$1048576,13,0)</f>
        <v>高雄市立博愛國民小學</v>
      </c>
      <c r="O209" s="16">
        <f>VLOOKUP(B209,總表!$1:$1048576,14,0)</f>
        <v>0</v>
      </c>
      <c r="P209" s="16">
        <f>VLOOKUP(B209,總表!$1:$1048576,15,0)</f>
        <v>0</v>
      </c>
      <c r="Q209" s="16">
        <f>VLOOKUP(B209,總表!$1:$1048576,16,0)</f>
        <v>0</v>
      </c>
      <c r="R209" s="16">
        <f>VLOOKUP(B209,總表!$1:$1048576,17,0)</f>
        <v>0</v>
      </c>
    </row>
    <row r="210" spans="1:18" ht="17.399999999999999" hidden="1" x14ac:dyDescent="0.3">
      <c r="A210" s="29" t="s">
        <v>3493</v>
      </c>
      <c r="B210" s="16" t="s">
        <v>1471</v>
      </c>
      <c r="C210" s="10" t="str">
        <f>VLOOKUP(B210,總表!$1:$1048576,2,0)</f>
        <v>回收籃球員</v>
      </c>
      <c r="D210" s="18" t="str">
        <f>VLOOKUP(B210,總表!$1:$1048576,4,0)</f>
        <v>休閒與教育</v>
      </c>
      <c r="E210" s="16" t="str">
        <f>VLOOKUP(B210,總表!$1:$1048576,5,0)</f>
        <v>國小組</v>
      </c>
      <c r="F210" s="16" t="str">
        <f>VLOOKUP(B210,總表!$1:$1048576,3,0)</f>
        <v>高雄市</v>
      </c>
      <c r="G210" s="16" t="str">
        <f>VLOOKUP(B210,總表!$1:$1048576,6,0)</f>
        <v>施暟晅</v>
      </c>
      <c r="H210" s="16" t="str">
        <f>VLOOKUP(B210,總表!$1:$1048576,7,0)</f>
        <v>Kaohsiung American School 高雄美國學校</v>
      </c>
      <c r="I210" s="16" t="str">
        <f>VLOOKUP(B210,總表!$1:$1048576,8,0)</f>
        <v xml:space="preserve"> 蔡依潔</v>
      </c>
      <c r="J210" s="16" t="str">
        <f>VLOOKUP(B210,總表!$1:$1048576,9,0)</f>
        <v>Kaohsiung American School 高雄美國學校</v>
      </c>
      <c r="K210" s="16" t="str">
        <f>VLOOKUP(B210,總表!$1:$1048576,10,0)</f>
        <v>李英睿</v>
      </c>
      <c r="L210" s="16" t="str">
        <f>VLOOKUP(B210,總表!$1:$1048576,11,0)</f>
        <v>Kaohsiung American School 高雄美國學校</v>
      </c>
      <c r="M210" s="16" t="str">
        <f>VLOOKUP(B210,總表!$1:$1048576,12,0)</f>
        <v>Angela Kw</v>
      </c>
      <c r="N210" s="16" t="str">
        <f>VLOOKUP(B210,總表!$1:$1048576,13,0)</f>
        <v>Kaohsiung American School 高雄美國學校</v>
      </c>
      <c r="O210" s="16" t="str">
        <f>VLOOKUP(B210,總表!$1:$1048576,14,0)</f>
        <v>黃馨儀</v>
      </c>
      <c r="P210" s="16" t="str">
        <f>VLOOKUP(B210,總表!$1:$1048576,15,0)</f>
        <v>高雄市苓雅區四維國民小學</v>
      </c>
      <c r="Q210" s="16">
        <f>VLOOKUP(B210,總表!$1:$1048576,16,0)</f>
        <v>0</v>
      </c>
      <c r="R210" s="16">
        <f>VLOOKUP(B210,總表!$1:$1048576,17,0)</f>
        <v>0</v>
      </c>
    </row>
    <row r="211" spans="1:18" ht="17.399999999999999" hidden="1" x14ac:dyDescent="0.3">
      <c r="A211" s="31" t="s">
        <v>3494</v>
      </c>
      <c r="B211" s="16" t="s">
        <v>1559</v>
      </c>
      <c r="C211" s="10" t="str">
        <f>VLOOKUP(B211,總表!$1:$1048576,2,0)</f>
        <v>AI自動辨識甲蟲飼育箱</v>
      </c>
      <c r="D211" s="18" t="str">
        <f>VLOOKUP(B211,總表!$1:$1048576,4,0)</f>
        <v>休閒與教育</v>
      </c>
      <c r="E211" s="16" t="str">
        <f>VLOOKUP(B211,總表!$1:$1048576,5,0)</f>
        <v>國小組</v>
      </c>
      <c r="F211" s="16" t="str">
        <f>VLOOKUP(B211,總表!$1:$1048576,3,0)</f>
        <v>高雄市</v>
      </c>
      <c r="G211" s="16" t="str">
        <f>VLOOKUP(B211,總表!$1:$1048576,6,0)</f>
        <v>張博灝</v>
      </c>
      <c r="H211" s="16" t="str">
        <f>VLOOKUP(B211,總表!$1:$1048576,7,0)</f>
        <v>高雄市立博愛國民小學</v>
      </c>
      <c r="I211" s="16" t="str">
        <f>VLOOKUP(B211,總表!$1:$1048576,8,0)</f>
        <v>蔡昊庭</v>
      </c>
      <c r="J211" s="16" t="str">
        <f>VLOOKUP(B211,總表!$1:$1048576,9,0)</f>
        <v>高雄市立博愛國民小學</v>
      </c>
      <c r="K211" s="16" t="str">
        <f>VLOOKUP(B211,總表!$1:$1048576,10,0)</f>
        <v>陳怡安</v>
      </c>
      <c r="L211" s="16" t="str">
        <f>VLOOKUP(B211,總表!$1:$1048576,11,0)</f>
        <v>高雄市立博愛國民小學</v>
      </c>
      <c r="M211" s="16" t="str">
        <f>VLOOKUP(B211,總表!$1:$1048576,12,0)</f>
        <v>黃丙焜</v>
      </c>
      <c r="N211" s="16" t="str">
        <f>VLOOKUP(B211,總表!$1:$1048576,13,0)</f>
        <v>高雄市立博愛國民小學</v>
      </c>
      <c r="O211" s="16">
        <f>VLOOKUP(B211,總表!$1:$1048576,14,0)</f>
        <v>0</v>
      </c>
      <c r="P211" s="16">
        <f>VLOOKUP(B211,總表!$1:$1048576,15,0)</f>
        <v>0</v>
      </c>
      <c r="Q211" s="16">
        <f>VLOOKUP(B211,總表!$1:$1048576,16,0)</f>
        <v>0</v>
      </c>
      <c r="R211" s="16">
        <f>VLOOKUP(B211,總表!$1:$1048576,17,0)</f>
        <v>0</v>
      </c>
    </row>
    <row r="212" spans="1:18" ht="17.399999999999999" hidden="1" x14ac:dyDescent="0.3">
      <c r="A212" s="31" t="s">
        <v>3494</v>
      </c>
      <c r="B212" s="16" t="s">
        <v>1608</v>
      </c>
      <c r="C212" s="10" t="str">
        <f>VLOOKUP(B212,總表!$1:$1048576,2,0)</f>
        <v>蝶寶照顧器</v>
      </c>
      <c r="D212" s="18" t="str">
        <f>VLOOKUP(B212,總表!$1:$1048576,4,0)</f>
        <v>休閒與教育</v>
      </c>
      <c r="E212" s="16" t="str">
        <f>VLOOKUP(B212,總表!$1:$1048576,5,0)</f>
        <v>國小組</v>
      </c>
      <c r="F212" s="16" t="str">
        <f>VLOOKUP(B212,總表!$1:$1048576,3,0)</f>
        <v>高雄市</v>
      </c>
      <c r="G212" s="16" t="str">
        <f>VLOOKUP(B212,總表!$1:$1048576,6,0)</f>
        <v>李采蓁</v>
      </c>
      <c r="H212" s="16" t="str">
        <f>VLOOKUP(B212,總表!$1:$1048576,7,0)</f>
        <v>高雄市立東光國民小學</v>
      </c>
      <c r="I212" s="16" t="str">
        <f>VLOOKUP(B212,總表!$1:$1048576,8,0)</f>
        <v>李琦萱</v>
      </c>
      <c r="J212" s="16" t="str">
        <f>VLOOKUP(B212,總表!$1:$1048576,9,0)</f>
        <v>高雄市立東光國民小學</v>
      </c>
      <c r="K212" s="16">
        <f>VLOOKUP(B212,總表!$1:$1048576,10,0)</f>
        <v>0</v>
      </c>
      <c r="L212" s="16">
        <f>VLOOKUP(B212,總表!$1:$1048576,11,0)</f>
        <v>0</v>
      </c>
      <c r="M212" s="16" t="str">
        <f>VLOOKUP(B212,總表!$1:$1048576,12,0)</f>
        <v>陳清桔</v>
      </c>
      <c r="N212" s="16" t="str">
        <f>VLOOKUP(B212,總表!$1:$1048576,13,0)</f>
        <v>高雄市市立東光國民小學</v>
      </c>
      <c r="O212" s="16" t="str">
        <f>VLOOKUP(B212,總表!$1:$1048576,14,0)</f>
        <v>莊文昭</v>
      </c>
      <c r="P212" s="16" t="str">
        <f>VLOOKUP(B212,總表!$1:$1048576,15,0)</f>
        <v>高雄市立東光國民小學</v>
      </c>
      <c r="Q212" s="16">
        <f>VLOOKUP(B212,總表!$1:$1048576,16,0)</f>
        <v>0</v>
      </c>
      <c r="R212" s="16">
        <f>VLOOKUP(B212,總表!$1:$1048576,17,0)</f>
        <v>0</v>
      </c>
    </row>
    <row r="213" spans="1:18" ht="17.399999999999999" hidden="1" x14ac:dyDescent="0.3">
      <c r="A213" s="31" t="s">
        <v>3494</v>
      </c>
      <c r="B213" s="16" t="s">
        <v>1521</v>
      </c>
      <c r="C213" s="10" t="str">
        <f>VLOOKUP(B213,總表!$1:$1048576,2,0)</f>
        <v>便捷翻頁樂譜夾</v>
      </c>
      <c r="D213" s="18" t="str">
        <f>VLOOKUP(B213,總表!$1:$1048576,4,0)</f>
        <v>休閒與教育</v>
      </c>
      <c r="E213" s="16" t="str">
        <f>VLOOKUP(B213,總表!$1:$1048576,5,0)</f>
        <v>國小組</v>
      </c>
      <c r="F213" s="16" t="str">
        <f>VLOOKUP(B213,總表!$1:$1048576,3,0)</f>
        <v>高雄市</v>
      </c>
      <c r="G213" s="16" t="str">
        <f>VLOOKUP(B213,總表!$1:$1048576,6,0)</f>
        <v>林芷嫣</v>
      </c>
      <c r="H213" s="16" t="str">
        <f>VLOOKUP(B213,總表!$1:$1048576,7,0)</f>
        <v>高雄市左營區福山國小</v>
      </c>
      <c r="I213" s="16" t="str">
        <f>VLOOKUP(B213,總表!$1:$1048576,8,0)</f>
        <v>石聿庭</v>
      </c>
      <c r="J213" s="16" t="str">
        <f>VLOOKUP(B213,總表!$1:$1048576,9,0)</f>
        <v>高雄市左營區福山國小</v>
      </c>
      <c r="K213" s="16" t="str">
        <f>VLOOKUP(B213,總表!$1:$1048576,10,0)</f>
        <v>劉瞻睿</v>
      </c>
      <c r="L213" s="16" t="str">
        <f>VLOOKUP(B213,總表!$1:$1048576,11,0)</f>
        <v>高雄市左營區福山國小</v>
      </c>
      <c r="M213" s="16" t="str">
        <f>VLOOKUP(B213,總表!$1:$1048576,12,0)</f>
        <v>楊甯雅</v>
      </c>
      <c r="N213" s="16" t="str">
        <f>VLOOKUP(B213,總表!$1:$1048576,13,0)</f>
        <v>高雄市左營區福山國小</v>
      </c>
      <c r="O213" s="16" t="str">
        <f>VLOOKUP(B213,總表!$1:$1048576,14,0)</f>
        <v>趙婉婷</v>
      </c>
      <c r="P213" s="16" t="str">
        <f>VLOOKUP(B213,總表!$1:$1048576,15,0)</f>
        <v>高雄市左營區福山國小</v>
      </c>
      <c r="Q213" s="16">
        <f>VLOOKUP(B213,總表!$1:$1048576,16,0)</f>
        <v>0</v>
      </c>
      <c r="R213" s="16">
        <f>VLOOKUP(B213,總表!$1:$1048576,17,0)</f>
        <v>0</v>
      </c>
    </row>
    <row r="214" spans="1:18" hidden="1" x14ac:dyDescent="0.3">
      <c r="A214" s="24" t="s">
        <v>3495</v>
      </c>
      <c r="B214" s="16" t="s">
        <v>1781</v>
      </c>
      <c r="C214" s="10" t="str">
        <f>VLOOKUP(B214,總表!$1:$1048576,2,0)</f>
        <v>發亮彩虹斑馬線</v>
      </c>
      <c r="D214" s="19" t="str">
        <f>VLOOKUP(B214,總表!$1:$1048576,4,0)</f>
        <v>災害管理與安全</v>
      </c>
      <c r="E214" s="16" t="str">
        <f>VLOOKUP(B214,總表!$1:$1048576,5,0)</f>
        <v>國小組</v>
      </c>
      <c r="F214" s="16" t="str">
        <f>VLOOKUP(B214,總表!$1:$1048576,3,0)</f>
        <v>高雄市</v>
      </c>
      <c r="G214" s="16" t="str">
        <f>VLOOKUP(B214,總表!$1:$1048576,6,0)</f>
        <v>陳妍蓉</v>
      </c>
      <c r="H214" s="16" t="str">
        <f>VLOOKUP(B214,總表!$1:$1048576,7,0)</f>
        <v>高雄市立東光國民小學</v>
      </c>
      <c r="I214" s="16" t="str">
        <f>VLOOKUP(B214,總表!$1:$1048576,8,0)</f>
        <v>呂芷霓</v>
      </c>
      <c r="J214" s="16" t="str">
        <f>VLOOKUP(B214,總表!$1:$1048576,9,0)</f>
        <v>高雄市立東光國民小學</v>
      </c>
      <c r="K214" s="16" t="str">
        <f>VLOOKUP(B214,總表!$1:$1048576,10,0)</f>
        <v>蕭伊岑</v>
      </c>
      <c r="L214" s="16" t="str">
        <f>VLOOKUP(B214,總表!$1:$1048576,11,0)</f>
        <v>高雄市立東光國民小學</v>
      </c>
      <c r="M214" s="16" t="str">
        <f>VLOOKUP(B214,總表!$1:$1048576,12,0)</f>
        <v>莊文昭</v>
      </c>
      <c r="N214" s="16" t="str">
        <f>VLOOKUP(B214,總表!$1:$1048576,13,0)</f>
        <v>高雄市立東光國民小學</v>
      </c>
      <c r="O214" s="16" t="str">
        <f>VLOOKUP(B214,總表!$1:$1048576,14,0)</f>
        <v>林群雄</v>
      </c>
      <c r="P214" s="16" t="str">
        <f>VLOOKUP(B214,總表!$1:$1048576,15,0)</f>
        <v>高雄市立東光國民小學</v>
      </c>
      <c r="Q214" s="16">
        <f>VLOOKUP(B214,總表!$1:$1048576,16,0)</f>
        <v>0</v>
      </c>
      <c r="R214" s="16">
        <f>VLOOKUP(B214,總表!$1:$1048576,17,0)</f>
        <v>0</v>
      </c>
    </row>
    <row r="215" spans="1:18" hidden="1" x14ac:dyDescent="0.3">
      <c r="A215" s="24" t="s">
        <v>3495</v>
      </c>
      <c r="B215" s="16" t="s">
        <v>2003</v>
      </c>
      <c r="C215" s="10" t="str">
        <f>VLOOKUP(B215,總表!$1:$1048576,2,0)</f>
        <v>可替換牙線棒</v>
      </c>
      <c r="D215" s="19" t="str">
        <f>VLOOKUP(B215,總表!$1:$1048576,4,0)</f>
        <v>災害管理與安全</v>
      </c>
      <c r="E215" s="16" t="str">
        <f>VLOOKUP(B215,總表!$1:$1048576,5,0)</f>
        <v>國小組</v>
      </c>
      <c r="F215" s="16" t="str">
        <f>VLOOKUP(B215,總表!$1:$1048576,3,0)</f>
        <v>高雄市</v>
      </c>
      <c r="G215" s="16" t="str">
        <f>VLOOKUP(B215,總表!$1:$1048576,6,0)</f>
        <v>許廷豪</v>
      </c>
      <c r="H215" s="16" t="str">
        <f>VLOOKUP(B215,總表!$1:$1048576,7,0)</f>
        <v>高雄市楠梓區加昌國民小學</v>
      </c>
      <c r="I215" s="16">
        <f>VLOOKUP(B215,總表!$1:$1048576,8,0)</f>
        <v>0</v>
      </c>
      <c r="J215" s="16">
        <f>VLOOKUP(B215,總表!$1:$1048576,9,0)</f>
        <v>0</v>
      </c>
      <c r="K215" s="16">
        <f>VLOOKUP(B215,總表!$1:$1048576,10,0)</f>
        <v>0</v>
      </c>
      <c r="L215" s="16">
        <f>VLOOKUP(B215,總表!$1:$1048576,11,0)</f>
        <v>0</v>
      </c>
      <c r="M215" s="16" t="str">
        <f>VLOOKUP(B215,總表!$1:$1048576,12,0)</f>
        <v>楊政儒</v>
      </c>
      <c r="N215" s="16" t="str">
        <f>VLOOKUP(B215,總表!$1:$1048576,13,0)</f>
        <v>高雄市楠梓區加昌國民小學</v>
      </c>
      <c r="O215" s="16" t="str">
        <f>VLOOKUP(B215,總表!$1:$1048576,14,0)</f>
        <v>邱宜婷</v>
      </c>
      <c r="P215" s="16" t="str">
        <f>VLOOKUP(B215,總表!$1:$1048576,15,0)</f>
        <v>高雄市楠梓區加昌國民小學</v>
      </c>
      <c r="Q215" s="16" t="str">
        <f>VLOOKUP(B215,總表!$1:$1048576,16,0)</f>
        <v>張雯惠</v>
      </c>
      <c r="R215" s="16" t="str">
        <f>VLOOKUP(B215,總表!$1:$1048576,17,0)</f>
        <v>高雄市楠梓區加昌國民小學</v>
      </c>
    </row>
    <row r="216" spans="1:18" hidden="1" x14ac:dyDescent="0.3">
      <c r="A216" s="24" t="s">
        <v>3495</v>
      </c>
      <c r="B216" s="16" t="s">
        <v>1809</v>
      </c>
      <c r="C216" s="10" t="str">
        <f>VLOOKUP(B216,總表!$1:$1048576,2,0)</f>
        <v>住家房間木門安全防火設計</v>
      </c>
      <c r="D216" s="19" t="str">
        <f>VLOOKUP(B216,總表!$1:$1048576,4,0)</f>
        <v>災害管理與安全</v>
      </c>
      <c r="E216" s="16" t="str">
        <f>VLOOKUP(B216,總表!$1:$1048576,5,0)</f>
        <v>國小組</v>
      </c>
      <c r="F216" s="16" t="str">
        <f>VLOOKUP(B216,總表!$1:$1048576,3,0)</f>
        <v>高雄市</v>
      </c>
      <c r="G216" s="16" t="str">
        <f>VLOOKUP(B216,總表!$1:$1048576,6,0)</f>
        <v>廖子諄</v>
      </c>
      <c r="H216" s="16" t="str">
        <f>VLOOKUP(B216,總表!$1:$1048576,7,0)</f>
        <v>高雄市左營區屏山國民小學</v>
      </c>
      <c r="I216" s="16" t="str">
        <f>VLOOKUP(B216,總表!$1:$1048576,8,0)</f>
        <v>蕭彤倢</v>
      </c>
      <c r="J216" s="16" t="str">
        <f>VLOOKUP(B216,總表!$1:$1048576,9,0)</f>
        <v>高雄市左營區屏山國民小學</v>
      </c>
      <c r="K216" s="16" t="str">
        <f>VLOOKUP(B216,總表!$1:$1048576,10,0)</f>
        <v>張庭甄</v>
      </c>
      <c r="L216" s="16" t="str">
        <f>VLOOKUP(B216,總表!$1:$1048576,11,0)</f>
        <v>高雄市左營區屏山國民小學</v>
      </c>
      <c r="M216" s="16" t="str">
        <f>VLOOKUP(B216,總表!$1:$1048576,12,0)</f>
        <v>吳峯森</v>
      </c>
      <c r="N216" s="16" t="str">
        <f>VLOOKUP(B216,總表!$1:$1048576,13,0)</f>
        <v>高雄市左營區屏山國民小學</v>
      </c>
      <c r="O216" s="16" t="str">
        <f>VLOOKUP(B216,總表!$1:$1048576,14,0)</f>
        <v>余宛沚</v>
      </c>
      <c r="P216" s="16" t="str">
        <f>VLOOKUP(B216,總表!$1:$1048576,15,0)</f>
        <v>高雄市左營區屏山國民小學</v>
      </c>
      <c r="Q216" s="16">
        <f>VLOOKUP(B216,總表!$1:$1048576,16,0)</f>
        <v>0</v>
      </c>
      <c r="R216" s="16">
        <f>VLOOKUP(B216,總表!$1:$1048576,17,0)</f>
        <v>0</v>
      </c>
    </row>
    <row r="217" spans="1:18" hidden="1" x14ac:dyDescent="0.3">
      <c r="A217" s="24" t="s">
        <v>3495</v>
      </c>
      <c r="B217" s="16" t="s">
        <v>1804</v>
      </c>
      <c r="C217" s="10" t="str">
        <f>VLOOKUP(B217,總表!$1:$1048576,2,0)</f>
        <v>車輛防夕陽逆光遮擋裝置</v>
      </c>
      <c r="D217" s="19" t="str">
        <f>VLOOKUP(B217,總表!$1:$1048576,4,0)</f>
        <v>災害管理與安全</v>
      </c>
      <c r="E217" s="16" t="str">
        <f>VLOOKUP(B217,總表!$1:$1048576,5,0)</f>
        <v>國小組</v>
      </c>
      <c r="F217" s="16" t="str">
        <f>VLOOKUP(B217,總表!$1:$1048576,3,0)</f>
        <v>高雄市</v>
      </c>
      <c r="G217" s="16" t="str">
        <f>VLOOKUP(B217,總表!$1:$1048576,6,0)</f>
        <v>李堃睿</v>
      </c>
      <c r="H217" s="16" t="str">
        <f>VLOOKUP(B217,總表!$1:$1048576,7,0)</f>
        <v>仁武國小</v>
      </c>
      <c r="I217" s="16" t="str">
        <f>VLOOKUP(B217,總表!$1:$1048576,8,0)</f>
        <v>戴呈安</v>
      </c>
      <c r="J217" s="16" t="str">
        <f>VLOOKUP(B217,總表!$1:$1048576,9,0)</f>
        <v>仁武國小</v>
      </c>
      <c r="K217" s="16" t="str">
        <f>VLOOKUP(B217,總表!$1:$1048576,10,0)</f>
        <v>劉均惟</v>
      </c>
      <c r="L217" s="16" t="str">
        <f>VLOOKUP(B217,總表!$1:$1048576,11,0)</f>
        <v>仁武國小</v>
      </c>
      <c r="M217" s="16" t="str">
        <f>VLOOKUP(B217,總表!$1:$1048576,12,0)</f>
        <v>何婉寧</v>
      </c>
      <c r="N217" s="16" t="str">
        <f>VLOOKUP(B217,總表!$1:$1048576,13,0)</f>
        <v>高雄市仁武區仁武國民小學</v>
      </c>
      <c r="O217" s="16">
        <f>VLOOKUP(B217,總表!$1:$1048576,14,0)</f>
        <v>0</v>
      </c>
      <c r="P217" s="16">
        <f>VLOOKUP(B217,總表!$1:$1048576,15,0)</f>
        <v>0</v>
      </c>
      <c r="Q217" s="16">
        <f>VLOOKUP(B217,總表!$1:$1048576,16,0)</f>
        <v>0</v>
      </c>
      <c r="R217" s="16">
        <f>VLOOKUP(B217,總表!$1:$1048576,17,0)</f>
        <v>0</v>
      </c>
    </row>
    <row r="218" spans="1:18" hidden="1" x14ac:dyDescent="0.3">
      <c r="A218" s="27" t="s">
        <v>3492</v>
      </c>
      <c r="B218" s="16" t="s">
        <v>1884</v>
      </c>
      <c r="C218" s="10" t="str">
        <f>VLOOKUP(B218,總表!$1:$1048576,2,0)</f>
        <v>書櫃遮擋裝置</v>
      </c>
      <c r="D218" s="19" t="str">
        <f>VLOOKUP(B218,總表!$1:$1048576,4,0)</f>
        <v>災害管理與安全</v>
      </c>
      <c r="E218" s="16" t="str">
        <f>VLOOKUP(B218,總表!$1:$1048576,5,0)</f>
        <v>國小組</v>
      </c>
      <c r="F218" s="16" t="str">
        <f>VLOOKUP(B218,總表!$1:$1048576,3,0)</f>
        <v>高雄市</v>
      </c>
      <c r="G218" s="16" t="str">
        <f>VLOOKUP(B218,總表!$1:$1048576,6,0)</f>
        <v>王鈺淇</v>
      </c>
      <c r="H218" s="16" t="str">
        <f>VLOOKUP(B218,總表!$1:$1048576,7,0)</f>
        <v>高雄市三民區東光國小</v>
      </c>
      <c r="I218" s="16">
        <f>VLOOKUP(B218,總表!$1:$1048576,8,0)</f>
        <v>0</v>
      </c>
      <c r="J218" s="16">
        <f>VLOOKUP(B218,總表!$1:$1048576,9,0)</f>
        <v>0</v>
      </c>
      <c r="K218" s="16">
        <f>VLOOKUP(B218,總表!$1:$1048576,10,0)</f>
        <v>0</v>
      </c>
      <c r="L218" s="16">
        <f>VLOOKUP(B218,總表!$1:$1048576,11,0)</f>
        <v>0</v>
      </c>
      <c r="M218" s="16" t="str">
        <f>VLOOKUP(B218,總表!$1:$1048576,12,0)</f>
        <v>陳靜怡</v>
      </c>
      <c r="N218" s="16" t="str">
        <f>VLOOKUP(B218,總表!$1:$1048576,13,0)</f>
        <v>高雄市市立東光國民小學</v>
      </c>
      <c r="O218" s="16" t="str">
        <f>VLOOKUP(B218,總表!$1:$1048576,14,0)</f>
        <v>張清慶</v>
      </c>
      <c r="P218" s="16" t="str">
        <f>VLOOKUP(B218,總表!$1:$1048576,15,0)</f>
        <v>高雄市市立東光國民小學</v>
      </c>
      <c r="Q218" s="16">
        <f>VLOOKUP(B218,總表!$1:$1048576,16,0)</f>
        <v>0</v>
      </c>
      <c r="R218" s="16">
        <f>VLOOKUP(B218,總表!$1:$1048576,17,0)</f>
        <v>0</v>
      </c>
    </row>
    <row r="219" spans="1:18" hidden="1" x14ac:dyDescent="0.3">
      <c r="A219" s="21" t="s">
        <v>3493</v>
      </c>
      <c r="B219" s="16" t="s">
        <v>1795</v>
      </c>
      <c r="C219" s="10" t="str">
        <f>VLOOKUP(B219,總表!$1:$1048576,2,0)</f>
        <v>腳踏車警示裝置</v>
      </c>
      <c r="D219" s="19" t="str">
        <f>VLOOKUP(B219,總表!$1:$1048576,4,0)</f>
        <v>災害管理與安全</v>
      </c>
      <c r="E219" s="16" t="str">
        <f>VLOOKUP(B219,總表!$1:$1048576,5,0)</f>
        <v>國小組</v>
      </c>
      <c r="F219" s="16" t="str">
        <f>VLOOKUP(B219,總表!$1:$1048576,3,0)</f>
        <v>高雄市</v>
      </c>
      <c r="G219" s="16" t="str">
        <f>VLOOKUP(B219,總表!$1:$1048576,6,0)</f>
        <v>黃柏翔</v>
      </c>
      <c r="H219" s="16" t="str">
        <f>VLOOKUP(B219,總表!$1:$1048576,7,0)</f>
        <v>高雄市三民區愛國國民小學</v>
      </c>
      <c r="I219" s="16" t="str">
        <f>VLOOKUP(B219,總表!$1:$1048576,8,0)</f>
        <v>蔡宇鈞</v>
      </c>
      <c r="J219" s="16" t="str">
        <f>VLOOKUP(B219,總表!$1:$1048576,9,0)</f>
        <v>高雄市三民區愛國國民小學</v>
      </c>
      <c r="K219" s="16" t="str">
        <f>VLOOKUP(B219,總表!$1:$1048576,10,0)</f>
        <v>林恭論</v>
      </c>
      <c r="L219" s="16" t="str">
        <f>VLOOKUP(B219,總表!$1:$1048576,11,0)</f>
        <v>高雄市三民區愛國國民小學</v>
      </c>
      <c r="M219" s="16" t="str">
        <f>VLOOKUP(B219,總表!$1:$1048576,12,0)</f>
        <v>陳建良</v>
      </c>
      <c r="N219" s="16" t="str">
        <f>VLOOKUP(B219,總表!$1:$1048576,13,0)</f>
        <v>高雄市三民區愛國國民小學</v>
      </c>
      <c r="O219" s="16" t="str">
        <f>VLOOKUP(B219,總表!$1:$1048576,14,0)</f>
        <v>王雅柔</v>
      </c>
      <c r="P219" s="16" t="str">
        <f>VLOOKUP(B219,總表!$1:$1048576,15,0)</f>
        <v>高雄市三民區愛國國民小學</v>
      </c>
      <c r="Q219" s="16" t="str">
        <f>VLOOKUP(B219,總表!$1:$1048576,16,0)</f>
        <v>龔于雅</v>
      </c>
      <c r="R219" s="16" t="str">
        <f>VLOOKUP(B219,總表!$1:$1048576,17,0)</f>
        <v>高雄市三民區愛國國民小學</v>
      </c>
    </row>
    <row r="220" spans="1:18" hidden="1" x14ac:dyDescent="0.3">
      <c r="A220" s="21" t="s">
        <v>3493</v>
      </c>
      <c r="B220" s="16" t="s">
        <v>1906</v>
      </c>
      <c r="C220" s="10" t="str">
        <f>VLOOKUP(B220,總表!$1:$1048576,2,0)</f>
        <v>矽膠圈健康刷</v>
      </c>
      <c r="D220" s="19" t="str">
        <f>VLOOKUP(B220,總表!$1:$1048576,4,0)</f>
        <v>災害管理與安全</v>
      </c>
      <c r="E220" s="16" t="str">
        <f>VLOOKUP(B220,總表!$1:$1048576,5,0)</f>
        <v>國小組</v>
      </c>
      <c r="F220" s="16" t="str">
        <f>VLOOKUP(B220,總表!$1:$1048576,3,0)</f>
        <v>高雄市</v>
      </c>
      <c r="G220" s="16" t="str">
        <f>VLOOKUP(B220,總表!$1:$1048576,6,0)</f>
        <v>陳亮妍</v>
      </c>
      <c r="H220" s="16" t="str">
        <f>VLOOKUP(B220,總表!$1:$1048576,7,0)</f>
        <v>高雄市立東光國民小學</v>
      </c>
      <c r="I220" s="16" t="str">
        <f>VLOOKUP(B220,總表!$1:$1048576,8,0)</f>
        <v>呂昕岳</v>
      </c>
      <c r="J220" s="16" t="str">
        <f>VLOOKUP(B220,總表!$1:$1048576,9,0)</f>
        <v>高雄市立東光國民小學</v>
      </c>
      <c r="K220" s="16" t="str">
        <f>VLOOKUP(B220,總表!$1:$1048576,10,0)</f>
        <v>陳宥妡</v>
      </c>
      <c r="L220" s="16" t="str">
        <f>VLOOKUP(B220,總表!$1:$1048576,11,0)</f>
        <v>高雄市立三民區東光國民小學</v>
      </c>
      <c r="M220" s="16" t="str">
        <f>VLOOKUP(B220,總表!$1:$1048576,12,0)</f>
        <v>陳清桔</v>
      </c>
      <c r="N220" s="16" t="str">
        <f>VLOOKUP(B220,總表!$1:$1048576,13,0)</f>
        <v>高雄市市立東光國民小學</v>
      </c>
      <c r="O220" s="16" t="str">
        <f>VLOOKUP(B220,總表!$1:$1048576,14,0)</f>
        <v>黃稚薇</v>
      </c>
      <c r="P220" s="16" t="str">
        <f>VLOOKUP(B220,總表!$1:$1048576,15,0)</f>
        <v>高雄市市立大華國民小學</v>
      </c>
      <c r="Q220" s="16">
        <f>VLOOKUP(B220,總表!$1:$1048576,16,0)</f>
        <v>0</v>
      </c>
      <c r="R220" s="16">
        <f>VLOOKUP(B220,總表!$1:$1048576,17,0)</f>
        <v>0</v>
      </c>
    </row>
    <row r="221" spans="1:18" hidden="1" x14ac:dyDescent="0.3">
      <c r="A221" s="21" t="s">
        <v>3493</v>
      </c>
      <c r="B221" s="16" t="s">
        <v>1748</v>
      </c>
      <c r="C221" s="10" t="str">
        <f>VLOOKUP(B221,總表!$1:$1048576,2,0)</f>
        <v>大有蚊蟑-Zero M&amp;C Trap</v>
      </c>
      <c r="D221" s="19" t="str">
        <f>VLOOKUP(B221,總表!$1:$1048576,4,0)</f>
        <v>災害管理與安全</v>
      </c>
      <c r="E221" s="16" t="str">
        <f>VLOOKUP(B221,總表!$1:$1048576,5,0)</f>
        <v>國小組</v>
      </c>
      <c r="F221" s="16" t="str">
        <f>VLOOKUP(B221,總表!$1:$1048576,3,0)</f>
        <v>高雄市</v>
      </c>
      <c r="G221" s="16" t="str">
        <f>VLOOKUP(B221,總表!$1:$1048576,6,0)</f>
        <v>李宥呈</v>
      </c>
      <c r="H221" s="16" t="str">
        <f>VLOOKUP(B221,總表!$1:$1048576,7,0)</f>
        <v>明誠中學附設雙語小學</v>
      </c>
      <c r="I221" s="16" t="str">
        <f>VLOOKUP(B221,總表!$1:$1048576,8,0)</f>
        <v>黃茂熙</v>
      </c>
      <c r="J221" s="16" t="str">
        <f>VLOOKUP(B221,總表!$1:$1048576,9,0)</f>
        <v>明誠中學附設雙語小學</v>
      </c>
      <c r="K221" s="16">
        <f>VLOOKUP(B221,總表!$1:$1048576,10,0)</f>
        <v>0</v>
      </c>
      <c r="L221" s="16">
        <f>VLOOKUP(B221,總表!$1:$1048576,11,0)</f>
        <v>0</v>
      </c>
      <c r="M221" s="16" t="str">
        <f>VLOOKUP(B221,總表!$1:$1048576,12,0)</f>
        <v>陳素玲</v>
      </c>
      <c r="N221" s="16" t="str">
        <f>VLOOKUP(B221,總表!$1:$1048576,13,0)</f>
        <v>明誠中學附設雙語小學</v>
      </c>
      <c r="O221" s="16">
        <f>VLOOKUP(B221,總表!$1:$1048576,14,0)</f>
        <v>0</v>
      </c>
      <c r="P221" s="16">
        <f>VLOOKUP(B221,總表!$1:$1048576,15,0)</f>
        <v>0</v>
      </c>
      <c r="Q221" s="16">
        <f>VLOOKUP(B221,總表!$1:$1048576,16,0)</f>
        <v>0</v>
      </c>
      <c r="R221" s="16">
        <f>VLOOKUP(B221,總表!$1:$1048576,17,0)</f>
        <v>0</v>
      </c>
    </row>
    <row r="222" spans="1:18" hidden="1" x14ac:dyDescent="0.3">
      <c r="A222" s="32" t="s">
        <v>3494</v>
      </c>
      <c r="B222" s="16" t="s">
        <v>1968</v>
      </c>
      <c r="C222" s="10" t="str">
        <f>VLOOKUP(B222,總表!$1:$1048576,2,0)</f>
        <v>AquaGuard智慧防溺項圈</v>
      </c>
      <c r="D222" s="19" t="str">
        <f>VLOOKUP(B222,總表!$1:$1048576,4,0)</f>
        <v>災害管理與安全</v>
      </c>
      <c r="E222" s="16" t="str">
        <f>VLOOKUP(B222,總表!$1:$1048576,5,0)</f>
        <v>國小組</v>
      </c>
      <c r="F222" s="16" t="str">
        <f>VLOOKUP(B222,總表!$1:$1048576,3,0)</f>
        <v>高雄市</v>
      </c>
      <c r="G222" s="16" t="str">
        <f>VLOOKUP(B222,總表!$1:$1048576,6,0)</f>
        <v>鍾明育</v>
      </c>
      <c r="H222" s="16" t="str">
        <f>VLOOKUP(B222,總表!$1:$1048576,7,0)</f>
        <v>高雄市愛國國小</v>
      </c>
      <c r="I222" s="16" t="str">
        <f>VLOOKUP(B222,總表!$1:$1048576,8,0)</f>
        <v>余宥均</v>
      </c>
      <c r="J222" s="16" t="str">
        <f>VLOOKUP(B222,總表!$1:$1048576,9,0)</f>
        <v>高雄市愛國國小</v>
      </c>
      <c r="K222" s="16" t="str">
        <f>VLOOKUP(B222,總表!$1:$1048576,10,0)</f>
        <v>洪楷元</v>
      </c>
      <c r="L222" s="16" t="str">
        <f>VLOOKUP(B222,總表!$1:$1048576,11,0)</f>
        <v>高雄市愛國國小</v>
      </c>
      <c r="M222" s="16" t="str">
        <f>VLOOKUP(B222,總表!$1:$1048576,12,0)</f>
        <v>曹秀美</v>
      </c>
      <c r="N222" s="16" t="str">
        <f>VLOOKUP(B222,總表!$1:$1048576,13,0)</f>
        <v>高雄市愛國國小</v>
      </c>
      <c r="O222" s="16" t="str">
        <f>VLOOKUP(B222,總表!$1:$1048576,14,0)</f>
        <v>張家慶</v>
      </c>
      <c r="P222" s="16" t="str">
        <f>VLOOKUP(B222,總表!$1:$1048576,15,0)</f>
        <v>高雄市愛國國小</v>
      </c>
      <c r="Q222" s="16">
        <f>VLOOKUP(B222,總表!$1:$1048576,16,0)</f>
        <v>0</v>
      </c>
      <c r="R222" s="16">
        <f>VLOOKUP(B222,總表!$1:$1048576,17,0)</f>
        <v>0</v>
      </c>
    </row>
    <row r="223" spans="1:18" hidden="1" x14ac:dyDescent="0.3">
      <c r="A223" s="32" t="s">
        <v>3494</v>
      </c>
      <c r="B223" s="16" t="s">
        <v>1914</v>
      </c>
      <c r="C223" s="10" t="str">
        <f>VLOOKUP(B223,總表!$1:$1048576,2,0)</f>
        <v>全方位氣控調節刷</v>
      </c>
      <c r="D223" s="19" t="str">
        <f>VLOOKUP(B223,總表!$1:$1048576,4,0)</f>
        <v>災害管理與安全</v>
      </c>
      <c r="E223" s="16" t="str">
        <f>VLOOKUP(B223,總表!$1:$1048576,5,0)</f>
        <v>國小組</v>
      </c>
      <c r="F223" s="16" t="str">
        <f>VLOOKUP(B223,總表!$1:$1048576,3,0)</f>
        <v>高雄市</v>
      </c>
      <c r="G223" s="16" t="str">
        <f>VLOOKUP(B223,總表!$1:$1048576,6,0)</f>
        <v>王亮鈞</v>
      </c>
      <c r="H223" s="16" t="str">
        <f>VLOOKUP(B223,總表!$1:$1048576,7,0)</f>
        <v>高雄市左營區福山國小</v>
      </c>
      <c r="I223" s="16" t="str">
        <f>VLOOKUP(B223,總表!$1:$1048576,8,0)</f>
        <v>曾宥竣</v>
      </c>
      <c r="J223" s="16" t="str">
        <f>VLOOKUP(B223,總表!$1:$1048576,9,0)</f>
        <v>高雄市左營區福山國小</v>
      </c>
      <c r="K223" s="16">
        <f>VLOOKUP(B223,總表!$1:$1048576,10,0)</f>
        <v>0</v>
      </c>
      <c r="L223" s="16">
        <f>VLOOKUP(B223,總表!$1:$1048576,11,0)</f>
        <v>0</v>
      </c>
      <c r="M223" s="16" t="str">
        <f>VLOOKUP(B223,總表!$1:$1048576,12,0)</f>
        <v>陳姳蓁</v>
      </c>
      <c r="N223" s="16" t="str">
        <f>VLOOKUP(B223,總表!$1:$1048576,13,0)</f>
        <v>高雄市福山國小</v>
      </c>
      <c r="O223" s="16" t="str">
        <f>VLOOKUP(B223,總表!$1:$1048576,14,0)</f>
        <v>李佩憶</v>
      </c>
      <c r="P223" s="16" t="str">
        <f>VLOOKUP(B223,總表!$1:$1048576,15,0)</f>
        <v>高雄市福山國小</v>
      </c>
      <c r="Q223" s="16">
        <f>VLOOKUP(B223,總表!$1:$1048576,16,0)</f>
        <v>0</v>
      </c>
      <c r="R223" s="16">
        <f>VLOOKUP(B223,總表!$1:$1048576,17,0)</f>
        <v>0</v>
      </c>
    </row>
    <row r="224" spans="1:18" ht="17.399999999999999" hidden="1" x14ac:dyDescent="0.3">
      <c r="A224" s="23" t="s">
        <v>3495</v>
      </c>
      <c r="B224" s="16" t="s">
        <v>2097</v>
      </c>
      <c r="C224" s="10" t="str">
        <f>VLOOKUP(B224,總表!$1:$1048576,2,0)</f>
        <v>多功能自動病床</v>
      </c>
      <c r="D224" s="20" t="str">
        <f>VLOOKUP(B224,總表!$1:$1048576,4,0)</f>
        <v>社會照護</v>
      </c>
      <c r="E224" s="16" t="str">
        <f>VLOOKUP(B224,總表!$1:$1048576,5,0)</f>
        <v>國小組</v>
      </c>
      <c r="F224" s="16" t="str">
        <f>VLOOKUP(B224,總表!$1:$1048576,3,0)</f>
        <v>高雄市</v>
      </c>
      <c r="G224" s="16" t="str">
        <f>VLOOKUP(B224,總表!$1:$1048576,6,0)</f>
        <v>郭垣佑</v>
      </c>
      <c r="H224" s="16" t="str">
        <f>VLOOKUP(B224,總表!$1:$1048576,7,0)</f>
        <v>高雄市立東光國民小學</v>
      </c>
      <c r="I224" s="16" t="str">
        <f>VLOOKUP(B224,總表!$1:$1048576,8,0)</f>
        <v>郭妤蓁</v>
      </c>
      <c r="J224" s="16" t="str">
        <f>VLOOKUP(B224,總表!$1:$1048576,9,0)</f>
        <v>高雄市立東光國民小學</v>
      </c>
      <c r="K224" s="16">
        <f>VLOOKUP(B224,總表!$1:$1048576,10,0)</f>
        <v>0</v>
      </c>
      <c r="L224" s="16">
        <f>VLOOKUP(B224,總表!$1:$1048576,11,0)</f>
        <v>0</v>
      </c>
      <c r="M224" s="16" t="str">
        <f>VLOOKUP(B224,總表!$1:$1048576,12,0)</f>
        <v>莊文昭</v>
      </c>
      <c r="N224" s="16" t="str">
        <f>VLOOKUP(B224,總表!$1:$1048576,13,0)</f>
        <v>高雄市立東光國民小學</v>
      </c>
      <c r="O224" s="16" t="str">
        <f>VLOOKUP(B224,總表!$1:$1048576,14,0)</f>
        <v>盧昕渝</v>
      </c>
      <c r="P224" s="16" t="str">
        <f>VLOOKUP(B224,總表!$1:$1048576,15,0)</f>
        <v>高雄市市立東光國民小學</v>
      </c>
      <c r="Q224" s="16">
        <f>VLOOKUP(B224,總表!$1:$1048576,16,0)</f>
        <v>0</v>
      </c>
      <c r="R224" s="16">
        <f>VLOOKUP(B224,總表!$1:$1048576,17,0)</f>
        <v>0</v>
      </c>
    </row>
    <row r="225" spans="1:18" ht="17.399999999999999" hidden="1" x14ac:dyDescent="0.3">
      <c r="A225" s="23" t="s">
        <v>3495</v>
      </c>
      <c r="B225" s="16" t="s">
        <v>2131</v>
      </c>
      <c r="C225" s="10" t="str">
        <f>VLOOKUP(B225,總表!$1:$1048576,2,0)</f>
        <v>Halo Step 智能守護系統</v>
      </c>
      <c r="D225" s="20" t="str">
        <f>VLOOKUP(B225,總表!$1:$1048576,4,0)</f>
        <v>社會照護</v>
      </c>
      <c r="E225" s="16" t="str">
        <f>VLOOKUP(B225,總表!$1:$1048576,5,0)</f>
        <v>國小組</v>
      </c>
      <c r="F225" s="16" t="str">
        <f>VLOOKUP(B225,總表!$1:$1048576,3,0)</f>
        <v>高雄市</v>
      </c>
      <c r="G225" s="16" t="str">
        <f>VLOOKUP(B225,總表!$1:$1048576,6,0)</f>
        <v>曾海甯</v>
      </c>
      <c r="H225" s="16" t="str">
        <f>VLOOKUP(B225,總表!$1:$1048576,7,0)</f>
        <v>高雄市愛國國小</v>
      </c>
      <c r="I225" s="16">
        <f>VLOOKUP(B225,總表!$1:$1048576,8,0)</f>
        <v>0</v>
      </c>
      <c r="J225" s="16">
        <f>VLOOKUP(B225,總表!$1:$1048576,9,0)</f>
        <v>0</v>
      </c>
      <c r="K225" s="16">
        <f>VLOOKUP(B225,總表!$1:$1048576,10,0)</f>
        <v>0</v>
      </c>
      <c r="L225" s="16">
        <f>VLOOKUP(B225,總表!$1:$1048576,11,0)</f>
        <v>0</v>
      </c>
      <c r="M225" s="16" t="str">
        <f>VLOOKUP(B225,總表!$1:$1048576,12,0)</f>
        <v>曹秀美</v>
      </c>
      <c r="N225" s="16" t="str">
        <f>VLOOKUP(B225,總表!$1:$1048576,13,0)</f>
        <v>高雄市愛國國小</v>
      </c>
      <c r="O225" s="16" t="str">
        <f>VLOOKUP(B225,總表!$1:$1048576,14,0)</f>
        <v>張家慶</v>
      </c>
      <c r="P225" s="16" t="str">
        <f>VLOOKUP(B225,總表!$1:$1048576,15,0)</f>
        <v>高雄市愛國國小</v>
      </c>
      <c r="Q225" s="16">
        <f>VLOOKUP(B225,總表!$1:$1048576,16,0)</f>
        <v>0</v>
      </c>
      <c r="R225" s="16">
        <f>VLOOKUP(B225,總表!$1:$1048576,17,0)</f>
        <v>0</v>
      </c>
    </row>
    <row r="226" spans="1:18" ht="17.399999999999999" hidden="1" x14ac:dyDescent="0.3">
      <c r="A226" s="26" t="s">
        <v>3492</v>
      </c>
      <c r="B226" s="16" t="s">
        <v>2053</v>
      </c>
      <c r="C226" s="10" t="str">
        <f>VLOOKUP(B226,總表!$1:$1048576,2,0)</f>
        <v>雙眼守護者：智慧型眼藥水提醒系統</v>
      </c>
      <c r="D226" s="20" t="str">
        <f>VLOOKUP(B226,總表!$1:$1048576,4,0)</f>
        <v>社會照護</v>
      </c>
      <c r="E226" s="16" t="str">
        <f>VLOOKUP(B226,總表!$1:$1048576,5,0)</f>
        <v>國小組</v>
      </c>
      <c r="F226" s="16" t="str">
        <f>VLOOKUP(B226,總表!$1:$1048576,3,0)</f>
        <v>高雄市</v>
      </c>
      <c r="G226" s="16" t="str">
        <f>VLOOKUP(B226,總表!$1:$1048576,6,0)</f>
        <v>曾瀚嶢</v>
      </c>
      <c r="H226" s="16" t="str">
        <f>VLOOKUP(B226,總表!$1:$1048576,7,0)</f>
        <v>高雄市三民區東光國小</v>
      </c>
      <c r="I226" s="16">
        <f>VLOOKUP(B226,總表!$1:$1048576,8,0)</f>
        <v>0</v>
      </c>
      <c r="J226" s="16">
        <f>VLOOKUP(B226,總表!$1:$1048576,9,0)</f>
        <v>0</v>
      </c>
      <c r="K226" s="16">
        <f>VLOOKUP(B226,總表!$1:$1048576,10,0)</f>
        <v>0</v>
      </c>
      <c r="L226" s="16">
        <f>VLOOKUP(B226,總表!$1:$1048576,11,0)</f>
        <v>0</v>
      </c>
      <c r="M226" s="16" t="str">
        <f>VLOOKUP(B226,總表!$1:$1048576,12,0)</f>
        <v>陳靜怡</v>
      </c>
      <c r="N226" s="16" t="str">
        <f>VLOOKUP(B226,總表!$1:$1048576,13,0)</f>
        <v>高雄市市立東光國民小學</v>
      </c>
      <c r="O226" s="16" t="str">
        <f>VLOOKUP(B226,總表!$1:$1048576,14,0)</f>
        <v>張清慶</v>
      </c>
      <c r="P226" s="16" t="str">
        <f>VLOOKUP(B226,總表!$1:$1048576,15,0)</f>
        <v>高雄市市立東光國民小學</v>
      </c>
      <c r="Q226" s="16">
        <f>VLOOKUP(B226,總表!$1:$1048576,16,0)</f>
        <v>0</v>
      </c>
      <c r="R226" s="16">
        <f>VLOOKUP(B226,總表!$1:$1048576,17,0)</f>
        <v>0</v>
      </c>
    </row>
    <row r="227" spans="1:18" ht="17.399999999999999" hidden="1" x14ac:dyDescent="0.3">
      <c r="A227" s="29" t="s">
        <v>3493</v>
      </c>
      <c r="B227" s="16" t="s">
        <v>2149</v>
      </c>
      <c r="C227" s="10" t="str">
        <f>VLOOKUP(B227,總表!$1:$1048576,2,0)</f>
        <v>浴室安全守護椅</v>
      </c>
      <c r="D227" s="20" t="str">
        <f>VLOOKUP(B227,總表!$1:$1048576,4,0)</f>
        <v>社會照護</v>
      </c>
      <c r="E227" s="16" t="str">
        <f>VLOOKUP(B227,總表!$1:$1048576,5,0)</f>
        <v>國小組</v>
      </c>
      <c r="F227" s="16" t="str">
        <f>VLOOKUP(B227,總表!$1:$1048576,3,0)</f>
        <v>高雄市</v>
      </c>
      <c r="G227" s="16" t="str">
        <f>VLOOKUP(B227,總表!$1:$1048576,6,0)</f>
        <v>唐筠熙</v>
      </c>
      <c r="H227" s="16" t="str">
        <f>VLOOKUP(B227,總表!$1:$1048576,7,0)</f>
        <v>高雄市福山國小</v>
      </c>
      <c r="I227" s="16" t="str">
        <f>VLOOKUP(B227,總表!$1:$1048576,8,0)</f>
        <v>郭芮華</v>
      </c>
      <c r="J227" s="16" t="str">
        <f>VLOOKUP(B227,總表!$1:$1048576,9,0)</f>
        <v>高雄市福山國小</v>
      </c>
      <c r="K227" s="16" t="str">
        <f>VLOOKUP(B227,總表!$1:$1048576,10,0)</f>
        <v>許晴甯</v>
      </c>
      <c r="L227" s="16" t="str">
        <f>VLOOKUP(B227,總表!$1:$1048576,11,0)</f>
        <v>高雄市福山國小</v>
      </c>
      <c r="M227" s="16" t="str">
        <f>VLOOKUP(B227,總表!$1:$1048576,12,0)</f>
        <v>李佩憶</v>
      </c>
      <c r="N227" s="16" t="str">
        <f>VLOOKUP(B227,總表!$1:$1048576,13,0)</f>
        <v>高雄市福山國小</v>
      </c>
      <c r="O227" s="16" t="str">
        <f>VLOOKUP(B227,總表!$1:$1048576,14,0)</f>
        <v>陳姳蓁</v>
      </c>
      <c r="P227" s="16" t="str">
        <f>VLOOKUP(B227,總表!$1:$1048576,15,0)</f>
        <v>高雄市福山國小</v>
      </c>
      <c r="Q227" s="16">
        <f>VLOOKUP(B227,總表!$1:$1048576,16,0)</f>
        <v>0</v>
      </c>
      <c r="R227" s="16">
        <f>VLOOKUP(B227,總表!$1:$1048576,17,0)</f>
        <v>0</v>
      </c>
    </row>
    <row r="228" spans="1:18" ht="17.399999999999999" hidden="1" x14ac:dyDescent="0.3">
      <c r="A228" s="29" t="s">
        <v>3493</v>
      </c>
      <c r="B228" s="16" t="s">
        <v>2027</v>
      </c>
      <c r="C228" s="10" t="str">
        <f>VLOOKUP(B228,總表!$1:$1048576,2,0)</f>
        <v>敏偵探GO：全方位過敏原智慧分析系統</v>
      </c>
      <c r="D228" s="20" t="str">
        <f>VLOOKUP(B228,總表!$1:$1048576,4,0)</f>
        <v>社會照護</v>
      </c>
      <c r="E228" s="16" t="str">
        <f>VLOOKUP(B228,總表!$1:$1048576,5,0)</f>
        <v>國小組</v>
      </c>
      <c r="F228" s="16" t="str">
        <f>VLOOKUP(B228,總表!$1:$1048576,3,0)</f>
        <v>高雄市</v>
      </c>
      <c r="G228" s="16" t="str">
        <f>VLOOKUP(B228,總表!$1:$1048576,6,0)</f>
        <v>黃宥勝</v>
      </c>
      <c r="H228" s="16" t="str">
        <f>VLOOKUP(B228,總表!$1:$1048576,7,0)</f>
        <v>明誠國小</v>
      </c>
      <c r="I228" s="16" t="str">
        <f>VLOOKUP(B228,總表!$1:$1048576,8,0)</f>
        <v>許凱硯</v>
      </c>
      <c r="J228" s="16" t="str">
        <f>VLOOKUP(B228,總表!$1:$1048576,9,0)</f>
        <v>明誠國小</v>
      </c>
      <c r="K228" s="16" t="str">
        <f>VLOOKUP(B228,總表!$1:$1048576,10,0)</f>
        <v>楊謹瑜</v>
      </c>
      <c r="L228" s="16" t="str">
        <f>VLOOKUP(B228,總表!$1:$1048576,11,0)</f>
        <v>明誠國小</v>
      </c>
      <c r="M228" s="16" t="str">
        <f>VLOOKUP(B228,總表!$1:$1048576,12,0)</f>
        <v>蘇吉信</v>
      </c>
      <c r="N228" s="16" t="str">
        <f>VLOOKUP(B228,總表!$1:$1048576,13,0)</f>
        <v>明誠國小</v>
      </c>
      <c r="O228" s="16">
        <f>VLOOKUP(B228,總表!$1:$1048576,14,0)</f>
        <v>0</v>
      </c>
      <c r="P228" s="16">
        <f>VLOOKUP(B228,總表!$1:$1048576,15,0)</f>
        <v>0</v>
      </c>
      <c r="Q228" s="16">
        <f>VLOOKUP(B228,總表!$1:$1048576,16,0)</f>
        <v>0</v>
      </c>
      <c r="R228" s="16">
        <f>VLOOKUP(B228,總表!$1:$1048576,17,0)</f>
        <v>0</v>
      </c>
    </row>
    <row r="229" spans="1:18" ht="17.399999999999999" hidden="1" x14ac:dyDescent="0.3">
      <c r="A229" s="29" t="s">
        <v>3493</v>
      </c>
      <c r="B229" s="16" t="s">
        <v>2083</v>
      </c>
      <c r="C229" s="10" t="str">
        <f>VLOOKUP(B229,總表!$1:$1048576,2,0)</f>
        <v>智慧給藥盒</v>
      </c>
      <c r="D229" s="20" t="str">
        <f>VLOOKUP(B229,總表!$1:$1048576,4,0)</f>
        <v>社會照護</v>
      </c>
      <c r="E229" s="16" t="str">
        <f>VLOOKUP(B229,總表!$1:$1048576,5,0)</f>
        <v>國小組</v>
      </c>
      <c r="F229" s="16" t="str">
        <f>VLOOKUP(B229,總表!$1:$1048576,3,0)</f>
        <v>高雄市</v>
      </c>
      <c r="G229" s="16" t="str">
        <f>VLOOKUP(B229,總表!$1:$1048576,6,0)</f>
        <v>許宇漢</v>
      </c>
      <c r="H229" s="16" t="str">
        <f>VLOOKUP(B229,總表!$1:$1048576,7,0)</f>
        <v>高雄市三民區博愛國民小學</v>
      </c>
      <c r="I229" s="16" t="str">
        <f>VLOOKUP(B229,總表!$1:$1048576,8,0)</f>
        <v>許守善</v>
      </c>
      <c r="J229" s="16" t="str">
        <f>VLOOKUP(B229,總表!$1:$1048576,9,0)</f>
        <v>高雄市三民區光武國民小學</v>
      </c>
      <c r="K229" s="16">
        <f>VLOOKUP(B229,總表!$1:$1048576,10,0)</f>
        <v>0</v>
      </c>
      <c r="L229" s="16">
        <f>VLOOKUP(B229,總表!$1:$1048576,11,0)</f>
        <v>0</v>
      </c>
      <c r="M229" s="16" t="str">
        <f>VLOOKUP(B229,總表!$1:$1048576,12,0)</f>
        <v>江宗翰</v>
      </c>
      <c r="N229" s="16" t="str">
        <f>VLOOKUP(B229,總表!$1:$1048576,13,0)</f>
        <v>高雄市三民區博愛國民小學</v>
      </c>
      <c r="O229" s="16" t="str">
        <f>VLOOKUP(B229,總表!$1:$1048576,14,0)</f>
        <v>陳盈瑄</v>
      </c>
      <c r="P229" s="16" t="str">
        <f>VLOOKUP(B229,總表!$1:$1048576,15,0)</f>
        <v>高雄市三民區光武國民小學</v>
      </c>
      <c r="Q229" s="16">
        <f>VLOOKUP(B229,總表!$1:$1048576,16,0)</f>
        <v>0</v>
      </c>
      <c r="R229" s="16">
        <f>VLOOKUP(B229,總表!$1:$1048576,17,0)</f>
        <v>0</v>
      </c>
    </row>
    <row r="230" spans="1:18" ht="17.399999999999999" hidden="1" x14ac:dyDescent="0.3">
      <c r="A230" s="31" t="s">
        <v>3494</v>
      </c>
      <c r="B230" s="16" t="s">
        <v>2091</v>
      </c>
      <c r="C230" s="10" t="str">
        <f>VLOOKUP(B230,總表!$1:$1048576,2,0)</f>
        <v>臥床肌肉訓練器</v>
      </c>
      <c r="D230" s="20" t="str">
        <f>VLOOKUP(B230,總表!$1:$1048576,4,0)</f>
        <v>社會照護</v>
      </c>
      <c r="E230" s="16" t="str">
        <f>VLOOKUP(B230,總表!$1:$1048576,5,0)</f>
        <v>國小組</v>
      </c>
      <c r="F230" s="16" t="str">
        <f>VLOOKUP(B230,總表!$1:$1048576,3,0)</f>
        <v>高雄市</v>
      </c>
      <c r="G230" s="16" t="str">
        <f>VLOOKUP(B230,總表!$1:$1048576,6,0)</f>
        <v>許硯鈞</v>
      </c>
      <c r="H230" s="16" t="str">
        <f>VLOOKUP(B230,總表!$1:$1048576,7,0)</f>
        <v>高雄市立東光國民小學</v>
      </c>
      <c r="I230" s="16" t="str">
        <f>VLOOKUP(B230,總表!$1:$1048576,8,0)</f>
        <v>王柏衡</v>
      </c>
      <c r="J230" s="16" t="str">
        <f>VLOOKUP(B230,總表!$1:$1048576,9,0)</f>
        <v>高雄市立東光國民小學</v>
      </c>
      <c r="K230" s="16" t="str">
        <f>VLOOKUP(B230,總表!$1:$1048576,10,0)</f>
        <v>鍾和穎</v>
      </c>
      <c r="L230" s="16" t="str">
        <f>VLOOKUP(B230,總表!$1:$1048576,11,0)</f>
        <v>高雄市立東光國民小學</v>
      </c>
      <c r="M230" s="16" t="str">
        <f>VLOOKUP(B230,總表!$1:$1048576,12,0)</f>
        <v>莊文昭</v>
      </c>
      <c r="N230" s="16" t="str">
        <f>VLOOKUP(B230,總表!$1:$1048576,13,0)</f>
        <v>高雄市立東光國民小學</v>
      </c>
      <c r="O230" s="16" t="str">
        <f>VLOOKUP(B230,總表!$1:$1048576,14,0)</f>
        <v>郭克偉</v>
      </c>
      <c r="P230" s="16" t="str">
        <f>VLOOKUP(B230,總表!$1:$1048576,15,0)</f>
        <v>高雄市立東光國民小學</v>
      </c>
      <c r="Q230" s="16">
        <f>VLOOKUP(B230,總表!$1:$1048576,16,0)</f>
        <v>0</v>
      </c>
      <c r="R230" s="16">
        <f>VLOOKUP(B230,總表!$1:$1048576,17,0)</f>
        <v>0</v>
      </c>
    </row>
    <row r="231" spans="1:18" ht="17.399999999999999" hidden="1" x14ac:dyDescent="0.3">
      <c r="A231" s="22" t="s">
        <v>3495</v>
      </c>
      <c r="B231" s="16" t="s">
        <v>2489</v>
      </c>
      <c r="C231" s="10" t="str">
        <f>VLOOKUP(B231,總表!$1:$1048576,2,0)</f>
        <v>自貼，不求人！</v>
      </c>
      <c r="D231" s="16" t="str">
        <f>VLOOKUP(B231,總表!$1:$1048576,4,0)</f>
        <v>便利生活</v>
      </c>
      <c r="E231" s="16" t="str">
        <f>VLOOKUP(B231,總表!$1:$1048576,5,0)</f>
        <v>國小組</v>
      </c>
      <c r="F231" s="16" t="str">
        <f>VLOOKUP(B231,總表!$1:$1048576,3,0)</f>
        <v>高雄市</v>
      </c>
      <c r="G231" s="16" t="str">
        <f>VLOOKUP(B231,總表!$1:$1048576,6,0)</f>
        <v>張耀仁</v>
      </c>
      <c r="H231" s="16" t="str">
        <f>VLOOKUP(B231,總表!$1:$1048576,7,0)</f>
        <v>高雄市橋頭區興糖國民小學</v>
      </c>
      <c r="I231" s="16" t="str">
        <f>VLOOKUP(B231,總表!$1:$1048576,8,0)</f>
        <v>王宥程</v>
      </c>
      <c r="J231" s="16" t="str">
        <f>VLOOKUP(B231,總表!$1:$1048576,9,0)</f>
        <v>高雄市鼓山區龍華國民小學</v>
      </c>
      <c r="K231" s="16" t="str">
        <f>VLOOKUP(B231,總表!$1:$1048576,10,0)</f>
        <v>陳冠元</v>
      </c>
      <c r="L231" s="16" t="str">
        <f>VLOOKUP(B231,總表!$1:$1048576,11,0)</f>
        <v>高雄市三民區莊敬國民小學</v>
      </c>
      <c r="M231" s="16" t="str">
        <f>VLOOKUP(B231,總表!$1:$1048576,12,0)</f>
        <v>鍾培音</v>
      </c>
      <c r="N231" s="16" t="str">
        <f>VLOOKUP(B231,總表!$1:$1048576,13,0)</f>
        <v>高雄市橋頭區興糖國小</v>
      </c>
      <c r="O231" s="16" t="str">
        <f>VLOOKUP(B231,總表!$1:$1048576,14,0)</f>
        <v>林慧青</v>
      </c>
      <c r="P231" s="16" t="str">
        <f>VLOOKUP(B231,總表!$1:$1048576,15,0)</f>
        <v>高雄市鼓山區龍華國民小學</v>
      </c>
      <c r="Q231" s="16" t="str">
        <f>VLOOKUP(B231,總表!$1:$1048576,16,0)</f>
        <v>陳彥良</v>
      </c>
      <c r="R231" s="16" t="str">
        <f>VLOOKUP(B231,總表!$1:$1048576,17,0)</f>
        <v>高雄市立高雄高級工業職業學校</v>
      </c>
    </row>
    <row r="232" spans="1:18" ht="17.399999999999999" hidden="1" x14ac:dyDescent="0.3">
      <c r="A232" s="22" t="s">
        <v>3495</v>
      </c>
      <c r="B232" s="16" t="s">
        <v>2511</v>
      </c>
      <c r="C232" s="10" t="str">
        <f>VLOOKUP(B232,總表!$1:$1048576,2,0)</f>
        <v>可攜式警示燈</v>
      </c>
      <c r="D232" s="16" t="str">
        <f>VLOOKUP(B232,總表!$1:$1048576,4,0)</f>
        <v>便利生活</v>
      </c>
      <c r="E232" s="16" t="str">
        <f>VLOOKUP(B232,總表!$1:$1048576,5,0)</f>
        <v>國小組</v>
      </c>
      <c r="F232" s="16" t="str">
        <f>VLOOKUP(B232,總表!$1:$1048576,3,0)</f>
        <v>高雄市</v>
      </c>
      <c r="G232" s="16" t="str">
        <f>VLOOKUP(B232,總表!$1:$1048576,6,0)</f>
        <v>李涵宇</v>
      </c>
      <c r="H232" s="16" t="str">
        <f>VLOOKUP(B232,總表!$1:$1048576,7,0)</f>
        <v>高雄市愛國國小</v>
      </c>
      <c r="I232" s="16" t="str">
        <f>VLOOKUP(B232,總表!$1:$1048576,8,0)</f>
        <v>李元博</v>
      </c>
      <c r="J232" s="16" t="str">
        <f>VLOOKUP(B232,總表!$1:$1048576,9,0)</f>
        <v>高雄市愛國國小</v>
      </c>
      <c r="K232" s="16">
        <f>VLOOKUP(B232,總表!$1:$1048576,10,0)</f>
        <v>0</v>
      </c>
      <c r="L232" s="16">
        <f>VLOOKUP(B232,總表!$1:$1048576,11,0)</f>
        <v>0</v>
      </c>
      <c r="M232" s="16" t="str">
        <f>VLOOKUP(B232,總表!$1:$1048576,12,0)</f>
        <v>曹秀美</v>
      </c>
      <c r="N232" s="16" t="str">
        <f>VLOOKUP(B232,總表!$1:$1048576,13,0)</f>
        <v>高雄市愛國國小</v>
      </c>
      <c r="O232" s="16" t="str">
        <f>VLOOKUP(B232,總表!$1:$1048576,14,0)</f>
        <v>張家慶</v>
      </c>
      <c r="P232" s="16" t="str">
        <f>VLOOKUP(B232,總表!$1:$1048576,15,0)</f>
        <v>高雄市愛國國小</v>
      </c>
      <c r="Q232" s="16">
        <f>VLOOKUP(B232,總表!$1:$1048576,16,0)</f>
        <v>0</v>
      </c>
      <c r="R232" s="16">
        <f>VLOOKUP(B232,總表!$1:$1048576,17,0)</f>
        <v>0</v>
      </c>
    </row>
    <row r="233" spans="1:18" ht="17.399999999999999" hidden="1" x14ac:dyDescent="0.3">
      <c r="A233" s="22" t="s">
        <v>3495</v>
      </c>
      <c r="B233" s="16" t="s">
        <v>2589</v>
      </c>
      <c r="C233" s="10" t="str">
        <f>VLOOKUP(B233,總表!$1:$1048576,2,0)</f>
        <v>可防撞可補光自拍棒</v>
      </c>
      <c r="D233" s="16" t="str">
        <f>VLOOKUP(B233,總表!$1:$1048576,4,0)</f>
        <v>便利生活</v>
      </c>
      <c r="E233" s="16" t="str">
        <f>VLOOKUP(B233,總表!$1:$1048576,5,0)</f>
        <v>國小組</v>
      </c>
      <c r="F233" s="16" t="str">
        <f>VLOOKUP(B233,總表!$1:$1048576,3,0)</f>
        <v>高雄市</v>
      </c>
      <c r="G233" s="16" t="str">
        <f>VLOOKUP(B233,總表!$1:$1048576,6,0)</f>
        <v>呂昕岳</v>
      </c>
      <c r="H233" s="16" t="str">
        <f>VLOOKUP(B233,總表!$1:$1048576,7,0)</f>
        <v>高雄市立東光國民小學</v>
      </c>
      <c r="I233" s="16" t="str">
        <f>VLOOKUP(B233,總表!$1:$1048576,8,0)</f>
        <v>陳亮妍</v>
      </c>
      <c r="J233" s="16" t="str">
        <f>VLOOKUP(B233,總表!$1:$1048576,9,0)</f>
        <v>高雄市立東光國民小學</v>
      </c>
      <c r="K233" s="16" t="str">
        <f>VLOOKUP(B233,總表!$1:$1048576,10,0)</f>
        <v>呂芷霓</v>
      </c>
      <c r="L233" s="16" t="str">
        <f>VLOOKUP(B233,總表!$1:$1048576,11,0)</f>
        <v>高雄市立東光國民小學</v>
      </c>
      <c r="M233" s="16" t="str">
        <f>VLOOKUP(B233,總表!$1:$1048576,12,0)</f>
        <v>陳清桔</v>
      </c>
      <c r="N233" s="16" t="str">
        <f>VLOOKUP(B233,總表!$1:$1048576,13,0)</f>
        <v>高雄市市立東光國民小學</v>
      </c>
      <c r="O233" s="16" t="str">
        <f>VLOOKUP(B233,總表!$1:$1048576,14,0)</f>
        <v>盧昕渝</v>
      </c>
      <c r="P233" s="16" t="str">
        <f>VLOOKUP(B233,總表!$1:$1048576,15,0)</f>
        <v>高雄市立東光國民小學</v>
      </c>
      <c r="Q233" s="16">
        <f>VLOOKUP(B233,總表!$1:$1048576,16,0)</f>
        <v>0</v>
      </c>
      <c r="R233" s="16">
        <f>VLOOKUP(B233,總表!$1:$1048576,17,0)</f>
        <v>0</v>
      </c>
    </row>
    <row r="234" spans="1:18" ht="17.399999999999999" hidden="1" x14ac:dyDescent="0.3">
      <c r="A234" s="22" t="s">
        <v>3495</v>
      </c>
      <c r="B234" s="16" t="s">
        <v>2659</v>
      </c>
      <c r="C234" s="10" t="str">
        <f>VLOOKUP(B234,總表!$1:$1048576,2,0)</f>
        <v>節省肥皂按壓刷</v>
      </c>
      <c r="D234" s="16" t="str">
        <f>VLOOKUP(B234,總表!$1:$1048576,4,0)</f>
        <v>便利生活</v>
      </c>
      <c r="E234" s="16" t="str">
        <f>VLOOKUP(B234,總表!$1:$1048576,5,0)</f>
        <v>國小組</v>
      </c>
      <c r="F234" s="16" t="str">
        <f>VLOOKUP(B234,總表!$1:$1048576,3,0)</f>
        <v>高雄市</v>
      </c>
      <c r="G234" s="16" t="str">
        <f>VLOOKUP(B234,總表!$1:$1048576,6,0)</f>
        <v>王佑愷</v>
      </c>
      <c r="H234" s="16" t="str">
        <f>VLOOKUP(B234,總表!$1:$1048576,7,0)</f>
        <v>高雄市瑞豐國小</v>
      </c>
      <c r="I234" s="16" t="str">
        <f>VLOOKUP(B234,總表!$1:$1048576,8,0)</f>
        <v>林晉</v>
      </c>
      <c r="J234" s="16" t="str">
        <f>VLOOKUP(B234,總表!$1:$1048576,9,0)</f>
        <v>高雄市瑞豐國小</v>
      </c>
      <c r="K234" s="16">
        <f>VLOOKUP(B234,總表!$1:$1048576,10,0)</f>
        <v>0</v>
      </c>
      <c r="L234" s="16">
        <f>VLOOKUP(B234,總表!$1:$1048576,11,0)</f>
        <v>0</v>
      </c>
      <c r="M234" s="16" t="str">
        <f>VLOOKUP(B234,總表!$1:$1048576,12,0)</f>
        <v>曾慧琳</v>
      </c>
      <c r="N234" s="16" t="str">
        <f>VLOOKUP(B234,總表!$1:$1048576,13,0)</f>
        <v>高雄市瑞豐國小</v>
      </c>
      <c r="O234" s="16">
        <f>VLOOKUP(B234,總表!$1:$1048576,14,0)</f>
        <v>0</v>
      </c>
      <c r="P234" s="16">
        <f>VLOOKUP(B234,總表!$1:$1048576,15,0)</f>
        <v>0</v>
      </c>
      <c r="Q234" s="16">
        <f>VLOOKUP(B234,總表!$1:$1048576,16,0)</f>
        <v>0</v>
      </c>
      <c r="R234" s="16">
        <f>VLOOKUP(B234,總表!$1:$1048576,17,0)</f>
        <v>0</v>
      </c>
    </row>
    <row r="235" spans="1:18" ht="17.399999999999999" hidden="1" x14ac:dyDescent="0.3">
      <c r="A235" s="22" t="s">
        <v>3495</v>
      </c>
      <c r="B235" s="16" t="s">
        <v>2651</v>
      </c>
      <c r="C235" s="10" t="str">
        <f>VLOOKUP(B235,總表!$1:$1048576,2,0)</f>
        <v>便利口罩</v>
      </c>
      <c r="D235" s="16" t="str">
        <f>VLOOKUP(B235,總表!$1:$1048576,4,0)</f>
        <v>便利生活</v>
      </c>
      <c r="E235" s="16" t="str">
        <f>VLOOKUP(B235,總表!$1:$1048576,5,0)</f>
        <v>國小組</v>
      </c>
      <c r="F235" s="16" t="str">
        <f>VLOOKUP(B235,總表!$1:$1048576,3,0)</f>
        <v>高雄市</v>
      </c>
      <c r="G235" s="16" t="str">
        <f>VLOOKUP(B235,總表!$1:$1048576,6,0)</f>
        <v>曾于洎</v>
      </c>
      <c r="H235" s="16" t="str">
        <f>VLOOKUP(B235,總表!$1:$1048576,7,0)</f>
        <v>高雄市瑞豐國小</v>
      </c>
      <c r="I235" s="16">
        <f>VLOOKUP(B235,總表!$1:$1048576,8,0)</f>
        <v>0</v>
      </c>
      <c r="J235" s="16">
        <f>VLOOKUP(B235,總表!$1:$1048576,9,0)</f>
        <v>0</v>
      </c>
      <c r="K235" s="16">
        <f>VLOOKUP(B235,總表!$1:$1048576,10,0)</f>
        <v>0</v>
      </c>
      <c r="L235" s="16">
        <f>VLOOKUP(B235,總表!$1:$1048576,11,0)</f>
        <v>0</v>
      </c>
      <c r="M235" s="16" t="str">
        <f>VLOOKUP(B235,總表!$1:$1048576,12,0)</f>
        <v>曾慧琳</v>
      </c>
      <c r="N235" s="16" t="str">
        <f>VLOOKUP(B235,總表!$1:$1048576,13,0)</f>
        <v>高雄市瑞豐國小</v>
      </c>
      <c r="O235" s="16">
        <f>VLOOKUP(B235,總表!$1:$1048576,14,0)</f>
        <v>0</v>
      </c>
      <c r="P235" s="16">
        <f>VLOOKUP(B235,總表!$1:$1048576,15,0)</f>
        <v>0</v>
      </c>
      <c r="Q235" s="16">
        <f>VLOOKUP(B235,總表!$1:$1048576,16,0)</f>
        <v>0</v>
      </c>
      <c r="R235" s="16">
        <f>VLOOKUP(B235,總表!$1:$1048576,17,0)</f>
        <v>0</v>
      </c>
    </row>
    <row r="236" spans="1:18" ht="17.399999999999999" hidden="1" x14ac:dyDescent="0.3">
      <c r="A236" s="22" t="s">
        <v>3495</v>
      </c>
      <c r="B236" s="16" t="s">
        <v>2549</v>
      </c>
      <c r="C236" s="10" t="str">
        <f>VLOOKUP(B236,總表!$1:$1048576,2,0)</f>
        <v xml:space="preserve"> 一滴不剩抽水小精靈</v>
      </c>
      <c r="D236" s="16" t="str">
        <f>VLOOKUP(B236,總表!$1:$1048576,4,0)</f>
        <v>便利生活</v>
      </c>
      <c r="E236" s="16" t="str">
        <f>VLOOKUP(B236,總表!$1:$1048576,5,0)</f>
        <v>國小組</v>
      </c>
      <c r="F236" s="16" t="str">
        <f>VLOOKUP(B236,總表!$1:$1048576,3,0)</f>
        <v>高雄市</v>
      </c>
      <c r="G236" s="16" t="str">
        <f>VLOOKUP(B236,總表!$1:$1048576,6,0)</f>
        <v>蕭宇妡</v>
      </c>
      <c r="H236" s="16" t="str">
        <f>VLOOKUP(B236,總表!$1:$1048576,7,0)</f>
        <v>高雄市鳳山區中正國小</v>
      </c>
      <c r="I236" s="16">
        <f>VLOOKUP(B236,總表!$1:$1048576,8,0)</f>
        <v>0</v>
      </c>
      <c r="J236" s="16">
        <f>VLOOKUP(B236,總表!$1:$1048576,9,0)</f>
        <v>0</v>
      </c>
      <c r="K236" s="16">
        <f>VLOOKUP(B236,總表!$1:$1048576,10,0)</f>
        <v>0</v>
      </c>
      <c r="L236" s="16">
        <f>VLOOKUP(B236,總表!$1:$1048576,11,0)</f>
        <v>0</v>
      </c>
      <c r="M236" s="16" t="str">
        <f>VLOOKUP(B236,總表!$1:$1048576,12,0)</f>
        <v>蕭士凱</v>
      </c>
      <c r="N236" s="16" t="str">
        <f>VLOOKUP(B236,總表!$1:$1048576,13,0)</f>
        <v>高雄市鳳山區中正國小</v>
      </c>
      <c r="O236" s="16" t="str">
        <f>VLOOKUP(B236,總表!$1:$1048576,14,0)</f>
        <v>蕭伯昌</v>
      </c>
      <c r="P236" s="16" t="str">
        <f>VLOOKUP(B236,總表!$1:$1048576,15,0)</f>
        <v>高雄市鳳山區中正國小</v>
      </c>
      <c r="Q236" s="16">
        <f>VLOOKUP(B236,總表!$1:$1048576,16,0)</f>
        <v>0</v>
      </c>
      <c r="R236" s="16">
        <f>VLOOKUP(B236,總表!$1:$1048576,17,0)</f>
        <v>0</v>
      </c>
    </row>
    <row r="237" spans="1:18" ht="17.399999999999999" hidden="1" x14ac:dyDescent="0.3">
      <c r="A237" s="22" t="s">
        <v>3495</v>
      </c>
      <c r="B237" s="16" t="s">
        <v>2423</v>
      </c>
      <c r="C237" s="10" t="str">
        <f>VLOOKUP(B237,總表!$1:$1048576,2,0)</f>
        <v>防水好幫手</v>
      </c>
      <c r="D237" s="16" t="str">
        <f>VLOOKUP(B237,總表!$1:$1048576,4,0)</f>
        <v>便利生活</v>
      </c>
      <c r="E237" s="16" t="str">
        <f>VLOOKUP(B237,總表!$1:$1048576,5,0)</f>
        <v>國小組</v>
      </c>
      <c r="F237" s="16" t="str">
        <f>VLOOKUP(B237,總表!$1:$1048576,3,0)</f>
        <v>高雄市</v>
      </c>
      <c r="G237" s="16" t="str">
        <f>VLOOKUP(B237,總表!$1:$1048576,6,0)</f>
        <v>蔡昀哲</v>
      </c>
      <c r="H237" s="16" t="str">
        <f>VLOOKUP(B237,總表!$1:$1048576,7,0)</f>
        <v>高雄市立東光國民小學</v>
      </c>
      <c r="I237" s="16" t="str">
        <f>VLOOKUP(B237,總表!$1:$1048576,8,0)</f>
        <v>蔡昀羲</v>
      </c>
      <c r="J237" s="16" t="str">
        <f>VLOOKUP(B237,總表!$1:$1048576,9,0)</f>
        <v>高雄市立東光國民小學</v>
      </c>
      <c r="K237" s="16" t="str">
        <f>VLOOKUP(B237,總表!$1:$1048576,10,0)</f>
        <v>鍾佳辰</v>
      </c>
      <c r="L237" s="16" t="str">
        <f>VLOOKUP(B237,總表!$1:$1048576,11,0)</f>
        <v>高雄市立東光國民小學</v>
      </c>
      <c r="M237" s="16" t="str">
        <f>VLOOKUP(B237,總表!$1:$1048576,12,0)</f>
        <v>莊文昭</v>
      </c>
      <c r="N237" s="16" t="str">
        <f>VLOOKUP(B237,總表!$1:$1048576,13,0)</f>
        <v>高雄市立東光國民小學</v>
      </c>
      <c r="O237" s="16" t="str">
        <f>VLOOKUP(B237,總表!$1:$1048576,14,0)</f>
        <v>盧昕渝</v>
      </c>
      <c r="P237" s="16" t="str">
        <f>VLOOKUP(B237,總表!$1:$1048576,15,0)</f>
        <v>高雄市市立東光國民小學</v>
      </c>
      <c r="Q237" s="16">
        <f>VLOOKUP(B237,總表!$1:$1048576,16,0)</f>
        <v>0</v>
      </c>
      <c r="R237" s="16">
        <f>VLOOKUP(B237,總表!$1:$1048576,17,0)</f>
        <v>0</v>
      </c>
    </row>
    <row r="238" spans="1:18" ht="17.399999999999999" hidden="1" x14ac:dyDescent="0.3">
      <c r="A238" s="22" t="s">
        <v>3495</v>
      </c>
      <c r="B238" s="16" t="s">
        <v>2639</v>
      </c>
      <c r="C238" s="10" t="str">
        <f>VLOOKUP(B238,總表!$1:$1048576,2,0)</f>
        <v>不會掉的筆和磁力桌墊</v>
      </c>
      <c r="D238" s="16" t="str">
        <f>VLOOKUP(B238,總表!$1:$1048576,4,0)</f>
        <v>便利生活</v>
      </c>
      <c r="E238" s="16" t="str">
        <f>VLOOKUP(B238,總表!$1:$1048576,5,0)</f>
        <v>國小組</v>
      </c>
      <c r="F238" s="16" t="str">
        <f>VLOOKUP(B238,總表!$1:$1048576,3,0)</f>
        <v>高雄市</v>
      </c>
      <c r="G238" s="16" t="str">
        <f>VLOOKUP(B238,總表!$1:$1048576,6,0)</f>
        <v>李柏宏</v>
      </c>
      <c r="H238" s="16" t="str">
        <f>VLOOKUP(B238,總表!$1:$1048576,7,0)</f>
        <v>瑞豐國小</v>
      </c>
      <c r="I238" s="16">
        <f>VLOOKUP(B238,總表!$1:$1048576,8,0)</f>
        <v>0</v>
      </c>
      <c r="J238" s="16">
        <f>VLOOKUP(B238,總表!$1:$1048576,9,0)</f>
        <v>0</v>
      </c>
      <c r="K238" s="16">
        <f>VLOOKUP(B238,總表!$1:$1048576,10,0)</f>
        <v>0</v>
      </c>
      <c r="L238" s="16">
        <f>VLOOKUP(B238,總表!$1:$1048576,11,0)</f>
        <v>0</v>
      </c>
      <c r="M238" s="16" t="str">
        <f>VLOOKUP(B238,總表!$1:$1048576,12,0)</f>
        <v>曾慧琳</v>
      </c>
      <c r="N238" s="16" t="str">
        <f>VLOOKUP(B238,總表!$1:$1048576,13,0)</f>
        <v>高雄市瑞豐國小</v>
      </c>
      <c r="O238" s="16">
        <f>VLOOKUP(B238,總表!$1:$1048576,14,0)</f>
        <v>0</v>
      </c>
      <c r="P238" s="16">
        <f>VLOOKUP(B238,總表!$1:$1048576,15,0)</f>
        <v>0</v>
      </c>
      <c r="Q238" s="16">
        <f>VLOOKUP(B238,總表!$1:$1048576,16,0)</f>
        <v>0</v>
      </c>
      <c r="R238" s="16">
        <f>VLOOKUP(B238,總表!$1:$1048576,17,0)</f>
        <v>0</v>
      </c>
    </row>
    <row r="239" spans="1:18" ht="17.399999999999999" hidden="1" x14ac:dyDescent="0.3">
      <c r="A239" s="25" t="s">
        <v>3492</v>
      </c>
      <c r="B239" s="13" t="s">
        <v>2689</v>
      </c>
      <c r="C239" s="10" t="str">
        <f>VLOOKUP(B239,總表!$1:$1048576,2,0)</f>
        <v>智慧水塔清洗提醒系統</v>
      </c>
      <c r="D239" s="16" t="str">
        <f>VLOOKUP(B239,總表!$1:$1048576,4,0)</f>
        <v>便利生活</v>
      </c>
      <c r="E239" s="16" t="str">
        <f>VLOOKUP(B239,總表!$1:$1048576,5,0)</f>
        <v>國小組</v>
      </c>
      <c r="F239" s="16" t="str">
        <f>VLOOKUP(B239,總表!$1:$1048576,3,0)</f>
        <v>高雄市</v>
      </c>
      <c r="G239" s="16" t="str">
        <f>VLOOKUP(B239,總表!$1:$1048576,6,0)</f>
        <v>陳羿帆</v>
      </c>
      <c r="H239" s="16" t="str">
        <f>VLOOKUP(B239,總表!$1:$1048576,7,0)</f>
        <v>高雄市鳳山區鳳山國民小學</v>
      </c>
      <c r="I239" s="16">
        <f>VLOOKUP(B239,總表!$1:$1048576,8,0)</f>
        <v>0</v>
      </c>
      <c r="J239" s="16">
        <f>VLOOKUP(B239,總表!$1:$1048576,9,0)</f>
        <v>0</v>
      </c>
      <c r="K239" s="16">
        <f>VLOOKUP(B239,總表!$1:$1048576,10,0)</f>
        <v>0</v>
      </c>
      <c r="L239" s="16">
        <f>VLOOKUP(B239,總表!$1:$1048576,11,0)</f>
        <v>0</v>
      </c>
      <c r="M239" s="16" t="str">
        <f>VLOOKUP(B239,總表!$1:$1048576,12,0)</f>
        <v>謝旻娟</v>
      </c>
      <c r="N239" s="16" t="str">
        <f>VLOOKUP(B239,總表!$1:$1048576,13,0)</f>
        <v>高雄市鳳山區鳳山國民小學</v>
      </c>
      <c r="O239" s="16">
        <f>VLOOKUP(B239,總表!$1:$1048576,14,0)</f>
        <v>0</v>
      </c>
      <c r="P239" s="16">
        <f>VLOOKUP(B239,總表!$1:$1048576,15,0)</f>
        <v>0</v>
      </c>
      <c r="Q239" s="16">
        <f>VLOOKUP(B239,總表!$1:$1048576,16,0)</f>
        <v>0</v>
      </c>
      <c r="R239" s="16">
        <f>VLOOKUP(B239,總表!$1:$1048576,17,0)</f>
        <v>0</v>
      </c>
    </row>
    <row r="240" spans="1:18" ht="17.399999999999999" hidden="1" x14ac:dyDescent="0.3">
      <c r="A240" s="28" t="s">
        <v>3493</v>
      </c>
      <c r="B240" s="13" t="s">
        <v>2419</v>
      </c>
      <c r="C240" s="10" t="str">
        <f>VLOOKUP(B240,總表!$1:$1048576,2,0)</f>
        <v>會長大的鹿角衣帽架</v>
      </c>
      <c r="D240" s="16" t="str">
        <f>VLOOKUP(B240,總表!$1:$1048576,4,0)</f>
        <v>便利生活</v>
      </c>
      <c r="E240" s="16" t="str">
        <f>VLOOKUP(B240,總表!$1:$1048576,5,0)</f>
        <v>國小組</v>
      </c>
      <c r="F240" s="16" t="str">
        <f>VLOOKUP(B240,總表!$1:$1048576,3,0)</f>
        <v>高雄市</v>
      </c>
      <c r="G240" s="16" t="str">
        <f>VLOOKUP(B240,總表!$1:$1048576,6,0)</f>
        <v>陳妍蓉</v>
      </c>
      <c r="H240" s="16" t="str">
        <f>VLOOKUP(B240,總表!$1:$1048576,7,0)</f>
        <v>高雄市立東光國民小學</v>
      </c>
      <c r="I240" s="16" t="str">
        <f>VLOOKUP(B240,總表!$1:$1048576,8,0)</f>
        <v>葉芝妍</v>
      </c>
      <c r="J240" s="16" t="str">
        <f>VLOOKUP(B240,總表!$1:$1048576,9,0)</f>
        <v>高雄市立東光國民小學</v>
      </c>
      <c r="K240" s="16" t="str">
        <f>VLOOKUP(B240,總表!$1:$1048576,10,0)</f>
        <v>江帛恩</v>
      </c>
      <c r="L240" s="16" t="str">
        <f>VLOOKUP(B240,總表!$1:$1048576,11,0)</f>
        <v>高雄市立東光國民小學</v>
      </c>
      <c r="M240" s="16" t="str">
        <f>VLOOKUP(B240,總表!$1:$1048576,12,0)</f>
        <v>莊文昭</v>
      </c>
      <c r="N240" s="16" t="str">
        <f>VLOOKUP(B240,總表!$1:$1048576,13,0)</f>
        <v>高雄市立東光國民小學</v>
      </c>
      <c r="O240" s="16" t="str">
        <f>VLOOKUP(B240,總表!$1:$1048576,14,0)</f>
        <v>林群雄</v>
      </c>
      <c r="P240" s="16" t="str">
        <f>VLOOKUP(B240,總表!$1:$1048576,15,0)</f>
        <v>高雄市立東光國民小學</v>
      </c>
      <c r="Q240" s="16">
        <f>VLOOKUP(B240,總表!$1:$1048576,16,0)</f>
        <v>0</v>
      </c>
      <c r="R240" s="16">
        <f>VLOOKUP(B240,總表!$1:$1048576,17,0)</f>
        <v>0</v>
      </c>
    </row>
    <row r="241" spans="1:18" ht="17.399999999999999" hidden="1" x14ac:dyDescent="0.3">
      <c r="A241" s="28" t="s">
        <v>3493</v>
      </c>
      <c r="B241" s="13" t="s">
        <v>3508</v>
      </c>
      <c r="C241" s="10" t="str">
        <f>VLOOKUP(B241,總表!$1:$1048576,2,0)</f>
        <v>UV Brush～定量3C潔牙筆</v>
      </c>
      <c r="D241" s="16" t="str">
        <f>VLOOKUP(B241,總表!$1:$1048576,4,0)</f>
        <v>便利生活</v>
      </c>
      <c r="E241" s="16" t="str">
        <f>VLOOKUP(B241,總表!$1:$1048576,5,0)</f>
        <v>國小組</v>
      </c>
      <c r="F241" s="16" t="str">
        <f>VLOOKUP(B241,總表!$1:$1048576,3,0)</f>
        <v>高雄市</v>
      </c>
      <c r="G241" s="16" t="str">
        <f>VLOOKUP(B241,總表!$1:$1048576,6,0)</f>
        <v>吳畇鱳</v>
      </c>
      <c r="H241" s="16" t="str">
        <f>VLOOKUP(B241,總表!$1:$1048576,7,0)</f>
        <v>高雄市福山國小</v>
      </c>
      <c r="I241" s="16" t="str">
        <f>VLOOKUP(B241,總表!$1:$1048576,8,0)</f>
        <v>李沐宸</v>
      </c>
      <c r="J241" s="16" t="str">
        <f>VLOOKUP(B241,總表!$1:$1048576,9,0)</f>
        <v>高雄市福山國小</v>
      </c>
      <c r="K241" s="16">
        <f>VLOOKUP(B241,總表!$1:$1048576,10,0)</f>
        <v>0</v>
      </c>
      <c r="L241" s="16">
        <f>VLOOKUP(B241,總表!$1:$1048576,11,0)</f>
        <v>0</v>
      </c>
      <c r="M241" s="16" t="str">
        <f>VLOOKUP(B241,總表!$1:$1048576,12,0)</f>
        <v>陳姳蓁</v>
      </c>
      <c r="N241" s="16" t="str">
        <f>VLOOKUP(B241,總表!$1:$1048576,13,0)</f>
        <v>高雄市福山國小</v>
      </c>
      <c r="O241" s="16" t="str">
        <f>VLOOKUP(B241,總表!$1:$1048576,14,0)</f>
        <v>李佩憶</v>
      </c>
      <c r="P241" s="16" t="str">
        <f>VLOOKUP(B241,總表!$1:$1048576,15,0)</f>
        <v>高雄市福山國小</v>
      </c>
      <c r="Q241" s="16">
        <f>VLOOKUP(B241,總表!$1:$1048576,16,0)</f>
        <v>0</v>
      </c>
      <c r="R241" s="16">
        <f>VLOOKUP(B241,總表!$1:$1048576,17,0)</f>
        <v>0</v>
      </c>
    </row>
    <row r="242" spans="1:18" ht="17.399999999999999" hidden="1" x14ac:dyDescent="0.3">
      <c r="A242" s="28" t="s">
        <v>3493</v>
      </c>
      <c r="B242" s="13" t="s">
        <v>2428</v>
      </c>
      <c r="C242" s="10" t="str">
        <f>VLOOKUP(B242,總表!$1:$1048576,2,0)</f>
        <v>循環魚缸</v>
      </c>
      <c r="D242" s="16" t="str">
        <f>VLOOKUP(B242,總表!$1:$1048576,4,0)</f>
        <v>便利生活</v>
      </c>
      <c r="E242" s="16" t="str">
        <f>VLOOKUP(B242,總表!$1:$1048576,5,0)</f>
        <v>國小組</v>
      </c>
      <c r="F242" s="16" t="str">
        <f>VLOOKUP(B242,總表!$1:$1048576,3,0)</f>
        <v>高雄市</v>
      </c>
      <c r="G242" s="16" t="str">
        <f>VLOOKUP(B242,總表!$1:$1048576,6,0)</f>
        <v>蔡昀哲</v>
      </c>
      <c r="H242" s="16" t="str">
        <f>VLOOKUP(B242,總表!$1:$1048576,7,0)</f>
        <v>高雄市立東光國民小學</v>
      </c>
      <c r="I242" s="16" t="str">
        <f>VLOOKUP(B242,總表!$1:$1048576,8,0)</f>
        <v>蔡昀羲</v>
      </c>
      <c r="J242" s="16" t="str">
        <f>VLOOKUP(B242,總表!$1:$1048576,9,0)</f>
        <v>高雄市立東光國民小學</v>
      </c>
      <c r="K242" s="16" t="str">
        <f>VLOOKUP(B242,總表!$1:$1048576,10,0)</f>
        <v>簡郁一</v>
      </c>
      <c r="L242" s="16" t="str">
        <f>VLOOKUP(B242,總表!$1:$1048576,11,0)</f>
        <v>高雄市立東光國民小學</v>
      </c>
      <c r="M242" s="16" t="str">
        <f>VLOOKUP(B242,總表!$1:$1048576,12,0)</f>
        <v>莊文昭</v>
      </c>
      <c r="N242" s="16" t="str">
        <f>VLOOKUP(B242,總表!$1:$1048576,13,0)</f>
        <v>高雄市立東光國民小學</v>
      </c>
      <c r="O242" s="16" t="str">
        <f>VLOOKUP(B242,總表!$1:$1048576,14,0)</f>
        <v>郭克偉</v>
      </c>
      <c r="P242" s="16" t="str">
        <f>VLOOKUP(B242,總表!$1:$1048576,15,0)</f>
        <v>高雄市立東光國民小學</v>
      </c>
      <c r="Q242" s="16">
        <f>VLOOKUP(B242,總表!$1:$1048576,16,0)</f>
        <v>0</v>
      </c>
      <c r="R242" s="16">
        <f>VLOOKUP(B242,總表!$1:$1048576,17,0)</f>
        <v>0</v>
      </c>
    </row>
    <row r="243" spans="1:18" ht="17.399999999999999" hidden="1" x14ac:dyDescent="0.3">
      <c r="A243" s="28" t="s">
        <v>3493</v>
      </c>
      <c r="B243" s="13" t="s">
        <v>2567</v>
      </c>
      <c r="C243" s="10" t="str">
        <f>VLOOKUP(B243,總表!$1:$1048576,2,0)</f>
        <v>紙箱再生神器</v>
      </c>
      <c r="D243" s="16" t="str">
        <f>VLOOKUP(B243,總表!$1:$1048576,4,0)</f>
        <v>便利生活</v>
      </c>
      <c r="E243" s="16" t="str">
        <f>VLOOKUP(B243,總表!$1:$1048576,5,0)</f>
        <v>國小組</v>
      </c>
      <c r="F243" s="16" t="str">
        <f>VLOOKUP(B243,總表!$1:$1048576,3,0)</f>
        <v>高雄市</v>
      </c>
      <c r="G243" s="16" t="str">
        <f>VLOOKUP(B243,總表!$1:$1048576,6,0)</f>
        <v>吳定謙</v>
      </c>
      <c r="H243" s="16" t="str">
        <f>VLOOKUP(B243,總表!$1:$1048576,7,0)</f>
        <v>明誠高級中學附設雙語實驗小學</v>
      </c>
      <c r="I243" s="16" t="str">
        <f>VLOOKUP(B243,總表!$1:$1048576,8,0)</f>
        <v>黃彥霖</v>
      </c>
      <c r="J243" s="16" t="str">
        <f>VLOOKUP(B243,總表!$1:$1048576,9,0)</f>
        <v>高雄市立七賢國民小學</v>
      </c>
      <c r="K243" s="16" t="str">
        <f>VLOOKUP(B243,總表!$1:$1048576,10,0)</f>
        <v>黃志維</v>
      </c>
      <c r="L243" s="16" t="str">
        <f>VLOOKUP(B243,總表!$1:$1048576,11,0)</f>
        <v>高雄市立四維國民小學</v>
      </c>
      <c r="M243" s="16" t="str">
        <f>VLOOKUP(B243,總表!$1:$1048576,12,0)</f>
        <v>黃威宇</v>
      </c>
      <c r="N243" s="16" t="str">
        <f>VLOOKUP(B243,總表!$1:$1048576,13,0)</f>
        <v>明誠高級中學附設雙語實驗小學</v>
      </c>
      <c r="O243" s="16" t="str">
        <f>VLOOKUP(B243,總表!$1:$1048576,14,0)</f>
        <v>許皓鈞</v>
      </c>
      <c r="P243" s="16" t="str">
        <f>VLOOKUP(B243,總表!$1:$1048576,15,0)</f>
        <v>高雄市立七賢國民小學</v>
      </c>
      <c r="Q243" s="16" t="str">
        <f>VLOOKUP(B243,總表!$1:$1048576,16,0)</f>
        <v>羅百荏</v>
      </c>
      <c r="R243" s="16" t="str">
        <f>VLOOKUP(B243,總表!$1:$1048576,17,0)</f>
        <v>高雄市立四維國民小學</v>
      </c>
    </row>
    <row r="244" spans="1:18" ht="17.399999999999999" hidden="1" x14ac:dyDescent="0.3">
      <c r="A244" s="28" t="s">
        <v>3493</v>
      </c>
      <c r="B244" s="13" t="s">
        <v>2347</v>
      </c>
      <c r="C244" s="10" t="str">
        <f>VLOOKUP(B244,總表!$1:$1048576,2,0)</f>
        <v>簡單包</v>
      </c>
      <c r="D244" s="16" t="str">
        <f>VLOOKUP(B244,總表!$1:$1048576,4,0)</f>
        <v>便利生活</v>
      </c>
      <c r="E244" s="16" t="str">
        <f>VLOOKUP(B244,總表!$1:$1048576,5,0)</f>
        <v>國小組</v>
      </c>
      <c r="F244" s="16" t="str">
        <f>VLOOKUP(B244,總表!$1:$1048576,3,0)</f>
        <v>高雄市</v>
      </c>
      <c r="G244" s="16" t="str">
        <f>VLOOKUP(B244,總表!$1:$1048576,6,0)</f>
        <v>郭睿宸</v>
      </c>
      <c r="H244" s="16" t="str">
        <f>VLOOKUP(B244,總表!$1:$1048576,7,0)</f>
        <v>Kaohsiung American School 高雄美國學校</v>
      </c>
      <c r="I244" s="16" t="str">
        <f>VLOOKUP(B244,總表!$1:$1048576,8,0)</f>
        <v>徐苡榛</v>
      </c>
      <c r="J244" s="16" t="str">
        <f>VLOOKUP(B244,總表!$1:$1048576,9,0)</f>
        <v>高雄市鼓山區龍華國民小學</v>
      </c>
      <c r="K244" s="16">
        <f>VLOOKUP(B244,總表!$1:$1048576,10,0)</f>
        <v>0</v>
      </c>
      <c r="L244" s="16">
        <f>VLOOKUP(B244,總表!$1:$1048576,11,0)</f>
        <v>0</v>
      </c>
      <c r="M244" s="16" t="str">
        <f>VLOOKUP(B244,總表!$1:$1048576,12,0)</f>
        <v>Deanna McNeil</v>
      </c>
      <c r="N244" s="16" t="str">
        <f>VLOOKUP(B244,總表!$1:$1048576,13,0)</f>
        <v>Kaohsiung American School 高雄美國學校</v>
      </c>
      <c r="O244" s="16" t="str">
        <f>VLOOKUP(B244,總表!$1:$1048576,14,0)</f>
        <v>游琬琳</v>
      </c>
      <c r="P244" s="16" t="str">
        <f>VLOOKUP(B244,總表!$1:$1048576,15,0)</f>
        <v>高雄市鼓山區龍華國民小學</v>
      </c>
      <c r="Q244" s="16">
        <f>VLOOKUP(B244,總表!$1:$1048576,16,0)</f>
        <v>0</v>
      </c>
      <c r="R244" s="16">
        <f>VLOOKUP(B244,總表!$1:$1048576,17,0)</f>
        <v>0</v>
      </c>
    </row>
    <row r="245" spans="1:18" ht="17.399999999999999" hidden="1" x14ac:dyDescent="0.3">
      <c r="A245" s="28" t="s">
        <v>3493</v>
      </c>
      <c r="B245" s="13" t="s">
        <v>2442</v>
      </c>
      <c r="C245" s="10" t="str">
        <f>VLOOKUP(B245,總表!$1:$1048576,2,0)</f>
        <v>靈活磁吸創意墊板</v>
      </c>
      <c r="D245" s="16" t="str">
        <f>VLOOKUP(B245,總表!$1:$1048576,4,0)</f>
        <v>便利生活</v>
      </c>
      <c r="E245" s="16" t="str">
        <f>VLOOKUP(B245,總表!$1:$1048576,5,0)</f>
        <v>國小組</v>
      </c>
      <c r="F245" s="16" t="str">
        <f>VLOOKUP(B245,總表!$1:$1048576,3,0)</f>
        <v>高雄市</v>
      </c>
      <c r="G245" s="16" t="str">
        <f>VLOOKUP(B245,總表!$1:$1048576,6,0)</f>
        <v>黃彥翔</v>
      </c>
      <c r="H245" s="16" t="str">
        <f>VLOOKUP(B245,總表!$1:$1048576,7,0)</f>
        <v>高雄市左營區福山國小</v>
      </c>
      <c r="I245" s="16" t="str">
        <f>VLOOKUP(B245,總表!$1:$1048576,8,0)</f>
        <v>劉瞻睿</v>
      </c>
      <c r="J245" s="16" t="str">
        <f>VLOOKUP(B245,總表!$1:$1048576,9,0)</f>
        <v>高雄市左營區福山國小</v>
      </c>
      <c r="K245" s="16" t="str">
        <f>VLOOKUP(B245,總表!$1:$1048576,10,0)</f>
        <v>歐祐熙</v>
      </c>
      <c r="L245" s="16" t="str">
        <f>VLOOKUP(B245,總表!$1:$1048576,11,0)</f>
        <v>高雄市左營區福山國小</v>
      </c>
      <c r="M245" s="16" t="str">
        <f>VLOOKUP(B245,總表!$1:$1048576,12,0)</f>
        <v>楊甯雅</v>
      </c>
      <c r="N245" s="16" t="str">
        <f>VLOOKUP(B245,總表!$1:$1048576,13,0)</f>
        <v>高雄市左營區福山國小</v>
      </c>
      <c r="O245" s="16" t="str">
        <f>VLOOKUP(B245,總表!$1:$1048576,14,0)</f>
        <v>趙婉婷</v>
      </c>
      <c r="P245" s="16" t="str">
        <f>VLOOKUP(B245,總表!$1:$1048576,15,0)</f>
        <v>高雄市左營區福山國小</v>
      </c>
      <c r="Q245" s="16">
        <f>VLOOKUP(B245,總表!$1:$1048576,16,0)</f>
        <v>0</v>
      </c>
      <c r="R245" s="16">
        <f>VLOOKUP(B245,總表!$1:$1048576,17,0)</f>
        <v>0</v>
      </c>
    </row>
    <row r="246" spans="1:18" ht="17.399999999999999" hidden="1" x14ac:dyDescent="0.3">
      <c r="A246" s="28" t="s">
        <v>3493</v>
      </c>
      <c r="B246" s="13" t="s">
        <v>2507</v>
      </c>
      <c r="C246" s="10" t="str">
        <f>VLOOKUP(B246,總表!$1:$1048576,2,0)</f>
        <v>晾衣達人</v>
      </c>
      <c r="D246" s="16" t="str">
        <f>VLOOKUP(B246,總表!$1:$1048576,4,0)</f>
        <v>便利生活</v>
      </c>
      <c r="E246" s="16" t="str">
        <f>VLOOKUP(B246,總表!$1:$1048576,5,0)</f>
        <v>國小組</v>
      </c>
      <c r="F246" s="16" t="str">
        <f>VLOOKUP(B246,總表!$1:$1048576,3,0)</f>
        <v>高雄市</v>
      </c>
      <c r="G246" s="16" t="str">
        <f>VLOOKUP(B246,總表!$1:$1048576,6,0)</f>
        <v>黃語安</v>
      </c>
      <c r="H246" s="16" t="str">
        <f>VLOOKUP(B246,總表!$1:$1048576,7,0)</f>
        <v>高雄市愛國國小</v>
      </c>
      <c r="I246" s="16" t="str">
        <f>VLOOKUP(B246,總表!$1:$1048576,8,0)</f>
        <v>鄭淯恩</v>
      </c>
      <c r="J246" s="16" t="str">
        <f>VLOOKUP(B246,總表!$1:$1048576,9,0)</f>
        <v>高雄市愛國國小</v>
      </c>
      <c r="K246" s="16">
        <f>VLOOKUP(B246,總表!$1:$1048576,10,0)</f>
        <v>0</v>
      </c>
      <c r="L246" s="16">
        <f>VLOOKUP(B246,總表!$1:$1048576,11,0)</f>
        <v>0</v>
      </c>
      <c r="M246" s="16" t="str">
        <f>VLOOKUP(B246,總表!$1:$1048576,12,0)</f>
        <v>曹秀美</v>
      </c>
      <c r="N246" s="16" t="str">
        <f>VLOOKUP(B246,總表!$1:$1048576,13,0)</f>
        <v>高雄市愛國國小</v>
      </c>
      <c r="O246" s="16" t="str">
        <f>VLOOKUP(B246,總表!$1:$1048576,14,0)</f>
        <v>張家慶</v>
      </c>
      <c r="P246" s="16" t="str">
        <f>VLOOKUP(B246,總表!$1:$1048576,15,0)</f>
        <v>高雄市愛國國小</v>
      </c>
      <c r="Q246" s="16">
        <f>VLOOKUP(B246,總表!$1:$1048576,16,0)</f>
        <v>0</v>
      </c>
      <c r="R246" s="16">
        <f>VLOOKUP(B246,總表!$1:$1048576,17,0)</f>
        <v>0</v>
      </c>
    </row>
    <row r="247" spans="1:18" ht="17.399999999999999" hidden="1" x14ac:dyDescent="0.3">
      <c r="A247" s="28" t="s">
        <v>3493</v>
      </c>
      <c r="B247" s="13" t="s">
        <v>2591</v>
      </c>
      <c r="C247" s="10" t="str">
        <f>VLOOKUP(B247,總表!$1:$1048576,2,0)</f>
        <v>「衣」分天下～智能感測分衣籃</v>
      </c>
      <c r="D247" s="16" t="str">
        <f>VLOOKUP(B247,總表!$1:$1048576,4,0)</f>
        <v>便利生活</v>
      </c>
      <c r="E247" s="16" t="str">
        <f>VLOOKUP(B247,總表!$1:$1048576,5,0)</f>
        <v>國小組</v>
      </c>
      <c r="F247" s="16" t="str">
        <f>VLOOKUP(B247,總表!$1:$1048576,3,0)</f>
        <v>高雄市</v>
      </c>
      <c r="G247" s="16" t="str">
        <f>VLOOKUP(B247,總表!$1:$1048576,6,0)</f>
        <v>羅冠堯</v>
      </c>
      <c r="H247" s="16" t="str">
        <f>VLOOKUP(B247,總表!$1:$1048576,7,0)</f>
        <v>高雄市左營區福山國小</v>
      </c>
      <c r="I247" s="16" t="str">
        <f>VLOOKUP(B247,總表!$1:$1048576,8,0)</f>
        <v>陳品謙</v>
      </c>
      <c r="J247" s="16" t="str">
        <f>VLOOKUP(B247,總表!$1:$1048576,9,0)</f>
        <v>高雄市左營區福山國小</v>
      </c>
      <c r="K247" s="16">
        <f>VLOOKUP(B247,總表!$1:$1048576,10,0)</f>
        <v>0</v>
      </c>
      <c r="L247" s="16">
        <f>VLOOKUP(B247,總表!$1:$1048576,11,0)</f>
        <v>0</v>
      </c>
      <c r="M247" s="16" t="str">
        <f>VLOOKUP(B247,總表!$1:$1048576,12,0)</f>
        <v>陳姳蓁</v>
      </c>
      <c r="N247" s="16" t="str">
        <f>VLOOKUP(B247,總表!$1:$1048576,13,0)</f>
        <v>高雄市福山國小</v>
      </c>
      <c r="O247" s="16" t="str">
        <f>VLOOKUP(B247,總表!$1:$1048576,14,0)</f>
        <v>李佩憶</v>
      </c>
      <c r="P247" s="16" t="str">
        <f>VLOOKUP(B247,總表!$1:$1048576,15,0)</f>
        <v>高雄市福山國小</v>
      </c>
      <c r="Q247" s="16">
        <f>VLOOKUP(B247,總表!$1:$1048576,16,0)</f>
        <v>0</v>
      </c>
      <c r="R247" s="16">
        <f>VLOOKUP(B247,總表!$1:$1048576,17,0)</f>
        <v>0</v>
      </c>
    </row>
    <row r="248" spans="1:18" ht="17.399999999999999" hidden="1" x14ac:dyDescent="0.3">
      <c r="A248" s="28" t="s">
        <v>3493</v>
      </c>
      <c r="B248" s="13" t="s">
        <v>3518</v>
      </c>
      <c r="C248" s="10" t="str">
        <f>VLOOKUP(B248,總表!$1:$1048576,2,0)</f>
        <v>臨時停車場車位輔助器</v>
      </c>
      <c r="D248" s="16" t="str">
        <f>VLOOKUP(B248,總表!$1:$1048576,4,0)</f>
        <v>便利生活</v>
      </c>
      <c r="E248" s="16" t="str">
        <f>VLOOKUP(B248,總表!$1:$1048576,5,0)</f>
        <v>國小組</v>
      </c>
      <c r="F248" s="16" t="str">
        <f>VLOOKUP(B248,總表!$1:$1048576,3,0)</f>
        <v>高雄市</v>
      </c>
      <c r="G248" s="16" t="str">
        <f>VLOOKUP(B248,總表!$1:$1048576,6,0)</f>
        <v>陳宥妡</v>
      </c>
      <c r="H248" s="16" t="str">
        <f>VLOOKUP(B248,總表!$1:$1048576,7,0)</f>
        <v>高雄市立三民區東光國民小學</v>
      </c>
      <c r="I248" s="16" t="str">
        <f>VLOOKUP(B248,總表!$1:$1048576,8,0)</f>
        <v>黃婕瑄</v>
      </c>
      <c r="J248" s="16" t="str">
        <f>VLOOKUP(B248,總表!$1:$1048576,9,0)</f>
        <v>高雄市立三民區東光國民小學</v>
      </c>
      <c r="K248" s="16">
        <f>VLOOKUP(B248,總表!$1:$1048576,10,0)</f>
        <v>0</v>
      </c>
      <c r="L248" s="16">
        <f>VLOOKUP(B248,總表!$1:$1048576,11,0)</f>
        <v>0</v>
      </c>
      <c r="M248" s="16" t="str">
        <f>VLOOKUP(B248,總表!$1:$1048576,12,0)</f>
        <v>莊文昭</v>
      </c>
      <c r="N248" s="16" t="str">
        <f>VLOOKUP(B248,總表!$1:$1048576,13,0)</f>
        <v>高雄市立東光國民小學</v>
      </c>
      <c r="O248" s="16" t="str">
        <f>VLOOKUP(B248,總表!$1:$1048576,14,0)</f>
        <v>陳怡仁</v>
      </c>
      <c r="P248" s="16" t="str">
        <f>VLOOKUP(B248,總表!$1:$1048576,15,0)</f>
        <v>高雄市立東光國民小學</v>
      </c>
      <c r="Q248" s="16">
        <f>VLOOKUP(B248,總表!$1:$1048576,16,0)</f>
        <v>0</v>
      </c>
      <c r="R248" s="16">
        <f>VLOOKUP(B248,總表!$1:$1048576,17,0)</f>
        <v>0</v>
      </c>
    </row>
    <row r="249" spans="1:18" ht="17.399999999999999" hidden="1" x14ac:dyDescent="0.3">
      <c r="A249" s="30" t="s">
        <v>3494</v>
      </c>
      <c r="B249" s="13" t="s">
        <v>2436</v>
      </c>
      <c r="C249" s="10" t="str">
        <f>VLOOKUP(B249,總表!$1:$1048576,2,0)</f>
        <v>智衡六類健康便當盒</v>
      </c>
      <c r="D249" s="16" t="str">
        <f>VLOOKUP(B249,總表!$1:$1048576,4,0)</f>
        <v>便利生活</v>
      </c>
      <c r="E249" s="16" t="str">
        <f>VLOOKUP(B249,總表!$1:$1048576,5,0)</f>
        <v>國小組</v>
      </c>
      <c r="F249" s="16" t="str">
        <f>VLOOKUP(B249,總表!$1:$1048576,3,0)</f>
        <v>高雄市</v>
      </c>
      <c r="G249" s="16" t="str">
        <f>VLOOKUP(B249,總表!$1:$1048576,6,0)</f>
        <v>王靖翔</v>
      </c>
      <c r="H249" s="16" t="str">
        <f>VLOOKUP(B249,總表!$1:$1048576,7,0)</f>
        <v>高雄市東光國小</v>
      </c>
      <c r="I249" s="16">
        <f>VLOOKUP(B249,總表!$1:$1048576,8,0)</f>
        <v>0</v>
      </c>
      <c r="J249" s="16">
        <f>VLOOKUP(B249,總表!$1:$1048576,9,0)</f>
        <v>0</v>
      </c>
      <c r="K249" s="16">
        <f>VLOOKUP(B249,總表!$1:$1048576,10,0)</f>
        <v>0</v>
      </c>
      <c r="L249" s="16">
        <f>VLOOKUP(B249,總表!$1:$1048576,11,0)</f>
        <v>0</v>
      </c>
      <c r="M249" s="16" t="str">
        <f>VLOOKUP(B249,總表!$1:$1048576,12,0)</f>
        <v>莊其臻</v>
      </c>
      <c r="N249" s="16" t="str">
        <f>VLOOKUP(B249,總表!$1:$1048576,13,0)</f>
        <v>高雄市立明義國民中學</v>
      </c>
      <c r="O249" s="16" t="str">
        <f>VLOOKUP(B249,總表!$1:$1048576,14,0)</f>
        <v>盧昕渝</v>
      </c>
      <c r="P249" s="16" t="str">
        <f>VLOOKUP(B249,總表!$1:$1048576,15,0)</f>
        <v>高雄市立東光國民小學</v>
      </c>
      <c r="Q249" s="16">
        <f>VLOOKUP(B249,總表!$1:$1048576,16,0)</f>
        <v>0</v>
      </c>
      <c r="R249" s="16">
        <f>VLOOKUP(B249,總表!$1:$1048576,17,0)</f>
        <v>0</v>
      </c>
    </row>
    <row r="250" spans="1:18" ht="17.399999999999999" hidden="1" x14ac:dyDescent="0.3">
      <c r="A250" s="30" t="s">
        <v>3494</v>
      </c>
      <c r="B250" s="13" t="s">
        <v>2399</v>
      </c>
      <c r="C250" s="10" t="str">
        <f>VLOOKUP(B250,總表!$1:$1048576,2,0)</f>
        <v>智慧溫控外套</v>
      </c>
      <c r="D250" s="16" t="str">
        <f>VLOOKUP(B250,總表!$1:$1048576,4,0)</f>
        <v>便利生活</v>
      </c>
      <c r="E250" s="16" t="str">
        <f>VLOOKUP(B250,總表!$1:$1048576,5,0)</f>
        <v>國小組</v>
      </c>
      <c r="F250" s="16" t="str">
        <f>VLOOKUP(B250,總表!$1:$1048576,3,0)</f>
        <v>高雄市</v>
      </c>
      <c r="G250" s="16" t="str">
        <f>VLOOKUP(B250,總表!$1:$1048576,6,0)</f>
        <v>高一帆</v>
      </c>
      <c r="H250" s="16" t="str">
        <f>VLOOKUP(B250,總表!$1:$1048576,7,0)</f>
        <v>高雄美國學校</v>
      </c>
      <c r="I250" s="16" t="str">
        <f>VLOOKUP(B250,總表!$1:$1048576,8,0)</f>
        <v>蘇禹安</v>
      </c>
      <c r="J250" s="16" t="str">
        <f>VLOOKUP(B250,總表!$1:$1048576,9,0)</f>
        <v>高雄美國學校</v>
      </c>
      <c r="K250" s="16" t="str">
        <f>VLOOKUP(B250,總表!$1:$1048576,10,0)</f>
        <v>張君閎</v>
      </c>
      <c r="L250" s="16" t="str">
        <f>VLOOKUP(B250,總表!$1:$1048576,11,0)</f>
        <v>高雄美國學校</v>
      </c>
      <c r="M250" s="16" t="str">
        <f>VLOOKUP(B250,總表!$1:$1048576,12,0)</f>
        <v>許黃亮捷</v>
      </c>
      <c r="N250" s="16" t="str">
        <f>VLOOKUP(B250,總表!$1:$1048576,13,0)</f>
        <v>高雄美國學校</v>
      </c>
      <c r="O250" s="16">
        <f>VLOOKUP(B250,總表!$1:$1048576,14,0)</f>
        <v>0</v>
      </c>
      <c r="P250" s="16">
        <f>VLOOKUP(B250,總表!$1:$1048576,15,0)</f>
        <v>0</v>
      </c>
      <c r="Q250" s="16">
        <f>VLOOKUP(B250,總表!$1:$1048576,16,0)</f>
        <v>0</v>
      </c>
      <c r="R250" s="16">
        <f>VLOOKUP(B250,總表!$1:$1048576,17,0)</f>
        <v>0</v>
      </c>
    </row>
    <row r="251" spans="1:18" ht="17.399999999999999" hidden="1" x14ac:dyDescent="0.3">
      <c r="A251" s="30" t="s">
        <v>3494</v>
      </c>
      <c r="B251" s="13" t="s">
        <v>2431</v>
      </c>
      <c r="C251" s="10" t="str">
        <f>VLOOKUP(B251,總表!$1:$1048576,2,0)</f>
        <v>垃圾自動分類器</v>
      </c>
      <c r="D251" s="16" t="str">
        <f>VLOOKUP(B251,總表!$1:$1048576,4,0)</f>
        <v>便利生活</v>
      </c>
      <c r="E251" s="16" t="str">
        <f>VLOOKUP(B251,總表!$1:$1048576,5,0)</f>
        <v>國小組</v>
      </c>
      <c r="F251" s="16" t="str">
        <f>VLOOKUP(B251,總表!$1:$1048576,3,0)</f>
        <v>高雄市</v>
      </c>
      <c r="G251" s="16" t="str">
        <f>VLOOKUP(B251,總表!$1:$1048576,6,0)</f>
        <v>鄭宜蓁</v>
      </c>
      <c r="H251" s="16" t="str">
        <f>VLOOKUP(B251,總表!$1:$1048576,7,0)</f>
        <v>高雄市立東光國民小學</v>
      </c>
      <c r="I251" s="16" t="str">
        <f>VLOOKUP(B251,總表!$1:$1048576,8,0)</f>
        <v>黃聖軒</v>
      </c>
      <c r="J251" s="16" t="str">
        <f>VLOOKUP(B251,總表!$1:$1048576,9,0)</f>
        <v>高雄市立東光國民小學</v>
      </c>
      <c r="K251" s="16">
        <f>VLOOKUP(B251,總表!$1:$1048576,10,0)</f>
        <v>0</v>
      </c>
      <c r="L251" s="16">
        <f>VLOOKUP(B251,總表!$1:$1048576,11,0)</f>
        <v>0</v>
      </c>
      <c r="M251" s="16" t="str">
        <f>VLOOKUP(B251,總表!$1:$1048576,12,0)</f>
        <v>莊文昭</v>
      </c>
      <c r="N251" s="16" t="str">
        <f>VLOOKUP(B251,總表!$1:$1048576,13,0)</f>
        <v>高雄市立東光國民小學</v>
      </c>
      <c r="O251" s="16" t="str">
        <f>VLOOKUP(B251,總表!$1:$1048576,14,0)</f>
        <v>黃純潔</v>
      </c>
      <c r="P251" s="16" t="str">
        <f>VLOOKUP(B251,總表!$1:$1048576,15,0)</f>
        <v>高雄市立東光國民小學</v>
      </c>
      <c r="Q251" s="16">
        <f>VLOOKUP(B251,總表!$1:$1048576,16,0)</f>
        <v>0</v>
      </c>
      <c r="R251" s="16">
        <f>VLOOKUP(B251,總表!$1:$1048576,17,0)</f>
        <v>0</v>
      </c>
    </row>
    <row r="252" spans="1:18" ht="17.399999999999999" hidden="1" x14ac:dyDescent="0.3">
      <c r="A252" s="30" t="s">
        <v>3494</v>
      </c>
      <c r="B252" s="13" t="s">
        <v>2684</v>
      </c>
      <c r="C252" s="10" t="str">
        <f>VLOOKUP(B252,總表!$1:$1048576,2,0)</f>
        <v>太陽能風乾曬衣架</v>
      </c>
      <c r="D252" s="16" t="str">
        <f>VLOOKUP(B252,總表!$1:$1048576,4,0)</f>
        <v>便利生活</v>
      </c>
      <c r="E252" s="16" t="str">
        <f>VLOOKUP(B252,總表!$1:$1048576,5,0)</f>
        <v>國小組</v>
      </c>
      <c r="F252" s="16" t="str">
        <f>VLOOKUP(B252,總表!$1:$1048576,3,0)</f>
        <v>高雄市</v>
      </c>
      <c r="G252" s="16" t="str">
        <f>VLOOKUP(B252,總表!$1:$1048576,6,0)</f>
        <v>陳宇婕</v>
      </c>
      <c r="H252" s="16" t="str">
        <f>VLOOKUP(B252,總表!$1:$1048576,7,0)</f>
        <v>高雄市福山國小</v>
      </c>
      <c r="I252" s="16" t="str">
        <f>VLOOKUP(B252,總表!$1:$1048576,8,0)</f>
        <v>吳芷妮</v>
      </c>
      <c r="J252" s="16" t="str">
        <f>VLOOKUP(B252,總表!$1:$1048576,9,0)</f>
        <v>高雄市福山國小</v>
      </c>
      <c r="K252" s="16" t="str">
        <f>VLOOKUP(B252,總表!$1:$1048576,10,0)</f>
        <v>陳宇瑄</v>
      </c>
      <c r="L252" s="16" t="str">
        <f>VLOOKUP(B252,總表!$1:$1048576,11,0)</f>
        <v>高雄市福山國小</v>
      </c>
      <c r="M252" s="16" t="str">
        <f>VLOOKUP(B252,總表!$1:$1048576,12,0)</f>
        <v>李佩憶</v>
      </c>
      <c r="N252" s="16" t="str">
        <f>VLOOKUP(B252,總表!$1:$1048576,13,0)</f>
        <v>高雄市福山國小</v>
      </c>
      <c r="O252" s="16" t="str">
        <f>VLOOKUP(B252,總表!$1:$1048576,14,0)</f>
        <v>陳姳蓁</v>
      </c>
      <c r="P252" s="16" t="str">
        <f>VLOOKUP(B252,總表!$1:$1048576,15,0)</f>
        <v>高雄市福山國小</v>
      </c>
      <c r="Q252" s="16">
        <f>VLOOKUP(B252,總表!$1:$1048576,16,0)</f>
        <v>0</v>
      </c>
      <c r="R252" s="16">
        <f>VLOOKUP(B252,總表!$1:$1048576,17,0)</f>
        <v>0</v>
      </c>
    </row>
    <row r="253" spans="1:18" ht="17.399999999999999" hidden="1" x14ac:dyDescent="0.3">
      <c r="A253" s="30" t="s">
        <v>3494</v>
      </c>
      <c r="B253" s="13" t="s">
        <v>2676</v>
      </c>
      <c r="C253" s="10" t="str">
        <f>VLOOKUP(B253,總表!$1:$1048576,2,0)</f>
        <v>多功能雨傘烘乾機</v>
      </c>
      <c r="D253" s="16" t="str">
        <f>VLOOKUP(B253,總表!$1:$1048576,4,0)</f>
        <v>便利生活</v>
      </c>
      <c r="E253" s="16" t="str">
        <f>VLOOKUP(B253,總表!$1:$1048576,5,0)</f>
        <v>國小組</v>
      </c>
      <c r="F253" s="16" t="str">
        <f>VLOOKUP(B253,總表!$1:$1048576,3,0)</f>
        <v>高雄市</v>
      </c>
      <c r="G253" s="16" t="str">
        <f>VLOOKUP(B253,總表!$1:$1048576,6,0)</f>
        <v>許守善</v>
      </c>
      <c r="H253" s="16" t="str">
        <f>VLOOKUP(B253,總表!$1:$1048576,7,0)</f>
        <v>高雄市三民區光武國民小學</v>
      </c>
      <c r="I253" s="16" t="str">
        <f>VLOOKUP(B253,總表!$1:$1048576,8,0)</f>
        <v>許宇漢</v>
      </c>
      <c r="J253" s="16" t="str">
        <f>VLOOKUP(B253,總表!$1:$1048576,9,0)</f>
        <v>高雄市三民區博愛國民小學</v>
      </c>
      <c r="K253" s="16">
        <f>VLOOKUP(B253,總表!$1:$1048576,10,0)</f>
        <v>0</v>
      </c>
      <c r="L253" s="16">
        <f>VLOOKUP(B253,總表!$1:$1048576,11,0)</f>
        <v>0</v>
      </c>
      <c r="M253" s="16" t="str">
        <f>VLOOKUP(B253,總表!$1:$1048576,12,0)</f>
        <v>邱盈瑄</v>
      </c>
      <c r="N253" s="16" t="str">
        <f>VLOOKUP(B253,總表!$1:$1048576,13,0)</f>
        <v>高雄市三民區光武國民小學</v>
      </c>
      <c r="O253" s="16" t="str">
        <f>VLOOKUP(B253,總表!$1:$1048576,14,0)</f>
        <v>江宗翰</v>
      </c>
      <c r="P253" s="16" t="str">
        <f>VLOOKUP(B253,總表!$1:$1048576,15,0)</f>
        <v>高雄市三民區博愛國民小學</v>
      </c>
      <c r="Q253" s="16">
        <f>VLOOKUP(B253,總表!$1:$1048576,16,0)</f>
        <v>0</v>
      </c>
      <c r="R253" s="16">
        <f>VLOOKUP(B253,總表!$1:$1048576,17,0)</f>
        <v>0</v>
      </c>
    </row>
    <row r="254" spans="1:18" ht="17.399999999999999" hidden="1" x14ac:dyDescent="0.3">
      <c r="A254" s="30" t="s">
        <v>3494</v>
      </c>
      <c r="B254" s="13" t="s">
        <v>2460</v>
      </c>
      <c r="C254" s="10" t="str">
        <f>VLOOKUP(B254,總表!$1:$1048576,2,0)</f>
        <v>伸縮撿拾筆</v>
      </c>
      <c r="D254" s="16" t="str">
        <f>VLOOKUP(B254,總表!$1:$1048576,4,0)</f>
        <v>便利生活</v>
      </c>
      <c r="E254" s="16" t="str">
        <f>VLOOKUP(B254,總表!$1:$1048576,5,0)</f>
        <v>國小組</v>
      </c>
      <c r="F254" s="16" t="str">
        <f>VLOOKUP(B254,總表!$1:$1048576,3,0)</f>
        <v>高雄市</v>
      </c>
      <c r="G254" s="16" t="str">
        <f>VLOOKUP(B254,總表!$1:$1048576,6,0)</f>
        <v>劉晴恩</v>
      </c>
      <c r="H254" s="16" t="str">
        <f>VLOOKUP(B254,總表!$1:$1048576,7,0)</f>
        <v>仁武國小</v>
      </c>
      <c r="I254" s="16" t="str">
        <f>VLOOKUP(B254,總表!$1:$1048576,8,0)</f>
        <v>陳宥碩</v>
      </c>
      <c r="J254" s="16" t="str">
        <f>VLOOKUP(B254,總表!$1:$1048576,9,0)</f>
        <v>仁武國小</v>
      </c>
      <c r="K254" s="16" t="str">
        <f>VLOOKUP(B254,總表!$1:$1048576,10,0)</f>
        <v>劉弈君</v>
      </c>
      <c r="L254" s="16" t="str">
        <f>VLOOKUP(B254,總表!$1:$1048576,11,0)</f>
        <v>仁武國小</v>
      </c>
      <c r="M254" s="16" t="str">
        <f>VLOOKUP(B254,總表!$1:$1048576,12,0)</f>
        <v>何婉寧</v>
      </c>
      <c r="N254" s="16" t="str">
        <f>VLOOKUP(B254,總表!$1:$1048576,13,0)</f>
        <v>高雄市仁武區仁武國民小學</v>
      </c>
      <c r="O254" s="16">
        <f>VLOOKUP(B254,總表!$1:$1048576,14,0)</f>
        <v>0</v>
      </c>
      <c r="P254" s="16">
        <f>VLOOKUP(B254,總表!$1:$1048576,15,0)</f>
        <v>0</v>
      </c>
      <c r="Q254" s="16">
        <f>VLOOKUP(B254,總表!$1:$1048576,16,0)</f>
        <v>0</v>
      </c>
      <c r="R254" s="16">
        <f>VLOOKUP(B254,總表!$1:$1048576,17,0)</f>
        <v>0</v>
      </c>
    </row>
    <row r="255" spans="1:18" ht="17.399999999999999" hidden="1" x14ac:dyDescent="0.3">
      <c r="A255" s="23" t="s">
        <v>3495</v>
      </c>
      <c r="B255" s="16" t="s">
        <v>2726</v>
      </c>
      <c r="C255" s="10" t="str">
        <f>VLOOKUP(B255,總表!$1:$1048576,2,0)</f>
        <v>再生水分流器</v>
      </c>
      <c r="D255" s="21" t="str">
        <f>VLOOKUP(B255,總表!$1:$1048576,4,0)</f>
        <v>前瞻/工業設計技術</v>
      </c>
      <c r="E255" s="16" t="str">
        <f>VLOOKUP(B255,總表!$1:$1048576,5,0)</f>
        <v>國小組</v>
      </c>
      <c r="F255" s="16" t="str">
        <f>VLOOKUP(B255,總表!$1:$1048576,3,0)</f>
        <v>高雄市</v>
      </c>
      <c r="G255" s="16" t="str">
        <f>VLOOKUP(B255,總表!$1:$1048576,6,0)</f>
        <v>殷梓嘉</v>
      </c>
      <c r="H255" s="16" t="str">
        <f>VLOOKUP(B255,總表!$1:$1048576,7,0)</f>
        <v>高雄市鼓山區龍華國民小學</v>
      </c>
      <c r="I255" s="16">
        <f>VLOOKUP(B255,總表!$1:$1048576,8,0)</f>
        <v>0</v>
      </c>
      <c r="J255" s="16">
        <f>VLOOKUP(B255,總表!$1:$1048576,9,0)</f>
        <v>0</v>
      </c>
      <c r="K255" s="16">
        <f>VLOOKUP(B255,總表!$1:$1048576,10,0)</f>
        <v>0</v>
      </c>
      <c r="L255" s="16">
        <f>VLOOKUP(B255,總表!$1:$1048576,11,0)</f>
        <v>0</v>
      </c>
      <c r="M255" s="16" t="str">
        <f>VLOOKUP(B255,總表!$1:$1048576,12,0)</f>
        <v>黃彥霖</v>
      </c>
      <c r="N255" s="16" t="str">
        <f>VLOOKUP(B255,總表!$1:$1048576,13,0)</f>
        <v>高雄市鼓山區龍華國民小學</v>
      </c>
      <c r="O255" s="16">
        <f>VLOOKUP(B255,總表!$1:$1048576,14,0)</f>
        <v>0</v>
      </c>
      <c r="P255" s="16">
        <f>VLOOKUP(B255,總表!$1:$1048576,15,0)</f>
        <v>0</v>
      </c>
      <c r="Q255" s="16">
        <f>VLOOKUP(B255,總表!$1:$1048576,16,0)</f>
        <v>0</v>
      </c>
      <c r="R255" s="16">
        <f>VLOOKUP(B255,總表!$1:$1048576,17,0)</f>
        <v>0</v>
      </c>
    </row>
    <row r="256" spans="1:18" ht="17.399999999999999" hidden="1" x14ac:dyDescent="0.3">
      <c r="A256" s="29" t="s">
        <v>3493</v>
      </c>
      <c r="B256" s="16" t="s">
        <v>2722</v>
      </c>
      <c r="C256" s="10" t="str">
        <f>VLOOKUP(B256,總表!$1:$1048576,2,0)</f>
        <v>太陽綠能寶特瓶淨水器</v>
      </c>
      <c r="D256" s="21" t="str">
        <f>VLOOKUP(B256,總表!$1:$1048576,4,0)</f>
        <v>前瞻/工業設計技術</v>
      </c>
      <c r="E256" s="16" t="str">
        <f>VLOOKUP(B256,總表!$1:$1048576,5,0)</f>
        <v>國小組</v>
      </c>
      <c r="F256" s="16" t="str">
        <f>VLOOKUP(B256,總表!$1:$1048576,3,0)</f>
        <v>高雄市</v>
      </c>
      <c r="G256" s="16" t="str">
        <f>VLOOKUP(B256,總表!$1:$1048576,6,0)</f>
        <v>陳謙碩</v>
      </c>
      <c r="H256" s="16" t="str">
        <f>VLOOKUP(B256,總表!$1:$1048576,7,0)</f>
        <v>高雄美國學校</v>
      </c>
      <c r="I256" s="16" t="str">
        <f>VLOOKUP(B256,總表!$1:$1048576,8,0)</f>
        <v>蔡承軒</v>
      </c>
      <c r="J256" s="16" t="str">
        <f>VLOOKUP(B256,總表!$1:$1048576,9,0)</f>
        <v>高雄美國學校</v>
      </c>
      <c r="K256" s="16">
        <f>VLOOKUP(B256,總表!$1:$1048576,10,0)</f>
        <v>0</v>
      </c>
      <c r="L256" s="16">
        <f>VLOOKUP(B256,總表!$1:$1048576,11,0)</f>
        <v>0</v>
      </c>
      <c r="M256" s="16" t="str">
        <f>VLOOKUP(B256,總表!$1:$1048576,12,0)</f>
        <v>許黃亮捷</v>
      </c>
      <c r="N256" s="16" t="str">
        <f>VLOOKUP(B256,總表!$1:$1048576,13,0)</f>
        <v>高雄美國學校</v>
      </c>
      <c r="O256" s="16">
        <f>VLOOKUP(B256,總表!$1:$1048576,14,0)</f>
        <v>0</v>
      </c>
      <c r="P256" s="16">
        <f>VLOOKUP(B256,總表!$1:$1048576,15,0)</f>
        <v>0</v>
      </c>
      <c r="Q256" s="16">
        <f>VLOOKUP(B256,總表!$1:$1048576,16,0)</f>
        <v>0</v>
      </c>
      <c r="R256" s="16">
        <f>VLOOKUP(B256,總表!$1:$1048576,17,0)</f>
        <v>0</v>
      </c>
    </row>
    <row r="257" spans="1:18" ht="17.399999999999999" hidden="1" x14ac:dyDescent="0.3">
      <c r="A257" s="25" t="s">
        <v>3492</v>
      </c>
      <c r="B257" s="13" t="s">
        <v>167</v>
      </c>
      <c r="C257" s="10" t="str">
        <f>VLOOKUP(B257,總表!$1:$1048576,2,0)</f>
        <v>爸爸快回家之自動感應集魚燈</v>
      </c>
      <c r="D257" s="17" t="str">
        <f>VLOOKUP(B257,總表!$1:$1048576,4,0)</f>
        <v>永續發展農糧技術</v>
      </c>
      <c r="E257" s="16" t="str">
        <f>VLOOKUP(B257,總表!$1:$1048576,5,0)</f>
        <v>國中組</v>
      </c>
      <c r="F257" s="16" t="str">
        <f>VLOOKUP(B257,總表!$1:$1048576,3,0)</f>
        <v>高雄市</v>
      </c>
      <c r="G257" s="16" t="str">
        <f>VLOOKUP(B257,總表!$1:$1048576,6,0)</f>
        <v>黃聖博</v>
      </c>
      <c r="H257" s="16" t="str">
        <f>VLOOKUP(B257,總表!$1:$1048576,7,0)</f>
        <v>高雄市立路竹高級中學國中部</v>
      </c>
      <c r="I257" s="16" t="str">
        <f>VLOOKUP(B257,總表!$1:$1048576,8,0)</f>
        <v>黃聖傑</v>
      </c>
      <c r="J257" s="16" t="str">
        <f>VLOOKUP(B257,總表!$1:$1048576,9,0)</f>
        <v>高雄市立路竹高級中學國中部</v>
      </c>
      <c r="K257" s="16" t="str">
        <f>VLOOKUP(B257,總表!$1:$1048576,10,0)</f>
        <v>劉翔睿</v>
      </c>
      <c r="L257" s="16" t="str">
        <f>VLOOKUP(B257,總表!$1:$1048576,11,0)</f>
        <v>高雄市立五福國民中學</v>
      </c>
      <c r="M257" s="16" t="str">
        <f>VLOOKUP(B257,總表!$1:$1048576,12,0)</f>
        <v>林烈毅</v>
      </c>
      <c r="N257" s="16" t="str">
        <f>VLOOKUP(B257,總表!$1:$1048576,13,0)</f>
        <v>高雄市立路竹高級中學</v>
      </c>
      <c r="O257" s="16" t="str">
        <f>VLOOKUP(B257,總表!$1:$1048576,14,0)</f>
        <v>陳孟琳</v>
      </c>
      <c r="P257" s="16" t="str">
        <f>VLOOKUP(B257,總表!$1:$1048576,15,0)</f>
        <v>高雄市立路竹高級中學</v>
      </c>
      <c r="Q257" s="16">
        <f>VLOOKUP(B257,總表!$1:$1048576,16,0)</f>
        <v>0</v>
      </c>
      <c r="R257" s="16">
        <f>VLOOKUP(B257,總表!$1:$1048576,17,0)</f>
        <v>0</v>
      </c>
    </row>
    <row r="258" spans="1:18" ht="17.399999999999999" hidden="1" x14ac:dyDescent="0.3">
      <c r="A258" s="30" t="s">
        <v>3494</v>
      </c>
      <c r="B258" s="13" t="s">
        <v>106</v>
      </c>
      <c r="C258" s="10" t="str">
        <f>VLOOKUP(B258,總表!$1:$1048576,2,0)</f>
        <v>果途箱FruitVoyager – Ripening-Controlled Shipping Crate</v>
      </c>
      <c r="D258" s="17" t="str">
        <f>VLOOKUP(B258,總表!$1:$1048576,4,0)</f>
        <v>永續發展農糧技術</v>
      </c>
      <c r="E258" s="16" t="str">
        <f>VLOOKUP(B258,總表!$1:$1048576,5,0)</f>
        <v>國中組</v>
      </c>
      <c r="F258" s="16" t="str">
        <f>VLOOKUP(B258,總表!$1:$1048576,3,0)</f>
        <v>高雄市</v>
      </c>
      <c r="G258" s="16" t="str">
        <f>VLOOKUP(B258,總表!$1:$1048576,6,0)</f>
        <v>簡琦燁</v>
      </c>
      <c r="H258" s="16" t="str">
        <f>VLOOKUP(B258,總表!$1:$1048576,7,0)</f>
        <v>高雄市立鹽埕國民中學</v>
      </c>
      <c r="I258" s="16" t="str">
        <f>VLOOKUP(B258,總表!$1:$1048576,8,0)</f>
        <v>呂昀芸</v>
      </c>
      <c r="J258" s="16" t="str">
        <f>VLOOKUP(B258,總表!$1:$1048576,9,0)</f>
        <v>高雄市立鹽埕國民中學</v>
      </c>
      <c r="K258" s="16" t="str">
        <f>VLOOKUP(B258,總表!$1:$1048576,10,0)</f>
        <v>陳沛琪</v>
      </c>
      <c r="L258" s="16" t="str">
        <f>VLOOKUP(B258,總表!$1:$1048576,11,0)</f>
        <v>高雄市立鹽埕國民中學</v>
      </c>
      <c r="M258" s="16" t="str">
        <f>VLOOKUP(B258,總表!$1:$1048576,12,0)</f>
        <v>董巧琦</v>
      </c>
      <c r="N258" s="16" t="str">
        <f>VLOOKUP(B258,總表!$1:$1048576,13,0)</f>
        <v>高雄市立鹽埕國民中學</v>
      </c>
      <c r="O258" s="16">
        <f>VLOOKUP(B258,總表!$1:$1048576,14,0)</f>
        <v>0</v>
      </c>
      <c r="P258" s="16">
        <f>VLOOKUP(B258,總表!$1:$1048576,15,0)</f>
        <v>0</v>
      </c>
      <c r="Q258" s="16">
        <f>VLOOKUP(B258,總表!$1:$1048576,16,0)</f>
        <v>0</v>
      </c>
      <c r="R258" s="16">
        <f>VLOOKUP(B258,總表!$1:$1048576,17,0)</f>
        <v>0</v>
      </c>
    </row>
    <row r="259" spans="1:18" ht="17.399999999999999" hidden="1" x14ac:dyDescent="0.3">
      <c r="A259" s="25" t="s">
        <v>3492</v>
      </c>
      <c r="B259" s="13" t="s">
        <v>383</v>
      </c>
      <c r="C259" s="10" t="str">
        <f>VLOOKUP(B259,總表!$1:$1048576,2,0)</f>
        <v>智匯調色器</v>
      </c>
      <c r="D259" s="18" t="str">
        <f>VLOOKUP(B259,總表!$1:$1048576,4,0)</f>
        <v>休閒與教育</v>
      </c>
      <c r="E259" s="16" t="str">
        <f>VLOOKUP(B259,總表!$1:$1048576,5,0)</f>
        <v>國中組</v>
      </c>
      <c r="F259" s="16" t="str">
        <f>VLOOKUP(B259,總表!$1:$1048576,3,0)</f>
        <v>高雄市</v>
      </c>
      <c r="G259" s="16" t="str">
        <f>VLOOKUP(B259,總表!$1:$1048576,6,0)</f>
        <v>李晨綾</v>
      </c>
      <c r="H259" s="16" t="str">
        <f>VLOOKUP(B259,總表!$1:$1048576,7,0)</f>
        <v>後勁國中</v>
      </c>
      <c r="I259" s="16">
        <f>VLOOKUP(B259,總表!$1:$1048576,8,0)</f>
        <v>0</v>
      </c>
      <c r="J259" s="16">
        <f>VLOOKUP(B259,總表!$1:$1048576,9,0)</f>
        <v>0</v>
      </c>
      <c r="K259" s="16">
        <f>VLOOKUP(B259,總表!$1:$1048576,10,0)</f>
        <v>0</v>
      </c>
      <c r="L259" s="16">
        <f>VLOOKUP(B259,總表!$1:$1048576,11,0)</f>
        <v>0</v>
      </c>
      <c r="M259" s="16" t="str">
        <f>VLOOKUP(B259,總表!$1:$1048576,12,0)</f>
        <v>楊力陵</v>
      </c>
      <c r="N259" s="16" t="str">
        <f>VLOOKUP(B259,總表!$1:$1048576,13,0)</f>
        <v>高雄市後勁國中</v>
      </c>
      <c r="O259" s="16" t="str">
        <f>VLOOKUP(B259,總表!$1:$1048576,14,0)</f>
        <v>翁雪芳</v>
      </c>
      <c r="P259" s="16" t="str">
        <f>VLOOKUP(B259,總表!$1:$1048576,15,0)</f>
        <v>高雄市後勁國中</v>
      </c>
      <c r="Q259" s="16">
        <f>VLOOKUP(B259,總表!$1:$1048576,16,0)</f>
        <v>0</v>
      </c>
      <c r="R259" s="16">
        <f>VLOOKUP(B259,總表!$1:$1048576,17,0)</f>
        <v>0</v>
      </c>
    </row>
    <row r="260" spans="1:18" ht="17.399999999999999" hidden="1" x14ac:dyDescent="0.3">
      <c r="A260" s="28" t="s">
        <v>3493</v>
      </c>
      <c r="B260" s="13" t="s">
        <v>350</v>
      </c>
      <c r="C260" s="10" t="str">
        <f>VLOOKUP(B260,總表!$1:$1048576,2,0)</f>
        <v>植語寶-互動娃娃</v>
      </c>
      <c r="D260" s="18" t="str">
        <f>VLOOKUP(B260,總表!$1:$1048576,4,0)</f>
        <v>休閒與教育</v>
      </c>
      <c r="E260" s="16" t="str">
        <f>VLOOKUP(B260,總表!$1:$1048576,5,0)</f>
        <v>國中組</v>
      </c>
      <c r="F260" s="16" t="str">
        <f>VLOOKUP(B260,總表!$1:$1048576,3,0)</f>
        <v>高雄市</v>
      </c>
      <c r="G260" s="16" t="str">
        <f>VLOOKUP(B260,總表!$1:$1048576,6,0)</f>
        <v>陳妍霏</v>
      </c>
      <c r="H260" s="16" t="str">
        <f>VLOOKUP(B260,總表!$1:$1048576,7,0)</f>
        <v>高雄市立橋頭國民中學</v>
      </c>
      <c r="I260" s="16" t="str">
        <f>VLOOKUP(B260,總表!$1:$1048576,8,0)</f>
        <v>蔣玥芝</v>
      </c>
      <c r="J260" s="16" t="str">
        <f>VLOOKUP(B260,總表!$1:$1048576,9,0)</f>
        <v>高雄市立橋頭國民中學</v>
      </c>
      <c r="K260" s="16" t="str">
        <f>VLOOKUP(B260,總表!$1:$1048576,10,0)</f>
        <v>陳俞安</v>
      </c>
      <c r="L260" s="16" t="str">
        <f>VLOOKUP(B260,總表!$1:$1048576,11,0)</f>
        <v>高雄市立橋頭國民中學</v>
      </c>
      <c r="M260" s="16" t="str">
        <f>VLOOKUP(B260,總表!$1:$1048576,12,0)</f>
        <v>劉樂農</v>
      </c>
      <c r="N260" s="16" t="str">
        <f>VLOOKUP(B260,總表!$1:$1048576,13,0)</f>
        <v>高雄市立橋頭國民中學</v>
      </c>
      <c r="O260" s="16" t="str">
        <f>VLOOKUP(B260,總表!$1:$1048576,14,0)</f>
        <v>龔聰莉</v>
      </c>
      <c r="P260" s="16" t="str">
        <f>VLOOKUP(B260,總表!$1:$1048576,15,0)</f>
        <v>高雄市立橋頭國民中學</v>
      </c>
      <c r="Q260" s="16" t="str">
        <f>VLOOKUP(B260,總表!$1:$1048576,16,0)</f>
        <v>許云馨</v>
      </c>
      <c r="R260" s="16" t="str">
        <f>VLOOKUP(B260,總表!$1:$1048576,17,0)</f>
        <v>國立高雄師範大學</v>
      </c>
    </row>
    <row r="261" spans="1:18" ht="17.399999999999999" hidden="1" x14ac:dyDescent="0.3">
      <c r="A261" s="22" t="s">
        <v>3495</v>
      </c>
      <c r="B261" s="13" t="s">
        <v>529</v>
      </c>
      <c r="C261" s="10" t="str">
        <f>VLOOKUP(B261,總表!$1:$1048576,2,0)</f>
        <v>土石流求生裝置Landslide Survival Beacon</v>
      </c>
      <c r="D261" s="19" t="str">
        <f>VLOOKUP(B261,總表!$1:$1048576,4,0)</f>
        <v>災害管理與安全</v>
      </c>
      <c r="E261" s="16" t="str">
        <f>VLOOKUP(B261,總表!$1:$1048576,5,0)</f>
        <v>國中組</v>
      </c>
      <c r="F261" s="16" t="str">
        <f>VLOOKUP(B261,總表!$1:$1048576,3,0)</f>
        <v>高雄市</v>
      </c>
      <c r="G261" s="16" t="str">
        <f>VLOOKUP(B261,總表!$1:$1048576,6,0)</f>
        <v>楊翔中</v>
      </c>
      <c r="H261" s="16" t="str">
        <f>VLOOKUP(B261,總表!$1:$1048576,7,0)</f>
        <v>高雄市立鹽埕國民中學</v>
      </c>
      <c r="I261" s="16" t="str">
        <f>VLOOKUP(B261,總表!$1:$1048576,8,0)</f>
        <v>高詠彬</v>
      </c>
      <c r="J261" s="16" t="str">
        <f>VLOOKUP(B261,總表!$1:$1048576,9,0)</f>
        <v>高雄市立鹽埕國民中學</v>
      </c>
      <c r="K261" s="16" t="str">
        <f>VLOOKUP(B261,總表!$1:$1048576,10,0)</f>
        <v>陳幼生</v>
      </c>
      <c r="L261" s="16" t="str">
        <f>VLOOKUP(B261,總表!$1:$1048576,11,0)</f>
        <v>高雄市立鹽埕國民中學</v>
      </c>
      <c r="M261" s="16" t="str">
        <f>VLOOKUP(B261,總表!$1:$1048576,12,0)</f>
        <v>董巧琦</v>
      </c>
      <c r="N261" s="16" t="str">
        <f>VLOOKUP(B261,總表!$1:$1048576,13,0)</f>
        <v>高雄市立鹽埕國民中學</v>
      </c>
      <c r="O261" s="16">
        <f>VLOOKUP(B261,總表!$1:$1048576,14,0)</f>
        <v>0</v>
      </c>
      <c r="P261" s="16">
        <f>VLOOKUP(B261,總表!$1:$1048576,15,0)</f>
        <v>0</v>
      </c>
      <c r="Q261" s="16">
        <f>VLOOKUP(B261,總表!$1:$1048576,16,0)</f>
        <v>0</v>
      </c>
      <c r="R261" s="16">
        <f>VLOOKUP(B261,總表!$1:$1048576,17,0)</f>
        <v>0</v>
      </c>
    </row>
    <row r="262" spans="1:18" ht="17.399999999999999" hidden="1" x14ac:dyDescent="0.3">
      <c r="A262" s="25" t="s">
        <v>3492</v>
      </c>
      <c r="B262" s="13" t="s">
        <v>495</v>
      </c>
      <c r="C262" s="10" t="str">
        <f>VLOOKUP(B262,總表!$1:$1048576,2,0)</f>
        <v>AI幫烤</v>
      </c>
      <c r="D262" s="19" t="str">
        <f>VLOOKUP(B262,總表!$1:$1048576,4,0)</f>
        <v>災害管理與安全</v>
      </c>
      <c r="E262" s="16" t="str">
        <f>VLOOKUP(B262,總表!$1:$1048576,5,0)</f>
        <v>國中組</v>
      </c>
      <c r="F262" s="16" t="str">
        <f>VLOOKUP(B262,總表!$1:$1048576,3,0)</f>
        <v>高雄市</v>
      </c>
      <c r="G262" s="16" t="str">
        <f>VLOOKUP(B262,總表!$1:$1048576,6,0)</f>
        <v>黃若寧</v>
      </c>
      <c r="H262" s="16" t="str">
        <f>VLOOKUP(B262,總表!$1:$1048576,7,0)</f>
        <v>Kaohsiung American School 高雄美國學校</v>
      </c>
      <c r="I262" s="16" t="str">
        <f>VLOOKUP(B262,總表!$1:$1048576,8,0)</f>
        <v>黃致興</v>
      </c>
      <c r="J262" s="16" t="str">
        <f>VLOOKUP(B262,總表!$1:$1048576,9,0)</f>
        <v>Kaohsiung American School 高雄美國學校</v>
      </c>
      <c r="K262" s="16" t="str">
        <f>VLOOKUP(B262,總表!$1:$1048576,10,0)</f>
        <v>劉珈妤</v>
      </c>
      <c r="L262" s="16" t="str">
        <f>VLOOKUP(B262,總表!$1:$1048576,11,0)</f>
        <v>Kaohsiung American School 高雄美國學校</v>
      </c>
      <c r="M262" s="16" t="str">
        <f>VLOOKUP(B262,總表!$1:$1048576,12,0)</f>
        <v>Ciint MunKHolm</v>
      </c>
      <c r="N262" s="16" t="str">
        <f>VLOOKUP(B262,總表!$1:$1048576,13,0)</f>
        <v>Kaohsiung American School 高雄美國學校</v>
      </c>
      <c r="O262" s="16">
        <f>VLOOKUP(B262,總表!$1:$1048576,14,0)</f>
        <v>0</v>
      </c>
      <c r="P262" s="16">
        <f>VLOOKUP(B262,總表!$1:$1048576,15,0)</f>
        <v>0</v>
      </c>
      <c r="Q262" s="16">
        <f>VLOOKUP(B262,總表!$1:$1048576,16,0)</f>
        <v>0</v>
      </c>
      <c r="R262" s="16">
        <f>VLOOKUP(B262,總表!$1:$1048576,17,0)</f>
        <v>0</v>
      </c>
    </row>
    <row r="263" spans="1:18" ht="17.399999999999999" hidden="1" x14ac:dyDescent="0.3">
      <c r="A263" s="28" t="s">
        <v>3493</v>
      </c>
      <c r="B263" s="13" t="s">
        <v>486</v>
      </c>
      <c r="C263" s="10" t="str">
        <f>VLOOKUP(B263,總表!$1:$1048576,2,0)</f>
        <v>巷口死角感測系統</v>
      </c>
      <c r="D263" s="19" t="str">
        <f>VLOOKUP(B263,總表!$1:$1048576,4,0)</f>
        <v>災害管理與安全</v>
      </c>
      <c r="E263" s="16" t="str">
        <f>VLOOKUP(B263,總表!$1:$1048576,5,0)</f>
        <v>國中組</v>
      </c>
      <c r="F263" s="16" t="str">
        <f>VLOOKUP(B263,總表!$1:$1048576,3,0)</f>
        <v>高雄市</v>
      </c>
      <c r="G263" s="16" t="str">
        <f>VLOOKUP(B263,總表!$1:$1048576,6,0)</f>
        <v>潘姳汝</v>
      </c>
      <c r="H263" s="16" t="str">
        <f>VLOOKUP(B263,總表!$1:$1048576,7,0)</f>
        <v>高雄市苓雅國民中學</v>
      </c>
      <c r="I263" s="16" t="str">
        <f>VLOOKUP(B263,總表!$1:$1048576,8,0)</f>
        <v>林柏任</v>
      </c>
      <c r="J263" s="16" t="str">
        <f>VLOOKUP(B263,總表!$1:$1048576,9,0)</f>
        <v>高雄市苓雅國民中學</v>
      </c>
      <c r="K263" s="16" t="str">
        <f>VLOOKUP(B263,總表!$1:$1048576,10,0)</f>
        <v>張靖晨</v>
      </c>
      <c r="L263" s="16" t="str">
        <f>VLOOKUP(B263,總表!$1:$1048576,11,0)</f>
        <v>高雄市苓雅國民中學</v>
      </c>
      <c r="M263" s="16" t="str">
        <f>VLOOKUP(B263,總表!$1:$1048576,12,0)</f>
        <v>張翔棋</v>
      </c>
      <c r="N263" s="16" t="str">
        <f>VLOOKUP(B263,總表!$1:$1048576,13,0)</f>
        <v>高雄市苓雅國民中學</v>
      </c>
      <c r="O263" s="16" t="str">
        <f>VLOOKUP(B263,總表!$1:$1048576,14,0)</f>
        <v>曾維雄</v>
      </c>
      <c r="P263" s="16" t="str">
        <f>VLOOKUP(B263,總表!$1:$1048576,15,0)</f>
        <v>高雄市高級工業職業學校</v>
      </c>
      <c r="Q263" s="16">
        <f>VLOOKUP(B263,總表!$1:$1048576,16,0)</f>
        <v>0</v>
      </c>
      <c r="R263" s="16">
        <f>VLOOKUP(B263,總表!$1:$1048576,17,0)</f>
        <v>0</v>
      </c>
    </row>
    <row r="264" spans="1:18" ht="17.399999999999999" hidden="1" x14ac:dyDescent="0.3">
      <c r="A264" s="28" t="s">
        <v>3493</v>
      </c>
      <c r="B264" s="13" t="s">
        <v>599</v>
      </c>
      <c r="C264" s="10" t="str">
        <f>VLOOKUP(B264,總表!$1:$1048576,2,0)</f>
        <v>人行道夜間警示系統</v>
      </c>
      <c r="D264" s="19" t="str">
        <f>VLOOKUP(B264,總表!$1:$1048576,4,0)</f>
        <v>災害管理與安全</v>
      </c>
      <c r="E264" s="16" t="str">
        <f>VLOOKUP(B264,總表!$1:$1048576,5,0)</f>
        <v>國中組</v>
      </c>
      <c r="F264" s="16" t="str">
        <f>VLOOKUP(B264,總表!$1:$1048576,3,0)</f>
        <v>高雄市</v>
      </c>
      <c r="G264" s="16" t="str">
        <f>VLOOKUP(B264,總表!$1:$1048576,6,0)</f>
        <v>王子緹</v>
      </c>
      <c r="H264" s="16" t="str">
        <f>VLOOKUP(B264,總表!$1:$1048576,7,0)</f>
        <v>高雄市立前金國中</v>
      </c>
      <c r="I264" s="16" t="str">
        <f>VLOOKUP(B264,總表!$1:$1048576,8,0)</f>
        <v>楊朝成</v>
      </c>
      <c r="J264" s="16" t="str">
        <f>VLOOKUP(B264,總表!$1:$1048576,9,0)</f>
        <v>高雄市立前金國中</v>
      </c>
      <c r="K264" s="16" t="str">
        <f>VLOOKUP(B264,總表!$1:$1048576,10,0)</f>
        <v>張陽介</v>
      </c>
      <c r="L264" s="16" t="str">
        <f>VLOOKUP(B264,總表!$1:$1048576,11,0)</f>
        <v>高雄市立前金國中</v>
      </c>
      <c r="M264" s="16" t="str">
        <f>VLOOKUP(B264,總表!$1:$1048576,12,0)</f>
        <v xml:space="preserve">王銘輝 </v>
      </c>
      <c r="N264" s="16" t="str">
        <f>VLOOKUP(B264,總表!$1:$1048576,13,0)</f>
        <v>高雄市立前金國中</v>
      </c>
      <c r="O264" s="16" t="str">
        <f>VLOOKUP(B264,總表!$1:$1048576,14,0)</f>
        <v>殷宏良</v>
      </c>
      <c r="P264" s="16" t="str">
        <f>VLOOKUP(B264,總表!$1:$1048576,15,0)</f>
        <v>高雄市立前金國中</v>
      </c>
      <c r="Q264" s="16" t="str">
        <f>VLOOKUP(B264,總表!$1:$1048576,16,0)</f>
        <v>曾紫純</v>
      </c>
      <c r="R264" s="16" t="str">
        <f>VLOOKUP(B264,總表!$1:$1048576,17,0)</f>
        <v>高雄市立前金國中</v>
      </c>
    </row>
    <row r="265" spans="1:18" ht="17.399999999999999" hidden="1" x14ac:dyDescent="0.3">
      <c r="A265" s="22" t="s">
        <v>3495</v>
      </c>
      <c r="B265" s="13" t="s">
        <v>773</v>
      </c>
      <c r="C265" s="10" t="str">
        <f>VLOOKUP(B265,總表!$1:$1048576,2,0)</f>
        <v>聲音感知觸覺手環</v>
      </c>
      <c r="D265" s="20" t="str">
        <f>VLOOKUP(B265,總表!$1:$1048576,4,0)</f>
        <v>社會照護</v>
      </c>
      <c r="E265" s="16" t="str">
        <f>VLOOKUP(B265,總表!$1:$1048576,5,0)</f>
        <v>國中組</v>
      </c>
      <c r="F265" s="16" t="str">
        <f>VLOOKUP(B265,總表!$1:$1048576,3,0)</f>
        <v>高雄市</v>
      </c>
      <c r="G265" s="16" t="str">
        <f>VLOOKUP(B265,總表!$1:$1048576,6,0)</f>
        <v>顏喬欣</v>
      </c>
      <c r="H265" s="16" t="str">
        <f>VLOOKUP(B265,總表!$1:$1048576,7,0)</f>
        <v>高雄市立鹽埕國民中學</v>
      </c>
      <c r="I265" s="16" t="str">
        <f>VLOOKUP(B265,總表!$1:$1048576,8,0)</f>
        <v>劉品緯</v>
      </c>
      <c r="J265" s="16" t="str">
        <f>VLOOKUP(B265,總表!$1:$1048576,9,0)</f>
        <v>高雄市立鹽埕國民中學</v>
      </c>
      <c r="K265" s="16" t="str">
        <f>VLOOKUP(B265,總表!$1:$1048576,10,0)</f>
        <v>蘇子禔</v>
      </c>
      <c r="L265" s="16" t="str">
        <f>VLOOKUP(B265,總表!$1:$1048576,11,0)</f>
        <v>高雄市立鹽埕國民中學</v>
      </c>
      <c r="M265" s="16" t="str">
        <f>VLOOKUP(B265,總表!$1:$1048576,12,0)</f>
        <v>董巧琦</v>
      </c>
      <c r="N265" s="16" t="str">
        <f>VLOOKUP(B265,總表!$1:$1048576,13,0)</f>
        <v>高雄市立鹽埕國民中學</v>
      </c>
      <c r="O265" s="16">
        <f>VLOOKUP(B265,總表!$1:$1048576,14,0)</f>
        <v>0</v>
      </c>
      <c r="P265" s="16">
        <f>VLOOKUP(B265,總表!$1:$1048576,15,0)</f>
        <v>0</v>
      </c>
      <c r="Q265" s="16">
        <f>VLOOKUP(B265,總表!$1:$1048576,16,0)</f>
        <v>0</v>
      </c>
      <c r="R265" s="16">
        <f>VLOOKUP(B265,總表!$1:$1048576,17,0)</f>
        <v>0</v>
      </c>
    </row>
    <row r="266" spans="1:18" ht="17.399999999999999" hidden="1" x14ac:dyDescent="0.3">
      <c r="A266" s="30" t="s">
        <v>3494</v>
      </c>
      <c r="B266" s="13" t="s">
        <v>768</v>
      </c>
      <c r="C266" s="10" t="str">
        <f>VLOOKUP(B266,總表!$1:$1048576,2,0)</f>
        <v>BreathPod – 晶體氧氣小艙</v>
      </c>
      <c r="D266" s="20" t="str">
        <f>VLOOKUP(B266,總表!$1:$1048576,4,0)</f>
        <v>社會照護</v>
      </c>
      <c r="E266" s="16" t="str">
        <f>VLOOKUP(B266,總表!$1:$1048576,5,0)</f>
        <v>國中組</v>
      </c>
      <c r="F266" s="16" t="str">
        <f>VLOOKUP(B266,總表!$1:$1048576,3,0)</f>
        <v>高雄市</v>
      </c>
      <c r="G266" s="16" t="str">
        <f>VLOOKUP(B266,總表!$1:$1048576,6,0)</f>
        <v>李安妮</v>
      </c>
      <c r="H266" s="16" t="str">
        <f>VLOOKUP(B266,總表!$1:$1048576,7,0)</f>
        <v>高雄市立鹽埕國民中學</v>
      </c>
      <c r="I266" s="16" t="str">
        <f>VLOOKUP(B266,總表!$1:$1048576,8,0)</f>
        <v>龔子騏</v>
      </c>
      <c r="J266" s="16" t="str">
        <f>VLOOKUP(B266,總表!$1:$1048576,9,0)</f>
        <v>高雄市立鹽埕國民中學</v>
      </c>
      <c r="K266" s="16" t="str">
        <f>VLOOKUP(B266,總表!$1:$1048576,10,0)</f>
        <v>施全享</v>
      </c>
      <c r="L266" s="16" t="str">
        <f>VLOOKUP(B266,總表!$1:$1048576,11,0)</f>
        <v>高雄市立鹽埕國民中學</v>
      </c>
      <c r="M266" s="16" t="str">
        <f>VLOOKUP(B266,總表!$1:$1048576,12,0)</f>
        <v>董巧琦</v>
      </c>
      <c r="N266" s="16" t="str">
        <f>VLOOKUP(B266,總表!$1:$1048576,13,0)</f>
        <v>高雄市立鹽埕國民中學</v>
      </c>
      <c r="O266" s="16">
        <f>VLOOKUP(B266,總表!$1:$1048576,14,0)</f>
        <v>0</v>
      </c>
      <c r="P266" s="16">
        <f>VLOOKUP(B266,總表!$1:$1048576,15,0)</f>
        <v>0</v>
      </c>
      <c r="Q266" s="16">
        <f>VLOOKUP(B266,總表!$1:$1048576,16,0)</f>
        <v>0</v>
      </c>
      <c r="R266" s="16">
        <f>VLOOKUP(B266,總表!$1:$1048576,17,0)</f>
        <v>0</v>
      </c>
    </row>
    <row r="267" spans="1:18" ht="17.399999999999999" hidden="1" x14ac:dyDescent="0.3">
      <c r="A267" s="22" t="s">
        <v>3495</v>
      </c>
      <c r="B267" s="13" t="s">
        <v>984</v>
      </c>
      <c r="C267" s="10" t="str">
        <f>VLOOKUP(B267,總表!$1:$1048576,2,0)</f>
        <v>智慧布告板 ReBoard – Smart Reusable Event Signage</v>
      </c>
      <c r="D267" s="16" t="str">
        <f>VLOOKUP(B267,總表!$1:$1048576,4,0)</f>
        <v>便利生活</v>
      </c>
      <c r="E267" s="16" t="str">
        <f>VLOOKUP(B267,總表!$1:$1048576,5,0)</f>
        <v>國中組</v>
      </c>
      <c r="F267" s="16" t="str">
        <f>VLOOKUP(B267,總表!$1:$1048576,3,0)</f>
        <v>高雄市</v>
      </c>
      <c r="G267" s="16" t="str">
        <f>VLOOKUP(B267,總表!$1:$1048576,6,0)</f>
        <v>王奕勝</v>
      </c>
      <c r="H267" s="16" t="str">
        <f>VLOOKUP(B267,總表!$1:$1048576,7,0)</f>
        <v>高雄市立鹽埕國民中學</v>
      </c>
      <c r="I267" s="16" t="str">
        <f>VLOOKUP(B267,總表!$1:$1048576,8,0)</f>
        <v>翁崇恩</v>
      </c>
      <c r="J267" s="16" t="str">
        <f>VLOOKUP(B267,總表!$1:$1048576,9,0)</f>
        <v>高雄市立鹽埕國民中學</v>
      </c>
      <c r="K267" s="16" t="str">
        <f>VLOOKUP(B267,總表!$1:$1048576,10,0)</f>
        <v>龔子騏</v>
      </c>
      <c r="L267" s="16" t="str">
        <f>VLOOKUP(B267,總表!$1:$1048576,11,0)</f>
        <v>高雄市立鹽埕國民中學</v>
      </c>
      <c r="M267" s="16" t="str">
        <f>VLOOKUP(B267,總表!$1:$1048576,12,0)</f>
        <v>董巧琦</v>
      </c>
      <c r="N267" s="16" t="str">
        <f>VLOOKUP(B267,總表!$1:$1048576,13,0)</f>
        <v>高雄市立鹽埕國民中學</v>
      </c>
      <c r="O267" s="16">
        <f>VLOOKUP(B267,總表!$1:$1048576,14,0)</f>
        <v>0</v>
      </c>
      <c r="P267" s="16">
        <f>VLOOKUP(B267,總表!$1:$1048576,15,0)</f>
        <v>0</v>
      </c>
      <c r="Q267" s="16">
        <f>VLOOKUP(B267,總表!$1:$1048576,16,0)</f>
        <v>0</v>
      </c>
      <c r="R267" s="16">
        <f>VLOOKUP(B267,總表!$1:$1048576,17,0)</f>
        <v>0</v>
      </c>
    </row>
    <row r="268" spans="1:18" ht="17.399999999999999" hidden="1" x14ac:dyDescent="0.3">
      <c r="A268" s="22" t="s">
        <v>3495</v>
      </c>
      <c r="B268" s="13" t="s">
        <v>887</v>
      </c>
      <c r="C268" s="10" t="str">
        <f>VLOOKUP(B268,總表!$1:$1048576,2,0)</f>
        <v>明亮的垃圾桶</v>
      </c>
      <c r="D268" s="16" t="str">
        <f>VLOOKUP(B268,總表!$1:$1048576,4,0)</f>
        <v>便利生活</v>
      </c>
      <c r="E268" s="16" t="str">
        <f>VLOOKUP(B268,總表!$1:$1048576,5,0)</f>
        <v>國中組</v>
      </c>
      <c r="F268" s="16" t="str">
        <f>VLOOKUP(B268,總表!$1:$1048576,3,0)</f>
        <v>高雄市</v>
      </c>
      <c r="G268" s="16" t="str">
        <f>VLOOKUP(B268,總表!$1:$1048576,6,0)</f>
        <v>吳亦翔</v>
      </c>
      <c r="H268" s="16" t="str">
        <f>VLOOKUP(B268,總表!$1:$1048576,7,0)</f>
        <v>高雄市苓雅國民中學</v>
      </c>
      <c r="I268" s="16" t="str">
        <f>VLOOKUP(B268,總表!$1:$1048576,8,0)</f>
        <v>曾崧閔</v>
      </c>
      <c r="J268" s="16" t="str">
        <f>VLOOKUP(B268,總表!$1:$1048576,9,0)</f>
        <v>高雄市苓雅國民中學</v>
      </c>
      <c r="K268" s="16">
        <f>VLOOKUP(B268,總表!$1:$1048576,10,0)</f>
        <v>0</v>
      </c>
      <c r="L268" s="16">
        <f>VLOOKUP(B268,總表!$1:$1048576,11,0)</f>
        <v>0</v>
      </c>
      <c r="M268" s="16" t="str">
        <f>VLOOKUP(B268,總表!$1:$1048576,12,0)</f>
        <v>張翔棋</v>
      </c>
      <c r="N268" s="16" t="str">
        <f>VLOOKUP(B268,總表!$1:$1048576,13,0)</f>
        <v>高雄市苓雅國民中學</v>
      </c>
      <c r="O268" s="16" t="str">
        <f>VLOOKUP(B268,總表!$1:$1048576,14,0)</f>
        <v>曾維雄</v>
      </c>
      <c r="P268" s="16" t="str">
        <f>VLOOKUP(B268,總表!$1:$1048576,15,0)</f>
        <v>高雄市高級工業職業學校</v>
      </c>
      <c r="Q268" s="16">
        <f>VLOOKUP(B268,總表!$1:$1048576,16,0)</f>
        <v>0</v>
      </c>
      <c r="R268" s="16">
        <f>VLOOKUP(B268,總表!$1:$1048576,17,0)</f>
        <v>0</v>
      </c>
    </row>
    <row r="269" spans="1:18" ht="17.399999999999999" hidden="1" x14ac:dyDescent="0.3">
      <c r="A269" s="22" t="s">
        <v>3495</v>
      </c>
      <c r="B269" s="13" t="s">
        <v>982</v>
      </c>
      <c r="C269" s="10" t="str">
        <f>VLOOKUP(B269,總表!$1:$1048576,2,0)</f>
        <v>智能驅蚊坐墊 Smart Mosquito-Repellent Cushion</v>
      </c>
      <c r="D269" s="16" t="str">
        <f>VLOOKUP(B269,總表!$1:$1048576,4,0)</f>
        <v>便利生活</v>
      </c>
      <c r="E269" s="16" t="str">
        <f>VLOOKUP(B269,總表!$1:$1048576,5,0)</f>
        <v>國中組</v>
      </c>
      <c r="F269" s="16" t="str">
        <f>VLOOKUP(B269,總表!$1:$1048576,3,0)</f>
        <v>高雄市</v>
      </c>
      <c r="G269" s="16" t="str">
        <f>VLOOKUP(B269,總表!$1:$1048576,6,0)</f>
        <v>李安妮</v>
      </c>
      <c r="H269" s="16" t="str">
        <f>VLOOKUP(B269,總表!$1:$1048576,7,0)</f>
        <v>高雄市立鹽埕國民中學</v>
      </c>
      <c r="I269" s="16" t="str">
        <f>VLOOKUP(B269,總表!$1:$1048576,8,0)</f>
        <v>楊翔中</v>
      </c>
      <c r="J269" s="16" t="str">
        <f>VLOOKUP(B269,總表!$1:$1048576,9,0)</f>
        <v>高雄市立鹽埕國民中學</v>
      </c>
      <c r="K269" s="16" t="str">
        <f>VLOOKUP(B269,總表!$1:$1048576,10,0)</f>
        <v>施全享</v>
      </c>
      <c r="L269" s="16" t="str">
        <f>VLOOKUP(B269,總表!$1:$1048576,11,0)</f>
        <v>高雄市立鹽埕國民中學</v>
      </c>
      <c r="M269" s="16" t="str">
        <f>VLOOKUP(B269,總表!$1:$1048576,12,0)</f>
        <v>董巧琦</v>
      </c>
      <c r="N269" s="16" t="str">
        <f>VLOOKUP(B269,總表!$1:$1048576,13,0)</f>
        <v>高雄市立鹽埕國民中學</v>
      </c>
      <c r="O269" s="16">
        <f>VLOOKUP(B269,總表!$1:$1048576,14,0)</f>
        <v>0</v>
      </c>
      <c r="P269" s="16">
        <f>VLOOKUP(B269,總表!$1:$1048576,15,0)</f>
        <v>0</v>
      </c>
      <c r="Q269" s="16">
        <f>VLOOKUP(B269,總表!$1:$1048576,16,0)</f>
        <v>0</v>
      </c>
      <c r="R269" s="16">
        <f>VLOOKUP(B269,總表!$1:$1048576,17,0)</f>
        <v>0</v>
      </c>
    </row>
    <row r="270" spans="1:18" ht="17.399999999999999" hidden="1" x14ac:dyDescent="0.3">
      <c r="A270" s="22" t="s">
        <v>3495</v>
      </c>
      <c r="B270" s="13" t="s">
        <v>897</v>
      </c>
      <c r="C270" s="10" t="str">
        <f>VLOOKUP(B270,總表!$1:$1048576,2,0)</f>
        <v>填縫援手</v>
      </c>
      <c r="D270" s="16" t="str">
        <f>VLOOKUP(B270,總表!$1:$1048576,4,0)</f>
        <v>便利生活</v>
      </c>
      <c r="E270" s="16" t="str">
        <f>VLOOKUP(B270,總表!$1:$1048576,5,0)</f>
        <v>國中組</v>
      </c>
      <c r="F270" s="16" t="str">
        <f>VLOOKUP(B270,總表!$1:$1048576,3,0)</f>
        <v>高雄市</v>
      </c>
      <c r="G270" s="16" t="str">
        <f>VLOOKUP(B270,總表!$1:$1048576,6,0)</f>
        <v>林仕劼</v>
      </c>
      <c r="H270" s="16" t="str">
        <f>VLOOKUP(B270,總表!$1:$1048576,7,0)</f>
        <v>佛光山普門中學</v>
      </c>
      <c r="I270" s="16" t="str">
        <f>VLOOKUP(B270,總表!$1:$1048576,8,0)</f>
        <v>潘志凱</v>
      </c>
      <c r="J270" s="16" t="str">
        <f>VLOOKUP(B270,總表!$1:$1048576,9,0)</f>
        <v>佛光山普門中學</v>
      </c>
      <c r="K270" s="16" t="str">
        <f>VLOOKUP(B270,總表!$1:$1048576,10,0)</f>
        <v>陳禹樽</v>
      </c>
      <c r="L270" s="16" t="str">
        <f>VLOOKUP(B270,總表!$1:$1048576,11,0)</f>
        <v>佛光山普門中學</v>
      </c>
      <c r="M270" s="16" t="str">
        <f>VLOOKUP(B270,總表!$1:$1048576,12,0)</f>
        <v>柯麗妃</v>
      </c>
      <c r="N270" s="16" t="str">
        <f>VLOOKUP(B270,總表!$1:$1048576,13,0)</f>
        <v>佛光山普門中學</v>
      </c>
      <c r="O270" s="16" t="str">
        <f>VLOOKUP(B270,總表!$1:$1048576,14,0)</f>
        <v>翁雅琦</v>
      </c>
      <c r="P270" s="16" t="str">
        <f>VLOOKUP(B270,總表!$1:$1048576,15,0)</f>
        <v>高雄市市立文山高級中學</v>
      </c>
      <c r="Q270" s="16">
        <f>VLOOKUP(B270,總表!$1:$1048576,16,0)</f>
        <v>0</v>
      </c>
      <c r="R270" s="16">
        <f>VLOOKUP(B270,總表!$1:$1048576,17,0)</f>
        <v>0</v>
      </c>
    </row>
    <row r="271" spans="1:18" ht="17.399999999999999" hidden="1" x14ac:dyDescent="0.3">
      <c r="A271" s="28" t="s">
        <v>3493</v>
      </c>
      <c r="B271" s="13" t="s">
        <v>1023</v>
      </c>
      <c r="C271" s="10" t="str">
        <f>VLOOKUP(B271,總表!$1:$1048576,2,0)</f>
        <v>警示指揮兩用棒</v>
      </c>
      <c r="D271" s="16" t="str">
        <f>VLOOKUP(B271,總表!$1:$1048576,4,0)</f>
        <v>便利生活</v>
      </c>
      <c r="E271" s="16" t="str">
        <f>VLOOKUP(B271,總表!$1:$1048576,5,0)</f>
        <v>國中組</v>
      </c>
      <c r="F271" s="16" t="str">
        <f>VLOOKUP(B271,總表!$1:$1048576,3,0)</f>
        <v>高雄市</v>
      </c>
      <c r="G271" s="16" t="str">
        <f>VLOOKUP(B271,總表!$1:$1048576,6,0)</f>
        <v>陳銥汝</v>
      </c>
      <c r="H271" s="16" t="str">
        <f>VLOOKUP(B271,總表!$1:$1048576,7,0)</f>
        <v>高雄市立陽明國民中學</v>
      </c>
      <c r="I271" s="16" t="str">
        <f>VLOOKUP(B271,總表!$1:$1048576,8,0)</f>
        <v>郭鎧瑄</v>
      </c>
      <c r="J271" s="16" t="str">
        <f>VLOOKUP(B271,總表!$1:$1048576,9,0)</f>
        <v>高雄市立陽明國民中學</v>
      </c>
      <c r="K271" s="16">
        <f>VLOOKUP(B271,總表!$1:$1048576,10,0)</f>
        <v>0</v>
      </c>
      <c r="L271" s="16">
        <f>VLOOKUP(B271,總表!$1:$1048576,11,0)</f>
        <v>0</v>
      </c>
      <c r="M271" s="16" t="str">
        <f>VLOOKUP(B271,總表!$1:$1048576,12,0)</f>
        <v>黃又慧</v>
      </c>
      <c r="N271" s="16" t="str">
        <f>VLOOKUP(B271,總表!$1:$1048576,13,0)</f>
        <v>高雄市陽明國民中學</v>
      </c>
      <c r="O271" s="16">
        <f>VLOOKUP(B271,總表!$1:$1048576,14,0)</f>
        <v>0</v>
      </c>
      <c r="P271" s="16">
        <f>VLOOKUP(B271,總表!$1:$1048576,15,0)</f>
        <v>0</v>
      </c>
      <c r="Q271" s="16">
        <f>VLOOKUP(B271,總表!$1:$1048576,16,0)</f>
        <v>0</v>
      </c>
      <c r="R271" s="16">
        <f>VLOOKUP(B271,總表!$1:$1048576,17,0)</f>
        <v>0</v>
      </c>
    </row>
    <row r="272" spans="1:18" ht="17.399999999999999" hidden="1" x14ac:dyDescent="0.3">
      <c r="A272" s="30" t="s">
        <v>3494</v>
      </c>
      <c r="B272" s="13" t="s">
        <v>1088</v>
      </c>
      <c r="C272" s="10" t="str">
        <f>VLOOKUP(B272,總表!$1:$1048576,2,0)</f>
        <v>耳護者-藍牙耳機式耳溫計</v>
      </c>
      <c r="D272" s="16" t="str">
        <f>VLOOKUP(B272,總表!$1:$1048576,4,0)</f>
        <v>便利生活</v>
      </c>
      <c r="E272" s="16" t="str">
        <f>VLOOKUP(B272,總表!$1:$1048576,5,0)</f>
        <v>國中組</v>
      </c>
      <c r="F272" s="16" t="str">
        <f>VLOOKUP(B272,總表!$1:$1048576,3,0)</f>
        <v>高雄市</v>
      </c>
      <c r="G272" s="16" t="str">
        <f>VLOOKUP(B272,總表!$1:$1048576,6,0)</f>
        <v>薛景鴻</v>
      </c>
      <c r="H272" s="16" t="str">
        <f>VLOOKUP(B272,總表!$1:$1048576,7,0)</f>
        <v>高雄市立路竹高級中學國中部</v>
      </c>
      <c r="I272" s="16" t="str">
        <f>VLOOKUP(B272,總表!$1:$1048576,8,0)</f>
        <v>蘇彥誠</v>
      </c>
      <c r="J272" s="16" t="str">
        <f>VLOOKUP(B272,總表!$1:$1048576,9,0)</f>
        <v>高雄市立路竹高級中學國中部</v>
      </c>
      <c r="K272" s="16" t="str">
        <f>VLOOKUP(B272,總表!$1:$1048576,10,0)</f>
        <v>蘇紘睿</v>
      </c>
      <c r="L272" s="16" t="str">
        <f>VLOOKUP(B272,總表!$1:$1048576,11,0)</f>
        <v>高雄市立岡山國民中學</v>
      </c>
      <c r="M272" s="16" t="str">
        <f>VLOOKUP(B272,總表!$1:$1048576,12,0)</f>
        <v>林烈毅</v>
      </c>
      <c r="N272" s="16" t="str">
        <f>VLOOKUP(B272,總表!$1:$1048576,13,0)</f>
        <v>高雄市立路竹高級中學</v>
      </c>
      <c r="O272" s="16" t="str">
        <f>VLOOKUP(B272,總表!$1:$1048576,14,0)</f>
        <v>陳孟琳</v>
      </c>
      <c r="P272" s="16" t="str">
        <f>VLOOKUP(B272,總表!$1:$1048576,15,0)</f>
        <v>高雄市立路竹高級中學</v>
      </c>
      <c r="Q272" s="16">
        <f>VLOOKUP(B272,總表!$1:$1048576,16,0)</f>
        <v>0</v>
      </c>
      <c r="R272" s="16">
        <f>VLOOKUP(B272,總表!$1:$1048576,17,0)</f>
        <v>0</v>
      </c>
    </row>
    <row r="273" spans="1:18" ht="17.399999999999999" hidden="1" x14ac:dyDescent="0.3">
      <c r="A273" s="30" t="s">
        <v>3494</v>
      </c>
      <c r="B273" s="13" t="s">
        <v>1079</v>
      </c>
      <c r="C273" s="10" t="str">
        <f>VLOOKUP(B273,總表!$1:$1048576,2,0)</f>
        <v>藥布自黏棒</v>
      </c>
      <c r="D273" s="16" t="str">
        <f>VLOOKUP(B273,總表!$1:$1048576,4,0)</f>
        <v>便利生活</v>
      </c>
      <c r="E273" s="16" t="str">
        <f>VLOOKUP(B273,總表!$1:$1048576,5,0)</f>
        <v>國中組</v>
      </c>
      <c r="F273" s="16" t="str">
        <f>VLOOKUP(B273,總表!$1:$1048576,3,0)</f>
        <v>高雄市</v>
      </c>
      <c r="G273" s="16" t="str">
        <f>VLOOKUP(B273,總表!$1:$1048576,6,0)</f>
        <v>楊詠琁</v>
      </c>
      <c r="H273" s="16" t="str">
        <f>VLOOKUP(B273,總表!$1:$1048576,7,0)</f>
        <v>高雄市苓雅國民中學</v>
      </c>
      <c r="I273" s="16" t="str">
        <f>VLOOKUP(B273,總表!$1:$1048576,8,0)</f>
        <v>林立祐</v>
      </c>
      <c r="J273" s="16" t="str">
        <f>VLOOKUP(B273,總表!$1:$1048576,9,0)</f>
        <v>高雄市苓雅國民中學</v>
      </c>
      <c r="K273" s="16" t="str">
        <f>VLOOKUP(B273,總表!$1:$1048576,10,0)</f>
        <v>郭旭</v>
      </c>
      <c r="L273" s="16" t="str">
        <f>VLOOKUP(B273,總表!$1:$1048576,11,0)</f>
        <v>高雄市苓雅國民中學</v>
      </c>
      <c r="M273" s="16" t="str">
        <f>VLOOKUP(B273,總表!$1:$1048576,12,0)</f>
        <v>張翔棋</v>
      </c>
      <c r="N273" s="16" t="str">
        <f>VLOOKUP(B273,總表!$1:$1048576,13,0)</f>
        <v>高雄市苓雅國民中學</v>
      </c>
      <c r="O273" s="16" t="str">
        <f>VLOOKUP(B273,總表!$1:$1048576,14,0)</f>
        <v>曾維雄</v>
      </c>
      <c r="P273" s="16" t="str">
        <f>VLOOKUP(B273,總表!$1:$1048576,15,0)</f>
        <v>高雄市高級工業職業學校</v>
      </c>
      <c r="Q273" s="16">
        <f>VLOOKUP(B273,總表!$1:$1048576,16,0)</f>
        <v>0</v>
      </c>
      <c r="R273" s="16">
        <f>VLOOKUP(B273,總表!$1:$1048576,17,0)</f>
        <v>0</v>
      </c>
    </row>
    <row r="274" spans="1:18" ht="17.399999999999999" hidden="1" x14ac:dyDescent="0.3">
      <c r="A274" s="25" t="s">
        <v>3492</v>
      </c>
      <c r="B274" s="13" t="s">
        <v>1218</v>
      </c>
      <c r="C274" s="10" t="str">
        <f>VLOOKUP(B274,總表!$1:$1048576,2,0)</f>
        <v>公路分隔島發電系統</v>
      </c>
      <c r="D274" s="21" t="str">
        <f>VLOOKUP(B274,總表!$1:$1048576,4,0)</f>
        <v>前瞻/工業設計技術</v>
      </c>
      <c r="E274" s="16" t="str">
        <f>VLOOKUP(B274,總表!$1:$1048576,5,0)</f>
        <v>國中組</v>
      </c>
      <c r="F274" s="16" t="str">
        <f>VLOOKUP(B274,總表!$1:$1048576,3,0)</f>
        <v>高雄市</v>
      </c>
      <c r="G274" s="16" t="str">
        <f>VLOOKUP(B274,總表!$1:$1048576,6,0)</f>
        <v>邱柏彥</v>
      </c>
      <c r="H274" s="16" t="str">
        <f>VLOOKUP(B274,總表!$1:$1048576,7,0)</f>
        <v>高雄市立前金國中</v>
      </c>
      <c r="I274" s="16" t="str">
        <f>VLOOKUP(B274,總表!$1:$1048576,8,0)</f>
        <v>郭峻瑜</v>
      </c>
      <c r="J274" s="16" t="str">
        <f>VLOOKUP(B274,總表!$1:$1048576,9,0)</f>
        <v>高雄市立前金國中</v>
      </c>
      <c r="K274" s="16" t="str">
        <f>VLOOKUP(B274,總表!$1:$1048576,10,0)</f>
        <v>李品辰</v>
      </c>
      <c r="L274" s="16" t="str">
        <f>VLOOKUP(B274,總表!$1:$1048576,11,0)</f>
        <v>高雄市立前金國中</v>
      </c>
      <c r="M274" s="16" t="str">
        <f>VLOOKUP(B274,總表!$1:$1048576,12,0)</f>
        <v xml:space="preserve">王銘輝 </v>
      </c>
      <c r="N274" s="16" t="str">
        <f>VLOOKUP(B274,總表!$1:$1048576,13,0)</f>
        <v>高雄市立前金國中</v>
      </c>
      <c r="O274" s="16" t="str">
        <f>VLOOKUP(B274,總表!$1:$1048576,14,0)</f>
        <v>殷宏良</v>
      </c>
      <c r="P274" s="16" t="str">
        <f>VLOOKUP(B274,總表!$1:$1048576,15,0)</f>
        <v>高雄市立前金國中</v>
      </c>
      <c r="Q274" s="16" t="str">
        <f>VLOOKUP(B274,總表!$1:$1048576,16,0)</f>
        <v>曾紫純</v>
      </c>
      <c r="R274" s="16" t="str">
        <f>VLOOKUP(B274,總表!$1:$1048576,17,0)</f>
        <v>高雄市立前金國中</v>
      </c>
    </row>
    <row r="275" spans="1:18" ht="17.399999999999999" hidden="1" x14ac:dyDescent="0.3">
      <c r="A275" s="30" t="s">
        <v>3494</v>
      </c>
      <c r="B275" s="13" t="s">
        <v>1204</v>
      </c>
      <c r="C275" s="10" t="str">
        <f>VLOOKUP(B275,總表!$1:$1048576,2,0)</f>
        <v>太陽能永續 磷光手電筒</v>
      </c>
      <c r="D275" s="21" t="str">
        <f>VLOOKUP(B275,總表!$1:$1048576,4,0)</f>
        <v>前瞻/工業設計技術</v>
      </c>
      <c r="E275" s="16" t="str">
        <f>VLOOKUP(B275,總表!$1:$1048576,5,0)</f>
        <v>國中組</v>
      </c>
      <c r="F275" s="16" t="str">
        <f>VLOOKUP(B275,總表!$1:$1048576,3,0)</f>
        <v>高雄市</v>
      </c>
      <c r="G275" s="16" t="str">
        <f>VLOOKUP(B275,總表!$1:$1048576,6,0)</f>
        <v>蘇子禔</v>
      </c>
      <c r="H275" s="16" t="str">
        <f>VLOOKUP(B275,總表!$1:$1048576,7,0)</f>
        <v>高雄市立鹽埕國民中學</v>
      </c>
      <c r="I275" s="16" t="str">
        <f>VLOOKUP(B275,總表!$1:$1048576,8,0)</f>
        <v>顏喬欣</v>
      </c>
      <c r="J275" s="16" t="str">
        <f>VLOOKUP(B275,總表!$1:$1048576,9,0)</f>
        <v>高雄市立鹽埕國民中學</v>
      </c>
      <c r="K275" s="16" t="str">
        <f>VLOOKUP(B275,總表!$1:$1048576,10,0)</f>
        <v>劉品緯</v>
      </c>
      <c r="L275" s="16" t="str">
        <f>VLOOKUP(B275,總表!$1:$1048576,11,0)</f>
        <v>高雄市立鹽埕國民中學</v>
      </c>
      <c r="M275" s="16" t="str">
        <f>VLOOKUP(B275,總表!$1:$1048576,12,0)</f>
        <v>董巧琦</v>
      </c>
      <c r="N275" s="16" t="str">
        <f>VLOOKUP(B275,總表!$1:$1048576,13,0)</f>
        <v>高雄市立鹽埕國民中學</v>
      </c>
      <c r="O275" s="16">
        <f>VLOOKUP(B275,總表!$1:$1048576,14,0)</f>
        <v>0</v>
      </c>
      <c r="P275" s="16">
        <f>VLOOKUP(B275,總表!$1:$1048576,15,0)</f>
        <v>0</v>
      </c>
      <c r="Q275" s="16">
        <f>VLOOKUP(B275,總表!$1:$1048576,16,0)</f>
        <v>0</v>
      </c>
      <c r="R275" s="16">
        <f>VLOOKUP(B275,總表!$1:$1048576,17,0)</f>
        <v>0</v>
      </c>
    </row>
    <row r="276" spans="1:18" ht="17.399999999999999" hidden="1" x14ac:dyDescent="0.3">
      <c r="A276" s="22" t="s">
        <v>3495</v>
      </c>
      <c r="B276" s="13" t="s">
        <v>2844</v>
      </c>
      <c r="C276" s="10" t="str">
        <f>VLOOKUP(B276,總表!$1:$1048576,2,0)</f>
        <v>生態養殖雲端管家</v>
      </c>
      <c r="D276" s="17" t="str">
        <f>VLOOKUP(B276,總表!$1:$1048576,4,0)</f>
        <v>永續發展農糧技術</v>
      </c>
      <c r="E276" s="16" t="str">
        <f>VLOOKUP(B276,總表!$1:$1048576,5,0)</f>
        <v>高中職組</v>
      </c>
      <c r="F276" s="16" t="str">
        <f>VLOOKUP(B276,總表!$1:$1048576,3,0)</f>
        <v>基隆市</v>
      </c>
      <c r="G276" s="16" t="str">
        <f>VLOOKUP(B276,總表!$1:$1048576,6,0)</f>
        <v>戴可媗</v>
      </c>
      <c r="H276" s="16" t="str">
        <f>VLOOKUP(B276,總表!$1:$1048576,7,0)</f>
        <v>國立基隆高級商工職業學校</v>
      </c>
      <c r="I276" s="16" t="str">
        <f>VLOOKUP(B276,總表!$1:$1048576,8,0)</f>
        <v>周妤莙</v>
      </c>
      <c r="J276" s="16" t="str">
        <f>VLOOKUP(B276,總表!$1:$1048576,9,0)</f>
        <v>國立基隆高級商工職業學校</v>
      </c>
      <c r="K276" s="16" t="str">
        <f>VLOOKUP(B276,總表!$1:$1048576,10,0)</f>
        <v>陳立欣</v>
      </c>
      <c r="L276" s="16" t="str">
        <f>VLOOKUP(B276,總表!$1:$1048576,11,0)</f>
        <v>國立基隆高級商工職業學校</v>
      </c>
      <c r="M276" s="16" t="str">
        <f>VLOOKUP(B276,總表!$1:$1048576,12,0)</f>
        <v>黃研綾</v>
      </c>
      <c r="N276" s="16" t="str">
        <f>VLOOKUP(B276,總表!$1:$1048576,13,0)</f>
        <v xml:space="preserve">國立基隆高級商工職業學校 </v>
      </c>
      <c r="O276" s="16" t="str">
        <f>VLOOKUP(B276,總表!$1:$1048576,14,0)</f>
        <v>余秉祐</v>
      </c>
      <c r="P276" s="16" t="str">
        <f>VLOOKUP(B276,總表!$1:$1048576,15,0)</f>
        <v xml:space="preserve">國立基隆高級商工職業學校 </v>
      </c>
      <c r="Q276" s="16" t="str">
        <f>VLOOKUP(B276,總表!$1:$1048576,16,0)</f>
        <v>陳家榛</v>
      </c>
      <c r="R276" s="16" t="str">
        <f>VLOOKUP(B276,總表!$1:$1048576,17,0)</f>
        <v xml:space="preserve">國立基隆高級商工職業學校 </v>
      </c>
    </row>
    <row r="277" spans="1:18" ht="17.399999999999999" hidden="1" x14ac:dyDescent="0.3">
      <c r="A277" s="28" t="s">
        <v>3493</v>
      </c>
      <c r="B277" s="13" t="s">
        <v>2836</v>
      </c>
      <c r="C277" s="10" t="str">
        <f>VLOOKUP(B277,總表!$1:$1048576,2,0)</f>
        <v>環保尖兵</v>
      </c>
      <c r="D277" s="17" t="str">
        <f>VLOOKUP(B277,總表!$1:$1048576,4,0)</f>
        <v>永續發展農糧技術</v>
      </c>
      <c r="E277" s="16" t="str">
        <f>VLOOKUP(B277,總表!$1:$1048576,5,0)</f>
        <v>高中職組</v>
      </c>
      <c r="F277" s="16" t="str">
        <f>VLOOKUP(B277,總表!$1:$1048576,3,0)</f>
        <v>基隆市</v>
      </c>
      <c r="G277" s="16" t="str">
        <f>VLOOKUP(B277,總表!$1:$1048576,6,0)</f>
        <v>馮梓祐</v>
      </c>
      <c r="H277" s="16" t="str">
        <f>VLOOKUP(B277,總表!$1:$1048576,7,0)</f>
        <v>國立基隆高級商工職業學校</v>
      </c>
      <c r="I277" s="16" t="str">
        <f>VLOOKUP(B277,總表!$1:$1048576,8,0)</f>
        <v>蕭岑瑄</v>
      </c>
      <c r="J277" s="16" t="str">
        <f>VLOOKUP(B277,總表!$1:$1048576,9,0)</f>
        <v>國立基隆高級商工職業學校</v>
      </c>
      <c r="K277" s="16" t="str">
        <f>VLOOKUP(B277,總表!$1:$1048576,10,0)</f>
        <v>陳沛璇</v>
      </c>
      <c r="L277" s="16" t="str">
        <f>VLOOKUP(B277,總表!$1:$1048576,11,0)</f>
        <v>國立基隆高級商工職業學校</v>
      </c>
      <c r="M277" s="16" t="str">
        <f>VLOOKUP(B277,總表!$1:$1048576,12,0)</f>
        <v>鄭璁華</v>
      </c>
      <c r="N277" s="16" t="str">
        <f>VLOOKUP(B277,總表!$1:$1048576,13,0)</f>
        <v>國立基隆高級商工職業學校</v>
      </c>
      <c r="O277" s="16" t="str">
        <f>VLOOKUP(B277,總表!$1:$1048576,14,0)</f>
        <v>魏志鴻</v>
      </c>
      <c r="P277" s="16" t="str">
        <f>VLOOKUP(B277,總表!$1:$1048576,15,0)</f>
        <v>國立基隆高級商工職業學校</v>
      </c>
      <c r="Q277" s="16" t="str">
        <f>VLOOKUP(B277,總表!$1:$1048576,16,0)</f>
        <v>陳家榛</v>
      </c>
      <c r="R277" s="16" t="str">
        <f>VLOOKUP(B277,總表!$1:$1048576,17,0)</f>
        <v>國立基隆高級商工職業學校</v>
      </c>
    </row>
    <row r="278" spans="1:18" ht="17.399999999999999" hidden="1" x14ac:dyDescent="0.3">
      <c r="A278" s="28" t="s">
        <v>3493</v>
      </c>
      <c r="B278" s="13" t="s">
        <v>3027</v>
      </c>
      <c r="C278" s="10" t="str">
        <f>VLOOKUP(B278,總表!$1:$1048576,2,0)</f>
        <v>智慧車艙安全監控系統</v>
      </c>
      <c r="D278" s="19" t="str">
        <f>VLOOKUP(B278,總表!$1:$1048576,4,0)</f>
        <v>災害管理與安全</v>
      </c>
      <c r="E278" s="16" t="str">
        <f>VLOOKUP(B278,總表!$1:$1048576,5,0)</f>
        <v>高中職組</v>
      </c>
      <c r="F278" s="16" t="str">
        <f>VLOOKUP(B278,總表!$1:$1048576,3,0)</f>
        <v>基隆市</v>
      </c>
      <c r="G278" s="16" t="str">
        <f>VLOOKUP(B278,總表!$1:$1048576,6,0)</f>
        <v>蘇靖翔</v>
      </c>
      <c r="H278" s="16" t="str">
        <f>VLOOKUP(B278,總表!$1:$1048576,7,0)</f>
        <v>國立基隆高級商工職業學校</v>
      </c>
      <c r="I278" s="16" t="str">
        <f>VLOOKUP(B278,總表!$1:$1048576,8,0)</f>
        <v>黃品叡</v>
      </c>
      <c r="J278" s="16" t="str">
        <f>VLOOKUP(B278,總表!$1:$1048576,9,0)</f>
        <v>國立基隆高級商工職業學校</v>
      </c>
      <c r="K278" s="16" t="str">
        <f>VLOOKUP(B278,總表!$1:$1048576,10,0)</f>
        <v>莊閔祺</v>
      </c>
      <c r="L278" s="16" t="str">
        <f>VLOOKUP(B278,總表!$1:$1048576,11,0)</f>
        <v>國立基隆高級商工職業學校</v>
      </c>
      <c r="M278" s="16" t="str">
        <f>VLOOKUP(B278,總表!$1:$1048576,12,0)</f>
        <v>鄭璁華</v>
      </c>
      <c r="N278" s="16" t="str">
        <f>VLOOKUP(B278,總表!$1:$1048576,13,0)</f>
        <v>國立基隆高級商工職業學校</v>
      </c>
      <c r="O278" s="16" t="str">
        <f>VLOOKUP(B278,總表!$1:$1048576,14,0)</f>
        <v>江玉婷</v>
      </c>
      <c r="P278" s="16" t="str">
        <f>VLOOKUP(B278,總表!$1:$1048576,15,0)</f>
        <v>國立基隆高級商工職業學校</v>
      </c>
      <c r="Q278" s="16" t="str">
        <f>VLOOKUP(B278,總表!$1:$1048576,16,0)</f>
        <v>顏國恩</v>
      </c>
      <c r="R278" s="16" t="str">
        <f>VLOOKUP(B278,總表!$1:$1048576,17,0)</f>
        <v>國立基隆高級商工職業學校</v>
      </c>
    </row>
    <row r="279" spans="1:18" ht="17.399999999999999" hidden="1" x14ac:dyDescent="0.3">
      <c r="A279" s="30" t="s">
        <v>3494</v>
      </c>
      <c r="B279" s="13" t="s">
        <v>3034</v>
      </c>
      <c r="C279" s="10" t="str">
        <f>VLOOKUP(B279,總表!$1:$1048576,2,0)</f>
        <v>零事故的距離－智能防翻與警報系統</v>
      </c>
      <c r="D279" s="19" t="str">
        <f>VLOOKUP(B279,總表!$1:$1048576,4,0)</f>
        <v>災害管理與安全</v>
      </c>
      <c r="E279" s="16" t="str">
        <f>VLOOKUP(B279,總表!$1:$1048576,5,0)</f>
        <v>高中職組</v>
      </c>
      <c r="F279" s="16" t="str">
        <f>VLOOKUP(B279,總表!$1:$1048576,3,0)</f>
        <v>基隆市</v>
      </c>
      <c r="G279" s="16" t="str">
        <f>VLOOKUP(B279,總表!$1:$1048576,6,0)</f>
        <v>蔣幼琦</v>
      </c>
      <c r="H279" s="16" t="str">
        <f>VLOOKUP(B279,總表!$1:$1048576,7,0)</f>
        <v>國立基隆高級商工職業學校</v>
      </c>
      <c r="I279" s="16" t="str">
        <f>VLOOKUP(B279,總表!$1:$1048576,8,0)</f>
        <v>邱詩琁</v>
      </c>
      <c r="J279" s="16" t="str">
        <f>VLOOKUP(B279,總表!$1:$1048576,9,0)</f>
        <v>國立基隆高級商工職業學校</v>
      </c>
      <c r="K279" s="16" t="str">
        <f>VLOOKUP(B279,總表!$1:$1048576,10,0)</f>
        <v>郭均成</v>
      </c>
      <c r="L279" s="16" t="str">
        <f>VLOOKUP(B279,總表!$1:$1048576,11,0)</f>
        <v>國立基隆高級商工職業學校</v>
      </c>
      <c r="M279" s="16" t="str">
        <f>VLOOKUP(B279,總表!$1:$1048576,12,0)</f>
        <v>顏國恩</v>
      </c>
      <c r="N279" s="16" t="str">
        <f>VLOOKUP(B279,總表!$1:$1048576,13,0)</f>
        <v>國立基隆高級商工職業學校</v>
      </c>
      <c r="O279" s="16" t="str">
        <f>VLOOKUP(B279,總表!$1:$1048576,14,0)</f>
        <v>鄭璁華</v>
      </c>
      <c r="P279" s="16" t="str">
        <f>VLOOKUP(B279,總表!$1:$1048576,15,0)</f>
        <v>國立基隆高級商工職業學校</v>
      </c>
      <c r="Q279" s="16" t="str">
        <f>VLOOKUP(B279,總表!$1:$1048576,16,0)</f>
        <v>陳家榛</v>
      </c>
      <c r="R279" s="16" t="str">
        <f>VLOOKUP(B279,總表!$1:$1048576,17,0)</f>
        <v>國立基隆高級商工職業學校</v>
      </c>
    </row>
    <row r="280" spans="1:18" ht="17.399999999999999" hidden="1" x14ac:dyDescent="0.3">
      <c r="A280" s="30" t="s">
        <v>3494</v>
      </c>
      <c r="B280" s="13" t="s">
        <v>3187</v>
      </c>
      <c r="C280" s="10" t="str">
        <f>VLOOKUP(B280,總表!$1:$1048576,2,0)</f>
        <v>智能互動地墊</v>
      </c>
      <c r="D280" s="20" t="str">
        <f>VLOOKUP(B280,總表!$1:$1048576,4,0)</f>
        <v>社會照護</v>
      </c>
      <c r="E280" s="16" t="str">
        <f>VLOOKUP(B280,總表!$1:$1048576,5,0)</f>
        <v>高中職組</v>
      </c>
      <c r="F280" s="16" t="str">
        <f>VLOOKUP(B280,總表!$1:$1048576,3,0)</f>
        <v>基隆市</v>
      </c>
      <c r="G280" s="16" t="str">
        <f>VLOOKUP(B280,總表!$1:$1048576,6,0)</f>
        <v>黃馨儀</v>
      </c>
      <c r="H280" s="16" t="str">
        <f>VLOOKUP(B280,總表!$1:$1048576,7,0)</f>
        <v>國立基隆商工 商經科</v>
      </c>
      <c r="I280" s="16" t="str">
        <f>VLOOKUP(B280,總表!$1:$1048576,8,0)</f>
        <v>陳亭蓁</v>
      </c>
      <c r="J280" s="16" t="str">
        <f>VLOOKUP(B280,總表!$1:$1048576,9,0)</f>
        <v>國立基隆商工 商經科</v>
      </c>
      <c r="K280" s="16" t="str">
        <f>VLOOKUP(B280,總表!$1:$1048576,10,0)</f>
        <v>張可諾</v>
      </c>
      <c r="L280" s="16" t="str">
        <f>VLOOKUP(B280,總表!$1:$1048576,11,0)</f>
        <v>國立基隆商工 資訊科</v>
      </c>
      <c r="M280" s="16" t="str">
        <f>VLOOKUP(B280,總表!$1:$1048576,12,0)</f>
        <v>李承熹</v>
      </c>
      <c r="N280" s="16" t="str">
        <f>VLOOKUP(B280,總表!$1:$1048576,13,0)</f>
        <v>國立基隆商工 資訊科 教務組長</v>
      </c>
      <c r="O280" s="16" t="str">
        <f>VLOOKUP(B280,總表!$1:$1048576,14,0)</f>
        <v>黃姸綾</v>
      </c>
      <c r="P280" s="16" t="str">
        <f>VLOOKUP(B280,總表!$1:$1048576,15,0)</f>
        <v>國立基隆商工 商經科 科主任</v>
      </c>
      <c r="Q280" s="16" t="str">
        <f>VLOOKUP(B280,總表!$1:$1048576,16,0)</f>
        <v>陳家榛</v>
      </c>
      <c r="R280" s="16" t="str">
        <f>VLOOKUP(B280,總表!$1:$1048576,17,0)</f>
        <v>國立基隆商工</v>
      </c>
    </row>
    <row r="281" spans="1:18" ht="17.399999999999999" hidden="1" x14ac:dyDescent="0.3">
      <c r="A281" s="30" t="s">
        <v>3494</v>
      </c>
      <c r="B281" s="13" t="s">
        <v>3306</v>
      </c>
      <c r="C281" s="10" t="str">
        <f>VLOOKUP(B281,總表!$1:$1048576,2,0)</f>
        <v>方向燈智能控制系統</v>
      </c>
      <c r="D281" s="16" t="str">
        <f>VLOOKUP(B281,總表!$1:$1048576,4,0)</f>
        <v>便利生活</v>
      </c>
      <c r="E281" s="16" t="str">
        <f>VLOOKUP(B281,總表!$1:$1048576,5,0)</f>
        <v>高中職組</v>
      </c>
      <c r="F281" s="16" t="str">
        <f>VLOOKUP(B281,總表!$1:$1048576,3,0)</f>
        <v>基隆市</v>
      </c>
      <c r="G281" s="16" t="str">
        <f>VLOOKUP(B281,總表!$1:$1048576,6,0)</f>
        <v>俞亭語</v>
      </c>
      <c r="H281" s="16" t="str">
        <f>VLOOKUP(B281,總表!$1:$1048576,7,0)</f>
        <v>國立基隆高級商工職業學校</v>
      </c>
      <c r="I281" s="16" t="str">
        <f>VLOOKUP(B281,總表!$1:$1048576,8,0)</f>
        <v>林姵璇</v>
      </c>
      <c r="J281" s="16" t="str">
        <f>VLOOKUP(B281,總表!$1:$1048576,9,0)</f>
        <v>國立基隆高級商工職業學校</v>
      </c>
      <c r="K281" s="16" t="str">
        <f>VLOOKUP(B281,總表!$1:$1048576,10,0)</f>
        <v>郭子毅</v>
      </c>
      <c r="L281" s="16" t="str">
        <f>VLOOKUP(B281,總表!$1:$1048576,11,0)</f>
        <v>國立基隆高級商工職業學校</v>
      </c>
      <c r="M281" s="16" t="str">
        <f>VLOOKUP(B281,總表!$1:$1048576,12,0)</f>
        <v>李承熹</v>
      </c>
      <c r="N281" s="16" t="str">
        <f>VLOOKUP(B281,總表!$1:$1048576,13,0)</f>
        <v>國立基隆高級商工職業學校資訊科 教務組長</v>
      </c>
      <c r="O281" s="16" t="str">
        <f>VLOOKUP(B281,總表!$1:$1048576,14,0)</f>
        <v>鄭璁華</v>
      </c>
      <c r="P281" s="16" t="str">
        <f>VLOOKUP(B281,總表!$1:$1048576,15,0)</f>
        <v>國立基隆高級商工職業學校</v>
      </c>
      <c r="Q281" s="16" t="str">
        <f>VLOOKUP(B281,總表!$1:$1048576,16,0)</f>
        <v>陳家榛</v>
      </c>
      <c r="R281" s="16" t="str">
        <f>VLOOKUP(B281,總表!$1:$1048576,17,0)</f>
        <v>國立基隆高級商工職業學校資訊科 教務組長</v>
      </c>
    </row>
    <row r="282" spans="1:18" ht="17.399999999999999" hidden="1" x14ac:dyDescent="0.3">
      <c r="A282" s="30" t="s">
        <v>3494</v>
      </c>
      <c r="B282" s="13" t="s">
        <v>3312</v>
      </c>
      <c r="C282" s="10" t="str">
        <f>VLOOKUP(B282,總表!$1:$1048576,2,0)</f>
        <v>助眠救星</v>
      </c>
      <c r="D282" s="16" t="str">
        <f>VLOOKUP(B282,總表!$1:$1048576,4,0)</f>
        <v>便利生活</v>
      </c>
      <c r="E282" s="16" t="str">
        <f>VLOOKUP(B282,總表!$1:$1048576,5,0)</f>
        <v>高中職組</v>
      </c>
      <c r="F282" s="16" t="str">
        <f>VLOOKUP(B282,總表!$1:$1048576,3,0)</f>
        <v>基隆市</v>
      </c>
      <c r="G282" s="16" t="str">
        <f>VLOOKUP(B282,總表!$1:$1048576,6,0)</f>
        <v>歐子嘉</v>
      </c>
      <c r="H282" s="16" t="str">
        <f>VLOOKUP(B282,總表!$1:$1048576,7,0)</f>
        <v>國立基隆高級商工職業學校</v>
      </c>
      <c r="I282" s="16" t="str">
        <f>VLOOKUP(B282,總表!$1:$1048576,8,0)</f>
        <v>廖以蓁</v>
      </c>
      <c r="J282" s="16" t="str">
        <f>VLOOKUP(B282,總表!$1:$1048576,9,0)</f>
        <v>國立基隆高級商工職業學校</v>
      </c>
      <c r="K282" s="16" t="str">
        <f>VLOOKUP(B282,總表!$1:$1048576,10,0)</f>
        <v>簡岑穎</v>
      </c>
      <c r="L282" s="16" t="str">
        <f>VLOOKUP(B282,總表!$1:$1048576,11,0)</f>
        <v>國立基隆高級商工職業學校</v>
      </c>
      <c r="M282" s="16" t="str">
        <f>VLOOKUP(B282,總表!$1:$1048576,12,0)</f>
        <v>鄭璁華</v>
      </c>
      <c r="N282" s="16" t="str">
        <f>VLOOKUP(B282,總表!$1:$1048576,13,0)</f>
        <v>國立基隆高級商工職業學校</v>
      </c>
      <c r="O282" s="16" t="str">
        <f>VLOOKUP(B282,總表!$1:$1048576,14,0)</f>
        <v>顏國恩</v>
      </c>
      <c r="P282" s="16" t="str">
        <f>VLOOKUP(B282,總表!$1:$1048576,15,0)</f>
        <v>國立基隆高級商工職業學校</v>
      </c>
      <c r="Q282" s="16" t="str">
        <f>VLOOKUP(B282,總表!$1:$1048576,16,0)</f>
        <v>陳萱沂</v>
      </c>
      <c r="R282" s="16">
        <f>VLOOKUP(B282,總表!$1:$1048576,17,0)</f>
        <v>0</v>
      </c>
    </row>
    <row r="283" spans="1:18" ht="17.399999999999999" hidden="1" x14ac:dyDescent="0.3">
      <c r="A283" s="22" t="s">
        <v>3495</v>
      </c>
      <c r="B283" s="13" t="s">
        <v>390</v>
      </c>
      <c r="C283" s="10" t="str">
        <f>VLOOKUP(B283,總表!$1:$1048576,2,0)</f>
        <v>自行車防傾倒腳撐</v>
      </c>
      <c r="D283" s="18" t="str">
        <f>VLOOKUP(B283,總表!$1:$1048576,4,0)</f>
        <v>休閒與教育</v>
      </c>
      <c r="E283" s="16" t="str">
        <f>VLOOKUP(B283,總表!$1:$1048576,5,0)</f>
        <v>國中組</v>
      </c>
      <c r="F283" s="16" t="str">
        <f>VLOOKUP(B283,總表!$1:$1048576,3,0)</f>
        <v>基隆市</v>
      </c>
      <c r="G283" s="16" t="str">
        <f>VLOOKUP(B283,總表!$1:$1048576,6,0)</f>
        <v>宋為濬</v>
      </c>
      <c r="H283" s="16" t="str">
        <f>VLOOKUP(B283,總表!$1:$1048576,7,0)</f>
        <v>基隆市立銘傳國中</v>
      </c>
      <c r="I283" s="16" t="str">
        <f>VLOOKUP(B283,總表!$1:$1048576,8,0)</f>
        <v>楊紹寬</v>
      </c>
      <c r="J283" s="16" t="str">
        <f>VLOOKUP(B283,總表!$1:$1048576,9,0)</f>
        <v>基隆市立銘傳國中</v>
      </c>
      <c r="K283" s="16" t="str">
        <f>VLOOKUP(B283,總表!$1:$1048576,10,0)</f>
        <v>陳新翰</v>
      </c>
      <c r="L283" s="16" t="str">
        <f>VLOOKUP(B283,總表!$1:$1048576,11,0)</f>
        <v>基隆市立銘傳國中</v>
      </c>
      <c r="M283" s="16" t="str">
        <f>VLOOKUP(B283,總表!$1:$1048576,12,0)</f>
        <v>李健次</v>
      </c>
      <c r="N283" s="16" t="str">
        <f>VLOOKUP(B283,總表!$1:$1048576,13,0)</f>
        <v xml:space="preserve">基隆市立銘傳國中 </v>
      </c>
      <c r="O283" s="16" t="str">
        <f>VLOOKUP(B283,總表!$1:$1048576,14,0)</f>
        <v>劉珠玲</v>
      </c>
      <c r="P283" s="16" t="str">
        <f>VLOOKUP(B283,總表!$1:$1048576,15,0)</f>
        <v xml:space="preserve">基隆市立銘傳國中 </v>
      </c>
      <c r="Q283" s="16" t="str">
        <f>VLOOKUP(B283,總表!$1:$1048576,16,0)</f>
        <v xml:space="preserve"> 沈容聞</v>
      </c>
      <c r="R283" s="16" t="str">
        <f>VLOOKUP(B283,總表!$1:$1048576,17,0)</f>
        <v xml:space="preserve">基隆市立銘傳國中 </v>
      </c>
    </row>
    <row r="284" spans="1:18" ht="17.399999999999999" hidden="1" x14ac:dyDescent="0.3">
      <c r="A284" s="22" t="s">
        <v>3495</v>
      </c>
      <c r="B284" s="13" t="s">
        <v>301</v>
      </c>
      <c r="C284" s="10" t="str">
        <f>VLOOKUP(B284,總表!$1:$1048576,2,0)</f>
        <v>畫具卷</v>
      </c>
      <c r="D284" s="18" t="str">
        <f>VLOOKUP(B284,總表!$1:$1048576,4,0)</f>
        <v>休閒與教育</v>
      </c>
      <c r="E284" s="16" t="str">
        <f>VLOOKUP(B284,總表!$1:$1048576,5,0)</f>
        <v>國中組</v>
      </c>
      <c r="F284" s="16" t="str">
        <f>VLOOKUP(B284,總表!$1:$1048576,3,0)</f>
        <v>基隆市</v>
      </c>
      <c r="G284" s="16" t="str">
        <f>VLOOKUP(B284,總表!$1:$1048576,6,0)</f>
        <v>甘惠心</v>
      </c>
      <c r="H284" s="16" t="str">
        <f>VLOOKUP(B284,總表!$1:$1048576,7,0)</f>
        <v>基隆市立銘傳國中</v>
      </c>
      <c r="I284" s="16" t="str">
        <f>VLOOKUP(B284,總表!$1:$1048576,8,0)</f>
        <v>武孟希</v>
      </c>
      <c r="J284" s="16" t="str">
        <f>VLOOKUP(B284,總表!$1:$1048576,9,0)</f>
        <v>基隆市立銘傳國中</v>
      </c>
      <c r="K284" s="16" t="str">
        <f>VLOOKUP(B284,總表!$1:$1048576,10,0)</f>
        <v>呂妍慧</v>
      </c>
      <c r="L284" s="16" t="str">
        <f>VLOOKUP(B284,總表!$1:$1048576,11,0)</f>
        <v>基隆市立銘傳國中</v>
      </c>
      <c r="M284" s="16" t="str">
        <f>VLOOKUP(B284,總表!$1:$1048576,12,0)</f>
        <v>李健次</v>
      </c>
      <c r="N284" s="16" t="str">
        <f>VLOOKUP(B284,總表!$1:$1048576,13,0)</f>
        <v>基隆市立銘傳國中</v>
      </c>
      <c r="O284" s="16" t="str">
        <f>VLOOKUP(B284,總表!$1:$1048576,14,0)</f>
        <v>袁昌宏</v>
      </c>
      <c r="P284" s="16" t="str">
        <f>VLOOKUP(B284,總表!$1:$1048576,15,0)</f>
        <v>基隆市立銘傳國中</v>
      </c>
      <c r="Q284" s="16" t="str">
        <f>VLOOKUP(B284,總表!$1:$1048576,16,0)</f>
        <v>沈容聞</v>
      </c>
      <c r="R284" s="16" t="str">
        <f>VLOOKUP(B284,總表!$1:$1048576,17,0)</f>
        <v>基隆市立銘傳國中</v>
      </c>
    </row>
    <row r="285" spans="1:18" ht="17.399999999999999" hidden="1" x14ac:dyDescent="0.3">
      <c r="A285" s="22" t="s">
        <v>3495</v>
      </c>
      <c r="B285" s="13" t="s">
        <v>559</v>
      </c>
      <c r="C285" s="10" t="str">
        <f>VLOOKUP(B285,總表!$1:$1048576,2,0)</f>
        <v>姿勢警報器</v>
      </c>
      <c r="D285" s="19" t="str">
        <f>VLOOKUP(B285,總表!$1:$1048576,4,0)</f>
        <v>災害管理與安全</v>
      </c>
      <c r="E285" s="16" t="str">
        <f>VLOOKUP(B285,總表!$1:$1048576,5,0)</f>
        <v>國中組</v>
      </c>
      <c r="F285" s="16" t="str">
        <f>VLOOKUP(B285,總表!$1:$1048576,3,0)</f>
        <v>基隆市</v>
      </c>
      <c r="G285" s="16" t="str">
        <f>VLOOKUP(B285,總表!$1:$1048576,6,0)</f>
        <v>蘇筣宸</v>
      </c>
      <c r="H285" s="16" t="str">
        <f>VLOOKUP(B285,總表!$1:$1048576,7,0)</f>
        <v>基隆市立銘傳國中</v>
      </c>
      <c r="I285" s="16" t="str">
        <f>VLOOKUP(B285,總表!$1:$1048576,8,0)</f>
        <v>謝羽惟</v>
      </c>
      <c r="J285" s="16" t="str">
        <f>VLOOKUP(B285,總表!$1:$1048576,9,0)</f>
        <v>基隆市立銘傳國中</v>
      </c>
      <c r="K285" s="16" t="str">
        <f>VLOOKUP(B285,總表!$1:$1048576,10,0)</f>
        <v>郭芮妤</v>
      </c>
      <c r="L285" s="16" t="str">
        <f>VLOOKUP(B285,總表!$1:$1048576,11,0)</f>
        <v>基隆市立銘傳國中</v>
      </c>
      <c r="M285" s="16" t="str">
        <f>VLOOKUP(B285,總表!$1:$1048576,12,0)</f>
        <v>李健次</v>
      </c>
      <c r="N285" s="16" t="str">
        <f>VLOOKUP(B285,總表!$1:$1048576,13,0)</f>
        <v>基隆市立銘傳國中</v>
      </c>
      <c r="O285" s="16" t="str">
        <f>VLOOKUP(B285,總表!$1:$1048576,14,0)</f>
        <v>袁昌宏</v>
      </c>
      <c r="P285" s="16" t="str">
        <f>VLOOKUP(B285,總表!$1:$1048576,15,0)</f>
        <v>基隆市立銘傳國中</v>
      </c>
      <c r="Q285" s="16" t="str">
        <f>VLOOKUP(B285,總表!$1:$1048576,16,0)</f>
        <v>沈容聞</v>
      </c>
      <c r="R285" s="16" t="str">
        <f>VLOOKUP(B285,總表!$1:$1048576,17,0)</f>
        <v>基隆市立銘傳國中</v>
      </c>
    </row>
    <row r="286" spans="1:18" ht="17.399999999999999" hidden="1" x14ac:dyDescent="0.3">
      <c r="A286" s="22" t="s">
        <v>3495</v>
      </c>
      <c r="B286" s="13" t="s">
        <v>554</v>
      </c>
      <c r="C286" s="10" t="str">
        <f>VLOOKUP(B286,總表!$1:$1048576,2,0)</f>
        <v>智慧安全提醒杯墊</v>
      </c>
      <c r="D286" s="19" t="str">
        <f>VLOOKUP(B286,總表!$1:$1048576,4,0)</f>
        <v>災害管理與安全</v>
      </c>
      <c r="E286" s="16" t="str">
        <f>VLOOKUP(B286,總表!$1:$1048576,5,0)</f>
        <v>國中組</v>
      </c>
      <c r="F286" s="16" t="str">
        <f>VLOOKUP(B286,總表!$1:$1048576,3,0)</f>
        <v>基隆市</v>
      </c>
      <c r="G286" s="16" t="str">
        <f>VLOOKUP(B286,總表!$1:$1048576,6,0)</f>
        <v>熊于綸</v>
      </c>
      <c r="H286" s="16" t="str">
        <f>VLOOKUP(B286,總表!$1:$1048576,7,0)</f>
        <v>基隆市立銘傳國中</v>
      </c>
      <c r="I286" s="16" t="str">
        <f>VLOOKUP(B286,總表!$1:$1048576,8,0)</f>
        <v>葉奇勳</v>
      </c>
      <c r="J286" s="16" t="str">
        <f>VLOOKUP(B286,總表!$1:$1048576,9,0)</f>
        <v>基隆市立銘傳國中</v>
      </c>
      <c r="K286" s="16" t="str">
        <f>VLOOKUP(B286,總表!$1:$1048576,10,0)</f>
        <v>郭億豐</v>
      </c>
      <c r="L286" s="16" t="str">
        <f>VLOOKUP(B286,總表!$1:$1048576,11,0)</f>
        <v>基隆市立銘傳國中</v>
      </c>
      <c r="M286" s="16" t="str">
        <f>VLOOKUP(B286,總表!$1:$1048576,12,0)</f>
        <v>李健次</v>
      </c>
      <c r="N286" s="16" t="str">
        <f>VLOOKUP(B286,總表!$1:$1048576,13,0)</f>
        <v>基隆市立銘傳國中</v>
      </c>
      <c r="O286" s="16" t="str">
        <f>VLOOKUP(B286,總表!$1:$1048576,14,0)</f>
        <v>沈容聞</v>
      </c>
      <c r="P286" s="16" t="str">
        <f>VLOOKUP(B286,總表!$1:$1048576,15,0)</f>
        <v>基隆市立銘傳國中</v>
      </c>
      <c r="Q286" s="16" t="str">
        <f>VLOOKUP(B286,總表!$1:$1048576,16,0)</f>
        <v>袁昌宏</v>
      </c>
      <c r="R286" s="16" t="str">
        <f>VLOOKUP(B286,總表!$1:$1048576,17,0)</f>
        <v>基隆市立銘傳國中</v>
      </c>
    </row>
    <row r="287" spans="1:18" ht="17.399999999999999" hidden="1" x14ac:dyDescent="0.3">
      <c r="A287" s="28" t="s">
        <v>3493</v>
      </c>
      <c r="B287" s="13" t="s">
        <v>589</v>
      </c>
      <c r="C287" s="10" t="str">
        <f>VLOOKUP(B287,總表!$1:$1048576,2,0)</f>
        <v>MosQuit Love 蚊戀終止器：聲波干擾 抑制蚊子繁殖裝置</v>
      </c>
      <c r="D287" s="19" t="str">
        <f>VLOOKUP(B287,總表!$1:$1048576,4,0)</f>
        <v>災害管理與安全</v>
      </c>
      <c r="E287" s="16" t="str">
        <f>VLOOKUP(B287,總表!$1:$1048576,5,0)</f>
        <v>國中組</v>
      </c>
      <c r="F287" s="16" t="str">
        <f>VLOOKUP(B287,總表!$1:$1048576,3,0)</f>
        <v>基隆市</v>
      </c>
      <c r="G287" s="16" t="str">
        <f>VLOOKUP(B287,總表!$1:$1048576,6,0)</f>
        <v>黃宇皓</v>
      </c>
      <c r="H287" s="16" t="str">
        <f>VLOOKUP(B287,總表!$1:$1048576,7,0)</f>
        <v>基隆市立安樂高級中學 國中部</v>
      </c>
      <c r="I287" s="16" t="str">
        <f>VLOOKUP(B287,總表!$1:$1048576,8,0)</f>
        <v>施廷翰</v>
      </c>
      <c r="J287" s="16" t="str">
        <f>VLOOKUP(B287,總表!$1:$1048576,9,0)</f>
        <v>基隆市立安樂高級中學 國中部</v>
      </c>
      <c r="K287" s="16" t="str">
        <f>VLOOKUP(B287,總表!$1:$1048576,10,0)</f>
        <v>黃宇樂</v>
      </c>
      <c r="L287" s="16" t="str">
        <f>VLOOKUP(B287,總表!$1:$1048576,11,0)</f>
        <v>基隆市立安樂高級中學 國中部</v>
      </c>
      <c r="M287" s="16" t="str">
        <f>VLOOKUP(B287,總表!$1:$1048576,12,0)</f>
        <v>彭淑珍</v>
      </c>
      <c r="N287" s="16" t="str">
        <f>VLOOKUP(B287,總表!$1:$1048576,13,0)</f>
        <v>基隆市立安樂高級中學  輔導處</v>
      </c>
      <c r="O287" s="16" t="str">
        <f>VLOOKUP(B287,總表!$1:$1048576,14,0)</f>
        <v>張秀湘</v>
      </c>
      <c r="P287" s="16" t="str">
        <f>VLOOKUP(B287,總表!$1:$1048576,15,0)</f>
        <v>基隆市立安樂高級中學 輔導處</v>
      </c>
      <c r="Q287" s="16">
        <f>VLOOKUP(B287,總表!$1:$1048576,16,0)</f>
        <v>0</v>
      </c>
      <c r="R287" s="16">
        <f>VLOOKUP(B287,總表!$1:$1048576,17,0)</f>
        <v>0</v>
      </c>
    </row>
    <row r="288" spans="1:18" ht="17.399999999999999" hidden="1" x14ac:dyDescent="0.3">
      <c r="A288" s="28" t="s">
        <v>3493</v>
      </c>
      <c r="B288" s="13" t="s">
        <v>575</v>
      </c>
      <c r="C288" s="10" t="str">
        <f>VLOOKUP(B288,總表!$1:$1048576,2,0)</f>
        <v>嬰兒防抱離即時警示系統</v>
      </c>
      <c r="D288" s="19" t="str">
        <f>VLOOKUP(B288,總表!$1:$1048576,4,0)</f>
        <v>災害管理與安全</v>
      </c>
      <c r="E288" s="16" t="str">
        <f>VLOOKUP(B288,總表!$1:$1048576,5,0)</f>
        <v>國中組</v>
      </c>
      <c r="F288" s="16" t="str">
        <f>VLOOKUP(B288,總表!$1:$1048576,3,0)</f>
        <v>基隆市</v>
      </c>
      <c r="G288" s="16" t="str">
        <f>VLOOKUP(B288,總表!$1:$1048576,6,0)</f>
        <v>李珮瑜</v>
      </c>
      <c r="H288" s="16" t="str">
        <f>VLOOKUP(B288,總表!$1:$1048576,7,0)</f>
        <v>基隆市立銘傳國中</v>
      </c>
      <c r="I288" s="16" t="str">
        <f>VLOOKUP(B288,總表!$1:$1048576,8,0)</f>
        <v>林靜</v>
      </c>
      <c r="J288" s="16" t="str">
        <f>VLOOKUP(B288,總表!$1:$1048576,9,0)</f>
        <v>基隆市立銘傳國中</v>
      </c>
      <c r="K288" s="16" t="str">
        <f>VLOOKUP(B288,總表!$1:$1048576,10,0)</f>
        <v>楊雨緁</v>
      </c>
      <c r="L288" s="16" t="str">
        <f>VLOOKUP(B288,總表!$1:$1048576,11,0)</f>
        <v>基隆市立銘傳國中</v>
      </c>
      <c r="M288" s="16" t="str">
        <f>VLOOKUP(B288,總表!$1:$1048576,12,0)</f>
        <v xml:space="preserve">李健次  </v>
      </c>
      <c r="N288" s="16" t="str">
        <f>VLOOKUP(B288,總表!$1:$1048576,13,0)</f>
        <v>基隆市立銘傳國中</v>
      </c>
      <c r="O288" s="16" t="str">
        <f>VLOOKUP(B288,總表!$1:$1048576,14,0)</f>
        <v>李孟勳</v>
      </c>
      <c r="P288" s="16" t="str">
        <f>VLOOKUP(B288,總表!$1:$1048576,15,0)</f>
        <v>基隆市立銘傳國中</v>
      </c>
      <c r="Q288" s="16" t="str">
        <f>VLOOKUP(B288,總表!$1:$1048576,16,0)</f>
        <v>沈容聞</v>
      </c>
      <c r="R288" s="16" t="str">
        <f>VLOOKUP(B288,總表!$1:$1048576,17,0)</f>
        <v>基隆市立銘傳國中</v>
      </c>
    </row>
    <row r="289" spans="1:18" ht="17.399999999999999" hidden="1" x14ac:dyDescent="0.3">
      <c r="A289" s="30" t="s">
        <v>3494</v>
      </c>
      <c r="B289" s="13" t="s">
        <v>564</v>
      </c>
      <c r="C289" s="10" t="str">
        <f>VLOOKUP(B289,總表!$1:$1048576,2,0)</f>
        <v>置物箱即時警報器</v>
      </c>
      <c r="D289" s="19" t="str">
        <f>VLOOKUP(B289,總表!$1:$1048576,4,0)</f>
        <v>災害管理與安全</v>
      </c>
      <c r="E289" s="16" t="str">
        <f>VLOOKUP(B289,總表!$1:$1048576,5,0)</f>
        <v>國中組</v>
      </c>
      <c r="F289" s="16" t="str">
        <f>VLOOKUP(B289,總表!$1:$1048576,3,0)</f>
        <v>基隆市</v>
      </c>
      <c r="G289" s="16" t="str">
        <f>VLOOKUP(B289,總表!$1:$1048576,6,0)</f>
        <v>王焱</v>
      </c>
      <c r="H289" s="16" t="str">
        <f>VLOOKUP(B289,總表!$1:$1048576,7,0)</f>
        <v>基隆市立銘傳國中</v>
      </c>
      <c r="I289" s="16" t="str">
        <f>VLOOKUP(B289,總表!$1:$1048576,8,0)</f>
        <v>王又陞</v>
      </c>
      <c r="J289" s="16" t="str">
        <f>VLOOKUP(B289,總表!$1:$1048576,9,0)</f>
        <v>基隆市立銘傳國中</v>
      </c>
      <c r="K289" s="16" t="str">
        <f>VLOOKUP(B289,總表!$1:$1048576,10,0)</f>
        <v>陳敬允</v>
      </c>
      <c r="L289" s="16" t="str">
        <f>VLOOKUP(B289,總表!$1:$1048576,11,0)</f>
        <v>基隆市立銘傳國中</v>
      </c>
      <c r="M289" s="16" t="str">
        <f>VLOOKUP(B289,總表!$1:$1048576,12,0)</f>
        <v>李健次</v>
      </c>
      <c r="N289" s="16" t="str">
        <f>VLOOKUP(B289,總表!$1:$1048576,13,0)</f>
        <v>基隆市立銘傳國中</v>
      </c>
      <c r="O289" s="16" t="str">
        <f>VLOOKUP(B289,總表!$1:$1048576,14,0)</f>
        <v>高宜楓</v>
      </c>
      <c r="P289" s="16" t="str">
        <f>VLOOKUP(B289,總表!$1:$1048576,15,0)</f>
        <v>基隆市立銘傳國中</v>
      </c>
      <c r="Q289" s="16" t="str">
        <f>VLOOKUP(B289,總表!$1:$1048576,16,0)</f>
        <v>沈容聞</v>
      </c>
      <c r="R289" s="16" t="str">
        <f>VLOOKUP(B289,總表!$1:$1048576,17,0)</f>
        <v>基隆市立銘傳國中</v>
      </c>
    </row>
    <row r="290" spans="1:18" ht="17.399999999999999" hidden="1" x14ac:dyDescent="0.3">
      <c r="A290" s="30" t="s">
        <v>3494</v>
      </c>
      <c r="B290" s="13" t="s">
        <v>570</v>
      </c>
      <c r="C290" s="10" t="str">
        <f>VLOOKUP(B290,總表!$1:$1048576,2,0)</f>
        <v>智能轉角警示器</v>
      </c>
      <c r="D290" s="19" t="str">
        <f>VLOOKUP(B290,總表!$1:$1048576,4,0)</f>
        <v>災害管理與安全</v>
      </c>
      <c r="E290" s="16" t="str">
        <f>VLOOKUP(B290,總表!$1:$1048576,5,0)</f>
        <v>國中組</v>
      </c>
      <c r="F290" s="16" t="str">
        <f>VLOOKUP(B290,總表!$1:$1048576,3,0)</f>
        <v>基隆市</v>
      </c>
      <c r="G290" s="16" t="str">
        <f>VLOOKUP(B290,總表!$1:$1048576,6,0)</f>
        <v>林祈亘</v>
      </c>
      <c r="H290" s="16" t="str">
        <f>VLOOKUP(B290,總表!$1:$1048576,7,0)</f>
        <v>基隆市立銘傳國中</v>
      </c>
      <c r="I290" s="16" t="str">
        <f>VLOOKUP(B290,總表!$1:$1048576,8,0)</f>
        <v>洪麒雲</v>
      </c>
      <c r="J290" s="16" t="str">
        <f>VLOOKUP(B290,總表!$1:$1048576,9,0)</f>
        <v>基隆市立銘傳國中</v>
      </c>
      <c r="K290" s="16" t="str">
        <f>VLOOKUP(B290,總表!$1:$1048576,10,0)</f>
        <v>黃詣棋</v>
      </c>
      <c r="L290" s="16" t="str">
        <f>VLOOKUP(B290,總表!$1:$1048576,11,0)</f>
        <v>基隆市立銘傳國中</v>
      </c>
      <c r="M290" s="16" t="str">
        <f>VLOOKUP(B290,總表!$1:$1048576,12,0)</f>
        <v>李健次</v>
      </c>
      <c r="N290" s="16" t="str">
        <f>VLOOKUP(B290,總表!$1:$1048576,13,0)</f>
        <v>基隆市立銘傳國中</v>
      </c>
      <c r="O290" s="16" t="str">
        <f>VLOOKUP(B290,總表!$1:$1048576,14,0)</f>
        <v>高宜楓</v>
      </c>
      <c r="P290" s="16" t="str">
        <f>VLOOKUP(B290,總表!$1:$1048576,15,0)</f>
        <v>基隆市立銘傳國中</v>
      </c>
      <c r="Q290" s="16" t="str">
        <f>VLOOKUP(B290,總表!$1:$1048576,16,0)</f>
        <v>沈容聞</v>
      </c>
      <c r="R290" s="16" t="str">
        <f>VLOOKUP(B290,總表!$1:$1048576,17,0)</f>
        <v>基隆市立銘傳國中</v>
      </c>
    </row>
    <row r="291" spans="1:18" ht="17.399999999999999" hidden="1" x14ac:dyDescent="0.3">
      <c r="A291" s="30" t="s">
        <v>3494</v>
      </c>
      <c r="B291" s="13" t="s">
        <v>582</v>
      </c>
      <c r="C291" s="10" t="str">
        <f>VLOOKUP(B291,總表!$1:$1048576,2,0)</f>
        <v>可調式拉力警示帶</v>
      </c>
      <c r="D291" s="19" t="str">
        <f>VLOOKUP(B291,總表!$1:$1048576,4,0)</f>
        <v>災害管理與安全</v>
      </c>
      <c r="E291" s="16" t="str">
        <f>VLOOKUP(B291,總表!$1:$1048576,5,0)</f>
        <v>國中組</v>
      </c>
      <c r="F291" s="16" t="str">
        <f>VLOOKUP(B291,總表!$1:$1048576,3,0)</f>
        <v>基隆市</v>
      </c>
      <c r="G291" s="16" t="str">
        <f>VLOOKUP(B291,總表!$1:$1048576,6,0)</f>
        <v>李康睿</v>
      </c>
      <c r="H291" s="16" t="str">
        <f>VLOOKUP(B291,總表!$1:$1048576,7,0)</f>
        <v>基隆市立銘傳國中</v>
      </c>
      <c r="I291" s="16" t="str">
        <f>VLOOKUP(B291,總表!$1:$1048576,8,0)</f>
        <v>顏斌</v>
      </c>
      <c r="J291" s="16" t="str">
        <f>VLOOKUP(B291,總表!$1:$1048576,9,0)</f>
        <v>基隆市立銘傳國中</v>
      </c>
      <c r="K291" s="16" t="str">
        <f>VLOOKUP(B291,總表!$1:$1048576,10,0)</f>
        <v>郭哲希</v>
      </c>
      <c r="L291" s="16" t="str">
        <f>VLOOKUP(B291,總表!$1:$1048576,11,0)</f>
        <v>基隆市立銘傳國中</v>
      </c>
      <c r="M291" s="16" t="str">
        <f>VLOOKUP(B291,總表!$1:$1048576,12,0)</f>
        <v xml:space="preserve">李健次 </v>
      </c>
      <c r="N291" s="16" t="str">
        <f>VLOOKUP(B291,總表!$1:$1048576,13,0)</f>
        <v>基隆市立銘傳國中</v>
      </c>
      <c r="O291" s="16" t="str">
        <f>VLOOKUP(B291,總表!$1:$1048576,14,0)</f>
        <v>李孟勳</v>
      </c>
      <c r="P291" s="16" t="str">
        <f>VLOOKUP(B291,總表!$1:$1048576,15,0)</f>
        <v>基隆市立銘傳國中</v>
      </c>
      <c r="Q291" s="16" t="str">
        <f>VLOOKUP(B291,總表!$1:$1048576,16,0)</f>
        <v xml:space="preserve">沈容聞 </v>
      </c>
      <c r="R291" s="16" t="str">
        <f>VLOOKUP(B291,總表!$1:$1048576,17,0)</f>
        <v>基隆市立銘傳國中</v>
      </c>
    </row>
    <row r="292" spans="1:18" ht="17.399999999999999" hidden="1" x14ac:dyDescent="0.3">
      <c r="A292" s="22" t="s">
        <v>3495</v>
      </c>
      <c r="B292" s="13" t="s">
        <v>1105</v>
      </c>
      <c r="C292" s="10" t="str">
        <f>VLOOKUP(B292,總表!$1:$1048576,2,0)</f>
        <v>梳羽流風-新型吹風機整髮組</v>
      </c>
      <c r="D292" s="16" t="str">
        <f>VLOOKUP(B292,總表!$1:$1048576,4,0)</f>
        <v>便利生活</v>
      </c>
      <c r="E292" s="16" t="str">
        <f>VLOOKUP(B292,總表!$1:$1048576,5,0)</f>
        <v>國中組</v>
      </c>
      <c r="F292" s="16" t="str">
        <f>VLOOKUP(B292,總表!$1:$1048576,3,0)</f>
        <v>基隆市</v>
      </c>
      <c r="G292" s="16" t="str">
        <f>VLOOKUP(B292,總表!$1:$1048576,6,0)</f>
        <v>吳昕潔</v>
      </c>
      <c r="H292" s="16" t="str">
        <f>VLOOKUP(B292,總表!$1:$1048576,7,0)</f>
        <v>基隆市立銘傳國中</v>
      </c>
      <c r="I292" s="16" t="str">
        <f>VLOOKUP(B292,總表!$1:$1048576,8,0)</f>
        <v>陳亭瑄</v>
      </c>
      <c r="J292" s="16" t="str">
        <f>VLOOKUP(B292,總表!$1:$1048576,9,0)</f>
        <v>基隆市立銘傳國中</v>
      </c>
      <c r="K292" s="16" t="str">
        <f>VLOOKUP(B292,總表!$1:$1048576,10,0)</f>
        <v>陳昕卉</v>
      </c>
      <c r="L292" s="16" t="str">
        <f>VLOOKUP(B292,總表!$1:$1048576,11,0)</f>
        <v>基隆市立銘傳國中</v>
      </c>
      <c r="M292" s="16" t="str">
        <f>VLOOKUP(B292,總表!$1:$1048576,12,0)</f>
        <v>李健次</v>
      </c>
      <c r="N292" s="16" t="str">
        <f>VLOOKUP(B292,總表!$1:$1048576,13,0)</f>
        <v xml:space="preserve">基隆市立銘傳國中 </v>
      </c>
      <c r="O292" s="16" t="str">
        <f>VLOOKUP(B292,總表!$1:$1048576,14,0)</f>
        <v>李孟勳</v>
      </c>
      <c r="P292" s="16" t="str">
        <f>VLOOKUP(B292,總表!$1:$1048576,15,0)</f>
        <v>基隆市立銘傳國中</v>
      </c>
      <c r="Q292" s="16" t="str">
        <f>VLOOKUP(B292,總表!$1:$1048576,16,0)</f>
        <v xml:space="preserve">沈容聞 </v>
      </c>
      <c r="R292" s="16" t="str">
        <f>VLOOKUP(B292,總表!$1:$1048576,17,0)</f>
        <v>基隆市立銘傳國中</v>
      </c>
    </row>
    <row r="293" spans="1:18" ht="17.399999999999999" hidden="1" x14ac:dyDescent="0.3">
      <c r="A293" s="28" t="s">
        <v>3493</v>
      </c>
      <c r="B293" s="13" t="s">
        <v>993</v>
      </c>
      <c r="C293" s="10" t="str">
        <f>VLOOKUP(B293,總表!$1:$1048576,2,0)</f>
        <v>旋轉插座開關</v>
      </c>
      <c r="D293" s="16" t="str">
        <f>VLOOKUP(B293,總表!$1:$1048576,4,0)</f>
        <v>便利生活</v>
      </c>
      <c r="E293" s="16" t="str">
        <f>VLOOKUP(B293,總表!$1:$1048576,5,0)</f>
        <v>國中組</v>
      </c>
      <c r="F293" s="16" t="str">
        <f>VLOOKUP(B293,總表!$1:$1048576,3,0)</f>
        <v>基隆市</v>
      </c>
      <c r="G293" s="16" t="str">
        <f>VLOOKUP(B293,總表!$1:$1048576,6,0)</f>
        <v>范淳祺</v>
      </c>
      <c r="H293" s="16" t="str">
        <f>VLOOKUP(B293,總表!$1:$1048576,7,0)</f>
        <v>基隆市立銘傳國中</v>
      </c>
      <c r="I293" s="16" t="str">
        <f>VLOOKUP(B293,總表!$1:$1048576,8,0)</f>
        <v>林詠錡</v>
      </c>
      <c r="J293" s="16" t="str">
        <f>VLOOKUP(B293,總表!$1:$1048576,9,0)</f>
        <v>基隆市立銘傳國中</v>
      </c>
      <c r="K293" s="16" t="str">
        <f>VLOOKUP(B293,總表!$1:$1048576,10,0)</f>
        <v>林昀鴻</v>
      </c>
      <c r="L293" s="16" t="str">
        <f>VLOOKUP(B293,總表!$1:$1048576,11,0)</f>
        <v>基隆市立銘傳國中</v>
      </c>
      <c r="M293" s="16" t="str">
        <f>VLOOKUP(B293,總表!$1:$1048576,12,0)</f>
        <v xml:space="preserve">李健次 </v>
      </c>
      <c r="N293" s="16" t="str">
        <f>VLOOKUP(B293,總表!$1:$1048576,13,0)</f>
        <v>基隆市立銘傳國中</v>
      </c>
      <c r="O293" s="16" t="str">
        <f>VLOOKUP(B293,總表!$1:$1048576,14,0)</f>
        <v xml:space="preserve"> 劉珠玲</v>
      </c>
      <c r="P293" s="16" t="str">
        <f>VLOOKUP(B293,總表!$1:$1048576,15,0)</f>
        <v>基隆市立銘傳國中</v>
      </c>
      <c r="Q293" s="16" t="str">
        <f>VLOOKUP(B293,總表!$1:$1048576,16,0)</f>
        <v>沈容聞</v>
      </c>
      <c r="R293" s="16" t="str">
        <f>VLOOKUP(B293,總表!$1:$1048576,17,0)</f>
        <v>基隆市立銘傳國中</v>
      </c>
    </row>
    <row r="294" spans="1:18" ht="17.399999999999999" hidden="1" x14ac:dyDescent="0.3">
      <c r="A294" s="28" t="s">
        <v>3493</v>
      </c>
      <c r="B294" s="13" t="s">
        <v>988</v>
      </c>
      <c r="C294" s="10" t="str">
        <f>VLOOKUP(B294,總表!$1:$1048576,2,0)</f>
        <v>分離式感應扶手</v>
      </c>
      <c r="D294" s="16" t="str">
        <f>VLOOKUP(B294,總表!$1:$1048576,4,0)</f>
        <v>便利生活</v>
      </c>
      <c r="E294" s="16" t="str">
        <f>VLOOKUP(B294,總表!$1:$1048576,5,0)</f>
        <v>國中組</v>
      </c>
      <c r="F294" s="16" t="str">
        <f>VLOOKUP(B294,總表!$1:$1048576,3,0)</f>
        <v>基隆市</v>
      </c>
      <c r="G294" s="16" t="str">
        <f>VLOOKUP(B294,總表!$1:$1048576,6,0)</f>
        <v>許曦文</v>
      </c>
      <c r="H294" s="16" t="str">
        <f>VLOOKUP(B294,總表!$1:$1048576,7,0)</f>
        <v>基隆市立銘傳國中</v>
      </c>
      <c r="I294" s="16" t="str">
        <f>VLOOKUP(B294,總表!$1:$1048576,8,0)</f>
        <v>蔡宙成</v>
      </c>
      <c r="J294" s="16" t="str">
        <f>VLOOKUP(B294,總表!$1:$1048576,9,0)</f>
        <v>基隆市立銘傳國中</v>
      </c>
      <c r="K294" s="16" t="str">
        <f>VLOOKUP(B294,總表!$1:$1048576,10,0)</f>
        <v>張育晨</v>
      </c>
      <c r="L294" s="16" t="str">
        <f>VLOOKUP(B294,總表!$1:$1048576,11,0)</f>
        <v>基隆市立銘傳國中</v>
      </c>
      <c r="M294" s="16" t="str">
        <f>VLOOKUP(B294,總表!$1:$1048576,12,0)</f>
        <v>劉珠玲</v>
      </c>
      <c r="N294" s="16" t="str">
        <f>VLOOKUP(B294,總表!$1:$1048576,13,0)</f>
        <v>基隆市立銘傳國中</v>
      </c>
      <c r="O294" s="16" t="str">
        <f>VLOOKUP(B294,總表!$1:$1048576,14,0)</f>
        <v>李健次</v>
      </c>
      <c r="P294" s="16" t="str">
        <f>VLOOKUP(B294,總表!$1:$1048576,15,0)</f>
        <v>基隆市立銘傳國中</v>
      </c>
      <c r="Q294" s="16" t="str">
        <f>VLOOKUP(B294,總表!$1:$1048576,16,0)</f>
        <v xml:space="preserve">沈容聞 </v>
      </c>
      <c r="R294" s="16" t="str">
        <f>VLOOKUP(B294,總表!$1:$1048576,17,0)</f>
        <v>基隆市立銘傳國中</v>
      </c>
    </row>
    <row r="295" spans="1:18" ht="17.399999999999999" hidden="1" x14ac:dyDescent="0.3">
      <c r="A295" s="28" t="s">
        <v>3493</v>
      </c>
      <c r="B295" s="13" t="s">
        <v>956</v>
      </c>
      <c r="C295" s="10" t="str">
        <f>VLOOKUP(B295,總表!$1:$1048576,2,0)</f>
        <v>多功能風乾機</v>
      </c>
      <c r="D295" s="16" t="str">
        <f>VLOOKUP(B295,總表!$1:$1048576,4,0)</f>
        <v>便利生活</v>
      </c>
      <c r="E295" s="16" t="str">
        <f>VLOOKUP(B295,總表!$1:$1048576,5,0)</f>
        <v>國中組</v>
      </c>
      <c r="F295" s="16" t="str">
        <f>VLOOKUP(B295,總表!$1:$1048576,3,0)</f>
        <v>基隆市</v>
      </c>
      <c r="G295" s="16" t="str">
        <f>VLOOKUP(B295,總表!$1:$1048576,6,0)</f>
        <v>陳泳禓</v>
      </c>
      <c r="H295" s="16" t="str">
        <f>VLOOKUP(B295,總表!$1:$1048576,7,0)</f>
        <v>基隆市立銘傳國中</v>
      </c>
      <c r="I295" s="16" t="str">
        <f>VLOOKUP(B295,總表!$1:$1048576,8,0)</f>
        <v>魏永茂</v>
      </c>
      <c r="J295" s="16" t="str">
        <f>VLOOKUP(B295,總表!$1:$1048576,9,0)</f>
        <v>基隆市立銘傳國中</v>
      </c>
      <c r="K295" s="16" t="str">
        <f>VLOOKUP(B295,總表!$1:$1048576,10,0)</f>
        <v>王彥鈞</v>
      </c>
      <c r="L295" s="16" t="str">
        <f>VLOOKUP(B295,總表!$1:$1048576,11,0)</f>
        <v>基隆市立銘傳國中</v>
      </c>
      <c r="M295" s="16" t="str">
        <f>VLOOKUP(B295,總表!$1:$1048576,12,0)</f>
        <v>李健次</v>
      </c>
      <c r="N295" s="16" t="str">
        <f>VLOOKUP(B295,總表!$1:$1048576,13,0)</f>
        <v>基隆市立銘傳國中</v>
      </c>
      <c r="O295" s="16" t="str">
        <f>VLOOKUP(B295,總表!$1:$1048576,14,0)</f>
        <v>袁昌宏</v>
      </c>
      <c r="P295" s="16" t="str">
        <f>VLOOKUP(B295,總表!$1:$1048576,15,0)</f>
        <v>基隆市立銘傳國中</v>
      </c>
      <c r="Q295" s="16" t="str">
        <f>VLOOKUP(B295,總表!$1:$1048576,16,0)</f>
        <v>沈容聞</v>
      </c>
      <c r="R295" s="16" t="str">
        <f>VLOOKUP(B295,總表!$1:$1048576,17,0)</f>
        <v>基隆市立銘傳國中</v>
      </c>
    </row>
    <row r="296" spans="1:18" ht="17.399999999999999" hidden="1" x14ac:dyDescent="0.3">
      <c r="A296" s="30" t="s">
        <v>3494</v>
      </c>
      <c r="B296" s="13" t="s">
        <v>1119</v>
      </c>
      <c r="C296" s="10" t="str">
        <f>VLOOKUP(B296,總表!$1:$1048576,2,0)</f>
        <v>瀝水槽2.0</v>
      </c>
      <c r="D296" s="16" t="str">
        <f>VLOOKUP(B296,總表!$1:$1048576,4,0)</f>
        <v>便利生活</v>
      </c>
      <c r="E296" s="16" t="str">
        <f>VLOOKUP(B296,總表!$1:$1048576,5,0)</f>
        <v>國中組</v>
      </c>
      <c r="F296" s="16" t="str">
        <f>VLOOKUP(B296,總表!$1:$1048576,3,0)</f>
        <v>基隆市</v>
      </c>
      <c r="G296" s="16" t="str">
        <f>VLOOKUP(B296,總表!$1:$1048576,6,0)</f>
        <v>胡子麒</v>
      </c>
      <c r="H296" s="16" t="str">
        <f>VLOOKUP(B296,總表!$1:$1048576,7,0)</f>
        <v>基隆市立銘傳國中</v>
      </c>
      <c r="I296" s="16" t="str">
        <f>VLOOKUP(B296,總表!$1:$1048576,8,0)</f>
        <v>盧品杰</v>
      </c>
      <c r="J296" s="16" t="str">
        <f>VLOOKUP(B296,總表!$1:$1048576,9,0)</f>
        <v>基隆市立銘傳國中</v>
      </c>
      <c r="K296" s="16" t="str">
        <f>VLOOKUP(B296,總表!$1:$1048576,10,0)</f>
        <v>曾子熙</v>
      </c>
      <c r="L296" s="16" t="str">
        <f>VLOOKUP(B296,總表!$1:$1048576,11,0)</f>
        <v>基隆市立銘傳國中</v>
      </c>
      <c r="M296" s="16" t="str">
        <f>VLOOKUP(B296,總表!$1:$1048576,12,0)</f>
        <v>李健次</v>
      </c>
      <c r="N296" s="16" t="str">
        <f>VLOOKUP(B296,總表!$1:$1048576,13,0)</f>
        <v>基隆市立銘傳國中</v>
      </c>
      <c r="O296" s="16" t="str">
        <f>VLOOKUP(B296,總表!$1:$1048576,14,0)</f>
        <v>劉珠玲</v>
      </c>
      <c r="P296" s="16" t="str">
        <f>VLOOKUP(B296,總表!$1:$1048576,15,0)</f>
        <v>基隆市立銘傳國中</v>
      </c>
      <c r="Q296" s="16" t="str">
        <f>VLOOKUP(B296,總表!$1:$1048576,16,0)</f>
        <v xml:space="preserve">沈容聞 </v>
      </c>
      <c r="R296" s="16" t="str">
        <f>VLOOKUP(B296,總表!$1:$1048576,17,0)</f>
        <v>基隆市立銘傳國中</v>
      </c>
    </row>
    <row r="297" spans="1:18" ht="17.399999999999999" hidden="1" x14ac:dyDescent="0.3">
      <c r="A297" s="30" t="s">
        <v>3494</v>
      </c>
      <c r="B297" s="13" t="s">
        <v>1110</v>
      </c>
      <c r="C297" s="10" t="str">
        <f>VLOOKUP(B297,總表!$1:$1048576,2,0)</f>
        <v>電子公車感應站牌</v>
      </c>
      <c r="D297" s="16" t="str">
        <f>VLOOKUP(B297,總表!$1:$1048576,4,0)</f>
        <v>便利生活</v>
      </c>
      <c r="E297" s="16" t="str">
        <f>VLOOKUP(B297,總表!$1:$1048576,5,0)</f>
        <v>國中組</v>
      </c>
      <c r="F297" s="16" t="str">
        <f>VLOOKUP(B297,總表!$1:$1048576,3,0)</f>
        <v>基隆市</v>
      </c>
      <c r="G297" s="16" t="str">
        <f>VLOOKUP(B297,總表!$1:$1048576,6,0)</f>
        <v>曾以勳</v>
      </c>
      <c r="H297" s="16" t="str">
        <f>VLOOKUP(B297,總表!$1:$1048576,7,0)</f>
        <v>基隆市立銘傳國中</v>
      </c>
      <c r="I297" s="16" t="str">
        <f>VLOOKUP(B297,總表!$1:$1048576,8,0)</f>
        <v>郭峻亘</v>
      </c>
      <c r="J297" s="16" t="str">
        <f>VLOOKUP(B297,總表!$1:$1048576,9,0)</f>
        <v>基隆市立銘傳國中</v>
      </c>
      <c r="K297" s="16" t="str">
        <f>VLOOKUP(B297,總表!$1:$1048576,10,0)</f>
        <v>陳靖凱</v>
      </c>
      <c r="L297" s="16" t="str">
        <f>VLOOKUP(B297,總表!$1:$1048576,11,0)</f>
        <v>基隆市立銘傳國中</v>
      </c>
      <c r="M297" s="16" t="str">
        <f>VLOOKUP(B297,總表!$1:$1048576,12,0)</f>
        <v>李健次</v>
      </c>
      <c r="N297" s="16" t="str">
        <f>VLOOKUP(B297,總表!$1:$1048576,13,0)</f>
        <v>基隆市立銘傳國中</v>
      </c>
      <c r="O297" s="16" t="str">
        <f>VLOOKUP(B297,總表!$1:$1048576,14,0)</f>
        <v>劉珠玲</v>
      </c>
      <c r="P297" s="16" t="str">
        <f>VLOOKUP(B297,總表!$1:$1048576,15,0)</f>
        <v>基隆市立銘傳國中</v>
      </c>
      <c r="Q297" s="16" t="str">
        <f>VLOOKUP(B297,總表!$1:$1048576,16,0)</f>
        <v>沈容聞</v>
      </c>
      <c r="R297" s="16" t="str">
        <f>VLOOKUP(B297,總表!$1:$1048576,17,0)</f>
        <v>基隆市立銘傳國中</v>
      </c>
    </row>
    <row r="298" spans="1:18" ht="17.399999999999999" hidden="1" x14ac:dyDescent="0.3">
      <c r="A298" s="30" t="s">
        <v>3494</v>
      </c>
      <c r="B298" s="13" t="s">
        <v>1115</v>
      </c>
      <c r="C298" s="10" t="str">
        <f>VLOOKUP(B298,總表!$1:$1048576,2,0)</f>
        <v>折疊式插座</v>
      </c>
      <c r="D298" s="16" t="str">
        <f>VLOOKUP(B298,總表!$1:$1048576,4,0)</f>
        <v>便利生活</v>
      </c>
      <c r="E298" s="16" t="str">
        <f>VLOOKUP(B298,總表!$1:$1048576,5,0)</f>
        <v>國中組</v>
      </c>
      <c r="F298" s="16" t="str">
        <f>VLOOKUP(B298,總表!$1:$1048576,3,0)</f>
        <v>基隆市</v>
      </c>
      <c r="G298" s="16" t="str">
        <f>VLOOKUP(B298,總表!$1:$1048576,6,0)</f>
        <v>吳昱穎</v>
      </c>
      <c r="H298" s="16" t="str">
        <f>VLOOKUP(B298,總表!$1:$1048576,7,0)</f>
        <v>基隆市立銘傳國中</v>
      </c>
      <c r="I298" s="16" t="str">
        <f>VLOOKUP(B298,總表!$1:$1048576,8,0)</f>
        <v>王岑安</v>
      </c>
      <c r="J298" s="16" t="str">
        <f>VLOOKUP(B298,總表!$1:$1048576,9,0)</f>
        <v>基隆市立銘傳國中</v>
      </c>
      <c r="K298" s="16" t="str">
        <f>VLOOKUP(B298,總表!$1:$1048576,10,0)</f>
        <v>簡沐邯</v>
      </c>
      <c r="L298" s="16" t="str">
        <f>VLOOKUP(B298,總表!$1:$1048576,11,0)</f>
        <v>基隆市立銘傳國中</v>
      </c>
      <c r="M298" s="16" t="str">
        <f>VLOOKUP(B298,總表!$1:$1048576,12,0)</f>
        <v>李健次</v>
      </c>
      <c r="N298" s="16" t="str">
        <f>VLOOKUP(B298,總表!$1:$1048576,13,0)</f>
        <v>基隆市立銘傳國中</v>
      </c>
      <c r="O298" s="16" t="str">
        <f>VLOOKUP(B298,總表!$1:$1048576,14,0)</f>
        <v>李孟勳</v>
      </c>
      <c r="P298" s="16" t="str">
        <f>VLOOKUP(B298,總表!$1:$1048576,15,0)</f>
        <v>基隆市立銘傳國中</v>
      </c>
      <c r="Q298" s="16" t="str">
        <f>VLOOKUP(B298,總表!$1:$1048576,16,0)</f>
        <v>沈容聞</v>
      </c>
      <c r="R298" s="16" t="str">
        <f>VLOOKUP(B298,總表!$1:$1048576,17,0)</f>
        <v>基隆市立銘傳國中</v>
      </c>
    </row>
    <row r="299" spans="1:18" ht="17.399999999999999" hidden="1" x14ac:dyDescent="0.3">
      <c r="A299" s="25" t="s">
        <v>3492</v>
      </c>
      <c r="B299" s="13" t="s">
        <v>1212</v>
      </c>
      <c r="C299" s="10" t="str">
        <f>VLOOKUP(B299,總表!$1:$1048576,2,0)</f>
        <v>電阻式漏水警示系統</v>
      </c>
      <c r="D299" s="21" t="str">
        <f>VLOOKUP(B299,總表!$1:$1048576,4,0)</f>
        <v>前瞻/工業設計技術</v>
      </c>
      <c r="E299" s="16" t="str">
        <f>VLOOKUP(B299,總表!$1:$1048576,5,0)</f>
        <v>國中組</v>
      </c>
      <c r="F299" s="16" t="str">
        <f>VLOOKUP(B299,總表!$1:$1048576,3,0)</f>
        <v>基隆市</v>
      </c>
      <c r="G299" s="16" t="str">
        <f>VLOOKUP(B299,總表!$1:$1048576,6,0)</f>
        <v>賴容瑢</v>
      </c>
      <c r="H299" s="16" t="str">
        <f>VLOOKUP(B299,總表!$1:$1048576,7,0)</f>
        <v>基隆市立銘傳國中</v>
      </c>
      <c r="I299" s="16" t="str">
        <f>VLOOKUP(B299,總表!$1:$1048576,8,0)</f>
        <v>呂緹嫣</v>
      </c>
      <c r="J299" s="16" t="str">
        <f>VLOOKUP(B299,總表!$1:$1048576,9,0)</f>
        <v>基隆市立銘傳國中</v>
      </c>
      <c r="K299" s="16" t="str">
        <f>VLOOKUP(B299,總表!$1:$1048576,10,0)</f>
        <v>曾紫晴</v>
      </c>
      <c r="L299" s="16" t="str">
        <f>VLOOKUP(B299,總表!$1:$1048576,11,0)</f>
        <v>基隆市立銘傳國中</v>
      </c>
      <c r="M299" s="16" t="str">
        <f>VLOOKUP(B299,總表!$1:$1048576,12,0)</f>
        <v>李健次</v>
      </c>
      <c r="N299" s="16" t="str">
        <f>VLOOKUP(B299,總表!$1:$1048576,13,0)</f>
        <v>基隆市立銘傳國中</v>
      </c>
      <c r="O299" s="16" t="str">
        <f>VLOOKUP(B299,總表!$1:$1048576,14,0)</f>
        <v>劉珠玲</v>
      </c>
      <c r="P299" s="16" t="str">
        <f>VLOOKUP(B299,總表!$1:$1048576,15,0)</f>
        <v>基隆市立銘傳國中</v>
      </c>
      <c r="Q299" s="16" t="str">
        <f>VLOOKUP(B299,總表!$1:$1048576,16,0)</f>
        <v xml:space="preserve"> 沈容聞 </v>
      </c>
      <c r="R299" s="16" t="str">
        <f>VLOOKUP(B299,總表!$1:$1048576,17,0)</f>
        <v>基隆市立銘傳國中</v>
      </c>
    </row>
    <row r="300" spans="1:18" ht="17.399999999999999" hidden="1" x14ac:dyDescent="0.3">
      <c r="A300" s="28" t="s">
        <v>3493</v>
      </c>
      <c r="B300" s="13" t="s">
        <v>3480</v>
      </c>
      <c r="C300" s="10" t="str">
        <f>VLOOKUP(B300,總表!$1:$1048576,2,0)</f>
        <v>網演水現—追風集水器</v>
      </c>
      <c r="D300" s="21" t="str">
        <f>VLOOKUP(B300,總表!$1:$1048576,4,0)</f>
        <v>前瞻/工業設計技術</v>
      </c>
      <c r="E300" s="16" t="str">
        <f>VLOOKUP(B300,總表!$1:$1048576,5,0)</f>
        <v>高中職組</v>
      </c>
      <c r="F300" s="16" t="str">
        <f>VLOOKUP(B300,總表!$1:$1048576,3,0)</f>
        <v>連江縣</v>
      </c>
      <c r="G300" s="16" t="str">
        <f>VLOOKUP(B300,總表!$1:$1048576,6,0)</f>
        <v>林恩彤</v>
      </c>
      <c r="H300" s="16" t="str">
        <f>VLOOKUP(B300,總表!$1:$1048576,7,0)</f>
        <v>國立馬祖高級中學</v>
      </c>
      <c r="I300" s="16" t="str">
        <f>VLOOKUP(B300,總表!$1:$1048576,8,0)</f>
        <v>陳予新</v>
      </c>
      <c r="J300" s="16" t="str">
        <f>VLOOKUP(B300,總表!$1:$1048576,9,0)</f>
        <v>國立馬祖高級中學</v>
      </c>
      <c r="K300" s="16" t="str">
        <f>VLOOKUP(B300,總表!$1:$1048576,10,0)</f>
        <v>陳翔鈞</v>
      </c>
      <c r="L300" s="16" t="str">
        <f>VLOOKUP(B300,總表!$1:$1048576,11,0)</f>
        <v>國立馬祖高級中學</v>
      </c>
      <c r="M300" s="16" t="str">
        <f>VLOOKUP(B300,總表!$1:$1048576,12,0)</f>
        <v>楊智翔</v>
      </c>
      <c r="N300" s="16" t="str">
        <f>VLOOKUP(B300,總表!$1:$1048576,13,0)</f>
        <v>國立馬祖高級中學</v>
      </c>
      <c r="O300" s="16">
        <f>VLOOKUP(B300,總表!$1:$1048576,14,0)</f>
        <v>0</v>
      </c>
      <c r="P300" s="16">
        <f>VLOOKUP(B300,總表!$1:$1048576,15,0)</f>
        <v>0</v>
      </c>
      <c r="Q300" s="16">
        <f>VLOOKUP(B300,總表!$1:$1048576,16,0)</f>
        <v>0</v>
      </c>
      <c r="R300" s="16">
        <f>VLOOKUP(B300,總表!$1:$1048576,17,0)</f>
        <v>0</v>
      </c>
    </row>
    <row r="301" spans="1:18" ht="17.399999999999999" hidden="1" x14ac:dyDescent="0.3">
      <c r="A301" s="30" t="s">
        <v>3494</v>
      </c>
      <c r="B301" s="13" t="s">
        <v>2829</v>
      </c>
      <c r="C301" s="10" t="str">
        <f>VLOOKUP(B301,總表!$1:$1048576,2,0)</f>
        <v>浮桶式水力發電</v>
      </c>
      <c r="D301" s="17" t="str">
        <f>VLOOKUP(B301,總表!$1:$1048576,4,0)</f>
        <v>永續發展農糧技術</v>
      </c>
      <c r="E301" s="16" t="str">
        <f>VLOOKUP(B301,總表!$1:$1048576,5,0)</f>
        <v>高中職組</v>
      </c>
      <c r="F301" s="16" t="str">
        <f>VLOOKUP(B301,總表!$1:$1048576,3,0)</f>
        <v>雲林縣</v>
      </c>
      <c r="G301" s="16" t="str">
        <f>VLOOKUP(B301,總表!$1:$1048576,6,0)</f>
        <v>林雋樺</v>
      </c>
      <c r="H301" s="16" t="str">
        <f>VLOOKUP(B301,總表!$1:$1048576,7,0)</f>
        <v>揚子學校財團法人雲林縣揚子高級中等學校</v>
      </c>
      <c r="I301" s="16" t="str">
        <f>VLOOKUP(B301,總表!$1:$1048576,8,0)</f>
        <v>許雅琪</v>
      </c>
      <c r="J301" s="16" t="str">
        <f>VLOOKUP(B301,總表!$1:$1048576,9,0)</f>
        <v>揚子學校財團法人雲林縣揚子高級中等學校</v>
      </c>
      <c r="K301" s="16" t="str">
        <f>VLOOKUP(B301,總表!$1:$1048576,10,0)</f>
        <v>鍾繕如</v>
      </c>
      <c r="L301" s="16" t="str">
        <f>VLOOKUP(B301,總表!$1:$1048576,11,0)</f>
        <v>揚子學校財團法人雲林縣揚子高級中等學校</v>
      </c>
      <c r="M301" s="16" t="str">
        <f>VLOOKUP(B301,總表!$1:$1048576,12,0)</f>
        <v>彭琮建</v>
      </c>
      <c r="N301" s="16" t="str">
        <f>VLOOKUP(B301,總表!$1:$1048576,13,0)</f>
        <v>揚子學校財團法人雲林縣揚子高級中等學校</v>
      </c>
      <c r="O301" s="16">
        <f>VLOOKUP(B301,總表!$1:$1048576,14,0)</f>
        <v>0</v>
      </c>
      <c r="P301" s="16">
        <f>VLOOKUP(B301,總表!$1:$1048576,15,0)</f>
        <v>0</v>
      </c>
      <c r="Q301" s="16">
        <f>VLOOKUP(B301,總表!$1:$1048576,16,0)</f>
        <v>0</v>
      </c>
      <c r="R301" s="16">
        <f>VLOOKUP(B301,總表!$1:$1048576,17,0)</f>
        <v>0</v>
      </c>
    </row>
    <row r="302" spans="1:18" ht="17.399999999999999" hidden="1" x14ac:dyDescent="0.3">
      <c r="A302" s="30" t="s">
        <v>3494</v>
      </c>
      <c r="B302" s="13" t="s">
        <v>2862</v>
      </c>
      <c r="C302" s="10" t="str">
        <f>VLOOKUP(B302,總表!$1:$1048576,2,0)</f>
        <v>土壤益菌球</v>
      </c>
      <c r="D302" s="17" t="str">
        <f>VLOOKUP(B302,總表!$1:$1048576,4,0)</f>
        <v>永續發展農糧技術</v>
      </c>
      <c r="E302" s="16" t="str">
        <f>VLOOKUP(B302,總表!$1:$1048576,5,0)</f>
        <v>高中職組</v>
      </c>
      <c r="F302" s="16" t="str">
        <f>VLOOKUP(B302,總表!$1:$1048576,3,0)</f>
        <v>雲林縣</v>
      </c>
      <c r="G302" s="16" t="str">
        <f>VLOOKUP(B302,總表!$1:$1048576,6,0)</f>
        <v>廖俊諺</v>
      </c>
      <c r="H302" s="16" t="str">
        <f>VLOOKUP(B302,總表!$1:$1048576,7,0)</f>
        <v>雲林縣揚子高級中等學校</v>
      </c>
      <c r="I302" s="16" t="str">
        <f>VLOOKUP(B302,總表!$1:$1048576,8,0)</f>
        <v>朱子鋐</v>
      </c>
      <c r="J302" s="16" t="str">
        <f>VLOOKUP(B302,總表!$1:$1048576,9,0)</f>
        <v>雲林縣揚子高級中等學校</v>
      </c>
      <c r="K302" s="16" t="str">
        <f>VLOOKUP(B302,總表!$1:$1048576,10,0)</f>
        <v>蘇宏岳</v>
      </c>
      <c r="L302" s="16" t="str">
        <f>VLOOKUP(B302,總表!$1:$1048576,11,0)</f>
        <v>雲林縣揚子高級中等學校</v>
      </c>
      <c r="M302" s="16" t="str">
        <f>VLOOKUP(B302,總表!$1:$1048576,12,0)</f>
        <v>彭琮建</v>
      </c>
      <c r="N302" s="16" t="str">
        <f>VLOOKUP(B302,總表!$1:$1048576,13,0)</f>
        <v>雲林縣揚子高級中等學校</v>
      </c>
      <c r="O302" s="16">
        <f>VLOOKUP(B302,總表!$1:$1048576,14,0)</f>
        <v>0</v>
      </c>
      <c r="P302" s="16">
        <f>VLOOKUP(B302,總表!$1:$1048576,15,0)</f>
        <v>0</v>
      </c>
      <c r="Q302" s="16">
        <f>VLOOKUP(B302,總表!$1:$1048576,16,0)</f>
        <v>0</v>
      </c>
      <c r="R302" s="16">
        <f>VLOOKUP(B302,總表!$1:$1048576,17,0)</f>
        <v>0</v>
      </c>
    </row>
    <row r="303" spans="1:18" ht="17.399999999999999" hidden="1" x14ac:dyDescent="0.3">
      <c r="A303" s="28" t="s">
        <v>3493</v>
      </c>
      <c r="B303" s="13" t="s">
        <v>3039</v>
      </c>
      <c r="C303" s="10" t="str">
        <f>VLOOKUP(B303,總表!$1:$1048576,2,0)</f>
        <v>齒式擋土牆</v>
      </c>
      <c r="D303" s="19" t="str">
        <f>VLOOKUP(B303,總表!$1:$1048576,4,0)</f>
        <v>災害管理與安全</v>
      </c>
      <c r="E303" s="16" t="str">
        <f>VLOOKUP(B303,總表!$1:$1048576,5,0)</f>
        <v>高中職組</v>
      </c>
      <c r="F303" s="16" t="str">
        <f>VLOOKUP(B303,總表!$1:$1048576,3,0)</f>
        <v>雲林縣</v>
      </c>
      <c r="G303" s="16" t="str">
        <f>VLOOKUP(B303,總表!$1:$1048576,6,0)</f>
        <v>翁翊樺</v>
      </c>
      <c r="H303" s="16" t="str">
        <f>VLOOKUP(B303,總表!$1:$1048576,7,0)</f>
        <v>揚子學校財團法人雲林縣揚子高級中等學校</v>
      </c>
      <c r="I303" s="16" t="str">
        <f>VLOOKUP(B303,總表!$1:$1048576,8,0)</f>
        <v>廖本鸛</v>
      </c>
      <c r="J303" s="16" t="str">
        <f>VLOOKUP(B303,總表!$1:$1048576,9,0)</f>
        <v>揚子學校財團法人雲林縣揚子高級中等學校</v>
      </c>
      <c r="K303" s="16">
        <f>VLOOKUP(B303,總表!$1:$1048576,10,0)</f>
        <v>0</v>
      </c>
      <c r="L303" s="16">
        <f>VLOOKUP(B303,總表!$1:$1048576,11,0)</f>
        <v>0</v>
      </c>
      <c r="M303" s="16" t="str">
        <f>VLOOKUP(B303,總表!$1:$1048576,12,0)</f>
        <v>彭琮建</v>
      </c>
      <c r="N303" s="16" t="str">
        <f>VLOOKUP(B303,總表!$1:$1048576,13,0)</f>
        <v>揚子高中</v>
      </c>
      <c r="O303" s="16">
        <f>VLOOKUP(B303,總表!$1:$1048576,14,0)</f>
        <v>0</v>
      </c>
      <c r="P303" s="16">
        <f>VLOOKUP(B303,總表!$1:$1048576,15,0)</f>
        <v>0</v>
      </c>
      <c r="Q303" s="16">
        <f>VLOOKUP(B303,總表!$1:$1048576,16,0)</f>
        <v>0</v>
      </c>
      <c r="R303" s="16">
        <f>VLOOKUP(B303,總表!$1:$1048576,17,0)</f>
        <v>0</v>
      </c>
    </row>
    <row r="304" spans="1:18" ht="17.399999999999999" hidden="1" x14ac:dyDescent="0.3">
      <c r="A304" s="22" t="s">
        <v>3495</v>
      </c>
      <c r="B304" s="13" t="s">
        <v>3420</v>
      </c>
      <c r="C304" s="10" t="str">
        <f>VLOOKUP(B304,總表!$1:$1048576,2,0)</f>
        <v>燈泡式水力發電結合太陽能</v>
      </c>
      <c r="D304" s="21" t="str">
        <f>VLOOKUP(B304,總表!$1:$1048576,4,0)</f>
        <v>前瞻/工業設計技術</v>
      </c>
      <c r="E304" s="16" t="str">
        <f>VLOOKUP(B304,總表!$1:$1048576,5,0)</f>
        <v>高中職組</v>
      </c>
      <c r="F304" s="16" t="str">
        <f>VLOOKUP(B304,總表!$1:$1048576,3,0)</f>
        <v>雲林縣</v>
      </c>
      <c r="G304" s="16" t="str">
        <f>VLOOKUP(B304,總表!$1:$1048576,6,0)</f>
        <v>卓盈瑩</v>
      </c>
      <c r="H304" s="16" t="str">
        <f>VLOOKUP(B304,總表!$1:$1048576,7,0)</f>
        <v>揚子學校財團法人雲林 縣揚子高級中等學校</v>
      </c>
      <c r="I304" s="16" t="str">
        <f>VLOOKUP(B304,總表!$1:$1048576,8,0)</f>
        <v>姚彥羽</v>
      </c>
      <c r="J304" s="16" t="str">
        <f>VLOOKUP(B304,總表!$1:$1048576,9,0)</f>
        <v>揚子學校財團法人雲林 縣揚子高級中等學校</v>
      </c>
      <c r="K304" s="16">
        <f>VLOOKUP(B304,總表!$1:$1048576,10,0)</f>
        <v>0</v>
      </c>
      <c r="L304" s="16">
        <f>VLOOKUP(B304,總表!$1:$1048576,11,0)</f>
        <v>0</v>
      </c>
      <c r="M304" s="16" t="str">
        <f>VLOOKUP(B304,總表!$1:$1048576,12,0)</f>
        <v>丁冠承</v>
      </c>
      <c r="N304" s="16" t="str">
        <f>VLOOKUP(B304,總表!$1:$1048576,13,0)</f>
        <v>雲林縣元長鄉元長國民小學</v>
      </c>
      <c r="O304" s="16" t="str">
        <f>VLOOKUP(B304,總表!$1:$1048576,14,0)</f>
        <v>彭琮建</v>
      </c>
      <c r="P304" s="16" t="str">
        <f>VLOOKUP(B304,總表!$1:$1048576,15,0)</f>
        <v>揚子學校財團法人雲林縣揚子高級中等學校</v>
      </c>
      <c r="Q304" s="16" t="str">
        <f>VLOOKUP(B304,總表!$1:$1048576,16,0)</f>
        <v>林金花</v>
      </c>
      <c r="R304" s="16" t="str">
        <f>VLOOKUP(B304,總表!$1:$1048576,17,0)</f>
        <v>揚子學校財團法人雲林縣揚子高級中等學校</v>
      </c>
    </row>
    <row r="305" spans="1:18" ht="17.399999999999999" hidden="1" x14ac:dyDescent="0.3">
      <c r="A305" s="28" t="s">
        <v>3493</v>
      </c>
      <c r="B305" s="13" t="s">
        <v>3438</v>
      </c>
      <c r="C305" s="10" t="str">
        <f>VLOOKUP(B305,總表!$1:$1048576,2,0)</f>
        <v>蜂窩式水冷牆</v>
      </c>
      <c r="D305" s="21" t="str">
        <f>VLOOKUP(B305,總表!$1:$1048576,4,0)</f>
        <v>前瞻/工業設計技術</v>
      </c>
      <c r="E305" s="16" t="str">
        <f>VLOOKUP(B305,總表!$1:$1048576,5,0)</f>
        <v>高中職組</v>
      </c>
      <c r="F305" s="16" t="str">
        <f>VLOOKUP(B305,總表!$1:$1048576,3,0)</f>
        <v>雲林縣</v>
      </c>
      <c r="G305" s="16" t="str">
        <f>VLOOKUP(B305,總表!$1:$1048576,6,0)</f>
        <v>吳宇晏</v>
      </c>
      <c r="H305" s="16" t="str">
        <f>VLOOKUP(B305,總表!$1:$1048576,7,0)</f>
        <v>揚子學校財團法人雲林縣揚子高級中等學校</v>
      </c>
      <c r="I305" s="16" t="str">
        <f>VLOOKUP(B305,總表!$1:$1048576,8,0)</f>
        <v>黃筠庭</v>
      </c>
      <c r="J305" s="16" t="str">
        <f>VLOOKUP(B305,總表!$1:$1048576,9,0)</f>
        <v>揚子學校財團法人雲林縣揚子高級中等學校</v>
      </c>
      <c r="K305" s="16" t="str">
        <f>VLOOKUP(B305,總表!$1:$1048576,10,0)</f>
        <v>陳志傑</v>
      </c>
      <c r="L305" s="16" t="str">
        <f>VLOOKUP(B305,總表!$1:$1048576,11,0)</f>
        <v>揚子學校財團法人雲林縣揚子高級中等學校</v>
      </c>
      <c r="M305" s="16" t="str">
        <f>VLOOKUP(B305,總表!$1:$1048576,12,0)</f>
        <v>彭琮建</v>
      </c>
      <c r="N305" s="16" t="str">
        <f>VLOOKUP(B305,總表!$1:$1048576,13,0)</f>
        <v>揚子學校財團法人雲林縣揚子高級中等學校</v>
      </c>
      <c r="O305" s="16">
        <f>VLOOKUP(B305,總表!$1:$1048576,14,0)</f>
        <v>0</v>
      </c>
      <c r="P305" s="16">
        <f>VLOOKUP(B305,總表!$1:$1048576,15,0)</f>
        <v>0</v>
      </c>
      <c r="Q305" s="16">
        <f>VLOOKUP(B305,總表!$1:$1048576,16,0)</f>
        <v>0</v>
      </c>
      <c r="R305" s="16">
        <f>VLOOKUP(B305,總表!$1:$1048576,17,0)</f>
        <v>0</v>
      </c>
    </row>
    <row r="306" spans="1:18" ht="17.399999999999999" hidden="1" x14ac:dyDescent="0.3">
      <c r="A306" s="22" t="s">
        <v>3495</v>
      </c>
      <c r="B306" s="16" t="s">
        <v>1409</v>
      </c>
      <c r="C306" s="10" t="str">
        <f>VLOOKUP(B306,總表!$1:$1048576,2,0)</f>
        <v>減少廚餘計劃</v>
      </c>
      <c r="D306" s="17" t="str">
        <f>VLOOKUP(B306,總表!$1:$1048576,4,0)</f>
        <v>永續發展農糧技術</v>
      </c>
      <c r="E306" s="16" t="str">
        <f>VLOOKUP(B306,總表!$1:$1048576,5,0)</f>
        <v>國小組</v>
      </c>
      <c r="F306" s="16" t="str">
        <f>VLOOKUP(B306,總表!$1:$1048576,3,0)</f>
        <v>雲林縣</v>
      </c>
      <c r="G306" s="16" t="str">
        <f>VLOOKUP(B306,總表!$1:$1048576,6,0)</f>
        <v>張芊柔</v>
      </c>
      <c r="H306" s="16" t="str">
        <f>VLOOKUP(B306,總表!$1:$1048576,7,0)</f>
        <v>雲林縣斗六市雲林國民小學</v>
      </c>
      <c r="I306" s="16" t="str">
        <f>VLOOKUP(B306,總表!$1:$1048576,8,0)</f>
        <v>莊秉顥</v>
      </c>
      <c r="J306" s="16" t="str">
        <f>VLOOKUP(B306,總表!$1:$1048576,9,0)</f>
        <v>雲林縣斗六市雲林國民小學</v>
      </c>
      <c r="K306" s="16">
        <f>VLOOKUP(B306,總表!$1:$1048576,10,0)</f>
        <v>0</v>
      </c>
      <c r="L306" s="16">
        <f>VLOOKUP(B306,總表!$1:$1048576,11,0)</f>
        <v>0</v>
      </c>
      <c r="M306" s="16" t="str">
        <f>VLOOKUP(B306,總表!$1:$1048576,12,0)</f>
        <v>陳谹菲</v>
      </c>
      <c r="N306" s="16" t="str">
        <f>VLOOKUP(B306,總表!$1:$1048576,13,0)</f>
        <v>雲林縣斗六市雲林國民小學</v>
      </c>
      <c r="O306" s="16">
        <f>VLOOKUP(B306,總表!$1:$1048576,14,0)</f>
        <v>0</v>
      </c>
      <c r="P306" s="16">
        <f>VLOOKUP(B306,總表!$1:$1048576,15,0)</f>
        <v>0</v>
      </c>
      <c r="Q306" s="16">
        <f>VLOOKUP(B306,總表!$1:$1048576,16,0)</f>
        <v>0</v>
      </c>
      <c r="R306" s="16">
        <f>VLOOKUP(B306,總表!$1:$1048576,17,0)</f>
        <v>0</v>
      </c>
    </row>
    <row r="307" spans="1:18" ht="17.399999999999999" hidden="1" x14ac:dyDescent="0.3">
      <c r="A307" s="25" t="s">
        <v>3492</v>
      </c>
      <c r="B307" s="13" t="s">
        <v>2236</v>
      </c>
      <c r="C307" s="10" t="str">
        <f>VLOOKUP(B307,總表!$1:$1048576,2,0)</f>
        <v>屋頂小綠洲，苔蘚魔法降溫器</v>
      </c>
      <c r="D307" s="16" t="str">
        <f>VLOOKUP(B307,總表!$1:$1048576,4,0)</f>
        <v>便利生活</v>
      </c>
      <c r="E307" s="16" t="str">
        <f>VLOOKUP(B307,總表!$1:$1048576,5,0)</f>
        <v>國小組</v>
      </c>
      <c r="F307" s="16" t="str">
        <f>VLOOKUP(B307,總表!$1:$1048576,3,0)</f>
        <v>雲林縣</v>
      </c>
      <c r="G307" s="16" t="str">
        <f>VLOOKUP(B307,總表!$1:$1048576,6,0)</f>
        <v>鐘允</v>
      </c>
      <c r="H307" s="16" t="str">
        <f>VLOOKUP(B307,總表!$1:$1048576,7,0)</f>
        <v>雲林縣斗六市雲林國民小學</v>
      </c>
      <c r="I307" s="16" t="str">
        <f>VLOOKUP(B307,總表!$1:$1048576,8,0)</f>
        <v>鐘立</v>
      </c>
      <c r="J307" s="16" t="str">
        <f>VLOOKUP(B307,總表!$1:$1048576,9,0)</f>
        <v>雲林縣斗六市雲林國民小學</v>
      </c>
      <c r="K307" s="16" t="str">
        <f>VLOOKUP(B307,總表!$1:$1048576,10,0)</f>
        <v>胡又勻</v>
      </c>
      <c r="L307" s="16" t="str">
        <f>VLOOKUP(B307,總表!$1:$1048576,11,0)</f>
        <v>雲林縣斗六市雲林國民小學</v>
      </c>
      <c r="M307" s="16" t="str">
        <f>VLOOKUP(B307,總表!$1:$1048576,12,0)</f>
        <v>陳谹菲</v>
      </c>
      <c r="N307" s="16" t="str">
        <f>VLOOKUP(B307,總表!$1:$1048576,13,0)</f>
        <v>雲林縣斗六市雲林國民小學</v>
      </c>
      <c r="O307" s="16">
        <f>VLOOKUP(B307,總表!$1:$1048576,14,0)</f>
        <v>0</v>
      </c>
      <c r="P307" s="16">
        <f>VLOOKUP(B307,總表!$1:$1048576,15,0)</f>
        <v>0</v>
      </c>
      <c r="Q307" s="16">
        <f>VLOOKUP(B307,總表!$1:$1048576,16,0)</f>
        <v>0</v>
      </c>
      <c r="R307" s="16">
        <f>VLOOKUP(B307,總表!$1:$1048576,17,0)</f>
        <v>0</v>
      </c>
    </row>
    <row r="308" spans="1:18" ht="17.399999999999999" hidden="1" x14ac:dyDescent="0.3">
      <c r="A308" s="28" t="s">
        <v>3493</v>
      </c>
      <c r="B308" s="13" t="s">
        <v>2241</v>
      </c>
      <c r="C308" s="10" t="str">
        <f>VLOOKUP(B308,總表!$1:$1048576,2,0)</f>
        <v>「藻」也會呼c</v>
      </c>
      <c r="D308" s="16" t="str">
        <f>VLOOKUP(B308,總表!$1:$1048576,4,0)</f>
        <v>便利生活</v>
      </c>
      <c r="E308" s="16" t="str">
        <f>VLOOKUP(B308,總表!$1:$1048576,5,0)</f>
        <v>國小組</v>
      </c>
      <c r="F308" s="16" t="str">
        <f>VLOOKUP(B308,總表!$1:$1048576,3,0)</f>
        <v>雲林縣</v>
      </c>
      <c r="G308" s="16" t="str">
        <f>VLOOKUP(B308,總表!$1:$1048576,6,0)</f>
        <v>陳秉毅</v>
      </c>
      <c r="H308" s="16" t="str">
        <f>VLOOKUP(B308,總表!$1:$1048576,7,0)</f>
        <v>雲林縣斗六市雲林國民小學</v>
      </c>
      <c r="I308" s="16" t="str">
        <f>VLOOKUP(B308,總表!$1:$1048576,8,0)</f>
        <v>張郁婕</v>
      </c>
      <c r="J308" s="16" t="str">
        <f>VLOOKUP(B308,總表!$1:$1048576,9,0)</f>
        <v>雲林縣斗六市雲林國民小學</v>
      </c>
      <c r="K308" s="16" t="str">
        <f>VLOOKUP(B308,總表!$1:$1048576,10,0)</f>
        <v>林柏丞</v>
      </c>
      <c r="L308" s="16" t="str">
        <f>VLOOKUP(B308,總表!$1:$1048576,11,0)</f>
        <v>雲林縣斗六市雲林國民小學</v>
      </c>
      <c r="M308" s="16" t="str">
        <f>VLOOKUP(B308,總表!$1:$1048576,12,0)</f>
        <v>陳谹菲</v>
      </c>
      <c r="N308" s="16" t="str">
        <f>VLOOKUP(B308,總表!$1:$1048576,13,0)</f>
        <v>雲林縣斗六市雲林國民小學</v>
      </c>
      <c r="O308" s="16">
        <f>VLOOKUP(B308,總表!$1:$1048576,14,0)</f>
        <v>0</v>
      </c>
      <c r="P308" s="16">
        <f>VLOOKUP(B308,總表!$1:$1048576,15,0)</f>
        <v>0</v>
      </c>
      <c r="Q308" s="16">
        <f>VLOOKUP(B308,總表!$1:$1048576,16,0)</f>
        <v>0</v>
      </c>
      <c r="R308" s="16">
        <f>VLOOKUP(B308,總表!$1:$1048576,17,0)</f>
        <v>0</v>
      </c>
    </row>
    <row r="309" spans="1:18" ht="17.399999999999999" hidden="1" x14ac:dyDescent="0.3">
      <c r="A309" s="31" t="s">
        <v>3494</v>
      </c>
      <c r="B309" s="16" t="s">
        <v>2773</v>
      </c>
      <c r="C309" s="10" t="str">
        <f>VLOOKUP(B309,總表!$1:$1048576,2,0)</f>
        <v>直立創新活動式風力發電組</v>
      </c>
      <c r="D309" s="21" t="str">
        <f>VLOOKUP(B309,總表!$1:$1048576,4,0)</f>
        <v>前瞻/工業設計技術</v>
      </c>
      <c r="E309" s="16" t="str">
        <f>VLOOKUP(B309,總表!$1:$1048576,5,0)</f>
        <v>國小組</v>
      </c>
      <c r="F309" s="16" t="str">
        <f>VLOOKUP(B309,總表!$1:$1048576,3,0)</f>
        <v>雲林縣</v>
      </c>
      <c r="G309" s="16" t="str">
        <f>VLOOKUP(B309,總表!$1:$1048576,6,0)</f>
        <v>劉祐辰</v>
      </c>
      <c r="H309" s="16" t="str">
        <f>VLOOKUP(B309,總表!$1:$1048576,7,0)</f>
        <v xml:space="preserve">雲林縣元長鄉元長國民小學 </v>
      </c>
      <c r="I309" s="16" t="str">
        <f>VLOOKUP(B309,總表!$1:$1048576,8,0)</f>
        <v>李奕銘</v>
      </c>
      <c r="J309" s="16" t="str">
        <f>VLOOKUP(B309,總表!$1:$1048576,9,0)</f>
        <v xml:space="preserve">雲林縣元長鄉元長國民小學 </v>
      </c>
      <c r="K309" s="16" t="str">
        <f>VLOOKUP(B309,總表!$1:$1048576,10,0)</f>
        <v>林俞辰</v>
      </c>
      <c r="L309" s="16" t="str">
        <f>VLOOKUP(B309,總表!$1:$1048576,11,0)</f>
        <v xml:space="preserve">雲林縣元長鄉元長國民小學 </v>
      </c>
      <c r="M309" s="16" t="str">
        <f>VLOOKUP(B309,總表!$1:$1048576,12,0)</f>
        <v>丁冠承</v>
      </c>
      <c r="N309" s="16" t="str">
        <f>VLOOKUP(B309,總表!$1:$1048576,13,0)</f>
        <v>雲林縣元長鄉元長國民小學</v>
      </c>
      <c r="O309" s="16" t="str">
        <f>VLOOKUP(B309,總表!$1:$1048576,14,0)</f>
        <v xml:space="preserve">劉耿宏 </v>
      </c>
      <c r="P309" s="16" t="str">
        <f>VLOOKUP(B309,總表!$1:$1048576,15,0)</f>
        <v>雲林縣元長鄉元長國民小學</v>
      </c>
      <c r="Q309" s="16" t="str">
        <f>VLOOKUP(B309,總表!$1:$1048576,16,0)</f>
        <v xml:space="preserve">陳俊逸  </v>
      </c>
      <c r="R309" s="16" t="str">
        <f>VLOOKUP(B309,總表!$1:$1048576,17,0)</f>
        <v>雲林縣元長鄉元長國民小學</v>
      </c>
    </row>
    <row r="310" spans="1:18" ht="17.399999999999999" hidden="1" x14ac:dyDescent="0.3">
      <c r="A310" s="22" t="s">
        <v>3495</v>
      </c>
      <c r="B310" s="13" t="s">
        <v>87</v>
      </c>
      <c r="C310" s="10" t="str">
        <f>VLOOKUP(B310,總表!$1:$1048576,2,0)</f>
        <v>高纖農廢發酵昆蟲協同分解與介質化應用</v>
      </c>
      <c r="D310" s="17" t="str">
        <f>VLOOKUP(B310,總表!$1:$1048576,4,0)</f>
        <v>永續發展農糧技術</v>
      </c>
      <c r="E310" s="16" t="str">
        <f>VLOOKUP(B310,總表!$1:$1048576,5,0)</f>
        <v>國中組</v>
      </c>
      <c r="F310" s="16" t="str">
        <f>VLOOKUP(B310,總表!$1:$1048576,3,0)</f>
        <v>雲林縣</v>
      </c>
      <c r="G310" s="16" t="str">
        <f>VLOOKUP(B310,總表!$1:$1048576,6,0)</f>
        <v>羅星皓</v>
      </c>
      <c r="H310" s="16" t="str">
        <f>VLOOKUP(B310,總表!$1:$1048576,7,0)</f>
        <v>雲林縣私立淵名國民中學</v>
      </c>
      <c r="I310" s="16" t="str">
        <f>VLOOKUP(B310,總表!$1:$1048576,8,0)</f>
        <v>林立宇</v>
      </c>
      <c r="J310" s="16" t="str">
        <f>VLOOKUP(B310,總表!$1:$1048576,9,0)</f>
        <v>雲林縣立石榴國民中學</v>
      </c>
      <c r="K310" s="16">
        <f>VLOOKUP(B310,總表!$1:$1048576,10,0)</f>
        <v>0</v>
      </c>
      <c r="L310" s="16">
        <f>VLOOKUP(B310,總表!$1:$1048576,11,0)</f>
        <v>0</v>
      </c>
      <c r="M310" s="16" t="str">
        <f>VLOOKUP(B310,總表!$1:$1048576,12,0)</f>
        <v>陳谹菲</v>
      </c>
      <c r="N310" s="16" t="str">
        <f>VLOOKUP(B310,總表!$1:$1048576,13,0)</f>
        <v>雲林縣私立正心高級中學（國中部）</v>
      </c>
      <c r="O310" s="16" t="str">
        <f>VLOOKUP(B310,總表!$1:$1048576,14,0)</f>
        <v>陳姿妙</v>
      </c>
      <c r="P310" s="16" t="str">
        <f>VLOOKUP(B310,總表!$1:$1048576,15,0)</f>
        <v>雲林縣私立淵明國民中學</v>
      </c>
      <c r="Q310" s="16" t="str">
        <f>VLOOKUP(B310,總表!$1:$1048576,16,0)</f>
        <v>陳少軍</v>
      </c>
      <c r="R310" s="16" t="str">
        <f>VLOOKUP(B310,總表!$1:$1048576,17,0)</f>
        <v>雲林縣 石榴國民中學</v>
      </c>
    </row>
    <row r="311" spans="1:18" ht="17.399999999999999" hidden="1" x14ac:dyDescent="0.3">
      <c r="A311" s="30" t="s">
        <v>3494</v>
      </c>
      <c r="B311" s="13" t="s">
        <v>18</v>
      </c>
      <c r="C311" s="10" t="str">
        <f>VLOOKUP(B311,總表!$1:$1048576,2,0)</f>
        <v>雙用途鳥類爬蟲類孵蛋器</v>
      </c>
      <c r="D311" s="17" t="str">
        <f>VLOOKUP(B311,總表!$1:$1048576,4,0)</f>
        <v>永續發展農糧技術</v>
      </c>
      <c r="E311" s="16" t="str">
        <f>VLOOKUP(B311,總表!$1:$1048576,5,0)</f>
        <v>國中組</v>
      </c>
      <c r="F311" s="16" t="str">
        <f>VLOOKUP(B311,總表!$1:$1048576,3,0)</f>
        <v>雲林縣</v>
      </c>
      <c r="G311" s="16" t="str">
        <f>VLOOKUP(B311,總表!$1:$1048576,6,0)</f>
        <v>陳垣心</v>
      </c>
      <c r="H311" s="16" t="str">
        <f>VLOOKUP(B311,總表!$1:$1048576,7,0)</f>
        <v>宜梧國中</v>
      </c>
      <c r="I311" s="16" t="str">
        <f>VLOOKUP(B311,總表!$1:$1048576,8,0)</f>
        <v xml:space="preserve"> 李湘淋</v>
      </c>
      <c r="J311" s="16" t="str">
        <f>VLOOKUP(B311,總表!$1:$1048576,9,0)</f>
        <v>宜梧國中</v>
      </c>
      <c r="K311" s="16" t="str">
        <f>VLOOKUP(B311,總表!$1:$1048576,10,0)</f>
        <v>曾霆宇</v>
      </c>
      <c r="L311" s="16" t="str">
        <f>VLOOKUP(B311,總表!$1:$1048576,11,0)</f>
        <v>宜梧國中</v>
      </c>
      <c r="M311" s="16" t="str">
        <f>VLOOKUP(B311,總表!$1:$1048576,12,0)</f>
        <v>陳尚民</v>
      </c>
      <c r="N311" s="16" t="str">
        <f>VLOOKUP(B311,總表!$1:$1048576,13,0)</f>
        <v>雲林縣立宜梧國中</v>
      </c>
      <c r="O311" s="16">
        <f>VLOOKUP(B311,總表!$1:$1048576,14,0)</f>
        <v>0</v>
      </c>
      <c r="P311" s="16">
        <f>VLOOKUP(B311,總表!$1:$1048576,15,0)</f>
        <v>0</v>
      </c>
      <c r="Q311" s="16">
        <f>VLOOKUP(B311,總表!$1:$1048576,16,0)</f>
        <v>0</v>
      </c>
      <c r="R311" s="16">
        <f>VLOOKUP(B311,總表!$1:$1048576,17,0)</f>
        <v>0</v>
      </c>
    </row>
    <row r="312" spans="1:18" ht="17.399999999999999" hidden="1" x14ac:dyDescent="0.3">
      <c r="A312" s="22" t="s">
        <v>3495</v>
      </c>
      <c r="B312" s="13" t="s">
        <v>183</v>
      </c>
      <c r="C312" s="10" t="str">
        <f>VLOOKUP(B312,總表!$1:$1048576,2,0)</f>
        <v xml:space="preserve"> 人格分析測試卡牌</v>
      </c>
      <c r="D312" s="18" t="str">
        <f>VLOOKUP(B312,總表!$1:$1048576,4,0)</f>
        <v>休閒與教育</v>
      </c>
      <c r="E312" s="16" t="str">
        <f>VLOOKUP(B312,總表!$1:$1048576,5,0)</f>
        <v>國中組</v>
      </c>
      <c r="F312" s="16" t="str">
        <f>VLOOKUP(B312,總表!$1:$1048576,3,0)</f>
        <v>雲林縣</v>
      </c>
      <c r="G312" s="16" t="str">
        <f>VLOOKUP(B312,總表!$1:$1048576,6,0)</f>
        <v>李威震</v>
      </c>
      <c r="H312" s="16" t="str">
        <f>VLOOKUP(B312,總表!$1:$1048576,7,0)</f>
        <v>宜梧國中</v>
      </c>
      <c r="I312" s="16" t="str">
        <f>VLOOKUP(B312,總表!$1:$1048576,8,0)</f>
        <v>曾泓源</v>
      </c>
      <c r="J312" s="16" t="str">
        <f>VLOOKUP(B312,總表!$1:$1048576,9,0)</f>
        <v>宜梧國中</v>
      </c>
      <c r="K312" s="16" t="str">
        <f>VLOOKUP(B312,總表!$1:$1048576,10,0)</f>
        <v>葉聖揚</v>
      </c>
      <c r="L312" s="16" t="str">
        <f>VLOOKUP(B312,總表!$1:$1048576,11,0)</f>
        <v>宜梧國中</v>
      </c>
      <c r="M312" s="16" t="str">
        <f>VLOOKUP(B312,總表!$1:$1048576,12,0)</f>
        <v>陳尚民</v>
      </c>
      <c r="N312" s="16" t="str">
        <f>VLOOKUP(B312,總表!$1:$1048576,13,0)</f>
        <v>雲林縣立宜梧國中</v>
      </c>
      <c r="O312" s="16">
        <f>VLOOKUP(B312,總表!$1:$1048576,14,0)</f>
        <v>0</v>
      </c>
      <c r="P312" s="16">
        <f>VLOOKUP(B312,總表!$1:$1048576,15,0)</f>
        <v>0</v>
      </c>
      <c r="Q312" s="16">
        <f>VLOOKUP(B312,總表!$1:$1048576,16,0)</f>
        <v>0</v>
      </c>
      <c r="R312" s="16">
        <f>VLOOKUP(B312,總表!$1:$1048576,17,0)</f>
        <v>0</v>
      </c>
    </row>
    <row r="313" spans="1:18" ht="17.399999999999999" hidden="1" x14ac:dyDescent="0.3">
      <c r="A313" s="22" t="s">
        <v>3495</v>
      </c>
      <c r="B313" s="13" t="s">
        <v>435</v>
      </c>
      <c r="C313" s="10" t="str">
        <f>VLOOKUP(B313,總表!$1:$1048576,2,0)</f>
        <v>火災逃生濾氣呼吸裝置</v>
      </c>
      <c r="D313" s="19" t="str">
        <f>VLOOKUP(B313,總表!$1:$1048576,4,0)</f>
        <v>災害管理與安全</v>
      </c>
      <c r="E313" s="16" t="str">
        <f>VLOOKUP(B313,總表!$1:$1048576,5,0)</f>
        <v>國中組</v>
      </c>
      <c r="F313" s="16" t="str">
        <f>VLOOKUP(B313,總表!$1:$1048576,3,0)</f>
        <v>雲林縣</v>
      </c>
      <c r="G313" s="16" t="str">
        <f>VLOOKUP(B313,總表!$1:$1048576,6,0)</f>
        <v>許彩依</v>
      </c>
      <c r="H313" s="16" t="str">
        <f>VLOOKUP(B313,總表!$1:$1048576,7,0)</f>
        <v>宜梧國中</v>
      </c>
      <c r="I313" s="16" t="str">
        <f>VLOOKUP(B313,總表!$1:$1048576,8,0)</f>
        <v>許儀蓁</v>
      </c>
      <c r="J313" s="16" t="str">
        <f>VLOOKUP(B313,總表!$1:$1048576,9,0)</f>
        <v>宜梧國中</v>
      </c>
      <c r="K313" s="16" t="str">
        <f>VLOOKUP(B313,總表!$1:$1048576,10,0)</f>
        <v>蔡佳靜</v>
      </c>
      <c r="L313" s="16" t="str">
        <f>VLOOKUP(B313,總表!$1:$1048576,11,0)</f>
        <v>宜梧國中</v>
      </c>
      <c r="M313" s="16" t="str">
        <f>VLOOKUP(B313,總表!$1:$1048576,12,0)</f>
        <v>陳尚民</v>
      </c>
      <c r="N313" s="16" t="str">
        <f>VLOOKUP(B313,總表!$1:$1048576,13,0)</f>
        <v>雲林縣立宜梧國中</v>
      </c>
      <c r="O313" s="16">
        <f>VLOOKUP(B313,總表!$1:$1048576,14,0)</f>
        <v>0</v>
      </c>
      <c r="P313" s="16">
        <f>VLOOKUP(B313,總表!$1:$1048576,15,0)</f>
        <v>0</v>
      </c>
      <c r="Q313" s="16">
        <f>VLOOKUP(B313,總表!$1:$1048576,16,0)</f>
        <v>0</v>
      </c>
      <c r="R313" s="16">
        <f>VLOOKUP(B313,總表!$1:$1048576,17,0)</f>
        <v>0</v>
      </c>
    </row>
    <row r="314" spans="1:18" ht="17.399999999999999" hidden="1" x14ac:dyDescent="0.3">
      <c r="A314" s="22" t="s">
        <v>3495</v>
      </c>
      <c r="B314" s="13" t="s">
        <v>440</v>
      </c>
      <c r="C314" s="10" t="str">
        <f>VLOOKUP(B314,總表!$1:$1048576,2,0)</f>
        <v>堰塞湖溢流預警系統</v>
      </c>
      <c r="D314" s="19" t="str">
        <f>VLOOKUP(B314,總表!$1:$1048576,4,0)</f>
        <v>災害管理與安全</v>
      </c>
      <c r="E314" s="16" t="str">
        <f>VLOOKUP(B314,總表!$1:$1048576,5,0)</f>
        <v>國中組</v>
      </c>
      <c r="F314" s="16" t="str">
        <f>VLOOKUP(B314,總表!$1:$1048576,3,0)</f>
        <v>雲林縣</v>
      </c>
      <c r="G314" s="16" t="str">
        <f>VLOOKUP(B314,總表!$1:$1048576,6,0)</f>
        <v>李俊逸</v>
      </c>
      <c r="H314" s="16" t="str">
        <f>VLOOKUP(B314,總表!$1:$1048576,7,0)</f>
        <v>宜梧國中</v>
      </c>
      <c r="I314" s="16" t="str">
        <f>VLOOKUP(B314,總表!$1:$1048576,8,0)</f>
        <v>陳竑甫</v>
      </c>
      <c r="J314" s="16" t="str">
        <f>VLOOKUP(B314,總表!$1:$1048576,9,0)</f>
        <v>宜梧國中</v>
      </c>
      <c r="K314" s="16" t="str">
        <f>VLOOKUP(B314,總表!$1:$1048576,10,0)</f>
        <v>馬士閎</v>
      </c>
      <c r="L314" s="16" t="str">
        <f>VLOOKUP(B314,總表!$1:$1048576,11,0)</f>
        <v>宜梧國中</v>
      </c>
      <c r="M314" s="16" t="str">
        <f>VLOOKUP(B314,總表!$1:$1048576,12,0)</f>
        <v>陳尚民</v>
      </c>
      <c r="N314" s="16" t="str">
        <f>VLOOKUP(B314,總表!$1:$1048576,13,0)</f>
        <v>雲林縣立宜梧國中</v>
      </c>
      <c r="O314" s="16">
        <f>VLOOKUP(B314,總表!$1:$1048576,14,0)</f>
        <v>0</v>
      </c>
      <c r="P314" s="16">
        <f>VLOOKUP(B314,總表!$1:$1048576,15,0)</f>
        <v>0</v>
      </c>
      <c r="Q314" s="16">
        <f>VLOOKUP(B314,總表!$1:$1048576,16,0)</f>
        <v>0</v>
      </c>
      <c r="R314" s="16">
        <f>VLOOKUP(B314,總表!$1:$1048576,17,0)</f>
        <v>0</v>
      </c>
    </row>
    <row r="315" spans="1:18" ht="17.399999999999999" hidden="1" x14ac:dyDescent="0.3">
      <c r="A315" s="25" t="s">
        <v>3492</v>
      </c>
      <c r="B315" s="13" t="s">
        <v>835</v>
      </c>
      <c r="C315" s="10" t="str">
        <f>VLOOKUP(B315,總表!$1:$1048576,2,0)</f>
        <v>音頻誘捕式太陽能蓄電捕蚊燈</v>
      </c>
      <c r="D315" s="16" t="str">
        <f>VLOOKUP(B315,總表!$1:$1048576,4,0)</f>
        <v>便利生活</v>
      </c>
      <c r="E315" s="16" t="str">
        <f>VLOOKUP(B315,總表!$1:$1048576,5,0)</f>
        <v>國中組</v>
      </c>
      <c r="F315" s="16" t="str">
        <f>VLOOKUP(B315,總表!$1:$1048576,3,0)</f>
        <v>雲林縣</v>
      </c>
      <c r="G315" s="16" t="str">
        <f>VLOOKUP(B315,總表!$1:$1048576,6,0)</f>
        <v>葉金玉</v>
      </c>
      <c r="H315" s="16" t="str">
        <f>VLOOKUP(B315,總表!$1:$1048576,7,0)</f>
        <v>宜梧國中</v>
      </c>
      <c r="I315" s="16" t="str">
        <f>VLOOKUP(B315,總表!$1:$1048576,8,0)</f>
        <v>李家和</v>
      </c>
      <c r="J315" s="16" t="str">
        <f>VLOOKUP(B315,總表!$1:$1048576,9,0)</f>
        <v>宜梧國中</v>
      </c>
      <c r="K315" s="16" t="str">
        <f>VLOOKUP(B315,總表!$1:$1048576,10,0)</f>
        <v>李百容</v>
      </c>
      <c r="L315" s="16" t="str">
        <f>VLOOKUP(B315,總表!$1:$1048576,11,0)</f>
        <v>宜梧國中</v>
      </c>
      <c r="M315" s="16" t="str">
        <f>VLOOKUP(B315,總表!$1:$1048576,12,0)</f>
        <v>陳尚民</v>
      </c>
      <c r="N315" s="16" t="str">
        <f>VLOOKUP(B315,總表!$1:$1048576,13,0)</f>
        <v>雲林縣立宜梧國中</v>
      </c>
      <c r="O315" s="16">
        <f>VLOOKUP(B315,總表!$1:$1048576,14,0)</f>
        <v>0</v>
      </c>
      <c r="P315" s="16">
        <f>VLOOKUP(B315,總表!$1:$1048576,15,0)</f>
        <v>0</v>
      </c>
      <c r="Q315" s="16">
        <f>VLOOKUP(B315,總表!$1:$1048576,16,0)</f>
        <v>0</v>
      </c>
      <c r="R315" s="16">
        <f>VLOOKUP(B315,總表!$1:$1048576,17,0)</f>
        <v>0</v>
      </c>
    </row>
    <row r="316" spans="1:18" ht="17.399999999999999" hidden="1" x14ac:dyDescent="0.3">
      <c r="A316" s="30" t="s">
        <v>3494</v>
      </c>
      <c r="B316" s="13" t="s">
        <v>840</v>
      </c>
      <c r="C316" s="10" t="str">
        <f>VLOOKUP(B316,總表!$1:$1048576,2,0)</f>
        <v>智能型晾衣架</v>
      </c>
      <c r="D316" s="16" t="str">
        <f>VLOOKUP(B316,總表!$1:$1048576,4,0)</f>
        <v>便利生活</v>
      </c>
      <c r="E316" s="16" t="str">
        <f>VLOOKUP(B316,總表!$1:$1048576,5,0)</f>
        <v>國中組</v>
      </c>
      <c r="F316" s="16" t="str">
        <f>VLOOKUP(B316,總表!$1:$1048576,3,0)</f>
        <v>雲林縣</v>
      </c>
      <c r="G316" s="16" t="str">
        <f>VLOOKUP(B316,總表!$1:$1048576,6,0)</f>
        <v>吳心彤</v>
      </c>
      <c r="H316" s="16" t="str">
        <f>VLOOKUP(B316,總表!$1:$1048576,7,0)</f>
        <v>宜梧國中</v>
      </c>
      <c r="I316" s="16" t="str">
        <f>VLOOKUP(B316,總表!$1:$1048576,8,0)</f>
        <v>陳仁安</v>
      </c>
      <c r="J316" s="16" t="str">
        <f>VLOOKUP(B316,總表!$1:$1048576,9,0)</f>
        <v>宜梧國中</v>
      </c>
      <c r="K316" s="16" t="str">
        <f>VLOOKUP(B316,總表!$1:$1048576,10,0)</f>
        <v>程元泓</v>
      </c>
      <c r="L316" s="16" t="str">
        <f>VLOOKUP(B316,總表!$1:$1048576,11,0)</f>
        <v>宜梧國中</v>
      </c>
      <c r="M316" s="16" t="str">
        <f>VLOOKUP(B316,總表!$1:$1048576,12,0)</f>
        <v>陳尚民</v>
      </c>
      <c r="N316" s="16" t="str">
        <f>VLOOKUP(B316,總表!$1:$1048576,13,0)</f>
        <v>雲林縣立宜梧國中</v>
      </c>
      <c r="O316" s="16">
        <f>VLOOKUP(B316,總表!$1:$1048576,14,0)</f>
        <v>0</v>
      </c>
      <c r="P316" s="16">
        <f>VLOOKUP(B316,總表!$1:$1048576,15,0)</f>
        <v>0</v>
      </c>
      <c r="Q316" s="16">
        <f>VLOOKUP(B316,總表!$1:$1048576,16,0)</f>
        <v>0</v>
      </c>
      <c r="R316" s="16">
        <f>VLOOKUP(B316,總表!$1:$1048576,17,0)</f>
        <v>0</v>
      </c>
    </row>
    <row r="317" spans="1:18" ht="17.399999999999999" hidden="1" x14ac:dyDescent="0.3">
      <c r="A317" s="22" t="s">
        <v>3495</v>
      </c>
      <c r="B317" s="13" t="s">
        <v>1155</v>
      </c>
      <c r="C317" s="10" t="str">
        <f>VLOOKUP(B317,總表!$1:$1048576,2,0)</f>
        <v>水中垃圾收集船</v>
      </c>
      <c r="D317" s="21" t="str">
        <f>VLOOKUP(B317,總表!$1:$1048576,4,0)</f>
        <v>前瞻/工業設計技術</v>
      </c>
      <c r="E317" s="16" t="str">
        <f>VLOOKUP(B317,總表!$1:$1048576,5,0)</f>
        <v>國中組</v>
      </c>
      <c r="F317" s="16" t="str">
        <f>VLOOKUP(B317,總表!$1:$1048576,3,0)</f>
        <v>雲林縣</v>
      </c>
      <c r="G317" s="16" t="str">
        <f>VLOOKUP(B317,總表!$1:$1048576,6,0)</f>
        <v>黃怡甄</v>
      </c>
      <c r="H317" s="16" t="str">
        <f>VLOOKUP(B317,總表!$1:$1048576,7,0)</f>
        <v>宜梧國中</v>
      </c>
      <c r="I317" s="16" t="str">
        <f>VLOOKUP(B317,總表!$1:$1048576,8,0)</f>
        <v>吳咨言</v>
      </c>
      <c r="J317" s="16" t="str">
        <f>VLOOKUP(B317,總表!$1:$1048576,9,0)</f>
        <v>宜梧國中</v>
      </c>
      <c r="K317" s="16" t="str">
        <f>VLOOKUP(B317,總表!$1:$1048576,10,0)</f>
        <v>陳勇霖</v>
      </c>
      <c r="L317" s="16" t="str">
        <f>VLOOKUP(B317,總表!$1:$1048576,11,0)</f>
        <v>宜梧國中</v>
      </c>
      <c r="M317" s="16" t="str">
        <f>VLOOKUP(B317,總表!$1:$1048576,12,0)</f>
        <v>陳尚民</v>
      </c>
      <c r="N317" s="16" t="str">
        <f>VLOOKUP(B317,總表!$1:$1048576,13,0)</f>
        <v>雲林縣立宜梧國中</v>
      </c>
      <c r="O317" s="16">
        <f>VLOOKUP(B317,總表!$1:$1048576,14,0)</f>
        <v>0</v>
      </c>
      <c r="P317" s="16">
        <f>VLOOKUP(B317,總表!$1:$1048576,15,0)</f>
        <v>0</v>
      </c>
      <c r="Q317" s="16">
        <f>VLOOKUP(B317,總表!$1:$1048576,16,0)</f>
        <v>0</v>
      </c>
      <c r="R317" s="16">
        <f>VLOOKUP(B317,總表!$1:$1048576,17,0)</f>
        <v>0</v>
      </c>
    </row>
    <row r="318" spans="1:18" ht="17.399999999999999" hidden="1" x14ac:dyDescent="0.3">
      <c r="A318" s="22" t="s">
        <v>3495</v>
      </c>
      <c r="B318" s="13" t="s">
        <v>1160</v>
      </c>
      <c r="C318" s="10" t="str">
        <f>VLOOKUP(B318,總表!$1:$1048576,2,0)</f>
        <v>溼地微生物燃料電池</v>
      </c>
      <c r="D318" s="21" t="str">
        <f>VLOOKUP(B318,總表!$1:$1048576,4,0)</f>
        <v>前瞻/工業設計技術</v>
      </c>
      <c r="E318" s="16" t="str">
        <f>VLOOKUP(B318,總表!$1:$1048576,5,0)</f>
        <v>國中組</v>
      </c>
      <c r="F318" s="16" t="str">
        <f>VLOOKUP(B318,總表!$1:$1048576,3,0)</f>
        <v>雲林縣</v>
      </c>
      <c r="G318" s="16" t="str">
        <f>VLOOKUP(B318,總表!$1:$1048576,6,0)</f>
        <v>鄭沛欣</v>
      </c>
      <c r="H318" s="16" t="str">
        <f>VLOOKUP(B318,總表!$1:$1048576,7,0)</f>
        <v>宜梧國中</v>
      </c>
      <c r="I318" s="16" t="str">
        <f>VLOOKUP(B318,總表!$1:$1048576,8,0)</f>
        <v>李柏峻</v>
      </c>
      <c r="J318" s="16" t="str">
        <f>VLOOKUP(B318,總表!$1:$1048576,9,0)</f>
        <v>宜梧國中</v>
      </c>
      <c r="K318" s="16" t="str">
        <f>VLOOKUP(B318,總表!$1:$1048576,10,0)</f>
        <v>李祐丞</v>
      </c>
      <c r="L318" s="16" t="str">
        <f>VLOOKUP(B318,總表!$1:$1048576,11,0)</f>
        <v>宜梧國中</v>
      </c>
      <c r="M318" s="16" t="str">
        <f>VLOOKUP(B318,總表!$1:$1048576,12,0)</f>
        <v>陳尚民</v>
      </c>
      <c r="N318" s="16" t="str">
        <f>VLOOKUP(B318,總表!$1:$1048576,13,0)</f>
        <v>雲林縣立宜梧國中</v>
      </c>
      <c r="O318" s="16">
        <f>VLOOKUP(B318,總表!$1:$1048576,14,0)</f>
        <v>0</v>
      </c>
      <c r="P318" s="16">
        <f>VLOOKUP(B318,總表!$1:$1048576,15,0)</f>
        <v>0</v>
      </c>
      <c r="Q318" s="16">
        <f>VLOOKUP(B318,總表!$1:$1048576,16,0)</f>
        <v>0</v>
      </c>
      <c r="R318" s="16">
        <f>VLOOKUP(B318,總表!$1:$1048576,17,0)</f>
        <v>0</v>
      </c>
    </row>
    <row r="319" spans="1:18" ht="17.399999999999999" hidden="1" x14ac:dyDescent="0.3">
      <c r="A319" s="28" t="s">
        <v>3493</v>
      </c>
      <c r="B319" s="13" t="s">
        <v>1190</v>
      </c>
      <c r="C319" s="10" t="str">
        <f>VLOOKUP(B319,總表!$1:$1048576,2,0)</f>
        <v>智慧雙控制離心式無段變速微水力發電系統</v>
      </c>
      <c r="D319" s="21" t="str">
        <f>VLOOKUP(B319,總表!$1:$1048576,4,0)</f>
        <v>前瞻/工業設計技術</v>
      </c>
      <c r="E319" s="16" t="str">
        <f>VLOOKUP(B319,總表!$1:$1048576,5,0)</f>
        <v>國中組</v>
      </c>
      <c r="F319" s="16" t="str">
        <f>VLOOKUP(B319,總表!$1:$1048576,3,0)</f>
        <v>雲林縣</v>
      </c>
      <c r="G319" s="16" t="str">
        <f>VLOOKUP(B319,總表!$1:$1048576,6,0)</f>
        <v>鍾苡梣</v>
      </c>
      <c r="H319" s="16" t="str">
        <f>VLOOKUP(B319,總表!$1:$1048576,7,0)</f>
        <v>雲林縣私立正心高級中學（國中部）</v>
      </c>
      <c r="I319" s="16" t="str">
        <f>VLOOKUP(B319,總表!$1:$1048576,8,0)</f>
        <v>周姿妍</v>
      </c>
      <c r="J319" s="16" t="str">
        <f>VLOOKUP(B319,總表!$1:$1048576,9,0)</f>
        <v>雲林縣私立正心高級中學（國中部）</v>
      </c>
      <c r="K319" s="16">
        <f>VLOOKUP(B319,總表!$1:$1048576,10,0)</f>
        <v>0</v>
      </c>
      <c r="L319" s="16">
        <f>VLOOKUP(B319,總表!$1:$1048576,11,0)</f>
        <v>0</v>
      </c>
      <c r="M319" s="16" t="str">
        <f>VLOOKUP(B319,總表!$1:$1048576,12,0)</f>
        <v>陳谹菲</v>
      </c>
      <c r="N319" s="16" t="str">
        <f>VLOOKUP(B319,總表!$1:$1048576,13,0)</f>
        <v>雲林縣私立正心高級中學（國中部）</v>
      </c>
      <c r="O319" s="16" t="str">
        <f>VLOOKUP(B319,總表!$1:$1048576,14,0)</f>
        <v>劉家齊</v>
      </c>
      <c r="P319" s="16" t="str">
        <f>VLOOKUP(B319,總表!$1:$1048576,15,0)</f>
        <v>正心中學</v>
      </c>
      <c r="Q319" s="16">
        <f>VLOOKUP(B319,總表!$1:$1048576,16,0)</f>
        <v>0</v>
      </c>
      <c r="R319" s="16">
        <f>VLOOKUP(B319,總表!$1:$1048576,17,0)</f>
        <v>0</v>
      </c>
    </row>
    <row r="320" spans="1:18" ht="17.399999999999999" hidden="1" x14ac:dyDescent="0.3">
      <c r="A320" s="28" t="s">
        <v>3493</v>
      </c>
      <c r="B320" s="13" t="s">
        <v>2920</v>
      </c>
      <c r="C320" s="10" t="str">
        <f>VLOOKUP(B320,總表!$1:$1048576,2,0)</f>
        <v>五感學習之互動式海洋教育遊戲組</v>
      </c>
      <c r="D320" s="18" t="str">
        <f>VLOOKUP(B320,總表!$1:$1048576,4,0)</f>
        <v>休閒與教育</v>
      </c>
      <c r="E320" s="16" t="str">
        <f>VLOOKUP(B320,總表!$1:$1048576,5,0)</f>
        <v>高中職組</v>
      </c>
      <c r="F320" s="16" t="str">
        <f>VLOOKUP(B320,總表!$1:$1048576,3,0)</f>
        <v>新北市</v>
      </c>
      <c r="G320" s="16" t="str">
        <f>VLOOKUP(B320,總表!$1:$1048576,6,0)</f>
        <v>陳溫雄</v>
      </c>
      <c r="H320" s="16" t="str">
        <f>VLOOKUP(B320,總表!$1:$1048576,7,0)</f>
        <v>國立華僑高級中等學校</v>
      </c>
      <c r="I320" s="16" t="str">
        <f>VLOOKUP(B320,總表!$1:$1048576,8,0)</f>
        <v>蘇妍安</v>
      </c>
      <c r="J320" s="16" t="str">
        <f>VLOOKUP(B320,總表!$1:$1048576,9,0)</f>
        <v>國立華僑高級中等學校</v>
      </c>
      <c r="K320" s="16" t="str">
        <f>VLOOKUP(B320,總表!$1:$1048576,10,0)</f>
        <v>蘇佳佳</v>
      </c>
      <c r="L320" s="16" t="str">
        <f>VLOOKUP(B320,總表!$1:$1048576,11,0)</f>
        <v>國立華僑高級中等學校</v>
      </c>
      <c r="M320" s="16" t="str">
        <f>VLOOKUP(B320,總表!$1:$1048576,12,0)</f>
        <v>連佑阡</v>
      </c>
      <c r="N320" s="16" t="str">
        <f>VLOOKUP(B320,總表!$1:$1048576,13,0)</f>
        <v>華僑高級中等學校</v>
      </c>
      <c r="O320" s="16">
        <f>VLOOKUP(B320,總表!$1:$1048576,14,0)</f>
        <v>0</v>
      </c>
      <c r="P320" s="16">
        <f>VLOOKUP(B320,總表!$1:$1048576,15,0)</f>
        <v>0</v>
      </c>
      <c r="Q320" s="16">
        <f>VLOOKUP(B320,總表!$1:$1048576,16,0)</f>
        <v>0</v>
      </c>
      <c r="R320" s="16">
        <f>VLOOKUP(B320,總表!$1:$1048576,17,0)</f>
        <v>0</v>
      </c>
    </row>
    <row r="321" spans="1:18" ht="17.399999999999999" hidden="1" x14ac:dyDescent="0.3">
      <c r="A321" s="22" t="s">
        <v>3495</v>
      </c>
      <c r="B321" s="13" t="s">
        <v>3055</v>
      </c>
      <c r="C321" s="10" t="str">
        <f>VLOOKUP(B321,總表!$1:$1048576,2,0)</f>
        <v>堆高機貨叉安全裝置</v>
      </c>
      <c r="D321" s="19" t="str">
        <f>VLOOKUP(B321,總表!$1:$1048576,4,0)</f>
        <v>災害管理與安全</v>
      </c>
      <c r="E321" s="16" t="str">
        <f>VLOOKUP(B321,總表!$1:$1048576,5,0)</f>
        <v>高中職組</v>
      </c>
      <c r="F321" s="16" t="str">
        <f>VLOOKUP(B321,總表!$1:$1048576,3,0)</f>
        <v>新北市</v>
      </c>
      <c r="G321" s="16" t="str">
        <f>VLOOKUP(B321,總表!$1:$1048576,6,0)</f>
        <v>吳昺葦</v>
      </c>
      <c r="H321" s="16" t="str">
        <f>VLOOKUP(B321,總表!$1:$1048576,7,0)</f>
        <v>新北市南山高級中學</v>
      </c>
      <c r="I321" s="16" t="str">
        <f>VLOOKUP(B321,總表!$1:$1048576,8,0)</f>
        <v>林柏志</v>
      </c>
      <c r="J321" s="16" t="str">
        <f>VLOOKUP(B321,總表!$1:$1048576,9,0)</f>
        <v>新北市南山高級中學</v>
      </c>
      <c r="K321" s="16">
        <f>VLOOKUP(B321,總表!$1:$1048576,10,0)</f>
        <v>0</v>
      </c>
      <c r="L321" s="16">
        <f>VLOOKUP(B321,總表!$1:$1048576,11,0)</f>
        <v>0</v>
      </c>
      <c r="M321" s="16" t="str">
        <f>VLOOKUP(B321,總表!$1:$1048576,12,0)</f>
        <v>張文昇</v>
      </c>
      <c r="N321" s="16" t="str">
        <f>VLOOKUP(B321,總表!$1:$1048576,13,0)</f>
        <v>新北市南山高級中學</v>
      </c>
      <c r="O321" s="16">
        <f>VLOOKUP(B321,總表!$1:$1048576,14,0)</f>
        <v>0</v>
      </c>
      <c r="P321" s="16">
        <f>VLOOKUP(B321,總表!$1:$1048576,15,0)</f>
        <v>0</v>
      </c>
      <c r="Q321" s="16">
        <f>VLOOKUP(B321,總表!$1:$1048576,16,0)</f>
        <v>0</v>
      </c>
      <c r="R321" s="16">
        <f>VLOOKUP(B321,總表!$1:$1048576,17,0)</f>
        <v>0</v>
      </c>
    </row>
    <row r="322" spans="1:18" ht="17.399999999999999" hidden="1" x14ac:dyDescent="0.3">
      <c r="A322" s="22" t="s">
        <v>3495</v>
      </c>
      <c r="B322" s="13" t="s">
        <v>3050</v>
      </c>
      <c r="C322" s="10" t="str">
        <f>VLOOKUP(B322,總表!$1:$1048576,2,0)</f>
        <v>行人安全穿越斑馬線顯示系統</v>
      </c>
      <c r="D322" s="19" t="str">
        <f>VLOOKUP(B322,總表!$1:$1048576,4,0)</f>
        <v>災害管理與安全</v>
      </c>
      <c r="E322" s="16" t="str">
        <f>VLOOKUP(B322,總表!$1:$1048576,5,0)</f>
        <v>高中職組</v>
      </c>
      <c r="F322" s="16" t="str">
        <f>VLOOKUP(B322,總表!$1:$1048576,3,0)</f>
        <v>新北市</v>
      </c>
      <c r="G322" s="16" t="str">
        <f>VLOOKUP(B322,總表!$1:$1048576,6,0)</f>
        <v>曹子謙</v>
      </c>
      <c r="H322" s="16" t="str">
        <f>VLOOKUP(B322,總表!$1:$1048576,7,0)</f>
        <v>新北市南山高級中學</v>
      </c>
      <c r="I322" s="16" t="str">
        <f>VLOOKUP(B322,總表!$1:$1048576,8,0)</f>
        <v>林旻慶</v>
      </c>
      <c r="J322" s="16" t="str">
        <f>VLOOKUP(B322,總表!$1:$1048576,9,0)</f>
        <v>新北市南山高級中學</v>
      </c>
      <c r="K322" s="16" t="str">
        <f>VLOOKUP(B322,總表!$1:$1048576,10,0)</f>
        <v>劉孟愷</v>
      </c>
      <c r="L322" s="16" t="str">
        <f>VLOOKUP(B322,總表!$1:$1048576,11,0)</f>
        <v>新北市南山高級中學</v>
      </c>
      <c r="M322" s="16" t="str">
        <f>VLOOKUP(B322,總表!$1:$1048576,12,0)</f>
        <v>張文昇</v>
      </c>
      <c r="N322" s="16" t="str">
        <f>VLOOKUP(B322,總表!$1:$1048576,13,0)</f>
        <v>新北市南山高級中學</v>
      </c>
      <c r="O322" s="16">
        <f>VLOOKUP(B322,總表!$1:$1048576,14,0)</f>
        <v>0</v>
      </c>
      <c r="P322" s="16">
        <f>VLOOKUP(B322,總表!$1:$1048576,15,0)</f>
        <v>0</v>
      </c>
      <c r="Q322" s="16">
        <f>VLOOKUP(B322,總表!$1:$1048576,16,0)</f>
        <v>0</v>
      </c>
      <c r="R322" s="16">
        <f>VLOOKUP(B322,總表!$1:$1048576,17,0)</f>
        <v>0</v>
      </c>
    </row>
    <row r="323" spans="1:18" ht="17.399999999999999" hidden="1" x14ac:dyDescent="0.3">
      <c r="A323" s="25" t="s">
        <v>3492</v>
      </c>
      <c r="B323" s="13" t="s">
        <v>2981</v>
      </c>
      <c r="C323" s="10" t="str">
        <f>VLOOKUP(B323,總表!$1:$1048576,2,0)</f>
        <v>光學雷達與影像辨識技術之行車危險偵測系統</v>
      </c>
      <c r="D323" s="19" t="str">
        <f>VLOOKUP(B323,總表!$1:$1048576,4,0)</f>
        <v>災害管理與安全</v>
      </c>
      <c r="E323" s="16" t="str">
        <f>VLOOKUP(B323,總表!$1:$1048576,5,0)</f>
        <v>高中職組</v>
      </c>
      <c r="F323" s="16" t="str">
        <f>VLOOKUP(B323,總表!$1:$1048576,3,0)</f>
        <v>新北市</v>
      </c>
      <c r="G323" s="16" t="str">
        <f>VLOOKUP(B323,總表!$1:$1048576,6,0)</f>
        <v>林品亮</v>
      </c>
      <c r="H323" s="16" t="str">
        <f>VLOOKUP(B323,總表!$1:$1048576,7,0)</f>
        <v>淡水商工/控制科</v>
      </c>
      <c r="I323" s="16" t="str">
        <f>VLOOKUP(B323,總表!$1:$1048576,8,0)</f>
        <v>黃迦密</v>
      </c>
      <c r="J323" s="16" t="str">
        <f>VLOOKUP(B323,總表!$1:$1048576,9,0)</f>
        <v>淡水商工</v>
      </c>
      <c r="K323" s="16">
        <f>VLOOKUP(B323,總表!$1:$1048576,10,0)</f>
        <v>0</v>
      </c>
      <c r="L323" s="16">
        <f>VLOOKUP(B323,總表!$1:$1048576,11,0)</f>
        <v>0</v>
      </c>
      <c r="M323" s="16" t="str">
        <f>VLOOKUP(B323,總表!$1:$1048576,12,0)</f>
        <v>施至舜</v>
      </c>
      <c r="N323" s="16" t="str">
        <f>VLOOKUP(B323,總表!$1:$1048576,13,0)</f>
        <v>淡水商工/控制科</v>
      </c>
      <c r="O323" s="16">
        <f>VLOOKUP(B323,總表!$1:$1048576,14,0)</f>
        <v>0</v>
      </c>
      <c r="P323" s="16">
        <f>VLOOKUP(B323,總表!$1:$1048576,15,0)</f>
        <v>0</v>
      </c>
      <c r="Q323" s="16">
        <f>VLOOKUP(B323,總表!$1:$1048576,16,0)</f>
        <v>0</v>
      </c>
      <c r="R323" s="16">
        <f>VLOOKUP(B323,總表!$1:$1048576,17,0)</f>
        <v>0</v>
      </c>
    </row>
    <row r="324" spans="1:18" ht="17.399999999999999" hidden="1" x14ac:dyDescent="0.3">
      <c r="A324" s="22" t="s">
        <v>3495</v>
      </c>
      <c r="B324" s="13" t="s">
        <v>3330</v>
      </c>
      <c r="C324" s="10" t="str">
        <f>VLOOKUP(B324,總表!$1:$1048576,2,0)</f>
        <v>變形收納盒</v>
      </c>
      <c r="D324" s="16" t="str">
        <f>VLOOKUP(B324,總表!$1:$1048576,4,0)</f>
        <v>便利生活</v>
      </c>
      <c r="E324" s="16" t="str">
        <f>VLOOKUP(B324,總表!$1:$1048576,5,0)</f>
        <v>高中職組</v>
      </c>
      <c r="F324" s="16" t="str">
        <f>VLOOKUP(B324,總表!$1:$1048576,3,0)</f>
        <v>新北市</v>
      </c>
      <c r="G324" s="16" t="str">
        <f>VLOOKUP(B324,總表!$1:$1048576,6,0)</f>
        <v>陳奕穎</v>
      </c>
      <c r="H324" s="16" t="str">
        <f>VLOOKUP(B324,總表!$1:$1048576,7,0)</f>
        <v>新北市南山高級中學</v>
      </c>
      <c r="I324" s="16" t="str">
        <f>VLOOKUP(B324,總表!$1:$1048576,8,0)</f>
        <v>張庭甄</v>
      </c>
      <c r="J324" s="16" t="str">
        <f>VLOOKUP(B324,總表!$1:$1048576,9,0)</f>
        <v>新北市南山高級中學</v>
      </c>
      <c r="K324" s="16" t="str">
        <f>VLOOKUP(B324,總表!$1:$1048576,10,0)</f>
        <v>王奕淳</v>
      </c>
      <c r="L324" s="16" t="str">
        <f>VLOOKUP(B324,總表!$1:$1048576,11,0)</f>
        <v>新北市南山高級中學</v>
      </c>
      <c r="M324" s="16" t="str">
        <f>VLOOKUP(B324,總表!$1:$1048576,12,0)</f>
        <v>張文昇</v>
      </c>
      <c r="N324" s="16" t="str">
        <f>VLOOKUP(B324,總表!$1:$1048576,13,0)</f>
        <v>新北市南山高級中學</v>
      </c>
      <c r="O324" s="16">
        <f>VLOOKUP(B324,總表!$1:$1048576,14,0)</f>
        <v>0</v>
      </c>
      <c r="P324" s="16">
        <f>VLOOKUP(B324,總表!$1:$1048576,15,0)</f>
        <v>0</v>
      </c>
      <c r="Q324" s="16">
        <f>VLOOKUP(B324,總表!$1:$1048576,16,0)</f>
        <v>0</v>
      </c>
      <c r="R324" s="16">
        <f>VLOOKUP(B324,總表!$1:$1048576,17,0)</f>
        <v>0</v>
      </c>
    </row>
    <row r="325" spans="1:18" ht="17.399999999999999" hidden="1" x14ac:dyDescent="0.3">
      <c r="A325" s="22" t="s">
        <v>3495</v>
      </c>
      <c r="B325" s="13" t="s">
        <v>3369</v>
      </c>
      <c r="C325" s="10" t="str">
        <f>VLOOKUP(B325,總表!$1:$1048576,2,0)</f>
        <v>多功能創新分規</v>
      </c>
      <c r="D325" s="16" t="str">
        <f>VLOOKUP(B325,總表!$1:$1048576,4,0)</f>
        <v>便利生活</v>
      </c>
      <c r="E325" s="16" t="str">
        <f>VLOOKUP(B325,總表!$1:$1048576,5,0)</f>
        <v>高中職組</v>
      </c>
      <c r="F325" s="16" t="str">
        <f>VLOOKUP(B325,總表!$1:$1048576,3,0)</f>
        <v>新北市</v>
      </c>
      <c r="G325" s="16" t="str">
        <f>VLOOKUP(B325,總表!$1:$1048576,6,0)</f>
        <v>李佳珅</v>
      </c>
      <c r="H325" s="16" t="str">
        <f>VLOOKUP(B325,總表!$1:$1048576,7,0)</f>
        <v>三重商工製圖科</v>
      </c>
      <c r="I325" s="16" t="str">
        <f>VLOOKUP(B325,總表!$1:$1048576,8,0)</f>
        <v>程家豪</v>
      </c>
      <c r="J325" s="16" t="str">
        <f>VLOOKUP(B325,總表!$1:$1048576,9,0)</f>
        <v>三重商工製圖科</v>
      </c>
      <c r="K325" s="16" t="str">
        <f>VLOOKUP(B325,總表!$1:$1048576,10,0)</f>
        <v>顏子硯</v>
      </c>
      <c r="L325" s="16" t="str">
        <f>VLOOKUP(B325,總表!$1:$1048576,11,0)</f>
        <v>三重商工製圖科</v>
      </c>
      <c r="M325" s="16" t="str">
        <f>VLOOKUP(B325,總表!$1:$1048576,12,0)</f>
        <v>張桂瑛</v>
      </c>
      <c r="N325" s="16" t="str">
        <f>VLOOKUP(B325,總表!$1:$1048576,13,0)</f>
        <v>新北市立三重高級商工職業學校</v>
      </c>
      <c r="O325" s="16" t="str">
        <f>VLOOKUP(B325,總表!$1:$1048576,14,0)</f>
        <v>陳姿穎</v>
      </c>
      <c r="P325" s="16" t="str">
        <f>VLOOKUP(B325,總表!$1:$1048576,15,0)</f>
        <v>新北市立三重高級商工職業學校</v>
      </c>
      <c r="Q325" s="16" t="str">
        <f>VLOOKUP(B325,總表!$1:$1048576,16,0)</f>
        <v>魏立揚</v>
      </c>
      <c r="R325" s="16" t="str">
        <f>VLOOKUP(B325,總表!$1:$1048576,17,0)</f>
        <v>新北市立三重高級商工職業學校</v>
      </c>
    </row>
    <row r="326" spans="1:18" ht="17.399999999999999" hidden="1" x14ac:dyDescent="0.3">
      <c r="A326" s="22" t="s">
        <v>3495</v>
      </c>
      <c r="B326" s="13" t="s">
        <v>3300</v>
      </c>
      <c r="C326" s="10" t="str">
        <f>VLOOKUP(B326,總表!$1:$1048576,2,0)</f>
        <v>書跡慧眼</v>
      </c>
      <c r="D326" s="16" t="str">
        <f>VLOOKUP(B326,總表!$1:$1048576,4,0)</f>
        <v>便利生活</v>
      </c>
      <c r="E326" s="16" t="str">
        <f>VLOOKUP(B326,總表!$1:$1048576,5,0)</f>
        <v>高中職組</v>
      </c>
      <c r="F326" s="16" t="str">
        <f>VLOOKUP(B326,總表!$1:$1048576,3,0)</f>
        <v>新北市</v>
      </c>
      <c r="G326" s="16" t="str">
        <f>VLOOKUP(B326,總表!$1:$1048576,6,0)</f>
        <v>黃廷曜</v>
      </c>
      <c r="H326" s="16" t="str">
        <f>VLOOKUP(B326,總表!$1:$1048576,7,0)</f>
        <v>康橋國際學校秀岡校區</v>
      </c>
      <c r="I326" s="16">
        <f>VLOOKUP(B326,總表!$1:$1048576,8,0)</f>
        <v>0</v>
      </c>
      <c r="J326" s="16">
        <f>VLOOKUP(B326,總表!$1:$1048576,9,0)</f>
        <v>0</v>
      </c>
      <c r="K326" s="16">
        <f>VLOOKUP(B326,總表!$1:$1048576,10,0)</f>
        <v>0</v>
      </c>
      <c r="L326" s="16">
        <f>VLOOKUP(B326,總表!$1:$1048576,11,0)</f>
        <v>0</v>
      </c>
      <c r="M326" s="16" t="str">
        <f>VLOOKUP(B326,總表!$1:$1048576,12,0)</f>
        <v>吳惠菁</v>
      </c>
      <c r="N326" s="16" t="str">
        <f>VLOOKUP(B326,總表!$1:$1048576,13,0)</f>
        <v>新北市康橋高中</v>
      </c>
      <c r="O326" s="16">
        <f>VLOOKUP(B326,總表!$1:$1048576,14,0)</f>
        <v>0</v>
      </c>
      <c r="P326" s="16">
        <f>VLOOKUP(B326,總表!$1:$1048576,15,0)</f>
        <v>0</v>
      </c>
      <c r="Q326" s="16">
        <f>VLOOKUP(B326,總表!$1:$1048576,16,0)</f>
        <v>0</v>
      </c>
      <c r="R326" s="16">
        <f>VLOOKUP(B326,總表!$1:$1048576,17,0)</f>
        <v>0</v>
      </c>
    </row>
    <row r="327" spans="1:18" ht="17.399999999999999" hidden="1" x14ac:dyDescent="0.3">
      <c r="A327" s="22" t="s">
        <v>3495</v>
      </c>
      <c r="B327" s="13" t="s">
        <v>3363</v>
      </c>
      <c r="C327" s="10" t="str">
        <f>VLOOKUP(B327,總表!$1:$1048576,2,0)</f>
        <v>創新等角繪製角度尺規</v>
      </c>
      <c r="D327" s="16" t="str">
        <f>VLOOKUP(B327,總表!$1:$1048576,4,0)</f>
        <v>便利生活</v>
      </c>
      <c r="E327" s="16" t="str">
        <f>VLOOKUP(B327,總表!$1:$1048576,5,0)</f>
        <v>高中職組</v>
      </c>
      <c r="F327" s="16" t="str">
        <f>VLOOKUP(B327,總表!$1:$1048576,3,0)</f>
        <v>新北市</v>
      </c>
      <c r="G327" s="16" t="str">
        <f>VLOOKUP(B327,總表!$1:$1048576,6,0)</f>
        <v>張博伃</v>
      </c>
      <c r="H327" s="16" t="str">
        <f>VLOOKUP(B327,總表!$1:$1048576,7,0)</f>
        <v>三重商工製圖科</v>
      </c>
      <c r="I327" s="16" t="str">
        <f>VLOOKUP(B327,總表!$1:$1048576,8,0)</f>
        <v>陳子庭</v>
      </c>
      <c r="J327" s="16" t="str">
        <f>VLOOKUP(B327,總表!$1:$1048576,9,0)</f>
        <v>三重商工製圖科</v>
      </c>
      <c r="K327" s="16" t="str">
        <f>VLOOKUP(B327,總表!$1:$1048576,10,0)</f>
        <v>王湘晴</v>
      </c>
      <c r="L327" s="16" t="str">
        <f>VLOOKUP(B327,總表!$1:$1048576,11,0)</f>
        <v>三重商工製圖科</v>
      </c>
      <c r="M327" s="16" t="str">
        <f>VLOOKUP(B327,總表!$1:$1048576,12,0)</f>
        <v>陳姿穎</v>
      </c>
      <c r="N327" s="16" t="str">
        <f>VLOOKUP(B327,總表!$1:$1048576,13,0)</f>
        <v>新北市立三重高級商工職業學校</v>
      </c>
      <c r="O327" s="16" t="str">
        <f>VLOOKUP(B327,總表!$1:$1048576,14,0)</f>
        <v>張桂瑛</v>
      </c>
      <c r="P327" s="16" t="str">
        <f>VLOOKUP(B327,總表!$1:$1048576,15,0)</f>
        <v>新北市立三重高級商工職業學校</v>
      </c>
      <c r="Q327" s="16">
        <f>VLOOKUP(B327,總表!$1:$1048576,16,0)</f>
        <v>0</v>
      </c>
      <c r="R327" s="16">
        <f>VLOOKUP(B327,總表!$1:$1048576,17,0)</f>
        <v>0</v>
      </c>
    </row>
    <row r="328" spans="1:18" ht="17.399999999999999" hidden="1" x14ac:dyDescent="0.3">
      <c r="A328" s="22" t="s">
        <v>3495</v>
      </c>
      <c r="B328" s="13" t="s">
        <v>3326</v>
      </c>
      <c r="C328" s="10" t="str">
        <f>VLOOKUP(B328,總表!$1:$1048576,2,0)</f>
        <v>減震平衡外送保溫箱</v>
      </c>
      <c r="D328" s="16" t="str">
        <f>VLOOKUP(B328,總表!$1:$1048576,4,0)</f>
        <v>便利生活</v>
      </c>
      <c r="E328" s="16" t="str">
        <f>VLOOKUP(B328,總表!$1:$1048576,5,0)</f>
        <v>高中職組</v>
      </c>
      <c r="F328" s="16" t="str">
        <f>VLOOKUP(B328,總表!$1:$1048576,3,0)</f>
        <v>新北市</v>
      </c>
      <c r="G328" s="16" t="str">
        <f>VLOOKUP(B328,總表!$1:$1048576,6,0)</f>
        <v>許恩碩</v>
      </c>
      <c r="H328" s="16" t="str">
        <f>VLOOKUP(B328,總表!$1:$1048576,7,0)</f>
        <v>新北市南山高級中學</v>
      </c>
      <c r="I328" s="16" t="str">
        <f>VLOOKUP(B328,總表!$1:$1048576,8,0)</f>
        <v>林柏翰</v>
      </c>
      <c r="J328" s="16" t="str">
        <f>VLOOKUP(B328,總表!$1:$1048576,9,0)</f>
        <v>新北市南山高級中學</v>
      </c>
      <c r="K328" s="16">
        <f>VLOOKUP(B328,總表!$1:$1048576,10,0)</f>
        <v>0</v>
      </c>
      <c r="L328" s="16">
        <f>VLOOKUP(B328,總表!$1:$1048576,11,0)</f>
        <v>0</v>
      </c>
      <c r="M328" s="16" t="str">
        <f>VLOOKUP(B328,總表!$1:$1048576,12,0)</f>
        <v>張文昇</v>
      </c>
      <c r="N328" s="16" t="str">
        <f>VLOOKUP(B328,總表!$1:$1048576,13,0)</f>
        <v>新北市南山高級中學</v>
      </c>
      <c r="O328" s="16">
        <f>VLOOKUP(B328,總表!$1:$1048576,14,0)</f>
        <v>0</v>
      </c>
      <c r="P328" s="16">
        <f>VLOOKUP(B328,總表!$1:$1048576,15,0)</f>
        <v>0</v>
      </c>
      <c r="Q328" s="16">
        <f>VLOOKUP(B328,總表!$1:$1048576,16,0)</f>
        <v>0</v>
      </c>
      <c r="R328" s="16">
        <f>VLOOKUP(B328,總表!$1:$1048576,17,0)</f>
        <v>0</v>
      </c>
    </row>
    <row r="329" spans="1:18" ht="17.399999999999999" hidden="1" x14ac:dyDescent="0.3">
      <c r="A329" s="25" t="s">
        <v>3492</v>
      </c>
      <c r="B329" s="13" t="s">
        <v>3349</v>
      </c>
      <c r="C329" s="10" t="str">
        <f>VLOOKUP(B329,總表!$1:$1048576,2,0)</f>
        <v>多功能安全型紙箱裁切器</v>
      </c>
      <c r="D329" s="16" t="str">
        <f>VLOOKUP(B329,總表!$1:$1048576,4,0)</f>
        <v>便利生活</v>
      </c>
      <c r="E329" s="16" t="str">
        <f>VLOOKUP(B329,總表!$1:$1048576,5,0)</f>
        <v>高中職組</v>
      </c>
      <c r="F329" s="16" t="str">
        <f>VLOOKUP(B329,總表!$1:$1048576,3,0)</f>
        <v>新北市</v>
      </c>
      <c r="G329" s="16" t="str">
        <f>VLOOKUP(B329,總表!$1:$1048576,6,0)</f>
        <v>陳珈俐</v>
      </c>
      <c r="H329" s="16" t="str">
        <f>VLOOKUP(B329,總表!$1:$1048576,7,0)</f>
        <v>三重商工製圖科</v>
      </c>
      <c r="I329" s="16" t="str">
        <f>VLOOKUP(B329,總表!$1:$1048576,8,0)</f>
        <v>劉佳怡</v>
      </c>
      <c r="J329" s="16" t="str">
        <f>VLOOKUP(B329,總表!$1:$1048576,9,0)</f>
        <v>三重商工製圖科</v>
      </c>
      <c r="K329" s="16" t="str">
        <f>VLOOKUP(B329,總表!$1:$1048576,10,0)</f>
        <v>謝岳廷</v>
      </c>
      <c r="L329" s="16">
        <f>VLOOKUP(B329,總表!$1:$1048576,11,0)</f>
        <v>0</v>
      </c>
      <c r="M329" s="16" t="str">
        <f>VLOOKUP(B329,總表!$1:$1048576,12,0)</f>
        <v>陳姿穎</v>
      </c>
      <c r="N329" s="16" t="str">
        <f>VLOOKUP(B329,總表!$1:$1048576,13,0)</f>
        <v>新北市立三重高級商工職業學校</v>
      </c>
      <c r="O329" s="16" t="str">
        <f>VLOOKUP(B329,總表!$1:$1048576,14,0)</f>
        <v>張芷瑄</v>
      </c>
      <c r="P329" s="16" t="str">
        <f>VLOOKUP(B329,總表!$1:$1048576,15,0)</f>
        <v>新北市立三重高級商工職業學校</v>
      </c>
      <c r="Q329" s="16">
        <f>VLOOKUP(B329,總表!$1:$1048576,16,0)</f>
        <v>0</v>
      </c>
      <c r="R329" s="16">
        <f>VLOOKUP(B329,總表!$1:$1048576,17,0)</f>
        <v>0</v>
      </c>
    </row>
    <row r="330" spans="1:18" ht="17.399999999999999" hidden="1" x14ac:dyDescent="0.3">
      <c r="A330" s="30" t="s">
        <v>3494</v>
      </c>
      <c r="B330" s="13" t="s">
        <v>3321</v>
      </c>
      <c r="C330" s="10" t="str">
        <f>VLOOKUP(B330,總表!$1:$1048576,2,0)</f>
        <v>以車速控制閘道紅綠燈系統</v>
      </c>
      <c r="D330" s="16" t="str">
        <f>VLOOKUP(B330,總表!$1:$1048576,4,0)</f>
        <v>便利生活</v>
      </c>
      <c r="E330" s="16" t="str">
        <f>VLOOKUP(B330,總表!$1:$1048576,5,0)</f>
        <v>高中職組</v>
      </c>
      <c r="F330" s="16" t="str">
        <f>VLOOKUP(B330,總表!$1:$1048576,3,0)</f>
        <v>新北市</v>
      </c>
      <c r="G330" s="16" t="str">
        <f>VLOOKUP(B330,總表!$1:$1048576,6,0)</f>
        <v>鄧介綸</v>
      </c>
      <c r="H330" s="16" t="str">
        <f>VLOOKUP(B330,總表!$1:$1048576,7,0)</f>
        <v>新北市南山高級中學</v>
      </c>
      <c r="I330" s="16" t="str">
        <f>VLOOKUP(B330,總表!$1:$1048576,8,0)</f>
        <v>陳彥熏</v>
      </c>
      <c r="J330" s="16" t="str">
        <f>VLOOKUP(B330,總表!$1:$1048576,9,0)</f>
        <v>新北市南山高級中學</v>
      </c>
      <c r="K330" s="16" t="str">
        <f>VLOOKUP(B330,總表!$1:$1048576,10,0)</f>
        <v>邱昶瑜</v>
      </c>
      <c r="L330" s="16" t="str">
        <f>VLOOKUP(B330,總表!$1:$1048576,11,0)</f>
        <v>新北市南山高級中學</v>
      </c>
      <c r="M330" s="16" t="str">
        <f>VLOOKUP(B330,總表!$1:$1048576,12,0)</f>
        <v>林政煌</v>
      </c>
      <c r="N330" s="16" t="str">
        <f>VLOOKUP(B330,總表!$1:$1048576,13,0)</f>
        <v>新北市南山高級中學</v>
      </c>
      <c r="O330" s="16">
        <f>VLOOKUP(B330,總表!$1:$1048576,14,0)</f>
        <v>0</v>
      </c>
      <c r="P330" s="16">
        <f>VLOOKUP(B330,總表!$1:$1048576,15,0)</f>
        <v>0</v>
      </c>
      <c r="Q330" s="16">
        <f>VLOOKUP(B330,總表!$1:$1048576,16,0)</f>
        <v>0</v>
      </c>
      <c r="R330" s="16">
        <f>VLOOKUP(B330,總表!$1:$1048576,17,0)</f>
        <v>0</v>
      </c>
    </row>
    <row r="331" spans="1:18" ht="17.399999999999999" hidden="1" x14ac:dyDescent="0.3">
      <c r="A331" s="30" t="s">
        <v>3494</v>
      </c>
      <c r="B331" s="13" t="s">
        <v>3375</v>
      </c>
      <c r="C331" s="10" t="str">
        <f>VLOOKUP(B331,總表!$1:$1048576,2,0)</f>
        <v>創新門板收闔裝置</v>
      </c>
      <c r="D331" s="16" t="str">
        <f>VLOOKUP(B331,總表!$1:$1048576,4,0)</f>
        <v>便利生活</v>
      </c>
      <c r="E331" s="16" t="str">
        <f>VLOOKUP(B331,總表!$1:$1048576,5,0)</f>
        <v>高中職組</v>
      </c>
      <c r="F331" s="16" t="str">
        <f>VLOOKUP(B331,總表!$1:$1048576,3,0)</f>
        <v>新北市</v>
      </c>
      <c r="G331" s="16" t="str">
        <f>VLOOKUP(B331,總表!$1:$1048576,6,0)</f>
        <v>吳品宣</v>
      </c>
      <c r="H331" s="16" t="str">
        <f>VLOOKUP(B331,總表!$1:$1048576,7,0)</f>
        <v>三重商工製圖科</v>
      </c>
      <c r="I331" s="16" t="str">
        <f>VLOOKUP(B331,總表!$1:$1048576,8,0)</f>
        <v>黃榆涵</v>
      </c>
      <c r="J331" s="16" t="str">
        <f>VLOOKUP(B331,總表!$1:$1048576,9,0)</f>
        <v>三重商工製圖科</v>
      </c>
      <c r="K331" s="16" t="str">
        <f>VLOOKUP(B331,總表!$1:$1048576,10,0)</f>
        <v>廖翊凱</v>
      </c>
      <c r="L331" s="16" t="str">
        <f>VLOOKUP(B331,總表!$1:$1048576,11,0)</f>
        <v>三重商工製圖科</v>
      </c>
      <c r="M331" s="16" t="str">
        <f>VLOOKUP(B331,總表!$1:$1048576,12,0)</f>
        <v>張桂瑛</v>
      </c>
      <c r="N331" s="16" t="str">
        <f>VLOOKUP(B331,總表!$1:$1048576,13,0)</f>
        <v>新北市立三重高級商工職業學校</v>
      </c>
      <c r="O331" s="16" t="str">
        <f>VLOOKUP(B331,總表!$1:$1048576,14,0)</f>
        <v>陳姿穎</v>
      </c>
      <c r="P331" s="16" t="str">
        <f>VLOOKUP(B331,總表!$1:$1048576,15,0)</f>
        <v>新北市立三重高級商工職業學校</v>
      </c>
      <c r="Q331" s="16">
        <f>VLOOKUP(B331,總表!$1:$1048576,16,0)</f>
        <v>0</v>
      </c>
      <c r="R331" s="16">
        <f>VLOOKUP(B331,總表!$1:$1048576,17,0)</f>
        <v>0</v>
      </c>
    </row>
    <row r="332" spans="1:18" ht="17.399999999999999" hidden="1" x14ac:dyDescent="0.3">
      <c r="A332" s="30" t="s">
        <v>3494</v>
      </c>
      <c r="B332" s="13" t="s">
        <v>3358</v>
      </c>
      <c r="C332" s="10" t="str">
        <f>VLOOKUP(B332,總表!$1:$1048576,2,0)</f>
        <v>定長膠帶切割台</v>
      </c>
      <c r="D332" s="16" t="str">
        <f>VLOOKUP(B332,總表!$1:$1048576,4,0)</f>
        <v>便利生活</v>
      </c>
      <c r="E332" s="16" t="str">
        <f>VLOOKUP(B332,總表!$1:$1048576,5,0)</f>
        <v>高中職組</v>
      </c>
      <c r="F332" s="16" t="str">
        <f>VLOOKUP(B332,總表!$1:$1048576,3,0)</f>
        <v>新北市</v>
      </c>
      <c r="G332" s="16" t="str">
        <f>VLOOKUP(B332,總表!$1:$1048576,6,0)</f>
        <v>李展顏</v>
      </c>
      <c r="H332" s="16" t="str">
        <f>VLOOKUP(B332,總表!$1:$1048576,7,0)</f>
        <v>三重商工製圖科</v>
      </c>
      <c r="I332" s="16" t="str">
        <f>VLOOKUP(B332,總表!$1:$1048576,8,0)</f>
        <v>蔡宏緯</v>
      </c>
      <c r="J332" s="16" t="str">
        <f>VLOOKUP(B332,總表!$1:$1048576,9,0)</f>
        <v>三重商工製圖科</v>
      </c>
      <c r="K332" s="16" t="str">
        <f>VLOOKUP(B332,總表!$1:$1048576,10,0)</f>
        <v>鄭鉅霖</v>
      </c>
      <c r="L332" s="16" t="str">
        <f>VLOOKUP(B332,總表!$1:$1048576,11,0)</f>
        <v>三重商工製圖科</v>
      </c>
      <c r="M332" s="16" t="str">
        <f>VLOOKUP(B332,總表!$1:$1048576,12,0)</f>
        <v>張芷瑄</v>
      </c>
      <c r="N332" s="16" t="str">
        <f>VLOOKUP(B332,總表!$1:$1048576,13,0)</f>
        <v>新北市立三重高級商工職業學校</v>
      </c>
      <c r="O332" s="16" t="str">
        <f>VLOOKUP(B332,總表!$1:$1048576,14,0)</f>
        <v>陳姿穎</v>
      </c>
      <c r="P332" s="16" t="str">
        <f>VLOOKUP(B332,總表!$1:$1048576,15,0)</f>
        <v>新北市立三重高級商工職業學校</v>
      </c>
      <c r="Q332" s="16">
        <f>VLOOKUP(B332,總表!$1:$1048576,16,0)</f>
        <v>0</v>
      </c>
      <c r="R332" s="16">
        <f>VLOOKUP(B332,總表!$1:$1048576,17,0)</f>
        <v>0</v>
      </c>
    </row>
    <row r="333" spans="1:18" ht="17.399999999999999" hidden="1" x14ac:dyDescent="0.3">
      <c r="A333" s="22" t="s">
        <v>3495</v>
      </c>
      <c r="B333" s="13" t="s">
        <v>3457</v>
      </c>
      <c r="C333" s="10" t="str">
        <f>VLOOKUP(B333,總表!$1:$1048576,2,0)</f>
        <v>以史特林引擎作為廢熱回收再利用裝置</v>
      </c>
      <c r="D333" s="21" t="str">
        <f>VLOOKUP(B333,總表!$1:$1048576,4,0)</f>
        <v>前瞻/工業設計技術</v>
      </c>
      <c r="E333" s="16" t="str">
        <f>VLOOKUP(B333,總表!$1:$1048576,5,0)</f>
        <v>高中職組</v>
      </c>
      <c r="F333" s="16" t="str">
        <f>VLOOKUP(B333,總表!$1:$1048576,3,0)</f>
        <v>新北市</v>
      </c>
      <c r="G333" s="16" t="str">
        <f>VLOOKUP(B333,總表!$1:$1048576,6,0)</f>
        <v>彭孝姸</v>
      </c>
      <c r="H333" s="16" t="str">
        <f>VLOOKUP(B333,總表!$1:$1048576,7,0)</f>
        <v>新北市南山高級中學</v>
      </c>
      <c r="I333" s="16" t="str">
        <f>VLOOKUP(B333,總表!$1:$1048576,8,0)</f>
        <v>湯禹琪</v>
      </c>
      <c r="J333" s="16" t="str">
        <f>VLOOKUP(B333,總表!$1:$1048576,9,0)</f>
        <v>新北市南山高級中學</v>
      </c>
      <c r="K333" s="16" t="str">
        <f>VLOOKUP(B333,總表!$1:$1048576,10,0)</f>
        <v>王又興</v>
      </c>
      <c r="L333" s="16">
        <f>VLOOKUP(B333,總表!$1:$1048576,11,0)</f>
        <v>0</v>
      </c>
      <c r="M333" s="16" t="str">
        <f>VLOOKUP(B333,總表!$1:$1048576,12,0)</f>
        <v>林政煌</v>
      </c>
      <c r="N333" s="16" t="str">
        <f>VLOOKUP(B333,總表!$1:$1048576,13,0)</f>
        <v>新北市南山高級中學</v>
      </c>
      <c r="O333" s="16">
        <f>VLOOKUP(B333,總表!$1:$1048576,14,0)</f>
        <v>0</v>
      </c>
      <c r="P333" s="16">
        <f>VLOOKUP(B333,總表!$1:$1048576,15,0)</f>
        <v>0</v>
      </c>
      <c r="Q333" s="16">
        <f>VLOOKUP(B333,總表!$1:$1048576,16,0)</f>
        <v>0</v>
      </c>
      <c r="R333" s="16">
        <f>VLOOKUP(B333,總表!$1:$1048576,17,0)</f>
        <v>0</v>
      </c>
    </row>
    <row r="334" spans="1:18" ht="17.399999999999999" hidden="1" x14ac:dyDescent="0.3">
      <c r="A334" s="22" t="s">
        <v>3495</v>
      </c>
      <c r="B334" s="13" t="s">
        <v>3466</v>
      </c>
      <c r="C334" s="10" t="str">
        <f>VLOOKUP(B334,總表!$1:$1048576,2,0)</f>
        <v>微生物發電裝置</v>
      </c>
      <c r="D334" s="21" t="str">
        <f>VLOOKUP(B334,總表!$1:$1048576,4,0)</f>
        <v>前瞻/工業設計技術</v>
      </c>
      <c r="E334" s="16" t="str">
        <f>VLOOKUP(B334,總表!$1:$1048576,5,0)</f>
        <v>高中職組</v>
      </c>
      <c r="F334" s="16" t="str">
        <f>VLOOKUP(B334,總表!$1:$1048576,3,0)</f>
        <v>新北市</v>
      </c>
      <c r="G334" s="16" t="str">
        <f>VLOOKUP(B334,總表!$1:$1048576,6,0)</f>
        <v>張方緁</v>
      </c>
      <c r="H334" s="16" t="str">
        <f>VLOOKUP(B334,總表!$1:$1048576,7,0)</f>
        <v>新北市南山高級中學</v>
      </c>
      <c r="I334" s="16" t="str">
        <f>VLOOKUP(B334,總表!$1:$1048576,8,0)</f>
        <v>黃楷甯</v>
      </c>
      <c r="J334" s="16" t="str">
        <f>VLOOKUP(B334,總表!$1:$1048576,9,0)</f>
        <v>新北市南山高級中學</v>
      </c>
      <c r="K334" s="16" t="str">
        <f>VLOOKUP(B334,總表!$1:$1048576,10,0)</f>
        <v>張倧維</v>
      </c>
      <c r="L334" s="16" t="str">
        <f>VLOOKUP(B334,總表!$1:$1048576,11,0)</f>
        <v>新北市南山高級中學</v>
      </c>
      <c r="M334" s="16" t="str">
        <f>VLOOKUP(B334,總表!$1:$1048576,12,0)</f>
        <v>林政煌</v>
      </c>
      <c r="N334" s="16" t="str">
        <f>VLOOKUP(B334,總表!$1:$1048576,13,0)</f>
        <v>新北市南山高級中學</v>
      </c>
      <c r="O334" s="16">
        <f>VLOOKUP(B334,總表!$1:$1048576,14,0)</f>
        <v>0</v>
      </c>
      <c r="P334" s="16">
        <f>VLOOKUP(B334,總表!$1:$1048576,15,0)</f>
        <v>0</v>
      </c>
      <c r="Q334" s="16">
        <f>VLOOKUP(B334,總表!$1:$1048576,16,0)</f>
        <v>0</v>
      </c>
      <c r="R334" s="16">
        <f>VLOOKUP(B334,總表!$1:$1048576,17,0)</f>
        <v>0</v>
      </c>
    </row>
    <row r="335" spans="1:18" ht="17.399999999999999" hidden="1" x14ac:dyDescent="0.3">
      <c r="A335" s="25" t="s">
        <v>3492</v>
      </c>
      <c r="B335" s="13" t="s">
        <v>3412</v>
      </c>
      <c r="C335" s="10" t="str">
        <f>VLOOKUP(B335,總表!$1:$1048576,2,0)</f>
        <v>「淨零航向」UHPC 智慧追日浮台應用開發</v>
      </c>
      <c r="D335" s="21" t="str">
        <f>VLOOKUP(B335,總表!$1:$1048576,4,0)</f>
        <v>前瞻/工業設計技術</v>
      </c>
      <c r="E335" s="16" t="str">
        <f>VLOOKUP(B335,總表!$1:$1048576,5,0)</f>
        <v>高中職組</v>
      </c>
      <c r="F335" s="16" t="str">
        <f>VLOOKUP(B335,總表!$1:$1048576,3,0)</f>
        <v>新北市</v>
      </c>
      <c r="G335" s="16" t="str">
        <f>VLOOKUP(B335,總表!$1:$1048576,6,0)</f>
        <v>徐睿陽</v>
      </c>
      <c r="H335" s="16" t="str">
        <f>VLOOKUP(B335,總表!$1:$1048576,7,0)</f>
        <v>新北市私立南山高中</v>
      </c>
      <c r="I335" s="16" t="str">
        <f>VLOOKUP(B335,總表!$1:$1048576,8,0)</f>
        <v>周柏廷</v>
      </c>
      <c r="J335" s="16" t="str">
        <f>VLOOKUP(B335,總表!$1:$1048576,9,0)</f>
        <v>新北市私立南山高中</v>
      </c>
      <c r="K335" s="16" t="str">
        <f>VLOOKUP(B335,總表!$1:$1048576,10,0)</f>
        <v>王泓竣</v>
      </c>
      <c r="L335" s="16" t="str">
        <f>VLOOKUP(B335,總表!$1:$1048576,11,0)</f>
        <v>新北市私立南山高中</v>
      </c>
      <c r="M335" s="16" t="str">
        <f>VLOOKUP(B335,總表!$1:$1048576,12,0)</f>
        <v>張智皓</v>
      </c>
      <c r="N335" s="16" t="str">
        <f>VLOOKUP(B335,總表!$1:$1048576,13,0)</f>
        <v>新北市私立南山高中</v>
      </c>
      <c r="O335" s="16" t="str">
        <f>VLOOKUP(B335,總表!$1:$1048576,14,0)</f>
        <v>徐敏晃</v>
      </c>
      <c r="P335" s="16">
        <f>VLOOKUP(B335,總表!$1:$1048576,15,0)</f>
        <v>0</v>
      </c>
      <c r="Q335" s="16">
        <f>VLOOKUP(B335,總表!$1:$1048576,16,0)</f>
        <v>0</v>
      </c>
      <c r="R335" s="16">
        <f>VLOOKUP(B335,總表!$1:$1048576,17,0)</f>
        <v>0</v>
      </c>
    </row>
    <row r="336" spans="1:18" ht="17.399999999999999" hidden="1" x14ac:dyDescent="0.3">
      <c r="A336" s="30" t="s">
        <v>3494</v>
      </c>
      <c r="B336" s="13" t="s">
        <v>3426</v>
      </c>
      <c r="C336" s="10" t="str">
        <f>VLOOKUP(B336,總表!$1:$1048576,2,0)</f>
        <v>AI腦瘤辨識系統 (AI Tumor Detection System)</v>
      </c>
      <c r="D336" s="21" t="str">
        <f>VLOOKUP(B336,總表!$1:$1048576,4,0)</f>
        <v>前瞻/工業設計技術</v>
      </c>
      <c r="E336" s="16" t="str">
        <f>VLOOKUP(B336,總表!$1:$1048576,5,0)</f>
        <v>高中職組</v>
      </c>
      <c r="F336" s="16" t="str">
        <f>VLOOKUP(B336,總表!$1:$1048576,3,0)</f>
        <v>新北市</v>
      </c>
      <c r="G336" s="16" t="str">
        <f>VLOOKUP(B336,總表!$1:$1048576,6,0)</f>
        <v>陳叡頤 (Nathan Chen)</v>
      </c>
      <c r="H336" s="16" t="str">
        <f>VLOOKUP(B336,總表!$1:$1048576,7,0)</f>
        <v>康橋國際學校 秀岡校區</v>
      </c>
      <c r="I336" s="16" t="str">
        <f>VLOOKUP(B336,總表!$1:$1048576,8,0)</f>
        <v>莊又晰 (Anna Chuang)</v>
      </c>
      <c r="J336" s="16" t="str">
        <f>VLOOKUP(B336,總表!$1:$1048576,9,0)</f>
        <v>康橋國際學校 秀岡校區</v>
      </c>
      <c r="K336" s="16" t="str">
        <f>VLOOKUP(B336,總表!$1:$1048576,10,0)</f>
        <v>李思嫻 (Jocelyn Li)</v>
      </c>
      <c r="L336" s="16" t="str">
        <f>VLOOKUP(B336,總表!$1:$1048576,11,0)</f>
        <v>康橋國際學校 秀岡校區</v>
      </c>
      <c r="M336" s="16" t="str">
        <f>VLOOKUP(B336,總表!$1:$1048576,12,0)</f>
        <v>邵顯智</v>
      </c>
      <c r="N336" s="16" t="str">
        <f>VLOOKUP(B336,總表!$1:$1048576,13,0)</f>
        <v>康橋國際學校 秀岡校區</v>
      </c>
      <c r="O336" s="16">
        <f>VLOOKUP(B336,總表!$1:$1048576,14,0)</f>
        <v>0</v>
      </c>
      <c r="P336" s="16">
        <f>VLOOKUP(B336,總表!$1:$1048576,15,0)</f>
        <v>0</v>
      </c>
      <c r="Q336" s="16">
        <f>VLOOKUP(B336,總表!$1:$1048576,16,0)</f>
        <v>0</v>
      </c>
      <c r="R336" s="16">
        <f>VLOOKUP(B336,總表!$1:$1048576,17,0)</f>
        <v>0</v>
      </c>
    </row>
    <row r="337" spans="1:18" ht="17.399999999999999" hidden="1" x14ac:dyDescent="0.3">
      <c r="A337" s="30" t="s">
        <v>3494</v>
      </c>
      <c r="B337" s="13" t="s">
        <v>3462</v>
      </c>
      <c r="C337" s="10" t="str">
        <f>VLOOKUP(B337,總表!$1:$1048576,2,0)</f>
        <v>廢熱轉換發電裝置</v>
      </c>
      <c r="D337" s="21" t="str">
        <f>VLOOKUP(B337,總表!$1:$1048576,4,0)</f>
        <v>前瞻/工業設計技術</v>
      </c>
      <c r="E337" s="16" t="str">
        <f>VLOOKUP(B337,總表!$1:$1048576,5,0)</f>
        <v>高中職組</v>
      </c>
      <c r="F337" s="16" t="str">
        <f>VLOOKUP(B337,總表!$1:$1048576,3,0)</f>
        <v>新北市</v>
      </c>
      <c r="G337" s="16" t="str">
        <f>VLOOKUP(B337,總表!$1:$1048576,6,0)</f>
        <v>王子宸</v>
      </c>
      <c r="H337" s="16" t="str">
        <f>VLOOKUP(B337,總表!$1:$1048576,7,0)</f>
        <v>新北市南山高級中學</v>
      </c>
      <c r="I337" s="16" t="str">
        <f>VLOOKUP(B337,總表!$1:$1048576,8,0)</f>
        <v>陳家紳</v>
      </c>
      <c r="J337" s="16" t="str">
        <f>VLOOKUP(B337,總表!$1:$1048576,9,0)</f>
        <v>新北市南山高級中學</v>
      </c>
      <c r="K337" s="16" t="str">
        <f>VLOOKUP(B337,總表!$1:$1048576,10,0)</f>
        <v>李昶亨</v>
      </c>
      <c r="L337" s="16" t="str">
        <f>VLOOKUP(B337,總表!$1:$1048576,11,0)</f>
        <v>新北市南山高級中學</v>
      </c>
      <c r="M337" s="16" t="str">
        <f>VLOOKUP(B337,總表!$1:$1048576,12,0)</f>
        <v>林政煌</v>
      </c>
      <c r="N337" s="16" t="str">
        <f>VLOOKUP(B337,總表!$1:$1048576,13,0)</f>
        <v>新北市南山高級中學</v>
      </c>
      <c r="O337" s="16">
        <f>VLOOKUP(B337,總表!$1:$1048576,14,0)</f>
        <v>0</v>
      </c>
      <c r="P337" s="16">
        <f>VLOOKUP(B337,總表!$1:$1048576,15,0)</f>
        <v>0</v>
      </c>
      <c r="Q337" s="16">
        <f>VLOOKUP(B337,總表!$1:$1048576,16,0)</f>
        <v>0</v>
      </c>
      <c r="R337" s="16">
        <f>VLOOKUP(B337,總表!$1:$1048576,17,0)</f>
        <v>0</v>
      </c>
    </row>
    <row r="338" spans="1:18" ht="17.399999999999999" hidden="1" x14ac:dyDescent="0.3">
      <c r="A338" s="22" t="s">
        <v>3495</v>
      </c>
      <c r="B338" s="16" t="s">
        <v>1315</v>
      </c>
      <c r="C338" s="10" t="str">
        <f>VLOOKUP(B338,總表!$1:$1048576,2,0)</f>
        <v>波以耳式噴水灌溉</v>
      </c>
      <c r="D338" s="17" t="str">
        <f>VLOOKUP(B338,總表!$1:$1048576,4,0)</f>
        <v>永續發展農糧技術</v>
      </c>
      <c r="E338" s="16" t="str">
        <f>VLOOKUP(B338,總表!$1:$1048576,5,0)</f>
        <v>國小組</v>
      </c>
      <c r="F338" s="16" t="str">
        <f>VLOOKUP(B338,總表!$1:$1048576,3,0)</f>
        <v>新北市</v>
      </c>
      <c r="G338" s="16" t="str">
        <f>VLOOKUP(B338,總表!$1:$1048576,6,0)</f>
        <v>陳淂璿</v>
      </c>
      <c r="H338" s="16" t="str">
        <f>VLOOKUP(B338,總表!$1:$1048576,7,0)</f>
        <v>龍騰學校財團法人新北市林口康橋國際高級中學(小學部)</v>
      </c>
      <c r="I338" s="16" t="str">
        <f>VLOOKUP(B338,總表!$1:$1048576,8,0)</f>
        <v>劉宸亞</v>
      </c>
      <c r="J338" s="16" t="str">
        <f>VLOOKUP(B338,總表!$1:$1048576,9,0)</f>
        <v>龍騰學校財團法人新北市林口康橋國際高級中學(小學部)</v>
      </c>
      <c r="K338" s="16">
        <f>VLOOKUP(B338,總表!$1:$1048576,10,0)</f>
        <v>0</v>
      </c>
      <c r="L338" s="16">
        <f>VLOOKUP(B338,總表!$1:$1048576,11,0)</f>
        <v>0</v>
      </c>
      <c r="M338" s="16" t="str">
        <f>VLOOKUP(B338,總表!$1:$1048576,12,0)</f>
        <v>張基航Chihang Chang</v>
      </c>
      <c r="N338" s="16" t="str">
        <f>VLOOKUP(B338,總表!$1:$1048576,13,0)</f>
        <v>龍騰學校財團法人新北市林口康橋國際高級中學(小學部)</v>
      </c>
      <c r="O338" s="16" t="str">
        <f>VLOOKUP(B338,總表!$1:$1048576,14,0)</f>
        <v>黃建銘</v>
      </c>
      <c r="P338" s="16" t="str">
        <f>VLOOKUP(B338,總表!$1:$1048576,15,0)</f>
        <v>龍騰學校財團法人新北市林口康橋國際高級中學(小學部)</v>
      </c>
      <c r="Q338" s="16">
        <f>VLOOKUP(B338,總表!$1:$1048576,16,0)</f>
        <v>0</v>
      </c>
      <c r="R338" s="16">
        <f>VLOOKUP(B338,總表!$1:$1048576,17,0)</f>
        <v>0</v>
      </c>
    </row>
    <row r="339" spans="1:18" ht="17.399999999999999" hidden="1" x14ac:dyDescent="0.3">
      <c r="A339" s="23" t="s">
        <v>3495</v>
      </c>
      <c r="B339" s="16" t="s">
        <v>1484</v>
      </c>
      <c r="C339" s="10" t="str">
        <f>VLOOKUP(B339,總表!$1:$1048576,2,0)</f>
        <v>智能節奏震動手環</v>
      </c>
      <c r="D339" s="18" t="str">
        <f>VLOOKUP(B339,總表!$1:$1048576,4,0)</f>
        <v>休閒與教育</v>
      </c>
      <c r="E339" s="16" t="str">
        <f>VLOOKUP(B339,總表!$1:$1048576,5,0)</f>
        <v>國小組</v>
      </c>
      <c r="F339" s="16" t="str">
        <f>VLOOKUP(B339,總表!$1:$1048576,3,0)</f>
        <v>新北市</v>
      </c>
      <c r="G339" s="16" t="str">
        <f>VLOOKUP(B339,總表!$1:$1048576,6,0)</f>
        <v>余振翔</v>
      </c>
      <c r="H339" s="16" t="str">
        <f>VLOOKUP(B339,總表!$1:$1048576,7,0)</f>
        <v>新北市新莊區思賢國民小學</v>
      </c>
      <c r="I339" s="16">
        <f>VLOOKUP(B339,總表!$1:$1048576,8,0)</f>
        <v>0</v>
      </c>
      <c r="J339" s="16">
        <f>VLOOKUP(B339,總表!$1:$1048576,9,0)</f>
        <v>0</v>
      </c>
      <c r="K339" s="16">
        <f>VLOOKUP(B339,總表!$1:$1048576,10,0)</f>
        <v>0</v>
      </c>
      <c r="L339" s="16">
        <f>VLOOKUP(B339,總表!$1:$1048576,11,0)</f>
        <v>0</v>
      </c>
      <c r="M339" s="16" t="str">
        <f>VLOOKUP(B339,總表!$1:$1048576,12,0)</f>
        <v>邱進坤</v>
      </c>
      <c r="N339" s="16" t="str">
        <f>VLOOKUP(B339,總表!$1:$1048576,13,0)</f>
        <v>新北市新莊區思賢國民小學</v>
      </c>
      <c r="O339" s="16">
        <f>VLOOKUP(B339,總表!$1:$1048576,14,0)</f>
        <v>0</v>
      </c>
      <c r="P339" s="16">
        <f>VLOOKUP(B339,總表!$1:$1048576,15,0)</f>
        <v>0</v>
      </c>
      <c r="Q339" s="16">
        <f>VLOOKUP(B339,總表!$1:$1048576,16,0)</f>
        <v>0</v>
      </c>
      <c r="R339" s="16">
        <f>VLOOKUP(B339,總表!$1:$1048576,17,0)</f>
        <v>0</v>
      </c>
    </row>
    <row r="340" spans="1:18" ht="17.399999999999999" hidden="1" x14ac:dyDescent="0.3">
      <c r="A340" s="26" t="s">
        <v>3492</v>
      </c>
      <c r="B340" s="16" t="s">
        <v>1489</v>
      </c>
      <c r="C340" s="10" t="str">
        <f>VLOOKUP(B340,總表!$1:$1048576,2,0)</f>
        <v>單車學堂</v>
      </c>
      <c r="D340" s="18" t="str">
        <f>VLOOKUP(B340,總表!$1:$1048576,4,0)</f>
        <v>休閒與教育</v>
      </c>
      <c r="E340" s="16" t="str">
        <f>VLOOKUP(B340,總表!$1:$1048576,5,0)</f>
        <v>國小組</v>
      </c>
      <c r="F340" s="16" t="str">
        <f>VLOOKUP(B340,總表!$1:$1048576,3,0)</f>
        <v>新北市</v>
      </c>
      <c r="G340" s="16" t="str">
        <f>VLOOKUP(B340,總表!$1:$1048576,6,0)</f>
        <v>李龍翊</v>
      </c>
      <c r="H340" s="16" t="str">
        <f>VLOOKUP(B340,總表!$1:$1048576,7,0)</f>
        <v>濂洞國小</v>
      </c>
      <c r="I340" s="16" t="str">
        <f>VLOOKUP(B340,總表!$1:$1048576,8,0)</f>
        <v>林允皓</v>
      </c>
      <c r="J340" s="16" t="str">
        <f>VLOOKUP(B340,總表!$1:$1048576,9,0)</f>
        <v>濂洞國小</v>
      </c>
      <c r="K340" s="16" t="str">
        <f>VLOOKUP(B340,總表!$1:$1048576,10,0)</f>
        <v>陳奕淯</v>
      </c>
      <c r="L340" s="16" t="str">
        <f>VLOOKUP(B340,總表!$1:$1048576,11,0)</f>
        <v>濂洞國小</v>
      </c>
      <c r="M340" s="16" t="str">
        <f>VLOOKUP(B340,總表!$1:$1048576,12,0)</f>
        <v>吳國賢</v>
      </c>
      <c r="N340" s="16" t="str">
        <f>VLOOKUP(B340,總表!$1:$1048576,13,0)</f>
        <v>濂洞國小</v>
      </c>
      <c r="O340" s="16" t="str">
        <f>VLOOKUP(B340,總表!$1:$1048576,14,0)</f>
        <v>劉真勤</v>
      </c>
      <c r="P340" s="16" t="str">
        <f>VLOOKUP(B340,總表!$1:$1048576,15,0)</f>
        <v>濂洞國小</v>
      </c>
      <c r="Q340" s="16">
        <f>VLOOKUP(B340,總表!$1:$1048576,16,0)</f>
        <v>0</v>
      </c>
      <c r="R340" s="16">
        <f>VLOOKUP(B340,總表!$1:$1048576,17,0)</f>
        <v>0</v>
      </c>
    </row>
    <row r="341" spans="1:18" ht="17.399999999999999" hidden="1" x14ac:dyDescent="0.3">
      <c r="A341" s="29" t="s">
        <v>3493</v>
      </c>
      <c r="B341" s="16" t="s">
        <v>1429</v>
      </c>
      <c r="C341" s="10" t="str">
        <f>VLOOKUP(B341,總表!$1:$1048576,2,0)</f>
        <v>安靜派對：智慧班級管理工具</v>
      </c>
      <c r="D341" s="18" t="str">
        <f>VLOOKUP(B341,總表!$1:$1048576,4,0)</f>
        <v>休閒與教育</v>
      </c>
      <c r="E341" s="16" t="str">
        <f>VLOOKUP(B341,總表!$1:$1048576,5,0)</f>
        <v>國小組</v>
      </c>
      <c r="F341" s="16" t="str">
        <f>VLOOKUP(B341,總表!$1:$1048576,3,0)</f>
        <v>新北市</v>
      </c>
      <c r="G341" s="16" t="str">
        <f>VLOOKUP(B341,總表!$1:$1048576,6,0)</f>
        <v>林言恆</v>
      </c>
      <c r="H341" s="16" t="str">
        <f>VLOOKUP(B341,總表!$1:$1048576,7,0)</f>
        <v>新北市林口康橋高級中等學校小學部</v>
      </c>
      <c r="I341" s="16" t="str">
        <f>VLOOKUP(B341,總表!$1:$1048576,8,0)</f>
        <v>李若希</v>
      </c>
      <c r="J341" s="16" t="str">
        <f>VLOOKUP(B341,總表!$1:$1048576,9,0)</f>
        <v>新北市林口康橋高級中等學校小學部</v>
      </c>
      <c r="K341" s="16">
        <f>VLOOKUP(B341,總表!$1:$1048576,10,0)</f>
        <v>0</v>
      </c>
      <c r="L341" s="16">
        <f>VLOOKUP(B341,總表!$1:$1048576,11,0)</f>
        <v>0</v>
      </c>
      <c r="M341" s="16" t="str">
        <f>VLOOKUP(B341,總表!$1:$1048576,12,0)</f>
        <v>賴志豐</v>
      </c>
      <c r="N341" s="16" t="str">
        <f>VLOOKUP(B341,總表!$1:$1048576,13,0)</f>
        <v>新北市林口康橋高級中等學校小學部</v>
      </c>
      <c r="O341" s="16">
        <f>VLOOKUP(B341,總表!$1:$1048576,14,0)</f>
        <v>0</v>
      </c>
      <c r="P341" s="16">
        <f>VLOOKUP(B341,總表!$1:$1048576,15,0)</f>
        <v>0</v>
      </c>
      <c r="Q341" s="16">
        <f>VLOOKUP(B341,總表!$1:$1048576,16,0)</f>
        <v>0</v>
      </c>
      <c r="R341" s="16">
        <f>VLOOKUP(B341,總表!$1:$1048576,17,0)</f>
        <v>0</v>
      </c>
    </row>
    <row r="342" spans="1:18" hidden="1" x14ac:dyDescent="0.3">
      <c r="A342" s="24" t="s">
        <v>3495</v>
      </c>
      <c r="B342" s="16" t="s">
        <v>1811</v>
      </c>
      <c r="C342" s="10" t="str">
        <f>VLOOKUP(B342,總表!$1:$1048576,2,0)</f>
        <v>捲動式減速帶警示系統</v>
      </c>
      <c r="D342" s="19" t="str">
        <f>VLOOKUP(B342,總表!$1:$1048576,4,0)</f>
        <v>災害管理與安全</v>
      </c>
      <c r="E342" s="16" t="str">
        <f>VLOOKUP(B342,總表!$1:$1048576,5,0)</f>
        <v>國小組</v>
      </c>
      <c r="F342" s="16" t="str">
        <f>VLOOKUP(B342,總表!$1:$1048576,3,0)</f>
        <v>新北市</v>
      </c>
      <c r="G342" s="16" t="str">
        <f>VLOOKUP(B342,總表!$1:$1048576,6,0)</f>
        <v>張呈澤</v>
      </c>
      <c r="H342" s="16" t="str">
        <f>VLOOKUP(B342,總表!$1:$1048576,7,0)</f>
        <v>新北市育才國民小學</v>
      </c>
      <c r="I342" s="16">
        <f>VLOOKUP(B342,總表!$1:$1048576,8,0)</f>
        <v>0</v>
      </c>
      <c r="J342" s="16">
        <f>VLOOKUP(B342,總表!$1:$1048576,9,0)</f>
        <v>0</v>
      </c>
      <c r="K342" s="16">
        <f>VLOOKUP(B342,總表!$1:$1048576,10,0)</f>
        <v>0</v>
      </c>
      <c r="L342" s="16">
        <f>VLOOKUP(B342,總表!$1:$1048576,11,0)</f>
        <v>0</v>
      </c>
      <c r="M342" s="16" t="str">
        <f>VLOOKUP(B342,總表!$1:$1048576,12,0)</f>
        <v>張文昇</v>
      </c>
      <c r="N342" s="16" t="str">
        <f>VLOOKUP(B342,總表!$1:$1048576,13,0)</f>
        <v>新北市南山高級中學</v>
      </c>
      <c r="O342" s="16" t="str">
        <f>VLOOKUP(B342,總表!$1:$1048576,14,0)</f>
        <v>葉心萍</v>
      </c>
      <c r="P342" s="16" t="str">
        <f>VLOOKUP(B342,總表!$1:$1048576,15,0)</f>
        <v>新北市育才國民小學</v>
      </c>
      <c r="Q342" s="16">
        <f>VLOOKUP(B342,總表!$1:$1048576,16,0)</f>
        <v>0</v>
      </c>
      <c r="R342" s="16">
        <f>VLOOKUP(B342,總表!$1:$1048576,17,0)</f>
        <v>0</v>
      </c>
    </row>
    <row r="343" spans="1:18" hidden="1" x14ac:dyDescent="0.3">
      <c r="A343" s="24" t="s">
        <v>3495</v>
      </c>
      <c r="B343" s="16" t="s">
        <v>1708</v>
      </c>
      <c r="C343" s="10" t="str">
        <f>VLOOKUP(B343,總表!$1:$1048576,2,0)</f>
        <v>安Q守護床</v>
      </c>
      <c r="D343" s="19" t="str">
        <f>VLOOKUP(B343,總表!$1:$1048576,4,0)</f>
        <v>災害管理與安全</v>
      </c>
      <c r="E343" s="16" t="str">
        <f>VLOOKUP(B343,總表!$1:$1048576,5,0)</f>
        <v>國小組</v>
      </c>
      <c r="F343" s="16" t="str">
        <f>VLOOKUP(B343,總表!$1:$1048576,3,0)</f>
        <v>新北市</v>
      </c>
      <c r="G343" s="16" t="str">
        <f>VLOOKUP(B343,總表!$1:$1048576,6,0)</f>
        <v>謝宇宸</v>
      </c>
      <c r="H343" s="16" t="str">
        <f>VLOOKUP(B343,總表!$1:$1048576,7,0)</f>
        <v>龍騰學校財團法人新北市林口康橋國際高級中學 (小學部)</v>
      </c>
      <c r="I343" s="16">
        <f>VLOOKUP(B343,總表!$1:$1048576,8,0)</f>
        <v>0</v>
      </c>
      <c r="J343" s="16">
        <f>VLOOKUP(B343,總表!$1:$1048576,9,0)</f>
        <v>0</v>
      </c>
      <c r="K343" s="16">
        <f>VLOOKUP(B343,總表!$1:$1048576,10,0)</f>
        <v>0</v>
      </c>
      <c r="L343" s="16">
        <f>VLOOKUP(B343,總表!$1:$1048576,11,0)</f>
        <v>0</v>
      </c>
      <c r="M343" s="16" t="str">
        <f>VLOOKUP(B343,總表!$1:$1048576,12,0)</f>
        <v>陳玟卉</v>
      </c>
      <c r="N343" s="16" t="str">
        <f>VLOOKUP(B343,總表!$1:$1048576,13,0)</f>
        <v>龍騰學校財團法人新北市林口康橋 國際高級中學(小學部)</v>
      </c>
      <c r="O343" s="16">
        <f>VLOOKUP(B343,總表!$1:$1048576,14,0)</f>
        <v>0</v>
      </c>
      <c r="P343" s="16">
        <f>VLOOKUP(B343,總表!$1:$1048576,15,0)</f>
        <v>0</v>
      </c>
      <c r="Q343" s="16">
        <f>VLOOKUP(B343,總表!$1:$1048576,16,0)</f>
        <v>0</v>
      </c>
      <c r="R343" s="16">
        <f>VLOOKUP(B343,總表!$1:$1048576,17,0)</f>
        <v>0</v>
      </c>
    </row>
    <row r="344" spans="1:18" hidden="1" x14ac:dyDescent="0.3">
      <c r="A344" s="21" t="s">
        <v>3493</v>
      </c>
      <c r="B344" s="16" t="s">
        <v>1729</v>
      </c>
      <c r="C344" s="10" t="str">
        <f>VLOOKUP(B344,總表!$1:$1048576,2,0)</f>
        <v>智慧守護安全帽</v>
      </c>
      <c r="D344" s="19" t="str">
        <f>VLOOKUP(B344,總表!$1:$1048576,4,0)</f>
        <v>災害管理與安全</v>
      </c>
      <c r="E344" s="16" t="str">
        <f>VLOOKUP(B344,總表!$1:$1048576,5,0)</f>
        <v>國小組</v>
      </c>
      <c r="F344" s="16" t="str">
        <f>VLOOKUP(B344,總表!$1:$1048576,3,0)</f>
        <v>新北市</v>
      </c>
      <c r="G344" s="16" t="str">
        <f>VLOOKUP(B344,總表!$1:$1048576,6,0)</f>
        <v>鄭仲軒</v>
      </c>
      <c r="H344" s="16" t="str">
        <f>VLOOKUP(B344,總表!$1:$1048576,7,0)</f>
        <v>龍騰學校財團法人新北市林口康橋國際高級中學(小學部)</v>
      </c>
      <c r="I344" s="16" t="str">
        <f>VLOOKUP(B344,總表!$1:$1048576,8,0)</f>
        <v>潘芃恩</v>
      </c>
      <c r="J344" s="16" t="str">
        <f>VLOOKUP(B344,總表!$1:$1048576,9,0)</f>
        <v>龍騰學校財團法人新北市林口康橋國際高級中學(小學部)</v>
      </c>
      <c r="K344" s="16">
        <f>VLOOKUP(B344,總表!$1:$1048576,10,0)</f>
        <v>0</v>
      </c>
      <c r="L344" s="16">
        <f>VLOOKUP(B344,總表!$1:$1048576,11,0)</f>
        <v>0</v>
      </c>
      <c r="M344" s="16" t="str">
        <f>VLOOKUP(B344,總表!$1:$1048576,12,0)</f>
        <v>賴志豐</v>
      </c>
      <c r="N344" s="16" t="str">
        <f>VLOOKUP(B344,總表!$1:$1048576,13,0)</f>
        <v>龍騰學校財團法人新北市林口康橋國際高級中學(小學部)</v>
      </c>
      <c r="O344" s="16">
        <f>VLOOKUP(B344,總表!$1:$1048576,14,0)</f>
        <v>0</v>
      </c>
      <c r="P344" s="16">
        <f>VLOOKUP(B344,總表!$1:$1048576,15,0)</f>
        <v>0</v>
      </c>
      <c r="Q344" s="16">
        <f>VLOOKUP(B344,總表!$1:$1048576,16,0)</f>
        <v>0</v>
      </c>
      <c r="R344" s="16">
        <f>VLOOKUP(B344,總表!$1:$1048576,17,0)</f>
        <v>0</v>
      </c>
    </row>
    <row r="345" spans="1:18" hidden="1" x14ac:dyDescent="0.3">
      <c r="A345" s="21" t="s">
        <v>3493</v>
      </c>
      <c r="B345" s="16" t="s">
        <v>1777</v>
      </c>
      <c r="C345" s="10" t="str">
        <f>VLOOKUP(B345,總表!$1:$1048576,2,0)</f>
        <v>高溫變色逃生門</v>
      </c>
      <c r="D345" s="19" t="str">
        <f>VLOOKUP(B345,總表!$1:$1048576,4,0)</f>
        <v>災害管理與安全</v>
      </c>
      <c r="E345" s="16" t="str">
        <f>VLOOKUP(B345,總表!$1:$1048576,5,0)</f>
        <v>國小組</v>
      </c>
      <c r="F345" s="16" t="str">
        <f>VLOOKUP(B345,總表!$1:$1048576,3,0)</f>
        <v>新北市</v>
      </c>
      <c r="G345" s="16" t="str">
        <f>VLOOKUP(B345,總表!$1:$1048576,6,0)</f>
        <v>許庭維</v>
      </c>
      <c r="H345" s="16" t="str">
        <f>VLOOKUP(B345,總表!$1:$1048576,7,0)</f>
        <v>新北市康橋高級中學</v>
      </c>
      <c r="I345" s="16">
        <f>VLOOKUP(B345,總表!$1:$1048576,8,0)</f>
        <v>0</v>
      </c>
      <c r="J345" s="16">
        <f>VLOOKUP(B345,總表!$1:$1048576,9,0)</f>
        <v>0</v>
      </c>
      <c r="K345" s="16">
        <f>VLOOKUP(B345,總表!$1:$1048576,10,0)</f>
        <v>0</v>
      </c>
      <c r="L345" s="16">
        <f>VLOOKUP(B345,總表!$1:$1048576,11,0)</f>
        <v>0</v>
      </c>
      <c r="M345" s="16" t="str">
        <f>VLOOKUP(B345,總表!$1:$1048576,12,0)</f>
        <v>林東岳</v>
      </c>
      <c r="N345" s="16" t="str">
        <f>VLOOKUP(B345,總表!$1:$1048576,13,0)</f>
        <v>新北市康橋高級中學</v>
      </c>
      <c r="O345" s="16">
        <f>VLOOKUP(B345,總表!$1:$1048576,14,0)</f>
        <v>0</v>
      </c>
      <c r="P345" s="16">
        <f>VLOOKUP(B345,總表!$1:$1048576,15,0)</f>
        <v>0</v>
      </c>
      <c r="Q345" s="16">
        <f>VLOOKUP(B345,總表!$1:$1048576,16,0)</f>
        <v>0</v>
      </c>
      <c r="R345" s="16">
        <f>VLOOKUP(B345,總表!$1:$1048576,17,0)</f>
        <v>0</v>
      </c>
    </row>
    <row r="346" spans="1:18" hidden="1" x14ac:dyDescent="0.3">
      <c r="A346" s="21" t="s">
        <v>3493</v>
      </c>
      <c r="B346" s="16" t="s">
        <v>1839</v>
      </c>
      <c r="C346" s="10" t="str">
        <f>VLOOKUP(B346,總表!$1:$1048576,2,0)</f>
        <v>智慧鏡頭救災運送機</v>
      </c>
      <c r="D346" s="19" t="str">
        <f>VLOOKUP(B346,總表!$1:$1048576,4,0)</f>
        <v>災害管理與安全</v>
      </c>
      <c r="E346" s="16" t="str">
        <f>VLOOKUP(B346,總表!$1:$1048576,5,0)</f>
        <v>國小組</v>
      </c>
      <c r="F346" s="16" t="str">
        <f>VLOOKUP(B346,總表!$1:$1048576,3,0)</f>
        <v>新北市</v>
      </c>
      <c r="G346" s="16" t="str">
        <f>VLOOKUP(B346,總表!$1:$1048576,6,0)</f>
        <v>林軒宇</v>
      </c>
      <c r="H346" s="16" t="str">
        <f>VLOOKUP(B346,總表!$1:$1048576,7,0)</f>
        <v>新北市新市國小</v>
      </c>
      <c r="I346" s="16" t="str">
        <f>VLOOKUP(B346,總表!$1:$1048576,8,0)</f>
        <v xml:space="preserve">	邱敬華</v>
      </c>
      <c r="J346" s="16" t="str">
        <f>VLOOKUP(B346,總表!$1:$1048576,9,0)</f>
        <v>新北市新市國小</v>
      </c>
      <c r="K346" s="16" t="str">
        <f>VLOOKUP(B346,總表!$1:$1048576,10,0)</f>
        <v>江晨揚</v>
      </c>
      <c r="L346" s="16" t="str">
        <f>VLOOKUP(B346,總表!$1:$1048576,11,0)</f>
        <v>新北市新市國小</v>
      </c>
      <c r="M346" s="16" t="str">
        <f>VLOOKUP(B346,總表!$1:$1048576,12,0)</f>
        <v>許弘宜</v>
      </c>
      <c r="N346" s="16" t="str">
        <f>VLOOKUP(B346,總表!$1:$1048576,13,0)</f>
        <v>新北市新市國小</v>
      </c>
      <c r="O346" s="16" t="str">
        <f>VLOOKUP(B346,總表!$1:$1048576,14,0)</f>
        <v>王冠智</v>
      </c>
      <c r="P346" s="16" t="str">
        <f>VLOOKUP(B346,總表!$1:$1048576,15,0)</f>
        <v>新北市新市國小</v>
      </c>
      <c r="Q346" s="16">
        <f>VLOOKUP(B346,總表!$1:$1048576,16,0)</f>
        <v>0</v>
      </c>
      <c r="R346" s="16">
        <f>VLOOKUP(B346,總表!$1:$1048576,17,0)</f>
        <v>0</v>
      </c>
    </row>
    <row r="347" spans="1:18" hidden="1" x14ac:dyDescent="0.3">
      <c r="A347" s="32" t="s">
        <v>3494</v>
      </c>
      <c r="B347" s="16" t="s">
        <v>1771</v>
      </c>
      <c r="C347" s="10" t="str">
        <f>VLOOKUP(B347,總表!$1:$1048576,2,0)</f>
        <v>不再吃壞肚！</v>
      </c>
      <c r="D347" s="19" t="str">
        <f>VLOOKUP(B347,總表!$1:$1048576,4,0)</f>
        <v>災害管理與安全</v>
      </c>
      <c r="E347" s="16" t="str">
        <f>VLOOKUP(B347,總表!$1:$1048576,5,0)</f>
        <v>國小組</v>
      </c>
      <c r="F347" s="16" t="str">
        <f>VLOOKUP(B347,總表!$1:$1048576,3,0)</f>
        <v>新北市</v>
      </c>
      <c r="G347" s="16" t="str">
        <f>VLOOKUP(B347,總表!$1:$1048576,6,0)</f>
        <v>陳心榆</v>
      </c>
      <c r="H347" s="16" t="str">
        <f>VLOOKUP(B347,總表!$1:$1048576,7,0)</f>
        <v>新北市康橋高級中學</v>
      </c>
      <c r="I347" s="16" t="str">
        <f>VLOOKUP(B347,總表!$1:$1048576,8,0)</f>
        <v>蔡依珊</v>
      </c>
      <c r="J347" s="16" t="str">
        <f>VLOOKUP(B347,總表!$1:$1048576,9,0)</f>
        <v>新北市康橋高級中學</v>
      </c>
      <c r="K347" s="16">
        <f>VLOOKUP(B347,總表!$1:$1048576,10,0)</f>
        <v>0</v>
      </c>
      <c r="L347" s="16">
        <f>VLOOKUP(B347,總表!$1:$1048576,11,0)</f>
        <v>0</v>
      </c>
      <c r="M347" s="16" t="str">
        <f>VLOOKUP(B347,總表!$1:$1048576,12,0)</f>
        <v>賴俊憲</v>
      </c>
      <c r="N347" s="16" t="str">
        <f>VLOOKUP(B347,總表!$1:$1048576,13,0)</f>
        <v>新北市康橋高級中學</v>
      </c>
      <c r="O347" s="16">
        <f>VLOOKUP(B347,總表!$1:$1048576,14,0)</f>
        <v>0</v>
      </c>
      <c r="P347" s="16">
        <f>VLOOKUP(B347,總表!$1:$1048576,15,0)</f>
        <v>0</v>
      </c>
      <c r="Q347" s="16">
        <f>VLOOKUP(B347,總表!$1:$1048576,16,0)</f>
        <v>0</v>
      </c>
      <c r="R347" s="16">
        <f>VLOOKUP(B347,總表!$1:$1048576,17,0)</f>
        <v>0</v>
      </c>
    </row>
    <row r="348" spans="1:18" hidden="1" x14ac:dyDescent="0.3">
      <c r="A348" s="32" t="s">
        <v>3494</v>
      </c>
      <c r="B348" s="16" t="s">
        <v>1900</v>
      </c>
      <c r="C348" s="10" t="str">
        <f>VLOOKUP(B348,總表!$1:$1048576,2,0)</f>
        <v>Cool熱保護帶</v>
      </c>
      <c r="D348" s="19" t="str">
        <f>VLOOKUP(B348,總表!$1:$1048576,4,0)</f>
        <v>災害管理與安全</v>
      </c>
      <c r="E348" s="16" t="str">
        <f>VLOOKUP(B348,總表!$1:$1048576,5,0)</f>
        <v>國小組</v>
      </c>
      <c r="F348" s="16" t="str">
        <f>VLOOKUP(B348,總表!$1:$1048576,3,0)</f>
        <v>新北市</v>
      </c>
      <c r="G348" s="16" t="str">
        <f>VLOOKUP(B348,總表!$1:$1048576,6,0)</f>
        <v>李律旻</v>
      </c>
      <c r="H348" s="16" t="str">
        <f>VLOOKUP(B348,總表!$1:$1048576,7,0)</f>
        <v>新北市仁愛國小</v>
      </c>
      <c r="I348" s="16" t="str">
        <f>VLOOKUP(B348,總表!$1:$1048576,8,0)</f>
        <v>李羿謙</v>
      </c>
      <c r="J348" s="16" t="str">
        <f>VLOOKUP(B348,總表!$1:$1048576,9,0)</f>
        <v>新北市仁愛國小</v>
      </c>
      <c r="K348" s="16">
        <f>VLOOKUP(B348,總表!$1:$1048576,10,0)</f>
        <v>0</v>
      </c>
      <c r="L348" s="16">
        <f>VLOOKUP(B348,總表!$1:$1048576,11,0)</f>
        <v>0</v>
      </c>
      <c r="M348" s="16" t="str">
        <f>VLOOKUP(B348,總表!$1:$1048576,12,0)</f>
        <v>杜拓亨</v>
      </c>
      <c r="N348" s="16" t="str">
        <f>VLOOKUP(B348,總表!$1:$1048576,13,0)</f>
        <v>新北市仁愛國小</v>
      </c>
      <c r="O348" s="16">
        <f>VLOOKUP(B348,總表!$1:$1048576,14,0)</f>
        <v>0</v>
      </c>
      <c r="P348" s="16">
        <f>VLOOKUP(B348,總表!$1:$1048576,15,0)</f>
        <v>0</v>
      </c>
      <c r="Q348" s="16">
        <f>VLOOKUP(B348,總表!$1:$1048576,16,0)</f>
        <v>0</v>
      </c>
      <c r="R348" s="16">
        <f>VLOOKUP(B348,總表!$1:$1048576,17,0)</f>
        <v>0</v>
      </c>
    </row>
    <row r="349" spans="1:18" ht="17.399999999999999" hidden="1" x14ac:dyDescent="0.3">
      <c r="A349" s="31" t="s">
        <v>3494</v>
      </c>
      <c r="B349" s="16" t="s">
        <v>2056</v>
      </c>
      <c r="C349" s="10" t="str">
        <f>VLOOKUP(B349,總表!$1:$1048576,2,0)</f>
        <v>按摩計次器</v>
      </c>
      <c r="D349" s="20" t="str">
        <f>VLOOKUP(B349,總表!$1:$1048576,4,0)</f>
        <v>社會照護</v>
      </c>
      <c r="E349" s="16" t="str">
        <f>VLOOKUP(B349,總表!$1:$1048576,5,0)</f>
        <v>國小組</v>
      </c>
      <c r="F349" s="16" t="str">
        <f>VLOOKUP(B349,總表!$1:$1048576,3,0)</f>
        <v>新北市</v>
      </c>
      <c r="G349" s="16" t="str">
        <f>VLOOKUP(B349,總表!$1:$1048576,6,0)</f>
        <v>何葳喆</v>
      </c>
      <c r="H349" s="16" t="str">
        <f>VLOOKUP(B349,總表!$1:$1048576,7,0)</f>
        <v>新北市私立育才國民小學</v>
      </c>
      <c r="I349" s="16">
        <f>VLOOKUP(B349,總表!$1:$1048576,8,0)</f>
        <v>0</v>
      </c>
      <c r="J349" s="16">
        <f>VLOOKUP(B349,總表!$1:$1048576,9,0)</f>
        <v>0</v>
      </c>
      <c r="K349" s="16">
        <f>VLOOKUP(B349,總表!$1:$1048576,10,0)</f>
        <v>0</v>
      </c>
      <c r="L349" s="16">
        <f>VLOOKUP(B349,總表!$1:$1048576,11,0)</f>
        <v>0</v>
      </c>
      <c r="M349" s="16" t="str">
        <f>VLOOKUP(B349,總表!$1:$1048576,12,0)</f>
        <v>鄒宜庭</v>
      </c>
      <c r="N349" s="16" t="str">
        <f>VLOOKUP(B349,總表!$1:$1048576,13,0)</f>
        <v>新北市私立育才國民小學</v>
      </c>
      <c r="O349" s="16">
        <f>VLOOKUP(B349,總表!$1:$1048576,14,0)</f>
        <v>0</v>
      </c>
      <c r="P349" s="16">
        <f>VLOOKUP(B349,總表!$1:$1048576,15,0)</f>
        <v>0</v>
      </c>
      <c r="Q349" s="16">
        <f>VLOOKUP(B349,總表!$1:$1048576,16,0)</f>
        <v>0</v>
      </c>
      <c r="R349" s="16">
        <f>VLOOKUP(B349,總表!$1:$1048576,17,0)</f>
        <v>0</v>
      </c>
    </row>
    <row r="350" spans="1:18" ht="17.399999999999999" hidden="1" x14ac:dyDescent="0.3">
      <c r="A350" s="31" t="s">
        <v>3494</v>
      </c>
      <c r="B350" s="16" t="s">
        <v>2061</v>
      </c>
      <c r="C350" s="10" t="str">
        <f>VLOOKUP(B350,總表!$1:$1048576,2,0)</f>
        <v>智慧安全行走手杖</v>
      </c>
      <c r="D350" s="20" t="str">
        <f>VLOOKUP(B350,總表!$1:$1048576,4,0)</f>
        <v>社會照護</v>
      </c>
      <c r="E350" s="16" t="str">
        <f>VLOOKUP(B350,總表!$1:$1048576,5,0)</f>
        <v>國小組</v>
      </c>
      <c r="F350" s="16" t="str">
        <f>VLOOKUP(B350,總表!$1:$1048576,3,0)</f>
        <v>新北市</v>
      </c>
      <c r="G350" s="16" t="str">
        <f>VLOOKUP(B350,總表!$1:$1048576,6,0)</f>
        <v>張桓碩</v>
      </c>
      <c r="H350" s="16" t="str">
        <f>VLOOKUP(B350,總表!$1:$1048576,7,0)</f>
        <v>新北市康橋高級中學</v>
      </c>
      <c r="I350" s="16">
        <f>VLOOKUP(B350,總表!$1:$1048576,8,0)</f>
        <v>0</v>
      </c>
      <c r="J350" s="16">
        <f>VLOOKUP(B350,總表!$1:$1048576,9,0)</f>
        <v>0</v>
      </c>
      <c r="K350" s="16">
        <f>VLOOKUP(B350,總表!$1:$1048576,10,0)</f>
        <v>0</v>
      </c>
      <c r="L350" s="16">
        <f>VLOOKUP(B350,總表!$1:$1048576,11,0)</f>
        <v>0</v>
      </c>
      <c r="M350" s="16" t="str">
        <f>VLOOKUP(B350,總表!$1:$1048576,12,0)</f>
        <v>林東岳</v>
      </c>
      <c r="N350" s="16" t="str">
        <f>VLOOKUP(B350,總表!$1:$1048576,13,0)</f>
        <v>新北市康橋高級中學</v>
      </c>
      <c r="O350" s="16">
        <f>VLOOKUP(B350,總表!$1:$1048576,14,0)</f>
        <v>0</v>
      </c>
      <c r="P350" s="16">
        <f>VLOOKUP(B350,總表!$1:$1048576,15,0)</f>
        <v>0</v>
      </c>
      <c r="Q350" s="16">
        <f>VLOOKUP(B350,總表!$1:$1048576,16,0)</f>
        <v>0</v>
      </c>
      <c r="R350" s="16">
        <f>VLOOKUP(B350,總表!$1:$1048576,17,0)</f>
        <v>0</v>
      </c>
    </row>
    <row r="351" spans="1:18" ht="17.399999999999999" hidden="1" x14ac:dyDescent="0.3">
      <c r="A351" s="22" t="s">
        <v>3495</v>
      </c>
      <c r="B351" s="16" t="s">
        <v>2225</v>
      </c>
      <c r="C351" s="10" t="str">
        <f>VLOOKUP(B351,總表!$1:$1048576,2,0)</f>
        <v>五葉迴力鏢</v>
      </c>
      <c r="D351" s="16" t="str">
        <f>VLOOKUP(B351,總表!$1:$1048576,4,0)</f>
        <v>便利生活</v>
      </c>
      <c r="E351" s="16" t="str">
        <f>VLOOKUP(B351,總表!$1:$1048576,5,0)</f>
        <v>國小組</v>
      </c>
      <c r="F351" s="16" t="str">
        <f>VLOOKUP(B351,總表!$1:$1048576,3,0)</f>
        <v>新北市</v>
      </c>
      <c r="G351" s="16" t="str">
        <f>VLOOKUP(B351,總表!$1:$1048576,6,0)</f>
        <v>趙祖玄</v>
      </c>
      <c r="H351" s="16" t="str">
        <f>VLOOKUP(B351,總表!$1:$1048576,7,0)</f>
        <v>龍騰學校財團法人新北市林口康橋國際高級中學(小學部)</v>
      </c>
      <c r="I351" s="16" t="str">
        <f>VLOOKUP(B351,總表!$1:$1048576,8,0)</f>
        <v>林世騏</v>
      </c>
      <c r="J351" s="16" t="str">
        <f>VLOOKUP(B351,總表!$1:$1048576,9,0)</f>
        <v>龍騰學校財團法人新北市林口康橋國際高級中學(小學部)</v>
      </c>
      <c r="K351" s="16" t="str">
        <f>VLOOKUP(B351,總表!$1:$1048576,10,0)</f>
        <v>李翰翔</v>
      </c>
      <c r="L351" s="16" t="str">
        <f>VLOOKUP(B351,總表!$1:$1048576,11,0)</f>
        <v>龍騰學校財團法人新北市林口康橋國際高級中學(小學部)</v>
      </c>
      <c r="M351" s="16" t="str">
        <f>VLOOKUP(B351,總表!$1:$1048576,12,0)</f>
        <v>張基航Chihang Chang</v>
      </c>
      <c r="N351" s="16" t="str">
        <f>VLOOKUP(B351,總表!$1:$1048576,13,0)</f>
        <v>龍騰學校財團法人新北市林口康橋國際高級中學(小學部)</v>
      </c>
      <c r="O351" s="16" t="str">
        <f>VLOOKUP(B351,總表!$1:$1048576,14,0)</f>
        <v>翁偉哲</v>
      </c>
      <c r="P351" s="16" t="str">
        <f>VLOOKUP(B351,總表!$1:$1048576,15,0)</f>
        <v>龍騰學校財團法人新北市林口康橋國際高級中學(小學部)</v>
      </c>
      <c r="Q351" s="16">
        <f>VLOOKUP(B351,總表!$1:$1048576,16,0)</f>
        <v>0</v>
      </c>
      <c r="R351" s="16">
        <f>VLOOKUP(B351,總表!$1:$1048576,17,0)</f>
        <v>0</v>
      </c>
    </row>
    <row r="352" spans="1:18" ht="17.399999999999999" hidden="1" x14ac:dyDescent="0.3">
      <c r="A352" s="22" t="s">
        <v>3495</v>
      </c>
      <c r="B352" s="16" t="s">
        <v>2411</v>
      </c>
      <c r="C352" s="10" t="str">
        <f>VLOOKUP(B352,總表!$1:$1048576,2,0)</f>
        <v>抗重力懸浮裝置</v>
      </c>
      <c r="D352" s="16" t="str">
        <f>VLOOKUP(B352,總表!$1:$1048576,4,0)</f>
        <v>便利生活</v>
      </c>
      <c r="E352" s="16" t="str">
        <f>VLOOKUP(B352,總表!$1:$1048576,5,0)</f>
        <v>國小組</v>
      </c>
      <c r="F352" s="16" t="str">
        <f>VLOOKUP(B352,總表!$1:$1048576,3,0)</f>
        <v>新北市</v>
      </c>
      <c r="G352" s="16" t="str">
        <f>VLOOKUP(B352,總表!$1:$1048576,6,0)</f>
        <v>徐溦鍹</v>
      </c>
      <c r="H352" s="16" t="str">
        <f>VLOOKUP(B352,總表!$1:$1048576,7,0)</f>
        <v>龍騰學校財團法人新北市林口康橋國際高級中學(小學部)</v>
      </c>
      <c r="I352" s="16" t="str">
        <f>VLOOKUP(B352,總表!$1:$1048576,8,0)</f>
        <v>汪芷廷</v>
      </c>
      <c r="J352" s="16" t="str">
        <f>VLOOKUP(B352,總表!$1:$1048576,9,0)</f>
        <v>龍騰學校財團法人新北市林口康橋國際高級中等學校小學部</v>
      </c>
      <c r="K352" s="16">
        <f>VLOOKUP(B352,總表!$1:$1048576,10,0)</f>
        <v>0</v>
      </c>
      <c r="L352" s="16">
        <f>VLOOKUP(B352,總表!$1:$1048576,11,0)</f>
        <v>0</v>
      </c>
      <c r="M352" s="16" t="str">
        <f>VLOOKUP(B352,總表!$1:$1048576,12,0)</f>
        <v>張基航Chihang Chang</v>
      </c>
      <c r="N352" s="16" t="str">
        <f>VLOOKUP(B352,總表!$1:$1048576,13,0)</f>
        <v>龍騰學校財團法人新北市林口康橋國際高級中學(小學部)</v>
      </c>
      <c r="O352" s="16" t="str">
        <f>VLOOKUP(B352,總表!$1:$1048576,14,0)</f>
        <v>黃建銘</v>
      </c>
      <c r="P352" s="16" t="str">
        <f>VLOOKUP(B352,總表!$1:$1048576,15,0)</f>
        <v>龍騰學校財團法人新北市林口康橋國際高級中學(小學部)</v>
      </c>
      <c r="Q352" s="16">
        <f>VLOOKUP(B352,總表!$1:$1048576,16,0)</f>
        <v>0</v>
      </c>
      <c r="R352" s="16">
        <f>VLOOKUP(B352,總表!$1:$1048576,17,0)</f>
        <v>0</v>
      </c>
    </row>
    <row r="353" spans="1:18" ht="17.399999999999999" hidden="1" x14ac:dyDescent="0.3">
      <c r="A353" s="22" t="s">
        <v>3495</v>
      </c>
      <c r="B353" s="16" t="s">
        <v>2357</v>
      </c>
      <c r="C353" s="10" t="str">
        <f>VLOOKUP(B353,總表!$1:$1048576,2,0)</f>
        <v>人體工學舒適滑鼠</v>
      </c>
      <c r="D353" s="16" t="str">
        <f>VLOOKUP(B353,總表!$1:$1048576,4,0)</f>
        <v>便利生活</v>
      </c>
      <c r="E353" s="16" t="str">
        <f>VLOOKUP(B353,總表!$1:$1048576,5,0)</f>
        <v>國小組</v>
      </c>
      <c r="F353" s="16" t="str">
        <f>VLOOKUP(B353,總表!$1:$1048576,3,0)</f>
        <v>新北市</v>
      </c>
      <c r="G353" s="16" t="str">
        <f>VLOOKUP(B353,總表!$1:$1048576,6,0)</f>
        <v>孫宇呈</v>
      </c>
      <c r="H353" s="16" t="str">
        <f>VLOOKUP(B353,總表!$1:$1048576,7,0)</f>
        <v>新北市康橋高級中學</v>
      </c>
      <c r="I353" s="16" t="str">
        <f>VLOOKUP(B353,總表!$1:$1048576,8,0)</f>
        <v>李奕燊</v>
      </c>
      <c r="J353" s="16" t="str">
        <f>VLOOKUP(B353,總表!$1:$1048576,9,0)</f>
        <v>新北市康橋高級中學</v>
      </c>
      <c r="K353" s="16" t="str">
        <f>VLOOKUP(B353,總表!$1:$1048576,10,0)</f>
        <v>徐睿辰</v>
      </c>
      <c r="L353" s="16" t="str">
        <f>VLOOKUP(B353,總表!$1:$1048576,11,0)</f>
        <v>新北市康橋高級中學</v>
      </c>
      <c r="M353" s="16" t="str">
        <f>VLOOKUP(B353,總表!$1:$1048576,12,0)</f>
        <v>林東岳</v>
      </c>
      <c r="N353" s="16" t="str">
        <f>VLOOKUP(B353,總表!$1:$1048576,13,0)</f>
        <v>新北市康橋高級中學</v>
      </c>
      <c r="O353" s="16">
        <f>VLOOKUP(B353,總表!$1:$1048576,14,0)</f>
        <v>0</v>
      </c>
      <c r="P353" s="16">
        <f>VLOOKUP(B353,總表!$1:$1048576,15,0)</f>
        <v>0</v>
      </c>
      <c r="Q353" s="16">
        <f>VLOOKUP(B353,總表!$1:$1048576,16,0)</f>
        <v>0</v>
      </c>
      <c r="R353" s="16">
        <f>VLOOKUP(B353,總表!$1:$1048576,17,0)</f>
        <v>0</v>
      </c>
    </row>
    <row r="354" spans="1:18" ht="17.399999999999999" hidden="1" x14ac:dyDescent="0.3">
      <c r="A354" s="22" t="s">
        <v>3495</v>
      </c>
      <c r="B354" s="16" t="s">
        <v>2563</v>
      </c>
      <c r="C354" s="10" t="str">
        <f>VLOOKUP(B354,總表!$1:$1048576,2,0)</f>
        <v>光跡守護者</v>
      </c>
      <c r="D354" s="16" t="str">
        <f>VLOOKUP(B354,總表!$1:$1048576,4,0)</f>
        <v>便利生活</v>
      </c>
      <c r="E354" s="16" t="str">
        <f>VLOOKUP(B354,總表!$1:$1048576,5,0)</f>
        <v>國小組</v>
      </c>
      <c r="F354" s="16" t="str">
        <f>VLOOKUP(B354,總表!$1:$1048576,3,0)</f>
        <v>新北市</v>
      </c>
      <c r="G354" s="16" t="str">
        <f>VLOOKUP(B354,總表!$1:$1048576,6,0)</f>
        <v>王子宸</v>
      </c>
      <c r="H354" s="16" t="str">
        <f>VLOOKUP(B354,總表!$1:$1048576,7,0)</f>
        <v>龍騰學校財團法人新北市林口康橋 國際高級中學(小學部)</v>
      </c>
      <c r="I354" s="16" t="str">
        <f>VLOOKUP(B354,總表!$1:$1048576,8,0)</f>
        <v>黃浩維</v>
      </c>
      <c r="J354" s="16" t="str">
        <f>VLOOKUP(B354,總表!$1:$1048576,9,0)</f>
        <v>龍騰學校財團法人新北市林口康橋 國際高級中學(小學部)</v>
      </c>
      <c r="K354" s="16" t="str">
        <f>VLOOKUP(B354,總表!$1:$1048576,10,0)</f>
        <v>楊羽馨</v>
      </c>
      <c r="L354" s="16" t="str">
        <f>VLOOKUP(B354,總表!$1:$1048576,11,0)</f>
        <v>龍騰學校財團法人新北市林口康橋 國際高級中學(小學部)</v>
      </c>
      <c r="M354" s="16" t="str">
        <f>VLOOKUP(B354,總表!$1:$1048576,12,0)</f>
        <v>陳玟卉</v>
      </c>
      <c r="N354" s="16" t="str">
        <f>VLOOKUP(B354,總表!$1:$1048576,13,0)</f>
        <v>龍騰學校財團法人新北市林口康橋 國際高級中學(小學部)</v>
      </c>
      <c r="O354" s="16">
        <f>VLOOKUP(B354,總表!$1:$1048576,14,0)</f>
        <v>0</v>
      </c>
      <c r="P354" s="16">
        <f>VLOOKUP(B354,總表!$1:$1048576,15,0)</f>
        <v>0</v>
      </c>
      <c r="Q354" s="16">
        <f>VLOOKUP(B354,總表!$1:$1048576,16,0)</f>
        <v>0</v>
      </c>
      <c r="R354" s="16">
        <f>VLOOKUP(B354,總表!$1:$1048576,17,0)</f>
        <v>0</v>
      </c>
    </row>
    <row r="355" spans="1:18" ht="17.399999999999999" hidden="1" x14ac:dyDescent="0.3">
      <c r="A355" s="22" t="s">
        <v>3495</v>
      </c>
      <c r="B355" s="16" t="s">
        <v>2335</v>
      </c>
      <c r="C355" s="10" t="str">
        <f>VLOOKUP(B355,總表!$1:$1048576,2,0)</f>
        <v>快傘帽</v>
      </c>
      <c r="D355" s="16" t="str">
        <f>VLOOKUP(B355,總表!$1:$1048576,4,0)</f>
        <v>便利生活</v>
      </c>
      <c r="E355" s="16" t="str">
        <f>VLOOKUP(B355,總表!$1:$1048576,5,0)</f>
        <v>國小組</v>
      </c>
      <c r="F355" s="16" t="str">
        <f>VLOOKUP(B355,總表!$1:$1048576,3,0)</f>
        <v>新北市</v>
      </c>
      <c r="G355" s="16" t="str">
        <f>VLOOKUP(B355,總表!$1:$1048576,6,0)</f>
        <v>吳東烜</v>
      </c>
      <c r="H355" s="16" t="str">
        <f>VLOOKUP(B355,總表!$1:$1048576,7,0)</f>
        <v>龍騰學校財團法人新北市林口康橋國際高級中學(小學部)</v>
      </c>
      <c r="I355" s="16" t="str">
        <f>VLOOKUP(B355,總表!$1:$1048576,8,0)</f>
        <v>黃婕寧</v>
      </c>
      <c r="J355" s="16" t="str">
        <f>VLOOKUP(B355,總表!$1:$1048576,9,0)</f>
        <v>龍騰學校財團法人新北市林口康橋國際高級中學(小學部)</v>
      </c>
      <c r="K355" s="16" t="str">
        <f>VLOOKUP(B355,總表!$1:$1048576,10,0)</f>
        <v>李宇皓</v>
      </c>
      <c r="L355" s="16" t="str">
        <f>VLOOKUP(B355,總表!$1:$1048576,11,0)</f>
        <v>龍騰學校財團法人新北市林口康橋國際高級中學(小學部)</v>
      </c>
      <c r="M355" s="16" t="str">
        <f>VLOOKUP(B355,總表!$1:$1048576,12,0)</f>
        <v>陳玟卉</v>
      </c>
      <c r="N355" s="16" t="str">
        <f>VLOOKUP(B355,總表!$1:$1048576,13,0)</f>
        <v>龍騰學校財團法人新北市林口康橋 國際高級中學(小學部)</v>
      </c>
      <c r="O355" s="16">
        <f>VLOOKUP(B355,總表!$1:$1048576,14,0)</f>
        <v>0</v>
      </c>
      <c r="P355" s="16">
        <f>VLOOKUP(B355,總表!$1:$1048576,15,0)</f>
        <v>0</v>
      </c>
      <c r="Q355" s="16">
        <f>VLOOKUP(B355,總表!$1:$1048576,16,0)</f>
        <v>0</v>
      </c>
      <c r="R355" s="16">
        <f>VLOOKUP(B355,總表!$1:$1048576,17,0)</f>
        <v>0</v>
      </c>
    </row>
    <row r="356" spans="1:18" ht="17.399999999999999" hidden="1" x14ac:dyDescent="0.3">
      <c r="A356" s="25" t="s">
        <v>3492</v>
      </c>
      <c r="B356" s="13" t="s">
        <v>2291</v>
      </c>
      <c r="C356" s="10" t="str">
        <f>VLOOKUP(B356,總表!$1:$1048576,2,0)</f>
        <v>智能淨灘機器人</v>
      </c>
      <c r="D356" s="16" t="str">
        <f>VLOOKUP(B356,總表!$1:$1048576,4,0)</f>
        <v>便利生活</v>
      </c>
      <c r="E356" s="16" t="str">
        <f>VLOOKUP(B356,總表!$1:$1048576,5,0)</f>
        <v>國小組</v>
      </c>
      <c r="F356" s="16" t="str">
        <f>VLOOKUP(B356,總表!$1:$1048576,3,0)</f>
        <v>新北市</v>
      </c>
      <c r="G356" s="16" t="str">
        <f>VLOOKUP(B356,總表!$1:$1048576,6,0)</f>
        <v>周杰</v>
      </c>
      <c r="H356" s="16" t="str">
        <f>VLOOKUP(B356,總表!$1:$1048576,7,0)</f>
        <v>龍騰學校財團法人新北市林口康橋國際高級中學(小學部)</v>
      </c>
      <c r="I356" s="16" t="str">
        <f>VLOOKUP(B356,總表!$1:$1048576,8,0)</f>
        <v>周靖</v>
      </c>
      <c r="J356" s="16" t="str">
        <f>VLOOKUP(B356,總表!$1:$1048576,9,0)</f>
        <v>龍騰學校財團法人新北市林口康橋國際高級中學(小學部)</v>
      </c>
      <c r="K356" s="16">
        <f>VLOOKUP(B356,總表!$1:$1048576,10,0)</f>
        <v>0</v>
      </c>
      <c r="L356" s="16">
        <f>VLOOKUP(B356,總表!$1:$1048576,11,0)</f>
        <v>0</v>
      </c>
      <c r="M356" s="16" t="str">
        <f>VLOOKUP(B356,總表!$1:$1048576,12,0)</f>
        <v>賴志豐</v>
      </c>
      <c r="N356" s="16" t="str">
        <f>VLOOKUP(B356,總表!$1:$1048576,13,0)</f>
        <v>龍騰學校財團法人新北市林口康橋國際高級中學(小學部)</v>
      </c>
      <c r="O356" s="16">
        <f>VLOOKUP(B356,總表!$1:$1048576,14,0)</f>
        <v>0</v>
      </c>
      <c r="P356" s="16">
        <f>VLOOKUP(B356,總表!$1:$1048576,15,0)</f>
        <v>0</v>
      </c>
      <c r="Q356" s="16">
        <f>VLOOKUP(B356,總表!$1:$1048576,16,0)</f>
        <v>0</v>
      </c>
      <c r="R356" s="16">
        <f>VLOOKUP(B356,總表!$1:$1048576,17,0)</f>
        <v>0</v>
      </c>
    </row>
    <row r="357" spans="1:18" ht="17.399999999999999" hidden="1" x14ac:dyDescent="0.3">
      <c r="A357" s="30" t="s">
        <v>3494</v>
      </c>
      <c r="B357" s="13" t="s">
        <v>2362</v>
      </c>
      <c r="C357" s="10" t="str">
        <f>VLOOKUP(B357,總表!$1:$1048576,2,0)</f>
        <v>TwoGather 一起去旅行</v>
      </c>
      <c r="D357" s="16" t="str">
        <f>VLOOKUP(B357,總表!$1:$1048576,4,0)</f>
        <v>便利生活</v>
      </c>
      <c r="E357" s="16" t="str">
        <f>VLOOKUP(B357,總表!$1:$1048576,5,0)</f>
        <v>國小組</v>
      </c>
      <c r="F357" s="16" t="str">
        <f>VLOOKUP(B357,總表!$1:$1048576,3,0)</f>
        <v>新北市</v>
      </c>
      <c r="G357" s="16" t="str">
        <f>VLOOKUP(B357,總表!$1:$1048576,6,0)</f>
        <v>陳品璇</v>
      </c>
      <c r="H357" s="16" t="str">
        <f>VLOOKUP(B357,總表!$1:$1048576,7,0)</f>
        <v>新北市康橋高級中學</v>
      </c>
      <c r="I357" s="16" t="str">
        <f>VLOOKUP(B357,總表!$1:$1048576,8,0)</f>
        <v>鄧芷縑</v>
      </c>
      <c r="J357" s="16" t="str">
        <f>VLOOKUP(B357,總表!$1:$1048576,9,0)</f>
        <v>新北市康橋高級中學</v>
      </c>
      <c r="K357" s="16" t="str">
        <f>VLOOKUP(B357,總表!$1:$1048576,10,0)</f>
        <v>陳畇希</v>
      </c>
      <c r="L357" s="16" t="str">
        <f>VLOOKUP(B357,總表!$1:$1048576,11,0)</f>
        <v>新北市康橋高級中學</v>
      </c>
      <c r="M357" s="16" t="str">
        <f>VLOOKUP(B357,總表!$1:$1048576,12,0)</f>
        <v>林東岳</v>
      </c>
      <c r="N357" s="16" t="str">
        <f>VLOOKUP(B357,總表!$1:$1048576,13,0)</f>
        <v>新北市康橋高級中學</v>
      </c>
      <c r="O357" s="16">
        <f>VLOOKUP(B357,總表!$1:$1048576,14,0)</f>
        <v>0</v>
      </c>
      <c r="P357" s="16">
        <f>VLOOKUP(B357,總表!$1:$1048576,15,0)</f>
        <v>0</v>
      </c>
      <c r="Q357" s="16">
        <f>VLOOKUP(B357,總表!$1:$1048576,16,0)</f>
        <v>0</v>
      </c>
      <c r="R357" s="16">
        <f>VLOOKUP(B357,總表!$1:$1048576,17,0)</f>
        <v>0</v>
      </c>
    </row>
    <row r="358" spans="1:18" ht="17.399999999999999" hidden="1" x14ac:dyDescent="0.3">
      <c r="A358" s="30" t="s">
        <v>3494</v>
      </c>
      <c r="B358" s="13" t="s">
        <v>2230</v>
      </c>
      <c r="C358" s="10" t="str">
        <f>VLOOKUP(B358,總表!$1:$1048576,2,0)</f>
        <v>迴旋鏢發射器</v>
      </c>
      <c r="D358" s="16" t="str">
        <f>VLOOKUP(B358,總表!$1:$1048576,4,0)</f>
        <v>便利生活</v>
      </c>
      <c r="E358" s="16" t="str">
        <f>VLOOKUP(B358,總表!$1:$1048576,5,0)</f>
        <v>國小組</v>
      </c>
      <c r="F358" s="16" t="str">
        <f>VLOOKUP(B358,總表!$1:$1048576,3,0)</f>
        <v>新北市</v>
      </c>
      <c r="G358" s="16" t="str">
        <f>VLOOKUP(B358,總表!$1:$1048576,6,0)</f>
        <v>黃宥鈞</v>
      </c>
      <c r="H358" s="16" t="str">
        <f>VLOOKUP(B358,總表!$1:$1048576,7,0)</f>
        <v>龍騰學校財團法人新北市林口康橋國際高級中學(小學部)</v>
      </c>
      <c r="I358" s="16" t="str">
        <f>VLOOKUP(B358,總表!$1:$1048576,8,0)</f>
        <v>許少杰</v>
      </c>
      <c r="J358" s="16" t="str">
        <f>VLOOKUP(B358,總表!$1:$1048576,9,0)</f>
        <v>龍騰學校財團法人新北市林口康橋國際高級中等學校小學部</v>
      </c>
      <c r="K358" s="16" t="str">
        <f>VLOOKUP(B358,總表!$1:$1048576,10,0)</f>
        <v>陳柏勳</v>
      </c>
      <c r="L358" s="16" t="str">
        <f>VLOOKUP(B358,總表!$1:$1048576,11,0)</f>
        <v>龍騰學校財團法人新北市林口康橋國際高級中學(小學部)</v>
      </c>
      <c r="M358" s="16" t="str">
        <f>VLOOKUP(B358,總表!$1:$1048576,12,0)</f>
        <v>張基航Chihang Chang</v>
      </c>
      <c r="N358" s="16" t="str">
        <f>VLOOKUP(B358,總表!$1:$1048576,13,0)</f>
        <v>龍騰學校財團法人新北市林口康橋國際高級中學(小學部)</v>
      </c>
      <c r="O358" s="16" t="str">
        <f>VLOOKUP(B358,總表!$1:$1048576,14,0)</f>
        <v>翁偉哲</v>
      </c>
      <c r="P358" s="16" t="str">
        <f>VLOOKUP(B358,總表!$1:$1048576,15,0)</f>
        <v>龍騰學校財團法人新北市林口康橋國際高級中學(小學部)</v>
      </c>
      <c r="Q358" s="16">
        <f>VLOOKUP(B358,總表!$1:$1048576,16,0)</f>
        <v>0</v>
      </c>
      <c r="R358" s="16">
        <f>VLOOKUP(B358,總表!$1:$1048576,17,0)</f>
        <v>0</v>
      </c>
    </row>
    <row r="359" spans="1:18" ht="17.399999999999999" hidden="1" x14ac:dyDescent="0.3">
      <c r="A359" s="30" t="s">
        <v>3494</v>
      </c>
      <c r="B359" s="13" t="s">
        <v>2379</v>
      </c>
      <c r="C359" s="10" t="str">
        <f>VLOOKUP(B359,總表!$1:$1048576,2,0)</f>
        <v>充氣枕頭鉛筆盒</v>
      </c>
      <c r="D359" s="16" t="str">
        <f>VLOOKUP(B359,總表!$1:$1048576,4,0)</f>
        <v>便利生活</v>
      </c>
      <c r="E359" s="16" t="str">
        <f>VLOOKUP(B359,總表!$1:$1048576,5,0)</f>
        <v>國小組</v>
      </c>
      <c r="F359" s="16" t="str">
        <f>VLOOKUP(B359,總表!$1:$1048576,3,0)</f>
        <v>新北市</v>
      </c>
      <c r="G359" s="16" t="str">
        <f>VLOOKUP(B359,總表!$1:$1048576,6,0)</f>
        <v>梁庭郡</v>
      </c>
      <c r="H359" s="16" t="str">
        <f>VLOOKUP(B359,總表!$1:$1048576,7,0)</f>
        <v>新北市新店區新店國民小學</v>
      </c>
      <c r="I359" s="16" t="str">
        <f>VLOOKUP(B359,總表!$1:$1048576,8,0)</f>
        <v>宋芝妤</v>
      </c>
      <c r="J359" s="16" t="str">
        <f>VLOOKUP(B359,總表!$1:$1048576,9,0)</f>
        <v>新北市新店區新店國民小學</v>
      </c>
      <c r="K359" s="16" t="str">
        <f>VLOOKUP(B359,總表!$1:$1048576,10,0)</f>
        <v>白礿霓</v>
      </c>
      <c r="L359" s="16" t="str">
        <f>VLOOKUP(B359,總表!$1:$1048576,11,0)</f>
        <v>新北市新店區新店國民小學</v>
      </c>
      <c r="M359" s="16" t="str">
        <f>VLOOKUP(B359,總表!$1:$1048576,12,0)</f>
        <v>王秀芬</v>
      </c>
      <c r="N359" s="16" t="str">
        <f>VLOOKUP(B359,總表!$1:$1048576,13,0)</f>
        <v>新北市新店區新店國民小學</v>
      </c>
      <c r="O359" s="16">
        <f>VLOOKUP(B359,總表!$1:$1048576,14,0)</f>
        <v>0</v>
      </c>
      <c r="P359" s="16">
        <f>VLOOKUP(B359,總表!$1:$1048576,15,0)</f>
        <v>0</v>
      </c>
      <c r="Q359" s="16">
        <f>VLOOKUP(B359,總表!$1:$1048576,16,0)</f>
        <v>0</v>
      </c>
      <c r="R359" s="16">
        <f>VLOOKUP(B359,總表!$1:$1048576,17,0)</f>
        <v>0</v>
      </c>
    </row>
    <row r="360" spans="1:18" ht="17.399999999999999" hidden="1" x14ac:dyDescent="0.3">
      <c r="A360" s="30" t="s">
        <v>3494</v>
      </c>
      <c r="B360" s="13" t="s">
        <v>2287</v>
      </c>
      <c r="C360" s="10" t="str">
        <f>VLOOKUP(B360,總表!$1:$1048576,2,0)</f>
        <v>壓力OUT!—恆溫浴缸助你重生</v>
      </c>
      <c r="D360" s="16" t="str">
        <f>VLOOKUP(B360,總表!$1:$1048576,4,0)</f>
        <v>便利生活</v>
      </c>
      <c r="E360" s="16" t="str">
        <f>VLOOKUP(B360,總表!$1:$1048576,5,0)</f>
        <v>國小組</v>
      </c>
      <c r="F360" s="16" t="str">
        <f>VLOOKUP(B360,總表!$1:$1048576,3,0)</f>
        <v>新北市</v>
      </c>
      <c r="G360" s="16" t="str">
        <f>VLOOKUP(B360,總表!$1:$1048576,6,0)</f>
        <v>駱品橦</v>
      </c>
      <c r="H360" s="16" t="str">
        <f>VLOOKUP(B360,總表!$1:$1048576,7,0)</f>
        <v>新北市林口康橋高級中等學校小學部</v>
      </c>
      <c r="I360" s="16" t="str">
        <f>VLOOKUP(B360,總表!$1:$1048576,8,0)</f>
        <v>來裕琋</v>
      </c>
      <c r="J360" s="16" t="str">
        <f>VLOOKUP(B360,總表!$1:$1048576,9,0)</f>
        <v>新北市林口康橋高級中等學校小學部</v>
      </c>
      <c r="K360" s="16">
        <f>VLOOKUP(B360,總表!$1:$1048576,10,0)</f>
        <v>0</v>
      </c>
      <c r="L360" s="16">
        <f>VLOOKUP(B360,總表!$1:$1048576,11,0)</f>
        <v>0</v>
      </c>
      <c r="M360" s="16" t="str">
        <f>VLOOKUP(B360,總表!$1:$1048576,12,0)</f>
        <v>賴志豐</v>
      </c>
      <c r="N360" s="16" t="str">
        <f>VLOOKUP(B360,總表!$1:$1048576,13,0)</f>
        <v>新北市林口康橋高級中等學校小學部</v>
      </c>
      <c r="O360" s="16">
        <f>VLOOKUP(B360,總表!$1:$1048576,14,0)</f>
        <v>0</v>
      </c>
      <c r="P360" s="16">
        <f>VLOOKUP(B360,總表!$1:$1048576,15,0)</f>
        <v>0</v>
      </c>
      <c r="Q360" s="16">
        <f>VLOOKUP(B360,總表!$1:$1048576,16,0)</f>
        <v>0</v>
      </c>
      <c r="R360" s="16">
        <f>VLOOKUP(B360,總表!$1:$1048576,17,0)</f>
        <v>0</v>
      </c>
    </row>
    <row r="361" spans="1:18" ht="17.399999999999999" hidden="1" x14ac:dyDescent="0.3">
      <c r="A361" s="30" t="s">
        <v>3494</v>
      </c>
      <c r="B361" s="13" t="s">
        <v>2415</v>
      </c>
      <c r="C361" s="10" t="str">
        <f>VLOOKUP(B361,總表!$1:$1048576,2,0)</f>
        <v>水中飲食裝置</v>
      </c>
      <c r="D361" s="16" t="str">
        <f>VLOOKUP(B361,總表!$1:$1048576,4,0)</f>
        <v>便利生活</v>
      </c>
      <c r="E361" s="16" t="str">
        <f>VLOOKUP(B361,總表!$1:$1048576,5,0)</f>
        <v>國小組</v>
      </c>
      <c r="F361" s="16" t="str">
        <f>VLOOKUP(B361,總表!$1:$1048576,3,0)</f>
        <v>新北市</v>
      </c>
      <c r="G361" s="16" t="str">
        <f>VLOOKUP(B361,總表!$1:$1048576,6,0)</f>
        <v>汪芷廷</v>
      </c>
      <c r="H361" s="16" t="str">
        <f>VLOOKUP(B361,總表!$1:$1048576,7,0)</f>
        <v>龍騰學校財團法人新北市林口康橋國際高級中等學校小學部</v>
      </c>
      <c r="I361" s="16" t="str">
        <f>VLOOKUP(B361,總表!$1:$1048576,8,0)</f>
        <v>胡彥斌</v>
      </c>
      <c r="J361" s="16" t="str">
        <f>VLOOKUP(B361,總表!$1:$1048576,9,0)</f>
        <v>龍騰學校財團法人新北市林口康橋國際高級中等學校小學部</v>
      </c>
      <c r="K361" s="16">
        <f>VLOOKUP(B361,總表!$1:$1048576,10,0)</f>
        <v>0</v>
      </c>
      <c r="L361" s="16">
        <f>VLOOKUP(B361,總表!$1:$1048576,11,0)</f>
        <v>0</v>
      </c>
      <c r="M361" s="16" t="str">
        <f>VLOOKUP(B361,總表!$1:$1048576,12,0)</f>
        <v>張基航Chihang Chang</v>
      </c>
      <c r="N361" s="16" t="str">
        <f>VLOOKUP(B361,總表!$1:$1048576,13,0)</f>
        <v>龍騰學校財團法人新北市林口康橋國際高級中學(小學部)</v>
      </c>
      <c r="O361" s="16" t="str">
        <f>VLOOKUP(B361,總表!$1:$1048576,14,0)</f>
        <v>莊淯全</v>
      </c>
      <c r="P361" s="16" t="str">
        <f>VLOOKUP(B361,總表!$1:$1048576,15,0)</f>
        <v>龍騰學校財團法人新北市林口康橋國際高級中學(小學部)</v>
      </c>
      <c r="Q361" s="16">
        <f>VLOOKUP(B361,總表!$1:$1048576,16,0)</f>
        <v>0</v>
      </c>
      <c r="R361" s="16">
        <f>VLOOKUP(B361,總表!$1:$1048576,17,0)</f>
        <v>0</v>
      </c>
    </row>
    <row r="362" spans="1:18" ht="17.399999999999999" hidden="1" x14ac:dyDescent="0.3">
      <c r="A362" s="30" t="s">
        <v>3494</v>
      </c>
      <c r="B362" s="13" t="s">
        <v>3512</v>
      </c>
      <c r="C362" s="10" t="str">
        <f>VLOOKUP(B362,總表!$1:$1048576,2,0)</f>
        <v>太陽能曬衣架</v>
      </c>
      <c r="D362" s="16" t="str">
        <f>VLOOKUP(B362,總表!$1:$1048576,4,0)</f>
        <v>便利生活</v>
      </c>
      <c r="E362" s="16" t="str">
        <f>VLOOKUP(B362,總表!$1:$1048576,5,0)</f>
        <v>國小組</v>
      </c>
      <c r="F362" s="16" t="str">
        <f>VLOOKUP(B362,總表!$1:$1048576,3,0)</f>
        <v>新北市</v>
      </c>
      <c r="G362" s="16" t="str">
        <f>VLOOKUP(B362,總表!$1:$1048576,6,0)</f>
        <v>陳昕樂</v>
      </c>
      <c r="H362" s="16" t="str">
        <f>VLOOKUP(B362,總表!$1:$1048576,7,0)</f>
        <v>龍騰學校財團法人新北市林口康橋國際高級中學(小學部)</v>
      </c>
      <c r="I362" s="16" t="str">
        <f>VLOOKUP(B362,總表!$1:$1048576,8,0)</f>
        <v>林文心</v>
      </c>
      <c r="J362" s="16" t="str">
        <f>VLOOKUP(B362,總表!$1:$1048576,9,0)</f>
        <v>龍騰學校財團法人新北市林口康橋國際高級中學(小學部)</v>
      </c>
      <c r="K362" s="16">
        <f>VLOOKUP(B362,總表!$1:$1048576,10,0)</f>
        <v>0</v>
      </c>
      <c r="L362" s="16">
        <f>VLOOKUP(B362,總表!$1:$1048576,11,0)</f>
        <v>0</v>
      </c>
      <c r="M362" s="16" t="str">
        <f>VLOOKUP(B362,總表!$1:$1048576,12,0)</f>
        <v>陳玟卉</v>
      </c>
      <c r="N362" s="16" t="str">
        <f>VLOOKUP(B362,總表!$1:$1048576,13,0)</f>
        <v>龍騰學校財團法人新北市林口康橋 國際高級中學(小學部)</v>
      </c>
      <c r="O362" s="16">
        <f>VLOOKUP(B362,總表!$1:$1048576,14,0)</f>
        <v>0</v>
      </c>
      <c r="P362" s="16">
        <f>VLOOKUP(B362,總表!$1:$1048576,15,0)</f>
        <v>0</v>
      </c>
      <c r="Q362" s="16">
        <f>VLOOKUP(B362,總表!$1:$1048576,16,0)</f>
        <v>0</v>
      </c>
      <c r="R362" s="16">
        <f>VLOOKUP(B362,總表!$1:$1048576,17,0)</f>
        <v>0</v>
      </c>
    </row>
    <row r="363" spans="1:18" ht="17.399999999999999" hidden="1" x14ac:dyDescent="0.3">
      <c r="A363" s="30" t="s">
        <v>3494</v>
      </c>
      <c r="B363" s="13" t="s">
        <v>2386</v>
      </c>
      <c r="C363" s="10" t="str">
        <f>VLOOKUP(B363,總表!$1:$1048576,2,0)</f>
        <v>多功便利膠帶台</v>
      </c>
      <c r="D363" s="16" t="str">
        <f>VLOOKUP(B363,總表!$1:$1048576,4,0)</f>
        <v>便利生活</v>
      </c>
      <c r="E363" s="16" t="str">
        <f>VLOOKUP(B363,總表!$1:$1048576,5,0)</f>
        <v>國小組</v>
      </c>
      <c r="F363" s="16" t="str">
        <f>VLOOKUP(B363,總表!$1:$1048576,3,0)</f>
        <v>新北市</v>
      </c>
      <c r="G363" s="16" t="str">
        <f>VLOOKUP(B363,總表!$1:$1048576,6,0)</f>
        <v>劉宬愷</v>
      </c>
      <c r="H363" s="16" t="str">
        <f>VLOOKUP(B363,總表!$1:$1048576,7,0)</f>
        <v>新北市新店區新店國民小學</v>
      </c>
      <c r="I363" s="16" t="str">
        <f>VLOOKUP(B363,總表!$1:$1048576,8,0)</f>
        <v>高亦辰</v>
      </c>
      <c r="J363" s="16" t="str">
        <f>VLOOKUP(B363,總表!$1:$1048576,9,0)</f>
        <v>新北市新店區新店國民小學</v>
      </c>
      <c r="K363" s="16">
        <f>VLOOKUP(B363,總表!$1:$1048576,10,0)</f>
        <v>0</v>
      </c>
      <c r="L363" s="16">
        <f>VLOOKUP(B363,總表!$1:$1048576,11,0)</f>
        <v>0</v>
      </c>
      <c r="M363" s="16" t="str">
        <f>VLOOKUP(B363,總表!$1:$1048576,12,0)</f>
        <v>王秀芬</v>
      </c>
      <c r="N363" s="16" t="str">
        <f>VLOOKUP(B363,總表!$1:$1048576,13,0)</f>
        <v>新北市新店區新店國民小學</v>
      </c>
      <c r="O363" s="16">
        <f>VLOOKUP(B363,總表!$1:$1048576,14,0)</f>
        <v>0</v>
      </c>
      <c r="P363" s="16">
        <f>VLOOKUP(B363,總表!$1:$1048576,15,0)</f>
        <v>0</v>
      </c>
      <c r="Q363" s="16">
        <f>VLOOKUP(B363,總表!$1:$1048576,16,0)</f>
        <v>0</v>
      </c>
      <c r="R363" s="16">
        <f>VLOOKUP(B363,總表!$1:$1048576,17,0)</f>
        <v>0</v>
      </c>
    </row>
    <row r="364" spans="1:18" ht="17.399999999999999" hidden="1" x14ac:dyDescent="0.3">
      <c r="A364" s="22" t="s">
        <v>3495</v>
      </c>
      <c r="B364" s="13" t="s">
        <v>99</v>
      </c>
      <c r="C364" s="10" t="str">
        <f>VLOOKUP(B364,總表!$1:$1048576,2,0)</f>
        <v>土壤溼度控制器</v>
      </c>
      <c r="D364" s="17" t="str">
        <f>VLOOKUP(B364,總表!$1:$1048576,4,0)</f>
        <v>永續發展農糧技術</v>
      </c>
      <c r="E364" s="16" t="str">
        <f>VLOOKUP(B364,總表!$1:$1048576,5,0)</f>
        <v>國中組</v>
      </c>
      <c r="F364" s="16" t="str">
        <f>VLOOKUP(B364,總表!$1:$1048576,3,0)</f>
        <v>新北市</v>
      </c>
      <c r="G364" s="16" t="str">
        <f>VLOOKUP(B364,總表!$1:$1048576,6,0)</f>
        <v>朱翊丞</v>
      </c>
      <c r="H364" s="16" t="str">
        <f>VLOOKUP(B364,總表!$1:$1048576,7,0)</f>
        <v>新北市南山高級中學</v>
      </c>
      <c r="I364" s="16" t="str">
        <f>VLOOKUP(B364,總表!$1:$1048576,8,0)</f>
        <v>廖翊廷</v>
      </c>
      <c r="J364" s="16" t="str">
        <f>VLOOKUP(B364,總表!$1:$1048576,9,0)</f>
        <v>新北市南山高級中學</v>
      </c>
      <c r="K364" s="16" t="str">
        <f>VLOOKUP(B364,總表!$1:$1048576,10,0)</f>
        <v>莊子毅</v>
      </c>
      <c r="L364" s="16" t="str">
        <f>VLOOKUP(B364,總表!$1:$1048576,11,0)</f>
        <v>新北市南山高級中學</v>
      </c>
      <c r="M364" s="16" t="str">
        <f>VLOOKUP(B364,總表!$1:$1048576,12,0)</f>
        <v>林政煌</v>
      </c>
      <c r="N364" s="16" t="str">
        <f>VLOOKUP(B364,總表!$1:$1048576,13,0)</f>
        <v>新北市南山高級中學</v>
      </c>
      <c r="O364" s="16">
        <f>VLOOKUP(B364,總表!$1:$1048576,14,0)</f>
        <v>0</v>
      </c>
      <c r="P364" s="16">
        <f>VLOOKUP(B364,總表!$1:$1048576,15,0)</f>
        <v>0</v>
      </c>
      <c r="Q364" s="16">
        <f>VLOOKUP(B364,總表!$1:$1048576,16,0)</f>
        <v>0</v>
      </c>
      <c r="R364" s="16">
        <f>VLOOKUP(B364,總表!$1:$1048576,17,0)</f>
        <v>0</v>
      </c>
    </row>
    <row r="365" spans="1:18" ht="17.399999999999999" hidden="1" x14ac:dyDescent="0.3">
      <c r="A365" s="30" t="s">
        <v>3494</v>
      </c>
      <c r="B365" s="13" t="s">
        <v>46</v>
      </c>
      <c r="C365" s="10" t="str">
        <f>VLOOKUP(B365,總表!$1:$1048576,2,0)</f>
        <v>水管發電機</v>
      </c>
      <c r="D365" s="17" t="str">
        <f>VLOOKUP(B365,總表!$1:$1048576,4,0)</f>
        <v>永續發展農糧技術</v>
      </c>
      <c r="E365" s="16" t="str">
        <f>VLOOKUP(B365,總表!$1:$1048576,5,0)</f>
        <v>國中組</v>
      </c>
      <c r="F365" s="16" t="str">
        <f>VLOOKUP(B365,總表!$1:$1048576,3,0)</f>
        <v>新北市</v>
      </c>
      <c r="G365" s="16" t="str">
        <f>VLOOKUP(B365,總表!$1:$1048576,6,0)</f>
        <v>夏宇</v>
      </c>
      <c r="H365" s="16" t="str">
        <f>VLOOKUP(B365,總表!$1:$1048576,7,0)</f>
        <v>龍騰學校財團法人新北市林口康橋國際高級中學</v>
      </c>
      <c r="I365" s="16" t="str">
        <f>VLOOKUP(B365,總表!$1:$1048576,8,0)</f>
        <v>林致廷</v>
      </c>
      <c r="J365" s="16" t="str">
        <f>VLOOKUP(B365,總表!$1:$1048576,9,0)</f>
        <v>龍騰學校財團法人新北市林口康橋國際高級中學</v>
      </c>
      <c r="K365" s="16" t="str">
        <f>VLOOKUP(B365,總表!$1:$1048576,10,0)</f>
        <v>林世騏</v>
      </c>
      <c r="L365" s="16" t="str">
        <f>VLOOKUP(B365,總表!$1:$1048576,11,0)</f>
        <v>龍騰學校財團法人新北市林口康橋國際高級中學(小學部)</v>
      </c>
      <c r="M365" s="16" t="str">
        <f>VLOOKUP(B365,總表!$1:$1048576,12,0)</f>
        <v>張基航Chihang Chang</v>
      </c>
      <c r="N365" s="16" t="str">
        <f>VLOOKUP(B365,總表!$1:$1048576,13,0)</f>
        <v>龍騰學校財團法人新北市林口康橋國際高級中學(小學部)</v>
      </c>
      <c r="O365" s="16" t="str">
        <f>VLOOKUP(B365,總表!$1:$1048576,14,0)</f>
        <v>徐同優</v>
      </c>
      <c r="P365" s="16" t="str">
        <f>VLOOKUP(B365,總表!$1:$1048576,15,0)</f>
        <v>龍騰學校財團法人新北市林口康橋國際高級中學(中學部)</v>
      </c>
      <c r="Q365" s="16">
        <f>VLOOKUP(B365,總表!$1:$1048576,16,0)</f>
        <v>0</v>
      </c>
      <c r="R365" s="16">
        <f>VLOOKUP(B365,總表!$1:$1048576,17,0)</f>
        <v>0</v>
      </c>
    </row>
    <row r="366" spans="1:18" ht="17.399999999999999" hidden="1" x14ac:dyDescent="0.3">
      <c r="A366" s="22" t="s">
        <v>3495</v>
      </c>
      <c r="B366" s="13" t="s">
        <v>311</v>
      </c>
      <c r="C366" s="10" t="str">
        <f>VLOOKUP(B366,總表!$1:$1048576,2,0)</f>
        <v>潛水健康數據監控裝置</v>
      </c>
      <c r="D366" s="18" t="str">
        <f>VLOOKUP(B366,總表!$1:$1048576,4,0)</f>
        <v>休閒與教育</v>
      </c>
      <c r="E366" s="16" t="str">
        <f>VLOOKUP(B366,總表!$1:$1048576,5,0)</f>
        <v>國中組</v>
      </c>
      <c r="F366" s="16" t="str">
        <f>VLOOKUP(B366,總表!$1:$1048576,3,0)</f>
        <v>新北市</v>
      </c>
      <c r="G366" s="16" t="str">
        <f>VLOOKUP(B366,總表!$1:$1048576,6,0)</f>
        <v>姜博</v>
      </c>
      <c r="H366" s="16" t="str">
        <f>VLOOKUP(B366,總表!$1:$1048576,7,0)</f>
        <v>新北市南山高級中學</v>
      </c>
      <c r="I366" s="16" t="str">
        <f>VLOOKUP(B366,總表!$1:$1048576,8,0)</f>
        <v>何胤霖</v>
      </c>
      <c r="J366" s="16" t="str">
        <f>VLOOKUP(B366,總表!$1:$1048576,9,0)</f>
        <v>新北市南山高級中學</v>
      </c>
      <c r="K366" s="16">
        <f>VLOOKUP(B366,總表!$1:$1048576,10,0)</f>
        <v>0</v>
      </c>
      <c r="L366" s="16">
        <f>VLOOKUP(B366,總表!$1:$1048576,11,0)</f>
        <v>0</v>
      </c>
      <c r="M366" s="16" t="str">
        <f>VLOOKUP(B366,總表!$1:$1048576,12,0)</f>
        <v>林政煌</v>
      </c>
      <c r="N366" s="16" t="str">
        <f>VLOOKUP(B366,總表!$1:$1048576,13,0)</f>
        <v>新北市南山高級中學</v>
      </c>
      <c r="O366" s="16">
        <f>VLOOKUP(B366,總表!$1:$1048576,14,0)</f>
        <v>0</v>
      </c>
      <c r="P366" s="16">
        <f>VLOOKUP(B366,總表!$1:$1048576,15,0)</f>
        <v>0</v>
      </c>
      <c r="Q366" s="16">
        <f>VLOOKUP(B366,總表!$1:$1048576,16,0)</f>
        <v>0</v>
      </c>
      <c r="R366" s="16">
        <f>VLOOKUP(B366,總表!$1:$1048576,17,0)</f>
        <v>0</v>
      </c>
    </row>
    <row r="367" spans="1:18" ht="17.399999999999999" hidden="1" x14ac:dyDescent="0.3">
      <c r="A367" s="25" t="s">
        <v>3492</v>
      </c>
      <c r="B367" s="13" t="s">
        <v>276</v>
      </c>
      <c r="C367" s="10" t="str">
        <f>VLOOKUP(B367,總表!$1:$1048576,2,0)</f>
        <v>自製敷料檢測膜組之教具開發</v>
      </c>
      <c r="D367" s="18" t="str">
        <f>VLOOKUP(B367,總表!$1:$1048576,4,0)</f>
        <v>休閒與教育</v>
      </c>
      <c r="E367" s="16" t="str">
        <f>VLOOKUP(B367,總表!$1:$1048576,5,0)</f>
        <v>國中組</v>
      </c>
      <c r="F367" s="16" t="str">
        <f>VLOOKUP(B367,總表!$1:$1048576,3,0)</f>
        <v>新北市</v>
      </c>
      <c r="G367" s="16" t="str">
        <f>VLOOKUP(B367,總表!$1:$1048576,6,0)</f>
        <v>趙梓涵</v>
      </c>
      <c r="H367" s="16" t="str">
        <f>VLOOKUP(B367,總表!$1:$1048576,7,0)</f>
        <v>新北市立土城國民中學</v>
      </c>
      <c r="I367" s="16" t="str">
        <f>VLOOKUP(B367,總表!$1:$1048576,8,0)</f>
        <v>吳宜潔</v>
      </c>
      <c r="J367" s="16" t="str">
        <f>VLOOKUP(B367,總表!$1:$1048576,9,0)</f>
        <v>新北市立土城國民中學</v>
      </c>
      <c r="K367" s="16" t="str">
        <f>VLOOKUP(B367,總表!$1:$1048576,10,0)</f>
        <v>范治晴</v>
      </c>
      <c r="L367" s="16" t="str">
        <f>VLOOKUP(B367,總表!$1:$1048576,11,0)</f>
        <v>新北市立土城國民中學</v>
      </c>
      <c r="M367" s="16" t="str">
        <f>VLOOKUP(B367,總表!$1:$1048576,12,0)</f>
        <v>吳曉青</v>
      </c>
      <c r="N367" s="16" t="str">
        <f>VLOOKUP(B367,總表!$1:$1048576,13,0)</f>
        <v>新北市立土城國民中學</v>
      </c>
      <c r="O367" s="16" t="str">
        <f>VLOOKUP(B367,總表!$1:$1048576,14,0)</f>
        <v>謝昇達</v>
      </c>
      <c r="P367" s="16" t="str">
        <f>VLOOKUP(B367,總表!$1:$1048576,15,0)</f>
        <v>新北市立土城國民中學</v>
      </c>
      <c r="Q367" s="16" t="str">
        <f>VLOOKUP(B367,總表!$1:$1048576,16,0)</f>
        <v>蕭聖益</v>
      </c>
      <c r="R367" s="16" t="str">
        <f>VLOOKUP(B367,總表!$1:$1048576,17,0)</f>
        <v>新北市立土城國民中學</v>
      </c>
    </row>
    <row r="368" spans="1:18" ht="17.399999999999999" hidden="1" x14ac:dyDescent="0.3">
      <c r="A368" s="30" t="s">
        <v>3494</v>
      </c>
      <c r="B368" s="13" t="s">
        <v>472</v>
      </c>
      <c r="C368" s="10" t="str">
        <f>VLOOKUP(B368,總表!$1:$1048576,2,0)</f>
        <v>光害減量路燈</v>
      </c>
      <c r="D368" s="19" t="str">
        <f>VLOOKUP(B368,總表!$1:$1048576,4,0)</f>
        <v>災害管理與安全</v>
      </c>
      <c r="E368" s="16" t="str">
        <f>VLOOKUP(B368,總表!$1:$1048576,5,0)</f>
        <v>國中組</v>
      </c>
      <c r="F368" s="16" t="str">
        <f>VLOOKUP(B368,總表!$1:$1048576,3,0)</f>
        <v>新北市</v>
      </c>
      <c r="G368" s="16" t="str">
        <f>VLOOKUP(B368,總表!$1:$1048576,6,0)</f>
        <v>陳宥勝</v>
      </c>
      <c r="H368" s="16" t="str">
        <f>VLOOKUP(B368,總表!$1:$1048576,7,0)</f>
        <v>龍騰學校財團法人新北市林口康橋國際高級中學</v>
      </c>
      <c r="I368" s="16" t="str">
        <f>VLOOKUP(B368,總表!$1:$1048576,8,0)</f>
        <v>陳宥宇</v>
      </c>
      <c r="J368" s="16" t="str">
        <f>VLOOKUP(B368,總表!$1:$1048576,9,0)</f>
        <v>龍騰學校財團法人新北市林口康橋國際高級中學(小學部)</v>
      </c>
      <c r="K368" s="16" t="str">
        <f>VLOOKUP(B368,總表!$1:$1048576,10,0)</f>
        <v>陳祈瑞</v>
      </c>
      <c r="L368" s="16" t="str">
        <f>VLOOKUP(B368,總表!$1:$1048576,11,0)</f>
        <v>龍騰學校財團法人新北市林口康橋國際高級中學</v>
      </c>
      <c r="M368" s="16" t="str">
        <f>VLOOKUP(B368,總表!$1:$1048576,12,0)</f>
        <v>張基航Chihang Chang</v>
      </c>
      <c r="N368" s="16" t="str">
        <f>VLOOKUP(B368,總表!$1:$1048576,13,0)</f>
        <v>龍騰學校財團法人新北市林口康橋國際高級中學(小學部)</v>
      </c>
      <c r="O368" s="16" t="str">
        <f>VLOOKUP(B368,總表!$1:$1048576,14,0)</f>
        <v>徐同優</v>
      </c>
      <c r="P368" s="16" t="str">
        <f>VLOOKUP(B368,總表!$1:$1048576,15,0)</f>
        <v>龍騰學校財團法人新北市林口康橋國際高級中學(中學部)</v>
      </c>
      <c r="Q368" s="16">
        <f>VLOOKUP(B368,總表!$1:$1048576,16,0)</f>
        <v>0</v>
      </c>
      <c r="R368" s="16">
        <f>VLOOKUP(B368,總表!$1:$1048576,17,0)</f>
        <v>0</v>
      </c>
    </row>
    <row r="369" spans="1:18" ht="17.399999999999999" hidden="1" x14ac:dyDescent="0.3">
      <c r="A369" s="22" t="s">
        <v>3495</v>
      </c>
      <c r="B369" s="13" t="s">
        <v>699</v>
      </c>
      <c r="C369" s="10" t="str">
        <f>VLOOKUP(B369,總表!$1:$1048576,2,0)</f>
        <v>Seeing the sound</v>
      </c>
      <c r="D369" s="20" t="str">
        <f>VLOOKUP(B369,總表!$1:$1048576,4,0)</f>
        <v>社會照護</v>
      </c>
      <c r="E369" s="16" t="str">
        <f>VLOOKUP(B369,總表!$1:$1048576,5,0)</f>
        <v>國中組</v>
      </c>
      <c r="F369" s="16" t="str">
        <f>VLOOKUP(B369,總表!$1:$1048576,3,0)</f>
        <v>新北市</v>
      </c>
      <c r="G369" s="16" t="str">
        <f>VLOOKUP(B369,總表!$1:$1048576,6,0)</f>
        <v>劉泉德</v>
      </c>
      <c r="H369" s="16" t="str">
        <f>VLOOKUP(B369,總表!$1:$1048576,7,0)</f>
        <v>新北市南山高級中學(國中部)</v>
      </c>
      <c r="I369" s="16">
        <f>VLOOKUP(B369,總表!$1:$1048576,8,0)</f>
        <v>0</v>
      </c>
      <c r="J369" s="16">
        <f>VLOOKUP(B369,總表!$1:$1048576,9,0)</f>
        <v>0</v>
      </c>
      <c r="K369" s="16">
        <f>VLOOKUP(B369,總表!$1:$1048576,10,0)</f>
        <v>0</v>
      </c>
      <c r="L369" s="16">
        <f>VLOOKUP(B369,總表!$1:$1048576,11,0)</f>
        <v>0</v>
      </c>
      <c r="M369" s="16" t="str">
        <f>VLOOKUP(B369,總表!$1:$1048576,12,0)</f>
        <v>馬維君</v>
      </c>
      <c r="N369" s="16" t="str">
        <f>VLOOKUP(B369,總表!$1:$1048576,13,0)</f>
        <v>新北市南山高級中學</v>
      </c>
      <c r="O369" s="16">
        <f>VLOOKUP(B369,總表!$1:$1048576,14,0)</f>
        <v>0</v>
      </c>
      <c r="P369" s="16">
        <f>VLOOKUP(B369,總表!$1:$1048576,15,0)</f>
        <v>0</v>
      </c>
      <c r="Q369" s="16">
        <f>VLOOKUP(B369,總表!$1:$1048576,16,0)</f>
        <v>0</v>
      </c>
      <c r="R369" s="16">
        <f>VLOOKUP(B369,總表!$1:$1048576,17,0)</f>
        <v>0</v>
      </c>
    </row>
    <row r="370" spans="1:18" ht="17.399999999999999" hidden="1" x14ac:dyDescent="0.3">
      <c r="A370" s="30" t="s">
        <v>3494</v>
      </c>
      <c r="B370" s="13" t="s">
        <v>759</v>
      </c>
      <c r="C370" s="10" t="str">
        <f>VLOOKUP(B370,總表!$1:$1048576,2,0)</f>
        <v>全方位藥盒裝置</v>
      </c>
      <c r="D370" s="20" t="str">
        <f>VLOOKUP(B370,總表!$1:$1048576,4,0)</f>
        <v>社會照護</v>
      </c>
      <c r="E370" s="16" t="str">
        <f>VLOOKUP(B370,總表!$1:$1048576,5,0)</f>
        <v>國中組</v>
      </c>
      <c r="F370" s="16" t="str">
        <f>VLOOKUP(B370,總表!$1:$1048576,3,0)</f>
        <v>新北市</v>
      </c>
      <c r="G370" s="16" t="str">
        <f>VLOOKUP(B370,總表!$1:$1048576,6,0)</f>
        <v>張棠淇</v>
      </c>
      <c r="H370" s="16" t="str">
        <f>VLOOKUP(B370,總表!$1:$1048576,7,0)</f>
        <v>新北市南山高級中學</v>
      </c>
      <c r="I370" s="16" t="str">
        <f>VLOOKUP(B370,總表!$1:$1048576,8,0)</f>
        <v>顏眉婕</v>
      </c>
      <c r="J370" s="16" t="str">
        <f>VLOOKUP(B370,總表!$1:$1048576,9,0)</f>
        <v>新北市南山高級中學</v>
      </c>
      <c r="K370" s="16">
        <f>VLOOKUP(B370,總表!$1:$1048576,10,0)</f>
        <v>0</v>
      </c>
      <c r="L370" s="16">
        <f>VLOOKUP(B370,總表!$1:$1048576,11,0)</f>
        <v>0</v>
      </c>
      <c r="M370" s="16" t="str">
        <f>VLOOKUP(B370,總表!$1:$1048576,12,0)</f>
        <v>林政煌</v>
      </c>
      <c r="N370" s="16" t="str">
        <f>VLOOKUP(B370,總表!$1:$1048576,13,0)</f>
        <v>新北市南山高級中學</v>
      </c>
      <c r="O370" s="16">
        <f>VLOOKUP(B370,總表!$1:$1048576,14,0)</f>
        <v>0</v>
      </c>
      <c r="P370" s="16">
        <f>VLOOKUP(B370,總表!$1:$1048576,15,0)</f>
        <v>0</v>
      </c>
      <c r="Q370" s="16">
        <f>VLOOKUP(B370,總表!$1:$1048576,16,0)</f>
        <v>0</v>
      </c>
      <c r="R370" s="16">
        <f>VLOOKUP(B370,總表!$1:$1048576,17,0)</f>
        <v>0</v>
      </c>
    </row>
    <row r="371" spans="1:18" ht="17.399999999999999" hidden="1" x14ac:dyDescent="0.3">
      <c r="A371" s="22" t="s">
        <v>3495</v>
      </c>
      <c r="B371" s="13" t="s">
        <v>974</v>
      </c>
      <c r="C371" s="10" t="str">
        <f>VLOOKUP(B371,總表!$1:$1048576,2,0)</f>
        <v>養植物自動除濕器</v>
      </c>
      <c r="D371" s="16" t="str">
        <f>VLOOKUP(B371,總表!$1:$1048576,4,0)</f>
        <v>便利生活</v>
      </c>
      <c r="E371" s="16" t="str">
        <f>VLOOKUP(B371,總表!$1:$1048576,5,0)</f>
        <v>國中組</v>
      </c>
      <c r="F371" s="16" t="str">
        <f>VLOOKUP(B371,總表!$1:$1048576,3,0)</f>
        <v>新北市</v>
      </c>
      <c r="G371" s="16" t="str">
        <f>VLOOKUP(B371,總表!$1:$1048576,6,0)</f>
        <v>賴允瑭</v>
      </c>
      <c r="H371" s="16" t="str">
        <f>VLOOKUP(B371,總表!$1:$1048576,7,0)</f>
        <v>新北市南山高級中學</v>
      </c>
      <c r="I371" s="16" t="str">
        <f>VLOOKUP(B371,總表!$1:$1048576,8,0)</f>
        <v>韓幸勻</v>
      </c>
      <c r="J371" s="16" t="str">
        <f>VLOOKUP(B371,總表!$1:$1048576,9,0)</f>
        <v>新北市南山高級中學</v>
      </c>
      <c r="K371" s="16">
        <f>VLOOKUP(B371,總表!$1:$1048576,10,0)</f>
        <v>0</v>
      </c>
      <c r="L371" s="16">
        <f>VLOOKUP(B371,總表!$1:$1048576,11,0)</f>
        <v>0</v>
      </c>
      <c r="M371" s="16" t="str">
        <f>VLOOKUP(B371,總表!$1:$1048576,12,0)</f>
        <v>林政煌</v>
      </c>
      <c r="N371" s="16" t="str">
        <f>VLOOKUP(B371,總表!$1:$1048576,13,0)</f>
        <v>新北市南山高級中學</v>
      </c>
      <c r="O371" s="16">
        <f>VLOOKUP(B371,總表!$1:$1048576,14,0)</f>
        <v>0</v>
      </c>
      <c r="P371" s="16">
        <f>VLOOKUP(B371,總表!$1:$1048576,15,0)</f>
        <v>0</v>
      </c>
      <c r="Q371" s="16">
        <f>VLOOKUP(B371,總表!$1:$1048576,16,0)</f>
        <v>0</v>
      </c>
      <c r="R371" s="16">
        <f>VLOOKUP(B371,總表!$1:$1048576,17,0)</f>
        <v>0</v>
      </c>
    </row>
    <row r="372" spans="1:18" ht="17.399999999999999" hidden="1" x14ac:dyDescent="0.3">
      <c r="A372" s="22" t="s">
        <v>3495</v>
      </c>
      <c r="B372" s="13" t="s">
        <v>978</v>
      </c>
      <c r="C372" s="10" t="str">
        <f>VLOOKUP(B372,總表!$1:$1048576,2,0)</f>
        <v>節能監控器</v>
      </c>
      <c r="D372" s="16" t="str">
        <f>VLOOKUP(B372,總表!$1:$1048576,4,0)</f>
        <v>便利生活</v>
      </c>
      <c r="E372" s="16" t="str">
        <f>VLOOKUP(B372,總表!$1:$1048576,5,0)</f>
        <v>國中組</v>
      </c>
      <c r="F372" s="16" t="str">
        <f>VLOOKUP(B372,總表!$1:$1048576,3,0)</f>
        <v>新北市</v>
      </c>
      <c r="G372" s="16" t="str">
        <f>VLOOKUP(B372,總表!$1:$1048576,6,0)</f>
        <v>陳品喆</v>
      </c>
      <c r="H372" s="16" t="str">
        <f>VLOOKUP(B372,總表!$1:$1048576,7,0)</f>
        <v>新北市南山高級中學</v>
      </c>
      <c r="I372" s="16" t="str">
        <f>VLOOKUP(B372,總表!$1:$1048576,8,0)</f>
        <v>邱昱睿</v>
      </c>
      <c r="J372" s="16" t="str">
        <f>VLOOKUP(B372,總表!$1:$1048576,9,0)</f>
        <v>新北市南山高級中學</v>
      </c>
      <c r="K372" s="16">
        <f>VLOOKUP(B372,總表!$1:$1048576,10,0)</f>
        <v>0</v>
      </c>
      <c r="L372" s="16">
        <f>VLOOKUP(B372,總表!$1:$1048576,11,0)</f>
        <v>0</v>
      </c>
      <c r="M372" s="16" t="str">
        <f>VLOOKUP(B372,總表!$1:$1048576,12,0)</f>
        <v>林政煌</v>
      </c>
      <c r="N372" s="16" t="str">
        <f>VLOOKUP(B372,總表!$1:$1048576,13,0)</f>
        <v>新北市南山高級中學</v>
      </c>
      <c r="O372" s="16">
        <f>VLOOKUP(B372,總表!$1:$1048576,14,0)</f>
        <v>0</v>
      </c>
      <c r="P372" s="16">
        <f>VLOOKUP(B372,總表!$1:$1048576,15,0)</f>
        <v>0</v>
      </c>
      <c r="Q372" s="16">
        <f>VLOOKUP(B372,總表!$1:$1048576,16,0)</f>
        <v>0</v>
      </c>
      <c r="R372" s="16">
        <f>VLOOKUP(B372,總表!$1:$1048576,17,0)</f>
        <v>0</v>
      </c>
    </row>
    <row r="373" spans="1:18" ht="17.399999999999999" hidden="1" x14ac:dyDescent="0.3">
      <c r="A373" s="22" t="s">
        <v>3495</v>
      </c>
      <c r="B373" s="13" t="s">
        <v>969</v>
      </c>
      <c r="C373" s="10" t="str">
        <f>VLOOKUP(B373,總表!$1:$1048576,2,0)</f>
        <v>微型冷卻核心裝置</v>
      </c>
      <c r="D373" s="16" t="str">
        <f>VLOOKUP(B373,總表!$1:$1048576,4,0)</f>
        <v>便利生活</v>
      </c>
      <c r="E373" s="16" t="str">
        <f>VLOOKUP(B373,總表!$1:$1048576,5,0)</f>
        <v>國中組</v>
      </c>
      <c r="F373" s="16" t="str">
        <f>VLOOKUP(B373,總表!$1:$1048576,3,0)</f>
        <v>新北市</v>
      </c>
      <c r="G373" s="16" t="str">
        <f>VLOOKUP(B373,總表!$1:$1048576,6,0)</f>
        <v>蕭品睿</v>
      </c>
      <c r="H373" s="16" t="str">
        <f>VLOOKUP(B373,總表!$1:$1048576,7,0)</f>
        <v>新北市南山高級中學</v>
      </c>
      <c r="I373" s="16" t="str">
        <f>VLOOKUP(B373,總表!$1:$1048576,8,0)</f>
        <v>蔡宜諾</v>
      </c>
      <c r="J373" s="16" t="str">
        <f>VLOOKUP(B373,總表!$1:$1048576,9,0)</f>
        <v>新北市南山高級中學</v>
      </c>
      <c r="K373" s="16" t="str">
        <f>VLOOKUP(B373,總表!$1:$1048576,10,0)</f>
        <v>鄭浚晨</v>
      </c>
      <c r="L373" s="16" t="str">
        <f>VLOOKUP(B373,總表!$1:$1048576,11,0)</f>
        <v>新北市南山高級中學</v>
      </c>
      <c r="M373" s="16" t="str">
        <f>VLOOKUP(B373,總表!$1:$1048576,12,0)</f>
        <v>林政煌</v>
      </c>
      <c r="N373" s="16" t="str">
        <f>VLOOKUP(B373,總表!$1:$1048576,13,0)</f>
        <v>新北市南山高級中學</v>
      </c>
      <c r="O373" s="16">
        <f>VLOOKUP(B373,總表!$1:$1048576,14,0)</f>
        <v>0</v>
      </c>
      <c r="P373" s="16">
        <f>VLOOKUP(B373,總表!$1:$1048576,15,0)</f>
        <v>0</v>
      </c>
      <c r="Q373" s="16">
        <f>VLOOKUP(B373,總表!$1:$1048576,16,0)</f>
        <v>0</v>
      </c>
      <c r="R373" s="16">
        <f>VLOOKUP(B373,總表!$1:$1048576,17,0)</f>
        <v>0</v>
      </c>
    </row>
    <row r="374" spans="1:18" ht="17.399999999999999" hidden="1" x14ac:dyDescent="0.3">
      <c r="A374" s="22" t="s">
        <v>3495</v>
      </c>
      <c r="B374" s="13" t="s">
        <v>965</v>
      </c>
      <c r="C374" s="10" t="str">
        <f>VLOOKUP(B374,總表!$1:$1048576,2,0)</f>
        <v>寵物用的自動糧食分配器</v>
      </c>
      <c r="D374" s="16" t="str">
        <f>VLOOKUP(B374,總表!$1:$1048576,4,0)</f>
        <v>便利生活</v>
      </c>
      <c r="E374" s="16" t="str">
        <f>VLOOKUP(B374,總表!$1:$1048576,5,0)</f>
        <v>國中組</v>
      </c>
      <c r="F374" s="16" t="str">
        <f>VLOOKUP(B374,總表!$1:$1048576,3,0)</f>
        <v>新北市</v>
      </c>
      <c r="G374" s="16" t="str">
        <f>VLOOKUP(B374,總表!$1:$1048576,6,0)</f>
        <v>林子傑</v>
      </c>
      <c r="H374" s="16" t="str">
        <f>VLOOKUP(B374,總表!$1:$1048576,7,0)</f>
        <v>新北市南山高級中學</v>
      </c>
      <c r="I374" s="16" t="str">
        <f>VLOOKUP(B374,總表!$1:$1048576,8,0)</f>
        <v>許書晏</v>
      </c>
      <c r="J374" s="16" t="str">
        <f>VLOOKUP(B374,總表!$1:$1048576,9,0)</f>
        <v>新北市南山高級中學</v>
      </c>
      <c r="K374" s="16">
        <f>VLOOKUP(B374,總表!$1:$1048576,10,0)</f>
        <v>0</v>
      </c>
      <c r="L374" s="16">
        <f>VLOOKUP(B374,總表!$1:$1048576,11,0)</f>
        <v>0</v>
      </c>
      <c r="M374" s="16" t="str">
        <f>VLOOKUP(B374,總表!$1:$1048576,12,0)</f>
        <v>林政煌</v>
      </c>
      <c r="N374" s="16" t="str">
        <f>VLOOKUP(B374,總表!$1:$1048576,13,0)</f>
        <v>新北市南山高級中學</v>
      </c>
      <c r="O374" s="16">
        <f>VLOOKUP(B374,總表!$1:$1048576,14,0)</f>
        <v>0</v>
      </c>
      <c r="P374" s="16">
        <f>VLOOKUP(B374,總表!$1:$1048576,15,0)</f>
        <v>0</v>
      </c>
      <c r="Q374" s="16">
        <f>VLOOKUP(B374,總表!$1:$1048576,16,0)</f>
        <v>0</v>
      </c>
      <c r="R374" s="16">
        <f>VLOOKUP(B374,總表!$1:$1048576,17,0)</f>
        <v>0</v>
      </c>
    </row>
    <row r="375" spans="1:18" ht="17.399999999999999" hidden="1" x14ac:dyDescent="0.3">
      <c r="A375" s="22" t="s">
        <v>3495</v>
      </c>
      <c r="B375" s="13" t="s">
        <v>960</v>
      </c>
      <c r="C375" s="10" t="str">
        <f>VLOOKUP(B375,總表!$1:$1048576,2,0)</f>
        <v>智慧杯蓋</v>
      </c>
      <c r="D375" s="16" t="str">
        <f>VLOOKUP(B375,總表!$1:$1048576,4,0)</f>
        <v>便利生活</v>
      </c>
      <c r="E375" s="16" t="str">
        <f>VLOOKUP(B375,總表!$1:$1048576,5,0)</f>
        <v>國中組</v>
      </c>
      <c r="F375" s="16" t="str">
        <f>VLOOKUP(B375,總表!$1:$1048576,3,0)</f>
        <v>新北市</v>
      </c>
      <c r="G375" s="16" t="str">
        <f>VLOOKUP(B375,總表!$1:$1048576,6,0)</f>
        <v>王釨全</v>
      </c>
      <c r="H375" s="16" t="str">
        <f>VLOOKUP(B375,總表!$1:$1048576,7,0)</f>
        <v>新北市南山高級中學</v>
      </c>
      <c r="I375" s="16" t="str">
        <f>VLOOKUP(B375,總表!$1:$1048576,8,0)</f>
        <v>王凱立</v>
      </c>
      <c r="J375" s="16" t="str">
        <f>VLOOKUP(B375,總表!$1:$1048576,9,0)</f>
        <v>新北市南山高級中學</v>
      </c>
      <c r="K375" s="16" t="str">
        <f>VLOOKUP(B375,總表!$1:$1048576,10,0)</f>
        <v>李竑葳</v>
      </c>
      <c r="L375" s="16" t="str">
        <f>VLOOKUP(B375,總表!$1:$1048576,11,0)</f>
        <v>新北市南山高級中學</v>
      </c>
      <c r="M375" s="16" t="str">
        <f>VLOOKUP(B375,總表!$1:$1048576,12,0)</f>
        <v>林政煌</v>
      </c>
      <c r="N375" s="16" t="str">
        <f>VLOOKUP(B375,總表!$1:$1048576,13,0)</f>
        <v>新北市南山高級中學</v>
      </c>
      <c r="O375" s="16">
        <f>VLOOKUP(B375,總表!$1:$1048576,14,0)</f>
        <v>0</v>
      </c>
      <c r="P375" s="16">
        <f>VLOOKUP(B375,總表!$1:$1048576,15,0)</f>
        <v>0</v>
      </c>
      <c r="Q375" s="16">
        <f>VLOOKUP(B375,總表!$1:$1048576,16,0)</f>
        <v>0</v>
      </c>
      <c r="R375" s="16">
        <f>VLOOKUP(B375,總表!$1:$1048576,17,0)</f>
        <v>0</v>
      </c>
    </row>
    <row r="376" spans="1:18" ht="17.399999999999999" hidden="1" x14ac:dyDescent="0.3">
      <c r="A376" s="25" t="s">
        <v>3492</v>
      </c>
      <c r="B376" s="13" t="s">
        <v>879</v>
      </c>
      <c r="C376" s="10" t="str">
        <f>VLOOKUP(B376,總表!$1:$1048576,2,0)</f>
        <v>永續步伐：結合發電與健康照護</v>
      </c>
      <c r="D376" s="16" t="str">
        <f>VLOOKUP(B376,總表!$1:$1048576,4,0)</f>
        <v>便利生活</v>
      </c>
      <c r="E376" s="16" t="str">
        <f>VLOOKUP(B376,總表!$1:$1048576,5,0)</f>
        <v>國中組</v>
      </c>
      <c r="F376" s="16" t="str">
        <f>VLOOKUP(B376,總表!$1:$1048576,3,0)</f>
        <v>新北市</v>
      </c>
      <c r="G376" s="16" t="str">
        <f>VLOOKUP(B376,總表!$1:$1048576,6,0)</f>
        <v>林庭佑</v>
      </c>
      <c r="H376" s="16" t="str">
        <f>VLOOKUP(B376,總表!$1:$1048576,7,0)</f>
        <v>新北土城中正國中</v>
      </c>
      <c r="I376" s="16" t="str">
        <f>VLOOKUP(B376,總表!$1:$1048576,8,0)</f>
        <v>陳妍汝</v>
      </c>
      <c r="J376" s="16" t="str">
        <f>VLOOKUP(B376,總表!$1:$1048576,9,0)</f>
        <v>新北土城中正國中</v>
      </c>
      <c r="K376" s="16" t="str">
        <f>VLOOKUP(B376,總表!$1:$1048576,10,0)</f>
        <v>蘇昱璇</v>
      </c>
      <c r="L376" s="16" t="str">
        <f>VLOOKUP(B376,總表!$1:$1048576,11,0)</f>
        <v>新北土城中正國中</v>
      </c>
      <c r="M376" s="16" t="str">
        <f>VLOOKUP(B376,總表!$1:$1048576,12,0)</f>
        <v>楊素雲</v>
      </c>
      <c r="N376" s="16" t="str">
        <f>VLOOKUP(B376,總表!$1:$1048576,13,0)</f>
        <v>新北土城中正國中</v>
      </c>
      <c r="O376" s="16" t="str">
        <f>VLOOKUP(B376,總表!$1:$1048576,14,0)</f>
        <v>陳霈語</v>
      </c>
      <c r="P376" s="16" t="str">
        <f>VLOOKUP(B376,總表!$1:$1048576,15,0)</f>
        <v>新北土城中正國中</v>
      </c>
      <c r="Q376" s="16">
        <f>VLOOKUP(B376,總表!$1:$1048576,16,0)</f>
        <v>0</v>
      </c>
      <c r="R376" s="16">
        <f>VLOOKUP(B376,總表!$1:$1048576,17,0)</f>
        <v>0</v>
      </c>
    </row>
    <row r="377" spans="1:18" ht="17.399999999999999" hidden="1" x14ac:dyDescent="0.3">
      <c r="A377" s="25" t="s">
        <v>3492</v>
      </c>
      <c r="B377" s="13" t="s">
        <v>919</v>
      </c>
      <c r="C377" s="10" t="str">
        <f>VLOOKUP(B377,總表!$1:$1048576,2,0)</f>
        <v>創新綠能遇水發光安全雨傘</v>
      </c>
      <c r="D377" s="16" t="str">
        <f>VLOOKUP(B377,總表!$1:$1048576,4,0)</f>
        <v>便利生活</v>
      </c>
      <c r="E377" s="16" t="str">
        <f>VLOOKUP(B377,總表!$1:$1048576,5,0)</f>
        <v>國中組</v>
      </c>
      <c r="F377" s="16" t="str">
        <f>VLOOKUP(B377,總表!$1:$1048576,3,0)</f>
        <v>新北市</v>
      </c>
      <c r="G377" s="16" t="str">
        <f>VLOOKUP(B377,總表!$1:$1048576,6,0)</f>
        <v>薛庭欣</v>
      </c>
      <c r="H377" s="16" t="str">
        <f>VLOOKUP(B377,總表!$1:$1048576,7,0)</f>
        <v>新北市立土城國民中學</v>
      </c>
      <c r="I377" s="16" t="str">
        <f>VLOOKUP(B377,總表!$1:$1048576,8,0)</f>
        <v>李星樞</v>
      </c>
      <c r="J377" s="16" t="str">
        <f>VLOOKUP(B377,總表!$1:$1048576,9,0)</f>
        <v>新北市立土城國民中學</v>
      </c>
      <c r="K377" s="16" t="str">
        <f>VLOOKUP(B377,總表!$1:$1048576,10,0)</f>
        <v>張向葳</v>
      </c>
      <c r="L377" s="16" t="str">
        <f>VLOOKUP(B377,總表!$1:$1048576,11,0)</f>
        <v>新北市立土城國民中學</v>
      </c>
      <c r="M377" s="16" t="str">
        <f>VLOOKUP(B377,總表!$1:$1048576,12,0)</f>
        <v>謝昇達</v>
      </c>
      <c r="N377" s="16" t="str">
        <f>VLOOKUP(B377,總表!$1:$1048576,13,0)</f>
        <v>新北市立土城國民中學</v>
      </c>
      <c r="O377" s="16" t="str">
        <f>VLOOKUP(B377,總表!$1:$1048576,14,0)</f>
        <v>林子婷</v>
      </c>
      <c r="P377" s="16" t="str">
        <f>VLOOKUP(B377,總表!$1:$1048576,15,0)</f>
        <v>新北市立土城國民中學</v>
      </c>
      <c r="Q377" s="16" t="str">
        <f>VLOOKUP(B377,總表!$1:$1048576,16,0)</f>
        <v>蘇雅鈺</v>
      </c>
      <c r="R377" s="16" t="str">
        <f>VLOOKUP(B377,總表!$1:$1048576,17,0)</f>
        <v>新北市立土城國民中學</v>
      </c>
    </row>
    <row r="378" spans="1:18" ht="17.399999999999999" hidden="1" x14ac:dyDescent="0.3">
      <c r="A378" s="30" t="s">
        <v>3494</v>
      </c>
      <c r="B378" s="13" t="s">
        <v>952</v>
      </c>
      <c r="C378" s="10" t="str">
        <f>VLOOKUP(B378,總表!$1:$1048576,2,0)</f>
        <v>利用AI計算車流量控制紅綠燈裝置</v>
      </c>
      <c r="D378" s="16" t="str">
        <f>VLOOKUP(B378,總表!$1:$1048576,4,0)</f>
        <v>便利生活</v>
      </c>
      <c r="E378" s="16" t="str">
        <f>VLOOKUP(B378,總表!$1:$1048576,5,0)</f>
        <v>國中組</v>
      </c>
      <c r="F378" s="16" t="str">
        <f>VLOOKUP(B378,總表!$1:$1048576,3,0)</f>
        <v>新北市</v>
      </c>
      <c r="G378" s="16" t="str">
        <f>VLOOKUP(B378,總表!$1:$1048576,6,0)</f>
        <v>鍾沛倢</v>
      </c>
      <c r="H378" s="16" t="str">
        <f>VLOOKUP(B378,總表!$1:$1048576,7,0)</f>
        <v>新北市南山高級中學</v>
      </c>
      <c r="I378" s="16" t="str">
        <f>VLOOKUP(B378,總表!$1:$1048576,8,0)</f>
        <v>劉昀錡</v>
      </c>
      <c r="J378" s="16" t="str">
        <f>VLOOKUP(B378,總表!$1:$1048576,9,0)</f>
        <v>新北市南山高級中學</v>
      </c>
      <c r="K378" s="16">
        <f>VLOOKUP(B378,總表!$1:$1048576,10,0)</f>
        <v>0</v>
      </c>
      <c r="L378" s="16">
        <f>VLOOKUP(B378,總表!$1:$1048576,11,0)</f>
        <v>0</v>
      </c>
      <c r="M378" s="16" t="str">
        <f>VLOOKUP(B378,總表!$1:$1048576,12,0)</f>
        <v>林政煌</v>
      </c>
      <c r="N378" s="16" t="str">
        <f>VLOOKUP(B378,總表!$1:$1048576,13,0)</f>
        <v>新北市南山高級中學</v>
      </c>
      <c r="O378" s="16">
        <f>VLOOKUP(B378,總表!$1:$1048576,14,0)</f>
        <v>0</v>
      </c>
      <c r="P378" s="16">
        <f>VLOOKUP(B378,總表!$1:$1048576,15,0)</f>
        <v>0</v>
      </c>
      <c r="Q378" s="16">
        <f>VLOOKUP(B378,總表!$1:$1048576,16,0)</f>
        <v>0</v>
      </c>
      <c r="R378" s="16">
        <f>VLOOKUP(B378,總表!$1:$1048576,17,0)</f>
        <v>0</v>
      </c>
    </row>
    <row r="379" spans="1:18" ht="17.399999999999999" hidden="1" x14ac:dyDescent="0.3">
      <c r="A379" s="22" t="s">
        <v>3495</v>
      </c>
      <c r="B379" s="13" t="s">
        <v>1200</v>
      </c>
      <c r="C379" s="10" t="str">
        <f>VLOOKUP(B379,總表!$1:$1048576,2,0)</f>
        <v>房子由太陽能板製造</v>
      </c>
      <c r="D379" s="21" t="str">
        <f>VLOOKUP(B379,總表!$1:$1048576,4,0)</f>
        <v>前瞻/工業設計技術</v>
      </c>
      <c r="E379" s="16" t="str">
        <f>VLOOKUP(B379,總表!$1:$1048576,5,0)</f>
        <v>國中組</v>
      </c>
      <c r="F379" s="16" t="str">
        <f>VLOOKUP(B379,總表!$1:$1048576,3,0)</f>
        <v>新北市</v>
      </c>
      <c r="G379" s="16" t="str">
        <f>VLOOKUP(B379,總表!$1:$1048576,6,0)</f>
        <v>楊騰元</v>
      </c>
      <c r="H379" s="16" t="str">
        <f>VLOOKUP(B379,總表!$1:$1048576,7,0)</f>
        <v>新北市南山高級中學</v>
      </c>
      <c r="I379" s="16" t="str">
        <f>VLOOKUP(B379,總表!$1:$1048576,8,0)</f>
        <v>簡伯哲</v>
      </c>
      <c r="J379" s="16" t="str">
        <f>VLOOKUP(B379,總表!$1:$1048576,9,0)</f>
        <v>新北市南山高級中學</v>
      </c>
      <c r="K379" s="16">
        <f>VLOOKUP(B379,總表!$1:$1048576,10,0)</f>
        <v>0</v>
      </c>
      <c r="L379" s="16">
        <f>VLOOKUP(B379,總表!$1:$1048576,11,0)</f>
        <v>0</v>
      </c>
      <c r="M379" s="16" t="str">
        <f>VLOOKUP(B379,總表!$1:$1048576,12,0)</f>
        <v>林政煌</v>
      </c>
      <c r="N379" s="16" t="str">
        <f>VLOOKUP(B379,總表!$1:$1048576,13,0)</f>
        <v>新北市南山高級中學</v>
      </c>
      <c r="O379" s="16">
        <f>VLOOKUP(B379,總表!$1:$1048576,14,0)</f>
        <v>0</v>
      </c>
      <c r="P379" s="16">
        <f>VLOOKUP(B379,總表!$1:$1048576,15,0)</f>
        <v>0</v>
      </c>
      <c r="Q379" s="16">
        <f>VLOOKUP(B379,總表!$1:$1048576,16,0)</f>
        <v>0</v>
      </c>
      <c r="R379" s="16">
        <f>VLOOKUP(B379,總表!$1:$1048576,17,0)</f>
        <v>0</v>
      </c>
    </row>
    <row r="380" spans="1:18" ht="17.399999999999999" hidden="1" x14ac:dyDescent="0.3">
      <c r="A380" s="22" t="s">
        <v>3495</v>
      </c>
      <c r="B380" s="13" t="s">
        <v>1196</v>
      </c>
      <c r="C380" s="10" t="str">
        <f>VLOOKUP(B380,總表!$1:$1048576,2,0)</f>
        <v>監控空氣品質結合IOT裝置</v>
      </c>
      <c r="D380" s="21" t="str">
        <f>VLOOKUP(B380,總表!$1:$1048576,4,0)</f>
        <v>前瞻/工業設計技術</v>
      </c>
      <c r="E380" s="16" t="str">
        <f>VLOOKUP(B380,總表!$1:$1048576,5,0)</f>
        <v>國中組</v>
      </c>
      <c r="F380" s="16" t="str">
        <f>VLOOKUP(B380,總表!$1:$1048576,3,0)</f>
        <v>新北市</v>
      </c>
      <c r="G380" s="16" t="str">
        <f>VLOOKUP(B380,總表!$1:$1048576,6,0)</f>
        <v>朱品潔</v>
      </c>
      <c r="H380" s="16" t="str">
        <f>VLOOKUP(B380,總表!$1:$1048576,7,0)</f>
        <v>新北市南山高級中學</v>
      </c>
      <c r="I380" s="16" t="str">
        <f>VLOOKUP(B380,總表!$1:$1048576,8,0)</f>
        <v>謝昀軒</v>
      </c>
      <c r="J380" s="16" t="str">
        <f>VLOOKUP(B380,總表!$1:$1048576,9,0)</f>
        <v>新北市南山高級中學</v>
      </c>
      <c r="K380" s="16">
        <f>VLOOKUP(B380,總表!$1:$1048576,10,0)</f>
        <v>0</v>
      </c>
      <c r="L380" s="16">
        <f>VLOOKUP(B380,總表!$1:$1048576,11,0)</f>
        <v>0</v>
      </c>
      <c r="M380" s="16" t="str">
        <f>VLOOKUP(B380,總表!$1:$1048576,12,0)</f>
        <v>林政煌</v>
      </c>
      <c r="N380" s="16" t="str">
        <f>VLOOKUP(B380,總表!$1:$1048576,13,0)</f>
        <v>新北市南山高級中學</v>
      </c>
      <c r="O380" s="16">
        <f>VLOOKUP(B380,總表!$1:$1048576,14,0)</f>
        <v>0</v>
      </c>
      <c r="P380" s="16">
        <f>VLOOKUP(B380,總表!$1:$1048576,15,0)</f>
        <v>0</v>
      </c>
      <c r="Q380" s="16">
        <f>VLOOKUP(B380,總表!$1:$1048576,16,0)</f>
        <v>0</v>
      </c>
      <c r="R380" s="16">
        <f>VLOOKUP(B380,總表!$1:$1048576,17,0)</f>
        <v>0</v>
      </c>
    </row>
    <row r="381" spans="1:18" ht="17.399999999999999" hidden="1" x14ac:dyDescent="0.3">
      <c r="A381" s="30" t="s">
        <v>3494</v>
      </c>
      <c r="B381" s="13" t="s">
        <v>1149</v>
      </c>
      <c r="C381" s="10" t="str">
        <f>VLOOKUP(B381,總表!$1:$1048576,2,0)</f>
        <v>便攜式微型風機之充氣型葉片設計開發</v>
      </c>
      <c r="D381" s="21" t="str">
        <f>VLOOKUP(B381,總表!$1:$1048576,4,0)</f>
        <v>前瞻/工業設計技術</v>
      </c>
      <c r="E381" s="16" t="str">
        <f>VLOOKUP(B381,總表!$1:$1048576,5,0)</f>
        <v>國中組</v>
      </c>
      <c r="F381" s="16" t="str">
        <f>VLOOKUP(B381,總表!$1:$1048576,3,0)</f>
        <v>新北市</v>
      </c>
      <c r="G381" s="16" t="str">
        <f>VLOOKUP(B381,總表!$1:$1048576,6,0)</f>
        <v>黃振軒</v>
      </c>
      <c r="H381" s="16" t="str">
        <f>VLOOKUP(B381,總表!$1:$1048576,7,0)</f>
        <v>新北市立土城國民中學</v>
      </c>
      <c r="I381" s="16" t="str">
        <f>VLOOKUP(B381,總表!$1:$1048576,8,0)</f>
        <v>李允芸</v>
      </c>
      <c r="J381" s="16" t="str">
        <f>VLOOKUP(B381,總表!$1:$1048576,9,0)</f>
        <v>新北市立土城國民中學</v>
      </c>
      <c r="K381" s="16" t="str">
        <f>VLOOKUP(B381,總表!$1:$1048576,10,0)</f>
        <v>薛庭任</v>
      </c>
      <c r="L381" s="16" t="str">
        <f>VLOOKUP(B381,總表!$1:$1048576,11,0)</f>
        <v>新北市立土城國民中學</v>
      </c>
      <c r="M381" s="16" t="str">
        <f>VLOOKUP(B381,總表!$1:$1048576,12,0)</f>
        <v>謝昇達</v>
      </c>
      <c r="N381" s="16" t="str">
        <f>VLOOKUP(B381,總表!$1:$1048576,13,0)</f>
        <v>新北市立土城國民中學</v>
      </c>
      <c r="O381" s="16" t="str">
        <f>VLOOKUP(B381,總表!$1:$1048576,14,0)</f>
        <v>郭玉辰</v>
      </c>
      <c r="P381" s="16" t="str">
        <f>VLOOKUP(B381,總表!$1:$1048576,15,0)</f>
        <v>新北市立土城國民中學</v>
      </c>
      <c r="Q381" s="16" t="str">
        <f>VLOOKUP(B381,總表!$1:$1048576,16,0)</f>
        <v>蕭聖益</v>
      </c>
      <c r="R381" s="16" t="str">
        <f>VLOOKUP(B381,總表!$1:$1048576,17,0)</f>
        <v>新北市立土城國民中學</v>
      </c>
    </row>
    <row r="382" spans="1:18" ht="17.399999999999999" hidden="1" x14ac:dyDescent="0.3">
      <c r="A382" s="22" t="s">
        <v>3495</v>
      </c>
      <c r="B382" s="13" t="s">
        <v>2895</v>
      </c>
      <c r="C382" s="10" t="str">
        <f>VLOOKUP(B382,總表!$1:$1048576,2,0)</f>
        <v>守門員居家訓練器</v>
      </c>
      <c r="D382" s="18" t="str">
        <f>VLOOKUP(B382,總表!$1:$1048576,4,0)</f>
        <v>休閒與教育</v>
      </c>
      <c r="E382" s="16" t="str">
        <f>VLOOKUP(B382,總表!$1:$1048576,5,0)</f>
        <v>高中職組</v>
      </c>
      <c r="F382" s="16" t="str">
        <f>VLOOKUP(B382,總表!$1:$1048576,3,0)</f>
        <v>新竹市</v>
      </c>
      <c r="G382" s="16" t="str">
        <f>VLOOKUP(B382,總表!$1:$1048576,6,0)</f>
        <v>李涓語</v>
      </c>
      <c r="H382" s="16" t="str">
        <f>VLOOKUP(B382,總表!$1:$1048576,7,0)</f>
        <v>國立新竹女子高級中學</v>
      </c>
      <c r="I382" s="16">
        <f>VLOOKUP(B382,總表!$1:$1048576,8,0)</f>
        <v>0</v>
      </c>
      <c r="J382" s="16">
        <f>VLOOKUP(B382,總表!$1:$1048576,9,0)</f>
        <v>0</v>
      </c>
      <c r="K382" s="16">
        <f>VLOOKUP(B382,總表!$1:$1048576,10,0)</f>
        <v>0</v>
      </c>
      <c r="L382" s="16">
        <f>VLOOKUP(B382,總表!$1:$1048576,11,0)</f>
        <v>0</v>
      </c>
      <c r="M382" s="16" t="str">
        <f>VLOOKUP(B382,總表!$1:$1048576,12,0)</f>
        <v>古佳怡</v>
      </c>
      <c r="N382" s="16" t="str">
        <f>VLOOKUP(B382,總表!$1:$1048576,13,0)</f>
        <v>國立新竹女子高級中學</v>
      </c>
      <c r="O382" s="16">
        <f>VLOOKUP(B382,總表!$1:$1048576,14,0)</f>
        <v>0</v>
      </c>
      <c r="P382" s="16">
        <f>VLOOKUP(B382,總表!$1:$1048576,15,0)</f>
        <v>0</v>
      </c>
      <c r="Q382" s="16">
        <f>VLOOKUP(B382,總表!$1:$1048576,16,0)</f>
        <v>0</v>
      </c>
      <c r="R382" s="16">
        <f>VLOOKUP(B382,總表!$1:$1048576,17,0)</f>
        <v>0</v>
      </c>
    </row>
    <row r="383" spans="1:18" ht="17.399999999999999" hidden="1" x14ac:dyDescent="0.3">
      <c r="A383" s="23" t="s">
        <v>3495</v>
      </c>
      <c r="B383" s="16" t="s">
        <v>1435</v>
      </c>
      <c r="C383" s="10" t="str">
        <f>VLOOKUP(B383,總表!$1:$1048576,2,0)</f>
        <v>正襟危坐</v>
      </c>
      <c r="D383" s="18" t="str">
        <f>VLOOKUP(B383,總表!$1:$1048576,4,0)</f>
        <v>休閒與教育</v>
      </c>
      <c r="E383" s="16" t="str">
        <f>VLOOKUP(B383,總表!$1:$1048576,5,0)</f>
        <v>國小組</v>
      </c>
      <c r="F383" s="16" t="str">
        <f>VLOOKUP(B383,總表!$1:$1048576,3,0)</f>
        <v>新竹市</v>
      </c>
      <c r="G383" s="16" t="str">
        <f>VLOOKUP(B383,總表!$1:$1048576,6,0)</f>
        <v>袁采希</v>
      </c>
      <c r="H383" s="16" t="str">
        <f>VLOOKUP(B383,總表!$1:$1048576,7,0)</f>
        <v>康橋國際學校新竹校區</v>
      </c>
      <c r="I383" s="16">
        <f>VLOOKUP(B383,總表!$1:$1048576,8,0)</f>
        <v>0</v>
      </c>
      <c r="J383" s="16">
        <f>VLOOKUP(B383,總表!$1:$1048576,9,0)</f>
        <v>0</v>
      </c>
      <c r="K383" s="16">
        <f>VLOOKUP(B383,總表!$1:$1048576,10,0)</f>
        <v>0</v>
      </c>
      <c r="L383" s="16">
        <f>VLOOKUP(B383,總表!$1:$1048576,11,0)</f>
        <v>0</v>
      </c>
      <c r="M383" s="16" t="str">
        <f>VLOOKUP(B383,總表!$1:$1048576,12,0)</f>
        <v>范力分</v>
      </c>
      <c r="N383" s="16" t="str">
        <f>VLOOKUP(B383,總表!$1:$1048576,13,0)</f>
        <v>康橋國際學校新竹校區</v>
      </c>
      <c r="O383" s="16">
        <f>VLOOKUP(B383,總表!$1:$1048576,14,0)</f>
        <v>0</v>
      </c>
      <c r="P383" s="16">
        <f>VLOOKUP(B383,總表!$1:$1048576,15,0)</f>
        <v>0</v>
      </c>
      <c r="Q383" s="16">
        <f>VLOOKUP(B383,總表!$1:$1048576,16,0)</f>
        <v>0</v>
      </c>
      <c r="R383" s="16">
        <f>VLOOKUP(B383,總表!$1:$1048576,17,0)</f>
        <v>0</v>
      </c>
    </row>
    <row r="384" spans="1:18" ht="17.399999999999999" hidden="1" x14ac:dyDescent="0.3">
      <c r="A384" s="23" t="s">
        <v>3495</v>
      </c>
      <c r="B384" s="16" t="s">
        <v>2077</v>
      </c>
      <c r="C384" s="10" t="str">
        <f>VLOOKUP(B384,總表!$1:$1048576,2,0)</f>
        <v>肩頸炎復健運動器</v>
      </c>
      <c r="D384" s="20" t="str">
        <f>VLOOKUP(B384,總表!$1:$1048576,4,0)</f>
        <v>社會照護</v>
      </c>
      <c r="E384" s="16" t="str">
        <f>VLOOKUP(B384,總表!$1:$1048576,5,0)</f>
        <v>國小組</v>
      </c>
      <c r="F384" s="16" t="str">
        <f>VLOOKUP(B384,總表!$1:$1048576,3,0)</f>
        <v>新竹市</v>
      </c>
      <c r="G384" s="16" t="str">
        <f>VLOOKUP(B384,總表!$1:$1048576,6,0)</f>
        <v>蘇千尹</v>
      </c>
      <c r="H384" s="16" t="str">
        <f>VLOOKUP(B384,總表!$1:$1048576,7,0)</f>
        <v>新竹市東區關埔國小</v>
      </c>
      <c r="I384" s="16">
        <f>VLOOKUP(B384,總表!$1:$1048576,8,0)</f>
        <v>0</v>
      </c>
      <c r="J384" s="16">
        <f>VLOOKUP(B384,總表!$1:$1048576,9,0)</f>
        <v>0</v>
      </c>
      <c r="K384" s="16">
        <f>VLOOKUP(B384,總表!$1:$1048576,10,0)</f>
        <v>0</v>
      </c>
      <c r="L384" s="16">
        <f>VLOOKUP(B384,總表!$1:$1048576,11,0)</f>
        <v>0</v>
      </c>
      <c r="M384" s="16" t="str">
        <f>VLOOKUP(B384,總表!$1:$1048576,12,0)</f>
        <v>黃政昱</v>
      </c>
      <c r="N384" s="16" t="str">
        <f>VLOOKUP(B384,總表!$1:$1048576,13,0)</f>
        <v>新竹市東區關埔國小</v>
      </c>
      <c r="O384" s="16" t="str">
        <f>VLOOKUP(B384,總表!$1:$1048576,14,0)</f>
        <v>江玉玲</v>
      </c>
      <c r="P384" s="16" t="str">
        <f>VLOOKUP(B384,總表!$1:$1048576,15,0)</f>
        <v>新竹市東區關埔國小</v>
      </c>
      <c r="Q384" s="16">
        <f>VLOOKUP(B384,總表!$1:$1048576,16,0)</f>
        <v>0</v>
      </c>
      <c r="R384" s="16">
        <f>VLOOKUP(B384,總表!$1:$1048576,17,0)</f>
        <v>0</v>
      </c>
    </row>
    <row r="385" spans="1:18" ht="17.399999999999999" hidden="1" x14ac:dyDescent="0.3">
      <c r="A385" s="23" t="s">
        <v>3495</v>
      </c>
      <c r="B385" s="16" t="s">
        <v>2019</v>
      </c>
      <c r="C385" s="10" t="str">
        <f>VLOOKUP(B385,總表!$1:$1048576,2,0)</f>
        <v>TOF穿戴式智能移動護眼計時頭巾</v>
      </c>
      <c r="D385" s="20" t="str">
        <f>VLOOKUP(B385,總表!$1:$1048576,4,0)</f>
        <v>社會照護</v>
      </c>
      <c r="E385" s="16" t="str">
        <f>VLOOKUP(B385,總表!$1:$1048576,5,0)</f>
        <v>國小組</v>
      </c>
      <c r="F385" s="16" t="str">
        <f>VLOOKUP(B385,總表!$1:$1048576,3,0)</f>
        <v>新竹市</v>
      </c>
      <c r="G385" s="16" t="str">
        <f>VLOOKUP(B385,總表!$1:$1048576,6,0)</f>
        <v>陳宥彤</v>
      </c>
      <c r="H385" s="16" t="str">
        <f>VLOOKUP(B385,總表!$1:$1048576,7,0)</f>
        <v xml:space="preserve">新竹市東區三民國民小學 </v>
      </c>
      <c r="I385" s="16" t="str">
        <f>VLOOKUP(B385,總表!$1:$1048576,8,0)</f>
        <v>陳侑菱</v>
      </c>
      <c r="J385" s="16" t="str">
        <f>VLOOKUP(B385,總表!$1:$1048576,9,0)</f>
        <v>新竹市東區三民國民小學</v>
      </c>
      <c r="K385" s="16">
        <f>VLOOKUP(B385,總表!$1:$1048576,10,0)</f>
        <v>0</v>
      </c>
      <c r="L385" s="16">
        <f>VLOOKUP(B385,總表!$1:$1048576,11,0)</f>
        <v>0</v>
      </c>
      <c r="M385" s="16" t="str">
        <f>VLOOKUP(B385,總表!$1:$1048576,12,0)</f>
        <v>王琇琪</v>
      </c>
      <c r="N385" s="16" t="str">
        <f>VLOOKUP(B385,總表!$1:$1048576,13,0)</f>
        <v xml:space="preserve">新竹市東區三民國民小學 </v>
      </c>
      <c r="O385" s="16" t="str">
        <f>VLOOKUP(B385,總表!$1:$1048576,14,0)</f>
        <v>方柔尹</v>
      </c>
      <c r="P385" s="16" t="str">
        <f>VLOOKUP(B385,總表!$1:$1048576,15,0)</f>
        <v xml:space="preserve">新竹市東區三民國民小學 </v>
      </c>
      <c r="Q385" s="16">
        <f>VLOOKUP(B385,總表!$1:$1048576,16,0)</f>
        <v>0</v>
      </c>
      <c r="R385" s="16">
        <f>VLOOKUP(B385,總表!$1:$1048576,17,0)</f>
        <v>0</v>
      </c>
    </row>
    <row r="386" spans="1:18" ht="17.399999999999999" hidden="1" x14ac:dyDescent="0.3">
      <c r="A386" s="23" t="s">
        <v>3495</v>
      </c>
      <c r="B386" s="16" t="s">
        <v>2042</v>
      </c>
      <c r="C386" s="10" t="str">
        <f>VLOOKUP(B386,總表!$1:$1048576,2,0)</f>
        <v>樂活數FUN券</v>
      </c>
      <c r="D386" s="20" t="str">
        <f>VLOOKUP(B386,總表!$1:$1048576,4,0)</f>
        <v>社會照護</v>
      </c>
      <c r="E386" s="16" t="str">
        <f>VLOOKUP(B386,總表!$1:$1048576,5,0)</f>
        <v>國小組</v>
      </c>
      <c r="F386" s="16" t="str">
        <f>VLOOKUP(B386,總表!$1:$1048576,3,0)</f>
        <v>新竹市</v>
      </c>
      <c r="G386" s="16" t="str">
        <f>VLOOKUP(B386,總表!$1:$1048576,6,0)</f>
        <v>林威辰</v>
      </c>
      <c r="H386" s="16" t="str">
        <f>VLOOKUP(B386,總表!$1:$1048576,7,0)</f>
        <v>新竹市東區東園國民小學</v>
      </c>
      <c r="I386" s="16">
        <f>VLOOKUP(B386,總表!$1:$1048576,8,0)</f>
        <v>0</v>
      </c>
      <c r="J386" s="16">
        <f>VLOOKUP(B386,總表!$1:$1048576,9,0)</f>
        <v>0</v>
      </c>
      <c r="K386" s="16">
        <f>VLOOKUP(B386,總表!$1:$1048576,10,0)</f>
        <v>0</v>
      </c>
      <c r="L386" s="16">
        <f>VLOOKUP(B386,總表!$1:$1048576,11,0)</f>
        <v>0</v>
      </c>
      <c r="M386" s="16" t="str">
        <f>VLOOKUP(B386,總表!$1:$1048576,12,0)</f>
        <v>李瑋淇</v>
      </c>
      <c r="N386" s="16" t="str">
        <f>VLOOKUP(B386,總表!$1:$1048576,13,0)</f>
        <v>新竹市東區東園國民小學</v>
      </c>
      <c r="O386" s="16">
        <f>VLOOKUP(B386,總表!$1:$1048576,14,0)</f>
        <v>0</v>
      </c>
      <c r="P386" s="16">
        <f>VLOOKUP(B386,總表!$1:$1048576,15,0)</f>
        <v>0</v>
      </c>
      <c r="Q386" s="16">
        <f>VLOOKUP(B386,總表!$1:$1048576,16,0)</f>
        <v>0</v>
      </c>
      <c r="R386" s="16">
        <f>VLOOKUP(B386,總表!$1:$1048576,17,0)</f>
        <v>0</v>
      </c>
    </row>
    <row r="387" spans="1:18" ht="17.399999999999999" hidden="1" x14ac:dyDescent="0.3">
      <c r="A387" s="30" t="s">
        <v>3494</v>
      </c>
      <c r="B387" s="13" t="s">
        <v>407</v>
      </c>
      <c r="C387" s="10" t="str">
        <f>VLOOKUP(B387,總表!$1:$1048576,2,0)</f>
        <v>防止遺忘的智慧置物櫃</v>
      </c>
      <c r="D387" s="18" t="str">
        <f>VLOOKUP(B387,總表!$1:$1048576,4,0)</f>
        <v>休閒與教育</v>
      </c>
      <c r="E387" s="16" t="str">
        <f>VLOOKUP(B387,總表!$1:$1048576,5,0)</f>
        <v>國中組</v>
      </c>
      <c r="F387" s="16" t="str">
        <f>VLOOKUP(B387,總表!$1:$1048576,3,0)</f>
        <v>新竹市</v>
      </c>
      <c r="G387" s="16" t="str">
        <f>VLOOKUP(B387,總表!$1:$1048576,6,0)</f>
        <v>蔡李蕎安</v>
      </c>
      <c r="H387" s="16" t="str">
        <f>VLOOKUP(B387,總表!$1:$1048576,7,0)</f>
        <v>新竹市立光華國民中學</v>
      </c>
      <c r="I387" s="16" t="str">
        <f>VLOOKUP(B387,總表!$1:$1048576,8,0)</f>
        <v>廖子璇</v>
      </c>
      <c r="J387" s="16" t="str">
        <f>VLOOKUP(B387,總表!$1:$1048576,9,0)</f>
        <v>新竹縣立成功國民中學</v>
      </c>
      <c r="K387" s="16" t="str">
        <f>VLOOKUP(B387,總表!$1:$1048576,10,0)</f>
        <v>尤弈菲</v>
      </c>
      <c r="L387" s="16" t="str">
        <f>VLOOKUP(B387,總表!$1:$1048576,11,0)</f>
        <v>新竹市立培英國民中學</v>
      </c>
      <c r="M387" s="16">
        <f>VLOOKUP(B387,總表!$1:$1048576,12,0)</f>
        <v>0</v>
      </c>
      <c r="N387" s="16">
        <f>VLOOKUP(B387,總表!$1:$1048576,13,0)</f>
        <v>0</v>
      </c>
      <c r="O387" s="16">
        <f>VLOOKUP(B387,總表!$1:$1048576,14,0)</f>
        <v>0</v>
      </c>
      <c r="P387" s="16">
        <f>VLOOKUP(B387,總表!$1:$1048576,15,0)</f>
        <v>0</v>
      </c>
      <c r="Q387" s="16">
        <f>VLOOKUP(B387,總表!$1:$1048576,16,0)</f>
        <v>0</v>
      </c>
      <c r="R387" s="16">
        <f>VLOOKUP(B387,總表!$1:$1048576,17,0)</f>
        <v>0</v>
      </c>
    </row>
    <row r="388" spans="1:18" ht="17.399999999999999" hidden="1" x14ac:dyDescent="0.3">
      <c r="A388" s="22" t="s">
        <v>3495</v>
      </c>
      <c r="B388" s="13" t="s">
        <v>680</v>
      </c>
      <c r="C388" s="10" t="str">
        <f>VLOOKUP(B388,總表!$1:$1048576,2,0)</f>
        <v>智慧型車門秘書Siren</v>
      </c>
      <c r="D388" s="19" t="str">
        <f>VLOOKUP(B388,總表!$1:$1048576,4,0)</f>
        <v>災害管理與安全</v>
      </c>
      <c r="E388" s="16" t="str">
        <f>VLOOKUP(B388,總表!$1:$1048576,5,0)</f>
        <v>國中組</v>
      </c>
      <c r="F388" s="16" t="str">
        <f>VLOOKUP(B388,總表!$1:$1048576,3,0)</f>
        <v>新竹市</v>
      </c>
      <c r="G388" s="16" t="str">
        <f>VLOOKUP(B388,總表!$1:$1048576,6,0)</f>
        <v>魏凡凱</v>
      </c>
      <c r="H388" s="16" t="str">
        <f>VLOOKUP(B388,總表!$1:$1048576,7,0)</f>
        <v>新竹市育賢國中</v>
      </c>
      <c r="I388" s="16" t="str">
        <f>VLOOKUP(B388,總表!$1:$1048576,8,0)</f>
        <v>楊恆安</v>
      </c>
      <c r="J388" s="16" t="str">
        <f>VLOOKUP(B388,總表!$1:$1048576,9,0)</f>
        <v>新竹市育賢國中</v>
      </c>
      <c r="K388" s="16" t="str">
        <f>VLOOKUP(B388,總表!$1:$1048576,10,0)</f>
        <v>鄭貽云</v>
      </c>
      <c r="L388" s="16" t="str">
        <f>VLOOKUP(B388,總表!$1:$1048576,11,0)</f>
        <v>新竹市育賢國中</v>
      </c>
      <c r="M388" s="16" t="str">
        <f>VLOOKUP(B388,總表!$1:$1048576,12,0)</f>
        <v>葉文中</v>
      </c>
      <c r="N388" s="16" t="str">
        <f>VLOOKUP(B388,總表!$1:$1048576,13,0)</f>
        <v>新竹市育賢國中</v>
      </c>
      <c r="O388" s="16">
        <f>VLOOKUP(B388,總表!$1:$1048576,14,0)</f>
        <v>0</v>
      </c>
      <c r="P388" s="16">
        <f>VLOOKUP(B388,總表!$1:$1048576,15,0)</f>
        <v>0</v>
      </c>
      <c r="Q388" s="16">
        <f>VLOOKUP(B388,總表!$1:$1048576,16,0)</f>
        <v>0</v>
      </c>
      <c r="R388" s="16">
        <f>VLOOKUP(B388,總表!$1:$1048576,17,0)</f>
        <v>0</v>
      </c>
    </row>
    <row r="389" spans="1:18" ht="17.399999999999999" hidden="1" x14ac:dyDescent="0.3">
      <c r="A389" s="30" t="s">
        <v>3494</v>
      </c>
      <c r="B389" s="13" t="s">
        <v>516</v>
      </c>
      <c r="C389" s="10" t="str">
        <f>VLOOKUP(B389,總表!$1:$1048576,2,0)</f>
        <v>智能發光導航系統</v>
      </c>
      <c r="D389" s="19" t="str">
        <f>VLOOKUP(B389,總表!$1:$1048576,4,0)</f>
        <v>災害管理與安全</v>
      </c>
      <c r="E389" s="16" t="str">
        <f>VLOOKUP(B389,總表!$1:$1048576,5,0)</f>
        <v>國中組</v>
      </c>
      <c r="F389" s="16" t="str">
        <f>VLOOKUP(B389,總表!$1:$1048576,3,0)</f>
        <v>新竹市</v>
      </c>
      <c r="G389" s="16" t="str">
        <f>VLOOKUP(B389,總表!$1:$1048576,6,0)</f>
        <v>謝獻允</v>
      </c>
      <c r="H389" s="16" t="str">
        <f>VLOOKUP(B389,總表!$1:$1048576,7,0)</f>
        <v>新竹市康橋國民中小學</v>
      </c>
      <c r="I389" s="16">
        <f>VLOOKUP(B389,總表!$1:$1048576,8,0)</f>
        <v>0</v>
      </c>
      <c r="J389" s="16">
        <f>VLOOKUP(B389,總表!$1:$1048576,9,0)</f>
        <v>0</v>
      </c>
      <c r="K389" s="16">
        <f>VLOOKUP(B389,總表!$1:$1048576,10,0)</f>
        <v>0</v>
      </c>
      <c r="L389" s="16">
        <f>VLOOKUP(B389,總表!$1:$1048576,11,0)</f>
        <v>0</v>
      </c>
      <c r="M389" s="16" t="str">
        <f>VLOOKUP(B389,總表!$1:$1048576,12,0)</f>
        <v>苗敬祥</v>
      </c>
      <c r="N389" s="16" t="str">
        <f>VLOOKUP(B389,總表!$1:$1048576,13,0)</f>
        <v>新竹市康橋國民中小學</v>
      </c>
      <c r="O389" s="16">
        <f>VLOOKUP(B389,總表!$1:$1048576,14,0)</f>
        <v>0</v>
      </c>
      <c r="P389" s="16">
        <f>VLOOKUP(B389,總表!$1:$1048576,15,0)</f>
        <v>0</v>
      </c>
      <c r="Q389" s="16">
        <f>VLOOKUP(B389,總表!$1:$1048576,16,0)</f>
        <v>0</v>
      </c>
      <c r="R389" s="16">
        <f>VLOOKUP(B389,總表!$1:$1048576,17,0)</f>
        <v>0</v>
      </c>
    </row>
    <row r="390" spans="1:18" ht="17.399999999999999" hidden="1" x14ac:dyDescent="0.3">
      <c r="A390" s="22" t="s">
        <v>3495</v>
      </c>
      <c r="B390" s="13" t="s">
        <v>814</v>
      </c>
      <c r="C390" s="10" t="str">
        <f>VLOOKUP(B390,總表!$1:$1048576,2,0)</f>
        <v>關懷守護藥定時</v>
      </c>
      <c r="D390" s="20" t="str">
        <f>VLOOKUP(B390,總表!$1:$1048576,4,0)</f>
        <v>社會照護</v>
      </c>
      <c r="E390" s="16" t="str">
        <f>VLOOKUP(B390,總表!$1:$1048576,5,0)</f>
        <v>國中組</v>
      </c>
      <c r="F390" s="16" t="str">
        <f>VLOOKUP(B390,總表!$1:$1048576,3,0)</f>
        <v>新竹市</v>
      </c>
      <c r="G390" s="16" t="str">
        <f>VLOOKUP(B390,總表!$1:$1048576,6,0)</f>
        <v>簡廷宇</v>
      </c>
      <c r="H390" s="16" t="str">
        <f>VLOOKUP(B390,總表!$1:$1048576,7,0)</f>
        <v>新竹市東區關東國民小學</v>
      </c>
      <c r="I390" s="16" t="str">
        <f>VLOOKUP(B390,總表!$1:$1048576,8,0)</f>
        <v>簡伯丞</v>
      </c>
      <c r="J390" s="16" t="str">
        <f>VLOOKUP(B390,總表!$1:$1048576,9,0)</f>
        <v>新竹市私立曙光女子高級中學國中部</v>
      </c>
      <c r="K390" s="16">
        <f>VLOOKUP(B390,總表!$1:$1048576,10,0)</f>
        <v>0</v>
      </c>
      <c r="L390" s="16">
        <f>VLOOKUP(B390,總表!$1:$1048576,11,0)</f>
        <v>0</v>
      </c>
      <c r="M390" s="16" t="str">
        <f>VLOOKUP(B390,總表!$1:$1048576,12,0)</f>
        <v>賴秋梅</v>
      </c>
      <c r="N390" s="16" t="str">
        <f>VLOOKUP(B390,總表!$1:$1048576,13,0)</f>
        <v>新竹市東區關東國民小學</v>
      </c>
      <c r="O390" s="16">
        <f>VLOOKUP(B390,總表!$1:$1048576,14,0)</f>
        <v>0</v>
      </c>
      <c r="P390" s="16">
        <f>VLOOKUP(B390,總表!$1:$1048576,15,0)</f>
        <v>0</v>
      </c>
      <c r="Q390" s="16">
        <f>VLOOKUP(B390,總表!$1:$1048576,16,0)</f>
        <v>0</v>
      </c>
      <c r="R390" s="16">
        <f>VLOOKUP(B390,總表!$1:$1048576,17,0)</f>
        <v>0</v>
      </c>
    </row>
    <row r="391" spans="1:18" ht="17.399999999999999" hidden="1" x14ac:dyDescent="0.3">
      <c r="A391" s="25" t="s">
        <v>3492</v>
      </c>
      <c r="B391" s="13" t="s">
        <v>873</v>
      </c>
      <c r="C391" s="10" t="str">
        <f>VLOOKUP(B391,總表!$1:$1048576,2,0)</f>
        <v>自動洗水彩筆機</v>
      </c>
      <c r="D391" s="16" t="str">
        <f>VLOOKUP(B391,總表!$1:$1048576,4,0)</f>
        <v>便利生活</v>
      </c>
      <c r="E391" s="16" t="str">
        <f>VLOOKUP(B391,總表!$1:$1048576,5,0)</f>
        <v>國中組</v>
      </c>
      <c r="F391" s="16" t="str">
        <f>VLOOKUP(B391,總表!$1:$1048576,3,0)</f>
        <v>新竹市</v>
      </c>
      <c r="G391" s="16" t="str">
        <f>VLOOKUP(B391,總表!$1:$1048576,6,0)</f>
        <v>許劭宇</v>
      </c>
      <c r="H391" s="16" t="str">
        <f>VLOOKUP(B391,總表!$1:$1048576,7,0)</f>
        <v>磐石國中</v>
      </c>
      <c r="I391" s="16" t="str">
        <f>VLOOKUP(B391,總表!$1:$1048576,8,0)</f>
        <v>陳宥希</v>
      </c>
      <c r="J391" s="16" t="str">
        <f>VLOOKUP(B391,總表!$1:$1048576,9,0)</f>
        <v>竹光國中</v>
      </c>
      <c r="K391" s="16">
        <f>VLOOKUP(B391,總表!$1:$1048576,10,0)</f>
        <v>0</v>
      </c>
      <c r="L391" s="16">
        <f>VLOOKUP(B391,總表!$1:$1048576,11,0)</f>
        <v>0</v>
      </c>
      <c r="M391" s="16">
        <f>VLOOKUP(B391,總表!$1:$1048576,12,0)</f>
        <v>0</v>
      </c>
      <c r="N391" s="16">
        <f>VLOOKUP(B391,總表!$1:$1048576,13,0)</f>
        <v>0</v>
      </c>
      <c r="O391" s="16">
        <f>VLOOKUP(B391,總表!$1:$1048576,14,0)</f>
        <v>0</v>
      </c>
      <c r="P391" s="16">
        <f>VLOOKUP(B391,總表!$1:$1048576,15,0)</f>
        <v>0</v>
      </c>
      <c r="Q391" s="16">
        <f>VLOOKUP(B391,總表!$1:$1048576,16,0)</f>
        <v>0</v>
      </c>
      <c r="R391" s="16">
        <f>VLOOKUP(B391,總表!$1:$1048576,17,0)</f>
        <v>0</v>
      </c>
    </row>
    <row r="392" spans="1:18" ht="17.399999999999999" hidden="1" x14ac:dyDescent="0.3">
      <c r="A392" s="30" t="s">
        <v>3494</v>
      </c>
      <c r="B392" s="13" t="s">
        <v>3270</v>
      </c>
      <c r="C392" s="10" t="str">
        <f>VLOOKUP(B392,總表!$1:$1048576,2,0)</f>
        <v>智慧鬧鐘系統</v>
      </c>
      <c r="D392" s="16" t="str">
        <f>VLOOKUP(B392,總表!$1:$1048576,4,0)</f>
        <v>便利生活</v>
      </c>
      <c r="E392" s="16" t="str">
        <f>VLOOKUP(B392,總表!$1:$1048576,5,0)</f>
        <v>高中職組</v>
      </c>
      <c r="F392" s="16" t="str">
        <f>VLOOKUP(B392,總表!$1:$1048576,3,0)</f>
        <v>新竹縣</v>
      </c>
      <c r="G392" s="16" t="str">
        <f>VLOOKUP(B392,總表!$1:$1048576,6,0)</f>
        <v>許承諺</v>
      </c>
      <c r="H392" s="16" t="str">
        <f>VLOOKUP(B392,總表!$1:$1048576,7,0)</f>
        <v>新竹市立建功高中</v>
      </c>
      <c r="I392" s="16" t="str">
        <f>VLOOKUP(B392,總表!$1:$1048576,8,0)</f>
        <v>鄭棋文</v>
      </c>
      <c r="J392" s="16" t="str">
        <f>VLOOKUP(B392,總表!$1:$1048576,9,0)</f>
        <v>新竹縣竹北市成功國中</v>
      </c>
      <c r="K392" s="16">
        <f>VLOOKUP(B392,總表!$1:$1048576,10,0)</f>
        <v>0</v>
      </c>
      <c r="L392" s="16">
        <f>VLOOKUP(B392,總表!$1:$1048576,11,0)</f>
        <v>0</v>
      </c>
      <c r="M392" s="16" t="str">
        <f>VLOOKUP(B392,總表!$1:$1048576,12,0)</f>
        <v>鄭伃君</v>
      </c>
      <c r="N392" s="16" t="str">
        <f>VLOOKUP(B392,總表!$1:$1048576,13,0)</f>
        <v>新竹市建功高中</v>
      </c>
      <c r="O392" s="16">
        <f>VLOOKUP(B392,總表!$1:$1048576,14,0)</f>
        <v>0</v>
      </c>
      <c r="P392" s="16">
        <f>VLOOKUP(B392,總表!$1:$1048576,15,0)</f>
        <v>0</v>
      </c>
      <c r="Q392" s="16">
        <f>VLOOKUP(B392,總表!$1:$1048576,16,0)</f>
        <v>0</v>
      </c>
      <c r="R392" s="16">
        <f>VLOOKUP(B392,總表!$1:$1048576,17,0)</f>
        <v>0</v>
      </c>
    </row>
    <row r="393" spans="1:18" ht="17.399999999999999" hidden="1" x14ac:dyDescent="0.3">
      <c r="A393" s="23" t="s">
        <v>3495</v>
      </c>
      <c r="B393" s="16" t="s">
        <v>1669</v>
      </c>
      <c r="C393" s="10" t="str">
        <f>VLOOKUP(B393,總表!$1:$1048576,2,0)</f>
        <v>多功能水壺</v>
      </c>
      <c r="D393" s="18" t="str">
        <f>VLOOKUP(B393,總表!$1:$1048576,4,0)</f>
        <v>休閒與教育</v>
      </c>
      <c r="E393" s="16" t="str">
        <f>VLOOKUP(B393,總表!$1:$1048576,5,0)</f>
        <v>國小組</v>
      </c>
      <c r="F393" s="16" t="str">
        <f>VLOOKUP(B393,總表!$1:$1048576,3,0)</f>
        <v>新竹縣</v>
      </c>
      <c r="G393" s="16" t="str">
        <f>VLOOKUP(B393,總表!$1:$1048576,6,0)</f>
        <v>柯宇擇</v>
      </c>
      <c r="H393" s="16" t="str">
        <f>VLOOKUP(B393,總表!$1:$1048576,7,0)</f>
        <v>新湖國小</v>
      </c>
      <c r="I393" s="16" t="str">
        <f>VLOOKUP(B393,總表!$1:$1048576,8,0)</f>
        <v>徐松立</v>
      </c>
      <c r="J393" s="16" t="str">
        <f>VLOOKUP(B393,總表!$1:$1048576,9,0)</f>
        <v>新竹縣湖口鄉新湖國小</v>
      </c>
      <c r="K393" s="16" t="str">
        <f>VLOOKUP(B393,總表!$1:$1048576,10,0)</f>
        <v>邱士豪</v>
      </c>
      <c r="L393" s="16" t="str">
        <f>VLOOKUP(B393,總表!$1:$1048576,11,0)</f>
        <v>新竹縣湖口鄉新湖國小</v>
      </c>
      <c r="M393" s="16" t="str">
        <f>VLOOKUP(B393,總表!$1:$1048576,12,0)</f>
        <v>高齊偉</v>
      </c>
      <c r="N393" s="16" t="str">
        <f>VLOOKUP(B393,總表!$1:$1048576,13,0)</f>
        <v>新竹縣湖口鄉新湖國小</v>
      </c>
      <c r="O393" s="16" t="str">
        <f>VLOOKUP(B393,總表!$1:$1048576,14,0)</f>
        <v>李明翰</v>
      </c>
      <c r="P393" s="16" t="str">
        <f>VLOOKUP(B393,總表!$1:$1048576,15,0)</f>
        <v>新竹縣湖口鄉新湖國小</v>
      </c>
      <c r="Q393" s="16" t="str">
        <f>VLOOKUP(B393,總表!$1:$1048576,16,0)</f>
        <v>彭珮筑</v>
      </c>
      <c r="R393" s="16" t="str">
        <f>VLOOKUP(B393,總表!$1:$1048576,17,0)</f>
        <v>新竹縣湖口鄉新湖國小</v>
      </c>
    </row>
    <row r="394" spans="1:18" ht="17.399999999999999" hidden="1" x14ac:dyDescent="0.3">
      <c r="A394" s="23" t="s">
        <v>3495</v>
      </c>
      <c r="B394" s="16" t="s">
        <v>2072</v>
      </c>
      <c r="C394" s="10" t="str">
        <f>VLOOKUP(B394,總表!$1:$1048576,2,0)</f>
        <v>藥丸扭蛋機</v>
      </c>
      <c r="D394" s="20" t="str">
        <f>VLOOKUP(B394,總表!$1:$1048576,4,0)</f>
        <v>社會照護</v>
      </c>
      <c r="E394" s="16" t="str">
        <f>VLOOKUP(B394,總表!$1:$1048576,5,0)</f>
        <v>國小組</v>
      </c>
      <c r="F394" s="16" t="str">
        <f>VLOOKUP(B394,總表!$1:$1048576,3,0)</f>
        <v>新竹縣</v>
      </c>
      <c r="G394" s="16" t="str">
        <f>VLOOKUP(B394,總表!$1:$1048576,6,0)</f>
        <v>陳品叡</v>
      </c>
      <c r="H394" s="16" t="str">
        <f>VLOOKUP(B394,總表!$1:$1048576,7,0)</f>
        <v>康乃薾國民中小學</v>
      </c>
      <c r="I394" s="16">
        <f>VLOOKUP(B394,總表!$1:$1048576,8,0)</f>
        <v>0</v>
      </c>
      <c r="J394" s="16">
        <f>VLOOKUP(B394,總表!$1:$1048576,9,0)</f>
        <v>0</v>
      </c>
      <c r="K394" s="16">
        <f>VLOOKUP(B394,總表!$1:$1048576,10,0)</f>
        <v>0</v>
      </c>
      <c r="L394" s="16">
        <f>VLOOKUP(B394,總表!$1:$1048576,11,0)</f>
        <v>0</v>
      </c>
      <c r="M394" s="16" t="str">
        <f>VLOOKUP(B394,總表!$1:$1048576,12,0)</f>
        <v>吳婕妤</v>
      </c>
      <c r="N394" s="16" t="str">
        <f>VLOOKUP(B394,總表!$1:$1048576,13,0)</f>
        <v>新竹縣私立康乃薾國民中小學</v>
      </c>
      <c r="O394" s="16">
        <f>VLOOKUP(B394,總表!$1:$1048576,14,0)</f>
        <v>0</v>
      </c>
      <c r="P394" s="16">
        <f>VLOOKUP(B394,總表!$1:$1048576,15,0)</f>
        <v>0</v>
      </c>
      <c r="Q394" s="16">
        <f>VLOOKUP(B394,總表!$1:$1048576,16,0)</f>
        <v>0</v>
      </c>
      <c r="R394" s="16">
        <f>VLOOKUP(B394,總表!$1:$1048576,17,0)</f>
        <v>0</v>
      </c>
    </row>
    <row r="395" spans="1:18" ht="17.399999999999999" hidden="1" x14ac:dyDescent="0.3">
      <c r="A395" s="26" t="s">
        <v>3492</v>
      </c>
      <c r="B395" s="16" t="s">
        <v>2213</v>
      </c>
      <c r="C395" s="10" t="str">
        <f>VLOOKUP(B395,總表!$1:$1048576,2,0)</f>
        <v>多功能穿衣物輔助器</v>
      </c>
      <c r="D395" s="20" t="str">
        <f>VLOOKUP(B395,總表!$1:$1048576,4,0)</f>
        <v>社會照護</v>
      </c>
      <c r="E395" s="16" t="str">
        <f>VLOOKUP(B395,總表!$1:$1048576,5,0)</f>
        <v>國小組</v>
      </c>
      <c r="F395" s="16" t="str">
        <f>VLOOKUP(B395,總表!$1:$1048576,3,0)</f>
        <v>新竹縣</v>
      </c>
      <c r="G395" s="16" t="str">
        <f>VLOOKUP(B395,總表!$1:$1048576,6,0)</f>
        <v>高榆喬</v>
      </c>
      <c r="H395" s="16" t="str">
        <f>VLOOKUP(B395,總表!$1:$1048576,7,0)</f>
        <v>新竹縣湖口鄉新湖國民小學</v>
      </c>
      <c r="I395" s="16" t="str">
        <f>VLOOKUP(B395,總表!$1:$1048576,8,0)</f>
        <v>姜恆硯</v>
      </c>
      <c r="J395" s="16" t="str">
        <f>VLOOKUP(B395,總表!$1:$1048576,9,0)</f>
        <v>新竹縣湖口鄉新湖國民小學</v>
      </c>
      <c r="K395" s="16" t="str">
        <f>VLOOKUP(B395,總表!$1:$1048576,10,0)</f>
        <v>蕭渝宣</v>
      </c>
      <c r="L395" s="16" t="str">
        <f>VLOOKUP(B395,總表!$1:$1048576,11,0)</f>
        <v>新竹縣湖口鄉新湖國民小學</v>
      </c>
      <c r="M395" s="16" t="str">
        <f>VLOOKUP(B395,總表!$1:$1048576,12,0)</f>
        <v>王郁婷</v>
      </c>
      <c r="N395" s="16" t="str">
        <f>VLOOKUP(B395,總表!$1:$1048576,13,0)</f>
        <v>新竹縣新湖國民小學</v>
      </c>
      <c r="O395" s="16" t="str">
        <f>VLOOKUP(B395,總表!$1:$1048576,14,0)</f>
        <v>官憲瑜</v>
      </c>
      <c r="P395" s="16" t="str">
        <f>VLOOKUP(B395,總表!$1:$1048576,15,0)</f>
        <v>新竹縣新湖國民小學</v>
      </c>
      <c r="Q395" s="16" t="str">
        <f>VLOOKUP(B395,總表!$1:$1048576,16,0)</f>
        <v>彭珮筑</v>
      </c>
      <c r="R395" s="16" t="str">
        <f>VLOOKUP(B395,總表!$1:$1048576,17,0)</f>
        <v>新竹縣新湖國民小學</v>
      </c>
    </row>
    <row r="396" spans="1:18" ht="17.399999999999999" hidden="1" x14ac:dyDescent="0.3">
      <c r="A396" s="29" t="s">
        <v>3493</v>
      </c>
      <c r="B396" s="16" t="s">
        <v>2222</v>
      </c>
      <c r="C396" s="10" t="str">
        <f>VLOOKUP(B396,總表!$1:$1048576,2,0)</f>
        <v>花開富貴!花瓣智能水壺</v>
      </c>
      <c r="D396" s="20" t="str">
        <f>VLOOKUP(B396,總表!$1:$1048576,4,0)</f>
        <v>社會照護</v>
      </c>
      <c r="E396" s="16" t="str">
        <f>VLOOKUP(B396,總表!$1:$1048576,5,0)</f>
        <v>國小組</v>
      </c>
      <c r="F396" s="16" t="str">
        <f>VLOOKUP(B396,總表!$1:$1048576,3,0)</f>
        <v>新竹縣</v>
      </c>
      <c r="G396" s="16" t="str">
        <f>VLOOKUP(B396,總表!$1:$1048576,6,0)</f>
        <v>高榆喬</v>
      </c>
      <c r="H396" s="16" t="str">
        <f>VLOOKUP(B396,總表!$1:$1048576,7,0)</f>
        <v>新竹縣湖口鄉新湖國民小學</v>
      </c>
      <c r="I396" s="16" t="str">
        <f>VLOOKUP(B396,總表!$1:$1048576,8,0)</f>
        <v>姜恆硯</v>
      </c>
      <c r="J396" s="16" t="str">
        <f>VLOOKUP(B396,總表!$1:$1048576,9,0)</f>
        <v>新竹縣湖口鄉新湖國民小學</v>
      </c>
      <c r="K396" s="16" t="str">
        <f>VLOOKUP(B396,總表!$1:$1048576,10,0)</f>
        <v>蕭渝宣</v>
      </c>
      <c r="L396" s="16" t="str">
        <f>VLOOKUP(B396,總表!$1:$1048576,11,0)</f>
        <v>新竹縣湖口鄉新湖國民小學</v>
      </c>
      <c r="M396" s="16" t="str">
        <f>VLOOKUP(B396,總表!$1:$1048576,12,0)</f>
        <v>王郁婷</v>
      </c>
      <c r="N396" s="16" t="str">
        <f>VLOOKUP(B396,總表!$1:$1048576,13,0)</f>
        <v>新竹縣新湖國民小學</v>
      </c>
      <c r="O396" s="16" t="str">
        <f>VLOOKUP(B396,總表!$1:$1048576,14,0)</f>
        <v>官憲瑜</v>
      </c>
      <c r="P396" s="16" t="str">
        <f>VLOOKUP(B396,總表!$1:$1048576,15,0)</f>
        <v>新竹縣新湖國民小學</v>
      </c>
      <c r="Q396" s="16" t="str">
        <f>VLOOKUP(B396,總表!$1:$1048576,16,0)</f>
        <v>徐煜淵</v>
      </c>
      <c r="R396" s="16" t="str">
        <f>VLOOKUP(B396,總表!$1:$1048576,17,0)</f>
        <v>新竹縣新湖國民小學</v>
      </c>
    </row>
    <row r="397" spans="1:18" ht="17.399999999999999" hidden="1" x14ac:dyDescent="0.3">
      <c r="A397" s="22" t="s">
        <v>3495</v>
      </c>
      <c r="B397" s="16" t="s">
        <v>2635</v>
      </c>
      <c r="C397" s="10" t="str">
        <f>VLOOKUP(B397,總表!$1:$1048576,2,0)</f>
        <v>自動脫襪器</v>
      </c>
      <c r="D397" s="16" t="str">
        <f>VLOOKUP(B397,總表!$1:$1048576,4,0)</f>
        <v>便利生活</v>
      </c>
      <c r="E397" s="16" t="str">
        <f>VLOOKUP(B397,總表!$1:$1048576,5,0)</f>
        <v>國小組</v>
      </c>
      <c r="F397" s="16" t="str">
        <f>VLOOKUP(B397,總表!$1:$1048576,3,0)</f>
        <v>新竹縣</v>
      </c>
      <c r="G397" s="16" t="str">
        <f>VLOOKUP(B397,總表!$1:$1048576,6,0)</f>
        <v>陳芝語</v>
      </c>
      <c r="H397" s="16" t="str">
        <f>VLOOKUP(B397,總表!$1:$1048576,7,0)</f>
        <v>新湖國小</v>
      </c>
      <c r="I397" s="16" t="str">
        <f>VLOOKUP(B397,總表!$1:$1048576,8,0)</f>
        <v>潘姿諭</v>
      </c>
      <c r="J397" s="16" t="str">
        <f>VLOOKUP(B397,總表!$1:$1048576,9,0)</f>
        <v>新湖國小</v>
      </c>
      <c r="K397" s="16">
        <f>VLOOKUP(B397,總表!$1:$1048576,10,0)</f>
        <v>0</v>
      </c>
      <c r="L397" s="16">
        <f>VLOOKUP(B397,總表!$1:$1048576,11,0)</f>
        <v>0</v>
      </c>
      <c r="M397" s="16" t="str">
        <f>VLOOKUP(B397,總表!$1:$1048576,12,0)</f>
        <v>李明翰</v>
      </c>
      <c r="N397" s="16" t="str">
        <f>VLOOKUP(B397,總表!$1:$1048576,13,0)</f>
        <v>新湖國小</v>
      </c>
      <c r="O397" s="16" t="str">
        <f>VLOOKUP(B397,總表!$1:$1048576,14,0)</f>
        <v>高齊偉</v>
      </c>
      <c r="P397" s="16" t="str">
        <f>VLOOKUP(B397,總表!$1:$1048576,15,0)</f>
        <v>新竹縣湖口鄉新湖國小</v>
      </c>
      <c r="Q397" s="16">
        <f>VLOOKUP(B397,總表!$1:$1048576,16,0)</f>
        <v>0</v>
      </c>
      <c r="R397" s="16">
        <f>VLOOKUP(B397,總表!$1:$1048576,17,0)</f>
        <v>0</v>
      </c>
    </row>
    <row r="398" spans="1:18" ht="17.399999999999999" hidden="1" x14ac:dyDescent="0.3">
      <c r="A398" s="28" t="s">
        <v>3493</v>
      </c>
      <c r="B398" s="13" t="s">
        <v>2462</v>
      </c>
      <c r="C398" s="10" t="str">
        <f>VLOOKUP(B398,總表!$1:$1048576,2,0)</f>
        <v>待辦事項記錄器</v>
      </c>
      <c r="D398" s="16" t="str">
        <f>VLOOKUP(B398,總表!$1:$1048576,4,0)</f>
        <v>便利生活</v>
      </c>
      <c r="E398" s="16" t="str">
        <f>VLOOKUP(B398,總表!$1:$1048576,5,0)</f>
        <v>國小組</v>
      </c>
      <c r="F398" s="16" t="str">
        <f>VLOOKUP(B398,總表!$1:$1048576,3,0)</f>
        <v>新竹縣</v>
      </c>
      <c r="G398" s="16" t="str">
        <f>VLOOKUP(B398,總表!$1:$1048576,6,0)</f>
        <v>古宇超</v>
      </c>
      <c r="H398" s="16" t="str">
        <f>VLOOKUP(B398,總表!$1:$1048576,7,0)</f>
        <v>新竹縣竹北市十興國民小學</v>
      </c>
      <c r="I398" s="16">
        <f>VLOOKUP(B398,總表!$1:$1048576,8,0)</f>
        <v>0</v>
      </c>
      <c r="J398" s="16">
        <f>VLOOKUP(B398,總表!$1:$1048576,9,0)</f>
        <v>0</v>
      </c>
      <c r="K398" s="16">
        <f>VLOOKUP(B398,總表!$1:$1048576,10,0)</f>
        <v>0</v>
      </c>
      <c r="L398" s="16">
        <f>VLOOKUP(B398,總表!$1:$1048576,11,0)</f>
        <v>0</v>
      </c>
      <c r="M398" s="16" t="str">
        <f>VLOOKUP(B398,總表!$1:$1048576,12,0)</f>
        <v>駱永村</v>
      </c>
      <c r="N398" s="16" t="str">
        <f>VLOOKUP(B398,總表!$1:$1048576,13,0)</f>
        <v>新竹縣竹北市十興國民小學</v>
      </c>
      <c r="O398" s="16">
        <f>VLOOKUP(B398,總表!$1:$1048576,14,0)</f>
        <v>0</v>
      </c>
      <c r="P398" s="16">
        <f>VLOOKUP(B398,總表!$1:$1048576,15,0)</f>
        <v>0</v>
      </c>
      <c r="Q398" s="16">
        <f>VLOOKUP(B398,總表!$1:$1048576,16,0)</f>
        <v>0</v>
      </c>
      <c r="R398" s="16">
        <f>VLOOKUP(B398,總表!$1:$1048576,17,0)</f>
        <v>0</v>
      </c>
    </row>
    <row r="399" spans="1:18" ht="17.399999999999999" hidden="1" x14ac:dyDescent="0.3">
      <c r="A399" s="22" t="s">
        <v>3495</v>
      </c>
      <c r="B399" s="13" t="s">
        <v>906</v>
      </c>
      <c r="C399" s="10" t="str">
        <f>VLOOKUP(B399,總表!$1:$1048576,2,0)</f>
        <v>夜貓子該睡了---睡前刷牙提醒器</v>
      </c>
      <c r="D399" s="16" t="str">
        <f>VLOOKUP(B399,總表!$1:$1048576,4,0)</f>
        <v>便利生活</v>
      </c>
      <c r="E399" s="16" t="str">
        <f>VLOOKUP(B399,總表!$1:$1048576,5,0)</f>
        <v>國中組</v>
      </c>
      <c r="F399" s="16" t="str">
        <f>VLOOKUP(B399,總表!$1:$1048576,3,0)</f>
        <v>新竹縣</v>
      </c>
      <c r="G399" s="16" t="str">
        <f>VLOOKUP(B399,總表!$1:$1048576,6,0)</f>
        <v>周明褕</v>
      </c>
      <c r="H399" s="16" t="str">
        <f>VLOOKUP(B399,總表!$1:$1048576,7,0)</f>
        <v>新竹縣立東興國民中學</v>
      </c>
      <c r="I399" s="16">
        <f>VLOOKUP(B399,總表!$1:$1048576,8,0)</f>
        <v>0</v>
      </c>
      <c r="J399" s="16">
        <f>VLOOKUP(B399,總表!$1:$1048576,9,0)</f>
        <v>0</v>
      </c>
      <c r="K399" s="16">
        <f>VLOOKUP(B399,總表!$1:$1048576,10,0)</f>
        <v>0</v>
      </c>
      <c r="L399" s="16">
        <f>VLOOKUP(B399,總表!$1:$1048576,11,0)</f>
        <v>0</v>
      </c>
      <c r="M399" s="16" t="str">
        <f>VLOOKUP(B399,總表!$1:$1048576,12,0)</f>
        <v>姜虹希</v>
      </c>
      <c r="N399" s="16" t="str">
        <f>VLOOKUP(B399,總表!$1:$1048576,13,0)</f>
        <v>新竹縣立東興國民中學</v>
      </c>
      <c r="O399" s="16">
        <f>VLOOKUP(B399,總表!$1:$1048576,14,0)</f>
        <v>0</v>
      </c>
      <c r="P399" s="16">
        <f>VLOOKUP(B399,總表!$1:$1048576,15,0)</f>
        <v>0</v>
      </c>
      <c r="Q399" s="16">
        <f>VLOOKUP(B399,總表!$1:$1048576,16,0)</f>
        <v>0</v>
      </c>
      <c r="R399" s="16">
        <f>VLOOKUP(B399,總表!$1:$1048576,17,0)</f>
        <v>0</v>
      </c>
    </row>
    <row r="400" spans="1:18" ht="17.399999999999999" hidden="1" x14ac:dyDescent="0.3">
      <c r="A400" s="30" t="s">
        <v>3494</v>
      </c>
      <c r="B400" s="13" t="s">
        <v>3008</v>
      </c>
      <c r="C400" s="10" t="str">
        <f>VLOOKUP(B400,總表!$1:$1048576,2,0)</f>
        <v>震震保瓶安</v>
      </c>
      <c r="D400" s="19" t="str">
        <f>VLOOKUP(B400,總表!$1:$1048576,4,0)</f>
        <v>災害管理與安全</v>
      </c>
      <c r="E400" s="16" t="str">
        <f>VLOOKUP(B400,總表!$1:$1048576,5,0)</f>
        <v>高中職組</v>
      </c>
      <c r="F400" s="16" t="str">
        <f>VLOOKUP(B400,總表!$1:$1048576,3,0)</f>
        <v>嘉義市</v>
      </c>
      <c r="G400" s="16" t="str">
        <f>VLOOKUP(B400,總表!$1:$1048576,6,0)</f>
        <v>沈庭羽</v>
      </c>
      <c r="H400" s="16" t="str">
        <f>VLOOKUP(B400,總表!$1:$1048576,7,0)</f>
        <v>國立嘉義女中</v>
      </c>
      <c r="I400" s="16" t="str">
        <f>VLOOKUP(B400,總表!$1:$1048576,8,0)</f>
        <v>蕭聿涵</v>
      </c>
      <c r="J400" s="16" t="str">
        <f>VLOOKUP(B400,總表!$1:$1048576,9,0)</f>
        <v>國立嘉義女中</v>
      </c>
      <c r="K400" s="16">
        <f>VLOOKUP(B400,總表!$1:$1048576,10,0)</f>
        <v>0</v>
      </c>
      <c r="L400" s="16">
        <f>VLOOKUP(B400,總表!$1:$1048576,11,0)</f>
        <v>0</v>
      </c>
      <c r="M400" s="16" t="str">
        <f>VLOOKUP(B400,總表!$1:$1048576,12,0)</f>
        <v>沈奕成</v>
      </c>
      <c r="N400" s="16" t="str">
        <f>VLOOKUP(B400,總表!$1:$1048576,13,0)</f>
        <v>嘉義市立北興國中</v>
      </c>
      <c r="O400" s="16" t="str">
        <f>VLOOKUP(B400,總表!$1:$1048576,14,0)</f>
        <v>王靜儀</v>
      </c>
      <c r="P400" s="16" t="str">
        <f>VLOOKUP(B400,總表!$1:$1048576,15,0)</f>
        <v>嘉義市立北興國中</v>
      </c>
      <c r="Q400" s="16" t="str">
        <f>VLOOKUP(B400,總表!$1:$1048576,16,0)</f>
        <v>蘇義賢</v>
      </c>
      <c r="R400" s="16" t="str">
        <f>VLOOKUP(B400,總表!$1:$1048576,17,0)</f>
        <v>國立嘉義女中</v>
      </c>
    </row>
    <row r="401" spans="1:18" hidden="1" x14ac:dyDescent="0.3">
      <c r="A401" s="24" t="s">
        <v>3495</v>
      </c>
      <c r="B401" s="16" t="s">
        <v>1787</v>
      </c>
      <c r="C401" s="10" t="str">
        <f>VLOOKUP(B401,總表!$1:$1048576,2,0)</f>
        <v>拉拉地吸防煙罩</v>
      </c>
      <c r="D401" s="19" t="str">
        <f>VLOOKUP(B401,總表!$1:$1048576,4,0)</f>
        <v>災害管理與安全</v>
      </c>
      <c r="E401" s="16" t="str">
        <f>VLOOKUP(B401,總表!$1:$1048576,5,0)</f>
        <v>國小組</v>
      </c>
      <c r="F401" s="16" t="str">
        <f>VLOOKUP(B401,總表!$1:$1048576,3,0)</f>
        <v>嘉義市</v>
      </c>
      <c r="G401" s="16" t="str">
        <f>VLOOKUP(B401,總表!$1:$1048576,6,0)</f>
        <v>劉千榕</v>
      </c>
      <c r="H401" s="16" t="str">
        <f>VLOOKUP(B401,總表!$1:$1048576,7,0)</f>
        <v>國立嘉義大學附設國民小學</v>
      </c>
      <c r="I401" s="16" t="str">
        <f>VLOOKUP(B401,總表!$1:$1048576,8,0)</f>
        <v>黃騰逸</v>
      </c>
      <c r="J401" s="16" t="str">
        <f>VLOOKUP(B401,總表!$1:$1048576,9,0)</f>
        <v xml:space="preserve">國立嘉義大學附實驗國民小學	</v>
      </c>
      <c r="K401" s="16" t="str">
        <f>VLOOKUP(B401,總表!$1:$1048576,10,0)</f>
        <v>周楷硯</v>
      </c>
      <c r="L401" s="16" t="str">
        <f>VLOOKUP(B401,總表!$1:$1048576,11,0)</f>
        <v>國立嘉義大學附設國民小學</v>
      </c>
      <c r="M401" s="16" t="str">
        <f>VLOOKUP(B401,總表!$1:$1048576,12,0)</f>
        <v>翁秀玉</v>
      </c>
      <c r="N401" s="16" t="str">
        <f>VLOOKUP(B401,總表!$1:$1048576,13,0)</f>
        <v>國立嘉義大學附設實驗國民小學</v>
      </c>
      <c r="O401" s="16" t="str">
        <f>VLOOKUP(B401,總表!$1:$1048576,14,0)</f>
        <v>楊雯惠</v>
      </c>
      <c r="P401" s="16" t="str">
        <f>VLOOKUP(B401,總表!$1:$1048576,15,0)</f>
        <v>國立嘉義大學附設國民小學</v>
      </c>
      <c r="Q401" s="16">
        <f>VLOOKUP(B401,總表!$1:$1048576,16,0)</f>
        <v>0</v>
      </c>
      <c r="R401" s="16">
        <f>VLOOKUP(B401,總表!$1:$1048576,17,0)</f>
        <v>0</v>
      </c>
    </row>
    <row r="402" spans="1:18" hidden="1" x14ac:dyDescent="0.3">
      <c r="A402" s="24" t="s">
        <v>3495</v>
      </c>
      <c r="B402" s="16" t="s">
        <v>1860</v>
      </c>
      <c r="C402" s="10" t="str">
        <f>VLOOKUP(B402,總表!$1:$1048576,2,0)</f>
        <v>防災鳴帽涼感午安枕</v>
      </c>
      <c r="D402" s="19" t="str">
        <f>VLOOKUP(B402,總表!$1:$1048576,4,0)</f>
        <v>災害管理與安全</v>
      </c>
      <c r="E402" s="16" t="str">
        <f>VLOOKUP(B402,總表!$1:$1048576,5,0)</f>
        <v>國小組</v>
      </c>
      <c r="F402" s="16" t="str">
        <f>VLOOKUP(B402,總表!$1:$1048576,3,0)</f>
        <v>嘉義市</v>
      </c>
      <c r="G402" s="16" t="str">
        <f>VLOOKUP(B402,總表!$1:$1048576,6,0)</f>
        <v>葉馨璟</v>
      </c>
      <c r="H402" s="16" t="str">
        <f>VLOOKUP(B402,總表!$1:$1048576,7,0)</f>
        <v>國立嘉義大學附設實驗國民小學</v>
      </c>
      <c r="I402" s="16" t="str">
        <f>VLOOKUP(B402,總表!$1:$1048576,8,0)</f>
        <v>葉紘維</v>
      </c>
      <c r="J402" s="16" t="str">
        <f>VLOOKUP(B402,總表!$1:$1048576,9,0)</f>
        <v>維多利亞雙語小學</v>
      </c>
      <c r="K402" s="16">
        <f>VLOOKUP(B402,總表!$1:$1048576,10,0)</f>
        <v>0</v>
      </c>
      <c r="L402" s="16">
        <f>VLOOKUP(B402,總表!$1:$1048576,11,0)</f>
        <v>0</v>
      </c>
      <c r="M402" s="16" t="str">
        <f>VLOOKUP(B402,總表!$1:$1048576,12,0)</f>
        <v>楊雯惠</v>
      </c>
      <c r="N402" s="16" t="str">
        <f>VLOOKUP(B402,總表!$1:$1048576,13,0)</f>
        <v>國立嘉義大學附設國民小學</v>
      </c>
      <c r="O402" s="16" t="str">
        <f>VLOOKUP(B402,總表!$1:$1048576,14,0)</f>
        <v>翁秀玉</v>
      </c>
      <c r="P402" s="16" t="str">
        <f>VLOOKUP(B402,總表!$1:$1048576,15,0)</f>
        <v>國立嘉義大學附設國民小學</v>
      </c>
      <c r="Q402" s="16">
        <f>VLOOKUP(B402,總表!$1:$1048576,16,0)</f>
        <v>0</v>
      </c>
      <c r="R402" s="16">
        <f>VLOOKUP(B402,總表!$1:$1048576,17,0)</f>
        <v>0</v>
      </c>
    </row>
    <row r="403" spans="1:18" hidden="1" x14ac:dyDescent="0.3">
      <c r="A403" s="32" t="s">
        <v>3494</v>
      </c>
      <c r="B403" s="16" t="s">
        <v>1827</v>
      </c>
      <c r="C403" s="10" t="str">
        <f>VLOOKUP(B403,總表!$1:$1048576,2,0)</f>
        <v>多方位水火箭拋繩槍</v>
      </c>
      <c r="D403" s="19" t="str">
        <f>VLOOKUP(B403,總表!$1:$1048576,4,0)</f>
        <v>災害管理與安全</v>
      </c>
      <c r="E403" s="16" t="str">
        <f>VLOOKUP(B403,總表!$1:$1048576,5,0)</f>
        <v>國小組</v>
      </c>
      <c r="F403" s="16" t="str">
        <f>VLOOKUP(B403,總表!$1:$1048576,3,0)</f>
        <v>嘉義市</v>
      </c>
      <c r="G403" s="16" t="str">
        <f>VLOOKUP(B403,總表!$1:$1048576,6,0)</f>
        <v>陳冠甫</v>
      </c>
      <c r="H403" s="16" t="str">
        <f>VLOOKUP(B403,總表!$1:$1048576,7,0)</f>
        <v>國立嘉義大學附設實驗國民小學</v>
      </c>
      <c r="I403" s="16" t="str">
        <f>VLOOKUP(B403,總表!$1:$1048576,8,0)</f>
        <v>陳宣菲</v>
      </c>
      <c r="J403" s="16" t="str">
        <f>VLOOKUP(B403,總表!$1:$1048576,9,0)</f>
        <v>國立嘉義大學附設實驗國民小學</v>
      </c>
      <c r="K403" s="16" t="str">
        <f>VLOOKUP(B403,總表!$1:$1048576,10,0)</f>
        <v>羅羽庭</v>
      </c>
      <c r="L403" s="16" t="str">
        <f>VLOOKUP(B403,總表!$1:$1048576,11,0)</f>
        <v>國立嘉義大學附設實驗國民小學</v>
      </c>
      <c r="M403" s="16" t="str">
        <f>VLOOKUP(B403,總表!$1:$1048576,12,0)</f>
        <v>劉恬如</v>
      </c>
      <c r="N403" s="16" t="str">
        <f>VLOOKUP(B403,總表!$1:$1048576,13,0)</f>
        <v>國立嘉義大學附設實驗國民小學</v>
      </c>
      <c r="O403" s="16">
        <f>VLOOKUP(B403,總表!$1:$1048576,14,0)</f>
        <v>0</v>
      </c>
      <c r="P403" s="16">
        <f>VLOOKUP(B403,總表!$1:$1048576,15,0)</f>
        <v>0</v>
      </c>
      <c r="Q403" s="16">
        <f>VLOOKUP(B403,總表!$1:$1048576,16,0)</f>
        <v>0</v>
      </c>
      <c r="R403" s="16">
        <f>VLOOKUP(B403,總表!$1:$1048576,17,0)</f>
        <v>0</v>
      </c>
    </row>
    <row r="404" spans="1:18" ht="17.399999999999999" hidden="1" x14ac:dyDescent="0.3">
      <c r="A404" s="26" t="s">
        <v>3492</v>
      </c>
      <c r="B404" s="16" t="s">
        <v>2102</v>
      </c>
      <c r="C404" s="10" t="str">
        <f>VLOOKUP(B404,總表!$1:$1048576,2,0)</f>
        <v>足弓溫熱按摩器</v>
      </c>
      <c r="D404" s="20" t="str">
        <f>VLOOKUP(B404,總表!$1:$1048576,4,0)</f>
        <v>社會照護</v>
      </c>
      <c r="E404" s="16" t="str">
        <f>VLOOKUP(B404,總表!$1:$1048576,5,0)</f>
        <v>國小組</v>
      </c>
      <c r="F404" s="16" t="str">
        <f>VLOOKUP(B404,總表!$1:$1048576,3,0)</f>
        <v>嘉義市</v>
      </c>
      <c r="G404" s="16" t="str">
        <f>VLOOKUP(B404,總表!$1:$1048576,6,0)</f>
        <v>簡奕聞</v>
      </c>
      <c r="H404" s="16" t="str">
        <f>VLOOKUP(B404,總表!$1:$1048576,7,0)</f>
        <v>國立嘉義大學附設實驗國民小學</v>
      </c>
      <c r="I404" s="16" t="str">
        <f>VLOOKUP(B404,總表!$1:$1048576,8,0)</f>
        <v>林恩樂</v>
      </c>
      <c r="J404" s="16" t="str">
        <f>VLOOKUP(B404,總表!$1:$1048576,9,0)</f>
        <v>國立嘉義大學附設實驗國民小學</v>
      </c>
      <c r="K404" s="16" t="str">
        <f>VLOOKUP(B404,總表!$1:$1048576,10,0)</f>
        <v>張寓森</v>
      </c>
      <c r="L404" s="16" t="str">
        <f>VLOOKUP(B404,總表!$1:$1048576,11,0)</f>
        <v>國立嘉義大學附設實驗國民小學</v>
      </c>
      <c r="M404" s="16" t="str">
        <f>VLOOKUP(B404,總表!$1:$1048576,12,0)</f>
        <v>翁秀玉</v>
      </c>
      <c r="N404" s="16" t="str">
        <f>VLOOKUP(B404,總表!$1:$1048576,13,0)</f>
        <v>國立嘉義大學附設實驗國民小學</v>
      </c>
      <c r="O404" s="16" t="str">
        <f>VLOOKUP(B404,總表!$1:$1048576,14,0)</f>
        <v>李靜嫺</v>
      </c>
      <c r="P404" s="16" t="str">
        <f>VLOOKUP(B404,總表!$1:$1048576,15,0)</f>
        <v>嘉義市市立精忠國民小學</v>
      </c>
      <c r="Q404" s="16">
        <f>VLOOKUP(B404,總表!$1:$1048576,16,0)</f>
        <v>0</v>
      </c>
      <c r="R404" s="16">
        <f>VLOOKUP(B404,總表!$1:$1048576,17,0)</f>
        <v>0</v>
      </c>
    </row>
    <row r="405" spans="1:18" ht="17.399999999999999" hidden="1" x14ac:dyDescent="0.3">
      <c r="A405" s="31" t="s">
        <v>3494</v>
      </c>
      <c r="B405" s="16" t="s">
        <v>2117</v>
      </c>
      <c r="C405" s="10" t="str">
        <f>VLOOKUP(B405,總表!$1:$1048576,2,0)</f>
        <v>香味助眠頭帳</v>
      </c>
      <c r="D405" s="20" t="str">
        <f>VLOOKUP(B405,總表!$1:$1048576,4,0)</f>
        <v>社會照護</v>
      </c>
      <c r="E405" s="16" t="str">
        <f>VLOOKUP(B405,總表!$1:$1048576,5,0)</f>
        <v>國小組</v>
      </c>
      <c r="F405" s="16" t="str">
        <f>VLOOKUP(B405,總表!$1:$1048576,3,0)</f>
        <v>嘉義市</v>
      </c>
      <c r="G405" s="16" t="str">
        <f>VLOOKUP(B405,總表!$1:$1048576,6,0)</f>
        <v>蔡依庭</v>
      </c>
      <c r="H405" s="16" t="str">
        <f>VLOOKUP(B405,總表!$1:$1048576,7,0)</f>
        <v>國立嘉義大學附設實驗國民小學</v>
      </c>
      <c r="I405" s="16" t="str">
        <f>VLOOKUP(B405,總表!$1:$1048576,8,0)</f>
        <v>蔡艾辰</v>
      </c>
      <c r="J405" s="16" t="str">
        <f>VLOOKUP(B405,總表!$1:$1048576,9,0)</f>
        <v>國立嘉義大學附設實驗國民小學</v>
      </c>
      <c r="K405" s="16">
        <f>VLOOKUP(B405,總表!$1:$1048576,10,0)</f>
        <v>0</v>
      </c>
      <c r="L405" s="16">
        <f>VLOOKUP(B405,總表!$1:$1048576,11,0)</f>
        <v>0</v>
      </c>
      <c r="M405" s="16" t="str">
        <f>VLOOKUP(B405,總表!$1:$1048576,12,0)</f>
        <v>翁秀玉</v>
      </c>
      <c r="N405" s="16" t="str">
        <f>VLOOKUP(B405,總表!$1:$1048576,13,0)</f>
        <v>國立嘉義大學附設實驗國民小學</v>
      </c>
      <c r="O405" s="16" t="str">
        <f>VLOOKUP(B405,總表!$1:$1048576,14,0)</f>
        <v>楊雯惠</v>
      </c>
      <c r="P405" s="16" t="str">
        <f>VLOOKUP(B405,總表!$1:$1048576,15,0)</f>
        <v>國立嘉義大學附設國民小學</v>
      </c>
      <c r="Q405" s="16">
        <f>VLOOKUP(B405,總表!$1:$1048576,16,0)</f>
        <v>0</v>
      </c>
      <c r="R405" s="16">
        <f>VLOOKUP(B405,總表!$1:$1048576,17,0)</f>
        <v>0</v>
      </c>
    </row>
    <row r="406" spans="1:18" ht="17.399999999999999" hidden="1" x14ac:dyDescent="0.3">
      <c r="A406" s="22" t="s">
        <v>3495</v>
      </c>
      <c r="B406" s="16" t="s">
        <v>2390</v>
      </c>
      <c r="C406" s="10" t="str">
        <f>VLOOKUP(B406,總表!$1:$1048576,2,0)</f>
        <v>愛乾淨的垃圾桶</v>
      </c>
      <c r="D406" s="16" t="str">
        <f>VLOOKUP(B406,總表!$1:$1048576,4,0)</f>
        <v>便利生活</v>
      </c>
      <c r="E406" s="16" t="str">
        <f>VLOOKUP(B406,總表!$1:$1048576,5,0)</f>
        <v>國小組</v>
      </c>
      <c r="F406" s="16" t="str">
        <f>VLOOKUP(B406,總表!$1:$1048576,3,0)</f>
        <v>嘉義市</v>
      </c>
      <c r="G406" s="16" t="str">
        <f>VLOOKUP(B406,總表!$1:$1048576,6,0)</f>
        <v>溫晴詠</v>
      </c>
      <c r="H406" s="16" t="str">
        <f>VLOOKUP(B406,總表!$1:$1048576,7,0)</f>
        <v>嘉義市西區大同國民小學</v>
      </c>
      <c r="I406" s="16" t="str">
        <f>VLOOKUP(B406,總表!$1:$1048576,8,0)</f>
        <v>凃洺豪</v>
      </c>
      <c r="J406" s="16" t="str">
        <f>VLOOKUP(B406,總表!$1:$1048576,9,0)</f>
        <v>嘉義市西區大同國民小學</v>
      </c>
      <c r="K406" s="16" t="str">
        <f>VLOOKUP(B406,總表!$1:$1048576,10,0)</f>
        <v>葉瀚升</v>
      </c>
      <c r="L406" s="16" t="str">
        <f>VLOOKUP(B406,總表!$1:$1048576,11,0)</f>
        <v>嘉義市西區大同國民小學</v>
      </c>
      <c r="M406" s="16" t="str">
        <f>VLOOKUP(B406,總表!$1:$1048576,12,0)</f>
        <v>蔡明展</v>
      </c>
      <c r="N406" s="16" t="str">
        <f>VLOOKUP(B406,總表!$1:$1048576,13,0)</f>
        <v>嘉義市大同國民小學</v>
      </c>
      <c r="O406" s="16" t="str">
        <f>VLOOKUP(B406,總表!$1:$1048576,14,0)</f>
        <v>何盈萱</v>
      </c>
      <c r="P406" s="16" t="str">
        <f>VLOOKUP(B406,總表!$1:$1048576,15,0)</f>
        <v>嘉義市大同國民小學</v>
      </c>
      <c r="Q406" s="16">
        <f>VLOOKUP(B406,總表!$1:$1048576,16,0)</f>
        <v>0</v>
      </c>
      <c r="R406" s="16">
        <f>VLOOKUP(B406,總表!$1:$1048576,17,0)</f>
        <v>0</v>
      </c>
    </row>
    <row r="407" spans="1:18" ht="17.399999999999999" hidden="1" x14ac:dyDescent="0.3">
      <c r="A407" s="22" t="s">
        <v>3495</v>
      </c>
      <c r="B407" s="16" t="s">
        <v>2515</v>
      </c>
      <c r="C407" s="10" t="str">
        <f>VLOOKUP(B407,總表!$1:$1048576,2,0)</f>
        <v>定時變色牙刷</v>
      </c>
      <c r="D407" s="16" t="str">
        <f>VLOOKUP(B407,總表!$1:$1048576,4,0)</f>
        <v>便利生活</v>
      </c>
      <c r="E407" s="16" t="str">
        <f>VLOOKUP(B407,總表!$1:$1048576,5,0)</f>
        <v>國小組</v>
      </c>
      <c r="F407" s="16" t="str">
        <f>VLOOKUP(B407,總表!$1:$1048576,3,0)</f>
        <v>嘉義市</v>
      </c>
      <c r="G407" s="16" t="str">
        <f>VLOOKUP(B407,總表!$1:$1048576,6,0)</f>
        <v>周禹安</v>
      </c>
      <c r="H407" s="16" t="str">
        <f>VLOOKUP(B407,總表!$1:$1048576,7,0)</f>
        <v>國立嘉義大學附設國民小學</v>
      </c>
      <c r="I407" s="16" t="str">
        <f>VLOOKUP(B407,總表!$1:$1048576,8,0)</f>
        <v>張仁曦</v>
      </c>
      <c r="J407" s="16" t="str">
        <f>VLOOKUP(B407,總表!$1:$1048576,9,0)</f>
        <v>國立嘉義大學附設國民小學</v>
      </c>
      <c r="K407" s="16">
        <f>VLOOKUP(B407,總表!$1:$1048576,10,0)</f>
        <v>0</v>
      </c>
      <c r="L407" s="16">
        <f>VLOOKUP(B407,總表!$1:$1048576,11,0)</f>
        <v>0</v>
      </c>
      <c r="M407" s="16" t="str">
        <f>VLOOKUP(B407,總表!$1:$1048576,12,0)</f>
        <v>翁秀玉</v>
      </c>
      <c r="N407" s="16" t="str">
        <f>VLOOKUP(B407,總表!$1:$1048576,13,0)</f>
        <v>國立嘉義大學附設實驗國民小學</v>
      </c>
      <c r="O407" s="16" t="str">
        <f>VLOOKUP(B407,總表!$1:$1048576,14,0)</f>
        <v>楊雯惠</v>
      </c>
      <c r="P407" s="16" t="str">
        <f>VLOOKUP(B407,總表!$1:$1048576,15,0)</f>
        <v>國立嘉義大學附設國民小學</v>
      </c>
      <c r="Q407" s="16">
        <f>VLOOKUP(B407,總表!$1:$1048576,16,0)</f>
        <v>0</v>
      </c>
      <c r="R407" s="16">
        <f>VLOOKUP(B407,總表!$1:$1048576,17,0)</f>
        <v>0</v>
      </c>
    </row>
    <row r="408" spans="1:18" ht="17.399999999999999" hidden="1" x14ac:dyDescent="0.3">
      <c r="A408" s="22" t="s">
        <v>3495</v>
      </c>
      <c r="B408" s="16" t="s">
        <v>2679</v>
      </c>
      <c r="C408" s="10" t="str">
        <f>VLOOKUP(B408,總表!$1:$1048576,2,0)</f>
        <v>充氣式不黏手午睡枕</v>
      </c>
      <c r="D408" s="16" t="str">
        <f>VLOOKUP(B408,總表!$1:$1048576,4,0)</f>
        <v>便利生活</v>
      </c>
      <c r="E408" s="16" t="str">
        <f>VLOOKUP(B408,總表!$1:$1048576,5,0)</f>
        <v>國小組</v>
      </c>
      <c r="F408" s="16" t="str">
        <f>VLOOKUP(B408,總表!$1:$1048576,3,0)</f>
        <v>嘉義市</v>
      </c>
      <c r="G408" s="16" t="str">
        <f>VLOOKUP(B408,總表!$1:$1048576,6,0)</f>
        <v>蔡秉宸</v>
      </c>
      <c r="H408" s="16" t="str">
        <f>VLOOKUP(B408,總表!$1:$1048576,7,0)</f>
        <v>國立嘉義大學附設國民小學</v>
      </c>
      <c r="I408" s="16" t="str">
        <f>VLOOKUP(B408,總表!$1:$1048576,8,0)</f>
        <v>馬佑輝</v>
      </c>
      <c r="J408" s="16" t="str">
        <f>VLOOKUP(B408,總表!$1:$1048576,9,0)</f>
        <v>國立嘉義大學附設國民小學</v>
      </c>
      <c r="K408" s="16" t="str">
        <f>VLOOKUP(B408,總表!$1:$1048576,10,0)</f>
        <v>黃柏澂</v>
      </c>
      <c r="L408" s="16" t="str">
        <f>VLOOKUP(B408,總表!$1:$1048576,11,0)</f>
        <v>國立嘉義大學附設國民小學</v>
      </c>
      <c r="M408" s="16" t="str">
        <f>VLOOKUP(B408,總表!$1:$1048576,12,0)</f>
        <v>楊雯惠</v>
      </c>
      <c r="N408" s="16" t="str">
        <f>VLOOKUP(B408,總表!$1:$1048576,13,0)</f>
        <v>國立嘉義大學附設國民小學</v>
      </c>
      <c r="O408" s="16" t="str">
        <f>VLOOKUP(B408,總表!$1:$1048576,14,0)</f>
        <v>翁秀玉</v>
      </c>
      <c r="P408" s="16" t="str">
        <f>VLOOKUP(B408,總表!$1:$1048576,15,0)</f>
        <v>國立嘉義大學附設國民小學</v>
      </c>
      <c r="Q408" s="16">
        <f>VLOOKUP(B408,總表!$1:$1048576,16,0)</f>
        <v>0</v>
      </c>
      <c r="R408" s="16">
        <f>VLOOKUP(B408,總表!$1:$1048576,17,0)</f>
        <v>0</v>
      </c>
    </row>
    <row r="409" spans="1:18" ht="17.399999999999999" hidden="1" x14ac:dyDescent="0.3">
      <c r="A409" s="22" t="s">
        <v>3495</v>
      </c>
      <c r="B409" s="16" t="s">
        <v>2654</v>
      </c>
      <c r="C409" s="10" t="str">
        <f>VLOOKUP(B409,總表!$1:$1048576,2,0)</f>
        <v>智慧發光鞋</v>
      </c>
      <c r="D409" s="16" t="str">
        <f>VLOOKUP(B409,總表!$1:$1048576,4,0)</f>
        <v>便利生活</v>
      </c>
      <c r="E409" s="16" t="str">
        <f>VLOOKUP(B409,總表!$1:$1048576,5,0)</f>
        <v>國小組</v>
      </c>
      <c r="F409" s="16" t="str">
        <f>VLOOKUP(B409,總表!$1:$1048576,3,0)</f>
        <v>嘉義市</v>
      </c>
      <c r="G409" s="16" t="str">
        <f>VLOOKUP(B409,總表!$1:$1048576,6,0)</f>
        <v>何奕辰</v>
      </c>
      <c r="H409" s="16" t="str">
        <f>VLOOKUP(B409,總表!$1:$1048576,7,0)</f>
        <v>國立嘉義大學附設實驗國民小學</v>
      </c>
      <c r="I409" s="16" t="str">
        <f>VLOOKUP(B409,總表!$1:$1048576,8,0)</f>
        <v>李晨語</v>
      </c>
      <c r="J409" s="16" t="str">
        <f>VLOOKUP(B409,總表!$1:$1048576,9,0)</f>
        <v>國立嘉義大學附設實驗國民小學</v>
      </c>
      <c r="K409" s="16" t="str">
        <f>VLOOKUP(B409,總表!$1:$1048576,10,0)</f>
        <v>黃宥宸</v>
      </c>
      <c r="L409" s="16" t="str">
        <f>VLOOKUP(B409,總表!$1:$1048576,11,0)</f>
        <v>國立嘉義大學附設國民小學</v>
      </c>
      <c r="M409" s="16" t="str">
        <f>VLOOKUP(B409,總表!$1:$1048576,12,0)</f>
        <v>翁秀玉</v>
      </c>
      <c r="N409" s="16" t="str">
        <f>VLOOKUP(B409,總表!$1:$1048576,13,0)</f>
        <v>國立嘉義大學附設實驗國民小學</v>
      </c>
      <c r="O409" s="16" t="str">
        <f>VLOOKUP(B409,總表!$1:$1048576,14,0)</f>
        <v>楊雯惠</v>
      </c>
      <c r="P409" s="16" t="str">
        <f>VLOOKUP(B409,總表!$1:$1048576,15,0)</f>
        <v>國立嘉義大學附設國民小學</v>
      </c>
      <c r="Q409" s="16">
        <f>VLOOKUP(B409,總表!$1:$1048576,16,0)</f>
        <v>0</v>
      </c>
      <c r="R409" s="16">
        <f>VLOOKUP(B409,總表!$1:$1048576,17,0)</f>
        <v>0</v>
      </c>
    </row>
    <row r="410" spans="1:18" ht="17.399999999999999" hidden="1" x14ac:dyDescent="0.3">
      <c r="A410" s="28" t="s">
        <v>3493</v>
      </c>
      <c r="B410" s="13" t="s">
        <v>3509</v>
      </c>
      <c r="C410" s="10" t="str">
        <f>VLOOKUP(B410,總表!$1:$1048576,2,0)</f>
        <v>逆置杯架</v>
      </c>
      <c r="D410" s="16" t="str">
        <f>VLOOKUP(B410,總表!$1:$1048576,4,0)</f>
        <v>便利生活</v>
      </c>
      <c r="E410" s="16" t="str">
        <f>VLOOKUP(B410,總表!$1:$1048576,5,0)</f>
        <v>國小組</v>
      </c>
      <c r="F410" s="16" t="str">
        <f>VLOOKUP(B410,總表!$1:$1048576,3,0)</f>
        <v>嘉義市</v>
      </c>
      <c r="G410" s="16" t="str">
        <f>VLOOKUP(B410,總表!$1:$1048576,6,0)</f>
        <v>陳伯昊</v>
      </c>
      <c r="H410" s="16" t="str">
        <f>VLOOKUP(B410,總表!$1:$1048576,7,0)</f>
        <v>國立嘉義大學附設國民小學</v>
      </c>
      <c r="I410" s="16" t="str">
        <f>VLOOKUP(B410,總表!$1:$1048576,8,0)</f>
        <v>林宸安</v>
      </c>
      <c r="J410" s="16" t="str">
        <f>VLOOKUP(B410,總表!$1:$1048576,9,0)</f>
        <v>國立嘉義大學附設國民小學</v>
      </c>
      <c r="K410" s="16" t="str">
        <f>VLOOKUP(B410,總表!$1:$1048576,10,0)</f>
        <v>林宸宇</v>
      </c>
      <c r="L410" s="16" t="str">
        <f>VLOOKUP(B410,總表!$1:$1048576,11,0)</f>
        <v>國立嘉義大學附設國民小學</v>
      </c>
      <c r="M410" s="16" t="str">
        <f>VLOOKUP(B410,總表!$1:$1048576,12,0)</f>
        <v>楊雯惠</v>
      </c>
      <c r="N410" s="16" t="str">
        <f>VLOOKUP(B410,總表!$1:$1048576,13,0)</f>
        <v>國立嘉義大學附設國民小學</v>
      </c>
      <c r="O410" s="16" t="str">
        <f>VLOOKUP(B410,總表!$1:$1048576,14,0)</f>
        <v>翁秀玉</v>
      </c>
      <c r="P410" s="16" t="str">
        <f>VLOOKUP(B410,總表!$1:$1048576,15,0)</f>
        <v>國立嘉義大學附設國民小學</v>
      </c>
      <c r="Q410" s="16">
        <f>VLOOKUP(B410,總表!$1:$1048576,16,0)</f>
        <v>0</v>
      </c>
      <c r="R410" s="16">
        <f>VLOOKUP(B410,總表!$1:$1048576,17,0)</f>
        <v>0</v>
      </c>
    </row>
    <row r="411" spans="1:18" ht="17.399999999999999" hidden="1" x14ac:dyDescent="0.3">
      <c r="A411" s="28" t="s">
        <v>3493</v>
      </c>
      <c r="B411" s="13" t="s">
        <v>2452</v>
      </c>
      <c r="C411" s="10" t="str">
        <f>VLOOKUP(B411,總表!$1:$1048576,2,0)</f>
        <v>樂Color天然顏料盤</v>
      </c>
      <c r="D411" s="16" t="str">
        <f>VLOOKUP(B411,總表!$1:$1048576,4,0)</f>
        <v>便利生活</v>
      </c>
      <c r="E411" s="16" t="str">
        <f>VLOOKUP(B411,總表!$1:$1048576,5,0)</f>
        <v>國小組</v>
      </c>
      <c r="F411" s="16" t="str">
        <f>VLOOKUP(B411,總表!$1:$1048576,3,0)</f>
        <v>嘉義市</v>
      </c>
      <c r="G411" s="16" t="str">
        <f>VLOOKUP(B411,總表!$1:$1048576,6,0)</f>
        <v>陳芊樂</v>
      </c>
      <c r="H411" s="16" t="str">
        <f>VLOOKUP(B411,總表!$1:$1048576,7,0)</f>
        <v>國立南科國際實驗高級中學國小部</v>
      </c>
      <c r="I411" s="16" t="str">
        <f>VLOOKUP(B411,總表!$1:$1048576,8,0)</f>
        <v>陳政澔</v>
      </c>
      <c r="J411" s="16" t="str">
        <f>VLOOKUP(B411,總表!$1:$1048576,9,0)</f>
        <v>國立嘉義大學附設實驗國民小學</v>
      </c>
      <c r="K411" s="16" t="str">
        <f>VLOOKUP(B411,總表!$1:$1048576,10,0)</f>
        <v>陳思庭</v>
      </c>
      <c r="L411" s="16" t="str">
        <f>VLOOKUP(B411,總表!$1:$1048576,11,0)</f>
        <v>國立嘉義大學附設實驗國民小學</v>
      </c>
      <c r="M411" s="16" t="str">
        <f>VLOOKUP(B411,總表!$1:$1048576,12,0)</f>
        <v>何夢青</v>
      </c>
      <c r="N411" s="16" t="str">
        <f>VLOOKUP(B411,總表!$1:$1048576,13,0)</f>
        <v>國立南科國際實驗高級中學國小部</v>
      </c>
      <c r="O411" s="16" t="str">
        <f>VLOOKUP(B411,總表!$1:$1048576,14,0)</f>
        <v>翁秀玉</v>
      </c>
      <c r="P411" s="16" t="str">
        <f>VLOOKUP(B411,總表!$1:$1048576,15,0)</f>
        <v>國立嘉義大學附設實驗國民小學</v>
      </c>
      <c r="Q411" s="16" t="str">
        <f>VLOOKUP(B411,總表!$1:$1048576,16,0)</f>
        <v>李靜嫺</v>
      </c>
      <c r="R411" s="16" t="str">
        <f>VLOOKUP(B411,總表!$1:$1048576,17,0)</f>
        <v>嘉義市港坪國民小學</v>
      </c>
    </row>
    <row r="412" spans="1:18" ht="17.399999999999999" hidden="1" x14ac:dyDescent="0.3">
      <c r="A412" s="30" t="s">
        <v>3494</v>
      </c>
      <c r="B412" s="13" t="s">
        <v>2645</v>
      </c>
      <c r="C412" s="10" t="str">
        <f>VLOOKUP(B412,總表!$1:$1048576,2,0)</f>
        <v>多功能寵物背包</v>
      </c>
      <c r="D412" s="16" t="str">
        <f>VLOOKUP(B412,總表!$1:$1048576,4,0)</f>
        <v>便利生活</v>
      </c>
      <c r="E412" s="16" t="str">
        <f>VLOOKUP(B412,總表!$1:$1048576,5,0)</f>
        <v>國小組</v>
      </c>
      <c r="F412" s="16" t="str">
        <f>VLOOKUP(B412,總表!$1:$1048576,3,0)</f>
        <v>嘉義市</v>
      </c>
      <c r="G412" s="16" t="str">
        <f>VLOOKUP(B412,總表!$1:$1048576,6,0)</f>
        <v xml:space="preserve"> 王美華</v>
      </c>
      <c r="H412" s="16" t="str">
        <f>VLOOKUP(B412,總表!$1:$1048576,7,0)</f>
        <v>嘉義市西區大同國民小學</v>
      </c>
      <c r="I412" s="16" t="str">
        <f>VLOOKUP(B412,總表!$1:$1048576,8,0)</f>
        <v>鄭百棠</v>
      </c>
      <c r="J412" s="16" t="str">
        <f>VLOOKUP(B412,總表!$1:$1048576,9,0)</f>
        <v>嘉義市西區大同國民小學</v>
      </c>
      <c r="K412" s="16" t="str">
        <f>VLOOKUP(B412,總表!$1:$1048576,10,0)</f>
        <v>劉梓歆</v>
      </c>
      <c r="L412" s="16" t="str">
        <f>VLOOKUP(B412,總表!$1:$1048576,11,0)</f>
        <v>嘉義市西區大同國民小學</v>
      </c>
      <c r="M412" s="16" t="str">
        <f>VLOOKUP(B412,總表!$1:$1048576,12,0)</f>
        <v>林益群</v>
      </c>
      <c r="N412" s="16" t="str">
        <f>VLOOKUP(B412,總表!$1:$1048576,13,0)</f>
        <v>嘉義市西區大同國民小學</v>
      </c>
      <c r="O412" s="16">
        <f>VLOOKUP(B412,總表!$1:$1048576,14,0)</f>
        <v>0</v>
      </c>
      <c r="P412" s="16">
        <f>VLOOKUP(B412,總表!$1:$1048576,15,0)</f>
        <v>0</v>
      </c>
      <c r="Q412" s="16">
        <f>VLOOKUP(B412,總表!$1:$1048576,16,0)</f>
        <v>0</v>
      </c>
      <c r="R412" s="16">
        <f>VLOOKUP(B412,總表!$1:$1048576,17,0)</f>
        <v>0</v>
      </c>
    </row>
    <row r="413" spans="1:18" ht="17.399999999999999" hidden="1" x14ac:dyDescent="0.3">
      <c r="A413" s="30" t="s">
        <v>3494</v>
      </c>
      <c r="B413" s="16" t="s">
        <v>2318</v>
      </c>
      <c r="C413" s="10" t="str">
        <f>VLOOKUP(B413,總表!$1:$1048576,2,0)</f>
        <v>太陽能手機架</v>
      </c>
      <c r="D413" s="16" t="str">
        <f>VLOOKUP(B413,總表!$1:$1048576,4,0)</f>
        <v>便利生活</v>
      </c>
      <c r="E413" s="16" t="str">
        <f>VLOOKUP(B413,總表!$1:$1048576,5,0)</f>
        <v>國小組</v>
      </c>
      <c r="F413" s="16" t="str">
        <f>VLOOKUP(B413,總表!$1:$1048576,3,0)</f>
        <v>嘉義市</v>
      </c>
      <c r="G413" s="16" t="str">
        <f>VLOOKUP(B413,總表!$1:$1048576,6,0)</f>
        <v>林玥穎</v>
      </c>
      <c r="H413" s="16" t="str">
        <f>VLOOKUP(B413,總表!$1:$1048576,7,0)</f>
        <v>嘉義市東區蘭潭國民小學</v>
      </c>
      <c r="I413" s="16" t="str">
        <f>VLOOKUP(B413,總表!$1:$1048576,8,0)</f>
        <v>陳人銓</v>
      </c>
      <c r="J413" s="16" t="str">
        <f>VLOOKUP(B413,總表!$1:$1048576,9,0)</f>
        <v>嘉義市東區蘭潭國民小學</v>
      </c>
      <c r="K413" s="16">
        <f>VLOOKUP(B413,總表!$1:$1048576,10,0)</f>
        <v>0</v>
      </c>
      <c r="L413" s="16">
        <f>VLOOKUP(B413,總表!$1:$1048576,11,0)</f>
        <v>0</v>
      </c>
      <c r="M413" s="16" t="str">
        <f>VLOOKUP(B413,總表!$1:$1048576,12,0)</f>
        <v>呂侑恩</v>
      </c>
      <c r="N413" s="16" t="str">
        <f>VLOOKUP(B413,總表!$1:$1048576,13,0)</f>
        <v>國立高雄科技園區附設實驗高級中等學校(國小部)</v>
      </c>
      <c r="O413" s="16" t="str">
        <f>VLOOKUP(B413,總表!$1:$1048576,14,0)</f>
        <v>朱偉誠</v>
      </c>
      <c r="P413" s="16" t="str">
        <f>VLOOKUP(B413,總表!$1:$1048576,15,0)</f>
        <v>嘉義市東區蘭潭國民小學</v>
      </c>
      <c r="Q413" s="16" t="str">
        <f>VLOOKUP(B413,總表!$1:$1048576,16,0)</f>
        <v>張仲傑</v>
      </c>
      <c r="R413" s="16" t="str">
        <f>VLOOKUP(B413,總表!$1:$1048576,17,0)</f>
        <v>嘉義市東區蘭潭國民小學</v>
      </c>
    </row>
    <row r="414" spans="1:18" ht="17.399999999999999" hidden="1" x14ac:dyDescent="0.3">
      <c r="A414" s="28" t="s">
        <v>3493</v>
      </c>
      <c r="B414" s="13" t="s">
        <v>285</v>
      </c>
      <c r="C414" s="10" t="str">
        <f>VLOOKUP(B414,總表!$1:$1048576,2,0)</f>
        <v>防災大富翁</v>
      </c>
      <c r="D414" s="18" t="str">
        <f>VLOOKUP(B414,總表!$1:$1048576,4,0)</f>
        <v>休閒與教育</v>
      </c>
      <c r="E414" s="16" t="str">
        <f>VLOOKUP(B414,總表!$1:$1048576,5,0)</f>
        <v>國中組</v>
      </c>
      <c r="F414" s="16" t="str">
        <f>VLOOKUP(B414,總表!$1:$1048576,3,0)</f>
        <v>嘉義市</v>
      </c>
      <c r="G414" s="16" t="str">
        <f>VLOOKUP(B414,總表!$1:$1048576,6,0)</f>
        <v>張益誠</v>
      </c>
      <c r="H414" s="16" t="str">
        <f>VLOOKUP(B414,總表!$1:$1048576,7,0)</f>
        <v>嘉義市北興國民中學</v>
      </c>
      <c r="I414" s="16" t="str">
        <f>VLOOKUP(B414,總表!$1:$1048576,8,0)</f>
        <v>周寬旭</v>
      </c>
      <c r="J414" s="16" t="str">
        <f>VLOOKUP(B414,總表!$1:$1048576,9,0)</f>
        <v>嘉義市北興國民中學</v>
      </c>
      <c r="K414" s="16" t="str">
        <f>VLOOKUP(B414,總表!$1:$1048576,10,0)</f>
        <v>張寓森</v>
      </c>
      <c r="L414" s="16" t="str">
        <f>VLOOKUP(B414,總表!$1:$1048576,11,0)</f>
        <v>國立嘉義大學附設實驗國民小學</v>
      </c>
      <c r="M414" s="16" t="str">
        <f>VLOOKUP(B414,總表!$1:$1048576,12,0)</f>
        <v>翁秀玉</v>
      </c>
      <c r="N414" s="16" t="str">
        <f>VLOOKUP(B414,總表!$1:$1048576,13,0)</f>
        <v>國立嘉義大學附設實驗國民小學</v>
      </c>
      <c r="O414" s="16" t="str">
        <f>VLOOKUP(B414,總表!$1:$1048576,14,0)</f>
        <v>李靜嫺</v>
      </c>
      <c r="P414" s="16" t="str">
        <f>VLOOKUP(B414,總表!$1:$1048576,15,0)</f>
        <v>嘉義市市立港坪國民小學</v>
      </c>
      <c r="Q414" s="16" t="str">
        <f>VLOOKUP(B414,總表!$1:$1048576,16,0)</f>
        <v>羅俊明</v>
      </c>
      <c r="R414" s="16" t="str">
        <f>VLOOKUP(B414,總表!$1:$1048576,17,0)</f>
        <v>嘉義市市立北興國民中學</v>
      </c>
    </row>
    <row r="415" spans="1:18" ht="17.399999999999999" hidden="1" x14ac:dyDescent="0.3">
      <c r="A415" s="28" t="s">
        <v>3493</v>
      </c>
      <c r="B415" s="13" t="s">
        <v>521</v>
      </c>
      <c r="C415" s="10" t="str">
        <f>VLOOKUP(B415,總表!$1:$1048576,2,0)</f>
        <v>免浸髒不泡湯_觸發型耐淹腳架</v>
      </c>
      <c r="D415" s="19" t="str">
        <f>VLOOKUP(B415,總表!$1:$1048576,4,0)</f>
        <v>災害管理與安全</v>
      </c>
      <c r="E415" s="16" t="str">
        <f>VLOOKUP(B415,總表!$1:$1048576,5,0)</f>
        <v>國中組</v>
      </c>
      <c r="F415" s="16" t="str">
        <f>VLOOKUP(B415,總表!$1:$1048576,3,0)</f>
        <v>嘉義市</v>
      </c>
      <c r="G415" s="16" t="str">
        <f>VLOOKUP(B415,總表!$1:$1048576,6,0)</f>
        <v>邱婷榆</v>
      </c>
      <c r="H415" s="16" t="str">
        <f>VLOOKUP(B415,總表!$1:$1048576,7,0)</f>
        <v>嘉義市北興國中</v>
      </c>
      <c r="I415" s="16" t="str">
        <f>VLOOKUP(B415,總表!$1:$1048576,8,0)</f>
        <v>林宥瑄</v>
      </c>
      <c r="J415" s="16" t="str">
        <f>VLOOKUP(B415,總表!$1:$1048576,9,0)</f>
        <v>嘉義市北興國中</v>
      </c>
      <c r="K415" s="16">
        <f>VLOOKUP(B415,總表!$1:$1048576,10,0)</f>
        <v>0</v>
      </c>
      <c r="L415" s="16">
        <f>VLOOKUP(B415,總表!$1:$1048576,11,0)</f>
        <v>0</v>
      </c>
      <c r="M415" s="16" t="str">
        <f>VLOOKUP(B415,總表!$1:$1048576,12,0)</f>
        <v>沈奕成</v>
      </c>
      <c r="N415" s="16" t="str">
        <f>VLOOKUP(B415,總表!$1:$1048576,13,0)</f>
        <v>嘉義市立北興國中</v>
      </c>
      <c r="O415" s="16" t="str">
        <f>VLOOKUP(B415,總表!$1:$1048576,14,0)</f>
        <v>王靜儀</v>
      </c>
      <c r="P415" s="16" t="str">
        <f>VLOOKUP(B415,總表!$1:$1048576,15,0)</f>
        <v>嘉義市立北興國中</v>
      </c>
      <c r="Q415" s="16">
        <f>VLOOKUP(B415,總表!$1:$1048576,16,0)</f>
        <v>0</v>
      </c>
      <c r="R415" s="16">
        <f>VLOOKUP(B415,總表!$1:$1048576,17,0)</f>
        <v>0</v>
      </c>
    </row>
    <row r="416" spans="1:18" ht="17.399999999999999" hidden="1" x14ac:dyDescent="0.3">
      <c r="A416" s="30" t="s">
        <v>3494</v>
      </c>
      <c r="B416" s="13" t="s">
        <v>477</v>
      </c>
      <c r="C416" s="10" t="str">
        <f>VLOOKUP(B416,總表!$1:$1048576,2,0)</f>
        <v>具飄浮機動逃生桶</v>
      </c>
      <c r="D416" s="19" t="str">
        <f>VLOOKUP(B416,總表!$1:$1048576,4,0)</f>
        <v>災害管理與安全</v>
      </c>
      <c r="E416" s="16" t="str">
        <f>VLOOKUP(B416,總表!$1:$1048576,5,0)</f>
        <v>國中組</v>
      </c>
      <c r="F416" s="16" t="str">
        <f>VLOOKUP(B416,總表!$1:$1048576,3,0)</f>
        <v>嘉義市</v>
      </c>
      <c r="G416" s="16" t="str">
        <f>VLOOKUP(B416,總表!$1:$1048576,6,0)</f>
        <v>方譽程</v>
      </c>
      <c r="H416" s="16" t="str">
        <f>VLOOKUP(B416,總表!$1:$1048576,7,0)</f>
        <v>嘉義市立民生國民中學</v>
      </c>
      <c r="I416" s="16" t="str">
        <f>VLOOKUP(B416,總表!$1:$1048576,8,0)</f>
        <v>黃湘晴</v>
      </c>
      <c r="J416" s="16" t="str">
        <f>VLOOKUP(B416,總表!$1:$1048576,9,0)</f>
        <v>嘉義市立民生國民中學</v>
      </c>
      <c r="K416" s="16" t="str">
        <f>VLOOKUP(B416,總表!$1:$1048576,10,0)</f>
        <v>吳為劭</v>
      </c>
      <c r="L416" s="16" t="str">
        <f>VLOOKUP(B416,總表!$1:$1048576,11,0)</f>
        <v>嘉義市立民生國民中學</v>
      </c>
      <c r="M416" s="16" t="str">
        <f>VLOOKUP(B416,總表!$1:$1048576,12,0)</f>
        <v xml:space="preserve"> 陳淑瑤</v>
      </c>
      <c r="N416" s="16" t="str">
        <f>VLOOKUP(B416,總表!$1:$1048576,13,0)</f>
        <v>嘉義市立民生國民中學</v>
      </c>
      <c r="O416" s="16" t="str">
        <f>VLOOKUP(B416,總表!$1:$1048576,14,0)</f>
        <v xml:space="preserve"> 林芳如</v>
      </c>
      <c r="P416" s="16" t="str">
        <f>VLOOKUP(B416,總表!$1:$1048576,15,0)</f>
        <v>嘉義市立民生國民中學</v>
      </c>
      <c r="Q416" s="16" t="str">
        <f>VLOOKUP(B416,總表!$1:$1048576,16,0)</f>
        <v>蔡宗曄</v>
      </c>
      <c r="R416" s="16" t="str">
        <f>VLOOKUP(B416,總表!$1:$1048576,17,0)</f>
        <v>嘉義市立民生國民中學</v>
      </c>
    </row>
    <row r="417" spans="1:18" ht="17.399999999999999" hidden="1" x14ac:dyDescent="0.3">
      <c r="A417" s="22" t="s">
        <v>3495</v>
      </c>
      <c r="B417" s="13" t="s">
        <v>739</v>
      </c>
      <c r="C417" s="10" t="str">
        <f>VLOOKUP(B417,總表!$1:$1048576,2,0)</f>
        <v>輪椅頭頸部安全保護裝置</v>
      </c>
      <c r="D417" s="20" t="str">
        <f>VLOOKUP(B417,總表!$1:$1048576,4,0)</f>
        <v>社會照護</v>
      </c>
      <c r="E417" s="16" t="str">
        <f>VLOOKUP(B417,總表!$1:$1048576,5,0)</f>
        <v>國中組</v>
      </c>
      <c r="F417" s="16" t="str">
        <f>VLOOKUP(B417,總表!$1:$1048576,3,0)</f>
        <v>嘉義市</v>
      </c>
      <c r="G417" s="16" t="str">
        <f>VLOOKUP(B417,總表!$1:$1048576,6,0)</f>
        <v>黃湘晴</v>
      </c>
      <c r="H417" s="16" t="str">
        <f>VLOOKUP(B417,總表!$1:$1048576,7,0)</f>
        <v>嘉義市立民生國民中學</v>
      </c>
      <c r="I417" s="16" t="str">
        <f>VLOOKUP(B417,總表!$1:$1048576,8,0)</f>
        <v>高宇朋</v>
      </c>
      <c r="J417" s="16" t="str">
        <f>VLOOKUP(B417,總表!$1:$1048576,9,0)</f>
        <v>嘉義市立民生國民中學</v>
      </c>
      <c r="K417" s="16" t="str">
        <f>VLOOKUP(B417,總表!$1:$1048576,10,0)</f>
        <v>方譽程</v>
      </c>
      <c r="L417" s="16" t="str">
        <f>VLOOKUP(B417,總表!$1:$1048576,11,0)</f>
        <v>嘉義市立民生國民中學</v>
      </c>
      <c r="M417" s="16" t="str">
        <f>VLOOKUP(B417,總表!$1:$1048576,12,0)</f>
        <v xml:space="preserve"> 林芳如</v>
      </c>
      <c r="N417" s="16" t="str">
        <f>VLOOKUP(B417,總表!$1:$1048576,13,0)</f>
        <v>嘉義市立民生國民中學</v>
      </c>
      <c r="O417" s="16" t="str">
        <f>VLOOKUP(B417,總表!$1:$1048576,14,0)</f>
        <v xml:space="preserve"> 陳淑瑤</v>
      </c>
      <c r="P417" s="16" t="str">
        <f>VLOOKUP(B417,總表!$1:$1048576,15,0)</f>
        <v>嘉義市立民生國民中學</v>
      </c>
      <c r="Q417" s="16" t="str">
        <f>VLOOKUP(B417,總表!$1:$1048576,16,0)</f>
        <v>蔡宗曄</v>
      </c>
      <c r="R417" s="16" t="str">
        <f>VLOOKUP(B417,總表!$1:$1048576,17,0)</f>
        <v>嘉義市立民生國民中學</v>
      </c>
    </row>
    <row r="418" spans="1:18" ht="17.399999999999999" hidden="1" x14ac:dyDescent="0.3">
      <c r="A418" s="22" t="s">
        <v>3495</v>
      </c>
      <c r="B418" s="13" t="s">
        <v>868</v>
      </c>
      <c r="C418" s="10" t="str">
        <f>VLOOKUP(B418,總表!$1:$1048576,2,0)</f>
        <v>可變型雨衣</v>
      </c>
      <c r="D418" s="16" t="str">
        <f>VLOOKUP(B418,總表!$1:$1048576,4,0)</f>
        <v>便利生活</v>
      </c>
      <c r="E418" s="16" t="str">
        <f>VLOOKUP(B418,總表!$1:$1048576,5,0)</f>
        <v>國中組</v>
      </c>
      <c r="F418" s="16" t="str">
        <f>VLOOKUP(B418,總表!$1:$1048576,3,0)</f>
        <v>嘉義市</v>
      </c>
      <c r="G418" s="16" t="str">
        <f>VLOOKUP(B418,總表!$1:$1048576,6,0)</f>
        <v>羅之妍</v>
      </c>
      <c r="H418" s="16" t="str">
        <f>VLOOKUP(B418,總表!$1:$1048576,7,0)</f>
        <v>嘉義市立民生國中</v>
      </c>
      <c r="I418" s="16" t="str">
        <f>VLOOKUP(B418,總表!$1:$1048576,8,0)</f>
        <v>賴郁珺</v>
      </c>
      <c r="J418" s="16" t="str">
        <f>VLOOKUP(B418,總表!$1:$1048576,9,0)</f>
        <v>嘉義市立民生國中</v>
      </c>
      <c r="K418" s="16">
        <f>VLOOKUP(B418,總表!$1:$1048576,10,0)</f>
        <v>0</v>
      </c>
      <c r="L418" s="16">
        <f>VLOOKUP(B418,總表!$1:$1048576,11,0)</f>
        <v>0</v>
      </c>
      <c r="M418" s="16" t="str">
        <f>VLOOKUP(B418,總表!$1:$1048576,12,0)</f>
        <v xml:space="preserve"> 林芳如</v>
      </c>
      <c r="N418" s="16" t="str">
        <f>VLOOKUP(B418,總表!$1:$1048576,13,0)</f>
        <v>嘉義市立民生國民中學</v>
      </c>
      <c r="O418" s="16" t="str">
        <f>VLOOKUP(B418,總表!$1:$1048576,14,0)</f>
        <v xml:space="preserve"> 陳淑瑤</v>
      </c>
      <c r="P418" s="16" t="str">
        <f>VLOOKUP(B418,總表!$1:$1048576,15,0)</f>
        <v>嘉義市立民生國民中學</v>
      </c>
      <c r="Q418" s="16">
        <f>VLOOKUP(B418,總表!$1:$1048576,16,0)</f>
        <v>0</v>
      </c>
      <c r="R418" s="16">
        <f>VLOOKUP(B418,總表!$1:$1048576,17,0)</f>
        <v>0</v>
      </c>
    </row>
    <row r="419" spans="1:18" ht="17.399999999999999" hidden="1" x14ac:dyDescent="0.3">
      <c r="A419" s="28" t="s">
        <v>3493</v>
      </c>
      <c r="B419" s="13" t="s">
        <v>912</v>
      </c>
      <c r="C419" s="10" t="str">
        <f>VLOOKUP(B419,總表!$1:$1048576,2,0)</f>
        <v>自動放錐放心_自走式三角警示牌</v>
      </c>
      <c r="D419" s="16" t="str">
        <f>VLOOKUP(B419,總表!$1:$1048576,4,0)</f>
        <v>便利生活</v>
      </c>
      <c r="E419" s="16" t="str">
        <f>VLOOKUP(B419,總表!$1:$1048576,5,0)</f>
        <v>國中組</v>
      </c>
      <c r="F419" s="16" t="str">
        <f>VLOOKUP(B419,總表!$1:$1048576,3,0)</f>
        <v>嘉義市</v>
      </c>
      <c r="G419" s="16" t="str">
        <f>VLOOKUP(B419,總表!$1:$1048576,6,0)</f>
        <v>黃健誠</v>
      </c>
      <c r="H419" s="16" t="str">
        <f>VLOOKUP(B419,總表!$1:$1048576,7,0)</f>
        <v>嘉義市北興國中</v>
      </c>
      <c r="I419" s="16" t="str">
        <f>VLOOKUP(B419,總表!$1:$1048576,8,0)</f>
        <v>陳湛元</v>
      </c>
      <c r="J419" s="16" t="str">
        <f>VLOOKUP(B419,總表!$1:$1048576,9,0)</f>
        <v>嘉義市北興國中</v>
      </c>
      <c r="K419" s="16" t="str">
        <f>VLOOKUP(B419,總表!$1:$1048576,10,0)</f>
        <v>黃烜智</v>
      </c>
      <c r="L419" s="16" t="str">
        <f>VLOOKUP(B419,總表!$1:$1048576,11,0)</f>
        <v>嘉義市北興國中</v>
      </c>
      <c r="M419" s="16" t="str">
        <f>VLOOKUP(B419,總表!$1:$1048576,12,0)</f>
        <v>沈奕成</v>
      </c>
      <c r="N419" s="16" t="str">
        <f>VLOOKUP(B419,總表!$1:$1048576,13,0)</f>
        <v>嘉義市立北興國中</v>
      </c>
      <c r="O419" s="16" t="str">
        <f>VLOOKUP(B419,總表!$1:$1048576,14,0)</f>
        <v>王靜儀</v>
      </c>
      <c r="P419" s="16" t="str">
        <f>VLOOKUP(B419,總表!$1:$1048576,15,0)</f>
        <v>嘉義市立北興國中</v>
      </c>
      <c r="Q419" s="16">
        <f>VLOOKUP(B419,總表!$1:$1048576,16,0)</f>
        <v>0</v>
      </c>
      <c r="R419" s="16">
        <f>VLOOKUP(B419,總表!$1:$1048576,17,0)</f>
        <v>0</v>
      </c>
    </row>
    <row r="420" spans="1:18" ht="17.399999999999999" hidden="1" x14ac:dyDescent="0.3">
      <c r="A420" s="30" t="s">
        <v>3494</v>
      </c>
      <c r="B420" s="13" t="s">
        <v>933</v>
      </c>
      <c r="C420" s="10" t="str">
        <f>VLOOKUP(B420,總表!$1:$1048576,2,0)</f>
        <v>涼感變色手機貼片</v>
      </c>
      <c r="D420" s="16" t="str">
        <f>VLOOKUP(B420,總表!$1:$1048576,4,0)</f>
        <v>便利生活</v>
      </c>
      <c r="E420" s="16" t="str">
        <f>VLOOKUP(B420,總表!$1:$1048576,5,0)</f>
        <v>國中組</v>
      </c>
      <c r="F420" s="16" t="str">
        <f>VLOOKUP(B420,總表!$1:$1048576,3,0)</f>
        <v>嘉義市</v>
      </c>
      <c r="G420" s="16" t="str">
        <f>VLOOKUP(B420,總表!$1:$1048576,6,0)</f>
        <v>林歆嵐</v>
      </c>
      <c r="H420" s="16" t="str">
        <f>VLOOKUP(B420,總表!$1:$1048576,7,0)</f>
        <v>嘉義市立嘉義國民中學</v>
      </c>
      <c r="I420" s="16" t="str">
        <f>VLOOKUP(B420,總表!$1:$1048576,8,0)</f>
        <v>陳曉玄</v>
      </c>
      <c r="J420" s="16" t="str">
        <f>VLOOKUP(B420,總表!$1:$1048576,9,0)</f>
        <v>嘉義市立嘉義國民中學</v>
      </c>
      <c r="K420" s="16">
        <f>VLOOKUP(B420,總表!$1:$1048576,10,0)</f>
        <v>0</v>
      </c>
      <c r="L420" s="16">
        <f>VLOOKUP(B420,總表!$1:$1048576,11,0)</f>
        <v>0</v>
      </c>
      <c r="M420" s="16" t="str">
        <f>VLOOKUP(B420,總表!$1:$1048576,12,0)</f>
        <v>黃怡儒</v>
      </c>
      <c r="N420" s="16" t="str">
        <f>VLOOKUP(B420,總表!$1:$1048576,13,0)</f>
        <v>嘉義市立嘉義國民中學</v>
      </c>
      <c r="O420" s="16" t="str">
        <f>VLOOKUP(B420,總表!$1:$1048576,14,0)</f>
        <v>翁秀玉</v>
      </c>
      <c r="P420" s="16" t="str">
        <f>VLOOKUP(B420,總表!$1:$1048576,15,0)</f>
        <v>國立嘉義大學附設實驗國民小學</v>
      </c>
      <c r="Q420" s="16">
        <f>VLOOKUP(B420,總表!$1:$1048576,16,0)</f>
        <v>0</v>
      </c>
      <c r="R420" s="16">
        <f>VLOOKUP(B420,總表!$1:$1048576,17,0)</f>
        <v>0</v>
      </c>
    </row>
    <row r="421" spans="1:18" ht="17.399999999999999" hidden="1" x14ac:dyDescent="0.3">
      <c r="A421" s="30" t="s">
        <v>3494</v>
      </c>
      <c r="B421" s="13" t="s">
        <v>939</v>
      </c>
      <c r="C421" s="10" t="str">
        <f>VLOOKUP(B421,總表!$1:$1048576,2,0)</f>
        <v>塑膠椅不落盤</v>
      </c>
      <c r="D421" s="16" t="str">
        <f>VLOOKUP(B421,總表!$1:$1048576,4,0)</f>
        <v>便利生活</v>
      </c>
      <c r="E421" s="16" t="str">
        <f>VLOOKUP(B421,總表!$1:$1048576,5,0)</f>
        <v>國中組</v>
      </c>
      <c r="F421" s="16" t="str">
        <f>VLOOKUP(B421,總表!$1:$1048576,3,0)</f>
        <v>嘉義市</v>
      </c>
      <c r="G421" s="16" t="str">
        <f>VLOOKUP(B421,總表!$1:$1048576,6,0)</f>
        <v>謝諒翰</v>
      </c>
      <c r="H421" s="16" t="str">
        <f>VLOOKUP(B421,總表!$1:$1048576,7,0)</f>
        <v>國立嘉義大學附設實驗國民小學</v>
      </c>
      <c r="I421" s="16" t="str">
        <f>VLOOKUP(B421,總表!$1:$1048576,8,0)</f>
        <v>林歆嵐</v>
      </c>
      <c r="J421" s="16" t="str">
        <f>VLOOKUP(B421,總表!$1:$1048576,9,0)</f>
        <v>嘉義市立嘉義國民中學</v>
      </c>
      <c r="K421" s="16" t="str">
        <f>VLOOKUP(B421,總表!$1:$1048576,10,0)</f>
        <v>陳霏飛</v>
      </c>
      <c r="L421" s="16" t="str">
        <f>VLOOKUP(B421,總表!$1:$1048576,11,0)</f>
        <v>國立嘉義大學附設實驗國民小學</v>
      </c>
      <c r="M421" s="16" t="str">
        <f>VLOOKUP(B421,總表!$1:$1048576,12,0)</f>
        <v>翁秀玉</v>
      </c>
      <c r="N421" s="16" t="str">
        <f>VLOOKUP(B421,總表!$1:$1048576,13,0)</f>
        <v>國立嘉義大學附設實驗國民小學</v>
      </c>
      <c r="O421" s="16" t="str">
        <f>VLOOKUP(B421,總表!$1:$1048576,14,0)</f>
        <v>李靜嫺</v>
      </c>
      <c r="P421" s="16" t="str">
        <f>VLOOKUP(B421,總表!$1:$1048576,15,0)</f>
        <v>嘉義市市立港坪國民小學</v>
      </c>
      <c r="Q421" s="16" t="str">
        <f>VLOOKUP(B421,總表!$1:$1048576,16,0)</f>
        <v>黃怡儒</v>
      </c>
      <c r="R421" s="16" t="str">
        <f>VLOOKUP(B421,總表!$1:$1048576,17,0)</f>
        <v>嘉義市立嘉義國民中學</v>
      </c>
    </row>
    <row r="422" spans="1:18" ht="17.399999999999999" hidden="1" x14ac:dyDescent="0.3">
      <c r="A422" s="25" t="s">
        <v>3492</v>
      </c>
      <c r="B422" s="13" t="s">
        <v>2868</v>
      </c>
      <c r="C422" s="10" t="str">
        <f>VLOOKUP(B422,總表!$1:$1048576,2,0)</f>
        <v>智慧極光哈密瓜認證系統</v>
      </c>
      <c r="D422" s="17" t="str">
        <f>VLOOKUP(B422,總表!$1:$1048576,4,0)</f>
        <v>永續發展農糧技術</v>
      </c>
      <c r="E422" s="16" t="str">
        <f>VLOOKUP(B422,總表!$1:$1048576,5,0)</f>
        <v>高中職組</v>
      </c>
      <c r="F422" s="16" t="str">
        <f>VLOOKUP(B422,總表!$1:$1048576,3,0)</f>
        <v>嘉義縣</v>
      </c>
      <c r="G422" s="16" t="str">
        <f>VLOOKUP(B422,總表!$1:$1048576,6,0)</f>
        <v>林哲承</v>
      </c>
      <c r="H422" s="16" t="str">
        <f>VLOOKUP(B422,總表!$1:$1048576,7,0)</f>
        <v>嘉義縣立竹崎高級中學</v>
      </c>
      <c r="I422" s="16" t="str">
        <f>VLOOKUP(B422,總表!$1:$1048576,8,0)</f>
        <v>周帛穎</v>
      </c>
      <c r="J422" s="16" t="str">
        <f>VLOOKUP(B422,總表!$1:$1048576,9,0)</f>
        <v>嘉義縣立竹崎高級中學</v>
      </c>
      <c r="K422" s="16" t="str">
        <f>VLOOKUP(B422,總表!$1:$1048576,10,0)</f>
        <v>羅婕寧</v>
      </c>
      <c r="L422" s="16" t="str">
        <f>VLOOKUP(B422,總表!$1:$1048576,11,0)</f>
        <v>嘉義縣立竹崎高級中學</v>
      </c>
      <c r="M422" s="16" t="str">
        <f>VLOOKUP(B422,總表!$1:$1048576,12,0)</f>
        <v>黃皇賓</v>
      </c>
      <c r="N422" s="16" t="str">
        <f>VLOOKUP(B422,總表!$1:$1048576,13,0)</f>
        <v>嘉義縣立竹崎高級中學</v>
      </c>
      <c r="O422" s="16" t="str">
        <f>VLOOKUP(B422,總表!$1:$1048576,14,0)</f>
        <v>蘇源翔</v>
      </c>
      <c r="P422" s="16" t="str">
        <f>VLOOKUP(B422,總表!$1:$1048576,15,0)</f>
        <v>嘉義縣立竹崎高級中學</v>
      </c>
      <c r="Q422" s="16" t="str">
        <f>VLOOKUP(B422,總表!$1:$1048576,16,0)</f>
        <v>羅健榮</v>
      </c>
      <c r="R422" s="16" t="str">
        <f>VLOOKUP(B422,總表!$1:$1048576,17,0)</f>
        <v>嘉義縣立竹崎高級中學</v>
      </c>
    </row>
    <row r="423" spans="1:18" ht="17.399999999999999" hidden="1" x14ac:dyDescent="0.3">
      <c r="A423" s="30" t="s">
        <v>3494</v>
      </c>
      <c r="B423" s="13" t="s">
        <v>2852</v>
      </c>
      <c r="C423" s="10" t="str">
        <f>VLOOKUP(B423,總表!$1:$1048576,2,0)</f>
        <v>真好鴨-除草機器人</v>
      </c>
      <c r="D423" s="17" t="str">
        <f>VLOOKUP(B423,總表!$1:$1048576,4,0)</f>
        <v>永續發展農糧技術</v>
      </c>
      <c r="E423" s="16" t="str">
        <f>VLOOKUP(B423,總表!$1:$1048576,5,0)</f>
        <v>高中職組</v>
      </c>
      <c r="F423" s="16" t="str">
        <f>VLOOKUP(B423,總表!$1:$1048576,3,0)</f>
        <v>嘉義縣</v>
      </c>
      <c r="G423" s="16" t="str">
        <f>VLOOKUP(B423,總表!$1:$1048576,6,0)</f>
        <v>黃惜恩</v>
      </c>
      <c r="H423" s="16" t="str">
        <f>VLOOKUP(B423,總表!$1:$1048576,7,0)</f>
        <v>國立新港藝術高中</v>
      </c>
      <c r="I423" s="16" t="str">
        <f>VLOOKUP(B423,總表!$1:$1048576,8,0)</f>
        <v>歐禹函</v>
      </c>
      <c r="J423" s="16" t="str">
        <f>VLOOKUP(B423,總表!$1:$1048576,9,0)</f>
        <v>國立新港藝術高中</v>
      </c>
      <c r="K423" s="16" t="str">
        <f>VLOOKUP(B423,總表!$1:$1048576,10,0)</f>
        <v>賴宥心</v>
      </c>
      <c r="L423" s="16" t="str">
        <f>VLOOKUP(B423,總表!$1:$1048576,11,0)</f>
        <v>國立新港藝術高中</v>
      </c>
      <c r="M423" s="16" t="str">
        <f>VLOOKUP(B423,總表!$1:$1048576,12,0)</f>
        <v>王映婷</v>
      </c>
      <c r="N423" s="16" t="str">
        <f>VLOOKUP(B423,總表!$1:$1048576,13,0)</f>
        <v>國立新港藝術高中</v>
      </c>
      <c r="O423" s="16" t="str">
        <f>VLOOKUP(B423,總表!$1:$1048576,14,0)</f>
        <v>楊智媖</v>
      </c>
      <c r="P423" s="16" t="str">
        <f>VLOOKUP(B423,總表!$1:$1048576,15,0)</f>
        <v>中正大學機械工程系</v>
      </c>
      <c r="Q423" s="16" t="str">
        <f>VLOOKUP(B423,總表!$1:$1048576,16,0)</f>
        <v>郭雅葶</v>
      </c>
      <c r="R423" s="16" t="str">
        <f>VLOOKUP(B423,總表!$1:$1048576,17,0)</f>
        <v>國立新港藝術高中</v>
      </c>
    </row>
    <row r="424" spans="1:18" ht="17.399999999999999" hidden="1" x14ac:dyDescent="0.3">
      <c r="A424" s="22" t="s">
        <v>3495</v>
      </c>
      <c r="B424" s="13" t="s">
        <v>2952</v>
      </c>
      <c r="C424" s="10" t="str">
        <f>VLOOKUP(B424,總表!$1:$1048576,2,0)</f>
        <v>多功能登山急救組</v>
      </c>
      <c r="D424" s="18" t="str">
        <f>VLOOKUP(B424,總表!$1:$1048576,4,0)</f>
        <v>休閒與教育</v>
      </c>
      <c r="E424" s="16" t="str">
        <f>VLOOKUP(B424,總表!$1:$1048576,5,0)</f>
        <v>高中職組</v>
      </c>
      <c r="F424" s="16" t="str">
        <f>VLOOKUP(B424,總表!$1:$1048576,3,0)</f>
        <v>嘉義縣</v>
      </c>
      <c r="G424" s="16" t="str">
        <f>VLOOKUP(B424,總表!$1:$1048576,6,0)</f>
        <v>陳立縈</v>
      </c>
      <c r="H424" s="16" t="str">
        <f>VLOOKUP(B424,總表!$1:$1048576,7,0)</f>
        <v>嘉義縣立永慶高級中學</v>
      </c>
      <c r="I424" s="16" t="str">
        <f>VLOOKUP(B424,總表!$1:$1048576,8,0)</f>
        <v>許恩緁</v>
      </c>
      <c r="J424" s="16" t="str">
        <f>VLOOKUP(B424,總表!$1:$1048576,9,0)</f>
        <v>嘉義縣立永慶高級中學</v>
      </c>
      <c r="K424" s="16" t="str">
        <f>VLOOKUP(B424,總表!$1:$1048576,10,0)</f>
        <v>許奕綸</v>
      </c>
      <c r="L424" s="16" t="str">
        <f>VLOOKUP(B424,總表!$1:$1048576,11,0)</f>
        <v>嘉義縣立永慶高級中學</v>
      </c>
      <c r="M424" s="16" t="str">
        <f>VLOOKUP(B424,總表!$1:$1048576,12,0)</f>
        <v>廖崇志</v>
      </c>
      <c r="N424" s="16" t="str">
        <f>VLOOKUP(B424,總表!$1:$1048576,13,0)</f>
        <v>嘉義縣立永慶高級中學</v>
      </c>
      <c r="O424" s="16" t="str">
        <f>VLOOKUP(B424,總表!$1:$1048576,14,0)</f>
        <v>張智雄</v>
      </c>
      <c r="P424" s="16" t="str">
        <f>VLOOKUP(B424,總表!$1:$1048576,15,0)</f>
        <v>嘉義縣立永慶高級中學</v>
      </c>
      <c r="Q424" s="16" t="str">
        <f>VLOOKUP(B424,總表!$1:$1048576,16,0)</f>
        <v>陳瀅卉</v>
      </c>
      <c r="R424" s="16" t="str">
        <f>VLOOKUP(B424,總表!$1:$1048576,17,0)</f>
        <v>嘉義縣立永慶高級中學</v>
      </c>
    </row>
    <row r="425" spans="1:18" ht="17.399999999999999" hidden="1" x14ac:dyDescent="0.3">
      <c r="A425" s="22" t="s">
        <v>3495</v>
      </c>
      <c r="B425" s="13" t="s">
        <v>3066</v>
      </c>
      <c r="C425" s="10" t="str">
        <f>VLOOKUP(B425,總表!$1:$1048576,2,0)</f>
        <v xml:space="preserve">智能壓力管制系統 </v>
      </c>
      <c r="D425" s="19" t="str">
        <f>VLOOKUP(B425,總表!$1:$1048576,4,0)</f>
        <v>災害管理與安全</v>
      </c>
      <c r="E425" s="16" t="str">
        <f>VLOOKUP(B425,總表!$1:$1048576,5,0)</f>
        <v>高中職組</v>
      </c>
      <c r="F425" s="16" t="str">
        <f>VLOOKUP(B425,總表!$1:$1048576,3,0)</f>
        <v>嘉義縣</v>
      </c>
      <c r="G425" s="16" t="str">
        <f>VLOOKUP(B425,總表!$1:$1048576,6,0)</f>
        <v>侯怡真</v>
      </c>
      <c r="H425" s="16" t="str">
        <f>VLOOKUP(B425,總表!$1:$1048576,7,0)</f>
        <v>嘉義縣立永慶高級中學</v>
      </c>
      <c r="I425" s="16" t="str">
        <f>VLOOKUP(B425,總表!$1:$1048576,8,0)</f>
        <v>黃棨垣</v>
      </c>
      <c r="J425" s="16" t="str">
        <f>VLOOKUP(B425,總表!$1:$1048576,9,0)</f>
        <v>嘉義縣立永慶高級中學</v>
      </c>
      <c r="K425" s="16" t="str">
        <f>VLOOKUP(B425,總表!$1:$1048576,10,0)</f>
        <v>林耘蓁</v>
      </c>
      <c r="L425" s="16" t="str">
        <f>VLOOKUP(B425,總表!$1:$1048576,11,0)</f>
        <v>嘉義縣立永慶高級中學</v>
      </c>
      <c r="M425" s="16" t="str">
        <f>VLOOKUP(B425,總表!$1:$1048576,12,0)</f>
        <v>廖崇志</v>
      </c>
      <c r="N425" s="16" t="str">
        <f>VLOOKUP(B425,總表!$1:$1048576,13,0)</f>
        <v>嘉義縣立永慶高級中學</v>
      </c>
      <c r="O425" s="16" t="str">
        <f>VLOOKUP(B425,總表!$1:$1048576,14,0)</f>
        <v>沈盈呈</v>
      </c>
      <c r="P425" s="16" t="str">
        <f>VLOOKUP(B425,總表!$1:$1048576,15,0)</f>
        <v>嘉義縣立永慶高級中學</v>
      </c>
      <c r="Q425" s="16" t="str">
        <f>VLOOKUP(B425,總表!$1:$1048576,16,0)</f>
        <v>陳柏村</v>
      </c>
      <c r="R425" s="16" t="str">
        <f>VLOOKUP(B425,總表!$1:$1048576,17,0)</f>
        <v>嘉義縣立永慶高級中學</v>
      </c>
    </row>
    <row r="426" spans="1:18" ht="17.399999999999999" hidden="1" x14ac:dyDescent="0.3">
      <c r="A426" s="22" t="s">
        <v>3495</v>
      </c>
      <c r="B426" s="13" t="s">
        <v>3072</v>
      </c>
      <c r="C426" s="10" t="str">
        <f>VLOOKUP(B426,總表!$1:$1048576,2,0)</f>
        <v>路口防護系統</v>
      </c>
      <c r="D426" s="19" t="str">
        <f>VLOOKUP(B426,總表!$1:$1048576,4,0)</f>
        <v>災害管理與安全</v>
      </c>
      <c r="E426" s="16" t="str">
        <f>VLOOKUP(B426,總表!$1:$1048576,5,0)</f>
        <v>高中職組</v>
      </c>
      <c r="F426" s="16" t="str">
        <f>VLOOKUP(B426,總表!$1:$1048576,3,0)</f>
        <v>嘉義縣</v>
      </c>
      <c r="G426" s="16" t="str">
        <f>VLOOKUP(B426,總表!$1:$1048576,6,0)</f>
        <v>侯仁傑</v>
      </c>
      <c r="H426" s="16" t="str">
        <f>VLOOKUP(B426,總表!$1:$1048576,7,0)</f>
        <v>嘉義縣立永慶高級中學</v>
      </c>
      <c r="I426" s="16" t="str">
        <f>VLOOKUP(B426,總表!$1:$1048576,8,0)</f>
        <v>吳禹陞</v>
      </c>
      <c r="J426" s="16" t="str">
        <f>VLOOKUP(B426,總表!$1:$1048576,9,0)</f>
        <v>嘉義縣立永慶高級中學</v>
      </c>
      <c r="K426" s="16" t="str">
        <f>VLOOKUP(B426,總表!$1:$1048576,10,0)</f>
        <v>黃晟洋</v>
      </c>
      <c r="L426" s="16" t="str">
        <f>VLOOKUP(B426,總表!$1:$1048576,11,0)</f>
        <v>嘉義縣立永慶高級中學</v>
      </c>
      <c r="M426" s="16" t="str">
        <f>VLOOKUP(B426,總表!$1:$1048576,12,0)</f>
        <v>廖崇志</v>
      </c>
      <c r="N426" s="16" t="str">
        <f>VLOOKUP(B426,總表!$1:$1048576,13,0)</f>
        <v>嘉義縣立永慶高級中學</v>
      </c>
      <c r="O426" s="16" t="str">
        <f>VLOOKUP(B426,總表!$1:$1048576,14,0)</f>
        <v>余美雪</v>
      </c>
      <c r="P426" s="16" t="str">
        <f>VLOOKUP(B426,總表!$1:$1048576,15,0)</f>
        <v>嘉義縣立永慶高級中學</v>
      </c>
      <c r="Q426" s="16" t="str">
        <f>VLOOKUP(B426,總表!$1:$1048576,16,0)</f>
        <v>陳瀅卉</v>
      </c>
      <c r="R426" s="16" t="str">
        <f>VLOOKUP(B426,總表!$1:$1048576,17,0)</f>
        <v>嘉義縣立永慶高級中學</v>
      </c>
    </row>
    <row r="427" spans="1:18" ht="17.399999999999999" hidden="1" x14ac:dyDescent="0.3">
      <c r="A427" s="30" t="s">
        <v>3494</v>
      </c>
      <c r="B427" s="13" t="s">
        <v>3059</v>
      </c>
      <c r="C427" s="10" t="str">
        <f>VLOOKUP(B427,總表!$1:$1048576,2,0)</f>
        <v>智慧火場偵測逃生系統</v>
      </c>
      <c r="D427" s="19" t="str">
        <f>VLOOKUP(B427,總表!$1:$1048576,4,0)</f>
        <v>災害管理與安全</v>
      </c>
      <c r="E427" s="16" t="str">
        <f>VLOOKUP(B427,總表!$1:$1048576,5,0)</f>
        <v>高中職組</v>
      </c>
      <c r="F427" s="16" t="str">
        <f>VLOOKUP(B427,總表!$1:$1048576,3,0)</f>
        <v>嘉義縣</v>
      </c>
      <c r="G427" s="16" t="str">
        <f>VLOOKUP(B427,總表!$1:$1048576,6,0)</f>
        <v>洪晨恩</v>
      </c>
      <c r="H427" s="16" t="str">
        <f>VLOOKUP(B427,總表!$1:$1048576,7,0)</f>
        <v>嘉義縣立永慶高級中學</v>
      </c>
      <c r="I427" s="16" t="str">
        <f>VLOOKUP(B427,總表!$1:$1048576,8,0)</f>
        <v>陳品翰</v>
      </c>
      <c r="J427" s="16" t="str">
        <f>VLOOKUP(B427,總表!$1:$1048576,9,0)</f>
        <v>嘉義縣立永慶高級中學</v>
      </c>
      <c r="K427" s="16" t="str">
        <f>VLOOKUP(B427,總表!$1:$1048576,10,0)</f>
        <v>林芷燕</v>
      </c>
      <c r="L427" s="16" t="str">
        <f>VLOOKUP(B427,總表!$1:$1048576,11,0)</f>
        <v>嘉義縣立永慶高級中學</v>
      </c>
      <c r="M427" s="16" t="str">
        <f>VLOOKUP(B427,總表!$1:$1048576,12,0)</f>
        <v>廖崇志</v>
      </c>
      <c r="N427" s="16" t="str">
        <f>VLOOKUP(B427,總表!$1:$1048576,13,0)</f>
        <v>嘉義縣立永慶高級中學</v>
      </c>
      <c r="O427" s="16" t="str">
        <f>VLOOKUP(B427,總表!$1:$1048576,14,0)</f>
        <v xml:space="preserve">陳美秀 </v>
      </c>
      <c r="P427" s="16" t="str">
        <f>VLOOKUP(B427,總表!$1:$1048576,15,0)</f>
        <v>嘉義縣立永慶高級中學</v>
      </c>
      <c r="Q427" s="16" t="str">
        <f>VLOOKUP(B427,總表!$1:$1048576,16,0)</f>
        <v>陳柏村</v>
      </c>
      <c r="R427" s="16" t="str">
        <f>VLOOKUP(B427,總表!$1:$1048576,17,0)</f>
        <v>嘉義縣立永慶高級中學</v>
      </c>
    </row>
    <row r="428" spans="1:18" ht="17.399999999999999" hidden="1" x14ac:dyDescent="0.3">
      <c r="A428" s="28" t="s">
        <v>3493</v>
      </c>
      <c r="B428" s="13" t="s">
        <v>3216</v>
      </c>
      <c r="C428" s="10" t="str">
        <f>VLOOKUP(B428,總表!$1:$1048576,2,0)</f>
        <v>Al 輔助紅綠燈識別導盲背心</v>
      </c>
      <c r="D428" s="20" t="str">
        <f>VLOOKUP(B428,總表!$1:$1048576,4,0)</f>
        <v>社會照護</v>
      </c>
      <c r="E428" s="16" t="str">
        <f>VLOOKUP(B428,總表!$1:$1048576,5,0)</f>
        <v>高中職組</v>
      </c>
      <c r="F428" s="16" t="str">
        <f>VLOOKUP(B428,總表!$1:$1048576,3,0)</f>
        <v>嘉義縣</v>
      </c>
      <c r="G428" s="16" t="str">
        <f>VLOOKUP(B428,總表!$1:$1048576,6,0)</f>
        <v>官承逸</v>
      </c>
      <c r="H428" s="16" t="str">
        <f>VLOOKUP(B428,總表!$1:$1048576,7,0)</f>
        <v>嘉義縣立永慶高級中學</v>
      </c>
      <c r="I428" s="16" t="str">
        <f>VLOOKUP(B428,總表!$1:$1048576,8,0)</f>
        <v>簡瑞恩</v>
      </c>
      <c r="J428" s="16" t="str">
        <f>VLOOKUP(B428,總表!$1:$1048576,9,0)</f>
        <v>嘉義縣立永慶高級中學</v>
      </c>
      <c r="K428" s="16" t="str">
        <f>VLOOKUP(B428,總表!$1:$1048576,10,0)</f>
        <v>龔義誠</v>
      </c>
      <c r="L428" s="16" t="str">
        <f>VLOOKUP(B428,總表!$1:$1048576,11,0)</f>
        <v>嘉義縣立永慶高級中學</v>
      </c>
      <c r="M428" s="16" t="str">
        <f>VLOOKUP(B428,總表!$1:$1048576,12,0)</f>
        <v>蔡羽峰</v>
      </c>
      <c r="N428" s="16" t="str">
        <f>VLOOKUP(B428,總表!$1:$1048576,13,0)</f>
        <v>嘉義縣立永慶高級中學</v>
      </c>
      <c r="O428" s="16" t="str">
        <f>VLOOKUP(B428,總表!$1:$1048576,14,0)</f>
        <v>江長民</v>
      </c>
      <c r="P428" s="16" t="str">
        <f>VLOOKUP(B428,總表!$1:$1048576,15,0)</f>
        <v>嘉義縣立永慶高級中學</v>
      </c>
      <c r="Q428" s="16" t="str">
        <f>VLOOKUP(B428,總表!$1:$1048576,16,0)</f>
        <v>陳瀅卉</v>
      </c>
      <c r="R428" s="16" t="str">
        <f>VLOOKUP(B428,總表!$1:$1048576,17,0)</f>
        <v>嘉義縣立永慶高級中學</v>
      </c>
    </row>
    <row r="429" spans="1:18" ht="17.399999999999999" hidden="1" x14ac:dyDescent="0.3">
      <c r="A429" s="30" t="s">
        <v>3494</v>
      </c>
      <c r="B429" s="13" t="s">
        <v>3223</v>
      </c>
      <c r="C429" s="10" t="str">
        <f>VLOOKUP(B429,總表!$1:$1048576,2,0)</f>
        <v>安心枕</v>
      </c>
      <c r="D429" s="20" t="str">
        <f>VLOOKUP(B429,總表!$1:$1048576,4,0)</f>
        <v>社會照護</v>
      </c>
      <c r="E429" s="16" t="str">
        <f>VLOOKUP(B429,總表!$1:$1048576,5,0)</f>
        <v>高中職組</v>
      </c>
      <c r="F429" s="16" t="str">
        <f>VLOOKUP(B429,總表!$1:$1048576,3,0)</f>
        <v>嘉義縣</v>
      </c>
      <c r="G429" s="16" t="str">
        <f>VLOOKUP(B429,總表!$1:$1048576,6,0)</f>
        <v>林亮瑀</v>
      </c>
      <c r="H429" s="16" t="str">
        <f>VLOOKUP(B429,總表!$1:$1048576,7,0)</f>
        <v>嘉義縣立永慶高級中學</v>
      </c>
      <c r="I429" s="16" t="str">
        <f>VLOOKUP(B429,總表!$1:$1048576,8,0)</f>
        <v>洪浥蕎</v>
      </c>
      <c r="J429" s="16" t="str">
        <f>VLOOKUP(B429,總表!$1:$1048576,9,0)</f>
        <v>嘉義縣立永慶高級中學</v>
      </c>
      <c r="K429" s="16">
        <f>VLOOKUP(B429,總表!$1:$1048576,10,0)</f>
        <v>0</v>
      </c>
      <c r="L429" s="16">
        <f>VLOOKUP(B429,總表!$1:$1048576,11,0)</f>
        <v>0</v>
      </c>
      <c r="M429" s="16" t="str">
        <f>VLOOKUP(B429,總表!$1:$1048576,12,0)</f>
        <v>廖崇志</v>
      </c>
      <c r="N429" s="16" t="str">
        <f>VLOOKUP(B429,總表!$1:$1048576,13,0)</f>
        <v>嘉義縣立永慶高級中學</v>
      </c>
      <c r="O429" s="16" t="str">
        <f>VLOOKUP(B429,總表!$1:$1048576,14,0)</f>
        <v>尤鴻銘</v>
      </c>
      <c r="P429" s="16" t="str">
        <f>VLOOKUP(B429,總表!$1:$1048576,15,0)</f>
        <v>嘉義縣立永慶高級中學</v>
      </c>
      <c r="Q429" s="16" t="str">
        <f>VLOOKUP(B429,總表!$1:$1048576,16,0)</f>
        <v>陳瀅卉</v>
      </c>
      <c r="R429" s="16" t="str">
        <f>VLOOKUP(B429,總表!$1:$1048576,17,0)</f>
        <v>嘉義縣立永慶高級中學</v>
      </c>
    </row>
    <row r="430" spans="1:18" ht="17.399999999999999" hidden="1" x14ac:dyDescent="0.3">
      <c r="A430" s="28" t="s">
        <v>3493</v>
      </c>
      <c r="B430" s="16" t="s">
        <v>1397</v>
      </c>
      <c r="C430" s="10" t="str">
        <f>VLOOKUP(B430,總表!$1:$1048576,2,0)</f>
        <v>雙層式廚餘微生物燃料電池系統</v>
      </c>
      <c r="D430" s="17" t="str">
        <f>VLOOKUP(B430,總表!$1:$1048576,4,0)</f>
        <v>永續發展農糧技術</v>
      </c>
      <c r="E430" s="16" t="str">
        <f>VLOOKUP(B430,總表!$1:$1048576,5,0)</f>
        <v>國小組</v>
      </c>
      <c r="F430" s="16" t="str">
        <f>VLOOKUP(B430,總表!$1:$1048576,3,0)</f>
        <v>嘉義縣</v>
      </c>
      <c r="G430" s="16" t="str">
        <f>VLOOKUP(B430,總表!$1:$1048576,6,0)</f>
        <v>羅筱霓</v>
      </c>
      <c r="H430" s="16" t="str">
        <f>VLOOKUP(B430,總表!$1:$1048576,7,0)</f>
        <v>嘉義縣大同國小</v>
      </c>
      <c r="I430" s="16" t="str">
        <f>VLOOKUP(B430,總表!$1:$1048576,8,0)</f>
        <v>施筱菲</v>
      </c>
      <c r="J430" s="16" t="str">
        <f>VLOOKUP(B430,總表!$1:$1048576,9,0)</f>
        <v>嘉義縣大同國小</v>
      </c>
      <c r="K430" s="16" t="str">
        <f>VLOOKUP(B430,總表!$1:$1048576,10,0)</f>
        <v>陳泰宇</v>
      </c>
      <c r="L430" s="16" t="str">
        <f>VLOOKUP(B430,總表!$1:$1048576,11,0)</f>
        <v>嘉義縣大同國小</v>
      </c>
      <c r="M430" s="16" t="str">
        <f>VLOOKUP(B430,總表!$1:$1048576,12,0)</f>
        <v>蔡采臻</v>
      </c>
      <c r="N430" s="16" t="str">
        <f>VLOOKUP(B430,總表!$1:$1048576,13,0)</f>
        <v>嘉義縣大同國小</v>
      </c>
      <c r="O430" s="16">
        <f>VLOOKUP(B430,總表!$1:$1048576,14,0)</f>
        <v>0</v>
      </c>
      <c r="P430" s="16">
        <f>VLOOKUP(B430,總表!$1:$1048576,15,0)</f>
        <v>0</v>
      </c>
      <c r="Q430" s="16">
        <f>VLOOKUP(B430,總表!$1:$1048576,16,0)</f>
        <v>0</v>
      </c>
      <c r="R430" s="16">
        <f>VLOOKUP(B430,總表!$1:$1048576,17,0)</f>
        <v>0</v>
      </c>
    </row>
    <row r="431" spans="1:18" ht="17.399999999999999" hidden="1" x14ac:dyDescent="0.3">
      <c r="A431" s="28" t="s">
        <v>3493</v>
      </c>
      <c r="B431" s="16" t="s">
        <v>1386</v>
      </c>
      <c r="C431" s="10" t="str">
        <f>VLOOKUP(B431,總表!$1:$1048576,2,0)</f>
        <v>Tri-Flow有機液化循環系統</v>
      </c>
      <c r="D431" s="17" t="str">
        <f>VLOOKUP(B431,總表!$1:$1048576,4,0)</f>
        <v>永續發展農糧技術</v>
      </c>
      <c r="E431" s="16" t="str">
        <f>VLOOKUP(B431,總表!$1:$1048576,5,0)</f>
        <v>國小組</v>
      </c>
      <c r="F431" s="16" t="str">
        <f>VLOOKUP(B431,總表!$1:$1048576,3,0)</f>
        <v>嘉義縣</v>
      </c>
      <c r="G431" s="16" t="str">
        <f>VLOOKUP(B431,總表!$1:$1048576,6,0)</f>
        <v>張羚君</v>
      </c>
      <c r="H431" s="16" t="str">
        <f>VLOOKUP(B431,總表!$1:$1048576,7,0)</f>
        <v>嘉義縣大同國小</v>
      </c>
      <c r="I431" s="16" t="str">
        <f>VLOOKUP(B431,總表!$1:$1048576,8,0)</f>
        <v>陳庭萱</v>
      </c>
      <c r="J431" s="16" t="str">
        <f>VLOOKUP(B431,總表!$1:$1048576,9,0)</f>
        <v>嘉義縣大同國小</v>
      </c>
      <c r="K431" s="16" t="str">
        <f>VLOOKUP(B431,總表!$1:$1048576,10,0)</f>
        <v>李宸菥</v>
      </c>
      <c r="L431" s="16" t="str">
        <f>VLOOKUP(B431,總表!$1:$1048576,11,0)</f>
        <v>嘉義縣大同國小</v>
      </c>
      <c r="M431" s="16" t="str">
        <f>VLOOKUP(B431,總表!$1:$1048576,12,0)</f>
        <v>楊耿豪</v>
      </c>
      <c r="N431" s="16" t="str">
        <f>VLOOKUP(B431,總表!$1:$1048576,13,0)</f>
        <v>嘉義縣大同國小</v>
      </c>
      <c r="O431" s="16">
        <f>VLOOKUP(B431,總表!$1:$1048576,14,0)</f>
        <v>0</v>
      </c>
      <c r="P431" s="16">
        <f>VLOOKUP(B431,總表!$1:$1048576,15,0)</f>
        <v>0</v>
      </c>
      <c r="Q431" s="16">
        <f>VLOOKUP(B431,總表!$1:$1048576,16,0)</f>
        <v>0</v>
      </c>
      <c r="R431" s="16">
        <f>VLOOKUP(B431,總表!$1:$1048576,17,0)</f>
        <v>0</v>
      </c>
    </row>
    <row r="432" spans="1:18" ht="17.399999999999999" hidden="1" x14ac:dyDescent="0.3">
      <c r="A432" s="30" t="s">
        <v>3494</v>
      </c>
      <c r="B432" s="16" t="s">
        <v>1393</v>
      </c>
      <c r="C432" s="10" t="str">
        <f>VLOOKUP(B432,總表!$1:$1048576,2,0)</f>
        <v>肥效型抑草蓆-結合施肥與抑草的永續農業新材料</v>
      </c>
      <c r="D432" s="17" t="str">
        <f>VLOOKUP(B432,總表!$1:$1048576,4,0)</f>
        <v>永續發展農糧技術</v>
      </c>
      <c r="E432" s="16" t="str">
        <f>VLOOKUP(B432,總表!$1:$1048576,5,0)</f>
        <v>國小組</v>
      </c>
      <c r="F432" s="16" t="str">
        <f>VLOOKUP(B432,總表!$1:$1048576,3,0)</f>
        <v>嘉義縣</v>
      </c>
      <c r="G432" s="16" t="str">
        <f>VLOOKUP(B432,總表!$1:$1048576,6,0)</f>
        <v>余冠勳</v>
      </c>
      <c r="H432" s="16" t="str">
        <f>VLOOKUP(B432,總表!$1:$1048576,7,0)</f>
        <v>嘉義縣大同國小</v>
      </c>
      <c r="I432" s="16" t="str">
        <f>VLOOKUP(B432,總表!$1:$1048576,8,0)</f>
        <v>侯曜鈞</v>
      </c>
      <c r="J432" s="16" t="str">
        <f>VLOOKUP(B432,總表!$1:$1048576,9,0)</f>
        <v>嘉義縣大同國小</v>
      </c>
      <c r="K432" s="16">
        <f>VLOOKUP(B432,總表!$1:$1048576,10,0)</f>
        <v>0</v>
      </c>
      <c r="L432" s="16">
        <f>VLOOKUP(B432,總表!$1:$1048576,11,0)</f>
        <v>0</v>
      </c>
      <c r="M432" s="16" t="str">
        <f>VLOOKUP(B432,總表!$1:$1048576,12,0)</f>
        <v>楊耿豪</v>
      </c>
      <c r="N432" s="16" t="str">
        <f>VLOOKUP(B432,總表!$1:$1048576,13,0)</f>
        <v>嘉義縣大同國小</v>
      </c>
      <c r="O432" s="16">
        <f>VLOOKUP(B432,總表!$1:$1048576,14,0)</f>
        <v>0</v>
      </c>
      <c r="P432" s="16">
        <f>VLOOKUP(B432,總表!$1:$1048576,15,0)</f>
        <v>0</v>
      </c>
      <c r="Q432" s="16">
        <f>VLOOKUP(B432,總表!$1:$1048576,16,0)</f>
        <v>0</v>
      </c>
      <c r="R432" s="16">
        <f>VLOOKUP(B432,總表!$1:$1048576,17,0)</f>
        <v>0</v>
      </c>
    </row>
    <row r="433" spans="1:18" ht="17.399999999999999" hidden="1" x14ac:dyDescent="0.3">
      <c r="A433" s="23" t="s">
        <v>3495</v>
      </c>
      <c r="B433" s="16" t="s">
        <v>1685</v>
      </c>
      <c r="C433" s="10" t="str">
        <f>VLOOKUP(B433,總表!$1:$1048576,2,0)</f>
        <v>專注小精靈</v>
      </c>
      <c r="D433" s="18" t="str">
        <f>VLOOKUP(B433,總表!$1:$1048576,4,0)</f>
        <v>休閒與教育</v>
      </c>
      <c r="E433" s="16" t="str">
        <f>VLOOKUP(B433,總表!$1:$1048576,5,0)</f>
        <v>國小組</v>
      </c>
      <c r="F433" s="16" t="str">
        <f>VLOOKUP(B433,總表!$1:$1048576,3,0)</f>
        <v>嘉義縣</v>
      </c>
      <c r="G433" s="16" t="str">
        <f>VLOOKUP(B433,總表!$1:$1048576,6,0)</f>
        <v>楊茲閔</v>
      </c>
      <c r="H433" s="16" t="str">
        <f>VLOOKUP(B433,總表!$1:$1048576,7,0)</f>
        <v>朴子國小</v>
      </c>
      <c r="I433" s="16" t="str">
        <f>VLOOKUP(B433,總表!$1:$1048576,8,0)</f>
        <v>許宸裴</v>
      </c>
      <c r="J433" s="16" t="str">
        <f>VLOOKUP(B433,總表!$1:$1048576,9,0)</f>
        <v>朴子國小</v>
      </c>
      <c r="K433" s="16">
        <f>VLOOKUP(B433,總表!$1:$1048576,10,0)</f>
        <v>0</v>
      </c>
      <c r="L433" s="16">
        <f>VLOOKUP(B433,總表!$1:$1048576,11,0)</f>
        <v>0</v>
      </c>
      <c r="M433" s="16" t="str">
        <f>VLOOKUP(B433,總表!$1:$1048576,12,0)</f>
        <v>黃佳慧</v>
      </c>
      <c r="N433" s="16" t="str">
        <f>VLOOKUP(B433,總表!$1:$1048576,13,0)</f>
        <v>朴子國小</v>
      </c>
      <c r="O433" s="16" t="str">
        <f>VLOOKUP(B433,總表!$1:$1048576,14,0)</f>
        <v>黃郁雯</v>
      </c>
      <c r="P433" s="16" t="str">
        <f>VLOOKUP(B433,總表!$1:$1048576,15,0)</f>
        <v>朴子國小</v>
      </c>
      <c r="Q433" s="16">
        <f>VLOOKUP(B433,總表!$1:$1048576,16,0)</f>
        <v>0</v>
      </c>
      <c r="R433" s="16">
        <f>VLOOKUP(B433,總表!$1:$1048576,17,0)</f>
        <v>0</v>
      </c>
    </row>
    <row r="434" spans="1:18" ht="17.399999999999999" hidden="1" x14ac:dyDescent="0.3">
      <c r="A434" s="23" t="s">
        <v>3495</v>
      </c>
      <c r="B434" s="16" t="s">
        <v>1644</v>
      </c>
      <c r="C434" s="10" t="str">
        <f>VLOOKUP(B434,總表!$1:$1048576,2,0)</f>
        <v>太陽能熱水除草機</v>
      </c>
      <c r="D434" s="18" t="str">
        <f>VLOOKUP(B434,總表!$1:$1048576,4,0)</f>
        <v>休閒與教育</v>
      </c>
      <c r="E434" s="16" t="str">
        <f>VLOOKUP(B434,總表!$1:$1048576,5,0)</f>
        <v>國小組</v>
      </c>
      <c r="F434" s="16" t="str">
        <f>VLOOKUP(B434,總表!$1:$1048576,3,0)</f>
        <v>嘉義縣</v>
      </c>
      <c r="G434" s="16" t="str">
        <f>VLOOKUP(B434,總表!$1:$1048576,6,0)</f>
        <v>張云馨</v>
      </c>
      <c r="H434" s="16" t="str">
        <f>VLOOKUP(B434,總表!$1:$1048576,7,0)</f>
        <v>嘉義縣中埔鄉和睦國小/學生</v>
      </c>
      <c r="I434" s="16" t="str">
        <f>VLOOKUP(B434,總表!$1:$1048576,8,0)</f>
        <v>林楷竤</v>
      </c>
      <c r="J434" s="16" t="str">
        <f>VLOOKUP(B434,總表!$1:$1048576,9,0)</f>
        <v>嘉義縣中埔鄉和睦國小/學生</v>
      </c>
      <c r="K434" s="16" t="str">
        <f>VLOOKUP(B434,總表!$1:$1048576,10,0)</f>
        <v>陳妤姵</v>
      </c>
      <c r="L434" s="16" t="str">
        <f>VLOOKUP(B434,總表!$1:$1048576,11,0)</f>
        <v>嘉義縣中埔鄉和睦國小/學生</v>
      </c>
      <c r="M434" s="16" t="str">
        <f>VLOOKUP(B434,總表!$1:$1048576,12,0)</f>
        <v>謝佩芳</v>
      </c>
      <c r="N434" s="16" t="str">
        <f>VLOOKUP(B434,總表!$1:$1048576,13,0)</f>
        <v>嘉義縣中埔鄉和睦國小/教師</v>
      </c>
      <c r="O434" s="16" t="str">
        <f>VLOOKUP(B434,總表!$1:$1048576,14,0)</f>
        <v>王秀中</v>
      </c>
      <c r="P434" s="16" t="str">
        <f>VLOOKUP(B434,總表!$1:$1048576,15,0)</f>
        <v>嘉義縣中埔鄉和睦國小/主任</v>
      </c>
      <c r="Q434" s="16" t="str">
        <f>VLOOKUP(B434,總表!$1:$1048576,16,0)</f>
        <v>曾凱堂</v>
      </c>
      <c r="R434" s="16" t="str">
        <f>VLOOKUP(B434,總表!$1:$1048576,17,0)</f>
        <v>嘉義縣中埔鄉和睦國小/教師</v>
      </c>
    </row>
    <row r="435" spans="1:18" ht="17.399999999999999" hidden="1" x14ac:dyDescent="0.3">
      <c r="A435" s="31" t="s">
        <v>3494</v>
      </c>
      <c r="B435" s="16" t="s">
        <v>1662</v>
      </c>
      <c r="C435" s="10" t="str">
        <f>VLOOKUP(B435,總表!$1:$1048576,2,0)</f>
        <v>LumiSphere三球儀</v>
      </c>
      <c r="D435" s="18" t="str">
        <f>VLOOKUP(B435,總表!$1:$1048576,4,0)</f>
        <v>休閒與教育</v>
      </c>
      <c r="E435" s="16" t="str">
        <f>VLOOKUP(B435,總表!$1:$1048576,5,0)</f>
        <v>國小組</v>
      </c>
      <c r="F435" s="16" t="str">
        <f>VLOOKUP(B435,總表!$1:$1048576,3,0)</f>
        <v>嘉義縣</v>
      </c>
      <c r="G435" s="16" t="str">
        <f>VLOOKUP(B435,總表!$1:$1048576,6,0)</f>
        <v>張維芳</v>
      </c>
      <c r="H435" s="16" t="str">
        <f>VLOOKUP(B435,總表!$1:$1048576,7,0)</f>
        <v>嘉義縣大同國小</v>
      </c>
      <c r="I435" s="16" t="str">
        <f>VLOOKUP(B435,總表!$1:$1048576,8,0)</f>
        <v>陳郃翰</v>
      </c>
      <c r="J435" s="16" t="str">
        <f>VLOOKUP(B435,總表!$1:$1048576,9,0)</f>
        <v>嘉義縣大同國小</v>
      </c>
      <c r="K435" s="16" t="str">
        <f>VLOOKUP(B435,總表!$1:$1048576,10,0)</f>
        <v>廖聆羽</v>
      </c>
      <c r="L435" s="16" t="str">
        <f>VLOOKUP(B435,總表!$1:$1048576,11,0)</f>
        <v>嘉義縣大同國小</v>
      </c>
      <c r="M435" s="16" t="str">
        <f>VLOOKUP(B435,總表!$1:$1048576,12,0)</f>
        <v>邱鈺茜</v>
      </c>
      <c r="N435" s="16" t="str">
        <f>VLOOKUP(B435,總表!$1:$1048576,13,0)</f>
        <v>嘉義縣大同國小</v>
      </c>
      <c r="O435" s="16" t="str">
        <f>VLOOKUP(B435,總表!$1:$1048576,14,0)</f>
        <v>吳靜玫</v>
      </c>
      <c r="P435" s="16" t="str">
        <f>VLOOKUP(B435,總表!$1:$1048576,15,0)</f>
        <v>嘉義縣大同國小</v>
      </c>
      <c r="Q435" s="16">
        <f>VLOOKUP(B435,總表!$1:$1048576,16,0)</f>
        <v>0</v>
      </c>
      <c r="R435" s="16">
        <f>VLOOKUP(B435,總表!$1:$1048576,17,0)</f>
        <v>0</v>
      </c>
    </row>
    <row r="436" spans="1:18" ht="17.399999999999999" hidden="1" x14ac:dyDescent="0.3">
      <c r="A436" s="31" t="s">
        <v>3494</v>
      </c>
      <c r="B436" s="16" t="s">
        <v>1616</v>
      </c>
      <c r="C436" s="10" t="str">
        <f>VLOOKUP(B436,總表!$1:$1048576,2,0)</f>
        <v>MoodeE</v>
      </c>
      <c r="D436" s="18" t="str">
        <f>VLOOKUP(B436,總表!$1:$1048576,4,0)</f>
        <v>休閒與教育</v>
      </c>
      <c r="E436" s="16" t="str">
        <f>VLOOKUP(B436,總表!$1:$1048576,5,0)</f>
        <v>國小組</v>
      </c>
      <c r="F436" s="16" t="str">
        <f>VLOOKUP(B436,總表!$1:$1048576,3,0)</f>
        <v>嘉義縣</v>
      </c>
      <c r="G436" s="16" t="str">
        <f>VLOOKUP(B436,總表!$1:$1048576,6,0)</f>
        <v>陳孟陽</v>
      </c>
      <c r="H436" s="16" t="str">
        <f>VLOOKUP(B436,總表!$1:$1048576,7,0)</f>
        <v>嘉義縣番路鄉內甕國民小學</v>
      </c>
      <c r="I436" s="16" t="str">
        <f>VLOOKUP(B436,總表!$1:$1048576,8,0)</f>
        <v>甘婉藝</v>
      </c>
      <c r="J436" s="16" t="str">
        <f>VLOOKUP(B436,總表!$1:$1048576,9,0)</f>
        <v>嘉義縣番路鄉內甕國民小學</v>
      </c>
      <c r="K436" s="16" t="str">
        <f>VLOOKUP(B436,總表!$1:$1048576,10,0)</f>
        <v>王怡文</v>
      </c>
      <c r="L436" s="16" t="str">
        <f>VLOOKUP(B436,總表!$1:$1048576,11,0)</f>
        <v>嘉義縣番路鄉內甕國民小學</v>
      </c>
      <c r="M436" s="16" t="str">
        <f>VLOOKUP(B436,總表!$1:$1048576,12,0)</f>
        <v>林正偉</v>
      </c>
      <c r="N436" s="16" t="str">
        <f>VLOOKUP(B436,總表!$1:$1048576,13,0)</f>
        <v>嘉義縣番路鄉內甕國民小學</v>
      </c>
      <c r="O436" s="16" t="str">
        <f>VLOOKUP(B436,總表!$1:$1048576,14,0)</f>
        <v>蘇山清</v>
      </c>
      <c r="P436" s="16" t="str">
        <f>VLOOKUP(B436,總表!$1:$1048576,15,0)</f>
        <v>嘉義縣番路鄉內甕國民小學</v>
      </c>
      <c r="Q436" s="16">
        <f>VLOOKUP(B436,總表!$1:$1048576,16,0)</f>
        <v>0</v>
      </c>
      <c r="R436" s="16">
        <f>VLOOKUP(B436,總表!$1:$1048576,17,0)</f>
        <v>0</v>
      </c>
    </row>
    <row r="437" spans="1:18" hidden="1" x14ac:dyDescent="0.3">
      <c r="A437" s="24" t="s">
        <v>3495</v>
      </c>
      <c r="B437" s="16" t="s">
        <v>1957</v>
      </c>
      <c r="C437" s="10" t="str">
        <f>VLOOKUP(B437,總表!$1:$1048576,2,0)</f>
        <v>路燈底座可拆式防撞保護錐</v>
      </c>
      <c r="D437" s="19" t="str">
        <f>VLOOKUP(B437,總表!$1:$1048576,4,0)</f>
        <v>災害管理與安全</v>
      </c>
      <c r="E437" s="16" t="str">
        <f>VLOOKUP(B437,總表!$1:$1048576,5,0)</f>
        <v>國小組</v>
      </c>
      <c r="F437" s="16" t="str">
        <f>VLOOKUP(B437,總表!$1:$1048576,3,0)</f>
        <v>嘉義縣</v>
      </c>
      <c r="G437" s="16" t="str">
        <f>VLOOKUP(B437,總表!$1:$1048576,6,0)</f>
        <v>陳佩琦</v>
      </c>
      <c r="H437" s="16" t="str">
        <f>VLOOKUP(B437,總表!$1:$1048576,7,0)</f>
        <v>嘉義縣大同國小</v>
      </c>
      <c r="I437" s="16" t="str">
        <f>VLOOKUP(B437,總表!$1:$1048576,8,0)</f>
        <v>李芊嬡</v>
      </c>
      <c r="J437" s="16" t="str">
        <f>VLOOKUP(B437,總表!$1:$1048576,9,0)</f>
        <v>嘉義縣大同國小</v>
      </c>
      <c r="K437" s="16" t="str">
        <f>VLOOKUP(B437,總表!$1:$1048576,10,0)</f>
        <v>陳宣妘</v>
      </c>
      <c r="L437" s="16" t="str">
        <f>VLOOKUP(B437,總表!$1:$1048576,11,0)</f>
        <v>嘉義縣大同國小</v>
      </c>
      <c r="M437" s="16" t="str">
        <f>VLOOKUP(B437,總表!$1:$1048576,12,0)</f>
        <v>楊耿豪</v>
      </c>
      <c r="N437" s="16" t="str">
        <f>VLOOKUP(B437,總表!$1:$1048576,13,0)</f>
        <v>嘉義縣大同國小</v>
      </c>
      <c r="O437" s="16">
        <f>VLOOKUP(B437,總表!$1:$1048576,14,0)</f>
        <v>0</v>
      </c>
      <c r="P437" s="16">
        <f>VLOOKUP(B437,總表!$1:$1048576,15,0)</f>
        <v>0</v>
      </c>
      <c r="Q437" s="16">
        <f>VLOOKUP(B437,總表!$1:$1048576,16,0)</f>
        <v>0</v>
      </c>
      <c r="R437" s="16">
        <f>VLOOKUP(B437,總表!$1:$1048576,17,0)</f>
        <v>0</v>
      </c>
    </row>
    <row r="438" spans="1:18" hidden="1" x14ac:dyDescent="0.3">
      <c r="A438" s="27" t="s">
        <v>3492</v>
      </c>
      <c r="B438" s="16" t="s">
        <v>1976</v>
      </c>
      <c r="C438" s="10" t="str">
        <f>VLOOKUP(B438,總表!$1:$1048576,2,0)</f>
        <v>智慧火災避難引導燈</v>
      </c>
      <c r="D438" s="19" t="str">
        <f>VLOOKUP(B438,總表!$1:$1048576,4,0)</f>
        <v>災害管理與安全</v>
      </c>
      <c r="E438" s="16" t="str">
        <f>VLOOKUP(B438,總表!$1:$1048576,5,0)</f>
        <v>國小組</v>
      </c>
      <c r="F438" s="16" t="str">
        <f>VLOOKUP(B438,總表!$1:$1048576,3,0)</f>
        <v>嘉義縣</v>
      </c>
      <c r="G438" s="16" t="str">
        <f>VLOOKUP(B438,總表!$1:$1048576,6,0)</f>
        <v>張丞昕</v>
      </c>
      <c r="H438" s="16" t="str">
        <f>VLOOKUP(B438,總表!$1:$1048576,7,0)</f>
        <v>嘉義縣大林鎮平林國民小學</v>
      </c>
      <c r="I438" s="16" t="str">
        <f>VLOOKUP(B438,總表!$1:$1048576,8,0)</f>
        <v>孫虞丞</v>
      </c>
      <c r="J438" s="16" t="str">
        <f>VLOOKUP(B438,總表!$1:$1048576,9,0)</f>
        <v>嘉義縣大林鎮平林國民小學</v>
      </c>
      <c r="K438" s="16" t="str">
        <f>VLOOKUP(B438,總表!$1:$1048576,10,0)</f>
        <v>簡彥</v>
      </c>
      <c r="L438" s="16" t="str">
        <f>VLOOKUP(B438,總表!$1:$1048576,11,0)</f>
        <v>嘉義縣大林鎮平林國民小學</v>
      </c>
      <c r="M438" s="16" t="str">
        <f>VLOOKUP(B438,總表!$1:$1048576,12,0)</f>
        <v>陳苑婷</v>
      </c>
      <c r="N438" s="16" t="str">
        <f>VLOOKUP(B438,總表!$1:$1048576,13,0)</f>
        <v>嘉義縣大林鎮平林國民小學</v>
      </c>
      <c r="O438" s="16" t="str">
        <f>VLOOKUP(B438,總表!$1:$1048576,14,0)</f>
        <v>吳育典</v>
      </c>
      <c r="P438" s="16" t="str">
        <f>VLOOKUP(B438,總表!$1:$1048576,15,0)</f>
        <v>嘉義縣大林鎮平林國民小學</v>
      </c>
      <c r="Q438" s="16" t="str">
        <f>VLOOKUP(B438,總表!$1:$1048576,16,0)</f>
        <v>施懿娟</v>
      </c>
      <c r="R438" s="16" t="str">
        <f>VLOOKUP(B438,總表!$1:$1048576,17,0)</f>
        <v>嘉義縣大林鎮平林國民小學</v>
      </c>
    </row>
    <row r="439" spans="1:18" hidden="1" x14ac:dyDescent="0.3">
      <c r="A439" s="21" t="s">
        <v>3493</v>
      </c>
      <c r="B439" s="16" t="s">
        <v>1993</v>
      </c>
      <c r="C439" s="10" t="str">
        <f>VLOOKUP(B439,總表!$1:$1048576,2,0)</f>
        <v>磁流三重防護-新世代智慧緩撞系統</v>
      </c>
      <c r="D439" s="19" t="str">
        <f>VLOOKUP(B439,總表!$1:$1048576,4,0)</f>
        <v>災害管理與安全</v>
      </c>
      <c r="E439" s="16" t="str">
        <f>VLOOKUP(B439,總表!$1:$1048576,5,0)</f>
        <v>國小組</v>
      </c>
      <c r="F439" s="16" t="str">
        <f>VLOOKUP(B439,總表!$1:$1048576,3,0)</f>
        <v>嘉義縣</v>
      </c>
      <c r="G439" s="16" t="str">
        <f>VLOOKUP(B439,總表!$1:$1048576,6,0)</f>
        <v>羅煒慈</v>
      </c>
      <c r="H439" s="16" t="str">
        <f>VLOOKUP(B439,總表!$1:$1048576,7,0)</f>
        <v>嘉義縣中埔鄉和興國民小學</v>
      </c>
      <c r="I439" s="16" t="str">
        <f>VLOOKUP(B439,總表!$1:$1048576,8,0)</f>
        <v>劉語喬</v>
      </c>
      <c r="J439" s="16" t="str">
        <f>VLOOKUP(B439,總表!$1:$1048576,9,0)</f>
        <v>嘉義縣中埔鄉和興國民小學</v>
      </c>
      <c r="K439" s="16" t="str">
        <f>VLOOKUP(B439,總表!$1:$1048576,10,0)</f>
        <v>蔡智琳</v>
      </c>
      <c r="L439" s="16" t="str">
        <f>VLOOKUP(B439,總表!$1:$1048576,11,0)</f>
        <v>嘉義縣中埔鄉和興國民小學</v>
      </c>
      <c r="M439" s="16" t="str">
        <f>VLOOKUP(B439,總表!$1:$1048576,12,0)</f>
        <v>陳勝哲</v>
      </c>
      <c r="N439" s="16" t="str">
        <f>VLOOKUP(B439,總表!$1:$1048576,13,0)</f>
        <v>嘉義縣科學教育中心</v>
      </c>
      <c r="O439" s="16" t="str">
        <f>VLOOKUP(B439,總表!$1:$1048576,14,0)</f>
        <v>林秀真</v>
      </c>
      <c r="P439" s="16" t="str">
        <f>VLOOKUP(B439,總表!$1:$1048576,15,0)</f>
        <v>嘉義縣中埔鄉和興國民小學</v>
      </c>
      <c r="Q439" s="16" t="str">
        <f>VLOOKUP(B439,總表!$1:$1048576,16,0)</f>
        <v>魏銘相</v>
      </c>
      <c r="R439" s="16" t="str">
        <f>VLOOKUP(B439,總表!$1:$1048576,17,0)</f>
        <v>嘉義縣中埔鄉和興國民小學</v>
      </c>
    </row>
    <row r="440" spans="1:18" hidden="1" x14ac:dyDescent="0.3">
      <c r="A440" s="32" t="s">
        <v>3494</v>
      </c>
      <c r="B440" s="16" t="s">
        <v>1962</v>
      </c>
      <c r="C440" s="10" t="str">
        <f>VLOOKUP(B440,總表!$1:$1048576,2,0)</f>
        <v>防魚損裝置</v>
      </c>
      <c r="D440" s="19" t="str">
        <f>VLOOKUP(B440,總表!$1:$1048576,4,0)</f>
        <v>災害管理與安全</v>
      </c>
      <c r="E440" s="16" t="str">
        <f>VLOOKUP(B440,總表!$1:$1048576,5,0)</f>
        <v>國小組</v>
      </c>
      <c r="F440" s="16" t="str">
        <f>VLOOKUP(B440,總表!$1:$1048576,3,0)</f>
        <v>嘉義縣</v>
      </c>
      <c r="G440" s="16" t="str">
        <f>VLOOKUP(B440,總表!$1:$1048576,6,0)</f>
        <v>呂語潔</v>
      </c>
      <c r="H440" s="16" t="str">
        <f>VLOOKUP(B440,總表!$1:$1048576,7,0)</f>
        <v>嘉義縣大同國小</v>
      </c>
      <c r="I440" s="16" t="str">
        <f>VLOOKUP(B440,總表!$1:$1048576,8,0)</f>
        <v>李宜芳</v>
      </c>
      <c r="J440" s="16" t="str">
        <f>VLOOKUP(B440,總表!$1:$1048576,9,0)</f>
        <v>嘉義縣大同國小</v>
      </c>
      <c r="K440" s="16" t="str">
        <f>VLOOKUP(B440,總表!$1:$1048576,10,0)</f>
        <v>林奕佳</v>
      </c>
      <c r="L440" s="16" t="str">
        <f>VLOOKUP(B440,總表!$1:$1048576,11,0)</f>
        <v>嘉義縣大同國小</v>
      </c>
      <c r="M440" s="16" t="str">
        <f>VLOOKUP(B440,總表!$1:$1048576,12,0)</f>
        <v>郭諭綺</v>
      </c>
      <c r="N440" s="16" t="str">
        <f>VLOOKUP(B440,總表!$1:$1048576,13,0)</f>
        <v>嘉義縣大同國小</v>
      </c>
      <c r="O440" s="16">
        <f>VLOOKUP(B440,總表!$1:$1048576,14,0)</f>
        <v>0</v>
      </c>
      <c r="P440" s="16">
        <f>VLOOKUP(B440,總表!$1:$1048576,15,0)</f>
        <v>0</v>
      </c>
      <c r="Q440" s="16">
        <f>VLOOKUP(B440,總表!$1:$1048576,16,0)</f>
        <v>0</v>
      </c>
      <c r="R440" s="16">
        <f>VLOOKUP(B440,總表!$1:$1048576,17,0)</f>
        <v>0</v>
      </c>
    </row>
    <row r="441" spans="1:18" ht="17.399999999999999" hidden="1" x14ac:dyDescent="0.3">
      <c r="A441" s="23" t="s">
        <v>3495</v>
      </c>
      <c r="B441" s="16" t="s">
        <v>2190</v>
      </c>
      <c r="C441" s="10" t="str">
        <f>VLOOKUP(B441,總表!$1:$1048576,2,0)</f>
        <v>4D無障礙多功能警報提醒裝置</v>
      </c>
      <c r="D441" s="20" t="str">
        <f>VLOOKUP(B441,總表!$1:$1048576,4,0)</f>
        <v>社會照護</v>
      </c>
      <c r="E441" s="16" t="str">
        <f>VLOOKUP(B441,總表!$1:$1048576,5,0)</f>
        <v>國小組</v>
      </c>
      <c r="F441" s="16" t="str">
        <f>VLOOKUP(B441,總表!$1:$1048576,3,0)</f>
        <v>嘉義縣</v>
      </c>
      <c r="G441" s="16" t="str">
        <f>VLOOKUP(B441,總表!$1:$1048576,6,0)</f>
        <v>梁峻瑋</v>
      </c>
      <c r="H441" s="16" t="str">
        <f>VLOOKUP(B441,總表!$1:$1048576,7,0)</f>
        <v>嘉義縣大同國小</v>
      </c>
      <c r="I441" s="16" t="str">
        <f>VLOOKUP(B441,總表!$1:$1048576,8,0)</f>
        <v>陳建睿</v>
      </c>
      <c r="J441" s="16" t="str">
        <f>VLOOKUP(B441,總表!$1:$1048576,9,0)</f>
        <v>嘉義縣大同國小</v>
      </c>
      <c r="K441" s="16" t="str">
        <f>VLOOKUP(B441,總表!$1:$1048576,10,0)</f>
        <v>黃繹銓</v>
      </c>
      <c r="L441" s="16" t="str">
        <f>VLOOKUP(B441,總表!$1:$1048576,11,0)</f>
        <v>嘉義縣大同國小</v>
      </c>
      <c r="M441" s="16" t="str">
        <f>VLOOKUP(B441,總表!$1:$1048576,12,0)</f>
        <v>蕭英戴</v>
      </c>
      <c r="N441" s="16" t="str">
        <f>VLOOKUP(B441,總表!$1:$1048576,13,0)</f>
        <v>嘉義縣大同國小</v>
      </c>
      <c r="O441" s="16" t="str">
        <f>VLOOKUP(B441,總表!$1:$1048576,14,0)</f>
        <v>張芸綺</v>
      </c>
      <c r="P441" s="16" t="str">
        <f>VLOOKUP(B441,總表!$1:$1048576,15,0)</f>
        <v>嘉義縣大同國小</v>
      </c>
      <c r="Q441" s="16">
        <f>VLOOKUP(B441,總表!$1:$1048576,16,0)</f>
        <v>0</v>
      </c>
      <c r="R441" s="16">
        <f>VLOOKUP(B441,總表!$1:$1048576,17,0)</f>
        <v>0</v>
      </c>
    </row>
    <row r="442" spans="1:18" ht="17.399999999999999" hidden="1" x14ac:dyDescent="0.3">
      <c r="A442" s="23" t="s">
        <v>3495</v>
      </c>
      <c r="B442" s="16" t="s">
        <v>2184</v>
      </c>
      <c r="C442" s="10" t="str">
        <f>VLOOKUP(B442,總表!$1:$1048576,2,0)</f>
        <v>簡易穿襪裝置</v>
      </c>
      <c r="D442" s="20" t="str">
        <f>VLOOKUP(B442,總表!$1:$1048576,4,0)</f>
        <v>社會照護</v>
      </c>
      <c r="E442" s="16" t="str">
        <f>VLOOKUP(B442,總表!$1:$1048576,5,0)</f>
        <v>國小組</v>
      </c>
      <c r="F442" s="16" t="str">
        <f>VLOOKUP(B442,總表!$1:$1048576,3,0)</f>
        <v>嘉義縣</v>
      </c>
      <c r="G442" s="16" t="str">
        <f>VLOOKUP(B442,總表!$1:$1048576,6,0)</f>
        <v>劉元豐</v>
      </c>
      <c r="H442" s="16" t="str">
        <f>VLOOKUP(B442,總表!$1:$1048576,7,0)</f>
        <v>嘉義縣大同國小</v>
      </c>
      <c r="I442" s="16" t="str">
        <f>VLOOKUP(B442,總表!$1:$1048576,8,0)</f>
        <v>柯宥甫</v>
      </c>
      <c r="J442" s="16" t="str">
        <f>VLOOKUP(B442,總表!$1:$1048576,9,0)</f>
        <v>嘉義縣大同國小</v>
      </c>
      <c r="K442" s="16">
        <f>VLOOKUP(B442,總表!$1:$1048576,10,0)</f>
        <v>0</v>
      </c>
      <c r="L442" s="16">
        <f>VLOOKUP(B442,總表!$1:$1048576,11,0)</f>
        <v>0</v>
      </c>
      <c r="M442" s="16" t="str">
        <f>VLOOKUP(B442,總表!$1:$1048576,12,0)</f>
        <v>蕭英戴</v>
      </c>
      <c r="N442" s="16" t="str">
        <f>VLOOKUP(B442,總表!$1:$1048576,13,0)</f>
        <v>嘉義縣大同國小</v>
      </c>
      <c r="O442" s="16" t="str">
        <f>VLOOKUP(B442,總表!$1:$1048576,14,0)</f>
        <v>張芸綺</v>
      </c>
      <c r="P442" s="16" t="str">
        <f>VLOOKUP(B442,總表!$1:$1048576,15,0)</f>
        <v>嘉義縣大同國小</v>
      </c>
      <c r="Q442" s="16">
        <f>VLOOKUP(B442,總表!$1:$1048576,16,0)</f>
        <v>0</v>
      </c>
      <c r="R442" s="16">
        <f>VLOOKUP(B442,總表!$1:$1048576,17,0)</f>
        <v>0</v>
      </c>
    </row>
    <row r="443" spans="1:18" ht="17.399999999999999" hidden="1" x14ac:dyDescent="0.3">
      <c r="A443" s="22" t="s">
        <v>3495</v>
      </c>
      <c r="B443" s="16" t="s">
        <v>2663</v>
      </c>
      <c r="C443" s="10" t="str">
        <f>VLOOKUP(B443,總表!$1:$1048576,2,0)</f>
        <v>智慧編織捲線器</v>
      </c>
      <c r="D443" s="16" t="str">
        <f>VLOOKUP(B443,總表!$1:$1048576,4,0)</f>
        <v>便利生活</v>
      </c>
      <c r="E443" s="16" t="str">
        <f>VLOOKUP(B443,總表!$1:$1048576,5,0)</f>
        <v>國小組</v>
      </c>
      <c r="F443" s="16" t="str">
        <f>VLOOKUP(B443,總表!$1:$1048576,3,0)</f>
        <v>嘉義縣</v>
      </c>
      <c r="G443" s="16" t="str">
        <f>VLOOKUP(B443,總表!$1:$1048576,6,0)</f>
        <v>王珮瑜</v>
      </c>
      <c r="H443" s="16" t="str">
        <f>VLOOKUP(B443,總表!$1:$1048576,7,0)</f>
        <v>嘉義縣大林鎮平林國民小學</v>
      </c>
      <c r="I443" s="16" t="str">
        <f>VLOOKUP(B443,總表!$1:$1048576,8,0)</f>
        <v>江紫瑛</v>
      </c>
      <c r="J443" s="16" t="str">
        <f>VLOOKUP(B443,總表!$1:$1048576,9,0)</f>
        <v>嘉義縣大林鎮平林國民小學</v>
      </c>
      <c r="K443" s="16" t="str">
        <f>VLOOKUP(B443,總表!$1:$1048576,10,0)</f>
        <v>施淨媗</v>
      </c>
      <c r="L443" s="16" t="str">
        <f>VLOOKUP(B443,總表!$1:$1048576,11,0)</f>
        <v>嘉義縣大林鎮平林國民小學</v>
      </c>
      <c r="M443" s="16" t="str">
        <f>VLOOKUP(B443,總表!$1:$1048576,12,0)</f>
        <v>施懿娟</v>
      </c>
      <c r="N443" s="16" t="str">
        <f>VLOOKUP(B443,總表!$1:$1048576,13,0)</f>
        <v>嘉義縣大林鎮平林國民小學</v>
      </c>
      <c r="O443" s="16" t="str">
        <f>VLOOKUP(B443,總表!$1:$1048576,14,0)</f>
        <v>吳育典</v>
      </c>
      <c r="P443" s="16" t="str">
        <f>VLOOKUP(B443,總表!$1:$1048576,15,0)</f>
        <v>嘉義縣大林鎮平林國民小學</v>
      </c>
      <c r="Q443" s="16" t="str">
        <f>VLOOKUP(B443,總表!$1:$1048576,16,0)</f>
        <v>陳苑婷</v>
      </c>
      <c r="R443" s="16" t="str">
        <f>VLOOKUP(B443,總表!$1:$1048576,17,0)</f>
        <v>嘉義縣大林鎮平林國民小學</v>
      </c>
    </row>
    <row r="444" spans="1:18" ht="17.399999999999999" hidden="1" x14ac:dyDescent="0.3">
      <c r="A444" s="22" t="s">
        <v>3495</v>
      </c>
      <c r="B444" s="16" t="s">
        <v>2668</v>
      </c>
      <c r="C444" s="10" t="str">
        <f>VLOOKUP(B444,總表!$1:$1048576,2,0)</f>
        <v>虹吸式屋簷雨水導流裝置</v>
      </c>
      <c r="D444" s="16" t="str">
        <f>VLOOKUP(B444,總表!$1:$1048576,4,0)</f>
        <v>便利生活</v>
      </c>
      <c r="E444" s="16" t="str">
        <f>VLOOKUP(B444,總表!$1:$1048576,5,0)</f>
        <v>國小組</v>
      </c>
      <c r="F444" s="16" t="str">
        <f>VLOOKUP(B444,總表!$1:$1048576,3,0)</f>
        <v>嘉義縣</v>
      </c>
      <c r="G444" s="16" t="str">
        <f>VLOOKUP(B444,總表!$1:$1048576,6,0)</f>
        <v>蔡昕諭</v>
      </c>
      <c r="H444" s="16" t="str">
        <f>VLOOKUP(B444,總表!$1:$1048576,7,0)</f>
        <v>嘉義縣永安國民小學</v>
      </c>
      <c r="I444" s="16" t="str">
        <f>VLOOKUP(B444,總表!$1:$1048576,8,0)</f>
        <v>林俞安</v>
      </c>
      <c r="J444" s="16" t="str">
        <f>VLOOKUP(B444,總表!$1:$1048576,9,0)</f>
        <v>嘉義縣永安國民小學</v>
      </c>
      <c r="K444" s="16" t="str">
        <f>VLOOKUP(B444,總表!$1:$1048576,10,0)</f>
        <v>陳智名</v>
      </c>
      <c r="L444" s="16" t="str">
        <f>VLOOKUP(B444,總表!$1:$1048576,11,0)</f>
        <v>嘉義縣永安國民小學</v>
      </c>
      <c r="M444" s="16" t="str">
        <f>VLOOKUP(B444,總表!$1:$1048576,12,0)</f>
        <v>蘇靜芳</v>
      </c>
      <c r="N444" s="16" t="str">
        <f>VLOOKUP(B444,總表!$1:$1048576,13,0)</f>
        <v>嘉義縣永安國民小學</v>
      </c>
      <c r="O444" s="16" t="str">
        <f>VLOOKUP(B444,總表!$1:$1048576,14,0)</f>
        <v>林欣虹</v>
      </c>
      <c r="P444" s="16" t="str">
        <f>VLOOKUP(B444,總表!$1:$1048576,15,0)</f>
        <v>嘉義縣永安國民小學</v>
      </c>
      <c r="Q444" s="16">
        <f>VLOOKUP(B444,總表!$1:$1048576,16,0)</f>
        <v>0</v>
      </c>
      <c r="R444" s="16">
        <f>VLOOKUP(B444,總表!$1:$1048576,17,0)</f>
        <v>0</v>
      </c>
    </row>
    <row r="445" spans="1:18" ht="17.399999999999999" hidden="1" x14ac:dyDescent="0.3">
      <c r="A445" s="22" t="s">
        <v>3495</v>
      </c>
      <c r="B445" s="16" t="s">
        <v>2617</v>
      </c>
      <c r="C445" s="10" t="str">
        <f>VLOOKUP(B445,總表!$1:$1048576,2,0)</f>
        <v>吐司切邊器</v>
      </c>
      <c r="D445" s="16" t="str">
        <f>VLOOKUP(B445,總表!$1:$1048576,4,0)</f>
        <v>便利生活</v>
      </c>
      <c r="E445" s="16" t="str">
        <f>VLOOKUP(B445,總表!$1:$1048576,5,0)</f>
        <v>國小組</v>
      </c>
      <c r="F445" s="16" t="str">
        <f>VLOOKUP(B445,總表!$1:$1048576,3,0)</f>
        <v>嘉義縣</v>
      </c>
      <c r="G445" s="16" t="str">
        <f>VLOOKUP(B445,總表!$1:$1048576,6,0)</f>
        <v>施沛岑</v>
      </c>
      <c r="H445" s="16" t="str">
        <f>VLOOKUP(B445,總表!$1:$1048576,7,0)</f>
        <v>嘉義縣大同國小</v>
      </c>
      <c r="I445" s="16" t="str">
        <f>VLOOKUP(B445,總表!$1:$1048576,8,0)</f>
        <v>楊淨涵</v>
      </c>
      <c r="J445" s="16" t="str">
        <f>VLOOKUP(B445,總表!$1:$1048576,9,0)</f>
        <v>嘉義縣大同國小</v>
      </c>
      <c r="K445" s="16">
        <f>VLOOKUP(B445,總表!$1:$1048576,10,0)</f>
        <v>0</v>
      </c>
      <c r="L445" s="16">
        <f>VLOOKUP(B445,總表!$1:$1048576,11,0)</f>
        <v>0</v>
      </c>
      <c r="M445" s="16" t="str">
        <f>VLOOKUP(B445,總表!$1:$1048576,12,0)</f>
        <v>蕭英戴</v>
      </c>
      <c r="N445" s="16" t="str">
        <f>VLOOKUP(B445,總表!$1:$1048576,13,0)</f>
        <v>嘉義縣大同國小</v>
      </c>
      <c r="O445" s="16">
        <f>VLOOKUP(B445,總表!$1:$1048576,14,0)</f>
        <v>0</v>
      </c>
      <c r="P445" s="16">
        <f>VLOOKUP(B445,總表!$1:$1048576,15,0)</f>
        <v>0</v>
      </c>
      <c r="Q445" s="16">
        <f>VLOOKUP(B445,總表!$1:$1048576,16,0)</f>
        <v>0</v>
      </c>
      <c r="R445" s="16">
        <f>VLOOKUP(B445,總表!$1:$1048576,17,0)</f>
        <v>0</v>
      </c>
    </row>
    <row r="446" spans="1:18" ht="17.399999999999999" hidden="1" x14ac:dyDescent="0.3">
      <c r="A446" s="22" t="s">
        <v>3495</v>
      </c>
      <c r="B446" s="13" t="s">
        <v>161</v>
      </c>
      <c r="C446" s="10" t="str">
        <f>VLOOKUP(B446,總表!$1:$1048576,2,0)</f>
        <v>多功能鏟</v>
      </c>
      <c r="D446" s="17" t="str">
        <f>VLOOKUP(B446,總表!$1:$1048576,4,0)</f>
        <v>永續發展農糧技術</v>
      </c>
      <c r="E446" s="16" t="str">
        <f>VLOOKUP(B446,總表!$1:$1048576,5,0)</f>
        <v>國中組</v>
      </c>
      <c r="F446" s="16" t="str">
        <f>VLOOKUP(B446,總表!$1:$1048576,3,0)</f>
        <v>嘉義縣</v>
      </c>
      <c r="G446" s="16" t="str">
        <f>VLOOKUP(B446,總表!$1:$1048576,6,0)</f>
        <v>江雨霏</v>
      </c>
      <c r="H446" s="16" t="str">
        <f>VLOOKUP(B446,總表!$1:$1048576,7,0)</f>
        <v>新港國中</v>
      </c>
      <c r="I446" s="16" t="str">
        <f>VLOOKUP(B446,總表!$1:$1048576,8,0)</f>
        <v>鄭采湘</v>
      </c>
      <c r="J446" s="16" t="str">
        <f>VLOOKUP(B446,總表!$1:$1048576,9,0)</f>
        <v>新港國中</v>
      </c>
      <c r="K446" s="16">
        <f>VLOOKUP(B446,總表!$1:$1048576,10,0)</f>
        <v>0</v>
      </c>
      <c r="L446" s="16">
        <f>VLOOKUP(B446,總表!$1:$1048576,11,0)</f>
        <v>0</v>
      </c>
      <c r="M446" s="16" t="str">
        <f>VLOOKUP(B446,總表!$1:$1048576,12,0)</f>
        <v>賴朝和</v>
      </c>
      <c r="N446" s="16" t="str">
        <f>VLOOKUP(B446,總表!$1:$1048576,13,0)</f>
        <v>新港國中</v>
      </c>
      <c r="O446" s="16">
        <f>VLOOKUP(B446,總表!$1:$1048576,14,0)</f>
        <v>0</v>
      </c>
      <c r="P446" s="16">
        <f>VLOOKUP(B446,總表!$1:$1048576,15,0)</f>
        <v>0</v>
      </c>
      <c r="Q446" s="16">
        <f>VLOOKUP(B446,總表!$1:$1048576,16,0)</f>
        <v>0</v>
      </c>
      <c r="R446" s="16">
        <f>VLOOKUP(B446,總表!$1:$1048576,17,0)</f>
        <v>0</v>
      </c>
    </row>
    <row r="447" spans="1:18" ht="17.399999999999999" hidden="1" x14ac:dyDescent="0.3">
      <c r="A447" s="22" t="s">
        <v>3495</v>
      </c>
      <c r="B447" s="13" t="s">
        <v>135</v>
      </c>
      <c r="C447" s="10" t="str">
        <f>VLOOKUP(B447,總表!$1:$1048576,2,0)</f>
        <v>光羽-智慧視覺雷射驅鳥系統</v>
      </c>
      <c r="D447" s="17" t="str">
        <f>VLOOKUP(B447,總表!$1:$1048576,4,0)</f>
        <v>永續發展農糧技術</v>
      </c>
      <c r="E447" s="16" t="str">
        <f>VLOOKUP(B447,總表!$1:$1048576,5,0)</f>
        <v>國中組</v>
      </c>
      <c r="F447" s="16" t="str">
        <f>VLOOKUP(B447,總表!$1:$1048576,3,0)</f>
        <v>嘉義縣</v>
      </c>
      <c r="G447" s="16" t="str">
        <f>VLOOKUP(B447,總表!$1:$1048576,6,0)</f>
        <v>張瓅勻</v>
      </c>
      <c r="H447" s="16" t="str">
        <f>VLOOKUP(B447,總表!$1:$1048576,7,0)</f>
        <v>嘉義縣溪口國中</v>
      </c>
      <c r="I447" s="16" t="str">
        <f>VLOOKUP(B447,總表!$1:$1048576,8,0)</f>
        <v>陳品諺</v>
      </c>
      <c r="J447" s="16" t="str">
        <f>VLOOKUP(B447,總表!$1:$1048576,9,0)</f>
        <v>嘉義縣溪口國中</v>
      </c>
      <c r="K447" s="16">
        <f>VLOOKUP(B447,總表!$1:$1048576,10,0)</f>
        <v>0</v>
      </c>
      <c r="L447" s="16">
        <f>VLOOKUP(B447,總表!$1:$1048576,11,0)</f>
        <v>0</v>
      </c>
      <c r="M447" s="16" t="str">
        <f>VLOOKUP(B447,總表!$1:$1048576,12,0)</f>
        <v>黃孝文</v>
      </c>
      <c r="N447" s="16" t="str">
        <f>VLOOKUP(B447,總表!$1:$1048576,13,0)</f>
        <v>嘉義縣溪口國中</v>
      </c>
      <c r="O447" s="16" t="str">
        <f>VLOOKUP(B447,總表!$1:$1048576,14,0)</f>
        <v>葉自軒</v>
      </c>
      <c r="P447" s="16" t="str">
        <f>VLOOKUP(B447,總表!$1:$1048576,15,0)</f>
        <v>嘉義縣溪口國中</v>
      </c>
      <c r="Q447" s="16">
        <f>VLOOKUP(B447,總表!$1:$1048576,16,0)</f>
        <v>0</v>
      </c>
      <c r="R447" s="16">
        <f>VLOOKUP(B447,總表!$1:$1048576,17,0)</f>
        <v>0</v>
      </c>
    </row>
    <row r="448" spans="1:18" ht="17.399999999999999" hidden="1" x14ac:dyDescent="0.3">
      <c r="A448" s="28" t="s">
        <v>3493</v>
      </c>
      <c r="B448" s="13" t="s">
        <v>121</v>
      </c>
      <c r="C448" s="10" t="str">
        <f>VLOOKUP(B448,總表!$1:$1048576,2,0)</f>
        <v>濺識貓-智能驅貓裝置</v>
      </c>
      <c r="D448" s="17" t="str">
        <f>VLOOKUP(B448,總表!$1:$1048576,4,0)</f>
        <v>永續發展農糧技術</v>
      </c>
      <c r="E448" s="16" t="str">
        <f>VLOOKUP(B448,總表!$1:$1048576,5,0)</f>
        <v>國中組</v>
      </c>
      <c r="F448" s="16" t="str">
        <f>VLOOKUP(B448,總表!$1:$1048576,3,0)</f>
        <v>嘉義縣</v>
      </c>
      <c r="G448" s="16" t="str">
        <f>VLOOKUP(B448,總表!$1:$1048576,6,0)</f>
        <v>黃于晅</v>
      </c>
      <c r="H448" s="16" t="str">
        <f>VLOOKUP(B448,總表!$1:$1048576,7,0)</f>
        <v>嘉義縣溪口國中</v>
      </c>
      <c r="I448" s="16" t="str">
        <f>VLOOKUP(B448,總表!$1:$1048576,8,0)</f>
        <v>羅婉婷</v>
      </c>
      <c r="J448" s="16" t="str">
        <f>VLOOKUP(B448,總表!$1:$1048576,9,0)</f>
        <v>嘉義縣溪口國中</v>
      </c>
      <c r="K448" s="16" t="str">
        <f>VLOOKUP(B448,總表!$1:$1048576,10,0)</f>
        <v>蔡艾珊</v>
      </c>
      <c r="L448" s="16" t="str">
        <f>VLOOKUP(B448,總表!$1:$1048576,11,0)</f>
        <v>嘉義縣溪口國中</v>
      </c>
      <c r="M448" s="16" t="str">
        <f>VLOOKUP(B448,總表!$1:$1048576,12,0)</f>
        <v>黃孝文</v>
      </c>
      <c r="N448" s="16" t="str">
        <f>VLOOKUP(B448,總表!$1:$1048576,13,0)</f>
        <v>嘉義縣溪口國中</v>
      </c>
      <c r="O448" s="16" t="str">
        <f>VLOOKUP(B448,總表!$1:$1048576,14,0)</f>
        <v>葉自軒</v>
      </c>
      <c r="P448" s="16" t="str">
        <f>VLOOKUP(B448,總表!$1:$1048576,15,0)</f>
        <v>嘉義縣溪口國中</v>
      </c>
      <c r="Q448" s="16">
        <f>VLOOKUP(B448,總表!$1:$1048576,16,0)</f>
        <v>0</v>
      </c>
      <c r="R448" s="16">
        <f>VLOOKUP(B448,總表!$1:$1048576,17,0)</f>
        <v>0</v>
      </c>
    </row>
    <row r="449" spans="1:18" ht="17.399999999999999" hidden="1" x14ac:dyDescent="0.3">
      <c r="A449" s="30" t="s">
        <v>3494</v>
      </c>
      <c r="B449" s="13" t="s">
        <v>130</v>
      </c>
      <c r="C449" s="10" t="str">
        <f>VLOOKUP(B449,總表!$1:$1048576,2,0)</f>
        <v>嘿!福壽螺抓抓</v>
      </c>
      <c r="D449" s="17" t="str">
        <f>VLOOKUP(B449,總表!$1:$1048576,4,0)</f>
        <v>永續發展農糧技術</v>
      </c>
      <c r="E449" s="16" t="str">
        <f>VLOOKUP(B449,總表!$1:$1048576,5,0)</f>
        <v>國中組</v>
      </c>
      <c r="F449" s="16" t="str">
        <f>VLOOKUP(B449,總表!$1:$1048576,3,0)</f>
        <v>嘉義縣</v>
      </c>
      <c r="G449" s="16" t="str">
        <f>VLOOKUP(B449,總表!$1:$1048576,6,0)</f>
        <v>邱喏陳</v>
      </c>
      <c r="H449" s="16" t="str">
        <f>VLOOKUP(B449,總表!$1:$1048576,7,0)</f>
        <v>嘉義縣溪口國中</v>
      </c>
      <c r="I449" s="16" t="str">
        <f>VLOOKUP(B449,總表!$1:$1048576,8,0)</f>
        <v>邱品智</v>
      </c>
      <c r="J449" s="16" t="str">
        <f>VLOOKUP(B449,總表!$1:$1048576,9,0)</f>
        <v>嘉義縣溪口國中</v>
      </c>
      <c r="K449" s="16" t="str">
        <f>VLOOKUP(B449,總表!$1:$1048576,10,0)</f>
        <v>郭奇峰</v>
      </c>
      <c r="L449" s="16" t="str">
        <f>VLOOKUP(B449,總表!$1:$1048576,11,0)</f>
        <v>嘉義縣溪口國中</v>
      </c>
      <c r="M449" s="16" t="str">
        <f>VLOOKUP(B449,總表!$1:$1048576,12,0)</f>
        <v>黃孝文</v>
      </c>
      <c r="N449" s="16" t="str">
        <f>VLOOKUP(B449,總表!$1:$1048576,13,0)</f>
        <v>嘉義縣溪口國中</v>
      </c>
      <c r="O449" s="16" t="str">
        <f>VLOOKUP(B449,總表!$1:$1048576,14,0)</f>
        <v>葉自軒</v>
      </c>
      <c r="P449" s="16" t="str">
        <f>VLOOKUP(B449,總表!$1:$1048576,15,0)</f>
        <v>嘉義縣溪口國中</v>
      </c>
      <c r="Q449" s="16">
        <f>VLOOKUP(B449,總表!$1:$1048576,16,0)</f>
        <v>0</v>
      </c>
      <c r="R449" s="16">
        <f>VLOOKUP(B449,總表!$1:$1048576,17,0)</f>
        <v>0</v>
      </c>
    </row>
    <row r="450" spans="1:18" ht="17.399999999999999" hidden="1" x14ac:dyDescent="0.3">
      <c r="A450" s="22" t="s">
        <v>3495</v>
      </c>
      <c r="B450" s="13" t="s">
        <v>398</v>
      </c>
      <c r="C450" s="10" t="str">
        <f>VLOOKUP(B450,總表!$1:$1048576,2,0)</f>
        <v>手機箱跳繩</v>
      </c>
      <c r="D450" s="18" t="str">
        <f>VLOOKUP(B450,總表!$1:$1048576,4,0)</f>
        <v>休閒與教育</v>
      </c>
      <c r="E450" s="16" t="str">
        <f>VLOOKUP(B450,總表!$1:$1048576,5,0)</f>
        <v>國中組</v>
      </c>
      <c r="F450" s="16" t="str">
        <f>VLOOKUP(B450,總表!$1:$1048576,3,0)</f>
        <v>嘉義縣</v>
      </c>
      <c r="G450" s="16" t="str">
        <f>VLOOKUP(B450,總表!$1:$1048576,6,0)</f>
        <v>黃柏翰</v>
      </c>
      <c r="H450" s="16" t="str">
        <f>VLOOKUP(B450,總表!$1:$1048576,7,0)</f>
        <v>嘉義縣溪口國中</v>
      </c>
      <c r="I450" s="16" t="str">
        <f>VLOOKUP(B450,總表!$1:$1048576,8,0)</f>
        <v>朱建育</v>
      </c>
      <c r="J450" s="16" t="str">
        <f>VLOOKUP(B450,總表!$1:$1048576,9,0)</f>
        <v>嘉義縣溪口國中</v>
      </c>
      <c r="K450" s="16" t="str">
        <f>VLOOKUP(B450,總表!$1:$1048576,10,0)</f>
        <v>何梓維</v>
      </c>
      <c r="L450" s="16" t="str">
        <f>VLOOKUP(B450,總表!$1:$1048576,11,0)</f>
        <v>嘉義縣溪口國中</v>
      </c>
      <c r="M450" s="16" t="str">
        <f>VLOOKUP(B450,總表!$1:$1048576,12,0)</f>
        <v>葉自軒</v>
      </c>
      <c r="N450" s="16" t="str">
        <f>VLOOKUP(B450,總表!$1:$1048576,13,0)</f>
        <v>嘉義縣溪口國中</v>
      </c>
      <c r="O450" s="16" t="str">
        <f>VLOOKUP(B450,總表!$1:$1048576,14,0)</f>
        <v>黃孝文</v>
      </c>
      <c r="P450" s="16" t="str">
        <f>VLOOKUP(B450,總表!$1:$1048576,15,0)</f>
        <v>嘉義縣溪口國中</v>
      </c>
      <c r="Q450" s="16">
        <f>VLOOKUP(B450,總表!$1:$1048576,16,0)</f>
        <v>0</v>
      </c>
      <c r="R450" s="16">
        <f>VLOOKUP(B450,總表!$1:$1048576,17,0)</f>
        <v>0</v>
      </c>
    </row>
    <row r="451" spans="1:18" ht="17.399999999999999" hidden="1" x14ac:dyDescent="0.3">
      <c r="A451" s="22" t="s">
        <v>3495</v>
      </c>
      <c r="B451" s="13" t="s">
        <v>403</v>
      </c>
      <c r="C451" s="10" t="str">
        <f>VLOOKUP(B451,總表!$1:$1048576,2,0)</f>
        <v>自控戲偶</v>
      </c>
      <c r="D451" s="18" t="str">
        <f>VLOOKUP(B451,總表!$1:$1048576,4,0)</f>
        <v>休閒與教育</v>
      </c>
      <c r="E451" s="16" t="str">
        <f>VLOOKUP(B451,總表!$1:$1048576,5,0)</f>
        <v>國中組</v>
      </c>
      <c r="F451" s="16" t="str">
        <f>VLOOKUP(B451,總表!$1:$1048576,3,0)</f>
        <v>嘉義縣</v>
      </c>
      <c r="G451" s="16" t="str">
        <f>VLOOKUP(B451,總表!$1:$1048576,6,0)</f>
        <v>陳玠沅</v>
      </c>
      <c r="H451" s="16" t="str">
        <f>VLOOKUP(B451,總表!$1:$1048576,7,0)</f>
        <v>嘉義縣溪口國中</v>
      </c>
      <c r="I451" s="16" t="str">
        <f>VLOOKUP(B451,總表!$1:$1048576,8,0)</f>
        <v>黃唯宬</v>
      </c>
      <c r="J451" s="16" t="str">
        <f>VLOOKUP(B451,總表!$1:$1048576,9,0)</f>
        <v>嘉義縣溪口國中</v>
      </c>
      <c r="K451" s="16">
        <f>VLOOKUP(B451,總表!$1:$1048576,10,0)</f>
        <v>0</v>
      </c>
      <c r="L451" s="16">
        <f>VLOOKUP(B451,總表!$1:$1048576,11,0)</f>
        <v>0</v>
      </c>
      <c r="M451" s="16" t="str">
        <f>VLOOKUP(B451,總表!$1:$1048576,12,0)</f>
        <v>黃孝文</v>
      </c>
      <c r="N451" s="16" t="str">
        <f>VLOOKUP(B451,總表!$1:$1048576,13,0)</f>
        <v>嘉義縣溪口國中</v>
      </c>
      <c r="O451" s="16" t="str">
        <f>VLOOKUP(B451,總表!$1:$1048576,14,0)</f>
        <v>葉自軒</v>
      </c>
      <c r="P451" s="16" t="str">
        <f>VLOOKUP(B451,總表!$1:$1048576,15,0)</f>
        <v>嘉義縣溪口國中</v>
      </c>
      <c r="Q451" s="16">
        <f>VLOOKUP(B451,總表!$1:$1048576,16,0)</f>
        <v>0</v>
      </c>
      <c r="R451" s="16">
        <f>VLOOKUP(B451,總表!$1:$1048576,17,0)</f>
        <v>0</v>
      </c>
    </row>
    <row r="452" spans="1:18" ht="17.399999999999999" hidden="1" x14ac:dyDescent="0.3">
      <c r="A452" s="22" t="s">
        <v>3495</v>
      </c>
      <c r="B452" s="13" t="s">
        <v>654</v>
      </c>
      <c r="C452" s="10" t="str">
        <f>VLOOKUP(B452,總表!$1:$1048576,2,0)</f>
        <v>可攜式書包警示棒</v>
      </c>
      <c r="D452" s="19" t="str">
        <f>VLOOKUP(B452,總表!$1:$1048576,4,0)</f>
        <v>災害管理與安全</v>
      </c>
      <c r="E452" s="16" t="str">
        <f>VLOOKUP(B452,總表!$1:$1048576,5,0)</f>
        <v>國中組</v>
      </c>
      <c r="F452" s="16" t="str">
        <f>VLOOKUP(B452,總表!$1:$1048576,3,0)</f>
        <v>嘉義縣</v>
      </c>
      <c r="G452" s="16" t="str">
        <f>VLOOKUP(B452,總表!$1:$1048576,6,0)</f>
        <v>侯辰陞</v>
      </c>
      <c r="H452" s="16" t="str">
        <f>VLOOKUP(B452,總表!$1:$1048576,7,0)</f>
        <v>新港國中</v>
      </c>
      <c r="I452" s="16" t="str">
        <f>VLOOKUP(B452,總表!$1:$1048576,8,0)</f>
        <v>洪秋翔</v>
      </c>
      <c r="J452" s="16" t="str">
        <f>VLOOKUP(B452,總表!$1:$1048576,9,0)</f>
        <v>新港國中</v>
      </c>
      <c r="K452" s="16" t="str">
        <f>VLOOKUP(B452,總表!$1:$1048576,10,0)</f>
        <v>吳宜真</v>
      </c>
      <c r="L452" s="16" t="str">
        <f>VLOOKUP(B452,總表!$1:$1048576,11,0)</f>
        <v>新港國中</v>
      </c>
      <c r="M452" s="16" t="str">
        <f>VLOOKUP(B452,總表!$1:$1048576,12,0)</f>
        <v>賴朝和</v>
      </c>
      <c r="N452" s="16" t="str">
        <f>VLOOKUP(B452,總表!$1:$1048576,13,0)</f>
        <v>新港國中</v>
      </c>
      <c r="O452" s="16">
        <f>VLOOKUP(B452,總表!$1:$1048576,14,0)</f>
        <v>0</v>
      </c>
      <c r="P452" s="16">
        <f>VLOOKUP(B452,總表!$1:$1048576,15,0)</f>
        <v>0</v>
      </c>
      <c r="Q452" s="16">
        <f>VLOOKUP(B452,總表!$1:$1048576,16,0)</f>
        <v>0</v>
      </c>
      <c r="R452" s="16">
        <f>VLOOKUP(B452,總表!$1:$1048576,17,0)</f>
        <v>0</v>
      </c>
    </row>
    <row r="453" spans="1:18" ht="17.399999999999999" hidden="1" x14ac:dyDescent="0.3">
      <c r="A453" s="22" t="s">
        <v>3495</v>
      </c>
      <c r="B453" s="13" t="s">
        <v>671</v>
      </c>
      <c r="C453" s="10" t="str">
        <f>VLOOKUP(B453,總表!$1:$1048576,2,0)</f>
        <v>救命BBCall</v>
      </c>
      <c r="D453" s="19" t="str">
        <f>VLOOKUP(B453,總表!$1:$1048576,4,0)</f>
        <v>災害管理與安全</v>
      </c>
      <c r="E453" s="16" t="str">
        <f>VLOOKUP(B453,總表!$1:$1048576,5,0)</f>
        <v>國中組</v>
      </c>
      <c r="F453" s="16" t="str">
        <f>VLOOKUP(B453,總表!$1:$1048576,3,0)</f>
        <v>嘉義縣</v>
      </c>
      <c r="G453" s="16" t="str">
        <f>VLOOKUP(B453,總表!$1:$1048576,6,0)</f>
        <v>林書佑</v>
      </c>
      <c r="H453" s="16" t="str">
        <f>VLOOKUP(B453,總表!$1:$1048576,7,0)</f>
        <v>溪口國中</v>
      </c>
      <c r="I453" s="16" t="str">
        <f>VLOOKUP(B453,總表!$1:$1048576,8,0)</f>
        <v>楊翊哲</v>
      </c>
      <c r="J453" s="16" t="str">
        <f>VLOOKUP(B453,總表!$1:$1048576,9,0)</f>
        <v>嘉義縣溪口國中</v>
      </c>
      <c r="K453" s="16" t="str">
        <f>VLOOKUP(B453,總表!$1:$1048576,10,0)</f>
        <v>蕭苡媞</v>
      </c>
      <c r="L453" s="16" t="str">
        <f>VLOOKUP(B453,總表!$1:$1048576,11,0)</f>
        <v>嘉義縣溪口國中</v>
      </c>
      <c r="M453" s="16" t="str">
        <f>VLOOKUP(B453,總表!$1:$1048576,12,0)</f>
        <v>黃孝文</v>
      </c>
      <c r="N453" s="16" t="str">
        <f>VLOOKUP(B453,總表!$1:$1048576,13,0)</f>
        <v>嘉義縣溪口國中</v>
      </c>
      <c r="O453" s="16" t="str">
        <f>VLOOKUP(B453,總表!$1:$1048576,14,0)</f>
        <v>葉自軒</v>
      </c>
      <c r="P453" s="16" t="str">
        <f>VLOOKUP(B453,總表!$1:$1048576,15,0)</f>
        <v>嘉義縣溪口國中</v>
      </c>
      <c r="Q453" s="16">
        <f>VLOOKUP(B453,總表!$1:$1048576,16,0)</f>
        <v>0</v>
      </c>
      <c r="R453" s="16">
        <f>VLOOKUP(B453,總表!$1:$1048576,17,0)</f>
        <v>0</v>
      </c>
    </row>
    <row r="454" spans="1:18" ht="17.399999999999999" hidden="1" x14ac:dyDescent="0.3">
      <c r="A454" s="22" t="s">
        <v>3495</v>
      </c>
      <c r="B454" s="13" t="s">
        <v>649</v>
      </c>
      <c r="C454" s="10" t="str">
        <f>VLOOKUP(B454,總表!$1:$1048576,2,0)</f>
        <v>自行車方向燈</v>
      </c>
      <c r="D454" s="19" t="str">
        <f>VLOOKUP(B454,總表!$1:$1048576,4,0)</f>
        <v>災害管理與安全</v>
      </c>
      <c r="E454" s="16" t="str">
        <f>VLOOKUP(B454,總表!$1:$1048576,5,0)</f>
        <v>國中組</v>
      </c>
      <c r="F454" s="16" t="str">
        <f>VLOOKUP(B454,總表!$1:$1048576,3,0)</f>
        <v>嘉義縣</v>
      </c>
      <c r="G454" s="16" t="str">
        <f>VLOOKUP(B454,總表!$1:$1048576,6,0)</f>
        <v>李哲毅</v>
      </c>
      <c r="H454" s="16" t="str">
        <f>VLOOKUP(B454,總表!$1:$1048576,7,0)</f>
        <v>新港國中</v>
      </c>
      <c r="I454" s="16" t="str">
        <f>VLOOKUP(B454,總表!$1:$1048576,8,0)</f>
        <v>簡仲男</v>
      </c>
      <c r="J454" s="16" t="str">
        <f>VLOOKUP(B454,總表!$1:$1048576,9,0)</f>
        <v>新港國中</v>
      </c>
      <c r="K454" s="16" t="str">
        <f>VLOOKUP(B454,總表!$1:$1048576,10,0)</f>
        <v>葉家豪</v>
      </c>
      <c r="L454" s="16" t="str">
        <f>VLOOKUP(B454,總表!$1:$1048576,11,0)</f>
        <v>新港國中</v>
      </c>
      <c r="M454" s="16" t="str">
        <f>VLOOKUP(B454,總表!$1:$1048576,12,0)</f>
        <v>賴朝和</v>
      </c>
      <c r="N454" s="16" t="str">
        <f>VLOOKUP(B454,總表!$1:$1048576,13,0)</f>
        <v>新港國中</v>
      </c>
      <c r="O454" s="16">
        <f>VLOOKUP(B454,總表!$1:$1048576,14,0)</f>
        <v>0</v>
      </c>
      <c r="P454" s="16">
        <f>VLOOKUP(B454,總表!$1:$1048576,15,0)</f>
        <v>0</v>
      </c>
      <c r="Q454" s="16">
        <f>VLOOKUP(B454,總表!$1:$1048576,16,0)</f>
        <v>0</v>
      </c>
      <c r="R454" s="16">
        <f>VLOOKUP(B454,總表!$1:$1048576,17,0)</f>
        <v>0</v>
      </c>
    </row>
    <row r="455" spans="1:18" ht="17.399999999999999" hidden="1" x14ac:dyDescent="0.3">
      <c r="A455" s="22" t="s">
        <v>3495</v>
      </c>
      <c r="B455" s="13" t="s">
        <v>821</v>
      </c>
      <c r="C455" s="10" t="str">
        <f>VLOOKUP(B455,總表!$1:$1048576,2,0)</f>
        <v>拉麵機器人</v>
      </c>
      <c r="D455" s="20" t="str">
        <f>VLOOKUP(B455,總表!$1:$1048576,4,0)</f>
        <v>社會照護</v>
      </c>
      <c r="E455" s="16" t="str">
        <f>VLOOKUP(B455,總表!$1:$1048576,5,0)</f>
        <v>國中組</v>
      </c>
      <c r="F455" s="16" t="str">
        <f>VLOOKUP(B455,總表!$1:$1048576,3,0)</f>
        <v>嘉義縣</v>
      </c>
      <c r="G455" s="16" t="str">
        <f>VLOOKUP(B455,總表!$1:$1048576,6,0)</f>
        <v>莊柏鴻</v>
      </c>
      <c r="H455" s="16" t="str">
        <f>VLOOKUP(B455,總表!$1:$1048576,7,0)</f>
        <v>嘉義縣溪口國中</v>
      </c>
      <c r="I455" s="16" t="str">
        <f>VLOOKUP(B455,總表!$1:$1048576,8,0)</f>
        <v>陳政樺</v>
      </c>
      <c r="J455" s="16" t="str">
        <f>VLOOKUP(B455,總表!$1:$1048576,9,0)</f>
        <v>嘉義縣溪口國中</v>
      </c>
      <c r="K455" s="16">
        <f>VLOOKUP(B455,總表!$1:$1048576,10,0)</f>
        <v>0</v>
      </c>
      <c r="L455" s="16">
        <f>VLOOKUP(B455,總表!$1:$1048576,11,0)</f>
        <v>0</v>
      </c>
      <c r="M455" s="16" t="str">
        <f>VLOOKUP(B455,總表!$1:$1048576,12,0)</f>
        <v>黃孝文</v>
      </c>
      <c r="N455" s="16" t="str">
        <f>VLOOKUP(B455,總表!$1:$1048576,13,0)</f>
        <v>嘉義縣溪口國中</v>
      </c>
      <c r="O455" s="16" t="str">
        <f>VLOOKUP(B455,總表!$1:$1048576,14,0)</f>
        <v>葉自軒</v>
      </c>
      <c r="P455" s="16" t="str">
        <f>VLOOKUP(B455,總表!$1:$1048576,15,0)</f>
        <v>嘉義縣溪口國中</v>
      </c>
      <c r="Q455" s="16">
        <f>VLOOKUP(B455,總表!$1:$1048576,16,0)</f>
        <v>0</v>
      </c>
      <c r="R455" s="16">
        <f>VLOOKUP(B455,總表!$1:$1048576,17,0)</f>
        <v>0</v>
      </c>
    </row>
    <row r="456" spans="1:18" ht="17.399999999999999" hidden="1" x14ac:dyDescent="0.3">
      <c r="A456" s="28" t="s">
        <v>3493</v>
      </c>
      <c r="B456" s="13" t="s">
        <v>1054</v>
      </c>
      <c r="C456" s="10" t="str">
        <f>VLOOKUP(B456,總表!$1:$1048576,2,0)</f>
        <v>吸風扇電蚊拍</v>
      </c>
      <c r="D456" s="16" t="str">
        <f>VLOOKUP(B456,總表!$1:$1048576,4,0)</f>
        <v>便利生活</v>
      </c>
      <c r="E456" s="16" t="str">
        <f>VLOOKUP(B456,總表!$1:$1048576,5,0)</f>
        <v>國中組</v>
      </c>
      <c r="F456" s="16" t="str">
        <f>VLOOKUP(B456,總表!$1:$1048576,3,0)</f>
        <v>嘉義縣</v>
      </c>
      <c r="G456" s="16" t="str">
        <f>VLOOKUP(B456,總表!$1:$1048576,6,0)</f>
        <v>董侑勳</v>
      </c>
      <c r="H456" s="16" t="str">
        <f>VLOOKUP(B456,總表!$1:$1048576,7,0)</f>
        <v>嘉義縣立梅山國民中學</v>
      </c>
      <c r="I456" s="16" t="str">
        <f>VLOOKUP(B456,總表!$1:$1048576,8,0)</f>
        <v>官鑫宏</v>
      </c>
      <c r="J456" s="16" t="str">
        <f>VLOOKUP(B456,總表!$1:$1048576,9,0)</f>
        <v>嘉義縣立梅山國民中學</v>
      </c>
      <c r="K456" s="16" t="str">
        <f>VLOOKUP(B456,總表!$1:$1048576,10,0)</f>
        <v>李孟勳</v>
      </c>
      <c r="L456" s="16" t="str">
        <f>VLOOKUP(B456,總表!$1:$1048576,11,0)</f>
        <v>嘉義縣立梅山國民中學</v>
      </c>
      <c r="M456" s="16" t="str">
        <f>VLOOKUP(B456,總表!$1:$1048576,12,0)</f>
        <v>何怡樺</v>
      </c>
      <c r="N456" s="16" t="str">
        <f>VLOOKUP(B456,總表!$1:$1048576,13,0)</f>
        <v>嘉義縣立梅山國民中學</v>
      </c>
      <c r="O456" s="16" t="str">
        <f>VLOOKUP(B456,總表!$1:$1048576,14,0)</f>
        <v>蕭嘉萱</v>
      </c>
      <c r="P456" s="16" t="str">
        <f>VLOOKUP(B456,總表!$1:$1048576,15,0)</f>
        <v>梅山國中教務處設備組長</v>
      </c>
      <c r="Q456" s="16">
        <f>VLOOKUP(B456,總表!$1:$1048576,16,0)</f>
        <v>0</v>
      </c>
      <c r="R456" s="16">
        <f>VLOOKUP(B456,總表!$1:$1048576,17,0)</f>
        <v>0</v>
      </c>
    </row>
    <row r="457" spans="1:18" ht="17.399999999999999" x14ac:dyDescent="0.3">
      <c r="A457" s="29" t="s">
        <v>3493</v>
      </c>
      <c r="B457" s="16" t="s">
        <v>1415</v>
      </c>
      <c r="C457" s="10" t="str">
        <f>VLOOKUP(B457,總表!$1:$1048576,2,0)</f>
        <v>泳道小幫手</v>
      </c>
      <c r="D457" s="18" t="str">
        <f>VLOOKUP(B457,總表!$1:$1048576,4,0)</f>
        <v>休閒與教育</v>
      </c>
      <c r="E457" s="16" t="str">
        <f>VLOOKUP(B457,總表!$1:$1048576,5,0)</f>
        <v>國小組</v>
      </c>
      <c r="F457" s="16" t="str">
        <f>VLOOKUP(B457,總表!$1:$1048576,3,0)</f>
        <v>彰化縣</v>
      </c>
      <c r="G457" s="16" t="str">
        <f>VLOOKUP(B457,總表!$1:$1048576,6,0)</f>
        <v>林秉利</v>
      </c>
      <c r="H457" s="16" t="str">
        <f>VLOOKUP(B457,總表!$1:$1048576,7,0)</f>
        <v>彰化縣鹿港鎮鹿港國民小學</v>
      </c>
      <c r="I457" s="16" t="str">
        <f>VLOOKUP(B457,總表!$1:$1048576,8,0)</f>
        <v>吳胤宏</v>
      </c>
      <c r="J457" s="16" t="str">
        <f>VLOOKUP(B457,總表!$1:$1048576,9,0)</f>
        <v>彰化縣彰化市平和國民小學</v>
      </c>
      <c r="K457" s="16" t="str">
        <f>VLOOKUP(B457,總表!$1:$1048576,10,0)</f>
        <v>蘇少崗</v>
      </c>
      <c r="L457" s="16" t="str">
        <f>VLOOKUP(B457,總表!$1:$1048576,11,0)</f>
        <v>彰化縣彰化市平和國民小學</v>
      </c>
      <c r="M457" s="16" t="str">
        <f>VLOOKUP(B457,總表!$1:$1048576,12,0)</f>
        <v>黃愉文</v>
      </c>
      <c r="N457" s="16" t="str">
        <f>VLOOKUP(B457,總表!$1:$1048576,13,0)</f>
        <v>彰化縣鹿港鎮鹿港國民小學</v>
      </c>
      <c r="O457" s="16" t="str">
        <f>VLOOKUP(B457,總表!$1:$1048576,14,0)</f>
        <v>謝幸核</v>
      </c>
      <c r="P457" s="16" t="str">
        <f>VLOOKUP(B457,總表!$1:$1048576,15,0)</f>
        <v>彰化縣彰化市平和國民小學</v>
      </c>
      <c r="Q457" s="16" t="str">
        <f>VLOOKUP(B457,總表!$1:$1048576,16,0)</f>
        <v>施淑惠</v>
      </c>
      <c r="R457" s="16" t="str">
        <f>VLOOKUP(B457,總表!$1:$1048576,17,0)</f>
        <v>彰化縣彰化市平和國民小學</v>
      </c>
    </row>
    <row r="458" spans="1:18" ht="17.399999999999999" x14ac:dyDescent="0.3">
      <c r="A458" s="25" t="s">
        <v>3492</v>
      </c>
      <c r="B458" s="13" t="s">
        <v>3507</v>
      </c>
      <c r="C458" s="10" t="str">
        <f>VLOOKUP(B458,總表!$1:$1048576,2,0)</f>
        <v>多功能書櫃組</v>
      </c>
      <c r="D458" s="16" t="str">
        <f>VLOOKUP(B458,總表!$1:$1048576,4,0)</f>
        <v>便利生活</v>
      </c>
      <c r="E458" s="16" t="str">
        <f>VLOOKUP(B458,總表!$1:$1048576,5,0)</f>
        <v>國小組</v>
      </c>
      <c r="F458" s="16" t="str">
        <f>VLOOKUP(B458,總表!$1:$1048576,3,0)</f>
        <v>彰化縣</v>
      </c>
      <c r="G458" s="16" t="str">
        <f>VLOOKUP(B458,總表!$1:$1048576,6,0)</f>
        <v>陳政群</v>
      </c>
      <c r="H458" s="16" t="str">
        <f>VLOOKUP(B458,總表!$1:$1048576,7,0)</f>
        <v>彰化縣彰化市南郭國民小學</v>
      </c>
      <c r="I458" s="16" t="str">
        <f>VLOOKUP(B458,總表!$1:$1048576,8,0)</f>
        <v>張詔岐</v>
      </c>
      <c r="J458" s="16" t="str">
        <f>VLOOKUP(B458,總表!$1:$1048576,9,0)</f>
        <v>彰化縣彰化市泰和國民小學</v>
      </c>
      <c r="K458" s="16" t="str">
        <f>VLOOKUP(B458,總表!$1:$1048576,10,0)</f>
        <v>吳芯宜</v>
      </c>
      <c r="L458" s="16" t="str">
        <f>VLOOKUP(B458,總表!$1:$1048576,11,0)</f>
        <v>彰化縣和美鎮和東國民小學</v>
      </c>
      <c r="M458" s="16" t="str">
        <f>VLOOKUP(B458,總表!$1:$1048576,12,0)</f>
        <v>王薇薇</v>
      </c>
      <c r="N458" s="16" t="str">
        <f>VLOOKUP(B458,總表!$1:$1048576,13,0)</f>
        <v>彰化縣彰化市南郭國民小學</v>
      </c>
      <c r="O458" s="16" t="str">
        <f>VLOOKUP(B458,總表!$1:$1048576,14,0)</f>
        <v>黃美芳</v>
      </c>
      <c r="P458" s="16" t="str">
        <f>VLOOKUP(B458,總表!$1:$1048576,15,0)</f>
        <v>彰化縣彰化市泰和國民小學</v>
      </c>
      <c r="Q458" s="16" t="str">
        <f>VLOOKUP(B458,總表!$1:$1048576,16,0)</f>
        <v>張菱育</v>
      </c>
      <c r="R458" s="16" t="str">
        <f>VLOOKUP(B458,總表!$1:$1048576,17,0)</f>
        <v>彰化縣和美鎮和東國民小學</v>
      </c>
    </row>
    <row r="459" spans="1:18" ht="17.399999999999999" x14ac:dyDescent="0.3">
      <c r="A459" s="22" t="s">
        <v>3495</v>
      </c>
      <c r="B459" s="13" t="s">
        <v>196</v>
      </c>
      <c r="C459" s="10" t="str">
        <f>VLOOKUP(B459,總表!$1:$1048576,2,0)</f>
        <v>仰臥起坐輔助機</v>
      </c>
      <c r="D459" s="18" t="str">
        <f>VLOOKUP(B459,總表!$1:$1048576,4,0)</f>
        <v>休閒與教育</v>
      </c>
      <c r="E459" s="16" t="str">
        <f>VLOOKUP(B459,總表!$1:$1048576,5,0)</f>
        <v>國中組</v>
      </c>
      <c r="F459" s="16" t="str">
        <f>VLOOKUP(B459,總表!$1:$1048576,3,0)</f>
        <v>彰化縣</v>
      </c>
      <c r="G459" s="16" t="str">
        <f>VLOOKUP(B459,總表!$1:$1048576,6,0)</f>
        <v>謝昕紘</v>
      </c>
      <c r="H459" s="16" t="str">
        <f>VLOOKUP(B459,總表!$1:$1048576,7,0)</f>
        <v>彰化縣立彰化藝術高級中學國中部</v>
      </c>
      <c r="I459" s="16" t="str">
        <f>VLOOKUP(B459,總表!$1:$1048576,8,0)</f>
        <v>林建騰</v>
      </c>
      <c r="J459" s="16" t="str">
        <f>VLOOKUP(B459,總表!$1:$1048576,9,0)</f>
        <v>彰化縣立彰泰國民中學</v>
      </c>
      <c r="K459" s="16" t="str">
        <f>VLOOKUP(B459,總表!$1:$1048576,10,0)</f>
        <v>陳永清</v>
      </c>
      <c r="L459" s="16" t="str">
        <f>VLOOKUP(B459,總表!$1:$1048576,11,0)</f>
        <v>南投縣私立普台高級中學暨附設國中部</v>
      </c>
      <c r="M459" s="16" t="str">
        <f>VLOOKUP(B459,總表!$1:$1048576,12,0)</f>
        <v>江淑芳</v>
      </c>
      <c r="N459" s="16" t="str">
        <f>VLOOKUP(B459,總表!$1:$1048576,13,0)</f>
        <v>彰化縣立彰化藝術高級中學國中部</v>
      </c>
      <c r="O459" s="16" t="str">
        <f>VLOOKUP(B459,總表!$1:$1048576,14,0)</f>
        <v>胡程皓</v>
      </c>
      <c r="P459" s="16" t="str">
        <f>VLOOKUP(B459,總表!$1:$1048576,15,0)</f>
        <v>南投縣私立普台高級中學暨附設國中部</v>
      </c>
      <c r="Q459" s="16">
        <f>VLOOKUP(B459,總表!$1:$1048576,16,0)</f>
        <v>0</v>
      </c>
      <c r="R459" s="16">
        <f>VLOOKUP(B459,總表!$1:$1048576,17,0)</f>
        <v>0</v>
      </c>
    </row>
    <row r="460" spans="1:18" ht="17.399999999999999" x14ac:dyDescent="0.3">
      <c r="A460" s="22" t="s">
        <v>3495</v>
      </c>
      <c r="B460" s="13" t="s">
        <v>507</v>
      </c>
      <c r="C460" s="10" t="str">
        <f>VLOOKUP(B460,總表!$1:$1048576,2,0)</f>
        <v>智慧鐵道安全預警系統</v>
      </c>
      <c r="D460" s="19" t="str">
        <f>VLOOKUP(B460,總表!$1:$1048576,4,0)</f>
        <v>災害管理與安全</v>
      </c>
      <c r="E460" s="16" t="str">
        <f>VLOOKUP(B460,總表!$1:$1048576,5,0)</f>
        <v>國中組</v>
      </c>
      <c r="F460" s="16" t="str">
        <f>VLOOKUP(B460,總表!$1:$1048576,3,0)</f>
        <v>彰化縣</v>
      </c>
      <c r="G460" s="16" t="str">
        <f>VLOOKUP(B460,總表!$1:$1048576,6,0)</f>
        <v>周昱綸</v>
      </c>
      <c r="H460" s="16" t="str">
        <f>VLOOKUP(B460,總表!$1:$1048576,7,0)</f>
        <v>彰化縣立彰安國民中學</v>
      </c>
      <c r="I460" s="16" t="str">
        <f>VLOOKUP(B460,總表!$1:$1048576,8,0)</f>
        <v>李耘緒</v>
      </c>
      <c r="J460" s="16" t="str">
        <f>VLOOKUP(B460,總表!$1:$1048576,9,0)</f>
        <v>彰化縣立彰安國民中學</v>
      </c>
      <c r="K460" s="16" t="str">
        <f>VLOOKUP(B460,總表!$1:$1048576,10,0)</f>
        <v>蔡和珉</v>
      </c>
      <c r="L460" s="16" t="str">
        <f>VLOOKUP(B460,總表!$1:$1048576,11,0)</f>
        <v>臺中市北區賴厝國民小學</v>
      </c>
      <c r="M460" s="16" t="str">
        <f>VLOOKUP(B460,總表!$1:$1048576,12,0)</f>
        <v>施榮鍾</v>
      </c>
      <c r="N460" s="16" t="str">
        <f>VLOOKUP(B460,總表!$1:$1048576,13,0)</f>
        <v>彰化縣立彰安國民中學</v>
      </c>
      <c r="O460" s="16" t="str">
        <f>VLOOKUP(B460,總表!$1:$1048576,14,0)</f>
        <v>孫聖堤</v>
      </c>
      <c r="P460" s="16" t="str">
        <f>VLOOKUP(B460,總表!$1:$1048576,15,0)</f>
        <v>彰化縣立彰安國民中學</v>
      </c>
      <c r="Q460" s="16">
        <f>VLOOKUP(B460,總表!$1:$1048576,16,0)</f>
        <v>0</v>
      </c>
      <c r="R460" s="16">
        <f>VLOOKUP(B460,總表!$1:$1048576,17,0)</f>
        <v>0</v>
      </c>
    </row>
    <row r="461" spans="1:18" ht="17.399999999999999" x14ac:dyDescent="0.3">
      <c r="A461" s="22" t="s">
        <v>3495</v>
      </c>
      <c r="B461" s="13" t="s">
        <v>1124</v>
      </c>
      <c r="C461" s="10" t="str">
        <f>VLOOKUP(B461,總表!$1:$1048576,2,0)</f>
        <v>倉儲式圖書設備</v>
      </c>
      <c r="D461" s="16" t="str">
        <f>VLOOKUP(B461,總表!$1:$1048576,4,0)</f>
        <v>便利生活</v>
      </c>
      <c r="E461" s="16" t="str">
        <f>VLOOKUP(B461,總表!$1:$1048576,5,0)</f>
        <v>國中組</v>
      </c>
      <c r="F461" s="16" t="str">
        <f>VLOOKUP(B461,總表!$1:$1048576,3,0)</f>
        <v>彰化縣</v>
      </c>
      <c r="G461" s="16" t="str">
        <f>VLOOKUP(B461,總表!$1:$1048576,6,0)</f>
        <v xml:space="preserve"> 洪紹恩</v>
      </c>
      <c r="H461" s="16" t="str">
        <f>VLOOKUP(B461,總表!$1:$1048576,7,0)</f>
        <v>彰化縣立二林高中國中部</v>
      </c>
      <c r="I461" s="16" t="str">
        <f>VLOOKUP(B461,總表!$1:$1048576,8,0)</f>
        <v>陳姿璇</v>
      </c>
      <c r="J461" s="16" t="str">
        <f>VLOOKUP(B461,總表!$1:$1048576,9,0)</f>
        <v>彰化縣私立精誠高級中學(國中部)</v>
      </c>
      <c r="K461" s="16" t="str">
        <f>VLOOKUP(B461,總表!$1:$1048576,10,0)</f>
        <v>林寶誠</v>
      </c>
      <c r="L461" s="16" t="str">
        <f>VLOOKUP(B461,總表!$1:$1048576,11,0)</f>
        <v>彰化縣二林國小</v>
      </c>
      <c r="M461" s="16" t="str">
        <f>VLOOKUP(B461,總表!$1:$1048576,12,0)</f>
        <v>許甄華</v>
      </c>
      <c r="N461" s="16" t="str">
        <f>VLOOKUP(B461,總表!$1:$1048576,13,0)</f>
        <v>彰化縣二林國小</v>
      </c>
      <c r="O461" s="16" t="str">
        <f>VLOOKUP(B461,總表!$1:$1048576,14,0)</f>
        <v>宋榮宗</v>
      </c>
      <c r="P461" s="16" t="str">
        <f>VLOOKUP(B461,總表!$1:$1048576,15,0)</f>
        <v>彰化縣育民國小</v>
      </c>
      <c r="Q461" s="16" t="str">
        <f>VLOOKUP(B461,總表!$1:$1048576,16,0)</f>
        <v>陳文陸</v>
      </c>
      <c r="R461" s="16" t="str">
        <f>VLOOKUP(B461,總表!$1:$1048576,17,0)</f>
        <v>彰化縣立二林高中</v>
      </c>
    </row>
    <row r="462" spans="1:18" ht="17.399999999999999" x14ac:dyDescent="0.3">
      <c r="A462" s="28" t="s">
        <v>3493</v>
      </c>
      <c r="B462" s="13" t="s">
        <v>1223</v>
      </c>
      <c r="C462" s="10" t="str">
        <f>VLOOKUP(B462,總表!$1:$1048576,2,0)</f>
        <v>牡蠣殼淨零爐－金爐排氣碳捕捉系統</v>
      </c>
      <c r="D462" s="21" t="str">
        <f>VLOOKUP(B462,總表!$1:$1048576,4,0)</f>
        <v>前瞻/工業設計技術</v>
      </c>
      <c r="E462" s="16" t="str">
        <f>VLOOKUP(B462,總表!$1:$1048576,5,0)</f>
        <v>國中組</v>
      </c>
      <c r="F462" s="16" t="str">
        <f>VLOOKUP(B462,總表!$1:$1048576,3,0)</f>
        <v>彰化縣</v>
      </c>
      <c r="G462" s="16" t="str">
        <f>VLOOKUP(B462,總表!$1:$1048576,6,0)</f>
        <v>謝秉軒</v>
      </c>
      <c r="H462" s="16" t="str">
        <f>VLOOKUP(B462,總表!$1:$1048576,7,0)</f>
        <v>彰化縣立原斗國中小</v>
      </c>
      <c r="I462" s="16" t="str">
        <f>VLOOKUP(B462,總表!$1:$1048576,8,0)</f>
        <v>傅彥傑</v>
      </c>
      <c r="J462" s="16" t="str">
        <f>VLOOKUP(B462,總表!$1:$1048576,9,0)</f>
        <v>彰化縣立原斗國中小</v>
      </c>
      <c r="K462" s="16">
        <f>VLOOKUP(B462,總表!$1:$1048576,10,0)</f>
        <v>0</v>
      </c>
      <c r="L462" s="16">
        <f>VLOOKUP(B462,總表!$1:$1048576,11,0)</f>
        <v>0</v>
      </c>
      <c r="M462" s="16" t="str">
        <f>VLOOKUP(B462,總表!$1:$1048576,12,0)</f>
        <v>王文明</v>
      </c>
      <c r="N462" s="16" t="str">
        <f>VLOOKUP(B462,總表!$1:$1048576,13,0)</f>
        <v>彰化縣立原斗國民中小學</v>
      </c>
      <c r="O462" s="16">
        <f>VLOOKUP(B462,總表!$1:$1048576,14,0)</f>
        <v>0</v>
      </c>
      <c r="P462" s="16">
        <f>VLOOKUP(B462,總表!$1:$1048576,15,0)</f>
        <v>0</v>
      </c>
      <c r="Q462" s="16">
        <f>VLOOKUP(B462,總表!$1:$1048576,16,0)</f>
        <v>0</v>
      </c>
      <c r="R462" s="16">
        <f>VLOOKUP(B462,總表!$1:$1048576,17,0)</f>
        <v>0</v>
      </c>
    </row>
    <row r="463" spans="1:18" ht="17.399999999999999" hidden="1" x14ac:dyDescent="0.3">
      <c r="A463" s="28" t="s">
        <v>3493</v>
      </c>
      <c r="B463" s="13" t="s">
        <v>2907</v>
      </c>
      <c r="C463" s="10" t="str">
        <f>VLOOKUP(B463,總表!$1:$1048576,2,0)</f>
        <v>FITPILOT</v>
      </c>
      <c r="D463" s="18" t="str">
        <f>VLOOKUP(B463,總表!$1:$1048576,4,0)</f>
        <v>休閒與教育</v>
      </c>
      <c r="E463" s="16" t="str">
        <f>VLOOKUP(B463,總表!$1:$1048576,5,0)</f>
        <v>高中職組</v>
      </c>
      <c r="F463" s="16" t="str">
        <f>VLOOKUP(B463,總表!$1:$1048576,3,0)</f>
        <v>臺中市</v>
      </c>
      <c r="G463" s="16" t="str">
        <f>VLOOKUP(B463,總表!$1:$1048576,6,0)</f>
        <v>吳泉宏</v>
      </c>
      <c r="H463" s="16" t="str">
        <f>VLOOKUP(B463,總表!$1:$1048576,7,0)</f>
        <v>臺中市私立新民高級中學</v>
      </c>
      <c r="I463" s="16" t="str">
        <f>VLOOKUP(B463,總表!$1:$1048576,8,0)</f>
        <v>李盛凱</v>
      </c>
      <c r="J463" s="16" t="str">
        <f>VLOOKUP(B463,總表!$1:$1048576,9,0)</f>
        <v>臺中市私立華盛頓高級中學</v>
      </c>
      <c r="K463" s="16" t="str">
        <f>VLOOKUP(B463,總表!$1:$1048576,10,0)</f>
        <v>陳濬騰</v>
      </c>
      <c r="L463" s="16" t="str">
        <f>VLOOKUP(B463,總表!$1:$1048576,11,0)</f>
        <v>臺中市立光明國民中學</v>
      </c>
      <c r="M463" s="16">
        <f>VLOOKUP(B463,總表!$1:$1048576,12,0)</f>
        <v>0</v>
      </c>
      <c r="N463" s="16">
        <f>VLOOKUP(B463,總表!$1:$1048576,13,0)</f>
        <v>0</v>
      </c>
      <c r="O463" s="16">
        <f>VLOOKUP(B463,總表!$1:$1048576,14,0)</f>
        <v>0</v>
      </c>
      <c r="P463" s="16">
        <f>VLOOKUP(B463,總表!$1:$1048576,15,0)</f>
        <v>0</v>
      </c>
      <c r="Q463" s="16">
        <f>VLOOKUP(B463,總表!$1:$1048576,16,0)</f>
        <v>0</v>
      </c>
      <c r="R463" s="16">
        <f>VLOOKUP(B463,總表!$1:$1048576,17,0)</f>
        <v>0</v>
      </c>
    </row>
    <row r="464" spans="1:18" ht="17.399999999999999" hidden="1" x14ac:dyDescent="0.3">
      <c r="A464" s="30" t="s">
        <v>3494</v>
      </c>
      <c r="B464" s="13" t="s">
        <v>2890</v>
      </c>
      <c r="C464" s="10" t="str">
        <f>VLOOKUP(B464,總表!$1:$1048576,2,0)</f>
        <v>BPM階梯節拍器</v>
      </c>
      <c r="D464" s="18" t="str">
        <f>VLOOKUP(B464,總表!$1:$1048576,4,0)</f>
        <v>休閒與教育</v>
      </c>
      <c r="E464" s="16" t="str">
        <f>VLOOKUP(B464,總表!$1:$1048576,5,0)</f>
        <v>高中職組</v>
      </c>
      <c r="F464" s="16" t="str">
        <f>VLOOKUP(B464,總表!$1:$1048576,3,0)</f>
        <v>臺中市</v>
      </c>
      <c r="G464" s="16" t="str">
        <f>VLOOKUP(B464,總表!$1:$1048576,6,0)</f>
        <v>李柏辰</v>
      </c>
      <c r="H464" s="16" t="str">
        <f>VLOOKUP(B464,總表!$1:$1048576,7,0)</f>
        <v>明道中學</v>
      </c>
      <c r="I464" s="16">
        <f>VLOOKUP(B464,總表!$1:$1048576,8,0)</f>
        <v>0</v>
      </c>
      <c r="J464" s="16">
        <f>VLOOKUP(B464,總表!$1:$1048576,9,0)</f>
        <v>0</v>
      </c>
      <c r="K464" s="16">
        <f>VLOOKUP(B464,總表!$1:$1048576,10,0)</f>
        <v>0</v>
      </c>
      <c r="L464" s="16">
        <f>VLOOKUP(B464,總表!$1:$1048576,11,0)</f>
        <v>0</v>
      </c>
      <c r="M464" s="16" t="str">
        <f>VLOOKUP(B464,總表!$1:$1048576,12,0)</f>
        <v>柯彥瑩</v>
      </c>
      <c r="N464" s="16" t="str">
        <f>VLOOKUP(B464,總表!$1:$1048576,13,0)</f>
        <v>明道中學</v>
      </c>
      <c r="O464" s="16">
        <f>VLOOKUP(B464,總表!$1:$1048576,14,0)</f>
        <v>0</v>
      </c>
      <c r="P464" s="16">
        <f>VLOOKUP(B464,總表!$1:$1048576,15,0)</f>
        <v>0</v>
      </c>
      <c r="Q464" s="16">
        <f>VLOOKUP(B464,總表!$1:$1048576,16,0)</f>
        <v>0</v>
      </c>
      <c r="R464" s="16">
        <f>VLOOKUP(B464,總表!$1:$1048576,17,0)</f>
        <v>0</v>
      </c>
    </row>
    <row r="465" spans="1:18" ht="17.399999999999999" hidden="1" x14ac:dyDescent="0.3">
      <c r="A465" s="30" t="s">
        <v>3494</v>
      </c>
      <c r="B465" s="13" t="s">
        <v>2988</v>
      </c>
      <c r="C465" s="10" t="str">
        <f>VLOOKUP(B465,總表!$1:$1048576,2,0)</f>
        <v>MagSafe磁力感震超流防護遮斷閥</v>
      </c>
      <c r="D465" s="19" t="str">
        <f>VLOOKUP(B465,總表!$1:$1048576,4,0)</f>
        <v>災害管理與安全</v>
      </c>
      <c r="E465" s="16" t="str">
        <f>VLOOKUP(B465,總表!$1:$1048576,5,0)</f>
        <v>高中職組</v>
      </c>
      <c r="F465" s="16" t="str">
        <f>VLOOKUP(B465,總表!$1:$1048576,3,0)</f>
        <v>臺中市</v>
      </c>
      <c r="G465" s="16" t="str">
        <f>VLOOKUP(B465,總表!$1:$1048576,6,0)</f>
        <v>白翔宇</v>
      </c>
      <c r="H465" s="16" t="str">
        <f>VLOOKUP(B465,總表!$1:$1048576,7,0)</f>
        <v>台中市立大甲高工</v>
      </c>
      <c r="I465" s="16" t="str">
        <f>VLOOKUP(B465,總表!$1:$1048576,8,0)</f>
        <v>曾柏凱</v>
      </c>
      <c r="J465" s="16" t="str">
        <f>VLOOKUP(B465,總表!$1:$1048576,9,0)</f>
        <v>台中市立大甲高工</v>
      </c>
      <c r="K465" s="16">
        <f>VLOOKUP(B465,總表!$1:$1048576,10,0)</f>
        <v>0</v>
      </c>
      <c r="L465" s="16">
        <f>VLOOKUP(B465,總表!$1:$1048576,11,0)</f>
        <v>0</v>
      </c>
      <c r="M465" s="16" t="str">
        <f>VLOOKUP(B465,總表!$1:$1048576,12,0)</f>
        <v>陳宥達</v>
      </c>
      <c r="N465" s="16" t="str">
        <f>VLOOKUP(B465,總表!$1:$1048576,13,0)</f>
        <v>台中市立大甲工業高級中等學校</v>
      </c>
      <c r="O465" s="16" t="str">
        <f>VLOOKUP(B465,總表!$1:$1048576,14,0)</f>
        <v>林仲軒</v>
      </c>
      <c r="P465" s="16" t="str">
        <f>VLOOKUP(B465,總表!$1:$1048576,15,0)</f>
        <v>台中市立大甲工業高級中等學校</v>
      </c>
      <c r="Q465" s="16">
        <f>VLOOKUP(B465,總表!$1:$1048576,16,0)</f>
        <v>0</v>
      </c>
      <c r="R465" s="16">
        <f>VLOOKUP(B465,總表!$1:$1048576,17,0)</f>
        <v>0</v>
      </c>
    </row>
    <row r="466" spans="1:18" ht="17.399999999999999" hidden="1" x14ac:dyDescent="0.3">
      <c r="A466" s="28" t="s">
        <v>3493</v>
      </c>
      <c r="B466" s="13" t="s">
        <v>3097</v>
      </c>
      <c r="C466" s="10" t="str">
        <f>VLOOKUP(B466,總表!$1:$1048576,2,0)</f>
        <v>一指翻身：智慧App病人翻身輔助系統</v>
      </c>
      <c r="D466" s="20" t="str">
        <f>VLOOKUP(B466,總表!$1:$1048576,4,0)</f>
        <v>社會照護</v>
      </c>
      <c r="E466" s="16" t="str">
        <f>VLOOKUP(B466,總表!$1:$1048576,5,0)</f>
        <v>高中職組</v>
      </c>
      <c r="F466" s="16" t="str">
        <f>VLOOKUP(B466,總表!$1:$1048576,3,0)</f>
        <v>臺中市</v>
      </c>
      <c r="G466" s="16" t="str">
        <f>VLOOKUP(B466,總表!$1:$1048576,6,0)</f>
        <v>林冠諺</v>
      </c>
      <c r="H466" s="16" t="str">
        <f>VLOOKUP(B466,總表!$1:$1048576,7,0)</f>
        <v>大甲高工</v>
      </c>
      <c r="I466" s="16" t="str">
        <f>VLOOKUP(B466,總表!$1:$1048576,8,0)</f>
        <v>林品諺</v>
      </c>
      <c r="J466" s="16" t="str">
        <f>VLOOKUP(B466,總表!$1:$1048576,9,0)</f>
        <v>大甲高工</v>
      </c>
      <c r="K466" s="16" t="str">
        <f>VLOOKUP(B466,總表!$1:$1048576,10,0)</f>
        <v>童翌軒</v>
      </c>
      <c r="L466" s="16" t="str">
        <f>VLOOKUP(B466,總表!$1:$1048576,11,0)</f>
        <v>大甲高工</v>
      </c>
      <c r="M466" s="16" t="str">
        <f>VLOOKUP(B466,總表!$1:$1048576,12,0)</f>
        <v>謝易裕</v>
      </c>
      <c r="N466" s="16" t="str">
        <f>VLOOKUP(B466,總表!$1:$1048576,13,0)</f>
        <v>大甲高工</v>
      </c>
      <c r="O466" s="16" t="str">
        <f>VLOOKUP(B466,總表!$1:$1048576,14,0)</f>
        <v>陳忠裕</v>
      </c>
      <c r="P466" s="16" t="str">
        <f>VLOOKUP(B466,總表!$1:$1048576,15,0)</f>
        <v>大甲高工</v>
      </c>
      <c r="Q466" s="16">
        <f>VLOOKUP(B466,總表!$1:$1048576,16,0)</f>
        <v>0</v>
      </c>
      <c r="R466" s="16">
        <f>VLOOKUP(B466,總表!$1:$1048576,17,0)</f>
        <v>0</v>
      </c>
    </row>
    <row r="467" spans="1:18" ht="17.399999999999999" hidden="1" x14ac:dyDescent="0.3">
      <c r="A467" s="25" t="s">
        <v>3492</v>
      </c>
      <c r="B467" s="13" t="s">
        <v>3228</v>
      </c>
      <c r="C467" s="10" t="str">
        <f>VLOOKUP(B467,總表!$1:$1048576,2,0)</f>
        <v>智能通風裝置</v>
      </c>
      <c r="D467" s="16" t="str">
        <f>VLOOKUP(B467,總表!$1:$1048576,4,0)</f>
        <v>便利生活</v>
      </c>
      <c r="E467" s="16" t="str">
        <f>VLOOKUP(B467,總表!$1:$1048576,5,0)</f>
        <v>高中職組</v>
      </c>
      <c r="F467" s="16" t="str">
        <f>VLOOKUP(B467,總表!$1:$1048576,3,0)</f>
        <v>臺中市</v>
      </c>
      <c r="G467" s="16" t="str">
        <f>VLOOKUP(B467,總表!$1:$1048576,6,0)</f>
        <v>童賦祐</v>
      </c>
      <c r="H467" s="16" t="str">
        <f>VLOOKUP(B467,總表!$1:$1048576,7,0)</f>
        <v>台中市立大甲工業高級中等學校</v>
      </c>
      <c r="I467" s="16" t="str">
        <f>VLOOKUP(B467,總表!$1:$1048576,8,0)</f>
        <v>王弘侑</v>
      </c>
      <c r="J467" s="16" t="str">
        <f>VLOOKUP(B467,總表!$1:$1048576,9,0)</f>
        <v>台中市立大甲工業高級中等學校</v>
      </c>
      <c r="K467" s="16">
        <f>VLOOKUP(B467,總表!$1:$1048576,10,0)</f>
        <v>0</v>
      </c>
      <c r="L467" s="16">
        <f>VLOOKUP(B467,總表!$1:$1048576,11,0)</f>
        <v>0</v>
      </c>
      <c r="M467" s="16" t="str">
        <f>VLOOKUP(B467,總表!$1:$1048576,12,0)</f>
        <v>王金柱</v>
      </c>
      <c r="N467" s="16" t="str">
        <f>VLOOKUP(B467,總表!$1:$1048576,13,0)</f>
        <v>台中市立大甲工業高級中等學校</v>
      </c>
      <c r="O467" s="16" t="str">
        <f>VLOOKUP(B467,總表!$1:$1048576,14,0)</f>
        <v>林仲軒</v>
      </c>
      <c r="P467" s="16" t="str">
        <f>VLOOKUP(B467,總表!$1:$1048576,15,0)</f>
        <v>台中市立大甲工業高級中等學校</v>
      </c>
      <c r="Q467" s="16">
        <f>VLOOKUP(B467,總表!$1:$1048576,16,0)</f>
        <v>0</v>
      </c>
      <c r="R467" s="16">
        <f>VLOOKUP(B467,總表!$1:$1048576,17,0)</f>
        <v>0</v>
      </c>
    </row>
    <row r="468" spans="1:18" ht="17.399999999999999" hidden="1" x14ac:dyDescent="0.3">
      <c r="A468" s="22" t="s">
        <v>3495</v>
      </c>
      <c r="B468" s="16" t="s">
        <v>1272</v>
      </c>
      <c r="C468" s="10" t="str">
        <f>VLOOKUP(B468,總表!$1:$1048576,2,0)</f>
        <v>防動物啃食水果套袋</v>
      </c>
      <c r="D468" s="17" t="str">
        <f>VLOOKUP(B468,總表!$1:$1048576,4,0)</f>
        <v>永續發展農糧技術</v>
      </c>
      <c r="E468" s="16" t="str">
        <f>VLOOKUP(B468,總表!$1:$1048576,5,0)</f>
        <v>國小組</v>
      </c>
      <c r="F468" s="16" t="str">
        <f>VLOOKUP(B468,總表!$1:$1048576,3,0)</f>
        <v>臺中市</v>
      </c>
      <c r="G468" s="16" t="str">
        <f>VLOOKUP(B468,總表!$1:$1048576,6,0)</f>
        <v>施厤婷</v>
      </c>
      <c r="H468" s="16" t="str">
        <f>VLOOKUP(B468,總表!$1:$1048576,7,0)</f>
        <v>臺中市后里區育英國小</v>
      </c>
      <c r="I468" s="16" t="str">
        <f>VLOOKUP(B468,總表!$1:$1048576,8,0)</f>
        <v>張葦竹</v>
      </c>
      <c r="J468" s="16" t="str">
        <f>VLOOKUP(B468,總表!$1:$1048576,9,0)</f>
        <v>臺中市后里區育英國小</v>
      </c>
      <c r="K468" s="16" t="str">
        <f>VLOOKUP(B468,總表!$1:$1048576,10,0)</f>
        <v>楊芯米</v>
      </c>
      <c r="L468" s="16" t="str">
        <f>VLOOKUP(B468,總表!$1:$1048576,11,0)</f>
        <v>臺中市后里區育英國小</v>
      </c>
      <c r="M468" s="16" t="str">
        <f>VLOOKUP(B468,總表!$1:$1048576,12,0)</f>
        <v>張聖藝</v>
      </c>
      <c r="N468" s="16" t="str">
        <f>VLOOKUP(B468,總表!$1:$1048576,13,0)</f>
        <v>臺中市后里區育英國小</v>
      </c>
      <c r="O468" s="16" t="str">
        <f>VLOOKUP(B468,總表!$1:$1048576,14,0)</f>
        <v>萬琬琳</v>
      </c>
      <c r="P468" s="16" t="str">
        <f>VLOOKUP(B468,總表!$1:$1048576,15,0)</f>
        <v>臺中市后里區育英國小</v>
      </c>
      <c r="Q468" s="16" t="str">
        <f>VLOOKUP(B468,總表!$1:$1048576,16,0)</f>
        <v>林素娟</v>
      </c>
      <c r="R468" s="16" t="str">
        <f>VLOOKUP(B468,總表!$1:$1048576,17,0)</f>
        <v>臺中市后里區育英國小</v>
      </c>
    </row>
    <row r="469" spans="1:18" ht="17.399999999999999" hidden="1" x14ac:dyDescent="0.3">
      <c r="A469" s="22" t="s">
        <v>3495</v>
      </c>
      <c r="B469" s="16" t="s">
        <v>1294</v>
      </c>
      <c r="C469" s="10" t="str">
        <f>VLOOKUP(B469,總表!$1:$1048576,2,0)</f>
        <v>火龍果分級辨識裝置</v>
      </c>
      <c r="D469" s="17" t="str">
        <f>VLOOKUP(B469,總表!$1:$1048576,4,0)</f>
        <v>永續發展農糧技術</v>
      </c>
      <c r="E469" s="16" t="str">
        <f>VLOOKUP(B469,總表!$1:$1048576,5,0)</f>
        <v>國小組</v>
      </c>
      <c r="F469" s="16" t="str">
        <f>VLOOKUP(B469,總表!$1:$1048576,3,0)</f>
        <v>臺中市</v>
      </c>
      <c r="G469" s="16" t="str">
        <f>VLOOKUP(B469,總表!$1:$1048576,6,0)</f>
        <v>陳芃霏</v>
      </c>
      <c r="H469" s="16" t="str">
        <f>VLOOKUP(B469,總表!$1:$1048576,7,0)</f>
        <v>臺中市后里區育英國小</v>
      </c>
      <c r="I469" s="16" t="str">
        <f>VLOOKUP(B469,總表!$1:$1048576,8,0)</f>
        <v>鍾文妡</v>
      </c>
      <c r="J469" s="16" t="str">
        <f>VLOOKUP(B469,總表!$1:$1048576,9,0)</f>
        <v>臺中市后里區育英國小</v>
      </c>
      <c r="K469" s="16" t="str">
        <f>VLOOKUP(B469,總表!$1:$1048576,10,0)</f>
        <v>莊栯炘</v>
      </c>
      <c r="L469" s="16" t="str">
        <f>VLOOKUP(B469,總表!$1:$1048576,11,0)</f>
        <v>臺中市后里區育英國小</v>
      </c>
      <c r="M469" s="16" t="str">
        <f>VLOOKUP(B469,總表!$1:$1048576,12,0)</f>
        <v>張聖藝</v>
      </c>
      <c r="N469" s="16" t="str">
        <f>VLOOKUP(B469,總表!$1:$1048576,13,0)</f>
        <v>臺中市后里區育英國小</v>
      </c>
      <c r="O469" s="16" t="str">
        <f>VLOOKUP(B469,總表!$1:$1048576,14,0)</f>
        <v>林盈甄</v>
      </c>
      <c r="P469" s="16" t="str">
        <f>VLOOKUP(B469,總表!$1:$1048576,15,0)</f>
        <v>臺中市后里區育英國小</v>
      </c>
      <c r="Q469" s="16" t="str">
        <f>VLOOKUP(B469,總表!$1:$1048576,16,0)</f>
        <v>張杏妃</v>
      </c>
      <c r="R469" s="16" t="str">
        <f>VLOOKUP(B469,總表!$1:$1048576,17,0)</f>
        <v>臺中市后里區育英國小</v>
      </c>
    </row>
    <row r="470" spans="1:18" ht="17.399999999999999" hidden="1" x14ac:dyDescent="0.3">
      <c r="A470" s="25" t="s">
        <v>3492</v>
      </c>
      <c r="B470" s="10" t="s">
        <v>1326</v>
      </c>
      <c r="C470" s="10" t="str">
        <f>VLOOKUP(B470,總表!$1:$1048576,2,0)</f>
        <v>視覺化智慧高枝剪</v>
      </c>
      <c r="D470" s="17" t="str">
        <f>VLOOKUP(B470,總表!$1:$1048576,4,0)</f>
        <v>永續發展農糧技術</v>
      </c>
      <c r="E470" s="16" t="str">
        <f>VLOOKUP(B470,總表!$1:$1048576,5,0)</f>
        <v>國小組</v>
      </c>
      <c r="F470" s="16" t="str">
        <f>VLOOKUP(B470,總表!$1:$1048576,3,0)</f>
        <v>臺中市</v>
      </c>
      <c r="G470" s="16" t="str">
        <f>VLOOKUP(B470,總表!$1:$1048576,6,0)</f>
        <v>高翊維</v>
      </c>
      <c r="H470" s="16" t="str">
        <f>VLOOKUP(B470,總表!$1:$1048576,7,0)</f>
        <v>臺中市東區臺中國民小學</v>
      </c>
      <c r="I470" s="16" t="str">
        <f>VLOOKUP(B470,總表!$1:$1048576,8,0)</f>
        <v>陳奎安</v>
      </c>
      <c r="J470" s="16" t="str">
        <f>VLOOKUP(B470,總表!$1:$1048576,9,0)</f>
        <v>臺中市東區臺中國民小學</v>
      </c>
      <c r="K470" s="16" t="str">
        <f>VLOOKUP(B470,總表!$1:$1048576,10,0)</f>
        <v>洪敬倫</v>
      </c>
      <c r="L470" s="16" t="str">
        <f>VLOOKUP(B470,總表!$1:$1048576,11,0)</f>
        <v>臺中市東區臺中國民小學</v>
      </c>
      <c r="M470" s="16" t="str">
        <f>VLOOKUP(B470,總表!$1:$1048576,12,0)</f>
        <v>蘇順美</v>
      </c>
      <c r="N470" s="16" t="str">
        <f>VLOOKUP(B470,總表!$1:$1048576,13,0)</f>
        <v>臺中市東區臺中國小/教師</v>
      </c>
      <c r="O470" s="16" t="str">
        <f>VLOOKUP(B470,總表!$1:$1048576,14,0)</f>
        <v>賴春旭</v>
      </c>
      <c r="P470" s="16" t="str">
        <f>VLOOKUP(B470,總表!$1:$1048576,15,0)</f>
        <v>臺中市東區臺中國小/教師</v>
      </c>
      <c r="Q470" s="16" t="str">
        <f>VLOOKUP(B470,總表!$1:$1048576,16,0)</f>
        <v>劉佩伶</v>
      </c>
      <c r="R470" s="16" t="str">
        <f>VLOOKUP(B470,總表!$1:$1048576,17,0)</f>
        <v>臺中市東區臺中國小/教師</v>
      </c>
    </row>
    <row r="471" spans="1:18" ht="17.399999999999999" hidden="1" x14ac:dyDescent="0.3">
      <c r="A471" s="28" t="s">
        <v>3493</v>
      </c>
      <c r="B471" s="16" t="s">
        <v>3489</v>
      </c>
      <c r="C471" s="10" t="str">
        <f>VLOOKUP(B471,總表!$1:$1048576,2,0)</f>
        <v>智慧光照控制器－植物光照自動調節系統</v>
      </c>
      <c r="D471" s="17" t="str">
        <f>VLOOKUP(B471,總表!$1:$1048576,4,0)</f>
        <v>永續發展農糧技術</v>
      </c>
      <c r="E471" s="16" t="str">
        <f>VLOOKUP(B471,總表!$1:$1048576,5,0)</f>
        <v>國小組</v>
      </c>
      <c r="F471" s="16" t="str">
        <f>VLOOKUP(B471,總表!$1:$1048576,3,0)</f>
        <v>臺中市</v>
      </c>
      <c r="G471" s="16" t="str">
        <f>VLOOKUP(B471,總表!$1:$1048576,6,0)</f>
        <v>盧星朵</v>
      </c>
      <c r="H471" s="16" t="str">
        <f>VLOOKUP(B471,總表!$1:$1048576,7,0)</f>
        <v>臺中市葳格高級中學附設小學西屯校區</v>
      </c>
      <c r="I471" s="16" t="str">
        <f>VLOOKUP(B471,總表!$1:$1048576,8,0)</f>
        <v>陳筠諪</v>
      </c>
      <c r="J471" s="16" t="str">
        <f>VLOOKUP(B471,總表!$1:$1048576,9,0)</f>
        <v>臺中市葳格高級中學附設小學西屯校區</v>
      </c>
      <c r="K471" s="16" t="str">
        <f>VLOOKUP(B471,總表!$1:$1048576,10,0)</f>
        <v>黃宇徹</v>
      </c>
      <c r="L471" s="16" t="str">
        <f>VLOOKUP(B471,總表!$1:$1048576,11,0)</f>
        <v>臺中市葳格高級中學附設小學西屯校區</v>
      </c>
      <c r="M471" s="16" t="str">
        <f>VLOOKUP(B471,總表!$1:$1048576,12,0)</f>
        <v>吳映辰</v>
      </c>
      <c r="N471" s="16" t="str">
        <f>VLOOKUP(B471,總表!$1:$1048576,13,0)</f>
        <v>臺中市葳格高級中學附設小學西屯校區</v>
      </c>
      <c r="O471" s="16" t="str">
        <f>VLOOKUP(B471,總表!$1:$1048576,14,0)</f>
        <v>胡瀚仁</v>
      </c>
      <c r="P471" s="16" t="str">
        <f>VLOOKUP(B471,總表!$1:$1048576,15,0)</f>
        <v>臺中市葳格高級中學附設小學西屯校區</v>
      </c>
      <c r="Q471" s="16">
        <f>VLOOKUP(B471,總表!$1:$1048576,16,0)</f>
        <v>0</v>
      </c>
      <c r="R471" s="16">
        <f>VLOOKUP(B471,總表!$1:$1048576,17,0)</f>
        <v>0</v>
      </c>
    </row>
    <row r="472" spans="1:18" ht="17.399999999999999" hidden="1" x14ac:dyDescent="0.3">
      <c r="A472" s="30" t="s">
        <v>3494</v>
      </c>
      <c r="B472" s="16" t="s">
        <v>1281</v>
      </c>
      <c r="C472" s="10" t="str">
        <f>VLOOKUP(B472,總表!$1:$1048576,2,0)</f>
        <v>梨子嫁接強化固定器</v>
      </c>
      <c r="D472" s="17" t="str">
        <f>VLOOKUP(B472,總表!$1:$1048576,4,0)</f>
        <v>永續發展農糧技術</v>
      </c>
      <c r="E472" s="16" t="str">
        <f>VLOOKUP(B472,總表!$1:$1048576,5,0)</f>
        <v>國小組</v>
      </c>
      <c r="F472" s="16" t="str">
        <f>VLOOKUP(B472,總表!$1:$1048576,3,0)</f>
        <v>臺中市</v>
      </c>
      <c r="G472" s="16" t="str">
        <f>VLOOKUP(B472,總表!$1:$1048576,6,0)</f>
        <v>黃亮宸</v>
      </c>
      <c r="H472" s="16" t="str">
        <f>VLOOKUP(B472,總表!$1:$1048576,7,0)</f>
        <v>臺中市后里區育英國小</v>
      </c>
      <c r="I472" s="16" t="str">
        <f>VLOOKUP(B472,總表!$1:$1048576,8,0)</f>
        <v>邱琬貽</v>
      </c>
      <c r="J472" s="16" t="str">
        <f>VLOOKUP(B472,總表!$1:$1048576,9,0)</f>
        <v>臺中市后里區育英國小</v>
      </c>
      <c r="K472" s="16" t="str">
        <f>VLOOKUP(B472,總表!$1:$1048576,10,0)</f>
        <v>吳裴芮</v>
      </c>
      <c r="L472" s="16" t="str">
        <f>VLOOKUP(B472,總表!$1:$1048576,11,0)</f>
        <v>臺中市后里區育英國小</v>
      </c>
      <c r="M472" s="16" t="str">
        <f>VLOOKUP(B472,總表!$1:$1048576,12,0)</f>
        <v>張聖藝</v>
      </c>
      <c r="N472" s="16" t="str">
        <f>VLOOKUP(B472,總表!$1:$1048576,13,0)</f>
        <v>臺中市后里區育英國小</v>
      </c>
      <c r="O472" s="16" t="str">
        <f>VLOOKUP(B472,總表!$1:$1048576,14,0)</f>
        <v>林盈甄</v>
      </c>
      <c r="P472" s="16" t="str">
        <f>VLOOKUP(B472,總表!$1:$1048576,15,0)</f>
        <v>臺中市后里區育英國小</v>
      </c>
      <c r="Q472" s="16" t="str">
        <f>VLOOKUP(B472,總表!$1:$1048576,16,0)</f>
        <v>廖亭堯</v>
      </c>
      <c r="R472" s="16" t="str">
        <f>VLOOKUP(B472,總表!$1:$1048576,17,0)</f>
        <v>臺中市后里區育英國小</v>
      </c>
    </row>
    <row r="473" spans="1:18" ht="17.399999999999999" hidden="1" x14ac:dyDescent="0.3">
      <c r="A473" s="30" t="s">
        <v>3494</v>
      </c>
      <c r="B473" s="16" t="s">
        <v>3490</v>
      </c>
      <c r="C473" s="10" t="str">
        <f>VLOOKUP(B473,總表!$1:$1048576,2,0)</f>
        <v>多功能種田機</v>
      </c>
      <c r="D473" s="17" t="str">
        <f>VLOOKUP(B473,總表!$1:$1048576,4,0)</f>
        <v>永續發展農糧技術</v>
      </c>
      <c r="E473" s="16" t="str">
        <f>VLOOKUP(B473,總表!$1:$1048576,5,0)</f>
        <v>國小組</v>
      </c>
      <c r="F473" s="16" t="str">
        <f>VLOOKUP(B473,總表!$1:$1048576,3,0)</f>
        <v>臺中市</v>
      </c>
      <c r="G473" s="16" t="str">
        <f>VLOOKUP(B473,總表!$1:$1048576,6,0)</f>
        <v>鄭筱築</v>
      </c>
      <c r="H473" s="16" t="str">
        <f>VLOOKUP(B473,總表!$1:$1048576,7,0)</f>
        <v>臺中市南區信義國民小學</v>
      </c>
      <c r="I473" s="16" t="str">
        <f>VLOOKUP(B473,總表!$1:$1048576,8,0)</f>
        <v>李沛珊</v>
      </c>
      <c r="J473" s="16" t="str">
        <f>VLOOKUP(B473,總表!$1:$1048576,9,0)</f>
        <v>臺中市北屯區仁愛國民小學</v>
      </c>
      <c r="K473" s="16" t="str">
        <f>VLOOKUP(B473,總表!$1:$1048576,10,0)</f>
        <v>林裕玹</v>
      </c>
      <c r="L473" s="16" t="str">
        <f>VLOOKUP(B473,總表!$1:$1048576,11,0)</f>
        <v>彰化縣社頭鄉舊社國民小學</v>
      </c>
      <c r="M473" s="16" t="str">
        <f>VLOOKUP(B473,總表!$1:$1048576,12,0)</f>
        <v>劉儀娟</v>
      </c>
      <c r="N473" s="16" t="str">
        <f>VLOOKUP(B473,總表!$1:$1048576,13,0)</f>
        <v>臺中市南區信義國民小學</v>
      </c>
      <c r="O473" s="16" t="str">
        <f>VLOOKUP(B473,總表!$1:$1048576,14,0)</f>
        <v>林秉慧</v>
      </c>
      <c r="P473" s="16" t="str">
        <f>VLOOKUP(B473,總表!$1:$1048576,15,0)</f>
        <v>臺中市北屯區仁愛國民小學</v>
      </c>
      <c r="Q473" s="16" t="str">
        <f>VLOOKUP(B473,總表!$1:$1048576,16,0)</f>
        <v>詹秀芸</v>
      </c>
      <c r="R473" s="16" t="str">
        <f>VLOOKUP(B473,總表!$1:$1048576,17,0)</f>
        <v>彰化縣社頭鄉舊社國民小學</v>
      </c>
    </row>
    <row r="474" spans="1:18" ht="17.399999999999999" hidden="1" x14ac:dyDescent="0.3">
      <c r="A474" s="30" t="s">
        <v>3494</v>
      </c>
      <c r="B474" s="16" t="s">
        <v>1288</v>
      </c>
      <c r="C474" s="10" t="str">
        <f>VLOOKUP(B474,總表!$1:$1048576,2,0)</f>
        <v>驅猴水火箭</v>
      </c>
      <c r="D474" s="17" t="str">
        <f>VLOOKUP(B474,總表!$1:$1048576,4,0)</f>
        <v>永續發展農糧技術</v>
      </c>
      <c r="E474" s="16" t="str">
        <f>VLOOKUP(B474,總表!$1:$1048576,5,0)</f>
        <v>國小組</v>
      </c>
      <c r="F474" s="16" t="str">
        <f>VLOOKUP(B474,總表!$1:$1048576,3,0)</f>
        <v>臺中市</v>
      </c>
      <c r="G474" s="16" t="str">
        <f>VLOOKUP(B474,總表!$1:$1048576,6,0)</f>
        <v>黃塏杰</v>
      </c>
      <c r="H474" s="16" t="str">
        <f>VLOOKUP(B474,總表!$1:$1048576,7,0)</f>
        <v>臺中市后里區育英國小</v>
      </c>
      <c r="I474" s="16" t="str">
        <f>VLOOKUP(B474,總表!$1:$1048576,8,0)</f>
        <v>洪竟豈</v>
      </c>
      <c r="J474" s="16" t="str">
        <f>VLOOKUP(B474,總表!$1:$1048576,9,0)</f>
        <v>臺中市后里區育英國小</v>
      </c>
      <c r="K474" s="16" t="str">
        <f>VLOOKUP(B474,總表!$1:$1048576,10,0)</f>
        <v>施宥任</v>
      </c>
      <c r="L474" s="16" t="str">
        <f>VLOOKUP(B474,總表!$1:$1048576,11,0)</f>
        <v>臺中市后里區育英國小</v>
      </c>
      <c r="M474" s="16" t="str">
        <f>VLOOKUP(B474,總表!$1:$1048576,12,0)</f>
        <v>張聖藝</v>
      </c>
      <c r="N474" s="16" t="str">
        <f>VLOOKUP(B474,總表!$1:$1048576,13,0)</f>
        <v>臺中市后里區育英國小</v>
      </c>
      <c r="O474" s="16" t="str">
        <f>VLOOKUP(B474,總表!$1:$1048576,14,0)</f>
        <v>林盈甄</v>
      </c>
      <c r="P474" s="16" t="str">
        <f>VLOOKUP(B474,總表!$1:$1048576,15,0)</f>
        <v>臺中市后里區育英國小</v>
      </c>
      <c r="Q474" s="16" t="str">
        <f>VLOOKUP(B474,總表!$1:$1048576,16,0)</f>
        <v>李如卿</v>
      </c>
      <c r="R474" s="16" t="str">
        <f>VLOOKUP(B474,總表!$1:$1048576,17,0)</f>
        <v>臺中市后里區育英國小</v>
      </c>
    </row>
    <row r="475" spans="1:18" ht="17.399999999999999" hidden="1" x14ac:dyDescent="0.3">
      <c r="A475" s="23" t="s">
        <v>3495</v>
      </c>
      <c r="B475" s="16" t="s">
        <v>1479</v>
      </c>
      <c r="C475" s="10" t="str">
        <f>VLOOKUP(B475,總表!$1:$1048576,2,0)</f>
        <v>認識台灣美食機</v>
      </c>
      <c r="D475" s="18" t="str">
        <f>VLOOKUP(B475,總表!$1:$1048576,4,0)</f>
        <v>休閒與教育</v>
      </c>
      <c r="E475" s="16" t="str">
        <f>VLOOKUP(B475,總表!$1:$1048576,5,0)</f>
        <v>國小組</v>
      </c>
      <c r="F475" s="16" t="str">
        <f>VLOOKUP(B475,總表!$1:$1048576,3,0)</f>
        <v>臺中市</v>
      </c>
      <c r="G475" s="16" t="str">
        <f>VLOOKUP(B475,總表!$1:$1048576,6,0)</f>
        <v>廖芊晴</v>
      </c>
      <c r="H475" s="16" t="str">
        <f>VLOOKUP(B475,總表!$1:$1048576,7,0)</f>
        <v>臺中市大雅區大明國民小學</v>
      </c>
      <c r="I475" s="16">
        <f>VLOOKUP(B475,總表!$1:$1048576,8,0)</f>
        <v>0</v>
      </c>
      <c r="J475" s="16">
        <f>VLOOKUP(B475,總表!$1:$1048576,9,0)</f>
        <v>0</v>
      </c>
      <c r="K475" s="16">
        <f>VLOOKUP(B475,總表!$1:$1048576,10,0)</f>
        <v>0</v>
      </c>
      <c r="L475" s="16">
        <f>VLOOKUP(B475,總表!$1:$1048576,11,0)</f>
        <v>0</v>
      </c>
      <c r="M475" s="16" t="str">
        <f>VLOOKUP(B475,總表!$1:$1048576,12,0)</f>
        <v>范沛渝</v>
      </c>
      <c r="N475" s="16" t="str">
        <f>VLOOKUP(B475,總表!$1:$1048576,13,0)</f>
        <v>臺中市大雅區大明國民小學</v>
      </c>
      <c r="O475" s="16">
        <f>VLOOKUP(B475,總表!$1:$1048576,14,0)</f>
        <v>0</v>
      </c>
      <c r="P475" s="16">
        <f>VLOOKUP(B475,總表!$1:$1048576,15,0)</f>
        <v>0</v>
      </c>
      <c r="Q475" s="16">
        <f>VLOOKUP(B475,總表!$1:$1048576,16,0)</f>
        <v>0</v>
      </c>
      <c r="R475" s="16">
        <f>VLOOKUP(B475,總表!$1:$1048576,17,0)</f>
        <v>0</v>
      </c>
    </row>
    <row r="476" spans="1:18" ht="17.399999999999999" hidden="1" x14ac:dyDescent="0.3">
      <c r="A476" s="23" t="s">
        <v>3495</v>
      </c>
      <c r="B476" s="16" t="s">
        <v>1581</v>
      </c>
      <c r="C476" s="10" t="str">
        <f>VLOOKUP(B476,總表!$1:$1048576,2,0)</f>
        <v>簡易可調焦距手持顯微鏡</v>
      </c>
      <c r="D476" s="18" t="str">
        <f>VLOOKUP(B476,總表!$1:$1048576,4,0)</f>
        <v>休閒與教育</v>
      </c>
      <c r="E476" s="16" t="str">
        <f>VLOOKUP(B476,總表!$1:$1048576,5,0)</f>
        <v>國小組</v>
      </c>
      <c r="F476" s="16" t="str">
        <f>VLOOKUP(B476,總表!$1:$1048576,3,0)</f>
        <v>臺中市</v>
      </c>
      <c r="G476" s="16" t="str">
        <f>VLOOKUP(B476,總表!$1:$1048576,6,0)</f>
        <v>蔡昇洋</v>
      </c>
      <c r="H476" s="16" t="str">
        <f>VLOOKUP(B476,總表!$1:$1048576,7,0)</f>
        <v>臺中市大里區內新國小</v>
      </c>
      <c r="I476" s="16" t="str">
        <f>VLOOKUP(B476,總表!$1:$1048576,8,0)</f>
        <v>張瀚</v>
      </c>
      <c r="J476" s="16" t="str">
        <f>VLOOKUP(B476,總表!$1:$1048576,9,0)</f>
        <v>臺中市大里區內新國小</v>
      </c>
      <c r="K476" s="16" t="str">
        <f>VLOOKUP(B476,總表!$1:$1048576,10,0)</f>
        <v>謝昕辰</v>
      </c>
      <c r="L476" s="16" t="str">
        <f>VLOOKUP(B476,總表!$1:$1048576,11,0)</f>
        <v>臺中市大里區內新國小</v>
      </c>
      <c r="M476" s="16" t="str">
        <f>VLOOKUP(B476,總表!$1:$1048576,12,0)</f>
        <v>吳家榕</v>
      </c>
      <c r="N476" s="16" t="str">
        <f>VLOOKUP(B476,總表!$1:$1048576,13,0)</f>
        <v>臺中市大里區內新國小</v>
      </c>
      <c r="O476" s="16" t="str">
        <f>VLOOKUP(B476,總表!$1:$1048576,14,0)</f>
        <v>林昕笛</v>
      </c>
      <c r="P476" s="16" t="str">
        <f>VLOOKUP(B476,總表!$1:$1048576,15,0)</f>
        <v>臺中市大里區內新國小</v>
      </c>
      <c r="Q476" s="16">
        <f>VLOOKUP(B476,總表!$1:$1048576,16,0)</f>
        <v>0</v>
      </c>
      <c r="R476" s="16">
        <f>VLOOKUP(B476,總表!$1:$1048576,17,0)</f>
        <v>0</v>
      </c>
    </row>
    <row r="477" spans="1:18" ht="17.399999999999999" hidden="1" x14ac:dyDescent="0.3">
      <c r="A477" s="29" t="s">
        <v>3493</v>
      </c>
      <c r="B477" s="16" t="s">
        <v>1461</v>
      </c>
      <c r="C477" s="10" t="str">
        <f>VLOOKUP(B477,總表!$1:$1048576,2,0)</f>
        <v>乖乖放鞋好棒棒－智能鞋櫃系統</v>
      </c>
      <c r="D477" s="18" t="str">
        <f>VLOOKUP(B477,總表!$1:$1048576,4,0)</f>
        <v>休閒與教育</v>
      </c>
      <c r="E477" s="16" t="str">
        <f>VLOOKUP(B477,總表!$1:$1048576,5,0)</f>
        <v>國小組</v>
      </c>
      <c r="F477" s="16" t="str">
        <f>VLOOKUP(B477,總表!$1:$1048576,3,0)</f>
        <v>臺中市</v>
      </c>
      <c r="G477" s="16" t="str">
        <f>VLOOKUP(B477,總表!$1:$1048576,6,0)</f>
        <v>吳杰諾</v>
      </c>
      <c r="H477" s="16" t="str">
        <f>VLOOKUP(B477,總表!$1:$1048576,7,0)</f>
        <v>臺中市葳格高級中學附設小學西屯校區</v>
      </c>
      <c r="I477" s="16" t="str">
        <f>VLOOKUP(B477,總表!$1:$1048576,8,0)</f>
        <v>林筠茜</v>
      </c>
      <c r="J477" s="16" t="str">
        <f>VLOOKUP(B477,總表!$1:$1048576,9,0)</f>
        <v>臺中市葳格高級中學附設小學西屯校區</v>
      </c>
      <c r="K477" s="16" t="str">
        <f>VLOOKUP(B477,總表!$1:$1048576,10,0)</f>
        <v>許凱淇</v>
      </c>
      <c r="L477" s="16" t="str">
        <f>VLOOKUP(B477,總表!$1:$1048576,11,0)</f>
        <v>臺中市葳格高級中學附設小學西屯校區</v>
      </c>
      <c r="M477" s="16" t="str">
        <f>VLOOKUP(B477,總表!$1:$1048576,12,0)</f>
        <v>吳映辰</v>
      </c>
      <c r="N477" s="16" t="str">
        <f>VLOOKUP(B477,總表!$1:$1048576,13,0)</f>
        <v>臺中市葳格高級中學附設小學西屯校區</v>
      </c>
      <c r="O477" s="16" t="str">
        <f>VLOOKUP(B477,總表!$1:$1048576,14,0)</f>
        <v>胡瀚仁</v>
      </c>
      <c r="P477" s="16" t="str">
        <f>VLOOKUP(B477,總表!$1:$1048576,15,0)</f>
        <v>臺中市葳格高級中學附設小學西屯校區</v>
      </c>
      <c r="Q477" s="16">
        <f>VLOOKUP(B477,總表!$1:$1048576,16,0)</f>
        <v>0</v>
      </c>
      <c r="R477" s="16">
        <f>VLOOKUP(B477,總表!$1:$1048576,17,0)</f>
        <v>0</v>
      </c>
    </row>
    <row r="478" spans="1:18" ht="17.399999999999999" hidden="1" x14ac:dyDescent="0.3">
      <c r="A478" s="31" t="s">
        <v>3494</v>
      </c>
      <c r="B478" s="16" t="s">
        <v>1466</v>
      </c>
      <c r="C478" s="10" t="str">
        <f>VLOOKUP(B478,總表!$1:$1048576,2,0)</f>
        <v>星閱者－智慧閱讀互動系統</v>
      </c>
      <c r="D478" s="18" t="str">
        <f>VLOOKUP(B478,總表!$1:$1048576,4,0)</f>
        <v>休閒與教育</v>
      </c>
      <c r="E478" s="16" t="str">
        <f>VLOOKUP(B478,總表!$1:$1048576,5,0)</f>
        <v>國小組</v>
      </c>
      <c r="F478" s="16" t="str">
        <f>VLOOKUP(B478,總表!$1:$1048576,3,0)</f>
        <v>臺中市</v>
      </c>
      <c r="G478" s="16" t="str">
        <f>VLOOKUP(B478,總表!$1:$1048576,6,0)</f>
        <v>黃郁智</v>
      </c>
      <c r="H478" s="16" t="str">
        <f>VLOOKUP(B478,總表!$1:$1048576,7,0)</f>
        <v>臺中市葳格高級中學附設小學西屯校區</v>
      </c>
      <c r="I478" s="16" t="str">
        <f>VLOOKUP(B478,總表!$1:$1048576,8,0)</f>
        <v>陳竣廷</v>
      </c>
      <c r="J478" s="16" t="str">
        <f>VLOOKUP(B478,總表!$1:$1048576,9,0)</f>
        <v>臺中市葳格高級中學附設小學西屯校區</v>
      </c>
      <c r="K478" s="16" t="str">
        <f>VLOOKUP(B478,總表!$1:$1048576,10,0)</f>
        <v>范宇閎</v>
      </c>
      <c r="L478" s="16" t="str">
        <f>VLOOKUP(B478,總表!$1:$1048576,11,0)</f>
        <v>臺中市葳格高級中學附設小學西屯校區</v>
      </c>
      <c r="M478" s="16" t="str">
        <f>VLOOKUP(B478,總表!$1:$1048576,12,0)</f>
        <v>吳映辰</v>
      </c>
      <c r="N478" s="16" t="str">
        <f>VLOOKUP(B478,總表!$1:$1048576,13,0)</f>
        <v>臺中市葳格高級中學附設小學西屯校區</v>
      </c>
      <c r="O478" s="16" t="str">
        <f>VLOOKUP(B478,總表!$1:$1048576,14,0)</f>
        <v>胡瀚仁</v>
      </c>
      <c r="P478" s="16" t="str">
        <f>VLOOKUP(B478,總表!$1:$1048576,15,0)</f>
        <v>臺中市葳格高級中學附設小學西屯校區</v>
      </c>
      <c r="Q478" s="16">
        <f>VLOOKUP(B478,總表!$1:$1048576,16,0)</f>
        <v>0</v>
      </c>
      <c r="R478" s="16">
        <f>VLOOKUP(B478,總表!$1:$1048576,17,0)</f>
        <v>0</v>
      </c>
    </row>
    <row r="479" spans="1:18" ht="17.399999999999999" hidden="1" x14ac:dyDescent="0.3">
      <c r="A479" s="31" t="s">
        <v>3494</v>
      </c>
      <c r="B479" s="16" t="s">
        <v>1425</v>
      </c>
      <c r="C479" s="10" t="str">
        <f>VLOOKUP(B479,總表!$1:$1048576,2,0)</f>
        <v>方塊突擊手：R-301 槍枝模擬器</v>
      </c>
      <c r="D479" s="18" t="str">
        <f>VLOOKUP(B479,總表!$1:$1048576,4,0)</f>
        <v>休閒與教育</v>
      </c>
      <c r="E479" s="16" t="str">
        <f>VLOOKUP(B479,總表!$1:$1048576,5,0)</f>
        <v>國小組</v>
      </c>
      <c r="F479" s="16" t="str">
        <f>VLOOKUP(B479,總表!$1:$1048576,3,0)</f>
        <v>臺中市</v>
      </c>
      <c r="G479" s="16" t="str">
        <f>VLOOKUP(B479,總表!$1:$1048576,6,0)</f>
        <v>胡良鴻</v>
      </c>
      <c r="H479" s="16" t="str">
        <f>VLOOKUP(B479,總表!$1:$1048576,7,0)</f>
        <v>葳格國際學校小學部西屯校區</v>
      </c>
      <c r="I479" s="16">
        <f>VLOOKUP(B479,總表!$1:$1048576,8,0)</f>
        <v>0</v>
      </c>
      <c r="J479" s="16">
        <f>VLOOKUP(B479,總表!$1:$1048576,9,0)</f>
        <v>0</v>
      </c>
      <c r="K479" s="16">
        <f>VLOOKUP(B479,總表!$1:$1048576,10,0)</f>
        <v>0</v>
      </c>
      <c r="L479" s="16">
        <f>VLOOKUP(B479,總表!$1:$1048576,11,0)</f>
        <v>0</v>
      </c>
      <c r="M479" s="16" t="str">
        <f>VLOOKUP(B479,總表!$1:$1048576,12,0)</f>
        <v>洪嘉蓮</v>
      </c>
      <c r="N479" s="16" t="str">
        <f>VLOOKUP(B479,總表!$1:$1048576,13,0)</f>
        <v>葳格國際學校小學部西屯校區</v>
      </c>
      <c r="O479" s="16">
        <f>VLOOKUP(B479,總表!$1:$1048576,14,0)</f>
        <v>0</v>
      </c>
      <c r="P479" s="16">
        <f>VLOOKUP(B479,總表!$1:$1048576,15,0)</f>
        <v>0</v>
      </c>
      <c r="Q479" s="16">
        <f>VLOOKUP(B479,總表!$1:$1048576,16,0)</f>
        <v>0</v>
      </c>
      <c r="R479" s="16">
        <f>VLOOKUP(B479,總表!$1:$1048576,17,0)</f>
        <v>0</v>
      </c>
    </row>
    <row r="480" spans="1:18" ht="17.399999999999999" hidden="1" x14ac:dyDescent="0.3">
      <c r="A480" s="31" t="s">
        <v>3494</v>
      </c>
      <c r="B480" s="16" t="s">
        <v>1568</v>
      </c>
      <c r="C480" s="10" t="str">
        <f>VLOOKUP(B480,總表!$1:$1048576,2,0)</f>
        <v>情緒英雄訓練營：SELtech學習套組</v>
      </c>
      <c r="D480" s="18" t="str">
        <f>VLOOKUP(B480,總表!$1:$1048576,4,0)</f>
        <v>休閒與教育</v>
      </c>
      <c r="E480" s="16" t="str">
        <f>VLOOKUP(B480,總表!$1:$1048576,5,0)</f>
        <v>國小組</v>
      </c>
      <c r="F480" s="16" t="str">
        <f>VLOOKUP(B480,總表!$1:$1048576,3,0)</f>
        <v>臺中市</v>
      </c>
      <c r="G480" s="16" t="str">
        <f>VLOOKUP(B480,總表!$1:$1048576,6,0)</f>
        <v>蔣竹妍</v>
      </c>
      <c r="H480" s="16" t="str">
        <f>VLOOKUP(B480,總表!$1:$1048576,7,0)</f>
        <v>臺中市大里區內新國小</v>
      </c>
      <c r="I480" s="16" t="str">
        <f>VLOOKUP(B480,總表!$1:$1048576,8,0)</f>
        <v>陳亮馨</v>
      </c>
      <c r="J480" s="16" t="str">
        <f>VLOOKUP(B480,總表!$1:$1048576,9,0)</f>
        <v>臺中市大里區內新國小</v>
      </c>
      <c r="K480" s="16" t="str">
        <f>VLOOKUP(B480,總表!$1:$1048576,10,0)</f>
        <v>蔡昀恬</v>
      </c>
      <c r="L480" s="16" t="str">
        <f>VLOOKUP(B480,總表!$1:$1048576,11,0)</f>
        <v>臺中市大里區內新國小</v>
      </c>
      <c r="M480" s="16" t="str">
        <f>VLOOKUP(B480,總表!$1:$1048576,12,0)</f>
        <v>陳逸萱</v>
      </c>
      <c r="N480" s="16" t="str">
        <f>VLOOKUP(B480,總表!$1:$1048576,13,0)</f>
        <v>臺中市大里區內新國小</v>
      </c>
      <c r="O480" s="16" t="str">
        <f>VLOOKUP(B480,總表!$1:$1048576,14,0)</f>
        <v>蕭凱峻</v>
      </c>
      <c r="P480" s="16" t="str">
        <f>VLOOKUP(B480,總表!$1:$1048576,15,0)</f>
        <v>臺中市大里區內新國小</v>
      </c>
      <c r="Q480" s="16">
        <f>VLOOKUP(B480,總表!$1:$1048576,16,0)</f>
        <v>0</v>
      </c>
      <c r="R480" s="16">
        <f>VLOOKUP(B480,總表!$1:$1048576,17,0)</f>
        <v>0</v>
      </c>
    </row>
    <row r="481" spans="1:18" hidden="1" x14ac:dyDescent="0.3">
      <c r="A481" s="27" t="s">
        <v>3492</v>
      </c>
      <c r="B481" s="16" t="s">
        <v>1765</v>
      </c>
      <c r="C481" s="10" t="str">
        <f>VLOOKUP(B481,總表!$1:$1048576,2,0)</f>
        <v>智慧防火逃生頭盔</v>
      </c>
      <c r="D481" s="19" t="str">
        <f>VLOOKUP(B481,總表!$1:$1048576,4,0)</f>
        <v>災害管理與安全</v>
      </c>
      <c r="E481" s="16" t="str">
        <f>VLOOKUP(B481,總表!$1:$1048576,5,0)</f>
        <v>國小組</v>
      </c>
      <c r="F481" s="16" t="str">
        <f>VLOOKUP(B481,總表!$1:$1048576,3,0)</f>
        <v>臺中市</v>
      </c>
      <c r="G481" s="16" t="str">
        <f>VLOOKUP(B481,總表!$1:$1048576,6,0)</f>
        <v>林承澔</v>
      </c>
      <c r="H481" s="16" t="str">
        <f>VLOOKUP(B481,總表!$1:$1048576,7,0)</f>
        <v>臺中市葳格高級中學附設小學西屯校區</v>
      </c>
      <c r="I481" s="16">
        <f>VLOOKUP(B481,總表!$1:$1048576,8,0)</f>
        <v>0</v>
      </c>
      <c r="J481" s="16">
        <f>VLOOKUP(B481,總表!$1:$1048576,9,0)</f>
        <v>0</v>
      </c>
      <c r="K481" s="16">
        <f>VLOOKUP(B481,總表!$1:$1048576,10,0)</f>
        <v>0</v>
      </c>
      <c r="L481" s="16">
        <f>VLOOKUP(B481,總表!$1:$1048576,11,0)</f>
        <v>0</v>
      </c>
      <c r="M481" s="16" t="str">
        <f>VLOOKUP(B481,總表!$1:$1048576,12,0)</f>
        <v>吳映辰</v>
      </c>
      <c r="N481" s="16" t="str">
        <f>VLOOKUP(B481,總表!$1:$1048576,13,0)</f>
        <v>臺中市葳格高級中學附設小學西屯校區</v>
      </c>
      <c r="O481" s="16" t="str">
        <f>VLOOKUP(B481,總表!$1:$1048576,14,0)</f>
        <v>胡瀚仁</v>
      </c>
      <c r="P481" s="16" t="str">
        <f>VLOOKUP(B481,總表!$1:$1048576,15,0)</f>
        <v>臺中市葳格高級中學附設小學西屯校區</v>
      </c>
      <c r="Q481" s="16">
        <f>VLOOKUP(B481,總表!$1:$1048576,16,0)</f>
        <v>0</v>
      </c>
      <c r="R481" s="16">
        <f>VLOOKUP(B481,總表!$1:$1048576,17,0)</f>
        <v>0</v>
      </c>
    </row>
    <row r="482" spans="1:18" hidden="1" x14ac:dyDescent="0.3">
      <c r="A482" s="32" t="s">
        <v>3494</v>
      </c>
      <c r="B482" s="16" t="s">
        <v>1865</v>
      </c>
      <c r="C482" s="10" t="str">
        <f>VLOOKUP(B482,總表!$1:$1048576,2,0)</f>
        <v>救護車讓道提示的智慧紅綠燈</v>
      </c>
      <c r="D482" s="19" t="str">
        <f>VLOOKUP(B482,總表!$1:$1048576,4,0)</f>
        <v>災害管理與安全</v>
      </c>
      <c r="E482" s="16" t="str">
        <f>VLOOKUP(B482,總表!$1:$1048576,5,0)</f>
        <v>國小組</v>
      </c>
      <c r="F482" s="16" t="str">
        <f>VLOOKUP(B482,總表!$1:$1048576,3,0)</f>
        <v>臺中市</v>
      </c>
      <c r="G482" s="16" t="str">
        <f>VLOOKUP(B482,總表!$1:$1048576,6,0)</f>
        <v>蔡佩玹</v>
      </c>
      <c r="H482" s="16" t="str">
        <f>VLOOKUP(B482,總表!$1:$1048576,7,0)</f>
        <v>國立臺中教育大學附設實驗國民小學</v>
      </c>
      <c r="I482" s="16" t="str">
        <f>VLOOKUP(B482,總表!$1:$1048576,8,0)</f>
        <v>蔡佩洋</v>
      </c>
      <c r="J482" s="16" t="str">
        <f>VLOOKUP(B482,總表!$1:$1048576,9,0)</f>
        <v>國立臺中教育大學附設實驗國民小學</v>
      </c>
      <c r="K482" s="16" t="str">
        <f>VLOOKUP(B482,總表!$1:$1048576,10,0)</f>
        <v>杜元曦</v>
      </c>
      <c r="L482" s="16" t="str">
        <f>VLOOKUP(B482,總表!$1:$1048576,11,0)</f>
        <v>國立臺中教育大學附設實驗國民小學</v>
      </c>
      <c r="M482" s="16" t="str">
        <f>VLOOKUP(B482,總表!$1:$1048576,12,0)</f>
        <v>王美惠</v>
      </c>
      <c r="N482" s="16" t="str">
        <f>VLOOKUP(B482,總表!$1:$1048576,13,0)</f>
        <v>國立臺中教育大學附設實驗國民小學</v>
      </c>
      <c r="O482" s="16">
        <f>VLOOKUP(B482,總表!$1:$1048576,14,0)</f>
        <v>0</v>
      </c>
      <c r="P482" s="16">
        <f>VLOOKUP(B482,總表!$1:$1048576,15,0)</f>
        <v>0</v>
      </c>
      <c r="Q482" s="16">
        <f>VLOOKUP(B482,總表!$1:$1048576,16,0)</f>
        <v>0</v>
      </c>
      <c r="R482" s="16">
        <f>VLOOKUP(B482,總表!$1:$1048576,17,0)</f>
        <v>0</v>
      </c>
    </row>
    <row r="483" spans="1:18" hidden="1" x14ac:dyDescent="0.3">
      <c r="A483" s="32" t="s">
        <v>3494</v>
      </c>
      <c r="B483" s="16" t="s">
        <v>1733</v>
      </c>
      <c r="C483" s="10" t="str">
        <f>VLOOKUP(B483,總表!$1:$1048576,2,0)</f>
        <v>水來了！撐住呀</v>
      </c>
      <c r="D483" s="19" t="str">
        <f>VLOOKUP(B483,總表!$1:$1048576,4,0)</f>
        <v>災害管理與安全</v>
      </c>
      <c r="E483" s="16" t="str">
        <f>VLOOKUP(B483,總表!$1:$1048576,5,0)</f>
        <v>國小組</v>
      </c>
      <c r="F483" s="16" t="str">
        <f>VLOOKUP(B483,總表!$1:$1048576,3,0)</f>
        <v>臺中市</v>
      </c>
      <c r="G483" s="16" t="str">
        <f>VLOOKUP(B483,總表!$1:$1048576,6,0)</f>
        <v>范瑀宸</v>
      </c>
      <c r="H483" s="16" t="str">
        <f>VLOOKUP(B483,總表!$1:$1048576,7,0)</f>
        <v>臺中市西區忠信國民小學</v>
      </c>
      <c r="I483" s="16" t="str">
        <f>VLOOKUP(B483,總表!$1:$1048576,8,0)</f>
        <v>葉有恒</v>
      </c>
      <c r="J483" s="16" t="str">
        <f>VLOOKUP(B483,總表!$1:$1048576,9,0)</f>
        <v>臺中市西區忠信國民小學</v>
      </c>
      <c r="K483" s="16" t="str">
        <f>VLOOKUP(B483,總表!$1:$1048576,10,0)</f>
        <v>洪浚懷</v>
      </c>
      <c r="L483" s="16" t="str">
        <f>VLOOKUP(B483,總表!$1:$1048576,11,0)</f>
        <v>臺中市西區忠信國民小學</v>
      </c>
      <c r="M483" s="16" t="str">
        <f>VLOOKUP(B483,總表!$1:$1048576,12,0)</f>
        <v>利字洋</v>
      </c>
      <c r="N483" s="16" t="str">
        <f>VLOOKUP(B483,總表!$1:$1048576,13,0)</f>
        <v>臺中市西區忠信國民小學</v>
      </c>
      <c r="O483" s="16" t="str">
        <f>VLOOKUP(B483,總表!$1:$1048576,14,0)</f>
        <v>范富強</v>
      </c>
      <c r="P483" s="16" t="str">
        <f>VLOOKUP(B483,總表!$1:$1048576,15,0)</f>
        <v>臺中市立光明國中</v>
      </c>
      <c r="Q483" s="16">
        <f>VLOOKUP(B483,總表!$1:$1048576,16,0)</f>
        <v>0</v>
      </c>
      <c r="R483" s="16">
        <f>VLOOKUP(B483,總表!$1:$1048576,17,0)</f>
        <v>0</v>
      </c>
    </row>
    <row r="484" spans="1:18" hidden="1" x14ac:dyDescent="0.3">
      <c r="A484" s="32" t="s">
        <v>3494</v>
      </c>
      <c r="B484" s="16" t="s">
        <v>1720</v>
      </c>
      <c r="C484" s="10" t="str">
        <f>VLOOKUP(B484,總表!$1:$1048576,2,0)</f>
        <v>智慧防墜櫃</v>
      </c>
      <c r="D484" s="19" t="str">
        <f>VLOOKUP(B484,總表!$1:$1048576,4,0)</f>
        <v>災害管理與安全</v>
      </c>
      <c r="E484" s="16" t="str">
        <f>VLOOKUP(B484,總表!$1:$1048576,5,0)</f>
        <v>國小組</v>
      </c>
      <c r="F484" s="16" t="str">
        <f>VLOOKUP(B484,總表!$1:$1048576,3,0)</f>
        <v>臺中市</v>
      </c>
      <c r="G484" s="16" t="str">
        <f>VLOOKUP(B484,總表!$1:$1048576,6,0)</f>
        <v>張廷睿</v>
      </c>
      <c r="H484" s="16" t="str">
        <f>VLOOKUP(B484,總表!$1:$1048576,7,0)</f>
        <v>臺中市麗喆國民中小學（小學部）</v>
      </c>
      <c r="I484" s="16" t="str">
        <f>VLOOKUP(B484,總表!$1:$1048576,8,0)</f>
        <v>陳沛嫻</v>
      </c>
      <c r="J484" s="16" t="str">
        <f>VLOOKUP(B484,總表!$1:$1048576,9,0)</f>
        <v>臺中市麗喆國民中小學（小學部）</v>
      </c>
      <c r="K484" s="16" t="str">
        <f>VLOOKUP(B484,總表!$1:$1048576,10,0)</f>
        <v>劉凱勛</v>
      </c>
      <c r="L484" s="16" t="str">
        <f>VLOOKUP(B484,總表!$1:$1048576,11,0)</f>
        <v>臺中市北屯區四維國民小學</v>
      </c>
      <c r="M484" s="16" t="str">
        <f>VLOOKUP(B484,總表!$1:$1048576,12,0)</f>
        <v>林美情</v>
      </c>
      <c r="N484" s="16" t="str">
        <f>VLOOKUP(B484,總表!$1:$1048576,13,0)</f>
        <v>臺中市北屯區四維國民小學</v>
      </c>
      <c r="O484" s="16" t="str">
        <f>VLOOKUP(B484,總表!$1:$1048576,14,0)</f>
        <v>許凱甯</v>
      </c>
      <c r="P484" s="16" t="str">
        <f>VLOOKUP(B484,總表!$1:$1048576,15,0)</f>
        <v>臺中市麗喆國民中小學（小學部）</v>
      </c>
      <c r="Q484" s="16">
        <f>VLOOKUP(B484,總表!$1:$1048576,16,0)</f>
        <v>0</v>
      </c>
      <c r="R484" s="16">
        <f>VLOOKUP(B484,總表!$1:$1048576,17,0)</f>
        <v>0</v>
      </c>
    </row>
    <row r="485" spans="1:18" hidden="1" x14ac:dyDescent="0.3">
      <c r="A485" s="32" t="s">
        <v>3494</v>
      </c>
      <c r="B485" s="16" t="s">
        <v>1714</v>
      </c>
      <c r="C485" s="10" t="str">
        <f>VLOOKUP(B485,總表!$1:$1048576,2,0)</f>
        <v>都卜勒救護車偵測器</v>
      </c>
      <c r="D485" s="19" t="str">
        <f>VLOOKUP(B485,總表!$1:$1048576,4,0)</f>
        <v>災害管理與安全</v>
      </c>
      <c r="E485" s="16" t="str">
        <f>VLOOKUP(B485,總表!$1:$1048576,5,0)</f>
        <v>國小組</v>
      </c>
      <c r="F485" s="16" t="str">
        <f>VLOOKUP(B485,總表!$1:$1048576,3,0)</f>
        <v>臺中市</v>
      </c>
      <c r="G485" s="16" t="str">
        <f>VLOOKUP(B485,總表!$1:$1048576,6,0)</f>
        <v>顏守樂</v>
      </c>
      <c r="H485" s="16" t="str">
        <f>VLOOKUP(B485,總表!$1:$1048576,7,0)</f>
        <v>臺中市南屯區東興國民小學</v>
      </c>
      <c r="I485" s="16" t="str">
        <f>VLOOKUP(B485,總表!$1:$1048576,8,0)</f>
        <v>顏語樂</v>
      </c>
      <c r="J485" s="16" t="str">
        <f>VLOOKUP(B485,總表!$1:$1048576,9,0)</f>
        <v>臺中市南屯區東興國民小學</v>
      </c>
      <c r="K485" s="16">
        <f>VLOOKUP(B485,總表!$1:$1048576,10,0)</f>
        <v>0</v>
      </c>
      <c r="L485" s="16">
        <f>VLOOKUP(B485,總表!$1:$1048576,11,0)</f>
        <v>0</v>
      </c>
      <c r="M485" s="16" t="str">
        <f>VLOOKUP(B485,總表!$1:$1048576,12,0)</f>
        <v>張玉珍</v>
      </c>
      <c r="N485" s="16" t="str">
        <f>VLOOKUP(B485,總表!$1:$1048576,13,0)</f>
        <v>臺中市南屯區東興國民小學</v>
      </c>
      <c r="O485" s="16">
        <f>VLOOKUP(B485,總表!$1:$1048576,14,0)</f>
        <v>0</v>
      </c>
      <c r="P485" s="16">
        <f>VLOOKUP(B485,總表!$1:$1048576,15,0)</f>
        <v>0</v>
      </c>
      <c r="Q485" s="16">
        <f>VLOOKUP(B485,總表!$1:$1048576,16,0)</f>
        <v>0</v>
      </c>
      <c r="R485" s="16">
        <f>VLOOKUP(B485,總表!$1:$1048576,17,0)</f>
        <v>0</v>
      </c>
    </row>
    <row r="486" spans="1:18" ht="17.399999999999999" hidden="1" x14ac:dyDescent="0.3">
      <c r="A486" s="23" t="s">
        <v>3495</v>
      </c>
      <c r="B486" s="16" t="s">
        <v>2159</v>
      </c>
      <c r="C486" s="10" t="str">
        <f>VLOOKUP(B486,總表!$1:$1048576,2,0)</f>
        <v>親子清涼抱-穿在身上的涼感柔軟墊</v>
      </c>
      <c r="D486" s="20" t="str">
        <f>VLOOKUP(B486,總表!$1:$1048576,4,0)</f>
        <v>社會照護</v>
      </c>
      <c r="E486" s="16" t="str">
        <f>VLOOKUP(B486,總表!$1:$1048576,5,0)</f>
        <v>國小組</v>
      </c>
      <c r="F486" s="16" t="str">
        <f>VLOOKUP(B486,總表!$1:$1048576,3,0)</f>
        <v>臺中市</v>
      </c>
      <c r="G486" s="16" t="str">
        <f>VLOOKUP(B486,總表!$1:$1048576,6,0)</f>
        <v>施宇昕</v>
      </c>
      <c r="H486" s="16" t="str">
        <f>VLOOKUP(B486,總表!$1:$1048576,7,0)</f>
        <v>臺中市大里區竹仔坑國民小學</v>
      </c>
      <c r="I486" s="16" t="str">
        <f>VLOOKUP(B486,總表!$1:$1048576,8,0)</f>
        <v>王苡真</v>
      </c>
      <c r="J486" s="16" t="str">
        <f>VLOOKUP(B486,總表!$1:$1048576,9,0)</f>
        <v>臺中市大里區竹仔坑國民小學</v>
      </c>
      <c r="K486" s="16" t="str">
        <f>VLOOKUP(B486,總表!$1:$1048576,10,0)</f>
        <v>郭恩辰</v>
      </c>
      <c r="L486" s="16" t="str">
        <f>VLOOKUP(B486,總表!$1:$1048576,11,0)</f>
        <v>臺中市大里區竹仔坑國民小學</v>
      </c>
      <c r="M486" s="16" t="str">
        <f>VLOOKUP(B486,總表!$1:$1048576,12,0)</f>
        <v>林本源</v>
      </c>
      <c r="N486" s="16" t="str">
        <f>VLOOKUP(B486,總表!$1:$1048576,13,0)</f>
        <v>臺中市大里區竹仔坑國民小學</v>
      </c>
      <c r="O486" s="16" t="str">
        <f>VLOOKUP(B486,總表!$1:$1048576,14,0)</f>
        <v>林健安</v>
      </c>
      <c r="P486" s="16" t="str">
        <f>VLOOKUP(B486,總表!$1:$1048576,15,0)</f>
        <v>臺中市大里區竹仔坑國民小學</v>
      </c>
      <c r="Q486" s="16">
        <f>VLOOKUP(B486,總表!$1:$1048576,16,0)</f>
        <v>0</v>
      </c>
      <c r="R486" s="16">
        <f>VLOOKUP(B486,總表!$1:$1048576,17,0)</f>
        <v>0</v>
      </c>
    </row>
    <row r="487" spans="1:18" ht="17.399999999999999" hidden="1" x14ac:dyDescent="0.3">
      <c r="A487" s="29" t="s">
        <v>3493</v>
      </c>
      <c r="B487" s="16" t="s">
        <v>2107</v>
      </c>
      <c r="C487" s="10" t="str">
        <f>VLOOKUP(B487,總表!$1:$1048576,2,0)</f>
        <v>銀髮族彩色配對手力訓練機</v>
      </c>
      <c r="D487" s="20" t="str">
        <f>VLOOKUP(B487,總表!$1:$1048576,4,0)</f>
        <v>社會照護</v>
      </c>
      <c r="E487" s="16" t="str">
        <f>VLOOKUP(B487,總表!$1:$1048576,5,0)</f>
        <v>國小組</v>
      </c>
      <c r="F487" s="16" t="str">
        <f>VLOOKUP(B487,總表!$1:$1048576,3,0)</f>
        <v>臺中市</v>
      </c>
      <c r="G487" s="16" t="str">
        <f>VLOOKUP(B487,總表!$1:$1048576,6,0)</f>
        <v>方晨亘</v>
      </c>
      <c r="H487" s="16" t="str">
        <f>VLOOKUP(B487,總表!$1:$1048576,7,0)</f>
        <v>華盛頓雙語小學</v>
      </c>
      <c r="I487" s="16">
        <f>VLOOKUP(B487,總表!$1:$1048576,8,0)</f>
        <v>0</v>
      </c>
      <c r="J487" s="16">
        <f>VLOOKUP(B487,總表!$1:$1048576,9,0)</f>
        <v>0</v>
      </c>
      <c r="K487" s="16">
        <f>VLOOKUP(B487,總表!$1:$1048576,10,0)</f>
        <v>0</v>
      </c>
      <c r="L487" s="16">
        <f>VLOOKUP(B487,總表!$1:$1048576,11,0)</f>
        <v>0</v>
      </c>
      <c r="M487" s="16" t="str">
        <f>VLOOKUP(B487,總表!$1:$1048576,12,0)</f>
        <v>魏余錦</v>
      </c>
      <c r="N487" s="16" t="str">
        <f>VLOOKUP(B487,總表!$1:$1048576,13,0)</f>
        <v>華盛頓雙語小學</v>
      </c>
      <c r="O487" s="16">
        <f>VLOOKUP(B487,總表!$1:$1048576,14,0)</f>
        <v>0</v>
      </c>
      <c r="P487" s="16">
        <f>VLOOKUP(B487,總表!$1:$1048576,15,0)</f>
        <v>0</v>
      </c>
      <c r="Q487" s="16">
        <f>VLOOKUP(B487,總表!$1:$1048576,16,0)</f>
        <v>0</v>
      </c>
      <c r="R487" s="16">
        <f>VLOOKUP(B487,總表!$1:$1048576,17,0)</f>
        <v>0</v>
      </c>
    </row>
    <row r="488" spans="1:18" ht="17.399999999999999" hidden="1" x14ac:dyDescent="0.3">
      <c r="A488" s="29" t="s">
        <v>3493</v>
      </c>
      <c r="B488" s="16" t="s">
        <v>2112</v>
      </c>
      <c r="C488" s="10" t="str">
        <f>VLOOKUP(B488,總表!$1:$1048576,2,0)</f>
        <v>樂齡遊戲：紅藍大對決</v>
      </c>
      <c r="D488" s="20" t="str">
        <f>VLOOKUP(B488,總表!$1:$1048576,4,0)</f>
        <v>社會照護</v>
      </c>
      <c r="E488" s="16" t="str">
        <f>VLOOKUP(B488,總表!$1:$1048576,5,0)</f>
        <v>國小組</v>
      </c>
      <c r="F488" s="16" t="str">
        <f>VLOOKUP(B488,總表!$1:$1048576,3,0)</f>
        <v>臺中市</v>
      </c>
      <c r="G488" s="16" t="str">
        <f>VLOOKUP(B488,總表!$1:$1048576,6,0)</f>
        <v>林瑜家</v>
      </c>
      <c r="H488" s="16" t="str">
        <f>VLOOKUP(B488,總表!$1:$1048576,7,0)</f>
        <v>臺中市西屯區何厝國民小學</v>
      </c>
      <c r="I488" s="16">
        <f>VLOOKUP(B488,總表!$1:$1048576,8,0)</f>
        <v>0</v>
      </c>
      <c r="J488" s="16">
        <f>VLOOKUP(B488,總表!$1:$1048576,9,0)</f>
        <v>0</v>
      </c>
      <c r="K488" s="16">
        <f>VLOOKUP(B488,總表!$1:$1048576,10,0)</f>
        <v>0</v>
      </c>
      <c r="L488" s="16">
        <f>VLOOKUP(B488,總表!$1:$1048576,11,0)</f>
        <v>0</v>
      </c>
      <c r="M488" s="16" t="str">
        <f>VLOOKUP(B488,總表!$1:$1048576,12,0)</f>
        <v>許婉珍</v>
      </c>
      <c r="N488" s="16" t="str">
        <f>VLOOKUP(B488,總表!$1:$1048576,13,0)</f>
        <v>臺中市西屯區何厝國民小學</v>
      </c>
      <c r="O488" s="16">
        <f>VLOOKUP(B488,總表!$1:$1048576,14,0)</f>
        <v>0</v>
      </c>
      <c r="P488" s="16">
        <f>VLOOKUP(B488,總表!$1:$1048576,15,0)</f>
        <v>0</v>
      </c>
      <c r="Q488" s="16">
        <f>VLOOKUP(B488,總表!$1:$1048576,16,0)</f>
        <v>0</v>
      </c>
      <c r="R488" s="16">
        <f>VLOOKUP(B488,總表!$1:$1048576,17,0)</f>
        <v>0</v>
      </c>
    </row>
    <row r="489" spans="1:18" ht="17.399999999999999" hidden="1" x14ac:dyDescent="0.3">
      <c r="A489" s="22" t="s">
        <v>3495</v>
      </c>
      <c r="B489" s="16" t="s">
        <v>2558</v>
      </c>
      <c r="C489" s="10" t="str">
        <f>VLOOKUP(B489,總表!$1:$1048576,2,0)</f>
        <v>反光背心購物袋</v>
      </c>
      <c r="D489" s="16" t="str">
        <f>VLOOKUP(B489,總表!$1:$1048576,4,0)</f>
        <v>便利生活</v>
      </c>
      <c r="E489" s="16" t="str">
        <f>VLOOKUP(B489,總表!$1:$1048576,5,0)</f>
        <v>國小組</v>
      </c>
      <c r="F489" s="16" t="str">
        <f>VLOOKUP(B489,總表!$1:$1048576,3,0)</f>
        <v>臺中市</v>
      </c>
      <c r="G489" s="16" t="str">
        <f>VLOOKUP(B489,總表!$1:$1048576,6,0)</f>
        <v>賴虹佑</v>
      </c>
      <c r="H489" s="16" t="str">
        <f>VLOOKUP(B489,總表!$1:$1048576,7,0)</f>
        <v>臺中市大里區內新國小</v>
      </c>
      <c r="I489" s="16" t="str">
        <f>VLOOKUP(B489,總表!$1:$1048576,8,0)</f>
        <v>康妏琦</v>
      </c>
      <c r="J489" s="16" t="str">
        <f>VLOOKUP(B489,總表!$1:$1048576,9,0)</f>
        <v>臺中市大里區內新國小</v>
      </c>
      <c r="K489" s="16" t="str">
        <f>VLOOKUP(B489,總表!$1:$1048576,10,0)</f>
        <v>林士棋</v>
      </c>
      <c r="L489" s="16" t="str">
        <f>VLOOKUP(B489,總表!$1:$1048576,11,0)</f>
        <v>臺中市大里區內新國小</v>
      </c>
      <c r="M489" s="16" t="str">
        <f>VLOOKUP(B489,總表!$1:$1048576,12,0)</f>
        <v>吳家榕</v>
      </c>
      <c r="N489" s="16" t="str">
        <f>VLOOKUP(B489,總表!$1:$1048576,13,0)</f>
        <v>臺中市大里區內新國小</v>
      </c>
      <c r="O489" s="16" t="str">
        <f>VLOOKUP(B489,總表!$1:$1048576,14,0)</f>
        <v>林昕笛</v>
      </c>
      <c r="P489" s="16" t="str">
        <f>VLOOKUP(B489,總表!$1:$1048576,15,0)</f>
        <v>臺中市大里區內新國小</v>
      </c>
      <c r="Q489" s="16">
        <f>VLOOKUP(B489,總表!$1:$1048576,16,0)</f>
        <v>0</v>
      </c>
      <c r="R489" s="16">
        <f>VLOOKUP(B489,總表!$1:$1048576,17,0)</f>
        <v>0</v>
      </c>
    </row>
    <row r="490" spans="1:18" ht="17.399999999999999" hidden="1" x14ac:dyDescent="0.3">
      <c r="A490" s="25" t="s">
        <v>3492</v>
      </c>
      <c r="B490" s="13" t="s">
        <v>2269</v>
      </c>
      <c r="C490" s="10" t="str">
        <f>VLOOKUP(B490,總表!$1:$1048576,2,0)</f>
        <v>雙人搬運平衡器</v>
      </c>
      <c r="D490" s="16" t="str">
        <f>VLOOKUP(B490,總表!$1:$1048576,4,0)</f>
        <v>便利生活</v>
      </c>
      <c r="E490" s="16" t="str">
        <f>VLOOKUP(B490,總表!$1:$1048576,5,0)</f>
        <v>國小組</v>
      </c>
      <c r="F490" s="16" t="str">
        <f>VLOOKUP(B490,總表!$1:$1048576,3,0)</f>
        <v>臺中市</v>
      </c>
      <c r="G490" s="16" t="str">
        <f>VLOOKUP(B490,總表!$1:$1048576,6,0)</f>
        <v>王祥安</v>
      </c>
      <c r="H490" s="16" t="str">
        <f>VLOOKUP(B490,總表!$1:$1048576,7,0)</f>
        <v>國立臺中教育大學附設實驗國民小學</v>
      </c>
      <c r="I490" s="16" t="str">
        <f>VLOOKUP(B490,總表!$1:$1048576,8,0)</f>
        <v>周希任</v>
      </c>
      <c r="J490" s="16" t="str">
        <f>VLOOKUP(B490,總表!$1:$1048576,9,0)</f>
        <v>國立臺中教育大學附設實驗國民小學</v>
      </c>
      <c r="K490" s="16" t="str">
        <f>VLOOKUP(B490,總表!$1:$1048576,10,0)</f>
        <v>邱煒庭</v>
      </c>
      <c r="L490" s="16" t="str">
        <f>VLOOKUP(B490,總表!$1:$1048576,11,0)</f>
        <v>國立臺中教育大學附設實驗國民小學</v>
      </c>
      <c r="M490" s="16" t="str">
        <f>VLOOKUP(B490,總表!$1:$1048576,12,0)</f>
        <v>曾韋恩</v>
      </c>
      <c r="N490" s="16" t="str">
        <f>VLOOKUP(B490,總表!$1:$1048576,13,0)</f>
        <v>國立臺中教育大學附設實驗國民小學</v>
      </c>
      <c r="O490" s="16" t="str">
        <f>VLOOKUP(B490,總表!$1:$1048576,14,0)</f>
        <v>劉蓉</v>
      </c>
      <c r="P490" s="16" t="str">
        <f>VLOOKUP(B490,總表!$1:$1048576,15,0)</f>
        <v>國立臺中教育大學附設實驗國民小學</v>
      </c>
      <c r="Q490" s="16" t="str">
        <f>VLOOKUP(B490,總表!$1:$1048576,16,0)</f>
        <v>鄧昀瑄</v>
      </c>
      <c r="R490" s="16" t="str">
        <f>VLOOKUP(B490,總表!$1:$1048576,17,0)</f>
        <v>國立臺中教育大學附設實驗國民小學</v>
      </c>
    </row>
    <row r="491" spans="1:18" ht="17.399999999999999" hidden="1" x14ac:dyDescent="0.3">
      <c r="A491" s="28" t="s">
        <v>3493</v>
      </c>
      <c r="B491" s="13" t="s">
        <v>3510</v>
      </c>
      <c r="C491" s="10" t="str">
        <f>VLOOKUP(B491,總表!$1:$1048576,2,0)</f>
        <v>襪！好方便！－智慧自動收襪系統</v>
      </c>
      <c r="D491" s="16" t="str">
        <f>VLOOKUP(B491,總表!$1:$1048576,4,0)</f>
        <v>便利生活</v>
      </c>
      <c r="E491" s="16" t="str">
        <f>VLOOKUP(B491,總表!$1:$1048576,5,0)</f>
        <v>國小組</v>
      </c>
      <c r="F491" s="16" t="str">
        <f>VLOOKUP(B491,總表!$1:$1048576,3,0)</f>
        <v>臺中市</v>
      </c>
      <c r="G491" s="16" t="str">
        <f>VLOOKUP(B491,總表!$1:$1048576,6,0)</f>
        <v>廖加揚</v>
      </c>
      <c r="H491" s="16" t="str">
        <f>VLOOKUP(B491,總表!$1:$1048576,7,0)</f>
        <v>臺中市葳格高級中學附設小學西屯校區</v>
      </c>
      <c r="I491" s="16" t="str">
        <f>VLOOKUP(B491,總表!$1:$1048576,8,0)</f>
        <v>洪廣文</v>
      </c>
      <c r="J491" s="16" t="str">
        <f>VLOOKUP(B491,總表!$1:$1048576,9,0)</f>
        <v>臺中市葳格高級中學附設小學西屯校區</v>
      </c>
      <c r="K491" s="16" t="str">
        <f>VLOOKUP(B491,總表!$1:$1048576,10,0)</f>
        <v>洪芊芊</v>
      </c>
      <c r="L491" s="16" t="str">
        <f>VLOOKUP(B491,總表!$1:$1048576,11,0)</f>
        <v>臺中市葳格高級中學附設小學西屯校區</v>
      </c>
      <c r="M491" s="16" t="str">
        <f>VLOOKUP(B491,總表!$1:$1048576,12,0)</f>
        <v>吳映辰</v>
      </c>
      <c r="N491" s="16" t="str">
        <f>VLOOKUP(B491,總表!$1:$1048576,13,0)</f>
        <v>臺中市葳格高級中學附設小學西屯校區</v>
      </c>
      <c r="O491" s="16" t="str">
        <f>VLOOKUP(B491,總表!$1:$1048576,14,0)</f>
        <v>胡瀚仁</v>
      </c>
      <c r="P491" s="16" t="str">
        <f>VLOOKUP(B491,總表!$1:$1048576,15,0)</f>
        <v>臺中市葳格高級中學附設小學西屯校區</v>
      </c>
      <c r="Q491" s="16">
        <f>VLOOKUP(B491,總表!$1:$1048576,16,0)</f>
        <v>0</v>
      </c>
      <c r="R491" s="16">
        <f>VLOOKUP(B491,總表!$1:$1048576,17,0)</f>
        <v>0</v>
      </c>
    </row>
    <row r="492" spans="1:18" ht="17.399999999999999" hidden="1" x14ac:dyDescent="0.3">
      <c r="A492" s="28" t="s">
        <v>3493</v>
      </c>
      <c r="B492" s="13" t="s">
        <v>2340</v>
      </c>
      <c r="C492" s="10" t="str">
        <f>VLOOKUP(B492,總表!$1:$1048576,2,0)</f>
        <v>不插電滾刷推車畚斗座</v>
      </c>
      <c r="D492" s="16" t="str">
        <f>VLOOKUP(B492,總表!$1:$1048576,4,0)</f>
        <v>便利生活</v>
      </c>
      <c r="E492" s="16" t="str">
        <f>VLOOKUP(B492,總表!$1:$1048576,5,0)</f>
        <v>國小組</v>
      </c>
      <c r="F492" s="16" t="str">
        <f>VLOOKUP(B492,總表!$1:$1048576,3,0)</f>
        <v>臺中市</v>
      </c>
      <c r="G492" s="16" t="str">
        <f>VLOOKUP(B492,總表!$1:$1048576,6,0)</f>
        <v>邱煒庭</v>
      </c>
      <c r="H492" s="16" t="str">
        <f>VLOOKUP(B492,總表!$1:$1048576,7,0)</f>
        <v>國立臺中教育大學附設實驗國民小學</v>
      </c>
      <c r="I492" s="16" t="str">
        <f>VLOOKUP(B492,總表!$1:$1048576,8,0)</f>
        <v>周希任</v>
      </c>
      <c r="J492" s="16" t="str">
        <f>VLOOKUP(B492,總表!$1:$1048576,9,0)</f>
        <v>國立臺中教育大學附設實驗國民小學</v>
      </c>
      <c r="K492" s="16" t="str">
        <f>VLOOKUP(B492,總表!$1:$1048576,10,0)</f>
        <v>王祥安</v>
      </c>
      <c r="L492" s="16" t="str">
        <f>VLOOKUP(B492,總表!$1:$1048576,11,0)</f>
        <v>國立臺中教育大學附設實驗國民小學</v>
      </c>
      <c r="M492" s="16" t="str">
        <f>VLOOKUP(B492,總表!$1:$1048576,12,0)</f>
        <v>劉蓉</v>
      </c>
      <c r="N492" s="16" t="str">
        <f>VLOOKUP(B492,總表!$1:$1048576,13,0)</f>
        <v>國立臺中教育大學附設實驗國民小學</v>
      </c>
      <c r="O492" s="16" t="str">
        <f>VLOOKUP(B492,總表!$1:$1048576,14,0)</f>
        <v>曾韋恩</v>
      </c>
      <c r="P492" s="16" t="str">
        <f>VLOOKUP(B492,總表!$1:$1048576,15,0)</f>
        <v>國立臺中教育大學附設實驗國民小學</v>
      </c>
      <c r="Q492" s="16" t="str">
        <f>VLOOKUP(B492,總表!$1:$1048576,16,0)</f>
        <v>鄧昀瑄</v>
      </c>
      <c r="R492" s="16" t="str">
        <f>VLOOKUP(B492,總表!$1:$1048576,17,0)</f>
        <v>國立臺中教育大學附設實驗國民小學</v>
      </c>
    </row>
    <row r="493" spans="1:18" ht="17.399999999999999" hidden="1" x14ac:dyDescent="0.3">
      <c r="A493" s="30" t="s">
        <v>3494</v>
      </c>
      <c r="B493" s="13" t="s">
        <v>2299</v>
      </c>
      <c r="C493" s="10" t="str">
        <f>VLOOKUP(B493,總表!$1:$1048576,2,0)</f>
        <v>智能省力輕鬆掃地神器</v>
      </c>
      <c r="D493" s="16" t="str">
        <f>VLOOKUP(B493,總表!$1:$1048576,4,0)</f>
        <v>便利生活</v>
      </c>
      <c r="E493" s="16" t="str">
        <f>VLOOKUP(B493,總表!$1:$1048576,5,0)</f>
        <v>國小組</v>
      </c>
      <c r="F493" s="16" t="str">
        <f>VLOOKUP(B493,總表!$1:$1048576,3,0)</f>
        <v>臺中市</v>
      </c>
      <c r="G493" s="16" t="str">
        <f>VLOOKUP(B493,總表!$1:$1048576,6,0)</f>
        <v>施芸亞</v>
      </c>
      <c r="H493" s="16" t="str">
        <f>VLOOKUP(B493,總表!$1:$1048576,7,0)</f>
        <v>臺中市中區光復國民小學</v>
      </c>
      <c r="I493" s="16" t="str">
        <f>VLOOKUP(B493,總表!$1:$1048576,8,0)</f>
        <v>王唯綾</v>
      </c>
      <c r="J493" s="16" t="str">
        <f>VLOOKUP(B493,總表!$1:$1048576,9,0)</f>
        <v>臺中市東區臺中國民小學</v>
      </c>
      <c r="K493" s="16" t="str">
        <f>VLOOKUP(B493,總表!$1:$1048576,10,0)</f>
        <v>蔡彾霖</v>
      </c>
      <c r="L493" s="16" t="str">
        <f>VLOOKUP(B493,總表!$1:$1048576,11,0)</f>
        <v>臺中市東區臺中國民小學</v>
      </c>
      <c r="M493" s="16" t="str">
        <f>VLOOKUP(B493,總表!$1:$1048576,12,0)</f>
        <v>賴春旭</v>
      </c>
      <c r="N493" s="16" t="str">
        <f>VLOOKUP(B493,總表!$1:$1048576,13,0)</f>
        <v>臺中市東區臺中國小/教師</v>
      </c>
      <c r="O493" s="16" t="str">
        <f>VLOOKUP(B493,總表!$1:$1048576,14,0)</f>
        <v>黃安俐</v>
      </c>
      <c r="P493" s="16" t="str">
        <f>VLOOKUP(B493,總表!$1:$1048576,15,0)</f>
        <v>臺中市東區臺中國小</v>
      </c>
      <c r="Q493" s="16" t="str">
        <f>VLOOKUP(B493,總表!$1:$1048576,16,0)</f>
        <v>楊雅智</v>
      </c>
      <c r="R493" s="16" t="str">
        <f>VLOOKUP(B493,總表!$1:$1048576,17,0)</f>
        <v>臺中市東區臺中國小</v>
      </c>
    </row>
    <row r="494" spans="1:18" ht="17.399999999999999" hidden="1" x14ac:dyDescent="0.3">
      <c r="A494" s="30" t="s">
        <v>3494</v>
      </c>
      <c r="B494" s="13" t="s">
        <v>2246</v>
      </c>
      <c r="C494" s="10" t="str">
        <f>VLOOKUP(B494,總表!$1:$1048576,2,0)</f>
        <v>「傾日靈動」太陽能追蹤器</v>
      </c>
      <c r="D494" s="16" t="str">
        <f>VLOOKUP(B494,總表!$1:$1048576,4,0)</f>
        <v>便利生活</v>
      </c>
      <c r="E494" s="16" t="str">
        <f>VLOOKUP(B494,總表!$1:$1048576,5,0)</f>
        <v>國小組</v>
      </c>
      <c r="F494" s="16" t="str">
        <f>VLOOKUP(B494,總表!$1:$1048576,3,0)</f>
        <v>臺中市</v>
      </c>
      <c r="G494" s="16" t="str">
        <f>VLOOKUP(B494,總表!$1:$1048576,6,0)</f>
        <v>韓含</v>
      </c>
      <c r="H494" s="16" t="str">
        <f>VLOOKUP(B494,總表!$1:$1048576,7,0)</f>
        <v>私立明德中學附設雙語小學</v>
      </c>
      <c r="I494" s="16" t="str">
        <f>VLOOKUP(B494,總表!$1:$1048576,8,0)</f>
        <v>劉品希</v>
      </c>
      <c r="J494" s="16" t="str">
        <f>VLOOKUP(B494,總表!$1:$1048576,9,0)</f>
        <v>私立明德中學附設雙語小學</v>
      </c>
      <c r="K494" s="16" t="str">
        <f>VLOOKUP(B494,總表!$1:$1048576,10,0)</f>
        <v>廖仁輔</v>
      </c>
      <c r="L494" s="16" t="str">
        <f>VLOOKUP(B494,總表!$1:$1048576,11,0)</f>
        <v>私立明德中學附設雙語小學</v>
      </c>
      <c r="M494" s="16" t="str">
        <f>VLOOKUP(B494,總表!$1:$1048576,12,0)</f>
        <v>簡榮輝</v>
      </c>
      <c r="N494" s="16" t="str">
        <f>VLOOKUP(B494,總表!$1:$1048576,13,0)</f>
        <v>私立明德中學附設雙語小學</v>
      </c>
      <c r="O494" s="16">
        <f>VLOOKUP(B494,總表!$1:$1048576,14,0)</f>
        <v>0</v>
      </c>
      <c r="P494" s="16">
        <f>VLOOKUP(B494,總表!$1:$1048576,15,0)</f>
        <v>0</v>
      </c>
      <c r="Q494" s="16">
        <f>VLOOKUP(B494,總表!$1:$1048576,16,0)</f>
        <v>0</v>
      </c>
      <c r="R494" s="16">
        <f>VLOOKUP(B494,總表!$1:$1048576,17,0)</f>
        <v>0</v>
      </c>
    </row>
    <row r="495" spans="1:18" ht="17.399999999999999" hidden="1" x14ac:dyDescent="0.3">
      <c r="A495" s="30" t="s">
        <v>3494</v>
      </c>
      <c r="B495" s="13" t="s">
        <v>2527</v>
      </c>
      <c r="C495" s="10" t="str">
        <f>VLOOKUP(B495,總表!$1:$1048576,2,0)</f>
        <v>單手用-搓洗擠乾器</v>
      </c>
      <c r="D495" s="16" t="str">
        <f>VLOOKUP(B495,總表!$1:$1048576,4,0)</f>
        <v>便利生活</v>
      </c>
      <c r="E495" s="16" t="str">
        <f>VLOOKUP(B495,總表!$1:$1048576,5,0)</f>
        <v>國小組</v>
      </c>
      <c r="F495" s="16" t="str">
        <f>VLOOKUP(B495,總表!$1:$1048576,3,0)</f>
        <v>臺中市</v>
      </c>
      <c r="G495" s="16" t="str">
        <f>VLOOKUP(B495,總表!$1:$1048576,6,0)</f>
        <v>葉秉逸</v>
      </c>
      <c r="H495" s="16" t="str">
        <f>VLOOKUP(B495,總表!$1:$1048576,7,0)</f>
        <v>臺中市大里區內新國小</v>
      </c>
      <c r="I495" s="16" t="str">
        <f>VLOOKUP(B495,總表!$1:$1048576,8,0)</f>
        <v>林毓芳</v>
      </c>
      <c r="J495" s="16" t="str">
        <f>VLOOKUP(B495,總表!$1:$1048576,9,0)</f>
        <v>臺中市大里區內新國小</v>
      </c>
      <c r="K495" s="16" t="str">
        <f>VLOOKUP(B495,總表!$1:$1048576,10,0)</f>
        <v>葉芳瑜</v>
      </c>
      <c r="L495" s="16" t="str">
        <f>VLOOKUP(B495,總表!$1:$1048576,11,0)</f>
        <v>臺中市大里區內新國小</v>
      </c>
      <c r="M495" s="16" t="str">
        <f>VLOOKUP(B495,總表!$1:$1048576,12,0)</f>
        <v>蘇麗娟</v>
      </c>
      <c r="N495" s="16" t="str">
        <f>VLOOKUP(B495,總表!$1:$1048576,13,0)</f>
        <v>臺中市大里區內新國小</v>
      </c>
      <c r="O495" s="16" t="str">
        <f>VLOOKUP(B495,總表!$1:$1048576,14,0)</f>
        <v>廖奕順</v>
      </c>
      <c r="P495" s="16" t="str">
        <f>VLOOKUP(B495,總表!$1:$1048576,15,0)</f>
        <v>臺中市大里區內新國小</v>
      </c>
      <c r="Q495" s="16">
        <f>VLOOKUP(B495,總表!$1:$1048576,16,0)</f>
        <v>0</v>
      </c>
      <c r="R495" s="16">
        <f>VLOOKUP(B495,總表!$1:$1048576,17,0)</f>
        <v>0</v>
      </c>
    </row>
    <row r="496" spans="1:18" ht="17.399999999999999" hidden="1" x14ac:dyDescent="0.3">
      <c r="A496" s="30" t="s">
        <v>3494</v>
      </c>
      <c r="B496" s="16" t="s">
        <v>2534</v>
      </c>
      <c r="C496" s="10" t="str">
        <f>VLOOKUP(B496,總表!$1:$1048576,2,0)</f>
        <v>邊走邊發電暖光除臭鞋</v>
      </c>
      <c r="D496" s="16" t="str">
        <f>VLOOKUP(B496,總表!$1:$1048576,4,0)</f>
        <v>便利生活</v>
      </c>
      <c r="E496" s="16" t="str">
        <f>VLOOKUP(B496,總表!$1:$1048576,5,0)</f>
        <v>國小組</v>
      </c>
      <c r="F496" s="16" t="str">
        <f>VLOOKUP(B496,總表!$1:$1048576,3,0)</f>
        <v>臺中市</v>
      </c>
      <c r="G496" s="16" t="str">
        <f>VLOOKUP(B496,總表!$1:$1048576,6,0)</f>
        <v>李芊逸</v>
      </c>
      <c r="H496" s="16" t="str">
        <f>VLOOKUP(B496,總表!$1:$1048576,7,0)</f>
        <v>臺中市大里區內新國小</v>
      </c>
      <c r="I496" s="16" t="str">
        <f>VLOOKUP(B496,總表!$1:$1048576,8,0)</f>
        <v>陳倚樂</v>
      </c>
      <c r="J496" s="16" t="str">
        <f>VLOOKUP(B496,總表!$1:$1048576,9,0)</f>
        <v>臺中市大里區內新國小</v>
      </c>
      <c r="K496" s="16" t="str">
        <f>VLOOKUP(B496,總表!$1:$1048576,10,0)</f>
        <v>高梓瑄</v>
      </c>
      <c r="L496" s="16" t="str">
        <f>VLOOKUP(B496,總表!$1:$1048576,11,0)</f>
        <v>臺中市大里區內新國小</v>
      </c>
      <c r="M496" s="16" t="str">
        <f>VLOOKUP(B496,總表!$1:$1048576,12,0)</f>
        <v>林素數</v>
      </c>
      <c r="N496" s="16" t="str">
        <f>VLOOKUP(B496,總表!$1:$1048576,13,0)</f>
        <v>臺中市大里區內新國小</v>
      </c>
      <c r="O496" s="16" t="str">
        <f>VLOOKUP(B496,總表!$1:$1048576,14,0)</f>
        <v>蘇麗娟</v>
      </c>
      <c r="P496" s="16" t="str">
        <f>VLOOKUP(B496,總表!$1:$1048576,15,0)</f>
        <v>臺中市大里區內新國小</v>
      </c>
      <c r="Q496" s="16">
        <f>VLOOKUP(B496,總表!$1:$1048576,16,0)</f>
        <v>0</v>
      </c>
      <c r="R496" s="16">
        <f>VLOOKUP(B496,總表!$1:$1048576,17,0)</f>
        <v>0</v>
      </c>
    </row>
    <row r="497" spans="1:18" ht="17.399999999999999" hidden="1" x14ac:dyDescent="0.3">
      <c r="A497" s="23" t="s">
        <v>3495</v>
      </c>
      <c r="B497" s="16" t="s">
        <v>3504</v>
      </c>
      <c r="C497" s="10" t="str">
        <f>VLOOKUP(B497,總表!$1:$1048576,2,0)</f>
        <v>A柱盲區即時影像輔助系統</v>
      </c>
      <c r="D497" s="21" t="str">
        <f>VLOOKUP(B497,總表!$1:$1048576,4,0)</f>
        <v>前瞻/工業設計技術</v>
      </c>
      <c r="E497" s="16" t="str">
        <f>VLOOKUP(B497,總表!$1:$1048576,5,0)</f>
        <v>國小組</v>
      </c>
      <c r="F497" s="16" t="str">
        <f>VLOOKUP(B497,總表!$1:$1048576,3,0)</f>
        <v>臺中市</v>
      </c>
      <c r="G497" s="16" t="str">
        <f>VLOOKUP(B497,總表!$1:$1048576,6,0)</f>
        <v>陳芊樺</v>
      </c>
      <c r="H497" s="16" t="str">
        <f>VLOOKUP(B497,總表!$1:$1048576,7,0)</f>
        <v>臺中市東區臺中國民小學</v>
      </c>
      <c r="I497" s="16" t="str">
        <f>VLOOKUP(B497,總表!$1:$1048576,8,0)</f>
        <v>陳品霏</v>
      </c>
      <c r="J497" s="16" t="str">
        <f>VLOOKUP(B497,總表!$1:$1048576,9,0)</f>
        <v>臺中市東區臺中國民小學</v>
      </c>
      <c r="K497" s="16" t="str">
        <f>VLOOKUP(B497,總表!$1:$1048576,10,0)</f>
        <v>張文碩</v>
      </c>
      <c r="L497" s="16" t="str">
        <f>VLOOKUP(B497,總表!$1:$1048576,11,0)</f>
        <v>臺中市東區臺中國民小學</v>
      </c>
      <c r="M497" s="16" t="str">
        <f>VLOOKUP(B497,總表!$1:$1048576,12,0)</f>
        <v>賴春旭</v>
      </c>
      <c r="N497" s="16" t="str">
        <f>VLOOKUP(B497,總表!$1:$1048576,13,0)</f>
        <v>臺中市東區臺中國小/教師</v>
      </c>
      <c r="O497" s="16" t="str">
        <f>VLOOKUP(B497,總表!$1:$1048576,14,0)</f>
        <v>許嘉哲</v>
      </c>
      <c r="P497" s="16" t="str">
        <f>VLOOKUP(B497,總表!$1:$1048576,15,0)</f>
        <v>臺中市東區臺中國小</v>
      </c>
      <c r="Q497" s="16" t="str">
        <f>VLOOKUP(B497,總表!$1:$1048576,16,0)</f>
        <v>黃安俐</v>
      </c>
      <c r="R497" s="16" t="str">
        <f>VLOOKUP(B497,總表!$1:$1048576,17,0)</f>
        <v>臺中市東區臺中國小</v>
      </c>
    </row>
    <row r="498" spans="1:18" ht="17.399999999999999" hidden="1" x14ac:dyDescent="0.3">
      <c r="A498" s="26" t="s">
        <v>3492</v>
      </c>
      <c r="B498" s="16" t="s">
        <v>2705</v>
      </c>
      <c r="C498" s="10" t="str">
        <f>VLOOKUP(B498,總表!$1:$1048576,2,0)</f>
        <v>向日葵節能屋</v>
      </c>
      <c r="D498" s="21" t="str">
        <f>VLOOKUP(B498,總表!$1:$1048576,4,0)</f>
        <v>前瞻/工業設計技術</v>
      </c>
      <c r="E498" s="16" t="str">
        <f>VLOOKUP(B498,總表!$1:$1048576,5,0)</f>
        <v>國小組</v>
      </c>
      <c r="F498" s="16" t="str">
        <f>VLOOKUP(B498,總表!$1:$1048576,3,0)</f>
        <v>臺中市</v>
      </c>
      <c r="G498" s="16" t="str">
        <f>VLOOKUP(B498,總表!$1:$1048576,6,0)</f>
        <v>彭媗榆</v>
      </c>
      <c r="H498" s="16" t="str">
        <f>VLOOKUP(B498,總表!$1:$1048576,7,0)</f>
        <v>臺中市葳格高級中學（小學部）</v>
      </c>
      <c r="I498" s="16" t="str">
        <f>VLOOKUP(B498,總表!$1:$1048576,8,0)</f>
        <v>彭博睿</v>
      </c>
      <c r="J498" s="16" t="str">
        <f>VLOOKUP(B498,總表!$1:$1048576,9,0)</f>
        <v>臺中市葳格高級中學（小學部）</v>
      </c>
      <c r="K498" s="16">
        <f>VLOOKUP(B498,總表!$1:$1048576,10,0)</f>
        <v>0</v>
      </c>
      <c r="L498" s="16">
        <f>VLOOKUP(B498,總表!$1:$1048576,11,0)</f>
        <v>0</v>
      </c>
      <c r="M498" s="16" t="str">
        <f>VLOOKUP(B498,總表!$1:$1048576,12,0)</f>
        <v>江柔儀</v>
      </c>
      <c r="N498" s="16" t="str">
        <f>VLOOKUP(B498,總表!$1:$1048576,13,0)</f>
        <v>臺中市葳格高級中學（小學部）</v>
      </c>
      <c r="O498" s="16" t="str">
        <f>VLOOKUP(B498,總表!$1:$1048576,14,0)</f>
        <v>陳平兒</v>
      </c>
      <c r="P498" s="16" t="str">
        <f>VLOOKUP(B498,總表!$1:$1048576,15,0)</f>
        <v>臺中市葳格高級中學（小學部）</v>
      </c>
      <c r="Q498" s="16">
        <f>VLOOKUP(B498,總表!$1:$1048576,16,0)</f>
        <v>0</v>
      </c>
      <c r="R498" s="16">
        <f>VLOOKUP(B498,總表!$1:$1048576,17,0)</f>
        <v>0</v>
      </c>
    </row>
    <row r="499" spans="1:18" ht="17.399999999999999" hidden="1" x14ac:dyDescent="0.3">
      <c r="A499" s="31" t="s">
        <v>3494</v>
      </c>
      <c r="B499" s="16" t="s">
        <v>3500</v>
      </c>
      <c r="C499" s="10" t="str">
        <f>VLOOKUP(B499,總表!$1:$1048576,2,0)</f>
        <v>智慧型火災動態逃生導引系統</v>
      </c>
      <c r="D499" s="21" t="str">
        <f>VLOOKUP(B499,總表!$1:$1048576,4,0)</f>
        <v>前瞻/工業設計技術</v>
      </c>
      <c r="E499" s="16" t="str">
        <f>VLOOKUP(B499,總表!$1:$1048576,5,0)</f>
        <v>國小組</v>
      </c>
      <c r="F499" s="16" t="str">
        <f>VLOOKUP(B499,總表!$1:$1048576,3,0)</f>
        <v>臺中市</v>
      </c>
      <c r="G499" s="16" t="str">
        <f>VLOOKUP(B499,總表!$1:$1048576,6,0)</f>
        <v>陳芊樺</v>
      </c>
      <c r="H499" s="16" t="str">
        <f>VLOOKUP(B499,總表!$1:$1048576,7,0)</f>
        <v>臺中市東區臺中國民小學</v>
      </c>
      <c r="I499" s="16" t="str">
        <f>VLOOKUP(B499,總表!$1:$1048576,8,0)</f>
        <v>陳柏宇</v>
      </c>
      <c r="J499" s="16" t="str">
        <f>VLOOKUP(B499,總表!$1:$1048576,9,0)</f>
        <v>臺中市東區臺中國民小學</v>
      </c>
      <c r="K499" s="16" t="str">
        <f>VLOOKUP(B499,總表!$1:$1048576,10,0)</f>
        <v>陳歆蕾</v>
      </c>
      <c r="L499" s="16" t="str">
        <f>VLOOKUP(B499,總表!$1:$1048576,11,0)</f>
        <v>臺中市東區臺中國民小學</v>
      </c>
      <c r="M499" s="16" t="str">
        <f>VLOOKUP(B499,總表!$1:$1048576,12,0)</f>
        <v>賴春旭</v>
      </c>
      <c r="N499" s="16" t="str">
        <f>VLOOKUP(B499,總表!$1:$1048576,13,0)</f>
        <v>臺中市東區臺中國小/教師</v>
      </c>
      <c r="O499" s="16" t="str">
        <f>VLOOKUP(B499,總表!$1:$1048576,14,0)</f>
        <v>賴佑庭</v>
      </c>
      <c r="P499" s="16" t="str">
        <f>VLOOKUP(B499,總表!$1:$1048576,15,0)</f>
        <v>臺中市東區臺中國小/教師</v>
      </c>
      <c r="Q499" s="16" t="str">
        <f>VLOOKUP(B499,總表!$1:$1048576,16,0)</f>
        <v>張家禎</v>
      </c>
      <c r="R499" s="16" t="str">
        <f>VLOOKUP(B499,總表!$1:$1048576,17,0)</f>
        <v>屏東縣內埔國民小學</v>
      </c>
    </row>
    <row r="500" spans="1:18" ht="17.399999999999999" hidden="1" x14ac:dyDescent="0.3">
      <c r="A500" s="31" t="s">
        <v>3494</v>
      </c>
      <c r="B500" s="16" t="s">
        <v>3501</v>
      </c>
      <c r="C500" s="10" t="str">
        <f>VLOOKUP(B500,總表!$1:$1048576,2,0)</f>
        <v>乾淨迷你小車車－自動化智慧淨灘系統</v>
      </c>
      <c r="D500" s="21" t="str">
        <f>VLOOKUP(B500,總表!$1:$1048576,4,0)</f>
        <v>前瞻/工業設計技術</v>
      </c>
      <c r="E500" s="16" t="str">
        <f>VLOOKUP(B500,總表!$1:$1048576,5,0)</f>
        <v>國小組</v>
      </c>
      <c r="F500" s="16" t="str">
        <f>VLOOKUP(B500,總表!$1:$1048576,3,0)</f>
        <v>臺中市</v>
      </c>
      <c r="G500" s="16" t="str">
        <f>VLOOKUP(B500,總表!$1:$1048576,6,0)</f>
        <v>楊卜睿</v>
      </c>
      <c r="H500" s="16" t="str">
        <f>VLOOKUP(B500,總表!$1:$1048576,7,0)</f>
        <v>臺中市葳格高級中學附設小學西屯校區</v>
      </c>
      <c r="I500" s="16" t="str">
        <f>VLOOKUP(B500,總表!$1:$1048576,8,0)</f>
        <v>宋絜睿</v>
      </c>
      <c r="J500" s="16" t="str">
        <f>VLOOKUP(B500,總表!$1:$1048576,9,0)</f>
        <v>臺中市葳格高級中學附設小學西屯校區</v>
      </c>
      <c r="K500" s="16" t="str">
        <f>VLOOKUP(B500,總表!$1:$1048576,10,0)</f>
        <v>郭品諄</v>
      </c>
      <c r="L500" s="16" t="str">
        <f>VLOOKUP(B500,總表!$1:$1048576,11,0)</f>
        <v>臺中市葳格高級中學附設小學西屯校區</v>
      </c>
      <c r="M500" s="16" t="str">
        <f>VLOOKUP(B500,總表!$1:$1048576,12,0)</f>
        <v>吳映辰</v>
      </c>
      <c r="N500" s="16" t="str">
        <f>VLOOKUP(B500,總表!$1:$1048576,13,0)</f>
        <v>臺中市葳格高級中學附設小學西屯校區</v>
      </c>
      <c r="O500" s="16" t="str">
        <f>VLOOKUP(B500,總表!$1:$1048576,14,0)</f>
        <v>胡瀚仁</v>
      </c>
      <c r="P500" s="16" t="str">
        <f>VLOOKUP(B500,總表!$1:$1048576,15,0)</f>
        <v>臺中市葳格高級中學附設小學西屯校區</v>
      </c>
      <c r="Q500" s="16">
        <f>VLOOKUP(B500,總表!$1:$1048576,16,0)</f>
        <v>0</v>
      </c>
      <c r="R500" s="16">
        <f>VLOOKUP(B500,總表!$1:$1048576,17,0)</f>
        <v>0</v>
      </c>
    </row>
    <row r="501" spans="1:18" ht="17.399999999999999" hidden="1" x14ac:dyDescent="0.3">
      <c r="A501" s="31" t="s">
        <v>3494</v>
      </c>
      <c r="B501" s="16" t="s">
        <v>3502</v>
      </c>
      <c r="C501" s="10" t="str">
        <f>VLOOKUP(B501,總表!$1:$1048576,2,0)</f>
        <v>太空水循環背包</v>
      </c>
      <c r="D501" s="21" t="str">
        <f>VLOOKUP(B501,總表!$1:$1048576,4,0)</f>
        <v>前瞻/工業設計技術</v>
      </c>
      <c r="E501" s="16" t="str">
        <f>VLOOKUP(B501,總表!$1:$1048576,5,0)</f>
        <v>國小組</v>
      </c>
      <c r="F501" s="16" t="str">
        <f>VLOOKUP(B501,總表!$1:$1048576,3,0)</f>
        <v>臺中市</v>
      </c>
      <c r="G501" s="16" t="str">
        <f>VLOOKUP(B501,總表!$1:$1048576,6,0)</f>
        <v>杜伃晴</v>
      </c>
      <c r="H501" s="16" t="str">
        <f>VLOOKUP(B501,總表!$1:$1048576,7,0)</f>
        <v>臺中市大里區內新國小</v>
      </c>
      <c r="I501" s="16" t="str">
        <f>VLOOKUP(B501,總表!$1:$1048576,8,0)</f>
        <v>黃詠瑄</v>
      </c>
      <c r="J501" s="16" t="str">
        <f>VLOOKUP(B501,總表!$1:$1048576,9,0)</f>
        <v>臺中市大里區內新國小</v>
      </c>
      <c r="K501" s="16" t="str">
        <f>VLOOKUP(B501,總表!$1:$1048576,10,0)</f>
        <v>高晟瑞</v>
      </c>
      <c r="L501" s="16" t="str">
        <f>VLOOKUP(B501,總表!$1:$1048576,11,0)</f>
        <v>臺中市大里區內新國小</v>
      </c>
      <c r="M501" s="16" t="str">
        <f>VLOOKUP(B501,總表!$1:$1048576,12,0)</f>
        <v>蘇愷威</v>
      </c>
      <c r="N501" s="16" t="str">
        <f>VLOOKUP(B501,總表!$1:$1048576,13,0)</f>
        <v>臺中市大里區內新國小</v>
      </c>
      <c r="O501" s="16" t="str">
        <f>VLOOKUP(B501,總表!$1:$1048576,14,0)</f>
        <v>周雅惠</v>
      </c>
      <c r="P501" s="16" t="str">
        <f>VLOOKUP(B501,總表!$1:$1048576,15,0)</f>
        <v>臺中市大里區內新國小</v>
      </c>
      <c r="Q501" s="16">
        <f>VLOOKUP(B501,總表!$1:$1048576,16,0)</f>
        <v>0</v>
      </c>
      <c r="R501" s="16">
        <f>VLOOKUP(B501,總表!$1:$1048576,17,0)</f>
        <v>0</v>
      </c>
    </row>
    <row r="502" spans="1:18" ht="17.399999999999999" hidden="1" x14ac:dyDescent="0.3">
      <c r="A502" s="22" t="s">
        <v>3495</v>
      </c>
      <c r="B502" s="13" t="s">
        <v>189</v>
      </c>
      <c r="C502" s="10" t="str">
        <f>VLOOKUP(B502,總表!$1:$1048576,2,0)</f>
        <v>槓鈴緊急保護裝置</v>
      </c>
      <c r="D502" s="18" t="str">
        <f>VLOOKUP(B502,總表!$1:$1048576,4,0)</f>
        <v>休閒與教育</v>
      </c>
      <c r="E502" s="16" t="str">
        <f>VLOOKUP(B502,總表!$1:$1048576,5,0)</f>
        <v>國中組</v>
      </c>
      <c r="F502" s="16" t="str">
        <f>VLOOKUP(B502,總表!$1:$1048576,3,0)</f>
        <v>臺中市</v>
      </c>
      <c r="G502" s="16" t="str">
        <f>VLOOKUP(B502,總表!$1:$1048576,6,0)</f>
        <v>余誌翰</v>
      </c>
      <c r="H502" s="16" t="str">
        <f>VLOOKUP(B502,總表!$1:$1048576,7,0)</f>
        <v>臺中市立沙鹿國民中學</v>
      </c>
      <c r="I502" s="16" t="str">
        <f>VLOOKUP(B502,總表!$1:$1048576,8,0)</f>
        <v>蔡守恆</v>
      </c>
      <c r="J502" s="16" t="str">
        <f>VLOOKUP(B502,總表!$1:$1048576,9,0)</f>
        <v>臺中市立沙鹿國民中學</v>
      </c>
      <c r="K502" s="16">
        <f>VLOOKUP(B502,總表!$1:$1048576,10,0)</f>
        <v>0</v>
      </c>
      <c r="L502" s="16">
        <f>VLOOKUP(B502,總表!$1:$1048576,11,0)</f>
        <v>0</v>
      </c>
      <c r="M502" s="16" t="str">
        <f>VLOOKUP(B502,總表!$1:$1048576,12,0)</f>
        <v>曾俊瑋</v>
      </c>
      <c r="N502" s="16" t="str">
        <f>VLOOKUP(B502,總表!$1:$1048576,13,0)</f>
        <v>臺中市立沙鹿國民中學</v>
      </c>
      <c r="O502" s="16">
        <f>VLOOKUP(B502,總表!$1:$1048576,14,0)</f>
        <v>0</v>
      </c>
      <c r="P502" s="16">
        <f>VLOOKUP(B502,總表!$1:$1048576,15,0)</f>
        <v>0</v>
      </c>
      <c r="Q502" s="16">
        <f>VLOOKUP(B502,總表!$1:$1048576,16,0)</f>
        <v>0</v>
      </c>
      <c r="R502" s="16">
        <f>VLOOKUP(B502,總表!$1:$1048576,17,0)</f>
        <v>0</v>
      </c>
    </row>
    <row r="503" spans="1:18" ht="17.399999999999999" hidden="1" x14ac:dyDescent="0.3">
      <c r="A503" s="30" t="s">
        <v>3494</v>
      </c>
      <c r="B503" s="13" t="s">
        <v>687</v>
      </c>
      <c r="C503" s="10" t="str">
        <f>VLOOKUP(B503,總表!$1:$1048576,2,0)</f>
        <v>救護來了！讓路更快 的智慧交通系統</v>
      </c>
      <c r="D503" s="19" t="str">
        <f>VLOOKUP(B503,總表!$1:$1048576,4,0)</f>
        <v>災害管理與安全</v>
      </c>
      <c r="E503" s="16" t="str">
        <f>VLOOKUP(B503,總表!$1:$1048576,5,0)</f>
        <v>國中組</v>
      </c>
      <c r="F503" s="16" t="str">
        <f>VLOOKUP(B503,總表!$1:$1048576,3,0)</f>
        <v>臺中市</v>
      </c>
      <c r="G503" s="16" t="str">
        <f>VLOOKUP(B503,總表!$1:$1048576,6,0)</f>
        <v>廖茗崴</v>
      </c>
      <c r="H503" s="16" t="str">
        <f>VLOOKUP(B503,總表!$1:$1048576,7,0)</f>
        <v>臺中市私立新民高級中學雙語國中部</v>
      </c>
      <c r="I503" s="16" t="str">
        <f>VLOOKUP(B503,總表!$1:$1048576,8,0)</f>
        <v>陳品綸</v>
      </c>
      <c r="J503" s="16" t="str">
        <f>VLOOKUP(B503,總表!$1:$1048576,9,0)</f>
        <v>臺中市立崇德國民中學</v>
      </c>
      <c r="K503" s="16" t="str">
        <f>VLOOKUP(B503,總表!$1:$1048576,10,0)</f>
        <v>胡盛棠</v>
      </c>
      <c r="L503" s="16" t="str">
        <f>VLOOKUP(B503,總表!$1:$1048576,11,0)</f>
        <v>臺中市立向上國民中學</v>
      </c>
      <c r="M503" s="16" t="str">
        <f>VLOOKUP(B503,總表!$1:$1048576,12,0)</f>
        <v>李淑秋</v>
      </c>
      <c r="N503" s="16" t="str">
        <f>VLOOKUP(B503,總表!$1:$1048576,13,0)</f>
        <v>新民高中</v>
      </c>
      <c r="O503" s="16" t="str">
        <f>VLOOKUP(B503,總表!$1:$1048576,14,0)</f>
        <v>林秀珍</v>
      </c>
      <c r="P503" s="16" t="str">
        <f>VLOOKUP(B503,總表!$1:$1048576,15,0)</f>
        <v>臺中市立崇德國民中學</v>
      </c>
      <c r="Q503" s="16" t="str">
        <f>VLOOKUP(B503,總表!$1:$1048576,16,0)</f>
        <v>盧姿吟</v>
      </c>
      <c r="R503" s="16" t="str">
        <f>VLOOKUP(B503,總表!$1:$1048576,17,0)</f>
        <v>臺中市立向上國民中學</v>
      </c>
    </row>
    <row r="504" spans="1:18" ht="17.399999999999999" hidden="1" x14ac:dyDescent="0.3">
      <c r="A504" s="28" t="s">
        <v>3493</v>
      </c>
      <c r="B504" s="13" t="s">
        <v>705</v>
      </c>
      <c r="C504" s="10" t="str">
        <f>VLOOKUP(B504,總表!$1:$1048576,2,0)</f>
        <v>robotic exoskeleton</v>
      </c>
      <c r="D504" s="20" t="str">
        <f>VLOOKUP(B504,總表!$1:$1048576,4,0)</f>
        <v>社會照護</v>
      </c>
      <c r="E504" s="16" t="str">
        <f>VLOOKUP(B504,總表!$1:$1048576,5,0)</f>
        <v>國中組</v>
      </c>
      <c r="F504" s="16" t="str">
        <f>VLOOKUP(B504,總表!$1:$1048576,3,0)</f>
        <v>臺中市</v>
      </c>
      <c r="G504" s="16" t="str">
        <f>VLOOKUP(B504,總表!$1:$1048576,6,0)</f>
        <v>陳定吾</v>
      </c>
      <c r="H504" s="16" t="str">
        <f>VLOOKUP(B504,總表!$1:$1048576,7,0)</f>
        <v>台中馬禮遜美國學校</v>
      </c>
      <c r="I504" s="16" t="str">
        <f>VLOOKUP(B504,總表!$1:$1048576,8,0)</f>
        <v>劉運謙</v>
      </c>
      <c r="J504" s="16" t="str">
        <f>VLOOKUP(B504,總表!$1:$1048576,9,0)</f>
        <v>明道中學國中部</v>
      </c>
      <c r="K504" s="16" t="str">
        <f>VLOOKUP(B504,總表!$1:$1048576,10,0)</f>
        <v>劉運安</v>
      </c>
      <c r="L504" s="16" t="str">
        <f>VLOOKUP(B504,總表!$1:$1048576,11,0)</f>
        <v>明道中學國中部</v>
      </c>
      <c r="M504" s="16" t="str">
        <f>VLOOKUP(B504,總表!$1:$1048576,12,0)</f>
        <v>盧敬瑀</v>
      </c>
      <c r="N504" s="16" t="str">
        <f>VLOOKUP(B504,總表!$1:$1048576,13,0)</f>
        <v>放學創意館有限公司</v>
      </c>
      <c r="O504" s="16">
        <f>VLOOKUP(B504,總表!$1:$1048576,14,0)</f>
        <v>0</v>
      </c>
      <c r="P504" s="16">
        <f>VLOOKUP(B504,總表!$1:$1048576,15,0)</f>
        <v>0</v>
      </c>
      <c r="Q504" s="16">
        <f>VLOOKUP(B504,總表!$1:$1048576,16,0)</f>
        <v>0</v>
      </c>
      <c r="R504" s="16">
        <f>VLOOKUP(B504,總表!$1:$1048576,17,0)</f>
        <v>0</v>
      </c>
    </row>
    <row r="505" spans="1:18" ht="17.399999999999999" hidden="1" x14ac:dyDescent="0.3">
      <c r="A505" s="22" t="s">
        <v>3495</v>
      </c>
      <c r="B505" s="13" t="s">
        <v>943</v>
      </c>
      <c r="C505" s="10" t="str">
        <f>VLOOKUP(B505,總表!$1:$1048576,2,0)</f>
        <v>驚動武林「步濕靴」-可隱藏一體式終極雨鞋套!</v>
      </c>
      <c r="D505" s="16" t="str">
        <f>VLOOKUP(B505,總表!$1:$1048576,4,0)</f>
        <v>便利生活</v>
      </c>
      <c r="E505" s="16" t="str">
        <f>VLOOKUP(B505,總表!$1:$1048576,5,0)</f>
        <v>國中組</v>
      </c>
      <c r="F505" s="16" t="str">
        <f>VLOOKUP(B505,總表!$1:$1048576,3,0)</f>
        <v>臺中市</v>
      </c>
      <c r="G505" s="16" t="str">
        <f>VLOOKUP(B505,總表!$1:$1048576,6,0)</f>
        <v>陳瑾宣</v>
      </c>
      <c r="H505" s="16" t="str">
        <f>VLOOKUP(B505,總表!$1:$1048576,7,0)</f>
        <v>Pacific American School 亞太美國學校</v>
      </c>
      <c r="I505" s="16" t="str">
        <f>VLOOKUP(B505,總表!$1:$1048576,8,0)</f>
        <v>陳翰陞</v>
      </c>
      <c r="J505" s="16" t="str">
        <f>VLOOKUP(B505,總表!$1:$1048576,9,0)</f>
        <v>葳格國際學校小學部西屯校區</v>
      </c>
      <c r="K505" s="16" t="str">
        <f>VLOOKUP(B505,總表!$1:$1048576,10,0)</f>
        <v>簡廷恩</v>
      </c>
      <c r="L505" s="16" t="str">
        <f>VLOOKUP(B505,總表!$1:$1048576,11,0)</f>
        <v>葳格國際學校小學部西屯校區</v>
      </c>
      <c r="M505" s="16" t="str">
        <f>VLOOKUP(B505,總表!$1:$1048576,12,0)</f>
        <v>黃詠程</v>
      </c>
      <c r="N505" s="16" t="str">
        <f>VLOOKUP(B505,總表!$1:$1048576,13,0)</f>
        <v>葳格國際學校小學部西屯校區自然科教師</v>
      </c>
      <c r="O505" s="16">
        <f>VLOOKUP(B505,總表!$1:$1048576,14,0)</f>
        <v>0</v>
      </c>
      <c r="P505" s="16">
        <f>VLOOKUP(B505,總表!$1:$1048576,15,0)</f>
        <v>0</v>
      </c>
      <c r="Q505" s="16">
        <f>VLOOKUP(B505,總表!$1:$1048576,16,0)</f>
        <v>0</v>
      </c>
      <c r="R505" s="16">
        <f>VLOOKUP(B505,總表!$1:$1048576,17,0)</f>
        <v>0</v>
      </c>
    </row>
    <row r="506" spans="1:18" ht="17.399999999999999" hidden="1" x14ac:dyDescent="0.3">
      <c r="A506" s="22" t="s">
        <v>3495</v>
      </c>
      <c r="B506" s="13" t="s">
        <v>1137</v>
      </c>
      <c r="C506" s="10" t="str">
        <f>VLOOKUP(B506,總表!$1:$1048576,2,0)</f>
        <v>書巢</v>
      </c>
      <c r="D506" s="16" t="str">
        <f>VLOOKUP(B506,總表!$1:$1048576,4,0)</f>
        <v>便利生活</v>
      </c>
      <c r="E506" s="16" t="str">
        <f>VLOOKUP(B506,總表!$1:$1048576,5,0)</f>
        <v>國中組</v>
      </c>
      <c r="F506" s="16" t="str">
        <f>VLOOKUP(B506,總表!$1:$1048576,3,0)</f>
        <v>臺中市</v>
      </c>
      <c r="G506" s="16" t="str">
        <f>VLOOKUP(B506,總表!$1:$1048576,6,0)</f>
        <v>陳禹安</v>
      </c>
      <c r="H506" s="16" t="str">
        <f>VLOOKUP(B506,總表!$1:$1048576,7,0)</f>
        <v>曉明女子中學</v>
      </c>
      <c r="I506" s="16">
        <f>VLOOKUP(B506,總表!$1:$1048576,8,0)</f>
        <v>0</v>
      </c>
      <c r="J506" s="16">
        <f>VLOOKUP(B506,總表!$1:$1048576,9,0)</f>
        <v>0</v>
      </c>
      <c r="K506" s="16">
        <f>VLOOKUP(B506,總表!$1:$1048576,10,0)</f>
        <v>0</v>
      </c>
      <c r="L506" s="16">
        <f>VLOOKUP(B506,總表!$1:$1048576,11,0)</f>
        <v>0</v>
      </c>
      <c r="M506" s="16" t="str">
        <f>VLOOKUP(B506,總表!$1:$1048576,12,0)</f>
        <v>陳恩力</v>
      </c>
      <c r="N506" s="16" t="str">
        <f>VLOOKUP(B506,總表!$1:$1048576,13,0)</f>
        <v>曉明女子中學</v>
      </c>
      <c r="O506" s="16">
        <f>VLOOKUP(B506,總表!$1:$1048576,14,0)</f>
        <v>0</v>
      </c>
      <c r="P506" s="16">
        <f>VLOOKUP(B506,總表!$1:$1048576,15,0)</f>
        <v>0</v>
      </c>
      <c r="Q506" s="16">
        <f>VLOOKUP(B506,總表!$1:$1048576,16,0)</f>
        <v>0</v>
      </c>
      <c r="R506" s="16">
        <f>VLOOKUP(B506,總表!$1:$1048576,17,0)</f>
        <v>0</v>
      </c>
    </row>
    <row r="507" spans="1:18" ht="17.399999999999999" hidden="1" x14ac:dyDescent="0.3">
      <c r="A507" s="22" t="s">
        <v>3495</v>
      </c>
      <c r="B507" s="13" t="s">
        <v>1165</v>
      </c>
      <c r="C507" s="10" t="str">
        <f>VLOOKUP(B507,總表!$1:$1048576,2,0)</f>
        <v>碳捕捉綠能發電系統</v>
      </c>
      <c r="D507" s="21" t="str">
        <f>VLOOKUP(B507,總表!$1:$1048576,4,0)</f>
        <v>前瞻/工業設計技術</v>
      </c>
      <c r="E507" s="16" t="str">
        <f>VLOOKUP(B507,總表!$1:$1048576,5,0)</f>
        <v>國中組</v>
      </c>
      <c r="F507" s="16" t="str">
        <f>VLOOKUP(B507,總表!$1:$1048576,3,0)</f>
        <v>臺中市</v>
      </c>
      <c r="G507" s="16" t="str">
        <f>VLOOKUP(B507,總表!$1:$1048576,6,0)</f>
        <v>黃廉壹</v>
      </c>
      <c r="H507" s="16" t="str">
        <f>VLOOKUP(B507,總表!$1:$1048576,7,0)</f>
        <v>臺中市立五權國民中學</v>
      </c>
      <c r="I507" s="16" t="str">
        <f>VLOOKUP(B507,總表!$1:$1048576,8,0)</f>
        <v>曾暄喨</v>
      </c>
      <c r="J507" s="16" t="str">
        <f>VLOOKUP(B507,總表!$1:$1048576,9,0)</f>
        <v>臺中市私立衛道高級中學</v>
      </c>
      <c r="K507" s="16" t="str">
        <f>VLOOKUP(B507,總表!$1:$1048576,10,0)</f>
        <v>黃靖騰</v>
      </c>
      <c r="L507" s="16" t="str">
        <f>VLOOKUP(B507,總表!$1:$1048576,11,0)</f>
        <v>彰化縣立陽明國民中學</v>
      </c>
      <c r="M507" s="16" t="str">
        <f>VLOOKUP(B507,總表!$1:$1048576,12,0)</f>
        <v>羅維權</v>
      </c>
      <c r="N507" s="16" t="str">
        <f>VLOOKUP(B507,總表!$1:$1048576,13,0)</f>
        <v>臺中市立五權國民中學</v>
      </c>
      <c r="O507" s="16">
        <f>VLOOKUP(B507,總表!$1:$1048576,14,0)</f>
        <v>0</v>
      </c>
      <c r="P507" s="16">
        <f>VLOOKUP(B507,總表!$1:$1048576,15,0)</f>
        <v>0</v>
      </c>
      <c r="Q507" s="16">
        <f>VLOOKUP(B507,總表!$1:$1048576,16,0)</f>
        <v>0</v>
      </c>
      <c r="R507" s="16">
        <f>VLOOKUP(B507,總表!$1:$1048576,17,0)</f>
        <v>0</v>
      </c>
    </row>
    <row r="508" spans="1:18" ht="17.399999999999999" hidden="1" x14ac:dyDescent="0.3">
      <c r="A508" s="22" t="s">
        <v>3495</v>
      </c>
      <c r="B508" s="13" t="s">
        <v>2928</v>
      </c>
      <c r="C508" s="10" t="str">
        <f>VLOOKUP(B508,總表!$1:$1048576,2,0)</f>
        <v>記憶亮起來</v>
      </c>
      <c r="D508" s="18" t="str">
        <f>VLOOKUP(B508,總表!$1:$1048576,4,0)</f>
        <v>休閒與教育</v>
      </c>
      <c r="E508" s="16" t="str">
        <f>VLOOKUP(B508,總表!$1:$1048576,5,0)</f>
        <v>高中職組</v>
      </c>
      <c r="F508" s="16" t="str">
        <f>VLOOKUP(B508,總表!$1:$1048576,3,0)</f>
        <v>臺北市</v>
      </c>
      <c r="G508" s="16" t="str">
        <f>VLOOKUP(B508,總表!$1:$1048576,6,0)</f>
        <v>劉傑安</v>
      </c>
      <c r="H508" s="16" t="str">
        <f>VLOOKUP(B508,總表!$1:$1048576,7,0)</f>
        <v>臺立山麗山高級中學</v>
      </c>
      <c r="I508" s="16" t="str">
        <f>VLOOKUP(B508,總表!$1:$1048576,8,0)</f>
        <v>蔡曜鴻</v>
      </c>
      <c r="J508" s="16" t="str">
        <f>VLOOKUP(B508,總表!$1:$1048576,9,0)</f>
        <v>臺北市麗山高級中學</v>
      </c>
      <c r="K508" s="16">
        <f>VLOOKUP(B508,總表!$1:$1048576,10,0)</f>
        <v>0</v>
      </c>
      <c r="L508" s="16">
        <f>VLOOKUP(B508,總表!$1:$1048576,11,0)</f>
        <v>0</v>
      </c>
      <c r="M508" s="16" t="str">
        <f>VLOOKUP(B508,總表!$1:$1048576,12,0)</f>
        <v>白偉民</v>
      </c>
      <c r="N508" s="16" t="str">
        <f>VLOOKUP(B508,總表!$1:$1048576,13,0)</f>
        <v>臺北市麗山高級中學麗山高級中學</v>
      </c>
      <c r="O508" s="16">
        <f>VLOOKUP(B508,總表!$1:$1048576,14,0)</f>
        <v>0</v>
      </c>
      <c r="P508" s="16">
        <f>VLOOKUP(B508,總表!$1:$1048576,15,0)</f>
        <v>0</v>
      </c>
      <c r="Q508" s="16">
        <f>VLOOKUP(B508,總表!$1:$1048576,16,0)</f>
        <v>0</v>
      </c>
      <c r="R508" s="16">
        <f>VLOOKUP(B508,總表!$1:$1048576,17,0)</f>
        <v>0</v>
      </c>
    </row>
    <row r="509" spans="1:18" ht="17.399999999999999" hidden="1" x14ac:dyDescent="0.3">
      <c r="A509" s="25" t="s">
        <v>3492</v>
      </c>
      <c r="B509" s="13" t="s">
        <v>2877</v>
      </c>
      <c r="C509" s="10" t="str">
        <f>VLOOKUP(B509,總表!$1:$1048576,2,0)</f>
        <v>可拆裝磁吸式卡踏、卡鞋系統</v>
      </c>
      <c r="D509" s="18" t="str">
        <f>VLOOKUP(B509,總表!$1:$1048576,4,0)</f>
        <v>休閒與教育</v>
      </c>
      <c r="E509" s="16" t="str">
        <f>VLOOKUP(B509,總表!$1:$1048576,5,0)</f>
        <v>高中職組</v>
      </c>
      <c r="F509" s="16" t="str">
        <f>VLOOKUP(B509,總表!$1:$1048576,3,0)</f>
        <v>臺北市</v>
      </c>
      <c r="G509" s="16" t="str">
        <f>VLOOKUP(B509,總表!$1:$1048576,6,0)</f>
        <v>高語星</v>
      </c>
      <c r="H509" s="16" t="str">
        <f>VLOOKUP(B509,總表!$1:$1048576,7,0)</f>
        <v>臺北市數位實驗高級中等學校</v>
      </c>
      <c r="I509" s="16" t="str">
        <f>VLOOKUP(B509,總表!$1:$1048576,8,0)</f>
        <v>高星航</v>
      </c>
      <c r="J509" s="16" t="str">
        <f>VLOOKUP(B509,總表!$1:$1048576,9,0)</f>
        <v>桃園市立同德國民中學</v>
      </c>
      <c r="K509" s="16" t="str">
        <f>VLOOKUP(B509,總表!$1:$1048576,10,0)</f>
        <v>王以心</v>
      </c>
      <c r="L509" s="16" t="str">
        <f>VLOOKUP(B509,總表!$1:$1048576,11,0)</f>
        <v>桃園市立同德國民中學</v>
      </c>
      <c r="M509" s="16" t="str">
        <f>VLOOKUP(B509,總表!$1:$1048576,12,0)</f>
        <v>吳珮萱</v>
      </c>
      <c r="N509" s="16" t="str">
        <f>VLOOKUP(B509,總表!$1:$1048576,13,0)</f>
        <v>臺北市數位實驗高級中等學校</v>
      </c>
      <c r="O509" s="16">
        <f>VLOOKUP(B509,總表!$1:$1048576,14,0)</f>
        <v>0</v>
      </c>
      <c r="P509" s="16">
        <f>VLOOKUP(B509,總表!$1:$1048576,15,0)</f>
        <v>0</v>
      </c>
      <c r="Q509" s="16">
        <f>VLOOKUP(B509,總表!$1:$1048576,16,0)</f>
        <v>0</v>
      </c>
      <c r="R509" s="16">
        <f>VLOOKUP(B509,總表!$1:$1048576,17,0)</f>
        <v>0</v>
      </c>
    </row>
    <row r="510" spans="1:18" ht="17.399999999999999" hidden="1" x14ac:dyDescent="0.3">
      <c r="A510" s="28" t="s">
        <v>3493</v>
      </c>
      <c r="B510" s="13" t="s">
        <v>2961</v>
      </c>
      <c r="C510" s="10" t="str">
        <f>VLOOKUP(B510,總表!$1:$1048576,2,0)</f>
        <v>ManusRelax</v>
      </c>
      <c r="D510" s="18" t="str">
        <f>VLOOKUP(B510,總表!$1:$1048576,4,0)</f>
        <v>休閒與教育</v>
      </c>
      <c r="E510" s="16" t="str">
        <f>VLOOKUP(B510,總表!$1:$1048576,5,0)</f>
        <v>高中職組</v>
      </c>
      <c r="F510" s="16" t="str">
        <f>VLOOKUP(B510,總表!$1:$1048576,3,0)</f>
        <v>臺北市</v>
      </c>
      <c r="G510" s="16" t="str">
        <f>VLOOKUP(B510,總表!$1:$1048576,6,0)</f>
        <v>何書漫</v>
      </c>
      <c r="H510" s="16" t="str">
        <f>VLOOKUP(B510,總表!$1:$1048576,7,0)</f>
        <v>臺北市立仁愛國民中學</v>
      </c>
      <c r="I510" s="16" t="str">
        <f>VLOOKUP(B510,總表!$1:$1048576,8,0)</f>
        <v xml:space="preserve">林宣聿 </v>
      </c>
      <c r="J510" s="16" t="str">
        <f>VLOOKUP(B510,總表!$1:$1048576,9,0)</f>
        <v>臺北市立大安高級工業職業學校</v>
      </c>
      <c r="K510" s="16" t="str">
        <f>VLOOKUP(B510,總表!$1:$1048576,10,0)</f>
        <v>林婕芸</v>
      </c>
      <c r="L510" s="16" t="str">
        <f>VLOOKUP(B510,總表!$1:$1048576,11,0)</f>
        <v>臺北市立內湖高級中學</v>
      </c>
      <c r="M510" s="16" t="str">
        <f>VLOOKUP(B510,總表!$1:$1048576,12,0)</f>
        <v>劉原彰</v>
      </c>
      <c r="N510" s="16" t="str">
        <f>VLOOKUP(B510,總表!$1:$1048576,13,0)</f>
        <v>臺北市立大同高級中學</v>
      </c>
      <c r="O510" s="16" t="str">
        <f>VLOOKUP(B510,總表!$1:$1048576,14,0)</f>
        <v>鄭孫寧</v>
      </c>
      <c r="P510" s="16" t="str">
        <f>VLOOKUP(B510,總表!$1:$1048576,15,0)</f>
        <v>臺此市立仁愛國民中學</v>
      </c>
      <c r="Q510" s="16">
        <f>VLOOKUP(B510,總表!$1:$1048576,16,0)</f>
        <v>0</v>
      </c>
      <c r="R510" s="16">
        <f>VLOOKUP(B510,總表!$1:$1048576,17,0)</f>
        <v>0</v>
      </c>
    </row>
    <row r="511" spans="1:18" ht="17.399999999999999" hidden="1" x14ac:dyDescent="0.3">
      <c r="A511" s="30" t="s">
        <v>3494</v>
      </c>
      <c r="B511" s="13" t="s">
        <v>2900</v>
      </c>
      <c r="C511" s="10" t="str">
        <f>VLOOKUP(B511,總表!$1:$1048576,2,0)</f>
        <v>Playiano遊戲化學音樂</v>
      </c>
      <c r="D511" s="18" t="str">
        <f>VLOOKUP(B511,總表!$1:$1048576,4,0)</f>
        <v>休閒與教育</v>
      </c>
      <c r="E511" s="16" t="str">
        <f>VLOOKUP(B511,總表!$1:$1048576,5,0)</f>
        <v>高中職組</v>
      </c>
      <c r="F511" s="16" t="str">
        <f>VLOOKUP(B511,總表!$1:$1048576,3,0)</f>
        <v>臺北市</v>
      </c>
      <c r="G511" s="16" t="str">
        <f>VLOOKUP(B511,總表!$1:$1048576,6,0)</f>
        <v>田建鋐</v>
      </c>
      <c r="H511" s="16" t="str">
        <f>VLOOKUP(B511,總表!$1:$1048576,7,0)</f>
        <v>國立臺灣師範大學附屬高級中學</v>
      </c>
      <c r="I511" s="16" t="str">
        <f>VLOOKUP(B511,總表!$1:$1048576,8,0)</f>
        <v>高裕翔</v>
      </c>
      <c r="J511" s="16" t="str">
        <f>VLOOKUP(B511,總表!$1:$1048576,9,0)</f>
        <v>國立臺灣師範大學附屬高級中學</v>
      </c>
      <c r="K511" s="16">
        <f>VLOOKUP(B511,總表!$1:$1048576,10,0)</f>
        <v>0</v>
      </c>
      <c r="L511" s="16">
        <f>VLOOKUP(B511,總表!$1:$1048576,11,0)</f>
        <v>0</v>
      </c>
      <c r="M511" s="16" t="str">
        <f>VLOOKUP(B511,總表!$1:$1048576,12,0)</f>
        <v>何仁偉</v>
      </c>
      <c r="N511" s="16" t="str">
        <f>VLOOKUP(B511,總表!$1:$1048576,13,0)</f>
        <v>國立臺灣師範大學附屬高級中學</v>
      </c>
      <c r="O511" s="16" t="str">
        <f>VLOOKUP(B511,總表!$1:$1048576,14,0)</f>
        <v>陳和寬</v>
      </c>
      <c r="P511" s="16" t="str">
        <f>VLOOKUP(B511,總表!$1:$1048576,15,0)</f>
        <v>國立臺灣師範大學附屬高級中學</v>
      </c>
      <c r="Q511" s="16">
        <f>VLOOKUP(B511,總表!$1:$1048576,16,0)</f>
        <v>0</v>
      </c>
      <c r="R511" s="16">
        <f>VLOOKUP(B511,總表!$1:$1048576,17,0)</f>
        <v>0</v>
      </c>
    </row>
    <row r="512" spans="1:18" ht="17.399999999999999" hidden="1" x14ac:dyDescent="0.3">
      <c r="A512" s="22" t="s">
        <v>3495</v>
      </c>
      <c r="B512" s="13" t="s">
        <v>3021</v>
      </c>
      <c r="C512" s="10" t="str">
        <f>VLOOKUP(B512,總表!$1:$1048576,2,0)</f>
        <v>智慧光幕式行人安全警示系統</v>
      </c>
      <c r="D512" s="19" t="str">
        <f>VLOOKUP(B512,總表!$1:$1048576,4,0)</f>
        <v>災害管理與安全</v>
      </c>
      <c r="E512" s="16" t="str">
        <f>VLOOKUP(B512,總表!$1:$1048576,5,0)</f>
        <v>高中職組</v>
      </c>
      <c r="F512" s="16" t="str">
        <f>VLOOKUP(B512,總表!$1:$1048576,3,0)</f>
        <v>臺北市</v>
      </c>
      <c r="G512" s="16" t="str">
        <f>VLOOKUP(B512,總表!$1:$1048576,6,0)</f>
        <v>李喬安</v>
      </c>
      <c r="H512" s="16" t="str">
        <f>VLOOKUP(B512,總表!$1:$1048576,7,0)</f>
        <v>臺北市立第一女子高級中學</v>
      </c>
      <c r="I512" s="16" t="str">
        <f>VLOOKUP(B512,總表!$1:$1048576,8,0)</f>
        <v>高語潔</v>
      </c>
      <c r="J512" s="16" t="str">
        <f>VLOOKUP(B512,總表!$1:$1048576,9,0)</f>
        <v>臺北市立第一女子高級中學</v>
      </c>
      <c r="K512" s="16">
        <f>VLOOKUP(B512,總表!$1:$1048576,10,0)</f>
        <v>0</v>
      </c>
      <c r="L512" s="16">
        <f>VLOOKUP(B512,總表!$1:$1048576,11,0)</f>
        <v>0</v>
      </c>
      <c r="M512" s="16" t="str">
        <f>VLOOKUP(B512,總表!$1:$1048576,12,0)</f>
        <v>陳正源</v>
      </c>
      <c r="N512" s="16" t="str">
        <f>VLOOKUP(B512,總表!$1:$1048576,13,0)</f>
        <v>臺北市立第一女子高級中學</v>
      </c>
      <c r="O512" s="16">
        <f>VLOOKUP(B512,總表!$1:$1048576,14,0)</f>
        <v>0</v>
      </c>
      <c r="P512" s="16">
        <f>VLOOKUP(B512,總表!$1:$1048576,15,0)</f>
        <v>0</v>
      </c>
      <c r="Q512" s="16">
        <f>VLOOKUP(B512,總表!$1:$1048576,16,0)</f>
        <v>0</v>
      </c>
      <c r="R512" s="16">
        <f>VLOOKUP(B512,總表!$1:$1048576,17,0)</f>
        <v>0</v>
      </c>
    </row>
    <row r="513" spans="1:18" ht="17.399999999999999" hidden="1" x14ac:dyDescent="0.3">
      <c r="A513" s="25" t="s">
        <v>3492</v>
      </c>
      <c r="B513" s="13" t="s">
        <v>3078</v>
      </c>
      <c r="C513" s="10" t="str">
        <f>VLOOKUP(B513,總表!$1:$1048576,2,0)</f>
        <v>智能三角錐機器人</v>
      </c>
      <c r="D513" s="19" t="str">
        <f>VLOOKUP(B513,總表!$1:$1048576,4,0)</f>
        <v>災害管理與安全</v>
      </c>
      <c r="E513" s="16" t="str">
        <f>VLOOKUP(B513,總表!$1:$1048576,5,0)</f>
        <v>高中職組</v>
      </c>
      <c r="F513" s="16" t="str">
        <f>VLOOKUP(B513,總表!$1:$1048576,3,0)</f>
        <v>臺北市</v>
      </c>
      <c r="G513" s="16" t="str">
        <f>VLOOKUP(B513,總表!$1:$1048576,6,0)</f>
        <v>林星佑</v>
      </c>
      <c r="H513" s="16" t="str">
        <f>VLOOKUP(B513,總表!$1:$1048576,7,0)</f>
        <v>臺北市數位實驗高級中等學校</v>
      </c>
      <c r="I513" s="16">
        <f>VLOOKUP(B513,總表!$1:$1048576,8,0)</f>
        <v>0</v>
      </c>
      <c r="J513" s="16">
        <f>VLOOKUP(B513,總表!$1:$1048576,9,0)</f>
        <v>0</v>
      </c>
      <c r="K513" s="16">
        <f>VLOOKUP(B513,總表!$1:$1048576,10,0)</f>
        <v>0</v>
      </c>
      <c r="L513" s="16">
        <f>VLOOKUP(B513,總表!$1:$1048576,11,0)</f>
        <v>0</v>
      </c>
      <c r="M513" s="16" t="str">
        <f>VLOOKUP(B513,總表!$1:$1048576,12,0)</f>
        <v>謝博文</v>
      </c>
      <c r="N513" s="16" t="str">
        <f>VLOOKUP(B513,總表!$1:$1048576,13,0)</f>
        <v>臺北市數位實驗高級中學</v>
      </c>
      <c r="O513" s="16" t="str">
        <f>VLOOKUP(B513,總表!$1:$1048576,14,0)</f>
        <v>林琪正</v>
      </c>
      <c r="P513" s="16" t="str">
        <f>VLOOKUP(B513,總表!$1:$1048576,15,0)</f>
        <v>桃園市立會稽國中</v>
      </c>
      <c r="Q513" s="16" t="str">
        <f>VLOOKUP(B513,總表!$1:$1048576,16,0)</f>
        <v>何淑鈴</v>
      </c>
      <c r="R513" s="16" t="str">
        <f>VLOOKUP(B513,總表!$1:$1048576,17,0)</f>
        <v>桃園市立同德國民中學</v>
      </c>
    </row>
    <row r="514" spans="1:18" ht="17.399999999999999" hidden="1" x14ac:dyDescent="0.3">
      <c r="A514" s="30" t="s">
        <v>3494</v>
      </c>
      <c r="B514" s="13" t="s">
        <v>2996</v>
      </c>
      <c r="C514" s="10" t="str">
        <f>VLOOKUP(B514,總表!$1:$1048576,2,0)</f>
        <v>AI陪伴型治療機器人</v>
      </c>
      <c r="D514" s="19" t="str">
        <f>VLOOKUP(B514,總表!$1:$1048576,4,0)</f>
        <v>災害管理與安全</v>
      </c>
      <c r="E514" s="16" t="str">
        <f>VLOOKUP(B514,總表!$1:$1048576,5,0)</f>
        <v>高中職組</v>
      </c>
      <c r="F514" s="16" t="str">
        <f>VLOOKUP(B514,總表!$1:$1048576,3,0)</f>
        <v>臺北市</v>
      </c>
      <c r="G514" s="16" t="str">
        <f>VLOOKUP(B514,總表!$1:$1048576,6,0)</f>
        <v>陳宣文</v>
      </c>
      <c r="H514" s="16" t="str">
        <f>VLOOKUP(B514,總表!$1:$1048576,7,0)</f>
        <v>復興實驗高級中學</v>
      </c>
      <c r="I514" s="16" t="str">
        <f>VLOOKUP(B514,總表!$1:$1048576,8,0)</f>
        <v>廖品超</v>
      </c>
      <c r="J514" s="16" t="str">
        <f>VLOOKUP(B514,總表!$1:$1048576,9,0)</f>
        <v>復興實驗高級中學</v>
      </c>
      <c r="K514" s="16" t="str">
        <f>VLOOKUP(B514,總表!$1:$1048576,10,0)</f>
        <v>曾翊軒</v>
      </c>
      <c r="L514" s="16" t="str">
        <f>VLOOKUP(B514,總表!$1:$1048576,11,0)</f>
        <v>復興實驗高級中學</v>
      </c>
      <c r="M514" s="16" t="str">
        <f>VLOOKUP(B514,總表!$1:$1048576,12,0)</f>
        <v>倪瑞鴻</v>
      </c>
      <c r="N514" s="16" t="str">
        <f>VLOOKUP(B514,總表!$1:$1048576,13,0)</f>
        <v>台北市私立復興實中</v>
      </c>
      <c r="O514" s="16" t="str">
        <f>VLOOKUP(B514,總表!$1:$1048576,14,0)</f>
        <v>宋千儀</v>
      </c>
      <c r="P514" s="16" t="str">
        <f>VLOOKUP(B514,總表!$1:$1048576,15,0)</f>
        <v>台北市私立復興實中</v>
      </c>
      <c r="Q514" s="16">
        <f>VLOOKUP(B514,總表!$1:$1048576,16,0)</f>
        <v>0</v>
      </c>
      <c r="R514" s="16">
        <f>VLOOKUP(B514,總表!$1:$1048576,17,0)</f>
        <v>0</v>
      </c>
    </row>
    <row r="515" spans="1:18" ht="17.399999999999999" hidden="1" x14ac:dyDescent="0.3">
      <c r="A515" s="28" t="s">
        <v>3493</v>
      </c>
      <c r="B515" s="13" t="s">
        <v>3205</v>
      </c>
      <c r="C515" s="10" t="str">
        <f>VLOOKUP(B515,總表!$1:$1048576,2,0)</f>
        <v>可調式前方牽引矯治裝置</v>
      </c>
      <c r="D515" s="20" t="str">
        <f>VLOOKUP(B515,總表!$1:$1048576,4,0)</f>
        <v>社會照護</v>
      </c>
      <c r="E515" s="16" t="str">
        <f>VLOOKUP(B515,總表!$1:$1048576,5,0)</f>
        <v>高中職組</v>
      </c>
      <c r="F515" s="16" t="str">
        <f>VLOOKUP(B515,總表!$1:$1048576,3,0)</f>
        <v>臺北市</v>
      </c>
      <c r="G515" s="16" t="str">
        <f>VLOOKUP(B515,總表!$1:$1048576,6,0)</f>
        <v>李宥妤</v>
      </c>
      <c r="H515" s="16" t="str">
        <f>VLOOKUP(B515,總表!$1:$1048576,7,0)</f>
        <v>臺北市立景美女子高級中學</v>
      </c>
      <c r="I515" s="16" t="str">
        <f>VLOOKUP(B515,總表!$1:$1048576,8,0)</f>
        <v>王俊燕</v>
      </c>
      <c r="J515" s="16" t="str">
        <f>VLOOKUP(B515,總表!$1:$1048576,9,0)</f>
        <v>臺北市立景美女子高級中學</v>
      </c>
      <c r="K515" s="16">
        <f>VLOOKUP(B515,總表!$1:$1048576,10,0)</f>
        <v>0</v>
      </c>
      <c r="L515" s="16">
        <f>VLOOKUP(B515,總表!$1:$1048576,11,0)</f>
        <v>0</v>
      </c>
      <c r="M515" s="16" t="str">
        <f>VLOOKUP(B515,總表!$1:$1048576,12,0)</f>
        <v>林鴻文</v>
      </c>
      <c r="N515" s="16" t="str">
        <f>VLOOKUP(B515,總表!$1:$1048576,13,0)</f>
        <v>臺北市立景美女子高級中學</v>
      </c>
      <c r="O515" s="16">
        <f>VLOOKUP(B515,總表!$1:$1048576,14,0)</f>
        <v>0</v>
      </c>
      <c r="P515" s="16">
        <f>VLOOKUP(B515,總表!$1:$1048576,15,0)</f>
        <v>0</v>
      </c>
      <c r="Q515" s="16">
        <f>VLOOKUP(B515,總表!$1:$1048576,16,0)</f>
        <v>0</v>
      </c>
      <c r="R515" s="16">
        <f>VLOOKUP(B515,總表!$1:$1048576,17,0)</f>
        <v>0</v>
      </c>
    </row>
    <row r="516" spans="1:18" ht="17.399999999999999" hidden="1" x14ac:dyDescent="0.3">
      <c r="A516" s="28" t="s">
        <v>3493</v>
      </c>
      <c r="B516" s="13" t="s">
        <v>3380</v>
      </c>
      <c r="C516" s="10" t="str">
        <f>VLOOKUP(B516,總表!$1:$1048576,2,0)</f>
        <v>Clean Ubike</v>
      </c>
      <c r="D516" s="16" t="str">
        <f>VLOOKUP(B516,總表!$1:$1048576,4,0)</f>
        <v>便利生活</v>
      </c>
      <c r="E516" s="16" t="str">
        <f>VLOOKUP(B516,總表!$1:$1048576,5,0)</f>
        <v>高中職組</v>
      </c>
      <c r="F516" s="16" t="str">
        <f>VLOOKUP(B516,總表!$1:$1048576,3,0)</f>
        <v>臺北市</v>
      </c>
      <c r="G516" s="16" t="str">
        <f>VLOOKUP(B516,總表!$1:$1048576,6,0)</f>
        <v>張景漢</v>
      </c>
      <c r="H516" s="16" t="str">
        <f>VLOOKUP(B516,總表!$1:$1048576,7,0)</f>
        <v>臺北市數位實驗高級中等學校</v>
      </c>
      <c r="I516" s="16" t="str">
        <f>VLOOKUP(B516,總表!$1:$1048576,8,0)</f>
        <v>賴永來</v>
      </c>
      <c r="J516" s="16" t="str">
        <f>VLOOKUP(B516,總表!$1:$1048576,9,0)</f>
        <v>臺北市數位實驗高級中等學校</v>
      </c>
      <c r="K516" s="16" t="str">
        <f>VLOOKUP(B516,總表!$1:$1048576,10,0)</f>
        <v>張雅博</v>
      </c>
      <c r="L516" s="16" t="str">
        <f>VLOOKUP(B516,總表!$1:$1048576,11,0)</f>
        <v>臺北市立復興高級中學</v>
      </c>
      <c r="M516" s="16" t="str">
        <f>VLOOKUP(B516,總表!$1:$1048576,12,0)</f>
        <v>謝博文</v>
      </c>
      <c r="N516" s="16" t="str">
        <f>VLOOKUP(B516,總表!$1:$1048576,13,0)</f>
        <v>臺北市數位實驗高級中學</v>
      </c>
      <c r="O516" s="16" t="str">
        <f>VLOOKUP(B516,總表!$1:$1048576,14,0)</f>
        <v>王政凱</v>
      </c>
      <c r="P516" s="16" t="str">
        <f>VLOOKUP(B516,總表!$1:$1048576,15,0)</f>
        <v>臺北市數位實驗高級中學</v>
      </c>
      <c r="Q516" s="16">
        <f>VLOOKUP(B516,總表!$1:$1048576,16,0)</f>
        <v>0</v>
      </c>
      <c r="R516" s="16">
        <f>VLOOKUP(B516,總表!$1:$1048576,17,0)</f>
        <v>0</v>
      </c>
    </row>
    <row r="517" spans="1:18" ht="17.399999999999999" hidden="1" x14ac:dyDescent="0.3">
      <c r="A517" s="28" t="s">
        <v>3493</v>
      </c>
      <c r="B517" s="13" t="s">
        <v>3293</v>
      </c>
      <c r="C517" s="10" t="str">
        <f>VLOOKUP(B517,總表!$1:$1048576,2,0)</f>
        <v>自動真空壓縮垃圾處理裝置</v>
      </c>
      <c r="D517" s="16" t="str">
        <f>VLOOKUP(B517,總表!$1:$1048576,4,0)</f>
        <v>便利生活</v>
      </c>
      <c r="E517" s="16" t="str">
        <f>VLOOKUP(B517,總表!$1:$1048576,5,0)</f>
        <v>高中職組</v>
      </c>
      <c r="F517" s="16" t="str">
        <f>VLOOKUP(B517,總表!$1:$1048576,3,0)</f>
        <v>臺北市</v>
      </c>
      <c r="G517" s="16" t="str">
        <f>VLOOKUP(B517,總表!$1:$1048576,6,0)</f>
        <v>趙作芙</v>
      </c>
      <c r="H517" s="16" t="str">
        <f>VLOOKUP(B517,總表!$1:$1048576,7,0)</f>
        <v>臺北市立第一女子高級中學</v>
      </c>
      <c r="I517" s="16" t="str">
        <f>VLOOKUP(B517,總表!$1:$1048576,8,0)</f>
        <v>趙作迒</v>
      </c>
      <c r="J517" s="16" t="str">
        <f>VLOOKUP(B517,總表!$1:$1048576,9,0)</f>
        <v>臺北市立建國高級中學</v>
      </c>
      <c r="K517" s="16">
        <f>VLOOKUP(B517,總表!$1:$1048576,10,0)</f>
        <v>0</v>
      </c>
      <c r="L517" s="16">
        <f>VLOOKUP(B517,總表!$1:$1048576,11,0)</f>
        <v>0</v>
      </c>
      <c r="M517" s="16" t="str">
        <f>VLOOKUP(B517,總表!$1:$1048576,12,0)</f>
        <v>高誌駿</v>
      </c>
      <c r="N517" s="16" t="str">
        <f>VLOOKUP(B517,總表!$1:$1048576,13,0)</f>
        <v>臺北市立第一女子高級中學</v>
      </c>
      <c r="O517" s="16" t="str">
        <f>VLOOKUP(B517,總表!$1:$1048576,14,0)</f>
        <v>張耕榜</v>
      </c>
      <c r="P517" s="16" t="str">
        <f>VLOOKUP(B517,總表!$1:$1048576,15,0)</f>
        <v>台北市立建國高級中學</v>
      </c>
      <c r="Q517" s="16">
        <f>VLOOKUP(B517,總表!$1:$1048576,16,0)</f>
        <v>0</v>
      </c>
      <c r="R517" s="16">
        <f>VLOOKUP(B517,總表!$1:$1048576,17,0)</f>
        <v>0</v>
      </c>
    </row>
    <row r="518" spans="1:18" ht="17.399999999999999" hidden="1" x14ac:dyDescent="0.3">
      <c r="A518" s="28" t="s">
        <v>3493</v>
      </c>
      <c r="B518" s="13" t="s">
        <v>3242</v>
      </c>
      <c r="C518" s="10" t="str">
        <f>VLOOKUP(B518,總表!$1:$1048576,2,0)</f>
        <v>餵泥好</v>
      </c>
      <c r="D518" s="16" t="str">
        <f>VLOOKUP(B518,總表!$1:$1048576,4,0)</f>
        <v>便利生活</v>
      </c>
      <c r="E518" s="16" t="str">
        <f>VLOOKUP(B518,總表!$1:$1048576,5,0)</f>
        <v>高中職組</v>
      </c>
      <c r="F518" s="16" t="str">
        <f>VLOOKUP(B518,總表!$1:$1048576,3,0)</f>
        <v>臺北市</v>
      </c>
      <c r="G518" s="16" t="str">
        <f>VLOOKUP(B518,總表!$1:$1048576,6,0)</f>
        <v>劉安芸</v>
      </c>
      <c r="H518" s="16" t="str">
        <f>VLOOKUP(B518,總表!$1:$1048576,7,0)</f>
        <v>臺北市立仁愛國民中學</v>
      </c>
      <c r="I518" s="16" t="str">
        <f>VLOOKUP(B518,總表!$1:$1048576,8,0)</f>
        <v>林婕芸</v>
      </c>
      <c r="J518" s="16" t="str">
        <f>VLOOKUP(B518,總表!$1:$1048576,9,0)</f>
        <v>臺北市立內湖高級中學</v>
      </c>
      <c r="K518" s="16" t="str">
        <f>VLOOKUP(B518,總表!$1:$1048576,10,0)</f>
        <v>黃垚程</v>
      </c>
      <c r="L518" s="16" t="str">
        <f>VLOOKUP(B518,總表!$1:$1048576,11,0)</f>
        <v>臺北市立中崙高級中學</v>
      </c>
      <c r="M518" s="16" t="str">
        <f>VLOOKUP(B518,總表!$1:$1048576,12,0)</f>
        <v>劉原彰</v>
      </c>
      <c r="N518" s="16" t="str">
        <f>VLOOKUP(B518,總表!$1:$1048576,13,0)</f>
        <v>臺北市立大同高級中學</v>
      </c>
      <c r="O518" s="16" t="str">
        <f>VLOOKUP(B518,總表!$1:$1048576,14,0)</f>
        <v>鄭孫寧</v>
      </c>
      <c r="P518" s="16" t="str">
        <f>VLOOKUP(B518,總表!$1:$1048576,15,0)</f>
        <v>臺北市立仁愛國民中學</v>
      </c>
      <c r="Q518" s="16">
        <f>VLOOKUP(B518,總表!$1:$1048576,16,0)</f>
        <v>0</v>
      </c>
      <c r="R518" s="16">
        <f>VLOOKUP(B518,總表!$1:$1048576,17,0)</f>
        <v>0</v>
      </c>
    </row>
    <row r="519" spans="1:18" ht="17.399999999999999" hidden="1" x14ac:dyDescent="0.3">
      <c r="A519" s="22" t="s">
        <v>3516</v>
      </c>
      <c r="B519" s="13" t="s">
        <v>3433</v>
      </c>
      <c r="C519" s="10" t="str">
        <f>VLOOKUP(B519,總表!$1:$1048576,2,0)</f>
        <v>CleanPaw</v>
      </c>
      <c r="D519" s="21" t="str">
        <f>VLOOKUP(B519,總表!$1:$1048576,4,0)</f>
        <v>前瞻/工業設計技術</v>
      </c>
      <c r="E519" s="16" t="str">
        <f>VLOOKUP(B519,總表!$1:$1048576,5,0)</f>
        <v>高中職組</v>
      </c>
      <c r="F519" s="16" t="str">
        <f>VLOOKUP(B519,總表!$1:$1048576,3,0)</f>
        <v>臺北市</v>
      </c>
      <c r="G519" s="16" t="str">
        <f>VLOOKUP(B519,總表!$1:$1048576,6,0)</f>
        <v>黃垚程</v>
      </c>
      <c r="H519" s="16" t="str">
        <f>VLOOKUP(B519,總表!$1:$1048576,7,0)</f>
        <v>台北市立中崙高級中學</v>
      </c>
      <c r="I519" s="16" t="str">
        <f>VLOOKUP(B519,總表!$1:$1048576,8,0)</f>
        <v>林宣聿</v>
      </c>
      <c r="J519" s="16" t="str">
        <f>VLOOKUP(B519,總表!$1:$1048576,9,0)</f>
        <v>臺北市立大安高級工業職業學校</v>
      </c>
      <c r="K519" s="16" t="str">
        <f>VLOOKUP(B519,總表!$1:$1048576,10,0)</f>
        <v xml:space="preserve">劉安芸 </v>
      </c>
      <c r="L519" s="16" t="str">
        <f>VLOOKUP(B519,總表!$1:$1048576,11,0)</f>
        <v>台北市立仁愛國民中學</v>
      </c>
      <c r="M519" s="16" t="str">
        <f>VLOOKUP(B519,總表!$1:$1048576,12,0)</f>
        <v>劉原彰</v>
      </c>
      <c r="N519" s="16" t="str">
        <f>VLOOKUP(B519,總表!$1:$1048576,13,0)</f>
        <v>臺北市立大同高級中學</v>
      </c>
      <c r="O519" s="16" t="str">
        <f>VLOOKUP(B519,總表!$1:$1048576,14,0)</f>
        <v>鄭孫寧</v>
      </c>
      <c r="P519" s="16" t="str">
        <f>VLOOKUP(B519,總表!$1:$1048576,15,0)</f>
        <v>臺北市立仁愛國民中學</v>
      </c>
      <c r="Q519" s="16">
        <f>VLOOKUP(B519,總表!$1:$1048576,16,0)</f>
        <v>0</v>
      </c>
      <c r="R519" s="16">
        <f>VLOOKUP(B519,總表!$1:$1048576,17,0)</f>
        <v>0</v>
      </c>
    </row>
    <row r="520" spans="1:18" ht="17.399999999999999" hidden="1" x14ac:dyDescent="0.3">
      <c r="A520" s="22" t="s">
        <v>3495</v>
      </c>
      <c r="B520" s="13" t="s">
        <v>3450</v>
      </c>
      <c r="C520" s="10" t="str">
        <f>VLOOKUP(B520,總表!$1:$1048576,2,0)</f>
        <v>海域追日者</v>
      </c>
      <c r="D520" s="21" t="str">
        <f>VLOOKUP(B520,總表!$1:$1048576,4,0)</f>
        <v>前瞻/工業設計技術</v>
      </c>
      <c r="E520" s="16" t="str">
        <f>VLOOKUP(B520,總表!$1:$1048576,5,0)</f>
        <v>高中職組</v>
      </c>
      <c r="F520" s="16" t="str">
        <f>VLOOKUP(B520,總表!$1:$1048576,3,0)</f>
        <v>臺北市</v>
      </c>
      <c r="G520" s="16" t="str">
        <f>VLOOKUP(B520,總表!$1:$1048576,6,0)</f>
        <v>曾鴻翊</v>
      </c>
      <c r="H520" s="16" t="str">
        <f>VLOOKUP(B520,總表!$1:$1048576,7,0)</f>
        <v>臺北市立永春高級中學</v>
      </c>
      <c r="I520" s="16" t="str">
        <f>VLOOKUP(B520,總表!$1:$1048576,8,0)</f>
        <v>許祐加</v>
      </c>
      <c r="J520" s="16" t="str">
        <f>VLOOKUP(B520,總表!$1:$1048576,9,0)</f>
        <v>臺北市立永春高級中學</v>
      </c>
      <c r="K520" s="16" t="str">
        <f>VLOOKUP(B520,總表!$1:$1048576,10,0)</f>
        <v>黃成恩</v>
      </c>
      <c r="L520" s="16" t="str">
        <f>VLOOKUP(B520,總表!$1:$1048576,11,0)</f>
        <v>臺北市立永春高級中學</v>
      </c>
      <c r="M520" s="16" t="str">
        <f>VLOOKUP(B520,總表!$1:$1048576,12,0)</f>
        <v>劉佳宜</v>
      </c>
      <c r="N520" s="16" t="str">
        <f>VLOOKUP(B520,總表!$1:$1048576,13,0)</f>
        <v>臺北市立永春高級中學</v>
      </c>
      <c r="O520" s="16">
        <f>VLOOKUP(B520,總表!$1:$1048576,14,0)</f>
        <v>0</v>
      </c>
      <c r="P520" s="16">
        <f>VLOOKUP(B520,總表!$1:$1048576,15,0)</f>
        <v>0</v>
      </c>
      <c r="Q520" s="16">
        <f>VLOOKUP(B520,總表!$1:$1048576,16,0)</f>
        <v>0</v>
      </c>
      <c r="R520" s="16">
        <f>VLOOKUP(B520,總表!$1:$1048576,17,0)</f>
        <v>0</v>
      </c>
    </row>
    <row r="521" spans="1:18" ht="17.399999999999999" hidden="1" x14ac:dyDescent="0.3">
      <c r="A521" s="30" t="s">
        <v>3494</v>
      </c>
      <c r="B521" s="16" t="s">
        <v>1336</v>
      </c>
      <c r="C521" s="10" t="str">
        <f>VLOOKUP(B521,總表!$1:$1048576,2,0)</f>
        <v>永續農安平台：節水監控守護系統</v>
      </c>
      <c r="D521" s="17" t="str">
        <f>VLOOKUP(B521,總表!$1:$1048576,4,0)</f>
        <v>永續發展農糧技術</v>
      </c>
      <c r="E521" s="16" t="str">
        <f>VLOOKUP(B521,總表!$1:$1048576,5,0)</f>
        <v>國小組</v>
      </c>
      <c r="F521" s="16" t="str">
        <f>VLOOKUP(B521,總表!$1:$1048576,3,0)</f>
        <v>臺北市</v>
      </c>
      <c r="G521" s="16" t="str">
        <f>VLOOKUP(B521,總表!$1:$1048576,6,0)</f>
        <v>趙苙寰</v>
      </c>
      <c r="H521" s="16" t="str">
        <f>VLOOKUP(B521,總表!$1:$1048576,7,0)</f>
        <v>康寧國小</v>
      </c>
      <c r="I521" s="16" t="str">
        <f>VLOOKUP(B521,總表!$1:$1048576,8,0)</f>
        <v>黃允瑞</v>
      </c>
      <c r="J521" s="16" t="str">
        <f>VLOOKUP(B521,總表!$1:$1048576,9,0)</f>
        <v>康寧國小</v>
      </c>
      <c r="K521" s="16">
        <f>VLOOKUP(B521,總表!$1:$1048576,10,0)</f>
        <v>0</v>
      </c>
      <c r="L521" s="16">
        <f>VLOOKUP(B521,總表!$1:$1048576,11,0)</f>
        <v>0</v>
      </c>
      <c r="M521" s="16" t="str">
        <f>VLOOKUP(B521,總表!$1:$1048576,12,0)</f>
        <v>李德元</v>
      </c>
      <c r="N521" s="16" t="str">
        <f>VLOOKUP(B521,總表!$1:$1048576,13,0)</f>
        <v>康寧國小</v>
      </c>
      <c r="O521" s="16" t="str">
        <f>VLOOKUP(B521,總表!$1:$1048576,14,0)</f>
        <v>陳霈語</v>
      </c>
      <c r="P521" s="16" t="str">
        <f>VLOOKUP(B521,總表!$1:$1048576,15,0)</f>
        <v>新北土城中正國中</v>
      </c>
      <c r="Q521" s="16">
        <f>VLOOKUP(B521,總表!$1:$1048576,16,0)</f>
        <v>0</v>
      </c>
      <c r="R521" s="16">
        <f>VLOOKUP(B521,總表!$1:$1048576,17,0)</f>
        <v>0</v>
      </c>
    </row>
    <row r="522" spans="1:18" ht="17.399999999999999" hidden="1" x14ac:dyDescent="0.3">
      <c r="A522" s="30" t="s">
        <v>3494</v>
      </c>
      <c r="B522" s="16" t="s">
        <v>3491</v>
      </c>
      <c r="C522" s="10" t="str">
        <f>VLOOKUP(B522,總表!$1:$1048576,2,0)</f>
        <v>水果快樂長!</v>
      </c>
      <c r="D522" s="17" t="str">
        <f>VLOOKUP(B522,總表!$1:$1048576,4,0)</f>
        <v>永續發展農糧技術</v>
      </c>
      <c r="E522" s="16" t="str">
        <f>VLOOKUP(B522,總表!$1:$1048576,5,0)</f>
        <v>國小組</v>
      </c>
      <c r="F522" s="16" t="str">
        <f>VLOOKUP(B522,總表!$1:$1048576,3,0)</f>
        <v>臺北市</v>
      </c>
      <c r="G522" s="16" t="str">
        <f>VLOOKUP(B522,總表!$1:$1048576,6,0)</f>
        <v>蘇子瑜</v>
      </c>
      <c r="H522" s="16" t="str">
        <f>VLOOKUP(B522,總表!$1:$1048576,7,0)</f>
        <v>臺北市北投區逸仙國民小學</v>
      </c>
      <c r="I522" s="16" t="str">
        <f>VLOOKUP(B522,總表!$1:$1048576,8,0)</f>
        <v>林宣羽</v>
      </c>
      <c r="J522" s="16" t="str">
        <f>VLOOKUP(B522,總表!$1:$1048576,9,0)</f>
        <v>臺北市北投區逸仙國民小學</v>
      </c>
      <c r="K522" s="16" t="str">
        <f>VLOOKUP(B522,總表!$1:$1048576,10,0)</f>
        <v>施宇凡</v>
      </c>
      <c r="L522" s="16" t="str">
        <f>VLOOKUP(B522,總表!$1:$1048576,11,0)</f>
        <v>臺北市北投區逸仙國民小學</v>
      </c>
      <c r="M522" s="16" t="str">
        <f>VLOOKUP(B522,總表!$1:$1048576,12,0)</f>
        <v>周文祺</v>
      </c>
      <c r="N522" s="16" t="str">
        <f>VLOOKUP(B522,總表!$1:$1048576,13,0)</f>
        <v>臺北市北投區逸仙國民小學</v>
      </c>
      <c r="O522" s="16" t="str">
        <f>VLOOKUP(B522,總表!$1:$1048576,14,0)</f>
        <v>楊政諺</v>
      </c>
      <c r="P522" s="16" t="str">
        <f>VLOOKUP(B522,總表!$1:$1048576,15,0)</f>
        <v>臺北市北投區逸仙國民小學</v>
      </c>
      <c r="Q522" s="16">
        <f>VLOOKUP(B522,總表!$1:$1048576,16,0)</f>
        <v>0</v>
      </c>
      <c r="R522" s="16">
        <f>VLOOKUP(B522,總表!$1:$1048576,17,0)</f>
        <v>0</v>
      </c>
    </row>
    <row r="523" spans="1:18" ht="17.399999999999999" hidden="1" x14ac:dyDescent="0.3">
      <c r="A523" s="23" t="s">
        <v>3495</v>
      </c>
      <c r="B523" s="16" t="s">
        <v>1639</v>
      </c>
      <c r="C523" s="10" t="str">
        <f>VLOOKUP(B523,總表!$1:$1048576,2,0)</f>
        <v>自動甩繩跳跳機</v>
      </c>
      <c r="D523" s="18" t="str">
        <f>VLOOKUP(B523,總表!$1:$1048576,4,0)</f>
        <v>休閒與教育</v>
      </c>
      <c r="E523" s="16" t="str">
        <f>VLOOKUP(B523,總表!$1:$1048576,5,0)</f>
        <v>國小組</v>
      </c>
      <c r="F523" s="16" t="str">
        <f>VLOOKUP(B523,總表!$1:$1048576,3,0)</f>
        <v>臺北市</v>
      </c>
      <c r="G523" s="16" t="str">
        <f>VLOOKUP(B523,總表!$1:$1048576,6,0)</f>
        <v>許閔喬</v>
      </c>
      <c r="H523" s="16" t="str">
        <f>VLOOKUP(B523,總表!$1:$1048576,7,0)</f>
        <v>臺北市立大學附設實驗國民小學</v>
      </c>
      <c r="I523" s="16" t="str">
        <f>VLOOKUP(B523,總表!$1:$1048576,8,0)</f>
        <v>陳禹安</v>
      </c>
      <c r="J523" s="16" t="str">
        <f>VLOOKUP(B523,總表!$1:$1048576,9,0)</f>
        <v>臺北市立大學附設實驗國民小學</v>
      </c>
      <c r="K523" s="16">
        <f>VLOOKUP(B523,總表!$1:$1048576,10,0)</f>
        <v>0</v>
      </c>
      <c r="L523" s="16">
        <f>VLOOKUP(B523,總表!$1:$1048576,11,0)</f>
        <v>0</v>
      </c>
      <c r="M523" s="16" t="str">
        <f>VLOOKUP(B523,總表!$1:$1048576,12,0)</f>
        <v>黃淑賢</v>
      </c>
      <c r="N523" s="16" t="str">
        <f>VLOOKUP(B523,總表!$1:$1048576,13,0)</f>
        <v>臺北市立大學附設實驗國民小學</v>
      </c>
      <c r="O523" s="16">
        <f>VLOOKUP(B523,總表!$1:$1048576,14,0)</f>
        <v>0</v>
      </c>
      <c r="P523" s="16">
        <f>VLOOKUP(B523,總表!$1:$1048576,15,0)</f>
        <v>0</v>
      </c>
      <c r="Q523" s="16">
        <f>VLOOKUP(B523,總表!$1:$1048576,16,0)</f>
        <v>0</v>
      </c>
      <c r="R523" s="16">
        <f>VLOOKUP(B523,總表!$1:$1048576,17,0)</f>
        <v>0</v>
      </c>
    </row>
    <row r="524" spans="1:18" ht="17.399999999999999" hidden="1" x14ac:dyDescent="0.3">
      <c r="A524" s="26" t="s">
        <v>3492</v>
      </c>
      <c r="B524" s="16" t="s">
        <v>1679</v>
      </c>
      <c r="C524" s="10" t="str">
        <f>VLOOKUP(B524,總表!$1:$1048576,2,0)</f>
        <v>環保永續可攜式智慧排球發球機</v>
      </c>
      <c r="D524" s="18" t="str">
        <f>VLOOKUP(B524,總表!$1:$1048576,4,0)</f>
        <v>休閒與教育</v>
      </c>
      <c r="E524" s="16" t="str">
        <f>VLOOKUP(B524,總表!$1:$1048576,5,0)</f>
        <v>國小組</v>
      </c>
      <c r="F524" s="16" t="str">
        <f>VLOOKUP(B524,總表!$1:$1048576,3,0)</f>
        <v>臺北市</v>
      </c>
      <c r="G524" s="16" t="str">
        <f>VLOOKUP(B524,總表!$1:$1048576,6,0)</f>
        <v>楊呈加</v>
      </c>
      <c r="H524" s="16" t="str">
        <f>VLOOKUP(B524,總表!$1:$1048576,7,0)</f>
        <v>臺北市士林區天母國民小學</v>
      </c>
      <c r="I524" s="16">
        <f>VLOOKUP(B524,總表!$1:$1048576,8,0)</f>
        <v>0</v>
      </c>
      <c r="J524" s="16">
        <f>VLOOKUP(B524,總表!$1:$1048576,9,0)</f>
        <v>0</v>
      </c>
      <c r="K524" s="16">
        <f>VLOOKUP(B524,總表!$1:$1048576,10,0)</f>
        <v>0</v>
      </c>
      <c r="L524" s="16">
        <f>VLOOKUP(B524,總表!$1:$1048576,11,0)</f>
        <v>0</v>
      </c>
      <c r="M524" s="16" t="str">
        <f>VLOOKUP(B524,總表!$1:$1048576,12,0)</f>
        <v>洪淑琳</v>
      </c>
      <c r="N524" s="16" t="str">
        <f>VLOOKUP(B524,總表!$1:$1048576,13,0)</f>
        <v>臺北市士林區天母國民小學</v>
      </c>
      <c r="O524" s="16" t="str">
        <f>VLOOKUP(B524,總表!$1:$1048576,14,0)</f>
        <v>傅明珠</v>
      </c>
      <c r="P524" s="16" t="str">
        <f>VLOOKUP(B524,總表!$1:$1048576,15,0)</f>
        <v>臺北市士林區天母國民小學</v>
      </c>
      <c r="Q524" s="16">
        <f>VLOOKUP(B524,總表!$1:$1048576,16,0)</f>
        <v>0</v>
      </c>
      <c r="R524" s="16">
        <f>VLOOKUP(B524,總表!$1:$1048576,17,0)</f>
        <v>0</v>
      </c>
    </row>
    <row r="525" spans="1:18" ht="17.399999999999999" hidden="1" x14ac:dyDescent="0.3">
      <c r="A525" s="29" t="s">
        <v>3493</v>
      </c>
      <c r="B525" s="16" t="s">
        <v>1456</v>
      </c>
      <c r="C525" s="10" t="str">
        <f>VLOOKUP(B525,總表!$1:$1048576,2,0)</f>
        <v>AI互動學習神機</v>
      </c>
      <c r="D525" s="18" t="str">
        <f>VLOOKUP(B525,總表!$1:$1048576,4,0)</f>
        <v>休閒與教育</v>
      </c>
      <c r="E525" s="16" t="str">
        <f>VLOOKUP(B525,總表!$1:$1048576,5,0)</f>
        <v>國小組</v>
      </c>
      <c r="F525" s="16" t="str">
        <f>VLOOKUP(B525,總表!$1:$1048576,3,0)</f>
        <v>臺北市</v>
      </c>
      <c r="G525" s="16" t="str">
        <f>VLOOKUP(B525,總表!$1:$1048576,6,0)</f>
        <v>蔡宗翰</v>
      </c>
      <c r="H525" s="16" t="str">
        <f>VLOOKUP(B525,總表!$1:$1048576,7,0)</f>
        <v>臺北市北投區逸仙國民小學</v>
      </c>
      <c r="I525" s="16" t="str">
        <f>VLOOKUP(B525,總表!$1:$1048576,8,0)</f>
        <v>余宥德</v>
      </c>
      <c r="J525" s="16" t="str">
        <f>VLOOKUP(B525,總表!$1:$1048576,9,0)</f>
        <v>臺北市北投區逸仙國民小學</v>
      </c>
      <c r="K525" s="16" t="str">
        <f>VLOOKUP(B525,總表!$1:$1048576,10,0)</f>
        <v>林閔謙</v>
      </c>
      <c r="L525" s="16" t="str">
        <f>VLOOKUP(B525,總表!$1:$1048576,11,0)</f>
        <v>臺北市北投區逸仙國民小學</v>
      </c>
      <c r="M525" s="16" t="str">
        <f>VLOOKUP(B525,總表!$1:$1048576,12,0)</f>
        <v>周文祺</v>
      </c>
      <c r="N525" s="16" t="str">
        <f>VLOOKUP(B525,總表!$1:$1048576,13,0)</f>
        <v>臺北市北投區逸仙國民小學</v>
      </c>
      <c r="O525" s="16" t="str">
        <f>VLOOKUP(B525,總表!$1:$1048576,14,0)</f>
        <v>楊政諺</v>
      </c>
      <c r="P525" s="16" t="str">
        <f>VLOOKUP(B525,總表!$1:$1048576,15,0)</f>
        <v>臺北市北投區逸仙國民小學</v>
      </c>
      <c r="Q525" s="16">
        <f>VLOOKUP(B525,總表!$1:$1048576,16,0)</f>
        <v>0</v>
      </c>
      <c r="R525" s="16">
        <f>VLOOKUP(B525,總表!$1:$1048576,17,0)</f>
        <v>0</v>
      </c>
    </row>
    <row r="526" spans="1:18" ht="17.399999999999999" hidden="1" x14ac:dyDescent="0.3">
      <c r="A526" s="31" t="s">
        <v>3494</v>
      </c>
      <c r="B526" s="16" t="s">
        <v>1451</v>
      </c>
      <c r="C526" s="10" t="str">
        <f>VLOOKUP(B526,總表!$1:$1048576,2,0)</f>
        <v>無所不知的文具盒</v>
      </c>
      <c r="D526" s="18" t="str">
        <f>VLOOKUP(B526,總表!$1:$1048576,4,0)</f>
        <v>休閒與教育</v>
      </c>
      <c r="E526" s="16" t="str">
        <f>VLOOKUP(B526,總表!$1:$1048576,5,0)</f>
        <v>國小組</v>
      </c>
      <c r="F526" s="16" t="str">
        <f>VLOOKUP(B526,總表!$1:$1048576,3,0)</f>
        <v>臺北市</v>
      </c>
      <c r="G526" s="16" t="str">
        <f>VLOOKUP(B526,總表!$1:$1048576,6,0)</f>
        <v>張信潔</v>
      </c>
      <c r="H526" s="16" t="str">
        <f>VLOOKUP(B526,總表!$1:$1048576,7,0)</f>
        <v>臺北市北投區逸仙國民小學</v>
      </c>
      <c r="I526" s="16" t="str">
        <f>VLOOKUP(B526,總表!$1:$1048576,8,0)</f>
        <v>陳宜嫻</v>
      </c>
      <c r="J526" s="16" t="str">
        <f>VLOOKUP(B526,總表!$1:$1048576,9,0)</f>
        <v>臺北市北投區逸仙國民小學</v>
      </c>
      <c r="K526" s="16" t="str">
        <f>VLOOKUP(B526,總表!$1:$1048576,10,0)</f>
        <v>張兆欣</v>
      </c>
      <c r="L526" s="16" t="str">
        <f>VLOOKUP(B526,總表!$1:$1048576,11,0)</f>
        <v>臺北市北投區逸仙國民小學</v>
      </c>
      <c r="M526" s="16" t="str">
        <f>VLOOKUP(B526,總表!$1:$1048576,12,0)</f>
        <v>周文祺</v>
      </c>
      <c r="N526" s="16" t="str">
        <f>VLOOKUP(B526,總表!$1:$1048576,13,0)</f>
        <v>臺北市北投區逸仙國民小學</v>
      </c>
      <c r="O526" s="16" t="str">
        <f>VLOOKUP(B526,總表!$1:$1048576,14,0)</f>
        <v>楊政諺</v>
      </c>
      <c r="P526" s="16" t="str">
        <f>VLOOKUP(B526,總表!$1:$1048576,15,0)</f>
        <v>臺北市北投區逸仙國民小學</v>
      </c>
      <c r="Q526" s="16">
        <f>VLOOKUP(B526,總表!$1:$1048576,16,0)</f>
        <v>0</v>
      </c>
      <c r="R526" s="16">
        <f>VLOOKUP(B526,總表!$1:$1048576,17,0)</f>
        <v>0</v>
      </c>
    </row>
    <row r="527" spans="1:18" ht="17.399999999999999" hidden="1" x14ac:dyDescent="0.3">
      <c r="A527" s="31" t="s">
        <v>3494</v>
      </c>
      <c r="B527" s="16" t="s">
        <v>1554</v>
      </c>
      <c r="C527" s="10" t="str">
        <f>VLOOKUP(B527,總表!$1:$1048576,2,0)</f>
        <v>單槓練習帽</v>
      </c>
      <c r="D527" s="18" t="str">
        <f>VLOOKUP(B527,總表!$1:$1048576,4,0)</f>
        <v>休閒與教育</v>
      </c>
      <c r="E527" s="16" t="str">
        <f>VLOOKUP(B527,總表!$1:$1048576,5,0)</f>
        <v>國小組</v>
      </c>
      <c r="F527" s="16" t="str">
        <f>VLOOKUP(B527,總表!$1:$1048576,3,0)</f>
        <v>臺北市</v>
      </c>
      <c r="G527" s="16" t="str">
        <f>VLOOKUP(B527,總表!$1:$1048576,6,0)</f>
        <v>魏揚庭</v>
      </c>
      <c r="H527" s="16" t="str">
        <f>VLOOKUP(B527,總表!$1:$1048576,7,0)</f>
        <v>台北市私立復興實驗小學</v>
      </c>
      <c r="I527" s="16">
        <f>VLOOKUP(B527,總表!$1:$1048576,8,0)</f>
        <v>0</v>
      </c>
      <c r="J527" s="16">
        <f>VLOOKUP(B527,總表!$1:$1048576,9,0)</f>
        <v>0</v>
      </c>
      <c r="K527" s="16">
        <f>VLOOKUP(B527,總表!$1:$1048576,10,0)</f>
        <v>0</v>
      </c>
      <c r="L527" s="16">
        <f>VLOOKUP(B527,總表!$1:$1048576,11,0)</f>
        <v>0</v>
      </c>
      <c r="M527" s="16" t="str">
        <f>VLOOKUP(B527,總表!$1:$1048576,12,0)</f>
        <v xml:space="preserve"> 蔣宗翰</v>
      </c>
      <c r="N527" s="16" t="str">
        <f>VLOOKUP(B527,總表!$1:$1048576,13,0)</f>
        <v>台北市私立復興實驗小學</v>
      </c>
      <c r="O527" s="16">
        <f>VLOOKUP(B527,總表!$1:$1048576,14,0)</f>
        <v>0</v>
      </c>
      <c r="P527" s="16">
        <f>VLOOKUP(B527,總表!$1:$1048576,15,0)</f>
        <v>0</v>
      </c>
      <c r="Q527" s="16">
        <f>VLOOKUP(B527,總表!$1:$1048576,16,0)</f>
        <v>0</v>
      </c>
      <c r="R527" s="16">
        <f>VLOOKUP(B527,總表!$1:$1048576,17,0)</f>
        <v>0</v>
      </c>
    </row>
    <row r="528" spans="1:18" hidden="1" x14ac:dyDescent="0.3">
      <c r="A528" s="24" t="s">
        <v>3495</v>
      </c>
      <c r="B528" s="16" t="s">
        <v>1754</v>
      </c>
      <c r="C528" s="10" t="str">
        <f>VLOOKUP(B528,總表!$1:$1048576,2,0)</f>
        <v>行人超【極】安全系統</v>
      </c>
      <c r="D528" s="19" t="str">
        <f>VLOOKUP(B528,總表!$1:$1048576,4,0)</f>
        <v>災害管理與安全</v>
      </c>
      <c r="E528" s="16" t="str">
        <f>VLOOKUP(B528,總表!$1:$1048576,5,0)</f>
        <v>國小組</v>
      </c>
      <c r="F528" s="16" t="str">
        <f>VLOOKUP(B528,總表!$1:$1048576,3,0)</f>
        <v>臺北市</v>
      </c>
      <c r="G528" s="16" t="str">
        <f>VLOOKUP(B528,總表!$1:$1048576,6,0)</f>
        <v>蘇宸緯</v>
      </c>
      <c r="H528" s="16" t="str">
        <f>VLOOKUP(B528,總表!$1:$1048576,7,0)</f>
        <v>臺北市北投區逸仙國民小學</v>
      </c>
      <c r="I528" s="16" t="str">
        <f>VLOOKUP(B528,總表!$1:$1048576,8,0)</f>
        <v>林靖傑</v>
      </c>
      <c r="J528" s="16" t="str">
        <f>VLOOKUP(B528,總表!$1:$1048576,9,0)</f>
        <v>臺北市北投區逸仙國民小學</v>
      </c>
      <c r="K528" s="16" t="str">
        <f>VLOOKUP(B528,總表!$1:$1048576,10,0)</f>
        <v>周牧謙</v>
      </c>
      <c r="L528" s="16" t="str">
        <f>VLOOKUP(B528,總表!$1:$1048576,11,0)</f>
        <v>臺北市北投區逸仙國民小學</v>
      </c>
      <c r="M528" s="16" t="str">
        <f>VLOOKUP(B528,總表!$1:$1048576,12,0)</f>
        <v>周文祺</v>
      </c>
      <c r="N528" s="16" t="str">
        <f>VLOOKUP(B528,總表!$1:$1048576,13,0)</f>
        <v>臺北市北投區逸仙國民小學</v>
      </c>
      <c r="O528" s="16" t="str">
        <f>VLOOKUP(B528,總表!$1:$1048576,14,0)</f>
        <v>楊政彥</v>
      </c>
      <c r="P528" s="16" t="str">
        <f>VLOOKUP(B528,總表!$1:$1048576,15,0)</f>
        <v>臺北市北投區逸仙國民小學</v>
      </c>
      <c r="Q528" s="16">
        <f>VLOOKUP(B528,總表!$1:$1048576,16,0)</f>
        <v>0</v>
      </c>
      <c r="R528" s="16">
        <f>VLOOKUP(B528,總表!$1:$1048576,17,0)</f>
        <v>0</v>
      </c>
    </row>
    <row r="529" spans="1:18" hidden="1" x14ac:dyDescent="0.3">
      <c r="A529" s="24" t="s">
        <v>3495</v>
      </c>
      <c r="B529" s="16" t="s">
        <v>1833</v>
      </c>
      <c r="C529" s="10" t="str">
        <f>VLOOKUP(B529,總表!$1:$1048576,2,0)</f>
        <v>格格得入便當盒</v>
      </c>
      <c r="D529" s="19" t="str">
        <f>VLOOKUP(B529,總表!$1:$1048576,4,0)</f>
        <v>災害管理與安全</v>
      </c>
      <c r="E529" s="16" t="str">
        <f>VLOOKUP(B529,總表!$1:$1048576,5,0)</f>
        <v>國小組</v>
      </c>
      <c r="F529" s="16" t="str">
        <f>VLOOKUP(B529,總表!$1:$1048576,3,0)</f>
        <v>臺北市</v>
      </c>
      <c r="G529" s="16" t="str">
        <f>VLOOKUP(B529,總表!$1:$1048576,6,0)</f>
        <v>劉至夏</v>
      </c>
      <c r="H529" s="16" t="str">
        <f>VLOOKUP(B529,總表!$1:$1048576,7,0)</f>
        <v>臺北市立大學附設實驗國民小學</v>
      </c>
      <c r="I529" s="16" t="str">
        <f>VLOOKUP(B529,總表!$1:$1048576,8,0)</f>
        <v>王品蔚</v>
      </c>
      <c r="J529" s="16" t="str">
        <f>VLOOKUP(B529,總表!$1:$1048576,9,0)</f>
        <v>臺北市立大學附設實驗國民小學</v>
      </c>
      <c r="K529" s="16" t="str">
        <f>VLOOKUP(B529,總表!$1:$1048576,10,0)</f>
        <v>林立誠</v>
      </c>
      <c r="L529" s="16" t="str">
        <f>VLOOKUP(B529,總表!$1:$1048576,11,0)</f>
        <v>臺北市立大學附設實驗國民小學</v>
      </c>
      <c r="M529" s="16" t="str">
        <f>VLOOKUP(B529,總表!$1:$1048576,12,0)</f>
        <v>黃淑賢</v>
      </c>
      <c r="N529" s="16" t="str">
        <f>VLOOKUP(B529,總表!$1:$1048576,13,0)</f>
        <v>臺北市立大學附設實驗國民小學</v>
      </c>
      <c r="O529" s="16" t="str">
        <f>VLOOKUP(B529,總表!$1:$1048576,14,0)</f>
        <v>豐佳燕</v>
      </c>
      <c r="P529" s="16" t="str">
        <f>VLOOKUP(B529,總表!$1:$1048576,15,0)</f>
        <v>臺北市立大學附設實驗國民小學</v>
      </c>
      <c r="Q529" s="16">
        <f>VLOOKUP(B529,總表!$1:$1048576,16,0)</f>
        <v>0</v>
      </c>
      <c r="R529" s="16">
        <f>VLOOKUP(B529,總表!$1:$1048576,17,0)</f>
        <v>0</v>
      </c>
    </row>
    <row r="530" spans="1:18" hidden="1" x14ac:dyDescent="0.3">
      <c r="A530" s="21" t="s">
        <v>3493</v>
      </c>
      <c r="B530" s="16" t="s">
        <v>1742</v>
      </c>
      <c r="C530" s="10" t="str">
        <f>VLOOKUP(B530,總表!$1:$1048576,2,0)</f>
        <v>S.A.F.E.智慧酒駕守護行車系統</v>
      </c>
      <c r="D530" s="19" t="str">
        <f>VLOOKUP(B530,總表!$1:$1048576,4,0)</f>
        <v>災害管理與安全</v>
      </c>
      <c r="E530" s="16" t="str">
        <f>VLOOKUP(B530,總表!$1:$1048576,5,0)</f>
        <v>國小組</v>
      </c>
      <c r="F530" s="16" t="str">
        <f>VLOOKUP(B530,總表!$1:$1048576,3,0)</f>
        <v>臺北市</v>
      </c>
      <c r="G530" s="16" t="str">
        <f>VLOOKUP(B530,總表!$1:$1048576,6,0)</f>
        <v>楊邵倢</v>
      </c>
      <c r="H530" s="16" t="str">
        <f>VLOOKUP(B530,總表!$1:$1048576,7,0)</f>
        <v>臺北市內湖區碧湖國民小學</v>
      </c>
      <c r="I530" s="16">
        <f>VLOOKUP(B530,總表!$1:$1048576,8,0)</f>
        <v>0</v>
      </c>
      <c r="J530" s="16">
        <f>VLOOKUP(B530,總表!$1:$1048576,9,0)</f>
        <v>0</v>
      </c>
      <c r="K530" s="16">
        <f>VLOOKUP(B530,總表!$1:$1048576,10,0)</f>
        <v>0</v>
      </c>
      <c r="L530" s="16">
        <f>VLOOKUP(B530,總表!$1:$1048576,11,0)</f>
        <v>0</v>
      </c>
      <c r="M530" s="16" t="str">
        <f>VLOOKUP(B530,總表!$1:$1048576,12,0)</f>
        <v>陳彥蓁</v>
      </c>
      <c r="N530" s="16" t="str">
        <f>VLOOKUP(B530,總表!$1:$1048576,13,0)</f>
        <v>臺北市內湖區碧湖國民小學</v>
      </c>
      <c r="O530" s="16" t="str">
        <f>VLOOKUP(B530,總表!$1:$1048576,14,0)</f>
        <v>周秉弘</v>
      </c>
      <c r="P530" s="16" t="str">
        <f>VLOOKUP(B530,總表!$1:$1048576,15,0)</f>
        <v>臺北市內湖區碧湖國民小學</v>
      </c>
      <c r="Q530" s="16">
        <f>VLOOKUP(B530,總表!$1:$1048576,16,0)</f>
        <v>0</v>
      </c>
      <c r="R530" s="16">
        <f>VLOOKUP(B530,總表!$1:$1048576,17,0)</f>
        <v>0</v>
      </c>
    </row>
    <row r="531" spans="1:18" ht="17.399999999999999" hidden="1" x14ac:dyDescent="0.3">
      <c r="A531" s="23" t="s">
        <v>3495</v>
      </c>
      <c r="B531" s="16" t="s">
        <v>2134</v>
      </c>
      <c r="C531" s="10" t="str">
        <f>VLOOKUP(B531,總表!$1:$1048576,2,0)</f>
        <v>電話不忘機</v>
      </c>
      <c r="D531" s="20" t="str">
        <f>VLOOKUP(B531,總表!$1:$1048576,4,0)</f>
        <v>社會照護</v>
      </c>
      <c r="E531" s="16" t="str">
        <f>VLOOKUP(B531,總表!$1:$1048576,5,0)</f>
        <v>國小組</v>
      </c>
      <c r="F531" s="16" t="str">
        <f>VLOOKUP(B531,總表!$1:$1048576,3,0)</f>
        <v>臺北市</v>
      </c>
      <c r="G531" s="16" t="str">
        <f>VLOOKUP(B531,總表!$1:$1048576,6,0)</f>
        <v>蕭宇希</v>
      </c>
      <c r="H531" s="16" t="str">
        <f>VLOOKUP(B531,總表!$1:$1048576,7,0)</f>
        <v>臺北市士林區天母國民小學</v>
      </c>
      <c r="I531" s="16">
        <f>VLOOKUP(B531,總表!$1:$1048576,8,0)</f>
        <v>0</v>
      </c>
      <c r="J531" s="16">
        <f>VLOOKUP(B531,總表!$1:$1048576,9,0)</f>
        <v>0</v>
      </c>
      <c r="K531" s="16">
        <f>VLOOKUP(B531,總表!$1:$1048576,10,0)</f>
        <v>0</v>
      </c>
      <c r="L531" s="16">
        <f>VLOOKUP(B531,總表!$1:$1048576,11,0)</f>
        <v>0</v>
      </c>
      <c r="M531" s="16" t="str">
        <f>VLOOKUP(B531,總表!$1:$1048576,12,0)</f>
        <v>林靜宜</v>
      </c>
      <c r="N531" s="16" t="str">
        <f>VLOOKUP(B531,總表!$1:$1048576,13,0)</f>
        <v>臺北市士林區天母國民小學</v>
      </c>
      <c r="O531" s="16">
        <f>VLOOKUP(B531,總表!$1:$1048576,14,0)</f>
        <v>0</v>
      </c>
      <c r="P531" s="16">
        <f>VLOOKUP(B531,總表!$1:$1048576,15,0)</f>
        <v>0</v>
      </c>
      <c r="Q531" s="16">
        <f>VLOOKUP(B531,總表!$1:$1048576,16,0)</f>
        <v>0</v>
      </c>
      <c r="R531" s="16">
        <f>VLOOKUP(B531,總表!$1:$1048576,17,0)</f>
        <v>0</v>
      </c>
    </row>
    <row r="532" spans="1:18" ht="17.399999999999999" hidden="1" x14ac:dyDescent="0.3">
      <c r="A532" s="22" t="s">
        <v>3495</v>
      </c>
      <c r="B532" s="16" t="s">
        <v>2312</v>
      </c>
      <c r="C532" s="10" t="str">
        <f>VLOOKUP(B532,總表!$1:$1048576,2,0)</f>
        <v>魚缸清潔小幫手:機器垃圾魚</v>
      </c>
      <c r="D532" s="16" t="str">
        <f>VLOOKUP(B532,總表!$1:$1048576,4,0)</f>
        <v>便利生活</v>
      </c>
      <c r="E532" s="16" t="str">
        <f>VLOOKUP(B532,總表!$1:$1048576,5,0)</f>
        <v>國小組</v>
      </c>
      <c r="F532" s="16" t="str">
        <f>VLOOKUP(B532,總表!$1:$1048576,3,0)</f>
        <v>臺北市</v>
      </c>
      <c r="G532" s="16" t="str">
        <f>VLOOKUP(B532,總表!$1:$1048576,6,0)</f>
        <v>陳泓劭</v>
      </c>
      <c r="H532" s="16" t="str">
        <f>VLOOKUP(B532,總表!$1:$1048576,7,0)</f>
        <v>臺北市內湖區碧湖國小</v>
      </c>
      <c r="I532" s="16" t="str">
        <f>VLOOKUP(B532,總表!$1:$1048576,8,0)</f>
        <v>吳承叡</v>
      </c>
      <c r="J532" s="16" t="str">
        <f>VLOOKUP(B532,總表!$1:$1048576,9,0)</f>
        <v>臺北市內湖區碧湖國小</v>
      </c>
      <c r="K532" s="16">
        <f>VLOOKUP(B532,總表!$1:$1048576,10,0)</f>
        <v>0</v>
      </c>
      <c r="L532" s="16">
        <f>VLOOKUP(B532,總表!$1:$1048576,11,0)</f>
        <v>0</v>
      </c>
      <c r="M532" s="16" t="str">
        <f>VLOOKUP(B532,總表!$1:$1048576,12,0)</f>
        <v>楊婷雅</v>
      </c>
      <c r="N532" s="16" t="str">
        <f>VLOOKUP(B532,總表!$1:$1048576,13,0)</f>
        <v>臺北市內湖區碧湖國小</v>
      </c>
      <c r="O532" s="16" t="str">
        <f>VLOOKUP(B532,總表!$1:$1048576,14,0)</f>
        <v>周秉弘</v>
      </c>
      <c r="P532" s="16" t="str">
        <f>VLOOKUP(B532,總表!$1:$1048576,15,0)</f>
        <v>臺北市內湖區碧湖國小</v>
      </c>
      <c r="Q532" s="16">
        <f>VLOOKUP(B532,總表!$1:$1048576,16,0)</f>
        <v>0</v>
      </c>
      <c r="R532" s="16">
        <f>VLOOKUP(B532,總表!$1:$1048576,17,0)</f>
        <v>0</v>
      </c>
    </row>
    <row r="533" spans="1:18" ht="17.399999999999999" hidden="1" x14ac:dyDescent="0.3">
      <c r="A533" s="22" t="s">
        <v>3495</v>
      </c>
      <c r="B533" s="16" t="s">
        <v>2540</v>
      </c>
      <c r="C533" s="10" t="str">
        <f>VLOOKUP(B533,總表!$1:$1048576,2,0)</f>
        <v>晨光小幫手</v>
      </c>
      <c r="D533" s="16" t="str">
        <f>VLOOKUP(B533,總表!$1:$1048576,4,0)</f>
        <v>便利生活</v>
      </c>
      <c r="E533" s="16" t="str">
        <f>VLOOKUP(B533,總表!$1:$1048576,5,0)</f>
        <v>國小組</v>
      </c>
      <c r="F533" s="16" t="str">
        <f>VLOOKUP(B533,總表!$1:$1048576,3,0)</f>
        <v>臺北市</v>
      </c>
      <c r="G533" s="16" t="str">
        <f>VLOOKUP(B533,總表!$1:$1048576,6,0)</f>
        <v>陳宜鍒</v>
      </c>
      <c r="H533" s="16" t="str">
        <f>VLOOKUP(B533,總表!$1:$1048576,7,0)</f>
        <v>臺北市文山區木柵國民小學</v>
      </c>
      <c r="I533" s="16" t="str">
        <f>VLOOKUP(B533,總表!$1:$1048576,8,0)</f>
        <v>郭薽詒</v>
      </c>
      <c r="J533" s="16" t="str">
        <f>VLOOKUP(B533,總表!$1:$1048576,9,0)</f>
        <v>臺北市文山區木柵國民小學</v>
      </c>
      <c r="K533" s="16" t="str">
        <f>VLOOKUP(B533,總表!$1:$1048576,10,0)</f>
        <v>葉昀珊</v>
      </c>
      <c r="L533" s="16" t="str">
        <f>VLOOKUP(B533,總表!$1:$1048576,11,0)</f>
        <v>臺北市文山區木柵國民小學</v>
      </c>
      <c r="M533" s="16" t="str">
        <f>VLOOKUP(B533,總表!$1:$1048576,12,0)</f>
        <v>郭沁璇</v>
      </c>
      <c r="N533" s="16" t="str">
        <f>VLOOKUP(B533,總表!$1:$1048576,13,0)</f>
        <v>臺北市文山區木柵國民小學</v>
      </c>
      <c r="O533" s="16" t="str">
        <f>VLOOKUP(B533,總表!$1:$1048576,14,0)</f>
        <v>陳思穎</v>
      </c>
      <c r="P533" s="16" t="str">
        <f>VLOOKUP(B533,總表!$1:$1048576,15,0)</f>
        <v>臺北市文山區木柵國民小學</v>
      </c>
      <c r="Q533" s="16" t="str">
        <f>VLOOKUP(B533,總表!$1:$1048576,16,0)</f>
        <v>陳維縈</v>
      </c>
      <c r="R533" s="16" t="str">
        <f>VLOOKUP(B533,總表!$1:$1048576,17,0)</f>
        <v>臺北市文山區木柵國民小學</v>
      </c>
    </row>
    <row r="534" spans="1:18" ht="17.399999999999999" hidden="1" x14ac:dyDescent="0.3">
      <c r="A534" s="22" t="s">
        <v>3495</v>
      </c>
      <c r="B534" s="16" t="s">
        <v>2374</v>
      </c>
      <c r="C534" s="10" t="str">
        <f>VLOOKUP(B534,總表!$1:$1048576,2,0)</f>
        <v>不會弄髒手的餅乾袋</v>
      </c>
      <c r="D534" s="16" t="str">
        <f>VLOOKUP(B534,總表!$1:$1048576,4,0)</f>
        <v>便利生活</v>
      </c>
      <c r="E534" s="16" t="str">
        <f>VLOOKUP(B534,總表!$1:$1048576,5,0)</f>
        <v>國小組</v>
      </c>
      <c r="F534" s="16" t="str">
        <f>VLOOKUP(B534,總表!$1:$1048576,3,0)</f>
        <v>臺北市</v>
      </c>
      <c r="G534" s="16" t="str">
        <f>VLOOKUP(B534,總表!$1:$1048576,6,0)</f>
        <v>楊云萱</v>
      </c>
      <c r="H534" s="16" t="str">
        <f>VLOOKUP(B534,總表!$1:$1048576,7,0)</f>
        <v>台北市內湖區碧湖國民小學</v>
      </c>
      <c r="I534" s="16" t="str">
        <f>VLOOKUP(B534,總表!$1:$1048576,8,0)</f>
        <v>張芸婕</v>
      </c>
      <c r="J534" s="16" t="str">
        <f>VLOOKUP(B534,總表!$1:$1048576,9,0)</f>
        <v>台北市內湖區碧湖國民小學</v>
      </c>
      <c r="K534" s="16">
        <f>VLOOKUP(B534,總表!$1:$1048576,10,0)</f>
        <v>0</v>
      </c>
      <c r="L534" s="16">
        <f>VLOOKUP(B534,總表!$1:$1048576,11,0)</f>
        <v>0</v>
      </c>
      <c r="M534" s="16" t="str">
        <f>VLOOKUP(B534,總表!$1:$1048576,12,0)</f>
        <v>王思澄</v>
      </c>
      <c r="N534" s="16" t="str">
        <f>VLOOKUP(B534,總表!$1:$1048576,13,0)</f>
        <v>台北市內湖區碧湖國民小學</v>
      </c>
      <c r="O534" s="16" t="str">
        <f>VLOOKUP(B534,總表!$1:$1048576,14,0)</f>
        <v>周秉弘</v>
      </c>
      <c r="P534" s="16" t="str">
        <f>VLOOKUP(B534,總表!$1:$1048576,15,0)</f>
        <v>台北市內湖區碧湖國民小學</v>
      </c>
      <c r="Q534" s="16">
        <f>VLOOKUP(B534,總表!$1:$1048576,16,0)</f>
        <v>0</v>
      </c>
      <c r="R534" s="16">
        <f>VLOOKUP(B534,總表!$1:$1048576,17,0)</f>
        <v>0</v>
      </c>
    </row>
    <row r="535" spans="1:18" ht="17.399999999999999" hidden="1" x14ac:dyDescent="0.3">
      <c r="A535" s="22" t="s">
        <v>3495</v>
      </c>
      <c r="B535" s="16" t="s">
        <v>2277</v>
      </c>
      <c r="C535" s="10" t="str">
        <f>VLOOKUP(B535,總表!$1:$1048576,2,0)</f>
        <v>分幣保險箱</v>
      </c>
      <c r="D535" s="16" t="str">
        <f>VLOOKUP(B535,總表!$1:$1048576,4,0)</f>
        <v>便利生活</v>
      </c>
      <c r="E535" s="16" t="str">
        <f>VLOOKUP(B535,總表!$1:$1048576,5,0)</f>
        <v>國小組</v>
      </c>
      <c r="F535" s="16" t="str">
        <f>VLOOKUP(B535,總表!$1:$1048576,3,0)</f>
        <v>臺北市</v>
      </c>
      <c r="G535" s="16" t="str">
        <f>VLOOKUP(B535,總表!$1:$1048576,6,0)</f>
        <v>鄒雯晴</v>
      </c>
      <c r="H535" s="16" t="str">
        <f>VLOOKUP(B535,總表!$1:$1048576,7,0)</f>
        <v>台北市內湖區碧湖國小</v>
      </c>
      <c r="I535" s="16" t="str">
        <f>VLOOKUP(B535,總表!$1:$1048576,8,0)</f>
        <v>郭玥葵</v>
      </c>
      <c r="J535" s="16" t="str">
        <f>VLOOKUP(B535,總表!$1:$1048576,9,0)</f>
        <v>台北市內湖區碧湖國小</v>
      </c>
      <c r="K535" s="16">
        <f>VLOOKUP(B535,總表!$1:$1048576,10,0)</f>
        <v>0</v>
      </c>
      <c r="L535" s="16">
        <f>VLOOKUP(B535,總表!$1:$1048576,11,0)</f>
        <v>0</v>
      </c>
      <c r="M535" s="16" t="str">
        <f>VLOOKUP(B535,總表!$1:$1048576,12,0)</f>
        <v>周秉弘</v>
      </c>
      <c r="N535" s="16" t="str">
        <f>VLOOKUP(B535,總表!$1:$1048576,13,0)</f>
        <v>台北市碧湖國小</v>
      </c>
      <c r="O535" s="16" t="str">
        <f>VLOOKUP(B535,總表!$1:$1048576,14,0)</f>
        <v>王思澄</v>
      </c>
      <c r="P535" s="16" t="str">
        <f>VLOOKUP(B535,總表!$1:$1048576,15,0)</f>
        <v>台北市碧湖國小</v>
      </c>
      <c r="Q535" s="16">
        <f>VLOOKUP(B535,總表!$1:$1048576,16,0)</f>
        <v>0</v>
      </c>
      <c r="R535" s="16">
        <f>VLOOKUP(B535,總表!$1:$1048576,17,0)</f>
        <v>0</v>
      </c>
    </row>
    <row r="536" spans="1:18" ht="17.399999999999999" hidden="1" x14ac:dyDescent="0.3">
      <c r="A536" s="22" t="s">
        <v>3495</v>
      </c>
      <c r="B536" s="16" t="s">
        <v>2284</v>
      </c>
      <c r="C536" s="10" t="str">
        <f>VLOOKUP(B536,總表!$1:$1048576,2,0)</f>
        <v>象棋收納盒</v>
      </c>
      <c r="D536" s="16" t="str">
        <f>VLOOKUP(B536,總表!$1:$1048576,4,0)</f>
        <v>便利生活</v>
      </c>
      <c r="E536" s="16" t="str">
        <f>VLOOKUP(B536,總表!$1:$1048576,5,0)</f>
        <v>國小組</v>
      </c>
      <c r="F536" s="16" t="str">
        <f>VLOOKUP(B536,總表!$1:$1048576,3,0)</f>
        <v>臺北市</v>
      </c>
      <c r="G536" s="16" t="str">
        <f>VLOOKUP(B536,總表!$1:$1048576,6,0)</f>
        <v>李曜宇</v>
      </c>
      <c r="H536" s="16" t="str">
        <f>VLOOKUP(B536,總表!$1:$1048576,7,0)</f>
        <v>臺北市內湖區碧湖國民小學</v>
      </c>
      <c r="I536" s="16">
        <f>VLOOKUP(B536,總表!$1:$1048576,8,0)</f>
        <v>0</v>
      </c>
      <c r="J536" s="16">
        <f>VLOOKUP(B536,總表!$1:$1048576,9,0)</f>
        <v>0</v>
      </c>
      <c r="K536" s="16">
        <f>VLOOKUP(B536,總表!$1:$1048576,10,0)</f>
        <v>0</v>
      </c>
      <c r="L536" s="16">
        <f>VLOOKUP(B536,總表!$1:$1048576,11,0)</f>
        <v>0</v>
      </c>
      <c r="M536" s="16" t="str">
        <f>VLOOKUP(B536,總表!$1:$1048576,12,0)</f>
        <v>陳彥蓁</v>
      </c>
      <c r="N536" s="16" t="str">
        <f>VLOOKUP(B536,總表!$1:$1048576,13,0)</f>
        <v>臺北市內湖區碧湖國民小學</v>
      </c>
      <c r="O536" s="16" t="str">
        <f>VLOOKUP(B536,總表!$1:$1048576,14,0)</f>
        <v>周秉弘</v>
      </c>
      <c r="P536" s="16" t="str">
        <f>VLOOKUP(B536,總表!$1:$1048576,15,0)</f>
        <v>臺北市內湖區碧湖國民小學</v>
      </c>
      <c r="Q536" s="16">
        <f>VLOOKUP(B536,總表!$1:$1048576,16,0)</f>
        <v>0</v>
      </c>
      <c r="R536" s="16">
        <f>VLOOKUP(B536,總表!$1:$1048576,17,0)</f>
        <v>0</v>
      </c>
    </row>
    <row r="537" spans="1:18" ht="17.399999999999999" hidden="1" x14ac:dyDescent="0.3">
      <c r="A537" s="25" t="s">
        <v>3492</v>
      </c>
      <c r="B537" s="13" t="s">
        <v>2446</v>
      </c>
      <c r="C537" s="10" t="str">
        <f>VLOOKUP(B537,總表!$1:$1048576,2,0)</f>
        <v>Toibot</v>
      </c>
      <c r="D537" s="16" t="str">
        <f>VLOOKUP(B537,總表!$1:$1048576,4,0)</f>
        <v>便利生活</v>
      </c>
      <c r="E537" s="16" t="str">
        <f>VLOOKUP(B537,總表!$1:$1048576,5,0)</f>
        <v>國小組</v>
      </c>
      <c r="F537" s="16" t="str">
        <f>VLOOKUP(B537,總表!$1:$1048576,3,0)</f>
        <v>臺北市</v>
      </c>
      <c r="G537" s="16" t="str">
        <f>VLOOKUP(B537,總表!$1:$1048576,6,0)</f>
        <v>張廷瑀</v>
      </c>
      <c r="H537" s="16" t="str">
        <f>VLOOKUP(B537,總表!$1:$1048576,7,0)</f>
        <v>幸安國小</v>
      </c>
      <c r="I537" s="16" t="str">
        <f>VLOOKUP(B537,總表!$1:$1048576,8,0)</f>
        <v>陳慧緁</v>
      </c>
      <c r="J537" s="16" t="str">
        <f>VLOOKUP(B537,總表!$1:$1048576,9,0)</f>
        <v>幸安國小</v>
      </c>
      <c r="K537" s="16">
        <f>VLOOKUP(B537,總表!$1:$1048576,10,0)</f>
        <v>0</v>
      </c>
      <c r="L537" s="16">
        <f>VLOOKUP(B537,總表!$1:$1048576,11,0)</f>
        <v>0</v>
      </c>
      <c r="M537" s="16" t="str">
        <f>VLOOKUP(B537,總表!$1:$1048576,12,0)</f>
        <v>吳承諺</v>
      </c>
      <c r="N537" s="16" t="str">
        <f>VLOOKUP(B537,總表!$1:$1048576,13,0)</f>
        <v>幸安國小</v>
      </c>
      <c r="O537" s="16">
        <f>VLOOKUP(B537,總表!$1:$1048576,14,0)</f>
        <v>0</v>
      </c>
      <c r="P537" s="16">
        <f>VLOOKUP(B537,總表!$1:$1048576,15,0)</f>
        <v>0</v>
      </c>
      <c r="Q537" s="16">
        <f>VLOOKUP(B537,總表!$1:$1048576,16,0)</f>
        <v>0</v>
      </c>
      <c r="R537" s="16">
        <f>VLOOKUP(B537,總表!$1:$1048576,17,0)</f>
        <v>0</v>
      </c>
    </row>
    <row r="538" spans="1:18" ht="17.399999999999999" hidden="1" x14ac:dyDescent="0.3">
      <c r="A538" s="28" t="s">
        <v>3493</v>
      </c>
      <c r="B538" s="13" t="s">
        <v>3511</v>
      </c>
      <c r="C538" s="10" t="str">
        <f>VLOOKUP(B538,總表!$1:$1048576,2,0)</f>
        <v>喵動獎勵陪伴機</v>
      </c>
      <c r="D538" s="16" t="str">
        <f>VLOOKUP(B538,總表!$1:$1048576,4,0)</f>
        <v>便利生活</v>
      </c>
      <c r="E538" s="16" t="str">
        <f>VLOOKUP(B538,總表!$1:$1048576,5,0)</f>
        <v>國小組</v>
      </c>
      <c r="F538" s="16" t="str">
        <f>VLOOKUP(B538,總表!$1:$1048576,3,0)</f>
        <v>臺北市</v>
      </c>
      <c r="G538" s="16" t="str">
        <f>VLOOKUP(B538,總表!$1:$1048576,6,0)</f>
        <v>吳亞臻</v>
      </c>
      <c r="H538" s="16" t="str">
        <f>VLOOKUP(B538,總表!$1:$1048576,7,0)</f>
        <v>台北市私立復興實驗小學</v>
      </c>
      <c r="I538" s="16">
        <f>VLOOKUP(B538,總表!$1:$1048576,8,0)</f>
        <v>0</v>
      </c>
      <c r="J538" s="16">
        <f>VLOOKUP(B538,總表!$1:$1048576,9,0)</f>
        <v>0</v>
      </c>
      <c r="K538" s="16">
        <f>VLOOKUP(B538,總表!$1:$1048576,10,0)</f>
        <v>0</v>
      </c>
      <c r="L538" s="16">
        <f>VLOOKUP(B538,總表!$1:$1048576,11,0)</f>
        <v>0</v>
      </c>
      <c r="M538" s="16" t="str">
        <f>VLOOKUP(B538,總表!$1:$1048576,12,0)</f>
        <v xml:space="preserve"> 蔣宗翰</v>
      </c>
      <c r="N538" s="16" t="str">
        <f>VLOOKUP(B538,總表!$1:$1048576,13,0)</f>
        <v>台北市私立復興實驗小學</v>
      </c>
      <c r="O538" s="16">
        <f>VLOOKUP(B538,總表!$1:$1048576,14,0)</f>
        <v>0</v>
      </c>
      <c r="P538" s="16">
        <f>VLOOKUP(B538,總表!$1:$1048576,15,0)</f>
        <v>0</v>
      </c>
      <c r="Q538" s="16">
        <f>VLOOKUP(B538,總表!$1:$1048576,16,0)</f>
        <v>0</v>
      </c>
      <c r="R538" s="16">
        <f>VLOOKUP(B538,總表!$1:$1048576,17,0)</f>
        <v>0</v>
      </c>
    </row>
    <row r="539" spans="1:18" ht="17.399999999999999" hidden="1" x14ac:dyDescent="0.3">
      <c r="A539" s="30" t="s">
        <v>3494</v>
      </c>
      <c r="B539" s="16" t="s">
        <v>2295</v>
      </c>
      <c r="C539" s="10" t="str">
        <f>VLOOKUP(B539,總表!$1:$1048576,2,0)</f>
        <v>食刻提醒</v>
      </c>
      <c r="D539" s="16" t="str">
        <f>VLOOKUP(B539,總表!$1:$1048576,4,0)</f>
        <v>便利生活</v>
      </c>
      <c r="E539" s="16" t="str">
        <f>VLOOKUP(B539,總表!$1:$1048576,5,0)</f>
        <v>國小組</v>
      </c>
      <c r="F539" s="16" t="str">
        <f>VLOOKUP(B539,總表!$1:$1048576,3,0)</f>
        <v>臺北市</v>
      </c>
      <c r="G539" s="16" t="str">
        <f>VLOOKUP(B539,總表!$1:$1048576,6,0)</f>
        <v>唐雲謙</v>
      </c>
      <c r="H539" s="16" t="str">
        <f>VLOOKUP(B539,總表!$1:$1048576,7,0)</f>
        <v>臺北市內湖區碧湖國民小學</v>
      </c>
      <c r="I539" s="16" t="str">
        <f>VLOOKUP(B539,總表!$1:$1048576,8,0)</f>
        <v>林琮恩</v>
      </c>
      <c r="J539" s="16" t="str">
        <f>VLOOKUP(B539,總表!$1:$1048576,9,0)</f>
        <v>臺北市內湖區碧湖國民小學</v>
      </c>
      <c r="K539" s="16">
        <f>VLOOKUP(B539,總表!$1:$1048576,10,0)</f>
        <v>0</v>
      </c>
      <c r="L539" s="16">
        <f>VLOOKUP(B539,總表!$1:$1048576,11,0)</f>
        <v>0</v>
      </c>
      <c r="M539" s="16" t="str">
        <f>VLOOKUP(B539,總表!$1:$1048576,12,0)</f>
        <v>陳彥蓁</v>
      </c>
      <c r="N539" s="16" t="str">
        <f>VLOOKUP(B539,總表!$1:$1048576,13,0)</f>
        <v>臺北市內湖區碧湖國民小學</v>
      </c>
      <c r="O539" s="16" t="str">
        <f>VLOOKUP(B539,總表!$1:$1048576,14,0)</f>
        <v>周秉弘</v>
      </c>
      <c r="P539" s="16" t="str">
        <f>VLOOKUP(B539,總表!$1:$1048576,15,0)</f>
        <v>臺北市內湖區碧湖國民小學</v>
      </c>
      <c r="Q539" s="16">
        <f>VLOOKUP(B539,總表!$1:$1048576,16,0)</f>
        <v>0</v>
      </c>
      <c r="R539" s="16">
        <f>VLOOKUP(B539,總表!$1:$1048576,17,0)</f>
        <v>0</v>
      </c>
    </row>
    <row r="540" spans="1:18" ht="17.399999999999999" hidden="1" x14ac:dyDescent="0.3">
      <c r="A540" s="23" t="s">
        <v>3495</v>
      </c>
      <c r="B540" s="16" t="s">
        <v>3503</v>
      </c>
      <c r="C540" s="10" t="str">
        <f>VLOOKUP(B540,總表!$1:$1048576,2,0)</f>
        <v>星際綠洲 - 太空植物種植裝置</v>
      </c>
      <c r="D540" s="21" t="str">
        <f>VLOOKUP(B540,總表!$1:$1048576,4,0)</f>
        <v>前瞻/工業設計技術</v>
      </c>
      <c r="E540" s="16" t="str">
        <f>VLOOKUP(B540,總表!$1:$1048576,5,0)</f>
        <v>國小組</v>
      </c>
      <c r="F540" s="16" t="str">
        <f>VLOOKUP(B540,總表!$1:$1048576,3,0)</f>
        <v>臺北市</v>
      </c>
      <c r="G540" s="16" t="str">
        <f>VLOOKUP(B540,總表!$1:$1048576,6,0)</f>
        <v>林君佑</v>
      </c>
      <c r="H540" s="16" t="str">
        <f>VLOOKUP(B540,總表!$1:$1048576,7,0)</f>
        <v>臺北市北投區逸仙國民小學</v>
      </c>
      <c r="I540" s="16" t="str">
        <f>VLOOKUP(B540,總表!$1:$1048576,8,0)</f>
        <v>陳宏德</v>
      </c>
      <c r="J540" s="16" t="str">
        <f>VLOOKUP(B540,總表!$1:$1048576,9,0)</f>
        <v>臺北市北投區逸仙國民小學</v>
      </c>
      <c r="K540" s="16" t="str">
        <f>VLOOKUP(B540,總表!$1:$1048576,10,0)</f>
        <v>陳子學</v>
      </c>
      <c r="L540" s="16" t="str">
        <f>VLOOKUP(B540,總表!$1:$1048576,11,0)</f>
        <v>臺北市北投區逸仙國民小學</v>
      </c>
      <c r="M540" s="16" t="str">
        <f>VLOOKUP(B540,總表!$1:$1048576,12,0)</f>
        <v>周文祺</v>
      </c>
      <c r="N540" s="16" t="str">
        <f>VLOOKUP(B540,總表!$1:$1048576,13,0)</f>
        <v>臺北市北投區逸仙國民小學</v>
      </c>
      <c r="O540" s="16" t="str">
        <f>VLOOKUP(B540,總表!$1:$1048576,14,0)</f>
        <v>楊政諺</v>
      </c>
      <c r="P540" s="16" t="str">
        <f>VLOOKUP(B540,總表!$1:$1048576,15,0)</f>
        <v>臺北市北投區逸仙國民小學</v>
      </c>
      <c r="Q540" s="16">
        <f>VLOOKUP(B540,總表!$1:$1048576,16,0)</f>
        <v>0</v>
      </c>
      <c r="R540" s="16">
        <f>VLOOKUP(B540,總表!$1:$1048576,17,0)</f>
        <v>0</v>
      </c>
    </row>
    <row r="541" spans="1:18" ht="17.399999999999999" hidden="1" x14ac:dyDescent="0.3">
      <c r="A541" s="22" t="s">
        <v>3495</v>
      </c>
      <c r="B541" s="13" t="s">
        <v>256</v>
      </c>
      <c r="C541" s="10" t="str">
        <f>VLOOKUP(B541,總表!$1:$1048576,2,0)</f>
        <v>簡易水質監測系統 Simple Water Quality Monitoring System</v>
      </c>
      <c r="D541" s="18" t="str">
        <f>VLOOKUP(B541,總表!$1:$1048576,4,0)</f>
        <v>休閒與教育</v>
      </c>
      <c r="E541" s="16" t="str">
        <f>VLOOKUP(B541,總表!$1:$1048576,5,0)</f>
        <v>國中組</v>
      </c>
      <c r="F541" s="16" t="str">
        <f>VLOOKUP(B541,總表!$1:$1048576,3,0)</f>
        <v>臺北市</v>
      </c>
      <c r="G541" s="16" t="str">
        <f>VLOOKUP(B541,總表!$1:$1048576,6,0)</f>
        <v>劉承瑜</v>
      </c>
      <c r="H541" s="16" t="str">
        <f>VLOOKUP(B541,總表!$1:$1048576,7,0)</f>
        <v>臺北市私立復興實驗高級中學</v>
      </c>
      <c r="I541" s="16">
        <f>VLOOKUP(B541,總表!$1:$1048576,8,0)</f>
        <v>0</v>
      </c>
      <c r="J541" s="16">
        <f>VLOOKUP(B541,總表!$1:$1048576,9,0)</f>
        <v>0</v>
      </c>
      <c r="K541" s="16">
        <f>VLOOKUP(B541,總表!$1:$1048576,10,0)</f>
        <v>0</v>
      </c>
      <c r="L541" s="16">
        <f>VLOOKUP(B541,總表!$1:$1048576,11,0)</f>
        <v>0</v>
      </c>
      <c r="M541" s="16" t="str">
        <f>VLOOKUP(B541,總表!$1:$1048576,12,0)</f>
        <v>陳建宏</v>
      </c>
      <c r="N541" s="16" t="str">
        <f>VLOOKUP(B541,總表!$1:$1048576,13,0)</f>
        <v>台北市私立復興實驗高級中學</v>
      </c>
      <c r="O541" s="16">
        <f>VLOOKUP(B541,總表!$1:$1048576,14,0)</f>
        <v>0</v>
      </c>
      <c r="P541" s="16">
        <f>VLOOKUP(B541,總表!$1:$1048576,15,0)</f>
        <v>0</v>
      </c>
      <c r="Q541" s="16">
        <f>VLOOKUP(B541,總表!$1:$1048576,16,0)</f>
        <v>0</v>
      </c>
      <c r="R541" s="16">
        <f>VLOOKUP(B541,總表!$1:$1048576,17,0)</f>
        <v>0</v>
      </c>
    </row>
    <row r="542" spans="1:18" ht="17.399999999999999" hidden="1" x14ac:dyDescent="0.3">
      <c r="A542" s="28" t="s">
        <v>3493</v>
      </c>
      <c r="B542" s="13" t="s">
        <v>317</v>
      </c>
      <c r="C542" s="10" t="str">
        <f>VLOOKUP(B542,總表!$1:$1048576,2,0)</f>
        <v>K POP 自動撥音樂機</v>
      </c>
      <c r="D542" s="18" t="str">
        <f>VLOOKUP(B542,總表!$1:$1048576,4,0)</f>
        <v>休閒與教育</v>
      </c>
      <c r="E542" s="16" t="str">
        <f>VLOOKUP(B542,總表!$1:$1048576,5,0)</f>
        <v>國中組</v>
      </c>
      <c r="F542" s="16" t="str">
        <f>VLOOKUP(B542,總表!$1:$1048576,3,0)</f>
        <v>臺北市</v>
      </c>
      <c r="G542" s="16" t="str">
        <f>VLOOKUP(B542,總表!$1:$1048576,6,0)</f>
        <v>陳瑜涵</v>
      </c>
      <c r="H542" s="16" t="str">
        <f>VLOOKUP(B542,總表!$1:$1048576,7,0)</f>
        <v>康橋國際學校</v>
      </c>
      <c r="I542" s="16">
        <f>VLOOKUP(B542,總表!$1:$1048576,8,0)</f>
        <v>0</v>
      </c>
      <c r="J542" s="16">
        <f>VLOOKUP(B542,總表!$1:$1048576,9,0)</f>
        <v>0</v>
      </c>
      <c r="K542" s="16">
        <f>VLOOKUP(B542,總表!$1:$1048576,10,0)</f>
        <v>0</v>
      </c>
      <c r="L542" s="16">
        <f>VLOOKUP(B542,總表!$1:$1048576,11,0)</f>
        <v>0</v>
      </c>
      <c r="M542" s="16" t="str">
        <f>VLOOKUP(B542,總表!$1:$1048576,12,0)</f>
        <v>陳凱勳</v>
      </c>
      <c r="N542" s="16" t="str">
        <f>VLOOKUP(B542,總表!$1:$1048576,13,0)</f>
        <v>康橋國際學校</v>
      </c>
      <c r="O542" s="16">
        <f>VLOOKUP(B542,總表!$1:$1048576,14,0)</f>
        <v>0</v>
      </c>
      <c r="P542" s="16">
        <f>VLOOKUP(B542,總表!$1:$1048576,15,0)</f>
        <v>0</v>
      </c>
      <c r="Q542" s="16">
        <f>VLOOKUP(B542,總表!$1:$1048576,16,0)</f>
        <v>0</v>
      </c>
      <c r="R542" s="16">
        <f>VLOOKUP(B542,總表!$1:$1048576,17,0)</f>
        <v>0</v>
      </c>
    </row>
    <row r="543" spans="1:18" ht="17.399999999999999" hidden="1" x14ac:dyDescent="0.3">
      <c r="A543" s="28" t="s">
        <v>3493</v>
      </c>
      <c r="B543" s="13" t="s">
        <v>224</v>
      </c>
      <c r="C543" s="10" t="str">
        <f>VLOOKUP(B543,總表!$1:$1048576,2,0)</f>
        <v>太鼓戰車</v>
      </c>
      <c r="D543" s="18" t="str">
        <f>VLOOKUP(B543,總表!$1:$1048576,4,0)</f>
        <v>休閒與教育</v>
      </c>
      <c r="E543" s="16" t="str">
        <f>VLOOKUP(B543,總表!$1:$1048576,5,0)</f>
        <v>國中組</v>
      </c>
      <c r="F543" s="16" t="str">
        <f>VLOOKUP(B543,總表!$1:$1048576,3,0)</f>
        <v>臺北市</v>
      </c>
      <c r="G543" s="16" t="str">
        <f>VLOOKUP(B543,總表!$1:$1048576,6,0)</f>
        <v>蔡宗祐</v>
      </c>
      <c r="H543" s="16" t="str">
        <f>VLOOKUP(B543,總表!$1:$1048576,7,0)</f>
        <v>臺北市大安區仁愛國民小學</v>
      </c>
      <c r="I543" s="16" t="str">
        <f>VLOOKUP(B543,總表!$1:$1048576,8,0)</f>
        <v>石承瑋</v>
      </c>
      <c r="J543" s="16" t="str">
        <f>VLOOKUP(B543,總表!$1:$1048576,9,0)</f>
        <v>臺北市立仁愛國民中學</v>
      </c>
      <c r="K543" s="16" t="str">
        <f>VLOOKUP(B543,總表!$1:$1048576,10,0)</f>
        <v>杜學喬</v>
      </c>
      <c r="L543" s="16" t="str">
        <f>VLOOKUP(B543,總表!$1:$1048576,11,0)</f>
        <v>臺北市立仁愛國民中學</v>
      </c>
      <c r="M543" s="16" t="str">
        <f>VLOOKUP(B543,總表!$1:$1048576,12,0)</f>
        <v>劉原彰</v>
      </c>
      <c r="N543" s="16" t="str">
        <f>VLOOKUP(B543,總表!$1:$1048576,13,0)</f>
        <v>臺北市立大同高級中學</v>
      </c>
      <c r="O543" s="16" t="str">
        <f>VLOOKUP(B543,總表!$1:$1048576,14,0)</f>
        <v>鄭孫寧</v>
      </c>
      <c r="P543" s="16" t="str">
        <f>VLOOKUP(B543,總表!$1:$1048576,15,0)</f>
        <v>臺北市立仁愛國民中學</v>
      </c>
      <c r="Q543" s="16">
        <f>VLOOKUP(B543,總表!$1:$1048576,16,0)</f>
        <v>0</v>
      </c>
      <c r="R543" s="16">
        <f>VLOOKUP(B543,總表!$1:$1048576,17,0)</f>
        <v>0</v>
      </c>
    </row>
    <row r="544" spans="1:18" ht="17.399999999999999" hidden="1" x14ac:dyDescent="0.3">
      <c r="A544" s="28" t="s">
        <v>3493</v>
      </c>
      <c r="B544" s="13" t="s">
        <v>207</v>
      </c>
      <c r="C544" s="10" t="str">
        <f>VLOOKUP(B544,總表!$1:$1048576,2,0)</f>
        <v>廁所集點王</v>
      </c>
      <c r="D544" s="18" t="str">
        <f>VLOOKUP(B544,總表!$1:$1048576,4,0)</f>
        <v>休閒與教育</v>
      </c>
      <c r="E544" s="16" t="str">
        <f>VLOOKUP(B544,總表!$1:$1048576,5,0)</f>
        <v>國中組</v>
      </c>
      <c r="F544" s="16" t="str">
        <f>VLOOKUP(B544,總表!$1:$1048576,3,0)</f>
        <v>臺北市</v>
      </c>
      <c r="G544" s="16" t="str">
        <f>VLOOKUP(B544,總表!$1:$1048576,6,0)</f>
        <v>石承瑋</v>
      </c>
      <c r="H544" s="16" t="str">
        <f>VLOOKUP(B544,總表!$1:$1048576,7,0)</f>
        <v>臺北市立仁愛國民中學</v>
      </c>
      <c r="I544" s="16" t="str">
        <f>VLOOKUP(B544,總表!$1:$1048576,8,0)</f>
        <v>何書漫</v>
      </c>
      <c r="J544" s="16" t="str">
        <f>VLOOKUP(B544,總表!$1:$1048576,9,0)</f>
        <v>臺北市立仁愛國民中學</v>
      </c>
      <c r="K544" s="16" t="str">
        <f>VLOOKUP(B544,總表!$1:$1048576,10,0)</f>
        <v>蔡宗祐</v>
      </c>
      <c r="L544" s="16" t="str">
        <f>VLOOKUP(B544,總表!$1:$1048576,11,0)</f>
        <v>臺北市大安區仁愛國民小學</v>
      </c>
      <c r="M544" s="16" t="str">
        <f>VLOOKUP(B544,總表!$1:$1048576,12,0)</f>
        <v>劉原彰</v>
      </c>
      <c r="N544" s="16" t="str">
        <f>VLOOKUP(B544,總表!$1:$1048576,13,0)</f>
        <v>臺北市立大同高級中學</v>
      </c>
      <c r="O544" s="16" t="str">
        <f>VLOOKUP(B544,總表!$1:$1048576,14,0)</f>
        <v>鄭孫寧</v>
      </c>
      <c r="P544" s="16" t="str">
        <f>VLOOKUP(B544,總表!$1:$1048576,15,0)</f>
        <v>臺北市立仁愛國民中學</v>
      </c>
      <c r="Q544" s="16">
        <f>VLOOKUP(B544,總表!$1:$1048576,16,0)</f>
        <v>0</v>
      </c>
      <c r="R544" s="16">
        <f>VLOOKUP(B544,總表!$1:$1048576,17,0)</f>
        <v>0</v>
      </c>
    </row>
    <row r="545" spans="1:18" ht="17.399999999999999" hidden="1" x14ac:dyDescent="0.3">
      <c r="A545" s="30" t="s">
        <v>3494</v>
      </c>
      <c r="B545" s="13" t="s">
        <v>261</v>
      </c>
      <c r="C545" s="10" t="str">
        <f>VLOOKUP(B545,總表!$1:$1048576,2,0)</f>
        <v>元素學習機 Interactive Chemistry Trainer</v>
      </c>
      <c r="D545" s="18" t="str">
        <f>VLOOKUP(B545,總表!$1:$1048576,4,0)</f>
        <v>休閒與教育</v>
      </c>
      <c r="E545" s="16" t="str">
        <f>VLOOKUP(B545,總表!$1:$1048576,5,0)</f>
        <v>國中組</v>
      </c>
      <c r="F545" s="16" t="str">
        <f>VLOOKUP(B545,總表!$1:$1048576,3,0)</f>
        <v>臺北市</v>
      </c>
      <c r="G545" s="16" t="str">
        <f>VLOOKUP(B545,總表!$1:$1048576,6,0)</f>
        <v>鄭允澈</v>
      </c>
      <c r="H545" s="16" t="str">
        <f>VLOOKUP(B545,總表!$1:$1048576,7,0)</f>
        <v>臺北市私立復興實驗高級中學</v>
      </c>
      <c r="I545" s="16">
        <f>VLOOKUP(B545,總表!$1:$1048576,8,0)</f>
        <v>0</v>
      </c>
      <c r="J545" s="16">
        <f>VLOOKUP(B545,總表!$1:$1048576,9,0)</f>
        <v>0</v>
      </c>
      <c r="K545" s="16">
        <f>VLOOKUP(B545,總表!$1:$1048576,10,0)</f>
        <v>0</v>
      </c>
      <c r="L545" s="16">
        <f>VLOOKUP(B545,總表!$1:$1048576,11,0)</f>
        <v>0</v>
      </c>
      <c r="M545" s="16" t="str">
        <f>VLOOKUP(B545,總表!$1:$1048576,12,0)</f>
        <v>陳建宏</v>
      </c>
      <c r="N545" s="16" t="str">
        <f>VLOOKUP(B545,總表!$1:$1048576,13,0)</f>
        <v>臺北市私立復興實驗高級中學</v>
      </c>
      <c r="O545" s="16">
        <f>VLOOKUP(B545,總表!$1:$1048576,14,0)</f>
        <v>0</v>
      </c>
      <c r="P545" s="16">
        <f>VLOOKUP(B545,總表!$1:$1048576,15,0)</f>
        <v>0</v>
      </c>
      <c r="Q545" s="16">
        <f>VLOOKUP(B545,總表!$1:$1048576,16,0)</f>
        <v>0</v>
      </c>
      <c r="R545" s="16">
        <f>VLOOKUP(B545,總表!$1:$1048576,17,0)</f>
        <v>0</v>
      </c>
    </row>
    <row r="546" spans="1:18" ht="17.399999999999999" hidden="1" x14ac:dyDescent="0.3">
      <c r="A546" s="30" t="s">
        <v>3494</v>
      </c>
      <c r="B546" s="13" t="s">
        <v>227</v>
      </c>
      <c r="C546" s="10" t="str">
        <f>VLOOKUP(B546,總表!$1:$1048576,2,0)</f>
        <v>智慧手機管理箱</v>
      </c>
      <c r="D546" s="18" t="str">
        <f>VLOOKUP(B546,總表!$1:$1048576,4,0)</f>
        <v>休閒與教育</v>
      </c>
      <c r="E546" s="16" t="str">
        <f>VLOOKUP(B546,總表!$1:$1048576,5,0)</f>
        <v>國中組</v>
      </c>
      <c r="F546" s="16" t="str">
        <f>VLOOKUP(B546,總表!$1:$1048576,3,0)</f>
        <v>臺北市</v>
      </c>
      <c r="G546" s="16" t="str">
        <f>VLOOKUP(B546,總表!$1:$1048576,6,0)</f>
        <v>何宇恩</v>
      </c>
      <c r="H546" s="16" t="str">
        <f>VLOOKUP(B546,總表!$1:$1048576,7,0)</f>
        <v>台北市私立復興實驗高級中學</v>
      </c>
      <c r="I546" s="16" t="str">
        <f>VLOOKUP(B546,總表!$1:$1048576,8,0)</f>
        <v>陳品叡</v>
      </c>
      <c r="J546" s="16" t="str">
        <f>VLOOKUP(B546,總表!$1:$1048576,9,0)</f>
        <v>台北市私立復興實驗高級中學</v>
      </c>
      <c r="K546" s="16" t="str">
        <f>VLOOKUP(B546,總表!$1:$1048576,10,0)</f>
        <v>李昕宸</v>
      </c>
      <c r="L546" s="16" t="str">
        <f>VLOOKUP(B546,總表!$1:$1048576,11,0)</f>
        <v>台北市私立復興實驗高級中學</v>
      </c>
      <c r="M546" s="16" t="str">
        <f>VLOOKUP(B546,總表!$1:$1048576,12,0)</f>
        <v>倪瑞鴻</v>
      </c>
      <c r="N546" s="16" t="str">
        <f>VLOOKUP(B546,總表!$1:$1048576,13,0)</f>
        <v>台北市私立復興實中</v>
      </c>
      <c r="O546" s="16" t="str">
        <f>VLOOKUP(B546,總表!$1:$1048576,14,0)</f>
        <v>宋千儀</v>
      </c>
      <c r="P546" s="16" t="str">
        <f>VLOOKUP(B546,總表!$1:$1048576,15,0)</f>
        <v>台北市私立復興實中</v>
      </c>
      <c r="Q546" s="16">
        <f>VLOOKUP(B546,總表!$1:$1048576,16,0)</f>
        <v>0</v>
      </c>
      <c r="R546" s="16">
        <f>VLOOKUP(B546,總表!$1:$1048576,17,0)</f>
        <v>0</v>
      </c>
    </row>
    <row r="547" spans="1:18" ht="17.399999999999999" hidden="1" x14ac:dyDescent="0.3">
      <c r="A547" s="30" t="s">
        <v>3494</v>
      </c>
      <c r="B547" s="13" t="s">
        <v>763</v>
      </c>
      <c r="C547" s="10" t="str">
        <f>VLOOKUP(B547,總表!$1:$1048576,2,0)</f>
        <v>智慧光感滾球訓練裝置：樂齡反應與手眼協調輔助系統</v>
      </c>
      <c r="D547" s="20" t="str">
        <f>VLOOKUP(B547,總表!$1:$1048576,4,0)</f>
        <v>社會照護</v>
      </c>
      <c r="E547" s="16" t="str">
        <f>VLOOKUP(B547,總表!$1:$1048576,5,0)</f>
        <v>國中組</v>
      </c>
      <c r="F547" s="16" t="str">
        <f>VLOOKUP(B547,總表!$1:$1048576,3,0)</f>
        <v>臺北市</v>
      </c>
      <c r="G547" s="16" t="str">
        <f>VLOOKUP(B547,總表!$1:$1048576,6,0)</f>
        <v>許竣博</v>
      </c>
      <c r="H547" s="16" t="str">
        <f>VLOOKUP(B547,總表!$1:$1048576,7,0)</f>
        <v>臺北市立士林國民中學</v>
      </c>
      <c r="I547" s="16">
        <f>VLOOKUP(B547,總表!$1:$1048576,8,0)</f>
        <v>0</v>
      </c>
      <c r="J547" s="16">
        <f>VLOOKUP(B547,總表!$1:$1048576,9,0)</f>
        <v>0</v>
      </c>
      <c r="K547" s="16">
        <f>VLOOKUP(B547,總表!$1:$1048576,10,0)</f>
        <v>0</v>
      </c>
      <c r="L547" s="16">
        <f>VLOOKUP(B547,總表!$1:$1048576,11,0)</f>
        <v>0</v>
      </c>
      <c r="M547" s="16" t="str">
        <f>VLOOKUP(B547,總表!$1:$1048576,12,0)</f>
        <v>薛雅云</v>
      </c>
      <c r="N547" s="16" t="str">
        <f>VLOOKUP(B547,總表!$1:$1048576,13,0)</f>
        <v>臺北市立士林國民中學</v>
      </c>
      <c r="O547" s="16">
        <f>VLOOKUP(B547,總表!$1:$1048576,14,0)</f>
        <v>0</v>
      </c>
      <c r="P547" s="16">
        <f>VLOOKUP(B547,總表!$1:$1048576,15,0)</f>
        <v>0</v>
      </c>
      <c r="Q547" s="16">
        <f>VLOOKUP(B547,總表!$1:$1048576,16,0)</f>
        <v>0</v>
      </c>
      <c r="R547" s="16">
        <f>VLOOKUP(B547,總表!$1:$1048576,17,0)</f>
        <v>0</v>
      </c>
    </row>
    <row r="548" spans="1:18" ht="17.399999999999999" hidden="1" x14ac:dyDescent="0.3">
      <c r="A548" s="30" t="s">
        <v>3494</v>
      </c>
      <c r="B548" s="13" t="s">
        <v>891</v>
      </c>
      <c r="C548" s="10" t="str">
        <f>VLOOKUP(B548,總表!$1:$1048576,2,0)</f>
        <v>倉鼠防震保鑣</v>
      </c>
      <c r="D548" s="16" t="str">
        <f>VLOOKUP(B548,總表!$1:$1048576,4,0)</f>
        <v>便利生活</v>
      </c>
      <c r="E548" s="16" t="str">
        <f>VLOOKUP(B548,總表!$1:$1048576,5,0)</f>
        <v>國中組</v>
      </c>
      <c r="F548" s="16" t="str">
        <f>VLOOKUP(B548,總表!$1:$1048576,3,0)</f>
        <v>臺北市</v>
      </c>
      <c r="G548" s="16" t="str">
        <f>VLOOKUP(B548,總表!$1:$1048576,6,0)</f>
        <v>董亭儀</v>
      </c>
      <c r="H548" s="16" t="str">
        <f>VLOOKUP(B548,總表!$1:$1048576,7,0)</f>
        <v>台北市立仁愛國民中學</v>
      </c>
      <c r="I548" s="16">
        <f>VLOOKUP(B548,總表!$1:$1048576,8,0)</f>
        <v>0</v>
      </c>
      <c r="J548" s="16">
        <f>VLOOKUP(B548,總表!$1:$1048576,9,0)</f>
        <v>0</v>
      </c>
      <c r="K548" s="16">
        <f>VLOOKUP(B548,總表!$1:$1048576,10,0)</f>
        <v>0</v>
      </c>
      <c r="L548" s="16">
        <f>VLOOKUP(B548,總表!$1:$1048576,11,0)</f>
        <v>0</v>
      </c>
      <c r="M548" s="16" t="str">
        <f>VLOOKUP(B548,總表!$1:$1048576,12,0)</f>
        <v>曾若蘭</v>
      </c>
      <c r="N548" s="16" t="str">
        <f>VLOOKUP(B548,總表!$1:$1048576,13,0)</f>
        <v>台北市仁愛國民中學</v>
      </c>
      <c r="O548" s="16">
        <f>VLOOKUP(B548,總表!$1:$1048576,14,0)</f>
        <v>0</v>
      </c>
      <c r="P548" s="16">
        <f>VLOOKUP(B548,總表!$1:$1048576,15,0)</f>
        <v>0</v>
      </c>
      <c r="Q548" s="16">
        <f>VLOOKUP(B548,總表!$1:$1048576,16,0)</f>
        <v>0</v>
      </c>
      <c r="R548" s="16">
        <f>VLOOKUP(B548,總表!$1:$1048576,17,0)</f>
        <v>0</v>
      </c>
    </row>
    <row r="549" spans="1:18" ht="17.399999999999999" hidden="1" x14ac:dyDescent="0.3">
      <c r="A549" s="30" t="s">
        <v>3494</v>
      </c>
      <c r="B549" s="13" t="s">
        <v>1006</v>
      </c>
      <c r="C549" s="10" t="str">
        <f>VLOOKUP(B549,總表!$1:$1048576,2,0)</f>
        <v>鮮機妙算—智慧型食品保鮮提醒機器人</v>
      </c>
      <c r="D549" s="16" t="str">
        <f>VLOOKUP(B549,總表!$1:$1048576,4,0)</f>
        <v>便利生活</v>
      </c>
      <c r="E549" s="16" t="str">
        <f>VLOOKUP(B549,總表!$1:$1048576,5,0)</f>
        <v>國中組</v>
      </c>
      <c r="F549" s="16" t="str">
        <f>VLOOKUP(B549,總表!$1:$1048576,3,0)</f>
        <v>臺北市</v>
      </c>
      <c r="G549" s="16" t="str">
        <f>VLOOKUP(B549,總表!$1:$1048576,6,0)</f>
        <v>林家禾</v>
      </c>
      <c r="H549" s="16" t="str">
        <f>VLOOKUP(B549,總表!$1:$1048576,7,0)</f>
        <v>臺北市立石牌國民中學</v>
      </c>
      <c r="I549" s="16" t="str">
        <f>VLOOKUP(B549,總表!$1:$1048576,8,0)</f>
        <v>游力愷</v>
      </c>
      <c r="J549" s="16" t="str">
        <f>VLOOKUP(B549,總表!$1:$1048576,9,0)</f>
        <v>臺北市立石牌國民中學</v>
      </c>
      <c r="K549" s="16" t="str">
        <f>VLOOKUP(B549,總表!$1:$1048576,10,0)</f>
        <v>陳禹彤</v>
      </c>
      <c r="L549" s="16" t="str">
        <f>VLOOKUP(B549,總表!$1:$1048576,11,0)</f>
        <v>臺北市立石牌國民中學</v>
      </c>
      <c r="M549" s="16" t="str">
        <f>VLOOKUP(B549,總表!$1:$1048576,12,0)</f>
        <v>陳逸澤</v>
      </c>
      <c r="N549" s="16" t="str">
        <f>VLOOKUP(B549,總表!$1:$1048576,13,0)</f>
        <v>臺北市立石牌國民中學</v>
      </c>
      <c r="O549" s="16" t="str">
        <f>VLOOKUP(B549,總表!$1:$1048576,14,0)</f>
        <v>陳妤蓁</v>
      </c>
      <c r="P549" s="16" t="str">
        <f>VLOOKUP(B549,總表!$1:$1048576,15,0)</f>
        <v>臺北市立明德國民中學</v>
      </c>
      <c r="Q549" s="16" t="str">
        <f>VLOOKUP(B549,總表!$1:$1048576,16,0)</f>
        <v>黃絜琳</v>
      </c>
      <c r="R549" s="16" t="str">
        <f>VLOOKUP(B549,總表!$1:$1048576,17,0)</f>
        <v>臺北市立石牌國民中學</v>
      </c>
    </row>
    <row r="550" spans="1:18" ht="17.399999999999999" hidden="1" x14ac:dyDescent="0.3">
      <c r="A550" s="30" t="s">
        <v>3494</v>
      </c>
      <c r="B550" s="13" t="s">
        <v>1254</v>
      </c>
      <c r="C550" s="10" t="str">
        <f>VLOOKUP(B550,總表!$1:$1048576,2,0)</f>
        <v>沙子儲能電池</v>
      </c>
      <c r="D550" s="21" t="str">
        <f>VLOOKUP(B550,總表!$1:$1048576,4,0)</f>
        <v>前瞻/工業設計技術</v>
      </c>
      <c r="E550" s="16" t="str">
        <f>VLOOKUP(B550,總表!$1:$1048576,5,0)</f>
        <v>國中組</v>
      </c>
      <c r="F550" s="16" t="str">
        <f>VLOOKUP(B550,總表!$1:$1048576,3,0)</f>
        <v>臺北市</v>
      </c>
      <c r="G550" s="16" t="str">
        <f>VLOOKUP(B550,總表!$1:$1048576,6,0)</f>
        <v>陳裔喬</v>
      </c>
      <c r="H550" s="16" t="str">
        <f>VLOOKUP(B550,總表!$1:$1048576,7,0)</f>
        <v>台北市立龍山國中</v>
      </c>
      <c r="I550" s="16" t="str">
        <f>VLOOKUP(B550,總表!$1:$1048576,8,0)</f>
        <v>劉牧義</v>
      </c>
      <c r="J550" s="16" t="str">
        <f>VLOOKUP(B550,總表!$1:$1048576,9,0)</f>
        <v>台北市立龍山國中</v>
      </c>
      <c r="K550" s="16" t="str">
        <f>VLOOKUP(B550,總表!$1:$1048576,10,0)</f>
        <v>張清淳</v>
      </c>
      <c r="L550" s="16" t="str">
        <f>VLOOKUP(B550,總表!$1:$1048576,11,0)</f>
        <v>台北市立龍山國中</v>
      </c>
      <c r="M550" s="16" t="str">
        <f>VLOOKUP(B550,總表!$1:$1048576,12,0)</f>
        <v>林進雄</v>
      </c>
      <c r="N550" s="16" t="str">
        <f>VLOOKUP(B550,總表!$1:$1048576,13,0)</f>
        <v>台北市立龍山國中</v>
      </c>
      <c r="O550" s="16">
        <f>VLOOKUP(B550,總表!$1:$1048576,14,0)</f>
        <v>0</v>
      </c>
      <c r="P550" s="16">
        <f>VLOOKUP(B550,總表!$1:$1048576,15,0)</f>
        <v>0</v>
      </c>
      <c r="Q550" s="16">
        <f>VLOOKUP(B550,總表!$1:$1048576,16,0)</f>
        <v>0</v>
      </c>
      <c r="R550" s="16">
        <f>VLOOKUP(B550,總表!$1:$1048576,17,0)</f>
        <v>0</v>
      </c>
    </row>
    <row r="551" spans="1:18" ht="17.399999999999999" hidden="1" x14ac:dyDescent="0.3">
      <c r="A551" s="31" t="s">
        <v>3494</v>
      </c>
      <c r="B551" s="16" t="s">
        <v>2064</v>
      </c>
      <c r="C551" s="10" t="str">
        <f>VLOOKUP(B551,總表!$1:$1048576,2,0)</f>
        <v>銀髮族下車省力充氣靠墊</v>
      </c>
      <c r="D551" s="20" t="str">
        <f>VLOOKUP(B551,總表!$1:$1048576,4,0)</f>
        <v>社會照護</v>
      </c>
      <c r="E551" s="16" t="str">
        <f>VLOOKUP(B551,總表!$1:$1048576,5,0)</f>
        <v>國小組</v>
      </c>
      <c r="F551" s="16" t="str">
        <f>VLOOKUP(B551,總表!$1:$1048576,3,0)</f>
        <v>臺東縣</v>
      </c>
      <c r="G551" s="16" t="str">
        <f>VLOOKUP(B551,總表!$1:$1048576,6,0)</f>
        <v>林慕帆</v>
      </c>
      <c r="H551" s="16" t="str">
        <f>VLOOKUP(B551,總表!$1:$1048576,7,0)</f>
        <v>臺東縣東海國民小學</v>
      </c>
      <c r="I551" s="16">
        <f>VLOOKUP(B551,總表!$1:$1048576,8,0)</f>
        <v>0</v>
      </c>
      <c r="J551" s="16">
        <f>VLOOKUP(B551,總表!$1:$1048576,9,0)</f>
        <v>0</v>
      </c>
      <c r="K551" s="16">
        <f>VLOOKUP(B551,總表!$1:$1048576,10,0)</f>
        <v>0</v>
      </c>
      <c r="L551" s="16">
        <f>VLOOKUP(B551,總表!$1:$1048576,11,0)</f>
        <v>0</v>
      </c>
      <c r="M551" s="16" t="str">
        <f>VLOOKUP(B551,總表!$1:$1048576,12,0)</f>
        <v>鄧佩宜</v>
      </c>
      <c r="N551" s="16" t="str">
        <f>VLOOKUP(B551,總表!$1:$1048576,13,0)</f>
        <v>臺東縣東海國民小學</v>
      </c>
      <c r="O551" s="16" t="str">
        <f>VLOOKUP(B551,總表!$1:$1048576,14,0)</f>
        <v>高偉堯</v>
      </c>
      <c r="P551" s="16" t="str">
        <f>VLOOKUP(B551,總表!$1:$1048576,15,0)</f>
        <v>臺東縣美和國民小學</v>
      </c>
      <c r="Q551" s="16" t="str">
        <f>VLOOKUP(B551,總表!$1:$1048576,16,0)</f>
        <v>林文偉</v>
      </c>
      <c r="R551" s="16" t="str">
        <f>VLOOKUP(B551,總表!$1:$1048576,17,0)</f>
        <v>臺東縣美和國民小學</v>
      </c>
    </row>
    <row r="552" spans="1:18" ht="17.399999999999999" hidden="1" x14ac:dyDescent="0.3">
      <c r="A552" s="22" t="s">
        <v>3495</v>
      </c>
      <c r="B552" s="16" t="s">
        <v>2621</v>
      </c>
      <c r="C552" s="10" t="str">
        <f>VLOOKUP(B552,總表!$1:$1048576,2,0)</f>
        <v>馬克杯防漏輔助器</v>
      </c>
      <c r="D552" s="16" t="str">
        <f>VLOOKUP(B552,總表!$1:$1048576,4,0)</f>
        <v>便利生活</v>
      </c>
      <c r="E552" s="16" t="str">
        <f>VLOOKUP(B552,總表!$1:$1048576,5,0)</f>
        <v>國小組</v>
      </c>
      <c r="F552" s="16" t="str">
        <f>VLOOKUP(B552,總表!$1:$1048576,3,0)</f>
        <v>臺東縣</v>
      </c>
      <c r="G552" s="16" t="str">
        <f>VLOOKUP(B552,總表!$1:$1048576,6,0)</f>
        <v>陳柔伊</v>
      </c>
      <c r="H552" s="16" t="str">
        <f>VLOOKUP(B552,總表!$1:$1048576,7,0)</f>
        <v>國立臺東大學附設實驗國民小學</v>
      </c>
      <c r="I552" s="16" t="str">
        <f>VLOOKUP(B552,總表!$1:$1048576,8,0)</f>
        <v>陳柔安</v>
      </c>
      <c r="J552" s="16" t="str">
        <f>VLOOKUP(B552,總表!$1:$1048576,9,0)</f>
        <v>國立臺東大學附設實驗國民小學</v>
      </c>
      <c r="K552" s="16">
        <f>VLOOKUP(B552,總表!$1:$1048576,10,0)</f>
        <v>0</v>
      </c>
      <c r="L552" s="16">
        <f>VLOOKUP(B552,總表!$1:$1048576,11,0)</f>
        <v>0</v>
      </c>
      <c r="M552" s="16" t="str">
        <f>VLOOKUP(B552,總表!$1:$1048576,12,0)</f>
        <v>陳俊良</v>
      </c>
      <c r="N552" s="16" t="str">
        <f>VLOOKUP(B552,總表!$1:$1048576,13,0)</f>
        <v>寶桑國小</v>
      </c>
      <c r="O552" s="16" t="str">
        <f>VLOOKUP(B552,總表!$1:$1048576,14,0)</f>
        <v>王子齊</v>
      </c>
      <c r="P552" s="16" t="str">
        <f>VLOOKUP(B552,總表!$1:$1048576,15,0)</f>
        <v>國立臺東大學附設實驗國民小學</v>
      </c>
      <c r="Q552" s="16">
        <f>VLOOKUP(B552,總表!$1:$1048576,16,0)</f>
        <v>0</v>
      </c>
      <c r="R552" s="16">
        <f>VLOOKUP(B552,總表!$1:$1048576,17,0)</f>
        <v>0</v>
      </c>
    </row>
    <row r="553" spans="1:18" ht="17.399999999999999" hidden="1" x14ac:dyDescent="0.3">
      <c r="A553" s="25" t="s">
        <v>3492</v>
      </c>
      <c r="B553" s="13" t="s">
        <v>2629</v>
      </c>
      <c r="C553" s="10" t="str">
        <f>VLOOKUP(B553,總表!$1:$1048576,2,0)</f>
        <v>智能甲蟲餵食器</v>
      </c>
      <c r="D553" s="16" t="str">
        <f>VLOOKUP(B553,總表!$1:$1048576,4,0)</f>
        <v>便利生活</v>
      </c>
      <c r="E553" s="16" t="str">
        <f>VLOOKUP(B553,總表!$1:$1048576,5,0)</f>
        <v>國小組</v>
      </c>
      <c r="F553" s="16" t="str">
        <f>VLOOKUP(B553,總表!$1:$1048576,3,0)</f>
        <v>臺東縣</v>
      </c>
      <c r="G553" s="16" t="str">
        <f>VLOOKUP(B553,總表!$1:$1048576,6,0)</f>
        <v>廖昱晃</v>
      </c>
      <c r="H553" s="16" t="str">
        <f>VLOOKUP(B553,總表!$1:$1048576,7,0)</f>
        <v>臺東縣長濱鄉樟原國民小學</v>
      </c>
      <c r="I553" s="16" t="str">
        <f>VLOOKUP(B553,總表!$1:$1048576,8,0)</f>
        <v>董韋杰</v>
      </c>
      <c r="J553" s="16" t="str">
        <f>VLOOKUP(B553,總表!$1:$1048576,9,0)</f>
        <v>臺東縣長濱鄉樟原國民小學</v>
      </c>
      <c r="K553" s="16">
        <f>VLOOKUP(B553,總表!$1:$1048576,10,0)</f>
        <v>0</v>
      </c>
      <c r="L553" s="16">
        <f>VLOOKUP(B553,總表!$1:$1048576,11,0)</f>
        <v>0</v>
      </c>
      <c r="M553" s="16" t="str">
        <f>VLOOKUP(B553,總表!$1:$1048576,12,0)</f>
        <v>高淨行</v>
      </c>
      <c r="N553" s="16" t="str">
        <f>VLOOKUP(B553,總表!$1:$1048576,13,0)</f>
        <v>臺東縣長濱鄉樟原國民小學</v>
      </c>
      <c r="O553" s="16">
        <f>VLOOKUP(B553,總表!$1:$1048576,14,0)</f>
        <v>0</v>
      </c>
      <c r="P553" s="16">
        <f>VLOOKUP(B553,總表!$1:$1048576,15,0)</f>
        <v>0</v>
      </c>
      <c r="Q553" s="16">
        <f>VLOOKUP(B553,總表!$1:$1048576,16,0)</f>
        <v>0</v>
      </c>
      <c r="R553" s="16">
        <f>VLOOKUP(B553,總表!$1:$1048576,17,0)</f>
        <v>0</v>
      </c>
    </row>
    <row r="554" spans="1:18" ht="17.399999999999999" hidden="1" x14ac:dyDescent="0.3">
      <c r="A554" s="22" t="s">
        <v>3495</v>
      </c>
      <c r="B554" s="13" t="s">
        <v>374</v>
      </c>
      <c r="C554" s="10" t="str">
        <f>VLOOKUP(B554,總表!$1:$1048576,2,0)</f>
        <v>靜心手機保管箱</v>
      </c>
      <c r="D554" s="18" t="str">
        <f>VLOOKUP(B554,總表!$1:$1048576,4,0)</f>
        <v>休閒與教育</v>
      </c>
      <c r="E554" s="16" t="str">
        <f>VLOOKUP(B554,總表!$1:$1048576,5,0)</f>
        <v>國中組</v>
      </c>
      <c r="F554" s="16" t="str">
        <f>VLOOKUP(B554,總表!$1:$1048576,3,0)</f>
        <v>臺東縣</v>
      </c>
      <c r="G554" s="16" t="str">
        <f>VLOOKUP(B554,總表!$1:$1048576,6,0)</f>
        <v>蔡張憶辰</v>
      </c>
      <c r="H554" s="16" t="str">
        <f>VLOOKUP(B554,總表!$1:$1048576,7,0)</f>
        <v>臺東縣立賓茂國民中學</v>
      </c>
      <c r="I554" s="16" t="str">
        <f>VLOOKUP(B554,總表!$1:$1048576,8,0)</f>
        <v>張品璿</v>
      </c>
      <c r="J554" s="16" t="str">
        <f>VLOOKUP(B554,總表!$1:$1048576,9,0)</f>
        <v>臺東縣立賓茂國民中學</v>
      </c>
      <c r="K554" s="16" t="str">
        <f>VLOOKUP(B554,總表!$1:$1048576,10,0)</f>
        <v>陳以諾</v>
      </c>
      <c r="L554" s="16" t="str">
        <f>VLOOKUP(B554,總表!$1:$1048576,11,0)</f>
        <v>臺東縣立賓茂國民中學</v>
      </c>
      <c r="M554" s="16" t="str">
        <f>VLOOKUP(B554,總表!$1:$1048576,12,0)</f>
        <v>郭宗政</v>
      </c>
      <c r="N554" s="16" t="str">
        <f>VLOOKUP(B554,總表!$1:$1048576,13,0)</f>
        <v>臺東縣立賓茂國民中學</v>
      </c>
      <c r="O554" s="16" t="str">
        <f>VLOOKUP(B554,總表!$1:$1048576,14,0)</f>
        <v>賴士勛</v>
      </c>
      <c r="P554" s="16" t="str">
        <f>VLOOKUP(B554,總表!$1:$1048576,15,0)</f>
        <v>臺東縣立賓茂國民中學</v>
      </c>
      <c r="Q554" s="16">
        <f>VLOOKUP(B554,總表!$1:$1048576,16,0)</f>
        <v>0</v>
      </c>
      <c r="R554" s="16">
        <f>VLOOKUP(B554,總表!$1:$1048576,17,0)</f>
        <v>0</v>
      </c>
    </row>
    <row r="555" spans="1:18" ht="17.399999999999999" hidden="1" x14ac:dyDescent="0.3">
      <c r="A555" s="22" t="s">
        <v>3495</v>
      </c>
      <c r="B555" s="13" t="s">
        <v>806</v>
      </c>
      <c r="C555" s="10" t="str">
        <f>VLOOKUP(B555,總表!$1:$1048576,2,0)</f>
        <v>復健壓電球</v>
      </c>
      <c r="D555" s="20" t="str">
        <f>VLOOKUP(B555,總表!$1:$1048576,4,0)</f>
        <v>社會照護</v>
      </c>
      <c r="E555" s="16" t="str">
        <f>VLOOKUP(B555,總表!$1:$1048576,5,0)</f>
        <v>國中組</v>
      </c>
      <c r="F555" s="16" t="str">
        <f>VLOOKUP(B555,總表!$1:$1048576,3,0)</f>
        <v>臺東縣</v>
      </c>
      <c r="G555" s="16" t="str">
        <f>VLOOKUP(B555,總表!$1:$1048576,6,0)</f>
        <v>孫晨芯</v>
      </c>
      <c r="H555" s="16" t="str">
        <f>VLOOKUP(B555,總表!$1:$1048576,7,0)</f>
        <v>臺東縣立東海國民中學</v>
      </c>
      <c r="I555" s="16" t="str">
        <f>VLOOKUP(B555,總表!$1:$1048576,8,0)</f>
        <v>蔡沛妤</v>
      </c>
      <c r="J555" s="16" t="str">
        <f>VLOOKUP(B555,總表!$1:$1048576,9,0)</f>
        <v>臺東縣立東海國民中學</v>
      </c>
      <c r="K555" s="16">
        <f>VLOOKUP(B555,總表!$1:$1048576,10,0)</f>
        <v>0</v>
      </c>
      <c r="L555" s="16">
        <f>VLOOKUP(B555,總表!$1:$1048576,11,0)</f>
        <v>0</v>
      </c>
      <c r="M555" s="16" t="str">
        <f>VLOOKUP(B555,總表!$1:$1048576,12,0)</f>
        <v>鄭聿翔</v>
      </c>
      <c r="N555" s="16" t="str">
        <f>VLOOKUP(B555,總表!$1:$1048576,13,0)</f>
        <v>臺東縣立東海國民中學</v>
      </c>
      <c r="O555" s="16" t="str">
        <f>VLOOKUP(B555,總表!$1:$1048576,14,0)</f>
        <v>吳錦毅</v>
      </c>
      <c r="P555" s="16" t="str">
        <f>VLOOKUP(B555,總表!$1:$1048576,15,0)</f>
        <v>臺東縣立東海國民中學</v>
      </c>
      <c r="Q555" s="16">
        <f>VLOOKUP(B555,總表!$1:$1048576,16,0)</f>
        <v>0</v>
      </c>
      <c r="R555" s="16">
        <f>VLOOKUP(B555,總表!$1:$1048576,17,0)</f>
        <v>0</v>
      </c>
    </row>
    <row r="556" spans="1:18" ht="17.399999999999999" hidden="1" x14ac:dyDescent="0.3">
      <c r="A556" s="25" t="s">
        <v>3492</v>
      </c>
      <c r="B556" s="13" t="s">
        <v>714</v>
      </c>
      <c r="C556" s="10" t="str">
        <f>VLOOKUP(B556,總表!$1:$1048576,2,0)</f>
        <v>老人照顧機構智慧巡房照護系統</v>
      </c>
      <c r="D556" s="20" t="str">
        <f>VLOOKUP(B556,總表!$1:$1048576,4,0)</f>
        <v>社會照護</v>
      </c>
      <c r="E556" s="16" t="str">
        <f>VLOOKUP(B556,總表!$1:$1048576,5,0)</f>
        <v>國中組</v>
      </c>
      <c r="F556" s="16" t="str">
        <f>VLOOKUP(B556,總表!$1:$1048576,3,0)</f>
        <v>臺東縣</v>
      </c>
      <c r="G556" s="16" t="str">
        <f>VLOOKUP(B556,總表!$1:$1048576,6,0)</f>
        <v>李孟恩</v>
      </c>
      <c r="H556" s="16" t="str">
        <f>VLOOKUP(B556,總表!$1:$1048576,7,0)</f>
        <v>台東長濱國中</v>
      </c>
      <c r="I556" s="16" t="str">
        <f>VLOOKUP(B556,總表!$1:$1048576,8,0)</f>
        <v>潘映璇</v>
      </c>
      <c r="J556" s="16" t="str">
        <f>VLOOKUP(B556,總表!$1:$1048576,9,0)</f>
        <v>台東長濱國中</v>
      </c>
      <c r="K556" s="16" t="str">
        <f>VLOOKUP(B556,總表!$1:$1048576,10,0)</f>
        <v>陳彥君</v>
      </c>
      <c r="L556" s="16" t="str">
        <f>VLOOKUP(B556,總表!$1:$1048576,11,0)</f>
        <v>台東長濱國中</v>
      </c>
      <c r="M556" s="16" t="str">
        <f>VLOOKUP(B556,總表!$1:$1048576,12,0)</f>
        <v>童仁輝</v>
      </c>
      <c r="N556" s="16" t="str">
        <f>VLOOKUP(B556,總表!$1:$1048576,13,0)</f>
        <v>臺東縣長濱國中</v>
      </c>
      <c r="O556" s="16" t="str">
        <f>VLOOKUP(B556,總表!$1:$1048576,14,0)</f>
        <v>黃紹娥</v>
      </c>
      <c r="P556" s="16" t="str">
        <f>VLOOKUP(B556,總表!$1:$1048576,15,0)</f>
        <v>臺東縣長濱國中</v>
      </c>
      <c r="Q556" s="16">
        <f>VLOOKUP(B556,總表!$1:$1048576,16,0)</f>
        <v>0</v>
      </c>
      <c r="R556" s="16">
        <f>VLOOKUP(B556,總表!$1:$1048576,17,0)</f>
        <v>0</v>
      </c>
    </row>
    <row r="557" spans="1:18" ht="17.399999999999999" hidden="1" x14ac:dyDescent="0.3">
      <c r="A557" s="30" t="s">
        <v>3494</v>
      </c>
      <c r="B557" s="13" t="s">
        <v>800</v>
      </c>
      <c r="C557" s="10" t="str">
        <f>VLOOKUP(B557,總表!$1:$1048576,2,0)</f>
        <v>多功能剪指甲盒</v>
      </c>
      <c r="D557" s="20" t="str">
        <f>VLOOKUP(B557,總表!$1:$1048576,4,0)</f>
        <v>社會照護</v>
      </c>
      <c r="E557" s="16" t="str">
        <f>VLOOKUP(B557,總表!$1:$1048576,5,0)</f>
        <v>國中組</v>
      </c>
      <c r="F557" s="16" t="str">
        <f>VLOOKUP(B557,總表!$1:$1048576,3,0)</f>
        <v>臺東縣</v>
      </c>
      <c r="G557" s="16" t="str">
        <f>VLOOKUP(B557,總表!$1:$1048576,6,0)</f>
        <v>李昕宸</v>
      </c>
      <c r="H557" s="16" t="str">
        <f>VLOOKUP(B557,總表!$1:$1048576,7,0)</f>
        <v>臺東縣立東海國民中學</v>
      </c>
      <c r="I557" s="16">
        <f>VLOOKUP(B557,總表!$1:$1048576,8,0)</f>
        <v>0</v>
      </c>
      <c r="J557" s="16">
        <f>VLOOKUP(B557,總表!$1:$1048576,9,0)</f>
        <v>0</v>
      </c>
      <c r="K557" s="16">
        <f>VLOOKUP(B557,總表!$1:$1048576,10,0)</f>
        <v>0</v>
      </c>
      <c r="L557" s="16">
        <f>VLOOKUP(B557,總表!$1:$1048576,11,0)</f>
        <v>0</v>
      </c>
      <c r="M557" s="16" t="str">
        <f>VLOOKUP(B557,總表!$1:$1048576,12,0)</f>
        <v>周靈秀</v>
      </c>
      <c r="N557" s="16" t="str">
        <f>VLOOKUP(B557,總表!$1:$1048576,13,0)</f>
        <v>臺東縣立東海國民中學</v>
      </c>
      <c r="O557" s="16" t="str">
        <f>VLOOKUP(B557,總表!$1:$1048576,14,0)</f>
        <v>李宗遠</v>
      </c>
      <c r="P557" s="16" t="str">
        <f>VLOOKUP(B557,總表!$1:$1048576,15,0)</f>
        <v>臺東縣立桃源國民中學</v>
      </c>
      <c r="Q557" s="16">
        <f>VLOOKUP(B557,總表!$1:$1048576,16,0)</f>
        <v>0</v>
      </c>
      <c r="R557" s="16">
        <f>VLOOKUP(B557,總表!$1:$1048576,17,0)</f>
        <v>0</v>
      </c>
    </row>
    <row r="558" spans="1:18" ht="17.399999999999999" hidden="1" x14ac:dyDescent="0.3">
      <c r="A558" s="23" t="s">
        <v>3495</v>
      </c>
      <c r="B558" s="16" t="s">
        <v>1515</v>
      </c>
      <c r="C558" s="10" t="str">
        <f>VLOOKUP(B558,總表!$1:$1048576,2,0)</f>
        <v>Solar Breath背包</v>
      </c>
      <c r="D558" s="18" t="str">
        <f>VLOOKUP(B558,總表!$1:$1048576,4,0)</f>
        <v>休閒與教育</v>
      </c>
      <c r="E558" s="16" t="str">
        <f>VLOOKUP(B558,總表!$1:$1048576,5,0)</f>
        <v>國小組</v>
      </c>
      <c r="F558" s="16" t="str">
        <f>VLOOKUP(B558,總表!$1:$1048576,3,0)</f>
        <v>臺南市</v>
      </c>
      <c r="G558" s="16" t="str">
        <f>VLOOKUP(B558,總表!$1:$1048576,6,0)</f>
        <v>楊晨諭</v>
      </c>
      <c r="H558" s="16" t="str">
        <f>VLOOKUP(B558,總表!$1:$1048576,7,0)</f>
        <v>億載國小</v>
      </c>
      <c r="I558" s="16">
        <f>VLOOKUP(B558,總表!$1:$1048576,8,0)</f>
        <v>0</v>
      </c>
      <c r="J558" s="16">
        <f>VLOOKUP(B558,總表!$1:$1048576,9,0)</f>
        <v>0</v>
      </c>
      <c r="K558" s="16">
        <f>VLOOKUP(B558,總表!$1:$1048576,10,0)</f>
        <v>0</v>
      </c>
      <c r="L558" s="16">
        <f>VLOOKUP(B558,總表!$1:$1048576,11,0)</f>
        <v>0</v>
      </c>
      <c r="M558" s="16" t="str">
        <f>VLOOKUP(B558,總表!$1:$1048576,12,0)</f>
        <v>黃凱鈺</v>
      </c>
      <c r="N558" s="16" t="str">
        <f>VLOOKUP(B558,總表!$1:$1048576,13,0)</f>
        <v>億載國小</v>
      </c>
      <c r="O558" s="16" t="str">
        <f>VLOOKUP(B558,總表!$1:$1048576,14,0)</f>
        <v>李佳憲</v>
      </c>
      <c r="P558" s="16" t="str">
        <f>VLOOKUP(B558,總表!$1:$1048576,15,0)</f>
        <v>億載國小</v>
      </c>
      <c r="Q558" s="16">
        <f>VLOOKUP(B558,總表!$1:$1048576,16,0)</f>
        <v>0</v>
      </c>
      <c r="R558" s="16">
        <f>VLOOKUP(B558,總表!$1:$1048576,17,0)</f>
        <v>0</v>
      </c>
    </row>
    <row r="559" spans="1:18" ht="17.399999999999999" hidden="1" x14ac:dyDescent="0.3">
      <c r="A559" s="23" t="s">
        <v>3495</v>
      </c>
      <c r="B559" s="16" t="s">
        <v>3505</v>
      </c>
      <c r="C559" s="10" t="str">
        <f>VLOOKUP(B559,總表!$1:$1048576,2,0)</f>
        <v>智能太空探險車</v>
      </c>
      <c r="D559" s="21" t="str">
        <f>VLOOKUP(B559,總表!$1:$1048576,4,0)</f>
        <v>前瞻/工業設計技術</v>
      </c>
      <c r="E559" s="16" t="str">
        <f>VLOOKUP(B559,總表!$1:$1048576,5,0)</f>
        <v>國小組</v>
      </c>
      <c r="F559" s="16" t="str">
        <f>VLOOKUP(B559,總表!$1:$1048576,3,0)</f>
        <v>臺南市</v>
      </c>
      <c r="G559" s="16" t="str">
        <f>VLOOKUP(B559,總表!$1:$1048576,6,0)</f>
        <v>呂晨熙</v>
      </c>
      <c r="H559" s="16" t="str">
        <f>VLOOKUP(B559,總表!$1:$1048576,7,0)</f>
        <v>台南市中西區永福國民小學</v>
      </c>
      <c r="I559" s="16" t="str">
        <f>VLOOKUP(B559,總表!$1:$1048576,8,0)</f>
        <v>邱柏 艸育(草字頭ㄩˋ)</v>
      </c>
      <c r="J559" s="16" t="str">
        <f>VLOOKUP(B559,總表!$1:$1048576,9,0)</f>
        <v>臺南市北區文元國民小學</v>
      </c>
      <c r="K559" s="16" t="str">
        <f>VLOOKUP(B559,總表!$1:$1048576,10,0)</f>
        <v>李彥頤</v>
      </c>
      <c r="L559" s="16" t="str">
        <f>VLOOKUP(B559,總表!$1:$1048576,11,0)</f>
        <v>海佃國小</v>
      </c>
      <c r="M559" s="16">
        <f>VLOOKUP(B559,總表!$1:$1048576,12,0)</f>
        <v>0</v>
      </c>
      <c r="N559" s="16">
        <f>VLOOKUP(B559,總表!$1:$1048576,13,0)</f>
        <v>0</v>
      </c>
      <c r="O559" s="16">
        <f>VLOOKUP(B559,總表!$1:$1048576,14,0)</f>
        <v>0</v>
      </c>
      <c r="P559" s="16">
        <f>VLOOKUP(B559,總表!$1:$1048576,15,0)</f>
        <v>0</v>
      </c>
      <c r="Q559" s="16">
        <f>VLOOKUP(B559,總表!$1:$1048576,16,0)</f>
        <v>0</v>
      </c>
      <c r="R559" s="16">
        <f>VLOOKUP(B559,總表!$1:$1048576,17,0)</f>
        <v>0</v>
      </c>
    </row>
    <row r="560" spans="1:18" ht="17.399999999999999" hidden="1" x14ac:dyDescent="0.3">
      <c r="A560" s="30" t="s">
        <v>3494</v>
      </c>
      <c r="B560" s="13" t="s">
        <v>236</v>
      </c>
      <c r="C560" s="10" t="str">
        <f>VLOOKUP(B560,總表!$1:$1048576,2,0)</f>
        <v>自動桌球撿球器</v>
      </c>
      <c r="D560" s="18" t="str">
        <f>VLOOKUP(B560,總表!$1:$1048576,4,0)</f>
        <v>休閒與教育</v>
      </c>
      <c r="E560" s="16" t="str">
        <f>VLOOKUP(B560,總表!$1:$1048576,5,0)</f>
        <v>國中組</v>
      </c>
      <c r="F560" s="16" t="str">
        <f>VLOOKUP(B560,總表!$1:$1048576,3,0)</f>
        <v>臺南市</v>
      </c>
      <c r="G560" s="16" t="str">
        <f>VLOOKUP(B560,總表!$1:$1048576,6,0)</f>
        <v>劉立磐</v>
      </c>
      <c r="H560" s="16" t="str">
        <f>VLOOKUP(B560,總表!$1:$1048576,7,0)</f>
        <v>長榮中學</v>
      </c>
      <c r="I560" s="16" t="str">
        <f>VLOOKUP(B560,總表!$1:$1048576,8,0)</f>
        <v>李貫綸</v>
      </c>
      <c r="J560" s="16" t="str">
        <f>VLOOKUP(B560,總表!$1:$1048576,9,0)</f>
        <v>長榮中學</v>
      </c>
      <c r="K560" s="16" t="str">
        <f>VLOOKUP(B560,總表!$1:$1048576,10,0)</f>
        <v>蔣奇恩</v>
      </c>
      <c r="L560" s="16" t="str">
        <f>VLOOKUP(B560,總表!$1:$1048576,11,0)</f>
        <v>長榮中學</v>
      </c>
      <c r="M560" s="16" t="str">
        <f>VLOOKUP(B560,總表!$1:$1048576,12,0)</f>
        <v>郭鎮寧</v>
      </c>
      <c r="N560" s="16" t="str">
        <f>VLOOKUP(B560,總表!$1:$1048576,13,0)</f>
        <v>長榮中學國中部</v>
      </c>
      <c r="O560" s="16">
        <f>VLOOKUP(B560,總表!$1:$1048576,14,0)</f>
        <v>0</v>
      </c>
      <c r="P560" s="16">
        <f>VLOOKUP(B560,總表!$1:$1048576,15,0)</f>
        <v>0</v>
      </c>
      <c r="Q560" s="16">
        <f>VLOOKUP(B560,總表!$1:$1048576,16,0)</f>
        <v>0</v>
      </c>
      <c r="R560" s="16">
        <f>VLOOKUP(B560,總表!$1:$1048576,17,0)</f>
        <v>0</v>
      </c>
    </row>
    <row r="561" spans="1:18" ht="17.399999999999999" hidden="1" x14ac:dyDescent="0.3">
      <c r="A561" s="30" t="s">
        <v>3494</v>
      </c>
      <c r="B561" s="13" t="s">
        <v>742</v>
      </c>
      <c r="C561" s="10" t="str">
        <f>VLOOKUP(B561,總表!$1:$1048576,2,0)</f>
        <v>自動翻身器</v>
      </c>
      <c r="D561" s="20" t="str">
        <f>VLOOKUP(B561,總表!$1:$1048576,4,0)</f>
        <v>社會照護</v>
      </c>
      <c r="E561" s="16" t="str">
        <f>VLOOKUP(B561,總表!$1:$1048576,5,0)</f>
        <v>國中組</v>
      </c>
      <c r="F561" s="16" t="str">
        <f>VLOOKUP(B561,總表!$1:$1048576,3,0)</f>
        <v>臺南市</v>
      </c>
      <c r="G561" s="16" t="str">
        <f>VLOOKUP(B561,總表!$1:$1048576,6,0)</f>
        <v>陳家煦</v>
      </c>
      <c r="H561" s="16" t="str">
        <f>VLOOKUP(B561,總表!$1:$1048576,7,0)</f>
        <v>台南市私立長榮高級中學國中部</v>
      </c>
      <c r="I561" s="16" t="str">
        <f>VLOOKUP(B561,總表!$1:$1048576,8,0)</f>
        <v>林洋右</v>
      </c>
      <c r="J561" s="16" t="str">
        <f>VLOOKUP(B561,總表!$1:$1048576,9,0)</f>
        <v>台南市私立長榮高級中學國中部</v>
      </c>
      <c r="K561" s="16">
        <f>VLOOKUP(B561,總表!$1:$1048576,10,0)</f>
        <v>0</v>
      </c>
      <c r="L561" s="16">
        <f>VLOOKUP(B561,總表!$1:$1048576,11,0)</f>
        <v>0</v>
      </c>
      <c r="M561" s="16" t="str">
        <f>VLOOKUP(B561,總表!$1:$1048576,12,0)</f>
        <v>郭鎮寧</v>
      </c>
      <c r="N561" s="16" t="str">
        <f>VLOOKUP(B561,總表!$1:$1048576,13,0)</f>
        <v>台南市私立長榮中學</v>
      </c>
      <c r="O561" s="16">
        <f>VLOOKUP(B561,總表!$1:$1048576,14,0)</f>
        <v>0</v>
      </c>
      <c r="P561" s="16">
        <f>VLOOKUP(B561,總表!$1:$1048576,15,0)</f>
        <v>0</v>
      </c>
      <c r="Q561" s="16">
        <f>VLOOKUP(B561,總表!$1:$1048576,16,0)</f>
        <v>0</v>
      </c>
      <c r="R561" s="16">
        <f>VLOOKUP(B561,總表!$1:$1048576,17,0)</f>
        <v>0</v>
      </c>
    </row>
  </sheetData>
  <autoFilter ref="A1:AB561" xr:uid="{F9CBD4A6-B063-4088-BA02-8DB587D3EC06}">
    <filterColumn colId="5">
      <filters>
        <filter val="彰化縣"/>
      </filters>
    </filterColumn>
    <sortState ref="A2:AB561">
      <sortCondition ref="F1"/>
    </sortState>
  </autoFilter>
  <phoneticPr fontId="2" type="noConversion"/>
  <conditionalFormatting sqref="B2">
    <cfRule type="duplicateValues" dxfId="17" priority="1"/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B99EFE-97AB-4AF5-9BA7-19705A3173C9}">
  <sheetPr filterMode="1"/>
  <dimension ref="A1:AB561"/>
  <sheetViews>
    <sheetView workbookViewId="0">
      <selection activeCell="D445" sqref="D445"/>
    </sheetView>
  </sheetViews>
  <sheetFormatPr defaultColWidth="8.88671875" defaultRowHeight="16.2" x14ac:dyDescent="0.3"/>
  <cols>
    <col min="1" max="1" width="8.88671875" style="11"/>
    <col min="2" max="2" width="16.88671875" style="11" customWidth="1"/>
    <col min="3" max="3" width="25" style="11" bestFit="1" customWidth="1"/>
    <col min="4" max="4" width="18.33203125" style="11" bestFit="1" customWidth="1"/>
    <col min="5" max="6" width="7.44140625" style="11" bestFit="1" customWidth="1"/>
    <col min="7" max="7" width="8.109375" style="11" bestFit="1" customWidth="1"/>
    <col min="8" max="8" width="22.77734375" style="11" bestFit="1" customWidth="1"/>
    <col min="9" max="12" width="8.88671875" style="11"/>
    <col min="13" max="13" width="8.109375" style="11" bestFit="1" customWidth="1"/>
    <col min="14" max="14" width="22.77734375" style="11" bestFit="1" customWidth="1"/>
    <col min="15" max="15" width="8.109375" style="11" bestFit="1" customWidth="1"/>
    <col min="16" max="16" width="25" style="11" bestFit="1" customWidth="1"/>
    <col min="17" max="16384" width="8.88671875" style="11"/>
  </cols>
  <sheetData>
    <row r="1" spans="1:28" ht="13.5" customHeight="1" x14ac:dyDescent="0.3">
      <c r="A1" s="14" t="s">
        <v>0</v>
      </c>
      <c r="B1" s="15" t="s">
        <v>1</v>
      </c>
      <c r="C1" s="15" t="s">
        <v>2</v>
      </c>
      <c r="D1" s="14" t="s">
        <v>3</v>
      </c>
      <c r="E1" s="14" t="s">
        <v>4</v>
      </c>
      <c r="F1" s="14" t="s">
        <v>17</v>
      </c>
      <c r="G1" s="14" t="s">
        <v>5</v>
      </c>
      <c r="H1" s="14" t="s">
        <v>6</v>
      </c>
      <c r="I1" s="14" t="s">
        <v>7</v>
      </c>
      <c r="J1" s="14" t="s">
        <v>8</v>
      </c>
      <c r="K1" s="14" t="s">
        <v>9</v>
      </c>
      <c r="L1" s="14" t="s">
        <v>10</v>
      </c>
      <c r="M1" s="14" t="s">
        <v>11</v>
      </c>
      <c r="N1" s="14" t="s">
        <v>12</v>
      </c>
      <c r="O1" s="14" t="s">
        <v>13</v>
      </c>
      <c r="P1" s="14" t="s">
        <v>14</v>
      </c>
      <c r="Q1" s="14" t="s">
        <v>15</v>
      </c>
      <c r="R1" s="14" t="s">
        <v>16</v>
      </c>
      <c r="T1" s="12"/>
      <c r="U1" s="12"/>
      <c r="V1" s="12"/>
      <c r="W1" s="12"/>
      <c r="X1" s="12"/>
      <c r="Y1" s="12"/>
      <c r="Z1" s="12"/>
      <c r="AA1" s="12"/>
      <c r="AB1" s="12"/>
    </row>
    <row r="2" spans="1:28" ht="17.399999999999999" hidden="1" x14ac:dyDescent="0.3">
      <c r="A2" s="22" t="s">
        <v>3495</v>
      </c>
      <c r="B2" s="13" t="s">
        <v>2783</v>
      </c>
      <c r="C2" s="10" t="str">
        <f>VLOOKUP(B2,總表!$1:$1048576,2,0)</f>
        <v>海洋能不能</v>
      </c>
      <c r="D2" s="17" t="str">
        <f>VLOOKUP(B2,總表!$1:$1048576,4,0)</f>
        <v>永續發展農糧技術</v>
      </c>
      <c r="E2" s="16" t="str">
        <f>VLOOKUP(B2,總表!$1:$1048576,5,0)</f>
        <v>高中職組</v>
      </c>
      <c r="F2" s="16" t="str">
        <f>VLOOKUP(B2,總表!$1:$1048576,3,0)</f>
        <v>宜蘭縣</v>
      </c>
      <c r="G2" s="16" t="str">
        <f>VLOOKUP(B2,總表!$1:$1048576,6,0)</f>
        <v>吳昀柔</v>
      </c>
      <c r="H2" s="16" t="str">
        <f>VLOOKUP(B2,總表!$1:$1048576,7,0)</f>
        <v>蘭陽女子高級中學</v>
      </c>
      <c r="I2" s="16">
        <f>VLOOKUP(B2,總表!$1:$1048576,8,0)</f>
        <v>0</v>
      </c>
      <c r="J2" s="16">
        <f>VLOOKUP(B2,總表!$1:$1048576,9,0)</f>
        <v>0</v>
      </c>
      <c r="K2" s="16">
        <f>VLOOKUP(B2,總表!$1:$1048576,10,0)</f>
        <v>0</v>
      </c>
      <c r="L2" s="16">
        <f>VLOOKUP(B2,總表!$1:$1048576,11,0)</f>
        <v>0</v>
      </c>
      <c r="M2" s="16" t="str">
        <f>VLOOKUP(B2,總表!$1:$1048576,12,0)</f>
        <v>吳宏達</v>
      </c>
      <c r="N2" s="16" t="str">
        <f>VLOOKUP(B2,總表!$1:$1048576,13,0)</f>
        <v>宜蘭縣縣立內城國中小</v>
      </c>
      <c r="O2" s="16" t="str">
        <f>VLOOKUP(B2,總表!$1:$1048576,14,0)</f>
        <v>陳淑華</v>
      </c>
      <c r="P2" s="16" t="str">
        <f>VLOOKUP(B2,總表!$1:$1048576,15,0)</f>
        <v>宜蘭縣縣立員山國民中學</v>
      </c>
      <c r="Q2" s="16">
        <f>VLOOKUP(B2,總表!$1:$1048576,16,0)</f>
        <v>0</v>
      </c>
      <c r="R2" s="16">
        <f>VLOOKUP(B2,總表!$1:$1048576,17,0)</f>
        <v>0</v>
      </c>
    </row>
    <row r="3" spans="1:28" ht="17.399999999999999" hidden="1" x14ac:dyDescent="0.3">
      <c r="A3" s="22" t="s">
        <v>3495</v>
      </c>
      <c r="B3" s="13" t="s">
        <v>2813</v>
      </c>
      <c r="C3" s="10" t="str">
        <f>VLOOKUP(B3,總表!$1:$1048576,2,0)</f>
        <v>潮汐發電海灘自動垃圾集中裝置</v>
      </c>
      <c r="D3" s="17" t="str">
        <f>VLOOKUP(B3,總表!$1:$1048576,4,0)</f>
        <v>永續發展農糧技術</v>
      </c>
      <c r="E3" s="16" t="str">
        <f>VLOOKUP(B3,總表!$1:$1048576,5,0)</f>
        <v>高中職組</v>
      </c>
      <c r="F3" s="16" t="str">
        <f>VLOOKUP(B3,總表!$1:$1048576,3,0)</f>
        <v>宜蘭縣</v>
      </c>
      <c r="G3" s="16" t="str">
        <f>VLOOKUP(B3,總表!$1:$1048576,6,0)</f>
        <v>蔡一綾</v>
      </c>
      <c r="H3" s="16" t="str">
        <f>VLOOKUP(B3,總表!$1:$1048576,7,0)</f>
        <v>羅東高工　機械科</v>
      </c>
      <c r="I3" s="16" t="str">
        <f>VLOOKUP(B3,總表!$1:$1048576,8,0)</f>
        <v>盧承佑</v>
      </c>
      <c r="J3" s="16" t="str">
        <f>VLOOKUP(B3,總表!$1:$1048576,9,0)</f>
        <v>羅東高工　機械科</v>
      </c>
      <c r="K3" s="16" t="str">
        <f>VLOOKUP(B3,總表!$1:$1048576,10,0)</f>
        <v>李家榮</v>
      </c>
      <c r="L3" s="16" t="str">
        <f>VLOOKUP(B3,總表!$1:$1048576,11,0)</f>
        <v>羅東高工　機械科</v>
      </c>
      <c r="M3" s="16" t="str">
        <f>VLOOKUP(B3,總表!$1:$1048576,12,0)</f>
        <v>彭俊錡</v>
      </c>
      <c r="N3" s="16" t="str">
        <f>VLOOKUP(B3,總表!$1:$1048576,13,0)</f>
        <v>羅東高工 機械科</v>
      </c>
      <c r="O3" s="16" t="str">
        <f>VLOOKUP(B3,總表!$1:$1048576,14,0)</f>
        <v>黃宜倫</v>
      </c>
      <c r="P3" s="16" t="str">
        <f>VLOOKUP(B3,總表!$1:$1048576,15,0)</f>
        <v>羅東高工 機械科</v>
      </c>
      <c r="Q3" s="16">
        <f>VLOOKUP(B3,總表!$1:$1048576,16,0)</f>
        <v>0</v>
      </c>
      <c r="R3" s="16">
        <f>VLOOKUP(B3,總表!$1:$1048576,17,0)</f>
        <v>0</v>
      </c>
    </row>
    <row r="4" spans="1:28" ht="17.399999999999999" hidden="1" x14ac:dyDescent="0.3">
      <c r="A4" s="22" t="s">
        <v>3495</v>
      </c>
      <c r="B4" s="13" t="s">
        <v>2788</v>
      </c>
      <c r="C4" s="10" t="str">
        <f>VLOOKUP(B4,總表!$1:$1048576,2,0)</f>
        <v>牲畜檢測裝置</v>
      </c>
      <c r="D4" s="17" t="str">
        <f>VLOOKUP(B4,總表!$1:$1048576,4,0)</f>
        <v>永續發展農糧技術</v>
      </c>
      <c r="E4" s="16" t="str">
        <f>VLOOKUP(B4,總表!$1:$1048576,5,0)</f>
        <v>高中職組</v>
      </c>
      <c r="F4" s="16" t="str">
        <f>VLOOKUP(B4,總表!$1:$1048576,3,0)</f>
        <v>宜蘭縣</v>
      </c>
      <c r="G4" s="16" t="str">
        <f>VLOOKUP(B4,總表!$1:$1048576,6,0)</f>
        <v>江柏辰</v>
      </c>
      <c r="H4" s="16" t="str">
        <f>VLOOKUP(B4,總表!$1:$1048576,7,0)</f>
        <v>國立宜蘭高級商業學校</v>
      </c>
      <c r="I4" s="16" t="str">
        <f>VLOOKUP(B4,總表!$1:$1048576,8,0)</f>
        <v>吳伃珊</v>
      </c>
      <c r="J4" s="16" t="str">
        <f>VLOOKUP(B4,總表!$1:$1048576,9,0)</f>
        <v>國立蘭陽女子高級中學</v>
      </c>
      <c r="K4" s="16" t="str">
        <f>VLOOKUP(B4,總表!$1:$1048576,10,0)</f>
        <v>林于玄</v>
      </c>
      <c r="L4" s="16" t="str">
        <f>VLOOKUP(B4,總表!$1:$1048576,11,0)</f>
        <v>國立蘭陽女子高級中學</v>
      </c>
      <c r="M4" s="16" t="str">
        <f>VLOOKUP(B4,總表!$1:$1048576,12,0)</f>
        <v>吳宏達</v>
      </c>
      <c r="N4" s="16" t="str">
        <f>VLOOKUP(B4,總表!$1:$1048576,13,0)</f>
        <v>宜蘭縣縣立內城國中小</v>
      </c>
      <c r="O4" s="16" t="str">
        <f>VLOOKUP(B4,總表!$1:$1048576,14,0)</f>
        <v>陳淑華</v>
      </c>
      <c r="P4" s="16" t="str">
        <f>VLOOKUP(B4,總表!$1:$1048576,15,0)</f>
        <v>宜蘭縣縣立員山國民中學</v>
      </c>
      <c r="Q4" s="16">
        <f>VLOOKUP(B4,總表!$1:$1048576,16,0)</f>
        <v>0</v>
      </c>
      <c r="R4" s="16">
        <f>VLOOKUP(B4,總表!$1:$1048576,17,0)</f>
        <v>0</v>
      </c>
    </row>
    <row r="5" spans="1:28" ht="17.399999999999999" hidden="1" x14ac:dyDescent="0.3">
      <c r="A5" s="22" t="s">
        <v>3495</v>
      </c>
      <c r="B5" s="13" t="s">
        <v>2803</v>
      </c>
      <c r="C5" s="10" t="str">
        <f>VLOOKUP(B5,總表!$1:$1048576,2,0)</f>
        <v>微藻固碳裝置</v>
      </c>
      <c r="D5" s="17" t="str">
        <f>VLOOKUP(B5,總表!$1:$1048576,4,0)</f>
        <v>永續發展農糧技術</v>
      </c>
      <c r="E5" s="16" t="str">
        <f>VLOOKUP(B5,總表!$1:$1048576,5,0)</f>
        <v>高中職組</v>
      </c>
      <c r="F5" s="16" t="str">
        <f>VLOOKUP(B5,總表!$1:$1048576,3,0)</f>
        <v>宜蘭縣</v>
      </c>
      <c r="G5" s="16" t="str">
        <f>VLOOKUP(B5,總表!$1:$1048576,6,0)</f>
        <v>李忠軒</v>
      </c>
      <c r="H5" s="16" t="str">
        <f>VLOOKUP(B5,總表!$1:$1048576,7,0)</f>
        <v>羅東高工資訊科</v>
      </c>
      <c r="I5" s="16" t="str">
        <f>VLOOKUP(B5,總表!$1:$1048576,8,0)</f>
        <v>何詩謙</v>
      </c>
      <c r="J5" s="16" t="str">
        <f>VLOOKUP(B5,總表!$1:$1048576,9,0)</f>
        <v>羅東高工資訊科</v>
      </c>
      <c r="K5" s="16" t="str">
        <f>VLOOKUP(B5,總表!$1:$1048576,10,0)</f>
        <v>盧胤丞</v>
      </c>
      <c r="L5" s="16" t="str">
        <f>VLOOKUP(B5,總表!$1:$1048576,11,0)</f>
        <v>羅東高工資訊科</v>
      </c>
      <c r="M5" s="16" t="str">
        <f>VLOOKUP(B5,總表!$1:$1048576,12,0)</f>
        <v>許昭東</v>
      </c>
      <c r="N5" s="16" t="str">
        <f>VLOOKUP(B5,總表!$1:$1048576,13,0)</f>
        <v>羅東高工科主任</v>
      </c>
      <c r="O5" s="16" t="str">
        <f>VLOOKUP(B5,總表!$1:$1048576,14,0)</f>
        <v>陳建尹</v>
      </c>
      <c r="P5" s="16" t="str">
        <f>VLOOKUP(B5,總表!$1:$1048576,15,0)</f>
        <v>羅東高工主任</v>
      </c>
      <c r="Q5" s="16">
        <f>VLOOKUP(B5,總表!$1:$1048576,16,0)</f>
        <v>0</v>
      </c>
      <c r="R5" s="16">
        <f>VLOOKUP(B5,總表!$1:$1048576,17,0)</f>
        <v>0</v>
      </c>
    </row>
    <row r="6" spans="1:28" ht="17.399999999999999" hidden="1" x14ac:dyDescent="0.3">
      <c r="A6" s="28" t="s">
        <v>3493</v>
      </c>
      <c r="B6" s="13" t="s">
        <v>2795</v>
      </c>
      <c r="C6" s="10" t="str">
        <f>VLOOKUP(B6,總表!$1:$1048576,2,0)</f>
        <v>固碳環保可分解覆地膜</v>
      </c>
      <c r="D6" s="17" t="str">
        <f>VLOOKUP(B6,總表!$1:$1048576,4,0)</f>
        <v>永續發展農糧技術</v>
      </c>
      <c r="E6" s="16" t="str">
        <f>VLOOKUP(B6,總表!$1:$1048576,5,0)</f>
        <v>高中職組</v>
      </c>
      <c r="F6" s="16" t="str">
        <f>VLOOKUP(B6,總表!$1:$1048576,3,0)</f>
        <v>宜蘭縣</v>
      </c>
      <c r="G6" s="16" t="str">
        <f>VLOOKUP(B6,總表!$1:$1048576,6,0)</f>
        <v>何心渶</v>
      </c>
      <c r="H6" s="16" t="str">
        <f>VLOOKUP(B6,總表!$1:$1048576,7,0)</f>
        <v>國立羅東高級商業職業學校</v>
      </c>
      <c r="I6" s="16" t="str">
        <f>VLOOKUP(B6,總表!$1:$1048576,8,0)</f>
        <v>賴冠華</v>
      </c>
      <c r="J6" s="16" t="str">
        <f>VLOOKUP(B6,總表!$1:$1048576,9,0)</f>
        <v>國立羅東高級商業職業學校</v>
      </c>
      <c r="K6" s="16" t="str">
        <f>VLOOKUP(B6,總表!$1:$1048576,10,0)</f>
        <v>簡可烜</v>
      </c>
      <c r="L6" s="16" t="str">
        <f>VLOOKUP(B6,總表!$1:$1048576,11,0)</f>
        <v>國立羅東高級商業職業學校</v>
      </c>
      <c r="M6" s="16" t="str">
        <f>VLOOKUP(B6,總表!$1:$1048576,12,0)</f>
        <v>郭萌渝</v>
      </c>
      <c r="N6" s="16" t="str">
        <f>VLOOKUP(B6,總表!$1:$1048576,13,0)</f>
        <v>國立羅東高級商業職業學校</v>
      </c>
      <c r="O6" s="16" t="str">
        <f>VLOOKUP(B6,總表!$1:$1048576,14,0)</f>
        <v>蔡淑珍</v>
      </c>
      <c r="P6" s="16" t="str">
        <f>VLOOKUP(B6,總表!$1:$1048576,15,0)</f>
        <v>國立羅東高級商業職業學校</v>
      </c>
      <c r="Q6" s="16">
        <f>VLOOKUP(B6,總表!$1:$1048576,16,0)</f>
        <v>0</v>
      </c>
      <c r="R6" s="16">
        <f>VLOOKUP(B6,總表!$1:$1048576,17,0)</f>
        <v>0</v>
      </c>
    </row>
    <row r="7" spans="1:28" ht="17.399999999999999" hidden="1" x14ac:dyDescent="0.3">
      <c r="A7" s="30" t="s">
        <v>3494</v>
      </c>
      <c r="B7" s="13" t="s">
        <v>2915</v>
      </c>
      <c r="C7" s="10" t="str">
        <f>VLOOKUP(B7,總表!$1:$1048576,2,0)</f>
        <v>舊城尋蹟</v>
      </c>
      <c r="D7" s="18" t="str">
        <f>VLOOKUP(B7,總表!$1:$1048576,4,0)</f>
        <v>休閒與教育</v>
      </c>
      <c r="E7" s="16" t="str">
        <f>VLOOKUP(B7,總表!$1:$1048576,5,0)</f>
        <v>高中職組</v>
      </c>
      <c r="F7" s="16" t="str">
        <f>VLOOKUP(B7,總表!$1:$1048576,3,0)</f>
        <v>宜蘭縣</v>
      </c>
      <c r="G7" s="16" t="str">
        <f>VLOOKUP(B7,總表!$1:$1048576,6,0)</f>
        <v>張霱心</v>
      </c>
      <c r="H7" s="16" t="str">
        <f>VLOOKUP(B7,總表!$1:$1048576,7,0)</f>
        <v>國立羅東高級商業職業學校</v>
      </c>
      <c r="I7" s="16" t="str">
        <f>VLOOKUP(B7,總表!$1:$1048576,8,0)</f>
        <v>鄭宜珊</v>
      </c>
      <c r="J7" s="16" t="str">
        <f>VLOOKUP(B7,總表!$1:$1048576,9,0)</f>
        <v>國立羅東高級商業職業學校</v>
      </c>
      <c r="K7" s="16" t="str">
        <f>VLOOKUP(B7,總表!$1:$1048576,10,0)</f>
        <v>朱育萱</v>
      </c>
      <c r="L7" s="16" t="str">
        <f>VLOOKUP(B7,總表!$1:$1048576,11,0)</f>
        <v>國立羅東高級商業職業學校</v>
      </c>
      <c r="M7" s="16" t="str">
        <f>VLOOKUP(B7,總表!$1:$1048576,12,0)</f>
        <v>郭萌渝</v>
      </c>
      <c r="N7" s="16" t="str">
        <f>VLOOKUP(B7,總表!$1:$1048576,13,0)</f>
        <v>國立羅東高級商業職業學校</v>
      </c>
      <c r="O7" s="16" t="str">
        <f>VLOOKUP(B7,總表!$1:$1048576,14,0)</f>
        <v>蔡淑珍</v>
      </c>
      <c r="P7" s="16" t="str">
        <f>VLOOKUP(B7,總表!$1:$1048576,15,0)</f>
        <v>國立羅東高級商業職業學校</v>
      </c>
      <c r="Q7" s="16">
        <f>VLOOKUP(B7,總表!$1:$1048576,16,0)</f>
        <v>0</v>
      </c>
      <c r="R7" s="16">
        <f>VLOOKUP(B7,總表!$1:$1048576,17,0)</f>
        <v>0</v>
      </c>
    </row>
    <row r="8" spans="1:28" ht="17.399999999999999" hidden="1" x14ac:dyDescent="0.3">
      <c r="A8" s="22" t="s">
        <v>3495</v>
      </c>
      <c r="B8" s="13" t="s">
        <v>3002</v>
      </c>
      <c r="C8" s="10" t="str">
        <f>VLOOKUP(B8,總表!$1:$1048576,2,0)</f>
        <v>野外求生濾水保溫裝置</v>
      </c>
      <c r="D8" s="19" t="str">
        <f>VLOOKUP(B8,總表!$1:$1048576,4,0)</f>
        <v>災害管理與安全</v>
      </c>
      <c r="E8" s="16" t="str">
        <f>VLOOKUP(B8,總表!$1:$1048576,5,0)</f>
        <v>高中職組</v>
      </c>
      <c r="F8" s="16" t="str">
        <f>VLOOKUP(B8,總表!$1:$1048576,3,0)</f>
        <v>宜蘭縣</v>
      </c>
      <c r="G8" s="16" t="str">
        <f>VLOOKUP(B8,總表!$1:$1048576,6,0)</f>
        <v>李哲炘</v>
      </c>
      <c r="H8" s="16" t="str">
        <f>VLOOKUP(B8,總表!$1:$1048576,7,0)</f>
        <v>羅東高工</v>
      </c>
      <c r="I8" s="16" t="str">
        <f>VLOOKUP(B8,總表!$1:$1048576,8,0)</f>
        <v>邱鈞揚</v>
      </c>
      <c r="J8" s="16" t="str">
        <f>VLOOKUP(B8,總表!$1:$1048576,9,0)</f>
        <v>羅東高工</v>
      </c>
      <c r="K8" s="16" t="str">
        <f>VLOOKUP(B8,總表!$1:$1048576,10,0)</f>
        <v>張泰瑞</v>
      </c>
      <c r="L8" s="16" t="str">
        <f>VLOOKUP(B8,總表!$1:$1048576,11,0)</f>
        <v>羅東高工</v>
      </c>
      <c r="M8" s="16" t="str">
        <f>VLOOKUP(B8,總表!$1:$1048576,12,0)</f>
        <v>彭俊錡</v>
      </c>
      <c r="N8" s="16" t="str">
        <f>VLOOKUP(B8,總表!$1:$1048576,13,0)</f>
        <v>羅東高工</v>
      </c>
      <c r="O8" s="16" t="str">
        <f>VLOOKUP(B8,總表!$1:$1048576,14,0)</f>
        <v>黃宜倫</v>
      </c>
      <c r="P8" s="16" t="str">
        <f>VLOOKUP(B8,總表!$1:$1048576,15,0)</f>
        <v>羅東高工</v>
      </c>
      <c r="Q8" s="16">
        <f>VLOOKUP(B8,總表!$1:$1048576,16,0)</f>
        <v>0</v>
      </c>
      <c r="R8" s="16">
        <f>VLOOKUP(B8,總表!$1:$1048576,17,0)</f>
        <v>0</v>
      </c>
    </row>
    <row r="9" spans="1:28" ht="17.399999999999999" hidden="1" x14ac:dyDescent="0.3">
      <c r="A9" s="22" t="s">
        <v>3495</v>
      </c>
      <c r="B9" s="13" t="s">
        <v>3120</v>
      </c>
      <c r="C9" s="10" t="str">
        <f>VLOOKUP(B9,總表!$1:$1048576,2,0)</f>
        <v>飲品保鑣</v>
      </c>
      <c r="D9" s="20" t="str">
        <f>VLOOKUP(B9,總表!$1:$1048576,4,0)</f>
        <v>社會照護</v>
      </c>
      <c r="E9" s="16" t="str">
        <f>VLOOKUP(B9,總表!$1:$1048576,5,0)</f>
        <v>高中職組</v>
      </c>
      <c r="F9" s="16" t="str">
        <f>VLOOKUP(B9,總表!$1:$1048576,3,0)</f>
        <v>宜蘭縣</v>
      </c>
      <c r="G9" s="16" t="str">
        <f>VLOOKUP(B9,總表!$1:$1048576,6,0)</f>
        <v>吳明翰</v>
      </c>
      <c r="H9" s="16" t="str">
        <f>VLOOKUP(B9,總表!$1:$1048576,7,0)</f>
        <v>國立宜蘭高級中等學校</v>
      </c>
      <c r="I9" s="16">
        <f>VLOOKUP(B9,總表!$1:$1048576,8,0)</f>
        <v>0</v>
      </c>
      <c r="J9" s="16">
        <f>VLOOKUP(B9,總表!$1:$1048576,9,0)</f>
        <v>0</v>
      </c>
      <c r="K9" s="16">
        <f>VLOOKUP(B9,總表!$1:$1048576,10,0)</f>
        <v>0</v>
      </c>
      <c r="L9" s="16">
        <f>VLOOKUP(B9,總表!$1:$1048576,11,0)</f>
        <v>0</v>
      </c>
      <c r="M9" s="16" t="str">
        <f>VLOOKUP(B9,總表!$1:$1048576,12,0)</f>
        <v>吳宏達</v>
      </c>
      <c r="N9" s="16" t="str">
        <f>VLOOKUP(B9,總表!$1:$1048576,13,0)</f>
        <v>宜蘭縣縣立內城國中小</v>
      </c>
      <c r="O9" s="16" t="str">
        <f>VLOOKUP(B9,總表!$1:$1048576,14,0)</f>
        <v>陳淑華</v>
      </c>
      <c r="P9" s="16" t="str">
        <f>VLOOKUP(B9,總表!$1:$1048576,15,0)</f>
        <v>宜蘭縣縣立員山國民中學</v>
      </c>
      <c r="Q9" s="16">
        <f>VLOOKUP(B9,總表!$1:$1048576,16,0)</f>
        <v>0</v>
      </c>
      <c r="R9" s="16">
        <f>VLOOKUP(B9,總表!$1:$1048576,17,0)</f>
        <v>0</v>
      </c>
    </row>
    <row r="10" spans="1:28" ht="17.399999999999999" hidden="1" x14ac:dyDescent="0.3">
      <c r="A10" s="22" t="s">
        <v>3495</v>
      </c>
      <c r="B10" s="13" t="s">
        <v>3116</v>
      </c>
      <c r="C10" s="10" t="str">
        <f>VLOOKUP(B10,總表!$1:$1048576,2,0)</f>
        <v>敲敲敲</v>
      </c>
      <c r="D10" s="20" t="str">
        <f>VLOOKUP(B10,總表!$1:$1048576,4,0)</f>
        <v>社會照護</v>
      </c>
      <c r="E10" s="16" t="str">
        <f>VLOOKUP(B10,總表!$1:$1048576,5,0)</f>
        <v>高中職組</v>
      </c>
      <c r="F10" s="16" t="str">
        <f>VLOOKUP(B10,總表!$1:$1048576,3,0)</f>
        <v>宜蘭縣</v>
      </c>
      <c r="G10" s="16" t="str">
        <f>VLOOKUP(B10,總表!$1:$1048576,6,0)</f>
        <v>李芸嫻</v>
      </c>
      <c r="H10" s="16" t="str">
        <f>VLOOKUP(B10,總表!$1:$1048576,7,0)</f>
        <v>國立羅東高級中等學校</v>
      </c>
      <c r="I10" s="16">
        <f>VLOOKUP(B10,總表!$1:$1048576,8,0)</f>
        <v>0</v>
      </c>
      <c r="J10" s="16">
        <f>VLOOKUP(B10,總表!$1:$1048576,9,0)</f>
        <v>0</v>
      </c>
      <c r="K10" s="16">
        <f>VLOOKUP(B10,總表!$1:$1048576,10,0)</f>
        <v>0</v>
      </c>
      <c r="L10" s="16">
        <f>VLOOKUP(B10,總表!$1:$1048576,11,0)</f>
        <v>0</v>
      </c>
      <c r="M10" s="16" t="str">
        <f>VLOOKUP(B10,總表!$1:$1048576,12,0)</f>
        <v>吳宏達</v>
      </c>
      <c r="N10" s="16" t="str">
        <f>VLOOKUP(B10,總表!$1:$1048576,13,0)</f>
        <v>宜蘭縣縣立內城國中小</v>
      </c>
      <c r="O10" s="16" t="str">
        <f>VLOOKUP(B10,總表!$1:$1048576,14,0)</f>
        <v>陳淑華</v>
      </c>
      <c r="P10" s="16" t="str">
        <f>VLOOKUP(B10,總表!$1:$1048576,15,0)</f>
        <v>宜蘭縣縣立員山國民中學</v>
      </c>
      <c r="Q10" s="16">
        <f>VLOOKUP(B10,總表!$1:$1048576,16,0)</f>
        <v>0</v>
      </c>
      <c r="R10" s="16">
        <f>VLOOKUP(B10,總表!$1:$1048576,17,0)</f>
        <v>0</v>
      </c>
    </row>
    <row r="11" spans="1:28" ht="17.399999999999999" hidden="1" x14ac:dyDescent="0.3">
      <c r="A11" s="25" t="s">
        <v>3492</v>
      </c>
      <c r="B11" s="13" t="s">
        <v>3177</v>
      </c>
      <c r="C11" s="10" t="str">
        <f>VLOOKUP(B11,總表!$1:$1048576,2,0)</f>
        <v>智慧友善電梯分流系統</v>
      </c>
      <c r="D11" s="20" t="str">
        <f>VLOOKUP(B11,總表!$1:$1048576,4,0)</f>
        <v>社會照護</v>
      </c>
      <c r="E11" s="16" t="str">
        <f>VLOOKUP(B11,總表!$1:$1048576,5,0)</f>
        <v>高中職組</v>
      </c>
      <c r="F11" s="16" t="str">
        <f>VLOOKUP(B11,總表!$1:$1048576,3,0)</f>
        <v>宜蘭縣</v>
      </c>
      <c r="G11" s="16" t="str">
        <f>VLOOKUP(B11,總表!$1:$1048576,6,0)</f>
        <v>陳昕沇</v>
      </c>
      <c r="H11" s="16" t="str">
        <f>VLOOKUP(B11,總表!$1:$1048576,7,0)</f>
        <v>一心實驗教育學校</v>
      </c>
      <c r="I11" s="16">
        <f>VLOOKUP(B11,總表!$1:$1048576,8,0)</f>
        <v>0</v>
      </c>
      <c r="J11" s="16">
        <f>VLOOKUP(B11,總表!$1:$1048576,9,0)</f>
        <v>0</v>
      </c>
      <c r="K11" s="16">
        <f>VLOOKUP(B11,總表!$1:$1048576,10,0)</f>
        <v>0</v>
      </c>
      <c r="L11" s="16">
        <f>VLOOKUP(B11,總表!$1:$1048576,11,0)</f>
        <v>0</v>
      </c>
      <c r="M11" s="16" t="str">
        <f>VLOOKUP(B11,總表!$1:$1048576,12,0)</f>
        <v>陳榮政</v>
      </c>
      <c r="N11" s="16" t="str">
        <f>VLOOKUP(B11,總表!$1:$1048576,13,0)</f>
        <v>宜蘭縣立東光國中</v>
      </c>
      <c r="O11" s="16" t="str">
        <f>VLOOKUP(B11,總表!$1:$1048576,14,0)</f>
        <v>陳麗馨</v>
      </c>
      <c r="P11" s="16" t="str">
        <f>VLOOKUP(B11,總表!$1:$1048576,15,0)</f>
        <v>宜蘭縣立東光國中</v>
      </c>
      <c r="Q11" s="16">
        <f>VLOOKUP(B11,總表!$1:$1048576,16,0)</f>
        <v>0</v>
      </c>
      <c r="R11" s="16">
        <f>VLOOKUP(B11,總表!$1:$1048576,17,0)</f>
        <v>0</v>
      </c>
    </row>
    <row r="12" spans="1:28" ht="17.399999999999999" hidden="1" x14ac:dyDescent="0.3">
      <c r="A12" s="22" t="s">
        <v>3495</v>
      </c>
      <c r="B12" s="13" t="s">
        <v>3263</v>
      </c>
      <c r="C12" s="10" t="str">
        <f>VLOOKUP(B12,總表!$1:$1048576,2,0)</f>
        <v>非起不可-體重計式鬧鐘</v>
      </c>
      <c r="D12" s="16" t="str">
        <f>VLOOKUP(B12,總表!$1:$1048576,4,0)</f>
        <v>便利生活</v>
      </c>
      <c r="E12" s="16" t="str">
        <f>VLOOKUP(B12,總表!$1:$1048576,5,0)</f>
        <v>高中職組</v>
      </c>
      <c r="F12" s="16" t="str">
        <f>VLOOKUP(B12,總表!$1:$1048576,3,0)</f>
        <v>宜蘭縣</v>
      </c>
      <c r="G12" s="16" t="str">
        <f>VLOOKUP(B12,總表!$1:$1048576,6,0)</f>
        <v>羅幼旋</v>
      </c>
      <c r="H12" s="16" t="str">
        <f>VLOOKUP(B12,總表!$1:$1048576,7,0)</f>
        <v>國立宜蘭高級商業職業學校</v>
      </c>
      <c r="I12" s="16" t="str">
        <f>VLOOKUP(B12,總表!$1:$1048576,8,0)</f>
        <v>陳霈穎</v>
      </c>
      <c r="J12" s="16" t="str">
        <f>VLOOKUP(B12,總表!$1:$1048576,9,0)</f>
        <v>國立宜蘭高級商業職業學校</v>
      </c>
      <c r="K12" s="16" t="str">
        <f>VLOOKUP(B12,總表!$1:$1048576,10,0)</f>
        <v>簡辰承</v>
      </c>
      <c r="L12" s="16" t="str">
        <f>VLOOKUP(B12,總表!$1:$1048576,11,0)</f>
        <v>國立宜蘭高級商業職業學校</v>
      </c>
      <c r="M12" s="16" t="str">
        <f>VLOOKUP(B12,總表!$1:$1048576,12,0)</f>
        <v>趙書榮</v>
      </c>
      <c r="N12" s="16" t="str">
        <f>VLOOKUP(B12,總表!$1:$1048576,13,0)</f>
        <v>國立宜蘭高級商業職業學校</v>
      </c>
      <c r="O12" s="16">
        <f>VLOOKUP(B12,總表!$1:$1048576,14,0)</f>
        <v>0</v>
      </c>
      <c r="P12" s="16">
        <f>VLOOKUP(B12,總表!$1:$1048576,15,0)</f>
        <v>0</v>
      </c>
      <c r="Q12" s="16">
        <f>VLOOKUP(B12,總表!$1:$1048576,16,0)</f>
        <v>0</v>
      </c>
      <c r="R12" s="16">
        <f>VLOOKUP(B12,總表!$1:$1048576,17,0)</f>
        <v>0</v>
      </c>
    </row>
    <row r="13" spans="1:28" ht="17.399999999999999" hidden="1" x14ac:dyDescent="0.3">
      <c r="A13" s="28" t="s">
        <v>3493</v>
      </c>
      <c r="B13" s="13" t="s">
        <v>3233</v>
      </c>
      <c r="C13" s="10" t="str">
        <f>VLOOKUP(B13,總表!$1:$1048576,2,0)</f>
        <v>智能監控系統</v>
      </c>
      <c r="D13" s="16" t="str">
        <f>VLOOKUP(B13,總表!$1:$1048576,4,0)</f>
        <v>便利生活</v>
      </c>
      <c r="E13" s="16" t="str">
        <f>VLOOKUP(B13,總表!$1:$1048576,5,0)</f>
        <v>高中職組</v>
      </c>
      <c r="F13" s="16" t="str">
        <f>VLOOKUP(B13,總表!$1:$1048576,3,0)</f>
        <v>宜蘭縣</v>
      </c>
      <c r="G13" s="16" t="str">
        <f>VLOOKUP(B13,總表!$1:$1048576,6,0)</f>
        <v>周少鏞</v>
      </c>
      <c r="H13" s="16" t="str">
        <f>VLOOKUP(B13,總表!$1:$1048576,7,0)</f>
        <v>羅東高工</v>
      </c>
      <c r="I13" s="16" t="str">
        <f>VLOOKUP(B13,總表!$1:$1048576,8,0)</f>
        <v>周睦承</v>
      </c>
      <c r="J13" s="16" t="str">
        <f>VLOOKUP(B13,總表!$1:$1048576,9,0)</f>
        <v>興中國中</v>
      </c>
      <c r="K13" s="16" t="str">
        <f>VLOOKUP(B13,總表!$1:$1048576,10,0)</f>
        <v>曹詠哲</v>
      </c>
      <c r="L13" s="16" t="str">
        <f>VLOOKUP(B13,總表!$1:$1048576,11,0)</f>
        <v>羅東高中</v>
      </c>
      <c r="M13" s="16" t="str">
        <f>VLOOKUP(B13,總表!$1:$1048576,12,0)</f>
        <v>黃雲春</v>
      </c>
      <c r="N13" s="16" t="str">
        <f>VLOOKUP(B13,總表!$1:$1048576,13,0)</f>
        <v>羅東高工</v>
      </c>
      <c r="O13" s="16" t="str">
        <f>VLOOKUP(B13,總表!$1:$1048576,14,0)</f>
        <v>陳榮政</v>
      </c>
      <c r="P13" s="16" t="str">
        <f>VLOOKUP(B13,總表!$1:$1048576,15,0)</f>
        <v>國華國中</v>
      </c>
      <c r="Q13" s="16">
        <f>VLOOKUP(B13,總表!$1:$1048576,16,0)</f>
        <v>0</v>
      </c>
      <c r="R13" s="16">
        <f>VLOOKUP(B13,總表!$1:$1048576,17,0)</f>
        <v>0</v>
      </c>
    </row>
    <row r="14" spans="1:28" ht="17.399999999999999" hidden="1" x14ac:dyDescent="0.3">
      <c r="A14" s="30" t="s">
        <v>3494</v>
      </c>
      <c r="B14" s="13" t="s">
        <v>3247</v>
      </c>
      <c r="C14" s="10" t="str">
        <f>VLOOKUP(B14,總表!$1:$1048576,2,0)</f>
        <v>油品有品</v>
      </c>
      <c r="D14" s="16" t="str">
        <f>VLOOKUP(B14,總表!$1:$1048576,4,0)</f>
        <v>便利生活</v>
      </c>
      <c r="E14" s="16" t="str">
        <f>VLOOKUP(B14,總表!$1:$1048576,5,0)</f>
        <v>高中職組</v>
      </c>
      <c r="F14" s="16" t="str">
        <f>VLOOKUP(B14,總表!$1:$1048576,3,0)</f>
        <v>宜蘭縣</v>
      </c>
      <c r="G14" s="16" t="str">
        <f>VLOOKUP(B14,總表!$1:$1048576,6,0)</f>
        <v>吳昀柔</v>
      </c>
      <c r="H14" s="16" t="str">
        <f>VLOOKUP(B14,總表!$1:$1048576,7,0)</f>
        <v>蘭陽女子高級中學</v>
      </c>
      <c r="I14" s="16" t="str">
        <f>VLOOKUP(B14,總表!$1:$1048576,8,0)</f>
        <v>李芸嫻</v>
      </c>
      <c r="J14" s="16" t="str">
        <f>VLOOKUP(B14,總表!$1:$1048576,9,0)</f>
        <v>國立羅東高級中等學校</v>
      </c>
      <c r="K14" s="16" t="str">
        <f>VLOOKUP(B14,總表!$1:$1048576,10,0)</f>
        <v>李見怡</v>
      </c>
      <c r="L14" s="16" t="str">
        <f>VLOOKUP(B14,總表!$1:$1048576,11,0)</f>
        <v>蘭陽女子高級中學</v>
      </c>
      <c r="M14" s="16" t="str">
        <f>VLOOKUP(B14,總表!$1:$1048576,12,0)</f>
        <v>吳宏達</v>
      </c>
      <c r="N14" s="16" t="str">
        <f>VLOOKUP(B14,總表!$1:$1048576,13,0)</f>
        <v>宜蘭縣縣立內城國中小</v>
      </c>
      <c r="O14" s="16" t="str">
        <f>VLOOKUP(B14,總表!$1:$1048576,14,0)</f>
        <v>陳淑華</v>
      </c>
      <c r="P14" s="16" t="str">
        <f>VLOOKUP(B14,總表!$1:$1048576,15,0)</f>
        <v>宜蘭縣縣立員山國民中學</v>
      </c>
      <c r="Q14" s="16">
        <f>VLOOKUP(B14,總表!$1:$1048576,16,0)</f>
        <v>0</v>
      </c>
      <c r="R14" s="16">
        <f>VLOOKUP(B14,總表!$1:$1048576,17,0)</f>
        <v>0</v>
      </c>
    </row>
    <row r="15" spans="1:28" ht="17.399999999999999" hidden="1" x14ac:dyDescent="0.3">
      <c r="A15" s="22" t="s">
        <v>3495</v>
      </c>
      <c r="B15" s="16" t="s">
        <v>3496</v>
      </c>
      <c r="C15" s="10" t="str">
        <f>VLOOKUP(B15,總表!$1:$1048576,2,0)</f>
        <v>智慧綠豆培植箱</v>
      </c>
      <c r="D15" s="17" t="str">
        <f>VLOOKUP(B15,總表!$1:$1048576,4,0)</f>
        <v>永續發展農糧技術</v>
      </c>
      <c r="E15" s="16" t="str">
        <f>VLOOKUP(B15,總表!$1:$1048576,5,0)</f>
        <v>國小組</v>
      </c>
      <c r="F15" s="16" t="str">
        <f>VLOOKUP(B15,總表!$1:$1048576,3,0)</f>
        <v>宜蘭縣</v>
      </c>
      <c r="G15" s="16" t="str">
        <f>VLOOKUP(B15,總表!$1:$1048576,6,0)</f>
        <v>吳彩伶</v>
      </c>
      <c r="H15" s="16" t="str">
        <f>VLOOKUP(B15,總表!$1:$1048576,7,0)</f>
        <v>萬富國小</v>
      </c>
      <c r="I15" s="16" t="str">
        <f>VLOOKUP(B15,總表!$1:$1048576,8,0)</f>
        <v>游予晴</v>
      </c>
      <c r="J15" s="16" t="str">
        <f>VLOOKUP(B15,總表!$1:$1048576,9,0)</f>
        <v>萬富國小</v>
      </c>
      <c r="K15" s="16">
        <f>VLOOKUP(B15,總表!$1:$1048576,10,0)</f>
        <v>0</v>
      </c>
      <c r="L15" s="16">
        <f>VLOOKUP(B15,總表!$1:$1048576,11,0)</f>
        <v>0</v>
      </c>
      <c r="M15" s="16" t="str">
        <f>VLOOKUP(B15,總表!$1:$1048576,12,0)</f>
        <v>游源恩</v>
      </c>
      <c r="N15" s="16" t="str">
        <f>VLOOKUP(B15,總表!$1:$1048576,13,0)</f>
        <v>萬富國小</v>
      </c>
      <c r="O15" s="16">
        <f>VLOOKUP(B15,總表!$1:$1048576,14,0)</f>
        <v>0</v>
      </c>
      <c r="P15" s="16">
        <f>VLOOKUP(B15,總表!$1:$1048576,15,0)</f>
        <v>0</v>
      </c>
      <c r="Q15" s="16">
        <f>VLOOKUP(B15,總表!$1:$1048576,16,0)</f>
        <v>0</v>
      </c>
      <c r="R15" s="16">
        <f>VLOOKUP(B15,總表!$1:$1048576,17,0)</f>
        <v>0</v>
      </c>
    </row>
    <row r="16" spans="1:28" ht="17.399999999999999" hidden="1" x14ac:dyDescent="0.3">
      <c r="A16" s="28" t="s">
        <v>3493</v>
      </c>
      <c r="B16" s="16" t="s">
        <v>1355</v>
      </c>
      <c r="C16" s="10" t="str">
        <f>VLOOKUP(B16,總表!$1:$1048576,2,0)</f>
        <v>NaturaFreeze神奇昇華凍乾系統</v>
      </c>
      <c r="D16" s="17" t="str">
        <f>VLOOKUP(B16,總表!$1:$1048576,4,0)</f>
        <v>永續發展農糧技術</v>
      </c>
      <c r="E16" s="16" t="str">
        <f>VLOOKUP(B16,總表!$1:$1048576,5,0)</f>
        <v>國小組</v>
      </c>
      <c r="F16" s="16" t="str">
        <f>VLOOKUP(B16,總表!$1:$1048576,3,0)</f>
        <v>宜蘭縣</v>
      </c>
      <c r="G16" s="16" t="str">
        <f>VLOOKUP(B16,總表!$1:$1048576,6,0)</f>
        <v>黃郁橙</v>
      </c>
      <c r="H16" s="16" t="str">
        <f>VLOOKUP(B16,總表!$1:$1048576,7,0)</f>
        <v>宜蘭縣羅東鎮北成國民小學</v>
      </c>
      <c r="I16" s="16" t="str">
        <f>VLOOKUP(B16,總表!$1:$1048576,8,0)</f>
        <v>沈宣融</v>
      </c>
      <c r="J16" s="16" t="str">
        <f>VLOOKUP(B16,總表!$1:$1048576,9,0)</f>
        <v>宜蘭縣羅東鎮北成國民小學</v>
      </c>
      <c r="K16" s="16" t="str">
        <f>VLOOKUP(B16,總表!$1:$1048576,10,0)</f>
        <v>陳資眾</v>
      </c>
      <c r="L16" s="16" t="str">
        <f>VLOOKUP(B16,總表!$1:$1048576,11,0)</f>
        <v>宜蘭縣羅東鎮北成國民小學</v>
      </c>
      <c r="M16" s="16" t="str">
        <f>VLOOKUP(B16,總表!$1:$1048576,12,0)</f>
        <v>陳鈺棋</v>
      </c>
      <c r="N16" s="16" t="str">
        <f>VLOOKUP(B16,總表!$1:$1048576,13,0)</f>
        <v>宜蘭縣羅東鎮北成國民小學</v>
      </c>
      <c r="O16" s="16" t="str">
        <f>VLOOKUP(B16,總表!$1:$1048576,14,0)</f>
        <v>洪雅姿</v>
      </c>
      <c r="P16" s="16" t="str">
        <f>VLOOKUP(B16,總表!$1:$1048576,15,0)</f>
        <v>宜蘭縣羅東鎮北成國民小學</v>
      </c>
      <c r="Q16" s="16">
        <f>VLOOKUP(B16,總表!$1:$1048576,16,0)</f>
        <v>0</v>
      </c>
      <c r="R16" s="16">
        <f>VLOOKUP(B16,總表!$1:$1048576,17,0)</f>
        <v>0</v>
      </c>
    </row>
    <row r="17" spans="1:18" ht="17.399999999999999" hidden="1" x14ac:dyDescent="0.3">
      <c r="A17" s="31" t="s">
        <v>3494</v>
      </c>
      <c r="B17" s="16" t="s">
        <v>1588</v>
      </c>
      <c r="C17" s="10" t="str">
        <f>VLOOKUP(B17,總表!$1:$1048576,2,0)</f>
        <v>飛向藍天-風箏助飛器</v>
      </c>
      <c r="D17" s="18" t="str">
        <f>VLOOKUP(B17,總表!$1:$1048576,4,0)</f>
        <v>休閒與教育</v>
      </c>
      <c r="E17" s="16" t="str">
        <f>VLOOKUP(B17,總表!$1:$1048576,5,0)</f>
        <v>國小組</v>
      </c>
      <c r="F17" s="16" t="str">
        <f>VLOOKUP(B17,總表!$1:$1048576,3,0)</f>
        <v>宜蘭縣</v>
      </c>
      <c r="G17" s="16" t="str">
        <f>VLOOKUP(B17,總表!$1:$1048576,6,0)</f>
        <v>林子妍</v>
      </c>
      <c r="H17" s="16" t="str">
        <f>VLOOKUP(B17,總表!$1:$1048576,7,0)</f>
        <v>宜蘭縣羅東鎮北成國民小學</v>
      </c>
      <c r="I17" s="16" t="str">
        <f>VLOOKUP(B17,總表!$1:$1048576,8,0)</f>
        <v>李樂</v>
      </c>
      <c r="J17" s="16" t="str">
        <f>VLOOKUP(B17,總表!$1:$1048576,9,0)</f>
        <v>宜蘭縣羅東鎮北成國民小學</v>
      </c>
      <c r="K17" s="16">
        <f>VLOOKUP(B17,總表!$1:$1048576,10,0)</f>
        <v>0</v>
      </c>
      <c r="L17" s="16">
        <f>VLOOKUP(B17,總表!$1:$1048576,11,0)</f>
        <v>0</v>
      </c>
      <c r="M17" s="16" t="str">
        <f>VLOOKUP(B17,總表!$1:$1048576,12,0)</f>
        <v>林震青</v>
      </c>
      <c r="N17" s="16" t="str">
        <f>VLOOKUP(B17,總表!$1:$1048576,13,0)</f>
        <v>宜蘭縣羅東鎮北成國民小學</v>
      </c>
      <c r="O17" s="16" t="str">
        <f>VLOOKUP(B17,總表!$1:$1048576,14,0)</f>
        <v>陳鈺棋</v>
      </c>
      <c r="P17" s="16" t="str">
        <f>VLOOKUP(B17,總表!$1:$1048576,15,0)</f>
        <v>宜蘭縣羅東鎮北成國民小學</v>
      </c>
      <c r="Q17" s="16" t="str">
        <f>VLOOKUP(B17,總表!$1:$1048576,16,0)</f>
        <v>洪雅姿</v>
      </c>
      <c r="R17" s="16" t="str">
        <f>VLOOKUP(B17,總表!$1:$1048576,17,0)</f>
        <v>宜蘭縣羅東鎮北成國民小學</v>
      </c>
    </row>
    <row r="18" spans="1:18" ht="17.399999999999999" hidden="1" x14ac:dyDescent="0.3">
      <c r="A18" s="31" t="s">
        <v>3494</v>
      </c>
      <c r="B18" s="16" t="s">
        <v>1537</v>
      </c>
      <c r="C18" s="10" t="str">
        <f>VLOOKUP(B18,總表!$1:$1048576,2,0)</f>
        <v>睛靈架</v>
      </c>
      <c r="D18" s="18" t="str">
        <f>VLOOKUP(B18,總表!$1:$1048576,4,0)</f>
        <v>休閒與教育</v>
      </c>
      <c r="E18" s="16" t="str">
        <f>VLOOKUP(B18,總表!$1:$1048576,5,0)</f>
        <v>國小組</v>
      </c>
      <c r="F18" s="16" t="str">
        <f>VLOOKUP(B18,總表!$1:$1048576,3,0)</f>
        <v>宜蘭縣</v>
      </c>
      <c r="G18" s="16" t="str">
        <f>VLOOKUP(B18,總表!$1:$1048576,6,0)</f>
        <v>賴亮蓁</v>
      </c>
      <c r="H18" s="16" t="str">
        <f>VLOOKUP(B18,總表!$1:$1048576,7,0)</f>
        <v>宜蘭縣大進國民小學</v>
      </c>
      <c r="I18" s="16" t="str">
        <f>VLOOKUP(B18,總表!$1:$1048576,8,0)</f>
        <v>高珞菲</v>
      </c>
      <c r="J18" s="16" t="str">
        <f>VLOOKUP(B18,總表!$1:$1048576,9,0)</f>
        <v>宜蘭縣大進國民小學</v>
      </c>
      <c r="K18" s="16" t="str">
        <f>VLOOKUP(B18,總表!$1:$1048576,10,0)</f>
        <v>陳亮翟</v>
      </c>
      <c r="L18" s="16" t="str">
        <f>VLOOKUP(B18,總表!$1:$1048576,11,0)</f>
        <v>宜蘭縣大進國民小學</v>
      </c>
      <c r="M18" s="16" t="str">
        <f>VLOOKUP(B18,總表!$1:$1048576,12,0)</f>
        <v>賴玉帆</v>
      </c>
      <c r="N18" s="16" t="str">
        <f>VLOOKUP(B18,總表!$1:$1048576,13,0)</f>
        <v>宜蘭縣大進國小</v>
      </c>
      <c r="O18" s="16" t="str">
        <f>VLOOKUP(B18,總表!$1:$1048576,14,0)</f>
        <v>陳榮政</v>
      </c>
      <c r="P18" s="16" t="str">
        <f>VLOOKUP(B18,總表!$1:$1048576,15,0)</f>
        <v>宜蘭縣大進國小</v>
      </c>
      <c r="Q18" s="16" t="str">
        <f>VLOOKUP(B18,總表!$1:$1048576,16,0)</f>
        <v>蔡郡瑩</v>
      </c>
      <c r="R18" s="16" t="str">
        <f>VLOOKUP(B18,總表!$1:$1048576,17,0)</f>
        <v>宜蘭縣大進國小</v>
      </c>
    </row>
    <row r="19" spans="1:18" hidden="1" x14ac:dyDescent="0.3">
      <c r="A19" s="27" t="s">
        <v>3492</v>
      </c>
      <c r="B19" s="16" t="s">
        <v>1817</v>
      </c>
      <c r="C19" s="10" t="str">
        <f>VLOOKUP(B19,總表!$1:$1048576,2,0)</f>
        <v>外掛式鋁梯輔助器</v>
      </c>
      <c r="D19" s="19" t="str">
        <f>VLOOKUP(B19,總表!$1:$1048576,4,0)</f>
        <v>災害管理與安全</v>
      </c>
      <c r="E19" s="16" t="str">
        <f>VLOOKUP(B19,總表!$1:$1048576,5,0)</f>
        <v>國小組</v>
      </c>
      <c r="F19" s="16" t="str">
        <f>VLOOKUP(B19,總表!$1:$1048576,3,0)</f>
        <v>宜蘭縣</v>
      </c>
      <c r="G19" s="16" t="str">
        <f>VLOOKUP(B19,總表!$1:$1048576,6,0)</f>
        <v>陳洛安</v>
      </c>
      <c r="H19" s="16" t="str">
        <f>VLOOKUP(B19,總表!$1:$1048576,7,0)</f>
        <v>宜蘭縣宜蘭市中山國小</v>
      </c>
      <c r="I19" s="16" t="str">
        <f>VLOOKUP(B19,總表!$1:$1048576,8,0)</f>
        <v>陳萇祐</v>
      </c>
      <c r="J19" s="16" t="str">
        <f>VLOOKUP(B19,總表!$1:$1048576,9,0)</f>
        <v>宜蘭縣宜蘭市中山國小</v>
      </c>
      <c r="K19" s="16" t="str">
        <f>VLOOKUP(B19,總表!$1:$1048576,10,0)</f>
        <v>方泓曄</v>
      </c>
      <c r="L19" s="16" t="str">
        <f>VLOOKUP(B19,總表!$1:$1048576,11,0)</f>
        <v>宜蘭縣宜蘭市中山國小</v>
      </c>
      <c r="M19" s="16" t="str">
        <f>VLOOKUP(B19,總表!$1:$1048576,12,0)</f>
        <v>何佩穎</v>
      </c>
      <c r="N19" s="16" t="str">
        <f>VLOOKUP(B19,總表!$1:$1048576,13,0)</f>
        <v>宜蘭縣光復國小</v>
      </c>
      <c r="O19" s="16" t="str">
        <f>VLOOKUP(B19,總表!$1:$1048576,14,0)</f>
        <v>陳玉佩</v>
      </c>
      <c r="P19" s="16" t="str">
        <f>VLOOKUP(B19,總表!$1:$1048576,15,0)</f>
        <v>宜蘭縣宜蘭市中山國小</v>
      </c>
      <c r="Q19" s="16" t="str">
        <f>VLOOKUP(B19,總表!$1:$1048576,16,0)</f>
        <v>吳宛如</v>
      </c>
      <c r="R19" s="16" t="str">
        <f>VLOOKUP(B19,總表!$1:$1048576,17,0)</f>
        <v>宜蘭縣宜蘭國中</v>
      </c>
    </row>
    <row r="20" spans="1:18" hidden="1" x14ac:dyDescent="0.3">
      <c r="A20" s="32" t="s">
        <v>3494</v>
      </c>
      <c r="B20" s="16" t="s">
        <v>1950</v>
      </c>
      <c r="C20" s="10" t="str">
        <f>VLOOKUP(B20,總表!$1:$1048576,2,0)</f>
        <v>遊戲場智慧守護感測</v>
      </c>
      <c r="D20" s="19" t="str">
        <f>VLOOKUP(B20,總表!$1:$1048576,4,0)</f>
        <v>災害管理與安全</v>
      </c>
      <c r="E20" s="16" t="str">
        <f>VLOOKUP(B20,總表!$1:$1048576,5,0)</f>
        <v>國小組</v>
      </c>
      <c r="F20" s="16" t="str">
        <f>VLOOKUP(B20,總表!$1:$1048576,3,0)</f>
        <v>宜蘭縣</v>
      </c>
      <c r="G20" s="16" t="str">
        <f>VLOOKUP(B20,總表!$1:$1048576,6,0)</f>
        <v>曾郁芹</v>
      </c>
      <c r="H20" s="16" t="str">
        <f>VLOOKUP(B20,總表!$1:$1048576,7,0)</f>
        <v>宜蘭縣羅東鎮成功國民小學</v>
      </c>
      <c r="I20" s="16" t="str">
        <f>VLOOKUP(B20,總表!$1:$1048576,8,0)</f>
        <v>林洛菲</v>
      </c>
      <c r="J20" s="16" t="str">
        <f>VLOOKUP(B20,總表!$1:$1048576,9,0)</f>
        <v>宜蘭縣羅東鎮成功國民小學</v>
      </c>
      <c r="K20" s="16">
        <f>VLOOKUP(B20,總表!$1:$1048576,10,0)</f>
        <v>0</v>
      </c>
      <c r="L20" s="16">
        <f>VLOOKUP(B20,總表!$1:$1048576,11,0)</f>
        <v>0</v>
      </c>
      <c r="M20" s="16" t="str">
        <f>VLOOKUP(B20,總表!$1:$1048576,12,0)</f>
        <v>劉展華</v>
      </c>
      <c r="N20" s="16" t="str">
        <f>VLOOKUP(B20,總表!$1:$1048576,13,0)</f>
        <v>宜蘭縣羅東鎮成功國小</v>
      </c>
      <c r="O20" s="16">
        <f>VLOOKUP(B20,總表!$1:$1048576,14,0)</f>
        <v>0</v>
      </c>
      <c r="P20" s="16">
        <f>VLOOKUP(B20,總表!$1:$1048576,15,0)</f>
        <v>0</v>
      </c>
      <c r="Q20" s="16">
        <f>VLOOKUP(B20,總表!$1:$1048576,16,0)</f>
        <v>0</v>
      </c>
      <c r="R20" s="16">
        <f>VLOOKUP(B20,總表!$1:$1048576,17,0)</f>
        <v>0</v>
      </c>
    </row>
    <row r="21" spans="1:18" ht="17.399999999999999" hidden="1" x14ac:dyDescent="0.3">
      <c r="A21" s="31" t="s">
        <v>3494</v>
      </c>
      <c r="B21" s="16" t="s">
        <v>2176</v>
      </c>
      <c r="C21" s="10" t="str">
        <f>VLOOKUP(B21,總表!$1:$1048576,2,0)</f>
        <v>自動開關燈系統</v>
      </c>
      <c r="D21" s="20" t="str">
        <f>VLOOKUP(B21,總表!$1:$1048576,4,0)</f>
        <v>社會照護</v>
      </c>
      <c r="E21" s="16" t="str">
        <f>VLOOKUP(B21,總表!$1:$1048576,5,0)</f>
        <v>國小組</v>
      </c>
      <c r="F21" s="16" t="str">
        <f>VLOOKUP(B21,總表!$1:$1048576,3,0)</f>
        <v>宜蘭縣</v>
      </c>
      <c r="G21" s="16" t="str">
        <f>VLOOKUP(B21,總表!$1:$1048576,6,0)</f>
        <v>陳豫軒</v>
      </c>
      <c r="H21" s="16" t="str">
        <f>VLOOKUP(B21,總表!$1:$1048576,7,0)</f>
        <v>北成國小</v>
      </c>
      <c r="I21" s="16" t="str">
        <f>VLOOKUP(B21,總表!$1:$1048576,8,0)</f>
        <v>陳昊哲</v>
      </c>
      <c r="J21" s="16" t="str">
        <f>VLOOKUP(B21,總表!$1:$1048576,9,0)</f>
        <v>北成國小</v>
      </c>
      <c r="K21" s="16" t="str">
        <f>VLOOKUP(B21,總表!$1:$1048576,10,0)</f>
        <v>林姀旎</v>
      </c>
      <c r="L21" s="16" t="str">
        <f>VLOOKUP(B21,總表!$1:$1048576,11,0)</f>
        <v>北成國小</v>
      </c>
      <c r="M21" s="16" t="str">
        <f>VLOOKUP(B21,總表!$1:$1048576,12,0)</f>
        <v>陳榮政</v>
      </c>
      <c r="N21" s="16" t="str">
        <f>VLOOKUP(B21,總表!$1:$1048576,13,0)</f>
        <v>退休老師</v>
      </c>
      <c r="O21" s="16" t="str">
        <f>VLOOKUP(B21,總表!$1:$1048576,14,0)</f>
        <v>張瓊月</v>
      </c>
      <c r="P21" s="16" t="str">
        <f>VLOOKUP(B21,總表!$1:$1048576,15,0)</f>
        <v>北成國小</v>
      </c>
      <c r="Q21" s="16">
        <f>VLOOKUP(B21,總表!$1:$1048576,16,0)</f>
        <v>0</v>
      </c>
      <c r="R21" s="16">
        <f>VLOOKUP(B21,總表!$1:$1048576,17,0)</f>
        <v>0</v>
      </c>
    </row>
    <row r="22" spans="1:18" ht="17.399999999999999" hidden="1" x14ac:dyDescent="0.3">
      <c r="A22" s="30" t="s">
        <v>3494</v>
      </c>
      <c r="B22" s="13" t="s">
        <v>2467</v>
      </c>
      <c r="C22" s="10" t="str">
        <f>VLOOKUP(B22,總表!$1:$1048576,2,0)</f>
        <v>隨心味匙</v>
      </c>
      <c r="D22" s="16" t="str">
        <f>VLOOKUP(B22,總表!$1:$1048576,4,0)</f>
        <v>便利生活</v>
      </c>
      <c r="E22" s="16" t="str">
        <f>VLOOKUP(B22,總表!$1:$1048576,5,0)</f>
        <v>國小組</v>
      </c>
      <c r="F22" s="16" t="str">
        <f>VLOOKUP(B22,總表!$1:$1048576,3,0)</f>
        <v>宜蘭縣</v>
      </c>
      <c r="G22" s="16" t="str">
        <f>VLOOKUP(B22,總表!$1:$1048576,6,0)</f>
        <v>覃柏綸</v>
      </c>
      <c r="H22" s="16" t="str">
        <f>VLOOKUP(B22,總表!$1:$1048576,7,0)</f>
        <v>宜蘭縣大進國民小學</v>
      </c>
      <c r="I22" s="16" t="str">
        <f>VLOOKUP(B22,總表!$1:$1048576,8,0)</f>
        <v>廖子承</v>
      </c>
      <c r="J22" s="16" t="str">
        <f>VLOOKUP(B22,總表!$1:$1048576,9,0)</f>
        <v>宜蘭縣大進國民小學</v>
      </c>
      <c r="K22" s="16" t="str">
        <f>VLOOKUP(B22,總表!$1:$1048576,10,0)</f>
        <v>林佑榿</v>
      </c>
      <c r="L22" s="16" t="str">
        <f>VLOOKUP(B22,總表!$1:$1048576,11,0)</f>
        <v>宜蘭縣大進國民小學</v>
      </c>
      <c r="M22" s="16" t="str">
        <f>VLOOKUP(B22,總表!$1:$1048576,12,0)</f>
        <v>賴玉帆</v>
      </c>
      <c r="N22" s="16" t="str">
        <f>VLOOKUP(B22,總表!$1:$1048576,13,0)</f>
        <v>宜蘭縣大進國小</v>
      </c>
      <c r="O22" s="16" t="str">
        <f>VLOOKUP(B22,總表!$1:$1048576,14,0)</f>
        <v>陳榮政</v>
      </c>
      <c r="P22" s="16" t="str">
        <f>VLOOKUP(B22,總表!$1:$1048576,15,0)</f>
        <v>宜蘭縣大進國小</v>
      </c>
      <c r="Q22" s="16" t="str">
        <f>VLOOKUP(B22,總表!$1:$1048576,16,0)</f>
        <v>蔡郡瑩</v>
      </c>
      <c r="R22" s="16" t="str">
        <f>VLOOKUP(B22,總表!$1:$1048576,17,0)</f>
        <v>宜蘭縣大進國小</v>
      </c>
    </row>
    <row r="23" spans="1:18" ht="17.399999999999999" hidden="1" x14ac:dyDescent="0.3">
      <c r="A23" s="30" t="s">
        <v>3494</v>
      </c>
      <c r="B23" s="13" t="s">
        <v>2472</v>
      </c>
      <c r="C23" s="10" t="str">
        <f>VLOOKUP(B23,總表!$1:$1048576,2,0)</f>
        <v>椅潔筒</v>
      </c>
      <c r="D23" s="16" t="str">
        <f>VLOOKUP(B23,總表!$1:$1048576,4,0)</f>
        <v>便利生活</v>
      </c>
      <c r="E23" s="16" t="str">
        <f>VLOOKUP(B23,總表!$1:$1048576,5,0)</f>
        <v>國小組</v>
      </c>
      <c r="F23" s="16" t="str">
        <f>VLOOKUP(B23,總表!$1:$1048576,3,0)</f>
        <v>宜蘭縣</v>
      </c>
      <c r="G23" s="16" t="str">
        <f>VLOOKUP(B23,總表!$1:$1048576,6,0)</f>
        <v>邱睿緰</v>
      </c>
      <c r="H23" s="16" t="str">
        <f>VLOOKUP(B23,總表!$1:$1048576,7,0)</f>
        <v>宜蘭縣大進國民小學</v>
      </c>
      <c r="I23" s="16" t="str">
        <f>VLOOKUP(B23,總表!$1:$1048576,8,0)</f>
        <v>董芯穎</v>
      </c>
      <c r="J23" s="16" t="str">
        <f>VLOOKUP(B23,總表!$1:$1048576,9,0)</f>
        <v>宜蘭縣大進國民小學</v>
      </c>
      <c r="K23" s="16" t="str">
        <f>VLOOKUP(B23,總表!$1:$1048576,10,0)</f>
        <v>蕭宇恩</v>
      </c>
      <c r="L23" s="16" t="str">
        <f>VLOOKUP(B23,總表!$1:$1048576,11,0)</f>
        <v>宜蘭縣大進國民小學</v>
      </c>
      <c r="M23" s="16" t="str">
        <f>VLOOKUP(B23,總表!$1:$1048576,12,0)</f>
        <v>賴玉帆</v>
      </c>
      <c r="N23" s="16" t="str">
        <f>VLOOKUP(B23,總表!$1:$1048576,13,0)</f>
        <v>宜蘭縣大進國小</v>
      </c>
      <c r="O23" s="16" t="str">
        <f>VLOOKUP(B23,總表!$1:$1048576,14,0)</f>
        <v>陳榮政</v>
      </c>
      <c r="P23" s="16" t="str">
        <f>VLOOKUP(B23,總表!$1:$1048576,15,0)</f>
        <v>宜蘭縣大進國小</v>
      </c>
      <c r="Q23" s="16" t="str">
        <f>VLOOKUP(B23,總表!$1:$1048576,16,0)</f>
        <v>蔡郡瑩</v>
      </c>
      <c r="R23" s="16" t="str">
        <f>VLOOKUP(B23,總表!$1:$1048576,17,0)</f>
        <v>宜蘭縣大進國小</v>
      </c>
    </row>
    <row r="24" spans="1:18" ht="17.399999999999999" hidden="1" x14ac:dyDescent="0.3">
      <c r="A24" s="30" t="s">
        <v>3494</v>
      </c>
      <c r="B24" s="13" t="s">
        <v>2694</v>
      </c>
      <c r="C24" s="10" t="str">
        <f>VLOOKUP(B24,總表!$1:$1048576,2,0)</f>
        <v>智慧傘架</v>
      </c>
      <c r="D24" s="16" t="str">
        <f>VLOOKUP(B24,總表!$1:$1048576,4,0)</f>
        <v>便利生活</v>
      </c>
      <c r="E24" s="16" t="str">
        <f>VLOOKUP(B24,總表!$1:$1048576,5,0)</f>
        <v>國小組</v>
      </c>
      <c r="F24" s="16" t="str">
        <f>VLOOKUP(B24,總表!$1:$1048576,3,0)</f>
        <v>宜蘭縣</v>
      </c>
      <c r="G24" s="16" t="str">
        <f>VLOOKUP(B24,總表!$1:$1048576,6,0)</f>
        <v>林柏宇</v>
      </c>
      <c r="H24" s="16" t="str">
        <f>VLOOKUP(B24,總表!$1:$1048576,7,0)</f>
        <v>宜蘭縣宜蘭市宜蘭國民小學</v>
      </c>
      <c r="I24" s="16" t="str">
        <f>VLOOKUP(B24,總表!$1:$1048576,8,0)</f>
        <v>林俞蓁</v>
      </c>
      <c r="J24" s="16" t="str">
        <f>VLOOKUP(B24,總表!$1:$1048576,9,0)</f>
        <v>宜蘭縣宜蘭市中山國民小學</v>
      </c>
      <c r="K24" s="16">
        <f>VLOOKUP(B24,總表!$1:$1048576,10,0)</f>
        <v>0</v>
      </c>
      <c r="L24" s="16">
        <f>VLOOKUP(B24,總表!$1:$1048576,11,0)</f>
        <v>0</v>
      </c>
      <c r="M24" s="16" t="str">
        <f>VLOOKUP(B24,總表!$1:$1048576,12,0)</f>
        <v>方柏元</v>
      </c>
      <c r="N24" s="16" t="str">
        <f>VLOOKUP(B24,總表!$1:$1048576,13,0)</f>
        <v>川辰科技實驗室</v>
      </c>
      <c r="O24" s="16" t="str">
        <f>VLOOKUP(B24,總表!$1:$1048576,14,0)</f>
        <v>陳彥蓁</v>
      </c>
      <c r="P24" s="16" t="str">
        <f>VLOOKUP(B24,總表!$1:$1048576,15,0)</f>
        <v>宜蘭國小</v>
      </c>
      <c r="Q24" s="16" t="str">
        <f>VLOOKUP(B24,總表!$1:$1048576,16,0)</f>
        <v>韓淑妮</v>
      </c>
      <c r="R24" s="16" t="str">
        <f>VLOOKUP(B24,總表!$1:$1048576,17,0)</f>
        <v>中山國小</v>
      </c>
    </row>
    <row r="25" spans="1:18" ht="17.399999999999999" hidden="1" x14ac:dyDescent="0.3">
      <c r="A25" s="29" t="s">
        <v>3493</v>
      </c>
      <c r="B25" s="16" t="s">
        <v>3498</v>
      </c>
      <c r="C25" s="10" t="str">
        <f>VLOOKUP(B25,總表!$1:$1048576,2,0)</f>
        <v>綠能在身邊：健身器材也能成發電機</v>
      </c>
      <c r="D25" s="21" t="str">
        <f>VLOOKUP(B25,總表!$1:$1048576,4,0)</f>
        <v>前瞻/工業設計技術</v>
      </c>
      <c r="E25" s="16" t="str">
        <f>VLOOKUP(B25,總表!$1:$1048576,5,0)</f>
        <v>國小組</v>
      </c>
      <c r="F25" s="16" t="str">
        <f>VLOOKUP(B25,總表!$1:$1048576,3,0)</f>
        <v>宜蘭縣</v>
      </c>
      <c r="G25" s="16" t="str">
        <f>VLOOKUP(B25,總表!$1:$1048576,6,0)</f>
        <v>江語萌</v>
      </c>
      <c r="H25" s="16" t="str">
        <f>VLOOKUP(B25,總表!$1:$1048576,7,0)</f>
        <v>宜蘭縣羅東鎮成功國小</v>
      </c>
      <c r="I25" s="16" t="str">
        <f>VLOOKUP(B25,總表!$1:$1048576,8,0)</f>
        <v>邱羽彤</v>
      </c>
      <c r="J25" s="16" t="str">
        <f>VLOOKUP(B25,總表!$1:$1048576,9,0)</f>
        <v>宜蘭縣羅東鎮成功國民小學</v>
      </c>
      <c r="K25" s="16">
        <f>VLOOKUP(B25,總表!$1:$1048576,10,0)</f>
        <v>0</v>
      </c>
      <c r="L25" s="16">
        <f>VLOOKUP(B25,總表!$1:$1048576,11,0)</f>
        <v>0</v>
      </c>
      <c r="M25" s="16" t="str">
        <f>VLOOKUP(B25,總表!$1:$1048576,12,0)</f>
        <v>劉展華</v>
      </c>
      <c r="N25" s="16" t="str">
        <f>VLOOKUP(B25,總表!$1:$1048576,13,0)</f>
        <v>宜蘭縣羅東鎮成功國小</v>
      </c>
      <c r="O25" s="16">
        <f>VLOOKUP(B25,總表!$1:$1048576,14,0)</f>
        <v>0</v>
      </c>
      <c r="P25" s="16">
        <f>VLOOKUP(B25,總表!$1:$1048576,15,0)</f>
        <v>0</v>
      </c>
      <c r="Q25" s="16">
        <f>VLOOKUP(B25,總表!$1:$1048576,16,0)</f>
        <v>0</v>
      </c>
      <c r="R25" s="16">
        <f>VLOOKUP(B25,總表!$1:$1048576,17,0)</f>
        <v>0</v>
      </c>
    </row>
    <row r="26" spans="1:18" ht="17.399999999999999" hidden="1" x14ac:dyDescent="0.3">
      <c r="A26" s="25" t="s">
        <v>3492</v>
      </c>
      <c r="B26" s="13" t="s">
        <v>38</v>
      </c>
      <c r="C26" s="10" t="str">
        <f>VLOOKUP(B26,總表!$1:$1048576,2,0)</f>
        <v>水果鮮度與成熟度診斷系統</v>
      </c>
      <c r="D26" s="17" t="str">
        <f>VLOOKUP(B26,總表!$1:$1048576,4,0)</f>
        <v>永續發展農糧技術</v>
      </c>
      <c r="E26" s="16" t="str">
        <f>VLOOKUP(B26,總表!$1:$1048576,5,0)</f>
        <v>國中組</v>
      </c>
      <c r="F26" s="16" t="str">
        <f>VLOOKUP(B26,總表!$1:$1048576,3,0)</f>
        <v>宜蘭縣</v>
      </c>
      <c r="G26" s="16" t="str">
        <f>VLOOKUP(B26,總表!$1:$1048576,6,0)</f>
        <v>簡仲禹</v>
      </c>
      <c r="H26" s="16" t="str">
        <f>VLOOKUP(B26,總表!$1:$1048576,7,0)</f>
        <v>宜蘭縣立國華國民中學</v>
      </c>
      <c r="I26" s="16" t="str">
        <f>VLOOKUP(B26,總表!$1:$1048576,8,0)</f>
        <v xml:space="preserve">	藍永晴</v>
      </c>
      <c r="J26" s="16" t="str">
        <f>VLOOKUP(B26,總表!$1:$1048576,9,0)</f>
        <v>宜蘭縣立國華國民中學</v>
      </c>
      <c r="K26" s="16">
        <f>VLOOKUP(B26,總表!$1:$1048576,10,0)</f>
        <v>0</v>
      </c>
      <c r="L26" s="16">
        <f>VLOOKUP(B26,總表!$1:$1048576,11,0)</f>
        <v>0</v>
      </c>
      <c r="M26" s="16" t="str">
        <f>VLOOKUP(B26,總表!$1:$1048576,12,0)</f>
        <v>沈志強</v>
      </c>
      <c r="N26" s="16" t="str">
        <f>VLOOKUP(B26,總表!$1:$1048576,13,0)</f>
        <v>宜蘭縣立國華國中</v>
      </c>
      <c r="O26" s="16" t="str">
        <f>VLOOKUP(B26,總表!$1:$1048576,14,0)</f>
        <v>陳榮政</v>
      </c>
      <c r="P26" s="16" t="str">
        <f>VLOOKUP(B26,總表!$1:$1048576,15,0)</f>
        <v>宜蘭縣立國華國中</v>
      </c>
      <c r="Q26" s="16">
        <f>VLOOKUP(B26,總表!$1:$1048576,16,0)</f>
        <v>0</v>
      </c>
      <c r="R26" s="16">
        <f>VLOOKUP(B26,總表!$1:$1048576,17,0)</f>
        <v>0</v>
      </c>
    </row>
    <row r="27" spans="1:18" ht="17.399999999999999" hidden="1" x14ac:dyDescent="0.3">
      <c r="A27" s="28" t="s">
        <v>3493</v>
      </c>
      <c r="B27" s="13" t="s">
        <v>66</v>
      </c>
      <c r="C27" s="10" t="str">
        <f>VLOOKUP(B27,總表!$1:$1048576,2,0)</f>
        <v>「永續農園藝的多盆栽澆灌系統」：SDGs與太陽能科技的融合應用</v>
      </c>
      <c r="D27" s="17" t="str">
        <f>VLOOKUP(B27,總表!$1:$1048576,4,0)</f>
        <v>永續發展農糧技術</v>
      </c>
      <c r="E27" s="16" t="str">
        <f>VLOOKUP(B27,總表!$1:$1048576,5,0)</f>
        <v>國中組</v>
      </c>
      <c r="F27" s="16" t="str">
        <f>VLOOKUP(B27,總表!$1:$1048576,3,0)</f>
        <v>宜蘭縣</v>
      </c>
      <c r="G27" s="16" t="str">
        <f>VLOOKUP(B27,總表!$1:$1048576,6,0)</f>
        <v>林于喬</v>
      </c>
      <c r="H27" s="16" t="str">
        <f>VLOOKUP(B27,總表!$1:$1048576,7,0)</f>
        <v>宜蘭縣立凱旋國中</v>
      </c>
      <c r="I27" s="16" t="str">
        <f>VLOOKUP(B27,總表!$1:$1048576,8,0)</f>
        <v>康峮禕</v>
      </c>
      <c r="J27" s="16" t="str">
        <f>VLOOKUP(B27,總表!$1:$1048576,9,0)</f>
        <v>宜蘭縣立凱旋國中</v>
      </c>
      <c r="K27" s="16" t="str">
        <f>VLOOKUP(B27,總表!$1:$1048576,10,0)</f>
        <v>林于晏</v>
      </c>
      <c r="L27" s="16" t="str">
        <f>VLOOKUP(B27,總表!$1:$1048576,11,0)</f>
        <v>中道雙語小學</v>
      </c>
      <c r="M27" s="16" t="str">
        <f>VLOOKUP(B27,總表!$1:$1048576,12,0)</f>
        <v>康富婷</v>
      </c>
      <c r="N27" s="16" t="str">
        <f>VLOOKUP(B27,總表!$1:$1048576,13,0)</f>
        <v>宜蘭縣立東光國中</v>
      </c>
      <c r="O27" s="16" t="str">
        <f>VLOOKUP(B27,總表!$1:$1048576,14,0)</f>
        <v>何東興</v>
      </c>
      <c r="P27" s="16" t="str">
        <f>VLOOKUP(B27,總表!$1:$1048576,15,0)</f>
        <v>宜蘭縣立凱旋國中</v>
      </c>
      <c r="Q27" s="16">
        <f>VLOOKUP(B27,總表!$1:$1048576,16,0)</f>
        <v>0</v>
      </c>
      <c r="R27" s="16">
        <f>VLOOKUP(B27,總表!$1:$1048576,17,0)</f>
        <v>0</v>
      </c>
    </row>
    <row r="28" spans="1:18" ht="17.399999999999999" hidden="1" x14ac:dyDescent="0.3">
      <c r="A28" s="28" t="s">
        <v>3493</v>
      </c>
      <c r="B28" s="13" t="s">
        <v>177</v>
      </c>
      <c r="C28" s="10" t="str">
        <f>VLOOKUP(B28,總表!$1:$1048576,2,0)</f>
        <v>粉紅危機的解方-以創意農糧防治守護稻田</v>
      </c>
      <c r="D28" s="17" t="str">
        <f>VLOOKUP(B28,總表!$1:$1048576,4,0)</f>
        <v>永續發展農糧技術</v>
      </c>
      <c r="E28" s="16" t="str">
        <f>VLOOKUP(B28,總表!$1:$1048576,5,0)</f>
        <v>國中組</v>
      </c>
      <c r="F28" s="16" t="str">
        <f>VLOOKUP(B28,總表!$1:$1048576,3,0)</f>
        <v>宜蘭縣</v>
      </c>
      <c r="G28" s="16" t="str">
        <f>VLOOKUP(B28,總表!$1:$1048576,6,0)</f>
        <v>陳苓捷</v>
      </c>
      <c r="H28" s="16" t="str">
        <f>VLOOKUP(B28,總表!$1:$1048576,7,0)</f>
        <v>宜蘭縣立宜蘭國民中學</v>
      </c>
      <c r="I28" s="16" t="str">
        <f>VLOOKUP(B28,總表!$1:$1048576,8,0)</f>
        <v>徐晨峻</v>
      </c>
      <c r="J28" s="16" t="str">
        <f>VLOOKUP(B28,總表!$1:$1048576,9,0)</f>
        <v>宜蘭縣立宜蘭國民中學</v>
      </c>
      <c r="K28" s="16">
        <f>VLOOKUP(B28,總表!$1:$1048576,10,0)</f>
        <v>0</v>
      </c>
      <c r="L28" s="16">
        <f>VLOOKUP(B28,總表!$1:$1048576,11,0)</f>
        <v>0</v>
      </c>
      <c r="M28" s="16" t="str">
        <f>VLOOKUP(B28,總表!$1:$1048576,12,0)</f>
        <v>吳宛如</v>
      </c>
      <c r="N28" s="16" t="str">
        <f>VLOOKUP(B28,總表!$1:$1048576,13,0)</f>
        <v>宜蘭縣立宜蘭國民中學</v>
      </c>
      <c r="O28" s="16">
        <f>VLOOKUP(B28,總表!$1:$1048576,14,0)</f>
        <v>0</v>
      </c>
      <c r="P28" s="16">
        <f>VLOOKUP(B28,總表!$1:$1048576,15,0)</f>
        <v>0</v>
      </c>
      <c r="Q28" s="16">
        <f>VLOOKUP(B28,總表!$1:$1048576,16,0)</f>
        <v>0</v>
      </c>
      <c r="R28" s="16">
        <f>VLOOKUP(B28,總表!$1:$1048576,17,0)</f>
        <v>0</v>
      </c>
    </row>
    <row r="29" spans="1:18" ht="17.399999999999999" hidden="1" x14ac:dyDescent="0.3">
      <c r="A29" s="28" t="s">
        <v>3493</v>
      </c>
      <c r="B29" s="13" t="s">
        <v>57</v>
      </c>
      <c r="C29" s="10" t="str">
        <f>VLOOKUP(B29,總表!$1:$1048576,2,0)</f>
        <v>幫助授粉的誘蜂箱</v>
      </c>
      <c r="D29" s="17" t="str">
        <f>VLOOKUP(B29,總表!$1:$1048576,4,0)</f>
        <v>永續發展農糧技術</v>
      </c>
      <c r="E29" s="16" t="str">
        <f>VLOOKUP(B29,總表!$1:$1048576,5,0)</f>
        <v>國中組</v>
      </c>
      <c r="F29" s="16" t="str">
        <f>VLOOKUP(B29,總表!$1:$1048576,3,0)</f>
        <v>宜蘭縣</v>
      </c>
      <c r="G29" s="16" t="str">
        <f>VLOOKUP(B29,總表!$1:$1048576,6,0)</f>
        <v>林羽晏</v>
      </c>
      <c r="H29" s="16" t="str">
        <f>VLOOKUP(B29,總表!$1:$1048576,7,0)</f>
        <v>宜蘭縣中道中學</v>
      </c>
      <c r="I29" s="16" t="str">
        <f>VLOOKUP(B29,總表!$1:$1048576,8,0)</f>
        <v>林辰一</v>
      </c>
      <c r="J29" s="16" t="str">
        <f>VLOOKUP(B29,總表!$1:$1048576,9,0)</f>
        <v>宜蘭縣中道中學</v>
      </c>
      <c r="K29" s="16" t="str">
        <f>VLOOKUP(B29,總表!$1:$1048576,10,0)</f>
        <v>趙昱軍</v>
      </c>
      <c r="L29" s="16" t="str">
        <f>VLOOKUP(B29,總表!$1:$1048576,11,0)</f>
        <v>宜蘭縣中道小學</v>
      </c>
      <c r="M29" s="16" t="str">
        <f>VLOOKUP(B29,總表!$1:$1048576,12,0)</f>
        <v>許育銘</v>
      </c>
      <c r="N29" s="16" t="str">
        <f>VLOOKUP(B29,總表!$1:$1048576,13,0)</f>
        <v>宜蘭縣羅東國中</v>
      </c>
      <c r="O29" s="16">
        <f>VLOOKUP(B29,總表!$1:$1048576,14,0)</f>
        <v>0</v>
      </c>
      <c r="P29" s="16">
        <f>VLOOKUP(B29,總表!$1:$1048576,15,0)</f>
        <v>0</v>
      </c>
      <c r="Q29" s="16">
        <f>VLOOKUP(B29,總表!$1:$1048576,16,0)</f>
        <v>0</v>
      </c>
      <c r="R29" s="16">
        <f>VLOOKUP(B29,總表!$1:$1048576,17,0)</f>
        <v>0</v>
      </c>
    </row>
    <row r="30" spans="1:18" ht="17.399999999999999" hidden="1" x14ac:dyDescent="0.3">
      <c r="A30" s="30" t="s">
        <v>3494</v>
      </c>
      <c r="B30" s="13" t="s">
        <v>114</v>
      </c>
      <c r="C30" s="10" t="str">
        <f>VLOOKUP(B30,總表!$1:$1048576,2,0)</f>
        <v>光照智慧栽培箱</v>
      </c>
      <c r="D30" s="17" t="str">
        <f>VLOOKUP(B30,總表!$1:$1048576,4,0)</f>
        <v>永續發展農糧技術</v>
      </c>
      <c r="E30" s="16" t="str">
        <f>VLOOKUP(B30,總表!$1:$1048576,5,0)</f>
        <v>國中組</v>
      </c>
      <c r="F30" s="16" t="str">
        <f>VLOOKUP(B30,總表!$1:$1048576,3,0)</f>
        <v>宜蘭縣</v>
      </c>
      <c r="G30" s="16" t="str">
        <f>VLOOKUP(B30,總表!$1:$1048576,6,0)</f>
        <v>尤心恩</v>
      </c>
      <c r="H30" s="16" t="str">
        <f>VLOOKUP(B30,總表!$1:$1048576,7,0)</f>
        <v>內城國中小</v>
      </c>
      <c r="I30" s="16" t="str">
        <f>VLOOKUP(B30,總表!$1:$1048576,8,0)</f>
        <v>林于歆</v>
      </c>
      <c r="J30" s="16" t="str">
        <f>VLOOKUP(B30,總表!$1:$1048576,9,0)</f>
        <v>內城國中小</v>
      </c>
      <c r="K30" s="16">
        <f>VLOOKUP(B30,總表!$1:$1048576,10,0)</f>
        <v>0</v>
      </c>
      <c r="L30" s="16">
        <f>VLOOKUP(B30,總表!$1:$1048576,11,0)</f>
        <v>0</v>
      </c>
      <c r="M30" s="16" t="str">
        <f>VLOOKUP(B30,總表!$1:$1048576,12,0)</f>
        <v>諶詠仁</v>
      </c>
      <c r="N30" s="16" t="str">
        <f>VLOOKUP(B30,總表!$1:$1048576,13,0)</f>
        <v>宜蘭縣縣立內城國中小</v>
      </c>
      <c r="O30" s="16" t="str">
        <f>VLOOKUP(B30,總表!$1:$1048576,14,0)</f>
        <v>邱鈞謙</v>
      </c>
      <c r="P30" s="16" t="str">
        <f>VLOOKUP(B30,總表!$1:$1048576,15,0)</f>
        <v>內城國中小</v>
      </c>
      <c r="Q30" s="16">
        <f>VLOOKUP(B30,總表!$1:$1048576,16,0)</f>
        <v>0</v>
      </c>
      <c r="R30" s="16">
        <f>VLOOKUP(B30,總表!$1:$1048576,17,0)</f>
        <v>0</v>
      </c>
    </row>
    <row r="31" spans="1:18" ht="17.399999999999999" hidden="1" x14ac:dyDescent="0.3">
      <c r="A31" s="30" t="s">
        <v>3494</v>
      </c>
      <c r="B31" s="13" t="s">
        <v>29</v>
      </c>
      <c r="C31" s="10" t="str">
        <f>VLOOKUP(B31,總表!$1:$1048576,2,0)</f>
        <v>冥紙電池</v>
      </c>
      <c r="D31" s="17" t="str">
        <f>VLOOKUP(B31,總表!$1:$1048576,4,0)</f>
        <v>永續發展農糧技術</v>
      </c>
      <c r="E31" s="16" t="str">
        <f>VLOOKUP(B31,總表!$1:$1048576,5,0)</f>
        <v>國中組</v>
      </c>
      <c r="F31" s="16" t="str">
        <f>VLOOKUP(B31,總表!$1:$1048576,3,0)</f>
        <v>宜蘭縣</v>
      </c>
      <c r="G31" s="16" t="str">
        <f>VLOOKUP(B31,總表!$1:$1048576,6,0)</f>
        <v>林立邦</v>
      </c>
      <c r="H31" s="16" t="str">
        <f>VLOOKUP(B31,總表!$1:$1048576,7,0)</f>
        <v>宜蘭縣立員山國民中學</v>
      </c>
      <c r="I31" s="16">
        <f>VLOOKUP(B31,總表!$1:$1048576,8,0)</f>
        <v>0</v>
      </c>
      <c r="J31" s="16">
        <f>VLOOKUP(B31,總表!$1:$1048576,9,0)</f>
        <v>0</v>
      </c>
      <c r="K31" s="16">
        <f>VLOOKUP(B31,總表!$1:$1048576,10,0)</f>
        <v>0</v>
      </c>
      <c r="L31" s="16">
        <f>VLOOKUP(B31,總表!$1:$1048576,11,0)</f>
        <v>0</v>
      </c>
      <c r="M31" s="16" t="str">
        <f>VLOOKUP(B31,總表!$1:$1048576,12,0)</f>
        <v>吳宏達</v>
      </c>
      <c r="N31" s="16" t="str">
        <f>VLOOKUP(B31,總表!$1:$1048576,13,0)</f>
        <v>宜蘭縣縣立內城國中小</v>
      </c>
      <c r="O31" s="16" t="str">
        <f>VLOOKUP(B31,總表!$1:$1048576,14,0)</f>
        <v>陳淑華</v>
      </c>
      <c r="P31" s="16" t="str">
        <f>VLOOKUP(B31,總表!$1:$1048576,15,0)</f>
        <v>宜蘭縣縣立員山國民中學</v>
      </c>
      <c r="Q31" s="16">
        <f>VLOOKUP(B31,總表!$1:$1048576,16,0)</f>
        <v>0</v>
      </c>
      <c r="R31" s="16">
        <f>VLOOKUP(B31,總表!$1:$1048576,17,0)</f>
        <v>0</v>
      </c>
    </row>
    <row r="32" spans="1:18" ht="17.399999999999999" hidden="1" x14ac:dyDescent="0.3">
      <c r="A32" s="22" t="s">
        <v>3495</v>
      </c>
      <c r="B32" s="13" t="s">
        <v>218</v>
      </c>
      <c r="C32" s="10" t="str">
        <f>VLOOKUP(B32,總表!$1:$1048576,2,0)</f>
        <v>運動分析裝置</v>
      </c>
      <c r="D32" s="18" t="str">
        <f>VLOOKUP(B32,總表!$1:$1048576,4,0)</f>
        <v>休閒與教育</v>
      </c>
      <c r="E32" s="16" t="str">
        <f>VLOOKUP(B32,總表!$1:$1048576,5,0)</f>
        <v>國中組</v>
      </c>
      <c r="F32" s="16" t="str">
        <f>VLOOKUP(B32,總表!$1:$1048576,3,0)</f>
        <v>宜蘭縣</v>
      </c>
      <c r="G32" s="16" t="str">
        <f>VLOOKUP(B32,總表!$1:$1048576,6,0)</f>
        <v>林立邦</v>
      </c>
      <c r="H32" s="16" t="str">
        <f>VLOOKUP(B32,總表!$1:$1048576,7,0)</f>
        <v>宜蘭縣立員山國民中學</v>
      </c>
      <c r="I32" s="16" t="str">
        <f>VLOOKUP(B32,總表!$1:$1048576,8,0)</f>
        <v>蔡兆頎</v>
      </c>
      <c r="J32" s="16" t="str">
        <f>VLOOKUP(B32,總表!$1:$1048576,9,0)</f>
        <v>員山國中</v>
      </c>
      <c r="K32" s="16" t="str">
        <f>VLOOKUP(B32,總表!$1:$1048576,10,0)</f>
        <v>黃翊嘉</v>
      </c>
      <c r="L32" s="16" t="str">
        <f>VLOOKUP(B32,總表!$1:$1048576,11,0)</f>
        <v>凱旋國中</v>
      </c>
      <c r="M32" s="16" t="str">
        <f>VLOOKUP(B32,總表!$1:$1048576,12,0)</f>
        <v>吳宏達</v>
      </c>
      <c r="N32" s="16" t="str">
        <f>VLOOKUP(B32,總表!$1:$1048576,13,0)</f>
        <v>宜蘭縣縣立內城國中小</v>
      </c>
      <c r="O32" s="16" t="str">
        <f>VLOOKUP(B32,總表!$1:$1048576,14,0)</f>
        <v>陳淑華</v>
      </c>
      <c r="P32" s="16" t="str">
        <f>VLOOKUP(B32,總表!$1:$1048576,15,0)</f>
        <v>宜蘭縣縣立員山國民中學</v>
      </c>
      <c r="Q32" s="16">
        <f>VLOOKUP(B32,總表!$1:$1048576,16,0)</f>
        <v>0</v>
      </c>
      <c r="R32" s="16">
        <f>VLOOKUP(B32,總表!$1:$1048576,17,0)</f>
        <v>0</v>
      </c>
    </row>
    <row r="33" spans="1:18" ht="17.399999999999999" hidden="1" x14ac:dyDescent="0.3">
      <c r="A33" s="28" t="s">
        <v>3493</v>
      </c>
      <c r="B33" s="13" t="s">
        <v>245</v>
      </c>
      <c r="C33" s="10" t="str">
        <f>VLOOKUP(B33,總表!$1:$1048576,2,0)</f>
        <v>多用途終點運動計時器</v>
      </c>
      <c r="D33" s="18" t="str">
        <f>VLOOKUP(B33,總表!$1:$1048576,4,0)</f>
        <v>休閒與教育</v>
      </c>
      <c r="E33" s="16" t="str">
        <f>VLOOKUP(B33,總表!$1:$1048576,5,0)</f>
        <v>國中組</v>
      </c>
      <c r="F33" s="16" t="str">
        <f>VLOOKUP(B33,總表!$1:$1048576,3,0)</f>
        <v>宜蘭縣</v>
      </c>
      <c r="G33" s="16" t="str">
        <f>VLOOKUP(B33,總表!$1:$1048576,6,0)</f>
        <v>吳丹</v>
      </c>
      <c r="H33" s="16" t="str">
        <f>VLOOKUP(B33,總表!$1:$1048576,7,0)</f>
        <v>宜蘭縣立國華國民中學</v>
      </c>
      <c r="I33" s="16" t="str">
        <f>VLOOKUP(B33,總表!$1:$1048576,8,0)</f>
        <v>張庭瑜</v>
      </c>
      <c r="J33" s="16" t="str">
        <f>VLOOKUP(B33,總表!$1:$1048576,9,0)</f>
        <v>宜蘭縣立國華國民中學</v>
      </c>
      <c r="K33" s="16" t="str">
        <f>VLOOKUP(B33,總表!$1:$1048576,10,0)</f>
        <v>林泳蓁</v>
      </c>
      <c r="L33" s="16" t="str">
        <f>VLOOKUP(B33,總表!$1:$1048576,11,0)</f>
        <v>宜蘭縣立國華國民中學</v>
      </c>
      <c r="M33" s="16" t="str">
        <f>VLOOKUP(B33,總表!$1:$1048576,12,0)</f>
        <v>沈志強</v>
      </c>
      <c r="N33" s="16" t="str">
        <f>VLOOKUP(B33,總表!$1:$1048576,13,0)</f>
        <v>宜蘭縣立國華國中</v>
      </c>
      <c r="O33" s="16" t="str">
        <f>VLOOKUP(B33,總表!$1:$1048576,14,0)</f>
        <v>張俊傑</v>
      </c>
      <c r="P33" s="16" t="str">
        <f>VLOOKUP(B33,總表!$1:$1048576,15,0)</f>
        <v>宜蘭縣立國華國中</v>
      </c>
      <c r="Q33" s="16">
        <f>VLOOKUP(B33,總表!$1:$1048576,16,0)</f>
        <v>0</v>
      </c>
      <c r="R33" s="16">
        <f>VLOOKUP(B33,總表!$1:$1048576,17,0)</f>
        <v>0</v>
      </c>
    </row>
    <row r="34" spans="1:18" ht="17.399999999999999" hidden="1" x14ac:dyDescent="0.3">
      <c r="A34" s="28" t="s">
        <v>3493</v>
      </c>
      <c r="B34" s="13" t="s">
        <v>251</v>
      </c>
      <c r="C34" s="10" t="str">
        <f>VLOOKUP(B34,總表!$1:$1048576,2,0)</f>
        <v>AR學習視界-學習重點輔助系統</v>
      </c>
      <c r="D34" s="18" t="str">
        <f>VLOOKUP(B34,總表!$1:$1048576,4,0)</f>
        <v>休閒與教育</v>
      </c>
      <c r="E34" s="16" t="str">
        <f>VLOOKUP(B34,總表!$1:$1048576,5,0)</f>
        <v>國中組</v>
      </c>
      <c r="F34" s="16" t="str">
        <f>VLOOKUP(B34,總表!$1:$1048576,3,0)</f>
        <v>宜蘭縣</v>
      </c>
      <c r="G34" s="16" t="str">
        <f>VLOOKUP(B34,總表!$1:$1048576,6,0)</f>
        <v>楊韜儒</v>
      </c>
      <c r="H34" s="16" t="str">
        <f>VLOOKUP(B34,總表!$1:$1048576,7,0)</f>
        <v>宜蘭縣立國華國民中學</v>
      </c>
      <c r="I34" s="16" t="str">
        <f>VLOOKUP(B34,總表!$1:$1048576,8,0)</f>
        <v>葉駿霖</v>
      </c>
      <c r="J34" s="16" t="str">
        <f>VLOOKUP(B34,總表!$1:$1048576,9,0)</f>
        <v>宜蘭縣立國華國民中學</v>
      </c>
      <c r="K34" s="16" t="str">
        <f>VLOOKUP(B34,總表!$1:$1048576,10,0)</f>
        <v>宋星泉</v>
      </c>
      <c r="L34" s="16" t="str">
        <f>VLOOKUP(B34,總表!$1:$1048576,11,0)</f>
        <v>宜蘭縣立國華國民中學</v>
      </c>
      <c r="M34" s="16" t="str">
        <f>VLOOKUP(B34,總表!$1:$1048576,12,0)</f>
        <v>陳榮政</v>
      </c>
      <c r="N34" s="16" t="str">
        <f>VLOOKUP(B34,總表!$1:$1048576,13,0)</f>
        <v>宜蘭縣立國華國中</v>
      </c>
      <c r="O34" s="16" t="str">
        <f>VLOOKUP(B34,總表!$1:$1048576,14,0)</f>
        <v>沈志強</v>
      </c>
      <c r="P34" s="16" t="str">
        <f>VLOOKUP(B34,總表!$1:$1048576,15,0)</f>
        <v>宜蘭縣立國華國中</v>
      </c>
      <c r="Q34" s="16">
        <f>VLOOKUP(B34,總表!$1:$1048576,16,0)</f>
        <v>0</v>
      </c>
      <c r="R34" s="16">
        <f>VLOOKUP(B34,總表!$1:$1048576,17,0)</f>
        <v>0</v>
      </c>
    </row>
    <row r="35" spans="1:18" ht="17.399999999999999" hidden="1" x14ac:dyDescent="0.3">
      <c r="A35" s="30" t="s">
        <v>3494</v>
      </c>
      <c r="B35" s="13" t="s">
        <v>343</v>
      </c>
      <c r="C35" s="10" t="str">
        <f>VLOOKUP(B35,總表!$1:$1048576,2,0)</f>
        <v>伸縮自如的書架</v>
      </c>
      <c r="D35" s="18" t="str">
        <f>VLOOKUP(B35,總表!$1:$1048576,4,0)</f>
        <v>休閒與教育</v>
      </c>
      <c r="E35" s="16" t="str">
        <f>VLOOKUP(B35,總表!$1:$1048576,5,0)</f>
        <v>國中組</v>
      </c>
      <c r="F35" s="16" t="str">
        <f>VLOOKUP(B35,總表!$1:$1048576,3,0)</f>
        <v>宜蘭縣</v>
      </c>
      <c r="G35" s="16" t="str">
        <f>VLOOKUP(B35,總表!$1:$1048576,6,0)</f>
        <v>李宣瑾</v>
      </c>
      <c r="H35" s="16" t="str">
        <f>VLOOKUP(B35,總表!$1:$1048576,7,0)</f>
        <v>宜蘭縣立復興國中</v>
      </c>
      <c r="I35" s="16">
        <f>VLOOKUP(B35,總表!$1:$1048576,8,0)</f>
        <v>0</v>
      </c>
      <c r="J35" s="16">
        <f>VLOOKUP(B35,總表!$1:$1048576,9,0)</f>
        <v>0</v>
      </c>
      <c r="K35" s="16">
        <f>VLOOKUP(B35,總表!$1:$1048576,10,0)</f>
        <v>0</v>
      </c>
      <c r="L35" s="16">
        <f>VLOOKUP(B35,總表!$1:$1048576,11,0)</f>
        <v>0</v>
      </c>
      <c r="M35" s="16" t="str">
        <f>VLOOKUP(B35,總表!$1:$1048576,12,0)</f>
        <v>鄭嘉薇</v>
      </c>
      <c r="N35" s="16" t="str">
        <f>VLOOKUP(B35,總表!$1:$1048576,13,0)</f>
        <v>宜蘭縣立復興國中</v>
      </c>
      <c r="O35" s="16" t="str">
        <f>VLOOKUP(B35,總表!$1:$1048576,14,0)</f>
        <v>李勇達</v>
      </c>
      <c r="P35" s="16" t="str">
        <f>VLOOKUP(B35,總表!$1:$1048576,15,0)</f>
        <v>宜蘭縣立員山國中</v>
      </c>
      <c r="Q35" s="16">
        <f>VLOOKUP(B35,總表!$1:$1048576,16,0)</f>
        <v>0</v>
      </c>
      <c r="R35" s="16">
        <f>VLOOKUP(B35,總表!$1:$1048576,17,0)</f>
        <v>0</v>
      </c>
    </row>
    <row r="36" spans="1:18" ht="17.399999999999999" hidden="1" x14ac:dyDescent="0.3">
      <c r="A36" s="25" t="s">
        <v>3492</v>
      </c>
      <c r="B36" s="13" t="s">
        <v>445</v>
      </c>
      <c r="C36" s="10" t="str">
        <f>VLOOKUP(B36,總表!$1:$1048576,2,0)</f>
        <v>多功能仿生救援機器人</v>
      </c>
      <c r="D36" s="19" t="str">
        <f>VLOOKUP(B36,總表!$1:$1048576,4,0)</f>
        <v>災害管理與安全</v>
      </c>
      <c r="E36" s="16" t="str">
        <f>VLOOKUP(B36,總表!$1:$1048576,5,0)</f>
        <v>國中組</v>
      </c>
      <c r="F36" s="16" t="str">
        <f>VLOOKUP(B36,總表!$1:$1048576,3,0)</f>
        <v>宜蘭縣</v>
      </c>
      <c r="G36" s="16" t="str">
        <f>VLOOKUP(B36,總表!$1:$1048576,6,0)</f>
        <v>鄭聿琦</v>
      </c>
      <c r="H36" s="16" t="str">
        <f>VLOOKUP(B36,總表!$1:$1048576,7,0)</f>
        <v>宜蘭縣立東光國中</v>
      </c>
      <c r="I36" s="16" t="str">
        <f>VLOOKUP(B36,總表!$1:$1048576,8,0)</f>
        <v>翁楷軒</v>
      </c>
      <c r="J36" s="16" t="str">
        <f>VLOOKUP(B36,總表!$1:$1048576,9,0)</f>
        <v>宜蘭縣立東光國中</v>
      </c>
      <c r="K36" s="16" t="str">
        <f>VLOOKUP(B36,總表!$1:$1048576,10,0)</f>
        <v>鄭聿銘</v>
      </c>
      <c r="L36" s="16" t="str">
        <f>VLOOKUP(B36,總表!$1:$1048576,11,0)</f>
        <v>宜蘭縣立東光國中</v>
      </c>
      <c r="M36" s="16" t="str">
        <f>VLOOKUP(B36,總表!$1:$1048576,12,0)</f>
        <v>陳榮政</v>
      </c>
      <c r="N36" s="16" t="str">
        <f>VLOOKUP(B36,總表!$1:$1048576,13,0)</f>
        <v>宜蘭縣立國華國中</v>
      </c>
      <c r="O36" s="16" t="str">
        <f>VLOOKUP(B36,總表!$1:$1048576,14,0)</f>
        <v>陳麗馨</v>
      </c>
      <c r="P36" s="16" t="str">
        <f>VLOOKUP(B36,總表!$1:$1048576,15,0)</f>
        <v>宜蘭縣立東光國中</v>
      </c>
      <c r="Q36" s="16" t="str">
        <f>VLOOKUP(B36,總表!$1:$1048576,16,0)</f>
        <v>蔡佳欣</v>
      </c>
      <c r="R36" s="16" t="str">
        <f>VLOOKUP(B36,總表!$1:$1048576,17,0)</f>
        <v>東光教師</v>
      </c>
    </row>
    <row r="37" spans="1:18" ht="17.399999999999999" hidden="1" x14ac:dyDescent="0.3">
      <c r="A37" s="30" t="s">
        <v>3494</v>
      </c>
      <c r="B37" s="13" t="s">
        <v>502</v>
      </c>
      <c r="C37" s="10" t="str">
        <f>VLOOKUP(B37,總表!$1:$1048576,2,0)</f>
        <v>安全智慧充電箱</v>
      </c>
      <c r="D37" s="19" t="str">
        <f>VLOOKUP(B37,總表!$1:$1048576,4,0)</f>
        <v>災害管理與安全</v>
      </c>
      <c r="E37" s="16" t="str">
        <f>VLOOKUP(B37,總表!$1:$1048576,5,0)</f>
        <v>國中組</v>
      </c>
      <c r="F37" s="16" t="str">
        <f>VLOOKUP(B37,總表!$1:$1048576,3,0)</f>
        <v>宜蘭縣</v>
      </c>
      <c r="G37" s="16" t="str">
        <f>VLOOKUP(B37,總表!$1:$1048576,6,0)</f>
        <v>方柏臣</v>
      </c>
      <c r="H37" s="16" t="str">
        <f>VLOOKUP(B37,總表!$1:$1048576,7,0)</f>
        <v>宜蘭縣立國華國民中學</v>
      </c>
      <c r="I37" s="16" t="str">
        <f>VLOOKUP(B37,總表!$1:$1048576,8,0)</f>
        <v>駱玄彬</v>
      </c>
      <c r="J37" s="16" t="str">
        <f>VLOOKUP(B37,總表!$1:$1048576,9,0)</f>
        <v>宜蘭縣立國華國民中學</v>
      </c>
      <c r="K37" s="16" t="str">
        <f>VLOOKUP(B37,總表!$1:$1048576,10,0)</f>
        <v>李宜橙</v>
      </c>
      <c r="L37" s="16" t="str">
        <f>VLOOKUP(B37,總表!$1:$1048576,11,0)</f>
        <v>宜蘭縣立國華國民中學</v>
      </c>
      <c r="M37" s="16" t="str">
        <f>VLOOKUP(B37,總表!$1:$1048576,12,0)</f>
        <v>陳榮政</v>
      </c>
      <c r="N37" s="16" t="str">
        <f>VLOOKUP(B37,總表!$1:$1048576,13,0)</f>
        <v>宜蘭縣立國華國中</v>
      </c>
      <c r="O37" s="16" t="str">
        <f>VLOOKUP(B37,總表!$1:$1048576,14,0)</f>
        <v>張俊傑</v>
      </c>
      <c r="P37" s="16" t="str">
        <f>VLOOKUP(B37,總表!$1:$1048576,15,0)</f>
        <v>宜蘭縣立國華國中</v>
      </c>
      <c r="Q37" s="16">
        <f>VLOOKUP(B37,總表!$1:$1048576,16,0)</f>
        <v>0</v>
      </c>
      <c r="R37" s="16">
        <f>VLOOKUP(B37,總表!$1:$1048576,17,0)</f>
        <v>0</v>
      </c>
    </row>
    <row r="38" spans="1:18" ht="17.399999999999999" hidden="1" x14ac:dyDescent="0.3">
      <c r="A38" s="25" t="s">
        <v>3492</v>
      </c>
      <c r="B38" s="13" t="s">
        <v>748</v>
      </c>
      <c r="C38" s="10" t="str">
        <f>VLOOKUP(B38,總表!$1:$1048576,2,0)</f>
        <v>睡眠守護系統</v>
      </c>
      <c r="D38" s="20" t="str">
        <f>VLOOKUP(B38,總表!$1:$1048576,4,0)</f>
        <v>社會照護</v>
      </c>
      <c r="E38" s="16" t="str">
        <f>VLOOKUP(B38,總表!$1:$1048576,5,0)</f>
        <v>國中組</v>
      </c>
      <c r="F38" s="16" t="str">
        <f>VLOOKUP(B38,總表!$1:$1048576,3,0)</f>
        <v>宜蘭縣</v>
      </c>
      <c r="G38" s="16" t="str">
        <f>VLOOKUP(B38,總表!$1:$1048576,6,0)</f>
        <v>朱思柔</v>
      </c>
      <c r="H38" s="16" t="str">
        <f>VLOOKUP(B38,總表!$1:$1048576,7,0)</f>
        <v>宜蘭縣立國華國民中學</v>
      </c>
      <c r="I38" s="16" t="str">
        <f>VLOOKUP(B38,總表!$1:$1048576,8,0)</f>
        <v>林科男</v>
      </c>
      <c r="J38" s="16" t="str">
        <f>VLOOKUP(B38,總表!$1:$1048576,9,0)</f>
        <v>宜蘭縣立國華國民中學</v>
      </c>
      <c r="K38" s="16" t="str">
        <f>VLOOKUP(B38,總表!$1:$1048576,10,0)</f>
        <v>宋亮飛</v>
      </c>
      <c r="L38" s="16" t="str">
        <f>VLOOKUP(B38,總表!$1:$1048576,11,0)</f>
        <v>宜蘭縣立國華國民中學</v>
      </c>
      <c r="M38" s="16" t="str">
        <f>VLOOKUP(B38,總表!$1:$1048576,12,0)</f>
        <v>陳榮政</v>
      </c>
      <c r="N38" s="16" t="str">
        <f>VLOOKUP(B38,總表!$1:$1048576,13,0)</f>
        <v>宜蘭縣立國華國中</v>
      </c>
      <c r="O38" s="16" t="str">
        <f>VLOOKUP(B38,總表!$1:$1048576,14,0)</f>
        <v>沈志強</v>
      </c>
      <c r="P38" s="16" t="str">
        <f>VLOOKUP(B38,總表!$1:$1048576,15,0)</f>
        <v>宜蘭縣立國華國中</v>
      </c>
      <c r="Q38" s="16">
        <f>VLOOKUP(B38,總表!$1:$1048576,16,0)</f>
        <v>0</v>
      </c>
      <c r="R38" s="16">
        <f>VLOOKUP(B38,總表!$1:$1048576,17,0)</f>
        <v>0</v>
      </c>
    </row>
    <row r="39" spans="1:18" ht="17.399999999999999" hidden="1" x14ac:dyDescent="0.3">
      <c r="A39" s="28" t="s">
        <v>3493</v>
      </c>
      <c r="B39" s="13" t="s">
        <v>812</v>
      </c>
      <c r="C39" s="10" t="str">
        <f>VLOOKUP(B39,總表!$1:$1048576,2,0)</f>
        <v>省力防刮開罐磁吸棒</v>
      </c>
      <c r="D39" s="20" t="str">
        <f>VLOOKUP(B39,總表!$1:$1048576,4,0)</f>
        <v>社會照護</v>
      </c>
      <c r="E39" s="16" t="str">
        <f>VLOOKUP(B39,總表!$1:$1048576,5,0)</f>
        <v>國中組</v>
      </c>
      <c r="F39" s="16" t="str">
        <f>VLOOKUP(B39,總表!$1:$1048576,3,0)</f>
        <v>宜蘭縣</v>
      </c>
      <c r="G39" s="16" t="str">
        <f>VLOOKUP(B39,總表!$1:$1048576,6,0)</f>
        <v>李宣瑾</v>
      </c>
      <c r="H39" s="16" t="str">
        <f>VLOOKUP(B39,總表!$1:$1048576,7,0)</f>
        <v>宜蘭縣立復興國中</v>
      </c>
      <c r="I39" s="16">
        <f>VLOOKUP(B39,總表!$1:$1048576,8,0)</f>
        <v>0</v>
      </c>
      <c r="J39" s="16">
        <f>VLOOKUP(B39,總表!$1:$1048576,9,0)</f>
        <v>0</v>
      </c>
      <c r="K39" s="16">
        <f>VLOOKUP(B39,總表!$1:$1048576,10,0)</f>
        <v>0</v>
      </c>
      <c r="L39" s="16">
        <f>VLOOKUP(B39,總表!$1:$1048576,11,0)</f>
        <v>0</v>
      </c>
      <c r="M39" s="16" t="str">
        <f>VLOOKUP(B39,總表!$1:$1048576,12,0)</f>
        <v>鄭嘉薇</v>
      </c>
      <c r="N39" s="16" t="str">
        <f>VLOOKUP(B39,總表!$1:$1048576,13,0)</f>
        <v>宜蘭縣立復興國中</v>
      </c>
      <c r="O39" s="16" t="str">
        <f>VLOOKUP(B39,總表!$1:$1048576,14,0)</f>
        <v>李勇達</v>
      </c>
      <c r="P39" s="16" t="str">
        <f>VLOOKUP(B39,總表!$1:$1048576,15,0)</f>
        <v>宜蘭縣立復興國中</v>
      </c>
      <c r="Q39" s="16">
        <f>VLOOKUP(B39,總表!$1:$1048576,16,0)</f>
        <v>0</v>
      </c>
      <c r="R39" s="16">
        <f>VLOOKUP(B39,總表!$1:$1048576,17,0)</f>
        <v>0</v>
      </c>
    </row>
    <row r="40" spans="1:18" ht="17.399999999999999" hidden="1" x14ac:dyDescent="0.3">
      <c r="A40" s="22" t="s">
        <v>3495</v>
      </c>
      <c r="B40" s="13" t="s">
        <v>847</v>
      </c>
      <c r="C40" s="10" t="str">
        <f>VLOOKUP(B40,總表!$1:$1048576,2,0)</f>
        <v>泡茶檢測系統</v>
      </c>
      <c r="D40" s="16" t="str">
        <f>VLOOKUP(B40,總表!$1:$1048576,4,0)</f>
        <v>便利生活</v>
      </c>
      <c r="E40" s="16" t="str">
        <f>VLOOKUP(B40,總表!$1:$1048576,5,0)</f>
        <v>國中組</v>
      </c>
      <c r="F40" s="16" t="str">
        <f>VLOOKUP(B40,總表!$1:$1048576,3,0)</f>
        <v>宜蘭縣</v>
      </c>
      <c r="G40" s="16" t="str">
        <f>VLOOKUP(B40,總表!$1:$1048576,6,0)</f>
        <v>李柏諺</v>
      </c>
      <c r="H40" s="16" t="str">
        <f>VLOOKUP(B40,總表!$1:$1048576,7,0)</f>
        <v>員山國民中學</v>
      </c>
      <c r="I40" s="16">
        <f>VLOOKUP(B40,總表!$1:$1048576,8,0)</f>
        <v>0</v>
      </c>
      <c r="J40" s="16">
        <f>VLOOKUP(B40,總表!$1:$1048576,9,0)</f>
        <v>0</v>
      </c>
      <c r="K40" s="16">
        <f>VLOOKUP(B40,總表!$1:$1048576,10,0)</f>
        <v>0</v>
      </c>
      <c r="L40" s="16">
        <f>VLOOKUP(B40,總表!$1:$1048576,11,0)</f>
        <v>0</v>
      </c>
      <c r="M40" s="16" t="str">
        <f>VLOOKUP(B40,總表!$1:$1048576,12,0)</f>
        <v>吳宏達</v>
      </c>
      <c r="N40" s="16" t="str">
        <f>VLOOKUP(B40,總表!$1:$1048576,13,0)</f>
        <v>宜蘭縣縣立內城國中小</v>
      </c>
      <c r="O40" s="16" t="str">
        <f>VLOOKUP(B40,總表!$1:$1048576,14,0)</f>
        <v>陳淑華</v>
      </c>
      <c r="P40" s="16" t="str">
        <f>VLOOKUP(B40,總表!$1:$1048576,15,0)</f>
        <v>宜蘭縣縣立員山國民中學</v>
      </c>
      <c r="Q40" s="16">
        <f>VLOOKUP(B40,總表!$1:$1048576,16,0)</f>
        <v>0</v>
      </c>
      <c r="R40" s="16">
        <f>VLOOKUP(B40,總表!$1:$1048576,17,0)</f>
        <v>0</v>
      </c>
    </row>
    <row r="41" spans="1:18" ht="17.399999999999999" hidden="1" x14ac:dyDescent="0.3">
      <c r="A41" s="22" t="s">
        <v>3495</v>
      </c>
      <c r="B41" s="13" t="s">
        <v>845</v>
      </c>
      <c r="C41" s="10" t="str">
        <f>VLOOKUP(B41,總表!$1:$1048576,2,0)</f>
        <v>運動監測衣</v>
      </c>
      <c r="D41" s="16" t="str">
        <f>VLOOKUP(B41,總表!$1:$1048576,4,0)</f>
        <v>便利生活</v>
      </c>
      <c r="E41" s="16" t="str">
        <f>VLOOKUP(B41,總表!$1:$1048576,5,0)</f>
        <v>國中組</v>
      </c>
      <c r="F41" s="16" t="str">
        <f>VLOOKUP(B41,總表!$1:$1048576,3,0)</f>
        <v>宜蘭縣</v>
      </c>
      <c r="G41" s="16" t="str">
        <f>VLOOKUP(B41,總表!$1:$1048576,6,0)</f>
        <v>蔡兆頎</v>
      </c>
      <c r="H41" s="16" t="str">
        <f>VLOOKUP(B41,總表!$1:$1048576,7,0)</f>
        <v>員山國中</v>
      </c>
      <c r="I41" s="16">
        <f>VLOOKUP(B41,總表!$1:$1048576,8,0)</f>
        <v>0</v>
      </c>
      <c r="J41" s="16">
        <f>VLOOKUP(B41,總表!$1:$1048576,9,0)</f>
        <v>0</v>
      </c>
      <c r="K41" s="16">
        <f>VLOOKUP(B41,總表!$1:$1048576,10,0)</f>
        <v>0</v>
      </c>
      <c r="L41" s="16">
        <f>VLOOKUP(B41,總表!$1:$1048576,11,0)</f>
        <v>0</v>
      </c>
      <c r="M41" s="16" t="str">
        <f>VLOOKUP(B41,總表!$1:$1048576,12,0)</f>
        <v>吳宏達</v>
      </c>
      <c r="N41" s="16" t="str">
        <f>VLOOKUP(B41,總表!$1:$1048576,13,0)</f>
        <v>宜蘭縣縣立內城國中小</v>
      </c>
      <c r="O41" s="16" t="str">
        <f>VLOOKUP(B41,總表!$1:$1048576,14,0)</f>
        <v>陳淑華</v>
      </c>
      <c r="P41" s="16" t="str">
        <f>VLOOKUP(B41,總表!$1:$1048576,15,0)</f>
        <v>宜蘭縣縣立員山國民中學</v>
      </c>
      <c r="Q41" s="16">
        <f>VLOOKUP(B41,總表!$1:$1048576,16,0)</f>
        <v>0</v>
      </c>
      <c r="R41" s="16">
        <f>VLOOKUP(B41,總表!$1:$1048576,17,0)</f>
        <v>0</v>
      </c>
    </row>
    <row r="42" spans="1:18" ht="17.399999999999999" hidden="1" x14ac:dyDescent="0.3">
      <c r="A42" s="28" t="s">
        <v>3493</v>
      </c>
      <c r="B42" s="13" t="s">
        <v>862</v>
      </c>
      <c r="C42" s="10" t="str">
        <f>VLOOKUP(B42,總表!$1:$1048576,2,0)</f>
        <v>全能廚神</v>
      </c>
      <c r="D42" s="16" t="str">
        <f>VLOOKUP(B42,總表!$1:$1048576,4,0)</f>
        <v>便利生活</v>
      </c>
      <c r="E42" s="16" t="str">
        <f>VLOOKUP(B42,總表!$1:$1048576,5,0)</f>
        <v>國中組</v>
      </c>
      <c r="F42" s="16" t="str">
        <f>VLOOKUP(B42,總表!$1:$1048576,3,0)</f>
        <v>宜蘭縣</v>
      </c>
      <c r="G42" s="16" t="str">
        <f>VLOOKUP(B42,總表!$1:$1048576,6,0)</f>
        <v>林宜樺</v>
      </c>
      <c r="H42" s="16" t="str">
        <f>VLOOKUP(B42,總表!$1:$1048576,7,0)</f>
        <v>宜蘭縣立國華國民中學</v>
      </c>
      <c r="I42" s="16" t="str">
        <f>VLOOKUP(B42,總表!$1:$1048576,8,0)</f>
        <v>蘇子瑜</v>
      </c>
      <c r="J42" s="16" t="str">
        <f>VLOOKUP(B42,總表!$1:$1048576,9,0)</f>
        <v>宜蘭縣立國華國民中學</v>
      </c>
      <c r="K42" s="16" t="str">
        <f>VLOOKUP(B42,總表!$1:$1048576,10,0)</f>
        <v>游定烜</v>
      </c>
      <c r="L42" s="16" t="str">
        <f>VLOOKUP(B42,總表!$1:$1048576,11,0)</f>
        <v>宜蘭縣立國華國民中學</v>
      </c>
      <c r="M42" s="16" t="str">
        <f>VLOOKUP(B42,總表!$1:$1048576,12,0)</f>
        <v>沈志強</v>
      </c>
      <c r="N42" s="16" t="str">
        <f>VLOOKUP(B42,總表!$1:$1048576,13,0)</f>
        <v>宜蘭縣立國華國中</v>
      </c>
      <c r="O42" s="16" t="str">
        <f>VLOOKUP(B42,總表!$1:$1048576,14,0)</f>
        <v>陳榮政</v>
      </c>
      <c r="P42" s="16" t="str">
        <f>VLOOKUP(B42,總表!$1:$1048576,15,0)</f>
        <v>無</v>
      </c>
      <c r="Q42" s="16">
        <f>VLOOKUP(B42,總表!$1:$1048576,16,0)</f>
        <v>0</v>
      </c>
      <c r="R42" s="16">
        <f>VLOOKUP(B42,總表!$1:$1048576,17,0)</f>
        <v>0</v>
      </c>
    </row>
    <row r="43" spans="1:18" ht="17.399999999999999" hidden="1" x14ac:dyDescent="0.3">
      <c r="A43" s="28" t="s">
        <v>3493</v>
      </c>
      <c r="B43" s="13" t="s">
        <v>856</v>
      </c>
      <c r="C43" s="10" t="str">
        <f>VLOOKUP(B43,總表!$1:$1048576,2,0)</f>
        <v>環境守護滅蟲車</v>
      </c>
      <c r="D43" s="16" t="str">
        <f>VLOOKUP(B43,總表!$1:$1048576,4,0)</f>
        <v>便利生活</v>
      </c>
      <c r="E43" s="16" t="str">
        <f>VLOOKUP(B43,總表!$1:$1048576,5,0)</f>
        <v>國中組</v>
      </c>
      <c r="F43" s="16" t="str">
        <f>VLOOKUP(B43,總表!$1:$1048576,3,0)</f>
        <v>宜蘭縣</v>
      </c>
      <c r="G43" s="16" t="str">
        <f>VLOOKUP(B43,總表!$1:$1048576,6,0)</f>
        <v>張紫芸</v>
      </c>
      <c r="H43" s="16" t="str">
        <f>VLOOKUP(B43,總表!$1:$1048576,7,0)</f>
        <v>東光國中</v>
      </c>
      <c r="I43" s="16">
        <f>VLOOKUP(B43,總表!$1:$1048576,8,0)</f>
        <v>0</v>
      </c>
      <c r="J43" s="16">
        <f>VLOOKUP(B43,總表!$1:$1048576,9,0)</f>
        <v>0</v>
      </c>
      <c r="K43" s="16">
        <f>VLOOKUP(B43,總表!$1:$1048576,10,0)</f>
        <v>0</v>
      </c>
      <c r="L43" s="16">
        <f>VLOOKUP(B43,總表!$1:$1048576,11,0)</f>
        <v>0</v>
      </c>
      <c r="M43" s="16" t="str">
        <f>VLOOKUP(B43,總表!$1:$1048576,12,0)</f>
        <v>陳榮政</v>
      </c>
      <c r="N43" s="16" t="str">
        <f>VLOOKUP(B43,總表!$1:$1048576,13,0)</f>
        <v>宜蘭縣立東光國中</v>
      </c>
      <c r="O43" s="16" t="str">
        <f>VLOOKUP(B43,總表!$1:$1048576,14,0)</f>
        <v>陳麗馨</v>
      </c>
      <c r="P43" s="16" t="str">
        <f>VLOOKUP(B43,總表!$1:$1048576,15,0)</f>
        <v>宜蘭縣立東光國中</v>
      </c>
      <c r="Q43" s="16" t="str">
        <f>VLOOKUP(B43,總表!$1:$1048576,16,0)</f>
        <v>莊品婕</v>
      </c>
      <c r="R43" s="16" t="str">
        <f>VLOOKUP(B43,總表!$1:$1048576,17,0)</f>
        <v>輔仁大學</v>
      </c>
    </row>
    <row r="44" spans="1:18" ht="17.399999999999999" hidden="1" x14ac:dyDescent="0.3">
      <c r="A44" s="28" t="s">
        <v>3493</v>
      </c>
      <c r="B44" s="13" t="s">
        <v>1178</v>
      </c>
      <c r="C44" s="10" t="str">
        <f>VLOOKUP(B44,總表!$1:$1048576,2,0)</f>
        <v>水域生態保護系統</v>
      </c>
      <c r="D44" s="21" t="str">
        <f>VLOOKUP(B44,總表!$1:$1048576,4,0)</f>
        <v>前瞻/工業設計技術</v>
      </c>
      <c r="E44" s="16" t="str">
        <f>VLOOKUP(B44,總表!$1:$1048576,5,0)</f>
        <v>國中組</v>
      </c>
      <c r="F44" s="16" t="str">
        <f>VLOOKUP(B44,總表!$1:$1048576,3,0)</f>
        <v>宜蘭縣</v>
      </c>
      <c r="G44" s="16" t="str">
        <f>VLOOKUP(B44,總表!$1:$1048576,6,0)</f>
        <v>陳奕溱</v>
      </c>
      <c r="H44" s="16" t="str">
        <f>VLOOKUP(B44,總表!$1:$1048576,7,0)</f>
        <v>宜蘭縣立國華國民中學</v>
      </c>
      <c r="I44" s="16" t="str">
        <f>VLOOKUP(B44,總表!$1:$1048576,8,0)</f>
        <v>洪允潔</v>
      </c>
      <c r="J44" s="16" t="str">
        <f>VLOOKUP(B44,總表!$1:$1048576,9,0)</f>
        <v>宜蘭縣立國華國民中學</v>
      </c>
      <c r="K44" s="16" t="str">
        <f>VLOOKUP(B44,總表!$1:$1048576,10,0)</f>
        <v>魏睿妤</v>
      </c>
      <c r="L44" s="16" t="str">
        <f>VLOOKUP(B44,總表!$1:$1048576,11,0)</f>
        <v>宜蘭縣立國華國民中學</v>
      </c>
      <c r="M44" s="16" t="str">
        <f>VLOOKUP(B44,總表!$1:$1048576,12,0)</f>
        <v>陳榮政</v>
      </c>
      <c r="N44" s="16" t="str">
        <f>VLOOKUP(B44,總表!$1:$1048576,13,0)</f>
        <v>宜蘭縣立國華國中</v>
      </c>
      <c r="O44" s="16" t="str">
        <f>VLOOKUP(B44,總表!$1:$1048576,14,0)</f>
        <v>沈志強</v>
      </c>
      <c r="P44" s="16" t="str">
        <f>VLOOKUP(B44,總表!$1:$1048576,15,0)</f>
        <v>宜蘭縣立國華國中</v>
      </c>
      <c r="Q44" s="16">
        <f>VLOOKUP(B44,總表!$1:$1048576,16,0)</f>
        <v>0</v>
      </c>
      <c r="R44" s="16">
        <f>VLOOKUP(B44,總表!$1:$1048576,17,0)</f>
        <v>0</v>
      </c>
    </row>
    <row r="45" spans="1:18" ht="17.399999999999999" hidden="1" x14ac:dyDescent="0.3">
      <c r="A45" s="30" t="s">
        <v>3494</v>
      </c>
      <c r="B45" s="13" t="s">
        <v>1174</v>
      </c>
      <c r="C45" s="10" t="str">
        <f>VLOOKUP(B45,總表!$1:$1048576,2,0)</f>
        <v>羽窩AI之家</v>
      </c>
      <c r="D45" s="21" t="str">
        <f>VLOOKUP(B45,總表!$1:$1048576,4,0)</f>
        <v>前瞻/工業設計技術</v>
      </c>
      <c r="E45" s="16" t="str">
        <f>VLOOKUP(B45,總表!$1:$1048576,5,0)</f>
        <v>國中組</v>
      </c>
      <c r="F45" s="16" t="str">
        <f>VLOOKUP(B45,總表!$1:$1048576,3,0)</f>
        <v>宜蘭縣</v>
      </c>
      <c r="G45" s="16" t="str">
        <f>VLOOKUP(B45,總表!$1:$1048576,6,0)</f>
        <v>陳立軒</v>
      </c>
      <c r="H45" s="16" t="str">
        <f>VLOOKUP(B45,總表!$1:$1048576,7,0)</f>
        <v>東光國中</v>
      </c>
      <c r="I45" s="16" t="str">
        <f>VLOOKUP(B45,總表!$1:$1048576,8,0)</f>
        <v>萬詠睿</v>
      </c>
      <c r="J45" s="16" t="str">
        <f>VLOOKUP(B45,總表!$1:$1048576,9,0)</f>
        <v>東光國中</v>
      </c>
      <c r="K45" s="16">
        <f>VLOOKUP(B45,總表!$1:$1048576,10,0)</f>
        <v>0</v>
      </c>
      <c r="L45" s="16">
        <f>VLOOKUP(B45,總表!$1:$1048576,11,0)</f>
        <v>0</v>
      </c>
      <c r="M45" s="16" t="str">
        <f>VLOOKUP(B45,總表!$1:$1048576,12,0)</f>
        <v>陳榮政</v>
      </c>
      <c r="N45" s="16" t="str">
        <f>VLOOKUP(B45,總表!$1:$1048576,13,0)</f>
        <v>宜蘭縣立東光國中</v>
      </c>
      <c r="O45" s="16" t="str">
        <f>VLOOKUP(B45,總表!$1:$1048576,14,0)</f>
        <v>陳麗馨</v>
      </c>
      <c r="P45" s="16" t="str">
        <f>VLOOKUP(B45,總表!$1:$1048576,15,0)</f>
        <v>宜蘭縣立東光國中</v>
      </c>
      <c r="Q45" s="16" t="str">
        <f>VLOOKUP(B45,總表!$1:$1048576,16,0)</f>
        <v>莊品婕</v>
      </c>
      <c r="R45" s="16" t="str">
        <f>VLOOKUP(B45,總表!$1:$1048576,17,0)</f>
        <v>輔仁大學</v>
      </c>
    </row>
    <row r="46" spans="1:18" ht="17.399999999999999" hidden="1" x14ac:dyDescent="0.3">
      <c r="A46" s="22" t="s">
        <v>3495</v>
      </c>
      <c r="B46" s="16" t="s">
        <v>3497</v>
      </c>
      <c r="C46" s="10" t="str">
        <f>VLOOKUP(B46,總表!$1:$1048576,2,0)</f>
        <v>怕蟲神器</v>
      </c>
      <c r="D46" s="17" t="str">
        <f>VLOOKUP(B46,總表!$1:$1048576,4,0)</f>
        <v>永續發展農糧技術</v>
      </c>
      <c r="E46" s="16" t="str">
        <f>VLOOKUP(B46,總表!$1:$1048576,5,0)</f>
        <v>國小組</v>
      </c>
      <c r="F46" s="16" t="str">
        <f>VLOOKUP(B46,總表!$1:$1048576,3,0)</f>
        <v>花蓮縣</v>
      </c>
      <c r="G46" s="16" t="str">
        <f>VLOOKUP(B46,總表!$1:$1048576,6,0)</f>
        <v>蔡恩雨</v>
      </c>
      <c r="H46" s="16" t="str">
        <f>VLOOKUP(B46,總表!$1:$1048576,7,0)</f>
        <v>花蓮縣玉里鎮觀音國小</v>
      </c>
      <c r="I46" s="16">
        <f>VLOOKUP(B46,總表!$1:$1048576,8,0)</f>
        <v>0</v>
      </c>
      <c r="J46" s="16">
        <f>VLOOKUP(B46,總表!$1:$1048576,9,0)</f>
        <v>0</v>
      </c>
      <c r="K46" s="16">
        <f>VLOOKUP(B46,總表!$1:$1048576,10,0)</f>
        <v>0</v>
      </c>
      <c r="L46" s="16">
        <f>VLOOKUP(B46,總表!$1:$1048576,11,0)</f>
        <v>0</v>
      </c>
      <c r="M46" s="16" t="str">
        <f>VLOOKUP(B46,總表!$1:$1048576,12,0)</f>
        <v>邱意茗</v>
      </c>
      <c r="N46" s="16" t="str">
        <f>VLOOKUP(B46,總表!$1:$1048576,13,0)</f>
        <v>花蓮縣玉里鎮觀音國小</v>
      </c>
      <c r="O46" s="16" t="str">
        <f>VLOOKUP(B46,總表!$1:$1048576,14,0)</f>
        <v>謝敬尉</v>
      </c>
      <c r="P46" s="16" t="str">
        <f>VLOOKUP(B46,總表!$1:$1048576,15,0)</f>
        <v>花蓮縣玉里鎮觀音國小</v>
      </c>
      <c r="Q46" s="16">
        <f>VLOOKUP(B46,總表!$1:$1048576,16,0)</f>
        <v>0</v>
      </c>
      <c r="R46" s="16">
        <f>VLOOKUP(B46,總表!$1:$1048576,17,0)</f>
        <v>0</v>
      </c>
    </row>
    <row r="47" spans="1:18" ht="17.399999999999999" hidden="1" x14ac:dyDescent="0.3">
      <c r="A47" s="25" t="s">
        <v>3492</v>
      </c>
      <c r="B47" s="16" t="s">
        <v>3488</v>
      </c>
      <c r="C47" s="10" t="str">
        <f>VLOOKUP(B47,總表!$1:$1048576,2,0)</f>
        <v>免彎腰西瓜壓苗輔助裝置</v>
      </c>
      <c r="D47" s="17" t="str">
        <f>VLOOKUP(B47,總表!$1:$1048576,4,0)</f>
        <v>永續發展農糧技術</v>
      </c>
      <c r="E47" s="16" t="str">
        <f>VLOOKUP(B47,總表!$1:$1048576,5,0)</f>
        <v>國小組</v>
      </c>
      <c r="F47" s="16" t="str">
        <f>VLOOKUP(B47,總表!$1:$1048576,3,0)</f>
        <v>花蓮縣</v>
      </c>
      <c r="G47" s="16" t="str">
        <f>VLOOKUP(B47,總表!$1:$1048576,6,0)</f>
        <v>陳繶帆</v>
      </c>
      <c r="H47" s="16" t="str">
        <f>VLOOKUP(B47,總表!$1:$1048576,7,0)</f>
        <v>花蓮縣玉里鎮大禹國民小學</v>
      </c>
      <c r="I47" s="16" t="str">
        <f>VLOOKUP(B47,總表!$1:$1048576,8,0)</f>
        <v>劉育軒</v>
      </c>
      <c r="J47" s="16" t="str">
        <f>VLOOKUP(B47,總表!$1:$1048576,9,0)</f>
        <v>花蓮縣玉里鎮大禹國民小學</v>
      </c>
      <c r="K47" s="16" t="str">
        <f>VLOOKUP(B47,總表!$1:$1048576,10,0)</f>
        <v>黃珮嫻</v>
      </c>
      <c r="L47" s="16" t="str">
        <f>VLOOKUP(B47,總表!$1:$1048576,11,0)</f>
        <v>花蓮縣玉里鎮大禹國民小學</v>
      </c>
      <c r="M47" s="16" t="str">
        <f>VLOOKUP(B47,總表!$1:$1048576,12,0)</f>
        <v>王柔文</v>
      </c>
      <c r="N47" s="16" t="str">
        <f>VLOOKUP(B47,總表!$1:$1048576,13,0)</f>
        <v>花蓮縣玉里鎮大禹國民小學</v>
      </c>
      <c r="O47" s="16" t="str">
        <f>VLOOKUP(B47,總表!$1:$1048576,14,0)</f>
        <v>王瀚毅</v>
      </c>
      <c r="P47" s="16" t="str">
        <f>VLOOKUP(B47,總表!$1:$1048576,15,0)</f>
        <v>花蓮縣玉里鎮大禹國民小學</v>
      </c>
      <c r="Q47" s="16" t="str">
        <f>VLOOKUP(B47,總表!$1:$1048576,16,0)</f>
        <v>林家賢</v>
      </c>
      <c r="R47" s="16" t="str">
        <f>VLOOKUP(B47,總表!$1:$1048576,17,0)</f>
        <v>花蓮縣玉里鎮大禹國民小學</v>
      </c>
    </row>
    <row r="48" spans="1:18" ht="17.399999999999999" hidden="1" x14ac:dyDescent="0.3">
      <c r="A48" s="30" t="s">
        <v>3494</v>
      </c>
      <c r="B48" s="16" t="s">
        <v>1378</v>
      </c>
      <c r="C48" s="10" t="str">
        <f>VLOOKUP(B48,總表!$1:$1048576,2,0)</f>
        <v>守「海」待「魚」：定置漁場影像辨識自動捕漁網</v>
      </c>
      <c r="D48" s="17" t="str">
        <f>VLOOKUP(B48,總表!$1:$1048576,4,0)</f>
        <v>永續發展農糧技術</v>
      </c>
      <c r="E48" s="16" t="str">
        <f>VLOOKUP(B48,總表!$1:$1048576,5,0)</f>
        <v>國小組</v>
      </c>
      <c r="F48" s="16" t="str">
        <f>VLOOKUP(B48,總表!$1:$1048576,3,0)</f>
        <v>花蓮縣</v>
      </c>
      <c r="G48" s="16" t="str">
        <f>VLOOKUP(B48,總表!$1:$1048576,6,0)</f>
        <v>余晴</v>
      </c>
      <c r="H48" s="16" t="str">
        <f>VLOOKUP(B48,總表!$1:$1048576,7,0)</f>
        <v>國立東華大學附設實驗國民小學</v>
      </c>
      <c r="I48" s="16" t="str">
        <f>VLOOKUP(B48,總表!$1:$1048576,8,0)</f>
        <v>彭予青</v>
      </c>
      <c r="J48" s="16" t="str">
        <f>VLOOKUP(B48,總表!$1:$1048576,9,0)</f>
        <v>國立東華大學附設實驗國民小學</v>
      </c>
      <c r="K48" s="16" t="str">
        <f>VLOOKUP(B48,總表!$1:$1048576,10,0)</f>
        <v>徐芯佑</v>
      </c>
      <c r="L48" s="16" t="str">
        <f>VLOOKUP(B48,總表!$1:$1048576,11,0)</f>
        <v>國立東華大學附設實驗國民小學</v>
      </c>
      <c r="M48" s="16" t="str">
        <f>VLOOKUP(B48,總表!$1:$1048576,12,0)</f>
        <v>張玉真</v>
      </c>
      <c r="N48" s="16" t="str">
        <f>VLOOKUP(B48,總表!$1:$1048576,13,0)</f>
        <v>國立東華大學附設實驗國民小學</v>
      </c>
      <c r="O48" s="16" t="str">
        <f>VLOOKUP(B48,總表!$1:$1048576,14,0)</f>
        <v>吳霽昀</v>
      </c>
      <c r="P48" s="16" t="str">
        <f>VLOOKUP(B48,總表!$1:$1048576,15,0)</f>
        <v>國立東華大學附設實驗國民小學</v>
      </c>
      <c r="Q48" s="16">
        <f>VLOOKUP(B48,總表!$1:$1048576,16,0)</f>
        <v>0</v>
      </c>
      <c r="R48" s="16">
        <f>VLOOKUP(B48,總表!$1:$1048576,17,0)</f>
        <v>0</v>
      </c>
    </row>
    <row r="49" spans="1:18" ht="17.399999999999999" hidden="1" x14ac:dyDescent="0.3">
      <c r="A49" s="26" t="s">
        <v>3492</v>
      </c>
      <c r="B49" s="16" t="s">
        <v>1593</v>
      </c>
      <c r="C49" s="10" t="str">
        <f>VLOOKUP(B49,總表!$1:$1048576,2,0)</f>
        <v>智慧多功能羽球撿球器</v>
      </c>
      <c r="D49" s="18" t="str">
        <f>VLOOKUP(B49,總表!$1:$1048576,4,0)</f>
        <v>休閒與教育</v>
      </c>
      <c r="E49" s="16" t="str">
        <f>VLOOKUP(B49,總表!$1:$1048576,5,0)</f>
        <v>國小組</v>
      </c>
      <c r="F49" s="16" t="str">
        <f>VLOOKUP(B49,總表!$1:$1048576,3,0)</f>
        <v>花蓮縣</v>
      </c>
      <c r="G49" s="16" t="str">
        <f>VLOOKUP(B49,總表!$1:$1048576,6,0)</f>
        <v>劉曜愷</v>
      </c>
      <c r="H49" s="16" t="str">
        <f>VLOOKUP(B49,總表!$1:$1048576,7,0)</f>
        <v>花蓮縣花蓮市明義國民小學</v>
      </c>
      <c r="I49" s="16" t="str">
        <f>VLOOKUP(B49,總表!$1:$1048576,8,0)</f>
        <v>李均恩</v>
      </c>
      <c r="J49" s="16" t="str">
        <f>VLOOKUP(B49,總表!$1:$1048576,9,0)</f>
        <v>花蓮縣花蓮市明義國民小學</v>
      </c>
      <c r="K49" s="16" t="str">
        <f>VLOOKUP(B49,總表!$1:$1048576,10,0)</f>
        <v>王祐鈞</v>
      </c>
      <c r="L49" s="16" t="str">
        <f>VLOOKUP(B49,總表!$1:$1048576,11,0)</f>
        <v>花蓮縣花蓮市明義國民小學</v>
      </c>
      <c r="M49" s="16" t="str">
        <f>VLOOKUP(B49,總表!$1:$1048576,12,0)</f>
        <v>王文俊</v>
      </c>
      <c r="N49" s="16" t="str">
        <f>VLOOKUP(B49,總表!$1:$1048576,13,0)</f>
        <v>花蓮縣花蓮市明義國民小學</v>
      </c>
      <c r="O49" s="16" t="str">
        <f>VLOOKUP(B49,總表!$1:$1048576,14,0)</f>
        <v>吳尚汾</v>
      </c>
      <c r="P49" s="16" t="str">
        <f>VLOOKUP(B49,總表!$1:$1048576,15,0)</f>
        <v>花蓮縣花蓮市明義國民小學</v>
      </c>
      <c r="Q49" s="16" t="str">
        <f>VLOOKUP(B49,總表!$1:$1048576,16,0)</f>
        <v>翁世強</v>
      </c>
      <c r="R49" s="16" t="str">
        <f>VLOOKUP(B49,總表!$1:$1048576,17,0)</f>
        <v>花蓮縣花蓮市明義國民小學</v>
      </c>
    </row>
    <row r="50" spans="1:18" ht="17.399999999999999" hidden="1" x14ac:dyDescent="0.3">
      <c r="A50" s="29" t="s">
        <v>3493</v>
      </c>
      <c r="B50" s="16" t="s">
        <v>1624</v>
      </c>
      <c r="C50" s="10" t="str">
        <f>VLOOKUP(B50,總表!$1:$1048576,2,0)</f>
        <v>扯鈴拋鈴器</v>
      </c>
      <c r="D50" s="18" t="str">
        <f>VLOOKUP(B50,總表!$1:$1048576,4,0)</f>
        <v>休閒與教育</v>
      </c>
      <c r="E50" s="16" t="str">
        <f>VLOOKUP(B50,總表!$1:$1048576,5,0)</f>
        <v>國小組</v>
      </c>
      <c r="F50" s="16" t="str">
        <f>VLOOKUP(B50,總表!$1:$1048576,3,0)</f>
        <v>花蓮縣</v>
      </c>
      <c r="G50" s="16" t="str">
        <f>VLOOKUP(B50,總表!$1:$1048576,6,0)</f>
        <v>曾緗羚</v>
      </c>
      <c r="H50" s="16" t="str">
        <f>VLOOKUP(B50,總表!$1:$1048576,7,0)</f>
        <v>國立東華大學附設實驗國民小學</v>
      </c>
      <c r="I50" s="16" t="str">
        <f>VLOOKUP(B50,總表!$1:$1048576,8,0)</f>
        <v>莊喬茵</v>
      </c>
      <c r="J50" s="16" t="str">
        <f>VLOOKUP(B50,總表!$1:$1048576,9,0)</f>
        <v>國立東華大學附設實驗國民小學</v>
      </c>
      <c r="K50" s="16" t="str">
        <f>VLOOKUP(B50,總表!$1:$1048576,10,0)</f>
        <v>劉亭曦</v>
      </c>
      <c r="L50" s="16" t="str">
        <f>VLOOKUP(B50,總表!$1:$1048576,11,0)</f>
        <v>國立東華大學附設實驗國民小學</v>
      </c>
      <c r="M50" s="16" t="str">
        <f>VLOOKUP(B50,總表!$1:$1048576,12,0)</f>
        <v>林慧芊</v>
      </c>
      <c r="N50" s="16" t="str">
        <f>VLOOKUP(B50,總表!$1:$1048576,13,0)</f>
        <v>國立東華大學附設實驗國民小學</v>
      </c>
      <c r="O50" s="16" t="str">
        <f>VLOOKUP(B50,總表!$1:$1048576,14,0)</f>
        <v>吳霽昀</v>
      </c>
      <c r="P50" s="16" t="str">
        <f>VLOOKUP(B50,總表!$1:$1048576,15,0)</f>
        <v>國立東華大學附設實驗國民小學</v>
      </c>
      <c r="Q50" s="16">
        <f>VLOOKUP(B50,總表!$1:$1048576,16,0)</f>
        <v>0</v>
      </c>
      <c r="R50" s="16">
        <f>VLOOKUP(B50,總表!$1:$1048576,17,0)</f>
        <v>0</v>
      </c>
    </row>
    <row r="51" spans="1:18" ht="17.399999999999999" hidden="1" x14ac:dyDescent="0.3">
      <c r="A51" s="29" t="s">
        <v>3493</v>
      </c>
      <c r="B51" s="16" t="s">
        <v>1692</v>
      </c>
      <c r="C51" s="10" t="str">
        <f>VLOOKUP(B51,總表!$1:$1048576,2,0)</f>
        <v>收作業統計君</v>
      </c>
      <c r="D51" s="18" t="str">
        <f>VLOOKUP(B51,總表!$1:$1048576,4,0)</f>
        <v>休閒與教育</v>
      </c>
      <c r="E51" s="16" t="str">
        <f>VLOOKUP(B51,總表!$1:$1048576,5,0)</f>
        <v>國小組</v>
      </c>
      <c r="F51" s="16" t="str">
        <f>VLOOKUP(B51,總表!$1:$1048576,3,0)</f>
        <v>花蓮縣</v>
      </c>
      <c r="G51" s="16" t="str">
        <f>VLOOKUP(B51,總表!$1:$1048576,6,0)</f>
        <v>鍾育宸</v>
      </c>
      <c r="H51" s="16" t="str">
        <f>VLOOKUP(B51,總表!$1:$1048576,7,0)</f>
        <v>花蓮縣私立海星國民小學</v>
      </c>
      <c r="I51" s="16" t="str">
        <f>VLOOKUP(B51,總表!$1:$1048576,8,0)</f>
        <v>顏佑宸</v>
      </c>
      <c r="J51" s="16" t="str">
        <f>VLOOKUP(B51,總表!$1:$1048576,9,0)</f>
        <v>花蓮縣私立海星國民小學</v>
      </c>
      <c r="K51" s="16" t="str">
        <f>VLOOKUP(B51,總表!$1:$1048576,10,0)</f>
        <v>蘇歆棠</v>
      </c>
      <c r="L51" s="16" t="str">
        <f>VLOOKUP(B51,總表!$1:$1048576,11,0)</f>
        <v>花蓮縣私立海星國民小學</v>
      </c>
      <c r="M51" s="16" t="str">
        <f>VLOOKUP(B51,總表!$1:$1048576,12,0)</f>
        <v>林啟政</v>
      </c>
      <c r="N51" s="16" t="str">
        <f>VLOOKUP(B51,總表!$1:$1048576,13,0)</f>
        <v>花蓮縣私立海星國小</v>
      </c>
      <c r="O51" s="16" t="str">
        <f>VLOOKUP(B51,總表!$1:$1048576,14,0)</f>
        <v>邱仕融</v>
      </c>
      <c r="P51" s="16" t="str">
        <f>VLOOKUP(B51,總表!$1:$1048576,15,0)</f>
        <v>花蓮縣私立海星國小</v>
      </c>
      <c r="Q51" s="16">
        <f>VLOOKUP(B51,總表!$1:$1048576,16,0)</f>
        <v>0</v>
      </c>
      <c r="R51" s="16">
        <f>VLOOKUP(B51,總表!$1:$1048576,17,0)</f>
        <v>0</v>
      </c>
    </row>
    <row r="52" spans="1:18" hidden="1" x14ac:dyDescent="0.3">
      <c r="A52" s="24" t="s">
        <v>3495</v>
      </c>
      <c r="B52" s="16" t="s">
        <v>1872</v>
      </c>
      <c r="C52" s="10" t="str">
        <f>VLOOKUP(B52,總表!$1:$1048576,2,0)</f>
        <v>青春濾鏡：AI機器人與容貌焦慮篩檢系統</v>
      </c>
      <c r="D52" s="19" t="str">
        <f>VLOOKUP(B52,總表!$1:$1048576,4,0)</f>
        <v>災害管理與安全</v>
      </c>
      <c r="E52" s="16" t="str">
        <f>VLOOKUP(B52,總表!$1:$1048576,5,0)</f>
        <v>國小組</v>
      </c>
      <c r="F52" s="16" t="str">
        <f>VLOOKUP(B52,總表!$1:$1048576,3,0)</f>
        <v>花蓮縣</v>
      </c>
      <c r="G52" s="16" t="str">
        <f>VLOOKUP(B52,總表!$1:$1048576,6,0)</f>
        <v>黃晨桀</v>
      </c>
      <c r="H52" s="16" t="str">
        <f>VLOOKUP(B52,總表!$1:$1048576,7,0)</f>
        <v>花蓮縣中正國民小學</v>
      </c>
      <c r="I52" s="16" t="str">
        <f>VLOOKUP(B52,總表!$1:$1048576,8,0)</f>
        <v>李靖堯</v>
      </c>
      <c r="J52" s="16" t="str">
        <f>VLOOKUP(B52,總表!$1:$1048576,9,0)</f>
        <v>花蓮縣中正國民小學</v>
      </c>
      <c r="K52" s="16" t="str">
        <f>VLOOKUP(B52,總表!$1:$1048576,10,0)</f>
        <v>陳奕辰</v>
      </c>
      <c r="L52" s="16" t="str">
        <f>VLOOKUP(B52,總表!$1:$1048576,11,0)</f>
        <v>花蓮縣中正國民小學</v>
      </c>
      <c r="M52" s="16" t="str">
        <f>VLOOKUP(B52,總表!$1:$1048576,12,0)</f>
        <v>林志豪</v>
      </c>
      <c r="N52" s="16" t="str">
        <f>VLOOKUP(B52,總表!$1:$1048576,13,0)</f>
        <v>花蓮縣中正國民小學</v>
      </c>
      <c r="O52" s="16" t="str">
        <f>VLOOKUP(B52,總表!$1:$1048576,14,0)</f>
        <v>吳主軍</v>
      </c>
      <c r="P52" s="16" t="str">
        <f>VLOOKUP(B52,總表!$1:$1048576,15,0)</f>
        <v>花蓮縣中正國民小學</v>
      </c>
      <c r="Q52" s="16">
        <f>VLOOKUP(B52,總表!$1:$1048576,16,0)</f>
        <v>0</v>
      </c>
      <c r="R52" s="16">
        <f>VLOOKUP(B52,總表!$1:$1048576,17,0)</f>
        <v>0</v>
      </c>
    </row>
    <row r="53" spans="1:18" hidden="1" x14ac:dyDescent="0.3">
      <c r="A53" s="24" t="s">
        <v>3495</v>
      </c>
      <c r="B53" s="16" t="s">
        <v>1937</v>
      </c>
      <c r="C53" s="10" t="str">
        <f>VLOOKUP(B53,總表!$1:$1048576,2,0)</f>
        <v>SAFE 走廊奔跑安全警示器</v>
      </c>
      <c r="D53" s="19" t="str">
        <f>VLOOKUP(B53,總表!$1:$1048576,4,0)</f>
        <v>災害管理與安全</v>
      </c>
      <c r="E53" s="16" t="str">
        <f>VLOOKUP(B53,總表!$1:$1048576,5,0)</f>
        <v>國小組</v>
      </c>
      <c r="F53" s="16" t="str">
        <f>VLOOKUP(B53,總表!$1:$1048576,3,0)</f>
        <v>花蓮縣</v>
      </c>
      <c r="G53" s="16" t="str">
        <f>VLOOKUP(B53,總表!$1:$1048576,6,0)</f>
        <v>邱奕騰</v>
      </c>
      <c r="H53" s="16" t="str">
        <f>VLOOKUP(B53,總表!$1:$1048576,7,0)</f>
        <v>花蓮縣中原國小</v>
      </c>
      <c r="I53" s="16" t="str">
        <f>VLOOKUP(B53,總表!$1:$1048576,8,0)</f>
        <v>林希辰</v>
      </c>
      <c r="J53" s="16" t="str">
        <f>VLOOKUP(B53,總表!$1:$1048576,9,0)</f>
        <v>花蓮縣中原國小</v>
      </c>
      <c r="K53" s="16" t="str">
        <f>VLOOKUP(B53,總表!$1:$1048576,10,0)</f>
        <v>黃奕凱</v>
      </c>
      <c r="L53" s="16" t="str">
        <f>VLOOKUP(B53,總表!$1:$1048576,11,0)</f>
        <v>花蓮縣中原國小</v>
      </c>
      <c r="M53" s="16" t="str">
        <f>VLOOKUP(B53,總表!$1:$1048576,12,0)</f>
        <v>徐素君</v>
      </c>
      <c r="N53" s="16" t="str">
        <f>VLOOKUP(B53,總表!$1:$1048576,13,0)</f>
        <v>花蓮縣中原國小</v>
      </c>
      <c r="O53" s="16" t="str">
        <f>VLOOKUP(B53,總表!$1:$1048576,14,0)</f>
        <v>邱志峰</v>
      </c>
      <c r="P53" s="16" t="str">
        <f>VLOOKUP(B53,總表!$1:$1048576,15,0)</f>
        <v>花蓮縣明廉國小</v>
      </c>
      <c r="Q53" s="16">
        <f>VLOOKUP(B53,總表!$1:$1048576,16,0)</f>
        <v>0</v>
      </c>
      <c r="R53" s="16">
        <f>VLOOKUP(B53,總表!$1:$1048576,17,0)</f>
        <v>0</v>
      </c>
    </row>
    <row r="54" spans="1:18" hidden="1" x14ac:dyDescent="0.3">
      <c r="A54" s="24" t="s">
        <v>3495</v>
      </c>
      <c r="B54" s="16" t="s">
        <v>2010</v>
      </c>
      <c r="C54" s="10" t="str">
        <f>VLOOKUP(B54,總表!$1:$1048576,2,0)</f>
        <v>防震頭套桌</v>
      </c>
      <c r="D54" s="19" t="str">
        <f>VLOOKUP(B54,總表!$1:$1048576,4,0)</f>
        <v>災害管理與安全</v>
      </c>
      <c r="E54" s="16" t="str">
        <f>VLOOKUP(B54,總表!$1:$1048576,5,0)</f>
        <v>國小組</v>
      </c>
      <c r="F54" s="16" t="str">
        <f>VLOOKUP(B54,總表!$1:$1048576,3,0)</f>
        <v>花蓮縣</v>
      </c>
      <c r="G54" s="16" t="str">
        <f>VLOOKUP(B54,總表!$1:$1048576,6,0)</f>
        <v>李羽喬</v>
      </c>
      <c r="H54" s="16" t="str">
        <f>VLOOKUP(B54,總表!$1:$1048576,7,0)</f>
        <v>光復國小</v>
      </c>
      <c r="I54" s="16" t="str">
        <f>VLOOKUP(B54,總表!$1:$1048576,8,0)</f>
        <v>黃怡安</v>
      </c>
      <c r="J54" s="16" t="str">
        <f>VLOOKUP(B54,總表!$1:$1048576,9,0)</f>
        <v>花蓮光復國小</v>
      </c>
      <c r="K54" s="16" t="str">
        <f>VLOOKUP(B54,總表!$1:$1048576,10,0)</f>
        <v>柯俞彤</v>
      </c>
      <c r="L54" s="16" t="str">
        <f>VLOOKUP(B54,總表!$1:$1048576,11,0)</f>
        <v>花蓮縣光復國小</v>
      </c>
      <c r="M54" s="16" t="str">
        <f>VLOOKUP(B54,總表!$1:$1048576,12,0)</f>
        <v>陳嘉彬</v>
      </c>
      <c r="N54" s="16" t="str">
        <f>VLOOKUP(B54,總表!$1:$1048576,13,0)</f>
        <v>花蓮縣光復國小</v>
      </c>
      <c r="O54" s="16">
        <f>VLOOKUP(B54,總表!$1:$1048576,14,0)</f>
        <v>0</v>
      </c>
      <c r="P54" s="16">
        <f>VLOOKUP(B54,總表!$1:$1048576,15,0)</f>
        <v>0</v>
      </c>
      <c r="Q54" s="16">
        <f>VLOOKUP(B54,總表!$1:$1048576,16,0)</f>
        <v>0</v>
      </c>
      <c r="R54" s="16">
        <f>VLOOKUP(B54,總表!$1:$1048576,17,0)</f>
        <v>0</v>
      </c>
    </row>
    <row r="55" spans="1:18" hidden="1" x14ac:dyDescent="0.3">
      <c r="A55" s="32" t="s">
        <v>3494</v>
      </c>
      <c r="B55" s="16" t="s">
        <v>1896</v>
      </c>
      <c r="C55" s="10" t="str">
        <f>VLOOKUP(B55,總表!$1:$1048576,2,0)</f>
        <v>走廊轉角防撞警示</v>
      </c>
      <c r="D55" s="19" t="str">
        <f>VLOOKUP(B55,總表!$1:$1048576,4,0)</f>
        <v>災害管理與安全</v>
      </c>
      <c r="E55" s="16" t="str">
        <f>VLOOKUP(B55,總表!$1:$1048576,5,0)</f>
        <v>國小組</v>
      </c>
      <c r="F55" s="16" t="str">
        <f>VLOOKUP(B55,總表!$1:$1048576,3,0)</f>
        <v>花蓮縣</v>
      </c>
      <c r="G55" s="16" t="str">
        <f>VLOOKUP(B55,總表!$1:$1048576,6,0)</f>
        <v>顏振帆</v>
      </c>
      <c r="H55" s="16" t="str">
        <f>VLOOKUP(B55,總表!$1:$1048576,7,0)</f>
        <v>花蓮縣中正國民小學</v>
      </c>
      <c r="I55" s="16" t="str">
        <f>VLOOKUP(B55,總表!$1:$1048576,8,0)</f>
        <v>李品澄</v>
      </c>
      <c r="J55" s="16" t="str">
        <f>VLOOKUP(B55,總表!$1:$1048576,9,0)</f>
        <v>花蓮縣中正國民小學</v>
      </c>
      <c r="K55" s="16">
        <f>VLOOKUP(B55,總表!$1:$1048576,10,0)</f>
        <v>0</v>
      </c>
      <c r="L55" s="16">
        <f>VLOOKUP(B55,總表!$1:$1048576,11,0)</f>
        <v>0</v>
      </c>
      <c r="M55" s="16" t="str">
        <f>VLOOKUP(B55,總表!$1:$1048576,12,0)</f>
        <v>林志豪</v>
      </c>
      <c r="N55" s="16" t="str">
        <f>VLOOKUP(B55,總表!$1:$1048576,13,0)</f>
        <v>花蓮縣中正國民小學</v>
      </c>
      <c r="O55" s="16" t="str">
        <f>VLOOKUP(B55,總表!$1:$1048576,14,0)</f>
        <v>吳主軍</v>
      </c>
      <c r="P55" s="16" t="str">
        <f>VLOOKUP(B55,總表!$1:$1048576,15,0)</f>
        <v>花蓮縣中正國民小學</v>
      </c>
      <c r="Q55" s="16">
        <f>VLOOKUP(B55,總表!$1:$1048576,16,0)</f>
        <v>0</v>
      </c>
      <c r="R55" s="16">
        <f>VLOOKUP(B55,總表!$1:$1048576,17,0)</f>
        <v>0</v>
      </c>
    </row>
    <row r="56" spans="1:18" hidden="1" x14ac:dyDescent="0.3">
      <c r="A56" s="32" t="s">
        <v>3494</v>
      </c>
      <c r="B56" s="16" t="s">
        <v>1879</v>
      </c>
      <c r="C56" s="10" t="str">
        <f>VLOOKUP(B56,總表!$1:$1048576,2,0)</f>
        <v>道路行駛車輛禮讓系統</v>
      </c>
      <c r="D56" s="19" t="str">
        <f>VLOOKUP(B56,總表!$1:$1048576,4,0)</f>
        <v>災害管理與安全</v>
      </c>
      <c r="E56" s="16" t="str">
        <f>VLOOKUP(B56,總表!$1:$1048576,5,0)</f>
        <v>國小組</v>
      </c>
      <c r="F56" s="16" t="str">
        <f>VLOOKUP(B56,總表!$1:$1048576,3,0)</f>
        <v>花蓮縣</v>
      </c>
      <c r="G56" s="16" t="str">
        <f>VLOOKUP(B56,總表!$1:$1048576,6,0)</f>
        <v>葉怡岑</v>
      </c>
      <c r="H56" s="16" t="str">
        <f>VLOOKUP(B56,總表!$1:$1048576,7,0)</f>
        <v>花蓮縣花蓮市明義國民小學</v>
      </c>
      <c r="I56" s="16" t="str">
        <f>VLOOKUP(B56,總表!$1:$1048576,8,0)</f>
        <v>徐語辰</v>
      </c>
      <c r="J56" s="16" t="str">
        <f>VLOOKUP(B56,總表!$1:$1048576,9,0)</f>
        <v>花蓮縣花蓮市明義國民小學</v>
      </c>
      <c r="K56" s="16">
        <f>VLOOKUP(B56,總表!$1:$1048576,10,0)</f>
        <v>0</v>
      </c>
      <c r="L56" s="16">
        <f>VLOOKUP(B56,總表!$1:$1048576,11,0)</f>
        <v>0</v>
      </c>
      <c r="M56" s="16" t="str">
        <f>VLOOKUP(B56,總表!$1:$1048576,12,0)</f>
        <v>王文俊</v>
      </c>
      <c r="N56" s="16" t="str">
        <f>VLOOKUP(B56,總表!$1:$1048576,13,0)</f>
        <v>花蓮縣花蓮市明義國民小學</v>
      </c>
      <c r="O56" s="16" t="str">
        <f>VLOOKUP(B56,總表!$1:$1048576,14,0)</f>
        <v>吳尚汾</v>
      </c>
      <c r="P56" s="16" t="str">
        <f>VLOOKUP(B56,總表!$1:$1048576,15,0)</f>
        <v>花蓮縣花蓮市明義國民小學</v>
      </c>
      <c r="Q56" s="16" t="str">
        <f>VLOOKUP(B56,總表!$1:$1048576,16,0)</f>
        <v>吳瑞菱</v>
      </c>
      <c r="R56" s="16" t="str">
        <f>VLOOKUP(B56,總表!$1:$1048576,17,0)</f>
        <v>花蓮縣花蓮市明義國民小學</v>
      </c>
    </row>
    <row r="57" spans="1:18" ht="17.399999999999999" hidden="1" x14ac:dyDescent="0.3">
      <c r="A57" s="26" t="s">
        <v>3492</v>
      </c>
      <c r="B57" s="16" t="s">
        <v>2204</v>
      </c>
      <c r="C57" s="10" t="str">
        <f>VLOOKUP(B57,總表!$1:$1048576,2,0)</f>
        <v>健康村動動機</v>
      </c>
      <c r="D57" s="20" t="str">
        <f>VLOOKUP(B57,總表!$1:$1048576,4,0)</f>
        <v>社會照護</v>
      </c>
      <c r="E57" s="16" t="str">
        <f>VLOOKUP(B57,總表!$1:$1048576,5,0)</f>
        <v>國小組</v>
      </c>
      <c r="F57" s="16" t="str">
        <f>VLOOKUP(B57,總表!$1:$1048576,3,0)</f>
        <v>花蓮縣</v>
      </c>
      <c r="G57" s="16" t="str">
        <f>VLOOKUP(B57,總表!$1:$1048576,6,0)</f>
        <v>呂祉霖</v>
      </c>
      <c r="H57" s="16" t="str">
        <f>VLOOKUP(B57,總表!$1:$1048576,7,0)</f>
        <v>花蓮縣玉里國小</v>
      </c>
      <c r="I57" s="16" t="str">
        <f>VLOOKUP(B57,總表!$1:$1048576,8,0)</f>
        <v>陳蔚雲</v>
      </c>
      <c r="J57" s="16" t="str">
        <f>VLOOKUP(B57,總表!$1:$1048576,9,0)</f>
        <v>花蓮縣玉里國小</v>
      </c>
      <c r="K57" s="16" t="str">
        <f>VLOOKUP(B57,總表!$1:$1048576,10,0)</f>
        <v>王佑君</v>
      </c>
      <c r="L57" s="16" t="str">
        <f>VLOOKUP(B57,總表!$1:$1048576,11,0)</f>
        <v>花蓮縣玉里國小</v>
      </c>
      <c r="M57" s="16" t="str">
        <f>VLOOKUP(B57,總表!$1:$1048576,12,0)</f>
        <v>張瑋翔</v>
      </c>
      <c r="N57" s="16" t="str">
        <f>VLOOKUP(B57,總表!$1:$1048576,13,0)</f>
        <v>玉里國小</v>
      </c>
      <c r="O57" s="16" t="str">
        <f>VLOOKUP(B57,總表!$1:$1048576,14,0)</f>
        <v>王思樺</v>
      </c>
      <c r="P57" s="16" t="str">
        <f>VLOOKUP(B57,總表!$1:$1048576,15,0)</f>
        <v>花蓮縣玉里國小</v>
      </c>
      <c r="Q57" s="16">
        <f>VLOOKUP(B57,總表!$1:$1048576,16,0)</f>
        <v>0</v>
      </c>
      <c r="R57" s="16">
        <f>VLOOKUP(B57,總表!$1:$1048576,17,0)</f>
        <v>0</v>
      </c>
    </row>
    <row r="58" spans="1:18" ht="17.399999999999999" hidden="1" x14ac:dyDescent="0.3">
      <c r="A58" s="29" t="s">
        <v>3493</v>
      </c>
      <c r="B58" s="16" t="s">
        <v>2167</v>
      </c>
      <c r="C58" s="10" t="str">
        <f>VLOOKUP(B58,總表!$1:$1048576,2,0)</f>
        <v>獨居老人智慧照護系統</v>
      </c>
      <c r="D58" s="20" t="str">
        <f>VLOOKUP(B58,總表!$1:$1048576,4,0)</f>
        <v>社會照護</v>
      </c>
      <c r="E58" s="16" t="str">
        <f>VLOOKUP(B58,總表!$1:$1048576,5,0)</f>
        <v>國小組</v>
      </c>
      <c r="F58" s="16" t="str">
        <f>VLOOKUP(B58,總表!$1:$1048576,3,0)</f>
        <v>花蓮縣</v>
      </c>
      <c r="G58" s="16" t="str">
        <f>VLOOKUP(B58,總表!$1:$1048576,6,0)</f>
        <v>賴芊綾</v>
      </c>
      <c r="H58" s="16" t="str">
        <f>VLOOKUP(B58,總表!$1:$1048576,7,0)</f>
        <v>花蓮縣中正國民小學</v>
      </c>
      <c r="I58" s="16" t="str">
        <f>VLOOKUP(B58,總表!$1:$1048576,8,0)</f>
        <v>陳存樂</v>
      </c>
      <c r="J58" s="16" t="str">
        <f>VLOOKUP(B58,總表!$1:$1048576,9,0)</f>
        <v>花蓮縣中正國民小學</v>
      </c>
      <c r="K58" s="16" t="str">
        <f>VLOOKUP(B58,總表!$1:$1048576,10,0)</f>
        <v>林李謙</v>
      </c>
      <c r="L58" s="16" t="str">
        <f>VLOOKUP(B58,總表!$1:$1048576,11,0)</f>
        <v>花蓮縣中正國民小學</v>
      </c>
      <c r="M58" s="16" t="str">
        <f>VLOOKUP(B58,總表!$1:$1048576,12,0)</f>
        <v>林志豪</v>
      </c>
      <c r="N58" s="16" t="str">
        <f>VLOOKUP(B58,總表!$1:$1048576,13,0)</f>
        <v>花蓮縣中正國民小學</v>
      </c>
      <c r="O58" s="16" t="str">
        <f>VLOOKUP(B58,總表!$1:$1048576,14,0)</f>
        <v>吳主軍</v>
      </c>
      <c r="P58" s="16" t="str">
        <f>VLOOKUP(B58,總表!$1:$1048576,15,0)</f>
        <v>花蓮縣中正國民小學</v>
      </c>
      <c r="Q58" s="16">
        <f>VLOOKUP(B58,總表!$1:$1048576,16,0)</f>
        <v>0</v>
      </c>
      <c r="R58" s="16">
        <f>VLOOKUP(B58,總表!$1:$1048576,17,0)</f>
        <v>0</v>
      </c>
    </row>
    <row r="59" spans="1:18" ht="17.399999999999999" hidden="1" x14ac:dyDescent="0.3">
      <c r="A59" s="31" t="s">
        <v>3494</v>
      </c>
      <c r="B59" s="16" t="s">
        <v>2195</v>
      </c>
      <c r="C59" s="10" t="str">
        <f>VLOOKUP(B59,總表!$1:$1048576,2,0)</f>
        <v>病床照護機</v>
      </c>
      <c r="D59" s="20" t="str">
        <f>VLOOKUP(B59,總表!$1:$1048576,4,0)</f>
        <v>社會照護</v>
      </c>
      <c r="E59" s="16" t="str">
        <f>VLOOKUP(B59,總表!$1:$1048576,5,0)</f>
        <v>國小組</v>
      </c>
      <c r="F59" s="16" t="str">
        <f>VLOOKUP(B59,總表!$1:$1048576,3,0)</f>
        <v>花蓮縣</v>
      </c>
      <c r="G59" s="16" t="str">
        <f>VLOOKUP(B59,總表!$1:$1048576,6,0)</f>
        <v>黃熙恩</v>
      </c>
      <c r="H59" s="16" t="str">
        <f>VLOOKUP(B59,總表!$1:$1048576,7,0)</f>
        <v>東華附小</v>
      </c>
      <c r="I59" s="16" t="str">
        <f>VLOOKUP(B59,總表!$1:$1048576,8,0)</f>
        <v>徐可芯</v>
      </c>
      <c r="J59" s="16" t="str">
        <f>VLOOKUP(B59,總表!$1:$1048576,9,0)</f>
        <v>東華附小</v>
      </c>
      <c r="K59" s="16" t="str">
        <f>VLOOKUP(B59,總表!$1:$1048576,10,0)</f>
        <v>計皖珏</v>
      </c>
      <c r="L59" s="16" t="str">
        <f>VLOOKUP(B59,總表!$1:$1048576,11,0)</f>
        <v>東華附小</v>
      </c>
      <c r="M59" s="16" t="str">
        <f>VLOOKUP(B59,總表!$1:$1048576,12,0)</f>
        <v>王碩鴻</v>
      </c>
      <c r="N59" s="16" t="str">
        <f>VLOOKUP(B59,總表!$1:$1048576,13,0)</f>
        <v>花蓮縣國立東華大學附設實驗國民小學</v>
      </c>
      <c r="O59" s="16" t="str">
        <f>VLOOKUP(B59,總表!$1:$1048576,14,0)</f>
        <v>吳佩加</v>
      </c>
      <c r="P59" s="16" t="str">
        <f>VLOOKUP(B59,總表!$1:$1048576,15,0)</f>
        <v>花蓮縣國立東華大學附設實驗國民小學</v>
      </c>
      <c r="Q59" s="16">
        <f>VLOOKUP(B59,總表!$1:$1048576,16,0)</f>
        <v>0</v>
      </c>
      <c r="R59" s="16">
        <f>VLOOKUP(B59,總表!$1:$1048576,17,0)</f>
        <v>0</v>
      </c>
    </row>
    <row r="60" spans="1:18" ht="17.399999999999999" hidden="1" x14ac:dyDescent="0.3">
      <c r="A60" s="31" t="s">
        <v>3494</v>
      </c>
      <c r="B60" s="16" t="s">
        <v>2172</v>
      </c>
      <c r="C60" s="10" t="str">
        <f>VLOOKUP(B60,總表!$1:$1048576,2,0)</f>
        <v>無障礙扶手殺菌裝置</v>
      </c>
      <c r="D60" s="20" t="str">
        <f>VLOOKUP(B60,總表!$1:$1048576,4,0)</f>
        <v>社會照護</v>
      </c>
      <c r="E60" s="16" t="str">
        <f>VLOOKUP(B60,總表!$1:$1048576,5,0)</f>
        <v>國小組</v>
      </c>
      <c r="F60" s="16" t="str">
        <f>VLOOKUP(B60,總表!$1:$1048576,3,0)</f>
        <v>花蓮縣</v>
      </c>
      <c r="G60" s="16" t="str">
        <f>VLOOKUP(B60,總表!$1:$1048576,6,0)</f>
        <v>潘宇蕎</v>
      </c>
      <c r="H60" s="16" t="str">
        <f>VLOOKUP(B60,總表!$1:$1048576,7,0)</f>
        <v>花蓮縣中正國民小學</v>
      </c>
      <c r="I60" s="16" t="str">
        <f>VLOOKUP(B60,總表!$1:$1048576,8,0)</f>
        <v>呂佳佳</v>
      </c>
      <c r="J60" s="16" t="str">
        <f>VLOOKUP(B60,總表!$1:$1048576,9,0)</f>
        <v>花蓮縣中正國民小學</v>
      </c>
      <c r="K60" s="16">
        <f>VLOOKUP(B60,總表!$1:$1048576,10,0)</f>
        <v>0</v>
      </c>
      <c r="L60" s="16">
        <f>VLOOKUP(B60,總表!$1:$1048576,11,0)</f>
        <v>0</v>
      </c>
      <c r="M60" s="16" t="str">
        <f>VLOOKUP(B60,總表!$1:$1048576,12,0)</f>
        <v>林志豪</v>
      </c>
      <c r="N60" s="16" t="str">
        <f>VLOOKUP(B60,總表!$1:$1048576,13,0)</f>
        <v>花蓮縣中正國民小學</v>
      </c>
      <c r="O60" s="16" t="str">
        <f>VLOOKUP(B60,總表!$1:$1048576,14,0)</f>
        <v>吳主軍</v>
      </c>
      <c r="P60" s="16" t="str">
        <f>VLOOKUP(B60,總表!$1:$1048576,15,0)</f>
        <v>花蓮縣中正國民小學</v>
      </c>
      <c r="Q60" s="16">
        <f>VLOOKUP(B60,總表!$1:$1048576,16,0)</f>
        <v>0</v>
      </c>
      <c r="R60" s="16">
        <f>VLOOKUP(B60,總表!$1:$1048576,17,0)</f>
        <v>0</v>
      </c>
    </row>
    <row r="61" spans="1:18" ht="17.399999999999999" hidden="1" x14ac:dyDescent="0.3">
      <c r="A61" s="22" t="s">
        <v>3495</v>
      </c>
      <c r="B61" s="16" t="s">
        <v>2575</v>
      </c>
      <c r="C61" s="10" t="str">
        <f>VLOOKUP(B61,總表!$1:$1048576,2,0)</f>
        <v>扇網快速清潔小幫手</v>
      </c>
      <c r="D61" s="16" t="str">
        <f>VLOOKUP(B61,總表!$1:$1048576,4,0)</f>
        <v>便利生活</v>
      </c>
      <c r="E61" s="16" t="str">
        <f>VLOOKUP(B61,總表!$1:$1048576,5,0)</f>
        <v>國小組</v>
      </c>
      <c r="F61" s="16" t="str">
        <f>VLOOKUP(B61,總表!$1:$1048576,3,0)</f>
        <v>花蓮縣</v>
      </c>
      <c r="G61" s="16" t="str">
        <f>VLOOKUP(B61,總表!$1:$1048576,6,0)</f>
        <v>許元曦</v>
      </c>
      <c r="H61" s="16" t="str">
        <f>VLOOKUP(B61,總表!$1:$1048576,7,0)</f>
        <v>花蓮縣花蓮市明義國民小學</v>
      </c>
      <c r="I61" s="16" t="str">
        <f>VLOOKUP(B61,總表!$1:$1048576,8,0)</f>
        <v>施沛安</v>
      </c>
      <c r="J61" s="16" t="str">
        <f>VLOOKUP(B61,總表!$1:$1048576,9,0)</f>
        <v>花蓮縣花蓮市明義國民小學</v>
      </c>
      <c r="K61" s="16" t="str">
        <f>VLOOKUP(B61,總表!$1:$1048576,10,0)</f>
        <v>陳柔蓁</v>
      </c>
      <c r="L61" s="16" t="str">
        <f>VLOOKUP(B61,總表!$1:$1048576,11,0)</f>
        <v>花蓮縣花蓮市明義國民小學</v>
      </c>
      <c r="M61" s="16" t="str">
        <f>VLOOKUP(B61,總表!$1:$1048576,12,0)</f>
        <v>王文俊</v>
      </c>
      <c r="N61" s="16" t="str">
        <f>VLOOKUP(B61,總表!$1:$1048576,13,0)</f>
        <v>花蓮縣花蓮市明義國民小學</v>
      </c>
      <c r="O61" s="16" t="str">
        <f>VLOOKUP(B61,總表!$1:$1048576,14,0)</f>
        <v>吳尚汾</v>
      </c>
      <c r="P61" s="16" t="str">
        <f>VLOOKUP(B61,總表!$1:$1048576,15,0)</f>
        <v>花蓮縣花蓮市明義國民小學</v>
      </c>
      <c r="Q61" s="16" t="str">
        <f>VLOOKUP(B61,總表!$1:$1048576,16,0)</f>
        <v>郭羿彣</v>
      </c>
      <c r="R61" s="16" t="str">
        <f>VLOOKUP(B61,總表!$1:$1048576,17,0)</f>
        <v>花蓮縣花蓮市明義國民小學</v>
      </c>
    </row>
    <row r="62" spans="1:18" ht="17.399999999999999" hidden="1" x14ac:dyDescent="0.3">
      <c r="A62" s="29" t="s">
        <v>3493</v>
      </c>
      <c r="B62" s="16" t="s">
        <v>3499</v>
      </c>
      <c r="C62" s="10" t="str">
        <f>VLOOKUP(B62,總表!$1:$1048576,2,0)</f>
        <v>帶寶寶「放電」、我幫你「充電」——環保綠能充電嬰兒車系統</v>
      </c>
      <c r="D62" s="21" t="str">
        <f>VLOOKUP(B62,總表!$1:$1048576,4,0)</f>
        <v>前瞻/工業設計技術</v>
      </c>
      <c r="E62" s="16" t="str">
        <f>VLOOKUP(B62,總表!$1:$1048576,5,0)</f>
        <v>國小組</v>
      </c>
      <c r="F62" s="16" t="str">
        <f>VLOOKUP(B62,總表!$1:$1048576,3,0)</f>
        <v>花蓮縣</v>
      </c>
      <c r="G62" s="16" t="str">
        <f>VLOOKUP(B62,總表!$1:$1048576,6,0)</f>
        <v>賴定謙</v>
      </c>
      <c r="H62" s="16" t="str">
        <f>VLOOKUP(B62,總表!$1:$1048576,7,0)</f>
        <v>國立東華大學附設實驗國民小學</v>
      </c>
      <c r="I62" s="16" t="str">
        <f>VLOOKUP(B62,總表!$1:$1048576,8,0)</f>
        <v>蔡宇睿</v>
      </c>
      <c r="J62" s="16" t="str">
        <f>VLOOKUP(B62,總表!$1:$1048576,9,0)</f>
        <v>國立東華大學附設實驗國民小學</v>
      </c>
      <c r="K62" s="16" t="str">
        <f>VLOOKUP(B62,總表!$1:$1048576,10,0)</f>
        <v>周晨鎬</v>
      </c>
      <c r="L62" s="16" t="str">
        <f>VLOOKUP(B62,總表!$1:$1048576,11,0)</f>
        <v>國立東華大學附設實驗國民小學</v>
      </c>
      <c r="M62" s="16" t="str">
        <f>VLOOKUP(B62,總表!$1:$1048576,12,0)</f>
        <v>張玉真</v>
      </c>
      <c r="N62" s="16" t="str">
        <f>VLOOKUP(B62,總表!$1:$1048576,13,0)</f>
        <v>國立東華大學附設實驗國民小學</v>
      </c>
      <c r="O62" s="16" t="str">
        <f>VLOOKUP(B62,總表!$1:$1048576,14,0)</f>
        <v>吳霽昀</v>
      </c>
      <c r="P62" s="16" t="str">
        <f>VLOOKUP(B62,總表!$1:$1048576,15,0)</f>
        <v>國立東華大學附設實驗國民小學</v>
      </c>
      <c r="Q62" s="16">
        <f>VLOOKUP(B62,總表!$1:$1048576,16,0)</f>
        <v>0</v>
      </c>
      <c r="R62" s="16">
        <f>VLOOKUP(B62,總表!$1:$1048576,17,0)</f>
        <v>0</v>
      </c>
    </row>
    <row r="63" spans="1:18" ht="17.399999999999999" hidden="1" x14ac:dyDescent="0.3">
      <c r="A63" s="22" t="s">
        <v>3495</v>
      </c>
      <c r="B63" s="13" t="s">
        <v>150</v>
      </c>
      <c r="C63" s="10" t="str">
        <f>VLOOKUP(B63,總表!$1:$1048576,2,0)</f>
        <v>安全環保節能紅綠燈</v>
      </c>
      <c r="D63" s="17" t="str">
        <f>VLOOKUP(B63,總表!$1:$1048576,4,0)</f>
        <v>永續發展農糧技術</v>
      </c>
      <c r="E63" s="16" t="str">
        <f>VLOOKUP(B63,總表!$1:$1048576,5,0)</f>
        <v>國中組</v>
      </c>
      <c r="F63" s="16" t="str">
        <f>VLOOKUP(B63,總表!$1:$1048576,3,0)</f>
        <v>花蓮縣</v>
      </c>
      <c r="G63" s="16" t="str">
        <f>VLOOKUP(B63,總表!$1:$1048576,6,0)</f>
        <v>吳亮勳</v>
      </c>
      <c r="H63" s="16" t="str">
        <f>VLOOKUP(B63,總表!$1:$1048576,7,0)</f>
        <v>壽豐國中</v>
      </c>
      <c r="I63" s="16" t="str">
        <f>VLOOKUP(B63,總表!$1:$1048576,8,0)</f>
        <v xml:space="preserve"> 謝歆宜</v>
      </c>
      <c r="J63" s="16" t="str">
        <f>VLOOKUP(B63,總表!$1:$1048576,9,0)</f>
        <v>壽豐國中</v>
      </c>
      <c r="K63" s="16" t="str">
        <f>VLOOKUP(B63,總表!$1:$1048576,10,0)</f>
        <v xml:space="preserve">江愷晨	</v>
      </c>
      <c r="L63" s="16" t="str">
        <f>VLOOKUP(B63,總表!$1:$1048576,11,0)</f>
        <v>壽豐國中</v>
      </c>
      <c r="M63" s="16" t="str">
        <f>VLOOKUP(B63,總表!$1:$1048576,12,0)</f>
        <v>李恩銘</v>
      </c>
      <c r="N63" s="16" t="str">
        <f>VLOOKUP(B63,總表!$1:$1048576,13,0)</f>
        <v xml:space="preserve">壽豐國中  </v>
      </c>
      <c r="O63" s="16" t="str">
        <f>VLOOKUP(B63,總表!$1:$1048576,14,0)</f>
        <v>盧怡伶</v>
      </c>
      <c r="P63" s="16" t="str">
        <f>VLOOKUP(B63,總表!$1:$1048576,15,0)</f>
        <v xml:space="preserve">壽豐國中  </v>
      </c>
      <c r="Q63" s="16" t="str">
        <f>VLOOKUP(B63,總表!$1:$1048576,16,0)</f>
        <v>張梓彥</v>
      </c>
      <c r="R63" s="16" t="str">
        <f>VLOOKUP(B63,總表!$1:$1048576,17,0)</f>
        <v xml:space="preserve">壽豐國中  </v>
      </c>
    </row>
    <row r="64" spans="1:18" ht="17.399999999999999" hidden="1" x14ac:dyDescent="0.3">
      <c r="A64" s="22" t="s">
        <v>3495</v>
      </c>
      <c r="B64" s="13" t="s">
        <v>329</v>
      </c>
      <c r="C64" s="10" t="str">
        <f>VLOOKUP(B64,總表!$1:$1048576,2,0)</f>
        <v>最適椅高偵測系統</v>
      </c>
      <c r="D64" s="18" t="str">
        <f>VLOOKUP(B64,總表!$1:$1048576,4,0)</f>
        <v>休閒與教育</v>
      </c>
      <c r="E64" s="16" t="str">
        <f>VLOOKUP(B64,總表!$1:$1048576,5,0)</f>
        <v>國中組</v>
      </c>
      <c r="F64" s="16" t="str">
        <f>VLOOKUP(B64,總表!$1:$1048576,3,0)</f>
        <v>花蓮縣</v>
      </c>
      <c r="G64" s="16" t="str">
        <f>VLOOKUP(B64,總表!$1:$1048576,6,0)</f>
        <v>李元勝</v>
      </c>
      <c r="H64" s="16" t="str">
        <f>VLOOKUP(B64,總表!$1:$1048576,7,0)</f>
        <v>花崗國中</v>
      </c>
      <c r="I64" s="16" t="str">
        <f>VLOOKUP(B64,總表!$1:$1048576,8,0)</f>
        <v>紀之晨</v>
      </c>
      <c r="J64" s="16" t="str">
        <f>VLOOKUP(B64,總表!$1:$1048576,9,0)</f>
        <v>花崗國中</v>
      </c>
      <c r="K64" s="16" t="str">
        <f>VLOOKUP(B64,總表!$1:$1048576,10,0)</f>
        <v>洪崇皓</v>
      </c>
      <c r="L64" s="16" t="str">
        <f>VLOOKUP(B64,總表!$1:$1048576,11,0)</f>
        <v>花崗國中</v>
      </c>
      <c r="M64" s="16" t="str">
        <f>VLOOKUP(B64,總表!$1:$1048576,12,0)</f>
        <v>龔瑞清</v>
      </c>
      <c r="N64" s="16" t="str">
        <f>VLOOKUP(B64,總表!$1:$1048576,13,0)</f>
        <v>花崗國中</v>
      </c>
      <c r="O64" s="16" t="str">
        <f>VLOOKUP(B64,總表!$1:$1048576,14,0)</f>
        <v>劉厚德</v>
      </c>
      <c r="P64" s="16" t="str">
        <f>VLOOKUP(B64,總表!$1:$1048576,15,0)</f>
        <v>花崗國中</v>
      </c>
      <c r="Q64" s="16">
        <f>VLOOKUP(B64,總表!$1:$1048576,16,0)</f>
        <v>0</v>
      </c>
      <c r="R64" s="16">
        <f>VLOOKUP(B64,總表!$1:$1048576,17,0)</f>
        <v>0</v>
      </c>
    </row>
    <row r="65" spans="1:18" ht="17.399999999999999" hidden="1" x14ac:dyDescent="0.3">
      <c r="A65" s="25" t="s">
        <v>3492</v>
      </c>
      <c r="B65" s="13" t="s">
        <v>360</v>
      </c>
      <c r="C65" s="10" t="str">
        <f>VLOOKUP(B65,總表!$1:$1048576,2,0)</f>
        <v>肺炎走避擦黑板機</v>
      </c>
      <c r="D65" s="18" t="str">
        <f>VLOOKUP(B65,總表!$1:$1048576,4,0)</f>
        <v>休閒與教育</v>
      </c>
      <c r="E65" s="16" t="str">
        <f>VLOOKUP(B65,總表!$1:$1048576,5,0)</f>
        <v>國中組</v>
      </c>
      <c r="F65" s="16" t="str">
        <f>VLOOKUP(B65,總表!$1:$1048576,3,0)</f>
        <v>花蓮縣</v>
      </c>
      <c r="G65" s="16" t="str">
        <f>VLOOKUP(B65,總表!$1:$1048576,6,0)</f>
        <v>胡迪</v>
      </c>
      <c r="H65" s="16" t="str">
        <f>VLOOKUP(B65,總表!$1:$1048576,7,0)</f>
        <v>花崗國中</v>
      </c>
      <c r="I65" s="16" t="str">
        <f>VLOOKUP(B65,總表!$1:$1048576,8,0)</f>
        <v>蔡昊勳</v>
      </c>
      <c r="J65" s="16" t="str">
        <f>VLOOKUP(B65,總表!$1:$1048576,9,0)</f>
        <v>花崗國中</v>
      </c>
      <c r="K65" s="16" t="str">
        <f>VLOOKUP(B65,總表!$1:$1048576,10,0)</f>
        <v>歐家端</v>
      </c>
      <c r="L65" s="16" t="str">
        <f>VLOOKUP(B65,總表!$1:$1048576,11,0)</f>
        <v>花崗國中</v>
      </c>
      <c r="M65" s="16" t="str">
        <f>VLOOKUP(B65,總表!$1:$1048576,12,0)</f>
        <v>劉厚德</v>
      </c>
      <c r="N65" s="16" t="str">
        <f>VLOOKUP(B65,總表!$1:$1048576,13,0)</f>
        <v>花崗國中</v>
      </c>
      <c r="O65" s="16" t="str">
        <f>VLOOKUP(B65,總表!$1:$1048576,14,0)</f>
        <v>龔瑞清</v>
      </c>
      <c r="P65" s="16" t="str">
        <f>VLOOKUP(B65,總表!$1:$1048576,15,0)</f>
        <v>花崗國中</v>
      </c>
      <c r="Q65" s="16">
        <f>VLOOKUP(B65,總表!$1:$1048576,16,0)</f>
        <v>0</v>
      </c>
      <c r="R65" s="16">
        <f>VLOOKUP(B65,總表!$1:$1048576,17,0)</f>
        <v>0</v>
      </c>
    </row>
    <row r="66" spans="1:18" ht="17.399999999999999" hidden="1" x14ac:dyDescent="0.3">
      <c r="A66" s="30" t="s">
        <v>3494</v>
      </c>
      <c r="B66" s="13" t="s">
        <v>322</v>
      </c>
      <c r="C66" s="10" t="str">
        <f>VLOOKUP(B66,總表!$1:$1048576,2,0)</f>
        <v>球場推水器加強排水組</v>
      </c>
      <c r="D66" s="18" t="str">
        <f>VLOOKUP(B66,總表!$1:$1048576,4,0)</f>
        <v>休閒與教育</v>
      </c>
      <c r="E66" s="16" t="str">
        <f>VLOOKUP(B66,總表!$1:$1048576,5,0)</f>
        <v>國中組</v>
      </c>
      <c r="F66" s="16" t="str">
        <f>VLOOKUP(B66,總表!$1:$1048576,3,0)</f>
        <v>花蓮縣</v>
      </c>
      <c r="G66" s="16" t="str">
        <f>VLOOKUP(B66,總表!$1:$1048576,6,0)</f>
        <v>湯淳媛</v>
      </c>
      <c r="H66" s="16" t="str">
        <f>VLOOKUP(B66,總表!$1:$1048576,7,0)</f>
        <v>花蓮縣立瑞穗國民中學</v>
      </c>
      <c r="I66" s="16" t="str">
        <f>VLOOKUP(B66,總表!$1:$1048576,8,0)</f>
        <v>蘇瑞玲</v>
      </c>
      <c r="J66" s="16" t="str">
        <f>VLOOKUP(B66,總表!$1:$1048576,9,0)</f>
        <v>花蓮縣立瑞穗國民中學</v>
      </c>
      <c r="K66" s="16" t="str">
        <f>VLOOKUP(B66,總表!$1:$1048576,10,0)</f>
        <v>陳愷恩</v>
      </c>
      <c r="L66" s="16" t="str">
        <f>VLOOKUP(B66,總表!$1:$1048576,11,0)</f>
        <v>花蓮縣立瑞穗國民中學</v>
      </c>
      <c r="M66" s="16" t="str">
        <f>VLOOKUP(B66,總表!$1:$1048576,12,0)</f>
        <v>許俊傑</v>
      </c>
      <c r="N66" s="16" t="str">
        <f>VLOOKUP(B66,總表!$1:$1048576,13,0)</f>
        <v>花蓮縣立瑞穗國民中學</v>
      </c>
      <c r="O66" s="16">
        <f>VLOOKUP(B66,總表!$1:$1048576,14,0)</f>
        <v>0</v>
      </c>
      <c r="P66" s="16">
        <f>VLOOKUP(B66,總表!$1:$1048576,15,0)</f>
        <v>0</v>
      </c>
      <c r="Q66" s="16">
        <f>VLOOKUP(B66,總表!$1:$1048576,16,0)</f>
        <v>0</v>
      </c>
      <c r="R66" s="16">
        <f>VLOOKUP(B66,總表!$1:$1048576,17,0)</f>
        <v>0</v>
      </c>
    </row>
    <row r="67" spans="1:18" ht="17.399999999999999" hidden="1" x14ac:dyDescent="0.3">
      <c r="A67" s="22" t="s">
        <v>3495</v>
      </c>
      <c r="B67" s="13" t="s">
        <v>615</v>
      </c>
      <c r="C67" s="10" t="str">
        <f>VLOOKUP(B67,總表!$1:$1048576,2,0)</f>
        <v>鏟子超人</v>
      </c>
      <c r="D67" s="19" t="str">
        <f>VLOOKUP(B67,總表!$1:$1048576,4,0)</f>
        <v>災害管理與安全</v>
      </c>
      <c r="E67" s="16" t="str">
        <f>VLOOKUP(B67,總表!$1:$1048576,5,0)</f>
        <v>國中組</v>
      </c>
      <c r="F67" s="16" t="str">
        <f>VLOOKUP(B67,總表!$1:$1048576,3,0)</f>
        <v>花蓮縣</v>
      </c>
      <c r="G67" s="16" t="str">
        <f>VLOOKUP(B67,總表!$1:$1048576,6,0)</f>
        <v>田金濬</v>
      </c>
      <c r="H67" s="16" t="str">
        <f>VLOOKUP(B67,總表!$1:$1048576,7,0)</f>
        <v>花蓮縣立鳳林國民中學</v>
      </c>
      <c r="I67" s="16">
        <f>VLOOKUP(B67,總表!$1:$1048576,8,0)</f>
        <v>0</v>
      </c>
      <c r="J67" s="16">
        <f>VLOOKUP(B67,總表!$1:$1048576,9,0)</f>
        <v>0</v>
      </c>
      <c r="K67" s="16">
        <f>VLOOKUP(B67,總表!$1:$1048576,10,0)</f>
        <v>0</v>
      </c>
      <c r="L67" s="16">
        <f>VLOOKUP(B67,總表!$1:$1048576,11,0)</f>
        <v>0</v>
      </c>
      <c r="M67" s="16" t="str">
        <f>VLOOKUP(B67,總表!$1:$1048576,12,0)</f>
        <v>甘鉅莨</v>
      </c>
      <c r="N67" s="16" t="str">
        <f>VLOOKUP(B67,總表!$1:$1048576,13,0)</f>
        <v>花蓮縣立鳳林國民中學</v>
      </c>
      <c r="O67" s="16">
        <f>VLOOKUP(B67,總表!$1:$1048576,14,0)</f>
        <v>0</v>
      </c>
      <c r="P67" s="16">
        <f>VLOOKUP(B67,總表!$1:$1048576,15,0)</f>
        <v>0</v>
      </c>
      <c r="Q67" s="16">
        <f>VLOOKUP(B67,總表!$1:$1048576,16,0)</f>
        <v>0</v>
      </c>
      <c r="R67" s="16">
        <f>VLOOKUP(B67,總表!$1:$1048576,17,0)</f>
        <v>0</v>
      </c>
    </row>
    <row r="68" spans="1:18" ht="17.399999999999999" hidden="1" x14ac:dyDescent="0.3">
      <c r="A68" s="22" t="s">
        <v>3495</v>
      </c>
      <c r="B68" s="13" t="s">
        <v>608</v>
      </c>
      <c r="C68" s="10" t="str">
        <f>VLOOKUP(B68,總表!$1:$1048576,2,0)</f>
        <v>兩腳椅改善工具</v>
      </c>
      <c r="D68" s="19" t="str">
        <f>VLOOKUP(B68,總表!$1:$1048576,4,0)</f>
        <v>災害管理與安全</v>
      </c>
      <c r="E68" s="16" t="str">
        <f>VLOOKUP(B68,總表!$1:$1048576,5,0)</f>
        <v>國中組</v>
      </c>
      <c r="F68" s="16" t="str">
        <f>VLOOKUP(B68,總表!$1:$1048576,3,0)</f>
        <v>花蓮縣</v>
      </c>
      <c r="G68" s="16" t="str">
        <f>VLOOKUP(B68,總表!$1:$1048576,6,0)</f>
        <v>尤語婕</v>
      </c>
      <c r="H68" s="16" t="str">
        <f>VLOOKUP(B68,總表!$1:$1048576,7,0)</f>
        <v>花蓮縣立國風國民中學</v>
      </c>
      <c r="I68" s="16" t="str">
        <f>VLOOKUP(B68,總表!$1:$1048576,8,0)</f>
        <v>陳譽心</v>
      </c>
      <c r="J68" s="16" t="str">
        <f>VLOOKUP(B68,總表!$1:$1048576,9,0)</f>
        <v>花蓮縣立國風國民中學</v>
      </c>
      <c r="K68" s="16" t="str">
        <f>VLOOKUP(B68,總表!$1:$1048576,10,0)</f>
        <v>張瑋育</v>
      </c>
      <c r="L68" s="16" t="str">
        <f>VLOOKUP(B68,總表!$1:$1048576,11,0)</f>
        <v>花蓮縣立國風國民中學</v>
      </c>
      <c r="M68" s="16" t="str">
        <f>VLOOKUP(B68,總表!$1:$1048576,12,0)</f>
        <v>林逸翔</v>
      </c>
      <c r="N68" s="16" t="str">
        <f>VLOOKUP(B68,總表!$1:$1048576,13,0)</f>
        <v>花蓮縣立國風國民中學</v>
      </c>
      <c r="O68" s="16">
        <f>VLOOKUP(B68,總表!$1:$1048576,14,0)</f>
        <v>0</v>
      </c>
      <c r="P68" s="16">
        <f>VLOOKUP(B68,總表!$1:$1048576,15,0)</f>
        <v>0</v>
      </c>
      <c r="Q68" s="16">
        <f>VLOOKUP(B68,總表!$1:$1048576,16,0)</f>
        <v>0</v>
      </c>
      <c r="R68" s="16">
        <f>VLOOKUP(B68,總表!$1:$1048576,17,0)</f>
        <v>0</v>
      </c>
    </row>
    <row r="69" spans="1:18" ht="17.399999999999999" hidden="1" x14ac:dyDescent="0.3">
      <c r="A69" s="30" t="s">
        <v>3494</v>
      </c>
      <c r="B69" s="13" t="s">
        <v>620</v>
      </c>
      <c r="C69" s="10" t="str">
        <f>VLOOKUP(B69,總表!$1:$1048576,2,0)</f>
        <v>書包減重設計</v>
      </c>
      <c r="D69" s="19" t="str">
        <f>VLOOKUP(B69,總表!$1:$1048576,4,0)</f>
        <v>災害管理與安全</v>
      </c>
      <c r="E69" s="16" t="str">
        <f>VLOOKUP(B69,總表!$1:$1048576,5,0)</f>
        <v>國中組</v>
      </c>
      <c r="F69" s="16" t="str">
        <f>VLOOKUP(B69,總表!$1:$1048576,3,0)</f>
        <v>花蓮縣</v>
      </c>
      <c r="G69" s="16" t="str">
        <f>VLOOKUP(B69,總表!$1:$1048576,6,0)</f>
        <v>吳柚葳</v>
      </c>
      <c r="H69" s="16" t="str">
        <f>VLOOKUP(B69,總表!$1:$1048576,7,0)</f>
        <v>壽豐國中</v>
      </c>
      <c r="I69" s="16" t="str">
        <f>VLOOKUP(B69,總表!$1:$1048576,8,0)</f>
        <v>張佳雯</v>
      </c>
      <c r="J69" s="16" t="str">
        <f>VLOOKUP(B69,總表!$1:$1048576,9,0)</f>
        <v>壽豐國中</v>
      </c>
      <c r="K69" s="16" t="str">
        <f>VLOOKUP(B69,總表!$1:$1048576,10,0)</f>
        <v>黃卉荺</v>
      </c>
      <c r="L69" s="16" t="str">
        <f>VLOOKUP(B69,總表!$1:$1048576,11,0)</f>
        <v>壽豐國中</v>
      </c>
      <c r="M69" s="16" t="str">
        <f>VLOOKUP(B69,總表!$1:$1048576,12,0)</f>
        <v>李恩銘</v>
      </c>
      <c r="N69" s="16" t="str">
        <f>VLOOKUP(B69,總表!$1:$1048576,13,0)</f>
        <v xml:space="preserve">壽豐國中  </v>
      </c>
      <c r="O69" s="16" t="str">
        <f>VLOOKUP(B69,總表!$1:$1048576,14,0)</f>
        <v>邱淑楨</v>
      </c>
      <c r="P69" s="16" t="str">
        <f>VLOOKUP(B69,總表!$1:$1048576,15,0)</f>
        <v xml:space="preserve">壽豐國中 </v>
      </c>
      <c r="Q69" s="16" t="str">
        <f>VLOOKUP(B69,總表!$1:$1048576,16,0)</f>
        <v>蕭品瑜</v>
      </c>
      <c r="R69" s="16" t="str">
        <f>VLOOKUP(B69,總表!$1:$1048576,17,0)</f>
        <v xml:space="preserve">壽豐國中 </v>
      </c>
    </row>
    <row r="70" spans="1:18" ht="17.399999999999999" hidden="1" x14ac:dyDescent="0.3">
      <c r="A70" s="28" t="s">
        <v>3493</v>
      </c>
      <c r="B70" s="13" t="s">
        <v>782</v>
      </c>
      <c r="C70" s="10" t="str">
        <f>VLOOKUP(B70,總表!$1:$1048576,2,0)</f>
        <v>心律感測智慧護膝</v>
      </c>
      <c r="D70" s="20" t="str">
        <f>VLOOKUP(B70,總表!$1:$1048576,4,0)</f>
        <v>社會照護</v>
      </c>
      <c r="E70" s="16" t="str">
        <f>VLOOKUP(B70,總表!$1:$1048576,5,0)</f>
        <v>國中組</v>
      </c>
      <c r="F70" s="16" t="str">
        <f>VLOOKUP(B70,總表!$1:$1048576,3,0)</f>
        <v>花蓮縣</v>
      </c>
      <c r="G70" s="16" t="str">
        <f>VLOOKUP(B70,總表!$1:$1048576,6,0)</f>
        <v>吳晨安</v>
      </c>
      <c r="H70" s="16" t="str">
        <f>VLOOKUP(B70,總表!$1:$1048576,7,0)</f>
        <v>壽豐國中</v>
      </c>
      <c r="I70" s="16" t="str">
        <f>VLOOKUP(B70,總表!$1:$1048576,8,0)</f>
        <v xml:space="preserve">連啟斌	</v>
      </c>
      <c r="J70" s="16" t="str">
        <f>VLOOKUP(B70,總表!$1:$1048576,9,0)</f>
        <v>壽豐國中</v>
      </c>
      <c r="K70" s="16" t="str">
        <f>VLOOKUP(B70,總表!$1:$1048576,10,0)</f>
        <v>黃恩星</v>
      </c>
      <c r="L70" s="16" t="str">
        <f>VLOOKUP(B70,總表!$1:$1048576,11,0)</f>
        <v>壽豐國中</v>
      </c>
      <c r="M70" s="16" t="str">
        <f>VLOOKUP(B70,總表!$1:$1048576,12,0)</f>
        <v>李恩銘</v>
      </c>
      <c r="N70" s="16" t="str">
        <f>VLOOKUP(B70,總表!$1:$1048576,13,0)</f>
        <v xml:space="preserve">壽豐國中  </v>
      </c>
      <c r="O70" s="16" t="str">
        <f>VLOOKUP(B70,總表!$1:$1048576,14,0)</f>
        <v>盧怡伶</v>
      </c>
      <c r="P70" s="16" t="str">
        <f>VLOOKUP(B70,總表!$1:$1048576,15,0)</f>
        <v xml:space="preserve">壽豐國中  </v>
      </c>
      <c r="Q70" s="16" t="str">
        <f>VLOOKUP(B70,總表!$1:$1048576,16,0)</f>
        <v>張梓彥</v>
      </c>
      <c r="R70" s="16" t="str">
        <f>VLOOKUP(B70,總表!$1:$1048576,17,0)</f>
        <v xml:space="preserve">壽豐國中  </v>
      </c>
    </row>
    <row r="71" spans="1:18" ht="17.399999999999999" hidden="1" x14ac:dyDescent="0.3">
      <c r="A71" s="30" t="s">
        <v>3494</v>
      </c>
      <c r="B71" s="13" t="s">
        <v>787</v>
      </c>
      <c r="C71" s="10" t="str">
        <f>VLOOKUP(B71,總表!$1:$1048576,2,0)</f>
        <v>語音互動式智能水龍頭</v>
      </c>
      <c r="D71" s="20" t="str">
        <f>VLOOKUP(B71,總表!$1:$1048576,4,0)</f>
        <v>社會照護</v>
      </c>
      <c r="E71" s="16" t="str">
        <f>VLOOKUP(B71,總表!$1:$1048576,5,0)</f>
        <v>國中組</v>
      </c>
      <c r="F71" s="16" t="str">
        <f>VLOOKUP(B71,總表!$1:$1048576,3,0)</f>
        <v>花蓮縣</v>
      </c>
      <c r="G71" s="16" t="str">
        <f>VLOOKUP(B71,總表!$1:$1048576,6,0)</f>
        <v>王又仟</v>
      </c>
      <c r="H71" s="16" t="str">
        <f>VLOOKUP(B71,總表!$1:$1048576,7,0)</f>
        <v>花蓮縣立花崗國中</v>
      </c>
      <c r="I71" s="16" t="str">
        <f>VLOOKUP(B71,總表!$1:$1048576,8,0)</f>
        <v>魏梓丞</v>
      </c>
      <c r="J71" s="16" t="str">
        <f>VLOOKUP(B71,總表!$1:$1048576,9,0)</f>
        <v>花蓮縣立花崗國中</v>
      </c>
      <c r="K71" s="16">
        <f>VLOOKUP(B71,總表!$1:$1048576,10,0)</f>
        <v>0</v>
      </c>
      <c r="L71" s="16">
        <f>VLOOKUP(B71,總表!$1:$1048576,11,0)</f>
        <v>0</v>
      </c>
      <c r="M71" s="16" t="str">
        <f>VLOOKUP(B71,總表!$1:$1048576,12,0)</f>
        <v>藍連欉</v>
      </c>
      <c r="N71" s="16" t="str">
        <f>VLOOKUP(B71,總表!$1:$1048576,13,0)</f>
        <v>花崗國中</v>
      </c>
      <c r="O71" s="16" t="str">
        <f>VLOOKUP(B71,總表!$1:$1048576,14,0)</f>
        <v>龔瑞清</v>
      </c>
      <c r="P71" s="16" t="str">
        <f>VLOOKUP(B71,總表!$1:$1048576,15,0)</f>
        <v>花崗國中</v>
      </c>
      <c r="Q71" s="16" t="str">
        <f>VLOOKUP(B71,總表!$1:$1048576,16,0)</f>
        <v>吳主軍</v>
      </c>
      <c r="R71" s="16" t="str">
        <f>VLOOKUP(B71,總表!$1:$1048576,17,0)</f>
        <v>中正國 小</v>
      </c>
    </row>
    <row r="72" spans="1:18" ht="17.399999999999999" hidden="1" x14ac:dyDescent="0.3">
      <c r="A72" s="22" t="s">
        <v>3495</v>
      </c>
      <c r="B72" s="13" t="s">
        <v>1016</v>
      </c>
      <c r="C72" s="10" t="str">
        <f>VLOOKUP(B72,總表!$1:$1048576,2,0)</f>
        <v>美甲輔助裝置</v>
      </c>
      <c r="D72" s="16" t="str">
        <f>VLOOKUP(B72,總表!$1:$1048576,4,0)</f>
        <v>便利生活</v>
      </c>
      <c r="E72" s="16" t="str">
        <f>VLOOKUP(B72,總表!$1:$1048576,5,0)</f>
        <v>國中組</v>
      </c>
      <c r="F72" s="16" t="str">
        <f>VLOOKUP(B72,總表!$1:$1048576,3,0)</f>
        <v>花蓮縣</v>
      </c>
      <c r="G72" s="16" t="str">
        <f>VLOOKUP(B72,總表!$1:$1048576,6,0)</f>
        <v>曾嘉茗</v>
      </c>
      <c r="H72" s="16" t="str">
        <f>VLOOKUP(B72,總表!$1:$1048576,7,0)</f>
        <v>花蓮縣立光復國民中學</v>
      </c>
      <c r="I72" s="16" t="str">
        <f>VLOOKUP(B72,總表!$1:$1048576,8,0)</f>
        <v>楊其萱</v>
      </c>
      <c r="J72" s="16" t="str">
        <f>VLOOKUP(B72,總表!$1:$1048576,9,0)</f>
        <v>花蓮縣立光復國民中學</v>
      </c>
      <c r="K72" s="16">
        <f>VLOOKUP(B72,總表!$1:$1048576,10,0)</f>
        <v>0</v>
      </c>
      <c r="L72" s="16">
        <f>VLOOKUP(B72,總表!$1:$1048576,11,0)</f>
        <v>0</v>
      </c>
      <c r="M72" s="16" t="str">
        <f>VLOOKUP(B72,總表!$1:$1048576,12,0)</f>
        <v>趙育綾</v>
      </c>
      <c r="N72" s="16" t="str">
        <f>VLOOKUP(B72,總表!$1:$1048576,13,0)</f>
        <v>花蓮縣立光復國民中學</v>
      </c>
      <c r="O72" s="16" t="str">
        <f>VLOOKUP(B72,總表!$1:$1048576,14,0)</f>
        <v>黃崇軒</v>
      </c>
      <c r="P72" s="16" t="str">
        <f>VLOOKUP(B72,總表!$1:$1048576,15,0)</f>
        <v>花蓮縣立光復國民中學</v>
      </c>
      <c r="Q72" s="16">
        <f>VLOOKUP(B72,總表!$1:$1048576,16,0)</f>
        <v>0</v>
      </c>
      <c r="R72" s="16">
        <f>VLOOKUP(B72,總表!$1:$1048576,17,0)</f>
        <v>0</v>
      </c>
    </row>
    <row r="73" spans="1:18" ht="17.399999999999999" hidden="1" x14ac:dyDescent="0.3">
      <c r="A73" s="22" t="s">
        <v>3495</v>
      </c>
      <c r="B73" s="13" t="s">
        <v>1084</v>
      </c>
      <c r="C73" s="10" t="str">
        <f>VLOOKUP(B73,總表!$1:$1048576,2,0)</f>
        <v>防誤關自動開門系統</v>
      </c>
      <c r="D73" s="16" t="str">
        <f>VLOOKUP(B73,總表!$1:$1048576,4,0)</f>
        <v>便利生活</v>
      </c>
      <c r="E73" s="16" t="str">
        <f>VLOOKUP(B73,總表!$1:$1048576,5,0)</f>
        <v>國中組</v>
      </c>
      <c r="F73" s="16" t="str">
        <f>VLOOKUP(B73,總表!$1:$1048576,3,0)</f>
        <v>花蓮縣</v>
      </c>
      <c r="G73" s="16" t="str">
        <f>VLOOKUP(B73,總表!$1:$1048576,6,0)</f>
        <v>詹沃然</v>
      </c>
      <c r="H73" s="16" t="str">
        <f>VLOOKUP(B73,總表!$1:$1048576,7,0)</f>
        <v>花崗國中</v>
      </c>
      <c r="I73" s="16" t="str">
        <f>VLOOKUP(B73,總表!$1:$1048576,8,0)</f>
        <v>呂穀</v>
      </c>
      <c r="J73" s="16" t="str">
        <f>VLOOKUP(B73,總表!$1:$1048576,9,0)</f>
        <v>花崗國中</v>
      </c>
      <c r="K73" s="16">
        <f>VLOOKUP(B73,總表!$1:$1048576,10,0)</f>
        <v>0</v>
      </c>
      <c r="L73" s="16">
        <f>VLOOKUP(B73,總表!$1:$1048576,11,0)</f>
        <v>0</v>
      </c>
      <c r="M73" s="16" t="str">
        <f>VLOOKUP(B73,總表!$1:$1048576,12,0)</f>
        <v>龔瑞清</v>
      </c>
      <c r="N73" s="16" t="str">
        <f>VLOOKUP(B73,總表!$1:$1048576,13,0)</f>
        <v>花崗國中</v>
      </c>
      <c r="O73" s="16" t="str">
        <f>VLOOKUP(B73,總表!$1:$1048576,14,0)</f>
        <v>劉厚德</v>
      </c>
      <c r="P73" s="16" t="str">
        <f>VLOOKUP(B73,總表!$1:$1048576,15,0)</f>
        <v>花崗國中</v>
      </c>
      <c r="Q73" s="16">
        <f>VLOOKUP(B73,總表!$1:$1048576,16,0)</f>
        <v>0</v>
      </c>
      <c r="R73" s="16">
        <f>VLOOKUP(B73,總表!$1:$1048576,17,0)</f>
        <v>0</v>
      </c>
    </row>
    <row r="74" spans="1:18" ht="17.399999999999999" hidden="1" x14ac:dyDescent="0.3">
      <c r="A74" s="22" t="s">
        <v>3495</v>
      </c>
      <c r="B74" s="13" t="s">
        <v>999</v>
      </c>
      <c r="C74" s="10" t="str">
        <f>VLOOKUP(B74,總表!$1:$1048576,2,0)</f>
        <v>冷暖兩用倉鼠籠</v>
      </c>
      <c r="D74" s="16" t="str">
        <f>VLOOKUP(B74,總表!$1:$1048576,4,0)</f>
        <v>便利生活</v>
      </c>
      <c r="E74" s="16" t="str">
        <f>VLOOKUP(B74,總表!$1:$1048576,5,0)</f>
        <v>國中組</v>
      </c>
      <c r="F74" s="16" t="str">
        <f>VLOOKUP(B74,總表!$1:$1048576,3,0)</f>
        <v>花蓮縣</v>
      </c>
      <c r="G74" s="16" t="str">
        <f>VLOOKUP(B74,總表!$1:$1048576,6,0)</f>
        <v>潘亭蓉</v>
      </c>
      <c r="H74" s="16" t="str">
        <f>VLOOKUP(B74,總表!$1:$1048576,7,0)</f>
        <v>國風國中</v>
      </c>
      <c r="I74" s="16" t="str">
        <f>VLOOKUP(B74,總表!$1:$1048576,8,0)</f>
        <v>賴姿羽</v>
      </c>
      <c r="J74" s="16" t="str">
        <f>VLOOKUP(B74,總表!$1:$1048576,9,0)</f>
        <v>國風國中</v>
      </c>
      <c r="K74" s="16" t="str">
        <f>VLOOKUP(B74,總表!$1:$1048576,10,0)</f>
        <v>陳品妤</v>
      </c>
      <c r="L74" s="16" t="str">
        <f>VLOOKUP(B74,總表!$1:$1048576,11,0)</f>
        <v>國風國中</v>
      </c>
      <c r="M74" s="16" t="str">
        <f>VLOOKUP(B74,總表!$1:$1048576,12,0)</f>
        <v>林曉微</v>
      </c>
      <c r="N74" s="16" t="str">
        <f>VLOOKUP(B74,總表!$1:$1048576,13,0)</f>
        <v>國風國中</v>
      </c>
      <c r="O74" s="16">
        <f>VLOOKUP(B74,總表!$1:$1048576,14,0)</f>
        <v>0</v>
      </c>
      <c r="P74" s="16">
        <f>VLOOKUP(B74,總表!$1:$1048576,15,0)</f>
        <v>0</v>
      </c>
      <c r="Q74" s="16">
        <f>VLOOKUP(B74,總表!$1:$1048576,16,0)</f>
        <v>0</v>
      </c>
      <c r="R74" s="16">
        <f>VLOOKUP(B74,總表!$1:$1048576,17,0)</f>
        <v>0</v>
      </c>
    </row>
    <row r="75" spans="1:18" ht="17.399999999999999" hidden="1" x14ac:dyDescent="0.3">
      <c r="A75" s="28" t="s">
        <v>3493</v>
      </c>
      <c r="B75" s="13" t="s">
        <v>3514</v>
      </c>
      <c r="C75" s="10" t="str">
        <f>VLOOKUP(B75,總表!$1:$1048576,2,0)</f>
        <v>太陽能板清潔機</v>
      </c>
      <c r="D75" s="16" t="str">
        <f>VLOOKUP(B75,總表!$1:$1048576,4,0)</f>
        <v>便利生活</v>
      </c>
      <c r="E75" s="16" t="str">
        <f>VLOOKUP(B75,總表!$1:$1048576,5,0)</f>
        <v>國中組</v>
      </c>
      <c r="F75" s="16" t="str">
        <f>VLOOKUP(B75,總表!$1:$1048576,3,0)</f>
        <v>花蓮縣</v>
      </c>
      <c r="G75" s="16" t="str">
        <f>VLOOKUP(B75,總表!$1:$1048576,6,0)</f>
        <v>温千誼</v>
      </c>
      <c r="H75" s="16" t="str">
        <f>VLOOKUP(B75,總表!$1:$1048576,7,0)</f>
        <v>花蓮縣私立海星高級中學</v>
      </c>
      <c r="I75" s="16" t="str">
        <f>VLOOKUP(B75,總表!$1:$1048576,8,0)</f>
        <v>陳紫綺</v>
      </c>
      <c r="J75" s="16" t="str">
        <f>VLOOKUP(B75,總表!$1:$1048576,9,0)</f>
        <v>花蓮縣私立海星高級中學</v>
      </c>
      <c r="K75" s="16">
        <f>VLOOKUP(B75,總表!$1:$1048576,10,0)</f>
        <v>0</v>
      </c>
      <c r="L75" s="16">
        <f>VLOOKUP(B75,總表!$1:$1048576,11,0)</f>
        <v>0</v>
      </c>
      <c r="M75" s="16" t="str">
        <f>VLOOKUP(B75,總表!$1:$1048576,12,0)</f>
        <v>廖啟岑</v>
      </c>
      <c r="N75" s="16" t="str">
        <f>VLOOKUP(B75,總表!$1:$1048576,13,0)</f>
        <v>花蓮縣私立海星高級中學</v>
      </c>
      <c r="O75" s="16" t="str">
        <f>VLOOKUP(B75,總表!$1:$1048576,14,0)</f>
        <v>徐貴富</v>
      </c>
      <c r="P75" s="16" t="str">
        <f>VLOOKUP(B75,總表!$1:$1048576,15,0)</f>
        <v>花蓮縣私立海星高級中學</v>
      </c>
      <c r="Q75" s="16">
        <f>VLOOKUP(B75,總表!$1:$1048576,16,0)</f>
        <v>0</v>
      </c>
      <c r="R75" s="16">
        <f>VLOOKUP(B75,總表!$1:$1048576,17,0)</f>
        <v>0</v>
      </c>
    </row>
    <row r="76" spans="1:18" ht="17.399999999999999" hidden="1" x14ac:dyDescent="0.3">
      <c r="A76" s="30" t="s">
        <v>3494</v>
      </c>
      <c r="B76" s="13" t="s">
        <v>1048</v>
      </c>
      <c r="C76" s="10" t="str">
        <f>VLOOKUP(B76,總表!$1:$1048576,2,0)</f>
        <v>保脆薯條盒</v>
      </c>
      <c r="D76" s="16" t="str">
        <f>VLOOKUP(B76,總表!$1:$1048576,4,0)</f>
        <v>便利生活</v>
      </c>
      <c r="E76" s="16" t="str">
        <f>VLOOKUP(B76,總表!$1:$1048576,5,0)</f>
        <v>國中組</v>
      </c>
      <c r="F76" s="16" t="str">
        <f>VLOOKUP(B76,總表!$1:$1048576,3,0)</f>
        <v>花蓮縣</v>
      </c>
      <c r="G76" s="16" t="str">
        <f>VLOOKUP(B76,總表!$1:$1048576,6,0)</f>
        <v>林咨妍</v>
      </c>
      <c r="H76" s="16" t="str">
        <f>VLOOKUP(B76,總表!$1:$1048576,7,0)</f>
        <v>花蓮縣私立海星高級中學</v>
      </c>
      <c r="I76" s="16" t="str">
        <f>VLOOKUP(B76,總表!$1:$1048576,8,0)</f>
        <v>楊晴涵</v>
      </c>
      <c r="J76" s="16" t="str">
        <f>VLOOKUP(B76,總表!$1:$1048576,9,0)</f>
        <v>花蓮縣私立海星高級中學</v>
      </c>
      <c r="K76" s="16" t="str">
        <f>VLOOKUP(B76,總表!$1:$1048576,10,0)</f>
        <v>岳子雲</v>
      </c>
      <c r="L76" s="16" t="str">
        <f>VLOOKUP(B76,總表!$1:$1048576,11,0)</f>
        <v>花蓮縣私立海星高級中學</v>
      </c>
      <c r="M76" s="16" t="str">
        <f>VLOOKUP(B76,總表!$1:$1048576,12,0)</f>
        <v>徐榮珍</v>
      </c>
      <c r="N76" s="16" t="str">
        <f>VLOOKUP(B76,總表!$1:$1048576,13,0)</f>
        <v>花蓮縣私立海星高級中學</v>
      </c>
      <c r="O76" s="16" t="str">
        <f>VLOOKUP(B76,總表!$1:$1048576,14,0)</f>
        <v>徐貴富</v>
      </c>
      <c r="P76" s="16" t="str">
        <f>VLOOKUP(B76,總表!$1:$1048576,15,0)</f>
        <v>花蓮縣私立海星高級中學</v>
      </c>
      <c r="Q76" s="16">
        <f>VLOOKUP(B76,總表!$1:$1048576,16,0)</f>
        <v>0</v>
      </c>
      <c r="R76" s="16">
        <f>VLOOKUP(B76,總表!$1:$1048576,17,0)</f>
        <v>0</v>
      </c>
    </row>
    <row r="77" spans="1:18" ht="17.399999999999999" hidden="1" x14ac:dyDescent="0.3">
      <c r="A77" s="30" t="s">
        <v>3494</v>
      </c>
      <c r="B77" s="13" t="s">
        <v>1035</v>
      </c>
      <c r="C77" s="10" t="str">
        <f>VLOOKUP(B77,總表!$1:$1048576,2,0)</f>
        <v>頸枕鬧鐘</v>
      </c>
      <c r="D77" s="16" t="str">
        <f>VLOOKUP(B77,總表!$1:$1048576,4,0)</f>
        <v>便利生活</v>
      </c>
      <c r="E77" s="16" t="str">
        <f>VLOOKUP(B77,總表!$1:$1048576,5,0)</f>
        <v>國中組</v>
      </c>
      <c r="F77" s="16" t="str">
        <f>VLOOKUP(B77,總表!$1:$1048576,3,0)</f>
        <v>花蓮縣</v>
      </c>
      <c r="G77" s="16" t="str">
        <f>VLOOKUP(B77,總表!$1:$1048576,6,0)</f>
        <v>羅健文</v>
      </c>
      <c r="H77" s="16" t="str">
        <f>VLOOKUP(B77,總表!$1:$1048576,7,0)</f>
        <v>花蓮縣立自強國中</v>
      </c>
      <c r="I77" s="16" t="str">
        <f>VLOOKUP(B77,總表!$1:$1048576,8,0)</f>
        <v>謝昊恩</v>
      </c>
      <c r="J77" s="16" t="str">
        <f>VLOOKUP(B77,總表!$1:$1048576,9,0)</f>
        <v>花蓮縣立自強國中</v>
      </c>
      <c r="K77" s="16" t="str">
        <f>VLOOKUP(B77,總表!$1:$1048576,10,0)</f>
        <v>游惟勛</v>
      </c>
      <c r="L77" s="16" t="str">
        <f>VLOOKUP(B77,總表!$1:$1048576,11,0)</f>
        <v>花蓮縣立自強國中</v>
      </c>
      <c r="M77" s="16" t="str">
        <f>VLOOKUP(B77,總表!$1:$1048576,12,0)</f>
        <v>呂柏辰</v>
      </c>
      <c r="N77" s="16" t="str">
        <f>VLOOKUP(B77,總表!$1:$1048576,13,0)</f>
        <v>花蓮縣立自強國中</v>
      </c>
      <c r="O77" s="16" t="str">
        <f>VLOOKUP(B77,總表!$1:$1048576,14,0)</f>
        <v>陳禹翔</v>
      </c>
      <c r="P77" s="16" t="str">
        <f>VLOOKUP(B77,總表!$1:$1048576,15,0)</f>
        <v>花蓮縣立自強國中</v>
      </c>
      <c r="Q77" s="16">
        <f>VLOOKUP(B77,總表!$1:$1048576,16,0)</f>
        <v>0</v>
      </c>
      <c r="R77" s="16">
        <f>VLOOKUP(B77,總表!$1:$1048576,17,0)</f>
        <v>0</v>
      </c>
    </row>
    <row r="78" spans="1:18" ht="17.399999999999999" hidden="1" x14ac:dyDescent="0.3">
      <c r="A78" s="30" t="s">
        <v>3494</v>
      </c>
      <c r="B78" s="13" t="s">
        <v>1030</v>
      </c>
      <c r="C78" s="10" t="str">
        <f>VLOOKUP(B78,總表!$1:$1048576,2,0)</f>
        <v>智能垃圾分類機</v>
      </c>
      <c r="D78" s="16" t="str">
        <f>VLOOKUP(B78,總表!$1:$1048576,4,0)</f>
        <v>便利生活</v>
      </c>
      <c r="E78" s="16" t="str">
        <f>VLOOKUP(B78,總表!$1:$1048576,5,0)</f>
        <v>國中組</v>
      </c>
      <c r="F78" s="16" t="str">
        <f>VLOOKUP(B78,總表!$1:$1048576,3,0)</f>
        <v>花蓮縣</v>
      </c>
      <c r="G78" s="16" t="str">
        <f>VLOOKUP(B78,總表!$1:$1048576,6,0)</f>
        <v>蕭士敦</v>
      </c>
      <c r="H78" s="16" t="str">
        <f>VLOOKUP(B78,總表!$1:$1048576,7,0)</f>
        <v>壽豐國中</v>
      </c>
      <c r="I78" s="16" t="str">
        <f>VLOOKUP(B78,總表!$1:$1048576,8,0)</f>
        <v>徐子修</v>
      </c>
      <c r="J78" s="16" t="str">
        <f>VLOOKUP(B78,總表!$1:$1048576,9,0)</f>
        <v>壽豐國中</v>
      </c>
      <c r="K78" s="16" t="str">
        <f>VLOOKUP(B78,總表!$1:$1048576,10,0)</f>
        <v>陳校剛</v>
      </c>
      <c r="L78" s="16" t="str">
        <f>VLOOKUP(B78,總表!$1:$1048576,11,0)</f>
        <v>壽豐國中</v>
      </c>
      <c r="M78" s="16" t="str">
        <f>VLOOKUP(B78,總表!$1:$1048576,12,0)</f>
        <v>李恩銘</v>
      </c>
      <c r="N78" s="16" t="str">
        <f>VLOOKUP(B78,總表!$1:$1048576,13,0)</f>
        <v xml:space="preserve">壽豐國中  </v>
      </c>
      <c r="O78" s="16" t="str">
        <f>VLOOKUP(B78,總表!$1:$1048576,14,0)</f>
        <v>蕭品瑜</v>
      </c>
      <c r="P78" s="16" t="str">
        <f>VLOOKUP(B78,總表!$1:$1048576,15,0)</f>
        <v xml:space="preserve">壽豐國中 </v>
      </c>
      <c r="Q78" s="16" t="str">
        <f>VLOOKUP(B78,總表!$1:$1048576,16,0)</f>
        <v>邱淑楨</v>
      </c>
      <c r="R78" s="16" t="str">
        <f>VLOOKUP(B78,總表!$1:$1048576,17,0)</f>
        <v xml:space="preserve">壽豐國中 </v>
      </c>
    </row>
    <row r="79" spans="1:18" ht="17.399999999999999" hidden="1" x14ac:dyDescent="0.3">
      <c r="A79" s="30" t="s">
        <v>3494</v>
      </c>
      <c r="B79" s="13" t="s">
        <v>1043</v>
      </c>
      <c r="C79" s="10" t="str">
        <f>VLOOKUP(B79,總表!$1:$1048576,2,0)</f>
        <v xml:space="preserve">智能常溫保鮮盒 </v>
      </c>
      <c r="D79" s="16" t="str">
        <f>VLOOKUP(B79,總表!$1:$1048576,4,0)</f>
        <v>便利生活</v>
      </c>
      <c r="E79" s="16" t="str">
        <f>VLOOKUP(B79,總表!$1:$1048576,5,0)</f>
        <v>國中組</v>
      </c>
      <c r="F79" s="16" t="str">
        <f>VLOOKUP(B79,總表!$1:$1048576,3,0)</f>
        <v>花蓮縣</v>
      </c>
      <c r="G79" s="16" t="str">
        <f>VLOOKUP(B79,總表!$1:$1048576,6,0)</f>
        <v>洪靖甯</v>
      </c>
      <c r="H79" s="16" t="str">
        <f>VLOOKUP(B79,總表!$1:$1048576,7,0)</f>
        <v>壽豐國中</v>
      </c>
      <c r="I79" s="16" t="str">
        <f>VLOOKUP(B79,總表!$1:$1048576,8,0)</f>
        <v>吳語涵</v>
      </c>
      <c r="J79" s="16" t="str">
        <f>VLOOKUP(B79,總表!$1:$1048576,9,0)</f>
        <v>壽豐國中</v>
      </c>
      <c r="K79" s="16" t="str">
        <f>VLOOKUP(B79,總表!$1:$1048576,10,0)</f>
        <v xml:space="preserve">陳怡柔 </v>
      </c>
      <c r="L79" s="16" t="str">
        <f>VLOOKUP(B79,總表!$1:$1048576,11,0)</f>
        <v>壽豐國中</v>
      </c>
      <c r="M79" s="16" t="str">
        <f>VLOOKUP(B79,總表!$1:$1048576,12,0)</f>
        <v>李恩銘</v>
      </c>
      <c r="N79" s="16" t="str">
        <f>VLOOKUP(B79,總表!$1:$1048576,13,0)</f>
        <v xml:space="preserve">壽豐國中  </v>
      </c>
      <c r="O79" s="16" t="str">
        <f>VLOOKUP(B79,總表!$1:$1048576,14,0)</f>
        <v>盧怡伶</v>
      </c>
      <c r="P79" s="16" t="str">
        <f>VLOOKUP(B79,總表!$1:$1048576,15,0)</f>
        <v xml:space="preserve">壽豐國中  </v>
      </c>
      <c r="Q79" s="16" t="str">
        <f>VLOOKUP(B79,總表!$1:$1048576,16,0)</f>
        <v>蕭品瑜</v>
      </c>
      <c r="R79" s="16" t="str">
        <f>VLOOKUP(B79,總表!$1:$1048576,17,0)</f>
        <v xml:space="preserve">壽豐國中 </v>
      </c>
    </row>
    <row r="80" spans="1:18" ht="17.399999999999999" hidden="1" x14ac:dyDescent="0.3">
      <c r="A80" s="22" t="s">
        <v>3495</v>
      </c>
      <c r="B80" s="13" t="s">
        <v>1239</v>
      </c>
      <c r="C80" s="10" t="str">
        <f>VLOOKUP(B80,總表!$1:$1048576,2,0)</f>
        <v>太空農場</v>
      </c>
      <c r="D80" s="21" t="str">
        <f>VLOOKUP(B80,總表!$1:$1048576,4,0)</f>
        <v>前瞻/工業設計技術</v>
      </c>
      <c r="E80" s="16" t="str">
        <f>VLOOKUP(B80,總表!$1:$1048576,5,0)</f>
        <v>國中組</v>
      </c>
      <c r="F80" s="16" t="str">
        <f>VLOOKUP(B80,總表!$1:$1048576,3,0)</f>
        <v>花蓮縣</v>
      </c>
      <c r="G80" s="16" t="str">
        <f>VLOOKUP(B80,總表!$1:$1048576,6,0)</f>
        <v>陳泰元</v>
      </c>
      <c r="H80" s="16" t="str">
        <f>VLOOKUP(B80,總表!$1:$1048576,7,0)</f>
        <v>花蓮自強國中</v>
      </c>
      <c r="I80" s="16" t="str">
        <f>VLOOKUP(B80,總表!$1:$1048576,8,0)</f>
        <v>范瑜庭</v>
      </c>
      <c r="J80" s="16" t="str">
        <f>VLOOKUP(B80,總表!$1:$1048576,9,0)</f>
        <v>花蓮自強國中</v>
      </c>
      <c r="K80" s="16" t="str">
        <f>VLOOKUP(B80,總表!$1:$1048576,10,0)</f>
        <v>張秉洋</v>
      </c>
      <c r="L80" s="16" t="str">
        <f>VLOOKUP(B80,總表!$1:$1048576,11,0)</f>
        <v>花蓮自強國中</v>
      </c>
      <c r="M80" s="16" t="str">
        <f>VLOOKUP(B80,總表!$1:$1048576,12,0)</f>
        <v>李漢昌</v>
      </c>
      <c r="N80" s="16" t="str">
        <f>VLOOKUP(B80,總表!$1:$1048576,13,0)</f>
        <v>國立花蓮高中</v>
      </c>
      <c r="O80" s="16" t="str">
        <f>VLOOKUP(B80,總表!$1:$1048576,14,0)</f>
        <v>陳怡安</v>
      </c>
      <c r="P80" s="16" t="str">
        <f>VLOOKUP(B80,總表!$1:$1048576,15,0)</f>
        <v>花蓮縣立自強國中</v>
      </c>
      <c r="Q80" s="16">
        <f>VLOOKUP(B80,總表!$1:$1048576,16,0)</f>
        <v>0</v>
      </c>
      <c r="R80" s="16">
        <f>VLOOKUP(B80,總表!$1:$1048576,17,0)</f>
        <v>0</v>
      </c>
    </row>
    <row r="81" spans="1:18" ht="17.399999999999999" hidden="1" x14ac:dyDescent="0.3">
      <c r="A81" s="30" t="s">
        <v>3494</v>
      </c>
      <c r="B81" s="13" t="s">
        <v>3084</v>
      </c>
      <c r="C81" s="10" t="str">
        <f>VLOOKUP(B81,總表!$1:$1048576,2,0)</f>
        <v>災害零感</v>
      </c>
      <c r="D81" s="19" t="str">
        <f>VLOOKUP(B81,總表!$1:$1048576,4,0)</f>
        <v>災害管理與安全</v>
      </c>
      <c r="E81" s="16" t="str">
        <f>VLOOKUP(B81,總表!$1:$1048576,5,0)</f>
        <v>高中職組</v>
      </c>
      <c r="F81" s="16" t="str">
        <f>VLOOKUP(B81,總表!$1:$1048576,3,0)</f>
        <v>南投縣</v>
      </c>
      <c r="G81" s="16" t="str">
        <f>VLOOKUP(B81,總表!$1:$1048576,6,0)</f>
        <v>張庭睿</v>
      </c>
      <c r="H81" s="16" t="str">
        <f>VLOOKUP(B81,總表!$1:$1048576,7,0)</f>
        <v>國立南投高級中學</v>
      </c>
      <c r="I81" s="16" t="str">
        <f>VLOOKUP(B81,總表!$1:$1048576,8,0)</f>
        <v>林子涵</v>
      </c>
      <c r="J81" s="16" t="str">
        <f>VLOOKUP(B81,總表!$1:$1048576,9,0)</f>
        <v>國立南投高級中學</v>
      </c>
      <c r="K81" s="16" t="str">
        <f>VLOOKUP(B81,總表!$1:$1048576,10,0)</f>
        <v>陳宥崴</v>
      </c>
      <c r="L81" s="16" t="str">
        <f>VLOOKUP(B81,總表!$1:$1048576,11,0)</f>
        <v>國立南投高級中學</v>
      </c>
      <c r="M81" s="16" t="str">
        <f>VLOOKUP(B81,總表!$1:$1048576,12,0)</f>
        <v>羅仕旻</v>
      </c>
      <c r="N81" s="16" t="str">
        <f>VLOOKUP(B81,總表!$1:$1048576,13,0)</f>
        <v>國立南投高中</v>
      </c>
      <c r="O81" s="16">
        <f>VLOOKUP(B81,總表!$1:$1048576,14,0)</f>
        <v>0</v>
      </c>
      <c r="P81" s="16">
        <f>VLOOKUP(B81,總表!$1:$1048576,15,0)</f>
        <v>0</v>
      </c>
      <c r="Q81" s="16">
        <f>VLOOKUP(B81,總表!$1:$1048576,16,0)</f>
        <v>0</v>
      </c>
      <c r="R81" s="16">
        <f>VLOOKUP(B81,總表!$1:$1048576,17,0)</f>
        <v>0</v>
      </c>
    </row>
    <row r="82" spans="1:18" ht="17.399999999999999" hidden="1" x14ac:dyDescent="0.3">
      <c r="A82" s="22" t="s">
        <v>3495</v>
      </c>
      <c r="B82" s="13" t="s">
        <v>3147</v>
      </c>
      <c r="C82" s="10" t="str">
        <f>VLOOKUP(B82,總表!$1:$1048576,2,0)</f>
        <v>復指人生</v>
      </c>
      <c r="D82" s="20" t="str">
        <f>VLOOKUP(B82,總表!$1:$1048576,4,0)</f>
        <v>社會照護</v>
      </c>
      <c r="E82" s="16" t="str">
        <f>VLOOKUP(B82,總表!$1:$1048576,5,0)</f>
        <v>高中職組</v>
      </c>
      <c r="F82" s="16" t="str">
        <f>VLOOKUP(B82,總表!$1:$1048576,3,0)</f>
        <v>南投縣</v>
      </c>
      <c r="G82" s="16" t="str">
        <f>VLOOKUP(B82,總表!$1:$1048576,6,0)</f>
        <v>張庭睿</v>
      </c>
      <c r="H82" s="16" t="str">
        <f>VLOOKUP(B82,總表!$1:$1048576,7,0)</f>
        <v>國立南投高級中學</v>
      </c>
      <c r="I82" s="16" t="str">
        <f>VLOOKUP(B82,總表!$1:$1048576,8,0)</f>
        <v>吳宇玹</v>
      </c>
      <c r="J82" s="16" t="str">
        <f>VLOOKUP(B82,總表!$1:$1048576,9,0)</f>
        <v>臺中市立臺中第二高級中等學校</v>
      </c>
      <c r="K82" s="16" t="str">
        <f>VLOOKUP(B82,總表!$1:$1048576,10,0)</f>
        <v>范仲維</v>
      </c>
      <c r="L82" s="16" t="str">
        <f>VLOOKUP(B82,總表!$1:$1048576,11,0)</f>
        <v>臺中市立臺中工業高級中等學校</v>
      </c>
      <c r="M82" s="16" t="str">
        <f>VLOOKUP(B82,總表!$1:$1048576,12,0)</f>
        <v>羅仕旻</v>
      </c>
      <c r="N82" s="16" t="str">
        <f>VLOOKUP(B82,總表!$1:$1048576,13,0)</f>
        <v>國立南投高中</v>
      </c>
      <c r="O82" s="16" t="str">
        <f>VLOOKUP(B82,總表!$1:$1048576,14,0)</f>
        <v>沈志秋</v>
      </c>
      <c r="P82" s="16" t="str">
        <f>VLOOKUP(B82,總表!$1:$1048576,15,0)</f>
        <v>臺中市立臺中工業高級中等學校</v>
      </c>
      <c r="Q82" s="16" t="str">
        <f>VLOOKUP(B82,總表!$1:$1048576,16,0)</f>
        <v>李宜安</v>
      </c>
      <c r="R82" s="16" t="str">
        <f>VLOOKUP(B82,總表!$1:$1048576,17,0)</f>
        <v>臺中市立臺中第二高級中等學校</v>
      </c>
    </row>
    <row r="83" spans="1:18" ht="17.399999999999999" hidden="1" x14ac:dyDescent="0.3">
      <c r="A83" s="30" t="s">
        <v>3494</v>
      </c>
      <c r="B83" s="13" t="s">
        <v>3443</v>
      </c>
      <c r="C83" s="10" t="str">
        <f>VLOOKUP(B83,總表!$1:$1048576,2,0)</f>
        <v>菇且殼一試-以農業廢棄物育菇</v>
      </c>
      <c r="D83" s="21" t="str">
        <f>VLOOKUP(B83,總表!$1:$1048576,4,0)</f>
        <v>前瞻/工業設計技術</v>
      </c>
      <c r="E83" s="16" t="str">
        <f>VLOOKUP(B83,總表!$1:$1048576,5,0)</f>
        <v>高中職組</v>
      </c>
      <c r="F83" s="16" t="str">
        <f>VLOOKUP(B83,總表!$1:$1048576,3,0)</f>
        <v>南投縣</v>
      </c>
      <c r="G83" s="16" t="str">
        <f>VLOOKUP(B83,總表!$1:$1048576,6,0)</f>
        <v>蘇宸加</v>
      </c>
      <c r="H83" s="16" t="str">
        <f>VLOOKUP(B83,總表!$1:$1048576,7,0)</f>
        <v>國立暨南國際大學附屬高級中學</v>
      </c>
      <c r="I83" s="16" t="str">
        <f>VLOOKUP(B83,總表!$1:$1048576,8,0)</f>
        <v>黃竑雅</v>
      </c>
      <c r="J83" s="16" t="str">
        <f>VLOOKUP(B83,總表!$1:$1048576,9,0)</f>
        <v>國立暨南國際大學附屬高級中學</v>
      </c>
      <c r="K83" s="16" t="str">
        <f>VLOOKUP(B83,總表!$1:$1048576,10,0)</f>
        <v>蕭士宏</v>
      </c>
      <c r="L83" s="16" t="str">
        <f>VLOOKUP(B83,總表!$1:$1048576,11,0)</f>
        <v>國立暨南國際大學附屬高級中學</v>
      </c>
      <c r="M83" s="16" t="str">
        <f>VLOOKUP(B83,總表!$1:$1048576,12,0)</f>
        <v>駱奕帆</v>
      </c>
      <c r="N83" s="16" t="str">
        <f>VLOOKUP(B83,總表!$1:$1048576,13,0)</f>
        <v>國立暨南國際大學附屬高級中學</v>
      </c>
      <c r="O83" s="16">
        <f>VLOOKUP(B83,總表!$1:$1048576,14,0)</f>
        <v>0</v>
      </c>
      <c r="P83" s="16">
        <f>VLOOKUP(B83,總表!$1:$1048576,15,0)</f>
        <v>0</v>
      </c>
      <c r="Q83" s="16">
        <f>VLOOKUP(B83,總表!$1:$1048576,16,0)</f>
        <v>0</v>
      </c>
      <c r="R83" s="16">
        <f>VLOOKUP(B83,總表!$1:$1048576,17,0)</f>
        <v>0</v>
      </c>
    </row>
    <row r="84" spans="1:18" hidden="1" x14ac:dyDescent="0.3">
      <c r="A84" s="32" t="s">
        <v>3494</v>
      </c>
      <c r="B84" s="16" t="s">
        <v>1847</v>
      </c>
      <c r="C84" s="10" t="str">
        <f>VLOOKUP(B84,總表!$1:$1048576,2,0)</f>
        <v>猴不來-驅猴裝置</v>
      </c>
      <c r="D84" s="19" t="str">
        <f>VLOOKUP(B84,總表!$1:$1048576,4,0)</f>
        <v>災害管理與安全</v>
      </c>
      <c r="E84" s="16" t="str">
        <f>VLOOKUP(B84,總表!$1:$1048576,5,0)</f>
        <v>國小組</v>
      </c>
      <c r="F84" s="16" t="str">
        <f>VLOOKUP(B84,總表!$1:$1048576,3,0)</f>
        <v>南投縣</v>
      </c>
      <c r="G84" s="16" t="str">
        <f>VLOOKUP(B84,總表!$1:$1048576,6,0)</f>
        <v>劉庭安</v>
      </c>
      <c r="H84" s="16" t="str">
        <f>VLOOKUP(B84,總表!$1:$1048576,7,0)</f>
        <v>南投縣鯉魚國民小學</v>
      </c>
      <c r="I84" s="16" t="str">
        <f>VLOOKUP(B84,總表!$1:$1048576,8,0)</f>
        <v>蔣典家</v>
      </c>
      <c r="J84" s="16" t="str">
        <f>VLOOKUP(B84,總表!$1:$1048576,9,0)</f>
        <v>南投縣鯉魚國民小學</v>
      </c>
      <c r="K84" s="16" t="str">
        <f>VLOOKUP(B84,總表!$1:$1048576,10,0)</f>
        <v>蔣定家</v>
      </c>
      <c r="L84" s="16" t="str">
        <f>VLOOKUP(B84,總表!$1:$1048576,11,0)</f>
        <v>南投縣鯉魚國民小學</v>
      </c>
      <c r="M84" s="16" t="str">
        <f>VLOOKUP(B84,總表!$1:$1048576,12,0)</f>
        <v>陳建安</v>
      </c>
      <c r="N84" s="16" t="str">
        <f>VLOOKUP(B84,總表!$1:$1048576,13,0)</f>
        <v>南投縣竹山鎮鯉魚國民小學</v>
      </c>
      <c r="O84" s="16" t="str">
        <f>VLOOKUP(B84,總表!$1:$1048576,14,0)</f>
        <v>鄭雅慧</v>
      </c>
      <c r="P84" s="16" t="str">
        <f>VLOOKUP(B84,總表!$1:$1048576,15,0)</f>
        <v>南投縣竹山鎮鯉魚國民小學</v>
      </c>
      <c r="Q84" s="16">
        <f>VLOOKUP(B84,總表!$1:$1048576,16,0)</f>
        <v>0</v>
      </c>
      <c r="R84" s="16">
        <f>VLOOKUP(B84,總表!$1:$1048576,17,0)</f>
        <v>0</v>
      </c>
    </row>
    <row r="85" spans="1:18" ht="17.399999999999999" hidden="1" x14ac:dyDescent="0.3">
      <c r="A85" s="23" t="s">
        <v>3495</v>
      </c>
      <c r="B85" s="16" t="s">
        <v>2121</v>
      </c>
      <c r="C85" s="10" t="str">
        <f>VLOOKUP(B85,總表!$1:$1048576,2,0)</f>
        <v>凱比心感機</v>
      </c>
      <c r="D85" s="20" t="str">
        <f>VLOOKUP(B85,總表!$1:$1048576,4,0)</f>
        <v>社會照護</v>
      </c>
      <c r="E85" s="16" t="str">
        <f>VLOOKUP(B85,總表!$1:$1048576,5,0)</f>
        <v>國小組</v>
      </c>
      <c r="F85" s="16" t="str">
        <f>VLOOKUP(B85,總表!$1:$1048576,3,0)</f>
        <v>南投縣</v>
      </c>
      <c r="G85" s="16" t="str">
        <f>VLOOKUP(B85,總表!$1:$1048576,6,0)</f>
        <v>陳姿妍</v>
      </c>
      <c r="H85" s="16" t="str">
        <f>VLOOKUP(B85,總表!$1:$1048576,7,0)</f>
        <v>南投縣鯉魚國民小學</v>
      </c>
      <c r="I85" s="16" t="str">
        <f>VLOOKUP(B85,總表!$1:$1048576,8,0)</f>
        <v>陳姸希</v>
      </c>
      <c r="J85" s="16" t="str">
        <f>VLOOKUP(B85,總表!$1:$1048576,9,0)</f>
        <v>南投縣鯉魚國民小學</v>
      </c>
      <c r="K85" s="16" t="str">
        <f>VLOOKUP(B85,總表!$1:$1048576,10,0)</f>
        <v>張允為</v>
      </c>
      <c r="L85" s="16" t="str">
        <f>VLOOKUP(B85,總表!$1:$1048576,11,0)</f>
        <v>南投縣鯉魚國民小學</v>
      </c>
      <c r="M85" s="16" t="str">
        <f>VLOOKUP(B85,總表!$1:$1048576,12,0)</f>
        <v>陳建安</v>
      </c>
      <c r="N85" s="16" t="str">
        <f>VLOOKUP(B85,總表!$1:$1048576,13,0)</f>
        <v>南投縣竹山鎮鯉魚國民小學</v>
      </c>
      <c r="O85" s="16" t="str">
        <f>VLOOKUP(B85,總表!$1:$1048576,14,0)</f>
        <v>鄭雅慧</v>
      </c>
      <c r="P85" s="16" t="str">
        <f>VLOOKUP(B85,總表!$1:$1048576,15,0)</f>
        <v>南投縣竹山鎮鯉魚國民小學</v>
      </c>
      <c r="Q85" s="16">
        <f>VLOOKUP(B85,總表!$1:$1048576,16,0)</f>
        <v>0</v>
      </c>
      <c r="R85" s="16">
        <f>VLOOKUP(B85,總表!$1:$1048576,17,0)</f>
        <v>0</v>
      </c>
    </row>
    <row r="86" spans="1:18" ht="17.399999999999999" hidden="1" x14ac:dyDescent="0.3">
      <c r="A86" s="30" t="s">
        <v>3494</v>
      </c>
      <c r="B86" s="13" t="s">
        <v>2936</v>
      </c>
      <c r="C86" s="10" t="str">
        <f>VLOOKUP(B86,總表!$1:$1048576,2,0)</f>
        <v>電磁鐵磁吸腳踏車踏板</v>
      </c>
      <c r="D86" s="18" t="str">
        <f>VLOOKUP(B86,總表!$1:$1048576,4,0)</f>
        <v>休閒與教育</v>
      </c>
      <c r="E86" s="16" t="str">
        <f>VLOOKUP(B86,總表!$1:$1048576,5,0)</f>
        <v>高中職組</v>
      </c>
      <c r="F86" s="16" t="str">
        <f>VLOOKUP(B86,總表!$1:$1048576,3,0)</f>
        <v>屏東縣</v>
      </c>
      <c r="G86" s="16" t="str">
        <f>VLOOKUP(B86,總表!$1:$1048576,6,0)</f>
        <v>劉睿智</v>
      </c>
      <c r="H86" s="16" t="str">
        <f>VLOOKUP(B86,總表!$1:$1048576,7,0)</f>
        <v>國立屏東高中</v>
      </c>
      <c r="I86" s="16" t="str">
        <f>VLOOKUP(B86,總表!$1:$1048576,8,0)</f>
        <v>邱慕昀</v>
      </c>
      <c r="J86" s="16" t="str">
        <f>VLOOKUP(B86,總表!$1:$1048576,9,0)</f>
        <v>國立屏東高中</v>
      </c>
      <c r="K86" s="16" t="str">
        <f>VLOOKUP(B86,總表!$1:$1048576,10,0)</f>
        <v>孫翊宸</v>
      </c>
      <c r="L86" s="16" t="str">
        <f>VLOOKUP(B86,總表!$1:$1048576,11,0)</f>
        <v>私立屏榮高中</v>
      </c>
      <c r="M86" s="16" t="str">
        <f>VLOOKUP(B86,總表!$1:$1048576,12,0)</f>
        <v>葉佳慈</v>
      </c>
      <c r="N86" s="16" t="str">
        <f>VLOOKUP(B86,總表!$1:$1048576,13,0)</f>
        <v>國立屏東高中</v>
      </c>
      <c r="O86" s="16">
        <f>VLOOKUP(B86,總表!$1:$1048576,14,0)</f>
        <v>0</v>
      </c>
      <c r="P86" s="16">
        <f>VLOOKUP(B86,總表!$1:$1048576,15,0)</f>
        <v>0</v>
      </c>
      <c r="Q86" s="16" t="str">
        <f>VLOOKUP(B86,總表!$1:$1048576,16,0)</f>
        <v>林保廷</v>
      </c>
      <c r="R86" s="16" t="str">
        <f>VLOOKUP(B86,總表!$1:$1048576,17,0)</f>
        <v>私立屏榮高中</v>
      </c>
    </row>
    <row r="87" spans="1:18" ht="17.399999999999999" hidden="1" x14ac:dyDescent="0.3">
      <c r="A87" s="22" t="s">
        <v>3495</v>
      </c>
      <c r="B87" s="13" t="s">
        <v>3181</v>
      </c>
      <c r="C87" s="10" t="str">
        <f>VLOOKUP(B87,總表!$1:$1048576,2,0)</f>
        <v>智慧防跌地墊系統</v>
      </c>
      <c r="D87" s="20" t="str">
        <f>VLOOKUP(B87,總表!$1:$1048576,4,0)</f>
        <v>社會照護</v>
      </c>
      <c r="E87" s="16" t="str">
        <f>VLOOKUP(B87,總表!$1:$1048576,5,0)</f>
        <v>高中職組</v>
      </c>
      <c r="F87" s="16" t="str">
        <f>VLOOKUP(B87,總表!$1:$1048576,3,0)</f>
        <v>屏東縣</v>
      </c>
      <c r="G87" s="16" t="str">
        <f>VLOOKUP(B87,總表!$1:$1048576,6,0)</f>
        <v>李奕頡</v>
      </c>
      <c r="H87" s="16" t="str">
        <f>VLOOKUP(B87,總表!$1:$1048576,7,0)</f>
        <v>國立屏科實驗高級中學</v>
      </c>
      <c r="I87" s="16" t="str">
        <f>VLOOKUP(B87,總表!$1:$1048576,8,0)</f>
        <v>鍾秉益</v>
      </c>
      <c r="J87" s="16" t="str">
        <f>VLOOKUP(B87,總表!$1:$1048576,9,0)</f>
        <v>國立屏科實驗高級中學</v>
      </c>
      <c r="K87" s="16" t="str">
        <f>VLOOKUP(B87,總表!$1:$1048576,10,0)</f>
        <v>鄭錡鴻</v>
      </c>
      <c r="L87" s="16" t="str">
        <f>VLOOKUP(B87,總表!$1:$1048576,11,0)</f>
        <v>國立屏科實驗高級中學</v>
      </c>
      <c r="M87" s="16" t="str">
        <f>VLOOKUP(B87,總表!$1:$1048576,12,0)</f>
        <v>陳盈吉</v>
      </c>
      <c r="N87" s="16" t="str">
        <f>VLOOKUP(B87,總表!$1:$1048576,13,0)</f>
        <v>國立屏科實驗高級中學</v>
      </c>
      <c r="O87" s="16">
        <f>VLOOKUP(B87,總表!$1:$1048576,14,0)</f>
        <v>0</v>
      </c>
      <c r="P87" s="16">
        <f>VLOOKUP(B87,總表!$1:$1048576,15,0)</f>
        <v>0</v>
      </c>
      <c r="Q87" s="16">
        <f>VLOOKUP(B87,總表!$1:$1048576,16,0)</f>
        <v>0</v>
      </c>
      <c r="R87" s="16">
        <f>VLOOKUP(B87,總表!$1:$1048576,17,0)</f>
        <v>0</v>
      </c>
    </row>
    <row r="88" spans="1:18" ht="17.399999999999999" hidden="1" x14ac:dyDescent="0.3">
      <c r="A88" s="22" t="s">
        <v>3495</v>
      </c>
      <c r="B88" s="16" t="s">
        <v>1342</v>
      </c>
      <c r="C88" s="10" t="str">
        <f>VLOOKUP(B88,總表!$1:$1048576,2,0)</f>
        <v>壁地雙模除草機</v>
      </c>
      <c r="D88" s="17" t="str">
        <f>VLOOKUP(B88,總表!$1:$1048576,4,0)</f>
        <v>永續發展農糧技術</v>
      </c>
      <c r="E88" s="16" t="str">
        <f>VLOOKUP(B88,總表!$1:$1048576,5,0)</f>
        <v>國小組</v>
      </c>
      <c r="F88" s="16" t="str">
        <f>VLOOKUP(B88,總表!$1:$1048576,3,0)</f>
        <v>屏東縣</v>
      </c>
      <c r="G88" s="16" t="str">
        <f>VLOOKUP(B88,總表!$1:$1048576,6,0)</f>
        <v>劉羿辰</v>
      </c>
      <c r="H88" s="16" t="str">
        <f>VLOOKUP(B88,總表!$1:$1048576,7,0)</f>
        <v>屏東縣和平國小</v>
      </c>
      <c r="I88" s="16" t="str">
        <f>VLOOKUP(B88,總表!$1:$1048576,8,0)</f>
        <v>王子宸</v>
      </c>
      <c r="J88" s="16" t="str">
        <f>VLOOKUP(B88,總表!$1:$1048576,9,0)</f>
        <v>屏東縣和平國小</v>
      </c>
      <c r="K88" s="16">
        <f>VLOOKUP(B88,總表!$1:$1048576,10,0)</f>
        <v>0</v>
      </c>
      <c r="L88" s="16">
        <f>VLOOKUP(B88,總表!$1:$1048576,11,0)</f>
        <v>0</v>
      </c>
      <c r="M88" s="16" t="str">
        <f>VLOOKUP(B88,總表!$1:$1048576,12,0)</f>
        <v>吳孟欣</v>
      </c>
      <c r="N88" s="16" t="str">
        <f>VLOOKUP(B88,總表!$1:$1048576,13,0)</f>
        <v>屏東縣和平國小</v>
      </c>
      <c r="O88" s="16">
        <f>VLOOKUP(B88,總表!$1:$1048576,14,0)</f>
        <v>0</v>
      </c>
      <c r="P88" s="16">
        <f>VLOOKUP(B88,總表!$1:$1048576,15,0)</f>
        <v>0</v>
      </c>
      <c r="Q88" s="16">
        <f>VLOOKUP(B88,總表!$1:$1048576,16,0)</f>
        <v>0</v>
      </c>
      <c r="R88" s="16">
        <f>VLOOKUP(B88,總表!$1:$1048576,17,0)</f>
        <v>0</v>
      </c>
    </row>
    <row r="89" spans="1:18" ht="17.399999999999999" hidden="1" x14ac:dyDescent="0.3">
      <c r="A89" s="22" t="s">
        <v>3495</v>
      </c>
      <c r="B89" s="16" t="s">
        <v>2264</v>
      </c>
      <c r="C89" s="10" t="str">
        <f>VLOOKUP(B89,總表!$1:$1048576,2,0)</f>
        <v>清爽魔法梳</v>
      </c>
      <c r="D89" s="16" t="str">
        <f>VLOOKUP(B89,總表!$1:$1048576,4,0)</f>
        <v>便利生活</v>
      </c>
      <c r="E89" s="16" t="str">
        <f>VLOOKUP(B89,總表!$1:$1048576,5,0)</f>
        <v>國小組</v>
      </c>
      <c r="F89" s="16" t="str">
        <f>VLOOKUP(B89,總表!$1:$1048576,3,0)</f>
        <v>屏東縣</v>
      </c>
      <c r="G89" s="16" t="str">
        <f>VLOOKUP(B89,總表!$1:$1048576,6,0)</f>
        <v>王亭涵</v>
      </c>
      <c r="H89" s="16" t="str">
        <f>VLOOKUP(B89,總表!$1:$1048576,7,0)</f>
        <v>屏東縣忠孝國小</v>
      </c>
      <c r="I89" s="16">
        <f>VLOOKUP(B89,總表!$1:$1048576,8,0)</f>
        <v>0</v>
      </c>
      <c r="J89" s="16">
        <f>VLOOKUP(B89,總表!$1:$1048576,9,0)</f>
        <v>0</v>
      </c>
      <c r="K89" s="16">
        <f>VLOOKUP(B89,總表!$1:$1048576,10,0)</f>
        <v>0</v>
      </c>
      <c r="L89" s="16">
        <f>VLOOKUP(B89,總表!$1:$1048576,11,0)</f>
        <v>0</v>
      </c>
      <c r="M89" s="16">
        <f>VLOOKUP(B89,總表!$1:$1048576,12,0)</f>
        <v>0</v>
      </c>
      <c r="N89" s="16">
        <f>VLOOKUP(B89,總表!$1:$1048576,13,0)</f>
        <v>0</v>
      </c>
      <c r="O89" s="16" t="str">
        <f>VLOOKUP(B89,總表!$1:$1048576,14,0)</f>
        <v>吳怡蓁</v>
      </c>
      <c r="P89" s="16" t="str">
        <f>VLOOKUP(B89,總表!$1:$1048576,15,0)</f>
        <v>屏東縣忠孝國小</v>
      </c>
      <c r="Q89" s="16">
        <f>VLOOKUP(B89,總表!$1:$1048576,16,0)</f>
        <v>0</v>
      </c>
      <c r="R89" s="16">
        <f>VLOOKUP(B89,總表!$1:$1048576,17,0)</f>
        <v>0</v>
      </c>
    </row>
    <row r="90" spans="1:18" ht="17.399999999999999" hidden="1" x14ac:dyDescent="0.3">
      <c r="A90" s="30" t="s">
        <v>3494</v>
      </c>
      <c r="B90" s="13" t="s">
        <v>265</v>
      </c>
      <c r="C90" s="10" t="str">
        <f>VLOOKUP(B90,總表!$1:$1048576,2,0)</f>
        <v>百變球棒</v>
      </c>
      <c r="D90" s="18" t="str">
        <f>VLOOKUP(B90,總表!$1:$1048576,4,0)</f>
        <v>休閒與教育</v>
      </c>
      <c r="E90" s="16" t="str">
        <f>VLOOKUP(B90,總表!$1:$1048576,5,0)</f>
        <v>國中組</v>
      </c>
      <c r="F90" s="16" t="str">
        <f>VLOOKUP(B90,總表!$1:$1048576,3,0)</f>
        <v>屏東縣</v>
      </c>
      <c r="G90" s="16" t="str">
        <f>VLOOKUP(B90,總表!$1:$1048576,6,0)</f>
        <v>徐秉莀</v>
      </c>
      <c r="H90" s="16" t="str">
        <f>VLOOKUP(B90,總表!$1:$1048576,7,0)</f>
        <v>國立屏東大學附設實驗民小學</v>
      </c>
      <c r="I90" s="16" t="str">
        <f>VLOOKUP(B90,總表!$1:$1048576,8,0)</f>
        <v>蕭羅恪</v>
      </c>
      <c r="J90" s="16" t="str">
        <f>VLOOKUP(B90,總表!$1:$1048576,9,0)</f>
        <v>國立屏東大學附設實驗民小學</v>
      </c>
      <c r="K90" s="16" t="str">
        <f>VLOOKUP(B90,總表!$1:$1048576,10,0)</f>
        <v>徐珣智</v>
      </c>
      <c r="L90" s="16" t="str">
        <f>VLOOKUP(B90,總表!$1:$1048576,11,0)</f>
        <v>屏東縣至正國中</v>
      </c>
      <c r="M90" s="16" t="str">
        <f>VLOOKUP(B90,總表!$1:$1048576,12,0)</f>
        <v>蘇郁</v>
      </c>
      <c r="N90" s="16" t="str">
        <f>VLOOKUP(B90,總表!$1:$1048576,13,0)</f>
        <v>屏東縣至正國中</v>
      </c>
      <c r="O90" s="16" t="str">
        <f>VLOOKUP(B90,總表!$1:$1048576,14,0)</f>
        <v>楊惠如</v>
      </c>
      <c r="P90" s="16" t="str">
        <f>VLOOKUP(B90,總表!$1:$1048576,15,0)</f>
        <v>國立屏東大學附設實驗國民小學</v>
      </c>
      <c r="Q90" s="16">
        <f>VLOOKUP(B90,總表!$1:$1048576,16,0)</f>
        <v>0</v>
      </c>
      <c r="R90" s="16">
        <f>VLOOKUP(B90,總表!$1:$1048576,17,0)</f>
        <v>0</v>
      </c>
    </row>
    <row r="91" spans="1:18" ht="17.399999999999999" hidden="1" x14ac:dyDescent="0.3">
      <c r="A91" s="25" t="s">
        <v>3492</v>
      </c>
      <c r="B91" s="13" t="s">
        <v>453</v>
      </c>
      <c r="C91" s="10" t="str">
        <f>VLOOKUP(B91,總表!$1:$1048576,2,0)</f>
        <v>捲軸自復式太陽能板控制裝置</v>
      </c>
      <c r="D91" s="19" t="str">
        <f>VLOOKUP(B91,總表!$1:$1048576,4,0)</f>
        <v>災害管理與安全</v>
      </c>
      <c r="E91" s="16" t="str">
        <f>VLOOKUP(B91,總表!$1:$1048576,5,0)</f>
        <v>國中組</v>
      </c>
      <c r="F91" s="16" t="str">
        <f>VLOOKUP(B91,總表!$1:$1048576,3,0)</f>
        <v>屏東縣</v>
      </c>
      <c r="G91" s="16" t="str">
        <f>VLOOKUP(B91,總表!$1:$1048576,6,0)</f>
        <v>許宸菁</v>
      </c>
      <c r="H91" s="16" t="str">
        <f>VLOOKUP(B91,總表!$1:$1048576,7,0)</f>
        <v>屏東縣立九如國中</v>
      </c>
      <c r="I91" s="16" t="str">
        <f>VLOOKUP(B91,總表!$1:$1048576,8,0)</f>
        <v>方鈞禾</v>
      </c>
      <c r="J91" s="16" t="str">
        <f>VLOOKUP(B91,總表!$1:$1048576,9,0)</f>
        <v>高雄市楠梓國中</v>
      </c>
      <c r="K91" s="16" t="str">
        <f>VLOOKUP(B91,總表!$1:$1048576,10,0)</f>
        <v>陳誌鎮</v>
      </c>
      <c r="L91" s="16" t="str">
        <f>VLOOKUP(B91,總表!$1:$1048576,11,0)</f>
        <v>屏東縣九如國中</v>
      </c>
      <c r="M91" s="16" t="str">
        <f>VLOOKUP(B91,總表!$1:$1048576,12,0)</f>
        <v>謝惠如</v>
      </c>
      <c r="N91" s="16" t="str">
        <f>VLOOKUP(B91,總表!$1:$1048576,13,0)</f>
        <v>屏東縣立九如國中</v>
      </c>
      <c r="O91" s="16" t="str">
        <f>VLOOKUP(B91,總表!$1:$1048576,14,0)</f>
        <v>邱昱智</v>
      </c>
      <c r="P91" s="16" t="str">
        <f>VLOOKUP(B91,總表!$1:$1048576,15,0)</f>
        <v>屏東縣九如國中</v>
      </c>
      <c r="Q91" s="16" t="str">
        <f>VLOOKUP(B91,總表!$1:$1048576,16,0)</f>
        <v>劉玲君</v>
      </c>
      <c r="R91" s="16" t="str">
        <f>VLOOKUP(B91,總表!$1:$1048576,17,0)</f>
        <v>屏東縣九如國中</v>
      </c>
    </row>
    <row r="92" spans="1:18" ht="17.399999999999999" hidden="1" x14ac:dyDescent="0.3">
      <c r="A92" s="28" t="s">
        <v>3493</v>
      </c>
      <c r="B92" s="13" t="s">
        <v>464</v>
      </c>
      <c r="C92" s="10" t="str">
        <f>VLOOKUP(B92,總表!$1:$1048576,2,0)</f>
        <v>智慧型危險警示工程帽管理系統</v>
      </c>
      <c r="D92" s="19" t="str">
        <f>VLOOKUP(B92,總表!$1:$1048576,4,0)</f>
        <v>災害管理與安全</v>
      </c>
      <c r="E92" s="16" t="str">
        <f>VLOOKUP(B92,總表!$1:$1048576,5,0)</f>
        <v>國中組</v>
      </c>
      <c r="F92" s="16" t="str">
        <f>VLOOKUP(B92,總表!$1:$1048576,3,0)</f>
        <v>屏東縣</v>
      </c>
      <c r="G92" s="16" t="str">
        <f>VLOOKUP(B92,總表!$1:$1048576,6,0)</f>
        <v>尤郁庭</v>
      </c>
      <c r="H92" s="16" t="str">
        <f>VLOOKUP(B92,總表!$1:$1048576,7,0)</f>
        <v>屏東縣九如國中</v>
      </c>
      <c r="I92" s="16" t="str">
        <f>VLOOKUP(B92,總表!$1:$1048576,8,0)</f>
        <v>鄭暉翰</v>
      </c>
      <c r="J92" s="16" t="str">
        <f>VLOOKUP(B92,總表!$1:$1048576,9,0)</f>
        <v>高雄市龍華國中</v>
      </c>
      <c r="K92" s="16" t="str">
        <f>VLOOKUP(B92,總表!$1:$1048576,10,0)</f>
        <v>楊淳蓁</v>
      </c>
      <c r="L92" s="16" t="str">
        <f>VLOOKUP(B92,總表!$1:$1048576,11,0)</f>
        <v>屏東縣九如國中</v>
      </c>
      <c r="M92" s="16" t="str">
        <f>VLOOKUP(B92,總表!$1:$1048576,12,0)</f>
        <v>謝惠如</v>
      </c>
      <c r="N92" s="16" t="str">
        <f>VLOOKUP(B92,總表!$1:$1048576,13,0)</f>
        <v>屏東縣九如國中</v>
      </c>
      <c r="O92" s="16" t="str">
        <f>VLOOKUP(B92,總表!$1:$1048576,14,0)</f>
        <v>林進雄</v>
      </c>
      <c r="P92" s="16" t="str">
        <f>VLOOKUP(B92,總表!$1:$1048576,15,0)</f>
        <v>屏東縣九如國中</v>
      </c>
      <c r="Q92" s="16" t="str">
        <f>VLOOKUP(B92,總表!$1:$1048576,16,0)</f>
        <v>陳亮竹</v>
      </c>
      <c r="R92" s="16" t="str">
        <f>VLOOKUP(B92,總表!$1:$1048576,17,0)</f>
        <v>屏東縣立九如國中</v>
      </c>
    </row>
    <row r="93" spans="1:18" ht="17.399999999999999" hidden="1" x14ac:dyDescent="0.3">
      <c r="A93" s="28" t="s">
        <v>3493</v>
      </c>
      <c r="B93" s="13" t="s">
        <v>416</v>
      </c>
      <c r="C93" s="10" t="str">
        <f>VLOOKUP(B93,總表!$1:$1048576,2,0)</f>
        <v>呼吸之窗</v>
      </c>
      <c r="D93" s="19" t="str">
        <f>VLOOKUP(B93,總表!$1:$1048576,4,0)</f>
        <v>災害管理與安全</v>
      </c>
      <c r="E93" s="16" t="str">
        <f>VLOOKUP(B93,總表!$1:$1048576,5,0)</f>
        <v>國中組</v>
      </c>
      <c r="F93" s="16" t="str">
        <f>VLOOKUP(B93,總表!$1:$1048576,3,0)</f>
        <v>屏東縣</v>
      </c>
      <c r="G93" s="16" t="str">
        <f>VLOOKUP(B93,總表!$1:$1048576,6,0)</f>
        <v>吳孟萱</v>
      </c>
      <c r="H93" s="16" t="str">
        <f>VLOOKUP(B93,總表!$1:$1048576,7,0)</f>
        <v>國立屏科實驗高級中學</v>
      </c>
      <c r="I93" s="16" t="str">
        <f>VLOOKUP(B93,總表!$1:$1048576,8,0)</f>
        <v>葉禹彤</v>
      </c>
      <c r="J93" s="16" t="str">
        <f>VLOOKUP(B93,總表!$1:$1048576,9,0)</f>
        <v>屏東縣復興國小</v>
      </c>
      <c r="K93" s="16">
        <f>VLOOKUP(B93,總表!$1:$1048576,10,0)</f>
        <v>0</v>
      </c>
      <c r="L93" s="16">
        <f>VLOOKUP(B93,總表!$1:$1048576,11,0)</f>
        <v>0</v>
      </c>
      <c r="M93" s="16">
        <f>VLOOKUP(B93,總表!$1:$1048576,12,0)</f>
        <v>0</v>
      </c>
      <c r="N93" s="16">
        <f>VLOOKUP(B93,總表!$1:$1048576,13,0)</f>
        <v>0</v>
      </c>
      <c r="O93" s="16" t="str">
        <f>VLOOKUP(B93,總表!$1:$1048576,14,0)</f>
        <v>莊閔茹</v>
      </c>
      <c r="P93" s="16" t="str">
        <f>VLOOKUP(B93,總表!$1:$1048576,15,0)</f>
        <v>國立屏科實驗高級中學</v>
      </c>
      <c r="Q93" s="16" t="str">
        <f>VLOOKUP(B93,總表!$1:$1048576,16,0)</f>
        <v>張益嘉</v>
      </c>
      <c r="R93" s="16" t="str">
        <f>VLOOKUP(B93,總表!$1:$1048576,17,0)</f>
        <v>屏東縣復興國小</v>
      </c>
    </row>
    <row r="94" spans="1:18" ht="17.399999999999999" hidden="1" x14ac:dyDescent="0.3">
      <c r="A94" s="25" t="s">
        <v>3492</v>
      </c>
      <c r="B94" s="13" t="s">
        <v>833</v>
      </c>
      <c r="C94" s="10" t="str">
        <f>VLOOKUP(B94,總表!$1:$1048576,2,0)</f>
        <v>腳臭殺手</v>
      </c>
      <c r="D94" s="16" t="str">
        <f>VLOOKUP(B94,總表!$1:$1048576,4,0)</f>
        <v>便利生活</v>
      </c>
      <c r="E94" s="16" t="str">
        <f>VLOOKUP(B94,總表!$1:$1048576,5,0)</f>
        <v>國中組</v>
      </c>
      <c r="F94" s="16" t="str">
        <f>VLOOKUP(B94,總表!$1:$1048576,3,0)</f>
        <v>屏東縣</v>
      </c>
      <c r="G94" s="16" t="str">
        <f>VLOOKUP(B94,總表!$1:$1048576,6,0)</f>
        <v>葉禹彤</v>
      </c>
      <c r="H94" s="16" t="str">
        <f>VLOOKUP(B94,總表!$1:$1048576,7,0)</f>
        <v>屏東縣復興國小</v>
      </c>
      <c r="I94" s="16" t="str">
        <f>VLOOKUP(B94,總表!$1:$1048576,8,0)</f>
        <v>吳孟萱</v>
      </c>
      <c r="J94" s="16" t="str">
        <f>VLOOKUP(B94,總表!$1:$1048576,9,0)</f>
        <v>國立屏科實驗高級中學</v>
      </c>
      <c r="K94" s="16">
        <f>VLOOKUP(B94,總表!$1:$1048576,10,0)</f>
        <v>0</v>
      </c>
      <c r="L94" s="16">
        <f>VLOOKUP(B94,總表!$1:$1048576,11,0)</f>
        <v>0</v>
      </c>
      <c r="M94" s="16">
        <f>VLOOKUP(B94,總表!$1:$1048576,12,0)</f>
        <v>0</v>
      </c>
      <c r="N94" s="16">
        <f>VLOOKUP(B94,總表!$1:$1048576,13,0)</f>
        <v>0</v>
      </c>
      <c r="O94" s="16" t="str">
        <f>VLOOKUP(B94,總表!$1:$1048576,14,0)</f>
        <v>莊閔茹</v>
      </c>
      <c r="P94" s="16" t="str">
        <f>VLOOKUP(B94,總表!$1:$1048576,15,0)</f>
        <v>國立屏科實驗高級中學</v>
      </c>
      <c r="Q94" s="16" t="str">
        <f>VLOOKUP(B94,總表!$1:$1048576,16,0)</f>
        <v>張益嘉</v>
      </c>
      <c r="R94" s="16" t="str">
        <f>VLOOKUP(B94,總表!$1:$1048576,17,0)</f>
        <v>屏東縣復興國小</v>
      </c>
    </row>
    <row r="95" spans="1:18" ht="17.399999999999999" hidden="1" x14ac:dyDescent="0.3">
      <c r="A95" s="28" t="s">
        <v>3493</v>
      </c>
      <c r="B95" s="13" t="s">
        <v>917</v>
      </c>
      <c r="C95" s="10" t="str">
        <f>VLOOKUP(B95,總表!$1:$1048576,2,0)</f>
        <v>刀具管家</v>
      </c>
      <c r="D95" s="16" t="str">
        <f>VLOOKUP(B95,總表!$1:$1048576,4,0)</f>
        <v>便利生活</v>
      </c>
      <c r="E95" s="16" t="str">
        <f>VLOOKUP(B95,總表!$1:$1048576,5,0)</f>
        <v>國中組</v>
      </c>
      <c r="F95" s="16" t="str">
        <f>VLOOKUP(B95,總表!$1:$1048576,3,0)</f>
        <v>屏東縣</v>
      </c>
      <c r="G95" s="16" t="str">
        <f>VLOOKUP(B95,總表!$1:$1048576,6,0)</f>
        <v>徐珣智</v>
      </c>
      <c r="H95" s="16" t="str">
        <f>VLOOKUP(B95,總表!$1:$1048576,7,0)</f>
        <v>屏東縣至正國中</v>
      </c>
      <c r="I95" s="16" t="str">
        <f>VLOOKUP(B95,總表!$1:$1048576,8,0)</f>
        <v>蕭羅恪</v>
      </c>
      <c r="J95" s="16" t="str">
        <f>VLOOKUP(B95,總表!$1:$1048576,9,0)</f>
        <v>國立屏東大學附設實驗民小學</v>
      </c>
      <c r="K95" s="16" t="str">
        <f>VLOOKUP(B95,總表!$1:$1048576,10,0)</f>
        <v>徐秉莀</v>
      </c>
      <c r="L95" s="16" t="str">
        <f>VLOOKUP(B95,總表!$1:$1048576,11,0)</f>
        <v>國立屏東大學附設實驗民小學</v>
      </c>
      <c r="M95" s="16" t="str">
        <f>VLOOKUP(B95,總表!$1:$1048576,12,0)</f>
        <v>楊惠如</v>
      </c>
      <c r="N95" s="16" t="str">
        <f>VLOOKUP(B95,總表!$1:$1048576,13,0)</f>
        <v>國立屏東大學附設實驗國民小學</v>
      </c>
      <c r="O95" s="16" t="str">
        <f>VLOOKUP(B95,總表!$1:$1048576,14,0)</f>
        <v>蘇郁</v>
      </c>
      <c r="P95" s="16" t="str">
        <f>VLOOKUP(B95,總表!$1:$1048576,15,0)</f>
        <v>屏東縣至正國中</v>
      </c>
      <c r="Q95" s="16">
        <f>VLOOKUP(B95,總表!$1:$1048576,16,0)</f>
        <v>0</v>
      </c>
      <c r="R95" s="16">
        <f>VLOOKUP(B95,總表!$1:$1048576,17,0)</f>
        <v>0</v>
      </c>
    </row>
    <row r="96" spans="1:18" ht="17.399999999999999" hidden="1" x14ac:dyDescent="0.3">
      <c r="A96" s="22" t="s">
        <v>3495</v>
      </c>
      <c r="B96" s="13" t="s">
        <v>1142</v>
      </c>
      <c r="C96" s="10" t="str">
        <f>VLOOKUP(B96,總表!$1:$1048576,2,0)</f>
        <v>冰霜流動</v>
      </c>
      <c r="D96" s="21" t="str">
        <f>VLOOKUP(B96,總表!$1:$1048576,4,0)</f>
        <v>前瞻/工業設計技術</v>
      </c>
      <c r="E96" s="16" t="str">
        <f>VLOOKUP(B96,總表!$1:$1048576,5,0)</f>
        <v>國中組</v>
      </c>
      <c r="F96" s="16" t="str">
        <f>VLOOKUP(B96,總表!$1:$1048576,3,0)</f>
        <v>屏東縣</v>
      </c>
      <c r="G96" s="16" t="str">
        <f>VLOOKUP(B96,總表!$1:$1048576,6,0)</f>
        <v>張勻瀚</v>
      </c>
      <c r="H96" s="16" t="str">
        <f>VLOOKUP(B96,總表!$1:$1048576,7,0)</f>
        <v>屏東縣中正國中</v>
      </c>
      <c r="I96" s="16" t="str">
        <f>VLOOKUP(B96,總表!$1:$1048576,8,0)</f>
        <v>許昶暻</v>
      </c>
      <c r="J96" s="16" t="str">
        <f>VLOOKUP(B96,總表!$1:$1048576,9,0)</f>
        <v>屏東縣中正國中</v>
      </c>
      <c r="K96" s="16">
        <f>VLOOKUP(B96,總表!$1:$1048576,10,0)</f>
        <v>0</v>
      </c>
      <c r="L96" s="16">
        <f>VLOOKUP(B96,總表!$1:$1048576,11,0)</f>
        <v>0</v>
      </c>
      <c r="M96" s="16">
        <f>VLOOKUP(B96,總表!$1:$1048576,12,0)</f>
        <v>0</v>
      </c>
      <c r="N96" s="16">
        <f>VLOOKUP(B96,總表!$1:$1048576,13,0)</f>
        <v>0</v>
      </c>
      <c r="O96" s="16" t="str">
        <f>VLOOKUP(B96,總表!$1:$1048576,14,0)</f>
        <v>林錦聰</v>
      </c>
      <c r="P96" s="16" t="str">
        <f>VLOOKUP(B96,總表!$1:$1048576,15,0)</f>
        <v>屏東縣中正國中</v>
      </c>
      <c r="Q96" s="16">
        <f>VLOOKUP(B96,總表!$1:$1048576,16,0)</f>
        <v>0</v>
      </c>
      <c r="R96" s="16">
        <f>VLOOKUP(B96,總表!$1:$1048576,17,0)</f>
        <v>0</v>
      </c>
    </row>
    <row r="97" spans="1:18" ht="17.399999999999999" hidden="1" x14ac:dyDescent="0.3">
      <c r="A97" s="30" t="s">
        <v>3494</v>
      </c>
      <c r="B97" s="13" t="s">
        <v>1183</v>
      </c>
      <c r="C97" s="10" t="str">
        <f>VLOOKUP(B97,總表!$1:$1048576,2,0)</f>
        <v>智慧自動結帳購物車系統</v>
      </c>
      <c r="D97" s="21" t="str">
        <f>VLOOKUP(B97,總表!$1:$1048576,4,0)</f>
        <v>前瞻/工業設計技術</v>
      </c>
      <c r="E97" s="16" t="str">
        <f>VLOOKUP(B97,總表!$1:$1048576,5,0)</f>
        <v>國中組</v>
      </c>
      <c r="F97" s="16" t="str">
        <f>VLOOKUP(B97,總表!$1:$1048576,3,0)</f>
        <v>屏東縣</v>
      </c>
      <c r="G97" s="16" t="str">
        <f>VLOOKUP(B97,總表!$1:$1048576,6,0)</f>
        <v>張勻瀚</v>
      </c>
      <c r="H97" s="16" t="str">
        <f>VLOOKUP(B97,總表!$1:$1048576,7,0)</f>
        <v>屏東縣中正國中</v>
      </c>
      <c r="I97" s="16" t="str">
        <f>VLOOKUP(B97,總表!$1:$1048576,8,0)</f>
        <v>關品謙</v>
      </c>
      <c r="J97" s="16" t="str">
        <f>VLOOKUP(B97,總表!$1:$1048576,9,0)</f>
        <v>屏東縣中正國中</v>
      </c>
      <c r="K97" s="16" t="str">
        <f>VLOOKUP(B97,總表!$1:$1048576,10,0)</f>
        <v>林柏鑫</v>
      </c>
      <c r="L97" s="16" t="str">
        <f>VLOOKUP(B97,總表!$1:$1048576,11,0)</f>
        <v>屏東縣明正國中</v>
      </c>
      <c r="M97" s="16" t="str">
        <f>VLOOKUP(B97,總表!$1:$1048576,12,0)</f>
        <v>陳信博</v>
      </c>
      <c r="N97" s="16" t="str">
        <f>VLOOKUP(B97,總表!$1:$1048576,13,0)</f>
        <v>屏東縣明正國中</v>
      </c>
      <c r="O97" s="16" t="str">
        <f>VLOOKUP(B97,總表!$1:$1048576,14,0)</f>
        <v>李文泰</v>
      </c>
      <c r="P97" s="16" t="str">
        <f>VLOOKUP(B97,總表!$1:$1048576,15,0)</f>
        <v>屏東縣中正國中</v>
      </c>
      <c r="Q97" s="16">
        <f>VLOOKUP(B97,總表!$1:$1048576,16,0)</f>
        <v>0</v>
      </c>
      <c r="R97" s="16">
        <f>VLOOKUP(B97,總表!$1:$1048576,17,0)</f>
        <v>0</v>
      </c>
    </row>
    <row r="98" spans="1:18" ht="17.399999999999999" hidden="1" x14ac:dyDescent="0.3">
      <c r="A98" s="22" t="s">
        <v>3495</v>
      </c>
      <c r="B98" s="16" t="s">
        <v>1320</v>
      </c>
      <c r="C98" s="10" t="str">
        <f>VLOOKUP(B98,總表!$1:$1048576,2,0)</f>
        <v>多功能農業整地工具組</v>
      </c>
      <c r="D98" s="17" t="str">
        <f>VLOOKUP(B98,總表!$1:$1048576,4,0)</f>
        <v>永續發展農糧技術</v>
      </c>
      <c r="E98" s="16" t="str">
        <f>VLOOKUP(B98,總表!$1:$1048576,5,0)</f>
        <v>國小組</v>
      </c>
      <c r="F98" s="16" t="str">
        <f>VLOOKUP(B98,總表!$1:$1048576,3,0)</f>
        <v>苗栗縣</v>
      </c>
      <c r="G98" s="16" t="str">
        <f>VLOOKUP(B98,總表!$1:$1048576,6,0)</f>
        <v>陳采妍</v>
      </c>
      <c r="H98" s="16" t="str">
        <f>VLOOKUP(B98,總表!$1:$1048576,7,0)</f>
        <v>苗栗縣公館鄉公館國民小學</v>
      </c>
      <c r="I98" s="16">
        <f>VLOOKUP(B98,總表!$1:$1048576,8,0)</f>
        <v>0</v>
      </c>
      <c r="J98" s="16">
        <f>VLOOKUP(B98,總表!$1:$1048576,9,0)</f>
        <v>0</v>
      </c>
      <c r="K98" s="16">
        <f>VLOOKUP(B98,總表!$1:$1048576,10,0)</f>
        <v>0</v>
      </c>
      <c r="L98" s="16">
        <f>VLOOKUP(B98,總表!$1:$1048576,11,0)</f>
        <v>0</v>
      </c>
      <c r="M98" s="16" t="str">
        <f>VLOOKUP(B98,總表!$1:$1048576,12,0)</f>
        <v>謝祥宏</v>
      </c>
      <c r="N98" s="16" t="str">
        <f>VLOOKUP(B98,總表!$1:$1048576,13,0)</f>
        <v>苗栗縣公館鄉公館國民小學</v>
      </c>
      <c r="O98" s="16" t="str">
        <f>VLOOKUP(B98,總表!$1:$1048576,14,0)</f>
        <v>范碧玉</v>
      </c>
      <c r="P98" s="16" t="str">
        <f>VLOOKUP(B98,總表!$1:$1048576,15,0)</f>
        <v>苗栗縣公館鄉公館國民小學</v>
      </c>
      <c r="Q98" s="16">
        <f>VLOOKUP(B98,總表!$1:$1048576,16,0)</f>
        <v>0</v>
      </c>
      <c r="R98" s="16">
        <f>VLOOKUP(B98,總表!$1:$1048576,17,0)</f>
        <v>0</v>
      </c>
    </row>
    <row r="99" spans="1:18" ht="17.399999999999999" hidden="1" x14ac:dyDescent="0.3">
      <c r="A99" s="23" t="s">
        <v>3495</v>
      </c>
      <c r="B99" s="16" t="s">
        <v>1444</v>
      </c>
      <c r="C99" s="10" t="str">
        <f>VLOOKUP(B99,總表!$1:$1048576,2,0)</f>
        <v>安全悠遊卡鑰匙圈</v>
      </c>
      <c r="D99" s="18" t="str">
        <f>VLOOKUP(B99,總表!$1:$1048576,4,0)</f>
        <v>休閒與教育</v>
      </c>
      <c r="E99" s="16" t="str">
        <f>VLOOKUP(B99,總表!$1:$1048576,5,0)</f>
        <v>國小組</v>
      </c>
      <c r="F99" s="16" t="str">
        <f>VLOOKUP(B99,總表!$1:$1048576,3,0)</f>
        <v>苗栗縣</v>
      </c>
      <c r="G99" s="16" t="str">
        <f>VLOOKUP(B99,總表!$1:$1048576,6,0)</f>
        <v>黃筱筑</v>
      </c>
      <c r="H99" s="16" t="str">
        <f>VLOOKUP(B99,總表!$1:$1048576,7,0)</f>
        <v>苗栗縣公館國民小學</v>
      </c>
      <c r="I99" s="16">
        <f>VLOOKUP(B99,總表!$1:$1048576,8,0)</f>
        <v>0</v>
      </c>
      <c r="J99" s="16">
        <f>VLOOKUP(B99,總表!$1:$1048576,9,0)</f>
        <v>0</v>
      </c>
      <c r="K99" s="16">
        <f>VLOOKUP(B99,總表!$1:$1048576,10,0)</f>
        <v>0</v>
      </c>
      <c r="L99" s="16">
        <f>VLOOKUP(B99,總表!$1:$1048576,11,0)</f>
        <v>0</v>
      </c>
      <c r="M99" s="16" t="str">
        <f>VLOOKUP(B99,總表!$1:$1048576,12,0)</f>
        <v>謝祥宏</v>
      </c>
      <c r="N99" s="16" t="str">
        <f>VLOOKUP(B99,總表!$1:$1048576,13,0)</f>
        <v>苗栗縣公館鄉公館國民小學</v>
      </c>
      <c r="O99" s="16" t="str">
        <f>VLOOKUP(B99,總表!$1:$1048576,14,0)</f>
        <v>范碧玉</v>
      </c>
      <c r="P99" s="16" t="str">
        <f>VLOOKUP(B99,總表!$1:$1048576,15,0)</f>
        <v>苗栗縣公館鄉公館國民小學</v>
      </c>
      <c r="Q99" s="16">
        <f>VLOOKUP(B99,總表!$1:$1048576,16,0)</f>
        <v>0</v>
      </c>
      <c r="R99" s="16">
        <f>VLOOKUP(B99,總表!$1:$1048576,17,0)</f>
        <v>0</v>
      </c>
    </row>
    <row r="100" spans="1:18" ht="17.399999999999999" hidden="1" x14ac:dyDescent="0.3">
      <c r="A100" s="23" t="s">
        <v>3495</v>
      </c>
      <c r="B100" s="16" t="s">
        <v>1448</v>
      </c>
      <c r="C100" s="10" t="str">
        <f>VLOOKUP(B100,總表!$1:$1048576,2,0)</f>
        <v>筆蓋提醒器</v>
      </c>
      <c r="D100" s="18" t="str">
        <f>VLOOKUP(B100,總表!$1:$1048576,4,0)</f>
        <v>休閒與教育</v>
      </c>
      <c r="E100" s="16" t="str">
        <f>VLOOKUP(B100,總表!$1:$1048576,5,0)</f>
        <v>國小組</v>
      </c>
      <c r="F100" s="16" t="str">
        <f>VLOOKUP(B100,總表!$1:$1048576,3,0)</f>
        <v>苗栗縣</v>
      </c>
      <c r="G100" s="16" t="str">
        <f>VLOOKUP(B100,總表!$1:$1048576,6,0)</f>
        <v>蘇宥凝</v>
      </c>
      <c r="H100" s="16" t="str">
        <f>VLOOKUP(B100,總表!$1:$1048576,7,0)</f>
        <v>苗栗縣公館國民小學</v>
      </c>
      <c r="I100" s="16">
        <f>VLOOKUP(B100,總表!$1:$1048576,8,0)</f>
        <v>0</v>
      </c>
      <c r="J100" s="16">
        <f>VLOOKUP(B100,總表!$1:$1048576,9,0)</f>
        <v>0</v>
      </c>
      <c r="K100" s="16">
        <f>VLOOKUP(B100,總表!$1:$1048576,10,0)</f>
        <v>0</v>
      </c>
      <c r="L100" s="16">
        <f>VLOOKUP(B100,總表!$1:$1048576,11,0)</f>
        <v>0</v>
      </c>
      <c r="M100" s="16" t="str">
        <f>VLOOKUP(B100,總表!$1:$1048576,12,0)</f>
        <v>謝祥宏</v>
      </c>
      <c r="N100" s="16" t="str">
        <f>VLOOKUP(B100,總表!$1:$1048576,13,0)</f>
        <v>苗栗縣公館鄉公館國民小學</v>
      </c>
      <c r="O100" s="16" t="str">
        <f>VLOOKUP(B100,總表!$1:$1048576,14,0)</f>
        <v>范碧玉</v>
      </c>
      <c r="P100" s="16" t="str">
        <f>VLOOKUP(B100,總表!$1:$1048576,15,0)</f>
        <v>苗栗縣公館鄉公館國民小學</v>
      </c>
      <c r="Q100" s="16">
        <f>VLOOKUP(B100,總表!$1:$1048576,16,0)</f>
        <v>0</v>
      </c>
      <c r="R100" s="16">
        <f>VLOOKUP(B100,總表!$1:$1048576,17,0)</f>
        <v>0</v>
      </c>
    </row>
    <row r="101" spans="1:18" hidden="1" x14ac:dyDescent="0.3">
      <c r="A101" s="24" t="s">
        <v>3495</v>
      </c>
      <c r="B101" s="16" t="s">
        <v>1768</v>
      </c>
      <c r="C101" s="10" t="str">
        <f>VLOOKUP(B101,總表!$1:$1048576,2,0)</f>
        <v>多功能磁浮墊</v>
      </c>
      <c r="D101" s="19" t="str">
        <f>VLOOKUP(B101,總表!$1:$1048576,4,0)</f>
        <v>災害管理與安全</v>
      </c>
      <c r="E101" s="16" t="str">
        <f>VLOOKUP(B101,總表!$1:$1048576,5,0)</f>
        <v>國小組</v>
      </c>
      <c r="F101" s="16" t="str">
        <f>VLOOKUP(B101,總表!$1:$1048576,3,0)</f>
        <v>苗栗縣</v>
      </c>
      <c r="G101" s="16" t="str">
        <f>VLOOKUP(B101,總表!$1:$1048576,6,0)</f>
        <v>賴威辰</v>
      </c>
      <c r="H101" s="16" t="str">
        <f>VLOOKUP(B101,總表!$1:$1048576,7,0)</f>
        <v>苗栗縣公館國民小學</v>
      </c>
      <c r="I101" s="16">
        <f>VLOOKUP(B101,總表!$1:$1048576,8,0)</f>
        <v>0</v>
      </c>
      <c r="J101" s="16">
        <f>VLOOKUP(B101,總表!$1:$1048576,9,0)</f>
        <v>0</v>
      </c>
      <c r="K101" s="16">
        <f>VLOOKUP(B101,總表!$1:$1048576,10,0)</f>
        <v>0</v>
      </c>
      <c r="L101" s="16">
        <f>VLOOKUP(B101,總表!$1:$1048576,11,0)</f>
        <v>0</v>
      </c>
      <c r="M101" s="16" t="str">
        <f>VLOOKUP(B101,總表!$1:$1048576,12,0)</f>
        <v>謝祥宏</v>
      </c>
      <c r="N101" s="16" t="str">
        <f>VLOOKUP(B101,總表!$1:$1048576,13,0)</f>
        <v>苗栗縣公館鄉公館國民小學</v>
      </c>
      <c r="O101" s="16" t="str">
        <f>VLOOKUP(B101,總表!$1:$1048576,14,0)</f>
        <v>范碧玉</v>
      </c>
      <c r="P101" s="16" t="str">
        <f>VLOOKUP(B101,總表!$1:$1048576,15,0)</f>
        <v>苗栗縣公館鄉公館國民小學</v>
      </c>
      <c r="Q101" s="16">
        <f>VLOOKUP(B101,總表!$1:$1048576,16,0)</f>
        <v>0</v>
      </c>
      <c r="R101" s="16">
        <f>VLOOKUP(B101,總表!$1:$1048576,17,0)</f>
        <v>0</v>
      </c>
    </row>
    <row r="102" spans="1:18" hidden="1" x14ac:dyDescent="0.3">
      <c r="A102" s="27" t="s">
        <v>3492</v>
      </c>
      <c r="B102" s="16" t="s">
        <v>1857</v>
      </c>
      <c r="C102" s="10" t="str">
        <f>VLOOKUP(B102,總表!$1:$1048576,2,0)</f>
        <v>智能型升降式防撞桿</v>
      </c>
      <c r="D102" s="19" t="str">
        <f>VLOOKUP(B102,總表!$1:$1048576,4,0)</f>
        <v>災害管理與安全</v>
      </c>
      <c r="E102" s="16" t="str">
        <f>VLOOKUP(B102,總表!$1:$1048576,5,0)</f>
        <v>國小組</v>
      </c>
      <c r="F102" s="16" t="str">
        <f>VLOOKUP(B102,總表!$1:$1048576,3,0)</f>
        <v>苗栗縣</v>
      </c>
      <c r="G102" s="16" t="str">
        <f>VLOOKUP(B102,總表!$1:$1048576,6,0)</f>
        <v>張予瑄</v>
      </c>
      <c r="H102" s="16" t="str">
        <f>VLOOKUP(B102,總表!$1:$1048576,7,0)</f>
        <v>苗栗縣公館國民小學</v>
      </c>
      <c r="I102" s="16">
        <f>VLOOKUP(B102,總表!$1:$1048576,8,0)</f>
        <v>0</v>
      </c>
      <c r="J102" s="16">
        <f>VLOOKUP(B102,總表!$1:$1048576,9,0)</f>
        <v>0</v>
      </c>
      <c r="K102" s="16">
        <f>VLOOKUP(B102,總表!$1:$1048576,10,0)</f>
        <v>0</v>
      </c>
      <c r="L102" s="16">
        <f>VLOOKUP(B102,總表!$1:$1048576,11,0)</f>
        <v>0</v>
      </c>
      <c r="M102" s="16" t="str">
        <f>VLOOKUP(B102,總表!$1:$1048576,12,0)</f>
        <v>謝祥宏</v>
      </c>
      <c r="N102" s="16" t="str">
        <f>VLOOKUP(B102,總表!$1:$1048576,13,0)</f>
        <v>苗栗縣公館鄉公館國民小學</v>
      </c>
      <c r="O102" s="16" t="str">
        <f>VLOOKUP(B102,總表!$1:$1048576,14,0)</f>
        <v>范碧玉</v>
      </c>
      <c r="P102" s="16" t="str">
        <f>VLOOKUP(B102,總表!$1:$1048576,15,0)</f>
        <v>苗栗縣公館鄉公館國民小學</v>
      </c>
      <c r="Q102" s="16">
        <f>VLOOKUP(B102,總表!$1:$1048576,16,0)</f>
        <v>0</v>
      </c>
      <c r="R102" s="16">
        <f>VLOOKUP(B102,總表!$1:$1048576,17,0)</f>
        <v>0</v>
      </c>
    </row>
    <row r="103" spans="1:18" ht="17.399999999999999" hidden="1" x14ac:dyDescent="0.3">
      <c r="A103" s="23" t="s">
        <v>3495</v>
      </c>
      <c r="B103" s="16" t="s">
        <v>2126</v>
      </c>
      <c r="C103" s="10" t="str">
        <f>VLOOKUP(B103,總表!$1:$1048576,2,0)</f>
        <v>察看心情－心情顯示裝置</v>
      </c>
      <c r="D103" s="20" t="str">
        <f>VLOOKUP(B103,總表!$1:$1048576,4,0)</f>
        <v>社會照護</v>
      </c>
      <c r="E103" s="16" t="str">
        <f>VLOOKUP(B103,總表!$1:$1048576,5,0)</f>
        <v>國小組</v>
      </c>
      <c r="F103" s="16" t="str">
        <f>VLOOKUP(B103,總表!$1:$1048576,3,0)</f>
        <v>苗栗縣</v>
      </c>
      <c r="G103" s="16" t="str">
        <f>VLOOKUP(B103,總表!$1:$1048576,6,0)</f>
        <v>黃梓芯</v>
      </c>
      <c r="H103" s="16" t="str">
        <f>VLOOKUP(B103,總表!$1:$1048576,7,0)</f>
        <v>苗栗縣公館鄉公館國小</v>
      </c>
      <c r="I103" s="16">
        <f>VLOOKUP(B103,總表!$1:$1048576,8,0)</f>
        <v>0</v>
      </c>
      <c r="J103" s="16">
        <f>VLOOKUP(B103,總表!$1:$1048576,9,0)</f>
        <v>0</v>
      </c>
      <c r="K103" s="16">
        <f>VLOOKUP(B103,總表!$1:$1048576,10,0)</f>
        <v>0</v>
      </c>
      <c r="L103" s="16">
        <f>VLOOKUP(B103,總表!$1:$1048576,11,0)</f>
        <v>0</v>
      </c>
      <c r="M103" s="16" t="str">
        <f>VLOOKUP(B103,總表!$1:$1048576,12,0)</f>
        <v>陳佳慧</v>
      </c>
      <c r="N103" s="16" t="str">
        <f>VLOOKUP(B103,總表!$1:$1048576,13,0)</f>
        <v>苗栗縣公館鄉公館國民小學</v>
      </c>
      <c r="O103" s="16">
        <f>VLOOKUP(B103,總表!$1:$1048576,14,0)</f>
        <v>0</v>
      </c>
      <c r="P103" s="16">
        <f>VLOOKUP(B103,總表!$1:$1048576,15,0)</f>
        <v>0</v>
      </c>
      <c r="Q103" s="16">
        <f>VLOOKUP(B103,總表!$1:$1048576,16,0)</f>
        <v>0</v>
      </c>
      <c r="R103" s="16">
        <f>VLOOKUP(B103,總表!$1:$1048576,17,0)</f>
        <v>0</v>
      </c>
    </row>
    <row r="104" spans="1:18" ht="17.399999999999999" hidden="1" x14ac:dyDescent="0.3">
      <c r="A104" s="22" t="s">
        <v>3495</v>
      </c>
      <c r="B104" s="16" t="s">
        <v>2332</v>
      </c>
      <c r="C104" s="10" t="str">
        <f>VLOOKUP(B104,總表!$1:$1048576,2,0)</f>
        <v>安全防盜腰包</v>
      </c>
      <c r="D104" s="16" t="str">
        <f>VLOOKUP(B104,總表!$1:$1048576,4,0)</f>
        <v>便利生活</v>
      </c>
      <c r="E104" s="16" t="str">
        <f>VLOOKUP(B104,總表!$1:$1048576,5,0)</f>
        <v>國小組</v>
      </c>
      <c r="F104" s="16" t="str">
        <f>VLOOKUP(B104,總表!$1:$1048576,3,0)</f>
        <v>苗栗縣</v>
      </c>
      <c r="G104" s="16" t="str">
        <f>VLOOKUP(B104,總表!$1:$1048576,6,0)</f>
        <v>林俊穎</v>
      </c>
      <c r="H104" s="16" t="str">
        <f>VLOOKUP(B104,總表!$1:$1048576,7,0)</f>
        <v>苗栗縣公館鄉公館國民小學</v>
      </c>
      <c r="I104" s="16">
        <f>VLOOKUP(B104,總表!$1:$1048576,8,0)</f>
        <v>0</v>
      </c>
      <c r="J104" s="16">
        <f>VLOOKUP(B104,總表!$1:$1048576,9,0)</f>
        <v>0</v>
      </c>
      <c r="K104" s="16">
        <f>VLOOKUP(B104,總表!$1:$1048576,10,0)</f>
        <v>0</v>
      </c>
      <c r="L104" s="16">
        <f>VLOOKUP(B104,總表!$1:$1048576,11,0)</f>
        <v>0</v>
      </c>
      <c r="M104" s="16" t="str">
        <f>VLOOKUP(B104,總表!$1:$1048576,12,0)</f>
        <v>謝祥宏</v>
      </c>
      <c r="N104" s="16" t="str">
        <f>VLOOKUP(B104,總表!$1:$1048576,13,0)</f>
        <v>苗栗縣公館鄉公館國民小學</v>
      </c>
      <c r="O104" s="16" t="str">
        <f>VLOOKUP(B104,總表!$1:$1048576,14,0)</f>
        <v>范碧玉</v>
      </c>
      <c r="P104" s="16" t="str">
        <f>VLOOKUP(B104,總表!$1:$1048576,15,0)</f>
        <v>苗栗縣公館鄉公館國民小學</v>
      </c>
      <c r="Q104" s="16">
        <f>VLOOKUP(B104,總表!$1:$1048576,16,0)</f>
        <v>0</v>
      </c>
      <c r="R104" s="16">
        <f>VLOOKUP(B104,總表!$1:$1048576,17,0)</f>
        <v>0</v>
      </c>
    </row>
    <row r="105" spans="1:18" ht="17.399999999999999" hidden="1" x14ac:dyDescent="0.3">
      <c r="A105" s="22" t="s">
        <v>3495</v>
      </c>
      <c r="B105" s="16" t="s">
        <v>2329</v>
      </c>
      <c r="C105" s="10" t="str">
        <f>VLOOKUP(B105,總表!$1:$1048576,2,0)</f>
        <v>自動彈出式滾筒洗衣機</v>
      </c>
      <c r="D105" s="16" t="str">
        <f>VLOOKUP(B105,總表!$1:$1048576,4,0)</f>
        <v>便利生活</v>
      </c>
      <c r="E105" s="16" t="str">
        <f>VLOOKUP(B105,總表!$1:$1048576,5,0)</f>
        <v>國小組</v>
      </c>
      <c r="F105" s="16" t="str">
        <f>VLOOKUP(B105,總表!$1:$1048576,3,0)</f>
        <v>苗栗縣</v>
      </c>
      <c r="G105" s="16" t="str">
        <f>VLOOKUP(B105,總表!$1:$1048576,6,0)</f>
        <v>黃亮瑜</v>
      </c>
      <c r="H105" s="16" t="str">
        <f>VLOOKUP(B105,總表!$1:$1048576,7,0)</f>
        <v>苗栗縣公館鄉公館國民小學</v>
      </c>
      <c r="I105" s="16">
        <f>VLOOKUP(B105,總表!$1:$1048576,8,0)</f>
        <v>0</v>
      </c>
      <c r="J105" s="16">
        <f>VLOOKUP(B105,總表!$1:$1048576,9,0)</f>
        <v>0</v>
      </c>
      <c r="K105" s="16">
        <f>VLOOKUP(B105,總表!$1:$1048576,10,0)</f>
        <v>0</v>
      </c>
      <c r="L105" s="16">
        <f>VLOOKUP(B105,總表!$1:$1048576,11,0)</f>
        <v>0</v>
      </c>
      <c r="M105" s="16" t="str">
        <f>VLOOKUP(B105,總表!$1:$1048576,12,0)</f>
        <v>謝祥宏</v>
      </c>
      <c r="N105" s="16" t="str">
        <f>VLOOKUP(B105,總表!$1:$1048576,13,0)</f>
        <v>苗栗縣公館鄉公館國民小學</v>
      </c>
      <c r="O105" s="16" t="str">
        <f>VLOOKUP(B105,總表!$1:$1048576,14,0)</f>
        <v>范碧玉</v>
      </c>
      <c r="P105" s="16" t="str">
        <f>VLOOKUP(B105,總表!$1:$1048576,15,0)</f>
        <v>苗栗縣公館鄉公館國民小學</v>
      </c>
      <c r="Q105" s="16">
        <f>VLOOKUP(B105,總表!$1:$1048576,16,0)</f>
        <v>0</v>
      </c>
      <c r="R105" s="16">
        <f>VLOOKUP(B105,總表!$1:$1048576,17,0)</f>
        <v>0</v>
      </c>
    </row>
    <row r="106" spans="1:18" ht="17.399999999999999" hidden="1" x14ac:dyDescent="0.3">
      <c r="A106" s="25" t="s">
        <v>3492</v>
      </c>
      <c r="B106" s="13" t="s">
        <v>2406</v>
      </c>
      <c r="C106" s="10" t="str">
        <f>VLOOKUP(B106,總表!$1:$1048576,2,0)</f>
        <v>智能存錢筒</v>
      </c>
      <c r="D106" s="16" t="str">
        <f>VLOOKUP(B106,總表!$1:$1048576,4,0)</f>
        <v>便利生活</v>
      </c>
      <c r="E106" s="16" t="str">
        <f>VLOOKUP(B106,總表!$1:$1048576,5,0)</f>
        <v>國小組</v>
      </c>
      <c r="F106" s="16" t="str">
        <f>VLOOKUP(B106,總表!$1:$1048576,3,0)</f>
        <v>苗栗縣</v>
      </c>
      <c r="G106" s="16" t="str">
        <f>VLOOKUP(B106,總表!$1:$1048576,6,0)</f>
        <v>吳啟睿</v>
      </c>
      <c r="H106" s="16" t="str">
        <f>VLOOKUP(B106,總表!$1:$1048576,7,0)</f>
        <v>苗栗縣公館國民小學</v>
      </c>
      <c r="I106" s="16">
        <f>VLOOKUP(B106,總表!$1:$1048576,8,0)</f>
        <v>0</v>
      </c>
      <c r="J106" s="16">
        <f>VLOOKUP(B106,總表!$1:$1048576,9,0)</f>
        <v>0</v>
      </c>
      <c r="K106" s="16">
        <f>VLOOKUP(B106,總表!$1:$1048576,10,0)</f>
        <v>0</v>
      </c>
      <c r="L106" s="16">
        <f>VLOOKUP(B106,總表!$1:$1048576,11,0)</f>
        <v>0</v>
      </c>
      <c r="M106" s="16" t="str">
        <f>VLOOKUP(B106,總表!$1:$1048576,12,0)</f>
        <v>謝祥宏</v>
      </c>
      <c r="N106" s="16" t="str">
        <f>VLOOKUP(B106,總表!$1:$1048576,13,0)</f>
        <v>苗栗縣公館鄉公館國民小學</v>
      </c>
      <c r="O106" s="16" t="str">
        <f>VLOOKUP(B106,總表!$1:$1048576,14,0)</f>
        <v>范碧玉</v>
      </c>
      <c r="P106" s="16" t="str">
        <f>VLOOKUP(B106,總表!$1:$1048576,15,0)</f>
        <v>苗栗縣公館鄉公館國民小學</v>
      </c>
      <c r="Q106" s="16">
        <f>VLOOKUP(B106,總表!$1:$1048576,16,0)</f>
        <v>0</v>
      </c>
      <c r="R106" s="16">
        <f>VLOOKUP(B106,總表!$1:$1048576,17,0)</f>
        <v>0</v>
      </c>
    </row>
    <row r="107" spans="1:18" ht="17.399999999999999" hidden="1" x14ac:dyDescent="0.3">
      <c r="A107" s="28" t="s">
        <v>3493</v>
      </c>
      <c r="B107" s="13" t="s">
        <v>2354</v>
      </c>
      <c r="C107" s="10" t="str">
        <f>VLOOKUP(B107,總表!$1:$1048576,2,0)</f>
        <v>智能吊扇</v>
      </c>
      <c r="D107" s="16" t="str">
        <f>VLOOKUP(B107,總表!$1:$1048576,4,0)</f>
        <v>便利生活</v>
      </c>
      <c r="E107" s="16" t="str">
        <f>VLOOKUP(B107,總表!$1:$1048576,5,0)</f>
        <v>國小組</v>
      </c>
      <c r="F107" s="16" t="str">
        <f>VLOOKUP(B107,總表!$1:$1048576,3,0)</f>
        <v>苗栗縣</v>
      </c>
      <c r="G107" s="16" t="str">
        <f>VLOOKUP(B107,總表!$1:$1048576,6,0)</f>
        <v>江哲丞</v>
      </c>
      <c r="H107" s="16" t="str">
        <f>VLOOKUP(B107,總表!$1:$1048576,7,0)</f>
        <v>苗栗縣公館國民小學</v>
      </c>
      <c r="I107" s="16">
        <f>VLOOKUP(B107,總表!$1:$1048576,8,0)</f>
        <v>0</v>
      </c>
      <c r="J107" s="16">
        <f>VLOOKUP(B107,總表!$1:$1048576,9,0)</f>
        <v>0</v>
      </c>
      <c r="K107" s="16">
        <f>VLOOKUP(B107,總表!$1:$1048576,10,0)</f>
        <v>0</v>
      </c>
      <c r="L107" s="16">
        <f>VLOOKUP(B107,總表!$1:$1048576,11,0)</f>
        <v>0</v>
      </c>
      <c r="M107" s="16" t="str">
        <f>VLOOKUP(B107,總表!$1:$1048576,12,0)</f>
        <v>謝祥宏</v>
      </c>
      <c r="N107" s="16" t="str">
        <f>VLOOKUP(B107,總表!$1:$1048576,13,0)</f>
        <v>苗栗縣公館鄉公館國民小學</v>
      </c>
      <c r="O107" s="16" t="str">
        <f>VLOOKUP(B107,總表!$1:$1048576,14,0)</f>
        <v>范碧玉</v>
      </c>
      <c r="P107" s="16" t="str">
        <f>VLOOKUP(B107,總表!$1:$1048576,15,0)</f>
        <v>苗栗縣公館鄉公館國民小學</v>
      </c>
      <c r="Q107" s="16">
        <f>VLOOKUP(B107,總表!$1:$1048576,16,0)</f>
        <v>0</v>
      </c>
      <c r="R107" s="16">
        <f>VLOOKUP(B107,總表!$1:$1048576,17,0)</f>
        <v>0</v>
      </c>
    </row>
    <row r="108" spans="1:18" ht="17.399999999999999" hidden="1" x14ac:dyDescent="0.3">
      <c r="A108" s="30" t="s">
        <v>3494</v>
      </c>
      <c r="B108" s="13" t="s">
        <v>2409</v>
      </c>
      <c r="C108" s="10" t="str">
        <f>VLOOKUP(B108,總表!$1:$1048576,2,0)</f>
        <v>多功能油漆刷</v>
      </c>
      <c r="D108" s="16" t="str">
        <f>VLOOKUP(B108,總表!$1:$1048576,4,0)</f>
        <v>便利生活</v>
      </c>
      <c r="E108" s="16" t="str">
        <f>VLOOKUP(B108,總表!$1:$1048576,5,0)</f>
        <v>國小組</v>
      </c>
      <c r="F108" s="16" t="str">
        <f>VLOOKUP(B108,總表!$1:$1048576,3,0)</f>
        <v>苗栗縣</v>
      </c>
      <c r="G108" s="16" t="str">
        <f>VLOOKUP(B108,總表!$1:$1048576,6,0)</f>
        <v>徐睿辰</v>
      </c>
      <c r="H108" s="16" t="str">
        <f>VLOOKUP(B108,總表!$1:$1048576,7,0)</f>
        <v>苗栗縣公館鄉公館國民小學</v>
      </c>
      <c r="I108" s="16">
        <f>VLOOKUP(B108,總表!$1:$1048576,8,0)</f>
        <v>0</v>
      </c>
      <c r="J108" s="16">
        <f>VLOOKUP(B108,總表!$1:$1048576,9,0)</f>
        <v>0</v>
      </c>
      <c r="K108" s="16">
        <f>VLOOKUP(B108,總表!$1:$1048576,10,0)</f>
        <v>0</v>
      </c>
      <c r="L108" s="16">
        <f>VLOOKUP(B108,總表!$1:$1048576,11,0)</f>
        <v>0</v>
      </c>
      <c r="M108" s="16" t="str">
        <f>VLOOKUP(B108,總表!$1:$1048576,12,0)</f>
        <v>謝祥宏</v>
      </c>
      <c r="N108" s="16" t="str">
        <f>VLOOKUP(B108,總表!$1:$1048576,13,0)</f>
        <v>苗栗縣公館鄉公館國民小學</v>
      </c>
      <c r="O108" s="16" t="str">
        <f>VLOOKUP(B108,總表!$1:$1048576,14,0)</f>
        <v>范碧玉</v>
      </c>
      <c r="P108" s="16" t="str">
        <f>VLOOKUP(B108,總表!$1:$1048576,15,0)</f>
        <v>苗栗縣公館鄉公館國民小學</v>
      </c>
      <c r="Q108" s="16">
        <f>VLOOKUP(B108,總表!$1:$1048576,16,0)</f>
        <v>0</v>
      </c>
      <c r="R108" s="16">
        <f>VLOOKUP(B108,總表!$1:$1048576,17,0)</f>
        <v>0</v>
      </c>
    </row>
    <row r="109" spans="1:18" ht="17.399999999999999" hidden="1" x14ac:dyDescent="0.3">
      <c r="A109" s="30" t="s">
        <v>3494</v>
      </c>
      <c r="B109" s="16" t="s">
        <v>2327</v>
      </c>
      <c r="C109" s="10" t="str">
        <f>VLOOKUP(B109,總表!$1:$1048576,2,0)</f>
        <v>夜燈吸塵小管家</v>
      </c>
      <c r="D109" s="16" t="str">
        <f>VLOOKUP(B109,總表!$1:$1048576,4,0)</f>
        <v>便利生活</v>
      </c>
      <c r="E109" s="16" t="str">
        <f>VLOOKUP(B109,總表!$1:$1048576,5,0)</f>
        <v>國小組</v>
      </c>
      <c r="F109" s="16" t="str">
        <f>VLOOKUP(B109,總表!$1:$1048576,3,0)</f>
        <v>苗栗縣</v>
      </c>
      <c r="G109" s="16" t="str">
        <f>VLOOKUP(B109,總表!$1:$1048576,6,0)</f>
        <v>徐可芯</v>
      </c>
      <c r="H109" s="16" t="str">
        <f>VLOOKUP(B109,總表!$1:$1048576,7,0)</f>
        <v>苗栗縣公館鄉公館國民小學</v>
      </c>
      <c r="I109" s="16">
        <f>VLOOKUP(B109,總表!$1:$1048576,8,0)</f>
        <v>0</v>
      </c>
      <c r="J109" s="16">
        <f>VLOOKUP(B109,總表!$1:$1048576,9,0)</f>
        <v>0</v>
      </c>
      <c r="K109" s="16">
        <f>VLOOKUP(B109,總表!$1:$1048576,10,0)</f>
        <v>0</v>
      </c>
      <c r="L109" s="16">
        <f>VLOOKUP(B109,總表!$1:$1048576,11,0)</f>
        <v>0</v>
      </c>
      <c r="M109" s="16" t="str">
        <f>VLOOKUP(B109,總表!$1:$1048576,12,0)</f>
        <v>謝祥宏</v>
      </c>
      <c r="N109" s="16" t="str">
        <f>VLOOKUP(B109,總表!$1:$1048576,13,0)</f>
        <v>苗栗縣公館鄉公館國民小學</v>
      </c>
      <c r="O109" s="16" t="str">
        <f>VLOOKUP(B109,總表!$1:$1048576,14,0)</f>
        <v>范碧玉</v>
      </c>
      <c r="P109" s="16" t="str">
        <f>VLOOKUP(B109,總表!$1:$1048576,15,0)</f>
        <v>苗栗縣公館鄉公館國民小學</v>
      </c>
      <c r="Q109" s="16">
        <f>VLOOKUP(B109,總表!$1:$1048576,16,0)</f>
        <v>0</v>
      </c>
      <c r="R109" s="16">
        <f>VLOOKUP(B109,總表!$1:$1048576,17,0)</f>
        <v>0</v>
      </c>
    </row>
    <row r="110" spans="1:18" ht="17.399999999999999" hidden="1" x14ac:dyDescent="0.3">
      <c r="A110" s="22" t="s">
        <v>3495</v>
      </c>
      <c r="B110" s="13" t="s">
        <v>728</v>
      </c>
      <c r="C110" s="10" t="str">
        <f>VLOOKUP(B110,總表!$1:$1048576,2,0)</f>
        <v>防跌智慧拐杖</v>
      </c>
      <c r="D110" s="20" t="str">
        <f>VLOOKUP(B110,總表!$1:$1048576,4,0)</f>
        <v>社會照護</v>
      </c>
      <c r="E110" s="16" t="str">
        <f>VLOOKUP(B110,總表!$1:$1048576,5,0)</f>
        <v>國中組</v>
      </c>
      <c r="F110" s="16" t="str">
        <f>VLOOKUP(B110,總表!$1:$1048576,3,0)</f>
        <v>苗栗縣</v>
      </c>
      <c r="G110" s="16" t="str">
        <f>VLOOKUP(B110,總表!$1:$1048576,6,0)</f>
        <v>黃紀薷</v>
      </c>
      <c r="H110" s="16" t="str">
        <f>VLOOKUP(B110,總表!$1:$1048576,7,0)</f>
        <v>苗栗縣私立君毅高級中學國中部</v>
      </c>
      <c r="I110" s="16" t="str">
        <f>VLOOKUP(B110,總表!$1:$1048576,8,0)</f>
        <v>黃祿旂</v>
      </c>
      <c r="J110" s="16" t="str">
        <f>VLOOKUP(B110,總表!$1:$1048576,9,0)</f>
        <v>苗栗縣照南國民小學</v>
      </c>
      <c r="K110" s="16">
        <f>VLOOKUP(B110,總表!$1:$1048576,10,0)</f>
        <v>0</v>
      </c>
      <c r="L110" s="16">
        <f>VLOOKUP(B110,總表!$1:$1048576,11,0)</f>
        <v>0</v>
      </c>
      <c r="M110" s="16" t="str">
        <f>VLOOKUP(B110,總表!$1:$1048576,12,0)</f>
        <v>王淑雯</v>
      </c>
      <c r="N110" s="16" t="str">
        <f>VLOOKUP(B110,總表!$1:$1048576,13,0)</f>
        <v>君毅中學/級任導師</v>
      </c>
      <c r="O110" s="16" t="str">
        <f>VLOOKUP(B110,總表!$1:$1048576,14,0)</f>
        <v>陳玲玉</v>
      </c>
      <c r="P110" s="16" t="str">
        <f>VLOOKUP(B110,總表!$1:$1048576,15,0)</f>
        <v>照南國小</v>
      </c>
      <c r="Q110" s="16">
        <f>VLOOKUP(B110,總表!$1:$1048576,16,0)</f>
        <v>0</v>
      </c>
      <c r="R110" s="16">
        <f>VLOOKUP(B110,總表!$1:$1048576,17,0)</f>
        <v>0</v>
      </c>
    </row>
    <row r="111" spans="1:18" ht="17.399999999999999" hidden="1" x14ac:dyDescent="0.3">
      <c r="A111" s="30" t="s">
        <v>3494</v>
      </c>
      <c r="B111" s="13" t="s">
        <v>2822</v>
      </c>
      <c r="C111" s="10" t="str">
        <f>VLOOKUP(B111,總表!$1:$1048576,2,0)</f>
        <v>環保永續除臭乾燥磚</v>
      </c>
      <c r="D111" s="17" t="str">
        <f>VLOOKUP(B111,總表!$1:$1048576,4,0)</f>
        <v>永續發展農糧技術</v>
      </c>
      <c r="E111" s="16" t="str">
        <f>VLOOKUP(B111,總表!$1:$1048576,5,0)</f>
        <v>高中職組</v>
      </c>
      <c r="F111" s="16" t="str">
        <f>VLOOKUP(B111,總表!$1:$1048576,3,0)</f>
        <v>桃園市</v>
      </c>
      <c r="G111" s="16" t="str">
        <f>VLOOKUP(B111,總表!$1:$1048576,6,0)</f>
        <v>葉羽軒</v>
      </c>
      <c r="H111" s="16" t="str">
        <f>VLOOKUP(B111,總表!$1:$1048576,7,0)</f>
        <v>新興高中</v>
      </c>
      <c r="I111" s="16" t="str">
        <f>VLOOKUP(B111,總表!$1:$1048576,8,0)</f>
        <v>陳益</v>
      </c>
      <c r="J111" s="16" t="str">
        <f>VLOOKUP(B111,總表!$1:$1048576,9,0)</f>
        <v>新興高中</v>
      </c>
      <c r="K111" s="16" t="str">
        <f>VLOOKUP(B111,總表!$1:$1048576,10,0)</f>
        <v>陳妍鈞</v>
      </c>
      <c r="L111" s="16" t="str">
        <f>VLOOKUP(B111,總表!$1:$1048576,11,0)</f>
        <v>新興高中</v>
      </c>
      <c r="M111" s="16" t="str">
        <f>VLOOKUP(B111,總表!$1:$1048576,12,0)</f>
        <v>嚴煜庭</v>
      </c>
      <c r="N111" s="16" t="str">
        <f>VLOOKUP(B111,總表!$1:$1048576,13,0)</f>
        <v>新興高中</v>
      </c>
      <c r="O111" s="16">
        <f>VLOOKUP(B111,總表!$1:$1048576,14,0)</f>
        <v>0</v>
      </c>
      <c r="P111" s="16">
        <f>VLOOKUP(B111,總表!$1:$1048576,15,0)</f>
        <v>0</v>
      </c>
      <c r="Q111" s="16">
        <f>VLOOKUP(B111,總表!$1:$1048576,16,0)</f>
        <v>0</v>
      </c>
      <c r="R111" s="16">
        <f>VLOOKUP(B111,總表!$1:$1048576,17,0)</f>
        <v>0</v>
      </c>
    </row>
    <row r="112" spans="1:18" ht="17.399999999999999" hidden="1" x14ac:dyDescent="0.3">
      <c r="A112" s="22" t="s">
        <v>3495</v>
      </c>
      <c r="B112" s="13" t="s">
        <v>3091</v>
      </c>
      <c r="C112" s="10" t="str">
        <f>VLOOKUP(B112,總表!$1:$1048576,2,0)</f>
        <v xml:space="preserve"> 山難應變緊急發電裝置 </v>
      </c>
      <c r="D112" s="19" t="str">
        <f>VLOOKUP(B112,總表!$1:$1048576,4,0)</f>
        <v>災害管理與安全</v>
      </c>
      <c r="E112" s="16" t="str">
        <f>VLOOKUP(B112,總表!$1:$1048576,5,0)</f>
        <v>高中職組</v>
      </c>
      <c r="F112" s="16" t="str">
        <f>VLOOKUP(B112,總表!$1:$1048576,3,0)</f>
        <v>桃園市</v>
      </c>
      <c r="G112" s="16" t="str">
        <f>VLOOKUP(B112,總表!$1:$1048576,6,0)</f>
        <v>張若婷</v>
      </c>
      <c r="H112" s="16" t="str">
        <f>VLOOKUP(B112,總表!$1:$1048576,7,0)</f>
        <v>桃園市私立新興高級中學</v>
      </c>
      <c r="I112" s="16" t="str">
        <f>VLOOKUP(B112,總表!$1:$1048576,8,0)</f>
        <v>曹芷瑄</v>
      </c>
      <c r="J112" s="16" t="str">
        <f>VLOOKUP(B112,總表!$1:$1048576,9,0)</f>
        <v>桃園市私立新興高級中學</v>
      </c>
      <c r="K112" s="16" t="str">
        <f>VLOOKUP(B112,總表!$1:$1048576,10,0)</f>
        <v>許哲睿</v>
      </c>
      <c r="L112" s="16" t="str">
        <f>VLOOKUP(B112,總表!$1:$1048576,11,0)</f>
        <v>桃園市私立新興高級中學</v>
      </c>
      <c r="M112" s="16" t="str">
        <f>VLOOKUP(B112,總表!$1:$1048576,12,0)</f>
        <v>嚴煜庭</v>
      </c>
      <c r="N112" s="16" t="str">
        <f>VLOOKUP(B112,總表!$1:$1048576,13,0)</f>
        <v>新興高中</v>
      </c>
      <c r="O112" s="16">
        <f>VLOOKUP(B112,總表!$1:$1048576,14,0)</f>
        <v>0</v>
      </c>
      <c r="P112" s="16">
        <f>VLOOKUP(B112,總表!$1:$1048576,15,0)</f>
        <v>0</v>
      </c>
      <c r="Q112" s="16">
        <f>VLOOKUP(B112,總表!$1:$1048576,16,0)</f>
        <v>0</v>
      </c>
      <c r="R112" s="16">
        <f>VLOOKUP(B112,總表!$1:$1048576,17,0)</f>
        <v>0</v>
      </c>
    </row>
    <row r="113" spans="1:18" ht="17.399999999999999" hidden="1" x14ac:dyDescent="0.3">
      <c r="A113" s="22" t="s">
        <v>3495</v>
      </c>
      <c r="B113" s="13" t="s">
        <v>3044</v>
      </c>
      <c r="C113" s="10" t="str">
        <f>VLOOKUP(B113,總表!$1:$1048576,2,0)</f>
        <v>EcoTire 廢輪胎智能排水守護者</v>
      </c>
      <c r="D113" s="19" t="str">
        <f>VLOOKUP(B113,總表!$1:$1048576,4,0)</f>
        <v>災害管理與安全</v>
      </c>
      <c r="E113" s="16" t="str">
        <f>VLOOKUP(B113,總表!$1:$1048576,5,0)</f>
        <v>高中職組</v>
      </c>
      <c r="F113" s="16" t="str">
        <f>VLOOKUP(B113,總表!$1:$1048576,3,0)</f>
        <v>桃園市</v>
      </c>
      <c r="G113" s="16" t="str">
        <f>VLOOKUP(B113,總表!$1:$1048576,6,0)</f>
        <v>李岱耘</v>
      </c>
      <c r="H113" s="16" t="str">
        <f>VLOOKUP(B113,總表!$1:$1048576,7,0)</f>
        <v>新北市立新北高級工業職業學校</v>
      </c>
      <c r="I113" s="16" t="str">
        <f>VLOOKUP(B113,總表!$1:$1048576,8,0)</f>
        <v>張彥崴</v>
      </c>
      <c r="J113" s="16" t="str">
        <f>VLOOKUP(B113,總表!$1:$1048576,9,0)</f>
        <v>新北市立新北高級工業職業學校</v>
      </c>
      <c r="K113" s="16">
        <f>VLOOKUP(B113,總表!$1:$1048576,10,0)</f>
        <v>0</v>
      </c>
      <c r="L113" s="16">
        <f>VLOOKUP(B113,總表!$1:$1048576,11,0)</f>
        <v>0</v>
      </c>
      <c r="M113" s="16" t="str">
        <f>VLOOKUP(B113,總表!$1:$1048576,12,0)</f>
        <v>許几權</v>
      </c>
      <c r="N113" s="16" t="str">
        <f>VLOOKUP(B113,總表!$1:$1048576,13,0)</f>
        <v>新北市立新北高級工業職業學校</v>
      </c>
      <c r="O113" s="16">
        <f>VLOOKUP(B113,總表!$1:$1048576,14,0)</f>
        <v>0</v>
      </c>
      <c r="P113" s="16">
        <f>VLOOKUP(B113,總表!$1:$1048576,15,0)</f>
        <v>0</v>
      </c>
      <c r="Q113" s="16">
        <f>VLOOKUP(B113,總表!$1:$1048576,16,0)</f>
        <v>0</v>
      </c>
      <c r="R113" s="16">
        <f>VLOOKUP(B113,總表!$1:$1048576,17,0)</f>
        <v>0</v>
      </c>
    </row>
    <row r="114" spans="1:18" ht="17.399999999999999" hidden="1" x14ac:dyDescent="0.3">
      <c r="A114" s="22" t="s">
        <v>3495</v>
      </c>
      <c r="B114" s="13" t="s">
        <v>3124</v>
      </c>
      <c r="C114" s="10" t="str">
        <f>VLOOKUP(B114,總表!$1:$1048576,2,0)</f>
        <v>步穩 – The Smart Quad Walker</v>
      </c>
      <c r="D114" s="20" t="str">
        <f>VLOOKUP(B114,總表!$1:$1048576,4,0)</f>
        <v>社會照護</v>
      </c>
      <c r="E114" s="16" t="str">
        <f>VLOOKUP(B114,總表!$1:$1048576,5,0)</f>
        <v>高中職組</v>
      </c>
      <c r="F114" s="16" t="str">
        <f>VLOOKUP(B114,總表!$1:$1048576,3,0)</f>
        <v>桃園市</v>
      </c>
      <c r="G114" s="16" t="str">
        <f>VLOOKUP(B114,總表!$1:$1048576,6,0)</f>
        <v>顏楷衡</v>
      </c>
      <c r="H114" s="16" t="str">
        <f>VLOOKUP(B114,總表!$1:$1048576,7,0)</f>
        <v>育達高中</v>
      </c>
      <c r="I114" s="16" t="str">
        <f>VLOOKUP(B114,總表!$1:$1048576,8,0)</f>
        <v>陳楷鈞</v>
      </c>
      <c r="J114" s="16" t="str">
        <f>VLOOKUP(B114,總表!$1:$1048576,9,0)</f>
        <v>桃園高中</v>
      </c>
      <c r="K114" s="16" t="str">
        <f>VLOOKUP(B114,總表!$1:$1048576,10,0)</f>
        <v>歐陽資霖</v>
      </c>
      <c r="L114" s="16" t="str">
        <f>VLOOKUP(B114,總表!$1:$1048576,11,0)</f>
        <v>永豐高中</v>
      </c>
      <c r="M114" s="16" t="str">
        <f>VLOOKUP(B114,總表!$1:$1048576,12,0)</f>
        <v>林自明</v>
      </c>
      <c r="N114" s="16" t="str">
        <f>VLOOKUP(B114,總表!$1:$1048576,13,0)</f>
        <v>育達高中</v>
      </c>
      <c r="O114" s="16">
        <f>VLOOKUP(B114,總表!$1:$1048576,14,0)</f>
        <v>0</v>
      </c>
      <c r="P114" s="16">
        <f>VLOOKUP(B114,總表!$1:$1048576,15,0)</f>
        <v>0</v>
      </c>
      <c r="Q114" s="16">
        <f>VLOOKUP(B114,總表!$1:$1048576,16,0)</f>
        <v>0</v>
      </c>
      <c r="R114" s="16">
        <f>VLOOKUP(B114,總表!$1:$1048576,17,0)</f>
        <v>0</v>
      </c>
    </row>
    <row r="115" spans="1:18" ht="17.399999999999999" hidden="1" x14ac:dyDescent="0.3">
      <c r="A115" s="30" t="s">
        <v>3494</v>
      </c>
      <c r="B115" s="13" t="s">
        <v>3132</v>
      </c>
      <c r="C115" s="10" t="str">
        <f>VLOOKUP(B115,總表!$1:$1048576,2,0)</f>
        <v>單側聽損患者的多模態空間覺察輔助裝置</v>
      </c>
      <c r="D115" s="20" t="str">
        <f>VLOOKUP(B115,總表!$1:$1048576,4,0)</f>
        <v>社會照護</v>
      </c>
      <c r="E115" s="16" t="str">
        <f>VLOOKUP(B115,總表!$1:$1048576,5,0)</f>
        <v>高中職組</v>
      </c>
      <c r="F115" s="16" t="str">
        <f>VLOOKUP(B115,總表!$1:$1048576,3,0)</f>
        <v>桃園市</v>
      </c>
      <c r="G115" s="16" t="str">
        <f>VLOOKUP(B115,總表!$1:$1048576,6,0)</f>
        <v>陳邦豪</v>
      </c>
      <c r="H115" s="16" t="str">
        <f>VLOOKUP(B115,總表!$1:$1048576,7,0)</f>
        <v>建國中學</v>
      </c>
      <c r="I115" s="16">
        <f>VLOOKUP(B115,總表!$1:$1048576,8,0)</f>
        <v>0</v>
      </c>
      <c r="J115" s="16">
        <f>VLOOKUP(B115,總表!$1:$1048576,9,0)</f>
        <v>0</v>
      </c>
      <c r="K115" s="16">
        <f>VLOOKUP(B115,總表!$1:$1048576,10,0)</f>
        <v>0</v>
      </c>
      <c r="L115" s="16">
        <f>VLOOKUP(B115,總表!$1:$1048576,11,0)</f>
        <v>0</v>
      </c>
      <c r="M115" s="16" t="str">
        <f>VLOOKUP(B115,總表!$1:$1048576,12,0)</f>
        <v>劉怡君</v>
      </c>
      <c r="N115" s="16" t="str">
        <f>VLOOKUP(B115,總表!$1:$1048576,13,0)</f>
        <v>台北市立建國高級中學</v>
      </c>
      <c r="O115" s="16">
        <f>VLOOKUP(B115,總表!$1:$1048576,14,0)</f>
        <v>0</v>
      </c>
      <c r="P115" s="16">
        <f>VLOOKUP(B115,總表!$1:$1048576,15,0)</f>
        <v>0</v>
      </c>
      <c r="Q115" s="16">
        <f>VLOOKUP(B115,總表!$1:$1048576,16,0)</f>
        <v>0</v>
      </c>
      <c r="R115" s="16">
        <f>VLOOKUP(B115,總表!$1:$1048576,17,0)</f>
        <v>0</v>
      </c>
    </row>
    <row r="116" spans="1:18" ht="17.399999999999999" hidden="1" x14ac:dyDescent="0.3">
      <c r="A116" s="30" t="s">
        <v>3494</v>
      </c>
      <c r="B116" s="13" t="s">
        <v>3197</v>
      </c>
      <c r="C116" s="10" t="str">
        <f>VLOOKUP(B116,總表!$1:$1048576,2,0)</f>
        <v>互動式拼圖藝術治療系統</v>
      </c>
      <c r="D116" s="20" t="str">
        <f>VLOOKUP(B116,總表!$1:$1048576,4,0)</f>
        <v>社會照護</v>
      </c>
      <c r="E116" s="16" t="str">
        <f>VLOOKUP(B116,總表!$1:$1048576,5,0)</f>
        <v>高中職組</v>
      </c>
      <c r="F116" s="16" t="str">
        <f>VLOOKUP(B116,總表!$1:$1048576,3,0)</f>
        <v>桃園市</v>
      </c>
      <c r="G116" s="16" t="str">
        <f>VLOOKUP(B116,總表!$1:$1048576,6,0)</f>
        <v>黃奕傑</v>
      </c>
      <c r="H116" s="16" t="str">
        <f>VLOOKUP(B116,總表!$1:$1048576,7,0)</f>
        <v>桃園市立陽明高級中等學校</v>
      </c>
      <c r="I116" s="16" t="str">
        <f>VLOOKUP(B116,總表!$1:$1048576,8,0)</f>
        <v>吳宥祈</v>
      </c>
      <c r="J116" s="16" t="str">
        <f>VLOOKUP(B116,總表!$1:$1048576,9,0)</f>
        <v>桃園市立內壢高級中學</v>
      </c>
      <c r="K116" s="16">
        <f>VLOOKUP(B116,總表!$1:$1048576,10,0)</f>
        <v>0</v>
      </c>
      <c r="L116" s="16">
        <f>VLOOKUP(B116,總表!$1:$1048576,11,0)</f>
        <v>0</v>
      </c>
      <c r="M116" s="16" t="str">
        <f>VLOOKUP(B116,總表!$1:$1048576,12,0)</f>
        <v>廖經益</v>
      </c>
      <c r="N116" s="16" t="str">
        <f>VLOOKUP(B116,總表!$1:$1048576,13,0)</f>
        <v>桃園市立內壢高級中學</v>
      </c>
      <c r="O116" s="16" t="str">
        <f>VLOOKUP(B116,總表!$1:$1048576,14,0)</f>
        <v>莊志忠</v>
      </c>
      <c r="P116" s="16" t="str">
        <f>VLOOKUP(B116,總表!$1:$1048576,15,0)</f>
        <v>桃園市立陽明高級中等學校</v>
      </c>
      <c r="Q116" s="16">
        <f>VLOOKUP(B116,總表!$1:$1048576,16,0)</f>
        <v>0</v>
      </c>
      <c r="R116" s="16">
        <f>VLOOKUP(B116,總表!$1:$1048576,17,0)</f>
        <v>0</v>
      </c>
    </row>
    <row r="117" spans="1:18" ht="17.399999999999999" hidden="1" x14ac:dyDescent="0.3">
      <c r="A117" s="22" t="s">
        <v>3495</v>
      </c>
      <c r="B117" s="13" t="s">
        <v>3250</v>
      </c>
      <c r="C117" s="10" t="str">
        <f>VLOOKUP(B117,總表!$1:$1048576,2,0)</f>
        <v>影像辨識應用於中醫望診</v>
      </c>
      <c r="D117" s="16" t="str">
        <f>VLOOKUP(B117,總表!$1:$1048576,4,0)</f>
        <v>便利生活</v>
      </c>
      <c r="E117" s="16" t="str">
        <f>VLOOKUP(B117,總表!$1:$1048576,5,0)</f>
        <v>高中職組</v>
      </c>
      <c r="F117" s="16" t="str">
        <f>VLOOKUP(B117,總表!$1:$1048576,3,0)</f>
        <v>桃園市</v>
      </c>
      <c r="G117" s="16" t="str">
        <f>VLOOKUP(B117,總表!$1:$1048576,6,0)</f>
        <v>魏浩宇</v>
      </c>
      <c r="H117" s="16" t="str">
        <f>VLOOKUP(B117,總表!$1:$1048576,7,0)</f>
        <v>桃園市私立育達高級中學</v>
      </c>
      <c r="I117" s="16" t="str">
        <f>VLOOKUP(B117,總表!$1:$1048576,8,0)</f>
        <v>陳易詳</v>
      </c>
      <c r="J117" s="16" t="str">
        <f>VLOOKUP(B117,總表!$1:$1048576,9,0)</f>
        <v>桃園市立內壢高中</v>
      </c>
      <c r="K117" s="16">
        <f>VLOOKUP(B117,總表!$1:$1048576,10,0)</f>
        <v>0</v>
      </c>
      <c r="L117" s="16">
        <f>VLOOKUP(B117,總表!$1:$1048576,11,0)</f>
        <v>0</v>
      </c>
      <c r="M117" s="16" t="str">
        <f>VLOOKUP(B117,總表!$1:$1048576,12,0)</f>
        <v>林自明</v>
      </c>
      <c r="N117" s="16" t="str">
        <f>VLOOKUP(B117,總表!$1:$1048576,13,0)</f>
        <v>育達高中</v>
      </c>
      <c r="O117" s="16">
        <f>VLOOKUP(B117,總表!$1:$1048576,14,0)</f>
        <v>0</v>
      </c>
      <c r="P117" s="16">
        <f>VLOOKUP(B117,總表!$1:$1048576,15,0)</f>
        <v>0</v>
      </c>
      <c r="Q117" s="16">
        <f>VLOOKUP(B117,總表!$1:$1048576,16,0)</f>
        <v>0</v>
      </c>
      <c r="R117" s="16">
        <f>VLOOKUP(B117,總表!$1:$1048576,17,0)</f>
        <v>0</v>
      </c>
    </row>
    <row r="118" spans="1:18" ht="17.399999999999999" hidden="1" x14ac:dyDescent="0.3">
      <c r="A118" s="30" t="s">
        <v>3494</v>
      </c>
      <c r="B118" s="13" t="s">
        <v>3256</v>
      </c>
      <c r="C118" s="10" t="str">
        <f>VLOOKUP(B118,總表!$1:$1048576,2,0)</f>
        <v xml:space="preserve">大車「視」界守護者 </v>
      </c>
      <c r="D118" s="16" t="str">
        <f>VLOOKUP(B118,總表!$1:$1048576,4,0)</f>
        <v>便利生活</v>
      </c>
      <c r="E118" s="16" t="str">
        <f>VLOOKUP(B118,總表!$1:$1048576,5,0)</f>
        <v>高中職組</v>
      </c>
      <c r="F118" s="16" t="str">
        <f>VLOOKUP(B118,總表!$1:$1048576,3,0)</f>
        <v>桃園市</v>
      </c>
      <c r="G118" s="16" t="str">
        <f>VLOOKUP(B118,總表!$1:$1048576,6,0)</f>
        <v>林品睿</v>
      </c>
      <c r="H118" s="16" t="str">
        <f>VLOOKUP(B118,總表!$1:$1048576,7,0)</f>
        <v>桃園市立南崁高級中學</v>
      </c>
      <c r="I118" s="16" t="str">
        <f>VLOOKUP(B118,總表!$1:$1048576,8,0)</f>
        <v>吳佾潔</v>
      </c>
      <c r="J118" s="16" t="str">
        <f>VLOOKUP(B118,總表!$1:$1048576,9,0)</f>
        <v>桃園市立桃園高級中等學校</v>
      </c>
      <c r="K118" s="16">
        <f>VLOOKUP(B118,總表!$1:$1048576,10,0)</f>
        <v>0</v>
      </c>
      <c r="L118" s="16">
        <f>VLOOKUP(B118,總表!$1:$1048576,11,0)</f>
        <v>0</v>
      </c>
      <c r="M118" s="16" t="str">
        <f>VLOOKUP(B118,總表!$1:$1048576,12,0)</f>
        <v>蔡明勳</v>
      </c>
      <c r="N118" s="16" t="str">
        <f>VLOOKUP(B118,總表!$1:$1048576,13,0)</f>
        <v>桃園市立南崁高級中學</v>
      </c>
      <c r="O118" s="16">
        <f>VLOOKUP(B118,總表!$1:$1048576,14,0)</f>
        <v>0</v>
      </c>
      <c r="P118" s="16">
        <f>VLOOKUP(B118,總表!$1:$1048576,15,0)</f>
        <v>0</v>
      </c>
      <c r="Q118" s="16">
        <f>VLOOKUP(B118,總表!$1:$1048576,16,0)</f>
        <v>0</v>
      </c>
      <c r="R118" s="16">
        <f>VLOOKUP(B118,總表!$1:$1048576,17,0)</f>
        <v>0</v>
      </c>
    </row>
    <row r="119" spans="1:18" ht="17.399999999999999" hidden="1" x14ac:dyDescent="0.3">
      <c r="A119" s="30" t="s">
        <v>3515</v>
      </c>
      <c r="B119" s="13" t="s">
        <v>3471</v>
      </c>
      <c r="C119" s="10" t="str">
        <f>VLOOKUP(B119,總表!$1:$1048576,2,0)</f>
        <v>踏電板Steppower Floor</v>
      </c>
      <c r="D119" s="21" t="str">
        <f>VLOOKUP(B119,總表!$1:$1048576,4,0)</f>
        <v>前瞻/工業設計技術</v>
      </c>
      <c r="E119" s="16" t="str">
        <f>VLOOKUP(B119,總表!$1:$1048576,5,0)</f>
        <v>高中職組</v>
      </c>
      <c r="F119" s="16" t="str">
        <f>VLOOKUP(B119,總表!$1:$1048576,3,0)</f>
        <v>桃園市</v>
      </c>
      <c r="G119" s="16" t="str">
        <f>VLOOKUP(B119,總表!$1:$1048576,6,0)</f>
        <v>陳子昕</v>
      </c>
      <c r="H119" s="16" t="str">
        <f>VLOOKUP(B119,總表!$1:$1048576,7,0)</f>
        <v>觀音高中</v>
      </c>
      <c r="I119" s="16" t="str">
        <f>VLOOKUP(B119,總表!$1:$1048576,8,0)</f>
        <v>羅欣妍</v>
      </c>
      <c r="J119" s="16" t="str">
        <f>VLOOKUP(B119,總表!$1:$1048576,9,0)</f>
        <v>觀音高中</v>
      </c>
      <c r="K119" s="16" t="str">
        <f>VLOOKUP(B119,總表!$1:$1048576,10,0)</f>
        <v>陳妤芯</v>
      </c>
      <c r="L119" s="16" t="str">
        <f>VLOOKUP(B119,總表!$1:$1048576,11,0)</f>
        <v>觀音高中</v>
      </c>
      <c r="M119" s="16" t="str">
        <f>VLOOKUP(B119,總表!$1:$1048576,12,0)</f>
        <v>徐珮芬</v>
      </c>
      <c r="N119" s="16" t="str">
        <f>VLOOKUP(B119,總表!$1:$1048576,13,0)</f>
        <v>觀音高中</v>
      </c>
      <c r="O119" s="16" t="str">
        <f>VLOOKUP(B119,總表!$1:$1048576,14,0)</f>
        <v>Andrew Abouhalkah</v>
      </c>
      <c r="P119" s="16" t="str">
        <f>VLOOKUP(B119,總表!$1:$1048576,15,0)</f>
        <v>觀音高中</v>
      </c>
      <c r="Q119" s="16" t="str">
        <f>VLOOKUP(B119,總表!$1:$1048576,16,0)</f>
        <v>林仟弘</v>
      </c>
      <c r="R119" s="16" t="str">
        <f>VLOOKUP(B119,總表!$1:$1048576,17,0)</f>
        <v>觀音高中</v>
      </c>
    </row>
    <row r="120" spans="1:18" ht="17.399999999999999" hidden="1" x14ac:dyDescent="0.3">
      <c r="A120" s="22" t="s">
        <v>3495</v>
      </c>
      <c r="B120" s="16" t="s">
        <v>1348</v>
      </c>
      <c r="C120" s="10" t="str">
        <f>VLOOKUP(B120,總表!$1:$1048576,2,0)</f>
        <v>盆栽自動驅蟲裝置</v>
      </c>
      <c r="D120" s="17" t="str">
        <f>VLOOKUP(B120,總表!$1:$1048576,4,0)</f>
        <v>永續發展農糧技術</v>
      </c>
      <c r="E120" s="16" t="str">
        <f>VLOOKUP(B120,總表!$1:$1048576,5,0)</f>
        <v>國小組</v>
      </c>
      <c r="F120" s="16" t="str">
        <f>VLOOKUP(B120,總表!$1:$1048576,3,0)</f>
        <v>桃園市</v>
      </c>
      <c r="G120" s="16" t="str">
        <f>VLOOKUP(B120,總表!$1:$1048576,6,0)</f>
        <v>沈泓文</v>
      </c>
      <c r="H120" s="16" t="str">
        <f>VLOOKUP(B120,總表!$1:$1048576,7,0)</f>
        <v>同德國小</v>
      </c>
      <c r="I120" s="16" t="str">
        <f>VLOOKUP(B120,總表!$1:$1048576,8,0)</f>
        <v>邱湘甯</v>
      </c>
      <c r="J120" s="16" t="str">
        <f>VLOOKUP(B120,總表!$1:$1048576,9,0)</f>
        <v>同德國小</v>
      </c>
      <c r="K120" s="16" t="str">
        <f>VLOOKUP(B120,總表!$1:$1048576,10,0)</f>
        <v>林予晴</v>
      </c>
      <c r="L120" s="16" t="str">
        <f>VLOOKUP(B120,總表!$1:$1048576,11,0)</f>
        <v>同德國小</v>
      </c>
      <c r="M120" s="16" t="str">
        <f>VLOOKUP(B120,總表!$1:$1048576,12,0)</f>
        <v>劉力瑄</v>
      </c>
      <c r="N120" s="16" t="str">
        <f>VLOOKUP(B120,總表!$1:$1048576,13,0)</f>
        <v>同德國小</v>
      </c>
      <c r="O120" s="16">
        <f>VLOOKUP(B120,總表!$1:$1048576,14,0)</f>
        <v>0</v>
      </c>
      <c r="P120" s="16">
        <f>VLOOKUP(B120,總表!$1:$1048576,15,0)</f>
        <v>0</v>
      </c>
      <c r="Q120" s="16">
        <f>VLOOKUP(B120,總表!$1:$1048576,16,0)</f>
        <v>0</v>
      </c>
      <c r="R120" s="16">
        <f>VLOOKUP(B120,總表!$1:$1048576,17,0)</f>
        <v>0</v>
      </c>
    </row>
    <row r="121" spans="1:18" ht="17.399999999999999" hidden="1" x14ac:dyDescent="0.3">
      <c r="A121" s="23" t="s">
        <v>3495</v>
      </c>
      <c r="B121" s="16" t="s">
        <v>1576</v>
      </c>
      <c r="C121" s="10" t="str">
        <f>VLOOKUP(B121,總表!$1:$1048576,2,0)</f>
        <v>走廊秩序維護裝置</v>
      </c>
      <c r="D121" s="18" t="str">
        <f>VLOOKUP(B121,總表!$1:$1048576,4,0)</f>
        <v>休閒與教育</v>
      </c>
      <c r="E121" s="16" t="str">
        <f>VLOOKUP(B121,總表!$1:$1048576,5,0)</f>
        <v>國小組</v>
      </c>
      <c r="F121" s="16" t="str">
        <f>VLOOKUP(B121,總表!$1:$1048576,3,0)</f>
        <v>桃園市</v>
      </c>
      <c r="G121" s="16" t="str">
        <f>VLOOKUP(B121,總表!$1:$1048576,6,0)</f>
        <v>陳劭紘</v>
      </c>
      <c r="H121" s="16" t="str">
        <f>VLOOKUP(B121,總表!$1:$1048576,7,0)</f>
        <v>同德國小</v>
      </c>
      <c r="I121" s="16" t="str">
        <f>VLOOKUP(B121,總表!$1:$1048576,8,0)</f>
        <v>黃宇昕</v>
      </c>
      <c r="J121" s="16" t="str">
        <f>VLOOKUP(B121,總表!$1:$1048576,9,0)</f>
        <v>同德國小</v>
      </c>
      <c r="K121" s="16" t="str">
        <f>VLOOKUP(B121,總表!$1:$1048576,10,0)</f>
        <v>周莉娜</v>
      </c>
      <c r="L121" s="16" t="str">
        <f>VLOOKUP(B121,總表!$1:$1048576,11,0)</f>
        <v>同德國小</v>
      </c>
      <c r="M121" s="16" t="str">
        <f>VLOOKUP(B121,總表!$1:$1048576,12,0)</f>
        <v>劉力瑄</v>
      </c>
      <c r="N121" s="16" t="str">
        <f>VLOOKUP(B121,總表!$1:$1048576,13,0)</f>
        <v>同德國小</v>
      </c>
      <c r="O121" s="16">
        <f>VLOOKUP(B121,總表!$1:$1048576,14,0)</f>
        <v>0</v>
      </c>
      <c r="P121" s="16">
        <f>VLOOKUP(B121,總表!$1:$1048576,15,0)</f>
        <v>0</v>
      </c>
      <c r="Q121" s="16">
        <f>VLOOKUP(B121,總表!$1:$1048576,16,0)</f>
        <v>0</v>
      </c>
      <c r="R121" s="16">
        <f>VLOOKUP(B121,總表!$1:$1048576,17,0)</f>
        <v>0</v>
      </c>
    </row>
    <row r="122" spans="1:18" ht="17.399999999999999" hidden="1" x14ac:dyDescent="0.3">
      <c r="A122" s="26" t="s">
        <v>3492</v>
      </c>
      <c r="B122" s="16" t="s">
        <v>1506</v>
      </c>
      <c r="C122" s="10" t="str">
        <f>VLOOKUP(B122,總表!$1:$1048576,2,0)</f>
        <v>當休閒遇上智慧：我的AI公園新體驗</v>
      </c>
      <c r="D122" s="18" t="str">
        <f>VLOOKUP(B122,總表!$1:$1048576,4,0)</f>
        <v>休閒與教育</v>
      </c>
      <c r="E122" s="16" t="str">
        <f>VLOOKUP(B122,總表!$1:$1048576,5,0)</f>
        <v>國小組</v>
      </c>
      <c r="F122" s="16" t="str">
        <f>VLOOKUP(B122,總表!$1:$1048576,3,0)</f>
        <v>桃園市</v>
      </c>
      <c r="G122" s="16" t="str">
        <f>VLOOKUP(B122,總表!$1:$1048576,6,0)</f>
        <v>林彤葳</v>
      </c>
      <c r="H122" s="16" t="str">
        <f>VLOOKUP(B122,總表!$1:$1048576,7,0)</f>
        <v>桃園市中壢區青埔國小</v>
      </c>
      <c r="I122" s="16" t="str">
        <f>VLOOKUP(B122,總表!$1:$1048576,8,0)</f>
        <v>楊絜</v>
      </c>
      <c r="J122" s="16" t="str">
        <f>VLOOKUP(B122,總表!$1:$1048576,9,0)</f>
        <v>桃園市中壢區青埔國小</v>
      </c>
      <c r="K122" s="16" t="str">
        <f>VLOOKUP(B122,總表!$1:$1048576,10,0)</f>
        <v>蔡振藝</v>
      </c>
      <c r="L122" s="16" t="str">
        <f>VLOOKUP(B122,總表!$1:$1048576,11,0)</f>
        <v>桃園市中壢區青埔國小</v>
      </c>
      <c r="M122" s="16" t="str">
        <f>VLOOKUP(B122,總表!$1:$1048576,12,0)</f>
        <v>曾裕璋</v>
      </c>
      <c r="N122" s="16" t="str">
        <f>VLOOKUP(B122,總表!$1:$1048576,13,0)</f>
        <v>桃園市中壢區青埔國小</v>
      </c>
      <c r="O122" s="16" t="str">
        <f>VLOOKUP(B122,總表!$1:$1048576,14,0)</f>
        <v>陳亭昀</v>
      </c>
      <c r="P122" s="16" t="str">
        <f>VLOOKUP(B122,總表!$1:$1048576,15,0)</f>
        <v>桃園市中壢區青埔國小</v>
      </c>
      <c r="Q122" s="16" t="str">
        <f>VLOOKUP(B122,總表!$1:$1048576,16,0)</f>
        <v>彭序梅</v>
      </c>
      <c r="R122" s="16" t="str">
        <f>VLOOKUP(B122,總表!$1:$1048576,17,0)</f>
        <v>桃園市中壢區青埔國小</v>
      </c>
    </row>
    <row r="123" spans="1:18" ht="17.399999999999999" hidden="1" x14ac:dyDescent="0.3">
      <c r="A123" s="29" t="s">
        <v>3493</v>
      </c>
      <c r="B123" s="16" t="s">
        <v>1655</v>
      </c>
      <c r="C123" s="10" t="str">
        <f>VLOOKUP(B123,總表!$1:$1048576,2,0)</f>
        <v>烤肉木炭堆疊小幫手</v>
      </c>
      <c r="D123" s="18" t="str">
        <f>VLOOKUP(B123,總表!$1:$1048576,4,0)</f>
        <v>休閒與教育</v>
      </c>
      <c r="E123" s="16" t="str">
        <f>VLOOKUP(B123,總表!$1:$1048576,5,0)</f>
        <v>國小組</v>
      </c>
      <c r="F123" s="16" t="str">
        <f>VLOOKUP(B123,總表!$1:$1048576,3,0)</f>
        <v>桃園市</v>
      </c>
      <c r="G123" s="16" t="str">
        <f>VLOOKUP(B123,總表!$1:$1048576,6,0)</f>
        <v>鄭宇芙</v>
      </c>
      <c r="H123" s="16" t="str">
        <f>VLOOKUP(B123,總表!$1:$1048576,7,0)</f>
        <v>桃園市義興國小</v>
      </c>
      <c r="I123" s="16" t="str">
        <f>VLOOKUP(B123,總表!$1:$1048576,8,0)</f>
        <v>黃苡晴</v>
      </c>
      <c r="J123" s="16" t="str">
        <f>VLOOKUP(B123,總表!$1:$1048576,9,0)</f>
        <v>桃園市義興國小</v>
      </c>
      <c r="K123" s="16">
        <f>VLOOKUP(B123,總表!$1:$1048576,10,0)</f>
        <v>0</v>
      </c>
      <c r="L123" s="16">
        <f>VLOOKUP(B123,總表!$1:$1048576,11,0)</f>
        <v>0</v>
      </c>
      <c r="M123" s="16" t="str">
        <f>VLOOKUP(B123,總表!$1:$1048576,12,0)</f>
        <v>林念純</v>
      </c>
      <c r="N123" s="16" t="str">
        <f>VLOOKUP(B123,總表!$1:$1048576,13,0)</f>
        <v>桃園市義興國小</v>
      </c>
      <c r="O123" s="16" t="str">
        <f>VLOOKUP(B123,總表!$1:$1048576,14,0)</f>
        <v>陳柏馨</v>
      </c>
      <c r="P123" s="16" t="str">
        <f>VLOOKUP(B123,總表!$1:$1048576,15,0)</f>
        <v>桃園市義興國小</v>
      </c>
      <c r="Q123" s="16" t="str">
        <f>VLOOKUP(B123,總表!$1:$1048576,16,0)</f>
        <v>吳思瑀</v>
      </c>
      <c r="R123" s="16" t="str">
        <f>VLOOKUP(B123,總表!$1:$1048576,17,0)</f>
        <v>桃園市義興國小</v>
      </c>
    </row>
    <row r="124" spans="1:18" ht="17.399999999999999" hidden="1" x14ac:dyDescent="0.3">
      <c r="A124" s="29" t="s">
        <v>3493</v>
      </c>
      <c r="B124" s="16" t="s">
        <v>1630</v>
      </c>
      <c r="C124" s="10" t="str">
        <f>VLOOKUP(B124,總表!$1:$1048576,2,0)</f>
        <v>「安靜之塔」---公共空間安靜提顯裝置</v>
      </c>
      <c r="D124" s="18" t="str">
        <f>VLOOKUP(B124,總表!$1:$1048576,4,0)</f>
        <v>休閒與教育</v>
      </c>
      <c r="E124" s="16" t="str">
        <f>VLOOKUP(B124,總表!$1:$1048576,5,0)</f>
        <v>國小組</v>
      </c>
      <c r="F124" s="16" t="str">
        <f>VLOOKUP(B124,總表!$1:$1048576,3,0)</f>
        <v>桃園市</v>
      </c>
      <c r="G124" s="16" t="str">
        <f>VLOOKUP(B124,總表!$1:$1048576,6,0)</f>
        <v xml:space="preserve">陳彥碩 </v>
      </c>
      <c r="H124" s="16" t="str">
        <f>VLOOKUP(B124,總表!$1:$1048576,7,0)</f>
        <v>義興國小</v>
      </c>
      <c r="I124" s="16" t="str">
        <f>VLOOKUP(B124,總表!$1:$1048576,8,0)</f>
        <v xml:space="preserve">林彥安 </v>
      </c>
      <c r="J124" s="16" t="str">
        <f>VLOOKUP(B124,總表!$1:$1048576,9,0)</f>
        <v>義興國小</v>
      </c>
      <c r="K124" s="16" t="str">
        <f>VLOOKUP(B124,總表!$1:$1048576,10,0)</f>
        <v>陳家烜</v>
      </c>
      <c r="L124" s="16" t="str">
        <f>VLOOKUP(B124,總表!$1:$1048576,11,0)</f>
        <v>義興國小</v>
      </c>
      <c r="M124" s="16" t="str">
        <f>VLOOKUP(B124,總表!$1:$1048576,12,0)</f>
        <v>高加珈</v>
      </c>
      <c r="N124" s="16" t="str">
        <f>VLOOKUP(B124,總表!$1:$1048576,13,0)</f>
        <v>義興國小</v>
      </c>
      <c r="O124" s="16" t="str">
        <f>VLOOKUP(B124,總表!$1:$1048576,14,0)</f>
        <v>陳柏馨</v>
      </c>
      <c r="P124" s="16" t="str">
        <f>VLOOKUP(B124,總表!$1:$1048576,15,0)</f>
        <v>義興國小</v>
      </c>
      <c r="Q124" s="16" t="str">
        <f>VLOOKUP(B124,總表!$1:$1048576,16,0)</f>
        <v xml:space="preserve"> 林詩婷</v>
      </c>
      <c r="R124" s="16" t="str">
        <f>VLOOKUP(B124,總表!$1:$1048576,17,0)</f>
        <v>義興國小</v>
      </c>
    </row>
    <row r="125" spans="1:18" ht="17.399999999999999" hidden="1" x14ac:dyDescent="0.3">
      <c r="A125" s="31" t="s">
        <v>3494</v>
      </c>
      <c r="B125" s="16" t="s">
        <v>1440</v>
      </c>
      <c r="C125" s="10" t="str">
        <f>VLOOKUP(B125,總表!$1:$1048576,2,0)</f>
        <v>摩斯密碼學習訓練機</v>
      </c>
      <c r="D125" s="18" t="str">
        <f>VLOOKUP(B125,總表!$1:$1048576,4,0)</f>
        <v>休閒與教育</v>
      </c>
      <c r="E125" s="16" t="str">
        <f>VLOOKUP(B125,總表!$1:$1048576,5,0)</f>
        <v>國小組</v>
      </c>
      <c r="F125" s="16" t="str">
        <f>VLOOKUP(B125,總表!$1:$1048576,3,0)</f>
        <v>桃園市</v>
      </c>
      <c r="G125" s="16" t="str">
        <f>VLOOKUP(B125,總表!$1:$1048576,6,0)</f>
        <v>倪煌傑</v>
      </c>
      <c r="H125" s="16" t="str">
        <f>VLOOKUP(B125,總表!$1:$1048576,7,0)</f>
        <v>桃園市立同安國小</v>
      </c>
      <c r="I125" s="16">
        <f>VLOOKUP(B125,總表!$1:$1048576,8,0)</f>
        <v>0</v>
      </c>
      <c r="J125" s="16">
        <f>VLOOKUP(B125,總表!$1:$1048576,9,0)</f>
        <v>0</v>
      </c>
      <c r="K125" s="16">
        <f>VLOOKUP(B125,總表!$1:$1048576,10,0)</f>
        <v>0</v>
      </c>
      <c r="L125" s="16">
        <f>VLOOKUP(B125,總表!$1:$1048576,11,0)</f>
        <v>0</v>
      </c>
      <c r="M125" s="16" t="str">
        <f>VLOOKUP(B125,總表!$1:$1048576,12,0)</f>
        <v>林琪正</v>
      </c>
      <c r="N125" s="16" t="str">
        <f>VLOOKUP(B125,總表!$1:$1048576,13,0)</f>
        <v>桃園市立同德國中</v>
      </c>
      <c r="O125" s="16" t="str">
        <f>VLOOKUP(B125,總表!$1:$1048576,14,0)</f>
        <v>何淑鈴</v>
      </c>
      <c r="P125" s="16" t="str">
        <f>VLOOKUP(B125,總表!$1:$1048576,15,0)</f>
        <v>桃園市立同德國中</v>
      </c>
      <c r="Q125" s="16">
        <f>VLOOKUP(B125,總表!$1:$1048576,16,0)</f>
        <v>0</v>
      </c>
      <c r="R125" s="16">
        <f>VLOOKUP(B125,總表!$1:$1048576,17,0)</f>
        <v>0</v>
      </c>
    </row>
    <row r="126" spans="1:18" hidden="1" x14ac:dyDescent="0.3">
      <c r="A126" s="24" t="s">
        <v>3495</v>
      </c>
      <c r="B126" s="16" t="s">
        <v>1985</v>
      </c>
      <c r="C126" s="10" t="str">
        <f>VLOOKUP(B126,總表!$1:$1048576,2,0)</f>
        <v>登山杖警示燈</v>
      </c>
      <c r="D126" s="19" t="str">
        <f>VLOOKUP(B126,總表!$1:$1048576,4,0)</f>
        <v>災害管理與安全</v>
      </c>
      <c r="E126" s="16" t="str">
        <f>VLOOKUP(B126,總表!$1:$1048576,5,0)</f>
        <v>國小組</v>
      </c>
      <c r="F126" s="16" t="str">
        <f>VLOOKUP(B126,總表!$1:$1048576,3,0)</f>
        <v>桃園市</v>
      </c>
      <c r="G126" s="16" t="str">
        <f>VLOOKUP(B126,總表!$1:$1048576,6,0)</f>
        <v>張凱睿</v>
      </c>
      <c r="H126" s="16" t="str">
        <f>VLOOKUP(B126,總表!$1:$1048576,7,0)</f>
        <v>新街國小</v>
      </c>
      <c r="I126" s="16">
        <f>VLOOKUP(B126,總表!$1:$1048576,8,0)</f>
        <v>0</v>
      </c>
      <c r="J126" s="16">
        <f>VLOOKUP(B126,總表!$1:$1048576,9,0)</f>
        <v>0</v>
      </c>
      <c r="K126" s="16">
        <f>VLOOKUP(B126,總表!$1:$1048576,10,0)</f>
        <v>0</v>
      </c>
      <c r="L126" s="16">
        <f>VLOOKUP(B126,總表!$1:$1048576,11,0)</f>
        <v>0</v>
      </c>
      <c r="M126" s="16" t="str">
        <f>VLOOKUP(B126,總表!$1:$1048576,12,0)</f>
        <v>古清瑜</v>
      </c>
      <c r="N126" s="16" t="str">
        <f>VLOOKUP(B126,總表!$1:$1048576,13,0)</f>
        <v>新街國小</v>
      </c>
      <c r="O126" s="16">
        <f>VLOOKUP(B126,總表!$1:$1048576,14,0)</f>
        <v>0</v>
      </c>
      <c r="P126" s="16">
        <f>VLOOKUP(B126,總表!$1:$1048576,15,0)</f>
        <v>0</v>
      </c>
      <c r="Q126" s="16">
        <f>VLOOKUP(B126,總表!$1:$1048576,16,0)</f>
        <v>0</v>
      </c>
      <c r="R126" s="16">
        <f>VLOOKUP(B126,總表!$1:$1048576,17,0)</f>
        <v>0</v>
      </c>
    </row>
    <row r="127" spans="1:18" hidden="1" x14ac:dyDescent="0.3">
      <c r="A127" s="24" t="s">
        <v>3495</v>
      </c>
      <c r="B127" s="16" t="s">
        <v>1990</v>
      </c>
      <c r="C127" s="10" t="str">
        <f>VLOOKUP(B127,總表!$1:$1048576,2,0)</f>
        <v>椅桶保全：五合一折疊椅</v>
      </c>
      <c r="D127" s="19" t="str">
        <f>VLOOKUP(B127,總表!$1:$1048576,4,0)</f>
        <v>災害管理與安全</v>
      </c>
      <c r="E127" s="16" t="str">
        <f>VLOOKUP(B127,總表!$1:$1048576,5,0)</f>
        <v>國小組</v>
      </c>
      <c r="F127" s="16" t="str">
        <f>VLOOKUP(B127,總表!$1:$1048576,3,0)</f>
        <v>桃園市</v>
      </c>
      <c r="G127" s="16" t="str">
        <f>VLOOKUP(B127,總表!$1:$1048576,6,0)</f>
        <v>陳乙瑧</v>
      </c>
      <c r="H127" s="16" t="str">
        <f>VLOOKUP(B127,總表!$1:$1048576,7,0)</f>
        <v>新街國小</v>
      </c>
      <c r="I127" s="16">
        <f>VLOOKUP(B127,總表!$1:$1048576,8,0)</f>
        <v>0</v>
      </c>
      <c r="J127" s="16">
        <f>VLOOKUP(B127,總表!$1:$1048576,9,0)</f>
        <v>0</v>
      </c>
      <c r="K127" s="16">
        <f>VLOOKUP(B127,總表!$1:$1048576,10,0)</f>
        <v>0</v>
      </c>
      <c r="L127" s="16">
        <f>VLOOKUP(B127,總表!$1:$1048576,11,0)</f>
        <v>0</v>
      </c>
      <c r="M127" s="16" t="str">
        <f>VLOOKUP(B127,總表!$1:$1048576,12,0)</f>
        <v>古清瑜</v>
      </c>
      <c r="N127" s="16" t="str">
        <f>VLOOKUP(B127,總表!$1:$1048576,13,0)</f>
        <v>新街國小</v>
      </c>
      <c r="O127" s="16">
        <f>VLOOKUP(B127,總表!$1:$1048576,14,0)</f>
        <v>0</v>
      </c>
      <c r="P127" s="16">
        <f>VLOOKUP(B127,總表!$1:$1048576,15,0)</f>
        <v>0</v>
      </c>
      <c r="Q127" s="16">
        <f>VLOOKUP(B127,總表!$1:$1048576,16,0)</f>
        <v>0</v>
      </c>
      <c r="R127" s="16">
        <f>VLOOKUP(B127,總表!$1:$1048576,17,0)</f>
        <v>0</v>
      </c>
    </row>
    <row r="128" spans="1:18" hidden="1" x14ac:dyDescent="0.3">
      <c r="A128" s="24" t="s">
        <v>3495</v>
      </c>
      <c r="B128" s="16" t="s">
        <v>1890</v>
      </c>
      <c r="C128" s="10" t="str">
        <f>VLOOKUP(B128,總表!$1:$1048576,2,0)</f>
        <v>三段式180°旋轉安全機車踏板</v>
      </c>
      <c r="D128" s="19" t="str">
        <f>VLOOKUP(B128,總表!$1:$1048576,4,0)</f>
        <v>災害管理與安全</v>
      </c>
      <c r="E128" s="16" t="str">
        <f>VLOOKUP(B128,總表!$1:$1048576,5,0)</f>
        <v>國小組</v>
      </c>
      <c r="F128" s="16" t="str">
        <f>VLOOKUP(B128,總表!$1:$1048576,3,0)</f>
        <v>桃園市</v>
      </c>
      <c r="G128" s="16" t="str">
        <f>VLOOKUP(B128,總表!$1:$1048576,6,0)</f>
        <v>林小喬</v>
      </c>
      <c r="H128" s="16" t="str">
        <f>VLOOKUP(B128,總表!$1:$1048576,7,0)</f>
        <v>義興國小</v>
      </c>
      <c r="I128" s="16" t="str">
        <f>VLOOKUP(B128,總表!$1:$1048576,8,0)</f>
        <v>洪岦琦</v>
      </c>
      <c r="J128" s="16" t="str">
        <f>VLOOKUP(B128,總表!$1:$1048576,9,0)</f>
        <v>義興國小</v>
      </c>
      <c r="K128" s="16" t="str">
        <f>VLOOKUP(B128,總表!$1:$1048576,10,0)</f>
        <v>許羽彤</v>
      </c>
      <c r="L128" s="16" t="str">
        <f>VLOOKUP(B128,總表!$1:$1048576,11,0)</f>
        <v>義興國小</v>
      </c>
      <c r="M128" s="16" t="str">
        <f>VLOOKUP(B128,總表!$1:$1048576,12,0)</f>
        <v>林詩婷</v>
      </c>
      <c r="N128" s="16" t="str">
        <f>VLOOKUP(B128,總表!$1:$1048576,13,0)</f>
        <v>義興國小</v>
      </c>
      <c r="O128" s="16" t="str">
        <f>VLOOKUP(B128,總表!$1:$1048576,14,0)</f>
        <v>陳柏馨</v>
      </c>
      <c r="P128" s="16" t="str">
        <f>VLOOKUP(B128,總表!$1:$1048576,15,0)</f>
        <v>義興國小</v>
      </c>
      <c r="Q128" s="16" t="str">
        <f>VLOOKUP(B128,總表!$1:$1048576,16,0)</f>
        <v>林念純</v>
      </c>
      <c r="R128" s="16" t="str">
        <f>VLOOKUP(B128,總表!$1:$1048576,17,0)</f>
        <v>義興國小</v>
      </c>
    </row>
    <row r="129" spans="1:18" hidden="1" x14ac:dyDescent="0.3">
      <c r="A129" s="24" t="s">
        <v>3495</v>
      </c>
      <c r="B129" s="16" t="s">
        <v>1932</v>
      </c>
      <c r="C129" s="10" t="str">
        <f>VLOOKUP(B129,總表!$1:$1048576,2,0)</f>
        <v>交通危害指數預報系統</v>
      </c>
      <c r="D129" s="19" t="str">
        <f>VLOOKUP(B129,總表!$1:$1048576,4,0)</f>
        <v>災害管理與安全</v>
      </c>
      <c r="E129" s="16" t="str">
        <f>VLOOKUP(B129,總表!$1:$1048576,5,0)</f>
        <v>國小組</v>
      </c>
      <c r="F129" s="16" t="str">
        <f>VLOOKUP(B129,總表!$1:$1048576,3,0)</f>
        <v>桃園市</v>
      </c>
      <c r="G129" s="16" t="str">
        <f>VLOOKUP(B129,總表!$1:$1048576,6,0)</f>
        <v>邱惟辰</v>
      </c>
      <c r="H129" s="16" t="str">
        <f>VLOOKUP(B129,總表!$1:$1048576,7,0)</f>
        <v>中壢區林森國小</v>
      </c>
      <c r="I129" s="16">
        <f>VLOOKUP(B129,總表!$1:$1048576,8,0)</f>
        <v>0</v>
      </c>
      <c r="J129" s="16">
        <f>VLOOKUP(B129,總表!$1:$1048576,9,0)</f>
        <v>0</v>
      </c>
      <c r="K129" s="16">
        <f>VLOOKUP(B129,總表!$1:$1048576,10,0)</f>
        <v>0</v>
      </c>
      <c r="L129" s="16">
        <f>VLOOKUP(B129,總表!$1:$1048576,11,0)</f>
        <v>0</v>
      </c>
      <c r="M129" s="16" t="str">
        <f>VLOOKUP(B129,總表!$1:$1048576,12,0)</f>
        <v>陳嘉綺</v>
      </c>
      <c r="N129" s="16" t="str">
        <f>VLOOKUP(B129,總表!$1:$1048576,13,0)</f>
        <v>桃園市中壢區林森國小</v>
      </c>
      <c r="O129" s="16" t="str">
        <f>VLOOKUP(B129,總表!$1:$1048576,14,0)</f>
        <v>蔣依珊</v>
      </c>
      <c r="P129" s="16" t="str">
        <f>VLOOKUP(B129,總表!$1:$1048576,15,0)</f>
        <v>桃園市中壢區林森國小</v>
      </c>
      <c r="Q129" s="16">
        <f>VLOOKUP(B129,總表!$1:$1048576,16,0)</f>
        <v>0</v>
      </c>
      <c r="R129" s="16">
        <f>VLOOKUP(B129,總表!$1:$1048576,17,0)</f>
        <v>0</v>
      </c>
    </row>
    <row r="130" spans="1:18" hidden="1" x14ac:dyDescent="0.3">
      <c r="A130" s="24" t="s">
        <v>3495</v>
      </c>
      <c r="B130" s="16" t="s">
        <v>1924</v>
      </c>
      <c r="C130" s="10" t="str">
        <f>VLOOKUP(B130,總表!$1:$1048576,2,0)</f>
        <v>第二心臟的體貼保護-升降工作椅</v>
      </c>
      <c r="D130" s="19" t="str">
        <f>VLOOKUP(B130,總表!$1:$1048576,4,0)</f>
        <v>災害管理與安全</v>
      </c>
      <c r="E130" s="16" t="str">
        <f>VLOOKUP(B130,總表!$1:$1048576,5,0)</f>
        <v>國小組</v>
      </c>
      <c r="F130" s="16" t="str">
        <f>VLOOKUP(B130,總表!$1:$1048576,3,0)</f>
        <v>桃園市</v>
      </c>
      <c r="G130" s="16" t="str">
        <f>VLOOKUP(B130,總表!$1:$1048576,6,0)</f>
        <v>魏珮穎</v>
      </c>
      <c r="H130" s="16" t="str">
        <f>VLOOKUP(B130,總表!$1:$1048576,7,0)</f>
        <v>中壢區林森國小</v>
      </c>
      <c r="I130" s="16" t="str">
        <f>VLOOKUP(B130,總表!$1:$1048576,8,0)</f>
        <v>張瑄旂</v>
      </c>
      <c r="J130" s="16" t="str">
        <f>VLOOKUP(B130,總表!$1:$1048576,9,0)</f>
        <v>中壢區林森國小</v>
      </c>
      <c r="K130" s="16">
        <f>VLOOKUP(B130,總表!$1:$1048576,10,0)</f>
        <v>0</v>
      </c>
      <c r="L130" s="16">
        <f>VLOOKUP(B130,總表!$1:$1048576,11,0)</f>
        <v>0</v>
      </c>
      <c r="M130" s="16" t="str">
        <f>VLOOKUP(B130,總表!$1:$1048576,12,0)</f>
        <v>游曉惠</v>
      </c>
      <c r="N130" s="16" t="str">
        <f>VLOOKUP(B130,總表!$1:$1048576,13,0)</f>
        <v>桃園市中壢區林森國小</v>
      </c>
      <c r="O130" s="16" t="str">
        <f>VLOOKUP(B130,總表!$1:$1048576,14,0)</f>
        <v>莊元駿</v>
      </c>
      <c r="P130" s="16" t="str">
        <f>VLOOKUP(B130,總表!$1:$1048576,15,0)</f>
        <v>桃園市中壢區林森國小</v>
      </c>
      <c r="Q130" s="16">
        <f>VLOOKUP(B130,總表!$1:$1048576,16,0)</f>
        <v>0</v>
      </c>
      <c r="R130" s="16">
        <f>VLOOKUP(B130,總表!$1:$1048576,17,0)</f>
        <v>0</v>
      </c>
    </row>
    <row r="131" spans="1:18" hidden="1" x14ac:dyDescent="0.3">
      <c r="A131" s="21" t="s">
        <v>3493</v>
      </c>
      <c r="B131" s="16" t="s">
        <v>1759</v>
      </c>
      <c r="C131" s="10" t="str">
        <f>VLOOKUP(B131,總表!$1:$1048576,2,0)</f>
        <v>自動阻斷熱水器一氧化碳裝置</v>
      </c>
      <c r="D131" s="19" t="str">
        <f>VLOOKUP(B131,總表!$1:$1048576,4,0)</f>
        <v>災害管理與安全</v>
      </c>
      <c r="E131" s="16" t="str">
        <f>VLOOKUP(B131,總表!$1:$1048576,5,0)</f>
        <v>國小組</v>
      </c>
      <c r="F131" s="16" t="str">
        <f>VLOOKUP(B131,總表!$1:$1048576,3,0)</f>
        <v>桃園市</v>
      </c>
      <c r="G131" s="16" t="str">
        <f>VLOOKUP(B131,總表!$1:$1048576,6,0)</f>
        <v>葉思彤</v>
      </c>
      <c r="H131" s="16" t="str">
        <f>VLOOKUP(B131,總表!$1:$1048576,7,0)</f>
        <v>桃園市興仁國小</v>
      </c>
      <c r="I131" s="16" t="str">
        <f>VLOOKUP(B131,總表!$1:$1048576,8,0)</f>
        <v>胡薇琪</v>
      </c>
      <c r="J131" s="16" t="str">
        <f>VLOOKUP(B131,總表!$1:$1048576,9,0)</f>
        <v>桃園市興仁國小</v>
      </c>
      <c r="K131" s="16">
        <f>VLOOKUP(B131,總表!$1:$1048576,10,0)</f>
        <v>0</v>
      </c>
      <c r="L131" s="16">
        <f>VLOOKUP(B131,總表!$1:$1048576,11,0)</f>
        <v>0</v>
      </c>
      <c r="M131" s="16" t="str">
        <f>VLOOKUP(B131,總表!$1:$1048576,12,0)</f>
        <v>王馨逢</v>
      </c>
      <c r="N131" s="16" t="str">
        <f>VLOOKUP(B131,總表!$1:$1048576,13,0)</f>
        <v>桃園市興仁國小</v>
      </c>
      <c r="O131" s="16">
        <f>VLOOKUP(B131,總表!$1:$1048576,14,0)</f>
        <v>0</v>
      </c>
      <c r="P131" s="16">
        <f>VLOOKUP(B131,總表!$1:$1048576,15,0)</f>
        <v>0</v>
      </c>
      <c r="Q131" s="16">
        <f>VLOOKUP(B131,總表!$1:$1048576,16,0)</f>
        <v>0</v>
      </c>
      <c r="R131" s="16">
        <f>VLOOKUP(B131,總表!$1:$1048576,17,0)</f>
        <v>0</v>
      </c>
    </row>
    <row r="132" spans="1:18" hidden="1" x14ac:dyDescent="0.3">
      <c r="A132" s="21" t="s">
        <v>3493</v>
      </c>
      <c r="B132" s="16" t="s">
        <v>1946</v>
      </c>
      <c r="C132" s="10" t="str">
        <f>VLOOKUP(B132,總表!$1:$1048576,2,0)</f>
        <v>好好看-智慧偵測護眼盒</v>
      </c>
      <c r="D132" s="19" t="str">
        <f>VLOOKUP(B132,總表!$1:$1048576,4,0)</f>
        <v>災害管理與安全</v>
      </c>
      <c r="E132" s="16" t="str">
        <f>VLOOKUP(B132,總表!$1:$1048576,5,0)</f>
        <v>國小組</v>
      </c>
      <c r="F132" s="16" t="str">
        <f>VLOOKUP(B132,總表!$1:$1048576,3,0)</f>
        <v>桃園市</v>
      </c>
      <c r="G132" s="16" t="str">
        <f>VLOOKUP(B132,總表!$1:$1048576,6,0)</f>
        <v>陳興鴻</v>
      </c>
      <c r="H132" s="16" t="str">
        <f>VLOOKUP(B132,總表!$1:$1048576,7,0)</f>
        <v>桃園市義興國小</v>
      </c>
      <c r="I132" s="16" t="str">
        <f>VLOOKUP(B132,總表!$1:$1048576,8,0)</f>
        <v>蔡啟義</v>
      </c>
      <c r="J132" s="16" t="str">
        <f>VLOOKUP(B132,總表!$1:$1048576,9,0)</f>
        <v>桃園市義興國小</v>
      </c>
      <c r="K132" s="16">
        <f>VLOOKUP(B132,總表!$1:$1048576,10,0)</f>
        <v>0</v>
      </c>
      <c r="L132" s="16">
        <f>VLOOKUP(B132,總表!$1:$1048576,11,0)</f>
        <v>0</v>
      </c>
      <c r="M132" s="16" t="str">
        <f>VLOOKUP(B132,總表!$1:$1048576,12,0)</f>
        <v>林念純</v>
      </c>
      <c r="N132" s="16" t="str">
        <f>VLOOKUP(B132,總表!$1:$1048576,13,0)</f>
        <v>桃園市義興國小</v>
      </c>
      <c r="O132" s="16" t="str">
        <f>VLOOKUP(B132,總表!$1:$1048576,14,0)</f>
        <v>陳柏馨</v>
      </c>
      <c r="P132" s="16" t="str">
        <f>VLOOKUP(B132,總表!$1:$1048576,15,0)</f>
        <v>桃園市義興國小</v>
      </c>
      <c r="Q132" s="16" t="str">
        <f>VLOOKUP(B132,總表!$1:$1048576,16,0)</f>
        <v>吳思瑀</v>
      </c>
      <c r="R132" s="16" t="str">
        <f>VLOOKUP(B132,總表!$1:$1048576,17,0)</f>
        <v>桃園市義興國小</v>
      </c>
    </row>
    <row r="133" spans="1:18" hidden="1" x14ac:dyDescent="0.3">
      <c r="A133" s="32" t="s">
        <v>3494</v>
      </c>
      <c r="B133" s="16" t="s">
        <v>1918</v>
      </c>
      <c r="C133" s="10" t="str">
        <f>VLOOKUP(B133,總表!$1:$1048576,2,0)</f>
        <v>十萬火急！秒彈滅火毯</v>
      </c>
      <c r="D133" s="19" t="str">
        <f>VLOOKUP(B133,總表!$1:$1048576,4,0)</f>
        <v>災害管理與安全</v>
      </c>
      <c r="E133" s="16" t="str">
        <f>VLOOKUP(B133,總表!$1:$1048576,5,0)</f>
        <v>國小組</v>
      </c>
      <c r="F133" s="16" t="str">
        <f>VLOOKUP(B133,總表!$1:$1048576,3,0)</f>
        <v>桃園市</v>
      </c>
      <c r="G133" s="16" t="str">
        <f>VLOOKUP(B133,總表!$1:$1048576,6,0)</f>
        <v>許嘉恩</v>
      </c>
      <c r="H133" s="16" t="str">
        <f>VLOOKUP(B133,總表!$1:$1048576,7,0)</f>
        <v>桃園市中壢區內壢國民小學</v>
      </c>
      <c r="I133" s="16">
        <f>VLOOKUP(B133,總表!$1:$1048576,8,0)</f>
        <v>0</v>
      </c>
      <c r="J133" s="16">
        <f>VLOOKUP(B133,總表!$1:$1048576,9,0)</f>
        <v>0</v>
      </c>
      <c r="K133" s="16">
        <f>VLOOKUP(B133,總表!$1:$1048576,10,0)</f>
        <v>0</v>
      </c>
      <c r="L133" s="16">
        <f>VLOOKUP(B133,總表!$1:$1048576,11,0)</f>
        <v>0</v>
      </c>
      <c r="M133" s="16" t="str">
        <f>VLOOKUP(B133,總表!$1:$1048576,12,0)</f>
        <v>傅淑惠</v>
      </c>
      <c r="N133" s="16" t="str">
        <f>VLOOKUP(B133,總表!$1:$1048576,13,0)</f>
        <v>桃園市中壢區內壢國民小學</v>
      </c>
      <c r="O133" s="16" t="str">
        <f>VLOOKUP(B133,總表!$1:$1048576,14,0)</f>
        <v>黃國庭</v>
      </c>
      <c r="P133" s="16" t="str">
        <f>VLOOKUP(B133,總表!$1:$1048576,15,0)</f>
        <v>桃園市中壢區內壢國民小學</v>
      </c>
      <c r="Q133" s="16">
        <f>VLOOKUP(B133,總表!$1:$1048576,16,0)</f>
        <v>0</v>
      </c>
      <c r="R133" s="16">
        <f>VLOOKUP(B133,總表!$1:$1048576,17,0)</f>
        <v>0</v>
      </c>
    </row>
    <row r="134" spans="1:18" ht="17.399999999999999" hidden="1" x14ac:dyDescent="0.3">
      <c r="A134" s="23" t="s">
        <v>3495</v>
      </c>
      <c r="B134" s="16" t="s">
        <v>2047</v>
      </c>
      <c r="C134" s="10" t="str">
        <f>VLOOKUP(B134,總表!$1:$1048576,2,0)</f>
        <v>聾盲AI智慧眼鏡</v>
      </c>
      <c r="D134" s="20" t="str">
        <f>VLOOKUP(B134,總表!$1:$1048576,4,0)</f>
        <v>社會照護</v>
      </c>
      <c r="E134" s="16" t="str">
        <f>VLOOKUP(B134,總表!$1:$1048576,5,0)</f>
        <v>國小組</v>
      </c>
      <c r="F134" s="16" t="str">
        <f>VLOOKUP(B134,總表!$1:$1048576,3,0)</f>
        <v>桃園市</v>
      </c>
      <c r="G134" s="16" t="str">
        <f>VLOOKUP(B134,總表!$1:$1048576,6,0)</f>
        <v>簡呈愷</v>
      </c>
      <c r="H134" s="16" t="str">
        <f>VLOOKUP(B134,總表!$1:$1048576,7,0)</f>
        <v>桃園市立青溪國民小學</v>
      </c>
      <c r="I134" s="16">
        <f>VLOOKUP(B134,總表!$1:$1048576,8,0)</f>
        <v>0</v>
      </c>
      <c r="J134" s="16">
        <f>VLOOKUP(B134,總表!$1:$1048576,9,0)</f>
        <v>0</v>
      </c>
      <c r="K134" s="16">
        <f>VLOOKUP(B134,總表!$1:$1048576,10,0)</f>
        <v>0</v>
      </c>
      <c r="L134" s="16">
        <f>VLOOKUP(B134,總表!$1:$1048576,11,0)</f>
        <v>0</v>
      </c>
      <c r="M134" s="16" t="str">
        <f>VLOOKUP(B134,總表!$1:$1048576,12,0)</f>
        <v>林琪正</v>
      </c>
      <c r="N134" s="16" t="str">
        <f>VLOOKUP(B134,總表!$1:$1048576,13,0)</f>
        <v>桃園市立同德國中</v>
      </c>
      <c r="O134" s="16" t="str">
        <f>VLOOKUP(B134,總表!$1:$1048576,14,0)</f>
        <v>何淑鈴</v>
      </c>
      <c r="P134" s="16" t="str">
        <f>VLOOKUP(B134,總表!$1:$1048576,15,0)</f>
        <v>桃園市立同德國中</v>
      </c>
      <c r="Q134" s="16" t="str">
        <f>VLOOKUP(B134,總表!$1:$1048576,16,0)</f>
        <v>張恩振</v>
      </c>
      <c r="R134" s="16" t="str">
        <f>VLOOKUP(B134,總表!$1:$1048576,17,0)</f>
        <v>桃園市立青溪國小</v>
      </c>
    </row>
    <row r="135" spans="1:18" ht="17.399999999999999" hidden="1" x14ac:dyDescent="0.3">
      <c r="A135" s="31" t="s">
        <v>3494</v>
      </c>
      <c r="B135" s="16" t="s">
        <v>2154</v>
      </c>
      <c r="C135" s="10" t="str">
        <f>VLOOKUP(B135,總表!$1:$1048576,2,0)</f>
        <v>防久坐坐墊</v>
      </c>
      <c r="D135" s="20" t="str">
        <f>VLOOKUP(B135,總表!$1:$1048576,4,0)</f>
        <v>社會照護</v>
      </c>
      <c r="E135" s="16" t="str">
        <f>VLOOKUP(B135,總表!$1:$1048576,5,0)</f>
        <v>國小組</v>
      </c>
      <c r="F135" s="16" t="str">
        <f>VLOOKUP(B135,總表!$1:$1048576,3,0)</f>
        <v>桃園市</v>
      </c>
      <c r="G135" s="16" t="str">
        <f>VLOOKUP(B135,總表!$1:$1048576,6,0)</f>
        <v>楊浚玟</v>
      </c>
      <c r="H135" s="16" t="str">
        <f>VLOOKUP(B135,總表!$1:$1048576,7,0)</f>
        <v>同德國小</v>
      </c>
      <c r="I135" s="16" t="str">
        <f>VLOOKUP(B135,總表!$1:$1048576,8,0)</f>
        <v>王品喬</v>
      </c>
      <c r="J135" s="16" t="str">
        <f>VLOOKUP(B135,總表!$1:$1048576,9,0)</f>
        <v>同德國小</v>
      </c>
      <c r="K135" s="16" t="str">
        <f>VLOOKUP(B135,總表!$1:$1048576,10,0)</f>
        <v>饒語芯</v>
      </c>
      <c r="L135" s="16" t="str">
        <f>VLOOKUP(B135,總表!$1:$1048576,11,0)</f>
        <v>同德國小</v>
      </c>
      <c r="M135" s="16" t="str">
        <f>VLOOKUP(B135,總表!$1:$1048576,12,0)</f>
        <v>劉力瑄</v>
      </c>
      <c r="N135" s="16" t="str">
        <f>VLOOKUP(B135,總表!$1:$1048576,13,0)</f>
        <v>同德國小</v>
      </c>
      <c r="O135" s="16">
        <f>VLOOKUP(B135,總表!$1:$1048576,14,0)</f>
        <v>0</v>
      </c>
      <c r="P135" s="16">
        <f>VLOOKUP(B135,總表!$1:$1048576,15,0)</f>
        <v>0</v>
      </c>
      <c r="Q135" s="16">
        <f>VLOOKUP(B135,總表!$1:$1048576,16,0)</f>
        <v>0</v>
      </c>
      <c r="R135" s="16">
        <f>VLOOKUP(B135,總表!$1:$1048576,17,0)</f>
        <v>0</v>
      </c>
    </row>
    <row r="136" spans="1:18" ht="17.399999999999999" hidden="1" x14ac:dyDescent="0.3">
      <c r="A136" s="31" t="s">
        <v>3494</v>
      </c>
      <c r="B136" s="16" t="s">
        <v>2138</v>
      </c>
      <c r="C136" s="10" t="str">
        <f>VLOOKUP(B136,總表!$1:$1048576,2,0)</f>
        <v>RainBox 情緒天氣盒</v>
      </c>
      <c r="D136" s="20" t="str">
        <f>VLOOKUP(B136,總表!$1:$1048576,4,0)</f>
        <v>社會照護</v>
      </c>
      <c r="E136" s="16" t="str">
        <f>VLOOKUP(B136,總表!$1:$1048576,5,0)</f>
        <v>國小組</v>
      </c>
      <c r="F136" s="16" t="str">
        <f>VLOOKUP(B136,總表!$1:$1048576,3,0)</f>
        <v>桃園市</v>
      </c>
      <c r="G136" s="16" t="str">
        <f>VLOOKUP(B136,總表!$1:$1048576,6,0)</f>
        <v>羅貴宸</v>
      </c>
      <c r="H136" s="16" t="str">
        <f>VLOOKUP(B136,總表!$1:$1048576,7,0)</f>
        <v>桃園市中壢區普仁國民小學</v>
      </c>
      <c r="I136" s="16" t="str">
        <f>VLOOKUP(B136,總表!$1:$1048576,8,0)</f>
        <v>王晨熙</v>
      </c>
      <c r="J136" s="16" t="str">
        <f>VLOOKUP(B136,總表!$1:$1048576,9,0)</f>
        <v>新北市三峽區龍埔國民小學</v>
      </c>
      <c r="K136" s="16" t="str">
        <f>VLOOKUP(B136,總表!$1:$1048576,10,0)</f>
        <v>李軒榕</v>
      </c>
      <c r="L136" s="16" t="str">
        <f>VLOOKUP(B136,總表!$1:$1048576,11,0)</f>
        <v>桃園市桃園區同德國民小學</v>
      </c>
      <c r="M136" s="16" t="str">
        <f>VLOOKUP(B136,總表!$1:$1048576,12,0)</f>
        <v>鄭如翔</v>
      </c>
      <c r="N136" s="16" t="str">
        <f>VLOOKUP(B136,總表!$1:$1048576,13,0)</f>
        <v>新北市三峽區龍埔國民小學</v>
      </c>
      <c r="O136" s="16" t="str">
        <f>VLOOKUP(B136,總表!$1:$1048576,14,0)</f>
        <v>張螢宜</v>
      </c>
      <c r="P136" s="16" t="str">
        <f>VLOOKUP(B136,總表!$1:$1048576,15,0)</f>
        <v>桃園市中壢區普仁國民小學</v>
      </c>
      <c r="Q136" s="16" t="str">
        <f>VLOOKUP(B136,總表!$1:$1048576,16,0)</f>
        <v>許瑋珊</v>
      </c>
      <c r="R136" s="16" t="str">
        <f>VLOOKUP(B136,總表!$1:$1048576,17,0)</f>
        <v>桃園市桃園區同德國民小學</v>
      </c>
    </row>
    <row r="137" spans="1:18" ht="17.399999999999999" hidden="1" x14ac:dyDescent="0.3">
      <c r="A137" s="31" t="s">
        <v>3494</v>
      </c>
      <c r="B137" s="16" t="s">
        <v>2034</v>
      </c>
      <c r="C137" s="10" t="str">
        <f>VLOOKUP(B137,總表!$1:$1048576,2,0)</f>
        <v>彩虹之眼</v>
      </c>
      <c r="D137" s="20" t="str">
        <f>VLOOKUP(B137,總表!$1:$1048576,4,0)</f>
        <v>社會照護</v>
      </c>
      <c r="E137" s="16" t="str">
        <f>VLOOKUP(B137,總表!$1:$1048576,5,0)</f>
        <v>國小組</v>
      </c>
      <c r="F137" s="16" t="str">
        <f>VLOOKUP(B137,總表!$1:$1048576,3,0)</f>
        <v>桃園市</v>
      </c>
      <c r="G137" s="16" t="str">
        <f>VLOOKUP(B137,總表!$1:$1048576,6,0)</f>
        <v>黎冠朋</v>
      </c>
      <c r="H137" s="16" t="str">
        <f>VLOOKUP(B137,總表!$1:$1048576,7,0)</f>
        <v>桃園市立新埔國小</v>
      </c>
      <c r="I137" s="16" t="str">
        <f>VLOOKUP(B137,總表!$1:$1048576,8,0)</f>
        <v>呂祥睿</v>
      </c>
      <c r="J137" s="16" t="str">
        <f>VLOOKUP(B137,總表!$1:$1048576,9,0)</f>
        <v>桃園市立同安國小</v>
      </c>
      <c r="K137" s="16" t="str">
        <f>VLOOKUP(B137,總表!$1:$1048576,10,0)</f>
        <v>張庭睿</v>
      </c>
      <c r="L137" s="16" t="str">
        <f>VLOOKUP(B137,總表!$1:$1048576,11,0)</f>
        <v>桃園市立同德國小</v>
      </c>
      <c r="M137" s="16" t="str">
        <f>VLOOKUP(B137,總表!$1:$1048576,12,0)</f>
        <v>林琪正</v>
      </c>
      <c r="N137" s="16" t="str">
        <f>VLOOKUP(B137,總表!$1:$1048576,13,0)</f>
        <v>桃園市立同德國中</v>
      </c>
      <c r="O137" s="16" t="str">
        <f>VLOOKUP(B137,總表!$1:$1048576,14,0)</f>
        <v>何淑鈴</v>
      </c>
      <c r="P137" s="16" t="str">
        <f>VLOOKUP(B137,總表!$1:$1048576,15,0)</f>
        <v>桃園市立同德國中</v>
      </c>
      <c r="Q137" s="16" t="str">
        <f>VLOOKUP(B137,總表!$1:$1048576,16,0)</f>
        <v>黃盛亞</v>
      </c>
      <c r="R137" s="16" t="str">
        <f>VLOOKUP(B137,總表!$1:$1048576,17,0)</f>
        <v>桃園市立新埔國小</v>
      </c>
    </row>
    <row r="138" spans="1:18" ht="17.399999999999999" hidden="1" x14ac:dyDescent="0.3">
      <c r="A138" s="22" t="s">
        <v>3495</v>
      </c>
      <c r="B138" s="16" t="s">
        <v>2595</v>
      </c>
      <c r="C138" s="10" t="str">
        <f>VLOOKUP(B138,總表!$1:$1048576,2,0)</f>
        <v>多功能安全帽防水內襯</v>
      </c>
      <c r="D138" s="16" t="str">
        <f>VLOOKUP(B138,總表!$1:$1048576,4,0)</f>
        <v>便利生活</v>
      </c>
      <c r="E138" s="16" t="str">
        <f>VLOOKUP(B138,總表!$1:$1048576,5,0)</f>
        <v>國小組</v>
      </c>
      <c r="F138" s="16" t="str">
        <f>VLOOKUP(B138,總表!$1:$1048576,3,0)</f>
        <v>桃園市</v>
      </c>
      <c r="G138" s="16" t="str">
        <f>VLOOKUP(B138,總表!$1:$1048576,6,0)</f>
        <v>周郅程</v>
      </c>
      <c r="H138" s="16" t="str">
        <f>VLOOKUP(B138,總表!$1:$1048576,7,0)</f>
        <v>中壢區林森國小</v>
      </c>
      <c r="I138" s="16">
        <f>VLOOKUP(B138,總表!$1:$1048576,8,0)</f>
        <v>0</v>
      </c>
      <c r="J138" s="16">
        <f>VLOOKUP(B138,總表!$1:$1048576,9,0)</f>
        <v>0</v>
      </c>
      <c r="K138" s="16">
        <f>VLOOKUP(B138,總表!$1:$1048576,10,0)</f>
        <v>0</v>
      </c>
      <c r="L138" s="16">
        <f>VLOOKUP(B138,總表!$1:$1048576,11,0)</f>
        <v>0</v>
      </c>
      <c r="M138" s="16" t="str">
        <f>VLOOKUP(B138,總表!$1:$1048576,12,0)</f>
        <v>詹禹柔</v>
      </c>
      <c r="N138" s="16" t="str">
        <f>VLOOKUP(B138,總表!$1:$1048576,13,0)</f>
        <v>桃園市中壢區林森國小</v>
      </c>
      <c r="O138" s="16" t="str">
        <f>VLOOKUP(B138,總表!$1:$1048576,14,0)</f>
        <v>張怡柔</v>
      </c>
      <c r="P138" s="16" t="str">
        <f>VLOOKUP(B138,總表!$1:$1048576,15,0)</f>
        <v>桃園市中壢區林森國小</v>
      </c>
      <c r="Q138" s="16">
        <f>VLOOKUP(B138,總表!$1:$1048576,16,0)</f>
        <v>0</v>
      </c>
      <c r="R138" s="16">
        <f>VLOOKUP(B138,總表!$1:$1048576,17,0)</f>
        <v>0</v>
      </c>
    </row>
    <row r="139" spans="1:18" ht="17.399999999999999" hidden="1" x14ac:dyDescent="0.3">
      <c r="A139" s="22" t="s">
        <v>3495</v>
      </c>
      <c r="B139" s="16" t="s">
        <v>2603</v>
      </c>
      <c r="C139" s="10" t="str">
        <f>VLOOKUP(B139,總表!$1:$1048576,2,0)</f>
        <v>下床時鐘</v>
      </c>
      <c r="D139" s="16" t="str">
        <f>VLOOKUP(B139,總表!$1:$1048576,4,0)</f>
        <v>便利生活</v>
      </c>
      <c r="E139" s="16" t="str">
        <f>VLOOKUP(B139,總表!$1:$1048576,5,0)</f>
        <v>國小組</v>
      </c>
      <c r="F139" s="16" t="str">
        <f>VLOOKUP(B139,總表!$1:$1048576,3,0)</f>
        <v>桃園市</v>
      </c>
      <c r="G139" s="16" t="str">
        <f>VLOOKUP(B139,總表!$1:$1048576,6,0)</f>
        <v>彭子綦</v>
      </c>
      <c r="H139" s="16" t="str">
        <f>VLOOKUP(B139,總表!$1:$1048576,7,0)</f>
        <v>青溪國小</v>
      </c>
      <c r="I139" s="16">
        <f>VLOOKUP(B139,總表!$1:$1048576,8,0)</f>
        <v>0</v>
      </c>
      <c r="J139" s="16">
        <f>VLOOKUP(B139,總表!$1:$1048576,9,0)</f>
        <v>0</v>
      </c>
      <c r="K139" s="16">
        <f>VLOOKUP(B139,總表!$1:$1048576,10,0)</f>
        <v>0</v>
      </c>
      <c r="L139" s="16">
        <f>VLOOKUP(B139,總表!$1:$1048576,11,0)</f>
        <v>0</v>
      </c>
      <c r="M139" s="16" t="str">
        <f>VLOOKUP(B139,總表!$1:$1048576,12,0)</f>
        <v>張恩振</v>
      </c>
      <c r="N139" s="16" t="str">
        <f>VLOOKUP(B139,總表!$1:$1048576,13,0)</f>
        <v>青溪國小</v>
      </c>
      <c r="O139" s="16">
        <f>VLOOKUP(B139,總表!$1:$1048576,14,0)</f>
        <v>0</v>
      </c>
      <c r="P139" s="16">
        <f>VLOOKUP(B139,總表!$1:$1048576,15,0)</f>
        <v>0</v>
      </c>
      <c r="Q139" s="16">
        <f>VLOOKUP(B139,總表!$1:$1048576,16,0)</f>
        <v>0</v>
      </c>
      <c r="R139" s="16">
        <f>VLOOKUP(B139,總表!$1:$1048576,17,0)</f>
        <v>0</v>
      </c>
    </row>
    <row r="140" spans="1:18" ht="17.399999999999999" hidden="1" x14ac:dyDescent="0.3">
      <c r="A140" s="22" t="s">
        <v>3495</v>
      </c>
      <c r="B140" s="16" t="s">
        <v>2606</v>
      </c>
      <c r="C140" s="10" t="str">
        <f>VLOOKUP(B140,總表!$1:$1048576,2,0)</f>
        <v>洗手台水龍頭後置物夾</v>
      </c>
      <c r="D140" s="16" t="str">
        <f>VLOOKUP(B140,總表!$1:$1048576,4,0)</f>
        <v>便利生活</v>
      </c>
      <c r="E140" s="16" t="str">
        <f>VLOOKUP(B140,總表!$1:$1048576,5,0)</f>
        <v>國小組</v>
      </c>
      <c r="F140" s="16" t="str">
        <f>VLOOKUP(B140,總表!$1:$1048576,3,0)</f>
        <v>桃園市</v>
      </c>
      <c r="G140" s="16" t="str">
        <f>VLOOKUP(B140,總表!$1:$1048576,6,0)</f>
        <v>曾思惟</v>
      </c>
      <c r="H140" s="16" t="str">
        <f>VLOOKUP(B140,總表!$1:$1048576,7,0)</f>
        <v>桃園市大溪區員樹林國小</v>
      </c>
      <c r="I140" s="16" t="str">
        <f>VLOOKUP(B140,總表!$1:$1048576,8,0)</f>
        <v>曾為綱</v>
      </c>
      <c r="J140" s="16" t="str">
        <f>VLOOKUP(B140,總表!$1:$1048576,9,0)</f>
        <v>桃園市大溪區員樹林國小</v>
      </c>
      <c r="K140" s="16" t="str">
        <f>VLOOKUP(B140,總表!$1:$1048576,10,0)</f>
        <v>廖芸萱</v>
      </c>
      <c r="L140" s="16" t="str">
        <f>VLOOKUP(B140,總表!$1:$1048576,11,0)</f>
        <v>桃園市中壢區新明國小</v>
      </c>
      <c r="M140" s="16" t="str">
        <f>VLOOKUP(B140,總表!$1:$1048576,12,0)</f>
        <v>吳佳瑾</v>
      </c>
      <c r="N140" s="16" t="str">
        <f>VLOOKUP(B140,總表!$1:$1048576,13,0)</f>
        <v>桃園市中壢區新明國民小學</v>
      </c>
      <c r="O140" s="16" t="str">
        <f>VLOOKUP(B140,總表!$1:$1048576,14,0)</f>
        <v>王宣芳</v>
      </c>
      <c r="P140" s="16" t="str">
        <f>VLOOKUP(B140,總表!$1:$1048576,15,0)</f>
        <v>桃園市大溪區員樹林國小</v>
      </c>
      <c r="Q140" s="16" t="str">
        <f>VLOOKUP(B140,總表!$1:$1048576,16,0)</f>
        <v>范浩俊</v>
      </c>
      <c r="R140" s="16" t="str">
        <f>VLOOKUP(B140,總表!$1:$1048576,17,0)</f>
        <v>桃園市大溪區員樹林國小</v>
      </c>
    </row>
    <row r="141" spans="1:18" ht="17.399999999999999" hidden="1" x14ac:dyDescent="0.3">
      <c r="A141" s="22" t="s">
        <v>3495</v>
      </c>
      <c r="B141" s="16" t="s">
        <v>2519</v>
      </c>
      <c r="C141" s="10" t="str">
        <f>VLOOKUP(B141,總表!$1:$1048576,2,0)</f>
        <v>ReString 新生支架</v>
      </c>
      <c r="D141" s="16" t="str">
        <f>VLOOKUP(B141,總表!$1:$1048576,4,0)</f>
        <v>便利生活</v>
      </c>
      <c r="E141" s="16" t="str">
        <f>VLOOKUP(B141,總表!$1:$1048576,5,0)</f>
        <v>國小組</v>
      </c>
      <c r="F141" s="16" t="str">
        <f>VLOOKUP(B141,總表!$1:$1048576,3,0)</f>
        <v>桃園市</v>
      </c>
      <c r="G141" s="16" t="str">
        <f>VLOOKUP(B141,總表!$1:$1048576,6,0)</f>
        <v>鄭語德</v>
      </c>
      <c r="H141" s="16" t="str">
        <f>VLOOKUP(B141,總表!$1:$1048576,7,0)</f>
        <v>自學生</v>
      </c>
      <c r="I141" s="16" t="str">
        <f>VLOOKUP(B141,總表!$1:$1048576,8,0)</f>
        <v>楊子潔</v>
      </c>
      <c r="J141" s="16" t="str">
        <f>VLOOKUP(B141,總表!$1:$1048576,9,0)</f>
        <v>自學生</v>
      </c>
      <c r="K141" s="16" t="str">
        <f>VLOOKUP(B141,總表!$1:$1048576,10,0)</f>
        <v>張辰維</v>
      </c>
      <c r="L141" s="16" t="str">
        <f>VLOOKUP(B141,總表!$1:$1048576,11,0)</f>
        <v>桃園美國學校</v>
      </c>
      <c r="M141" s="16" t="str">
        <f>VLOOKUP(B141,總表!$1:$1048576,12,0)</f>
        <v>沈珈煒</v>
      </c>
      <c r="N141" s="16" t="str">
        <f>VLOOKUP(B141,總表!$1:$1048576,13,0)</f>
        <v>桃園美國學校</v>
      </c>
      <c r="O141" s="16">
        <f>VLOOKUP(B141,總表!$1:$1048576,14,0)</f>
        <v>0</v>
      </c>
      <c r="P141" s="16">
        <f>VLOOKUP(B141,總表!$1:$1048576,15,0)</f>
        <v>0</v>
      </c>
      <c r="Q141" s="16">
        <f>VLOOKUP(B141,總表!$1:$1048576,16,0)</f>
        <v>0</v>
      </c>
      <c r="R141" s="16">
        <f>VLOOKUP(B141,總表!$1:$1048576,17,0)</f>
        <v>0</v>
      </c>
    </row>
    <row r="142" spans="1:18" ht="17.399999999999999" hidden="1" x14ac:dyDescent="0.3">
      <c r="A142" s="25" t="s">
        <v>3492</v>
      </c>
      <c r="B142" s="13" t="s">
        <v>3513</v>
      </c>
      <c r="C142" s="10" t="str">
        <f>VLOOKUP(B142,總表!$1:$1048576,2,0)</f>
        <v>幫你痛- 牙科診療安心溝通器</v>
      </c>
      <c r="D142" s="16" t="str">
        <f>VLOOKUP(B142,總表!$1:$1048576,4,0)</f>
        <v>便利生活</v>
      </c>
      <c r="E142" s="16" t="str">
        <f>VLOOKUP(B142,總表!$1:$1048576,5,0)</f>
        <v>國小組</v>
      </c>
      <c r="F142" s="16" t="str">
        <f>VLOOKUP(B142,總表!$1:$1048576,3,0)</f>
        <v>桃園市</v>
      </c>
      <c r="G142" s="16" t="str">
        <f>VLOOKUP(B142,總表!$1:$1048576,6,0)</f>
        <v>曾宇琋</v>
      </c>
      <c r="H142" s="16" t="str">
        <f>VLOOKUP(B142,總表!$1:$1048576,7,0)</f>
        <v>桃園市桃園區中山國民小學</v>
      </c>
      <c r="I142" s="16" t="str">
        <f>VLOOKUP(B142,總表!$1:$1048576,8,0)</f>
        <v>曾嵦琋</v>
      </c>
      <c r="J142" s="16" t="str">
        <f>VLOOKUP(B142,總表!$1:$1048576,9,0)</f>
        <v>桃園市桃園區中山國民小學</v>
      </c>
      <c r="K142" s="16">
        <f>VLOOKUP(B142,總表!$1:$1048576,10,0)</f>
        <v>0</v>
      </c>
      <c r="L142" s="16">
        <f>VLOOKUP(B142,總表!$1:$1048576,11,0)</f>
        <v>0</v>
      </c>
      <c r="M142" s="16" t="str">
        <f>VLOOKUP(B142,總表!$1:$1048576,12,0)</f>
        <v>陳月貴</v>
      </c>
      <c r="N142" s="16" t="str">
        <f>VLOOKUP(B142,總表!$1:$1048576,13,0)</f>
        <v>桃園市桃園區中山國民小學</v>
      </c>
      <c r="O142" s="16" t="str">
        <f>VLOOKUP(B142,總表!$1:$1048576,14,0)</f>
        <v>林文鄉</v>
      </c>
      <c r="P142" s="16" t="str">
        <f>VLOOKUP(B142,總表!$1:$1048576,15,0)</f>
        <v>桃園市桃園區中山國民小學</v>
      </c>
      <c r="Q142" s="16" t="str">
        <f>VLOOKUP(B142,總表!$1:$1048576,16,0)</f>
        <v>賴淑滿</v>
      </c>
      <c r="R142" s="16" t="str">
        <f>VLOOKUP(B142,總表!$1:$1048576,17,0)</f>
        <v>桃園市桃園區中山國民小學</v>
      </c>
    </row>
    <row r="143" spans="1:18" ht="17.399999999999999" hidden="1" x14ac:dyDescent="0.3">
      <c r="A143" s="28" t="s">
        <v>3493</v>
      </c>
      <c r="B143" s="13" t="s">
        <v>2367</v>
      </c>
      <c r="C143" s="10" t="str">
        <f>VLOOKUP(B143,總表!$1:$1048576,2,0)</f>
        <v>可攜式割吸雙效除草機</v>
      </c>
      <c r="D143" s="16" t="str">
        <f>VLOOKUP(B143,總表!$1:$1048576,4,0)</f>
        <v>便利生活</v>
      </c>
      <c r="E143" s="16" t="str">
        <f>VLOOKUP(B143,總表!$1:$1048576,5,0)</f>
        <v>國小組</v>
      </c>
      <c r="F143" s="16" t="str">
        <f>VLOOKUP(B143,總表!$1:$1048576,3,0)</f>
        <v>桃園市</v>
      </c>
      <c r="G143" s="16" t="str">
        <f>VLOOKUP(B143,總表!$1:$1048576,6,0)</f>
        <v>李懿恩</v>
      </c>
      <c r="H143" s="16" t="str">
        <f>VLOOKUP(B143,總表!$1:$1048576,7,0)</f>
        <v>青溪國小</v>
      </c>
      <c r="I143" s="16" t="str">
        <f>VLOOKUP(B143,總表!$1:$1048576,8,0)</f>
        <v>賴知果</v>
      </c>
      <c r="J143" s="16" t="str">
        <f>VLOOKUP(B143,總表!$1:$1048576,9,0)</f>
        <v>青溪國小</v>
      </c>
      <c r="K143" s="16" t="str">
        <f>VLOOKUP(B143,總表!$1:$1048576,10,0)</f>
        <v>郭瀚元</v>
      </c>
      <c r="L143" s="16" t="str">
        <f>VLOOKUP(B143,總表!$1:$1048576,11,0)</f>
        <v>青溪國小</v>
      </c>
      <c r="M143" s="16" t="str">
        <f>VLOOKUP(B143,總表!$1:$1048576,12,0)</f>
        <v>翁珮倫</v>
      </c>
      <c r="N143" s="16" t="str">
        <f>VLOOKUP(B143,總表!$1:$1048576,13,0)</f>
        <v>青溪國小</v>
      </c>
      <c r="O143" s="16">
        <f>VLOOKUP(B143,總表!$1:$1048576,14,0)</f>
        <v>0</v>
      </c>
      <c r="P143" s="16">
        <f>VLOOKUP(B143,總表!$1:$1048576,15,0)</f>
        <v>0</v>
      </c>
      <c r="Q143" s="16">
        <f>VLOOKUP(B143,總表!$1:$1048576,16,0)</f>
        <v>0</v>
      </c>
      <c r="R143" s="16">
        <f>VLOOKUP(B143,總表!$1:$1048576,17,0)</f>
        <v>0</v>
      </c>
    </row>
    <row r="144" spans="1:18" ht="17.399999999999999" hidden="1" x14ac:dyDescent="0.3">
      <c r="A144" s="30" t="s">
        <v>3494</v>
      </c>
      <c r="B144" s="13" t="s">
        <v>2600</v>
      </c>
      <c r="C144" s="10" t="str">
        <f>VLOOKUP(B144,總表!$1:$1048576,2,0)</f>
        <v>追日晒衣架</v>
      </c>
      <c r="D144" s="16" t="str">
        <f>VLOOKUP(B144,總表!$1:$1048576,4,0)</f>
        <v>便利生活</v>
      </c>
      <c r="E144" s="16" t="str">
        <f>VLOOKUP(B144,總表!$1:$1048576,5,0)</f>
        <v>國小組</v>
      </c>
      <c r="F144" s="16" t="str">
        <f>VLOOKUP(B144,總表!$1:$1048576,3,0)</f>
        <v>桃園市</v>
      </c>
      <c r="G144" s="16" t="str">
        <f>VLOOKUP(B144,總表!$1:$1048576,6,0)</f>
        <v>鄭程遠</v>
      </c>
      <c r="H144" s="16" t="str">
        <f>VLOOKUP(B144,總表!$1:$1048576,7,0)</f>
        <v>桃園市義興國小</v>
      </c>
      <c r="I144" s="16">
        <f>VLOOKUP(B144,總表!$1:$1048576,8,0)</f>
        <v>0</v>
      </c>
      <c r="J144" s="16">
        <f>VLOOKUP(B144,總表!$1:$1048576,9,0)</f>
        <v>0</v>
      </c>
      <c r="K144" s="16">
        <f>VLOOKUP(B144,總表!$1:$1048576,10,0)</f>
        <v>0</v>
      </c>
      <c r="L144" s="16">
        <f>VLOOKUP(B144,總表!$1:$1048576,11,0)</f>
        <v>0</v>
      </c>
      <c r="M144" s="16" t="str">
        <f>VLOOKUP(B144,總表!$1:$1048576,12,0)</f>
        <v>林念純</v>
      </c>
      <c r="N144" s="16" t="str">
        <f>VLOOKUP(B144,總表!$1:$1048576,13,0)</f>
        <v>桃園市義興國小</v>
      </c>
      <c r="O144" s="16" t="str">
        <f>VLOOKUP(B144,總表!$1:$1048576,14,0)</f>
        <v>陳柏馨</v>
      </c>
      <c r="P144" s="16" t="str">
        <f>VLOOKUP(B144,總表!$1:$1048576,15,0)</f>
        <v>桃園市義興國小</v>
      </c>
      <c r="Q144" s="16" t="str">
        <f>VLOOKUP(B144,總表!$1:$1048576,16,0)</f>
        <v>高加珈</v>
      </c>
      <c r="R144" s="16" t="str">
        <f>VLOOKUP(B144,總表!$1:$1048576,17,0)</f>
        <v>桃園市義興國小</v>
      </c>
    </row>
    <row r="145" spans="1:18" ht="17.399999999999999" hidden="1" x14ac:dyDescent="0.3">
      <c r="A145" s="30" t="s">
        <v>3494</v>
      </c>
      <c r="B145" s="13" t="s">
        <v>2501</v>
      </c>
      <c r="C145" s="10" t="str">
        <f>VLOOKUP(B145,總表!$1:$1048576,2,0)</f>
        <v>雙底鞋</v>
      </c>
      <c r="D145" s="16" t="str">
        <f>VLOOKUP(B145,總表!$1:$1048576,4,0)</f>
        <v>便利生活</v>
      </c>
      <c r="E145" s="16" t="str">
        <f>VLOOKUP(B145,總表!$1:$1048576,5,0)</f>
        <v>國小組</v>
      </c>
      <c r="F145" s="16" t="str">
        <f>VLOOKUP(B145,總表!$1:$1048576,3,0)</f>
        <v>桃園市</v>
      </c>
      <c r="G145" s="16" t="str">
        <f>VLOOKUP(B145,總表!$1:$1048576,6,0)</f>
        <v>羅晨熙</v>
      </c>
      <c r="H145" s="16" t="str">
        <f>VLOOKUP(B145,總表!$1:$1048576,7,0)</f>
        <v>桃園市中壢區華勛國民小學</v>
      </c>
      <c r="I145" s="16" t="str">
        <f>VLOOKUP(B145,總表!$1:$1048576,8,0)</f>
        <v>吳羿萱</v>
      </c>
      <c r="J145" s="16" t="str">
        <f>VLOOKUP(B145,總表!$1:$1048576,9,0)</f>
        <v>桃園市中壢區華勛國民小學</v>
      </c>
      <c r="K145" s="16">
        <f>VLOOKUP(B145,總表!$1:$1048576,10,0)</f>
        <v>0</v>
      </c>
      <c r="L145" s="16">
        <f>VLOOKUP(B145,總表!$1:$1048576,11,0)</f>
        <v>0</v>
      </c>
      <c r="M145" s="16" t="str">
        <f>VLOOKUP(B145,總表!$1:$1048576,12,0)</f>
        <v>張宇翔</v>
      </c>
      <c r="N145" s="16" t="str">
        <f>VLOOKUP(B145,總表!$1:$1048576,13,0)</f>
        <v>桃園市中壢區華勛國民小學</v>
      </c>
      <c r="O145" s="16">
        <f>VLOOKUP(B145,總表!$1:$1048576,14,0)</f>
        <v>0</v>
      </c>
      <c r="P145" s="16">
        <f>VLOOKUP(B145,總表!$1:$1048576,15,0)</f>
        <v>0</v>
      </c>
      <c r="Q145" s="16">
        <f>VLOOKUP(B145,總表!$1:$1048576,16,0)</f>
        <v>0</v>
      </c>
      <c r="R145" s="16">
        <f>VLOOKUP(B145,總表!$1:$1048576,17,0)</f>
        <v>0</v>
      </c>
    </row>
    <row r="146" spans="1:18" ht="17.399999999999999" hidden="1" x14ac:dyDescent="0.3">
      <c r="A146" s="23" t="s">
        <v>3495</v>
      </c>
      <c r="B146" s="16" t="s">
        <v>3506</v>
      </c>
      <c r="C146" s="10" t="str">
        <f>VLOOKUP(B146,總表!$1:$1048576,2,0)</f>
        <v>自主機器人之鉤爪自救系統</v>
      </c>
      <c r="D146" s="21" t="str">
        <f>VLOOKUP(B146,總表!$1:$1048576,4,0)</f>
        <v>前瞻/工業設計技術</v>
      </c>
      <c r="E146" s="16" t="str">
        <f>VLOOKUP(B146,總表!$1:$1048576,5,0)</f>
        <v>國小組</v>
      </c>
      <c r="F146" s="16" t="str">
        <f>VLOOKUP(B146,總表!$1:$1048576,3,0)</f>
        <v>桃園市</v>
      </c>
      <c r="G146" s="16" t="str">
        <f>VLOOKUP(B146,總表!$1:$1048576,6,0)</f>
        <v>吳翊安</v>
      </c>
      <c r="H146" s="16" t="str">
        <f>VLOOKUP(B146,總表!$1:$1048576,7,0)</f>
        <v>桃園市中壢區元生國小</v>
      </c>
      <c r="I146" s="16" t="str">
        <f>VLOOKUP(B146,總表!$1:$1048576,8,0)</f>
        <v>何維宸</v>
      </c>
      <c r="J146" s="16" t="str">
        <f>VLOOKUP(B146,總表!$1:$1048576,9,0)</f>
        <v>桃園市中壢區元生國民小學</v>
      </c>
      <c r="K146" s="16">
        <f>VLOOKUP(B146,總表!$1:$1048576,10,0)</f>
        <v>0</v>
      </c>
      <c r="L146" s="16">
        <f>VLOOKUP(B146,總表!$1:$1048576,11,0)</f>
        <v>0</v>
      </c>
      <c r="M146" s="16" t="str">
        <f>VLOOKUP(B146,總表!$1:$1048576,12,0)</f>
        <v>黃暄茹</v>
      </c>
      <c r="N146" s="16" t="str">
        <f>VLOOKUP(B146,總表!$1:$1048576,13,0)</f>
        <v>桃園市中壢區元生國民小學</v>
      </c>
      <c r="O146" s="16">
        <f>VLOOKUP(B146,總表!$1:$1048576,14,0)</f>
        <v>0</v>
      </c>
      <c r="P146" s="16">
        <f>VLOOKUP(B146,總表!$1:$1048576,15,0)</f>
        <v>0</v>
      </c>
      <c r="Q146" s="16">
        <f>VLOOKUP(B146,總表!$1:$1048576,16,0)</f>
        <v>0</v>
      </c>
      <c r="R146" s="16">
        <f>VLOOKUP(B146,總表!$1:$1048576,17,0)</f>
        <v>0</v>
      </c>
    </row>
    <row r="147" spans="1:18" ht="17.399999999999999" hidden="1" x14ac:dyDescent="0.3">
      <c r="A147" s="22" t="s">
        <v>3495</v>
      </c>
      <c r="B147" s="13" t="s">
        <v>76</v>
      </c>
      <c r="C147" s="10" t="str">
        <f>VLOOKUP(B147,總表!$1:$1048576,2,0)</f>
        <v>會發電的植物盆栽</v>
      </c>
      <c r="D147" s="17" t="str">
        <f>VLOOKUP(B147,總表!$1:$1048576,4,0)</f>
        <v>永續發展農糧技術</v>
      </c>
      <c r="E147" s="16" t="str">
        <f>VLOOKUP(B147,總表!$1:$1048576,5,0)</f>
        <v>國中組</v>
      </c>
      <c r="F147" s="16" t="str">
        <f>VLOOKUP(B147,總表!$1:$1048576,3,0)</f>
        <v>桃園市</v>
      </c>
      <c r="G147" s="16" t="str">
        <f>VLOOKUP(B147,總表!$1:$1048576,6,0)</f>
        <v>麥小秦</v>
      </c>
      <c r="H147" s="16" t="str">
        <f>VLOOKUP(B147,總表!$1:$1048576,7,0)</f>
        <v>桃園市立經國國中</v>
      </c>
      <c r="I147" s="16" t="str">
        <f>VLOOKUP(B147,總表!$1:$1048576,8,0)</f>
        <v>李采潔</v>
      </c>
      <c r="J147" s="16" t="str">
        <f>VLOOKUP(B147,總表!$1:$1048576,9,0)</f>
        <v>桃園市立經國國中</v>
      </c>
      <c r="K147" s="16">
        <f>VLOOKUP(B147,總表!$1:$1048576,10,0)</f>
        <v>0</v>
      </c>
      <c r="L147" s="16">
        <f>VLOOKUP(B147,總表!$1:$1048576,11,0)</f>
        <v>0</v>
      </c>
      <c r="M147" s="16" t="str">
        <f>VLOOKUP(B147,總表!$1:$1048576,12,0)</f>
        <v>陳逸群</v>
      </c>
      <c r="N147" s="16" t="str">
        <f>VLOOKUP(B147,總表!$1:$1048576,13,0)</f>
        <v>經國國中</v>
      </c>
      <c r="O147" s="16" t="str">
        <f>VLOOKUP(B147,總表!$1:$1048576,14,0)</f>
        <v>陳泓宇</v>
      </c>
      <c r="P147" s="16" t="str">
        <f>VLOOKUP(B147,總表!$1:$1048576,15,0)</f>
        <v>桃園市立經國國民中學</v>
      </c>
      <c r="Q147" s="16" t="str">
        <f>VLOOKUP(B147,總表!$1:$1048576,16,0)</f>
        <v>吳有恒</v>
      </c>
      <c r="R147" s="16" t="str">
        <f>VLOOKUP(B147,總表!$1:$1048576,17,0)</f>
        <v>桃園市立經國國民中學</v>
      </c>
    </row>
    <row r="148" spans="1:18" ht="17.399999999999999" hidden="1" x14ac:dyDescent="0.3">
      <c r="A148" s="22" t="s">
        <v>3495</v>
      </c>
      <c r="B148" s="13" t="s">
        <v>139</v>
      </c>
      <c r="C148" s="10" t="str">
        <f>VLOOKUP(B148,總表!$1:$1048576,2,0)</f>
        <v>自律式植物生態艙</v>
      </c>
      <c r="D148" s="17" t="str">
        <f>VLOOKUP(B148,總表!$1:$1048576,4,0)</f>
        <v>永續發展農糧技術</v>
      </c>
      <c r="E148" s="16" t="str">
        <f>VLOOKUP(B148,總表!$1:$1048576,5,0)</f>
        <v>國中組</v>
      </c>
      <c r="F148" s="16" t="str">
        <f>VLOOKUP(B148,總表!$1:$1048576,3,0)</f>
        <v>桃園市</v>
      </c>
      <c r="G148" s="16" t="str">
        <f>VLOOKUP(B148,總表!$1:$1048576,6,0)</f>
        <v>黎安蕊</v>
      </c>
      <c r="H148" s="16" t="str">
        <f>VLOOKUP(B148,總表!$1:$1048576,7,0)</f>
        <v>桃園市立經國國中</v>
      </c>
      <c r="I148" s="16" t="str">
        <f>VLOOKUP(B148,總表!$1:$1048576,8,0)</f>
        <v>沈曉虹</v>
      </c>
      <c r="J148" s="16" t="str">
        <f>VLOOKUP(B148,總表!$1:$1048576,9,0)</f>
        <v>桃園市立經國國中</v>
      </c>
      <c r="K148" s="16" t="str">
        <f>VLOOKUP(B148,總表!$1:$1048576,10,0)</f>
        <v>林宥廷</v>
      </c>
      <c r="L148" s="16" t="str">
        <f>VLOOKUP(B148,總表!$1:$1048576,11,0)</f>
        <v>桃園市立經國國中</v>
      </c>
      <c r="M148" s="16" t="str">
        <f>VLOOKUP(B148,總表!$1:$1048576,12,0)</f>
        <v>陳逸群</v>
      </c>
      <c r="N148" s="16" t="str">
        <f>VLOOKUP(B148,總表!$1:$1048576,13,0)</f>
        <v>桃園市立經國國民中學</v>
      </c>
      <c r="O148" s="16" t="str">
        <f>VLOOKUP(B148,總表!$1:$1048576,14,0)</f>
        <v>陳泓宇</v>
      </c>
      <c r="P148" s="16" t="str">
        <f>VLOOKUP(B148,總表!$1:$1048576,15,0)</f>
        <v>經國國中</v>
      </c>
      <c r="Q148" s="16" t="str">
        <f>VLOOKUP(B148,總表!$1:$1048576,16,0)</f>
        <v>吳有恒</v>
      </c>
      <c r="R148" s="16" t="str">
        <f>VLOOKUP(B148,總表!$1:$1048576,17,0)</f>
        <v>桃園市立經國國民中學</v>
      </c>
    </row>
    <row r="149" spans="1:18" ht="17.399999999999999" hidden="1" x14ac:dyDescent="0.3">
      <c r="A149" s="22" t="s">
        <v>3495</v>
      </c>
      <c r="B149" s="13" t="s">
        <v>144</v>
      </c>
      <c r="C149" s="10" t="str">
        <f>VLOOKUP(B149,總表!$1:$1048576,2,0)</f>
        <v>環保電子香爐</v>
      </c>
      <c r="D149" s="17" t="str">
        <f>VLOOKUP(B149,總表!$1:$1048576,4,0)</f>
        <v>永續發展農糧技術</v>
      </c>
      <c r="E149" s="16" t="str">
        <f>VLOOKUP(B149,總表!$1:$1048576,5,0)</f>
        <v>國中組</v>
      </c>
      <c r="F149" s="16" t="str">
        <f>VLOOKUP(B149,總表!$1:$1048576,3,0)</f>
        <v>桃園市</v>
      </c>
      <c r="G149" s="16" t="str">
        <f>VLOOKUP(B149,總表!$1:$1048576,6,0)</f>
        <v>戴悦晴</v>
      </c>
      <c r="H149" s="16" t="str">
        <f>VLOOKUP(B149,總表!$1:$1048576,7,0)</f>
        <v>桃園市立經國國中</v>
      </c>
      <c r="I149" s="16" t="str">
        <f>VLOOKUP(B149,總表!$1:$1048576,8,0)</f>
        <v>殷悅</v>
      </c>
      <c r="J149" s="16" t="str">
        <f>VLOOKUP(B149,總表!$1:$1048576,9,0)</f>
        <v>桃園市立經國國中</v>
      </c>
      <c r="K149" s="16" t="str">
        <f>VLOOKUP(B149,總表!$1:$1048576,10,0)</f>
        <v>温昕澄</v>
      </c>
      <c r="L149" s="16" t="str">
        <f>VLOOKUP(B149,總表!$1:$1048576,11,0)</f>
        <v>桃園市立經國國中</v>
      </c>
      <c r="M149" s="16" t="str">
        <f>VLOOKUP(B149,總表!$1:$1048576,12,0)</f>
        <v>陳逸群</v>
      </c>
      <c r="N149" s="16" t="str">
        <f>VLOOKUP(B149,總表!$1:$1048576,13,0)</f>
        <v>桃園市立經國國民中學</v>
      </c>
      <c r="O149" s="16" t="str">
        <f>VLOOKUP(B149,總表!$1:$1048576,14,0)</f>
        <v>JOSH/歐陽龍</v>
      </c>
      <c r="P149" s="16" t="str">
        <f>VLOOKUP(B149,總表!$1:$1048576,15,0)</f>
        <v>經國國中</v>
      </c>
      <c r="Q149" s="16" t="str">
        <f>VLOOKUP(B149,總表!$1:$1048576,16,0)</f>
        <v>吳有恒</v>
      </c>
      <c r="R149" s="16" t="str">
        <f>VLOOKUP(B149,總表!$1:$1048576,17,0)</f>
        <v>桃園市立經國國民中學</v>
      </c>
    </row>
    <row r="150" spans="1:18" ht="17.399999999999999" hidden="1" x14ac:dyDescent="0.3">
      <c r="A150" s="22" t="s">
        <v>3495</v>
      </c>
      <c r="B150" s="13" t="s">
        <v>298</v>
      </c>
      <c r="C150" s="10" t="str">
        <f>VLOOKUP(B150,總表!$1:$1048576,2,0)</f>
        <v>情緒提醒筆</v>
      </c>
      <c r="D150" s="18" t="str">
        <f>VLOOKUP(B150,總表!$1:$1048576,4,0)</f>
        <v>休閒與教育</v>
      </c>
      <c r="E150" s="16" t="str">
        <f>VLOOKUP(B150,總表!$1:$1048576,5,0)</f>
        <v>國中組</v>
      </c>
      <c r="F150" s="16" t="str">
        <f>VLOOKUP(B150,總表!$1:$1048576,3,0)</f>
        <v>桃園市</v>
      </c>
      <c r="G150" s="16" t="str">
        <f>VLOOKUP(B150,總表!$1:$1048576,6,0)</f>
        <v>李雨潔</v>
      </c>
      <c r="H150" s="16" t="str">
        <f>VLOOKUP(B150,總表!$1:$1048576,7,0)</f>
        <v>桃園市立經國國中</v>
      </c>
      <c r="I150" s="16">
        <f>VLOOKUP(B150,總表!$1:$1048576,8,0)</f>
        <v>0</v>
      </c>
      <c r="J150" s="16">
        <f>VLOOKUP(B150,總表!$1:$1048576,9,0)</f>
        <v>0</v>
      </c>
      <c r="K150" s="16">
        <f>VLOOKUP(B150,總表!$1:$1048576,10,0)</f>
        <v>0</v>
      </c>
      <c r="L150" s="16">
        <f>VLOOKUP(B150,總表!$1:$1048576,11,0)</f>
        <v>0</v>
      </c>
      <c r="M150" s="16" t="str">
        <f>VLOOKUP(B150,總表!$1:$1048576,12,0)</f>
        <v>陳逸群</v>
      </c>
      <c r="N150" s="16" t="str">
        <f>VLOOKUP(B150,總表!$1:$1048576,13,0)</f>
        <v>經國國中</v>
      </c>
      <c r="O150" s="16" t="str">
        <f>VLOOKUP(B150,總表!$1:$1048576,14,0)</f>
        <v>陳泓宇</v>
      </c>
      <c r="P150" s="16" t="str">
        <f>VLOOKUP(B150,總表!$1:$1048576,15,0)</f>
        <v>桃園市立經國國民中學</v>
      </c>
      <c r="Q150" s="16" t="str">
        <f>VLOOKUP(B150,總表!$1:$1048576,16,0)</f>
        <v>吳有恒</v>
      </c>
      <c r="R150" s="16" t="str">
        <f>VLOOKUP(B150,總表!$1:$1048576,17,0)</f>
        <v>桃園市立經國國民中學</v>
      </c>
    </row>
    <row r="151" spans="1:18" ht="17.399999999999999" hidden="1" x14ac:dyDescent="0.3">
      <c r="A151" s="30" t="s">
        <v>3494</v>
      </c>
      <c r="B151" s="13" t="s">
        <v>365</v>
      </c>
      <c r="C151" s="10" t="str">
        <f>VLOOKUP(B151,總表!$1:$1048576,2,0)</f>
        <v>AI桌球教練</v>
      </c>
      <c r="D151" s="18" t="str">
        <f>VLOOKUP(B151,總表!$1:$1048576,4,0)</f>
        <v>休閒與教育</v>
      </c>
      <c r="E151" s="16" t="str">
        <f>VLOOKUP(B151,總表!$1:$1048576,5,0)</f>
        <v>國中組</v>
      </c>
      <c r="F151" s="16" t="str">
        <f>VLOOKUP(B151,總表!$1:$1048576,3,0)</f>
        <v>桃園市</v>
      </c>
      <c r="G151" s="16" t="str">
        <f>VLOOKUP(B151,總表!$1:$1048576,6,0)</f>
        <v>張宇澄</v>
      </c>
      <c r="H151" s="16" t="str">
        <f>VLOOKUP(B151,總表!$1:$1048576,7,0)</f>
        <v>桃園市立青埔國民中學</v>
      </c>
      <c r="I151" s="16">
        <f>VLOOKUP(B151,總表!$1:$1048576,8,0)</f>
        <v>0</v>
      </c>
      <c r="J151" s="16">
        <f>VLOOKUP(B151,總表!$1:$1048576,9,0)</f>
        <v>0</v>
      </c>
      <c r="K151" s="16">
        <f>VLOOKUP(B151,總表!$1:$1048576,10,0)</f>
        <v>0</v>
      </c>
      <c r="L151" s="16">
        <f>VLOOKUP(B151,總表!$1:$1048576,11,0)</f>
        <v>0</v>
      </c>
      <c r="M151" s="16" t="str">
        <f>VLOOKUP(B151,總表!$1:$1048576,12,0)</f>
        <v>邱振源</v>
      </c>
      <c r="N151" s="16" t="str">
        <f>VLOOKUP(B151,總表!$1:$1048576,13,0)</f>
        <v>桃園市立青埔國中</v>
      </c>
      <c r="O151" s="16" t="str">
        <f>VLOOKUP(B151,總表!$1:$1048576,14,0)</f>
        <v>何淑鈴</v>
      </c>
      <c r="P151" s="16" t="str">
        <f>VLOOKUP(B151,總表!$1:$1048576,15,0)</f>
        <v>桃園市立同德國中</v>
      </c>
      <c r="Q151" s="16" t="str">
        <f>VLOOKUP(B151,總表!$1:$1048576,16,0)</f>
        <v>林琪正</v>
      </c>
      <c r="R151" s="16" t="str">
        <f>VLOOKUP(B151,總表!$1:$1048576,17,0)</f>
        <v>桃園市立同德國中</v>
      </c>
    </row>
    <row r="152" spans="1:18" ht="17.399999999999999" hidden="1" x14ac:dyDescent="0.3">
      <c r="A152" s="30" t="s">
        <v>3494</v>
      </c>
      <c r="B152" s="13" t="s">
        <v>337</v>
      </c>
      <c r="C152" s="10" t="str">
        <f>VLOOKUP(B152,總表!$1:$1048576,2,0)</f>
        <v>桌遊-杏林歸錄</v>
      </c>
      <c r="D152" s="18" t="str">
        <f>VLOOKUP(B152,總表!$1:$1048576,4,0)</f>
        <v>休閒與教育</v>
      </c>
      <c r="E152" s="16" t="str">
        <f>VLOOKUP(B152,總表!$1:$1048576,5,0)</f>
        <v>國中組</v>
      </c>
      <c r="F152" s="16" t="str">
        <f>VLOOKUP(B152,總表!$1:$1048576,3,0)</f>
        <v>桃園市</v>
      </c>
      <c r="G152" s="16" t="str">
        <f>VLOOKUP(B152,總表!$1:$1048576,6,0)</f>
        <v>黃希真</v>
      </c>
      <c r="H152" s="16" t="str">
        <f>VLOOKUP(B152,總表!$1:$1048576,7,0)</f>
        <v>桃園市立中壢國民中學</v>
      </c>
      <c r="I152" s="16">
        <f>VLOOKUP(B152,總表!$1:$1048576,8,0)</f>
        <v>0</v>
      </c>
      <c r="J152" s="16">
        <f>VLOOKUP(B152,總表!$1:$1048576,9,0)</f>
        <v>0</v>
      </c>
      <c r="K152" s="16">
        <f>VLOOKUP(B152,總表!$1:$1048576,10,0)</f>
        <v>0</v>
      </c>
      <c r="L152" s="16">
        <f>VLOOKUP(B152,總表!$1:$1048576,11,0)</f>
        <v>0</v>
      </c>
      <c r="M152" s="16" t="str">
        <f>VLOOKUP(B152,總表!$1:$1048576,12,0)</f>
        <v>吳貞慧</v>
      </c>
      <c r="N152" s="16" t="str">
        <f>VLOOKUP(B152,總表!$1:$1048576,13,0)</f>
        <v>桃園市立中壢國民中學</v>
      </c>
      <c r="O152" s="16" t="str">
        <f>VLOOKUP(B152,總表!$1:$1048576,14,0)</f>
        <v>裘旼旼</v>
      </c>
      <c r="P152" s="16" t="str">
        <f>VLOOKUP(B152,總表!$1:$1048576,15,0)</f>
        <v>桃園市立中壢國民中學</v>
      </c>
      <c r="Q152" s="16">
        <f>VLOOKUP(B152,總表!$1:$1048576,16,0)</f>
        <v>0</v>
      </c>
      <c r="R152" s="16">
        <f>VLOOKUP(B152,總表!$1:$1048576,17,0)</f>
        <v>0</v>
      </c>
    </row>
    <row r="153" spans="1:18" ht="17.399999999999999" hidden="1" x14ac:dyDescent="0.3">
      <c r="A153" s="30" t="s">
        <v>3494</v>
      </c>
      <c r="B153" s="13" t="s">
        <v>315</v>
      </c>
      <c r="C153" s="10" t="str">
        <f>VLOOKUP(B153,總表!$1:$1048576,2,0)</f>
        <v>小盒子裡的風雨雲</v>
      </c>
      <c r="D153" s="18" t="str">
        <f>VLOOKUP(B153,總表!$1:$1048576,4,0)</f>
        <v>休閒與教育</v>
      </c>
      <c r="E153" s="16" t="str">
        <f>VLOOKUP(B153,總表!$1:$1048576,5,0)</f>
        <v>國中組</v>
      </c>
      <c r="F153" s="16" t="str">
        <f>VLOOKUP(B153,總表!$1:$1048576,3,0)</f>
        <v>桃園市</v>
      </c>
      <c r="G153" s="16" t="str">
        <f>VLOOKUP(B153,總表!$1:$1048576,6,0)</f>
        <v>殷悅</v>
      </c>
      <c r="H153" s="16" t="str">
        <f>VLOOKUP(B153,總表!$1:$1048576,7,0)</f>
        <v>桃園市立經國國中</v>
      </c>
      <c r="I153" s="16" t="str">
        <f>VLOOKUP(B153,總表!$1:$1048576,8,0)</f>
        <v>戴悦晴</v>
      </c>
      <c r="J153" s="16" t="str">
        <f>VLOOKUP(B153,總表!$1:$1048576,9,0)</f>
        <v>桃園市立經國國中</v>
      </c>
      <c r="K153" s="16" t="str">
        <f>VLOOKUP(B153,總表!$1:$1048576,10,0)</f>
        <v>温昕澄</v>
      </c>
      <c r="L153" s="16" t="str">
        <f>VLOOKUP(B153,總表!$1:$1048576,11,0)</f>
        <v>桃園市立經國國中</v>
      </c>
      <c r="M153" s="16" t="str">
        <f>VLOOKUP(B153,總表!$1:$1048576,12,0)</f>
        <v>陳逸群</v>
      </c>
      <c r="N153" s="16" t="str">
        <f>VLOOKUP(B153,總表!$1:$1048576,13,0)</f>
        <v>桃園市立經國國民中學</v>
      </c>
      <c r="O153" s="16" t="str">
        <f>VLOOKUP(B153,總表!$1:$1048576,14,0)</f>
        <v>JOSH/歐陽龍</v>
      </c>
      <c r="P153" s="16" t="str">
        <f>VLOOKUP(B153,總表!$1:$1048576,15,0)</f>
        <v>經國國中</v>
      </c>
      <c r="Q153" s="16" t="str">
        <f>VLOOKUP(B153,總表!$1:$1048576,16,0)</f>
        <v>吳有恒</v>
      </c>
      <c r="R153" s="16" t="str">
        <f>VLOOKUP(B153,總表!$1:$1048576,17,0)</f>
        <v>桃園市立經國國民中學</v>
      </c>
    </row>
    <row r="154" spans="1:18" ht="17.399999999999999" hidden="1" x14ac:dyDescent="0.3">
      <c r="A154" s="22" t="s">
        <v>3495</v>
      </c>
      <c r="B154" s="13" t="s">
        <v>638</v>
      </c>
      <c r="C154" s="10" t="str">
        <f>VLOOKUP(B154,總表!$1:$1048576,2,0)</f>
        <v>煞車強弱預警指示燈</v>
      </c>
      <c r="D154" s="19" t="str">
        <f>VLOOKUP(B154,總表!$1:$1048576,4,0)</f>
        <v>災害管理與安全</v>
      </c>
      <c r="E154" s="16" t="str">
        <f>VLOOKUP(B154,總表!$1:$1048576,5,0)</f>
        <v>國中組</v>
      </c>
      <c r="F154" s="16" t="str">
        <f>VLOOKUP(B154,總表!$1:$1048576,3,0)</f>
        <v>桃園市</v>
      </c>
      <c r="G154" s="16" t="str">
        <f>VLOOKUP(B154,總表!$1:$1048576,6,0)</f>
        <v>游昕翰</v>
      </c>
      <c r="H154" s="16" t="str">
        <f>VLOOKUP(B154,總表!$1:$1048576,7,0)</f>
        <v>六和學校財團法人桃園市六和高級中等學校國中部</v>
      </c>
      <c r="I154" s="16">
        <f>VLOOKUP(B154,總表!$1:$1048576,8,0)</f>
        <v>0</v>
      </c>
      <c r="J154" s="16">
        <f>VLOOKUP(B154,總表!$1:$1048576,9,0)</f>
        <v>0</v>
      </c>
      <c r="K154" s="16">
        <f>VLOOKUP(B154,總表!$1:$1048576,10,0)</f>
        <v>0</v>
      </c>
      <c r="L154" s="16">
        <f>VLOOKUP(B154,總表!$1:$1048576,11,0)</f>
        <v>0</v>
      </c>
      <c r="M154" s="16" t="str">
        <f>VLOOKUP(B154,總表!$1:$1048576,12,0)</f>
        <v>周郁翔</v>
      </c>
      <c r="N154" s="16" t="str">
        <f>VLOOKUP(B154,總表!$1:$1048576,13,0)</f>
        <v>六和學校財團法人桃園市六和高級中等學校</v>
      </c>
      <c r="O154" s="16" t="str">
        <f>VLOOKUP(B154,總表!$1:$1048576,14,0)</f>
        <v>黃淑燕</v>
      </c>
      <c r="P154" s="16" t="str">
        <f>VLOOKUP(B154,總表!$1:$1048576,15,0)</f>
        <v>六和學校財團法人桃園市六和高級中等學校</v>
      </c>
      <c r="Q154" s="16" t="str">
        <f>VLOOKUP(B154,總表!$1:$1048576,16,0)</f>
        <v>高華雪</v>
      </c>
      <c r="R154" s="16" t="str">
        <f>VLOOKUP(B154,總表!$1:$1048576,17,0)</f>
        <v>六和學校財團法人桃園市六和高級中等學校</v>
      </c>
    </row>
    <row r="155" spans="1:18" ht="17.399999999999999" hidden="1" x14ac:dyDescent="0.3">
      <c r="A155" s="22" t="s">
        <v>3495</v>
      </c>
      <c r="B155" s="13" t="s">
        <v>643</v>
      </c>
      <c r="C155" s="10" t="str">
        <f>VLOOKUP(B155,總表!$1:$1048576,2,0)</f>
        <v>回收雨水的雨衣</v>
      </c>
      <c r="D155" s="19" t="str">
        <f>VLOOKUP(B155,總表!$1:$1048576,4,0)</f>
        <v>災害管理與安全</v>
      </c>
      <c r="E155" s="16" t="str">
        <f>VLOOKUP(B155,總表!$1:$1048576,5,0)</f>
        <v>國中組</v>
      </c>
      <c r="F155" s="16" t="str">
        <f>VLOOKUP(B155,總表!$1:$1048576,3,0)</f>
        <v>桃園市</v>
      </c>
      <c r="G155" s="16" t="str">
        <f>VLOOKUP(B155,總表!$1:$1048576,6,0)</f>
        <v>凌筱喬</v>
      </c>
      <c r="H155" s="16" t="str">
        <f>VLOOKUP(B155,總表!$1:$1048576,7,0)</f>
        <v>六和學校財團法人桃園市六和高級中等學校國中部</v>
      </c>
      <c r="I155" s="16" t="str">
        <f>VLOOKUP(B155,總表!$1:$1048576,8,0)</f>
        <v>賴靖文</v>
      </c>
      <c r="J155" s="16" t="str">
        <f>VLOOKUP(B155,總表!$1:$1048576,9,0)</f>
        <v>六和學校財團法人桃園市六和高級中等學校國中部</v>
      </c>
      <c r="K155" s="16">
        <f>VLOOKUP(B155,總表!$1:$1048576,10,0)</f>
        <v>0</v>
      </c>
      <c r="L155" s="16">
        <f>VLOOKUP(B155,總表!$1:$1048576,11,0)</f>
        <v>0</v>
      </c>
      <c r="M155" s="16" t="str">
        <f>VLOOKUP(B155,總表!$1:$1048576,12,0)</f>
        <v>吳玟萱</v>
      </c>
      <c r="N155" s="16" t="str">
        <f>VLOOKUP(B155,總表!$1:$1048576,13,0)</f>
        <v>六和學校財團法人桃園市六和高級中等學校</v>
      </c>
      <c r="O155" s="16" t="str">
        <f>VLOOKUP(B155,總表!$1:$1048576,14,0)</f>
        <v>韓薇薇</v>
      </c>
      <c r="P155" s="16" t="str">
        <f>VLOOKUP(B155,總表!$1:$1048576,15,0)</f>
        <v>六和學校財團法人桃園市六和高級中等學校</v>
      </c>
      <c r="Q155" s="16">
        <f>VLOOKUP(B155,總表!$1:$1048576,16,0)</f>
        <v>0</v>
      </c>
      <c r="R155" s="16">
        <f>VLOOKUP(B155,總表!$1:$1048576,17,0)</f>
        <v>0</v>
      </c>
    </row>
    <row r="156" spans="1:18" ht="17.399999999999999" hidden="1" x14ac:dyDescent="0.3">
      <c r="A156" s="22" t="s">
        <v>3495</v>
      </c>
      <c r="B156" s="13" t="s">
        <v>545</v>
      </c>
      <c r="C156" s="10" t="str">
        <f>VLOOKUP(B156,總表!$1:$1048576,2,0)</f>
        <v>友善健康公車把手</v>
      </c>
      <c r="D156" s="19" t="str">
        <f>VLOOKUP(B156,總表!$1:$1048576,4,0)</f>
        <v>災害管理與安全</v>
      </c>
      <c r="E156" s="16" t="str">
        <f>VLOOKUP(B156,總表!$1:$1048576,5,0)</f>
        <v>國中組</v>
      </c>
      <c r="F156" s="16" t="str">
        <f>VLOOKUP(B156,總表!$1:$1048576,3,0)</f>
        <v>桃園市</v>
      </c>
      <c r="G156" s="16" t="str">
        <f>VLOOKUP(B156,總表!$1:$1048576,6,0)</f>
        <v>周千云</v>
      </c>
      <c r="H156" s="16" t="str">
        <f>VLOOKUP(B156,總表!$1:$1048576,7,0)</f>
        <v>經國國中</v>
      </c>
      <c r="I156" s="16" t="str">
        <f>VLOOKUP(B156,總表!$1:$1048576,8,0)</f>
        <v>徐岱瑋</v>
      </c>
      <c r="J156" s="16" t="str">
        <f>VLOOKUP(B156,總表!$1:$1048576,9,0)</f>
        <v>經國國中</v>
      </c>
      <c r="K156" s="16">
        <f>VLOOKUP(B156,總表!$1:$1048576,10,0)</f>
        <v>0</v>
      </c>
      <c r="L156" s="16">
        <f>VLOOKUP(B156,總表!$1:$1048576,11,0)</f>
        <v>0</v>
      </c>
      <c r="M156" s="16" t="str">
        <f>VLOOKUP(B156,總表!$1:$1048576,12,0)</f>
        <v>陳逸群</v>
      </c>
      <c r="N156" s="16" t="str">
        <f>VLOOKUP(B156,總表!$1:$1048576,13,0)</f>
        <v>桃園市立經國國民中學</v>
      </c>
      <c r="O156" s="16" t="str">
        <f>VLOOKUP(B156,總表!$1:$1048576,14,0)</f>
        <v>JOSH/歐陽龍</v>
      </c>
      <c r="P156" s="16" t="str">
        <f>VLOOKUP(B156,總表!$1:$1048576,15,0)</f>
        <v>經國國中</v>
      </c>
      <c r="Q156" s="16" t="str">
        <f>VLOOKUP(B156,總表!$1:$1048576,16,0)</f>
        <v>吳有恒</v>
      </c>
      <c r="R156" s="16" t="str">
        <f>VLOOKUP(B156,總表!$1:$1048576,17,0)</f>
        <v>桃園市立經國國民中學</v>
      </c>
    </row>
    <row r="157" spans="1:18" ht="17.399999999999999" hidden="1" x14ac:dyDescent="0.3">
      <c r="A157" s="22" t="s">
        <v>3495</v>
      </c>
      <c r="B157" s="13" t="s">
        <v>425</v>
      </c>
      <c r="C157" s="10" t="str">
        <f>VLOOKUP(B157,總表!$1:$1048576,2,0)</f>
        <v>行車小幫手－駕駛安全警示系統</v>
      </c>
      <c r="D157" s="19" t="str">
        <f>VLOOKUP(B157,總表!$1:$1048576,4,0)</f>
        <v>災害管理與安全</v>
      </c>
      <c r="E157" s="16" t="str">
        <f>VLOOKUP(B157,總表!$1:$1048576,5,0)</f>
        <v>國中組</v>
      </c>
      <c r="F157" s="16" t="str">
        <f>VLOOKUP(B157,總表!$1:$1048576,3,0)</f>
        <v>桃園市</v>
      </c>
      <c r="G157" s="16" t="str">
        <f>VLOOKUP(B157,總表!$1:$1048576,6,0)</f>
        <v>林懷恩</v>
      </c>
      <c r="H157" s="16" t="str">
        <f>VLOOKUP(B157,總表!$1:$1048576,7,0)</f>
        <v>桃園市立同德國民中學</v>
      </c>
      <c r="I157" s="16">
        <f>VLOOKUP(B157,總表!$1:$1048576,8,0)</f>
        <v>0</v>
      </c>
      <c r="J157" s="16">
        <f>VLOOKUP(B157,總表!$1:$1048576,9,0)</f>
        <v>0</v>
      </c>
      <c r="K157" s="16">
        <f>VLOOKUP(B157,總表!$1:$1048576,10,0)</f>
        <v>0</v>
      </c>
      <c r="L157" s="16">
        <f>VLOOKUP(B157,總表!$1:$1048576,11,0)</f>
        <v>0</v>
      </c>
      <c r="M157" s="16" t="str">
        <f>VLOOKUP(B157,總表!$1:$1048576,12,0)</f>
        <v>林琪正</v>
      </c>
      <c r="N157" s="16" t="str">
        <f>VLOOKUP(B157,總表!$1:$1048576,13,0)</f>
        <v>桃園市立同德國中</v>
      </c>
      <c r="O157" s="16" t="str">
        <f>VLOOKUP(B157,總表!$1:$1048576,14,0)</f>
        <v>何淑鈴</v>
      </c>
      <c r="P157" s="16" t="str">
        <f>VLOOKUP(B157,總表!$1:$1048576,15,0)</f>
        <v>桃園市立同德國中</v>
      </c>
      <c r="Q157" s="16" t="str">
        <f>VLOOKUP(B157,總表!$1:$1048576,16,0)</f>
        <v>蕭家銘</v>
      </c>
      <c r="R157" s="16" t="str">
        <f>VLOOKUP(B157,總表!$1:$1048576,17,0)</f>
        <v>桃園市立同德國中</v>
      </c>
    </row>
    <row r="158" spans="1:18" ht="17.399999999999999" hidden="1" x14ac:dyDescent="0.3">
      <c r="A158" s="22" t="s">
        <v>3495</v>
      </c>
      <c r="B158" s="13" t="s">
        <v>663</v>
      </c>
      <c r="C158" s="10" t="str">
        <f>VLOOKUP(B158,總表!$1:$1048576,2,0)</f>
        <v>別當縮頭烏龜，挺直腰桿-AI辨識坐姿矯正器</v>
      </c>
      <c r="D158" s="19" t="str">
        <f>VLOOKUP(B158,總表!$1:$1048576,4,0)</f>
        <v>災害管理與安全</v>
      </c>
      <c r="E158" s="16" t="str">
        <f>VLOOKUP(B158,總表!$1:$1048576,5,0)</f>
        <v>國中組</v>
      </c>
      <c r="F158" s="16" t="str">
        <f>VLOOKUP(B158,總表!$1:$1048576,3,0)</f>
        <v>桃園市</v>
      </c>
      <c r="G158" s="16" t="str">
        <f>VLOOKUP(B158,總表!$1:$1048576,6,0)</f>
        <v>林哲仕</v>
      </c>
      <c r="H158" s="16" t="str">
        <f>VLOOKUP(B158,總表!$1:$1048576,7,0)</f>
        <v>桃園市立龍潭國民中學</v>
      </c>
      <c r="I158" s="16" t="str">
        <f>VLOOKUP(B158,總表!$1:$1048576,8,0)</f>
        <v>詹睿靖</v>
      </c>
      <c r="J158" s="16" t="str">
        <f>VLOOKUP(B158,總表!$1:$1048576,9,0)</f>
        <v>桃園市立龍潭國民中學</v>
      </c>
      <c r="K158" s="16">
        <f>VLOOKUP(B158,總表!$1:$1048576,10,0)</f>
        <v>0</v>
      </c>
      <c r="L158" s="16">
        <f>VLOOKUP(B158,總表!$1:$1048576,11,0)</f>
        <v>0</v>
      </c>
      <c r="M158" s="16" t="str">
        <f>VLOOKUP(B158,總表!$1:$1048576,12,0)</f>
        <v>吳秀雯</v>
      </c>
      <c r="N158" s="16" t="str">
        <f>VLOOKUP(B158,總表!$1:$1048576,13,0)</f>
        <v>桃園市立龍潭國民中學</v>
      </c>
      <c r="O158" s="16" t="str">
        <f>VLOOKUP(B158,總表!$1:$1048576,14,0)</f>
        <v>黃銘義</v>
      </c>
      <c r="P158" s="16" t="str">
        <f>VLOOKUP(B158,總表!$1:$1048576,15,0)</f>
        <v xml:space="preserve"> 桃園市立龍潭國民中學</v>
      </c>
      <c r="Q158" s="16">
        <f>VLOOKUP(B158,總表!$1:$1048576,16,0)</f>
        <v>0</v>
      </c>
      <c r="R158" s="16">
        <f>VLOOKUP(B158,總表!$1:$1048576,17,0)</f>
        <v>0</v>
      </c>
    </row>
    <row r="159" spans="1:18" ht="17.399999999999999" hidden="1" x14ac:dyDescent="0.3">
      <c r="A159" s="25" t="s">
        <v>3492</v>
      </c>
      <c r="B159" s="13" t="s">
        <v>659</v>
      </c>
      <c r="C159" s="10" t="str">
        <f>VLOOKUP(B159,總表!$1:$1048576,2,0)</f>
        <v>螺旋水塔清洗裝置</v>
      </c>
      <c r="D159" s="19" t="str">
        <f>VLOOKUP(B159,總表!$1:$1048576,4,0)</f>
        <v>災害管理與安全</v>
      </c>
      <c r="E159" s="16" t="str">
        <f>VLOOKUP(B159,總表!$1:$1048576,5,0)</f>
        <v>國中組</v>
      </c>
      <c r="F159" s="16" t="str">
        <f>VLOOKUP(B159,總表!$1:$1048576,3,0)</f>
        <v>桃園市</v>
      </c>
      <c r="G159" s="16" t="str">
        <f>VLOOKUP(B159,總表!$1:$1048576,6,0)</f>
        <v>謝沂叡</v>
      </c>
      <c r="H159" s="16" t="str">
        <f>VLOOKUP(B159,總表!$1:$1048576,7,0)</f>
        <v>桃園市立經國國中</v>
      </c>
      <c r="I159" s="16">
        <f>VLOOKUP(B159,總表!$1:$1048576,8,0)</f>
        <v>0</v>
      </c>
      <c r="J159" s="16">
        <f>VLOOKUP(B159,總表!$1:$1048576,9,0)</f>
        <v>0</v>
      </c>
      <c r="K159" s="16">
        <f>VLOOKUP(B159,總表!$1:$1048576,10,0)</f>
        <v>0</v>
      </c>
      <c r="L159" s="16">
        <f>VLOOKUP(B159,總表!$1:$1048576,11,0)</f>
        <v>0</v>
      </c>
      <c r="M159" s="16" t="str">
        <f>VLOOKUP(B159,總表!$1:$1048576,12,0)</f>
        <v>陳泓宇</v>
      </c>
      <c r="N159" s="16" t="str">
        <f>VLOOKUP(B159,總表!$1:$1048576,13,0)</f>
        <v>桃園市立經國國民中學</v>
      </c>
      <c r="O159" s="16" t="str">
        <f>VLOOKUP(B159,總表!$1:$1048576,14,0)</f>
        <v>吳有恒</v>
      </c>
      <c r="P159" s="16" t="str">
        <f>VLOOKUP(B159,總表!$1:$1048576,15,0)</f>
        <v>桃園市立經國國民中學</v>
      </c>
      <c r="Q159" s="16" t="str">
        <f>VLOOKUP(B159,總表!$1:$1048576,16,0)</f>
        <v>許碧瑩</v>
      </c>
      <c r="R159" s="16" t="str">
        <f>VLOOKUP(B159,總表!$1:$1048576,17,0)</f>
        <v>桃園市立經國國民中學</v>
      </c>
    </row>
    <row r="160" spans="1:18" ht="17.399999999999999" hidden="1" x14ac:dyDescent="0.3">
      <c r="A160" s="28" t="s">
        <v>3493</v>
      </c>
      <c r="B160" s="13" t="s">
        <v>534</v>
      </c>
      <c r="C160" s="10" t="str">
        <f>VLOOKUP(B160,總表!$1:$1048576,2,0)</f>
        <v>智行警示盾 - 二代</v>
      </c>
      <c r="D160" s="19" t="str">
        <f>VLOOKUP(B160,總表!$1:$1048576,4,0)</f>
        <v>災害管理與安全</v>
      </c>
      <c r="E160" s="16" t="str">
        <f>VLOOKUP(B160,總表!$1:$1048576,5,0)</f>
        <v>國中組</v>
      </c>
      <c r="F160" s="16" t="str">
        <f>VLOOKUP(B160,總表!$1:$1048576,3,0)</f>
        <v>桃園市</v>
      </c>
      <c r="G160" s="16" t="str">
        <f>VLOOKUP(B160,總表!$1:$1048576,6,0)</f>
        <v>陳楷鈞</v>
      </c>
      <c r="H160" s="16" t="str">
        <f>VLOOKUP(B160,總表!$1:$1048576,7,0)</f>
        <v>桃園市立文昌國民中學</v>
      </c>
      <c r="I160" s="16" t="str">
        <f>VLOOKUP(B160,總表!$1:$1048576,8,0)</f>
        <v>李柏霖</v>
      </c>
      <c r="J160" s="16" t="str">
        <f>VLOOKUP(B160,總表!$1:$1048576,9,0)</f>
        <v>桃園市立文昌國民中學</v>
      </c>
      <c r="K160" s="16" t="str">
        <f>VLOOKUP(B160,總表!$1:$1048576,10,0)</f>
        <v>黃品瑞</v>
      </c>
      <c r="L160" s="16" t="str">
        <f>VLOOKUP(B160,總表!$1:$1048576,11,0)</f>
        <v>桃園市立內壢國民中學</v>
      </c>
      <c r="M160" s="16" t="str">
        <f>VLOOKUP(B160,總表!$1:$1048576,12,0)</f>
        <v>謝秉桓</v>
      </c>
      <c r="N160" s="16" t="str">
        <f>VLOOKUP(B160,總表!$1:$1048576,13,0)</f>
        <v>桃園市文昌國民中學</v>
      </c>
      <c r="O160" s="16" t="str">
        <f>VLOOKUP(B160,總表!$1:$1048576,14,0)</f>
        <v>曾晏詳</v>
      </c>
      <c r="P160" s="16" t="str">
        <f>VLOOKUP(B160,總表!$1:$1048576,15,0)</f>
        <v>桃園市文昌國民中學</v>
      </c>
      <c r="Q160" s="16" t="str">
        <f>VLOOKUP(B160,總表!$1:$1048576,16,0)</f>
        <v>鄭卉榆</v>
      </c>
      <c r="R160" s="16" t="str">
        <f>VLOOKUP(B160,總表!$1:$1048576,17,0)</f>
        <v>桃園市立內壢國民中學</v>
      </c>
    </row>
    <row r="161" spans="1:18" ht="17.399999999999999" hidden="1" x14ac:dyDescent="0.3">
      <c r="A161" s="30" t="s">
        <v>3494</v>
      </c>
      <c r="B161" s="13" t="s">
        <v>677</v>
      </c>
      <c r="C161" s="10" t="str">
        <f>VLOOKUP(B161,總表!$1:$1048576,2,0)</f>
        <v>氣體外洩檢知環</v>
      </c>
      <c r="D161" s="19" t="str">
        <f>VLOOKUP(B161,總表!$1:$1048576,4,0)</f>
        <v>災害管理與安全</v>
      </c>
      <c r="E161" s="16" t="str">
        <f>VLOOKUP(B161,總表!$1:$1048576,5,0)</f>
        <v>國中組</v>
      </c>
      <c r="F161" s="16" t="str">
        <f>VLOOKUP(B161,總表!$1:$1048576,3,0)</f>
        <v>桃園市</v>
      </c>
      <c r="G161" s="16" t="str">
        <f>VLOOKUP(B161,總表!$1:$1048576,6,0)</f>
        <v>吳誠恩</v>
      </c>
      <c r="H161" s="16" t="str">
        <f>VLOOKUP(B161,總表!$1:$1048576,7,0)</f>
        <v>桃園市立經國國中</v>
      </c>
      <c r="I161" s="16">
        <f>VLOOKUP(B161,總表!$1:$1048576,8,0)</f>
        <v>0</v>
      </c>
      <c r="J161" s="16">
        <f>VLOOKUP(B161,總表!$1:$1048576,9,0)</f>
        <v>0</v>
      </c>
      <c r="K161" s="16">
        <f>VLOOKUP(B161,總表!$1:$1048576,10,0)</f>
        <v>0</v>
      </c>
      <c r="L161" s="16">
        <f>VLOOKUP(B161,總表!$1:$1048576,11,0)</f>
        <v>0</v>
      </c>
      <c r="M161" s="16" t="str">
        <f>VLOOKUP(B161,總表!$1:$1048576,12,0)</f>
        <v>陳逸群</v>
      </c>
      <c r="N161" s="16" t="str">
        <f>VLOOKUP(B161,總表!$1:$1048576,13,0)</f>
        <v>桃園市立經國國民中學</v>
      </c>
      <c r="O161" s="16">
        <f>VLOOKUP(B161,總表!$1:$1048576,14,0)</f>
        <v>0</v>
      </c>
      <c r="P161" s="16">
        <f>VLOOKUP(B161,總表!$1:$1048576,15,0)</f>
        <v>0</v>
      </c>
      <c r="Q161" s="16">
        <f>VLOOKUP(B161,總表!$1:$1048576,16,0)</f>
        <v>0</v>
      </c>
      <c r="R161" s="16">
        <f>VLOOKUP(B161,總表!$1:$1048576,17,0)</f>
        <v>0</v>
      </c>
    </row>
    <row r="162" spans="1:18" ht="17.399999999999999" hidden="1" x14ac:dyDescent="0.3">
      <c r="A162" s="30" t="s">
        <v>3494</v>
      </c>
      <c r="B162" s="13" t="s">
        <v>430</v>
      </c>
      <c r="C162" s="10" t="str">
        <f>VLOOKUP(B162,總表!$1:$1048576,2,0)</f>
        <v>A柱死角智慧鏡頭</v>
      </c>
      <c r="D162" s="19" t="str">
        <f>VLOOKUP(B162,總表!$1:$1048576,4,0)</f>
        <v>災害管理與安全</v>
      </c>
      <c r="E162" s="16" t="str">
        <f>VLOOKUP(B162,總表!$1:$1048576,5,0)</f>
        <v>國中組</v>
      </c>
      <c r="F162" s="16" t="str">
        <f>VLOOKUP(B162,總表!$1:$1048576,3,0)</f>
        <v>桃園市</v>
      </c>
      <c r="G162" s="16" t="str">
        <f>VLOOKUP(B162,總表!$1:$1048576,6,0)</f>
        <v>劉承燁</v>
      </c>
      <c r="H162" s="16" t="str">
        <f>VLOOKUP(B162,總表!$1:$1048576,7,0)</f>
        <v>桃園市立大成國中</v>
      </c>
      <c r="I162" s="16">
        <f>VLOOKUP(B162,總表!$1:$1048576,8,0)</f>
        <v>0</v>
      </c>
      <c r="J162" s="16">
        <f>VLOOKUP(B162,總表!$1:$1048576,9,0)</f>
        <v>0</v>
      </c>
      <c r="K162" s="16">
        <f>VLOOKUP(B162,總表!$1:$1048576,10,0)</f>
        <v>0</v>
      </c>
      <c r="L162" s="16">
        <f>VLOOKUP(B162,總表!$1:$1048576,11,0)</f>
        <v>0</v>
      </c>
      <c r="M162" s="16" t="str">
        <f>VLOOKUP(B162,總表!$1:$1048576,12,0)</f>
        <v>林琪正</v>
      </c>
      <c r="N162" s="16" t="str">
        <f>VLOOKUP(B162,總表!$1:$1048576,13,0)</f>
        <v>桃園市立同德國中</v>
      </c>
      <c r="O162" s="16" t="str">
        <f>VLOOKUP(B162,總表!$1:$1048576,14,0)</f>
        <v>何淑鈴</v>
      </c>
      <c r="P162" s="16" t="str">
        <f>VLOOKUP(B162,總表!$1:$1048576,15,0)</f>
        <v>桃園市立同德國中</v>
      </c>
      <c r="Q162" s="16" t="str">
        <f>VLOOKUP(B162,總表!$1:$1048576,16,0)</f>
        <v>黃鼎皓</v>
      </c>
      <c r="R162" s="16" t="str">
        <f>VLOOKUP(B162,總表!$1:$1048576,17,0)</f>
        <v>桃園市立大成國中</v>
      </c>
    </row>
    <row r="163" spans="1:18" ht="17.399999999999999" hidden="1" x14ac:dyDescent="0.3">
      <c r="A163" s="30" t="s">
        <v>3494</v>
      </c>
      <c r="B163" s="13" t="s">
        <v>549</v>
      </c>
      <c r="C163" s="10" t="str">
        <f>VLOOKUP(B163,總表!$1:$1048576,2,0)</f>
        <v>共享單車後照鏡</v>
      </c>
      <c r="D163" s="19" t="str">
        <f>VLOOKUP(B163,總表!$1:$1048576,4,0)</f>
        <v>災害管理與安全</v>
      </c>
      <c r="E163" s="16" t="str">
        <f>VLOOKUP(B163,總表!$1:$1048576,5,0)</f>
        <v>國中組</v>
      </c>
      <c r="F163" s="16" t="str">
        <f>VLOOKUP(B163,總表!$1:$1048576,3,0)</f>
        <v>桃園市</v>
      </c>
      <c r="G163" s="16" t="str">
        <f>VLOOKUP(B163,總表!$1:$1048576,6,0)</f>
        <v>蔡昀霏</v>
      </c>
      <c r="H163" s="16" t="str">
        <f>VLOOKUP(B163,總表!$1:$1048576,7,0)</f>
        <v>桃園市立經國國中</v>
      </c>
      <c r="I163" s="16" t="str">
        <f>VLOOKUP(B163,總表!$1:$1048576,8,0)</f>
        <v>洪胤晴</v>
      </c>
      <c r="J163" s="16" t="str">
        <f>VLOOKUP(B163,總表!$1:$1048576,9,0)</f>
        <v>桃園市立經國國中</v>
      </c>
      <c r="K163" s="16" t="str">
        <f>VLOOKUP(B163,總表!$1:$1048576,10,0)</f>
        <v>尚明希</v>
      </c>
      <c r="L163" s="16" t="str">
        <f>VLOOKUP(B163,總表!$1:$1048576,11,0)</f>
        <v>桃園市立經國國中</v>
      </c>
      <c r="M163" s="16" t="str">
        <f>VLOOKUP(B163,總表!$1:$1048576,12,0)</f>
        <v>陳逸群</v>
      </c>
      <c r="N163" s="16" t="str">
        <f>VLOOKUP(B163,總表!$1:$1048576,13,0)</f>
        <v>桃園市立經國國民中學</v>
      </c>
      <c r="O163" s="16" t="str">
        <f>VLOOKUP(B163,總表!$1:$1048576,14,0)</f>
        <v>JOSH/歐陽龍</v>
      </c>
      <c r="P163" s="16" t="str">
        <f>VLOOKUP(B163,總表!$1:$1048576,15,0)</f>
        <v>經國國中</v>
      </c>
      <c r="Q163" s="16" t="str">
        <f>VLOOKUP(B163,總表!$1:$1048576,16,0)</f>
        <v>吳有恒</v>
      </c>
      <c r="R163" s="16" t="str">
        <f>VLOOKUP(B163,總表!$1:$1048576,17,0)</f>
        <v>桃園市立經國國民中學</v>
      </c>
    </row>
    <row r="164" spans="1:18" ht="17.399999999999999" hidden="1" x14ac:dyDescent="0.3">
      <c r="A164" s="30" t="s">
        <v>3494</v>
      </c>
      <c r="B164" s="13" t="s">
        <v>628</v>
      </c>
      <c r="C164" s="10" t="str">
        <f>VLOOKUP(B164,總表!$1:$1048576,2,0)</f>
        <v>災區太陽能殺菌箱</v>
      </c>
      <c r="D164" s="19" t="str">
        <f>VLOOKUP(B164,總表!$1:$1048576,4,0)</f>
        <v>災害管理與安全</v>
      </c>
      <c r="E164" s="16" t="str">
        <f>VLOOKUP(B164,總表!$1:$1048576,5,0)</f>
        <v>國中組</v>
      </c>
      <c r="F164" s="16" t="str">
        <f>VLOOKUP(B164,總表!$1:$1048576,3,0)</f>
        <v>桃園市</v>
      </c>
      <c r="G164" s="16" t="str">
        <f>VLOOKUP(B164,總表!$1:$1048576,6,0)</f>
        <v>羅永承</v>
      </c>
      <c r="H164" s="16" t="str">
        <f>VLOOKUP(B164,總表!$1:$1048576,7,0)</f>
        <v>六和學校財團法人桃園市六和高級中等學校國中部</v>
      </c>
      <c r="I164" s="16" t="str">
        <f>VLOOKUP(B164,總表!$1:$1048576,8,0)</f>
        <v>陳駿威</v>
      </c>
      <c r="J164" s="16" t="str">
        <f>VLOOKUP(B164,總表!$1:$1048576,9,0)</f>
        <v>六和學校財團法人桃園市六和高級中等學校國中部</v>
      </c>
      <c r="K164" s="16" t="str">
        <f>VLOOKUP(B164,總表!$1:$1048576,10,0)</f>
        <v>姜芃睿</v>
      </c>
      <c r="L164" s="16" t="str">
        <f>VLOOKUP(B164,總表!$1:$1048576,11,0)</f>
        <v>六和學校財團法人桃園市六和高級中等學校國中部</v>
      </c>
      <c r="M164" s="16" t="str">
        <f>VLOOKUP(B164,總表!$1:$1048576,12,0)</f>
        <v>張慧玲</v>
      </c>
      <c r="N164" s="16" t="str">
        <f>VLOOKUP(B164,總表!$1:$1048576,13,0)</f>
        <v>六和學校財團法人桃園市六和高級中等學校</v>
      </c>
      <c r="O164" s="16" t="str">
        <f>VLOOKUP(B164,總表!$1:$1048576,14,0)</f>
        <v>何雅琪</v>
      </c>
      <c r="P164" s="16" t="str">
        <f>VLOOKUP(B164,總表!$1:$1048576,15,0)</f>
        <v>六和學校財團法人桃園市六和高級中等學校</v>
      </c>
      <c r="Q164" s="16" t="str">
        <f>VLOOKUP(B164,總表!$1:$1048576,16,0)</f>
        <v>黃淑燕</v>
      </c>
      <c r="R164" s="16" t="str">
        <f>VLOOKUP(B164,總表!$1:$1048576,17,0)</f>
        <v>六和學校財團法人桃園市六和高級中等學校</v>
      </c>
    </row>
    <row r="165" spans="1:18" ht="17.399999999999999" hidden="1" x14ac:dyDescent="0.3">
      <c r="A165" s="22" t="s">
        <v>3495</v>
      </c>
      <c r="B165" s="13" t="s">
        <v>723</v>
      </c>
      <c r="C165" s="10" t="str">
        <f>VLOOKUP(B165,總表!$1:$1048576,2,0)</f>
        <v>盲人色彩導航系統</v>
      </c>
      <c r="D165" s="20" t="str">
        <f>VLOOKUP(B165,總表!$1:$1048576,4,0)</f>
        <v>社會照護</v>
      </c>
      <c r="E165" s="16" t="str">
        <f>VLOOKUP(B165,總表!$1:$1048576,5,0)</f>
        <v>國中組</v>
      </c>
      <c r="F165" s="16" t="str">
        <f>VLOOKUP(B165,總表!$1:$1048576,3,0)</f>
        <v>桃園市</v>
      </c>
      <c r="G165" s="16" t="str">
        <f>VLOOKUP(B165,總表!$1:$1048576,6,0)</f>
        <v>李柏昕</v>
      </c>
      <c r="H165" s="16" t="str">
        <f>VLOOKUP(B165,總表!$1:$1048576,7,0)</f>
        <v>桃園市新興高中附設國中部</v>
      </c>
      <c r="I165" s="16">
        <f>VLOOKUP(B165,總表!$1:$1048576,8,0)</f>
        <v>0</v>
      </c>
      <c r="J165" s="16">
        <f>VLOOKUP(B165,總表!$1:$1048576,9,0)</f>
        <v>0</v>
      </c>
      <c r="K165" s="16">
        <f>VLOOKUP(B165,總表!$1:$1048576,10,0)</f>
        <v>0</v>
      </c>
      <c r="L165" s="16">
        <f>VLOOKUP(B165,總表!$1:$1048576,11,0)</f>
        <v>0</v>
      </c>
      <c r="M165" s="16" t="str">
        <f>VLOOKUP(B165,總表!$1:$1048576,12,0)</f>
        <v>林琪正</v>
      </c>
      <c r="N165" s="16" t="str">
        <f>VLOOKUP(B165,總表!$1:$1048576,13,0)</f>
        <v>桃園市立同德國中</v>
      </c>
      <c r="O165" s="16" t="str">
        <f>VLOOKUP(B165,總表!$1:$1048576,14,0)</f>
        <v>何淑鈴</v>
      </c>
      <c r="P165" s="16" t="str">
        <f>VLOOKUP(B165,總表!$1:$1048576,15,0)</f>
        <v>桃園市立同德國中</v>
      </c>
      <c r="Q165" s="16" t="str">
        <f>VLOOKUP(B165,總表!$1:$1048576,16,0)</f>
        <v>許鈞喬</v>
      </c>
      <c r="R165" s="16" t="str">
        <f>VLOOKUP(B165,總表!$1:$1048576,17,0)</f>
        <v>桃園市新興高中附設國中部</v>
      </c>
    </row>
    <row r="166" spans="1:18" ht="17.399999999999999" hidden="1" x14ac:dyDescent="0.3">
      <c r="A166" s="22" t="s">
        <v>3495</v>
      </c>
      <c r="B166" s="13" t="s">
        <v>795</v>
      </c>
      <c r="C166" s="10" t="str">
        <f>VLOOKUP(B166,總表!$1:$1048576,2,0)</f>
        <v>小baby安撫震動音波抱枕</v>
      </c>
      <c r="D166" s="20" t="str">
        <f>VLOOKUP(B166,總表!$1:$1048576,4,0)</f>
        <v>社會照護</v>
      </c>
      <c r="E166" s="16" t="str">
        <f>VLOOKUP(B166,總表!$1:$1048576,5,0)</f>
        <v>國中組</v>
      </c>
      <c r="F166" s="16" t="str">
        <f>VLOOKUP(B166,總表!$1:$1048576,3,0)</f>
        <v>桃園市</v>
      </c>
      <c r="G166" s="16" t="str">
        <f>VLOOKUP(B166,總表!$1:$1048576,6,0)</f>
        <v>徐薈喬</v>
      </c>
      <c r="H166" s="16" t="str">
        <f>VLOOKUP(B166,總表!$1:$1048576,7,0)</f>
        <v>桃園市立經國國中</v>
      </c>
      <c r="I166" s="16" t="str">
        <f>VLOOKUP(B166,總表!$1:$1048576,8,0)</f>
        <v>徐梓沂</v>
      </c>
      <c r="J166" s="16" t="str">
        <f>VLOOKUP(B166,總表!$1:$1048576,9,0)</f>
        <v>桃園市立經國國中</v>
      </c>
      <c r="K166" s="16" t="str">
        <f>VLOOKUP(B166,總表!$1:$1048576,10,0)</f>
        <v>莊心研</v>
      </c>
      <c r="L166" s="16" t="str">
        <f>VLOOKUP(B166,總表!$1:$1048576,11,0)</f>
        <v>桃園市立經國國中</v>
      </c>
      <c r="M166" s="16" t="str">
        <f>VLOOKUP(B166,總表!$1:$1048576,12,0)</f>
        <v>陳泓宇</v>
      </c>
      <c r="N166" s="16" t="str">
        <f>VLOOKUP(B166,總表!$1:$1048576,13,0)</f>
        <v>桃園市立經國國民中學</v>
      </c>
      <c r="O166" s="16" t="str">
        <f>VLOOKUP(B166,總表!$1:$1048576,14,0)</f>
        <v>吳有恒</v>
      </c>
      <c r="P166" s="16" t="str">
        <f>VLOOKUP(B166,總表!$1:$1048576,15,0)</f>
        <v>桃園市立經國國民中學</v>
      </c>
      <c r="Q166" s="16" t="str">
        <f>VLOOKUP(B166,總表!$1:$1048576,16,0)</f>
        <v>許碧瑩</v>
      </c>
      <c r="R166" s="16" t="str">
        <f>VLOOKUP(B166,總表!$1:$1048576,17,0)</f>
        <v>桃園市立經國國民中學</v>
      </c>
    </row>
    <row r="167" spans="1:18" ht="17.399999999999999" hidden="1" x14ac:dyDescent="0.3">
      <c r="A167" s="28" t="s">
        <v>3493</v>
      </c>
      <c r="B167" s="13" t="s">
        <v>778</v>
      </c>
      <c r="C167" s="10" t="str">
        <f>VLOOKUP(B167,總表!$1:$1048576,2,0)</f>
        <v>高齡照護智慧藥盒</v>
      </c>
      <c r="D167" s="20" t="str">
        <f>VLOOKUP(B167,總表!$1:$1048576,4,0)</f>
        <v>社會照護</v>
      </c>
      <c r="E167" s="16" t="str">
        <f>VLOOKUP(B167,總表!$1:$1048576,5,0)</f>
        <v>國中組</v>
      </c>
      <c r="F167" s="16" t="str">
        <f>VLOOKUP(B167,總表!$1:$1048576,3,0)</f>
        <v>桃園市</v>
      </c>
      <c r="G167" s="16" t="str">
        <f>VLOOKUP(B167,總表!$1:$1048576,6,0)</f>
        <v>沈芷彤</v>
      </c>
      <c r="H167" s="16" t="str">
        <f>VLOOKUP(B167,總表!$1:$1048576,7,0)</f>
        <v>桃園市立經國國中</v>
      </c>
      <c r="I167" s="16" t="str">
        <f>VLOOKUP(B167,總表!$1:$1048576,8,0)</f>
        <v>呂詠心</v>
      </c>
      <c r="J167" s="16" t="str">
        <f>VLOOKUP(B167,總表!$1:$1048576,9,0)</f>
        <v>桃園市立經國國中</v>
      </c>
      <c r="K167" s="16">
        <f>VLOOKUP(B167,總表!$1:$1048576,10,0)</f>
        <v>0</v>
      </c>
      <c r="L167" s="16">
        <f>VLOOKUP(B167,總表!$1:$1048576,11,0)</f>
        <v>0</v>
      </c>
      <c r="M167" s="16" t="str">
        <f>VLOOKUP(B167,總表!$1:$1048576,12,0)</f>
        <v>陳泓宇</v>
      </c>
      <c r="N167" s="16" t="str">
        <f>VLOOKUP(B167,總表!$1:$1048576,13,0)</f>
        <v>桃園市立經國國民中學</v>
      </c>
      <c r="O167" s="16" t="str">
        <f>VLOOKUP(B167,總表!$1:$1048576,14,0)</f>
        <v>吳有恒</v>
      </c>
      <c r="P167" s="16" t="str">
        <f>VLOOKUP(B167,總表!$1:$1048576,15,0)</f>
        <v>桃園市立經國國民中學</v>
      </c>
      <c r="Q167" s="16" t="str">
        <f>VLOOKUP(B167,總表!$1:$1048576,16,0)</f>
        <v>許碧瑩</v>
      </c>
      <c r="R167" s="16" t="str">
        <f>VLOOKUP(B167,總表!$1:$1048576,17,0)</f>
        <v>桃園市立經國國民中學</v>
      </c>
    </row>
    <row r="168" spans="1:18" ht="17.399999999999999" hidden="1" x14ac:dyDescent="0.3">
      <c r="A168" s="30" t="s">
        <v>3494</v>
      </c>
      <c r="B168" s="13" t="s">
        <v>753</v>
      </c>
      <c r="C168" s="10" t="str">
        <f>VLOOKUP(B168,總表!$1:$1048576,2,0)</f>
        <v>靈魂延伸者 SoulLink — AI 遠端社交輔助機器人</v>
      </c>
      <c r="D168" s="20" t="str">
        <f>VLOOKUP(B168,總表!$1:$1048576,4,0)</f>
        <v>社會照護</v>
      </c>
      <c r="E168" s="16" t="str">
        <f>VLOOKUP(B168,總表!$1:$1048576,5,0)</f>
        <v>國中組</v>
      </c>
      <c r="F168" s="16" t="str">
        <f>VLOOKUP(B168,總表!$1:$1048576,3,0)</f>
        <v>桃園市</v>
      </c>
      <c r="G168" s="16" t="str">
        <f>VLOOKUP(B168,總表!$1:$1048576,6,0)</f>
        <v>陳為嘉</v>
      </c>
      <c r="H168" s="16" t="str">
        <f>VLOOKUP(B168,總表!$1:$1048576,7,0)</f>
        <v>桃園市立平鎮國民中學</v>
      </c>
      <c r="I168" s="16" t="str">
        <f>VLOOKUP(B168,總表!$1:$1048576,8,0)</f>
        <v>吳旭程</v>
      </c>
      <c r="J168" s="16" t="str">
        <f>VLOOKUP(B168,總表!$1:$1048576,9,0)</f>
        <v>桃園市立內壢國民中學</v>
      </c>
      <c r="K168" s="16">
        <f>VLOOKUP(B168,總表!$1:$1048576,10,0)</f>
        <v>0</v>
      </c>
      <c r="L168" s="16">
        <f>VLOOKUP(B168,總表!$1:$1048576,11,0)</f>
        <v>0</v>
      </c>
      <c r="M168" s="16" t="str">
        <f>VLOOKUP(B168,總表!$1:$1048576,12,0)</f>
        <v>黃一軒</v>
      </c>
      <c r="N168" s="16" t="str">
        <f>VLOOKUP(B168,總表!$1:$1048576,13,0)</f>
        <v>桃園市立平鎮國民中學</v>
      </c>
      <c r="O168" s="16" t="str">
        <f>VLOOKUP(B168,總表!$1:$1048576,14,0)</f>
        <v>鄭卉榆</v>
      </c>
      <c r="P168" s="16" t="str">
        <f>VLOOKUP(B168,總表!$1:$1048576,15,0)</f>
        <v>桃園市立內壢國民中學</v>
      </c>
      <c r="Q168" s="16">
        <f>VLOOKUP(B168,總表!$1:$1048576,16,0)</f>
        <v>0</v>
      </c>
      <c r="R168" s="16">
        <f>VLOOKUP(B168,總表!$1:$1048576,17,0)</f>
        <v>0</v>
      </c>
    </row>
    <row r="169" spans="1:18" ht="17.399999999999999" hidden="1" x14ac:dyDescent="0.3">
      <c r="A169" s="22" t="s">
        <v>3495</v>
      </c>
      <c r="B169" s="13" t="s">
        <v>1069</v>
      </c>
      <c r="C169" s="10" t="str">
        <f>VLOOKUP(B169,總表!$1:$1048576,2,0)</f>
        <v>食物即期檢測器</v>
      </c>
      <c r="D169" s="16" t="str">
        <f>VLOOKUP(B169,總表!$1:$1048576,4,0)</f>
        <v>便利生活</v>
      </c>
      <c r="E169" s="16" t="str">
        <f>VLOOKUP(B169,總表!$1:$1048576,5,0)</f>
        <v>國中組</v>
      </c>
      <c r="F169" s="16" t="str">
        <f>VLOOKUP(B169,總表!$1:$1048576,3,0)</f>
        <v>桃園市</v>
      </c>
      <c r="G169" s="16" t="str">
        <f>VLOOKUP(B169,總表!$1:$1048576,6,0)</f>
        <v>張孜瑀</v>
      </c>
      <c r="H169" s="16" t="str">
        <f>VLOOKUP(B169,總表!$1:$1048576,7,0)</f>
        <v>六和學校財團法人桃園市六和高級中等學校國中部</v>
      </c>
      <c r="I169" s="16" t="str">
        <f>VLOOKUP(B169,總表!$1:$1048576,8,0)</f>
        <v>高若雅</v>
      </c>
      <c r="J169" s="16" t="str">
        <f>VLOOKUP(B169,總表!$1:$1048576,9,0)</f>
        <v>六和學校財團法人桃園市六和高級中等學校國中部</v>
      </c>
      <c r="K169" s="16" t="str">
        <f>VLOOKUP(B169,總表!$1:$1048576,10,0)</f>
        <v>楊彩妍</v>
      </c>
      <c r="L169" s="16" t="str">
        <f>VLOOKUP(B169,總表!$1:$1048576,11,0)</f>
        <v>六和學校財團法人桃園市六和高級中等學校國中部</v>
      </c>
      <c r="M169" s="16" t="str">
        <f>VLOOKUP(B169,總表!$1:$1048576,12,0)</f>
        <v>李佳瑾</v>
      </c>
      <c r="N169" s="16" t="str">
        <f>VLOOKUP(B169,總表!$1:$1048576,13,0)</f>
        <v>六和學校財團法人桃園市六和高級中等學校</v>
      </c>
      <c r="O169" s="16">
        <f>VLOOKUP(B169,總表!$1:$1048576,14,0)</f>
        <v>0</v>
      </c>
      <c r="P169" s="16">
        <f>VLOOKUP(B169,總表!$1:$1048576,15,0)</f>
        <v>0</v>
      </c>
      <c r="Q169" s="16">
        <f>VLOOKUP(B169,總表!$1:$1048576,16,0)</f>
        <v>0</v>
      </c>
      <c r="R169" s="16">
        <f>VLOOKUP(B169,總表!$1:$1048576,17,0)</f>
        <v>0</v>
      </c>
    </row>
    <row r="170" spans="1:18" ht="17.399999999999999" hidden="1" x14ac:dyDescent="0.3">
      <c r="A170" s="22" t="s">
        <v>3495</v>
      </c>
      <c r="B170" s="13" t="s">
        <v>1062</v>
      </c>
      <c r="C170" s="10" t="str">
        <f>VLOOKUP(B170,總表!$1:$1048576,2,0)</f>
        <v>AI紅綠燈控制系統</v>
      </c>
      <c r="D170" s="16" t="str">
        <f>VLOOKUP(B170,總表!$1:$1048576,4,0)</f>
        <v>便利生活</v>
      </c>
      <c r="E170" s="16" t="str">
        <f>VLOOKUP(B170,總表!$1:$1048576,5,0)</f>
        <v>國中組</v>
      </c>
      <c r="F170" s="16" t="str">
        <f>VLOOKUP(B170,總表!$1:$1048576,3,0)</f>
        <v>桃園市</v>
      </c>
      <c r="G170" s="16" t="str">
        <f>VLOOKUP(B170,總表!$1:$1048576,6,0)</f>
        <v>黃柔菲</v>
      </c>
      <c r="H170" s="16" t="str">
        <f>VLOOKUP(B170,總表!$1:$1048576,7,0)</f>
        <v>桃園市六和高級中等學校國中部</v>
      </c>
      <c r="I170" s="16" t="str">
        <f>VLOOKUP(B170,總表!$1:$1048576,8,0)</f>
        <v>沈琬妮</v>
      </c>
      <c r="J170" s="16" t="str">
        <f>VLOOKUP(B170,總表!$1:$1048576,9,0)</f>
        <v>桃園市六和高級中等學校國中部</v>
      </c>
      <c r="K170" s="16">
        <f>VLOOKUP(B170,總表!$1:$1048576,10,0)</f>
        <v>0</v>
      </c>
      <c r="L170" s="16">
        <f>VLOOKUP(B170,總表!$1:$1048576,11,0)</f>
        <v>0</v>
      </c>
      <c r="M170" s="16" t="str">
        <f>VLOOKUP(B170,總表!$1:$1048576,12,0)</f>
        <v>李佳瑾</v>
      </c>
      <c r="N170" s="16" t="str">
        <f>VLOOKUP(B170,總表!$1:$1048576,13,0)</f>
        <v>六和學校財團法人桃園市六和高級中等學校</v>
      </c>
      <c r="O170" s="16" t="str">
        <f>VLOOKUP(B170,總表!$1:$1048576,14,0)</f>
        <v>游家宇</v>
      </c>
      <c r="P170" s="16" t="str">
        <f>VLOOKUP(B170,總表!$1:$1048576,15,0)</f>
        <v>六和學校財團法人桃園市六和高級中等學校</v>
      </c>
      <c r="Q170" s="16" t="str">
        <f>VLOOKUP(B170,總表!$1:$1048576,16,0)</f>
        <v>黃淑燕</v>
      </c>
      <c r="R170" s="16" t="str">
        <f>VLOOKUP(B170,總表!$1:$1048576,17,0)</f>
        <v>六和學校財團法人桃園市六和高級中等學校</v>
      </c>
    </row>
    <row r="171" spans="1:18" ht="17.399999999999999" hidden="1" x14ac:dyDescent="0.3">
      <c r="A171" s="22" t="s">
        <v>3495</v>
      </c>
      <c r="B171" s="13" t="s">
        <v>1074</v>
      </c>
      <c r="C171" s="10" t="str">
        <f>VLOOKUP(B171,總表!$1:$1048576,2,0)</f>
        <v>世界地圖磁鐵QR CODE</v>
      </c>
      <c r="D171" s="16" t="str">
        <f>VLOOKUP(B171,總表!$1:$1048576,4,0)</f>
        <v>便利生活</v>
      </c>
      <c r="E171" s="16" t="str">
        <f>VLOOKUP(B171,總表!$1:$1048576,5,0)</f>
        <v>國中組</v>
      </c>
      <c r="F171" s="16" t="str">
        <f>VLOOKUP(B171,總表!$1:$1048576,3,0)</f>
        <v>桃園市</v>
      </c>
      <c r="G171" s="16" t="str">
        <f>VLOOKUP(B171,總表!$1:$1048576,6,0)</f>
        <v>許孟潔</v>
      </c>
      <c r="H171" s="16" t="str">
        <f>VLOOKUP(B171,總表!$1:$1048576,7,0)</f>
        <v>六和學校財團法人桃園市六和高級中等學校國中部</v>
      </c>
      <c r="I171" s="16" t="str">
        <f>VLOOKUP(B171,總表!$1:$1048576,8,0)</f>
        <v>張芸瑄</v>
      </c>
      <c r="J171" s="16" t="str">
        <f>VLOOKUP(B171,總表!$1:$1048576,9,0)</f>
        <v>六和學校財團法人桃園市六和高級中等學校國中部</v>
      </c>
      <c r="K171" s="16" t="str">
        <f>VLOOKUP(B171,總表!$1:$1048576,10,0)</f>
        <v>王宥仁</v>
      </c>
      <c r="L171" s="16" t="str">
        <f>VLOOKUP(B171,總表!$1:$1048576,11,0)</f>
        <v>六和學校財團法人桃園市六和高級中等學校國中部</v>
      </c>
      <c r="M171" s="16" t="str">
        <f>VLOOKUP(B171,總表!$1:$1048576,12,0)</f>
        <v>張慧玲</v>
      </c>
      <c r="N171" s="16" t="str">
        <f>VLOOKUP(B171,總表!$1:$1048576,13,0)</f>
        <v>六和學校財團法人桃園市六和高級中等學校</v>
      </c>
      <c r="O171" s="16" t="str">
        <f>VLOOKUP(B171,總表!$1:$1048576,14,0)</f>
        <v>何雅琪</v>
      </c>
      <c r="P171" s="16" t="str">
        <f>VLOOKUP(B171,總表!$1:$1048576,15,0)</f>
        <v>六和學校財團法人桃園市六和高級中等學校</v>
      </c>
      <c r="Q171" s="16" t="str">
        <f>VLOOKUP(B171,總表!$1:$1048576,16,0)</f>
        <v>韓薇薇</v>
      </c>
      <c r="R171" s="16" t="str">
        <f>VLOOKUP(B171,總表!$1:$1048576,17,0)</f>
        <v>六和學校財團法人桃園市六和高級中等學校</v>
      </c>
    </row>
    <row r="172" spans="1:18" ht="17.399999999999999" hidden="1" x14ac:dyDescent="0.3">
      <c r="A172" s="25" t="s">
        <v>3492</v>
      </c>
      <c r="B172" s="13" t="s">
        <v>851</v>
      </c>
      <c r="C172" s="10" t="str">
        <f>VLOOKUP(B172,總表!$1:$1048576,2,0)</f>
        <v>Ubike行車安全輔助裝置</v>
      </c>
      <c r="D172" s="16" t="str">
        <f>VLOOKUP(B172,總表!$1:$1048576,4,0)</f>
        <v>便利生活</v>
      </c>
      <c r="E172" s="16" t="str">
        <f>VLOOKUP(B172,總表!$1:$1048576,5,0)</f>
        <v>國中組</v>
      </c>
      <c r="F172" s="16" t="str">
        <f>VLOOKUP(B172,總表!$1:$1048576,3,0)</f>
        <v>桃園市</v>
      </c>
      <c r="G172" s="16" t="str">
        <f>VLOOKUP(B172,總表!$1:$1048576,6,0)</f>
        <v>賴雨果</v>
      </c>
      <c r="H172" s="16" t="str">
        <f>VLOOKUP(B172,總表!$1:$1048576,7,0)</f>
        <v>青溪國中</v>
      </c>
      <c r="I172" s="16">
        <f>VLOOKUP(B172,總表!$1:$1048576,8,0)</f>
        <v>0</v>
      </c>
      <c r="J172" s="16">
        <f>VLOOKUP(B172,總表!$1:$1048576,9,0)</f>
        <v>0</v>
      </c>
      <c r="K172" s="16">
        <f>VLOOKUP(B172,總表!$1:$1048576,10,0)</f>
        <v>0</v>
      </c>
      <c r="L172" s="16">
        <f>VLOOKUP(B172,總表!$1:$1048576,11,0)</f>
        <v>0</v>
      </c>
      <c r="M172" s="16" t="str">
        <f>VLOOKUP(B172,總表!$1:$1048576,12,0)</f>
        <v>蔡耀儀</v>
      </c>
      <c r="N172" s="16" t="str">
        <f>VLOOKUP(B172,總表!$1:$1048576,13,0)</f>
        <v>青溪國中</v>
      </c>
      <c r="O172" s="16">
        <f>VLOOKUP(B172,總表!$1:$1048576,14,0)</f>
        <v>0</v>
      </c>
      <c r="P172" s="16">
        <f>VLOOKUP(B172,總表!$1:$1048576,15,0)</f>
        <v>0</v>
      </c>
      <c r="Q172" s="16">
        <f>VLOOKUP(B172,總表!$1:$1048576,16,0)</f>
        <v>0</v>
      </c>
      <c r="R172" s="16">
        <f>VLOOKUP(B172,總表!$1:$1048576,17,0)</f>
        <v>0</v>
      </c>
    </row>
    <row r="173" spans="1:18" ht="17.399999999999999" hidden="1" x14ac:dyDescent="0.3">
      <c r="A173" s="28" t="s">
        <v>3493</v>
      </c>
      <c r="B173" s="13" t="s">
        <v>926</v>
      </c>
      <c r="C173" s="10" t="str">
        <f>VLOOKUP(B173,總表!$1:$1048576,2,0)</f>
        <v>安全帽面罩自動升降裝置</v>
      </c>
      <c r="D173" s="16" t="str">
        <f>VLOOKUP(B173,總表!$1:$1048576,4,0)</f>
        <v>便利生活</v>
      </c>
      <c r="E173" s="16" t="str">
        <f>VLOOKUP(B173,總表!$1:$1048576,5,0)</f>
        <v>國中組</v>
      </c>
      <c r="F173" s="16" t="str">
        <f>VLOOKUP(B173,總表!$1:$1048576,3,0)</f>
        <v>桃園市</v>
      </c>
      <c r="G173" s="16" t="str">
        <f>VLOOKUP(B173,總表!$1:$1048576,6,0)</f>
        <v>羅聖恩</v>
      </c>
      <c r="H173" s="16" t="str">
        <f>VLOOKUP(B173,總表!$1:$1048576,7,0)</f>
        <v>桃園市立東安國民中學</v>
      </c>
      <c r="I173" s="16" t="str">
        <f>VLOOKUP(B173,總表!$1:$1048576,8,0)</f>
        <v>江承修</v>
      </c>
      <c r="J173" s="16" t="str">
        <f>VLOOKUP(B173,總表!$1:$1048576,9,0)</f>
        <v>桃園市立東安國民中學</v>
      </c>
      <c r="K173" s="16">
        <f>VLOOKUP(B173,總表!$1:$1048576,10,0)</f>
        <v>0</v>
      </c>
      <c r="L173" s="16">
        <f>VLOOKUP(B173,總表!$1:$1048576,11,0)</f>
        <v>0</v>
      </c>
      <c r="M173" s="16" t="str">
        <f>VLOOKUP(B173,總表!$1:$1048576,12,0)</f>
        <v>林國富</v>
      </c>
      <c r="N173" s="16" t="str">
        <f>VLOOKUP(B173,總表!$1:$1048576,13,0)</f>
        <v>桃園市立東安國民中學</v>
      </c>
      <c r="O173" s="16" t="str">
        <f>VLOOKUP(B173,總表!$1:$1048576,14,0)</f>
        <v>王派健</v>
      </c>
      <c r="P173" s="16" t="str">
        <f>VLOOKUP(B173,總表!$1:$1048576,15,0)</f>
        <v>桃園市立東安國民中學</v>
      </c>
      <c r="Q173" s="16">
        <f>VLOOKUP(B173,總表!$1:$1048576,16,0)</f>
        <v>0</v>
      </c>
      <c r="R173" s="16">
        <f>VLOOKUP(B173,總表!$1:$1048576,17,0)</f>
        <v>0</v>
      </c>
    </row>
    <row r="174" spans="1:18" ht="17.399999999999999" hidden="1" x14ac:dyDescent="0.3">
      <c r="A174" s="30" t="s">
        <v>3494</v>
      </c>
      <c r="B174" s="13" t="s">
        <v>1094</v>
      </c>
      <c r="C174" s="10" t="str">
        <f>VLOOKUP(B174,總表!$1:$1048576,2,0)</f>
        <v>自動清洗籠</v>
      </c>
      <c r="D174" s="16" t="str">
        <f>VLOOKUP(B174,總表!$1:$1048576,4,0)</f>
        <v>便利生活</v>
      </c>
      <c r="E174" s="16" t="str">
        <f>VLOOKUP(B174,總表!$1:$1048576,5,0)</f>
        <v>國中組</v>
      </c>
      <c r="F174" s="16" t="str">
        <f>VLOOKUP(B174,總表!$1:$1048576,3,0)</f>
        <v>桃園市</v>
      </c>
      <c r="G174" s="16" t="str">
        <f>VLOOKUP(B174,總表!$1:$1048576,6,0)</f>
        <v>吳昱穎</v>
      </c>
      <c r="H174" s="16" t="str">
        <f>VLOOKUP(B174,總表!$1:$1048576,7,0)</f>
        <v>桃園市平興國中</v>
      </c>
      <c r="I174" s="16">
        <f>VLOOKUP(B174,總表!$1:$1048576,8,0)</f>
        <v>0</v>
      </c>
      <c r="J174" s="16">
        <f>VLOOKUP(B174,總表!$1:$1048576,9,0)</f>
        <v>0</v>
      </c>
      <c r="K174" s="16">
        <f>VLOOKUP(B174,總表!$1:$1048576,10,0)</f>
        <v>0</v>
      </c>
      <c r="L174" s="16">
        <f>VLOOKUP(B174,總表!$1:$1048576,11,0)</f>
        <v>0</v>
      </c>
      <c r="M174" s="16" t="str">
        <f>VLOOKUP(B174,總表!$1:$1048576,12,0)</f>
        <v>陳隆期</v>
      </c>
      <c r="N174" s="16" t="str">
        <f>VLOOKUP(B174,總表!$1:$1048576,13,0)</f>
        <v>桃園市平興國中</v>
      </c>
      <c r="O174" s="16" t="str">
        <f>VLOOKUP(B174,總表!$1:$1048576,14,0)</f>
        <v>蕭雅夫</v>
      </c>
      <c r="P174" s="16" t="str">
        <f>VLOOKUP(B174,總表!$1:$1048576,15,0)</f>
        <v>桃園市平興國中</v>
      </c>
      <c r="Q174" s="16">
        <f>VLOOKUP(B174,總表!$1:$1048576,16,0)</f>
        <v>0</v>
      </c>
      <c r="R174" s="16">
        <f>VLOOKUP(B174,總表!$1:$1048576,17,0)</f>
        <v>0</v>
      </c>
    </row>
    <row r="175" spans="1:18" ht="17.399999999999999" hidden="1" x14ac:dyDescent="0.3">
      <c r="A175" s="30" t="s">
        <v>3494</v>
      </c>
      <c r="B175" s="13" t="s">
        <v>1100</v>
      </c>
      <c r="C175" s="10" t="str">
        <f>VLOOKUP(B175,總表!$1:$1048576,2,0)</f>
        <v>智能提醒櫃</v>
      </c>
      <c r="D175" s="16" t="str">
        <f>VLOOKUP(B175,總表!$1:$1048576,4,0)</f>
        <v>便利生活</v>
      </c>
      <c r="E175" s="16" t="str">
        <f>VLOOKUP(B175,總表!$1:$1048576,5,0)</f>
        <v>國中組</v>
      </c>
      <c r="F175" s="16" t="str">
        <f>VLOOKUP(B175,總表!$1:$1048576,3,0)</f>
        <v>桃園市</v>
      </c>
      <c r="G175" s="16" t="str">
        <f>VLOOKUP(B175,總表!$1:$1048576,6,0)</f>
        <v>吳采薇</v>
      </c>
      <c r="H175" s="16" t="str">
        <f>VLOOKUP(B175,總表!$1:$1048576,7,0)</f>
        <v>桃園市平興國中</v>
      </c>
      <c r="I175" s="16" t="str">
        <f>VLOOKUP(B175,總表!$1:$1048576,8,0)</f>
        <v>林少筠</v>
      </c>
      <c r="J175" s="16" t="str">
        <f>VLOOKUP(B175,總表!$1:$1048576,9,0)</f>
        <v>桃園市平興國中</v>
      </c>
      <c r="K175" s="16">
        <f>VLOOKUP(B175,總表!$1:$1048576,10,0)</f>
        <v>0</v>
      </c>
      <c r="L175" s="16">
        <f>VLOOKUP(B175,總表!$1:$1048576,11,0)</f>
        <v>0</v>
      </c>
      <c r="M175" s="16" t="str">
        <f>VLOOKUP(B175,總表!$1:$1048576,12,0)</f>
        <v>陳隆期</v>
      </c>
      <c r="N175" s="16" t="str">
        <f>VLOOKUP(B175,總表!$1:$1048576,13,0)</f>
        <v>桃園市平興國中</v>
      </c>
      <c r="O175" s="16" t="str">
        <f>VLOOKUP(B175,總表!$1:$1048576,14,0)</f>
        <v>蔡忠穎</v>
      </c>
      <c r="P175" s="16" t="str">
        <f>VLOOKUP(B175,總表!$1:$1048576,15,0)</f>
        <v>桃園市平興國中</v>
      </c>
      <c r="Q175" s="16">
        <f>VLOOKUP(B175,總表!$1:$1048576,16,0)</f>
        <v>0</v>
      </c>
      <c r="R175" s="16">
        <f>VLOOKUP(B175,總表!$1:$1048576,17,0)</f>
        <v>0</v>
      </c>
    </row>
    <row r="176" spans="1:18" ht="17.399999999999999" hidden="1" x14ac:dyDescent="0.3">
      <c r="A176" s="22" t="s">
        <v>3495</v>
      </c>
      <c r="B176" s="13" t="s">
        <v>1230</v>
      </c>
      <c r="C176" s="10" t="str">
        <f>VLOOKUP(B176,總表!$1:$1048576,2,0)</f>
        <v>太空無氧淨水：永續生態循環系統</v>
      </c>
      <c r="D176" s="21" t="str">
        <f>VLOOKUP(B176,總表!$1:$1048576,4,0)</f>
        <v>前瞻/工業設計技術</v>
      </c>
      <c r="E176" s="16" t="str">
        <f>VLOOKUP(B176,總表!$1:$1048576,5,0)</f>
        <v>國中組</v>
      </c>
      <c r="F176" s="16" t="str">
        <f>VLOOKUP(B176,總表!$1:$1048576,3,0)</f>
        <v>桃園市</v>
      </c>
      <c r="G176" s="16" t="str">
        <f>VLOOKUP(B176,總表!$1:$1048576,6,0)</f>
        <v>吳宥翔</v>
      </c>
      <c r="H176" s="16" t="str">
        <f>VLOOKUP(B176,總表!$1:$1048576,7,0)</f>
        <v>桃園市立建國國民中學</v>
      </c>
      <c r="I176" s="16" t="str">
        <f>VLOOKUP(B176,總表!$1:$1048576,8,0)</f>
        <v>陳柏鈞</v>
      </c>
      <c r="J176" s="16" t="str">
        <f>VLOOKUP(B176,總表!$1:$1048576,9,0)</f>
        <v>桃園市立建國國民中學</v>
      </c>
      <c r="K176" s="16" t="str">
        <f>VLOOKUP(B176,總表!$1:$1048576,10,0)</f>
        <v>徐晨軒</v>
      </c>
      <c r="L176" s="16" t="str">
        <f>VLOOKUP(B176,總表!$1:$1048576,11,0)</f>
        <v>桃園市立建國國民中學</v>
      </c>
      <c r="M176" s="16" t="str">
        <f>VLOOKUP(B176,總表!$1:$1048576,12,0)</f>
        <v>許惠盈</v>
      </c>
      <c r="N176" s="16" t="str">
        <f>VLOOKUP(B176,總表!$1:$1048576,13,0)</f>
        <v>桃園市立建國國民中學</v>
      </c>
      <c r="O176" s="16" t="str">
        <f>VLOOKUP(B176,總表!$1:$1048576,14,0)</f>
        <v>趙修娥</v>
      </c>
      <c r="P176" s="16" t="str">
        <f>VLOOKUP(B176,總表!$1:$1048576,15,0)</f>
        <v>新北市樹林國小</v>
      </c>
      <c r="Q176" s="16">
        <f>VLOOKUP(B176,總表!$1:$1048576,16,0)</f>
        <v>0</v>
      </c>
      <c r="R176" s="16">
        <f>VLOOKUP(B176,總表!$1:$1048576,17,0)</f>
        <v>0</v>
      </c>
    </row>
    <row r="177" spans="1:18" ht="17.399999999999999" hidden="1" x14ac:dyDescent="0.3">
      <c r="A177" s="28" t="s">
        <v>3493</v>
      </c>
      <c r="B177" s="13" t="s">
        <v>1206</v>
      </c>
      <c r="C177" s="10" t="str">
        <f>VLOOKUP(B177,總表!$1:$1048576,2,0)</f>
        <v>三源智控方陣</v>
      </c>
      <c r="D177" s="21" t="str">
        <f>VLOOKUP(B177,總表!$1:$1048576,4,0)</f>
        <v>前瞻/工業設計技術</v>
      </c>
      <c r="E177" s="16" t="str">
        <f>VLOOKUP(B177,總表!$1:$1048576,5,0)</f>
        <v>國中組</v>
      </c>
      <c r="F177" s="16" t="str">
        <f>VLOOKUP(B177,總表!$1:$1048576,3,0)</f>
        <v>桃園市</v>
      </c>
      <c r="G177" s="16" t="str">
        <f>VLOOKUP(B177,總表!$1:$1048576,6,0)</f>
        <v>黃歆媛</v>
      </c>
      <c r="H177" s="16" t="str">
        <f>VLOOKUP(B177,總表!$1:$1048576,7,0)</f>
        <v>經國國中</v>
      </c>
      <c r="I177" s="16" t="str">
        <f>VLOOKUP(B177,總表!$1:$1048576,8,0)</f>
        <v>林豈亦</v>
      </c>
      <c r="J177" s="16" t="str">
        <f>VLOOKUP(B177,總表!$1:$1048576,9,0)</f>
        <v>經國國中</v>
      </c>
      <c r="K177" s="16">
        <f>VLOOKUP(B177,總表!$1:$1048576,10,0)</f>
        <v>0</v>
      </c>
      <c r="L177" s="16">
        <f>VLOOKUP(B177,總表!$1:$1048576,11,0)</f>
        <v>0</v>
      </c>
      <c r="M177" s="16" t="str">
        <f>VLOOKUP(B177,總表!$1:$1048576,12,0)</f>
        <v>洪瑞聰</v>
      </c>
      <c r="N177" s="16" t="str">
        <f>VLOOKUP(B177,總表!$1:$1048576,13,0)</f>
        <v>桃園市立經國國民中學</v>
      </c>
      <c r="O177" s="16" t="str">
        <f>VLOOKUP(B177,總表!$1:$1048576,14,0)</f>
        <v>干宗平</v>
      </c>
      <c r="P177" s="16" t="str">
        <f>VLOOKUP(B177,總表!$1:$1048576,15,0)</f>
        <v>桃園市立經國國民中學</v>
      </c>
      <c r="Q177" s="16">
        <f>VLOOKUP(B177,總表!$1:$1048576,16,0)</f>
        <v>0</v>
      </c>
      <c r="R177" s="16">
        <f>VLOOKUP(B177,總表!$1:$1048576,17,0)</f>
        <v>0</v>
      </c>
    </row>
    <row r="178" spans="1:18" ht="17.399999999999999" hidden="1" x14ac:dyDescent="0.3">
      <c r="A178" s="30" t="s">
        <v>3494</v>
      </c>
      <c r="B178" s="13" t="s">
        <v>1248</v>
      </c>
      <c r="C178" s="10" t="str">
        <f>VLOOKUP(B178,總表!$1:$1048576,2,0)</f>
        <v>AI水質汙染辨識系統</v>
      </c>
      <c r="D178" s="21" t="str">
        <f>VLOOKUP(B178,總表!$1:$1048576,4,0)</f>
        <v>前瞻/工業設計技術</v>
      </c>
      <c r="E178" s="16" t="str">
        <f>VLOOKUP(B178,總表!$1:$1048576,5,0)</f>
        <v>國中組</v>
      </c>
      <c r="F178" s="16" t="str">
        <f>VLOOKUP(B178,總表!$1:$1048576,3,0)</f>
        <v>桃園市</v>
      </c>
      <c r="G178" s="16" t="str">
        <f>VLOOKUP(B178,總表!$1:$1048576,6,0)</f>
        <v>吳瑜姍</v>
      </c>
      <c r="H178" s="16" t="str">
        <f>VLOOKUP(B178,總表!$1:$1048576,7,0)</f>
        <v>桃園市立龍潭國民中學</v>
      </c>
      <c r="I178" s="16" t="str">
        <f>VLOOKUP(B178,總表!$1:$1048576,8,0)</f>
        <v>李子濬</v>
      </c>
      <c r="J178" s="16" t="str">
        <f>VLOOKUP(B178,總表!$1:$1048576,9,0)</f>
        <v>桃園市立龍潭國民中學</v>
      </c>
      <c r="K178" s="16" t="str">
        <f>VLOOKUP(B178,總表!$1:$1048576,10,0)</f>
        <v>孫昱翔</v>
      </c>
      <c r="L178" s="16" t="str">
        <f>VLOOKUP(B178,總表!$1:$1048576,11,0)</f>
        <v>桃園市立龍潭國民中學</v>
      </c>
      <c r="M178" s="16" t="str">
        <f>VLOOKUP(B178,總表!$1:$1048576,12,0)</f>
        <v>黃詩涵</v>
      </c>
      <c r="N178" s="16" t="str">
        <f>VLOOKUP(B178,總表!$1:$1048576,13,0)</f>
        <v>桃園市立龍潭國民中學</v>
      </c>
      <c r="O178" s="16" t="str">
        <f>VLOOKUP(B178,總表!$1:$1048576,14,0)</f>
        <v>黃銘義</v>
      </c>
      <c r="P178" s="16" t="str">
        <f>VLOOKUP(B178,總表!$1:$1048576,15,0)</f>
        <v>桃園市立龍潭國民中學</v>
      </c>
      <c r="Q178" s="16">
        <f>VLOOKUP(B178,總表!$1:$1048576,16,0)</f>
        <v>0</v>
      </c>
      <c r="R178" s="16">
        <f>VLOOKUP(B178,總表!$1:$1048576,17,0)</f>
        <v>0</v>
      </c>
    </row>
    <row r="179" spans="1:18" ht="17.399999999999999" hidden="1" x14ac:dyDescent="0.3">
      <c r="A179" s="22" t="s">
        <v>3495</v>
      </c>
      <c r="B179" s="13" t="s">
        <v>2884</v>
      </c>
      <c r="C179" s="10" t="str">
        <f>VLOOKUP(B179,總表!$1:$1048576,2,0)</f>
        <v>數學冒險王</v>
      </c>
      <c r="D179" s="18" t="str">
        <f>VLOOKUP(B179,總表!$1:$1048576,4,0)</f>
        <v>休閒與教育</v>
      </c>
      <c r="E179" s="16" t="str">
        <f>VLOOKUP(B179,總表!$1:$1048576,5,0)</f>
        <v>高中職組</v>
      </c>
      <c r="F179" s="16" t="str">
        <f>VLOOKUP(B179,總表!$1:$1048576,3,0)</f>
        <v>高雄市</v>
      </c>
      <c r="G179" s="16" t="str">
        <f>VLOOKUP(B179,總表!$1:$1048576,6,0)</f>
        <v>黃明晧</v>
      </c>
      <c r="H179" s="16" t="str">
        <f>VLOOKUP(B179,總表!$1:$1048576,7,0)</f>
        <v>義大國際高中</v>
      </c>
      <c r="I179" s="16">
        <f>VLOOKUP(B179,總表!$1:$1048576,8,0)</f>
        <v>0</v>
      </c>
      <c r="J179" s="16">
        <f>VLOOKUP(B179,總表!$1:$1048576,9,0)</f>
        <v>0</v>
      </c>
      <c r="K179" s="16">
        <f>VLOOKUP(B179,總表!$1:$1048576,10,0)</f>
        <v>0</v>
      </c>
      <c r="L179" s="16">
        <f>VLOOKUP(B179,總表!$1:$1048576,11,0)</f>
        <v>0</v>
      </c>
      <c r="M179" s="16" t="str">
        <f>VLOOKUP(B179,總表!$1:$1048576,12,0)</f>
        <v>蔡宛庭</v>
      </c>
      <c r="N179" s="16" t="str">
        <f>VLOOKUP(B179,總表!$1:$1048576,13,0)</f>
        <v>義大國際高中</v>
      </c>
      <c r="O179" s="16" t="str">
        <f>VLOOKUP(B179,總表!$1:$1048576,14,0)</f>
        <v>周佳弘</v>
      </c>
      <c r="P179" s="16" t="str">
        <f>VLOOKUP(B179,總表!$1:$1048576,15,0)</f>
        <v>義大國際高中</v>
      </c>
      <c r="Q179" s="16">
        <f>VLOOKUP(B179,總表!$1:$1048576,16,0)</f>
        <v>0</v>
      </c>
      <c r="R179" s="16">
        <f>VLOOKUP(B179,總表!$1:$1048576,17,0)</f>
        <v>0</v>
      </c>
    </row>
    <row r="180" spans="1:18" ht="17.399999999999999" hidden="1" x14ac:dyDescent="0.3">
      <c r="A180" s="22" t="s">
        <v>3495</v>
      </c>
      <c r="B180" s="13" t="s">
        <v>2945</v>
      </c>
      <c r="C180" s="10" t="str">
        <f>VLOOKUP(B180,總表!$1:$1048576,2,0)</f>
        <v>自動化體適能捲腹計數器</v>
      </c>
      <c r="D180" s="18" t="str">
        <f>VLOOKUP(B180,總表!$1:$1048576,4,0)</f>
        <v>休閒與教育</v>
      </c>
      <c r="E180" s="16" t="str">
        <f>VLOOKUP(B180,總表!$1:$1048576,5,0)</f>
        <v>高中職組</v>
      </c>
      <c r="F180" s="16" t="str">
        <f>VLOOKUP(B180,總表!$1:$1048576,3,0)</f>
        <v>高雄市</v>
      </c>
      <c r="G180" s="16" t="str">
        <f>VLOOKUP(B180,總表!$1:$1048576,6,0)</f>
        <v>歐書辰</v>
      </c>
      <c r="H180" s="16" t="str">
        <f>VLOOKUP(B180,總表!$1:$1048576,7,0)</f>
        <v>高雄市立高雄高級中學</v>
      </c>
      <c r="I180" s="16">
        <f>VLOOKUP(B180,總表!$1:$1048576,8,0)</f>
        <v>0</v>
      </c>
      <c r="J180" s="16">
        <f>VLOOKUP(B180,總表!$1:$1048576,9,0)</f>
        <v>0</v>
      </c>
      <c r="K180" s="16">
        <f>VLOOKUP(B180,總表!$1:$1048576,10,0)</f>
        <v>0</v>
      </c>
      <c r="L180" s="16">
        <f>VLOOKUP(B180,總表!$1:$1048576,11,0)</f>
        <v>0</v>
      </c>
      <c r="M180" s="16" t="str">
        <f>VLOOKUP(B180,總表!$1:$1048576,12,0)</f>
        <v>郭哲凡</v>
      </c>
      <c r="N180" s="16" t="str">
        <f>VLOOKUP(B180,總表!$1:$1048576,13,0)</f>
        <v>高雄市三民國中</v>
      </c>
      <c r="O180" s="16" t="str">
        <f>VLOOKUP(B180,總表!$1:$1048576,14,0)</f>
        <v>陳志豪</v>
      </c>
      <c r="P180" s="16" t="str">
        <f>VLOOKUP(B180,總表!$1:$1048576,15,0)</f>
        <v>高雄市立高雄高級中學</v>
      </c>
      <c r="Q180" s="16">
        <f>VLOOKUP(B180,總表!$1:$1048576,16,0)</f>
        <v>0</v>
      </c>
      <c r="R180" s="16">
        <f>VLOOKUP(B180,總表!$1:$1048576,17,0)</f>
        <v>0</v>
      </c>
    </row>
    <row r="181" spans="1:18" ht="17.399999999999999" hidden="1" x14ac:dyDescent="0.3">
      <c r="A181" s="22" t="s">
        <v>3495</v>
      </c>
      <c r="B181" s="13" t="s">
        <v>3019</v>
      </c>
      <c r="C181" s="10" t="str">
        <f>VLOOKUP(B181,總表!$1:$1048576,2,0)</f>
        <v>安全方向不衝突</v>
      </c>
      <c r="D181" s="19" t="str">
        <f>VLOOKUP(B181,總表!$1:$1048576,4,0)</f>
        <v>災害管理與安全</v>
      </c>
      <c r="E181" s="16" t="str">
        <f>VLOOKUP(B181,總表!$1:$1048576,5,0)</f>
        <v>高中職組</v>
      </c>
      <c r="F181" s="16" t="str">
        <f>VLOOKUP(B181,總表!$1:$1048576,3,0)</f>
        <v>高雄市</v>
      </c>
      <c r="G181" s="16" t="str">
        <f>VLOOKUP(B181,總表!$1:$1048576,6,0)</f>
        <v>葉菱軒</v>
      </c>
      <c r="H181" s="16" t="str">
        <f>VLOOKUP(B181,總表!$1:$1048576,7,0)</f>
        <v>高雄市立三民高級家事商業職業學校</v>
      </c>
      <c r="I181" s="16" t="str">
        <f>VLOOKUP(B181,總表!$1:$1048576,8,0)</f>
        <v>殷梓嘉</v>
      </c>
      <c r="J181" s="16" t="str">
        <f>VLOOKUP(B181,總表!$1:$1048576,9,0)</f>
        <v>高雄市鼓山區龍華國民小學</v>
      </c>
      <c r="K181" s="16">
        <f>VLOOKUP(B181,總表!$1:$1048576,10,0)</f>
        <v>0</v>
      </c>
      <c r="L181" s="16">
        <f>VLOOKUP(B181,總表!$1:$1048576,11,0)</f>
        <v>0</v>
      </c>
      <c r="M181" s="16" t="str">
        <f>VLOOKUP(B181,總表!$1:$1048576,12,0)</f>
        <v>王士文</v>
      </c>
      <c r="N181" s="16" t="str">
        <f>VLOOKUP(B181,總表!$1:$1048576,13,0)</f>
        <v>高雄市立三民高級家事商業職業學校</v>
      </c>
      <c r="O181" s="16" t="str">
        <f>VLOOKUP(B181,總表!$1:$1048576,14,0)</f>
        <v>黃彥霖</v>
      </c>
      <c r="P181" s="16" t="str">
        <f>VLOOKUP(B181,總表!$1:$1048576,15,0)</f>
        <v>高雄市鼓山區龍華國民小學</v>
      </c>
      <c r="Q181" s="16">
        <f>VLOOKUP(B181,總表!$1:$1048576,16,0)</f>
        <v>0</v>
      </c>
      <c r="R181" s="16">
        <f>VLOOKUP(B181,總表!$1:$1048576,17,0)</f>
        <v>0</v>
      </c>
    </row>
    <row r="182" spans="1:18" ht="17.399999999999999" hidden="1" x14ac:dyDescent="0.3">
      <c r="A182" s="28" t="s">
        <v>3493</v>
      </c>
      <c r="B182" s="13" t="s">
        <v>2968</v>
      </c>
      <c r="C182" s="10" t="str">
        <f>VLOOKUP(B182,總表!$1:$1048576,2,0)</f>
        <v>HeartSense心知</v>
      </c>
      <c r="D182" s="19" t="str">
        <f>VLOOKUP(B182,總表!$1:$1048576,4,0)</f>
        <v>災害管理與安全</v>
      </c>
      <c r="E182" s="16" t="str">
        <f>VLOOKUP(B182,總表!$1:$1048576,5,0)</f>
        <v>高中職組</v>
      </c>
      <c r="F182" s="16" t="str">
        <f>VLOOKUP(B182,總表!$1:$1048576,3,0)</f>
        <v>高雄市</v>
      </c>
      <c r="G182" s="16" t="str">
        <f>VLOOKUP(B182,總表!$1:$1048576,6,0)</f>
        <v xml:space="preserve">陳冠霖 </v>
      </c>
      <c r="H182" s="16" t="str">
        <f>VLOOKUP(B182,總表!$1:$1048576,7,0)</f>
        <v>高雄美國學校</v>
      </c>
      <c r="I182" s="16" t="str">
        <f>VLOOKUP(B182,總表!$1:$1048576,8,0)</f>
        <v>李牧霖</v>
      </c>
      <c r="J182" s="16" t="str">
        <f>VLOOKUP(B182,總表!$1:$1048576,9,0)</f>
        <v>高雄市道明中學高中部</v>
      </c>
      <c r="K182" s="16" t="str">
        <f>VLOOKUP(B182,總表!$1:$1048576,10,0)</f>
        <v>朱鎧毅</v>
      </c>
      <c r="L182" s="16" t="str">
        <f>VLOOKUP(B182,總表!$1:$1048576,11,0)</f>
        <v>高雄美國學校</v>
      </c>
      <c r="M182" s="16" t="str">
        <f>VLOOKUP(B182,總表!$1:$1048576,12,0)</f>
        <v>蘇吉信</v>
      </c>
      <c r="N182" s="16" t="str">
        <f>VLOOKUP(B182,總表!$1:$1048576,13,0)</f>
        <v>明誠國小</v>
      </c>
      <c r="O182" s="16" t="str">
        <f>VLOOKUP(B182,總表!$1:$1048576,14,0)</f>
        <v>陳慧珊</v>
      </c>
      <c r="P182" s="16" t="str">
        <f>VLOOKUP(B182,總表!$1:$1048576,15,0)</f>
        <v>道明中學</v>
      </c>
      <c r="Q182" s="16">
        <f>VLOOKUP(B182,總表!$1:$1048576,16,0)</f>
        <v>0</v>
      </c>
      <c r="R182" s="16">
        <f>VLOOKUP(B182,總表!$1:$1048576,17,0)</f>
        <v>0</v>
      </c>
    </row>
    <row r="183" spans="1:18" ht="17.399999999999999" hidden="1" x14ac:dyDescent="0.3">
      <c r="A183" s="28" t="s">
        <v>3493</v>
      </c>
      <c r="B183" s="13" t="s">
        <v>2976</v>
      </c>
      <c r="C183" s="10" t="str">
        <f>VLOOKUP(B183,總表!$1:$1048576,2,0)</f>
        <v>授權解瑣式智慧安全插座</v>
      </c>
      <c r="D183" s="19" t="str">
        <f>VLOOKUP(B183,總表!$1:$1048576,4,0)</f>
        <v>災害管理與安全</v>
      </c>
      <c r="E183" s="16" t="str">
        <f>VLOOKUP(B183,總表!$1:$1048576,5,0)</f>
        <v>高中職組</v>
      </c>
      <c r="F183" s="16" t="str">
        <f>VLOOKUP(B183,總表!$1:$1048576,3,0)</f>
        <v>高雄市</v>
      </c>
      <c r="G183" s="16" t="str">
        <f>VLOOKUP(B183,總表!$1:$1048576,6,0)</f>
        <v>黃宥誠</v>
      </c>
      <c r="H183" s="16" t="str">
        <f>VLOOKUP(B183,總表!$1:$1048576,7,0)</f>
        <v>義大國際高中</v>
      </c>
      <c r="I183" s="16" t="str">
        <f>VLOOKUP(B183,總表!$1:$1048576,8,0)</f>
        <v>鄒杰叡</v>
      </c>
      <c r="J183" s="16" t="str">
        <f>VLOOKUP(B183,總表!$1:$1048576,9,0)</f>
        <v>義大國際高中</v>
      </c>
      <c r="K183" s="16" t="str">
        <f>VLOOKUP(B183,總表!$1:$1048576,10,0)</f>
        <v>潘芳程</v>
      </c>
      <c r="L183" s="16" t="str">
        <f>VLOOKUP(B183,總表!$1:$1048576,11,0)</f>
        <v>義大國際高中</v>
      </c>
      <c r="M183" s="16" t="str">
        <f>VLOOKUP(B183,總表!$1:$1048576,12,0)</f>
        <v>蔡宛庭</v>
      </c>
      <c r="N183" s="16" t="str">
        <f>VLOOKUP(B183,總表!$1:$1048576,13,0)</f>
        <v>義大國際高中</v>
      </c>
      <c r="O183" s="16" t="str">
        <f>VLOOKUP(B183,總表!$1:$1048576,14,0)</f>
        <v>周佳弘</v>
      </c>
      <c r="P183" s="16" t="str">
        <f>VLOOKUP(B183,總表!$1:$1048576,15,0)</f>
        <v>義大國際高中</v>
      </c>
      <c r="Q183" s="16">
        <f>VLOOKUP(B183,總表!$1:$1048576,16,0)</f>
        <v>0</v>
      </c>
      <c r="R183" s="16">
        <f>VLOOKUP(B183,總表!$1:$1048576,17,0)</f>
        <v>0</v>
      </c>
    </row>
    <row r="184" spans="1:18" ht="17.399999999999999" hidden="1" x14ac:dyDescent="0.3">
      <c r="A184" s="30" t="s">
        <v>3494</v>
      </c>
      <c r="B184" s="13" t="s">
        <v>3014</v>
      </c>
      <c r="C184" s="10" t="str">
        <f>VLOOKUP(B184,總表!$1:$1048576,2,0)</f>
        <v>校園安全自動灑水系統</v>
      </c>
      <c r="D184" s="19" t="str">
        <f>VLOOKUP(B184,總表!$1:$1048576,4,0)</f>
        <v>災害管理與安全</v>
      </c>
      <c r="E184" s="16" t="str">
        <f>VLOOKUP(B184,總表!$1:$1048576,5,0)</f>
        <v>高中職組</v>
      </c>
      <c r="F184" s="16" t="str">
        <f>VLOOKUP(B184,總表!$1:$1048576,3,0)</f>
        <v>高雄市</v>
      </c>
      <c r="G184" s="16" t="str">
        <f>VLOOKUP(B184,總表!$1:$1048576,6,0)</f>
        <v>葉菱軒</v>
      </c>
      <c r="H184" s="16" t="str">
        <f>VLOOKUP(B184,總表!$1:$1048576,7,0)</f>
        <v>高雄市立三民高級家事商業職業學校</v>
      </c>
      <c r="I184" s="16">
        <f>VLOOKUP(B184,總表!$1:$1048576,8,0)</f>
        <v>0</v>
      </c>
      <c r="J184" s="16">
        <f>VLOOKUP(B184,總表!$1:$1048576,9,0)</f>
        <v>0</v>
      </c>
      <c r="K184" s="16">
        <f>VLOOKUP(B184,總表!$1:$1048576,10,0)</f>
        <v>0</v>
      </c>
      <c r="L184" s="16">
        <f>VLOOKUP(B184,總表!$1:$1048576,11,0)</f>
        <v>0</v>
      </c>
      <c r="M184" s="16" t="str">
        <f>VLOOKUP(B184,總表!$1:$1048576,12,0)</f>
        <v>王士文</v>
      </c>
      <c r="N184" s="16" t="str">
        <f>VLOOKUP(B184,總表!$1:$1048576,13,0)</f>
        <v>高雄市立三民高級家事商業職業學校</v>
      </c>
      <c r="O184" s="16">
        <f>VLOOKUP(B184,總表!$1:$1048576,14,0)</f>
        <v>0</v>
      </c>
      <c r="P184" s="16">
        <f>VLOOKUP(B184,總表!$1:$1048576,15,0)</f>
        <v>0</v>
      </c>
      <c r="Q184" s="16">
        <f>VLOOKUP(B184,總表!$1:$1048576,16,0)</f>
        <v>0</v>
      </c>
      <c r="R184" s="16">
        <f>VLOOKUP(B184,總表!$1:$1048576,17,0)</f>
        <v>0</v>
      </c>
    </row>
    <row r="185" spans="1:18" ht="17.399999999999999" hidden="1" x14ac:dyDescent="0.3">
      <c r="A185" s="22" t="s">
        <v>3495</v>
      </c>
      <c r="B185" s="13" t="s">
        <v>3168</v>
      </c>
      <c r="C185" s="10" t="str">
        <f>VLOOKUP(B185,總表!$1:$1048576,2,0)</f>
        <v>遊戲式肌力訓練IoT裝置</v>
      </c>
      <c r="D185" s="20" t="str">
        <f>VLOOKUP(B185,總表!$1:$1048576,4,0)</f>
        <v>社會照護</v>
      </c>
      <c r="E185" s="16" t="str">
        <f>VLOOKUP(B185,總表!$1:$1048576,5,0)</f>
        <v>高中職組</v>
      </c>
      <c r="F185" s="16" t="str">
        <f>VLOOKUP(B185,總表!$1:$1048576,3,0)</f>
        <v>高雄市</v>
      </c>
      <c r="G185" s="16" t="str">
        <f>VLOOKUP(B185,總表!$1:$1048576,6,0)</f>
        <v>高紹凱</v>
      </c>
      <c r="H185" s="16" t="str">
        <f>VLOOKUP(B185,總表!$1:$1048576,7,0)</f>
        <v>高雄市立高雄高級中學</v>
      </c>
      <c r="I185" s="16" t="str">
        <f>VLOOKUP(B185,總表!$1:$1048576,8,0)</f>
        <v>陳冠一</v>
      </c>
      <c r="J185" s="16" t="str">
        <f>VLOOKUP(B185,總表!$1:$1048576,9,0)</f>
        <v>天主教道明高級中學</v>
      </c>
      <c r="K185" s="16" t="str">
        <f>VLOOKUP(B185,總表!$1:$1048576,10,0)</f>
        <v>王芮釩</v>
      </c>
      <c r="L185" s="16" t="str">
        <f>VLOOKUP(B185,總表!$1:$1048576,11,0)</f>
        <v>高雄市立高雄女子高級中學</v>
      </c>
      <c r="M185" s="16" t="str">
        <f>VLOOKUP(B185,總表!$1:$1048576,12,0)</f>
        <v>楊毓琳</v>
      </c>
      <c r="N185" s="16" t="str">
        <f>VLOOKUP(B185,總表!$1:$1048576,13,0)</f>
        <v>高雄市立高雄高級中學</v>
      </c>
      <c r="O185" s="16" t="str">
        <f>VLOOKUP(B185,總表!$1:$1048576,14,0)</f>
        <v>陳彥良</v>
      </c>
      <c r="P185" s="16" t="str">
        <f>VLOOKUP(B185,總表!$1:$1048576,15,0)</f>
        <v>高雄市立高雄高級工業職業學校</v>
      </c>
      <c r="Q185" s="16" t="str">
        <f>VLOOKUP(B185,總表!$1:$1048576,16,0)</f>
        <v>王儷蓉</v>
      </c>
      <c r="R185" s="16" t="str">
        <f>VLOOKUP(B185,總表!$1:$1048576,17,0)</f>
        <v>高雄市立高雄女子高級中學</v>
      </c>
    </row>
    <row r="186" spans="1:18" ht="17.399999999999999" hidden="1" x14ac:dyDescent="0.3">
      <c r="A186" s="22" t="s">
        <v>3495</v>
      </c>
      <c r="B186" s="13" t="s">
        <v>3160</v>
      </c>
      <c r="C186" s="10" t="str">
        <f>VLOOKUP(B186,總表!$1:$1048576,2,0)</f>
        <v>雲梯輪椅</v>
      </c>
      <c r="D186" s="20" t="str">
        <f>VLOOKUP(B186,總表!$1:$1048576,4,0)</f>
        <v>社會照護</v>
      </c>
      <c r="E186" s="16" t="str">
        <f>VLOOKUP(B186,總表!$1:$1048576,5,0)</f>
        <v>高中職組</v>
      </c>
      <c r="F186" s="16" t="str">
        <f>VLOOKUP(B186,總表!$1:$1048576,3,0)</f>
        <v>高雄市</v>
      </c>
      <c r="G186" s="16" t="str">
        <f>VLOOKUP(B186,總表!$1:$1048576,6,0)</f>
        <v>楊翊騰</v>
      </c>
      <c r="H186" s="16" t="str">
        <f>VLOOKUP(B186,總表!$1:$1048576,7,0)</f>
        <v>高雄市立文山高級中學</v>
      </c>
      <c r="I186" s="16" t="str">
        <f>VLOOKUP(B186,總表!$1:$1048576,8,0)</f>
        <v>官彥杰</v>
      </c>
      <c r="J186" s="16" t="str">
        <f>VLOOKUP(B186,總表!$1:$1048576,9,0)</f>
        <v>高雄市立文山高級中學國中部</v>
      </c>
      <c r="K186" s="16" t="str">
        <f>VLOOKUP(B186,總表!$1:$1048576,10,0)</f>
        <v>潘耕脩</v>
      </c>
      <c r="L186" s="16" t="str">
        <f>VLOOKUP(B186,總表!$1:$1048576,11,0)</f>
        <v>高雄市立文山高級中學國中部</v>
      </c>
      <c r="M186" s="16" t="str">
        <f>VLOOKUP(B186,總表!$1:$1048576,12,0)</f>
        <v>翁雅琦</v>
      </c>
      <c r="N186" s="16" t="str">
        <f>VLOOKUP(B186,總表!$1:$1048576,13,0)</f>
        <v>高雄市立文山高級中學</v>
      </c>
      <c r="O186" s="16" t="str">
        <f>VLOOKUP(B186,總表!$1:$1048576,14,0)</f>
        <v>柯麗妃</v>
      </c>
      <c r="P186" s="16" t="str">
        <f>VLOOKUP(B186,總表!$1:$1048576,15,0)</f>
        <v>普門高中</v>
      </c>
      <c r="Q186" s="16">
        <f>VLOOKUP(B186,總表!$1:$1048576,16,0)</f>
        <v>0</v>
      </c>
      <c r="R186" s="16">
        <f>VLOOKUP(B186,總表!$1:$1048576,17,0)</f>
        <v>0</v>
      </c>
    </row>
    <row r="187" spans="1:18" ht="17.399999999999999" hidden="1" x14ac:dyDescent="0.3">
      <c r="A187" s="22" t="s">
        <v>3495</v>
      </c>
      <c r="B187" s="13" t="s">
        <v>3211</v>
      </c>
      <c r="C187" s="10" t="str">
        <f>VLOOKUP(B187,總表!$1:$1048576,2,0)</f>
        <v>花灑風罩</v>
      </c>
      <c r="D187" s="20" t="str">
        <f>VLOOKUP(B187,總表!$1:$1048576,4,0)</f>
        <v>社會照護</v>
      </c>
      <c r="E187" s="16" t="str">
        <f>VLOOKUP(B187,總表!$1:$1048576,5,0)</f>
        <v>高中職組</v>
      </c>
      <c r="F187" s="16" t="str">
        <f>VLOOKUP(B187,總表!$1:$1048576,3,0)</f>
        <v>高雄市</v>
      </c>
      <c r="G187" s="16" t="str">
        <f>VLOOKUP(B187,總表!$1:$1048576,6,0)</f>
        <v>林敬璋</v>
      </c>
      <c r="H187" s="16" t="str">
        <f>VLOOKUP(B187,總表!$1:$1048576,7,0)</f>
        <v>佛光山普門中學</v>
      </c>
      <c r="I187" s="16" t="str">
        <f>VLOOKUP(B187,總表!$1:$1048576,8,0)</f>
        <v>吳秉軒</v>
      </c>
      <c r="J187" s="16" t="str">
        <f>VLOOKUP(B187,總表!$1:$1048576,9,0)</f>
        <v>佛光山普門中學</v>
      </c>
      <c r="K187" s="16" t="str">
        <f>VLOOKUP(B187,總表!$1:$1048576,10,0)</f>
        <v>龍曾勤軒</v>
      </c>
      <c r="L187" s="16" t="str">
        <f>VLOOKUP(B187,總表!$1:$1048576,11,0)</f>
        <v>佛光山普門中學</v>
      </c>
      <c r="M187" s="16" t="str">
        <f>VLOOKUP(B187,總表!$1:$1048576,12,0)</f>
        <v>柯麗妃</v>
      </c>
      <c r="N187" s="16" t="str">
        <f>VLOOKUP(B187,總表!$1:$1048576,13,0)</f>
        <v>佛光山普門中學</v>
      </c>
      <c r="O187" s="16" t="str">
        <f>VLOOKUP(B187,總表!$1:$1048576,14,0)</f>
        <v>翁雅琦</v>
      </c>
      <c r="P187" s="16" t="str">
        <f>VLOOKUP(B187,總表!$1:$1048576,15,0)</f>
        <v>高雄市市立文山高級中學</v>
      </c>
      <c r="Q187" s="16">
        <f>VLOOKUP(B187,總表!$1:$1048576,16,0)</f>
        <v>0</v>
      </c>
      <c r="R187" s="16">
        <f>VLOOKUP(B187,總表!$1:$1048576,17,0)</f>
        <v>0</v>
      </c>
    </row>
    <row r="188" spans="1:18" ht="17.399999999999999" hidden="1" x14ac:dyDescent="0.3">
      <c r="A188" s="25" t="s">
        <v>3492</v>
      </c>
      <c r="B188" s="13" t="s">
        <v>3105</v>
      </c>
      <c r="C188" s="10" t="str">
        <f>VLOOKUP(B188,總表!$1:$1048576,2,0)</f>
        <v>VoiceWeaver 語織者</v>
      </c>
      <c r="D188" s="20" t="str">
        <f>VLOOKUP(B188,總表!$1:$1048576,4,0)</f>
        <v>社會照護</v>
      </c>
      <c r="E188" s="16" t="str">
        <f>VLOOKUP(B188,總表!$1:$1048576,5,0)</f>
        <v>高中職組</v>
      </c>
      <c r="F188" s="16" t="str">
        <f>VLOOKUP(B188,總表!$1:$1048576,3,0)</f>
        <v>高雄市</v>
      </c>
      <c r="G188" s="16" t="str">
        <f>VLOOKUP(B188,總表!$1:$1048576,6,0)</f>
        <v>黃信嘉</v>
      </c>
      <c r="H188" s="16" t="str">
        <f>VLOOKUP(B188,總表!$1:$1048576,7,0)</f>
        <v>明誠中學</v>
      </c>
      <c r="I188" s="16" t="str">
        <f>VLOOKUP(B188,總表!$1:$1048576,8,0)</f>
        <v>簡祐廷</v>
      </c>
      <c r="J188" s="16" t="str">
        <f>VLOOKUP(B188,總表!$1:$1048576,9,0)</f>
        <v>復華中學</v>
      </c>
      <c r="K188" s="16" t="str">
        <f>VLOOKUP(B188,總表!$1:$1048576,10,0)</f>
        <v>施姵丞</v>
      </c>
      <c r="L188" s="16" t="str">
        <f>VLOOKUP(B188,總表!$1:$1048576,11,0)</f>
        <v>明誠中學</v>
      </c>
      <c r="M188" s="16" t="str">
        <f>VLOOKUP(B188,總表!$1:$1048576,12,0)</f>
        <v>蘇吉信</v>
      </c>
      <c r="N188" s="16" t="str">
        <f>VLOOKUP(B188,總表!$1:$1048576,13,0)</f>
        <v>明誠國小</v>
      </c>
      <c r="O188" s="16">
        <f>VLOOKUP(B188,總表!$1:$1048576,14,0)</f>
        <v>0</v>
      </c>
      <c r="P188" s="16">
        <f>VLOOKUP(B188,總表!$1:$1048576,15,0)</f>
        <v>0</v>
      </c>
      <c r="Q188" s="16">
        <f>VLOOKUP(B188,總表!$1:$1048576,16,0)</f>
        <v>0</v>
      </c>
      <c r="R188" s="16">
        <f>VLOOKUP(B188,總表!$1:$1048576,17,0)</f>
        <v>0</v>
      </c>
    </row>
    <row r="189" spans="1:18" ht="17.399999999999999" hidden="1" x14ac:dyDescent="0.3">
      <c r="A189" s="28" t="s">
        <v>3493</v>
      </c>
      <c r="B189" s="13" t="s">
        <v>3112</v>
      </c>
      <c r="C189" s="10" t="str">
        <f>VLOOKUP(B189,總表!$1:$1048576,2,0)</f>
        <v>ShoulderAI</v>
      </c>
      <c r="D189" s="20" t="str">
        <f>VLOOKUP(B189,總表!$1:$1048576,4,0)</f>
        <v>社會照護</v>
      </c>
      <c r="E189" s="16" t="str">
        <f>VLOOKUP(B189,總表!$1:$1048576,5,0)</f>
        <v>高中職組</v>
      </c>
      <c r="F189" s="16" t="str">
        <f>VLOOKUP(B189,總表!$1:$1048576,3,0)</f>
        <v>高雄市</v>
      </c>
      <c r="G189" s="16" t="str">
        <f>VLOOKUP(B189,總表!$1:$1048576,6,0)</f>
        <v>陳冠霖</v>
      </c>
      <c r="H189" s="16" t="str">
        <f>VLOOKUP(B189,總表!$1:$1048576,7,0)</f>
        <v>高雄美國學校</v>
      </c>
      <c r="I189" s="16" t="str">
        <f>VLOOKUP(B189,總表!$1:$1048576,8,0)</f>
        <v>李牧霖</v>
      </c>
      <c r="J189" s="16" t="str">
        <f>VLOOKUP(B189,總表!$1:$1048576,9,0)</f>
        <v>高雄市道明中學高中部</v>
      </c>
      <c r="K189" s="16" t="str">
        <f>VLOOKUP(B189,總表!$1:$1048576,10,0)</f>
        <v>陳禹光</v>
      </c>
      <c r="L189" s="16" t="str">
        <f>VLOOKUP(B189,總表!$1:$1048576,11,0)</f>
        <v>高雄美國學校</v>
      </c>
      <c r="M189" s="16" t="str">
        <f>VLOOKUP(B189,總表!$1:$1048576,12,0)</f>
        <v>蘇吉信</v>
      </c>
      <c r="N189" s="16" t="str">
        <f>VLOOKUP(B189,總表!$1:$1048576,13,0)</f>
        <v>明誠國小</v>
      </c>
      <c r="O189" s="16" t="str">
        <f>VLOOKUP(B189,總表!$1:$1048576,14,0)</f>
        <v>陳慧珊</v>
      </c>
      <c r="P189" s="16" t="str">
        <f>VLOOKUP(B189,總表!$1:$1048576,15,0)</f>
        <v>道明中學</v>
      </c>
      <c r="Q189" s="16">
        <f>VLOOKUP(B189,總表!$1:$1048576,16,0)</f>
        <v>0</v>
      </c>
      <c r="R189" s="16">
        <f>VLOOKUP(B189,總表!$1:$1048576,17,0)</f>
        <v>0</v>
      </c>
    </row>
    <row r="190" spans="1:18" ht="17.399999999999999" hidden="1" x14ac:dyDescent="0.3">
      <c r="A190" s="30" t="s">
        <v>3494</v>
      </c>
      <c r="B190" s="13" t="s">
        <v>3155</v>
      </c>
      <c r="C190" s="10" t="str">
        <f>VLOOKUP(B190,總表!$1:$1048576,2,0)</f>
        <v>針中下懷</v>
      </c>
      <c r="D190" s="20" t="str">
        <f>VLOOKUP(B190,總表!$1:$1048576,4,0)</f>
        <v>社會照護</v>
      </c>
      <c r="E190" s="16" t="str">
        <f>VLOOKUP(B190,總表!$1:$1048576,5,0)</f>
        <v>高中職組</v>
      </c>
      <c r="F190" s="16" t="str">
        <f>VLOOKUP(B190,總表!$1:$1048576,3,0)</f>
        <v>高雄市</v>
      </c>
      <c r="G190" s="16" t="str">
        <f>VLOOKUP(B190,總表!$1:$1048576,6,0)</f>
        <v>黃沁琳</v>
      </c>
      <c r="H190" s="16" t="str">
        <f>VLOOKUP(B190,總表!$1:$1048576,7,0)</f>
        <v>佛光山普門中學</v>
      </c>
      <c r="I190" s="16" t="str">
        <f>VLOOKUP(B190,總表!$1:$1048576,8,0)</f>
        <v>王振愷</v>
      </c>
      <c r="J190" s="16" t="str">
        <f>VLOOKUP(B190,總表!$1:$1048576,9,0)</f>
        <v>佛光山普門中學</v>
      </c>
      <c r="K190" s="16" t="str">
        <f>VLOOKUP(B190,總表!$1:$1048576,10,0)</f>
        <v>吳奕涵</v>
      </c>
      <c r="L190" s="16" t="str">
        <f>VLOOKUP(B190,總表!$1:$1048576,11,0)</f>
        <v>佛光山普門中學</v>
      </c>
      <c r="M190" s="16" t="str">
        <f>VLOOKUP(B190,總表!$1:$1048576,12,0)</f>
        <v>柯麗妃</v>
      </c>
      <c r="N190" s="16" t="str">
        <f>VLOOKUP(B190,總表!$1:$1048576,13,0)</f>
        <v>佛光山普門中學</v>
      </c>
      <c r="O190" s="16" t="str">
        <f>VLOOKUP(B190,總表!$1:$1048576,14,0)</f>
        <v>翁雅琦</v>
      </c>
      <c r="P190" s="16" t="str">
        <f>VLOOKUP(B190,總表!$1:$1048576,15,0)</f>
        <v>高雄市市立文山高級中學</v>
      </c>
      <c r="Q190" s="16">
        <f>VLOOKUP(B190,總表!$1:$1048576,16,0)</f>
        <v>0</v>
      </c>
      <c r="R190" s="16">
        <f>VLOOKUP(B190,總表!$1:$1048576,17,0)</f>
        <v>0</v>
      </c>
    </row>
    <row r="191" spans="1:18" ht="17.399999999999999" hidden="1" x14ac:dyDescent="0.3">
      <c r="A191" s="30" t="s">
        <v>3494</v>
      </c>
      <c r="B191" s="13" t="s">
        <v>3138</v>
      </c>
      <c r="C191" s="10" t="str">
        <f>VLOOKUP(B191,總表!$1:$1048576,2,0)</f>
        <v>盲人智慧化行走輔助系統</v>
      </c>
      <c r="D191" s="20" t="str">
        <f>VLOOKUP(B191,總表!$1:$1048576,4,0)</f>
        <v>社會照護</v>
      </c>
      <c r="E191" s="16" t="str">
        <f>VLOOKUP(B191,總表!$1:$1048576,5,0)</f>
        <v>高中職組</v>
      </c>
      <c r="F191" s="16" t="str">
        <f>VLOOKUP(B191,總表!$1:$1048576,3,0)</f>
        <v>高雄市</v>
      </c>
      <c r="G191" s="16" t="str">
        <f>VLOOKUP(B191,總表!$1:$1048576,6,0)</f>
        <v>沈善美</v>
      </c>
      <c r="H191" s="16" t="str">
        <f>VLOOKUP(B191,總表!$1:$1048576,7,0)</f>
        <v>高英工商/資訊科</v>
      </c>
      <c r="I191" s="16" t="str">
        <f>VLOOKUP(B191,總表!$1:$1048576,8,0)</f>
        <v>温英棋</v>
      </c>
      <c r="J191" s="16" t="str">
        <f>VLOOKUP(B191,總表!$1:$1048576,9,0)</f>
        <v>高英工商/資訊科</v>
      </c>
      <c r="K191" s="16" t="str">
        <f>VLOOKUP(B191,總表!$1:$1048576,10,0)</f>
        <v>劉苡彤</v>
      </c>
      <c r="L191" s="16" t="str">
        <f>VLOOKUP(B191,總表!$1:$1048576,11,0)</f>
        <v>高英工商/資訊科</v>
      </c>
      <c r="M191" s="16" t="str">
        <f>VLOOKUP(B191,總表!$1:$1048576,12,0)</f>
        <v>蔡忠憲</v>
      </c>
      <c r="N191" s="16" t="str">
        <f>VLOOKUP(B191,總表!$1:$1048576,13,0)</f>
        <v>高雄市高英高級工商職業學校</v>
      </c>
      <c r="O191" s="16" t="str">
        <f>VLOOKUP(B191,總表!$1:$1048576,14,0)</f>
        <v>陳彥伶</v>
      </c>
      <c r="P191" s="16" t="str">
        <f>VLOOKUP(B191,總表!$1:$1048576,15,0)</f>
        <v>高雄市高英高級工商職業學校</v>
      </c>
      <c r="Q191" s="16">
        <f>VLOOKUP(B191,總表!$1:$1048576,16,0)</f>
        <v>0</v>
      </c>
      <c r="R191" s="16">
        <f>VLOOKUP(B191,總表!$1:$1048576,17,0)</f>
        <v>0</v>
      </c>
    </row>
    <row r="192" spans="1:18" ht="17.399999999999999" hidden="1" x14ac:dyDescent="0.3">
      <c r="A192" s="22" t="s">
        <v>3495</v>
      </c>
      <c r="B192" s="13" t="s">
        <v>3288</v>
      </c>
      <c r="C192" s="10" t="str">
        <f>VLOOKUP(B192,總表!$1:$1048576,2,0)</f>
        <v>阿啪喫</v>
      </c>
      <c r="D192" s="16" t="str">
        <f>VLOOKUP(B192,總表!$1:$1048576,4,0)</f>
        <v>便利生活</v>
      </c>
      <c r="E192" s="16" t="str">
        <f>VLOOKUP(B192,總表!$1:$1048576,5,0)</f>
        <v>高中職組</v>
      </c>
      <c r="F192" s="16" t="str">
        <f>VLOOKUP(B192,總表!$1:$1048576,3,0)</f>
        <v>高雄市</v>
      </c>
      <c r="G192" s="16" t="str">
        <f>VLOOKUP(B192,總表!$1:$1048576,6,0)</f>
        <v>黃明湘</v>
      </c>
      <c r="H192" s="16" t="str">
        <f>VLOOKUP(B192,總表!$1:$1048576,7,0)</f>
        <v>高雄市立文山高級中學</v>
      </c>
      <c r="I192" s="16" t="str">
        <f>VLOOKUP(B192,總表!$1:$1048576,8,0)</f>
        <v>黃愛多</v>
      </c>
      <c r="J192" s="16" t="str">
        <f>VLOOKUP(B192,總表!$1:$1048576,9,0)</f>
        <v>高雄市立文山高級中學</v>
      </c>
      <c r="K192" s="16" t="str">
        <f>VLOOKUP(B192,總表!$1:$1048576,10,0)</f>
        <v>鄭嵐心</v>
      </c>
      <c r="L192" s="16" t="str">
        <f>VLOOKUP(B192,總表!$1:$1048576,11,0)</f>
        <v>高雄市立文山高級中學</v>
      </c>
      <c r="M192" s="16" t="str">
        <f>VLOOKUP(B192,總表!$1:$1048576,12,0)</f>
        <v>翁雅琦</v>
      </c>
      <c r="N192" s="16" t="str">
        <f>VLOOKUP(B192,總表!$1:$1048576,13,0)</f>
        <v>高雄市立文山高級中學</v>
      </c>
      <c r="O192" s="16" t="str">
        <f>VLOOKUP(B192,總表!$1:$1048576,14,0)</f>
        <v>柯麗妃</v>
      </c>
      <c r="P192" s="16" t="str">
        <f>VLOOKUP(B192,總表!$1:$1048576,15,0)</f>
        <v>普門高中</v>
      </c>
      <c r="Q192" s="16">
        <f>VLOOKUP(B192,總表!$1:$1048576,16,0)</f>
        <v>0</v>
      </c>
      <c r="R192" s="16">
        <f>VLOOKUP(B192,總表!$1:$1048576,17,0)</f>
        <v>0</v>
      </c>
    </row>
    <row r="193" spans="1:18" ht="17.399999999999999" hidden="1" x14ac:dyDescent="0.3">
      <c r="A193" s="22" t="s">
        <v>3495</v>
      </c>
      <c r="B193" s="13" t="s">
        <v>3339</v>
      </c>
      <c r="C193" s="10" t="str">
        <f>VLOOKUP(B193,總表!$1:$1048576,2,0)</f>
        <v>真ok</v>
      </c>
      <c r="D193" s="16" t="str">
        <f>VLOOKUP(B193,總表!$1:$1048576,4,0)</f>
        <v>便利生活</v>
      </c>
      <c r="E193" s="16" t="str">
        <f>VLOOKUP(B193,總表!$1:$1048576,5,0)</f>
        <v>高中職組</v>
      </c>
      <c r="F193" s="16" t="str">
        <f>VLOOKUP(B193,總表!$1:$1048576,3,0)</f>
        <v>高雄市</v>
      </c>
      <c r="G193" s="16" t="str">
        <f>VLOOKUP(B193,總表!$1:$1048576,6,0)</f>
        <v>蕭勝賢</v>
      </c>
      <c r="H193" s="16" t="str">
        <f>VLOOKUP(B193,總表!$1:$1048576,7,0)</f>
        <v>佛光山普門中學</v>
      </c>
      <c r="I193" s="16" t="str">
        <f>VLOOKUP(B193,總表!$1:$1048576,8,0)</f>
        <v>吳逸洋</v>
      </c>
      <c r="J193" s="16" t="str">
        <f>VLOOKUP(B193,總表!$1:$1048576,9,0)</f>
        <v>佛光山普門中學</v>
      </c>
      <c r="K193" s="16" t="str">
        <f>VLOOKUP(B193,總表!$1:$1048576,10,0)</f>
        <v>吳育碩</v>
      </c>
      <c r="L193" s="16" t="str">
        <f>VLOOKUP(B193,總表!$1:$1048576,11,0)</f>
        <v>佛光山普門中學</v>
      </c>
      <c r="M193" s="16" t="str">
        <f>VLOOKUP(B193,總表!$1:$1048576,12,0)</f>
        <v>柯麗妃</v>
      </c>
      <c r="N193" s="16" t="str">
        <f>VLOOKUP(B193,總表!$1:$1048576,13,0)</f>
        <v>佛光山普門中學</v>
      </c>
      <c r="O193" s="16" t="str">
        <f>VLOOKUP(B193,總表!$1:$1048576,14,0)</f>
        <v>翁雅琦</v>
      </c>
      <c r="P193" s="16" t="str">
        <f>VLOOKUP(B193,總表!$1:$1048576,15,0)</f>
        <v>高雄市市立文山高級中學</v>
      </c>
      <c r="Q193" s="16">
        <f>VLOOKUP(B193,總表!$1:$1048576,16,0)</f>
        <v>0</v>
      </c>
      <c r="R193" s="16">
        <f>VLOOKUP(B193,總表!$1:$1048576,17,0)</f>
        <v>0</v>
      </c>
    </row>
    <row r="194" spans="1:18" ht="17.399999999999999" hidden="1" x14ac:dyDescent="0.3">
      <c r="A194" s="22" t="s">
        <v>3495</v>
      </c>
      <c r="B194" s="13" t="s">
        <v>3399</v>
      </c>
      <c r="C194" s="10" t="str">
        <f>VLOOKUP(B194,總表!$1:$1048576,2,0)</f>
        <v>天棚大元帥</v>
      </c>
      <c r="D194" s="16" t="str">
        <f>VLOOKUP(B194,總表!$1:$1048576,4,0)</f>
        <v>便利生活</v>
      </c>
      <c r="E194" s="16" t="str">
        <f>VLOOKUP(B194,總表!$1:$1048576,5,0)</f>
        <v>高中職組</v>
      </c>
      <c r="F194" s="16" t="str">
        <f>VLOOKUP(B194,總表!$1:$1048576,3,0)</f>
        <v>高雄市</v>
      </c>
      <c r="G194" s="16" t="str">
        <f>VLOOKUP(B194,總表!$1:$1048576,6,0)</f>
        <v>許芷榳</v>
      </c>
      <c r="H194" s="16" t="str">
        <f>VLOOKUP(B194,總表!$1:$1048576,7,0)</f>
        <v>高雄市立文山高級中學</v>
      </c>
      <c r="I194" s="16" t="str">
        <f>VLOOKUP(B194,總表!$1:$1048576,8,0)</f>
        <v>陳思錡</v>
      </c>
      <c r="J194" s="16" t="str">
        <f>VLOOKUP(B194,總表!$1:$1048576,9,0)</f>
        <v>高雄市立文山高級中學</v>
      </c>
      <c r="K194" s="16" t="str">
        <f>VLOOKUP(B194,總表!$1:$1048576,10,0)</f>
        <v>吳彥融</v>
      </c>
      <c r="L194" s="16" t="str">
        <f>VLOOKUP(B194,總表!$1:$1048576,11,0)</f>
        <v>高雄市立文山高級中學</v>
      </c>
      <c r="M194" s="16" t="str">
        <f>VLOOKUP(B194,總表!$1:$1048576,12,0)</f>
        <v>翁雅琦</v>
      </c>
      <c r="N194" s="16" t="str">
        <f>VLOOKUP(B194,總表!$1:$1048576,13,0)</f>
        <v>高雄市立文山高級中學</v>
      </c>
      <c r="O194" s="16" t="str">
        <f>VLOOKUP(B194,總表!$1:$1048576,14,0)</f>
        <v>柯麗妃</v>
      </c>
      <c r="P194" s="16" t="str">
        <f>VLOOKUP(B194,總表!$1:$1048576,15,0)</f>
        <v>普門高中</v>
      </c>
      <c r="Q194" s="16">
        <f>VLOOKUP(B194,總表!$1:$1048576,16,0)</f>
        <v>0</v>
      </c>
      <c r="R194" s="16">
        <f>VLOOKUP(B194,總表!$1:$1048576,17,0)</f>
        <v>0</v>
      </c>
    </row>
    <row r="195" spans="1:18" ht="17.399999999999999" hidden="1" x14ac:dyDescent="0.3">
      <c r="A195" s="22" t="s">
        <v>3495</v>
      </c>
      <c r="B195" s="13" t="s">
        <v>3344</v>
      </c>
      <c r="C195" s="10" t="str">
        <f>VLOOKUP(B195,總表!$1:$1048576,2,0)</f>
        <v>除油湯匙</v>
      </c>
      <c r="D195" s="16" t="str">
        <f>VLOOKUP(B195,總表!$1:$1048576,4,0)</f>
        <v>便利生活</v>
      </c>
      <c r="E195" s="16" t="str">
        <f>VLOOKUP(B195,總表!$1:$1048576,5,0)</f>
        <v>高中職組</v>
      </c>
      <c r="F195" s="16" t="str">
        <f>VLOOKUP(B195,總表!$1:$1048576,3,0)</f>
        <v>高雄市</v>
      </c>
      <c r="G195" s="16" t="str">
        <f>VLOOKUP(B195,總表!$1:$1048576,6,0)</f>
        <v>廖蕾淇</v>
      </c>
      <c r="H195" s="16" t="str">
        <f>VLOOKUP(B195,總表!$1:$1048576,7,0)</f>
        <v>佛光山普門中學</v>
      </c>
      <c r="I195" s="16" t="str">
        <f>VLOOKUP(B195,總表!$1:$1048576,8,0)</f>
        <v>林研鋅</v>
      </c>
      <c r="J195" s="16" t="str">
        <f>VLOOKUP(B195,總表!$1:$1048576,9,0)</f>
        <v>佛光山普門中學</v>
      </c>
      <c r="K195" s="16" t="str">
        <f>VLOOKUP(B195,總表!$1:$1048576,10,0)</f>
        <v>楊以晴</v>
      </c>
      <c r="L195" s="16" t="str">
        <f>VLOOKUP(B195,總表!$1:$1048576,11,0)</f>
        <v>佛光山普門中學</v>
      </c>
      <c r="M195" s="16" t="str">
        <f>VLOOKUP(B195,總表!$1:$1048576,12,0)</f>
        <v>柯麗妃</v>
      </c>
      <c r="N195" s="16" t="str">
        <f>VLOOKUP(B195,總表!$1:$1048576,13,0)</f>
        <v>佛光山普門中學</v>
      </c>
      <c r="O195" s="16" t="str">
        <f>VLOOKUP(B195,總表!$1:$1048576,14,0)</f>
        <v>翁雅琦</v>
      </c>
      <c r="P195" s="16" t="str">
        <f>VLOOKUP(B195,總表!$1:$1048576,15,0)</f>
        <v>高雄市市立文山高級中學</v>
      </c>
      <c r="Q195" s="16" t="str">
        <f>VLOOKUP(B195,總表!$1:$1048576,16,0)</f>
        <v>翁雅琦</v>
      </c>
      <c r="R195" s="16" t="str">
        <f>VLOOKUP(B195,總表!$1:$1048576,17,0)</f>
        <v>高雄市市立文山高級中學</v>
      </c>
    </row>
    <row r="196" spans="1:18" ht="17.399999999999999" hidden="1" x14ac:dyDescent="0.3">
      <c r="A196" s="22" t="s">
        <v>3495</v>
      </c>
      <c r="B196" s="13" t="s">
        <v>3334</v>
      </c>
      <c r="C196" s="10" t="str">
        <f>VLOOKUP(B196,總表!$1:$1048576,2,0)</f>
        <v>自淨掃把</v>
      </c>
      <c r="D196" s="16" t="str">
        <f>VLOOKUP(B196,總表!$1:$1048576,4,0)</f>
        <v>便利生活</v>
      </c>
      <c r="E196" s="16" t="str">
        <f>VLOOKUP(B196,總表!$1:$1048576,5,0)</f>
        <v>高中職組</v>
      </c>
      <c r="F196" s="16" t="str">
        <f>VLOOKUP(B196,總表!$1:$1048576,3,0)</f>
        <v>高雄市</v>
      </c>
      <c r="G196" s="16" t="str">
        <f>VLOOKUP(B196,總表!$1:$1048576,6,0)</f>
        <v>黃巧藝</v>
      </c>
      <c r="H196" s="16" t="str">
        <f>VLOOKUP(B196,總表!$1:$1048576,7,0)</f>
        <v>佛光山普門中學</v>
      </c>
      <c r="I196" s="16" t="str">
        <f>VLOOKUP(B196,總表!$1:$1048576,8,0)</f>
        <v>唐茜</v>
      </c>
      <c r="J196" s="16" t="str">
        <f>VLOOKUP(B196,總表!$1:$1048576,9,0)</f>
        <v>佛光山普門中學</v>
      </c>
      <c r="K196" s="16" t="str">
        <f>VLOOKUP(B196,總表!$1:$1048576,10,0)</f>
        <v>王苡瑄</v>
      </c>
      <c r="L196" s="16" t="str">
        <f>VLOOKUP(B196,總表!$1:$1048576,11,0)</f>
        <v>佛光山普門中學</v>
      </c>
      <c r="M196" s="16" t="str">
        <f>VLOOKUP(B196,總表!$1:$1048576,12,0)</f>
        <v>柯麗妃</v>
      </c>
      <c r="N196" s="16" t="str">
        <f>VLOOKUP(B196,總表!$1:$1048576,13,0)</f>
        <v>佛光山普門中學</v>
      </c>
      <c r="O196" s="16" t="str">
        <f>VLOOKUP(B196,總表!$1:$1048576,14,0)</f>
        <v>翁雅琦</v>
      </c>
      <c r="P196" s="16" t="str">
        <f>VLOOKUP(B196,總表!$1:$1048576,15,0)</f>
        <v>高雄市市立文山高級中學</v>
      </c>
      <c r="Q196" s="16">
        <f>VLOOKUP(B196,總表!$1:$1048576,16,0)</f>
        <v>0</v>
      </c>
      <c r="R196" s="16">
        <f>VLOOKUP(B196,總表!$1:$1048576,17,0)</f>
        <v>0</v>
      </c>
    </row>
    <row r="197" spans="1:18" ht="17.399999999999999" hidden="1" x14ac:dyDescent="0.3">
      <c r="A197" s="22" t="s">
        <v>3495</v>
      </c>
      <c r="B197" s="13" t="s">
        <v>3517</v>
      </c>
      <c r="C197" s="10" t="str">
        <f>VLOOKUP(B197,總表!$1:$1048576,2,0)</f>
        <v>不漏尿馬桶罩</v>
      </c>
      <c r="D197" s="16" t="str">
        <f>VLOOKUP(B197,總表!$1:$1048576,4,0)</f>
        <v>便利生活</v>
      </c>
      <c r="E197" s="16" t="str">
        <f>VLOOKUP(B197,總表!$1:$1048576,5,0)</f>
        <v>高中職組</v>
      </c>
      <c r="F197" s="16" t="str">
        <f>VLOOKUP(B197,總表!$1:$1048576,3,0)</f>
        <v>高雄市</v>
      </c>
      <c r="G197" s="16" t="str">
        <f>VLOOKUP(B197,總表!$1:$1048576,6,0)</f>
        <v>歐書辰</v>
      </c>
      <c r="H197" s="16" t="str">
        <f>VLOOKUP(B197,總表!$1:$1048576,7,0)</f>
        <v>高雄市立高雄高級中學</v>
      </c>
      <c r="I197" s="16" t="str">
        <f>VLOOKUP(B197,總表!$1:$1048576,8,0)</f>
        <v>歐書祐</v>
      </c>
      <c r="J197" s="16" t="str">
        <f>VLOOKUP(B197,總表!$1:$1048576,9,0)</f>
        <v>高雄市陽明國民中學</v>
      </c>
      <c r="K197" s="16">
        <f>VLOOKUP(B197,總表!$1:$1048576,10,0)</f>
        <v>0</v>
      </c>
      <c r="L197" s="16">
        <f>VLOOKUP(B197,總表!$1:$1048576,11,0)</f>
        <v>0</v>
      </c>
      <c r="M197" s="16" t="str">
        <f>VLOOKUP(B197,總表!$1:$1048576,12,0)</f>
        <v>郭哲凡</v>
      </c>
      <c r="N197" s="16" t="str">
        <f>VLOOKUP(B197,總表!$1:$1048576,13,0)</f>
        <v>高雄市三民國中</v>
      </c>
      <c r="O197" s="16" t="str">
        <f>VLOOKUP(B197,總表!$1:$1048576,14,0)</f>
        <v>蔡尚真</v>
      </c>
      <c r="P197" s="16" t="str">
        <f>VLOOKUP(B197,總表!$1:$1048576,15,0)</f>
        <v>高雄市陽明國民中學</v>
      </c>
      <c r="Q197" s="16">
        <f>VLOOKUP(B197,總表!$1:$1048576,16,0)</f>
        <v>0</v>
      </c>
      <c r="R197" s="16">
        <f>VLOOKUP(B197,總表!$1:$1048576,17,0)</f>
        <v>0</v>
      </c>
    </row>
    <row r="198" spans="1:18" ht="17.399999999999999" hidden="1" x14ac:dyDescent="0.3">
      <c r="A198" s="25" t="s">
        <v>3492</v>
      </c>
      <c r="B198" s="13" t="s">
        <v>3387</v>
      </c>
      <c r="C198" s="10" t="str">
        <f>VLOOKUP(B198,總表!$1:$1048576,2,0)</f>
        <v>易開罐易開關</v>
      </c>
      <c r="D198" s="16" t="str">
        <f>VLOOKUP(B198,總表!$1:$1048576,4,0)</f>
        <v>便利生活</v>
      </c>
      <c r="E198" s="16" t="str">
        <f>VLOOKUP(B198,總表!$1:$1048576,5,0)</f>
        <v>高中職組</v>
      </c>
      <c r="F198" s="16" t="str">
        <f>VLOOKUP(B198,總表!$1:$1048576,3,0)</f>
        <v>高雄市</v>
      </c>
      <c r="G198" s="16" t="str">
        <f>VLOOKUP(B198,總表!$1:$1048576,6,0)</f>
        <v>黃湘媛</v>
      </c>
      <c r="H198" s="16" t="str">
        <f>VLOOKUP(B198,總表!$1:$1048576,7,0)</f>
        <v>高雄市立文山高級中學</v>
      </c>
      <c r="I198" s="16" t="str">
        <f>VLOOKUP(B198,總表!$1:$1048576,8,0)</f>
        <v>徐嘉吟</v>
      </c>
      <c r="J198" s="16" t="str">
        <f>VLOOKUP(B198,總表!$1:$1048576,9,0)</f>
        <v>高雄市立文山高級中學</v>
      </c>
      <c r="K198" s="16" t="str">
        <f>VLOOKUP(B198,總表!$1:$1048576,10,0)</f>
        <v>翁亘佐</v>
      </c>
      <c r="L198" s="16" t="str">
        <f>VLOOKUP(B198,總表!$1:$1048576,11,0)</f>
        <v>高雄市立仁武高級中學</v>
      </c>
      <c r="M198" s="16" t="str">
        <f>VLOOKUP(B198,總表!$1:$1048576,12,0)</f>
        <v>翁雅琦</v>
      </c>
      <c r="N198" s="16" t="str">
        <f>VLOOKUP(B198,總表!$1:$1048576,13,0)</f>
        <v>高雄市立文山高級中學</v>
      </c>
      <c r="O198" s="16" t="str">
        <f>VLOOKUP(B198,總表!$1:$1048576,14,0)</f>
        <v>柯麗妃</v>
      </c>
      <c r="P198" s="16" t="str">
        <f>VLOOKUP(B198,總表!$1:$1048576,15,0)</f>
        <v>普門高中</v>
      </c>
      <c r="Q198" s="16">
        <f>VLOOKUP(B198,總表!$1:$1048576,16,0)</f>
        <v>0</v>
      </c>
      <c r="R198" s="16">
        <f>VLOOKUP(B198,總表!$1:$1048576,17,0)</f>
        <v>0</v>
      </c>
    </row>
    <row r="199" spans="1:18" ht="17.399999999999999" hidden="1" x14ac:dyDescent="0.3">
      <c r="A199" s="28" t="s">
        <v>3493</v>
      </c>
      <c r="B199" s="13" t="s">
        <v>3393</v>
      </c>
      <c r="C199" s="10" t="str">
        <f>VLOOKUP(B199,總表!$1:$1048576,2,0)</f>
        <v>震好眠</v>
      </c>
      <c r="D199" s="16" t="str">
        <f>VLOOKUP(B199,總表!$1:$1048576,4,0)</f>
        <v>便利生活</v>
      </c>
      <c r="E199" s="16" t="str">
        <f>VLOOKUP(B199,總表!$1:$1048576,5,0)</f>
        <v>高中職組</v>
      </c>
      <c r="F199" s="16" t="str">
        <f>VLOOKUP(B199,總表!$1:$1048576,3,0)</f>
        <v>高雄市</v>
      </c>
      <c r="G199" s="16" t="str">
        <f>VLOOKUP(B199,總表!$1:$1048576,6,0)</f>
        <v>闕妤庭</v>
      </c>
      <c r="H199" s="16" t="str">
        <f>VLOOKUP(B199,總表!$1:$1048576,7,0)</f>
        <v>高雄市立文山高級中學</v>
      </c>
      <c r="I199" s="16" t="str">
        <f>VLOOKUP(B199,總表!$1:$1048576,8,0)</f>
        <v>潘逸翰</v>
      </c>
      <c r="J199" s="16" t="str">
        <f>VLOOKUP(B199,總表!$1:$1048576,9,0)</f>
        <v>高雄市立文山高級中學國中部</v>
      </c>
      <c r="K199" s="16" t="str">
        <f>VLOOKUP(B199,總表!$1:$1048576,10,0)</f>
        <v>林湘翎</v>
      </c>
      <c r="L199" s="16" t="str">
        <f>VLOOKUP(B199,總表!$1:$1048576,11,0)</f>
        <v>高雄市立瑞豐國中</v>
      </c>
      <c r="M199" s="16" t="str">
        <f>VLOOKUP(B199,總表!$1:$1048576,12,0)</f>
        <v>翁雅琦</v>
      </c>
      <c r="N199" s="16" t="str">
        <f>VLOOKUP(B199,總表!$1:$1048576,13,0)</f>
        <v>高雄市立文山高級中學</v>
      </c>
      <c r="O199" s="16" t="str">
        <f>VLOOKUP(B199,總表!$1:$1048576,14,0)</f>
        <v>柯麗妃</v>
      </c>
      <c r="P199" s="16" t="str">
        <f>VLOOKUP(B199,總表!$1:$1048576,15,0)</f>
        <v>普門高中</v>
      </c>
      <c r="Q199" s="16">
        <f>VLOOKUP(B199,總表!$1:$1048576,16,0)</f>
        <v>0</v>
      </c>
      <c r="R199" s="16">
        <f>VLOOKUP(B199,總表!$1:$1048576,17,0)</f>
        <v>0</v>
      </c>
    </row>
    <row r="200" spans="1:18" ht="17.399999999999999" hidden="1" x14ac:dyDescent="0.3">
      <c r="A200" s="28" t="s">
        <v>3493</v>
      </c>
      <c r="B200" s="13" t="s">
        <v>3404</v>
      </c>
      <c r="C200" s="10" t="str">
        <f>VLOOKUP(B200,總表!$1:$1048576,2,0)</f>
        <v>吸吸梳梳</v>
      </c>
      <c r="D200" s="16" t="str">
        <f>VLOOKUP(B200,總表!$1:$1048576,4,0)</f>
        <v>便利生活</v>
      </c>
      <c r="E200" s="16" t="str">
        <f>VLOOKUP(B200,總表!$1:$1048576,5,0)</f>
        <v>高中職組</v>
      </c>
      <c r="F200" s="16" t="str">
        <f>VLOOKUP(B200,總表!$1:$1048576,3,0)</f>
        <v>高雄市</v>
      </c>
      <c r="G200" s="16" t="str">
        <f>VLOOKUP(B200,總表!$1:$1048576,6,0)</f>
        <v>林湘翎</v>
      </c>
      <c r="H200" s="16" t="str">
        <f>VLOOKUP(B200,總表!$1:$1048576,7,0)</f>
        <v>高雄市立文山高級中學</v>
      </c>
      <c r="I200" s="16" t="str">
        <f>VLOOKUP(B200,總表!$1:$1048576,8,0)</f>
        <v>曹恩鳳</v>
      </c>
      <c r="J200" s="16" t="str">
        <f>VLOOKUP(B200,總表!$1:$1048576,9,0)</f>
        <v>高雄市立文山高級中學</v>
      </c>
      <c r="K200" s="16" t="str">
        <f>VLOOKUP(B200,總表!$1:$1048576,10,0)</f>
        <v>陳品璇</v>
      </c>
      <c r="L200" s="16" t="str">
        <f>VLOOKUP(B200,總表!$1:$1048576,11,0)</f>
        <v>高雄市立文山高級中學</v>
      </c>
      <c r="M200" s="16" t="str">
        <f>VLOOKUP(B200,總表!$1:$1048576,12,0)</f>
        <v>翁雅琦</v>
      </c>
      <c r="N200" s="16" t="str">
        <f>VLOOKUP(B200,總表!$1:$1048576,13,0)</f>
        <v>高雄市立文山高級中學</v>
      </c>
      <c r="O200" s="16" t="str">
        <f>VLOOKUP(B200,總表!$1:$1048576,14,0)</f>
        <v>柯麗妃</v>
      </c>
      <c r="P200" s="16" t="str">
        <f>VLOOKUP(B200,總表!$1:$1048576,15,0)</f>
        <v>普門高中</v>
      </c>
      <c r="Q200" s="16">
        <f>VLOOKUP(B200,總表!$1:$1048576,16,0)</f>
        <v>0</v>
      </c>
      <c r="R200" s="16">
        <f>VLOOKUP(B200,總表!$1:$1048576,17,0)</f>
        <v>0</v>
      </c>
    </row>
    <row r="201" spans="1:18" ht="17.399999999999999" hidden="1" x14ac:dyDescent="0.3">
      <c r="A201" s="28" t="s">
        <v>3493</v>
      </c>
      <c r="B201" s="13" t="s">
        <v>3407</v>
      </c>
      <c r="C201" s="10" t="str">
        <f>VLOOKUP(B201,總表!$1:$1048576,2,0)</f>
        <v>永續綠杯</v>
      </c>
      <c r="D201" s="16" t="str">
        <f>VLOOKUP(B201,總表!$1:$1048576,4,0)</f>
        <v>便利生活</v>
      </c>
      <c r="E201" s="16" t="str">
        <f>VLOOKUP(B201,總表!$1:$1048576,5,0)</f>
        <v>高中職組</v>
      </c>
      <c r="F201" s="16" t="str">
        <f>VLOOKUP(B201,總表!$1:$1048576,3,0)</f>
        <v>高雄市</v>
      </c>
      <c r="G201" s="16" t="str">
        <f>VLOOKUP(B201,總表!$1:$1048576,6,0)</f>
        <v>林呈翰</v>
      </c>
      <c r="H201" s="16" t="str">
        <f>VLOOKUP(B201,總表!$1:$1048576,7,0)</f>
        <v>高雄市立文山高級中學</v>
      </c>
      <c r="I201" s="16" t="str">
        <f>VLOOKUP(B201,總表!$1:$1048576,8,0)</f>
        <v>吳承峻</v>
      </c>
      <c r="J201" s="16" t="str">
        <f>VLOOKUP(B201,總表!$1:$1048576,9,0)</f>
        <v>高雄市立文山高級中學</v>
      </c>
      <c r="K201" s="16" t="str">
        <f>VLOOKUP(B201,總表!$1:$1048576,10,0)</f>
        <v>蔡昊哲</v>
      </c>
      <c r="L201" s="16" t="str">
        <f>VLOOKUP(B201,總表!$1:$1048576,11,0)</f>
        <v>高雄市立文山高級中學國中部</v>
      </c>
      <c r="M201" s="16" t="str">
        <f>VLOOKUP(B201,總表!$1:$1048576,12,0)</f>
        <v>翁雅琦</v>
      </c>
      <c r="N201" s="16" t="str">
        <f>VLOOKUP(B201,總表!$1:$1048576,13,0)</f>
        <v>高雄市立文山高級中學</v>
      </c>
      <c r="O201" s="16" t="str">
        <f>VLOOKUP(B201,總表!$1:$1048576,14,0)</f>
        <v>柯麗妃</v>
      </c>
      <c r="P201" s="16" t="str">
        <f>VLOOKUP(B201,總表!$1:$1048576,15,0)</f>
        <v>普門高中</v>
      </c>
      <c r="Q201" s="16">
        <f>VLOOKUP(B201,總表!$1:$1048576,16,0)</f>
        <v>0</v>
      </c>
      <c r="R201" s="16">
        <f>VLOOKUP(B201,總表!$1:$1048576,17,0)</f>
        <v>0</v>
      </c>
    </row>
    <row r="202" spans="1:18" ht="17.399999999999999" hidden="1" x14ac:dyDescent="0.3">
      <c r="A202" s="30" t="s">
        <v>3494</v>
      </c>
      <c r="B202" s="13" t="s">
        <v>3278</v>
      </c>
      <c r="C202" s="10" t="str">
        <f>VLOOKUP(B202,總表!$1:$1048576,2,0)</f>
        <v>牙膏蓋Stop the fight</v>
      </c>
      <c r="D202" s="16" t="str">
        <f>VLOOKUP(B202,總表!$1:$1048576,4,0)</f>
        <v>便利生活</v>
      </c>
      <c r="E202" s="16" t="str">
        <f>VLOOKUP(B202,總表!$1:$1048576,5,0)</f>
        <v>高中職組</v>
      </c>
      <c r="F202" s="16" t="str">
        <f>VLOOKUP(B202,總表!$1:$1048576,3,0)</f>
        <v>高雄市</v>
      </c>
      <c r="G202" s="16" t="str">
        <f>VLOOKUP(B202,總表!$1:$1048576,6,0)</f>
        <v>吳苑榕</v>
      </c>
      <c r="H202" s="16" t="str">
        <f>VLOOKUP(B202,總表!$1:$1048576,7,0)</f>
        <v>佛光山普門中學</v>
      </c>
      <c r="I202" s="16" t="str">
        <f>VLOOKUP(B202,總表!$1:$1048576,8,0)</f>
        <v>鄭伃汝</v>
      </c>
      <c r="J202" s="16" t="str">
        <f>VLOOKUP(B202,總表!$1:$1048576,9,0)</f>
        <v>佛光山普門中學</v>
      </c>
      <c r="K202" s="16" t="str">
        <f>VLOOKUP(B202,總表!$1:$1048576,10,0)</f>
        <v>林惟萱</v>
      </c>
      <c r="L202" s="16" t="str">
        <f>VLOOKUP(B202,總表!$1:$1048576,11,0)</f>
        <v>佛光山普門中學</v>
      </c>
      <c r="M202" s="16" t="str">
        <f>VLOOKUP(B202,總表!$1:$1048576,12,0)</f>
        <v>柯麗妃</v>
      </c>
      <c r="N202" s="16" t="str">
        <f>VLOOKUP(B202,總表!$1:$1048576,13,0)</f>
        <v>佛光山普門中學</v>
      </c>
      <c r="O202" s="16" t="str">
        <f>VLOOKUP(B202,總表!$1:$1048576,14,0)</f>
        <v>翁雅琦</v>
      </c>
      <c r="P202" s="16" t="str">
        <f>VLOOKUP(B202,總表!$1:$1048576,15,0)</f>
        <v>高雄市市立文山高級中學</v>
      </c>
      <c r="Q202" s="16">
        <f>VLOOKUP(B202,總表!$1:$1048576,16,0)</f>
        <v>0</v>
      </c>
      <c r="R202" s="16">
        <f>VLOOKUP(B202,總表!$1:$1048576,17,0)</f>
        <v>0</v>
      </c>
    </row>
    <row r="203" spans="1:18" ht="17.399999999999999" hidden="1" x14ac:dyDescent="0.3">
      <c r="A203" s="30" t="s">
        <v>3494</v>
      </c>
      <c r="B203" s="13" t="s">
        <v>3283</v>
      </c>
      <c r="C203" s="10" t="str">
        <f>VLOOKUP(B203,總表!$1:$1048576,2,0)</f>
        <v>擰牙利齒</v>
      </c>
      <c r="D203" s="16" t="str">
        <f>VLOOKUP(B203,總表!$1:$1048576,4,0)</f>
        <v>便利生活</v>
      </c>
      <c r="E203" s="16" t="str">
        <f>VLOOKUP(B203,總表!$1:$1048576,5,0)</f>
        <v>高中職組</v>
      </c>
      <c r="F203" s="16" t="str">
        <f>VLOOKUP(B203,總表!$1:$1048576,3,0)</f>
        <v>高雄市</v>
      </c>
      <c r="G203" s="16" t="str">
        <f>VLOOKUP(B203,總表!$1:$1048576,6,0)</f>
        <v>廖彥鈞</v>
      </c>
      <c r="H203" s="16" t="str">
        <f>VLOOKUP(B203,總表!$1:$1048576,7,0)</f>
        <v>高雄市立文山高級中學</v>
      </c>
      <c r="I203" s="16" t="str">
        <f>VLOOKUP(B203,總表!$1:$1048576,8,0)</f>
        <v>蘇泓凱</v>
      </c>
      <c r="J203" s="16" t="str">
        <f>VLOOKUP(B203,總表!$1:$1048576,9,0)</f>
        <v>高雄市立文山高級中學國中部</v>
      </c>
      <c r="K203" s="16" t="str">
        <f>VLOOKUP(B203,總表!$1:$1048576,10,0)</f>
        <v>劉東駿</v>
      </c>
      <c r="L203" s="16" t="str">
        <f>VLOOKUP(B203,總表!$1:$1048576,11,0)</f>
        <v>高雄市立文山高級中學國中部</v>
      </c>
      <c r="M203" s="16" t="str">
        <f>VLOOKUP(B203,總表!$1:$1048576,12,0)</f>
        <v>翁雅琦</v>
      </c>
      <c r="N203" s="16" t="str">
        <f>VLOOKUP(B203,總表!$1:$1048576,13,0)</f>
        <v>高雄市立文山高級中學</v>
      </c>
      <c r="O203" s="16" t="str">
        <f>VLOOKUP(B203,總表!$1:$1048576,14,0)</f>
        <v>柯麗妃</v>
      </c>
      <c r="P203" s="16" t="str">
        <f>VLOOKUP(B203,總表!$1:$1048576,15,0)</f>
        <v>普門高中</v>
      </c>
      <c r="Q203" s="16">
        <f>VLOOKUP(B203,總表!$1:$1048576,16,0)</f>
        <v>0</v>
      </c>
      <c r="R203" s="16">
        <f>VLOOKUP(B203,總表!$1:$1048576,17,0)</f>
        <v>0</v>
      </c>
    </row>
    <row r="204" spans="1:18" ht="17.399999999999999" hidden="1" x14ac:dyDescent="0.3">
      <c r="A204" s="23" t="s">
        <v>3495</v>
      </c>
      <c r="B204" s="16" t="s">
        <v>1701</v>
      </c>
      <c r="C204" s="10" t="str">
        <f>VLOOKUP(B204,總表!$1:$1048576,2,0)</f>
        <v>抓得住!磁吸防飛帽</v>
      </c>
      <c r="D204" s="18" t="str">
        <f>VLOOKUP(B204,總表!$1:$1048576,4,0)</f>
        <v>休閒與教育</v>
      </c>
      <c r="E204" s="16" t="str">
        <f>VLOOKUP(B204,總表!$1:$1048576,5,0)</f>
        <v>國小組</v>
      </c>
      <c r="F204" s="16" t="str">
        <f>VLOOKUP(B204,總表!$1:$1048576,3,0)</f>
        <v>高雄市</v>
      </c>
      <c r="G204" s="16" t="str">
        <f>VLOOKUP(B204,總表!$1:$1048576,6,0)</f>
        <v>余承澔</v>
      </c>
      <c r="H204" s="16" t="str">
        <f>VLOOKUP(B204,總表!$1:$1048576,7,0)</f>
        <v>高雄市福山國小</v>
      </c>
      <c r="I204" s="16" t="str">
        <f>VLOOKUP(B204,總表!$1:$1048576,8,0)</f>
        <v>張芮碩</v>
      </c>
      <c r="J204" s="16" t="str">
        <f>VLOOKUP(B204,總表!$1:$1048576,9,0)</f>
        <v>高雄市福山國小</v>
      </c>
      <c r="K204" s="16">
        <f>VLOOKUP(B204,總表!$1:$1048576,10,0)</f>
        <v>0</v>
      </c>
      <c r="L204" s="16">
        <f>VLOOKUP(B204,總表!$1:$1048576,11,0)</f>
        <v>0</v>
      </c>
      <c r="M204" s="16" t="str">
        <f>VLOOKUP(B204,總表!$1:$1048576,12,0)</f>
        <v>李佩憶</v>
      </c>
      <c r="N204" s="16" t="str">
        <f>VLOOKUP(B204,總表!$1:$1048576,13,0)</f>
        <v>高雄市福山國小</v>
      </c>
      <c r="O204" s="16" t="str">
        <f>VLOOKUP(B204,總表!$1:$1048576,14,0)</f>
        <v>陳姳蓁</v>
      </c>
      <c r="P204" s="16" t="str">
        <f>VLOOKUP(B204,總表!$1:$1048576,15,0)</f>
        <v>高雄市福山國小</v>
      </c>
      <c r="Q204" s="16">
        <f>VLOOKUP(B204,總表!$1:$1048576,16,0)</f>
        <v>0</v>
      </c>
      <c r="R204" s="16">
        <f>VLOOKUP(B204,總表!$1:$1048576,17,0)</f>
        <v>0</v>
      </c>
    </row>
    <row r="205" spans="1:18" ht="17.399999999999999" hidden="1" x14ac:dyDescent="0.3">
      <c r="A205" s="23" t="s">
        <v>3495</v>
      </c>
      <c r="B205" s="16" t="s">
        <v>1602</v>
      </c>
      <c r="C205" s="10" t="str">
        <f>VLOOKUP(B205,總表!$1:$1048576,2,0)</f>
        <v>AI智能無繩跳繩器</v>
      </c>
      <c r="D205" s="18" t="str">
        <f>VLOOKUP(B205,總表!$1:$1048576,4,0)</f>
        <v>休閒與教育</v>
      </c>
      <c r="E205" s="16" t="str">
        <f>VLOOKUP(B205,總表!$1:$1048576,5,0)</f>
        <v>國小組</v>
      </c>
      <c r="F205" s="16" t="str">
        <f>VLOOKUP(B205,總表!$1:$1048576,3,0)</f>
        <v>高雄市</v>
      </c>
      <c r="G205" s="16" t="str">
        <f>VLOOKUP(B205,總表!$1:$1048576,6,0)</f>
        <v>吳定謙</v>
      </c>
      <c r="H205" s="16" t="str">
        <f>VLOOKUP(B205,總表!$1:$1048576,7,0)</f>
        <v>明誠高級中學附設雙語實驗小學</v>
      </c>
      <c r="I205" s="16" t="str">
        <f>VLOOKUP(B205,總表!$1:$1048576,8,0)</f>
        <v>吳柏逸</v>
      </c>
      <c r="J205" s="16" t="str">
        <f>VLOOKUP(B205,總表!$1:$1048576,9,0)</f>
        <v>明誠高級中學附設雙語實驗小學</v>
      </c>
      <c r="K205" s="16">
        <f>VLOOKUP(B205,總表!$1:$1048576,10,0)</f>
        <v>0</v>
      </c>
      <c r="L205" s="16">
        <f>VLOOKUP(B205,總表!$1:$1048576,11,0)</f>
        <v>0</v>
      </c>
      <c r="M205" s="16" t="str">
        <f>VLOOKUP(B205,總表!$1:$1048576,12,0)</f>
        <v>黃威宇</v>
      </c>
      <c r="N205" s="16" t="str">
        <f>VLOOKUP(B205,總表!$1:$1048576,13,0)</f>
        <v>明誠高級中學附設雙語實驗小學</v>
      </c>
      <c r="O205" s="16">
        <f>VLOOKUP(B205,總表!$1:$1048576,14,0)</f>
        <v>0</v>
      </c>
      <c r="P205" s="16">
        <f>VLOOKUP(B205,總表!$1:$1048576,15,0)</f>
        <v>0</v>
      </c>
      <c r="Q205" s="16">
        <f>VLOOKUP(B205,總表!$1:$1048576,16,0)</f>
        <v>0</v>
      </c>
      <c r="R205" s="16">
        <f>VLOOKUP(B205,總表!$1:$1048576,17,0)</f>
        <v>0</v>
      </c>
    </row>
    <row r="206" spans="1:18" ht="17.399999999999999" hidden="1" x14ac:dyDescent="0.3">
      <c r="A206" s="23" t="s">
        <v>3495</v>
      </c>
      <c r="B206" s="16" t="s">
        <v>1546</v>
      </c>
      <c r="C206" s="10" t="str">
        <f>VLOOKUP(B206,總表!$1:$1048576,2,0)</f>
        <v>手指觸感辨識訓練學習設計</v>
      </c>
      <c r="D206" s="18" t="str">
        <f>VLOOKUP(B206,總表!$1:$1048576,4,0)</f>
        <v>休閒與教育</v>
      </c>
      <c r="E206" s="16" t="str">
        <f>VLOOKUP(B206,總表!$1:$1048576,5,0)</f>
        <v>國小組</v>
      </c>
      <c r="F206" s="16" t="str">
        <f>VLOOKUP(B206,總表!$1:$1048576,3,0)</f>
        <v>高雄市</v>
      </c>
      <c r="G206" s="16" t="str">
        <f>VLOOKUP(B206,總表!$1:$1048576,6,0)</f>
        <v>廖子諄</v>
      </c>
      <c r="H206" s="16" t="str">
        <f>VLOOKUP(B206,總表!$1:$1048576,7,0)</f>
        <v>高雄市左營區屏山國民小學</v>
      </c>
      <c r="I206" s="16" t="str">
        <f>VLOOKUP(B206,總表!$1:$1048576,8,0)</f>
        <v>蕭彤倢</v>
      </c>
      <c r="J206" s="16" t="str">
        <f>VLOOKUP(B206,總表!$1:$1048576,9,0)</f>
        <v>高雄市左營區屏山國民小學</v>
      </c>
      <c r="K206" s="16" t="str">
        <f>VLOOKUP(B206,總表!$1:$1048576,10,0)</f>
        <v>張庭甄</v>
      </c>
      <c r="L206" s="16" t="str">
        <f>VLOOKUP(B206,總表!$1:$1048576,11,0)</f>
        <v>高雄市左營區屏山國民小學</v>
      </c>
      <c r="M206" s="16" t="str">
        <f>VLOOKUP(B206,總表!$1:$1048576,12,0)</f>
        <v>吳峯森</v>
      </c>
      <c r="N206" s="16" t="str">
        <f>VLOOKUP(B206,總表!$1:$1048576,13,0)</f>
        <v>高雄市左營區屏山國民小學</v>
      </c>
      <c r="O206" s="16" t="str">
        <f>VLOOKUP(B206,總表!$1:$1048576,14,0)</f>
        <v>余宛沚</v>
      </c>
      <c r="P206" s="16" t="str">
        <f>VLOOKUP(B206,總表!$1:$1048576,15,0)</f>
        <v>高雄市左營區屏山國民小學</v>
      </c>
      <c r="Q206" s="16">
        <f>VLOOKUP(B206,總表!$1:$1048576,16,0)</f>
        <v>0</v>
      </c>
      <c r="R206" s="16">
        <f>VLOOKUP(B206,總表!$1:$1048576,17,0)</f>
        <v>0</v>
      </c>
    </row>
    <row r="207" spans="1:18" ht="17.399999999999999" hidden="1" x14ac:dyDescent="0.3">
      <c r="A207" s="23" t="s">
        <v>3495</v>
      </c>
      <c r="B207" s="16" t="s">
        <v>1497</v>
      </c>
      <c r="C207" s="10" t="str">
        <f>VLOOKUP(B207,總表!$1:$1048576,2,0)</f>
        <v>智能清潔板擦車</v>
      </c>
      <c r="D207" s="18" t="str">
        <f>VLOOKUP(B207,總表!$1:$1048576,4,0)</f>
        <v>休閒與教育</v>
      </c>
      <c r="E207" s="16" t="str">
        <f>VLOOKUP(B207,總表!$1:$1048576,5,0)</f>
        <v>國小組</v>
      </c>
      <c r="F207" s="16" t="str">
        <f>VLOOKUP(B207,總表!$1:$1048576,3,0)</f>
        <v>高雄市</v>
      </c>
      <c r="G207" s="16" t="str">
        <f>VLOOKUP(B207,總表!$1:$1048576,6,0)</f>
        <v>呂杰恩</v>
      </c>
      <c r="H207" s="16" t="str">
        <f>VLOOKUP(B207,總表!$1:$1048576,7,0)</f>
        <v>高雄市苓雅區四維國民小學</v>
      </c>
      <c r="I207" s="16" t="str">
        <f>VLOOKUP(B207,總表!$1:$1048576,8,0)</f>
        <v>蔡翔宇</v>
      </c>
      <c r="J207" s="16" t="str">
        <f>VLOOKUP(B207,總表!$1:$1048576,9,0)</f>
        <v>高雄市三民區東光國民小學</v>
      </c>
      <c r="K207" s="16" t="str">
        <f>VLOOKUP(B207,總表!$1:$1048576,10,0)</f>
        <v>張育銓</v>
      </c>
      <c r="L207" s="16" t="str">
        <f>VLOOKUP(B207,總表!$1:$1048576,11,0)</f>
        <v>高雄市新興區信義國小</v>
      </c>
      <c r="M207" s="16" t="str">
        <f>VLOOKUP(B207,總表!$1:$1048576,12,0)</f>
        <v>李蕙慈</v>
      </c>
      <c r="N207" s="16" t="str">
        <f>VLOOKUP(B207,總表!$1:$1048576,13,0)</f>
        <v>高雄市苓雅區四維國民小學</v>
      </c>
      <c r="O207" s="16" t="str">
        <f>VLOOKUP(B207,總表!$1:$1048576,14,0)</f>
        <v>鍾怡芳</v>
      </c>
      <c r="P207" s="16" t="str">
        <f>VLOOKUP(B207,總表!$1:$1048576,15,0)</f>
        <v>高雄市三民區東光國民小學</v>
      </c>
      <c r="Q207" s="16">
        <f>VLOOKUP(B207,總表!$1:$1048576,16,0)</f>
        <v>0</v>
      </c>
      <c r="R207" s="16">
        <f>VLOOKUP(B207,總表!$1:$1048576,17,0)</f>
        <v>0</v>
      </c>
    </row>
    <row r="208" spans="1:18" ht="17.399999999999999" hidden="1" x14ac:dyDescent="0.3">
      <c r="A208" s="23" t="s">
        <v>3495</v>
      </c>
      <c r="B208" s="16" t="s">
        <v>1529</v>
      </c>
      <c r="C208" s="10" t="str">
        <f>VLOOKUP(B208,總表!$1:$1048576,2,0)</f>
        <v>加減乘除數學桌遊撲克牌</v>
      </c>
      <c r="D208" s="18" t="str">
        <f>VLOOKUP(B208,總表!$1:$1048576,4,0)</f>
        <v>休閒與教育</v>
      </c>
      <c r="E208" s="16" t="str">
        <f>VLOOKUP(B208,總表!$1:$1048576,5,0)</f>
        <v>國小組</v>
      </c>
      <c r="F208" s="16" t="str">
        <f>VLOOKUP(B208,總表!$1:$1048576,3,0)</f>
        <v>高雄市</v>
      </c>
      <c r="G208" s="16" t="str">
        <f>VLOOKUP(B208,總表!$1:$1048576,6,0)</f>
        <v>劉晴恩</v>
      </c>
      <c r="H208" s="16" t="str">
        <f>VLOOKUP(B208,總表!$1:$1048576,7,0)</f>
        <v>仁武國小</v>
      </c>
      <c r="I208" s="16" t="str">
        <f>VLOOKUP(B208,總表!$1:$1048576,8,0)</f>
        <v>陳宥碩</v>
      </c>
      <c r="J208" s="16" t="str">
        <f>VLOOKUP(B208,總表!$1:$1048576,9,0)</f>
        <v>仁武國小</v>
      </c>
      <c r="K208" s="16" t="str">
        <f>VLOOKUP(B208,總表!$1:$1048576,10,0)</f>
        <v>劉弈君</v>
      </c>
      <c r="L208" s="16" t="str">
        <f>VLOOKUP(B208,總表!$1:$1048576,11,0)</f>
        <v>仁武國小</v>
      </c>
      <c r="M208" s="16" t="str">
        <f>VLOOKUP(B208,總表!$1:$1048576,12,0)</f>
        <v>何婉寧</v>
      </c>
      <c r="N208" s="16" t="str">
        <f>VLOOKUP(B208,總表!$1:$1048576,13,0)</f>
        <v>高雄市仁武區仁武國民小學</v>
      </c>
      <c r="O208" s="16">
        <f>VLOOKUP(B208,總表!$1:$1048576,14,0)</f>
        <v>0</v>
      </c>
      <c r="P208" s="16">
        <f>VLOOKUP(B208,總表!$1:$1048576,15,0)</f>
        <v>0</v>
      </c>
      <c r="Q208" s="16">
        <f>VLOOKUP(B208,總表!$1:$1048576,16,0)</f>
        <v>0</v>
      </c>
      <c r="R208" s="16">
        <f>VLOOKUP(B208,總表!$1:$1048576,17,0)</f>
        <v>0</v>
      </c>
    </row>
    <row r="209" spans="1:18" ht="17.399999999999999" hidden="1" x14ac:dyDescent="0.3">
      <c r="A209" s="26" t="s">
        <v>3492</v>
      </c>
      <c r="B209" s="16" t="s">
        <v>1565</v>
      </c>
      <c r="C209" s="10" t="str">
        <f>VLOOKUP(B209,總表!$1:$1048576,2,0)</f>
        <v>護送螃蟹過馬路-智慧陸蟹生態廊道</v>
      </c>
      <c r="D209" s="18" t="str">
        <f>VLOOKUP(B209,總表!$1:$1048576,4,0)</f>
        <v>休閒與教育</v>
      </c>
      <c r="E209" s="16" t="str">
        <f>VLOOKUP(B209,總表!$1:$1048576,5,0)</f>
        <v>國小組</v>
      </c>
      <c r="F209" s="16" t="str">
        <f>VLOOKUP(B209,總表!$1:$1048576,3,0)</f>
        <v>高雄市</v>
      </c>
      <c r="G209" s="16" t="str">
        <f>VLOOKUP(B209,總表!$1:$1048576,6,0)</f>
        <v>張博灝</v>
      </c>
      <c r="H209" s="16" t="str">
        <f>VLOOKUP(B209,總表!$1:$1048576,7,0)</f>
        <v>高雄市立博愛國民小學</v>
      </c>
      <c r="I209" s="16" t="str">
        <f>VLOOKUP(B209,總表!$1:$1048576,8,0)</f>
        <v>張晨綾</v>
      </c>
      <c r="J209" s="16" t="str">
        <f>VLOOKUP(B209,總表!$1:$1048576,9,0)</f>
        <v>高雄市立博愛國民小學</v>
      </c>
      <c r="K209" s="16" t="str">
        <f>VLOOKUP(B209,總表!$1:$1048576,10,0)</f>
        <v>陳怡安</v>
      </c>
      <c r="L209" s="16" t="str">
        <f>VLOOKUP(B209,總表!$1:$1048576,11,0)</f>
        <v>高雄市立博愛國民小學</v>
      </c>
      <c r="M209" s="16" t="str">
        <f>VLOOKUP(B209,總表!$1:$1048576,12,0)</f>
        <v>黃丙焜</v>
      </c>
      <c r="N209" s="16" t="str">
        <f>VLOOKUP(B209,總表!$1:$1048576,13,0)</f>
        <v>高雄市立博愛國民小學</v>
      </c>
      <c r="O209" s="16">
        <f>VLOOKUP(B209,總表!$1:$1048576,14,0)</f>
        <v>0</v>
      </c>
      <c r="P209" s="16">
        <f>VLOOKUP(B209,總表!$1:$1048576,15,0)</f>
        <v>0</v>
      </c>
      <c r="Q209" s="16">
        <f>VLOOKUP(B209,總表!$1:$1048576,16,0)</f>
        <v>0</v>
      </c>
      <c r="R209" s="16">
        <f>VLOOKUP(B209,總表!$1:$1048576,17,0)</f>
        <v>0</v>
      </c>
    </row>
    <row r="210" spans="1:18" ht="17.399999999999999" hidden="1" x14ac:dyDescent="0.3">
      <c r="A210" s="29" t="s">
        <v>3493</v>
      </c>
      <c r="B210" s="16" t="s">
        <v>1471</v>
      </c>
      <c r="C210" s="10" t="str">
        <f>VLOOKUP(B210,總表!$1:$1048576,2,0)</f>
        <v>回收籃球員</v>
      </c>
      <c r="D210" s="18" t="str">
        <f>VLOOKUP(B210,總表!$1:$1048576,4,0)</f>
        <v>休閒與教育</v>
      </c>
      <c r="E210" s="16" t="str">
        <f>VLOOKUP(B210,總表!$1:$1048576,5,0)</f>
        <v>國小組</v>
      </c>
      <c r="F210" s="16" t="str">
        <f>VLOOKUP(B210,總表!$1:$1048576,3,0)</f>
        <v>高雄市</v>
      </c>
      <c r="G210" s="16" t="str">
        <f>VLOOKUP(B210,總表!$1:$1048576,6,0)</f>
        <v>施暟晅</v>
      </c>
      <c r="H210" s="16" t="str">
        <f>VLOOKUP(B210,總表!$1:$1048576,7,0)</f>
        <v>Kaohsiung American School 高雄美國學校</v>
      </c>
      <c r="I210" s="16" t="str">
        <f>VLOOKUP(B210,總表!$1:$1048576,8,0)</f>
        <v xml:space="preserve"> 蔡依潔</v>
      </c>
      <c r="J210" s="16" t="str">
        <f>VLOOKUP(B210,總表!$1:$1048576,9,0)</f>
        <v>Kaohsiung American School 高雄美國學校</v>
      </c>
      <c r="K210" s="16" t="str">
        <f>VLOOKUP(B210,總表!$1:$1048576,10,0)</f>
        <v>李英睿</v>
      </c>
      <c r="L210" s="16" t="str">
        <f>VLOOKUP(B210,總表!$1:$1048576,11,0)</f>
        <v>Kaohsiung American School 高雄美國學校</v>
      </c>
      <c r="M210" s="16" t="str">
        <f>VLOOKUP(B210,總表!$1:$1048576,12,0)</f>
        <v>Angela Kw</v>
      </c>
      <c r="N210" s="16" t="str">
        <f>VLOOKUP(B210,總表!$1:$1048576,13,0)</f>
        <v>Kaohsiung American School 高雄美國學校</v>
      </c>
      <c r="O210" s="16" t="str">
        <f>VLOOKUP(B210,總表!$1:$1048576,14,0)</f>
        <v>黃馨儀</v>
      </c>
      <c r="P210" s="16" t="str">
        <f>VLOOKUP(B210,總表!$1:$1048576,15,0)</f>
        <v>高雄市苓雅區四維國民小學</v>
      </c>
      <c r="Q210" s="16">
        <f>VLOOKUP(B210,總表!$1:$1048576,16,0)</f>
        <v>0</v>
      </c>
      <c r="R210" s="16">
        <f>VLOOKUP(B210,總表!$1:$1048576,17,0)</f>
        <v>0</v>
      </c>
    </row>
    <row r="211" spans="1:18" ht="17.399999999999999" hidden="1" x14ac:dyDescent="0.3">
      <c r="A211" s="31" t="s">
        <v>3494</v>
      </c>
      <c r="B211" s="16" t="s">
        <v>1559</v>
      </c>
      <c r="C211" s="10" t="str">
        <f>VLOOKUP(B211,總表!$1:$1048576,2,0)</f>
        <v>AI自動辨識甲蟲飼育箱</v>
      </c>
      <c r="D211" s="18" t="str">
        <f>VLOOKUP(B211,總表!$1:$1048576,4,0)</f>
        <v>休閒與教育</v>
      </c>
      <c r="E211" s="16" t="str">
        <f>VLOOKUP(B211,總表!$1:$1048576,5,0)</f>
        <v>國小組</v>
      </c>
      <c r="F211" s="16" t="str">
        <f>VLOOKUP(B211,總表!$1:$1048576,3,0)</f>
        <v>高雄市</v>
      </c>
      <c r="G211" s="16" t="str">
        <f>VLOOKUP(B211,總表!$1:$1048576,6,0)</f>
        <v>張博灝</v>
      </c>
      <c r="H211" s="16" t="str">
        <f>VLOOKUP(B211,總表!$1:$1048576,7,0)</f>
        <v>高雄市立博愛國民小學</v>
      </c>
      <c r="I211" s="16" t="str">
        <f>VLOOKUP(B211,總表!$1:$1048576,8,0)</f>
        <v>蔡昊庭</v>
      </c>
      <c r="J211" s="16" t="str">
        <f>VLOOKUP(B211,總表!$1:$1048576,9,0)</f>
        <v>高雄市立博愛國民小學</v>
      </c>
      <c r="K211" s="16" t="str">
        <f>VLOOKUP(B211,總表!$1:$1048576,10,0)</f>
        <v>陳怡安</v>
      </c>
      <c r="L211" s="16" t="str">
        <f>VLOOKUP(B211,總表!$1:$1048576,11,0)</f>
        <v>高雄市立博愛國民小學</v>
      </c>
      <c r="M211" s="16" t="str">
        <f>VLOOKUP(B211,總表!$1:$1048576,12,0)</f>
        <v>黃丙焜</v>
      </c>
      <c r="N211" s="16" t="str">
        <f>VLOOKUP(B211,總表!$1:$1048576,13,0)</f>
        <v>高雄市立博愛國民小學</v>
      </c>
      <c r="O211" s="16">
        <f>VLOOKUP(B211,總表!$1:$1048576,14,0)</f>
        <v>0</v>
      </c>
      <c r="P211" s="16">
        <f>VLOOKUP(B211,總表!$1:$1048576,15,0)</f>
        <v>0</v>
      </c>
      <c r="Q211" s="16">
        <f>VLOOKUP(B211,總表!$1:$1048576,16,0)</f>
        <v>0</v>
      </c>
      <c r="R211" s="16">
        <f>VLOOKUP(B211,總表!$1:$1048576,17,0)</f>
        <v>0</v>
      </c>
    </row>
    <row r="212" spans="1:18" ht="17.399999999999999" hidden="1" x14ac:dyDescent="0.3">
      <c r="A212" s="31" t="s">
        <v>3494</v>
      </c>
      <c r="B212" s="16" t="s">
        <v>1608</v>
      </c>
      <c r="C212" s="10" t="str">
        <f>VLOOKUP(B212,總表!$1:$1048576,2,0)</f>
        <v>蝶寶照顧器</v>
      </c>
      <c r="D212" s="18" t="str">
        <f>VLOOKUP(B212,總表!$1:$1048576,4,0)</f>
        <v>休閒與教育</v>
      </c>
      <c r="E212" s="16" t="str">
        <f>VLOOKUP(B212,總表!$1:$1048576,5,0)</f>
        <v>國小組</v>
      </c>
      <c r="F212" s="16" t="str">
        <f>VLOOKUP(B212,總表!$1:$1048576,3,0)</f>
        <v>高雄市</v>
      </c>
      <c r="G212" s="16" t="str">
        <f>VLOOKUP(B212,總表!$1:$1048576,6,0)</f>
        <v>李采蓁</v>
      </c>
      <c r="H212" s="16" t="str">
        <f>VLOOKUP(B212,總表!$1:$1048576,7,0)</f>
        <v>高雄市立東光國民小學</v>
      </c>
      <c r="I212" s="16" t="str">
        <f>VLOOKUP(B212,總表!$1:$1048576,8,0)</f>
        <v>李琦萱</v>
      </c>
      <c r="J212" s="16" t="str">
        <f>VLOOKUP(B212,總表!$1:$1048576,9,0)</f>
        <v>高雄市立東光國民小學</v>
      </c>
      <c r="K212" s="16">
        <f>VLOOKUP(B212,總表!$1:$1048576,10,0)</f>
        <v>0</v>
      </c>
      <c r="L212" s="16">
        <f>VLOOKUP(B212,總表!$1:$1048576,11,0)</f>
        <v>0</v>
      </c>
      <c r="M212" s="16" t="str">
        <f>VLOOKUP(B212,總表!$1:$1048576,12,0)</f>
        <v>陳清桔</v>
      </c>
      <c r="N212" s="16" t="str">
        <f>VLOOKUP(B212,總表!$1:$1048576,13,0)</f>
        <v>高雄市市立東光國民小學</v>
      </c>
      <c r="O212" s="16" t="str">
        <f>VLOOKUP(B212,總表!$1:$1048576,14,0)</f>
        <v>莊文昭</v>
      </c>
      <c r="P212" s="16" t="str">
        <f>VLOOKUP(B212,總表!$1:$1048576,15,0)</f>
        <v>高雄市立東光國民小學</v>
      </c>
      <c r="Q212" s="16">
        <f>VLOOKUP(B212,總表!$1:$1048576,16,0)</f>
        <v>0</v>
      </c>
      <c r="R212" s="16">
        <f>VLOOKUP(B212,總表!$1:$1048576,17,0)</f>
        <v>0</v>
      </c>
    </row>
    <row r="213" spans="1:18" ht="17.399999999999999" hidden="1" x14ac:dyDescent="0.3">
      <c r="A213" s="31" t="s">
        <v>3494</v>
      </c>
      <c r="B213" s="16" t="s">
        <v>1521</v>
      </c>
      <c r="C213" s="10" t="str">
        <f>VLOOKUP(B213,總表!$1:$1048576,2,0)</f>
        <v>便捷翻頁樂譜夾</v>
      </c>
      <c r="D213" s="18" t="str">
        <f>VLOOKUP(B213,總表!$1:$1048576,4,0)</f>
        <v>休閒與教育</v>
      </c>
      <c r="E213" s="16" t="str">
        <f>VLOOKUP(B213,總表!$1:$1048576,5,0)</f>
        <v>國小組</v>
      </c>
      <c r="F213" s="16" t="str">
        <f>VLOOKUP(B213,總表!$1:$1048576,3,0)</f>
        <v>高雄市</v>
      </c>
      <c r="G213" s="16" t="str">
        <f>VLOOKUP(B213,總表!$1:$1048576,6,0)</f>
        <v>林芷嫣</v>
      </c>
      <c r="H213" s="16" t="str">
        <f>VLOOKUP(B213,總表!$1:$1048576,7,0)</f>
        <v>高雄市左營區福山國小</v>
      </c>
      <c r="I213" s="16" t="str">
        <f>VLOOKUP(B213,總表!$1:$1048576,8,0)</f>
        <v>石聿庭</v>
      </c>
      <c r="J213" s="16" t="str">
        <f>VLOOKUP(B213,總表!$1:$1048576,9,0)</f>
        <v>高雄市左營區福山國小</v>
      </c>
      <c r="K213" s="16" t="str">
        <f>VLOOKUP(B213,總表!$1:$1048576,10,0)</f>
        <v>劉瞻睿</v>
      </c>
      <c r="L213" s="16" t="str">
        <f>VLOOKUP(B213,總表!$1:$1048576,11,0)</f>
        <v>高雄市左營區福山國小</v>
      </c>
      <c r="M213" s="16" t="str">
        <f>VLOOKUP(B213,總表!$1:$1048576,12,0)</f>
        <v>楊甯雅</v>
      </c>
      <c r="N213" s="16" t="str">
        <f>VLOOKUP(B213,總表!$1:$1048576,13,0)</f>
        <v>高雄市左營區福山國小</v>
      </c>
      <c r="O213" s="16" t="str">
        <f>VLOOKUP(B213,總表!$1:$1048576,14,0)</f>
        <v>趙婉婷</v>
      </c>
      <c r="P213" s="16" t="str">
        <f>VLOOKUP(B213,總表!$1:$1048576,15,0)</f>
        <v>高雄市左營區福山國小</v>
      </c>
      <c r="Q213" s="16">
        <f>VLOOKUP(B213,總表!$1:$1048576,16,0)</f>
        <v>0</v>
      </c>
      <c r="R213" s="16">
        <f>VLOOKUP(B213,總表!$1:$1048576,17,0)</f>
        <v>0</v>
      </c>
    </row>
    <row r="214" spans="1:18" hidden="1" x14ac:dyDescent="0.3">
      <c r="A214" s="24" t="s">
        <v>3495</v>
      </c>
      <c r="B214" s="16" t="s">
        <v>1781</v>
      </c>
      <c r="C214" s="10" t="str">
        <f>VLOOKUP(B214,總表!$1:$1048576,2,0)</f>
        <v>發亮彩虹斑馬線</v>
      </c>
      <c r="D214" s="19" t="str">
        <f>VLOOKUP(B214,總表!$1:$1048576,4,0)</f>
        <v>災害管理與安全</v>
      </c>
      <c r="E214" s="16" t="str">
        <f>VLOOKUP(B214,總表!$1:$1048576,5,0)</f>
        <v>國小組</v>
      </c>
      <c r="F214" s="16" t="str">
        <f>VLOOKUP(B214,總表!$1:$1048576,3,0)</f>
        <v>高雄市</v>
      </c>
      <c r="G214" s="16" t="str">
        <f>VLOOKUP(B214,總表!$1:$1048576,6,0)</f>
        <v>陳妍蓉</v>
      </c>
      <c r="H214" s="16" t="str">
        <f>VLOOKUP(B214,總表!$1:$1048576,7,0)</f>
        <v>高雄市立東光國民小學</v>
      </c>
      <c r="I214" s="16" t="str">
        <f>VLOOKUP(B214,總表!$1:$1048576,8,0)</f>
        <v>呂芷霓</v>
      </c>
      <c r="J214" s="16" t="str">
        <f>VLOOKUP(B214,總表!$1:$1048576,9,0)</f>
        <v>高雄市立東光國民小學</v>
      </c>
      <c r="K214" s="16" t="str">
        <f>VLOOKUP(B214,總表!$1:$1048576,10,0)</f>
        <v>蕭伊岑</v>
      </c>
      <c r="L214" s="16" t="str">
        <f>VLOOKUP(B214,總表!$1:$1048576,11,0)</f>
        <v>高雄市立東光國民小學</v>
      </c>
      <c r="M214" s="16" t="str">
        <f>VLOOKUP(B214,總表!$1:$1048576,12,0)</f>
        <v>莊文昭</v>
      </c>
      <c r="N214" s="16" t="str">
        <f>VLOOKUP(B214,總表!$1:$1048576,13,0)</f>
        <v>高雄市立東光國民小學</v>
      </c>
      <c r="O214" s="16" t="str">
        <f>VLOOKUP(B214,總表!$1:$1048576,14,0)</f>
        <v>林群雄</v>
      </c>
      <c r="P214" s="16" t="str">
        <f>VLOOKUP(B214,總表!$1:$1048576,15,0)</f>
        <v>高雄市立東光國民小學</v>
      </c>
      <c r="Q214" s="16">
        <f>VLOOKUP(B214,總表!$1:$1048576,16,0)</f>
        <v>0</v>
      </c>
      <c r="R214" s="16">
        <f>VLOOKUP(B214,總表!$1:$1048576,17,0)</f>
        <v>0</v>
      </c>
    </row>
    <row r="215" spans="1:18" hidden="1" x14ac:dyDescent="0.3">
      <c r="A215" s="24" t="s">
        <v>3495</v>
      </c>
      <c r="B215" s="16" t="s">
        <v>2003</v>
      </c>
      <c r="C215" s="10" t="str">
        <f>VLOOKUP(B215,總表!$1:$1048576,2,0)</f>
        <v>可替換牙線棒</v>
      </c>
      <c r="D215" s="19" t="str">
        <f>VLOOKUP(B215,總表!$1:$1048576,4,0)</f>
        <v>災害管理與安全</v>
      </c>
      <c r="E215" s="16" t="str">
        <f>VLOOKUP(B215,總表!$1:$1048576,5,0)</f>
        <v>國小組</v>
      </c>
      <c r="F215" s="16" t="str">
        <f>VLOOKUP(B215,總表!$1:$1048576,3,0)</f>
        <v>高雄市</v>
      </c>
      <c r="G215" s="16" t="str">
        <f>VLOOKUP(B215,總表!$1:$1048576,6,0)</f>
        <v>許廷豪</v>
      </c>
      <c r="H215" s="16" t="str">
        <f>VLOOKUP(B215,總表!$1:$1048576,7,0)</f>
        <v>高雄市楠梓區加昌國民小學</v>
      </c>
      <c r="I215" s="16">
        <f>VLOOKUP(B215,總表!$1:$1048576,8,0)</f>
        <v>0</v>
      </c>
      <c r="J215" s="16">
        <f>VLOOKUP(B215,總表!$1:$1048576,9,0)</f>
        <v>0</v>
      </c>
      <c r="K215" s="16">
        <f>VLOOKUP(B215,總表!$1:$1048576,10,0)</f>
        <v>0</v>
      </c>
      <c r="L215" s="16">
        <f>VLOOKUP(B215,總表!$1:$1048576,11,0)</f>
        <v>0</v>
      </c>
      <c r="M215" s="16" t="str">
        <f>VLOOKUP(B215,總表!$1:$1048576,12,0)</f>
        <v>楊政儒</v>
      </c>
      <c r="N215" s="16" t="str">
        <f>VLOOKUP(B215,總表!$1:$1048576,13,0)</f>
        <v>高雄市楠梓區加昌國民小學</v>
      </c>
      <c r="O215" s="16" t="str">
        <f>VLOOKUP(B215,總表!$1:$1048576,14,0)</f>
        <v>邱宜婷</v>
      </c>
      <c r="P215" s="16" t="str">
        <f>VLOOKUP(B215,總表!$1:$1048576,15,0)</f>
        <v>高雄市楠梓區加昌國民小學</v>
      </c>
      <c r="Q215" s="16" t="str">
        <f>VLOOKUP(B215,總表!$1:$1048576,16,0)</f>
        <v>張雯惠</v>
      </c>
      <c r="R215" s="16" t="str">
        <f>VLOOKUP(B215,總表!$1:$1048576,17,0)</f>
        <v>高雄市楠梓區加昌國民小學</v>
      </c>
    </row>
    <row r="216" spans="1:18" hidden="1" x14ac:dyDescent="0.3">
      <c r="A216" s="24" t="s">
        <v>3495</v>
      </c>
      <c r="B216" s="16" t="s">
        <v>1809</v>
      </c>
      <c r="C216" s="10" t="str">
        <f>VLOOKUP(B216,總表!$1:$1048576,2,0)</f>
        <v>住家房間木門安全防火設計</v>
      </c>
      <c r="D216" s="19" t="str">
        <f>VLOOKUP(B216,總表!$1:$1048576,4,0)</f>
        <v>災害管理與安全</v>
      </c>
      <c r="E216" s="16" t="str">
        <f>VLOOKUP(B216,總表!$1:$1048576,5,0)</f>
        <v>國小組</v>
      </c>
      <c r="F216" s="16" t="str">
        <f>VLOOKUP(B216,總表!$1:$1048576,3,0)</f>
        <v>高雄市</v>
      </c>
      <c r="G216" s="16" t="str">
        <f>VLOOKUP(B216,總表!$1:$1048576,6,0)</f>
        <v>廖子諄</v>
      </c>
      <c r="H216" s="16" t="str">
        <f>VLOOKUP(B216,總表!$1:$1048576,7,0)</f>
        <v>高雄市左營區屏山國民小學</v>
      </c>
      <c r="I216" s="16" t="str">
        <f>VLOOKUP(B216,總表!$1:$1048576,8,0)</f>
        <v>蕭彤倢</v>
      </c>
      <c r="J216" s="16" t="str">
        <f>VLOOKUP(B216,總表!$1:$1048576,9,0)</f>
        <v>高雄市左營區屏山國民小學</v>
      </c>
      <c r="K216" s="16" t="str">
        <f>VLOOKUP(B216,總表!$1:$1048576,10,0)</f>
        <v>張庭甄</v>
      </c>
      <c r="L216" s="16" t="str">
        <f>VLOOKUP(B216,總表!$1:$1048576,11,0)</f>
        <v>高雄市左營區屏山國民小學</v>
      </c>
      <c r="M216" s="16" t="str">
        <f>VLOOKUP(B216,總表!$1:$1048576,12,0)</f>
        <v>吳峯森</v>
      </c>
      <c r="N216" s="16" t="str">
        <f>VLOOKUP(B216,總表!$1:$1048576,13,0)</f>
        <v>高雄市左營區屏山國民小學</v>
      </c>
      <c r="O216" s="16" t="str">
        <f>VLOOKUP(B216,總表!$1:$1048576,14,0)</f>
        <v>余宛沚</v>
      </c>
      <c r="P216" s="16" t="str">
        <f>VLOOKUP(B216,總表!$1:$1048576,15,0)</f>
        <v>高雄市左營區屏山國民小學</v>
      </c>
      <c r="Q216" s="16">
        <f>VLOOKUP(B216,總表!$1:$1048576,16,0)</f>
        <v>0</v>
      </c>
      <c r="R216" s="16">
        <f>VLOOKUP(B216,總表!$1:$1048576,17,0)</f>
        <v>0</v>
      </c>
    </row>
    <row r="217" spans="1:18" hidden="1" x14ac:dyDescent="0.3">
      <c r="A217" s="24" t="s">
        <v>3495</v>
      </c>
      <c r="B217" s="16" t="s">
        <v>1804</v>
      </c>
      <c r="C217" s="10" t="str">
        <f>VLOOKUP(B217,總表!$1:$1048576,2,0)</f>
        <v>車輛防夕陽逆光遮擋裝置</v>
      </c>
      <c r="D217" s="19" t="str">
        <f>VLOOKUP(B217,總表!$1:$1048576,4,0)</f>
        <v>災害管理與安全</v>
      </c>
      <c r="E217" s="16" t="str">
        <f>VLOOKUP(B217,總表!$1:$1048576,5,0)</f>
        <v>國小組</v>
      </c>
      <c r="F217" s="16" t="str">
        <f>VLOOKUP(B217,總表!$1:$1048576,3,0)</f>
        <v>高雄市</v>
      </c>
      <c r="G217" s="16" t="str">
        <f>VLOOKUP(B217,總表!$1:$1048576,6,0)</f>
        <v>李堃睿</v>
      </c>
      <c r="H217" s="16" t="str">
        <f>VLOOKUP(B217,總表!$1:$1048576,7,0)</f>
        <v>仁武國小</v>
      </c>
      <c r="I217" s="16" t="str">
        <f>VLOOKUP(B217,總表!$1:$1048576,8,0)</f>
        <v>戴呈安</v>
      </c>
      <c r="J217" s="16" t="str">
        <f>VLOOKUP(B217,總表!$1:$1048576,9,0)</f>
        <v>仁武國小</v>
      </c>
      <c r="K217" s="16" t="str">
        <f>VLOOKUP(B217,總表!$1:$1048576,10,0)</f>
        <v>劉均惟</v>
      </c>
      <c r="L217" s="16" t="str">
        <f>VLOOKUP(B217,總表!$1:$1048576,11,0)</f>
        <v>仁武國小</v>
      </c>
      <c r="M217" s="16" t="str">
        <f>VLOOKUP(B217,總表!$1:$1048576,12,0)</f>
        <v>何婉寧</v>
      </c>
      <c r="N217" s="16" t="str">
        <f>VLOOKUP(B217,總表!$1:$1048576,13,0)</f>
        <v>高雄市仁武區仁武國民小學</v>
      </c>
      <c r="O217" s="16">
        <f>VLOOKUP(B217,總表!$1:$1048576,14,0)</f>
        <v>0</v>
      </c>
      <c r="P217" s="16">
        <f>VLOOKUP(B217,總表!$1:$1048576,15,0)</f>
        <v>0</v>
      </c>
      <c r="Q217" s="16">
        <f>VLOOKUP(B217,總表!$1:$1048576,16,0)</f>
        <v>0</v>
      </c>
      <c r="R217" s="16">
        <f>VLOOKUP(B217,總表!$1:$1048576,17,0)</f>
        <v>0</v>
      </c>
    </row>
    <row r="218" spans="1:18" hidden="1" x14ac:dyDescent="0.3">
      <c r="A218" s="27" t="s">
        <v>3492</v>
      </c>
      <c r="B218" s="16" t="s">
        <v>1884</v>
      </c>
      <c r="C218" s="10" t="str">
        <f>VLOOKUP(B218,總表!$1:$1048576,2,0)</f>
        <v>書櫃遮擋裝置</v>
      </c>
      <c r="D218" s="19" t="str">
        <f>VLOOKUP(B218,總表!$1:$1048576,4,0)</f>
        <v>災害管理與安全</v>
      </c>
      <c r="E218" s="16" t="str">
        <f>VLOOKUP(B218,總表!$1:$1048576,5,0)</f>
        <v>國小組</v>
      </c>
      <c r="F218" s="16" t="str">
        <f>VLOOKUP(B218,總表!$1:$1048576,3,0)</f>
        <v>高雄市</v>
      </c>
      <c r="G218" s="16" t="str">
        <f>VLOOKUP(B218,總表!$1:$1048576,6,0)</f>
        <v>王鈺淇</v>
      </c>
      <c r="H218" s="16" t="str">
        <f>VLOOKUP(B218,總表!$1:$1048576,7,0)</f>
        <v>高雄市三民區東光國小</v>
      </c>
      <c r="I218" s="16">
        <f>VLOOKUP(B218,總表!$1:$1048576,8,0)</f>
        <v>0</v>
      </c>
      <c r="J218" s="16">
        <f>VLOOKUP(B218,總表!$1:$1048576,9,0)</f>
        <v>0</v>
      </c>
      <c r="K218" s="16">
        <f>VLOOKUP(B218,總表!$1:$1048576,10,0)</f>
        <v>0</v>
      </c>
      <c r="L218" s="16">
        <f>VLOOKUP(B218,總表!$1:$1048576,11,0)</f>
        <v>0</v>
      </c>
      <c r="M218" s="16" t="str">
        <f>VLOOKUP(B218,總表!$1:$1048576,12,0)</f>
        <v>陳靜怡</v>
      </c>
      <c r="N218" s="16" t="str">
        <f>VLOOKUP(B218,總表!$1:$1048576,13,0)</f>
        <v>高雄市市立東光國民小學</v>
      </c>
      <c r="O218" s="16" t="str">
        <f>VLOOKUP(B218,總表!$1:$1048576,14,0)</f>
        <v>張清慶</v>
      </c>
      <c r="P218" s="16" t="str">
        <f>VLOOKUP(B218,總表!$1:$1048576,15,0)</f>
        <v>高雄市市立東光國民小學</v>
      </c>
      <c r="Q218" s="16">
        <f>VLOOKUP(B218,總表!$1:$1048576,16,0)</f>
        <v>0</v>
      </c>
      <c r="R218" s="16">
        <f>VLOOKUP(B218,總表!$1:$1048576,17,0)</f>
        <v>0</v>
      </c>
    </row>
    <row r="219" spans="1:18" hidden="1" x14ac:dyDescent="0.3">
      <c r="A219" s="21" t="s">
        <v>3493</v>
      </c>
      <c r="B219" s="16" t="s">
        <v>1795</v>
      </c>
      <c r="C219" s="10" t="str">
        <f>VLOOKUP(B219,總表!$1:$1048576,2,0)</f>
        <v>腳踏車警示裝置</v>
      </c>
      <c r="D219" s="19" t="str">
        <f>VLOOKUP(B219,總表!$1:$1048576,4,0)</f>
        <v>災害管理與安全</v>
      </c>
      <c r="E219" s="16" t="str">
        <f>VLOOKUP(B219,總表!$1:$1048576,5,0)</f>
        <v>國小組</v>
      </c>
      <c r="F219" s="16" t="str">
        <f>VLOOKUP(B219,總表!$1:$1048576,3,0)</f>
        <v>高雄市</v>
      </c>
      <c r="G219" s="16" t="str">
        <f>VLOOKUP(B219,總表!$1:$1048576,6,0)</f>
        <v>黃柏翔</v>
      </c>
      <c r="H219" s="16" t="str">
        <f>VLOOKUP(B219,總表!$1:$1048576,7,0)</f>
        <v>高雄市三民區愛國國民小學</v>
      </c>
      <c r="I219" s="16" t="str">
        <f>VLOOKUP(B219,總表!$1:$1048576,8,0)</f>
        <v>蔡宇鈞</v>
      </c>
      <c r="J219" s="16" t="str">
        <f>VLOOKUP(B219,總表!$1:$1048576,9,0)</f>
        <v>高雄市三民區愛國國民小學</v>
      </c>
      <c r="K219" s="16" t="str">
        <f>VLOOKUP(B219,總表!$1:$1048576,10,0)</f>
        <v>林恭論</v>
      </c>
      <c r="L219" s="16" t="str">
        <f>VLOOKUP(B219,總表!$1:$1048576,11,0)</f>
        <v>高雄市三民區愛國國民小學</v>
      </c>
      <c r="M219" s="16" t="str">
        <f>VLOOKUP(B219,總表!$1:$1048576,12,0)</f>
        <v>陳建良</v>
      </c>
      <c r="N219" s="16" t="str">
        <f>VLOOKUP(B219,總表!$1:$1048576,13,0)</f>
        <v>高雄市三民區愛國國民小學</v>
      </c>
      <c r="O219" s="16" t="str">
        <f>VLOOKUP(B219,總表!$1:$1048576,14,0)</f>
        <v>王雅柔</v>
      </c>
      <c r="P219" s="16" t="str">
        <f>VLOOKUP(B219,總表!$1:$1048576,15,0)</f>
        <v>高雄市三民區愛國國民小學</v>
      </c>
      <c r="Q219" s="16" t="str">
        <f>VLOOKUP(B219,總表!$1:$1048576,16,0)</f>
        <v>龔于雅</v>
      </c>
      <c r="R219" s="16" t="str">
        <f>VLOOKUP(B219,總表!$1:$1048576,17,0)</f>
        <v>高雄市三民區愛國國民小學</v>
      </c>
    </row>
    <row r="220" spans="1:18" hidden="1" x14ac:dyDescent="0.3">
      <c r="A220" s="21" t="s">
        <v>3493</v>
      </c>
      <c r="B220" s="16" t="s">
        <v>1906</v>
      </c>
      <c r="C220" s="10" t="str">
        <f>VLOOKUP(B220,總表!$1:$1048576,2,0)</f>
        <v>矽膠圈健康刷</v>
      </c>
      <c r="D220" s="19" t="str">
        <f>VLOOKUP(B220,總表!$1:$1048576,4,0)</f>
        <v>災害管理與安全</v>
      </c>
      <c r="E220" s="16" t="str">
        <f>VLOOKUP(B220,總表!$1:$1048576,5,0)</f>
        <v>國小組</v>
      </c>
      <c r="F220" s="16" t="str">
        <f>VLOOKUP(B220,總表!$1:$1048576,3,0)</f>
        <v>高雄市</v>
      </c>
      <c r="G220" s="16" t="str">
        <f>VLOOKUP(B220,總表!$1:$1048576,6,0)</f>
        <v>陳亮妍</v>
      </c>
      <c r="H220" s="16" t="str">
        <f>VLOOKUP(B220,總表!$1:$1048576,7,0)</f>
        <v>高雄市立東光國民小學</v>
      </c>
      <c r="I220" s="16" t="str">
        <f>VLOOKUP(B220,總表!$1:$1048576,8,0)</f>
        <v>呂昕岳</v>
      </c>
      <c r="J220" s="16" t="str">
        <f>VLOOKUP(B220,總表!$1:$1048576,9,0)</f>
        <v>高雄市立東光國民小學</v>
      </c>
      <c r="K220" s="16" t="str">
        <f>VLOOKUP(B220,總表!$1:$1048576,10,0)</f>
        <v>陳宥妡</v>
      </c>
      <c r="L220" s="16" t="str">
        <f>VLOOKUP(B220,總表!$1:$1048576,11,0)</f>
        <v>高雄市立三民區東光國民小學</v>
      </c>
      <c r="M220" s="16" t="str">
        <f>VLOOKUP(B220,總表!$1:$1048576,12,0)</f>
        <v>陳清桔</v>
      </c>
      <c r="N220" s="16" t="str">
        <f>VLOOKUP(B220,總表!$1:$1048576,13,0)</f>
        <v>高雄市市立東光國民小學</v>
      </c>
      <c r="O220" s="16" t="str">
        <f>VLOOKUP(B220,總表!$1:$1048576,14,0)</f>
        <v>黃稚薇</v>
      </c>
      <c r="P220" s="16" t="str">
        <f>VLOOKUP(B220,總表!$1:$1048576,15,0)</f>
        <v>高雄市市立大華國民小學</v>
      </c>
      <c r="Q220" s="16">
        <f>VLOOKUP(B220,總表!$1:$1048576,16,0)</f>
        <v>0</v>
      </c>
      <c r="R220" s="16">
        <f>VLOOKUP(B220,總表!$1:$1048576,17,0)</f>
        <v>0</v>
      </c>
    </row>
    <row r="221" spans="1:18" hidden="1" x14ac:dyDescent="0.3">
      <c r="A221" s="21" t="s">
        <v>3493</v>
      </c>
      <c r="B221" s="16" t="s">
        <v>1748</v>
      </c>
      <c r="C221" s="10" t="str">
        <f>VLOOKUP(B221,總表!$1:$1048576,2,0)</f>
        <v>大有蚊蟑-Zero M&amp;C Trap</v>
      </c>
      <c r="D221" s="19" t="str">
        <f>VLOOKUP(B221,總表!$1:$1048576,4,0)</f>
        <v>災害管理與安全</v>
      </c>
      <c r="E221" s="16" t="str">
        <f>VLOOKUP(B221,總表!$1:$1048576,5,0)</f>
        <v>國小組</v>
      </c>
      <c r="F221" s="16" t="str">
        <f>VLOOKUP(B221,總表!$1:$1048576,3,0)</f>
        <v>高雄市</v>
      </c>
      <c r="G221" s="16" t="str">
        <f>VLOOKUP(B221,總表!$1:$1048576,6,0)</f>
        <v>李宥呈</v>
      </c>
      <c r="H221" s="16" t="str">
        <f>VLOOKUP(B221,總表!$1:$1048576,7,0)</f>
        <v>明誠中學附設雙語小學</v>
      </c>
      <c r="I221" s="16" t="str">
        <f>VLOOKUP(B221,總表!$1:$1048576,8,0)</f>
        <v>黃茂熙</v>
      </c>
      <c r="J221" s="16" t="str">
        <f>VLOOKUP(B221,總表!$1:$1048576,9,0)</f>
        <v>明誠中學附設雙語小學</v>
      </c>
      <c r="K221" s="16">
        <f>VLOOKUP(B221,總表!$1:$1048576,10,0)</f>
        <v>0</v>
      </c>
      <c r="L221" s="16">
        <f>VLOOKUP(B221,總表!$1:$1048576,11,0)</f>
        <v>0</v>
      </c>
      <c r="M221" s="16" t="str">
        <f>VLOOKUP(B221,總表!$1:$1048576,12,0)</f>
        <v>陳素玲</v>
      </c>
      <c r="N221" s="16" t="str">
        <f>VLOOKUP(B221,總表!$1:$1048576,13,0)</f>
        <v>明誠中學附設雙語小學</v>
      </c>
      <c r="O221" s="16">
        <f>VLOOKUP(B221,總表!$1:$1048576,14,0)</f>
        <v>0</v>
      </c>
      <c r="P221" s="16">
        <f>VLOOKUP(B221,總表!$1:$1048576,15,0)</f>
        <v>0</v>
      </c>
      <c r="Q221" s="16">
        <f>VLOOKUP(B221,總表!$1:$1048576,16,0)</f>
        <v>0</v>
      </c>
      <c r="R221" s="16">
        <f>VLOOKUP(B221,總表!$1:$1048576,17,0)</f>
        <v>0</v>
      </c>
    </row>
    <row r="222" spans="1:18" hidden="1" x14ac:dyDescent="0.3">
      <c r="A222" s="32" t="s">
        <v>3494</v>
      </c>
      <c r="B222" s="16" t="s">
        <v>1968</v>
      </c>
      <c r="C222" s="10" t="str">
        <f>VLOOKUP(B222,總表!$1:$1048576,2,0)</f>
        <v>AquaGuard智慧防溺項圈</v>
      </c>
      <c r="D222" s="19" t="str">
        <f>VLOOKUP(B222,總表!$1:$1048576,4,0)</f>
        <v>災害管理與安全</v>
      </c>
      <c r="E222" s="16" t="str">
        <f>VLOOKUP(B222,總表!$1:$1048576,5,0)</f>
        <v>國小組</v>
      </c>
      <c r="F222" s="16" t="str">
        <f>VLOOKUP(B222,總表!$1:$1048576,3,0)</f>
        <v>高雄市</v>
      </c>
      <c r="G222" s="16" t="str">
        <f>VLOOKUP(B222,總表!$1:$1048576,6,0)</f>
        <v>鍾明育</v>
      </c>
      <c r="H222" s="16" t="str">
        <f>VLOOKUP(B222,總表!$1:$1048576,7,0)</f>
        <v>高雄市愛國國小</v>
      </c>
      <c r="I222" s="16" t="str">
        <f>VLOOKUP(B222,總表!$1:$1048576,8,0)</f>
        <v>余宥均</v>
      </c>
      <c r="J222" s="16" t="str">
        <f>VLOOKUP(B222,總表!$1:$1048576,9,0)</f>
        <v>高雄市愛國國小</v>
      </c>
      <c r="K222" s="16" t="str">
        <f>VLOOKUP(B222,總表!$1:$1048576,10,0)</f>
        <v>洪楷元</v>
      </c>
      <c r="L222" s="16" t="str">
        <f>VLOOKUP(B222,總表!$1:$1048576,11,0)</f>
        <v>高雄市愛國國小</v>
      </c>
      <c r="M222" s="16" t="str">
        <f>VLOOKUP(B222,總表!$1:$1048576,12,0)</f>
        <v>曹秀美</v>
      </c>
      <c r="N222" s="16" t="str">
        <f>VLOOKUP(B222,總表!$1:$1048576,13,0)</f>
        <v>高雄市愛國國小</v>
      </c>
      <c r="O222" s="16" t="str">
        <f>VLOOKUP(B222,總表!$1:$1048576,14,0)</f>
        <v>張家慶</v>
      </c>
      <c r="P222" s="16" t="str">
        <f>VLOOKUP(B222,總表!$1:$1048576,15,0)</f>
        <v>高雄市愛國國小</v>
      </c>
      <c r="Q222" s="16">
        <f>VLOOKUP(B222,總表!$1:$1048576,16,0)</f>
        <v>0</v>
      </c>
      <c r="R222" s="16">
        <f>VLOOKUP(B222,總表!$1:$1048576,17,0)</f>
        <v>0</v>
      </c>
    </row>
    <row r="223" spans="1:18" hidden="1" x14ac:dyDescent="0.3">
      <c r="A223" s="32" t="s">
        <v>3494</v>
      </c>
      <c r="B223" s="16" t="s">
        <v>1914</v>
      </c>
      <c r="C223" s="10" t="str">
        <f>VLOOKUP(B223,總表!$1:$1048576,2,0)</f>
        <v>全方位氣控調節刷</v>
      </c>
      <c r="D223" s="19" t="str">
        <f>VLOOKUP(B223,總表!$1:$1048576,4,0)</f>
        <v>災害管理與安全</v>
      </c>
      <c r="E223" s="16" t="str">
        <f>VLOOKUP(B223,總表!$1:$1048576,5,0)</f>
        <v>國小組</v>
      </c>
      <c r="F223" s="16" t="str">
        <f>VLOOKUP(B223,總表!$1:$1048576,3,0)</f>
        <v>高雄市</v>
      </c>
      <c r="G223" s="16" t="str">
        <f>VLOOKUP(B223,總表!$1:$1048576,6,0)</f>
        <v>王亮鈞</v>
      </c>
      <c r="H223" s="16" t="str">
        <f>VLOOKUP(B223,總表!$1:$1048576,7,0)</f>
        <v>高雄市左營區福山國小</v>
      </c>
      <c r="I223" s="16" t="str">
        <f>VLOOKUP(B223,總表!$1:$1048576,8,0)</f>
        <v>曾宥竣</v>
      </c>
      <c r="J223" s="16" t="str">
        <f>VLOOKUP(B223,總表!$1:$1048576,9,0)</f>
        <v>高雄市左營區福山國小</v>
      </c>
      <c r="K223" s="16">
        <f>VLOOKUP(B223,總表!$1:$1048576,10,0)</f>
        <v>0</v>
      </c>
      <c r="L223" s="16">
        <f>VLOOKUP(B223,總表!$1:$1048576,11,0)</f>
        <v>0</v>
      </c>
      <c r="M223" s="16" t="str">
        <f>VLOOKUP(B223,總表!$1:$1048576,12,0)</f>
        <v>陳姳蓁</v>
      </c>
      <c r="N223" s="16" t="str">
        <f>VLOOKUP(B223,總表!$1:$1048576,13,0)</f>
        <v>高雄市福山國小</v>
      </c>
      <c r="O223" s="16" t="str">
        <f>VLOOKUP(B223,總表!$1:$1048576,14,0)</f>
        <v>李佩憶</v>
      </c>
      <c r="P223" s="16" t="str">
        <f>VLOOKUP(B223,總表!$1:$1048576,15,0)</f>
        <v>高雄市福山國小</v>
      </c>
      <c r="Q223" s="16">
        <f>VLOOKUP(B223,總表!$1:$1048576,16,0)</f>
        <v>0</v>
      </c>
      <c r="R223" s="16">
        <f>VLOOKUP(B223,總表!$1:$1048576,17,0)</f>
        <v>0</v>
      </c>
    </row>
    <row r="224" spans="1:18" ht="17.399999999999999" hidden="1" x14ac:dyDescent="0.3">
      <c r="A224" s="23" t="s">
        <v>3495</v>
      </c>
      <c r="B224" s="16" t="s">
        <v>2097</v>
      </c>
      <c r="C224" s="10" t="str">
        <f>VLOOKUP(B224,總表!$1:$1048576,2,0)</f>
        <v>多功能自動病床</v>
      </c>
      <c r="D224" s="20" t="str">
        <f>VLOOKUP(B224,總表!$1:$1048576,4,0)</f>
        <v>社會照護</v>
      </c>
      <c r="E224" s="16" t="str">
        <f>VLOOKUP(B224,總表!$1:$1048576,5,0)</f>
        <v>國小組</v>
      </c>
      <c r="F224" s="16" t="str">
        <f>VLOOKUP(B224,總表!$1:$1048576,3,0)</f>
        <v>高雄市</v>
      </c>
      <c r="G224" s="16" t="str">
        <f>VLOOKUP(B224,總表!$1:$1048576,6,0)</f>
        <v>郭垣佑</v>
      </c>
      <c r="H224" s="16" t="str">
        <f>VLOOKUP(B224,總表!$1:$1048576,7,0)</f>
        <v>高雄市立東光國民小學</v>
      </c>
      <c r="I224" s="16" t="str">
        <f>VLOOKUP(B224,總表!$1:$1048576,8,0)</f>
        <v>郭妤蓁</v>
      </c>
      <c r="J224" s="16" t="str">
        <f>VLOOKUP(B224,總表!$1:$1048576,9,0)</f>
        <v>高雄市立東光國民小學</v>
      </c>
      <c r="K224" s="16">
        <f>VLOOKUP(B224,總表!$1:$1048576,10,0)</f>
        <v>0</v>
      </c>
      <c r="L224" s="16">
        <f>VLOOKUP(B224,總表!$1:$1048576,11,0)</f>
        <v>0</v>
      </c>
      <c r="M224" s="16" t="str">
        <f>VLOOKUP(B224,總表!$1:$1048576,12,0)</f>
        <v>莊文昭</v>
      </c>
      <c r="N224" s="16" t="str">
        <f>VLOOKUP(B224,總表!$1:$1048576,13,0)</f>
        <v>高雄市立東光國民小學</v>
      </c>
      <c r="O224" s="16" t="str">
        <f>VLOOKUP(B224,總表!$1:$1048576,14,0)</f>
        <v>盧昕渝</v>
      </c>
      <c r="P224" s="16" t="str">
        <f>VLOOKUP(B224,總表!$1:$1048576,15,0)</f>
        <v>高雄市市立東光國民小學</v>
      </c>
      <c r="Q224" s="16">
        <f>VLOOKUP(B224,總表!$1:$1048576,16,0)</f>
        <v>0</v>
      </c>
      <c r="R224" s="16">
        <f>VLOOKUP(B224,總表!$1:$1048576,17,0)</f>
        <v>0</v>
      </c>
    </row>
    <row r="225" spans="1:18" ht="17.399999999999999" hidden="1" x14ac:dyDescent="0.3">
      <c r="A225" s="23" t="s">
        <v>3495</v>
      </c>
      <c r="B225" s="16" t="s">
        <v>2131</v>
      </c>
      <c r="C225" s="10" t="str">
        <f>VLOOKUP(B225,總表!$1:$1048576,2,0)</f>
        <v>Halo Step 智能守護系統</v>
      </c>
      <c r="D225" s="20" t="str">
        <f>VLOOKUP(B225,總表!$1:$1048576,4,0)</f>
        <v>社會照護</v>
      </c>
      <c r="E225" s="16" t="str">
        <f>VLOOKUP(B225,總表!$1:$1048576,5,0)</f>
        <v>國小組</v>
      </c>
      <c r="F225" s="16" t="str">
        <f>VLOOKUP(B225,總表!$1:$1048576,3,0)</f>
        <v>高雄市</v>
      </c>
      <c r="G225" s="16" t="str">
        <f>VLOOKUP(B225,總表!$1:$1048576,6,0)</f>
        <v>曾海甯</v>
      </c>
      <c r="H225" s="16" t="str">
        <f>VLOOKUP(B225,總表!$1:$1048576,7,0)</f>
        <v>高雄市愛國國小</v>
      </c>
      <c r="I225" s="16">
        <f>VLOOKUP(B225,總表!$1:$1048576,8,0)</f>
        <v>0</v>
      </c>
      <c r="J225" s="16">
        <f>VLOOKUP(B225,總表!$1:$1048576,9,0)</f>
        <v>0</v>
      </c>
      <c r="K225" s="16">
        <f>VLOOKUP(B225,總表!$1:$1048576,10,0)</f>
        <v>0</v>
      </c>
      <c r="L225" s="16">
        <f>VLOOKUP(B225,總表!$1:$1048576,11,0)</f>
        <v>0</v>
      </c>
      <c r="M225" s="16" t="str">
        <f>VLOOKUP(B225,總表!$1:$1048576,12,0)</f>
        <v>曹秀美</v>
      </c>
      <c r="N225" s="16" t="str">
        <f>VLOOKUP(B225,總表!$1:$1048576,13,0)</f>
        <v>高雄市愛國國小</v>
      </c>
      <c r="O225" s="16" t="str">
        <f>VLOOKUP(B225,總表!$1:$1048576,14,0)</f>
        <v>張家慶</v>
      </c>
      <c r="P225" s="16" t="str">
        <f>VLOOKUP(B225,總表!$1:$1048576,15,0)</f>
        <v>高雄市愛國國小</v>
      </c>
      <c r="Q225" s="16">
        <f>VLOOKUP(B225,總表!$1:$1048576,16,0)</f>
        <v>0</v>
      </c>
      <c r="R225" s="16">
        <f>VLOOKUP(B225,總表!$1:$1048576,17,0)</f>
        <v>0</v>
      </c>
    </row>
    <row r="226" spans="1:18" ht="17.399999999999999" hidden="1" x14ac:dyDescent="0.3">
      <c r="A226" s="26" t="s">
        <v>3492</v>
      </c>
      <c r="B226" s="16" t="s">
        <v>2053</v>
      </c>
      <c r="C226" s="10" t="str">
        <f>VLOOKUP(B226,總表!$1:$1048576,2,0)</f>
        <v>雙眼守護者：智慧型眼藥水提醒系統</v>
      </c>
      <c r="D226" s="20" t="str">
        <f>VLOOKUP(B226,總表!$1:$1048576,4,0)</f>
        <v>社會照護</v>
      </c>
      <c r="E226" s="16" t="str">
        <f>VLOOKUP(B226,總表!$1:$1048576,5,0)</f>
        <v>國小組</v>
      </c>
      <c r="F226" s="16" t="str">
        <f>VLOOKUP(B226,總表!$1:$1048576,3,0)</f>
        <v>高雄市</v>
      </c>
      <c r="G226" s="16" t="str">
        <f>VLOOKUP(B226,總表!$1:$1048576,6,0)</f>
        <v>曾瀚嶢</v>
      </c>
      <c r="H226" s="16" t="str">
        <f>VLOOKUP(B226,總表!$1:$1048576,7,0)</f>
        <v>高雄市三民區東光國小</v>
      </c>
      <c r="I226" s="16">
        <f>VLOOKUP(B226,總表!$1:$1048576,8,0)</f>
        <v>0</v>
      </c>
      <c r="J226" s="16">
        <f>VLOOKUP(B226,總表!$1:$1048576,9,0)</f>
        <v>0</v>
      </c>
      <c r="K226" s="16">
        <f>VLOOKUP(B226,總表!$1:$1048576,10,0)</f>
        <v>0</v>
      </c>
      <c r="L226" s="16">
        <f>VLOOKUP(B226,總表!$1:$1048576,11,0)</f>
        <v>0</v>
      </c>
      <c r="M226" s="16" t="str">
        <f>VLOOKUP(B226,總表!$1:$1048576,12,0)</f>
        <v>陳靜怡</v>
      </c>
      <c r="N226" s="16" t="str">
        <f>VLOOKUP(B226,總表!$1:$1048576,13,0)</f>
        <v>高雄市市立東光國民小學</v>
      </c>
      <c r="O226" s="16" t="str">
        <f>VLOOKUP(B226,總表!$1:$1048576,14,0)</f>
        <v>張清慶</v>
      </c>
      <c r="P226" s="16" t="str">
        <f>VLOOKUP(B226,總表!$1:$1048576,15,0)</f>
        <v>高雄市市立東光國民小學</v>
      </c>
      <c r="Q226" s="16">
        <f>VLOOKUP(B226,總表!$1:$1048576,16,0)</f>
        <v>0</v>
      </c>
      <c r="R226" s="16">
        <f>VLOOKUP(B226,總表!$1:$1048576,17,0)</f>
        <v>0</v>
      </c>
    </row>
    <row r="227" spans="1:18" ht="17.399999999999999" hidden="1" x14ac:dyDescent="0.3">
      <c r="A227" s="29" t="s">
        <v>3493</v>
      </c>
      <c r="B227" s="16" t="s">
        <v>2149</v>
      </c>
      <c r="C227" s="10" t="str">
        <f>VLOOKUP(B227,總表!$1:$1048576,2,0)</f>
        <v>浴室安全守護椅</v>
      </c>
      <c r="D227" s="20" t="str">
        <f>VLOOKUP(B227,總表!$1:$1048576,4,0)</f>
        <v>社會照護</v>
      </c>
      <c r="E227" s="16" t="str">
        <f>VLOOKUP(B227,總表!$1:$1048576,5,0)</f>
        <v>國小組</v>
      </c>
      <c r="F227" s="16" t="str">
        <f>VLOOKUP(B227,總表!$1:$1048576,3,0)</f>
        <v>高雄市</v>
      </c>
      <c r="G227" s="16" t="str">
        <f>VLOOKUP(B227,總表!$1:$1048576,6,0)</f>
        <v>唐筠熙</v>
      </c>
      <c r="H227" s="16" t="str">
        <f>VLOOKUP(B227,總表!$1:$1048576,7,0)</f>
        <v>高雄市福山國小</v>
      </c>
      <c r="I227" s="16" t="str">
        <f>VLOOKUP(B227,總表!$1:$1048576,8,0)</f>
        <v>郭芮華</v>
      </c>
      <c r="J227" s="16" t="str">
        <f>VLOOKUP(B227,總表!$1:$1048576,9,0)</f>
        <v>高雄市福山國小</v>
      </c>
      <c r="K227" s="16" t="str">
        <f>VLOOKUP(B227,總表!$1:$1048576,10,0)</f>
        <v>許晴甯</v>
      </c>
      <c r="L227" s="16" t="str">
        <f>VLOOKUP(B227,總表!$1:$1048576,11,0)</f>
        <v>高雄市福山國小</v>
      </c>
      <c r="M227" s="16" t="str">
        <f>VLOOKUP(B227,總表!$1:$1048576,12,0)</f>
        <v>李佩憶</v>
      </c>
      <c r="N227" s="16" t="str">
        <f>VLOOKUP(B227,總表!$1:$1048576,13,0)</f>
        <v>高雄市福山國小</v>
      </c>
      <c r="O227" s="16" t="str">
        <f>VLOOKUP(B227,總表!$1:$1048576,14,0)</f>
        <v>陳姳蓁</v>
      </c>
      <c r="P227" s="16" t="str">
        <f>VLOOKUP(B227,總表!$1:$1048576,15,0)</f>
        <v>高雄市福山國小</v>
      </c>
      <c r="Q227" s="16">
        <f>VLOOKUP(B227,總表!$1:$1048576,16,0)</f>
        <v>0</v>
      </c>
      <c r="R227" s="16">
        <f>VLOOKUP(B227,總表!$1:$1048576,17,0)</f>
        <v>0</v>
      </c>
    </row>
    <row r="228" spans="1:18" ht="17.399999999999999" hidden="1" x14ac:dyDescent="0.3">
      <c r="A228" s="29" t="s">
        <v>3493</v>
      </c>
      <c r="B228" s="16" t="s">
        <v>2027</v>
      </c>
      <c r="C228" s="10" t="str">
        <f>VLOOKUP(B228,總表!$1:$1048576,2,0)</f>
        <v>敏偵探GO：全方位過敏原智慧分析系統</v>
      </c>
      <c r="D228" s="20" t="str">
        <f>VLOOKUP(B228,總表!$1:$1048576,4,0)</f>
        <v>社會照護</v>
      </c>
      <c r="E228" s="16" t="str">
        <f>VLOOKUP(B228,總表!$1:$1048576,5,0)</f>
        <v>國小組</v>
      </c>
      <c r="F228" s="16" t="str">
        <f>VLOOKUP(B228,總表!$1:$1048576,3,0)</f>
        <v>高雄市</v>
      </c>
      <c r="G228" s="16" t="str">
        <f>VLOOKUP(B228,總表!$1:$1048576,6,0)</f>
        <v>黃宥勝</v>
      </c>
      <c r="H228" s="16" t="str">
        <f>VLOOKUP(B228,總表!$1:$1048576,7,0)</f>
        <v>明誠國小</v>
      </c>
      <c r="I228" s="16" t="str">
        <f>VLOOKUP(B228,總表!$1:$1048576,8,0)</f>
        <v>許凱硯</v>
      </c>
      <c r="J228" s="16" t="str">
        <f>VLOOKUP(B228,總表!$1:$1048576,9,0)</f>
        <v>明誠國小</v>
      </c>
      <c r="K228" s="16" t="str">
        <f>VLOOKUP(B228,總表!$1:$1048576,10,0)</f>
        <v>楊謹瑜</v>
      </c>
      <c r="L228" s="16" t="str">
        <f>VLOOKUP(B228,總表!$1:$1048576,11,0)</f>
        <v>明誠國小</v>
      </c>
      <c r="M228" s="16" t="str">
        <f>VLOOKUP(B228,總表!$1:$1048576,12,0)</f>
        <v>蘇吉信</v>
      </c>
      <c r="N228" s="16" t="str">
        <f>VLOOKUP(B228,總表!$1:$1048576,13,0)</f>
        <v>明誠國小</v>
      </c>
      <c r="O228" s="16">
        <f>VLOOKUP(B228,總表!$1:$1048576,14,0)</f>
        <v>0</v>
      </c>
      <c r="P228" s="16">
        <f>VLOOKUP(B228,總表!$1:$1048576,15,0)</f>
        <v>0</v>
      </c>
      <c r="Q228" s="16">
        <f>VLOOKUP(B228,總表!$1:$1048576,16,0)</f>
        <v>0</v>
      </c>
      <c r="R228" s="16">
        <f>VLOOKUP(B228,總表!$1:$1048576,17,0)</f>
        <v>0</v>
      </c>
    </row>
    <row r="229" spans="1:18" ht="17.399999999999999" hidden="1" x14ac:dyDescent="0.3">
      <c r="A229" s="29" t="s">
        <v>3493</v>
      </c>
      <c r="B229" s="16" t="s">
        <v>2083</v>
      </c>
      <c r="C229" s="10" t="str">
        <f>VLOOKUP(B229,總表!$1:$1048576,2,0)</f>
        <v>智慧給藥盒</v>
      </c>
      <c r="D229" s="20" t="str">
        <f>VLOOKUP(B229,總表!$1:$1048576,4,0)</f>
        <v>社會照護</v>
      </c>
      <c r="E229" s="16" t="str">
        <f>VLOOKUP(B229,總表!$1:$1048576,5,0)</f>
        <v>國小組</v>
      </c>
      <c r="F229" s="16" t="str">
        <f>VLOOKUP(B229,總表!$1:$1048576,3,0)</f>
        <v>高雄市</v>
      </c>
      <c r="G229" s="16" t="str">
        <f>VLOOKUP(B229,總表!$1:$1048576,6,0)</f>
        <v>許宇漢</v>
      </c>
      <c r="H229" s="16" t="str">
        <f>VLOOKUP(B229,總表!$1:$1048576,7,0)</f>
        <v>高雄市三民區博愛國民小學</v>
      </c>
      <c r="I229" s="16" t="str">
        <f>VLOOKUP(B229,總表!$1:$1048576,8,0)</f>
        <v>許守善</v>
      </c>
      <c r="J229" s="16" t="str">
        <f>VLOOKUP(B229,總表!$1:$1048576,9,0)</f>
        <v>高雄市三民區光武國民小學</v>
      </c>
      <c r="K229" s="16">
        <f>VLOOKUP(B229,總表!$1:$1048576,10,0)</f>
        <v>0</v>
      </c>
      <c r="L229" s="16">
        <f>VLOOKUP(B229,總表!$1:$1048576,11,0)</f>
        <v>0</v>
      </c>
      <c r="M229" s="16" t="str">
        <f>VLOOKUP(B229,總表!$1:$1048576,12,0)</f>
        <v>江宗翰</v>
      </c>
      <c r="N229" s="16" t="str">
        <f>VLOOKUP(B229,總表!$1:$1048576,13,0)</f>
        <v>高雄市三民區博愛國民小學</v>
      </c>
      <c r="O229" s="16" t="str">
        <f>VLOOKUP(B229,總表!$1:$1048576,14,0)</f>
        <v>陳盈瑄</v>
      </c>
      <c r="P229" s="16" t="str">
        <f>VLOOKUP(B229,總表!$1:$1048576,15,0)</f>
        <v>高雄市三民區光武國民小學</v>
      </c>
      <c r="Q229" s="16">
        <f>VLOOKUP(B229,總表!$1:$1048576,16,0)</f>
        <v>0</v>
      </c>
      <c r="R229" s="16">
        <f>VLOOKUP(B229,總表!$1:$1048576,17,0)</f>
        <v>0</v>
      </c>
    </row>
    <row r="230" spans="1:18" ht="17.399999999999999" hidden="1" x14ac:dyDescent="0.3">
      <c r="A230" s="31" t="s">
        <v>3494</v>
      </c>
      <c r="B230" s="16" t="s">
        <v>2091</v>
      </c>
      <c r="C230" s="10" t="str">
        <f>VLOOKUP(B230,總表!$1:$1048576,2,0)</f>
        <v>臥床肌肉訓練器</v>
      </c>
      <c r="D230" s="20" t="str">
        <f>VLOOKUP(B230,總表!$1:$1048576,4,0)</f>
        <v>社會照護</v>
      </c>
      <c r="E230" s="16" t="str">
        <f>VLOOKUP(B230,總表!$1:$1048576,5,0)</f>
        <v>國小組</v>
      </c>
      <c r="F230" s="16" t="str">
        <f>VLOOKUP(B230,總表!$1:$1048576,3,0)</f>
        <v>高雄市</v>
      </c>
      <c r="G230" s="16" t="str">
        <f>VLOOKUP(B230,總表!$1:$1048576,6,0)</f>
        <v>許硯鈞</v>
      </c>
      <c r="H230" s="16" t="str">
        <f>VLOOKUP(B230,總表!$1:$1048576,7,0)</f>
        <v>高雄市立東光國民小學</v>
      </c>
      <c r="I230" s="16" t="str">
        <f>VLOOKUP(B230,總表!$1:$1048576,8,0)</f>
        <v>王柏衡</v>
      </c>
      <c r="J230" s="16" t="str">
        <f>VLOOKUP(B230,總表!$1:$1048576,9,0)</f>
        <v>高雄市立東光國民小學</v>
      </c>
      <c r="K230" s="16" t="str">
        <f>VLOOKUP(B230,總表!$1:$1048576,10,0)</f>
        <v>鍾和穎</v>
      </c>
      <c r="L230" s="16" t="str">
        <f>VLOOKUP(B230,總表!$1:$1048576,11,0)</f>
        <v>高雄市立東光國民小學</v>
      </c>
      <c r="M230" s="16" t="str">
        <f>VLOOKUP(B230,總表!$1:$1048576,12,0)</f>
        <v>莊文昭</v>
      </c>
      <c r="N230" s="16" t="str">
        <f>VLOOKUP(B230,總表!$1:$1048576,13,0)</f>
        <v>高雄市立東光國民小學</v>
      </c>
      <c r="O230" s="16" t="str">
        <f>VLOOKUP(B230,總表!$1:$1048576,14,0)</f>
        <v>郭克偉</v>
      </c>
      <c r="P230" s="16" t="str">
        <f>VLOOKUP(B230,總表!$1:$1048576,15,0)</f>
        <v>高雄市立東光國民小學</v>
      </c>
      <c r="Q230" s="16">
        <f>VLOOKUP(B230,總表!$1:$1048576,16,0)</f>
        <v>0</v>
      </c>
      <c r="R230" s="16">
        <f>VLOOKUP(B230,總表!$1:$1048576,17,0)</f>
        <v>0</v>
      </c>
    </row>
    <row r="231" spans="1:18" ht="17.399999999999999" hidden="1" x14ac:dyDescent="0.3">
      <c r="A231" s="22" t="s">
        <v>3495</v>
      </c>
      <c r="B231" s="16" t="s">
        <v>2489</v>
      </c>
      <c r="C231" s="10" t="str">
        <f>VLOOKUP(B231,總表!$1:$1048576,2,0)</f>
        <v>自貼，不求人！</v>
      </c>
      <c r="D231" s="16" t="str">
        <f>VLOOKUP(B231,總表!$1:$1048576,4,0)</f>
        <v>便利生活</v>
      </c>
      <c r="E231" s="16" t="str">
        <f>VLOOKUP(B231,總表!$1:$1048576,5,0)</f>
        <v>國小組</v>
      </c>
      <c r="F231" s="16" t="str">
        <f>VLOOKUP(B231,總表!$1:$1048576,3,0)</f>
        <v>高雄市</v>
      </c>
      <c r="G231" s="16" t="str">
        <f>VLOOKUP(B231,總表!$1:$1048576,6,0)</f>
        <v>張耀仁</v>
      </c>
      <c r="H231" s="16" t="str">
        <f>VLOOKUP(B231,總表!$1:$1048576,7,0)</f>
        <v>高雄市橋頭區興糖國民小學</v>
      </c>
      <c r="I231" s="16" t="str">
        <f>VLOOKUP(B231,總表!$1:$1048576,8,0)</f>
        <v>王宥程</v>
      </c>
      <c r="J231" s="16" t="str">
        <f>VLOOKUP(B231,總表!$1:$1048576,9,0)</f>
        <v>高雄市鼓山區龍華國民小學</v>
      </c>
      <c r="K231" s="16" t="str">
        <f>VLOOKUP(B231,總表!$1:$1048576,10,0)</f>
        <v>陳冠元</v>
      </c>
      <c r="L231" s="16" t="str">
        <f>VLOOKUP(B231,總表!$1:$1048576,11,0)</f>
        <v>高雄市三民區莊敬國民小學</v>
      </c>
      <c r="M231" s="16" t="str">
        <f>VLOOKUP(B231,總表!$1:$1048576,12,0)</f>
        <v>鍾培音</v>
      </c>
      <c r="N231" s="16" t="str">
        <f>VLOOKUP(B231,總表!$1:$1048576,13,0)</f>
        <v>高雄市橋頭區興糖國小</v>
      </c>
      <c r="O231" s="16" t="str">
        <f>VLOOKUP(B231,總表!$1:$1048576,14,0)</f>
        <v>林慧青</v>
      </c>
      <c r="P231" s="16" t="str">
        <f>VLOOKUP(B231,總表!$1:$1048576,15,0)</f>
        <v>高雄市鼓山區龍華國民小學</v>
      </c>
      <c r="Q231" s="16" t="str">
        <f>VLOOKUP(B231,總表!$1:$1048576,16,0)</f>
        <v>陳彥良</v>
      </c>
      <c r="R231" s="16" t="str">
        <f>VLOOKUP(B231,總表!$1:$1048576,17,0)</f>
        <v>高雄市立高雄高級工業職業學校</v>
      </c>
    </row>
    <row r="232" spans="1:18" ht="17.399999999999999" hidden="1" x14ac:dyDescent="0.3">
      <c r="A232" s="22" t="s">
        <v>3495</v>
      </c>
      <c r="B232" s="16" t="s">
        <v>2511</v>
      </c>
      <c r="C232" s="10" t="str">
        <f>VLOOKUP(B232,總表!$1:$1048576,2,0)</f>
        <v>可攜式警示燈</v>
      </c>
      <c r="D232" s="16" t="str">
        <f>VLOOKUP(B232,總表!$1:$1048576,4,0)</f>
        <v>便利生活</v>
      </c>
      <c r="E232" s="16" t="str">
        <f>VLOOKUP(B232,總表!$1:$1048576,5,0)</f>
        <v>國小組</v>
      </c>
      <c r="F232" s="16" t="str">
        <f>VLOOKUP(B232,總表!$1:$1048576,3,0)</f>
        <v>高雄市</v>
      </c>
      <c r="G232" s="16" t="str">
        <f>VLOOKUP(B232,總表!$1:$1048576,6,0)</f>
        <v>李涵宇</v>
      </c>
      <c r="H232" s="16" t="str">
        <f>VLOOKUP(B232,總表!$1:$1048576,7,0)</f>
        <v>高雄市愛國國小</v>
      </c>
      <c r="I232" s="16" t="str">
        <f>VLOOKUP(B232,總表!$1:$1048576,8,0)</f>
        <v>李元博</v>
      </c>
      <c r="J232" s="16" t="str">
        <f>VLOOKUP(B232,總表!$1:$1048576,9,0)</f>
        <v>高雄市愛國國小</v>
      </c>
      <c r="K232" s="16">
        <f>VLOOKUP(B232,總表!$1:$1048576,10,0)</f>
        <v>0</v>
      </c>
      <c r="L232" s="16">
        <f>VLOOKUP(B232,總表!$1:$1048576,11,0)</f>
        <v>0</v>
      </c>
      <c r="M232" s="16" t="str">
        <f>VLOOKUP(B232,總表!$1:$1048576,12,0)</f>
        <v>曹秀美</v>
      </c>
      <c r="N232" s="16" t="str">
        <f>VLOOKUP(B232,總表!$1:$1048576,13,0)</f>
        <v>高雄市愛國國小</v>
      </c>
      <c r="O232" s="16" t="str">
        <f>VLOOKUP(B232,總表!$1:$1048576,14,0)</f>
        <v>張家慶</v>
      </c>
      <c r="P232" s="16" t="str">
        <f>VLOOKUP(B232,總表!$1:$1048576,15,0)</f>
        <v>高雄市愛國國小</v>
      </c>
      <c r="Q232" s="16">
        <f>VLOOKUP(B232,總表!$1:$1048576,16,0)</f>
        <v>0</v>
      </c>
      <c r="R232" s="16">
        <f>VLOOKUP(B232,總表!$1:$1048576,17,0)</f>
        <v>0</v>
      </c>
    </row>
    <row r="233" spans="1:18" ht="17.399999999999999" hidden="1" x14ac:dyDescent="0.3">
      <c r="A233" s="22" t="s">
        <v>3495</v>
      </c>
      <c r="B233" s="16" t="s">
        <v>2589</v>
      </c>
      <c r="C233" s="10" t="str">
        <f>VLOOKUP(B233,總表!$1:$1048576,2,0)</f>
        <v>可防撞可補光自拍棒</v>
      </c>
      <c r="D233" s="16" t="str">
        <f>VLOOKUP(B233,總表!$1:$1048576,4,0)</f>
        <v>便利生活</v>
      </c>
      <c r="E233" s="16" t="str">
        <f>VLOOKUP(B233,總表!$1:$1048576,5,0)</f>
        <v>國小組</v>
      </c>
      <c r="F233" s="16" t="str">
        <f>VLOOKUP(B233,總表!$1:$1048576,3,0)</f>
        <v>高雄市</v>
      </c>
      <c r="G233" s="16" t="str">
        <f>VLOOKUP(B233,總表!$1:$1048576,6,0)</f>
        <v>呂昕岳</v>
      </c>
      <c r="H233" s="16" t="str">
        <f>VLOOKUP(B233,總表!$1:$1048576,7,0)</f>
        <v>高雄市立東光國民小學</v>
      </c>
      <c r="I233" s="16" t="str">
        <f>VLOOKUP(B233,總表!$1:$1048576,8,0)</f>
        <v>陳亮妍</v>
      </c>
      <c r="J233" s="16" t="str">
        <f>VLOOKUP(B233,總表!$1:$1048576,9,0)</f>
        <v>高雄市立東光國民小學</v>
      </c>
      <c r="K233" s="16" t="str">
        <f>VLOOKUP(B233,總表!$1:$1048576,10,0)</f>
        <v>呂芷霓</v>
      </c>
      <c r="L233" s="16" t="str">
        <f>VLOOKUP(B233,總表!$1:$1048576,11,0)</f>
        <v>高雄市立東光國民小學</v>
      </c>
      <c r="M233" s="16" t="str">
        <f>VLOOKUP(B233,總表!$1:$1048576,12,0)</f>
        <v>陳清桔</v>
      </c>
      <c r="N233" s="16" t="str">
        <f>VLOOKUP(B233,總表!$1:$1048576,13,0)</f>
        <v>高雄市市立東光國民小學</v>
      </c>
      <c r="O233" s="16" t="str">
        <f>VLOOKUP(B233,總表!$1:$1048576,14,0)</f>
        <v>盧昕渝</v>
      </c>
      <c r="P233" s="16" t="str">
        <f>VLOOKUP(B233,總表!$1:$1048576,15,0)</f>
        <v>高雄市立東光國民小學</v>
      </c>
      <c r="Q233" s="16">
        <f>VLOOKUP(B233,總表!$1:$1048576,16,0)</f>
        <v>0</v>
      </c>
      <c r="R233" s="16">
        <f>VLOOKUP(B233,總表!$1:$1048576,17,0)</f>
        <v>0</v>
      </c>
    </row>
    <row r="234" spans="1:18" ht="17.399999999999999" hidden="1" x14ac:dyDescent="0.3">
      <c r="A234" s="22" t="s">
        <v>3495</v>
      </c>
      <c r="B234" s="16" t="s">
        <v>2659</v>
      </c>
      <c r="C234" s="10" t="str">
        <f>VLOOKUP(B234,總表!$1:$1048576,2,0)</f>
        <v>節省肥皂按壓刷</v>
      </c>
      <c r="D234" s="16" t="str">
        <f>VLOOKUP(B234,總表!$1:$1048576,4,0)</f>
        <v>便利生活</v>
      </c>
      <c r="E234" s="16" t="str">
        <f>VLOOKUP(B234,總表!$1:$1048576,5,0)</f>
        <v>國小組</v>
      </c>
      <c r="F234" s="16" t="str">
        <f>VLOOKUP(B234,總表!$1:$1048576,3,0)</f>
        <v>高雄市</v>
      </c>
      <c r="G234" s="16" t="str">
        <f>VLOOKUP(B234,總表!$1:$1048576,6,0)</f>
        <v>王佑愷</v>
      </c>
      <c r="H234" s="16" t="str">
        <f>VLOOKUP(B234,總表!$1:$1048576,7,0)</f>
        <v>高雄市瑞豐國小</v>
      </c>
      <c r="I234" s="16" t="str">
        <f>VLOOKUP(B234,總表!$1:$1048576,8,0)</f>
        <v>林晉</v>
      </c>
      <c r="J234" s="16" t="str">
        <f>VLOOKUP(B234,總表!$1:$1048576,9,0)</f>
        <v>高雄市瑞豐國小</v>
      </c>
      <c r="K234" s="16">
        <f>VLOOKUP(B234,總表!$1:$1048576,10,0)</f>
        <v>0</v>
      </c>
      <c r="L234" s="16">
        <f>VLOOKUP(B234,總表!$1:$1048576,11,0)</f>
        <v>0</v>
      </c>
      <c r="M234" s="16" t="str">
        <f>VLOOKUP(B234,總表!$1:$1048576,12,0)</f>
        <v>曾慧琳</v>
      </c>
      <c r="N234" s="16" t="str">
        <f>VLOOKUP(B234,總表!$1:$1048576,13,0)</f>
        <v>高雄市瑞豐國小</v>
      </c>
      <c r="O234" s="16">
        <f>VLOOKUP(B234,總表!$1:$1048576,14,0)</f>
        <v>0</v>
      </c>
      <c r="P234" s="16">
        <f>VLOOKUP(B234,總表!$1:$1048576,15,0)</f>
        <v>0</v>
      </c>
      <c r="Q234" s="16">
        <f>VLOOKUP(B234,總表!$1:$1048576,16,0)</f>
        <v>0</v>
      </c>
      <c r="R234" s="16">
        <f>VLOOKUP(B234,總表!$1:$1048576,17,0)</f>
        <v>0</v>
      </c>
    </row>
    <row r="235" spans="1:18" ht="17.399999999999999" hidden="1" x14ac:dyDescent="0.3">
      <c r="A235" s="22" t="s">
        <v>3495</v>
      </c>
      <c r="B235" s="16" t="s">
        <v>2651</v>
      </c>
      <c r="C235" s="10" t="str">
        <f>VLOOKUP(B235,總表!$1:$1048576,2,0)</f>
        <v>便利口罩</v>
      </c>
      <c r="D235" s="16" t="str">
        <f>VLOOKUP(B235,總表!$1:$1048576,4,0)</f>
        <v>便利生活</v>
      </c>
      <c r="E235" s="16" t="str">
        <f>VLOOKUP(B235,總表!$1:$1048576,5,0)</f>
        <v>國小組</v>
      </c>
      <c r="F235" s="16" t="str">
        <f>VLOOKUP(B235,總表!$1:$1048576,3,0)</f>
        <v>高雄市</v>
      </c>
      <c r="G235" s="16" t="str">
        <f>VLOOKUP(B235,總表!$1:$1048576,6,0)</f>
        <v>曾于洎</v>
      </c>
      <c r="H235" s="16" t="str">
        <f>VLOOKUP(B235,總表!$1:$1048576,7,0)</f>
        <v>高雄市瑞豐國小</v>
      </c>
      <c r="I235" s="16">
        <f>VLOOKUP(B235,總表!$1:$1048576,8,0)</f>
        <v>0</v>
      </c>
      <c r="J235" s="16">
        <f>VLOOKUP(B235,總表!$1:$1048576,9,0)</f>
        <v>0</v>
      </c>
      <c r="K235" s="16">
        <f>VLOOKUP(B235,總表!$1:$1048576,10,0)</f>
        <v>0</v>
      </c>
      <c r="L235" s="16">
        <f>VLOOKUP(B235,總表!$1:$1048576,11,0)</f>
        <v>0</v>
      </c>
      <c r="M235" s="16" t="str">
        <f>VLOOKUP(B235,總表!$1:$1048576,12,0)</f>
        <v>曾慧琳</v>
      </c>
      <c r="N235" s="16" t="str">
        <f>VLOOKUP(B235,總表!$1:$1048576,13,0)</f>
        <v>高雄市瑞豐國小</v>
      </c>
      <c r="O235" s="16">
        <f>VLOOKUP(B235,總表!$1:$1048576,14,0)</f>
        <v>0</v>
      </c>
      <c r="P235" s="16">
        <f>VLOOKUP(B235,總表!$1:$1048576,15,0)</f>
        <v>0</v>
      </c>
      <c r="Q235" s="16">
        <f>VLOOKUP(B235,總表!$1:$1048576,16,0)</f>
        <v>0</v>
      </c>
      <c r="R235" s="16">
        <f>VLOOKUP(B235,總表!$1:$1048576,17,0)</f>
        <v>0</v>
      </c>
    </row>
    <row r="236" spans="1:18" ht="17.399999999999999" hidden="1" x14ac:dyDescent="0.3">
      <c r="A236" s="22" t="s">
        <v>3495</v>
      </c>
      <c r="B236" s="16" t="s">
        <v>2549</v>
      </c>
      <c r="C236" s="10" t="str">
        <f>VLOOKUP(B236,總表!$1:$1048576,2,0)</f>
        <v xml:space="preserve"> 一滴不剩抽水小精靈</v>
      </c>
      <c r="D236" s="16" t="str">
        <f>VLOOKUP(B236,總表!$1:$1048576,4,0)</f>
        <v>便利生活</v>
      </c>
      <c r="E236" s="16" t="str">
        <f>VLOOKUP(B236,總表!$1:$1048576,5,0)</f>
        <v>國小組</v>
      </c>
      <c r="F236" s="16" t="str">
        <f>VLOOKUP(B236,總表!$1:$1048576,3,0)</f>
        <v>高雄市</v>
      </c>
      <c r="G236" s="16" t="str">
        <f>VLOOKUP(B236,總表!$1:$1048576,6,0)</f>
        <v>蕭宇妡</v>
      </c>
      <c r="H236" s="16" t="str">
        <f>VLOOKUP(B236,總表!$1:$1048576,7,0)</f>
        <v>高雄市鳳山區中正國小</v>
      </c>
      <c r="I236" s="16">
        <f>VLOOKUP(B236,總表!$1:$1048576,8,0)</f>
        <v>0</v>
      </c>
      <c r="J236" s="16">
        <f>VLOOKUP(B236,總表!$1:$1048576,9,0)</f>
        <v>0</v>
      </c>
      <c r="K236" s="16">
        <f>VLOOKUP(B236,總表!$1:$1048576,10,0)</f>
        <v>0</v>
      </c>
      <c r="L236" s="16">
        <f>VLOOKUP(B236,總表!$1:$1048576,11,0)</f>
        <v>0</v>
      </c>
      <c r="M236" s="16" t="str">
        <f>VLOOKUP(B236,總表!$1:$1048576,12,0)</f>
        <v>蕭士凱</v>
      </c>
      <c r="N236" s="16" t="str">
        <f>VLOOKUP(B236,總表!$1:$1048576,13,0)</f>
        <v>高雄市鳳山區中正國小</v>
      </c>
      <c r="O236" s="16" t="str">
        <f>VLOOKUP(B236,總表!$1:$1048576,14,0)</f>
        <v>蕭伯昌</v>
      </c>
      <c r="P236" s="16" t="str">
        <f>VLOOKUP(B236,總表!$1:$1048576,15,0)</f>
        <v>高雄市鳳山區中正國小</v>
      </c>
      <c r="Q236" s="16">
        <f>VLOOKUP(B236,總表!$1:$1048576,16,0)</f>
        <v>0</v>
      </c>
      <c r="R236" s="16">
        <f>VLOOKUP(B236,總表!$1:$1048576,17,0)</f>
        <v>0</v>
      </c>
    </row>
    <row r="237" spans="1:18" ht="17.399999999999999" hidden="1" x14ac:dyDescent="0.3">
      <c r="A237" s="22" t="s">
        <v>3495</v>
      </c>
      <c r="B237" s="16" t="s">
        <v>2423</v>
      </c>
      <c r="C237" s="10" t="str">
        <f>VLOOKUP(B237,總表!$1:$1048576,2,0)</f>
        <v>防水好幫手</v>
      </c>
      <c r="D237" s="16" t="str">
        <f>VLOOKUP(B237,總表!$1:$1048576,4,0)</f>
        <v>便利生活</v>
      </c>
      <c r="E237" s="16" t="str">
        <f>VLOOKUP(B237,總表!$1:$1048576,5,0)</f>
        <v>國小組</v>
      </c>
      <c r="F237" s="16" t="str">
        <f>VLOOKUP(B237,總表!$1:$1048576,3,0)</f>
        <v>高雄市</v>
      </c>
      <c r="G237" s="16" t="str">
        <f>VLOOKUP(B237,總表!$1:$1048576,6,0)</f>
        <v>蔡昀哲</v>
      </c>
      <c r="H237" s="16" t="str">
        <f>VLOOKUP(B237,總表!$1:$1048576,7,0)</f>
        <v>高雄市立東光國民小學</v>
      </c>
      <c r="I237" s="16" t="str">
        <f>VLOOKUP(B237,總表!$1:$1048576,8,0)</f>
        <v>蔡昀羲</v>
      </c>
      <c r="J237" s="16" t="str">
        <f>VLOOKUP(B237,總表!$1:$1048576,9,0)</f>
        <v>高雄市立東光國民小學</v>
      </c>
      <c r="K237" s="16" t="str">
        <f>VLOOKUP(B237,總表!$1:$1048576,10,0)</f>
        <v>鍾佳辰</v>
      </c>
      <c r="L237" s="16" t="str">
        <f>VLOOKUP(B237,總表!$1:$1048576,11,0)</f>
        <v>高雄市立東光國民小學</v>
      </c>
      <c r="M237" s="16" t="str">
        <f>VLOOKUP(B237,總表!$1:$1048576,12,0)</f>
        <v>莊文昭</v>
      </c>
      <c r="N237" s="16" t="str">
        <f>VLOOKUP(B237,總表!$1:$1048576,13,0)</f>
        <v>高雄市立東光國民小學</v>
      </c>
      <c r="O237" s="16" t="str">
        <f>VLOOKUP(B237,總表!$1:$1048576,14,0)</f>
        <v>盧昕渝</v>
      </c>
      <c r="P237" s="16" t="str">
        <f>VLOOKUP(B237,總表!$1:$1048576,15,0)</f>
        <v>高雄市市立東光國民小學</v>
      </c>
      <c r="Q237" s="16">
        <f>VLOOKUP(B237,總表!$1:$1048576,16,0)</f>
        <v>0</v>
      </c>
      <c r="R237" s="16">
        <f>VLOOKUP(B237,總表!$1:$1048576,17,0)</f>
        <v>0</v>
      </c>
    </row>
    <row r="238" spans="1:18" ht="17.399999999999999" hidden="1" x14ac:dyDescent="0.3">
      <c r="A238" s="22" t="s">
        <v>3495</v>
      </c>
      <c r="B238" s="16" t="s">
        <v>2639</v>
      </c>
      <c r="C238" s="10" t="str">
        <f>VLOOKUP(B238,總表!$1:$1048576,2,0)</f>
        <v>不會掉的筆和磁力桌墊</v>
      </c>
      <c r="D238" s="16" t="str">
        <f>VLOOKUP(B238,總表!$1:$1048576,4,0)</f>
        <v>便利生活</v>
      </c>
      <c r="E238" s="16" t="str">
        <f>VLOOKUP(B238,總表!$1:$1048576,5,0)</f>
        <v>國小組</v>
      </c>
      <c r="F238" s="16" t="str">
        <f>VLOOKUP(B238,總表!$1:$1048576,3,0)</f>
        <v>高雄市</v>
      </c>
      <c r="G238" s="16" t="str">
        <f>VLOOKUP(B238,總表!$1:$1048576,6,0)</f>
        <v>李柏宏</v>
      </c>
      <c r="H238" s="16" t="str">
        <f>VLOOKUP(B238,總表!$1:$1048576,7,0)</f>
        <v>瑞豐國小</v>
      </c>
      <c r="I238" s="16">
        <f>VLOOKUP(B238,總表!$1:$1048576,8,0)</f>
        <v>0</v>
      </c>
      <c r="J238" s="16">
        <f>VLOOKUP(B238,總表!$1:$1048576,9,0)</f>
        <v>0</v>
      </c>
      <c r="K238" s="16">
        <f>VLOOKUP(B238,總表!$1:$1048576,10,0)</f>
        <v>0</v>
      </c>
      <c r="L238" s="16">
        <f>VLOOKUP(B238,總表!$1:$1048576,11,0)</f>
        <v>0</v>
      </c>
      <c r="M238" s="16" t="str">
        <f>VLOOKUP(B238,總表!$1:$1048576,12,0)</f>
        <v>曾慧琳</v>
      </c>
      <c r="N238" s="16" t="str">
        <f>VLOOKUP(B238,總表!$1:$1048576,13,0)</f>
        <v>高雄市瑞豐國小</v>
      </c>
      <c r="O238" s="16">
        <f>VLOOKUP(B238,總表!$1:$1048576,14,0)</f>
        <v>0</v>
      </c>
      <c r="P238" s="16">
        <f>VLOOKUP(B238,總表!$1:$1048576,15,0)</f>
        <v>0</v>
      </c>
      <c r="Q238" s="16">
        <f>VLOOKUP(B238,總表!$1:$1048576,16,0)</f>
        <v>0</v>
      </c>
      <c r="R238" s="16">
        <f>VLOOKUP(B238,總表!$1:$1048576,17,0)</f>
        <v>0</v>
      </c>
    </row>
    <row r="239" spans="1:18" ht="17.399999999999999" hidden="1" x14ac:dyDescent="0.3">
      <c r="A239" s="25" t="s">
        <v>3492</v>
      </c>
      <c r="B239" s="13" t="s">
        <v>2689</v>
      </c>
      <c r="C239" s="10" t="str">
        <f>VLOOKUP(B239,總表!$1:$1048576,2,0)</f>
        <v>智慧水塔清洗提醒系統</v>
      </c>
      <c r="D239" s="16" t="str">
        <f>VLOOKUP(B239,總表!$1:$1048576,4,0)</f>
        <v>便利生活</v>
      </c>
      <c r="E239" s="16" t="str">
        <f>VLOOKUP(B239,總表!$1:$1048576,5,0)</f>
        <v>國小組</v>
      </c>
      <c r="F239" s="16" t="str">
        <f>VLOOKUP(B239,總表!$1:$1048576,3,0)</f>
        <v>高雄市</v>
      </c>
      <c r="G239" s="16" t="str">
        <f>VLOOKUP(B239,總表!$1:$1048576,6,0)</f>
        <v>陳羿帆</v>
      </c>
      <c r="H239" s="16" t="str">
        <f>VLOOKUP(B239,總表!$1:$1048576,7,0)</f>
        <v>高雄市鳳山區鳳山國民小學</v>
      </c>
      <c r="I239" s="16">
        <f>VLOOKUP(B239,總表!$1:$1048576,8,0)</f>
        <v>0</v>
      </c>
      <c r="J239" s="16">
        <f>VLOOKUP(B239,總表!$1:$1048576,9,0)</f>
        <v>0</v>
      </c>
      <c r="K239" s="16">
        <f>VLOOKUP(B239,總表!$1:$1048576,10,0)</f>
        <v>0</v>
      </c>
      <c r="L239" s="16">
        <f>VLOOKUP(B239,總表!$1:$1048576,11,0)</f>
        <v>0</v>
      </c>
      <c r="M239" s="16" t="str">
        <f>VLOOKUP(B239,總表!$1:$1048576,12,0)</f>
        <v>謝旻娟</v>
      </c>
      <c r="N239" s="16" t="str">
        <f>VLOOKUP(B239,總表!$1:$1048576,13,0)</f>
        <v>高雄市鳳山區鳳山國民小學</v>
      </c>
      <c r="O239" s="16">
        <f>VLOOKUP(B239,總表!$1:$1048576,14,0)</f>
        <v>0</v>
      </c>
      <c r="P239" s="16">
        <f>VLOOKUP(B239,總表!$1:$1048576,15,0)</f>
        <v>0</v>
      </c>
      <c r="Q239" s="16">
        <f>VLOOKUP(B239,總表!$1:$1048576,16,0)</f>
        <v>0</v>
      </c>
      <c r="R239" s="16">
        <f>VLOOKUP(B239,總表!$1:$1048576,17,0)</f>
        <v>0</v>
      </c>
    </row>
    <row r="240" spans="1:18" ht="17.399999999999999" hidden="1" x14ac:dyDescent="0.3">
      <c r="A240" s="28" t="s">
        <v>3493</v>
      </c>
      <c r="B240" s="13" t="s">
        <v>2419</v>
      </c>
      <c r="C240" s="10" t="str">
        <f>VLOOKUP(B240,總表!$1:$1048576,2,0)</f>
        <v>會長大的鹿角衣帽架</v>
      </c>
      <c r="D240" s="16" t="str">
        <f>VLOOKUP(B240,總表!$1:$1048576,4,0)</f>
        <v>便利生活</v>
      </c>
      <c r="E240" s="16" t="str">
        <f>VLOOKUP(B240,總表!$1:$1048576,5,0)</f>
        <v>國小組</v>
      </c>
      <c r="F240" s="16" t="str">
        <f>VLOOKUP(B240,總表!$1:$1048576,3,0)</f>
        <v>高雄市</v>
      </c>
      <c r="G240" s="16" t="str">
        <f>VLOOKUP(B240,總表!$1:$1048576,6,0)</f>
        <v>陳妍蓉</v>
      </c>
      <c r="H240" s="16" t="str">
        <f>VLOOKUP(B240,總表!$1:$1048576,7,0)</f>
        <v>高雄市立東光國民小學</v>
      </c>
      <c r="I240" s="16" t="str">
        <f>VLOOKUP(B240,總表!$1:$1048576,8,0)</f>
        <v>葉芝妍</v>
      </c>
      <c r="J240" s="16" t="str">
        <f>VLOOKUP(B240,總表!$1:$1048576,9,0)</f>
        <v>高雄市立東光國民小學</v>
      </c>
      <c r="K240" s="16" t="str">
        <f>VLOOKUP(B240,總表!$1:$1048576,10,0)</f>
        <v>江帛恩</v>
      </c>
      <c r="L240" s="16" t="str">
        <f>VLOOKUP(B240,總表!$1:$1048576,11,0)</f>
        <v>高雄市立東光國民小學</v>
      </c>
      <c r="M240" s="16" t="str">
        <f>VLOOKUP(B240,總表!$1:$1048576,12,0)</f>
        <v>莊文昭</v>
      </c>
      <c r="N240" s="16" t="str">
        <f>VLOOKUP(B240,總表!$1:$1048576,13,0)</f>
        <v>高雄市立東光國民小學</v>
      </c>
      <c r="O240" s="16" t="str">
        <f>VLOOKUP(B240,總表!$1:$1048576,14,0)</f>
        <v>林群雄</v>
      </c>
      <c r="P240" s="16" t="str">
        <f>VLOOKUP(B240,總表!$1:$1048576,15,0)</f>
        <v>高雄市立東光國民小學</v>
      </c>
      <c r="Q240" s="16">
        <f>VLOOKUP(B240,總表!$1:$1048576,16,0)</f>
        <v>0</v>
      </c>
      <c r="R240" s="16">
        <f>VLOOKUP(B240,總表!$1:$1048576,17,0)</f>
        <v>0</v>
      </c>
    </row>
    <row r="241" spans="1:18" ht="17.399999999999999" hidden="1" x14ac:dyDescent="0.3">
      <c r="A241" s="28" t="s">
        <v>3493</v>
      </c>
      <c r="B241" s="13" t="s">
        <v>3508</v>
      </c>
      <c r="C241" s="10" t="str">
        <f>VLOOKUP(B241,總表!$1:$1048576,2,0)</f>
        <v>UV Brush～定量3C潔牙筆</v>
      </c>
      <c r="D241" s="16" t="str">
        <f>VLOOKUP(B241,總表!$1:$1048576,4,0)</f>
        <v>便利生活</v>
      </c>
      <c r="E241" s="16" t="str">
        <f>VLOOKUP(B241,總表!$1:$1048576,5,0)</f>
        <v>國小組</v>
      </c>
      <c r="F241" s="16" t="str">
        <f>VLOOKUP(B241,總表!$1:$1048576,3,0)</f>
        <v>高雄市</v>
      </c>
      <c r="G241" s="16" t="str">
        <f>VLOOKUP(B241,總表!$1:$1048576,6,0)</f>
        <v>吳畇鱳</v>
      </c>
      <c r="H241" s="16" t="str">
        <f>VLOOKUP(B241,總表!$1:$1048576,7,0)</f>
        <v>高雄市福山國小</v>
      </c>
      <c r="I241" s="16" t="str">
        <f>VLOOKUP(B241,總表!$1:$1048576,8,0)</f>
        <v>李沐宸</v>
      </c>
      <c r="J241" s="16" t="str">
        <f>VLOOKUP(B241,總表!$1:$1048576,9,0)</f>
        <v>高雄市福山國小</v>
      </c>
      <c r="K241" s="16">
        <f>VLOOKUP(B241,總表!$1:$1048576,10,0)</f>
        <v>0</v>
      </c>
      <c r="L241" s="16">
        <f>VLOOKUP(B241,總表!$1:$1048576,11,0)</f>
        <v>0</v>
      </c>
      <c r="M241" s="16" t="str">
        <f>VLOOKUP(B241,總表!$1:$1048576,12,0)</f>
        <v>陳姳蓁</v>
      </c>
      <c r="N241" s="16" t="str">
        <f>VLOOKUP(B241,總表!$1:$1048576,13,0)</f>
        <v>高雄市福山國小</v>
      </c>
      <c r="O241" s="16" t="str">
        <f>VLOOKUP(B241,總表!$1:$1048576,14,0)</f>
        <v>李佩憶</v>
      </c>
      <c r="P241" s="16" t="str">
        <f>VLOOKUP(B241,總表!$1:$1048576,15,0)</f>
        <v>高雄市福山國小</v>
      </c>
      <c r="Q241" s="16">
        <f>VLOOKUP(B241,總表!$1:$1048576,16,0)</f>
        <v>0</v>
      </c>
      <c r="R241" s="16">
        <f>VLOOKUP(B241,總表!$1:$1048576,17,0)</f>
        <v>0</v>
      </c>
    </row>
    <row r="242" spans="1:18" ht="17.399999999999999" hidden="1" x14ac:dyDescent="0.3">
      <c r="A242" s="28" t="s">
        <v>3493</v>
      </c>
      <c r="B242" s="13" t="s">
        <v>2428</v>
      </c>
      <c r="C242" s="10" t="str">
        <f>VLOOKUP(B242,總表!$1:$1048576,2,0)</f>
        <v>循環魚缸</v>
      </c>
      <c r="D242" s="16" t="str">
        <f>VLOOKUP(B242,總表!$1:$1048576,4,0)</f>
        <v>便利生活</v>
      </c>
      <c r="E242" s="16" t="str">
        <f>VLOOKUP(B242,總表!$1:$1048576,5,0)</f>
        <v>國小組</v>
      </c>
      <c r="F242" s="16" t="str">
        <f>VLOOKUP(B242,總表!$1:$1048576,3,0)</f>
        <v>高雄市</v>
      </c>
      <c r="G242" s="16" t="str">
        <f>VLOOKUP(B242,總表!$1:$1048576,6,0)</f>
        <v>蔡昀哲</v>
      </c>
      <c r="H242" s="16" t="str">
        <f>VLOOKUP(B242,總表!$1:$1048576,7,0)</f>
        <v>高雄市立東光國民小學</v>
      </c>
      <c r="I242" s="16" t="str">
        <f>VLOOKUP(B242,總表!$1:$1048576,8,0)</f>
        <v>蔡昀羲</v>
      </c>
      <c r="J242" s="16" t="str">
        <f>VLOOKUP(B242,總表!$1:$1048576,9,0)</f>
        <v>高雄市立東光國民小學</v>
      </c>
      <c r="K242" s="16" t="str">
        <f>VLOOKUP(B242,總表!$1:$1048576,10,0)</f>
        <v>簡郁一</v>
      </c>
      <c r="L242" s="16" t="str">
        <f>VLOOKUP(B242,總表!$1:$1048576,11,0)</f>
        <v>高雄市立東光國民小學</v>
      </c>
      <c r="M242" s="16" t="str">
        <f>VLOOKUP(B242,總表!$1:$1048576,12,0)</f>
        <v>莊文昭</v>
      </c>
      <c r="N242" s="16" t="str">
        <f>VLOOKUP(B242,總表!$1:$1048576,13,0)</f>
        <v>高雄市立東光國民小學</v>
      </c>
      <c r="O242" s="16" t="str">
        <f>VLOOKUP(B242,總表!$1:$1048576,14,0)</f>
        <v>郭克偉</v>
      </c>
      <c r="P242" s="16" t="str">
        <f>VLOOKUP(B242,總表!$1:$1048576,15,0)</f>
        <v>高雄市立東光國民小學</v>
      </c>
      <c r="Q242" s="16">
        <f>VLOOKUP(B242,總表!$1:$1048576,16,0)</f>
        <v>0</v>
      </c>
      <c r="R242" s="16">
        <f>VLOOKUP(B242,總表!$1:$1048576,17,0)</f>
        <v>0</v>
      </c>
    </row>
    <row r="243" spans="1:18" ht="17.399999999999999" hidden="1" x14ac:dyDescent="0.3">
      <c r="A243" s="28" t="s">
        <v>3493</v>
      </c>
      <c r="B243" s="13" t="s">
        <v>2567</v>
      </c>
      <c r="C243" s="10" t="str">
        <f>VLOOKUP(B243,總表!$1:$1048576,2,0)</f>
        <v>紙箱再生神器</v>
      </c>
      <c r="D243" s="16" t="str">
        <f>VLOOKUP(B243,總表!$1:$1048576,4,0)</f>
        <v>便利生活</v>
      </c>
      <c r="E243" s="16" t="str">
        <f>VLOOKUP(B243,總表!$1:$1048576,5,0)</f>
        <v>國小組</v>
      </c>
      <c r="F243" s="16" t="str">
        <f>VLOOKUP(B243,總表!$1:$1048576,3,0)</f>
        <v>高雄市</v>
      </c>
      <c r="G243" s="16" t="str">
        <f>VLOOKUP(B243,總表!$1:$1048576,6,0)</f>
        <v>吳定謙</v>
      </c>
      <c r="H243" s="16" t="str">
        <f>VLOOKUP(B243,總表!$1:$1048576,7,0)</f>
        <v>明誠高級中學附設雙語實驗小學</v>
      </c>
      <c r="I243" s="16" t="str">
        <f>VLOOKUP(B243,總表!$1:$1048576,8,0)</f>
        <v>黃彥霖</v>
      </c>
      <c r="J243" s="16" t="str">
        <f>VLOOKUP(B243,總表!$1:$1048576,9,0)</f>
        <v>高雄市立七賢國民小學</v>
      </c>
      <c r="K243" s="16" t="str">
        <f>VLOOKUP(B243,總表!$1:$1048576,10,0)</f>
        <v>黃志維</v>
      </c>
      <c r="L243" s="16" t="str">
        <f>VLOOKUP(B243,總表!$1:$1048576,11,0)</f>
        <v>高雄市立四維國民小學</v>
      </c>
      <c r="M243" s="16" t="str">
        <f>VLOOKUP(B243,總表!$1:$1048576,12,0)</f>
        <v>黃威宇</v>
      </c>
      <c r="N243" s="16" t="str">
        <f>VLOOKUP(B243,總表!$1:$1048576,13,0)</f>
        <v>明誠高級中學附設雙語實驗小學</v>
      </c>
      <c r="O243" s="16" t="str">
        <f>VLOOKUP(B243,總表!$1:$1048576,14,0)</f>
        <v>許皓鈞</v>
      </c>
      <c r="P243" s="16" t="str">
        <f>VLOOKUP(B243,總表!$1:$1048576,15,0)</f>
        <v>高雄市立七賢國民小學</v>
      </c>
      <c r="Q243" s="16" t="str">
        <f>VLOOKUP(B243,總表!$1:$1048576,16,0)</f>
        <v>羅百荏</v>
      </c>
      <c r="R243" s="16" t="str">
        <f>VLOOKUP(B243,總表!$1:$1048576,17,0)</f>
        <v>高雄市立四維國民小學</v>
      </c>
    </row>
    <row r="244" spans="1:18" ht="17.399999999999999" hidden="1" x14ac:dyDescent="0.3">
      <c r="A244" s="28" t="s">
        <v>3493</v>
      </c>
      <c r="B244" s="13" t="s">
        <v>2347</v>
      </c>
      <c r="C244" s="10" t="str">
        <f>VLOOKUP(B244,總表!$1:$1048576,2,0)</f>
        <v>簡單包</v>
      </c>
      <c r="D244" s="16" t="str">
        <f>VLOOKUP(B244,總表!$1:$1048576,4,0)</f>
        <v>便利生活</v>
      </c>
      <c r="E244" s="16" t="str">
        <f>VLOOKUP(B244,總表!$1:$1048576,5,0)</f>
        <v>國小組</v>
      </c>
      <c r="F244" s="16" t="str">
        <f>VLOOKUP(B244,總表!$1:$1048576,3,0)</f>
        <v>高雄市</v>
      </c>
      <c r="G244" s="16" t="str">
        <f>VLOOKUP(B244,總表!$1:$1048576,6,0)</f>
        <v>郭睿宸</v>
      </c>
      <c r="H244" s="16" t="str">
        <f>VLOOKUP(B244,總表!$1:$1048576,7,0)</f>
        <v>Kaohsiung American School 高雄美國學校</v>
      </c>
      <c r="I244" s="16" t="str">
        <f>VLOOKUP(B244,總表!$1:$1048576,8,0)</f>
        <v>徐苡榛</v>
      </c>
      <c r="J244" s="16" t="str">
        <f>VLOOKUP(B244,總表!$1:$1048576,9,0)</f>
        <v>高雄市鼓山區龍華國民小學</v>
      </c>
      <c r="K244" s="16">
        <f>VLOOKUP(B244,總表!$1:$1048576,10,0)</f>
        <v>0</v>
      </c>
      <c r="L244" s="16">
        <f>VLOOKUP(B244,總表!$1:$1048576,11,0)</f>
        <v>0</v>
      </c>
      <c r="M244" s="16" t="str">
        <f>VLOOKUP(B244,總表!$1:$1048576,12,0)</f>
        <v>Deanna McNeil</v>
      </c>
      <c r="N244" s="16" t="str">
        <f>VLOOKUP(B244,總表!$1:$1048576,13,0)</f>
        <v>Kaohsiung American School 高雄美國學校</v>
      </c>
      <c r="O244" s="16" t="str">
        <f>VLOOKUP(B244,總表!$1:$1048576,14,0)</f>
        <v>游琬琳</v>
      </c>
      <c r="P244" s="16" t="str">
        <f>VLOOKUP(B244,總表!$1:$1048576,15,0)</f>
        <v>高雄市鼓山區龍華國民小學</v>
      </c>
      <c r="Q244" s="16">
        <f>VLOOKUP(B244,總表!$1:$1048576,16,0)</f>
        <v>0</v>
      </c>
      <c r="R244" s="16">
        <f>VLOOKUP(B244,總表!$1:$1048576,17,0)</f>
        <v>0</v>
      </c>
    </row>
    <row r="245" spans="1:18" ht="17.399999999999999" hidden="1" x14ac:dyDescent="0.3">
      <c r="A245" s="28" t="s">
        <v>3493</v>
      </c>
      <c r="B245" s="13" t="s">
        <v>2442</v>
      </c>
      <c r="C245" s="10" t="str">
        <f>VLOOKUP(B245,總表!$1:$1048576,2,0)</f>
        <v>靈活磁吸創意墊板</v>
      </c>
      <c r="D245" s="16" t="str">
        <f>VLOOKUP(B245,總表!$1:$1048576,4,0)</f>
        <v>便利生活</v>
      </c>
      <c r="E245" s="16" t="str">
        <f>VLOOKUP(B245,總表!$1:$1048576,5,0)</f>
        <v>國小組</v>
      </c>
      <c r="F245" s="16" t="str">
        <f>VLOOKUP(B245,總表!$1:$1048576,3,0)</f>
        <v>高雄市</v>
      </c>
      <c r="G245" s="16" t="str">
        <f>VLOOKUP(B245,總表!$1:$1048576,6,0)</f>
        <v>黃彥翔</v>
      </c>
      <c r="H245" s="16" t="str">
        <f>VLOOKUP(B245,總表!$1:$1048576,7,0)</f>
        <v>高雄市左營區福山國小</v>
      </c>
      <c r="I245" s="16" t="str">
        <f>VLOOKUP(B245,總表!$1:$1048576,8,0)</f>
        <v>劉瞻睿</v>
      </c>
      <c r="J245" s="16" t="str">
        <f>VLOOKUP(B245,總表!$1:$1048576,9,0)</f>
        <v>高雄市左營區福山國小</v>
      </c>
      <c r="K245" s="16" t="str">
        <f>VLOOKUP(B245,總表!$1:$1048576,10,0)</f>
        <v>歐祐熙</v>
      </c>
      <c r="L245" s="16" t="str">
        <f>VLOOKUP(B245,總表!$1:$1048576,11,0)</f>
        <v>高雄市左營區福山國小</v>
      </c>
      <c r="M245" s="16" t="str">
        <f>VLOOKUP(B245,總表!$1:$1048576,12,0)</f>
        <v>楊甯雅</v>
      </c>
      <c r="N245" s="16" t="str">
        <f>VLOOKUP(B245,總表!$1:$1048576,13,0)</f>
        <v>高雄市左營區福山國小</v>
      </c>
      <c r="O245" s="16" t="str">
        <f>VLOOKUP(B245,總表!$1:$1048576,14,0)</f>
        <v>趙婉婷</v>
      </c>
      <c r="P245" s="16" t="str">
        <f>VLOOKUP(B245,總表!$1:$1048576,15,0)</f>
        <v>高雄市左營區福山國小</v>
      </c>
      <c r="Q245" s="16">
        <f>VLOOKUP(B245,總表!$1:$1048576,16,0)</f>
        <v>0</v>
      </c>
      <c r="R245" s="16">
        <f>VLOOKUP(B245,總表!$1:$1048576,17,0)</f>
        <v>0</v>
      </c>
    </row>
    <row r="246" spans="1:18" ht="17.399999999999999" hidden="1" x14ac:dyDescent="0.3">
      <c r="A246" s="28" t="s">
        <v>3493</v>
      </c>
      <c r="B246" s="13" t="s">
        <v>2507</v>
      </c>
      <c r="C246" s="10" t="str">
        <f>VLOOKUP(B246,總表!$1:$1048576,2,0)</f>
        <v>晾衣達人</v>
      </c>
      <c r="D246" s="16" t="str">
        <f>VLOOKUP(B246,總表!$1:$1048576,4,0)</f>
        <v>便利生活</v>
      </c>
      <c r="E246" s="16" t="str">
        <f>VLOOKUP(B246,總表!$1:$1048576,5,0)</f>
        <v>國小組</v>
      </c>
      <c r="F246" s="16" t="str">
        <f>VLOOKUP(B246,總表!$1:$1048576,3,0)</f>
        <v>高雄市</v>
      </c>
      <c r="G246" s="16" t="str">
        <f>VLOOKUP(B246,總表!$1:$1048576,6,0)</f>
        <v>黃語安</v>
      </c>
      <c r="H246" s="16" t="str">
        <f>VLOOKUP(B246,總表!$1:$1048576,7,0)</f>
        <v>高雄市愛國國小</v>
      </c>
      <c r="I246" s="16" t="str">
        <f>VLOOKUP(B246,總表!$1:$1048576,8,0)</f>
        <v>鄭淯恩</v>
      </c>
      <c r="J246" s="16" t="str">
        <f>VLOOKUP(B246,總表!$1:$1048576,9,0)</f>
        <v>高雄市愛國國小</v>
      </c>
      <c r="K246" s="16">
        <f>VLOOKUP(B246,總表!$1:$1048576,10,0)</f>
        <v>0</v>
      </c>
      <c r="L246" s="16">
        <f>VLOOKUP(B246,總表!$1:$1048576,11,0)</f>
        <v>0</v>
      </c>
      <c r="M246" s="16" t="str">
        <f>VLOOKUP(B246,總表!$1:$1048576,12,0)</f>
        <v>曹秀美</v>
      </c>
      <c r="N246" s="16" t="str">
        <f>VLOOKUP(B246,總表!$1:$1048576,13,0)</f>
        <v>高雄市愛國國小</v>
      </c>
      <c r="O246" s="16" t="str">
        <f>VLOOKUP(B246,總表!$1:$1048576,14,0)</f>
        <v>張家慶</v>
      </c>
      <c r="P246" s="16" t="str">
        <f>VLOOKUP(B246,總表!$1:$1048576,15,0)</f>
        <v>高雄市愛國國小</v>
      </c>
      <c r="Q246" s="16">
        <f>VLOOKUP(B246,總表!$1:$1048576,16,0)</f>
        <v>0</v>
      </c>
      <c r="R246" s="16">
        <f>VLOOKUP(B246,總表!$1:$1048576,17,0)</f>
        <v>0</v>
      </c>
    </row>
    <row r="247" spans="1:18" ht="17.399999999999999" hidden="1" x14ac:dyDescent="0.3">
      <c r="A247" s="28" t="s">
        <v>3493</v>
      </c>
      <c r="B247" s="13" t="s">
        <v>2591</v>
      </c>
      <c r="C247" s="10" t="str">
        <f>VLOOKUP(B247,總表!$1:$1048576,2,0)</f>
        <v>「衣」分天下～智能感測分衣籃</v>
      </c>
      <c r="D247" s="16" t="str">
        <f>VLOOKUP(B247,總表!$1:$1048576,4,0)</f>
        <v>便利生活</v>
      </c>
      <c r="E247" s="16" t="str">
        <f>VLOOKUP(B247,總表!$1:$1048576,5,0)</f>
        <v>國小組</v>
      </c>
      <c r="F247" s="16" t="str">
        <f>VLOOKUP(B247,總表!$1:$1048576,3,0)</f>
        <v>高雄市</v>
      </c>
      <c r="G247" s="16" t="str">
        <f>VLOOKUP(B247,總表!$1:$1048576,6,0)</f>
        <v>羅冠堯</v>
      </c>
      <c r="H247" s="16" t="str">
        <f>VLOOKUP(B247,總表!$1:$1048576,7,0)</f>
        <v>高雄市左營區福山國小</v>
      </c>
      <c r="I247" s="16" t="str">
        <f>VLOOKUP(B247,總表!$1:$1048576,8,0)</f>
        <v>陳品謙</v>
      </c>
      <c r="J247" s="16" t="str">
        <f>VLOOKUP(B247,總表!$1:$1048576,9,0)</f>
        <v>高雄市左營區福山國小</v>
      </c>
      <c r="K247" s="16">
        <f>VLOOKUP(B247,總表!$1:$1048576,10,0)</f>
        <v>0</v>
      </c>
      <c r="L247" s="16">
        <f>VLOOKUP(B247,總表!$1:$1048576,11,0)</f>
        <v>0</v>
      </c>
      <c r="M247" s="16" t="str">
        <f>VLOOKUP(B247,總表!$1:$1048576,12,0)</f>
        <v>陳姳蓁</v>
      </c>
      <c r="N247" s="16" t="str">
        <f>VLOOKUP(B247,總表!$1:$1048576,13,0)</f>
        <v>高雄市福山國小</v>
      </c>
      <c r="O247" s="16" t="str">
        <f>VLOOKUP(B247,總表!$1:$1048576,14,0)</f>
        <v>李佩憶</v>
      </c>
      <c r="P247" s="16" t="str">
        <f>VLOOKUP(B247,總表!$1:$1048576,15,0)</f>
        <v>高雄市福山國小</v>
      </c>
      <c r="Q247" s="16">
        <f>VLOOKUP(B247,總表!$1:$1048576,16,0)</f>
        <v>0</v>
      </c>
      <c r="R247" s="16">
        <f>VLOOKUP(B247,總表!$1:$1048576,17,0)</f>
        <v>0</v>
      </c>
    </row>
    <row r="248" spans="1:18" ht="17.399999999999999" hidden="1" x14ac:dyDescent="0.3">
      <c r="A248" s="28" t="s">
        <v>3493</v>
      </c>
      <c r="B248" s="13" t="s">
        <v>3518</v>
      </c>
      <c r="C248" s="10" t="str">
        <f>VLOOKUP(B248,總表!$1:$1048576,2,0)</f>
        <v>臨時停車場車位輔助器</v>
      </c>
      <c r="D248" s="16" t="str">
        <f>VLOOKUP(B248,總表!$1:$1048576,4,0)</f>
        <v>便利生活</v>
      </c>
      <c r="E248" s="16" t="str">
        <f>VLOOKUP(B248,總表!$1:$1048576,5,0)</f>
        <v>國小組</v>
      </c>
      <c r="F248" s="16" t="str">
        <f>VLOOKUP(B248,總表!$1:$1048576,3,0)</f>
        <v>高雄市</v>
      </c>
      <c r="G248" s="16" t="str">
        <f>VLOOKUP(B248,總表!$1:$1048576,6,0)</f>
        <v>陳宥妡</v>
      </c>
      <c r="H248" s="16" t="str">
        <f>VLOOKUP(B248,總表!$1:$1048576,7,0)</f>
        <v>高雄市立三民區東光國民小學</v>
      </c>
      <c r="I248" s="16" t="str">
        <f>VLOOKUP(B248,總表!$1:$1048576,8,0)</f>
        <v>黃婕瑄</v>
      </c>
      <c r="J248" s="16" t="str">
        <f>VLOOKUP(B248,總表!$1:$1048576,9,0)</f>
        <v>高雄市立三民區東光國民小學</v>
      </c>
      <c r="K248" s="16">
        <f>VLOOKUP(B248,總表!$1:$1048576,10,0)</f>
        <v>0</v>
      </c>
      <c r="L248" s="16">
        <f>VLOOKUP(B248,總表!$1:$1048576,11,0)</f>
        <v>0</v>
      </c>
      <c r="M248" s="16" t="str">
        <f>VLOOKUP(B248,總表!$1:$1048576,12,0)</f>
        <v>莊文昭</v>
      </c>
      <c r="N248" s="16" t="str">
        <f>VLOOKUP(B248,總表!$1:$1048576,13,0)</f>
        <v>高雄市立東光國民小學</v>
      </c>
      <c r="O248" s="16" t="str">
        <f>VLOOKUP(B248,總表!$1:$1048576,14,0)</f>
        <v>陳怡仁</v>
      </c>
      <c r="P248" s="16" t="str">
        <f>VLOOKUP(B248,總表!$1:$1048576,15,0)</f>
        <v>高雄市立東光國民小學</v>
      </c>
      <c r="Q248" s="16">
        <f>VLOOKUP(B248,總表!$1:$1048576,16,0)</f>
        <v>0</v>
      </c>
      <c r="R248" s="16">
        <f>VLOOKUP(B248,總表!$1:$1048576,17,0)</f>
        <v>0</v>
      </c>
    </row>
    <row r="249" spans="1:18" ht="17.399999999999999" hidden="1" x14ac:dyDescent="0.3">
      <c r="A249" s="30" t="s">
        <v>3494</v>
      </c>
      <c r="B249" s="13" t="s">
        <v>2436</v>
      </c>
      <c r="C249" s="10" t="str">
        <f>VLOOKUP(B249,總表!$1:$1048576,2,0)</f>
        <v>智衡六類健康便當盒</v>
      </c>
      <c r="D249" s="16" t="str">
        <f>VLOOKUP(B249,總表!$1:$1048576,4,0)</f>
        <v>便利生活</v>
      </c>
      <c r="E249" s="16" t="str">
        <f>VLOOKUP(B249,總表!$1:$1048576,5,0)</f>
        <v>國小組</v>
      </c>
      <c r="F249" s="16" t="str">
        <f>VLOOKUP(B249,總表!$1:$1048576,3,0)</f>
        <v>高雄市</v>
      </c>
      <c r="G249" s="16" t="str">
        <f>VLOOKUP(B249,總表!$1:$1048576,6,0)</f>
        <v>王靖翔</v>
      </c>
      <c r="H249" s="16" t="str">
        <f>VLOOKUP(B249,總表!$1:$1048576,7,0)</f>
        <v>高雄市東光國小</v>
      </c>
      <c r="I249" s="16">
        <f>VLOOKUP(B249,總表!$1:$1048576,8,0)</f>
        <v>0</v>
      </c>
      <c r="J249" s="16">
        <f>VLOOKUP(B249,總表!$1:$1048576,9,0)</f>
        <v>0</v>
      </c>
      <c r="K249" s="16">
        <f>VLOOKUP(B249,總表!$1:$1048576,10,0)</f>
        <v>0</v>
      </c>
      <c r="L249" s="16">
        <f>VLOOKUP(B249,總表!$1:$1048576,11,0)</f>
        <v>0</v>
      </c>
      <c r="M249" s="16" t="str">
        <f>VLOOKUP(B249,總表!$1:$1048576,12,0)</f>
        <v>莊其臻</v>
      </c>
      <c r="N249" s="16" t="str">
        <f>VLOOKUP(B249,總表!$1:$1048576,13,0)</f>
        <v>高雄市立明義國民中學</v>
      </c>
      <c r="O249" s="16" t="str">
        <f>VLOOKUP(B249,總表!$1:$1048576,14,0)</f>
        <v>盧昕渝</v>
      </c>
      <c r="P249" s="16" t="str">
        <f>VLOOKUP(B249,總表!$1:$1048576,15,0)</f>
        <v>高雄市立東光國民小學</v>
      </c>
      <c r="Q249" s="16">
        <f>VLOOKUP(B249,總表!$1:$1048576,16,0)</f>
        <v>0</v>
      </c>
      <c r="R249" s="16">
        <f>VLOOKUP(B249,總表!$1:$1048576,17,0)</f>
        <v>0</v>
      </c>
    </row>
    <row r="250" spans="1:18" ht="17.399999999999999" hidden="1" x14ac:dyDescent="0.3">
      <c r="A250" s="30" t="s">
        <v>3494</v>
      </c>
      <c r="B250" s="13" t="s">
        <v>2399</v>
      </c>
      <c r="C250" s="10" t="str">
        <f>VLOOKUP(B250,總表!$1:$1048576,2,0)</f>
        <v>智慧溫控外套</v>
      </c>
      <c r="D250" s="16" t="str">
        <f>VLOOKUP(B250,總表!$1:$1048576,4,0)</f>
        <v>便利生活</v>
      </c>
      <c r="E250" s="16" t="str">
        <f>VLOOKUP(B250,總表!$1:$1048576,5,0)</f>
        <v>國小組</v>
      </c>
      <c r="F250" s="16" t="str">
        <f>VLOOKUP(B250,總表!$1:$1048576,3,0)</f>
        <v>高雄市</v>
      </c>
      <c r="G250" s="16" t="str">
        <f>VLOOKUP(B250,總表!$1:$1048576,6,0)</f>
        <v>高一帆</v>
      </c>
      <c r="H250" s="16" t="str">
        <f>VLOOKUP(B250,總表!$1:$1048576,7,0)</f>
        <v>高雄美國學校</v>
      </c>
      <c r="I250" s="16" t="str">
        <f>VLOOKUP(B250,總表!$1:$1048576,8,0)</f>
        <v>蘇禹安</v>
      </c>
      <c r="J250" s="16" t="str">
        <f>VLOOKUP(B250,總表!$1:$1048576,9,0)</f>
        <v>高雄美國學校</v>
      </c>
      <c r="K250" s="16" t="str">
        <f>VLOOKUP(B250,總表!$1:$1048576,10,0)</f>
        <v>張君閎</v>
      </c>
      <c r="L250" s="16" t="str">
        <f>VLOOKUP(B250,總表!$1:$1048576,11,0)</f>
        <v>高雄美國學校</v>
      </c>
      <c r="M250" s="16" t="str">
        <f>VLOOKUP(B250,總表!$1:$1048576,12,0)</f>
        <v>許黃亮捷</v>
      </c>
      <c r="N250" s="16" t="str">
        <f>VLOOKUP(B250,總表!$1:$1048576,13,0)</f>
        <v>高雄美國學校</v>
      </c>
      <c r="O250" s="16">
        <f>VLOOKUP(B250,總表!$1:$1048576,14,0)</f>
        <v>0</v>
      </c>
      <c r="P250" s="16">
        <f>VLOOKUP(B250,總表!$1:$1048576,15,0)</f>
        <v>0</v>
      </c>
      <c r="Q250" s="16">
        <f>VLOOKUP(B250,總表!$1:$1048576,16,0)</f>
        <v>0</v>
      </c>
      <c r="R250" s="16">
        <f>VLOOKUP(B250,總表!$1:$1048576,17,0)</f>
        <v>0</v>
      </c>
    </row>
    <row r="251" spans="1:18" ht="17.399999999999999" hidden="1" x14ac:dyDescent="0.3">
      <c r="A251" s="30" t="s">
        <v>3494</v>
      </c>
      <c r="B251" s="13" t="s">
        <v>2431</v>
      </c>
      <c r="C251" s="10" t="str">
        <f>VLOOKUP(B251,總表!$1:$1048576,2,0)</f>
        <v>垃圾自動分類器</v>
      </c>
      <c r="D251" s="16" t="str">
        <f>VLOOKUP(B251,總表!$1:$1048576,4,0)</f>
        <v>便利生活</v>
      </c>
      <c r="E251" s="16" t="str">
        <f>VLOOKUP(B251,總表!$1:$1048576,5,0)</f>
        <v>國小組</v>
      </c>
      <c r="F251" s="16" t="str">
        <f>VLOOKUP(B251,總表!$1:$1048576,3,0)</f>
        <v>高雄市</v>
      </c>
      <c r="G251" s="16" t="str">
        <f>VLOOKUP(B251,總表!$1:$1048576,6,0)</f>
        <v>鄭宜蓁</v>
      </c>
      <c r="H251" s="16" t="str">
        <f>VLOOKUP(B251,總表!$1:$1048576,7,0)</f>
        <v>高雄市立東光國民小學</v>
      </c>
      <c r="I251" s="16" t="str">
        <f>VLOOKUP(B251,總表!$1:$1048576,8,0)</f>
        <v>黃聖軒</v>
      </c>
      <c r="J251" s="16" t="str">
        <f>VLOOKUP(B251,總表!$1:$1048576,9,0)</f>
        <v>高雄市立東光國民小學</v>
      </c>
      <c r="K251" s="16">
        <f>VLOOKUP(B251,總表!$1:$1048576,10,0)</f>
        <v>0</v>
      </c>
      <c r="L251" s="16">
        <f>VLOOKUP(B251,總表!$1:$1048576,11,0)</f>
        <v>0</v>
      </c>
      <c r="M251" s="16" t="str">
        <f>VLOOKUP(B251,總表!$1:$1048576,12,0)</f>
        <v>莊文昭</v>
      </c>
      <c r="N251" s="16" t="str">
        <f>VLOOKUP(B251,總表!$1:$1048576,13,0)</f>
        <v>高雄市立東光國民小學</v>
      </c>
      <c r="O251" s="16" t="str">
        <f>VLOOKUP(B251,總表!$1:$1048576,14,0)</f>
        <v>黃純潔</v>
      </c>
      <c r="P251" s="16" t="str">
        <f>VLOOKUP(B251,總表!$1:$1048576,15,0)</f>
        <v>高雄市立東光國民小學</v>
      </c>
      <c r="Q251" s="16">
        <f>VLOOKUP(B251,總表!$1:$1048576,16,0)</f>
        <v>0</v>
      </c>
      <c r="R251" s="16">
        <f>VLOOKUP(B251,總表!$1:$1048576,17,0)</f>
        <v>0</v>
      </c>
    </row>
    <row r="252" spans="1:18" ht="17.399999999999999" hidden="1" x14ac:dyDescent="0.3">
      <c r="A252" s="30" t="s">
        <v>3494</v>
      </c>
      <c r="B252" s="13" t="s">
        <v>2684</v>
      </c>
      <c r="C252" s="10" t="str">
        <f>VLOOKUP(B252,總表!$1:$1048576,2,0)</f>
        <v>太陽能風乾曬衣架</v>
      </c>
      <c r="D252" s="16" t="str">
        <f>VLOOKUP(B252,總表!$1:$1048576,4,0)</f>
        <v>便利生活</v>
      </c>
      <c r="E252" s="16" t="str">
        <f>VLOOKUP(B252,總表!$1:$1048576,5,0)</f>
        <v>國小組</v>
      </c>
      <c r="F252" s="16" t="str">
        <f>VLOOKUP(B252,總表!$1:$1048576,3,0)</f>
        <v>高雄市</v>
      </c>
      <c r="G252" s="16" t="str">
        <f>VLOOKUP(B252,總表!$1:$1048576,6,0)</f>
        <v>陳宇婕</v>
      </c>
      <c r="H252" s="16" t="str">
        <f>VLOOKUP(B252,總表!$1:$1048576,7,0)</f>
        <v>高雄市福山國小</v>
      </c>
      <c r="I252" s="16" t="str">
        <f>VLOOKUP(B252,總表!$1:$1048576,8,0)</f>
        <v>吳芷妮</v>
      </c>
      <c r="J252" s="16" t="str">
        <f>VLOOKUP(B252,總表!$1:$1048576,9,0)</f>
        <v>高雄市福山國小</v>
      </c>
      <c r="K252" s="16" t="str">
        <f>VLOOKUP(B252,總表!$1:$1048576,10,0)</f>
        <v>陳宇瑄</v>
      </c>
      <c r="L252" s="16" t="str">
        <f>VLOOKUP(B252,總表!$1:$1048576,11,0)</f>
        <v>高雄市福山國小</v>
      </c>
      <c r="M252" s="16" t="str">
        <f>VLOOKUP(B252,總表!$1:$1048576,12,0)</f>
        <v>李佩憶</v>
      </c>
      <c r="N252" s="16" t="str">
        <f>VLOOKUP(B252,總表!$1:$1048576,13,0)</f>
        <v>高雄市福山國小</v>
      </c>
      <c r="O252" s="16" t="str">
        <f>VLOOKUP(B252,總表!$1:$1048576,14,0)</f>
        <v>陳姳蓁</v>
      </c>
      <c r="P252" s="16" t="str">
        <f>VLOOKUP(B252,總表!$1:$1048576,15,0)</f>
        <v>高雄市福山國小</v>
      </c>
      <c r="Q252" s="16">
        <f>VLOOKUP(B252,總表!$1:$1048576,16,0)</f>
        <v>0</v>
      </c>
      <c r="R252" s="16">
        <f>VLOOKUP(B252,總表!$1:$1048576,17,0)</f>
        <v>0</v>
      </c>
    </row>
    <row r="253" spans="1:18" ht="17.399999999999999" hidden="1" x14ac:dyDescent="0.3">
      <c r="A253" s="30" t="s">
        <v>3494</v>
      </c>
      <c r="B253" s="13" t="s">
        <v>2676</v>
      </c>
      <c r="C253" s="10" t="str">
        <f>VLOOKUP(B253,總表!$1:$1048576,2,0)</f>
        <v>多功能雨傘烘乾機</v>
      </c>
      <c r="D253" s="16" t="str">
        <f>VLOOKUP(B253,總表!$1:$1048576,4,0)</f>
        <v>便利生活</v>
      </c>
      <c r="E253" s="16" t="str">
        <f>VLOOKUP(B253,總表!$1:$1048576,5,0)</f>
        <v>國小組</v>
      </c>
      <c r="F253" s="16" t="str">
        <f>VLOOKUP(B253,總表!$1:$1048576,3,0)</f>
        <v>高雄市</v>
      </c>
      <c r="G253" s="16" t="str">
        <f>VLOOKUP(B253,總表!$1:$1048576,6,0)</f>
        <v>許守善</v>
      </c>
      <c r="H253" s="16" t="str">
        <f>VLOOKUP(B253,總表!$1:$1048576,7,0)</f>
        <v>高雄市三民區光武國民小學</v>
      </c>
      <c r="I253" s="16" t="str">
        <f>VLOOKUP(B253,總表!$1:$1048576,8,0)</f>
        <v>許宇漢</v>
      </c>
      <c r="J253" s="16" t="str">
        <f>VLOOKUP(B253,總表!$1:$1048576,9,0)</f>
        <v>高雄市三民區博愛國民小學</v>
      </c>
      <c r="K253" s="16">
        <f>VLOOKUP(B253,總表!$1:$1048576,10,0)</f>
        <v>0</v>
      </c>
      <c r="L253" s="16">
        <f>VLOOKUP(B253,總表!$1:$1048576,11,0)</f>
        <v>0</v>
      </c>
      <c r="M253" s="16" t="str">
        <f>VLOOKUP(B253,總表!$1:$1048576,12,0)</f>
        <v>邱盈瑄</v>
      </c>
      <c r="N253" s="16" t="str">
        <f>VLOOKUP(B253,總表!$1:$1048576,13,0)</f>
        <v>高雄市三民區光武國民小學</v>
      </c>
      <c r="O253" s="16" t="str">
        <f>VLOOKUP(B253,總表!$1:$1048576,14,0)</f>
        <v>江宗翰</v>
      </c>
      <c r="P253" s="16" t="str">
        <f>VLOOKUP(B253,總表!$1:$1048576,15,0)</f>
        <v>高雄市三民區博愛國民小學</v>
      </c>
      <c r="Q253" s="16">
        <f>VLOOKUP(B253,總表!$1:$1048576,16,0)</f>
        <v>0</v>
      </c>
      <c r="R253" s="16">
        <f>VLOOKUP(B253,總表!$1:$1048576,17,0)</f>
        <v>0</v>
      </c>
    </row>
    <row r="254" spans="1:18" ht="17.399999999999999" hidden="1" x14ac:dyDescent="0.3">
      <c r="A254" s="30" t="s">
        <v>3494</v>
      </c>
      <c r="B254" s="13" t="s">
        <v>2460</v>
      </c>
      <c r="C254" s="10" t="str">
        <f>VLOOKUP(B254,總表!$1:$1048576,2,0)</f>
        <v>伸縮撿拾筆</v>
      </c>
      <c r="D254" s="16" t="str">
        <f>VLOOKUP(B254,總表!$1:$1048576,4,0)</f>
        <v>便利生活</v>
      </c>
      <c r="E254" s="16" t="str">
        <f>VLOOKUP(B254,總表!$1:$1048576,5,0)</f>
        <v>國小組</v>
      </c>
      <c r="F254" s="16" t="str">
        <f>VLOOKUP(B254,總表!$1:$1048576,3,0)</f>
        <v>高雄市</v>
      </c>
      <c r="G254" s="16" t="str">
        <f>VLOOKUP(B254,總表!$1:$1048576,6,0)</f>
        <v>劉晴恩</v>
      </c>
      <c r="H254" s="16" t="str">
        <f>VLOOKUP(B254,總表!$1:$1048576,7,0)</f>
        <v>仁武國小</v>
      </c>
      <c r="I254" s="16" t="str">
        <f>VLOOKUP(B254,總表!$1:$1048576,8,0)</f>
        <v>陳宥碩</v>
      </c>
      <c r="J254" s="16" t="str">
        <f>VLOOKUP(B254,總表!$1:$1048576,9,0)</f>
        <v>仁武國小</v>
      </c>
      <c r="K254" s="16" t="str">
        <f>VLOOKUP(B254,總表!$1:$1048576,10,0)</f>
        <v>劉弈君</v>
      </c>
      <c r="L254" s="16" t="str">
        <f>VLOOKUP(B254,總表!$1:$1048576,11,0)</f>
        <v>仁武國小</v>
      </c>
      <c r="M254" s="16" t="str">
        <f>VLOOKUP(B254,總表!$1:$1048576,12,0)</f>
        <v>何婉寧</v>
      </c>
      <c r="N254" s="16" t="str">
        <f>VLOOKUP(B254,總表!$1:$1048576,13,0)</f>
        <v>高雄市仁武區仁武國民小學</v>
      </c>
      <c r="O254" s="16">
        <f>VLOOKUP(B254,總表!$1:$1048576,14,0)</f>
        <v>0</v>
      </c>
      <c r="P254" s="16">
        <f>VLOOKUP(B254,總表!$1:$1048576,15,0)</f>
        <v>0</v>
      </c>
      <c r="Q254" s="16">
        <f>VLOOKUP(B254,總表!$1:$1048576,16,0)</f>
        <v>0</v>
      </c>
      <c r="R254" s="16">
        <f>VLOOKUP(B254,總表!$1:$1048576,17,0)</f>
        <v>0</v>
      </c>
    </row>
    <row r="255" spans="1:18" ht="17.399999999999999" hidden="1" x14ac:dyDescent="0.3">
      <c r="A255" s="23" t="s">
        <v>3495</v>
      </c>
      <c r="B255" s="16" t="s">
        <v>2726</v>
      </c>
      <c r="C255" s="10" t="str">
        <f>VLOOKUP(B255,總表!$1:$1048576,2,0)</f>
        <v>再生水分流器</v>
      </c>
      <c r="D255" s="21" t="str">
        <f>VLOOKUP(B255,總表!$1:$1048576,4,0)</f>
        <v>前瞻/工業設計技術</v>
      </c>
      <c r="E255" s="16" t="str">
        <f>VLOOKUP(B255,總表!$1:$1048576,5,0)</f>
        <v>國小組</v>
      </c>
      <c r="F255" s="16" t="str">
        <f>VLOOKUP(B255,總表!$1:$1048576,3,0)</f>
        <v>高雄市</v>
      </c>
      <c r="G255" s="16" t="str">
        <f>VLOOKUP(B255,總表!$1:$1048576,6,0)</f>
        <v>殷梓嘉</v>
      </c>
      <c r="H255" s="16" t="str">
        <f>VLOOKUP(B255,總表!$1:$1048576,7,0)</f>
        <v>高雄市鼓山區龍華國民小學</v>
      </c>
      <c r="I255" s="16">
        <f>VLOOKUP(B255,總表!$1:$1048576,8,0)</f>
        <v>0</v>
      </c>
      <c r="J255" s="16">
        <f>VLOOKUP(B255,總表!$1:$1048576,9,0)</f>
        <v>0</v>
      </c>
      <c r="K255" s="16">
        <f>VLOOKUP(B255,總表!$1:$1048576,10,0)</f>
        <v>0</v>
      </c>
      <c r="L255" s="16">
        <f>VLOOKUP(B255,總表!$1:$1048576,11,0)</f>
        <v>0</v>
      </c>
      <c r="M255" s="16" t="str">
        <f>VLOOKUP(B255,總表!$1:$1048576,12,0)</f>
        <v>黃彥霖</v>
      </c>
      <c r="N255" s="16" t="str">
        <f>VLOOKUP(B255,總表!$1:$1048576,13,0)</f>
        <v>高雄市鼓山區龍華國民小學</v>
      </c>
      <c r="O255" s="16">
        <f>VLOOKUP(B255,總表!$1:$1048576,14,0)</f>
        <v>0</v>
      </c>
      <c r="P255" s="16">
        <f>VLOOKUP(B255,總表!$1:$1048576,15,0)</f>
        <v>0</v>
      </c>
      <c r="Q255" s="16">
        <f>VLOOKUP(B255,總表!$1:$1048576,16,0)</f>
        <v>0</v>
      </c>
      <c r="R255" s="16">
        <f>VLOOKUP(B255,總表!$1:$1048576,17,0)</f>
        <v>0</v>
      </c>
    </row>
    <row r="256" spans="1:18" ht="17.399999999999999" hidden="1" x14ac:dyDescent="0.3">
      <c r="A256" s="29" t="s">
        <v>3493</v>
      </c>
      <c r="B256" s="16" t="s">
        <v>2722</v>
      </c>
      <c r="C256" s="10" t="str">
        <f>VLOOKUP(B256,總表!$1:$1048576,2,0)</f>
        <v>太陽綠能寶特瓶淨水器</v>
      </c>
      <c r="D256" s="21" t="str">
        <f>VLOOKUP(B256,總表!$1:$1048576,4,0)</f>
        <v>前瞻/工業設計技術</v>
      </c>
      <c r="E256" s="16" t="str">
        <f>VLOOKUP(B256,總表!$1:$1048576,5,0)</f>
        <v>國小組</v>
      </c>
      <c r="F256" s="16" t="str">
        <f>VLOOKUP(B256,總表!$1:$1048576,3,0)</f>
        <v>高雄市</v>
      </c>
      <c r="G256" s="16" t="str">
        <f>VLOOKUP(B256,總表!$1:$1048576,6,0)</f>
        <v>陳謙碩</v>
      </c>
      <c r="H256" s="16" t="str">
        <f>VLOOKUP(B256,總表!$1:$1048576,7,0)</f>
        <v>高雄美國學校</v>
      </c>
      <c r="I256" s="16" t="str">
        <f>VLOOKUP(B256,總表!$1:$1048576,8,0)</f>
        <v>蔡承軒</v>
      </c>
      <c r="J256" s="16" t="str">
        <f>VLOOKUP(B256,總表!$1:$1048576,9,0)</f>
        <v>高雄美國學校</v>
      </c>
      <c r="K256" s="16">
        <f>VLOOKUP(B256,總表!$1:$1048576,10,0)</f>
        <v>0</v>
      </c>
      <c r="L256" s="16">
        <f>VLOOKUP(B256,總表!$1:$1048576,11,0)</f>
        <v>0</v>
      </c>
      <c r="M256" s="16" t="str">
        <f>VLOOKUP(B256,總表!$1:$1048576,12,0)</f>
        <v>許黃亮捷</v>
      </c>
      <c r="N256" s="16" t="str">
        <f>VLOOKUP(B256,總表!$1:$1048576,13,0)</f>
        <v>高雄美國學校</v>
      </c>
      <c r="O256" s="16">
        <f>VLOOKUP(B256,總表!$1:$1048576,14,0)</f>
        <v>0</v>
      </c>
      <c r="P256" s="16">
        <f>VLOOKUP(B256,總表!$1:$1048576,15,0)</f>
        <v>0</v>
      </c>
      <c r="Q256" s="16">
        <f>VLOOKUP(B256,總表!$1:$1048576,16,0)</f>
        <v>0</v>
      </c>
      <c r="R256" s="16">
        <f>VLOOKUP(B256,總表!$1:$1048576,17,0)</f>
        <v>0</v>
      </c>
    </row>
    <row r="257" spans="1:18" ht="17.399999999999999" hidden="1" x14ac:dyDescent="0.3">
      <c r="A257" s="25" t="s">
        <v>3492</v>
      </c>
      <c r="B257" s="13" t="s">
        <v>167</v>
      </c>
      <c r="C257" s="10" t="str">
        <f>VLOOKUP(B257,總表!$1:$1048576,2,0)</f>
        <v>爸爸快回家之自動感應集魚燈</v>
      </c>
      <c r="D257" s="17" t="str">
        <f>VLOOKUP(B257,總表!$1:$1048576,4,0)</f>
        <v>永續發展農糧技術</v>
      </c>
      <c r="E257" s="16" t="str">
        <f>VLOOKUP(B257,總表!$1:$1048576,5,0)</f>
        <v>國中組</v>
      </c>
      <c r="F257" s="16" t="str">
        <f>VLOOKUP(B257,總表!$1:$1048576,3,0)</f>
        <v>高雄市</v>
      </c>
      <c r="G257" s="16" t="str">
        <f>VLOOKUP(B257,總表!$1:$1048576,6,0)</f>
        <v>黃聖博</v>
      </c>
      <c r="H257" s="16" t="str">
        <f>VLOOKUP(B257,總表!$1:$1048576,7,0)</f>
        <v>高雄市立路竹高級中學國中部</v>
      </c>
      <c r="I257" s="16" t="str">
        <f>VLOOKUP(B257,總表!$1:$1048576,8,0)</f>
        <v>黃聖傑</v>
      </c>
      <c r="J257" s="16" t="str">
        <f>VLOOKUP(B257,總表!$1:$1048576,9,0)</f>
        <v>高雄市立路竹高級中學國中部</v>
      </c>
      <c r="K257" s="16" t="str">
        <f>VLOOKUP(B257,總表!$1:$1048576,10,0)</f>
        <v>劉翔睿</v>
      </c>
      <c r="L257" s="16" t="str">
        <f>VLOOKUP(B257,總表!$1:$1048576,11,0)</f>
        <v>高雄市立五福國民中學</v>
      </c>
      <c r="M257" s="16" t="str">
        <f>VLOOKUP(B257,總表!$1:$1048576,12,0)</f>
        <v>林烈毅</v>
      </c>
      <c r="N257" s="16" t="str">
        <f>VLOOKUP(B257,總表!$1:$1048576,13,0)</f>
        <v>高雄市立路竹高級中學</v>
      </c>
      <c r="O257" s="16" t="str">
        <f>VLOOKUP(B257,總表!$1:$1048576,14,0)</f>
        <v>陳孟琳</v>
      </c>
      <c r="P257" s="16" t="str">
        <f>VLOOKUP(B257,總表!$1:$1048576,15,0)</f>
        <v>高雄市立路竹高級中學</v>
      </c>
      <c r="Q257" s="16">
        <f>VLOOKUP(B257,總表!$1:$1048576,16,0)</f>
        <v>0</v>
      </c>
      <c r="R257" s="16">
        <f>VLOOKUP(B257,總表!$1:$1048576,17,0)</f>
        <v>0</v>
      </c>
    </row>
    <row r="258" spans="1:18" ht="17.399999999999999" hidden="1" x14ac:dyDescent="0.3">
      <c r="A258" s="30" t="s">
        <v>3494</v>
      </c>
      <c r="B258" s="13" t="s">
        <v>106</v>
      </c>
      <c r="C258" s="10" t="str">
        <f>VLOOKUP(B258,總表!$1:$1048576,2,0)</f>
        <v>果途箱FruitVoyager – Ripening-Controlled Shipping Crate</v>
      </c>
      <c r="D258" s="17" t="str">
        <f>VLOOKUP(B258,總表!$1:$1048576,4,0)</f>
        <v>永續發展農糧技術</v>
      </c>
      <c r="E258" s="16" t="str">
        <f>VLOOKUP(B258,總表!$1:$1048576,5,0)</f>
        <v>國中組</v>
      </c>
      <c r="F258" s="16" t="str">
        <f>VLOOKUP(B258,總表!$1:$1048576,3,0)</f>
        <v>高雄市</v>
      </c>
      <c r="G258" s="16" t="str">
        <f>VLOOKUP(B258,總表!$1:$1048576,6,0)</f>
        <v>簡琦燁</v>
      </c>
      <c r="H258" s="16" t="str">
        <f>VLOOKUP(B258,總表!$1:$1048576,7,0)</f>
        <v>高雄市立鹽埕國民中學</v>
      </c>
      <c r="I258" s="16" t="str">
        <f>VLOOKUP(B258,總表!$1:$1048576,8,0)</f>
        <v>呂昀芸</v>
      </c>
      <c r="J258" s="16" t="str">
        <f>VLOOKUP(B258,總表!$1:$1048576,9,0)</f>
        <v>高雄市立鹽埕國民中學</v>
      </c>
      <c r="K258" s="16" t="str">
        <f>VLOOKUP(B258,總表!$1:$1048576,10,0)</f>
        <v>陳沛琪</v>
      </c>
      <c r="L258" s="16" t="str">
        <f>VLOOKUP(B258,總表!$1:$1048576,11,0)</f>
        <v>高雄市立鹽埕國民中學</v>
      </c>
      <c r="M258" s="16" t="str">
        <f>VLOOKUP(B258,總表!$1:$1048576,12,0)</f>
        <v>董巧琦</v>
      </c>
      <c r="N258" s="16" t="str">
        <f>VLOOKUP(B258,總表!$1:$1048576,13,0)</f>
        <v>高雄市立鹽埕國民中學</v>
      </c>
      <c r="O258" s="16">
        <f>VLOOKUP(B258,總表!$1:$1048576,14,0)</f>
        <v>0</v>
      </c>
      <c r="P258" s="16">
        <f>VLOOKUP(B258,總表!$1:$1048576,15,0)</f>
        <v>0</v>
      </c>
      <c r="Q258" s="16">
        <f>VLOOKUP(B258,總表!$1:$1048576,16,0)</f>
        <v>0</v>
      </c>
      <c r="R258" s="16">
        <f>VLOOKUP(B258,總表!$1:$1048576,17,0)</f>
        <v>0</v>
      </c>
    </row>
    <row r="259" spans="1:18" ht="17.399999999999999" hidden="1" x14ac:dyDescent="0.3">
      <c r="A259" s="25" t="s">
        <v>3492</v>
      </c>
      <c r="B259" s="13" t="s">
        <v>383</v>
      </c>
      <c r="C259" s="10" t="str">
        <f>VLOOKUP(B259,總表!$1:$1048576,2,0)</f>
        <v>智匯調色器</v>
      </c>
      <c r="D259" s="18" t="str">
        <f>VLOOKUP(B259,總表!$1:$1048576,4,0)</f>
        <v>休閒與教育</v>
      </c>
      <c r="E259" s="16" t="str">
        <f>VLOOKUP(B259,總表!$1:$1048576,5,0)</f>
        <v>國中組</v>
      </c>
      <c r="F259" s="16" t="str">
        <f>VLOOKUP(B259,總表!$1:$1048576,3,0)</f>
        <v>高雄市</v>
      </c>
      <c r="G259" s="16" t="str">
        <f>VLOOKUP(B259,總表!$1:$1048576,6,0)</f>
        <v>李晨綾</v>
      </c>
      <c r="H259" s="16" t="str">
        <f>VLOOKUP(B259,總表!$1:$1048576,7,0)</f>
        <v>後勁國中</v>
      </c>
      <c r="I259" s="16">
        <f>VLOOKUP(B259,總表!$1:$1048576,8,0)</f>
        <v>0</v>
      </c>
      <c r="J259" s="16">
        <f>VLOOKUP(B259,總表!$1:$1048576,9,0)</f>
        <v>0</v>
      </c>
      <c r="K259" s="16">
        <f>VLOOKUP(B259,總表!$1:$1048576,10,0)</f>
        <v>0</v>
      </c>
      <c r="L259" s="16">
        <f>VLOOKUP(B259,總表!$1:$1048576,11,0)</f>
        <v>0</v>
      </c>
      <c r="M259" s="16" t="str">
        <f>VLOOKUP(B259,總表!$1:$1048576,12,0)</f>
        <v>楊力陵</v>
      </c>
      <c r="N259" s="16" t="str">
        <f>VLOOKUP(B259,總表!$1:$1048576,13,0)</f>
        <v>高雄市後勁國中</v>
      </c>
      <c r="O259" s="16" t="str">
        <f>VLOOKUP(B259,總表!$1:$1048576,14,0)</f>
        <v>翁雪芳</v>
      </c>
      <c r="P259" s="16" t="str">
        <f>VLOOKUP(B259,總表!$1:$1048576,15,0)</f>
        <v>高雄市後勁國中</v>
      </c>
      <c r="Q259" s="16">
        <f>VLOOKUP(B259,總表!$1:$1048576,16,0)</f>
        <v>0</v>
      </c>
      <c r="R259" s="16">
        <f>VLOOKUP(B259,總表!$1:$1048576,17,0)</f>
        <v>0</v>
      </c>
    </row>
    <row r="260" spans="1:18" ht="17.399999999999999" hidden="1" x14ac:dyDescent="0.3">
      <c r="A260" s="28" t="s">
        <v>3493</v>
      </c>
      <c r="B260" s="13" t="s">
        <v>350</v>
      </c>
      <c r="C260" s="10" t="str">
        <f>VLOOKUP(B260,總表!$1:$1048576,2,0)</f>
        <v>植語寶-互動娃娃</v>
      </c>
      <c r="D260" s="18" t="str">
        <f>VLOOKUP(B260,總表!$1:$1048576,4,0)</f>
        <v>休閒與教育</v>
      </c>
      <c r="E260" s="16" t="str">
        <f>VLOOKUP(B260,總表!$1:$1048576,5,0)</f>
        <v>國中組</v>
      </c>
      <c r="F260" s="16" t="str">
        <f>VLOOKUP(B260,總表!$1:$1048576,3,0)</f>
        <v>高雄市</v>
      </c>
      <c r="G260" s="16" t="str">
        <f>VLOOKUP(B260,總表!$1:$1048576,6,0)</f>
        <v>陳妍霏</v>
      </c>
      <c r="H260" s="16" t="str">
        <f>VLOOKUP(B260,總表!$1:$1048576,7,0)</f>
        <v>高雄市立橋頭國民中學</v>
      </c>
      <c r="I260" s="16" t="str">
        <f>VLOOKUP(B260,總表!$1:$1048576,8,0)</f>
        <v>蔣玥芝</v>
      </c>
      <c r="J260" s="16" t="str">
        <f>VLOOKUP(B260,總表!$1:$1048576,9,0)</f>
        <v>高雄市立橋頭國民中學</v>
      </c>
      <c r="K260" s="16" t="str">
        <f>VLOOKUP(B260,總表!$1:$1048576,10,0)</f>
        <v>陳俞安</v>
      </c>
      <c r="L260" s="16" t="str">
        <f>VLOOKUP(B260,總表!$1:$1048576,11,0)</f>
        <v>高雄市立橋頭國民中學</v>
      </c>
      <c r="M260" s="16" t="str">
        <f>VLOOKUP(B260,總表!$1:$1048576,12,0)</f>
        <v>劉樂農</v>
      </c>
      <c r="N260" s="16" t="str">
        <f>VLOOKUP(B260,總表!$1:$1048576,13,0)</f>
        <v>高雄市立橋頭國民中學</v>
      </c>
      <c r="O260" s="16" t="str">
        <f>VLOOKUP(B260,總表!$1:$1048576,14,0)</f>
        <v>龔聰莉</v>
      </c>
      <c r="P260" s="16" t="str">
        <f>VLOOKUP(B260,總表!$1:$1048576,15,0)</f>
        <v>高雄市立橋頭國民中學</v>
      </c>
      <c r="Q260" s="16" t="str">
        <f>VLOOKUP(B260,總表!$1:$1048576,16,0)</f>
        <v>許云馨</v>
      </c>
      <c r="R260" s="16" t="str">
        <f>VLOOKUP(B260,總表!$1:$1048576,17,0)</f>
        <v>國立高雄師範大學</v>
      </c>
    </row>
    <row r="261" spans="1:18" ht="17.399999999999999" hidden="1" x14ac:dyDescent="0.3">
      <c r="A261" s="22" t="s">
        <v>3495</v>
      </c>
      <c r="B261" s="13" t="s">
        <v>529</v>
      </c>
      <c r="C261" s="10" t="str">
        <f>VLOOKUP(B261,總表!$1:$1048576,2,0)</f>
        <v>土石流求生裝置Landslide Survival Beacon</v>
      </c>
      <c r="D261" s="19" t="str">
        <f>VLOOKUP(B261,總表!$1:$1048576,4,0)</f>
        <v>災害管理與安全</v>
      </c>
      <c r="E261" s="16" t="str">
        <f>VLOOKUP(B261,總表!$1:$1048576,5,0)</f>
        <v>國中組</v>
      </c>
      <c r="F261" s="16" t="str">
        <f>VLOOKUP(B261,總表!$1:$1048576,3,0)</f>
        <v>高雄市</v>
      </c>
      <c r="G261" s="16" t="str">
        <f>VLOOKUP(B261,總表!$1:$1048576,6,0)</f>
        <v>楊翔中</v>
      </c>
      <c r="H261" s="16" t="str">
        <f>VLOOKUP(B261,總表!$1:$1048576,7,0)</f>
        <v>高雄市立鹽埕國民中學</v>
      </c>
      <c r="I261" s="16" t="str">
        <f>VLOOKUP(B261,總表!$1:$1048576,8,0)</f>
        <v>高詠彬</v>
      </c>
      <c r="J261" s="16" t="str">
        <f>VLOOKUP(B261,總表!$1:$1048576,9,0)</f>
        <v>高雄市立鹽埕國民中學</v>
      </c>
      <c r="K261" s="16" t="str">
        <f>VLOOKUP(B261,總表!$1:$1048576,10,0)</f>
        <v>陳幼生</v>
      </c>
      <c r="L261" s="16" t="str">
        <f>VLOOKUP(B261,總表!$1:$1048576,11,0)</f>
        <v>高雄市立鹽埕國民中學</v>
      </c>
      <c r="M261" s="16" t="str">
        <f>VLOOKUP(B261,總表!$1:$1048576,12,0)</f>
        <v>董巧琦</v>
      </c>
      <c r="N261" s="16" t="str">
        <f>VLOOKUP(B261,總表!$1:$1048576,13,0)</f>
        <v>高雄市立鹽埕國民中學</v>
      </c>
      <c r="O261" s="16">
        <f>VLOOKUP(B261,總表!$1:$1048576,14,0)</f>
        <v>0</v>
      </c>
      <c r="P261" s="16">
        <f>VLOOKUP(B261,總表!$1:$1048576,15,0)</f>
        <v>0</v>
      </c>
      <c r="Q261" s="16">
        <f>VLOOKUP(B261,總表!$1:$1048576,16,0)</f>
        <v>0</v>
      </c>
      <c r="R261" s="16">
        <f>VLOOKUP(B261,總表!$1:$1048576,17,0)</f>
        <v>0</v>
      </c>
    </row>
    <row r="262" spans="1:18" ht="17.399999999999999" hidden="1" x14ac:dyDescent="0.3">
      <c r="A262" s="25" t="s">
        <v>3492</v>
      </c>
      <c r="B262" s="13" t="s">
        <v>495</v>
      </c>
      <c r="C262" s="10" t="str">
        <f>VLOOKUP(B262,總表!$1:$1048576,2,0)</f>
        <v>AI幫烤</v>
      </c>
      <c r="D262" s="19" t="str">
        <f>VLOOKUP(B262,總表!$1:$1048576,4,0)</f>
        <v>災害管理與安全</v>
      </c>
      <c r="E262" s="16" t="str">
        <f>VLOOKUP(B262,總表!$1:$1048576,5,0)</f>
        <v>國中組</v>
      </c>
      <c r="F262" s="16" t="str">
        <f>VLOOKUP(B262,總表!$1:$1048576,3,0)</f>
        <v>高雄市</v>
      </c>
      <c r="G262" s="16" t="str">
        <f>VLOOKUP(B262,總表!$1:$1048576,6,0)</f>
        <v>黃若寧</v>
      </c>
      <c r="H262" s="16" t="str">
        <f>VLOOKUP(B262,總表!$1:$1048576,7,0)</f>
        <v>Kaohsiung American School 高雄美國學校</v>
      </c>
      <c r="I262" s="16" t="str">
        <f>VLOOKUP(B262,總表!$1:$1048576,8,0)</f>
        <v>黃致興</v>
      </c>
      <c r="J262" s="16" t="str">
        <f>VLOOKUP(B262,總表!$1:$1048576,9,0)</f>
        <v>Kaohsiung American School 高雄美國學校</v>
      </c>
      <c r="K262" s="16" t="str">
        <f>VLOOKUP(B262,總表!$1:$1048576,10,0)</f>
        <v>劉珈妤</v>
      </c>
      <c r="L262" s="16" t="str">
        <f>VLOOKUP(B262,總表!$1:$1048576,11,0)</f>
        <v>Kaohsiung American School 高雄美國學校</v>
      </c>
      <c r="M262" s="16" t="str">
        <f>VLOOKUP(B262,總表!$1:$1048576,12,0)</f>
        <v>Ciint MunKHolm</v>
      </c>
      <c r="N262" s="16" t="str">
        <f>VLOOKUP(B262,總表!$1:$1048576,13,0)</f>
        <v>Kaohsiung American School 高雄美國學校</v>
      </c>
      <c r="O262" s="16">
        <f>VLOOKUP(B262,總表!$1:$1048576,14,0)</f>
        <v>0</v>
      </c>
      <c r="P262" s="16">
        <f>VLOOKUP(B262,總表!$1:$1048576,15,0)</f>
        <v>0</v>
      </c>
      <c r="Q262" s="16">
        <f>VLOOKUP(B262,總表!$1:$1048576,16,0)</f>
        <v>0</v>
      </c>
      <c r="R262" s="16">
        <f>VLOOKUP(B262,總表!$1:$1048576,17,0)</f>
        <v>0</v>
      </c>
    </row>
    <row r="263" spans="1:18" ht="17.399999999999999" hidden="1" x14ac:dyDescent="0.3">
      <c r="A263" s="28" t="s">
        <v>3493</v>
      </c>
      <c r="B263" s="13" t="s">
        <v>486</v>
      </c>
      <c r="C263" s="10" t="str">
        <f>VLOOKUP(B263,總表!$1:$1048576,2,0)</f>
        <v>巷口死角感測系統</v>
      </c>
      <c r="D263" s="19" t="str">
        <f>VLOOKUP(B263,總表!$1:$1048576,4,0)</f>
        <v>災害管理與安全</v>
      </c>
      <c r="E263" s="16" t="str">
        <f>VLOOKUP(B263,總表!$1:$1048576,5,0)</f>
        <v>國中組</v>
      </c>
      <c r="F263" s="16" t="str">
        <f>VLOOKUP(B263,總表!$1:$1048576,3,0)</f>
        <v>高雄市</v>
      </c>
      <c r="G263" s="16" t="str">
        <f>VLOOKUP(B263,總表!$1:$1048576,6,0)</f>
        <v>潘姳汝</v>
      </c>
      <c r="H263" s="16" t="str">
        <f>VLOOKUP(B263,總表!$1:$1048576,7,0)</f>
        <v>高雄市苓雅國民中學</v>
      </c>
      <c r="I263" s="16" t="str">
        <f>VLOOKUP(B263,總表!$1:$1048576,8,0)</f>
        <v>林柏任</v>
      </c>
      <c r="J263" s="16" t="str">
        <f>VLOOKUP(B263,總表!$1:$1048576,9,0)</f>
        <v>高雄市苓雅國民中學</v>
      </c>
      <c r="K263" s="16" t="str">
        <f>VLOOKUP(B263,總表!$1:$1048576,10,0)</f>
        <v>張靖晨</v>
      </c>
      <c r="L263" s="16" t="str">
        <f>VLOOKUP(B263,總表!$1:$1048576,11,0)</f>
        <v>高雄市苓雅國民中學</v>
      </c>
      <c r="M263" s="16" t="str">
        <f>VLOOKUP(B263,總表!$1:$1048576,12,0)</f>
        <v>張翔棋</v>
      </c>
      <c r="N263" s="16" t="str">
        <f>VLOOKUP(B263,總表!$1:$1048576,13,0)</f>
        <v>高雄市苓雅國民中學</v>
      </c>
      <c r="O263" s="16" t="str">
        <f>VLOOKUP(B263,總表!$1:$1048576,14,0)</f>
        <v>曾維雄</v>
      </c>
      <c r="P263" s="16" t="str">
        <f>VLOOKUP(B263,總表!$1:$1048576,15,0)</f>
        <v>高雄市高級工業職業學校</v>
      </c>
      <c r="Q263" s="16">
        <f>VLOOKUP(B263,總表!$1:$1048576,16,0)</f>
        <v>0</v>
      </c>
      <c r="R263" s="16">
        <f>VLOOKUP(B263,總表!$1:$1048576,17,0)</f>
        <v>0</v>
      </c>
    </row>
    <row r="264" spans="1:18" ht="17.399999999999999" hidden="1" x14ac:dyDescent="0.3">
      <c r="A264" s="28" t="s">
        <v>3493</v>
      </c>
      <c r="B264" s="13" t="s">
        <v>599</v>
      </c>
      <c r="C264" s="10" t="str">
        <f>VLOOKUP(B264,總表!$1:$1048576,2,0)</f>
        <v>人行道夜間警示系統</v>
      </c>
      <c r="D264" s="19" t="str">
        <f>VLOOKUP(B264,總表!$1:$1048576,4,0)</f>
        <v>災害管理與安全</v>
      </c>
      <c r="E264" s="16" t="str">
        <f>VLOOKUP(B264,總表!$1:$1048576,5,0)</f>
        <v>國中組</v>
      </c>
      <c r="F264" s="16" t="str">
        <f>VLOOKUP(B264,總表!$1:$1048576,3,0)</f>
        <v>高雄市</v>
      </c>
      <c r="G264" s="16" t="str">
        <f>VLOOKUP(B264,總表!$1:$1048576,6,0)</f>
        <v>王子緹</v>
      </c>
      <c r="H264" s="16" t="str">
        <f>VLOOKUP(B264,總表!$1:$1048576,7,0)</f>
        <v>高雄市立前金國中</v>
      </c>
      <c r="I264" s="16" t="str">
        <f>VLOOKUP(B264,總表!$1:$1048576,8,0)</f>
        <v>楊朝成</v>
      </c>
      <c r="J264" s="16" t="str">
        <f>VLOOKUP(B264,總表!$1:$1048576,9,0)</f>
        <v>高雄市立前金國中</v>
      </c>
      <c r="K264" s="16" t="str">
        <f>VLOOKUP(B264,總表!$1:$1048576,10,0)</f>
        <v>張陽介</v>
      </c>
      <c r="L264" s="16" t="str">
        <f>VLOOKUP(B264,總表!$1:$1048576,11,0)</f>
        <v>高雄市立前金國中</v>
      </c>
      <c r="M264" s="16" t="str">
        <f>VLOOKUP(B264,總表!$1:$1048576,12,0)</f>
        <v xml:space="preserve">王銘輝 </v>
      </c>
      <c r="N264" s="16" t="str">
        <f>VLOOKUP(B264,總表!$1:$1048576,13,0)</f>
        <v>高雄市立前金國中</v>
      </c>
      <c r="O264" s="16" t="str">
        <f>VLOOKUP(B264,總表!$1:$1048576,14,0)</f>
        <v>殷宏良</v>
      </c>
      <c r="P264" s="16" t="str">
        <f>VLOOKUP(B264,總表!$1:$1048576,15,0)</f>
        <v>高雄市立前金國中</v>
      </c>
      <c r="Q264" s="16" t="str">
        <f>VLOOKUP(B264,總表!$1:$1048576,16,0)</f>
        <v>曾紫純</v>
      </c>
      <c r="R264" s="16" t="str">
        <f>VLOOKUP(B264,總表!$1:$1048576,17,0)</f>
        <v>高雄市立前金國中</v>
      </c>
    </row>
    <row r="265" spans="1:18" ht="17.399999999999999" hidden="1" x14ac:dyDescent="0.3">
      <c r="A265" s="22" t="s">
        <v>3495</v>
      </c>
      <c r="B265" s="13" t="s">
        <v>773</v>
      </c>
      <c r="C265" s="10" t="str">
        <f>VLOOKUP(B265,總表!$1:$1048576,2,0)</f>
        <v>聲音感知觸覺手環</v>
      </c>
      <c r="D265" s="20" t="str">
        <f>VLOOKUP(B265,總表!$1:$1048576,4,0)</f>
        <v>社會照護</v>
      </c>
      <c r="E265" s="16" t="str">
        <f>VLOOKUP(B265,總表!$1:$1048576,5,0)</f>
        <v>國中組</v>
      </c>
      <c r="F265" s="16" t="str">
        <f>VLOOKUP(B265,總表!$1:$1048576,3,0)</f>
        <v>高雄市</v>
      </c>
      <c r="G265" s="16" t="str">
        <f>VLOOKUP(B265,總表!$1:$1048576,6,0)</f>
        <v>顏喬欣</v>
      </c>
      <c r="H265" s="16" t="str">
        <f>VLOOKUP(B265,總表!$1:$1048576,7,0)</f>
        <v>高雄市立鹽埕國民中學</v>
      </c>
      <c r="I265" s="16" t="str">
        <f>VLOOKUP(B265,總表!$1:$1048576,8,0)</f>
        <v>劉品緯</v>
      </c>
      <c r="J265" s="16" t="str">
        <f>VLOOKUP(B265,總表!$1:$1048576,9,0)</f>
        <v>高雄市立鹽埕國民中學</v>
      </c>
      <c r="K265" s="16" t="str">
        <f>VLOOKUP(B265,總表!$1:$1048576,10,0)</f>
        <v>蘇子禔</v>
      </c>
      <c r="L265" s="16" t="str">
        <f>VLOOKUP(B265,總表!$1:$1048576,11,0)</f>
        <v>高雄市立鹽埕國民中學</v>
      </c>
      <c r="M265" s="16" t="str">
        <f>VLOOKUP(B265,總表!$1:$1048576,12,0)</f>
        <v>董巧琦</v>
      </c>
      <c r="N265" s="16" t="str">
        <f>VLOOKUP(B265,總表!$1:$1048576,13,0)</f>
        <v>高雄市立鹽埕國民中學</v>
      </c>
      <c r="O265" s="16">
        <f>VLOOKUP(B265,總表!$1:$1048576,14,0)</f>
        <v>0</v>
      </c>
      <c r="P265" s="16">
        <f>VLOOKUP(B265,總表!$1:$1048576,15,0)</f>
        <v>0</v>
      </c>
      <c r="Q265" s="16">
        <f>VLOOKUP(B265,總表!$1:$1048576,16,0)</f>
        <v>0</v>
      </c>
      <c r="R265" s="16">
        <f>VLOOKUP(B265,總表!$1:$1048576,17,0)</f>
        <v>0</v>
      </c>
    </row>
    <row r="266" spans="1:18" ht="17.399999999999999" hidden="1" x14ac:dyDescent="0.3">
      <c r="A266" s="30" t="s">
        <v>3494</v>
      </c>
      <c r="B266" s="13" t="s">
        <v>768</v>
      </c>
      <c r="C266" s="10" t="str">
        <f>VLOOKUP(B266,總表!$1:$1048576,2,0)</f>
        <v>BreathPod – 晶體氧氣小艙</v>
      </c>
      <c r="D266" s="20" t="str">
        <f>VLOOKUP(B266,總表!$1:$1048576,4,0)</f>
        <v>社會照護</v>
      </c>
      <c r="E266" s="16" t="str">
        <f>VLOOKUP(B266,總表!$1:$1048576,5,0)</f>
        <v>國中組</v>
      </c>
      <c r="F266" s="16" t="str">
        <f>VLOOKUP(B266,總表!$1:$1048576,3,0)</f>
        <v>高雄市</v>
      </c>
      <c r="G266" s="16" t="str">
        <f>VLOOKUP(B266,總表!$1:$1048576,6,0)</f>
        <v>李安妮</v>
      </c>
      <c r="H266" s="16" t="str">
        <f>VLOOKUP(B266,總表!$1:$1048576,7,0)</f>
        <v>高雄市立鹽埕國民中學</v>
      </c>
      <c r="I266" s="16" t="str">
        <f>VLOOKUP(B266,總表!$1:$1048576,8,0)</f>
        <v>龔子騏</v>
      </c>
      <c r="J266" s="16" t="str">
        <f>VLOOKUP(B266,總表!$1:$1048576,9,0)</f>
        <v>高雄市立鹽埕國民中學</v>
      </c>
      <c r="K266" s="16" t="str">
        <f>VLOOKUP(B266,總表!$1:$1048576,10,0)</f>
        <v>施全享</v>
      </c>
      <c r="L266" s="16" t="str">
        <f>VLOOKUP(B266,總表!$1:$1048576,11,0)</f>
        <v>高雄市立鹽埕國民中學</v>
      </c>
      <c r="M266" s="16" t="str">
        <f>VLOOKUP(B266,總表!$1:$1048576,12,0)</f>
        <v>董巧琦</v>
      </c>
      <c r="N266" s="16" t="str">
        <f>VLOOKUP(B266,總表!$1:$1048576,13,0)</f>
        <v>高雄市立鹽埕國民中學</v>
      </c>
      <c r="O266" s="16">
        <f>VLOOKUP(B266,總表!$1:$1048576,14,0)</f>
        <v>0</v>
      </c>
      <c r="P266" s="16">
        <f>VLOOKUP(B266,總表!$1:$1048576,15,0)</f>
        <v>0</v>
      </c>
      <c r="Q266" s="16">
        <f>VLOOKUP(B266,總表!$1:$1048576,16,0)</f>
        <v>0</v>
      </c>
      <c r="R266" s="16">
        <f>VLOOKUP(B266,總表!$1:$1048576,17,0)</f>
        <v>0</v>
      </c>
    </row>
    <row r="267" spans="1:18" ht="17.399999999999999" hidden="1" x14ac:dyDescent="0.3">
      <c r="A267" s="22" t="s">
        <v>3495</v>
      </c>
      <c r="B267" s="13" t="s">
        <v>984</v>
      </c>
      <c r="C267" s="10" t="str">
        <f>VLOOKUP(B267,總表!$1:$1048576,2,0)</f>
        <v>智慧布告板 ReBoard – Smart Reusable Event Signage</v>
      </c>
      <c r="D267" s="16" t="str">
        <f>VLOOKUP(B267,總表!$1:$1048576,4,0)</f>
        <v>便利生活</v>
      </c>
      <c r="E267" s="16" t="str">
        <f>VLOOKUP(B267,總表!$1:$1048576,5,0)</f>
        <v>國中組</v>
      </c>
      <c r="F267" s="16" t="str">
        <f>VLOOKUP(B267,總表!$1:$1048576,3,0)</f>
        <v>高雄市</v>
      </c>
      <c r="G267" s="16" t="str">
        <f>VLOOKUP(B267,總表!$1:$1048576,6,0)</f>
        <v>王奕勝</v>
      </c>
      <c r="H267" s="16" t="str">
        <f>VLOOKUP(B267,總表!$1:$1048576,7,0)</f>
        <v>高雄市立鹽埕國民中學</v>
      </c>
      <c r="I267" s="16" t="str">
        <f>VLOOKUP(B267,總表!$1:$1048576,8,0)</f>
        <v>翁崇恩</v>
      </c>
      <c r="J267" s="16" t="str">
        <f>VLOOKUP(B267,總表!$1:$1048576,9,0)</f>
        <v>高雄市立鹽埕國民中學</v>
      </c>
      <c r="K267" s="16" t="str">
        <f>VLOOKUP(B267,總表!$1:$1048576,10,0)</f>
        <v>龔子騏</v>
      </c>
      <c r="L267" s="16" t="str">
        <f>VLOOKUP(B267,總表!$1:$1048576,11,0)</f>
        <v>高雄市立鹽埕國民中學</v>
      </c>
      <c r="M267" s="16" t="str">
        <f>VLOOKUP(B267,總表!$1:$1048576,12,0)</f>
        <v>董巧琦</v>
      </c>
      <c r="N267" s="16" t="str">
        <f>VLOOKUP(B267,總表!$1:$1048576,13,0)</f>
        <v>高雄市立鹽埕國民中學</v>
      </c>
      <c r="O267" s="16">
        <f>VLOOKUP(B267,總表!$1:$1048576,14,0)</f>
        <v>0</v>
      </c>
      <c r="P267" s="16">
        <f>VLOOKUP(B267,總表!$1:$1048576,15,0)</f>
        <v>0</v>
      </c>
      <c r="Q267" s="16">
        <f>VLOOKUP(B267,總表!$1:$1048576,16,0)</f>
        <v>0</v>
      </c>
      <c r="R267" s="16">
        <f>VLOOKUP(B267,總表!$1:$1048576,17,0)</f>
        <v>0</v>
      </c>
    </row>
    <row r="268" spans="1:18" ht="17.399999999999999" hidden="1" x14ac:dyDescent="0.3">
      <c r="A268" s="22" t="s">
        <v>3495</v>
      </c>
      <c r="B268" s="13" t="s">
        <v>887</v>
      </c>
      <c r="C268" s="10" t="str">
        <f>VLOOKUP(B268,總表!$1:$1048576,2,0)</f>
        <v>明亮的垃圾桶</v>
      </c>
      <c r="D268" s="16" t="str">
        <f>VLOOKUP(B268,總表!$1:$1048576,4,0)</f>
        <v>便利生活</v>
      </c>
      <c r="E268" s="16" t="str">
        <f>VLOOKUP(B268,總表!$1:$1048576,5,0)</f>
        <v>國中組</v>
      </c>
      <c r="F268" s="16" t="str">
        <f>VLOOKUP(B268,總表!$1:$1048576,3,0)</f>
        <v>高雄市</v>
      </c>
      <c r="G268" s="16" t="str">
        <f>VLOOKUP(B268,總表!$1:$1048576,6,0)</f>
        <v>吳亦翔</v>
      </c>
      <c r="H268" s="16" t="str">
        <f>VLOOKUP(B268,總表!$1:$1048576,7,0)</f>
        <v>高雄市苓雅國民中學</v>
      </c>
      <c r="I268" s="16" t="str">
        <f>VLOOKUP(B268,總表!$1:$1048576,8,0)</f>
        <v>曾崧閔</v>
      </c>
      <c r="J268" s="16" t="str">
        <f>VLOOKUP(B268,總表!$1:$1048576,9,0)</f>
        <v>高雄市苓雅國民中學</v>
      </c>
      <c r="K268" s="16">
        <f>VLOOKUP(B268,總表!$1:$1048576,10,0)</f>
        <v>0</v>
      </c>
      <c r="L268" s="16">
        <f>VLOOKUP(B268,總表!$1:$1048576,11,0)</f>
        <v>0</v>
      </c>
      <c r="M268" s="16" t="str">
        <f>VLOOKUP(B268,總表!$1:$1048576,12,0)</f>
        <v>張翔棋</v>
      </c>
      <c r="N268" s="16" t="str">
        <f>VLOOKUP(B268,總表!$1:$1048576,13,0)</f>
        <v>高雄市苓雅國民中學</v>
      </c>
      <c r="O268" s="16" t="str">
        <f>VLOOKUP(B268,總表!$1:$1048576,14,0)</f>
        <v>曾維雄</v>
      </c>
      <c r="P268" s="16" t="str">
        <f>VLOOKUP(B268,總表!$1:$1048576,15,0)</f>
        <v>高雄市高級工業職業學校</v>
      </c>
      <c r="Q268" s="16">
        <f>VLOOKUP(B268,總表!$1:$1048576,16,0)</f>
        <v>0</v>
      </c>
      <c r="R268" s="16">
        <f>VLOOKUP(B268,總表!$1:$1048576,17,0)</f>
        <v>0</v>
      </c>
    </row>
    <row r="269" spans="1:18" ht="17.399999999999999" hidden="1" x14ac:dyDescent="0.3">
      <c r="A269" s="22" t="s">
        <v>3495</v>
      </c>
      <c r="B269" s="13" t="s">
        <v>982</v>
      </c>
      <c r="C269" s="10" t="str">
        <f>VLOOKUP(B269,總表!$1:$1048576,2,0)</f>
        <v>智能驅蚊坐墊 Smart Mosquito-Repellent Cushion</v>
      </c>
      <c r="D269" s="16" t="str">
        <f>VLOOKUP(B269,總表!$1:$1048576,4,0)</f>
        <v>便利生活</v>
      </c>
      <c r="E269" s="16" t="str">
        <f>VLOOKUP(B269,總表!$1:$1048576,5,0)</f>
        <v>國中組</v>
      </c>
      <c r="F269" s="16" t="str">
        <f>VLOOKUP(B269,總表!$1:$1048576,3,0)</f>
        <v>高雄市</v>
      </c>
      <c r="G269" s="16" t="str">
        <f>VLOOKUP(B269,總表!$1:$1048576,6,0)</f>
        <v>李安妮</v>
      </c>
      <c r="H269" s="16" t="str">
        <f>VLOOKUP(B269,總表!$1:$1048576,7,0)</f>
        <v>高雄市立鹽埕國民中學</v>
      </c>
      <c r="I269" s="16" t="str">
        <f>VLOOKUP(B269,總表!$1:$1048576,8,0)</f>
        <v>楊翔中</v>
      </c>
      <c r="J269" s="16" t="str">
        <f>VLOOKUP(B269,總表!$1:$1048576,9,0)</f>
        <v>高雄市立鹽埕國民中學</v>
      </c>
      <c r="K269" s="16" t="str">
        <f>VLOOKUP(B269,總表!$1:$1048576,10,0)</f>
        <v>施全享</v>
      </c>
      <c r="L269" s="16" t="str">
        <f>VLOOKUP(B269,總表!$1:$1048576,11,0)</f>
        <v>高雄市立鹽埕國民中學</v>
      </c>
      <c r="M269" s="16" t="str">
        <f>VLOOKUP(B269,總表!$1:$1048576,12,0)</f>
        <v>董巧琦</v>
      </c>
      <c r="N269" s="16" t="str">
        <f>VLOOKUP(B269,總表!$1:$1048576,13,0)</f>
        <v>高雄市立鹽埕國民中學</v>
      </c>
      <c r="O269" s="16">
        <f>VLOOKUP(B269,總表!$1:$1048576,14,0)</f>
        <v>0</v>
      </c>
      <c r="P269" s="16">
        <f>VLOOKUP(B269,總表!$1:$1048576,15,0)</f>
        <v>0</v>
      </c>
      <c r="Q269" s="16">
        <f>VLOOKUP(B269,總表!$1:$1048576,16,0)</f>
        <v>0</v>
      </c>
      <c r="R269" s="16">
        <f>VLOOKUP(B269,總表!$1:$1048576,17,0)</f>
        <v>0</v>
      </c>
    </row>
    <row r="270" spans="1:18" ht="17.399999999999999" hidden="1" x14ac:dyDescent="0.3">
      <c r="A270" s="22" t="s">
        <v>3495</v>
      </c>
      <c r="B270" s="13" t="s">
        <v>897</v>
      </c>
      <c r="C270" s="10" t="str">
        <f>VLOOKUP(B270,總表!$1:$1048576,2,0)</f>
        <v>填縫援手</v>
      </c>
      <c r="D270" s="16" t="str">
        <f>VLOOKUP(B270,總表!$1:$1048576,4,0)</f>
        <v>便利生活</v>
      </c>
      <c r="E270" s="16" t="str">
        <f>VLOOKUP(B270,總表!$1:$1048576,5,0)</f>
        <v>國中組</v>
      </c>
      <c r="F270" s="16" t="str">
        <f>VLOOKUP(B270,總表!$1:$1048576,3,0)</f>
        <v>高雄市</v>
      </c>
      <c r="G270" s="16" t="str">
        <f>VLOOKUP(B270,總表!$1:$1048576,6,0)</f>
        <v>林仕劼</v>
      </c>
      <c r="H270" s="16" t="str">
        <f>VLOOKUP(B270,總表!$1:$1048576,7,0)</f>
        <v>佛光山普門中學</v>
      </c>
      <c r="I270" s="16" t="str">
        <f>VLOOKUP(B270,總表!$1:$1048576,8,0)</f>
        <v>潘志凱</v>
      </c>
      <c r="J270" s="16" t="str">
        <f>VLOOKUP(B270,總表!$1:$1048576,9,0)</f>
        <v>佛光山普門中學</v>
      </c>
      <c r="K270" s="16" t="str">
        <f>VLOOKUP(B270,總表!$1:$1048576,10,0)</f>
        <v>陳禹樽</v>
      </c>
      <c r="L270" s="16" t="str">
        <f>VLOOKUP(B270,總表!$1:$1048576,11,0)</f>
        <v>佛光山普門中學</v>
      </c>
      <c r="M270" s="16" t="str">
        <f>VLOOKUP(B270,總表!$1:$1048576,12,0)</f>
        <v>柯麗妃</v>
      </c>
      <c r="N270" s="16" t="str">
        <f>VLOOKUP(B270,總表!$1:$1048576,13,0)</f>
        <v>佛光山普門中學</v>
      </c>
      <c r="O270" s="16" t="str">
        <f>VLOOKUP(B270,總表!$1:$1048576,14,0)</f>
        <v>翁雅琦</v>
      </c>
      <c r="P270" s="16" t="str">
        <f>VLOOKUP(B270,總表!$1:$1048576,15,0)</f>
        <v>高雄市市立文山高級中學</v>
      </c>
      <c r="Q270" s="16">
        <f>VLOOKUP(B270,總表!$1:$1048576,16,0)</f>
        <v>0</v>
      </c>
      <c r="R270" s="16">
        <f>VLOOKUP(B270,總表!$1:$1048576,17,0)</f>
        <v>0</v>
      </c>
    </row>
    <row r="271" spans="1:18" ht="17.399999999999999" hidden="1" x14ac:dyDescent="0.3">
      <c r="A271" s="28" t="s">
        <v>3493</v>
      </c>
      <c r="B271" s="13" t="s">
        <v>1023</v>
      </c>
      <c r="C271" s="10" t="str">
        <f>VLOOKUP(B271,總表!$1:$1048576,2,0)</f>
        <v>警示指揮兩用棒</v>
      </c>
      <c r="D271" s="16" t="str">
        <f>VLOOKUP(B271,總表!$1:$1048576,4,0)</f>
        <v>便利生活</v>
      </c>
      <c r="E271" s="16" t="str">
        <f>VLOOKUP(B271,總表!$1:$1048576,5,0)</f>
        <v>國中組</v>
      </c>
      <c r="F271" s="16" t="str">
        <f>VLOOKUP(B271,總表!$1:$1048576,3,0)</f>
        <v>高雄市</v>
      </c>
      <c r="G271" s="16" t="str">
        <f>VLOOKUP(B271,總表!$1:$1048576,6,0)</f>
        <v>陳銥汝</v>
      </c>
      <c r="H271" s="16" t="str">
        <f>VLOOKUP(B271,總表!$1:$1048576,7,0)</f>
        <v>高雄市立陽明國民中學</v>
      </c>
      <c r="I271" s="16" t="str">
        <f>VLOOKUP(B271,總表!$1:$1048576,8,0)</f>
        <v>郭鎧瑄</v>
      </c>
      <c r="J271" s="16" t="str">
        <f>VLOOKUP(B271,總表!$1:$1048576,9,0)</f>
        <v>高雄市立陽明國民中學</v>
      </c>
      <c r="K271" s="16">
        <f>VLOOKUP(B271,總表!$1:$1048576,10,0)</f>
        <v>0</v>
      </c>
      <c r="L271" s="16">
        <f>VLOOKUP(B271,總表!$1:$1048576,11,0)</f>
        <v>0</v>
      </c>
      <c r="M271" s="16" t="str">
        <f>VLOOKUP(B271,總表!$1:$1048576,12,0)</f>
        <v>黃又慧</v>
      </c>
      <c r="N271" s="16" t="str">
        <f>VLOOKUP(B271,總表!$1:$1048576,13,0)</f>
        <v>高雄市陽明國民中學</v>
      </c>
      <c r="O271" s="16">
        <f>VLOOKUP(B271,總表!$1:$1048576,14,0)</f>
        <v>0</v>
      </c>
      <c r="P271" s="16">
        <f>VLOOKUP(B271,總表!$1:$1048576,15,0)</f>
        <v>0</v>
      </c>
      <c r="Q271" s="16">
        <f>VLOOKUP(B271,總表!$1:$1048576,16,0)</f>
        <v>0</v>
      </c>
      <c r="R271" s="16">
        <f>VLOOKUP(B271,總表!$1:$1048576,17,0)</f>
        <v>0</v>
      </c>
    </row>
    <row r="272" spans="1:18" ht="17.399999999999999" hidden="1" x14ac:dyDescent="0.3">
      <c r="A272" s="30" t="s">
        <v>3494</v>
      </c>
      <c r="B272" s="13" t="s">
        <v>1088</v>
      </c>
      <c r="C272" s="10" t="str">
        <f>VLOOKUP(B272,總表!$1:$1048576,2,0)</f>
        <v>耳護者-藍牙耳機式耳溫計</v>
      </c>
      <c r="D272" s="16" t="str">
        <f>VLOOKUP(B272,總表!$1:$1048576,4,0)</f>
        <v>便利生活</v>
      </c>
      <c r="E272" s="16" t="str">
        <f>VLOOKUP(B272,總表!$1:$1048576,5,0)</f>
        <v>國中組</v>
      </c>
      <c r="F272" s="16" t="str">
        <f>VLOOKUP(B272,總表!$1:$1048576,3,0)</f>
        <v>高雄市</v>
      </c>
      <c r="G272" s="16" t="str">
        <f>VLOOKUP(B272,總表!$1:$1048576,6,0)</f>
        <v>薛景鴻</v>
      </c>
      <c r="H272" s="16" t="str">
        <f>VLOOKUP(B272,總表!$1:$1048576,7,0)</f>
        <v>高雄市立路竹高級中學國中部</v>
      </c>
      <c r="I272" s="16" t="str">
        <f>VLOOKUP(B272,總表!$1:$1048576,8,0)</f>
        <v>蘇彥誠</v>
      </c>
      <c r="J272" s="16" t="str">
        <f>VLOOKUP(B272,總表!$1:$1048576,9,0)</f>
        <v>高雄市立路竹高級中學國中部</v>
      </c>
      <c r="K272" s="16" t="str">
        <f>VLOOKUP(B272,總表!$1:$1048576,10,0)</f>
        <v>蘇紘睿</v>
      </c>
      <c r="L272" s="16" t="str">
        <f>VLOOKUP(B272,總表!$1:$1048576,11,0)</f>
        <v>高雄市立岡山國民中學</v>
      </c>
      <c r="M272" s="16" t="str">
        <f>VLOOKUP(B272,總表!$1:$1048576,12,0)</f>
        <v>林烈毅</v>
      </c>
      <c r="N272" s="16" t="str">
        <f>VLOOKUP(B272,總表!$1:$1048576,13,0)</f>
        <v>高雄市立路竹高級中學</v>
      </c>
      <c r="O272" s="16" t="str">
        <f>VLOOKUP(B272,總表!$1:$1048576,14,0)</f>
        <v>陳孟琳</v>
      </c>
      <c r="P272" s="16" t="str">
        <f>VLOOKUP(B272,總表!$1:$1048576,15,0)</f>
        <v>高雄市立路竹高級中學</v>
      </c>
      <c r="Q272" s="16">
        <f>VLOOKUP(B272,總表!$1:$1048576,16,0)</f>
        <v>0</v>
      </c>
      <c r="R272" s="16">
        <f>VLOOKUP(B272,總表!$1:$1048576,17,0)</f>
        <v>0</v>
      </c>
    </row>
    <row r="273" spans="1:18" ht="17.399999999999999" hidden="1" x14ac:dyDescent="0.3">
      <c r="A273" s="30" t="s">
        <v>3494</v>
      </c>
      <c r="B273" s="13" t="s">
        <v>1079</v>
      </c>
      <c r="C273" s="10" t="str">
        <f>VLOOKUP(B273,總表!$1:$1048576,2,0)</f>
        <v>藥布自黏棒</v>
      </c>
      <c r="D273" s="16" t="str">
        <f>VLOOKUP(B273,總表!$1:$1048576,4,0)</f>
        <v>便利生活</v>
      </c>
      <c r="E273" s="16" t="str">
        <f>VLOOKUP(B273,總表!$1:$1048576,5,0)</f>
        <v>國中組</v>
      </c>
      <c r="F273" s="16" t="str">
        <f>VLOOKUP(B273,總表!$1:$1048576,3,0)</f>
        <v>高雄市</v>
      </c>
      <c r="G273" s="16" t="str">
        <f>VLOOKUP(B273,總表!$1:$1048576,6,0)</f>
        <v>楊詠琁</v>
      </c>
      <c r="H273" s="16" t="str">
        <f>VLOOKUP(B273,總表!$1:$1048576,7,0)</f>
        <v>高雄市苓雅國民中學</v>
      </c>
      <c r="I273" s="16" t="str">
        <f>VLOOKUP(B273,總表!$1:$1048576,8,0)</f>
        <v>林立祐</v>
      </c>
      <c r="J273" s="16" t="str">
        <f>VLOOKUP(B273,總表!$1:$1048576,9,0)</f>
        <v>高雄市苓雅國民中學</v>
      </c>
      <c r="K273" s="16" t="str">
        <f>VLOOKUP(B273,總表!$1:$1048576,10,0)</f>
        <v>郭旭</v>
      </c>
      <c r="L273" s="16" t="str">
        <f>VLOOKUP(B273,總表!$1:$1048576,11,0)</f>
        <v>高雄市苓雅國民中學</v>
      </c>
      <c r="M273" s="16" t="str">
        <f>VLOOKUP(B273,總表!$1:$1048576,12,0)</f>
        <v>張翔棋</v>
      </c>
      <c r="N273" s="16" t="str">
        <f>VLOOKUP(B273,總表!$1:$1048576,13,0)</f>
        <v>高雄市苓雅國民中學</v>
      </c>
      <c r="O273" s="16" t="str">
        <f>VLOOKUP(B273,總表!$1:$1048576,14,0)</f>
        <v>曾維雄</v>
      </c>
      <c r="P273" s="16" t="str">
        <f>VLOOKUP(B273,總表!$1:$1048576,15,0)</f>
        <v>高雄市高級工業職業學校</v>
      </c>
      <c r="Q273" s="16">
        <f>VLOOKUP(B273,總表!$1:$1048576,16,0)</f>
        <v>0</v>
      </c>
      <c r="R273" s="16">
        <f>VLOOKUP(B273,總表!$1:$1048576,17,0)</f>
        <v>0</v>
      </c>
    </row>
    <row r="274" spans="1:18" ht="17.399999999999999" hidden="1" x14ac:dyDescent="0.3">
      <c r="A274" s="25" t="s">
        <v>3492</v>
      </c>
      <c r="B274" s="13" t="s">
        <v>1218</v>
      </c>
      <c r="C274" s="10" t="str">
        <f>VLOOKUP(B274,總表!$1:$1048576,2,0)</f>
        <v>公路分隔島發電系統</v>
      </c>
      <c r="D274" s="21" t="str">
        <f>VLOOKUP(B274,總表!$1:$1048576,4,0)</f>
        <v>前瞻/工業設計技術</v>
      </c>
      <c r="E274" s="16" t="str">
        <f>VLOOKUP(B274,總表!$1:$1048576,5,0)</f>
        <v>國中組</v>
      </c>
      <c r="F274" s="16" t="str">
        <f>VLOOKUP(B274,總表!$1:$1048576,3,0)</f>
        <v>高雄市</v>
      </c>
      <c r="G274" s="16" t="str">
        <f>VLOOKUP(B274,總表!$1:$1048576,6,0)</f>
        <v>邱柏彥</v>
      </c>
      <c r="H274" s="16" t="str">
        <f>VLOOKUP(B274,總表!$1:$1048576,7,0)</f>
        <v>高雄市立前金國中</v>
      </c>
      <c r="I274" s="16" t="str">
        <f>VLOOKUP(B274,總表!$1:$1048576,8,0)</f>
        <v>郭峻瑜</v>
      </c>
      <c r="J274" s="16" t="str">
        <f>VLOOKUP(B274,總表!$1:$1048576,9,0)</f>
        <v>高雄市立前金國中</v>
      </c>
      <c r="K274" s="16" t="str">
        <f>VLOOKUP(B274,總表!$1:$1048576,10,0)</f>
        <v>李品辰</v>
      </c>
      <c r="L274" s="16" t="str">
        <f>VLOOKUP(B274,總表!$1:$1048576,11,0)</f>
        <v>高雄市立前金國中</v>
      </c>
      <c r="M274" s="16" t="str">
        <f>VLOOKUP(B274,總表!$1:$1048576,12,0)</f>
        <v xml:space="preserve">王銘輝 </v>
      </c>
      <c r="N274" s="16" t="str">
        <f>VLOOKUP(B274,總表!$1:$1048576,13,0)</f>
        <v>高雄市立前金國中</v>
      </c>
      <c r="O274" s="16" t="str">
        <f>VLOOKUP(B274,總表!$1:$1048576,14,0)</f>
        <v>殷宏良</v>
      </c>
      <c r="P274" s="16" t="str">
        <f>VLOOKUP(B274,總表!$1:$1048576,15,0)</f>
        <v>高雄市立前金國中</v>
      </c>
      <c r="Q274" s="16" t="str">
        <f>VLOOKUP(B274,總表!$1:$1048576,16,0)</f>
        <v>曾紫純</v>
      </c>
      <c r="R274" s="16" t="str">
        <f>VLOOKUP(B274,總表!$1:$1048576,17,0)</f>
        <v>高雄市立前金國中</v>
      </c>
    </row>
    <row r="275" spans="1:18" ht="17.399999999999999" hidden="1" x14ac:dyDescent="0.3">
      <c r="A275" s="30" t="s">
        <v>3494</v>
      </c>
      <c r="B275" s="13" t="s">
        <v>1204</v>
      </c>
      <c r="C275" s="10" t="str">
        <f>VLOOKUP(B275,總表!$1:$1048576,2,0)</f>
        <v>太陽能永續 磷光手電筒</v>
      </c>
      <c r="D275" s="21" t="str">
        <f>VLOOKUP(B275,總表!$1:$1048576,4,0)</f>
        <v>前瞻/工業設計技術</v>
      </c>
      <c r="E275" s="16" t="str">
        <f>VLOOKUP(B275,總表!$1:$1048576,5,0)</f>
        <v>國中組</v>
      </c>
      <c r="F275" s="16" t="str">
        <f>VLOOKUP(B275,總表!$1:$1048576,3,0)</f>
        <v>高雄市</v>
      </c>
      <c r="G275" s="16" t="str">
        <f>VLOOKUP(B275,總表!$1:$1048576,6,0)</f>
        <v>蘇子禔</v>
      </c>
      <c r="H275" s="16" t="str">
        <f>VLOOKUP(B275,總表!$1:$1048576,7,0)</f>
        <v>高雄市立鹽埕國民中學</v>
      </c>
      <c r="I275" s="16" t="str">
        <f>VLOOKUP(B275,總表!$1:$1048576,8,0)</f>
        <v>顏喬欣</v>
      </c>
      <c r="J275" s="16" t="str">
        <f>VLOOKUP(B275,總表!$1:$1048576,9,0)</f>
        <v>高雄市立鹽埕國民中學</v>
      </c>
      <c r="K275" s="16" t="str">
        <f>VLOOKUP(B275,總表!$1:$1048576,10,0)</f>
        <v>劉品緯</v>
      </c>
      <c r="L275" s="16" t="str">
        <f>VLOOKUP(B275,總表!$1:$1048576,11,0)</f>
        <v>高雄市立鹽埕國民中學</v>
      </c>
      <c r="M275" s="16" t="str">
        <f>VLOOKUP(B275,總表!$1:$1048576,12,0)</f>
        <v>董巧琦</v>
      </c>
      <c r="N275" s="16" t="str">
        <f>VLOOKUP(B275,總表!$1:$1048576,13,0)</f>
        <v>高雄市立鹽埕國民中學</v>
      </c>
      <c r="O275" s="16">
        <f>VLOOKUP(B275,總表!$1:$1048576,14,0)</f>
        <v>0</v>
      </c>
      <c r="P275" s="16">
        <f>VLOOKUP(B275,總表!$1:$1048576,15,0)</f>
        <v>0</v>
      </c>
      <c r="Q275" s="16">
        <f>VLOOKUP(B275,總表!$1:$1048576,16,0)</f>
        <v>0</v>
      </c>
      <c r="R275" s="16">
        <f>VLOOKUP(B275,總表!$1:$1048576,17,0)</f>
        <v>0</v>
      </c>
    </row>
    <row r="276" spans="1:18" ht="17.399999999999999" hidden="1" x14ac:dyDescent="0.3">
      <c r="A276" s="22" t="s">
        <v>3495</v>
      </c>
      <c r="B276" s="13" t="s">
        <v>2844</v>
      </c>
      <c r="C276" s="10" t="str">
        <f>VLOOKUP(B276,總表!$1:$1048576,2,0)</f>
        <v>生態養殖雲端管家</v>
      </c>
      <c r="D276" s="17" t="str">
        <f>VLOOKUP(B276,總表!$1:$1048576,4,0)</f>
        <v>永續發展農糧技術</v>
      </c>
      <c r="E276" s="16" t="str">
        <f>VLOOKUP(B276,總表!$1:$1048576,5,0)</f>
        <v>高中職組</v>
      </c>
      <c r="F276" s="16" t="str">
        <f>VLOOKUP(B276,總表!$1:$1048576,3,0)</f>
        <v>基隆市</v>
      </c>
      <c r="G276" s="16" t="str">
        <f>VLOOKUP(B276,總表!$1:$1048576,6,0)</f>
        <v>戴可媗</v>
      </c>
      <c r="H276" s="16" t="str">
        <f>VLOOKUP(B276,總表!$1:$1048576,7,0)</f>
        <v>國立基隆高級商工職業學校</v>
      </c>
      <c r="I276" s="16" t="str">
        <f>VLOOKUP(B276,總表!$1:$1048576,8,0)</f>
        <v>周妤莙</v>
      </c>
      <c r="J276" s="16" t="str">
        <f>VLOOKUP(B276,總表!$1:$1048576,9,0)</f>
        <v>國立基隆高級商工職業學校</v>
      </c>
      <c r="K276" s="16" t="str">
        <f>VLOOKUP(B276,總表!$1:$1048576,10,0)</f>
        <v>陳立欣</v>
      </c>
      <c r="L276" s="16" t="str">
        <f>VLOOKUP(B276,總表!$1:$1048576,11,0)</f>
        <v>國立基隆高級商工職業學校</v>
      </c>
      <c r="M276" s="16" t="str">
        <f>VLOOKUP(B276,總表!$1:$1048576,12,0)</f>
        <v>黃研綾</v>
      </c>
      <c r="N276" s="16" t="str">
        <f>VLOOKUP(B276,總表!$1:$1048576,13,0)</f>
        <v xml:space="preserve">國立基隆高級商工職業學校 </v>
      </c>
      <c r="O276" s="16" t="str">
        <f>VLOOKUP(B276,總表!$1:$1048576,14,0)</f>
        <v>余秉祐</v>
      </c>
      <c r="P276" s="16" t="str">
        <f>VLOOKUP(B276,總表!$1:$1048576,15,0)</f>
        <v xml:space="preserve">國立基隆高級商工職業學校 </v>
      </c>
      <c r="Q276" s="16" t="str">
        <f>VLOOKUP(B276,總表!$1:$1048576,16,0)</f>
        <v>陳家榛</v>
      </c>
      <c r="R276" s="16" t="str">
        <f>VLOOKUP(B276,總表!$1:$1048576,17,0)</f>
        <v xml:space="preserve">國立基隆高級商工職業學校 </v>
      </c>
    </row>
    <row r="277" spans="1:18" ht="17.399999999999999" hidden="1" x14ac:dyDescent="0.3">
      <c r="A277" s="28" t="s">
        <v>3493</v>
      </c>
      <c r="B277" s="13" t="s">
        <v>2836</v>
      </c>
      <c r="C277" s="10" t="str">
        <f>VLOOKUP(B277,總表!$1:$1048576,2,0)</f>
        <v>環保尖兵</v>
      </c>
      <c r="D277" s="17" t="str">
        <f>VLOOKUP(B277,總表!$1:$1048576,4,0)</f>
        <v>永續發展農糧技術</v>
      </c>
      <c r="E277" s="16" t="str">
        <f>VLOOKUP(B277,總表!$1:$1048576,5,0)</f>
        <v>高中職組</v>
      </c>
      <c r="F277" s="16" t="str">
        <f>VLOOKUP(B277,總表!$1:$1048576,3,0)</f>
        <v>基隆市</v>
      </c>
      <c r="G277" s="16" t="str">
        <f>VLOOKUP(B277,總表!$1:$1048576,6,0)</f>
        <v>馮梓祐</v>
      </c>
      <c r="H277" s="16" t="str">
        <f>VLOOKUP(B277,總表!$1:$1048576,7,0)</f>
        <v>國立基隆高級商工職業學校</v>
      </c>
      <c r="I277" s="16" t="str">
        <f>VLOOKUP(B277,總表!$1:$1048576,8,0)</f>
        <v>蕭岑瑄</v>
      </c>
      <c r="J277" s="16" t="str">
        <f>VLOOKUP(B277,總表!$1:$1048576,9,0)</f>
        <v>國立基隆高級商工職業學校</v>
      </c>
      <c r="K277" s="16" t="str">
        <f>VLOOKUP(B277,總表!$1:$1048576,10,0)</f>
        <v>陳沛璇</v>
      </c>
      <c r="L277" s="16" t="str">
        <f>VLOOKUP(B277,總表!$1:$1048576,11,0)</f>
        <v>國立基隆高級商工職業學校</v>
      </c>
      <c r="M277" s="16" t="str">
        <f>VLOOKUP(B277,總表!$1:$1048576,12,0)</f>
        <v>鄭璁華</v>
      </c>
      <c r="N277" s="16" t="str">
        <f>VLOOKUP(B277,總表!$1:$1048576,13,0)</f>
        <v>國立基隆高級商工職業學校</v>
      </c>
      <c r="O277" s="16" t="str">
        <f>VLOOKUP(B277,總表!$1:$1048576,14,0)</f>
        <v>魏志鴻</v>
      </c>
      <c r="P277" s="16" t="str">
        <f>VLOOKUP(B277,總表!$1:$1048576,15,0)</f>
        <v>國立基隆高級商工職業學校</v>
      </c>
      <c r="Q277" s="16" t="str">
        <f>VLOOKUP(B277,總表!$1:$1048576,16,0)</f>
        <v>陳家榛</v>
      </c>
      <c r="R277" s="16" t="str">
        <f>VLOOKUP(B277,總表!$1:$1048576,17,0)</f>
        <v>國立基隆高級商工職業學校</v>
      </c>
    </row>
    <row r="278" spans="1:18" ht="17.399999999999999" hidden="1" x14ac:dyDescent="0.3">
      <c r="A278" s="28" t="s">
        <v>3493</v>
      </c>
      <c r="B278" s="13" t="s">
        <v>3027</v>
      </c>
      <c r="C278" s="10" t="str">
        <f>VLOOKUP(B278,總表!$1:$1048576,2,0)</f>
        <v>智慧車艙安全監控系統</v>
      </c>
      <c r="D278" s="19" t="str">
        <f>VLOOKUP(B278,總表!$1:$1048576,4,0)</f>
        <v>災害管理與安全</v>
      </c>
      <c r="E278" s="16" t="str">
        <f>VLOOKUP(B278,總表!$1:$1048576,5,0)</f>
        <v>高中職組</v>
      </c>
      <c r="F278" s="16" t="str">
        <f>VLOOKUP(B278,總表!$1:$1048576,3,0)</f>
        <v>基隆市</v>
      </c>
      <c r="G278" s="16" t="str">
        <f>VLOOKUP(B278,總表!$1:$1048576,6,0)</f>
        <v>蘇靖翔</v>
      </c>
      <c r="H278" s="16" t="str">
        <f>VLOOKUP(B278,總表!$1:$1048576,7,0)</f>
        <v>國立基隆高級商工職業學校</v>
      </c>
      <c r="I278" s="16" t="str">
        <f>VLOOKUP(B278,總表!$1:$1048576,8,0)</f>
        <v>黃品叡</v>
      </c>
      <c r="J278" s="16" t="str">
        <f>VLOOKUP(B278,總表!$1:$1048576,9,0)</f>
        <v>國立基隆高級商工職業學校</v>
      </c>
      <c r="K278" s="16" t="str">
        <f>VLOOKUP(B278,總表!$1:$1048576,10,0)</f>
        <v>莊閔祺</v>
      </c>
      <c r="L278" s="16" t="str">
        <f>VLOOKUP(B278,總表!$1:$1048576,11,0)</f>
        <v>國立基隆高級商工職業學校</v>
      </c>
      <c r="M278" s="16" t="str">
        <f>VLOOKUP(B278,總表!$1:$1048576,12,0)</f>
        <v>鄭璁華</v>
      </c>
      <c r="N278" s="16" t="str">
        <f>VLOOKUP(B278,總表!$1:$1048576,13,0)</f>
        <v>國立基隆高級商工職業學校</v>
      </c>
      <c r="O278" s="16" t="str">
        <f>VLOOKUP(B278,總表!$1:$1048576,14,0)</f>
        <v>江玉婷</v>
      </c>
      <c r="P278" s="16" t="str">
        <f>VLOOKUP(B278,總表!$1:$1048576,15,0)</f>
        <v>國立基隆高級商工職業學校</v>
      </c>
      <c r="Q278" s="16" t="str">
        <f>VLOOKUP(B278,總表!$1:$1048576,16,0)</f>
        <v>顏國恩</v>
      </c>
      <c r="R278" s="16" t="str">
        <f>VLOOKUP(B278,總表!$1:$1048576,17,0)</f>
        <v>國立基隆高級商工職業學校</v>
      </c>
    </row>
    <row r="279" spans="1:18" ht="17.399999999999999" hidden="1" x14ac:dyDescent="0.3">
      <c r="A279" s="30" t="s">
        <v>3494</v>
      </c>
      <c r="B279" s="13" t="s">
        <v>3034</v>
      </c>
      <c r="C279" s="10" t="str">
        <f>VLOOKUP(B279,總表!$1:$1048576,2,0)</f>
        <v>零事故的距離－智能防翻與警報系統</v>
      </c>
      <c r="D279" s="19" t="str">
        <f>VLOOKUP(B279,總表!$1:$1048576,4,0)</f>
        <v>災害管理與安全</v>
      </c>
      <c r="E279" s="16" t="str">
        <f>VLOOKUP(B279,總表!$1:$1048576,5,0)</f>
        <v>高中職組</v>
      </c>
      <c r="F279" s="16" t="str">
        <f>VLOOKUP(B279,總表!$1:$1048576,3,0)</f>
        <v>基隆市</v>
      </c>
      <c r="G279" s="16" t="str">
        <f>VLOOKUP(B279,總表!$1:$1048576,6,0)</f>
        <v>蔣幼琦</v>
      </c>
      <c r="H279" s="16" t="str">
        <f>VLOOKUP(B279,總表!$1:$1048576,7,0)</f>
        <v>國立基隆高級商工職業學校</v>
      </c>
      <c r="I279" s="16" t="str">
        <f>VLOOKUP(B279,總表!$1:$1048576,8,0)</f>
        <v>邱詩琁</v>
      </c>
      <c r="J279" s="16" t="str">
        <f>VLOOKUP(B279,總表!$1:$1048576,9,0)</f>
        <v>國立基隆高級商工職業學校</v>
      </c>
      <c r="K279" s="16" t="str">
        <f>VLOOKUP(B279,總表!$1:$1048576,10,0)</f>
        <v>郭均成</v>
      </c>
      <c r="L279" s="16" t="str">
        <f>VLOOKUP(B279,總表!$1:$1048576,11,0)</f>
        <v>國立基隆高級商工職業學校</v>
      </c>
      <c r="M279" s="16" t="str">
        <f>VLOOKUP(B279,總表!$1:$1048576,12,0)</f>
        <v>顏國恩</v>
      </c>
      <c r="N279" s="16" t="str">
        <f>VLOOKUP(B279,總表!$1:$1048576,13,0)</f>
        <v>國立基隆高級商工職業學校</v>
      </c>
      <c r="O279" s="16" t="str">
        <f>VLOOKUP(B279,總表!$1:$1048576,14,0)</f>
        <v>鄭璁華</v>
      </c>
      <c r="P279" s="16" t="str">
        <f>VLOOKUP(B279,總表!$1:$1048576,15,0)</f>
        <v>國立基隆高級商工職業學校</v>
      </c>
      <c r="Q279" s="16" t="str">
        <f>VLOOKUP(B279,總表!$1:$1048576,16,0)</f>
        <v>陳家榛</v>
      </c>
      <c r="R279" s="16" t="str">
        <f>VLOOKUP(B279,總表!$1:$1048576,17,0)</f>
        <v>國立基隆高級商工職業學校</v>
      </c>
    </row>
    <row r="280" spans="1:18" ht="17.399999999999999" hidden="1" x14ac:dyDescent="0.3">
      <c r="A280" s="30" t="s">
        <v>3494</v>
      </c>
      <c r="B280" s="13" t="s">
        <v>3187</v>
      </c>
      <c r="C280" s="10" t="str">
        <f>VLOOKUP(B280,總表!$1:$1048576,2,0)</f>
        <v>智能互動地墊</v>
      </c>
      <c r="D280" s="20" t="str">
        <f>VLOOKUP(B280,總表!$1:$1048576,4,0)</f>
        <v>社會照護</v>
      </c>
      <c r="E280" s="16" t="str">
        <f>VLOOKUP(B280,總表!$1:$1048576,5,0)</f>
        <v>高中職組</v>
      </c>
      <c r="F280" s="16" t="str">
        <f>VLOOKUP(B280,總表!$1:$1048576,3,0)</f>
        <v>基隆市</v>
      </c>
      <c r="G280" s="16" t="str">
        <f>VLOOKUP(B280,總表!$1:$1048576,6,0)</f>
        <v>黃馨儀</v>
      </c>
      <c r="H280" s="16" t="str">
        <f>VLOOKUP(B280,總表!$1:$1048576,7,0)</f>
        <v>國立基隆商工 商經科</v>
      </c>
      <c r="I280" s="16" t="str">
        <f>VLOOKUP(B280,總表!$1:$1048576,8,0)</f>
        <v>陳亭蓁</v>
      </c>
      <c r="J280" s="16" t="str">
        <f>VLOOKUP(B280,總表!$1:$1048576,9,0)</f>
        <v>國立基隆商工 商經科</v>
      </c>
      <c r="K280" s="16" t="str">
        <f>VLOOKUP(B280,總表!$1:$1048576,10,0)</f>
        <v>張可諾</v>
      </c>
      <c r="L280" s="16" t="str">
        <f>VLOOKUP(B280,總表!$1:$1048576,11,0)</f>
        <v>國立基隆商工 資訊科</v>
      </c>
      <c r="M280" s="16" t="str">
        <f>VLOOKUP(B280,總表!$1:$1048576,12,0)</f>
        <v>李承熹</v>
      </c>
      <c r="N280" s="16" t="str">
        <f>VLOOKUP(B280,總表!$1:$1048576,13,0)</f>
        <v>國立基隆商工 資訊科 教務組長</v>
      </c>
      <c r="O280" s="16" t="str">
        <f>VLOOKUP(B280,總表!$1:$1048576,14,0)</f>
        <v>黃姸綾</v>
      </c>
      <c r="P280" s="16" t="str">
        <f>VLOOKUP(B280,總表!$1:$1048576,15,0)</f>
        <v>國立基隆商工 商經科 科主任</v>
      </c>
      <c r="Q280" s="16" t="str">
        <f>VLOOKUP(B280,總表!$1:$1048576,16,0)</f>
        <v>陳家榛</v>
      </c>
      <c r="R280" s="16" t="str">
        <f>VLOOKUP(B280,總表!$1:$1048576,17,0)</f>
        <v>國立基隆商工</v>
      </c>
    </row>
    <row r="281" spans="1:18" ht="17.399999999999999" hidden="1" x14ac:dyDescent="0.3">
      <c r="A281" s="30" t="s">
        <v>3494</v>
      </c>
      <c r="B281" s="13" t="s">
        <v>3306</v>
      </c>
      <c r="C281" s="10" t="str">
        <f>VLOOKUP(B281,總表!$1:$1048576,2,0)</f>
        <v>方向燈智能控制系統</v>
      </c>
      <c r="D281" s="16" t="str">
        <f>VLOOKUP(B281,總表!$1:$1048576,4,0)</f>
        <v>便利生活</v>
      </c>
      <c r="E281" s="16" t="str">
        <f>VLOOKUP(B281,總表!$1:$1048576,5,0)</f>
        <v>高中職組</v>
      </c>
      <c r="F281" s="16" t="str">
        <f>VLOOKUP(B281,總表!$1:$1048576,3,0)</f>
        <v>基隆市</v>
      </c>
      <c r="G281" s="16" t="str">
        <f>VLOOKUP(B281,總表!$1:$1048576,6,0)</f>
        <v>俞亭語</v>
      </c>
      <c r="H281" s="16" t="str">
        <f>VLOOKUP(B281,總表!$1:$1048576,7,0)</f>
        <v>國立基隆高級商工職業學校</v>
      </c>
      <c r="I281" s="16" t="str">
        <f>VLOOKUP(B281,總表!$1:$1048576,8,0)</f>
        <v>林姵璇</v>
      </c>
      <c r="J281" s="16" t="str">
        <f>VLOOKUP(B281,總表!$1:$1048576,9,0)</f>
        <v>國立基隆高級商工職業學校</v>
      </c>
      <c r="K281" s="16" t="str">
        <f>VLOOKUP(B281,總表!$1:$1048576,10,0)</f>
        <v>郭子毅</v>
      </c>
      <c r="L281" s="16" t="str">
        <f>VLOOKUP(B281,總表!$1:$1048576,11,0)</f>
        <v>國立基隆高級商工職業學校</v>
      </c>
      <c r="M281" s="16" t="str">
        <f>VLOOKUP(B281,總表!$1:$1048576,12,0)</f>
        <v>李承熹</v>
      </c>
      <c r="N281" s="16" t="str">
        <f>VLOOKUP(B281,總表!$1:$1048576,13,0)</f>
        <v>國立基隆高級商工職業學校資訊科 教務組長</v>
      </c>
      <c r="O281" s="16" t="str">
        <f>VLOOKUP(B281,總表!$1:$1048576,14,0)</f>
        <v>鄭璁華</v>
      </c>
      <c r="P281" s="16" t="str">
        <f>VLOOKUP(B281,總表!$1:$1048576,15,0)</f>
        <v>國立基隆高級商工職業學校</v>
      </c>
      <c r="Q281" s="16" t="str">
        <f>VLOOKUP(B281,總表!$1:$1048576,16,0)</f>
        <v>陳家榛</v>
      </c>
      <c r="R281" s="16" t="str">
        <f>VLOOKUP(B281,總表!$1:$1048576,17,0)</f>
        <v>國立基隆高級商工職業學校資訊科 教務組長</v>
      </c>
    </row>
    <row r="282" spans="1:18" ht="17.399999999999999" hidden="1" x14ac:dyDescent="0.3">
      <c r="A282" s="30" t="s">
        <v>3494</v>
      </c>
      <c r="B282" s="13" t="s">
        <v>3312</v>
      </c>
      <c r="C282" s="10" t="str">
        <f>VLOOKUP(B282,總表!$1:$1048576,2,0)</f>
        <v>助眠救星</v>
      </c>
      <c r="D282" s="16" t="str">
        <f>VLOOKUP(B282,總表!$1:$1048576,4,0)</f>
        <v>便利生活</v>
      </c>
      <c r="E282" s="16" t="str">
        <f>VLOOKUP(B282,總表!$1:$1048576,5,0)</f>
        <v>高中職組</v>
      </c>
      <c r="F282" s="16" t="str">
        <f>VLOOKUP(B282,總表!$1:$1048576,3,0)</f>
        <v>基隆市</v>
      </c>
      <c r="G282" s="16" t="str">
        <f>VLOOKUP(B282,總表!$1:$1048576,6,0)</f>
        <v>歐子嘉</v>
      </c>
      <c r="H282" s="16" t="str">
        <f>VLOOKUP(B282,總表!$1:$1048576,7,0)</f>
        <v>國立基隆高級商工職業學校</v>
      </c>
      <c r="I282" s="16" t="str">
        <f>VLOOKUP(B282,總表!$1:$1048576,8,0)</f>
        <v>廖以蓁</v>
      </c>
      <c r="J282" s="16" t="str">
        <f>VLOOKUP(B282,總表!$1:$1048576,9,0)</f>
        <v>國立基隆高級商工職業學校</v>
      </c>
      <c r="K282" s="16" t="str">
        <f>VLOOKUP(B282,總表!$1:$1048576,10,0)</f>
        <v>簡岑穎</v>
      </c>
      <c r="L282" s="16" t="str">
        <f>VLOOKUP(B282,總表!$1:$1048576,11,0)</f>
        <v>國立基隆高級商工職業學校</v>
      </c>
      <c r="M282" s="16" t="str">
        <f>VLOOKUP(B282,總表!$1:$1048576,12,0)</f>
        <v>鄭璁華</v>
      </c>
      <c r="N282" s="16" t="str">
        <f>VLOOKUP(B282,總表!$1:$1048576,13,0)</f>
        <v>國立基隆高級商工職業學校</v>
      </c>
      <c r="O282" s="16" t="str">
        <f>VLOOKUP(B282,總表!$1:$1048576,14,0)</f>
        <v>顏國恩</v>
      </c>
      <c r="P282" s="16" t="str">
        <f>VLOOKUP(B282,總表!$1:$1048576,15,0)</f>
        <v>國立基隆高級商工職業學校</v>
      </c>
      <c r="Q282" s="16" t="str">
        <f>VLOOKUP(B282,總表!$1:$1048576,16,0)</f>
        <v>陳萱沂</v>
      </c>
      <c r="R282" s="16">
        <f>VLOOKUP(B282,總表!$1:$1048576,17,0)</f>
        <v>0</v>
      </c>
    </row>
    <row r="283" spans="1:18" ht="17.399999999999999" hidden="1" x14ac:dyDescent="0.3">
      <c r="A283" s="22" t="s">
        <v>3495</v>
      </c>
      <c r="B283" s="13" t="s">
        <v>390</v>
      </c>
      <c r="C283" s="10" t="str">
        <f>VLOOKUP(B283,總表!$1:$1048576,2,0)</f>
        <v>自行車防傾倒腳撐</v>
      </c>
      <c r="D283" s="18" t="str">
        <f>VLOOKUP(B283,總表!$1:$1048576,4,0)</f>
        <v>休閒與教育</v>
      </c>
      <c r="E283" s="16" t="str">
        <f>VLOOKUP(B283,總表!$1:$1048576,5,0)</f>
        <v>國中組</v>
      </c>
      <c r="F283" s="16" t="str">
        <f>VLOOKUP(B283,總表!$1:$1048576,3,0)</f>
        <v>基隆市</v>
      </c>
      <c r="G283" s="16" t="str">
        <f>VLOOKUP(B283,總表!$1:$1048576,6,0)</f>
        <v>宋為濬</v>
      </c>
      <c r="H283" s="16" t="str">
        <f>VLOOKUP(B283,總表!$1:$1048576,7,0)</f>
        <v>基隆市立銘傳國中</v>
      </c>
      <c r="I283" s="16" t="str">
        <f>VLOOKUP(B283,總表!$1:$1048576,8,0)</f>
        <v>楊紹寬</v>
      </c>
      <c r="J283" s="16" t="str">
        <f>VLOOKUP(B283,總表!$1:$1048576,9,0)</f>
        <v>基隆市立銘傳國中</v>
      </c>
      <c r="K283" s="16" t="str">
        <f>VLOOKUP(B283,總表!$1:$1048576,10,0)</f>
        <v>陳新翰</v>
      </c>
      <c r="L283" s="16" t="str">
        <f>VLOOKUP(B283,總表!$1:$1048576,11,0)</f>
        <v>基隆市立銘傳國中</v>
      </c>
      <c r="M283" s="16" t="str">
        <f>VLOOKUP(B283,總表!$1:$1048576,12,0)</f>
        <v>李健次</v>
      </c>
      <c r="N283" s="16" t="str">
        <f>VLOOKUP(B283,總表!$1:$1048576,13,0)</f>
        <v xml:space="preserve">基隆市立銘傳國中 </v>
      </c>
      <c r="O283" s="16" t="str">
        <f>VLOOKUP(B283,總表!$1:$1048576,14,0)</f>
        <v>劉珠玲</v>
      </c>
      <c r="P283" s="16" t="str">
        <f>VLOOKUP(B283,總表!$1:$1048576,15,0)</f>
        <v xml:space="preserve">基隆市立銘傳國中 </v>
      </c>
      <c r="Q283" s="16" t="str">
        <f>VLOOKUP(B283,總表!$1:$1048576,16,0)</f>
        <v xml:space="preserve"> 沈容聞</v>
      </c>
      <c r="R283" s="16" t="str">
        <f>VLOOKUP(B283,總表!$1:$1048576,17,0)</f>
        <v xml:space="preserve">基隆市立銘傳國中 </v>
      </c>
    </row>
    <row r="284" spans="1:18" ht="17.399999999999999" hidden="1" x14ac:dyDescent="0.3">
      <c r="A284" s="22" t="s">
        <v>3495</v>
      </c>
      <c r="B284" s="13" t="s">
        <v>301</v>
      </c>
      <c r="C284" s="10" t="str">
        <f>VLOOKUP(B284,總表!$1:$1048576,2,0)</f>
        <v>畫具卷</v>
      </c>
      <c r="D284" s="18" t="str">
        <f>VLOOKUP(B284,總表!$1:$1048576,4,0)</f>
        <v>休閒與教育</v>
      </c>
      <c r="E284" s="16" t="str">
        <f>VLOOKUP(B284,總表!$1:$1048576,5,0)</f>
        <v>國中組</v>
      </c>
      <c r="F284" s="16" t="str">
        <f>VLOOKUP(B284,總表!$1:$1048576,3,0)</f>
        <v>基隆市</v>
      </c>
      <c r="G284" s="16" t="str">
        <f>VLOOKUP(B284,總表!$1:$1048576,6,0)</f>
        <v>甘惠心</v>
      </c>
      <c r="H284" s="16" t="str">
        <f>VLOOKUP(B284,總表!$1:$1048576,7,0)</f>
        <v>基隆市立銘傳國中</v>
      </c>
      <c r="I284" s="16" t="str">
        <f>VLOOKUP(B284,總表!$1:$1048576,8,0)</f>
        <v>武孟希</v>
      </c>
      <c r="J284" s="16" t="str">
        <f>VLOOKUP(B284,總表!$1:$1048576,9,0)</f>
        <v>基隆市立銘傳國中</v>
      </c>
      <c r="K284" s="16" t="str">
        <f>VLOOKUP(B284,總表!$1:$1048576,10,0)</f>
        <v>呂妍慧</v>
      </c>
      <c r="L284" s="16" t="str">
        <f>VLOOKUP(B284,總表!$1:$1048576,11,0)</f>
        <v>基隆市立銘傳國中</v>
      </c>
      <c r="M284" s="16" t="str">
        <f>VLOOKUP(B284,總表!$1:$1048576,12,0)</f>
        <v>李健次</v>
      </c>
      <c r="N284" s="16" t="str">
        <f>VLOOKUP(B284,總表!$1:$1048576,13,0)</f>
        <v>基隆市立銘傳國中</v>
      </c>
      <c r="O284" s="16" t="str">
        <f>VLOOKUP(B284,總表!$1:$1048576,14,0)</f>
        <v>袁昌宏</v>
      </c>
      <c r="P284" s="16" t="str">
        <f>VLOOKUP(B284,總表!$1:$1048576,15,0)</f>
        <v>基隆市立銘傳國中</v>
      </c>
      <c r="Q284" s="16" t="str">
        <f>VLOOKUP(B284,總表!$1:$1048576,16,0)</f>
        <v>沈容聞</v>
      </c>
      <c r="R284" s="16" t="str">
        <f>VLOOKUP(B284,總表!$1:$1048576,17,0)</f>
        <v>基隆市立銘傳國中</v>
      </c>
    </row>
    <row r="285" spans="1:18" ht="17.399999999999999" hidden="1" x14ac:dyDescent="0.3">
      <c r="A285" s="22" t="s">
        <v>3495</v>
      </c>
      <c r="B285" s="13" t="s">
        <v>559</v>
      </c>
      <c r="C285" s="10" t="str">
        <f>VLOOKUP(B285,總表!$1:$1048576,2,0)</f>
        <v>姿勢警報器</v>
      </c>
      <c r="D285" s="19" t="str">
        <f>VLOOKUP(B285,總表!$1:$1048576,4,0)</f>
        <v>災害管理與安全</v>
      </c>
      <c r="E285" s="16" t="str">
        <f>VLOOKUP(B285,總表!$1:$1048576,5,0)</f>
        <v>國中組</v>
      </c>
      <c r="F285" s="16" t="str">
        <f>VLOOKUP(B285,總表!$1:$1048576,3,0)</f>
        <v>基隆市</v>
      </c>
      <c r="G285" s="16" t="str">
        <f>VLOOKUP(B285,總表!$1:$1048576,6,0)</f>
        <v>蘇筣宸</v>
      </c>
      <c r="H285" s="16" t="str">
        <f>VLOOKUP(B285,總表!$1:$1048576,7,0)</f>
        <v>基隆市立銘傳國中</v>
      </c>
      <c r="I285" s="16" t="str">
        <f>VLOOKUP(B285,總表!$1:$1048576,8,0)</f>
        <v>謝羽惟</v>
      </c>
      <c r="J285" s="16" t="str">
        <f>VLOOKUP(B285,總表!$1:$1048576,9,0)</f>
        <v>基隆市立銘傳國中</v>
      </c>
      <c r="K285" s="16" t="str">
        <f>VLOOKUP(B285,總表!$1:$1048576,10,0)</f>
        <v>郭芮妤</v>
      </c>
      <c r="L285" s="16" t="str">
        <f>VLOOKUP(B285,總表!$1:$1048576,11,0)</f>
        <v>基隆市立銘傳國中</v>
      </c>
      <c r="M285" s="16" t="str">
        <f>VLOOKUP(B285,總表!$1:$1048576,12,0)</f>
        <v>李健次</v>
      </c>
      <c r="N285" s="16" t="str">
        <f>VLOOKUP(B285,總表!$1:$1048576,13,0)</f>
        <v>基隆市立銘傳國中</v>
      </c>
      <c r="O285" s="16" t="str">
        <f>VLOOKUP(B285,總表!$1:$1048576,14,0)</f>
        <v>袁昌宏</v>
      </c>
      <c r="P285" s="16" t="str">
        <f>VLOOKUP(B285,總表!$1:$1048576,15,0)</f>
        <v>基隆市立銘傳國中</v>
      </c>
      <c r="Q285" s="16" t="str">
        <f>VLOOKUP(B285,總表!$1:$1048576,16,0)</f>
        <v>沈容聞</v>
      </c>
      <c r="R285" s="16" t="str">
        <f>VLOOKUP(B285,總表!$1:$1048576,17,0)</f>
        <v>基隆市立銘傳國中</v>
      </c>
    </row>
    <row r="286" spans="1:18" ht="17.399999999999999" hidden="1" x14ac:dyDescent="0.3">
      <c r="A286" s="22" t="s">
        <v>3495</v>
      </c>
      <c r="B286" s="13" t="s">
        <v>554</v>
      </c>
      <c r="C286" s="10" t="str">
        <f>VLOOKUP(B286,總表!$1:$1048576,2,0)</f>
        <v>智慧安全提醒杯墊</v>
      </c>
      <c r="D286" s="19" t="str">
        <f>VLOOKUP(B286,總表!$1:$1048576,4,0)</f>
        <v>災害管理與安全</v>
      </c>
      <c r="E286" s="16" t="str">
        <f>VLOOKUP(B286,總表!$1:$1048576,5,0)</f>
        <v>國中組</v>
      </c>
      <c r="F286" s="16" t="str">
        <f>VLOOKUP(B286,總表!$1:$1048576,3,0)</f>
        <v>基隆市</v>
      </c>
      <c r="G286" s="16" t="str">
        <f>VLOOKUP(B286,總表!$1:$1048576,6,0)</f>
        <v>熊于綸</v>
      </c>
      <c r="H286" s="16" t="str">
        <f>VLOOKUP(B286,總表!$1:$1048576,7,0)</f>
        <v>基隆市立銘傳國中</v>
      </c>
      <c r="I286" s="16" t="str">
        <f>VLOOKUP(B286,總表!$1:$1048576,8,0)</f>
        <v>葉奇勳</v>
      </c>
      <c r="J286" s="16" t="str">
        <f>VLOOKUP(B286,總表!$1:$1048576,9,0)</f>
        <v>基隆市立銘傳國中</v>
      </c>
      <c r="K286" s="16" t="str">
        <f>VLOOKUP(B286,總表!$1:$1048576,10,0)</f>
        <v>郭億豐</v>
      </c>
      <c r="L286" s="16" t="str">
        <f>VLOOKUP(B286,總表!$1:$1048576,11,0)</f>
        <v>基隆市立銘傳國中</v>
      </c>
      <c r="M286" s="16" t="str">
        <f>VLOOKUP(B286,總表!$1:$1048576,12,0)</f>
        <v>李健次</v>
      </c>
      <c r="N286" s="16" t="str">
        <f>VLOOKUP(B286,總表!$1:$1048576,13,0)</f>
        <v>基隆市立銘傳國中</v>
      </c>
      <c r="O286" s="16" t="str">
        <f>VLOOKUP(B286,總表!$1:$1048576,14,0)</f>
        <v>沈容聞</v>
      </c>
      <c r="P286" s="16" t="str">
        <f>VLOOKUP(B286,總表!$1:$1048576,15,0)</f>
        <v>基隆市立銘傳國中</v>
      </c>
      <c r="Q286" s="16" t="str">
        <f>VLOOKUP(B286,總表!$1:$1048576,16,0)</f>
        <v>袁昌宏</v>
      </c>
      <c r="R286" s="16" t="str">
        <f>VLOOKUP(B286,總表!$1:$1048576,17,0)</f>
        <v>基隆市立銘傳國中</v>
      </c>
    </row>
    <row r="287" spans="1:18" ht="17.399999999999999" hidden="1" x14ac:dyDescent="0.3">
      <c r="A287" s="28" t="s">
        <v>3493</v>
      </c>
      <c r="B287" s="13" t="s">
        <v>589</v>
      </c>
      <c r="C287" s="10" t="str">
        <f>VLOOKUP(B287,總表!$1:$1048576,2,0)</f>
        <v>MosQuit Love 蚊戀終止器：聲波干擾 抑制蚊子繁殖裝置</v>
      </c>
      <c r="D287" s="19" t="str">
        <f>VLOOKUP(B287,總表!$1:$1048576,4,0)</f>
        <v>災害管理與安全</v>
      </c>
      <c r="E287" s="16" t="str">
        <f>VLOOKUP(B287,總表!$1:$1048576,5,0)</f>
        <v>國中組</v>
      </c>
      <c r="F287" s="16" t="str">
        <f>VLOOKUP(B287,總表!$1:$1048576,3,0)</f>
        <v>基隆市</v>
      </c>
      <c r="G287" s="16" t="str">
        <f>VLOOKUP(B287,總表!$1:$1048576,6,0)</f>
        <v>黃宇皓</v>
      </c>
      <c r="H287" s="16" t="str">
        <f>VLOOKUP(B287,總表!$1:$1048576,7,0)</f>
        <v>基隆市立安樂高級中學 國中部</v>
      </c>
      <c r="I287" s="16" t="str">
        <f>VLOOKUP(B287,總表!$1:$1048576,8,0)</f>
        <v>施廷翰</v>
      </c>
      <c r="J287" s="16" t="str">
        <f>VLOOKUP(B287,總表!$1:$1048576,9,0)</f>
        <v>基隆市立安樂高級中學 國中部</v>
      </c>
      <c r="K287" s="16" t="str">
        <f>VLOOKUP(B287,總表!$1:$1048576,10,0)</f>
        <v>黃宇樂</v>
      </c>
      <c r="L287" s="16" t="str">
        <f>VLOOKUP(B287,總表!$1:$1048576,11,0)</f>
        <v>基隆市立安樂高級中學 國中部</v>
      </c>
      <c r="M287" s="16" t="str">
        <f>VLOOKUP(B287,總表!$1:$1048576,12,0)</f>
        <v>彭淑珍</v>
      </c>
      <c r="N287" s="16" t="str">
        <f>VLOOKUP(B287,總表!$1:$1048576,13,0)</f>
        <v>基隆市立安樂高級中學  輔導處</v>
      </c>
      <c r="O287" s="16" t="str">
        <f>VLOOKUP(B287,總表!$1:$1048576,14,0)</f>
        <v>張秀湘</v>
      </c>
      <c r="P287" s="16" t="str">
        <f>VLOOKUP(B287,總表!$1:$1048576,15,0)</f>
        <v>基隆市立安樂高級中學 輔導處</v>
      </c>
      <c r="Q287" s="16">
        <f>VLOOKUP(B287,總表!$1:$1048576,16,0)</f>
        <v>0</v>
      </c>
      <c r="R287" s="16">
        <f>VLOOKUP(B287,總表!$1:$1048576,17,0)</f>
        <v>0</v>
      </c>
    </row>
    <row r="288" spans="1:18" ht="17.399999999999999" hidden="1" x14ac:dyDescent="0.3">
      <c r="A288" s="28" t="s">
        <v>3493</v>
      </c>
      <c r="B288" s="13" t="s">
        <v>575</v>
      </c>
      <c r="C288" s="10" t="str">
        <f>VLOOKUP(B288,總表!$1:$1048576,2,0)</f>
        <v>嬰兒防抱離即時警示系統</v>
      </c>
      <c r="D288" s="19" t="str">
        <f>VLOOKUP(B288,總表!$1:$1048576,4,0)</f>
        <v>災害管理與安全</v>
      </c>
      <c r="E288" s="16" t="str">
        <f>VLOOKUP(B288,總表!$1:$1048576,5,0)</f>
        <v>國中組</v>
      </c>
      <c r="F288" s="16" t="str">
        <f>VLOOKUP(B288,總表!$1:$1048576,3,0)</f>
        <v>基隆市</v>
      </c>
      <c r="G288" s="16" t="str">
        <f>VLOOKUP(B288,總表!$1:$1048576,6,0)</f>
        <v>李珮瑜</v>
      </c>
      <c r="H288" s="16" t="str">
        <f>VLOOKUP(B288,總表!$1:$1048576,7,0)</f>
        <v>基隆市立銘傳國中</v>
      </c>
      <c r="I288" s="16" t="str">
        <f>VLOOKUP(B288,總表!$1:$1048576,8,0)</f>
        <v>林靜</v>
      </c>
      <c r="J288" s="16" t="str">
        <f>VLOOKUP(B288,總表!$1:$1048576,9,0)</f>
        <v>基隆市立銘傳國中</v>
      </c>
      <c r="K288" s="16" t="str">
        <f>VLOOKUP(B288,總表!$1:$1048576,10,0)</f>
        <v>楊雨緁</v>
      </c>
      <c r="L288" s="16" t="str">
        <f>VLOOKUP(B288,總表!$1:$1048576,11,0)</f>
        <v>基隆市立銘傳國中</v>
      </c>
      <c r="M288" s="16" t="str">
        <f>VLOOKUP(B288,總表!$1:$1048576,12,0)</f>
        <v xml:space="preserve">李健次  </v>
      </c>
      <c r="N288" s="16" t="str">
        <f>VLOOKUP(B288,總表!$1:$1048576,13,0)</f>
        <v>基隆市立銘傳國中</v>
      </c>
      <c r="O288" s="16" t="str">
        <f>VLOOKUP(B288,總表!$1:$1048576,14,0)</f>
        <v>李孟勳</v>
      </c>
      <c r="P288" s="16" t="str">
        <f>VLOOKUP(B288,總表!$1:$1048576,15,0)</f>
        <v>基隆市立銘傳國中</v>
      </c>
      <c r="Q288" s="16" t="str">
        <f>VLOOKUP(B288,總表!$1:$1048576,16,0)</f>
        <v>沈容聞</v>
      </c>
      <c r="R288" s="16" t="str">
        <f>VLOOKUP(B288,總表!$1:$1048576,17,0)</f>
        <v>基隆市立銘傳國中</v>
      </c>
    </row>
    <row r="289" spans="1:18" ht="17.399999999999999" hidden="1" x14ac:dyDescent="0.3">
      <c r="A289" s="30" t="s">
        <v>3494</v>
      </c>
      <c r="B289" s="13" t="s">
        <v>564</v>
      </c>
      <c r="C289" s="10" t="str">
        <f>VLOOKUP(B289,總表!$1:$1048576,2,0)</f>
        <v>置物箱即時警報器</v>
      </c>
      <c r="D289" s="19" t="str">
        <f>VLOOKUP(B289,總表!$1:$1048576,4,0)</f>
        <v>災害管理與安全</v>
      </c>
      <c r="E289" s="16" t="str">
        <f>VLOOKUP(B289,總表!$1:$1048576,5,0)</f>
        <v>國中組</v>
      </c>
      <c r="F289" s="16" t="str">
        <f>VLOOKUP(B289,總表!$1:$1048576,3,0)</f>
        <v>基隆市</v>
      </c>
      <c r="G289" s="16" t="str">
        <f>VLOOKUP(B289,總表!$1:$1048576,6,0)</f>
        <v>王焱</v>
      </c>
      <c r="H289" s="16" t="str">
        <f>VLOOKUP(B289,總表!$1:$1048576,7,0)</f>
        <v>基隆市立銘傳國中</v>
      </c>
      <c r="I289" s="16" t="str">
        <f>VLOOKUP(B289,總表!$1:$1048576,8,0)</f>
        <v>王又陞</v>
      </c>
      <c r="J289" s="16" t="str">
        <f>VLOOKUP(B289,總表!$1:$1048576,9,0)</f>
        <v>基隆市立銘傳國中</v>
      </c>
      <c r="K289" s="16" t="str">
        <f>VLOOKUP(B289,總表!$1:$1048576,10,0)</f>
        <v>陳敬允</v>
      </c>
      <c r="L289" s="16" t="str">
        <f>VLOOKUP(B289,總表!$1:$1048576,11,0)</f>
        <v>基隆市立銘傳國中</v>
      </c>
      <c r="M289" s="16" t="str">
        <f>VLOOKUP(B289,總表!$1:$1048576,12,0)</f>
        <v>李健次</v>
      </c>
      <c r="N289" s="16" t="str">
        <f>VLOOKUP(B289,總表!$1:$1048576,13,0)</f>
        <v>基隆市立銘傳國中</v>
      </c>
      <c r="O289" s="16" t="str">
        <f>VLOOKUP(B289,總表!$1:$1048576,14,0)</f>
        <v>高宜楓</v>
      </c>
      <c r="P289" s="16" t="str">
        <f>VLOOKUP(B289,總表!$1:$1048576,15,0)</f>
        <v>基隆市立銘傳國中</v>
      </c>
      <c r="Q289" s="16" t="str">
        <f>VLOOKUP(B289,總表!$1:$1048576,16,0)</f>
        <v>沈容聞</v>
      </c>
      <c r="R289" s="16" t="str">
        <f>VLOOKUP(B289,總表!$1:$1048576,17,0)</f>
        <v>基隆市立銘傳國中</v>
      </c>
    </row>
    <row r="290" spans="1:18" ht="17.399999999999999" hidden="1" x14ac:dyDescent="0.3">
      <c r="A290" s="30" t="s">
        <v>3494</v>
      </c>
      <c r="B290" s="13" t="s">
        <v>570</v>
      </c>
      <c r="C290" s="10" t="str">
        <f>VLOOKUP(B290,總表!$1:$1048576,2,0)</f>
        <v>智能轉角警示器</v>
      </c>
      <c r="D290" s="19" t="str">
        <f>VLOOKUP(B290,總表!$1:$1048576,4,0)</f>
        <v>災害管理與安全</v>
      </c>
      <c r="E290" s="16" t="str">
        <f>VLOOKUP(B290,總表!$1:$1048576,5,0)</f>
        <v>國中組</v>
      </c>
      <c r="F290" s="16" t="str">
        <f>VLOOKUP(B290,總表!$1:$1048576,3,0)</f>
        <v>基隆市</v>
      </c>
      <c r="G290" s="16" t="str">
        <f>VLOOKUP(B290,總表!$1:$1048576,6,0)</f>
        <v>林祈亘</v>
      </c>
      <c r="H290" s="16" t="str">
        <f>VLOOKUP(B290,總表!$1:$1048576,7,0)</f>
        <v>基隆市立銘傳國中</v>
      </c>
      <c r="I290" s="16" t="str">
        <f>VLOOKUP(B290,總表!$1:$1048576,8,0)</f>
        <v>洪麒雲</v>
      </c>
      <c r="J290" s="16" t="str">
        <f>VLOOKUP(B290,總表!$1:$1048576,9,0)</f>
        <v>基隆市立銘傳國中</v>
      </c>
      <c r="K290" s="16" t="str">
        <f>VLOOKUP(B290,總表!$1:$1048576,10,0)</f>
        <v>黃詣棋</v>
      </c>
      <c r="L290" s="16" t="str">
        <f>VLOOKUP(B290,總表!$1:$1048576,11,0)</f>
        <v>基隆市立銘傳國中</v>
      </c>
      <c r="M290" s="16" t="str">
        <f>VLOOKUP(B290,總表!$1:$1048576,12,0)</f>
        <v>李健次</v>
      </c>
      <c r="N290" s="16" t="str">
        <f>VLOOKUP(B290,總表!$1:$1048576,13,0)</f>
        <v>基隆市立銘傳國中</v>
      </c>
      <c r="O290" s="16" t="str">
        <f>VLOOKUP(B290,總表!$1:$1048576,14,0)</f>
        <v>高宜楓</v>
      </c>
      <c r="P290" s="16" t="str">
        <f>VLOOKUP(B290,總表!$1:$1048576,15,0)</f>
        <v>基隆市立銘傳國中</v>
      </c>
      <c r="Q290" s="16" t="str">
        <f>VLOOKUP(B290,總表!$1:$1048576,16,0)</f>
        <v>沈容聞</v>
      </c>
      <c r="R290" s="16" t="str">
        <f>VLOOKUP(B290,總表!$1:$1048576,17,0)</f>
        <v>基隆市立銘傳國中</v>
      </c>
    </row>
    <row r="291" spans="1:18" ht="17.399999999999999" hidden="1" x14ac:dyDescent="0.3">
      <c r="A291" s="30" t="s">
        <v>3494</v>
      </c>
      <c r="B291" s="13" t="s">
        <v>582</v>
      </c>
      <c r="C291" s="10" t="str">
        <f>VLOOKUP(B291,總表!$1:$1048576,2,0)</f>
        <v>可調式拉力警示帶</v>
      </c>
      <c r="D291" s="19" t="str">
        <f>VLOOKUP(B291,總表!$1:$1048576,4,0)</f>
        <v>災害管理與安全</v>
      </c>
      <c r="E291" s="16" t="str">
        <f>VLOOKUP(B291,總表!$1:$1048576,5,0)</f>
        <v>國中組</v>
      </c>
      <c r="F291" s="16" t="str">
        <f>VLOOKUP(B291,總表!$1:$1048576,3,0)</f>
        <v>基隆市</v>
      </c>
      <c r="G291" s="16" t="str">
        <f>VLOOKUP(B291,總表!$1:$1048576,6,0)</f>
        <v>李康睿</v>
      </c>
      <c r="H291" s="16" t="str">
        <f>VLOOKUP(B291,總表!$1:$1048576,7,0)</f>
        <v>基隆市立銘傳國中</v>
      </c>
      <c r="I291" s="16" t="str">
        <f>VLOOKUP(B291,總表!$1:$1048576,8,0)</f>
        <v>顏斌</v>
      </c>
      <c r="J291" s="16" t="str">
        <f>VLOOKUP(B291,總表!$1:$1048576,9,0)</f>
        <v>基隆市立銘傳國中</v>
      </c>
      <c r="K291" s="16" t="str">
        <f>VLOOKUP(B291,總表!$1:$1048576,10,0)</f>
        <v>郭哲希</v>
      </c>
      <c r="L291" s="16" t="str">
        <f>VLOOKUP(B291,總表!$1:$1048576,11,0)</f>
        <v>基隆市立銘傳國中</v>
      </c>
      <c r="M291" s="16" t="str">
        <f>VLOOKUP(B291,總表!$1:$1048576,12,0)</f>
        <v xml:space="preserve">李健次 </v>
      </c>
      <c r="N291" s="16" t="str">
        <f>VLOOKUP(B291,總表!$1:$1048576,13,0)</f>
        <v>基隆市立銘傳國中</v>
      </c>
      <c r="O291" s="16" t="str">
        <f>VLOOKUP(B291,總表!$1:$1048576,14,0)</f>
        <v>李孟勳</v>
      </c>
      <c r="P291" s="16" t="str">
        <f>VLOOKUP(B291,總表!$1:$1048576,15,0)</f>
        <v>基隆市立銘傳國中</v>
      </c>
      <c r="Q291" s="16" t="str">
        <f>VLOOKUP(B291,總表!$1:$1048576,16,0)</f>
        <v xml:space="preserve">沈容聞 </v>
      </c>
      <c r="R291" s="16" t="str">
        <f>VLOOKUP(B291,總表!$1:$1048576,17,0)</f>
        <v>基隆市立銘傳國中</v>
      </c>
    </row>
    <row r="292" spans="1:18" ht="17.399999999999999" hidden="1" x14ac:dyDescent="0.3">
      <c r="A292" s="22" t="s">
        <v>3495</v>
      </c>
      <c r="B292" s="13" t="s">
        <v>1105</v>
      </c>
      <c r="C292" s="10" t="str">
        <f>VLOOKUP(B292,總表!$1:$1048576,2,0)</f>
        <v>梳羽流風-新型吹風機整髮組</v>
      </c>
      <c r="D292" s="16" t="str">
        <f>VLOOKUP(B292,總表!$1:$1048576,4,0)</f>
        <v>便利生活</v>
      </c>
      <c r="E292" s="16" t="str">
        <f>VLOOKUP(B292,總表!$1:$1048576,5,0)</f>
        <v>國中組</v>
      </c>
      <c r="F292" s="16" t="str">
        <f>VLOOKUP(B292,總表!$1:$1048576,3,0)</f>
        <v>基隆市</v>
      </c>
      <c r="G292" s="16" t="str">
        <f>VLOOKUP(B292,總表!$1:$1048576,6,0)</f>
        <v>吳昕潔</v>
      </c>
      <c r="H292" s="16" t="str">
        <f>VLOOKUP(B292,總表!$1:$1048576,7,0)</f>
        <v>基隆市立銘傳國中</v>
      </c>
      <c r="I292" s="16" t="str">
        <f>VLOOKUP(B292,總表!$1:$1048576,8,0)</f>
        <v>陳亭瑄</v>
      </c>
      <c r="J292" s="16" t="str">
        <f>VLOOKUP(B292,總表!$1:$1048576,9,0)</f>
        <v>基隆市立銘傳國中</v>
      </c>
      <c r="K292" s="16" t="str">
        <f>VLOOKUP(B292,總表!$1:$1048576,10,0)</f>
        <v>陳昕卉</v>
      </c>
      <c r="L292" s="16" t="str">
        <f>VLOOKUP(B292,總表!$1:$1048576,11,0)</f>
        <v>基隆市立銘傳國中</v>
      </c>
      <c r="M292" s="16" t="str">
        <f>VLOOKUP(B292,總表!$1:$1048576,12,0)</f>
        <v>李健次</v>
      </c>
      <c r="N292" s="16" t="str">
        <f>VLOOKUP(B292,總表!$1:$1048576,13,0)</f>
        <v xml:space="preserve">基隆市立銘傳國中 </v>
      </c>
      <c r="O292" s="16" t="str">
        <f>VLOOKUP(B292,總表!$1:$1048576,14,0)</f>
        <v>李孟勳</v>
      </c>
      <c r="P292" s="16" t="str">
        <f>VLOOKUP(B292,總表!$1:$1048576,15,0)</f>
        <v>基隆市立銘傳國中</v>
      </c>
      <c r="Q292" s="16" t="str">
        <f>VLOOKUP(B292,總表!$1:$1048576,16,0)</f>
        <v xml:space="preserve">沈容聞 </v>
      </c>
      <c r="R292" s="16" t="str">
        <f>VLOOKUP(B292,總表!$1:$1048576,17,0)</f>
        <v>基隆市立銘傳國中</v>
      </c>
    </row>
    <row r="293" spans="1:18" ht="17.399999999999999" hidden="1" x14ac:dyDescent="0.3">
      <c r="A293" s="28" t="s">
        <v>3493</v>
      </c>
      <c r="B293" s="13" t="s">
        <v>993</v>
      </c>
      <c r="C293" s="10" t="str">
        <f>VLOOKUP(B293,總表!$1:$1048576,2,0)</f>
        <v>旋轉插座開關</v>
      </c>
      <c r="D293" s="16" t="str">
        <f>VLOOKUP(B293,總表!$1:$1048576,4,0)</f>
        <v>便利生活</v>
      </c>
      <c r="E293" s="16" t="str">
        <f>VLOOKUP(B293,總表!$1:$1048576,5,0)</f>
        <v>國中組</v>
      </c>
      <c r="F293" s="16" t="str">
        <f>VLOOKUP(B293,總表!$1:$1048576,3,0)</f>
        <v>基隆市</v>
      </c>
      <c r="G293" s="16" t="str">
        <f>VLOOKUP(B293,總表!$1:$1048576,6,0)</f>
        <v>范淳祺</v>
      </c>
      <c r="H293" s="16" t="str">
        <f>VLOOKUP(B293,總表!$1:$1048576,7,0)</f>
        <v>基隆市立銘傳國中</v>
      </c>
      <c r="I293" s="16" t="str">
        <f>VLOOKUP(B293,總表!$1:$1048576,8,0)</f>
        <v>林詠錡</v>
      </c>
      <c r="J293" s="16" t="str">
        <f>VLOOKUP(B293,總表!$1:$1048576,9,0)</f>
        <v>基隆市立銘傳國中</v>
      </c>
      <c r="K293" s="16" t="str">
        <f>VLOOKUP(B293,總表!$1:$1048576,10,0)</f>
        <v>林昀鴻</v>
      </c>
      <c r="L293" s="16" t="str">
        <f>VLOOKUP(B293,總表!$1:$1048576,11,0)</f>
        <v>基隆市立銘傳國中</v>
      </c>
      <c r="M293" s="16" t="str">
        <f>VLOOKUP(B293,總表!$1:$1048576,12,0)</f>
        <v xml:space="preserve">李健次 </v>
      </c>
      <c r="N293" s="16" t="str">
        <f>VLOOKUP(B293,總表!$1:$1048576,13,0)</f>
        <v>基隆市立銘傳國中</v>
      </c>
      <c r="O293" s="16" t="str">
        <f>VLOOKUP(B293,總表!$1:$1048576,14,0)</f>
        <v xml:space="preserve"> 劉珠玲</v>
      </c>
      <c r="P293" s="16" t="str">
        <f>VLOOKUP(B293,總表!$1:$1048576,15,0)</f>
        <v>基隆市立銘傳國中</v>
      </c>
      <c r="Q293" s="16" t="str">
        <f>VLOOKUP(B293,總表!$1:$1048576,16,0)</f>
        <v>沈容聞</v>
      </c>
      <c r="R293" s="16" t="str">
        <f>VLOOKUP(B293,總表!$1:$1048576,17,0)</f>
        <v>基隆市立銘傳國中</v>
      </c>
    </row>
    <row r="294" spans="1:18" ht="17.399999999999999" hidden="1" x14ac:dyDescent="0.3">
      <c r="A294" s="28" t="s">
        <v>3493</v>
      </c>
      <c r="B294" s="13" t="s">
        <v>988</v>
      </c>
      <c r="C294" s="10" t="str">
        <f>VLOOKUP(B294,總表!$1:$1048576,2,0)</f>
        <v>分離式感應扶手</v>
      </c>
      <c r="D294" s="16" t="str">
        <f>VLOOKUP(B294,總表!$1:$1048576,4,0)</f>
        <v>便利生活</v>
      </c>
      <c r="E294" s="16" t="str">
        <f>VLOOKUP(B294,總表!$1:$1048576,5,0)</f>
        <v>國中組</v>
      </c>
      <c r="F294" s="16" t="str">
        <f>VLOOKUP(B294,總表!$1:$1048576,3,0)</f>
        <v>基隆市</v>
      </c>
      <c r="G294" s="16" t="str">
        <f>VLOOKUP(B294,總表!$1:$1048576,6,0)</f>
        <v>許曦文</v>
      </c>
      <c r="H294" s="16" t="str">
        <f>VLOOKUP(B294,總表!$1:$1048576,7,0)</f>
        <v>基隆市立銘傳國中</v>
      </c>
      <c r="I294" s="16" t="str">
        <f>VLOOKUP(B294,總表!$1:$1048576,8,0)</f>
        <v>蔡宙成</v>
      </c>
      <c r="J294" s="16" t="str">
        <f>VLOOKUP(B294,總表!$1:$1048576,9,0)</f>
        <v>基隆市立銘傳國中</v>
      </c>
      <c r="K294" s="16" t="str">
        <f>VLOOKUP(B294,總表!$1:$1048576,10,0)</f>
        <v>張育晨</v>
      </c>
      <c r="L294" s="16" t="str">
        <f>VLOOKUP(B294,總表!$1:$1048576,11,0)</f>
        <v>基隆市立銘傳國中</v>
      </c>
      <c r="M294" s="16" t="str">
        <f>VLOOKUP(B294,總表!$1:$1048576,12,0)</f>
        <v>劉珠玲</v>
      </c>
      <c r="N294" s="16" t="str">
        <f>VLOOKUP(B294,總表!$1:$1048576,13,0)</f>
        <v>基隆市立銘傳國中</v>
      </c>
      <c r="O294" s="16" t="str">
        <f>VLOOKUP(B294,總表!$1:$1048576,14,0)</f>
        <v>李健次</v>
      </c>
      <c r="P294" s="16" t="str">
        <f>VLOOKUP(B294,總表!$1:$1048576,15,0)</f>
        <v>基隆市立銘傳國中</v>
      </c>
      <c r="Q294" s="16" t="str">
        <f>VLOOKUP(B294,總表!$1:$1048576,16,0)</f>
        <v xml:space="preserve">沈容聞 </v>
      </c>
      <c r="R294" s="16" t="str">
        <f>VLOOKUP(B294,總表!$1:$1048576,17,0)</f>
        <v>基隆市立銘傳國中</v>
      </c>
    </row>
    <row r="295" spans="1:18" ht="17.399999999999999" hidden="1" x14ac:dyDescent="0.3">
      <c r="A295" s="28" t="s">
        <v>3493</v>
      </c>
      <c r="B295" s="13" t="s">
        <v>956</v>
      </c>
      <c r="C295" s="10" t="str">
        <f>VLOOKUP(B295,總表!$1:$1048576,2,0)</f>
        <v>多功能風乾機</v>
      </c>
      <c r="D295" s="16" t="str">
        <f>VLOOKUP(B295,總表!$1:$1048576,4,0)</f>
        <v>便利生活</v>
      </c>
      <c r="E295" s="16" t="str">
        <f>VLOOKUP(B295,總表!$1:$1048576,5,0)</f>
        <v>國中組</v>
      </c>
      <c r="F295" s="16" t="str">
        <f>VLOOKUP(B295,總表!$1:$1048576,3,0)</f>
        <v>基隆市</v>
      </c>
      <c r="G295" s="16" t="str">
        <f>VLOOKUP(B295,總表!$1:$1048576,6,0)</f>
        <v>陳泳禓</v>
      </c>
      <c r="H295" s="16" t="str">
        <f>VLOOKUP(B295,總表!$1:$1048576,7,0)</f>
        <v>基隆市立銘傳國中</v>
      </c>
      <c r="I295" s="16" t="str">
        <f>VLOOKUP(B295,總表!$1:$1048576,8,0)</f>
        <v>魏永茂</v>
      </c>
      <c r="J295" s="16" t="str">
        <f>VLOOKUP(B295,總表!$1:$1048576,9,0)</f>
        <v>基隆市立銘傳國中</v>
      </c>
      <c r="K295" s="16" t="str">
        <f>VLOOKUP(B295,總表!$1:$1048576,10,0)</f>
        <v>王彥鈞</v>
      </c>
      <c r="L295" s="16" t="str">
        <f>VLOOKUP(B295,總表!$1:$1048576,11,0)</f>
        <v>基隆市立銘傳國中</v>
      </c>
      <c r="M295" s="16" t="str">
        <f>VLOOKUP(B295,總表!$1:$1048576,12,0)</f>
        <v>李健次</v>
      </c>
      <c r="N295" s="16" t="str">
        <f>VLOOKUP(B295,總表!$1:$1048576,13,0)</f>
        <v>基隆市立銘傳國中</v>
      </c>
      <c r="O295" s="16" t="str">
        <f>VLOOKUP(B295,總表!$1:$1048576,14,0)</f>
        <v>袁昌宏</v>
      </c>
      <c r="P295" s="16" t="str">
        <f>VLOOKUP(B295,總表!$1:$1048576,15,0)</f>
        <v>基隆市立銘傳國中</v>
      </c>
      <c r="Q295" s="16" t="str">
        <f>VLOOKUP(B295,總表!$1:$1048576,16,0)</f>
        <v>沈容聞</v>
      </c>
      <c r="R295" s="16" t="str">
        <f>VLOOKUP(B295,總表!$1:$1048576,17,0)</f>
        <v>基隆市立銘傳國中</v>
      </c>
    </row>
    <row r="296" spans="1:18" ht="17.399999999999999" hidden="1" x14ac:dyDescent="0.3">
      <c r="A296" s="30" t="s">
        <v>3494</v>
      </c>
      <c r="B296" s="13" t="s">
        <v>1119</v>
      </c>
      <c r="C296" s="10" t="str">
        <f>VLOOKUP(B296,總表!$1:$1048576,2,0)</f>
        <v>瀝水槽2.0</v>
      </c>
      <c r="D296" s="16" t="str">
        <f>VLOOKUP(B296,總表!$1:$1048576,4,0)</f>
        <v>便利生活</v>
      </c>
      <c r="E296" s="16" t="str">
        <f>VLOOKUP(B296,總表!$1:$1048576,5,0)</f>
        <v>國中組</v>
      </c>
      <c r="F296" s="16" t="str">
        <f>VLOOKUP(B296,總表!$1:$1048576,3,0)</f>
        <v>基隆市</v>
      </c>
      <c r="G296" s="16" t="str">
        <f>VLOOKUP(B296,總表!$1:$1048576,6,0)</f>
        <v>胡子麒</v>
      </c>
      <c r="H296" s="16" t="str">
        <f>VLOOKUP(B296,總表!$1:$1048576,7,0)</f>
        <v>基隆市立銘傳國中</v>
      </c>
      <c r="I296" s="16" t="str">
        <f>VLOOKUP(B296,總表!$1:$1048576,8,0)</f>
        <v>盧品杰</v>
      </c>
      <c r="J296" s="16" t="str">
        <f>VLOOKUP(B296,總表!$1:$1048576,9,0)</f>
        <v>基隆市立銘傳國中</v>
      </c>
      <c r="K296" s="16" t="str">
        <f>VLOOKUP(B296,總表!$1:$1048576,10,0)</f>
        <v>曾子熙</v>
      </c>
      <c r="L296" s="16" t="str">
        <f>VLOOKUP(B296,總表!$1:$1048576,11,0)</f>
        <v>基隆市立銘傳國中</v>
      </c>
      <c r="M296" s="16" t="str">
        <f>VLOOKUP(B296,總表!$1:$1048576,12,0)</f>
        <v>李健次</v>
      </c>
      <c r="N296" s="16" t="str">
        <f>VLOOKUP(B296,總表!$1:$1048576,13,0)</f>
        <v>基隆市立銘傳國中</v>
      </c>
      <c r="O296" s="16" t="str">
        <f>VLOOKUP(B296,總表!$1:$1048576,14,0)</f>
        <v>劉珠玲</v>
      </c>
      <c r="P296" s="16" t="str">
        <f>VLOOKUP(B296,總表!$1:$1048576,15,0)</f>
        <v>基隆市立銘傳國中</v>
      </c>
      <c r="Q296" s="16" t="str">
        <f>VLOOKUP(B296,總表!$1:$1048576,16,0)</f>
        <v xml:space="preserve">沈容聞 </v>
      </c>
      <c r="R296" s="16" t="str">
        <f>VLOOKUP(B296,總表!$1:$1048576,17,0)</f>
        <v>基隆市立銘傳國中</v>
      </c>
    </row>
    <row r="297" spans="1:18" ht="17.399999999999999" hidden="1" x14ac:dyDescent="0.3">
      <c r="A297" s="30" t="s">
        <v>3494</v>
      </c>
      <c r="B297" s="13" t="s">
        <v>1110</v>
      </c>
      <c r="C297" s="10" t="str">
        <f>VLOOKUP(B297,總表!$1:$1048576,2,0)</f>
        <v>電子公車感應站牌</v>
      </c>
      <c r="D297" s="16" t="str">
        <f>VLOOKUP(B297,總表!$1:$1048576,4,0)</f>
        <v>便利生活</v>
      </c>
      <c r="E297" s="16" t="str">
        <f>VLOOKUP(B297,總表!$1:$1048576,5,0)</f>
        <v>國中組</v>
      </c>
      <c r="F297" s="16" t="str">
        <f>VLOOKUP(B297,總表!$1:$1048576,3,0)</f>
        <v>基隆市</v>
      </c>
      <c r="G297" s="16" t="str">
        <f>VLOOKUP(B297,總表!$1:$1048576,6,0)</f>
        <v>曾以勳</v>
      </c>
      <c r="H297" s="16" t="str">
        <f>VLOOKUP(B297,總表!$1:$1048576,7,0)</f>
        <v>基隆市立銘傳國中</v>
      </c>
      <c r="I297" s="16" t="str">
        <f>VLOOKUP(B297,總表!$1:$1048576,8,0)</f>
        <v>郭峻亘</v>
      </c>
      <c r="J297" s="16" t="str">
        <f>VLOOKUP(B297,總表!$1:$1048576,9,0)</f>
        <v>基隆市立銘傳國中</v>
      </c>
      <c r="K297" s="16" t="str">
        <f>VLOOKUP(B297,總表!$1:$1048576,10,0)</f>
        <v>陳靖凱</v>
      </c>
      <c r="L297" s="16" t="str">
        <f>VLOOKUP(B297,總表!$1:$1048576,11,0)</f>
        <v>基隆市立銘傳國中</v>
      </c>
      <c r="M297" s="16" t="str">
        <f>VLOOKUP(B297,總表!$1:$1048576,12,0)</f>
        <v>李健次</v>
      </c>
      <c r="N297" s="16" t="str">
        <f>VLOOKUP(B297,總表!$1:$1048576,13,0)</f>
        <v>基隆市立銘傳國中</v>
      </c>
      <c r="O297" s="16" t="str">
        <f>VLOOKUP(B297,總表!$1:$1048576,14,0)</f>
        <v>劉珠玲</v>
      </c>
      <c r="P297" s="16" t="str">
        <f>VLOOKUP(B297,總表!$1:$1048576,15,0)</f>
        <v>基隆市立銘傳國中</v>
      </c>
      <c r="Q297" s="16" t="str">
        <f>VLOOKUP(B297,總表!$1:$1048576,16,0)</f>
        <v>沈容聞</v>
      </c>
      <c r="R297" s="16" t="str">
        <f>VLOOKUP(B297,總表!$1:$1048576,17,0)</f>
        <v>基隆市立銘傳國中</v>
      </c>
    </row>
    <row r="298" spans="1:18" ht="17.399999999999999" hidden="1" x14ac:dyDescent="0.3">
      <c r="A298" s="30" t="s">
        <v>3494</v>
      </c>
      <c r="B298" s="13" t="s">
        <v>1115</v>
      </c>
      <c r="C298" s="10" t="str">
        <f>VLOOKUP(B298,總表!$1:$1048576,2,0)</f>
        <v>折疊式插座</v>
      </c>
      <c r="D298" s="16" t="str">
        <f>VLOOKUP(B298,總表!$1:$1048576,4,0)</f>
        <v>便利生活</v>
      </c>
      <c r="E298" s="16" t="str">
        <f>VLOOKUP(B298,總表!$1:$1048576,5,0)</f>
        <v>國中組</v>
      </c>
      <c r="F298" s="16" t="str">
        <f>VLOOKUP(B298,總表!$1:$1048576,3,0)</f>
        <v>基隆市</v>
      </c>
      <c r="G298" s="16" t="str">
        <f>VLOOKUP(B298,總表!$1:$1048576,6,0)</f>
        <v>吳昱穎</v>
      </c>
      <c r="H298" s="16" t="str">
        <f>VLOOKUP(B298,總表!$1:$1048576,7,0)</f>
        <v>基隆市立銘傳國中</v>
      </c>
      <c r="I298" s="16" t="str">
        <f>VLOOKUP(B298,總表!$1:$1048576,8,0)</f>
        <v>王岑安</v>
      </c>
      <c r="J298" s="16" t="str">
        <f>VLOOKUP(B298,總表!$1:$1048576,9,0)</f>
        <v>基隆市立銘傳國中</v>
      </c>
      <c r="K298" s="16" t="str">
        <f>VLOOKUP(B298,總表!$1:$1048576,10,0)</f>
        <v>簡沐邯</v>
      </c>
      <c r="L298" s="16" t="str">
        <f>VLOOKUP(B298,總表!$1:$1048576,11,0)</f>
        <v>基隆市立銘傳國中</v>
      </c>
      <c r="M298" s="16" t="str">
        <f>VLOOKUP(B298,總表!$1:$1048576,12,0)</f>
        <v>李健次</v>
      </c>
      <c r="N298" s="16" t="str">
        <f>VLOOKUP(B298,總表!$1:$1048576,13,0)</f>
        <v>基隆市立銘傳國中</v>
      </c>
      <c r="O298" s="16" t="str">
        <f>VLOOKUP(B298,總表!$1:$1048576,14,0)</f>
        <v>李孟勳</v>
      </c>
      <c r="P298" s="16" t="str">
        <f>VLOOKUP(B298,總表!$1:$1048576,15,0)</f>
        <v>基隆市立銘傳國中</v>
      </c>
      <c r="Q298" s="16" t="str">
        <f>VLOOKUP(B298,總表!$1:$1048576,16,0)</f>
        <v>沈容聞</v>
      </c>
      <c r="R298" s="16" t="str">
        <f>VLOOKUP(B298,總表!$1:$1048576,17,0)</f>
        <v>基隆市立銘傳國中</v>
      </c>
    </row>
    <row r="299" spans="1:18" ht="17.399999999999999" hidden="1" x14ac:dyDescent="0.3">
      <c r="A299" s="25" t="s">
        <v>3492</v>
      </c>
      <c r="B299" s="13" t="s">
        <v>1212</v>
      </c>
      <c r="C299" s="10" t="str">
        <f>VLOOKUP(B299,總表!$1:$1048576,2,0)</f>
        <v>電阻式漏水警示系統</v>
      </c>
      <c r="D299" s="21" t="str">
        <f>VLOOKUP(B299,總表!$1:$1048576,4,0)</f>
        <v>前瞻/工業設計技術</v>
      </c>
      <c r="E299" s="16" t="str">
        <f>VLOOKUP(B299,總表!$1:$1048576,5,0)</f>
        <v>國中組</v>
      </c>
      <c r="F299" s="16" t="str">
        <f>VLOOKUP(B299,總表!$1:$1048576,3,0)</f>
        <v>基隆市</v>
      </c>
      <c r="G299" s="16" t="str">
        <f>VLOOKUP(B299,總表!$1:$1048576,6,0)</f>
        <v>賴容瑢</v>
      </c>
      <c r="H299" s="16" t="str">
        <f>VLOOKUP(B299,總表!$1:$1048576,7,0)</f>
        <v>基隆市立銘傳國中</v>
      </c>
      <c r="I299" s="16" t="str">
        <f>VLOOKUP(B299,總表!$1:$1048576,8,0)</f>
        <v>呂緹嫣</v>
      </c>
      <c r="J299" s="16" t="str">
        <f>VLOOKUP(B299,總表!$1:$1048576,9,0)</f>
        <v>基隆市立銘傳國中</v>
      </c>
      <c r="K299" s="16" t="str">
        <f>VLOOKUP(B299,總表!$1:$1048576,10,0)</f>
        <v>曾紫晴</v>
      </c>
      <c r="L299" s="16" t="str">
        <f>VLOOKUP(B299,總表!$1:$1048576,11,0)</f>
        <v>基隆市立銘傳國中</v>
      </c>
      <c r="M299" s="16" t="str">
        <f>VLOOKUP(B299,總表!$1:$1048576,12,0)</f>
        <v>李健次</v>
      </c>
      <c r="N299" s="16" t="str">
        <f>VLOOKUP(B299,總表!$1:$1048576,13,0)</f>
        <v>基隆市立銘傳國中</v>
      </c>
      <c r="O299" s="16" t="str">
        <f>VLOOKUP(B299,總表!$1:$1048576,14,0)</f>
        <v>劉珠玲</v>
      </c>
      <c r="P299" s="16" t="str">
        <f>VLOOKUP(B299,總表!$1:$1048576,15,0)</f>
        <v>基隆市立銘傳國中</v>
      </c>
      <c r="Q299" s="16" t="str">
        <f>VLOOKUP(B299,總表!$1:$1048576,16,0)</f>
        <v xml:space="preserve"> 沈容聞 </v>
      </c>
      <c r="R299" s="16" t="str">
        <f>VLOOKUP(B299,總表!$1:$1048576,17,0)</f>
        <v>基隆市立銘傳國中</v>
      </c>
    </row>
    <row r="300" spans="1:18" ht="17.399999999999999" hidden="1" x14ac:dyDescent="0.3">
      <c r="A300" s="28" t="s">
        <v>3493</v>
      </c>
      <c r="B300" s="13" t="s">
        <v>3480</v>
      </c>
      <c r="C300" s="10" t="str">
        <f>VLOOKUP(B300,總表!$1:$1048576,2,0)</f>
        <v>網演水現—追風集水器</v>
      </c>
      <c r="D300" s="21" t="str">
        <f>VLOOKUP(B300,總表!$1:$1048576,4,0)</f>
        <v>前瞻/工業設計技術</v>
      </c>
      <c r="E300" s="16" t="str">
        <f>VLOOKUP(B300,總表!$1:$1048576,5,0)</f>
        <v>高中職組</v>
      </c>
      <c r="F300" s="16" t="str">
        <f>VLOOKUP(B300,總表!$1:$1048576,3,0)</f>
        <v>連江縣</v>
      </c>
      <c r="G300" s="16" t="str">
        <f>VLOOKUP(B300,總表!$1:$1048576,6,0)</f>
        <v>林恩彤</v>
      </c>
      <c r="H300" s="16" t="str">
        <f>VLOOKUP(B300,總表!$1:$1048576,7,0)</f>
        <v>國立馬祖高級中學</v>
      </c>
      <c r="I300" s="16" t="str">
        <f>VLOOKUP(B300,總表!$1:$1048576,8,0)</f>
        <v>陳予新</v>
      </c>
      <c r="J300" s="16" t="str">
        <f>VLOOKUP(B300,總表!$1:$1048576,9,0)</f>
        <v>國立馬祖高級中學</v>
      </c>
      <c r="K300" s="16" t="str">
        <f>VLOOKUP(B300,總表!$1:$1048576,10,0)</f>
        <v>陳翔鈞</v>
      </c>
      <c r="L300" s="16" t="str">
        <f>VLOOKUP(B300,總表!$1:$1048576,11,0)</f>
        <v>國立馬祖高級中學</v>
      </c>
      <c r="M300" s="16" t="str">
        <f>VLOOKUP(B300,總表!$1:$1048576,12,0)</f>
        <v>楊智翔</v>
      </c>
      <c r="N300" s="16" t="str">
        <f>VLOOKUP(B300,總表!$1:$1048576,13,0)</f>
        <v>國立馬祖高級中學</v>
      </c>
      <c r="O300" s="16">
        <f>VLOOKUP(B300,總表!$1:$1048576,14,0)</f>
        <v>0</v>
      </c>
      <c r="P300" s="16">
        <f>VLOOKUP(B300,總表!$1:$1048576,15,0)</f>
        <v>0</v>
      </c>
      <c r="Q300" s="16">
        <f>VLOOKUP(B300,總表!$1:$1048576,16,0)</f>
        <v>0</v>
      </c>
      <c r="R300" s="16">
        <f>VLOOKUP(B300,總表!$1:$1048576,17,0)</f>
        <v>0</v>
      </c>
    </row>
    <row r="301" spans="1:18" ht="17.399999999999999" hidden="1" x14ac:dyDescent="0.3">
      <c r="A301" s="30" t="s">
        <v>3494</v>
      </c>
      <c r="B301" s="13" t="s">
        <v>2829</v>
      </c>
      <c r="C301" s="10" t="str">
        <f>VLOOKUP(B301,總表!$1:$1048576,2,0)</f>
        <v>浮桶式水力發電</v>
      </c>
      <c r="D301" s="17" t="str">
        <f>VLOOKUP(B301,總表!$1:$1048576,4,0)</f>
        <v>永續發展農糧技術</v>
      </c>
      <c r="E301" s="16" t="str">
        <f>VLOOKUP(B301,總表!$1:$1048576,5,0)</f>
        <v>高中職組</v>
      </c>
      <c r="F301" s="16" t="str">
        <f>VLOOKUP(B301,總表!$1:$1048576,3,0)</f>
        <v>雲林縣</v>
      </c>
      <c r="G301" s="16" t="str">
        <f>VLOOKUP(B301,總表!$1:$1048576,6,0)</f>
        <v>林雋樺</v>
      </c>
      <c r="H301" s="16" t="str">
        <f>VLOOKUP(B301,總表!$1:$1048576,7,0)</f>
        <v>揚子學校財團法人雲林縣揚子高級中等學校</v>
      </c>
      <c r="I301" s="16" t="str">
        <f>VLOOKUP(B301,總表!$1:$1048576,8,0)</f>
        <v>許雅琪</v>
      </c>
      <c r="J301" s="16" t="str">
        <f>VLOOKUP(B301,總表!$1:$1048576,9,0)</f>
        <v>揚子學校財團法人雲林縣揚子高級中等學校</v>
      </c>
      <c r="K301" s="16" t="str">
        <f>VLOOKUP(B301,總表!$1:$1048576,10,0)</f>
        <v>鍾繕如</v>
      </c>
      <c r="L301" s="16" t="str">
        <f>VLOOKUP(B301,總表!$1:$1048576,11,0)</f>
        <v>揚子學校財團法人雲林縣揚子高級中等學校</v>
      </c>
      <c r="M301" s="16" t="str">
        <f>VLOOKUP(B301,總表!$1:$1048576,12,0)</f>
        <v>彭琮建</v>
      </c>
      <c r="N301" s="16" t="str">
        <f>VLOOKUP(B301,總表!$1:$1048576,13,0)</f>
        <v>揚子學校財團法人雲林縣揚子高級中等學校</v>
      </c>
      <c r="O301" s="16">
        <f>VLOOKUP(B301,總表!$1:$1048576,14,0)</f>
        <v>0</v>
      </c>
      <c r="P301" s="16">
        <f>VLOOKUP(B301,總表!$1:$1048576,15,0)</f>
        <v>0</v>
      </c>
      <c r="Q301" s="16">
        <f>VLOOKUP(B301,總表!$1:$1048576,16,0)</f>
        <v>0</v>
      </c>
      <c r="R301" s="16">
        <f>VLOOKUP(B301,總表!$1:$1048576,17,0)</f>
        <v>0</v>
      </c>
    </row>
    <row r="302" spans="1:18" ht="17.399999999999999" hidden="1" x14ac:dyDescent="0.3">
      <c r="A302" s="30" t="s">
        <v>3494</v>
      </c>
      <c r="B302" s="13" t="s">
        <v>2862</v>
      </c>
      <c r="C302" s="10" t="str">
        <f>VLOOKUP(B302,總表!$1:$1048576,2,0)</f>
        <v>土壤益菌球</v>
      </c>
      <c r="D302" s="17" t="str">
        <f>VLOOKUP(B302,總表!$1:$1048576,4,0)</f>
        <v>永續發展農糧技術</v>
      </c>
      <c r="E302" s="16" t="str">
        <f>VLOOKUP(B302,總表!$1:$1048576,5,0)</f>
        <v>高中職組</v>
      </c>
      <c r="F302" s="16" t="str">
        <f>VLOOKUP(B302,總表!$1:$1048576,3,0)</f>
        <v>雲林縣</v>
      </c>
      <c r="G302" s="16" t="str">
        <f>VLOOKUP(B302,總表!$1:$1048576,6,0)</f>
        <v>廖俊諺</v>
      </c>
      <c r="H302" s="16" t="str">
        <f>VLOOKUP(B302,總表!$1:$1048576,7,0)</f>
        <v>雲林縣揚子高級中等學校</v>
      </c>
      <c r="I302" s="16" t="str">
        <f>VLOOKUP(B302,總表!$1:$1048576,8,0)</f>
        <v>朱子鋐</v>
      </c>
      <c r="J302" s="16" t="str">
        <f>VLOOKUP(B302,總表!$1:$1048576,9,0)</f>
        <v>雲林縣揚子高級中等學校</v>
      </c>
      <c r="K302" s="16" t="str">
        <f>VLOOKUP(B302,總表!$1:$1048576,10,0)</f>
        <v>蘇宏岳</v>
      </c>
      <c r="L302" s="16" t="str">
        <f>VLOOKUP(B302,總表!$1:$1048576,11,0)</f>
        <v>雲林縣揚子高級中等學校</v>
      </c>
      <c r="M302" s="16" t="str">
        <f>VLOOKUP(B302,總表!$1:$1048576,12,0)</f>
        <v>彭琮建</v>
      </c>
      <c r="N302" s="16" t="str">
        <f>VLOOKUP(B302,總表!$1:$1048576,13,0)</f>
        <v>雲林縣揚子高級中等學校</v>
      </c>
      <c r="O302" s="16">
        <f>VLOOKUP(B302,總表!$1:$1048576,14,0)</f>
        <v>0</v>
      </c>
      <c r="P302" s="16">
        <f>VLOOKUP(B302,總表!$1:$1048576,15,0)</f>
        <v>0</v>
      </c>
      <c r="Q302" s="16">
        <f>VLOOKUP(B302,總表!$1:$1048576,16,0)</f>
        <v>0</v>
      </c>
      <c r="R302" s="16">
        <f>VLOOKUP(B302,總表!$1:$1048576,17,0)</f>
        <v>0</v>
      </c>
    </row>
    <row r="303" spans="1:18" ht="17.399999999999999" hidden="1" x14ac:dyDescent="0.3">
      <c r="A303" s="28" t="s">
        <v>3493</v>
      </c>
      <c r="B303" s="13" t="s">
        <v>3039</v>
      </c>
      <c r="C303" s="10" t="str">
        <f>VLOOKUP(B303,總表!$1:$1048576,2,0)</f>
        <v>齒式擋土牆</v>
      </c>
      <c r="D303" s="19" t="str">
        <f>VLOOKUP(B303,總表!$1:$1048576,4,0)</f>
        <v>災害管理與安全</v>
      </c>
      <c r="E303" s="16" t="str">
        <f>VLOOKUP(B303,總表!$1:$1048576,5,0)</f>
        <v>高中職組</v>
      </c>
      <c r="F303" s="16" t="str">
        <f>VLOOKUP(B303,總表!$1:$1048576,3,0)</f>
        <v>雲林縣</v>
      </c>
      <c r="G303" s="16" t="str">
        <f>VLOOKUP(B303,總表!$1:$1048576,6,0)</f>
        <v>翁翊樺</v>
      </c>
      <c r="H303" s="16" t="str">
        <f>VLOOKUP(B303,總表!$1:$1048576,7,0)</f>
        <v>揚子學校財團法人雲林縣揚子高級中等學校</v>
      </c>
      <c r="I303" s="16" t="str">
        <f>VLOOKUP(B303,總表!$1:$1048576,8,0)</f>
        <v>廖本鸛</v>
      </c>
      <c r="J303" s="16" t="str">
        <f>VLOOKUP(B303,總表!$1:$1048576,9,0)</f>
        <v>揚子學校財團法人雲林縣揚子高級中等學校</v>
      </c>
      <c r="K303" s="16">
        <f>VLOOKUP(B303,總表!$1:$1048576,10,0)</f>
        <v>0</v>
      </c>
      <c r="L303" s="16">
        <f>VLOOKUP(B303,總表!$1:$1048576,11,0)</f>
        <v>0</v>
      </c>
      <c r="M303" s="16" t="str">
        <f>VLOOKUP(B303,總表!$1:$1048576,12,0)</f>
        <v>彭琮建</v>
      </c>
      <c r="N303" s="16" t="str">
        <f>VLOOKUP(B303,總表!$1:$1048576,13,0)</f>
        <v>揚子高中</v>
      </c>
      <c r="O303" s="16">
        <f>VLOOKUP(B303,總表!$1:$1048576,14,0)</f>
        <v>0</v>
      </c>
      <c r="P303" s="16">
        <f>VLOOKUP(B303,總表!$1:$1048576,15,0)</f>
        <v>0</v>
      </c>
      <c r="Q303" s="16">
        <f>VLOOKUP(B303,總表!$1:$1048576,16,0)</f>
        <v>0</v>
      </c>
      <c r="R303" s="16">
        <f>VLOOKUP(B303,總表!$1:$1048576,17,0)</f>
        <v>0</v>
      </c>
    </row>
    <row r="304" spans="1:18" ht="17.399999999999999" hidden="1" x14ac:dyDescent="0.3">
      <c r="A304" s="22" t="s">
        <v>3495</v>
      </c>
      <c r="B304" s="13" t="s">
        <v>3420</v>
      </c>
      <c r="C304" s="10" t="str">
        <f>VLOOKUP(B304,總表!$1:$1048576,2,0)</f>
        <v>燈泡式水力發電結合太陽能</v>
      </c>
      <c r="D304" s="21" t="str">
        <f>VLOOKUP(B304,總表!$1:$1048576,4,0)</f>
        <v>前瞻/工業設計技術</v>
      </c>
      <c r="E304" s="16" t="str">
        <f>VLOOKUP(B304,總表!$1:$1048576,5,0)</f>
        <v>高中職組</v>
      </c>
      <c r="F304" s="16" t="str">
        <f>VLOOKUP(B304,總表!$1:$1048576,3,0)</f>
        <v>雲林縣</v>
      </c>
      <c r="G304" s="16" t="str">
        <f>VLOOKUP(B304,總表!$1:$1048576,6,0)</f>
        <v>卓盈瑩</v>
      </c>
      <c r="H304" s="16" t="str">
        <f>VLOOKUP(B304,總表!$1:$1048576,7,0)</f>
        <v>揚子學校財團法人雲林 縣揚子高級中等學校</v>
      </c>
      <c r="I304" s="16" t="str">
        <f>VLOOKUP(B304,總表!$1:$1048576,8,0)</f>
        <v>姚彥羽</v>
      </c>
      <c r="J304" s="16" t="str">
        <f>VLOOKUP(B304,總表!$1:$1048576,9,0)</f>
        <v>揚子學校財團法人雲林 縣揚子高級中等學校</v>
      </c>
      <c r="K304" s="16">
        <f>VLOOKUP(B304,總表!$1:$1048576,10,0)</f>
        <v>0</v>
      </c>
      <c r="L304" s="16">
        <f>VLOOKUP(B304,總表!$1:$1048576,11,0)</f>
        <v>0</v>
      </c>
      <c r="M304" s="16" t="str">
        <f>VLOOKUP(B304,總表!$1:$1048576,12,0)</f>
        <v>丁冠承</v>
      </c>
      <c r="N304" s="16" t="str">
        <f>VLOOKUP(B304,總表!$1:$1048576,13,0)</f>
        <v>雲林縣元長鄉元長國民小學</v>
      </c>
      <c r="O304" s="16" t="str">
        <f>VLOOKUP(B304,總表!$1:$1048576,14,0)</f>
        <v>彭琮建</v>
      </c>
      <c r="P304" s="16" t="str">
        <f>VLOOKUP(B304,總表!$1:$1048576,15,0)</f>
        <v>揚子學校財團法人雲林縣揚子高級中等學校</v>
      </c>
      <c r="Q304" s="16" t="str">
        <f>VLOOKUP(B304,總表!$1:$1048576,16,0)</f>
        <v>林金花</v>
      </c>
      <c r="R304" s="16" t="str">
        <f>VLOOKUP(B304,總表!$1:$1048576,17,0)</f>
        <v>揚子學校財團法人雲林縣揚子高級中等學校</v>
      </c>
    </row>
    <row r="305" spans="1:18" ht="17.399999999999999" hidden="1" x14ac:dyDescent="0.3">
      <c r="A305" s="28" t="s">
        <v>3493</v>
      </c>
      <c r="B305" s="13" t="s">
        <v>3438</v>
      </c>
      <c r="C305" s="10" t="str">
        <f>VLOOKUP(B305,總表!$1:$1048576,2,0)</f>
        <v>蜂窩式水冷牆</v>
      </c>
      <c r="D305" s="21" t="str">
        <f>VLOOKUP(B305,總表!$1:$1048576,4,0)</f>
        <v>前瞻/工業設計技術</v>
      </c>
      <c r="E305" s="16" t="str">
        <f>VLOOKUP(B305,總表!$1:$1048576,5,0)</f>
        <v>高中職組</v>
      </c>
      <c r="F305" s="16" t="str">
        <f>VLOOKUP(B305,總表!$1:$1048576,3,0)</f>
        <v>雲林縣</v>
      </c>
      <c r="G305" s="16" t="str">
        <f>VLOOKUP(B305,總表!$1:$1048576,6,0)</f>
        <v>吳宇晏</v>
      </c>
      <c r="H305" s="16" t="str">
        <f>VLOOKUP(B305,總表!$1:$1048576,7,0)</f>
        <v>揚子學校財團法人雲林縣揚子高級中等學校</v>
      </c>
      <c r="I305" s="16" t="str">
        <f>VLOOKUP(B305,總表!$1:$1048576,8,0)</f>
        <v>黃筠庭</v>
      </c>
      <c r="J305" s="16" t="str">
        <f>VLOOKUP(B305,總表!$1:$1048576,9,0)</f>
        <v>揚子學校財團法人雲林縣揚子高級中等學校</v>
      </c>
      <c r="K305" s="16" t="str">
        <f>VLOOKUP(B305,總表!$1:$1048576,10,0)</f>
        <v>陳志傑</v>
      </c>
      <c r="L305" s="16" t="str">
        <f>VLOOKUP(B305,總表!$1:$1048576,11,0)</f>
        <v>揚子學校財團法人雲林縣揚子高級中等學校</v>
      </c>
      <c r="M305" s="16" t="str">
        <f>VLOOKUP(B305,總表!$1:$1048576,12,0)</f>
        <v>彭琮建</v>
      </c>
      <c r="N305" s="16" t="str">
        <f>VLOOKUP(B305,總表!$1:$1048576,13,0)</f>
        <v>揚子學校財團法人雲林縣揚子高級中等學校</v>
      </c>
      <c r="O305" s="16">
        <f>VLOOKUP(B305,總表!$1:$1048576,14,0)</f>
        <v>0</v>
      </c>
      <c r="P305" s="16">
        <f>VLOOKUP(B305,總表!$1:$1048576,15,0)</f>
        <v>0</v>
      </c>
      <c r="Q305" s="16">
        <f>VLOOKUP(B305,總表!$1:$1048576,16,0)</f>
        <v>0</v>
      </c>
      <c r="R305" s="16">
        <f>VLOOKUP(B305,總表!$1:$1048576,17,0)</f>
        <v>0</v>
      </c>
    </row>
    <row r="306" spans="1:18" ht="17.399999999999999" hidden="1" x14ac:dyDescent="0.3">
      <c r="A306" s="22" t="s">
        <v>3495</v>
      </c>
      <c r="B306" s="16" t="s">
        <v>1409</v>
      </c>
      <c r="C306" s="10" t="str">
        <f>VLOOKUP(B306,總表!$1:$1048576,2,0)</f>
        <v>減少廚餘計劃</v>
      </c>
      <c r="D306" s="17" t="str">
        <f>VLOOKUP(B306,總表!$1:$1048576,4,0)</f>
        <v>永續發展農糧技術</v>
      </c>
      <c r="E306" s="16" t="str">
        <f>VLOOKUP(B306,總表!$1:$1048576,5,0)</f>
        <v>國小組</v>
      </c>
      <c r="F306" s="16" t="str">
        <f>VLOOKUP(B306,總表!$1:$1048576,3,0)</f>
        <v>雲林縣</v>
      </c>
      <c r="G306" s="16" t="str">
        <f>VLOOKUP(B306,總表!$1:$1048576,6,0)</f>
        <v>張芊柔</v>
      </c>
      <c r="H306" s="16" t="str">
        <f>VLOOKUP(B306,總表!$1:$1048576,7,0)</f>
        <v>雲林縣斗六市雲林國民小學</v>
      </c>
      <c r="I306" s="16" t="str">
        <f>VLOOKUP(B306,總表!$1:$1048576,8,0)</f>
        <v>莊秉顥</v>
      </c>
      <c r="J306" s="16" t="str">
        <f>VLOOKUP(B306,總表!$1:$1048576,9,0)</f>
        <v>雲林縣斗六市雲林國民小學</v>
      </c>
      <c r="K306" s="16">
        <f>VLOOKUP(B306,總表!$1:$1048576,10,0)</f>
        <v>0</v>
      </c>
      <c r="L306" s="16">
        <f>VLOOKUP(B306,總表!$1:$1048576,11,0)</f>
        <v>0</v>
      </c>
      <c r="M306" s="16" t="str">
        <f>VLOOKUP(B306,總表!$1:$1048576,12,0)</f>
        <v>陳谹菲</v>
      </c>
      <c r="N306" s="16" t="str">
        <f>VLOOKUP(B306,總表!$1:$1048576,13,0)</f>
        <v>雲林縣斗六市雲林國民小學</v>
      </c>
      <c r="O306" s="16">
        <f>VLOOKUP(B306,總表!$1:$1048576,14,0)</f>
        <v>0</v>
      </c>
      <c r="P306" s="16">
        <f>VLOOKUP(B306,總表!$1:$1048576,15,0)</f>
        <v>0</v>
      </c>
      <c r="Q306" s="16">
        <f>VLOOKUP(B306,總表!$1:$1048576,16,0)</f>
        <v>0</v>
      </c>
      <c r="R306" s="16">
        <f>VLOOKUP(B306,總表!$1:$1048576,17,0)</f>
        <v>0</v>
      </c>
    </row>
    <row r="307" spans="1:18" ht="17.399999999999999" hidden="1" x14ac:dyDescent="0.3">
      <c r="A307" s="25" t="s">
        <v>3492</v>
      </c>
      <c r="B307" s="13" t="s">
        <v>2236</v>
      </c>
      <c r="C307" s="10" t="str">
        <f>VLOOKUP(B307,總表!$1:$1048576,2,0)</f>
        <v>屋頂小綠洲，苔蘚魔法降溫器</v>
      </c>
      <c r="D307" s="16" t="str">
        <f>VLOOKUP(B307,總表!$1:$1048576,4,0)</f>
        <v>便利生活</v>
      </c>
      <c r="E307" s="16" t="str">
        <f>VLOOKUP(B307,總表!$1:$1048576,5,0)</f>
        <v>國小組</v>
      </c>
      <c r="F307" s="16" t="str">
        <f>VLOOKUP(B307,總表!$1:$1048576,3,0)</f>
        <v>雲林縣</v>
      </c>
      <c r="G307" s="16" t="str">
        <f>VLOOKUP(B307,總表!$1:$1048576,6,0)</f>
        <v>鐘允</v>
      </c>
      <c r="H307" s="16" t="str">
        <f>VLOOKUP(B307,總表!$1:$1048576,7,0)</f>
        <v>雲林縣斗六市雲林國民小學</v>
      </c>
      <c r="I307" s="16" t="str">
        <f>VLOOKUP(B307,總表!$1:$1048576,8,0)</f>
        <v>鐘立</v>
      </c>
      <c r="J307" s="16" t="str">
        <f>VLOOKUP(B307,總表!$1:$1048576,9,0)</f>
        <v>雲林縣斗六市雲林國民小學</v>
      </c>
      <c r="K307" s="16" t="str">
        <f>VLOOKUP(B307,總表!$1:$1048576,10,0)</f>
        <v>胡又勻</v>
      </c>
      <c r="L307" s="16" t="str">
        <f>VLOOKUP(B307,總表!$1:$1048576,11,0)</f>
        <v>雲林縣斗六市雲林國民小學</v>
      </c>
      <c r="M307" s="16" t="str">
        <f>VLOOKUP(B307,總表!$1:$1048576,12,0)</f>
        <v>陳谹菲</v>
      </c>
      <c r="N307" s="16" t="str">
        <f>VLOOKUP(B307,總表!$1:$1048576,13,0)</f>
        <v>雲林縣斗六市雲林國民小學</v>
      </c>
      <c r="O307" s="16">
        <f>VLOOKUP(B307,總表!$1:$1048576,14,0)</f>
        <v>0</v>
      </c>
      <c r="P307" s="16">
        <f>VLOOKUP(B307,總表!$1:$1048576,15,0)</f>
        <v>0</v>
      </c>
      <c r="Q307" s="16">
        <f>VLOOKUP(B307,總表!$1:$1048576,16,0)</f>
        <v>0</v>
      </c>
      <c r="R307" s="16">
        <f>VLOOKUP(B307,總表!$1:$1048576,17,0)</f>
        <v>0</v>
      </c>
    </row>
    <row r="308" spans="1:18" ht="17.399999999999999" hidden="1" x14ac:dyDescent="0.3">
      <c r="A308" s="28" t="s">
        <v>3493</v>
      </c>
      <c r="B308" s="13" t="s">
        <v>2241</v>
      </c>
      <c r="C308" s="10" t="str">
        <f>VLOOKUP(B308,總表!$1:$1048576,2,0)</f>
        <v>「藻」也會呼c</v>
      </c>
      <c r="D308" s="16" t="str">
        <f>VLOOKUP(B308,總表!$1:$1048576,4,0)</f>
        <v>便利生活</v>
      </c>
      <c r="E308" s="16" t="str">
        <f>VLOOKUP(B308,總表!$1:$1048576,5,0)</f>
        <v>國小組</v>
      </c>
      <c r="F308" s="16" t="str">
        <f>VLOOKUP(B308,總表!$1:$1048576,3,0)</f>
        <v>雲林縣</v>
      </c>
      <c r="G308" s="16" t="str">
        <f>VLOOKUP(B308,總表!$1:$1048576,6,0)</f>
        <v>陳秉毅</v>
      </c>
      <c r="H308" s="16" t="str">
        <f>VLOOKUP(B308,總表!$1:$1048576,7,0)</f>
        <v>雲林縣斗六市雲林國民小學</v>
      </c>
      <c r="I308" s="16" t="str">
        <f>VLOOKUP(B308,總表!$1:$1048576,8,0)</f>
        <v>張郁婕</v>
      </c>
      <c r="J308" s="16" t="str">
        <f>VLOOKUP(B308,總表!$1:$1048576,9,0)</f>
        <v>雲林縣斗六市雲林國民小學</v>
      </c>
      <c r="K308" s="16" t="str">
        <f>VLOOKUP(B308,總表!$1:$1048576,10,0)</f>
        <v>林柏丞</v>
      </c>
      <c r="L308" s="16" t="str">
        <f>VLOOKUP(B308,總表!$1:$1048576,11,0)</f>
        <v>雲林縣斗六市雲林國民小學</v>
      </c>
      <c r="M308" s="16" t="str">
        <f>VLOOKUP(B308,總表!$1:$1048576,12,0)</f>
        <v>陳谹菲</v>
      </c>
      <c r="N308" s="16" t="str">
        <f>VLOOKUP(B308,總表!$1:$1048576,13,0)</f>
        <v>雲林縣斗六市雲林國民小學</v>
      </c>
      <c r="O308" s="16">
        <f>VLOOKUP(B308,總表!$1:$1048576,14,0)</f>
        <v>0</v>
      </c>
      <c r="P308" s="16">
        <f>VLOOKUP(B308,總表!$1:$1048576,15,0)</f>
        <v>0</v>
      </c>
      <c r="Q308" s="16">
        <f>VLOOKUP(B308,總表!$1:$1048576,16,0)</f>
        <v>0</v>
      </c>
      <c r="R308" s="16">
        <f>VLOOKUP(B308,總表!$1:$1048576,17,0)</f>
        <v>0</v>
      </c>
    </row>
    <row r="309" spans="1:18" ht="17.399999999999999" hidden="1" x14ac:dyDescent="0.3">
      <c r="A309" s="31" t="s">
        <v>3494</v>
      </c>
      <c r="B309" s="16" t="s">
        <v>2773</v>
      </c>
      <c r="C309" s="10" t="str">
        <f>VLOOKUP(B309,總表!$1:$1048576,2,0)</f>
        <v>直立創新活動式風力發電組</v>
      </c>
      <c r="D309" s="21" t="str">
        <f>VLOOKUP(B309,總表!$1:$1048576,4,0)</f>
        <v>前瞻/工業設計技術</v>
      </c>
      <c r="E309" s="16" t="str">
        <f>VLOOKUP(B309,總表!$1:$1048576,5,0)</f>
        <v>國小組</v>
      </c>
      <c r="F309" s="16" t="str">
        <f>VLOOKUP(B309,總表!$1:$1048576,3,0)</f>
        <v>雲林縣</v>
      </c>
      <c r="G309" s="16" t="str">
        <f>VLOOKUP(B309,總表!$1:$1048576,6,0)</f>
        <v>劉祐辰</v>
      </c>
      <c r="H309" s="16" t="str">
        <f>VLOOKUP(B309,總表!$1:$1048576,7,0)</f>
        <v xml:space="preserve">雲林縣元長鄉元長國民小學 </v>
      </c>
      <c r="I309" s="16" t="str">
        <f>VLOOKUP(B309,總表!$1:$1048576,8,0)</f>
        <v>李奕銘</v>
      </c>
      <c r="J309" s="16" t="str">
        <f>VLOOKUP(B309,總表!$1:$1048576,9,0)</f>
        <v xml:space="preserve">雲林縣元長鄉元長國民小學 </v>
      </c>
      <c r="K309" s="16" t="str">
        <f>VLOOKUP(B309,總表!$1:$1048576,10,0)</f>
        <v>林俞辰</v>
      </c>
      <c r="L309" s="16" t="str">
        <f>VLOOKUP(B309,總表!$1:$1048576,11,0)</f>
        <v xml:space="preserve">雲林縣元長鄉元長國民小學 </v>
      </c>
      <c r="M309" s="16" t="str">
        <f>VLOOKUP(B309,總表!$1:$1048576,12,0)</f>
        <v>丁冠承</v>
      </c>
      <c r="N309" s="16" t="str">
        <f>VLOOKUP(B309,總表!$1:$1048576,13,0)</f>
        <v>雲林縣元長鄉元長國民小學</v>
      </c>
      <c r="O309" s="16" t="str">
        <f>VLOOKUP(B309,總表!$1:$1048576,14,0)</f>
        <v xml:space="preserve">劉耿宏 </v>
      </c>
      <c r="P309" s="16" t="str">
        <f>VLOOKUP(B309,總表!$1:$1048576,15,0)</f>
        <v>雲林縣元長鄉元長國民小學</v>
      </c>
      <c r="Q309" s="16" t="str">
        <f>VLOOKUP(B309,總表!$1:$1048576,16,0)</f>
        <v xml:space="preserve">陳俊逸  </v>
      </c>
      <c r="R309" s="16" t="str">
        <f>VLOOKUP(B309,總表!$1:$1048576,17,0)</f>
        <v>雲林縣元長鄉元長國民小學</v>
      </c>
    </row>
    <row r="310" spans="1:18" ht="17.399999999999999" hidden="1" x14ac:dyDescent="0.3">
      <c r="A310" s="22" t="s">
        <v>3495</v>
      </c>
      <c r="B310" s="13" t="s">
        <v>87</v>
      </c>
      <c r="C310" s="10" t="str">
        <f>VLOOKUP(B310,總表!$1:$1048576,2,0)</f>
        <v>高纖農廢發酵昆蟲協同分解與介質化應用</v>
      </c>
      <c r="D310" s="17" t="str">
        <f>VLOOKUP(B310,總表!$1:$1048576,4,0)</f>
        <v>永續發展農糧技術</v>
      </c>
      <c r="E310" s="16" t="str">
        <f>VLOOKUP(B310,總表!$1:$1048576,5,0)</f>
        <v>國中組</v>
      </c>
      <c r="F310" s="16" t="str">
        <f>VLOOKUP(B310,總表!$1:$1048576,3,0)</f>
        <v>雲林縣</v>
      </c>
      <c r="G310" s="16" t="str">
        <f>VLOOKUP(B310,總表!$1:$1048576,6,0)</f>
        <v>羅星皓</v>
      </c>
      <c r="H310" s="16" t="str">
        <f>VLOOKUP(B310,總表!$1:$1048576,7,0)</f>
        <v>雲林縣私立淵名國民中學</v>
      </c>
      <c r="I310" s="16" t="str">
        <f>VLOOKUP(B310,總表!$1:$1048576,8,0)</f>
        <v>林立宇</v>
      </c>
      <c r="J310" s="16" t="str">
        <f>VLOOKUP(B310,總表!$1:$1048576,9,0)</f>
        <v>雲林縣立石榴國民中學</v>
      </c>
      <c r="K310" s="16">
        <f>VLOOKUP(B310,總表!$1:$1048576,10,0)</f>
        <v>0</v>
      </c>
      <c r="L310" s="16">
        <f>VLOOKUP(B310,總表!$1:$1048576,11,0)</f>
        <v>0</v>
      </c>
      <c r="M310" s="16" t="str">
        <f>VLOOKUP(B310,總表!$1:$1048576,12,0)</f>
        <v>陳谹菲</v>
      </c>
      <c r="N310" s="16" t="str">
        <f>VLOOKUP(B310,總表!$1:$1048576,13,0)</f>
        <v>雲林縣私立正心高級中學（國中部）</v>
      </c>
      <c r="O310" s="16" t="str">
        <f>VLOOKUP(B310,總表!$1:$1048576,14,0)</f>
        <v>陳姿妙</v>
      </c>
      <c r="P310" s="16" t="str">
        <f>VLOOKUP(B310,總表!$1:$1048576,15,0)</f>
        <v>雲林縣私立淵明國民中學</v>
      </c>
      <c r="Q310" s="16" t="str">
        <f>VLOOKUP(B310,總表!$1:$1048576,16,0)</f>
        <v>陳少軍</v>
      </c>
      <c r="R310" s="16" t="str">
        <f>VLOOKUP(B310,總表!$1:$1048576,17,0)</f>
        <v>雲林縣 石榴國民中學</v>
      </c>
    </row>
    <row r="311" spans="1:18" ht="17.399999999999999" hidden="1" x14ac:dyDescent="0.3">
      <c r="A311" s="30" t="s">
        <v>3494</v>
      </c>
      <c r="B311" s="13" t="s">
        <v>18</v>
      </c>
      <c r="C311" s="10" t="str">
        <f>VLOOKUP(B311,總表!$1:$1048576,2,0)</f>
        <v>雙用途鳥類爬蟲類孵蛋器</v>
      </c>
      <c r="D311" s="17" t="str">
        <f>VLOOKUP(B311,總表!$1:$1048576,4,0)</f>
        <v>永續發展農糧技術</v>
      </c>
      <c r="E311" s="16" t="str">
        <f>VLOOKUP(B311,總表!$1:$1048576,5,0)</f>
        <v>國中組</v>
      </c>
      <c r="F311" s="16" t="str">
        <f>VLOOKUP(B311,總表!$1:$1048576,3,0)</f>
        <v>雲林縣</v>
      </c>
      <c r="G311" s="16" t="str">
        <f>VLOOKUP(B311,總表!$1:$1048576,6,0)</f>
        <v>陳垣心</v>
      </c>
      <c r="H311" s="16" t="str">
        <f>VLOOKUP(B311,總表!$1:$1048576,7,0)</f>
        <v>宜梧國中</v>
      </c>
      <c r="I311" s="16" t="str">
        <f>VLOOKUP(B311,總表!$1:$1048576,8,0)</f>
        <v xml:space="preserve"> 李湘淋</v>
      </c>
      <c r="J311" s="16" t="str">
        <f>VLOOKUP(B311,總表!$1:$1048576,9,0)</f>
        <v>宜梧國中</v>
      </c>
      <c r="K311" s="16" t="str">
        <f>VLOOKUP(B311,總表!$1:$1048576,10,0)</f>
        <v>曾霆宇</v>
      </c>
      <c r="L311" s="16" t="str">
        <f>VLOOKUP(B311,總表!$1:$1048576,11,0)</f>
        <v>宜梧國中</v>
      </c>
      <c r="M311" s="16" t="str">
        <f>VLOOKUP(B311,總表!$1:$1048576,12,0)</f>
        <v>陳尚民</v>
      </c>
      <c r="N311" s="16" t="str">
        <f>VLOOKUP(B311,總表!$1:$1048576,13,0)</f>
        <v>雲林縣立宜梧國中</v>
      </c>
      <c r="O311" s="16">
        <f>VLOOKUP(B311,總表!$1:$1048576,14,0)</f>
        <v>0</v>
      </c>
      <c r="P311" s="16">
        <f>VLOOKUP(B311,總表!$1:$1048576,15,0)</f>
        <v>0</v>
      </c>
      <c r="Q311" s="16">
        <f>VLOOKUP(B311,總表!$1:$1048576,16,0)</f>
        <v>0</v>
      </c>
      <c r="R311" s="16">
        <f>VLOOKUP(B311,總表!$1:$1048576,17,0)</f>
        <v>0</v>
      </c>
    </row>
    <row r="312" spans="1:18" ht="17.399999999999999" hidden="1" x14ac:dyDescent="0.3">
      <c r="A312" s="22" t="s">
        <v>3495</v>
      </c>
      <c r="B312" s="13" t="s">
        <v>183</v>
      </c>
      <c r="C312" s="10" t="str">
        <f>VLOOKUP(B312,總表!$1:$1048576,2,0)</f>
        <v xml:space="preserve"> 人格分析測試卡牌</v>
      </c>
      <c r="D312" s="18" t="str">
        <f>VLOOKUP(B312,總表!$1:$1048576,4,0)</f>
        <v>休閒與教育</v>
      </c>
      <c r="E312" s="16" t="str">
        <f>VLOOKUP(B312,總表!$1:$1048576,5,0)</f>
        <v>國中組</v>
      </c>
      <c r="F312" s="16" t="str">
        <f>VLOOKUP(B312,總表!$1:$1048576,3,0)</f>
        <v>雲林縣</v>
      </c>
      <c r="G312" s="16" t="str">
        <f>VLOOKUP(B312,總表!$1:$1048576,6,0)</f>
        <v>李威震</v>
      </c>
      <c r="H312" s="16" t="str">
        <f>VLOOKUP(B312,總表!$1:$1048576,7,0)</f>
        <v>宜梧國中</v>
      </c>
      <c r="I312" s="16" t="str">
        <f>VLOOKUP(B312,總表!$1:$1048576,8,0)</f>
        <v>曾泓源</v>
      </c>
      <c r="J312" s="16" t="str">
        <f>VLOOKUP(B312,總表!$1:$1048576,9,0)</f>
        <v>宜梧國中</v>
      </c>
      <c r="K312" s="16" t="str">
        <f>VLOOKUP(B312,總表!$1:$1048576,10,0)</f>
        <v>葉聖揚</v>
      </c>
      <c r="L312" s="16" t="str">
        <f>VLOOKUP(B312,總表!$1:$1048576,11,0)</f>
        <v>宜梧國中</v>
      </c>
      <c r="M312" s="16" t="str">
        <f>VLOOKUP(B312,總表!$1:$1048576,12,0)</f>
        <v>陳尚民</v>
      </c>
      <c r="N312" s="16" t="str">
        <f>VLOOKUP(B312,總表!$1:$1048576,13,0)</f>
        <v>雲林縣立宜梧國中</v>
      </c>
      <c r="O312" s="16">
        <f>VLOOKUP(B312,總表!$1:$1048576,14,0)</f>
        <v>0</v>
      </c>
      <c r="P312" s="16">
        <f>VLOOKUP(B312,總表!$1:$1048576,15,0)</f>
        <v>0</v>
      </c>
      <c r="Q312" s="16">
        <f>VLOOKUP(B312,總表!$1:$1048576,16,0)</f>
        <v>0</v>
      </c>
      <c r="R312" s="16">
        <f>VLOOKUP(B312,總表!$1:$1048576,17,0)</f>
        <v>0</v>
      </c>
    </row>
    <row r="313" spans="1:18" ht="17.399999999999999" hidden="1" x14ac:dyDescent="0.3">
      <c r="A313" s="22" t="s">
        <v>3495</v>
      </c>
      <c r="B313" s="13" t="s">
        <v>435</v>
      </c>
      <c r="C313" s="10" t="str">
        <f>VLOOKUP(B313,總表!$1:$1048576,2,0)</f>
        <v>火災逃生濾氣呼吸裝置</v>
      </c>
      <c r="D313" s="19" t="str">
        <f>VLOOKUP(B313,總表!$1:$1048576,4,0)</f>
        <v>災害管理與安全</v>
      </c>
      <c r="E313" s="16" t="str">
        <f>VLOOKUP(B313,總表!$1:$1048576,5,0)</f>
        <v>國中組</v>
      </c>
      <c r="F313" s="16" t="str">
        <f>VLOOKUP(B313,總表!$1:$1048576,3,0)</f>
        <v>雲林縣</v>
      </c>
      <c r="G313" s="16" t="str">
        <f>VLOOKUP(B313,總表!$1:$1048576,6,0)</f>
        <v>許彩依</v>
      </c>
      <c r="H313" s="16" t="str">
        <f>VLOOKUP(B313,總表!$1:$1048576,7,0)</f>
        <v>宜梧國中</v>
      </c>
      <c r="I313" s="16" t="str">
        <f>VLOOKUP(B313,總表!$1:$1048576,8,0)</f>
        <v>許儀蓁</v>
      </c>
      <c r="J313" s="16" t="str">
        <f>VLOOKUP(B313,總表!$1:$1048576,9,0)</f>
        <v>宜梧國中</v>
      </c>
      <c r="K313" s="16" t="str">
        <f>VLOOKUP(B313,總表!$1:$1048576,10,0)</f>
        <v>蔡佳靜</v>
      </c>
      <c r="L313" s="16" t="str">
        <f>VLOOKUP(B313,總表!$1:$1048576,11,0)</f>
        <v>宜梧國中</v>
      </c>
      <c r="M313" s="16" t="str">
        <f>VLOOKUP(B313,總表!$1:$1048576,12,0)</f>
        <v>陳尚民</v>
      </c>
      <c r="N313" s="16" t="str">
        <f>VLOOKUP(B313,總表!$1:$1048576,13,0)</f>
        <v>雲林縣立宜梧國中</v>
      </c>
      <c r="O313" s="16">
        <f>VLOOKUP(B313,總表!$1:$1048576,14,0)</f>
        <v>0</v>
      </c>
      <c r="P313" s="16">
        <f>VLOOKUP(B313,總表!$1:$1048576,15,0)</f>
        <v>0</v>
      </c>
      <c r="Q313" s="16">
        <f>VLOOKUP(B313,總表!$1:$1048576,16,0)</f>
        <v>0</v>
      </c>
      <c r="R313" s="16">
        <f>VLOOKUP(B313,總表!$1:$1048576,17,0)</f>
        <v>0</v>
      </c>
    </row>
    <row r="314" spans="1:18" ht="17.399999999999999" hidden="1" x14ac:dyDescent="0.3">
      <c r="A314" s="22" t="s">
        <v>3495</v>
      </c>
      <c r="B314" s="13" t="s">
        <v>440</v>
      </c>
      <c r="C314" s="10" t="str">
        <f>VLOOKUP(B314,總表!$1:$1048576,2,0)</f>
        <v>堰塞湖溢流預警系統</v>
      </c>
      <c r="D314" s="19" t="str">
        <f>VLOOKUP(B314,總表!$1:$1048576,4,0)</f>
        <v>災害管理與安全</v>
      </c>
      <c r="E314" s="16" t="str">
        <f>VLOOKUP(B314,總表!$1:$1048576,5,0)</f>
        <v>國中組</v>
      </c>
      <c r="F314" s="16" t="str">
        <f>VLOOKUP(B314,總表!$1:$1048576,3,0)</f>
        <v>雲林縣</v>
      </c>
      <c r="G314" s="16" t="str">
        <f>VLOOKUP(B314,總表!$1:$1048576,6,0)</f>
        <v>李俊逸</v>
      </c>
      <c r="H314" s="16" t="str">
        <f>VLOOKUP(B314,總表!$1:$1048576,7,0)</f>
        <v>宜梧國中</v>
      </c>
      <c r="I314" s="16" t="str">
        <f>VLOOKUP(B314,總表!$1:$1048576,8,0)</f>
        <v>陳竑甫</v>
      </c>
      <c r="J314" s="16" t="str">
        <f>VLOOKUP(B314,總表!$1:$1048576,9,0)</f>
        <v>宜梧國中</v>
      </c>
      <c r="K314" s="16" t="str">
        <f>VLOOKUP(B314,總表!$1:$1048576,10,0)</f>
        <v>馬士閎</v>
      </c>
      <c r="L314" s="16" t="str">
        <f>VLOOKUP(B314,總表!$1:$1048576,11,0)</f>
        <v>宜梧國中</v>
      </c>
      <c r="M314" s="16" t="str">
        <f>VLOOKUP(B314,總表!$1:$1048576,12,0)</f>
        <v>陳尚民</v>
      </c>
      <c r="N314" s="16" t="str">
        <f>VLOOKUP(B314,總表!$1:$1048576,13,0)</f>
        <v>雲林縣立宜梧國中</v>
      </c>
      <c r="O314" s="16">
        <f>VLOOKUP(B314,總表!$1:$1048576,14,0)</f>
        <v>0</v>
      </c>
      <c r="P314" s="16">
        <f>VLOOKUP(B314,總表!$1:$1048576,15,0)</f>
        <v>0</v>
      </c>
      <c r="Q314" s="16">
        <f>VLOOKUP(B314,總表!$1:$1048576,16,0)</f>
        <v>0</v>
      </c>
      <c r="R314" s="16">
        <f>VLOOKUP(B314,總表!$1:$1048576,17,0)</f>
        <v>0</v>
      </c>
    </row>
    <row r="315" spans="1:18" ht="17.399999999999999" hidden="1" x14ac:dyDescent="0.3">
      <c r="A315" s="25" t="s">
        <v>3492</v>
      </c>
      <c r="B315" s="13" t="s">
        <v>835</v>
      </c>
      <c r="C315" s="10" t="str">
        <f>VLOOKUP(B315,總表!$1:$1048576,2,0)</f>
        <v>音頻誘捕式太陽能蓄電捕蚊燈</v>
      </c>
      <c r="D315" s="16" t="str">
        <f>VLOOKUP(B315,總表!$1:$1048576,4,0)</f>
        <v>便利生活</v>
      </c>
      <c r="E315" s="16" t="str">
        <f>VLOOKUP(B315,總表!$1:$1048576,5,0)</f>
        <v>國中組</v>
      </c>
      <c r="F315" s="16" t="str">
        <f>VLOOKUP(B315,總表!$1:$1048576,3,0)</f>
        <v>雲林縣</v>
      </c>
      <c r="G315" s="16" t="str">
        <f>VLOOKUP(B315,總表!$1:$1048576,6,0)</f>
        <v>葉金玉</v>
      </c>
      <c r="H315" s="16" t="str">
        <f>VLOOKUP(B315,總表!$1:$1048576,7,0)</f>
        <v>宜梧國中</v>
      </c>
      <c r="I315" s="16" t="str">
        <f>VLOOKUP(B315,總表!$1:$1048576,8,0)</f>
        <v>李家和</v>
      </c>
      <c r="J315" s="16" t="str">
        <f>VLOOKUP(B315,總表!$1:$1048576,9,0)</f>
        <v>宜梧國中</v>
      </c>
      <c r="K315" s="16" t="str">
        <f>VLOOKUP(B315,總表!$1:$1048576,10,0)</f>
        <v>李百容</v>
      </c>
      <c r="L315" s="16" t="str">
        <f>VLOOKUP(B315,總表!$1:$1048576,11,0)</f>
        <v>宜梧國中</v>
      </c>
      <c r="M315" s="16" t="str">
        <f>VLOOKUP(B315,總表!$1:$1048576,12,0)</f>
        <v>陳尚民</v>
      </c>
      <c r="N315" s="16" t="str">
        <f>VLOOKUP(B315,總表!$1:$1048576,13,0)</f>
        <v>雲林縣立宜梧國中</v>
      </c>
      <c r="O315" s="16">
        <f>VLOOKUP(B315,總表!$1:$1048576,14,0)</f>
        <v>0</v>
      </c>
      <c r="P315" s="16">
        <f>VLOOKUP(B315,總表!$1:$1048576,15,0)</f>
        <v>0</v>
      </c>
      <c r="Q315" s="16">
        <f>VLOOKUP(B315,總表!$1:$1048576,16,0)</f>
        <v>0</v>
      </c>
      <c r="R315" s="16">
        <f>VLOOKUP(B315,總表!$1:$1048576,17,0)</f>
        <v>0</v>
      </c>
    </row>
    <row r="316" spans="1:18" ht="17.399999999999999" hidden="1" x14ac:dyDescent="0.3">
      <c r="A316" s="30" t="s">
        <v>3494</v>
      </c>
      <c r="B316" s="13" t="s">
        <v>840</v>
      </c>
      <c r="C316" s="10" t="str">
        <f>VLOOKUP(B316,總表!$1:$1048576,2,0)</f>
        <v>智能型晾衣架</v>
      </c>
      <c r="D316" s="16" t="str">
        <f>VLOOKUP(B316,總表!$1:$1048576,4,0)</f>
        <v>便利生活</v>
      </c>
      <c r="E316" s="16" t="str">
        <f>VLOOKUP(B316,總表!$1:$1048576,5,0)</f>
        <v>國中組</v>
      </c>
      <c r="F316" s="16" t="str">
        <f>VLOOKUP(B316,總表!$1:$1048576,3,0)</f>
        <v>雲林縣</v>
      </c>
      <c r="G316" s="16" t="str">
        <f>VLOOKUP(B316,總表!$1:$1048576,6,0)</f>
        <v>吳心彤</v>
      </c>
      <c r="H316" s="16" t="str">
        <f>VLOOKUP(B316,總表!$1:$1048576,7,0)</f>
        <v>宜梧國中</v>
      </c>
      <c r="I316" s="16" t="str">
        <f>VLOOKUP(B316,總表!$1:$1048576,8,0)</f>
        <v>陳仁安</v>
      </c>
      <c r="J316" s="16" t="str">
        <f>VLOOKUP(B316,總表!$1:$1048576,9,0)</f>
        <v>宜梧國中</v>
      </c>
      <c r="K316" s="16" t="str">
        <f>VLOOKUP(B316,總表!$1:$1048576,10,0)</f>
        <v>程元泓</v>
      </c>
      <c r="L316" s="16" t="str">
        <f>VLOOKUP(B316,總表!$1:$1048576,11,0)</f>
        <v>宜梧國中</v>
      </c>
      <c r="M316" s="16" t="str">
        <f>VLOOKUP(B316,總表!$1:$1048576,12,0)</f>
        <v>陳尚民</v>
      </c>
      <c r="N316" s="16" t="str">
        <f>VLOOKUP(B316,總表!$1:$1048576,13,0)</f>
        <v>雲林縣立宜梧國中</v>
      </c>
      <c r="O316" s="16">
        <f>VLOOKUP(B316,總表!$1:$1048576,14,0)</f>
        <v>0</v>
      </c>
      <c r="P316" s="16">
        <f>VLOOKUP(B316,總表!$1:$1048576,15,0)</f>
        <v>0</v>
      </c>
      <c r="Q316" s="16">
        <f>VLOOKUP(B316,總表!$1:$1048576,16,0)</f>
        <v>0</v>
      </c>
      <c r="R316" s="16">
        <f>VLOOKUP(B316,總表!$1:$1048576,17,0)</f>
        <v>0</v>
      </c>
    </row>
    <row r="317" spans="1:18" ht="17.399999999999999" hidden="1" x14ac:dyDescent="0.3">
      <c r="A317" s="22" t="s">
        <v>3495</v>
      </c>
      <c r="B317" s="13" t="s">
        <v>1155</v>
      </c>
      <c r="C317" s="10" t="str">
        <f>VLOOKUP(B317,總表!$1:$1048576,2,0)</f>
        <v>水中垃圾收集船</v>
      </c>
      <c r="D317" s="21" t="str">
        <f>VLOOKUP(B317,總表!$1:$1048576,4,0)</f>
        <v>前瞻/工業設計技術</v>
      </c>
      <c r="E317" s="16" t="str">
        <f>VLOOKUP(B317,總表!$1:$1048576,5,0)</f>
        <v>國中組</v>
      </c>
      <c r="F317" s="16" t="str">
        <f>VLOOKUP(B317,總表!$1:$1048576,3,0)</f>
        <v>雲林縣</v>
      </c>
      <c r="G317" s="16" t="str">
        <f>VLOOKUP(B317,總表!$1:$1048576,6,0)</f>
        <v>黃怡甄</v>
      </c>
      <c r="H317" s="16" t="str">
        <f>VLOOKUP(B317,總表!$1:$1048576,7,0)</f>
        <v>宜梧國中</v>
      </c>
      <c r="I317" s="16" t="str">
        <f>VLOOKUP(B317,總表!$1:$1048576,8,0)</f>
        <v>吳咨言</v>
      </c>
      <c r="J317" s="16" t="str">
        <f>VLOOKUP(B317,總表!$1:$1048576,9,0)</f>
        <v>宜梧國中</v>
      </c>
      <c r="K317" s="16" t="str">
        <f>VLOOKUP(B317,總表!$1:$1048576,10,0)</f>
        <v>陳勇霖</v>
      </c>
      <c r="L317" s="16" t="str">
        <f>VLOOKUP(B317,總表!$1:$1048576,11,0)</f>
        <v>宜梧國中</v>
      </c>
      <c r="M317" s="16" t="str">
        <f>VLOOKUP(B317,總表!$1:$1048576,12,0)</f>
        <v>陳尚民</v>
      </c>
      <c r="N317" s="16" t="str">
        <f>VLOOKUP(B317,總表!$1:$1048576,13,0)</f>
        <v>雲林縣立宜梧國中</v>
      </c>
      <c r="O317" s="16">
        <f>VLOOKUP(B317,總表!$1:$1048576,14,0)</f>
        <v>0</v>
      </c>
      <c r="P317" s="16">
        <f>VLOOKUP(B317,總表!$1:$1048576,15,0)</f>
        <v>0</v>
      </c>
      <c r="Q317" s="16">
        <f>VLOOKUP(B317,總表!$1:$1048576,16,0)</f>
        <v>0</v>
      </c>
      <c r="R317" s="16">
        <f>VLOOKUP(B317,總表!$1:$1048576,17,0)</f>
        <v>0</v>
      </c>
    </row>
    <row r="318" spans="1:18" ht="17.399999999999999" hidden="1" x14ac:dyDescent="0.3">
      <c r="A318" s="22" t="s">
        <v>3495</v>
      </c>
      <c r="B318" s="13" t="s">
        <v>1160</v>
      </c>
      <c r="C318" s="10" t="str">
        <f>VLOOKUP(B318,總表!$1:$1048576,2,0)</f>
        <v>溼地微生物燃料電池</v>
      </c>
      <c r="D318" s="21" t="str">
        <f>VLOOKUP(B318,總表!$1:$1048576,4,0)</f>
        <v>前瞻/工業設計技術</v>
      </c>
      <c r="E318" s="16" t="str">
        <f>VLOOKUP(B318,總表!$1:$1048576,5,0)</f>
        <v>國中組</v>
      </c>
      <c r="F318" s="16" t="str">
        <f>VLOOKUP(B318,總表!$1:$1048576,3,0)</f>
        <v>雲林縣</v>
      </c>
      <c r="G318" s="16" t="str">
        <f>VLOOKUP(B318,總表!$1:$1048576,6,0)</f>
        <v>鄭沛欣</v>
      </c>
      <c r="H318" s="16" t="str">
        <f>VLOOKUP(B318,總表!$1:$1048576,7,0)</f>
        <v>宜梧國中</v>
      </c>
      <c r="I318" s="16" t="str">
        <f>VLOOKUP(B318,總表!$1:$1048576,8,0)</f>
        <v>李柏峻</v>
      </c>
      <c r="J318" s="16" t="str">
        <f>VLOOKUP(B318,總表!$1:$1048576,9,0)</f>
        <v>宜梧國中</v>
      </c>
      <c r="K318" s="16" t="str">
        <f>VLOOKUP(B318,總表!$1:$1048576,10,0)</f>
        <v>李祐丞</v>
      </c>
      <c r="L318" s="16" t="str">
        <f>VLOOKUP(B318,總表!$1:$1048576,11,0)</f>
        <v>宜梧國中</v>
      </c>
      <c r="M318" s="16" t="str">
        <f>VLOOKUP(B318,總表!$1:$1048576,12,0)</f>
        <v>陳尚民</v>
      </c>
      <c r="N318" s="16" t="str">
        <f>VLOOKUP(B318,總表!$1:$1048576,13,0)</f>
        <v>雲林縣立宜梧國中</v>
      </c>
      <c r="O318" s="16">
        <f>VLOOKUP(B318,總表!$1:$1048576,14,0)</f>
        <v>0</v>
      </c>
      <c r="P318" s="16">
        <f>VLOOKUP(B318,總表!$1:$1048576,15,0)</f>
        <v>0</v>
      </c>
      <c r="Q318" s="16">
        <f>VLOOKUP(B318,總表!$1:$1048576,16,0)</f>
        <v>0</v>
      </c>
      <c r="R318" s="16">
        <f>VLOOKUP(B318,總表!$1:$1048576,17,0)</f>
        <v>0</v>
      </c>
    </row>
    <row r="319" spans="1:18" ht="17.399999999999999" hidden="1" x14ac:dyDescent="0.3">
      <c r="A319" s="28" t="s">
        <v>3493</v>
      </c>
      <c r="B319" s="13" t="s">
        <v>1190</v>
      </c>
      <c r="C319" s="10" t="str">
        <f>VLOOKUP(B319,總表!$1:$1048576,2,0)</f>
        <v>智慧雙控制離心式無段變速微水力發電系統</v>
      </c>
      <c r="D319" s="21" t="str">
        <f>VLOOKUP(B319,總表!$1:$1048576,4,0)</f>
        <v>前瞻/工業設計技術</v>
      </c>
      <c r="E319" s="16" t="str">
        <f>VLOOKUP(B319,總表!$1:$1048576,5,0)</f>
        <v>國中組</v>
      </c>
      <c r="F319" s="16" t="str">
        <f>VLOOKUP(B319,總表!$1:$1048576,3,0)</f>
        <v>雲林縣</v>
      </c>
      <c r="G319" s="16" t="str">
        <f>VLOOKUP(B319,總表!$1:$1048576,6,0)</f>
        <v>鍾苡梣</v>
      </c>
      <c r="H319" s="16" t="str">
        <f>VLOOKUP(B319,總表!$1:$1048576,7,0)</f>
        <v>雲林縣私立正心高級中學（國中部）</v>
      </c>
      <c r="I319" s="16" t="str">
        <f>VLOOKUP(B319,總表!$1:$1048576,8,0)</f>
        <v>周姿妍</v>
      </c>
      <c r="J319" s="16" t="str">
        <f>VLOOKUP(B319,總表!$1:$1048576,9,0)</f>
        <v>雲林縣私立正心高級中學（國中部）</v>
      </c>
      <c r="K319" s="16">
        <f>VLOOKUP(B319,總表!$1:$1048576,10,0)</f>
        <v>0</v>
      </c>
      <c r="L319" s="16">
        <f>VLOOKUP(B319,總表!$1:$1048576,11,0)</f>
        <v>0</v>
      </c>
      <c r="M319" s="16" t="str">
        <f>VLOOKUP(B319,總表!$1:$1048576,12,0)</f>
        <v>陳谹菲</v>
      </c>
      <c r="N319" s="16" t="str">
        <f>VLOOKUP(B319,總表!$1:$1048576,13,0)</f>
        <v>雲林縣私立正心高級中學（國中部）</v>
      </c>
      <c r="O319" s="16" t="str">
        <f>VLOOKUP(B319,總表!$1:$1048576,14,0)</f>
        <v>劉家齊</v>
      </c>
      <c r="P319" s="16" t="str">
        <f>VLOOKUP(B319,總表!$1:$1048576,15,0)</f>
        <v>正心中學</v>
      </c>
      <c r="Q319" s="16">
        <f>VLOOKUP(B319,總表!$1:$1048576,16,0)</f>
        <v>0</v>
      </c>
      <c r="R319" s="16">
        <f>VLOOKUP(B319,總表!$1:$1048576,17,0)</f>
        <v>0</v>
      </c>
    </row>
    <row r="320" spans="1:18" ht="17.399999999999999" hidden="1" x14ac:dyDescent="0.3">
      <c r="A320" s="28" t="s">
        <v>3493</v>
      </c>
      <c r="B320" s="13" t="s">
        <v>2920</v>
      </c>
      <c r="C320" s="10" t="str">
        <f>VLOOKUP(B320,總表!$1:$1048576,2,0)</f>
        <v>五感學習之互動式海洋教育遊戲組</v>
      </c>
      <c r="D320" s="18" t="str">
        <f>VLOOKUP(B320,總表!$1:$1048576,4,0)</f>
        <v>休閒與教育</v>
      </c>
      <c r="E320" s="16" t="str">
        <f>VLOOKUP(B320,總表!$1:$1048576,5,0)</f>
        <v>高中職組</v>
      </c>
      <c r="F320" s="16" t="str">
        <f>VLOOKUP(B320,總表!$1:$1048576,3,0)</f>
        <v>新北市</v>
      </c>
      <c r="G320" s="16" t="str">
        <f>VLOOKUP(B320,總表!$1:$1048576,6,0)</f>
        <v>陳溫雄</v>
      </c>
      <c r="H320" s="16" t="str">
        <f>VLOOKUP(B320,總表!$1:$1048576,7,0)</f>
        <v>國立華僑高級中等學校</v>
      </c>
      <c r="I320" s="16" t="str">
        <f>VLOOKUP(B320,總表!$1:$1048576,8,0)</f>
        <v>蘇妍安</v>
      </c>
      <c r="J320" s="16" t="str">
        <f>VLOOKUP(B320,總表!$1:$1048576,9,0)</f>
        <v>國立華僑高級中等學校</v>
      </c>
      <c r="K320" s="16" t="str">
        <f>VLOOKUP(B320,總表!$1:$1048576,10,0)</f>
        <v>蘇佳佳</v>
      </c>
      <c r="L320" s="16" t="str">
        <f>VLOOKUP(B320,總表!$1:$1048576,11,0)</f>
        <v>國立華僑高級中等學校</v>
      </c>
      <c r="M320" s="16" t="str">
        <f>VLOOKUP(B320,總表!$1:$1048576,12,0)</f>
        <v>連佑阡</v>
      </c>
      <c r="N320" s="16" t="str">
        <f>VLOOKUP(B320,總表!$1:$1048576,13,0)</f>
        <v>華僑高級中等學校</v>
      </c>
      <c r="O320" s="16">
        <f>VLOOKUP(B320,總表!$1:$1048576,14,0)</f>
        <v>0</v>
      </c>
      <c r="P320" s="16">
        <f>VLOOKUP(B320,總表!$1:$1048576,15,0)</f>
        <v>0</v>
      </c>
      <c r="Q320" s="16">
        <f>VLOOKUP(B320,總表!$1:$1048576,16,0)</f>
        <v>0</v>
      </c>
      <c r="R320" s="16">
        <f>VLOOKUP(B320,總表!$1:$1048576,17,0)</f>
        <v>0</v>
      </c>
    </row>
    <row r="321" spans="1:18" ht="17.399999999999999" hidden="1" x14ac:dyDescent="0.3">
      <c r="A321" s="22" t="s">
        <v>3495</v>
      </c>
      <c r="B321" s="13" t="s">
        <v>3055</v>
      </c>
      <c r="C321" s="10" t="str">
        <f>VLOOKUP(B321,總表!$1:$1048576,2,0)</f>
        <v>堆高機貨叉安全裝置</v>
      </c>
      <c r="D321" s="19" t="str">
        <f>VLOOKUP(B321,總表!$1:$1048576,4,0)</f>
        <v>災害管理與安全</v>
      </c>
      <c r="E321" s="16" t="str">
        <f>VLOOKUP(B321,總表!$1:$1048576,5,0)</f>
        <v>高中職組</v>
      </c>
      <c r="F321" s="16" t="str">
        <f>VLOOKUP(B321,總表!$1:$1048576,3,0)</f>
        <v>新北市</v>
      </c>
      <c r="G321" s="16" t="str">
        <f>VLOOKUP(B321,總表!$1:$1048576,6,0)</f>
        <v>吳昺葦</v>
      </c>
      <c r="H321" s="16" t="str">
        <f>VLOOKUP(B321,總表!$1:$1048576,7,0)</f>
        <v>新北市南山高級中學</v>
      </c>
      <c r="I321" s="16" t="str">
        <f>VLOOKUP(B321,總表!$1:$1048576,8,0)</f>
        <v>林柏志</v>
      </c>
      <c r="J321" s="16" t="str">
        <f>VLOOKUP(B321,總表!$1:$1048576,9,0)</f>
        <v>新北市南山高級中學</v>
      </c>
      <c r="K321" s="16">
        <f>VLOOKUP(B321,總表!$1:$1048576,10,0)</f>
        <v>0</v>
      </c>
      <c r="L321" s="16">
        <f>VLOOKUP(B321,總表!$1:$1048576,11,0)</f>
        <v>0</v>
      </c>
      <c r="M321" s="16" t="str">
        <f>VLOOKUP(B321,總表!$1:$1048576,12,0)</f>
        <v>張文昇</v>
      </c>
      <c r="N321" s="16" t="str">
        <f>VLOOKUP(B321,總表!$1:$1048576,13,0)</f>
        <v>新北市南山高級中學</v>
      </c>
      <c r="O321" s="16">
        <f>VLOOKUP(B321,總表!$1:$1048576,14,0)</f>
        <v>0</v>
      </c>
      <c r="P321" s="16">
        <f>VLOOKUP(B321,總表!$1:$1048576,15,0)</f>
        <v>0</v>
      </c>
      <c r="Q321" s="16">
        <f>VLOOKUP(B321,總表!$1:$1048576,16,0)</f>
        <v>0</v>
      </c>
      <c r="R321" s="16">
        <f>VLOOKUP(B321,總表!$1:$1048576,17,0)</f>
        <v>0</v>
      </c>
    </row>
    <row r="322" spans="1:18" ht="17.399999999999999" hidden="1" x14ac:dyDescent="0.3">
      <c r="A322" s="22" t="s">
        <v>3495</v>
      </c>
      <c r="B322" s="13" t="s">
        <v>3050</v>
      </c>
      <c r="C322" s="10" t="str">
        <f>VLOOKUP(B322,總表!$1:$1048576,2,0)</f>
        <v>行人安全穿越斑馬線顯示系統</v>
      </c>
      <c r="D322" s="19" t="str">
        <f>VLOOKUP(B322,總表!$1:$1048576,4,0)</f>
        <v>災害管理與安全</v>
      </c>
      <c r="E322" s="16" t="str">
        <f>VLOOKUP(B322,總表!$1:$1048576,5,0)</f>
        <v>高中職組</v>
      </c>
      <c r="F322" s="16" t="str">
        <f>VLOOKUP(B322,總表!$1:$1048576,3,0)</f>
        <v>新北市</v>
      </c>
      <c r="G322" s="16" t="str">
        <f>VLOOKUP(B322,總表!$1:$1048576,6,0)</f>
        <v>曹子謙</v>
      </c>
      <c r="H322" s="16" t="str">
        <f>VLOOKUP(B322,總表!$1:$1048576,7,0)</f>
        <v>新北市南山高級中學</v>
      </c>
      <c r="I322" s="16" t="str">
        <f>VLOOKUP(B322,總表!$1:$1048576,8,0)</f>
        <v>林旻慶</v>
      </c>
      <c r="J322" s="16" t="str">
        <f>VLOOKUP(B322,總表!$1:$1048576,9,0)</f>
        <v>新北市南山高級中學</v>
      </c>
      <c r="K322" s="16" t="str">
        <f>VLOOKUP(B322,總表!$1:$1048576,10,0)</f>
        <v>劉孟愷</v>
      </c>
      <c r="L322" s="16" t="str">
        <f>VLOOKUP(B322,總表!$1:$1048576,11,0)</f>
        <v>新北市南山高級中學</v>
      </c>
      <c r="M322" s="16" t="str">
        <f>VLOOKUP(B322,總表!$1:$1048576,12,0)</f>
        <v>張文昇</v>
      </c>
      <c r="N322" s="16" t="str">
        <f>VLOOKUP(B322,總表!$1:$1048576,13,0)</f>
        <v>新北市南山高級中學</v>
      </c>
      <c r="O322" s="16">
        <f>VLOOKUP(B322,總表!$1:$1048576,14,0)</f>
        <v>0</v>
      </c>
      <c r="P322" s="16">
        <f>VLOOKUP(B322,總表!$1:$1048576,15,0)</f>
        <v>0</v>
      </c>
      <c r="Q322" s="16">
        <f>VLOOKUP(B322,總表!$1:$1048576,16,0)</f>
        <v>0</v>
      </c>
      <c r="R322" s="16">
        <f>VLOOKUP(B322,總表!$1:$1048576,17,0)</f>
        <v>0</v>
      </c>
    </row>
    <row r="323" spans="1:18" ht="17.399999999999999" hidden="1" x14ac:dyDescent="0.3">
      <c r="A323" s="25" t="s">
        <v>3492</v>
      </c>
      <c r="B323" s="13" t="s">
        <v>2981</v>
      </c>
      <c r="C323" s="10" t="str">
        <f>VLOOKUP(B323,總表!$1:$1048576,2,0)</f>
        <v>光學雷達與影像辨識技術之行車危險偵測系統</v>
      </c>
      <c r="D323" s="19" t="str">
        <f>VLOOKUP(B323,總表!$1:$1048576,4,0)</f>
        <v>災害管理與安全</v>
      </c>
      <c r="E323" s="16" t="str">
        <f>VLOOKUP(B323,總表!$1:$1048576,5,0)</f>
        <v>高中職組</v>
      </c>
      <c r="F323" s="16" t="str">
        <f>VLOOKUP(B323,總表!$1:$1048576,3,0)</f>
        <v>新北市</v>
      </c>
      <c r="G323" s="16" t="str">
        <f>VLOOKUP(B323,總表!$1:$1048576,6,0)</f>
        <v>林品亮</v>
      </c>
      <c r="H323" s="16" t="str">
        <f>VLOOKUP(B323,總表!$1:$1048576,7,0)</f>
        <v>淡水商工/控制科</v>
      </c>
      <c r="I323" s="16" t="str">
        <f>VLOOKUP(B323,總表!$1:$1048576,8,0)</f>
        <v>黃迦密</v>
      </c>
      <c r="J323" s="16" t="str">
        <f>VLOOKUP(B323,總表!$1:$1048576,9,0)</f>
        <v>淡水商工</v>
      </c>
      <c r="K323" s="16">
        <f>VLOOKUP(B323,總表!$1:$1048576,10,0)</f>
        <v>0</v>
      </c>
      <c r="L323" s="16">
        <f>VLOOKUP(B323,總表!$1:$1048576,11,0)</f>
        <v>0</v>
      </c>
      <c r="M323" s="16" t="str">
        <f>VLOOKUP(B323,總表!$1:$1048576,12,0)</f>
        <v>施至舜</v>
      </c>
      <c r="N323" s="16" t="str">
        <f>VLOOKUP(B323,總表!$1:$1048576,13,0)</f>
        <v>淡水商工/控制科</v>
      </c>
      <c r="O323" s="16">
        <f>VLOOKUP(B323,總表!$1:$1048576,14,0)</f>
        <v>0</v>
      </c>
      <c r="P323" s="16">
        <f>VLOOKUP(B323,總表!$1:$1048576,15,0)</f>
        <v>0</v>
      </c>
      <c r="Q323" s="16">
        <f>VLOOKUP(B323,總表!$1:$1048576,16,0)</f>
        <v>0</v>
      </c>
      <c r="R323" s="16">
        <f>VLOOKUP(B323,總表!$1:$1048576,17,0)</f>
        <v>0</v>
      </c>
    </row>
    <row r="324" spans="1:18" ht="17.399999999999999" hidden="1" x14ac:dyDescent="0.3">
      <c r="A324" s="22" t="s">
        <v>3495</v>
      </c>
      <c r="B324" s="13" t="s">
        <v>3330</v>
      </c>
      <c r="C324" s="10" t="str">
        <f>VLOOKUP(B324,總表!$1:$1048576,2,0)</f>
        <v>變形收納盒</v>
      </c>
      <c r="D324" s="16" t="str">
        <f>VLOOKUP(B324,總表!$1:$1048576,4,0)</f>
        <v>便利生活</v>
      </c>
      <c r="E324" s="16" t="str">
        <f>VLOOKUP(B324,總表!$1:$1048576,5,0)</f>
        <v>高中職組</v>
      </c>
      <c r="F324" s="16" t="str">
        <f>VLOOKUP(B324,總表!$1:$1048576,3,0)</f>
        <v>新北市</v>
      </c>
      <c r="G324" s="16" t="str">
        <f>VLOOKUP(B324,總表!$1:$1048576,6,0)</f>
        <v>陳奕穎</v>
      </c>
      <c r="H324" s="16" t="str">
        <f>VLOOKUP(B324,總表!$1:$1048576,7,0)</f>
        <v>新北市南山高級中學</v>
      </c>
      <c r="I324" s="16" t="str">
        <f>VLOOKUP(B324,總表!$1:$1048576,8,0)</f>
        <v>張庭甄</v>
      </c>
      <c r="J324" s="16" t="str">
        <f>VLOOKUP(B324,總表!$1:$1048576,9,0)</f>
        <v>新北市南山高級中學</v>
      </c>
      <c r="K324" s="16" t="str">
        <f>VLOOKUP(B324,總表!$1:$1048576,10,0)</f>
        <v>王奕淳</v>
      </c>
      <c r="L324" s="16" t="str">
        <f>VLOOKUP(B324,總表!$1:$1048576,11,0)</f>
        <v>新北市南山高級中學</v>
      </c>
      <c r="M324" s="16" t="str">
        <f>VLOOKUP(B324,總表!$1:$1048576,12,0)</f>
        <v>張文昇</v>
      </c>
      <c r="N324" s="16" t="str">
        <f>VLOOKUP(B324,總表!$1:$1048576,13,0)</f>
        <v>新北市南山高級中學</v>
      </c>
      <c r="O324" s="16">
        <f>VLOOKUP(B324,總表!$1:$1048576,14,0)</f>
        <v>0</v>
      </c>
      <c r="P324" s="16">
        <f>VLOOKUP(B324,總表!$1:$1048576,15,0)</f>
        <v>0</v>
      </c>
      <c r="Q324" s="16">
        <f>VLOOKUP(B324,總表!$1:$1048576,16,0)</f>
        <v>0</v>
      </c>
      <c r="R324" s="16">
        <f>VLOOKUP(B324,總表!$1:$1048576,17,0)</f>
        <v>0</v>
      </c>
    </row>
    <row r="325" spans="1:18" ht="17.399999999999999" hidden="1" x14ac:dyDescent="0.3">
      <c r="A325" s="22" t="s">
        <v>3495</v>
      </c>
      <c r="B325" s="13" t="s">
        <v>3369</v>
      </c>
      <c r="C325" s="10" t="str">
        <f>VLOOKUP(B325,總表!$1:$1048576,2,0)</f>
        <v>多功能創新分規</v>
      </c>
      <c r="D325" s="16" t="str">
        <f>VLOOKUP(B325,總表!$1:$1048576,4,0)</f>
        <v>便利生活</v>
      </c>
      <c r="E325" s="16" t="str">
        <f>VLOOKUP(B325,總表!$1:$1048576,5,0)</f>
        <v>高中職組</v>
      </c>
      <c r="F325" s="16" t="str">
        <f>VLOOKUP(B325,總表!$1:$1048576,3,0)</f>
        <v>新北市</v>
      </c>
      <c r="G325" s="16" t="str">
        <f>VLOOKUP(B325,總表!$1:$1048576,6,0)</f>
        <v>李佳珅</v>
      </c>
      <c r="H325" s="16" t="str">
        <f>VLOOKUP(B325,總表!$1:$1048576,7,0)</f>
        <v>三重商工製圖科</v>
      </c>
      <c r="I325" s="16" t="str">
        <f>VLOOKUP(B325,總表!$1:$1048576,8,0)</f>
        <v>程家豪</v>
      </c>
      <c r="J325" s="16" t="str">
        <f>VLOOKUP(B325,總表!$1:$1048576,9,0)</f>
        <v>三重商工製圖科</v>
      </c>
      <c r="K325" s="16" t="str">
        <f>VLOOKUP(B325,總表!$1:$1048576,10,0)</f>
        <v>顏子硯</v>
      </c>
      <c r="L325" s="16" t="str">
        <f>VLOOKUP(B325,總表!$1:$1048576,11,0)</f>
        <v>三重商工製圖科</v>
      </c>
      <c r="M325" s="16" t="str">
        <f>VLOOKUP(B325,總表!$1:$1048576,12,0)</f>
        <v>張桂瑛</v>
      </c>
      <c r="N325" s="16" t="str">
        <f>VLOOKUP(B325,總表!$1:$1048576,13,0)</f>
        <v>新北市立三重高級商工職業學校</v>
      </c>
      <c r="O325" s="16" t="str">
        <f>VLOOKUP(B325,總表!$1:$1048576,14,0)</f>
        <v>陳姿穎</v>
      </c>
      <c r="P325" s="16" t="str">
        <f>VLOOKUP(B325,總表!$1:$1048576,15,0)</f>
        <v>新北市立三重高級商工職業學校</v>
      </c>
      <c r="Q325" s="16" t="str">
        <f>VLOOKUP(B325,總表!$1:$1048576,16,0)</f>
        <v>魏立揚</v>
      </c>
      <c r="R325" s="16" t="str">
        <f>VLOOKUP(B325,總表!$1:$1048576,17,0)</f>
        <v>新北市立三重高級商工職業學校</v>
      </c>
    </row>
    <row r="326" spans="1:18" ht="17.399999999999999" hidden="1" x14ac:dyDescent="0.3">
      <c r="A326" s="22" t="s">
        <v>3495</v>
      </c>
      <c r="B326" s="13" t="s">
        <v>3300</v>
      </c>
      <c r="C326" s="10" t="str">
        <f>VLOOKUP(B326,總表!$1:$1048576,2,0)</f>
        <v>書跡慧眼</v>
      </c>
      <c r="D326" s="16" t="str">
        <f>VLOOKUP(B326,總表!$1:$1048576,4,0)</f>
        <v>便利生活</v>
      </c>
      <c r="E326" s="16" t="str">
        <f>VLOOKUP(B326,總表!$1:$1048576,5,0)</f>
        <v>高中職組</v>
      </c>
      <c r="F326" s="16" t="str">
        <f>VLOOKUP(B326,總表!$1:$1048576,3,0)</f>
        <v>新北市</v>
      </c>
      <c r="G326" s="16" t="str">
        <f>VLOOKUP(B326,總表!$1:$1048576,6,0)</f>
        <v>黃廷曜</v>
      </c>
      <c r="H326" s="16" t="str">
        <f>VLOOKUP(B326,總表!$1:$1048576,7,0)</f>
        <v>康橋國際學校秀岡校區</v>
      </c>
      <c r="I326" s="16">
        <f>VLOOKUP(B326,總表!$1:$1048576,8,0)</f>
        <v>0</v>
      </c>
      <c r="J326" s="16">
        <f>VLOOKUP(B326,總表!$1:$1048576,9,0)</f>
        <v>0</v>
      </c>
      <c r="K326" s="16">
        <f>VLOOKUP(B326,總表!$1:$1048576,10,0)</f>
        <v>0</v>
      </c>
      <c r="L326" s="16">
        <f>VLOOKUP(B326,總表!$1:$1048576,11,0)</f>
        <v>0</v>
      </c>
      <c r="M326" s="16" t="str">
        <f>VLOOKUP(B326,總表!$1:$1048576,12,0)</f>
        <v>吳惠菁</v>
      </c>
      <c r="N326" s="16" t="str">
        <f>VLOOKUP(B326,總表!$1:$1048576,13,0)</f>
        <v>新北市康橋高中</v>
      </c>
      <c r="O326" s="16">
        <f>VLOOKUP(B326,總表!$1:$1048576,14,0)</f>
        <v>0</v>
      </c>
      <c r="P326" s="16">
        <f>VLOOKUP(B326,總表!$1:$1048576,15,0)</f>
        <v>0</v>
      </c>
      <c r="Q326" s="16">
        <f>VLOOKUP(B326,總表!$1:$1048576,16,0)</f>
        <v>0</v>
      </c>
      <c r="R326" s="16">
        <f>VLOOKUP(B326,總表!$1:$1048576,17,0)</f>
        <v>0</v>
      </c>
    </row>
    <row r="327" spans="1:18" ht="17.399999999999999" hidden="1" x14ac:dyDescent="0.3">
      <c r="A327" s="22" t="s">
        <v>3495</v>
      </c>
      <c r="B327" s="13" t="s">
        <v>3363</v>
      </c>
      <c r="C327" s="10" t="str">
        <f>VLOOKUP(B327,總表!$1:$1048576,2,0)</f>
        <v>創新等角繪製角度尺規</v>
      </c>
      <c r="D327" s="16" t="str">
        <f>VLOOKUP(B327,總表!$1:$1048576,4,0)</f>
        <v>便利生活</v>
      </c>
      <c r="E327" s="16" t="str">
        <f>VLOOKUP(B327,總表!$1:$1048576,5,0)</f>
        <v>高中職組</v>
      </c>
      <c r="F327" s="16" t="str">
        <f>VLOOKUP(B327,總表!$1:$1048576,3,0)</f>
        <v>新北市</v>
      </c>
      <c r="G327" s="16" t="str">
        <f>VLOOKUP(B327,總表!$1:$1048576,6,0)</f>
        <v>張博伃</v>
      </c>
      <c r="H327" s="16" t="str">
        <f>VLOOKUP(B327,總表!$1:$1048576,7,0)</f>
        <v>三重商工製圖科</v>
      </c>
      <c r="I327" s="16" t="str">
        <f>VLOOKUP(B327,總表!$1:$1048576,8,0)</f>
        <v>陳子庭</v>
      </c>
      <c r="J327" s="16" t="str">
        <f>VLOOKUP(B327,總表!$1:$1048576,9,0)</f>
        <v>三重商工製圖科</v>
      </c>
      <c r="K327" s="16" t="str">
        <f>VLOOKUP(B327,總表!$1:$1048576,10,0)</f>
        <v>王湘晴</v>
      </c>
      <c r="L327" s="16" t="str">
        <f>VLOOKUP(B327,總表!$1:$1048576,11,0)</f>
        <v>三重商工製圖科</v>
      </c>
      <c r="M327" s="16" t="str">
        <f>VLOOKUP(B327,總表!$1:$1048576,12,0)</f>
        <v>陳姿穎</v>
      </c>
      <c r="N327" s="16" t="str">
        <f>VLOOKUP(B327,總表!$1:$1048576,13,0)</f>
        <v>新北市立三重高級商工職業學校</v>
      </c>
      <c r="O327" s="16" t="str">
        <f>VLOOKUP(B327,總表!$1:$1048576,14,0)</f>
        <v>張桂瑛</v>
      </c>
      <c r="P327" s="16" t="str">
        <f>VLOOKUP(B327,總表!$1:$1048576,15,0)</f>
        <v>新北市立三重高級商工職業學校</v>
      </c>
      <c r="Q327" s="16">
        <f>VLOOKUP(B327,總表!$1:$1048576,16,0)</f>
        <v>0</v>
      </c>
      <c r="R327" s="16">
        <f>VLOOKUP(B327,總表!$1:$1048576,17,0)</f>
        <v>0</v>
      </c>
    </row>
    <row r="328" spans="1:18" ht="17.399999999999999" hidden="1" x14ac:dyDescent="0.3">
      <c r="A328" s="22" t="s">
        <v>3495</v>
      </c>
      <c r="B328" s="13" t="s">
        <v>3326</v>
      </c>
      <c r="C328" s="10" t="str">
        <f>VLOOKUP(B328,總表!$1:$1048576,2,0)</f>
        <v>減震平衡外送保溫箱</v>
      </c>
      <c r="D328" s="16" t="str">
        <f>VLOOKUP(B328,總表!$1:$1048576,4,0)</f>
        <v>便利生活</v>
      </c>
      <c r="E328" s="16" t="str">
        <f>VLOOKUP(B328,總表!$1:$1048576,5,0)</f>
        <v>高中職組</v>
      </c>
      <c r="F328" s="16" t="str">
        <f>VLOOKUP(B328,總表!$1:$1048576,3,0)</f>
        <v>新北市</v>
      </c>
      <c r="G328" s="16" t="str">
        <f>VLOOKUP(B328,總表!$1:$1048576,6,0)</f>
        <v>許恩碩</v>
      </c>
      <c r="H328" s="16" t="str">
        <f>VLOOKUP(B328,總表!$1:$1048576,7,0)</f>
        <v>新北市南山高級中學</v>
      </c>
      <c r="I328" s="16" t="str">
        <f>VLOOKUP(B328,總表!$1:$1048576,8,0)</f>
        <v>林柏翰</v>
      </c>
      <c r="J328" s="16" t="str">
        <f>VLOOKUP(B328,總表!$1:$1048576,9,0)</f>
        <v>新北市南山高級中學</v>
      </c>
      <c r="K328" s="16">
        <f>VLOOKUP(B328,總表!$1:$1048576,10,0)</f>
        <v>0</v>
      </c>
      <c r="L328" s="16">
        <f>VLOOKUP(B328,總表!$1:$1048576,11,0)</f>
        <v>0</v>
      </c>
      <c r="M328" s="16" t="str">
        <f>VLOOKUP(B328,總表!$1:$1048576,12,0)</f>
        <v>張文昇</v>
      </c>
      <c r="N328" s="16" t="str">
        <f>VLOOKUP(B328,總表!$1:$1048576,13,0)</f>
        <v>新北市南山高級中學</v>
      </c>
      <c r="O328" s="16">
        <f>VLOOKUP(B328,總表!$1:$1048576,14,0)</f>
        <v>0</v>
      </c>
      <c r="P328" s="16">
        <f>VLOOKUP(B328,總表!$1:$1048576,15,0)</f>
        <v>0</v>
      </c>
      <c r="Q328" s="16">
        <f>VLOOKUP(B328,總表!$1:$1048576,16,0)</f>
        <v>0</v>
      </c>
      <c r="R328" s="16">
        <f>VLOOKUP(B328,總表!$1:$1048576,17,0)</f>
        <v>0</v>
      </c>
    </row>
    <row r="329" spans="1:18" ht="17.399999999999999" hidden="1" x14ac:dyDescent="0.3">
      <c r="A329" s="25" t="s">
        <v>3492</v>
      </c>
      <c r="B329" s="13" t="s">
        <v>3349</v>
      </c>
      <c r="C329" s="10" t="str">
        <f>VLOOKUP(B329,總表!$1:$1048576,2,0)</f>
        <v>多功能安全型紙箱裁切器</v>
      </c>
      <c r="D329" s="16" t="str">
        <f>VLOOKUP(B329,總表!$1:$1048576,4,0)</f>
        <v>便利生活</v>
      </c>
      <c r="E329" s="16" t="str">
        <f>VLOOKUP(B329,總表!$1:$1048576,5,0)</f>
        <v>高中職組</v>
      </c>
      <c r="F329" s="16" t="str">
        <f>VLOOKUP(B329,總表!$1:$1048576,3,0)</f>
        <v>新北市</v>
      </c>
      <c r="G329" s="16" t="str">
        <f>VLOOKUP(B329,總表!$1:$1048576,6,0)</f>
        <v>陳珈俐</v>
      </c>
      <c r="H329" s="16" t="str">
        <f>VLOOKUP(B329,總表!$1:$1048576,7,0)</f>
        <v>三重商工製圖科</v>
      </c>
      <c r="I329" s="16" t="str">
        <f>VLOOKUP(B329,總表!$1:$1048576,8,0)</f>
        <v>劉佳怡</v>
      </c>
      <c r="J329" s="16" t="str">
        <f>VLOOKUP(B329,總表!$1:$1048576,9,0)</f>
        <v>三重商工製圖科</v>
      </c>
      <c r="K329" s="16" t="str">
        <f>VLOOKUP(B329,總表!$1:$1048576,10,0)</f>
        <v>謝岳廷</v>
      </c>
      <c r="L329" s="16">
        <f>VLOOKUP(B329,總表!$1:$1048576,11,0)</f>
        <v>0</v>
      </c>
      <c r="M329" s="16" t="str">
        <f>VLOOKUP(B329,總表!$1:$1048576,12,0)</f>
        <v>陳姿穎</v>
      </c>
      <c r="N329" s="16" t="str">
        <f>VLOOKUP(B329,總表!$1:$1048576,13,0)</f>
        <v>新北市立三重高級商工職業學校</v>
      </c>
      <c r="O329" s="16" t="str">
        <f>VLOOKUP(B329,總表!$1:$1048576,14,0)</f>
        <v>張芷瑄</v>
      </c>
      <c r="P329" s="16" t="str">
        <f>VLOOKUP(B329,總表!$1:$1048576,15,0)</f>
        <v>新北市立三重高級商工職業學校</v>
      </c>
      <c r="Q329" s="16">
        <f>VLOOKUP(B329,總表!$1:$1048576,16,0)</f>
        <v>0</v>
      </c>
      <c r="R329" s="16">
        <f>VLOOKUP(B329,總表!$1:$1048576,17,0)</f>
        <v>0</v>
      </c>
    </row>
    <row r="330" spans="1:18" ht="17.399999999999999" hidden="1" x14ac:dyDescent="0.3">
      <c r="A330" s="30" t="s">
        <v>3494</v>
      </c>
      <c r="B330" s="13" t="s">
        <v>3321</v>
      </c>
      <c r="C330" s="10" t="str">
        <f>VLOOKUP(B330,總表!$1:$1048576,2,0)</f>
        <v>以車速控制閘道紅綠燈系統</v>
      </c>
      <c r="D330" s="16" t="str">
        <f>VLOOKUP(B330,總表!$1:$1048576,4,0)</f>
        <v>便利生活</v>
      </c>
      <c r="E330" s="16" t="str">
        <f>VLOOKUP(B330,總表!$1:$1048576,5,0)</f>
        <v>高中職組</v>
      </c>
      <c r="F330" s="16" t="str">
        <f>VLOOKUP(B330,總表!$1:$1048576,3,0)</f>
        <v>新北市</v>
      </c>
      <c r="G330" s="16" t="str">
        <f>VLOOKUP(B330,總表!$1:$1048576,6,0)</f>
        <v>鄧介綸</v>
      </c>
      <c r="H330" s="16" t="str">
        <f>VLOOKUP(B330,總表!$1:$1048576,7,0)</f>
        <v>新北市南山高級中學</v>
      </c>
      <c r="I330" s="16" t="str">
        <f>VLOOKUP(B330,總表!$1:$1048576,8,0)</f>
        <v>陳彥熏</v>
      </c>
      <c r="J330" s="16" t="str">
        <f>VLOOKUP(B330,總表!$1:$1048576,9,0)</f>
        <v>新北市南山高級中學</v>
      </c>
      <c r="K330" s="16" t="str">
        <f>VLOOKUP(B330,總表!$1:$1048576,10,0)</f>
        <v>邱昶瑜</v>
      </c>
      <c r="L330" s="16" t="str">
        <f>VLOOKUP(B330,總表!$1:$1048576,11,0)</f>
        <v>新北市南山高級中學</v>
      </c>
      <c r="M330" s="16" t="str">
        <f>VLOOKUP(B330,總表!$1:$1048576,12,0)</f>
        <v>林政煌</v>
      </c>
      <c r="N330" s="16" t="str">
        <f>VLOOKUP(B330,總表!$1:$1048576,13,0)</f>
        <v>新北市南山高級中學</v>
      </c>
      <c r="O330" s="16">
        <f>VLOOKUP(B330,總表!$1:$1048576,14,0)</f>
        <v>0</v>
      </c>
      <c r="P330" s="16">
        <f>VLOOKUP(B330,總表!$1:$1048576,15,0)</f>
        <v>0</v>
      </c>
      <c r="Q330" s="16">
        <f>VLOOKUP(B330,總表!$1:$1048576,16,0)</f>
        <v>0</v>
      </c>
      <c r="R330" s="16">
        <f>VLOOKUP(B330,總表!$1:$1048576,17,0)</f>
        <v>0</v>
      </c>
    </row>
    <row r="331" spans="1:18" ht="17.399999999999999" hidden="1" x14ac:dyDescent="0.3">
      <c r="A331" s="30" t="s">
        <v>3494</v>
      </c>
      <c r="B331" s="13" t="s">
        <v>3375</v>
      </c>
      <c r="C331" s="10" t="str">
        <f>VLOOKUP(B331,總表!$1:$1048576,2,0)</f>
        <v>創新門板收闔裝置</v>
      </c>
      <c r="D331" s="16" t="str">
        <f>VLOOKUP(B331,總表!$1:$1048576,4,0)</f>
        <v>便利生活</v>
      </c>
      <c r="E331" s="16" t="str">
        <f>VLOOKUP(B331,總表!$1:$1048576,5,0)</f>
        <v>高中職組</v>
      </c>
      <c r="F331" s="16" t="str">
        <f>VLOOKUP(B331,總表!$1:$1048576,3,0)</f>
        <v>新北市</v>
      </c>
      <c r="G331" s="16" t="str">
        <f>VLOOKUP(B331,總表!$1:$1048576,6,0)</f>
        <v>吳品宣</v>
      </c>
      <c r="H331" s="16" t="str">
        <f>VLOOKUP(B331,總表!$1:$1048576,7,0)</f>
        <v>三重商工製圖科</v>
      </c>
      <c r="I331" s="16" t="str">
        <f>VLOOKUP(B331,總表!$1:$1048576,8,0)</f>
        <v>黃榆涵</v>
      </c>
      <c r="J331" s="16" t="str">
        <f>VLOOKUP(B331,總表!$1:$1048576,9,0)</f>
        <v>三重商工製圖科</v>
      </c>
      <c r="K331" s="16" t="str">
        <f>VLOOKUP(B331,總表!$1:$1048576,10,0)</f>
        <v>廖翊凱</v>
      </c>
      <c r="L331" s="16" t="str">
        <f>VLOOKUP(B331,總表!$1:$1048576,11,0)</f>
        <v>三重商工製圖科</v>
      </c>
      <c r="M331" s="16" t="str">
        <f>VLOOKUP(B331,總表!$1:$1048576,12,0)</f>
        <v>張桂瑛</v>
      </c>
      <c r="N331" s="16" t="str">
        <f>VLOOKUP(B331,總表!$1:$1048576,13,0)</f>
        <v>新北市立三重高級商工職業學校</v>
      </c>
      <c r="O331" s="16" t="str">
        <f>VLOOKUP(B331,總表!$1:$1048576,14,0)</f>
        <v>陳姿穎</v>
      </c>
      <c r="P331" s="16" t="str">
        <f>VLOOKUP(B331,總表!$1:$1048576,15,0)</f>
        <v>新北市立三重高級商工職業學校</v>
      </c>
      <c r="Q331" s="16">
        <f>VLOOKUP(B331,總表!$1:$1048576,16,0)</f>
        <v>0</v>
      </c>
      <c r="R331" s="16">
        <f>VLOOKUP(B331,總表!$1:$1048576,17,0)</f>
        <v>0</v>
      </c>
    </row>
    <row r="332" spans="1:18" ht="17.399999999999999" hidden="1" x14ac:dyDescent="0.3">
      <c r="A332" s="30" t="s">
        <v>3494</v>
      </c>
      <c r="B332" s="13" t="s">
        <v>3358</v>
      </c>
      <c r="C332" s="10" t="str">
        <f>VLOOKUP(B332,總表!$1:$1048576,2,0)</f>
        <v>定長膠帶切割台</v>
      </c>
      <c r="D332" s="16" t="str">
        <f>VLOOKUP(B332,總表!$1:$1048576,4,0)</f>
        <v>便利生活</v>
      </c>
      <c r="E332" s="16" t="str">
        <f>VLOOKUP(B332,總表!$1:$1048576,5,0)</f>
        <v>高中職組</v>
      </c>
      <c r="F332" s="16" t="str">
        <f>VLOOKUP(B332,總表!$1:$1048576,3,0)</f>
        <v>新北市</v>
      </c>
      <c r="G332" s="16" t="str">
        <f>VLOOKUP(B332,總表!$1:$1048576,6,0)</f>
        <v>李展顏</v>
      </c>
      <c r="H332" s="16" t="str">
        <f>VLOOKUP(B332,總表!$1:$1048576,7,0)</f>
        <v>三重商工製圖科</v>
      </c>
      <c r="I332" s="16" t="str">
        <f>VLOOKUP(B332,總表!$1:$1048576,8,0)</f>
        <v>蔡宏緯</v>
      </c>
      <c r="J332" s="16" t="str">
        <f>VLOOKUP(B332,總表!$1:$1048576,9,0)</f>
        <v>三重商工製圖科</v>
      </c>
      <c r="K332" s="16" t="str">
        <f>VLOOKUP(B332,總表!$1:$1048576,10,0)</f>
        <v>鄭鉅霖</v>
      </c>
      <c r="L332" s="16" t="str">
        <f>VLOOKUP(B332,總表!$1:$1048576,11,0)</f>
        <v>三重商工製圖科</v>
      </c>
      <c r="M332" s="16" t="str">
        <f>VLOOKUP(B332,總表!$1:$1048576,12,0)</f>
        <v>張芷瑄</v>
      </c>
      <c r="N332" s="16" t="str">
        <f>VLOOKUP(B332,總表!$1:$1048576,13,0)</f>
        <v>新北市立三重高級商工職業學校</v>
      </c>
      <c r="O332" s="16" t="str">
        <f>VLOOKUP(B332,總表!$1:$1048576,14,0)</f>
        <v>陳姿穎</v>
      </c>
      <c r="P332" s="16" t="str">
        <f>VLOOKUP(B332,總表!$1:$1048576,15,0)</f>
        <v>新北市立三重高級商工職業學校</v>
      </c>
      <c r="Q332" s="16">
        <f>VLOOKUP(B332,總表!$1:$1048576,16,0)</f>
        <v>0</v>
      </c>
      <c r="R332" s="16">
        <f>VLOOKUP(B332,總表!$1:$1048576,17,0)</f>
        <v>0</v>
      </c>
    </row>
    <row r="333" spans="1:18" ht="17.399999999999999" hidden="1" x14ac:dyDescent="0.3">
      <c r="A333" s="22" t="s">
        <v>3495</v>
      </c>
      <c r="B333" s="13" t="s">
        <v>3457</v>
      </c>
      <c r="C333" s="10" t="str">
        <f>VLOOKUP(B333,總表!$1:$1048576,2,0)</f>
        <v>以史特林引擎作為廢熱回收再利用裝置</v>
      </c>
      <c r="D333" s="21" t="str">
        <f>VLOOKUP(B333,總表!$1:$1048576,4,0)</f>
        <v>前瞻/工業設計技術</v>
      </c>
      <c r="E333" s="16" t="str">
        <f>VLOOKUP(B333,總表!$1:$1048576,5,0)</f>
        <v>高中職組</v>
      </c>
      <c r="F333" s="16" t="str">
        <f>VLOOKUP(B333,總表!$1:$1048576,3,0)</f>
        <v>新北市</v>
      </c>
      <c r="G333" s="16" t="str">
        <f>VLOOKUP(B333,總表!$1:$1048576,6,0)</f>
        <v>彭孝姸</v>
      </c>
      <c r="H333" s="16" t="str">
        <f>VLOOKUP(B333,總表!$1:$1048576,7,0)</f>
        <v>新北市南山高級中學</v>
      </c>
      <c r="I333" s="16" t="str">
        <f>VLOOKUP(B333,總表!$1:$1048576,8,0)</f>
        <v>湯禹琪</v>
      </c>
      <c r="J333" s="16" t="str">
        <f>VLOOKUP(B333,總表!$1:$1048576,9,0)</f>
        <v>新北市南山高級中學</v>
      </c>
      <c r="K333" s="16" t="str">
        <f>VLOOKUP(B333,總表!$1:$1048576,10,0)</f>
        <v>王又興</v>
      </c>
      <c r="L333" s="16">
        <f>VLOOKUP(B333,總表!$1:$1048576,11,0)</f>
        <v>0</v>
      </c>
      <c r="M333" s="16" t="str">
        <f>VLOOKUP(B333,總表!$1:$1048576,12,0)</f>
        <v>林政煌</v>
      </c>
      <c r="N333" s="16" t="str">
        <f>VLOOKUP(B333,總表!$1:$1048576,13,0)</f>
        <v>新北市南山高級中學</v>
      </c>
      <c r="O333" s="16">
        <f>VLOOKUP(B333,總表!$1:$1048576,14,0)</f>
        <v>0</v>
      </c>
      <c r="P333" s="16">
        <f>VLOOKUP(B333,總表!$1:$1048576,15,0)</f>
        <v>0</v>
      </c>
      <c r="Q333" s="16">
        <f>VLOOKUP(B333,總表!$1:$1048576,16,0)</f>
        <v>0</v>
      </c>
      <c r="R333" s="16">
        <f>VLOOKUP(B333,總表!$1:$1048576,17,0)</f>
        <v>0</v>
      </c>
    </row>
    <row r="334" spans="1:18" ht="17.399999999999999" hidden="1" x14ac:dyDescent="0.3">
      <c r="A334" s="22" t="s">
        <v>3495</v>
      </c>
      <c r="B334" s="13" t="s">
        <v>3466</v>
      </c>
      <c r="C334" s="10" t="str">
        <f>VLOOKUP(B334,總表!$1:$1048576,2,0)</f>
        <v>微生物發電裝置</v>
      </c>
      <c r="D334" s="21" t="str">
        <f>VLOOKUP(B334,總表!$1:$1048576,4,0)</f>
        <v>前瞻/工業設計技術</v>
      </c>
      <c r="E334" s="16" t="str">
        <f>VLOOKUP(B334,總表!$1:$1048576,5,0)</f>
        <v>高中職組</v>
      </c>
      <c r="F334" s="16" t="str">
        <f>VLOOKUP(B334,總表!$1:$1048576,3,0)</f>
        <v>新北市</v>
      </c>
      <c r="G334" s="16" t="str">
        <f>VLOOKUP(B334,總表!$1:$1048576,6,0)</f>
        <v>張方緁</v>
      </c>
      <c r="H334" s="16" t="str">
        <f>VLOOKUP(B334,總表!$1:$1048576,7,0)</f>
        <v>新北市南山高級中學</v>
      </c>
      <c r="I334" s="16" t="str">
        <f>VLOOKUP(B334,總表!$1:$1048576,8,0)</f>
        <v>黃楷甯</v>
      </c>
      <c r="J334" s="16" t="str">
        <f>VLOOKUP(B334,總表!$1:$1048576,9,0)</f>
        <v>新北市南山高級中學</v>
      </c>
      <c r="K334" s="16" t="str">
        <f>VLOOKUP(B334,總表!$1:$1048576,10,0)</f>
        <v>張倧維</v>
      </c>
      <c r="L334" s="16" t="str">
        <f>VLOOKUP(B334,總表!$1:$1048576,11,0)</f>
        <v>新北市南山高級中學</v>
      </c>
      <c r="M334" s="16" t="str">
        <f>VLOOKUP(B334,總表!$1:$1048576,12,0)</f>
        <v>林政煌</v>
      </c>
      <c r="N334" s="16" t="str">
        <f>VLOOKUP(B334,總表!$1:$1048576,13,0)</f>
        <v>新北市南山高級中學</v>
      </c>
      <c r="O334" s="16">
        <f>VLOOKUP(B334,總表!$1:$1048576,14,0)</f>
        <v>0</v>
      </c>
      <c r="P334" s="16">
        <f>VLOOKUP(B334,總表!$1:$1048576,15,0)</f>
        <v>0</v>
      </c>
      <c r="Q334" s="16">
        <f>VLOOKUP(B334,總表!$1:$1048576,16,0)</f>
        <v>0</v>
      </c>
      <c r="R334" s="16">
        <f>VLOOKUP(B334,總表!$1:$1048576,17,0)</f>
        <v>0</v>
      </c>
    </row>
    <row r="335" spans="1:18" ht="17.399999999999999" hidden="1" x14ac:dyDescent="0.3">
      <c r="A335" s="25" t="s">
        <v>3492</v>
      </c>
      <c r="B335" s="13" t="s">
        <v>3412</v>
      </c>
      <c r="C335" s="10" t="str">
        <f>VLOOKUP(B335,總表!$1:$1048576,2,0)</f>
        <v>「淨零航向」UHPC 智慧追日浮台應用開發</v>
      </c>
      <c r="D335" s="21" t="str">
        <f>VLOOKUP(B335,總表!$1:$1048576,4,0)</f>
        <v>前瞻/工業設計技術</v>
      </c>
      <c r="E335" s="16" t="str">
        <f>VLOOKUP(B335,總表!$1:$1048576,5,0)</f>
        <v>高中職組</v>
      </c>
      <c r="F335" s="16" t="str">
        <f>VLOOKUP(B335,總表!$1:$1048576,3,0)</f>
        <v>新北市</v>
      </c>
      <c r="G335" s="16" t="str">
        <f>VLOOKUP(B335,總表!$1:$1048576,6,0)</f>
        <v>徐睿陽</v>
      </c>
      <c r="H335" s="16" t="str">
        <f>VLOOKUP(B335,總表!$1:$1048576,7,0)</f>
        <v>新北市私立南山高中</v>
      </c>
      <c r="I335" s="16" t="str">
        <f>VLOOKUP(B335,總表!$1:$1048576,8,0)</f>
        <v>周柏廷</v>
      </c>
      <c r="J335" s="16" t="str">
        <f>VLOOKUP(B335,總表!$1:$1048576,9,0)</f>
        <v>新北市私立南山高中</v>
      </c>
      <c r="K335" s="16" t="str">
        <f>VLOOKUP(B335,總表!$1:$1048576,10,0)</f>
        <v>王泓竣</v>
      </c>
      <c r="L335" s="16" t="str">
        <f>VLOOKUP(B335,總表!$1:$1048576,11,0)</f>
        <v>新北市私立南山高中</v>
      </c>
      <c r="M335" s="16" t="str">
        <f>VLOOKUP(B335,總表!$1:$1048576,12,0)</f>
        <v>張智皓</v>
      </c>
      <c r="N335" s="16" t="str">
        <f>VLOOKUP(B335,總表!$1:$1048576,13,0)</f>
        <v>新北市私立南山高中</v>
      </c>
      <c r="O335" s="16" t="str">
        <f>VLOOKUP(B335,總表!$1:$1048576,14,0)</f>
        <v>徐敏晃</v>
      </c>
      <c r="P335" s="16">
        <f>VLOOKUP(B335,總表!$1:$1048576,15,0)</f>
        <v>0</v>
      </c>
      <c r="Q335" s="16">
        <f>VLOOKUP(B335,總表!$1:$1048576,16,0)</f>
        <v>0</v>
      </c>
      <c r="R335" s="16">
        <f>VLOOKUP(B335,總表!$1:$1048576,17,0)</f>
        <v>0</v>
      </c>
    </row>
    <row r="336" spans="1:18" ht="17.399999999999999" hidden="1" x14ac:dyDescent="0.3">
      <c r="A336" s="30" t="s">
        <v>3494</v>
      </c>
      <c r="B336" s="13" t="s">
        <v>3426</v>
      </c>
      <c r="C336" s="10" t="str">
        <f>VLOOKUP(B336,總表!$1:$1048576,2,0)</f>
        <v>AI腦瘤辨識系統 (AI Tumor Detection System)</v>
      </c>
      <c r="D336" s="21" t="str">
        <f>VLOOKUP(B336,總表!$1:$1048576,4,0)</f>
        <v>前瞻/工業設計技術</v>
      </c>
      <c r="E336" s="16" t="str">
        <f>VLOOKUP(B336,總表!$1:$1048576,5,0)</f>
        <v>高中職組</v>
      </c>
      <c r="F336" s="16" t="str">
        <f>VLOOKUP(B336,總表!$1:$1048576,3,0)</f>
        <v>新北市</v>
      </c>
      <c r="G336" s="16" t="str">
        <f>VLOOKUP(B336,總表!$1:$1048576,6,0)</f>
        <v>陳叡頤 (Nathan Chen)</v>
      </c>
      <c r="H336" s="16" t="str">
        <f>VLOOKUP(B336,總表!$1:$1048576,7,0)</f>
        <v>康橋國際學校 秀岡校區</v>
      </c>
      <c r="I336" s="16" t="str">
        <f>VLOOKUP(B336,總表!$1:$1048576,8,0)</f>
        <v>莊又晰 (Anna Chuang)</v>
      </c>
      <c r="J336" s="16" t="str">
        <f>VLOOKUP(B336,總表!$1:$1048576,9,0)</f>
        <v>康橋國際學校 秀岡校區</v>
      </c>
      <c r="K336" s="16" t="str">
        <f>VLOOKUP(B336,總表!$1:$1048576,10,0)</f>
        <v>李思嫻 (Jocelyn Li)</v>
      </c>
      <c r="L336" s="16" t="str">
        <f>VLOOKUP(B336,總表!$1:$1048576,11,0)</f>
        <v>康橋國際學校 秀岡校區</v>
      </c>
      <c r="M336" s="16" t="str">
        <f>VLOOKUP(B336,總表!$1:$1048576,12,0)</f>
        <v>邵顯智</v>
      </c>
      <c r="N336" s="16" t="str">
        <f>VLOOKUP(B336,總表!$1:$1048576,13,0)</f>
        <v>康橋國際學校 秀岡校區</v>
      </c>
      <c r="O336" s="16">
        <f>VLOOKUP(B336,總表!$1:$1048576,14,0)</f>
        <v>0</v>
      </c>
      <c r="P336" s="16">
        <f>VLOOKUP(B336,總表!$1:$1048576,15,0)</f>
        <v>0</v>
      </c>
      <c r="Q336" s="16">
        <f>VLOOKUP(B336,總表!$1:$1048576,16,0)</f>
        <v>0</v>
      </c>
      <c r="R336" s="16">
        <f>VLOOKUP(B336,總表!$1:$1048576,17,0)</f>
        <v>0</v>
      </c>
    </row>
    <row r="337" spans="1:18" ht="17.399999999999999" hidden="1" x14ac:dyDescent="0.3">
      <c r="A337" s="30" t="s">
        <v>3494</v>
      </c>
      <c r="B337" s="13" t="s">
        <v>3462</v>
      </c>
      <c r="C337" s="10" t="str">
        <f>VLOOKUP(B337,總表!$1:$1048576,2,0)</f>
        <v>廢熱轉換發電裝置</v>
      </c>
      <c r="D337" s="21" t="str">
        <f>VLOOKUP(B337,總表!$1:$1048576,4,0)</f>
        <v>前瞻/工業設計技術</v>
      </c>
      <c r="E337" s="16" t="str">
        <f>VLOOKUP(B337,總表!$1:$1048576,5,0)</f>
        <v>高中職組</v>
      </c>
      <c r="F337" s="16" t="str">
        <f>VLOOKUP(B337,總表!$1:$1048576,3,0)</f>
        <v>新北市</v>
      </c>
      <c r="G337" s="16" t="str">
        <f>VLOOKUP(B337,總表!$1:$1048576,6,0)</f>
        <v>王子宸</v>
      </c>
      <c r="H337" s="16" t="str">
        <f>VLOOKUP(B337,總表!$1:$1048576,7,0)</f>
        <v>新北市南山高級中學</v>
      </c>
      <c r="I337" s="16" t="str">
        <f>VLOOKUP(B337,總表!$1:$1048576,8,0)</f>
        <v>陳家紳</v>
      </c>
      <c r="J337" s="16" t="str">
        <f>VLOOKUP(B337,總表!$1:$1048576,9,0)</f>
        <v>新北市南山高級中學</v>
      </c>
      <c r="K337" s="16" t="str">
        <f>VLOOKUP(B337,總表!$1:$1048576,10,0)</f>
        <v>李昶亨</v>
      </c>
      <c r="L337" s="16" t="str">
        <f>VLOOKUP(B337,總表!$1:$1048576,11,0)</f>
        <v>新北市南山高級中學</v>
      </c>
      <c r="M337" s="16" t="str">
        <f>VLOOKUP(B337,總表!$1:$1048576,12,0)</f>
        <v>林政煌</v>
      </c>
      <c r="N337" s="16" t="str">
        <f>VLOOKUP(B337,總表!$1:$1048576,13,0)</f>
        <v>新北市南山高級中學</v>
      </c>
      <c r="O337" s="16">
        <f>VLOOKUP(B337,總表!$1:$1048576,14,0)</f>
        <v>0</v>
      </c>
      <c r="P337" s="16">
        <f>VLOOKUP(B337,總表!$1:$1048576,15,0)</f>
        <v>0</v>
      </c>
      <c r="Q337" s="16">
        <f>VLOOKUP(B337,總表!$1:$1048576,16,0)</f>
        <v>0</v>
      </c>
      <c r="R337" s="16">
        <f>VLOOKUP(B337,總表!$1:$1048576,17,0)</f>
        <v>0</v>
      </c>
    </row>
    <row r="338" spans="1:18" ht="17.399999999999999" hidden="1" x14ac:dyDescent="0.3">
      <c r="A338" s="22" t="s">
        <v>3495</v>
      </c>
      <c r="B338" s="16" t="s">
        <v>1315</v>
      </c>
      <c r="C338" s="10" t="str">
        <f>VLOOKUP(B338,總表!$1:$1048576,2,0)</f>
        <v>波以耳式噴水灌溉</v>
      </c>
      <c r="D338" s="17" t="str">
        <f>VLOOKUP(B338,總表!$1:$1048576,4,0)</f>
        <v>永續發展農糧技術</v>
      </c>
      <c r="E338" s="16" t="str">
        <f>VLOOKUP(B338,總表!$1:$1048576,5,0)</f>
        <v>國小組</v>
      </c>
      <c r="F338" s="16" t="str">
        <f>VLOOKUP(B338,總表!$1:$1048576,3,0)</f>
        <v>新北市</v>
      </c>
      <c r="G338" s="16" t="str">
        <f>VLOOKUP(B338,總表!$1:$1048576,6,0)</f>
        <v>陳淂璿</v>
      </c>
      <c r="H338" s="16" t="str">
        <f>VLOOKUP(B338,總表!$1:$1048576,7,0)</f>
        <v>龍騰學校財團法人新北市林口康橋國際高級中學(小學部)</v>
      </c>
      <c r="I338" s="16" t="str">
        <f>VLOOKUP(B338,總表!$1:$1048576,8,0)</f>
        <v>劉宸亞</v>
      </c>
      <c r="J338" s="16" t="str">
        <f>VLOOKUP(B338,總表!$1:$1048576,9,0)</f>
        <v>龍騰學校財團法人新北市林口康橋國際高級中學(小學部)</v>
      </c>
      <c r="K338" s="16">
        <f>VLOOKUP(B338,總表!$1:$1048576,10,0)</f>
        <v>0</v>
      </c>
      <c r="L338" s="16">
        <f>VLOOKUP(B338,總表!$1:$1048576,11,0)</f>
        <v>0</v>
      </c>
      <c r="M338" s="16" t="str">
        <f>VLOOKUP(B338,總表!$1:$1048576,12,0)</f>
        <v>張基航Chihang Chang</v>
      </c>
      <c r="N338" s="16" t="str">
        <f>VLOOKUP(B338,總表!$1:$1048576,13,0)</f>
        <v>龍騰學校財團法人新北市林口康橋國際高級中學(小學部)</v>
      </c>
      <c r="O338" s="16" t="str">
        <f>VLOOKUP(B338,總表!$1:$1048576,14,0)</f>
        <v>黃建銘</v>
      </c>
      <c r="P338" s="16" t="str">
        <f>VLOOKUP(B338,總表!$1:$1048576,15,0)</f>
        <v>龍騰學校財團法人新北市林口康橋國際高級中學(小學部)</v>
      </c>
      <c r="Q338" s="16">
        <f>VLOOKUP(B338,總表!$1:$1048576,16,0)</f>
        <v>0</v>
      </c>
      <c r="R338" s="16">
        <f>VLOOKUP(B338,總表!$1:$1048576,17,0)</f>
        <v>0</v>
      </c>
    </row>
    <row r="339" spans="1:18" ht="17.399999999999999" hidden="1" x14ac:dyDescent="0.3">
      <c r="A339" s="23" t="s">
        <v>3495</v>
      </c>
      <c r="B339" s="16" t="s">
        <v>1484</v>
      </c>
      <c r="C339" s="10" t="str">
        <f>VLOOKUP(B339,總表!$1:$1048576,2,0)</f>
        <v>智能節奏震動手環</v>
      </c>
      <c r="D339" s="18" t="str">
        <f>VLOOKUP(B339,總表!$1:$1048576,4,0)</f>
        <v>休閒與教育</v>
      </c>
      <c r="E339" s="16" t="str">
        <f>VLOOKUP(B339,總表!$1:$1048576,5,0)</f>
        <v>國小組</v>
      </c>
      <c r="F339" s="16" t="str">
        <f>VLOOKUP(B339,總表!$1:$1048576,3,0)</f>
        <v>新北市</v>
      </c>
      <c r="G339" s="16" t="str">
        <f>VLOOKUP(B339,總表!$1:$1048576,6,0)</f>
        <v>余振翔</v>
      </c>
      <c r="H339" s="16" t="str">
        <f>VLOOKUP(B339,總表!$1:$1048576,7,0)</f>
        <v>新北市新莊區思賢國民小學</v>
      </c>
      <c r="I339" s="16">
        <f>VLOOKUP(B339,總表!$1:$1048576,8,0)</f>
        <v>0</v>
      </c>
      <c r="J339" s="16">
        <f>VLOOKUP(B339,總表!$1:$1048576,9,0)</f>
        <v>0</v>
      </c>
      <c r="K339" s="16">
        <f>VLOOKUP(B339,總表!$1:$1048576,10,0)</f>
        <v>0</v>
      </c>
      <c r="L339" s="16">
        <f>VLOOKUP(B339,總表!$1:$1048576,11,0)</f>
        <v>0</v>
      </c>
      <c r="M339" s="16" t="str">
        <f>VLOOKUP(B339,總表!$1:$1048576,12,0)</f>
        <v>邱進坤</v>
      </c>
      <c r="N339" s="16" t="str">
        <f>VLOOKUP(B339,總表!$1:$1048576,13,0)</f>
        <v>新北市新莊區思賢國民小學</v>
      </c>
      <c r="O339" s="16">
        <f>VLOOKUP(B339,總表!$1:$1048576,14,0)</f>
        <v>0</v>
      </c>
      <c r="P339" s="16">
        <f>VLOOKUP(B339,總表!$1:$1048576,15,0)</f>
        <v>0</v>
      </c>
      <c r="Q339" s="16">
        <f>VLOOKUP(B339,總表!$1:$1048576,16,0)</f>
        <v>0</v>
      </c>
      <c r="R339" s="16">
        <f>VLOOKUP(B339,總表!$1:$1048576,17,0)</f>
        <v>0</v>
      </c>
    </row>
    <row r="340" spans="1:18" ht="17.399999999999999" hidden="1" x14ac:dyDescent="0.3">
      <c r="A340" s="26" t="s">
        <v>3492</v>
      </c>
      <c r="B340" s="16" t="s">
        <v>1489</v>
      </c>
      <c r="C340" s="10" t="str">
        <f>VLOOKUP(B340,總表!$1:$1048576,2,0)</f>
        <v>單車學堂</v>
      </c>
      <c r="D340" s="18" t="str">
        <f>VLOOKUP(B340,總表!$1:$1048576,4,0)</f>
        <v>休閒與教育</v>
      </c>
      <c r="E340" s="16" t="str">
        <f>VLOOKUP(B340,總表!$1:$1048576,5,0)</f>
        <v>國小組</v>
      </c>
      <c r="F340" s="16" t="str">
        <f>VLOOKUP(B340,總表!$1:$1048576,3,0)</f>
        <v>新北市</v>
      </c>
      <c r="G340" s="16" t="str">
        <f>VLOOKUP(B340,總表!$1:$1048576,6,0)</f>
        <v>李龍翊</v>
      </c>
      <c r="H340" s="16" t="str">
        <f>VLOOKUP(B340,總表!$1:$1048576,7,0)</f>
        <v>濂洞國小</v>
      </c>
      <c r="I340" s="16" t="str">
        <f>VLOOKUP(B340,總表!$1:$1048576,8,0)</f>
        <v>林允皓</v>
      </c>
      <c r="J340" s="16" t="str">
        <f>VLOOKUP(B340,總表!$1:$1048576,9,0)</f>
        <v>濂洞國小</v>
      </c>
      <c r="K340" s="16" t="str">
        <f>VLOOKUP(B340,總表!$1:$1048576,10,0)</f>
        <v>陳奕淯</v>
      </c>
      <c r="L340" s="16" t="str">
        <f>VLOOKUP(B340,總表!$1:$1048576,11,0)</f>
        <v>濂洞國小</v>
      </c>
      <c r="M340" s="16" t="str">
        <f>VLOOKUP(B340,總表!$1:$1048576,12,0)</f>
        <v>吳國賢</v>
      </c>
      <c r="N340" s="16" t="str">
        <f>VLOOKUP(B340,總表!$1:$1048576,13,0)</f>
        <v>濂洞國小</v>
      </c>
      <c r="O340" s="16" t="str">
        <f>VLOOKUP(B340,總表!$1:$1048576,14,0)</f>
        <v>劉真勤</v>
      </c>
      <c r="P340" s="16" t="str">
        <f>VLOOKUP(B340,總表!$1:$1048576,15,0)</f>
        <v>濂洞國小</v>
      </c>
      <c r="Q340" s="16">
        <f>VLOOKUP(B340,總表!$1:$1048576,16,0)</f>
        <v>0</v>
      </c>
      <c r="R340" s="16">
        <f>VLOOKUP(B340,總表!$1:$1048576,17,0)</f>
        <v>0</v>
      </c>
    </row>
    <row r="341" spans="1:18" ht="17.399999999999999" hidden="1" x14ac:dyDescent="0.3">
      <c r="A341" s="29" t="s">
        <v>3493</v>
      </c>
      <c r="B341" s="16" t="s">
        <v>1429</v>
      </c>
      <c r="C341" s="10" t="str">
        <f>VLOOKUP(B341,總表!$1:$1048576,2,0)</f>
        <v>安靜派對：智慧班級管理工具</v>
      </c>
      <c r="D341" s="18" t="str">
        <f>VLOOKUP(B341,總表!$1:$1048576,4,0)</f>
        <v>休閒與教育</v>
      </c>
      <c r="E341" s="16" t="str">
        <f>VLOOKUP(B341,總表!$1:$1048576,5,0)</f>
        <v>國小組</v>
      </c>
      <c r="F341" s="16" t="str">
        <f>VLOOKUP(B341,總表!$1:$1048576,3,0)</f>
        <v>新北市</v>
      </c>
      <c r="G341" s="16" t="str">
        <f>VLOOKUP(B341,總表!$1:$1048576,6,0)</f>
        <v>林言恆</v>
      </c>
      <c r="H341" s="16" t="str">
        <f>VLOOKUP(B341,總表!$1:$1048576,7,0)</f>
        <v>新北市林口康橋高級中等學校小學部</v>
      </c>
      <c r="I341" s="16" t="str">
        <f>VLOOKUP(B341,總表!$1:$1048576,8,0)</f>
        <v>李若希</v>
      </c>
      <c r="J341" s="16" t="str">
        <f>VLOOKUP(B341,總表!$1:$1048576,9,0)</f>
        <v>新北市林口康橋高級中等學校小學部</v>
      </c>
      <c r="K341" s="16">
        <f>VLOOKUP(B341,總表!$1:$1048576,10,0)</f>
        <v>0</v>
      </c>
      <c r="L341" s="16">
        <f>VLOOKUP(B341,總表!$1:$1048576,11,0)</f>
        <v>0</v>
      </c>
      <c r="M341" s="16" t="str">
        <f>VLOOKUP(B341,總表!$1:$1048576,12,0)</f>
        <v>賴志豐</v>
      </c>
      <c r="N341" s="16" t="str">
        <f>VLOOKUP(B341,總表!$1:$1048576,13,0)</f>
        <v>新北市林口康橋高級中等學校小學部</v>
      </c>
      <c r="O341" s="16">
        <f>VLOOKUP(B341,總表!$1:$1048576,14,0)</f>
        <v>0</v>
      </c>
      <c r="P341" s="16">
        <f>VLOOKUP(B341,總表!$1:$1048576,15,0)</f>
        <v>0</v>
      </c>
      <c r="Q341" s="16">
        <f>VLOOKUP(B341,總表!$1:$1048576,16,0)</f>
        <v>0</v>
      </c>
      <c r="R341" s="16">
        <f>VLOOKUP(B341,總表!$1:$1048576,17,0)</f>
        <v>0</v>
      </c>
    </row>
    <row r="342" spans="1:18" hidden="1" x14ac:dyDescent="0.3">
      <c r="A342" s="24" t="s">
        <v>3495</v>
      </c>
      <c r="B342" s="16" t="s">
        <v>1811</v>
      </c>
      <c r="C342" s="10" t="str">
        <f>VLOOKUP(B342,總表!$1:$1048576,2,0)</f>
        <v>捲動式減速帶警示系統</v>
      </c>
      <c r="D342" s="19" t="str">
        <f>VLOOKUP(B342,總表!$1:$1048576,4,0)</f>
        <v>災害管理與安全</v>
      </c>
      <c r="E342" s="16" t="str">
        <f>VLOOKUP(B342,總表!$1:$1048576,5,0)</f>
        <v>國小組</v>
      </c>
      <c r="F342" s="16" t="str">
        <f>VLOOKUP(B342,總表!$1:$1048576,3,0)</f>
        <v>新北市</v>
      </c>
      <c r="G342" s="16" t="str">
        <f>VLOOKUP(B342,總表!$1:$1048576,6,0)</f>
        <v>張呈澤</v>
      </c>
      <c r="H342" s="16" t="str">
        <f>VLOOKUP(B342,總表!$1:$1048576,7,0)</f>
        <v>新北市育才國民小學</v>
      </c>
      <c r="I342" s="16">
        <f>VLOOKUP(B342,總表!$1:$1048576,8,0)</f>
        <v>0</v>
      </c>
      <c r="J342" s="16">
        <f>VLOOKUP(B342,總表!$1:$1048576,9,0)</f>
        <v>0</v>
      </c>
      <c r="K342" s="16">
        <f>VLOOKUP(B342,總表!$1:$1048576,10,0)</f>
        <v>0</v>
      </c>
      <c r="L342" s="16">
        <f>VLOOKUP(B342,總表!$1:$1048576,11,0)</f>
        <v>0</v>
      </c>
      <c r="M342" s="16" t="str">
        <f>VLOOKUP(B342,總表!$1:$1048576,12,0)</f>
        <v>張文昇</v>
      </c>
      <c r="N342" s="16" t="str">
        <f>VLOOKUP(B342,總表!$1:$1048576,13,0)</f>
        <v>新北市南山高級中學</v>
      </c>
      <c r="O342" s="16" t="str">
        <f>VLOOKUP(B342,總表!$1:$1048576,14,0)</f>
        <v>葉心萍</v>
      </c>
      <c r="P342" s="16" t="str">
        <f>VLOOKUP(B342,總表!$1:$1048576,15,0)</f>
        <v>新北市育才國民小學</v>
      </c>
      <c r="Q342" s="16">
        <f>VLOOKUP(B342,總表!$1:$1048576,16,0)</f>
        <v>0</v>
      </c>
      <c r="R342" s="16">
        <f>VLOOKUP(B342,總表!$1:$1048576,17,0)</f>
        <v>0</v>
      </c>
    </row>
    <row r="343" spans="1:18" hidden="1" x14ac:dyDescent="0.3">
      <c r="A343" s="24" t="s">
        <v>3495</v>
      </c>
      <c r="B343" s="16" t="s">
        <v>1708</v>
      </c>
      <c r="C343" s="10" t="str">
        <f>VLOOKUP(B343,總表!$1:$1048576,2,0)</f>
        <v>安Q守護床</v>
      </c>
      <c r="D343" s="19" t="str">
        <f>VLOOKUP(B343,總表!$1:$1048576,4,0)</f>
        <v>災害管理與安全</v>
      </c>
      <c r="E343" s="16" t="str">
        <f>VLOOKUP(B343,總表!$1:$1048576,5,0)</f>
        <v>國小組</v>
      </c>
      <c r="F343" s="16" t="str">
        <f>VLOOKUP(B343,總表!$1:$1048576,3,0)</f>
        <v>新北市</v>
      </c>
      <c r="G343" s="16" t="str">
        <f>VLOOKUP(B343,總表!$1:$1048576,6,0)</f>
        <v>謝宇宸</v>
      </c>
      <c r="H343" s="16" t="str">
        <f>VLOOKUP(B343,總表!$1:$1048576,7,0)</f>
        <v>龍騰學校財團法人新北市林口康橋國際高級中學 (小學部)</v>
      </c>
      <c r="I343" s="16">
        <f>VLOOKUP(B343,總表!$1:$1048576,8,0)</f>
        <v>0</v>
      </c>
      <c r="J343" s="16">
        <f>VLOOKUP(B343,總表!$1:$1048576,9,0)</f>
        <v>0</v>
      </c>
      <c r="K343" s="16">
        <f>VLOOKUP(B343,總表!$1:$1048576,10,0)</f>
        <v>0</v>
      </c>
      <c r="L343" s="16">
        <f>VLOOKUP(B343,總表!$1:$1048576,11,0)</f>
        <v>0</v>
      </c>
      <c r="M343" s="16" t="str">
        <f>VLOOKUP(B343,總表!$1:$1048576,12,0)</f>
        <v>陳玟卉</v>
      </c>
      <c r="N343" s="16" t="str">
        <f>VLOOKUP(B343,總表!$1:$1048576,13,0)</f>
        <v>龍騰學校財團法人新北市林口康橋 國際高級中學(小學部)</v>
      </c>
      <c r="O343" s="16">
        <f>VLOOKUP(B343,總表!$1:$1048576,14,0)</f>
        <v>0</v>
      </c>
      <c r="P343" s="16">
        <f>VLOOKUP(B343,總表!$1:$1048576,15,0)</f>
        <v>0</v>
      </c>
      <c r="Q343" s="16">
        <f>VLOOKUP(B343,總表!$1:$1048576,16,0)</f>
        <v>0</v>
      </c>
      <c r="R343" s="16">
        <f>VLOOKUP(B343,總表!$1:$1048576,17,0)</f>
        <v>0</v>
      </c>
    </row>
    <row r="344" spans="1:18" hidden="1" x14ac:dyDescent="0.3">
      <c r="A344" s="21" t="s">
        <v>3493</v>
      </c>
      <c r="B344" s="16" t="s">
        <v>1729</v>
      </c>
      <c r="C344" s="10" t="str">
        <f>VLOOKUP(B344,總表!$1:$1048576,2,0)</f>
        <v>智慧守護安全帽</v>
      </c>
      <c r="D344" s="19" t="str">
        <f>VLOOKUP(B344,總表!$1:$1048576,4,0)</f>
        <v>災害管理與安全</v>
      </c>
      <c r="E344" s="16" t="str">
        <f>VLOOKUP(B344,總表!$1:$1048576,5,0)</f>
        <v>國小組</v>
      </c>
      <c r="F344" s="16" t="str">
        <f>VLOOKUP(B344,總表!$1:$1048576,3,0)</f>
        <v>新北市</v>
      </c>
      <c r="G344" s="16" t="str">
        <f>VLOOKUP(B344,總表!$1:$1048576,6,0)</f>
        <v>鄭仲軒</v>
      </c>
      <c r="H344" s="16" t="str">
        <f>VLOOKUP(B344,總表!$1:$1048576,7,0)</f>
        <v>龍騰學校財團法人新北市林口康橋國際高級中學(小學部)</v>
      </c>
      <c r="I344" s="16" t="str">
        <f>VLOOKUP(B344,總表!$1:$1048576,8,0)</f>
        <v>潘芃恩</v>
      </c>
      <c r="J344" s="16" t="str">
        <f>VLOOKUP(B344,總表!$1:$1048576,9,0)</f>
        <v>龍騰學校財團法人新北市林口康橋國際高級中學(小學部)</v>
      </c>
      <c r="K344" s="16">
        <f>VLOOKUP(B344,總表!$1:$1048576,10,0)</f>
        <v>0</v>
      </c>
      <c r="L344" s="16">
        <f>VLOOKUP(B344,總表!$1:$1048576,11,0)</f>
        <v>0</v>
      </c>
      <c r="M344" s="16" t="str">
        <f>VLOOKUP(B344,總表!$1:$1048576,12,0)</f>
        <v>賴志豐</v>
      </c>
      <c r="N344" s="16" t="str">
        <f>VLOOKUP(B344,總表!$1:$1048576,13,0)</f>
        <v>龍騰學校財團法人新北市林口康橋國際高級中學(小學部)</v>
      </c>
      <c r="O344" s="16">
        <f>VLOOKUP(B344,總表!$1:$1048576,14,0)</f>
        <v>0</v>
      </c>
      <c r="P344" s="16">
        <f>VLOOKUP(B344,總表!$1:$1048576,15,0)</f>
        <v>0</v>
      </c>
      <c r="Q344" s="16">
        <f>VLOOKUP(B344,總表!$1:$1048576,16,0)</f>
        <v>0</v>
      </c>
      <c r="R344" s="16">
        <f>VLOOKUP(B344,總表!$1:$1048576,17,0)</f>
        <v>0</v>
      </c>
    </row>
    <row r="345" spans="1:18" hidden="1" x14ac:dyDescent="0.3">
      <c r="A345" s="21" t="s">
        <v>3493</v>
      </c>
      <c r="B345" s="16" t="s">
        <v>1777</v>
      </c>
      <c r="C345" s="10" t="str">
        <f>VLOOKUP(B345,總表!$1:$1048576,2,0)</f>
        <v>高溫變色逃生門</v>
      </c>
      <c r="D345" s="19" t="str">
        <f>VLOOKUP(B345,總表!$1:$1048576,4,0)</f>
        <v>災害管理與安全</v>
      </c>
      <c r="E345" s="16" t="str">
        <f>VLOOKUP(B345,總表!$1:$1048576,5,0)</f>
        <v>國小組</v>
      </c>
      <c r="F345" s="16" t="str">
        <f>VLOOKUP(B345,總表!$1:$1048576,3,0)</f>
        <v>新北市</v>
      </c>
      <c r="G345" s="16" t="str">
        <f>VLOOKUP(B345,總表!$1:$1048576,6,0)</f>
        <v>許庭維</v>
      </c>
      <c r="H345" s="16" t="str">
        <f>VLOOKUP(B345,總表!$1:$1048576,7,0)</f>
        <v>新北市康橋高級中學</v>
      </c>
      <c r="I345" s="16">
        <f>VLOOKUP(B345,總表!$1:$1048576,8,0)</f>
        <v>0</v>
      </c>
      <c r="J345" s="16">
        <f>VLOOKUP(B345,總表!$1:$1048576,9,0)</f>
        <v>0</v>
      </c>
      <c r="K345" s="16">
        <f>VLOOKUP(B345,總表!$1:$1048576,10,0)</f>
        <v>0</v>
      </c>
      <c r="L345" s="16">
        <f>VLOOKUP(B345,總表!$1:$1048576,11,0)</f>
        <v>0</v>
      </c>
      <c r="M345" s="16" t="str">
        <f>VLOOKUP(B345,總表!$1:$1048576,12,0)</f>
        <v>林東岳</v>
      </c>
      <c r="N345" s="16" t="str">
        <f>VLOOKUP(B345,總表!$1:$1048576,13,0)</f>
        <v>新北市康橋高級中學</v>
      </c>
      <c r="O345" s="16">
        <f>VLOOKUP(B345,總表!$1:$1048576,14,0)</f>
        <v>0</v>
      </c>
      <c r="P345" s="16">
        <f>VLOOKUP(B345,總表!$1:$1048576,15,0)</f>
        <v>0</v>
      </c>
      <c r="Q345" s="16">
        <f>VLOOKUP(B345,總表!$1:$1048576,16,0)</f>
        <v>0</v>
      </c>
      <c r="R345" s="16">
        <f>VLOOKUP(B345,總表!$1:$1048576,17,0)</f>
        <v>0</v>
      </c>
    </row>
    <row r="346" spans="1:18" hidden="1" x14ac:dyDescent="0.3">
      <c r="A346" s="21" t="s">
        <v>3493</v>
      </c>
      <c r="B346" s="16" t="s">
        <v>1839</v>
      </c>
      <c r="C346" s="10" t="str">
        <f>VLOOKUP(B346,總表!$1:$1048576,2,0)</f>
        <v>智慧鏡頭救災運送機</v>
      </c>
      <c r="D346" s="19" t="str">
        <f>VLOOKUP(B346,總表!$1:$1048576,4,0)</f>
        <v>災害管理與安全</v>
      </c>
      <c r="E346" s="16" t="str">
        <f>VLOOKUP(B346,總表!$1:$1048576,5,0)</f>
        <v>國小組</v>
      </c>
      <c r="F346" s="16" t="str">
        <f>VLOOKUP(B346,總表!$1:$1048576,3,0)</f>
        <v>新北市</v>
      </c>
      <c r="G346" s="16" t="str">
        <f>VLOOKUP(B346,總表!$1:$1048576,6,0)</f>
        <v>林軒宇</v>
      </c>
      <c r="H346" s="16" t="str">
        <f>VLOOKUP(B346,總表!$1:$1048576,7,0)</f>
        <v>新北市新市國小</v>
      </c>
      <c r="I346" s="16" t="str">
        <f>VLOOKUP(B346,總表!$1:$1048576,8,0)</f>
        <v xml:space="preserve">	邱敬華</v>
      </c>
      <c r="J346" s="16" t="str">
        <f>VLOOKUP(B346,總表!$1:$1048576,9,0)</f>
        <v>新北市新市國小</v>
      </c>
      <c r="K346" s="16" t="str">
        <f>VLOOKUP(B346,總表!$1:$1048576,10,0)</f>
        <v>江晨揚</v>
      </c>
      <c r="L346" s="16" t="str">
        <f>VLOOKUP(B346,總表!$1:$1048576,11,0)</f>
        <v>新北市新市國小</v>
      </c>
      <c r="M346" s="16" t="str">
        <f>VLOOKUP(B346,總表!$1:$1048576,12,0)</f>
        <v>許弘宜</v>
      </c>
      <c r="N346" s="16" t="str">
        <f>VLOOKUP(B346,總表!$1:$1048576,13,0)</f>
        <v>新北市新市國小</v>
      </c>
      <c r="O346" s="16" t="str">
        <f>VLOOKUP(B346,總表!$1:$1048576,14,0)</f>
        <v>王冠智</v>
      </c>
      <c r="P346" s="16" t="str">
        <f>VLOOKUP(B346,總表!$1:$1048576,15,0)</f>
        <v>新北市新市國小</v>
      </c>
      <c r="Q346" s="16">
        <f>VLOOKUP(B346,總表!$1:$1048576,16,0)</f>
        <v>0</v>
      </c>
      <c r="R346" s="16">
        <f>VLOOKUP(B346,總表!$1:$1048576,17,0)</f>
        <v>0</v>
      </c>
    </row>
    <row r="347" spans="1:18" hidden="1" x14ac:dyDescent="0.3">
      <c r="A347" s="32" t="s">
        <v>3494</v>
      </c>
      <c r="B347" s="16" t="s">
        <v>1771</v>
      </c>
      <c r="C347" s="10" t="str">
        <f>VLOOKUP(B347,總表!$1:$1048576,2,0)</f>
        <v>不再吃壞肚！</v>
      </c>
      <c r="D347" s="19" t="str">
        <f>VLOOKUP(B347,總表!$1:$1048576,4,0)</f>
        <v>災害管理與安全</v>
      </c>
      <c r="E347" s="16" t="str">
        <f>VLOOKUP(B347,總表!$1:$1048576,5,0)</f>
        <v>國小組</v>
      </c>
      <c r="F347" s="16" t="str">
        <f>VLOOKUP(B347,總表!$1:$1048576,3,0)</f>
        <v>新北市</v>
      </c>
      <c r="G347" s="16" t="str">
        <f>VLOOKUP(B347,總表!$1:$1048576,6,0)</f>
        <v>陳心榆</v>
      </c>
      <c r="H347" s="16" t="str">
        <f>VLOOKUP(B347,總表!$1:$1048576,7,0)</f>
        <v>新北市康橋高級中學</v>
      </c>
      <c r="I347" s="16" t="str">
        <f>VLOOKUP(B347,總表!$1:$1048576,8,0)</f>
        <v>蔡依珊</v>
      </c>
      <c r="J347" s="16" t="str">
        <f>VLOOKUP(B347,總表!$1:$1048576,9,0)</f>
        <v>新北市康橋高級中學</v>
      </c>
      <c r="K347" s="16">
        <f>VLOOKUP(B347,總表!$1:$1048576,10,0)</f>
        <v>0</v>
      </c>
      <c r="L347" s="16">
        <f>VLOOKUP(B347,總表!$1:$1048576,11,0)</f>
        <v>0</v>
      </c>
      <c r="M347" s="16" t="str">
        <f>VLOOKUP(B347,總表!$1:$1048576,12,0)</f>
        <v>賴俊憲</v>
      </c>
      <c r="N347" s="16" t="str">
        <f>VLOOKUP(B347,總表!$1:$1048576,13,0)</f>
        <v>新北市康橋高級中學</v>
      </c>
      <c r="O347" s="16">
        <f>VLOOKUP(B347,總表!$1:$1048576,14,0)</f>
        <v>0</v>
      </c>
      <c r="P347" s="16">
        <f>VLOOKUP(B347,總表!$1:$1048576,15,0)</f>
        <v>0</v>
      </c>
      <c r="Q347" s="16">
        <f>VLOOKUP(B347,總表!$1:$1048576,16,0)</f>
        <v>0</v>
      </c>
      <c r="R347" s="16">
        <f>VLOOKUP(B347,總表!$1:$1048576,17,0)</f>
        <v>0</v>
      </c>
    </row>
    <row r="348" spans="1:18" hidden="1" x14ac:dyDescent="0.3">
      <c r="A348" s="32" t="s">
        <v>3494</v>
      </c>
      <c r="B348" s="16" t="s">
        <v>1900</v>
      </c>
      <c r="C348" s="10" t="str">
        <f>VLOOKUP(B348,總表!$1:$1048576,2,0)</f>
        <v>Cool熱保護帶</v>
      </c>
      <c r="D348" s="19" t="str">
        <f>VLOOKUP(B348,總表!$1:$1048576,4,0)</f>
        <v>災害管理與安全</v>
      </c>
      <c r="E348" s="16" t="str">
        <f>VLOOKUP(B348,總表!$1:$1048576,5,0)</f>
        <v>國小組</v>
      </c>
      <c r="F348" s="16" t="str">
        <f>VLOOKUP(B348,總表!$1:$1048576,3,0)</f>
        <v>新北市</v>
      </c>
      <c r="G348" s="16" t="str">
        <f>VLOOKUP(B348,總表!$1:$1048576,6,0)</f>
        <v>李律旻</v>
      </c>
      <c r="H348" s="16" t="str">
        <f>VLOOKUP(B348,總表!$1:$1048576,7,0)</f>
        <v>新北市仁愛國小</v>
      </c>
      <c r="I348" s="16" t="str">
        <f>VLOOKUP(B348,總表!$1:$1048576,8,0)</f>
        <v>李羿謙</v>
      </c>
      <c r="J348" s="16" t="str">
        <f>VLOOKUP(B348,總表!$1:$1048576,9,0)</f>
        <v>新北市仁愛國小</v>
      </c>
      <c r="K348" s="16">
        <f>VLOOKUP(B348,總表!$1:$1048576,10,0)</f>
        <v>0</v>
      </c>
      <c r="L348" s="16">
        <f>VLOOKUP(B348,總表!$1:$1048576,11,0)</f>
        <v>0</v>
      </c>
      <c r="M348" s="16" t="str">
        <f>VLOOKUP(B348,總表!$1:$1048576,12,0)</f>
        <v>杜拓亨</v>
      </c>
      <c r="N348" s="16" t="str">
        <f>VLOOKUP(B348,總表!$1:$1048576,13,0)</f>
        <v>新北市仁愛國小</v>
      </c>
      <c r="O348" s="16">
        <f>VLOOKUP(B348,總表!$1:$1048576,14,0)</f>
        <v>0</v>
      </c>
      <c r="P348" s="16">
        <f>VLOOKUP(B348,總表!$1:$1048576,15,0)</f>
        <v>0</v>
      </c>
      <c r="Q348" s="16">
        <f>VLOOKUP(B348,總表!$1:$1048576,16,0)</f>
        <v>0</v>
      </c>
      <c r="R348" s="16">
        <f>VLOOKUP(B348,總表!$1:$1048576,17,0)</f>
        <v>0</v>
      </c>
    </row>
    <row r="349" spans="1:18" ht="17.399999999999999" hidden="1" x14ac:dyDescent="0.3">
      <c r="A349" s="31" t="s">
        <v>3494</v>
      </c>
      <c r="B349" s="16" t="s">
        <v>2056</v>
      </c>
      <c r="C349" s="10" t="str">
        <f>VLOOKUP(B349,總表!$1:$1048576,2,0)</f>
        <v>按摩計次器</v>
      </c>
      <c r="D349" s="20" t="str">
        <f>VLOOKUP(B349,總表!$1:$1048576,4,0)</f>
        <v>社會照護</v>
      </c>
      <c r="E349" s="16" t="str">
        <f>VLOOKUP(B349,總表!$1:$1048576,5,0)</f>
        <v>國小組</v>
      </c>
      <c r="F349" s="16" t="str">
        <f>VLOOKUP(B349,總表!$1:$1048576,3,0)</f>
        <v>新北市</v>
      </c>
      <c r="G349" s="16" t="str">
        <f>VLOOKUP(B349,總表!$1:$1048576,6,0)</f>
        <v>何葳喆</v>
      </c>
      <c r="H349" s="16" t="str">
        <f>VLOOKUP(B349,總表!$1:$1048576,7,0)</f>
        <v>新北市私立育才國民小學</v>
      </c>
      <c r="I349" s="16">
        <f>VLOOKUP(B349,總表!$1:$1048576,8,0)</f>
        <v>0</v>
      </c>
      <c r="J349" s="16">
        <f>VLOOKUP(B349,總表!$1:$1048576,9,0)</f>
        <v>0</v>
      </c>
      <c r="K349" s="16">
        <f>VLOOKUP(B349,總表!$1:$1048576,10,0)</f>
        <v>0</v>
      </c>
      <c r="L349" s="16">
        <f>VLOOKUP(B349,總表!$1:$1048576,11,0)</f>
        <v>0</v>
      </c>
      <c r="M349" s="16" t="str">
        <f>VLOOKUP(B349,總表!$1:$1048576,12,0)</f>
        <v>鄒宜庭</v>
      </c>
      <c r="N349" s="16" t="str">
        <f>VLOOKUP(B349,總表!$1:$1048576,13,0)</f>
        <v>新北市私立育才國民小學</v>
      </c>
      <c r="O349" s="16">
        <f>VLOOKUP(B349,總表!$1:$1048576,14,0)</f>
        <v>0</v>
      </c>
      <c r="P349" s="16">
        <f>VLOOKUP(B349,總表!$1:$1048576,15,0)</f>
        <v>0</v>
      </c>
      <c r="Q349" s="16">
        <f>VLOOKUP(B349,總表!$1:$1048576,16,0)</f>
        <v>0</v>
      </c>
      <c r="R349" s="16">
        <f>VLOOKUP(B349,總表!$1:$1048576,17,0)</f>
        <v>0</v>
      </c>
    </row>
    <row r="350" spans="1:18" ht="17.399999999999999" hidden="1" x14ac:dyDescent="0.3">
      <c r="A350" s="31" t="s">
        <v>3494</v>
      </c>
      <c r="B350" s="16" t="s">
        <v>2061</v>
      </c>
      <c r="C350" s="10" t="str">
        <f>VLOOKUP(B350,總表!$1:$1048576,2,0)</f>
        <v>智慧安全行走手杖</v>
      </c>
      <c r="D350" s="20" t="str">
        <f>VLOOKUP(B350,總表!$1:$1048576,4,0)</f>
        <v>社會照護</v>
      </c>
      <c r="E350" s="16" t="str">
        <f>VLOOKUP(B350,總表!$1:$1048576,5,0)</f>
        <v>國小組</v>
      </c>
      <c r="F350" s="16" t="str">
        <f>VLOOKUP(B350,總表!$1:$1048576,3,0)</f>
        <v>新北市</v>
      </c>
      <c r="G350" s="16" t="str">
        <f>VLOOKUP(B350,總表!$1:$1048576,6,0)</f>
        <v>張桓碩</v>
      </c>
      <c r="H350" s="16" t="str">
        <f>VLOOKUP(B350,總表!$1:$1048576,7,0)</f>
        <v>新北市康橋高級中學</v>
      </c>
      <c r="I350" s="16">
        <f>VLOOKUP(B350,總表!$1:$1048576,8,0)</f>
        <v>0</v>
      </c>
      <c r="J350" s="16">
        <f>VLOOKUP(B350,總表!$1:$1048576,9,0)</f>
        <v>0</v>
      </c>
      <c r="K350" s="16">
        <f>VLOOKUP(B350,總表!$1:$1048576,10,0)</f>
        <v>0</v>
      </c>
      <c r="L350" s="16">
        <f>VLOOKUP(B350,總表!$1:$1048576,11,0)</f>
        <v>0</v>
      </c>
      <c r="M350" s="16" t="str">
        <f>VLOOKUP(B350,總表!$1:$1048576,12,0)</f>
        <v>林東岳</v>
      </c>
      <c r="N350" s="16" t="str">
        <f>VLOOKUP(B350,總表!$1:$1048576,13,0)</f>
        <v>新北市康橋高級中學</v>
      </c>
      <c r="O350" s="16">
        <f>VLOOKUP(B350,總表!$1:$1048576,14,0)</f>
        <v>0</v>
      </c>
      <c r="P350" s="16">
        <f>VLOOKUP(B350,總表!$1:$1048576,15,0)</f>
        <v>0</v>
      </c>
      <c r="Q350" s="16">
        <f>VLOOKUP(B350,總表!$1:$1048576,16,0)</f>
        <v>0</v>
      </c>
      <c r="R350" s="16">
        <f>VLOOKUP(B350,總表!$1:$1048576,17,0)</f>
        <v>0</v>
      </c>
    </row>
    <row r="351" spans="1:18" ht="17.399999999999999" hidden="1" x14ac:dyDescent="0.3">
      <c r="A351" s="22" t="s">
        <v>3495</v>
      </c>
      <c r="B351" s="16" t="s">
        <v>2225</v>
      </c>
      <c r="C351" s="10" t="str">
        <f>VLOOKUP(B351,總表!$1:$1048576,2,0)</f>
        <v>五葉迴力鏢</v>
      </c>
      <c r="D351" s="16" t="str">
        <f>VLOOKUP(B351,總表!$1:$1048576,4,0)</f>
        <v>便利生活</v>
      </c>
      <c r="E351" s="16" t="str">
        <f>VLOOKUP(B351,總表!$1:$1048576,5,0)</f>
        <v>國小組</v>
      </c>
      <c r="F351" s="16" t="str">
        <f>VLOOKUP(B351,總表!$1:$1048576,3,0)</f>
        <v>新北市</v>
      </c>
      <c r="G351" s="16" t="str">
        <f>VLOOKUP(B351,總表!$1:$1048576,6,0)</f>
        <v>趙祖玄</v>
      </c>
      <c r="H351" s="16" t="str">
        <f>VLOOKUP(B351,總表!$1:$1048576,7,0)</f>
        <v>龍騰學校財團法人新北市林口康橋國際高級中學(小學部)</v>
      </c>
      <c r="I351" s="16" t="str">
        <f>VLOOKUP(B351,總表!$1:$1048576,8,0)</f>
        <v>林世騏</v>
      </c>
      <c r="J351" s="16" t="str">
        <f>VLOOKUP(B351,總表!$1:$1048576,9,0)</f>
        <v>龍騰學校財團法人新北市林口康橋國際高級中學(小學部)</v>
      </c>
      <c r="K351" s="16" t="str">
        <f>VLOOKUP(B351,總表!$1:$1048576,10,0)</f>
        <v>李翰翔</v>
      </c>
      <c r="L351" s="16" t="str">
        <f>VLOOKUP(B351,總表!$1:$1048576,11,0)</f>
        <v>龍騰學校財團法人新北市林口康橋國際高級中學(小學部)</v>
      </c>
      <c r="M351" s="16" t="str">
        <f>VLOOKUP(B351,總表!$1:$1048576,12,0)</f>
        <v>張基航Chihang Chang</v>
      </c>
      <c r="N351" s="16" t="str">
        <f>VLOOKUP(B351,總表!$1:$1048576,13,0)</f>
        <v>龍騰學校財團法人新北市林口康橋國際高級中學(小學部)</v>
      </c>
      <c r="O351" s="16" t="str">
        <f>VLOOKUP(B351,總表!$1:$1048576,14,0)</f>
        <v>翁偉哲</v>
      </c>
      <c r="P351" s="16" t="str">
        <f>VLOOKUP(B351,總表!$1:$1048576,15,0)</f>
        <v>龍騰學校財團法人新北市林口康橋國際高級中學(小學部)</v>
      </c>
      <c r="Q351" s="16">
        <f>VLOOKUP(B351,總表!$1:$1048576,16,0)</f>
        <v>0</v>
      </c>
      <c r="R351" s="16">
        <f>VLOOKUP(B351,總表!$1:$1048576,17,0)</f>
        <v>0</v>
      </c>
    </row>
    <row r="352" spans="1:18" ht="17.399999999999999" hidden="1" x14ac:dyDescent="0.3">
      <c r="A352" s="22" t="s">
        <v>3495</v>
      </c>
      <c r="B352" s="16" t="s">
        <v>2411</v>
      </c>
      <c r="C352" s="10" t="str">
        <f>VLOOKUP(B352,總表!$1:$1048576,2,0)</f>
        <v>抗重力懸浮裝置</v>
      </c>
      <c r="D352" s="16" t="str">
        <f>VLOOKUP(B352,總表!$1:$1048576,4,0)</f>
        <v>便利生活</v>
      </c>
      <c r="E352" s="16" t="str">
        <f>VLOOKUP(B352,總表!$1:$1048576,5,0)</f>
        <v>國小組</v>
      </c>
      <c r="F352" s="16" t="str">
        <f>VLOOKUP(B352,總表!$1:$1048576,3,0)</f>
        <v>新北市</v>
      </c>
      <c r="G352" s="16" t="str">
        <f>VLOOKUP(B352,總表!$1:$1048576,6,0)</f>
        <v>徐溦鍹</v>
      </c>
      <c r="H352" s="16" t="str">
        <f>VLOOKUP(B352,總表!$1:$1048576,7,0)</f>
        <v>龍騰學校財團法人新北市林口康橋國際高級中學(小學部)</v>
      </c>
      <c r="I352" s="16" t="str">
        <f>VLOOKUP(B352,總表!$1:$1048576,8,0)</f>
        <v>汪芷廷</v>
      </c>
      <c r="J352" s="16" t="str">
        <f>VLOOKUP(B352,總表!$1:$1048576,9,0)</f>
        <v>龍騰學校財團法人新北市林口康橋國際高級中等學校小學部</v>
      </c>
      <c r="K352" s="16">
        <f>VLOOKUP(B352,總表!$1:$1048576,10,0)</f>
        <v>0</v>
      </c>
      <c r="L352" s="16">
        <f>VLOOKUP(B352,總表!$1:$1048576,11,0)</f>
        <v>0</v>
      </c>
      <c r="M352" s="16" t="str">
        <f>VLOOKUP(B352,總表!$1:$1048576,12,0)</f>
        <v>張基航Chihang Chang</v>
      </c>
      <c r="N352" s="16" t="str">
        <f>VLOOKUP(B352,總表!$1:$1048576,13,0)</f>
        <v>龍騰學校財團法人新北市林口康橋國際高級中學(小學部)</v>
      </c>
      <c r="O352" s="16" t="str">
        <f>VLOOKUP(B352,總表!$1:$1048576,14,0)</f>
        <v>黃建銘</v>
      </c>
      <c r="P352" s="16" t="str">
        <f>VLOOKUP(B352,總表!$1:$1048576,15,0)</f>
        <v>龍騰學校財團法人新北市林口康橋國際高級中學(小學部)</v>
      </c>
      <c r="Q352" s="16">
        <f>VLOOKUP(B352,總表!$1:$1048576,16,0)</f>
        <v>0</v>
      </c>
      <c r="R352" s="16">
        <f>VLOOKUP(B352,總表!$1:$1048576,17,0)</f>
        <v>0</v>
      </c>
    </row>
    <row r="353" spans="1:18" ht="17.399999999999999" hidden="1" x14ac:dyDescent="0.3">
      <c r="A353" s="22" t="s">
        <v>3495</v>
      </c>
      <c r="B353" s="16" t="s">
        <v>2357</v>
      </c>
      <c r="C353" s="10" t="str">
        <f>VLOOKUP(B353,總表!$1:$1048576,2,0)</f>
        <v>人體工學舒適滑鼠</v>
      </c>
      <c r="D353" s="16" t="str">
        <f>VLOOKUP(B353,總表!$1:$1048576,4,0)</f>
        <v>便利生活</v>
      </c>
      <c r="E353" s="16" t="str">
        <f>VLOOKUP(B353,總表!$1:$1048576,5,0)</f>
        <v>國小組</v>
      </c>
      <c r="F353" s="16" t="str">
        <f>VLOOKUP(B353,總表!$1:$1048576,3,0)</f>
        <v>新北市</v>
      </c>
      <c r="G353" s="16" t="str">
        <f>VLOOKUP(B353,總表!$1:$1048576,6,0)</f>
        <v>孫宇呈</v>
      </c>
      <c r="H353" s="16" t="str">
        <f>VLOOKUP(B353,總表!$1:$1048576,7,0)</f>
        <v>新北市康橋高級中學</v>
      </c>
      <c r="I353" s="16" t="str">
        <f>VLOOKUP(B353,總表!$1:$1048576,8,0)</f>
        <v>李奕燊</v>
      </c>
      <c r="J353" s="16" t="str">
        <f>VLOOKUP(B353,總表!$1:$1048576,9,0)</f>
        <v>新北市康橋高級中學</v>
      </c>
      <c r="K353" s="16" t="str">
        <f>VLOOKUP(B353,總表!$1:$1048576,10,0)</f>
        <v>徐睿辰</v>
      </c>
      <c r="L353" s="16" t="str">
        <f>VLOOKUP(B353,總表!$1:$1048576,11,0)</f>
        <v>新北市康橋高級中學</v>
      </c>
      <c r="M353" s="16" t="str">
        <f>VLOOKUP(B353,總表!$1:$1048576,12,0)</f>
        <v>林東岳</v>
      </c>
      <c r="N353" s="16" t="str">
        <f>VLOOKUP(B353,總表!$1:$1048576,13,0)</f>
        <v>新北市康橋高級中學</v>
      </c>
      <c r="O353" s="16">
        <f>VLOOKUP(B353,總表!$1:$1048576,14,0)</f>
        <v>0</v>
      </c>
      <c r="P353" s="16">
        <f>VLOOKUP(B353,總表!$1:$1048576,15,0)</f>
        <v>0</v>
      </c>
      <c r="Q353" s="16">
        <f>VLOOKUP(B353,總表!$1:$1048576,16,0)</f>
        <v>0</v>
      </c>
      <c r="R353" s="16">
        <f>VLOOKUP(B353,總表!$1:$1048576,17,0)</f>
        <v>0</v>
      </c>
    </row>
    <row r="354" spans="1:18" ht="17.399999999999999" hidden="1" x14ac:dyDescent="0.3">
      <c r="A354" s="22" t="s">
        <v>3495</v>
      </c>
      <c r="B354" s="16" t="s">
        <v>2563</v>
      </c>
      <c r="C354" s="10" t="str">
        <f>VLOOKUP(B354,總表!$1:$1048576,2,0)</f>
        <v>光跡守護者</v>
      </c>
      <c r="D354" s="16" t="str">
        <f>VLOOKUP(B354,總表!$1:$1048576,4,0)</f>
        <v>便利生活</v>
      </c>
      <c r="E354" s="16" t="str">
        <f>VLOOKUP(B354,總表!$1:$1048576,5,0)</f>
        <v>國小組</v>
      </c>
      <c r="F354" s="16" t="str">
        <f>VLOOKUP(B354,總表!$1:$1048576,3,0)</f>
        <v>新北市</v>
      </c>
      <c r="G354" s="16" t="str">
        <f>VLOOKUP(B354,總表!$1:$1048576,6,0)</f>
        <v>王子宸</v>
      </c>
      <c r="H354" s="16" t="str">
        <f>VLOOKUP(B354,總表!$1:$1048576,7,0)</f>
        <v>龍騰學校財團法人新北市林口康橋 國際高級中學(小學部)</v>
      </c>
      <c r="I354" s="16" t="str">
        <f>VLOOKUP(B354,總表!$1:$1048576,8,0)</f>
        <v>黃浩維</v>
      </c>
      <c r="J354" s="16" t="str">
        <f>VLOOKUP(B354,總表!$1:$1048576,9,0)</f>
        <v>龍騰學校財團法人新北市林口康橋 國際高級中學(小學部)</v>
      </c>
      <c r="K354" s="16" t="str">
        <f>VLOOKUP(B354,總表!$1:$1048576,10,0)</f>
        <v>楊羽馨</v>
      </c>
      <c r="L354" s="16" t="str">
        <f>VLOOKUP(B354,總表!$1:$1048576,11,0)</f>
        <v>龍騰學校財團法人新北市林口康橋 國際高級中學(小學部)</v>
      </c>
      <c r="M354" s="16" t="str">
        <f>VLOOKUP(B354,總表!$1:$1048576,12,0)</f>
        <v>陳玟卉</v>
      </c>
      <c r="N354" s="16" t="str">
        <f>VLOOKUP(B354,總表!$1:$1048576,13,0)</f>
        <v>龍騰學校財團法人新北市林口康橋 國際高級中學(小學部)</v>
      </c>
      <c r="O354" s="16">
        <f>VLOOKUP(B354,總表!$1:$1048576,14,0)</f>
        <v>0</v>
      </c>
      <c r="P354" s="16">
        <f>VLOOKUP(B354,總表!$1:$1048576,15,0)</f>
        <v>0</v>
      </c>
      <c r="Q354" s="16">
        <f>VLOOKUP(B354,總表!$1:$1048576,16,0)</f>
        <v>0</v>
      </c>
      <c r="R354" s="16">
        <f>VLOOKUP(B354,總表!$1:$1048576,17,0)</f>
        <v>0</v>
      </c>
    </row>
    <row r="355" spans="1:18" ht="17.399999999999999" hidden="1" x14ac:dyDescent="0.3">
      <c r="A355" s="22" t="s">
        <v>3495</v>
      </c>
      <c r="B355" s="16" t="s">
        <v>2335</v>
      </c>
      <c r="C355" s="10" t="str">
        <f>VLOOKUP(B355,總表!$1:$1048576,2,0)</f>
        <v>快傘帽</v>
      </c>
      <c r="D355" s="16" t="str">
        <f>VLOOKUP(B355,總表!$1:$1048576,4,0)</f>
        <v>便利生活</v>
      </c>
      <c r="E355" s="16" t="str">
        <f>VLOOKUP(B355,總表!$1:$1048576,5,0)</f>
        <v>國小組</v>
      </c>
      <c r="F355" s="16" t="str">
        <f>VLOOKUP(B355,總表!$1:$1048576,3,0)</f>
        <v>新北市</v>
      </c>
      <c r="G355" s="16" t="str">
        <f>VLOOKUP(B355,總表!$1:$1048576,6,0)</f>
        <v>吳東烜</v>
      </c>
      <c r="H355" s="16" t="str">
        <f>VLOOKUP(B355,總表!$1:$1048576,7,0)</f>
        <v>龍騰學校財團法人新北市林口康橋國際高級中學(小學部)</v>
      </c>
      <c r="I355" s="16" t="str">
        <f>VLOOKUP(B355,總表!$1:$1048576,8,0)</f>
        <v>黃婕寧</v>
      </c>
      <c r="J355" s="16" t="str">
        <f>VLOOKUP(B355,總表!$1:$1048576,9,0)</f>
        <v>龍騰學校財團法人新北市林口康橋國際高級中學(小學部)</v>
      </c>
      <c r="K355" s="16" t="str">
        <f>VLOOKUP(B355,總表!$1:$1048576,10,0)</f>
        <v>李宇皓</v>
      </c>
      <c r="L355" s="16" t="str">
        <f>VLOOKUP(B355,總表!$1:$1048576,11,0)</f>
        <v>龍騰學校財團法人新北市林口康橋國際高級中學(小學部)</v>
      </c>
      <c r="M355" s="16" t="str">
        <f>VLOOKUP(B355,總表!$1:$1048576,12,0)</f>
        <v>陳玟卉</v>
      </c>
      <c r="N355" s="16" t="str">
        <f>VLOOKUP(B355,總表!$1:$1048576,13,0)</f>
        <v>龍騰學校財團法人新北市林口康橋 國際高級中學(小學部)</v>
      </c>
      <c r="O355" s="16">
        <f>VLOOKUP(B355,總表!$1:$1048576,14,0)</f>
        <v>0</v>
      </c>
      <c r="P355" s="16">
        <f>VLOOKUP(B355,總表!$1:$1048576,15,0)</f>
        <v>0</v>
      </c>
      <c r="Q355" s="16">
        <f>VLOOKUP(B355,總表!$1:$1048576,16,0)</f>
        <v>0</v>
      </c>
      <c r="R355" s="16">
        <f>VLOOKUP(B355,總表!$1:$1048576,17,0)</f>
        <v>0</v>
      </c>
    </row>
    <row r="356" spans="1:18" ht="17.399999999999999" hidden="1" x14ac:dyDescent="0.3">
      <c r="A356" s="25" t="s">
        <v>3492</v>
      </c>
      <c r="B356" s="13" t="s">
        <v>2291</v>
      </c>
      <c r="C356" s="10" t="str">
        <f>VLOOKUP(B356,總表!$1:$1048576,2,0)</f>
        <v>智能淨灘機器人</v>
      </c>
      <c r="D356" s="16" t="str">
        <f>VLOOKUP(B356,總表!$1:$1048576,4,0)</f>
        <v>便利生活</v>
      </c>
      <c r="E356" s="16" t="str">
        <f>VLOOKUP(B356,總表!$1:$1048576,5,0)</f>
        <v>國小組</v>
      </c>
      <c r="F356" s="16" t="str">
        <f>VLOOKUP(B356,總表!$1:$1048576,3,0)</f>
        <v>新北市</v>
      </c>
      <c r="G356" s="16" t="str">
        <f>VLOOKUP(B356,總表!$1:$1048576,6,0)</f>
        <v>周杰</v>
      </c>
      <c r="H356" s="16" t="str">
        <f>VLOOKUP(B356,總表!$1:$1048576,7,0)</f>
        <v>龍騰學校財團法人新北市林口康橋國際高級中學(小學部)</v>
      </c>
      <c r="I356" s="16" t="str">
        <f>VLOOKUP(B356,總表!$1:$1048576,8,0)</f>
        <v>周靖</v>
      </c>
      <c r="J356" s="16" t="str">
        <f>VLOOKUP(B356,總表!$1:$1048576,9,0)</f>
        <v>龍騰學校財團法人新北市林口康橋國際高級中學(小學部)</v>
      </c>
      <c r="K356" s="16">
        <f>VLOOKUP(B356,總表!$1:$1048576,10,0)</f>
        <v>0</v>
      </c>
      <c r="L356" s="16">
        <f>VLOOKUP(B356,總表!$1:$1048576,11,0)</f>
        <v>0</v>
      </c>
      <c r="M356" s="16" t="str">
        <f>VLOOKUP(B356,總表!$1:$1048576,12,0)</f>
        <v>賴志豐</v>
      </c>
      <c r="N356" s="16" t="str">
        <f>VLOOKUP(B356,總表!$1:$1048576,13,0)</f>
        <v>龍騰學校財團法人新北市林口康橋國際高級中學(小學部)</v>
      </c>
      <c r="O356" s="16">
        <f>VLOOKUP(B356,總表!$1:$1048576,14,0)</f>
        <v>0</v>
      </c>
      <c r="P356" s="16">
        <f>VLOOKUP(B356,總表!$1:$1048576,15,0)</f>
        <v>0</v>
      </c>
      <c r="Q356" s="16">
        <f>VLOOKUP(B356,總表!$1:$1048576,16,0)</f>
        <v>0</v>
      </c>
      <c r="R356" s="16">
        <f>VLOOKUP(B356,總表!$1:$1048576,17,0)</f>
        <v>0</v>
      </c>
    </row>
    <row r="357" spans="1:18" ht="17.399999999999999" hidden="1" x14ac:dyDescent="0.3">
      <c r="A357" s="30" t="s">
        <v>3494</v>
      </c>
      <c r="B357" s="13" t="s">
        <v>2362</v>
      </c>
      <c r="C357" s="10" t="str">
        <f>VLOOKUP(B357,總表!$1:$1048576,2,0)</f>
        <v>TwoGather 一起去旅行</v>
      </c>
      <c r="D357" s="16" t="str">
        <f>VLOOKUP(B357,總表!$1:$1048576,4,0)</f>
        <v>便利生活</v>
      </c>
      <c r="E357" s="16" t="str">
        <f>VLOOKUP(B357,總表!$1:$1048576,5,0)</f>
        <v>國小組</v>
      </c>
      <c r="F357" s="16" t="str">
        <f>VLOOKUP(B357,總表!$1:$1048576,3,0)</f>
        <v>新北市</v>
      </c>
      <c r="G357" s="16" t="str">
        <f>VLOOKUP(B357,總表!$1:$1048576,6,0)</f>
        <v>陳品璇</v>
      </c>
      <c r="H357" s="16" t="str">
        <f>VLOOKUP(B357,總表!$1:$1048576,7,0)</f>
        <v>新北市康橋高級中學</v>
      </c>
      <c r="I357" s="16" t="str">
        <f>VLOOKUP(B357,總表!$1:$1048576,8,0)</f>
        <v>鄧芷縑</v>
      </c>
      <c r="J357" s="16" t="str">
        <f>VLOOKUP(B357,總表!$1:$1048576,9,0)</f>
        <v>新北市康橋高級中學</v>
      </c>
      <c r="K357" s="16" t="str">
        <f>VLOOKUP(B357,總表!$1:$1048576,10,0)</f>
        <v>陳畇希</v>
      </c>
      <c r="L357" s="16" t="str">
        <f>VLOOKUP(B357,總表!$1:$1048576,11,0)</f>
        <v>新北市康橋高級中學</v>
      </c>
      <c r="M357" s="16" t="str">
        <f>VLOOKUP(B357,總表!$1:$1048576,12,0)</f>
        <v>林東岳</v>
      </c>
      <c r="N357" s="16" t="str">
        <f>VLOOKUP(B357,總表!$1:$1048576,13,0)</f>
        <v>新北市康橋高級中學</v>
      </c>
      <c r="O357" s="16">
        <f>VLOOKUP(B357,總表!$1:$1048576,14,0)</f>
        <v>0</v>
      </c>
      <c r="P357" s="16">
        <f>VLOOKUP(B357,總表!$1:$1048576,15,0)</f>
        <v>0</v>
      </c>
      <c r="Q357" s="16">
        <f>VLOOKUP(B357,總表!$1:$1048576,16,0)</f>
        <v>0</v>
      </c>
      <c r="R357" s="16">
        <f>VLOOKUP(B357,總表!$1:$1048576,17,0)</f>
        <v>0</v>
      </c>
    </row>
    <row r="358" spans="1:18" ht="17.399999999999999" hidden="1" x14ac:dyDescent="0.3">
      <c r="A358" s="30" t="s">
        <v>3494</v>
      </c>
      <c r="B358" s="13" t="s">
        <v>2230</v>
      </c>
      <c r="C358" s="10" t="str">
        <f>VLOOKUP(B358,總表!$1:$1048576,2,0)</f>
        <v>迴旋鏢發射器</v>
      </c>
      <c r="D358" s="16" t="str">
        <f>VLOOKUP(B358,總表!$1:$1048576,4,0)</f>
        <v>便利生活</v>
      </c>
      <c r="E358" s="16" t="str">
        <f>VLOOKUP(B358,總表!$1:$1048576,5,0)</f>
        <v>國小組</v>
      </c>
      <c r="F358" s="16" t="str">
        <f>VLOOKUP(B358,總表!$1:$1048576,3,0)</f>
        <v>新北市</v>
      </c>
      <c r="G358" s="16" t="str">
        <f>VLOOKUP(B358,總表!$1:$1048576,6,0)</f>
        <v>黃宥鈞</v>
      </c>
      <c r="H358" s="16" t="str">
        <f>VLOOKUP(B358,總表!$1:$1048576,7,0)</f>
        <v>龍騰學校財團法人新北市林口康橋國際高級中學(小學部)</v>
      </c>
      <c r="I358" s="16" t="str">
        <f>VLOOKUP(B358,總表!$1:$1048576,8,0)</f>
        <v>許少杰</v>
      </c>
      <c r="J358" s="16" t="str">
        <f>VLOOKUP(B358,總表!$1:$1048576,9,0)</f>
        <v>龍騰學校財團法人新北市林口康橋國際高級中等學校小學部</v>
      </c>
      <c r="K358" s="16" t="str">
        <f>VLOOKUP(B358,總表!$1:$1048576,10,0)</f>
        <v>陳柏勳</v>
      </c>
      <c r="L358" s="16" t="str">
        <f>VLOOKUP(B358,總表!$1:$1048576,11,0)</f>
        <v>龍騰學校財團法人新北市林口康橋國際高級中學(小學部)</v>
      </c>
      <c r="M358" s="16" t="str">
        <f>VLOOKUP(B358,總表!$1:$1048576,12,0)</f>
        <v>張基航Chihang Chang</v>
      </c>
      <c r="N358" s="16" t="str">
        <f>VLOOKUP(B358,總表!$1:$1048576,13,0)</f>
        <v>龍騰學校財團法人新北市林口康橋國際高級中學(小學部)</v>
      </c>
      <c r="O358" s="16" t="str">
        <f>VLOOKUP(B358,總表!$1:$1048576,14,0)</f>
        <v>翁偉哲</v>
      </c>
      <c r="P358" s="16" t="str">
        <f>VLOOKUP(B358,總表!$1:$1048576,15,0)</f>
        <v>龍騰學校財團法人新北市林口康橋國際高級中學(小學部)</v>
      </c>
      <c r="Q358" s="16">
        <f>VLOOKUP(B358,總表!$1:$1048576,16,0)</f>
        <v>0</v>
      </c>
      <c r="R358" s="16">
        <f>VLOOKUP(B358,總表!$1:$1048576,17,0)</f>
        <v>0</v>
      </c>
    </row>
    <row r="359" spans="1:18" ht="17.399999999999999" hidden="1" x14ac:dyDescent="0.3">
      <c r="A359" s="30" t="s">
        <v>3494</v>
      </c>
      <c r="B359" s="13" t="s">
        <v>2379</v>
      </c>
      <c r="C359" s="10" t="str">
        <f>VLOOKUP(B359,總表!$1:$1048576,2,0)</f>
        <v>充氣枕頭鉛筆盒</v>
      </c>
      <c r="D359" s="16" t="str">
        <f>VLOOKUP(B359,總表!$1:$1048576,4,0)</f>
        <v>便利生活</v>
      </c>
      <c r="E359" s="16" t="str">
        <f>VLOOKUP(B359,總表!$1:$1048576,5,0)</f>
        <v>國小組</v>
      </c>
      <c r="F359" s="16" t="str">
        <f>VLOOKUP(B359,總表!$1:$1048576,3,0)</f>
        <v>新北市</v>
      </c>
      <c r="G359" s="16" t="str">
        <f>VLOOKUP(B359,總表!$1:$1048576,6,0)</f>
        <v>梁庭郡</v>
      </c>
      <c r="H359" s="16" t="str">
        <f>VLOOKUP(B359,總表!$1:$1048576,7,0)</f>
        <v>新北市新店區新店國民小學</v>
      </c>
      <c r="I359" s="16" t="str">
        <f>VLOOKUP(B359,總表!$1:$1048576,8,0)</f>
        <v>宋芝妤</v>
      </c>
      <c r="J359" s="16" t="str">
        <f>VLOOKUP(B359,總表!$1:$1048576,9,0)</f>
        <v>新北市新店區新店國民小學</v>
      </c>
      <c r="K359" s="16" t="str">
        <f>VLOOKUP(B359,總表!$1:$1048576,10,0)</f>
        <v>白礿霓</v>
      </c>
      <c r="L359" s="16" t="str">
        <f>VLOOKUP(B359,總表!$1:$1048576,11,0)</f>
        <v>新北市新店區新店國民小學</v>
      </c>
      <c r="M359" s="16" t="str">
        <f>VLOOKUP(B359,總表!$1:$1048576,12,0)</f>
        <v>王秀芬</v>
      </c>
      <c r="N359" s="16" t="str">
        <f>VLOOKUP(B359,總表!$1:$1048576,13,0)</f>
        <v>新北市新店區新店國民小學</v>
      </c>
      <c r="O359" s="16">
        <f>VLOOKUP(B359,總表!$1:$1048576,14,0)</f>
        <v>0</v>
      </c>
      <c r="P359" s="16">
        <f>VLOOKUP(B359,總表!$1:$1048576,15,0)</f>
        <v>0</v>
      </c>
      <c r="Q359" s="16">
        <f>VLOOKUP(B359,總表!$1:$1048576,16,0)</f>
        <v>0</v>
      </c>
      <c r="R359" s="16">
        <f>VLOOKUP(B359,總表!$1:$1048576,17,0)</f>
        <v>0</v>
      </c>
    </row>
    <row r="360" spans="1:18" ht="17.399999999999999" hidden="1" x14ac:dyDescent="0.3">
      <c r="A360" s="30" t="s">
        <v>3494</v>
      </c>
      <c r="B360" s="13" t="s">
        <v>2287</v>
      </c>
      <c r="C360" s="10" t="str">
        <f>VLOOKUP(B360,總表!$1:$1048576,2,0)</f>
        <v>壓力OUT!—恆溫浴缸助你重生</v>
      </c>
      <c r="D360" s="16" t="str">
        <f>VLOOKUP(B360,總表!$1:$1048576,4,0)</f>
        <v>便利生活</v>
      </c>
      <c r="E360" s="16" t="str">
        <f>VLOOKUP(B360,總表!$1:$1048576,5,0)</f>
        <v>國小組</v>
      </c>
      <c r="F360" s="16" t="str">
        <f>VLOOKUP(B360,總表!$1:$1048576,3,0)</f>
        <v>新北市</v>
      </c>
      <c r="G360" s="16" t="str">
        <f>VLOOKUP(B360,總表!$1:$1048576,6,0)</f>
        <v>駱品橦</v>
      </c>
      <c r="H360" s="16" t="str">
        <f>VLOOKUP(B360,總表!$1:$1048576,7,0)</f>
        <v>新北市林口康橋高級中等學校小學部</v>
      </c>
      <c r="I360" s="16" t="str">
        <f>VLOOKUP(B360,總表!$1:$1048576,8,0)</f>
        <v>來裕琋</v>
      </c>
      <c r="J360" s="16" t="str">
        <f>VLOOKUP(B360,總表!$1:$1048576,9,0)</f>
        <v>新北市林口康橋高級中等學校小學部</v>
      </c>
      <c r="K360" s="16">
        <f>VLOOKUP(B360,總表!$1:$1048576,10,0)</f>
        <v>0</v>
      </c>
      <c r="L360" s="16">
        <f>VLOOKUP(B360,總表!$1:$1048576,11,0)</f>
        <v>0</v>
      </c>
      <c r="M360" s="16" t="str">
        <f>VLOOKUP(B360,總表!$1:$1048576,12,0)</f>
        <v>賴志豐</v>
      </c>
      <c r="N360" s="16" t="str">
        <f>VLOOKUP(B360,總表!$1:$1048576,13,0)</f>
        <v>新北市林口康橋高級中等學校小學部</v>
      </c>
      <c r="O360" s="16">
        <f>VLOOKUP(B360,總表!$1:$1048576,14,0)</f>
        <v>0</v>
      </c>
      <c r="P360" s="16">
        <f>VLOOKUP(B360,總表!$1:$1048576,15,0)</f>
        <v>0</v>
      </c>
      <c r="Q360" s="16">
        <f>VLOOKUP(B360,總表!$1:$1048576,16,0)</f>
        <v>0</v>
      </c>
      <c r="R360" s="16">
        <f>VLOOKUP(B360,總表!$1:$1048576,17,0)</f>
        <v>0</v>
      </c>
    </row>
    <row r="361" spans="1:18" ht="17.399999999999999" hidden="1" x14ac:dyDescent="0.3">
      <c r="A361" s="30" t="s">
        <v>3494</v>
      </c>
      <c r="B361" s="13" t="s">
        <v>2415</v>
      </c>
      <c r="C361" s="10" t="str">
        <f>VLOOKUP(B361,總表!$1:$1048576,2,0)</f>
        <v>水中飲食裝置</v>
      </c>
      <c r="D361" s="16" t="str">
        <f>VLOOKUP(B361,總表!$1:$1048576,4,0)</f>
        <v>便利生活</v>
      </c>
      <c r="E361" s="16" t="str">
        <f>VLOOKUP(B361,總表!$1:$1048576,5,0)</f>
        <v>國小組</v>
      </c>
      <c r="F361" s="16" t="str">
        <f>VLOOKUP(B361,總表!$1:$1048576,3,0)</f>
        <v>新北市</v>
      </c>
      <c r="G361" s="16" t="str">
        <f>VLOOKUP(B361,總表!$1:$1048576,6,0)</f>
        <v>汪芷廷</v>
      </c>
      <c r="H361" s="16" t="str">
        <f>VLOOKUP(B361,總表!$1:$1048576,7,0)</f>
        <v>龍騰學校財團法人新北市林口康橋國際高級中等學校小學部</v>
      </c>
      <c r="I361" s="16" t="str">
        <f>VLOOKUP(B361,總表!$1:$1048576,8,0)</f>
        <v>胡彥斌</v>
      </c>
      <c r="J361" s="16" t="str">
        <f>VLOOKUP(B361,總表!$1:$1048576,9,0)</f>
        <v>龍騰學校財團法人新北市林口康橋國際高級中等學校小學部</v>
      </c>
      <c r="K361" s="16">
        <f>VLOOKUP(B361,總表!$1:$1048576,10,0)</f>
        <v>0</v>
      </c>
      <c r="L361" s="16">
        <f>VLOOKUP(B361,總表!$1:$1048576,11,0)</f>
        <v>0</v>
      </c>
      <c r="M361" s="16" t="str">
        <f>VLOOKUP(B361,總表!$1:$1048576,12,0)</f>
        <v>張基航Chihang Chang</v>
      </c>
      <c r="N361" s="16" t="str">
        <f>VLOOKUP(B361,總表!$1:$1048576,13,0)</f>
        <v>龍騰學校財團法人新北市林口康橋國際高級中學(小學部)</v>
      </c>
      <c r="O361" s="16" t="str">
        <f>VLOOKUP(B361,總表!$1:$1048576,14,0)</f>
        <v>莊淯全</v>
      </c>
      <c r="P361" s="16" t="str">
        <f>VLOOKUP(B361,總表!$1:$1048576,15,0)</f>
        <v>龍騰學校財團法人新北市林口康橋國際高級中學(小學部)</v>
      </c>
      <c r="Q361" s="16">
        <f>VLOOKUP(B361,總表!$1:$1048576,16,0)</f>
        <v>0</v>
      </c>
      <c r="R361" s="16">
        <f>VLOOKUP(B361,總表!$1:$1048576,17,0)</f>
        <v>0</v>
      </c>
    </row>
    <row r="362" spans="1:18" ht="17.399999999999999" hidden="1" x14ac:dyDescent="0.3">
      <c r="A362" s="30" t="s">
        <v>3494</v>
      </c>
      <c r="B362" s="13" t="s">
        <v>3512</v>
      </c>
      <c r="C362" s="10" t="str">
        <f>VLOOKUP(B362,總表!$1:$1048576,2,0)</f>
        <v>太陽能曬衣架</v>
      </c>
      <c r="D362" s="16" t="str">
        <f>VLOOKUP(B362,總表!$1:$1048576,4,0)</f>
        <v>便利生活</v>
      </c>
      <c r="E362" s="16" t="str">
        <f>VLOOKUP(B362,總表!$1:$1048576,5,0)</f>
        <v>國小組</v>
      </c>
      <c r="F362" s="16" t="str">
        <f>VLOOKUP(B362,總表!$1:$1048576,3,0)</f>
        <v>新北市</v>
      </c>
      <c r="G362" s="16" t="str">
        <f>VLOOKUP(B362,總表!$1:$1048576,6,0)</f>
        <v>陳昕樂</v>
      </c>
      <c r="H362" s="16" t="str">
        <f>VLOOKUP(B362,總表!$1:$1048576,7,0)</f>
        <v>龍騰學校財團法人新北市林口康橋國際高級中學(小學部)</v>
      </c>
      <c r="I362" s="16" t="str">
        <f>VLOOKUP(B362,總表!$1:$1048576,8,0)</f>
        <v>林文心</v>
      </c>
      <c r="J362" s="16" t="str">
        <f>VLOOKUP(B362,總表!$1:$1048576,9,0)</f>
        <v>龍騰學校財團法人新北市林口康橋國際高級中學(小學部)</v>
      </c>
      <c r="K362" s="16">
        <f>VLOOKUP(B362,總表!$1:$1048576,10,0)</f>
        <v>0</v>
      </c>
      <c r="L362" s="16">
        <f>VLOOKUP(B362,總表!$1:$1048576,11,0)</f>
        <v>0</v>
      </c>
      <c r="M362" s="16" t="str">
        <f>VLOOKUP(B362,總表!$1:$1048576,12,0)</f>
        <v>陳玟卉</v>
      </c>
      <c r="N362" s="16" t="str">
        <f>VLOOKUP(B362,總表!$1:$1048576,13,0)</f>
        <v>龍騰學校財團法人新北市林口康橋 國際高級中學(小學部)</v>
      </c>
      <c r="O362" s="16">
        <f>VLOOKUP(B362,總表!$1:$1048576,14,0)</f>
        <v>0</v>
      </c>
      <c r="P362" s="16">
        <f>VLOOKUP(B362,總表!$1:$1048576,15,0)</f>
        <v>0</v>
      </c>
      <c r="Q362" s="16">
        <f>VLOOKUP(B362,總表!$1:$1048576,16,0)</f>
        <v>0</v>
      </c>
      <c r="R362" s="16">
        <f>VLOOKUP(B362,總表!$1:$1048576,17,0)</f>
        <v>0</v>
      </c>
    </row>
    <row r="363" spans="1:18" ht="17.399999999999999" hidden="1" x14ac:dyDescent="0.3">
      <c r="A363" s="30" t="s">
        <v>3494</v>
      </c>
      <c r="B363" s="13" t="s">
        <v>2386</v>
      </c>
      <c r="C363" s="10" t="str">
        <f>VLOOKUP(B363,總表!$1:$1048576,2,0)</f>
        <v>多功便利膠帶台</v>
      </c>
      <c r="D363" s="16" t="str">
        <f>VLOOKUP(B363,總表!$1:$1048576,4,0)</f>
        <v>便利生活</v>
      </c>
      <c r="E363" s="16" t="str">
        <f>VLOOKUP(B363,總表!$1:$1048576,5,0)</f>
        <v>國小組</v>
      </c>
      <c r="F363" s="16" t="str">
        <f>VLOOKUP(B363,總表!$1:$1048576,3,0)</f>
        <v>新北市</v>
      </c>
      <c r="G363" s="16" t="str">
        <f>VLOOKUP(B363,總表!$1:$1048576,6,0)</f>
        <v>劉宬愷</v>
      </c>
      <c r="H363" s="16" t="str">
        <f>VLOOKUP(B363,總表!$1:$1048576,7,0)</f>
        <v>新北市新店區新店國民小學</v>
      </c>
      <c r="I363" s="16" t="str">
        <f>VLOOKUP(B363,總表!$1:$1048576,8,0)</f>
        <v>高亦辰</v>
      </c>
      <c r="J363" s="16" t="str">
        <f>VLOOKUP(B363,總表!$1:$1048576,9,0)</f>
        <v>新北市新店區新店國民小學</v>
      </c>
      <c r="K363" s="16">
        <f>VLOOKUP(B363,總表!$1:$1048576,10,0)</f>
        <v>0</v>
      </c>
      <c r="L363" s="16">
        <f>VLOOKUP(B363,總表!$1:$1048576,11,0)</f>
        <v>0</v>
      </c>
      <c r="M363" s="16" t="str">
        <f>VLOOKUP(B363,總表!$1:$1048576,12,0)</f>
        <v>王秀芬</v>
      </c>
      <c r="N363" s="16" t="str">
        <f>VLOOKUP(B363,總表!$1:$1048576,13,0)</f>
        <v>新北市新店區新店國民小學</v>
      </c>
      <c r="O363" s="16">
        <f>VLOOKUP(B363,總表!$1:$1048576,14,0)</f>
        <v>0</v>
      </c>
      <c r="P363" s="16">
        <f>VLOOKUP(B363,總表!$1:$1048576,15,0)</f>
        <v>0</v>
      </c>
      <c r="Q363" s="16">
        <f>VLOOKUP(B363,總表!$1:$1048576,16,0)</f>
        <v>0</v>
      </c>
      <c r="R363" s="16">
        <f>VLOOKUP(B363,總表!$1:$1048576,17,0)</f>
        <v>0</v>
      </c>
    </row>
    <row r="364" spans="1:18" ht="17.399999999999999" hidden="1" x14ac:dyDescent="0.3">
      <c r="A364" s="22" t="s">
        <v>3495</v>
      </c>
      <c r="B364" s="13" t="s">
        <v>99</v>
      </c>
      <c r="C364" s="10" t="str">
        <f>VLOOKUP(B364,總表!$1:$1048576,2,0)</f>
        <v>土壤溼度控制器</v>
      </c>
      <c r="D364" s="17" t="str">
        <f>VLOOKUP(B364,總表!$1:$1048576,4,0)</f>
        <v>永續發展農糧技術</v>
      </c>
      <c r="E364" s="16" t="str">
        <f>VLOOKUP(B364,總表!$1:$1048576,5,0)</f>
        <v>國中組</v>
      </c>
      <c r="F364" s="16" t="str">
        <f>VLOOKUP(B364,總表!$1:$1048576,3,0)</f>
        <v>新北市</v>
      </c>
      <c r="G364" s="16" t="str">
        <f>VLOOKUP(B364,總表!$1:$1048576,6,0)</f>
        <v>朱翊丞</v>
      </c>
      <c r="H364" s="16" t="str">
        <f>VLOOKUP(B364,總表!$1:$1048576,7,0)</f>
        <v>新北市南山高級中學</v>
      </c>
      <c r="I364" s="16" t="str">
        <f>VLOOKUP(B364,總表!$1:$1048576,8,0)</f>
        <v>廖翊廷</v>
      </c>
      <c r="J364" s="16" t="str">
        <f>VLOOKUP(B364,總表!$1:$1048576,9,0)</f>
        <v>新北市南山高級中學</v>
      </c>
      <c r="K364" s="16" t="str">
        <f>VLOOKUP(B364,總表!$1:$1048576,10,0)</f>
        <v>莊子毅</v>
      </c>
      <c r="L364" s="16" t="str">
        <f>VLOOKUP(B364,總表!$1:$1048576,11,0)</f>
        <v>新北市南山高級中學</v>
      </c>
      <c r="M364" s="16" t="str">
        <f>VLOOKUP(B364,總表!$1:$1048576,12,0)</f>
        <v>林政煌</v>
      </c>
      <c r="N364" s="16" t="str">
        <f>VLOOKUP(B364,總表!$1:$1048576,13,0)</f>
        <v>新北市南山高級中學</v>
      </c>
      <c r="O364" s="16">
        <f>VLOOKUP(B364,總表!$1:$1048576,14,0)</f>
        <v>0</v>
      </c>
      <c r="P364" s="16">
        <f>VLOOKUP(B364,總表!$1:$1048576,15,0)</f>
        <v>0</v>
      </c>
      <c r="Q364" s="16">
        <f>VLOOKUP(B364,總表!$1:$1048576,16,0)</f>
        <v>0</v>
      </c>
      <c r="R364" s="16">
        <f>VLOOKUP(B364,總表!$1:$1048576,17,0)</f>
        <v>0</v>
      </c>
    </row>
    <row r="365" spans="1:18" ht="17.399999999999999" hidden="1" x14ac:dyDescent="0.3">
      <c r="A365" s="30" t="s">
        <v>3494</v>
      </c>
      <c r="B365" s="13" t="s">
        <v>46</v>
      </c>
      <c r="C365" s="10" t="str">
        <f>VLOOKUP(B365,總表!$1:$1048576,2,0)</f>
        <v>水管發電機</v>
      </c>
      <c r="D365" s="17" t="str">
        <f>VLOOKUP(B365,總表!$1:$1048576,4,0)</f>
        <v>永續發展農糧技術</v>
      </c>
      <c r="E365" s="16" t="str">
        <f>VLOOKUP(B365,總表!$1:$1048576,5,0)</f>
        <v>國中組</v>
      </c>
      <c r="F365" s="16" t="str">
        <f>VLOOKUP(B365,總表!$1:$1048576,3,0)</f>
        <v>新北市</v>
      </c>
      <c r="G365" s="16" t="str">
        <f>VLOOKUP(B365,總表!$1:$1048576,6,0)</f>
        <v>夏宇</v>
      </c>
      <c r="H365" s="16" t="str">
        <f>VLOOKUP(B365,總表!$1:$1048576,7,0)</f>
        <v>龍騰學校財團法人新北市林口康橋國際高級中學</v>
      </c>
      <c r="I365" s="16" t="str">
        <f>VLOOKUP(B365,總表!$1:$1048576,8,0)</f>
        <v>林致廷</v>
      </c>
      <c r="J365" s="16" t="str">
        <f>VLOOKUP(B365,總表!$1:$1048576,9,0)</f>
        <v>龍騰學校財團法人新北市林口康橋國際高級中學</v>
      </c>
      <c r="K365" s="16" t="str">
        <f>VLOOKUP(B365,總表!$1:$1048576,10,0)</f>
        <v>林世騏</v>
      </c>
      <c r="L365" s="16" t="str">
        <f>VLOOKUP(B365,總表!$1:$1048576,11,0)</f>
        <v>龍騰學校財團法人新北市林口康橋國際高級中學(小學部)</v>
      </c>
      <c r="M365" s="16" t="str">
        <f>VLOOKUP(B365,總表!$1:$1048576,12,0)</f>
        <v>張基航Chihang Chang</v>
      </c>
      <c r="N365" s="16" t="str">
        <f>VLOOKUP(B365,總表!$1:$1048576,13,0)</f>
        <v>龍騰學校財團法人新北市林口康橋國際高級中學(小學部)</v>
      </c>
      <c r="O365" s="16" t="str">
        <f>VLOOKUP(B365,總表!$1:$1048576,14,0)</f>
        <v>徐同優</v>
      </c>
      <c r="P365" s="16" t="str">
        <f>VLOOKUP(B365,總表!$1:$1048576,15,0)</f>
        <v>龍騰學校財團法人新北市林口康橋國際高級中學(中學部)</v>
      </c>
      <c r="Q365" s="16">
        <f>VLOOKUP(B365,總表!$1:$1048576,16,0)</f>
        <v>0</v>
      </c>
      <c r="R365" s="16">
        <f>VLOOKUP(B365,總表!$1:$1048576,17,0)</f>
        <v>0</v>
      </c>
    </row>
    <row r="366" spans="1:18" ht="17.399999999999999" hidden="1" x14ac:dyDescent="0.3">
      <c r="A366" s="22" t="s">
        <v>3495</v>
      </c>
      <c r="B366" s="13" t="s">
        <v>311</v>
      </c>
      <c r="C366" s="10" t="str">
        <f>VLOOKUP(B366,總表!$1:$1048576,2,0)</f>
        <v>潛水健康數據監控裝置</v>
      </c>
      <c r="D366" s="18" t="str">
        <f>VLOOKUP(B366,總表!$1:$1048576,4,0)</f>
        <v>休閒與教育</v>
      </c>
      <c r="E366" s="16" t="str">
        <f>VLOOKUP(B366,總表!$1:$1048576,5,0)</f>
        <v>國中組</v>
      </c>
      <c r="F366" s="16" t="str">
        <f>VLOOKUP(B366,總表!$1:$1048576,3,0)</f>
        <v>新北市</v>
      </c>
      <c r="G366" s="16" t="str">
        <f>VLOOKUP(B366,總表!$1:$1048576,6,0)</f>
        <v>姜博</v>
      </c>
      <c r="H366" s="16" t="str">
        <f>VLOOKUP(B366,總表!$1:$1048576,7,0)</f>
        <v>新北市南山高級中學</v>
      </c>
      <c r="I366" s="16" t="str">
        <f>VLOOKUP(B366,總表!$1:$1048576,8,0)</f>
        <v>何胤霖</v>
      </c>
      <c r="J366" s="16" t="str">
        <f>VLOOKUP(B366,總表!$1:$1048576,9,0)</f>
        <v>新北市南山高級中學</v>
      </c>
      <c r="K366" s="16">
        <f>VLOOKUP(B366,總表!$1:$1048576,10,0)</f>
        <v>0</v>
      </c>
      <c r="L366" s="16">
        <f>VLOOKUP(B366,總表!$1:$1048576,11,0)</f>
        <v>0</v>
      </c>
      <c r="M366" s="16" t="str">
        <f>VLOOKUP(B366,總表!$1:$1048576,12,0)</f>
        <v>林政煌</v>
      </c>
      <c r="N366" s="16" t="str">
        <f>VLOOKUP(B366,總表!$1:$1048576,13,0)</f>
        <v>新北市南山高級中學</v>
      </c>
      <c r="O366" s="16">
        <f>VLOOKUP(B366,總表!$1:$1048576,14,0)</f>
        <v>0</v>
      </c>
      <c r="P366" s="16">
        <f>VLOOKUP(B366,總表!$1:$1048576,15,0)</f>
        <v>0</v>
      </c>
      <c r="Q366" s="16">
        <f>VLOOKUP(B366,總表!$1:$1048576,16,0)</f>
        <v>0</v>
      </c>
      <c r="R366" s="16">
        <f>VLOOKUP(B366,總表!$1:$1048576,17,0)</f>
        <v>0</v>
      </c>
    </row>
    <row r="367" spans="1:18" ht="17.399999999999999" hidden="1" x14ac:dyDescent="0.3">
      <c r="A367" s="25" t="s">
        <v>3492</v>
      </c>
      <c r="B367" s="13" t="s">
        <v>276</v>
      </c>
      <c r="C367" s="10" t="str">
        <f>VLOOKUP(B367,總表!$1:$1048576,2,0)</f>
        <v>自製敷料檢測膜組之教具開發</v>
      </c>
      <c r="D367" s="18" t="str">
        <f>VLOOKUP(B367,總表!$1:$1048576,4,0)</f>
        <v>休閒與教育</v>
      </c>
      <c r="E367" s="16" t="str">
        <f>VLOOKUP(B367,總表!$1:$1048576,5,0)</f>
        <v>國中組</v>
      </c>
      <c r="F367" s="16" t="str">
        <f>VLOOKUP(B367,總表!$1:$1048576,3,0)</f>
        <v>新北市</v>
      </c>
      <c r="G367" s="16" t="str">
        <f>VLOOKUP(B367,總表!$1:$1048576,6,0)</f>
        <v>趙梓涵</v>
      </c>
      <c r="H367" s="16" t="str">
        <f>VLOOKUP(B367,總表!$1:$1048576,7,0)</f>
        <v>新北市立土城國民中學</v>
      </c>
      <c r="I367" s="16" t="str">
        <f>VLOOKUP(B367,總表!$1:$1048576,8,0)</f>
        <v>吳宜潔</v>
      </c>
      <c r="J367" s="16" t="str">
        <f>VLOOKUP(B367,總表!$1:$1048576,9,0)</f>
        <v>新北市立土城國民中學</v>
      </c>
      <c r="K367" s="16" t="str">
        <f>VLOOKUP(B367,總表!$1:$1048576,10,0)</f>
        <v>范治晴</v>
      </c>
      <c r="L367" s="16" t="str">
        <f>VLOOKUP(B367,總表!$1:$1048576,11,0)</f>
        <v>新北市立土城國民中學</v>
      </c>
      <c r="M367" s="16" t="str">
        <f>VLOOKUP(B367,總表!$1:$1048576,12,0)</f>
        <v>吳曉青</v>
      </c>
      <c r="N367" s="16" t="str">
        <f>VLOOKUP(B367,總表!$1:$1048576,13,0)</f>
        <v>新北市立土城國民中學</v>
      </c>
      <c r="O367" s="16" t="str">
        <f>VLOOKUP(B367,總表!$1:$1048576,14,0)</f>
        <v>謝昇達</v>
      </c>
      <c r="P367" s="16" t="str">
        <f>VLOOKUP(B367,總表!$1:$1048576,15,0)</f>
        <v>新北市立土城國民中學</v>
      </c>
      <c r="Q367" s="16" t="str">
        <f>VLOOKUP(B367,總表!$1:$1048576,16,0)</f>
        <v>蕭聖益</v>
      </c>
      <c r="R367" s="16" t="str">
        <f>VLOOKUP(B367,總表!$1:$1048576,17,0)</f>
        <v>新北市立土城國民中學</v>
      </c>
    </row>
    <row r="368" spans="1:18" ht="17.399999999999999" hidden="1" x14ac:dyDescent="0.3">
      <c r="A368" s="30" t="s">
        <v>3494</v>
      </c>
      <c r="B368" s="13" t="s">
        <v>472</v>
      </c>
      <c r="C368" s="10" t="str">
        <f>VLOOKUP(B368,總表!$1:$1048576,2,0)</f>
        <v>光害減量路燈</v>
      </c>
      <c r="D368" s="19" t="str">
        <f>VLOOKUP(B368,總表!$1:$1048576,4,0)</f>
        <v>災害管理與安全</v>
      </c>
      <c r="E368" s="16" t="str">
        <f>VLOOKUP(B368,總表!$1:$1048576,5,0)</f>
        <v>國中組</v>
      </c>
      <c r="F368" s="16" t="str">
        <f>VLOOKUP(B368,總表!$1:$1048576,3,0)</f>
        <v>新北市</v>
      </c>
      <c r="G368" s="16" t="str">
        <f>VLOOKUP(B368,總表!$1:$1048576,6,0)</f>
        <v>陳宥勝</v>
      </c>
      <c r="H368" s="16" t="str">
        <f>VLOOKUP(B368,總表!$1:$1048576,7,0)</f>
        <v>龍騰學校財團法人新北市林口康橋國際高級中學</v>
      </c>
      <c r="I368" s="16" t="str">
        <f>VLOOKUP(B368,總表!$1:$1048576,8,0)</f>
        <v>陳宥宇</v>
      </c>
      <c r="J368" s="16" t="str">
        <f>VLOOKUP(B368,總表!$1:$1048576,9,0)</f>
        <v>龍騰學校財團法人新北市林口康橋國際高級中學(小學部)</v>
      </c>
      <c r="K368" s="16" t="str">
        <f>VLOOKUP(B368,總表!$1:$1048576,10,0)</f>
        <v>陳祈瑞</v>
      </c>
      <c r="L368" s="16" t="str">
        <f>VLOOKUP(B368,總表!$1:$1048576,11,0)</f>
        <v>龍騰學校財團法人新北市林口康橋國際高級中學</v>
      </c>
      <c r="M368" s="16" t="str">
        <f>VLOOKUP(B368,總表!$1:$1048576,12,0)</f>
        <v>張基航Chihang Chang</v>
      </c>
      <c r="N368" s="16" t="str">
        <f>VLOOKUP(B368,總表!$1:$1048576,13,0)</f>
        <v>龍騰學校財團法人新北市林口康橋國際高級中學(小學部)</v>
      </c>
      <c r="O368" s="16" t="str">
        <f>VLOOKUP(B368,總表!$1:$1048576,14,0)</f>
        <v>徐同優</v>
      </c>
      <c r="P368" s="16" t="str">
        <f>VLOOKUP(B368,總表!$1:$1048576,15,0)</f>
        <v>龍騰學校財團法人新北市林口康橋國際高級中學(中學部)</v>
      </c>
      <c r="Q368" s="16">
        <f>VLOOKUP(B368,總表!$1:$1048576,16,0)</f>
        <v>0</v>
      </c>
      <c r="R368" s="16">
        <f>VLOOKUP(B368,總表!$1:$1048576,17,0)</f>
        <v>0</v>
      </c>
    </row>
    <row r="369" spans="1:18" ht="17.399999999999999" hidden="1" x14ac:dyDescent="0.3">
      <c r="A369" s="22" t="s">
        <v>3495</v>
      </c>
      <c r="B369" s="13" t="s">
        <v>699</v>
      </c>
      <c r="C369" s="10" t="str">
        <f>VLOOKUP(B369,總表!$1:$1048576,2,0)</f>
        <v>Seeing the sound</v>
      </c>
      <c r="D369" s="20" t="str">
        <f>VLOOKUP(B369,總表!$1:$1048576,4,0)</f>
        <v>社會照護</v>
      </c>
      <c r="E369" s="16" t="str">
        <f>VLOOKUP(B369,總表!$1:$1048576,5,0)</f>
        <v>國中組</v>
      </c>
      <c r="F369" s="16" t="str">
        <f>VLOOKUP(B369,總表!$1:$1048576,3,0)</f>
        <v>新北市</v>
      </c>
      <c r="G369" s="16" t="str">
        <f>VLOOKUP(B369,總表!$1:$1048576,6,0)</f>
        <v>劉泉德</v>
      </c>
      <c r="H369" s="16" t="str">
        <f>VLOOKUP(B369,總表!$1:$1048576,7,0)</f>
        <v>新北市南山高級中學(國中部)</v>
      </c>
      <c r="I369" s="16">
        <f>VLOOKUP(B369,總表!$1:$1048576,8,0)</f>
        <v>0</v>
      </c>
      <c r="J369" s="16">
        <f>VLOOKUP(B369,總表!$1:$1048576,9,0)</f>
        <v>0</v>
      </c>
      <c r="K369" s="16">
        <f>VLOOKUP(B369,總表!$1:$1048576,10,0)</f>
        <v>0</v>
      </c>
      <c r="L369" s="16">
        <f>VLOOKUP(B369,總表!$1:$1048576,11,0)</f>
        <v>0</v>
      </c>
      <c r="M369" s="16" t="str">
        <f>VLOOKUP(B369,總表!$1:$1048576,12,0)</f>
        <v>馬維君</v>
      </c>
      <c r="N369" s="16" t="str">
        <f>VLOOKUP(B369,總表!$1:$1048576,13,0)</f>
        <v>新北市南山高級中學</v>
      </c>
      <c r="O369" s="16">
        <f>VLOOKUP(B369,總表!$1:$1048576,14,0)</f>
        <v>0</v>
      </c>
      <c r="P369" s="16">
        <f>VLOOKUP(B369,總表!$1:$1048576,15,0)</f>
        <v>0</v>
      </c>
      <c r="Q369" s="16">
        <f>VLOOKUP(B369,總表!$1:$1048576,16,0)</f>
        <v>0</v>
      </c>
      <c r="R369" s="16">
        <f>VLOOKUP(B369,總表!$1:$1048576,17,0)</f>
        <v>0</v>
      </c>
    </row>
    <row r="370" spans="1:18" ht="17.399999999999999" hidden="1" x14ac:dyDescent="0.3">
      <c r="A370" s="30" t="s">
        <v>3494</v>
      </c>
      <c r="B370" s="13" t="s">
        <v>759</v>
      </c>
      <c r="C370" s="10" t="str">
        <f>VLOOKUP(B370,總表!$1:$1048576,2,0)</f>
        <v>全方位藥盒裝置</v>
      </c>
      <c r="D370" s="20" t="str">
        <f>VLOOKUP(B370,總表!$1:$1048576,4,0)</f>
        <v>社會照護</v>
      </c>
      <c r="E370" s="16" t="str">
        <f>VLOOKUP(B370,總表!$1:$1048576,5,0)</f>
        <v>國中組</v>
      </c>
      <c r="F370" s="16" t="str">
        <f>VLOOKUP(B370,總表!$1:$1048576,3,0)</f>
        <v>新北市</v>
      </c>
      <c r="G370" s="16" t="str">
        <f>VLOOKUP(B370,總表!$1:$1048576,6,0)</f>
        <v>張棠淇</v>
      </c>
      <c r="H370" s="16" t="str">
        <f>VLOOKUP(B370,總表!$1:$1048576,7,0)</f>
        <v>新北市南山高級中學</v>
      </c>
      <c r="I370" s="16" t="str">
        <f>VLOOKUP(B370,總表!$1:$1048576,8,0)</f>
        <v>顏眉婕</v>
      </c>
      <c r="J370" s="16" t="str">
        <f>VLOOKUP(B370,總表!$1:$1048576,9,0)</f>
        <v>新北市南山高級中學</v>
      </c>
      <c r="K370" s="16">
        <f>VLOOKUP(B370,總表!$1:$1048576,10,0)</f>
        <v>0</v>
      </c>
      <c r="L370" s="16">
        <f>VLOOKUP(B370,總表!$1:$1048576,11,0)</f>
        <v>0</v>
      </c>
      <c r="M370" s="16" t="str">
        <f>VLOOKUP(B370,總表!$1:$1048576,12,0)</f>
        <v>林政煌</v>
      </c>
      <c r="N370" s="16" t="str">
        <f>VLOOKUP(B370,總表!$1:$1048576,13,0)</f>
        <v>新北市南山高級中學</v>
      </c>
      <c r="O370" s="16">
        <f>VLOOKUP(B370,總表!$1:$1048576,14,0)</f>
        <v>0</v>
      </c>
      <c r="P370" s="16">
        <f>VLOOKUP(B370,總表!$1:$1048576,15,0)</f>
        <v>0</v>
      </c>
      <c r="Q370" s="16">
        <f>VLOOKUP(B370,總表!$1:$1048576,16,0)</f>
        <v>0</v>
      </c>
      <c r="R370" s="16">
        <f>VLOOKUP(B370,總表!$1:$1048576,17,0)</f>
        <v>0</v>
      </c>
    </row>
    <row r="371" spans="1:18" ht="17.399999999999999" hidden="1" x14ac:dyDescent="0.3">
      <c r="A371" s="22" t="s">
        <v>3495</v>
      </c>
      <c r="B371" s="13" t="s">
        <v>974</v>
      </c>
      <c r="C371" s="10" t="str">
        <f>VLOOKUP(B371,總表!$1:$1048576,2,0)</f>
        <v>養植物自動除濕器</v>
      </c>
      <c r="D371" s="16" t="str">
        <f>VLOOKUP(B371,總表!$1:$1048576,4,0)</f>
        <v>便利生活</v>
      </c>
      <c r="E371" s="16" t="str">
        <f>VLOOKUP(B371,總表!$1:$1048576,5,0)</f>
        <v>國中組</v>
      </c>
      <c r="F371" s="16" t="str">
        <f>VLOOKUP(B371,總表!$1:$1048576,3,0)</f>
        <v>新北市</v>
      </c>
      <c r="G371" s="16" t="str">
        <f>VLOOKUP(B371,總表!$1:$1048576,6,0)</f>
        <v>賴允瑭</v>
      </c>
      <c r="H371" s="16" t="str">
        <f>VLOOKUP(B371,總表!$1:$1048576,7,0)</f>
        <v>新北市南山高級中學</v>
      </c>
      <c r="I371" s="16" t="str">
        <f>VLOOKUP(B371,總表!$1:$1048576,8,0)</f>
        <v>韓幸勻</v>
      </c>
      <c r="J371" s="16" t="str">
        <f>VLOOKUP(B371,總表!$1:$1048576,9,0)</f>
        <v>新北市南山高級中學</v>
      </c>
      <c r="K371" s="16">
        <f>VLOOKUP(B371,總表!$1:$1048576,10,0)</f>
        <v>0</v>
      </c>
      <c r="L371" s="16">
        <f>VLOOKUP(B371,總表!$1:$1048576,11,0)</f>
        <v>0</v>
      </c>
      <c r="M371" s="16" t="str">
        <f>VLOOKUP(B371,總表!$1:$1048576,12,0)</f>
        <v>林政煌</v>
      </c>
      <c r="N371" s="16" t="str">
        <f>VLOOKUP(B371,總表!$1:$1048576,13,0)</f>
        <v>新北市南山高級中學</v>
      </c>
      <c r="O371" s="16">
        <f>VLOOKUP(B371,總表!$1:$1048576,14,0)</f>
        <v>0</v>
      </c>
      <c r="P371" s="16">
        <f>VLOOKUP(B371,總表!$1:$1048576,15,0)</f>
        <v>0</v>
      </c>
      <c r="Q371" s="16">
        <f>VLOOKUP(B371,總表!$1:$1048576,16,0)</f>
        <v>0</v>
      </c>
      <c r="R371" s="16">
        <f>VLOOKUP(B371,總表!$1:$1048576,17,0)</f>
        <v>0</v>
      </c>
    </row>
    <row r="372" spans="1:18" ht="17.399999999999999" hidden="1" x14ac:dyDescent="0.3">
      <c r="A372" s="22" t="s">
        <v>3495</v>
      </c>
      <c r="B372" s="13" t="s">
        <v>978</v>
      </c>
      <c r="C372" s="10" t="str">
        <f>VLOOKUP(B372,總表!$1:$1048576,2,0)</f>
        <v>節能監控器</v>
      </c>
      <c r="D372" s="16" t="str">
        <f>VLOOKUP(B372,總表!$1:$1048576,4,0)</f>
        <v>便利生活</v>
      </c>
      <c r="E372" s="16" t="str">
        <f>VLOOKUP(B372,總表!$1:$1048576,5,0)</f>
        <v>國中組</v>
      </c>
      <c r="F372" s="16" t="str">
        <f>VLOOKUP(B372,總表!$1:$1048576,3,0)</f>
        <v>新北市</v>
      </c>
      <c r="G372" s="16" t="str">
        <f>VLOOKUP(B372,總表!$1:$1048576,6,0)</f>
        <v>陳品喆</v>
      </c>
      <c r="H372" s="16" t="str">
        <f>VLOOKUP(B372,總表!$1:$1048576,7,0)</f>
        <v>新北市南山高級中學</v>
      </c>
      <c r="I372" s="16" t="str">
        <f>VLOOKUP(B372,總表!$1:$1048576,8,0)</f>
        <v>邱昱睿</v>
      </c>
      <c r="J372" s="16" t="str">
        <f>VLOOKUP(B372,總表!$1:$1048576,9,0)</f>
        <v>新北市南山高級中學</v>
      </c>
      <c r="K372" s="16">
        <f>VLOOKUP(B372,總表!$1:$1048576,10,0)</f>
        <v>0</v>
      </c>
      <c r="L372" s="16">
        <f>VLOOKUP(B372,總表!$1:$1048576,11,0)</f>
        <v>0</v>
      </c>
      <c r="M372" s="16" t="str">
        <f>VLOOKUP(B372,總表!$1:$1048576,12,0)</f>
        <v>林政煌</v>
      </c>
      <c r="N372" s="16" t="str">
        <f>VLOOKUP(B372,總表!$1:$1048576,13,0)</f>
        <v>新北市南山高級中學</v>
      </c>
      <c r="O372" s="16">
        <f>VLOOKUP(B372,總表!$1:$1048576,14,0)</f>
        <v>0</v>
      </c>
      <c r="P372" s="16">
        <f>VLOOKUP(B372,總表!$1:$1048576,15,0)</f>
        <v>0</v>
      </c>
      <c r="Q372" s="16">
        <f>VLOOKUP(B372,總表!$1:$1048576,16,0)</f>
        <v>0</v>
      </c>
      <c r="R372" s="16">
        <f>VLOOKUP(B372,總表!$1:$1048576,17,0)</f>
        <v>0</v>
      </c>
    </row>
    <row r="373" spans="1:18" ht="17.399999999999999" hidden="1" x14ac:dyDescent="0.3">
      <c r="A373" s="22" t="s">
        <v>3495</v>
      </c>
      <c r="B373" s="13" t="s">
        <v>969</v>
      </c>
      <c r="C373" s="10" t="str">
        <f>VLOOKUP(B373,總表!$1:$1048576,2,0)</f>
        <v>微型冷卻核心裝置</v>
      </c>
      <c r="D373" s="16" t="str">
        <f>VLOOKUP(B373,總表!$1:$1048576,4,0)</f>
        <v>便利生活</v>
      </c>
      <c r="E373" s="16" t="str">
        <f>VLOOKUP(B373,總表!$1:$1048576,5,0)</f>
        <v>國中組</v>
      </c>
      <c r="F373" s="16" t="str">
        <f>VLOOKUP(B373,總表!$1:$1048576,3,0)</f>
        <v>新北市</v>
      </c>
      <c r="G373" s="16" t="str">
        <f>VLOOKUP(B373,總表!$1:$1048576,6,0)</f>
        <v>蕭品睿</v>
      </c>
      <c r="H373" s="16" t="str">
        <f>VLOOKUP(B373,總表!$1:$1048576,7,0)</f>
        <v>新北市南山高級中學</v>
      </c>
      <c r="I373" s="16" t="str">
        <f>VLOOKUP(B373,總表!$1:$1048576,8,0)</f>
        <v>蔡宜諾</v>
      </c>
      <c r="J373" s="16" t="str">
        <f>VLOOKUP(B373,總表!$1:$1048576,9,0)</f>
        <v>新北市南山高級中學</v>
      </c>
      <c r="K373" s="16" t="str">
        <f>VLOOKUP(B373,總表!$1:$1048576,10,0)</f>
        <v>鄭浚晨</v>
      </c>
      <c r="L373" s="16" t="str">
        <f>VLOOKUP(B373,總表!$1:$1048576,11,0)</f>
        <v>新北市南山高級中學</v>
      </c>
      <c r="M373" s="16" t="str">
        <f>VLOOKUP(B373,總表!$1:$1048576,12,0)</f>
        <v>林政煌</v>
      </c>
      <c r="N373" s="16" t="str">
        <f>VLOOKUP(B373,總表!$1:$1048576,13,0)</f>
        <v>新北市南山高級中學</v>
      </c>
      <c r="O373" s="16">
        <f>VLOOKUP(B373,總表!$1:$1048576,14,0)</f>
        <v>0</v>
      </c>
      <c r="P373" s="16">
        <f>VLOOKUP(B373,總表!$1:$1048576,15,0)</f>
        <v>0</v>
      </c>
      <c r="Q373" s="16">
        <f>VLOOKUP(B373,總表!$1:$1048576,16,0)</f>
        <v>0</v>
      </c>
      <c r="R373" s="16">
        <f>VLOOKUP(B373,總表!$1:$1048576,17,0)</f>
        <v>0</v>
      </c>
    </row>
    <row r="374" spans="1:18" ht="17.399999999999999" hidden="1" x14ac:dyDescent="0.3">
      <c r="A374" s="22" t="s">
        <v>3495</v>
      </c>
      <c r="B374" s="13" t="s">
        <v>965</v>
      </c>
      <c r="C374" s="10" t="str">
        <f>VLOOKUP(B374,總表!$1:$1048576,2,0)</f>
        <v>寵物用的自動糧食分配器</v>
      </c>
      <c r="D374" s="16" t="str">
        <f>VLOOKUP(B374,總表!$1:$1048576,4,0)</f>
        <v>便利生活</v>
      </c>
      <c r="E374" s="16" t="str">
        <f>VLOOKUP(B374,總表!$1:$1048576,5,0)</f>
        <v>國中組</v>
      </c>
      <c r="F374" s="16" t="str">
        <f>VLOOKUP(B374,總表!$1:$1048576,3,0)</f>
        <v>新北市</v>
      </c>
      <c r="G374" s="16" t="str">
        <f>VLOOKUP(B374,總表!$1:$1048576,6,0)</f>
        <v>林子傑</v>
      </c>
      <c r="H374" s="16" t="str">
        <f>VLOOKUP(B374,總表!$1:$1048576,7,0)</f>
        <v>新北市南山高級中學</v>
      </c>
      <c r="I374" s="16" t="str">
        <f>VLOOKUP(B374,總表!$1:$1048576,8,0)</f>
        <v>許書晏</v>
      </c>
      <c r="J374" s="16" t="str">
        <f>VLOOKUP(B374,總表!$1:$1048576,9,0)</f>
        <v>新北市南山高級中學</v>
      </c>
      <c r="K374" s="16">
        <f>VLOOKUP(B374,總表!$1:$1048576,10,0)</f>
        <v>0</v>
      </c>
      <c r="L374" s="16">
        <f>VLOOKUP(B374,總表!$1:$1048576,11,0)</f>
        <v>0</v>
      </c>
      <c r="M374" s="16" t="str">
        <f>VLOOKUP(B374,總表!$1:$1048576,12,0)</f>
        <v>林政煌</v>
      </c>
      <c r="N374" s="16" t="str">
        <f>VLOOKUP(B374,總表!$1:$1048576,13,0)</f>
        <v>新北市南山高級中學</v>
      </c>
      <c r="O374" s="16">
        <f>VLOOKUP(B374,總表!$1:$1048576,14,0)</f>
        <v>0</v>
      </c>
      <c r="P374" s="16">
        <f>VLOOKUP(B374,總表!$1:$1048576,15,0)</f>
        <v>0</v>
      </c>
      <c r="Q374" s="16">
        <f>VLOOKUP(B374,總表!$1:$1048576,16,0)</f>
        <v>0</v>
      </c>
      <c r="R374" s="16">
        <f>VLOOKUP(B374,總表!$1:$1048576,17,0)</f>
        <v>0</v>
      </c>
    </row>
    <row r="375" spans="1:18" ht="17.399999999999999" hidden="1" x14ac:dyDescent="0.3">
      <c r="A375" s="22" t="s">
        <v>3495</v>
      </c>
      <c r="B375" s="13" t="s">
        <v>960</v>
      </c>
      <c r="C375" s="10" t="str">
        <f>VLOOKUP(B375,總表!$1:$1048576,2,0)</f>
        <v>智慧杯蓋</v>
      </c>
      <c r="D375" s="16" t="str">
        <f>VLOOKUP(B375,總表!$1:$1048576,4,0)</f>
        <v>便利生活</v>
      </c>
      <c r="E375" s="16" t="str">
        <f>VLOOKUP(B375,總表!$1:$1048576,5,0)</f>
        <v>國中組</v>
      </c>
      <c r="F375" s="16" t="str">
        <f>VLOOKUP(B375,總表!$1:$1048576,3,0)</f>
        <v>新北市</v>
      </c>
      <c r="G375" s="16" t="str">
        <f>VLOOKUP(B375,總表!$1:$1048576,6,0)</f>
        <v>王釨全</v>
      </c>
      <c r="H375" s="16" t="str">
        <f>VLOOKUP(B375,總表!$1:$1048576,7,0)</f>
        <v>新北市南山高級中學</v>
      </c>
      <c r="I375" s="16" t="str">
        <f>VLOOKUP(B375,總表!$1:$1048576,8,0)</f>
        <v>王凱立</v>
      </c>
      <c r="J375" s="16" t="str">
        <f>VLOOKUP(B375,總表!$1:$1048576,9,0)</f>
        <v>新北市南山高級中學</v>
      </c>
      <c r="K375" s="16" t="str">
        <f>VLOOKUP(B375,總表!$1:$1048576,10,0)</f>
        <v>李竑葳</v>
      </c>
      <c r="L375" s="16" t="str">
        <f>VLOOKUP(B375,總表!$1:$1048576,11,0)</f>
        <v>新北市南山高級中學</v>
      </c>
      <c r="M375" s="16" t="str">
        <f>VLOOKUP(B375,總表!$1:$1048576,12,0)</f>
        <v>林政煌</v>
      </c>
      <c r="N375" s="16" t="str">
        <f>VLOOKUP(B375,總表!$1:$1048576,13,0)</f>
        <v>新北市南山高級中學</v>
      </c>
      <c r="O375" s="16">
        <f>VLOOKUP(B375,總表!$1:$1048576,14,0)</f>
        <v>0</v>
      </c>
      <c r="P375" s="16">
        <f>VLOOKUP(B375,總表!$1:$1048576,15,0)</f>
        <v>0</v>
      </c>
      <c r="Q375" s="16">
        <f>VLOOKUP(B375,總表!$1:$1048576,16,0)</f>
        <v>0</v>
      </c>
      <c r="R375" s="16">
        <f>VLOOKUP(B375,總表!$1:$1048576,17,0)</f>
        <v>0</v>
      </c>
    </row>
    <row r="376" spans="1:18" ht="17.399999999999999" hidden="1" x14ac:dyDescent="0.3">
      <c r="A376" s="25" t="s">
        <v>3492</v>
      </c>
      <c r="B376" s="13" t="s">
        <v>879</v>
      </c>
      <c r="C376" s="10" t="str">
        <f>VLOOKUP(B376,總表!$1:$1048576,2,0)</f>
        <v>永續步伐：結合發電與健康照護</v>
      </c>
      <c r="D376" s="16" t="str">
        <f>VLOOKUP(B376,總表!$1:$1048576,4,0)</f>
        <v>便利生活</v>
      </c>
      <c r="E376" s="16" t="str">
        <f>VLOOKUP(B376,總表!$1:$1048576,5,0)</f>
        <v>國中組</v>
      </c>
      <c r="F376" s="16" t="str">
        <f>VLOOKUP(B376,總表!$1:$1048576,3,0)</f>
        <v>新北市</v>
      </c>
      <c r="G376" s="16" t="str">
        <f>VLOOKUP(B376,總表!$1:$1048576,6,0)</f>
        <v>林庭佑</v>
      </c>
      <c r="H376" s="16" t="str">
        <f>VLOOKUP(B376,總表!$1:$1048576,7,0)</f>
        <v>新北土城中正國中</v>
      </c>
      <c r="I376" s="16" t="str">
        <f>VLOOKUP(B376,總表!$1:$1048576,8,0)</f>
        <v>陳妍汝</v>
      </c>
      <c r="J376" s="16" t="str">
        <f>VLOOKUP(B376,總表!$1:$1048576,9,0)</f>
        <v>新北土城中正國中</v>
      </c>
      <c r="K376" s="16" t="str">
        <f>VLOOKUP(B376,總表!$1:$1048576,10,0)</f>
        <v>蘇昱璇</v>
      </c>
      <c r="L376" s="16" t="str">
        <f>VLOOKUP(B376,總表!$1:$1048576,11,0)</f>
        <v>新北土城中正國中</v>
      </c>
      <c r="M376" s="16" t="str">
        <f>VLOOKUP(B376,總表!$1:$1048576,12,0)</f>
        <v>楊素雲</v>
      </c>
      <c r="N376" s="16" t="str">
        <f>VLOOKUP(B376,總表!$1:$1048576,13,0)</f>
        <v>新北土城中正國中</v>
      </c>
      <c r="O376" s="16" t="str">
        <f>VLOOKUP(B376,總表!$1:$1048576,14,0)</f>
        <v>陳霈語</v>
      </c>
      <c r="P376" s="16" t="str">
        <f>VLOOKUP(B376,總表!$1:$1048576,15,0)</f>
        <v>新北土城中正國中</v>
      </c>
      <c r="Q376" s="16">
        <f>VLOOKUP(B376,總表!$1:$1048576,16,0)</f>
        <v>0</v>
      </c>
      <c r="R376" s="16">
        <f>VLOOKUP(B376,總表!$1:$1048576,17,0)</f>
        <v>0</v>
      </c>
    </row>
    <row r="377" spans="1:18" ht="17.399999999999999" hidden="1" x14ac:dyDescent="0.3">
      <c r="A377" s="25" t="s">
        <v>3492</v>
      </c>
      <c r="B377" s="13" t="s">
        <v>919</v>
      </c>
      <c r="C377" s="10" t="str">
        <f>VLOOKUP(B377,總表!$1:$1048576,2,0)</f>
        <v>創新綠能遇水發光安全雨傘</v>
      </c>
      <c r="D377" s="16" t="str">
        <f>VLOOKUP(B377,總表!$1:$1048576,4,0)</f>
        <v>便利生活</v>
      </c>
      <c r="E377" s="16" t="str">
        <f>VLOOKUP(B377,總表!$1:$1048576,5,0)</f>
        <v>國中組</v>
      </c>
      <c r="F377" s="16" t="str">
        <f>VLOOKUP(B377,總表!$1:$1048576,3,0)</f>
        <v>新北市</v>
      </c>
      <c r="G377" s="16" t="str">
        <f>VLOOKUP(B377,總表!$1:$1048576,6,0)</f>
        <v>薛庭欣</v>
      </c>
      <c r="H377" s="16" t="str">
        <f>VLOOKUP(B377,總表!$1:$1048576,7,0)</f>
        <v>新北市立土城國民中學</v>
      </c>
      <c r="I377" s="16" t="str">
        <f>VLOOKUP(B377,總表!$1:$1048576,8,0)</f>
        <v>李星樞</v>
      </c>
      <c r="J377" s="16" t="str">
        <f>VLOOKUP(B377,總表!$1:$1048576,9,0)</f>
        <v>新北市立土城國民中學</v>
      </c>
      <c r="K377" s="16" t="str">
        <f>VLOOKUP(B377,總表!$1:$1048576,10,0)</f>
        <v>張向葳</v>
      </c>
      <c r="L377" s="16" t="str">
        <f>VLOOKUP(B377,總表!$1:$1048576,11,0)</f>
        <v>新北市立土城國民中學</v>
      </c>
      <c r="M377" s="16" t="str">
        <f>VLOOKUP(B377,總表!$1:$1048576,12,0)</f>
        <v>謝昇達</v>
      </c>
      <c r="N377" s="16" t="str">
        <f>VLOOKUP(B377,總表!$1:$1048576,13,0)</f>
        <v>新北市立土城國民中學</v>
      </c>
      <c r="O377" s="16" t="str">
        <f>VLOOKUP(B377,總表!$1:$1048576,14,0)</f>
        <v>林子婷</v>
      </c>
      <c r="P377" s="16" t="str">
        <f>VLOOKUP(B377,總表!$1:$1048576,15,0)</f>
        <v>新北市立土城國民中學</v>
      </c>
      <c r="Q377" s="16" t="str">
        <f>VLOOKUP(B377,總表!$1:$1048576,16,0)</f>
        <v>蘇雅鈺</v>
      </c>
      <c r="R377" s="16" t="str">
        <f>VLOOKUP(B377,總表!$1:$1048576,17,0)</f>
        <v>新北市立土城國民中學</v>
      </c>
    </row>
    <row r="378" spans="1:18" ht="17.399999999999999" hidden="1" x14ac:dyDescent="0.3">
      <c r="A378" s="30" t="s">
        <v>3494</v>
      </c>
      <c r="B378" s="13" t="s">
        <v>952</v>
      </c>
      <c r="C378" s="10" t="str">
        <f>VLOOKUP(B378,總表!$1:$1048576,2,0)</f>
        <v>利用AI計算車流量控制紅綠燈裝置</v>
      </c>
      <c r="D378" s="16" t="str">
        <f>VLOOKUP(B378,總表!$1:$1048576,4,0)</f>
        <v>便利生活</v>
      </c>
      <c r="E378" s="16" t="str">
        <f>VLOOKUP(B378,總表!$1:$1048576,5,0)</f>
        <v>國中組</v>
      </c>
      <c r="F378" s="16" t="str">
        <f>VLOOKUP(B378,總表!$1:$1048576,3,0)</f>
        <v>新北市</v>
      </c>
      <c r="G378" s="16" t="str">
        <f>VLOOKUP(B378,總表!$1:$1048576,6,0)</f>
        <v>鍾沛倢</v>
      </c>
      <c r="H378" s="16" t="str">
        <f>VLOOKUP(B378,總表!$1:$1048576,7,0)</f>
        <v>新北市南山高級中學</v>
      </c>
      <c r="I378" s="16" t="str">
        <f>VLOOKUP(B378,總表!$1:$1048576,8,0)</f>
        <v>劉昀錡</v>
      </c>
      <c r="J378" s="16" t="str">
        <f>VLOOKUP(B378,總表!$1:$1048576,9,0)</f>
        <v>新北市南山高級中學</v>
      </c>
      <c r="K378" s="16">
        <f>VLOOKUP(B378,總表!$1:$1048576,10,0)</f>
        <v>0</v>
      </c>
      <c r="L378" s="16">
        <f>VLOOKUP(B378,總表!$1:$1048576,11,0)</f>
        <v>0</v>
      </c>
      <c r="M378" s="16" t="str">
        <f>VLOOKUP(B378,總表!$1:$1048576,12,0)</f>
        <v>林政煌</v>
      </c>
      <c r="N378" s="16" t="str">
        <f>VLOOKUP(B378,總表!$1:$1048576,13,0)</f>
        <v>新北市南山高級中學</v>
      </c>
      <c r="O378" s="16">
        <f>VLOOKUP(B378,總表!$1:$1048576,14,0)</f>
        <v>0</v>
      </c>
      <c r="P378" s="16">
        <f>VLOOKUP(B378,總表!$1:$1048576,15,0)</f>
        <v>0</v>
      </c>
      <c r="Q378" s="16">
        <f>VLOOKUP(B378,總表!$1:$1048576,16,0)</f>
        <v>0</v>
      </c>
      <c r="R378" s="16">
        <f>VLOOKUP(B378,總表!$1:$1048576,17,0)</f>
        <v>0</v>
      </c>
    </row>
    <row r="379" spans="1:18" ht="17.399999999999999" hidden="1" x14ac:dyDescent="0.3">
      <c r="A379" s="22" t="s">
        <v>3495</v>
      </c>
      <c r="B379" s="13" t="s">
        <v>1200</v>
      </c>
      <c r="C379" s="10" t="str">
        <f>VLOOKUP(B379,總表!$1:$1048576,2,0)</f>
        <v>房子由太陽能板製造</v>
      </c>
      <c r="D379" s="21" t="str">
        <f>VLOOKUP(B379,總表!$1:$1048576,4,0)</f>
        <v>前瞻/工業設計技術</v>
      </c>
      <c r="E379" s="16" t="str">
        <f>VLOOKUP(B379,總表!$1:$1048576,5,0)</f>
        <v>國中組</v>
      </c>
      <c r="F379" s="16" t="str">
        <f>VLOOKUP(B379,總表!$1:$1048576,3,0)</f>
        <v>新北市</v>
      </c>
      <c r="G379" s="16" t="str">
        <f>VLOOKUP(B379,總表!$1:$1048576,6,0)</f>
        <v>楊騰元</v>
      </c>
      <c r="H379" s="16" t="str">
        <f>VLOOKUP(B379,總表!$1:$1048576,7,0)</f>
        <v>新北市南山高級中學</v>
      </c>
      <c r="I379" s="16" t="str">
        <f>VLOOKUP(B379,總表!$1:$1048576,8,0)</f>
        <v>簡伯哲</v>
      </c>
      <c r="J379" s="16" t="str">
        <f>VLOOKUP(B379,總表!$1:$1048576,9,0)</f>
        <v>新北市南山高級中學</v>
      </c>
      <c r="K379" s="16">
        <f>VLOOKUP(B379,總表!$1:$1048576,10,0)</f>
        <v>0</v>
      </c>
      <c r="L379" s="16">
        <f>VLOOKUP(B379,總表!$1:$1048576,11,0)</f>
        <v>0</v>
      </c>
      <c r="M379" s="16" t="str">
        <f>VLOOKUP(B379,總表!$1:$1048576,12,0)</f>
        <v>林政煌</v>
      </c>
      <c r="N379" s="16" t="str">
        <f>VLOOKUP(B379,總表!$1:$1048576,13,0)</f>
        <v>新北市南山高級中學</v>
      </c>
      <c r="O379" s="16">
        <f>VLOOKUP(B379,總表!$1:$1048576,14,0)</f>
        <v>0</v>
      </c>
      <c r="P379" s="16">
        <f>VLOOKUP(B379,總表!$1:$1048576,15,0)</f>
        <v>0</v>
      </c>
      <c r="Q379" s="16">
        <f>VLOOKUP(B379,總表!$1:$1048576,16,0)</f>
        <v>0</v>
      </c>
      <c r="R379" s="16">
        <f>VLOOKUP(B379,總表!$1:$1048576,17,0)</f>
        <v>0</v>
      </c>
    </row>
    <row r="380" spans="1:18" ht="17.399999999999999" hidden="1" x14ac:dyDescent="0.3">
      <c r="A380" s="22" t="s">
        <v>3495</v>
      </c>
      <c r="B380" s="13" t="s">
        <v>1196</v>
      </c>
      <c r="C380" s="10" t="str">
        <f>VLOOKUP(B380,總表!$1:$1048576,2,0)</f>
        <v>監控空氣品質結合IOT裝置</v>
      </c>
      <c r="D380" s="21" t="str">
        <f>VLOOKUP(B380,總表!$1:$1048576,4,0)</f>
        <v>前瞻/工業設計技術</v>
      </c>
      <c r="E380" s="16" t="str">
        <f>VLOOKUP(B380,總表!$1:$1048576,5,0)</f>
        <v>國中組</v>
      </c>
      <c r="F380" s="16" t="str">
        <f>VLOOKUP(B380,總表!$1:$1048576,3,0)</f>
        <v>新北市</v>
      </c>
      <c r="G380" s="16" t="str">
        <f>VLOOKUP(B380,總表!$1:$1048576,6,0)</f>
        <v>朱品潔</v>
      </c>
      <c r="H380" s="16" t="str">
        <f>VLOOKUP(B380,總表!$1:$1048576,7,0)</f>
        <v>新北市南山高級中學</v>
      </c>
      <c r="I380" s="16" t="str">
        <f>VLOOKUP(B380,總表!$1:$1048576,8,0)</f>
        <v>謝昀軒</v>
      </c>
      <c r="J380" s="16" t="str">
        <f>VLOOKUP(B380,總表!$1:$1048576,9,0)</f>
        <v>新北市南山高級中學</v>
      </c>
      <c r="K380" s="16">
        <f>VLOOKUP(B380,總表!$1:$1048576,10,0)</f>
        <v>0</v>
      </c>
      <c r="L380" s="16">
        <f>VLOOKUP(B380,總表!$1:$1048576,11,0)</f>
        <v>0</v>
      </c>
      <c r="M380" s="16" t="str">
        <f>VLOOKUP(B380,總表!$1:$1048576,12,0)</f>
        <v>林政煌</v>
      </c>
      <c r="N380" s="16" t="str">
        <f>VLOOKUP(B380,總表!$1:$1048576,13,0)</f>
        <v>新北市南山高級中學</v>
      </c>
      <c r="O380" s="16">
        <f>VLOOKUP(B380,總表!$1:$1048576,14,0)</f>
        <v>0</v>
      </c>
      <c r="P380" s="16">
        <f>VLOOKUP(B380,總表!$1:$1048576,15,0)</f>
        <v>0</v>
      </c>
      <c r="Q380" s="16">
        <f>VLOOKUP(B380,總表!$1:$1048576,16,0)</f>
        <v>0</v>
      </c>
      <c r="R380" s="16">
        <f>VLOOKUP(B380,總表!$1:$1048576,17,0)</f>
        <v>0</v>
      </c>
    </row>
    <row r="381" spans="1:18" ht="17.399999999999999" hidden="1" x14ac:dyDescent="0.3">
      <c r="A381" s="30" t="s">
        <v>3494</v>
      </c>
      <c r="B381" s="13" t="s">
        <v>1149</v>
      </c>
      <c r="C381" s="10" t="str">
        <f>VLOOKUP(B381,總表!$1:$1048576,2,0)</f>
        <v>便攜式微型風機之充氣型葉片設計開發</v>
      </c>
      <c r="D381" s="21" t="str">
        <f>VLOOKUP(B381,總表!$1:$1048576,4,0)</f>
        <v>前瞻/工業設計技術</v>
      </c>
      <c r="E381" s="16" t="str">
        <f>VLOOKUP(B381,總表!$1:$1048576,5,0)</f>
        <v>國中組</v>
      </c>
      <c r="F381" s="16" t="str">
        <f>VLOOKUP(B381,總表!$1:$1048576,3,0)</f>
        <v>新北市</v>
      </c>
      <c r="G381" s="16" t="str">
        <f>VLOOKUP(B381,總表!$1:$1048576,6,0)</f>
        <v>黃振軒</v>
      </c>
      <c r="H381" s="16" t="str">
        <f>VLOOKUP(B381,總表!$1:$1048576,7,0)</f>
        <v>新北市立土城國民中學</v>
      </c>
      <c r="I381" s="16" t="str">
        <f>VLOOKUP(B381,總表!$1:$1048576,8,0)</f>
        <v>李允芸</v>
      </c>
      <c r="J381" s="16" t="str">
        <f>VLOOKUP(B381,總表!$1:$1048576,9,0)</f>
        <v>新北市立土城國民中學</v>
      </c>
      <c r="K381" s="16" t="str">
        <f>VLOOKUP(B381,總表!$1:$1048576,10,0)</f>
        <v>薛庭任</v>
      </c>
      <c r="L381" s="16" t="str">
        <f>VLOOKUP(B381,總表!$1:$1048576,11,0)</f>
        <v>新北市立土城國民中學</v>
      </c>
      <c r="M381" s="16" t="str">
        <f>VLOOKUP(B381,總表!$1:$1048576,12,0)</f>
        <v>謝昇達</v>
      </c>
      <c r="N381" s="16" t="str">
        <f>VLOOKUP(B381,總表!$1:$1048576,13,0)</f>
        <v>新北市立土城國民中學</v>
      </c>
      <c r="O381" s="16" t="str">
        <f>VLOOKUP(B381,總表!$1:$1048576,14,0)</f>
        <v>郭玉辰</v>
      </c>
      <c r="P381" s="16" t="str">
        <f>VLOOKUP(B381,總表!$1:$1048576,15,0)</f>
        <v>新北市立土城國民中學</v>
      </c>
      <c r="Q381" s="16" t="str">
        <f>VLOOKUP(B381,總表!$1:$1048576,16,0)</f>
        <v>蕭聖益</v>
      </c>
      <c r="R381" s="16" t="str">
        <f>VLOOKUP(B381,總表!$1:$1048576,17,0)</f>
        <v>新北市立土城國民中學</v>
      </c>
    </row>
    <row r="382" spans="1:18" ht="17.399999999999999" hidden="1" x14ac:dyDescent="0.3">
      <c r="A382" s="22" t="s">
        <v>3495</v>
      </c>
      <c r="B382" s="13" t="s">
        <v>2895</v>
      </c>
      <c r="C382" s="10" t="str">
        <f>VLOOKUP(B382,總表!$1:$1048576,2,0)</f>
        <v>守門員居家訓練器</v>
      </c>
      <c r="D382" s="18" t="str">
        <f>VLOOKUP(B382,總表!$1:$1048576,4,0)</f>
        <v>休閒與教育</v>
      </c>
      <c r="E382" s="16" t="str">
        <f>VLOOKUP(B382,總表!$1:$1048576,5,0)</f>
        <v>高中職組</v>
      </c>
      <c r="F382" s="16" t="str">
        <f>VLOOKUP(B382,總表!$1:$1048576,3,0)</f>
        <v>新竹市</v>
      </c>
      <c r="G382" s="16" t="str">
        <f>VLOOKUP(B382,總表!$1:$1048576,6,0)</f>
        <v>李涓語</v>
      </c>
      <c r="H382" s="16" t="str">
        <f>VLOOKUP(B382,總表!$1:$1048576,7,0)</f>
        <v>國立新竹女子高級中學</v>
      </c>
      <c r="I382" s="16">
        <f>VLOOKUP(B382,總表!$1:$1048576,8,0)</f>
        <v>0</v>
      </c>
      <c r="J382" s="16">
        <f>VLOOKUP(B382,總表!$1:$1048576,9,0)</f>
        <v>0</v>
      </c>
      <c r="K382" s="16">
        <f>VLOOKUP(B382,總表!$1:$1048576,10,0)</f>
        <v>0</v>
      </c>
      <c r="L382" s="16">
        <f>VLOOKUP(B382,總表!$1:$1048576,11,0)</f>
        <v>0</v>
      </c>
      <c r="M382" s="16" t="str">
        <f>VLOOKUP(B382,總表!$1:$1048576,12,0)</f>
        <v>古佳怡</v>
      </c>
      <c r="N382" s="16" t="str">
        <f>VLOOKUP(B382,總表!$1:$1048576,13,0)</f>
        <v>國立新竹女子高級中學</v>
      </c>
      <c r="O382" s="16">
        <f>VLOOKUP(B382,總表!$1:$1048576,14,0)</f>
        <v>0</v>
      </c>
      <c r="P382" s="16">
        <f>VLOOKUP(B382,總表!$1:$1048576,15,0)</f>
        <v>0</v>
      </c>
      <c r="Q382" s="16">
        <f>VLOOKUP(B382,總表!$1:$1048576,16,0)</f>
        <v>0</v>
      </c>
      <c r="R382" s="16">
        <f>VLOOKUP(B382,總表!$1:$1048576,17,0)</f>
        <v>0</v>
      </c>
    </row>
    <row r="383" spans="1:18" ht="17.399999999999999" hidden="1" x14ac:dyDescent="0.3">
      <c r="A383" s="23" t="s">
        <v>3495</v>
      </c>
      <c r="B383" s="16" t="s">
        <v>1435</v>
      </c>
      <c r="C383" s="10" t="str">
        <f>VLOOKUP(B383,總表!$1:$1048576,2,0)</f>
        <v>正襟危坐</v>
      </c>
      <c r="D383" s="18" t="str">
        <f>VLOOKUP(B383,總表!$1:$1048576,4,0)</f>
        <v>休閒與教育</v>
      </c>
      <c r="E383" s="16" t="str">
        <f>VLOOKUP(B383,總表!$1:$1048576,5,0)</f>
        <v>國小組</v>
      </c>
      <c r="F383" s="16" t="str">
        <f>VLOOKUP(B383,總表!$1:$1048576,3,0)</f>
        <v>新竹市</v>
      </c>
      <c r="G383" s="16" t="str">
        <f>VLOOKUP(B383,總表!$1:$1048576,6,0)</f>
        <v>袁采希</v>
      </c>
      <c r="H383" s="16" t="str">
        <f>VLOOKUP(B383,總表!$1:$1048576,7,0)</f>
        <v>康橋國際學校新竹校區</v>
      </c>
      <c r="I383" s="16">
        <f>VLOOKUP(B383,總表!$1:$1048576,8,0)</f>
        <v>0</v>
      </c>
      <c r="J383" s="16">
        <f>VLOOKUP(B383,總表!$1:$1048576,9,0)</f>
        <v>0</v>
      </c>
      <c r="K383" s="16">
        <f>VLOOKUP(B383,總表!$1:$1048576,10,0)</f>
        <v>0</v>
      </c>
      <c r="L383" s="16">
        <f>VLOOKUP(B383,總表!$1:$1048576,11,0)</f>
        <v>0</v>
      </c>
      <c r="M383" s="16" t="str">
        <f>VLOOKUP(B383,總表!$1:$1048576,12,0)</f>
        <v>范力分</v>
      </c>
      <c r="N383" s="16" t="str">
        <f>VLOOKUP(B383,總表!$1:$1048576,13,0)</f>
        <v>康橋國際學校新竹校區</v>
      </c>
      <c r="O383" s="16">
        <f>VLOOKUP(B383,總表!$1:$1048576,14,0)</f>
        <v>0</v>
      </c>
      <c r="P383" s="16">
        <f>VLOOKUP(B383,總表!$1:$1048576,15,0)</f>
        <v>0</v>
      </c>
      <c r="Q383" s="16">
        <f>VLOOKUP(B383,總表!$1:$1048576,16,0)</f>
        <v>0</v>
      </c>
      <c r="R383" s="16">
        <f>VLOOKUP(B383,總表!$1:$1048576,17,0)</f>
        <v>0</v>
      </c>
    </row>
    <row r="384" spans="1:18" ht="17.399999999999999" hidden="1" x14ac:dyDescent="0.3">
      <c r="A384" s="23" t="s">
        <v>3495</v>
      </c>
      <c r="B384" s="16" t="s">
        <v>2077</v>
      </c>
      <c r="C384" s="10" t="str">
        <f>VLOOKUP(B384,總表!$1:$1048576,2,0)</f>
        <v>肩頸炎復健運動器</v>
      </c>
      <c r="D384" s="20" t="str">
        <f>VLOOKUP(B384,總表!$1:$1048576,4,0)</f>
        <v>社會照護</v>
      </c>
      <c r="E384" s="16" t="str">
        <f>VLOOKUP(B384,總表!$1:$1048576,5,0)</f>
        <v>國小組</v>
      </c>
      <c r="F384" s="16" t="str">
        <f>VLOOKUP(B384,總表!$1:$1048576,3,0)</f>
        <v>新竹市</v>
      </c>
      <c r="G384" s="16" t="str">
        <f>VLOOKUP(B384,總表!$1:$1048576,6,0)</f>
        <v>蘇千尹</v>
      </c>
      <c r="H384" s="16" t="str">
        <f>VLOOKUP(B384,總表!$1:$1048576,7,0)</f>
        <v>新竹市東區關埔國小</v>
      </c>
      <c r="I384" s="16">
        <f>VLOOKUP(B384,總表!$1:$1048576,8,0)</f>
        <v>0</v>
      </c>
      <c r="J384" s="16">
        <f>VLOOKUP(B384,總表!$1:$1048576,9,0)</f>
        <v>0</v>
      </c>
      <c r="K384" s="16">
        <f>VLOOKUP(B384,總表!$1:$1048576,10,0)</f>
        <v>0</v>
      </c>
      <c r="L384" s="16">
        <f>VLOOKUP(B384,總表!$1:$1048576,11,0)</f>
        <v>0</v>
      </c>
      <c r="M384" s="16" t="str">
        <f>VLOOKUP(B384,總表!$1:$1048576,12,0)</f>
        <v>黃政昱</v>
      </c>
      <c r="N384" s="16" t="str">
        <f>VLOOKUP(B384,總表!$1:$1048576,13,0)</f>
        <v>新竹市東區關埔國小</v>
      </c>
      <c r="O384" s="16" t="str">
        <f>VLOOKUP(B384,總表!$1:$1048576,14,0)</f>
        <v>江玉玲</v>
      </c>
      <c r="P384" s="16" t="str">
        <f>VLOOKUP(B384,總表!$1:$1048576,15,0)</f>
        <v>新竹市東區關埔國小</v>
      </c>
      <c r="Q384" s="16">
        <f>VLOOKUP(B384,總表!$1:$1048576,16,0)</f>
        <v>0</v>
      </c>
      <c r="R384" s="16">
        <f>VLOOKUP(B384,總表!$1:$1048576,17,0)</f>
        <v>0</v>
      </c>
    </row>
    <row r="385" spans="1:18" ht="17.399999999999999" hidden="1" x14ac:dyDescent="0.3">
      <c r="A385" s="23" t="s">
        <v>3495</v>
      </c>
      <c r="B385" s="16" t="s">
        <v>2019</v>
      </c>
      <c r="C385" s="10" t="str">
        <f>VLOOKUP(B385,總表!$1:$1048576,2,0)</f>
        <v>TOF穿戴式智能移動護眼計時頭巾</v>
      </c>
      <c r="D385" s="20" t="str">
        <f>VLOOKUP(B385,總表!$1:$1048576,4,0)</f>
        <v>社會照護</v>
      </c>
      <c r="E385" s="16" t="str">
        <f>VLOOKUP(B385,總表!$1:$1048576,5,0)</f>
        <v>國小組</v>
      </c>
      <c r="F385" s="16" t="str">
        <f>VLOOKUP(B385,總表!$1:$1048576,3,0)</f>
        <v>新竹市</v>
      </c>
      <c r="G385" s="16" t="str">
        <f>VLOOKUP(B385,總表!$1:$1048576,6,0)</f>
        <v>陳宥彤</v>
      </c>
      <c r="H385" s="16" t="str">
        <f>VLOOKUP(B385,總表!$1:$1048576,7,0)</f>
        <v xml:space="preserve">新竹市東區三民國民小學 </v>
      </c>
      <c r="I385" s="16" t="str">
        <f>VLOOKUP(B385,總表!$1:$1048576,8,0)</f>
        <v>陳侑菱</v>
      </c>
      <c r="J385" s="16" t="str">
        <f>VLOOKUP(B385,總表!$1:$1048576,9,0)</f>
        <v>新竹市東區三民國民小學</v>
      </c>
      <c r="K385" s="16">
        <f>VLOOKUP(B385,總表!$1:$1048576,10,0)</f>
        <v>0</v>
      </c>
      <c r="L385" s="16">
        <f>VLOOKUP(B385,總表!$1:$1048576,11,0)</f>
        <v>0</v>
      </c>
      <c r="M385" s="16" t="str">
        <f>VLOOKUP(B385,總表!$1:$1048576,12,0)</f>
        <v>王琇琪</v>
      </c>
      <c r="N385" s="16" t="str">
        <f>VLOOKUP(B385,總表!$1:$1048576,13,0)</f>
        <v xml:space="preserve">新竹市東區三民國民小學 </v>
      </c>
      <c r="O385" s="16" t="str">
        <f>VLOOKUP(B385,總表!$1:$1048576,14,0)</f>
        <v>方柔尹</v>
      </c>
      <c r="P385" s="16" t="str">
        <f>VLOOKUP(B385,總表!$1:$1048576,15,0)</f>
        <v xml:space="preserve">新竹市東區三民國民小學 </v>
      </c>
      <c r="Q385" s="16">
        <f>VLOOKUP(B385,總表!$1:$1048576,16,0)</f>
        <v>0</v>
      </c>
      <c r="R385" s="16">
        <f>VLOOKUP(B385,總表!$1:$1048576,17,0)</f>
        <v>0</v>
      </c>
    </row>
    <row r="386" spans="1:18" ht="17.399999999999999" hidden="1" x14ac:dyDescent="0.3">
      <c r="A386" s="23" t="s">
        <v>3495</v>
      </c>
      <c r="B386" s="16" t="s">
        <v>2042</v>
      </c>
      <c r="C386" s="10" t="str">
        <f>VLOOKUP(B386,總表!$1:$1048576,2,0)</f>
        <v>樂活數FUN券</v>
      </c>
      <c r="D386" s="20" t="str">
        <f>VLOOKUP(B386,總表!$1:$1048576,4,0)</f>
        <v>社會照護</v>
      </c>
      <c r="E386" s="16" t="str">
        <f>VLOOKUP(B386,總表!$1:$1048576,5,0)</f>
        <v>國小組</v>
      </c>
      <c r="F386" s="16" t="str">
        <f>VLOOKUP(B386,總表!$1:$1048576,3,0)</f>
        <v>新竹市</v>
      </c>
      <c r="G386" s="16" t="str">
        <f>VLOOKUP(B386,總表!$1:$1048576,6,0)</f>
        <v>林威辰</v>
      </c>
      <c r="H386" s="16" t="str">
        <f>VLOOKUP(B386,總表!$1:$1048576,7,0)</f>
        <v>新竹市東區東園國民小學</v>
      </c>
      <c r="I386" s="16">
        <f>VLOOKUP(B386,總表!$1:$1048576,8,0)</f>
        <v>0</v>
      </c>
      <c r="J386" s="16">
        <f>VLOOKUP(B386,總表!$1:$1048576,9,0)</f>
        <v>0</v>
      </c>
      <c r="K386" s="16">
        <f>VLOOKUP(B386,總表!$1:$1048576,10,0)</f>
        <v>0</v>
      </c>
      <c r="L386" s="16">
        <f>VLOOKUP(B386,總表!$1:$1048576,11,0)</f>
        <v>0</v>
      </c>
      <c r="M386" s="16" t="str">
        <f>VLOOKUP(B386,總表!$1:$1048576,12,0)</f>
        <v>李瑋淇</v>
      </c>
      <c r="N386" s="16" t="str">
        <f>VLOOKUP(B386,總表!$1:$1048576,13,0)</f>
        <v>新竹市東區東園國民小學</v>
      </c>
      <c r="O386" s="16">
        <f>VLOOKUP(B386,總表!$1:$1048576,14,0)</f>
        <v>0</v>
      </c>
      <c r="P386" s="16">
        <f>VLOOKUP(B386,總表!$1:$1048576,15,0)</f>
        <v>0</v>
      </c>
      <c r="Q386" s="16">
        <f>VLOOKUP(B386,總表!$1:$1048576,16,0)</f>
        <v>0</v>
      </c>
      <c r="R386" s="16">
        <f>VLOOKUP(B386,總表!$1:$1048576,17,0)</f>
        <v>0</v>
      </c>
    </row>
    <row r="387" spans="1:18" ht="17.399999999999999" hidden="1" x14ac:dyDescent="0.3">
      <c r="A387" s="30" t="s">
        <v>3494</v>
      </c>
      <c r="B387" s="13" t="s">
        <v>407</v>
      </c>
      <c r="C387" s="10" t="str">
        <f>VLOOKUP(B387,總表!$1:$1048576,2,0)</f>
        <v>防止遺忘的智慧置物櫃</v>
      </c>
      <c r="D387" s="18" t="str">
        <f>VLOOKUP(B387,總表!$1:$1048576,4,0)</f>
        <v>休閒與教育</v>
      </c>
      <c r="E387" s="16" t="str">
        <f>VLOOKUP(B387,總表!$1:$1048576,5,0)</f>
        <v>國中組</v>
      </c>
      <c r="F387" s="16" t="str">
        <f>VLOOKUP(B387,總表!$1:$1048576,3,0)</f>
        <v>新竹市</v>
      </c>
      <c r="G387" s="16" t="str">
        <f>VLOOKUP(B387,總表!$1:$1048576,6,0)</f>
        <v>蔡李蕎安</v>
      </c>
      <c r="H387" s="16" t="str">
        <f>VLOOKUP(B387,總表!$1:$1048576,7,0)</f>
        <v>新竹市立光華國民中學</v>
      </c>
      <c r="I387" s="16" t="str">
        <f>VLOOKUP(B387,總表!$1:$1048576,8,0)</f>
        <v>廖子璇</v>
      </c>
      <c r="J387" s="16" t="str">
        <f>VLOOKUP(B387,總表!$1:$1048576,9,0)</f>
        <v>新竹縣立成功國民中學</v>
      </c>
      <c r="K387" s="16" t="str">
        <f>VLOOKUP(B387,總表!$1:$1048576,10,0)</f>
        <v>尤弈菲</v>
      </c>
      <c r="L387" s="16" t="str">
        <f>VLOOKUP(B387,總表!$1:$1048576,11,0)</f>
        <v>新竹市立培英國民中學</v>
      </c>
      <c r="M387" s="16">
        <f>VLOOKUP(B387,總表!$1:$1048576,12,0)</f>
        <v>0</v>
      </c>
      <c r="N387" s="16">
        <f>VLOOKUP(B387,總表!$1:$1048576,13,0)</f>
        <v>0</v>
      </c>
      <c r="O387" s="16">
        <f>VLOOKUP(B387,總表!$1:$1048576,14,0)</f>
        <v>0</v>
      </c>
      <c r="P387" s="16">
        <f>VLOOKUP(B387,總表!$1:$1048576,15,0)</f>
        <v>0</v>
      </c>
      <c r="Q387" s="16">
        <f>VLOOKUP(B387,總表!$1:$1048576,16,0)</f>
        <v>0</v>
      </c>
      <c r="R387" s="16">
        <f>VLOOKUP(B387,總表!$1:$1048576,17,0)</f>
        <v>0</v>
      </c>
    </row>
    <row r="388" spans="1:18" ht="17.399999999999999" hidden="1" x14ac:dyDescent="0.3">
      <c r="A388" s="22" t="s">
        <v>3495</v>
      </c>
      <c r="B388" s="13" t="s">
        <v>680</v>
      </c>
      <c r="C388" s="10" t="str">
        <f>VLOOKUP(B388,總表!$1:$1048576,2,0)</f>
        <v>智慧型車門秘書Siren</v>
      </c>
      <c r="D388" s="19" t="str">
        <f>VLOOKUP(B388,總表!$1:$1048576,4,0)</f>
        <v>災害管理與安全</v>
      </c>
      <c r="E388" s="16" t="str">
        <f>VLOOKUP(B388,總表!$1:$1048576,5,0)</f>
        <v>國中組</v>
      </c>
      <c r="F388" s="16" t="str">
        <f>VLOOKUP(B388,總表!$1:$1048576,3,0)</f>
        <v>新竹市</v>
      </c>
      <c r="G388" s="16" t="str">
        <f>VLOOKUP(B388,總表!$1:$1048576,6,0)</f>
        <v>魏凡凱</v>
      </c>
      <c r="H388" s="16" t="str">
        <f>VLOOKUP(B388,總表!$1:$1048576,7,0)</f>
        <v>新竹市育賢國中</v>
      </c>
      <c r="I388" s="16" t="str">
        <f>VLOOKUP(B388,總表!$1:$1048576,8,0)</f>
        <v>楊恆安</v>
      </c>
      <c r="J388" s="16" t="str">
        <f>VLOOKUP(B388,總表!$1:$1048576,9,0)</f>
        <v>新竹市育賢國中</v>
      </c>
      <c r="K388" s="16" t="str">
        <f>VLOOKUP(B388,總表!$1:$1048576,10,0)</f>
        <v>鄭貽云</v>
      </c>
      <c r="L388" s="16" t="str">
        <f>VLOOKUP(B388,總表!$1:$1048576,11,0)</f>
        <v>新竹市育賢國中</v>
      </c>
      <c r="M388" s="16" t="str">
        <f>VLOOKUP(B388,總表!$1:$1048576,12,0)</f>
        <v>葉文中</v>
      </c>
      <c r="N388" s="16" t="str">
        <f>VLOOKUP(B388,總表!$1:$1048576,13,0)</f>
        <v>新竹市育賢國中</v>
      </c>
      <c r="O388" s="16">
        <f>VLOOKUP(B388,總表!$1:$1048576,14,0)</f>
        <v>0</v>
      </c>
      <c r="P388" s="16">
        <f>VLOOKUP(B388,總表!$1:$1048576,15,0)</f>
        <v>0</v>
      </c>
      <c r="Q388" s="16">
        <f>VLOOKUP(B388,總表!$1:$1048576,16,0)</f>
        <v>0</v>
      </c>
      <c r="R388" s="16">
        <f>VLOOKUP(B388,總表!$1:$1048576,17,0)</f>
        <v>0</v>
      </c>
    </row>
    <row r="389" spans="1:18" ht="17.399999999999999" hidden="1" x14ac:dyDescent="0.3">
      <c r="A389" s="30" t="s">
        <v>3494</v>
      </c>
      <c r="B389" s="13" t="s">
        <v>516</v>
      </c>
      <c r="C389" s="10" t="str">
        <f>VLOOKUP(B389,總表!$1:$1048576,2,0)</f>
        <v>智能發光導航系統</v>
      </c>
      <c r="D389" s="19" t="str">
        <f>VLOOKUP(B389,總表!$1:$1048576,4,0)</f>
        <v>災害管理與安全</v>
      </c>
      <c r="E389" s="16" t="str">
        <f>VLOOKUP(B389,總表!$1:$1048576,5,0)</f>
        <v>國中組</v>
      </c>
      <c r="F389" s="16" t="str">
        <f>VLOOKUP(B389,總表!$1:$1048576,3,0)</f>
        <v>新竹市</v>
      </c>
      <c r="G389" s="16" t="str">
        <f>VLOOKUP(B389,總表!$1:$1048576,6,0)</f>
        <v>謝獻允</v>
      </c>
      <c r="H389" s="16" t="str">
        <f>VLOOKUP(B389,總表!$1:$1048576,7,0)</f>
        <v>新竹市康橋國民中小學</v>
      </c>
      <c r="I389" s="16">
        <f>VLOOKUP(B389,總表!$1:$1048576,8,0)</f>
        <v>0</v>
      </c>
      <c r="J389" s="16">
        <f>VLOOKUP(B389,總表!$1:$1048576,9,0)</f>
        <v>0</v>
      </c>
      <c r="K389" s="16">
        <f>VLOOKUP(B389,總表!$1:$1048576,10,0)</f>
        <v>0</v>
      </c>
      <c r="L389" s="16">
        <f>VLOOKUP(B389,總表!$1:$1048576,11,0)</f>
        <v>0</v>
      </c>
      <c r="M389" s="16" t="str">
        <f>VLOOKUP(B389,總表!$1:$1048576,12,0)</f>
        <v>苗敬祥</v>
      </c>
      <c r="N389" s="16" t="str">
        <f>VLOOKUP(B389,總表!$1:$1048576,13,0)</f>
        <v>新竹市康橋國民中小學</v>
      </c>
      <c r="O389" s="16">
        <f>VLOOKUP(B389,總表!$1:$1048576,14,0)</f>
        <v>0</v>
      </c>
      <c r="P389" s="16">
        <f>VLOOKUP(B389,總表!$1:$1048576,15,0)</f>
        <v>0</v>
      </c>
      <c r="Q389" s="16">
        <f>VLOOKUP(B389,總表!$1:$1048576,16,0)</f>
        <v>0</v>
      </c>
      <c r="R389" s="16">
        <f>VLOOKUP(B389,總表!$1:$1048576,17,0)</f>
        <v>0</v>
      </c>
    </row>
    <row r="390" spans="1:18" ht="17.399999999999999" hidden="1" x14ac:dyDescent="0.3">
      <c r="A390" s="22" t="s">
        <v>3495</v>
      </c>
      <c r="B390" s="13" t="s">
        <v>814</v>
      </c>
      <c r="C390" s="10" t="str">
        <f>VLOOKUP(B390,總表!$1:$1048576,2,0)</f>
        <v>關懷守護藥定時</v>
      </c>
      <c r="D390" s="20" t="str">
        <f>VLOOKUP(B390,總表!$1:$1048576,4,0)</f>
        <v>社會照護</v>
      </c>
      <c r="E390" s="16" t="str">
        <f>VLOOKUP(B390,總表!$1:$1048576,5,0)</f>
        <v>國中組</v>
      </c>
      <c r="F390" s="16" t="str">
        <f>VLOOKUP(B390,總表!$1:$1048576,3,0)</f>
        <v>新竹市</v>
      </c>
      <c r="G390" s="16" t="str">
        <f>VLOOKUP(B390,總表!$1:$1048576,6,0)</f>
        <v>簡廷宇</v>
      </c>
      <c r="H390" s="16" t="str">
        <f>VLOOKUP(B390,總表!$1:$1048576,7,0)</f>
        <v>新竹市東區關東國民小學</v>
      </c>
      <c r="I390" s="16" t="str">
        <f>VLOOKUP(B390,總表!$1:$1048576,8,0)</f>
        <v>簡伯丞</v>
      </c>
      <c r="J390" s="16" t="str">
        <f>VLOOKUP(B390,總表!$1:$1048576,9,0)</f>
        <v>新竹市私立曙光女子高級中學國中部</v>
      </c>
      <c r="K390" s="16">
        <f>VLOOKUP(B390,總表!$1:$1048576,10,0)</f>
        <v>0</v>
      </c>
      <c r="L390" s="16">
        <f>VLOOKUP(B390,總表!$1:$1048576,11,0)</f>
        <v>0</v>
      </c>
      <c r="M390" s="16" t="str">
        <f>VLOOKUP(B390,總表!$1:$1048576,12,0)</f>
        <v>賴秋梅</v>
      </c>
      <c r="N390" s="16" t="str">
        <f>VLOOKUP(B390,總表!$1:$1048576,13,0)</f>
        <v>新竹市東區關東國民小學</v>
      </c>
      <c r="O390" s="16">
        <f>VLOOKUP(B390,總表!$1:$1048576,14,0)</f>
        <v>0</v>
      </c>
      <c r="P390" s="16">
        <f>VLOOKUP(B390,總表!$1:$1048576,15,0)</f>
        <v>0</v>
      </c>
      <c r="Q390" s="16">
        <f>VLOOKUP(B390,總表!$1:$1048576,16,0)</f>
        <v>0</v>
      </c>
      <c r="R390" s="16">
        <f>VLOOKUP(B390,總表!$1:$1048576,17,0)</f>
        <v>0</v>
      </c>
    </row>
    <row r="391" spans="1:18" ht="17.399999999999999" hidden="1" x14ac:dyDescent="0.3">
      <c r="A391" s="25" t="s">
        <v>3492</v>
      </c>
      <c r="B391" s="13" t="s">
        <v>873</v>
      </c>
      <c r="C391" s="10" t="str">
        <f>VLOOKUP(B391,總表!$1:$1048576,2,0)</f>
        <v>自動洗水彩筆機</v>
      </c>
      <c r="D391" s="16" t="str">
        <f>VLOOKUP(B391,總表!$1:$1048576,4,0)</f>
        <v>便利生活</v>
      </c>
      <c r="E391" s="16" t="str">
        <f>VLOOKUP(B391,總表!$1:$1048576,5,0)</f>
        <v>國中組</v>
      </c>
      <c r="F391" s="16" t="str">
        <f>VLOOKUP(B391,總表!$1:$1048576,3,0)</f>
        <v>新竹市</v>
      </c>
      <c r="G391" s="16" t="str">
        <f>VLOOKUP(B391,總表!$1:$1048576,6,0)</f>
        <v>許劭宇</v>
      </c>
      <c r="H391" s="16" t="str">
        <f>VLOOKUP(B391,總表!$1:$1048576,7,0)</f>
        <v>磐石國中</v>
      </c>
      <c r="I391" s="16" t="str">
        <f>VLOOKUP(B391,總表!$1:$1048576,8,0)</f>
        <v>陳宥希</v>
      </c>
      <c r="J391" s="16" t="str">
        <f>VLOOKUP(B391,總表!$1:$1048576,9,0)</f>
        <v>竹光國中</v>
      </c>
      <c r="K391" s="16">
        <f>VLOOKUP(B391,總表!$1:$1048576,10,0)</f>
        <v>0</v>
      </c>
      <c r="L391" s="16">
        <f>VLOOKUP(B391,總表!$1:$1048576,11,0)</f>
        <v>0</v>
      </c>
      <c r="M391" s="16">
        <f>VLOOKUP(B391,總表!$1:$1048576,12,0)</f>
        <v>0</v>
      </c>
      <c r="N391" s="16">
        <f>VLOOKUP(B391,總表!$1:$1048576,13,0)</f>
        <v>0</v>
      </c>
      <c r="O391" s="16">
        <f>VLOOKUP(B391,總表!$1:$1048576,14,0)</f>
        <v>0</v>
      </c>
      <c r="P391" s="16">
        <f>VLOOKUP(B391,總表!$1:$1048576,15,0)</f>
        <v>0</v>
      </c>
      <c r="Q391" s="16">
        <f>VLOOKUP(B391,總表!$1:$1048576,16,0)</f>
        <v>0</v>
      </c>
      <c r="R391" s="16">
        <f>VLOOKUP(B391,總表!$1:$1048576,17,0)</f>
        <v>0</v>
      </c>
    </row>
    <row r="392" spans="1:18" ht="17.399999999999999" hidden="1" x14ac:dyDescent="0.3">
      <c r="A392" s="30" t="s">
        <v>3494</v>
      </c>
      <c r="B392" s="13" t="s">
        <v>3270</v>
      </c>
      <c r="C392" s="10" t="str">
        <f>VLOOKUP(B392,總表!$1:$1048576,2,0)</f>
        <v>智慧鬧鐘系統</v>
      </c>
      <c r="D392" s="16" t="str">
        <f>VLOOKUP(B392,總表!$1:$1048576,4,0)</f>
        <v>便利生活</v>
      </c>
      <c r="E392" s="16" t="str">
        <f>VLOOKUP(B392,總表!$1:$1048576,5,0)</f>
        <v>高中職組</v>
      </c>
      <c r="F392" s="16" t="str">
        <f>VLOOKUP(B392,總表!$1:$1048576,3,0)</f>
        <v>新竹縣</v>
      </c>
      <c r="G392" s="16" t="str">
        <f>VLOOKUP(B392,總表!$1:$1048576,6,0)</f>
        <v>許承諺</v>
      </c>
      <c r="H392" s="16" t="str">
        <f>VLOOKUP(B392,總表!$1:$1048576,7,0)</f>
        <v>新竹市立建功高中</v>
      </c>
      <c r="I392" s="16" t="str">
        <f>VLOOKUP(B392,總表!$1:$1048576,8,0)</f>
        <v>鄭棋文</v>
      </c>
      <c r="J392" s="16" t="str">
        <f>VLOOKUP(B392,總表!$1:$1048576,9,0)</f>
        <v>新竹縣竹北市成功國中</v>
      </c>
      <c r="K392" s="16">
        <f>VLOOKUP(B392,總表!$1:$1048576,10,0)</f>
        <v>0</v>
      </c>
      <c r="L392" s="16">
        <f>VLOOKUP(B392,總表!$1:$1048576,11,0)</f>
        <v>0</v>
      </c>
      <c r="M392" s="16" t="str">
        <f>VLOOKUP(B392,總表!$1:$1048576,12,0)</f>
        <v>鄭伃君</v>
      </c>
      <c r="N392" s="16" t="str">
        <f>VLOOKUP(B392,總表!$1:$1048576,13,0)</f>
        <v>新竹市建功高中</v>
      </c>
      <c r="O392" s="16">
        <f>VLOOKUP(B392,總表!$1:$1048576,14,0)</f>
        <v>0</v>
      </c>
      <c r="P392" s="16">
        <f>VLOOKUP(B392,總表!$1:$1048576,15,0)</f>
        <v>0</v>
      </c>
      <c r="Q392" s="16">
        <f>VLOOKUP(B392,總表!$1:$1048576,16,0)</f>
        <v>0</v>
      </c>
      <c r="R392" s="16">
        <f>VLOOKUP(B392,總表!$1:$1048576,17,0)</f>
        <v>0</v>
      </c>
    </row>
    <row r="393" spans="1:18" ht="17.399999999999999" hidden="1" x14ac:dyDescent="0.3">
      <c r="A393" s="23" t="s">
        <v>3495</v>
      </c>
      <c r="B393" s="16" t="s">
        <v>1669</v>
      </c>
      <c r="C393" s="10" t="str">
        <f>VLOOKUP(B393,總表!$1:$1048576,2,0)</f>
        <v>多功能水壺</v>
      </c>
      <c r="D393" s="18" t="str">
        <f>VLOOKUP(B393,總表!$1:$1048576,4,0)</f>
        <v>休閒與教育</v>
      </c>
      <c r="E393" s="16" t="str">
        <f>VLOOKUP(B393,總表!$1:$1048576,5,0)</f>
        <v>國小組</v>
      </c>
      <c r="F393" s="16" t="str">
        <f>VLOOKUP(B393,總表!$1:$1048576,3,0)</f>
        <v>新竹縣</v>
      </c>
      <c r="G393" s="16" t="str">
        <f>VLOOKUP(B393,總表!$1:$1048576,6,0)</f>
        <v>柯宇擇</v>
      </c>
      <c r="H393" s="16" t="str">
        <f>VLOOKUP(B393,總表!$1:$1048576,7,0)</f>
        <v>新湖國小</v>
      </c>
      <c r="I393" s="16" t="str">
        <f>VLOOKUP(B393,總表!$1:$1048576,8,0)</f>
        <v>徐松立</v>
      </c>
      <c r="J393" s="16" t="str">
        <f>VLOOKUP(B393,總表!$1:$1048576,9,0)</f>
        <v>新竹縣湖口鄉新湖國小</v>
      </c>
      <c r="K393" s="16" t="str">
        <f>VLOOKUP(B393,總表!$1:$1048576,10,0)</f>
        <v>邱士豪</v>
      </c>
      <c r="L393" s="16" t="str">
        <f>VLOOKUP(B393,總表!$1:$1048576,11,0)</f>
        <v>新竹縣湖口鄉新湖國小</v>
      </c>
      <c r="M393" s="16" t="str">
        <f>VLOOKUP(B393,總表!$1:$1048576,12,0)</f>
        <v>高齊偉</v>
      </c>
      <c r="N393" s="16" t="str">
        <f>VLOOKUP(B393,總表!$1:$1048576,13,0)</f>
        <v>新竹縣湖口鄉新湖國小</v>
      </c>
      <c r="O393" s="16" t="str">
        <f>VLOOKUP(B393,總表!$1:$1048576,14,0)</f>
        <v>李明翰</v>
      </c>
      <c r="P393" s="16" t="str">
        <f>VLOOKUP(B393,總表!$1:$1048576,15,0)</f>
        <v>新竹縣湖口鄉新湖國小</v>
      </c>
      <c r="Q393" s="16" t="str">
        <f>VLOOKUP(B393,總表!$1:$1048576,16,0)</f>
        <v>彭珮筑</v>
      </c>
      <c r="R393" s="16" t="str">
        <f>VLOOKUP(B393,總表!$1:$1048576,17,0)</f>
        <v>新竹縣湖口鄉新湖國小</v>
      </c>
    </row>
    <row r="394" spans="1:18" ht="17.399999999999999" hidden="1" x14ac:dyDescent="0.3">
      <c r="A394" s="23" t="s">
        <v>3495</v>
      </c>
      <c r="B394" s="16" t="s">
        <v>2072</v>
      </c>
      <c r="C394" s="10" t="str">
        <f>VLOOKUP(B394,總表!$1:$1048576,2,0)</f>
        <v>藥丸扭蛋機</v>
      </c>
      <c r="D394" s="20" t="str">
        <f>VLOOKUP(B394,總表!$1:$1048576,4,0)</f>
        <v>社會照護</v>
      </c>
      <c r="E394" s="16" t="str">
        <f>VLOOKUP(B394,總表!$1:$1048576,5,0)</f>
        <v>國小組</v>
      </c>
      <c r="F394" s="16" t="str">
        <f>VLOOKUP(B394,總表!$1:$1048576,3,0)</f>
        <v>新竹縣</v>
      </c>
      <c r="G394" s="16" t="str">
        <f>VLOOKUP(B394,總表!$1:$1048576,6,0)</f>
        <v>陳品叡</v>
      </c>
      <c r="H394" s="16" t="str">
        <f>VLOOKUP(B394,總表!$1:$1048576,7,0)</f>
        <v>康乃薾國民中小學</v>
      </c>
      <c r="I394" s="16">
        <f>VLOOKUP(B394,總表!$1:$1048576,8,0)</f>
        <v>0</v>
      </c>
      <c r="J394" s="16">
        <f>VLOOKUP(B394,總表!$1:$1048576,9,0)</f>
        <v>0</v>
      </c>
      <c r="K394" s="16">
        <f>VLOOKUP(B394,總表!$1:$1048576,10,0)</f>
        <v>0</v>
      </c>
      <c r="L394" s="16">
        <f>VLOOKUP(B394,總表!$1:$1048576,11,0)</f>
        <v>0</v>
      </c>
      <c r="M394" s="16" t="str">
        <f>VLOOKUP(B394,總表!$1:$1048576,12,0)</f>
        <v>吳婕妤</v>
      </c>
      <c r="N394" s="16" t="str">
        <f>VLOOKUP(B394,總表!$1:$1048576,13,0)</f>
        <v>新竹縣私立康乃薾國民中小學</v>
      </c>
      <c r="O394" s="16">
        <f>VLOOKUP(B394,總表!$1:$1048576,14,0)</f>
        <v>0</v>
      </c>
      <c r="P394" s="16">
        <f>VLOOKUP(B394,總表!$1:$1048576,15,0)</f>
        <v>0</v>
      </c>
      <c r="Q394" s="16">
        <f>VLOOKUP(B394,總表!$1:$1048576,16,0)</f>
        <v>0</v>
      </c>
      <c r="R394" s="16">
        <f>VLOOKUP(B394,總表!$1:$1048576,17,0)</f>
        <v>0</v>
      </c>
    </row>
    <row r="395" spans="1:18" ht="17.399999999999999" hidden="1" x14ac:dyDescent="0.3">
      <c r="A395" s="26" t="s">
        <v>3492</v>
      </c>
      <c r="B395" s="16" t="s">
        <v>2213</v>
      </c>
      <c r="C395" s="10" t="str">
        <f>VLOOKUP(B395,總表!$1:$1048576,2,0)</f>
        <v>多功能穿衣物輔助器</v>
      </c>
      <c r="D395" s="20" t="str">
        <f>VLOOKUP(B395,總表!$1:$1048576,4,0)</f>
        <v>社會照護</v>
      </c>
      <c r="E395" s="16" t="str">
        <f>VLOOKUP(B395,總表!$1:$1048576,5,0)</f>
        <v>國小組</v>
      </c>
      <c r="F395" s="16" t="str">
        <f>VLOOKUP(B395,總表!$1:$1048576,3,0)</f>
        <v>新竹縣</v>
      </c>
      <c r="G395" s="16" t="str">
        <f>VLOOKUP(B395,總表!$1:$1048576,6,0)</f>
        <v>高榆喬</v>
      </c>
      <c r="H395" s="16" t="str">
        <f>VLOOKUP(B395,總表!$1:$1048576,7,0)</f>
        <v>新竹縣湖口鄉新湖國民小學</v>
      </c>
      <c r="I395" s="16" t="str">
        <f>VLOOKUP(B395,總表!$1:$1048576,8,0)</f>
        <v>姜恆硯</v>
      </c>
      <c r="J395" s="16" t="str">
        <f>VLOOKUP(B395,總表!$1:$1048576,9,0)</f>
        <v>新竹縣湖口鄉新湖國民小學</v>
      </c>
      <c r="K395" s="16" t="str">
        <f>VLOOKUP(B395,總表!$1:$1048576,10,0)</f>
        <v>蕭渝宣</v>
      </c>
      <c r="L395" s="16" t="str">
        <f>VLOOKUP(B395,總表!$1:$1048576,11,0)</f>
        <v>新竹縣湖口鄉新湖國民小學</v>
      </c>
      <c r="M395" s="16" t="str">
        <f>VLOOKUP(B395,總表!$1:$1048576,12,0)</f>
        <v>王郁婷</v>
      </c>
      <c r="N395" s="16" t="str">
        <f>VLOOKUP(B395,總表!$1:$1048576,13,0)</f>
        <v>新竹縣新湖國民小學</v>
      </c>
      <c r="O395" s="16" t="str">
        <f>VLOOKUP(B395,總表!$1:$1048576,14,0)</f>
        <v>官憲瑜</v>
      </c>
      <c r="P395" s="16" t="str">
        <f>VLOOKUP(B395,總表!$1:$1048576,15,0)</f>
        <v>新竹縣新湖國民小學</v>
      </c>
      <c r="Q395" s="16" t="str">
        <f>VLOOKUP(B395,總表!$1:$1048576,16,0)</f>
        <v>彭珮筑</v>
      </c>
      <c r="R395" s="16" t="str">
        <f>VLOOKUP(B395,總表!$1:$1048576,17,0)</f>
        <v>新竹縣新湖國民小學</v>
      </c>
    </row>
    <row r="396" spans="1:18" ht="17.399999999999999" hidden="1" x14ac:dyDescent="0.3">
      <c r="A396" s="29" t="s">
        <v>3493</v>
      </c>
      <c r="B396" s="16" t="s">
        <v>2222</v>
      </c>
      <c r="C396" s="10" t="str">
        <f>VLOOKUP(B396,總表!$1:$1048576,2,0)</f>
        <v>花開富貴!花瓣智能水壺</v>
      </c>
      <c r="D396" s="20" t="str">
        <f>VLOOKUP(B396,總表!$1:$1048576,4,0)</f>
        <v>社會照護</v>
      </c>
      <c r="E396" s="16" t="str">
        <f>VLOOKUP(B396,總表!$1:$1048576,5,0)</f>
        <v>國小組</v>
      </c>
      <c r="F396" s="16" t="str">
        <f>VLOOKUP(B396,總表!$1:$1048576,3,0)</f>
        <v>新竹縣</v>
      </c>
      <c r="G396" s="16" t="str">
        <f>VLOOKUP(B396,總表!$1:$1048576,6,0)</f>
        <v>高榆喬</v>
      </c>
      <c r="H396" s="16" t="str">
        <f>VLOOKUP(B396,總表!$1:$1048576,7,0)</f>
        <v>新竹縣湖口鄉新湖國民小學</v>
      </c>
      <c r="I396" s="16" t="str">
        <f>VLOOKUP(B396,總表!$1:$1048576,8,0)</f>
        <v>姜恆硯</v>
      </c>
      <c r="J396" s="16" t="str">
        <f>VLOOKUP(B396,總表!$1:$1048576,9,0)</f>
        <v>新竹縣湖口鄉新湖國民小學</v>
      </c>
      <c r="K396" s="16" t="str">
        <f>VLOOKUP(B396,總表!$1:$1048576,10,0)</f>
        <v>蕭渝宣</v>
      </c>
      <c r="L396" s="16" t="str">
        <f>VLOOKUP(B396,總表!$1:$1048576,11,0)</f>
        <v>新竹縣湖口鄉新湖國民小學</v>
      </c>
      <c r="M396" s="16" t="str">
        <f>VLOOKUP(B396,總表!$1:$1048576,12,0)</f>
        <v>王郁婷</v>
      </c>
      <c r="N396" s="16" t="str">
        <f>VLOOKUP(B396,總表!$1:$1048576,13,0)</f>
        <v>新竹縣新湖國民小學</v>
      </c>
      <c r="O396" s="16" t="str">
        <f>VLOOKUP(B396,總表!$1:$1048576,14,0)</f>
        <v>官憲瑜</v>
      </c>
      <c r="P396" s="16" t="str">
        <f>VLOOKUP(B396,總表!$1:$1048576,15,0)</f>
        <v>新竹縣新湖國民小學</v>
      </c>
      <c r="Q396" s="16" t="str">
        <f>VLOOKUP(B396,總表!$1:$1048576,16,0)</f>
        <v>徐煜淵</v>
      </c>
      <c r="R396" s="16" t="str">
        <f>VLOOKUP(B396,總表!$1:$1048576,17,0)</f>
        <v>新竹縣新湖國民小學</v>
      </c>
    </row>
    <row r="397" spans="1:18" ht="17.399999999999999" hidden="1" x14ac:dyDescent="0.3">
      <c r="A397" s="22" t="s">
        <v>3495</v>
      </c>
      <c r="B397" s="16" t="s">
        <v>2635</v>
      </c>
      <c r="C397" s="10" t="str">
        <f>VLOOKUP(B397,總表!$1:$1048576,2,0)</f>
        <v>自動脫襪器</v>
      </c>
      <c r="D397" s="16" t="str">
        <f>VLOOKUP(B397,總表!$1:$1048576,4,0)</f>
        <v>便利生活</v>
      </c>
      <c r="E397" s="16" t="str">
        <f>VLOOKUP(B397,總表!$1:$1048576,5,0)</f>
        <v>國小組</v>
      </c>
      <c r="F397" s="16" t="str">
        <f>VLOOKUP(B397,總表!$1:$1048576,3,0)</f>
        <v>新竹縣</v>
      </c>
      <c r="G397" s="16" t="str">
        <f>VLOOKUP(B397,總表!$1:$1048576,6,0)</f>
        <v>陳芝語</v>
      </c>
      <c r="H397" s="16" t="str">
        <f>VLOOKUP(B397,總表!$1:$1048576,7,0)</f>
        <v>新湖國小</v>
      </c>
      <c r="I397" s="16" t="str">
        <f>VLOOKUP(B397,總表!$1:$1048576,8,0)</f>
        <v>潘姿諭</v>
      </c>
      <c r="J397" s="16" t="str">
        <f>VLOOKUP(B397,總表!$1:$1048576,9,0)</f>
        <v>新湖國小</v>
      </c>
      <c r="K397" s="16">
        <f>VLOOKUP(B397,總表!$1:$1048576,10,0)</f>
        <v>0</v>
      </c>
      <c r="L397" s="16">
        <f>VLOOKUP(B397,總表!$1:$1048576,11,0)</f>
        <v>0</v>
      </c>
      <c r="M397" s="16" t="str">
        <f>VLOOKUP(B397,總表!$1:$1048576,12,0)</f>
        <v>李明翰</v>
      </c>
      <c r="N397" s="16" t="str">
        <f>VLOOKUP(B397,總表!$1:$1048576,13,0)</f>
        <v>新湖國小</v>
      </c>
      <c r="O397" s="16" t="str">
        <f>VLOOKUP(B397,總表!$1:$1048576,14,0)</f>
        <v>高齊偉</v>
      </c>
      <c r="P397" s="16" t="str">
        <f>VLOOKUP(B397,總表!$1:$1048576,15,0)</f>
        <v>新竹縣湖口鄉新湖國小</v>
      </c>
      <c r="Q397" s="16">
        <f>VLOOKUP(B397,總表!$1:$1048576,16,0)</f>
        <v>0</v>
      </c>
      <c r="R397" s="16">
        <f>VLOOKUP(B397,總表!$1:$1048576,17,0)</f>
        <v>0</v>
      </c>
    </row>
    <row r="398" spans="1:18" ht="17.399999999999999" hidden="1" x14ac:dyDescent="0.3">
      <c r="A398" s="28" t="s">
        <v>3493</v>
      </c>
      <c r="B398" s="13" t="s">
        <v>2462</v>
      </c>
      <c r="C398" s="10" t="str">
        <f>VLOOKUP(B398,總表!$1:$1048576,2,0)</f>
        <v>待辦事項記錄器</v>
      </c>
      <c r="D398" s="16" t="str">
        <f>VLOOKUP(B398,總表!$1:$1048576,4,0)</f>
        <v>便利生活</v>
      </c>
      <c r="E398" s="16" t="str">
        <f>VLOOKUP(B398,總表!$1:$1048576,5,0)</f>
        <v>國小組</v>
      </c>
      <c r="F398" s="16" t="str">
        <f>VLOOKUP(B398,總表!$1:$1048576,3,0)</f>
        <v>新竹縣</v>
      </c>
      <c r="G398" s="16" t="str">
        <f>VLOOKUP(B398,總表!$1:$1048576,6,0)</f>
        <v>古宇超</v>
      </c>
      <c r="H398" s="16" t="str">
        <f>VLOOKUP(B398,總表!$1:$1048576,7,0)</f>
        <v>新竹縣竹北市十興國民小學</v>
      </c>
      <c r="I398" s="16">
        <f>VLOOKUP(B398,總表!$1:$1048576,8,0)</f>
        <v>0</v>
      </c>
      <c r="J398" s="16">
        <f>VLOOKUP(B398,總表!$1:$1048576,9,0)</f>
        <v>0</v>
      </c>
      <c r="K398" s="16">
        <f>VLOOKUP(B398,總表!$1:$1048576,10,0)</f>
        <v>0</v>
      </c>
      <c r="L398" s="16">
        <f>VLOOKUP(B398,總表!$1:$1048576,11,0)</f>
        <v>0</v>
      </c>
      <c r="M398" s="16" t="str">
        <f>VLOOKUP(B398,總表!$1:$1048576,12,0)</f>
        <v>駱永村</v>
      </c>
      <c r="N398" s="16" t="str">
        <f>VLOOKUP(B398,總表!$1:$1048576,13,0)</f>
        <v>新竹縣竹北市十興國民小學</v>
      </c>
      <c r="O398" s="16">
        <f>VLOOKUP(B398,總表!$1:$1048576,14,0)</f>
        <v>0</v>
      </c>
      <c r="P398" s="16">
        <f>VLOOKUP(B398,總表!$1:$1048576,15,0)</f>
        <v>0</v>
      </c>
      <c r="Q398" s="16">
        <f>VLOOKUP(B398,總表!$1:$1048576,16,0)</f>
        <v>0</v>
      </c>
      <c r="R398" s="16">
        <f>VLOOKUP(B398,總表!$1:$1048576,17,0)</f>
        <v>0</v>
      </c>
    </row>
    <row r="399" spans="1:18" ht="17.399999999999999" hidden="1" x14ac:dyDescent="0.3">
      <c r="A399" s="22" t="s">
        <v>3495</v>
      </c>
      <c r="B399" s="13" t="s">
        <v>906</v>
      </c>
      <c r="C399" s="10" t="str">
        <f>VLOOKUP(B399,總表!$1:$1048576,2,0)</f>
        <v>夜貓子該睡了---睡前刷牙提醒器</v>
      </c>
      <c r="D399" s="16" t="str">
        <f>VLOOKUP(B399,總表!$1:$1048576,4,0)</f>
        <v>便利生活</v>
      </c>
      <c r="E399" s="16" t="str">
        <f>VLOOKUP(B399,總表!$1:$1048576,5,0)</f>
        <v>國中組</v>
      </c>
      <c r="F399" s="16" t="str">
        <f>VLOOKUP(B399,總表!$1:$1048576,3,0)</f>
        <v>新竹縣</v>
      </c>
      <c r="G399" s="16" t="str">
        <f>VLOOKUP(B399,總表!$1:$1048576,6,0)</f>
        <v>周明褕</v>
      </c>
      <c r="H399" s="16" t="str">
        <f>VLOOKUP(B399,總表!$1:$1048576,7,0)</f>
        <v>新竹縣立東興國民中學</v>
      </c>
      <c r="I399" s="16">
        <f>VLOOKUP(B399,總表!$1:$1048576,8,0)</f>
        <v>0</v>
      </c>
      <c r="J399" s="16">
        <f>VLOOKUP(B399,總表!$1:$1048576,9,0)</f>
        <v>0</v>
      </c>
      <c r="K399" s="16">
        <f>VLOOKUP(B399,總表!$1:$1048576,10,0)</f>
        <v>0</v>
      </c>
      <c r="L399" s="16">
        <f>VLOOKUP(B399,總表!$1:$1048576,11,0)</f>
        <v>0</v>
      </c>
      <c r="M399" s="16" t="str">
        <f>VLOOKUP(B399,總表!$1:$1048576,12,0)</f>
        <v>姜虹希</v>
      </c>
      <c r="N399" s="16" t="str">
        <f>VLOOKUP(B399,總表!$1:$1048576,13,0)</f>
        <v>新竹縣立東興國民中學</v>
      </c>
      <c r="O399" s="16">
        <f>VLOOKUP(B399,總表!$1:$1048576,14,0)</f>
        <v>0</v>
      </c>
      <c r="P399" s="16">
        <f>VLOOKUP(B399,總表!$1:$1048576,15,0)</f>
        <v>0</v>
      </c>
      <c r="Q399" s="16">
        <f>VLOOKUP(B399,總表!$1:$1048576,16,0)</f>
        <v>0</v>
      </c>
      <c r="R399" s="16">
        <f>VLOOKUP(B399,總表!$1:$1048576,17,0)</f>
        <v>0</v>
      </c>
    </row>
    <row r="400" spans="1:18" ht="17.399999999999999" hidden="1" x14ac:dyDescent="0.3">
      <c r="A400" s="30" t="s">
        <v>3494</v>
      </c>
      <c r="B400" s="13" t="s">
        <v>3008</v>
      </c>
      <c r="C400" s="10" t="str">
        <f>VLOOKUP(B400,總表!$1:$1048576,2,0)</f>
        <v>震震保瓶安</v>
      </c>
      <c r="D400" s="19" t="str">
        <f>VLOOKUP(B400,總表!$1:$1048576,4,0)</f>
        <v>災害管理與安全</v>
      </c>
      <c r="E400" s="16" t="str">
        <f>VLOOKUP(B400,總表!$1:$1048576,5,0)</f>
        <v>高中職組</v>
      </c>
      <c r="F400" s="16" t="str">
        <f>VLOOKUP(B400,總表!$1:$1048576,3,0)</f>
        <v>嘉義市</v>
      </c>
      <c r="G400" s="16" t="str">
        <f>VLOOKUP(B400,總表!$1:$1048576,6,0)</f>
        <v>沈庭羽</v>
      </c>
      <c r="H400" s="16" t="str">
        <f>VLOOKUP(B400,總表!$1:$1048576,7,0)</f>
        <v>國立嘉義女中</v>
      </c>
      <c r="I400" s="16" t="str">
        <f>VLOOKUP(B400,總表!$1:$1048576,8,0)</f>
        <v>蕭聿涵</v>
      </c>
      <c r="J400" s="16" t="str">
        <f>VLOOKUP(B400,總表!$1:$1048576,9,0)</f>
        <v>國立嘉義女中</v>
      </c>
      <c r="K400" s="16">
        <f>VLOOKUP(B400,總表!$1:$1048576,10,0)</f>
        <v>0</v>
      </c>
      <c r="L400" s="16">
        <f>VLOOKUP(B400,總表!$1:$1048576,11,0)</f>
        <v>0</v>
      </c>
      <c r="M400" s="16" t="str">
        <f>VLOOKUP(B400,總表!$1:$1048576,12,0)</f>
        <v>沈奕成</v>
      </c>
      <c r="N400" s="16" t="str">
        <f>VLOOKUP(B400,總表!$1:$1048576,13,0)</f>
        <v>嘉義市立北興國中</v>
      </c>
      <c r="O400" s="16" t="str">
        <f>VLOOKUP(B400,總表!$1:$1048576,14,0)</f>
        <v>王靜儀</v>
      </c>
      <c r="P400" s="16" t="str">
        <f>VLOOKUP(B400,總表!$1:$1048576,15,0)</f>
        <v>嘉義市立北興國中</v>
      </c>
      <c r="Q400" s="16" t="str">
        <f>VLOOKUP(B400,總表!$1:$1048576,16,0)</f>
        <v>蘇義賢</v>
      </c>
      <c r="R400" s="16" t="str">
        <f>VLOOKUP(B400,總表!$1:$1048576,17,0)</f>
        <v>國立嘉義女中</v>
      </c>
    </row>
    <row r="401" spans="1:18" hidden="1" x14ac:dyDescent="0.3">
      <c r="A401" s="24" t="s">
        <v>3495</v>
      </c>
      <c r="B401" s="16" t="s">
        <v>1787</v>
      </c>
      <c r="C401" s="10" t="str">
        <f>VLOOKUP(B401,總表!$1:$1048576,2,0)</f>
        <v>拉拉地吸防煙罩</v>
      </c>
      <c r="D401" s="19" t="str">
        <f>VLOOKUP(B401,總表!$1:$1048576,4,0)</f>
        <v>災害管理與安全</v>
      </c>
      <c r="E401" s="16" t="str">
        <f>VLOOKUP(B401,總表!$1:$1048576,5,0)</f>
        <v>國小組</v>
      </c>
      <c r="F401" s="16" t="str">
        <f>VLOOKUP(B401,總表!$1:$1048576,3,0)</f>
        <v>嘉義市</v>
      </c>
      <c r="G401" s="16" t="str">
        <f>VLOOKUP(B401,總表!$1:$1048576,6,0)</f>
        <v>劉千榕</v>
      </c>
      <c r="H401" s="16" t="str">
        <f>VLOOKUP(B401,總表!$1:$1048576,7,0)</f>
        <v>國立嘉義大學附設國民小學</v>
      </c>
      <c r="I401" s="16" t="str">
        <f>VLOOKUP(B401,總表!$1:$1048576,8,0)</f>
        <v>黃騰逸</v>
      </c>
      <c r="J401" s="16" t="str">
        <f>VLOOKUP(B401,總表!$1:$1048576,9,0)</f>
        <v xml:space="preserve">國立嘉義大學附實驗國民小學	</v>
      </c>
      <c r="K401" s="16" t="str">
        <f>VLOOKUP(B401,總表!$1:$1048576,10,0)</f>
        <v>周楷硯</v>
      </c>
      <c r="L401" s="16" t="str">
        <f>VLOOKUP(B401,總表!$1:$1048576,11,0)</f>
        <v>國立嘉義大學附設國民小學</v>
      </c>
      <c r="M401" s="16" t="str">
        <f>VLOOKUP(B401,總表!$1:$1048576,12,0)</f>
        <v>翁秀玉</v>
      </c>
      <c r="N401" s="16" t="str">
        <f>VLOOKUP(B401,總表!$1:$1048576,13,0)</f>
        <v>國立嘉義大學附設實驗國民小學</v>
      </c>
      <c r="O401" s="16" t="str">
        <f>VLOOKUP(B401,總表!$1:$1048576,14,0)</f>
        <v>楊雯惠</v>
      </c>
      <c r="P401" s="16" t="str">
        <f>VLOOKUP(B401,總表!$1:$1048576,15,0)</f>
        <v>國立嘉義大學附設國民小學</v>
      </c>
      <c r="Q401" s="16">
        <f>VLOOKUP(B401,總表!$1:$1048576,16,0)</f>
        <v>0</v>
      </c>
      <c r="R401" s="16">
        <f>VLOOKUP(B401,總表!$1:$1048576,17,0)</f>
        <v>0</v>
      </c>
    </row>
    <row r="402" spans="1:18" hidden="1" x14ac:dyDescent="0.3">
      <c r="A402" s="24" t="s">
        <v>3495</v>
      </c>
      <c r="B402" s="16" t="s">
        <v>1860</v>
      </c>
      <c r="C402" s="10" t="str">
        <f>VLOOKUP(B402,總表!$1:$1048576,2,0)</f>
        <v>防災鳴帽涼感午安枕</v>
      </c>
      <c r="D402" s="19" t="str">
        <f>VLOOKUP(B402,總表!$1:$1048576,4,0)</f>
        <v>災害管理與安全</v>
      </c>
      <c r="E402" s="16" t="str">
        <f>VLOOKUP(B402,總表!$1:$1048576,5,0)</f>
        <v>國小組</v>
      </c>
      <c r="F402" s="16" t="str">
        <f>VLOOKUP(B402,總表!$1:$1048576,3,0)</f>
        <v>嘉義市</v>
      </c>
      <c r="G402" s="16" t="str">
        <f>VLOOKUP(B402,總表!$1:$1048576,6,0)</f>
        <v>葉馨璟</v>
      </c>
      <c r="H402" s="16" t="str">
        <f>VLOOKUP(B402,總表!$1:$1048576,7,0)</f>
        <v>國立嘉義大學附設實驗國民小學</v>
      </c>
      <c r="I402" s="16" t="str">
        <f>VLOOKUP(B402,總表!$1:$1048576,8,0)</f>
        <v>葉紘維</v>
      </c>
      <c r="J402" s="16" t="str">
        <f>VLOOKUP(B402,總表!$1:$1048576,9,0)</f>
        <v>維多利亞雙語小學</v>
      </c>
      <c r="K402" s="16">
        <f>VLOOKUP(B402,總表!$1:$1048576,10,0)</f>
        <v>0</v>
      </c>
      <c r="L402" s="16">
        <f>VLOOKUP(B402,總表!$1:$1048576,11,0)</f>
        <v>0</v>
      </c>
      <c r="M402" s="16" t="str">
        <f>VLOOKUP(B402,總表!$1:$1048576,12,0)</f>
        <v>楊雯惠</v>
      </c>
      <c r="N402" s="16" t="str">
        <f>VLOOKUP(B402,總表!$1:$1048576,13,0)</f>
        <v>國立嘉義大學附設國民小學</v>
      </c>
      <c r="O402" s="16" t="str">
        <f>VLOOKUP(B402,總表!$1:$1048576,14,0)</f>
        <v>翁秀玉</v>
      </c>
      <c r="P402" s="16" t="str">
        <f>VLOOKUP(B402,總表!$1:$1048576,15,0)</f>
        <v>國立嘉義大學附設國民小學</v>
      </c>
      <c r="Q402" s="16">
        <f>VLOOKUP(B402,總表!$1:$1048576,16,0)</f>
        <v>0</v>
      </c>
      <c r="R402" s="16">
        <f>VLOOKUP(B402,總表!$1:$1048576,17,0)</f>
        <v>0</v>
      </c>
    </row>
    <row r="403" spans="1:18" hidden="1" x14ac:dyDescent="0.3">
      <c r="A403" s="32" t="s">
        <v>3494</v>
      </c>
      <c r="B403" s="16" t="s">
        <v>1827</v>
      </c>
      <c r="C403" s="10" t="str">
        <f>VLOOKUP(B403,總表!$1:$1048576,2,0)</f>
        <v>多方位水火箭拋繩槍</v>
      </c>
      <c r="D403" s="19" t="str">
        <f>VLOOKUP(B403,總表!$1:$1048576,4,0)</f>
        <v>災害管理與安全</v>
      </c>
      <c r="E403" s="16" t="str">
        <f>VLOOKUP(B403,總表!$1:$1048576,5,0)</f>
        <v>國小組</v>
      </c>
      <c r="F403" s="16" t="str">
        <f>VLOOKUP(B403,總表!$1:$1048576,3,0)</f>
        <v>嘉義市</v>
      </c>
      <c r="G403" s="16" t="str">
        <f>VLOOKUP(B403,總表!$1:$1048576,6,0)</f>
        <v>陳冠甫</v>
      </c>
      <c r="H403" s="16" t="str">
        <f>VLOOKUP(B403,總表!$1:$1048576,7,0)</f>
        <v>國立嘉義大學附設實驗國民小學</v>
      </c>
      <c r="I403" s="16" t="str">
        <f>VLOOKUP(B403,總表!$1:$1048576,8,0)</f>
        <v>陳宣菲</v>
      </c>
      <c r="J403" s="16" t="str">
        <f>VLOOKUP(B403,總表!$1:$1048576,9,0)</f>
        <v>國立嘉義大學附設實驗國民小學</v>
      </c>
      <c r="K403" s="16" t="str">
        <f>VLOOKUP(B403,總表!$1:$1048576,10,0)</f>
        <v>羅羽庭</v>
      </c>
      <c r="L403" s="16" t="str">
        <f>VLOOKUP(B403,總表!$1:$1048576,11,0)</f>
        <v>國立嘉義大學附設實驗國民小學</v>
      </c>
      <c r="M403" s="16" t="str">
        <f>VLOOKUP(B403,總表!$1:$1048576,12,0)</f>
        <v>劉恬如</v>
      </c>
      <c r="N403" s="16" t="str">
        <f>VLOOKUP(B403,總表!$1:$1048576,13,0)</f>
        <v>國立嘉義大學附設實驗國民小學</v>
      </c>
      <c r="O403" s="16">
        <f>VLOOKUP(B403,總表!$1:$1048576,14,0)</f>
        <v>0</v>
      </c>
      <c r="P403" s="16">
        <f>VLOOKUP(B403,總表!$1:$1048576,15,0)</f>
        <v>0</v>
      </c>
      <c r="Q403" s="16">
        <f>VLOOKUP(B403,總表!$1:$1048576,16,0)</f>
        <v>0</v>
      </c>
      <c r="R403" s="16">
        <f>VLOOKUP(B403,總表!$1:$1048576,17,0)</f>
        <v>0</v>
      </c>
    </row>
    <row r="404" spans="1:18" ht="17.399999999999999" hidden="1" x14ac:dyDescent="0.3">
      <c r="A404" s="26" t="s">
        <v>3492</v>
      </c>
      <c r="B404" s="16" t="s">
        <v>2102</v>
      </c>
      <c r="C404" s="10" t="str">
        <f>VLOOKUP(B404,總表!$1:$1048576,2,0)</f>
        <v>足弓溫熱按摩器</v>
      </c>
      <c r="D404" s="20" t="str">
        <f>VLOOKUP(B404,總表!$1:$1048576,4,0)</f>
        <v>社會照護</v>
      </c>
      <c r="E404" s="16" t="str">
        <f>VLOOKUP(B404,總表!$1:$1048576,5,0)</f>
        <v>國小組</v>
      </c>
      <c r="F404" s="16" t="str">
        <f>VLOOKUP(B404,總表!$1:$1048576,3,0)</f>
        <v>嘉義市</v>
      </c>
      <c r="G404" s="16" t="str">
        <f>VLOOKUP(B404,總表!$1:$1048576,6,0)</f>
        <v>簡奕聞</v>
      </c>
      <c r="H404" s="16" t="str">
        <f>VLOOKUP(B404,總表!$1:$1048576,7,0)</f>
        <v>國立嘉義大學附設實驗國民小學</v>
      </c>
      <c r="I404" s="16" t="str">
        <f>VLOOKUP(B404,總表!$1:$1048576,8,0)</f>
        <v>林恩樂</v>
      </c>
      <c r="J404" s="16" t="str">
        <f>VLOOKUP(B404,總表!$1:$1048576,9,0)</f>
        <v>國立嘉義大學附設實驗國民小學</v>
      </c>
      <c r="K404" s="16" t="str">
        <f>VLOOKUP(B404,總表!$1:$1048576,10,0)</f>
        <v>張寓森</v>
      </c>
      <c r="L404" s="16" t="str">
        <f>VLOOKUP(B404,總表!$1:$1048576,11,0)</f>
        <v>國立嘉義大學附設實驗國民小學</v>
      </c>
      <c r="M404" s="16" t="str">
        <f>VLOOKUP(B404,總表!$1:$1048576,12,0)</f>
        <v>翁秀玉</v>
      </c>
      <c r="N404" s="16" t="str">
        <f>VLOOKUP(B404,總表!$1:$1048576,13,0)</f>
        <v>國立嘉義大學附設實驗國民小學</v>
      </c>
      <c r="O404" s="16" t="str">
        <f>VLOOKUP(B404,總表!$1:$1048576,14,0)</f>
        <v>李靜嫺</v>
      </c>
      <c r="P404" s="16" t="str">
        <f>VLOOKUP(B404,總表!$1:$1048576,15,0)</f>
        <v>嘉義市市立精忠國民小學</v>
      </c>
      <c r="Q404" s="16">
        <f>VLOOKUP(B404,總表!$1:$1048576,16,0)</f>
        <v>0</v>
      </c>
      <c r="R404" s="16">
        <f>VLOOKUP(B404,總表!$1:$1048576,17,0)</f>
        <v>0</v>
      </c>
    </row>
    <row r="405" spans="1:18" ht="17.399999999999999" hidden="1" x14ac:dyDescent="0.3">
      <c r="A405" s="31" t="s">
        <v>3494</v>
      </c>
      <c r="B405" s="16" t="s">
        <v>2117</v>
      </c>
      <c r="C405" s="10" t="str">
        <f>VLOOKUP(B405,總表!$1:$1048576,2,0)</f>
        <v>香味助眠頭帳</v>
      </c>
      <c r="D405" s="20" t="str">
        <f>VLOOKUP(B405,總表!$1:$1048576,4,0)</f>
        <v>社會照護</v>
      </c>
      <c r="E405" s="16" t="str">
        <f>VLOOKUP(B405,總表!$1:$1048576,5,0)</f>
        <v>國小組</v>
      </c>
      <c r="F405" s="16" t="str">
        <f>VLOOKUP(B405,總表!$1:$1048576,3,0)</f>
        <v>嘉義市</v>
      </c>
      <c r="G405" s="16" t="str">
        <f>VLOOKUP(B405,總表!$1:$1048576,6,0)</f>
        <v>蔡依庭</v>
      </c>
      <c r="H405" s="16" t="str">
        <f>VLOOKUP(B405,總表!$1:$1048576,7,0)</f>
        <v>國立嘉義大學附設實驗國民小學</v>
      </c>
      <c r="I405" s="16" t="str">
        <f>VLOOKUP(B405,總表!$1:$1048576,8,0)</f>
        <v>蔡艾辰</v>
      </c>
      <c r="J405" s="16" t="str">
        <f>VLOOKUP(B405,總表!$1:$1048576,9,0)</f>
        <v>國立嘉義大學附設實驗國民小學</v>
      </c>
      <c r="K405" s="16">
        <f>VLOOKUP(B405,總表!$1:$1048576,10,0)</f>
        <v>0</v>
      </c>
      <c r="L405" s="16">
        <f>VLOOKUP(B405,總表!$1:$1048576,11,0)</f>
        <v>0</v>
      </c>
      <c r="M405" s="16" t="str">
        <f>VLOOKUP(B405,總表!$1:$1048576,12,0)</f>
        <v>翁秀玉</v>
      </c>
      <c r="N405" s="16" t="str">
        <f>VLOOKUP(B405,總表!$1:$1048576,13,0)</f>
        <v>國立嘉義大學附設實驗國民小學</v>
      </c>
      <c r="O405" s="16" t="str">
        <f>VLOOKUP(B405,總表!$1:$1048576,14,0)</f>
        <v>楊雯惠</v>
      </c>
      <c r="P405" s="16" t="str">
        <f>VLOOKUP(B405,總表!$1:$1048576,15,0)</f>
        <v>國立嘉義大學附設國民小學</v>
      </c>
      <c r="Q405" s="16">
        <f>VLOOKUP(B405,總表!$1:$1048576,16,0)</f>
        <v>0</v>
      </c>
      <c r="R405" s="16">
        <f>VLOOKUP(B405,總表!$1:$1048576,17,0)</f>
        <v>0</v>
      </c>
    </row>
    <row r="406" spans="1:18" ht="17.399999999999999" hidden="1" x14ac:dyDescent="0.3">
      <c r="A406" s="22" t="s">
        <v>3495</v>
      </c>
      <c r="B406" s="16" t="s">
        <v>2390</v>
      </c>
      <c r="C406" s="10" t="str">
        <f>VLOOKUP(B406,總表!$1:$1048576,2,0)</f>
        <v>愛乾淨的垃圾桶</v>
      </c>
      <c r="D406" s="16" t="str">
        <f>VLOOKUP(B406,總表!$1:$1048576,4,0)</f>
        <v>便利生活</v>
      </c>
      <c r="E406" s="16" t="str">
        <f>VLOOKUP(B406,總表!$1:$1048576,5,0)</f>
        <v>國小組</v>
      </c>
      <c r="F406" s="16" t="str">
        <f>VLOOKUP(B406,總表!$1:$1048576,3,0)</f>
        <v>嘉義市</v>
      </c>
      <c r="G406" s="16" t="str">
        <f>VLOOKUP(B406,總表!$1:$1048576,6,0)</f>
        <v>溫晴詠</v>
      </c>
      <c r="H406" s="16" t="str">
        <f>VLOOKUP(B406,總表!$1:$1048576,7,0)</f>
        <v>嘉義市西區大同國民小學</v>
      </c>
      <c r="I406" s="16" t="str">
        <f>VLOOKUP(B406,總表!$1:$1048576,8,0)</f>
        <v>凃洺豪</v>
      </c>
      <c r="J406" s="16" t="str">
        <f>VLOOKUP(B406,總表!$1:$1048576,9,0)</f>
        <v>嘉義市西區大同國民小學</v>
      </c>
      <c r="K406" s="16" t="str">
        <f>VLOOKUP(B406,總表!$1:$1048576,10,0)</f>
        <v>葉瀚升</v>
      </c>
      <c r="L406" s="16" t="str">
        <f>VLOOKUP(B406,總表!$1:$1048576,11,0)</f>
        <v>嘉義市西區大同國民小學</v>
      </c>
      <c r="M406" s="16" t="str">
        <f>VLOOKUP(B406,總表!$1:$1048576,12,0)</f>
        <v>蔡明展</v>
      </c>
      <c r="N406" s="16" t="str">
        <f>VLOOKUP(B406,總表!$1:$1048576,13,0)</f>
        <v>嘉義市大同國民小學</v>
      </c>
      <c r="O406" s="16" t="str">
        <f>VLOOKUP(B406,總表!$1:$1048576,14,0)</f>
        <v>何盈萱</v>
      </c>
      <c r="P406" s="16" t="str">
        <f>VLOOKUP(B406,總表!$1:$1048576,15,0)</f>
        <v>嘉義市大同國民小學</v>
      </c>
      <c r="Q406" s="16">
        <f>VLOOKUP(B406,總表!$1:$1048576,16,0)</f>
        <v>0</v>
      </c>
      <c r="R406" s="16">
        <f>VLOOKUP(B406,總表!$1:$1048576,17,0)</f>
        <v>0</v>
      </c>
    </row>
    <row r="407" spans="1:18" ht="17.399999999999999" hidden="1" x14ac:dyDescent="0.3">
      <c r="A407" s="22" t="s">
        <v>3495</v>
      </c>
      <c r="B407" s="16" t="s">
        <v>2515</v>
      </c>
      <c r="C407" s="10" t="str">
        <f>VLOOKUP(B407,總表!$1:$1048576,2,0)</f>
        <v>定時變色牙刷</v>
      </c>
      <c r="D407" s="16" t="str">
        <f>VLOOKUP(B407,總表!$1:$1048576,4,0)</f>
        <v>便利生活</v>
      </c>
      <c r="E407" s="16" t="str">
        <f>VLOOKUP(B407,總表!$1:$1048576,5,0)</f>
        <v>國小組</v>
      </c>
      <c r="F407" s="16" t="str">
        <f>VLOOKUP(B407,總表!$1:$1048576,3,0)</f>
        <v>嘉義市</v>
      </c>
      <c r="G407" s="16" t="str">
        <f>VLOOKUP(B407,總表!$1:$1048576,6,0)</f>
        <v>周禹安</v>
      </c>
      <c r="H407" s="16" t="str">
        <f>VLOOKUP(B407,總表!$1:$1048576,7,0)</f>
        <v>國立嘉義大學附設國民小學</v>
      </c>
      <c r="I407" s="16" t="str">
        <f>VLOOKUP(B407,總表!$1:$1048576,8,0)</f>
        <v>張仁曦</v>
      </c>
      <c r="J407" s="16" t="str">
        <f>VLOOKUP(B407,總表!$1:$1048576,9,0)</f>
        <v>國立嘉義大學附設國民小學</v>
      </c>
      <c r="K407" s="16">
        <f>VLOOKUP(B407,總表!$1:$1048576,10,0)</f>
        <v>0</v>
      </c>
      <c r="L407" s="16">
        <f>VLOOKUP(B407,總表!$1:$1048576,11,0)</f>
        <v>0</v>
      </c>
      <c r="M407" s="16" t="str">
        <f>VLOOKUP(B407,總表!$1:$1048576,12,0)</f>
        <v>翁秀玉</v>
      </c>
      <c r="N407" s="16" t="str">
        <f>VLOOKUP(B407,總表!$1:$1048576,13,0)</f>
        <v>國立嘉義大學附設實驗國民小學</v>
      </c>
      <c r="O407" s="16" t="str">
        <f>VLOOKUP(B407,總表!$1:$1048576,14,0)</f>
        <v>楊雯惠</v>
      </c>
      <c r="P407" s="16" t="str">
        <f>VLOOKUP(B407,總表!$1:$1048576,15,0)</f>
        <v>國立嘉義大學附設國民小學</v>
      </c>
      <c r="Q407" s="16">
        <f>VLOOKUP(B407,總表!$1:$1048576,16,0)</f>
        <v>0</v>
      </c>
      <c r="R407" s="16">
        <f>VLOOKUP(B407,總表!$1:$1048576,17,0)</f>
        <v>0</v>
      </c>
    </row>
    <row r="408" spans="1:18" ht="17.399999999999999" hidden="1" x14ac:dyDescent="0.3">
      <c r="A408" s="22" t="s">
        <v>3495</v>
      </c>
      <c r="B408" s="16" t="s">
        <v>2679</v>
      </c>
      <c r="C408" s="10" t="str">
        <f>VLOOKUP(B408,總表!$1:$1048576,2,0)</f>
        <v>充氣式不黏手午睡枕</v>
      </c>
      <c r="D408" s="16" t="str">
        <f>VLOOKUP(B408,總表!$1:$1048576,4,0)</f>
        <v>便利生活</v>
      </c>
      <c r="E408" s="16" t="str">
        <f>VLOOKUP(B408,總表!$1:$1048576,5,0)</f>
        <v>國小組</v>
      </c>
      <c r="F408" s="16" t="str">
        <f>VLOOKUP(B408,總表!$1:$1048576,3,0)</f>
        <v>嘉義市</v>
      </c>
      <c r="G408" s="16" t="str">
        <f>VLOOKUP(B408,總表!$1:$1048576,6,0)</f>
        <v>蔡秉宸</v>
      </c>
      <c r="H408" s="16" t="str">
        <f>VLOOKUP(B408,總表!$1:$1048576,7,0)</f>
        <v>國立嘉義大學附設國民小學</v>
      </c>
      <c r="I408" s="16" t="str">
        <f>VLOOKUP(B408,總表!$1:$1048576,8,0)</f>
        <v>馬佑輝</v>
      </c>
      <c r="J408" s="16" t="str">
        <f>VLOOKUP(B408,總表!$1:$1048576,9,0)</f>
        <v>國立嘉義大學附設國民小學</v>
      </c>
      <c r="K408" s="16" t="str">
        <f>VLOOKUP(B408,總表!$1:$1048576,10,0)</f>
        <v>黃柏澂</v>
      </c>
      <c r="L408" s="16" t="str">
        <f>VLOOKUP(B408,總表!$1:$1048576,11,0)</f>
        <v>國立嘉義大學附設國民小學</v>
      </c>
      <c r="M408" s="16" t="str">
        <f>VLOOKUP(B408,總表!$1:$1048576,12,0)</f>
        <v>楊雯惠</v>
      </c>
      <c r="N408" s="16" t="str">
        <f>VLOOKUP(B408,總表!$1:$1048576,13,0)</f>
        <v>國立嘉義大學附設國民小學</v>
      </c>
      <c r="O408" s="16" t="str">
        <f>VLOOKUP(B408,總表!$1:$1048576,14,0)</f>
        <v>翁秀玉</v>
      </c>
      <c r="P408" s="16" t="str">
        <f>VLOOKUP(B408,總表!$1:$1048576,15,0)</f>
        <v>國立嘉義大學附設國民小學</v>
      </c>
      <c r="Q408" s="16">
        <f>VLOOKUP(B408,總表!$1:$1048576,16,0)</f>
        <v>0</v>
      </c>
      <c r="R408" s="16">
        <f>VLOOKUP(B408,總表!$1:$1048576,17,0)</f>
        <v>0</v>
      </c>
    </row>
    <row r="409" spans="1:18" ht="17.399999999999999" hidden="1" x14ac:dyDescent="0.3">
      <c r="A409" s="22" t="s">
        <v>3495</v>
      </c>
      <c r="B409" s="16" t="s">
        <v>2654</v>
      </c>
      <c r="C409" s="10" t="str">
        <f>VLOOKUP(B409,總表!$1:$1048576,2,0)</f>
        <v>智慧發光鞋</v>
      </c>
      <c r="D409" s="16" t="str">
        <f>VLOOKUP(B409,總表!$1:$1048576,4,0)</f>
        <v>便利生活</v>
      </c>
      <c r="E409" s="16" t="str">
        <f>VLOOKUP(B409,總表!$1:$1048576,5,0)</f>
        <v>國小組</v>
      </c>
      <c r="F409" s="16" t="str">
        <f>VLOOKUP(B409,總表!$1:$1048576,3,0)</f>
        <v>嘉義市</v>
      </c>
      <c r="G409" s="16" t="str">
        <f>VLOOKUP(B409,總表!$1:$1048576,6,0)</f>
        <v>何奕辰</v>
      </c>
      <c r="H409" s="16" t="str">
        <f>VLOOKUP(B409,總表!$1:$1048576,7,0)</f>
        <v>國立嘉義大學附設實驗國民小學</v>
      </c>
      <c r="I409" s="16" t="str">
        <f>VLOOKUP(B409,總表!$1:$1048576,8,0)</f>
        <v>李晨語</v>
      </c>
      <c r="J409" s="16" t="str">
        <f>VLOOKUP(B409,總表!$1:$1048576,9,0)</f>
        <v>國立嘉義大學附設實驗國民小學</v>
      </c>
      <c r="K409" s="16" t="str">
        <f>VLOOKUP(B409,總表!$1:$1048576,10,0)</f>
        <v>黃宥宸</v>
      </c>
      <c r="L409" s="16" t="str">
        <f>VLOOKUP(B409,總表!$1:$1048576,11,0)</f>
        <v>國立嘉義大學附設國民小學</v>
      </c>
      <c r="M409" s="16" t="str">
        <f>VLOOKUP(B409,總表!$1:$1048576,12,0)</f>
        <v>翁秀玉</v>
      </c>
      <c r="N409" s="16" t="str">
        <f>VLOOKUP(B409,總表!$1:$1048576,13,0)</f>
        <v>國立嘉義大學附設實驗國民小學</v>
      </c>
      <c r="O409" s="16" t="str">
        <f>VLOOKUP(B409,總表!$1:$1048576,14,0)</f>
        <v>楊雯惠</v>
      </c>
      <c r="P409" s="16" t="str">
        <f>VLOOKUP(B409,總表!$1:$1048576,15,0)</f>
        <v>國立嘉義大學附設國民小學</v>
      </c>
      <c r="Q409" s="16">
        <f>VLOOKUP(B409,總表!$1:$1048576,16,0)</f>
        <v>0</v>
      </c>
      <c r="R409" s="16">
        <f>VLOOKUP(B409,總表!$1:$1048576,17,0)</f>
        <v>0</v>
      </c>
    </row>
    <row r="410" spans="1:18" ht="17.399999999999999" hidden="1" x14ac:dyDescent="0.3">
      <c r="A410" s="28" t="s">
        <v>3493</v>
      </c>
      <c r="B410" s="13" t="s">
        <v>3509</v>
      </c>
      <c r="C410" s="10" t="str">
        <f>VLOOKUP(B410,總表!$1:$1048576,2,0)</f>
        <v>逆置杯架</v>
      </c>
      <c r="D410" s="16" t="str">
        <f>VLOOKUP(B410,總表!$1:$1048576,4,0)</f>
        <v>便利生活</v>
      </c>
      <c r="E410" s="16" t="str">
        <f>VLOOKUP(B410,總表!$1:$1048576,5,0)</f>
        <v>國小組</v>
      </c>
      <c r="F410" s="16" t="str">
        <f>VLOOKUP(B410,總表!$1:$1048576,3,0)</f>
        <v>嘉義市</v>
      </c>
      <c r="G410" s="16" t="str">
        <f>VLOOKUP(B410,總表!$1:$1048576,6,0)</f>
        <v>陳伯昊</v>
      </c>
      <c r="H410" s="16" t="str">
        <f>VLOOKUP(B410,總表!$1:$1048576,7,0)</f>
        <v>國立嘉義大學附設國民小學</v>
      </c>
      <c r="I410" s="16" t="str">
        <f>VLOOKUP(B410,總表!$1:$1048576,8,0)</f>
        <v>林宸安</v>
      </c>
      <c r="J410" s="16" t="str">
        <f>VLOOKUP(B410,總表!$1:$1048576,9,0)</f>
        <v>國立嘉義大學附設國民小學</v>
      </c>
      <c r="K410" s="16" t="str">
        <f>VLOOKUP(B410,總表!$1:$1048576,10,0)</f>
        <v>林宸宇</v>
      </c>
      <c r="L410" s="16" t="str">
        <f>VLOOKUP(B410,總表!$1:$1048576,11,0)</f>
        <v>國立嘉義大學附設國民小學</v>
      </c>
      <c r="M410" s="16" t="str">
        <f>VLOOKUP(B410,總表!$1:$1048576,12,0)</f>
        <v>楊雯惠</v>
      </c>
      <c r="N410" s="16" t="str">
        <f>VLOOKUP(B410,總表!$1:$1048576,13,0)</f>
        <v>國立嘉義大學附設國民小學</v>
      </c>
      <c r="O410" s="16" t="str">
        <f>VLOOKUP(B410,總表!$1:$1048576,14,0)</f>
        <v>翁秀玉</v>
      </c>
      <c r="P410" s="16" t="str">
        <f>VLOOKUP(B410,總表!$1:$1048576,15,0)</f>
        <v>國立嘉義大學附設國民小學</v>
      </c>
      <c r="Q410" s="16">
        <f>VLOOKUP(B410,總表!$1:$1048576,16,0)</f>
        <v>0</v>
      </c>
      <c r="R410" s="16">
        <f>VLOOKUP(B410,總表!$1:$1048576,17,0)</f>
        <v>0</v>
      </c>
    </row>
    <row r="411" spans="1:18" ht="17.399999999999999" hidden="1" x14ac:dyDescent="0.3">
      <c r="A411" s="28" t="s">
        <v>3493</v>
      </c>
      <c r="B411" s="13" t="s">
        <v>2452</v>
      </c>
      <c r="C411" s="10" t="str">
        <f>VLOOKUP(B411,總表!$1:$1048576,2,0)</f>
        <v>樂Color天然顏料盤</v>
      </c>
      <c r="D411" s="16" t="str">
        <f>VLOOKUP(B411,總表!$1:$1048576,4,0)</f>
        <v>便利生活</v>
      </c>
      <c r="E411" s="16" t="str">
        <f>VLOOKUP(B411,總表!$1:$1048576,5,0)</f>
        <v>國小組</v>
      </c>
      <c r="F411" s="16" t="str">
        <f>VLOOKUP(B411,總表!$1:$1048576,3,0)</f>
        <v>嘉義市</v>
      </c>
      <c r="G411" s="16" t="str">
        <f>VLOOKUP(B411,總表!$1:$1048576,6,0)</f>
        <v>陳芊樂</v>
      </c>
      <c r="H411" s="16" t="str">
        <f>VLOOKUP(B411,總表!$1:$1048576,7,0)</f>
        <v>國立南科國際實驗高級中學國小部</v>
      </c>
      <c r="I411" s="16" t="str">
        <f>VLOOKUP(B411,總表!$1:$1048576,8,0)</f>
        <v>陳政澔</v>
      </c>
      <c r="J411" s="16" t="str">
        <f>VLOOKUP(B411,總表!$1:$1048576,9,0)</f>
        <v>國立嘉義大學附設實驗國民小學</v>
      </c>
      <c r="K411" s="16" t="str">
        <f>VLOOKUP(B411,總表!$1:$1048576,10,0)</f>
        <v>陳思庭</v>
      </c>
      <c r="L411" s="16" t="str">
        <f>VLOOKUP(B411,總表!$1:$1048576,11,0)</f>
        <v>國立嘉義大學附設實驗國民小學</v>
      </c>
      <c r="M411" s="16" t="str">
        <f>VLOOKUP(B411,總表!$1:$1048576,12,0)</f>
        <v>何夢青</v>
      </c>
      <c r="N411" s="16" t="str">
        <f>VLOOKUP(B411,總表!$1:$1048576,13,0)</f>
        <v>國立南科國際實驗高級中學國小部</v>
      </c>
      <c r="O411" s="16" t="str">
        <f>VLOOKUP(B411,總表!$1:$1048576,14,0)</f>
        <v>翁秀玉</v>
      </c>
      <c r="P411" s="16" t="str">
        <f>VLOOKUP(B411,總表!$1:$1048576,15,0)</f>
        <v>國立嘉義大學附設實驗國民小學</v>
      </c>
      <c r="Q411" s="16" t="str">
        <f>VLOOKUP(B411,總表!$1:$1048576,16,0)</f>
        <v>李靜嫺</v>
      </c>
      <c r="R411" s="16" t="str">
        <f>VLOOKUP(B411,總表!$1:$1048576,17,0)</f>
        <v>嘉義市港坪國民小學</v>
      </c>
    </row>
    <row r="412" spans="1:18" ht="17.399999999999999" hidden="1" x14ac:dyDescent="0.3">
      <c r="A412" s="30" t="s">
        <v>3494</v>
      </c>
      <c r="B412" s="13" t="s">
        <v>2645</v>
      </c>
      <c r="C412" s="10" t="str">
        <f>VLOOKUP(B412,總表!$1:$1048576,2,0)</f>
        <v>多功能寵物背包</v>
      </c>
      <c r="D412" s="16" t="str">
        <f>VLOOKUP(B412,總表!$1:$1048576,4,0)</f>
        <v>便利生活</v>
      </c>
      <c r="E412" s="16" t="str">
        <f>VLOOKUP(B412,總表!$1:$1048576,5,0)</f>
        <v>國小組</v>
      </c>
      <c r="F412" s="16" t="str">
        <f>VLOOKUP(B412,總表!$1:$1048576,3,0)</f>
        <v>嘉義市</v>
      </c>
      <c r="G412" s="16" t="str">
        <f>VLOOKUP(B412,總表!$1:$1048576,6,0)</f>
        <v xml:space="preserve"> 王美華</v>
      </c>
      <c r="H412" s="16" t="str">
        <f>VLOOKUP(B412,總表!$1:$1048576,7,0)</f>
        <v>嘉義市西區大同國民小學</v>
      </c>
      <c r="I412" s="16" t="str">
        <f>VLOOKUP(B412,總表!$1:$1048576,8,0)</f>
        <v>鄭百棠</v>
      </c>
      <c r="J412" s="16" t="str">
        <f>VLOOKUP(B412,總表!$1:$1048576,9,0)</f>
        <v>嘉義市西區大同國民小學</v>
      </c>
      <c r="K412" s="16" t="str">
        <f>VLOOKUP(B412,總表!$1:$1048576,10,0)</f>
        <v>劉梓歆</v>
      </c>
      <c r="L412" s="16" t="str">
        <f>VLOOKUP(B412,總表!$1:$1048576,11,0)</f>
        <v>嘉義市西區大同國民小學</v>
      </c>
      <c r="M412" s="16" t="str">
        <f>VLOOKUP(B412,總表!$1:$1048576,12,0)</f>
        <v>林益群</v>
      </c>
      <c r="N412" s="16" t="str">
        <f>VLOOKUP(B412,總表!$1:$1048576,13,0)</f>
        <v>嘉義市西區大同國民小學</v>
      </c>
      <c r="O412" s="16">
        <f>VLOOKUP(B412,總表!$1:$1048576,14,0)</f>
        <v>0</v>
      </c>
      <c r="P412" s="16">
        <f>VLOOKUP(B412,總表!$1:$1048576,15,0)</f>
        <v>0</v>
      </c>
      <c r="Q412" s="16">
        <f>VLOOKUP(B412,總表!$1:$1048576,16,0)</f>
        <v>0</v>
      </c>
      <c r="R412" s="16">
        <f>VLOOKUP(B412,總表!$1:$1048576,17,0)</f>
        <v>0</v>
      </c>
    </row>
    <row r="413" spans="1:18" ht="17.399999999999999" hidden="1" x14ac:dyDescent="0.3">
      <c r="A413" s="30" t="s">
        <v>3494</v>
      </c>
      <c r="B413" s="16" t="s">
        <v>2318</v>
      </c>
      <c r="C413" s="10" t="str">
        <f>VLOOKUP(B413,總表!$1:$1048576,2,0)</f>
        <v>太陽能手機架</v>
      </c>
      <c r="D413" s="16" t="str">
        <f>VLOOKUP(B413,總表!$1:$1048576,4,0)</f>
        <v>便利生活</v>
      </c>
      <c r="E413" s="16" t="str">
        <f>VLOOKUP(B413,總表!$1:$1048576,5,0)</f>
        <v>國小組</v>
      </c>
      <c r="F413" s="16" t="str">
        <f>VLOOKUP(B413,總表!$1:$1048576,3,0)</f>
        <v>嘉義市</v>
      </c>
      <c r="G413" s="16" t="str">
        <f>VLOOKUP(B413,總表!$1:$1048576,6,0)</f>
        <v>林玥穎</v>
      </c>
      <c r="H413" s="16" t="str">
        <f>VLOOKUP(B413,總表!$1:$1048576,7,0)</f>
        <v>嘉義市東區蘭潭國民小學</v>
      </c>
      <c r="I413" s="16" t="str">
        <f>VLOOKUP(B413,總表!$1:$1048576,8,0)</f>
        <v>陳人銓</v>
      </c>
      <c r="J413" s="16" t="str">
        <f>VLOOKUP(B413,總表!$1:$1048576,9,0)</f>
        <v>嘉義市東區蘭潭國民小學</v>
      </c>
      <c r="K413" s="16">
        <f>VLOOKUP(B413,總表!$1:$1048576,10,0)</f>
        <v>0</v>
      </c>
      <c r="L413" s="16">
        <f>VLOOKUP(B413,總表!$1:$1048576,11,0)</f>
        <v>0</v>
      </c>
      <c r="M413" s="16" t="str">
        <f>VLOOKUP(B413,總表!$1:$1048576,12,0)</f>
        <v>呂侑恩</v>
      </c>
      <c r="N413" s="16" t="str">
        <f>VLOOKUP(B413,總表!$1:$1048576,13,0)</f>
        <v>國立高雄科技園區附設實驗高級中等學校(國小部)</v>
      </c>
      <c r="O413" s="16" t="str">
        <f>VLOOKUP(B413,總表!$1:$1048576,14,0)</f>
        <v>朱偉誠</v>
      </c>
      <c r="P413" s="16" t="str">
        <f>VLOOKUP(B413,總表!$1:$1048576,15,0)</f>
        <v>嘉義市東區蘭潭國民小學</v>
      </c>
      <c r="Q413" s="16" t="str">
        <f>VLOOKUP(B413,總表!$1:$1048576,16,0)</f>
        <v>張仲傑</v>
      </c>
      <c r="R413" s="16" t="str">
        <f>VLOOKUP(B413,總表!$1:$1048576,17,0)</f>
        <v>嘉義市東區蘭潭國民小學</v>
      </c>
    </row>
    <row r="414" spans="1:18" ht="17.399999999999999" hidden="1" x14ac:dyDescent="0.3">
      <c r="A414" s="28" t="s">
        <v>3493</v>
      </c>
      <c r="B414" s="13" t="s">
        <v>285</v>
      </c>
      <c r="C414" s="10" t="str">
        <f>VLOOKUP(B414,總表!$1:$1048576,2,0)</f>
        <v>防災大富翁</v>
      </c>
      <c r="D414" s="18" t="str">
        <f>VLOOKUP(B414,總表!$1:$1048576,4,0)</f>
        <v>休閒與教育</v>
      </c>
      <c r="E414" s="16" t="str">
        <f>VLOOKUP(B414,總表!$1:$1048576,5,0)</f>
        <v>國中組</v>
      </c>
      <c r="F414" s="16" t="str">
        <f>VLOOKUP(B414,總表!$1:$1048576,3,0)</f>
        <v>嘉義市</v>
      </c>
      <c r="G414" s="16" t="str">
        <f>VLOOKUP(B414,總表!$1:$1048576,6,0)</f>
        <v>張益誠</v>
      </c>
      <c r="H414" s="16" t="str">
        <f>VLOOKUP(B414,總表!$1:$1048576,7,0)</f>
        <v>嘉義市北興國民中學</v>
      </c>
      <c r="I414" s="16" t="str">
        <f>VLOOKUP(B414,總表!$1:$1048576,8,0)</f>
        <v>周寬旭</v>
      </c>
      <c r="J414" s="16" t="str">
        <f>VLOOKUP(B414,總表!$1:$1048576,9,0)</f>
        <v>嘉義市北興國民中學</v>
      </c>
      <c r="K414" s="16" t="str">
        <f>VLOOKUP(B414,總表!$1:$1048576,10,0)</f>
        <v>張寓森</v>
      </c>
      <c r="L414" s="16" t="str">
        <f>VLOOKUP(B414,總表!$1:$1048576,11,0)</f>
        <v>國立嘉義大學附設實驗國民小學</v>
      </c>
      <c r="M414" s="16" t="str">
        <f>VLOOKUP(B414,總表!$1:$1048576,12,0)</f>
        <v>翁秀玉</v>
      </c>
      <c r="N414" s="16" t="str">
        <f>VLOOKUP(B414,總表!$1:$1048576,13,0)</f>
        <v>國立嘉義大學附設實驗國民小學</v>
      </c>
      <c r="O414" s="16" t="str">
        <f>VLOOKUP(B414,總表!$1:$1048576,14,0)</f>
        <v>李靜嫺</v>
      </c>
      <c r="P414" s="16" t="str">
        <f>VLOOKUP(B414,總表!$1:$1048576,15,0)</f>
        <v>嘉義市市立港坪國民小學</v>
      </c>
      <c r="Q414" s="16" t="str">
        <f>VLOOKUP(B414,總表!$1:$1048576,16,0)</f>
        <v>羅俊明</v>
      </c>
      <c r="R414" s="16" t="str">
        <f>VLOOKUP(B414,總表!$1:$1048576,17,0)</f>
        <v>嘉義市市立北興國民中學</v>
      </c>
    </row>
    <row r="415" spans="1:18" ht="17.399999999999999" hidden="1" x14ac:dyDescent="0.3">
      <c r="A415" s="28" t="s">
        <v>3493</v>
      </c>
      <c r="B415" s="13" t="s">
        <v>521</v>
      </c>
      <c r="C415" s="10" t="str">
        <f>VLOOKUP(B415,總表!$1:$1048576,2,0)</f>
        <v>免浸髒不泡湯_觸發型耐淹腳架</v>
      </c>
      <c r="D415" s="19" t="str">
        <f>VLOOKUP(B415,總表!$1:$1048576,4,0)</f>
        <v>災害管理與安全</v>
      </c>
      <c r="E415" s="16" t="str">
        <f>VLOOKUP(B415,總表!$1:$1048576,5,0)</f>
        <v>國中組</v>
      </c>
      <c r="F415" s="16" t="str">
        <f>VLOOKUP(B415,總表!$1:$1048576,3,0)</f>
        <v>嘉義市</v>
      </c>
      <c r="G415" s="16" t="str">
        <f>VLOOKUP(B415,總表!$1:$1048576,6,0)</f>
        <v>邱婷榆</v>
      </c>
      <c r="H415" s="16" t="str">
        <f>VLOOKUP(B415,總表!$1:$1048576,7,0)</f>
        <v>嘉義市北興國中</v>
      </c>
      <c r="I415" s="16" t="str">
        <f>VLOOKUP(B415,總表!$1:$1048576,8,0)</f>
        <v>林宥瑄</v>
      </c>
      <c r="J415" s="16" t="str">
        <f>VLOOKUP(B415,總表!$1:$1048576,9,0)</f>
        <v>嘉義市北興國中</v>
      </c>
      <c r="K415" s="16">
        <f>VLOOKUP(B415,總表!$1:$1048576,10,0)</f>
        <v>0</v>
      </c>
      <c r="L415" s="16">
        <f>VLOOKUP(B415,總表!$1:$1048576,11,0)</f>
        <v>0</v>
      </c>
      <c r="M415" s="16" t="str">
        <f>VLOOKUP(B415,總表!$1:$1048576,12,0)</f>
        <v>沈奕成</v>
      </c>
      <c r="N415" s="16" t="str">
        <f>VLOOKUP(B415,總表!$1:$1048576,13,0)</f>
        <v>嘉義市立北興國中</v>
      </c>
      <c r="O415" s="16" t="str">
        <f>VLOOKUP(B415,總表!$1:$1048576,14,0)</f>
        <v>王靜儀</v>
      </c>
      <c r="P415" s="16" t="str">
        <f>VLOOKUP(B415,總表!$1:$1048576,15,0)</f>
        <v>嘉義市立北興國中</v>
      </c>
      <c r="Q415" s="16">
        <f>VLOOKUP(B415,總表!$1:$1048576,16,0)</f>
        <v>0</v>
      </c>
      <c r="R415" s="16">
        <f>VLOOKUP(B415,總表!$1:$1048576,17,0)</f>
        <v>0</v>
      </c>
    </row>
    <row r="416" spans="1:18" ht="17.399999999999999" hidden="1" x14ac:dyDescent="0.3">
      <c r="A416" s="30" t="s">
        <v>3494</v>
      </c>
      <c r="B416" s="13" t="s">
        <v>477</v>
      </c>
      <c r="C416" s="10" t="str">
        <f>VLOOKUP(B416,總表!$1:$1048576,2,0)</f>
        <v>具飄浮機動逃生桶</v>
      </c>
      <c r="D416" s="19" t="str">
        <f>VLOOKUP(B416,總表!$1:$1048576,4,0)</f>
        <v>災害管理與安全</v>
      </c>
      <c r="E416" s="16" t="str">
        <f>VLOOKUP(B416,總表!$1:$1048576,5,0)</f>
        <v>國中組</v>
      </c>
      <c r="F416" s="16" t="str">
        <f>VLOOKUP(B416,總表!$1:$1048576,3,0)</f>
        <v>嘉義市</v>
      </c>
      <c r="G416" s="16" t="str">
        <f>VLOOKUP(B416,總表!$1:$1048576,6,0)</f>
        <v>方譽程</v>
      </c>
      <c r="H416" s="16" t="str">
        <f>VLOOKUP(B416,總表!$1:$1048576,7,0)</f>
        <v>嘉義市立民生國民中學</v>
      </c>
      <c r="I416" s="16" t="str">
        <f>VLOOKUP(B416,總表!$1:$1048576,8,0)</f>
        <v>黃湘晴</v>
      </c>
      <c r="J416" s="16" t="str">
        <f>VLOOKUP(B416,總表!$1:$1048576,9,0)</f>
        <v>嘉義市立民生國民中學</v>
      </c>
      <c r="K416" s="16" t="str">
        <f>VLOOKUP(B416,總表!$1:$1048576,10,0)</f>
        <v>吳為劭</v>
      </c>
      <c r="L416" s="16" t="str">
        <f>VLOOKUP(B416,總表!$1:$1048576,11,0)</f>
        <v>嘉義市立民生國民中學</v>
      </c>
      <c r="M416" s="16" t="str">
        <f>VLOOKUP(B416,總表!$1:$1048576,12,0)</f>
        <v xml:space="preserve"> 陳淑瑤</v>
      </c>
      <c r="N416" s="16" t="str">
        <f>VLOOKUP(B416,總表!$1:$1048576,13,0)</f>
        <v>嘉義市立民生國民中學</v>
      </c>
      <c r="O416" s="16" t="str">
        <f>VLOOKUP(B416,總表!$1:$1048576,14,0)</f>
        <v xml:space="preserve"> 林芳如</v>
      </c>
      <c r="P416" s="16" t="str">
        <f>VLOOKUP(B416,總表!$1:$1048576,15,0)</f>
        <v>嘉義市立民生國民中學</v>
      </c>
      <c r="Q416" s="16" t="str">
        <f>VLOOKUP(B416,總表!$1:$1048576,16,0)</f>
        <v>蔡宗曄</v>
      </c>
      <c r="R416" s="16" t="str">
        <f>VLOOKUP(B416,總表!$1:$1048576,17,0)</f>
        <v>嘉義市立民生國民中學</v>
      </c>
    </row>
    <row r="417" spans="1:18" ht="17.399999999999999" hidden="1" x14ac:dyDescent="0.3">
      <c r="A417" s="22" t="s">
        <v>3495</v>
      </c>
      <c r="B417" s="13" t="s">
        <v>739</v>
      </c>
      <c r="C417" s="10" t="str">
        <f>VLOOKUP(B417,總表!$1:$1048576,2,0)</f>
        <v>輪椅頭頸部安全保護裝置</v>
      </c>
      <c r="D417" s="20" t="str">
        <f>VLOOKUP(B417,總表!$1:$1048576,4,0)</f>
        <v>社會照護</v>
      </c>
      <c r="E417" s="16" t="str">
        <f>VLOOKUP(B417,總表!$1:$1048576,5,0)</f>
        <v>國中組</v>
      </c>
      <c r="F417" s="16" t="str">
        <f>VLOOKUP(B417,總表!$1:$1048576,3,0)</f>
        <v>嘉義市</v>
      </c>
      <c r="G417" s="16" t="str">
        <f>VLOOKUP(B417,總表!$1:$1048576,6,0)</f>
        <v>黃湘晴</v>
      </c>
      <c r="H417" s="16" t="str">
        <f>VLOOKUP(B417,總表!$1:$1048576,7,0)</f>
        <v>嘉義市立民生國民中學</v>
      </c>
      <c r="I417" s="16" t="str">
        <f>VLOOKUP(B417,總表!$1:$1048576,8,0)</f>
        <v>高宇朋</v>
      </c>
      <c r="J417" s="16" t="str">
        <f>VLOOKUP(B417,總表!$1:$1048576,9,0)</f>
        <v>嘉義市立民生國民中學</v>
      </c>
      <c r="K417" s="16" t="str">
        <f>VLOOKUP(B417,總表!$1:$1048576,10,0)</f>
        <v>方譽程</v>
      </c>
      <c r="L417" s="16" t="str">
        <f>VLOOKUP(B417,總表!$1:$1048576,11,0)</f>
        <v>嘉義市立民生國民中學</v>
      </c>
      <c r="M417" s="16" t="str">
        <f>VLOOKUP(B417,總表!$1:$1048576,12,0)</f>
        <v xml:space="preserve"> 林芳如</v>
      </c>
      <c r="N417" s="16" t="str">
        <f>VLOOKUP(B417,總表!$1:$1048576,13,0)</f>
        <v>嘉義市立民生國民中學</v>
      </c>
      <c r="O417" s="16" t="str">
        <f>VLOOKUP(B417,總表!$1:$1048576,14,0)</f>
        <v xml:space="preserve"> 陳淑瑤</v>
      </c>
      <c r="P417" s="16" t="str">
        <f>VLOOKUP(B417,總表!$1:$1048576,15,0)</f>
        <v>嘉義市立民生國民中學</v>
      </c>
      <c r="Q417" s="16" t="str">
        <f>VLOOKUP(B417,總表!$1:$1048576,16,0)</f>
        <v>蔡宗曄</v>
      </c>
      <c r="R417" s="16" t="str">
        <f>VLOOKUP(B417,總表!$1:$1048576,17,0)</f>
        <v>嘉義市立民生國民中學</v>
      </c>
    </row>
    <row r="418" spans="1:18" ht="17.399999999999999" hidden="1" x14ac:dyDescent="0.3">
      <c r="A418" s="22" t="s">
        <v>3495</v>
      </c>
      <c r="B418" s="13" t="s">
        <v>868</v>
      </c>
      <c r="C418" s="10" t="str">
        <f>VLOOKUP(B418,總表!$1:$1048576,2,0)</f>
        <v>可變型雨衣</v>
      </c>
      <c r="D418" s="16" t="str">
        <f>VLOOKUP(B418,總表!$1:$1048576,4,0)</f>
        <v>便利生活</v>
      </c>
      <c r="E418" s="16" t="str">
        <f>VLOOKUP(B418,總表!$1:$1048576,5,0)</f>
        <v>國中組</v>
      </c>
      <c r="F418" s="16" t="str">
        <f>VLOOKUP(B418,總表!$1:$1048576,3,0)</f>
        <v>嘉義市</v>
      </c>
      <c r="G418" s="16" t="str">
        <f>VLOOKUP(B418,總表!$1:$1048576,6,0)</f>
        <v>羅之妍</v>
      </c>
      <c r="H418" s="16" t="str">
        <f>VLOOKUP(B418,總表!$1:$1048576,7,0)</f>
        <v>嘉義市立民生國中</v>
      </c>
      <c r="I418" s="16" t="str">
        <f>VLOOKUP(B418,總表!$1:$1048576,8,0)</f>
        <v>賴郁珺</v>
      </c>
      <c r="J418" s="16" t="str">
        <f>VLOOKUP(B418,總表!$1:$1048576,9,0)</f>
        <v>嘉義市立民生國中</v>
      </c>
      <c r="K418" s="16">
        <f>VLOOKUP(B418,總表!$1:$1048576,10,0)</f>
        <v>0</v>
      </c>
      <c r="L418" s="16">
        <f>VLOOKUP(B418,總表!$1:$1048576,11,0)</f>
        <v>0</v>
      </c>
      <c r="M418" s="16" t="str">
        <f>VLOOKUP(B418,總表!$1:$1048576,12,0)</f>
        <v xml:space="preserve"> 林芳如</v>
      </c>
      <c r="N418" s="16" t="str">
        <f>VLOOKUP(B418,總表!$1:$1048576,13,0)</f>
        <v>嘉義市立民生國民中學</v>
      </c>
      <c r="O418" s="16" t="str">
        <f>VLOOKUP(B418,總表!$1:$1048576,14,0)</f>
        <v xml:space="preserve"> 陳淑瑤</v>
      </c>
      <c r="P418" s="16" t="str">
        <f>VLOOKUP(B418,總表!$1:$1048576,15,0)</f>
        <v>嘉義市立民生國民中學</v>
      </c>
      <c r="Q418" s="16">
        <f>VLOOKUP(B418,總表!$1:$1048576,16,0)</f>
        <v>0</v>
      </c>
      <c r="R418" s="16">
        <f>VLOOKUP(B418,總表!$1:$1048576,17,0)</f>
        <v>0</v>
      </c>
    </row>
    <row r="419" spans="1:18" ht="17.399999999999999" hidden="1" x14ac:dyDescent="0.3">
      <c r="A419" s="28" t="s">
        <v>3493</v>
      </c>
      <c r="B419" s="13" t="s">
        <v>912</v>
      </c>
      <c r="C419" s="10" t="str">
        <f>VLOOKUP(B419,總表!$1:$1048576,2,0)</f>
        <v>自動放錐放心_自走式三角警示牌</v>
      </c>
      <c r="D419" s="16" t="str">
        <f>VLOOKUP(B419,總表!$1:$1048576,4,0)</f>
        <v>便利生活</v>
      </c>
      <c r="E419" s="16" t="str">
        <f>VLOOKUP(B419,總表!$1:$1048576,5,0)</f>
        <v>國中組</v>
      </c>
      <c r="F419" s="16" t="str">
        <f>VLOOKUP(B419,總表!$1:$1048576,3,0)</f>
        <v>嘉義市</v>
      </c>
      <c r="G419" s="16" t="str">
        <f>VLOOKUP(B419,總表!$1:$1048576,6,0)</f>
        <v>黃健誠</v>
      </c>
      <c r="H419" s="16" t="str">
        <f>VLOOKUP(B419,總表!$1:$1048576,7,0)</f>
        <v>嘉義市北興國中</v>
      </c>
      <c r="I419" s="16" t="str">
        <f>VLOOKUP(B419,總表!$1:$1048576,8,0)</f>
        <v>陳湛元</v>
      </c>
      <c r="J419" s="16" t="str">
        <f>VLOOKUP(B419,總表!$1:$1048576,9,0)</f>
        <v>嘉義市北興國中</v>
      </c>
      <c r="K419" s="16" t="str">
        <f>VLOOKUP(B419,總表!$1:$1048576,10,0)</f>
        <v>黃烜智</v>
      </c>
      <c r="L419" s="16" t="str">
        <f>VLOOKUP(B419,總表!$1:$1048576,11,0)</f>
        <v>嘉義市北興國中</v>
      </c>
      <c r="M419" s="16" t="str">
        <f>VLOOKUP(B419,總表!$1:$1048576,12,0)</f>
        <v>沈奕成</v>
      </c>
      <c r="N419" s="16" t="str">
        <f>VLOOKUP(B419,總表!$1:$1048576,13,0)</f>
        <v>嘉義市立北興國中</v>
      </c>
      <c r="O419" s="16" t="str">
        <f>VLOOKUP(B419,總表!$1:$1048576,14,0)</f>
        <v>王靜儀</v>
      </c>
      <c r="P419" s="16" t="str">
        <f>VLOOKUP(B419,總表!$1:$1048576,15,0)</f>
        <v>嘉義市立北興國中</v>
      </c>
      <c r="Q419" s="16">
        <f>VLOOKUP(B419,總表!$1:$1048576,16,0)</f>
        <v>0</v>
      </c>
      <c r="R419" s="16">
        <f>VLOOKUP(B419,總表!$1:$1048576,17,0)</f>
        <v>0</v>
      </c>
    </row>
    <row r="420" spans="1:18" ht="17.399999999999999" hidden="1" x14ac:dyDescent="0.3">
      <c r="A420" s="30" t="s">
        <v>3494</v>
      </c>
      <c r="B420" s="13" t="s">
        <v>933</v>
      </c>
      <c r="C420" s="10" t="str">
        <f>VLOOKUP(B420,總表!$1:$1048576,2,0)</f>
        <v>涼感變色手機貼片</v>
      </c>
      <c r="D420" s="16" t="str">
        <f>VLOOKUP(B420,總表!$1:$1048576,4,0)</f>
        <v>便利生活</v>
      </c>
      <c r="E420" s="16" t="str">
        <f>VLOOKUP(B420,總表!$1:$1048576,5,0)</f>
        <v>國中組</v>
      </c>
      <c r="F420" s="16" t="str">
        <f>VLOOKUP(B420,總表!$1:$1048576,3,0)</f>
        <v>嘉義市</v>
      </c>
      <c r="G420" s="16" t="str">
        <f>VLOOKUP(B420,總表!$1:$1048576,6,0)</f>
        <v>林歆嵐</v>
      </c>
      <c r="H420" s="16" t="str">
        <f>VLOOKUP(B420,總表!$1:$1048576,7,0)</f>
        <v>嘉義市立嘉義國民中學</v>
      </c>
      <c r="I420" s="16" t="str">
        <f>VLOOKUP(B420,總表!$1:$1048576,8,0)</f>
        <v>陳曉玄</v>
      </c>
      <c r="J420" s="16" t="str">
        <f>VLOOKUP(B420,總表!$1:$1048576,9,0)</f>
        <v>嘉義市立嘉義國民中學</v>
      </c>
      <c r="K420" s="16">
        <f>VLOOKUP(B420,總表!$1:$1048576,10,0)</f>
        <v>0</v>
      </c>
      <c r="L420" s="16">
        <f>VLOOKUP(B420,總表!$1:$1048576,11,0)</f>
        <v>0</v>
      </c>
      <c r="M420" s="16" t="str">
        <f>VLOOKUP(B420,總表!$1:$1048576,12,0)</f>
        <v>黃怡儒</v>
      </c>
      <c r="N420" s="16" t="str">
        <f>VLOOKUP(B420,總表!$1:$1048576,13,0)</f>
        <v>嘉義市立嘉義國民中學</v>
      </c>
      <c r="O420" s="16" t="str">
        <f>VLOOKUP(B420,總表!$1:$1048576,14,0)</f>
        <v>翁秀玉</v>
      </c>
      <c r="P420" s="16" t="str">
        <f>VLOOKUP(B420,總表!$1:$1048576,15,0)</f>
        <v>國立嘉義大學附設實驗國民小學</v>
      </c>
      <c r="Q420" s="16">
        <f>VLOOKUP(B420,總表!$1:$1048576,16,0)</f>
        <v>0</v>
      </c>
      <c r="R420" s="16">
        <f>VLOOKUP(B420,總表!$1:$1048576,17,0)</f>
        <v>0</v>
      </c>
    </row>
    <row r="421" spans="1:18" ht="17.399999999999999" hidden="1" x14ac:dyDescent="0.3">
      <c r="A421" s="30" t="s">
        <v>3494</v>
      </c>
      <c r="B421" s="13" t="s">
        <v>939</v>
      </c>
      <c r="C421" s="10" t="str">
        <f>VLOOKUP(B421,總表!$1:$1048576,2,0)</f>
        <v>塑膠椅不落盤</v>
      </c>
      <c r="D421" s="16" t="str">
        <f>VLOOKUP(B421,總表!$1:$1048576,4,0)</f>
        <v>便利生活</v>
      </c>
      <c r="E421" s="16" t="str">
        <f>VLOOKUP(B421,總表!$1:$1048576,5,0)</f>
        <v>國中組</v>
      </c>
      <c r="F421" s="16" t="str">
        <f>VLOOKUP(B421,總表!$1:$1048576,3,0)</f>
        <v>嘉義市</v>
      </c>
      <c r="G421" s="16" t="str">
        <f>VLOOKUP(B421,總表!$1:$1048576,6,0)</f>
        <v>謝諒翰</v>
      </c>
      <c r="H421" s="16" t="str">
        <f>VLOOKUP(B421,總表!$1:$1048576,7,0)</f>
        <v>國立嘉義大學附設實驗國民小學</v>
      </c>
      <c r="I421" s="16" t="str">
        <f>VLOOKUP(B421,總表!$1:$1048576,8,0)</f>
        <v>林歆嵐</v>
      </c>
      <c r="J421" s="16" t="str">
        <f>VLOOKUP(B421,總表!$1:$1048576,9,0)</f>
        <v>嘉義市立嘉義國民中學</v>
      </c>
      <c r="K421" s="16" t="str">
        <f>VLOOKUP(B421,總表!$1:$1048576,10,0)</f>
        <v>陳霏飛</v>
      </c>
      <c r="L421" s="16" t="str">
        <f>VLOOKUP(B421,總表!$1:$1048576,11,0)</f>
        <v>國立嘉義大學附設實驗國民小學</v>
      </c>
      <c r="M421" s="16" t="str">
        <f>VLOOKUP(B421,總表!$1:$1048576,12,0)</f>
        <v>翁秀玉</v>
      </c>
      <c r="N421" s="16" t="str">
        <f>VLOOKUP(B421,總表!$1:$1048576,13,0)</f>
        <v>國立嘉義大學附設實驗國民小學</v>
      </c>
      <c r="O421" s="16" t="str">
        <f>VLOOKUP(B421,總表!$1:$1048576,14,0)</f>
        <v>李靜嫺</v>
      </c>
      <c r="P421" s="16" t="str">
        <f>VLOOKUP(B421,總表!$1:$1048576,15,0)</f>
        <v>嘉義市市立港坪國民小學</v>
      </c>
      <c r="Q421" s="16" t="str">
        <f>VLOOKUP(B421,總表!$1:$1048576,16,0)</f>
        <v>黃怡儒</v>
      </c>
      <c r="R421" s="16" t="str">
        <f>VLOOKUP(B421,總表!$1:$1048576,17,0)</f>
        <v>嘉義市立嘉義國民中學</v>
      </c>
    </row>
    <row r="422" spans="1:18" ht="17.399999999999999" x14ac:dyDescent="0.3">
      <c r="A422" s="25" t="s">
        <v>3492</v>
      </c>
      <c r="B422" s="13" t="s">
        <v>2868</v>
      </c>
      <c r="C422" s="10" t="str">
        <f>VLOOKUP(B422,總表!$1:$1048576,2,0)</f>
        <v>智慧極光哈密瓜認證系統</v>
      </c>
      <c r="D422" s="17" t="str">
        <f>VLOOKUP(B422,總表!$1:$1048576,4,0)</f>
        <v>永續發展農糧技術</v>
      </c>
      <c r="E422" s="16" t="str">
        <f>VLOOKUP(B422,總表!$1:$1048576,5,0)</f>
        <v>高中職組</v>
      </c>
      <c r="F422" s="16" t="str">
        <f>VLOOKUP(B422,總表!$1:$1048576,3,0)</f>
        <v>嘉義縣</v>
      </c>
      <c r="G422" s="16" t="str">
        <f>VLOOKUP(B422,總表!$1:$1048576,6,0)</f>
        <v>林哲承</v>
      </c>
      <c r="H422" s="16" t="str">
        <f>VLOOKUP(B422,總表!$1:$1048576,7,0)</f>
        <v>嘉義縣立竹崎高級中學</v>
      </c>
      <c r="I422" s="16" t="str">
        <f>VLOOKUP(B422,總表!$1:$1048576,8,0)</f>
        <v>周帛穎</v>
      </c>
      <c r="J422" s="16" t="str">
        <f>VLOOKUP(B422,總表!$1:$1048576,9,0)</f>
        <v>嘉義縣立竹崎高級中學</v>
      </c>
      <c r="K422" s="16" t="str">
        <f>VLOOKUP(B422,總表!$1:$1048576,10,0)</f>
        <v>羅婕寧</v>
      </c>
      <c r="L422" s="16" t="str">
        <f>VLOOKUP(B422,總表!$1:$1048576,11,0)</f>
        <v>嘉義縣立竹崎高級中學</v>
      </c>
      <c r="M422" s="16" t="str">
        <f>VLOOKUP(B422,總表!$1:$1048576,12,0)</f>
        <v>黃皇賓</v>
      </c>
      <c r="N422" s="16" t="str">
        <f>VLOOKUP(B422,總表!$1:$1048576,13,0)</f>
        <v>嘉義縣立竹崎高級中學</v>
      </c>
      <c r="O422" s="16" t="str">
        <f>VLOOKUP(B422,總表!$1:$1048576,14,0)</f>
        <v>蘇源翔</v>
      </c>
      <c r="P422" s="16" t="str">
        <f>VLOOKUP(B422,總表!$1:$1048576,15,0)</f>
        <v>嘉義縣立竹崎高級中學</v>
      </c>
      <c r="Q422" s="16" t="str">
        <f>VLOOKUP(B422,總表!$1:$1048576,16,0)</f>
        <v>羅健榮</v>
      </c>
      <c r="R422" s="16" t="str">
        <f>VLOOKUP(B422,總表!$1:$1048576,17,0)</f>
        <v>嘉義縣立竹崎高級中學</v>
      </c>
    </row>
    <row r="423" spans="1:18" ht="17.399999999999999" x14ac:dyDescent="0.3">
      <c r="A423" s="30" t="s">
        <v>3494</v>
      </c>
      <c r="B423" s="13" t="s">
        <v>2852</v>
      </c>
      <c r="C423" s="10" t="str">
        <f>VLOOKUP(B423,總表!$1:$1048576,2,0)</f>
        <v>真好鴨-除草機器人</v>
      </c>
      <c r="D423" s="17" t="str">
        <f>VLOOKUP(B423,總表!$1:$1048576,4,0)</f>
        <v>永續發展農糧技術</v>
      </c>
      <c r="E423" s="16" t="str">
        <f>VLOOKUP(B423,總表!$1:$1048576,5,0)</f>
        <v>高中職組</v>
      </c>
      <c r="F423" s="16" t="str">
        <f>VLOOKUP(B423,總表!$1:$1048576,3,0)</f>
        <v>嘉義縣</v>
      </c>
      <c r="G423" s="16" t="str">
        <f>VLOOKUP(B423,總表!$1:$1048576,6,0)</f>
        <v>黃惜恩</v>
      </c>
      <c r="H423" s="16" t="str">
        <f>VLOOKUP(B423,總表!$1:$1048576,7,0)</f>
        <v>國立新港藝術高中</v>
      </c>
      <c r="I423" s="16" t="str">
        <f>VLOOKUP(B423,總表!$1:$1048576,8,0)</f>
        <v>歐禹函</v>
      </c>
      <c r="J423" s="16" t="str">
        <f>VLOOKUP(B423,總表!$1:$1048576,9,0)</f>
        <v>國立新港藝術高中</v>
      </c>
      <c r="K423" s="16" t="str">
        <f>VLOOKUP(B423,總表!$1:$1048576,10,0)</f>
        <v>賴宥心</v>
      </c>
      <c r="L423" s="16" t="str">
        <f>VLOOKUP(B423,總表!$1:$1048576,11,0)</f>
        <v>國立新港藝術高中</v>
      </c>
      <c r="M423" s="16" t="str">
        <f>VLOOKUP(B423,總表!$1:$1048576,12,0)</f>
        <v>王映婷</v>
      </c>
      <c r="N423" s="16" t="str">
        <f>VLOOKUP(B423,總表!$1:$1048576,13,0)</f>
        <v>國立新港藝術高中</v>
      </c>
      <c r="O423" s="16" t="str">
        <f>VLOOKUP(B423,總表!$1:$1048576,14,0)</f>
        <v>楊智媖</v>
      </c>
      <c r="P423" s="16" t="str">
        <f>VLOOKUP(B423,總表!$1:$1048576,15,0)</f>
        <v>中正大學機械工程系</v>
      </c>
      <c r="Q423" s="16" t="str">
        <f>VLOOKUP(B423,總表!$1:$1048576,16,0)</f>
        <v>郭雅葶</v>
      </c>
      <c r="R423" s="16" t="str">
        <f>VLOOKUP(B423,總表!$1:$1048576,17,0)</f>
        <v>國立新港藝術高中</v>
      </c>
    </row>
    <row r="424" spans="1:18" ht="17.399999999999999" x14ac:dyDescent="0.3">
      <c r="A424" s="22" t="s">
        <v>3495</v>
      </c>
      <c r="B424" s="13" t="s">
        <v>2952</v>
      </c>
      <c r="C424" s="10" t="str">
        <f>VLOOKUP(B424,總表!$1:$1048576,2,0)</f>
        <v>多功能登山急救組</v>
      </c>
      <c r="D424" s="18" t="str">
        <f>VLOOKUP(B424,總表!$1:$1048576,4,0)</f>
        <v>休閒與教育</v>
      </c>
      <c r="E424" s="16" t="str">
        <f>VLOOKUP(B424,總表!$1:$1048576,5,0)</f>
        <v>高中職組</v>
      </c>
      <c r="F424" s="16" t="str">
        <f>VLOOKUP(B424,總表!$1:$1048576,3,0)</f>
        <v>嘉義縣</v>
      </c>
      <c r="G424" s="16" t="str">
        <f>VLOOKUP(B424,總表!$1:$1048576,6,0)</f>
        <v>陳立縈</v>
      </c>
      <c r="H424" s="16" t="str">
        <f>VLOOKUP(B424,總表!$1:$1048576,7,0)</f>
        <v>嘉義縣立永慶高級中學</v>
      </c>
      <c r="I424" s="16" t="str">
        <f>VLOOKUP(B424,總表!$1:$1048576,8,0)</f>
        <v>許恩緁</v>
      </c>
      <c r="J424" s="16" t="str">
        <f>VLOOKUP(B424,總表!$1:$1048576,9,0)</f>
        <v>嘉義縣立永慶高級中學</v>
      </c>
      <c r="K424" s="16" t="str">
        <f>VLOOKUP(B424,總表!$1:$1048576,10,0)</f>
        <v>許奕綸</v>
      </c>
      <c r="L424" s="16" t="str">
        <f>VLOOKUP(B424,總表!$1:$1048576,11,0)</f>
        <v>嘉義縣立永慶高級中學</v>
      </c>
      <c r="M424" s="16" t="str">
        <f>VLOOKUP(B424,總表!$1:$1048576,12,0)</f>
        <v>廖崇志</v>
      </c>
      <c r="N424" s="16" t="str">
        <f>VLOOKUP(B424,總表!$1:$1048576,13,0)</f>
        <v>嘉義縣立永慶高級中學</v>
      </c>
      <c r="O424" s="16" t="str">
        <f>VLOOKUP(B424,總表!$1:$1048576,14,0)</f>
        <v>張智雄</v>
      </c>
      <c r="P424" s="16" t="str">
        <f>VLOOKUP(B424,總表!$1:$1048576,15,0)</f>
        <v>嘉義縣立永慶高級中學</v>
      </c>
      <c r="Q424" s="16" t="str">
        <f>VLOOKUP(B424,總表!$1:$1048576,16,0)</f>
        <v>陳瀅卉</v>
      </c>
      <c r="R424" s="16" t="str">
        <f>VLOOKUP(B424,總表!$1:$1048576,17,0)</f>
        <v>嘉義縣立永慶高級中學</v>
      </c>
    </row>
    <row r="425" spans="1:18" ht="17.399999999999999" x14ac:dyDescent="0.3">
      <c r="A425" s="22" t="s">
        <v>3495</v>
      </c>
      <c r="B425" s="13" t="s">
        <v>3066</v>
      </c>
      <c r="C425" s="10" t="str">
        <f>VLOOKUP(B425,總表!$1:$1048576,2,0)</f>
        <v xml:space="preserve">智能壓力管制系統 </v>
      </c>
      <c r="D425" s="19" t="str">
        <f>VLOOKUP(B425,總表!$1:$1048576,4,0)</f>
        <v>災害管理與安全</v>
      </c>
      <c r="E425" s="16" t="str">
        <f>VLOOKUP(B425,總表!$1:$1048576,5,0)</f>
        <v>高中職組</v>
      </c>
      <c r="F425" s="16" t="str">
        <f>VLOOKUP(B425,總表!$1:$1048576,3,0)</f>
        <v>嘉義縣</v>
      </c>
      <c r="G425" s="16" t="str">
        <f>VLOOKUP(B425,總表!$1:$1048576,6,0)</f>
        <v>侯怡真</v>
      </c>
      <c r="H425" s="16" t="str">
        <f>VLOOKUP(B425,總表!$1:$1048576,7,0)</f>
        <v>嘉義縣立永慶高級中學</v>
      </c>
      <c r="I425" s="16" t="str">
        <f>VLOOKUP(B425,總表!$1:$1048576,8,0)</f>
        <v>黃棨垣</v>
      </c>
      <c r="J425" s="16" t="str">
        <f>VLOOKUP(B425,總表!$1:$1048576,9,0)</f>
        <v>嘉義縣立永慶高級中學</v>
      </c>
      <c r="K425" s="16" t="str">
        <f>VLOOKUP(B425,總表!$1:$1048576,10,0)</f>
        <v>林耘蓁</v>
      </c>
      <c r="L425" s="16" t="str">
        <f>VLOOKUP(B425,總表!$1:$1048576,11,0)</f>
        <v>嘉義縣立永慶高級中學</v>
      </c>
      <c r="M425" s="16" t="str">
        <f>VLOOKUP(B425,總表!$1:$1048576,12,0)</f>
        <v>廖崇志</v>
      </c>
      <c r="N425" s="16" t="str">
        <f>VLOOKUP(B425,總表!$1:$1048576,13,0)</f>
        <v>嘉義縣立永慶高級中學</v>
      </c>
      <c r="O425" s="16" t="str">
        <f>VLOOKUP(B425,總表!$1:$1048576,14,0)</f>
        <v>沈盈呈</v>
      </c>
      <c r="P425" s="16" t="str">
        <f>VLOOKUP(B425,總表!$1:$1048576,15,0)</f>
        <v>嘉義縣立永慶高級中學</v>
      </c>
      <c r="Q425" s="16" t="str">
        <f>VLOOKUP(B425,總表!$1:$1048576,16,0)</f>
        <v>陳柏村</v>
      </c>
      <c r="R425" s="16" t="str">
        <f>VLOOKUP(B425,總表!$1:$1048576,17,0)</f>
        <v>嘉義縣立永慶高級中學</v>
      </c>
    </row>
    <row r="426" spans="1:18" ht="17.399999999999999" x14ac:dyDescent="0.3">
      <c r="A426" s="22" t="s">
        <v>3495</v>
      </c>
      <c r="B426" s="13" t="s">
        <v>3072</v>
      </c>
      <c r="C426" s="10" t="str">
        <f>VLOOKUP(B426,總表!$1:$1048576,2,0)</f>
        <v>路口防護系統</v>
      </c>
      <c r="D426" s="19" t="str">
        <f>VLOOKUP(B426,總表!$1:$1048576,4,0)</f>
        <v>災害管理與安全</v>
      </c>
      <c r="E426" s="16" t="str">
        <f>VLOOKUP(B426,總表!$1:$1048576,5,0)</f>
        <v>高中職組</v>
      </c>
      <c r="F426" s="16" t="str">
        <f>VLOOKUP(B426,總表!$1:$1048576,3,0)</f>
        <v>嘉義縣</v>
      </c>
      <c r="G426" s="16" t="str">
        <f>VLOOKUP(B426,總表!$1:$1048576,6,0)</f>
        <v>侯仁傑</v>
      </c>
      <c r="H426" s="16" t="str">
        <f>VLOOKUP(B426,總表!$1:$1048576,7,0)</f>
        <v>嘉義縣立永慶高級中學</v>
      </c>
      <c r="I426" s="16" t="str">
        <f>VLOOKUP(B426,總表!$1:$1048576,8,0)</f>
        <v>吳禹陞</v>
      </c>
      <c r="J426" s="16" t="str">
        <f>VLOOKUP(B426,總表!$1:$1048576,9,0)</f>
        <v>嘉義縣立永慶高級中學</v>
      </c>
      <c r="K426" s="16" t="str">
        <f>VLOOKUP(B426,總表!$1:$1048576,10,0)</f>
        <v>黃晟洋</v>
      </c>
      <c r="L426" s="16" t="str">
        <f>VLOOKUP(B426,總表!$1:$1048576,11,0)</f>
        <v>嘉義縣立永慶高級中學</v>
      </c>
      <c r="M426" s="16" t="str">
        <f>VLOOKUP(B426,總表!$1:$1048576,12,0)</f>
        <v>廖崇志</v>
      </c>
      <c r="N426" s="16" t="str">
        <f>VLOOKUP(B426,總表!$1:$1048576,13,0)</f>
        <v>嘉義縣立永慶高級中學</v>
      </c>
      <c r="O426" s="16" t="str">
        <f>VLOOKUP(B426,總表!$1:$1048576,14,0)</f>
        <v>余美雪</v>
      </c>
      <c r="P426" s="16" t="str">
        <f>VLOOKUP(B426,總表!$1:$1048576,15,0)</f>
        <v>嘉義縣立永慶高級中學</v>
      </c>
      <c r="Q426" s="16" t="str">
        <f>VLOOKUP(B426,總表!$1:$1048576,16,0)</f>
        <v>陳瀅卉</v>
      </c>
      <c r="R426" s="16" t="str">
        <f>VLOOKUP(B426,總表!$1:$1048576,17,0)</f>
        <v>嘉義縣立永慶高級中學</v>
      </c>
    </row>
    <row r="427" spans="1:18" ht="17.399999999999999" x14ac:dyDescent="0.3">
      <c r="A427" s="30" t="s">
        <v>3494</v>
      </c>
      <c r="B427" s="13" t="s">
        <v>3059</v>
      </c>
      <c r="C427" s="10" t="str">
        <f>VLOOKUP(B427,總表!$1:$1048576,2,0)</f>
        <v>智慧火場偵測逃生系統</v>
      </c>
      <c r="D427" s="19" t="str">
        <f>VLOOKUP(B427,總表!$1:$1048576,4,0)</f>
        <v>災害管理與安全</v>
      </c>
      <c r="E427" s="16" t="str">
        <f>VLOOKUP(B427,總表!$1:$1048576,5,0)</f>
        <v>高中職組</v>
      </c>
      <c r="F427" s="16" t="str">
        <f>VLOOKUP(B427,總表!$1:$1048576,3,0)</f>
        <v>嘉義縣</v>
      </c>
      <c r="G427" s="16" t="str">
        <f>VLOOKUP(B427,總表!$1:$1048576,6,0)</f>
        <v>洪晨恩</v>
      </c>
      <c r="H427" s="16" t="str">
        <f>VLOOKUP(B427,總表!$1:$1048576,7,0)</f>
        <v>嘉義縣立永慶高級中學</v>
      </c>
      <c r="I427" s="16" t="str">
        <f>VLOOKUP(B427,總表!$1:$1048576,8,0)</f>
        <v>陳品翰</v>
      </c>
      <c r="J427" s="16" t="str">
        <f>VLOOKUP(B427,總表!$1:$1048576,9,0)</f>
        <v>嘉義縣立永慶高級中學</v>
      </c>
      <c r="K427" s="16" t="str">
        <f>VLOOKUP(B427,總表!$1:$1048576,10,0)</f>
        <v>林芷燕</v>
      </c>
      <c r="L427" s="16" t="str">
        <f>VLOOKUP(B427,總表!$1:$1048576,11,0)</f>
        <v>嘉義縣立永慶高級中學</v>
      </c>
      <c r="M427" s="16" t="str">
        <f>VLOOKUP(B427,總表!$1:$1048576,12,0)</f>
        <v>廖崇志</v>
      </c>
      <c r="N427" s="16" t="str">
        <f>VLOOKUP(B427,總表!$1:$1048576,13,0)</f>
        <v>嘉義縣立永慶高級中學</v>
      </c>
      <c r="O427" s="16" t="str">
        <f>VLOOKUP(B427,總表!$1:$1048576,14,0)</f>
        <v xml:space="preserve">陳美秀 </v>
      </c>
      <c r="P427" s="16" t="str">
        <f>VLOOKUP(B427,總表!$1:$1048576,15,0)</f>
        <v>嘉義縣立永慶高級中學</v>
      </c>
      <c r="Q427" s="16" t="str">
        <f>VLOOKUP(B427,總表!$1:$1048576,16,0)</f>
        <v>陳柏村</v>
      </c>
      <c r="R427" s="16" t="str">
        <f>VLOOKUP(B427,總表!$1:$1048576,17,0)</f>
        <v>嘉義縣立永慶高級中學</v>
      </c>
    </row>
    <row r="428" spans="1:18" ht="17.399999999999999" x14ac:dyDescent="0.3">
      <c r="A428" s="28" t="s">
        <v>3493</v>
      </c>
      <c r="B428" s="13" t="s">
        <v>3216</v>
      </c>
      <c r="C428" s="10" t="str">
        <f>VLOOKUP(B428,總表!$1:$1048576,2,0)</f>
        <v>Al 輔助紅綠燈識別導盲背心</v>
      </c>
      <c r="D428" s="20" t="str">
        <f>VLOOKUP(B428,總表!$1:$1048576,4,0)</f>
        <v>社會照護</v>
      </c>
      <c r="E428" s="16" t="str">
        <f>VLOOKUP(B428,總表!$1:$1048576,5,0)</f>
        <v>高中職組</v>
      </c>
      <c r="F428" s="16" t="str">
        <f>VLOOKUP(B428,總表!$1:$1048576,3,0)</f>
        <v>嘉義縣</v>
      </c>
      <c r="G428" s="16" t="str">
        <f>VLOOKUP(B428,總表!$1:$1048576,6,0)</f>
        <v>官承逸</v>
      </c>
      <c r="H428" s="16" t="str">
        <f>VLOOKUP(B428,總表!$1:$1048576,7,0)</f>
        <v>嘉義縣立永慶高級中學</v>
      </c>
      <c r="I428" s="16" t="str">
        <f>VLOOKUP(B428,總表!$1:$1048576,8,0)</f>
        <v>簡瑞恩</v>
      </c>
      <c r="J428" s="16" t="str">
        <f>VLOOKUP(B428,總表!$1:$1048576,9,0)</f>
        <v>嘉義縣立永慶高級中學</v>
      </c>
      <c r="K428" s="16" t="str">
        <f>VLOOKUP(B428,總表!$1:$1048576,10,0)</f>
        <v>龔義誠</v>
      </c>
      <c r="L428" s="16" t="str">
        <f>VLOOKUP(B428,總表!$1:$1048576,11,0)</f>
        <v>嘉義縣立永慶高級中學</v>
      </c>
      <c r="M428" s="16" t="str">
        <f>VLOOKUP(B428,總表!$1:$1048576,12,0)</f>
        <v>蔡羽峰</v>
      </c>
      <c r="N428" s="16" t="str">
        <f>VLOOKUP(B428,總表!$1:$1048576,13,0)</f>
        <v>嘉義縣立永慶高級中學</v>
      </c>
      <c r="O428" s="16" t="str">
        <f>VLOOKUP(B428,總表!$1:$1048576,14,0)</f>
        <v>江長民</v>
      </c>
      <c r="P428" s="16" t="str">
        <f>VLOOKUP(B428,總表!$1:$1048576,15,0)</f>
        <v>嘉義縣立永慶高級中學</v>
      </c>
      <c r="Q428" s="16" t="str">
        <f>VLOOKUP(B428,總表!$1:$1048576,16,0)</f>
        <v>陳瀅卉</v>
      </c>
      <c r="R428" s="16" t="str">
        <f>VLOOKUP(B428,總表!$1:$1048576,17,0)</f>
        <v>嘉義縣立永慶高級中學</v>
      </c>
    </row>
    <row r="429" spans="1:18" ht="17.399999999999999" x14ac:dyDescent="0.3">
      <c r="A429" s="30" t="s">
        <v>3494</v>
      </c>
      <c r="B429" s="13" t="s">
        <v>3223</v>
      </c>
      <c r="C429" s="10" t="str">
        <f>VLOOKUP(B429,總表!$1:$1048576,2,0)</f>
        <v>安心枕</v>
      </c>
      <c r="D429" s="20" t="str">
        <f>VLOOKUP(B429,總表!$1:$1048576,4,0)</f>
        <v>社會照護</v>
      </c>
      <c r="E429" s="16" t="str">
        <f>VLOOKUP(B429,總表!$1:$1048576,5,0)</f>
        <v>高中職組</v>
      </c>
      <c r="F429" s="16" t="str">
        <f>VLOOKUP(B429,總表!$1:$1048576,3,0)</f>
        <v>嘉義縣</v>
      </c>
      <c r="G429" s="16" t="str">
        <f>VLOOKUP(B429,總表!$1:$1048576,6,0)</f>
        <v>林亮瑀</v>
      </c>
      <c r="H429" s="16" t="str">
        <f>VLOOKUP(B429,總表!$1:$1048576,7,0)</f>
        <v>嘉義縣立永慶高級中學</v>
      </c>
      <c r="I429" s="16" t="str">
        <f>VLOOKUP(B429,總表!$1:$1048576,8,0)</f>
        <v>洪浥蕎</v>
      </c>
      <c r="J429" s="16" t="str">
        <f>VLOOKUP(B429,總表!$1:$1048576,9,0)</f>
        <v>嘉義縣立永慶高級中學</v>
      </c>
      <c r="K429" s="16">
        <f>VLOOKUP(B429,總表!$1:$1048576,10,0)</f>
        <v>0</v>
      </c>
      <c r="L429" s="16">
        <f>VLOOKUP(B429,總表!$1:$1048576,11,0)</f>
        <v>0</v>
      </c>
      <c r="M429" s="16" t="str">
        <f>VLOOKUP(B429,總表!$1:$1048576,12,0)</f>
        <v>廖崇志</v>
      </c>
      <c r="N429" s="16" t="str">
        <f>VLOOKUP(B429,總表!$1:$1048576,13,0)</f>
        <v>嘉義縣立永慶高級中學</v>
      </c>
      <c r="O429" s="16" t="str">
        <f>VLOOKUP(B429,總表!$1:$1048576,14,0)</f>
        <v>尤鴻銘</v>
      </c>
      <c r="P429" s="16" t="str">
        <f>VLOOKUP(B429,總表!$1:$1048576,15,0)</f>
        <v>嘉義縣立永慶高級中學</v>
      </c>
      <c r="Q429" s="16" t="str">
        <f>VLOOKUP(B429,總表!$1:$1048576,16,0)</f>
        <v>陳瀅卉</v>
      </c>
      <c r="R429" s="16" t="str">
        <f>VLOOKUP(B429,總表!$1:$1048576,17,0)</f>
        <v>嘉義縣立永慶高級中學</v>
      </c>
    </row>
    <row r="430" spans="1:18" ht="17.399999999999999" x14ac:dyDescent="0.3">
      <c r="A430" s="28" t="s">
        <v>3493</v>
      </c>
      <c r="B430" s="16" t="s">
        <v>1397</v>
      </c>
      <c r="C430" s="10" t="str">
        <f>VLOOKUP(B430,總表!$1:$1048576,2,0)</f>
        <v>雙層式廚餘微生物燃料電池系統</v>
      </c>
      <c r="D430" s="17" t="str">
        <f>VLOOKUP(B430,總表!$1:$1048576,4,0)</f>
        <v>永續發展農糧技術</v>
      </c>
      <c r="E430" s="16" t="str">
        <f>VLOOKUP(B430,總表!$1:$1048576,5,0)</f>
        <v>國小組</v>
      </c>
      <c r="F430" s="16" t="str">
        <f>VLOOKUP(B430,總表!$1:$1048576,3,0)</f>
        <v>嘉義縣</v>
      </c>
      <c r="G430" s="16" t="str">
        <f>VLOOKUP(B430,總表!$1:$1048576,6,0)</f>
        <v>羅筱霓</v>
      </c>
      <c r="H430" s="16" t="str">
        <f>VLOOKUP(B430,總表!$1:$1048576,7,0)</f>
        <v>嘉義縣大同國小</v>
      </c>
      <c r="I430" s="16" t="str">
        <f>VLOOKUP(B430,總表!$1:$1048576,8,0)</f>
        <v>施筱菲</v>
      </c>
      <c r="J430" s="16" t="str">
        <f>VLOOKUP(B430,總表!$1:$1048576,9,0)</f>
        <v>嘉義縣大同國小</v>
      </c>
      <c r="K430" s="16" t="str">
        <f>VLOOKUP(B430,總表!$1:$1048576,10,0)</f>
        <v>陳泰宇</v>
      </c>
      <c r="L430" s="16" t="str">
        <f>VLOOKUP(B430,總表!$1:$1048576,11,0)</f>
        <v>嘉義縣大同國小</v>
      </c>
      <c r="M430" s="16" t="str">
        <f>VLOOKUP(B430,總表!$1:$1048576,12,0)</f>
        <v>蔡采臻</v>
      </c>
      <c r="N430" s="16" t="str">
        <f>VLOOKUP(B430,總表!$1:$1048576,13,0)</f>
        <v>嘉義縣大同國小</v>
      </c>
      <c r="O430" s="16">
        <f>VLOOKUP(B430,總表!$1:$1048576,14,0)</f>
        <v>0</v>
      </c>
      <c r="P430" s="16">
        <f>VLOOKUP(B430,總表!$1:$1048576,15,0)</f>
        <v>0</v>
      </c>
      <c r="Q430" s="16">
        <f>VLOOKUP(B430,總表!$1:$1048576,16,0)</f>
        <v>0</v>
      </c>
      <c r="R430" s="16">
        <f>VLOOKUP(B430,總表!$1:$1048576,17,0)</f>
        <v>0</v>
      </c>
    </row>
    <row r="431" spans="1:18" ht="17.399999999999999" x14ac:dyDescent="0.3">
      <c r="A431" s="28" t="s">
        <v>3493</v>
      </c>
      <c r="B431" s="16" t="s">
        <v>1386</v>
      </c>
      <c r="C431" s="10" t="str">
        <f>VLOOKUP(B431,總表!$1:$1048576,2,0)</f>
        <v>Tri-Flow有機液化循環系統</v>
      </c>
      <c r="D431" s="17" t="str">
        <f>VLOOKUP(B431,總表!$1:$1048576,4,0)</f>
        <v>永續發展農糧技術</v>
      </c>
      <c r="E431" s="16" t="str">
        <f>VLOOKUP(B431,總表!$1:$1048576,5,0)</f>
        <v>國小組</v>
      </c>
      <c r="F431" s="16" t="str">
        <f>VLOOKUP(B431,總表!$1:$1048576,3,0)</f>
        <v>嘉義縣</v>
      </c>
      <c r="G431" s="16" t="str">
        <f>VLOOKUP(B431,總表!$1:$1048576,6,0)</f>
        <v>張羚君</v>
      </c>
      <c r="H431" s="16" t="str">
        <f>VLOOKUP(B431,總表!$1:$1048576,7,0)</f>
        <v>嘉義縣大同國小</v>
      </c>
      <c r="I431" s="16" t="str">
        <f>VLOOKUP(B431,總表!$1:$1048576,8,0)</f>
        <v>陳庭萱</v>
      </c>
      <c r="J431" s="16" t="str">
        <f>VLOOKUP(B431,總表!$1:$1048576,9,0)</f>
        <v>嘉義縣大同國小</v>
      </c>
      <c r="K431" s="16" t="str">
        <f>VLOOKUP(B431,總表!$1:$1048576,10,0)</f>
        <v>李宸菥</v>
      </c>
      <c r="L431" s="16" t="str">
        <f>VLOOKUP(B431,總表!$1:$1048576,11,0)</f>
        <v>嘉義縣大同國小</v>
      </c>
      <c r="M431" s="16" t="str">
        <f>VLOOKUP(B431,總表!$1:$1048576,12,0)</f>
        <v>楊耿豪</v>
      </c>
      <c r="N431" s="16" t="str">
        <f>VLOOKUP(B431,總表!$1:$1048576,13,0)</f>
        <v>嘉義縣大同國小</v>
      </c>
      <c r="O431" s="16">
        <f>VLOOKUP(B431,總表!$1:$1048576,14,0)</f>
        <v>0</v>
      </c>
      <c r="P431" s="16">
        <f>VLOOKUP(B431,總表!$1:$1048576,15,0)</f>
        <v>0</v>
      </c>
      <c r="Q431" s="16">
        <f>VLOOKUP(B431,總表!$1:$1048576,16,0)</f>
        <v>0</v>
      </c>
      <c r="R431" s="16">
        <f>VLOOKUP(B431,總表!$1:$1048576,17,0)</f>
        <v>0</v>
      </c>
    </row>
    <row r="432" spans="1:18" ht="17.399999999999999" x14ac:dyDescent="0.3">
      <c r="A432" s="30" t="s">
        <v>3494</v>
      </c>
      <c r="B432" s="16" t="s">
        <v>1393</v>
      </c>
      <c r="C432" s="10" t="str">
        <f>VLOOKUP(B432,總表!$1:$1048576,2,0)</f>
        <v>肥效型抑草蓆-結合施肥與抑草的永續農業新材料</v>
      </c>
      <c r="D432" s="17" t="str">
        <f>VLOOKUP(B432,總表!$1:$1048576,4,0)</f>
        <v>永續發展農糧技術</v>
      </c>
      <c r="E432" s="16" t="str">
        <f>VLOOKUP(B432,總表!$1:$1048576,5,0)</f>
        <v>國小組</v>
      </c>
      <c r="F432" s="16" t="str">
        <f>VLOOKUP(B432,總表!$1:$1048576,3,0)</f>
        <v>嘉義縣</v>
      </c>
      <c r="G432" s="16" t="str">
        <f>VLOOKUP(B432,總表!$1:$1048576,6,0)</f>
        <v>余冠勳</v>
      </c>
      <c r="H432" s="16" t="str">
        <f>VLOOKUP(B432,總表!$1:$1048576,7,0)</f>
        <v>嘉義縣大同國小</v>
      </c>
      <c r="I432" s="16" t="str">
        <f>VLOOKUP(B432,總表!$1:$1048576,8,0)</f>
        <v>侯曜鈞</v>
      </c>
      <c r="J432" s="16" t="str">
        <f>VLOOKUP(B432,總表!$1:$1048576,9,0)</f>
        <v>嘉義縣大同國小</v>
      </c>
      <c r="K432" s="16">
        <f>VLOOKUP(B432,總表!$1:$1048576,10,0)</f>
        <v>0</v>
      </c>
      <c r="L432" s="16">
        <f>VLOOKUP(B432,總表!$1:$1048576,11,0)</f>
        <v>0</v>
      </c>
      <c r="M432" s="16" t="str">
        <f>VLOOKUP(B432,總表!$1:$1048576,12,0)</f>
        <v>楊耿豪</v>
      </c>
      <c r="N432" s="16" t="str">
        <f>VLOOKUP(B432,總表!$1:$1048576,13,0)</f>
        <v>嘉義縣大同國小</v>
      </c>
      <c r="O432" s="16">
        <f>VLOOKUP(B432,總表!$1:$1048576,14,0)</f>
        <v>0</v>
      </c>
      <c r="P432" s="16">
        <f>VLOOKUP(B432,總表!$1:$1048576,15,0)</f>
        <v>0</v>
      </c>
      <c r="Q432" s="16">
        <f>VLOOKUP(B432,總表!$1:$1048576,16,0)</f>
        <v>0</v>
      </c>
      <c r="R432" s="16">
        <f>VLOOKUP(B432,總表!$1:$1048576,17,0)</f>
        <v>0</v>
      </c>
    </row>
    <row r="433" spans="1:18" ht="17.399999999999999" x14ac:dyDescent="0.3">
      <c r="A433" s="23" t="s">
        <v>3495</v>
      </c>
      <c r="B433" s="16" t="s">
        <v>1685</v>
      </c>
      <c r="C433" s="10" t="str">
        <f>VLOOKUP(B433,總表!$1:$1048576,2,0)</f>
        <v>專注小精靈</v>
      </c>
      <c r="D433" s="18" t="str">
        <f>VLOOKUP(B433,總表!$1:$1048576,4,0)</f>
        <v>休閒與教育</v>
      </c>
      <c r="E433" s="16" t="str">
        <f>VLOOKUP(B433,總表!$1:$1048576,5,0)</f>
        <v>國小組</v>
      </c>
      <c r="F433" s="16" t="str">
        <f>VLOOKUP(B433,總表!$1:$1048576,3,0)</f>
        <v>嘉義縣</v>
      </c>
      <c r="G433" s="16" t="str">
        <f>VLOOKUP(B433,總表!$1:$1048576,6,0)</f>
        <v>楊茲閔</v>
      </c>
      <c r="H433" s="16" t="str">
        <f>VLOOKUP(B433,總表!$1:$1048576,7,0)</f>
        <v>朴子國小</v>
      </c>
      <c r="I433" s="16" t="str">
        <f>VLOOKUP(B433,總表!$1:$1048576,8,0)</f>
        <v>許宸裴</v>
      </c>
      <c r="J433" s="16" t="str">
        <f>VLOOKUP(B433,總表!$1:$1048576,9,0)</f>
        <v>朴子國小</v>
      </c>
      <c r="K433" s="16">
        <f>VLOOKUP(B433,總表!$1:$1048576,10,0)</f>
        <v>0</v>
      </c>
      <c r="L433" s="16">
        <f>VLOOKUP(B433,總表!$1:$1048576,11,0)</f>
        <v>0</v>
      </c>
      <c r="M433" s="16" t="str">
        <f>VLOOKUP(B433,總表!$1:$1048576,12,0)</f>
        <v>黃佳慧</v>
      </c>
      <c r="N433" s="16" t="str">
        <f>VLOOKUP(B433,總表!$1:$1048576,13,0)</f>
        <v>朴子國小</v>
      </c>
      <c r="O433" s="16" t="str">
        <f>VLOOKUP(B433,總表!$1:$1048576,14,0)</f>
        <v>黃郁雯</v>
      </c>
      <c r="P433" s="16" t="str">
        <f>VLOOKUP(B433,總表!$1:$1048576,15,0)</f>
        <v>朴子國小</v>
      </c>
      <c r="Q433" s="16">
        <f>VLOOKUP(B433,總表!$1:$1048576,16,0)</f>
        <v>0</v>
      </c>
      <c r="R433" s="16">
        <f>VLOOKUP(B433,總表!$1:$1048576,17,0)</f>
        <v>0</v>
      </c>
    </row>
    <row r="434" spans="1:18" ht="17.399999999999999" x14ac:dyDescent="0.3">
      <c r="A434" s="23" t="s">
        <v>3495</v>
      </c>
      <c r="B434" s="16" t="s">
        <v>1644</v>
      </c>
      <c r="C434" s="10" t="str">
        <f>VLOOKUP(B434,總表!$1:$1048576,2,0)</f>
        <v>太陽能熱水除草機</v>
      </c>
      <c r="D434" s="18" t="str">
        <f>VLOOKUP(B434,總表!$1:$1048576,4,0)</f>
        <v>休閒與教育</v>
      </c>
      <c r="E434" s="16" t="str">
        <f>VLOOKUP(B434,總表!$1:$1048576,5,0)</f>
        <v>國小組</v>
      </c>
      <c r="F434" s="16" t="str">
        <f>VLOOKUP(B434,總表!$1:$1048576,3,0)</f>
        <v>嘉義縣</v>
      </c>
      <c r="G434" s="16" t="str">
        <f>VLOOKUP(B434,總表!$1:$1048576,6,0)</f>
        <v>張云馨</v>
      </c>
      <c r="H434" s="16" t="str">
        <f>VLOOKUP(B434,總表!$1:$1048576,7,0)</f>
        <v>嘉義縣中埔鄉和睦國小/學生</v>
      </c>
      <c r="I434" s="16" t="str">
        <f>VLOOKUP(B434,總表!$1:$1048576,8,0)</f>
        <v>林楷竤</v>
      </c>
      <c r="J434" s="16" t="str">
        <f>VLOOKUP(B434,總表!$1:$1048576,9,0)</f>
        <v>嘉義縣中埔鄉和睦國小/學生</v>
      </c>
      <c r="K434" s="16" t="str">
        <f>VLOOKUP(B434,總表!$1:$1048576,10,0)</f>
        <v>陳妤姵</v>
      </c>
      <c r="L434" s="16" t="str">
        <f>VLOOKUP(B434,總表!$1:$1048576,11,0)</f>
        <v>嘉義縣中埔鄉和睦國小/學生</v>
      </c>
      <c r="M434" s="16" t="str">
        <f>VLOOKUP(B434,總表!$1:$1048576,12,0)</f>
        <v>謝佩芳</v>
      </c>
      <c r="N434" s="16" t="str">
        <f>VLOOKUP(B434,總表!$1:$1048576,13,0)</f>
        <v>嘉義縣中埔鄉和睦國小/教師</v>
      </c>
      <c r="O434" s="16" t="str">
        <f>VLOOKUP(B434,總表!$1:$1048576,14,0)</f>
        <v>王秀中</v>
      </c>
      <c r="P434" s="16" t="str">
        <f>VLOOKUP(B434,總表!$1:$1048576,15,0)</f>
        <v>嘉義縣中埔鄉和睦國小/主任</v>
      </c>
      <c r="Q434" s="16" t="str">
        <f>VLOOKUP(B434,總表!$1:$1048576,16,0)</f>
        <v>曾凱堂</v>
      </c>
      <c r="R434" s="16" t="str">
        <f>VLOOKUP(B434,總表!$1:$1048576,17,0)</f>
        <v>嘉義縣中埔鄉和睦國小/教師</v>
      </c>
    </row>
    <row r="435" spans="1:18" ht="17.399999999999999" x14ac:dyDescent="0.3">
      <c r="A435" s="31" t="s">
        <v>3494</v>
      </c>
      <c r="B435" s="16" t="s">
        <v>1662</v>
      </c>
      <c r="C435" s="10" t="str">
        <f>VLOOKUP(B435,總表!$1:$1048576,2,0)</f>
        <v>LumiSphere三球儀</v>
      </c>
      <c r="D435" s="18" t="str">
        <f>VLOOKUP(B435,總表!$1:$1048576,4,0)</f>
        <v>休閒與教育</v>
      </c>
      <c r="E435" s="16" t="str">
        <f>VLOOKUP(B435,總表!$1:$1048576,5,0)</f>
        <v>國小組</v>
      </c>
      <c r="F435" s="16" t="str">
        <f>VLOOKUP(B435,總表!$1:$1048576,3,0)</f>
        <v>嘉義縣</v>
      </c>
      <c r="G435" s="16" t="str">
        <f>VLOOKUP(B435,總表!$1:$1048576,6,0)</f>
        <v>張維芳</v>
      </c>
      <c r="H435" s="16" t="str">
        <f>VLOOKUP(B435,總表!$1:$1048576,7,0)</f>
        <v>嘉義縣大同國小</v>
      </c>
      <c r="I435" s="16" t="str">
        <f>VLOOKUP(B435,總表!$1:$1048576,8,0)</f>
        <v>陳郃翰</v>
      </c>
      <c r="J435" s="16" t="str">
        <f>VLOOKUP(B435,總表!$1:$1048576,9,0)</f>
        <v>嘉義縣大同國小</v>
      </c>
      <c r="K435" s="16" t="str">
        <f>VLOOKUP(B435,總表!$1:$1048576,10,0)</f>
        <v>廖聆羽</v>
      </c>
      <c r="L435" s="16" t="str">
        <f>VLOOKUP(B435,總表!$1:$1048576,11,0)</f>
        <v>嘉義縣大同國小</v>
      </c>
      <c r="M435" s="16" t="str">
        <f>VLOOKUP(B435,總表!$1:$1048576,12,0)</f>
        <v>邱鈺茜</v>
      </c>
      <c r="N435" s="16" t="str">
        <f>VLOOKUP(B435,總表!$1:$1048576,13,0)</f>
        <v>嘉義縣大同國小</v>
      </c>
      <c r="O435" s="16" t="str">
        <f>VLOOKUP(B435,總表!$1:$1048576,14,0)</f>
        <v>吳靜玫</v>
      </c>
      <c r="P435" s="16" t="str">
        <f>VLOOKUP(B435,總表!$1:$1048576,15,0)</f>
        <v>嘉義縣大同國小</v>
      </c>
      <c r="Q435" s="16">
        <f>VLOOKUP(B435,總表!$1:$1048576,16,0)</f>
        <v>0</v>
      </c>
      <c r="R435" s="16">
        <f>VLOOKUP(B435,總表!$1:$1048576,17,0)</f>
        <v>0</v>
      </c>
    </row>
    <row r="436" spans="1:18" ht="17.399999999999999" x14ac:dyDescent="0.3">
      <c r="A436" s="31" t="s">
        <v>3494</v>
      </c>
      <c r="B436" s="16" t="s">
        <v>1616</v>
      </c>
      <c r="C436" s="10" t="str">
        <f>VLOOKUP(B436,總表!$1:$1048576,2,0)</f>
        <v>MoodeE</v>
      </c>
      <c r="D436" s="18" t="str">
        <f>VLOOKUP(B436,總表!$1:$1048576,4,0)</f>
        <v>休閒與教育</v>
      </c>
      <c r="E436" s="16" t="str">
        <f>VLOOKUP(B436,總表!$1:$1048576,5,0)</f>
        <v>國小組</v>
      </c>
      <c r="F436" s="16" t="str">
        <f>VLOOKUP(B436,總表!$1:$1048576,3,0)</f>
        <v>嘉義縣</v>
      </c>
      <c r="G436" s="16" t="str">
        <f>VLOOKUP(B436,總表!$1:$1048576,6,0)</f>
        <v>陳孟陽</v>
      </c>
      <c r="H436" s="16" t="str">
        <f>VLOOKUP(B436,總表!$1:$1048576,7,0)</f>
        <v>嘉義縣番路鄉內甕國民小學</v>
      </c>
      <c r="I436" s="16" t="str">
        <f>VLOOKUP(B436,總表!$1:$1048576,8,0)</f>
        <v>甘婉藝</v>
      </c>
      <c r="J436" s="16" t="str">
        <f>VLOOKUP(B436,總表!$1:$1048576,9,0)</f>
        <v>嘉義縣番路鄉內甕國民小學</v>
      </c>
      <c r="K436" s="16" t="str">
        <f>VLOOKUP(B436,總表!$1:$1048576,10,0)</f>
        <v>王怡文</v>
      </c>
      <c r="L436" s="16" t="str">
        <f>VLOOKUP(B436,總表!$1:$1048576,11,0)</f>
        <v>嘉義縣番路鄉內甕國民小學</v>
      </c>
      <c r="M436" s="16" t="str">
        <f>VLOOKUP(B436,總表!$1:$1048576,12,0)</f>
        <v>林正偉</v>
      </c>
      <c r="N436" s="16" t="str">
        <f>VLOOKUP(B436,總表!$1:$1048576,13,0)</f>
        <v>嘉義縣番路鄉內甕國民小學</v>
      </c>
      <c r="O436" s="16" t="str">
        <f>VLOOKUP(B436,總表!$1:$1048576,14,0)</f>
        <v>蘇山清</v>
      </c>
      <c r="P436" s="16" t="str">
        <f>VLOOKUP(B436,總表!$1:$1048576,15,0)</f>
        <v>嘉義縣番路鄉內甕國民小學</v>
      </c>
      <c r="Q436" s="16">
        <f>VLOOKUP(B436,總表!$1:$1048576,16,0)</f>
        <v>0</v>
      </c>
      <c r="R436" s="16">
        <f>VLOOKUP(B436,總表!$1:$1048576,17,0)</f>
        <v>0</v>
      </c>
    </row>
    <row r="437" spans="1:18" x14ac:dyDescent="0.3">
      <c r="A437" s="24" t="s">
        <v>3495</v>
      </c>
      <c r="B437" s="16" t="s">
        <v>1957</v>
      </c>
      <c r="C437" s="10" t="str">
        <f>VLOOKUP(B437,總表!$1:$1048576,2,0)</f>
        <v>路燈底座可拆式防撞保護錐</v>
      </c>
      <c r="D437" s="19" t="str">
        <f>VLOOKUP(B437,總表!$1:$1048576,4,0)</f>
        <v>災害管理與安全</v>
      </c>
      <c r="E437" s="16" t="str">
        <f>VLOOKUP(B437,總表!$1:$1048576,5,0)</f>
        <v>國小組</v>
      </c>
      <c r="F437" s="16" t="str">
        <f>VLOOKUP(B437,總表!$1:$1048576,3,0)</f>
        <v>嘉義縣</v>
      </c>
      <c r="G437" s="16" t="str">
        <f>VLOOKUP(B437,總表!$1:$1048576,6,0)</f>
        <v>陳佩琦</v>
      </c>
      <c r="H437" s="16" t="str">
        <f>VLOOKUP(B437,總表!$1:$1048576,7,0)</f>
        <v>嘉義縣大同國小</v>
      </c>
      <c r="I437" s="16" t="str">
        <f>VLOOKUP(B437,總表!$1:$1048576,8,0)</f>
        <v>李芊嬡</v>
      </c>
      <c r="J437" s="16" t="str">
        <f>VLOOKUP(B437,總表!$1:$1048576,9,0)</f>
        <v>嘉義縣大同國小</v>
      </c>
      <c r="K437" s="16" t="str">
        <f>VLOOKUP(B437,總表!$1:$1048576,10,0)</f>
        <v>陳宣妘</v>
      </c>
      <c r="L437" s="16" t="str">
        <f>VLOOKUP(B437,總表!$1:$1048576,11,0)</f>
        <v>嘉義縣大同國小</v>
      </c>
      <c r="M437" s="16" t="str">
        <f>VLOOKUP(B437,總表!$1:$1048576,12,0)</f>
        <v>楊耿豪</v>
      </c>
      <c r="N437" s="16" t="str">
        <f>VLOOKUP(B437,總表!$1:$1048576,13,0)</f>
        <v>嘉義縣大同國小</v>
      </c>
      <c r="O437" s="16">
        <f>VLOOKUP(B437,總表!$1:$1048576,14,0)</f>
        <v>0</v>
      </c>
      <c r="P437" s="16">
        <f>VLOOKUP(B437,總表!$1:$1048576,15,0)</f>
        <v>0</v>
      </c>
      <c r="Q437" s="16">
        <f>VLOOKUP(B437,總表!$1:$1048576,16,0)</f>
        <v>0</v>
      </c>
      <c r="R437" s="16">
        <f>VLOOKUP(B437,總表!$1:$1048576,17,0)</f>
        <v>0</v>
      </c>
    </row>
    <row r="438" spans="1:18" x14ac:dyDescent="0.3">
      <c r="A438" s="27" t="s">
        <v>3492</v>
      </c>
      <c r="B438" s="16" t="s">
        <v>1976</v>
      </c>
      <c r="C438" s="10" t="str">
        <f>VLOOKUP(B438,總表!$1:$1048576,2,0)</f>
        <v>智慧火災避難引導燈</v>
      </c>
      <c r="D438" s="19" t="str">
        <f>VLOOKUP(B438,總表!$1:$1048576,4,0)</f>
        <v>災害管理與安全</v>
      </c>
      <c r="E438" s="16" t="str">
        <f>VLOOKUP(B438,總表!$1:$1048576,5,0)</f>
        <v>國小組</v>
      </c>
      <c r="F438" s="16" t="str">
        <f>VLOOKUP(B438,總表!$1:$1048576,3,0)</f>
        <v>嘉義縣</v>
      </c>
      <c r="G438" s="16" t="str">
        <f>VLOOKUP(B438,總表!$1:$1048576,6,0)</f>
        <v>張丞昕</v>
      </c>
      <c r="H438" s="16" t="str">
        <f>VLOOKUP(B438,總表!$1:$1048576,7,0)</f>
        <v>嘉義縣大林鎮平林國民小學</v>
      </c>
      <c r="I438" s="16" t="str">
        <f>VLOOKUP(B438,總表!$1:$1048576,8,0)</f>
        <v>孫虞丞</v>
      </c>
      <c r="J438" s="16" t="str">
        <f>VLOOKUP(B438,總表!$1:$1048576,9,0)</f>
        <v>嘉義縣大林鎮平林國民小學</v>
      </c>
      <c r="K438" s="16" t="str">
        <f>VLOOKUP(B438,總表!$1:$1048576,10,0)</f>
        <v>簡彥</v>
      </c>
      <c r="L438" s="16" t="str">
        <f>VLOOKUP(B438,總表!$1:$1048576,11,0)</f>
        <v>嘉義縣大林鎮平林國民小學</v>
      </c>
      <c r="M438" s="16" t="str">
        <f>VLOOKUP(B438,總表!$1:$1048576,12,0)</f>
        <v>陳苑婷</v>
      </c>
      <c r="N438" s="16" t="str">
        <f>VLOOKUP(B438,總表!$1:$1048576,13,0)</f>
        <v>嘉義縣大林鎮平林國民小學</v>
      </c>
      <c r="O438" s="16" t="str">
        <f>VLOOKUP(B438,總表!$1:$1048576,14,0)</f>
        <v>吳育典</v>
      </c>
      <c r="P438" s="16" t="str">
        <f>VLOOKUP(B438,總表!$1:$1048576,15,0)</f>
        <v>嘉義縣大林鎮平林國民小學</v>
      </c>
      <c r="Q438" s="16" t="str">
        <f>VLOOKUP(B438,總表!$1:$1048576,16,0)</f>
        <v>施懿娟</v>
      </c>
      <c r="R438" s="16" t="str">
        <f>VLOOKUP(B438,總表!$1:$1048576,17,0)</f>
        <v>嘉義縣大林鎮平林國民小學</v>
      </c>
    </row>
    <row r="439" spans="1:18" x14ac:dyDescent="0.3">
      <c r="A439" s="21" t="s">
        <v>3493</v>
      </c>
      <c r="B439" s="16" t="s">
        <v>1993</v>
      </c>
      <c r="C439" s="10" t="str">
        <f>VLOOKUP(B439,總表!$1:$1048576,2,0)</f>
        <v>磁流三重防護-新世代智慧緩撞系統</v>
      </c>
      <c r="D439" s="19" t="str">
        <f>VLOOKUP(B439,總表!$1:$1048576,4,0)</f>
        <v>災害管理與安全</v>
      </c>
      <c r="E439" s="16" t="str">
        <f>VLOOKUP(B439,總表!$1:$1048576,5,0)</f>
        <v>國小組</v>
      </c>
      <c r="F439" s="16" t="str">
        <f>VLOOKUP(B439,總表!$1:$1048576,3,0)</f>
        <v>嘉義縣</v>
      </c>
      <c r="G439" s="16" t="str">
        <f>VLOOKUP(B439,總表!$1:$1048576,6,0)</f>
        <v>羅煒慈</v>
      </c>
      <c r="H439" s="16" t="str">
        <f>VLOOKUP(B439,總表!$1:$1048576,7,0)</f>
        <v>嘉義縣中埔鄉和興國民小學</v>
      </c>
      <c r="I439" s="16" t="str">
        <f>VLOOKUP(B439,總表!$1:$1048576,8,0)</f>
        <v>劉語喬</v>
      </c>
      <c r="J439" s="16" t="str">
        <f>VLOOKUP(B439,總表!$1:$1048576,9,0)</f>
        <v>嘉義縣中埔鄉和興國民小學</v>
      </c>
      <c r="K439" s="16" t="str">
        <f>VLOOKUP(B439,總表!$1:$1048576,10,0)</f>
        <v>蔡智琳</v>
      </c>
      <c r="L439" s="16" t="str">
        <f>VLOOKUP(B439,總表!$1:$1048576,11,0)</f>
        <v>嘉義縣中埔鄉和興國民小學</v>
      </c>
      <c r="M439" s="16" t="str">
        <f>VLOOKUP(B439,總表!$1:$1048576,12,0)</f>
        <v>陳勝哲</v>
      </c>
      <c r="N439" s="16" t="str">
        <f>VLOOKUP(B439,總表!$1:$1048576,13,0)</f>
        <v>嘉義縣科學教育中心</v>
      </c>
      <c r="O439" s="16" t="str">
        <f>VLOOKUP(B439,總表!$1:$1048576,14,0)</f>
        <v>林秀真</v>
      </c>
      <c r="P439" s="16" t="str">
        <f>VLOOKUP(B439,總表!$1:$1048576,15,0)</f>
        <v>嘉義縣中埔鄉和興國民小學</v>
      </c>
      <c r="Q439" s="16" t="str">
        <f>VLOOKUP(B439,總表!$1:$1048576,16,0)</f>
        <v>魏銘相</v>
      </c>
      <c r="R439" s="16" t="str">
        <f>VLOOKUP(B439,總表!$1:$1048576,17,0)</f>
        <v>嘉義縣中埔鄉和興國民小學</v>
      </c>
    </row>
    <row r="440" spans="1:18" x14ac:dyDescent="0.3">
      <c r="A440" s="32" t="s">
        <v>3494</v>
      </c>
      <c r="B440" s="16" t="s">
        <v>1962</v>
      </c>
      <c r="C440" s="10" t="str">
        <f>VLOOKUP(B440,總表!$1:$1048576,2,0)</f>
        <v>防魚損裝置</v>
      </c>
      <c r="D440" s="19" t="str">
        <f>VLOOKUP(B440,總表!$1:$1048576,4,0)</f>
        <v>災害管理與安全</v>
      </c>
      <c r="E440" s="16" t="str">
        <f>VLOOKUP(B440,總表!$1:$1048576,5,0)</f>
        <v>國小組</v>
      </c>
      <c r="F440" s="16" t="str">
        <f>VLOOKUP(B440,總表!$1:$1048576,3,0)</f>
        <v>嘉義縣</v>
      </c>
      <c r="G440" s="16" t="str">
        <f>VLOOKUP(B440,總表!$1:$1048576,6,0)</f>
        <v>呂語潔</v>
      </c>
      <c r="H440" s="16" t="str">
        <f>VLOOKUP(B440,總表!$1:$1048576,7,0)</f>
        <v>嘉義縣大同國小</v>
      </c>
      <c r="I440" s="16" t="str">
        <f>VLOOKUP(B440,總表!$1:$1048576,8,0)</f>
        <v>李宜芳</v>
      </c>
      <c r="J440" s="16" t="str">
        <f>VLOOKUP(B440,總表!$1:$1048576,9,0)</f>
        <v>嘉義縣大同國小</v>
      </c>
      <c r="K440" s="16" t="str">
        <f>VLOOKUP(B440,總表!$1:$1048576,10,0)</f>
        <v>林奕佳</v>
      </c>
      <c r="L440" s="16" t="str">
        <f>VLOOKUP(B440,總表!$1:$1048576,11,0)</f>
        <v>嘉義縣大同國小</v>
      </c>
      <c r="M440" s="16" t="str">
        <f>VLOOKUP(B440,總表!$1:$1048576,12,0)</f>
        <v>郭諭綺</v>
      </c>
      <c r="N440" s="16" t="str">
        <f>VLOOKUP(B440,總表!$1:$1048576,13,0)</f>
        <v>嘉義縣大同國小</v>
      </c>
      <c r="O440" s="16">
        <f>VLOOKUP(B440,總表!$1:$1048576,14,0)</f>
        <v>0</v>
      </c>
      <c r="P440" s="16">
        <f>VLOOKUP(B440,總表!$1:$1048576,15,0)</f>
        <v>0</v>
      </c>
      <c r="Q440" s="16">
        <f>VLOOKUP(B440,總表!$1:$1048576,16,0)</f>
        <v>0</v>
      </c>
      <c r="R440" s="16">
        <f>VLOOKUP(B440,總表!$1:$1048576,17,0)</f>
        <v>0</v>
      </c>
    </row>
    <row r="441" spans="1:18" ht="17.399999999999999" x14ac:dyDescent="0.3">
      <c r="A441" s="23" t="s">
        <v>3495</v>
      </c>
      <c r="B441" s="16" t="s">
        <v>2190</v>
      </c>
      <c r="C441" s="10" t="str">
        <f>VLOOKUP(B441,總表!$1:$1048576,2,0)</f>
        <v>4D無障礙多功能警報提醒裝置</v>
      </c>
      <c r="D441" s="20" t="str">
        <f>VLOOKUP(B441,總表!$1:$1048576,4,0)</f>
        <v>社會照護</v>
      </c>
      <c r="E441" s="16" t="str">
        <f>VLOOKUP(B441,總表!$1:$1048576,5,0)</f>
        <v>國小組</v>
      </c>
      <c r="F441" s="16" t="str">
        <f>VLOOKUP(B441,總表!$1:$1048576,3,0)</f>
        <v>嘉義縣</v>
      </c>
      <c r="G441" s="16" t="str">
        <f>VLOOKUP(B441,總表!$1:$1048576,6,0)</f>
        <v>梁峻瑋</v>
      </c>
      <c r="H441" s="16" t="str">
        <f>VLOOKUP(B441,總表!$1:$1048576,7,0)</f>
        <v>嘉義縣大同國小</v>
      </c>
      <c r="I441" s="16" t="str">
        <f>VLOOKUP(B441,總表!$1:$1048576,8,0)</f>
        <v>陳建睿</v>
      </c>
      <c r="J441" s="16" t="str">
        <f>VLOOKUP(B441,總表!$1:$1048576,9,0)</f>
        <v>嘉義縣大同國小</v>
      </c>
      <c r="K441" s="16" t="str">
        <f>VLOOKUP(B441,總表!$1:$1048576,10,0)</f>
        <v>黃繹銓</v>
      </c>
      <c r="L441" s="16" t="str">
        <f>VLOOKUP(B441,總表!$1:$1048576,11,0)</f>
        <v>嘉義縣大同國小</v>
      </c>
      <c r="M441" s="16" t="str">
        <f>VLOOKUP(B441,總表!$1:$1048576,12,0)</f>
        <v>蕭英戴</v>
      </c>
      <c r="N441" s="16" t="str">
        <f>VLOOKUP(B441,總表!$1:$1048576,13,0)</f>
        <v>嘉義縣大同國小</v>
      </c>
      <c r="O441" s="16" t="str">
        <f>VLOOKUP(B441,總表!$1:$1048576,14,0)</f>
        <v>張芸綺</v>
      </c>
      <c r="P441" s="16" t="str">
        <f>VLOOKUP(B441,總表!$1:$1048576,15,0)</f>
        <v>嘉義縣大同國小</v>
      </c>
      <c r="Q441" s="16">
        <f>VLOOKUP(B441,總表!$1:$1048576,16,0)</f>
        <v>0</v>
      </c>
      <c r="R441" s="16">
        <f>VLOOKUP(B441,總表!$1:$1048576,17,0)</f>
        <v>0</v>
      </c>
    </row>
    <row r="442" spans="1:18" ht="17.399999999999999" x14ac:dyDescent="0.3">
      <c r="A442" s="23" t="s">
        <v>3495</v>
      </c>
      <c r="B442" s="16" t="s">
        <v>2184</v>
      </c>
      <c r="C442" s="10" t="str">
        <f>VLOOKUP(B442,總表!$1:$1048576,2,0)</f>
        <v>簡易穿襪裝置</v>
      </c>
      <c r="D442" s="20" t="str">
        <f>VLOOKUP(B442,總表!$1:$1048576,4,0)</f>
        <v>社會照護</v>
      </c>
      <c r="E442" s="16" t="str">
        <f>VLOOKUP(B442,總表!$1:$1048576,5,0)</f>
        <v>國小組</v>
      </c>
      <c r="F442" s="16" t="str">
        <f>VLOOKUP(B442,總表!$1:$1048576,3,0)</f>
        <v>嘉義縣</v>
      </c>
      <c r="G442" s="16" t="str">
        <f>VLOOKUP(B442,總表!$1:$1048576,6,0)</f>
        <v>劉元豐</v>
      </c>
      <c r="H442" s="16" t="str">
        <f>VLOOKUP(B442,總表!$1:$1048576,7,0)</f>
        <v>嘉義縣大同國小</v>
      </c>
      <c r="I442" s="16" t="str">
        <f>VLOOKUP(B442,總表!$1:$1048576,8,0)</f>
        <v>柯宥甫</v>
      </c>
      <c r="J442" s="16" t="str">
        <f>VLOOKUP(B442,總表!$1:$1048576,9,0)</f>
        <v>嘉義縣大同國小</v>
      </c>
      <c r="K442" s="16">
        <f>VLOOKUP(B442,總表!$1:$1048576,10,0)</f>
        <v>0</v>
      </c>
      <c r="L442" s="16">
        <f>VLOOKUP(B442,總表!$1:$1048576,11,0)</f>
        <v>0</v>
      </c>
      <c r="M442" s="16" t="str">
        <f>VLOOKUP(B442,總表!$1:$1048576,12,0)</f>
        <v>蕭英戴</v>
      </c>
      <c r="N442" s="16" t="str">
        <f>VLOOKUP(B442,總表!$1:$1048576,13,0)</f>
        <v>嘉義縣大同國小</v>
      </c>
      <c r="O442" s="16" t="str">
        <f>VLOOKUP(B442,總表!$1:$1048576,14,0)</f>
        <v>張芸綺</v>
      </c>
      <c r="P442" s="16" t="str">
        <f>VLOOKUP(B442,總表!$1:$1048576,15,0)</f>
        <v>嘉義縣大同國小</v>
      </c>
      <c r="Q442" s="16">
        <f>VLOOKUP(B442,總表!$1:$1048576,16,0)</f>
        <v>0</v>
      </c>
      <c r="R442" s="16">
        <f>VLOOKUP(B442,總表!$1:$1048576,17,0)</f>
        <v>0</v>
      </c>
    </row>
    <row r="443" spans="1:18" ht="17.399999999999999" x14ac:dyDescent="0.3">
      <c r="A443" s="22" t="s">
        <v>3495</v>
      </c>
      <c r="B443" s="16" t="s">
        <v>2663</v>
      </c>
      <c r="C443" s="10" t="str">
        <f>VLOOKUP(B443,總表!$1:$1048576,2,0)</f>
        <v>智慧編織捲線器</v>
      </c>
      <c r="D443" s="16" t="str">
        <f>VLOOKUP(B443,總表!$1:$1048576,4,0)</f>
        <v>便利生活</v>
      </c>
      <c r="E443" s="16" t="str">
        <f>VLOOKUP(B443,總表!$1:$1048576,5,0)</f>
        <v>國小組</v>
      </c>
      <c r="F443" s="16" t="str">
        <f>VLOOKUP(B443,總表!$1:$1048576,3,0)</f>
        <v>嘉義縣</v>
      </c>
      <c r="G443" s="16" t="str">
        <f>VLOOKUP(B443,總表!$1:$1048576,6,0)</f>
        <v>王珮瑜</v>
      </c>
      <c r="H443" s="16" t="str">
        <f>VLOOKUP(B443,總表!$1:$1048576,7,0)</f>
        <v>嘉義縣大林鎮平林國民小學</v>
      </c>
      <c r="I443" s="16" t="str">
        <f>VLOOKUP(B443,總表!$1:$1048576,8,0)</f>
        <v>江紫瑛</v>
      </c>
      <c r="J443" s="16" t="str">
        <f>VLOOKUP(B443,總表!$1:$1048576,9,0)</f>
        <v>嘉義縣大林鎮平林國民小學</v>
      </c>
      <c r="K443" s="16" t="str">
        <f>VLOOKUP(B443,總表!$1:$1048576,10,0)</f>
        <v>施淨媗</v>
      </c>
      <c r="L443" s="16" t="str">
        <f>VLOOKUP(B443,總表!$1:$1048576,11,0)</f>
        <v>嘉義縣大林鎮平林國民小學</v>
      </c>
      <c r="M443" s="16" t="str">
        <f>VLOOKUP(B443,總表!$1:$1048576,12,0)</f>
        <v>施懿娟</v>
      </c>
      <c r="N443" s="16" t="str">
        <f>VLOOKUP(B443,總表!$1:$1048576,13,0)</f>
        <v>嘉義縣大林鎮平林國民小學</v>
      </c>
      <c r="O443" s="16" t="str">
        <f>VLOOKUP(B443,總表!$1:$1048576,14,0)</f>
        <v>吳育典</v>
      </c>
      <c r="P443" s="16" t="str">
        <f>VLOOKUP(B443,總表!$1:$1048576,15,0)</f>
        <v>嘉義縣大林鎮平林國民小學</v>
      </c>
      <c r="Q443" s="16" t="str">
        <f>VLOOKUP(B443,總表!$1:$1048576,16,0)</f>
        <v>陳苑婷</v>
      </c>
      <c r="R443" s="16" t="str">
        <f>VLOOKUP(B443,總表!$1:$1048576,17,0)</f>
        <v>嘉義縣大林鎮平林國民小學</v>
      </c>
    </row>
    <row r="444" spans="1:18" ht="17.399999999999999" x14ac:dyDescent="0.3">
      <c r="A444" s="22" t="s">
        <v>3495</v>
      </c>
      <c r="B444" s="16" t="s">
        <v>2668</v>
      </c>
      <c r="C444" s="10" t="str">
        <f>VLOOKUP(B444,總表!$1:$1048576,2,0)</f>
        <v>虹吸式屋簷雨水導流裝置</v>
      </c>
      <c r="D444" s="16" t="str">
        <f>VLOOKUP(B444,總表!$1:$1048576,4,0)</f>
        <v>便利生活</v>
      </c>
      <c r="E444" s="16" t="str">
        <f>VLOOKUP(B444,總表!$1:$1048576,5,0)</f>
        <v>國小組</v>
      </c>
      <c r="F444" s="16" t="str">
        <f>VLOOKUP(B444,總表!$1:$1048576,3,0)</f>
        <v>嘉義縣</v>
      </c>
      <c r="G444" s="16" t="str">
        <f>VLOOKUP(B444,總表!$1:$1048576,6,0)</f>
        <v>蔡昕諭</v>
      </c>
      <c r="H444" s="16" t="str">
        <f>VLOOKUP(B444,總表!$1:$1048576,7,0)</f>
        <v>嘉義縣永安國民小學</v>
      </c>
      <c r="I444" s="16" t="str">
        <f>VLOOKUP(B444,總表!$1:$1048576,8,0)</f>
        <v>林俞安</v>
      </c>
      <c r="J444" s="16" t="str">
        <f>VLOOKUP(B444,總表!$1:$1048576,9,0)</f>
        <v>嘉義縣永安國民小學</v>
      </c>
      <c r="K444" s="16" t="str">
        <f>VLOOKUP(B444,總表!$1:$1048576,10,0)</f>
        <v>陳智名</v>
      </c>
      <c r="L444" s="16" t="str">
        <f>VLOOKUP(B444,總表!$1:$1048576,11,0)</f>
        <v>嘉義縣永安國民小學</v>
      </c>
      <c r="M444" s="16" t="str">
        <f>VLOOKUP(B444,總表!$1:$1048576,12,0)</f>
        <v>蘇靜芳</v>
      </c>
      <c r="N444" s="16" t="str">
        <f>VLOOKUP(B444,總表!$1:$1048576,13,0)</f>
        <v>嘉義縣永安國民小學</v>
      </c>
      <c r="O444" s="16" t="str">
        <f>VLOOKUP(B444,總表!$1:$1048576,14,0)</f>
        <v>林欣虹</v>
      </c>
      <c r="P444" s="16" t="str">
        <f>VLOOKUP(B444,總表!$1:$1048576,15,0)</f>
        <v>嘉義縣永安國民小學</v>
      </c>
      <c r="Q444" s="16">
        <f>VLOOKUP(B444,總表!$1:$1048576,16,0)</f>
        <v>0</v>
      </c>
      <c r="R444" s="16">
        <f>VLOOKUP(B444,總表!$1:$1048576,17,0)</f>
        <v>0</v>
      </c>
    </row>
    <row r="445" spans="1:18" ht="17.399999999999999" x14ac:dyDescent="0.3">
      <c r="A445" s="22" t="s">
        <v>3495</v>
      </c>
      <c r="B445" s="16" t="s">
        <v>2617</v>
      </c>
      <c r="C445" s="10" t="str">
        <f>VLOOKUP(B445,總表!$1:$1048576,2,0)</f>
        <v>吐司切邊器</v>
      </c>
      <c r="D445" s="16" t="str">
        <f>VLOOKUP(B445,總表!$1:$1048576,4,0)</f>
        <v>便利生活</v>
      </c>
      <c r="E445" s="16" t="str">
        <f>VLOOKUP(B445,總表!$1:$1048576,5,0)</f>
        <v>國小組</v>
      </c>
      <c r="F445" s="16" t="str">
        <f>VLOOKUP(B445,總表!$1:$1048576,3,0)</f>
        <v>嘉義縣</v>
      </c>
      <c r="G445" s="16" t="str">
        <f>VLOOKUP(B445,總表!$1:$1048576,6,0)</f>
        <v>施沛岑</v>
      </c>
      <c r="H445" s="16" t="str">
        <f>VLOOKUP(B445,總表!$1:$1048576,7,0)</f>
        <v>嘉義縣大同國小</v>
      </c>
      <c r="I445" s="16" t="str">
        <f>VLOOKUP(B445,總表!$1:$1048576,8,0)</f>
        <v>楊淨涵</v>
      </c>
      <c r="J445" s="16" t="str">
        <f>VLOOKUP(B445,總表!$1:$1048576,9,0)</f>
        <v>嘉義縣大同國小</v>
      </c>
      <c r="K445" s="16">
        <f>VLOOKUP(B445,總表!$1:$1048576,10,0)</f>
        <v>0</v>
      </c>
      <c r="L445" s="16">
        <f>VLOOKUP(B445,總表!$1:$1048576,11,0)</f>
        <v>0</v>
      </c>
      <c r="M445" s="16" t="str">
        <f>VLOOKUP(B445,總表!$1:$1048576,12,0)</f>
        <v>蕭英戴</v>
      </c>
      <c r="N445" s="16" t="str">
        <f>VLOOKUP(B445,總表!$1:$1048576,13,0)</f>
        <v>嘉義縣大同國小</v>
      </c>
      <c r="O445" s="16">
        <f>VLOOKUP(B445,總表!$1:$1048576,14,0)</f>
        <v>0</v>
      </c>
      <c r="P445" s="16">
        <f>VLOOKUP(B445,總表!$1:$1048576,15,0)</f>
        <v>0</v>
      </c>
      <c r="Q445" s="16">
        <f>VLOOKUP(B445,總表!$1:$1048576,16,0)</f>
        <v>0</v>
      </c>
      <c r="R445" s="16">
        <f>VLOOKUP(B445,總表!$1:$1048576,17,0)</f>
        <v>0</v>
      </c>
    </row>
    <row r="446" spans="1:18" ht="17.399999999999999" x14ac:dyDescent="0.3">
      <c r="A446" s="22" t="s">
        <v>3495</v>
      </c>
      <c r="B446" s="13" t="s">
        <v>161</v>
      </c>
      <c r="C446" s="10" t="str">
        <f>VLOOKUP(B446,總表!$1:$1048576,2,0)</f>
        <v>多功能鏟</v>
      </c>
      <c r="D446" s="17" t="str">
        <f>VLOOKUP(B446,總表!$1:$1048576,4,0)</f>
        <v>永續發展農糧技術</v>
      </c>
      <c r="E446" s="16" t="str">
        <f>VLOOKUP(B446,總表!$1:$1048576,5,0)</f>
        <v>國中組</v>
      </c>
      <c r="F446" s="16" t="str">
        <f>VLOOKUP(B446,總表!$1:$1048576,3,0)</f>
        <v>嘉義縣</v>
      </c>
      <c r="G446" s="16" t="str">
        <f>VLOOKUP(B446,總表!$1:$1048576,6,0)</f>
        <v>江雨霏</v>
      </c>
      <c r="H446" s="16" t="str">
        <f>VLOOKUP(B446,總表!$1:$1048576,7,0)</f>
        <v>新港國中</v>
      </c>
      <c r="I446" s="16" t="str">
        <f>VLOOKUP(B446,總表!$1:$1048576,8,0)</f>
        <v>鄭采湘</v>
      </c>
      <c r="J446" s="16" t="str">
        <f>VLOOKUP(B446,總表!$1:$1048576,9,0)</f>
        <v>新港國中</v>
      </c>
      <c r="K446" s="16">
        <f>VLOOKUP(B446,總表!$1:$1048576,10,0)</f>
        <v>0</v>
      </c>
      <c r="L446" s="16">
        <f>VLOOKUP(B446,總表!$1:$1048576,11,0)</f>
        <v>0</v>
      </c>
      <c r="M446" s="16" t="str">
        <f>VLOOKUP(B446,總表!$1:$1048576,12,0)</f>
        <v>賴朝和</v>
      </c>
      <c r="N446" s="16" t="str">
        <f>VLOOKUP(B446,總表!$1:$1048576,13,0)</f>
        <v>新港國中</v>
      </c>
      <c r="O446" s="16">
        <f>VLOOKUP(B446,總表!$1:$1048576,14,0)</f>
        <v>0</v>
      </c>
      <c r="P446" s="16">
        <f>VLOOKUP(B446,總表!$1:$1048576,15,0)</f>
        <v>0</v>
      </c>
      <c r="Q446" s="16">
        <f>VLOOKUP(B446,總表!$1:$1048576,16,0)</f>
        <v>0</v>
      </c>
      <c r="R446" s="16">
        <f>VLOOKUP(B446,總表!$1:$1048576,17,0)</f>
        <v>0</v>
      </c>
    </row>
    <row r="447" spans="1:18" ht="17.399999999999999" x14ac:dyDescent="0.3">
      <c r="A447" s="22" t="s">
        <v>3495</v>
      </c>
      <c r="B447" s="13" t="s">
        <v>135</v>
      </c>
      <c r="C447" s="10" t="str">
        <f>VLOOKUP(B447,總表!$1:$1048576,2,0)</f>
        <v>光羽-智慧視覺雷射驅鳥系統</v>
      </c>
      <c r="D447" s="17" t="str">
        <f>VLOOKUP(B447,總表!$1:$1048576,4,0)</f>
        <v>永續發展農糧技術</v>
      </c>
      <c r="E447" s="16" t="str">
        <f>VLOOKUP(B447,總表!$1:$1048576,5,0)</f>
        <v>國中組</v>
      </c>
      <c r="F447" s="16" t="str">
        <f>VLOOKUP(B447,總表!$1:$1048576,3,0)</f>
        <v>嘉義縣</v>
      </c>
      <c r="G447" s="16" t="str">
        <f>VLOOKUP(B447,總表!$1:$1048576,6,0)</f>
        <v>張瓅勻</v>
      </c>
      <c r="H447" s="16" t="str">
        <f>VLOOKUP(B447,總表!$1:$1048576,7,0)</f>
        <v>嘉義縣溪口國中</v>
      </c>
      <c r="I447" s="16" t="str">
        <f>VLOOKUP(B447,總表!$1:$1048576,8,0)</f>
        <v>陳品諺</v>
      </c>
      <c r="J447" s="16" t="str">
        <f>VLOOKUP(B447,總表!$1:$1048576,9,0)</f>
        <v>嘉義縣溪口國中</v>
      </c>
      <c r="K447" s="16">
        <f>VLOOKUP(B447,總表!$1:$1048576,10,0)</f>
        <v>0</v>
      </c>
      <c r="L447" s="16">
        <f>VLOOKUP(B447,總表!$1:$1048576,11,0)</f>
        <v>0</v>
      </c>
      <c r="M447" s="16" t="str">
        <f>VLOOKUP(B447,總表!$1:$1048576,12,0)</f>
        <v>黃孝文</v>
      </c>
      <c r="N447" s="16" t="str">
        <f>VLOOKUP(B447,總表!$1:$1048576,13,0)</f>
        <v>嘉義縣溪口國中</v>
      </c>
      <c r="O447" s="16" t="str">
        <f>VLOOKUP(B447,總表!$1:$1048576,14,0)</f>
        <v>葉自軒</v>
      </c>
      <c r="P447" s="16" t="str">
        <f>VLOOKUP(B447,總表!$1:$1048576,15,0)</f>
        <v>嘉義縣溪口國中</v>
      </c>
      <c r="Q447" s="16">
        <f>VLOOKUP(B447,總表!$1:$1048576,16,0)</f>
        <v>0</v>
      </c>
      <c r="R447" s="16">
        <f>VLOOKUP(B447,總表!$1:$1048576,17,0)</f>
        <v>0</v>
      </c>
    </row>
    <row r="448" spans="1:18" ht="17.399999999999999" x14ac:dyDescent="0.3">
      <c r="A448" s="28" t="s">
        <v>3493</v>
      </c>
      <c r="B448" s="13" t="s">
        <v>121</v>
      </c>
      <c r="C448" s="10" t="str">
        <f>VLOOKUP(B448,總表!$1:$1048576,2,0)</f>
        <v>濺識貓-智能驅貓裝置</v>
      </c>
      <c r="D448" s="17" t="str">
        <f>VLOOKUP(B448,總表!$1:$1048576,4,0)</f>
        <v>永續發展農糧技術</v>
      </c>
      <c r="E448" s="16" t="str">
        <f>VLOOKUP(B448,總表!$1:$1048576,5,0)</f>
        <v>國中組</v>
      </c>
      <c r="F448" s="16" t="str">
        <f>VLOOKUP(B448,總表!$1:$1048576,3,0)</f>
        <v>嘉義縣</v>
      </c>
      <c r="G448" s="16" t="str">
        <f>VLOOKUP(B448,總表!$1:$1048576,6,0)</f>
        <v>黃于晅</v>
      </c>
      <c r="H448" s="16" t="str">
        <f>VLOOKUP(B448,總表!$1:$1048576,7,0)</f>
        <v>嘉義縣溪口國中</v>
      </c>
      <c r="I448" s="16" t="str">
        <f>VLOOKUP(B448,總表!$1:$1048576,8,0)</f>
        <v>羅婉婷</v>
      </c>
      <c r="J448" s="16" t="str">
        <f>VLOOKUP(B448,總表!$1:$1048576,9,0)</f>
        <v>嘉義縣溪口國中</v>
      </c>
      <c r="K448" s="16" t="str">
        <f>VLOOKUP(B448,總表!$1:$1048576,10,0)</f>
        <v>蔡艾珊</v>
      </c>
      <c r="L448" s="16" t="str">
        <f>VLOOKUP(B448,總表!$1:$1048576,11,0)</f>
        <v>嘉義縣溪口國中</v>
      </c>
      <c r="M448" s="16" t="str">
        <f>VLOOKUP(B448,總表!$1:$1048576,12,0)</f>
        <v>黃孝文</v>
      </c>
      <c r="N448" s="16" t="str">
        <f>VLOOKUP(B448,總表!$1:$1048576,13,0)</f>
        <v>嘉義縣溪口國中</v>
      </c>
      <c r="O448" s="16" t="str">
        <f>VLOOKUP(B448,總表!$1:$1048576,14,0)</f>
        <v>葉自軒</v>
      </c>
      <c r="P448" s="16" t="str">
        <f>VLOOKUP(B448,總表!$1:$1048576,15,0)</f>
        <v>嘉義縣溪口國中</v>
      </c>
      <c r="Q448" s="16">
        <f>VLOOKUP(B448,總表!$1:$1048576,16,0)</f>
        <v>0</v>
      </c>
      <c r="R448" s="16">
        <f>VLOOKUP(B448,總表!$1:$1048576,17,0)</f>
        <v>0</v>
      </c>
    </row>
    <row r="449" spans="1:18" ht="17.399999999999999" x14ac:dyDescent="0.3">
      <c r="A449" s="30" t="s">
        <v>3494</v>
      </c>
      <c r="B449" s="13" t="s">
        <v>130</v>
      </c>
      <c r="C449" s="10" t="str">
        <f>VLOOKUP(B449,總表!$1:$1048576,2,0)</f>
        <v>嘿!福壽螺抓抓</v>
      </c>
      <c r="D449" s="17" t="str">
        <f>VLOOKUP(B449,總表!$1:$1048576,4,0)</f>
        <v>永續發展農糧技術</v>
      </c>
      <c r="E449" s="16" t="str">
        <f>VLOOKUP(B449,總表!$1:$1048576,5,0)</f>
        <v>國中組</v>
      </c>
      <c r="F449" s="16" t="str">
        <f>VLOOKUP(B449,總表!$1:$1048576,3,0)</f>
        <v>嘉義縣</v>
      </c>
      <c r="G449" s="16" t="str">
        <f>VLOOKUP(B449,總表!$1:$1048576,6,0)</f>
        <v>邱喏陳</v>
      </c>
      <c r="H449" s="16" t="str">
        <f>VLOOKUP(B449,總表!$1:$1048576,7,0)</f>
        <v>嘉義縣溪口國中</v>
      </c>
      <c r="I449" s="16" t="str">
        <f>VLOOKUP(B449,總表!$1:$1048576,8,0)</f>
        <v>邱品智</v>
      </c>
      <c r="J449" s="16" t="str">
        <f>VLOOKUP(B449,總表!$1:$1048576,9,0)</f>
        <v>嘉義縣溪口國中</v>
      </c>
      <c r="K449" s="16" t="str">
        <f>VLOOKUP(B449,總表!$1:$1048576,10,0)</f>
        <v>郭奇峰</v>
      </c>
      <c r="L449" s="16" t="str">
        <f>VLOOKUP(B449,總表!$1:$1048576,11,0)</f>
        <v>嘉義縣溪口國中</v>
      </c>
      <c r="M449" s="16" t="str">
        <f>VLOOKUP(B449,總表!$1:$1048576,12,0)</f>
        <v>黃孝文</v>
      </c>
      <c r="N449" s="16" t="str">
        <f>VLOOKUP(B449,總表!$1:$1048576,13,0)</f>
        <v>嘉義縣溪口國中</v>
      </c>
      <c r="O449" s="16" t="str">
        <f>VLOOKUP(B449,總表!$1:$1048576,14,0)</f>
        <v>葉自軒</v>
      </c>
      <c r="P449" s="16" t="str">
        <f>VLOOKUP(B449,總表!$1:$1048576,15,0)</f>
        <v>嘉義縣溪口國中</v>
      </c>
      <c r="Q449" s="16">
        <f>VLOOKUP(B449,總表!$1:$1048576,16,0)</f>
        <v>0</v>
      </c>
      <c r="R449" s="16">
        <f>VLOOKUP(B449,總表!$1:$1048576,17,0)</f>
        <v>0</v>
      </c>
    </row>
    <row r="450" spans="1:18" ht="17.399999999999999" x14ac:dyDescent="0.3">
      <c r="A450" s="22" t="s">
        <v>3495</v>
      </c>
      <c r="B450" s="13" t="s">
        <v>398</v>
      </c>
      <c r="C450" s="10" t="str">
        <f>VLOOKUP(B450,總表!$1:$1048576,2,0)</f>
        <v>手機箱跳繩</v>
      </c>
      <c r="D450" s="18" t="str">
        <f>VLOOKUP(B450,總表!$1:$1048576,4,0)</f>
        <v>休閒與教育</v>
      </c>
      <c r="E450" s="16" t="str">
        <f>VLOOKUP(B450,總表!$1:$1048576,5,0)</f>
        <v>國中組</v>
      </c>
      <c r="F450" s="16" t="str">
        <f>VLOOKUP(B450,總表!$1:$1048576,3,0)</f>
        <v>嘉義縣</v>
      </c>
      <c r="G450" s="16" t="str">
        <f>VLOOKUP(B450,總表!$1:$1048576,6,0)</f>
        <v>黃柏翰</v>
      </c>
      <c r="H450" s="16" t="str">
        <f>VLOOKUP(B450,總表!$1:$1048576,7,0)</f>
        <v>嘉義縣溪口國中</v>
      </c>
      <c r="I450" s="16" t="str">
        <f>VLOOKUP(B450,總表!$1:$1048576,8,0)</f>
        <v>朱建育</v>
      </c>
      <c r="J450" s="16" t="str">
        <f>VLOOKUP(B450,總表!$1:$1048576,9,0)</f>
        <v>嘉義縣溪口國中</v>
      </c>
      <c r="K450" s="16" t="str">
        <f>VLOOKUP(B450,總表!$1:$1048576,10,0)</f>
        <v>何梓維</v>
      </c>
      <c r="L450" s="16" t="str">
        <f>VLOOKUP(B450,總表!$1:$1048576,11,0)</f>
        <v>嘉義縣溪口國中</v>
      </c>
      <c r="M450" s="16" t="str">
        <f>VLOOKUP(B450,總表!$1:$1048576,12,0)</f>
        <v>葉自軒</v>
      </c>
      <c r="N450" s="16" t="str">
        <f>VLOOKUP(B450,總表!$1:$1048576,13,0)</f>
        <v>嘉義縣溪口國中</v>
      </c>
      <c r="O450" s="16" t="str">
        <f>VLOOKUP(B450,總表!$1:$1048576,14,0)</f>
        <v>黃孝文</v>
      </c>
      <c r="P450" s="16" t="str">
        <f>VLOOKUP(B450,總表!$1:$1048576,15,0)</f>
        <v>嘉義縣溪口國中</v>
      </c>
      <c r="Q450" s="16">
        <f>VLOOKUP(B450,總表!$1:$1048576,16,0)</f>
        <v>0</v>
      </c>
      <c r="R450" s="16">
        <f>VLOOKUP(B450,總表!$1:$1048576,17,0)</f>
        <v>0</v>
      </c>
    </row>
    <row r="451" spans="1:18" ht="17.399999999999999" x14ac:dyDescent="0.3">
      <c r="A451" s="22" t="s">
        <v>3495</v>
      </c>
      <c r="B451" s="13" t="s">
        <v>403</v>
      </c>
      <c r="C451" s="10" t="str">
        <f>VLOOKUP(B451,總表!$1:$1048576,2,0)</f>
        <v>自控戲偶</v>
      </c>
      <c r="D451" s="18" t="str">
        <f>VLOOKUP(B451,總表!$1:$1048576,4,0)</f>
        <v>休閒與教育</v>
      </c>
      <c r="E451" s="16" t="str">
        <f>VLOOKUP(B451,總表!$1:$1048576,5,0)</f>
        <v>國中組</v>
      </c>
      <c r="F451" s="16" t="str">
        <f>VLOOKUP(B451,總表!$1:$1048576,3,0)</f>
        <v>嘉義縣</v>
      </c>
      <c r="G451" s="16" t="str">
        <f>VLOOKUP(B451,總表!$1:$1048576,6,0)</f>
        <v>陳玠沅</v>
      </c>
      <c r="H451" s="16" t="str">
        <f>VLOOKUP(B451,總表!$1:$1048576,7,0)</f>
        <v>嘉義縣溪口國中</v>
      </c>
      <c r="I451" s="16" t="str">
        <f>VLOOKUP(B451,總表!$1:$1048576,8,0)</f>
        <v>黃唯宬</v>
      </c>
      <c r="J451" s="16" t="str">
        <f>VLOOKUP(B451,總表!$1:$1048576,9,0)</f>
        <v>嘉義縣溪口國中</v>
      </c>
      <c r="K451" s="16">
        <f>VLOOKUP(B451,總表!$1:$1048576,10,0)</f>
        <v>0</v>
      </c>
      <c r="L451" s="16">
        <f>VLOOKUP(B451,總表!$1:$1048576,11,0)</f>
        <v>0</v>
      </c>
      <c r="M451" s="16" t="str">
        <f>VLOOKUP(B451,總表!$1:$1048576,12,0)</f>
        <v>黃孝文</v>
      </c>
      <c r="N451" s="16" t="str">
        <f>VLOOKUP(B451,總表!$1:$1048576,13,0)</f>
        <v>嘉義縣溪口國中</v>
      </c>
      <c r="O451" s="16" t="str">
        <f>VLOOKUP(B451,總表!$1:$1048576,14,0)</f>
        <v>葉自軒</v>
      </c>
      <c r="P451" s="16" t="str">
        <f>VLOOKUP(B451,總表!$1:$1048576,15,0)</f>
        <v>嘉義縣溪口國中</v>
      </c>
      <c r="Q451" s="16">
        <f>VLOOKUP(B451,總表!$1:$1048576,16,0)</f>
        <v>0</v>
      </c>
      <c r="R451" s="16">
        <f>VLOOKUP(B451,總表!$1:$1048576,17,0)</f>
        <v>0</v>
      </c>
    </row>
    <row r="452" spans="1:18" ht="17.399999999999999" x14ac:dyDescent="0.3">
      <c r="A452" s="22" t="s">
        <v>3495</v>
      </c>
      <c r="B452" s="13" t="s">
        <v>654</v>
      </c>
      <c r="C452" s="10" t="str">
        <f>VLOOKUP(B452,總表!$1:$1048576,2,0)</f>
        <v>可攜式書包警示棒</v>
      </c>
      <c r="D452" s="19" t="str">
        <f>VLOOKUP(B452,總表!$1:$1048576,4,0)</f>
        <v>災害管理與安全</v>
      </c>
      <c r="E452" s="16" t="str">
        <f>VLOOKUP(B452,總表!$1:$1048576,5,0)</f>
        <v>國中組</v>
      </c>
      <c r="F452" s="16" t="str">
        <f>VLOOKUP(B452,總表!$1:$1048576,3,0)</f>
        <v>嘉義縣</v>
      </c>
      <c r="G452" s="16" t="str">
        <f>VLOOKUP(B452,總表!$1:$1048576,6,0)</f>
        <v>侯辰陞</v>
      </c>
      <c r="H452" s="16" t="str">
        <f>VLOOKUP(B452,總表!$1:$1048576,7,0)</f>
        <v>新港國中</v>
      </c>
      <c r="I452" s="16" t="str">
        <f>VLOOKUP(B452,總表!$1:$1048576,8,0)</f>
        <v>洪秋翔</v>
      </c>
      <c r="J452" s="16" t="str">
        <f>VLOOKUP(B452,總表!$1:$1048576,9,0)</f>
        <v>新港國中</v>
      </c>
      <c r="K452" s="16" t="str">
        <f>VLOOKUP(B452,總表!$1:$1048576,10,0)</f>
        <v>吳宜真</v>
      </c>
      <c r="L452" s="16" t="str">
        <f>VLOOKUP(B452,總表!$1:$1048576,11,0)</f>
        <v>新港國中</v>
      </c>
      <c r="M452" s="16" t="str">
        <f>VLOOKUP(B452,總表!$1:$1048576,12,0)</f>
        <v>賴朝和</v>
      </c>
      <c r="N452" s="16" t="str">
        <f>VLOOKUP(B452,總表!$1:$1048576,13,0)</f>
        <v>新港國中</v>
      </c>
      <c r="O452" s="16">
        <f>VLOOKUP(B452,總表!$1:$1048576,14,0)</f>
        <v>0</v>
      </c>
      <c r="P452" s="16">
        <f>VLOOKUP(B452,總表!$1:$1048576,15,0)</f>
        <v>0</v>
      </c>
      <c r="Q452" s="16">
        <f>VLOOKUP(B452,總表!$1:$1048576,16,0)</f>
        <v>0</v>
      </c>
      <c r="R452" s="16">
        <f>VLOOKUP(B452,總表!$1:$1048576,17,0)</f>
        <v>0</v>
      </c>
    </row>
    <row r="453" spans="1:18" ht="17.399999999999999" x14ac:dyDescent="0.3">
      <c r="A453" s="22" t="s">
        <v>3495</v>
      </c>
      <c r="B453" s="13" t="s">
        <v>671</v>
      </c>
      <c r="C453" s="10" t="str">
        <f>VLOOKUP(B453,總表!$1:$1048576,2,0)</f>
        <v>救命BBCall</v>
      </c>
      <c r="D453" s="19" t="str">
        <f>VLOOKUP(B453,總表!$1:$1048576,4,0)</f>
        <v>災害管理與安全</v>
      </c>
      <c r="E453" s="16" t="str">
        <f>VLOOKUP(B453,總表!$1:$1048576,5,0)</f>
        <v>國中組</v>
      </c>
      <c r="F453" s="16" t="str">
        <f>VLOOKUP(B453,總表!$1:$1048576,3,0)</f>
        <v>嘉義縣</v>
      </c>
      <c r="G453" s="16" t="str">
        <f>VLOOKUP(B453,總表!$1:$1048576,6,0)</f>
        <v>林書佑</v>
      </c>
      <c r="H453" s="16" t="str">
        <f>VLOOKUP(B453,總表!$1:$1048576,7,0)</f>
        <v>溪口國中</v>
      </c>
      <c r="I453" s="16" t="str">
        <f>VLOOKUP(B453,總表!$1:$1048576,8,0)</f>
        <v>楊翊哲</v>
      </c>
      <c r="J453" s="16" t="str">
        <f>VLOOKUP(B453,總表!$1:$1048576,9,0)</f>
        <v>嘉義縣溪口國中</v>
      </c>
      <c r="K453" s="16" t="str">
        <f>VLOOKUP(B453,總表!$1:$1048576,10,0)</f>
        <v>蕭苡媞</v>
      </c>
      <c r="L453" s="16" t="str">
        <f>VLOOKUP(B453,總表!$1:$1048576,11,0)</f>
        <v>嘉義縣溪口國中</v>
      </c>
      <c r="M453" s="16" t="str">
        <f>VLOOKUP(B453,總表!$1:$1048576,12,0)</f>
        <v>黃孝文</v>
      </c>
      <c r="N453" s="16" t="str">
        <f>VLOOKUP(B453,總表!$1:$1048576,13,0)</f>
        <v>嘉義縣溪口國中</v>
      </c>
      <c r="O453" s="16" t="str">
        <f>VLOOKUP(B453,總表!$1:$1048576,14,0)</f>
        <v>葉自軒</v>
      </c>
      <c r="P453" s="16" t="str">
        <f>VLOOKUP(B453,總表!$1:$1048576,15,0)</f>
        <v>嘉義縣溪口國中</v>
      </c>
      <c r="Q453" s="16">
        <f>VLOOKUP(B453,總表!$1:$1048576,16,0)</f>
        <v>0</v>
      </c>
      <c r="R453" s="16">
        <f>VLOOKUP(B453,總表!$1:$1048576,17,0)</f>
        <v>0</v>
      </c>
    </row>
    <row r="454" spans="1:18" ht="17.399999999999999" x14ac:dyDescent="0.3">
      <c r="A454" s="22" t="s">
        <v>3495</v>
      </c>
      <c r="B454" s="13" t="s">
        <v>649</v>
      </c>
      <c r="C454" s="10" t="str">
        <f>VLOOKUP(B454,總表!$1:$1048576,2,0)</f>
        <v>自行車方向燈</v>
      </c>
      <c r="D454" s="19" t="str">
        <f>VLOOKUP(B454,總表!$1:$1048576,4,0)</f>
        <v>災害管理與安全</v>
      </c>
      <c r="E454" s="16" t="str">
        <f>VLOOKUP(B454,總表!$1:$1048576,5,0)</f>
        <v>國中組</v>
      </c>
      <c r="F454" s="16" t="str">
        <f>VLOOKUP(B454,總表!$1:$1048576,3,0)</f>
        <v>嘉義縣</v>
      </c>
      <c r="G454" s="16" t="str">
        <f>VLOOKUP(B454,總表!$1:$1048576,6,0)</f>
        <v>李哲毅</v>
      </c>
      <c r="H454" s="16" t="str">
        <f>VLOOKUP(B454,總表!$1:$1048576,7,0)</f>
        <v>新港國中</v>
      </c>
      <c r="I454" s="16" t="str">
        <f>VLOOKUP(B454,總表!$1:$1048576,8,0)</f>
        <v>簡仲男</v>
      </c>
      <c r="J454" s="16" t="str">
        <f>VLOOKUP(B454,總表!$1:$1048576,9,0)</f>
        <v>新港國中</v>
      </c>
      <c r="K454" s="16" t="str">
        <f>VLOOKUP(B454,總表!$1:$1048576,10,0)</f>
        <v>葉家豪</v>
      </c>
      <c r="L454" s="16" t="str">
        <f>VLOOKUP(B454,總表!$1:$1048576,11,0)</f>
        <v>新港國中</v>
      </c>
      <c r="M454" s="16" t="str">
        <f>VLOOKUP(B454,總表!$1:$1048576,12,0)</f>
        <v>賴朝和</v>
      </c>
      <c r="N454" s="16" t="str">
        <f>VLOOKUP(B454,總表!$1:$1048576,13,0)</f>
        <v>新港國中</v>
      </c>
      <c r="O454" s="16">
        <f>VLOOKUP(B454,總表!$1:$1048576,14,0)</f>
        <v>0</v>
      </c>
      <c r="P454" s="16">
        <f>VLOOKUP(B454,總表!$1:$1048576,15,0)</f>
        <v>0</v>
      </c>
      <c r="Q454" s="16">
        <f>VLOOKUP(B454,總表!$1:$1048576,16,0)</f>
        <v>0</v>
      </c>
      <c r="R454" s="16">
        <f>VLOOKUP(B454,總表!$1:$1048576,17,0)</f>
        <v>0</v>
      </c>
    </row>
    <row r="455" spans="1:18" ht="17.399999999999999" x14ac:dyDescent="0.3">
      <c r="A455" s="22" t="s">
        <v>3495</v>
      </c>
      <c r="B455" s="13" t="s">
        <v>821</v>
      </c>
      <c r="C455" s="10" t="str">
        <f>VLOOKUP(B455,總表!$1:$1048576,2,0)</f>
        <v>拉麵機器人</v>
      </c>
      <c r="D455" s="20" t="str">
        <f>VLOOKUP(B455,總表!$1:$1048576,4,0)</f>
        <v>社會照護</v>
      </c>
      <c r="E455" s="16" t="str">
        <f>VLOOKUP(B455,總表!$1:$1048576,5,0)</f>
        <v>國中組</v>
      </c>
      <c r="F455" s="16" t="str">
        <f>VLOOKUP(B455,總表!$1:$1048576,3,0)</f>
        <v>嘉義縣</v>
      </c>
      <c r="G455" s="16" t="str">
        <f>VLOOKUP(B455,總表!$1:$1048576,6,0)</f>
        <v>莊柏鴻</v>
      </c>
      <c r="H455" s="16" t="str">
        <f>VLOOKUP(B455,總表!$1:$1048576,7,0)</f>
        <v>嘉義縣溪口國中</v>
      </c>
      <c r="I455" s="16" t="str">
        <f>VLOOKUP(B455,總表!$1:$1048576,8,0)</f>
        <v>陳政樺</v>
      </c>
      <c r="J455" s="16" t="str">
        <f>VLOOKUP(B455,總表!$1:$1048576,9,0)</f>
        <v>嘉義縣溪口國中</v>
      </c>
      <c r="K455" s="16">
        <f>VLOOKUP(B455,總表!$1:$1048576,10,0)</f>
        <v>0</v>
      </c>
      <c r="L455" s="16">
        <f>VLOOKUP(B455,總表!$1:$1048576,11,0)</f>
        <v>0</v>
      </c>
      <c r="M455" s="16" t="str">
        <f>VLOOKUP(B455,總表!$1:$1048576,12,0)</f>
        <v>黃孝文</v>
      </c>
      <c r="N455" s="16" t="str">
        <f>VLOOKUP(B455,總表!$1:$1048576,13,0)</f>
        <v>嘉義縣溪口國中</v>
      </c>
      <c r="O455" s="16" t="str">
        <f>VLOOKUP(B455,總表!$1:$1048576,14,0)</f>
        <v>葉自軒</v>
      </c>
      <c r="P455" s="16" t="str">
        <f>VLOOKUP(B455,總表!$1:$1048576,15,0)</f>
        <v>嘉義縣溪口國中</v>
      </c>
      <c r="Q455" s="16">
        <f>VLOOKUP(B455,總表!$1:$1048576,16,0)</f>
        <v>0</v>
      </c>
      <c r="R455" s="16">
        <f>VLOOKUP(B455,總表!$1:$1048576,17,0)</f>
        <v>0</v>
      </c>
    </row>
    <row r="456" spans="1:18" ht="17.399999999999999" x14ac:dyDescent="0.3">
      <c r="A456" s="28" t="s">
        <v>3493</v>
      </c>
      <c r="B456" s="13" t="s">
        <v>1054</v>
      </c>
      <c r="C456" s="10" t="str">
        <f>VLOOKUP(B456,總表!$1:$1048576,2,0)</f>
        <v>吸風扇電蚊拍</v>
      </c>
      <c r="D456" s="16" t="str">
        <f>VLOOKUP(B456,總表!$1:$1048576,4,0)</f>
        <v>便利生活</v>
      </c>
      <c r="E456" s="16" t="str">
        <f>VLOOKUP(B456,總表!$1:$1048576,5,0)</f>
        <v>國中組</v>
      </c>
      <c r="F456" s="16" t="str">
        <f>VLOOKUP(B456,總表!$1:$1048576,3,0)</f>
        <v>嘉義縣</v>
      </c>
      <c r="G456" s="16" t="str">
        <f>VLOOKUP(B456,總表!$1:$1048576,6,0)</f>
        <v>董侑勳</v>
      </c>
      <c r="H456" s="16" t="str">
        <f>VLOOKUP(B456,總表!$1:$1048576,7,0)</f>
        <v>嘉義縣立梅山國民中學</v>
      </c>
      <c r="I456" s="16" t="str">
        <f>VLOOKUP(B456,總表!$1:$1048576,8,0)</f>
        <v>官鑫宏</v>
      </c>
      <c r="J456" s="16" t="str">
        <f>VLOOKUP(B456,總表!$1:$1048576,9,0)</f>
        <v>嘉義縣立梅山國民中學</v>
      </c>
      <c r="K456" s="16" t="str">
        <f>VLOOKUP(B456,總表!$1:$1048576,10,0)</f>
        <v>李孟勳</v>
      </c>
      <c r="L456" s="16" t="str">
        <f>VLOOKUP(B456,總表!$1:$1048576,11,0)</f>
        <v>嘉義縣立梅山國民中學</v>
      </c>
      <c r="M456" s="16" t="str">
        <f>VLOOKUP(B456,總表!$1:$1048576,12,0)</f>
        <v>何怡樺</v>
      </c>
      <c r="N456" s="16" t="str">
        <f>VLOOKUP(B456,總表!$1:$1048576,13,0)</f>
        <v>嘉義縣立梅山國民中學</v>
      </c>
      <c r="O456" s="16" t="str">
        <f>VLOOKUP(B456,總表!$1:$1048576,14,0)</f>
        <v>蕭嘉萱</v>
      </c>
      <c r="P456" s="16" t="str">
        <f>VLOOKUP(B456,總表!$1:$1048576,15,0)</f>
        <v>梅山國中教務處設備組長</v>
      </c>
      <c r="Q456" s="16">
        <f>VLOOKUP(B456,總表!$1:$1048576,16,0)</f>
        <v>0</v>
      </c>
      <c r="R456" s="16">
        <f>VLOOKUP(B456,總表!$1:$1048576,17,0)</f>
        <v>0</v>
      </c>
    </row>
    <row r="457" spans="1:18" ht="17.399999999999999" hidden="1" x14ac:dyDescent="0.3">
      <c r="A457" s="29" t="s">
        <v>3493</v>
      </c>
      <c r="B457" s="16" t="s">
        <v>1415</v>
      </c>
      <c r="C457" s="10" t="str">
        <f>VLOOKUP(B457,總表!$1:$1048576,2,0)</f>
        <v>泳道小幫手</v>
      </c>
      <c r="D457" s="18" t="str">
        <f>VLOOKUP(B457,總表!$1:$1048576,4,0)</f>
        <v>休閒與教育</v>
      </c>
      <c r="E457" s="16" t="str">
        <f>VLOOKUP(B457,總表!$1:$1048576,5,0)</f>
        <v>國小組</v>
      </c>
      <c r="F457" s="16" t="str">
        <f>VLOOKUP(B457,總表!$1:$1048576,3,0)</f>
        <v>彰化縣</v>
      </c>
      <c r="G457" s="16" t="str">
        <f>VLOOKUP(B457,總表!$1:$1048576,6,0)</f>
        <v>林秉利</v>
      </c>
      <c r="H457" s="16" t="str">
        <f>VLOOKUP(B457,總表!$1:$1048576,7,0)</f>
        <v>彰化縣鹿港鎮鹿港國民小學</v>
      </c>
      <c r="I457" s="16" t="str">
        <f>VLOOKUP(B457,總表!$1:$1048576,8,0)</f>
        <v>吳胤宏</v>
      </c>
      <c r="J457" s="16" t="str">
        <f>VLOOKUP(B457,總表!$1:$1048576,9,0)</f>
        <v>彰化縣彰化市平和國民小學</v>
      </c>
      <c r="K457" s="16" t="str">
        <f>VLOOKUP(B457,總表!$1:$1048576,10,0)</f>
        <v>蘇少崗</v>
      </c>
      <c r="L457" s="16" t="str">
        <f>VLOOKUP(B457,總表!$1:$1048576,11,0)</f>
        <v>彰化縣彰化市平和國民小學</v>
      </c>
      <c r="M457" s="16" t="str">
        <f>VLOOKUP(B457,總表!$1:$1048576,12,0)</f>
        <v>黃愉文</v>
      </c>
      <c r="N457" s="16" t="str">
        <f>VLOOKUP(B457,總表!$1:$1048576,13,0)</f>
        <v>彰化縣鹿港鎮鹿港國民小學</v>
      </c>
      <c r="O457" s="16" t="str">
        <f>VLOOKUP(B457,總表!$1:$1048576,14,0)</f>
        <v>謝幸核</v>
      </c>
      <c r="P457" s="16" t="str">
        <f>VLOOKUP(B457,總表!$1:$1048576,15,0)</f>
        <v>彰化縣彰化市平和國民小學</v>
      </c>
      <c r="Q457" s="16" t="str">
        <f>VLOOKUP(B457,總表!$1:$1048576,16,0)</f>
        <v>施淑惠</v>
      </c>
      <c r="R457" s="16" t="str">
        <f>VLOOKUP(B457,總表!$1:$1048576,17,0)</f>
        <v>彰化縣彰化市平和國民小學</v>
      </c>
    </row>
    <row r="458" spans="1:18" ht="17.399999999999999" hidden="1" x14ac:dyDescent="0.3">
      <c r="A458" s="25" t="s">
        <v>3492</v>
      </c>
      <c r="B458" s="13" t="s">
        <v>3507</v>
      </c>
      <c r="C458" s="10" t="str">
        <f>VLOOKUP(B458,總表!$1:$1048576,2,0)</f>
        <v>多功能書櫃組</v>
      </c>
      <c r="D458" s="16" t="str">
        <f>VLOOKUP(B458,總表!$1:$1048576,4,0)</f>
        <v>便利生活</v>
      </c>
      <c r="E458" s="16" t="str">
        <f>VLOOKUP(B458,總表!$1:$1048576,5,0)</f>
        <v>國小組</v>
      </c>
      <c r="F458" s="16" t="str">
        <f>VLOOKUP(B458,總表!$1:$1048576,3,0)</f>
        <v>彰化縣</v>
      </c>
      <c r="G458" s="16" t="str">
        <f>VLOOKUP(B458,總表!$1:$1048576,6,0)</f>
        <v>陳政群</v>
      </c>
      <c r="H458" s="16" t="str">
        <f>VLOOKUP(B458,總表!$1:$1048576,7,0)</f>
        <v>彰化縣彰化市南郭國民小學</v>
      </c>
      <c r="I458" s="16" t="str">
        <f>VLOOKUP(B458,總表!$1:$1048576,8,0)</f>
        <v>張詔岐</v>
      </c>
      <c r="J458" s="16" t="str">
        <f>VLOOKUP(B458,總表!$1:$1048576,9,0)</f>
        <v>彰化縣彰化市泰和國民小學</v>
      </c>
      <c r="K458" s="16" t="str">
        <f>VLOOKUP(B458,總表!$1:$1048576,10,0)</f>
        <v>吳芯宜</v>
      </c>
      <c r="L458" s="16" t="str">
        <f>VLOOKUP(B458,總表!$1:$1048576,11,0)</f>
        <v>彰化縣和美鎮和東國民小學</v>
      </c>
      <c r="M458" s="16" t="str">
        <f>VLOOKUP(B458,總表!$1:$1048576,12,0)</f>
        <v>王薇薇</v>
      </c>
      <c r="N458" s="16" t="str">
        <f>VLOOKUP(B458,總表!$1:$1048576,13,0)</f>
        <v>彰化縣彰化市南郭國民小學</v>
      </c>
      <c r="O458" s="16" t="str">
        <f>VLOOKUP(B458,總表!$1:$1048576,14,0)</f>
        <v>黃美芳</v>
      </c>
      <c r="P458" s="16" t="str">
        <f>VLOOKUP(B458,總表!$1:$1048576,15,0)</f>
        <v>彰化縣彰化市泰和國民小學</v>
      </c>
      <c r="Q458" s="16" t="str">
        <f>VLOOKUP(B458,總表!$1:$1048576,16,0)</f>
        <v>張菱育</v>
      </c>
      <c r="R458" s="16" t="str">
        <f>VLOOKUP(B458,總表!$1:$1048576,17,0)</f>
        <v>彰化縣和美鎮和東國民小學</v>
      </c>
    </row>
    <row r="459" spans="1:18" ht="17.399999999999999" hidden="1" x14ac:dyDescent="0.3">
      <c r="A459" s="22" t="s">
        <v>3495</v>
      </c>
      <c r="B459" s="13" t="s">
        <v>196</v>
      </c>
      <c r="C459" s="10" t="str">
        <f>VLOOKUP(B459,總表!$1:$1048576,2,0)</f>
        <v>仰臥起坐輔助機</v>
      </c>
      <c r="D459" s="18" t="str">
        <f>VLOOKUP(B459,總表!$1:$1048576,4,0)</f>
        <v>休閒與教育</v>
      </c>
      <c r="E459" s="16" t="str">
        <f>VLOOKUP(B459,總表!$1:$1048576,5,0)</f>
        <v>國中組</v>
      </c>
      <c r="F459" s="16" t="str">
        <f>VLOOKUP(B459,總表!$1:$1048576,3,0)</f>
        <v>彰化縣</v>
      </c>
      <c r="G459" s="16" t="str">
        <f>VLOOKUP(B459,總表!$1:$1048576,6,0)</f>
        <v>謝昕紘</v>
      </c>
      <c r="H459" s="16" t="str">
        <f>VLOOKUP(B459,總表!$1:$1048576,7,0)</f>
        <v>彰化縣立彰化藝術高級中學國中部</v>
      </c>
      <c r="I459" s="16" t="str">
        <f>VLOOKUP(B459,總表!$1:$1048576,8,0)</f>
        <v>林建騰</v>
      </c>
      <c r="J459" s="16" t="str">
        <f>VLOOKUP(B459,總表!$1:$1048576,9,0)</f>
        <v>彰化縣立彰泰國民中學</v>
      </c>
      <c r="K459" s="16" t="str">
        <f>VLOOKUP(B459,總表!$1:$1048576,10,0)</f>
        <v>陳永清</v>
      </c>
      <c r="L459" s="16" t="str">
        <f>VLOOKUP(B459,總表!$1:$1048576,11,0)</f>
        <v>南投縣私立普台高級中學暨附設國中部</v>
      </c>
      <c r="M459" s="16" t="str">
        <f>VLOOKUP(B459,總表!$1:$1048576,12,0)</f>
        <v>江淑芳</v>
      </c>
      <c r="N459" s="16" t="str">
        <f>VLOOKUP(B459,總表!$1:$1048576,13,0)</f>
        <v>彰化縣立彰化藝術高級中學國中部</v>
      </c>
      <c r="O459" s="16" t="str">
        <f>VLOOKUP(B459,總表!$1:$1048576,14,0)</f>
        <v>胡程皓</v>
      </c>
      <c r="P459" s="16" t="str">
        <f>VLOOKUP(B459,總表!$1:$1048576,15,0)</f>
        <v>南投縣私立普台高級中學暨附設國中部</v>
      </c>
      <c r="Q459" s="16">
        <f>VLOOKUP(B459,總表!$1:$1048576,16,0)</f>
        <v>0</v>
      </c>
      <c r="R459" s="16">
        <f>VLOOKUP(B459,總表!$1:$1048576,17,0)</f>
        <v>0</v>
      </c>
    </row>
    <row r="460" spans="1:18" ht="17.399999999999999" hidden="1" x14ac:dyDescent="0.3">
      <c r="A460" s="22" t="s">
        <v>3495</v>
      </c>
      <c r="B460" s="13" t="s">
        <v>507</v>
      </c>
      <c r="C460" s="10" t="str">
        <f>VLOOKUP(B460,總表!$1:$1048576,2,0)</f>
        <v>智慧鐵道安全預警系統</v>
      </c>
      <c r="D460" s="19" t="str">
        <f>VLOOKUP(B460,總表!$1:$1048576,4,0)</f>
        <v>災害管理與安全</v>
      </c>
      <c r="E460" s="16" t="str">
        <f>VLOOKUP(B460,總表!$1:$1048576,5,0)</f>
        <v>國中組</v>
      </c>
      <c r="F460" s="16" t="str">
        <f>VLOOKUP(B460,總表!$1:$1048576,3,0)</f>
        <v>彰化縣</v>
      </c>
      <c r="G460" s="16" t="str">
        <f>VLOOKUP(B460,總表!$1:$1048576,6,0)</f>
        <v>周昱綸</v>
      </c>
      <c r="H460" s="16" t="str">
        <f>VLOOKUP(B460,總表!$1:$1048576,7,0)</f>
        <v>彰化縣立彰安國民中學</v>
      </c>
      <c r="I460" s="16" t="str">
        <f>VLOOKUP(B460,總表!$1:$1048576,8,0)</f>
        <v>李耘緒</v>
      </c>
      <c r="J460" s="16" t="str">
        <f>VLOOKUP(B460,總表!$1:$1048576,9,0)</f>
        <v>彰化縣立彰安國民中學</v>
      </c>
      <c r="K460" s="16" t="str">
        <f>VLOOKUP(B460,總表!$1:$1048576,10,0)</f>
        <v>蔡和珉</v>
      </c>
      <c r="L460" s="16" t="str">
        <f>VLOOKUP(B460,總表!$1:$1048576,11,0)</f>
        <v>臺中市北區賴厝國民小學</v>
      </c>
      <c r="M460" s="16" t="str">
        <f>VLOOKUP(B460,總表!$1:$1048576,12,0)</f>
        <v>施榮鍾</v>
      </c>
      <c r="N460" s="16" t="str">
        <f>VLOOKUP(B460,總表!$1:$1048576,13,0)</f>
        <v>彰化縣立彰安國民中學</v>
      </c>
      <c r="O460" s="16" t="str">
        <f>VLOOKUP(B460,總表!$1:$1048576,14,0)</f>
        <v>孫聖堤</v>
      </c>
      <c r="P460" s="16" t="str">
        <f>VLOOKUP(B460,總表!$1:$1048576,15,0)</f>
        <v>彰化縣立彰安國民中學</v>
      </c>
      <c r="Q460" s="16">
        <f>VLOOKUP(B460,總表!$1:$1048576,16,0)</f>
        <v>0</v>
      </c>
      <c r="R460" s="16">
        <f>VLOOKUP(B460,總表!$1:$1048576,17,0)</f>
        <v>0</v>
      </c>
    </row>
    <row r="461" spans="1:18" ht="17.399999999999999" hidden="1" x14ac:dyDescent="0.3">
      <c r="A461" s="22" t="s">
        <v>3495</v>
      </c>
      <c r="B461" s="13" t="s">
        <v>1124</v>
      </c>
      <c r="C461" s="10" t="str">
        <f>VLOOKUP(B461,總表!$1:$1048576,2,0)</f>
        <v>倉儲式圖書設備</v>
      </c>
      <c r="D461" s="16" t="str">
        <f>VLOOKUP(B461,總表!$1:$1048576,4,0)</f>
        <v>便利生活</v>
      </c>
      <c r="E461" s="16" t="str">
        <f>VLOOKUP(B461,總表!$1:$1048576,5,0)</f>
        <v>國中組</v>
      </c>
      <c r="F461" s="16" t="str">
        <f>VLOOKUP(B461,總表!$1:$1048576,3,0)</f>
        <v>彰化縣</v>
      </c>
      <c r="G461" s="16" t="str">
        <f>VLOOKUP(B461,總表!$1:$1048576,6,0)</f>
        <v xml:space="preserve"> 洪紹恩</v>
      </c>
      <c r="H461" s="16" t="str">
        <f>VLOOKUP(B461,總表!$1:$1048576,7,0)</f>
        <v>彰化縣立二林高中國中部</v>
      </c>
      <c r="I461" s="16" t="str">
        <f>VLOOKUP(B461,總表!$1:$1048576,8,0)</f>
        <v>陳姿璇</v>
      </c>
      <c r="J461" s="16" t="str">
        <f>VLOOKUP(B461,總表!$1:$1048576,9,0)</f>
        <v>彰化縣私立精誠高級中學(國中部)</v>
      </c>
      <c r="K461" s="16" t="str">
        <f>VLOOKUP(B461,總表!$1:$1048576,10,0)</f>
        <v>林寶誠</v>
      </c>
      <c r="L461" s="16" t="str">
        <f>VLOOKUP(B461,總表!$1:$1048576,11,0)</f>
        <v>彰化縣二林國小</v>
      </c>
      <c r="M461" s="16" t="str">
        <f>VLOOKUP(B461,總表!$1:$1048576,12,0)</f>
        <v>許甄華</v>
      </c>
      <c r="N461" s="16" t="str">
        <f>VLOOKUP(B461,總表!$1:$1048576,13,0)</f>
        <v>彰化縣二林國小</v>
      </c>
      <c r="O461" s="16" t="str">
        <f>VLOOKUP(B461,總表!$1:$1048576,14,0)</f>
        <v>宋榮宗</v>
      </c>
      <c r="P461" s="16" t="str">
        <f>VLOOKUP(B461,總表!$1:$1048576,15,0)</f>
        <v>彰化縣育民國小</v>
      </c>
      <c r="Q461" s="16" t="str">
        <f>VLOOKUP(B461,總表!$1:$1048576,16,0)</f>
        <v>陳文陸</v>
      </c>
      <c r="R461" s="16" t="str">
        <f>VLOOKUP(B461,總表!$1:$1048576,17,0)</f>
        <v>彰化縣立二林高中</v>
      </c>
    </row>
    <row r="462" spans="1:18" ht="17.399999999999999" hidden="1" x14ac:dyDescent="0.3">
      <c r="A462" s="28" t="s">
        <v>3493</v>
      </c>
      <c r="B462" s="13" t="s">
        <v>1223</v>
      </c>
      <c r="C462" s="10" t="str">
        <f>VLOOKUP(B462,總表!$1:$1048576,2,0)</f>
        <v>牡蠣殼淨零爐－金爐排氣碳捕捉系統</v>
      </c>
      <c r="D462" s="21" t="str">
        <f>VLOOKUP(B462,總表!$1:$1048576,4,0)</f>
        <v>前瞻/工業設計技術</v>
      </c>
      <c r="E462" s="16" t="str">
        <f>VLOOKUP(B462,總表!$1:$1048576,5,0)</f>
        <v>國中組</v>
      </c>
      <c r="F462" s="16" t="str">
        <f>VLOOKUP(B462,總表!$1:$1048576,3,0)</f>
        <v>彰化縣</v>
      </c>
      <c r="G462" s="16" t="str">
        <f>VLOOKUP(B462,總表!$1:$1048576,6,0)</f>
        <v>謝秉軒</v>
      </c>
      <c r="H462" s="16" t="str">
        <f>VLOOKUP(B462,總表!$1:$1048576,7,0)</f>
        <v>彰化縣立原斗國中小</v>
      </c>
      <c r="I462" s="16" t="str">
        <f>VLOOKUP(B462,總表!$1:$1048576,8,0)</f>
        <v>傅彥傑</v>
      </c>
      <c r="J462" s="16" t="str">
        <f>VLOOKUP(B462,總表!$1:$1048576,9,0)</f>
        <v>彰化縣立原斗國中小</v>
      </c>
      <c r="K462" s="16">
        <f>VLOOKUP(B462,總表!$1:$1048576,10,0)</f>
        <v>0</v>
      </c>
      <c r="L462" s="16">
        <f>VLOOKUP(B462,總表!$1:$1048576,11,0)</f>
        <v>0</v>
      </c>
      <c r="M462" s="16" t="str">
        <f>VLOOKUP(B462,總表!$1:$1048576,12,0)</f>
        <v>王文明</v>
      </c>
      <c r="N462" s="16" t="str">
        <f>VLOOKUP(B462,總表!$1:$1048576,13,0)</f>
        <v>彰化縣立原斗國民中小學</v>
      </c>
      <c r="O462" s="16">
        <f>VLOOKUP(B462,總表!$1:$1048576,14,0)</f>
        <v>0</v>
      </c>
      <c r="P462" s="16">
        <f>VLOOKUP(B462,總表!$1:$1048576,15,0)</f>
        <v>0</v>
      </c>
      <c r="Q462" s="16">
        <f>VLOOKUP(B462,總表!$1:$1048576,16,0)</f>
        <v>0</v>
      </c>
      <c r="R462" s="16">
        <f>VLOOKUP(B462,總表!$1:$1048576,17,0)</f>
        <v>0</v>
      </c>
    </row>
    <row r="463" spans="1:18" ht="17.399999999999999" hidden="1" x14ac:dyDescent="0.3">
      <c r="A463" s="28" t="s">
        <v>3493</v>
      </c>
      <c r="B463" s="13" t="s">
        <v>2907</v>
      </c>
      <c r="C463" s="10" t="str">
        <f>VLOOKUP(B463,總表!$1:$1048576,2,0)</f>
        <v>FITPILOT</v>
      </c>
      <c r="D463" s="18" t="str">
        <f>VLOOKUP(B463,總表!$1:$1048576,4,0)</f>
        <v>休閒與教育</v>
      </c>
      <c r="E463" s="16" t="str">
        <f>VLOOKUP(B463,總表!$1:$1048576,5,0)</f>
        <v>高中職組</v>
      </c>
      <c r="F463" s="16" t="str">
        <f>VLOOKUP(B463,總表!$1:$1048576,3,0)</f>
        <v>臺中市</v>
      </c>
      <c r="G463" s="16" t="str">
        <f>VLOOKUP(B463,總表!$1:$1048576,6,0)</f>
        <v>吳泉宏</v>
      </c>
      <c r="H463" s="16" t="str">
        <f>VLOOKUP(B463,總表!$1:$1048576,7,0)</f>
        <v>臺中市私立新民高級中學</v>
      </c>
      <c r="I463" s="16" t="str">
        <f>VLOOKUP(B463,總表!$1:$1048576,8,0)</f>
        <v>李盛凱</v>
      </c>
      <c r="J463" s="16" t="str">
        <f>VLOOKUP(B463,總表!$1:$1048576,9,0)</f>
        <v>臺中市私立華盛頓高級中學</v>
      </c>
      <c r="K463" s="16" t="str">
        <f>VLOOKUP(B463,總表!$1:$1048576,10,0)</f>
        <v>陳濬騰</v>
      </c>
      <c r="L463" s="16" t="str">
        <f>VLOOKUP(B463,總表!$1:$1048576,11,0)</f>
        <v>臺中市立光明國民中學</v>
      </c>
      <c r="M463" s="16">
        <f>VLOOKUP(B463,總表!$1:$1048576,12,0)</f>
        <v>0</v>
      </c>
      <c r="N463" s="16">
        <f>VLOOKUP(B463,總表!$1:$1048576,13,0)</f>
        <v>0</v>
      </c>
      <c r="O463" s="16">
        <f>VLOOKUP(B463,總表!$1:$1048576,14,0)</f>
        <v>0</v>
      </c>
      <c r="P463" s="16">
        <f>VLOOKUP(B463,總表!$1:$1048576,15,0)</f>
        <v>0</v>
      </c>
      <c r="Q463" s="16">
        <f>VLOOKUP(B463,總表!$1:$1048576,16,0)</f>
        <v>0</v>
      </c>
      <c r="R463" s="16">
        <f>VLOOKUP(B463,總表!$1:$1048576,17,0)</f>
        <v>0</v>
      </c>
    </row>
    <row r="464" spans="1:18" ht="17.399999999999999" hidden="1" x14ac:dyDescent="0.3">
      <c r="A464" s="30" t="s">
        <v>3494</v>
      </c>
      <c r="B464" s="13" t="s">
        <v>2890</v>
      </c>
      <c r="C464" s="10" t="str">
        <f>VLOOKUP(B464,總表!$1:$1048576,2,0)</f>
        <v>BPM階梯節拍器</v>
      </c>
      <c r="D464" s="18" t="str">
        <f>VLOOKUP(B464,總表!$1:$1048576,4,0)</f>
        <v>休閒與教育</v>
      </c>
      <c r="E464" s="16" t="str">
        <f>VLOOKUP(B464,總表!$1:$1048576,5,0)</f>
        <v>高中職組</v>
      </c>
      <c r="F464" s="16" t="str">
        <f>VLOOKUP(B464,總表!$1:$1048576,3,0)</f>
        <v>臺中市</v>
      </c>
      <c r="G464" s="16" t="str">
        <f>VLOOKUP(B464,總表!$1:$1048576,6,0)</f>
        <v>李柏辰</v>
      </c>
      <c r="H464" s="16" t="str">
        <f>VLOOKUP(B464,總表!$1:$1048576,7,0)</f>
        <v>明道中學</v>
      </c>
      <c r="I464" s="16">
        <f>VLOOKUP(B464,總表!$1:$1048576,8,0)</f>
        <v>0</v>
      </c>
      <c r="J464" s="16">
        <f>VLOOKUP(B464,總表!$1:$1048576,9,0)</f>
        <v>0</v>
      </c>
      <c r="K464" s="16">
        <f>VLOOKUP(B464,總表!$1:$1048576,10,0)</f>
        <v>0</v>
      </c>
      <c r="L464" s="16">
        <f>VLOOKUP(B464,總表!$1:$1048576,11,0)</f>
        <v>0</v>
      </c>
      <c r="M464" s="16" t="str">
        <f>VLOOKUP(B464,總表!$1:$1048576,12,0)</f>
        <v>柯彥瑩</v>
      </c>
      <c r="N464" s="16" t="str">
        <f>VLOOKUP(B464,總表!$1:$1048576,13,0)</f>
        <v>明道中學</v>
      </c>
      <c r="O464" s="16">
        <f>VLOOKUP(B464,總表!$1:$1048576,14,0)</f>
        <v>0</v>
      </c>
      <c r="P464" s="16">
        <f>VLOOKUP(B464,總表!$1:$1048576,15,0)</f>
        <v>0</v>
      </c>
      <c r="Q464" s="16">
        <f>VLOOKUP(B464,總表!$1:$1048576,16,0)</f>
        <v>0</v>
      </c>
      <c r="R464" s="16">
        <f>VLOOKUP(B464,總表!$1:$1048576,17,0)</f>
        <v>0</v>
      </c>
    </row>
    <row r="465" spans="1:18" ht="17.399999999999999" hidden="1" x14ac:dyDescent="0.3">
      <c r="A465" s="30" t="s">
        <v>3494</v>
      </c>
      <c r="B465" s="13" t="s">
        <v>2988</v>
      </c>
      <c r="C465" s="10" t="str">
        <f>VLOOKUP(B465,總表!$1:$1048576,2,0)</f>
        <v>MagSafe磁力感震超流防護遮斷閥</v>
      </c>
      <c r="D465" s="19" t="str">
        <f>VLOOKUP(B465,總表!$1:$1048576,4,0)</f>
        <v>災害管理與安全</v>
      </c>
      <c r="E465" s="16" t="str">
        <f>VLOOKUP(B465,總表!$1:$1048576,5,0)</f>
        <v>高中職組</v>
      </c>
      <c r="F465" s="16" t="str">
        <f>VLOOKUP(B465,總表!$1:$1048576,3,0)</f>
        <v>臺中市</v>
      </c>
      <c r="G465" s="16" t="str">
        <f>VLOOKUP(B465,總表!$1:$1048576,6,0)</f>
        <v>白翔宇</v>
      </c>
      <c r="H465" s="16" t="str">
        <f>VLOOKUP(B465,總表!$1:$1048576,7,0)</f>
        <v>台中市立大甲高工</v>
      </c>
      <c r="I465" s="16" t="str">
        <f>VLOOKUP(B465,總表!$1:$1048576,8,0)</f>
        <v>曾柏凱</v>
      </c>
      <c r="J465" s="16" t="str">
        <f>VLOOKUP(B465,總表!$1:$1048576,9,0)</f>
        <v>台中市立大甲高工</v>
      </c>
      <c r="K465" s="16">
        <f>VLOOKUP(B465,總表!$1:$1048576,10,0)</f>
        <v>0</v>
      </c>
      <c r="L465" s="16">
        <f>VLOOKUP(B465,總表!$1:$1048576,11,0)</f>
        <v>0</v>
      </c>
      <c r="M465" s="16" t="str">
        <f>VLOOKUP(B465,總表!$1:$1048576,12,0)</f>
        <v>陳宥達</v>
      </c>
      <c r="N465" s="16" t="str">
        <f>VLOOKUP(B465,總表!$1:$1048576,13,0)</f>
        <v>台中市立大甲工業高級中等學校</v>
      </c>
      <c r="O465" s="16" t="str">
        <f>VLOOKUP(B465,總表!$1:$1048576,14,0)</f>
        <v>林仲軒</v>
      </c>
      <c r="P465" s="16" t="str">
        <f>VLOOKUP(B465,總表!$1:$1048576,15,0)</f>
        <v>台中市立大甲工業高級中等學校</v>
      </c>
      <c r="Q465" s="16">
        <f>VLOOKUP(B465,總表!$1:$1048576,16,0)</f>
        <v>0</v>
      </c>
      <c r="R465" s="16">
        <f>VLOOKUP(B465,總表!$1:$1048576,17,0)</f>
        <v>0</v>
      </c>
    </row>
    <row r="466" spans="1:18" ht="17.399999999999999" hidden="1" x14ac:dyDescent="0.3">
      <c r="A466" s="28" t="s">
        <v>3493</v>
      </c>
      <c r="B466" s="13" t="s">
        <v>3097</v>
      </c>
      <c r="C466" s="10" t="str">
        <f>VLOOKUP(B466,總表!$1:$1048576,2,0)</f>
        <v>一指翻身：智慧App病人翻身輔助系統</v>
      </c>
      <c r="D466" s="20" t="str">
        <f>VLOOKUP(B466,總表!$1:$1048576,4,0)</f>
        <v>社會照護</v>
      </c>
      <c r="E466" s="16" t="str">
        <f>VLOOKUP(B466,總表!$1:$1048576,5,0)</f>
        <v>高中職組</v>
      </c>
      <c r="F466" s="16" t="str">
        <f>VLOOKUP(B466,總表!$1:$1048576,3,0)</f>
        <v>臺中市</v>
      </c>
      <c r="G466" s="16" t="str">
        <f>VLOOKUP(B466,總表!$1:$1048576,6,0)</f>
        <v>林冠諺</v>
      </c>
      <c r="H466" s="16" t="str">
        <f>VLOOKUP(B466,總表!$1:$1048576,7,0)</f>
        <v>大甲高工</v>
      </c>
      <c r="I466" s="16" t="str">
        <f>VLOOKUP(B466,總表!$1:$1048576,8,0)</f>
        <v>林品諺</v>
      </c>
      <c r="J466" s="16" t="str">
        <f>VLOOKUP(B466,總表!$1:$1048576,9,0)</f>
        <v>大甲高工</v>
      </c>
      <c r="K466" s="16" t="str">
        <f>VLOOKUP(B466,總表!$1:$1048576,10,0)</f>
        <v>童翌軒</v>
      </c>
      <c r="L466" s="16" t="str">
        <f>VLOOKUP(B466,總表!$1:$1048576,11,0)</f>
        <v>大甲高工</v>
      </c>
      <c r="M466" s="16" t="str">
        <f>VLOOKUP(B466,總表!$1:$1048576,12,0)</f>
        <v>謝易裕</v>
      </c>
      <c r="N466" s="16" t="str">
        <f>VLOOKUP(B466,總表!$1:$1048576,13,0)</f>
        <v>大甲高工</v>
      </c>
      <c r="O466" s="16" t="str">
        <f>VLOOKUP(B466,總表!$1:$1048576,14,0)</f>
        <v>陳忠裕</v>
      </c>
      <c r="P466" s="16" t="str">
        <f>VLOOKUP(B466,總表!$1:$1048576,15,0)</f>
        <v>大甲高工</v>
      </c>
      <c r="Q466" s="16">
        <f>VLOOKUP(B466,總表!$1:$1048576,16,0)</f>
        <v>0</v>
      </c>
      <c r="R466" s="16">
        <f>VLOOKUP(B466,總表!$1:$1048576,17,0)</f>
        <v>0</v>
      </c>
    </row>
    <row r="467" spans="1:18" ht="17.399999999999999" hidden="1" x14ac:dyDescent="0.3">
      <c r="A467" s="25" t="s">
        <v>3492</v>
      </c>
      <c r="B467" s="13" t="s">
        <v>3228</v>
      </c>
      <c r="C467" s="10" t="str">
        <f>VLOOKUP(B467,總表!$1:$1048576,2,0)</f>
        <v>智能通風裝置</v>
      </c>
      <c r="D467" s="16" t="str">
        <f>VLOOKUP(B467,總表!$1:$1048576,4,0)</f>
        <v>便利生活</v>
      </c>
      <c r="E467" s="16" t="str">
        <f>VLOOKUP(B467,總表!$1:$1048576,5,0)</f>
        <v>高中職組</v>
      </c>
      <c r="F467" s="16" t="str">
        <f>VLOOKUP(B467,總表!$1:$1048576,3,0)</f>
        <v>臺中市</v>
      </c>
      <c r="G467" s="16" t="str">
        <f>VLOOKUP(B467,總表!$1:$1048576,6,0)</f>
        <v>童賦祐</v>
      </c>
      <c r="H467" s="16" t="str">
        <f>VLOOKUP(B467,總表!$1:$1048576,7,0)</f>
        <v>台中市立大甲工業高級中等學校</v>
      </c>
      <c r="I467" s="16" t="str">
        <f>VLOOKUP(B467,總表!$1:$1048576,8,0)</f>
        <v>王弘侑</v>
      </c>
      <c r="J467" s="16" t="str">
        <f>VLOOKUP(B467,總表!$1:$1048576,9,0)</f>
        <v>台中市立大甲工業高級中等學校</v>
      </c>
      <c r="K467" s="16">
        <f>VLOOKUP(B467,總表!$1:$1048576,10,0)</f>
        <v>0</v>
      </c>
      <c r="L467" s="16">
        <f>VLOOKUP(B467,總表!$1:$1048576,11,0)</f>
        <v>0</v>
      </c>
      <c r="M467" s="16" t="str">
        <f>VLOOKUP(B467,總表!$1:$1048576,12,0)</f>
        <v>王金柱</v>
      </c>
      <c r="N467" s="16" t="str">
        <f>VLOOKUP(B467,總表!$1:$1048576,13,0)</f>
        <v>台中市立大甲工業高級中等學校</v>
      </c>
      <c r="O467" s="16" t="str">
        <f>VLOOKUP(B467,總表!$1:$1048576,14,0)</f>
        <v>林仲軒</v>
      </c>
      <c r="P467" s="16" t="str">
        <f>VLOOKUP(B467,總表!$1:$1048576,15,0)</f>
        <v>台中市立大甲工業高級中等學校</v>
      </c>
      <c r="Q467" s="16">
        <f>VLOOKUP(B467,總表!$1:$1048576,16,0)</f>
        <v>0</v>
      </c>
      <c r="R467" s="16">
        <f>VLOOKUP(B467,總表!$1:$1048576,17,0)</f>
        <v>0</v>
      </c>
    </row>
    <row r="468" spans="1:18" ht="17.399999999999999" hidden="1" x14ac:dyDescent="0.3">
      <c r="A468" s="22" t="s">
        <v>3495</v>
      </c>
      <c r="B468" s="16" t="s">
        <v>1272</v>
      </c>
      <c r="C468" s="10" t="str">
        <f>VLOOKUP(B468,總表!$1:$1048576,2,0)</f>
        <v>防動物啃食水果套袋</v>
      </c>
      <c r="D468" s="17" t="str">
        <f>VLOOKUP(B468,總表!$1:$1048576,4,0)</f>
        <v>永續發展農糧技術</v>
      </c>
      <c r="E468" s="16" t="str">
        <f>VLOOKUP(B468,總表!$1:$1048576,5,0)</f>
        <v>國小組</v>
      </c>
      <c r="F468" s="16" t="str">
        <f>VLOOKUP(B468,總表!$1:$1048576,3,0)</f>
        <v>臺中市</v>
      </c>
      <c r="G468" s="16" t="str">
        <f>VLOOKUP(B468,總表!$1:$1048576,6,0)</f>
        <v>施厤婷</v>
      </c>
      <c r="H468" s="16" t="str">
        <f>VLOOKUP(B468,總表!$1:$1048576,7,0)</f>
        <v>臺中市后里區育英國小</v>
      </c>
      <c r="I468" s="16" t="str">
        <f>VLOOKUP(B468,總表!$1:$1048576,8,0)</f>
        <v>張葦竹</v>
      </c>
      <c r="J468" s="16" t="str">
        <f>VLOOKUP(B468,總表!$1:$1048576,9,0)</f>
        <v>臺中市后里區育英國小</v>
      </c>
      <c r="K468" s="16" t="str">
        <f>VLOOKUP(B468,總表!$1:$1048576,10,0)</f>
        <v>楊芯米</v>
      </c>
      <c r="L468" s="16" t="str">
        <f>VLOOKUP(B468,總表!$1:$1048576,11,0)</f>
        <v>臺中市后里區育英國小</v>
      </c>
      <c r="M468" s="16" t="str">
        <f>VLOOKUP(B468,總表!$1:$1048576,12,0)</f>
        <v>張聖藝</v>
      </c>
      <c r="N468" s="16" t="str">
        <f>VLOOKUP(B468,總表!$1:$1048576,13,0)</f>
        <v>臺中市后里區育英國小</v>
      </c>
      <c r="O468" s="16" t="str">
        <f>VLOOKUP(B468,總表!$1:$1048576,14,0)</f>
        <v>萬琬琳</v>
      </c>
      <c r="P468" s="16" t="str">
        <f>VLOOKUP(B468,總表!$1:$1048576,15,0)</f>
        <v>臺中市后里區育英國小</v>
      </c>
      <c r="Q468" s="16" t="str">
        <f>VLOOKUP(B468,總表!$1:$1048576,16,0)</f>
        <v>林素娟</v>
      </c>
      <c r="R468" s="16" t="str">
        <f>VLOOKUP(B468,總表!$1:$1048576,17,0)</f>
        <v>臺中市后里區育英國小</v>
      </c>
    </row>
    <row r="469" spans="1:18" ht="17.399999999999999" hidden="1" x14ac:dyDescent="0.3">
      <c r="A469" s="22" t="s">
        <v>3495</v>
      </c>
      <c r="B469" s="16" t="s">
        <v>1294</v>
      </c>
      <c r="C469" s="10" t="str">
        <f>VLOOKUP(B469,總表!$1:$1048576,2,0)</f>
        <v>火龍果分級辨識裝置</v>
      </c>
      <c r="D469" s="17" t="str">
        <f>VLOOKUP(B469,總表!$1:$1048576,4,0)</f>
        <v>永續發展農糧技術</v>
      </c>
      <c r="E469" s="16" t="str">
        <f>VLOOKUP(B469,總表!$1:$1048576,5,0)</f>
        <v>國小組</v>
      </c>
      <c r="F469" s="16" t="str">
        <f>VLOOKUP(B469,總表!$1:$1048576,3,0)</f>
        <v>臺中市</v>
      </c>
      <c r="G469" s="16" t="str">
        <f>VLOOKUP(B469,總表!$1:$1048576,6,0)</f>
        <v>陳芃霏</v>
      </c>
      <c r="H469" s="16" t="str">
        <f>VLOOKUP(B469,總表!$1:$1048576,7,0)</f>
        <v>臺中市后里區育英國小</v>
      </c>
      <c r="I469" s="16" t="str">
        <f>VLOOKUP(B469,總表!$1:$1048576,8,0)</f>
        <v>鍾文妡</v>
      </c>
      <c r="J469" s="16" t="str">
        <f>VLOOKUP(B469,總表!$1:$1048576,9,0)</f>
        <v>臺中市后里區育英國小</v>
      </c>
      <c r="K469" s="16" t="str">
        <f>VLOOKUP(B469,總表!$1:$1048576,10,0)</f>
        <v>莊栯炘</v>
      </c>
      <c r="L469" s="16" t="str">
        <f>VLOOKUP(B469,總表!$1:$1048576,11,0)</f>
        <v>臺中市后里區育英國小</v>
      </c>
      <c r="M469" s="16" t="str">
        <f>VLOOKUP(B469,總表!$1:$1048576,12,0)</f>
        <v>張聖藝</v>
      </c>
      <c r="N469" s="16" t="str">
        <f>VLOOKUP(B469,總表!$1:$1048576,13,0)</f>
        <v>臺中市后里區育英國小</v>
      </c>
      <c r="O469" s="16" t="str">
        <f>VLOOKUP(B469,總表!$1:$1048576,14,0)</f>
        <v>林盈甄</v>
      </c>
      <c r="P469" s="16" t="str">
        <f>VLOOKUP(B469,總表!$1:$1048576,15,0)</f>
        <v>臺中市后里區育英國小</v>
      </c>
      <c r="Q469" s="16" t="str">
        <f>VLOOKUP(B469,總表!$1:$1048576,16,0)</f>
        <v>張杏妃</v>
      </c>
      <c r="R469" s="16" t="str">
        <f>VLOOKUP(B469,總表!$1:$1048576,17,0)</f>
        <v>臺中市后里區育英國小</v>
      </c>
    </row>
    <row r="470" spans="1:18" ht="17.399999999999999" hidden="1" x14ac:dyDescent="0.3">
      <c r="A470" s="25" t="s">
        <v>3492</v>
      </c>
      <c r="B470" s="10" t="s">
        <v>1326</v>
      </c>
      <c r="C470" s="10" t="str">
        <f>VLOOKUP(B470,總表!$1:$1048576,2,0)</f>
        <v>視覺化智慧高枝剪</v>
      </c>
      <c r="D470" s="17" t="str">
        <f>VLOOKUP(B470,總表!$1:$1048576,4,0)</f>
        <v>永續發展農糧技術</v>
      </c>
      <c r="E470" s="16" t="str">
        <f>VLOOKUP(B470,總表!$1:$1048576,5,0)</f>
        <v>國小組</v>
      </c>
      <c r="F470" s="16" t="str">
        <f>VLOOKUP(B470,總表!$1:$1048576,3,0)</f>
        <v>臺中市</v>
      </c>
      <c r="G470" s="16" t="str">
        <f>VLOOKUP(B470,總表!$1:$1048576,6,0)</f>
        <v>高翊維</v>
      </c>
      <c r="H470" s="16" t="str">
        <f>VLOOKUP(B470,總表!$1:$1048576,7,0)</f>
        <v>臺中市東區臺中國民小學</v>
      </c>
      <c r="I470" s="16" t="str">
        <f>VLOOKUP(B470,總表!$1:$1048576,8,0)</f>
        <v>陳奎安</v>
      </c>
      <c r="J470" s="16" t="str">
        <f>VLOOKUP(B470,總表!$1:$1048576,9,0)</f>
        <v>臺中市東區臺中國民小學</v>
      </c>
      <c r="K470" s="16" t="str">
        <f>VLOOKUP(B470,總表!$1:$1048576,10,0)</f>
        <v>洪敬倫</v>
      </c>
      <c r="L470" s="16" t="str">
        <f>VLOOKUP(B470,總表!$1:$1048576,11,0)</f>
        <v>臺中市東區臺中國民小學</v>
      </c>
      <c r="M470" s="16" t="str">
        <f>VLOOKUP(B470,總表!$1:$1048576,12,0)</f>
        <v>蘇順美</v>
      </c>
      <c r="N470" s="16" t="str">
        <f>VLOOKUP(B470,總表!$1:$1048576,13,0)</f>
        <v>臺中市東區臺中國小/教師</v>
      </c>
      <c r="O470" s="16" t="str">
        <f>VLOOKUP(B470,總表!$1:$1048576,14,0)</f>
        <v>賴春旭</v>
      </c>
      <c r="P470" s="16" t="str">
        <f>VLOOKUP(B470,總表!$1:$1048576,15,0)</f>
        <v>臺中市東區臺中國小/教師</v>
      </c>
      <c r="Q470" s="16" t="str">
        <f>VLOOKUP(B470,總表!$1:$1048576,16,0)</f>
        <v>劉佩伶</v>
      </c>
      <c r="R470" s="16" t="str">
        <f>VLOOKUP(B470,總表!$1:$1048576,17,0)</f>
        <v>臺中市東區臺中國小/教師</v>
      </c>
    </row>
    <row r="471" spans="1:18" ht="17.399999999999999" hidden="1" x14ac:dyDescent="0.3">
      <c r="A471" s="28" t="s">
        <v>3493</v>
      </c>
      <c r="B471" s="16" t="s">
        <v>3489</v>
      </c>
      <c r="C471" s="10" t="str">
        <f>VLOOKUP(B471,總表!$1:$1048576,2,0)</f>
        <v>智慧光照控制器－植物光照自動調節系統</v>
      </c>
      <c r="D471" s="17" t="str">
        <f>VLOOKUP(B471,總表!$1:$1048576,4,0)</f>
        <v>永續發展農糧技術</v>
      </c>
      <c r="E471" s="16" t="str">
        <f>VLOOKUP(B471,總表!$1:$1048576,5,0)</f>
        <v>國小組</v>
      </c>
      <c r="F471" s="16" t="str">
        <f>VLOOKUP(B471,總表!$1:$1048576,3,0)</f>
        <v>臺中市</v>
      </c>
      <c r="G471" s="16" t="str">
        <f>VLOOKUP(B471,總表!$1:$1048576,6,0)</f>
        <v>盧星朵</v>
      </c>
      <c r="H471" s="16" t="str">
        <f>VLOOKUP(B471,總表!$1:$1048576,7,0)</f>
        <v>臺中市葳格高級中學附設小學西屯校區</v>
      </c>
      <c r="I471" s="16" t="str">
        <f>VLOOKUP(B471,總表!$1:$1048576,8,0)</f>
        <v>陳筠諪</v>
      </c>
      <c r="J471" s="16" t="str">
        <f>VLOOKUP(B471,總表!$1:$1048576,9,0)</f>
        <v>臺中市葳格高級中學附設小學西屯校區</v>
      </c>
      <c r="K471" s="16" t="str">
        <f>VLOOKUP(B471,總表!$1:$1048576,10,0)</f>
        <v>黃宇徹</v>
      </c>
      <c r="L471" s="16" t="str">
        <f>VLOOKUP(B471,總表!$1:$1048576,11,0)</f>
        <v>臺中市葳格高級中學附設小學西屯校區</v>
      </c>
      <c r="M471" s="16" t="str">
        <f>VLOOKUP(B471,總表!$1:$1048576,12,0)</f>
        <v>吳映辰</v>
      </c>
      <c r="N471" s="16" t="str">
        <f>VLOOKUP(B471,總表!$1:$1048576,13,0)</f>
        <v>臺中市葳格高級中學附設小學西屯校區</v>
      </c>
      <c r="O471" s="16" t="str">
        <f>VLOOKUP(B471,總表!$1:$1048576,14,0)</f>
        <v>胡瀚仁</v>
      </c>
      <c r="P471" s="16" t="str">
        <f>VLOOKUP(B471,總表!$1:$1048576,15,0)</f>
        <v>臺中市葳格高級中學附設小學西屯校區</v>
      </c>
      <c r="Q471" s="16">
        <f>VLOOKUP(B471,總表!$1:$1048576,16,0)</f>
        <v>0</v>
      </c>
      <c r="R471" s="16">
        <f>VLOOKUP(B471,總表!$1:$1048576,17,0)</f>
        <v>0</v>
      </c>
    </row>
    <row r="472" spans="1:18" ht="17.399999999999999" hidden="1" x14ac:dyDescent="0.3">
      <c r="A472" s="30" t="s">
        <v>3494</v>
      </c>
      <c r="B472" s="16" t="s">
        <v>1281</v>
      </c>
      <c r="C472" s="10" t="str">
        <f>VLOOKUP(B472,總表!$1:$1048576,2,0)</f>
        <v>梨子嫁接強化固定器</v>
      </c>
      <c r="D472" s="17" t="str">
        <f>VLOOKUP(B472,總表!$1:$1048576,4,0)</f>
        <v>永續發展農糧技術</v>
      </c>
      <c r="E472" s="16" t="str">
        <f>VLOOKUP(B472,總表!$1:$1048576,5,0)</f>
        <v>國小組</v>
      </c>
      <c r="F472" s="16" t="str">
        <f>VLOOKUP(B472,總表!$1:$1048576,3,0)</f>
        <v>臺中市</v>
      </c>
      <c r="G472" s="16" t="str">
        <f>VLOOKUP(B472,總表!$1:$1048576,6,0)</f>
        <v>黃亮宸</v>
      </c>
      <c r="H472" s="16" t="str">
        <f>VLOOKUP(B472,總表!$1:$1048576,7,0)</f>
        <v>臺中市后里區育英國小</v>
      </c>
      <c r="I472" s="16" t="str">
        <f>VLOOKUP(B472,總表!$1:$1048576,8,0)</f>
        <v>邱琬貽</v>
      </c>
      <c r="J472" s="16" t="str">
        <f>VLOOKUP(B472,總表!$1:$1048576,9,0)</f>
        <v>臺中市后里區育英國小</v>
      </c>
      <c r="K472" s="16" t="str">
        <f>VLOOKUP(B472,總表!$1:$1048576,10,0)</f>
        <v>吳裴芮</v>
      </c>
      <c r="L472" s="16" t="str">
        <f>VLOOKUP(B472,總表!$1:$1048576,11,0)</f>
        <v>臺中市后里區育英國小</v>
      </c>
      <c r="M472" s="16" t="str">
        <f>VLOOKUP(B472,總表!$1:$1048576,12,0)</f>
        <v>張聖藝</v>
      </c>
      <c r="N472" s="16" t="str">
        <f>VLOOKUP(B472,總表!$1:$1048576,13,0)</f>
        <v>臺中市后里區育英國小</v>
      </c>
      <c r="O472" s="16" t="str">
        <f>VLOOKUP(B472,總表!$1:$1048576,14,0)</f>
        <v>林盈甄</v>
      </c>
      <c r="P472" s="16" t="str">
        <f>VLOOKUP(B472,總表!$1:$1048576,15,0)</f>
        <v>臺中市后里區育英國小</v>
      </c>
      <c r="Q472" s="16" t="str">
        <f>VLOOKUP(B472,總表!$1:$1048576,16,0)</f>
        <v>廖亭堯</v>
      </c>
      <c r="R472" s="16" t="str">
        <f>VLOOKUP(B472,總表!$1:$1048576,17,0)</f>
        <v>臺中市后里區育英國小</v>
      </c>
    </row>
    <row r="473" spans="1:18" ht="17.399999999999999" hidden="1" x14ac:dyDescent="0.3">
      <c r="A473" s="30" t="s">
        <v>3494</v>
      </c>
      <c r="B473" s="16" t="s">
        <v>3490</v>
      </c>
      <c r="C473" s="10" t="str">
        <f>VLOOKUP(B473,總表!$1:$1048576,2,0)</f>
        <v>多功能種田機</v>
      </c>
      <c r="D473" s="17" t="str">
        <f>VLOOKUP(B473,總表!$1:$1048576,4,0)</f>
        <v>永續發展農糧技術</v>
      </c>
      <c r="E473" s="16" t="str">
        <f>VLOOKUP(B473,總表!$1:$1048576,5,0)</f>
        <v>國小組</v>
      </c>
      <c r="F473" s="16" t="str">
        <f>VLOOKUP(B473,總表!$1:$1048576,3,0)</f>
        <v>臺中市</v>
      </c>
      <c r="G473" s="16" t="str">
        <f>VLOOKUP(B473,總表!$1:$1048576,6,0)</f>
        <v>鄭筱築</v>
      </c>
      <c r="H473" s="16" t="str">
        <f>VLOOKUP(B473,總表!$1:$1048576,7,0)</f>
        <v>臺中市南區信義國民小學</v>
      </c>
      <c r="I473" s="16" t="str">
        <f>VLOOKUP(B473,總表!$1:$1048576,8,0)</f>
        <v>李沛珊</v>
      </c>
      <c r="J473" s="16" t="str">
        <f>VLOOKUP(B473,總表!$1:$1048576,9,0)</f>
        <v>臺中市北屯區仁愛國民小學</v>
      </c>
      <c r="K473" s="16" t="str">
        <f>VLOOKUP(B473,總表!$1:$1048576,10,0)</f>
        <v>林裕玹</v>
      </c>
      <c r="L473" s="16" t="str">
        <f>VLOOKUP(B473,總表!$1:$1048576,11,0)</f>
        <v>彰化縣社頭鄉舊社國民小學</v>
      </c>
      <c r="M473" s="16" t="str">
        <f>VLOOKUP(B473,總表!$1:$1048576,12,0)</f>
        <v>劉儀娟</v>
      </c>
      <c r="N473" s="16" t="str">
        <f>VLOOKUP(B473,總表!$1:$1048576,13,0)</f>
        <v>臺中市南區信義國民小學</v>
      </c>
      <c r="O473" s="16" t="str">
        <f>VLOOKUP(B473,總表!$1:$1048576,14,0)</f>
        <v>林秉慧</v>
      </c>
      <c r="P473" s="16" t="str">
        <f>VLOOKUP(B473,總表!$1:$1048576,15,0)</f>
        <v>臺中市北屯區仁愛國民小學</v>
      </c>
      <c r="Q473" s="16" t="str">
        <f>VLOOKUP(B473,總表!$1:$1048576,16,0)</f>
        <v>詹秀芸</v>
      </c>
      <c r="R473" s="16" t="str">
        <f>VLOOKUP(B473,總表!$1:$1048576,17,0)</f>
        <v>彰化縣社頭鄉舊社國民小學</v>
      </c>
    </row>
    <row r="474" spans="1:18" ht="17.399999999999999" hidden="1" x14ac:dyDescent="0.3">
      <c r="A474" s="30" t="s">
        <v>3494</v>
      </c>
      <c r="B474" s="16" t="s">
        <v>1288</v>
      </c>
      <c r="C474" s="10" t="str">
        <f>VLOOKUP(B474,總表!$1:$1048576,2,0)</f>
        <v>驅猴水火箭</v>
      </c>
      <c r="D474" s="17" t="str">
        <f>VLOOKUP(B474,總表!$1:$1048576,4,0)</f>
        <v>永續發展農糧技術</v>
      </c>
      <c r="E474" s="16" t="str">
        <f>VLOOKUP(B474,總表!$1:$1048576,5,0)</f>
        <v>國小組</v>
      </c>
      <c r="F474" s="16" t="str">
        <f>VLOOKUP(B474,總表!$1:$1048576,3,0)</f>
        <v>臺中市</v>
      </c>
      <c r="G474" s="16" t="str">
        <f>VLOOKUP(B474,總表!$1:$1048576,6,0)</f>
        <v>黃塏杰</v>
      </c>
      <c r="H474" s="16" t="str">
        <f>VLOOKUP(B474,總表!$1:$1048576,7,0)</f>
        <v>臺中市后里區育英國小</v>
      </c>
      <c r="I474" s="16" t="str">
        <f>VLOOKUP(B474,總表!$1:$1048576,8,0)</f>
        <v>洪竟豈</v>
      </c>
      <c r="J474" s="16" t="str">
        <f>VLOOKUP(B474,總表!$1:$1048576,9,0)</f>
        <v>臺中市后里區育英國小</v>
      </c>
      <c r="K474" s="16" t="str">
        <f>VLOOKUP(B474,總表!$1:$1048576,10,0)</f>
        <v>施宥任</v>
      </c>
      <c r="L474" s="16" t="str">
        <f>VLOOKUP(B474,總表!$1:$1048576,11,0)</f>
        <v>臺中市后里區育英國小</v>
      </c>
      <c r="M474" s="16" t="str">
        <f>VLOOKUP(B474,總表!$1:$1048576,12,0)</f>
        <v>張聖藝</v>
      </c>
      <c r="N474" s="16" t="str">
        <f>VLOOKUP(B474,總表!$1:$1048576,13,0)</f>
        <v>臺中市后里區育英國小</v>
      </c>
      <c r="O474" s="16" t="str">
        <f>VLOOKUP(B474,總表!$1:$1048576,14,0)</f>
        <v>林盈甄</v>
      </c>
      <c r="P474" s="16" t="str">
        <f>VLOOKUP(B474,總表!$1:$1048576,15,0)</f>
        <v>臺中市后里區育英國小</v>
      </c>
      <c r="Q474" s="16" t="str">
        <f>VLOOKUP(B474,總表!$1:$1048576,16,0)</f>
        <v>李如卿</v>
      </c>
      <c r="R474" s="16" t="str">
        <f>VLOOKUP(B474,總表!$1:$1048576,17,0)</f>
        <v>臺中市后里區育英國小</v>
      </c>
    </row>
    <row r="475" spans="1:18" ht="17.399999999999999" hidden="1" x14ac:dyDescent="0.3">
      <c r="A475" s="23" t="s">
        <v>3495</v>
      </c>
      <c r="B475" s="16" t="s">
        <v>1479</v>
      </c>
      <c r="C475" s="10" t="str">
        <f>VLOOKUP(B475,總表!$1:$1048576,2,0)</f>
        <v>認識台灣美食機</v>
      </c>
      <c r="D475" s="18" t="str">
        <f>VLOOKUP(B475,總表!$1:$1048576,4,0)</f>
        <v>休閒與教育</v>
      </c>
      <c r="E475" s="16" t="str">
        <f>VLOOKUP(B475,總表!$1:$1048576,5,0)</f>
        <v>國小組</v>
      </c>
      <c r="F475" s="16" t="str">
        <f>VLOOKUP(B475,總表!$1:$1048576,3,0)</f>
        <v>臺中市</v>
      </c>
      <c r="G475" s="16" t="str">
        <f>VLOOKUP(B475,總表!$1:$1048576,6,0)</f>
        <v>廖芊晴</v>
      </c>
      <c r="H475" s="16" t="str">
        <f>VLOOKUP(B475,總表!$1:$1048576,7,0)</f>
        <v>臺中市大雅區大明國民小學</v>
      </c>
      <c r="I475" s="16">
        <f>VLOOKUP(B475,總表!$1:$1048576,8,0)</f>
        <v>0</v>
      </c>
      <c r="J475" s="16">
        <f>VLOOKUP(B475,總表!$1:$1048576,9,0)</f>
        <v>0</v>
      </c>
      <c r="K475" s="16">
        <f>VLOOKUP(B475,總表!$1:$1048576,10,0)</f>
        <v>0</v>
      </c>
      <c r="L475" s="16">
        <f>VLOOKUP(B475,總表!$1:$1048576,11,0)</f>
        <v>0</v>
      </c>
      <c r="M475" s="16" t="str">
        <f>VLOOKUP(B475,總表!$1:$1048576,12,0)</f>
        <v>范沛渝</v>
      </c>
      <c r="N475" s="16" t="str">
        <f>VLOOKUP(B475,總表!$1:$1048576,13,0)</f>
        <v>臺中市大雅區大明國民小學</v>
      </c>
      <c r="O475" s="16">
        <f>VLOOKUP(B475,總表!$1:$1048576,14,0)</f>
        <v>0</v>
      </c>
      <c r="P475" s="16">
        <f>VLOOKUP(B475,總表!$1:$1048576,15,0)</f>
        <v>0</v>
      </c>
      <c r="Q475" s="16">
        <f>VLOOKUP(B475,總表!$1:$1048576,16,0)</f>
        <v>0</v>
      </c>
      <c r="R475" s="16">
        <f>VLOOKUP(B475,總表!$1:$1048576,17,0)</f>
        <v>0</v>
      </c>
    </row>
    <row r="476" spans="1:18" ht="17.399999999999999" hidden="1" x14ac:dyDescent="0.3">
      <c r="A476" s="23" t="s">
        <v>3495</v>
      </c>
      <c r="B476" s="16" t="s">
        <v>1581</v>
      </c>
      <c r="C476" s="10" t="str">
        <f>VLOOKUP(B476,總表!$1:$1048576,2,0)</f>
        <v>簡易可調焦距手持顯微鏡</v>
      </c>
      <c r="D476" s="18" t="str">
        <f>VLOOKUP(B476,總表!$1:$1048576,4,0)</f>
        <v>休閒與教育</v>
      </c>
      <c r="E476" s="16" t="str">
        <f>VLOOKUP(B476,總表!$1:$1048576,5,0)</f>
        <v>國小組</v>
      </c>
      <c r="F476" s="16" t="str">
        <f>VLOOKUP(B476,總表!$1:$1048576,3,0)</f>
        <v>臺中市</v>
      </c>
      <c r="G476" s="16" t="str">
        <f>VLOOKUP(B476,總表!$1:$1048576,6,0)</f>
        <v>蔡昇洋</v>
      </c>
      <c r="H476" s="16" t="str">
        <f>VLOOKUP(B476,總表!$1:$1048576,7,0)</f>
        <v>臺中市大里區內新國小</v>
      </c>
      <c r="I476" s="16" t="str">
        <f>VLOOKUP(B476,總表!$1:$1048576,8,0)</f>
        <v>張瀚</v>
      </c>
      <c r="J476" s="16" t="str">
        <f>VLOOKUP(B476,總表!$1:$1048576,9,0)</f>
        <v>臺中市大里區內新國小</v>
      </c>
      <c r="K476" s="16" t="str">
        <f>VLOOKUP(B476,總表!$1:$1048576,10,0)</f>
        <v>謝昕辰</v>
      </c>
      <c r="L476" s="16" t="str">
        <f>VLOOKUP(B476,總表!$1:$1048576,11,0)</f>
        <v>臺中市大里區內新國小</v>
      </c>
      <c r="M476" s="16" t="str">
        <f>VLOOKUP(B476,總表!$1:$1048576,12,0)</f>
        <v>吳家榕</v>
      </c>
      <c r="N476" s="16" t="str">
        <f>VLOOKUP(B476,總表!$1:$1048576,13,0)</f>
        <v>臺中市大里區內新國小</v>
      </c>
      <c r="O476" s="16" t="str">
        <f>VLOOKUP(B476,總表!$1:$1048576,14,0)</f>
        <v>林昕笛</v>
      </c>
      <c r="P476" s="16" t="str">
        <f>VLOOKUP(B476,總表!$1:$1048576,15,0)</f>
        <v>臺中市大里區內新國小</v>
      </c>
      <c r="Q476" s="16">
        <f>VLOOKUP(B476,總表!$1:$1048576,16,0)</f>
        <v>0</v>
      </c>
      <c r="R476" s="16">
        <f>VLOOKUP(B476,總表!$1:$1048576,17,0)</f>
        <v>0</v>
      </c>
    </row>
    <row r="477" spans="1:18" ht="17.399999999999999" hidden="1" x14ac:dyDescent="0.3">
      <c r="A477" s="29" t="s">
        <v>3493</v>
      </c>
      <c r="B477" s="16" t="s">
        <v>1461</v>
      </c>
      <c r="C477" s="10" t="str">
        <f>VLOOKUP(B477,總表!$1:$1048576,2,0)</f>
        <v>乖乖放鞋好棒棒－智能鞋櫃系統</v>
      </c>
      <c r="D477" s="18" t="str">
        <f>VLOOKUP(B477,總表!$1:$1048576,4,0)</f>
        <v>休閒與教育</v>
      </c>
      <c r="E477" s="16" t="str">
        <f>VLOOKUP(B477,總表!$1:$1048576,5,0)</f>
        <v>國小組</v>
      </c>
      <c r="F477" s="16" t="str">
        <f>VLOOKUP(B477,總表!$1:$1048576,3,0)</f>
        <v>臺中市</v>
      </c>
      <c r="G477" s="16" t="str">
        <f>VLOOKUP(B477,總表!$1:$1048576,6,0)</f>
        <v>吳杰諾</v>
      </c>
      <c r="H477" s="16" t="str">
        <f>VLOOKUP(B477,總表!$1:$1048576,7,0)</f>
        <v>臺中市葳格高級中學附設小學西屯校區</v>
      </c>
      <c r="I477" s="16" t="str">
        <f>VLOOKUP(B477,總表!$1:$1048576,8,0)</f>
        <v>林筠茜</v>
      </c>
      <c r="J477" s="16" t="str">
        <f>VLOOKUP(B477,總表!$1:$1048576,9,0)</f>
        <v>臺中市葳格高級中學附設小學西屯校區</v>
      </c>
      <c r="K477" s="16" t="str">
        <f>VLOOKUP(B477,總表!$1:$1048576,10,0)</f>
        <v>許凱淇</v>
      </c>
      <c r="L477" s="16" t="str">
        <f>VLOOKUP(B477,總表!$1:$1048576,11,0)</f>
        <v>臺中市葳格高級中學附設小學西屯校區</v>
      </c>
      <c r="M477" s="16" t="str">
        <f>VLOOKUP(B477,總表!$1:$1048576,12,0)</f>
        <v>吳映辰</v>
      </c>
      <c r="N477" s="16" t="str">
        <f>VLOOKUP(B477,總表!$1:$1048576,13,0)</f>
        <v>臺中市葳格高級中學附設小學西屯校區</v>
      </c>
      <c r="O477" s="16" t="str">
        <f>VLOOKUP(B477,總表!$1:$1048576,14,0)</f>
        <v>胡瀚仁</v>
      </c>
      <c r="P477" s="16" t="str">
        <f>VLOOKUP(B477,總表!$1:$1048576,15,0)</f>
        <v>臺中市葳格高級中學附設小學西屯校區</v>
      </c>
      <c r="Q477" s="16">
        <f>VLOOKUP(B477,總表!$1:$1048576,16,0)</f>
        <v>0</v>
      </c>
      <c r="R477" s="16">
        <f>VLOOKUP(B477,總表!$1:$1048576,17,0)</f>
        <v>0</v>
      </c>
    </row>
    <row r="478" spans="1:18" ht="17.399999999999999" hidden="1" x14ac:dyDescent="0.3">
      <c r="A478" s="31" t="s">
        <v>3494</v>
      </c>
      <c r="B478" s="16" t="s">
        <v>1466</v>
      </c>
      <c r="C478" s="10" t="str">
        <f>VLOOKUP(B478,總表!$1:$1048576,2,0)</f>
        <v>星閱者－智慧閱讀互動系統</v>
      </c>
      <c r="D478" s="18" t="str">
        <f>VLOOKUP(B478,總表!$1:$1048576,4,0)</f>
        <v>休閒與教育</v>
      </c>
      <c r="E478" s="16" t="str">
        <f>VLOOKUP(B478,總表!$1:$1048576,5,0)</f>
        <v>國小組</v>
      </c>
      <c r="F478" s="16" t="str">
        <f>VLOOKUP(B478,總表!$1:$1048576,3,0)</f>
        <v>臺中市</v>
      </c>
      <c r="G478" s="16" t="str">
        <f>VLOOKUP(B478,總表!$1:$1048576,6,0)</f>
        <v>黃郁智</v>
      </c>
      <c r="H478" s="16" t="str">
        <f>VLOOKUP(B478,總表!$1:$1048576,7,0)</f>
        <v>臺中市葳格高級中學附設小學西屯校區</v>
      </c>
      <c r="I478" s="16" t="str">
        <f>VLOOKUP(B478,總表!$1:$1048576,8,0)</f>
        <v>陳竣廷</v>
      </c>
      <c r="J478" s="16" t="str">
        <f>VLOOKUP(B478,總表!$1:$1048576,9,0)</f>
        <v>臺中市葳格高級中學附設小學西屯校區</v>
      </c>
      <c r="K478" s="16" t="str">
        <f>VLOOKUP(B478,總表!$1:$1048576,10,0)</f>
        <v>范宇閎</v>
      </c>
      <c r="L478" s="16" t="str">
        <f>VLOOKUP(B478,總表!$1:$1048576,11,0)</f>
        <v>臺中市葳格高級中學附設小學西屯校區</v>
      </c>
      <c r="M478" s="16" t="str">
        <f>VLOOKUP(B478,總表!$1:$1048576,12,0)</f>
        <v>吳映辰</v>
      </c>
      <c r="N478" s="16" t="str">
        <f>VLOOKUP(B478,總表!$1:$1048576,13,0)</f>
        <v>臺中市葳格高級中學附設小學西屯校區</v>
      </c>
      <c r="O478" s="16" t="str">
        <f>VLOOKUP(B478,總表!$1:$1048576,14,0)</f>
        <v>胡瀚仁</v>
      </c>
      <c r="P478" s="16" t="str">
        <f>VLOOKUP(B478,總表!$1:$1048576,15,0)</f>
        <v>臺中市葳格高級中學附設小學西屯校區</v>
      </c>
      <c r="Q478" s="16">
        <f>VLOOKUP(B478,總表!$1:$1048576,16,0)</f>
        <v>0</v>
      </c>
      <c r="R478" s="16">
        <f>VLOOKUP(B478,總表!$1:$1048576,17,0)</f>
        <v>0</v>
      </c>
    </row>
    <row r="479" spans="1:18" ht="17.399999999999999" hidden="1" x14ac:dyDescent="0.3">
      <c r="A479" s="31" t="s">
        <v>3494</v>
      </c>
      <c r="B479" s="16" t="s">
        <v>1425</v>
      </c>
      <c r="C479" s="10" t="str">
        <f>VLOOKUP(B479,總表!$1:$1048576,2,0)</f>
        <v>方塊突擊手：R-301 槍枝模擬器</v>
      </c>
      <c r="D479" s="18" t="str">
        <f>VLOOKUP(B479,總表!$1:$1048576,4,0)</f>
        <v>休閒與教育</v>
      </c>
      <c r="E479" s="16" t="str">
        <f>VLOOKUP(B479,總表!$1:$1048576,5,0)</f>
        <v>國小組</v>
      </c>
      <c r="F479" s="16" t="str">
        <f>VLOOKUP(B479,總表!$1:$1048576,3,0)</f>
        <v>臺中市</v>
      </c>
      <c r="G479" s="16" t="str">
        <f>VLOOKUP(B479,總表!$1:$1048576,6,0)</f>
        <v>胡良鴻</v>
      </c>
      <c r="H479" s="16" t="str">
        <f>VLOOKUP(B479,總表!$1:$1048576,7,0)</f>
        <v>葳格國際學校小學部西屯校區</v>
      </c>
      <c r="I479" s="16">
        <f>VLOOKUP(B479,總表!$1:$1048576,8,0)</f>
        <v>0</v>
      </c>
      <c r="J479" s="16">
        <f>VLOOKUP(B479,總表!$1:$1048576,9,0)</f>
        <v>0</v>
      </c>
      <c r="K479" s="16">
        <f>VLOOKUP(B479,總表!$1:$1048576,10,0)</f>
        <v>0</v>
      </c>
      <c r="L479" s="16">
        <f>VLOOKUP(B479,總表!$1:$1048576,11,0)</f>
        <v>0</v>
      </c>
      <c r="M479" s="16" t="str">
        <f>VLOOKUP(B479,總表!$1:$1048576,12,0)</f>
        <v>洪嘉蓮</v>
      </c>
      <c r="N479" s="16" t="str">
        <f>VLOOKUP(B479,總表!$1:$1048576,13,0)</f>
        <v>葳格國際學校小學部西屯校區</v>
      </c>
      <c r="O479" s="16">
        <f>VLOOKUP(B479,總表!$1:$1048576,14,0)</f>
        <v>0</v>
      </c>
      <c r="P479" s="16">
        <f>VLOOKUP(B479,總表!$1:$1048576,15,0)</f>
        <v>0</v>
      </c>
      <c r="Q479" s="16">
        <f>VLOOKUP(B479,總表!$1:$1048576,16,0)</f>
        <v>0</v>
      </c>
      <c r="R479" s="16">
        <f>VLOOKUP(B479,總表!$1:$1048576,17,0)</f>
        <v>0</v>
      </c>
    </row>
    <row r="480" spans="1:18" ht="17.399999999999999" hidden="1" x14ac:dyDescent="0.3">
      <c r="A480" s="31" t="s">
        <v>3494</v>
      </c>
      <c r="B480" s="16" t="s">
        <v>1568</v>
      </c>
      <c r="C480" s="10" t="str">
        <f>VLOOKUP(B480,總表!$1:$1048576,2,0)</f>
        <v>情緒英雄訓練營：SELtech學習套組</v>
      </c>
      <c r="D480" s="18" t="str">
        <f>VLOOKUP(B480,總表!$1:$1048576,4,0)</f>
        <v>休閒與教育</v>
      </c>
      <c r="E480" s="16" t="str">
        <f>VLOOKUP(B480,總表!$1:$1048576,5,0)</f>
        <v>國小組</v>
      </c>
      <c r="F480" s="16" t="str">
        <f>VLOOKUP(B480,總表!$1:$1048576,3,0)</f>
        <v>臺中市</v>
      </c>
      <c r="G480" s="16" t="str">
        <f>VLOOKUP(B480,總表!$1:$1048576,6,0)</f>
        <v>蔣竹妍</v>
      </c>
      <c r="H480" s="16" t="str">
        <f>VLOOKUP(B480,總表!$1:$1048576,7,0)</f>
        <v>臺中市大里區內新國小</v>
      </c>
      <c r="I480" s="16" t="str">
        <f>VLOOKUP(B480,總表!$1:$1048576,8,0)</f>
        <v>陳亮馨</v>
      </c>
      <c r="J480" s="16" t="str">
        <f>VLOOKUP(B480,總表!$1:$1048576,9,0)</f>
        <v>臺中市大里區內新國小</v>
      </c>
      <c r="K480" s="16" t="str">
        <f>VLOOKUP(B480,總表!$1:$1048576,10,0)</f>
        <v>蔡昀恬</v>
      </c>
      <c r="L480" s="16" t="str">
        <f>VLOOKUP(B480,總表!$1:$1048576,11,0)</f>
        <v>臺中市大里區內新國小</v>
      </c>
      <c r="M480" s="16" t="str">
        <f>VLOOKUP(B480,總表!$1:$1048576,12,0)</f>
        <v>陳逸萱</v>
      </c>
      <c r="N480" s="16" t="str">
        <f>VLOOKUP(B480,總表!$1:$1048576,13,0)</f>
        <v>臺中市大里區內新國小</v>
      </c>
      <c r="O480" s="16" t="str">
        <f>VLOOKUP(B480,總表!$1:$1048576,14,0)</f>
        <v>蕭凱峻</v>
      </c>
      <c r="P480" s="16" t="str">
        <f>VLOOKUP(B480,總表!$1:$1048576,15,0)</f>
        <v>臺中市大里區內新國小</v>
      </c>
      <c r="Q480" s="16">
        <f>VLOOKUP(B480,總表!$1:$1048576,16,0)</f>
        <v>0</v>
      </c>
      <c r="R480" s="16">
        <f>VLOOKUP(B480,總表!$1:$1048576,17,0)</f>
        <v>0</v>
      </c>
    </row>
    <row r="481" spans="1:18" hidden="1" x14ac:dyDescent="0.3">
      <c r="A481" s="27" t="s">
        <v>3492</v>
      </c>
      <c r="B481" s="16" t="s">
        <v>1765</v>
      </c>
      <c r="C481" s="10" t="str">
        <f>VLOOKUP(B481,總表!$1:$1048576,2,0)</f>
        <v>智慧防火逃生頭盔</v>
      </c>
      <c r="D481" s="19" t="str">
        <f>VLOOKUP(B481,總表!$1:$1048576,4,0)</f>
        <v>災害管理與安全</v>
      </c>
      <c r="E481" s="16" t="str">
        <f>VLOOKUP(B481,總表!$1:$1048576,5,0)</f>
        <v>國小組</v>
      </c>
      <c r="F481" s="16" t="str">
        <f>VLOOKUP(B481,總表!$1:$1048576,3,0)</f>
        <v>臺中市</v>
      </c>
      <c r="G481" s="16" t="str">
        <f>VLOOKUP(B481,總表!$1:$1048576,6,0)</f>
        <v>林承澔</v>
      </c>
      <c r="H481" s="16" t="str">
        <f>VLOOKUP(B481,總表!$1:$1048576,7,0)</f>
        <v>臺中市葳格高級中學附設小學西屯校區</v>
      </c>
      <c r="I481" s="16">
        <f>VLOOKUP(B481,總表!$1:$1048576,8,0)</f>
        <v>0</v>
      </c>
      <c r="J481" s="16">
        <f>VLOOKUP(B481,總表!$1:$1048576,9,0)</f>
        <v>0</v>
      </c>
      <c r="K481" s="16">
        <f>VLOOKUP(B481,總表!$1:$1048576,10,0)</f>
        <v>0</v>
      </c>
      <c r="L481" s="16">
        <f>VLOOKUP(B481,總表!$1:$1048576,11,0)</f>
        <v>0</v>
      </c>
      <c r="M481" s="16" t="str">
        <f>VLOOKUP(B481,總表!$1:$1048576,12,0)</f>
        <v>吳映辰</v>
      </c>
      <c r="N481" s="16" t="str">
        <f>VLOOKUP(B481,總表!$1:$1048576,13,0)</f>
        <v>臺中市葳格高級中學附設小學西屯校區</v>
      </c>
      <c r="O481" s="16" t="str">
        <f>VLOOKUP(B481,總表!$1:$1048576,14,0)</f>
        <v>胡瀚仁</v>
      </c>
      <c r="P481" s="16" t="str">
        <f>VLOOKUP(B481,總表!$1:$1048576,15,0)</f>
        <v>臺中市葳格高級中學附設小學西屯校區</v>
      </c>
      <c r="Q481" s="16">
        <f>VLOOKUP(B481,總表!$1:$1048576,16,0)</f>
        <v>0</v>
      </c>
      <c r="R481" s="16">
        <f>VLOOKUP(B481,總表!$1:$1048576,17,0)</f>
        <v>0</v>
      </c>
    </row>
    <row r="482" spans="1:18" hidden="1" x14ac:dyDescent="0.3">
      <c r="A482" s="32" t="s">
        <v>3494</v>
      </c>
      <c r="B482" s="16" t="s">
        <v>1865</v>
      </c>
      <c r="C482" s="10" t="str">
        <f>VLOOKUP(B482,總表!$1:$1048576,2,0)</f>
        <v>救護車讓道提示的智慧紅綠燈</v>
      </c>
      <c r="D482" s="19" t="str">
        <f>VLOOKUP(B482,總表!$1:$1048576,4,0)</f>
        <v>災害管理與安全</v>
      </c>
      <c r="E482" s="16" t="str">
        <f>VLOOKUP(B482,總表!$1:$1048576,5,0)</f>
        <v>國小組</v>
      </c>
      <c r="F482" s="16" t="str">
        <f>VLOOKUP(B482,總表!$1:$1048576,3,0)</f>
        <v>臺中市</v>
      </c>
      <c r="G482" s="16" t="str">
        <f>VLOOKUP(B482,總表!$1:$1048576,6,0)</f>
        <v>蔡佩玹</v>
      </c>
      <c r="H482" s="16" t="str">
        <f>VLOOKUP(B482,總表!$1:$1048576,7,0)</f>
        <v>國立臺中教育大學附設實驗國民小學</v>
      </c>
      <c r="I482" s="16" t="str">
        <f>VLOOKUP(B482,總表!$1:$1048576,8,0)</f>
        <v>蔡佩洋</v>
      </c>
      <c r="J482" s="16" t="str">
        <f>VLOOKUP(B482,總表!$1:$1048576,9,0)</f>
        <v>國立臺中教育大學附設實驗國民小學</v>
      </c>
      <c r="K482" s="16" t="str">
        <f>VLOOKUP(B482,總表!$1:$1048576,10,0)</f>
        <v>杜元曦</v>
      </c>
      <c r="L482" s="16" t="str">
        <f>VLOOKUP(B482,總表!$1:$1048576,11,0)</f>
        <v>國立臺中教育大學附設實驗國民小學</v>
      </c>
      <c r="M482" s="16" t="str">
        <f>VLOOKUP(B482,總表!$1:$1048576,12,0)</f>
        <v>王美惠</v>
      </c>
      <c r="N482" s="16" t="str">
        <f>VLOOKUP(B482,總表!$1:$1048576,13,0)</f>
        <v>國立臺中教育大學附設實驗國民小學</v>
      </c>
      <c r="O482" s="16">
        <f>VLOOKUP(B482,總表!$1:$1048576,14,0)</f>
        <v>0</v>
      </c>
      <c r="P482" s="16">
        <f>VLOOKUP(B482,總表!$1:$1048576,15,0)</f>
        <v>0</v>
      </c>
      <c r="Q482" s="16">
        <f>VLOOKUP(B482,總表!$1:$1048576,16,0)</f>
        <v>0</v>
      </c>
      <c r="R482" s="16">
        <f>VLOOKUP(B482,總表!$1:$1048576,17,0)</f>
        <v>0</v>
      </c>
    </row>
    <row r="483" spans="1:18" hidden="1" x14ac:dyDescent="0.3">
      <c r="A483" s="32" t="s">
        <v>3494</v>
      </c>
      <c r="B483" s="16" t="s">
        <v>1733</v>
      </c>
      <c r="C483" s="10" t="str">
        <f>VLOOKUP(B483,總表!$1:$1048576,2,0)</f>
        <v>水來了！撐住呀</v>
      </c>
      <c r="D483" s="19" t="str">
        <f>VLOOKUP(B483,總表!$1:$1048576,4,0)</f>
        <v>災害管理與安全</v>
      </c>
      <c r="E483" s="16" t="str">
        <f>VLOOKUP(B483,總表!$1:$1048576,5,0)</f>
        <v>國小組</v>
      </c>
      <c r="F483" s="16" t="str">
        <f>VLOOKUP(B483,總表!$1:$1048576,3,0)</f>
        <v>臺中市</v>
      </c>
      <c r="G483" s="16" t="str">
        <f>VLOOKUP(B483,總表!$1:$1048576,6,0)</f>
        <v>范瑀宸</v>
      </c>
      <c r="H483" s="16" t="str">
        <f>VLOOKUP(B483,總表!$1:$1048576,7,0)</f>
        <v>臺中市西區忠信國民小學</v>
      </c>
      <c r="I483" s="16" t="str">
        <f>VLOOKUP(B483,總表!$1:$1048576,8,0)</f>
        <v>葉有恒</v>
      </c>
      <c r="J483" s="16" t="str">
        <f>VLOOKUP(B483,總表!$1:$1048576,9,0)</f>
        <v>臺中市西區忠信國民小學</v>
      </c>
      <c r="K483" s="16" t="str">
        <f>VLOOKUP(B483,總表!$1:$1048576,10,0)</f>
        <v>洪浚懷</v>
      </c>
      <c r="L483" s="16" t="str">
        <f>VLOOKUP(B483,總表!$1:$1048576,11,0)</f>
        <v>臺中市西區忠信國民小學</v>
      </c>
      <c r="M483" s="16" t="str">
        <f>VLOOKUP(B483,總表!$1:$1048576,12,0)</f>
        <v>利字洋</v>
      </c>
      <c r="N483" s="16" t="str">
        <f>VLOOKUP(B483,總表!$1:$1048576,13,0)</f>
        <v>臺中市西區忠信國民小學</v>
      </c>
      <c r="O483" s="16" t="str">
        <f>VLOOKUP(B483,總表!$1:$1048576,14,0)</f>
        <v>范富強</v>
      </c>
      <c r="P483" s="16" t="str">
        <f>VLOOKUP(B483,總表!$1:$1048576,15,0)</f>
        <v>臺中市立光明國中</v>
      </c>
      <c r="Q483" s="16">
        <f>VLOOKUP(B483,總表!$1:$1048576,16,0)</f>
        <v>0</v>
      </c>
      <c r="R483" s="16">
        <f>VLOOKUP(B483,總表!$1:$1048576,17,0)</f>
        <v>0</v>
      </c>
    </row>
    <row r="484" spans="1:18" hidden="1" x14ac:dyDescent="0.3">
      <c r="A484" s="32" t="s">
        <v>3494</v>
      </c>
      <c r="B484" s="16" t="s">
        <v>1720</v>
      </c>
      <c r="C484" s="10" t="str">
        <f>VLOOKUP(B484,總表!$1:$1048576,2,0)</f>
        <v>智慧防墜櫃</v>
      </c>
      <c r="D484" s="19" t="str">
        <f>VLOOKUP(B484,總表!$1:$1048576,4,0)</f>
        <v>災害管理與安全</v>
      </c>
      <c r="E484" s="16" t="str">
        <f>VLOOKUP(B484,總表!$1:$1048576,5,0)</f>
        <v>國小組</v>
      </c>
      <c r="F484" s="16" t="str">
        <f>VLOOKUP(B484,總表!$1:$1048576,3,0)</f>
        <v>臺中市</v>
      </c>
      <c r="G484" s="16" t="str">
        <f>VLOOKUP(B484,總表!$1:$1048576,6,0)</f>
        <v>張廷睿</v>
      </c>
      <c r="H484" s="16" t="str">
        <f>VLOOKUP(B484,總表!$1:$1048576,7,0)</f>
        <v>臺中市麗喆國民中小學（小學部）</v>
      </c>
      <c r="I484" s="16" t="str">
        <f>VLOOKUP(B484,總表!$1:$1048576,8,0)</f>
        <v>陳沛嫻</v>
      </c>
      <c r="J484" s="16" t="str">
        <f>VLOOKUP(B484,總表!$1:$1048576,9,0)</f>
        <v>臺中市麗喆國民中小學（小學部）</v>
      </c>
      <c r="K484" s="16" t="str">
        <f>VLOOKUP(B484,總表!$1:$1048576,10,0)</f>
        <v>劉凱勛</v>
      </c>
      <c r="L484" s="16" t="str">
        <f>VLOOKUP(B484,總表!$1:$1048576,11,0)</f>
        <v>臺中市北屯區四維國民小學</v>
      </c>
      <c r="M484" s="16" t="str">
        <f>VLOOKUP(B484,總表!$1:$1048576,12,0)</f>
        <v>林美情</v>
      </c>
      <c r="N484" s="16" t="str">
        <f>VLOOKUP(B484,總表!$1:$1048576,13,0)</f>
        <v>臺中市北屯區四維國民小學</v>
      </c>
      <c r="O484" s="16" t="str">
        <f>VLOOKUP(B484,總表!$1:$1048576,14,0)</f>
        <v>許凱甯</v>
      </c>
      <c r="P484" s="16" t="str">
        <f>VLOOKUP(B484,總表!$1:$1048576,15,0)</f>
        <v>臺中市麗喆國民中小學（小學部）</v>
      </c>
      <c r="Q484" s="16">
        <f>VLOOKUP(B484,總表!$1:$1048576,16,0)</f>
        <v>0</v>
      </c>
      <c r="R484" s="16">
        <f>VLOOKUP(B484,總表!$1:$1048576,17,0)</f>
        <v>0</v>
      </c>
    </row>
    <row r="485" spans="1:18" hidden="1" x14ac:dyDescent="0.3">
      <c r="A485" s="32" t="s">
        <v>3494</v>
      </c>
      <c r="B485" s="16" t="s">
        <v>1714</v>
      </c>
      <c r="C485" s="10" t="str">
        <f>VLOOKUP(B485,總表!$1:$1048576,2,0)</f>
        <v>都卜勒救護車偵測器</v>
      </c>
      <c r="D485" s="19" t="str">
        <f>VLOOKUP(B485,總表!$1:$1048576,4,0)</f>
        <v>災害管理與安全</v>
      </c>
      <c r="E485" s="16" t="str">
        <f>VLOOKUP(B485,總表!$1:$1048576,5,0)</f>
        <v>國小組</v>
      </c>
      <c r="F485" s="16" t="str">
        <f>VLOOKUP(B485,總表!$1:$1048576,3,0)</f>
        <v>臺中市</v>
      </c>
      <c r="G485" s="16" t="str">
        <f>VLOOKUP(B485,總表!$1:$1048576,6,0)</f>
        <v>顏守樂</v>
      </c>
      <c r="H485" s="16" t="str">
        <f>VLOOKUP(B485,總表!$1:$1048576,7,0)</f>
        <v>臺中市南屯區東興國民小學</v>
      </c>
      <c r="I485" s="16" t="str">
        <f>VLOOKUP(B485,總表!$1:$1048576,8,0)</f>
        <v>顏語樂</v>
      </c>
      <c r="J485" s="16" t="str">
        <f>VLOOKUP(B485,總表!$1:$1048576,9,0)</f>
        <v>臺中市南屯區東興國民小學</v>
      </c>
      <c r="K485" s="16">
        <f>VLOOKUP(B485,總表!$1:$1048576,10,0)</f>
        <v>0</v>
      </c>
      <c r="L485" s="16">
        <f>VLOOKUP(B485,總表!$1:$1048576,11,0)</f>
        <v>0</v>
      </c>
      <c r="M485" s="16" t="str">
        <f>VLOOKUP(B485,總表!$1:$1048576,12,0)</f>
        <v>張玉珍</v>
      </c>
      <c r="N485" s="16" t="str">
        <f>VLOOKUP(B485,總表!$1:$1048576,13,0)</f>
        <v>臺中市南屯區東興國民小學</v>
      </c>
      <c r="O485" s="16">
        <f>VLOOKUP(B485,總表!$1:$1048576,14,0)</f>
        <v>0</v>
      </c>
      <c r="P485" s="16">
        <f>VLOOKUP(B485,總表!$1:$1048576,15,0)</f>
        <v>0</v>
      </c>
      <c r="Q485" s="16">
        <f>VLOOKUP(B485,總表!$1:$1048576,16,0)</f>
        <v>0</v>
      </c>
      <c r="R485" s="16">
        <f>VLOOKUP(B485,總表!$1:$1048576,17,0)</f>
        <v>0</v>
      </c>
    </row>
    <row r="486" spans="1:18" ht="17.399999999999999" hidden="1" x14ac:dyDescent="0.3">
      <c r="A486" s="23" t="s">
        <v>3495</v>
      </c>
      <c r="B486" s="16" t="s">
        <v>2159</v>
      </c>
      <c r="C486" s="10" t="str">
        <f>VLOOKUP(B486,總表!$1:$1048576,2,0)</f>
        <v>親子清涼抱-穿在身上的涼感柔軟墊</v>
      </c>
      <c r="D486" s="20" t="str">
        <f>VLOOKUP(B486,總表!$1:$1048576,4,0)</f>
        <v>社會照護</v>
      </c>
      <c r="E486" s="16" t="str">
        <f>VLOOKUP(B486,總表!$1:$1048576,5,0)</f>
        <v>國小組</v>
      </c>
      <c r="F486" s="16" t="str">
        <f>VLOOKUP(B486,總表!$1:$1048576,3,0)</f>
        <v>臺中市</v>
      </c>
      <c r="G486" s="16" t="str">
        <f>VLOOKUP(B486,總表!$1:$1048576,6,0)</f>
        <v>施宇昕</v>
      </c>
      <c r="H486" s="16" t="str">
        <f>VLOOKUP(B486,總表!$1:$1048576,7,0)</f>
        <v>臺中市大里區竹仔坑國民小學</v>
      </c>
      <c r="I486" s="16" t="str">
        <f>VLOOKUP(B486,總表!$1:$1048576,8,0)</f>
        <v>王苡真</v>
      </c>
      <c r="J486" s="16" t="str">
        <f>VLOOKUP(B486,總表!$1:$1048576,9,0)</f>
        <v>臺中市大里區竹仔坑國民小學</v>
      </c>
      <c r="K486" s="16" t="str">
        <f>VLOOKUP(B486,總表!$1:$1048576,10,0)</f>
        <v>郭恩辰</v>
      </c>
      <c r="L486" s="16" t="str">
        <f>VLOOKUP(B486,總表!$1:$1048576,11,0)</f>
        <v>臺中市大里區竹仔坑國民小學</v>
      </c>
      <c r="M486" s="16" t="str">
        <f>VLOOKUP(B486,總表!$1:$1048576,12,0)</f>
        <v>林本源</v>
      </c>
      <c r="N486" s="16" t="str">
        <f>VLOOKUP(B486,總表!$1:$1048576,13,0)</f>
        <v>臺中市大里區竹仔坑國民小學</v>
      </c>
      <c r="O486" s="16" t="str">
        <f>VLOOKUP(B486,總表!$1:$1048576,14,0)</f>
        <v>林健安</v>
      </c>
      <c r="P486" s="16" t="str">
        <f>VLOOKUP(B486,總表!$1:$1048576,15,0)</f>
        <v>臺中市大里區竹仔坑國民小學</v>
      </c>
      <c r="Q486" s="16">
        <f>VLOOKUP(B486,總表!$1:$1048576,16,0)</f>
        <v>0</v>
      </c>
      <c r="R486" s="16">
        <f>VLOOKUP(B486,總表!$1:$1048576,17,0)</f>
        <v>0</v>
      </c>
    </row>
    <row r="487" spans="1:18" ht="17.399999999999999" hidden="1" x14ac:dyDescent="0.3">
      <c r="A487" s="29" t="s">
        <v>3493</v>
      </c>
      <c r="B487" s="16" t="s">
        <v>2107</v>
      </c>
      <c r="C487" s="10" t="str">
        <f>VLOOKUP(B487,總表!$1:$1048576,2,0)</f>
        <v>銀髮族彩色配對手力訓練機</v>
      </c>
      <c r="D487" s="20" t="str">
        <f>VLOOKUP(B487,總表!$1:$1048576,4,0)</f>
        <v>社會照護</v>
      </c>
      <c r="E487" s="16" t="str">
        <f>VLOOKUP(B487,總表!$1:$1048576,5,0)</f>
        <v>國小組</v>
      </c>
      <c r="F487" s="16" t="str">
        <f>VLOOKUP(B487,總表!$1:$1048576,3,0)</f>
        <v>臺中市</v>
      </c>
      <c r="G487" s="16" t="str">
        <f>VLOOKUP(B487,總表!$1:$1048576,6,0)</f>
        <v>方晨亘</v>
      </c>
      <c r="H487" s="16" t="str">
        <f>VLOOKUP(B487,總表!$1:$1048576,7,0)</f>
        <v>華盛頓雙語小學</v>
      </c>
      <c r="I487" s="16">
        <f>VLOOKUP(B487,總表!$1:$1048576,8,0)</f>
        <v>0</v>
      </c>
      <c r="J487" s="16">
        <f>VLOOKUP(B487,總表!$1:$1048576,9,0)</f>
        <v>0</v>
      </c>
      <c r="K487" s="16">
        <f>VLOOKUP(B487,總表!$1:$1048576,10,0)</f>
        <v>0</v>
      </c>
      <c r="L487" s="16">
        <f>VLOOKUP(B487,總表!$1:$1048576,11,0)</f>
        <v>0</v>
      </c>
      <c r="M487" s="16" t="str">
        <f>VLOOKUP(B487,總表!$1:$1048576,12,0)</f>
        <v>魏余錦</v>
      </c>
      <c r="N487" s="16" t="str">
        <f>VLOOKUP(B487,總表!$1:$1048576,13,0)</f>
        <v>華盛頓雙語小學</v>
      </c>
      <c r="O487" s="16">
        <f>VLOOKUP(B487,總表!$1:$1048576,14,0)</f>
        <v>0</v>
      </c>
      <c r="P487" s="16">
        <f>VLOOKUP(B487,總表!$1:$1048576,15,0)</f>
        <v>0</v>
      </c>
      <c r="Q487" s="16">
        <f>VLOOKUP(B487,總表!$1:$1048576,16,0)</f>
        <v>0</v>
      </c>
      <c r="R487" s="16">
        <f>VLOOKUP(B487,總表!$1:$1048576,17,0)</f>
        <v>0</v>
      </c>
    </row>
    <row r="488" spans="1:18" ht="17.399999999999999" hidden="1" x14ac:dyDescent="0.3">
      <c r="A488" s="29" t="s">
        <v>3493</v>
      </c>
      <c r="B488" s="16" t="s">
        <v>2112</v>
      </c>
      <c r="C488" s="10" t="str">
        <f>VLOOKUP(B488,總表!$1:$1048576,2,0)</f>
        <v>樂齡遊戲：紅藍大對決</v>
      </c>
      <c r="D488" s="20" t="str">
        <f>VLOOKUP(B488,總表!$1:$1048576,4,0)</f>
        <v>社會照護</v>
      </c>
      <c r="E488" s="16" t="str">
        <f>VLOOKUP(B488,總表!$1:$1048576,5,0)</f>
        <v>國小組</v>
      </c>
      <c r="F488" s="16" t="str">
        <f>VLOOKUP(B488,總表!$1:$1048576,3,0)</f>
        <v>臺中市</v>
      </c>
      <c r="G488" s="16" t="str">
        <f>VLOOKUP(B488,總表!$1:$1048576,6,0)</f>
        <v>林瑜家</v>
      </c>
      <c r="H488" s="16" t="str">
        <f>VLOOKUP(B488,總表!$1:$1048576,7,0)</f>
        <v>臺中市西屯區何厝國民小學</v>
      </c>
      <c r="I488" s="16">
        <f>VLOOKUP(B488,總表!$1:$1048576,8,0)</f>
        <v>0</v>
      </c>
      <c r="J488" s="16">
        <f>VLOOKUP(B488,總表!$1:$1048576,9,0)</f>
        <v>0</v>
      </c>
      <c r="K488" s="16">
        <f>VLOOKUP(B488,總表!$1:$1048576,10,0)</f>
        <v>0</v>
      </c>
      <c r="L488" s="16">
        <f>VLOOKUP(B488,總表!$1:$1048576,11,0)</f>
        <v>0</v>
      </c>
      <c r="M488" s="16" t="str">
        <f>VLOOKUP(B488,總表!$1:$1048576,12,0)</f>
        <v>許婉珍</v>
      </c>
      <c r="N488" s="16" t="str">
        <f>VLOOKUP(B488,總表!$1:$1048576,13,0)</f>
        <v>臺中市西屯區何厝國民小學</v>
      </c>
      <c r="O488" s="16">
        <f>VLOOKUP(B488,總表!$1:$1048576,14,0)</f>
        <v>0</v>
      </c>
      <c r="P488" s="16">
        <f>VLOOKUP(B488,總表!$1:$1048576,15,0)</f>
        <v>0</v>
      </c>
      <c r="Q488" s="16">
        <f>VLOOKUP(B488,總表!$1:$1048576,16,0)</f>
        <v>0</v>
      </c>
      <c r="R488" s="16">
        <f>VLOOKUP(B488,總表!$1:$1048576,17,0)</f>
        <v>0</v>
      </c>
    </row>
    <row r="489" spans="1:18" ht="17.399999999999999" hidden="1" x14ac:dyDescent="0.3">
      <c r="A489" s="22" t="s">
        <v>3495</v>
      </c>
      <c r="B489" s="16" t="s">
        <v>2558</v>
      </c>
      <c r="C489" s="10" t="str">
        <f>VLOOKUP(B489,總表!$1:$1048576,2,0)</f>
        <v>反光背心購物袋</v>
      </c>
      <c r="D489" s="16" t="str">
        <f>VLOOKUP(B489,總表!$1:$1048576,4,0)</f>
        <v>便利生活</v>
      </c>
      <c r="E489" s="16" t="str">
        <f>VLOOKUP(B489,總表!$1:$1048576,5,0)</f>
        <v>國小組</v>
      </c>
      <c r="F489" s="16" t="str">
        <f>VLOOKUP(B489,總表!$1:$1048576,3,0)</f>
        <v>臺中市</v>
      </c>
      <c r="G489" s="16" t="str">
        <f>VLOOKUP(B489,總表!$1:$1048576,6,0)</f>
        <v>賴虹佑</v>
      </c>
      <c r="H489" s="16" t="str">
        <f>VLOOKUP(B489,總表!$1:$1048576,7,0)</f>
        <v>臺中市大里區內新國小</v>
      </c>
      <c r="I489" s="16" t="str">
        <f>VLOOKUP(B489,總表!$1:$1048576,8,0)</f>
        <v>康妏琦</v>
      </c>
      <c r="J489" s="16" t="str">
        <f>VLOOKUP(B489,總表!$1:$1048576,9,0)</f>
        <v>臺中市大里區內新國小</v>
      </c>
      <c r="K489" s="16" t="str">
        <f>VLOOKUP(B489,總表!$1:$1048576,10,0)</f>
        <v>林士棋</v>
      </c>
      <c r="L489" s="16" t="str">
        <f>VLOOKUP(B489,總表!$1:$1048576,11,0)</f>
        <v>臺中市大里區內新國小</v>
      </c>
      <c r="M489" s="16" t="str">
        <f>VLOOKUP(B489,總表!$1:$1048576,12,0)</f>
        <v>吳家榕</v>
      </c>
      <c r="N489" s="16" t="str">
        <f>VLOOKUP(B489,總表!$1:$1048576,13,0)</f>
        <v>臺中市大里區內新國小</v>
      </c>
      <c r="O489" s="16" t="str">
        <f>VLOOKUP(B489,總表!$1:$1048576,14,0)</f>
        <v>林昕笛</v>
      </c>
      <c r="P489" s="16" t="str">
        <f>VLOOKUP(B489,總表!$1:$1048576,15,0)</f>
        <v>臺中市大里區內新國小</v>
      </c>
      <c r="Q489" s="16">
        <f>VLOOKUP(B489,總表!$1:$1048576,16,0)</f>
        <v>0</v>
      </c>
      <c r="R489" s="16">
        <f>VLOOKUP(B489,總表!$1:$1048576,17,0)</f>
        <v>0</v>
      </c>
    </row>
    <row r="490" spans="1:18" ht="17.399999999999999" hidden="1" x14ac:dyDescent="0.3">
      <c r="A490" s="25" t="s">
        <v>3492</v>
      </c>
      <c r="B490" s="13" t="s">
        <v>2269</v>
      </c>
      <c r="C490" s="10" t="str">
        <f>VLOOKUP(B490,總表!$1:$1048576,2,0)</f>
        <v>雙人搬運平衡器</v>
      </c>
      <c r="D490" s="16" t="str">
        <f>VLOOKUP(B490,總表!$1:$1048576,4,0)</f>
        <v>便利生活</v>
      </c>
      <c r="E490" s="16" t="str">
        <f>VLOOKUP(B490,總表!$1:$1048576,5,0)</f>
        <v>國小組</v>
      </c>
      <c r="F490" s="16" t="str">
        <f>VLOOKUP(B490,總表!$1:$1048576,3,0)</f>
        <v>臺中市</v>
      </c>
      <c r="G490" s="16" t="str">
        <f>VLOOKUP(B490,總表!$1:$1048576,6,0)</f>
        <v>王祥安</v>
      </c>
      <c r="H490" s="16" t="str">
        <f>VLOOKUP(B490,總表!$1:$1048576,7,0)</f>
        <v>國立臺中教育大學附設實驗國民小學</v>
      </c>
      <c r="I490" s="16" t="str">
        <f>VLOOKUP(B490,總表!$1:$1048576,8,0)</f>
        <v>周希任</v>
      </c>
      <c r="J490" s="16" t="str">
        <f>VLOOKUP(B490,總表!$1:$1048576,9,0)</f>
        <v>國立臺中教育大學附設實驗國民小學</v>
      </c>
      <c r="K490" s="16" t="str">
        <f>VLOOKUP(B490,總表!$1:$1048576,10,0)</f>
        <v>邱煒庭</v>
      </c>
      <c r="L490" s="16" t="str">
        <f>VLOOKUP(B490,總表!$1:$1048576,11,0)</f>
        <v>國立臺中教育大學附設實驗國民小學</v>
      </c>
      <c r="M490" s="16" t="str">
        <f>VLOOKUP(B490,總表!$1:$1048576,12,0)</f>
        <v>曾韋恩</v>
      </c>
      <c r="N490" s="16" t="str">
        <f>VLOOKUP(B490,總表!$1:$1048576,13,0)</f>
        <v>國立臺中教育大學附設實驗國民小學</v>
      </c>
      <c r="O490" s="16" t="str">
        <f>VLOOKUP(B490,總表!$1:$1048576,14,0)</f>
        <v>劉蓉</v>
      </c>
      <c r="P490" s="16" t="str">
        <f>VLOOKUP(B490,總表!$1:$1048576,15,0)</f>
        <v>國立臺中教育大學附設實驗國民小學</v>
      </c>
      <c r="Q490" s="16" t="str">
        <f>VLOOKUP(B490,總表!$1:$1048576,16,0)</f>
        <v>鄧昀瑄</v>
      </c>
      <c r="R490" s="16" t="str">
        <f>VLOOKUP(B490,總表!$1:$1048576,17,0)</f>
        <v>國立臺中教育大學附設實驗國民小學</v>
      </c>
    </row>
    <row r="491" spans="1:18" ht="17.399999999999999" hidden="1" x14ac:dyDescent="0.3">
      <c r="A491" s="28" t="s">
        <v>3493</v>
      </c>
      <c r="B491" s="13" t="s">
        <v>3510</v>
      </c>
      <c r="C491" s="10" t="str">
        <f>VLOOKUP(B491,總表!$1:$1048576,2,0)</f>
        <v>襪！好方便！－智慧自動收襪系統</v>
      </c>
      <c r="D491" s="16" t="str">
        <f>VLOOKUP(B491,總表!$1:$1048576,4,0)</f>
        <v>便利生活</v>
      </c>
      <c r="E491" s="16" t="str">
        <f>VLOOKUP(B491,總表!$1:$1048576,5,0)</f>
        <v>國小組</v>
      </c>
      <c r="F491" s="16" t="str">
        <f>VLOOKUP(B491,總表!$1:$1048576,3,0)</f>
        <v>臺中市</v>
      </c>
      <c r="G491" s="16" t="str">
        <f>VLOOKUP(B491,總表!$1:$1048576,6,0)</f>
        <v>廖加揚</v>
      </c>
      <c r="H491" s="16" t="str">
        <f>VLOOKUP(B491,總表!$1:$1048576,7,0)</f>
        <v>臺中市葳格高級中學附設小學西屯校區</v>
      </c>
      <c r="I491" s="16" t="str">
        <f>VLOOKUP(B491,總表!$1:$1048576,8,0)</f>
        <v>洪廣文</v>
      </c>
      <c r="J491" s="16" t="str">
        <f>VLOOKUP(B491,總表!$1:$1048576,9,0)</f>
        <v>臺中市葳格高級中學附設小學西屯校區</v>
      </c>
      <c r="K491" s="16" t="str">
        <f>VLOOKUP(B491,總表!$1:$1048576,10,0)</f>
        <v>洪芊芊</v>
      </c>
      <c r="L491" s="16" t="str">
        <f>VLOOKUP(B491,總表!$1:$1048576,11,0)</f>
        <v>臺中市葳格高級中學附設小學西屯校區</v>
      </c>
      <c r="M491" s="16" t="str">
        <f>VLOOKUP(B491,總表!$1:$1048576,12,0)</f>
        <v>吳映辰</v>
      </c>
      <c r="N491" s="16" t="str">
        <f>VLOOKUP(B491,總表!$1:$1048576,13,0)</f>
        <v>臺中市葳格高級中學附設小學西屯校區</v>
      </c>
      <c r="O491" s="16" t="str">
        <f>VLOOKUP(B491,總表!$1:$1048576,14,0)</f>
        <v>胡瀚仁</v>
      </c>
      <c r="P491" s="16" t="str">
        <f>VLOOKUP(B491,總表!$1:$1048576,15,0)</f>
        <v>臺中市葳格高級中學附設小學西屯校區</v>
      </c>
      <c r="Q491" s="16">
        <f>VLOOKUP(B491,總表!$1:$1048576,16,0)</f>
        <v>0</v>
      </c>
      <c r="R491" s="16">
        <f>VLOOKUP(B491,總表!$1:$1048576,17,0)</f>
        <v>0</v>
      </c>
    </row>
    <row r="492" spans="1:18" ht="17.399999999999999" hidden="1" x14ac:dyDescent="0.3">
      <c r="A492" s="28" t="s">
        <v>3493</v>
      </c>
      <c r="B492" s="13" t="s">
        <v>2340</v>
      </c>
      <c r="C492" s="10" t="str">
        <f>VLOOKUP(B492,總表!$1:$1048576,2,0)</f>
        <v>不插電滾刷推車畚斗座</v>
      </c>
      <c r="D492" s="16" t="str">
        <f>VLOOKUP(B492,總表!$1:$1048576,4,0)</f>
        <v>便利生活</v>
      </c>
      <c r="E492" s="16" t="str">
        <f>VLOOKUP(B492,總表!$1:$1048576,5,0)</f>
        <v>國小組</v>
      </c>
      <c r="F492" s="16" t="str">
        <f>VLOOKUP(B492,總表!$1:$1048576,3,0)</f>
        <v>臺中市</v>
      </c>
      <c r="G492" s="16" t="str">
        <f>VLOOKUP(B492,總表!$1:$1048576,6,0)</f>
        <v>邱煒庭</v>
      </c>
      <c r="H492" s="16" t="str">
        <f>VLOOKUP(B492,總表!$1:$1048576,7,0)</f>
        <v>國立臺中教育大學附設實驗國民小學</v>
      </c>
      <c r="I492" s="16" t="str">
        <f>VLOOKUP(B492,總表!$1:$1048576,8,0)</f>
        <v>周希任</v>
      </c>
      <c r="J492" s="16" t="str">
        <f>VLOOKUP(B492,總表!$1:$1048576,9,0)</f>
        <v>國立臺中教育大學附設實驗國民小學</v>
      </c>
      <c r="K492" s="16" t="str">
        <f>VLOOKUP(B492,總表!$1:$1048576,10,0)</f>
        <v>王祥安</v>
      </c>
      <c r="L492" s="16" t="str">
        <f>VLOOKUP(B492,總表!$1:$1048576,11,0)</f>
        <v>國立臺中教育大學附設實驗國民小學</v>
      </c>
      <c r="M492" s="16" t="str">
        <f>VLOOKUP(B492,總表!$1:$1048576,12,0)</f>
        <v>劉蓉</v>
      </c>
      <c r="N492" s="16" t="str">
        <f>VLOOKUP(B492,總表!$1:$1048576,13,0)</f>
        <v>國立臺中教育大學附設實驗國民小學</v>
      </c>
      <c r="O492" s="16" t="str">
        <f>VLOOKUP(B492,總表!$1:$1048576,14,0)</f>
        <v>曾韋恩</v>
      </c>
      <c r="P492" s="16" t="str">
        <f>VLOOKUP(B492,總表!$1:$1048576,15,0)</f>
        <v>國立臺中教育大學附設實驗國民小學</v>
      </c>
      <c r="Q492" s="16" t="str">
        <f>VLOOKUP(B492,總表!$1:$1048576,16,0)</f>
        <v>鄧昀瑄</v>
      </c>
      <c r="R492" s="16" t="str">
        <f>VLOOKUP(B492,總表!$1:$1048576,17,0)</f>
        <v>國立臺中教育大學附設實驗國民小學</v>
      </c>
    </row>
    <row r="493" spans="1:18" ht="17.399999999999999" hidden="1" x14ac:dyDescent="0.3">
      <c r="A493" s="30" t="s">
        <v>3494</v>
      </c>
      <c r="B493" s="13" t="s">
        <v>2299</v>
      </c>
      <c r="C493" s="10" t="str">
        <f>VLOOKUP(B493,總表!$1:$1048576,2,0)</f>
        <v>智能省力輕鬆掃地神器</v>
      </c>
      <c r="D493" s="16" t="str">
        <f>VLOOKUP(B493,總表!$1:$1048576,4,0)</f>
        <v>便利生活</v>
      </c>
      <c r="E493" s="16" t="str">
        <f>VLOOKUP(B493,總表!$1:$1048576,5,0)</f>
        <v>國小組</v>
      </c>
      <c r="F493" s="16" t="str">
        <f>VLOOKUP(B493,總表!$1:$1048576,3,0)</f>
        <v>臺中市</v>
      </c>
      <c r="G493" s="16" t="str">
        <f>VLOOKUP(B493,總表!$1:$1048576,6,0)</f>
        <v>施芸亞</v>
      </c>
      <c r="H493" s="16" t="str">
        <f>VLOOKUP(B493,總表!$1:$1048576,7,0)</f>
        <v>臺中市中區光復國民小學</v>
      </c>
      <c r="I493" s="16" t="str">
        <f>VLOOKUP(B493,總表!$1:$1048576,8,0)</f>
        <v>王唯綾</v>
      </c>
      <c r="J493" s="16" t="str">
        <f>VLOOKUP(B493,總表!$1:$1048576,9,0)</f>
        <v>臺中市東區臺中國民小學</v>
      </c>
      <c r="K493" s="16" t="str">
        <f>VLOOKUP(B493,總表!$1:$1048576,10,0)</f>
        <v>蔡彾霖</v>
      </c>
      <c r="L493" s="16" t="str">
        <f>VLOOKUP(B493,總表!$1:$1048576,11,0)</f>
        <v>臺中市東區臺中國民小學</v>
      </c>
      <c r="M493" s="16" t="str">
        <f>VLOOKUP(B493,總表!$1:$1048576,12,0)</f>
        <v>賴春旭</v>
      </c>
      <c r="N493" s="16" t="str">
        <f>VLOOKUP(B493,總表!$1:$1048576,13,0)</f>
        <v>臺中市東區臺中國小/教師</v>
      </c>
      <c r="O493" s="16" t="str">
        <f>VLOOKUP(B493,總表!$1:$1048576,14,0)</f>
        <v>黃安俐</v>
      </c>
      <c r="P493" s="16" t="str">
        <f>VLOOKUP(B493,總表!$1:$1048576,15,0)</f>
        <v>臺中市東區臺中國小</v>
      </c>
      <c r="Q493" s="16" t="str">
        <f>VLOOKUP(B493,總表!$1:$1048576,16,0)</f>
        <v>楊雅智</v>
      </c>
      <c r="R493" s="16" t="str">
        <f>VLOOKUP(B493,總表!$1:$1048576,17,0)</f>
        <v>臺中市東區臺中國小</v>
      </c>
    </row>
    <row r="494" spans="1:18" ht="17.399999999999999" hidden="1" x14ac:dyDescent="0.3">
      <c r="A494" s="30" t="s">
        <v>3494</v>
      </c>
      <c r="B494" s="13" t="s">
        <v>2246</v>
      </c>
      <c r="C494" s="10" t="str">
        <f>VLOOKUP(B494,總表!$1:$1048576,2,0)</f>
        <v>「傾日靈動」太陽能追蹤器</v>
      </c>
      <c r="D494" s="16" t="str">
        <f>VLOOKUP(B494,總表!$1:$1048576,4,0)</f>
        <v>便利生活</v>
      </c>
      <c r="E494" s="16" t="str">
        <f>VLOOKUP(B494,總表!$1:$1048576,5,0)</f>
        <v>國小組</v>
      </c>
      <c r="F494" s="16" t="str">
        <f>VLOOKUP(B494,總表!$1:$1048576,3,0)</f>
        <v>臺中市</v>
      </c>
      <c r="G494" s="16" t="str">
        <f>VLOOKUP(B494,總表!$1:$1048576,6,0)</f>
        <v>韓含</v>
      </c>
      <c r="H494" s="16" t="str">
        <f>VLOOKUP(B494,總表!$1:$1048576,7,0)</f>
        <v>私立明德中學附設雙語小學</v>
      </c>
      <c r="I494" s="16" t="str">
        <f>VLOOKUP(B494,總表!$1:$1048576,8,0)</f>
        <v>劉品希</v>
      </c>
      <c r="J494" s="16" t="str">
        <f>VLOOKUP(B494,總表!$1:$1048576,9,0)</f>
        <v>私立明德中學附設雙語小學</v>
      </c>
      <c r="K494" s="16" t="str">
        <f>VLOOKUP(B494,總表!$1:$1048576,10,0)</f>
        <v>廖仁輔</v>
      </c>
      <c r="L494" s="16" t="str">
        <f>VLOOKUP(B494,總表!$1:$1048576,11,0)</f>
        <v>私立明德中學附設雙語小學</v>
      </c>
      <c r="M494" s="16" t="str">
        <f>VLOOKUP(B494,總表!$1:$1048576,12,0)</f>
        <v>簡榮輝</v>
      </c>
      <c r="N494" s="16" t="str">
        <f>VLOOKUP(B494,總表!$1:$1048576,13,0)</f>
        <v>私立明德中學附設雙語小學</v>
      </c>
      <c r="O494" s="16">
        <f>VLOOKUP(B494,總表!$1:$1048576,14,0)</f>
        <v>0</v>
      </c>
      <c r="P494" s="16">
        <f>VLOOKUP(B494,總表!$1:$1048576,15,0)</f>
        <v>0</v>
      </c>
      <c r="Q494" s="16">
        <f>VLOOKUP(B494,總表!$1:$1048576,16,0)</f>
        <v>0</v>
      </c>
      <c r="R494" s="16">
        <f>VLOOKUP(B494,總表!$1:$1048576,17,0)</f>
        <v>0</v>
      </c>
    </row>
    <row r="495" spans="1:18" ht="17.399999999999999" hidden="1" x14ac:dyDescent="0.3">
      <c r="A495" s="30" t="s">
        <v>3494</v>
      </c>
      <c r="B495" s="13" t="s">
        <v>2527</v>
      </c>
      <c r="C495" s="10" t="str">
        <f>VLOOKUP(B495,總表!$1:$1048576,2,0)</f>
        <v>單手用-搓洗擠乾器</v>
      </c>
      <c r="D495" s="16" t="str">
        <f>VLOOKUP(B495,總表!$1:$1048576,4,0)</f>
        <v>便利生活</v>
      </c>
      <c r="E495" s="16" t="str">
        <f>VLOOKUP(B495,總表!$1:$1048576,5,0)</f>
        <v>國小組</v>
      </c>
      <c r="F495" s="16" t="str">
        <f>VLOOKUP(B495,總表!$1:$1048576,3,0)</f>
        <v>臺中市</v>
      </c>
      <c r="G495" s="16" t="str">
        <f>VLOOKUP(B495,總表!$1:$1048576,6,0)</f>
        <v>葉秉逸</v>
      </c>
      <c r="H495" s="16" t="str">
        <f>VLOOKUP(B495,總表!$1:$1048576,7,0)</f>
        <v>臺中市大里區內新國小</v>
      </c>
      <c r="I495" s="16" t="str">
        <f>VLOOKUP(B495,總表!$1:$1048576,8,0)</f>
        <v>林毓芳</v>
      </c>
      <c r="J495" s="16" t="str">
        <f>VLOOKUP(B495,總表!$1:$1048576,9,0)</f>
        <v>臺中市大里區內新國小</v>
      </c>
      <c r="K495" s="16" t="str">
        <f>VLOOKUP(B495,總表!$1:$1048576,10,0)</f>
        <v>葉芳瑜</v>
      </c>
      <c r="L495" s="16" t="str">
        <f>VLOOKUP(B495,總表!$1:$1048576,11,0)</f>
        <v>臺中市大里區內新國小</v>
      </c>
      <c r="M495" s="16" t="str">
        <f>VLOOKUP(B495,總表!$1:$1048576,12,0)</f>
        <v>蘇麗娟</v>
      </c>
      <c r="N495" s="16" t="str">
        <f>VLOOKUP(B495,總表!$1:$1048576,13,0)</f>
        <v>臺中市大里區內新國小</v>
      </c>
      <c r="O495" s="16" t="str">
        <f>VLOOKUP(B495,總表!$1:$1048576,14,0)</f>
        <v>廖奕順</v>
      </c>
      <c r="P495" s="16" t="str">
        <f>VLOOKUP(B495,總表!$1:$1048576,15,0)</f>
        <v>臺中市大里區內新國小</v>
      </c>
      <c r="Q495" s="16">
        <f>VLOOKUP(B495,總表!$1:$1048576,16,0)</f>
        <v>0</v>
      </c>
      <c r="R495" s="16">
        <f>VLOOKUP(B495,總表!$1:$1048576,17,0)</f>
        <v>0</v>
      </c>
    </row>
    <row r="496" spans="1:18" ht="17.399999999999999" hidden="1" x14ac:dyDescent="0.3">
      <c r="A496" s="30" t="s">
        <v>3494</v>
      </c>
      <c r="B496" s="16" t="s">
        <v>2534</v>
      </c>
      <c r="C496" s="10" t="str">
        <f>VLOOKUP(B496,總表!$1:$1048576,2,0)</f>
        <v>邊走邊發電暖光除臭鞋</v>
      </c>
      <c r="D496" s="16" t="str">
        <f>VLOOKUP(B496,總表!$1:$1048576,4,0)</f>
        <v>便利生活</v>
      </c>
      <c r="E496" s="16" t="str">
        <f>VLOOKUP(B496,總表!$1:$1048576,5,0)</f>
        <v>國小組</v>
      </c>
      <c r="F496" s="16" t="str">
        <f>VLOOKUP(B496,總表!$1:$1048576,3,0)</f>
        <v>臺中市</v>
      </c>
      <c r="G496" s="16" t="str">
        <f>VLOOKUP(B496,總表!$1:$1048576,6,0)</f>
        <v>李芊逸</v>
      </c>
      <c r="H496" s="16" t="str">
        <f>VLOOKUP(B496,總表!$1:$1048576,7,0)</f>
        <v>臺中市大里區內新國小</v>
      </c>
      <c r="I496" s="16" t="str">
        <f>VLOOKUP(B496,總表!$1:$1048576,8,0)</f>
        <v>陳倚樂</v>
      </c>
      <c r="J496" s="16" t="str">
        <f>VLOOKUP(B496,總表!$1:$1048576,9,0)</f>
        <v>臺中市大里區內新國小</v>
      </c>
      <c r="K496" s="16" t="str">
        <f>VLOOKUP(B496,總表!$1:$1048576,10,0)</f>
        <v>高梓瑄</v>
      </c>
      <c r="L496" s="16" t="str">
        <f>VLOOKUP(B496,總表!$1:$1048576,11,0)</f>
        <v>臺中市大里區內新國小</v>
      </c>
      <c r="M496" s="16" t="str">
        <f>VLOOKUP(B496,總表!$1:$1048576,12,0)</f>
        <v>林素數</v>
      </c>
      <c r="N496" s="16" t="str">
        <f>VLOOKUP(B496,總表!$1:$1048576,13,0)</f>
        <v>臺中市大里區內新國小</v>
      </c>
      <c r="O496" s="16" t="str">
        <f>VLOOKUP(B496,總表!$1:$1048576,14,0)</f>
        <v>蘇麗娟</v>
      </c>
      <c r="P496" s="16" t="str">
        <f>VLOOKUP(B496,總表!$1:$1048576,15,0)</f>
        <v>臺中市大里區內新國小</v>
      </c>
      <c r="Q496" s="16">
        <f>VLOOKUP(B496,總表!$1:$1048576,16,0)</f>
        <v>0</v>
      </c>
      <c r="R496" s="16">
        <f>VLOOKUP(B496,總表!$1:$1048576,17,0)</f>
        <v>0</v>
      </c>
    </row>
    <row r="497" spans="1:18" ht="17.399999999999999" hidden="1" x14ac:dyDescent="0.3">
      <c r="A497" s="23" t="s">
        <v>3495</v>
      </c>
      <c r="B497" s="16" t="s">
        <v>3504</v>
      </c>
      <c r="C497" s="10" t="str">
        <f>VLOOKUP(B497,總表!$1:$1048576,2,0)</f>
        <v>A柱盲區即時影像輔助系統</v>
      </c>
      <c r="D497" s="21" t="str">
        <f>VLOOKUP(B497,總表!$1:$1048576,4,0)</f>
        <v>前瞻/工業設計技術</v>
      </c>
      <c r="E497" s="16" t="str">
        <f>VLOOKUP(B497,總表!$1:$1048576,5,0)</f>
        <v>國小組</v>
      </c>
      <c r="F497" s="16" t="str">
        <f>VLOOKUP(B497,總表!$1:$1048576,3,0)</f>
        <v>臺中市</v>
      </c>
      <c r="G497" s="16" t="str">
        <f>VLOOKUP(B497,總表!$1:$1048576,6,0)</f>
        <v>陳芊樺</v>
      </c>
      <c r="H497" s="16" t="str">
        <f>VLOOKUP(B497,總表!$1:$1048576,7,0)</f>
        <v>臺中市東區臺中國民小學</v>
      </c>
      <c r="I497" s="16" t="str">
        <f>VLOOKUP(B497,總表!$1:$1048576,8,0)</f>
        <v>陳品霏</v>
      </c>
      <c r="J497" s="16" t="str">
        <f>VLOOKUP(B497,總表!$1:$1048576,9,0)</f>
        <v>臺中市東區臺中國民小學</v>
      </c>
      <c r="K497" s="16" t="str">
        <f>VLOOKUP(B497,總表!$1:$1048576,10,0)</f>
        <v>張文碩</v>
      </c>
      <c r="L497" s="16" t="str">
        <f>VLOOKUP(B497,總表!$1:$1048576,11,0)</f>
        <v>臺中市東區臺中國民小學</v>
      </c>
      <c r="M497" s="16" t="str">
        <f>VLOOKUP(B497,總表!$1:$1048576,12,0)</f>
        <v>賴春旭</v>
      </c>
      <c r="N497" s="16" t="str">
        <f>VLOOKUP(B497,總表!$1:$1048576,13,0)</f>
        <v>臺中市東區臺中國小/教師</v>
      </c>
      <c r="O497" s="16" t="str">
        <f>VLOOKUP(B497,總表!$1:$1048576,14,0)</f>
        <v>許嘉哲</v>
      </c>
      <c r="P497" s="16" t="str">
        <f>VLOOKUP(B497,總表!$1:$1048576,15,0)</f>
        <v>臺中市東區臺中國小</v>
      </c>
      <c r="Q497" s="16" t="str">
        <f>VLOOKUP(B497,總表!$1:$1048576,16,0)</f>
        <v>黃安俐</v>
      </c>
      <c r="R497" s="16" t="str">
        <f>VLOOKUP(B497,總表!$1:$1048576,17,0)</f>
        <v>臺中市東區臺中國小</v>
      </c>
    </row>
    <row r="498" spans="1:18" ht="17.399999999999999" hidden="1" x14ac:dyDescent="0.3">
      <c r="A498" s="26" t="s">
        <v>3492</v>
      </c>
      <c r="B498" s="16" t="s">
        <v>2705</v>
      </c>
      <c r="C498" s="10" t="str">
        <f>VLOOKUP(B498,總表!$1:$1048576,2,0)</f>
        <v>向日葵節能屋</v>
      </c>
      <c r="D498" s="21" t="str">
        <f>VLOOKUP(B498,總表!$1:$1048576,4,0)</f>
        <v>前瞻/工業設計技術</v>
      </c>
      <c r="E498" s="16" t="str">
        <f>VLOOKUP(B498,總表!$1:$1048576,5,0)</f>
        <v>國小組</v>
      </c>
      <c r="F498" s="16" t="str">
        <f>VLOOKUP(B498,總表!$1:$1048576,3,0)</f>
        <v>臺中市</v>
      </c>
      <c r="G498" s="16" t="str">
        <f>VLOOKUP(B498,總表!$1:$1048576,6,0)</f>
        <v>彭媗榆</v>
      </c>
      <c r="H498" s="16" t="str">
        <f>VLOOKUP(B498,總表!$1:$1048576,7,0)</f>
        <v>臺中市葳格高級中學（小學部）</v>
      </c>
      <c r="I498" s="16" t="str">
        <f>VLOOKUP(B498,總表!$1:$1048576,8,0)</f>
        <v>彭博睿</v>
      </c>
      <c r="J498" s="16" t="str">
        <f>VLOOKUP(B498,總表!$1:$1048576,9,0)</f>
        <v>臺中市葳格高級中學（小學部）</v>
      </c>
      <c r="K498" s="16">
        <f>VLOOKUP(B498,總表!$1:$1048576,10,0)</f>
        <v>0</v>
      </c>
      <c r="L498" s="16">
        <f>VLOOKUP(B498,總表!$1:$1048576,11,0)</f>
        <v>0</v>
      </c>
      <c r="M498" s="16" t="str">
        <f>VLOOKUP(B498,總表!$1:$1048576,12,0)</f>
        <v>江柔儀</v>
      </c>
      <c r="N498" s="16" t="str">
        <f>VLOOKUP(B498,總表!$1:$1048576,13,0)</f>
        <v>臺中市葳格高級中學（小學部）</v>
      </c>
      <c r="O498" s="16" t="str">
        <f>VLOOKUP(B498,總表!$1:$1048576,14,0)</f>
        <v>陳平兒</v>
      </c>
      <c r="P498" s="16" t="str">
        <f>VLOOKUP(B498,總表!$1:$1048576,15,0)</f>
        <v>臺中市葳格高級中學（小學部）</v>
      </c>
      <c r="Q498" s="16">
        <f>VLOOKUP(B498,總表!$1:$1048576,16,0)</f>
        <v>0</v>
      </c>
      <c r="R498" s="16">
        <f>VLOOKUP(B498,總表!$1:$1048576,17,0)</f>
        <v>0</v>
      </c>
    </row>
    <row r="499" spans="1:18" ht="17.399999999999999" hidden="1" x14ac:dyDescent="0.3">
      <c r="A499" s="31" t="s">
        <v>3494</v>
      </c>
      <c r="B499" s="16" t="s">
        <v>3500</v>
      </c>
      <c r="C499" s="10" t="str">
        <f>VLOOKUP(B499,總表!$1:$1048576,2,0)</f>
        <v>智慧型火災動態逃生導引系統</v>
      </c>
      <c r="D499" s="21" t="str">
        <f>VLOOKUP(B499,總表!$1:$1048576,4,0)</f>
        <v>前瞻/工業設計技術</v>
      </c>
      <c r="E499" s="16" t="str">
        <f>VLOOKUP(B499,總表!$1:$1048576,5,0)</f>
        <v>國小組</v>
      </c>
      <c r="F499" s="16" t="str">
        <f>VLOOKUP(B499,總表!$1:$1048576,3,0)</f>
        <v>臺中市</v>
      </c>
      <c r="G499" s="16" t="str">
        <f>VLOOKUP(B499,總表!$1:$1048576,6,0)</f>
        <v>陳芊樺</v>
      </c>
      <c r="H499" s="16" t="str">
        <f>VLOOKUP(B499,總表!$1:$1048576,7,0)</f>
        <v>臺中市東區臺中國民小學</v>
      </c>
      <c r="I499" s="16" t="str">
        <f>VLOOKUP(B499,總表!$1:$1048576,8,0)</f>
        <v>陳柏宇</v>
      </c>
      <c r="J499" s="16" t="str">
        <f>VLOOKUP(B499,總表!$1:$1048576,9,0)</f>
        <v>臺中市東區臺中國民小學</v>
      </c>
      <c r="K499" s="16" t="str">
        <f>VLOOKUP(B499,總表!$1:$1048576,10,0)</f>
        <v>陳歆蕾</v>
      </c>
      <c r="L499" s="16" t="str">
        <f>VLOOKUP(B499,總表!$1:$1048576,11,0)</f>
        <v>臺中市東區臺中國民小學</v>
      </c>
      <c r="M499" s="16" t="str">
        <f>VLOOKUP(B499,總表!$1:$1048576,12,0)</f>
        <v>賴春旭</v>
      </c>
      <c r="N499" s="16" t="str">
        <f>VLOOKUP(B499,總表!$1:$1048576,13,0)</f>
        <v>臺中市東區臺中國小/教師</v>
      </c>
      <c r="O499" s="16" t="str">
        <f>VLOOKUP(B499,總表!$1:$1048576,14,0)</f>
        <v>賴佑庭</v>
      </c>
      <c r="P499" s="16" t="str">
        <f>VLOOKUP(B499,總表!$1:$1048576,15,0)</f>
        <v>臺中市東區臺中國小/教師</v>
      </c>
      <c r="Q499" s="16" t="str">
        <f>VLOOKUP(B499,總表!$1:$1048576,16,0)</f>
        <v>張家禎</v>
      </c>
      <c r="R499" s="16" t="str">
        <f>VLOOKUP(B499,總表!$1:$1048576,17,0)</f>
        <v>屏東縣內埔國民小學</v>
      </c>
    </row>
    <row r="500" spans="1:18" ht="17.399999999999999" hidden="1" x14ac:dyDescent="0.3">
      <c r="A500" s="31" t="s">
        <v>3494</v>
      </c>
      <c r="B500" s="16" t="s">
        <v>3501</v>
      </c>
      <c r="C500" s="10" t="str">
        <f>VLOOKUP(B500,總表!$1:$1048576,2,0)</f>
        <v>乾淨迷你小車車－自動化智慧淨灘系統</v>
      </c>
      <c r="D500" s="21" t="str">
        <f>VLOOKUP(B500,總表!$1:$1048576,4,0)</f>
        <v>前瞻/工業設計技術</v>
      </c>
      <c r="E500" s="16" t="str">
        <f>VLOOKUP(B500,總表!$1:$1048576,5,0)</f>
        <v>國小組</v>
      </c>
      <c r="F500" s="16" t="str">
        <f>VLOOKUP(B500,總表!$1:$1048576,3,0)</f>
        <v>臺中市</v>
      </c>
      <c r="G500" s="16" t="str">
        <f>VLOOKUP(B500,總表!$1:$1048576,6,0)</f>
        <v>楊卜睿</v>
      </c>
      <c r="H500" s="16" t="str">
        <f>VLOOKUP(B500,總表!$1:$1048576,7,0)</f>
        <v>臺中市葳格高級中學附設小學西屯校區</v>
      </c>
      <c r="I500" s="16" t="str">
        <f>VLOOKUP(B500,總表!$1:$1048576,8,0)</f>
        <v>宋絜睿</v>
      </c>
      <c r="J500" s="16" t="str">
        <f>VLOOKUP(B500,總表!$1:$1048576,9,0)</f>
        <v>臺中市葳格高級中學附設小學西屯校區</v>
      </c>
      <c r="K500" s="16" t="str">
        <f>VLOOKUP(B500,總表!$1:$1048576,10,0)</f>
        <v>郭品諄</v>
      </c>
      <c r="L500" s="16" t="str">
        <f>VLOOKUP(B500,總表!$1:$1048576,11,0)</f>
        <v>臺中市葳格高級中學附設小學西屯校區</v>
      </c>
      <c r="M500" s="16" t="str">
        <f>VLOOKUP(B500,總表!$1:$1048576,12,0)</f>
        <v>吳映辰</v>
      </c>
      <c r="N500" s="16" t="str">
        <f>VLOOKUP(B500,總表!$1:$1048576,13,0)</f>
        <v>臺中市葳格高級中學附設小學西屯校區</v>
      </c>
      <c r="O500" s="16" t="str">
        <f>VLOOKUP(B500,總表!$1:$1048576,14,0)</f>
        <v>胡瀚仁</v>
      </c>
      <c r="P500" s="16" t="str">
        <f>VLOOKUP(B500,總表!$1:$1048576,15,0)</f>
        <v>臺中市葳格高級中學附設小學西屯校區</v>
      </c>
      <c r="Q500" s="16">
        <f>VLOOKUP(B500,總表!$1:$1048576,16,0)</f>
        <v>0</v>
      </c>
      <c r="R500" s="16">
        <f>VLOOKUP(B500,總表!$1:$1048576,17,0)</f>
        <v>0</v>
      </c>
    </row>
    <row r="501" spans="1:18" ht="17.399999999999999" hidden="1" x14ac:dyDescent="0.3">
      <c r="A501" s="31" t="s">
        <v>3494</v>
      </c>
      <c r="B501" s="16" t="s">
        <v>3502</v>
      </c>
      <c r="C501" s="10" t="str">
        <f>VLOOKUP(B501,總表!$1:$1048576,2,0)</f>
        <v>太空水循環背包</v>
      </c>
      <c r="D501" s="21" t="str">
        <f>VLOOKUP(B501,總表!$1:$1048576,4,0)</f>
        <v>前瞻/工業設計技術</v>
      </c>
      <c r="E501" s="16" t="str">
        <f>VLOOKUP(B501,總表!$1:$1048576,5,0)</f>
        <v>國小組</v>
      </c>
      <c r="F501" s="16" t="str">
        <f>VLOOKUP(B501,總表!$1:$1048576,3,0)</f>
        <v>臺中市</v>
      </c>
      <c r="G501" s="16" t="str">
        <f>VLOOKUP(B501,總表!$1:$1048576,6,0)</f>
        <v>杜伃晴</v>
      </c>
      <c r="H501" s="16" t="str">
        <f>VLOOKUP(B501,總表!$1:$1048576,7,0)</f>
        <v>臺中市大里區內新國小</v>
      </c>
      <c r="I501" s="16" t="str">
        <f>VLOOKUP(B501,總表!$1:$1048576,8,0)</f>
        <v>黃詠瑄</v>
      </c>
      <c r="J501" s="16" t="str">
        <f>VLOOKUP(B501,總表!$1:$1048576,9,0)</f>
        <v>臺中市大里區內新國小</v>
      </c>
      <c r="K501" s="16" t="str">
        <f>VLOOKUP(B501,總表!$1:$1048576,10,0)</f>
        <v>高晟瑞</v>
      </c>
      <c r="L501" s="16" t="str">
        <f>VLOOKUP(B501,總表!$1:$1048576,11,0)</f>
        <v>臺中市大里區內新國小</v>
      </c>
      <c r="M501" s="16" t="str">
        <f>VLOOKUP(B501,總表!$1:$1048576,12,0)</f>
        <v>蘇愷威</v>
      </c>
      <c r="N501" s="16" t="str">
        <f>VLOOKUP(B501,總表!$1:$1048576,13,0)</f>
        <v>臺中市大里區內新國小</v>
      </c>
      <c r="O501" s="16" t="str">
        <f>VLOOKUP(B501,總表!$1:$1048576,14,0)</f>
        <v>周雅惠</v>
      </c>
      <c r="P501" s="16" t="str">
        <f>VLOOKUP(B501,總表!$1:$1048576,15,0)</f>
        <v>臺中市大里區內新國小</v>
      </c>
      <c r="Q501" s="16">
        <f>VLOOKUP(B501,總表!$1:$1048576,16,0)</f>
        <v>0</v>
      </c>
      <c r="R501" s="16">
        <f>VLOOKUP(B501,總表!$1:$1048576,17,0)</f>
        <v>0</v>
      </c>
    </row>
    <row r="502" spans="1:18" ht="17.399999999999999" hidden="1" x14ac:dyDescent="0.3">
      <c r="A502" s="22" t="s">
        <v>3495</v>
      </c>
      <c r="B502" s="13" t="s">
        <v>189</v>
      </c>
      <c r="C502" s="10" t="str">
        <f>VLOOKUP(B502,總表!$1:$1048576,2,0)</f>
        <v>槓鈴緊急保護裝置</v>
      </c>
      <c r="D502" s="18" t="str">
        <f>VLOOKUP(B502,總表!$1:$1048576,4,0)</f>
        <v>休閒與教育</v>
      </c>
      <c r="E502" s="16" t="str">
        <f>VLOOKUP(B502,總表!$1:$1048576,5,0)</f>
        <v>國中組</v>
      </c>
      <c r="F502" s="16" t="str">
        <f>VLOOKUP(B502,總表!$1:$1048576,3,0)</f>
        <v>臺中市</v>
      </c>
      <c r="G502" s="16" t="str">
        <f>VLOOKUP(B502,總表!$1:$1048576,6,0)</f>
        <v>余誌翰</v>
      </c>
      <c r="H502" s="16" t="str">
        <f>VLOOKUP(B502,總表!$1:$1048576,7,0)</f>
        <v>臺中市立沙鹿國民中學</v>
      </c>
      <c r="I502" s="16" t="str">
        <f>VLOOKUP(B502,總表!$1:$1048576,8,0)</f>
        <v>蔡守恆</v>
      </c>
      <c r="J502" s="16" t="str">
        <f>VLOOKUP(B502,總表!$1:$1048576,9,0)</f>
        <v>臺中市立沙鹿國民中學</v>
      </c>
      <c r="K502" s="16">
        <f>VLOOKUP(B502,總表!$1:$1048576,10,0)</f>
        <v>0</v>
      </c>
      <c r="L502" s="16">
        <f>VLOOKUP(B502,總表!$1:$1048576,11,0)</f>
        <v>0</v>
      </c>
      <c r="M502" s="16" t="str">
        <f>VLOOKUP(B502,總表!$1:$1048576,12,0)</f>
        <v>曾俊瑋</v>
      </c>
      <c r="N502" s="16" t="str">
        <f>VLOOKUP(B502,總表!$1:$1048576,13,0)</f>
        <v>臺中市立沙鹿國民中學</v>
      </c>
      <c r="O502" s="16">
        <f>VLOOKUP(B502,總表!$1:$1048576,14,0)</f>
        <v>0</v>
      </c>
      <c r="P502" s="16">
        <f>VLOOKUP(B502,總表!$1:$1048576,15,0)</f>
        <v>0</v>
      </c>
      <c r="Q502" s="16">
        <f>VLOOKUP(B502,總表!$1:$1048576,16,0)</f>
        <v>0</v>
      </c>
      <c r="R502" s="16">
        <f>VLOOKUP(B502,總表!$1:$1048576,17,0)</f>
        <v>0</v>
      </c>
    </row>
    <row r="503" spans="1:18" ht="17.399999999999999" hidden="1" x14ac:dyDescent="0.3">
      <c r="A503" s="30" t="s">
        <v>3494</v>
      </c>
      <c r="B503" s="13" t="s">
        <v>687</v>
      </c>
      <c r="C503" s="10" t="str">
        <f>VLOOKUP(B503,總表!$1:$1048576,2,0)</f>
        <v>救護來了！讓路更快 的智慧交通系統</v>
      </c>
      <c r="D503" s="19" t="str">
        <f>VLOOKUP(B503,總表!$1:$1048576,4,0)</f>
        <v>災害管理與安全</v>
      </c>
      <c r="E503" s="16" t="str">
        <f>VLOOKUP(B503,總表!$1:$1048576,5,0)</f>
        <v>國中組</v>
      </c>
      <c r="F503" s="16" t="str">
        <f>VLOOKUP(B503,總表!$1:$1048576,3,0)</f>
        <v>臺中市</v>
      </c>
      <c r="G503" s="16" t="str">
        <f>VLOOKUP(B503,總表!$1:$1048576,6,0)</f>
        <v>廖茗崴</v>
      </c>
      <c r="H503" s="16" t="str">
        <f>VLOOKUP(B503,總表!$1:$1048576,7,0)</f>
        <v>臺中市私立新民高級中學雙語國中部</v>
      </c>
      <c r="I503" s="16" t="str">
        <f>VLOOKUP(B503,總表!$1:$1048576,8,0)</f>
        <v>陳品綸</v>
      </c>
      <c r="J503" s="16" t="str">
        <f>VLOOKUP(B503,總表!$1:$1048576,9,0)</f>
        <v>臺中市立崇德國民中學</v>
      </c>
      <c r="K503" s="16" t="str">
        <f>VLOOKUP(B503,總表!$1:$1048576,10,0)</f>
        <v>胡盛棠</v>
      </c>
      <c r="L503" s="16" t="str">
        <f>VLOOKUP(B503,總表!$1:$1048576,11,0)</f>
        <v>臺中市立向上國民中學</v>
      </c>
      <c r="M503" s="16" t="str">
        <f>VLOOKUP(B503,總表!$1:$1048576,12,0)</f>
        <v>李淑秋</v>
      </c>
      <c r="N503" s="16" t="str">
        <f>VLOOKUP(B503,總表!$1:$1048576,13,0)</f>
        <v>新民高中</v>
      </c>
      <c r="O503" s="16" t="str">
        <f>VLOOKUP(B503,總表!$1:$1048576,14,0)</f>
        <v>林秀珍</v>
      </c>
      <c r="P503" s="16" t="str">
        <f>VLOOKUP(B503,總表!$1:$1048576,15,0)</f>
        <v>臺中市立崇德國民中學</v>
      </c>
      <c r="Q503" s="16" t="str">
        <f>VLOOKUP(B503,總表!$1:$1048576,16,0)</f>
        <v>盧姿吟</v>
      </c>
      <c r="R503" s="16" t="str">
        <f>VLOOKUP(B503,總表!$1:$1048576,17,0)</f>
        <v>臺中市立向上國民中學</v>
      </c>
    </row>
    <row r="504" spans="1:18" ht="17.399999999999999" hidden="1" x14ac:dyDescent="0.3">
      <c r="A504" s="28" t="s">
        <v>3493</v>
      </c>
      <c r="B504" s="13" t="s">
        <v>705</v>
      </c>
      <c r="C504" s="10" t="str">
        <f>VLOOKUP(B504,總表!$1:$1048576,2,0)</f>
        <v>robotic exoskeleton</v>
      </c>
      <c r="D504" s="20" t="str">
        <f>VLOOKUP(B504,總表!$1:$1048576,4,0)</f>
        <v>社會照護</v>
      </c>
      <c r="E504" s="16" t="str">
        <f>VLOOKUP(B504,總表!$1:$1048576,5,0)</f>
        <v>國中組</v>
      </c>
      <c r="F504" s="16" t="str">
        <f>VLOOKUP(B504,總表!$1:$1048576,3,0)</f>
        <v>臺中市</v>
      </c>
      <c r="G504" s="16" t="str">
        <f>VLOOKUP(B504,總表!$1:$1048576,6,0)</f>
        <v>陳定吾</v>
      </c>
      <c r="H504" s="16" t="str">
        <f>VLOOKUP(B504,總表!$1:$1048576,7,0)</f>
        <v>台中馬禮遜美國學校</v>
      </c>
      <c r="I504" s="16" t="str">
        <f>VLOOKUP(B504,總表!$1:$1048576,8,0)</f>
        <v>劉運謙</v>
      </c>
      <c r="J504" s="16" t="str">
        <f>VLOOKUP(B504,總表!$1:$1048576,9,0)</f>
        <v>明道中學國中部</v>
      </c>
      <c r="K504" s="16" t="str">
        <f>VLOOKUP(B504,總表!$1:$1048576,10,0)</f>
        <v>劉運安</v>
      </c>
      <c r="L504" s="16" t="str">
        <f>VLOOKUP(B504,總表!$1:$1048576,11,0)</f>
        <v>明道中學國中部</v>
      </c>
      <c r="M504" s="16" t="str">
        <f>VLOOKUP(B504,總表!$1:$1048576,12,0)</f>
        <v>盧敬瑀</v>
      </c>
      <c r="N504" s="16" t="str">
        <f>VLOOKUP(B504,總表!$1:$1048576,13,0)</f>
        <v>放學創意館有限公司</v>
      </c>
      <c r="O504" s="16">
        <f>VLOOKUP(B504,總表!$1:$1048576,14,0)</f>
        <v>0</v>
      </c>
      <c r="P504" s="16">
        <f>VLOOKUP(B504,總表!$1:$1048576,15,0)</f>
        <v>0</v>
      </c>
      <c r="Q504" s="16">
        <f>VLOOKUP(B504,總表!$1:$1048576,16,0)</f>
        <v>0</v>
      </c>
      <c r="R504" s="16">
        <f>VLOOKUP(B504,總表!$1:$1048576,17,0)</f>
        <v>0</v>
      </c>
    </row>
    <row r="505" spans="1:18" ht="17.399999999999999" hidden="1" x14ac:dyDescent="0.3">
      <c r="A505" s="22" t="s">
        <v>3495</v>
      </c>
      <c r="B505" s="13" t="s">
        <v>943</v>
      </c>
      <c r="C505" s="10" t="str">
        <f>VLOOKUP(B505,總表!$1:$1048576,2,0)</f>
        <v>驚動武林「步濕靴」-可隱藏一體式終極雨鞋套!</v>
      </c>
      <c r="D505" s="16" t="str">
        <f>VLOOKUP(B505,總表!$1:$1048576,4,0)</f>
        <v>便利生活</v>
      </c>
      <c r="E505" s="16" t="str">
        <f>VLOOKUP(B505,總表!$1:$1048576,5,0)</f>
        <v>國中組</v>
      </c>
      <c r="F505" s="16" t="str">
        <f>VLOOKUP(B505,總表!$1:$1048576,3,0)</f>
        <v>臺中市</v>
      </c>
      <c r="G505" s="16" t="str">
        <f>VLOOKUP(B505,總表!$1:$1048576,6,0)</f>
        <v>陳瑾宣</v>
      </c>
      <c r="H505" s="16" t="str">
        <f>VLOOKUP(B505,總表!$1:$1048576,7,0)</f>
        <v>Pacific American School 亞太美國學校</v>
      </c>
      <c r="I505" s="16" t="str">
        <f>VLOOKUP(B505,總表!$1:$1048576,8,0)</f>
        <v>陳翰陞</v>
      </c>
      <c r="J505" s="16" t="str">
        <f>VLOOKUP(B505,總表!$1:$1048576,9,0)</f>
        <v>葳格國際學校小學部西屯校區</v>
      </c>
      <c r="K505" s="16" t="str">
        <f>VLOOKUP(B505,總表!$1:$1048576,10,0)</f>
        <v>簡廷恩</v>
      </c>
      <c r="L505" s="16" t="str">
        <f>VLOOKUP(B505,總表!$1:$1048576,11,0)</f>
        <v>葳格國際學校小學部西屯校區</v>
      </c>
      <c r="M505" s="16" t="str">
        <f>VLOOKUP(B505,總表!$1:$1048576,12,0)</f>
        <v>黃詠程</v>
      </c>
      <c r="N505" s="16" t="str">
        <f>VLOOKUP(B505,總表!$1:$1048576,13,0)</f>
        <v>葳格國際學校小學部西屯校區自然科教師</v>
      </c>
      <c r="O505" s="16">
        <f>VLOOKUP(B505,總表!$1:$1048576,14,0)</f>
        <v>0</v>
      </c>
      <c r="P505" s="16">
        <f>VLOOKUP(B505,總表!$1:$1048576,15,0)</f>
        <v>0</v>
      </c>
      <c r="Q505" s="16">
        <f>VLOOKUP(B505,總表!$1:$1048576,16,0)</f>
        <v>0</v>
      </c>
      <c r="R505" s="16">
        <f>VLOOKUP(B505,總表!$1:$1048576,17,0)</f>
        <v>0</v>
      </c>
    </row>
    <row r="506" spans="1:18" ht="17.399999999999999" hidden="1" x14ac:dyDescent="0.3">
      <c r="A506" s="22" t="s">
        <v>3495</v>
      </c>
      <c r="B506" s="13" t="s">
        <v>1137</v>
      </c>
      <c r="C506" s="10" t="str">
        <f>VLOOKUP(B506,總表!$1:$1048576,2,0)</f>
        <v>書巢</v>
      </c>
      <c r="D506" s="16" t="str">
        <f>VLOOKUP(B506,總表!$1:$1048576,4,0)</f>
        <v>便利生活</v>
      </c>
      <c r="E506" s="16" t="str">
        <f>VLOOKUP(B506,總表!$1:$1048576,5,0)</f>
        <v>國中組</v>
      </c>
      <c r="F506" s="16" t="str">
        <f>VLOOKUP(B506,總表!$1:$1048576,3,0)</f>
        <v>臺中市</v>
      </c>
      <c r="G506" s="16" t="str">
        <f>VLOOKUP(B506,總表!$1:$1048576,6,0)</f>
        <v>陳禹安</v>
      </c>
      <c r="H506" s="16" t="str">
        <f>VLOOKUP(B506,總表!$1:$1048576,7,0)</f>
        <v>曉明女子中學</v>
      </c>
      <c r="I506" s="16">
        <f>VLOOKUP(B506,總表!$1:$1048576,8,0)</f>
        <v>0</v>
      </c>
      <c r="J506" s="16">
        <f>VLOOKUP(B506,總表!$1:$1048576,9,0)</f>
        <v>0</v>
      </c>
      <c r="K506" s="16">
        <f>VLOOKUP(B506,總表!$1:$1048576,10,0)</f>
        <v>0</v>
      </c>
      <c r="L506" s="16">
        <f>VLOOKUP(B506,總表!$1:$1048576,11,0)</f>
        <v>0</v>
      </c>
      <c r="M506" s="16" t="str">
        <f>VLOOKUP(B506,總表!$1:$1048576,12,0)</f>
        <v>陳恩力</v>
      </c>
      <c r="N506" s="16" t="str">
        <f>VLOOKUP(B506,總表!$1:$1048576,13,0)</f>
        <v>曉明女子中學</v>
      </c>
      <c r="O506" s="16">
        <f>VLOOKUP(B506,總表!$1:$1048576,14,0)</f>
        <v>0</v>
      </c>
      <c r="P506" s="16">
        <f>VLOOKUP(B506,總表!$1:$1048576,15,0)</f>
        <v>0</v>
      </c>
      <c r="Q506" s="16">
        <f>VLOOKUP(B506,總表!$1:$1048576,16,0)</f>
        <v>0</v>
      </c>
      <c r="R506" s="16">
        <f>VLOOKUP(B506,總表!$1:$1048576,17,0)</f>
        <v>0</v>
      </c>
    </row>
    <row r="507" spans="1:18" ht="17.399999999999999" hidden="1" x14ac:dyDescent="0.3">
      <c r="A507" s="22" t="s">
        <v>3495</v>
      </c>
      <c r="B507" s="13" t="s">
        <v>1165</v>
      </c>
      <c r="C507" s="10" t="str">
        <f>VLOOKUP(B507,總表!$1:$1048576,2,0)</f>
        <v>碳捕捉綠能發電系統</v>
      </c>
      <c r="D507" s="21" t="str">
        <f>VLOOKUP(B507,總表!$1:$1048576,4,0)</f>
        <v>前瞻/工業設計技術</v>
      </c>
      <c r="E507" s="16" t="str">
        <f>VLOOKUP(B507,總表!$1:$1048576,5,0)</f>
        <v>國中組</v>
      </c>
      <c r="F507" s="16" t="str">
        <f>VLOOKUP(B507,總表!$1:$1048576,3,0)</f>
        <v>臺中市</v>
      </c>
      <c r="G507" s="16" t="str">
        <f>VLOOKUP(B507,總表!$1:$1048576,6,0)</f>
        <v>黃廉壹</v>
      </c>
      <c r="H507" s="16" t="str">
        <f>VLOOKUP(B507,總表!$1:$1048576,7,0)</f>
        <v>臺中市立五權國民中學</v>
      </c>
      <c r="I507" s="16" t="str">
        <f>VLOOKUP(B507,總表!$1:$1048576,8,0)</f>
        <v>曾暄喨</v>
      </c>
      <c r="J507" s="16" t="str">
        <f>VLOOKUP(B507,總表!$1:$1048576,9,0)</f>
        <v>臺中市私立衛道高級中學</v>
      </c>
      <c r="K507" s="16" t="str">
        <f>VLOOKUP(B507,總表!$1:$1048576,10,0)</f>
        <v>黃靖騰</v>
      </c>
      <c r="L507" s="16" t="str">
        <f>VLOOKUP(B507,總表!$1:$1048576,11,0)</f>
        <v>彰化縣立陽明國民中學</v>
      </c>
      <c r="M507" s="16" t="str">
        <f>VLOOKUP(B507,總表!$1:$1048576,12,0)</f>
        <v>羅維權</v>
      </c>
      <c r="N507" s="16" t="str">
        <f>VLOOKUP(B507,總表!$1:$1048576,13,0)</f>
        <v>臺中市立五權國民中學</v>
      </c>
      <c r="O507" s="16">
        <f>VLOOKUP(B507,總表!$1:$1048576,14,0)</f>
        <v>0</v>
      </c>
      <c r="P507" s="16">
        <f>VLOOKUP(B507,總表!$1:$1048576,15,0)</f>
        <v>0</v>
      </c>
      <c r="Q507" s="16">
        <f>VLOOKUP(B507,總表!$1:$1048576,16,0)</f>
        <v>0</v>
      </c>
      <c r="R507" s="16">
        <f>VLOOKUP(B507,總表!$1:$1048576,17,0)</f>
        <v>0</v>
      </c>
    </row>
    <row r="508" spans="1:18" ht="17.399999999999999" hidden="1" x14ac:dyDescent="0.3">
      <c r="A508" s="22" t="s">
        <v>3495</v>
      </c>
      <c r="B508" s="13" t="s">
        <v>2928</v>
      </c>
      <c r="C508" s="10" t="str">
        <f>VLOOKUP(B508,總表!$1:$1048576,2,0)</f>
        <v>記憶亮起來</v>
      </c>
      <c r="D508" s="18" t="str">
        <f>VLOOKUP(B508,總表!$1:$1048576,4,0)</f>
        <v>休閒與教育</v>
      </c>
      <c r="E508" s="16" t="str">
        <f>VLOOKUP(B508,總表!$1:$1048576,5,0)</f>
        <v>高中職組</v>
      </c>
      <c r="F508" s="16" t="str">
        <f>VLOOKUP(B508,總表!$1:$1048576,3,0)</f>
        <v>臺北市</v>
      </c>
      <c r="G508" s="16" t="str">
        <f>VLOOKUP(B508,總表!$1:$1048576,6,0)</f>
        <v>劉傑安</v>
      </c>
      <c r="H508" s="16" t="str">
        <f>VLOOKUP(B508,總表!$1:$1048576,7,0)</f>
        <v>臺立山麗山高級中學</v>
      </c>
      <c r="I508" s="16" t="str">
        <f>VLOOKUP(B508,總表!$1:$1048576,8,0)</f>
        <v>蔡曜鴻</v>
      </c>
      <c r="J508" s="16" t="str">
        <f>VLOOKUP(B508,總表!$1:$1048576,9,0)</f>
        <v>臺北市麗山高級中學</v>
      </c>
      <c r="K508" s="16">
        <f>VLOOKUP(B508,總表!$1:$1048576,10,0)</f>
        <v>0</v>
      </c>
      <c r="L508" s="16">
        <f>VLOOKUP(B508,總表!$1:$1048576,11,0)</f>
        <v>0</v>
      </c>
      <c r="M508" s="16" t="str">
        <f>VLOOKUP(B508,總表!$1:$1048576,12,0)</f>
        <v>白偉民</v>
      </c>
      <c r="N508" s="16" t="str">
        <f>VLOOKUP(B508,總表!$1:$1048576,13,0)</f>
        <v>臺北市麗山高級中學麗山高級中學</v>
      </c>
      <c r="O508" s="16">
        <f>VLOOKUP(B508,總表!$1:$1048576,14,0)</f>
        <v>0</v>
      </c>
      <c r="P508" s="16">
        <f>VLOOKUP(B508,總表!$1:$1048576,15,0)</f>
        <v>0</v>
      </c>
      <c r="Q508" s="16">
        <f>VLOOKUP(B508,總表!$1:$1048576,16,0)</f>
        <v>0</v>
      </c>
      <c r="R508" s="16">
        <f>VLOOKUP(B508,總表!$1:$1048576,17,0)</f>
        <v>0</v>
      </c>
    </row>
    <row r="509" spans="1:18" ht="17.399999999999999" hidden="1" x14ac:dyDescent="0.3">
      <c r="A509" s="25" t="s">
        <v>3492</v>
      </c>
      <c r="B509" s="13" t="s">
        <v>2877</v>
      </c>
      <c r="C509" s="10" t="str">
        <f>VLOOKUP(B509,總表!$1:$1048576,2,0)</f>
        <v>可拆裝磁吸式卡踏、卡鞋系統</v>
      </c>
      <c r="D509" s="18" t="str">
        <f>VLOOKUP(B509,總表!$1:$1048576,4,0)</f>
        <v>休閒與教育</v>
      </c>
      <c r="E509" s="16" t="str">
        <f>VLOOKUP(B509,總表!$1:$1048576,5,0)</f>
        <v>高中職組</v>
      </c>
      <c r="F509" s="16" t="str">
        <f>VLOOKUP(B509,總表!$1:$1048576,3,0)</f>
        <v>臺北市</v>
      </c>
      <c r="G509" s="16" t="str">
        <f>VLOOKUP(B509,總表!$1:$1048576,6,0)</f>
        <v>高語星</v>
      </c>
      <c r="H509" s="16" t="str">
        <f>VLOOKUP(B509,總表!$1:$1048576,7,0)</f>
        <v>臺北市數位實驗高級中等學校</v>
      </c>
      <c r="I509" s="16" t="str">
        <f>VLOOKUP(B509,總表!$1:$1048576,8,0)</f>
        <v>高星航</v>
      </c>
      <c r="J509" s="16" t="str">
        <f>VLOOKUP(B509,總表!$1:$1048576,9,0)</f>
        <v>桃園市立同德國民中學</v>
      </c>
      <c r="K509" s="16" t="str">
        <f>VLOOKUP(B509,總表!$1:$1048576,10,0)</f>
        <v>王以心</v>
      </c>
      <c r="L509" s="16" t="str">
        <f>VLOOKUP(B509,總表!$1:$1048576,11,0)</f>
        <v>桃園市立同德國民中學</v>
      </c>
      <c r="M509" s="16" t="str">
        <f>VLOOKUP(B509,總表!$1:$1048576,12,0)</f>
        <v>吳珮萱</v>
      </c>
      <c r="N509" s="16" t="str">
        <f>VLOOKUP(B509,總表!$1:$1048576,13,0)</f>
        <v>臺北市數位實驗高級中等學校</v>
      </c>
      <c r="O509" s="16">
        <f>VLOOKUP(B509,總表!$1:$1048576,14,0)</f>
        <v>0</v>
      </c>
      <c r="P509" s="16">
        <f>VLOOKUP(B509,總表!$1:$1048576,15,0)</f>
        <v>0</v>
      </c>
      <c r="Q509" s="16">
        <f>VLOOKUP(B509,總表!$1:$1048576,16,0)</f>
        <v>0</v>
      </c>
      <c r="R509" s="16">
        <f>VLOOKUP(B509,總表!$1:$1048576,17,0)</f>
        <v>0</v>
      </c>
    </row>
    <row r="510" spans="1:18" ht="17.399999999999999" hidden="1" x14ac:dyDescent="0.3">
      <c r="A510" s="28" t="s">
        <v>3493</v>
      </c>
      <c r="B510" s="13" t="s">
        <v>2961</v>
      </c>
      <c r="C510" s="10" t="str">
        <f>VLOOKUP(B510,總表!$1:$1048576,2,0)</f>
        <v>ManusRelax</v>
      </c>
      <c r="D510" s="18" t="str">
        <f>VLOOKUP(B510,總表!$1:$1048576,4,0)</f>
        <v>休閒與教育</v>
      </c>
      <c r="E510" s="16" t="str">
        <f>VLOOKUP(B510,總表!$1:$1048576,5,0)</f>
        <v>高中職組</v>
      </c>
      <c r="F510" s="16" t="str">
        <f>VLOOKUP(B510,總表!$1:$1048576,3,0)</f>
        <v>臺北市</v>
      </c>
      <c r="G510" s="16" t="str">
        <f>VLOOKUP(B510,總表!$1:$1048576,6,0)</f>
        <v>何書漫</v>
      </c>
      <c r="H510" s="16" t="str">
        <f>VLOOKUP(B510,總表!$1:$1048576,7,0)</f>
        <v>臺北市立仁愛國民中學</v>
      </c>
      <c r="I510" s="16" t="str">
        <f>VLOOKUP(B510,總表!$1:$1048576,8,0)</f>
        <v xml:space="preserve">林宣聿 </v>
      </c>
      <c r="J510" s="16" t="str">
        <f>VLOOKUP(B510,總表!$1:$1048576,9,0)</f>
        <v>臺北市立大安高級工業職業學校</v>
      </c>
      <c r="K510" s="16" t="str">
        <f>VLOOKUP(B510,總表!$1:$1048576,10,0)</f>
        <v>林婕芸</v>
      </c>
      <c r="L510" s="16" t="str">
        <f>VLOOKUP(B510,總表!$1:$1048576,11,0)</f>
        <v>臺北市立內湖高級中學</v>
      </c>
      <c r="M510" s="16" t="str">
        <f>VLOOKUP(B510,總表!$1:$1048576,12,0)</f>
        <v>劉原彰</v>
      </c>
      <c r="N510" s="16" t="str">
        <f>VLOOKUP(B510,總表!$1:$1048576,13,0)</f>
        <v>臺北市立大同高級中學</v>
      </c>
      <c r="O510" s="16" t="str">
        <f>VLOOKUP(B510,總表!$1:$1048576,14,0)</f>
        <v>鄭孫寧</v>
      </c>
      <c r="P510" s="16" t="str">
        <f>VLOOKUP(B510,總表!$1:$1048576,15,0)</f>
        <v>臺此市立仁愛國民中學</v>
      </c>
      <c r="Q510" s="16">
        <f>VLOOKUP(B510,總表!$1:$1048576,16,0)</f>
        <v>0</v>
      </c>
      <c r="R510" s="16">
        <f>VLOOKUP(B510,總表!$1:$1048576,17,0)</f>
        <v>0</v>
      </c>
    </row>
    <row r="511" spans="1:18" ht="17.399999999999999" hidden="1" x14ac:dyDescent="0.3">
      <c r="A511" s="30" t="s">
        <v>3494</v>
      </c>
      <c r="B511" s="13" t="s">
        <v>2900</v>
      </c>
      <c r="C511" s="10" t="str">
        <f>VLOOKUP(B511,總表!$1:$1048576,2,0)</f>
        <v>Playiano遊戲化學音樂</v>
      </c>
      <c r="D511" s="18" t="str">
        <f>VLOOKUP(B511,總表!$1:$1048576,4,0)</f>
        <v>休閒與教育</v>
      </c>
      <c r="E511" s="16" t="str">
        <f>VLOOKUP(B511,總表!$1:$1048576,5,0)</f>
        <v>高中職組</v>
      </c>
      <c r="F511" s="16" t="str">
        <f>VLOOKUP(B511,總表!$1:$1048576,3,0)</f>
        <v>臺北市</v>
      </c>
      <c r="G511" s="16" t="str">
        <f>VLOOKUP(B511,總表!$1:$1048576,6,0)</f>
        <v>田建鋐</v>
      </c>
      <c r="H511" s="16" t="str">
        <f>VLOOKUP(B511,總表!$1:$1048576,7,0)</f>
        <v>國立臺灣師範大學附屬高級中學</v>
      </c>
      <c r="I511" s="16" t="str">
        <f>VLOOKUP(B511,總表!$1:$1048576,8,0)</f>
        <v>高裕翔</v>
      </c>
      <c r="J511" s="16" t="str">
        <f>VLOOKUP(B511,總表!$1:$1048576,9,0)</f>
        <v>國立臺灣師範大學附屬高級中學</v>
      </c>
      <c r="K511" s="16">
        <f>VLOOKUP(B511,總表!$1:$1048576,10,0)</f>
        <v>0</v>
      </c>
      <c r="L511" s="16">
        <f>VLOOKUP(B511,總表!$1:$1048576,11,0)</f>
        <v>0</v>
      </c>
      <c r="M511" s="16" t="str">
        <f>VLOOKUP(B511,總表!$1:$1048576,12,0)</f>
        <v>何仁偉</v>
      </c>
      <c r="N511" s="16" t="str">
        <f>VLOOKUP(B511,總表!$1:$1048576,13,0)</f>
        <v>國立臺灣師範大學附屬高級中學</v>
      </c>
      <c r="O511" s="16" t="str">
        <f>VLOOKUP(B511,總表!$1:$1048576,14,0)</f>
        <v>陳和寬</v>
      </c>
      <c r="P511" s="16" t="str">
        <f>VLOOKUP(B511,總表!$1:$1048576,15,0)</f>
        <v>國立臺灣師範大學附屬高級中學</v>
      </c>
      <c r="Q511" s="16">
        <f>VLOOKUP(B511,總表!$1:$1048576,16,0)</f>
        <v>0</v>
      </c>
      <c r="R511" s="16">
        <f>VLOOKUP(B511,總表!$1:$1048576,17,0)</f>
        <v>0</v>
      </c>
    </row>
    <row r="512" spans="1:18" ht="17.399999999999999" hidden="1" x14ac:dyDescent="0.3">
      <c r="A512" s="22" t="s">
        <v>3495</v>
      </c>
      <c r="B512" s="13" t="s">
        <v>3021</v>
      </c>
      <c r="C512" s="10" t="str">
        <f>VLOOKUP(B512,總表!$1:$1048576,2,0)</f>
        <v>智慧光幕式行人安全警示系統</v>
      </c>
      <c r="D512" s="19" t="str">
        <f>VLOOKUP(B512,總表!$1:$1048576,4,0)</f>
        <v>災害管理與安全</v>
      </c>
      <c r="E512" s="16" t="str">
        <f>VLOOKUP(B512,總表!$1:$1048576,5,0)</f>
        <v>高中職組</v>
      </c>
      <c r="F512" s="16" t="str">
        <f>VLOOKUP(B512,總表!$1:$1048576,3,0)</f>
        <v>臺北市</v>
      </c>
      <c r="G512" s="16" t="str">
        <f>VLOOKUP(B512,總表!$1:$1048576,6,0)</f>
        <v>李喬安</v>
      </c>
      <c r="H512" s="16" t="str">
        <f>VLOOKUP(B512,總表!$1:$1048576,7,0)</f>
        <v>臺北市立第一女子高級中學</v>
      </c>
      <c r="I512" s="16" t="str">
        <f>VLOOKUP(B512,總表!$1:$1048576,8,0)</f>
        <v>高語潔</v>
      </c>
      <c r="J512" s="16" t="str">
        <f>VLOOKUP(B512,總表!$1:$1048576,9,0)</f>
        <v>臺北市立第一女子高級中學</v>
      </c>
      <c r="K512" s="16">
        <f>VLOOKUP(B512,總表!$1:$1048576,10,0)</f>
        <v>0</v>
      </c>
      <c r="L512" s="16">
        <f>VLOOKUP(B512,總表!$1:$1048576,11,0)</f>
        <v>0</v>
      </c>
      <c r="M512" s="16" t="str">
        <f>VLOOKUP(B512,總表!$1:$1048576,12,0)</f>
        <v>陳正源</v>
      </c>
      <c r="N512" s="16" t="str">
        <f>VLOOKUP(B512,總表!$1:$1048576,13,0)</f>
        <v>臺北市立第一女子高級中學</v>
      </c>
      <c r="O512" s="16">
        <f>VLOOKUP(B512,總表!$1:$1048576,14,0)</f>
        <v>0</v>
      </c>
      <c r="P512" s="16">
        <f>VLOOKUP(B512,總表!$1:$1048576,15,0)</f>
        <v>0</v>
      </c>
      <c r="Q512" s="16">
        <f>VLOOKUP(B512,總表!$1:$1048576,16,0)</f>
        <v>0</v>
      </c>
      <c r="R512" s="16">
        <f>VLOOKUP(B512,總表!$1:$1048576,17,0)</f>
        <v>0</v>
      </c>
    </row>
    <row r="513" spans="1:18" ht="17.399999999999999" hidden="1" x14ac:dyDescent="0.3">
      <c r="A513" s="25" t="s">
        <v>3492</v>
      </c>
      <c r="B513" s="13" t="s">
        <v>3078</v>
      </c>
      <c r="C513" s="10" t="str">
        <f>VLOOKUP(B513,總表!$1:$1048576,2,0)</f>
        <v>智能三角錐機器人</v>
      </c>
      <c r="D513" s="19" t="str">
        <f>VLOOKUP(B513,總表!$1:$1048576,4,0)</f>
        <v>災害管理與安全</v>
      </c>
      <c r="E513" s="16" t="str">
        <f>VLOOKUP(B513,總表!$1:$1048576,5,0)</f>
        <v>高中職組</v>
      </c>
      <c r="F513" s="16" t="str">
        <f>VLOOKUP(B513,總表!$1:$1048576,3,0)</f>
        <v>臺北市</v>
      </c>
      <c r="G513" s="16" t="str">
        <f>VLOOKUP(B513,總表!$1:$1048576,6,0)</f>
        <v>林星佑</v>
      </c>
      <c r="H513" s="16" t="str">
        <f>VLOOKUP(B513,總表!$1:$1048576,7,0)</f>
        <v>臺北市數位實驗高級中等學校</v>
      </c>
      <c r="I513" s="16">
        <f>VLOOKUP(B513,總表!$1:$1048576,8,0)</f>
        <v>0</v>
      </c>
      <c r="J513" s="16">
        <f>VLOOKUP(B513,總表!$1:$1048576,9,0)</f>
        <v>0</v>
      </c>
      <c r="K513" s="16">
        <f>VLOOKUP(B513,總表!$1:$1048576,10,0)</f>
        <v>0</v>
      </c>
      <c r="L513" s="16">
        <f>VLOOKUP(B513,總表!$1:$1048576,11,0)</f>
        <v>0</v>
      </c>
      <c r="M513" s="16" t="str">
        <f>VLOOKUP(B513,總表!$1:$1048576,12,0)</f>
        <v>謝博文</v>
      </c>
      <c r="N513" s="16" t="str">
        <f>VLOOKUP(B513,總表!$1:$1048576,13,0)</f>
        <v>臺北市數位實驗高級中學</v>
      </c>
      <c r="O513" s="16" t="str">
        <f>VLOOKUP(B513,總表!$1:$1048576,14,0)</f>
        <v>林琪正</v>
      </c>
      <c r="P513" s="16" t="str">
        <f>VLOOKUP(B513,總表!$1:$1048576,15,0)</f>
        <v>桃園市立會稽國中</v>
      </c>
      <c r="Q513" s="16" t="str">
        <f>VLOOKUP(B513,總表!$1:$1048576,16,0)</f>
        <v>何淑鈴</v>
      </c>
      <c r="R513" s="16" t="str">
        <f>VLOOKUP(B513,總表!$1:$1048576,17,0)</f>
        <v>桃園市立同德國民中學</v>
      </c>
    </row>
    <row r="514" spans="1:18" ht="17.399999999999999" hidden="1" x14ac:dyDescent="0.3">
      <c r="A514" s="30" t="s">
        <v>3494</v>
      </c>
      <c r="B514" s="13" t="s">
        <v>2996</v>
      </c>
      <c r="C514" s="10" t="str">
        <f>VLOOKUP(B514,總表!$1:$1048576,2,0)</f>
        <v>AI陪伴型治療機器人</v>
      </c>
      <c r="D514" s="19" t="str">
        <f>VLOOKUP(B514,總表!$1:$1048576,4,0)</f>
        <v>災害管理與安全</v>
      </c>
      <c r="E514" s="16" t="str">
        <f>VLOOKUP(B514,總表!$1:$1048576,5,0)</f>
        <v>高中職組</v>
      </c>
      <c r="F514" s="16" t="str">
        <f>VLOOKUP(B514,總表!$1:$1048576,3,0)</f>
        <v>臺北市</v>
      </c>
      <c r="G514" s="16" t="str">
        <f>VLOOKUP(B514,總表!$1:$1048576,6,0)</f>
        <v>陳宣文</v>
      </c>
      <c r="H514" s="16" t="str">
        <f>VLOOKUP(B514,總表!$1:$1048576,7,0)</f>
        <v>復興實驗高級中學</v>
      </c>
      <c r="I514" s="16" t="str">
        <f>VLOOKUP(B514,總表!$1:$1048576,8,0)</f>
        <v>廖品超</v>
      </c>
      <c r="J514" s="16" t="str">
        <f>VLOOKUP(B514,總表!$1:$1048576,9,0)</f>
        <v>復興實驗高級中學</v>
      </c>
      <c r="K514" s="16" t="str">
        <f>VLOOKUP(B514,總表!$1:$1048576,10,0)</f>
        <v>曾翊軒</v>
      </c>
      <c r="L514" s="16" t="str">
        <f>VLOOKUP(B514,總表!$1:$1048576,11,0)</f>
        <v>復興實驗高級中學</v>
      </c>
      <c r="M514" s="16" t="str">
        <f>VLOOKUP(B514,總表!$1:$1048576,12,0)</f>
        <v>倪瑞鴻</v>
      </c>
      <c r="N514" s="16" t="str">
        <f>VLOOKUP(B514,總表!$1:$1048576,13,0)</f>
        <v>台北市私立復興實中</v>
      </c>
      <c r="O514" s="16" t="str">
        <f>VLOOKUP(B514,總表!$1:$1048576,14,0)</f>
        <v>宋千儀</v>
      </c>
      <c r="P514" s="16" t="str">
        <f>VLOOKUP(B514,總表!$1:$1048576,15,0)</f>
        <v>台北市私立復興實中</v>
      </c>
      <c r="Q514" s="16">
        <f>VLOOKUP(B514,總表!$1:$1048576,16,0)</f>
        <v>0</v>
      </c>
      <c r="R514" s="16">
        <f>VLOOKUP(B514,總表!$1:$1048576,17,0)</f>
        <v>0</v>
      </c>
    </row>
    <row r="515" spans="1:18" ht="17.399999999999999" hidden="1" x14ac:dyDescent="0.3">
      <c r="A515" s="28" t="s">
        <v>3493</v>
      </c>
      <c r="B515" s="13" t="s">
        <v>3205</v>
      </c>
      <c r="C515" s="10" t="str">
        <f>VLOOKUP(B515,總表!$1:$1048576,2,0)</f>
        <v>可調式前方牽引矯治裝置</v>
      </c>
      <c r="D515" s="20" t="str">
        <f>VLOOKUP(B515,總表!$1:$1048576,4,0)</f>
        <v>社會照護</v>
      </c>
      <c r="E515" s="16" t="str">
        <f>VLOOKUP(B515,總表!$1:$1048576,5,0)</f>
        <v>高中職組</v>
      </c>
      <c r="F515" s="16" t="str">
        <f>VLOOKUP(B515,總表!$1:$1048576,3,0)</f>
        <v>臺北市</v>
      </c>
      <c r="G515" s="16" t="str">
        <f>VLOOKUP(B515,總表!$1:$1048576,6,0)</f>
        <v>李宥妤</v>
      </c>
      <c r="H515" s="16" t="str">
        <f>VLOOKUP(B515,總表!$1:$1048576,7,0)</f>
        <v>臺北市立景美女子高級中學</v>
      </c>
      <c r="I515" s="16" t="str">
        <f>VLOOKUP(B515,總表!$1:$1048576,8,0)</f>
        <v>王俊燕</v>
      </c>
      <c r="J515" s="16" t="str">
        <f>VLOOKUP(B515,總表!$1:$1048576,9,0)</f>
        <v>臺北市立景美女子高級中學</v>
      </c>
      <c r="K515" s="16">
        <f>VLOOKUP(B515,總表!$1:$1048576,10,0)</f>
        <v>0</v>
      </c>
      <c r="L515" s="16">
        <f>VLOOKUP(B515,總表!$1:$1048576,11,0)</f>
        <v>0</v>
      </c>
      <c r="M515" s="16" t="str">
        <f>VLOOKUP(B515,總表!$1:$1048576,12,0)</f>
        <v>林鴻文</v>
      </c>
      <c r="N515" s="16" t="str">
        <f>VLOOKUP(B515,總表!$1:$1048576,13,0)</f>
        <v>臺北市立景美女子高級中學</v>
      </c>
      <c r="O515" s="16">
        <f>VLOOKUP(B515,總表!$1:$1048576,14,0)</f>
        <v>0</v>
      </c>
      <c r="P515" s="16">
        <f>VLOOKUP(B515,總表!$1:$1048576,15,0)</f>
        <v>0</v>
      </c>
      <c r="Q515" s="16">
        <f>VLOOKUP(B515,總表!$1:$1048576,16,0)</f>
        <v>0</v>
      </c>
      <c r="R515" s="16">
        <f>VLOOKUP(B515,總表!$1:$1048576,17,0)</f>
        <v>0</v>
      </c>
    </row>
    <row r="516" spans="1:18" ht="17.399999999999999" hidden="1" x14ac:dyDescent="0.3">
      <c r="A516" s="28" t="s">
        <v>3493</v>
      </c>
      <c r="B516" s="13" t="s">
        <v>3380</v>
      </c>
      <c r="C516" s="10" t="str">
        <f>VLOOKUP(B516,總表!$1:$1048576,2,0)</f>
        <v>Clean Ubike</v>
      </c>
      <c r="D516" s="16" t="str">
        <f>VLOOKUP(B516,總表!$1:$1048576,4,0)</f>
        <v>便利生活</v>
      </c>
      <c r="E516" s="16" t="str">
        <f>VLOOKUP(B516,總表!$1:$1048576,5,0)</f>
        <v>高中職組</v>
      </c>
      <c r="F516" s="16" t="str">
        <f>VLOOKUP(B516,總表!$1:$1048576,3,0)</f>
        <v>臺北市</v>
      </c>
      <c r="G516" s="16" t="str">
        <f>VLOOKUP(B516,總表!$1:$1048576,6,0)</f>
        <v>張景漢</v>
      </c>
      <c r="H516" s="16" t="str">
        <f>VLOOKUP(B516,總表!$1:$1048576,7,0)</f>
        <v>臺北市數位實驗高級中等學校</v>
      </c>
      <c r="I516" s="16" t="str">
        <f>VLOOKUP(B516,總表!$1:$1048576,8,0)</f>
        <v>賴永來</v>
      </c>
      <c r="J516" s="16" t="str">
        <f>VLOOKUP(B516,總表!$1:$1048576,9,0)</f>
        <v>臺北市數位實驗高級中等學校</v>
      </c>
      <c r="K516" s="16" t="str">
        <f>VLOOKUP(B516,總表!$1:$1048576,10,0)</f>
        <v>張雅博</v>
      </c>
      <c r="L516" s="16" t="str">
        <f>VLOOKUP(B516,總表!$1:$1048576,11,0)</f>
        <v>臺北市立復興高級中學</v>
      </c>
      <c r="M516" s="16" t="str">
        <f>VLOOKUP(B516,總表!$1:$1048576,12,0)</f>
        <v>謝博文</v>
      </c>
      <c r="N516" s="16" t="str">
        <f>VLOOKUP(B516,總表!$1:$1048576,13,0)</f>
        <v>臺北市數位實驗高級中學</v>
      </c>
      <c r="O516" s="16" t="str">
        <f>VLOOKUP(B516,總表!$1:$1048576,14,0)</f>
        <v>王政凱</v>
      </c>
      <c r="P516" s="16" t="str">
        <f>VLOOKUP(B516,總表!$1:$1048576,15,0)</f>
        <v>臺北市數位實驗高級中學</v>
      </c>
      <c r="Q516" s="16">
        <f>VLOOKUP(B516,總表!$1:$1048576,16,0)</f>
        <v>0</v>
      </c>
      <c r="R516" s="16">
        <f>VLOOKUP(B516,總表!$1:$1048576,17,0)</f>
        <v>0</v>
      </c>
    </row>
    <row r="517" spans="1:18" ht="17.399999999999999" hidden="1" x14ac:dyDescent="0.3">
      <c r="A517" s="28" t="s">
        <v>3493</v>
      </c>
      <c r="B517" s="13" t="s">
        <v>3293</v>
      </c>
      <c r="C517" s="10" t="str">
        <f>VLOOKUP(B517,總表!$1:$1048576,2,0)</f>
        <v>自動真空壓縮垃圾處理裝置</v>
      </c>
      <c r="D517" s="16" t="str">
        <f>VLOOKUP(B517,總表!$1:$1048576,4,0)</f>
        <v>便利生活</v>
      </c>
      <c r="E517" s="16" t="str">
        <f>VLOOKUP(B517,總表!$1:$1048576,5,0)</f>
        <v>高中職組</v>
      </c>
      <c r="F517" s="16" t="str">
        <f>VLOOKUP(B517,總表!$1:$1048576,3,0)</f>
        <v>臺北市</v>
      </c>
      <c r="G517" s="16" t="str">
        <f>VLOOKUP(B517,總表!$1:$1048576,6,0)</f>
        <v>趙作芙</v>
      </c>
      <c r="H517" s="16" t="str">
        <f>VLOOKUP(B517,總表!$1:$1048576,7,0)</f>
        <v>臺北市立第一女子高級中學</v>
      </c>
      <c r="I517" s="16" t="str">
        <f>VLOOKUP(B517,總表!$1:$1048576,8,0)</f>
        <v>趙作迒</v>
      </c>
      <c r="J517" s="16" t="str">
        <f>VLOOKUP(B517,總表!$1:$1048576,9,0)</f>
        <v>臺北市立建國高級中學</v>
      </c>
      <c r="K517" s="16">
        <f>VLOOKUP(B517,總表!$1:$1048576,10,0)</f>
        <v>0</v>
      </c>
      <c r="L517" s="16">
        <f>VLOOKUP(B517,總表!$1:$1048576,11,0)</f>
        <v>0</v>
      </c>
      <c r="M517" s="16" t="str">
        <f>VLOOKUP(B517,總表!$1:$1048576,12,0)</f>
        <v>高誌駿</v>
      </c>
      <c r="N517" s="16" t="str">
        <f>VLOOKUP(B517,總表!$1:$1048576,13,0)</f>
        <v>臺北市立第一女子高級中學</v>
      </c>
      <c r="O517" s="16" t="str">
        <f>VLOOKUP(B517,總表!$1:$1048576,14,0)</f>
        <v>張耕榜</v>
      </c>
      <c r="P517" s="16" t="str">
        <f>VLOOKUP(B517,總表!$1:$1048576,15,0)</f>
        <v>台北市立建國高級中學</v>
      </c>
      <c r="Q517" s="16">
        <f>VLOOKUP(B517,總表!$1:$1048576,16,0)</f>
        <v>0</v>
      </c>
      <c r="R517" s="16">
        <f>VLOOKUP(B517,總表!$1:$1048576,17,0)</f>
        <v>0</v>
      </c>
    </row>
    <row r="518" spans="1:18" ht="17.399999999999999" hidden="1" x14ac:dyDescent="0.3">
      <c r="A518" s="28" t="s">
        <v>3493</v>
      </c>
      <c r="B518" s="13" t="s">
        <v>3242</v>
      </c>
      <c r="C518" s="10" t="str">
        <f>VLOOKUP(B518,總表!$1:$1048576,2,0)</f>
        <v>餵泥好</v>
      </c>
      <c r="D518" s="16" t="str">
        <f>VLOOKUP(B518,總表!$1:$1048576,4,0)</f>
        <v>便利生活</v>
      </c>
      <c r="E518" s="16" t="str">
        <f>VLOOKUP(B518,總表!$1:$1048576,5,0)</f>
        <v>高中職組</v>
      </c>
      <c r="F518" s="16" t="str">
        <f>VLOOKUP(B518,總表!$1:$1048576,3,0)</f>
        <v>臺北市</v>
      </c>
      <c r="G518" s="16" t="str">
        <f>VLOOKUP(B518,總表!$1:$1048576,6,0)</f>
        <v>劉安芸</v>
      </c>
      <c r="H518" s="16" t="str">
        <f>VLOOKUP(B518,總表!$1:$1048576,7,0)</f>
        <v>臺北市立仁愛國民中學</v>
      </c>
      <c r="I518" s="16" t="str">
        <f>VLOOKUP(B518,總表!$1:$1048576,8,0)</f>
        <v>林婕芸</v>
      </c>
      <c r="J518" s="16" t="str">
        <f>VLOOKUP(B518,總表!$1:$1048576,9,0)</f>
        <v>臺北市立內湖高級中學</v>
      </c>
      <c r="K518" s="16" t="str">
        <f>VLOOKUP(B518,總表!$1:$1048576,10,0)</f>
        <v>黃垚程</v>
      </c>
      <c r="L518" s="16" t="str">
        <f>VLOOKUP(B518,總表!$1:$1048576,11,0)</f>
        <v>臺北市立中崙高級中學</v>
      </c>
      <c r="M518" s="16" t="str">
        <f>VLOOKUP(B518,總表!$1:$1048576,12,0)</f>
        <v>劉原彰</v>
      </c>
      <c r="N518" s="16" t="str">
        <f>VLOOKUP(B518,總表!$1:$1048576,13,0)</f>
        <v>臺北市立大同高級中學</v>
      </c>
      <c r="O518" s="16" t="str">
        <f>VLOOKUP(B518,總表!$1:$1048576,14,0)</f>
        <v>鄭孫寧</v>
      </c>
      <c r="P518" s="16" t="str">
        <f>VLOOKUP(B518,總表!$1:$1048576,15,0)</f>
        <v>臺北市立仁愛國民中學</v>
      </c>
      <c r="Q518" s="16">
        <f>VLOOKUP(B518,總表!$1:$1048576,16,0)</f>
        <v>0</v>
      </c>
      <c r="R518" s="16">
        <f>VLOOKUP(B518,總表!$1:$1048576,17,0)</f>
        <v>0</v>
      </c>
    </row>
    <row r="519" spans="1:18" ht="17.399999999999999" hidden="1" x14ac:dyDescent="0.3">
      <c r="A519" s="22" t="s">
        <v>3516</v>
      </c>
      <c r="B519" s="13" t="s">
        <v>3433</v>
      </c>
      <c r="C519" s="10" t="str">
        <f>VLOOKUP(B519,總表!$1:$1048576,2,0)</f>
        <v>CleanPaw</v>
      </c>
      <c r="D519" s="21" t="str">
        <f>VLOOKUP(B519,總表!$1:$1048576,4,0)</f>
        <v>前瞻/工業設計技術</v>
      </c>
      <c r="E519" s="16" t="str">
        <f>VLOOKUP(B519,總表!$1:$1048576,5,0)</f>
        <v>高中職組</v>
      </c>
      <c r="F519" s="16" t="str">
        <f>VLOOKUP(B519,總表!$1:$1048576,3,0)</f>
        <v>臺北市</v>
      </c>
      <c r="G519" s="16" t="str">
        <f>VLOOKUP(B519,總表!$1:$1048576,6,0)</f>
        <v>黃垚程</v>
      </c>
      <c r="H519" s="16" t="str">
        <f>VLOOKUP(B519,總表!$1:$1048576,7,0)</f>
        <v>台北市立中崙高級中學</v>
      </c>
      <c r="I519" s="16" t="str">
        <f>VLOOKUP(B519,總表!$1:$1048576,8,0)</f>
        <v>林宣聿</v>
      </c>
      <c r="J519" s="16" t="str">
        <f>VLOOKUP(B519,總表!$1:$1048576,9,0)</f>
        <v>臺北市立大安高級工業職業學校</v>
      </c>
      <c r="K519" s="16" t="str">
        <f>VLOOKUP(B519,總表!$1:$1048576,10,0)</f>
        <v xml:space="preserve">劉安芸 </v>
      </c>
      <c r="L519" s="16" t="str">
        <f>VLOOKUP(B519,總表!$1:$1048576,11,0)</f>
        <v>台北市立仁愛國民中學</v>
      </c>
      <c r="M519" s="16" t="str">
        <f>VLOOKUP(B519,總表!$1:$1048576,12,0)</f>
        <v>劉原彰</v>
      </c>
      <c r="N519" s="16" t="str">
        <f>VLOOKUP(B519,總表!$1:$1048576,13,0)</f>
        <v>臺北市立大同高級中學</v>
      </c>
      <c r="O519" s="16" t="str">
        <f>VLOOKUP(B519,總表!$1:$1048576,14,0)</f>
        <v>鄭孫寧</v>
      </c>
      <c r="P519" s="16" t="str">
        <f>VLOOKUP(B519,總表!$1:$1048576,15,0)</f>
        <v>臺北市立仁愛國民中學</v>
      </c>
      <c r="Q519" s="16">
        <f>VLOOKUP(B519,總表!$1:$1048576,16,0)</f>
        <v>0</v>
      </c>
      <c r="R519" s="16">
        <f>VLOOKUP(B519,總表!$1:$1048576,17,0)</f>
        <v>0</v>
      </c>
    </row>
    <row r="520" spans="1:18" ht="17.399999999999999" hidden="1" x14ac:dyDescent="0.3">
      <c r="A520" s="22" t="s">
        <v>3495</v>
      </c>
      <c r="B520" s="13" t="s">
        <v>3450</v>
      </c>
      <c r="C520" s="10" t="str">
        <f>VLOOKUP(B520,總表!$1:$1048576,2,0)</f>
        <v>海域追日者</v>
      </c>
      <c r="D520" s="21" t="str">
        <f>VLOOKUP(B520,總表!$1:$1048576,4,0)</f>
        <v>前瞻/工業設計技術</v>
      </c>
      <c r="E520" s="16" t="str">
        <f>VLOOKUP(B520,總表!$1:$1048576,5,0)</f>
        <v>高中職組</v>
      </c>
      <c r="F520" s="16" t="str">
        <f>VLOOKUP(B520,總表!$1:$1048576,3,0)</f>
        <v>臺北市</v>
      </c>
      <c r="G520" s="16" t="str">
        <f>VLOOKUP(B520,總表!$1:$1048576,6,0)</f>
        <v>曾鴻翊</v>
      </c>
      <c r="H520" s="16" t="str">
        <f>VLOOKUP(B520,總表!$1:$1048576,7,0)</f>
        <v>臺北市立永春高級中學</v>
      </c>
      <c r="I520" s="16" t="str">
        <f>VLOOKUP(B520,總表!$1:$1048576,8,0)</f>
        <v>許祐加</v>
      </c>
      <c r="J520" s="16" t="str">
        <f>VLOOKUP(B520,總表!$1:$1048576,9,0)</f>
        <v>臺北市立永春高級中學</v>
      </c>
      <c r="K520" s="16" t="str">
        <f>VLOOKUP(B520,總表!$1:$1048576,10,0)</f>
        <v>黃成恩</v>
      </c>
      <c r="L520" s="16" t="str">
        <f>VLOOKUP(B520,總表!$1:$1048576,11,0)</f>
        <v>臺北市立永春高級中學</v>
      </c>
      <c r="M520" s="16" t="str">
        <f>VLOOKUP(B520,總表!$1:$1048576,12,0)</f>
        <v>劉佳宜</v>
      </c>
      <c r="N520" s="16" t="str">
        <f>VLOOKUP(B520,總表!$1:$1048576,13,0)</f>
        <v>臺北市立永春高級中學</v>
      </c>
      <c r="O520" s="16">
        <f>VLOOKUP(B520,總表!$1:$1048576,14,0)</f>
        <v>0</v>
      </c>
      <c r="P520" s="16">
        <f>VLOOKUP(B520,總表!$1:$1048576,15,0)</f>
        <v>0</v>
      </c>
      <c r="Q520" s="16">
        <f>VLOOKUP(B520,總表!$1:$1048576,16,0)</f>
        <v>0</v>
      </c>
      <c r="R520" s="16">
        <f>VLOOKUP(B520,總表!$1:$1048576,17,0)</f>
        <v>0</v>
      </c>
    </row>
    <row r="521" spans="1:18" ht="17.399999999999999" hidden="1" x14ac:dyDescent="0.3">
      <c r="A521" s="30" t="s">
        <v>3494</v>
      </c>
      <c r="B521" s="16" t="s">
        <v>1336</v>
      </c>
      <c r="C521" s="10" t="str">
        <f>VLOOKUP(B521,總表!$1:$1048576,2,0)</f>
        <v>永續農安平台：節水監控守護系統</v>
      </c>
      <c r="D521" s="17" t="str">
        <f>VLOOKUP(B521,總表!$1:$1048576,4,0)</f>
        <v>永續發展農糧技術</v>
      </c>
      <c r="E521" s="16" t="str">
        <f>VLOOKUP(B521,總表!$1:$1048576,5,0)</f>
        <v>國小組</v>
      </c>
      <c r="F521" s="16" t="str">
        <f>VLOOKUP(B521,總表!$1:$1048576,3,0)</f>
        <v>臺北市</v>
      </c>
      <c r="G521" s="16" t="str">
        <f>VLOOKUP(B521,總表!$1:$1048576,6,0)</f>
        <v>趙苙寰</v>
      </c>
      <c r="H521" s="16" t="str">
        <f>VLOOKUP(B521,總表!$1:$1048576,7,0)</f>
        <v>康寧國小</v>
      </c>
      <c r="I521" s="16" t="str">
        <f>VLOOKUP(B521,總表!$1:$1048576,8,0)</f>
        <v>黃允瑞</v>
      </c>
      <c r="J521" s="16" t="str">
        <f>VLOOKUP(B521,總表!$1:$1048576,9,0)</f>
        <v>康寧國小</v>
      </c>
      <c r="K521" s="16">
        <f>VLOOKUP(B521,總表!$1:$1048576,10,0)</f>
        <v>0</v>
      </c>
      <c r="L521" s="16">
        <f>VLOOKUP(B521,總表!$1:$1048576,11,0)</f>
        <v>0</v>
      </c>
      <c r="M521" s="16" t="str">
        <f>VLOOKUP(B521,總表!$1:$1048576,12,0)</f>
        <v>李德元</v>
      </c>
      <c r="N521" s="16" t="str">
        <f>VLOOKUP(B521,總表!$1:$1048576,13,0)</f>
        <v>康寧國小</v>
      </c>
      <c r="O521" s="16" t="str">
        <f>VLOOKUP(B521,總表!$1:$1048576,14,0)</f>
        <v>陳霈語</v>
      </c>
      <c r="P521" s="16" t="str">
        <f>VLOOKUP(B521,總表!$1:$1048576,15,0)</f>
        <v>新北土城中正國中</v>
      </c>
      <c r="Q521" s="16">
        <f>VLOOKUP(B521,總表!$1:$1048576,16,0)</f>
        <v>0</v>
      </c>
      <c r="R521" s="16">
        <f>VLOOKUP(B521,總表!$1:$1048576,17,0)</f>
        <v>0</v>
      </c>
    </row>
    <row r="522" spans="1:18" ht="17.399999999999999" hidden="1" x14ac:dyDescent="0.3">
      <c r="A522" s="30" t="s">
        <v>3494</v>
      </c>
      <c r="B522" s="16" t="s">
        <v>3491</v>
      </c>
      <c r="C522" s="10" t="str">
        <f>VLOOKUP(B522,總表!$1:$1048576,2,0)</f>
        <v>水果快樂長!</v>
      </c>
      <c r="D522" s="17" t="str">
        <f>VLOOKUP(B522,總表!$1:$1048576,4,0)</f>
        <v>永續發展農糧技術</v>
      </c>
      <c r="E522" s="16" t="str">
        <f>VLOOKUP(B522,總表!$1:$1048576,5,0)</f>
        <v>國小組</v>
      </c>
      <c r="F522" s="16" t="str">
        <f>VLOOKUP(B522,總表!$1:$1048576,3,0)</f>
        <v>臺北市</v>
      </c>
      <c r="G522" s="16" t="str">
        <f>VLOOKUP(B522,總表!$1:$1048576,6,0)</f>
        <v>蘇子瑜</v>
      </c>
      <c r="H522" s="16" t="str">
        <f>VLOOKUP(B522,總表!$1:$1048576,7,0)</f>
        <v>臺北市北投區逸仙國民小學</v>
      </c>
      <c r="I522" s="16" t="str">
        <f>VLOOKUP(B522,總表!$1:$1048576,8,0)</f>
        <v>林宣羽</v>
      </c>
      <c r="J522" s="16" t="str">
        <f>VLOOKUP(B522,總表!$1:$1048576,9,0)</f>
        <v>臺北市北投區逸仙國民小學</v>
      </c>
      <c r="K522" s="16" t="str">
        <f>VLOOKUP(B522,總表!$1:$1048576,10,0)</f>
        <v>施宇凡</v>
      </c>
      <c r="L522" s="16" t="str">
        <f>VLOOKUP(B522,總表!$1:$1048576,11,0)</f>
        <v>臺北市北投區逸仙國民小學</v>
      </c>
      <c r="M522" s="16" t="str">
        <f>VLOOKUP(B522,總表!$1:$1048576,12,0)</f>
        <v>周文祺</v>
      </c>
      <c r="N522" s="16" t="str">
        <f>VLOOKUP(B522,總表!$1:$1048576,13,0)</f>
        <v>臺北市北投區逸仙國民小學</v>
      </c>
      <c r="O522" s="16" t="str">
        <f>VLOOKUP(B522,總表!$1:$1048576,14,0)</f>
        <v>楊政諺</v>
      </c>
      <c r="P522" s="16" t="str">
        <f>VLOOKUP(B522,總表!$1:$1048576,15,0)</f>
        <v>臺北市北投區逸仙國民小學</v>
      </c>
      <c r="Q522" s="16">
        <f>VLOOKUP(B522,總表!$1:$1048576,16,0)</f>
        <v>0</v>
      </c>
      <c r="R522" s="16">
        <f>VLOOKUP(B522,總表!$1:$1048576,17,0)</f>
        <v>0</v>
      </c>
    </row>
    <row r="523" spans="1:18" ht="17.399999999999999" hidden="1" x14ac:dyDescent="0.3">
      <c r="A523" s="23" t="s">
        <v>3495</v>
      </c>
      <c r="B523" s="16" t="s">
        <v>1639</v>
      </c>
      <c r="C523" s="10" t="str">
        <f>VLOOKUP(B523,總表!$1:$1048576,2,0)</f>
        <v>自動甩繩跳跳機</v>
      </c>
      <c r="D523" s="18" t="str">
        <f>VLOOKUP(B523,總表!$1:$1048576,4,0)</f>
        <v>休閒與教育</v>
      </c>
      <c r="E523" s="16" t="str">
        <f>VLOOKUP(B523,總表!$1:$1048576,5,0)</f>
        <v>國小組</v>
      </c>
      <c r="F523" s="16" t="str">
        <f>VLOOKUP(B523,總表!$1:$1048576,3,0)</f>
        <v>臺北市</v>
      </c>
      <c r="G523" s="16" t="str">
        <f>VLOOKUP(B523,總表!$1:$1048576,6,0)</f>
        <v>許閔喬</v>
      </c>
      <c r="H523" s="16" t="str">
        <f>VLOOKUP(B523,總表!$1:$1048576,7,0)</f>
        <v>臺北市立大學附設實驗國民小學</v>
      </c>
      <c r="I523" s="16" t="str">
        <f>VLOOKUP(B523,總表!$1:$1048576,8,0)</f>
        <v>陳禹安</v>
      </c>
      <c r="J523" s="16" t="str">
        <f>VLOOKUP(B523,總表!$1:$1048576,9,0)</f>
        <v>臺北市立大學附設實驗國民小學</v>
      </c>
      <c r="K523" s="16">
        <f>VLOOKUP(B523,總表!$1:$1048576,10,0)</f>
        <v>0</v>
      </c>
      <c r="L523" s="16">
        <f>VLOOKUP(B523,總表!$1:$1048576,11,0)</f>
        <v>0</v>
      </c>
      <c r="M523" s="16" t="str">
        <f>VLOOKUP(B523,總表!$1:$1048576,12,0)</f>
        <v>黃淑賢</v>
      </c>
      <c r="N523" s="16" t="str">
        <f>VLOOKUP(B523,總表!$1:$1048576,13,0)</f>
        <v>臺北市立大學附設實驗國民小學</v>
      </c>
      <c r="O523" s="16">
        <f>VLOOKUP(B523,總表!$1:$1048576,14,0)</f>
        <v>0</v>
      </c>
      <c r="P523" s="16">
        <f>VLOOKUP(B523,總表!$1:$1048576,15,0)</f>
        <v>0</v>
      </c>
      <c r="Q523" s="16">
        <f>VLOOKUP(B523,總表!$1:$1048576,16,0)</f>
        <v>0</v>
      </c>
      <c r="R523" s="16">
        <f>VLOOKUP(B523,總表!$1:$1048576,17,0)</f>
        <v>0</v>
      </c>
    </row>
    <row r="524" spans="1:18" ht="17.399999999999999" hidden="1" x14ac:dyDescent="0.3">
      <c r="A524" s="26" t="s">
        <v>3492</v>
      </c>
      <c r="B524" s="16" t="s">
        <v>1679</v>
      </c>
      <c r="C524" s="10" t="str">
        <f>VLOOKUP(B524,總表!$1:$1048576,2,0)</f>
        <v>環保永續可攜式智慧排球發球機</v>
      </c>
      <c r="D524" s="18" t="str">
        <f>VLOOKUP(B524,總表!$1:$1048576,4,0)</f>
        <v>休閒與教育</v>
      </c>
      <c r="E524" s="16" t="str">
        <f>VLOOKUP(B524,總表!$1:$1048576,5,0)</f>
        <v>國小組</v>
      </c>
      <c r="F524" s="16" t="str">
        <f>VLOOKUP(B524,總表!$1:$1048576,3,0)</f>
        <v>臺北市</v>
      </c>
      <c r="G524" s="16" t="str">
        <f>VLOOKUP(B524,總表!$1:$1048576,6,0)</f>
        <v>楊呈加</v>
      </c>
      <c r="H524" s="16" t="str">
        <f>VLOOKUP(B524,總表!$1:$1048576,7,0)</f>
        <v>臺北市士林區天母國民小學</v>
      </c>
      <c r="I524" s="16">
        <f>VLOOKUP(B524,總表!$1:$1048576,8,0)</f>
        <v>0</v>
      </c>
      <c r="J524" s="16">
        <f>VLOOKUP(B524,總表!$1:$1048576,9,0)</f>
        <v>0</v>
      </c>
      <c r="K524" s="16">
        <f>VLOOKUP(B524,總表!$1:$1048576,10,0)</f>
        <v>0</v>
      </c>
      <c r="L524" s="16">
        <f>VLOOKUP(B524,總表!$1:$1048576,11,0)</f>
        <v>0</v>
      </c>
      <c r="M524" s="16" t="str">
        <f>VLOOKUP(B524,總表!$1:$1048576,12,0)</f>
        <v>洪淑琳</v>
      </c>
      <c r="N524" s="16" t="str">
        <f>VLOOKUP(B524,總表!$1:$1048576,13,0)</f>
        <v>臺北市士林區天母國民小學</v>
      </c>
      <c r="O524" s="16" t="str">
        <f>VLOOKUP(B524,總表!$1:$1048576,14,0)</f>
        <v>傅明珠</v>
      </c>
      <c r="P524" s="16" t="str">
        <f>VLOOKUP(B524,總表!$1:$1048576,15,0)</f>
        <v>臺北市士林區天母國民小學</v>
      </c>
      <c r="Q524" s="16">
        <f>VLOOKUP(B524,總表!$1:$1048576,16,0)</f>
        <v>0</v>
      </c>
      <c r="R524" s="16">
        <f>VLOOKUP(B524,總表!$1:$1048576,17,0)</f>
        <v>0</v>
      </c>
    </row>
    <row r="525" spans="1:18" ht="17.399999999999999" hidden="1" x14ac:dyDescent="0.3">
      <c r="A525" s="29" t="s">
        <v>3493</v>
      </c>
      <c r="B525" s="16" t="s">
        <v>1456</v>
      </c>
      <c r="C525" s="10" t="str">
        <f>VLOOKUP(B525,總表!$1:$1048576,2,0)</f>
        <v>AI互動學習神機</v>
      </c>
      <c r="D525" s="18" t="str">
        <f>VLOOKUP(B525,總表!$1:$1048576,4,0)</f>
        <v>休閒與教育</v>
      </c>
      <c r="E525" s="16" t="str">
        <f>VLOOKUP(B525,總表!$1:$1048576,5,0)</f>
        <v>國小組</v>
      </c>
      <c r="F525" s="16" t="str">
        <f>VLOOKUP(B525,總表!$1:$1048576,3,0)</f>
        <v>臺北市</v>
      </c>
      <c r="G525" s="16" t="str">
        <f>VLOOKUP(B525,總表!$1:$1048576,6,0)</f>
        <v>蔡宗翰</v>
      </c>
      <c r="H525" s="16" t="str">
        <f>VLOOKUP(B525,總表!$1:$1048576,7,0)</f>
        <v>臺北市北投區逸仙國民小學</v>
      </c>
      <c r="I525" s="16" t="str">
        <f>VLOOKUP(B525,總表!$1:$1048576,8,0)</f>
        <v>余宥德</v>
      </c>
      <c r="J525" s="16" t="str">
        <f>VLOOKUP(B525,總表!$1:$1048576,9,0)</f>
        <v>臺北市北投區逸仙國民小學</v>
      </c>
      <c r="K525" s="16" t="str">
        <f>VLOOKUP(B525,總表!$1:$1048576,10,0)</f>
        <v>林閔謙</v>
      </c>
      <c r="L525" s="16" t="str">
        <f>VLOOKUP(B525,總表!$1:$1048576,11,0)</f>
        <v>臺北市北投區逸仙國民小學</v>
      </c>
      <c r="M525" s="16" t="str">
        <f>VLOOKUP(B525,總表!$1:$1048576,12,0)</f>
        <v>周文祺</v>
      </c>
      <c r="N525" s="16" t="str">
        <f>VLOOKUP(B525,總表!$1:$1048576,13,0)</f>
        <v>臺北市北投區逸仙國民小學</v>
      </c>
      <c r="O525" s="16" t="str">
        <f>VLOOKUP(B525,總表!$1:$1048576,14,0)</f>
        <v>楊政諺</v>
      </c>
      <c r="P525" s="16" t="str">
        <f>VLOOKUP(B525,總表!$1:$1048576,15,0)</f>
        <v>臺北市北投區逸仙國民小學</v>
      </c>
      <c r="Q525" s="16">
        <f>VLOOKUP(B525,總表!$1:$1048576,16,0)</f>
        <v>0</v>
      </c>
      <c r="R525" s="16">
        <f>VLOOKUP(B525,總表!$1:$1048576,17,0)</f>
        <v>0</v>
      </c>
    </row>
    <row r="526" spans="1:18" ht="17.399999999999999" hidden="1" x14ac:dyDescent="0.3">
      <c r="A526" s="31" t="s">
        <v>3494</v>
      </c>
      <c r="B526" s="16" t="s">
        <v>1451</v>
      </c>
      <c r="C526" s="10" t="str">
        <f>VLOOKUP(B526,總表!$1:$1048576,2,0)</f>
        <v>無所不知的文具盒</v>
      </c>
      <c r="D526" s="18" t="str">
        <f>VLOOKUP(B526,總表!$1:$1048576,4,0)</f>
        <v>休閒與教育</v>
      </c>
      <c r="E526" s="16" t="str">
        <f>VLOOKUP(B526,總表!$1:$1048576,5,0)</f>
        <v>國小組</v>
      </c>
      <c r="F526" s="16" t="str">
        <f>VLOOKUP(B526,總表!$1:$1048576,3,0)</f>
        <v>臺北市</v>
      </c>
      <c r="G526" s="16" t="str">
        <f>VLOOKUP(B526,總表!$1:$1048576,6,0)</f>
        <v>張信潔</v>
      </c>
      <c r="H526" s="16" t="str">
        <f>VLOOKUP(B526,總表!$1:$1048576,7,0)</f>
        <v>臺北市北投區逸仙國民小學</v>
      </c>
      <c r="I526" s="16" t="str">
        <f>VLOOKUP(B526,總表!$1:$1048576,8,0)</f>
        <v>陳宜嫻</v>
      </c>
      <c r="J526" s="16" t="str">
        <f>VLOOKUP(B526,總表!$1:$1048576,9,0)</f>
        <v>臺北市北投區逸仙國民小學</v>
      </c>
      <c r="K526" s="16" t="str">
        <f>VLOOKUP(B526,總表!$1:$1048576,10,0)</f>
        <v>張兆欣</v>
      </c>
      <c r="L526" s="16" t="str">
        <f>VLOOKUP(B526,總表!$1:$1048576,11,0)</f>
        <v>臺北市北投區逸仙國民小學</v>
      </c>
      <c r="M526" s="16" t="str">
        <f>VLOOKUP(B526,總表!$1:$1048576,12,0)</f>
        <v>周文祺</v>
      </c>
      <c r="N526" s="16" t="str">
        <f>VLOOKUP(B526,總表!$1:$1048576,13,0)</f>
        <v>臺北市北投區逸仙國民小學</v>
      </c>
      <c r="O526" s="16" t="str">
        <f>VLOOKUP(B526,總表!$1:$1048576,14,0)</f>
        <v>楊政諺</v>
      </c>
      <c r="P526" s="16" t="str">
        <f>VLOOKUP(B526,總表!$1:$1048576,15,0)</f>
        <v>臺北市北投區逸仙國民小學</v>
      </c>
      <c r="Q526" s="16">
        <f>VLOOKUP(B526,總表!$1:$1048576,16,0)</f>
        <v>0</v>
      </c>
      <c r="R526" s="16">
        <f>VLOOKUP(B526,總表!$1:$1048576,17,0)</f>
        <v>0</v>
      </c>
    </row>
    <row r="527" spans="1:18" ht="17.399999999999999" hidden="1" x14ac:dyDescent="0.3">
      <c r="A527" s="31" t="s">
        <v>3494</v>
      </c>
      <c r="B527" s="16" t="s">
        <v>1554</v>
      </c>
      <c r="C527" s="10" t="str">
        <f>VLOOKUP(B527,總表!$1:$1048576,2,0)</f>
        <v>單槓練習帽</v>
      </c>
      <c r="D527" s="18" t="str">
        <f>VLOOKUP(B527,總表!$1:$1048576,4,0)</f>
        <v>休閒與教育</v>
      </c>
      <c r="E527" s="16" t="str">
        <f>VLOOKUP(B527,總表!$1:$1048576,5,0)</f>
        <v>國小組</v>
      </c>
      <c r="F527" s="16" t="str">
        <f>VLOOKUP(B527,總表!$1:$1048576,3,0)</f>
        <v>臺北市</v>
      </c>
      <c r="G527" s="16" t="str">
        <f>VLOOKUP(B527,總表!$1:$1048576,6,0)</f>
        <v>魏揚庭</v>
      </c>
      <c r="H527" s="16" t="str">
        <f>VLOOKUP(B527,總表!$1:$1048576,7,0)</f>
        <v>台北市私立復興實驗小學</v>
      </c>
      <c r="I527" s="16">
        <f>VLOOKUP(B527,總表!$1:$1048576,8,0)</f>
        <v>0</v>
      </c>
      <c r="J527" s="16">
        <f>VLOOKUP(B527,總表!$1:$1048576,9,0)</f>
        <v>0</v>
      </c>
      <c r="K527" s="16">
        <f>VLOOKUP(B527,總表!$1:$1048576,10,0)</f>
        <v>0</v>
      </c>
      <c r="L527" s="16">
        <f>VLOOKUP(B527,總表!$1:$1048576,11,0)</f>
        <v>0</v>
      </c>
      <c r="M527" s="16" t="str">
        <f>VLOOKUP(B527,總表!$1:$1048576,12,0)</f>
        <v xml:space="preserve"> 蔣宗翰</v>
      </c>
      <c r="N527" s="16" t="str">
        <f>VLOOKUP(B527,總表!$1:$1048576,13,0)</f>
        <v>台北市私立復興實驗小學</v>
      </c>
      <c r="O527" s="16">
        <f>VLOOKUP(B527,總表!$1:$1048576,14,0)</f>
        <v>0</v>
      </c>
      <c r="P527" s="16">
        <f>VLOOKUP(B527,總表!$1:$1048576,15,0)</f>
        <v>0</v>
      </c>
      <c r="Q527" s="16">
        <f>VLOOKUP(B527,總表!$1:$1048576,16,0)</f>
        <v>0</v>
      </c>
      <c r="R527" s="16">
        <f>VLOOKUP(B527,總表!$1:$1048576,17,0)</f>
        <v>0</v>
      </c>
    </row>
    <row r="528" spans="1:18" hidden="1" x14ac:dyDescent="0.3">
      <c r="A528" s="24" t="s">
        <v>3495</v>
      </c>
      <c r="B528" s="16" t="s">
        <v>1754</v>
      </c>
      <c r="C528" s="10" t="str">
        <f>VLOOKUP(B528,總表!$1:$1048576,2,0)</f>
        <v>行人超【極】安全系統</v>
      </c>
      <c r="D528" s="19" t="str">
        <f>VLOOKUP(B528,總表!$1:$1048576,4,0)</f>
        <v>災害管理與安全</v>
      </c>
      <c r="E528" s="16" t="str">
        <f>VLOOKUP(B528,總表!$1:$1048576,5,0)</f>
        <v>國小組</v>
      </c>
      <c r="F528" s="16" t="str">
        <f>VLOOKUP(B528,總表!$1:$1048576,3,0)</f>
        <v>臺北市</v>
      </c>
      <c r="G528" s="16" t="str">
        <f>VLOOKUP(B528,總表!$1:$1048576,6,0)</f>
        <v>蘇宸緯</v>
      </c>
      <c r="H528" s="16" t="str">
        <f>VLOOKUP(B528,總表!$1:$1048576,7,0)</f>
        <v>臺北市北投區逸仙國民小學</v>
      </c>
      <c r="I528" s="16" t="str">
        <f>VLOOKUP(B528,總表!$1:$1048576,8,0)</f>
        <v>林靖傑</v>
      </c>
      <c r="J528" s="16" t="str">
        <f>VLOOKUP(B528,總表!$1:$1048576,9,0)</f>
        <v>臺北市北投區逸仙國民小學</v>
      </c>
      <c r="K528" s="16" t="str">
        <f>VLOOKUP(B528,總表!$1:$1048576,10,0)</f>
        <v>周牧謙</v>
      </c>
      <c r="L528" s="16" t="str">
        <f>VLOOKUP(B528,總表!$1:$1048576,11,0)</f>
        <v>臺北市北投區逸仙國民小學</v>
      </c>
      <c r="M528" s="16" t="str">
        <f>VLOOKUP(B528,總表!$1:$1048576,12,0)</f>
        <v>周文祺</v>
      </c>
      <c r="N528" s="16" t="str">
        <f>VLOOKUP(B528,總表!$1:$1048576,13,0)</f>
        <v>臺北市北投區逸仙國民小學</v>
      </c>
      <c r="O528" s="16" t="str">
        <f>VLOOKUP(B528,總表!$1:$1048576,14,0)</f>
        <v>楊政彥</v>
      </c>
      <c r="P528" s="16" t="str">
        <f>VLOOKUP(B528,總表!$1:$1048576,15,0)</f>
        <v>臺北市北投區逸仙國民小學</v>
      </c>
      <c r="Q528" s="16">
        <f>VLOOKUP(B528,總表!$1:$1048576,16,0)</f>
        <v>0</v>
      </c>
      <c r="R528" s="16">
        <f>VLOOKUP(B528,總表!$1:$1048576,17,0)</f>
        <v>0</v>
      </c>
    </row>
    <row r="529" spans="1:18" hidden="1" x14ac:dyDescent="0.3">
      <c r="A529" s="24" t="s">
        <v>3495</v>
      </c>
      <c r="B529" s="16" t="s">
        <v>1833</v>
      </c>
      <c r="C529" s="10" t="str">
        <f>VLOOKUP(B529,總表!$1:$1048576,2,0)</f>
        <v>格格得入便當盒</v>
      </c>
      <c r="D529" s="19" t="str">
        <f>VLOOKUP(B529,總表!$1:$1048576,4,0)</f>
        <v>災害管理與安全</v>
      </c>
      <c r="E529" s="16" t="str">
        <f>VLOOKUP(B529,總表!$1:$1048576,5,0)</f>
        <v>國小組</v>
      </c>
      <c r="F529" s="16" t="str">
        <f>VLOOKUP(B529,總表!$1:$1048576,3,0)</f>
        <v>臺北市</v>
      </c>
      <c r="G529" s="16" t="str">
        <f>VLOOKUP(B529,總表!$1:$1048576,6,0)</f>
        <v>劉至夏</v>
      </c>
      <c r="H529" s="16" t="str">
        <f>VLOOKUP(B529,總表!$1:$1048576,7,0)</f>
        <v>臺北市立大學附設實驗國民小學</v>
      </c>
      <c r="I529" s="16" t="str">
        <f>VLOOKUP(B529,總表!$1:$1048576,8,0)</f>
        <v>王品蔚</v>
      </c>
      <c r="J529" s="16" t="str">
        <f>VLOOKUP(B529,總表!$1:$1048576,9,0)</f>
        <v>臺北市立大學附設實驗國民小學</v>
      </c>
      <c r="K529" s="16" t="str">
        <f>VLOOKUP(B529,總表!$1:$1048576,10,0)</f>
        <v>林立誠</v>
      </c>
      <c r="L529" s="16" t="str">
        <f>VLOOKUP(B529,總表!$1:$1048576,11,0)</f>
        <v>臺北市立大學附設實驗國民小學</v>
      </c>
      <c r="M529" s="16" t="str">
        <f>VLOOKUP(B529,總表!$1:$1048576,12,0)</f>
        <v>黃淑賢</v>
      </c>
      <c r="N529" s="16" t="str">
        <f>VLOOKUP(B529,總表!$1:$1048576,13,0)</f>
        <v>臺北市立大學附設實驗國民小學</v>
      </c>
      <c r="O529" s="16" t="str">
        <f>VLOOKUP(B529,總表!$1:$1048576,14,0)</f>
        <v>豐佳燕</v>
      </c>
      <c r="P529" s="16" t="str">
        <f>VLOOKUP(B529,總表!$1:$1048576,15,0)</f>
        <v>臺北市立大學附設實驗國民小學</v>
      </c>
      <c r="Q529" s="16">
        <f>VLOOKUP(B529,總表!$1:$1048576,16,0)</f>
        <v>0</v>
      </c>
      <c r="R529" s="16">
        <f>VLOOKUP(B529,總表!$1:$1048576,17,0)</f>
        <v>0</v>
      </c>
    </row>
    <row r="530" spans="1:18" hidden="1" x14ac:dyDescent="0.3">
      <c r="A530" s="21" t="s">
        <v>3493</v>
      </c>
      <c r="B530" s="16" t="s">
        <v>1742</v>
      </c>
      <c r="C530" s="10" t="str">
        <f>VLOOKUP(B530,總表!$1:$1048576,2,0)</f>
        <v>S.A.F.E.智慧酒駕守護行車系統</v>
      </c>
      <c r="D530" s="19" t="str">
        <f>VLOOKUP(B530,總表!$1:$1048576,4,0)</f>
        <v>災害管理與安全</v>
      </c>
      <c r="E530" s="16" t="str">
        <f>VLOOKUP(B530,總表!$1:$1048576,5,0)</f>
        <v>國小組</v>
      </c>
      <c r="F530" s="16" t="str">
        <f>VLOOKUP(B530,總表!$1:$1048576,3,0)</f>
        <v>臺北市</v>
      </c>
      <c r="G530" s="16" t="str">
        <f>VLOOKUP(B530,總表!$1:$1048576,6,0)</f>
        <v>楊邵倢</v>
      </c>
      <c r="H530" s="16" t="str">
        <f>VLOOKUP(B530,總表!$1:$1048576,7,0)</f>
        <v>臺北市內湖區碧湖國民小學</v>
      </c>
      <c r="I530" s="16">
        <f>VLOOKUP(B530,總表!$1:$1048576,8,0)</f>
        <v>0</v>
      </c>
      <c r="J530" s="16">
        <f>VLOOKUP(B530,總表!$1:$1048576,9,0)</f>
        <v>0</v>
      </c>
      <c r="K530" s="16">
        <f>VLOOKUP(B530,總表!$1:$1048576,10,0)</f>
        <v>0</v>
      </c>
      <c r="L530" s="16">
        <f>VLOOKUP(B530,總表!$1:$1048576,11,0)</f>
        <v>0</v>
      </c>
      <c r="M530" s="16" t="str">
        <f>VLOOKUP(B530,總表!$1:$1048576,12,0)</f>
        <v>陳彥蓁</v>
      </c>
      <c r="N530" s="16" t="str">
        <f>VLOOKUP(B530,總表!$1:$1048576,13,0)</f>
        <v>臺北市內湖區碧湖國民小學</v>
      </c>
      <c r="O530" s="16" t="str">
        <f>VLOOKUP(B530,總表!$1:$1048576,14,0)</f>
        <v>周秉弘</v>
      </c>
      <c r="P530" s="16" t="str">
        <f>VLOOKUP(B530,總表!$1:$1048576,15,0)</f>
        <v>臺北市內湖區碧湖國民小學</v>
      </c>
      <c r="Q530" s="16">
        <f>VLOOKUP(B530,總表!$1:$1048576,16,0)</f>
        <v>0</v>
      </c>
      <c r="R530" s="16">
        <f>VLOOKUP(B530,總表!$1:$1048576,17,0)</f>
        <v>0</v>
      </c>
    </row>
    <row r="531" spans="1:18" ht="17.399999999999999" hidden="1" x14ac:dyDescent="0.3">
      <c r="A531" s="23" t="s">
        <v>3495</v>
      </c>
      <c r="B531" s="16" t="s">
        <v>2134</v>
      </c>
      <c r="C531" s="10" t="str">
        <f>VLOOKUP(B531,總表!$1:$1048576,2,0)</f>
        <v>電話不忘機</v>
      </c>
      <c r="D531" s="20" t="str">
        <f>VLOOKUP(B531,總表!$1:$1048576,4,0)</f>
        <v>社會照護</v>
      </c>
      <c r="E531" s="16" t="str">
        <f>VLOOKUP(B531,總表!$1:$1048576,5,0)</f>
        <v>國小組</v>
      </c>
      <c r="F531" s="16" t="str">
        <f>VLOOKUP(B531,總表!$1:$1048576,3,0)</f>
        <v>臺北市</v>
      </c>
      <c r="G531" s="16" t="str">
        <f>VLOOKUP(B531,總表!$1:$1048576,6,0)</f>
        <v>蕭宇希</v>
      </c>
      <c r="H531" s="16" t="str">
        <f>VLOOKUP(B531,總表!$1:$1048576,7,0)</f>
        <v>臺北市士林區天母國民小學</v>
      </c>
      <c r="I531" s="16">
        <f>VLOOKUP(B531,總表!$1:$1048576,8,0)</f>
        <v>0</v>
      </c>
      <c r="J531" s="16">
        <f>VLOOKUP(B531,總表!$1:$1048576,9,0)</f>
        <v>0</v>
      </c>
      <c r="K531" s="16">
        <f>VLOOKUP(B531,總表!$1:$1048576,10,0)</f>
        <v>0</v>
      </c>
      <c r="L531" s="16">
        <f>VLOOKUP(B531,總表!$1:$1048576,11,0)</f>
        <v>0</v>
      </c>
      <c r="M531" s="16" t="str">
        <f>VLOOKUP(B531,總表!$1:$1048576,12,0)</f>
        <v>林靜宜</v>
      </c>
      <c r="N531" s="16" t="str">
        <f>VLOOKUP(B531,總表!$1:$1048576,13,0)</f>
        <v>臺北市士林區天母國民小學</v>
      </c>
      <c r="O531" s="16">
        <f>VLOOKUP(B531,總表!$1:$1048576,14,0)</f>
        <v>0</v>
      </c>
      <c r="P531" s="16">
        <f>VLOOKUP(B531,總表!$1:$1048576,15,0)</f>
        <v>0</v>
      </c>
      <c r="Q531" s="16">
        <f>VLOOKUP(B531,總表!$1:$1048576,16,0)</f>
        <v>0</v>
      </c>
      <c r="R531" s="16">
        <f>VLOOKUP(B531,總表!$1:$1048576,17,0)</f>
        <v>0</v>
      </c>
    </row>
    <row r="532" spans="1:18" ht="17.399999999999999" hidden="1" x14ac:dyDescent="0.3">
      <c r="A532" s="22" t="s">
        <v>3495</v>
      </c>
      <c r="B532" s="16" t="s">
        <v>2312</v>
      </c>
      <c r="C532" s="10" t="str">
        <f>VLOOKUP(B532,總表!$1:$1048576,2,0)</f>
        <v>魚缸清潔小幫手:機器垃圾魚</v>
      </c>
      <c r="D532" s="16" t="str">
        <f>VLOOKUP(B532,總表!$1:$1048576,4,0)</f>
        <v>便利生活</v>
      </c>
      <c r="E532" s="16" t="str">
        <f>VLOOKUP(B532,總表!$1:$1048576,5,0)</f>
        <v>國小組</v>
      </c>
      <c r="F532" s="16" t="str">
        <f>VLOOKUP(B532,總表!$1:$1048576,3,0)</f>
        <v>臺北市</v>
      </c>
      <c r="G532" s="16" t="str">
        <f>VLOOKUP(B532,總表!$1:$1048576,6,0)</f>
        <v>陳泓劭</v>
      </c>
      <c r="H532" s="16" t="str">
        <f>VLOOKUP(B532,總表!$1:$1048576,7,0)</f>
        <v>臺北市內湖區碧湖國小</v>
      </c>
      <c r="I532" s="16" t="str">
        <f>VLOOKUP(B532,總表!$1:$1048576,8,0)</f>
        <v>吳承叡</v>
      </c>
      <c r="J532" s="16" t="str">
        <f>VLOOKUP(B532,總表!$1:$1048576,9,0)</f>
        <v>臺北市內湖區碧湖國小</v>
      </c>
      <c r="K532" s="16">
        <f>VLOOKUP(B532,總表!$1:$1048576,10,0)</f>
        <v>0</v>
      </c>
      <c r="L532" s="16">
        <f>VLOOKUP(B532,總表!$1:$1048576,11,0)</f>
        <v>0</v>
      </c>
      <c r="M532" s="16" t="str">
        <f>VLOOKUP(B532,總表!$1:$1048576,12,0)</f>
        <v>楊婷雅</v>
      </c>
      <c r="N532" s="16" t="str">
        <f>VLOOKUP(B532,總表!$1:$1048576,13,0)</f>
        <v>臺北市內湖區碧湖國小</v>
      </c>
      <c r="O532" s="16" t="str">
        <f>VLOOKUP(B532,總表!$1:$1048576,14,0)</f>
        <v>周秉弘</v>
      </c>
      <c r="P532" s="16" t="str">
        <f>VLOOKUP(B532,總表!$1:$1048576,15,0)</f>
        <v>臺北市內湖區碧湖國小</v>
      </c>
      <c r="Q532" s="16">
        <f>VLOOKUP(B532,總表!$1:$1048576,16,0)</f>
        <v>0</v>
      </c>
      <c r="R532" s="16">
        <f>VLOOKUP(B532,總表!$1:$1048576,17,0)</f>
        <v>0</v>
      </c>
    </row>
    <row r="533" spans="1:18" ht="17.399999999999999" hidden="1" x14ac:dyDescent="0.3">
      <c r="A533" s="22" t="s">
        <v>3495</v>
      </c>
      <c r="B533" s="16" t="s">
        <v>2540</v>
      </c>
      <c r="C533" s="10" t="str">
        <f>VLOOKUP(B533,總表!$1:$1048576,2,0)</f>
        <v>晨光小幫手</v>
      </c>
      <c r="D533" s="16" t="str">
        <f>VLOOKUP(B533,總表!$1:$1048576,4,0)</f>
        <v>便利生活</v>
      </c>
      <c r="E533" s="16" t="str">
        <f>VLOOKUP(B533,總表!$1:$1048576,5,0)</f>
        <v>國小組</v>
      </c>
      <c r="F533" s="16" t="str">
        <f>VLOOKUP(B533,總表!$1:$1048576,3,0)</f>
        <v>臺北市</v>
      </c>
      <c r="G533" s="16" t="str">
        <f>VLOOKUP(B533,總表!$1:$1048576,6,0)</f>
        <v>陳宜鍒</v>
      </c>
      <c r="H533" s="16" t="str">
        <f>VLOOKUP(B533,總表!$1:$1048576,7,0)</f>
        <v>臺北市文山區木柵國民小學</v>
      </c>
      <c r="I533" s="16" t="str">
        <f>VLOOKUP(B533,總表!$1:$1048576,8,0)</f>
        <v>郭薽詒</v>
      </c>
      <c r="J533" s="16" t="str">
        <f>VLOOKUP(B533,總表!$1:$1048576,9,0)</f>
        <v>臺北市文山區木柵國民小學</v>
      </c>
      <c r="K533" s="16" t="str">
        <f>VLOOKUP(B533,總表!$1:$1048576,10,0)</f>
        <v>葉昀珊</v>
      </c>
      <c r="L533" s="16" t="str">
        <f>VLOOKUP(B533,總表!$1:$1048576,11,0)</f>
        <v>臺北市文山區木柵國民小學</v>
      </c>
      <c r="M533" s="16" t="str">
        <f>VLOOKUP(B533,總表!$1:$1048576,12,0)</f>
        <v>郭沁璇</v>
      </c>
      <c r="N533" s="16" t="str">
        <f>VLOOKUP(B533,總表!$1:$1048576,13,0)</f>
        <v>臺北市文山區木柵國民小學</v>
      </c>
      <c r="O533" s="16" t="str">
        <f>VLOOKUP(B533,總表!$1:$1048576,14,0)</f>
        <v>陳思穎</v>
      </c>
      <c r="P533" s="16" t="str">
        <f>VLOOKUP(B533,總表!$1:$1048576,15,0)</f>
        <v>臺北市文山區木柵國民小學</v>
      </c>
      <c r="Q533" s="16" t="str">
        <f>VLOOKUP(B533,總表!$1:$1048576,16,0)</f>
        <v>陳維縈</v>
      </c>
      <c r="R533" s="16" t="str">
        <f>VLOOKUP(B533,總表!$1:$1048576,17,0)</f>
        <v>臺北市文山區木柵國民小學</v>
      </c>
    </row>
    <row r="534" spans="1:18" ht="17.399999999999999" hidden="1" x14ac:dyDescent="0.3">
      <c r="A534" s="22" t="s">
        <v>3495</v>
      </c>
      <c r="B534" s="16" t="s">
        <v>2374</v>
      </c>
      <c r="C534" s="10" t="str">
        <f>VLOOKUP(B534,總表!$1:$1048576,2,0)</f>
        <v>不會弄髒手的餅乾袋</v>
      </c>
      <c r="D534" s="16" t="str">
        <f>VLOOKUP(B534,總表!$1:$1048576,4,0)</f>
        <v>便利生活</v>
      </c>
      <c r="E534" s="16" t="str">
        <f>VLOOKUP(B534,總表!$1:$1048576,5,0)</f>
        <v>國小組</v>
      </c>
      <c r="F534" s="16" t="str">
        <f>VLOOKUP(B534,總表!$1:$1048576,3,0)</f>
        <v>臺北市</v>
      </c>
      <c r="G534" s="16" t="str">
        <f>VLOOKUP(B534,總表!$1:$1048576,6,0)</f>
        <v>楊云萱</v>
      </c>
      <c r="H534" s="16" t="str">
        <f>VLOOKUP(B534,總表!$1:$1048576,7,0)</f>
        <v>台北市內湖區碧湖國民小學</v>
      </c>
      <c r="I534" s="16" t="str">
        <f>VLOOKUP(B534,總表!$1:$1048576,8,0)</f>
        <v>張芸婕</v>
      </c>
      <c r="J534" s="16" t="str">
        <f>VLOOKUP(B534,總表!$1:$1048576,9,0)</f>
        <v>台北市內湖區碧湖國民小學</v>
      </c>
      <c r="K534" s="16">
        <f>VLOOKUP(B534,總表!$1:$1048576,10,0)</f>
        <v>0</v>
      </c>
      <c r="L534" s="16">
        <f>VLOOKUP(B534,總表!$1:$1048576,11,0)</f>
        <v>0</v>
      </c>
      <c r="M534" s="16" t="str">
        <f>VLOOKUP(B534,總表!$1:$1048576,12,0)</f>
        <v>王思澄</v>
      </c>
      <c r="N534" s="16" t="str">
        <f>VLOOKUP(B534,總表!$1:$1048576,13,0)</f>
        <v>台北市內湖區碧湖國民小學</v>
      </c>
      <c r="O534" s="16" t="str">
        <f>VLOOKUP(B534,總表!$1:$1048576,14,0)</f>
        <v>周秉弘</v>
      </c>
      <c r="P534" s="16" t="str">
        <f>VLOOKUP(B534,總表!$1:$1048576,15,0)</f>
        <v>台北市內湖區碧湖國民小學</v>
      </c>
      <c r="Q534" s="16">
        <f>VLOOKUP(B534,總表!$1:$1048576,16,0)</f>
        <v>0</v>
      </c>
      <c r="R534" s="16">
        <f>VLOOKUP(B534,總表!$1:$1048576,17,0)</f>
        <v>0</v>
      </c>
    </row>
    <row r="535" spans="1:18" ht="17.399999999999999" hidden="1" x14ac:dyDescent="0.3">
      <c r="A535" s="22" t="s">
        <v>3495</v>
      </c>
      <c r="B535" s="16" t="s">
        <v>2277</v>
      </c>
      <c r="C535" s="10" t="str">
        <f>VLOOKUP(B535,總表!$1:$1048576,2,0)</f>
        <v>分幣保險箱</v>
      </c>
      <c r="D535" s="16" t="str">
        <f>VLOOKUP(B535,總表!$1:$1048576,4,0)</f>
        <v>便利生活</v>
      </c>
      <c r="E535" s="16" t="str">
        <f>VLOOKUP(B535,總表!$1:$1048576,5,0)</f>
        <v>國小組</v>
      </c>
      <c r="F535" s="16" t="str">
        <f>VLOOKUP(B535,總表!$1:$1048576,3,0)</f>
        <v>臺北市</v>
      </c>
      <c r="G535" s="16" t="str">
        <f>VLOOKUP(B535,總表!$1:$1048576,6,0)</f>
        <v>鄒雯晴</v>
      </c>
      <c r="H535" s="16" t="str">
        <f>VLOOKUP(B535,總表!$1:$1048576,7,0)</f>
        <v>台北市內湖區碧湖國小</v>
      </c>
      <c r="I535" s="16" t="str">
        <f>VLOOKUP(B535,總表!$1:$1048576,8,0)</f>
        <v>郭玥葵</v>
      </c>
      <c r="J535" s="16" t="str">
        <f>VLOOKUP(B535,總表!$1:$1048576,9,0)</f>
        <v>台北市內湖區碧湖國小</v>
      </c>
      <c r="K535" s="16">
        <f>VLOOKUP(B535,總表!$1:$1048576,10,0)</f>
        <v>0</v>
      </c>
      <c r="L535" s="16">
        <f>VLOOKUP(B535,總表!$1:$1048576,11,0)</f>
        <v>0</v>
      </c>
      <c r="M535" s="16" t="str">
        <f>VLOOKUP(B535,總表!$1:$1048576,12,0)</f>
        <v>周秉弘</v>
      </c>
      <c r="N535" s="16" t="str">
        <f>VLOOKUP(B535,總表!$1:$1048576,13,0)</f>
        <v>台北市碧湖國小</v>
      </c>
      <c r="O535" s="16" t="str">
        <f>VLOOKUP(B535,總表!$1:$1048576,14,0)</f>
        <v>王思澄</v>
      </c>
      <c r="P535" s="16" t="str">
        <f>VLOOKUP(B535,總表!$1:$1048576,15,0)</f>
        <v>台北市碧湖國小</v>
      </c>
      <c r="Q535" s="16">
        <f>VLOOKUP(B535,總表!$1:$1048576,16,0)</f>
        <v>0</v>
      </c>
      <c r="R535" s="16">
        <f>VLOOKUP(B535,總表!$1:$1048576,17,0)</f>
        <v>0</v>
      </c>
    </row>
    <row r="536" spans="1:18" ht="17.399999999999999" hidden="1" x14ac:dyDescent="0.3">
      <c r="A536" s="22" t="s">
        <v>3495</v>
      </c>
      <c r="B536" s="16" t="s">
        <v>2284</v>
      </c>
      <c r="C536" s="10" t="str">
        <f>VLOOKUP(B536,總表!$1:$1048576,2,0)</f>
        <v>象棋收納盒</v>
      </c>
      <c r="D536" s="16" t="str">
        <f>VLOOKUP(B536,總表!$1:$1048576,4,0)</f>
        <v>便利生活</v>
      </c>
      <c r="E536" s="16" t="str">
        <f>VLOOKUP(B536,總表!$1:$1048576,5,0)</f>
        <v>國小組</v>
      </c>
      <c r="F536" s="16" t="str">
        <f>VLOOKUP(B536,總表!$1:$1048576,3,0)</f>
        <v>臺北市</v>
      </c>
      <c r="G536" s="16" t="str">
        <f>VLOOKUP(B536,總表!$1:$1048576,6,0)</f>
        <v>李曜宇</v>
      </c>
      <c r="H536" s="16" t="str">
        <f>VLOOKUP(B536,總表!$1:$1048576,7,0)</f>
        <v>臺北市內湖區碧湖國民小學</v>
      </c>
      <c r="I536" s="16">
        <f>VLOOKUP(B536,總表!$1:$1048576,8,0)</f>
        <v>0</v>
      </c>
      <c r="J536" s="16">
        <f>VLOOKUP(B536,總表!$1:$1048576,9,0)</f>
        <v>0</v>
      </c>
      <c r="K536" s="16">
        <f>VLOOKUP(B536,總表!$1:$1048576,10,0)</f>
        <v>0</v>
      </c>
      <c r="L536" s="16">
        <f>VLOOKUP(B536,總表!$1:$1048576,11,0)</f>
        <v>0</v>
      </c>
      <c r="M536" s="16" t="str">
        <f>VLOOKUP(B536,總表!$1:$1048576,12,0)</f>
        <v>陳彥蓁</v>
      </c>
      <c r="N536" s="16" t="str">
        <f>VLOOKUP(B536,總表!$1:$1048576,13,0)</f>
        <v>臺北市內湖區碧湖國民小學</v>
      </c>
      <c r="O536" s="16" t="str">
        <f>VLOOKUP(B536,總表!$1:$1048576,14,0)</f>
        <v>周秉弘</v>
      </c>
      <c r="P536" s="16" t="str">
        <f>VLOOKUP(B536,總表!$1:$1048576,15,0)</f>
        <v>臺北市內湖區碧湖國民小學</v>
      </c>
      <c r="Q536" s="16">
        <f>VLOOKUP(B536,總表!$1:$1048576,16,0)</f>
        <v>0</v>
      </c>
      <c r="R536" s="16">
        <f>VLOOKUP(B536,總表!$1:$1048576,17,0)</f>
        <v>0</v>
      </c>
    </row>
    <row r="537" spans="1:18" ht="17.399999999999999" hidden="1" x14ac:dyDescent="0.3">
      <c r="A537" s="25" t="s">
        <v>3492</v>
      </c>
      <c r="B537" s="13" t="s">
        <v>2446</v>
      </c>
      <c r="C537" s="10" t="str">
        <f>VLOOKUP(B537,總表!$1:$1048576,2,0)</f>
        <v>Toibot</v>
      </c>
      <c r="D537" s="16" t="str">
        <f>VLOOKUP(B537,總表!$1:$1048576,4,0)</f>
        <v>便利生活</v>
      </c>
      <c r="E537" s="16" t="str">
        <f>VLOOKUP(B537,總表!$1:$1048576,5,0)</f>
        <v>國小組</v>
      </c>
      <c r="F537" s="16" t="str">
        <f>VLOOKUP(B537,總表!$1:$1048576,3,0)</f>
        <v>臺北市</v>
      </c>
      <c r="G537" s="16" t="str">
        <f>VLOOKUP(B537,總表!$1:$1048576,6,0)</f>
        <v>張廷瑀</v>
      </c>
      <c r="H537" s="16" t="str">
        <f>VLOOKUP(B537,總表!$1:$1048576,7,0)</f>
        <v>幸安國小</v>
      </c>
      <c r="I537" s="16" t="str">
        <f>VLOOKUP(B537,總表!$1:$1048576,8,0)</f>
        <v>陳慧緁</v>
      </c>
      <c r="J537" s="16" t="str">
        <f>VLOOKUP(B537,總表!$1:$1048576,9,0)</f>
        <v>幸安國小</v>
      </c>
      <c r="K537" s="16">
        <f>VLOOKUP(B537,總表!$1:$1048576,10,0)</f>
        <v>0</v>
      </c>
      <c r="L537" s="16">
        <f>VLOOKUP(B537,總表!$1:$1048576,11,0)</f>
        <v>0</v>
      </c>
      <c r="M537" s="16" t="str">
        <f>VLOOKUP(B537,總表!$1:$1048576,12,0)</f>
        <v>吳承諺</v>
      </c>
      <c r="N537" s="16" t="str">
        <f>VLOOKUP(B537,總表!$1:$1048576,13,0)</f>
        <v>幸安國小</v>
      </c>
      <c r="O537" s="16">
        <f>VLOOKUP(B537,總表!$1:$1048576,14,0)</f>
        <v>0</v>
      </c>
      <c r="P537" s="16">
        <f>VLOOKUP(B537,總表!$1:$1048576,15,0)</f>
        <v>0</v>
      </c>
      <c r="Q537" s="16">
        <f>VLOOKUP(B537,總表!$1:$1048576,16,0)</f>
        <v>0</v>
      </c>
      <c r="R537" s="16">
        <f>VLOOKUP(B537,總表!$1:$1048576,17,0)</f>
        <v>0</v>
      </c>
    </row>
    <row r="538" spans="1:18" ht="17.399999999999999" hidden="1" x14ac:dyDescent="0.3">
      <c r="A538" s="28" t="s">
        <v>3493</v>
      </c>
      <c r="B538" s="13" t="s">
        <v>3511</v>
      </c>
      <c r="C538" s="10" t="str">
        <f>VLOOKUP(B538,總表!$1:$1048576,2,0)</f>
        <v>喵動獎勵陪伴機</v>
      </c>
      <c r="D538" s="16" t="str">
        <f>VLOOKUP(B538,總表!$1:$1048576,4,0)</f>
        <v>便利生活</v>
      </c>
      <c r="E538" s="16" t="str">
        <f>VLOOKUP(B538,總表!$1:$1048576,5,0)</f>
        <v>國小組</v>
      </c>
      <c r="F538" s="16" t="str">
        <f>VLOOKUP(B538,總表!$1:$1048576,3,0)</f>
        <v>臺北市</v>
      </c>
      <c r="G538" s="16" t="str">
        <f>VLOOKUP(B538,總表!$1:$1048576,6,0)</f>
        <v>吳亞臻</v>
      </c>
      <c r="H538" s="16" t="str">
        <f>VLOOKUP(B538,總表!$1:$1048576,7,0)</f>
        <v>台北市私立復興實驗小學</v>
      </c>
      <c r="I538" s="16">
        <f>VLOOKUP(B538,總表!$1:$1048576,8,0)</f>
        <v>0</v>
      </c>
      <c r="J538" s="16">
        <f>VLOOKUP(B538,總表!$1:$1048576,9,0)</f>
        <v>0</v>
      </c>
      <c r="K538" s="16">
        <f>VLOOKUP(B538,總表!$1:$1048576,10,0)</f>
        <v>0</v>
      </c>
      <c r="L538" s="16">
        <f>VLOOKUP(B538,總表!$1:$1048576,11,0)</f>
        <v>0</v>
      </c>
      <c r="M538" s="16" t="str">
        <f>VLOOKUP(B538,總表!$1:$1048576,12,0)</f>
        <v xml:space="preserve"> 蔣宗翰</v>
      </c>
      <c r="N538" s="16" t="str">
        <f>VLOOKUP(B538,總表!$1:$1048576,13,0)</f>
        <v>台北市私立復興實驗小學</v>
      </c>
      <c r="O538" s="16">
        <f>VLOOKUP(B538,總表!$1:$1048576,14,0)</f>
        <v>0</v>
      </c>
      <c r="P538" s="16">
        <f>VLOOKUP(B538,總表!$1:$1048576,15,0)</f>
        <v>0</v>
      </c>
      <c r="Q538" s="16">
        <f>VLOOKUP(B538,總表!$1:$1048576,16,0)</f>
        <v>0</v>
      </c>
      <c r="R538" s="16">
        <f>VLOOKUP(B538,總表!$1:$1048576,17,0)</f>
        <v>0</v>
      </c>
    </row>
    <row r="539" spans="1:18" ht="17.399999999999999" hidden="1" x14ac:dyDescent="0.3">
      <c r="A539" s="30" t="s">
        <v>3494</v>
      </c>
      <c r="B539" s="16" t="s">
        <v>2295</v>
      </c>
      <c r="C539" s="10" t="str">
        <f>VLOOKUP(B539,總表!$1:$1048576,2,0)</f>
        <v>食刻提醒</v>
      </c>
      <c r="D539" s="16" t="str">
        <f>VLOOKUP(B539,總表!$1:$1048576,4,0)</f>
        <v>便利生活</v>
      </c>
      <c r="E539" s="16" t="str">
        <f>VLOOKUP(B539,總表!$1:$1048576,5,0)</f>
        <v>國小組</v>
      </c>
      <c r="F539" s="16" t="str">
        <f>VLOOKUP(B539,總表!$1:$1048576,3,0)</f>
        <v>臺北市</v>
      </c>
      <c r="G539" s="16" t="str">
        <f>VLOOKUP(B539,總表!$1:$1048576,6,0)</f>
        <v>唐雲謙</v>
      </c>
      <c r="H539" s="16" t="str">
        <f>VLOOKUP(B539,總表!$1:$1048576,7,0)</f>
        <v>臺北市內湖區碧湖國民小學</v>
      </c>
      <c r="I539" s="16" t="str">
        <f>VLOOKUP(B539,總表!$1:$1048576,8,0)</f>
        <v>林琮恩</v>
      </c>
      <c r="J539" s="16" t="str">
        <f>VLOOKUP(B539,總表!$1:$1048576,9,0)</f>
        <v>臺北市內湖區碧湖國民小學</v>
      </c>
      <c r="K539" s="16">
        <f>VLOOKUP(B539,總表!$1:$1048576,10,0)</f>
        <v>0</v>
      </c>
      <c r="L539" s="16">
        <f>VLOOKUP(B539,總表!$1:$1048576,11,0)</f>
        <v>0</v>
      </c>
      <c r="M539" s="16" t="str">
        <f>VLOOKUP(B539,總表!$1:$1048576,12,0)</f>
        <v>陳彥蓁</v>
      </c>
      <c r="N539" s="16" t="str">
        <f>VLOOKUP(B539,總表!$1:$1048576,13,0)</f>
        <v>臺北市內湖區碧湖國民小學</v>
      </c>
      <c r="O539" s="16" t="str">
        <f>VLOOKUP(B539,總表!$1:$1048576,14,0)</f>
        <v>周秉弘</v>
      </c>
      <c r="P539" s="16" t="str">
        <f>VLOOKUP(B539,總表!$1:$1048576,15,0)</f>
        <v>臺北市內湖區碧湖國民小學</v>
      </c>
      <c r="Q539" s="16">
        <f>VLOOKUP(B539,總表!$1:$1048576,16,0)</f>
        <v>0</v>
      </c>
      <c r="R539" s="16">
        <f>VLOOKUP(B539,總表!$1:$1048576,17,0)</f>
        <v>0</v>
      </c>
    </row>
    <row r="540" spans="1:18" ht="17.399999999999999" hidden="1" x14ac:dyDescent="0.3">
      <c r="A540" s="23" t="s">
        <v>3495</v>
      </c>
      <c r="B540" s="16" t="s">
        <v>3503</v>
      </c>
      <c r="C540" s="10" t="str">
        <f>VLOOKUP(B540,總表!$1:$1048576,2,0)</f>
        <v>星際綠洲 - 太空植物種植裝置</v>
      </c>
      <c r="D540" s="21" t="str">
        <f>VLOOKUP(B540,總表!$1:$1048576,4,0)</f>
        <v>前瞻/工業設計技術</v>
      </c>
      <c r="E540" s="16" t="str">
        <f>VLOOKUP(B540,總表!$1:$1048576,5,0)</f>
        <v>國小組</v>
      </c>
      <c r="F540" s="16" t="str">
        <f>VLOOKUP(B540,總表!$1:$1048576,3,0)</f>
        <v>臺北市</v>
      </c>
      <c r="G540" s="16" t="str">
        <f>VLOOKUP(B540,總表!$1:$1048576,6,0)</f>
        <v>林君佑</v>
      </c>
      <c r="H540" s="16" t="str">
        <f>VLOOKUP(B540,總表!$1:$1048576,7,0)</f>
        <v>臺北市北投區逸仙國民小學</v>
      </c>
      <c r="I540" s="16" t="str">
        <f>VLOOKUP(B540,總表!$1:$1048576,8,0)</f>
        <v>陳宏德</v>
      </c>
      <c r="J540" s="16" t="str">
        <f>VLOOKUP(B540,總表!$1:$1048576,9,0)</f>
        <v>臺北市北投區逸仙國民小學</v>
      </c>
      <c r="K540" s="16" t="str">
        <f>VLOOKUP(B540,總表!$1:$1048576,10,0)</f>
        <v>陳子學</v>
      </c>
      <c r="L540" s="16" t="str">
        <f>VLOOKUP(B540,總表!$1:$1048576,11,0)</f>
        <v>臺北市北投區逸仙國民小學</v>
      </c>
      <c r="M540" s="16" t="str">
        <f>VLOOKUP(B540,總表!$1:$1048576,12,0)</f>
        <v>周文祺</v>
      </c>
      <c r="N540" s="16" t="str">
        <f>VLOOKUP(B540,總表!$1:$1048576,13,0)</f>
        <v>臺北市北投區逸仙國民小學</v>
      </c>
      <c r="O540" s="16" t="str">
        <f>VLOOKUP(B540,總表!$1:$1048576,14,0)</f>
        <v>楊政諺</v>
      </c>
      <c r="P540" s="16" t="str">
        <f>VLOOKUP(B540,總表!$1:$1048576,15,0)</f>
        <v>臺北市北投區逸仙國民小學</v>
      </c>
      <c r="Q540" s="16">
        <f>VLOOKUP(B540,總表!$1:$1048576,16,0)</f>
        <v>0</v>
      </c>
      <c r="R540" s="16">
        <f>VLOOKUP(B540,總表!$1:$1048576,17,0)</f>
        <v>0</v>
      </c>
    </row>
    <row r="541" spans="1:18" ht="17.399999999999999" hidden="1" x14ac:dyDescent="0.3">
      <c r="A541" s="22" t="s">
        <v>3495</v>
      </c>
      <c r="B541" s="13" t="s">
        <v>256</v>
      </c>
      <c r="C541" s="10" t="str">
        <f>VLOOKUP(B541,總表!$1:$1048576,2,0)</f>
        <v>簡易水質監測系統 Simple Water Quality Monitoring System</v>
      </c>
      <c r="D541" s="18" t="str">
        <f>VLOOKUP(B541,總表!$1:$1048576,4,0)</f>
        <v>休閒與教育</v>
      </c>
      <c r="E541" s="16" t="str">
        <f>VLOOKUP(B541,總表!$1:$1048576,5,0)</f>
        <v>國中組</v>
      </c>
      <c r="F541" s="16" t="str">
        <f>VLOOKUP(B541,總表!$1:$1048576,3,0)</f>
        <v>臺北市</v>
      </c>
      <c r="G541" s="16" t="str">
        <f>VLOOKUP(B541,總表!$1:$1048576,6,0)</f>
        <v>劉承瑜</v>
      </c>
      <c r="H541" s="16" t="str">
        <f>VLOOKUP(B541,總表!$1:$1048576,7,0)</f>
        <v>臺北市私立復興實驗高級中學</v>
      </c>
      <c r="I541" s="16">
        <f>VLOOKUP(B541,總表!$1:$1048576,8,0)</f>
        <v>0</v>
      </c>
      <c r="J541" s="16">
        <f>VLOOKUP(B541,總表!$1:$1048576,9,0)</f>
        <v>0</v>
      </c>
      <c r="K541" s="16">
        <f>VLOOKUP(B541,總表!$1:$1048576,10,0)</f>
        <v>0</v>
      </c>
      <c r="L541" s="16">
        <f>VLOOKUP(B541,總表!$1:$1048576,11,0)</f>
        <v>0</v>
      </c>
      <c r="M541" s="16" t="str">
        <f>VLOOKUP(B541,總表!$1:$1048576,12,0)</f>
        <v>陳建宏</v>
      </c>
      <c r="N541" s="16" t="str">
        <f>VLOOKUP(B541,總表!$1:$1048576,13,0)</f>
        <v>台北市私立復興實驗高級中學</v>
      </c>
      <c r="O541" s="16">
        <f>VLOOKUP(B541,總表!$1:$1048576,14,0)</f>
        <v>0</v>
      </c>
      <c r="P541" s="16">
        <f>VLOOKUP(B541,總表!$1:$1048576,15,0)</f>
        <v>0</v>
      </c>
      <c r="Q541" s="16">
        <f>VLOOKUP(B541,總表!$1:$1048576,16,0)</f>
        <v>0</v>
      </c>
      <c r="R541" s="16">
        <f>VLOOKUP(B541,總表!$1:$1048576,17,0)</f>
        <v>0</v>
      </c>
    </row>
    <row r="542" spans="1:18" ht="17.399999999999999" hidden="1" x14ac:dyDescent="0.3">
      <c r="A542" s="28" t="s">
        <v>3493</v>
      </c>
      <c r="B542" s="13" t="s">
        <v>317</v>
      </c>
      <c r="C542" s="10" t="str">
        <f>VLOOKUP(B542,總表!$1:$1048576,2,0)</f>
        <v>K POP 自動撥音樂機</v>
      </c>
      <c r="D542" s="18" t="str">
        <f>VLOOKUP(B542,總表!$1:$1048576,4,0)</f>
        <v>休閒與教育</v>
      </c>
      <c r="E542" s="16" t="str">
        <f>VLOOKUP(B542,總表!$1:$1048576,5,0)</f>
        <v>國中組</v>
      </c>
      <c r="F542" s="16" t="str">
        <f>VLOOKUP(B542,總表!$1:$1048576,3,0)</f>
        <v>臺北市</v>
      </c>
      <c r="G542" s="16" t="str">
        <f>VLOOKUP(B542,總表!$1:$1048576,6,0)</f>
        <v>陳瑜涵</v>
      </c>
      <c r="H542" s="16" t="str">
        <f>VLOOKUP(B542,總表!$1:$1048576,7,0)</f>
        <v>康橋國際學校</v>
      </c>
      <c r="I542" s="16">
        <f>VLOOKUP(B542,總表!$1:$1048576,8,0)</f>
        <v>0</v>
      </c>
      <c r="J542" s="16">
        <f>VLOOKUP(B542,總表!$1:$1048576,9,0)</f>
        <v>0</v>
      </c>
      <c r="K542" s="16">
        <f>VLOOKUP(B542,總表!$1:$1048576,10,0)</f>
        <v>0</v>
      </c>
      <c r="L542" s="16">
        <f>VLOOKUP(B542,總表!$1:$1048576,11,0)</f>
        <v>0</v>
      </c>
      <c r="M542" s="16" t="str">
        <f>VLOOKUP(B542,總表!$1:$1048576,12,0)</f>
        <v>陳凱勳</v>
      </c>
      <c r="N542" s="16" t="str">
        <f>VLOOKUP(B542,總表!$1:$1048576,13,0)</f>
        <v>康橋國際學校</v>
      </c>
      <c r="O542" s="16">
        <f>VLOOKUP(B542,總表!$1:$1048576,14,0)</f>
        <v>0</v>
      </c>
      <c r="P542" s="16">
        <f>VLOOKUP(B542,總表!$1:$1048576,15,0)</f>
        <v>0</v>
      </c>
      <c r="Q542" s="16">
        <f>VLOOKUP(B542,總表!$1:$1048576,16,0)</f>
        <v>0</v>
      </c>
      <c r="R542" s="16">
        <f>VLOOKUP(B542,總表!$1:$1048576,17,0)</f>
        <v>0</v>
      </c>
    </row>
    <row r="543" spans="1:18" ht="17.399999999999999" hidden="1" x14ac:dyDescent="0.3">
      <c r="A543" s="28" t="s">
        <v>3493</v>
      </c>
      <c r="B543" s="13" t="s">
        <v>224</v>
      </c>
      <c r="C543" s="10" t="str">
        <f>VLOOKUP(B543,總表!$1:$1048576,2,0)</f>
        <v>太鼓戰車</v>
      </c>
      <c r="D543" s="18" t="str">
        <f>VLOOKUP(B543,總表!$1:$1048576,4,0)</f>
        <v>休閒與教育</v>
      </c>
      <c r="E543" s="16" t="str">
        <f>VLOOKUP(B543,總表!$1:$1048576,5,0)</f>
        <v>國中組</v>
      </c>
      <c r="F543" s="16" t="str">
        <f>VLOOKUP(B543,總表!$1:$1048576,3,0)</f>
        <v>臺北市</v>
      </c>
      <c r="G543" s="16" t="str">
        <f>VLOOKUP(B543,總表!$1:$1048576,6,0)</f>
        <v>蔡宗祐</v>
      </c>
      <c r="H543" s="16" t="str">
        <f>VLOOKUP(B543,總表!$1:$1048576,7,0)</f>
        <v>臺北市大安區仁愛國民小學</v>
      </c>
      <c r="I543" s="16" t="str">
        <f>VLOOKUP(B543,總表!$1:$1048576,8,0)</f>
        <v>石承瑋</v>
      </c>
      <c r="J543" s="16" t="str">
        <f>VLOOKUP(B543,總表!$1:$1048576,9,0)</f>
        <v>臺北市立仁愛國民中學</v>
      </c>
      <c r="K543" s="16" t="str">
        <f>VLOOKUP(B543,總表!$1:$1048576,10,0)</f>
        <v>杜學喬</v>
      </c>
      <c r="L543" s="16" t="str">
        <f>VLOOKUP(B543,總表!$1:$1048576,11,0)</f>
        <v>臺北市立仁愛國民中學</v>
      </c>
      <c r="M543" s="16" t="str">
        <f>VLOOKUP(B543,總表!$1:$1048576,12,0)</f>
        <v>劉原彰</v>
      </c>
      <c r="N543" s="16" t="str">
        <f>VLOOKUP(B543,總表!$1:$1048576,13,0)</f>
        <v>臺北市立大同高級中學</v>
      </c>
      <c r="O543" s="16" t="str">
        <f>VLOOKUP(B543,總表!$1:$1048576,14,0)</f>
        <v>鄭孫寧</v>
      </c>
      <c r="P543" s="16" t="str">
        <f>VLOOKUP(B543,總表!$1:$1048576,15,0)</f>
        <v>臺北市立仁愛國民中學</v>
      </c>
      <c r="Q543" s="16">
        <f>VLOOKUP(B543,總表!$1:$1048576,16,0)</f>
        <v>0</v>
      </c>
      <c r="R543" s="16">
        <f>VLOOKUP(B543,總表!$1:$1048576,17,0)</f>
        <v>0</v>
      </c>
    </row>
    <row r="544" spans="1:18" ht="17.399999999999999" hidden="1" x14ac:dyDescent="0.3">
      <c r="A544" s="28" t="s">
        <v>3493</v>
      </c>
      <c r="B544" s="13" t="s">
        <v>207</v>
      </c>
      <c r="C544" s="10" t="str">
        <f>VLOOKUP(B544,總表!$1:$1048576,2,0)</f>
        <v>廁所集點王</v>
      </c>
      <c r="D544" s="18" t="str">
        <f>VLOOKUP(B544,總表!$1:$1048576,4,0)</f>
        <v>休閒與教育</v>
      </c>
      <c r="E544" s="16" t="str">
        <f>VLOOKUP(B544,總表!$1:$1048576,5,0)</f>
        <v>國中組</v>
      </c>
      <c r="F544" s="16" t="str">
        <f>VLOOKUP(B544,總表!$1:$1048576,3,0)</f>
        <v>臺北市</v>
      </c>
      <c r="G544" s="16" t="str">
        <f>VLOOKUP(B544,總表!$1:$1048576,6,0)</f>
        <v>石承瑋</v>
      </c>
      <c r="H544" s="16" t="str">
        <f>VLOOKUP(B544,總表!$1:$1048576,7,0)</f>
        <v>臺北市立仁愛國民中學</v>
      </c>
      <c r="I544" s="16" t="str">
        <f>VLOOKUP(B544,總表!$1:$1048576,8,0)</f>
        <v>何書漫</v>
      </c>
      <c r="J544" s="16" t="str">
        <f>VLOOKUP(B544,總表!$1:$1048576,9,0)</f>
        <v>臺北市立仁愛國民中學</v>
      </c>
      <c r="K544" s="16" t="str">
        <f>VLOOKUP(B544,總表!$1:$1048576,10,0)</f>
        <v>蔡宗祐</v>
      </c>
      <c r="L544" s="16" t="str">
        <f>VLOOKUP(B544,總表!$1:$1048576,11,0)</f>
        <v>臺北市大安區仁愛國民小學</v>
      </c>
      <c r="M544" s="16" t="str">
        <f>VLOOKUP(B544,總表!$1:$1048576,12,0)</f>
        <v>劉原彰</v>
      </c>
      <c r="N544" s="16" t="str">
        <f>VLOOKUP(B544,總表!$1:$1048576,13,0)</f>
        <v>臺北市立大同高級中學</v>
      </c>
      <c r="O544" s="16" t="str">
        <f>VLOOKUP(B544,總表!$1:$1048576,14,0)</f>
        <v>鄭孫寧</v>
      </c>
      <c r="P544" s="16" t="str">
        <f>VLOOKUP(B544,總表!$1:$1048576,15,0)</f>
        <v>臺北市立仁愛國民中學</v>
      </c>
      <c r="Q544" s="16">
        <f>VLOOKUP(B544,總表!$1:$1048576,16,0)</f>
        <v>0</v>
      </c>
      <c r="R544" s="16">
        <f>VLOOKUP(B544,總表!$1:$1048576,17,0)</f>
        <v>0</v>
      </c>
    </row>
    <row r="545" spans="1:18" ht="17.399999999999999" hidden="1" x14ac:dyDescent="0.3">
      <c r="A545" s="30" t="s">
        <v>3494</v>
      </c>
      <c r="B545" s="13" t="s">
        <v>261</v>
      </c>
      <c r="C545" s="10" t="str">
        <f>VLOOKUP(B545,總表!$1:$1048576,2,0)</f>
        <v>元素學習機 Interactive Chemistry Trainer</v>
      </c>
      <c r="D545" s="18" t="str">
        <f>VLOOKUP(B545,總表!$1:$1048576,4,0)</f>
        <v>休閒與教育</v>
      </c>
      <c r="E545" s="16" t="str">
        <f>VLOOKUP(B545,總表!$1:$1048576,5,0)</f>
        <v>國中組</v>
      </c>
      <c r="F545" s="16" t="str">
        <f>VLOOKUP(B545,總表!$1:$1048576,3,0)</f>
        <v>臺北市</v>
      </c>
      <c r="G545" s="16" t="str">
        <f>VLOOKUP(B545,總表!$1:$1048576,6,0)</f>
        <v>鄭允澈</v>
      </c>
      <c r="H545" s="16" t="str">
        <f>VLOOKUP(B545,總表!$1:$1048576,7,0)</f>
        <v>臺北市私立復興實驗高級中學</v>
      </c>
      <c r="I545" s="16">
        <f>VLOOKUP(B545,總表!$1:$1048576,8,0)</f>
        <v>0</v>
      </c>
      <c r="J545" s="16">
        <f>VLOOKUP(B545,總表!$1:$1048576,9,0)</f>
        <v>0</v>
      </c>
      <c r="K545" s="16">
        <f>VLOOKUP(B545,總表!$1:$1048576,10,0)</f>
        <v>0</v>
      </c>
      <c r="L545" s="16">
        <f>VLOOKUP(B545,總表!$1:$1048576,11,0)</f>
        <v>0</v>
      </c>
      <c r="M545" s="16" t="str">
        <f>VLOOKUP(B545,總表!$1:$1048576,12,0)</f>
        <v>陳建宏</v>
      </c>
      <c r="N545" s="16" t="str">
        <f>VLOOKUP(B545,總表!$1:$1048576,13,0)</f>
        <v>臺北市私立復興實驗高級中學</v>
      </c>
      <c r="O545" s="16">
        <f>VLOOKUP(B545,總表!$1:$1048576,14,0)</f>
        <v>0</v>
      </c>
      <c r="P545" s="16">
        <f>VLOOKUP(B545,總表!$1:$1048576,15,0)</f>
        <v>0</v>
      </c>
      <c r="Q545" s="16">
        <f>VLOOKUP(B545,總表!$1:$1048576,16,0)</f>
        <v>0</v>
      </c>
      <c r="R545" s="16">
        <f>VLOOKUP(B545,總表!$1:$1048576,17,0)</f>
        <v>0</v>
      </c>
    </row>
    <row r="546" spans="1:18" ht="17.399999999999999" hidden="1" x14ac:dyDescent="0.3">
      <c r="A546" s="30" t="s">
        <v>3494</v>
      </c>
      <c r="B546" s="13" t="s">
        <v>227</v>
      </c>
      <c r="C546" s="10" t="str">
        <f>VLOOKUP(B546,總表!$1:$1048576,2,0)</f>
        <v>智慧手機管理箱</v>
      </c>
      <c r="D546" s="18" t="str">
        <f>VLOOKUP(B546,總表!$1:$1048576,4,0)</f>
        <v>休閒與教育</v>
      </c>
      <c r="E546" s="16" t="str">
        <f>VLOOKUP(B546,總表!$1:$1048576,5,0)</f>
        <v>國中組</v>
      </c>
      <c r="F546" s="16" t="str">
        <f>VLOOKUP(B546,總表!$1:$1048576,3,0)</f>
        <v>臺北市</v>
      </c>
      <c r="G546" s="16" t="str">
        <f>VLOOKUP(B546,總表!$1:$1048576,6,0)</f>
        <v>何宇恩</v>
      </c>
      <c r="H546" s="16" t="str">
        <f>VLOOKUP(B546,總表!$1:$1048576,7,0)</f>
        <v>台北市私立復興實驗高級中學</v>
      </c>
      <c r="I546" s="16" t="str">
        <f>VLOOKUP(B546,總表!$1:$1048576,8,0)</f>
        <v>陳品叡</v>
      </c>
      <c r="J546" s="16" t="str">
        <f>VLOOKUP(B546,總表!$1:$1048576,9,0)</f>
        <v>台北市私立復興實驗高級中學</v>
      </c>
      <c r="K546" s="16" t="str">
        <f>VLOOKUP(B546,總表!$1:$1048576,10,0)</f>
        <v>李昕宸</v>
      </c>
      <c r="L546" s="16" t="str">
        <f>VLOOKUP(B546,總表!$1:$1048576,11,0)</f>
        <v>台北市私立復興實驗高級中學</v>
      </c>
      <c r="M546" s="16" t="str">
        <f>VLOOKUP(B546,總表!$1:$1048576,12,0)</f>
        <v>倪瑞鴻</v>
      </c>
      <c r="N546" s="16" t="str">
        <f>VLOOKUP(B546,總表!$1:$1048576,13,0)</f>
        <v>台北市私立復興實中</v>
      </c>
      <c r="O546" s="16" t="str">
        <f>VLOOKUP(B546,總表!$1:$1048576,14,0)</f>
        <v>宋千儀</v>
      </c>
      <c r="P546" s="16" t="str">
        <f>VLOOKUP(B546,總表!$1:$1048576,15,0)</f>
        <v>台北市私立復興實中</v>
      </c>
      <c r="Q546" s="16">
        <f>VLOOKUP(B546,總表!$1:$1048576,16,0)</f>
        <v>0</v>
      </c>
      <c r="R546" s="16">
        <f>VLOOKUP(B546,總表!$1:$1048576,17,0)</f>
        <v>0</v>
      </c>
    </row>
    <row r="547" spans="1:18" ht="17.399999999999999" hidden="1" x14ac:dyDescent="0.3">
      <c r="A547" s="30" t="s">
        <v>3494</v>
      </c>
      <c r="B547" s="13" t="s">
        <v>763</v>
      </c>
      <c r="C547" s="10" t="str">
        <f>VLOOKUP(B547,總表!$1:$1048576,2,0)</f>
        <v>智慧光感滾球訓練裝置：樂齡反應與手眼協調輔助系統</v>
      </c>
      <c r="D547" s="20" t="str">
        <f>VLOOKUP(B547,總表!$1:$1048576,4,0)</f>
        <v>社會照護</v>
      </c>
      <c r="E547" s="16" t="str">
        <f>VLOOKUP(B547,總表!$1:$1048576,5,0)</f>
        <v>國中組</v>
      </c>
      <c r="F547" s="16" t="str">
        <f>VLOOKUP(B547,總表!$1:$1048576,3,0)</f>
        <v>臺北市</v>
      </c>
      <c r="G547" s="16" t="str">
        <f>VLOOKUP(B547,總表!$1:$1048576,6,0)</f>
        <v>許竣博</v>
      </c>
      <c r="H547" s="16" t="str">
        <f>VLOOKUP(B547,總表!$1:$1048576,7,0)</f>
        <v>臺北市立士林國民中學</v>
      </c>
      <c r="I547" s="16">
        <f>VLOOKUP(B547,總表!$1:$1048576,8,0)</f>
        <v>0</v>
      </c>
      <c r="J547" s="16">
        <f>VLOOKUP(B547,總表!$1:$1048576,9,0)</f>
        <v>0</v>
      </c>
      <c r="K547" s="16">
        <f>VLOOKUP(B547,總表!$1:$1048576,10,0)</f>
        <v>0</v>
      </c>
      <c r="L547" s="16">
        <f>VLOOKUP(B547,總表!$1:$1048576,11,0)</f>
        <v>0</v>
      </c>
      <c r="M547" s="16" t="str">
        <f>VLOOKUP(B547,總表!$1:$1048576,12,0)</f>
        <v>薛雅云</v>
      </c>
      <c r="N547" s="16" t="str">
        <f>VLOOKUP(B547,總表!$1:$1048576,13,0)</f>
        <v>臺北市立士林國民中學</v>
      </c>
      <c r="O547" s="16">
        <f>VLOOKUP(B547,總表!$1:$1048576,14,0)</f>
        <v>0</v>
      </c>
      <c r="P547" s="16">
        <f>VLOOKUP(B547,總表!$1:$1048576,15,0)</f>
        <v>0</v>
      </c>
      <c r="Q547" s="16">
        <f>VLOOKUP(B547,總表!$1:$1048576,16,0)</f>
        <v>0</v>
      </c>
      <c r="R547" s="16">
        <f>VLOOKUP(B547,總表!$1:$1048576,17,0)</f>
        <v>0</v>
      </c>
    </row>
    <row r="548" spans="1:18" ht="17.399999999999999" hidden="1" x14ac:dyDescent="0.3">
      <c r="A548" s="30" t="s">
        <v>3494</v>
      </c>
      <c r="B548" s="13" t="s">
        <v>891</v>
      </c>
      <c r="C548" s="10" t="str">
        <f>VLOOKUP(B548,總表!$1:$1048576,2,0)</f>
        <v>倉鼠防震保鑣</v>
      </c>
      <c r="D548" s="16" t="str">
        <f>VLOOKUP(B548,總表!$1:$1048576,4,0)</f>
        <v>便利生活</v>
      </c>
      <c r="E548" s="16" t="str">
        <f>VLOOKUP(B548,總表!$1:$1048576,5,0)</f>
        <v>國中組</v>
      </c>
      <c r="F548" s="16" t="str">
        <f>VLOOKUP(B548,總表!$1:$1048576,3,0)</f>
        <v>臺北市</v>
      </c>
      <c r="G548" s="16" t="str">
        <f>VLOOKUP(B548,總表!$1:$1048576,6,0)</f>
        <v>董亭儀</v>
      </c>
      <c r="H548" s="16" t="str">
        <f>VLOOKUP(B548,總表!$1:$1048576,7,0)</f>
        <v>台北市立仁愛國民中學</v>
      </c>
      <c r="I548" s="16">
        <f>VLOOKUP(B548,總表!$1:$1048576,8,0)</f>
        <v>0</v>
      </c>
      <c r="J548" s="16">
        <f>VLOOKUP(B548,總表!$1:$1048576,9,0)</f>
        <v>0</v>
      </c>
      <c r="K548" s="16">
        <f>VLOOKUP(B548,總表!$1:$1048576,10,0)</f>
        <v>0</v>
      </c>
      <c r="L548" s="16">
        <f>VLOOKUP(B548,總表!$1:$1048576,11,0)</f>
        <v>0</v>
      </c>
      <c r="M548" s="16" t="str">
        <f>VLOOKUP(B548,總表!$1:$1048576,12,0)</f>
        <v>曾若蘭</v>
      </c>
      <c r="N548" s="16" t="str">
        <f>VLOOKUP(B548,總表!$1:$1048576,13,0)</f>
        <v>台北市仁愛國民中學</v>
      </c>
      <c r="O548" s="16">
        <f>VLOOKUP(B548,總表!$1:$1048576,14,0)</f>
        <v>0</v>
      </c>
      <c r="P548" s="16">
        <f>VLOOKUP(B548,總表!$1:$1048576,15,0)</f>
        <v>0</v>
      </c>
      <c r="Q548" s="16">
        <f>VLOOKUP(B548,總表!$1:$1048576,16,0)</f>
        <v>0</v>
      </c>
      <c r="R548" s="16">
        <f>VLOOKUP(B548,總表!$1:$1048576,17,0)</f>
        <v>0</v>
      </c>
    </row>
    <row r="549" spans="1:18" ht="17.399999999999999" hidden="1" x14ac:dyDescent="0.3">
      <c r="A549" s="30" t="s">
        <v>3494</v>
      </c>
      <c r="B549" s="13" t="s">
        <v>1006</v>
      </c>
      <c r="C549" s="10" t="str">
        <f>VLOOKUP(B549,總表!$1:$1048576,2,0)</f>
        <v>鮮機妙算—智慧型食品保鮮提醒機器人</v>
      </c>
      <c r="D549" s="16" t="str">
        <f>VLOOKUP(B549,總表!$1:$1048576,4,0)</f>
        <v>便利生活</v>
      </c>
      <c r="E549" s="16" t="str">
        <f>VLOOKUP(B549,總表!$1:$1048576,5,0)</f>
        <v>國中組</v>
      </c>
      <c r="F549" s="16" t="str">
        <f>VLOOKUP(B549,總表!$1:$1048576,3,0)</f>
        <v>臺北市</v>
      </c>
      <c r="G549" s="16" t="str">
        <f>VLOOKUP(B549,總表!$1:$1048576,6,0)</f>
        <v>林家禾</v>
      </c>
      <c r="H549" s="16" t="str">
        <f>VLOOKUP(B549,總表!$1:$1048576,7,0)</f>
        <v>臺北市立石牌國民中學</v>
      </c>
      <c r="I549" s="16" t="str">
        <f>VLOOKUP(B549,總表!$1:$1048576,8,0)</f>
        <v>游力愷</v>
      </c>
      <c r="J549" s="16" t="str">
        <f>VLOOKUP(B549,總表!$1:$1048576,9,0)</f>
        <v>臺北市立石牌國民中學</v>
      </c>
      <c r="K549" s="16" t="str">
        <f>VLOOKUP(B549,總表!$1:$1048576,10,0)</f>
        <v>陳禹彤</v>
      </c>
      <c r="L549" s="16" t="str">
        <f>VLOOKUP(B549,總表!$1:$1048576,11,0)</f>
        <v>臺北市立石牌國民中學</v>
      </c>
      <c r="M549" s="16" t="str">
        <f>VLOOKUP(B549,總表!$1:$1048576,12,0)</f>
        <v>陳逸澤</v>
      </c>
      <c r="N549" s="16" t="str">
        <f>VLOOKUP(B549,總表!$1:$1048576,13,0)</f>
        <v>臺北市立石牌國民中學</v>
      </c>
      <c r="O549" s="16" t="str">
        <f>VLOOKUP(B549,總表!$1:$1048576,14,0)</f>
        <v>陳妤蓁</v>
      </c>
      <c r="P549" s="16" t="str">
        <f>VLOOKUP(B549,總表!$1:$1048576,15,0)</f>
        <v>臺北市立明德國民中學</v>
      </c>
      <c r="Q549" s="16" t="str">
        <f>VLOOKUP(B549,總表!$1:$1048576,16,0)</f>
        <v>黃絜琳</v>
      </c>
      <c r="R549" s="16" t="str">
        <f>VLOOKUP(B549,總表!$1:$1048576,17,0)</f>
        <v>臺北市立石牌國民中學</v>
      </c>
    </row>
    <row r="550" spans="1:18" ht="17.399999999999999" hidden="1" x14ac:dyDescent="0.3">
      <c r="A550" s="30" t="s">
        <v>3494</v>
      </c>
      <c r="B550" s="13" t="s">
        <v>1254</v>
      </c>
      <c r="C550" s="10" t="str">
        <f>VLOOKUP(B550,總表!$1:$1048576,2,0)</f>
        <v>沙子儲能電池</v>
      </c>
      <c r="D550" s="21" t="str">
        <f>VLOOKUP(B550,總表!$1:$1048576,4,0)</f>
        <v>前瞻/工業設計技術</v>
      </c>
      <c r="E550" s="16" t="str">
        <f>VLOOKUP(B550,總表!$1:$1048576,5,0)</f>
        <v>國中組</v>
      </c>
      <c r="F550" s="16" t="str">
        <f>VLOOKUP(B550,總表!$1:$1048576,3,0)</f>
        <v>臺北市</v>
      </c>
      <c r="G550" s="16" t="str">
        <f>VLOOKUP(B550,總表!$1:$1048576,6,0)</f>
        <v>陳裔喬</v>
      </c>
      <c r="H550" s="16" t="str">
        <f>VLOOKUP(B550,總表!$1:$1048576,7,0)</f>
        <v>台北市立龍山國中</v>
      </c>
      <c r="I550" s="16" t="str">
        <f>VLOOKUP(B550,總表!$1:$1048576,8,0)</f>
        <v>劉牧義</v>
      </c>
      <c r="J550" s="16" t="str">
        <f>VLOOKUP(B550,總表!$1:$1048576,9,0)</f>
        <v>台北市立龍山國中</v>
      </c>
      <c r="K550" s="16" t="str">
        <f>VLOOKUP(B550,總表!$1:$1048576,10,0)</f>
        <v>張清淳</v>
      </c>
      <c r="L550" s="16" t="str">
        <f>VLOOKUP(B550,總表!$1:$1048576,11,0)</f>
        <v>台北市立龍山國中</v>
      </c>
      <c r="M550" s="16" t="str">
        <f>VLOOKUP(B550,總表!$1:$1048576,12,0)</f>
        <v>林進雄</v>
      </c>
      <c r="N550" s="16" t="str">
        <f>VLOOKUP(B550,總表!$1:$1048576,13,0)</f>
        <v>台北市立龍山國中</v>
      </c>
      <c r="O550" s="16">
        <f>VLOOKUP(B550,總表!$1:$1048576,14,0)</f>
        <v>0</v>
      </c>
      <c r="P550" s="16">
        <f>VLOOKUP(B550,總表!$1:$1048576,15,0)</f>
        <v>0</v>
      </c>
      <c r="Q550" s="16">
        <f>VLOOKUP(B550,總表!$1:$1048576,16,0)</f>
        <v>0</v>
      </c>
      <c r="R550" s="16">
        <f>VLOOKUP(B550,總表!$1:$1048576,17,0)</f>
        <v>0</v>
      </c>
    </row>
    <row r="551" spans="1:18" ht="17.399999999999999" hidden="1" x14ac:dyDescent="0.3">
      <c r="A551" s="31" t="s">
        <v>3494</v>
      </c>
      <c r="B551" s="16" t="s">
        <v>2064</v>
      </c>
      <c r="C551" s="10" t="str">
        <f>VLOOKUP(B551,總表!$1:$1048576,2,0)</f>
        <v>銀髮族下車省力充氣靠墊</v>
      </c>
      <c r="D551" s="20" t="str">
        <f>VLOOKUP(B551,總表!$1:$1048576,4,0)</f>
        <v>社會照護</v>
      </c>
      <c r="E551" s="16" t="str">
        <f>VLOOKUP(B551,總表!$1:$1048576,5,0)</f>
        <v>國小組</v>
      </c>
      <c r="F551" s="16" t="str">
        <f>VLOOKUP(B551,總表!$1:$1048576,3,0)</f>
        <v>臺東縣</v>
      </c>
      <c r="G551" s="16" t="str">
        <f>VLOOKUP(B551,總表!$1:$1048576,6,0)</f>
        <v>林慕帆</v>
      </c>
      <c r="H551" s="16" t="str">
        <f>VLOOKUP(B551,總表!$1:$1048576,7,0)</f>
        <v>臺東縣東海國民小學</v>
      </c>
      <c r="I551" s="16">
        <f>VLOOKUP(B551,總表!$1:$1048576,8,0)</f>
        <v>0</v>
      </c>
      <c r="J551" s="16">
        <f>VLOOKUP(B551,總表!$1:$1048576,9,0)</f>
        <v>0</v>
      </c>
      <c r="K551" s="16">
        <f>VLOOKUP(B551,總表!$1:$1048576,10,0)</f>
        <v>0</v>
      </c>
      <c r="L551" s="16">
        <f>VLOOKUP(B551,總表!$1:$1048576,11,0)</f>
        <v>0</v>
      </c>
      <c r="M551" s="16" t="str">
        <f>VLOOKUP(B551,總表!$1:$1048576,12,0)</f>
        <v>鄧佩宜</v>
      </c>
      <c r="N551" s="16" t="str">
        <f>VLOOKUP(B551,總表!$1:$1048576,13,0)</f>
        <v>臺東縣東海國民小學</v>
      </c>
      <c r="O551" s="16" t="str">
        <f>VLOOKUP(B551,總表!$1:$1048576,14,0)</f>
        <v>高偉堯</v>
      </c>
      <c r="P551" s="16" t="str">
        <f>VLOOKUP(B551,總表!$1:$1048576,15,0)</f>
        <v>臺東縣美和國民小學</v>
      </c>
      <c r="Q551" s="16" t="str">
        <f>VLOOKUP(B551,總表!$1:$1048576,16,0)</f>
        <v>林文偉</v>
      </c>
      <c r="R551" s="16" t="str">
        <f>VLOOKUP(B551,總表!$1:$1048576,17,0)</f>
        <v>臺東縣美和國民小學</v>
      </c>
    </row>
    <row r="552" spans="1:18" ht="17.399999999999999" hidden="1" x14ac:dyDescent="0.3">
      <c r="A552" s="22" t="s">
        <v>3495</v>
      </c>
      <c r="B552" s="16" t="s">
        <v>2621</v>
      </c>
      <c r="C552" s="10" t="str">
        <f>VLOOKUP(B552,總表!$1:$1048576,2,0)</f>
        <v>馬克杯防漏輔助器</v>
      </c>
      <c r="D552" s="16" t="str">
        <f>VLOOKUP(B552,總表!$1:$1048576,4,0)</f>
        <v>便利生活</v>
      </c>
      <c r="E552" s="16" t="str">
        <f>VLOOKUP(B552,總表!$1:$1048576,5,0)</f>
        <v>國小組</v>
      </c>
      <c r="F552" s="16" t="str">
        <f>VLOOKUP(B552,總表!$1:$1048576,3,0)</f>
        <v>臺東縣</v>
      </c>
      <c r="G552" s="16" t="str">
        <f>VLOOKUP(B552,總表!$1:$1048576,6,0)</f>
        <v>陳柔伊</v>
      </c>
      <c r="H552" s="16" t="str">
        <f>VLOOKUP(B552,總表!$1:$1048576,7,0)</f>
        <v>國立臺東大學附設實驗國民小學</v>
      </c>
      <c r="I552" s="16" t="str">
        <f>VLOOKUP(B552,總表!$1:$1048576,8,0)</f>
        <v>陳柔安</v>
      </c>
      <c r="J552" s="16" t="str">
        <f>VLOOKUP(B552,總表!$1:$1048576,9,0)</f>
        <v>國立臺東大學附設實驗國民小學</v>
      </c>
      <c r="K552" s="16">
        <f>VLOOKUP(B552,總表!$1:$1048576,10,0)</f>
        <v>0</v>
      </c>
      <c r="L552" s="16">
        <f>VLOOKUP(B552,總表!$1:$1048576,11,0)</f>
        <v>0</v>
      </c>
      <c r="M552" s="16" t="str">
        <f>VLOOKUP(B552,總表!$1:$1048576,12,0)</f>
        <v>陳俊良</v>
      </c>
      <c r="N552" s="16" t="str">
        <f>VLOOKUP(B552,總表!$1:$1048576,13,0)</f>
        <v>寶桑國小</v>
      </c>
      <c r="O552" s="16" t="str">
        <f>VLOOKUP(B552,總表!$1:$1048576,14,0)</f>
        <v>王子齊</v>
      </c>
      <c r="P552" s="16" t="str">
        <f>VLOOKUP(B552,總表!$1:$1048576,15,0)</f>
        <v>國立臺東大學附設實驗國民小學</v>
      </c>
      <c r="Q552" s="16">
        <f>VLOOKUP(B552,總表!$1:$1048576,16,0)</f>
        <v>0</v>
      </c>
      <c r="R552" s="16">
        <f>VLOOKUP(B552,總表!$1:$1048576,17,0)</f>
        <v>0</v>
      </c>
    </row>
    <row r="553" spans="1:18" ht="17.399999999999999" hidden="1" x14ac:dyDescent="0.3">
      <c r="A553" s="25" t="s">
        <v>3492</v>
      </c>
      <c r="B553" s="13" t="s">
        <v>2629</v>
      </c>
      <c r="C553" s="10" t="str">
        <f>VLOOKUP(B553,總表!$1:$1048576,2,0)</f>
        <v>智能甲蟲餵食器</v>
      </c>
      <c r="D553" s="16" t="str">
        <f>VLOOKUP(B553,總表!$1:$1048576,4,0)</f>
        <v>便利生活</v>
      </c>
      <c r="E553" s="16" t="str">
        <f>VLOOKUP(B553,總表!$1:$1048576,5,0)</f>
        <v>國小組</v>
      </c>
      <c r="F553" s="16" t="str">
        <f>VLOOKUP(B553,總表!$1:$1048576,3,0)</f>
        <v>臺東縣</v>
      </c>
      <c r="G553" s="16" t="str">
        <f>VLOOKUP(B553,總表!$1:$1048576,6,0)</f>
        <v>廖昱晃</v>
      </c>
      <c r="H553" s="16" t="str">
        <f>VLOOKUP(B553,總表!$1:$1048576,7,0)</f>
        <v>臺東縣長濱鄉樟原國民小學</v>
      </c>
      <c r="I553" s="16" t="str">
        <f>VLOOKUP(B553,總表!$1:$1048576,8,0)</f>
        <v>董韋杰</v>
      </c>
      <c r="J553" s="16" t="str">
        <f>VLOOKUP(B553,總表!$1:$1048576,9,0)</f>
        <v>臺東縣長濱鄉樟原國民小學</v>
      </c>
      <c r="K553" s="16">
        <f>VLOOKUP(B553,總表!$1:$1048576,10,0)</f>
        <v>0</v>
      </c>
      <c r="L553" s="16">
        <f>VLOOKUP(B553,總表!$1:$1048576,11,0)</f>
        <v>0</v>
      </c>
      <c r="M553" s="16" t="str">
        <f>VLOOKUP(B553,總表!$1:$1048576,12,0)</f>
        <v>高淨行</v>
      </c>
      <c r="N553" s="16" t="str">
        <f>VLOOKUP(B553,總表!$1:$1048576,13,0)</f>
        <v>臺東縣長濱鄉樟原國民小學</v>
      </c>
      <c r="O553" s="16">
        <f>VLOOKUP(B553,總表!$1:$1048576,14,0)</f>
        <v>0</v>
      </c>
      <c r="P553" s="16">
        <f>VLOOKUP(B553,總表!$1:$1048576,15,0)</f>
        <v>0</v>
      </c>
      <c r="Q553" s="16">
        <f>VLOOKUP(B553,總表!$1:$1048576,16,0)</f>
        <v>0</v>
      </c>
      <c r="R553" s="16">
        <f>VLOOKUP(B553,總表!$1:$1048576,17,0)</f>
        <v>0</v>
      </c>
    </row>
    <row r="554" spans="1:18" ht="17.399999999999999" hidden="1" x14ac:dyDescent="0.3">
      <c r="A554" s="22" t="s">
        <v>3495</v>
      </c>
      <c r="B554" s="13" t="s">
        <v>374</v>
      </c>
      <c r="C554" s="10" t="str">
        <f>VLOOKUP(B554,總表!$1:$1048576,2,0)</f>
        <v>靜心手機保管箱</v>
      </c>
      <c r="D554" s="18" t="str">
        <f>VLOOKUP(B554,總表!$1:$1048576,4,0)</f>
        <v>休閒與教育</v>
      </c>
      <c r="E554" s="16" t="str">
        <f>VLOOKUP(B554,總表!$1:$1048576,5,0)</f>
        <v>國中組</v>
      </c>
      <c r="F554" s="16" t="str">
        <f>VLOOKUP(B554,總表!$1:$1048576,3,0)</f>
        <v>臺東縣</v>
      </c>
      <c r="G554" s="16" t="str">
        <f>VLOOKUP(B554,總表!$1:$1048576,6,0)</f>
        <v>蔡張憶辰</v>
      </c>
      <c r="H554" s="16" t="str">
        <f>VLOOKUP(B554,總表!$1:$1048576,7,0)</f>
        <v>臺東縣立賓茂國民中學</v>
      </c>
      <c r="I554" s="16" t="str">
        <f>VLOOKUP(B554,總表!$1:$1048576,8,0)</f>
        <v>張品璿</v>
      </c>
      <c r="J554" s="16" t="str">
        <f>VLOOKUP(B554,總表!$1:$1048576,9,0)</f>
        <v>臺東縣立賓茂國民中學</v>
      </c>
      <c r="K554" s="16" t="str">
        <f>VLOOKUP(B554,總表!$1:$1048576,10,0)</f>
        <v>陳以諾</v>
      </c>
      <c r="L554" s="16" t="str">
        <f>VLOOKUP(B554,總表!$1:$1048576,11,0)</f>
        <v>臺東縣立賓茂國民中學</v>
      </c>
      <c r="M554" s="16" t="str">
        <f>VLOOKUP(B554,總表!$1:$1048576,12,0)</f>
        <v>郭宗政</v>
      </c>
      <c r="N554" s="16" t="str">
        <f>VLOOKUP(B554,總表!$1:$1048576,13,0)</f>
        <v>臺東縣立賓茂國民中學</v>
      </c>
      <c r="O554" s="16" t="str">
        <f>VLOOKUP(B554,總表!$1:$1048576,14,0)</f>
        <v>賴士勛</v>
      </c>
      <c r="P554" s="16" t="str">
        <f>VLOOKUP(B554,總表!$1:$1048576,15,0)</f>
        <v>臺東縣立賓茂國民中學</v>
      </c>
      <c r="Q554" s="16">
        <f>VLOOKUP(B554,總表!$1:$1048576,16,0)</f>
        <v>0</v>
      </c>
      <c r="R554" s="16">
        <f>VLOOKUP(B554,總表!$1:$1048576,17,0)</f>
        <v>0</v>
      </c>
    </row>
    <row r="555" spans="1:18" ht="17.399999999999999" hidden="1" x14ac:dyDescent="0.3">
      <c r="A555" s="22" t="s">
        <v>3495</v>
      </c>
      <c r="B555" s="13" t="s">
        <v>806</v>
      </c>
      <c r="C555" s="10" t="str">
        <f>VLOOKUP(B555,總表!$1:$1048576,2,0)</f>
        <v>復健壓電球</v>
      </c>
      <c r="D555" s="20" t="str">
        <f>VLOOKUP(B555,總表!$1:$1048576,4,0)</f>
        <v>社會照護</v>
      </c>
      <c r="E555" s="16" t="str">
        <f>VLOOKUP(B555,總表!$1:$1048576,5,0)</f>
        <v>國中組</v>
      </c>
      <c r="F555" s="16" t="str">
        <f>VLOOKUP(B555,總表!$1:$1048576,3,0)</f>
        <v>臺東縣</v>
      </c>
      <c r="G555" s="16" t="str">
        <f>VLOOKUP(B555,總表!$1:$1048576,6,0)</f>
        <v>孫晨芯</v>
      </c>
      <c r="H555" s="16" t="str">
        <f>VLOOKUP(B555,總表!$1:$1048576,7,0)</f>
        <v>臺東縣立東海國民中學</v>
      </c>
      <c r="I555" s="16" t="str">
        <f>VLOOKUP(B555,總表!$1:$1048576,8,0)</f>
        <v>蔡沛妤</v>
      </c>
      <c r="J555" s="16" t="str">
        <f>VLOOKUP(B555,總表!$1:$1048576,9,0)</f>
        <v>臺東縣立東海國民中學</v>
      </c>
      <c r="K555" s="16">
        <f>VLOOKUP(B555,總表!$1:$1048576,10,0)</f>
        <v>0</v>
      </c>
      <c r="L555" s="16">
        <f>VLOOKUP(B555,總表!$1:$1048576,11,0)</f>
        <v>0</v>
      </c>
      <c r="M555" s="16" t="str">
        <f>VLOOKUP(B555,總表!$1:$1048576,12,0)</f>
        <v>鄭聿翔</v>
      </c>
      <c r="N555" s="16" t="str">
        <f>VLOOKUP(B555,總表!$1:$1048576,13,0)</f>
        <v>臺東縣立東海國民中學</v>
      </c>
      <c r="O555" s="16" t="str">
        <f>VLOOKUP(B555,總表!$1:$1048576,14,0)</f>
        <v>吳錦毅</v>
      </c>
      <c r="P555" s="16" t="str">
        <f>VLOOKUP(B555,總表!$1:$1048576,15,0)</f>
        <v>臺東縣立東海國民中學</v>
      </c>
      <c r="Q555" s="16">
        <f>VLOOKUP(B555,總表!$1:$1048576,16,0)</f>
        <v>0</v>
      </c>
      <c r="R555" s="16">
        <f>VLOOKUP(B555,總表!$1:$1048576,17,0)</f>
        <v>0</v>
      </c>
    </row>
    <row r="556" spans="1:18" ht="17.399999999999999" hidden="1" x14ac:dyDescent="0.3">
      <c r="A556" s="25" t="s">
        <v>3492</v>
      </c>
      <c r="B556" s="13" t="s">
        <v>714</v>
      </c>
      <c r="C556" s="10" t="str">
        <f>VLOOKUP(B556,總表!$1:$1048576,2,0)</f>
        <v>老人照顧機構智慧巡房照護系統</v>
      </c>
      <c r="D556" s="20" t="str">
        <f>VLOOKUP(B556,總表!$1:$1048576,4,0)</f>
        <v>社會照護</v>
      </c>
      <c r="E556" s="16" t="str">
        <f>VLOOKUP(B556,總表!$1:$1048576,5,0)</f>
        <v>國中組</v>
      </c>
      <c r="F556" s="16" t="str">
        <f>VLOOKUP(B556,總表!$1:$1048576,3,0)</f>
        <v>臺東縣</v>
      </c>
      <c r="G556" s="16" t="str">
        <f>VLOOKUP(B556,總表!$1:$1048576,6,0)</f>
        <v>李孟恩</v>
      </c>
      <c r="H556" s="16" t="str">
        <f>VLOOKUP(B556,總表!$1:$1048576,7,0)</f>
        <v>台東長濱國中</v>
      </c>
      <c r="I556" s="16" t="str">
        <f>VLOOKUP(B556,總表!$1:$1048576,8,0)</f>
        <v>潘映璇</v>
      </c>
      <c r="J556" s="16" t="str">
        <f>VLOOKUP(B556,總表!$1:$1048576,9,0)</f>
        <v>台東長濱國中</v>
      </c>
      <c r="K556" s="16" t="str">
        <f>VLOOKUP(B556,總表!$1:$1048576,10,0)</f>
        <v>陳彥君</v>
      </c>
      <c r="L556" s="16" t="str">
        <f>VLOOKUP(B556,總表!$1:$1048576,11,0)</f>
        <v>台東長濱國中</v>
      </c>
      <c r="M556" s="16" t="str">
        <f>VLOOKUP(B556,總表!$1:$1048576,12,0)</f>
        <v>童仁輝</v>
      </c>
      <c r="N556" s="16" t="str">
        <f>VLOOKUP(B556,總表!$1:$1048576,13,0)</f>
        <v>臺東縣長濱國中</v>
      </c>
      <c r="O556" s="16" t="str">
        <f>VLOOKUP(B556,總表!$1:$1048576,14,0)</f>
        <v>黃紹娥</v>
      </c>
      <c r="P556" s="16" t="str">
        <f>VLOOKUP(B556,總表!$1:$1048576,15,0)</f>
        <v>臺東縣長濱國中</v>
      </c>
      <c r="Q556" s="16">
        <f>VLOOKUP(B556,總表!$1:$1048576,16,0)</f>
        <v>0</v>
      </c>
      <c r="R556" s="16">
        <f>VLOOKUP(B556,總表!$1:$1048576,17,0)</f>
        <v>0</v>
      </c>
    </row>
    <row r="557" spans="1:18" ht="17.399999999999999" hidden="1" x14ac:dyDescent="0.3">
      <c r="A557" s="30" t="s">
        <v>3494</v>
      </c>
      <c r="B557" s="13" t="s">
        <v>800</v>
      </c>
      <c r="C557" s="10" t="str">
        <f>VLOOKUP(B557,總表!$1:$1048576,2,0)</f>
        <v>多功能剪指甲盒</v>
      </c>
      <c r="D557" s="20" t="str">
        <f>VLOOKUP(B557,總表!$1:$1048576,4,0)</f>
        <v>社會照護</v>
      </c>
      <c r="E557" s="16" t="str">
        <f>VLOOKUP(B557,總表!$1:$1048576,5,0)</f>
        <v>國中組</v>
      </c>
      <c r="F557" s="16" t="str">
        <f>VLOOKUP(B557,總表!$1:$1048576,3,0)</f>
        <v>臺東縣</v>
      </c>
      <c r="G557" s="16" t="str">
        <f>VLOOKUP(B557,總表!$1:$1048576,6,0)</f>
        <v>李昕宸</v>
      </c>
      <c r="H557" s="16" t="str">
        <f>VLOOKUP(B557,總表!$1:$1048576,7,0)</f>
        <v>臺東縣立東海國民中學</v>
      </c>
      <c r="I557" s="16">
        <f>VLOOKUP(B557,總表!$1:$1048576,8,0)</f>
        <v>0</v>
      </c>
      <c r="J557" s="16">
        <f>VLOOKUP(B557,總表!$1:$1048576,9,0)</f>
        <v>0</v>
      </c>
      <c r="K557" s="16">
        <f>VLOOKUP(B557,總表!$1:$1048576,10,0)</f>
        <v>0</v>
      </c>
      <c r="L557" s="16">
        <f>VLOOKUP(B557,總表!$1:$1048576,11,0)</f>
        <v>0</v>
      </c>
      <c r="M557" s="16" t="str">
        <f>VLOOKUP(B557,總表!$1:$1048576,12,0)</f>
        <v>周靈秀</v>
      </c>
      <c r="N557" s="16" t="str">
        <f>VLOOKUP(B557,總表!$1:$1048576,13,0)</f>
        <v>臺東縣立東海國民中學</v>
      </c>
      <c r="O557" s="16" t="str">
        <f>VLOOKUP(B557,總表!$1:$1048576,14,0)</f>
        <v>李宗遠</v>
      </c>
      <c r="P557" s="16" t="str">
        <f>VLOOKUP(B557,總表!$1:$1048576,15,0)</f>
        <v>臺東縣立桃源國民中學</v>
      </c>
      <c r="Q557" s="16">
        <f>VLOOKUP(B557,總表!$1:$1048576,16,0)</f>
        <v>0</v>
      </c>
      <c r="R557" s="16">
        <f>VLOOKUP(B557,總表!$1:$1048576,17,0)</f>
        <v>0</v>
      </c>
    </row>
    <row r="558" spans="1:18" ht="17.399999999999999" hidden="1" x14ac:dyDescent="0.3">
      <c r="A558" s="23" t="s">
        <v>3495</v>
      </c>
      <c r="B558" s="16" t="s">
        <v>1515</v>
      </c>
      <c r="C558" s="10" t="str">
        <f>VLOOKUP(B558,總表!$1:$1048576,2,0)</f>
        <v>Solar Breath背包</v>
      </c>
      <c r="D558" s="18" t="str">
        <f>VLOOKUP(B558,總表!$1:$1048576,4,0)</f>
        <v>休閒與教育</v>
      </c>
      <c r="E558" s="16" t="str">
        <f>VLOOKUP(B558,總表!$1:$1048576,5,0)</f>
        <v>國小組</v>
      </c>
      <c r="F558" s="16" t="str">
        <f>VLOOKUP(B558,總表!$1:$1048576,3,0)</f>
        <v>臺南市</v>
      </c>
      <c r="G558" s="16" t="str">
        <f>VLOOKUP(B558,總表!$1:$1048576,6,0)</f>
        <v>楊晨諭</v>
      </c>
      <c r="H558" s="16" t="str">
        <f>VLOOKUP(B558,總表!$1:$1048576,7,0)</f>
        <v>億載國小</v>
      </c>
      <c r="I558" s="16">
        <f>VLOOKUP(B558,總表!$1:$1048576,8,0)</f>
        <v>0</v>
      </c>
      <c r="J558" s="16">
        <f>VLOOKUP(B558,總表!$1:$1048576,9,0)</f>
        <v>0</v>
      </c>
      <c r="K558" s="16">
        <f>VLOOKUP(B558,總表!$1:$1048576,10,0)</f>
        <v>0</v>
      </c>
      <c r="L558" s="16">
        <f>VLOOKUP(B558,總表!$1:$1048576,11,0)</f>
        <v>0</v>
      </c>
      <c r="M558" s="16" t="str">
        <f>VLOOKUP(B558,總表!$1:$1048576,12,0)</f>
        <v>黃凱鈺</v>
      </c>
      <c r="N558" s="16" t="str">
        <f>VLOOKUP(B558,總表!$1:$1048576,13,0)</f>
        <v>億載國小</v>
      </c>
      <c r="O558" s="16" t="str">
        <f>VLOOKUP(B558,總表!$1:$1048576,14,0)</f>
        <v>李佳憲</v>
      </c>
      <c r="P558" s="16" t="str">
        <f>VLOOKUP(B558,總表!$1:$1048576,15,0)</f>
        <v>億載國小</v>
      </c>
      <c r="Q558" s="16">
        <f>VLOOKUP(B558,總表!$1:$1048576,16,0)</f>
        <v>0</v>
      </c>
      <c r="R558" s="16">
        <f>VLOOKUP(B558,總表!$1:$1048576,17,0)</f>
        <v>0</v>
      </c>
    </row>
    <row r="559" spans="1:18" ht="17.399999999999999" hidden="1" x14ac:dyDescent="0.3">
      <c r="A559" s="23" t="s">
        <v>3495</v>
      </c>
      <c r="B559" s="16" t="s">
        <v>3505</v>
      </c>
      <c r="C559" s="10" t="str">
        <f>VLOOKUP(B559,總表!$1:$1048576,2,0)</f>
        <v>智能太空探險車</v>
      </c>
      <c r="D559" s="21" t="str">
        <f>VLOOKUP(B559,總表!$1:$1048576,4,0)</f>
        <v>前瞻/工業設計技術</v>
      </c>
      <c r="E559" s="16" t="str">
        <f>VLOOKUP(B559,總表!$1:$1048576,5,0)</f>
        <v>國小組</v>
      </c>
      <c r="F559" s="16" t="str">
        <f>VLOOKUP(B559,總表!$1:$1048576,3,0)</f>
        <v>臺南市</v>
      </c>
      <c r="G559" s="16" t="str">
        <f>VLOOKUP(B559,總表!$1:$1048576,6,0)</f>
        <v>呂晨熙</v>
      </c>
      <c r="H559" s="16" t="str">
        <f>VLOOKUP(B559,總表!$1:$1048576,7,0)</f>
        <v>台南市中西區永福國民小學</v>
      </c>
      <c r="I559" s="16" t="str">
        <f>VLOOKUP(B559,總表!$1:$1048576,8,0)</f>
        <v>邱柏 艸育(草字頭ㄩˋ)</v>
      </c>
      <c r="J559" s="16" t="str">
        <f>VLOOKUP(B559,總表!$1:$1048576,9,0)</f>
        <v>臺南市北區文元國民小學</v>
      </c>
      <c r="K559" s="16" t="str">
        <f>VLOOKUP(B559,總表!$1:$1048576,10,0)</f>
        <v>李彥頤</v>
      </c>
      <c r="L559" s="16" t="str">
        <f>VLOOKUP(B559,總表!$1:$1048576,11,0)</f>
        <v>海佃國小</v>
      </c>
      <c r="M559" s="16">
        <f>VLOOKUP(B559,總表!$1:$1048576,12,0)</f>
        <v>0</v>
      </c>
      <c r="N559" s="16">
        <f>VLOOKUP(B559,總表!$1:$1048576,13,0)</f>
        <v>0</v>
      </c>
      <c r="O559" s="16">
        <f>VLOOKUP(B559,總表!$1:$1048576,14,0)</f>
        <v>0</v>
      </c>
      <c r="P559" s="16">
        <f>VLOOKUP(B559,總表!$1:$1048576,15,0)</f>
        <v>0</v>
      </c>
      <c r="Q559" s="16">
        <f>VLOOKUP(B559,總表!$1:$1048576,16,0)</f>
        <v>0</v>
      </c>
      <c r="R559" s="16">
        <f>VLOOKUP(B559,總表!$1:$1048576,17,0)</f>
        <v>0</v>
      </c>
    </row>
    <row r="560" spans="1:18" ht="17.399999999999999" hidden="1" x14ac:dyDescent="0.3">
      <c r="A560" s="30" t="s">
        <v>3494</v>
      </c>
      <c r="B560" s="13" t="s">
        <v>236</v>
      </c>
      <c r="C560" s="10" t="str">
        <f>VLOOKUP(B560,總表!$1:$1048576,2,0)</f>
        <v>自動桌球撿球器</v>
      </c>
      <c r="D560" s="18" t="str">
        <f>VLOOKUP(B560,總表!$1:$1048576,4,0)</f>
        <v>休閒與教育</v>
      </c>
      <c r="E560" s="16" t="str">
        <f>VLOOKUP(B560,總表!$1:$1048576,5,0)</f>
        <v>國中組</v>
      </c>
      <c r="F560" s="16" t="str">
        <f>VLOOKUP(B560,總表!$1:$1048576,3,0)</f>
        <v>臺南市</v>
      </c>
      <c r="G560" s="16" t="str">
        <f>VLOOKUP(B560,總表!$1:$1048576,6,0)</f>
        <v>劉立磐</v>
      </c>
      <c r="H560" s="16" t="str">
        <f>VLOOKUP(B560,總表!$1:$1048576,7,0)</f>
        <v>長榮中學</v>
      </c>
      <c r="I560" s="16" t="str">
        <f>VLOOKUP(B560,總表!$1:$1048576,8,0)</f>
        <v>李貫綸</v>
      </c>
      <c r="J560" s="16" t="str">
        <f>VLOOKUP(B560,總表!$1:$1048576,9,0)</f>
        <v>長榮中學</v>
      </c>
      <c r="K560" s="16" t="str">
        <f>VLOOKUP(B560,總表!$1:$1048576,10,0)</f>
        <v>蔣奇恩</v>
      </c>
      <c r="L560" s="16" t="str">
        <f>VLOOKUP(B560,總表!$1:$1048576,11,0)</f>
        <v>長榮中學</v>
      </c>
      <c r="M560" s="16" t="str">
        <f>VLOOKUP(B560,總表!$1:$1048576,12,0)</f>
        <v>郭鎮寧</v>
      </c>
      <c r="N560" s="16" t="str">
        <f>VLOOKUP(B560,總表!$1:$1048576,13,0)</f>
        <v>長榮中學國中部</v>
      </c>
      <c r="O560" s="16">
        <f>VLOOKUP(B560,總表!$1:$1048576,14,0)</f>
        <v>0</v>
      </c>
      <c r="P560" s="16">
        <f>VLOOKUP(B560,總表!$1:$1048576,15,0)</f>
        <v>0</v>
      </c>
      <c r="Q560" s="16">
        <f>VLOOKUP(B560,總表!$1:$1048576,16,0)</f>
        <v>0</v>
      </c>
      <c r="R560" s="16">
        <f>VLOOKUP(B560,總表!$1:$1048576,17,0)</f>
        <v>0</v>
      </c>
    </row>
    <row r="561" spans="1:18" ht="17.399999999999999" hidden="1" x14ac:dyDescent="0.3">
      <c r="A561" s="30" t="s">
        <v>3494</v>
      </c>
      <c r="B561" s="13" t="s">
        <v>742</v>
      </c>
      <c r="C561" s="10" t="str">
        <f>VLOOKUP(B561,總表!$1:$1048576,2,0)</f>
        <v>自動翻身器</v>
      </c>
      <c r="D561" s="20" t="str">
        <f>VLOOKUP(B561,總表!$1:$1048576,4,0)</f>
        <v>社會照護</v>
      </c>
      <c r="E561" s="16" t="str">
        <f>VLOOKUP(B561,總表!$1:$1048576,5,0)</f>
        <v>國中組</v>
      </c>
      <c r="F561" s="16" t="str">
        <f>VLOOKUP(B561,總表!$1:$1048576,3,0)</f>
        <v>臺南市</v>
      </c>
      <c r="G561" s="16" t="str">
        <f>VLOOKUP(B561,總表!$1:$1048576,6,0)</f>
        <v>陳家煦</v>
      </c>
      <c r="H561" s="16" t="str">
        <f>VLOOKUP(B561,總表!$1:$1048576,7,0)</f>
        <v>台南市私立長榮高級中學國中部</v>
      </c>
      <c r="I561" s="16" t="str">
        <f>VLOOKUP(B561,總表!$1:$1048576,8,0)</f>
        <v>林洋右</v>
      </c>
      <c r="J561" s="16" t="str">
        <f>VLOOKUP(B561,總表!$1:$1048576,9,0)</f>
        <v>台南市私立長榮高級中學國中部</v>
      </c>
      <c r="K561" s="16">
        <f>VLOOKUP(B561,總表!$1:$1048576,10,0)</f>
        <v>0</v>
      </c>
      <c r="L561" s="16">
        <f>VLOOKUP(B561,總表!$1:$1048576,11,0)</f>
        <v>0</v>
      </c>
      <c r="M561" s="16" t="str">
        <f>VLOOKUP(B561,總表!$1:$1048576,12,0)</f>
        <v>郭鎮寧</v>
      </c>
      <c r="N561" s="16" t="str">
        <f>VLOOKUP(B561,總表!$1:$1048576,13,0)</f>
        <v>台南市私立長榮中學</v>
      </c>
      <c r="O561" s="16">
        <f>VLOOKUP(B561,總表!$1:$1048576,14,0)</f>
        <v>0</v>
      </c>
      <c r="P561" s="16">
        <f>VLOOKUP(B561,總表!$1:$1048576,15,0)</f>
        <v>0</v>
      </c>
      <c r="Q561" s="16">
        <f>VLOOKUP(B561,總表!$1:$1048576,16,0)</f>
        <v>0</v>
      </c>
      <c r="R561" s="16">
        <f>VLOOKUP(B561,總表!$1:$1048576,17,0)</f>
        <v>0</v>
      </c>
    </row>
  </sheetData>
  <autoFilter ref="A1:AB561" xr:uid="{F9CBD4A6-B063-4088-BA02-8DB587D3EC06}">
    <filterColumn colId="5">
      <filters>
        <filter val="嘉義縣"/>
      </filters>
    </filterColumn>
    <sortState ref="A2:AB561">
      <sortCondition ref="F1"/>
    </sortState>
  </autoFilter>
  <phoneticPr fontId="2" type="noConversion"/>
  <conditionalFormatting sqref="B2">
    <cfRule type="duplicateValues" dxfId="16" priority="1"/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B9DE06-933D-4170-A644-335A52A47905}">
  <sheetPr filterMode="1"/>
  <dimension ref="A1:AB561"/>
  <sheetViews>
    <sheetView workbookViewId="0">
      <selection activeCell="D564" sqref="D564"/>
    </sheetView>
  </sheetViews>
  <sheetFormatPr defaultColWidth="8.88671875" defaultRowHeight="16.2" x14ac:dyDescent="0.3"/>
  <cols>
    <col min="1" max="1" width="8.88671875" style="11"/>
    <col min="2" max="2" width="16.88671875" style="11" customWidth="1"/>
    <col min="3" max="3" width="25" style="11" bestFit="1" customWidth="1"/>
    <col min="4" max="4" width="18.33203125" style="11" bestFit="1" customWidth="1"/>
    <col min="5" max="6" width="7.44140625" style="11" bestFit="1" customWidth="1"/>
    <col min="7" max="7" width="8.109375" style="11" bestFit="1" customWidth="1"/>
    <col min="8" max="8" width="22.77734375" style="11" bestFit="1" customWidth="1"/>
    <col min="9" max="12" width="8.88671875" style="11"/>
    <col min="13" max="13" width="8.109375" style="11" bestFit="1" customWidth="1"/>
    <col min="14" max="14" width="22.77734375" style="11" bestFit="1" customWidth="1"/>
    <col min="15" max="15" width="8.109375" style="11" bestFit="1" customWidth="1"/>
    <col min="16" max="16" width="25" style="11" bestFit="1" customWidth="1"/>
    <col min="17" max="16384" width="8.88671875" style="11"/>
  </cols>
  <sheetData>
    <row r="1" spans="1:28" ht="13.5" customHeight="1" x14ac:dyDescent="0.3">
      <c r="A1" s="14" t="s">
        <v>0</v>
      </c>
      <c r="B1" s="15" t="s">
        <v>1</v>
      </c>
      <c r="C1" s="15" t="s">
        <v>2</v>
      </c>
      <c r="D1" s="14" t="s">
        <v>3</v>
      </c>
      <c r="E1" s="14" t="s">
        <v>4</v>
      </c>
      <c r="F1" s="14" t="s">
        <v>17</v>
      </c>
      <c r="G1" s="14" t="s">
        <v>5</v>
      </c>
      <c r="H1" s="14" t="s">
        <v>6</v>
      </c>
      <c r="I1" s="14" t="s">
        <v>7</v>
      </c>
      <c r="J1" s="14" t="s">
        <v>8</v>
      </c>
      <c r="K1" s="14" t="s">
        <v>9</v>
      </c>
      <c r="L1" s="14" t="s">
        <v>10</v>
      </c>
      <c r="M1" s="14" t="s">
        <v>11</v>
      </c>
      <c r="N1" s="14" t="s">
        <v>12</v>
      </c>
      <c r="O1" s="14" t="s">
        <v>13</v>
      </c>
      <c r="P1" s="14" t="s">
        <v>14</v>
      </c>
      <c r="Q1" s="14" t="s">
        <v>15</v>
      </c>
      <c r="R1" s="14" t="s">
        <v>16</v>
      </c>
      <c r="T1" s="12"/>
      <c r="U1" s="12"/>
      <c r="V1" s="12"/>
      <c r="W1" s="12"/>
      <c r="X1" s="12"/>
      <c r="Y1" s="12"/>
      <c r="Z1" s="12"/>
      <c r="AA1" s="12"/>
      <c r="AB1" s="12"/>
    </row>
    <row r="2" spans="1:28" ht="17.399999999999999" hidden="1" x14ac:dyDescent="0.3">
      <c r="A2" s="22" t="s">
        <v>3495</v>
      </c>
      <c r="B2" s="13" t="s">
        <v>2783</v>
      </c>
      <c r="C2" s="10" t="str">
        <f>VLOOKUP(B2,總表!$1:$1048576,2,0)</f>
        <v>海洋能不能</v>
      </c>
      <c r="D2" s="17" t="str">
        <f>VLOOKUP(B2,總表!$1:$1048576,4,0)</f>
        <v>永續發展農糧技術</v>
      </c>
      <c r="E2" s="16" t="str">
        <f>VLOOKUP(B2,總表!$1:$1048576,5,0)</f>
        <v>高中職組</v>
      </c>
      <c r="F2" s="16" t="str">
        <f>VLOOKUP(B2,總表!$1:$1048576,3,0)</f>
        <v>宜蘭縣</v>
      </c>
      <c r="G2" s="16" t="str">
        <f>VLOOKUP(B2,總表!$1:$1048576,6,0)</f>
        <v>吳昀柔</v>
      </c>
      <c r="H2" s="16" t="str">
        <f>VLOOKUP(B2,總表!$1:$1048576,7,0)</f>
        <v>蘭陽女子高級中學</v>
      </c>
      <c r="I2" s="16">
        <f>VLOOKUP(B2,總表!$1:$1048576,8,0)</f>
        <v>0</v>
      </c>
      <c r="J2" s="16">
        <f>VLOOKUP(B2,總表!$1:$1048576,9,0)</f>
        <v>0</v>
      </c>
      <c r="K2" s="16">
        <f>VLOOKUP(B2,總表!$1:$1048576,10,0)</f>
        <v>0</v>
      </c>
      <c r="L2" s="16">
        <f>VLOOKUP(B2,總表!$1:$1048576,11,0)</f>
        <v>0</v>
      </c>
      <c r="M2" s="16" t="str">
        <f>VLOOKUP(B2,總表!$1:$1048576,12,0)</f>
        <v>吳宏達</v>
      </c>
      <c r="N2" s="16" t="str">
        <f>VLOOKUP(B2,總表!$1:$1048576,13,0)</f>
        <v>宜蘭縣縣立內城國中小</v>
      </c>
      <c r="O2" s="16" t="str">
        <f>VLOOKUP(B2,總表!$1:$1048576,14,0)</f>
        <v>陳淑華</v>
      </c>
      <c r="P2" s="16" t="str">
        <f>VLOOKUP(B2,總表!$1:$1048576,15,0)</f>
        <v>宜蘭縣縣立員山國民中學</v>
      </c>
      <c r="Q2" s="16">
        <f>VLOOKUP(B2,總表!$1:$1048576,16,0)</f>
        <v>0</v>
      </c>
      <c r="R2" s="16">
        <f>VLOOKUP(B2,總表!$1:$1048576,17,0)</f>
        <v>0</v>
      </c>
    </row>
    <row r="3" spans="1:28" ht="17.399999999999999" hidden="1" x14ac:dyDescent="0.3">
      <c r="A3" s="22" t="s">
        <v>3495</v>
      </c>
      <c r="B3" s="13" t="s">
        <v>2813</v>
      </c>
      <c r="C3" s="10" t="str">
        <f>VLOOKUP(B3,總表!$1:$1048576,2,0)</f>
        <v>潮汐發電海灘自動垃圾集中裝置</v>
      </c>
      <c r="D3" s="17" t="str">
        <f>VLOOKUP(B3,總表!$1:$1048576,4,0)</f>
        <v>永續發展農糧技術</v>
      </c>
      <c r="E3" s="16" t="str">
        <f>VLOOKUP(B3,總表!$1:$1048576,5,0)</f>
        <v>高中職組</v>
      </c>
      <c r="F3" s="16" t="str">
        <f>VLOOKUP(B3,總表!$1:$1048576,3,0)</f>
        <v>宜蘭縣</v>
      </c>
      <c r="G3" s="16" t="str">
        <f>VLOOKUP(B3,總表!$1:$1048576,6,0)</f>
        <v>蔡一綾</v>
      </c>
      <c r="H3" s="16" t="str">
        <f>VLOOKUP(B3,總表!$1:$1048576,7,0)</f>
        <v>羅東高工　機械科</v>
      </c>
      <c r="I3" s="16" t="str">
        <f>VLOOKUP(B3,總表!$1:$1048576,8,0)</f>
        <v>盧承佑</v>
      </c>
      <c r="J3" s="16" t="str">
        <f>VLOOKUP(B3,總表!$1:$1048576,9,0)</f>
        <v>羅東高工　機械科</v>
      </c>
      <c r="K3" s="16" t="str">
        <f>VLOOKUP(B3,總表!$1:$1048576,10,0)</f>
        <v>李家榮</v>
      </c>
      <c r="L3" s="16" t="str">
        <f>VLOOKUP(B3,總表!$1:$1048576,11,0)</f>
        <v>羅東高工　機械科</v>
      </c>
      <c r="M3" s="16" t="str">
        <f>VLOOKUP(B3,總表!$1:$1048576,12,0)</f>
        <v>彭俊錡</v>
      </c>
      <c r="N3" s="16" t="str">
        <f>VLOOKUP(B3,總表!$1:$1048576,13,0)</f>
        <v>羅東高工 機械科</v>
      </c>
      <c r="O3" s="16" t="str">
        <f>VLOOKUP(B3,總表!$1:$1048576,14,0)</f>
        <v>黃宜倫</v>
      </c>
      <c r="P3" s="16" t="str">
        <f>VLOOKUP(B3,總表!$1:$1048576,15,0)</f>
        <v>羅東高工 機械科</v>
      </c>
      <c r="Q3" s="16">
        <f>VLOOKUP(B3,總表!$1:$1048576,16,0)</f>
        <v>0</v>
      </c>
      <c r="R3" s="16">
        <f>VLOOKUP(B3,總表!$1:$1048576,17,0)</f>
        <v>0</v>
      </c>
    </row>
    <row r="4" spans="1:28" ht="17.399999999999999" hidden="1" x14ac:dyDescent="0.3">
      <c r="A4" s="22" t="s">
        <v>3495</v>
      </c>
      <c r="B4" s="13" t="s">
        <v>2788</v>
      </c>
      <c r="C4" s="10" t="str">
        <f>VLOOKUP(B4,總表!$1:$1048576,2,0)</f>
        <v>牲畜檢測裝置</v>
      </c>
      <c r="D4" s="17" t="str">
        <f>VLOOKUP(B4,總表!$1:$1048576,4,0)</f>
        <v>永續發展農糧技術</v>
      </c>
      <c r="E4" s="16" t="str">
        <f>VLOOKUP(B4,總表!$1:$1048576,5,0)</f>
        <v>高中職組</v>
      </c>
      <c r="F4" s="16" t="str">
        <f>VLOOKUP(B4,總表!$1:$1048576,3,0)</f>
        <v>宜蘭縣</v>
      </c>
      <c r="G4" s="16" t="str">
        <f>VLOOKUP(B4,總表!$1:$1048576,6,0)</f>
        <v>江柏辰</v>
      </c>
      <c r="H4" s="16" t="str">
        <f>VLOOKUP(B4,總表!$1:$1048576,7,0)</f>
        <v>國立宜蘭高級商業學校</v>
      </c>
      <c r="I4" s="16" t="str">
        <f>VLOOKUP(B4,總表!$1:$1048576,8,0)</f>
        <v>吳伃珊</v>
      </c>
      <c r="J4" s="16" t="str">
        <f>VLOOKUP(B4,總表!$1:$1048576,9,0)</f>
        <v>國立蘭陽女子高級中學</v>
      </c>
      <c r="K4" s="16" t="str">
        <f>VLOOKUP(B4,總表!$1:$1048576,10,0)</f>
        <v>林于玄</v>
      </c>
      <c r="L4" s="16" t="str">
        <f>VLOOKUP(B4,總表!$1:$1048576,11,0)</f>
        <v>國立蘭陽女子高級中學</v>
      </c>
      <c r="M4" s="16" t="str">
        <f>VLOOKUP(B4,總表!$1:$1048576,12,0)</f>
        <v>吳宏達</v>
      </c>
      <c r="N4" s="16" t="str">
        <f>VLOOKUP(B4,總表!$1:$1048576,13,0)</f>
        <v>宜蘭縣縣立內城國中小</v>
      </c>
      <c r="O4" s="16" t="str">
        <f>VLOOKUP(B4,總表!$1:$1048576,14,0)</f>
        <v>陳淑華</v>
      </c>
      <c r="P4" s="16" t="str">
        <f>VLOOKUP(B4,總表!$1:$1048576,15,0)</f>
        <v>宜蘭縣縣立員山國民中學</v>
      </c>
      <c r="Q4" s="16">
        <f>VLOOKUP(B4,總表!$1:$1048576,16,0)</f>
        <v>0</v>
      </c>
      <c r="R4" s="16">
        <f>VLOOKUP(B4,總表!$1:$1048576,17,0)</f>
        <v>0</v>
      </c>
    </row>
    <row r="5" spans="1:28" ht="17.399999999999999" hidden="1" x14ac:dyDescent="0.3">
      <c r="A5" s="22" t="s">
        <v>3495</v>
      </c>
      <c r="B5" s="13" t="s">
        <v>2803</v>
      </c>
      <c r="C5" s="10" t="str">
        <f>VLOOKUP(B5,總表!$1:$1048576,2,0)</f>
        <v>微藻固碳裝置</v>
      </c>
      <c r="D5" s="17" t="str">
        <f>VLOOKUP(B5,總表!$1:$1048576,4,0)</f>
        <v>永續發展農糧技術</v>
      </c>
      <c r="E5" s="16" t="str">
        <f>VLOOKUP(B5,總表!$1:$1048576,5,0)</f>
        <v>高中職組</v>
      </c>
      <c r="F5" s="16" t="str">
        <f>VLOOKUP(B5,總表!$1:$1048576,3,0)</f>
        <v>宜蘭縣</v>
      </c>
      <c r="G5" s="16" t="str">
        <f>VLOOKUP(B5,總表!$1:$1048576,6,0)</f>
        <v>李忠軒</v>
      </c>
      <c r="H5" s="16" t="str">
        <f>VLOOKUP(B5,總表!$1:$1048576,7,0)</f>
        <v>羅東高工資訊科</v>
      </c>
      <c r="I5" s="16" t="str">
        <f>VLOOKUP(B5,總表!$1:$1048576,8,0)</f>
        <v>何詩謙</v>
      </c>
      <c r="J5" s="16" t="str">
        <f>VLOOKUP(B5,總表!$1:$1048576,9,0)</f>
        <v>羅東高工資訊科</v>
      </c>
      <c r="K5" s="16" t="str">
        <f>VLOOKUP(B5,總表!$1:$1048576,10,0)</f>
        <v>盧胤丞</v>
      </c>
      <c r="L5" s="16" t="str">
        <f>VLOOKUP(B5,總表!$1:$1048576,11,0)</f>
        <v>羅東高工資訊科</v>
      </c>
      <c r="M5" s="16" t="str">
        <f>VLOOKUP(B5,總表!$1:$1048576,12,0)</f>
        <v>許昭東</v>
      </c>
      <c r="N5" s="16" t="str">
        <f>VLOOKUP(B5,總表!$1:$1048576,13,0)</f>
        <v>羅東高工科主任</v>
      </c>
      <c r="O5" s="16" t="str">
        <f>VLOOKUP(B5,總表!$1:$1048576,14,0)</f>
        <v>陳建尹</v>
      </c>
      <c r="P5" s="16" t="str">
        <f>VLOOKUP(B5,總表!$1:$1048576,15,0)</f>
        <v>羅東高工主任</v>
      </c>
      <c r="Q5" s="16">
        <f>VLOOKUP(B5,總表!$1:$1048576,16,0)</f>
        <v>0</v>
      </c>
      <c r="R5" s="16">
        <f>VLOOKUP(B5,總表!$1:$1048576,17,0)</f>
        <v>0</v>
      </c>
    </row>
    <row r="6" spans="1:28" ht="17.399999999999999" hidden="1" x14ac:dyDescent="0.3">
      <c r="A6" s="28" t="s">
        <v>3493</v>
      </c>
      <c r="B6" s="13" t="s">
        <v>2795</v>
      </c>
      <c r="C6" s="10" t="str">
        <f>VLOOKUP(B6,總表!$1:$1048576,2,0)</f>
        <v>固碳環保可分解覆地膜</v>
      </c>
      <c r="D6" s="17" t="str">
        <f>VLOOKUP(B6,總表!$1:$1048576,4,0)</f>
        <v>永續發展農糧技術</v>
      </c>
      <c r="E6" s="16" t="str">
        <f>VLOOKUP(B6,總表!$1:$1048576,5,0)</f>
        <v>高中職組</v>
      </c>
      <c r="F6" s="16" t="str">
        <f>VLOOKUP(B6,總表!$1:$1048576,3,0)</f>
        <v>宜蘭縣</v>
      </c>
      <c r="G6" s="16" t="str">
        <f>VLOOKUP(B6,總表!$1:$1048576,6,0)</f>
        <v>何心渶</v>
      </c>
      <c r="H6" s="16" t="str">
        <f>VLOOKUP(B6,總表!$1:$1048576,7,0)</f>
        <v>國立羅東高級商業職業學校</v>
      </c>
      <c r="I6" s="16" t="str">
        <f>VLOOKUP(B6,總表!$1:$1048576,8,0)</f>
        <v>賴冠華</v>
      </c>
      <c r="J6" s="16" t="str">
        <f>VLOOKUP(B6,總表!$1:$1048576,9,0)</f>
        <v>國立羅東高級商業職業學校</v>
      </c>
      <c r="K6" s="16" t="str">
        <f>VLOOKUP(B6,總表!$1:$1048576,10,0)</f>
        <v>簡可烜</v>
      </c>
      <c r="L6" s="16" t="str">
        <f>VLOOKUP(B6,總表!$1:$1048576,11,0)</f>
        <v>國立羅東高級商業職業學校</v>
      </c>
      <c r="M6" s="16" t="str">
        <f>VLOOKUP(B6,總表!$1:$1048576,12,0)</f>
        <v>郭萌渝</v>
      </c>
      <c r="N6" s="16" t="str">
        <f>VLOOKUP(B6,總表!$1:$1048576,13,0)</f>
        <v>國立羅東高級商業職業學校</v>
      </c>
      <c r="O6" s="16" t="str">
        <f>VLOOKUP(B6,總表!$1:$1048576,14,0)</f>
        <v>蔡淑珍</v>
      </c>
      <c r="P6" s="16" t="str">
        <f>VLOOKUP(B6,總表!$1:$1048576,15,0)</f>
        <v>國立羅東高級商業職業學校</v>
      </c>
      <c r="Q6" s="16">
        <f>VLOOKUP(B6,總表!$1:$1048576,16,0)</f>
        <v>0</v>
      </c>
      <c r="R6" s="16">
        <f>VLOOKUP(B6,總表!$1:$1048576,17,0)</f>
        <v>0</v>
      </c>
    </row>
    <row r="7" spans="1:28" ht="17.399999999999999" hidden="1" x14ac:dyDescent="0.3">
      <c r="A7" s="30" t="s">
        <v>3494</v>
      </c>
      <c r="B7" s="13" t="s">
        <v>2915</v>
      </c>
      <c r="C7" s="10" t="str">
        <f>VLOOKUP(B7,總表!$1:$1048576,2,0)</f>
        <v>舊城尋蹟</v>
      </c>
      <c r="D7" s="18" t="str">
        <f>VLOOKUP(B7,總表!$1:$1048576,4,0)</f>
        <v>休閒與教育</v>
      </c>
      <c r="E7" s="16" t="str">
        <f>VLOOKUP(B7,總表!$1:$1048576,5,0)</f>
        <v>高中職組</v>
      </c>
      <c r="F7" s="16" t="str">
        <f>VLOOKUP(B7,總表!$1:$1048576,3,0)</f>
        <v>宜蘭縣</v>
      </c>
      <c r="G7" s="16" t="str">
        <f>VLOOKUP(B7,總表!$1:$1048576,6,0)</f>
        <v>張霱心</v>
      </c>
      <c r="H7" s="16" t="str">
        <f>VLOOKUP(B7,總表!$1:$1048576,7,0)</f>
        <v>國立羅東高級商業職業學校</v>
      </c>
      <c r="I7" s="16" t="str">
        <f>VLOOKUP(B7,總表!$1:$1048576,8,0)</f>
        <v>鄭宜珊</v>
      </c>
      <c r="J7" s="16" t="str">
        <f>VLOOKUP(B7,總表!$1:$1048576,9,0)</f>
        <v>國立羅東高級商業職業學校</v>
      </c>
      <c r="K7" s="16" t="str">
        <f>VLOOKUP(B7,總表!$1:$1048576,10,0)</f>
        <v>朱育萱</v>
      </c>
      <c r="L7" s="16" t="str">
        <f>VLOOKUP(B7,總表!$1:$1048576,11,0)</f>
        <v>國立羅東高級商業職業學校</v>
      </c>
      <c r="M7" s="16" t="str">
        <f>VLOOKUP(B7,總表!$1:$1048576,12,0)</f>
        <v>郭萌渝</v>
      </c>
      <c r="N7" s="16" t="str">
        <f>VLOOKUP(B7,總表!$1:$1048576,13,0)</f>
        <v>國立羅東高級商業職業學校</v>
      </c>
      <c r="O7" s="16" t="str">
        <f>VLOOKUP(B7,總表!$1:$1048576,14,0)</f>
        <v>蔡淑珍</v>
      </c>
      <c r="P7" s="16" t="str">
        <f>VLOOKUP(B7,總表!$1:$1048576,15,0)</f>
        <v>國立羅東高級商業職業學校</v>
      </c>
      <c r="Q7" s="16">
        <f>VLOOKUP(B7,總表!$1:$1048576,16,0)</f>
        <v>0</v>
      </c>
      <c r="R7" s="16">
        <f>VLOOKUP(B7,總表!$1:$1048576,17,0)</f>
        <v>0</v>
      </c>
    </row>
    <row r="8" spans="1:28" ht="17.399999999999999" hidden="1" x14ac:dyDescent="0.3">
      <c r="A8" s="22" t="s">
        <v>3495</v>
      </c>
      <c r="B8" s="13" t="s">
        <v>3002</v>
      </c>
      <c r="C8" s="10" t="str">
        <f>VLOOKUP(B8,總表!$1:$1048576,2,0)</f>
        <v>野外求生濾水保溫裝置</v>
      </c>
      <c r="D8" s="19" t="str">
        <f>VLOOKUP(B8,總表!$1:$1048576,4,0)</f>
        <v>災害管理與安全</v>
      </c>
      <c r="E8" s="16" t="str">
        <f>VLOOKUP(B8,總表!$1:$1048576,5,0)</f>
        <v>高中職組</v>
      </c>
      <c r="F8" s="16" t="str">
        <f>VLOOKUP(B8,總表!$1:$1048576,3,0)</f>
        <v>宜蘭縣</v>
      </c>
      <c r="G8" s="16" t="str">
        <f>VLOOKUP(B8,總表!$1:$1048576,6,0)</f>
        <v>李哲炘</v>
      </c>
      <c r="H8" s="16" t="str">
        <f>VLOOKUP(B8,總表!$1:$1048576,7,0)</f>
        <v>羅東高工</v>
      </c>
      <c r="I8" s="16" t="str">
        <f>VLOOKUP(B8,總表!$1:$1048576,8,0)</f>
        <v>邱鈞揚</v>
      </c>
      <c r="J8" s="16" t="str">
        <f>VLOOKUP(B8,總表!$1:$1048576,9,0)</f>
        <v>羅東高工</v>
      </c>
      <c r="K8" s="16" t="str">
        <f>VLOOKUP(B8,總表!$1:$1048576,10,0)</f>
        <v>張泰瑞</v>
      </c>
      <c r="L8" s="16" t="str">
        <f>VLOOKUP(B8,總表!$1:$1048576,11,0)</f>
        <v>羅東高工</v>
      </c>
      <c r="M8" s="16" t="str">
        <f>VLOOKUP(B8,總表!$1:$1048576,12,0)</f>
        <v>彭俊錡</v>
      </c>
      <c r="N8" s="16" t="str">
        <f>VLOOKUP(B8,總表!$1:$1048576,13,0)</f>
        <v>羅東高工</v>
      </c>
      <c r="O8" s="16" t="str">
        <f>VLOOKUP(B8,總表!$1:$1048576,14,0)</f>
        <v>黃宜倫</v>
      </c>
      <c r="P8" s="16" t="str">
        <f>VLOOKUP(B8,總表!$1:$1048576,15,0)</f>
        <v>羅東高工</v>
      </c>
      <c r="Q8" s="16">
        <f>VLOOKUP(B8,總表!$1:$1048576,16,0)</f>
        <v>0</v>
      </c>
      <c r="R8" s="16">
        <f>VLOOKUP(B8,總表!$1:$1048576,17,0)</f>
        <v>0</v>
      </c>
    </row>
    <row r="9" spans="1:28" ht="17.399999999999999" hidden="1" x14ac:dyDescent="0.3">
      <c r="A9" s="22" t="s">
        <v>3495</v>
      </c>
      <c r="B9" s="13" t="s">
        <v>3120</v>
      </c>
      <c r="C9" s="10" t="str">
        <f>VLOOKUP(B9,總表!$1:$1048576,2,0)</f>
        <v>飲品保鑣</v>
      </c>
      <c r="D9" s="20" t="str">
        <f>VLOOKUP(B9,總表!$1:$1048576,4,0)</f>
        <v>社會照護</v>
      </c>
      <c r="E9" s="16" t="str">
        <f>VLOOKUP(B9,總表!$1:$1048576,5,0)</f>
        <v>高中職組</v>
      </c>
      <c r="F9" s="16" t="str">
        <f>VLOOKUP(B9,總表!$1:$1048576,3,0)</f>
        <v>宜蘭縣</v>
      </c>
      <c r="G9" s="16" t="str">
        <f>VLOOKUP(B9,總表!$1:$1048576,6,0)</f>
        <v>吳明翰</v>
      </c>
      <c r="H9" s="16" t="str">
        <f>VLOOKUP(B9,總表!$1:$1048576,7,0)</f>
        <v>國立宜蘭高級中等學校</v>
      </c>
      <c r="I9" s="16">
        <f>VLOOKUP(B9,總表!$1:$1048576,8,0)</f>
        <v>0</v>
      </c>
      <c r="J9" s="16">
        <f>VLOOKUP(B9,總表!$1:$1048576,9,0)</f>
        <v>0</v>
      </c>
      <c r="K9" s="16">
        <f>VLOOKUP(B9,總表!$1:$1048576,10,0)</f>
        <v>0</v>
      </c>
      <c r="L9" s="16">
        <f>VLOOKUP(B9,總表!$1:$1048576,11,0)</f>
        <v>0</v>
      </c>
      <c r="M9" s="16" t="str">
        <f>VLOOKUP(B9,總表!$1:$1048576,12,0)</f>
        <v>吳宏達</v>
      </c>
      <c r="N9" s="16" t="str">
        <f>VLOOKUP(B9,總表!$1:$1048576,13,0)</f>
        <v>宜蘭縣縣立內城國中小</v>
      </c>
      <c r="O9" s="16" t="str">
        <f>VLOOKUP(B9,總表!$1:$1048576,14,0)</f>
        <v>陳淑華</v>
      </c>
      <c r="P9" s="16" t="str">
        <f>VLOOKUP(B9,總表!$1:$1048576,15,0)</f>
        <v>宜蘭縣縣立員山國民中學</v>
      </c>
      <c r="Q9" s="16">
        <f>VLOOKUP(B9,總表!$1:$1048576,16,0)</f>
        <v>0</v>
      </c>
      <c r="R9" s="16">
        <f>VLOOKUP(B9,總表!$1:$1048576,17,0)</f>
        <v>0</v>
      </c>
    </row>
    <row r="10" spans="1:28" ht="17.399999999999999" hidden="1" x14ac:dyDescent="0.3">
      <c r="A10" s="22" t="s">
        <v>3495</v>
      </c>
      <c r="B10" s="13" t="s">
        <v>3116</v>
      </c>
      <c r="C10" s="10" t="str">
        <f>VLOOKUP(B10,總表!$1:$1048576,2,0)</f>
        <v>敲敲敲</v>
      </c>
      <c r="D10" s="20" t="str">
        <f>VLOOKUP(B10,總表!$1:$1048576,4,0)</f>
        <v>社會照護</v>
      </c>
      <c r="E10" s="16" t="str">
        <f>VLOOKUP(B10,總表!$1:$1048576,5,0)</f>
        <v>高中職組</v>
      </c>
      <c r="F10" s="16" t="str">
        <f>VLOOKUP(B10,總表!$1:$1048576,3,0)</f>
        <v>宜蘭縣</v>
      </c>
      <c r="G10" s="16" t="str">
        <f>VLOOKUP(B10,總表!$1:$1048576,6,0)</f>
        <v>李芸嫻</v>
      </c>
      <c r="H10" s="16" t="str">
        <f>VLOOKUP(B10,總表!$1:$1048576,7,0)</f>
        <v>國立羅東高級中等學校</v>
      </c>
      <c r="I10" s="16">
        <f>VLOOKUP(B10,總表!$1:$1048576,8,0)</f>
        <v>0</v>
      </c>
      <c r="J10" s="16">
        <f>VLOOKUP(B10,總表!$1:$1048576,9,0)</f>
        <v>0</v>
      </c>
      <c r="K10" s="16">
        <f>VLOOKUP(B10,總表!$1:$1048576,10,0)</f>
        <v>0</v>
      </c>
      <c r="L10" s="16">
        <f>VLOOKUP(B10,總表!$1:$1048576,11,0)</f>
        <v>0</v>
      </c>
      <c r="M10" s="16" t="str">
        <f>VLOOKUP(B10,總表!$1:$1048576,12,0)</f>
        <v>吳宏達</v>
      </c>
      <c r="N10" s="16" t="str">
        <f>VLOOKUP(B10,總表!$1:$1048576,13,0)</f>
        <v>宜蘭縣縣立內城國中小</v>
      </c>
      <c r="O10" s="16" t="str">
        <f>VLOOKUP(B10,總表!$1:$1048576,14,0)</f>
        <v>陳淑華</v>
      </c>
      <c r="P10" s="16" t="str">
        <f>VLOOKUP(B10,總表!$1:$1048576,15,0)</f>
        <v>宜蘭縣縣立員山國民中學</v>
      </c>
      <c r="Q10" s="16">
        <f>VLOOKUP(B10,總表!$1:$1048576,16,0)</f>
        <v>0</v>
      </c>
      <c r="R10" s="16">
        <f>VLOOKUP(B10,總表!$1:$1048576,17,0)</f>
        <v>0</v>
      </c>
    </row>
    <row r="11" spans="1:28" ht="17.399999999999999" hidden="1" x14ac:dyDescent="0.3">
      <c r="A11" s="25" t="s">
        <v>3492</v>
      </c>
      <c r="B11" s="13" t="s">
        <v>3177</v>
      </c>
      <c r="C11" s="10" t="str">
        <f>VLOOKUP(B11,總表!$1:$1048576,2,0)</f>
        <v>智慧友善電梯分流系統</v>
      </c>
      <c r="D11" s="20" t="str">
        <f>VLOOKUP(B11,總表!$1:$1048576,4,0)</f>
        <v>社會照護</v>
      </c>
      <c r="E11" s="16" t="str">
        <f>VLOOKUP(B11,總表!$1:$1048576,5,0)</f>
        <v>高中職組</v>
      </c>
      <c r="F11" s="16" t="str">
        <f>VLOOKUP(B11,總表!$1:$1048576,3,0)</f>
        <v>宜蘭縣</v>
      </c>
      <c r="G11" s="16" t="str">
        <f>VLOOKUP(B11,總表!$1:$1048576,6,0)</f>
        <v>陳昕沇</v>
      </c>
      <c r="H11" s="16" t="str">
        <f>VLOOKUP(B11,總表!$1:$1048576,7,0)</f>
        <v>一心實驗教育學校</v>
      </c>
      <c r="I11" s="16">
        <f>VLOOKUP(B11,總表!$1:$1048576,8,0)</f>
        <v>0</v>
      </c>
      <c r="J11" s="16">
        <f>VLOOKUP(B11,總表!$1:$1048576,9,0)</f>
        <v>0</v>
      </c>
      <c r="K11" s="16">
        <f>VLOOKUP(B11,總表!$1:$1048576,10,0)</f>
        <v>0</v>
      </c>
      <c r="L11" s="16">
        <f>VLOOKUP(B11,總表!$1:$1048576,11,0)</f>
        <v>0</v>
      </c>
      <c r="M11" s="16" t="str">
        <f>VLOOKUP(B11,總表!$1:$1048576,12,0)</f>
        <v>陳榮政</v>
      </c>
      <c r="N11" s="16" t="str">
        <f>VLOOKUP(B11,總表!$1:$1048576,13,0)</f>
        <v>宜蘭縣立東光國中</v>
      </c>
      <c r="O11" s="16" t="str">
        <f>VLOOKUP(B11,總表!$1:$1048576,14,0)</f>
        <v>陳麗馨</v>
      </c>
      <c r="P11" s="16" t="str">
        <f>VLOOKUP(B11,總表!$1:$1048576,15,0)</f>
        <v>宜蘭縣立東光國中</v>
      </c>
      <c r="Q11" s="16">
        <f>VLOOKUP(B11,總表!$1:$1048576,16,0)</f>
        <v>0</v>
      </c>
      <c r="R11" s="16">
        <f>VLOOKUP(B11,總表!$1:$1048576,17,0)</f>
        <v>0</v>
      </c>
    </row>
    <row r="12" spans="1:28" ht="17.399999999999999" hidden="1" x14ac:dyDescent="0.3">
      <c r="A12" s="22" t="s">
        <v>3495</v>
      </c>
      <c r="B12" s="13" t="s">
        <v>3263</v>
      </c>
      <c r="C12" s="10" t="str">
        <f>VLOOKUP(B12,總表!$1:$1048576,2,0)</f>
        <v>非起不可-體重計式鬧鐘</v>
      </c>
      <c r="D12" s="16" t="str">
        <f>VLOOKUP(B12,總表!$1:$1048576,4,0)</f>
        <v>便利生活</v>
      </c>
      <c r="E12" s="16" t="str">
        <f>VLOOKUP(B12,總表!$1:$1048576,5,0)</f>
        <v>高中職組</v>
      </c>
      <c r="F12" s="16" t="str">
        <f>VLOOKUP(B12,總表!$1:$1048576,3,0)</f>
        <v>宜蘭縣</v>
      </c>
      <c r="G12" s="16" t="str">
        <f>VLOOKUP(B12,總表!$1:$1048576,6,0)</f>
        <v>羅幼旋</v>
      </c>
      <c r="H12" s="16" t="str">
        <f>VLOOKUP(B12,總表!$1:$1048576,7,0)</f>
        <v>國立宜蘭高級商業職業學校</v>
      </c>
      <c r="I12" s="16" t="str">
        <f>VLOOKUP(B12,總表!$1:$1048576,8,0)</f>
        <v>陳霈穎</v>
      </c>
      <c r="J12" s="16" t="str">
        <f>VLOOKUP(B12,總表!$1:$1048576,9,0)</f>
        <v>國立宜蘭高級商業職業學校</v>
      </c>
      <c r="K12" s="16" t="str">
        <f>VLOOKUP(B12,總表!$1:$1048576,10,0)</f>
        <v>簡辰承</v>
      </c>
      <c r="L12" s="16" t="str">
        <f>VLOOKUP(B12,總表!$1:$1048576,11,0)</f>
        <v>國立宜蘭高級商業職業學校</v>
      </c>
      <c r="M12" s="16" t="str">
        <f>VLOOKUP(B12,總表!$1:$1048576,12,0)</f>
        <v>趙書榮</v>
      </c>
      <c r="N12" s="16" t="str">
        <f>VLOOKUP(B12,總表!$1:$1048576,13,0)</f>
        <v>國立宜蘭高級商業職業學校</v>
      </c>
      <c r="O12" s="16">
        <f>VLOOKUP(B12,總表!$1:$1048576,14,0)</f>
        <v>0</v>
      </c>
      <c r="P12" s="16">
        <f>VLOOKUP(B12,總表!$1:$1048576,15,0)</f>
        <v>0</v>
      </c>
      <c r="Q12" s="16">
        <f>VLOOKUP(B12,總表!$1:$1048576,16,0)</f>
        <v>0</v>
      </c>
      <c r="R12" s="16">
        <f>VLOOKUP(B12,總表!$1:$1048576,17,0)</f>
        <v>0</v>
      </c>
    </row>
    <row r="13" spans="1:28" ht="17.399999999999999" hidden="1" x14ac:dyDescent="0.3">
      <c r="A13" s="28" t="s">
        <v>3493</v>
      </c>
      <c r="B13" s="13" t="s">
        <v>3233</v>
      </c>
      <c r="C13" s="10" t="str">
        <f>VLOOKUP(B13,總表!$1:$1048576,2,0)</f>
        <v>智能監控系統</v>
      </c>
      <c r="D13" s="16" t="str">
        <f>VLOOKUP(B13,總表!$1:$1048576,4,0)</f>
        <v>便利生活</v>
      </c>
      <c r="E13" s="16" t="str">
        <f>VLOOKUP(B13,總表!$1:$1048576,5,0)</f>
        <v>高中職組</v>
      </c>
      <c r="F13" s="16" t="str">
        <f>VLOOKUP(B13,總表!$1:$1048576,3,0)</f>
        <v>宜蘭縣</v>
      </c>
      <c r="G13" s="16" t="str">
        <f>VLOOKUP(B13,總表!$1:$1048576,6,0)</f>
        <v>周少鏞</v>
      </c>
      <c r="H13" s="16" t="str">
        <f>VLOOKUP(B13,總表!$1:$1048576,7,0)</f>
        <v>羅東高工</v>
      </c>
      <c r="I13" s="16" t="str">
        <f>VLOOKUP(B13,總表!$1:$1048576,8,0)</f>
        <v>周睦承</v>
      </c>
      <c r="J13" s="16" t="str">
        <f>VLOOKUP(B13,總表!$1:$1048576,9,0)</f>
        <v>興中國中</v>
      </c>
      <c r="K13" s="16" t="str">
        <f>VLOOKUP(B13,總表!$1:$1048576,10,0)</f>
        <v>曹詠哲</v>
      </c>
      <c r="L13" s="16" t="str">
        <f>VLOOKUP(B13,總表!$1:$1048576,11,0)</f>
        <v>羅東高中</v>
      </c>
      <c r="M13" s="16" t="str">
        <f>VLOOKUP(B13,總表!$1:$1048576,12,0)</f>
        <v>黃雲春</v>
      </c>
      <c r="N13" s="16" t="str">
        <f>VLOOKUP(B13,總表!$1:$1048576,13,0)</f>
        <v>羅東高工</v>
      </c>
      <c r="O13" s="16" t="str">
        <f>VLOOKUP(B13,總表!$1:$1048576,14,0)</f>
        <v>陳榮政</v>
      </c>
      <c r="P13" s="16" t="str">
        <f>VLOOKUP(B13,總表!$1:$1048576,15,0)</f>
        <v>國華國中</v>
      </c>
      <c r="Q13" s="16">
        <f>VLOOKUP(B13,總表!$1:$1048576,16,0)</f>
        <v>0</v>
      </c>
      <c r="R13" s="16">
        <f>VLOOKUP(B13,總表!$1:$1048576,17,0)</f>
        <v>0</v>
      </c>
    </row>
    <row r="14" spans="1:28" ht="17.399999999999999" hidden="1" x14ac:dyDescent="0.3">
      <c r="A14" s="30" t="s">
        <v>3494</v>
      </c>
      <c r="B14" s="13" t="s">
        <v>3247</v>
      </c>
      <c r="C14" s="10" t="str">
        <f>VLOOKUP(B14,總表!$1:$1048576,2,0)</f>
        <v>油品有品</v>
      </c>
      <c r="D14" s="16" t="str">
        <f>VLOOKUP(B14,總表!$1:$1048576,4,0)</f>
        <v>便利生活</v>
      </c>
      <c r="E14" s="16" t="str">
        <f>VLOOKUP(B14,總表!$1:$1048576,5,0)</f>
        <v>高中職組</v>
      </c>
      <c r="F14" s="16" t="str">
        <f>VLOOKUP(B14,總表!$1:$1048576,3,0)</f>
        <v>宜蘭縣</v>
      </c>
      <c r="G14" s="16" t="str">
        <f>VLOOKUP(B14,總表!$1:$1048576,6,0)</f>
        <v>吳昀柔</v>
      </c>
      <c r="H14" s="16" t="str">
        <f>VLOOKUP(B14,總表!$1:$1048576,7,0)</f>
        <v>蘭陽女子高級中學</v>
      </c>
      <c r="I14" s="16" t="str">
        <f>VLOOKUP(B14,總表!$1:$1048576,8,0)</f>
        <v>李芸嫻</v>
      </c>
      <c r="J14" s="16" t="str">
        <f>VLOOKUP(B14,總表!$1:$1048576,9,0)</f>
        <v>國立羅東高級中等學校</v>
      </c>
      <c r="K14" s="16" t="str">
        <f>VLOOKUP(B14,總表!$1:$1048576,10,0)</f>
        <v>李見怡</v>
      </c>
      <c r="L14" s="16" t="str">
        <f>VLOOKUP(B14,總表!$1:$1048576,11,0)</f>
        <v>蘭陽女子高級中學</v>
      </c>
      <c r="M14" s="16" t="str">
        <f>VLOOKUP(B14,總表!$1:$1048576,12,0)</f>
        <v>吳宏達</v>
      </c>
      <c r="N14" s="16" t="str">
        <f>VLOOKUP(B14,總表!$1:$1048576,13,0)</f>
        <v>宜蘭縣縣立內城國中小</v>
      </c>
      <c r="O14" s="16" t="str">
        <f>VLOOKUP(B14,總表!$1:$1048576,14,0)</f>
        <v>陳淑華</v>
      </c>
      <c r="P14" s="16" t="str">
        <f>VLOOKUP(B14,總表!$1:$1048576,15,0)</f>
        <v>宜蘭縣縣立員山國民中學</v>
      </c>
      <c r="Q14" s="16">
        <f>VLOOKUP(B14,總表!$1:$1048576,16,0)</f>
        <v>0</v>
      </c>
      <c r="R14" s="16">
        <f>VLOOKUP(B14,總表!$1:$1048576,17,0)</f>
        <v>0</v>
      </c>
    </row>
    <row r="15" spans="1:28" ht="17.399999999999999" hidden="1" x14ac:dyDescent="0.3">
      <c r="A15" s="22" t="s">
        <v>3495</v>
      </c>
      <c r="B15" s="16" t="s">
        <v>3496</v>
      </c>
      <c r="C15" s="10" t="str">
        <f>VLOOKUP(B15,總表!$1:$1048576,2,0)</f>
        <v>智慧綠豆培植箱</v>
      </c>
      <c r="D15" s="17" t="str">
        <f>VLOOKUP(B15,總表!$1:$1048576,4,0)</f>
        <v>永續發展農糧技術</v>
      </c>
      <c r="E15" s="16" t="str">
        <f>VLOOKUP(B15,總表!$1:$1048576,5,0)</f>
        <v>國小組</v>
      </c>
      <c r="F15" s="16" t="str">
        <f>VLOOKUP(B15,總表!$1:$1048576,3,0)</f>
        <v>宜蘭縣</v>
      </c>
      <c r="G15" s="16" t="str">
        <f>VLOOKUP(B15,總表!$1:$1048576,6,0)</f>
        <v>吳彩伶</v>
      </c>
      <c r="H15" s="16" t="str">
        <f>VLOOKUP(B15,總表!$1:$1048576,7,0)</f>
        <v>萬富國小</v>
      </c>
      <c r="I15" s="16" t="str">
        <f>VLOOKUP(B15,總表!$1:$1048576,8,0)</f>
        <v>游予晴</v>
      </c>
      <c r="J15" s="16" t="str">
        <f>VLOOKUP(B15,總表!$1:$1048576,9,0)</f>
        <v>萬富國小</v>
      </c>
      <c r="K15" s="16">
        <f>VLOOKUP(B15,總表!$1:$1048576,10,0)</f>
        <v>0</v>
      </c>
      <c r="L15" s="16">
        <f>VLOOKUP(B15,總表!$1:$1048576,11,0)</f>
        <v>0</v>
      </c>
      <c r="M15" s="16" t="str">
        <f>VLOOKUP(B15,總表!$1:$1048576,12,0)</f>
        <v>游源恩</v>
      </c>
      <c r="N15" s="16" t="str">
        <f>VLOOKUP(B15,總表!$1:$1048576,13,0)</f>
        <v>萬富國小</v>
      </c>
      <c r="O15" s="16">
        <f>VLOOKUP(B15,總表!$1:$1048576,14,0)</f>
        <v>0</v>
      </c>
      <c r="P15" s="16">
        <f>VLOOKUP(B15,總表!$1:$1048576,15,0)</f>
        <v>0</v>
      </c>
      <c r="Q15" s="16">
        <f>VLOOKUP(B15,總表!$1:$1048576,16,0)</f>
        <v>0</v>
      </c>
      <c r="R15" s="16">
        <f>VLOOKUP(B15,總表!$1:$1048576,17,0)</f>
        <v>0</v>
      </c>
    </row>
    <row r="16" spans="1:28" ht="17.399999999999999" hidden="1" x14ac:dyDescent="0.3">
      <c r="A16" s="28" t="s">
        <v>3493</v>
      </c>
      <c r="B16" s="16" t="s">
        <v>1355</v>
      </c>
      <c r="C16" s="10" t="str">
        <f>VLOOKUP(B16,總表!$1:$1048576,2,0)</f>
        <v>NaturaFreeze神奇昇華凍乾系統</v>
      </c>
      <c r="D16" s="17" t="str">
        <f>VLOOKUP(B16,總表!$1:$1048576,4,0)</f>
        <v>永續發展農糧技術</v>
      </c>
      <c r="E16" s="16" t="str">
        <f>VLOOKUP(B16,總表!$1:$1048576,5,0)</f>
        <v>國小組</v>
      </c>
      <c r="F16" s="16" t="str">
        <f>VLOOKUP(B16,總表!$1:$1048576,3,0)</f>
        <v>宜蘭縣</v>
      </c>
      <c r="G16" s="16" t="str">
        <f>VLOOKUP(B16,總表!$1:$1048576,6,0)</f>
        <v>黃郁橙</v>
      </c>
      <c r="H16" s="16" t="str">
        <f>VLOOKUP(B16,總表!$1:$1048576,7,0)</f>
        <v>宜蘭縣羅東鎮北成國民小學</v>
      </c>
      <c r="I16" s="16" t="str">
        <f>VLOOKUP(B16,總表!$1:$1048576,8,0)</f>
        <v>沈宣融</v>
      </c>
      <c r="J16" s="16" t="str">
        <f>VLOOKUP(B16,總表!$1:$1048576,9,0)</f>
        <v>宜蘭縣羅東鎮北成國民小學</v>
      </c>
      <c r="K16" s="16" t="str">
        <f>VLOOKUP(B16,總表!$1:$1048576,10,0)</f>
        <v>陳資眾</v>
      </c>
      <c r="L16" s="16" t="str">
        <f>VLOOKUP(B16,總表!$1:$1048576,11,0)</f>
        <v>宜蘭縣羅東鎮北成國民小學</v>
      </c>
      <c r="M16" s="16" t="str">
        <f>VLOOKUP(B16,總表!$1:$1048576,12,0)</f>
        <v>陳鈺棋</v>
      </c>
      <c r="N16" s="16" t="str">
        <f>VLOOKUP(B16,總表!$1:$1048576,13,0)</f>
        <v>宜蘭縣羅東鎮北成國民小學</v>
      </c>
      <c r="O16" s="16" t="str">
        <f>VLOOKUP(B16,總表!$1:$1048576,14,0)</f>
        <v>洪雅姿</v>
      </c>
      <c r="P16" s="16" t="str">
        <f>VLOOKUP(B16,總表!$1:$1048576,15,0)</f>
        <v>宜蘭縣羅東鎮北成國民小學</v>
      </c>
      <c r="Q16" s="16">
        <f>VLOOKUP(B16,總表!$1:$1048576,16,0)</f>
        <v>0</v>
      </c>
      <c r="R16" s="16">
        <f>VLOOKUP(B16,總表!$1:$1048576,17,0)</f>
        <v>0</v>
      </c>
    </row>
    <row r="17" spans="1:18" ht="17.399999999999999" hidden="1" x14ac:dyDescent="0.3">
      <c r="A17" s="31" t="s">
        <v>3494</v>
      </c>
      <c r="B17" s="16" t="s">
        <v>1588</v>
      </c>
      <c r="C17" s="10" t="str">
        <f>VLOOKUP(B17,總表!$1:$1048576,2,0)</f>
        <v>飛向藍天-風箏助飛器</v>
      </c>
      <c r="D17" s="18" t="str">
        <f>VLOOKUP(B17,總表!$1:$1048576,4,0)</f>
        <v>休閒與教育</v>
      </c>
      <c r="E17" s="16" t="str">
        <f>VLOOKUP(B17,總表!$1:$1048576,5,0)</f>
        <v>國小組</v>
      </c>
      <c r="F17" s="16" t="str">
        <f>VLOOKUP(B17,總表!$1:$1048576,3,0)</f>
        <v>宜蘭縣</v>
      </c>
      <c r="G17" s="16" t="str">
        <f>VLOOKUP(B17,總表!$1:$1048576,6,0)</f>
        <v>林子妍</v>
      </c>
      <c r="H17" s="16" t="str">
        <f>VLOOKUP(B17,總表!$1:$1048576,7,0)</f>
        <v>宜蘭縣羅東鎮北成國民小學</v>
      </c>
      <c r="I17" s="16" t="str">
        <f>VLOOKUP(B17,總表!$1:$1048576,8,0)</f>
        <v>李樂</v>
      </c>
      <c r="J17" s="16" t="str">
        <f>VLOOKUP(B17,總表!$1:$1048576,9,0)</f>
        <v>宜蘭縣羅東鎮北成國民小學</v>
      </c>
      <c r="K17" s="16">
        <f>VLOOKUP(B17,總表!$1:$1048576,10,0)</f>
        <v>0</v>
      </c>
      <c r="L17" s="16">
        <f>VLOOKUP(B17,總表!$1:$1048576,11,0)</f>
        <v>0</v>
      </c>
      <c r="M17" s="16" t="str">
        <f>VLOOKUP(B17,總表!$1:$1048576,12,0)</f>
        <v>林震青</v>
      </c>
      <c r="N17" s="16" t="str">
        <f>VLOOKUP(B17,總表!$1:$1048576,13,0)</f>
        <v>宜蘭縣羅東鎮北成國民小學</v>
      </c>
      <c r="O17" s="16" t="str">
        <f>VLOOKUP(B17,總表!$1:$1048576,14,0)</f>
        <v>陳鈺棋</v>
      </c>
      <c r="P17" s="16" t="str">
        <f>VLOOKUP(B17,總表!$1:$1048576,15,0)</f>
        <v>宜蘭縣羅東鎮北成國民小學</v>
      </c>
      <c r="Q17" s="16" t="str">
        <f>VLOOKUP(B17,總表!$1:$1048576,16,0)</f>
        <v>洪雅姿</v>
      </c>
      <c r="R17" s="16" t="str">
        <f>VLOOKUP(B17,總表!$1:$1048576,17,0)</f>
        <v>宜蘭縣羅東鎮北成國民小學</v>
      </c>
    </row>
    <row r="18" spans="1:18" ht="17.399999999999999" hidden="1" x14ac:dyDescent="0.3">
      <c r="A18" s="31" t="s">
        <v>3494</v>
      </c>
      <c r="B18" s="16" t="s">
        <v>1537</v>
      </c>
      <c r="C18" s="10" t="str">
        <f>VLOOKUP(B18,總表!$1:$1048576,2,0)</f>
        <v>睛靈架</v>
      </c>
      <c r="D18" s="18" t="str">
        <f>VLOOKUP(B18,總表!$1:$1048576,4,0)</f>
        <v>休閒與教育</v>
      </c>
      <c r="E18" s="16" t="str">
        <f>VLOOKUP(B18,總表!$1:$1048576,5,0)</f>
        <v>國小組</v>
      </c>
      <c r="F18" s="16" t="str">
        <f>VLOOKUP(B18,總表!$1:$1048576,3,0)</f>
        <v>宜蘭縣</v>
      </c>
      <c r="G18" s="16" t="str">
        <f>VLOOKUP(B18,總表!$1:$1048576,6,0)</f>
        <v>賴亮蓁</v>
      </c>
      <c r="H18" s="16" t="str">
        <f>VLOOKUP(B18,總表!$1:$1048576,7,0)</f>
        <v>宜蘭縣大進國民小學</v>
      </c>
      <c r="I18" s="16" t="str">
        <f>VLOOKUP(B18,總表!$1:$1048576,8,0)</f>
        <v>高珞菲</v>
      </c>
      <c r="J18" s="16" t="str">
        <f>VLOOKUP(B18,總表!$1:$1048576,9,0)</f>
        <v>宜蘭縣大進國民小學</v>
      </c>
      <c r="K18" s="16" t="str">
        <f>VLOOKUP(B18,總表!$1:$1048576,10,0)</f>
        <v>陳亮翟</v>
      </c>
      <c r="L18" s="16" t="str">
        <f>VLOOKUP(B18,總表!$1:$1048576,11,0)</f>
        <v>宜蘭縣大進國民小學</v>
      </c>
      <c r="M18" s="16" t="str">
        <f>VLOOKUP(B18,總表!$1:$1048576,12,0)</f>
        <v>賴玉帆</v>
      </c>
      <c r="N18" s="16" t="str">
        <f>VLOOKUP(B18,總表!$1:$1048576,13,0)</f>
        <v>宜蘭縣大進國小</v>
      </c>
      <c r="O18" s="16" t="str">
        <f>VLOOKUP(B18,總表!$1:$1048576,14,0)</f>
        <v>陳榮政</v>
      </c>
      <c r="P18" s="16" t="str">
        <f>VLOOKUP(B18,總表!$1:$1048576,15,0)</f>
        <v>宜蘭縣大進國小</v>
      </c>
      <c r="Q18" s="16" t="str">
        <f>VLOOKUP(B18,總表!$1:$1048576,16,0)</f>
        <v>蔡郡瑩</v>
      </c>
      <c r="R18" s="16" t="str">
        <f>VLOOKUP(B18,總表!$1:$1048576,17,0)</f>
        <v>宜蘭縣大進國小</v>
      </c>
    </row>
    <row r="19" spans="1:18" hidden="1" x14ac:dyDescent="0.3">
      <c r="A19" s="27" t="s">
        <v>3492</v>
      </c>
      <c r="B19" s="16" t="s">
        <v>1817</v>
      </c>
      <c r="C19" s="10" t="str">
        <f>VLOOKUP(B19,總表!$1:$1048576,2,0)</f>
        <v>外掛式鋁梯輔助器</v>
      </c>
      <c r="D19" s="19" t="str">
        <f>VLOOKUP(B19,總表!$1:$1048576,4,0)</f>
        <v>災害管理與安全</v>
      </c>
      <c r="E19" s="16" t="str">
        <f>VLOOKUP(B19,總表!$1:$1048576,5,0)</f>
        <v>國小組</v>
      </c>
      <c r="F19" s="16" t="str">
        <f>VLOOKUP(B19,總表!$1:$1048576,3,0)</f>
        <v>宜蘭縣</v>
      </c>
      <c r="G19" s="16" t="str">
        <f>VLOOKUP(B19,總表!$1:$1048576,6,0)</f>
        <v>陳洛安</v>
      </c>
      <c r="H19" s="16" t="str">
        <f>VLOOKUP(B19,總表!$1:$1048576,7,0)</f>
        <v>宜蘭縣宜蘭市中山國小</v>
      </c>
      <c r="I19" s="16" t="str">
        <f>VLOOKUP(B19,總表!$1:$1048576,8,0)</f>
        <v>陳萇祐</v>
      </c>
      <c r="J19" s="16" t="str">
        <f>VLOOKUP(B19,總表!$1:$1048576,9,0)</f>
        <v>宜蘭縣宜蘭市中山國小</v>
      </c>
      <c r="K19" s="16" t="str">
        <f>VLOOKUP(B19,總表!$1:$1048576,10,0)</f>
        <v>方泓曄</v>
      </c>
      <c r="L19" s="16" t="str">
        <f>VLOOKUP(B19,總表!$1:$1048576,11,0)</f>
        <v>宜蘭縣宜蘭市中山國小</v>
      </c>
      <c r="M19" s="16" t="str">
        <f>VLOOKUP(B19,總表!$1:$1048576,12,0)</f>
        <v>何佩穎</v>
      </c>
      <c r="N19" s="16" t="str">
        <f>VLOOKUP(B19,總表!$1:$1048576,13,0)</f>
        <v>宜蘭縣光復國小</v>
      </c>
      <c r="O19" s="16" t="str">
        <f>VLOOKUP(B19,總表!$1:$1048576,14,0)</f>
        <v>陳玉佩</v>
      </c>
      <c r="P19" s="16" t="str">
        <f>VLOOKUP(B19,總表!$1:$1048576,15,0)</f>
        <v>宜蘭縣宜蘭市中山國小</v>
      </c>
      <c r="Q19" s="16" t="str">
        <f>VLOOKUP(B19,總表!$1:$1048576,16,0)</f>
        <v>吳宛如</v>
      </c>
      <c r="R19" s="16" t="str">
        <f>VLOOKUP(B19,總表!$1:$1048576,17,0)</f>
        <v>宜蘭縣宜蘭國中</v>
      </c>
    </row>
    <row r="20" spans="1:18" hidden="1" x14ac:dyDescent="0.3">
      <c r="A20" s="32" t="s">
        <v>3494</v>
      </c>
      <c r="B20" s="16" t="s">
        <v>1950</v>
      </c>
      <c r="C20" s="10" t="str">
        <f>VLOOKUP(B20,總表!$1:$1048576,2,0)</f>
        <v>遊戲場智慧守護感測</v>
      </c>
      <c r="D20" s="19" t="str">
        <f>VLOOKUP(B20,總表!$1:$1048576,4,0)</f>
        <v>災害管理與安全</v>
      </c>
      <c r="E20" s="16" t="str">
        <f>VLOOKUP(B20,總表!$1:$1048576,5,0)</f>
        <v>國小組</v>
      </c>
      <c r="F20" s="16" t="str">
        <f>VLOOKUP(B20,總表!$1:$1048576,3,0)</f>
        <v>宜蘭縣</v>
      </c>
      <c r="G20" s="16" t="str">
        <f>VLOOKUP(B20,總表!$1:$1048576,6,0)</f>
        <v>曾郁芹</v>
      </c>
      <c r="H20" s="16" t="str">
        <f>VLOOKUP(B20,總表!$1:$1048576,7,0)</f>
        <v>宜蘭縣羅東鎮成功國民小學</v>
      </c>
      <c r="I20" s="16" t="str">
        <f>VLOOKUP(B20,總表!$1:$1048576,8,0)</f>
        <v>林洛菲</v>
      </c>
      <c r="J20" s="16" t="str">
        <f>VLOOKUP(B20,總表!$1:$1048576,9,0)</f>
        <v>宜蘭縣羅東鎮成功國民小學</v>
      </c>
      <c r="K20" s="16">
        <f>VLOOKUP(B20,總表!$1:$1048576,10,0)</f>
        <v>0</v>
      </c>
      <c r="L20" s="16">
        <f>VLOOKUP(B20,總表!$1:$1048576,11,0)</f>
        <v>0</v>
      </c>
      <c r="M20" s="16" t="str">
        <f>VLOOKUP(B20,總表!$1:$1048576,12,0)</f>
        <v>劉展華</v>
      </c>
      <c r="N20" s="16" t="str">
        <f>VLOOKUP(B20,總表!$1:$1048576,13,0)</f>
        <v>宜蘭縣羅東鎮成功國小</v>
      </c>
      <c r="O20" s="16">
        <f>VLOOKUP(B20,總表!$1:$1048576,14,0)</f>
        <v>0</v>
      </c>
      <c r="P20" s="16">
        <f>VLOOKUP(B20,總表!$1:$1048576,15,0)</f>
        <v>0</v>
      </c>
      <c r="Q20" s="16">
        <f>VLOOKUP(B20,總表!$1:$1048576,16,0)</f>
        <v>0</v>
      </c>
      <c r="R20" s="16">
        <f>VLOOKUP(B20,總表!$1:$1048576,17,0)</f>
        <v>0</v>
      </c>
    </row>
    <row r="21" spans="1:18" ht="17.399999999999999" hidden="1" x14ac:dyDescent="0.3">
      <c r="A21" s="31" t="s">
        <v>3494</v>
      </c>
      <c r="B21" s="16" t="s">
        <v>2176</v>
      </c>
      <c r="C21" s="10" t="str">
        <f>VLOOKUP(B21,總表!$1:$1048576,2,0)</f>
        <v>自動開關燈系統</v>
      </c>
      <c r="D21" s="20" t="str">
        <f>VLOOKUP(B21,總表!$1:$1048576,4,0)</f>
        <v>社會照護</v>
      </c>
      <c r="E21" s="16" t="str">
        <f>VLOOKUP(B21,總表!$1:$1048576,5,0)</f>
        <v>國小組</v>
      </c>
      <c r="F21" s="16" t="str">
        <f>VLOOKUP(B21,總表!$1:$1048576,3,0)</f>
        <v>宜蘭縣</v>
      </c>
      <c r="G21" s="16" t="str">
        <f>VLOOKUP(B21,總表!$1:$1048576,6,0)</f>
        <v>陳豫軒</v>
      </c>
      <c r="H21" s="16" t="str">
        <f>VLOOKUP(B21,總表!$1:$1048576,7,0)</f>
        <v>北成國小</v>
      </c>
      <c r="I21" s="16" t="str">
        <f>VLOOKUP(B21,總表!$1:$1048576,8,0)</f>
        <v>陳昊哲</v>
      </c>
      <c r="J21" s="16" t="str">
        <f>VLOOKUP(B21,總表!$1:$1048576,9,0)</f>
        <v>北成國小</v>
      </c>
      <c r="K21" s="16" t="str">
        <f>VLOOKUP(B21,總表!$1:$1048576,10,0)</f>
        <v>林姀旎</v>
      </c>
      <c r="L21" s="16" t="str">
        <f>VLOOKUP(B21,總表!$1:$1048576,11,0)</f>
        <v>北成國小</v>
      </c>
      <c r="M21" s="16" t="str">
        <f>VLOOKUP(B21,總表!$1:$1048576,12,0)</f>
        <v>陳榮政</v>
      </c>
      <c r="N21" s="16" t="str">
        <f>VLOOKUP(B21,總表!$1:$1048576,13,0)</f>
        <v>退休老師</v>
      </c>
      <c r="O21" s="16" t="str">
        <f>VLOOKUP(B21,總表!$1:$1048576,14,0)</f>
        <v>張瓊月</v>
      </c>
      <c r="P21" s="16" t="str">
        <f>VLOOKUP(B21,總表!$1:$1048576,15,0)</f>
        <v>北成國小</v>
      </c>
      <c r="Q21" s="16">
        <f>VLOOKUP(B21,總表!$1:$1048576,16,0)</f>
        <v>0</v>
      </c>
      <c r="R21" s="16">
        <f>VLOOKUP(B21,總表!$1:$1048576,17,0)</f>
        <v>0</v>
      </c>
    </row>
    <row r="22" spans="1:18" ht="17.399999999999999" hidden="1" x14ac:dyDescent="0.3">
      <c r="A22" s="30" t="s">
        <v>3494</v>
      </c>
      <c r="B22" s="13" t="s">
        <v>2467</v>
      </c>
      <c r="C22" s="10" t="str">
        <f>VLOOKUP(B22,總表!$1:$1048576,2,0)</f>
        <v>隨心味匙</v>
      </c>
      <c r="D22" s="16" t="str">
        <f>VLOOKUP(B22,總表!$1:$1048576,4,0)</f>
        <v>便利生活</v>
      </c>
      <c r="E22" s="16" t="str">
        <f>VLOOKUP(B22,總表!$1:$1048576,5,0)</f>
        <v>國小組</v>
      </c>
      <c r="F22" s="16" t="str">
        <f>VLOOKUP(B22,總表!$1:$1048576,3,0)</f>
        <v>宜蘭縣</v>
      </c>
      <c r="G22" s="16" t="str">
        <f>VLOOKUP(B22,總表!$1:$1048576,6,0)</f>
        <v>覃柏綸</v>
      </c>
      <c r="H22" s="16" t="str">
        <f>VLOOKUP(B22,總表!$1:$1048576,7,0)</f>
        <v>宜蘭縣大進國民小學</v>
      </c>
      <c r="I22" s="16" t="str">
        <f>VLOOKUP(B22,總表!$1:$1048576,8,0)</f>
        <v>廖子承</v>
      </c>
      <c r="J22" s="16" t="str">
        <f>VLOOKUP(B22,總表!$1:$1048576,9,0)</f>
        <v>宜蘭縣大進國民小學</v>
      </c>
      <c r="K22" s="16" t="str">
        <f>VLOOKUP(B22,總表!$1:$1048576,10,0)</f>
        <v>林佑榿</v>
      </c>
      <c r="L22" s="16" t="str">
        <f>VLOOKUP(B22,總表!$1:$1048576,11,0)</f>
        <v>宜蘭縣大進國民小學</v>
      </c>
      <c r="M22" s="16" t="str">
        <f>VLOOKUP(B22,總表!$1:$1048576,12,0)</f>
        <v>賴玉帆</v>
      </c>
      <c r="N22" s="16" t="str">
        <f>VLOOKUP(B22,總表!$1:$1048576,13,0)</f>
        <v>宜蘭縣大進國小</v>
      </c>
      <c r="O22" s="16" t="str">
        <f>VLOOKUP(B22,總表!$1:$1048576,14,0)</f>
        <v>陳榮政</v>
      </c>
      <c r="P22" s="16" t="str">
        <f>VLOOKUP(B22,總表!$1:$1048576,15,0)</f>
        <v>宜蘭縣大進國小</v>
      </c>
      <c r="Q22" s="16" t="str">
        <f>VLOOKUP(B22,總表!$1:$1048576,16,0)</f>
        <v>蔡郡瑩</v>
      </c>
      <c r="R22" s="16" t="str">
        <f>VLOOKUP(B22,總表!$1:$1048576,17,0)</f>
        <v>宜蘭縣大進國小</v>
      </c>
    </row>
    <row r="23" spans="1:18" ht="17.399999999999999" hidden="1" x14ac:dyDescent="0.3">
      <c r="A23" s="30" t="s">
        <v>3494</v>
      </c>
      <c r="B23" s="13" t="s">
        <v>2472</v>
      </c>
      <c r="C23" s="10" t="str">
        <f>VLOOKUP(B23,總表!$1:$1048576,2,0)</f>
        <v>椅潔筒</v>
      </c>
      <c r="D23" s="16" t="str">
        <f>VLOOKUP(B23,總表!$1:$1048576,4,0)</f>
        <v>便利生活</v>
      </c>
      <c r="E23" s="16" t="str">
        <f>VLOOKUP(B23,總表!$1:$1048576,5,0)</f>
        <v>國小組</v>
      </c>
      <c r="F23" s="16" t="str">
        <f>VLOOKUP(B23,總表!$1:$1048576,3,0)</f>
        <v>宜蘭縣</v>
      </c>
      <c r="G23" s="16" t="str">
        <f>VLOOKUP(B23,總表!$1:$1048576,6,0)</f>
        <v>邱睿緰</v>
      </c>
      <c r="H23" s="16" t="str">
        <f>VLOOKUP(B23,總表!$1:$1048576,7,0)</f>
        <v>宜蘭縣大進國民小學</v>
      </c>
      <c r="I23" s="16" t="str">
        <f>VLOOKUP(B23,總表!$1:$1048576,8,0)</f>
        <v>董芯穎</v>
      </c>
      <c r="J23" s="16" t="str">
        <f>VLOOKUP(B23,總表!$1:$1048576,9,0)</f>
        <v>宜蘭縣大進國民小學</v>
      </c>
      <c r="K23" s="16" t="str">
        <f>VLOOKUP(B23,總表!$1:$1048576,10,0)</f>
        <v>蕭宇恩</v>
      </c>
      <c r="L23" s="16" t="str">
        <f>VLOOKUP(B23,總表!$1:$1048576,11,0)</f>
        <v>宜蘭縣大進國民小學</v>
      </c>
      <c r="M23" s="16" t="str">
        <f>VLOOKUP(B23,總表!$1:$1048576,12,0)</f>
        <v>賴玉帆</v>
      </c>
      <c r="N23" s="16" t="str">
        <f>VLOOKUP(B23,總表!$1:$1048576,13,0)</f>
        <v>宜蘭縣大進國小</v>
      </c>
      <c r="O23" s="16" t="str">
        <f>VLOOKUP(B23,總表!$1:$1048576,14,0)</f>
        <v>陳榮政</v>
      </c>
      <c r="P23" s="16" t="str">
        <f>VLOOKUP(B23,總表!$1:$1048576,15,0)</f>
        <v>宜蘭縣大進國小</v>
      </c>
      <c r="Q23" s="16" t="str">
        <f>VLOOKUP(B23,總表!$1:$1048576,16,0)</f>
        <v>蔡郡瑩</v>
      </c>
      <c r="R23" s="16" t="str">
        <f>VLOOKUP(B23,總表!$1:$1048576,17,0)</f>
        <v>宜蘭縣大進國小</v>
      </c>
    </row>
    <row r="24" spans="1:18" ht="17.399999999999999" hidden="1" x14ac:dyDescent="0.3">
      <c r="A24" s="30" t="s">
        <v>3494</v>
      </c>
      <c r="B24" s="13" t="s">
        <v>2694</v>
      </c>
      <c r="C24" s="10" t="str">
        <f>VLOOKUP(B24,總表!$1:$1048576,2,0)</f>
        <v>智慧傘架</v>
      </c>
      <c r="D24" s="16" t="str">
        <f>VLOOKUP(B24,總表!$1:$1048576,4,0)</f>
        <v>便利生活</v>
      </c>
      <c r="E24" s="16" t="str">
        <f>VLOOKUP(B24,總表!$1:$1048576,5,0)</f>
        <v>國小組</v>
      </c>
      <c r="F24" s="16" t="str">
        <f>VLOOKUP(B24,總表!$1:$1048576,3,0)</f>
        <v>宜蘭縣</v>
      </c>
      <c r="G24" s="16" t="str">
        <f>VLOOKUP(B24,總表!$1:$1048576,6,0)</f>
        <v>林柏宇</v>
      </c>
      <c r="H24" s="16" t="str">
        <f>VLOOKUP(B24,總表!$1:$1048576,7,0)</f>
        <v>宜蘭縣宜蘭市宜蘭國民小學</v>
      </c>
      <c r="I24" s="16" t="str">
        <f>VLOOKUP(B24,總表!$1:$1048576,8,0)</f>
        <v>林俞蓁</v>
      </c>
      <c r="J24" s="16" t="str">
        <f>VLOOKUP(B24,總表!$1:$1048576,9,0)</f>
        <v>宜蘭縣宜蘭市中山國民小學</v>
      </c>
      <c r="K24" s="16">
        <f>VLOOKUP(B24,總表!$1:$1048576,10,0)</f>
        <v>0</v>
      </c>
      <c r="L24" s="16">
        <f>VLOOKUP(B24,總表!$1:$1048576,11,0)</f>
        <v>0</v>
      </c>
      <c r="M24" s="16" t="str">
        <f>VLOOKUP(B24,總表!$1:$1048576,12,0)</f>
        <v>方柏元</v>
      </c>
      <c r="N24" s="16" t="str">
        <f>VLOOKUP(B24,總表!$1:$1048576,13,0)</f>
        <v>川辰科技實驗室</v>
      </c>
      <c r="O24" s="16" t="str">
        <f>VLOOKUP(B24,總表!$1:$1048576,14,0)</f>
        <v>陳彥蓁</v>
      </c>
      <c r="P24" s="16" t="str">
        <f>VLOOKUP(B24,總表!$1:$1048576,15,0)</f>
        <v>宜蘭國小</v>
      </c>
      <c r="Q24" s="16" t="str">
        <f>VLOOKUP(B24,總表!$1:$1048576,16,0)</f>
        <v>韓淑妮</v>
      </c>
      <c r="R24" s="16" t="str">
        <f>VLOOKUP(B24,總表!$1:$1048576,17,0)</f>
        <v>中山國小</v>
      </c>
    </row>
    <row r="25" spans="1:18" ht="17.399999999999999" hidden="1" x14ac:dyDescent="0.3">
      <c r="A25" s="29" t="s">
        <v>3493</v>
      </c>
      <c r="B25" s="16" t="s">
        <v>3498</v>
      </c>
      <c r="C25" s="10" t="str">
        <f>VLOOKUP(B25,總表!$1:$1048576,2,0)</f>
        <v>綠能在身邊：健身器材也能成發電機</v>
      </c>
      <c r="D25" s="21" t="str">
        <f>VLOOKUP(B25,總表!$1:$1048576,4,0)</f>
        <v>前瞻/工業設計技術</v>
      </c>
      <c r="E25" s="16" t="str">
        <f>VLOOKUP(B25,總表!$1:$1048576,5,0)</f>
        <v>國小組</v>
      </c>
      <c r="F25" s="16" t="str">
        <f>VLOOKUP(B25,總表!$1:$1048576,3,0)</f>
        <v>宜蘭縣</v>
      </c>
      <c r="G25" s="16" t="str">
        <f>VLOOKUP(B25,總表!$1:$1048576,6,0)</f>
        <v>江語萌</v>
      </c>
      <c r="H25" s="16" t="str">
        <f>VLOOKUP(B25,總表!$1:$1048576,7,0)</f>
        <v>宜蘭縣羅東鎮成功國小</v>
      </c>
      <c r="I25" s="16" t="str">
        <f>VLOOKUP(B25,總表!$1:$1048576,8,0)</f>
        <v>邱羽彤</v>
      </c>
      <c r="J25" s="16" t="str">
        <f>VLOOKUP(B25,總表!$1:$1048576,9,0)</f>
        <v>宜蘭縣羅東鎮成功國民小學</v>
      </c>
      <c r="K25" s="16">
        <f>VLOOKUP(B25,總表!$1:$1048576,10,0)</f>
        <v>0</v>
      </c>
      <c r="L25" s="16">
        <f>VLOOKUP(B25,總表!$1:$1048576,11,0)</f>
        <v>0</v>
      </c>
      <c r="M25" s="16" t="str">
        <f>VLOOKUP(B25,總表!$1:$1048576,12,0)</f>
        <v>劉展華</v>
      </c>
      <c r="N25" s="16" t="str">
        <f>VLOOKUP(B25,總表!$1:$1048576,13,0)</f>
        <v>宜蘭縣羅東鎮成功國小</v>
      </c>
      <c r="O25" s="16">
        <f>VLOOKUP(B25,總表!$1:$1048576,14,0)</f>
        <v>0</v>
      </c>
      <c r="P25" s="16">
        <f>VLOOKUP(B25,總表!$1:$1048576,15,0)</f>
        <v>0</v>
      </c>
      <c r="Q25" s="16">
        <f>VLOOKUP(B25,總表!$1:$1048576,16,0)</f>
        <v>0</v>
      </c>
      <c r="R25" s="16">
        <f>VLOOKUP(B25,總表!$1:$1048576,17,0)</f>
        <v>0</v>
      </c>
    </row>
    <row r="26" spans="1:18" ht="17.399999999999999" hidden="1" x14ac:dyDescent="0.3">
      <c r="A26" s="25" t="s">
        <v>3492</v>
      </c>
      <c r="B26" s="13" t="s">
        <v>38</v>
      </c>
      <c r="C26" s="10" t="str">
        <f>VLOOKUP(B26,總表!$1:$1048576,2,0)</f>
        <v>水果鮮度與成熟度診斷系統</v>
      </c>
      <c r="D26" s="17" t="str">
        <f>VLOOKUP(B26,總表!$1:$1048576,4,0)</f>
        <v>永續發展農糧技術</v>
      </c>
      <c r="E26" s="16" t="str">
        <f>VLOOKUP(B26,總表!$1:$1048576,5,0)</f>
        <v>國中組</v>
      </c>
      <c r="F26" s="16" t="str">
        <f>VLOOKUP(B26,總表!$1:$1048576,3,0)</f>
        <v>宜蘭縣</v>
      </c>
      <c r="G26" s="16" t="str">
        <f>VLOOKUP(B26,總表!$1:$1048576,6,0)</f>
        <v>簡仲禹</v>
      </c>
      <c r="H26" s="16" t="str">
        <f>VLOOKUP(B26,總表!$1:$1048576,7,0)</f>
        <v>宜蘭縣立國華國民中學</v>
      </c>
      <c r="I26" s="16" t="str">
        <f>VLOOKUP(B26,總表!$1:$1048576,8,0)</f>
        <v xml:space="preserve">	藍永晴</v>
      </c>
      <c r="J26" s="16" t="str">
        <f>VLOOKUP(B26,總表!$1:$1048576,9,0)</f>
        <v>宜蘭縣立國華國民中學</v>
      </c>
      <c r="K26" s="16">
        <f>VLOOKUP(B26,總表!$1:$1048576,10,0)</f>
        <v>0</v>
      </c>
      <c r="L26" s="16">
        <f>VLOOKUP(B26,總表!$1:$1048576,11,0)</f>
        <v>0</v>
      </c>
      <c r="M26" s="16" t="str">
        <f>VLOOKUP(B26,總表!$1:$1048576,12,0)</f>
        <v>沈志強</v>
      </c>
      <c r="N26" s="16" t="str">
        <f>VLOOKUP(B26,總表!$1:$1048576,13,0)</f>
        <v>宜蘭縣立國華國中</v>
      </c>
      <c r="O26" s="16" t="str">
        <f>VLOOKUP(B26,總表!$1:$1048576,14,0)</f>
        <v>陳榮政</v>
      </c>
      <c r="P26" s="16" t="str">
        <f>VLOOKUP(B26,總表!$1:$1048576,15,0)</f>
        <v>宜蘭縣立國華國中</v>
      </c>
      <c r="Q26" s="16">
        <f>VLOOKUP(B26,總表!$1:$1048576,16,0)</f>
        <v>0</v>
      </c>
      <c r="R26" s="16">
        <f>VLOOKUP(B26,總表!$1:$1048576,17,0)</f>
        <v>0</v>
      </c>
    </row>
    <row r="27" spans="1:18" ht="17.399999999999999" hidden="1" x14ac:dyDescent="0.3">
      <c r="A27" s="28" t="s">
        <v>3493</v>
      </c>
      <c r="B27" s="13" t="s">
        <v>66</v>
      </c>
      <c r="C27" s="10" t="str">
        <f>VLOOKUP(B27,總表!$1:$1048576,2,0)</f>
        <v>「永續農園藝的多盆栽澆灌系統」：SDGs與太陽能科技的融合應用</v>
      </c>
      <c r="D27" s="17" t="str">
        <f>VLOOKUP(B27,總表!$1:$1048576,4,0)</f>
        <v>永續發展農糧技術</v>
      </c>
      <c r="E27" s="16" t="str">
        <f>VLOOKUP(B27,總表!$1:$1048576,5,0)</f>
        <v>國中組</v>
      </c>
      <c r="F27" s="16" t="str">
        <f>VLOOKUP(B27,總表!$1:$1048576,3,0)</f>
        <v>宜蘭縣</v>
      </c>
      <c r="G27" s="16" t="str">
        <f>VLOOKUP(B27,總表!$1:$1048576,6,0)</f>
        <v>林于喬</v>
      </c>
      <c r="H27" s="16" t="str">
        <f>VLOOKUP(B27,總表!$1:$1048576,7,0)</f>
        <v>宜蘭縣立凱旋國中</v>
      </c>
      <c r="I27" s="16" t="str">
        <f>VLOOKUP(B27,總表!$1:$1048576,8,0)</f>
        <v>康峮禕</v>
      </c>
      <c r="J27" s="16" t="str">
        <f>VLOOKUP(B27,總表!$1:$1048576,9,0)</f>
        <v>宜蘭縣立凱旋國中</v>
      </c>
      <c r="K27" s="16" t="str">
        <f>VLOOKUP(B27,總表!$1:$1048576,10,0)</f>
        <v>林于晏</v>
      </c>
      <c r="L27" s="16" t="str">
        <f>VLOOKUP(B27,總表!$1:$1048576,11,0)</f>
        <v>中道雙語小學</v>
      </c>
      <c r="M27" s="16" t="str">
        <f>VLOOKUP(B27,總表!$1:$1048576,12,0)</f>
        <v>康富婷</v>
      </c>
      <c r="N27" s="16" t="str">
        <f>VLOOKUP(B27,總表!$1:$1048576,13,0)</f>
        <v>宜蘭縣立東光國中</v>
      </c>
      <c r="O27" s="16" t="str">
        <f>VLOOKUP(B27,總表!$1:$1048576,14,0)</f>
        <v>何東興</v>
      </c>
      <c r="P27" s="16" t="str">
        <f>VLOOKUP(B27,總表!$1:$1048576,15,0)</f>
        <v>宜蘭縣立凱旋國中</v>
      </c>
      <c r="Q27" s="16">
        <f>VLOOKUP(B27,總表!$1:$1048576,16,0)</f>
        <v>0</v>
      </c>
      <c r="R27" s="16">
        <f>VLOOKUP(B27,總表!$1:$1048576,17,0)</f>
        <v>0</v>
      </c>
    </row>
    <row r="28" spans="1:18" ht="17.399999999999999" hidden="1" x14ac:dyDescent="0.3">
      <c r="A28" s="28" t="s">
        <v>3493</v>
      </c>
      <c r="B28" s="13" t="s">
        <v>177</v>
      </c>
      <c r="C28" s="10" t="str">
        <f>VLOOKUP(B28,總表!$1:$1048576,2,0)</f>
        <v>粉紅危機的解方-以創意農糧防治守護稻田</v>
      </c>
      <c r="D28" s="17" t="str">
        <f>VLOOKUP(B28,總表!$1:$1048576,4,0)</f>
        <v>永續發展農糧技術</v>
      </c>
      <c r="E28" s="16" t="str">
        <f>VLOOKUP(B28,總表!$1:$1048576,5,0)</f>
        <v>國中組</v>
      </c>
      <c r="F28" s="16" t="str">
        <f>VLOOKUP(B28,總表!$1:$1048576,3,0)</f>
        <v>宜蘭縣</v>
      </c>
      <c r="G28" s="16" t="str">
        <f>VLOOKUP(B28,總表!$1:$1048576,6,0)</f>
        <v>陳苓捷</v>
      </c>
      <c r="H28" s="16" t="str">
        <f>VLOOKUP(B28,總表!$1:$1048576,7,0)</f>
        <v>宜蘭縣立宜蘭國民中學</v>
      </c>
      <c r="I28" s="16" t="str">
        <f>VLOOKUP(B28,總表!$1:$1048576,8,0)</f>
        <v>徐晨峻</v>
      </c>
      <c r="J28" s="16" t="str">
        <f>VLOOKUP(B28,總表!$1:$1048576,9,0)</f>
        <v>宜蘭縣立宜蘭國民中學</v>
      </c>
      <c r="K28" s="16">
        <f>VLOOKUP(B28,總表!$1:$1048576,10,0)</f>
        <v>0</v>
      </c>
      <c r="L28" s="16">
        <f>VLOOKUP(B28,總表!$1:$1048576,11,0)</f>
        <v>0</v>
      </c>
      <c r="M28" s="16" t="str">
        <f>VLOOKUP(B28,總表!$1:$1048576,12,0)</f>
        <v>吳宛如</v>
      </c>
      <c r="N28" s="16" t="str">
        <f>VLOOKUP(B28,總表!$1:$1048576,13,0)</f>
        <v>宜蘭縣立宜蘭國民中學</v>
      </c>
      <c r="O28" s="16">
        <f>VLOOKUP(B28,總表!$1:$1048576,14,0)</f>
        <v>0</v>
      </c>
      <c r="P28" s="16">
        <f>VLOOKUP(B28,總表!$1:$1048576,15,0)</f>
        <v>0</v>
      </c>
      <c r="Q28" s="16">
        <f>VLOOKUP(B28,總表!$1:$1048576,16,0)</f>
        <v>0</v>
      </c>
      <c r="R28" s="16">
        <f>VLOOKUP(B28,總表!$1:$1048576,17,0)</f>
        <v>0</v>
      </c>
    </row>
    <row r="29" spans="1:18" ht="17.399999999999999" hidden="1" x14ac:dyDescent="0.3">
      <c r="A29" s="28" t="s">
        <v>3493</v>
      </c>
      <c r="B29" s="13" t="s">
        <v>57</v>
      </c>
      <c r="C29" s="10" t="str">
        <f>VLOOKUP(B29,總表!$1:$1048576,2,0)</f>
        <v>幫助授粉的誘蜂箱</v>
      </c>
      <c r="D29" s="17" t="str">
        <f>VLOOKUP(B29,總表!$1:$1048576,4,0)</f>
        <v>永續發展農糧技術</v>
      </c>
      <c r="E29" s="16" t="str">
        <f>VLOOKUP(B29,總表!$1:$1048576,5,0)</f>
        <v>國中組</v>
      </c>
      <c r="F29" s="16" t="str">
        <f>VLOOKUP(B29,總表!$1:$1048576,3,0)</f>
        <v>宜蘭縣</v>
      </c>
      <c r="G29" s="16" t="str">
        <f>VLOOKUP(B29,總表!$1:$1048576,6,0)</f>
        <v>林羽晏</v>
      </c>
      <c r="H29" s="16" t="str">
        <f>VLOOKUP(B29,總表!$1:$1048576,7,0)</f>
        <v>宜蘭縣中道中學</v>
      </c>
      <c r="I29" s="16" t="str">
        <f>VLOOKUP(B29,總表!$1:$1048576,8,0)</f>
        <v>林辰一</v>
      </c>
      <c r="J29" s="16" t="str">
        <f>VLOOKUP(B29,總表!$1:$1048576,9,0)</f>
        <v>宜蘭縣中道中學</v>
      </c>
      <c r="K29" s="16" t="str">
        <f>VLOOKUP(B29,總表!$1:$1048576,10,0)</f>
        <v>趙昱軍</v>
      </c>
      <c r="L29" s="16" t="str">
        <f>VLOOKUP(B29,總表!$1:$1048576,11,0)</f>
        <v>宜蘭縣中道小學</v>
      </c>
      <c r="M29" s="16" t="str">
        <f>VLOOKUP(B29,總表!$1:$1048576,12,0)</f>
        <v>許育銘</v>
      </c>
      <c r="N29" s="16" t="str">
        <f>VLOOKUP(B29,總表!$1:$1048576,13,0)</f>
        <v>宜蘭縣羅東國中</v>
      </c>
      <c r="O29" s="16">
        <f>VLOOKUP(B29,總表!$1:$1048576,14,0)</f>
        <v>0</v>
      </c>
      <c r="P29" s="16">
        <f>VLOOKUP(B29,總表!$1:$1048576,15,0)</f>
        <v>0</v>
      </c>
      <c r="Q29" s="16">
        <f>VLOOKUP(B29,總表!$1:$1048576,16,0)</f>
        <v>0</v>
      </c>
      <c r="R29" s="16">
        <f>VLOOKUP(B29,總表!$1:$1048576,17,0)</f>
        <v>0</v>
      </c>
    </row>
    <row r="30" spans="1:18" ht="17.399999999999999" hidden="1" x14ac:dyDescent="0.3">
      <c r="A30" s="30" t="s">
        <v>3494</v>
      </c>
      <c r="B30" s="13" t="s">
        <v>114</v>
      </c>
      <c r="C30" s="10" t="str">
        <f>VLOOKUP(B30,總表!$1:$1048576,2,0)</f>
        <v>光照智慧栽培箱</v>
      </c>
      <c r="D30" s="17" t="str">
        <f>VLOOKUP(B30,總表!$1:$1048576,4,0)</f>
        <v>永續發展農糧技術</v>
      </c>
      <c r="E30" s="16" t="str">
        <f>VLOOKUP(B30,總表!$1:$1048576,5,0)</f>
        <v>國中組</v>
      </c>
      <c r="F30" s="16" t="str">
        <f>VLOOKUP(B30,總表!$1:$1048576,3,0)</f>
        <v>宜蘭縣</v>
      </c>
      <c r="G30" s="16" t="str">
        <f>VLOOKUP(B30,總表!$1:$1048576,6,0)</f>
        <v>尤心恩</v>
      </c>
      <c r="H30" s="16" t="str">
        <f>VLOOKUP(B30,總表!$1:$1048576,7,0)</f>
        <v>內城國中小</v>
      </c>
      <c r="I30" s="16" t="str">
        <f>VLOOKUP(B30,總表!$1:$1048576,8,0)</f>
        <v>林于歆</v>
      </c>
      <c r="J30" s="16" t="str">
        <f>VLOOKUP(B30,總表!$1:$1048576,9,0)</f>
        <v>內城國中小</v>
      </c>
      <c r="K30" s="16">
        <f>VLOOKUP(B30,總表!$1:$1048576,10,0)</f>
        <v>0</v>
      </c>
      <c r="L30" s="16">
        <f>VLOOKUP(B30,總表!$1:$1048576,11,0)</f>
        <v>0</v>
      </c>
      <c r="M30" s="16" t="str">
        <f>VLOOKUP(B30,總表!$1:$1048576,12,0)</f>
        <v>諶詠仁</v>
      </c>
      <c r="N30" s="16" t="str">
        <f>VLOOKUP(B30,總表!$1:$1048576,13,0)</f>
        <v>宜蘭縣縣立內城國中小</v>
      </c>
      <c r="O30" s="16" t="str">
        <f>VLOOKUP(B30,總表!$1:$1048576,14,0)</f>
        <v>邱鈞謙</v>
      </c>
      <c r="P30" s="16" t="str">
        <f>VLOOKUP(B30,總表!$1:$1048576,15,0)</f>
        <v>內城國中小</v>
      </c>
      <c r="Q30" s="16">
        <f>VLOOKUP(B30,總表!$1:$1048576,16,0)</f>
        <v>0</v>
      </c>
      <c r="R30" s="16">
        <f>VLOOKUP(B30,總表!$1:$1048576,17,0)</f>
        <v>0</v>
      </c>
    </row>
    <row r="31" spans="1:18" ht="17.399999999999999" hidden="1" x14ac:dyDescent="0.3">
      <c r="A31" s="30" t="s">
        <v>3494</v>
      </c>
      <c r="B31" s="13" t="s">
        <v>29</v>
      </c>
      <c r="C31" s="10" t="str">
        <f>VLOOKUP(B31,總表!$1:$1048576,2,0)</f>
        <v>冥紙電池</v>
      </c>
      <c r="D31" s="17" t="str">
        <f>VLOOKUP(B31,總表!$1:$1048576,4,0)</f>
        <v>永續發展農糧技術</v>
      </c>
      <c r="E31" s="16" t="str">
        <f>VLOOKUP(B31,總表!$1:$1048576,5,0)</f>
        <v>國中組</v>
      </c>
      <c r="F31" s="16" t="str">
        <f>VLOOKUP(B31,總表!$1:$1048576,3,0)</f>
        <v>宜蘭縣</v>
      </c>
      <c r="G31" s="16" t="str">
        <f>VLOOKUP(B31,總表!$1:$1048576,6,0)</f>
        <v>林立邦</v>
      </c>
      <c r="H31" s="16" t="str">
        <f>VLOOKUP(B31,總表!$1:$1048576,7,0)</f>
        <v>宜蘭縣立員山國民中學</v>
      </c>
      <c r="I31" s="16">
        <f>VLOOKUP(B31,總表!$1:$1048576,8,0)</f>
        <v>0</v>
      </c>
      <c r="J31" s="16">
        <f>VLOOKUP(B31,總表!$1:$1048576,9,0)</f>
        <v>0</v>
      </c>
      <c r="K31" s="16">
        <f>VLOOKUP(B31,總表!$1:$1048576,10,0)</f>
        <v>0</v>
      </c>
      <c r="L31" s="16">
        <f>VLOOKUP(B31,總表!$1:$1048576,11,0)</f>
        <v>0</v>
      </c>
      <c r="M31" s="16" t="str">
        <f>VLOOKUP(B31,總表!$1:$1048576,12,0)</f>
        <v>吳宏達</v>
      </c>
      <c r="N31" s="16" t="str">
        <f>VLOOKUP(B31,總表!$1:$1048576,13,0)</f>
        <v>宜蘭縣縣立內城國中小</v>
      </c>
      <c r="O31" s="16" t="str">
        <f>VLOOKUP(B31,總表!$1:$1048576,14,0)</f>
        <v>陳淑華</v>
      </c>
      <c r="P31" s="16" t="str">
        <f>VLOOKUP(B31,總表!$1:$1048576,15,0)</f>
        <v>宜蘭縣縣立員山國民中學</v>
      </c>
      <c r="Q31" s="16">
        <f>VLOOKUP(B31,總表!$1:$1048576,16,0)</f>
        <v>0</v>
      </c>
      <c r="R31" s="16">
        <f>VLOOKUP(B31,總表!$1:$1048576,17,0)</f>
        <v>0</v>
      </c>
    </row>
    <row r="32" spans="1:18" ht="17.399999999999999" hidden="1" x14ac:dyDescent="0.3">
      <c r="A32" s="22" t="s">
        <v>3495</v>
      </c>
      <c r="B32" s="13" t="s">
        <v>218</v>
      </c>
      <c r="C32" s="10" t="str">
        <f>VLOOKUP(B32,總表!$1:$1048576,2,0)</f>
        <v>運動分析裝置</v>
      </c>
      <c r="D32" s="18" t="str">
        <f>VLOOKUP(B32,總表!$1:$1048576,4,0)</f>
        <v>休閒與教育</v>
      </c>
      <c r="E32" s="16" t="str">
        <f>VLOOKUP(B32,總表!$1:$1048576,5,0)</f>
        <v>國中組</v>
      </c>
      <c r="F32" s="16" t="str">
        <f>VLOOKUP(B32,總表!$1:$1048576,3,0)</f>
        <v>宜蘭縣</v>
      </c>
      <c r="G32" s="16" t="str">
        <f>VLOOKUP(B32,總表!$1:$1048576,6,0)</f>
        <v>林立邦</v>
      </c>
      <c r="H32" s="16" t="str">
        <f>VLOOKUP(B32,總表!$1:$1048576,7,0)</f>
        <v>宜蘭縣立員山國民中學</v>
      </c>
      <c r="I32" s="16" t="str">
        <f>VLOOKUP(B32,總表!$1:$1048576,8,0)</f>
        <v>蔡兆頎</v>
      </c>
      <c r="J32" s="16" t="str">
        <f>VLOOKUP(B32,總表!$1:$1048576,9,0)</f>
        <v>員山國中</v>
      </c>
      <c r="K32" s="16" t="str">
        <f>VLOOKUP(B32,總表!$1:$1048576,10,0)</f>
        <v>黃翊嘉</v>
      </c>
      <c r="L32" s="16" t="str">
        <f>VLOOKUP(B32,總表!$1:$1048576,11,0)</f>
        <v>凱旋國中</v>
      </c>
      <c r="M32" s="16" t="str">
        <f>VLOOKUP(B32,總表!$1:$1048576,12,0)</f>
        <v>吳宏達</v>
      </c>
      <c r="N32" s="16" t="str">
        <f>VLOOKUP(B32,總表!$1:$1048576,13,0)</f>
        <v>宜蘭縣縣立內城國中小</v>
      </c>
      <c r="O32" s="16" t="str">
        <f>VLOOKUP(B32,總表!$1:$1048576,14,0)</f>
        <v>陳淑華</v>
      </c>
      <c r="P32" s="16" t="str">
        <f>VLOOKUP(B32,總表!$1:$1048576,15,0)</f>
        <v>宜蘭縣縣立員山國民中學</v>
      </c>
      <c r="Q32" s="16">
        <f>VLOOKUP(B32,總表!$1:$1048576,16,0)</f>
        <v>0</v>
      </c>
      <c r="R32" s="16">
        <f>VLOOKUP(B32,總表!$1:$1048576,17,0)</f>
        <v>0</v>
      </c>
    </row>
    <row r="33" spans="1:18" ht="17.399999999999999" hidden="1" x14ac:dyDescent="0.3">
      <c r="A33" s="28" t="s">
        <v>3493</v>
      </c>
      <c r="B33" s="13" t="s">
        <v>245</v>
      </c>
      <c r="C33" s="10" t="str">
        <f>VLOOKUP(B33,總表!$1:$1048576,2,0)</f>
        <v>多用途終點運動計時器</v>
      </c>
      <c r="D33" s="18" t="str">
        <f>VLOOKUP(B33,總表!$1:$1048576,4,0)</f>
        <v>休閒與教育</v>
      </c>
      <c r="E33" s="16" t="str">
        <f>VLOOKUP(B33,總表!$1:$1048576,5,0)</f>
        <v>國中組</v>
      </c>
      <c r="F33" s="16" t="str">
        <f>VLOOKUP(B33,總表!$1:$1048576,3,0)</f>
        <v>宜蘭縣</v>
      </c>
      <c r="G33" s="16" t="str">
        <f>VLOOKUP(B33,總表!$1:$1048576,6,0)</f>
        <v>吳丹</v>
      </c>
      <c r="H33" s="16" t="str">
        <f>VLOOKUP(B33,總表!$1:$1048576,7,0)</f>
        <v>宜蘭縣立國華國民中學</v>
      </c>
      <c r="I33" s="16" t="str">
        <f>VLOOKUP(B33,總表!$1:$1048576,8,0)</f>
        <v>張庭瑜</v>
      </c>
      <c r="J33" s="16" t="str">
        <f>VLOOKUP(B33,總表!$1:$1048576,9,0)</f>
        <v>宜蘭縣立國華國民中學</v>
      </c>
      <c r="K33" s="16" t="str">
        <f>VLOOKUP(B33,總表!$1:$1048576,10,0)</f>
        <v>林泳蓁</v>
      </c>
      <c r="L33" s="16" t="str">
        <f>VLOOKUP(B33,總表!$1:$1048576,11,0)</f>
        <v>宜蘭縣立國華國民中學</v>
      </c>
      <c r="M33" s="16" t="str">
        <f>VLOOKUP(B33,總表!$1:$1048576,12,0)</f>
        <v>沈志強</v>
      </c>
      <c r="N33" s="16" t="str">
        <f>VLOOKUP(B33,總表!$1:$1048576,13,0)</f>
        <v>宜蘭縣立國華國中</v>
      </c>
      <c r="O33" s="16" t="str">
        <f>VLOOKUP(B33,總表!$1:$1048576,14,0)</f>
        <v>張俊傑</v>
      </c>
      <c r="P33" s="16" t="str">
        <f>VLOOKUP(B33,總表!$1:$1048576,15,0)</f>
        <v>宜蘭縣立國華國中</v>
      </c>
      <c r="Q33" s="16">
        <f>VLOOKUP(B33,總表!$1:$1048576,16,0)</f>
        <v>0</v>
      </c>
      <c r="R33" s="16">
        <f>VLOOKUP(B33,總表!$1:$1048576,17,0)</f>
        <v>0</v>
      </c>
    </row>
    <row r="34" spans="1:18" ht="17.399999999999999" hidden="1" x14ac:dyDescent="0.3">
      <c r="A34" s="28" t="s">
        <v>3493</v>
      </c>
      <c r="B34" s="13" t="s">
        <v>251</v>
      </c>
      <c r="C34" s="10" t="str">
        <f>VLOOKUP(B34,總表!$1:$1048576,2,0)</f>
        <v>AR學習視界-學習重點輔助系統</v>
      </c>
      <c r="D34" s="18" t="str">
        <f>VLOOKUP(B34,總表!$1:$1048576,4,0)</f>
        <v>休閒與教育</v>
      </c>
      <c r="E34" s="16" t="str">
        <f>VLOOKUP(B34,總表!$1:$1048576,5,0)</f>
        <v>國中組</v>
      </c>
      <c r="F34" s="16" t="str">
        <f>VLOOKUP(B34,總表!$1:$1048576,3,0)</f>
        <v>宜蘭縣</v>
      </c>
      <c r="G34" s="16" t="str">
        <f>VLOOKUP(B34,總表!$1:$1048576,6,0)</f>
        <v>楊韜儒</v>
      </c>
      <c r="H34" s="16" t="str">
        <f>VLOOKUP(B34,總表!$1:$1048576,7,0)</f>
        <v>宜蘭縣立國華國民中學</v>
      </c>
      <c r="I34" s="16" t="str">
        <f>VLOOKUP(B34,總表!$1:$1048576,8,0)</f>
        <v>葉駿霖</v>
      </c>
      <c r="J34" s="16" t="str">
        <f>VLOOKUP(B34,總表!$1:$1048576,9,0)</f>
        <v>宜蘭縣立國華國民中學</v>
      </c>
      <c r="K34" s="16" t="str">
        <f>VLOOKUP(B34,總表!$1:$1048576,10,0)</f>
        <v>宋星泉</v>
      </c>
      <c r="L34" s="16" t="str">
        <f>VLOOKUP(B34,總表!$1:$1048576,11,0)</f>
        <v>宜蘭縣立國華國民中學</v>
      </c>
      <c r="M34" s="16" t="str">
        <f>VLOOKUP(B34,總表!$1:$1048576,12,0)</f>
        <v>陳榮政</v>
      </c>
      <c r="N34" s="16" t="str">
        <f>VLOOKUP(B34,總表!$1:$1048576,13,0)</f>
        <v>宜蘭縣立國華國中</v>
      </c>
      <c r="O34" s="16" t="str">
        <f>VLOOKUP(B34,總表!$1:$1048576,14,0)</f>
        <v>沈志強</v>
      </c>
      <c r="P34" s="16" t="str">
        <f>VLOOKUP(B34,總表!$1:$1048576,15,0)</f>
        <v>宜蘭縣立國華國中</v>
      </c>
      <c r="Q34" s="16">
        <f>VLOOKUP(B34,總表!$1:$1048576,16,0)</f>
        <v>0</v>
      </c>
      <c r="R34" s="16">
        <f>VLOOKUP(B34,總表!$1:$1048576,17,0)</f>
        <v>0</v>
      </c>
    </row>
    <row r="35" spans="1:18" ht="17.399999999999999" hidden="1" x14ac:dyDescent="0.3">
      <c r="A35" s="30" t="s">
        <v>3494</v>
      </c>
      <c r="B35" s="13" t="s">
        <v>343</v>
      </c>
      <c r="C35" s="10" t="str">
        <f>VLOOKUP(B35,總表!$1:$1048576,2,0)</f>
        <v>伸縮自如的書架</v>
      </c>
      <c r="D35" s="18" t="str">
        <f>VLOOKUP(B35,總表!$1:$1048576,4,0)</f>
        <v>休閒與教育</v>
      </c>
      <c r="E35" s="16" t="str">
        <f>VLOOKUP(B35,總表!$1:$1048576,5,0)</f>
        <v>國中組</v>
      </c>
      <c r="F35" s="16" t="str">
        <f>VLOOKUP(B35,總表!$1:$1048576,3,0)</f>
        <v>宜蘭縣</v>
      </c>
      <c r="G35" s="16" t="str">
        <f>VLOOKUP(B35,總表!$1:$1048576,6,0)</f>
        <v>李宣瑾</v>
      </c>
      <c r="H35" s="16" t="str">
        <f>VLOOKUP(B35,總表!$1:$1048576,7,0)</f>
        <v>宜蘭縣立復興國中</v>
      </c>
      <c r="I35" s="16">
        <f>VLOOKUP(B35,總表!$1:$1048576,8,0)</f>
        <v>0</v>
      </c>
      <c r="J35" s="16">
        <f>VLOOKUP(B35,總表!$1:$1048576,9,0)</f>
        <v>0</v>
      </c>
      <c r="K35" s="16">
        <f>VLOOKUP(B35,總表!$1:$1048576,10,0)</f>
        <v>0</v>
      </c>
      <c r="L35" s="16">
        <f>VLOOKUP(B35,總表!$1:$1048576,11,0)</f>
        <v>0</v>
      </c>
      <c r="M35" s="16" t="str">
        <f>VLOOKUP(B35,總表!$1:$1048576,12,0)</f>
        <v>鄭嘉薇</v>
      </c>
      <c r="N35" s="16" t="str">
        <f>VLOOKUP(B35,總表!$1:$1048576,13,0)</f>
        <v>宜蘭縣立復興國中</v>
      </c>
      <c r="O35" s="16" t="str">
        <f>VLOOKUP(B35,總表!$1:$1048576,14,0)</f>
        <v>李勇達</v>
      </c>
      <c r="P35" s="16" t="str">
        <f>VLOOKUP(B35,總表!$1:$1048576,15,0)</f>
        <v>宜蘭縣立員山國中</v>
      </c>
      <c r="Q35" s="16">
        <f>VLOOKUP(B35,總表!$1:$1048576,16,0)</f>
        <v>0</v>
      </c>
      <c r="R35" s="16">
        <f>VLOOKUP(B35,總表!$1:$1048576,17,0)</f>
        <v>0</v>
      </c>
    </row>
    <row r="36" spans="1:18" ht="17.399999999999999" hidden="1" x14ac:dyDescent="0.3">
      <c r="A36" s="25" t="s">
        <v>3492</v>
      </c>
      <c r="B36" s="13" t="s">
        <v>445</v>
      </c>
      <c r="C36" s="10" t="str">
        <f>VLOOKUP(B36,總表!$1:$1048576,2,0)</f>
        <v>多功能仿生救援機器人</v>
      </c>
      <c r="D36" s="19" t="str">
        <f>VLOOKUP(B36,總表!$1:$1048576,4,0)</f>
        <v>災害管理與安全</v>
      </c>
      <c r="E36" s="16" t="str">
        <f>VLOOKUP(B36,總表!$1:$1048576,5,0)</f>
        <v>國中組</v>
      </c>
      <c r="F36" s="16" t="str">
        <f>VLOOKUP(B36,總表!$1:$1048576,3,0)</f>
        <v>宜蘭縣</v>
      </c>
      <c r="G36" s="16" t="str">
        <f>VLOOKUP(B36,總表!$1:$1048576,6,0)</f>
        <v>鄭聿琦</v>
      </c>
      <c r="H36" s="16" t="str">
        <f>VLOOKUP(B36,總表!$1:$1048576,7,0)</f>
        <v>宜蘭縣立東光國中</v>
      </c>
      <c r="I36" s="16" t="str">
        <f>VLOOKUP(B36,總表!$1:$1048576,8,0)</f>
        <v>翁楷軒</v>
      </c>
      <c r="J36" s="16" t="str">
        <f>VLOOKUP(B36,總表!$1:$1048576,9,0)</f>
        <v>宜蘭縣立東光國中</v>
      </c>
      <c r="K36" s="16" t="str">
        <f>VLOOKUP(B36,總表!$1:$1048576,10,0)</f>
        <v>鄭聿銘</v>
      </c>
      <c r="L36" s="16" t="str">
        <f>VLOOKUP(B36,總表!$1:$1048576,11,0)</f>
        <v>宜蘭縣立東光國中</v>
      </c>
      <c r="M36" s="16" t="str">
        <f>VLOOKUP(B36,總表!$1:$1048576,12,0)</f>
        <v>陳榮政</v>
      </c>
      <c r="N36" s="16" t="str">
        <f>VLOOKUP(B36,總表!$1:$1048576,13,0)</f>
        <v>宜蘭縣立國華國中</v>
      </c>
      <c r="O36" s="16" t="str">
        <f>VLOOKUP(B36,總表!$1:$1048576,14,0)</f>
        <v>陳麗馨</v>
      </c>
      <c r="P36" s="16" t="str">
        <f>VLOOKUP(B36,總表!$1:$1048576,15,0)</f>
        <v>宜蘭縣立東光國中</v>
      </c>
      <c r="Q36" s="16" t="str">
        <f>VLOOKUP(B36,總表!$1:$1048576,16,0)</f>
        <v>蔡佳欣</v>
      </c>
      <c r="R36" s="16" t="str">
        <f>VLOOKUP(B36,總表!$1:$1048576,17,0)</f>
        <v>東光教師</v>
      </c>
    </row>
    <row r="37" spans="1:18" ht="17.399999999999999" hidden="1" x14ac:dyDescent="0.3">
      <c r="A37" s="30" t="s">
        <v>3494</v>
      </c>
      <c r="B37" s="13" t="s">
        <v>502</v>
      </c>
      <c r="C37" s="10" t="str">
        <f>VLOOKUP(B37,總表!$1:$1048576,2,0)</f>
        <v>安全智慧充電箱</v>
      </c>
      <c r="D37" s="19" t="str">
        <f>VLOOKUP(B37,總表!$1:$1048576,4,0)</f>
        <v>災害管理與安全</v>
      </c>
      <c r="E37" s="16" t="str">
        <f>VLOOKUP(B37,總表!$1:$1048576,5,0)</f>
        <v>國中組</v>
      </c>
      <c r="F37" s="16" t="str">
        <f>VLOOKUP(B37,總表!$1:$1048576,3,0)</f>
        <v>宜蘭縣</v>
      </c>
      <c r="G37" s="16" t="str">
        <f>VLOOKUP(B37,總表!$1:$1048576,6,0)</f>
        <v>方柏臣</v>
      </c>
      <c r="H37" s="16" t="str">
        <f>VLOOKUP(B37,總表!$1:$1048576,7,0)</f>
        <v>宜蘭縣立國華國民中學</v>
      </c>
      <c r="I37" s="16" t="str">
        <f>VLOOKUP(B37,總表!$1:$1048576,8,0)</f>
        <v>駱玄彬</v>
      </c>
      <c r="J37" s="16" t="str">
        <f>VLOOKUP(B37,總表!$1:$1048576,9,0)</f>
        <v>宜蘭縣立國華國民中學</v>
      </c>
      <c r="K37" s="16" t="str">
        <f>VLOOKUP(B37,總表!$1:$1048576,10,0)</f>
        <v>李宜橙</v>
      </c>
      <c r="L37" s="16" t="str">
        <f>VLOOKUP(B37,總表!$1:$1048576,11,0)</f>
        <v>宜蘭縣立國華國民中學</v>
      </c>
      <c r="M37" s="16" t="str">
        <f>VLOOKUP(B37,總表!$1:$1048576,12,0)</f>
        <v>陳榮政</v>
      </c>
      <c r="N37" s="16" t="str">
        <f>VLOOKUP(B37,總表!$1:$1048576,13,0)</f>
        <v>宜蘭縣立國華國中</v>
      </c>
      <c r="O37" s="16" t="str">
        <f>VLOOKUP(B37,總表!$1:$1048576,14,0)</f>
        <v>張俊傑</v>
      </c>
      <c r="P37" s="16" t="str">
        <f>VLOOKUP(B37,總表!$1:$1048576,15,0)</f>
        <v>宜蘭縣立國華國中</v>
      </c>
      <c r="Q37" s="16">
        <f>VLOOKUP(B37,總表!$1:$1048576,16,0)</f>
        <v>0</v>
      </c>
      <c r="R37" s="16">
        <f>VLOOKUP(B37,總表!$1:$1048576,17,0)</f>
        <v>0</v>
      </c>
    </row>
    <row r="38" spans="1:18" ht="17.399999999999999" hidden="1" x14ac:dyDescent="0.3">
      <c r="A38" s="25" t="s">
        <v>3492</v>
      </c>
      <c r="B38" s="13" t="s">
        <v>748</v>
      </c>
      <c r="C38" s="10" t="str">
        <f>VLOOKUP(B38,總表!$1:$1048576,2,0)</f>
        <v>睡眠守護系統</v>
      </c>
      <c r="D38" s="20" t="str">
        <f>VLOOKUP(B38,總表!$1:$1048576,4,0)</f>
        <v>社會照護</v>
      </c>
      <c r="E38" s="16" t="str">
        <f>VLOOKUP(B38,總表!$1:$1048576,5,0)</f>
        <v>國中組</v>
      </c>
      <c r="F38" s="16" t="str">
        <f>VLOOKUP(B38,總表!$1:$1048576,3,0)</f>
        <v>宜蘭縣</v>
      </c>
      <c r="G38" s="16" t="str">
        <f>VLOOKUP(B38,總表!$1:$1048576,6,0)</f>
        <v>朱思柔</v>
      </c>
      <c r="H38" s="16" t="str">
        <f>VLOOKUP(B38,總表!$1:$1048576,7,0)</f>
        <v>宜蘭縣立國華國民中學</v>
      </c>
      <c r="I38" s="16" t="str">
        <f>VLOOKUP(B38,總表!$1:$1048576,8,0)</f>
        <v>林科男</v>
      </c>
      <c r="J38" s="16" t="str">
        <f>VLOOKUP(B38,總表!$1:$1048576,9,0)</f>
        <v>宜蘭縣立國華國民中學</v>
      </c>
      <c r="K38" s="16" t="str">
        <f>VLOOKUP(B38,總表!$1:$1048576,10,0)</f>
        <v>宋亮飛</v>
      </c>
      <c r="L38" s="16" t="str">
        <f>VLOOKUP(B38,總表!$1:$1048576,11,0)</f>
        <v>宜蘭縣立國華國民中學</v>
      </c>
      <c r="M38" s="16" t="str">
        <f>VLOOKUP(B38,總表!$1:$1048576,12,0)</f>
        <v>陳榮政</v>
      </c>
      <c r="N38" s="16" t="str">
        <f>VLOOKUP(B38,總表!$1:$1048576,13,0)</f>
        <v>宜蘭縣立國華國中</v>
      </c>
      <c r="O38" s="16" t="str">
        <f>VLOOKUP(B38,總表!$1:$1048576,14,0)</f>
        <v>沈志強</v>
      </c>
      <c r="P38" s="16" t="str">
        <f>VLOOKUP(B38,總表!$1:$1048576,15,0)</f>
        <v>宜蘭縣立國華國中</v>
      </c>
      <c r="Q38" s="16">
        <f>VLOOKUP(B38,總表!$1:$1048576,16,0)</f>
        <v>0</v>
      </c>
      <c r="R38" s="16">
        <f>VLOOKUP(B38,總表!$1:$1048576,17,0)</f>
        <v>0</v>
      </c>
    </row>
    <row r="39" spans="1:18" ht="17.399999999999999" hidden="1" x14ac:dyDescent="0.3">
      <c r="A39" s="28" t="s">
        <v>3493</v>
      </c>
      <c r="B39" s="13" t="s">
        <v>812</v>
      </c>
      <c r="C39" s="10" t="str">
        <f>VLOOKUP(B39,總表!$1:$1048576,2,0)</f>
        <v>省力防刮開罐磁吸棒</v>
      </c>
      <c r="D39" s="20" t="str">
        <f>VLOOKUP(B39,總表!$1:$1048576,4,0)</f>
        <v>社會照護</v>
      </c>
      <c r="E39" s="16" t="str">
        <f>VLOOKUP(B39,總表!$1:$1048576,5,0)</f>
        <v>國中組</v>
      </c>
      <c r="F39" s="16" t="str">
        <f>VLOOKUP(B39,總表!$1:$1048576,3,0)</f>
        <v>宜蘭縣</v>
      </c>
      <c r="G39" s="16" t="str">
        <f>VLOOKUP(B39,總表!$1:$1048576,6,0)</f>
        <v>李宣瑾</v>
      </c>
      <c r="H39" s="16" t="str">
        <f>VLOOKUP(B39,總表!$1:$1048576,7,0)</f>
        <v>宜蘭縣立復興國中</v>
      </c>
      <c r="I39" s="16">
        <f>VLOOKUP(B39,總表!$1:$1048576,8,0)</f>
        <v>0</v>
      </c>
      <c r="J39" s="16">
        <f>VLOOKUP(B39,總表!$1:$1048576,9,0)</f>
        <v>0</v>
      </c>
      <c r="K39" s="16">
        <f>VLOOKUP(B39,總表!$1:$1048576,10,0)</f>
        <v>0</v>
      </c>
      <c r="L39" s="16">
        <f>VLOOKUP(B39,總表!$1:$1048576,11,0)</f>
        <v>0</v>
      </c>
      <c r="M39" s="16" t="str">
        <f>VLOOKUP(B39,總表!$1:$1048576,12,0)</f>
        <v>鄭嘉薇</v>
      </c>
      <c r="N39" s="16" t="str">
        <f>VLOOKUP(B39,總表!$1:$1048576,13,0)</f>
        <v>宜蘭縣立復興國中</v>
      </c>
      <c r="O39" s="16" t="str">
        <f>VLOOKUP(B39,總表!$1:$1048576,14,0)</f>
        <v>李勇達</v>
      </c>
      <c r="P39" s="16" t="str">
        <f>VLOOKUP(B39,總表!$1:$1048576,15,0)</f>
        <v>宜蘭縣立復興國中</v>
      </c>
      <c r="Q39" s="16">
        <f>VLOOKUP(B39,總表!$1:$1048576,16,0)</f>
        <v>0</v>
      </c>
      <c r="R39" s="16">
        <f>VLOOKUP(B39,總表!$1:$1048576,17,0)</f>
        <v>0</v>
      </c>
    </row>
    <row r="40" spans="1:18" ht="17.399999999999999" hidden="1" x14ac:dyDescent="0.3">
      <c r="A40" s="22" t="s">
        <v>3495</v>
      </c>
      <c r="B40" s="13" t="s">
        <v>847</v>
      </c>
      <c r="C40" s="10" t="str">
        <f>VLOOKUP(B40,總表!$1:$1048576,2,0)</f>
        <v>泡茶檢測系統</v>
      </c>
      <c r="D40" s="16" t="str">
        <f>VLOOKUP(B40,總表!$1:$1048576,4,0)</f>
        <v>便利生活</v>
      </c>
      <c r="E40" s="16" t="str">
        <f>VLOOKUP(B40,總表!$1:$1048576,5,0)</f>
        <v>國中組</v>
      </c>
      <c r="F40" s="16" t="str">
        <f>VLOOKUP(B40,總表!$1:$1048576,3,0)</f>
        <v>宜蘭縣</v>
      </c>
      <c r="G40" s="16" t="str">
        <f>VLOOKUP(B40,總表!$1:$1048576,6,0)</f>
        <v>李柏諺</v>
      </c>
      <c r="H40" s="16" t="str">
        <f>VLOOKUP(B40,總表!$1:$1048576,7,0)</f>
        <v>員山國民中學</v>
      </c>
      <c r="I40" s="16">
        <f>VLOOKUP(B40,總表!$1:$1048576,8,0)</f>
        <v>0</v>
      </c>
      <c r="J40" s="16">
        <f>VLOOKUP(B40,總表!$1:$1048576,9,0)</f>
        <v>0</v>
      </c>
      <c r="K40" s="16">
        <f>VLOOKUP(B40,總表!$1:$1048576,10,0)</f>
        <v>0</v>
      </c>
      <c r="L40" s="16">
        <f>VLOOKUP(B40,總表!$1:$1048576,11,0)</f>
        <v>0</v>
      </c>
      <c r="M40" s="16" t="str">
        <f>VLOOKUP(B40,總表!$1:$1048576,12,0)</f>
        <v>吳宏達</v>
      </c>
      <c r="N40" s="16" t="str">
        <f>VLOOKUP(B40,總表!$1:$1048576,13,0)</f>
        <v>宜蘭縣縣立內城國中小</v>
      </c>
      <c r="O40" s="16" t="str">
        <f>VLOOKUP(B40,總表!$1:$1048576,14,0)</f>
        <v>陳淑華</v>
      </c>
      <c r="P40" s="16" t="str">
        <f>VLOOKUP(B40,總表!$1:$1048576,15,0)</f>
        <v>宜蘭縣縣立員山國民中學</v>
      </c>
      <c r="Q40" s="16">
        <f>VLOOKUP(B40,總表!$1:$1048576,16,0)</f>
        <v>0</v>
      </c>
      <c r="R40" s="16">
        <f>VLOOKUP(B40,總表!$1:$1048576,17,0)</f>
        <v>0</v>
      </c>
    </row>
    <row r="41" spans="1:18" ht="17.399999999999999" hidden="1" x14ac:dyDescent="0.3">
      <c r="A41" s="22" t="s">
        <v>3495</v>
      </c>
      <c r="B41" s="13" t="s">
        <v>845</v>
      </c>
      <c r="C41" s="10" t="str">
        <f>VLOOKUP(B41,總表!$1:$1048576,2,0)</f>
        <v>運動監測衣</v>
      </c>
      <c r="D41" s="16" t="str">
        <f>VLOOKUP(B41,總表!$1:$1048576,4,0)</f>
        <v>便利生活</v>
      </c>
      <c r="E41" s="16" t="str">
        <f>VLOOKUP(B41,總表!$1:$1048576,5,0)</f>
        <v>國中組</v>
      </c>
      <c r="F41" s="16" t="str">
        <f>VLOOKUP(B41,總表!$1:$1048576,3,0)</f>
        <v>宜蘭縣</v>
      </c>
      <c r="G41" s="16" t="str">
        <f>VLOOKUP(B41,總表!$1:$1048576,6,0)</f>
        <v>蔡兆頎</v>
      </c>
      <c r="H41" s="16" t="str">
        <f>VLOOKUP(B41,總表!$1:$1048576,7,0)</f>
        <v>員山國中</v>
      </c>
      <c r="I41" s="16">
        <f>VLOOKUP(B41,總表!$1:$1048576,8,0)</f>
        <v>0</v>
      </c>
      <c r="J41" s="16">
        <f>VLOOKUP(B41,總表!$1:$1048576,9,0)</f>
        <v>0</v>
      </c>
      <c r="K41" s="16">
        <f>VLOOKUP(B41,總表!$1:$1048576,10,0)</f>
        <v>0</v>
      </c>
      <c r="L41" s="16">
        <f>VLOOKUP(B41,總表!$1:$1048576,11,0)</f>
        <v>0</v>
      </c>
      <c r="M41" s="16" t="str">
        <f>VLOOKUP(B41,總表!$1:$1048576,12,0)</f>
        <v>吳宏達</v>
      </c>
      <c r="N41" s="16" t="str">
        <f>VLOOKUP(B41,總表!$1:$1048576,13,0)</f>
        <v>宜蘭縣縣立內城國中小</v>
      </c>
      <c r="O41" s="16" t="str">
        <f>VLOOKUP(B41,總表!$1:$1048576,14,0)</f>
        <v>陳淑華</v>
      </c>
      <c r="P41" s="16" t="str">
        <f>VLOOKUP(B41,總表!$1:$1048576,15,0)</f>
        <v>宜蘭縣縣立員山國民中學</v>
      </c>
      <c r="Q41" s="16">
        <f>VLOOKUP(B41,總表!$1:$1048576,16,0)</f>
        <v>0</v>
      </c>
      <c r="R41" s="16">
        <f>VLOOKUP(B41,總表!$1:$1048576,17,0)</f>
        <v>0</v>
      </c>
    </row>
    <row r="42" spans="1:18" ht="17.399999999999999" hidden="1" x14ac:dyDescent="0.3">
      <c r="A42" s="28" t="s">
        <v>3493</v>
      </c>
      <c r="B42" s="13" t="s">
        <v>862</v>
      </c>
      <c r="C42" s="10" t="str">
        <f>VLOOKUP(B42,總表!$1:$1048576,2,0)</f>
        <v>全能廚神</v>
      </c>
      <c r="D42" s="16" t="str">
        <f>VLOOKUP(B42,總表!$1:$1048576,4,0)</f>
        <v>便利生活</v>
      </c>
      <c r="E42" s="16" t="str">
        <f>VLOOKUP(B42,總表!$1:$1048576,5,0)</f>
        <v>國中組</v>
      </c>
      <c r="F42" s="16" t="str">
        <f>VLOOKUP(B42,總表!$1:$1048576,3,0)</f>
        <v>宜蘭縣</v>
      </c>
      <c r="G42" s="16" t="str">
        <f>VLOOKUP(B42,總表!$1:$1048576,6,0)</f>
        <v>林宜樺</v>
      </c>
      <c r="H42" s="16" t="str">
        <f>VLOOKUP(B42,總表!$1:$1048576,7,0)</f>
        <v>宜蘭縣立國華國民中學</v>
      </c>
      <c r="I42" s="16" t="str">
        <f>VLOOKUP(B42,總表!$1:$1048576,8,0)</f>
        <v>蘇子瑜</v>
      </c>
      <c r="J42" s="16" t="str">
        <f>VLOOKUP(B42,總表!$1:$1048576,9,0)</f>
        <v>宜蘭縣立國華國民中學</v>
      </c>
      <c r="K42" s="16" t="str">
        <f>VLOOKUP(B42,總表!$1:$1048576,10,0)</f>
        <v>游定烜</v>
      </c>
      <c r="L42" s="16" t="str">
        <f>VLOOKUP(B42,總表!$1:$1048576,11,0)</f>
        <v>宜蘭縣立國華國民中學</v>
      </c>
      <c r="M42" s="16" t="str">
        <f>VLOOKUP(B42,總表!$1:$1048576,12,0)</f>
        <v>沈志強</v>
      </c>
      <c r="N42" s="16" t="str">
        <f>VLOOKUP(B42,總表!$1:$1048576,13,0)</f>
        <v>宜蘭縣立國華國中</v>
      </c>
      <c r="O42" s="16" t="str">
        <f>VLOOKUP(B42,總表!$1:$1048576,14,0)</f>
        <v>陳榮政</v>
      </c>
      <c r="P42" s="16" t="str">
        <f>VLOOKUP(B42,總表!$1:$1048576,15,0)</f>
        <v>無</v>
      </c>
      <c r="Q42" s="16">
        <f>VLOOKUP(B42,總表!$1:$1048576,16,0)</f>
        <v>0</v>
      </c>
      <c r="R42" s="16">
        <f>VLOOKUP(B42,總表!$1:$1048576,17,0)</f>
        <v>0</v>
      </c>
    </row>
    <row r="43" spans="1:18" ht="17.399999999999999" hidden="1" x14ac:dyDescent="0.3">
      <c r="A43" s="28" t="s">
        <v>3493</v>
      </c>
      <c r="B43" s="13" t="s">
        <v>856</v>
      </c>
      <c r="C43" s="10" t="str">
        <f>VLOOKUP(B43,總表!$1:$1048576,2,0)</f>
        <v>環境守護滅蟲車</v>
      </c>
      <c r="D43" s="16" t="str">
        <f>VLOOKUP(B43,總表!$1:$1048576,4,0)</f>
        <v>便利生活</v>
      </c>
      <c r="E43" s="16" t="str">
        <f>VLOOKUP(B43,總表!$1:$1048576,5,0)</f>
        <v>國中組</v>
      </c>
      <c r="F43" s="16" t="str">
        <f>VLOOKUP(B43,總表!$1:$1048576,3,0)</f>
        <v>宜蘭縣</v>
      </c>
      <c r="G43" s="16" t="str">
        <f>VLOOKUP(B43,總表!$1:$1048576,6,0)</f>
        <v>張紫芸</v>
      </c>
      <c r="H43" s="16" t="str">
        <f>VLOOKUP(B43,總表!$1:$1048576,7,0)</f>
        <v>東光國中</v>
      </c>
      <c r="I43" s="16">
        <f>VLOOKUP(B43,總表!$1:$1048576,8,0)</f>
        <v>0</v>
      </c>
      <c r="J43" s="16">
        <f>VLOOKUP(B43,總表!$1:$1048576,9,0)</f>
        <v>0</v>
      </c>
      <c r="K43" s="16">
        <f>VLOOKUP(B43,總表!$1:$1048576,10,0)</f>
        <v>0</v>
      </c>
      <c r="L43" s="16">
        <f>VLOOKUP(B43,總表!$1:$1048576,11,0)</f>
        <v>0</v>
      </c>
      <c r="M43" s="16" t="str">
        <f>VLOOKUP(B43,總表!$1:$1048576,12,0)</f>
        <v>陳榮政</v>
      </c>
      <c r="N43" s="16" t="str">
        <f>VLOOKUP(B43,總表!$1:$1048576,13,0)</f>
        <v>宜蘭縣立東光國中</v>
      </c>
      <c r="O43" s="16" t="str">
        <f>VLOOKUP(B43,總表!$1:$1048576,14,0)</f>
        <v>陳麗馨</v>
      </c>
      <c r="P43" s="16" t="str">
        <f>VLOOKUP(B43,總表!$1:$1048576,15,0)</f>
        <v>宜蘭縣立東光國中</v>
      </c>
      <c r="Q43" s="16" t="str">
        <f>VLOOKUP(B43,總表!$1:$1048576,16,0)</f>
        <v>莊品婕</v>
      </c>
      <c r="R43" s="16" t="str">
        <f>VLOOKUP(B43,總表!$1:$1048576,17,0)</f>
        <v>輔仁大學</v>
      </c>
    </row>
    <row r="44" spans="1:18" ht="17.399999999999999" hidden="1" x14ac:dyDescent="0.3">
      <c r="A44" s="28" t="s">
        <v>3493</v>
      </c>
      <c r="B44" s="13" t="s">
        <v>1178</v>
      </c>
      <c r="C44" s="10" t="str">
        <f>VLOOKUP(B44,總表!$1:$1048576,2,0)</f>
        <v>水域生態保護系統</v>
      </c>
      <c r="D44" s="21" t="str">
        <f>VLOOKUP(B44,總表!$1:$1048576,4,0)</f>
        <v>前瞻/工業設計技術</v>
      </c>
      <c r="E44" s="16" t="str">
        <f>VLOOKUP(B44,總表!$1:$1048576,5,0)</f>
        <v>國中組</v>
      </c>
      <c r="F44" s="16" t="str">
        <f>VLOOKUP(B44,總表!$1:$1048576,3,0)</f>
        <v>宜蘭縣</v>
      </c>
      <c r="G44" s="16" t="str">
        <f>VLOOKUP(B44,總表!$1:$1048576,6,0)</f>
        <v>陳奕溱</v>
      </c>
      <c r="H44" s="16" t="str">
        <f>VLOOKUP(B44,總表!$1:$1048576,7,0)</f>
        <v>宜蘭縣立國華國民中學</v>
      </c>
      <c r="I44" s="16" t="str">
        <f>VLOOKUP(B44,總表!$1:$1048576,8,0)</f>
        <v>洪允潔</v>
      </c>
      <c r="J44" s="16" t="str">
        <f>VLOOKUP(B44,總表!$1:$1048576,9,0)</f>
        <v>宜蘭縣立國華國民中學</v>
      </c>
      <c r="K44" s="16" t="str">
        <f>VLOOKUP(B44,總表!$1:$1048576,10,0)</f>
        <v>魏睿妤</v>
      </c>
      <c r="L44" s="16" t="str">
        <f>VLOOKUP(B44,總表!$1:$1048576,11,0)</f>
        <v>宜蘭縣立國華國民中學</v>
      </c>
      <c r="M44" s="16" t="str">
        <f>VLOOKUP(B44,總表!$1:$1048576,12,0)</f>
        <v>陳榮政</v>
      </c>
      <c r="N44" s="16" t="str">
        <f>VLOOKUP(B44,總表!$1:$1048576,13,0)</f>
        <v>宜蘭縣立國華國中</v>
      </c>
      <c r="O44" s="16" t="str">
        <f>VLOOKUP(B44,總表!$1:$1048576,14,0)</f>
        <v>沈志強</v>
      </c>
      <c r="P44" s="16" t="str">
        <f>VLOOKUP(B44,總表!$1:$1048576,15,0)</f>
        <v>宜蘭縣立國華國中</v>
      </c>
      <c r="Q44" s="16">
        <f>VLOOKUP(B44,總表!$1:$1048576,16,0)</f>
        <v>0</v>
      </c>
      <c r="R44" s="16">
        <f>VLOOKUP(B44,總表!$1:$1048576,17,0)</f>
        <v>0</v>
      </c>
    </row>
    <row r="45" spans="1:18" ht="17.399999999999999" hidden="1" x14ac:dyDescent="0.3">
      <c r="A45" s="30" t="s">
        <v>3494</v>
      </c>
      <c r="B45" s="13" t="s">
        <v>1174</v>
      </c>
      <c r="C45" s="10" t="str">
        <f>VLOOKUP(B45,總表!$1:$1048576,2,0)</f>
        <v>羽窩AI之家</v>
      </c>
      <c r="D45" s="21" t="str">
        <f>VLOOKUP(B45,總表!$1:$1048576,4,0)</f>
        <v>前瞻/工業設計技術</v>
      </c>
      <c r="E45" s="16" t="str">
        <f>VLOOKUP(B45,總表!$1:$1048576,5,0)</f>
        <v>國中組</v>
      </c>
      <c r="F45" s="16" t="str">
        <f>VLOOKUP(B45,總表!$1:$1048576,3,0)</f>
        <v>宜蘭縣</v>
      </c>
      <c r="G45" s="16" t="str">
        <f>VLOOKUP(B45,總表!$1:$1048576,6,0)</f>
        <v>陳立軒</v>
      </c>
      <c r="H45" s="16" t="str">
        <f>VLOOKUP(B45,總表!$1:$1048576,7,0)</f>
        <v>東光國中</v>
      </c>
      <c r="I45" s="16" t="str">
        <f>VLOOKUP(B45,總表!$1:$1048576,8,0)</f>
        <v>萬詠睿</v>
      </c>
      <c r="J45" s="16" t="str">
        <f>VLOOKUP(B45,總表!$1:$1048576,9,0)</f>
        <v>東光國中</v>
      </c>
      <c r="K45" s="16">
        <f>VLOOKUP(B45,總表!$1:$1048576,10,0)</f>
        <v>0</v>
      </c>
      <c r="L45" s="16">
        <f>VLOOKUP(B45,總表!$1:$1048576,11,0)</f>
        <v>0</v>
      </c>
      <c r="M45" s="16" t="str">
        <f>VLOOKUP(B45,總表!$1:$1048576,12,0)</f>
        <v>陳榮政</v>
      </c>
      <c r="N45" s="16" t="str">
        <f>VLOOKUP(B45,總表!$1:$1048576,13,0)</f>
        <v>宜蘭縣立東光國中</v>
      </c>
      <c r="O45" s="16" t="str">
        <f>VLOOKUP(B45,總表!$1:$1048576,14,0)</f>
        <v>陳麗馨</v>
      </c>
      <c r="P45" s="16" t="str">
        <f>VLOOKUP(B45,總表!$1:$1048576,15,0)</f>
        <v>宜蘭縣立東光國中</v>
      </c>
      <c r="Q45" s="16" t="str">
        <f>VLOOKUP(B45,總表!$1:$1048576,16,0)</f>
        <v>莊品婕</v>
      </c>
      <c r="R45" s="16" t="str">
        <f>VLOOKUP(B45,總表!$1:$1048576,17,0)</f>
        <v>輔仁大學</v>
      </c>
    </row>
    <row r="46" spans="1:18" ht="17.399999999999999" hidden="1" x14ac:dyDescent="0.3">
      <c r="A46" s="22" t="s">
        <v>3495</v>
      </c>
      <c r="B46" s="16" t="s">
        <v>3497</v>
      </c>
      <c r="C46" s="10" t="str">
        <f>VLOOKUP(B46,總表!$1:$1048576,2,0)</f>
        <v>怕蟲神器</v>
      </c>
      <c r="D46" s="17" t="str">
        <f>VLOOKUP(B46,總表!$1:$1048576,4,0)</f>
        <v>永續發展農糧技術</v>
      </c>
      <c r="E46" s="16" t="str">
        <f>VLOOKUP(B46,總表!$1:$1048576,5,0)</f>
        <v>國小組</v>
      </c>
      <c r="F46" s="16" t="str">
        <f>VLOOKUP(B46,總表!$1:$1048576,3,0)</f>
        <v>花蓮縣</v>
      </c>
      <c r="G46" s="16" t="str">
        <f>VLOOKUP(B46,總表!$1:$1048576,6,0)</f>
        <v>蔡恩雨</v>
      </c>
      <c r="H46" s="16" t="str">
        <f>VLOOKUP(B46,總表!$1:$1048576,7,0)</f>
        <v>花蓮縣玉里鎮觀音國小</v>
      </c>
      <c r="I46" s="16">
        <f>VLOOKUP(B46,總表!$1:$1048576,8,0)</f>
        <v>0</v>
      </c>
      <c r="J46" s="16">
        <f>VLOOKUP(B46,總表!$1:$1048576,9,0)</f>
        <v>0</v>
      </c>
      <c r="K46" s="16">
        <f>VLOOKUP(B46,總表!$1:$1048576,10,0)</f>
        <v>0</v>
      </c>
      <c r="L46" s="16">
        <f>VLOOKUP(B46,總表!$1:$1048576,11,0)</f>
        <v>0</v>
      </c>
      <c r="M46" s="16" t="str">
        <f>VLOOKUP(B46,總表!$1:$1048576,12,0)</f>
        <v>邱意茗</v>
      </c>
      <c r="N46" s="16" t="str">
        <f>VLOOKUP(B46,總表!$1:$1048576,13,0)</f>
        <v>花蓮縣玉里鎮觀音國小</v>
      </c>
      <c r="O46" s="16" t="str">
        <f>VLOOKUP(B46,總表!$1:$1048576,14,0)</f>
        <v>謝敬尉</v>
      </c>
      <c r="P46" s="16" t="str">
        <f>VLOOKUP(B46,總表!$1:$1048576,15,0)</f>
        <v>花蓮縣玉里鎮觀音國小</v>
      </c>
      <c r="Q46" s="16">
        <f>VLOOKUP(B46,總表!$1:$1048576,16,0)</f>
        <v>0</v>
      </c>
      <c r="R46" s="16">
        <f>VLOOKUP(B46,總表!$1:$1048576,17,0)</f>
        <v>0</v>
      </c>
    </row>
    <row r="47" spans="1:18" ht="17.399999999999999" hidden="1" x14ac:dyDescent="0.3">
      <c r="A47" s="25" t="s">
        <v>3492</v>
      </c>
      <c r="B47" s="16" t="s">
        <v>3488</v>
      </c>
      <c r="C47" s="10" t="str">
        <f>VLOOKUP(B47,總表!$1:$1048576,2,0)</f>
        <v>免彎腰西瓜壓苗輔助裝置</v>
      </c>
      <c r="D47" s="17" t="str">
        <f>VLOOKUP(B47,總表!$1:$1048576,4,0)</f>
        <v>永續發展農糧技術</v>
      </c>
      <c r="E47" s="16" t="str">
        <f>VLOOKUP(B47,總表!$1:$1048576,5,0)</f>
        <v>國小組</v>
      </c>
      <c r="F47" s="16" t="str">
        <f>VLOOKUP(B47,總表!$1:$1048576,3,0)</f>
        <v>花蓮縣</v>
      </c>
      <c r="G47" s="16" t="str">
        <f>VLOOKUP(B47,總表!$1:$1048576,6,0)</f>
        <v>陳繶帆</v>
      </c>
      <c r="H47" s="16" t="str">
        <f>VLOOKUP(B47,總表!$1:$1048576,7,0)</f>
        <v>花蓮縣玉里鎮大禹國民小學</v>
      </c>
      <c r="I47" s="16" t="str">
        <f>VLOOKUP(B47,總表!$1:$1048576,8,0)</f>
        <v>劉育軒</v>
      </c>
      <c r="J47" s="16" t="str">
        <f>VLOOKUP(B47,總表!$1:$1048576,9,0)</f>
        <v>花蓮縣玉里鎮大禹國民小學</v>
      </c>
      <c r="K47" s="16" t="str">
        <f>VLOOKUP(B47,總表!$1:$1048576,10,0)</f>
        <v>黃珮嫻</v>
      </c>
      <c r="L47" s="16" t="str">
        <f>VLOOKUP(B47,總表!$1:$1048576,11,0)</f>
        <v>花蓮縣玉里鎮大禹國民小學</v>
      </c>
      <c r="M47" s="16" t="str">
        <f>VLOOKUP(B47,總表!$1:$1048576,12,0)</f>
        <v>王柔文</v>
      </c>
      <c r="N47" s="16" t="str">
        <f>VLOOKUP(B47,總表!$1:$1048576,13,0)</f>
        <v>花蓮縣玉里鎮大禹國民小學</v>
      </c>
      <c r="O47" s="16" t="str">
        <f>VLOOKUP(B47,總表!$1:$1048576,14,0)</f>
        <v>王瀚毅</v>
      </c>
      <c r="P47" s="16" t="str">
        <f>VLOOKUP(B47,總表!$1:$1048576,15,0)</f>
        <v>花蓮縣玉里鎮大禹國民小學</v>
      </c>
      <c r="Q47" s="16" t="str">
        <f>VLOOKUP(B47,總表!$1:$1048576,16,0)</f>
        <v>林家賢</v>
      </c>
      <c r="R47" s="16" t="str">
        <f>VLOOKUP(B47,總表!$1:$1048576,17,0)</f>
        <v>花蓮縣玉里鎮大禹國民小學</v>
      </c>
    </row>
    <row r="48" spans="1:18" ht="17.399999999999999" hidden="1" x14ac:dyDescent="0.3">
      <c r="A48" s="30" t="s">
        <v>3494</v>
      </c>
      <c r="B48" s="16" t="s">
        <v>1378</v>
      </c>
      <c r="C48" s="10" t="str">
        <f>VLOOKUP(B48,總表!$1:$1048576,2,0)</f>
        <v>守「海」待「魚」：定置漁場影像辨識自動捕漁網</v>
      </c>
      <c r="D48" s="17" t="str">
        <f>VLOOKUP(B48,總表!$1:$1048576,4,0)</f>
        <v>永續發展農糧技術</v>
      </c>
      <c r="E48" s="16" t="str">
        <f>VLOOKUP(B48,總表!$1:$1048576,5,0)</f>
        <v>國小組</v>
      </c>
      <c r="F48" s="16" t="str">
        <f>VLOOKUP(B48,總表!$1:$1048576,3,0)</f>
        <v>花蓮縣</v>
      </c>
      <c r="G48" s="16" t="str">
        <f>VLOOKUP(B48,總表!$1:$1048576,6,0)</f>
        <v>余晴</v>
      </c>
      <c r="H48" s="16" t="str">
        <f>VLOOKUP(B48,總表!$1:$1048576,7,0)</f>
        <v>國立東華大學附設實驗國民小學</v>
      </c>
      <c r="I48" s="16" t="str">
        <f>VLOOKUP(B48,總表!$1:$1048576,8,0)</f>
        <v>彭予青</v>
      </c>
      <c r="J48" s="16" t="str">
        <f>VLOOKUP(B48,總表!$1:$1048576,9,0)</f>
        <v>國立東華大學附設實驗國民小學</v>
      </c>
      <c r="K48" s="16" t="str">
        <f>VLOOKUP(B48,總表!$1:$1048576,10,0)</f>
        <v>徐芯佑</v>
      </c>
      <c r="L48" s="16" t="str">
        <f>VLOOKUP(B48,總表!$1:$1048576,11,0)</f>
        <v>國立東華大學附設實驗國民小學</v>
      </c>
      <c r="M48" s="16" t="str">
        <f>VLOOKUP(B48,總表!$1:$1048576,12,0)</f>
        <v>張玉真</v>
      </c>
      <c r="N48" s="16" t="str">
        <f>VLOOKUP(B48,總表!$1:$1048576,13,0)</f>
        <v>國立東華大學附設實驗國民小學</v>
      </c>
      <c r="O48" s="16" t="str">
        <f>VLOOKUP(B48,總表!$1:$1048576,14,0)</f>
        <v>吳霽昀</v>
      </c>
      <c r="P48" s="16" t="str">
        <f>VLOOKUP(B48,總表!$1:$1048576,15,0)</f>
        <v>國立東華大學附設實驗國民小學</v>
      </c>
      <c r="Q48" s="16">
        <f>VLOOKUP(B48,總表!$1:$1048576,16,0)</f>
        <v>0</v>
      </c>
      <c r="R48" s="16">
        <f>VLOOKUP(B48,總表!$1:$1048576,17,0)</f>
        <v>0</v>
      </c>
    </row>
    <row r="49" spans="1:18" ht="17.399999999999999" hidden="1" x14ac:dyDescent="0.3">
      <c r="A49" s="26" t="s">
        <v>3492</v>
      </c>
      <c r="B49" s="16" t="s">
        <v>1593</v>
      </c>
      <c r="C49" s="10" t="str">
        <f>VLOOKUP(B49,總表!$1:$1048576,2,0)</f>
        <v>智慧多功能羽球撿球器</v>
      </c>
      <c r="D49" s="18" t="str">
        <f>VLOOKUP(B49,總表!$1:$1048576,4,0)</f>
        <v>休閒與教育</v>
      </c>
      <c r="E49" s="16" t="str">
        <f>VLOOKUP(B49,總表!$1:$1048576,5,0)</f>
        <v>國小組</v>
      </c>
      <c r="F49" s="16" t="str">
        <f>VLOOKUP(B49,總表!$1:$1048576,3,0)</f>
        <v>花蓮縣</v>
      </c>
      <c r="G49" s="16" t="str">
        <f>VLOOKUP(B49,總表!$1:$1048576,6,0)</f>
        <v>劉曜愷</v>
      </c>
      <c r="H49" s="16" t="str">
        <f>VLOOKUP(B49,總表!$1:$1048576,7,0)</f>
        <v>花蓮縣花蓮市明義國民小學</v>
      </c>
      <c r="I49" s="16" t="str">
        <f>VLOOKUP(B49,總表!$1:$1048576,8,0)</f>
        <v>李均恩</v>
      </c>
      <c r="J49" s="16" t="str">
        <f>VLOOKUP(B49,總表!$1:$1048576,9,0)</f>
        <v>花蓮縣花蓮市明義國民小學</v>
      </c>
      <c r="K49" s="16" t="str">
        <f>VLOOKUP(B49,總表!$1:$1048576,10,0)</f>
        <v>王祐鈞</v>
      </c>
      <c r="L49" s="16" t="str">
        <f>VLOOKUP(B49,總表!$1:$1048576,11,0)</f>
        <v>花蓮縣花蓮市明義國民小學</v>
      </c>
      <c r="M49" s="16" t="str">
        <f>VLOOKUP(B49,總表!$1:$1048576,12,0)</f>
        <v>王文俊</v>
      </c>
      <c r="N49" s="16" t="str">
        <f>VLOOKUP(B49,總表!$1:$1048576,13,0)</f>
        <v>花蓮縣花蓮市明義國民小學</v>
      </c>
      <c r="O49" s="16" t="str">
        <f>VLOOKUP(B49,總表!$1:$1048576,14,0)</f>
        <v>吳尚汾</v>
      </c>
      <c r="P49" s="16" t="str">
        <f>VLOOKUP(B49,總表!$1:$1048576,15,0)</f>
        <v>花蓮縣花蓮市明義國民小學</v>
      </c>
      <c r="Q49" s="16" t="str">
        <f>VLOOKUP(B49,總表!$1:$1048576,16,0)</f>
        <v>翁世強</v>
      </c>
      <c r="R49" s="16" t="str">
        <f>VLOOKUP(B49,總表!$1:$1048576,17,0)</f>
        <v>花蓮縣花蓮市明義國民小學</v>
      </c>
    </row>
    <row r="50" spans="1:18" ht="17.399999999999999" hidden="1" x14ac:dyDescent="0.3">
      <c r="A50" s="29" t="s">
        <v>3493</v>
      </c>
      <c r="B50" s="16" t="s">
        <v>1624</v>
      </c>
      <c r="C50" s="10" t="str">
        <f>VLOOKUP(B50,總表!$1:$1048576,2,0)</f>
        <v>扯鈴拋鈴器</v>
      </c>
      <c r="D50" s="18" t="str">
        <f>VLOOKUP(B50,總表!$1:$1048576,4,0)</f>
        <v>休閒與教育</v>
      </c>
      <c r="E50" s="16" t="str">
        <f>VLOOKUP(B50,總表!$1:$1048576,5,0)</f>
        <v>國小組</v>
      </c>
      <c r="F50" s="16" t="str">
        <f>VLOOKUP(B50,總表!$1:$1048576,3,0)</f>
        <v>花蓮縣</v>
      </c>
      <c r="G50" s="16" t="str">
        <f>VLOOKUP(B50,總表!$1:$1048576,6,0)</f>
        <v>曾緗羚</v>
      </c>
      <c r="H50" s="16" t="str">
        <f>VLOOKUP(B50,總表!$1:$1048576,7,0)</f>
        <v>國立東華大學附設實驗國民小學</v>
      </c>
      <c r="I50" s="16" t="str">
        <f>VLOOKUP(B50,總表!$1:$1048576,8,0)</f>
        <v>莊喬茵</v>
      </c>
      <c r="J50" s="16" t="str">
        <f>VLOOKUP(B50,總表!$1:$1048576,9,0)</f>
        <v>國立東華大學附設實驗國民小學</v>
      </c>
      <c r="K50" s="16" t="str">
        <f>VLOOKUP(B50,總表!$1:$1048576,10,0)</f>
        <v>劉亭曦</v>
      </c>
      <c r="L50" s="16" t="str">
        <f>VLOOKUP(B50,總表!$1:$1048576,11,0)</f>
        <v>國立東華大學附設實驗國民小學</v>
      </c>
      <c r="M50" s="16" t="str">
        <f>VLOOKUP(B50,總表!$1:$1048576,12,0)</f>
        <v>林慧芊</v>
      </c>
      <c r="N50" s="16" t="str">
        <f>VLOOKUP(B50,總表!$1:$1048576,13,0)</f>
        <v>國立東華大學附設實驗國民小學</v>
      </c>
      <c r="O50" s="16" t="str">
        <f>VLOOKUP(B50,總表!$1:$1048576,14,0)</f>
        <v>吳霽昀</v>
      </c>
      <c r="P50" s="16" t="str">
        <f>VLOOKUP(B50,總表!$1:$1048576,15,0)</f>
        <v>國立東華大學附設實驗國民小學</v>
      </c>
      <c r="Q50" s="16">
        <f>VLOOKUP(B50,總表!$1:$1048576,16,0)</f>
        <v>0</v>
      </c>
      <c r="R50" s="16">
        <f>VLOOKUP(B50,總表!$1:$1048576,17,0)</f>
        <v>0</v>
      </c>
    </row>
    <row r="51" spans="1:18" ht="17.399999999999999" hidden="1" x14ac:dyDescent="0.3">
      <c r="A51" s="29" t="s">
        <v>3493</v>
      </c>
      <c r="B51" s="16" t="s">
        <v>1692</v>
      </c>
      <c r="C51" s="10" t="str">
        <f>VLOOKUP(B51,總表!$1:$1048576,2,0)</f>
        <v>收作業統計君</v>
      </c>
      <c r="D51" s="18" t="str">
        <f>VLOOKUP(B51,總表!$1:$1048576,4,0)</f>
        <v>休閒與教育</v>
      </c>
      <c r="E51" s="16" t="str">
        <f>VLOOKUP(B51,總表!$1:$1048576,5,0)</f>
        <v>國小組</v>
      </c>
      <c r="F51" s="16" t="str">
        <f>VLOOKUP(B51,總表!$1:$1048576,3,0)</f>
        <v>花蓮縣</v>
      </c>
      <c r="G51" s="16" t="str">
        <f>VLOOKUP(B51,總表!$1:$1048576,6,0)</f>
        <v>鍾育宸</v>
      </c>
      <c r="H51" s="16" t="str">
        <f>VLOOKUP(B51,總表!$1:$1048576,7,0)</f>
        <v>花蓮縣私立海星國民小學</v>
      </c>
      <c r="I51" s="16" t="str">
        <f>VLOOKUP(B51,總表!$1:$1048576,8,0)</f>
        <v>顏佑宸</v>
      </c>
      <c r="J51" s="16" t="str">
        <f>VLOOKUP(B51,總表!$1:$1048576,9,0)</f>
        <v>花蓮縣私立海星國民小學</v>
      </c>
      <c r="K51" s="16" t="str">
        <f>VLOOKUP(B51,總表!$1:$1048576,10,0)</f>
        <v>蘇歆棠</v>
      </c>
      <c r="L51" s="16" t="str">
        <f>VLOOKUP(B51,總表!$1:$1048576,11,0)</f>
        <v>花蓮縣私立海星國民小學</v>
      </c>
      <c r="M51" s="16" t="str">
        <f>VLOOKUP(B51,總表!$1:$1048576,12,0)</f>
        <v>林啟政</v>
      </c>
      <c r="N51" s="16" t="str">
        <f>VLOOKUP(B51,總表!$1:$1048576,13,0)</f>
        <v>花蓮縣私立海星國小</v>
      </c>
      <c r="O51" s="16" t="str">
        <f>VLOOKUP(B51,總表!$1:$1048576,14,0)</f>
        <v>邱仕融</v>
      </c>
      <c r="P51" s="16" t="str">
        <f>VLOOKUP(B51,總表!$1:$1048576,15,0)</f>
        <v>花蓮縣私立海星國小</v>
      </c>
      <c r="Q51" s="16">
        <f>VLOOKUP(B51,總表!$1:$1048576,16,0)</f>
        <v>0</v>
      </c>
      <c r="R51" s="16">
        <f>VLOOKUP(B51,總表!$1:$1048576,17,0)</f>
        <v>0</v>
      </c>
    </row>
    <row r="52" spans="1:18" hidden="1" x14ac:dyDescent="0.3">
      <c r="A52" s="24" t="s">
        <v>3495</v>
      </c>
      <c r="B52" s="16" t="s">
        <v>1872</v>
      </c>
      <c r="C52" s="10" t="str">
        <f>VLOOKUP(B52,總表!$1:$1048576,2,0)</f>
        <v>青春濾鏡：AI機器人與容貌焦慮篩檢系統</v>
      </c>
      <c r="D52" s="19" t="str">
        <f>VLOOKUP(B52,總表!$1:$1048576,4,0)</f>
        <v>災害管理與安全</v>
      </c>
      <c r="E52" s="16" t="str">
        <f>VLOOKUP(B52,總表!$1:$1048576,5,0)</f>
        <v>國小組</v>
      </c>
      <c r="F52" s="16" t="str">
        <f>VLOOKUP(B52,總表!$1:$1048576,3,0)</f>
        <v>花蓮縣</v>
      </c>
      <c r="G52" s="16" t="str">
        <f>VLOOKUP(B52,總表!$1:$1048576,6,0)</f>
        <v>黃晨桀</v>
      </c>
      <c r="H52" s="16" t="str">
        <f>VLOOKUP(B52,總表!$1:$1048576,7,0)</f>
        <v>花蓮縣中正國民小學</v>
      </c>
      <c r="I52" s="16" t="str">
        <f>VLOOKUP(B52,總表!$1:$1048576,8,0)</f>
        <v>李靖堯</v>
      </c>
      <c r="J52" s="16" t="str">
        <f>VLOOKUP(B52,總表!$1:$1048576,9,0)</f>
        <v>花蓮縣中正國民小學</v>
      </c>
      <c r="K52" s="16" t="str">
        <f>VLOOKUP(B52,總表!$1:$1048576,10,0)</f>
        <v>陳奕辰</v>
      </c>
      <c r="L52" s="16" t="str">
        <f>VLOOKUP(B52,總表!$1:$1048576,11,0)</f>
        <v>花蓮縣中正國民小學</v>
      </c>
      <c r="M52" s="16" t="str">
        <f>VLOOKUP(B52,總表!$1:$1048576,12,0)</f>
        <v>林志豪</v>
      </c>
      <c r="N52" s="16" t="str">
        <f>VLOOKUP(B52,總表!$1:$1048576,13,0)</f>
        <v>花蓮縣中正國民小學</v>
      </c>
      <c r="O52" s="16" t="str">
        <f>VLOOKUP(B52,總表!$1:$1048576,14,0)</f>
        <v>吳主軍</v>
      </c>
      <c r="P52" s="16" t="str">
        <f>VLOOKUP(B52,總表!$1:$1048576,15,0)</f>
        <v>花蓮縣中正國民小學</v>
      </c>
      <c r="Q52" s="16">
        <f>VLOOKUP(B52,總表!$1:$1048576,16,0)</f>
        <v>0</v>
      </c>
      <c r="R52" s="16">
        <f>VLOOKUP(B52,總表!$1:$1048576,17,0)</f>
        <v>0</v>
      </c>
    </row>
    <row r="53" spans="1:18" hidden="1" x14ac:dyDescent="0.3">
      <c r="A53" s="24" t="s">
        <v>3495</v>
      </c>
      <c r="B53" s="16" t="s">
        <v>1937</v>
      </c>
      <c r="C53" s="10" t="str">
        <f>VLOOKUP(B53,總表!$1:$1048576,2,0)</f>
        <v>SAFE 走廊奔跑安全警示器</v>
      </c>
      <c r="D53" s="19" t="str">
        <f>VLOOKUP(B53,總表!$1:$1048576,4,0)</f>
        <v>災害管理與安全</v>
      </c>
      <c r="E53" s="16" t="str">
        <f>VLOOKUP(B53,總表!$1:$1048576,5,0)</f>
        <v>國小組</v>
      </c>
      <c r="F53" s="16" t="str">
        <f>VLOOKUP(B53,總表!$1:$1048576,3,0)</f>
        <v>花蓮縣</v>
      </c>
      <c r="G53" s="16" t="str">
        <f>VLOOKUP(B53,總表!$1:$1048576,6,0)</f>
        <v>邱奕騰</v>
      </c>
      <c r="H53" s="16" t="str">
        <f>VLOOKUP(B53,總表!$1:$1048576,7,0)</f>
        <v>花蓮縣中原國小</v>
      </c>
      <c r="I53" s="16" t="str">
        <f>VLOOKUP(B53,總表!$1:$1048576,8,0)</f>
        <v>林希辰</v>
      </c>
      <c r="J53" s="16" t="str">
        <f>VLOOKUP(B53,總表!$1:$1048576,9,0)</f>
        <v>花蓮縣中原國小</v>
      </c>
      <c r="K53" s="16" t="str">
        <f>VLOOKUP(B53,總表!$1:$1048576,10,0)</f>
        <v>黃奕凱</v>
      </c>
      <c r="L53" s="16" t="str">
        <f>VLOOKUP(B53,總表!$1:$1048576,11,0)</f>
        <v>花蓮縣中原國小</v>
      </c>
      <c r="M53" s="16" t="str">
        <f>VLOOKUP(B53,總表!$1:$1048576,12,0)</f>
        <v>徐素君</v>
      </c>
      <c r="N53" s="16" t="str">
        <f>VLOOKUP(B53,總表!$1:$1048576,13,0)</f>
        <v>花蓮縣中原國小</v>
      </c>
      <c r="O53" s="16" t="str">
        <f>VLOOKUP(B53,總表!$1:$1048576,14,0)</f>
        <v>邱志峰</v>
      </c>
      <c r="P53" s="16" t="str">
        <f>VLOOKUP(B53,總表!$1:$1048576,15,0)</f>
        <v>花蓮縣明廉國小</v>
      </c>
      <c r="Q53" s="16">
        <f>VLOOKUP(B53,總表!$1:$1048576,16,0)</f>
        <v>0</v>
      </c>
      <c r="R53" s="16">
        <f>VLOOKUP(B53,總表!$1:$1048576,17,0)</f>
        <v>0</v>
      </c>
    </row>
    <row r="54" spans="1:18" hidden="1" x14ac:dyDescent="0.3">
      <c r="A54" s="24" t="s">
        <v>3495</v>
      </c>
      <c r="B54" s="16" t="s">
        <v>2010</v>
      </c>
      <c r="C54" s="10" t="str">
        <f>VLOOKUP(B54,總表!$1:$1048576,2,0)</f>
        <v>防震頭套桌</v>
      </c>
      <c r="D54" s="19" t="str">
        <f>VLOOKUP(B54,總表!$1:$1048576,4,0)</f>
        <v>災害管理與安全</v>
      </c>
      <c r="E54" s="16" t="str">
        <f>VLOOKUP(B54,總表!$1:$1048576,5,0)</f>
        <v>國小組</v>
      </c>
      <c r="F54" s="16" t="str">
        <f>VLOOKUP(B54,總表!$1:$1048576,3,0)</f>
        <v>花蓮縣</v>
      </c>
      <c r="G54" s="16" t="str">
        <f>VLOOKUP(B54,總表!$1:$1048576,6,0)</f>
        <v>李羽喬</v>
      </c>
      <c r="H54" s="16" t="str">
        <f>VLOOKUP(B54,總表!$1:$1048576,7,0)</f>
        <v>光復國小</v>
      </c>
      <c r="I54" s="16" t="str">
        <f>VLOOKUP(B54,總表!$1:$1048576,8,0)</f>
        <v>黃怡安</v>
      </c>
      <c r="J54" s="16" t="str">
        <f>VLOOKUP(B54,總表!$1:$1048576,9,0)</f>
        <v>花蓮光復國小</v>
      </c>
      <c r="K54" s="16" t="str">
        <f>VLOOKUP(B54,總表!$1:$1048576,10,0)</f>
        <v>柯俞彤</v>
      </c>
      <c r="L54" s="16" t="str">
        <f>VLOOKUP(B54,總表!$1:$1048576,11,0)</f>
        <v>花蓮縣光復國小</v>
      </c>
      <c r="M54" s="16" t="str">
        <f>VLOOKUP(B54,總表!$1:$1048576,12,0)</f>
        <v>陳嘉彬</v>
      </c>
      <c r="N54" s="16" t="str">
        <f>VLOOKUP(B54,總表!$1:$1048576,13,0)</f>
        <v>花蓮縣光復國小</v>
      </c>
      <c r="O54" s="16">
        <f>VLOOKUP(B54,總表!$1:$1048576,14,0)</f>
        <v>0</v>
      </c>
      <c r="P54" s="16">
        <f>VLOOKUP(B54,總表!$1:$1048576,15,0)</f>
        <v>0</v>
      </c>
      <c r="Q54" s="16">
        <f>VLOOKUP(B54,總表!$1:$1048576,16,0)</f>
        <v>0</v>
      </c>
      <c r="R54" s="16">
        <f>VLOOKUP(B54,總表!$1:$1048576,17,0)</f>
        <v>0</v>
      </c>
    </row>
    <row r="55" spans="1:18" hidden="1" x14ac:dyDescent="0.3">
      <c r="A55" s="32" t="s">
        <v>3494</v>
      </c>
      <c r="B55" s="16" t="s">
        <v>1896</v>
      </c>
      <c r="C55" s="10" t="str">
        <f>VLOOKUP(B55,總表!$1:$1048576,2,0)</f>
        <v>走廊轉角防撞警示</v>
      </c>
      <c r="D55" s="19" t="str">
        <f>VLOOKUP(B55,總表!$1:$1048576,4,0)</f>
        <v>災害管理與安全</v>
      </c>
      <c r="E55" s="16" t="str">
        <f>VLOOKUP(B55,總表!$1:$1048576,5,0)</f>
        <v>國小組</v>
      </c>
      <c r="F55" s="16" t="str">
        <f>VLOOKUP(B55,總表!$1:$1048576,3,0)</f>
        <v>花蓮縣</v>
      </c>
      <c r="G55" s="16" t="str">
        <f>VLOOKUP(B55,總表!$1:$1048576,6,0)</f>
        <v>顏振帆</v>
      </c>
      <c r="H55" s="16" t="str">
        <f>VLOOKUP(B55,總表!$1:$1048576,7,0)</f>
        <v>花蓮縣中正國民小學</v>
      </c>
      <c r="I55" s="16" t="str">
        <f>VLOOKUP(B55,總表!$1:$1048576,8,0)</f>
        <v>李品澄</v>
      </c>
      <c r="J55" s="16" t="str">
        <f>VLOOKUP(B55,總表!$1:$1048576,9,0)</f>
        <v>花蓮縣中正國民小學</v>
      </c>
      <c r="K55" s="16">
        <f>VLOOKUP(B55,總表!$1:$1048576,10,0)</f>
        <v>0</v>
      </c>
      <c r="L55" s="16">
        <f>VLOOKUP(B55,總表!$1:$1048576,11,0)</f>
        <v>0</v>
      </c>
      <c r="M55" s="16" t="str">
        <f>VLOOKUP(B55,總表!$1:$1048576,12,0)</f>
        <v>林志豪</v>
      </c>
      <c r="N55" s="16" t="str">
        <f>VLOOKUP(B55,總表!$1:$1048576,13,0)</f>
        <v>花蓮縣中正國民小學</v>
      </c>
      <c r="O55" s="16" t="str">
        <f>VLOOKUP(B55,總表!$1:$1048576,14,0)</f>
        <v>吳主軍</v>
      </c>
      <c r="P55" s="16" t="str">
        <f>VLOOKUP(B55,總表!$1:$1048576,15,0)</f>
        <v>花蓮縣中正國民小學</v>
      </c>
      <c r="Q55" s="16">
        <f>VLOOKUP(B55,總表!$1:$1048576,16,0)</f>
        <v>0</v>
      </c>
      <c r="R55" s="16">
        <f>VLOOKUP(B55,總表!$1:$1048576,17,0)</f>
        <v>0</v>
      </c>
    </row>
    <row r="56" spans="1:18" hidden="1" x14ac:dyDescent="0.3">
      <c r="A56" s="32" t="s">
        <v>3494</v>
      </c>
      <c r="B56" s="16" t="s">
        <v>1879</v>
      </c>
      <c r="C56" s="10" t="str">
        <f>VLOOKUP(B56,總表!$1:$1048576,2,0)</f>
        <v>道路行駛車輛禮讓系統</v>
      </c>
      <c r="D56" s="19" t="str">
        <f>VLOOKUP(B56,總表!$1:$1048576,4,0)</f>
        <v>災害管理與安全</v>
      </c>
      <c r="E56" s="16" t="str">
        <f>VLOOKUP(B56,總表!$1:$1048576,5,0)</f>
        <v>國小組</v>
      </c>
      <c r="F56" s="16" t="str">
        <f>VLOOKUP(B56,總表!$1:$1048576,3,0)</f>
        <v>花蓮縣</v>
      </c>
      <c r="G56" s="16" t="str">
        <f>VLOOKUP(B56,總表!$1:$1048576,6,0)</f>
        <v>葉怡岑</v>
      </c>
      <c r="H56" s="16" t="str">
        <f>VLOOKUP(B56,總表!$1:$1048576,7,0)</f>
        <v>花蓮縣花蓮市明義國民小學</v>
      </c>
      <c r="I56" s="16" t="str">
        <f>VLOOKUP(B56,總表!$1:$1048576,8,0)</f>
        <v>徐語辰</v>
      </c>
      <c r="J56" s="16" t="str">
        <f>VLOOKUP(B56,總表!$1:$1048576,9,0)</f>
        <v>花蓮縣花蓮市明義國民小學</v>
      </c>
      <c r="K56" s="16">
        <f>VLOOKUP(B56,總表!$1:$1048576,10,0)</f>
        <v>0</v>
      </c>
      <c r="L56" s="16">
        <f>VLOOKUP(B56,總表!$1:$1048576,11,0)</f>
        <v>0</v>
      </c>
      <c r="M56" s="16" t="str">
        <f>VLOOKUP(B56,總表!$1:$1048576,12,0)</f>
        <v>王文俊</v>
      </c>
      <c r="N56" s="16" t="str">
        <f>VLOOKUP(B56,總表!$1:$1048576,13,0)</f>
        <v>花蓮縣花蓮市明義國民小學</v>
      </c>
      <c r="O56" s="16" t="str">
        <f>VLOOKUP(B56,總表!$1:$1048576,14,0)</f>
        <v>吳尚汾</v>
      </c>
      <c r="P56" s="16" t="str">
        <f>VLOOKUP(B56,總表!$1:$1048576,15,0)</f>
        <v>花蓮縣花蓮市明義國民小學</v>
      </c>
      <c r="Q56" s="16" t="str">
        <f>VLOOKUP(B56,總表!$1:$1048576,16,0)</f>
        <v>吳瑞菱</v>
      </c>
      <c r="R56" s="16" t="str">
        <f>VLOOKUP(B56,總表!$1:$1048576,17,0)</f>
        <v>花蓮縣花蓮市明義國民小學</v>
      </c>
    </row>
    <row r="57" spans="1:18" ht="17.399999999999999" hidden="1" x14ac:dyDescent="0.3">
      <c r="A57" s="26" t="s">
        <v>3492</v>
      </c>
      <c r="B57" s="16" t="s">
        <v>2204</v>
      </c>
      <c r="C57" s="10" t="str">
        <f>VLOOKUP(B57,總表!$1:$1048576,2,0)</f>
        <v>健康村動動機</v>
      </c>
      <c r="D57" s="20" t="str">
        <f>VLOOKUP(B57,總表!$1:$1048576,4,0)</f>
        <v>社會照護</v>
      </c>
      <c r="E57" s="16" t="str">
        <f>VLOOKUP(B57,總表!$1:$1048576,5,0)</f>
        <v>國小組</v>
      </c>
      <c r="F57" s="16" t="str">
        <f>VLOOKUP(B57,總表!$1:$1048576,3,0)</f>
        <v>花蓮縣</v>
      </c>
      <c r="G57" s="16" t="str">
        <f>VLOOKUP(B57,總表!$1:$1048576,6,0)</f>
        <v>呂祉霖</v>
      </c>
      <c r="H57" s="16" t="str">
        <f>VLOOKUP(B57,總表!$1:$1048576,7,0)</f>
        <v>花蓮縣玉里國小</v>
      </c>
      <c r="I57" s="16" t="str">
        <f>VLOOKUP(B57,總表!$1:$1048576,8,0)</f>
        <v>陳蔚雲</v>
      </c>
      <c r="J57" s="16" t="str">
        <f>VLOOKUP(B57,總表!$1:$1048576,9,0)</f>
        <v>花蓮縣玉里國小</v>
      </c>
      <c r="K57" s="16" t="str">
        <f>VLOOKUP(B57,總表!$1:$1048576,10,0)</f>
        <v>王佑君</v>
      </c>
      <c r="L57" s="16" t="str">
        <f>VLOOKUP(B57,總表!$1:$1048576,11,0)</f>
        <v>花蓮縣玉里國小</v>
      </c>
      <c r="M57" s="16" t="str">
        <f>VLOOKUP(B57,總表!$1:$1048576,12,0)</f>
        <v>張瑋翔</v>
      </c>
      <c r="N57" s="16" t="str">
        <f>VLOOKUP(B57,總表!$1:$1048576,13,0)</f>
        <v>玉里國小</v>
      </c>
      <c r="O57" s="16" t="str">
        <f>VLOOKUP(B57,總表!$1:$1048576,14,0)</f>
        <v>王思樺</v>
      </c>
      <c r="P57" s="16" t="str">
        <f>VLOOKUP(B57,總表!$1:$1048576,15,0)</f>
        <v>花蓮縣玉里國小</v>
      </c>
      <c r="Q57" s="16">
        <f>VLOOKUP(B57,總表!$1:$1048576,16,0)</f>
        <v>0</v>
      </c>
      <c r="R57" s="16">
        <f>VLOOKUP(B57,總表!$1:$1048576,17,0)</f>
        <v>0</v>
      </c>
    </row>
    <row r="58" spans="1:18" ht="17.399999999999999" hidden="1" x14ac:dyDescent="0.3">
      <c r="A58" s="29" t="s">
        <v>3493</v>
      </c>
      <c r="B58" s="16" t="s">
        <v>2167</v>
      </c>
      <c r="C58" s="10" t="str">
        <f>VLOOKUP(B58,總表!$1:$1048576,2,0)</f>
        <v>獨居老人智慧照護系統</v>
      </c>
      <c r="D58" s="20" t="str">
        <f>VLOOKUP(B58,總表!$1:$1048576,4,0)</f>
        <v>社會照護</v>
      </c>
      <c r="E58" s="16" t="str">
        <f>VLOOKUP(B58,總表!$1:$1048576,5,0)</f>
        <v>國小組</v>
      </c>
      <c r="F58" s="16" t="str">
        <f>VLOOKUP(B58,總表!$1:$1048576,3,0)</f>
        <v>花蓮縣</v>
      </c>
      <c r="G58" s="16" t="str">
        <f>VLOOKUP(B58,總表!$1:$1048576,6,0)</f>
        <v>賴芊綾</v>
      </c>
      <c r="H58" s="16" t="str">
        <f>VLOOKUP(B58,總表!$1:$1048576,7,0)</f>
        <v>花蓮縣中正國民小學</v>
      </c>
      <c r="I58" s="16" t="str">
        <f>VLOOKUP(B58,總表!$1:$1048576,8,0)</f>
        <v>陳存樂</v>
      </c>
      <c r="J58" s="16" t="str">
        <f>VLOOKUP(B58,總表!$1:$1048576,9,0)</f>
        <v>花蓮縣中正國民小學</v>
      </c>
      <c r="K58" s="16" t="str">
        <f>VLOOKUP(B58,總表!$1:$1048576,10,0)</f>
        <v>林李謙</v>
      </c>
      <c r="L58" s="16" t="str">
        <f>VLOOKUP(B58,總表!$1:$1048576,11,0)</f>
        <v>花蓮縣中正國民小學</v>
      </c>
      <c r="M58" s="16" t="str">
        <f>VLOOKUP(B58,總表!$1:$1048576,12,0)</f>
        <v>林志豪</v>
      </c>
      <c r="N58" s="16" t="str">
        <f>VLOOKUP(B58,總表!$1:$1048576,13,0)</f>
        <v>花蓮縣中正國民小學</v>
      </c>
      <c r="O58" s="16" t="str">
        <f>VLOOKUP(B58,總表!$1:$1048576,14,0)</f>
        <v>吳主軍</v>
      </c>
      <c r="P58" s="16" t="str">
        <f>VLOOKUP(B58,總表!$1:$1048576,15,0)</f>
        <v>花蓮縣中正國民小學</v>
      </c>
      <c r="Q58" s="16">
        <f>VLOOKUP(B58,總表!$1:$1048576,16,0)</f>
        <v>0</v>
      </c>
      <c r="R58" s="16">
        <f>VLOOKUP(B58,總表!$1:$1048576,17,0)</f>
        <v>0</v>
      </c>
    </row>
    <row r="59" spans="1:18" ht="17.399999999999999" hidden="1" x14ac:dyDescent="0.3">
      <c r="A59" s="31" t="s">
        <v>3494</v>
      </c>
      <c r="B59" s="16" t="s">
        <v>2195</v>
      </c>
      <c r="C59" s="10" t="str">
        <f>VLOOKUP(B59,總表!$1:$1048576,2,0)</f>
        <v>病床照護機</v>
      </c>
      <c r="D59" s="20" t="str">
        <f>VLOOKUP(B59,總表!$1:$1048576,4,0)</f>
        <v>社會照護</v>
      </c>
      <c r="E59" s="16" t="str">
        <f>VLOOKUP(B59,總表!$1:$1048576,5,0)</f>
        <v>國小組</v>
      </c>
      <c r="F59" s="16" t="str">
        <f>VLOOKUP(B59,總表!$1:$1048576,3,0)</f>
        <v>花蓮縣</v>
      </c>
      <c r="G59" s="16" t="str">
        <f>VLOOKUP(B59,總表!$1:$1048576,6,0)</f>
        <v>黃熙恩</v>
      </c>
      <c r="H59" s="16" t="str">
        <f>VLOOKUP(B59,總表!$1:$1048576,7,0)</f>
        <v>東華附小</v>
      </c>
      <c r="I59" s="16" t="str">
        <f>VLOOKUP(B59,總表!$1:$1048576,8,0)</f>
        <v>徐可芯</v>
      </c>
      <c r="J59" s="16" t="str">
        <f>VLOOKUP(B59,總表!$1:$1048576,9,0)</f>
        <v>東華附小</v>
      </c>
      <c r="K59" s="16" t="str">
        <f>VLOOKUP(B59,總表!$1:$1048576,10,0)</f>
        <v>計皖珏</v>
      </c>
      <c r="L59" s="16" t="str">
        <f>VLOOKUP(B59,總表!$1:$1048576,11,0)</f>
        <v>東華附小</v>
      </c>
      <c r="M59" s="16" t="str">
        <f>VLOOKUP(B59,總表!$1:$1048576,12,0)</f>
        <v>王碩鴻</v>
      </c>
      <c r="N59" s="16" t="str">
        <f>VLOOKUP(B59,總表!$1:$1048576,13,0)</f>
        <v>花蓮縣國立東華大學附設實驗國民小學</v>
      </c>
      <c r="O59" s="16" t="str">
        <f>VLOOKUP(B59,總表!$1:$1048576,14,0)</f>
        <v>吳佩加</v>
      </c>
      <c r="P59" s="16" t="str">
        <f>VLOOKUP(B59,總表!$1:$1048576,15,0)</f>
        <v>花蓮縣國立東華大學附設實驗國民小學</v>
      </c>
      <c r="Q59" s="16">
        <f>VLOOKUP(B59,總表!$1:$1048576,16,0)</f>
        <v>0</v>
      </c>
      <c r="R59" s="16">
        <f>VLOOKUP(B59,總表!$1:$1048576,17,0)</f>
        <v>0</v>
      </c>
    </row>
    <row r="60" spans="1:18" ht="17.399999999999999" hidden="1" x14ac:dyDescent="0.3">
      <c r="A60" s="31" t="s">
        <v>3494</v>
      </c>
      <c r="B60" s="16" t="s">
        <v>2172</v>
      </c>
      <c r="C60" s="10" t="str">
        <f>VLOOKUP(B60,總表!$1:$1048576,2,0)</f>
        <v>無障礙扶手殺菌裝置</v>
      </c>
      <c r="D60" s="20" t="str">
        <f>VLOOKUP(B60,總表!$1:$1048576,4,0)</f>
        <v>社會照護</v>
      </c>
      <c r="E60" s="16" t="str">
        <f>VLOOKUP(B60,總表!$1:$1048576,5,0)</f>
        <v>國小組</v>
      </c>
      <c r="F60" s="16" t="str">
        <f>VLOOKUP(B60,總表!$1:$1048576,3,0)</f>
        <v>花蓮縣</v>
      </c>
      <c r="G60" s="16" t="str">
        <f>VLOOKUP(B60,總表!$1:$1048576,6,0)</f>
        <v>潘宇蕎</v>
      </c>
      <c r="H60" s="16" t="str">
        <f>VLOOKUP(B60,總表!$1:$1048576,7,0)</f>
        <v>花蓮縣中正國民小學</v>
      </c>
      <c r="I60" s="16" t="str">
        <f>VLOOKUP(B60,總表!$1:$1048576,8,0)</f>
        <v>呂佳佳</v>
      </c>
      <c r="J60" s="16" t="str">
        <f>VLOOKUP(B60,總表!$1:$1048576,9,0)</f>
        <v>花蓮縣中正國民小學</v>
      </c>
      <c r="K60" s="16">
        <f>VLOOKUP(B60,總表!$1:$1048576,10,0)</f>
        <v>0</v>
      </c>
      <c r="L60" s="16">
        <f>VLOOKUP(B60,總表!$1:$1048576,11,0)</f>
        <v>0</v>
      </c>
      <c r="M60" s="16" t="str">
        <f>VLOOKUP(B60,總表!$1:$1048576,12,0)</f>
        <v>林志豪</v>
      </c>
      <c r="N60" s="16" t="str">
        <f>VLOOKUP(B60,總表!$1:$1048576,13,0)</f>
        <v>花蓮縣中正國民小學</v>
      </c>
      <c r="O60" s="16" t="str">
        <f>VLOOKUP(B60,總表!$1:$1048576,14,0)</f>
        <v>吳主軍</v>
      </c>
      <c r="P60" s="16" t="str">
        <f>VLOOKUP(B60,總表!$1:$1048576,15,0)</f>
        <v>花蓮縣中正國民小學</v>
      </c>
      <c r="Q60" s="16">
        <f>VLOOKUP(B60,總表!$1:$1048576,16,0)</f>
        <v>0</v>
      </c>
      <c r="R60" s="16">
        <f>VLOOKUP(B60,總表!$1:$1048576,17,0)</f>
        <v>0</v>
      </c>
    </row>
    <row r="61" spans="1:18" ht="17.399999999999999" hidden="1" x14ac:dyDescent="0.3">
      <c r="A61" s="22" t="s">
        <v>3495</v>
      </c>
      <c r="B61" s="16" t="s">
        <v>2575</v>
      </c>
      <c r="C61" s="10" t="str">
        <f>VLOOKUP(B61,總表!$1:$1048576,2,0)</f>
        <v>扇網快速清潔小幫手</v>
      </c>
      <c r="D61" s="16" t="str">
        <f>VLOOKUP(B61,總表!$1:$1048576,4,0)</f>
        <v>便利生活</v>
      </c>
      <c r="E61" s="16" t="str">
        <f>VLOOKUP(B61,總表!$1:$1048576,5,0)</f>
        <v>國小組</v>
      </c>
      <c r="F61" s="16" t="str">
        <f>VLOOKUP(B61,總表!$1:$1048576,3,0)</f>
        <v>花蓮縣</v>
      </c>
      <c r="G61" s="16" t="str">
        <f>VLOOKUP(B61,總表!$1:$1048576,6,0)</f>
        <v>許元曦</v>
      </c>
      <c r="H61" s="16" t="str">
        <f>VLOOKUP(B61,總表!$1:$1048576,7,0)</f>
        <v>花蓮縣花蓮市明義國民小學</v>
      </c>
      <c r="I61" s="16" t="str">
        <f>VLOOKUP(B61,總表!$1:$1048576,8,0)</f>
        <v>施沛安</v>
      </c>
      <c r="J61" s="16" t="str">
        <f>VLOOKUP(B61,總表!$1:$1048576,9,0)</f>
        <v>花蓮縣花蓮市明義國民小學</v>
      </c>
      <c r="K61" s="16" t="str">
        <f>VLOOKUP(B61,總表!$1:$1048576,10,0)</f>
        <v>陳柔蓁</v>
      </c>
      <c r="L61" s="16" t="str">
        <f>VLOOKUP(B61,總表!$1:$1048576,11,0)</f>
        <v>花蓮縣花蓮市明義國民小學</v>
      </c>
      <c r="M61" s="16" t="str">
        <f>VLOOKUP(B61,總表!$1:$1048576,12,0)</f>
        <v>王文俊</v>
      </c>
      <c r="N61" s="16" t="str">
        <f>VLOOKUP(B61,總表!$1:$1048576,13,0)</f>
        <v>花蓮縣花蓮市明義國民小學</v>
      </c>
      <c r="O61" s="16" t="str">
        <f>VLOOKUP(B61,總表!$1:$1048576,14,0)</f>
        <v>吳尚汾</v>
      </c>
      <c r="P61" s="16" t="str">
        <f>VLOOKUP(B61,總表!$1:$1048576,15,0)</f>
        <v>花蓮縣花蓮市明義國民小學</v>
      </c>
      <c r="Q61" s="16" t="str">
        <f>VLOOKUP(B61,總表!$1:$1048576,16,0)</f>
        <v>郭羿彣</v>
      </c>
      <c r="R61" s="16" t="str">
        <f>VLOOKUP(B61,總表!$1:$1048576,17,0)</f>
        <v>花蓮縣花蓮市明義國民小學</v>
      </c>
    </row>
    <row r="62" spans="1:18" ht="17.399999999999999" hidden="1" x14ac:dyDescent="0.3">
      <c r="A62" s="29" t="s">
        <v>3493</v>
      </c>
      <c r="B62" s="16" t="s">
        <v>3499</v>
      </c>
      <c r="C62" s="10" t="str">
        <f>VLOOKUP(B62,總表!$1:$1048576,2,0)</f>
        <v>帶寶寶「放電」、我幫你「充電」——環保綠能充電嬰兒車系統</v>
      </c>
      <c r="D62" s="21" t="str">
        <f>VLOOKUP(B62,總表!$1:$1048576,4,0)</f>
        <v>前瞻/工業設計技術</v>
      </c>
      <c r="E62" s="16" t="str">
        <f>VLOOKUP(B62,總表!$1:$1048576,5,0)</f>
        <v>國小組</v>
      </c>
      <c r="F62" s="16" t="str">
        <f>VLOOKUP(B62,總表!$1:$1048576,3,0)</f>
        <v>花蓮縣</v>
      </c>
      <c r="G62" s="16" t="str">
        <f>VLOOKUP(B62,總表!$1:$1048576,6,0)</f>
        <v>賴定謙</v>
      </c>
      <c r="H62" s="16" t="str">
        <f>VLOOKUP(B62,總表!$1:$1048576,7,0)</f>
        <v>國立東華大學附設實驗國民小學</v>
      </c>
      <c r="I62" s="16" t="str">
        <f>VLOOKUP(B62,總表!$1:$1048576,8,0)</f>
        <v>蔡宇睿</v>
      </c>
      <c r="J62" s="16" t="str">
        <f>VLOOKUP(B62,總表!$1:$1048576,9,0)</f>
        <v>國立東華大學附設實驗國民小學</v>
      </c>
      <c r="K62" s="16" t="str">
        <f>VLOOKUP(B62,總表!$1:$1048576,10,0)</f>
        <v>周晨鎬</v>
      </c>
      <c r="L62" s="16" t="str">
        <f>VLOOKUP(B62,總表!$1:$1048576,11,0)</f>
        <v>國立東華大學附設實驗國民小學</v>
      </c>
      <c r="M62" s="16" t="str">
        <f>VLOOKUP(B62,總表!$1:$1048576,12,0)</f>
        <v>張玉真</v>
      </c>
      <c r="N62" s="16" t="str">
        <f>VLOOKUP(B62,總表!$1:$1048576,13,0)</f>
        <v>國立東華大學附設實驗國民小學</v>
      </c>
      <c r="O62" s="16" t="str">
        <f>VLOOKUP(B62,總表!$1:$1048576,14,0)</f>
        <v>吳霽昀</v>
      </c>
      <c r="P62" s="16" t="str">
        <f>VLOOKUP(B62,總表!$1:$1048576,15,0)</f>
        <v>國立東華大學附設實驗國民小學</v>
      </c>
      <c r="Q62" s="16">
        <f>VLOOKUP(B62,總表!$1:$1048576,16,0)</f>
        <v>0</v>
      </c>
      <c r="R62" s="16">
        <f>VLOOKUP(B62,總表!$1:$1048576,17,0)</f>
        <v>0</v>
      </c>
    </row>
    <row r="63" spans="1:18" ht="17.399999999999999" hidden="1" x14ac:dyDescent="0.3">
      <c r="A63" s="22" t="s">
        <v>3495</v>
      </c>
      <c r="B63" s="13" t="s">
        <v>150</v>
      </c>
      <c r="C63" s="10" t="str">
        <f>VLOOKUP(B63,總表!$1:$1048576,2,0)</f>
        <v>安全環保節能紅綠燈</v>
      </c>
      <c r="D63" s="17" t="str">
        <f>VLOOKUP(B63,總表!$1:$1048576,4,0)</f>
        <v>永續發展農糧技術</v>
      </c>
      <c r="E63" s="16" t="str">
        <f>VLOOKUP(B63,總表!$1:$1048576,5,0)</f>
        <v>國中組</v>
      </c>
      <c r="F63" s="16" t="str">
        <f>VLOOKUP(B63,總表!$1:$1048576,3,0)</f>
        <v>花蓮縣</v>
      </c>
      <c r="G63" s="16" t="str">
        <f>VLOOKUP(B63,總表!$1:$1048576,6,0)</f>
        <v>吳亮勳</v>
      </c>
      <c r="H63" s="16" t="str">
        <f>VLOOKUP(B63,總表!$1:$1048576,7,0)</f>
        <v>壽豐國中</v>
      </c>
      <c r="I63" s="16" t="str">
        <f>VLOOKUP(B63,總表!$1:$1048576,8,0)</f>
        <v xml:space="preserve"> 謝歆宜</v>
      </c>
      <c r="J63" s="16" t="str">
        <f>VLOOKUP(B63,總表!$1:$1048576,9,0)</f>
        <v>壽豐國中</v>
      </c>
      <c r="K63" s="16" t="str">
        <f>VLOOKUP(B63,總表!$1:$1048576,10,0)</f>
        <v xml:space="preserve">江愷晨	</v>
      </c>
      <c r="L63" s="16" t="str">
        <f>VLOOKUP(B63,總表!$1:$1048576,11,0)</f>
        <v>壽豐國中</v>
      </c>
      <c r="M63" s="16" t="str">
        <f>VLOOKUP(B63,總表!$1:$1048576,12,0)</f>
        <v>李恩銘</v>
      </c>
      <c r="N63" s="16" t="str">
        <f>VLOOKUP(B63,總表!$1:$1048576,13,0)</f>
        <v xml:space="preserve">壽豐國中  </v>
      </c>
      <c r="O63" s="16" t="str">
        <f>VLOOKUP(B63,總表!$1:$1048576,14,0)</f>
        <v>盧怡伶</v>
      </c>
      <c r="P63" s="16" t="str">
        <f>VLOOKUP(B63,總表!$1:$1048576,15,0)</f>
        <v xml:space="preserve">壽豐國中  </v>
      </c>
      <c r="Q63" s="16" t="str">
        <f>VLOOKUP(B63,總表!$1:$1048576,16,0)</f>
        <v>張梓彥</v>
      </c>
      <c r="R63" s="16" t="str">
        <f>VLOOKUP(B63,總表!$1:$1048576,17,0)</f>
        <v xml:space="preserve">壽豐國中  </v>
      </c>
    </row>
    <row r="64" spans="1:18" ht="17.399999999999999" hidden="1" x14ac:dyDescent="0.3">
      <c r="A64" s="22" t="s">
        <v>3495</v>
      </c>
      <c r="B64" s="13" t="s">
        <v>329</v>
      </c>
      <c r="C64" s="10" t="str">
        <f>VLOOKUP(B64,總表!$1:$1048576,2,0)</f>
        <v>最適椅高偵測系統</v>
      </c>
      <c r="D64" s="18" t="str">
        <f>VLOOKUP(B64,總表!$1:$1048576,4,0)</f>
        <v>休閒與教育</v>
      </c>
      <c r="E64" s="16" t="str">
        <f>VLOOKUP(B64,總表!$1:$1048576,5,0)</f>
        <v>國中組</v>
      </c>
      <c r="F64" s="16" t="str">
        <f>VLOOKUP(B64,總表!$1:$1048576,3,0)</f>
        <v>花蓮縣</v>
      </c>
      <c r="G64" s="16" t="str">
        <f>VLOOKUP(B64,總表!$1:$1048576,6,0)</f>
        <v>李元勝</v>
      </c>
      <c r="H64" s="16" t="str">
        <f>VLOOKUP(B64,總表!$1:$1048576,7,0)</f>
        <v>花崗國中</v>
      </c>
      <c r="I64" s="16" t="str">
        <f>VLOOKUP(B64,總表!$1:$1048576,8,0)</f>
        <v>紀之晨</v>
      </c>
      <c r="J64" s="16" t="str">
        <f>VLOOKUP(B64,總表!$1:$1048576,9,0)</f>
        <v>花崗國中</v>
      </c>
      <c r="K64" s="16" t="str">
        <f>VLOOKUP(B64,總表!$1:$1048576,10,0)</f>
        <v>洪崇皓</v>
      </c>
      <c r="L64" s="16" t="str">
        <f>VLOOKUP(B64,總表!$1:$1048576,11,0)</f>
        <v>花崗國中</v>
      </c>
      <c r="M64" s="16" t="str">
        <f>VLOOKUP(B64,總表!$1:$1048576,12,0)</f>
        <v>龔瑞清</v>
      </c>
      <c r="N64" s="16" t="str">
        <f>VLOOKUP(B64,總表!$1:$1048576,13,0)</f>
        <v>花崗國中</v>
      </c>
      <c r="O64" s="16" t="str">
        <f>VLOOKUP(B64,總表!$1:$1048576,14,0)</f>
        <v>劉厚德</v>
      </c>
      <c r="P64" s="16" t="str">
        <f>VLOOKUP(B64,總表!$1:$1048576,15,0)</f>
        <v>花崗國中</v>
      </c>
      <c r="Q64" s="16">
        <f>VLOOKUP(B64,總表!$1:$1048576,16,0)</f>
        <v>0</v>
      </c>
      <c r="R64" s="16">
        <f>VLOOKUP(B64,總表!$1:$1048576,17,0)</f>
        <v>0</v>
      </c>
    </row>
    <row r="65" spans="1:18" ht="17.399999999999999" hidden="1" x14ac:dyDescent="0.3">
      <c r="A65" s="25" t="s">
        <v>3492</v>
      </c>
      <c r="B65" s="13" t="s">
        <v>360</v>
      </c>
      <c r="C65" s="10" t="str">
        <f>VLOOKUP(B65,總表!$1:$1048576,2,0)</f>
        <v>肺炎走避擦黑板機</v>
      </c>
      <c r="D65" s="18" t="str">
        <f>VLOOKUP(B65,總表!$1:$1048576,4,0)</f>
        <v>休閒與教育</v>
      </c>
      <c r="E65" s="16" t="str">
        <f>VLOOKUP(B65,總表!$1:$1048576,5,0)</f>
        <v>國中組</v>
      </c>
      <c r="F65" s="16" t="str">
        <f>VLOOKUP(B65,總表!$1:$1048576,3,0)</f>
        <v>花蓮縣</v>
      </c>
      <c r="G65" s="16" t="str">
        <f>VLOOKUP(B65,總表!$1:$1048576,6,0)</f>
        <v>胡迪</v>
      </c>
      <c r="H65" s="16" t="str">
        <f>VLOOKUP(B65,總表!$1:$1048576,7,0)</f>
        <v>花崗國中</v>
      </c>
      <c r="I65" s="16" t="str">
        <f>VLOOKUP(B65,總表!$1:$1048576,8,0)</f>
        <v>蔡昊勳</v>
      </c>
      <c r="J65" s="16" t="str">
        <f>VLOOKUP(B65,總表!$1:$1048576,9,0)</f>
        <v>花崗國中</v>
      </c>
      <c r="K65" s="16" t="str">
        <f>VLOOKUP(B65,總表!$1:$1048576,10,0)</f>
        <v>歐家端</v>
      </c>
      <c r="L65" s="16" t="str">
        <f>VLOOKUP(B65,總表!$1:$1048576,11,0)</f>
        <v>花崗國中</v>
      </c>
      <c r="M65" s="16" t="str">
        <f>VLOOKUP(B65,總表!$1:$1048576,12,0)</f>
        <v>劉厚德</v>
      </c>
      <c r="N65" s="16" t="str">
        <f>VLOOKUP(B65,總表!$1:$1048576,13,0)</f>
        <v>花崗國中</v>
      </c>
      <c r="O65" s="16" t="str">
        <f>VLOOKUP(B65,總表!$1:$1048576,14,0)</f>
        <v>龔瑞清</v>
      </c>
      <c r="P65" s="16" t="str">
        <f>VLOOKUP(B65,總表!$1:$1048576,15,0)</f>
        <v>花崗國中</v>
      </c>
      <c r="Q65" s="16">
        <f>VLOOKUP(B65,總表!$1:$1048576,16,0)</f>
        <v>0</v>
      </c>
      <c r="R65" s="16">
        <f>VLOOKUP(B65,總表!$1:$1048576,17,0)</f>
        <v>0</v>
      </c>
    </row>
    <row r="66" spans="1:18" ht="17.399999999999999" hidden="1" x14ac:dyDescent="0.3">
      <c r="A66" s="30" t="s">
        <v>3494</v>
      </c>
      <c r="B66" s="13" t="s">
        <v>322</v>
      </c>
      <c r="C66" s="10" t="str">
        <f>VLOOKUP(B66,總表!$1:$1048576,2,0)</f>
        <v>球場推水器加強排水組</v>
      </c>
      <c r="D66" s="18" t="str">
        <f>VLOOKUP(B66,總表!$1:$1048576,4,0)</f>
        <v>休閒與教育</v>
      </c>
      <c r="E66" s="16" t="str">
        <f>VLOOKUP(B66,總表!$1:$1048576,5,0)</f>
        <v>國中組</v>
      </c>
      <c r="F66" s="16" t="str">
        <f>VLOOKUP(B66,總表!$1:$1048576,3,0)</f>
        <v>花蓮縣</v>
      </c>
      <c r="G66" s="16" t="str">
        <f>VLOOKUP(B66,總表!$1:$1048576,6,0)</f>
        <v>湯淳媛</v>
      </c>
      <c r="H66" s="16" t="str">
        <f>VLOOKUP(B66,總表!$1:$1048576,7,0)</f>
        <v>花蓮縣立瑞穗國民中學</v>
      </c>
      <c r="I66" s="16" t="str">
        <f>VLOOKUP(B66,總表!$1:$1048576,8,0)</f>
        <v>蘇瑞玲</v>
      </c>
      <c r="J66" s="16" t="str">
        <f>VLOOKUP(B66,總表!$1:$1048576,9,0)</f>
        <v>花蓮縣立瑞穗國民中學</v>
      </c>
      <c r="K66" s="16" t="str">
        <f>VLOOKUP(B66,總表!$1:$1048576,10,0)</f>
        <v>陳愷恩</v>
      </c>
      <c r="L66" s="16" t="str">
        <f>VLOOKUP(B66,總表!$1:$1048576,11,0)</f>
        <v>花蓮縣立瑞穗國民中學</v>
      </c>
      <c r="M66" s="16" t="str">
        <f>VLOOKUP(B66,總表!$1:$1048576,12,0)</f>
        <v>許俊傑</v>
      </c>
      <c r="N66" s="16" t="str">
        <f>VLOOKUP(B66,總表!$1:$1048576,13,0)</f>
        <v>花蓮縣立瑞穗國民中學</v>
      </c>
      <c r="O66" s="16">
        <f>VLOOKUP(B66,總表!$1:$1048576,14,0)</f>
        <v>0</v>
      </c>
      <c r="P66" s="16">
        <f>VLOOKUP(B66,總表!$1:$1048576,15,0)</f>
        <v>0</v>
      </c>
      <c r="Q66" s="16">
        <f>VLOOKUP(B66,總表!$1:$1048576,16,0)</f>
        <v>0</v>
      </c>
      <c r="R66" s="16">
        <f>VLOOKUP(B66,總表!$1:$1048576,17,0)</f>
        <v>0</v>
      </c>
    </row>
    <row r="67" spans="1:18" ht="17.399999999999999" hidden="1" x14ac:dyDescent="0.3">
      <c r="A67" s="22" t="s">
        <v>3495</v>
      </c>
      <c r="B67" s="13" t="s">
        <v>615</v>
      </c>
      <c r="C67" s="10" t="str">
        <f>VLOOKUP(B67,總表!$1:$1048576,2,0)</f>
        <v>鏟子超人</v>
      </c>
      <c r="D67" s="19" t="str">
        <f>VLOOKUP(B67,總表!$1:$1048576,4,0)</f>
        <v>災害管理與安全</v>
      </c>
      <c r="E67" s="16" t="str">
        <f>VLOOKUP(B67,總表!$1:$1048576,5,0)</f>
        <v>國中組</v>
      </c>
      <c r="F67" s="16" t="str">
        <f>VLOOKUP(B67,總表!$1:$1048576,3,0)</f>
        <v>花蓮縣</v>
      </c>
      <c r="G67" s="16" t="str">
        <f>VLOOKUP(B67,總表!$1:$1048576,6,0)</f>
        <v>田金濬</v>
      </c>
      <c r="H67" s="16" t="str">
        <f>VLOOKUP(B67,總表!$1:$1048576,7,0)</f>
        <v>花蓮縣立鳳林國民中學</v>
      </c>
      <c r="I67" s="16">
        <f>VLOOKUP(B67,總表!$1:$1048576,8,0)</f>
        <v>0</v>
      </c>
      <c r="J67" s="16">
        <f>VLOOKUP(B67,總表!$1:$1048576,9,0)</f>
        <v>0</v>
      </c>
      <c r="K67" s="16">
        <f>VLOOKUP(B67,總表!$1:$1048576,10,0)</f>
        <v>0</v>
      </c>
      <c r="L67" s="16">
        <f>VLOOKUP(B67,總表!$1:$1048576,11,0)</f>
        <v>0</v>
      </c>
      <c r="M67" s="16" t="str">
        <f>VLOOKUP(B67,總表!$1:$1048576,12,0)</f>
        <v>甘鉅莨</v>
      </c>
      <c r="N67" s="16" t="str">
        <f>VLOOKUP(B67,總表!$1:$1048576,13,0)</f>
        <v>花蓮縣立鳳林國民中學</v>
      </c>
      <c r="O67" s="16">
        <f>VLOOKUP(B67,總表!$1:$1048576,14,0)</f>
        <v>0</v>
      </c>
      <c r="P67" s="16">
        <f>VLOOKUP(B67,總表!$1:$1048576,15,0)</f>
        <v>0</v>
      </c>
      <c r="Q67" s="16">
        <f>VLOOKUP(B67,總表!$1:$1048576,16,0)</f>
        <v>0</v>
      </c>
      <c r="R67" s="16">
        <f>VLOOKUP(B67,總表!$1:$1048576,17,0)</f>
        <v>0</v>
      </c>
    </row>
    <row r="68" spans="1:18" ht="17.399999999999999" hidden="1" x14ac:dyDescent="0.3">
      <c r="A68" s="22" t="s">
        <v>3495</v>
      </c>
      <c r="B68" s="13" t="s">
        <v>608</v>
      </c>
      <c r="C68" s="10" t="str">
        <f>VLOOKUP(B68,總表!$1:$1048576,2,0)</f>
        <v>兩腳椅改善工具</v>
      </c>
      <c r="D68" s="19" t="str">
        <f>VLOOKUP(B68,總表!$1:$1048576,4,0)</f>
        <v>災害管理與安全</v>
      </c>
      <c r="E68" s="16" t="str">
        <f>VLOOKUP(B68,總表!$1:$1048576,5,0)</f>
        <v>國中組</v>
      </c>
      <c r="F68" s="16" t="str">
        <f>VLOOKUP(B68,總表!$1:$1048576,3,0)</f>
        <v>花蓮縣</v>
      </c>
      <c r="G68" s="16" t="str">
        <f>VLOOKUP(B68,總表!$1:$1048576,6,0)</f>
        <v>尤語婕</v>
      </c>
      <c r="H68" s="16" t="str">
        <f>VLOOKUP(B68,總表!$1:$1048576,7,0)</f>
        <v>花蓮縣立國風國民中學</v>
      </c>
      <c r="I68" s="16" t="str">
        <f>VLOOKUP(B68,總表!$1:$1048576,8,0)</f>
        <v>陳譽心</v>
      </c>
      <c r="J68" s="16" t="str">
        <f>VLOOKUP(B68,總表!$1:$1048576,9,0)</f>
        <v>花蓮縣立國風國民中學</v>
      </c>
      <c r="K68" s="16" t="str">
        <f>VLOOKUP(B68,總表!$1:$1048576,10,0)</f>
        <v>張瑋育</v>
      </c>
      <c r="L68" s="16" t="str">
        <f>VLOOKUP(B68,總表!$1:$1048576,11,0)</f>
        <v>花蓮縣立國風國民中學</v>
      </c>
      <c r="M68" s="16" t="str">
        <f>VLOOKUP(B68,總表!$1:$1048576,12,0)</f>
        <v>林逸翔</v>
      </c>
      <c r="N68" s="16" t="str">
        <f>VLOOKUP(B68,總表!$1:$1048576,13,0)</f>
        <v>花蓮縣立國風國民中學</v>
      </c>
      <c r="O68" s="16">
        <f>VLOOKUP(B68,總表!$1:$1048576,14,0)</f>
        <v>0</v>
      </c>
      <c r="P68" s="16">
        <f>VLOOKUP(B68,總表!$1:$1048576,15,0)</f>
        <v>0</v>
      </c>
      <c r="Q68" s="16">
        <f>VLOOKUP(B68,總表!$1:$1048576,16,0)</f>
        <v>0</v>
      </c>
      <c r="R68" s="16">
        <f>VLOOKUP(B68,總表!$1:$1048576,17,0)</f>
        <v>0</v>
      </c>
    </row>
    <row r="69" spans="1:18" ht="17.399999999999999" hidden="1" x14ac:dyDescent="0.3">
      <c r="A69" s="30" t="s">
        <v>3494</v>
      </c>
      <c r="B69" s="13" t="s">
        <v>620</v>
      </c>
      <c r="C69" s="10" t="str">
        <f>VLOOKUP(B69,總表!$1:$1048576,2,0)</f>
        <v>書包減重設計</v>
      </c>
      <c r="D69" s="19" t="str">
        <f>VLOOKUP(B69,總表!$1:$1048576,4,0)</f>
        <v>災害管理與安全</v>
      </c>
      <c r="E69" s="16" t="str">
        <f>VLOOKUP(B69,總表!$1:$1048576,5,0)</f>
        <v>國中組</v>
      </c>
      <c r="F69" s="16" t="str">
        <f>VLOOKUP(B69,總表!$1:$1048576,3,0)</f>
        <v>花蓮縣</v>
      </c>
      <c r="G69" s="16" t="str">
        <f>VLOOKUP(B69,總表!$1:$1048576,6,0)</f>
        <v>吳柚葳</v>
      </c>
      <c r="H69" s="16" t="str">
        <f>VLOOKUP(B69,總表!$1:$1048576,7,0)</f>
        <v>壽豐國中</v>
      </c>
      <c r="I69" s="16" t="str">
        <f>VLOOKUP(B69,總表!$1:$1048576,8,0)</f>
        <v>張佳雯</v>
      </c>
      <c r="J69" s="16" t="str">
        <f>VLOOKUP(B69,總表!$1:$1048576,9,0)</f>
        <v>壽豐國中</v>
      </c>
      <c r="K69" s="16" t="str">
        <f>VLOOKUP(B69,總表!$1:$1048576,10,0)</f>
        <v>黃卉荺</v>
      </c>
      <c r="L69" s="16" t="str">
        <f>VLOOKUP(B69,總表!$1:$1048576,11,0)</f>
        <v>壽豐國中</v>
      </c>
      <c r="M69" s="16" t="str">
        <f>VLOOKUP(B69,總表!$1:$1048576,12,0)</f>
        <v>李恩銘</v>
      </c>
      <c r="N69" s="16" t="str">
        <f>VLOOKUP(B69,總表!$1:$1048576,13,0)</f>
        <v xml:space="preserve">壽豐國中  </v>
      </c>
      <c r="O69" s="16" t="str">
        <f>VLOOKUP(B69,總表!$1:$1048576,14,0)</f>
        <v>邱淑楨</v>
      </c>
      <c r="P69" s="16" t="str">
        <f>VLOOKUP(B69,總表!$1:$1048576,15,0)</f>
        <v xml:space="preserve">壽豐國中 </v>
      </c>
      <c r="Q69" s="16" t="str">
        <f>VLOOKUP(B69,總表!$1:$1048576,16,0)</f>
        <v>蕭品瑜</v>
      </c>
      <c r="R69" s="16" t="str">
        <f>VLOOKUP(B69,總表!$1:$1048576,17,0)</f>
        <v xml:space="preserve">壽豐國中 </v>
      </c>
    </row>
    <row r="70" spans="1:18" ht="17.399999999999999" hidden="1" x14ac:dyDescent="0.3">
      <c r="A70" s="28" t="s">
        <v>3493</v>
      </c>
      <c r="B70" s="13" t="s">
        <v>782</v>
      </c>
      <c r="C70" s="10" t="str">
        <f>VLOOKUP(B70,總表!$1:$1048576,2,0)</f>
        <v>心律感測智慧護膝</v>
      </c>
      <c r="D70" s="20" t="str">
        <f>VLOOKUP(B70,總表!$1:$1048576,4,0)</f>
        <v>社會照護</v>
      </c>
      <c r="E70" s="16" t="str">
        <f>VLOOKUP(B70,總表!$1:$1048576,5,0)</f>
        <v>國中組</v>
      </c>
      <c r="F70" s="16" t="str">
        <f>VLOOKUP(B70,總表!$1:$1048576,3,0)</f>
        <v>花蓮縣</v>
      </c>
      <c r="G70" s="16" t="str">
        <f>VLOOKUP(B70,總表!$1:$1048576,6,0)</f>
        <v>吳晨安</v>
      </c>
      <c r="H70" s="16" t="str">
        <f>VLOOKUP(B70,總表!$1:$1048576,7,0)</f>
        <v>壽豐國中</v>
      </c>
      <c r="I70" s="16" t="str">
        <f>VLOOKUP(B70,總表!$1:$1048576,8,0)</f>
        <v xml:space="preserve">連啟斌	</v>
      </c>
      <c r="J70" s="16" t="str">
        <f>VLOOKUP(B70,總表!$1:$1048576,9,0)</f>
        <v>壽豐國中</v>
      </c>
      <c r="K70" s="16" t="str">
        <f>VLOOKUP(B70,總表!$1:$1048576,10,0)</f>
        <v>黃恩星</v>
      </c>
      <c r="L70" s="16" t="str">
        <f>VLOOKUP(B70,總表!$1:$1048576,11,0)</f>
        <v>壽豐國中</v>
      </c>
      <c r="M70" s="16" t="str">
        <f>VLOOKUP(B70,總表!$1:$1048576,12,0)</f>
        <v>李恩銘</v>
      </c>
      <c r="N70" s="16" t="str">
        <f>VLOOKUP(B70,總表!$1:$1048576,13,0)</f>
        <v xml:space="preserve">壽豐國中  </v>
      </c>
      <c r="O70" s="16" t="str">
        <f>VLOOKUP(B70,總表!$1:$1048576,14,0)</f>
        <v>盧怡伶</v>
      </c>
      <c r="P70" s="16" t="str">
        <f>VLOOKUP(B70,總表!$1:$1048576,15,0)</f>
        <v xml:space="preserve">壽豐國中  </v>
      </c>
      <c r="Q70" s="16" t="str">
        <f>VLOOKUP(B70,總表!$1:$1048576,16,0)</f>
        <v>張梓彥</v>
      </c>
      <c r="R70" s="16" t="str">
        <f>VLOOKUP(B70,總表!$1:$1048576,17,0)</f>
        <v xml:space="preserve">壽豐國中  </v>
      </c>
    </row>
    <row r="71" spans="1:18" ht="17.399999999999999" hidden="1" x14ac:dyDescent="0.3">
      <c r="A71" s="30" t="s">
        <v>3494</v>
      </c>
      <c r="B71" s="13" t="s">
        <v>787</v>
      </c>
      <c r="C71" s="10" t="str">
        <f>VLOOKUP(B71,總表!$1:$1048576,2,0)</f>
        <v>語音互動式智能水龍頭</v>
      </c>
      <c r="D71" s="20" t="str">
        <f>VLOOKUP(B71,總表!$1:$1048576,4,0)</f>
        <v>社會照護</v>
      </c>
      <c r="E71" s="16" t="str">
        <f>VLOOKUP(B71,總表!$1:$1048576,5,0)</f>
        <v>國中組</v>
      </c>
      <c r="F71" s="16" t="str">
        <f>VLOOKUP(B71,總表!$1:$1048576,3,0)</f>
        <v>花蓮縣</v>
      </c>
      <c r="G71" s="16" t="str">
        <f>VLOOKUP(B71,總表!$1:$1048576,6,0)</f>
        <v>王又仟</v>
      </c>
      <c r="H71" s="16" t="str">
        <f>VLOOKUP(B71,總表!$1:$1048576,7,0)</f>
        <v>花蓮縣立花崗國中</v>
      </c>
      <c r="I71" s="16" t="str">
        <f>VLOOKUP(B71,總表!$1:$1048576,8,0)</f>
        <v>魏梓丞</v>
      </c>
      <c r="J71" s="16" t="str">
        <f>VLOOKUP(B71,總表!$1:$1048576,9,0)</f>
        <v>花蓮縣立花崗國中</v>
      </c>
      <c r="K71" s="16">
        <f>VLOOKUP(B71,總表!$1:$1048576,10,0)</f>
        <v>0</v>
      </c>
      <c r="L71" s="16">
        <f>VLOOKUP(B71,總表!$1:$1048576,11,0)</f>
        <v>0</v>
      </c>
      <c r="M71" s="16" t="str">
        <f>VLOOKUP(B71,總表!$1:$1048576,12,0)</f>
        <v>藍連欉</v>
      </c>
      <c r="N71" s="16" t="str">
        <f>VLOOKUP(B71,總表!$1:$1048576,13,0)</f>
        <v>花崗國中</v>
      </c>
      <c r="O71" s="16" t="str">
        <f>VLOOKUP(B71,總表!$1:$1048576,14,0)</f>
        <v>龔瑞清</v>
      </c>
      <c r="P71" s="16" t="str">
        <f>VLOOKUP(B71,總表!$1:$1048576,15,0)</f>
        <v>花崗國中</v>
      </c>
      <c r="Q71" s="16" t="str">
        <f>VLOOKUP(B71,總表!$1:$1048576,16,0)</f>
        <v>吳主軍</v>
      </c>
      <c r="R71" s="16" t="str">
        <f>VLOOKUP(B71,總表!$1:$1048576,17,0)</f>
        <v>中正國 小</v>
      </c>
    </row>
    <row r="72" spans="1:18" ht="17.399999999999999" hidden="1" x14ac:dyDescent="0.3">
      <c r="A72" s="22" t="s">
        <v>3495</v>
      </c>
      <c r="B72" s="13" t="s">
        <v>1016</v>
      </c>
      <c r="C72" s="10" t="str">
        <f>VLOOKUP(B72,總表!$1:$1048576,2,0)</f>
        <v>美甲輔助裝置</v>
      </c>
      <c r="D72" s="16" t="str">
        <f>VLOOKUP(B72,總表!$1:$1048576,4,0)</f>
        <v>便利生活</v>
      </c>
      <c r="E72" s="16" t="str">
        <f>VLOOKUP(B72,總表!$1:$1048576,5,0)</f>
        <v>國中組</v>
      </c>
      <c r="F72" s="16" t="str">
        <f>VLOOKUP(B72,總表!$1:$1048576,3,0)</f>
        <v>花蓮縣</v>
      </c>
      <c r="G72" s="16" t="str">
        <f>VLOOKUP(B72,總表!$1:$1048576,6,0)</f>
        <v>曾嘉茗</v>
      </c>
      <c r="H72" s="16" t="str">
        <f>VLOOKUP(B72,總表!$1:$1048576,7,0)</f>
        <v>花蓮縣立光復國民中學</v>
      </c>
      <c r="I72" s="16" t="str">
        <f>VLOOKUP(B72,總表!$1:$1048576,8,0)</f>
        <v>楊其萱</v>
      </c>
      <c r="J72" s="16" t="str">
        <f>VLOOKUP(B72,總表!$1:$1048576,9,0)</f>
        <v>花蓮縣立光復國民中學</v>
      </c>
      <c r="K72" s="16">
        <f>VLOOKUP(B72,總表!$1:$1048576,10,0)</f>
        <v>0</v>
      </c>
      <c r="L72" s="16">
        <f>VLOOKUP(B72,總表!$1:$1048576,11,0)</f>
        <v>0</v>
      </c>
      <c r="M72" s="16" t="str">
        <f>VLOOKUP(B72,總表!$1:$1048576,12,0)</f>
        <v>趙育綾</v>
      </c>
      <c r="N72" s="16" t="str">
        <f>VLOOKUP(B72,總表!$1:$1048576,13,0)</f>
        <v>花蓮縣立光復國民中學</v>
      </c>
      <c r="O72" s="16" t="str">
        <f>VLOOKUP(B72,總表!$1:$1048576,14,0)</f>
        <v>黃崇軒</v>
      </c>
      <c r="P72" s="16" t="str">
        <f>VLOOKUP(B72,總表!$1:$1048576,15,0)</f>
        <v>花蓮縣立光復國民中學</v>
      </c>
      <c r="Q72" s="16">
        <f>VLOOKUP(B72,總表!$1:$1048576,16,0)</f>
        <v>0</v>
      </c>
      <c r="R72" s="16">
        <f>VLOOKUP(B72,總表!$1:$1048576,17,0)</f>
        <v>0</v>
      </c>
    </row>
    <row r="73" spans="1:18" ht="17.399999999999999" hidden="1" x14ac:dyDescent="0.3">
      <c r="A73" s="22" t="s">
        <v>3495</v>
      </c>
      <c r="B73" s="13" t="s">
        <v>1084</v>
      </c>
      <c r="C73" s="10" t="str">
        <f>VLOOKUP(B73,總表!$1:$1048576,2,0)</f>
        <v>防誤關自動開門系統</v>
      </c>
      <c r="D73" s="16" t="str">
        <f>VLOOKUP(B73,總表!$1:$1048576,4,0)</f>
        <v>便利生活</v>
      </c>
      <c r="E73" s="16" t="str">
        <f>VLOOKUP(B73,總表!$1:$1048576,5,0)</f>
        <v>國中組</v>
      </c>
      <c r="F73" s="16" t="str">
        <f>VLOOKUP(B73,總表!$1:$1048576,3,0)</f>
        <v>花蓮縣</v>
      </c>
      <c r="G73" s="16" t="str">
        <f>VLOOKUP(B73,總表!$1:$1048576,6,0)</f>
        <v>詹沃然</v>
      </c>
      <c r="H73" s="16" t="str">
        <f>VLOOKUP(B73,總表!$1:$1048576,7,0)</f>
        <v>花崗國中</v>
      </c>
      <c r="I73" s="16" t="str">
        <f>VLOOKUP(B73,總表!$1:$1048576,8,0)</f>
        <v>呂穀</v>
      </c>
      <c r="J73" s="16" t="str">
        <f>VLOOKUP(B73,總表!$1:$1048576,9,0)</f>
        <v>花崗國中</v>
      </c>
      <c r="K73" s="16">
        <f>VLOOKUP(B73,總表!$1:$1048576,10,0)</f>
        <v>0</v>
      </c>
      <c r="L73" s="16">
        <f>VLOOKUP(B73,總表!$1:$1048576,11,0)</f>
        <v>0</v>
      </c>
      <c r="M73" s="16" t="str">
        <f>VLOOKUP(B73,總表!$1:$1048576,12,0)</f>
        <v>龔瑞清</v>
      </c>
      <c r="N73" s="16" t="str">
        <f>VLOOKUP(B73,總表!$1:$1048576,13,0)</f>
        <v>花崗國中</v>
      </c>
      <c r="O73" s="16" t="str">
        <f>VLOOKUP(B73,總表!$1:$1048576,14,0)</f>
        <v>劉厚德</v>
      </c>
      <c r="P73" s="16" t="str">
        <f>VLOOKUP(B73,總表!$1:$1048576,15,0)</f>
        <v>花崗國中</v>
      </c>
      <c r="Q73" s="16">
        <f>VLOOKUP(B73,總表!$1:$1048576,16,0)</f>
        <v>0</v>
      </c>
      <c r="R73" s="16">
        <f>VLOOKUP(B73,總表!$1:$1048576,17,0)</f>
        <v>0</v>
      </c>
    </row>
    <row r="74" spans="1:18" ht="17.399999999999999" hidden="1" x14ac:dyDescent="0.3">
      <c r="A74" s="22" t="s">
        <v>3495</v>
      </c>
      <c r="B74" s="13" t="s">
        <v>999</v>
      </c>
      <c r="C74" s="10" t="str">
        <f>VLOOKUP(B74,總表!$1:$1048576,2,0)</f>
        <v>冷暖兩用倉鼠籠</v>
      </c>
      <c r="D74" s="16" t="str">
        <f>VLOOKUP(B74,總表!$1:$1048576,4,0)</f>
        <v>便利生活</v>
      </c>
      <c r="E74" s="16" t="str">
        <f>VLOOKUP(B74,總表!$1:$1048576,5,0)</f>
        <v>國中組</v>
      </c>
      <c r="F74" s="16" t="str">
        <f>VLOOKUP(B74,總表!$1:$1048576,3,0)</f>
        <v>花蓮縣</v>
      </c>
      <c r="G74" s="16" t="str">
        <f>VLOOKUP(B74,總表!$1:$1048576,6,0)</f>
        <v>潘亭蓉</v>
      </c>
      <c r="H74" s="16" t="str">
        <f>VLOOKUP(B74,總表!$1:$1048576,7,0)</f>
        <v>國風國中</v>
      </c>
      <c r="I74" s="16" t="str">
        <f>VLOOKUP(B74,總表!$1:$1048576,8,0)</f>
        <v>賴姿羽</v>
      </c>
      <c r="J74" s="16" t="str">
        <f>VLOOKUP(B74,總表!$1:$1048576,9,0)</f>
        <v>國風國中</v>
      </c>
      <c r="K74" s="16" t="str">
        <f>VLOOKUP(B74,總表!$1:$1048576,10,0)</f>
        <v>陳品妤</v>
      </c>
      <c r="L74" s="16" t="str">
        <f>VLOOKUP(B74,總表!$1:$1048576,11,0)</f>
        <v>國風國中</v>
      </c>
      <c r="M74" s="16" t="str">
        <f>VLOOKUP(B74,總表!$1:$1048576,12,0)</f>
        <v>林曉微</v>
      </c>
      <c r="N74" s="16" t="str">
        <f>VLOOKUP(B74,總表!$1:$1048576,13,0)</f>
        <v>國風國中</v>
      </c>
      <c r="O74" s="16">
        <f>VLOOKUP(B74,總表!$1:$1048576,14,0)</f>
        <v>0</v>
      </c>
      <c r="P74" s="16">
        <f>VLOOKUP(B74,總表!$1:$1048576,15,0)</f>
        <v>0</v>
      </c>
      <c r="Q74" s="16">
        <f>VLOOKUP(B74,總表!$1:$1048576,16,0)</f>
        <v>0</v>
      </c>
      <c r="R74" s="16">
        <f>VLOOKUP(B74,總表!$1:$1048576,17,0)</f>
        <v>0</v>
      </c>
    </row>
    <row r="75" spans="1:18" ht="17.399999999999999" hidden="1" x14ac:dyDescent="0.3">
      <c r="A75" s="28" t="s">
        <v>3493</v>
      </c>
      <c r="B75" s="13" t="s">
        <v>3514</v>
      </c>
      <c r="C75" s="10" t="str">
        <f>VLOOKUP(B75,總表!$1:$1048576,2,0)</f>
        <v>太陽能板清潔機</v>
      </c>
      <c r="D75" s="16" t="str">
        <f>VLOOKUP(B75,總表!$1:$1048576,4,0)</f>
        <v>便利生活</v>
      </c>
      <c r="E75" s="16" t="str">
        <f>VLOOKUP(B75,總表!$1:$1048576,5,0)</f>
        <v>國中組</v>
      </c>
      <c r="F75" s="16" t="str">
        <f>VLOOKUP(B75,總表!$1:$1048576,3,0)</f>
        <v>花蓮縣</v>
      </c>
      <c r="G75" s="16" t="str">
        <f>VLOOKUP(B75,總表!$1:$1048576,6,0)</f>
        <v>温千誼</v>
      </c>
      <c r="H75" s="16" t="str">
        <f>VLOOKUP(B75,總表!$1:$1048576,7,0)</f>
        <v>花蓮縣私立海星高級中學</v>
      </c>
      <c r="I75" s="16" t="str">
        <f>VLOOKUP(B75,總表!$1:$1048576,8,0)</f>
        <v>陳紫綺</v>
      </c>
      <c r="J75" s="16" t="str">
        <f>VLOOKUP(B75,總表!$1:$1048576,9,0)</f>
        <v>花蓮縣私立海星高級中學</v>
      </c>
      <c r="K75" s="16">
        <f>VLOOKUP(B75,總表!$1:$1048576,10,0)</f>
        <v>0</v>
      </c>
      <c r="L75" s="16">
        <f>VLOOKUP(B75,總表!$1:$1048576,11,0)</f>
        <v>0</v>
      </c>
      <c r="M75" s="16" t="str">
        <f>VLOOKUP(B75,總表!$1:$1048576,12,0)</f>
        <v>廖啟岑</v>
      </c>
      <c r="N75" s="16" t="str">
        <f>VLOOKUP(B75,總表!$1:$1048576,13,0)</f>
        <v>花蓮縣私立海星高級中學</v>
      </c>
      <c r="O75" s="16" t="str">
        <f>VLOOKUP(B75,總表!$1:$1048576,14,0)</f>
        <v>徐貴富</v>
      </c>
      <c r="P75" s="16" t="str">
        <f>VLOOKUP(B75,總表!$1:$1048576,15,0)</f>
        <v>花蓮縣私立海星高級中學</v>
      </c>
      <c r="Q75" s="16">
        <f>VLOOKUP(B75,總表!$1:$1048576,16,0)</f>
        <v>0</v>
      </c>
      <c r="R75" s="16">
        <f>VLOOKUP(B75,總表!$1:$1048576,17,0)</f>
        <v>0</v>
      </c>
    </row>
    <row r="76" spans="1:18" ht="17.399999999999999" hidden="1" x14ac:dyDescent="0.3">
      <c r="A76" s="30" t="s">
        <v>3494</v>
      </c>
      <c r="B76" s="13" t="s">
        <v>1048</v>
      </c>
      <c r="C76" s="10" t="str">
        <f>VLOOKUP(B76,總表!$1:$1048576,2,0)</f>
        <v>保脆薯條盒</v>
      </c>
      <c r="D76" s="16" t="str">
        <f>VLOOKUP(B76,總表!$1:$1048576,4,0)</f>
        <v>便利生活</v>
      </c>
      <c r="E76" s="16" t="str">
        <f>VLOOKUP(B76,總表!$1:$1048576,5,0)</f>
        <v>國中組</v>
      </c>
      <c r="F76" s="16" t="str">
        <f>VLOOKUP(B76,總表!$1:$1048576,3,0)</f>
        <v>花蓮縣</v>
      </c>
      <c r="G76" s="16" t="str">
        <f>VLOOKUP(B76,總表!$1:$1048576,6,0)</f>
        <v>林咨妍</v>
      </c>
      <c r="H76" s="16" t="str">
        <f>VLOOKUP(B76,總表!$1:$1048576,7,0)</f>
        <v>花蓮縣私立海星高級中學</v>
      </c>
      <c r="I76" s="16" t="str">
        <f>VLOOKUP(B76,總表!$1:$1048576,8,0)</f>
        <v>楊晴涵</v>
      </c>
      <c r="J76" s="16" t="str">
        <f>VLOOKUP(B76,總表!$1:$1048576,9,0)</f>
        <v>花蓮縣私立海星高級中學</v>
      </c>
      <c r="K76" s="16" t="str">
        <f>VLOOKUP(B76,總表!$1:$1048576,10,0)</f>
        <v>岳子雲</v>
      </c>
      <c r="L76" s="16" t="str">
        <f>VLOOKUP(B76,總表!$1:$1048576,11,0)</f>
        <v>花蓮縣私立海星高級中學</v>
      </c>
      <c r="M76" s="16" t="str">
        <f>VLOOKUP(B76,總表!$1:$1048576,12,0)</f>
        <v>徐榮珍</v>
      </c>
      <c r="N76" s="16" t="str">
        <f>VLOOKUP(B76,總表!$1:$1048576,13,0)</f>
        <v>花蓮縣私立海星高級中學</v>
      </c>
      <c r="O76" s="16" t="str">
        <f>VLOOKUP(B76,總表!$1:$1048576,14,0)</f>
        <v>徐貴富</v>
      </c>
      <c r="P76" s="16" t="str">
        <f>VLOOKUP(B76,總表!$1:$1048576,15,0)</f>
        <v>花蓮縣私立海星高級中學</v>
      </c>
      <c r="Q76" s="16">
        <f>VLOOKUP(B76,總表!$1:$1048576,16,0)</f>
        <v>0</v>
      </c>
      <c r="R76" s="16">
        <f>VLOOKUP(B76,總表!$1:$1048576,17,0)</f>
        <v>0</v>
      </c>
    </row>
    <row r="77" spans="1:18" ht="17.399999999999999" hidden="1" x14ac:dyDescent="0.3">
      <c r="A77" s="30" t="s">
        <v>3494</v>
      </c>
      <c r="B77" s="13" t="s">
        <v>1035</v>
      </c>
      <c r="C77" s="10" t="str">
        <f>VLOOKUP(B77,總表!$1:$1048576,2,0)</f>
        <v>頸枕鬧鐘</v>
      </c>
      <c r="D77" s="16" t="str">
        <f>VLOOKUP(B77,總表!$1:$1048576,4,0)</f>
        <v>便利生活</v>
      </c>
      <c r="E77" s="16" t="str">
        <f>VLOOKUP(B77,總表!$1:$1048576,5,0)</f>
        <v>國中組</v>
      </c>
      <c r="F77" s="16" t="str">
        <f>VLOOKUP(B77,總表!$1:$1048576,3,0)</f>
        <v>花蓮縣</v>
      </c>
      <c r="G77" s="16" t="str">
        <f>VLOOKUP(B77,總表!$1:$1048576,6,0)</f>
        <v>羅健文</v>
      </c>
      <c r="H77" s="16" t="str">
        <f>VLOOKUP(B77,總表!$1:$1048576,7,0)</f>
        <v>花蓮縣立自強國中</v>
      </c>
      <c r="I77" s="16" t="str">
        <f>VLOOKUP(B77,總表!$1:$1048576,8,0)</f>
        <v>謝昊恩</v>
      </c>
      <c r="J77" s="16" t="str">
        <f>VLOOKUP(B77,總表!$1:$1048576,9,0)</f>
        <v>花蓮縣立自強國中</v>
      </c>
      <c r="K77" s="16" t="str">
        <f>VLOOKUP(B77,總表!$1:$1048576,10,0)</f>
        <v>游惟勛</v>
      </c>
      <c r="L77" s="16" t="str">
        <f>VLOOKUP(B77,總表!$1:$1048576,11,0)</f>
        <v>花蓮縣立自強國中</v>
      </c>
      <c r="M77" s="16" t="str">
        <f>VLOOKUP(B77,總表!$1:$1048576,12,0)</f>
        <v>呂柏辰</v>
      </c>
      <c r="N77" s="16" t="str">
        <f>VLOOKUP(B77,總表!$1:$1048576,13,0)</f>
        <v>花蓮縣立自強國中</v>
      </c>
      <c r="O77" s="16" t="str">
        <f>VLOOKUP(B77,總表!$1:$1048576,14,0)</f>
        <v>陳禹翔</v>
      </c>
      <c r="P77" s="16" t="str">
        <f>VLOOKUP(B77,總表!$1:$1048576,15,0)</f>
        <v>花蓮縣立自強國中</v>
      </c>
      <c r="Q77" s="16">
        <f>VLOOKUP(B77,總表!$1:$1048576,16,0)</f>
        <v>0</v>
      </c>
      <c r="R77" s="16">
        <f>VLOOKUP(B77,總表!$1:$1048576,17,0)</f>
        <v>0</v>
      </c>
    </row>
    <row r="78" spans="1:18" ht="17.399999999999999" hidden="1" x14ac:dyDescent="0.3">
      <c r="A78" s="30" t="s">
        <v>3494</v>
      </c>
      <c r="B78" s="13" t="s">
        <v>1030</v>
      </c>
      <c r="C78" s="10" t="str">
        <f>VLOOKUP(B78,總表!$1:$1048576,2,0)</f>
        <v>智能垃圾分類機</v>
      </c>
      <c r="D78" s="16" t="str">
        <f>VLOOKUP(B78,總表!$1:$1048576,4,0)</f>
        <v>便利生活</v>
      </c>
      <c r="E78" s="16" t="str">
        <f>VLOOKUP(B78,總表!$1:$1048576,5,0)</f>
        <v>國中組</v>
      </c>
      <c r="F78" s="16" t="str">
        <f>VLOOKUP(B78,總表!$1:$1048576,3,0)</f>
        <v>花蓮縣</v>
      </c>
      <c r="G78" s="16" t="str">
        <f>VLOOKUP(B78,總表!$1:$1048576,6,0)</f>
        <v>蕭士敦</v>
      </c>
      <c r="H78" s="16" t="str">
        <f>VLOOKUP(B78,總表!$1:$1048576,7,0)</f>
        <v>壽豐國中</v>
      </c>
      <c r="I78" s="16" t="str">
        <f>VLOOKUP(B78,總表!$1:$1048576,8,0)</f>
        <v>徐子修</v>
      </c>
      <c r="J78" s="16" t="str">
        <f>VLOOKUP(B78,總表!$1:$1048576,9,0)</f>
        <v>壽豐國中</v>
      </c>
      <c r="K78" s="16" t="str">
        <f>VLOOKUP(B78,總表!$1:$1048576,10,0)</f>
        <v>陳校剛</v>
      </c>
      <c r="L78" s="16" t="str">
        <f>VLOOKUP(B78,總表!$1:$1048576,11,0)</f>
        <v>壽豐國中</v>
      </c>
      <c r="M78" s="16" t="str">
        <f>VLOOKUP(B78,總表!$1:$1048576,12,0)</f>
        <v>李恩銘</v>
      </c>
      <c r="N78" s="16" t="str">
        <f>VLOOKUP(B78,總表!$1:$1048576,13,0)</f>
        <v xml:space="preserve">壽豐國中  </v>
      </c>
      <c r="O78" s="16" t="str">
        <f>VLOOKUP(B78,總表!$1:$1048576,14,0)</f>
        <v>蕭品瑜</v>
      </c>
      <c r="P78" s="16" t="str">
        <f>VLOOKUP(B78,總表!$1:$1048576,15,0)</f>
        <v xml:space="preserve">壽豐國中 </v>
      </c>
      <c r="Q78" s="16" t="str">
        <f>VLOOKUP(B78,總表!$1:$1048576,16,0)</f>
        <v>邱淑楨</v>
      </c>
      <c r="R78" s="16" t="str">
        <f>VLOOKUP(B78,總表!$1:$1048576,17,0)</f>
        <v xml:space="preserve">壽豐國中 </v>
      </c>
    </row>
    <row r="79" spans="1:18" ht="17.399999999999999" hidden="1" x14ac:dyDescent="0.3">
      <c r="A79" s="30" t="s">
        <v>3494</v>
      </c>
      <c r="B79" s="13" t="s">
        <v>1043</v>
      </c>
      <c r="C79" s="10" t="str">
        <f>VLOOKUP(B79,總表!$1:$1048576,2,0)</f>
        <v xml:space="preserve">智能常溫保鮮盒 </v>
      </c>
      <c r="D79" s="16" t="str">
        <f>VLOOKUP(B79,總表!$1:$1048576,4,0)</f>
        <v>便利生活</v>
      </c>
      <c r="E79" s="16" t="str">
        <f>VLOOKUP(B79,總表!$1:$1048576,5,0)</f>
        <v>國中組</v>
      </c>
      <c r="F79" s="16" t="str">
        <f>VLOOKUP(B79,總表!$1:$1048576,3,0)</f>
        <v>花蓮縣</v>
      </c>
      <c r="G79" s="16" t="str">
        <f>VLOOKUP(B79,總表!$1:$1048576,6,0)</f>
        <v>洪靖甯</v>
      </c>
      <c r="H79" s="16" t="str">
        <f>VLOOKUP(B79,總表!$1:$1048576,7,0)</f>
        <v>壽豐國中</v>
      </c>
      <c r="I79" s="16" t="str">
        <f>VLOOKUP(B79,總表!$1:$1048576,8,0)</f>
        <v>吳語涵</v>
      </c>
      <c r="J79" s="16" t="str">
        <f>VLOOKUP(B79,總表!$1:$1048576,9,0)</f>
        <v>壽豐國中</v>
      </c>
      <c r="K79" s="16" t="str">
        <f>VLOOKUP(B79,總表!$1:$1048576,10,0)</f>
        <v xml:space="preserve">陳怡柔 </v>
      </c>
      <c r="L79" s="16" t="str">
        <f>VLOOKUP(B79,總表!$1:$1048576,11,0)</f>
        <v>壽豐國中</v>
      </c>
      <c r="M79" s="16" t="str">
        <f>VLOOKUP(B79,總表!$1:$1048576,12,0)</f>
        <v>李恩銘</v>
      </c>
      <c r="N79" s="16" t="str">
        <f>VLOOKUP(B79,總表!$1:$1048576,13,0)</f>
        <v xml:space="preserve">壽豐國中  </v>
      </c>
      <c r="O79" s="16" t="str">
        <f>VLOOKUP(B79,總表!$1:$1048576,14,0)</f>
        <v>盧怡伶</v>
      </c>
      <c r="P79" s="16" t="str">
        <f>VLOOKUP(B79,總表!$1:$1048576,15,0)</f>
        <v xml:space="preserve">壽豐國中  </v>
      </c>
      <c r="Q79" s="16" t="str">
        <f>VLOOKUP(B79,總表!$1:$1048576,16,0)</f>
        <v>蕭品瑜</v>
      </c>
      <c r="R79" s="16" t="str">
        <f>VLOOKUP(B79,總表!$1:$1048576,17,0)</f>
        <v xml:space="preserve">壽豐國中 </v>
      </c>
    </row>
    <row r="80" spans="1:18" ht="17.399999999999999" hidden="1" x14ac:dyDescent="0.3">
      <c r="A80" s="22" t="s">
        <v>3495</v>
      </c>
      <c r="B80" s="13" t="s">
        <v>1239</v>
      </c>
      <c r="C80" s="10" t="str">
        <f>VLOOKUP(B80,總表!$1:$1048576,2,0)</f>
        <v>太空農場</v>
      </c>
      <c r="D80" s="21" t="str">
        <f>VLOOKUP(B80,總表!$1:$1048576,4,0)</f>
        <v>前瞻/工業設計技術</v>
      </c>
      <c r="E80" s="16" t="str">
        <f>VLOOKUP(B80,總表!$1:$1048576,5,0)</f>
        <v>國中組</v>
      </c>
      <c r="F80" s="16" t="str">
        <f>VLOOKUP(B80,總表!$1:$1048576,3,0)</f>
        <v>花蓮縣</v>
      </c>
      <c r="G80" s="16" t="str">
        <f>VLOOKUP(B80,總表!$1:$1048576,6,0)</f>
        <v>陳泰元</v>
      </c>
      <c r="H80" s="16" t="str">
        <f>VLOOKUP(B80,總表!$1:$1048576,7,0)</f>
        <v>花蓮自強國中</v>
      </c>
      <c r="I80" s="16" t="str">
        <f>VLOOKUP(B80,總表!$1:$1048576,8,0)</f>
        <v>范瑜庭</v>
      </c>
      <c r="J80" s="16" t="str">
        <f>VLOOKUP(B80,總表!$1:$1048576,9,0)</f>
        <v>花蓮自強國中</v>
      </c>
      <c r="K80" s="16" t="str">
        <f>VLOOKUP(B80,總表!$1:$1048576,10,0)</f>
        <v>張秉洋</v>
      </c>
      <c r="L80" s="16" t="str">
        <f>VLOOKUP(B80,總表!$1:$1048576,11,0)</f>
        <v>花蓮自強國中</v>
      </c>
      <c r="M80" s="16" t="str">
        <f>VLOOKUP(B80,總表!$1:$1048576,12,0)</f>
        <v>李漢昌</v>
      </c>
      <c r="N80" s="16" t="str">
        <f>VLOOKUP(B80,總表!$1:$1048576,13,0)</f>
        <v>國立花蓮高中</v>
      </c>
      <c r="O80" s="16" t="str">
        <f>VLOOKUP(B80,總表!$1:$1048576,14,0)</f>
        <v>陳怡安</v>
      </c>
      <c r="P80" s="16" t="str">
        <f>VLOOKUP(B80,總表!$1:$1048576,15,0)</f>
        <v>花蓮縣立自強國中</v>
      </c>
      <c r="Q80" s="16">
        <f>VLOOKUP(B80,總表!$1:$1048576,16,0)</f>
        <v>0</v>
      </c>
      <c r="R80" s="16">
        <f>VLOOKUP(B80,總表!$1:$1048576,17,0)</f>
        <v>0</v>
      </c>
    </row>
    <row r="81" spans="1:18" ht="17.399999999999999" hidden="1" x14ac:dyDescent="0.3">
      <c r="A81" s="30" t="s">
        <v>3494</v>
      </c>
      <c r="B81" s="13" t="s">
        <v>3084</v>
      </c>
      <c r="C81" s="10" t="str">
        <f>VLOOKUP(B81,總表!$1:$1048576,2,0)</f>
        <v>災害零感</v>
      </c>
      <c r="D81" s="19" t="str">
        <f>VLOOKUP(B81,總表!$1:$1048576,4,0)</f>
        <v>災害管理與安全</v>
      </c>
      <c r="E81" s="16" t="str">
        <f>VLOOKUP(B81,總表!$1:$1048576,5,0)</f>
        <v>高中職組</v>
      </c>
      <c r="F81" s="16" t="str">
        <f>VLOOKUP(B81,總表!$1:$1048576,3,0)</f>
        <v>南投縣</v>
      </c>
      <c r="G81" s="16" t="str">
        <f>VLOOKUP(B81,總表!$1:$1048576,6,0)</f>
        <v>張庭睿</v>
      </c>
      <c r="H81" s="16" t="str">
        <f>VLOOKUP(B81,總表!$1:$1048576,7,0)</f>
        <v>國立南投高級中學</v>
      </c>
      <c r="I81" s="16" t="str">
        <f>VLOOKUP(B81,總表!$1:$1048576,8,0)</f>
        <v>林子涵</v>
      </c>
      <c r="J81" s="16" t="str">
        <f>VLOOKUP(B81,總表!$1:$1048576,9,0)</f>
        <v>國立南投高級中學</v>
      </c>
      <c r="K81" s="16" t="str">
        <f>VLOOKUP(B81,總表!$1:$1048576,10,0)</f>
        <v>陳宥崴</v>
      </c>
      <c r="L81" s="16" t="str">
        <f>VLOOKUP(B81,總表!$1:$1048576,11,0)</f>
        <v>國立南投高級中學</v>
      </c>
      <c r="M81" s="16" t="str">
        <f>VLOOKUP(B81,總表!$1:$1048576,12,0)</f>
        <v>羅仕旻</v>
      </c>
      <c r="N81" s="16" t="str">
        <f>VLOOKUP(B81,總表!$1:$1048576,13,0)</f>
        <v>國立南投高中</v>
      </c>
      <c r="O81" s="16">
        <f>VLOOKUP(B81,總表!$1:$1048576,14,0)</f>
        <v>0</v>
      </c>
      <c r="P81" s="16">
        <f>VLOOKUP(B81,總表!$1:$1048576,15,0)</f>
        <v>0</v>
      </c>
      <c r="Q81" s="16">
        <f>VLOOKUP(B81,總表!$1:$1048576,16,0)</f>
        <v>0</v>
      </c>
      <c r="R81" s="16">
        <f>VLOOKUP(B81,總表!$1:$1048576,17,0)</f>
        <v>0</v>
      </c>
    </row>
    <row r="82" spans="1:18" ht="17.399999999999999" hidden="1" x14ac:dyDescent="0.3">
      <c r="A82" s="22" t="s">
        <v>3495</v>
      </c>
      <c r="B82" s="13" t="s">
        <v>3147</v>
      </c>
      <c r="C82" s="10" t="str">
        <f>VLOOKUP(B82,總表!$1:$1048576,2,0)</f>
        <v>復指人生</v>
      </c>
      <c r="D82" s="20" t="str">
        <f>VLOOKUP(B82,總表!$1:$1048576,4,0)</f>
        <v>社會照護</v>
      </c>
      <c r="E82" s="16" t="str">
        <f>VLOOKUP(B82,總表!$1:$1048576,5,0)</f>
        <v>高中職組</v>
      </c>
      <c r="F82" s="16" t="str">
        <f>VLOOKUP(B82,總表!$1:$1048576,3,0)</f>
        <v>南投縣</v>
      </c>
      <c r="G82" s="16" t="str">
        <f>VLOOKUP(B82,總表!$1:$1048576,6,0)</f>
        <v>張庭睿</v>
      </c>
      <c r="H82" s="16" t="str">
        <f>VLOOKUP(B82,總表!$1:$1048576,7,0)</f>
        <v>國立南投高級中學</v>
      </c>
      <c r="I82" s="16" t="str">
        <f>VLOOKUP(B82,總表!$1:$1048576,8,0)</f>
        <v>吳宇玹</v>
      </c>
      <c r="J82" s="16" t="str">
        <f>VLOOKUP(B82,總表!$1:$1048576,9,0)</f>
        <v>臺中市立臺中第二高級中等學校</v>
      </c>
      <c r="K82" s="16" t="str">
        <f>VLOOKUP(B82,總表!$1:$1048576,10,0)</f>
        <v>范仲維</v>
      </c>
      <c r="L82" s="16" t="str">
        <f>VLOOKUP(B82,總表!$1:$1048576,11,0)</f>
        <v>臺中市立臺中工業高級中等學校</v>
      </c>
      <c r="M82" s="16" t="str">
        <f>VLOOKUP(B82,總表!$1:$1048576,12,0)</f>
        <v>羅仕旻</v>
      </c>
      <c r="N82" s="16" t="str">
        <f>VLOOKUP(B82,總表!$1:$1048576,13,0)</f>
        <v>國立南投高中</v>
      </c>
      <c r="O82" s="16" t="str">
        <f>VLOOKUP(B82,總表!$1:$1048576,14,0)</f>
        <v>沈志秋</v>
      </c>
      <c r="P82" s="16" t="str">
        <f>VLOOKUP(B82,總表!$1:$1048576,15,0)</f>
        <v>臺中市立臺中工業高級中等學校</v>
      </c>
      <c r="Q82" s="16" t="str">
        <f>VLOOKUP(B82,總表!$1:$1048576,16,0)</f>
        <v>李宜安</v>
      </c>
      <c r="R82" s="16" t="str">
        <f>VLOOKUP(B82,總表!$1:$1048576,17,0)</f>
        <v>臺中市立臺中第二高級中等學校</v>
      </c>
    </row>
    <row r="83" spans="1:18" ht="17.399999999999999" hidden="1" x14ac:dyDescent="0.3">
      <c r="A83" s="30" t="s">
        <v>3494</v>
      </c>
      <c r="B83" s="13" t="s">
        <v>3443</v>
      </c>
      <c r="C83" s="10" t="str">
        <f>VLOOKUP(B83,總表!$1:$1048576,2,0)</f>
        <v>菇且殼一試-以農業廢棄物育菇</v>
      </c>
      <c r="D83" s="21" t="str">
        <f>VLOOKUP(B83,總表!$1:$1048576,4,0)</f>
        <v>前瞻/工業設計技術</v>
      </c>
      <c r="E83" s="16" t="str">
        <f>VLOOKUP(B83,總表!$1:$1048576,5,0)</f>
        <v>高中職組</v>
      </c>
      <c r="F83" s="16" t="str">
        <f>VLOOKUP(B83,總表!$1:$1048576,3,0)</f>
        <v>南投縣</v>
      </c>
      <c r="G83" s="16" t="str">
        <f>VLOOKUP(B83,總表!$1:$1048576,6,0)</f>
        <v>蘇宸加</v>
      </c>
      <c r="H83" s="16" t="str">
        <f>VLOOKUP(B83,總表!$1:$1048576,7,0)</f>
        <v>國立暨南國際大學附屬高級中學</v>
      </c>
      <c r="I83" s="16" t="str">
        <f>VLOOKUP(B83,總表!$1:$1048576,8,0)</f>
        <v>黃竑雅</v>
      </c>
      <c r="J83" s="16" t="str">
        <f>VLOOKUP(B83,總表!$1:$1048576,9,0)</f>
        <v>國立暨南國際大學附屬高級中學</v>
      </c>
      <c r="K83" s="16" t="str">
        <f>VLOOKUP(B83,總表!$1:$1048576,10,0)</f>
        <v>蕭士宏</v>
      </c>
      <c r="L83" s="16" t="str">
        <f>VLOOKUP(B83,總表!$1:$1048576,11,0)</f>
        <v>國立暨南國際大學附屬高級中學</v>
      </c>
      <c r="M83" s="16" t="str">
        <f>VLOOKUP(B83,總表!$1:$1048576,12,0)</f>
        <v>駱奕帆</v>
      </c>
      <c r="N83" s="16" t="str">
        <f>VLOOKUP(B83,總表!$1:$1048576,13,0)</f>
        <v>國立暨南國際大學附屬高級中學</v>
      </c>
      <c r="O83" s="16">
        <f>VLOOKUP(B83,總表!$1:$1048576,14,0)</f>
        <v>0</v>
      </c>
      <c r="P83" s="16">
        <f>VLOOKUP(B83,總表!$1:$1048576,15,0)</f>
        <v>0</v>
      </c>
      <c r="Q83" s="16">
        <f>VLOOKUP(B83,總表!$1:$1048576,16,0)</f>
        <v>0</v>
      </c>
      <c r="R83" s="16">
        <f>VLOOKUP(B83,總表!$1:$1048576,17,0)</f>
        <v>0</v>
      </c>
    </row>
    <row r="84" spans="1:18" hidden="1" x14ac:dyDescent="0.3">
      <c r="A84" s="32" t="s">
        <v>3494</v>
      </c>
      <c r="B84" s="16" t="s">
        <v>1847</v>
      </c>
      <c r="C84" s="10" t="str">
        <f>VLOOKUP(B84,總表!$1:$1048576,2,0)</f>
        <v>猴不來-驅猴裝置</v>
      </c>
      <c r="D84" s="19" t="str">
        <f>VLOOKUP(B84,總表!$1:$1048576,4,0)</f>
        <v>災害管理與安全</v>
      </c>
      <c r="E84" s="16" t="str">
        <f>VLOOKUP(B84,總表!$1:$1048576,5,0)</f>
        <v>國小組</v>
      </c>
      <c r="F84" s="16" t="str">
        <f>VLOOKUP(B84,總表!$1:$1048576,3,0)</f>
        <v>南投縣</v>
      </c>
      <c r="G84" s="16" t="str">
        <f>VLOOKUP(B84,總表!$1:$1048576,6,0)</f>
        <v>劉庭安</v>
      </c>
      <c r="H84" s="16" t="str">
        <f>VLOOKUP(B84,總表!$1:$1048576,7,0)</f>
        <v>南投縣鯉魚國民小學</v>
      </c>
      <c r="I84" s="16" t="str">
        <f>VLOOKUP(B84,總表!$1:$1048576,8,0)</f>
        <v>蔣典家</v>
      </c>
      <c r="J84" s="16" t="str">
        <f>VLOOKUP(B84,總表!$1:$1048576,9,0)</f>
        <v>南投縣鯉魚國民小學</v>
      </c>
      <c r="K84" s="16" t="str">
        <f>VLOOKUP(B84,總表!$1:$1048576,10,0)</f>
        <v>蔣定家</v>
      </c>
      <c r="L84" s="16" t="str">
        <f>VLOOKUP(B84,總表!$1:$1048576,11,0)</f>
        <v>南投縣鯉魚國民小學</v>
      </c>
      <c r="M84" s="16" t="str">
        <f>VLOOKUP(B84,總表!$1:$1048576,12,0)</f>
        <v>陳建安</v>
      </c>
      <c r="N84" s="16" t="str">
        <f>VLOOKUP(B84,總表!$1:$1048576,13,0)</f>
        <v>南投縣竹山鎮鯉魚國民小學</v>
      </c>
      <c r="O84" s="16" t="str">
        <f>VLOOKUP(B84,總表!$1:$1048576,14,0)</f>
        <v>鄭雅慧</v>
      </c>
      <c r="P84" s="16" t="str">
        <f>VLOOKUP(B84,總表!$1:$1048576,15,0)</f>
        <v>南投縣竹山鎮鯉魚國民小學</v>
      </c>
      <c r="Q84" s="16">
        <f>VLOOKUP(B84,總表!$1:$1048576,16,0)</f>
        <v>0</v>
      </c>
      <c r="R84" s="16">
        <f>VLOOKUP(B84,總表!$1:$1048576,17,0)</f>
        <v>0</v>
      </c>
    </row>
    <row r="85" spans="1:18" ht="17.399999999999999" hidden="1" x14ac:dyDescent="0.3">
      <c r="A85" s="23" t="s">
        <v>3495</v>
      </c>
      <c r="B85" s="16" t="s">
        <v>2121</v>
      </c>
      <c r="C85" s="10" t="str">
        <f>VLOOKUP(B85,總表!$1:$1048576,2,0)</f>
        <v>凱比心感機</v>
      </c>
      <c r="D85" s="20" t="str">
        <f>VLOOKUP(B85,總表!$1:$1048576,4,0)</f>
        <v>社會照護</v>
      </c>
      <c r="E85" s="16" t="str">
        <f>VLOOKUP(B85,總表!$1:$1048576,5,0)</f>
        <v>國小組</v>
      </c>
      <c r="F85" s="16" t="str">
        <f>VLOOKUP(B85,總表!$1:$1048576,3,0)</f>
        <v>南投縣</v>
      </c>
      <c r="G85" s="16" t="str">
        <f>VLOOKUP(B85,總表!$1:$1048576,6,0)</f>
        <v>陳姿妍</v>
      </c>
      <c r="H85" s="16" t="str">
        <f>VLOOKUP(B85,總表!$1:$1048576,7,0)</f>
        <v>南投縣鯉魚國民小學</v>
      </c>
      <c r="I85" s="16" t="str">
        <f>VLOOKUP(B85,總表!$1:$1048576,8,0)</f>
        <v>陳姸希</v>
      </c>
      <c r="J85" s="16" t="str">
        <f>VLOOKUP(B85,總表!$1:$1048576,9,0)</f>
        <v>南投縣鯉魚國民小學</v>
      </c>
      <c r="K85" s="16" t="str">
        <f>VLOOKUP(B85,總表!$1:$1048576,10,0)</f>
        <v>張允為</v>
      </c>
      <c r="L85" s="16" t="str">
        <f>VLOOKUP(B85,總表!$1:$1048576,11,0)</f>
        <v>南投縣鯉魚國民小學</v>
      </c>
      <c r="M85" s="16" t="str">
        <f>VLOOKUP(B85,總表!$1:$1048576,12,0)</f>
        <v>陳建安</v>
      </c>
      <c r="N85" s="16" t="str">
        <f>VLOOKUP(B85,總表!$1:$1048576,13,0)</f>
        <v>南投縣竹山鎮鯉魚國民小學</v>
      </c>
      <c r="O85" s="16" t="str">
        <f>VLOOKUP(B85,總表!$1:$1048576,14,0)</f>
        <v>鄭雅慧</v>
      </c>
      <c r="P85" s="16" t="str">
        <f>VLOOKUP(B85,總表!$1:$1048576,15,0)</f>
        <v>南投縣竹山鎮鯉魚國民小學</v>
      </c>
      <c r="Q85" s="16">
        <f>VLOOKUP(B85,總表!$1:$1048576,16,0)</f>
        <v>0</v>
      </c>
      <c r="R85" s="16">
        <f>VLOOKUP(B85,總表!$1:$1048576,17,0)</f>
        <v>0</v>
      </c>
    </row>
    <row r="86" spans="1:18" ht="17.399999999999999" hidden="1" x14ac:dyDescent="0.3">
      <c r="A86" s="30" t="s">
        <v>3494</v>
      </c>
      <c r="B86" s="13" t="s">
        <v>2936</v>
      </c>
      <c r="C86" s="10" t="str">
        <f>VLOOKUP(B86,總表!$1:$1048576,2,0)</f>
        <v>電磁鐵磁吸腳踏車踏板</v>
      </c>
      <c r="D86" s="18" t="str">
        <f>VLOOKUP(B86,總表!$1:$1048576,4,0)</f>
        <v>休閒與教育</v>
      </c>
      <c r="E86" s="16" t="str">
        <f>VLOOKUP(B86,總表!$1:$1048576,5,0)</f>
        <v>高中職組</v>
      </c>
      <c r="F86" s="16" t="str">
        <f>VLOOKUP(B86,總表!$1:$1048576,3,0)</f>
        <v>屏東縣</v>
      </c>
      <c r="G86" s="16" t="str">
        <f>VLOOKUP(B86,總表!$1:$1048576,6,0)</f>
        <v>劉睿智</v>
      </c>
      <c r="H86" s="16" t="str">
        <f>VLOOKUP(B86,總表!$1:$1048576,7,0)</f>
        <v>國立屏東高中</v>
      </c>
      <c r="I86" s="16" t="str">
        <f>VLOOKUP(B86,總表!$1:$1048576,8,0)</f>
        <v>邱慕昀</v>
      </c>
      <c r="J86" s="16" t="str">
        <f>VLOOKUP(B86,總表!$1:$1048576,9,0)</f>
        <v>國立屏東高中</v>
      </c>
      <c r="K86" s="16" t="str">
        <f>VLOOKUP(B86,總表!$1:$1048576,10,0)</f>
        <v>孫翊宸</v>
      </c>
      <c r="L86" s="16" t="str">
        <f>VLOOKUP(B86,總表!$1:$1048576,11,0)</f>
        <v>私立屏榮高中</v>
      </c>
      <c r="M86" s="16" t="str">
        <f>VLOOKUP(B86,總表!$1:$1048576,12,0)</f>
        <v>葉佳慈</v>
      </c>
      <c r="N86" s="16" t="str">
        <f>VLOOKUP(B86,總表!$1:$1048576,13,0)</f>
        <v>國立屏東高中</v>
      </c>
      <c r="O86" s="16">
        <f>VLOOKUP(B86,總表!$1:$1048576,14,0)</f>
        <v>0</v>
      </c>
      <c r="P86" s="16">
        <f>VLOOKUP(B86,總表!$1:$1048576,15,0)</f>
        <v>0</v>
      </c>
      <c r="Q86" s="16" t="str">
        <f>VLOOKUP(B86,總表!$1:$1048576,16,0)</f>
        <v>林保廷</v>
      </c>
      <c r="R86" s="16" t="str">
        <f>VLOOKUP(B86,總表!$1:$1048576,17,0)</f>
        <v>私立屏榮高中</v>
      </c>
    </row>
    <row r="87" spans="1:18" ht="17.399999999999999" hidden="1" x14ac:dyDescent="0.3">
      <c r="A87" s="22" t="s">
        <v>3495</v>
      </c>
      <c r="B87" s="13" t="s">
        <v>3181</v>
      </c>
      <c r="C87" s="10" t="str">
        <f>VLOOKUP(B87,總表!$1:$1048576,2,0)</f>
        <v>智慧防跌地墊系統</v>
      </c>
      <c r="D87" s="20" t="str">
        <f>VLOOKUP(B87,總表!$1:$1048576,4,0)</f>
        <v>社會照護</v>
      </c>
      <c r="E87" s="16" t="str">
        <f>VLOOKUP(B87,總表!$1:$1048576,5,0)</f>
        <v>高中職組</v>
      </c>
      <c r="F87" s="16" t="str">
        <f>VLOOKUP(B87,總表!$1:$1048576,3,0)</f>
        <v>屏東縣</v>
      </c>
      <c r="G87" s="16" t="str">
        <f>VLOOKUP(B87,總表!$1:$1048576,6,0)</f>
        <v>李奕頡</v>
      </c>
      <c r="H87" s="16" t="str">
        <f>VLOOKUP(B87,總表!$1:$1048576,7,0)</f>
        <v>國立屏科實驗高級中學</v>
      </c>
      <c r="I87" s="16" t="str">
        <f>VLOOKUP(B87,總表!$1:$1048576,8,0)</f>
        <v>鍾秉益</v>
      </c>
      <c r="J87" s="16" t="str">
        <f>VLOOKUP(B87,總表!$1:$1048576,9,0)</f>
        <v>國立屏科實驗高級中學</v>
      </c>
      <c r="K87" s="16" t="str">
        <f>VLOOKUP(B87,總表!$1:$1048576,10,0)</f>
        <v>鄭錡鴻</v>
      </c>
      <c r="L87" s="16" t="str">
        <f>VLOOKUP(B87,總表!$1:$1048576,11,0)</f>
        <v>國立屏科實驗高級中學</v>
      </c>
      <c r="M87" s="16" t="str">
        <f>VLOOKUP(B87,總表!$1:$1048576,12,0)</f>
        <v>陳盈吉</v>
      </c>
      <c r="N87" s="16" t="str">
        <f>VLOOKUP(B87,總表!$1:$1048576,13,0)</f>
        <v>國立屏科實驗高級中學</v>
      </c>
      <c r="O87" s="16">
        <f>VLOOKUP(B87,總表!$1:$1048576,14,0)</f>
        <v>0</v>
      </c>
      <c r="P87" s="16">
        <f>VLOOKUP(B87,總表!$1:$1048576,15,0)</f>
        <v>0</v>
      </c>
      <c r="Q87" s="16">
        <f>VLOOKUP(B87,總表!$1:$1048576,16,0)</f>
        <v>0</v>
      </c>
      <c r="R87" s="16">
        <f>VLOOKUP(B87,總表!$1:$1048576,17,0)</f>
        <v>0</v>
      </c>
    </row>
    <row r="88" spans="1:18" ht="17.399999999999999" hidden="1" x14ac:dyDescent="0.3">
      <c r="A88" s="22" t="s">
        <v>3495</v>
      </c>
      <c r="B88" s="16" t="s">
        <v>1342</v>
      </c>
      <c r="C88" s="10" t="str">
        <f>VLOOKUP(B88,總表!$1:$1048576,2,0)</f>
        <v>壁地雙模除草機</v>
      </c>
      <c r="D88" s="17" t="str">
        <f>VLOOKUP(B88,總表!$1:$1048576,4,0)</f>
        <v>永續發展農糧技術</v>
      </c>
      <c r="E88" s="16" t="str">
        <f>VLOOKUP(B88,總表!$1:$1048576,5,0)</f>
        <v>國小組</v>
      </c>
      <c r="F88" s="16" t="str">
        <f>VLOOKUP(B88,總表!$1:$1048576,3,0)</f>
        <v>屏東縣</v>
      </c>
      <c r="G88" s="16" t="str">
        <f>VLOOKUP(B88,總表!$1:$1048576,6,0)</f>
        <v>劉羿辰</v>
      </c>
      <c r="H88" s="16" t="str">
        <f>VLOOKUP(B88,總表!$1:$1048576,7,0)</f>
        <v>屏東縣和平國小</v>
      </c>
      <c r="I88" s="16" t="str">
        <f>VLOOKUP(B88,總表!$1:$1048576,8,0)</f>
        <v>王子宸</v>
      </c>
      <c r="J88" s="16" t="str">
        <f>VLOOKUP(B88,總表!$1:$1048576,9,0)</f>
        <v>屏東縣和平國小</v>
      </c>
      <c r="K88" s="16">
        <f>VLOOKUP(B88,總表!$1:$1048576,10,0)</f>
        <v>0</v>
      </c>
      <c r="L88" s="16">
        <f>VLOOKUP(B88,總表!$1:$1048576,11,0)</f>
        <v>0</v>
      </c>
      <c r="M88" s="16" t="str">
        <f>VLOOKUP(B88,總表!$1:$1048576,12,0)</f>
        <v>吳孟欣</v>
      </c>
      <c r="N88" s="16" t="str">
        <f>VLOOKUP(B88,總表!$1:$1048576,13,0)</f>
        <v>屏東縣和平國小</v>
      </c>
      <c r="O88" s="16">
        <f>VLOOKUP(B88,總表!$1:$1048576,14,0)</f>
        <v>0</v>
      </c>
      <c r="P88" s="16">
        <f>VLOOKUP(B88,總表!$1:$1048576,15,0)</f>
        <v>0</v>
      </c>
      <c r="Q88" s="16">
        <f>VLOOKUP(B88,總表!$1:$1048576,16,0)</f>
        <v>0</v>
      </c>
      <c r="R88" s="16">
        <f>VLOOKUP(B88,總表!$1:$1048576,17,0)</f>
        <v>0</v>
      </c>
    </row>
    <row r="89" spans="1:18" ht="17.399999999999999" hidden="1" x14ac:dyDescent="0.3">
      <c r="A89" s="22" t="s">
        <v>3495</v>
      </c>
      <c r="B89" s="16" t="s">
        <v>2264</v>
      </c>
      <c r="C89" s="10" t="str">
        <f>VLOOKUP(B89,總表!$1:$1048576,2,0)</f>
        <v>清爽魔法梳</v>
      </c>
      <c r="D89" s="16" t="str">
        <f>VLOOKUP(B89,總表!$1:$1048576,4,0)</f>
        <v>便利生活</v>
      </c>
      <c r="E89" s="16" t="str">
        <f>VLOOKUP(B89,總表!$1:$1048576,5,0)</f>
        <v>國小組</v>
      </c>
      <c r="F89" s="16" t="str">
        <f>VLOOKUP(B89,總表!$1:$1048576,3,0)</f>
        <v>屏東縣</v>
      </c>
      <c r="G89" s="16" t="str">
        <f>VLOOKUP(B89,總表!$1:$1048576,6,0)</f>
        <v>王亭涵</v>
      </c>
      <c r="H89" s="16" t="str">
        <f>VLOOKUP(B89,總表!$1:$1048576,7,0)</f>
        <v>屏東縣忠孝國小</v>
      </c>
      <c r="I89" s="16">
        <f>VLOOKUP(B89,總表!$1:$1048576,8,0)</f>
        <v>0</v>
      </c>
      <c r="J89" s="16">
        <f>VLOOKUP(B89,總表!$1:$1048576,9,0)</f>
        <v>0</v>
      </c>
      <c r="K89" s="16">
        <f>VLOOKUP(B89,總表!$1:$1048576,10,0)</f>
        <v>0</v>
      </c>
      <c r="L89" s="16">
        <f>VLOOKUP(B89,總表!$1:$1048576,11,0)</f>
        <v>0</v>
      </c>
      <c r="M89" s="16">
        <f>VLOOKUP(B89,總表!$1:$1048576,12,0)</f>
        <v>0</v>
      </c>
      <c r="N89" s="16">
        <f>VLOOKUP(B89,總表!$1:$1048576,13,0)</f>
        <v>0</v>
      </c>
      <c r="O89" s="16" t="str">
        <f>VLOOKUP(B89,總表!$1:$1048576,14,0)</f>
        <v>吳怡蓁</v>
      </c>
      <c r="P89" s="16" t="str">
        <f>VLOOKUP(B89,總表!$1:$1048576,15,0)</f>
        <v>屏東縣忠孝國小</v>
      </c>
      <c r="Q89" s="16">
        <f>VLOOKUP(B89,總表!$1:$1048576,16,0)</f>
        <v>0</v>
      </c>
      <c r="R89" s="16">
        <f>VLOOKUP(B89,總表!$1:$1048576,17,0)</f>
        <v>0</v>
      </c>
    </row>
    <row r="90" spans="1:18" ht="17.399999999999999" hidden="1" x14ac:dyDescent="0.3">
      <c r="A90" s="30" t="s">
        <v>3494</v>
      </c>
      <c r="B90" s="13" t="s">
        <v>265</v>
      </c>
      <c r="C90" s="10" t="str">
        <f>VLOOKUP(B90,總表!$1:$1048576,2,0)</f>
        <v>百變球棒</v>
      </c>
      <c r="D90" s="18" t="str">
        <f>VLOOKUP(B90,總表!$1:$1048576,4,0)</f>
        <v>休閒與教育</v>
      </c>
      <c r="E90" s="16" t="str">
        <f>VLOOKUP(B90,總表!$1:$1048576,5,0)</f>
        <v>國中組</v>
      </c>
      <c r="F90" s="16" t="str">
        <f>VLOOKUP(B90,總表!$1:$1048576,3,0)</f>
        <v>屏東縣</v>
      </c>
      <c r="G90" s="16" t="str">
        <f>VLOOKUP(B90,總表!$1:$1048576,6,0)</f>
        <v>徐秉莀</v>
      </c>
      <c r="H90" s="16" t="str">
        <f>VLOOKUP(B90,總表!$1:$1048576,7,0)</f>
        <v>國立屏東大學附設實驗民小學</v>
      </c>
      <c r="I90" s="16" t="str">
        <f>VLOOKUP(B90,總表!$1:$1048576,8,0)</f>
        <v>蕭羅恪</v>
      </c>
      <c r="J90" s="16" t="str">
        <f>VLOOKUP(B90,總表!$1:$1048576,9,0)</f>
        <v>國立屏東大學附設實驗民小學</v>
      </c>
      <c r="K90" s="16" t="str">
        <f>VLOOKUP(B90,總表!$1:$1048576,10,0)</f>
        <v>徐珣智</v>
      </c>
      <c r="L90" s="16" t="str">
        <f>VLOOKUP(B90,總表!$1:$1048576,11,0)</f>
        <v>屏東縣至正國中</v>
      </c>
      <c r="M90" s="16" t="str">
        <f>VLOOKUP(B90,總表!$1:$1048576,12,0)</f>
        <v>蘇郁</v>
      </c>
      <c r="N90" s="16" t="str">
        <f>VLOOKUP(B90,總表!$1:$1048576,13,0)</f>
        <v>屏東縣至正國中</v>
      </c>
      <c r="O90" s="16" t="str">
        <f>VLOOKUP(B90,總表!$1:$1048576,14,0)</f>
        <v>楊惠如</v>
      </c>
      <c r="P90" s="16" t="str">
        <f>VLOOKUP(B90,總表!$1:$1048576,15,0)</f>
        <v>國立屏東大學附設實驗國民小學</v>
      </c>
      <c r="Q90" s="16">
        <f>VLOOKUP(B90,總表!$1:$1048576,16,0)</f>
        <v>0</v>
      </c>
      <c r="R90" s="16">
        <f>VLOOKUP(B90,總表!$1:$1048576,17,0)</f>
        <v>0</v>
      </c>
    </row>
    <row r="91" spans="1:18" ht="17.399999999999999" hidden="1" x14ac:dyDescent="0.3">
      <c r="A91" s="25" t="s">
        <v>3492</v>
      </c>
      <c r="B91" s="13" t="s">
        <v>453</v>
      </c>
      <c r="C91" s="10" t="str">
        <f>VLOOKUP(B91,總表!$1:$1048576,2,0)</f>
        <v>捲軸自復式太陽能板控制裝置</v>
      </c>
      <c r="D91" s="19" t="str">
        <f>VLOOKUP(B91,總表!$1:$1048576,4,0)</f>
        <v>災害管理與安全</v>
      </c>
      <c r="E91" s="16" t="str">
        <f>VLOOKUP(B91,總表!$1:$1048576,5,0)</f>
        <v>國中組</v>
      </c>
      <c r="F91" s="16" t="str">
        <f>VLOOKUP(B91,總表!$1:$1048576,3,0)</f>
        <v>屏東縣</v>
      </c>
      <c r="G91" s="16" t="str">
        <f>VLOOKUP(B91,總表!$1:$1048576,6,0)</f>
        <v>許宸菁</v>
      </c>
      <c r="H91" s="16" t="str">
        <f>VLOOKUP(B91,總表!$1:$1048576,7,0)</f>
        <v>屏東縣立九如國中</v>
      </c>
      <c r="I91" s="16" t="str">
        <f>VLOOKUP(B91,總表!$1:$1048576,8,0)</f>
        <v>方鈞禾</v>
      </c>
      <c r="J91" s="16" t="str">
        <f>VLOOKUP(B91,總表!$1:$1048576,9,0)</f>
        <v>高雄市楠梓國中</v>
      </c>
      <c r="K91" s="16" t="str">
        <f>VLOOKUP(B91,總表!$1:$1048576,10,0)</f>
        <v>陳誌鎮</v>
      </c>
      <c r="L91" s="16" t="str">
        <f>VLOOKUP(B91,總表!$1:$1048576,11,0)</f>
        <v>屏東縣九如國中</v>
      </c>
      <c r="M91" s="16" t="str">
        <f>VLOOKUP(B91,總表!$1:$1048576,12,0)</f>
        <v>謝惠如</v>
      </c>
      <c r="N91" s="16" t="str">
        <f>VLOOKUP(B91,總表!$1:$1048576,13,0)</f>
        <v>屏東縣立九如國中</v>
      </c>
      <c r="O91" s="16" t="str">
        <f>VLOOKUP(B91,總表!$1:$1048576,14,0)</f>
        <v>邱昱智</v>
      </c>
      <c r="P91" s="16" t="str">
        <f>VLOOKUP(B91,總表!$1:$1048576,15,0)</f>
        <v>屏東縣九如國中</v>
      </c>
      <c r="Q91" s="16" t="str">
        <f>VLOOKUP(B91,總表!$1:$1048576,16,0)</f>
        <v>劉玲君</v>
      </c>
      <c r="R91" s="16" t="str">
        <f>VLOOKUP(B91,總表!$1:$1048576,17,0)</f>
        <v>屏東縣九如國中</v>
      </c>
    </row>
    <row r="92" spans="1:18" ht="17.399999999999999" hidden="1" x14ac:dyDescent="0.3">
      <c r="A92" s="28" t="s">
        <v>3493</v>
      </c>
      <c r="B92" s="13" t="s">
        <v>464</v>
      </c>
      <c r="C92" s="10" t="str">
        <f>VLOOKUP(B92,總表!$1:$1048576,2,0)</f>
        <v>智慧型危險警示工程帽管理系統</v>
      </c>
      <c r="D92" s="19" t="str">
        <f>VLOOKUP(B92,總表!$1:$1048576,4,0)</f>
        <v>災害管理與安全</v>
      </c>
      <c r="E92" s="16" t="str">
        <f>VLOOKUP(B92,總表!$1:$1048576,5,0)</f>
        <v>國中組</v>
      </c>
      <c r="F92" s="16" t="str">
        <f>VLOOKUP(B92,總表!$1:$1048576,3,0)</f>
        <v>屏東縣</v>
      </c>
      <c r="G92" s="16" t="str">
        <f>VLOOKUP(B92,總表!$1:$1048576,6,0)</f>
        <v>尤郁庭</v>
      </c>
      <c r="H92" s="16" t="str">
        <f>VLOOKUP(B92,總表!$1:$1048576,7,0)</f>
        <v>屏東縣九如國中</v>
      </c>
      <c r="I92" s="16" t="str">
        <f>VLOOKUP(B92,總表!$1:$1048576,8,0)</f>
        <v>鄭暉翰</v>
      </c>
      <c r="J92" s="16" t="str">
        <f>VLOOKUP(B92,總表!$1:$1048576,9,0)</f>
        <v>高雄市龍華國中</v>
      </c>
      <c r="K92" s="16" t="str">
        <f>VLOOKUP(B92,總表!$1:$1048576,10,0)</f>
        <v>楊淳蓁</v>
      </c>
      <c r="L92" s="16" t="str">
        <f>VLOOKUP(B92,總表!$1:$1048576,11,0)</f>
        <v>屏東縣九如國中</v>
      </c>
      <c r="M92" s="16" t="str">
        <f>VLOOKUP(B92,總表!$1:$1048576,12,0)</f>
        <v>謝惠如</v>
      </c>
      <c r="N92" s="16" t="str">
        <f>VLOOKUP(B92,總表!$1:$1048576,13,0)</f>
        <v>屏東縣九如國中</v>
      </c>
      <c r="O92" s="16" t="str">
        <f>VLOOKUP(B92,總表!$1:$1048576,14,0)</f>
        <v>林進雄</v>
      </c>
      <c r="P92" s="16" t="str">
        <f>VLOOKUP(B92,總表!$1:$1048576,15,0)</f>
        <v>屏東縣九如國中</v>
      </c>
      <c r="Q92" s="16" t="str">
        <f>VLOOKUP(B92,總表!$1:$1048576,16,0)</f>
        <v>陳亮竹</v>
      </c>
      <c r="R92" s="16" t="str">
        <f>VLOOKUP(B92,總表!$1:$1048576,17,0)</f>
        <v>屏東縣立九如國中</v>
      </c>
    </row>
    <row r="93" spans="1:18" ht="17.399999999999999" hidden="1" x14ac:dyDescent="0.3">
      <c r="A93" s="28" t="s">
        <v>3493</v>
      </c>
      <c r="B93" s="13" t="s">
        <v>416</v>
      </c>
      <c r="C93" s="10" t="str">
        <f>VLOOKUP(B93,總表!$1:$1048576,2,0)</f>
        <v>呼吸之窗</v>
      </c>
      <c r="D93" s="19" t="str">
        <f>VLOOKUP(B93,總表!$1:$1048576,4,0)</f>
        <v>災害管理與安全</v>
      </c>
      <c r="E93" s="16" t="str">
        <f>VLOOKUP(B93,總表!$1:$1048576,5,0)</f>
        <v>國中組</v>
      </c>
      <c r="F93" s="16" t="str">
        <f>VLOOKUP(B93,總表!$1:$1048576,3,0)</f>
        <v>屏東縣</v>
      </c>
      <c r="G93" s="16" t="str">
        <f>VLOOKUP(B93,總表!$1:$1048576,6,0)</f>
        <v>吳孟萱</v>
      </c>
      <c r="H93" s="16" t="str">
        <f>VLOOKUP(B93,總表!$1:$1048576,7,0)</f>
        <v>國立屏科實驗高級中學</v>
      </c>
      <c r="I93" s="16" t="str">
        <f>VLOOKUP(B93,總表!$1:$1048576,8,0)</f>
        <v>葉禹彤</v>
      </c>
      <c r="J93" s="16" t="str">
        <f>VLOOKUP(B93,總表!$1:$1048576,9,0)</f>
        <v>屏東縣復興國小</v>
      </c>
      <c r="K93" s="16">
        <f>VLOOKUP(B93,總表!$1:$1048576,10,0)</f>
        <v>0</v>
      </c>
      <c r="L93" s="16">
        <f>VLOOKUP(B93,總表!$1:$1048576,11,0)</f>
        <v>0</v>
      </c>
      <c r="M93" s="16">
        <f>VLOOKUP(B93,總表!$1:$1048576,12,0)</f>
        <v>0</v>
      </c>
      <c r="N93" s="16">
        <f>VLOOKUP(B93,總表!$1:$1048576,13,0)</f>
        <v>0</v>
      </c>
      <c r="O93" s="16" t="str">
        <f>VLOOKUP(B93,總表!$1:$1048576,14,0)</f>
        <v>莊閔茹</v>
      </c>
      <c r="P93" s="16" t="str">
        <f>VLOOKUP(B93,總表!$1:$1048576,15,0)</f>
        <v>國立屏科實驗高級中學</v>
      </c>
      <c r="Q93" s="16" t="str">
        <f>VLOOKUP(B93,總表!$1:$1048576,16,0)</f>
        <v>張益嘉</v>
      </c>
      <c r="R93" s="16" t="str">
        <f>VLOOKUP(B93,總表!$1:$1048576,17,0)</f>
        <v>屏東縣復興國小</v>
      </c>
    </row>
    <row r="94" spans="1:18" ht="17.399999999999999" hidden="1" x14ac:dyDescent="0.3">
      <c r="A94" s="25" t="s">
        <v>3492</v>
      </c>
      <c r="B94" s="13" t="s">
        <v>833</v>
      </c>
      <c r="C94" s="10" t="str">
        <f>VLOOKUP(B94,總表!$1:$1048576,2,0)</f>
        <v>腳臭殺手</v>
      </c>
      <c r="D94" s="16" t="str">
        <f>VLOOKUP(B94,總表!$1:$1048576,4,0)</f>
        <v>便利生活</v>
      </c>
      <c r="E94" s="16" t="str">
        <f>VLOOKUP(B94,總表!$1:$1048576,5,0)</f>
        <v>國中組</v>
      </c>
      <c r="F94" s="16" t="str">
        <f>VLOOKUP(B94,總表!$1:$1048576,3,0)</f>
        <v>屏東縣</v>
      </c>
      <c r="G94" s="16" t="str">
        <f>VLOOKUP(B94,總表!$1:$1048576,6,0)</f>
        <v>葉禹彤</v>
      </c>
      <c r="H94" s="16" t="str">
        <f>VLOOKUP(B94,總表!$1:$1048576,7,0)</f>
        <v>屏東縣復興國小</v>
      </c>
      <c r="I94" s="16" t="str">
        <f>VLOOKUP(B94,總表!$1:$1048576,8,0)</f>
        <v>吳孟萱</v>
      </c>
      <c r="J94" s="16" t="str">
        <f>VLOOKUP(B94,總表!$1:$1048576,9,0)</f>
        <v>國立屏科實驗高級中學</v>
      </c>
      <c r="K94" s="16">
        <f>VLOOKUP(B94,總表!$1:$1048576,10,0)</f>
        <v>0</v>
      </c>
      <c r="L94" s="16">
        <f>VLOOKUP(B94,總表!$1:$1048576,11,0)</f>
        <v>0</v>
      </c>
      <c r="M94" s="16">
        <f>VLOOKUP(B94,總表!$1:$1048576,12,0)</f>
        <v>0</v>
      </c>
      <c r="N94" s="16">
        <f>VLOOKUP(B94,總表!$1:$1048576,13,0)</f>
        <v>0</v>
      </c>
      <c r="O94" s="16" t="str">
        <f>VLOOKUP(B94,總表!$1:$1048576,14,0)</f>
        <v>莊閔茹</v>
      </c>
      <c r="P94" s="16" t="str">
        <f>VLOOKUP(B94,總表!$1:$1048576,15,0)</f>
        <v>國立屏科實驗高級中學</v>
      </c>
      <c r="Q94" s="16" t="str">
        <f>VLOOKUP(B94,總表!$1:$1048576,16,0)</f>
        <v>張益嘉</v>
      </c>
      <c r="R94" s="16" t="str">
        <f>VLOOKUP(B94,總表!$1:$1048576,17,0)</f>
        <v>屏東縣復興國小</v>
      </c>
    </row>
    <row r="95" spans="1:18" ht="17.399999999999999" hidden="1" x14ac:dyDescent="0.3">
      <c r="A95" s="28" t="s">
        <v>3493</v>
      </c>
      <c r="B95" s="13" t="s">
        <v>917</v>
      </c>
      <c r="C95" s="10" t="str">
        <f>VLOOKUP(B95,總表!$1:$1048576,2,0)</f>
        <v>刀具管家</v>
      </c>
      <c r="D95" s="16" t="str">
        <f>VLOOKUP(B95,總表!$1:$1048576,4,0)</f>
        <v>便利生活</v>
      </c>
      <c r="E95" s="16" t="str">
        <f>VLOOKUP(B95,總表!$1:$1048576,5,0)</f>
        <v>國中組</v>
      </c>
      <c r="F95" s="16" t="str">
        <f>VLOOKUP(B95,總表!$1:$1048576,3,0)</f>
        <v>屏東縣</v>
      </c>
      <c r="G95" s="16" t="str">
        <f>VLOOKUP(B95,總表!$1:$1048576,6,0)</f>
        <v>徐珣智</v>
      </c>
      <c r="H95" s="16" t="str">
        <f>VLOOKUP(B95,總表!$1:$1048576,7,0)</f>
        <v>屏東縣至正國中</v>
      </c>
      <c r="I95" s="16" t="str">
        <f>VLOOKUP(B95,總表!$1:$1048576,8,0)</f>
        <v>蕭羅恪</v>
      </c>
      <c r="J95" s="16" t="str">
        <f>VLOOKUP(B95,總表!$1:$1048576,9,0)</f>
        <v>國立屏東大學附設實驗民小學</v>
      </c>
      <c r="K95" s="16" t="str">
        <f>VLOOKUP(B95,總表!$1:$1048576,10,0)</f>
        <v>徐秉莀</v>
      </c>
      <c r="L95" s="16" t="str">
        <f>VLOOKUP(B95,總表!$1:$1048576,11,0)</f>
        <v>國立屏東大學附設實驗民小學</v>
      </c>
      <c r="M95" s="16" t="str">
        <f>VLOOKUP(B95,總表!$1:$1048576,12,0)</f>
        <v>楊惠如</v>
      </c>
      <c r="N95" s="16" t="str">
        <f>VLOOKUP(B95,總表!$1:$1048576,13,0)</f>
        <v>國立屏東大學附設實驗國民小學</v>
      </c>
      <c r="O95" s="16" t="str">
        <f>VLOOKUP(B95,總表!$1:$1048576,14,0)</f>
        <v>蘇郁</v>
      </c>
      <c r="P95" s="16" t="str">
        <f>VLOOKUP(B95,總表!$1:$1048576,15,0)</f>
        <v>屏東縣至正國中</v>
      </c>
      <c r="Q95" s="16">
        <f>VLOOKUP(B95,總表!$1:$1048576,16,0)</f>
        <v>0</v>
      </c>
      <c r="R95" s="16">
        <f>VLOOKUP(B95,總表!$1:$1048576,17,0)</f>
        <v>0</v>
      </c>
    </row>
    <row r="96" spans="1:18" ht="17.399999999999999" hidden="1" x14ac:dyDescent="0.3">
      <c r="A96" s="22" t="s">
        <v>3495</v>
      </c>
      <c r="B96" s="13" t="s">
        <v>1142</v>
      </c>
      <c r="C96" s="10" t="str">
        <f>VLOOKUP(B96,總表!$1:$1048576,2,0)</f>
        <v>冰霜流動</v>
      </c>
      <c r="D96" s="21" t="str">
        <f>VLOOKUP(B96,總表!$1:$1048576,4,0)</f>
        <v>前瞻/工業設計技術</v>
      </c>
      <c r="E96" s="16" t="str">
        <f>VLOOKUP(B96,總表!$1:$1048576,5,0)</f>
        <v>國中組</v>
      </c>
      <c r="F96" s="16" t="str">
        <f>VLOOKUP(B96,總表!$1:$1048576,3,0)</f>
        <v>屏東縣</v>
      </c>
      <c r="G96" s="16" t="str">
        <f>VLOOKUP(B96,總表!$1:$1048576,6,0)</f>
        <v>張勻瀚</v>
      </c>
      <c r="H96" s="16" t="str">
        <f>VLOOKUP(B96,總表!$1:$1048576,7,0)</f>
        <v>屏東縣中正國中</v>
      </c>
      <c r="I96" s="16" t="str">
        <f>VLOOKUP(B96,總表!$1:$1048576,8,0)</f>
        <v>許昶暻</v>
      </c>
      <c r="J96" s="16" t="str">
        <f>VLOOKUP(B96,總表!$1:$1048576,9,0)</f>
        <v>屏東縣中正國中</v>
      </c>
      <c r="K96" s="16">
        <f>VLOOKUP(B96,總表!$1:$1048576,10,0)</f>
        <v>0</v>
      </c>
      <c r="L96" s="16">
        <f>VLOOKUP(B96,總表!$1:$1048576,11,0)</f>
        <v>0</v>
      </c>
      <c r="M96" s="16">
        <f>VLOOKUP(B96,總表!$1:$1048576,12,0)</f>
        <v>0</v>
      </c>
      <c r="N96" s="16">
        <f>VLOOKUP(B96,總表!$1:$1048576,13,0)</f>
        <v>0</v>
      </c>
      <c r="O96" s="16" t="str">
        <f>VLOOKUP(B96,總表!$1:$1048576,14,0)</f>
        <v>林錦聰</v>
      </c>
      <c r="P96" s="16" t="str">
        <f>VLOOKUP(B96,總表!$1:$1048576,15,0)</f>
        <v>屏東縣中正國中</v>
      </c>
      <c r="Q96" s="16">
        <f>VLOOKUP(B96,總表!$1:$1048576,16,0)</f>
        <v>0</v>
      </c>
      <c r="R96" s="16">
        <f>VLOOKUP(B96,總表!$1:$1048576,17,0)</f>
        <v>0</v>
      </c>
    </row>
    <row r="97" spans="1:18" ht="17.399999999999999" hidden="1" x14ac:dyDescent="0.3">
      <c r="A97" s="30" t="s">
        <v>3494</v>
      </c>
      <c r="B97" s="13" t="s">
        <v>1183</v>
      </c>
      <c r="C97" s="10" t="str">
        <f>VLOOKUP(B97,總表!$1:$1048576,2,0)</f>
        <v>智慧自動結帳購物車系統</v>
      </c>
      <c r="D97" s="21" t="str">
        <f>VLOOKUP(B97,總表!$1:$1048576,4,0)</f>
        <v>前瞻/工業設計技術</v>
      </c>
      <c r="E97" s="16" t="str">
        <f>VLOOKUP(B97,總表!$1:$1048576,5,0)</f>
        <v>國中組</v>
      </c>
      <c r="F97" s="16" t="str">
        <f>VLOOKUP(B97,總表!$1:$1048576,3,0)</f>
        <v>屏東縣</v>
      </c>
      <c r="G97" s="16" t="str">
        <f>VLOOKUP(B97,總表!$1:$1048576,6,0)</f>
        <v>張勻瀚</v>
      </c>
      <c r="H97" s="16" t="str">
        <f>VLOOKUP(B97,總表!$1:$1048576,7,0)</f>
        <v>屏東縣中正國中</v>
      </c>
      <c r="I97" s="16" t="str">
        <f>VLOOKUP(B97,總表!$1:$1048576,8,0)</f>
        <v>關品謙</v>
      </c>
      <c r="J97" s="16" t="str">
        <f>VLOOKUP(B97,總表!$1:$1048576,9,0)</f>
        <v>屏東縣中正國中</v>
      </c>
      <c r="K97" s="16" t="str">
        <f>VLOOKUP(B97,總表!$1:$1048576,10,0)</f>
        <v>林柏鑫</v>
      </c>
      <c r="L97" s="16" t="str">
        <f>VLOOKUP(B97,總表!$1:$1048576,11,0)</f>
        <v>屏東縣明正國中</v>
      </c>
      <c r="M97" s="16" t="str">
        <f>VLOOKUP(B97,總表!$1:$1048576,12,0)</f>
        <v>陳信博</v>
      </c>
      <c r="N97" s="16" t="str">
        <f>VLOOKUP(B97,總表!$1:$1048576,13,0)</f>
        <v>屏東縣明正國中</v>
      </c>
      <c r="O97" s="16" t="str">
        <f>VLOOKUP(B97,總表!$1:$1048576,14,0)</f>
        <v>李文泰</v>
      </c>
      <c r="P97" s="16" t="str">
        <f>VLOOKUP(B97,總表!$1:$1048576,15,0)</f>
        <v>屏東縣中正國中</v>
      </c>
      <c r="Q97" s="16">
        <f>VLOOKUP(B97,總表!$1:$1048576,16,0)</f>
        <v>0</v>
      </c>
      <c r="R97" s="16">
        <f>VLOOKUP(B97,總表!$1:$1048576,17,0)</f>
        <v>0</v>
      </c>
    </row>
    <row r="98" spans="1:18" ht="17.399999999999999" hidden="1" x14ac:dyDescent="0.3">
      <c r="A98" s="22" t="s">
        <v>3495</v>
      </c>
      <c r="B98" s="16" t="s">
        <v>1320</v>
      </c>
      <c r="C98" s="10" t="str">
        <f>VLOOKUP(B98,總表!$1:$1048576,2,0)</f>
        <v>多功能農業整地工具組</v>
      </c>
      <c r="D98" s="17" t="str">
        <f>VLOOKUP(B98,總表!$1:$1048576,4,0)</f>
        <v>永續發展農糧技術</v>
      </c>
      <c r="E98" s="16" t="str">
        <f>VLOOKUP(B98,總表!$1:$1048576,5,0)</f>
        <v>國小組</v>
      </c>
      <c r="F98" s="16" t="str">
        <f>VLOOKUP(B98,總表!$1:$1048576,3,0)</f>
        <v>苗栗縣</v>
      </c>
      <c r="G98" s="16" t="str">
        <f>VLOOKUP(B98,總表!$1:$1048576,6,0)</f>
        <v>陳采妍</v>
      </c>
      <c r="H98" s="16" t="str">
        <f>VLOOKUP(B98,總表!$1:$1048576,7,0)</f>
        <v>苗栗縣公館鄉公館國民小學</v>
      </c>
      <c r="I98" s="16">
        <f>VLOOKUP(B98,總表!$1:$1048576,8,0)</f>
        <v>0</v>
      </c>
      <c r="J98" s="16">
        <f>VLOOKUP(B98,總表!$1:$1048576,9,0)</f>
        <v>0</v>
      </c>
      <c r="K98" s="16">
        <f>VLOOKUP(B98,總表!$1:$1048576,10,0)</f>
        <v>0</v>
      </c>
      <c r="L98" s="16">
        <f>VLOOKUP(B98,總表!$1:$1048576,11,0)</f>
        <v>0</v>
      </c>
      <c r="M98" s="16" t="str">
        <f>VLOOKUP(B98,總表!$1:$1048576,12,0)</f>
        <v>謝祥宏</v>
      </c>
      <c r="N98" s="16" t="str">
        <f>VLOOKUP(B98,總表!$1:$1048576,13,0)</f>
        <v>苗栗縣公館鄉公館國民小學</v>
      </c>
      <c r="O98" s="16" t="str">
        <f>VLOOKUP(B98,總表!$1:$1048576,14,0)</f>
        <v>范碧玉</v>
      </c>
      <c r="P98" s="16" t="str">
        <f>VLOOKUP(B98,總表!$1:$1048576,15,0)</f>
        <v>苗栗縣公館鄉公館國民小學</v>
      </c>
      <c r="Q98" s="16">
        <f>VLOOKUP(B98,總表!$1:$1048576,16,0)</f>
        <v>0</v>
      </c>
      <c r="R98" s="16">
        <f>VLOOKUP(B98,總表!$1:$1048576,17,0)</f>
        <v>0</v>
      </c>
    </row>
    <row r="99" spans="1:18" ht="17.399999999999999" hidden="1" x14ac:dyDescent="0.3">
      <c r="A99" s="23" t="s">
        <v>3495</v>
      </c>
      <c r="B99" s="16" t="s">
        <v>1444</v>
      </c>
      <c r="C99" s="10" t="str">
        <f>VLOOKUP(B99,總表!$1:$1048576,2,0)</f>
        <v>安全悠遊卡鑰匙圈</v>
      </c>
      <c r="D99" s="18" t="str">
        <f>VLOOKUP(B99,總表!$1:$1048576,4,0)</f>
        <v>休閒與教育</v>
      </c>
      <c r="E99" s="16" t="str">
        <f>VLOOKUP(B99,總表!$1:$1048576,5,0)</f>
        <v>國小組</v>
      </c>
      <c r="F99" s="16" t="str">
        <f>VLOOKUP(B99,總表!$1:$1048576,3,0)</f>
        <v>苗栗縣</v>
      </c>
      <c r="G99" s="16" t="str">
        <f>VLOOKUP(B99,總表!$1:$1048576,6,0)</f>
        <v>黃筱筑</v>
      </c>
      <c r="H99" s="16" t="str">
        <f>VLOOKUP(B99,總表!$1:$1048576,7,0)</f>
        <v>苗栗縣公館國民小學</v>
      </c>
      <c r="I99" s="16">
        <f>VLOOKUP(B99,總表!$1:$1048576,8,0)</f>
        <v>0</v>
      </c>
      <c r="J99" s="16">
        <f>VLOOKUP(B99,總表!$1:$1048576,9,0)</f>
        <v>0</v>
      </c>
      <c r="K99" s="16">
        <f>VLOOKUP(B99,總表!$1:$1048576,10,0)</f>
        <v>0</v>
      </c>
      <c r="L99" s="16">
        <f>VLOOKUP(B99,總表!$1:$1048576,11,0)</f>
        <v>0</v>
      </c>
      <c r="M99" s="16" t="str">
        <f>VLOOKUP(B99,總表!$1:$1048576,12,0)</f>
        <v>謝祥宏</v>
      </c>
      <c r="N99" s="16" t="str">
        <f>VLOOKUP(B99,總表!$1:$1048576,13,0)</f>
        <v>苗栗縣公館鄉公館國民小學</v>
      </c>
      <c r="O99" s="16" t="str">
        <f>VLOOKUP(B99,總表!$1:$1048576,14,0)</f>
        <v>范碧玉</v>
      </c>
      <c r="P99" s="16" t="str">
        <f>VLOOKUP(B99,總表!$1:$1048576,15,0)</f>
        <v>苗栗縣公館鄉公館國民小學</v>
      </c>
      <c r="Q99" s="16">
        <f>VLOOKUP(B99,總表!$1:$1048576,16,0)</f>
        <v>0</v>
      </c>
      <c r="R99" s="16">
        <f>VLOOKUP(B99,總表!$1:$1048576,17,0)</f>
        <v>0</v>
      </c>
    </row>
    <row r="100" spans="1:18" ht="17.399999999999999" hidden="1" x14ac:dyDescent="0.3">
      <c r="A100" s="23" t="s">
        <v>3495</v>
      </c>
      <c r="B100" s="16" t="s">
        <v>1448</v>
      </c>
      <c r="C100" s="10" t="str">
        <f>VLOOKUP(B100,總表!$1:$1048576,2,0)</f>
        <v>筆蓋提醒器</v>
      </c>
      <c r="D100" s="18" t="str">
        <f>VLOOKUP(B100,總表!$1:$1048576,4,0)</f>
        <v>休閒與教育</v>
      </c>
      <c r="E100" s="16" t="str">
        <f>VLOOKUP(B100,總表!$1:$1048576,5,0)</f>
        <v>國小組</v>
      </c>
      <c r="F100" s="16" t="str">
        <f>VLOOKUP(B100,總表!$1:$1048576,3,0)</f>
        <v>苗栗縣</v>
      </c>
      <c r="G100" s="16" t="str">
        <f>VLOOKUP(B100,總表!$1:$1048576,6,0)</f>
        <v>蘇宥凝</v>
      </c>
      <c r="H100" s="16" t="str">
        <f>VLOOKUP(B100,總表!$1:$1048576,7,0)</f>
        <v>苗栗縣公館國民小學</v>
      </c>
      <c r="I100" s="16">
        <f>VLOOKUP(B100,總表!$1:$1048576,8,0)</f>
        <v>0</v>
      </c>
      <c r="J100" s="16">
        <f>VLOOKUP(B100,總表!$1:$1048576,9,0)</f>
        <v>0</v>
      </c>
      <c r="K100" s="16">
        <f>VLOOKUP(B100,總表!$1:$1048576,10,0)</f>
        <v>0</v>
      </c>
      <c r="L100" s="16">
        <f>VLOOKUP(B100,總表!$1:$1048576,11,0)</f>
        <v>0</v>
      </c>
      <c r="M100" s="16" t="str">
        <f>VLOOKUP(B100,總表!$1:$1048576,12,0)</f>
        <v>謝祥宏</v>
      </c>
      <c r="N100" s="16" t="str">
        <f>VLOOKUP(B100,總表!$1:$1048576,13,0)</f>
        <v>苗栗縣公館鄉公館國民小學</v>
      </c>
      <c r="O100" s="16" t="str">
        <f>VLOOKUP(B100,總表!$1:$1048576,14,0)</f>
        <v>范碧玉</v>
      </c>
      <c r="P100" s="16" t="str">
        <f>VLOOKUP(B100,總表!$1:$1048576,15,0)</f>
        <v>苗栗縣公館鄉公館國民小學</v>
      </c>
      <c r="Q100" s="16">
        <f>VLOOKUP(B100,總表!$1:$1048576,16,0)</f>
        <v>0</v>
      </c>
      <c r="R100" s="16">
        <f>VLOOKUP(B100,總表!$1:$1048576,17,0)</f>
        <v>0</v>
      </c>
    </row>
    <row r="101" spans="1:18" hidden="1" x14ac:dyDescent="0.3">
      <c r="A101" s="24" t="s">
        <v>3495</v>
      </c>
      <c r="B101" s="16" t="s">
        <v>1768</v>
      </c>
      <c r="C101" s="10" t="str">
        <f>VLOOKUP(B101,總表!$1:$1048576,2,0)</f>
        <v>多功能磁浮墊</v>
      </c>
      <c r="D101" s="19" t="str">
        <f>VLOOKUP(B101,總表!$1:$1048576,4,0)</f>
        <v>災害管理與安全</v>
      </c>
      <c r="E101" s="16" t="str">
        <f>VLOOKUP(B101,總表!$1:$1048576,5,0)</f>
        <v>國小組</v>
      </c>
      <c r="F101" s="16" t="str">
        <f>VLOOKUP(B101,總表!$1:$1048576,3,0)</f>
        <v>苗栗縣</v>
      </c>
      <c r="G101" s="16" t="str">
        <f>VLOOKUP(B101,總表!$1:$1048576,6,0)</f>
        <v>賴威辰</v>
      </c>
      <c r="H101" s="16" t="str">
        <f>VLOOKUP(B101,總表!$1:$1048576,7,0)</f>
        <v>苗栗縣公館國民小學</v>
      </c>
      <c r="I101" s="16">
        <f>VLOOKUP(B101,總表!$1:$1048576,8,0)</f>
        <v>0</v>
      </c>
      <c r="J101" s="16">
        <f>VLOOKUP(B101,總表!$1:$1048576,9,0)</f>
        <v>0</v>
      </c>
      <c r="K101" s="16">
        <f>VLOOKUP(B101,總表!$1:$1048576,10,0)</f>
        <v>0</v>
      </c>
      <c r="L101" s="16">
        <f>VLOOKUP(B101,總表!$1:$1048576,11,0)</f>
        <v>0</v>
      </c>
      <c r="M101" s="16" t="str">
        <f>VLOOKUP(B101,總表!$1:$1048576,12,0)</f>
        <v>謝祥宏</v>
      </c>
      <c r="N101" s="16" t="str">
        <f>VLOOKUP(B101,總表!$1:$1048576,13,0)</f>
        <v>苗栗縣公館鄉公館國民小學</v>
      </c>
      <c r="O101" s="16" t="str">
        <f>VLOOKUP(B101,總表!$1:$1048576,14,0)</f>
        <v>范碧玉</v>
      </c>
      <c r="P101" s="16" t="str">
        <f>VLOOKUP(B101,總表!$1:$1048576,15,0)</f>
        <v>苗栗縣公館鄉公館國民小學</v>
      </c>
      <c r="Q101" s="16">
        <f>VLOOKUP(B101,總表!$1:$1048576,16,0)</f>
        <v>0</v>
      </c>
      <c r="R101" s="16">
        <f>VLOOKUP(B101,總表!$1:$1048576,17,0)</f>
        <v>0</v>
      </c>
    </row>
    <row r="102" spans="1:18" hidden="1" x14ac:dyDescent="0.3">
      <c r="A102" s="27" t="s">
        <v>3492</v>
      </c>
      <c r="B102" s="16" t="s">
        <v>1857</v>
      </c>
      <c r="C102" s="10" t="str">
        <f>VLOOKUP(B102,總表!$1:$1048576,2,0)</f>
        <v>智能型升降式防撞桿</v>
      </c>
      <c r="D102" s="19" t="str">
        <f>VLOOKUP(B102,總表!$1:$1048576,4,0)</f>
        <v>災害管理與安全</v>
      </c>
      <c r="E102" s="16" t="str">
        <f>VLOOKUP(B102,總表!$1:$1048576,5,0)</f>
        <v>國小組</v>
      </c>
      <c r="F102" s="16" t="str">
        <f>VLOOKUP(B102,總表!$1:$1048576,3,0)</f>
        <v>苗栗縣</v>
      </c>
      <c r="G102" s="16" t="str">
        <f>VLOOKUP(B102,總表!$1:$1048576,6,0)</f>
        <v>張予瑄</v>
      </c>
      <c r="H102" s="16" t="str">
        <f>VLOOKUP(B102,總表!$1:$1048576,7,0)</f>
        <v>苗栗縣公館國民小學</v>
      </c>
      <c r="I102" s="16">
        <f>VLOOKUP(B102,總表!$1:$1048576,8,0)</f>
        <v>0</v>
      </c>
      <c r="J102" s="16">
        <f>VLOOKUP(B102,總表!$1:$1048576,9,0)</f>
        <v>0</v>
      </c>
      <c r="K102" s="16">
        <f>VLOOKUP(B102,總表!$1:$1048576,10,0)</f>
        <v>0</v>
      </c>
      <c r="L102" s="16">
        <f>VLOOKUP(B102,總表!$1:$1048576,11,0)</f>
        <v>0</v>
      </c>
      <c r="M102" s="16" t="str">
        <f>VLOOKUP(B102,總表!$1:$1048576,12,0)</f>
        <v>謝祥宏</v>
      </c>
      <c r="N102" s="16" t="str">
        <f>VLOOKUP(B102,總表!$1:$1048576,13,0)</f>
        <v>苗栗縣公館鄉公館國民小學</v>
      </c>
      <c r="O102" s="16" t="str">
        <f>VLOOKUP(B102,總表!$1:$1048576,14,0)</f>
        <v>范碧玉</v>
      </c>
      <c r="P102" s="16" t="str">
        <f>VLOOKUP(B102,總表!$1:$1048576,15,0)</f>
        <v>苗栗縣公館鄉公館國民小學</v>
      </c>
      <c r="Q102" s="16">
        <f>VLOOKUP(B102,總表!$1:$1048576,16,0)</f>
        <v>0</v>
      </c>
      <c r="R102" s="16">
        <f>VLOOKUP(B102,總表!$1:$1048576,17,0)</f>
        <v>0</v>
      </c>
    </row>
    <row r="103" spans="1:18" ht="17.399999999999999" hidden="1" x14ac:dyDescent="0.3">
      <c r="A103" s="23" t="s">
        <v>3495</v>
      </c>
      <c r="B103" s="16" t="s">
        <v>2126</v>
      </c>
      <c r="C103" s="10" t="str">
        <f>VLOOKUP(B103,總表!$1:$1048576,2,0)</f>
        <v>察看心情－心情顯示裝置</v>
      </c>
      <c r="D103" s="20" t="str">
        <f>VLOOKUP(B103,總表!$1:$1048576,4,0)</f>
        <v>社會照護</v>
      </c>
      <c r="E103" s="16" t="str">
        <f>VLOOKUP(B103,總表!$1:$1048576,5,0)</f>
        <v>國小組</v>
      </c>
      <c r="F103" s="16" t="str">
        <f>VLOOKUP(B103,總表!$1:$1048576,3,0)</f>
        <v>苗栗縣</v>
      </c>
      <c r="G103" s="16" t="str">
        <f>VLOOKUP(B103,總表!$1:$1048576,6,0)</f>
        <v>黃梓芯</v>
      </c>
      <c r="H103" s="16" t="str">
        <f>VLOOKUP(B103,總表!$1:$1048576,7,0)</f>
        <v>苗栗縣公館鄉公館國小</v>
      </c>
      <c r="I103" s="16">
        <f>VLOOKUP(B103,總表!$1:$1048576,8,0)</f>
        <v>0</v>
      </c>
      <c r="J103" s="16">
        <f>VLOOKUP(B103,總表!$1:$1048576,9,0)</f>
        <v>0</v>
      </c>
      <c r="K103" s="16">
        <f>VLOOKUP(B103,總表!$1:$1048576,10,0)</f>
        <v>0</v>
      </c>
      <c r="L103" s="16">
        <f>VLOOKUP(B103,總表!$1:$1048576,11,0)</f>
        <v>0</v>
      </c>
      <c r="M103" s="16" t="str">
        <f>VLOOKUP(B103,總表!$1:$1048576,12,0)</f>
        <v>陳佳慧</v>
      </c>
      <c r="N103" s="16" t="str">
        <f>VLOOKUP(B103,總表!$1:$1048576,13,0)</f>
        <v>苗栗縣公館鄉公館國民小學</v>
      </c>
      <c r="O103" s="16">
        <f>VLOOKUP(B103,總表!$1:$1048576,14,0)</f>
        <v>0</v>
      </c>
      <c r="P103" s="16">
        <f>VLOOKUP(B103,總表!$1:$1048576,15,0)</f>
        <v>0</v>
      </c>
      <c r="Q103" s="16">
        <f>VLOOKUP(B103,總表!$1:$1048576,16,0)</f>
        <v>0</v>
      </c>
      <c r="R103" s="16">
        <f>VLOOKUP(B103,總表!$1:$1048576,17,0)</f>
        <v>0</v>
      </c>
    </row>
    <row r="104" spans="1:18" ht="17.399999999999999" hidden="1" x14ac:dyDescent="0.3">
      <c r="A104" s="22" t="s">
        <v>3495</v>
      </c>
      <c r="B104" s="16" t="s">
        <v>2332</v>
      </c>
      <c r="C104" s="10" t="str">
        <f>VLOOKUP(B104,總表!$1:$1048576,2,0)</f>
        <v>安全防盜腰包</v>
      </c>
      <c r="D104" s="16" t="str">
        <f>VLOOKUP(B104,總表!$1:$1048576,4,0)</f>
        <v>便利生活</v>
      </c>
      <c r="E104" s="16" t="str">
        <f>VLOOKUP(B104,總表!$1:$1048576,5,0)</f>
        <v>國小組</v>
      </c>
      <c r="F104" s="16" t="str">
        <f>VLOOKUP(B104,總表!$1:$1048576,3,0)</f>
        <v>苗栗縣</v>
      </c>
      <c r="G104" s="16" t="str">
        <f>VLOOKUP(B104,總表!$1:$1048576,6,0)</f>
        <v>林俊穎</v>
      </c>
      <c r="H104" s="16" t="str">
        <f>VLOOKUP(B104,總表!$1:$1048576,7,0)</f>
        <v>苗栗縣公館鄉公館國民小學</v>
      </c>
      <c r="I104" s="16">
        <f>VLOOKUP(B104,總表!$1:$1048576,8,0)</f>
        <v>0</v>
      </c>
      <c r="J104" s="16">
        <f>VLOOKUP(B104,總表!$1:$1048576,9,0)</f>
        <v>0</v>
      </c>
      <c r="K104" s="16">
        <f>VLOOKUP(B104,總表!$1:$1048576,10,0)</f>
        <v>0</v>
      </c>
      <c r="L104" s="16">
        <f>VLOOKUP(B104,總表!$1:$1048576,11,0)</f>
        <v>0</v>
      </c>
      <c r="M104" s="16" t="str">
        <f>VLOOKUP(B104,總表!$1:$1048576,12,0)</f>
        <v>謝祥宏</v>
      </c>
      <c r="N104" s="16" t="str">
        <f>VLOOKUP(B104,總表!$1:$1048576,13,0)</f>
        <v>苗栗縣公館鄉公館國民小學</v>
      </c>
      <c r="O104" s="16" t="str">
        <f>VLOOKUP(B104,總表!$1:$1048576,14,0)</f>
        <v>范碧玉</v>
      </c>
      <c r="P104" s="16" t="str">
        <f>VLOOKUP(B104,總表!$1:$1048576,15,0)</f>
        <v>苗栗縣公館鄉公館國民小學</v>
      </c>
      <c r="Q104" s="16">
        <f>VLOOKUP(B104,總表!$1:$1048576,16,0)</f>
        <v>0</v>
      </c>
      <c r="R104" s="16">
        <f>VLOOKUP(B104,總表!$1:$1048576,17,0)</f>
        <v>0</v>
      </c>
    </row>
    <row r="105" spans="1:18" ht="17.399999999999999" hidden="1" x14ac:dyDescent="0.3">
      <c r="A105" s="22" t="s">
        <v>3495</v>
      </c>
      <c r="B105" s="16" t="s">
        <v>2329</v>
      </c>
      <c r="C105" s="10" t="str">
        <f>VLOOKUP(B105,總表!$1:$1048576,2,0)</f>
        <v>自動彈出式滾筒洗衣機</v>
      </c>
      <c r="D105" s="16" t="str">
        <f>VLOOKUP(B105,總表!$1:$1048576,4,0)</f>
        <v>便利生活</v>
      </c>
      <c r="E105" s="16" t="str">
        <f>VLOOKUP(B105,總表!$1:$1048576,5,0)</f>
        <v>國小組</v>
      </c>
      <c r="F105" s="16" t="str">
        <f>VLOOKUP(B105,總表!$1:$1048576,3,0)</f>
        <v>苗栗縣</v>
      </c>
      <c r="G105" s="16" t="str">
        <f>VLOOKUP(B105,總表!$1:$1048576,6,0)</f>
        <v>黃亮瑜</v>
      </c>
      <c r="H105" s="16" t="str">
        <f>VLOOKUP(B105,總表!$1:$1048576,7,0)</f>
        <v>苗栗縣公館鄉公館國民小學</v>
      </c>
      <c r="I105" s="16">
        <f>VLOOKUP(B105,總表!$1:$1048576,8,0)</f>
        <v>0</v>
      </c>
      <c r="J105" s="16">
        <f>VLOOKUP(B105,總表!$1:$1048576,9,0)</f>
        <v>0</v>
      </c>
      <c r="K105" s="16">
        <f>VLOOKUP(B105,總表!$1:$1048576,10,0)</f>
        <v>0</v>
      </c>
      <c r="L105" s="16">
        <f>VLOOKUP(B105,總表!$1:$1048576,11,0)</f>
        <v>0</v>
      </c>
      <c r="M105" s="16" t="str">
        <f>VLOOKUP(B105,總表!$1:$1048576,12,0)</f>
        <v>謝祥宏</v>
      </c>
      <c r="N105" s="16" t="str">
        <f>VLOOKUP(B105,總表!$1:$1048576,13,0)</f>
        <v>苗栗縣公館鄉公館國民小學</v>
      </c>
      <c r="O105" s="16" t="str">
        <f>VLOOKUP(B105,總表!$1:$1048576,14,0)</f>
        <v>范碧玉</v>
      </c>
      <c r="P105" s="16" t="str">
        <f>VLOOKUP(B105,總表!$1:$1048576,15,0)</f>
        <v>苗栗縣公館鄉公館國民小學</v>
      </c>
      <c r="Q105" s="16">
        <f>VLOOKUP(B105,總表!$1:$1048576,16,0)</f>
        <v>0</v>
      </c>
      <c r="R105" s="16">
        <f>VLOOKUP(B105,總表!$1:$1048576,17,0)</f>
        <v>0</v>
      </c>
    </row>
    <row r="106" spans="1:18" ht="17.399999999999999" hidden="1" x14ac:dyDescent="0.3">
      <c r="A106" s="25" t="s">
        <v>3492</v>
      </c>
      <c r="B106" s="13" t="s">
        <v>2406</v>
      </c>
      <c r="C106" s="10" t="str">
        <f>VLOOKUP(B106,總表!$1:$1048576,2,0)</f>
        <v>智能存錢筒</v>
      </c>
      <c r="D106" s="16" t="str">
        <f>VLOOKUP(B106,總表!$1:$1048576,4,0)</f>
        <v>便利生活</v>
      </c>
      <c r="E106" s="16" t="str">
        <f>VLOOKUP(B106,總表!$1:$1048576,5,0)</f>
        <v>國小組</v>
      </c>
      <c r="F106" s="16" t="str">
        <f>VLOOKUP(B106,總表!$1:$1048576,3,0)</f>
        <v>苗栗縣</v>
      </c>
      <c r="G106" s="16" t="str">
        <f>VLOOKUP(B106,總表!$1:$1048576,6,0)</f>
        <v>吳啟睿</v>
      </c>
      <c r="H106" s="16" t="str">
        <f>VLOOKUP(B106,總表!$1:$1048576,7,0)</f>
        <v>苗栗縣公館國民小學</v>
      </c>
      <c r="I106" s="16">
        <f>VLOOKUP(B106,總表!$1:$1048576,8,0)</f>
        <v>0</v>
      </c>
      <c r="J106" s="16">
        <f>VLOOKUP(B106,總表!$1:$1048576,9,0)</f>
        <v>0</v>
      </c>
      <c r="K106" s="16">
        <f>VLOOKUP(B106,總表!$1:$1048576,10,0)</f>
        <v>0</v>
      </c>
      <c r="L106" s="16">
        <f>VLOOKUP(B106,總表!$1:$1048576,11,0)</f>
        <v>0</v>
      </c>
      <c r="M106" s="16" t="str">
        <f>VLOOKUP(B106,總表!$1:$1048576,12,0)</f>
        <v>謝祥宏</v>
      </c>
      <c r="N106" s="16" t="str">
        <f>VLOOKUP(B106,總表!$1:$1048576,13,0)</f>
        <v>苗栗縣公館鄉公館國民小學</v>
      </c>
      <c r="O106" s="16" t="str">
        <f>VLOOKUP(B106,總表!$1:$1048576,14,0)</f>
        <v>范碧玉</v>
      </c>
      <c r="P106" s="16" t="str">
        <f>VLOOKUP(B106,總表!$1:$1048576,15,0)</f>
        <v>苗栗縣公館鄉公館國民小學</v>
      </c>
      <c r="Q106" s="16">
        <f>VLOOKUP(B106,總表!$1:$1048576,16,0)</f>
        <v>0</v>
      </c>
      <c r="R106" s="16">
        <f>VLOOKUP(B106,總表!$1:$1048576,17,0)</f>
        <v>0</v>
      </c>
    </row>
    <row r="107" spans="1:18" ht="17.399999999999999" hidden="1" x14ac:dyDescent="0.3">
      <c r="A107" s="28" t="s">
        <v>3493</v>
      </c>
      <c r="B107" s="13" t="s">
        <v>2354</v>
      </c>
      <c r="C107" s="10" t="str">
        <f>VLOOKUP(B107,總表!$1:$1048576,2,0)</f>
        <v>智能吊扇</v>
      </c>
      <c r="D107" s="16" t="str">
        <f>VLOOKUP(B107,總表!$1:$1048576,4,0)</f>
        <v>便利生活</v>
      </c>
      <c r="E107" s="16" t="str">
        <f>VLOOKUP(B107,總表!$1:$1048576,5,0)</f>
        <v>國小組</v>
      </c>
      <c r="F107" s="16" t="str">
        <f>VLOOKUP(B107,總表!$1:$1048576,3,0)</f>
        <v>苗栗縣</v>
      </c>
      <c r="G107" s="16" t="str">
        <f>VLOOKUP(B107,總表!$1:$1048576,6,0)</f>
        <v>江哲丞</v>
      </c>
      <c r="H107" s="16" t="str">
        <f>VLOOKUP(B107,總表!$1:$1048576,7,0)</f>
        <v>苗栗縣公館國民小學</v>
      </c>
      <c r="I107" s="16">
        <f>VLOOKUP(B107,總表!$1:$1048576,8,0)</f>
        <v>0</v>
      </c>
      <c r="J107" s="16">
        <f>VLOOKUP(B107,總表!$1:$1048576,9,0)</f>
        <v>0</v>
      </c>
      <c r="K107" s="16">
        <f>VLOOKUP(B107,總表!$1:$1048576,10,0)</f>
        <v>0</v>
      </c>
      <c r="L107" s="16">
        <f>VLOOKUP(B107,總表!$1:$1048576,11,0)</f>
        <v>0</v>
      </c>
      <c r="M107" s="16" t="str">
        <f>VLOOKUP(B107,總表!$1:$1048576,12,0)</f>
        <v>謝祥宏</v>
      </c>
      <c r="N107" s="16" t="str">
        <f>VLOOKUP(B107,總表!$1:$1048576,13,0)</f>
        <v>苗栗縣公館鄉公館國民小學</v>
      </c>
      <c r="O107" s="16" t="str">
        <f>VLOOKUP(B107,總表!$1:$1048576,14,0)</f>
        <v>范碧玉</v>
      </c>
      <c r="P107" s="16" t="str">
        <f>VLOOKUP(B107,總表!$1:$1048576,15,0)</f>
        <v>苗栗縣公館鄉公館國民小學</v>
      </c>
      <c r="Q107" s="16">
        <f>VLOOKUP(B107,總表!$1:$1048576,16,0)</f>
        <v>0</v>
      </c>
      <c r="R107" s="16">
        <f>VLOOKUP(B107,總表!$1:$1048576,17,0)</f>
        <v>0</v>
      </c>
    </row>
    <row r="108" spans="1:18" ht="17.399999999999999" hidden="1" x14ac:dyDescent="0.3">
      <c r="A108" s="30" t="s">
        <v>3494</v>
      </c>
      <c r="B108" s="13" t="s">
        <v>2409</v>
      </c>
      <c r="C108" s="10" t="str">
        <f>VLOOKUP(B108,總表!$1:$1048576,2,0)</f>
        <v>多功能油漆刷</v>
      </c>
      <c r="D108" s="16" t="str">
        <f>VLOOKUP(B108,總表!$1:$1048576,4,0)</f>
        <v>便利生活</v>
      </c>
      <c r="E108" s="16" t="str">
        <f>VLOOKUP(B108,總表!$1:$1048576,5,0)</f>
        <v>國小組</v>
      </c>
      <c r="F108" s="16" t="str">
        <f>VLOOKUP(B108,總表!$1:$1048576,3,0)</f>
        <v>苗栗縣</v>
      </c>
      <c r="G108" s="16" t="str">
        <f>VLOOKUP(B108,總表!$1:$1048576,6,0)</f>
        <v>徐睿辰</v>
      </c>
      <c r="H108" s="16" t="str">
        <f>VLOOKUP(B108,總表!$1:$1048576,7,0)</f>
        <v>苗栗縣公館鄉公館國民小學</v>
      </c>
      <c r="I108" s="16">
        <f>VLOOKUP(B108,總表!$1:$1048576,8,0)</f>
        <v>0</v>
      </c>
      <c r="J108" s="16">
        <f>VLOOKUP(B108,總表!$1:$1048576,9,0)</f>
        <v>0</v>
      </c>
      <c r="K108" s="16">
        <f>VLOOKUP(B108,總表!$1:$1048576,10,0)</f>
        <v>0</v>
      </c>
      <c r="L108" s="16">
        <f>VLOOKUP(B108,總表!$1:$1048576,11,0)</f>
        <v>0</v>
      </c>
      <c r="M108" s="16" t="str">
        <f>VLOOKUP(B108,總表!$1:$1048576,12,0)</f>
        <v>謝祥宏</v>
      </c>
      <c r="N108" s="16" t="str">
        <f>VLOOKUP(B108,總表!$1:$1048576,13,0)</f>
        <v>苗栗縣公館鄉公館國民小學</v>
      </c>
      <c r="O108" s="16" t="str">
        <f>VLOOKUP(B108,總表!$1:$1048576,14,0)</f>
        <v>范碧玉</v>
      </c>
      <c r="P108" s="16" t="str">
        <f>VLOOKUP(B108,總表!$1:$1048576,15,0)</f>
        <v>苗栗縣公館鄉公館國民小學</v>
      </c>
      <c r="Q108" s="16">
        <f>VLOOKUP(B108,總表!$1:$1048576,16,0)</f>
        <v>0</v>
      </c>
      <c r="R108" s="16">
        <f>VLOOKUP(B108,總表!$1:$1048576,17,0)</f>
        <v>0</v>
      </c>
    </row>
    <row r="109" spans="1:18" ht="17.399999999999999" hidden="1" x14ac:dyDescent="0.3">
      <c r="A109" s="30" t="s">
        <v>3494</v>
      </c>
      <c r="B109" s="16" t="s">
        <v>2327</v>
      </c>
      <c r="C109" s="10" t="str">
        <f>VLOOKUP(B109,總表!$1:$1048576,2,0)</f>
        <v>夜燈吸塵小管家</v>
      </c>
      <c r="D109" s="16" t="str">
        <f>VLOOKUP(B109,總表!$1:$1048576,4,0)</f>
        <v>便利生活</v>
      </c>
      <c r="E109" s="16" t="str">
        <f>VLOOKUP(B109,總表!$1:$1048576,5,0)</f>
        <v>國小組</v>
      </c>
      <c r="F109" s="16" t="str">
        <f>VLOOKUP(B109,總表!$1:$1048576,3,0)</f>
        <v>苗栗縣</v>
      </c>
      <c r="G109" s="16" t="str">
        <f>VLOOKUP(B109,總表!$1:$1048576,6,0)</f>
        <v>徐可芯</v>
      </c>
      <c r="H109" s="16" t="str">
        <f>VLOOKUP(B109,總表!$1:$1048576,7,0)</f>
        <v>苗栗縣公館鄉公館國民小學</v>
      </c>
      <c r="I109" s="16">
        <f>VLOOKUP(B109,總表!$1:$1048576,8,0)</f>
        <v>0</v>
      </c>
      <c r="J109" s="16">
        <f>VLOOKUP(B109,總表!$1:$1048576,9,0)</f>
        <v>0</v>
      </c>
      <c r="K109" s="16">
        <f>VLOOKUP(B109,總表!$1:$1048576,10,0)</f>
        <v>0</v>
      </c>
      <c r="L109" s="16">
        <f>VLOOKUP(B109,總表!$1:$1048576,11,0)</f>
        <v>0</v>
      </c>
      <c r="M109" s="16" t="str">
        <f>VLOOKUP(B109,總表!$1:$1048576,12,0)</f>
        <v>謝祥宏</v>
      </c>
      <c r="N109" s="16" t="str">
        <f>VLOOKUP(B109,總表!$1:$1048576,13,0)</f>
        <v>苗栗縣公館鄉公館國民小學</v>
      </c>
      <c r="O109" s="16" t="str">
        <f>VLOOKUP(B109,總表!$1:$1048576,14,0)</f>
        <v>范碧玉</v>
      </c>
      <c r="P109" s="16" t="str">
        <f>VLOOKUP(B109,總表!$1:$1048576,15,0)</f>
        <v>苗栗縣公館鄉公館國民小學</v>
      </c>
      <c r="Q109" s="16">
        <f>VLOOKUP(B109,總表!$1:$1048576,16,0)</f>
        <v>0</v>
      </c>
      <c r="R109" s="16">
        <f>VLOOKUP(B109,總表!$1:$1048576,17,0)</f>
        <v>0</v>
      </c>
    </row>
    <row r="110" spans="1:18" ht="17.399999999999999" hidden="1" x14ac:dyDescent="0.3">
      <c r="A110" s="22" t="s">
        <v>3495</v>
      </c>
      <c r="B110" s="13" t="s">
        <v>728</v>
      </c>
      <c r="C110" s="10" t="str">
        <f>VLOOKUP(B110,總表!$1:$1048576,2,0)</f>
        <v>防跌智慧拐杖</v>
      </c>
      <c r="D110" s="20" t="str">
        <f>VLOOKUP(B110,總表!$1:$1048576,4,0)</f>
        <v>社會照護</v>
      </c>
      <c r="E110" s="16" t="str">
        <f>VLOOKUP(B110,總表!$1:$1048576,5,0)</f>
        <v>國中組</v>
      </c>
      <c r="F110" s="16" t="str">
        <f>VLOOKUP(B110,總表!$1:$1048576,3,0)</f>
        <v>苗栗縣</v>
      </c>
      <c r="G110" s="16" t="str">
        <f>VLOOKUP(B110,總表!$1:$1048576,6,0)</f>
        <v>黃紀薷</v>
      </c>
      <c r="H110" s="16" t="str">
        <f>VLOOKUP(B110,總表!$1:$1048576,7,0)</f>
        <v>苗栗縣私立君毅高級中學國中部</v>
      </c>
      <c r="I110" s="16" t="str">
        <f>VLOOKUP(B110,總表!$1:$1048576,8,0)</f>
        <v>黃祿旂</v>
      </c>
      <c r="J110" s="16" t="str">
        <f>VLOOKUP(B110,總表!$1:$1048576,9,0)</f>
        <v>苗栗縣照南國民小學</v>
      </c>
      <c r="K110" s="16">
        <f>VLOOKUP(B110,總表!$1:$1048576,10,0)</f>
        <v>0</v>
      </c>
      <c r="L110" s="16">
        <f>VLOOKUP(B110,總表!$1:$1048576,11,0)</f>
        <v>0</v>
      </c>
      <c r="M110" s="16" t="str">
        <f>VLOOKUP(B110,總表!$1:$1048576,12,0)</f>
        <v>王淑雯</v>
      </c>
      <c r="N110" s="16" t="str">
        <f>VLOOKUP(B110,總表!$1:$1048576,13,0)</f>
        <v>君毅中學/級任導師</v>
      </c>
      <c r="O110" s="16" t="str">
        <f>VLOOKUP(B110,總表!$1:$1048576,14,0)</f>
        <v>陳玲玉</v>
      </c>
      <c r="P110" s="16" t="str">
        <f>VLOOKUP(B110,總表!$1:$1048576,15,0)</f>
        <v>照南國小</v>
      </c>
      <c r="Q110" s="16">
        <f>VLOOKUP(B110,總表!$1:$1048576,16,0)</f>
        <v>0</v>
      </c>
      <c r="R110" s="16">
        <f>VLOOKUP(B110,總表!$1:$1048576,17,0)</f>
        <v>0</v>
      </c>
    </row>
    <row r="111" spans="1:18" ht="17.399999999999999" hidden="1" x14ac:dyDescent="0.3">
      <c r="A111" s="30" t="s">
        <v>3494</v>
      </c>
      <c r="B111" s="13" t="s">
        <v>2822</v>
      </c>
      <c r="C111" s="10" t="str">
        <f>VLOOKUP(B111,總表!$1:$1048576,2,0)</f>
        <v>環保永續除臭乾燥磚</v>
      </c>
      <c r="D111" s="17" t="str">
        <f>VLOOKUP(B111,總表!$1:$1048576,4,0)</f>
        <v>永續發展農糧技術</v>
      </c>
      <c r="E111" s="16" t="str">
        <f>VLOOKUP(B111,總表!$1:$1048576,5,0)</f>
        <v>高中職組</v>
      </c>
      <c r="F111" s="16" t="str">
        <f>VLOOKUP(B111,總表!$1:$1048576,3,0)</f>
        <v>桃園市</v>
      </c>
      <c r="G111" s="16" t="str">
        <f>VLOOKUP(B111,總表!$1:$1048576,6,0)</f>
        <v>葉羽軒</v>
      </c>
      <c r="H111" s="16" t="str">
        <f>VLOOKUP(B111,總表!$1:$1048576,7,0)</f>
        <v>新興高中</v>
      </c>
      <c r="I111" s="16" t="str">
        <f>VLOOKUP(B111,總表!$1:$1048576,8,0)</f>
        <v>陳益</v>
      </c>
      <c r="J111" s="16" t="str">
        <f>VLOOKUP(B111,總表!$1:$1048576,9,0)</f>
        <v>新興高中</v>
      </c>
      <c r="K111" s="16" t="str">
        <f>VLOOKUP(B111,總表!$1:$1048576,10,0)</f>
        <v>陳妍鈞</v>
      </c>
      <c r="L111" s="16" t="str">
        <f>VLOOKUP(B111,總表!$1:$1048576,11,0)</f>
        <v>新興高中</v>
      </c>
      <c r="M111" s="16" t="str">
        <f>VLOOKUP(B111,總表!$1:$1048576,12,0)</f>
        <v>嚴煜庭</v>
      </c>
      <c r="N111" s="16" t="str">
        <f>VLOOKUP(B111,總表!$1:$1048576,13,0)</f>
        <v>新興高中</v>
      </c>
      <c r="O111" s="16">
        <f>VLOOKUP(B111,總表!$1:$1048576,14,0)</f>
        <v>0</v>
      </c>
      <c r="P111" s="16">
        <f>VLOOKUP(B111,總表!$1:$1048576,15,0)</f>
        <v>0</v>
      </c>
      <c r="Q111" s="16">
        <f>VLOOKUP(B111,總表!$1:$1048576,16,0)</f>
        <v>0</v>
      </c>
      <c r="R111" s="16">
        <f>VLOOKUP(B111,總表!$1:$1048576,17,0)</f>
        <v>0</v>
      </c>
    </row>
    <row r="112" spans="1:18" ht="17.399999999999999" hidden="1" x14ac:dyDescent="0.3">
      <c r="A112" s="22" t="s">
        <v>3495</v>
      </c>
      <c r="B112" s="13" t="s">
        <v>3091</v>
      </c>
      <c r="C112" s="10" t="str">
        <f>VLOOKUP(B112,總表!$1:$1048576,2,0)</f>
        <v xml:space="preserve"> 山難應變緊急發電裝置 </v>
      </c>
      <c r="D112" s="19" t="str">
        <f>VLOOKUP(B112,總表!$1:$1048576,4,0)</f>
        <v>災害管理與安全</v>
      </c>
      <c r="E112" s="16" t="str">
        <f>VLOOKUP(B112,總表!$1:$1048576,5,0)</f>
        <v>高中職組</v>
      </c>
      <c r="F112" s="16" t="str">
        <f>VLOOKUP(B112,總表!$1:$1048576,3,0)</f>
        <v>桃園市</v>
      </c>
      <c r="G112" s="16" t="str">
        <f>VLOOKUP(B112,總表!$1:$1048576,6,0)</f>
        <v>張若婷</v>
      </c>
      <c r="H112" s="16" t="str">
        <f>VLOOKUP(B112,總表!$1:$1048576,7,0)</f>
        <v>桃園市私立新興高級中學</v>
      </c>
      <c r="I112" s="16" t="str">
        <f>VLOOKUP(B112,總表!$1:$1048576,8,0)</f>
        <v>曹芷瑄</v>
      </c>
      <c r="J112" s="16" t="str">
        <f>VLOOKUP(B112,總表!$1:$1048576,9,0)</f>
        <v>桃園市私立新興高級中學</v>
      </c>
      <c r="K112" s="16" t="str">
        <f>VLOOKUP(B112,總表!$1:$1048576,10,0)</f>
        <v>許哲睿</v>
      </c>
      <c r="L112" s="16" t="str">
        <f>VLOOKUP(B112,總表!$1:$1048576,11,0)</f>
        <v>桃園市私立新興高級中學</v>
      </c>
      <c r="M112" s="16" t="str">
        <f>VLOOKUP(B112,總表!$1:$1048576,12,0)</f>
        <v>嚴煜庭</v>
      </c>
      <c r="N112" s="16" t="str">
        <f>VLOOKUP(B112,總表!$1:$1048576,13,0)</f>
        <v>新興高中</v>
      </c>
      <c r="O112" s="16">
        <f>VLOOKUP(B112,總表!$1:$1048576,14,0)</f>
        <v>0</v>
      </c>
      <c r="P112" s="16">
        <f>VLOOKUP(B112,總表!$1:$1048576,15,0)</f>
        <v>0</v>
      </c>
      <c r="Q112" s="16">
        <f>VLOOKUP(B112,總表!$1:$1048576,16,0)</f>
        <v>0</v>
      </c>
      <c r="R112" s="16">
        <f>VLOOKUP(B112,總表!$1:$1048576,17,0)</f>
        <v>0</v>
      </c>
    </row>
    <row r="113" spans="1:18" ht="17.399999999999999" hidden="1" x14ac:dyDescent="0.3">
      <c r="A113" s="22" t="s">
        <v>3495</v>
      </c>
      <c r="B113" s="13" t="s">
        <v>3044</v>
      </c>
      <c r="C113" s="10" t="str">
        <f>VLOOKUP(B113,總表!$1:$1048576,2,0)</f>
        <v>EcoTire 廢輪胎智能排水守護者</v>
      </c>
      <c r="D113" s="19" t="str">
        <f>VLOOKUP(B113,總表!$1:$1048576,4,0)</f>
        <v>災害管理與安全</v>
      </c>
      <c r="E113" s="16" t="str">
        <f>VLOOKUP(B113,總表!$1:$1048576,5,0)</f>
        <v>高中職組</v>
      </c>
      <c r="F113" s="16" t="str">
        <f>VLOOKUP(B113,總表!$1:$1048576,3,0)</f>
        <v>桃園市</v>
      </c>
      <c r="G113" s="16" t="str">
        <f>VLOOKUP(B113,總表!$1:$1048576,6,0)</f>
        <v>李岱耘</v>
      </c>
      <c r="H113" s="16" t="str">
        <f>VLOOKUP(B113,總表!$1:$1048576,7,0)</f>
        <v>新北市立新北高級工業職業學校</v>
      </c>
      <c r="I113" s="16" t="str">
        <f>VLOOKUP(B113,總表!$1:$1048576,8,0)</f>
        <v>張彥崴</v>
      </c>
      <c r="J113" s="16" t="str">
        <f>VLOOKUP(B113,總表!$1:$1048576,9,0)</f>
        <v>新北市立新北高級工業職業學校</v>
      </c>
      <c r="K113" s="16">
        <f>VLOOKUP(B113,總表!$1:$1048576,10,0)</f>
        <v>0</v>
      </c>
      <c r="L113" s="16">
        <f>VLOOKUP(B113,總表!$1:$1048576,11,0)</f>
        <v>0</v>
      </c>
      <c r="M113" s="16" t="str">
        <f>VLOOKUP(B113,總表!$1:$1048576,12,0)</f>
        <v>許几權</v>
      </c>
      <c r="N113" s="16" t="str">
        <f>VLOOKUP(B113,總表!$1:$1048576,13,0)</f>
        <v>新北市立新北高級工業職業學校</v>
      </c>
      <c r="O113" s="16">
        <f>VLOOKUP(B113,總表!$1:$1048576,14,0)</f>
        <v>0</v>
      </c>
      <c r="P113" s="16">
        <f>VLOOKUP(B113,總表!$1:$1048576,15,0)</f>
        <v>0</v>
      </c>
      <c r="Q113" s="16">
        <f>VLOOKUP(B113,總表!$1:$1048576,16,0)</f>
        <v>0</v>
      </c>
      <c r="R113" s="16">
        <f>VLOOKUP(B113,總表!$1:$1048576,17,0)</f>
        <v>0</v>
      </c>
    </row>
    <row r="114" spans="1:18" ht="17.399999999999999" hidden="1" x14ac:dyDescent="0.3">
      <c r="A114" s="22" t="s">
        <v>3495</v>
      </c>
      <c r="B114" s="13" t="s">
        <v>3124</v>
      </c>
      <c r="C114" s="10" t="str">
        <f>VLOOKUP(B114,總表!$1:$1048576,2,0)</f>
        <v>步穩 – The Smart Quad Walker</v>
      </c>
      <c r="D114" s="20" t="str">
        <f>VLOOKUP(B114,總表!$1:$1048576,4,0)</f>
        <v>社會照護</v>
      </c>
      <c r="E114" s="16" t="str">
        <f>VLOOKUP(B114,總表!$1:$1048576,5,0)</f>
        <v>高中職組</v>
      </c>
      <c r="F114" s="16" t="str">
        <f>VLOOKUP(B114,總表!$1:$1048576,3,0)</f>
        <v>桃園市</v>
      </c>
      <c r="G114" s="16" t="str">
        <f>VLOOKUP(B114,總表!$1:$1048576,6,0)</f>
        <v>顏楷衡</v>
      </c>
      <c r="H114" s="16" t="str">
        <f>VLOOKUP(B114,總表!$1:$1048576,7,0)</f>
        <v>育達高中</v>
      </c>
      <c r="I114" s="16" t="str">
        <f>VLOOKUP(B114,總表!$1:$1048576,8,0)</f>
        <v>陳楷鈞</v>
      </c>
      <c r="J114" s="16" t="str">
        <f>VLOOKUP(B114,總表!$1:$1048576,9,0)</f>
        <v>桃園高中</v>
      </c>
      <c r="K114" s="16" t="str">
        <f>VLOOKUP(B114,總表!$1:$1048576,10,0)</f>
        <v>歐陽資霖</v>
      </c>
      <c r="L114" s="16" t="str">
        <f>VLOOKUP(B114,總表!$1:$1048576,11,0)</f>
        <v>永豐高中</v>
      </c>
      <c r="M114" s="16" t="str">
        <f>VLOOKUP(B114,總表!$1:$1048576,12,0)</f>
        <v>林自明</v>
      </c>
      <c r="N114" s="16" t="str">
        <f>VLOOKUP(B114,總表!$1:$1048576,13,0)</f>
        <v>育達高中</v>
      </c>
      <c r="O114" s="16">
        <f>VLOOKUP(B114,總表!$1:$1048576,14,0)</f>
        <v>0</v>
      </c>
      <c r="P114" s="16">
        <f>VLOOKUP(B114,總表!$1:$1048576,15,0)</f>
        <v>0</v>
      </c>
      <c r="Q114" s="16">
        <f>VLOOKUP(B114,總表!$1:$1048576,16,0)</f>
        <v>0</v>
      </c>
      <c r="R114" s="16">
        <f>VLOOKUP(B114,總表!$1:$1048576,17,0)</f>
        <v>0</v>
      </c>
    </row>
    <row r="115" spans="1:18" ht="17.399999999999999" hidden="1" x14ac:dyDescent="0.3">
      <c r="A115" s="30" t="s">
        <v>3494</v>
      </c>
      <c r="B115" s="13" t="s">
        <v>3132</v>
      </c>
      <c r="C115" s="10" t="str">
        <f>VLOOKUP(B115,總表!$1:$1048576,2,0)</f>
        <v>單側聽損患者的多模態空間覺察輔助裝置</v>
      </c>
      <c r="D115" s="20" t="str">
        <f>VLOOKUP(B115,總表!$1:$1048576,4,0)</f>
        <v>社會照護</v>
      </c>
      <c r="E115" s="16" t="str">
        <f>VLOOKUP(B115,總表!$1:$1048576,5,0)</f>
        <v>高中職組</v>
      </c>
      <c r="F115" s="16" t="str">
        <f>VLOOKUP(B115,總表!$1:$1048576,3,0)</f>
        <v>桃園市</v>
      </c>
      <c r="G115" s="16" t="str">
        <f>VLOOKUP(B115,總表!$1:$1048576,6,0)</f>
        <v>陳邦豪</v>
      </c>
      <c r="H115" s="16" t="str">
        <f>VLOOKUP(B115,總表!$1:$1048576,7,0)</f>
        <v>建國中學</v>
      </c>
      <c r="I115" s="16">
        <f>VLOOKUP(B115,總表!$1:$1048576,8,0)</f>
        <v>0</v>
      </c>
      <c r="J115" s="16">
        <f>VLOOKUP(B115,總表!$1:$1048576,9,0)</f>
        <v>0</v>
      </c>
      <c r="K115" s="16">
        <f>VLOOKUP(B115,總表!$1:$1048576,10,0)</f>
        <v>0</v>
      </c>
      <c r="L115" s="16">
        <f>VLOOKUP(B115,總表!$1:$1048576,11,0)</f>
        <v>0</v>
      </c>
      <c r="M115" s="16" t="str">
        <f>VLOOKUP(B115,總表!$1:$1048576,12,0)</f>
        <v>劉怡君</v>
      </c>
      <c r="N115" s="16" t="str">
        <f>VLOOKUP(B115,總表!$1:$1048576,13,0)</f>
        <v>台北市立建國高級中學</v>
      </c>
      <c r="O115" s="16">
        <f>VLOOKUP(B115,總表!$1:$1048576,14,0)</f>
        <v>0</v>
      </c>
      <c r="P115" s="16">
        <f>VLOOKUP(B115,總表!$1:$1048576,15,0)</f>
        <v>0</v>
      </c>
      <c r="Q115" s="16">
        <f>VLOOKUP(B115,總表!$1:$1048576,16,0)</f>
        <v>0</v>
      </c>
      <c r="R115" s="16">
        <f>VLOOKUP(B115,總表!$1:$1048576,17,0)</f>
        <v>0</v>
      </c>
    </row>
    <row r="116" spans="1:18" ht="17.399999999999999" hidden="1" x14ac:dyDescent="0.3">
      <c r="A116" s="30" t="s">
        <v>3494</v>
      </c>
      <c r="B116" s="13" t="s">
        <v>3197</v>
      </c>
      <c r="C116" s="10" t="str">
        <f>VLOOKUP(B116,總表!$1:$1048576,2,0)</f>
        <v>互動式拼圖藝術治療系統</v>
      </c>
      <c r="D116" s="20" t="str">
        <f>VLOOKUP(B116,總表!$1:$1048576,4,0)</f>
        <v>社會照護</v>
      </c>
      <c r="E116" s="16" t="str">
        <f>VLOOKUP(B116,總表!$1:$1048576,5,0)</f>
        <v>高中職組</v>
      </c>
      <c r="F116" s="16" t="str">
        <f>VLOOKUP(B116,總表!$1:$1048576,3,0)</f>
        <v>桃園市</v>
      </c>
      <c r="G116" s="16" t="str">
        <f>VLOOKUP(B116,總表!$1:$1048576,6,0)</f>
        <v>黃奕傑</v>
      </c>
      <c r="H116" s="16" t="str">
        <f>VLOOKUP(B116,總表!$1:$1048576,7,0)</f>
        <v>桃園市立陽明高級中等學校</v>
      </c>
      <c r="I116" s="16" t="str">
        <f>VLOOKUP(B116,總表!$1:$1048576,8,0)</f>
        <v>吳宥祈</v>
      </c>
      <c r="J116" s="16" t="str">
        <f>VLOOKUP(B116,總表!$1:$1048576,9,0)</f>
        <v>桃園市立內壢高級中學</v>
      </c>
      <c r="K116" s="16">
        <f>VLOOKUP(B116,總表!$1:$1048576,10,0)</f>
        <v>0</v>
      </c>
      <c r="L116" s="16">
        <f>VLOOKUP(B116,總表!$1:$1048576,11,0)</f>
        <v>0</v>
      </c>
      <c r="M116" s="16" t="str">
        <f>VLOOKUP(B116,總表!$1:$1048576,12,0)</f>
        <v>廖經益</v>
      </c>
      <c r="N116" s="16" t="str">
        <f>VLOOKUP(B116,總表!$1:$1048576,13,0)</f>
        <v>桃園市立內壢高級中學</v>
      </c>
      <c r="O116" s="16" t="str">
        <f>VLOOKUP(B116,總表!$1:$1048576,14,0)</f>
        <v>莊志忠</v>
      </c>
      <c r="P116" s="16" t="str">
        <f>VLOOKUP(B116,總表!$1:$1048576,15,0)</f>
        <v>桃園市立陽明高級中等學校</v>
      </c>
      <c r="Q116" s="16">
        <f>VLOOKUP(B116,總表!$1:$1048576,16,0)</f>
        <v>0</v>
      </c>
      <c r="R116" s="16">
        <f>VLOOKUP(B116,總表!$1:$1048576,17,0)</f>
        <v>0</v>
      </c>
    </row>
    <row r="117" spans="1:18" ht="17.399999999999999" hidden="1" x14ac:dyDescent="0.3">
      <c r="A117" s="22" t="s">
        <v>3495</v>
      </c>
      <c r="B117" s="13" t="s">
        <v>3250</v>
      </c>
      <c r="C117" s="10" t="str">
        <f>VLOOKUP(B117,總表!$1:$1048576,2,0)</f>
        <v>影像辨識應用於中醫望診</v>
      </c>
      <c r="D117" s="16" t="str">
        <f>VLOOKUP(B117,總表!$1:$1048576,4,0)</f>
        <v>便利生活</v>
      </c>
      <c r="E117" s="16" t="str">
        <f>VLOOKUP(B117,總表!$1:$1048576,5,0)</f>
        <v>高中職組</v>
      </c>
      <c r="F117" s="16" t="str">
        <f>VLOOKUP(B117,總表!$1:$1048576,3,0)</f>
        <v>桃園市</v>
      </c>
      <c r="G117" s="16" t="str">
        <f>VLOOKUP(B117,總表!$1:$1048576,6,0)</f>
        <v>魏浩宇</v>
      </c>
      <c r="H117" s="16" t="str">
        <f>VLOOKUP(B117,總表!$1:$1048576,7,0)</f>
        <v>桃園市私立育達高級中學</v>
      </c>
      <c r="I117" s="16" t="str">
        <f>VLOOKUP(B117,總表!$1:$1048576,8,0)</f>
        <v>陳易詳</v>
      </c>
      <c r="J117" s="16" t="str">
        <f>VLOOKUP(B117,總表!$1:$1048576,9,0)</f>
        <v>桃園市立內壢高中</v>
      </c>
      <c r="K117" s="16">
        <f>VLOOKUP(B117,總表!$1:$1048576,10,0)</f>
        <v>0</v>
      </c>
      <c r="L117" s="16">
        <f>VLOOKUP(B117,總表!$1:$1048576,11,0)</f>
        <v>0</v>
      </c>
      <c r="M117" s="16" t="str">
        <f>VLOOKUP(B117,總表!$1:$1048576,12,0)</f>
        <v>林自明</v>
      </c>
      <c r="N117" s="16" t="str">
        <f>VLOOKUP(B117,總表!$1:$1048576,13,0)</f>
        <v>育達高中</v>
      </c>
      <c r="O117" s="16">
        <f>VLOOKUP(B117,總表!$1:$1048576,14,0)</f>
        <v>0</v>
      </c>
      <c r="P117" s="16">
        <f>VLOOKUP(B117,總表!$1:$1048576,15,0)</f>
        <v>0</v>
      </c>
      <c r="Q117" s="16">
        <f>VLOOKUP(B117,總表!$1:$1048576,16,0)</f>
        <v>0</v>
      </c>
      <c r="R117" s="16">
        <f>VLOOKUP(B117,總表!$1:$1048576,17,0)</f>
        <v>0</v>
      </c>
    </row>
    <row r="118" spans="1:18" ht="17.399999999999999" hidden="1" x14ac:dyDescent="0.3">
      <c r="A118" s="30" t="s">
        <v>3494</v>
      </c>
      <c r="B118" s="13" t="s">
        <v>3256</v>
      </c>
      <c r="C118" s="10" t="str">
        <f>VLOOKUP(B118,總表!$1:$1048576,2,0)</f>
        <v xml:space="preserve">大車「視」界守護者 </v>
      </c>
      <c r="D118" s="16" t="str">
        <f>VLOOKUP(B118,總表!$1:$1048576,4,0)</f>
        <v>便利生活</v>
      </c>
      <c r="E118" s="16" t="str">
        <f>VLOOKUP(B118,總表!$1:$1048576,5,0)</f>
        <v>高中職組</v>
      </c>
      <c r="F118" s="16" t="str">
        <f>VLOOKUP(B118,總表!$1:$1048576,3,0)</f>
        <v>桃園市</v>
      </c>
      <c r="G118" s="16" t="str">
        <f>VLOOKUP(B118,總表!$1:$1048576,6,0)</f>
        <v>林品睿</v>
      </c>
      <c r="H118" s="16" t="str">
        <f>VLOOKUP(B118,總表!$1:$1048576,7,0)</f>
        <v>桃園市立南崁高級中學</v>
      </c>
      <c r="I118" s="16" t="str">
        <f>VLOOKUP(B118,總表!$1:$1048576,8,0)</f>
        <v>吳佾潔</v>
      </c>
      <c r="J118" s="16" t="str">
        <f>VLOOKUP(B118,總表!$1:$1048576,9,0)</f>
        <v>桃園市立桃園高級中等學校</v>
      </c>
      <c r="K118" s="16">
        <f>VLOOKUP(B118,總表!$1:$1048576,10,0)</f>
        <v>0</v>
      </c>
      <c r="L118" s="16">
        <f>VLOOKUP(B118,總表!$1:$1048576,11,0)</f>
        <v>0</v>
      </c>
      <c r="M118" s="16" t="str">
        <f>VLOOKUP(B118,總表!$1:$1048576,12,0)</f>
        <v>蔡明勳</v>
      </c>
      <c r="N118" s="16" t="str">
        <f>VLOOKUP(B118,總表!$1:$1048576,13,0)</f>
        <v>桃園市立南崁高級中學</v>
      </c>
      <c r="O118" s="16">
        <f>VLOOKUP(B118,總表!$1:$1048576,14,0)</f>
        <v>0</v>
      </c>
      <c r="P118" s="16">
        <f>VLOOKUP(B118,總表!$1:$1048576,15,0)</f>
        <v>0</v>
      </c>
      <c r="Q118" s="16">
        <f>VLOOKUP(B118,總表!$1:$1048576,16,0)</f>
        <v>0</v>
      </c>
      <c r="R118" s="16">
        <f>VLOOKUP(B118,總表!$1:$1048576,17,0)</f>
        <v>0</v>
      </c>
    </row>
    <row r="119" spans="1:18" ht="17.399999999999999" hidden="1" x14ac:dyDescent="0.3">
      <c r="A119" s="30" t="s">
        <v>3515</v>
      </c>
      <c r="B119" s="13" t="s">
        <v>3471</v>
      </c>
      <c r="C119" s="10" t="str">
        <f>VLOOKUP(B119,總表!$1:$1048576,2,0)</f>
        <v>踏電板Steppower Floor</v>
      </c>
      <c r="D119" s="21" t="str">
        <f>VLOOKUP(B119,總表!$1:$1048576,4,0)</f>
        <v>前瞻/工業設計技術</v>
      </c>
      <c r="E119" s="16" t="str">
        <f>VLOOKUP(B119,總表!$1:$1048576,5,0)</f>
        <v>高中職組</v>
      </c>
      <c r="F119" s="16" t="str">
        <f>VLOOKUP(B119,總表!$1:$1048576,3,0)</f>
        <v>桃園市</v>
      </c>
      <c r="G119" s="16" t="str">
        <f>VLOOKUP(B119,總表!$1:$1048576,6,0)</f>
        <v>陳子昕</v>
      </c>
      <c r="H119" s="16" t="str">
        <f>VLOOKUP(B119,總表!$1:$1048576,7,0)</f>
        <v>觀音高中</v>
      </c>
      <c r="I119" s="16" t="str">
        <f>VLOOKUP(B119,總表!$1:$1048576,8,0)</f>
        <v>羅欣妍</v>
      </c>
      <c r="J119" s="16" t="str">
        <f>VLOOKUP(B119,總表!$1:$1048576,9,0)</f>
        <v>觀音高中</v>
      </c>
      <c r="K119" s="16" t="str">
        <f>VLOOKUP(B119,總表!$1:$1048576,10,0)</f>
        <v>陳妤芯</v>
      </c>
      <c r="L119" s="16" t="str">
        <f>VLOOKUP(B119,總表!$1:$1048576,11,0)</f>
        <v>觀音高中</v>
      </c>
      <c r="M119" s="16" t="str">
        <f>VLOOKUP(B119,總表!$1:$1048576,12,0)</f>
        <v>徐珮芬</v>
      </c>
      <c r="N119" s="16" t="str">
        <f>VLOOKUP(B119,總表!$1:$1048576,13,0)</f>
        <v>觀音高中</v>
      </c>
      <c r="O119" s="16" t="str">
        <f>VLOOKUP(B119,總表!$1:$1048576,14,0)</f>
        <v>Andrew Abouhalkah</v>
      </c>
      <c r="P119" s="16" t="str">
        <f>VLOOKUP(B119,總表!$1:$1048576,15,0)</f>
        <v>觀音高中</v>
      </c>
      <c r="Q119" s="16" t="str">
        <f>VLOOKUP(B119,總表!$1:$1048576,16,0)</f>
        <v>林仟弘</v>
      </c>
      <c r="R119" s="16" t="str">
        <f>VLOOKUP(B119,總表!$1:$1048576,17,0)</f>
        <v>觀音高中</v>
      </c>
    </row>
    <row r="120" spans="1:18" ht="17.399999999999999" hidden="1" x14ac:dyDescent="0.3">
      <c r="A120" s="22" t="s">
        <v>3495</v>
      </c>
      <c r="B120" s="16" t="s">
        <v>1348</v>
      </c>
      <c r="C120" s="10" t="str">
        <f>VLOOKUP(B120,總表!$1:$1048576,2,0)</f>
        <v>盆栽自動驅蟲裝置</v>
      </c>
      <c r="D120" s="17" t="str">
        <f>VLOOKUP(B120,總表!$1:$1048576,4,0)</f>
        <v>永續發展農糧技術</v>
      </c>
      <c r="E120" s="16" t="str">
        <f>VLOOKUP(B120,總表!$1:$1048576,5,0)</f>
        <v>國小組</v>
      </c>
      <c r="F120" s="16" t="str">
        <f>VLOOKUP(B120,總表!$1:$1048576,3,0)</f>
        <v>桃園市</v>
      </c>
      <c r="G120" s="16" t="str">
        <f>VLOOKUP(B120,總表!$1:$1048576,6,0)</f>
        <v>沈泓文</v>
      </c>
      <c r="H120" s="16" t="str">
        <f>VLOOKUP(B120,總表!$1:$1048576,7,0)</f>
        <v>同德國小</v>
      </c>
      <c r="I120" s="16" t="str">
        <f>VLOOKUP(B120,總表!$1:$1048576,8,0)</f>
        <v>邱湘甯</v>
      </c>
      <c r="J120" s="16" t="str">
        <f>VLOOKUP(B120,總表!$1:$1048576,9,0)</f>
        <v>同德國小</v>
      </c>
      <c r="K120" s="16" t="str">
        <f>VLOOKUP(B120,總表!$1:$1048576,10,0)</f>
        <v>林予晴</v>
      </c>
      <c r="L120" s="16" t="str">
        <f>VLOOKUP(B120,總表!$1:$1048576,11,0)</f>
        <v>同德國小</v>
      </c>
      <c r="M120" s="16" t="str">
        <f>VLOOKUP(B120,總表!$1:$1048576,12,0)</f>
        <v>劉力瑄</v>
      </c>
      <c r="N120" s="16" t="str">
        <f>VLOOKUP(B120,總表!$1:$1048576,13,0)</f>
        <v>同德國小</v>
      </c>
      <c r="O120" s="16">
        <f>VLOOKUP(B120,總表!$1:$1048576,14,0)</f>
        <v>0</v>
      </c>
      <c r="P120" s="16">
        <f>VLOOKUP(B120,總表!$1:$1048576,15,0)</f>
        <v>0</v>
      </c>
      <c r="Q120" s="16">
        <f>VLOOKUP(B120,總表!$1:$1048576,16,0)</f>
        <v>0</v>
      </c>
      <c r="R120" s="16">
        <f>VLOOKUP(B120,總表!$1:$1048576,17,0)</f>
        <v>0</v>
      </c>
    </row>
    <row r="121" spans="1:18" ht="17.399999999999999" hidden="1" x14ac:dyDescent="0.3">
      <c r="A121" s="23" t="s">
        <v>3495</v>
      </c>
      <c r="B121" s="16" t="s">
        <v>1576</v>
      </c>
      <c r="C121" s="10" t="str">
        <f>VLOOKUP(B121,總表!$1:$1048576,2,0)</f>
        <v>走廊秩序維護裝置</v>
      </c>
      <c r="D121" s="18" t="str">
        <f>VLOOKUP(B121,總表!$1:$1048576,4,0)</f>
        <v>休閒與教育</v>
      </c>
      <c r="E121" s="16" t="str">
        <f>VLOOKUP(B121,總表!$1:$1048576,5,0)</f>
        <v>國小組</v>
      </c>
      <c r="F121" s="16" t="str">
        <f>VLOOKUP(B121,總表!$1:$1048576,3,0)</f>
        <v>桃園市</v>
      </c>
      <c r="G121" s="16" t="str">
        <f>VLOOKUP(B121,總表!$1:$1048576,6,0)</f>
        <v>陳劭紘</v>
      </c>
      <c r="H121" s="16" t="str">
        <f>VLOOKUP(B121,總表!$1:$1048576,7,0)</f>
        <v>同德國小</v>
      </c>
      <c r="I121" s="16" t="str">
        <f>VLOOKUP(B121,總表!$1:$1048576,8,0)</f>
        <v>黃宇昕</v>
      </c>
      <c r="J121" s="16" t="str">
        <f>VLOOKUP(B121,總表!$1:$1048576,9,0)</f>
        <v>同德國小</v>
      </c>
      <c r="K121" s="16" t="str">
        <f>VLOOKUP(B121,總表!$1:$1048576,10,0)</f>
        <v>周莉娜</v>
      </c>
      <c r="L121" s="16" t="str">
        <f>VLOOKUP(B121,總表!$1:$1048576,11,0)</f>
        <v>同德國小</v>
      </c>
      <c r="M121" s="16" t="str">
        <f>VLOOKUP(B121,總表!$1:$1048576,12,0)</f>
        <v>劉力瑄</v>
      </c>
      <c r="N121" s="16" t="str">
        <f>VLOOKUP(B121,總表!$1:$1048576,13,0)</f>
        <v>同德國小</v>
      </c>
      <c r="O121" s="16">
        <f>VLOOKUP(B121,總表!$1:$1048576,14,0)</f>
        <v>0</v>
      </c>
      <c r="P121" s="16">
        <f>VLOOKUP(B121,總表!$1:$1048576,15,0)</f>
        <v>0</v>
      </c>
      <c r="Q121" s="16">
        <f>VLOOKUP(B121,總表!$1:$1048576,16,0)</f>
        <v>0</v>
      </c>
      <c r="R121" s="16">
        <f>VLOOKUP(B121,總表!$1:$1048576,17,0)</f>
        <v>0</v>
      </c>
    </row>
    <row r="122" spans="1:18" ht="17.399999999999999" hidden="1" x14ac:dyDescent="0.3">
      <c r="A122" s="26" t="s">
        <v>3492</v>
      </c>
      <c r="B122" s="16" t="s">
        <v>1506</v>
      </c>
      <c r="C122" s="10" t="str">
        <f>VLOOKUP(B122,總表!$1:$1048576,2,0)</f>
        <v>當休閒遇上智慧：我的AI公園新體驗</v>
      </c>
      <c r="D122" s="18" t="str">
        <f>VLOOKUP(B122,總表!$1:$1048576,4,0)</f>
        <v>休閒與教育</v>
      </c>
      <c r="E122" s="16" t="str">
        <f>VLOOKUP(B122,總表!$1:$1048576,5,0)</f>
        <v>國小組</v>
      </c>
      <c r="F122" s="16" t="str">
        <f>VLOOKUP(B122,總表!$1:$1048576,3,0)</f>
        <v>桃園市</v>
      </c>
      <c r="G122" s="16" t="str">
        <f>VLOOKUP(B122,總表!$1:$1048576,6,0)</f>
        <v>林彤葳</v>
      </c>
      <c r="H122" s="16" t="str">
        <f>VLOOKUP(B122,總表!$1:$1048576,7,0)</f>
        <v>桃園市中壢區青埔國小</v>
      </c>
      <c r="I122" s="16" t="str">
        <f>VLOOKUP(B122,總表!$1:$1048576,8,0)</f>
        <v>楊絜</v>
      </c>
      <c r="J122" s="16" t="str">
        <f>VLOOKUP(B122,總表!$1:$1048576,9,0)</f>
        <v>桃園市中壢區青埔國小</v>
      </c>
      <c r="K122" s="16" t="str">
        <f>VLOOKUP(B122,總表!$1:$1048576,10,0)</f>
        <v>蔡振藝</v>
      </c>
      <c r="L122" s="16" t="str">
        <f>VLOOKUP(B122,總表!$1:$1048576,11,0)</f>
        <v>桃園市中壢區青埔國小</v>
      </c>
      <c r="M122" s="16" t="str">
        <f>VLOOKUP(B122,總表!$1:$1048576,12,0)</f>
        <v>曾裕璋</v>
      </c>
      <c r="N122" s="16" t="str">
        <f>VLOOKUP(B122,總表!$1:$1048576,13,0)</f>
        <v>桃園市中壢區青埔國小</v>
      </c>
      <c r="O122" s="16" t="str">
        <f>VLOOKUP(B122,總表!$1:$1048576,14,0)</f>
        <v>陳亭昀</v>
      </c>
      <c r="P122" s="16" t="str">
        <f>VLOOKUP(B122,總表!$1:$1048576,15,0)</f>
        <v>桃園市中壢區青埔國小</v>
      </c>
      <c r="Q122" s="16" t="str">
        <f>VLOOKUP(B122,總表!$1:$1048576,16,0)</f>
        <v>彭序梅</v>
      </c>
      <c r="R122" s="16" t="str">
        <f>VLOOKUP(B122,總表!$1:$1048576,17,0)</f>
        <v>桃園市中壢區青埔國小</v>
      </c>
    </row>
    <row r="123" spans="1:18" ht="17.399999999999999" hidden="1" x14ac:dyDescent="0.3">
      <c r="A123" s="29" t="s">
        <v>3493</v>
      </c>
      <c r="B123" s="16" t="s">
        <v>1655</v>
      </c>
      <c r="C123" s="10" t="str">
        <f>VLOOKUP(B123,總表!$1:$1048576,2,0)</f>
        <v>烤肉木炭堆疊小幫手</v>
      </c>
      <c r="D123" s="18" t="str">
        <f>VLOOKUP(B123,總表!$1:$1048576,4,0)</f>
        <v>休閒與教育</v>
      </c>
      <c r="E123" s="16" t="str">
        <f>VLOOKUP(B123,總表!$1:$1048576,5,0)</f>
        <v>國小組</v>
      </c>
      <c r="F123" s="16" t="str">
        <f>VLOOKUP(B123,總表!$1:$1048576,3,0)</f>
        <v>桃園市</v>
      </c>
      <c r="G123" s="16" t="str">
        <f>VLOOKUP(B123,總表!$1:$1048576,6,0)</f>
        <v>鄭宇芙</v>
      </c>
      <c r="H123" s="16" t="str">
        <f>VLOOKUP(B123,總表!$1:$1048576,7,0)</f>
        <v>桃園市義興國小</v>
      </c>
      <c r="I123" s="16" t="str">
        <f>VLOOKUP(B123,總表!$1:$1048576,8,0)</f>
        <v>黃苡晴</v>
      </c>
      <c r="J123" s="16" t="str">
        <f>VLOOKUP(B123,總表!$1:$1048576,9,0)</f>
        <v>桃園市義興國小</v>
      </c>
      <c r="K123" s="16">
        <f>VLOOKUP(B123,總表!$1:$1048576,10,0)</f>
        <v>0</v>
      </c>
      <c r="L123" s="16">
        <f>VLOOKUP(B123,總表!$1:$1048576,11,0)</f>
        <v>0</v>
      </c>
      <c r="M123" s="16" t="str">
        <f>VLOOKUP(B123,總表!$1:$1048576,12,0)</f>
        <v>林念純</v>
      </c>
      <c r="N123" s="16" t="str">
        <f>VLOOKUP(B123,總表!$1:$1048576,13,0)</f>
        <v>桃園市義興國小</v>
      </c>
      <c r="O123" s="16" t="str">
        <f>VLOOKUP(B123,總表!$1:$1048576,14,0)</f>
        <v>陳柏馨</v>
      </c>
      <c r="P123" s="16" t="str">
        <f>VLOOKUP(B123,總表!$1:$1048576,15,0)</f>
        <v>桃園市義興國小</v>
      </c>
      <c r="Q123" s="16" t="str">
        <f>VLOOKUP(B123,總表!$1:$1048576,16,0)</f>
        <v>吳思瑀</v>
      </c>
      <c r="R123" s="16" t="str">
        <f>VLOOKUP(B123,總表!$1:$1048576,17,0)</f>
        <v>桃園市義興國小</v>
      </c>
    </row>
    <row r="124" spans="1:18" ht="17.399999999999999" hidden="1" x14ac:dyDescent="0.3">
      <c r="A124" s="29" t="s">
        <v>3493</v>
      </c>
      <c r="B124" s="16" t="s">
        <v>1630</v>
      </c>
      <c r="C124" s="10" t="str">
        <f>VLOOKUP(B124,總表!$1:$1048576,2,0)</f>
        <v>「安靜之塔」---公共空間安靜提顯裝置</v>
      </c>
      <c r="D124" s="18" t="str">
        <f>VLOOKUP(B124,總表!$1:$1048576,4,0)</f>
        <v>休閒與教育</v>
      </c>
      <c r="E124" s="16" t="str">
        <f>VLOOKUP(B124,總表!$1:$1048576,5,0)</f>
        <v>國小組</v>
      </c>
      <c r="F124" s="16" t="str">
        <f>VLOOKUP(B124,總表!$1:$1048576,3,0)</f>
        <v>桃園市</v>
      </c>
      <c r="G124" s="16" t="str">
        <f>VLOOKUP(B124,總表!$1:$1048576,6,0)</f>
        <v xml:space="preserve">陳彥碩 </v>
      </c>
      <c r="H124" s="16" t="str">
        <f>VLOOKUP(B124,總表!$1:$1048576,7,0)</f>
        <v>義興國小</v>
      </c>
      <c r="I124" s="16" t="str">
        <f>VLOOKUP(B124,總表!$1:$1048576,8,0)</f>
        <v xml:space="preserve">林彥安 </v>
      </c>
      <c r="J124" s="16" t="str">
        <f>VLOOKUP(B124,總表!$1:$1048576,9,0)</f>
        <v>義興國小</v>
      </c>
      <c r="K124" s="16" t="str">
        <f>VLOOKUP(B124,總表!$1:$1048576,10,0)</f>
        <v>陳家烜</v>
      </c>
      <c r="L124" s="16" t="str">
        <f>VLOOKUP(B124,總表!$1:$1048576,11,0)</f>
        <v>義興國小</v>
      </c>
      <c r="M124" s="16" t="str">
        <f>VLOOKUP(B124,總表!$1:$1048576,12,0)</f>
        <v>高加珈</v>
      </c>
      <c r="N124" s="16" t="str">
        <f>VLOOKUP(B124,總表!$1:$1048576,13,0)</f>
        <v>義興國小</v>
      </c>
      <c r="O124" s="16" t="str">
        <f>VLOOKUP(B124,總表!$1:$1048576,14,0)</f>
        <v>陳柏馨</v>
      </c>
      <c r="P124" s="16" t="str">
        <f>VLOOKUP(B124,總表!$1:$1048576,15,0)</f>
        <v>義興國小</v>
      </c>
      <c r="Q124" s="16" t="str">
        <f>VLOOKUP(B124,總表!$1:$1048576,16,0)</f>
        <v xml:space="preserve"> 林詩婷</v>
      </c>
      <c r="R124" s="16" t="str">
        <f>VLOOKUP(B124,總表!$1:$1048576,17,0)</f>
        <v>義興國小</v>
      </c>
    </row>
    <row r="125" spans="1:18" ht="17.399999999999999" hidden="1" x14ac:dyDescent="0.3">
      <c r="A125" s="31" t="s">
        <v>3494</v>
      </c>
      <c r="B125" s="16" t="s">
        <v>1440</v>
      </c>
      <c r="C125" s="10" t="str">
        <f>VLOOKUP(B125,總表!$1:$1048576,2,0)</f>
        <v>摩斯密碼學習訓練機</v>
      </c>
      <c r="D125" s="18" t="str">
        <f>VLOOKUP(B125,總表!$1:$1048576,4,0)</f>
        <v>休閒與教育</v>
      </c>
      <c r="E125" s="16" t="str">
        <f>VLOOKUP(B125,總表!$1:$1048576,5,0)</f>
        <v>國小組</v>
      </c>
      <c r="F125" s="16" t="str">
        <f>VLOOKUP(B125,總表!$1:$1048576,3,0)</f>
        <v>桃園市</v>
      </c>
      <c r="G125" s="16" t="str">
        <f>VLOOKUP(B125,總表!$1:$1048576,6,0)</f>
        <v>倪煌傑</v>
      </c>
      <c r="H125" s="16" t="str">
        <f>VLOOKUP(B125,總表!$1:$1048576,7,0)</f>
        <v>桃園市立同安國小</v>
      </c>
      <c r="I125" s="16">
        <f>VLOOKUP(B125,總表!$1:$1048576,8,0)</f>
        <v>0</v>
      </c>
      <c r="J125" s="16">
        <f>VLOOKUP(B125,總表!$1:$1048576,9,0)</f>
        <v>0</v>
      </c>
      <c r="K125" s="16">
        <f>VLOOKUP(B125,總表!$1:$1048576,10,0)</f>
        <v>0</v>
      </c>
      <c r="L125" s="16">
        <f>VLOOKUP(B125,總表!$1:$1048576,11,0)</f>
        <v>0</v>
      </c>
      <c r="M125" s="16" t="str">
        <f>VLOOKUP(B125,總表!$1:$1048576,12,0)</f>
        <v>林琪正</v>
      </c>
      <c r="N125" s="16" t="str">
        <f>VLOOKUP(B125,總表!$1:$1048576,13,0)</f>
        <v>桃園市立同德國中</v>
      </c>
      <c r="O125" s="16" t="str">
        <f>VLOOKUP(B125,總表!$1:$1048576,14,0)</f>
        <v>何淑鈴</v>
      </c>
      <c r="P125" s="16" t="str">
        <f>VLOOKUP(B125,總表!$1:$1048576,15,0)</f>
        <v>桃園市立同德國中</v>
      </c>
      <c r="Q125" s="16">
        <f>VLOOKUP(B125,總表!$1:$1048576,16,0)</f>
        <v>0</v>
      </c>
      <c r="R125" s="16">
        <f>VLOOKUP(B125,總表!$1:$1048576,17,0)</f>
        <v>0</v>
      </c>
    </row>
    <row r="126" spans="1:18" hidden="1" x14ac:dyDescent="0.3">
      <c r="A126" s="24" t="s">
        <v>3495</v>
      </c>
      <c r="B126" s="16" t="s">
        <v>1985</v>
      </c>
      <c r="C126" s="10" t="str">
        <f>VLOOKUP(B126,總表!$1:$1048576,2,0)</f>
        <v>登山杖警示燈</v>
      </c>
      <c r="D126" s="19" t="str">
        <f>VLOOKUP(B126,總表!$1:$1048576,4,0)</f>
        <v>災害管理與安全</v>
      </c>
      <c r="E126" s="16" t="str">
        <f>VLOOKUP(B126,總表!$1:$1048576,5,0)</f>
        <v>國小組</v>
      </c>
      <c r="F126" s="16" t="str">
        <f>VLOOKUP(B126,總表!$1:$1048576,3,0)</f>
        <v>桃園市</v>
      </c>
      <c r="G126" s="16" t="str">
        <f>VLOOKUP(B126,總表!$1:$1048576,6,0)</f>
        <v>張凱睿</v>
      </c>
      <c r="H126" s="16" t="str">
        <f>VLOOKUP(B126,總表!$1:$1048576,7,0)</f>
        <v>新街國小</v>
      </c>
      <c r="I126" s="16">
        <f>VLOOKUP(B126,總表!$1:$1048576,8,0)</f>
        <v>0</v>
      </c>
      <c r="J126" s="16">
        <f>VLOOKUP(B126,總表!$1:$1048576,9,0)</f>
        <v>0</v>
      </c>
      <c r="K126" s="16">
        <f>VLOOKUP(B126,總表!$1:$1048576,10,0)</f>
        <v>0</v>
      </c>
      <c r="L126" s="16">
        <f>VLOOKUP(B126,總表!$1:$1048576,11,0)</f>
        <v>0</v>
      </c>
      <c r="M126" s="16" t="str">
        <f>VLOOKUP(B126,總表!$1:$1048576,12,0)</f>
        <v>古清瑜</v>
      </c>
      <c r="N126" s="16" t="str">
        <f>VLOOKUP(B126,總表!$1:$1048576,13,0)</f>
        <v>新街國小</v>
      </c>
      <c r="O126" s="16">
        <f>VLOOKUP(B126,總表!$1:$1048576,14,0)</f>
        <v>0</v>
      </c>
      <c r="P126" s="16">
        <f>VLOOKUP(B126,總表!$1:$1048576,15,0)</f>
        <v>0</v>
      </c>
      <c r="Q126" s="16">
        <f>VLOOKUP(B126,總表!$1:$1048576,16,0)</f>
        <v>0</v>
      </c>
      <c r="R126" s="16">
        <f>VLOOKUP(B126,總表!$1:$1048576,17,0)</f>
        <v>0</v>
      </c>
    </row>
    <row r="127" spans="1:18" hidden="1" x14ac:dyDescent="0.3">
      <c r="A127" s="24" t="s">
        <v>3495</v>
      </c>
      <c r="B127" s="16" t="s">
        <v>1990</v>
      </c>
      <c r="C127" s="10" t="str">
        <f>VLOOKUP(B127,總表!$1:$1048576,2,0)</f>
        <v>椅桶保全：五合一折疊椅</v>
      </c>
      <c r="D127" s="19" t="str">
        <f>VLOOKUP(B127,總表!$1:$1048576,4,0)</f>
        <v>災害管理與安全</v>
      </c>
      <c r="E127" s="16" t="str">
        <f>VLOOKUP(B127,總表!$1:$1048576,5,0)</f>
        <v>國小組</v>
      </c>
      <c r="F127" s="16" t="str">
        <f>VLOOKUP(B127,總表!$1:$1048576,3,0)</f>
        <v>桃園市</v>
      </c>
      <c r="G127" s="16" t="str">
        <f>VLOOKUP(B127,總表!$1:$1048576,6,0)</f>
        <v>陳乙瑧</v>
      </c>
      <c r="H127" s="16" t="str">
        <f>VLOOKUP(B127,總表!$1:$1048576,7,0)</f>
        <v>新街國小</v>
      </c>
      <c r="I127" s="16">
        <f>VLOOKUP(B127,總表!$1:$1048576,8,0)</f>
        <v>0</v>
      </c>
      <c r="J127" s="16">
        <f>VLOOKUP(B127,總表!$1:$1048576,9,0)</f>
        <v>0</v>
      </c>
      <c r="K127" s="16">
        <f>VLOOKUP(B127,總表!$1:$1048576,10,0)</f>
        <v>0</v>
      </c>
      <c r="L127" s="16">
        <f>VLOOKUP(B127,總表!$1:$1048576,11,0)</f>
        <v>0</v>
      </c>
      <c r="M127" s="16" t="str">
        <f>VLOOKUP(B127,總表!$1:$1048576,12,0)</f>
        <v>古清瑜</v>
      </c>
      <c r="N127" s="16" t="str">
        <f>VLOOKUP(B127,總表!$1:$1048576,13,0)</f>
        <v>新街國小</v>
      </c>
      <c r="O127" s="16">
        <f>VLOOKUP(B127,總表!$1:$1048576,14,0)</f>
        <v>0</v>
      </c>
      <c r="P127" s="16">
        <f>VLOOKUP(B127,總表!$1:$1048576,15,0)</f>
        <v>0</v>
      </c>
      <c r="Q127" s="16">
        <f>VLOOKUP(B127,總表!$1:$1048576,16,0)</f>
        <v>0</v>
      </c>
      <c r="R127" s="16">
        <f>VLOOKUP(B127,總表!$1:$1048576,17,0)</f>
        <v>0</v>
      </c>
    </row>
    <row r="128" spans="1:18" hidden="1" x14ac:dyDescent="0.3">
      <c r="A128" s="24" t="s">
        <v>3495</v>
      </c>
      <c r="B128" s="16" t="s">
        <v>1890</v>
      </c>
      <c r="C128" s="10" t="str">
        <f>VLOOKUP(B128,總表!$1:$1048576,2,0)</f>
        <v>三段式180°旋轉安全機車踏板</v>
      </c>
      <c r="D128" s="19" t="str">
        <f>VLOOKUP(B128,總表!$1:$1048576,4,0)</f>
        <v>災害管理與安全</v>
      </c>
      <c r="E128" s="16" t="str">
        <f>VLOOKUP(B128,總表!$1:$1048576,5,0)</f>
        <v>國小組</v>
      </c>
      <c r="F128" s="16" t="str">
        <f>VLOOKUP(B128,總表!$1:$1048576,3,0)</f>
        <v>桃園市</v>
      </c>
      <c r="G128" s="16" t="str">
        <f>VLOOKUP(B128,總表!$1:$1048576,6,0)</f>
        <v>林小喬</v>
      </c>
      <c r="H128" s="16" t="str">
        <f>VLOOKUP(B128,總表!$1:$1048576,7,0)</f>
        <v>義興國小</v>
      </c>
      <c r="I128" s="16" t="str">
        <f>VLOOKUP(B128,總表!$1:$1048576,8,0)</f>
        <v>洪岦琦</v>
      </c>
      <c r="J128" s="16" t="str">
        <f>VLOOKUP(B128,總表!$1:$1048576,9,0)</f>
        <v>義興國小</v>
      </c>
      <c r="K128" s="16" t="str">
        <f>VLOOKUP(B128,總表!$1:$1048576,10,0)</f>
        <v>許羽彤</v>
      </c>
      <c r="L128" s="16" t="str">
        <f>VLOOKUP(B128,總表!$1:$1048576,11,0)</f>
        <v>義興國小</v>
      </c>
      <c r="M128" s="16" t="str">
        <f>VLOOKUP(B128,總表!$1:$1048576,12,0)</f>
        <v>林詩婷</v>
      </c>
      <c r="N128" s="16" t="str">
        <f>VLOOKUP(B128,總表!$1:$1048576,13,0)</f>
        <v>義興國小</v>
      </c>
      <c r="O128" s="16" t="str">
        <f>VLOOKUP(B128,總表!$1:$1048576,14,0)</f>
        <v>陳柏馨</v>
      </c>
      <c r="P128" s="16" t="str">
        <f>VLOOKUP(B128,總表!$1:$1048576,15,0)</f>
        <v>義興國小</v>
      </c>
      <c r="Q128" s="16" t="str">
        <f>VLOOKUP(B128,總表!$1:$1048576,16,0)</f>
        <v>林念純</v>
      </c>
      <c r="R128" s="16" t="str">
        <f>VLOOKUP(B128,總表!$1:$1048576,17,0)</f>
        <v>義興國小</v>
      </c>
    </row>
    <row r="129" spans="1:18" hidden="1" x14ac:dyDescent="0.3">
      <c r="A129" s="24" t="s">
        <v>3495</v>
      </c>
      <c r="B129" s="16" t="s">
        <v>1932</v>
      </c>
      <c r="C129" s="10" t="str">
        <f>VLOOKUP(B129,總表!$1:$1048576,2,0)</f>
        <v>交通危害指數預報系統</v>
      </c>
      <c r="D129" s="19" t="str">
        <f>VLOOKUP(B129,總表!$1:$1048576,4,0)</f>
        <v>災害管理與安全</v>
      </c>
      <c r="E129" s="16" t="str">
        <f>VLOOKUP(B129,總表!$1:$1048576,5,0)</f>
        <v>國小組</v>
      </c>
      <c r="F129" s="16" t="str">
        <f>VLOOKUP(B129,總表!$1:$1048576,3,0)</f>
        <v>桃園市</v>
      </c>
      <c r="G129" s="16" t="str">
        <f>VLOOKUP(B129,總表!$1:$1048576,6,0)</f>
        <v>邱惟辰</v>
      </c>
      <c r="H129" s="16" t="str">
        <f>VLOOKUP(B129,總表!$1:$1048576,7,0)</f>
        <v>中壢區林森國小</v>
      </c>
      <c r="I129" s="16">
        <f>VLOOKUP(B129,總表!$1:$1048576,8,0)</f>
        <v>0</v>
      </c>
      <c r="J129" s="16">
        <f>VLOOKUP(B129,總表!$1:$1048576,9,0)</f>
        <v>0</v>
      </c>
      <c r="K129" s="16">
        <f>VLOOKUP(B129,總表!$1:$1048576,10,0)</f>
        <v>0</v>
      </c>
      <c r="L129" s="16">
        <f>VLOOKUP(B129,總表!$1:$1048576,11,0)</f>
        <v>0</v>
      </c>
      <c r="M129" s="16" t="str">
        <f>VLOOKUP(B129,總表!$1:$1048576,12,0)</f>
        <v>陳嘉綺</v>
      </c>
      <c r="N129" s="16" t="str">
        <f>VLOOKUP(B129,總表!$1:$1048576,13,0)</f>
        <v>桃園市中壢區林森國小</v>
      </c>
      <c r="O129" s="16" t="str">
        <f>VLOOKUP(B129,總表!$1:$1048576,14,0)</f>
        <v>蔣依珊</v>
      </c>
      <c r="P129" s="16" t="str">
        <f>VLOOKUP(B129,總表!$1:$1048576,15,0)</f>
        <v>桃園市中壢區林森國小</v>
      </c>
      <c r="Q129" s="16">
        <f>VLOOKUP(B129,總表!$1:$1048576,16,0)</f>
        <v>0</v>
      </c>
      <c r="R129" s="16">
        <f>VLOOKUP(B129,總表!$1:$1048576,17,0)</f>
        <v>0</v>
      </c>
    </row>
    <row r="130" spans="1:18" hidden="1" x14ac:dyDescent="0.3">
      <c r="A130" s="24" t="s">
        <v>3495</v>
      </c>
      <c r="B130" s="16" t="s">
        <v>1924</v>
      </c>
      <c r="C130" s="10" t="str">
        <f>VLOOKUP(B130,總表!$1:$1048576,2,0)</f>
        <v>第二心臟的體貼保護-升降工作椅</v>
      </c>
      <c r="D130" s="19" t="str">
        <f>VLOOKUP(B130,總表!$1:$1048576,4,0)</f>
        <v>災害管理與安全</v>
      </c>
      <c r="E130" s="16" t="str">
        <f>VLOOKUP(B130,總表!$1:$1048576,5,0)</f>
        <v>國小組</v>
      </c>
      <c r="F130" s="16" t="str">
        <f>VLOOKUP(B130,總表!$1:$1048576,3,0)</f>
        <v>桃園市</v>
      </c>
      <c r="G130" s="16" t="str">
        <f>VLOOKUP(B130,總表!$1:$1048576,6,0)</f>
        <v>魏珮穎</v>
      </c>
      <c r="H130" s="16" t="str">
        <f>VLOOKUP(B130,總表!$1:$1048576,7,0)</f>
        <v>中壢區林森國小</v>
      </c>
      <c r="I130" s="16" t="str">
        <f>VLOOKUP(B130,總表!$1:$1048576,8,0)</f>
        <v>張瑄旂</v>
      </c>
      <c r="J130" s="16" t="str">
        <f>VLOOKUP(B130,總表!$1:$1048576,9,0)</f>
        <v>中壢區林森國小</v>
      </c>
      <c r="K130" s="16">
        <f>VLOOKUP(B130,總表!$1:$1048576,10,0)</f>
        <v>0</v>
      </c>
      <c r="L130" s="16">
        <f>VLOOKUP(B130,總表!$1:$1048576,11,0)</f>
        <v>0</v>
      </c>
      <c r="M130" s="16" t="str">
        <f>VLOOKUP(B130,總表!$1:$1048576,12,0)</f>
        <v>游曉惠</v>
      </c>
      <c r="N130" s="16" t="str">
        <f>VLOOKUP(B130,總表!$1:$1048576,13,0)</f>
        <v>桃園市中壢區林森國小</v>
      </c>
      <c r="O130" s="16" t="str">
        <f>VLOOKUP(B130,總表!$1:$1048576,14,0)</f>
        <v>莊元駿</v>
      </c>
      <c r="P130" s="16" t="str">
        <f>VLOOKUP(B130,總表!$1:$1048576,15,0)</f>
        <v>桃園市中壢區林森國小</v>
      </c>
      <c r="Q130" s="16">
        <f>VLOOKUP(B130,總表!$1:$1048576,16,0)</f>
        <v>0</v>
      </c>
      <c r="R130" s="16">
        <f>VLOOKUP(B130,總表!$1:$1048576,17,0)</f>
        <v>0</v>
      </c>
    </row>
    <row r="131" spans="1:18" hidden="1" x14ac:dyDescent="0.3">
      <c r="A131" s="21" t="s">
        <v>3493</v>
      </c>
      <c r="B131" s="16" t="s">
        <v>1759</v>
      </c>
      <c r="C131" s="10" t="str">
        <f>VLOOKUP(B131,總表!$1:$1048576,2,0)</f>
        <v>自動阻斷熱水器一氧化碳裝置</v>
      </c>
      <c r="D131" s="19" t="str">
        <f>VLOOKUP(B131,總表!$1:$1048576,4,0)</f>
        <v>災害管理與安全</v>
      </c>
      <c r="E131" s="16" t="str">
        <f>VLOOKUP(B131,總表!$1:$1048576,5,0)</f>
        <v>國小組</v>
      </c>
      <c r="F131" s="16" t="str">
        <f>VLOOKUP(B131,總表!$1:$1048576,3,0)</f>
        <v>桃園市</v>
      </c>
      <c r="G131" s="16" t="str">
        <f>VLOOKUP(B131,總表!$1:$1048576,6,0)</f>
        <v>葉思彤</v>
      </c>
      <c r="H131" s="16" t="str">
        <f>VLOOKUP(B131,總表!$1:$1048576,7,0)</f>
        <v>桃園市興仁國小</v>
      </c>
      <c r="I131" s="16" t="str">
        <f>VLOOKUP(B131,總表!$1:$1048576,8,0)</f>
        <v>胡薇琪</v>
      </c>
      <c r="J131" s="16" t="str">
        <f>VLOOKUP(B131,總表!$1:$1048576,9,0)</f>
        <v>桃園市興仁國小</v>
      </c>
      <c r="K131" s="16">
        <f>VLOOKUP(B131,總表!$1:$1048576,10,0)</f>
        <v>0</v>
      </c>
      <c r="L131" s="16">
        <f>VLOOKUP(B131,總表!$1:$1048576,11,0)</f>
        <v>0</v>
      </c>
      <c r="M131" s="16" t="str">
        <f>VLOOKUP(B131,總表!$1:$1048576,12,0)</f>
        <v>王馨逢</v>
      </c>
      <c r="N131" s="16" t="str">
        <f>VLOOKUP(B131,總表!$1:$1048576,13,0)</f>
        <v>桃園市興仁國小</v>
      </c>
      <c r="O131" s="16">
        <f>VLOOKUP(B131,總表!$1:$1048576,14,0)</f>
        <v>0</v>
      </c>
      <c r="P131" s="16">
        <f>VLOOKUP(B131,總表!$1:$1048576,15,0)</f>
        <v>0</v>
      </c>
      <c r="Q131" s="16">
        <f>VLOOKUP(B131,總表!$1:$1048576,16,0)</f>
        <v>0</v>
      </c>
      <c r="R131" s="16">
        <f>VLOOKUP(B131,總表!$1:$1048576,17,0)</f>
        <v>0</v>
      </c>
    </row>
    <row r="132" spans="1:18" hidden="1" x14ac:dyDescent="0.3">
      <c r="A132" s="21" t="s">
        <v>3493</v>
      </c>
      <c r="B132" s="16" t="s">
        <v>1946</v>
      </c>
      <c r="C132" s="10" t="str">
        <f>VLOOKUP(B132,總表!$1:$1048576,2,0)</f>
        <v>好好看-智慧偵測護眼盒</v>
      </c>
      <c r="D132" s="19" t="str">
        <f>VLOOKUP(B132,總表!$1:$1048576,4,0)</f>
        <v>災害管理與安全</v>
      </c>
      <c r="E132" s="16" t="str">
        <f>VLOOKUP(B132,總表!$1:$1048576,5,0)</f>
        <v>國小組</v>
      </c>
      <c r="F132" s="16" t="str">
        <f>VLOOKUP(B132,總表!$1:$1048576,3,0)</f>
        <v>桃園市</v>
      </c>
      <c r="G132" s="16" t="str">
        <f>VLOOKUP(B132,總表!$1:$1048576,6,0)</f>
        <v>陳興鴻</v>
      </c>
      <c r="H132" s="16" t="str">
        <f>VLOOKUP(B132,總表!$1:$1048576,7,0)</f>
        <v>桃園市義興國小</v>
      </c>
      <c r="I132" s="16" t="str">
        <f>VLOOKUP(B132,總表!$1:$1048576,8,0)</f>
        <v>蔡啟義</v>
      </c>
      <c r="J132" s="16" t="str">
        <f>VLOOKUP(B132,總表!$1:$1048576,9,0)</f>
        <v>桃園市義興國小</v>
      </c>
      <c r="K132" s="16">
        <f>VLOOKUP(B132,總表!$1:$1048576,10,0)</f>
        <v>0</v>
      </c>
      <c r="L132" s="16">
        <f>VLOOKUP(B132,總表!$1:$1048576,11,0)</f>
        <v>0</v>
      </c>
      <c r="M132" s="16" t="str">
        <f>VLOOKUP(B132,總表!$1:$1048576,12,0)</f>
        <v>林念純</v>
      </c>
      <c r="N132" s="16" t="str">
        <f>VLOOKUP(B132,總表!$1:$1048576,13,0)</f>
        <v>桃園市義興國小</v>
      </c>
      <c r="O132" s="16" t="str">
        <f>VLOOKUP(B132,總表!$1:$1048576,14,0)</f>
        <v>陳柏馨</v>
      </c>
      <c r="P132" s="16" t="str">
        <f>VLOOKUP(B132,總表!$1:$1048576,15,0)</f>
        <v>桃園市義興國小</v>
      </c>
      <c r="Q132" s="16" t="str">
        <f>VLOOKUP(B132,總表!$1:$1048576,16,0)</f>
        <v>吳思瑀</v>
      </c>
      <c r="R132" s="16" t="str">
        <f>VLOOKUP(B132,總表!$1:$1048576,17,0)</f>
        <v>桃園市義興國小</v>
      </c>
    </row>
    <row r="133" spans="1:18" hidden="1" x14ac:dyDescent="0.3">
      <c r="A133" s="32" t="s">
        <v>3494</v>
      </c>
      <c r="B133" s="16" t="s">
        <v>1918</v>
      </c>
      <c r="C133" s="10" t="str">
        <f>VLOOKUP(B133,總表!$1:$1048576,2,0)</f>
        <v>十萬火急！秒彈滅火毯</v>
      </c>
      <c r="D133" s="19" t="str">
        <f>VLOOKUP(B133,總表!$1:$1048576,4,0)</f>
        <v>災害管理與安全</v>
      </c>
      <c r="E133" s="16" t="str">
        <f>VLOOKUP(B133,總表!$1:$1048576,5,0)</f>
        <v>國小組</v>
      </c>
      <c r="F133" s="16" t="str">
        <f>VLOOKUP(B133,總表!$1:$1048576,3,0)</f>
        <v>桃園市</v>
      </c>
      <c r="G133" s="16" t="str">
        <f>VLOOKUP(B133,總表!$1:$1048576,6,0)</f>
        <v>許嘉恩</v>
      </c>
      <c r="H133" s="16" t="str">
        <f>VLOOKUP(B133,總表!$1:$1048576,7,0)</f>
        <v>桃園市中壢區內壢國民小學</v>
      </c>
      <c r="I133" s="16">
        <f>VLOOKUP(B133,總表!$1:$1048576,8,0)</f>
        <v>0</v>
      </c>
      <c r="J133" s="16">
        <f>VLOOKUP(B133,總表!$1:$1048576,9,0)</f>
        <v>0</v>
      </c>
      <c r="K133" s="16">
        <f>VLOOKUP(B133,總表!$1:$1048576,10,0)</f>
        <v>0</v>
      </c>
      <c r="L133" s="16">
        <f>VLOOKUP(B133,總表!$1:$1048576,11,0)</f>
        <v>0</v>
      </c>
      <c r="M133" s="16" t="str">
        <f>VLOOKUP(B133,總表!$1:$1048576,12,0)</f>
        <v>傅淑惠</v>
      </c>
      <c r="N133" s="16" t="str">
        <f>VLOOKUP(B133,總表!$1:$1048576,13,0)</f>
        <v>桃園市中壢區內壢國民小學</v>
      </c>
      <c r="O133" s="16" t="str">
        <f>VLOOKUP(B133,總表!$1:$1048576,14,0)</f>
        <v>黃國庭</v>
      </c>
      <c r="P133" s="16" t="str">
        <f>VLOOKUP(B133,總表!$1:$1048576,15,0)</f>
        <v>桃園市中壢區內壢國民小學</v>
      </c>
      <c r="Q133" s="16">
        <f>VLOOKUP(B133,總表!$1:$1048576,16,0)</f>
        <v>0</v>
      </c>
      <c r="R133" s="16">
        <f>VLOOKUP(B133,總表!$1:$1048576,17,0)</f>
        <v>0</v>
      </c>
    </row>
    <row r="134" spans="1:18" ht="17.399999999999999" hidden="1" x14ac:dyDescent="0.3">
      <c r="A134" s="23" t="s">
        <v>3495</v>
      </c>
      <c r="B134" s="16" t="s">
        <v>2047</v>
      </c>
      <c r="C134" s="10" t="str">
        <f>VLOOKUP(B134,總表!$1:$1048576,2,0)</f>
        <v>聾盲AI智慧眼鏡</v>
      </c>
      <c r="D134" s="20" t="str">
        <f>VLOOKUP(B134,總表!$1:$1048576,4,0)</f>
        <v>社會照護</v>
      </c>
      <c r="E134" s="16" t="str">
        <f>VLOOKUP(B134,總表!$1:$1048576,5,0)</f>
        <v>國小組</v>
      </c>
      <c r="F134" s="16" t="str">
        <f>VLOOKUP(B134,總表!$1:$1048576,3,0)</f>
        <v>桃園市</v>
      </c>
      <c r="G134" s="16" t="str">
        <f>VLOOKUP(B134,總表!$1:$1048576,6,0)</f>
        <v>簡呈愷</v>
      </c>
      <c r="H134" s="16" t="str">
        <f>VLOOKUP(B134,總表!$1:$1048576,7,0)</f>
        <v>桃園市立青溪國民小學</v>
      </c>
      <c r="I134" s="16">
        <f>VLOOKUP(B134,總表!$1:$1048576,8,0)</f>
        <v>0</v>
      </c>
      <c r="J134" s="16">
        <f>VLOOKUP(B134,總表!$1:$1048576,9,0)</f>
        <v>0</v>
      </c>
      <c r="K134" s="16">
        <f>VLOOKUP(B134,總表!$1:$1048576,10,0)</f>
        <v>0</v>
      </c>
      <c r="L134" s="16">
        <f>VLOOKUP(B134,總表!$1:$1048576,11,0)</f>
        <v>0</v>
      </c>
      <c r="M134" s="16" t="str">
        <f>VLOOKUP(B134,總表!$1:$1048576,12,0)</f>
        <v>林琪正</v>
      </c>
      <c r="N134" s="16" t="str">
        <f>VLOOKUP(B134,總表!$1:$1048576,13,0)</f>
        <v>桃園市立同德國中</v>
      </c>
      <c r="O134" s="16" t="str">
        <f>VLOOKUP(B134,總表!$1:$1048576,14,0)</f>
        <v>何淑鈴</v>
      </c>
      <c r="P134" s="16" t="str">
        <f>VLOOKUP(B134,總表!$1:$1048576,15,0)</f>
        <v>桃園市立同德國中</v>
      </c>
      <c r="Q134" s="16" t="str">
        <f>VLOOKUP(B134,總表!$1:$1048576,16,0)</f>
        <v>張恩振</v>
      </c>
      <c r="R134" s="16" t="str">
        <f>VLOOKUP(B134,總表!$1:$1048576,17,0)</f>
        <v>桃園市立青溪國小</v>
      </c>
    </row>
    <row r="135" spans="1:18" ht="17.399999999999999" hidden="1" x14ac:dyDescent="0.3">
      <c r="A135" s="31" t="s">
        <v>3494</v>
      </c>
      <c r="B135" s="16" t="s">
        <v>2154</v>
      </c>
      <c r="C135" s="10" t="str">
        <f>VLOOKUP(B135,總表!$1:$1048576,2,0)</f>
        <v>防久坐坐墊</v>
      </c>
      <c r="D135" s="20" t="str">
        <f>VLOOKUP(B135,總表!$1:$1048576,4,0)</f>
        <v>社會照護</v>
      </c>
      <c r="E135" s="16" t="str">
        <f>VLOOKUP(B135,總表!$1:$1048576,5,0)</f>
        <v>國小組</v>
      </c>
      <c r="F135" s="16" t="str">
        <f>VLOOKUP(B135,總表!$1:$1048576,3,0)</f>
        <v>桃園市</v>
      </c>
      <c r="G135" s="16" t="str">
        <f>VLOOKUP(B135,總表!$1:$1048576,6,0)</f>
        <v>楊浚玟</v>
      </c>
      <c r="H135" s="16" t="str">
        <f>VLOOKUP(B135,總表!$1:$1048576,7,0)</f>
        <v>同德國小</v>
      </c>
      <c r="I135" s="16" t="str">
        <f>VLOOKUP(B135,總表!$1:$1048576,8,0)</f>
        <v>王品喬</v>
      </c>
      <c r="J135" s="16" t="str">
        <f>VLOOKUP(B135,總表!$1:$1048576,9,0)</f>
        <v>同德國小</v>
      </c>
      <c r="K135" s="16" t="str">
        <f>VLOOKUP(B135,總表!$1:$1048576,10,0)</f>
        <v>饒語芯</v>
      </c>
      <c r="L135" s="16" t="str">
        <f>VLOOKUP(B135,總表!$1:$1048576,11,0)</f>
        <v>同德國小</v>
      </c>
      <c r="M135" s="16" t="str">
        <f>VLOOKUP(B135,總表!$1:$1048576,12,0)</f>
        <v>劉力瑄</v>
      </c>
      <c r="N135" s="16" t="str">
        <f>VLOOKUP(B135,總表!$1:$1048576,13,0)</f>
        <v>同德國小</v>
      </c>
      <c r="O135" s="16">
        <f>VLOOKUP(B135,總表!$1:$1048576,14,0)</f>
        <v>0</v>
      </c>
      <c r="P135" s="16">
        <f>VLOOKUP(B135,總表!$1:$1048576,15,0)</f>
        <v>0</v>
      </c>
      <c r="Q135" s="16">
        <f>VLOOKUP(B135,總表!$1:$1048576,16,0)</f>
        <v>0</v>
      </c>
      <c r="R135" s="16">
        <f>VLOOKUP(B135,總表!$1:$1048576,17,0)</f>
        <v>0</v>
      </c>
    </row>
    <row r="136" spans="1:18" ht="17.399999999999999" hidden="1" x14ac:dyDescent="0.3">
      <c r="A136" s="31" t="s">
        <v>3494</v>
      </c>
      <c r="B136" s="16" t="s">
        <v>2138</v>
      </c>
      <c r="C136" s="10" t="str">
        <f>VLOOKUP(B136,總表!$1:$1048576,2,0)</f>
        <v>RainBox 情緒天氣盒</v>
      </c>
      <c r="D136" s="20" t="str">
        <f>VLOOKUP(B136,總表!$1:$1048576,4,0)</f>
        <v>社會照護</v>
      </c>
      <c r="E136" s="16" t="str">
        <f>VLOOKUP(B136,總表!$1:$1048576,5,0)</f>
        <v>國小組</v>
      </c>
      <c r="F136" s="16" t="str">
        <f>VLOOKUP(B136,總表!$1:$1048576,3,0)</f>
        <v>桃園市</v>
      </c>
      <c r="G136" s="16" t="str">
        <f>VLOOKUP(B136,總表!$1:$1048576,6,0)</f>
        <v>羅貴宸</v>
      </c>
      <c r="H136" s="16" t="str">
        <f>VLOOKUP(B136,總表!$1:$1048576,7,0)</f>
        <v>桃園市中壢區普仁國民小學</v>
      </c>
      <c r="I136" s="16" t="str">
        <f>VLOOKUP(B136,總表!$1:$1048576,8,0)</f>
        <v>王晨熙</v>
      </c>
      <c r="J136" s="16" t="str">
        <f>VLOOKUP(B136,總表!$1:$1048576,9,0)</f>
        <v>新北市三峽區龍埔國民小學</v>
      </c>
      <c r="K136" s="16" t="str">
        <f>VLOOKUP(B136,總表!$1:$1048576,10,0)</f>
        <v>李軒榕</v>
      </c>
      <c r="L136" s="16" t="str">
        <f>VLOOKUP(B136,總表!$1:$1048576,11,0)</f>
        <v>桃園市桃園區同德國民小學</v>
      </c>
      <c r="M136" s="16" t="str">
        <f>VLOOKUP(B136,總表!$1:$1048576,12,0)</f>
        <v>鄭如翔</v>
      </c>
      <c r="N136" s="16" t="str">
        <f>VLOOKUP(B136,總表!$1:$1048576,13,0)</f>
        <v>新北市三峽區龍埔國民小學</v>
      </c>
      <c r="O136" s="16" t="str">
        <f>VLOOKUP(B136,總表!$1:$1048576,14,0)</f>
        <v>張螢宜</v>
      </c>
      <c r="P136" s="16" t="str">
        <f>VLOOKUP(B136,總表!$1:$1048576,15,0)</f>
        <v>桃園市中壢區普仁國民小學</v>
      </c>
      <c r="Q136" s="16" t="str">
        <f>VLOOKUP(B136,總表!$1:$1048576,16,0)</f>
        <v>許瑋珊</v>
      </c>
      <c r="R136" s="16" t="str">
        <f>VLOOKUP(B136,總表!$1:$1048576,17,0)</f>
        <v>桃園市桃園區同德國民小學</v>
      </c>
    </row>
    <row r="137" spans="1:18" ht="17.399999999999999" hidden="1" x14ac:dyDescent="0.3">
      <c r="A137" s="31" t="s">
        <v>3494</v>
      </c>
      <c r="B137" s="16" t="s">
        <v>2034</v>
      </c>
      <c r="C137" s="10" t="str">
        <f>VLOOKUP(B137,總表!$1:$1048576,2,0)</f>
        <v>彩虹之眼</v>
      </c>
      <c r="D137" s="20" t="str">
        <f>VLOOKUP(B137,總表!$1:$1048576,4,0)</f>
        <v>社會照護</v>
      </c>
      <c r="E137" s="16" t="str">
        <f>VLOOKUP(B137,總表!$1:$1048576,5,0)</f>
        <v>國小組</v>
      </c>
      <c r="F137" s="16" t="str">
        <f>VLOOKUP(B137,總表!$1:$1048576,3,0)</f>
        <v>桃園市</v>
      </c>
      <c r="G137" s="16" t="str">
        <f>VLOOKUP(B137,總表!$1:$1048576,6,0)</f>
        <v>黎冠朋</v>
      </c>
      <c r="H137" s="16" t="str">
        <f>VLOOKUP(B137,總表!$1:$1048576,7,0)</f>
        <v>桃園市立新埔國小</v>
      </c>
      <c r="I137" s="16" t="str">
        <f>VLOOKUP(B137,總表!$1:$1048576,8,0)</f>
        <v>呂祥睿</v>
      </c>
      <c r="J137" s="16" t="str">
        <f>VLOOKUP(B137,總表!$1:$1048576,9,0)</f>
        <v>桃園市立同安國小</v>
      </c>
      <c r="K137" s="16" t="str">
        <f>VLOOKUP(B137,總表!$1:$1048576,10,0)</f>
        <v>張庭睿</v>
      </c>
      <c r="L137" s="16" t="str">
        <f>VLOOKUP(B137,總表!$1:$1048576,11,0)</f>
        <v>桃園市立同德國小</v>
      </c>
      <c r="M137" s="16" t="str">
        <f>VLOOKUP(B137,總表!$1:$1048576,12,0)</f>
        <v>林琪正</v>
      </c>
      <c r="N137" s="16" t="str">
        <f>VLOOKUP(B137,總表!$1:$1048576,13,0)</f>
        <v>桃園市立同德國中</v>
      </c>
      <c r="O137" s="16" t="str">
        <f>VLOOKUP(B137,總表!$1:$1048576,14,0)</f>
        <v>何淑鈴</v>
      </c>
      <c r="P137" s="16" t="str">
        <f>VLOOKUP(B137,總表!$1:$1048576,15,0)</f>
        <v>桃園市立同德國中</v>
      </c>
      <c r="Q137" s="16" t="str">
        <f>VLOOKUP(B137,總表!$1:$1048576,16,0)</f>
        <v>黃盛亞</v>
      </c>
      <c r="R137" s="16" t="str">
        <f>VLOOKUP(B137,總表!$1:$1048576,17,0)</f>
        <v>桃園市立新埔國小</v>
      </c>
    </row>
    <row r="138" spans="1:18" ht="17.399999999999999" hidden="1" x14ac:dyDescent="0.3">
      <c r="A138" s="22" t="s">
        <v>3495</v>
      </c>
      <c r="B138" s="16" t="s">
        <v>2595</v>
      </c>
      <c r="C138" s="10" t="str">
        <f>VLOOKUP(B138,總表!$1:$1048576,2,0)</f>
        <v>多功能安全帽防水內襯</v>
      </c>
      <c r="D138" s="16" t="str">
        <f>VLOOKUP(B138,總表!$1:$1048576,4,0)</f>
        <v>便利生活</v>
      </c>
      <c r="E138" s="16" t="str">
        <f>VLOOKUP(B138,總表!$1:$1048576,5,0)</f>
        <v>國小組</v>
      </c>
      <c r="F138" s="16" t="str">
        <f>VLOOKUP(B138,總表!$1:$1048576,3,0)</f>
        <v>桃園市</v>
      </c>
      <c r="G138" s="16" t="str">
        <f>VLOOKUP(B138,總表!$1:$1048576,6,0)</f>
        <v>周郅程</v>
      </c>
      <c r="H138" s="16" t="str">
        <f>VLOOKUP(B138,總表!$1:$1048576,7,0)</f>
        <v>中壢區林森國小</v>
      </c>
      <c r="I138" s="16">
        <f>VLOOKUP(B138,總表!$1:$1048576,8,0)</f>
        <v>0</v>
      </c>
      <c r="J138" s="16">
        <f>VLOOKUP(B138,總表!$1:$1048576,9,0)</f>
        <v>0</v>
      </c>
      <c r="K138" s="16">
        <f>VLOOKUP(B138,總表!$1:$1048576,10,0)</f>
        <v>0</v>
      </c>
      <c r="L138" s="16">
        <f>VLOOKUP(B138,總表!$1:$1048576,11,0)</f>
        <v>0</v>
      </c>
      <c r="M138" s="16" t="str">
        <f>VLOOKUP(B138,總表!$1:$1048576,12,0)</f>
        <v>詹禹柔</v>
      </c>
      <c r="N138" s="16" t="str">
        <f>VLOOKUP(B138,總表!$1:$1048576,13,0)</f>
        <v>桃園市中壢區林森國小</v>
      </c>
      <c r="O138" s="16" t="str">
        <f>VLOOKUP(B138,總表!$1:$1048576,14,0)</f>
        <v>張怡柔</v>
      </c>
      <c r="P138" s="16" t="str">
        <f>VLOOKUP(B138,總表!$1:$1048576,15,0)</f>
        <v>桃園市中壢區林森國小</v>
      </c>
      <c r="Q138" s="16">
        <f>VLOOKUP(B138,總表!$1:$1048576,16,0)</f>
        <v>0</v>
      </c>
      <c r="R138" s="16">
        <f>VLOOKUP(B138,總表!$1:$1048576,17,0)</f>
        <v>0</v>
      </c>
    </row>
    <row r="139" spans="1:18" ht="17.399999999999999" hidden="1" x14ac:dyDescent="0.3">
      <c r="A139" s="22" t="s">
        <v>3495</v>
      </c>
      <c r="B139" s="16" t="s">
        <v>2603</v>
      </c>
      <c r="C139" s="10" t="str">
        <f>VLOOKUP(B139,總表!$1:$1048576,2,0)</f>
        <v>下床時鐘</v>
      </c>
      <c r="D139" s="16" t="str">
        <f>VLOOKUP(B139,總表!$1:$1048576,4,0)</f>
        <v>便利生活</v>
      </c>
      <c r="E139" s="16" t="str">
        <f>VLOOKUP(B139,總表!$1:$1048576,5,0)</f>
        <v>國小組</v>
      </c>
      <c r="F139" s="16" t="str">
        <f>VLOOKUP(B139,總表!$1:$1048576,3,0)</f>
        <v>桃園市</v>
      </c>
      <c r="G139" s="16" t="str">
        <f>VLOOKUP(B139,總表!$1:$1048576,6,0)</f>
        <v>彭子綦</v>
      </c>
      <c r="H139" s="16" t="str">
        <f>VLOOKUP(B139,總表!$1:$1048576,7,0)</f>
        <v>青溪國小</v>
      </c>
      <c r="I139" s="16">
        <f>VLOOKUP(B139,總表!$1:$1048576,8,0)</f>
        <v>0</v>
      </c>
      <c r="J139" s="16">
        <f>VLOOKUP(B139,總表!$1:$1048576,9,0)</f>
        <v>0</v>
      </c>
      <c r="K139" s="16">
        <f>VLOOKUP(B139,總表!$1:$1048576,10,0)</f>
        <v>0</v>
      </c>
      <c r="L139" s="16">
        <f>VLOOKUP(B139,總表!$1:$1048576,11,0)</f>
        <v>0</v>
      </c>
      <c r="M139" s="16" t="str">
        <f>VLOOKUP(B139,總表!$1:$1048576,12,0)</f>
        <v>張恩振</v>
      </c>
      <c r="N139" s="16" t="str">
        <f>VLOOKUP(B139,總表!$1:$1048576,13,0)</f>
        <v>青溪國小</v>
      </c>
      <c r="O139" s="16">
        <f>VLOOKUP(B139,總表!$1:$1048576,14,0)</f>
        <v>0</v>
      </c>
      <c r="P139" s="16">
        <f>VLOOKUP(B139,總表!$1:$1048576,15,0)</f>
        <v>0</v>
      </c>
      <c r="Q139" s="16">
        <f>VLOOKUP(B139,總表!$1:$1048576,16,0)</f>
        <v>0</v>
      </c>
      <c r="R139" s="16">
        <f>VLOOKUP(B139,總表!$1:$1048576,17,0)</f>
        <v>0</v>
      </c>
    </row>
    <row r="140" spans="1:18" ht="17.399999999999999" hidden="1" x14ac:dyDescent="0.3">
      <c r="A140" s="22" t="s">
        <v>3495</v>
      </c>
      <c r="B140" s="16" t="s">
        <v>2606</v>
      </c>
      <c r="C140" s="10" t="str">
        <f>VLOOKUP(B140,總表!$1:$1048576,2,0)</f>
        <v>洗手台水龍頭後置物夾</v>
      </c>
      <c r="D140" s="16" t="str">
        <f>VLOOKUP(B140,總表!$1:$1048576,4,0)</f>
        <v>便利生活</v>
      </c>
      <c r="E140" s="16" t="str">
        <f>VLOOKUP(B140,總表!$1:$1048576,5,0)</f>
        <v>國小組</v>
      </c>
      <c r="F140" s="16" t="str">
        <f>VLOOKUP(B140,總表!$1:$1048576,3,0)</f>
        <v>桃園市</v>
      </c>
      <c r="G140" s="16" t="str">
        <f>VLOOKUP(B140,總表!$1:$1048576,6,0)</f>
        <v>曾思惟</v>
      </c>
      <c r="H140" s="16" t="str">
        <f>VLOOKUP(B140,總表!$1:$1048576,7,0)</f>
        <v>桃園市大溪區員樹林國小</v>
      </c>
      <c r="I140" s="16" t="str">
        <f>VLOOKUP(B140,總表!$1:$1048576,8,0)</f>
        <v>曾為綱</v>
      </c>
      <c r="J140" s="16" t="str">
        <f>VLOOKUP(B140,總表!$1:$1048576,9,0)</f>
        <v>桃園市大溪區員樹林國小</v>
      </c>
      <c r="K140" s="16" t="str">
        <f>VLOOKUP(B140,總表!$1:$1048576,10,0)</f>
        <v>廖芸萱</v>
      </c>
      <c r="L140" s="16" t="str">
        <f>VLOOKUP(B140,總表!$1:$1048576,11,0)</f>
        <v>桃園市中壢區新明國小</v>
      </c>
      <c r="M140" s="16" t="str">
        <f>VLOOKUP(B140,總表!$1:$1048576,12,0)</f>
        <v>吳佳瑾</v>
      </c>
      <c r="N140" s="16" t="str">
        <f>VLOOKUP(B140,總表!$1:$1048576,13,0)</f>
        <v>桃園市中壢區新明國民小學</v>
      </c>
      <c r="O140" s="16" t="str">
        <f>VLOOKUP(B140,總表!$1:$1048576,14,0)</f>
        <v>王宣芳</v>
      </c>
      <c r="P140" s="16" t="str">
        <f>VLOOKUP(B140,總表!$1:$1048576,15,0)</f>
        <v>桃園市大溪區員樹林國小</v>
      </c>
      <c r="Q140" s="16" t="str">
        <f>VLOOKUP(B140,總表!$1:$1048576,16,0)</f>
        <v>范浩俊</v>
      </c>
      <c r="R140" s="16" t="str">
        <f>VLOOKUP(B140,總表!$1:$1048576,17,0)</f>
        <v>桃園市大溪區員樹林國小</v>
      </c>
    </row>
    <row r="141" spans="1:18" ht="17.399999999999999" hidden="1" x14ac:dyDescent="0.3">
      <c r="A141" s="22" t="s">
        <v>3495</v>
      </c>
      <c r="B141" s="16" t="s">
        <v>2519</v>
      </c>
      <c r="C141" s="10" t="str">
        <f>VLOOKUP(B141,總表!$1:$1048576,2,0)</f>
        <v>ReString 新生支架</v>
      </c>
      <c r="D141" s="16" t="str">
        <f>VLOOKUP(B141,總表!$1:$1048576,4,0)</f>
        <v>便利生活</v>
      </c>
      <c r="E141" s="16" t="str">
        <f>VLOOKUP(B141,總表!$1:$1048576,5,0)</f>
        <v>國小組</v>
      </c>
      <c r="F141" s="16" t="str">
        <f>VLOOKUP(B141,總表!$1:$1048576,3,0)</f>
        <v>桃園市</v>
      </c>
      <c r="G141" s="16" t="str">
        <f>VLOOKUP(B141,總表!$1:$1048576,6,0)</f>
        <v>鄭語德</v>
      </c>
      <c r="H141" s="16" t="str">
        <f>VLOOKUP(B141,總表!$1:$1048576,7,0)</f>
        <v>自學生</v>
      </c>
      <c r="I141" s="16" t="str">
        <f>VLOOKUP(B141,總表!$1:$1048576,8,0)</f>
        <v>楊子潔</v>
      </c>
      <c r="J141" s="16" t="str">
        <f>VLOOKUP(B141,總表!$1:$1048576,9,0)</f>
        <v>自學生</v>
      </c>
      <c r="K141" s="16" t="str">
        <f>VLOOKUP(B141,總表!$1:$1048576,10,0)</f>
        <v>張辰維</v>
      </c>
      <c r="L141" s="16" t="str">
        <f>VLOOKUP(B141,總表!$1:$1048576,11,0)</f>
        <v>桃園美國學校</v>
      </c>
      <c r="M141" s="16" t="str">
        <f>VLOOKUP(B141,總表!$1:$1048576,12,0)</f>
        <v>沈珈煒</v>
      </c>
      <c r="N141" s="16" t="str">
        <f>VLOOKUP(B141,總表!$1:$1048576,13,0)</f>
        <v>桃園美國學校</v>
      </c>
      <c r="O141" s="16">
        <f>VLOOKUP(B141,總表!$1:$1048576,14,0)</f>
        <v>0</v>
      </c>
      <c r="P141" s="16">
        <f>VLOOKUP(B141,總表!$1:$1048576,15,0)</f>
        <v>0</v>
      </c>
      <c r="Q141" s="16">
        <f>VLOOKUP(B141,總表!$1:$1048576,16,0)</f>
        <v>0</v>
      </c>
      <c r="R141" s="16">
        <f>VLOOKUP(B141,總表!$1:$1048576,17,0)</f>
        <v>0</v>
      </c>
    </row>
    <row r="142" spans="1:18" ht="17.399999999999999" hidden="1" x14ac:dyDescent="0.3">
      <c r="A142" s="25" t="s">
        <v>3492</v>
      </c>
      <c r="B142" s="13" t="s">
        <v>3513</v>
      </c>
      <c r="C142" s="10" t="str">
        <f>VLOOKUP(B142,總表!$1:$1048576,2,0)</f>
        <v>幫你痛- 牙科診療安心溝通器</v>
      </c>
      <c r="D142" s="16" t="str">
        <f>VLOOKUP(B142,總表!$1:$1048576,4,0)</f>
        <v>便利生活</v>
      </c>
      <c r="E142" s="16" t="str">
        <f>VLOOKUP(B142,總表!$1:$1048576,5,0)</f>
        <v>國小組</v>
      </c>
      <c r="F142" s="16" t="str">
        <f>VLOOKUP(B142,總表!$1:$1048576,3,0)</f>
        <v>桃園市</v>
      </c>
      <c r="G142" s="16" t="str">
        <f>VLOOKUP(B142,總表!$1:$1048576,6,0)</f>
        <v>曾宇琋</v>
      </c>
      <c r="H142" s="16" t="str">
        <f>VLOOKUP(B142,總表!$1:$1048576,7,0)</f>
        <v>桃園市桃園區中山國民小學</v>
      </c>
      <c r="I142" s="16" t="str">
        <f>VLOOKUP(B142,總表!$1:$1048576,8,0)</f>
        <v>曾嵦琋</v>
      </c>
      <c r="J142" s="16" t="str">
        <f>VLOOKUP(B142,總表!$1:$1048576,9,0)</f>
        <v>桃園市桃園區中山國民小學</v>
      </c>
      <c r="K142" s="16">
        <f>VLOOKUP(B142,總表!$1:$1048576,10,0)</f>
        <v>0</v>
      </c>
      <c r="L142" s="16">
        <f>VLOOKUP(B142,總表!$1:$1048576,11,0)</f>
        <v>0</v>
      </c>
      <c r="M142" s="16" t="str">
        <f>VLOOKUP(B142,總表!$1:$1048576,12,0)</f>
        <v>陳月貴</v>
      </c>
      <c r="N142" s="16" t="str">
        <f>VLOOKUP(B142,總表!$1:$1048576,13,0)</f>
        <v>桃園市桃園區中山國民小學</v>
      </c>
      <c r="O142" s="16" t="str">
        <f>VLOOKUP(B142,總表!$1:$1048576,14,0)</f>
        <v>林文鄉</v>
      </c>
      <c r="P142" s="16" t="str">
        <f>VLOOKUP(B142,總表!$1:$1048576,15,0)</f>
        <v>桃園市桃園區中山國民小學</v>
      </c>
      <c r="Q142" s="16" t="str">
        <f>VLOOKUP(B142,總表!$1:$1048576,16,0)</f>
        <v>賴淑滿</v>
      </c>
      <c r="R142" s="16" t="str">
        <f>VLOOKUP(B142,總表!$1:$1048576,17,0)</f>
        <v>桃園市桃園區中山國民小學</v>
      </c>
    </row>
    <row r="143" spans="1:18" ht="17.399999999999999" hidden="1" x14ac:dyDescent="0.3">
      <c r="A143" s="28" t="s">
        <v>3493</v>
      </c>
      <c r="B143" s="13" t="s">
        <v>2367</v>
      </c>
      <c r="C143" s="10" t="str">
        <f>VLOOKUP(B143,總表!$1:$1048576,2,0)</f>
        <v>可攜式割吸雙效除草機</v>
      </c>
      <c r="D143" s="16" t="str">
        <f>VLOOKUP(B143,總表!$1:$1048576,4,0)</f>
        <v>便利生活</v>
      </c>
      <c r="E143" s="16" t="str">
        <f>VLOOKUP(B143,總表!$1:$1048576,5,0)</f>
        <v>國小組</v>
      </c>
      <c r="F143" s="16" t="str">
        <f>VLOOKUP(B143,總表!$1:$1048576,3,0)</f>
        <v>桃園市</v>
      </c>
      <c r="G143" s="16" t="str">
        <f>VLOOKUP(B143,總表!$1:$1048576,6,0)</f>
        <v>李懿恩</v>
      </c>
      <c r="H143" s="16" t="str">
        <f>VLOOKUP(B143,總表!$1:$1048576,7,0)</f>
        <v>青溪國小</v>
      </c>
      <c r="I143" s="16" t="str">
        <f>VLOOKUP(B143,總表!$1:$1048576,8,0)</f>
        <v>賴知果</v>
      </c>
      <c r="J143" s="16" t="str">
        <f>VLOOKUP(B143,總表!$1:$1048576,9,0)</f>
        <v>青溪國小</v>
      </c>
      <c r="K143" s="16" t="str">
        <f>VLOOKUP(B143,總表!$1:$1048576,10,0)</f>
        <v>郭瀚元</v>
      </c>
      <c r="L143" s="16" t="str">
        <f>VLOOKUP(B143,總表!$1:$1048576,11,0)</f>
        <v>青溪國小</v>
      </c>
      <c r="M143" s="16" t="str">
        <f>VLOOKUP(B143,總表!$1:$1048576,12,0)</f>
        <v>翁珮倫</v>
      </c>
      <c r="N143" s="16" t="str">
        <f>VLOOKUP(B143,總表!$1:$1048576,13,0)</f>
        <v>青溪國小</v>
      </c>
      <c r="O143" s="16">
        <f>VLOOKUP(B143,總表!$1:$1048576,14,0)</f>
        <v>0</v>
      </c>
      <c r="P143" s="16">
        <f>VLOOKUP(B143,總表!$1:$1048576,15,0)</f>
        <v>0</v>
      </c>
      <c r="Q143" s="16">
        <f>VLOOKUP(B143,總表!$1:$1048576,16,0)</f>
        <v>0</v>
      </c>
      <c r="R143" s="16">
        <f>VLOOKUP(B143,總表!$1:$1048576,17,0)</f>
        <v>0</v>
      </c>
    </row>
    <row r="144" spans="1:18" ht="17.399999999999999" hidden="1" x14ac:dyDescent="0.3">
      <c r="A144" s="30" t="s">
        <v>3494</v>
      </c>
      <c r="B144" s="13" t="s">
        <v>2600</v>
      </c>
      <c r="C144" s="10" t="str">
        <f>VLOOKUP(B144,總表!$1:$1048576,2,0)</f>
        <v>追日晒衣架</v>
      </c>
      <c r="D144" s="16" t="str">
        <f>VLOOKUP(B144,總表!$1:$1048576,4,0)</f>
        <v>便利生活</v>
      </c>
      <c r="E144" s="16" t="str">
        <f>VLOOKUP(B144,總表!$1:$1048576,5,0)</f>
        <v>國小組</v>
      </c>
      <c r="F144" s="16" t="str">
        <f>VLOOKUP(B144,總表!$1:$1048576,3,0)</f>
        <v>桃園市</v>
      </c>
      <c r="G144" s="16" t="str">
        <f>VLOOKUP(B144,總表!$1:$1048576,6,0)</f>
        <v>鄭程遠</v>
      </c>
      <c r="H144" s="16" t="str">
        <f>VLOOKUP(B144,總表!$1:$1048576,7,0)</f>
        <v>桃園市義興國小</v>
      </c>
      <c r="I144" s="16">
        <f>VLOOKUP(B144,總表!$1:$1048576,8,0)</f>
        <v>0</v>
      </c>
      <c r="J144" s="16">
        <f>VLOOKUP(B144,總表!$1:$1048576,9,0)</f>
        <v>0</v>
      </c>
      <c r="K144" s="16">
        <f>VLOOKUP(B144,總表!$1:$1048576,10,0)</f>
        <v>0</v>
      </c>
      <c r="L144" s="16">
        <f>VLOOKUP(B144,總表!$1:$1048576,11,0)</f>
        <v>0</v>
      </c>
      <c r="M144" s="16" t="str">
        <f>VLOOKUP(B144,總表!$1:$1048576,12,0)</f>
        <v>林念純</v>
      </c>
      <c r="N144" s="16" t="str">
        <f>VLOOKUP(B144,總表!$1:$1048576,13,0)</f>
        <v>桃園市義興國小</v>
      </c>
      <c r="O144" s="16" t="str">
        <f>VLOOKUP(B144,總表!$1:$1048576,14,0)</f>
        <v>陳柏馨</v>
      </c>
      <c r="P144" s="16" t="str">
        <f>VLOOKUP(B144,總表!$1:$1048576,15,0)</f>
        <v>桃園市義興國小</v>
      </c>
      <c r="Q144" s="16" t="str">
        <f>VLOOKUP(B144,總表!$1:$1048576,16,0)</f>
        <v>高加珈</v>
      </c>
      <c r="R144" s="16" t="str">
        <f>VLOOKUP(B144,總表!$1:$1048576,17,0)</f>
        <v>桃園市義興國小</v>
      </c>
    </row>
    <row r="145" spans="1:18" ht="17.399999999999999" hidden="1" x14ac:dyDescent="0.3">
      <c r="A145" s="30" t="s">
        <v>3494</v>
      </c>
      <c r="B145" s="13" t="s">
        <v>2501</v>
      </c>
      <c r="C145" s="10" t="str">
        <f>VLOOKUP(B145,總表!$1:$1048576,2,0)</f>
        <v>雙底鞋</v>
      </c>
      <c r="D145" s="16" t="str">
        <f>VLOOKUP(B145,總表!$1:$1048576,4,0)</f>
        <v>便利生活</v>
      </c>
      <c r="E145" s="16" t="str">
        <f>VLOOKUP(B145,總表!$1:$1048576,5,0)</f>
        <v>國小組</v>
      </c>
      <c r="F145" s="16" t="str">
        <f>VLOOKUP(B145,總表!$1:$1048576,3,0)</f>
        <v>桃園市</v>
      </c>
      <c r="G145" s="16" t="str">
        <f>VLOOKUP(B145,總表!$1:$1048576,6,0)</f>
        <v>羅晨熙</v>
      </c>
      <c r="H145" s="16" t="str">
        <f>VLOOKUP(B145,總表!$1:$1048576,7,0)</f>
        <v>桃園市中壢區華勛國民小學</v>
      </c>
      <c r="I145" s="16" t="str">
        <f>VLOOKUP(B145,總表!$1:$1048576,8,0)</f>
        <v>吳羿萱</v>
      </c>
      <c r="J145" s="16" t="str">
        <f>VLOOKUP(B145,總表!$1:$1048576,9,0)</f>
        <v>桃園市中壢區華勛國民小學</v>
      </c>
      <c r="K145" s="16">
        <f>VLOOKUP(B145,總表!$1:$1048576,10,0)</f>
        <v>0</v>
      </c>
      <c r="L145" s="16">
        <f>VLOOKUP(B145,總表!$1:$1048576,11,0)</f>
        <v>0</v>
      </c>
      <c r="M145" s="16" t="str">
        <f>VLOOKUP(B145,總表!$1:$1048576,12,0)</f>
        <v>張宇翔</v>
      </c>
      <c r="N145" s="16" t="str">
        <f>VLOOKUP(B145,總表!$1:$1048576,13,0)</f>
        <v>桃園市中壢區華勛國民小學</v>
      </c>
      <c r="O145" s="16">
        <f>VLOOKUP(B145,總表!$1:$1048576,14,0)</f>
        <v>0</v>
      </c>
      <c r="P145" s="16">
        <f>VLOOKUP(B145,總表!$1:$1048576,15,0)</f>
        <v>0</v>
      </c>
      <c r="Q145" s="16">
        <f>VLOOKUP(B145,總表!$1:$1048576,16,0)</f>
        <v>0</v>
      </c>
      <c r="R145" s="16">
        <f>VLOOKUP(B145,總表!$1:$1048576,17,0)</f>
        <v>0</v>
      </c>
    </row>
    <row r="146" spans="1:18" ht="17.399999999999999" hidden="1" x14ac:dyDescent="0.3">
      <c r="A146" s="23" t="s">
        <v>3495</v>
      </c>
      <c r="B146" s="16" t="s">
        <v>3506</v>
      </c>
      <c r="C146" s="10" t="str">
        <f>VLOOKUP(B146,總表!$1:$1048576,2,0)</f>
        <v>自主機器人之鉤爪自救系統</v>
      </c>
      <c r="D146" s="21" t="str">
        <f>VLOOKUP(B146,總表!$1:$1048576,4,0)</f>
        <v>前瞻/工業設計技術</v>
      </c>
      <c r="E146" s="16" t="str">
        <f>VLOOKUP(B146,總表!$1:$1048576,5,0)</f>
        <v>國小組</v>
      </c>
      <c r="F146" s="16" t="str">
        <f>VLOOKUP(B146,總表!$1:$1048576,3,0)</f>
        <v>桃園市</v>
      </c>
      <c r="G146" s="16" t="str">
        <f>VLOOKUP(B146,總表!$1:$1048576,6,0)</f>
        <v>吳翊安</v>
      </c>
      <c r="H146" s="16" t="str">
        <f>VLOOKUP(B146,總表!$1:$1048576,7,0)</f>
        <v>桃園市中壢區元生國小</v>
      </c>
      <c r="I146" s="16" t="str">
        <f>VLOOKUP(B146,總表!$1:$1048576,8,0)</f>
        <v>何維宸</v>
      </c>
      <c r="J146" s="16" t="str">
        <f>VLOOKUP(B146,總表!$1:$1048576,9,0)</f>
        <v>桃園市中壢區元生國民小學</v>
      </c>
      <c r="K146" s="16">
        <f>VLOOKUP(B146,總表!$1:$1048576,10,0)</f>
        <v>0</v>
      </c>
      <c r="L146" s="16">
        <f>VLOOKUP(B146,總表!$1:$1048576,11,0)</f>
        <v>0</v>
      </c>
      <c r="M146" s="16" t="str">
        <f>VLOOKUP(B146,總表!$1:$1048576,12,0)</f>
        <v>黃暄茹</v>
      </c>
      <c r="N146" s="16" t="str">
        <f>VLOOKUP(B146,總表!$1:$1048576,13,0)</f>
        <v>桃園市中壢區元生國民小學</v>
      </c>
      <c r="O146" s="16">
        <f>VLOOKUP(B146,總表!$1:$1048576,14,0)</f>
        <v>0</v>
      </c>
      <c r="P146" s="16">
        <f>VLOOKUP(B146,總表!$1:$1048576,15,0)</f>
        <v>0</v>
      </c>
      <c r="Q146" s="16">
        <f>VLOOKUP(B146,總表!$1:$1048576,16,0)</f>
        <v>0</v>
      </c>
      <c r="R146" s="16">
        <f>VLOOKUP(B146,總表!$1:$1048576,17,0)</f>
        <v>0</v>
      </c>
    </row>
    <row r="147" spans="1:18" ht="17.399999999999999" hidden="1" x14ac:dyDescent="0.3">
      <c r="A147" s="22" t="s">
        <v>3495</v>
      </c>
      <c r="B147" s="13" t="s">
        <v>76</v>
      </c>
      <c r="C147" s="10" t="str">
        <f>VLOOKUP(B147,總表!$1:$1048576,2,0)</f>
        <v>會發電的植物盆栽</v>
      </c>
      <c r="D147" s="17" t="str">
        <f>VLOOKUP(B147,總表!$1:$1048576,4,0)</f>
        <v>永續發展農糧技術</v>
      </c>
      <c r="E147" s="16" t="str">
        <f>VLOOKUP(B147,總表!$1:$1048576,5,0)</f>
        <v>國中組</v>
      </c>
      <c r="F147" s="16" t="str">
        <f>VLOOKUP(B147,總表!$1:$1048576,3,0)</f>
        <v>桃園市</v>
      </c>
      <c r="G147" s="16" t="str">
        <f>VLOOKUP(B147,總表!$1:$1048576,6,0)</f>
        <v>麥小秦</v>
      </c>
      <c r="H147" s="16" t="str">
        <f>VLOOKUP(B147,總表!$1:$1048576,7,0)</f>
        <v>桃園市立經國國中</v>
      </c>
      <c r="I147" s="16" t="str">
        <f>VLOOKUP(B147,總表!$1:$1048576,8,0)</f>
        <v>李采潔</v>
      </c>
      <c r="J147" s="16" t="str">
        <f>VLOOKUP(B147,總表!$1:$1048576,9,0)</f>
        <v>桃園市立經國國中</v>
      </c>
      <c r="K147" s="16">
        <f>VLOOKUP(B147,總表!$1:$1048576,10,0)</f>
        <v>0</v>
      </c>
      <c r="L147" s="16">
        <f>VLOOKUP(B147,總表!$1:$1048576,11,0)</f>
        <v>0</v>
      </c>
      <c r="M147" s="16" t="str">
        <f>VLOOKUP(B147,總表!$1:$1048576,12,0)</f>
        <v>陳逸群</v>
      </c>
      <c r="N147" s="16" t="str">
        <f>VLOOKUP(B147,總表!$1:$1048576,13,0)</f>
        <v>經國國中</v>
      </c>
      <c r="O147" s="16" t="str">
        <f>VLOOKUP(B147,總表!$1:$1048576,14,0)</f>
        <v>陳泓宇</v>
      </c>
      <c r="P147" s="16" t="str">
        <f>VLOOKUP(B147,總表!$1:$1048576,15,0)</f>
        <v>桃園市立經國國民中學</v>
      </c>
      <c r="Q147" s="16" t="str">
        <f>VLOOKUP(B147,總表!$1:$1048576,16,0)</f>
        <v>吳有恒</v>
      </c>
      <c r="R147" s="16" t="str">
        <f>VLOOKUP(B147,總表!$1:$1048576,17,0)</f>
        <v>桃園市立經國國民中學</v>
      </c>
    </row>
    <row r="148" spans="1:18" ht="17.399999999999999" hidden="1" x14ac:dyDescent="0.3">
      <c r="A148" s="22" t="s">
        <v>3495</v>
      </c>
      <c r="B148" s="13" t="s">
        <v>139</v>
      </c>
      <c r="C148" s="10" t="str">
        <f>VLOOKUP(B148,總表!$1:$1048576,2,0)</f>
        <v>自律式植物生態艙</v>
      </c>
      <c r="D148" s="17" t="str">
        <f>VLOOKUP(B148,總表!$1:$1048576,4,0)</f>
        <v>永續發展農糧技術</v>
      </c>
      <c r="E148" s="16" t="str">
        <f>VLOOKUP(B148,總表!$1:$1048576,5,0)</f>
        <v>國中組</v>
      </c>
      <c r="F148" s="16" t="str">
        <f>VLOOKUP(B148,總表!$1:$1048576,3,0)</f>
        <v>桃園市</v>
      </c>
      <c r="G148" s="16" t="str">
        <f>VLOOKUP(B148,總表!$1:$1048576,6,0)</f>
        <v>黎安蕊</v>
      </c>
      <c r="H148" s="16" t="str">
        <f>VLOOKUP(B148,總表!$1:$1048576,7,0)</f>
        <v>桃園市立經國國中</v>
      </c>
      <c r="I148" s="16" t="str">
        <f>VLOOKUP(B148,總表!$1:$1048576,8,0)</f>
        <v>沈曉虹</v>
      </c>
      <c r="J148" s="16" t="str">
        <f>VLOOKUP(B148,總表!$1:$1048576,9,0)</f>
        <v>桃園市立經國國中</v>
      </c>
      <c r="K148" s="16" t="str">
        <f>VLOOKUP(B148,總表!$1:$1048576,10,0)</f>
        <v>林宥廷</v>
      </c>
      <c r="L148" s="16" t="str">
        <f>VLOOKUP(B148,總表!$1:$1048576,11,0)</f>
        <v>桃園市立經國國中</v>
      </c>
      <c r="M148" s="16" t="str">
        <f>VLOOKUP(B148,總表!$1:$1048576,12,0)</f>
        <v>陳逸群</v>
      </c>
      <c r="N148" s="16" t="str">
        <f>VLOOKUP(B148,總表!$1:$1048576,13,0)</f>
        <v>桃園市立經國國民中學</v>
      </c>
      <c r="O148" s="16" t="str">
        <f>VLOOKUP(B148,總表!$1:$1048576,14,0)</f>
        <v>陳泓宇</v>
      </c>
      <c r="P148" s="16" t="str">
        <f>VLOOKUP(B148,總表!$1:$1048576,15,0)</f>
        <v>經國國中</v>
      </c>
      <c r="Q148" s="16" t="str">
        <f>VLOOKUP(B148,總表!$1:$1048576,16,0)</f>
        <v>吳有恒</v>
      </c>
      <c r="R148" s="16" t="str">
        <f>VLOOKUP(B148,總表!$1:$1048576,17,0)</f>
        <v>桃園市立經國國民中學</v>
      </c>
    </row>
    <row r="149" spans="1:18" ht="17.399999999999999" hidden="1" x14ac:dyDescent="0.3">
      <c r="A149" s="22" t="s">
        <v>3495</v>
      </c>
      <c r="B149" s="13" t="s">
        <v>144</v>
      </c>
      <c r="C149" s="10" t="str">
        <f>VLOOKUP(B149,總表!$1:$1048576,2,0)</f>
        <v>環保電子香爐</v>
      </c>
      <c r="D149" s="17" t="str">
        <f>VLOOKUP(B149,總表!$1:$1048576,4,0)</f>
        <v>永續發展農糧技術</v>
      </c>
      <c r="E149" s="16" t="str">
        <f>VLOOKUP(B149,總表!$1:$1048576,5,0)</f>
        <v>國中組</v>
      </c>
      <c r="F149" s="16" t="str">
        <f>VLOOKUP(B149,總表!$1:$1048576,3,0)</f>
        <v>桃園市</v>
      </c>
      <c r="G149" s="16" t="str">
        <f>VLOOKUP(B149,總表!$1:$1048576,6,0)</f>
        <v>戴悦晴</v>
      </c>
      <c r="H149" s="16" t="str">
        <f>VLOOKUP(B149,總表!$1:$1048576,7,0)</f>
        <v>桃園市立經國國中</v>
      </c>
      <c r="I149" s="16" t="str">
        <f>VLOOKUP(B149,總表!$1:$1048576,8,0)</f>
        <v>殷悅</v>
      </c>
      <c r="J149" s="16" t="str">
        <f>VLOOKUP(B149,總表!$1:$1048576,9,0)</f>
        <v>桃園市立經國國中</v>
      </c>
      <c r="K149" s="16" t="str">
        <f>VLOOKUP(B149,總表!$1:$1048576,10,0)</f>
        <v>温昕澄</v>
      </c>
      <c r="L149" s="16" t="str">
        <f>VLOOKUP(B149,總表!$1:$1048576,11,0)</f>
        <v>桃園市立經國國中</v>
      </c>
      <c r="M149" s="16" t="str">
        <f>VLOOKUP(B149,總表!$1:$1048576,12,0)</f>
        <v>陳逸群</v>
      </c>
      <c r="N149" s="16" t="str">
        <f>VLOOKUP(B149,總表!$1:$1048576,13,0)</f>
        <v>桃園市立經國國民中學</v>
      </c>
      <c r="O149" s="16" t="str">
        <f>VLOOKUP(B149,總表!$1:$1048576,14,0)</f>
        <v>JOSH/歐陽龍</v>
      </c>
      <c r="P149" s="16" t="str">
        <f>VLOOKUP(B149,總表!$1:$1048576,15,0)</f>
        <v>經國國中</v>
      </c>
      <c r="Q149" s="16" t="str">
        <f>VLOOKUP(B149,總表!$1:$1048576,16,0)</f>
        <v>吳有恒</v>
      </c>
      <c r="R149" s="16" t="str">
        <f>VLOOKUP(B149,總表!$1:$1048576,17,0)</f>
        <v>桃園市立經國國民中學</v>
      </c>
    </row>
    <row r="150" spans="1:18" ht="17.399999999999999" hidden="1" x14ac:dyDescent="0.3">
      <c r="A150" s="22" t="s">
        <v>3495</v>
      </c>
      <c r="B150" s="13" t="s">
        <v>298</v>
      </c>
      <c r="C150" s="10" t="str">
        <f>VLOOKUP(B150,總表!$1:$1048576,2,0)</f>
        <v>情緒提醒筆</v>
      </c>
      <c r="D150" s="18" t="str">
        <f>VLOOKUP(B150,總表!$1:$1048576,4,0)</f>
        <v>休閒與教育</v>
      </c>
      <c r="E150" s="16" t="str">
        <f>VLOOKUP(B150,總表!$1:$1048576,5,0)</f>
        <v>國中組</v>
      </c>
      <c r="F150" s="16" t="str">
        <f>VLOOKUP(B150,總表!$1:$1048576,3,0)</f>
        <v>桃園市</v>
      </c>
      <c r="G150" s="16" t="str">
        <f>VLOOKUP(B150,總表!$1:$1048576,6,0)</f>
        <v>李雨潔</v>
      </c>
      <c r="H150" s="16" t="str">
        <f>VLOOKUP(B150,總表!$1:$1048576,7,0)</f>
        <v>桃園市立經國國中</v>
      </c>
      <c r="I150" s="16">
        <f>VLOOKUP(B150,總表!$1:$1048576,8,0)</f>
        <v>0</v>
      </c>
      <c r="J150" s="16">
        <f>VLOOKUP(B150,總表!$1:$1048576,9,0)</f>
        <v>0</v>
      </c>
      <c r="K150" s="16">
        <f>VLOOKUP(B150,總表!$1:$1048576,10,0)</f>
        <v>0</v>
      </c>
      <c r="L150" s="16">
        <f>VLOOKUP(B150,總表!$1:$1048576,11,0)</f>
        <v>0</v>
      </c>
      <c r="M150" s="16" t="str">
        <f>VLOOKUP(B150,總表!$1:$1048576,12,0)</f>
        <v>陳逸群</v>
      </c>
      <c r="N150" s="16" t="str">
        <f>VLOOKUP(B150,總表!$1:$1048576,13,0)</f>
        <v>經國國中</v>
      </c>
      <c r="O150" s="16" t="str">
        <f>VLOOKUP(B150,總表!$1:$1048576,14,0)</f>
        <v>陳泓宇</v>
      </c>
      <c r="P150" s="16" t="str">
        <f>VLOOKUP(B150,總表!$1:$1048576,15,0)</f>
        <v>桃園市立經國國民中學</v>
      </c>
      <c r="Q150" s="16" t="str">
        <f>VLOOKUP(B150,總表!$1:$1048576,16,0)</f>
        <v>吳有恒</v>
      </c>
      <c r="R150" s="16" t="str">
        <f>VLOOKUP(B150,總表!$1:$1048576,17,0)</f>
        <v>桃園市立經國國民中學</v>
      </c>
    </row>
    <row r="151" spans="1:18" ht="17.399999999999999" hidden="1" x14ac:dyDescent="0.3">
      <c r="A151" s="30" t="s">
        <v>3494</v>
      </c>
      <c r="B151" s="13" t="s">
        <v>365</v>
      </c>
      <c r="C151" s="10" t="str">
        <f>VLOOKUP(B151,總表!$1:$1048576,2,0)</f>
        <v>AI桌球教練</v>
      </c>
      <c r="D151" s="18" t="str">
        <f>VLOOKUP(B151,總表!$1:$1048576,4,0)</f>
        <v>休閒與教育</v>
      </c>
      <c r="E151" s="16" t="str">
        <f>VLOOKUP(B151,總表!$1:$1048576,5,0)</f>
        <v>國中組</v>
      </c>
      <c r="F151" s="16" t="str">
        <f>VLOOKUP(B151,總表!$1:$1048576,3,0)</f>
        <v>桃園市</v>
      </c>
      <c r="G151" s="16" t="str">
        <f>VLOOKUP(B151,總表!$1:$1048576,6,0)</f>
        <v>張宇澄</v>
      </c>
      <c r="H151" s="16" t="str">
        <f>VLOOKUP(B151,總表!$1:$1048576,7,0)</f>
        <v>桃園市立青埔國民中學</v>
      </c>
      <c r="I151" s="16">
        <f>VLOOKUP(B151,總表!$1:$1048576,8,0)</f>
        <v>0</v>
      </c>
      <c r="J151" s="16">
        <f>VLOOKUP(B151,總表!$1:$1048576,9,0)</f>
        <v>0</v>
      </c>
      <c r="K151" s="16">
        <f>VLOOKUP(B151,總表!$1:$1048576,10,0)</f>
        <v>0</v>
      </c>
      <c r="L151" s="16">
        <f>VLOOKUP(B151,總表!$1:$1048576,11,0)</f>
        <v>0</v>
      </c>
      <c r="M151" s="16" t="str">
        <f>VLOOKUP(B151,總表!$1:$1048576,12,0)</f>
        <v>邱振源</v>
      </c>
      <c r="N151" s="16" t="str">
        <f>VLOOKUP(B151,總表!$1:$1048576,13,0)</f>
        <v>桃園市立青埔國中</v>
      </c>
      <c r="O151" s="16" t="str">
        <f>VLOOKUP(B151,總表!$1:$1048576,14,0)</f>
        <v>何淑鈴</v>
      </c>
      <c r="P151" s="16" t="str">
        <f>VLOOKUP(B151,總表!$1:$1048576,15,0)</f>
        <v>桃園市立同德國中</v>
      </c>
      <c r="Q151" s="16" t="str">
        <f>VLOOKUP(B151,總表!$1:$1048576,16,0)</f>
        <v>林琪正</v>
      </c>
      <c r="R151" s="16" t="str">
        <f>VLOOKUP(B151,總表!$1:$1048576,17,0)</f>
        <v>桃園市立同德國中</v>
      </c>
    </row>
    <row r="152" spans="1:18" ht="17.399999999999999" hidden="1" x14ac:dyDescent="0.3">
      <c r="A152" s="30" t="s">
        <v>3494</v>
      </c>
      <c r="B152" s="13" t="s">
        <v>337</v>
      </c>
      <c r="C152" s="10" t="str">
        <f>VLOOKUP(B152,總表!$1:$1048576,2,0)</f>
        <v>桌遊-杏林歸錄</v>
      </c>
      <c r="D152" s="18" t="str">
        <f>VLOOKUP(B152,總表!$1:$1048576,4,0)</f>
        <v>休閒與教育</v>
      </c>
      <c r="E152" s="16" t="str">
        <f>VLOOKUP(B152,總表!$1:$1048576,5,0)</f>
        <v>國中組</v>
      </c>
      <c r="F152" s="16" t="str">
        <f>VLOOKUP(B152,總表!$1:$1048576,3,0)</f>
        <v>桃園市</v>
      </c>
      <c r="G152" s="16" t="str">
        <f>VLOOKUP(B152,總表!$1:$1048576,6,0)</f>
        <v>黃希真</v>
      </c>
      <c r="H152" s="16" t="str">
        <f>VLOOKUP(B152,總表!$1:$1048576,7,0)</f>
        <v>桃園市立中壢國民中學</v>
      </c>
      <c r="I152" s="16">
        <f>VLOOKUP(B152,總表!$1:$1048576,8,0)</f>
        <v>0</v>
      </c>
      <c r="J152" s="16">
        <f>VLOOKUP(B152,總表!$1:$1048576,9,0)</f>
        <v>0</v>
      </c>
      <c r="K152" s="16">
        <f>VLOOKUP(B152,總表!$1:$1048576,10,0)</f>
        <v>0</v>
      </c>
      <c r="L152" s="16">
        <f>VLOOKUP(B152,總表!$1:$1048576,11,0)</f>
        <v>0</v>
      </c>
      <c r="M152" s="16" t="str">
        <f>VLOOKUP(B152,總表!$1:$1048576,12,0)</f>
        <v>吳貞慧</v>
      </c>
      <c r="N152" s="16" t="str">
        <f>VLOOKUP(B152,總表!$1:$1048576,13,0)</f>
        <v>桃園市立中壢國民中學</v>
      </c>
      <c r="O152" s="16" t="str">
        <f>VLOOKUP(B152,總表!$1:$1048576,14,0)</f>
        <v>裘旼旼</v>
      </c>
      <c r="P152" s="16" t="str">
        <f>VLOOKUP(B152,總表!$1:$1048576,15,0)</f>
        <v>桃園市立中壢國民中學</v>
      </c>
      <c r="Q152" s="16">
        <f>VLOOKUP(B152,總表!$1:$1048576,16,0)</f>
        <v>0</v>
      </c>
      <c r="R152" s="16">
        <f>VLOOKUP(B152,總表!$1:$1048576,17,0)</f>
        <v>0</v>
      </c>
    </row>
    <row r="153" spans="1:18" ht="17.399999999999999" hidden="1" x14ac:dyDescent="0.3">
      <c r="A153" s="30" t="s">
        <v>3494</v>
      </c>
      <c r="B153" s="13" t="s">
        <v>315</v>
      </c>
      <c r="C153" s="10" t="str">
        <f>VLOOKUP(B153,總表!$1:$1048576,2,0)</f>
        <v>小盒子裡的風雨雲</v>
      </c>
      <c r="D153" s="18" t="str">
        <f>VLOOKUP(B153,總表!$1:$1048576,4,0)</f>
        <v>休閒與教育</v>
      </c>
      <c r="E153" s="16" t="str">
        <f>VLOOKUP(B153,總表!$1:$1048576,5,0)</f>
        <v>國中組</v>
      </c>
      <c r="F153" s="16" t="str">
        <f>VLOOKUP(B153,總表!$1:$1048576,3,0)</f>
        <v>桃園市</v>
      </c>
      <c r="G153" s="16" t="str">
        <f>VLOOKUP(B153,總表!$1:$1048576,6,0)</f>
        <v>殷悅</v>
      </c>
      <c r="H153" s="16" t="str">
        <f>VLOOKUP(B153,總表!$1:$1048576,7,0)</f>
        <v>桃園市立經國國中</v>
      </c>
      <c r="I153" s="16" t="str">
        <f>VLOOKUP(B153,總表!$1:$1048576,8,0)</f>
        <v>戴悦晴</v>
      </c>
      <c r="J153" s="16" t="str">
        <f>VLOOKUP(B153,總表!$1:$1048576,9,0)</f>
        <v>桃園市立經國國中</v>
      </c>
      <c r="K153" s="16" t="str">
        <f>VLOOKUP(B153,總表!$1:$1048576,10,0)</f>
        <v>温昕澄</v>
      </c>
      <c r="L153" s="16" t="str">
        <f>VLOOKUP(B153,總表!$1:$1048576,11,0)</f>
        <v>桃園市立經國國中</v>
      </c>
      <c r="M153" s="16" t="str">
        <f>VLOOKUP(B153,總表!$1:$1048576,12,0)</f>
        <v>陳逸群</v>
      </c>
      <c r="N153" s="16" t="str">
        <f>VLOOKUP(B153,總表!$1:$1048576,13,0)</f>
        <v>桃園市立經國國民中學</v>
      </c>
      <c r="O153" s="16" t="str">
        <f>VLOOKUP(B153,總表!$1:$1048576,14,0)</f>
        <v>JOSH/歐陽龍</v>
      </c>
      <c r="P153" s="16" t="str">
        <f>VLOOKUP(B153,總表!$1:$1048576,15,0)</f>
        <v>經國國中</v>
      </c>
      <c r="Q153" s="16" t="str">
        <f>VLOOKUP(B153,總表!$1:$1048576,16,0)</f>
        <v>吳有恒</v>
      </c>
      <c r="R153" s="16" t="str">
        <f>VLOOKUP(B153,總表!$1:$1048576,17,0)</f>
        <v>桃園市立經國國民中學</v>
      </c>
    </row>
    <row r="154" spans="1:18" ht="17.399999999999999" hidden="1" x14ac:dyDescent="0.3">
      <c r="A154" s="22" t="s">
        <v>3495</v>
      </c>
      <c r="B154" s="13" t="s">
        <v>638</v>
      </c>
      <c r="C154" s="10" t="str">
        <f>VLOOKUP(B154,總表!$1:$1048576,2,0)</f>
        <v>煞車強弱預警指示燈</v>
      </c>
      <c r="D154" s="19" t="str">
        <f>VLOOKUP(B154,總表!$1:$1048576,4,0)</f>
        <v>災害管理與安全</v>
      </c>
      <c r="E154" s="16" t="str">
        <f>VLOOKUP(B154,總表!$1:$1048576,5,0)</f>
        <v>國中組</v>
      </c>
      <c r="F154" s="16" t="str">
        <f>VLOOKUP(B154,總表!$1:$1048576,3,0)</f>
        <v>桃園市</v>
      </c>
      <c r="G154" s="16" t="str">
        <f>VLOOKUP(B154,總表!$1:$1048576,6,0)</f>
        <v>游昕翰</v>
      </c>
      <c r="H154" s="16" t="str">
        <f>VLOOKUP(B154,總表!$1:$1048576,7,0)</f>
        <v>六和學校財團法人桃園市六和高級中等學校國中部</v>
      </c>
      <c r="I154" s="16">
        <f>VLOOKUP(B154,總表!$1:$1048576,8,0)</f>
        <v>0</v>
      </c>
      <c r="J154" s="16">
        <f>VLOOKUP(B154,總表!$1:$1048576,9,0)</f>
        <v>0</v>
      </c>
      <c r="K154" s="16">
        <f>VLOOKUP(B154,總表!$1:$1048576,10,0)</f>
        <v>0</v>
      </c>
      <c r="L154" s="16">
        <f>VLOOKUP(B154,總表!$1:$1048576,11,0)</f>
        <v>0</v>
      </c>
      <c r="M154" s="16" t="str">
        <f>VLOOKUP(B154,總表!$1:$1048576,12,0)</f>
        <v>周郁翔</v>
      </c>
      <c r="N154" s="16" t="str">
        <f>VLOOKUP(B154,總表!$1:$1048576,13,0)</f>
        <v>六和學校財團法人桃園市六和高級中等學校</v>
      </c>
      <c r="O154" s="16" t="str">
        <f>VLOOKUP(B154,總表!$1:$1048576,14,0)</f>
        <v>黃淑燕</v>
      </c>
      <c r="P154" s="16" t="str">
        <f>VLOOKUP(B154,總表!$1:$1048576,15,0)</f>
        <v>六和學校財團法人桃園市六和高級中等學校</v>
      </c>
      <c r="Q154" s="16" t="str">
        <f>VLOOKUP(B154,總表!$1:$1048576,16,0)</f>
        <v>高華雪</v>
      </c>
      <c r="R154" s="16" t="str">
        <f>VLOOKUP(B154,總表!$1:$1048576,17,0)</f>
        <v>六和學校財團法人桃園市六和高級中等學校</v>
      </c>
    </row>
    <row r="155" spans="1:18" ht="17.399999999999999" hidden="1" x14ac:dyDescent="0.3">
      <c r="A155" s="22" t="s">
        <v>3495</v>
      </c>
      <c r="B155" s="13" t="s">
        <v>643</v>
      </c>
      <c r="C155" s="10" t="str">
        <f>VLOOKUP(B155,總表!$1:$1048576,2,0)</f>
        <v>回收雨水的雨衣</v>
      </c>
      <c r="D155" s="19" t="str">
        <f>VLOOKUP(B155,總表!$1:$1048576,4,0)</f>
        <v>災害管理與安全</v>
      </c>
      <c r="E155" s="16" t="str">
        <f>VLOOKUP(B155,總表!$1:$1048576,5,0)</f>
        <v>國中組</v>
      </c>
      <c r="F155" s="16" t="str">
        <f>VLOOKUP(B155,總表!$1:$1048576,3,0)</f>
        <v>桃園市</v>
      </c>
      <c r="G155" s="16" t="str">
        <f>VLOOKUP(B155,總表!$1:$1048576,6,0)</f>
        <v>凌筱喬</v>
      </c>
      <c r="H155" s="16" t="str">
        <f>VLOOKUP(B155,總表!$1:$1048576,7,0)</f>
        <v>六和學校財團法人桃園市六和高級中等學校國中部</v>
      </c>
      <c r="I155" s="16" t="str">
        <f>VLOOKUP(B155,總表!$1:$1048576,8,0)</f>
        <v>賴靖文</v>
      </c>
      <c r="J155" s="16" t="str">
        <f>VLOOKUP(B155,總表!$1:$1048576,9,0)</f>
        <v>六和學校財團法人桃園市六和高級中等學校國中部</v>
      </c>
      <c r="K155" s="16">
        <f>VLOOKUP(B155,總表!$1:$1048576,10,0)</f>
        <v>0</v>
      </c>
      <c r="L155" s="16">
        <f>VLOOKUP(B155,總表!$1:$1048576,11,0)</f>
        <v>0</v>
      </c>
      <c r="M155" s="16" t="str">
        <f>VLOOKUP(B155,總表!$1:$1048576,12,0)</f>
        <v>吳玟萱</v>
      </c>
      <c r="N155" s="16" t="str">
        <f>VLOOKUP(B155,總表!$1:$1048576,13,0)</f>
        <v>六和學校財團法人桃園市六和高級中等學校</v>
      </c>
      <c r="O155" s="16" t="str">
        <f>VLOOKUP(B155,總表!$1:$1048576,14,0)</f>
        <v>韓薇薇</v>
      </c>
      <c r="P155" s="16" t="str">
        <f>VLOOKUP(B155,總表!$1:$1048576,15,0)</f>
        <v>六和學校財團法人桃園市六和高級中等學校</v>
      </c>
      <c r="Q155" s="16">
        <f>VLOOKUP(B155,總表!$1:$1048576,16,0)</f>
        <v>0</v>
      </c>
      <c r="R155" s="16">
        <f>VLOOKUP(B155,總表!$1:$1048576,17,0)</f>
        <v>0</v>
      </c>
    </row>
    <row r="156" spans="1:18" ht="17.399999999999999" hidden="1" x14ac:dyDescent="0.3">
      <c r="A156" s="22" t="s">
        <v>3495</v>
      </c>
      <c r="B156" s="13" t="s">
        <v>545</v>
      </c>
      <c r="C156" s="10" t="str">
        <f>VLOOKUP(B156,總表!$1:$1048576,2,0)</f>
        <v>友善健康公車把手</v>
      </c>
      <c r="D156" s="19" t="str">
        <f>VLOOKUP(B156,總表!$1:$1048576,4,0)</f>
        <v>災害管理與安全</v>
      </c>
      <c r="E156" s="16" t="str">
        <f>VLOOKUP(B156,總表!$1:$1048576,5,0)</f>
        <v>國中組</v>
      </c>
      <c r="F156" s="16" t="str">
        <f>VLOOKUP(B156,總表!$1:$1048576,3,0)</f>
        <v>桃園市</v>
      </c>
      <c r="G156" s="16" t="str">
        <f>VLOOKUP(B156,總表!$1:$1048576,6,0)</f>
        <v>周千云</v>
      </c>
      <c r="H156" s="16" t="str">
        <f>VLOOKUP(B156,總表!$1:$1048576,7,0)</f>
        <v>經國國中</v>
      </c>
      <c r="I156" s="16" t="str">
        <f>VLOOKUP(B156,總表!$1:$1048576,8,0)</f>
        <v>徐岱瑋</v>
      </c>
      <c r="J156" s="16" t="str">
        <f>VLOOKUP(B156,總表!$1:$1048576,9,0)</f>
        <v>經國國中</v>
      </c>
      <c r="K156" s="16">
        <f>VLOOKUP(B156,總表!$1:$1048576,10,0)</f>
        <v>0</v>
      </c>
      <c r="L156" s="16">
        <f>VLOOKUP(B156,總表!$1:$1048576,11,0)</f>
        <v>0</v>
      </c>
      <c r="M156" s="16" t="str">
        <f>VLOOKUP(B156,總表!$1:$1048576,12,0)</f>
        <v>陳逸群</v>
      </c>
      <c r="N156" s="16" t="str">
        <f>VLOOKUP(B156,總表!$1:$1048576,13,0)</f>
        <v>桃園市立經國國民中學</v>
      </c>
      <c r="O156" s="16" t="str">
        <f>VLOOKUP(B156,總表!$1:$1048576,14,0)</f>
        <v>JOSH/歐陽龍</v>
      </c>
      <c r="P156" s="16" t="str">
        <f>VLOOKUP(B156,總表!$1:$1048576,15,0)</f>
        <v>經國國中</v>
      </c>
      <c r="Q156" s="16" t="str">
        <f>VLOOKUP(B156,總表!$1:$1048576,16,0)</f>
        <v>吳有恒</v>
      </c>
      <c r="R156" s="16" t="str">
        <f>VLOOKUP(B156,總表!$1:$1048576,17,0)</f>
        <v>桃園市立經國國民中學</v>
      </c>
    </row>
    <row r="157" spans="1:18" ht="17.399999999999999" hidden="1" x14ac:dyDescent="0.3">
      <c r="A157" s="22" t="s">
        <v>3495</v>
      </c>
      <c r="B157" s="13" t="s">
        <v>425</v>
      </c>
      <c r="C157" s="10" t="str">
        <f>VLOOKUP(B157,總表!$1:$1048576,2,0)</f>
        <v>行車小幫手－駕駛安全警示系統</v>
      </c>
      <c r="D157" s="19" t="str">
        <f>VLOOKUP(B157,總表!$1:$1048576,4,0)</f>
        <v>災害管理與安全</v>
      </c>
      <c r="E157" s="16" t="str">
        <f>VLOOKUP(B157,總表!$1:$1048576,5,0)</f>
        <v>國中組</v>
      </c>
      <c r="F157" s="16" t="str">
        <f>VLOOKUP(B157,總表!$1:$1048576,3,0)</f>
        <v>桃園市</v>
      </c>
      <c r="G157" s="16" t="str">
        <f>VLOOKUP(B157,總表!$1:$1048576,6,0)</f>
        <v>林懷恩</v>
      </c>
      <c r="H157" s="16" t="str">
        <f>VLOOKUP(B157,總表!$1:$1048576,7,0)</f>
        <v>桃園市立同德國民中學</v>
      </c>
      <c r="I157" s="16">
        <f>VLOOKUP(B157,總表!$1:$1048576,8,0)</f>
        <v>0</v>
      </c>
      <c r="J157" s="16">
        <f>VLOOKUP(B157,總表!$1:$1048576,9,0)</f>
        <v>0</v>
      </c>
      <c r="K157" s="16">
        <f>VLOOKUP(B157,總表!$1:$1048576,10,0)</f>
        <v>0</v>
      </c>
      <c r="L157" s="16">
        <f>VLOOKUP(B157,總表!$1:$1048576,11,0)</f>
        <v>0</v>
      </c>
      <c r="M157" s="16" t="str">
        <f>VLOOKUP(B157,總表!$1:$1048576,12,0)</f>
        <v>林琪正</v>
      </c>
      <c r="N157" s="16" t="str">
        <f>VLOOKUP(B157,總表!$1:$1048576,13,0)</f>
        <v>桃園市立同德國中</v>
      </c>
      <c r="O157" s="16" t="str">
        <f>VLOOKUP(B157,總表!$1:$1048576,14,0)</f>
        <v>何淑鈴</v>
      </c>
      <c r="P157" s="16" t="str">
        <f>VLOOKUP(B157,總表!$1:$1048576,15,0)</f>
        <v>桃園市立同德國中</v>
      </c>
      <c r="Q157" s="16" t="str">
        <f>VLOOKUP(B157,總表!$1:$1048576,16,0)</f>
        <v>蕭家銘</v>
      </c>
      <c r="R157" s="16" t="str">
        <f>VLOOKUP(B157,總表!$1:$1048576,17,0)</f>
        <v>桃園市立同德國中</v>
      </c>
    </row>
    <row r="158" spans="1:18" ht="17.399999999999999" hidden="1" x14ac:dyDescent="0.3">
      <c r="A158" s="22" t="s">
        <v>3495</v>
      </c>
      <c r="B158" s="13" t="s">
        <v>663</v>
      </c>
      <c r="C158" s="10" t="str">
        <f>VLOOKUP(B158,總表!$1:$1048576,2,0)</f>
        <v>別當縮頭烏龜，挺直腰桿-AI辨識坐姿矯正器</v>
      </c>
      <c r="D158" s="19" t="str">
        <f>VLOOKUP(B158,總表!$1:$1048576,4,0)</f>
        <v>災害管理與安全</v>
      </c>
      <c r="E158" s="16" t="str">
        <f>VLOOKUP(B158,總表!$1:$1048576,5,0)</f>
        <v>國中組</v>
      </c>
      <c r="F158" s="16" t="str">
        <f>VLOOKUP(B158,總表!$1:$1048576,3,0)</f>
        <v>桃園市</v>
      </c>
      <c r="G158" s="16" t="str">
        <f>VLOOKUP(B158,總表!$1:$1048576,6,0)</f>
        <v>林哲仕</v>
      </c>
      <c r="H158" s="16" t="str">
        <f>VLOOKUP(B158,總表!$1:$1048576,7,0)</f>
        <v>桃園市立龍潭國民中學</v>
      </c>
      <c r="I158" s="16" t="str">
        <f>VLOOKUP(B158,總表!$1:$1048576,8,0)</f>
        <v>詹睿靖</v>
      </c>
      <c r="J158" s="16" t="str">
        <f>VLOOKUP(B158,總表!$1:$1048576,9,0)</f>
        <v>桃園市立龍潭國民中學</v>
      </c>
      <c r="K158" s="16">
        <f>VLOOKUP(B158,總表!$1:$1048576,10,0)</f>
        <v>0</v>
      </c>
      <c r="L158" s="16">
        <f>VLOOKUP(B158,總表!$1:$1048576,11,0)</f>
        <v>0</v>
      </c>
      <c r="M158" s="16" t="str">
        <f>VLOOKUP(B158,總表!$1:$1048576,12,0)</f>
        <v>吳秀雯</v>
      </c>
      <c r="N158" s="16" t="str">
        <f>VLOOKUP(B158,總表!$1:$1048576,13,0)</f>
        <v>桃園市立龍潭國民中學</v>
      </c>
      <c r="O158" s="16" t="str">
        <f>VLOOKUP(B158,總表!$1:$1048576,14,0)</f>
        <v>黃銘義</v>
      </c>
      <c r="P158" s="16" t="str">
        <f>VLOOKUP(B158,總表!$1:$1048576,15,0)</f>
        <v xml:space="preserve"> 桃園市立龍潭國民中學</v>
      </c>
      <c r="Q158" s="16">
        <f>VLOOKUP(B158,總表!$1:$1048576,16,0)</f>
        <v>0</v>
      </c>
      <c r="R158" s="16">
        <f>VLOOKUP(B158,總表!$1:$1048576,17,0)</f>
        <v>0</v>
      </c>
    </row>
    <row r="159" spans="1:18" ht="17.399999999999999" hidden="1" x14ac:dyDescent="0.3">
      <c r="A159" s="25" t="s">
        <v>3492</v>
      </c>
      <c r="B159" s="13" t="s">
        <v>659</v>
      </c>
      <c r="C159" s="10" t="str">
        <f>VLOOKUP(B159,總表!$1:$1048576,2,0)</f>
        <v>螺旋水塔清洗裝置</v>
      </c>
      <c r="D159" s="19" t="str">
        <f>VLOOKUP(B159,總表!$1:$1048576,4,0)</f>
        <v>災害管理與安全</v>
      </c>
      <c r="E159" s="16" t="str">
        <f>VLOOKUP(B159,總表!$1:$1048576,5,0)</f>
        <v>國中組</v>
      </c>
      <c r="F159" s="16" t="str">
        <f>VLOOKUP(B159,總表!$1:$1048576,3,0)</f>
        <v>桃園市</v>
      </c>
      <c r="G159" s="16" t="str">
        <f>VLOOKUP(B159,總表!$1:$1048576,6,0)</f>
        <v>謝沂叡</v>
      </c>
      <c r="H159" s="16" t="str">
        <f>VLOOKUP(B159,總表!$1:$1048576,7,0)</f>
        <v>桃園市立經國國中</v>
      </c>
      <c r="I159" s="16">
        <f>VLOOKUP(B159,總表!$1:$1048576,8,0)</f>
        <v>0</v>
      </c>
      <c r="J159" s="16">
        <f>VLOOKUP(B159,總表!$1:$1048576,9,0)</f>
        <v>0</v>
      </c>
      <c r="K159" s="16">
        <f>VLOOKUP(B159,總表!$1:$1048576,10,0)</f>
        <v>0</v>
      </c>
      <c r="L159" s="16">
        <f>VLOOKUP(B159,總表!$1:$1048576,11,0)</f>
        <v>0</v>
      </c>
      <c r="M159" s="16" t="str">
        <f>VLOOKUP(B159,總表!$1:$1048576,12,0)</f>
        <v>陳泓宇</v>
      </c>
      <c r="N159" s="16" t="str">
        <f>VLOOKUP(B159,總表!$1:$1048576,13,0)</f>
        <v>桃園市立經國國民中學</v>
      </c>
      <c r="O159" s="16" t="str">
        <f>VLOOKUP(B159,總表!$1:$1048576,14,0)</f>
        <v>吳有恒</v>
      </c>
      <c r="P159" s="16" t="str">
        <f>VLOOKUP(B159,總表!$1:$1048576,15,0)</f>
        <v>桃園市立經國國民中學</v>
      </c>
      <c r="Q159" s="16" t="str">
        <f>VLOOKUP(B159,總表!$1:$1048576,16,0)</f>
        <v>許碧瑩</v>
      </c>
      <c r="R159" s="16" t="str">
        <f>VLOOKUP(B159,總表!$1:$1048576,17,0)</f>
        <v>桃園市立經國國民中學</v>
      </c>
    </row>
    <row r="160" spans="1:18" ht="17.399999999999999" hidden="1" x14ac:dyDescent="0.3">
      <c r="A160" s="28" t="s">
        <v>3493</v>
      </c>
      <c r="B160" s="13" t="s">
        <v>534</v>
      </c>
      <c r="C160" s="10" t="str">
        <f>VLOOKUP(B160,總表!$1:$1048576,2,0)</f>
        <v>智行警示盾 - 二代</v>
      </c>
      <c r="D160" s="19" t="str">
        <f>VLOOKUP(B160,總表!$1:$1048576,4,0)</f>
        <v>災害管理與安全</v>
      </c>
      <c r="E160" s="16" t="str">
        <f>VLOOKUP(B160,總表!$1:$1048576,5,0)</f>
        <v>國中組</v>
      </c>
      <c r="F160" s="16" t="str">
        <f>VLOOKUP(B160,總表!$1:$1048576,3,0)</f>
        <v>桃園市</v>
      </c>
      <c r="G160" s="16" t="str">
        <f>VLOOKUP(B160,總表!$1:$1048576,6,0)</f>
        <v>陳楷鈞</v>
      </c>
      <c r="H160" s="16" t="str">
        <f>VLOOKUP(B160,總表!$1:$1048576,7,0)</f>
        <v>桃園市立文昌國民中學</v>
      </c>
      <c r="I160" s="16" t="str">
        <f>VLOOKUP(B160,總表!$1:$1048576,8,0)</f>
        <v>李柏霖</v>
      </c>
      <c r="J160" s="16" t="str">
        <f>VLOOKUP(B160,總表!$1:$1048576,9,0)</f>
        <v>桃園市立文昌國民中學</v>
      </c>
      <c r="K160" s="16" t="str">
        <f>VLOOKUP(B160,總表!$1:$1048576,10,0)</f>
        <v>黃品瑞</v>
      </c>
      <c r="L160" s="16" t="str">
        <f>VLOOKUP(B160,總表!$1:$1048576,11,0)</f>
        <v>桃園市立內壢國民中學</v>
      </c>
      <c r="M160" s="16" t="str">
        <f>VLOOKUP(B160,總表!$1:$1048576,12,0)</f>
        <v>謝秉桓</v>
      </c>
      <c r="N160" s="16" t="str">
        <f>VLOOKUP(B160,總表!$1:$1048576,13,0)</f>
        <v>桃園市文昌國民中學</v>
      </c>
      <c r="O160" s="16" t="str">
        <f>VLOOKUP(B160,總表!$1:$1048576,14,0)</f>
        <v>曾晏詳</v>
      </c>
      <c r="P160" s="16" t="str">
        <f>VLOOKUP(B160,總表!$1:$1048576,15,0)</f>
        <v>桃園市文昌國民中學</v>
      </c>
      <c r="Q160" s="16" t="str">
        <f>VLOOKUP(B160,總表!$1:$1048576,16,0)</f>
        <v>鄭卉榆</v>
      </c>
      <c r="R160" s="16" t="str">
        <f>VLOOKUP(B160,總表!$1:$1048576,17,0)</f>
        <v>桃園市立內壢國民中學</v>
      </c>
    </row>
    <row r="161" spans="1:18" ht="17.399999999999999" hidden="1" x14ac:dyDescent="0.3">
      <c r="A161" s="30" t="s">
        <v>3494</v>
      </c>
      <c r="B161" s="13" t="s">
        <v>677</v>
      </c>
      <c r="C161" s="10" t="str">
        <f>VLOOKUP(B161,總表!$1:$1048576,2,0)</f>
        <v>氣體外洩檢知環</v>
      </c>
      <c r="D161" s="19" t="str">
        <f>VLOOKUP(B161,總表!$1:$1048576,4,0)</f>
        <v>災害管理與安全</v>
      </c>
      <c r="E161" s="16" t="str">
        <f>VLOOKUP(B161,總表!$1:$1048576,5,0)</f>
        <v>國中組</v>
      </c>
      <c r="F161" s="16" t="str">
        <f>VLOOKUP(B161,總表!$1:$1048576,3,0)</f>
        <v>桃園市</v>
      </c>
      <c r="G161" s="16" t="str">
        <f>VLOOKUP(B161,總表!$1:$1048576,6,0)</f>
        <v>吳誠恩</v>
      </c>
      <c r="H161" s="16" t="str">
        <f>VLOOKUP(B161,總表!$1:$1048576,7,0)</f>
        <v>桃園市立經國國中</v>
      </c>
      <c r="I161" s="16">
        <f>VLOOKUP(B161,總表!$1:$1048576,8,0)</f>
        <v>0</v>
      </c>
      <c r="J161" s="16">
        <f>VLOOKUP(B161,總表!$1:$1048576,9,0)</f>
        <v>0</v>
      </c>
      <c r="K161" s="16">
        <f>VLOOKUP(B161,總表!$1:$1048576,10,0)</f>
        <v>0</v>
      </c>
      <c r="L161" s="16">
        <f>VLOOKUP(B161,總表!$1:$1048576,11,0)</f>
        <v>0</v>
      </c>
      <c r="M161" s="16" t="str">
        <f>VLOOKUP(B161,總表!$1:$1048576,12,0)</f>
        <v>陳逸群</v>
      </c>
      <c r="N161" s="16" t="str">
        <f>VLOOKUP(B161,總表!$1:$1048576,13,0)</f>
        <v>桃園市立經國國民中學</v>
      </c>
      <c r="O161" s="16">
        <f>VLOOKUP(B161,總表!$1:$1048576,14,0)</f>
        <v>0</v>
      </c>
      <c r="P161" s="16">
        <f>VLOOKUP(B161,總表!$1:$1048576,15,0)</f>
        <v>0</v>
      </c>
      <c r="Q161" s="16">
        <f>VLOOKUP(B161,總表!$1:$1048576,16,0)</f>
        <v>0</v>
      </c>
      <c r="R161" s="16">
        <f>VLOOKUP(B161,總表!$1:$1048576,17,0)</f>
        <v>0</v>
      </c>
    </row>
    <row r="162" spans="1:18" ht="17.399999999999999" hidden="1" x14ac:dyDescent="0.3">
      <c r="A162" s="30" t="s">
        <v>3494</v>
      </c>
      <c r="B162" s="13" t="s">
        <v>430</v>
      </c>
      <c r="C162" s="10" t="str">
        <f>VLOOKUP(B162,總表!$1:$1048576,2,0)</f>
        <v>A柱死角智慧鏡頭</v>
      </c>
      <c r="D162" s="19" t="str">
        <f>VLOOKUP(B162,總表!$1:$1048576,4,0)</f>
        <v>災害管理與安全</v>
      </c>
      <c r="E162" s="16" t="str">
        <f>VLOOKUP(B162,總表!$1:$1048576,5,0)</f>
        <v>國中組</v>
      </c>
      <c r="F162" s="16" t="str">
        <f>VLOOKUP(B162,總表!$1:$1048576,3,0)</f>
        <v>桃園市</v>
      </c>
      <c r="G162" s="16" t="str">
        <f>VLOOKUP(B162,總表!$1:$1048576,6,0)</f>
        <v>劉承燁</v>
      </c>
      <c r="H162" s="16" t="str">
        <f>VLOOKUP(B162,總表!$1:$1048576,7,0)</f>
        <v>桃園市立大成國中</v>
      </c>
      <c r="I162" s="16">
        <f>VLOOKUP(B162,總表!$1:$1048576,8,0)</f>
        <v>0</v>
      </c>
      <c r="J162" s="16">
        <f>VLOOKUP(B162,總表!$1:$1048576,9,0)</f>
        <v>0</v>
      </c>
      <c r="K162" s="16">
        <f>VLOOKUP(B162,總表!$1:$1048576,10,0)</f>
        <v>0</v>
      </c>
      <c r="L162" s="16">
        <f>VLOOKUP(B162,總表!$1:$1048576,11,0)</f>
        <v>0</v>
      </c>
      <c r="M162" s="16" t="str">
        <f>VLOOKUP(B162,總表!$1:$1048576,12,0)</f>
        <v>林琪正</v>
      </c>
      <c r="N162" s="16" t="str">
        <f>VLOOKUP(B162,總表!$1:$1048576,13,0)</f>
        <v>桃園市立同德國中</v>
      </c>
      <c r="O162" s="16" t="str">
        <f>VLOOKUP(B162,總表!$1:$1048576,14,0)</f>
        <v>何淑鈴</v>
      </c>
      <c r="P162" s="16" t="str">
        <f>VLOOKUP(B162,總表!$1:$1048576,15,0)</f>
        <v>桃園市立同德國中</v>
      </c>
      <c r="Q162" s="16" t="str">
        <f>VLOOKUP(B162,總表!$1:$1048576,16,0)</f>
        <v>黃鼎皓</v>
      </c>
      <c r="R162" s="16" t="str">
        <f>VLOOKUP(B162,總表!$1:$1048576,17,0)</f>
        <v>桃園市立大成國中</v>
      </c>
    </row>
    <row r="163" spans="1:18" ht="17.399999999999999" hidden="1" x14ac:dyDescent="0.3">
      <c r="A163" s="30" t="s">
        <v>3494</v>
      </c>
      <c r="B163" s="13" t="s">
        <v>549</v>
      </c>
      <c r="C163" s="10" t="str">
        <f>VLOOKUP(B163,總表!$1:$1048576,2,0)</f>
        <v>共享單車後照鏡</v>
      </c>
      <c r="D163" s="19" t="str">
        <f>VLOOKUP(B163,總表!$1:$1048576,4,0)</f>
        <v>災害管理與安全</v>
      </c>
      <c r="E163" s="16" t="str">
        <f>VLOOKUP(B163,總表!$1:$1048576,5,0)</f>
        <v>國中組</v>
      </c>
      <c r="F163" s="16" t="str">
        <f>VLOOKUP(B163,總表!$1:$1048576,3,0)</f>
        <v>桃園市</v>
      </c>
      <c r="G163" s="16" t="str">
        <f>VLOOKUP(B163,總表!$1:$1048576,6,0)</f>
        <v>蔡昀霏</v>
      </c>
      <c r="H163" s="16" t="str">
        <f>VLOOKUP(B163,總表!$1:$1048576,7,0)</f>
        <v>桃園市立經國國中</v>
      </c>
      <c r="I163" s="16" t="str">
        <f>VLOOKUP(B163,總表!$1:$1048576,8,0)</f>
        <v>洪胤晴</v>
      </c>
      <c r="J163" s="16" t="str">
        <f>VLOOKUP(B163,總表!$1:$1048576,9,0)</f>
        <v>桃園市立經國國中</v>
      </c>
      <c r="K163" s="16" t="str">
        <f>VLOOKUP(B163,總表!$1:$1048576,10,0)</f>
        <v>尚明希</v>
      </c>
      <c r="L163" s="16" t="str">
        <f>VLOOKUP(B163,總表!$1:$1048576,11,0)</f>
        <v>桃園市立經國國中</v>
      </c>
      <c r="M163" s="16" t="str">
        <f>VLOOKUP(B163,總表!$1:$1048576,12,0)</f>
        <v>陳逸群</v>
      </c>
      <c r="N163" s="16" t="str">
        <f>VLOOKUP(B163,總表!$1:$1048576,13,0)</f>
        <v>桃園市立經國國民中學</v>
      </c>
      <c r="O163" s="16" t="str">
        <f>VLOOKUP(B163,總表!$1:$1048576,14,0)</f>
        <v>JOSH/歐陽龍</v>
      </c>
      <c r="P163" s="16" t="str">
        <f>VLOOKUP(B163,總表!$1:$1048576,15,0)</f>
        <v>經國國中</v>
      </c>
      <c r="Q163" s="16" t="str">
        <f>VLOOKUP(B163,總表!$1:$1048576,16,0)</f>
        <v>吳有恒</v>
      </c>
      <c r="R163" s="16" t="str">
        <f>VLOOKUP(B163,總表!$1:$1048576,17,0)</f>
        <v>桃園市立經國國民中學</v>
      </c>
    </row>
    <row r="164" spans="1:18" ht="17.399999999999999" hidden="1" x14ac:dyDescent="0.3">
      <c r="A164" s="30" t="s">
        <v>3494</v>
      </c>
      <c r="B164" s="13" t="s">
        <v>628</v>
      </c>
      <c r="C164" s="10" t="str">
        <f>VLOOKUP(B164,總表!$1:$1048576,2,0)</f>
        <v>災區太陽能殺菌箱</v>
      </c>
      <c r="D164" s="19" t="str">
        <f>VLOOKUP(B164,總表!$1:$1048576,4,0)</f>
        <v>災害管理與安全</v>
      </c>
      <c r="E164" s="16" t="str">
        <f>VLOOKUP(B164,總表!$1:$1048576,5,0)</f>
        <v>國中組</v>
      </c>
      <c r="F164" s="16" t="str">
        <f>VLOOKUP(B164,總表!$1:$1048576,3,0)</f>
        <v>桃園市</v>
      </c>
      <c r="G164" s="16" t="str">
        <f>VLOOKUP(B164,總表!$1:$1048576,6,0)</f>
        <v>羅永承</v>
      </c>
      <c r="H164" s="16" t="str">
        <f>VLOOKUP(B164,總表!$1:$1048576,7,0)</f>
        <v>六和學校財團法人桃園市六和高級中等學校國中部</v>
      </c>
      <c r="I164" s="16" t="str">
        <f>VLOOKUP(B164,總表!$1:$1048576,8,0)</f>
        <v>陳駿威</v>
      </c>
      <c r="J164" s="16" t="str">
        <f>VLOOKUP(B164,總表!$1:$1048576,9,0)</f>
        <v>六和學校財團法人桃園市六和高級中等學校國中部</v>
      </c>
      <c r="K164" s="16" t="str">
        <f>VLOOKUP(B164,總表!$1:$1048576,10,0)</f>
        <v>姜芃睿</v>
      </c>
      <c r="L164" s="16" t="str">
        <f>VLOOKUP(B164,總表!$1:$1048576,11,0)</f>
        <v>六和學校財團法人桃園市六和高級中等學校國中部</v>
      </c>
      <c r="M164" s="16" t="str">
        <f>VLOOKUP(B164,總表!$1:$1048576,12,0)</f>
        <v>張慧玲</v>
      </c>
      <c r="N164" s="16" t="str">
        <f>VLOOKUP(B164,總表!$1:$1048576,13,0)</f>
        <v>六和學校財團法人桃園市六和高級中等學校</v>
      </c>
      <c r="O164" s="16" t="str">
        <f>VLOOKUP(B164,總表!$1:$1048576,14,0)</f>
        <v>何雅琪</v>
      </c>
      <c r="P164" s="16" t="str">
        <f>VLOOKUP(B164,總表!$1:$1048576,15,0)</f>
        <v>六和學校財團法人桃園市六和高級中等學校</v>
      </c>
      <c r="Q164" s="16" t="str">
        <f>VLOOKUP(B164,總表!$1:$1048576,16,0)</f>
        <v>黃淑燕</v>
      </c>
      <c r="R164" s="16" t="str">
        <f>VLOOKUP(B164,總表!$1:$1048576,17,0)</f>
        <v>六和學校財團法人桃園市六和高級中等學校</v>
      </c>
    </row>
    <row r="165" spans="1:18" ht="17.399999999999999" hidden="1" x14ac:dyDescent="0.3">
      <c r="A165" s="22" t="s">
        <v>3495</v>
      </c>
      <c r="B165" s="13" t="s">
        <v>723</v>
      </c>
      <c r="C165" s="10" t="str">
        <f>VLOOKUP(B165,總表!$1:$1048576,2,0)</f>
        <v>盲人色彩導航系統</v>
      </c>
      <c r="D165" s="20" t="str">
        <f>VLOOKUP(B165,總表!$1:$1048576,4,0)</f>
        <v>社會照護</v>
      </c>
      <c r="E165" s="16" t="str">
        <f>VLOOKUP(B165,總表!$1:$1048576,5,0)</f>
        <v>國中組</v>
      </c>
      <c r="F165" s="16" t="str">
        <f>VLOOKUP(B165,總表!$1:$1048576,3,0)</f>
        <v>桃園市</v>
      </c>
      <c r="G165" s="16" t="str">
        <f>VLOOKUP(B165,總表!$1:$1048576,6,0)</f>
        <v>李柏昕</v>
      </c>
      <c r="H165" s="16" t="str">
        <f>VLOOKUP(B165,總表!$1:$1048576,7,0)</f>
        <v>桃園市新興高中附設國中部</v>
      </c>
      <c r="I165" s="16">
        <f>VLOOKUP(B165,總表!$1:$1048576,8,0)</f>
        <v>0</v>
      </c>
      <c r="J165" s="16">
        <f>VLOOKUP(B165,總表!$1:$1048576,9,0)</f>
        <v>0</v>
      </c>
      <c r="K165" s="16">
        <f>VLOOKUP(B165,總表!$1:$1048576,10,0)</f>
        <v>0</v>
      </c>
      <c r="L165" s="16">
        <f>VLOOKUP(B165,總表!$1:$1048576,11,0)</f>
        <v>0</v>
      </c>
      <c r="M165" s="16" t="str">
        <f>VLOOKUP(B165,總表!$1:$1048576,12,0)</f>
        <v>林琪正</v>
      </c>
      <c r="N165" s="16" t="str">
        <f>VLOOKUP(B165,總表!$1:$1048576,13,0)</f>
        <v>桃園市立同德國中</v>
      </c>
      <c r="O165" s="16" t="str">
        <f>VLOOKUP(B165,總表!$1:$1048576,14,0)</f>
        <v>何淑鈴</v>
      </c>
      <c r="P165" s="16" t="str">
        <f>VLOOKUP(B165,總表!$1:$1048576,15,0)</f>
        <v>桃園市立同德國中</v>
      </c>
      <c r="Q165" s="16" t="str">
        <f>VLOOKUP(B165,總表!$1:$1048576,16,0)</f>
        <v>許鈞喬</v>
      </c>
      <c r="R165" s="16" t="str">
        <f>VLOOKUP(B165,總表!$1:$1048576,17,0)</f>
        <v>桃園市新興高中附設國中部</v>
      </c>
    </row>
    <row r="166" spans="1:18" ht="17.399999999999999" hidden="1" x14ac:dyDescent="0.3">
      <c r="A166" s="22" t="s">
        <v>3495</v>
      </c>
      <c r="B166" s="13" t="s">
        <v>795</v>
      </c>
      <c r="C166" s="10" t="str">
        <f>VLOOKUP(B166,總表!$1:$1048576,2,0)</f>
        <v>小baby安撫震動音波抱枕</v>
      </c>
      <c r="D166" s="20" t="str">
        <f>VLOOKUP(B166,總表!$1:$1048576,4,0)</f>
        <v>社會照護</v>
      </c>
      <c r="E166" s="16" t="str">
        <f>VLOOKUP(B166,總表!$1:$1048576,5,0)</f>
        <v>國中組</v>
      </c>
      <c r="F166" s="16" t="str">
        <f>VLOOKUP(B166,總表!$1:$1048576,3,0)</f>
        <v>桃園市</v>
      </c>
      <c r="G166" s="16" t="str">
        <f>VLOOKUP(B166,總表!$1:$1048576,6,0)</f>
        <v>徐薈喬</v>
      </c>
      <c r="H166" s="16" t="str">
        <f>VLOOKUP(B166,總表!$1:$1048576,7,0)</f>
        <v>桃園市立經國國中</v>
      </c>
      <c r="I166" s="16" t="str">
        <f>VLOOKUP(B166,總表!$1:$1048576,8,0)</f>
        <v>徐梓沂</v>
      </c>
      <c r="J166" s="16" t="str">
        <f>VLOOKUP(B166,總表!$1:$1048576,9,0)</f>
        <v>桃園市立經國國中</v>
      </c>
      <c r="K166" s="16" t="str">
        <f>VLOOKUP(B166,總表!$1:$1048576,10,0)</f>
        <v>莊心研</v>
      </c>
      <c r="L166" s="16" t="str">
        <f>VLOOKUP(B166,總表!$1:$1048576,11,0)</f>
        <v>桃園市立經國國中</v>
      </c>
      <c r="M166" s="16" t="str">
        <f>VLOOKUP(B166,總表!$1:$1048576,12,0)</f>
        <v>陳泓宇</v>
      </c>
      <c r="N166" s="16" t="str">
        <f>VLOOKUP(B166,總表!$1:$1048576,13,0)</f>
        <v>桃園市立經國國民中學</v>
      </c>
      <c r="O166" s="16" t="str">
        <f>VLOOKUP(B166,總表!$1:$1048576,14,0)</f>
        <v>吳有恒</v>
      </c>
      <c r="P166" s="16" t="str">
        <f>VLOOKUP(B166,總表!$1:$1048576,15,0)</f>
        <v>桃園市立經國國民中學</v>
      </c>
      <c r="Q166" s="16" t="str">
        <f>VLOOKUP(B166,總表!$1:$1048576,16,0)</f>
        <v>許碧瑩</v>
      </c>
      <c r="R166" s="16" t="str">
        <f>VLOOKUP(B166,總表!$1:$1048576,17,0)</f>
        <v>桃園市立經國國民中學</v>
      </c>
    </row>
    <row r="167" spans="1:18" ht="17.399999999999999" hidden="1" x14ac:dyDescent="0.3">
      <c r="A167" s="28" t="s">
        <v>3493</v>
      </c>
      <c r="B167" s="13" t="s">
        <v>778</v>
      </c>
      <c r="C167" s="10" t="str">
        <f>VLOOKUP(B167,總表!$1:$1048576,2,0)</f>
        <v>高齡照護智慧藥盒</v>
      </c>
      <c r="D167" s="20" t="str">
        <f>VLOOKUP(B167,總表!$1:$1048576,4,0)</f>
        <v>社會照護</v>
      </c>
      <c r="E167" s="16" t="str">
        <f>VLOOKUP(B167,總表!$1:$1048576,5,0)</f>
        <v>國中組</v>
      </c>
      <c r="F167" s="16" t="str">
        <f>VLOOKUP(B167,總表!$1:$1048576,3,0)</f>
        <v>桃園市</v>
      </c>
      <c r="G167" s="16" t="str">
        <f>VLOOKUP(B167,總表!$1:$1048576,6,0)</f>
        <v>沈芷彤</v>
      </c>
      <c r="H167" s="16" t="str">
        <f>VLOOKUP(B167,總表!$1:$1048576,7,0)</f>
        <v>桃園市立經國國中</v>
      </c>
      <c r="I167" s="16" t="str">
        <f>VLOOKUP(B167,總表!$1:$1048576,8,0)</f>
        <v>呂詠心</v>
      </c>
      <c r="J167" s="16" t="str">
        <f>VLOOKUP(B167,總表!$1:$1048576,9,0)</f>
        <v>桃園市立經國國中</v>
      </c>
      <c r="K167" s="16">
        <f>VLOOKUP(B167,總表!$1:$1048576,10,0)</f>
        <v>0</v>
      </c>
      <c r="L167" s="16">
        <f>VLOOKUP(B167,總表!$1:$1048576,11,0)</f>
        <v>0</v>
      </c>
      <c r="M167" s="16" t="str">
        <f>VLOOKUP(B167,總表!$1:$1048576,12,0)</f>
        <v>陳泓宇</v>
      </c>
      <c r="N167" s="16" t="str">
        <f>VLOOKUP(B167,總表!$1:$1048576,13,0)</f>
        <v>桃園市立經國國民中學</v>
      </c>
      <c r="O167" s="16" t="str">
        <f>VLOOKUP(B167,總表!$1:$1048576,14,0)</f>
        <v>吳有恒</v>
      </c>
      <c r="P167" s="16" t="str">
        <f>VLOOKUP(B167,總表!$1:$1048576,15,0)</f>
        <v>桃園市立經國國民中學</v>
      </c>
      <c r="Q167" s="16" t="str">
        <f>VLOOKUP(B167,總表!$1:$1048576,16,0)</f>
        <v>許碧瑩</v>
      </c>
      <c r="R167" s="16" t="str">
        <f>VLOOKUP(B167,總表!$1:$1048576,17,0)</f>
        <v>桃園市立經國國民中學</v>
      </c>
    </row>
    <row r="168" spans="1:18" ht="17.399999999999999" hidden="1" x14ac:dyDescent="0.3">
      <c r="A168" s="30" t="s">
        <v>3494</v>
      </c>
      <c r="B168" s="13" t="s">
        <v>753</v>
      </c>
      <c r="C168" s="10" t="str">
        <f>VLOOKUP(B168,總表!$1:$1048576,2,0)</f>
        <v>靈魂延伸者 SoulLink — AI 遠端社交輔助機器人</v>
      </c>
      <c r="D168" s="20" t="str">
        <f>VLOOKUP(B168,總表!$1:$1048576,4,0)</f>
        <v>社會照護</v>
      </c>
      <c r="E168" s="16" t="str">
        <f>VLOOKUP(B168,總表!$1:$1048576,5,0)</f>
        <v>國中組</v>
      </c>
      <c r="F168" s="16" t="str">
        <f>VLOOKUP(B168,總表!$1:$1048576,3,0)</f>
        <v>桃園市</v>
      </c>
      <c r="G168" s="16" t="str">
        <f>VLOOKUP(B168,總表!$1:$1048576,6,0)</f>
        <v>陳為嘉</v>
      </c>
      <c r="H168" s="16" t="str">
        <f>VLOOKUP(B168,總表!$1:$1048576,7,0)</f>
        <v>桃園市立平鎮國民中學</v>
      </c>
      <c r="I168" s="16" t="str">
        <f>VLOOKUP(B168,總表!$1:$1048576,8,0)</f>
        <v>吳旭程</v>
      </c>
      <c r="J168" s="16" t="str">
        <f>VLOOKUP(B168,總表!$1:$1048576,9,0)</f>
        <v>桃園市立內壢國民中學</v>
      </c>
      <c r="K168" s="16">
        <f>VLOOKUP(B168,總表!$1:$1048576,10,0)</f>
        <v>0</v>
      </c>
      <c r="L168" s="16">
        <f>VLOOKUP(B168,總表!$1:$1048576,11,0)</f>
        <v>0</v>
      </c>
      <c r="M168" s="16" t="str">
        <f>VLOOKUP(B168,總表!$1:$1048576,12,0)</f>
        <v>黃一軒</v>
      </c>
      <c r="N168" s="16" t="str">
        <f>VLOOKUP(B168,總表!$1:$1048576,13,0)</f>
        <v>桃園市立平鎮國民中學</v>
      </c>
      <c r="O168" s="16" t="str">
        <f>VLOOKUP(B168,總表!$1:$1048576,14,0)</f>
        <v>鄭卉榆</v>
      </c>
      <c r="P168" s="16" t="str">
        <f>VLOOKUP(B168,總表!$1:$1048576,15,0)</f>
        <v>桃園市立內壢國民中學</v>
      </c>
      <c r="Q168" s="16">
        <f>VLOOKUP(B168,總表!$1:$1048576,16,0)</f>
        <v>0</v>
      </c>
      <c r="R168" s="16">
        <f>VLOOKUP(B168,總表!$1:$1048576,17,0)</f>
        <v>0</v>
      </c>
    </row>
    <row r="169" spans="1:18" ht="17.399999999999999" hidden="1" x14ac:dyDescent="0.3">
      <c r="A169" s="22" t="s">
        <v>3495</v>
      </c>
      <c r="B169" s="13" t="s">
        <v>1069</v>
      </c>
      <c r="C169" s="10" t="str">
        <f>VLOOKUP(B169,總表!$1:$1048576,2,0)</f>
        <v>食物即期檢測器</v>
      </c>
      <c r="D169" s="16" t="str">
        <f>VLOOKUP(B169,總表!$1:$1048576,4,0)</f>
        <v>便利生活</v>
      </c>
      <c r="E169" s="16" t="str">
        <f>VLOOKUP(B169,總表!$1:$1048576,5,0)</f>
        <v>國中組</v>
      </c>
      <c r="F169" s="16" t="str">
        <f>VLOOKUP(B169,總表!$1:$1048576,3,0)</f>
        <v>桃園市</v>
      </c>
      <c r="G169" s="16" t="str">
        <f>VLOOKUP(B169,總表!$1:$1048576,6,0)</f>
        <v>張孜瑀</v>
      </c>
      <c r="H169" s="16" t="str">
        <f>VLOOKUP(B169,總表!$1:$1048576,7,0)</f>
        <v>六和學校財團法人桃園市六和高級中等學校國中部</v>
      </c>
      <c r="I169" s="16" t="str">
        <f>VLOOKUP(B169,總表!$1:$1048576,8,0)</f>
        <v>高若雅</v>
      </c>
      <c r="J169" s="16" t="str">
        <f>VLOOKUP(B169,總表!$1:$1048576,9,0)</f>
        <v>六和學校財團法人桃園市六和高級中等學校國中部</v>
      </c>
      <c r="K169" s="16" t="str">
        <f>VLOOKUP(B169,總表!$1:$1048576,10,0)</f>
        <v>楊彩妍</v>
      </c>
      <c r="L169" s="16" t="str">
        <f>VLOOKUP(B169,總表!$1:$1048576,11,0)</f>
        <v>六和學校財團法人桃園市六和高級中等學校國中部</v>
      </c>
      <c r="M169" s="16" t="str">
        <f>VLOOKUP(B169,總表!$1:$1048576,12,0)</f>
        <v>李佳瑾</v>
      </c>
      <c r="N169" s="16" t="str">
        <f>VLOOKUP(B169,總表!$1:$1048576,13,0)</f>
        <v>六和學校財團法人桃園市六和高級中等學校</v>
      </c>
      <c r="O169" s="16">
        <f>VLOOKUP(B169,總表!$1:$1048576,14,0)</f>
        <v>0</v>
      </c>
      <c r="P169" s="16">
        <f>VLOOKUP(B169,總表!$1:$1048576,15,0)</f>
        <v>0</v>
      </c>
      <c r="Q169" s="16">
        <f>VLOOKUP(B169,總表!$1:$1048576,16,0)</f>
        <v>0</v>
      </c>
      <c r="R169" s="16">
        <f>VLOOKUP(B169,總表!$1:$1048576,17,0)</f>
        <v>0</v>
      </c>
    </row>
    <row r="170" spans="1:18" ht="17.399999999999999" hidden="1" x14ac:dyDescent="0.3">
      <c r="A170" s="22" t="s">
        <v>3495</v>
      </c>
      <c r="B170" s="13" t="s">
        <v>1062</v>
      </c>
      <c r="C170" s="10" t="str">
        <f>VLOOKUP(B170,總表!$1:$1048576,2,0)</f>
        <v>AI紅綠燈控制系統</v>
      </c>
      <c r="D170" s="16" t="str">
        <f>VLOOKUP(B170,總表!$1:$1048576,4,0)</f>
        <v>便利生活</v>
      </c>
      <c r="E170" s="16" t="str">
        <f>VLOOKUP(B170,總表!$1:$1048576,5,0)</f>
        <v>國中組</v>
      </c>
      <c r="F170" s="16" t="str">
        <f>VLOOKUP(B170,總表!$1:$1048576,3,0)</f>
        <v>桃園市</v>
      </c>
      <c r="G170" s="16" t="str">
        <f>VLOOKUP(B170,總表!$1:$1048576,6,0)</f>
        <v>黃柔菲</v>
      </c>
      <c r="H170" s="16" t="str">
        <f>VLOOKUP(B170,總表!$1:$1048576,7,0)</f>
        <v>桃園市六和高級中等學校國中部</v>
      </c>
      <c r="I170" s="16" t="str">
        <f>VLOOKUP(B170,總表!$1:$1048576,8,0)</f>
        <v>沈琬妮</v>
      </c>
      <c r="J170" s="16" t="str">
        <f>VLOOKUP(B170,總表!$1:$1048576,9,0)</f>
        <v>桃園市六和高級中等學校國中部</v>
      </c>
      <c r="K170" s="16">
        <f>VLOOKUP(B170,總表!$1:$1048576,10,0)</f>
        <v>0</v>
      </c>
      <c r="L170" s="16">
        <f>VLOOKUP(B170,總表!$1:$1048576,11,0)</f>
        <v>0</v>
      </c>
      <c r="M170" s="16" t="str">
        <f>VLOOKUP(B170,總表!$1:$1048576,12,0)</f>
        <v>李佳瑾</v>
      </c>
      <c r="N170" s="16" t="str">
        <f>VLOOKUP(B170,總表!$1:$1048576,13,0)</f>
        <v>六和學校財團法人桃園市六和高級中等學校</v>
      </c>
      <c r="O170" s="16" t="str">
        <f>VLOOKUP(B170,總表!$1:$1048576,14,0)</f>
        <v>游家宇</v>
      </c>
      <c r="P170" s="16" t="str">
        <f>VLOOKUP(B170,總表!$1:$1048576,15,0)</f>
        <v>六和學校財團法人桃園市六和高級中等學校</v>
      </c>
      <c r="Q170" s="16" t="str">
        <f>VLOOKUP(B170,總表!$1:$1048576,16,0)</f>
        <v>黃淑燕</v>
      </c>
      <c r="R170" s="16" t="str">
        <f>VLOOKUP(B170,總表!$1:$1048576,17,0)</f>
        <v>六和學校財團法人桃園市六和高級中等學校</v>
      </c>
    </row>
    <row r="171" spans="1:18" ht="17.399999999999999" hidden="1" x14ac:dyDescent="0.3">
      <c r="A171" s="22" t="s">
        <v>3495</v>
      </c>
      <c r="B171" s="13" t="s">
        <v>1074</v>
      </c>
      <c r="C171" s="10" t="str">
        <f>VLOOKUP(B171,總表!$1:$1048576,2,0)</f>
        <v>世界地圖磁鐵QR CODE</v>
      </c>
      <c r="D171" s="16" t="str">
        <f>VLOOKUP(B171,總表!$1:$1048576,4,0)</f>
        <v>便利生活</v>
      </c>
      <c r="E171" s="16" t="str">
        <f>VLOOKUP(B171,總表!$1:$1048576,5,0)</f>
        <v>國中組</v>
      </c>
      <c r="F171" s="16" t="str">
        <f>VLOOKUP(B171,總表!$1:$1048576,3,0)</f>
        <v>桃園市</v>
      </c>
      <c r="G171" s="16" t="str">
        <f>VLOOKUP(B171,總表!$1:$1048576,6,0)</f>
        <v>許孟潔</v>
      </c>
      <c r="H171" s="16" t="str">
        <f>VLOOKUP(B171,總表!$1:$1048576,7,0)</f>
        <v>六和學校財團法人桃園市六和高級中等學校國中部</v>
      </c>
      <c r="I171" s="16" t="str">
        <f>VLOOKUP(B171,總表!$1:$1048576,8,0)</f>
        <v>張芸瑄</v>
      </c>
      <c r="J171" s="16" t="str">
        <f>VLOOKUP(B171,總表!$1:$1048576,9,0)</f>
        <v>六和學校財團法人桃園市六和高級中等學校國中部</v>
      </c>
      <c r="K171" s="16" t="str">
        <f>VLOOKUP(B171,總表!$1:$1048576,10,0)</f>
        <v>王宥仁</v>
      </c>
      <c r="L171" s="16" t="str">
        <f>VLOOKUP(B171,總表!$1:$1048576,11,0)</f>
        <v>六和學校財團法人桃園市六和高級中等學校國中部</v>
      </c>
      <c r="M171" s="16" t="str">
        <f>VLOOKUP(B171,總表!$1:$1048576,12,0)</f>
        <v>張慧玲</v>
      </c>
      <c r="N171" s="16" t="str">
        <f>VLOOKUP(B171,總表!$1:$1048576,13,0)</f>
        <v>六和學校財團法人桃園市六和高級中等學校</v>
      </c>
      <c r="O171" s="16" t="str">
        <f>VLOOKUP(B171,總表!$1:$1048576,14,0)</f>
        <v>何雅琪</v>
      </c>
      <c r="P171" s="16" t="str">
        <f>VLOOKUP(B171,總表!$1:$1048576,15,0)</f>
        <v>六和學校財團法人桃園市六和高級中等學校</v>
      </c>
      <c r="Q171" s="16" t="str">
        <f>VLOOKUP(B171,總表!$1:$1048576,16,0)</f>
        <v>韓薇薇</v>
      </c>
      <c r="R171" s="16" t="str">
        <f>VLOOKUP(B171,總表!$1:$1048576,17,0)</f>
        <v>六和學校財團法人桃園市六和高級中等學校</v>
      </c>
    </row>
    <row r="172" spans="1:18" ht="17.399999999999999" hidden="1" x14ac:dyDescent="0.3">
      <c r="A172" s="25" t="s">
        <v>3492</v>
      </c>
      <c r="B172" s="13" t="s">
        <v>851</v>
      </c>
      <c r="C172" s="10" t="str">
        <f>VLOOKUP(B172,總表!$1:$1048576,2,0)</f>
        <v>Ubike行車安全輔助裝置</v>
      </c>
      <c r="D172" s="16" t="str">
        <f>VLOOKUP(B172,總表!$1:$1048576,4,0)</f>
        <v>便利生活</v>
      </c>
      <c r="E172" s="16" t="str">
        <f>VLOOKUP(B172,總表!$1:$1048576,5,0)</f>
        <v>國中組</v>
      </c>
      <c r="F172" s="16" t="str">
        <f>VLOOKUP(B172,總表!$1:$1048576,3,0)</f>
        <v>桃園市</v>
      </c>
      <c r="G172" s="16" t="str">
        <f>VLOOKUP(B172,總表!$1:$1048576,6,0)</f>
        <v>賴雨果</v>
      </c>
      <c r="H172" s="16" t="str">
        <f>VLOOKUP(B172,總表!$1:$1048576,7,0)</f>
        <v>青溪國中</v>
      </c>
      <c r="I172" s="16">
        <f>VLOOKUP(B172,總表!$1:$1048576,8,0)</f>
        <v>0</v>
      </c>
      <c r="J172" s="16">
        <f>VLOOKUP(B172,總表!$1:$1048576,9,0)</f>
        <v>0</v>
      </c>
      <c r="K172" s="16">
        <f>VLOOKUP(B172,總表!$1:$1048576,10,0)</f>
        <v>0</v>
      </c>
      <c r="L172" s="16">
        <f>VLOOKUP(B172,總表!$1:$1048576,11,0)</f>
        <v>0</v>
      </c>
      <c r="M172" s="16" t="str">
        <f>VLOOKUP(B172,總表!$1:$1048576,12,0)</f>
        <v>蔡耀儀</v>
      </c>
      <c r="N172" s="16" t="str">
        <f>VLOOKUP(B172,總表!$1:$1048576,13,0)</f>
        <v>青溪國中</v>
      </c>
      <c r="O172" s="16">
        <f>VLOOKUP(B172,總表!$1:$1048576,14,0)</f>
        <v>0</v>
      </c>
      <c r="P172" s="16">
        <f>VLOOKUP(B172,總表!$1:$1048576,15,0)</f>
        <v>0</v>
      </c>
      <c r="Q172" s="16">
        <f>VLOOKUP(B172,總表!$1:$1048576,16,0)</f>
        <v>0</v>
      </c>
      <c r="R172" s="16">
        <f>VLOOKUP(B172,總表!$1:$1048576,17,0)</f>
        <v>0</v>
      </c>
    </row>
    <row r="173" spans="1:18" ht="17.399999999999999" hidden="1" x14ac:dyDescent="0.3">
      <c r="A173" s="28" t="s">
        <v>3493</v>
      </c>
      <c r="B173" s="13" t="s">
        <v>926</v>
      </c>
      <c r="C173" s="10" t="str">
        <f>VLOOKUP(B173,總表!$1:$1048576,2,0)</f>
        <v>安全帽面罩自動升降裝置</v>
      </c>
      <c r="D173" s="16" t="str">
        <f>VLOOKUP(B173,總表!$1:$1048576,4,0)</f>
        <v>便利生活</v>
      </c>
      <c r="E173" s="16" t="str">
        <f>VLOOKUP(B173,總表!$1:$1048576,5,0)</f>
        <v>國中組</v>
      </c>
      <c r="F173" s="16" t="str">
        <f>VLOOKUP(B173,總表!$1:$1048576,3,0)</f>
        <v>桃園市</v>
      </c>
      <c r="G173" s="16" t="str">
        <f>VLOOKUP(B173,總表!$1:$1048576,6,0)</f>
        <v>羅聖恩</v>
      </c>
      <c r="H173" s="16" t="str">
        <f>VLOOKUP(B173,總表!$1:$1048576,7,0)</f>
        <v>桃園市立東安國民中學</v>
      </c>
      <c r="I173" s="16" t="str">
        <f>VLOOKUP(B173,總表!$1:$1048576,8,0)</f>
        <v>江承修</v>
      </c>
      <c r="J173" s="16" t="str">
        <f>VLOOKUP(B173,總表!$1:$1048576,9,0)</f>
        <v>桃園市立東安國民中學</v>
      </c>
      <c r="K173" s="16">
        <f>VLOOKUP(B173,總表!$1:$1048576,10,0)</f>
        <v>0</v>
      </c>
      <c r="L173" s="16">
        <f>VLOOKUP(B173,總表!$1:$1048576,11,0)</f>
        <v>0</v>
      </c>
      <c r="M173" s="16" t="str">
        <f>VLOOKUP(B173,總表!$1:$1048576,12,0)</f>
        <v>林國富</v>
      </c>
      <c r="N173" s="16" t="str">
        <f>VLOOKUP(B173,總表!$1:$1048576,13,0)</f>
        <v>桃園市立東安國民中學</v>
      </c>
      <c r="O173" s="16" t="str">
        <f>VLOOKUP(B173,總表!$1:$1048576,14,0)</f>
        <v>王派健</v>
      </c>
      <c r="P173" s="16" t="str">
        <f>VLOOKUP(B173,總表!$1:$1048576,15,0)</f>
        <v>桃園市立東安國民中學</v>
      </c>
      <c r="Q173" s="16">
        <f>VLOOKUP(B173,總表!$1:$1048576,16,0)</f>
        <v>0</v>
      </c>
      <c r="R173" s="16">
        <f>VLOOKUP(B173,總表!$1:$1048576,17,0)</f>
        <v>0</v>
      </c>
    </row>
    <row r="174" spans="1:18" ht="17.399999999999999" hidden="1" x14ac:dyDescent="0.3">
      <c r="A174" s="30" t="s">
        <v>3494</v>
      </c>
      <c r="B174" s="13" t="s">
        <v>1094</v>
      </c>
      <c r="C174" s="10" t="str">
        <f>VLOOKUP(B174,總表!$1:$1048576,2,0)</f>
        <v>自動清洗籠</v>
      </c>
      <c r="D174" s="16" t="str">
        <f>VLOOKUP(B174,總表!$1:$1048576,4,0)</f>
        <v>便利生活</v>
      </c>
      <c r="E174" s="16" t="str">
        <f>VLOOKUP(B174,總表!$1:$1048576,5,0)</f>
        <v>國中組</v>
      </c>
      <c r="F174" s="16" t="str">
        <f>VLOOKUP(B174,總表!$1:$1048576,3,0)</f>
        <v>桃園市</v>
      </c>
      <c r="G174" s="16" t="str">
        <f>VLOOKUP(B174,總表!$1:$1048576,6,0)</f>
        <v>吳昱穎</v>
      </c>
      <c r="H174" s="16" t="str">
        <f>VLOOKUP(B174,總表!$1:$1048576,7,0)</f>
        <v>桃園市平興國中</v>
      </c>
      <c r="I174" s="16">
        <f>VLOOKUP(B174,總表!$1:$1048576,8,0)</f>
        <v>0</v>
      </c>
      <c r="J174" s="16">
        <f>VLOOKUP(B174,總表!$1:$1048576,9,0)</f>
        <v>0</v>
      </c>
      <c r="K174" s="16">
        <f>VLOOKUP(B174,總表!$1:$1048576,10,0)</f>
        <v>0</v>
      </c>
      <c r="L174" s="16">
        <f>VLOOKUP(B174,總表!$1:$1048576,11,0)</f>
        <v>0</v>
      </c>
      <c r="M174" s="16" t="str">
        <f>VLOOKUP(B174,總表!$1:$1048576,12,0)</f>
        <v>陳隆期</v>
      </c>
      <c r="N174" s="16" t="str">
        <f>VLOOKUP(B174,總表!$1:$1048576,13,0)</f>
        <v>桃園市平興國中</v>
      </c>
      <c r="O174" s="16" t="str">
        <f>VLOOKUP(B174,總表!$1:$1048576,14,0)</f>
        <v>蕭雅夫</v>
      </c>
      <c r="P174" s="16" t="str">
        <f>VLOOKUP(B174,總表!$1:$1048576,15,0)</f>
        <v>桃園市平興國中</v>
      </c>
      <c r="Q174" s="16">
        <f>VLOOKUP(B174,總表!$1:$1048576,16,0)</f>
        <v>0</v>
      </c>
      <c r="R174" s="16">
        <f>VLOOKUP(B174,總表!$1:$1048576,17,0)</f>
        <v>0</v>
      </c>
    </row>
    <row r="175" spans="1:18" ht="17.399999999999999" hidden="1" x14ac:dyDescent="0.3">
      <c r="A175" s="30" t="s">
        <v>3494</v>
      </c>
      <c r="B175" s="13" t="s">
        <v>1100</v>
      </c>
      <c r="C175" s="10" t="str">
        <f>VLOOKUP(B175,總表!$1:$1048576,2,0)</f>
        <v>智能提醒櫃</v>
      </c>
      <c r="D175" s="16" t="str">
        <f>VLOOKUP(B175,總表!$1:$1048576,4,0)</f>
        <v>便利生活</v>
      </c>
      <c r="E175" s="16" t="str">
        <f>VLOOKUP(B175,總表!$1:$1048576,5,0)</f>
        <v>國中組</v>
      </c>
      <c r="F175" s="16" t="str">
        <f>VLOOKUP(B175,總表!$1:$1048576,3,0)</f>
        <v>桃園市</v>
      </c>
      <c r="G175" s="16" t="str">
        <f>VLOOKUP(B175,總表!$1:$1048576,6,0)</f>
        <v>吳采薇</v>
      </c>
      <c r="H175" s="16" t="str">
        <f>VLOOKUP(B175,總表!$1:$1048576,7,0)</f>
        <v>桃園市平興國中</v>
      </c>
      <c r="I175" s="16" t="str">
        <f>VLOOKUP(B175,總表!$1:$1048576,8,0)</f>
        <v>林少筠</v>
      </c>
      <c r="J175" s="16" t="str">
        <f>VLOOKUP(B175,總表!$1:$1048576,9,0)</f>
        <v>桃園市平興國中</v>
      </c>
      <c r="K175" s="16">
        <f>VLOOKUP(B175,總表!$1:$1048576,10,0)</f>
        <v>0</v>
      </c>
      <c r="L175" s="16">
        <f>VLOOKUP(B175,總表!$1:$1048576,11,0)</f>
        <v>0</v>
      </c>
      <c r="M175" s="16" t="str">
        <f>VLOOKUP(B175,總表!$1:$1048576,12,0)</f>
        <v>陳隆期</v>
      </c>
      <c r="N175" s="16" t="str">
        <f>VLOOKUP(B175,總表!$1:$1048576,13,0)</f>
        <v>桃園市平興國中</v>
      </c>
      <c r="O175" s="16" t="str">
        <f>VLOOKUP(B175,總表!$1:$1048576,14,0)</f>
        <v>蔡忠穎</v>
      </c>
      <c r="P175" s="16" t="str">
        <f>VLOOKUP(B175,總表!$1:$1048576,15,0)</f>
        <v>桃園市平興國中</v>
      </c>
      <c r="Q175" s="16">
        <f>VLOOKUP(B175,總表!$1:$1048576,16,0)</f>
        <v>0</v>
      </c>
      <c r="R175" s="16">
        <f>VLOOKUP(B175,總表!$1:$1048576,17,0)</f>
        <v>0</v>
      </c>
    </row>
    <row r="176" spans="1:18" ht="17.399999999999999" hidden="1" x14ac:dyDescent="0.3">
      <c r="A176" s="22" t="s">
        <v>3495</v>
      </c>
      <c r="B176" s="13" t="s">
        <v>1230</v>
      </c>
      <c r="C176" s="10" t="str">
        <f>VLOOKUP(B176,總表!$1:$1048576,2,0)</f>
        <v>太空無氧淨水：永續生態循環系統</v>
      </c>
      <c r="D176" s="21" t="str">
        <f>VLOOKUP(B176,總表!$1:$1048576,4,0)</f>
        <v>前瞻/工業設計技術</v>
      </c>
      <c r="E176" s="16" t="str">
        <f>VLOOKUP(B176,總表!$1:$1048576,5,0)</f>
        <v>國中組</v>
      </c>
      <c r="F176" s="16" t="str">
        <f>VLOOKUP(B176,總表!$1:$1048576,3,0)</f>
        <v>桃園市</v>
      </c>
      <c r="G176" s="16" t="str">
        <f>VLOOKUP(B176,總表!$1:$1048576,6,0)</f>
        <v>吳宥翔</v>
      </c>
      <c r="H176" s="16" t="str">
        <f>VLOOKUP(B176,總表!$1:$1048576,7,0)</f>
        <v>桃園市立建國國民中學</v>
      </c>
      <c r="I176" s="16" t="str">
        <f>VLOOKUP(B176,總表!$1:$1048576,8,0)</f>
        <v>陳柏鈞</v>
      </c>
      <c r="J176" s="16" t="str">
        <f>VLOOKUP(B176,總表!$1:$1048576,9,0)</f>
        <v>桃園市立建國國民中學</v>
      </c>
      <c r="K176" s="16" t="str">
        <f>VLOOKUP(B176,總表!$1:$1048576,10,0)</f>
        <v>徐晨軒</v>
      </c>
      <c r="L176" s="16" t="str">
        <f>VLOOKUP(B176,總表!$1:$1048576,11,0)</f>
        <v>桃園市立建國國民中學</v>
      </c>
      <c r="M176" s="16" t="str">
        <f>VLOOKUP(B176,總表!$1:$1048576,12,0)</f>
        <v>許惠盈</v>
      </c>
      <c r="N176" s="16" t="str">
        <f>VLOOKUP(B176,總表!$1:$1048576,13,0)</f>
        <v>桃園市立建國國民中學</v>
      </c>
      <c r="O176" s="16" t="str">
        <f>VLOOKUP(B176,總表!$1:$1048576,14,0)</f>
        <v>趙修娥</v>
      </c>
      <c r="P176" s="16" t="str">
        <f>VLOOKUP(B176,總表!$1:$1048576,15,0)</f>
        <v>新北市樹林國小</v>
      </c>
      <c r="Q176" s="16">
        <f>VLOOKUP(B176,總表!$1:$1048576,16,0)</f>
        <v>0</v>
      </c>
      <c r="R176" s="16">
        <f>VLOOKUP(B176,總表!$1:$1048576,17,0)</f>
        <v>0</v>
      </c>
    </row>
    <row r="177" spans="1:18" ht="17.399999999999999" hidden="1" x14ac:dyDescent="0.3">
      <c r="A177" s="28" t="s">
        <v>3493</v>
      </c>
      <c r="B177" s="13" t="s">
        <v>1206</v>
      </c>
      <c r="C177" s="10" t="str">
        <f>VLOOKUP(B177,總表!$1:$1048576,2,0)</f>
        <v>三源智控方陣</v>
      </c>
      <c r="D177" s="21" t="str">
        <f>VLOOKUP(B177,總表!$1:$1048576,4,0)</f>
        <v>前瞻/工業設計技術</v>
      </c>
      <c r="E177" s="16" t="str">
        <f>VLOOKUP(B177,總表!$1:$1048576,5,0)</f>
        <v>國中組</v>
      </c>
      <c r="F177" s="16" t="str">
        <f>VLOOKUP(B177,總表!$1:$1048576,3,0)</f>
        <v>桃園市</v>
      </c>
      <c r="G177" s="16" t="str">
        <f>VLOOKUP(B177,總表!$1:$1048576,6,0)</f>
        <v>黃歆媛</v>
      </c>
      <c r="H177" s="16" t="str">
        <f>VLOOKUP(B177,總表!$1:$1048576,7,0)</f>
        <v>經國國中</v>
      </c>
      <c r="I177" s="16" t="str">
        <f>VLOOKUP(B177,總表!$1:$1048576,8,0)</f>
        <v>林豈亦</v>
      </c>
      <c r="J177" s="16" t="str">
        <f>VLOOKUP(B177,總表!$1:$1048576,9,0)</f>
        <v>經國國中</v>
      </c>
      <c r="K177" s="16">
        <f>VLOOKUP(B177,總表!$1:$1048576,10,0)</f>
        <v>0</v>
      </c>
      <c r="L177" s="16">
        <f>VLOOKUP(B177,總表!$1:$1048576,11,0)</f>
        <v>0</v>
      </c>
      <c r="M177" s="16" t="str">
        <f>VLOOKUP(B177,總表!$1:$1048576,12,0)</f>
        <v>洪瑞聰</v>
      </c>
      <c r="N177" s="16" t="str">
        <f>VLOOKUP(B177,總表!$1:$1048576,13,0)</f>
        <v>桃園市立經國國民中學</v>
      </c>
      <c r="O177" s="16" t="str">
        <f>VLOOKUP(B177,總表!$1:$1048576,14,0)</f>
        <v>干宗平</v>
      </c>
      <c r="P177" s="16" t="str">
        <f>VLOOKUP(B177,總表!$1:$1048576,15,0)</f>
        <v>桃園市立經國國民中學</v>
      </c>
      <c r="Q177" s="16">
        <f>VLOOKUP(B177,總表!$1:$1048576,16,0)</f>
        <v>0</v>
      </c>
      <c r="R177" s="16">
        <f>VLOOKUP(B177,總表!$1:$1048576,17,0)</f>
        <v>0</v>
      </c>
    </row>
    <row r="178" spans="1:18" ht="17.399999999999999" hidden="1" x14ac:dyDescent="0.3">
      <c r="A178" s="30" t="s">
        <v>3494</v>
      </c>
      <c r="B178" s="13" t="s">
        <v>1248</v>
      </c>
      <c r="C178" s="10" t="str">
        <f>VLOOKUP(B178,總表!$1:$1048576,2,0)</f>
        <v>AI水質汙染辨識系統</v>
      </c>
      <c r="D178" s="21" t="str">
        <f>VLOOKUP(B178,總表!$1:$1048576,4,0)</f>
        <v>前瞻/工業設計技術</v>
      </c>
      <c r="E178" s="16" t="str">
        <f>VLOOKUP(B178,總表!$1:$1048576,5,0)</f>
        <v>國中組</v>
      </c>
      <c r="F178" s="16" t="str">
        <f>VLOOKUP(B178,總表!$1:$1048576,3,0)</f>
        <v>桃園市</v>
      </c>
      <c r="G178" s="16" t="str">
        <f>VLOOKUP(B178,總表!$1:$1048576,6,0)</f>
        <v>吳瑜姍</v>
      </c>
      <c r="H178" s="16" t="str">
        <f>VLOOKUP(B178,總表!$1:$1048576,7,0)</f>
        <v>桃園市立龍潭國民中學</v>
      </c>
      <c r="I178" s="16" t="str">
        <f>VLOOKUP(B178,總表!$1:$1048576,8,0)</f>
        <v>李子濬</v>
      </c>
      <c r="J178" s="16" t="str">
        <f>VLOOKUP(B178,總表!$1:$1048576,9,0)</f>
        <v>桃園市立龍潭國民中學</v>
      </c>
      <c r="K178" s="16" t="str">
        <f>VLOOKUP(B178,總表!$1:$1048576,10,0)</f>
        <v>孫昱翔</v>
      </c>
      <c r="L178" s="16" t="str">
        <f>VLOOKUP(B178,總表!$1:$1048576,11,0)</f>
        <v>桃園市立龍潭國民中學</v>
      </c>
      <c r="M178" s="16" t="str">
        <f>VLOOKUP(B178,總表!$1:$1048576,12,0)</f>
        <v>黃詩涵</v>
      </c>
      <c r="N178" s="16" t="str">
        <f>VLOOKUP(B178,總表!$1:$1048576,13,0)</f>
        <v>桃園市立龍潭國民中學</v>
      </c>
      <c r="O178" s="16" t="str">
        <f>VLOOKUP(B178,總表!$1:$1048576,14,0)</f>
        <v>黃銘義</v>
      </c>
      <c r="P178" s="16" t="str">
        <f>VLOOKUP(B178,總表!$1:$1048576,15,0)</f>
        <v>桃園市立龍潭國民中學</v>
      </c>
      <c r="Q178" s="16">
        <f>VLOOKUP(B178,總表!$1:$1048576,16,0)</f>
        <v>0</v>
      </c>
      <c r="R178" s="16">
        <f>VLOOKUP(B178,總表!$1:$1048576,17,0)</f>
        <v>0</v>
      </c>
    </row>
    <row r="179" spans="1:18" ht="17.399999999999999" hidden="1" x14ac:dyDescent="0.3">
      <c r="A179" s="22" t="s">
        <v>3495</v>
      </c>
      <c r="B179" s="13" t="s">
        <v>2884</v>
      </c>
      <c r="C179" s="10" t="str">
        <f>VLOOKUP(B179,總表!$1:$1048576,2,0)</f>
        <v>數學冒險王</v>
      </c>
      <c r="D179" s="18" t="str">
        <f>VLOOKUP(B179,總表!$1:$1048576,4,0)</f>
        <v>休閒與教育</v>
      </c>
      <c r="E179" s="16" t="str">
        <f>VLOOKUP(B179,總表!$1:$1048576,5,0)</f>
        <v>高中職組</v>
      </c>
      <c r="F179" s="16" t="str">
        <f>VLOOKUP(B179,總表!$1:$1048576,3,0)</f>
        <v>高雄市</v>
      </c>
      <c r="G179" s="16" t="str">
        <f>VLOOKUP(B179,總表!$1:$1048576,6,0)</f>
        <v>黃明晧</v>
      </c>
      <c r="H179" s="16" t="str">
        <f>VLOOKUP(B179,總表!$1:$1048576,7,0)</f>
        <v>義大國際高中</v>
      </c>
      <c r="I179" s="16">
        <f>VLOOKUP(B179,總表!$1:$1048576,8,0)</f>
        <v>0</v>
      </c>
      <c r="J179" s="16">
        <f>VLOOKUP(B179,總表!$1:$1048576,9,0)</f>
        <v>0</v>
      </c>
      <c r="K179" s="16">
        <f>VLOOKUP(B179,總表!$1:$1048576,10,0)</f>
        <v>0</v>
      </c>
      <c r="L179" s="16">
        <f>VLOOKUP(B179,總表!$1:$1048576,11,0)</f>
        <v>0</v>
      </c>
      <c r="M179" s="16" t="str">
        <f>VLOOKUP(B179,總表!$1:$1048576,12,0)</f>
        <v>蔡宛庭</v>
      </c>
      <c r="N179" s="16" t="str">
        <f>VLOOKUP(B179,總表!$1:$1048576,13,0)</f>
        <v>義大國際高中</v>
      </c>
      <c r="O179" s="16" t="str">
        <f>VLOOKUP(B179,總表!$1:$1048576,14,0)</f>
        <v>周佳弘</v>
      </c>
      <c r="P179" s="16" t="str">
        <f>VLOOKUP(B179,總表!$1:$1048576,15,0)</f>
        <v>義大國際高中</v>
      </c>
      <c r="Q179" s="16">
        <f>VLOOKUP(B179,總表!$1:$1048576,16,0)</f>
        <v>0</v>
      </c>
      <c r="R179" s="16">
        <f>VLOOKUP(B179,總表!$1:$1048576,17,0)</f>
        <v>0</v>
      </c>
    </row>
    <row r="180" spans="1:18" ht="17.399999999999999" hidden="1" x14ac:dyDescent="0.3">
      <c r="A180" s="22" t="s">
        <v>3495</v>
      </c>
      <c r="B180" s="13" t="s">
        <v>2945</v>
      </c>
      <c r="C180" s="10" t="str">
        <f>VLOOKUP(B180,總表!$1:$1048576,2,0)</f>
        <v>自動化體適能捲腹計數器</v>
      </c>
      <c r="D180" s="18" t="str">
        <f>VLOOKUP(B180,總表!$1:$1048576,4,0)</f>
        <v>休閒與教育</v>
      </c>
      <c r="E180" s="16" t="str">
        <f>VLOOKUP(B180,總表!$1:$1048576,5,0)</f>
        <v>高中職組</v>
      </c>
      <c r="F180" s="16" t="str">
        <f>VLOOKUP(B180,總表!$1:$1048576,3,0)</f>
        <v>高雄市</v>
      </c>
      <c r="G180" s="16" t="str">
        <f>VLOOKUP(B180,總表!$1:$1048576,6,0)</f>
        <v>歐書辰</v>
      </c>
      <c r="H180" s="16" t="str">
        <f>VLOOKUP(B180,總表!$1:$1048576,7,0)</f>
        <v>高雄市立高雄高級中學</v>
      </c>
      <c r="I180" s="16">
        <f>VLOOKUP(B180,總表!$1:$1048576,8,0)</f>
        <v>0</v>
      </c>
      <c r="J180" s="16">
        <f>VLOOKUP(B180,總表!$1:$1048576,9,0)</f>
        <v>0</v>
      </c>
      <c r="K180" s="16">
        <f>VLOOKUP(B180,總表!$1:$1048576,10,0)</f>
        <v>0</v>
      </c>
      <c r="L180" s="16">
        <f>VLOOKUP(B180,總表!$1:$1048576,11,0)</f>
        <v>0</v>
      </c>
      <c r="M180" s="16" t="str">
        <f>VLOOKUP(B180,總表!$1:$1048576,12,0)</f>
        <v>郭哲凡</v>
      </c>
      <c r="N180" s="16" t="str">
        <f>VLOOKUP(B180,總表!$1:$1048576,13,0)</f>
        <v>高雄市三民國中</v>
      </c>
      <c r="O180" s="16" t="str">
        <f>VLOOKUP(B180,總表!$1:$1048576,14,0)</f>
        <v>陳志豪</v>
      </c>
      <c r="P180" s="16" t="str">
        <f>VLOOKUP(B180,總表!$1:$1048576,15,0)</f>
        <v>高雄市立高雄高級中學</v>
      </c>
      <c r="Q180" s="16">
        <f>VLOOKUP(B180,總表!$1:$1048576,16,0)</f>
        <v>0</v>
      </c>
      <c r="R180" s="16">
        <f>VLOOKUP(B180,總表!$1:$1048576,17,0)</f>
        <v>0</v>
      </c>
    </row>
    <row r="181" spans="1:18" ht="17.399999999999999" hidden="1" x14ac:dyDescent="0.3">
      <c r="A181" s="22" t="s">
        <v>3495</v>
      </c>
      <c r="B181" s="13" t="s">
        <v>3019</v>
      </c>
      <c r="C181" s="10" t="str">
        <f>VLOOKUP(B181,總表!$1:$1048576,2,0)</f>
        <v>安全方向不衝突</v>
      </c>
      <c r="D181" s="19" t="str">
        <f>VLOOKUP(B181,總表!$1:$1048576,4,0)</f>
        <v>災害管理與安全</v>
      </c>
      <c r="E181" s="16" t="str">
        <f>VLOOKUP(B181,總表!$1:$1048576,5,0)</f>
        <v>高中職組</v>
      </c>
      <c r="F181" s="16" t="str">
        <f>VLOOKUP(B181,總表!$1:$1048576,3,0)</f>
        <v>高雄市</v>
      </c>
      <c r="G181" s="16" t="str">
        <f>VLOOKUP(B181,總表!$1:$1048576,6,0)</f>
        <v>葉菱軒</v>
      </c>
      <c r="H181" s="16" t="str">
        <f>VLOOKUP(B181,總表!$1:$1048576,7,0)</f>
        <v>高雄市立三民高級家事商業職業學校</v>
      </c>
      <c r="I181" s="16" t="str">
        <f>VLOOKUP(B181,總表!$1:$1048576,8,0)</f>
        <v>殷梓嘉</v>
      </c>
      <c r="J181" s="16" t="str">
        <f>VLOOKUP(B181,總表!$1:$1048576,9,0)</f>
        <v>高雄市鼓山區龍華國民小學</v>
      </c>
      <c r="K181" s="16">
        <f>VLOOKUP(B181,總表!$1:$1048576,10,0)</f>
        <v>0</v>
      </c>
      <c r="L181" s="16">
        <f>VLOOKUP(B181,總表!$1:$1048576,11,0)</f>
        <v>0</v>
      </c>
      <c r="M181" s="16" t="str">
        <f>VLOOKUP(B181,總表!$1:$1048576,12,0)</f>
        <v>王士文</v>
      </c>
      <c r="N181" s="16" t="str">
        <f>VLOOKUP(B181,總表!$1:$1048576,13,0)</f>
        <v>高雄市立三民高級家事商業職業學校</v>
      </c>
      <c r="O181" s="16" t="str">
        <f>VLOOKUP(B181,總表!$1:$1048576,14,0)</f>
        <v>黃彥霖</v>
      </c>
      <c r="P181" s="16" t="str">
        <f>VLOOKUP(B181,總表!$1:$1048576,15,0)</f>
        <v>高雄市鼓山區龍華國民小學</v>
      </c>
      <c r="Q181" s="16">
        <f>VLOOKUP(B181,總表!$1:$1048576,16,0)</f>
        <v>0</v>
      </c>
      <c r="R181" s="16">
        <f>VLOOKUP(B181,總表!$1:$1048576,17,0)</f>
        <v>0</v>
      </c>
    </row>
    <row r="182" spans="1:18" ht="17.399999999999999" hidden="1" x14ac:dyDescent="0.3">
      <c r="A182" s="28" t="s">
        <v>3493</v>
      </c>
      <c r="B182" s="13" t="s">
        <v>2968</v>
      </c>
      <c r="C182" s="10" t="str">
        <f>VLOOKUP(B182,總表!$1:$1048576,2,0)</f>
        <v>HeartSense心知</v>
      </c>
      <c r="D182" s="19" t="str">
        <f>VLOOKUP(B182,總表!$1:$1048576,4,0)</f>
        <v>災害管理與安全</v>
      </c>
      <c r="E182" s="16" t="str">
        <f>VLOOKUP(B182,總表!$1:$1048576,5,0)</f>
        <v>高中職組</v>
      </c>
      <c r="F182" s="16" t="str">
        <f>VLOOKUP(B182,總表!$1:$1048576,3,0)</f>
        <v>高雄市</v>
      </c>
      <c r="G182" s="16" t="str">
        <f>VLOOKUP(B182,總表!$1:$1048576,6,0)</f>
        <v xml:space="preserve">陳冠霖 </v>
      </c>
      <c r="H182" s="16" t="str">
        <f>VLOOKUP(B182,總表!$1:$1048576,7,0)</f>
        <v>高雄美國學校</v>
      </c>
      <c r="I182" s="16" t="str">
        <f>VLOOKUP(B182,總表!$1:$1048576,8,0)</f>
        <v>李牧霖</v>
      </c>
      <c r="J182" s="16" t="str">
        <f>VLOOKUP(B182,總表!$1:$1048576,9,0)</f>
        <v>高雄市道明中學高中部</v>
      </c>
      <c r="K182" s="16" t="str">
        <f>VLOOKUP(B182,總表!$1:$1048576,10,0)</f>
        <v>朱鎧毅</v>
      </c>
      <c r="L182" s="16" t="str">
        <f>VLOOKUP(B182,總表!$1:$1048576,11,0)</f>
        <v>高雄美國學校</v>
      </c>
      <c r="M182" s="16" t="str">
        <f>VLOOKUP(B182,總表!$1:$1048576,12,0)</f>
        <v>蘇吉信</v>
      </c>
      <c r="N182" s="16" t="str">
        <f>VLOOKUP(B182,總表!$1:$1048576,13,0)</f>
        <v>明誠國小</v>
      </c>
      <c r="O182" s="16" t="str">
        <f>VLOOKUP(B182,總表!$1:$1048576,14,0)</f>
        <v>陳慧珊</v>
      </c>
      <c r="P182" s="16" t="str">
        <f>VLOOKUP(B182,總表!$1:$1048576,15,0)</f>
        <v>道明中學</v>
      </c>
      <c r="Q182" s="16">
        <f>VLOOKUP(B182,總表!$1:$1048576,16,0)</f>
        <v>0</v>
      </c>
      <c r="R182" s="16">
        <f>VLOOKUP(B182,總表!$1:$1048576,17,0)</f>
        <v>0</v>
      </c>
    </row>
    <row r="183" spans="1:18" ht="17.399999999999999" hidden="1" x14ac:dyDescent="0.3">
      <c r="A183" s="28" t="s">
        <v>3493</v>
      </c>
      <c r="B183" s="13" t="s">
        <v>2976</v>
      </c>
      <c r="C183" s="10" t="str">
        <f>VLOOKUP(B183,總表!$1:$1048576,2,0)</f>
        <v>授權解瑣式智慧安全插座</v>
      </c>
      <c r="D183" s="19" t="str">
        <f>VLOOKUP(B183,總表!$1:$1048576,4,0)</f>
        <v>災害管理與安全</v>
      </c>
      <c r="E183" s="16" t="str">
        <f>VLOOKUP(B183,總表!$1:$1048576,5,0)</f>
        <v>高中職組</v>
      </c>
      <c r="F183" s="16" t="str">
        <f>VLOOKUP(B183,總表!$1:$1048576,3,0)</f>
        <v>高雄市</v>
      </c>
      <c r="G183" s="16" t="str">
        <f>VLOOKUP(B183,總表!$1:$1048576,6,0)</f>
        <v>黃宥誠</v>
      </c>
      <c r="H183" s="16" t="str">
        <f>VLOOKUP(B183,總表!$1:$1048576,7,0)</f>
        <v>義大國際高中</v>
      </c>
      <c r="I183" s="16" t="str">
        <f>VLOOKUP(B183,總表!$1:$1048576,8,0)</f>
        <v>鄒杰叡</v>
      </c>
      <c r="J183" s="16" t="str">
        <f>VLOOKUP(B183,總表!$1:$1048576,9,0)</f>
        <v>義大國際高中</v>
      </c>
      <c r="K183" s="16" t="str">
        <f>VLOOKUP(B183,總表!$1:$1048576,10,0)</f>
        <v>潘芳程</v>
      </c>
      <c r="L183" s="16" t="str">
        <f>VLOOKUP(B183,總表!$1:$1048576,11,0)</f>
        <v>義大國際高中</v>
      </c>
      <c r="M183" s="16" t="str">
        <f>VLOOKUP(B183,總表!$1:$1048576,12,0)</f>
        <v>蔡宛庭</v>
      </c>
      <c r="N183" s="16" t="str">
        <f>VLOOKUP(B183,總表!$1:$1048576,13,0)</f>
        <v>義大國際高中</v>
      </c>
      <c r="O183" s="16" t="str">
        <f>VLOOKUP(B183,總表!$1:$1048576,14,0)</f>
        <v>周佳弘</v>
      </c>
      <c r="P183" s="16" t="str">
        <f>VLOOKUP(B183,總表!$1:$1048576,15,0)</f>
        <v>義大國際高中</v>
      </c>
      <c r="Q183" s="16">
        <f>VLOOKUP(B183,總表!$1:$1048576,16,0)</f>
        <v>0</v>
      </c>
      <c r="R183" s="16">
        <f>VLOOKUP(B183,總表!$1:$1048576,17,0)</f>
        <v>0</v>
      </c>
    </row>
    <row r="184" spans="1:18" ht="17.399999999999999" hidden="1" x14ac:dyDescent="0.3">
      <c r="A184" s="30" t="s">
        <v>3494</v>
      </c>
      <c r="B184" s="13" t="s">
        <v>3014</v>
      </c>
      <c r="C184" s="10" t="str">
        <f>VLOOKUP(B184,總表!$1:$1048576,2,0)</f>
        <v>校園安全自動灑水系統</v>
      </c>
      <c r="D184" s="19" t="str">
        <f>VLOOKUP(B184,總表!$1:$1048576,4,0)</f>
        <v>災害管理與安全</v>
      </c>
      <c r="E184" s="16" t="str">
        <f>VLOOKUP(B184,總表!$1:$1048576,5,0)</f>
        <v>高中職組</v>
      </c>
      <c r="F184" s="16" t="str">
        <f>VLOOKUP(B184,總表!$1:$1048576,3,0)</f>
        <v>高雄市</v>
      </c>
      <c r="G184" s="16" t="str">
        <f>VLOOKUP(B184,總表!$1:$1048576,6,0)</f>
        <v>葉菱軒</v>
      </c>
      <c r="H184" s="16" t="str">
        <f>VLOOKUP(B184,總表!$1:$1048576,7,0)</f>
        <v>高雄市立三民高級家事商業職業學校</v>
      </c>
      <c r="I184" s="16">
        <f>VLOOKUP(B184,總表!$1:$1048576,8,0)</f>
        <v>0</v>
      </c>
      <c r="J184" s="16">
        <f>VLOOKUP(B184,總表!$1:$1048576,9,0)</f>
        <v>0</v>
      </c>
      <c r="K184" s="16">
        <f>VLOOKUP(B184,總表!$1:$1048576,10,0)</f>
        <v>0</v>
      </c>
      <c r="L184" s="16">
        <f>VLOOKUP(B184,總表!$1:$1048576,11,0)</f>
        <v>0</v>
      </c>
      <c r="M184" s="16" t="str">
        <f>VLOOKUP(B184,總表!$1:$1048576,12,0)</f>
        <v>王士文</v>
      </c>
      <c r="N184" s="16" t="str">
        <f>VLOOKUP(B184,總表!$1:$1048576,13,0)</f>
        <v>高雄市立三民高級家事商業職業學校</v>
      </c>
      <c r="O184" s="16">
        <f>VLOOKUP(B184,總表!$1:$1048576,14,0)</f>
        <v>0</v>
      </c>
      <c r="P184" s="16">
        <f>VLOOKUP(B184,總表!$1:$1048576,15,0)</f>
        <v>0</v>
      </c>
      <c r="Q184" s="16">
        <f>VLOOKUP(B184,總表!$1:$1048576,16,0)</f>
        <v>0</v>
      </c>
      <c r="R184" s="16">
        <f>VLOOKUP(B184,總表!$1:$1048576,17,0)</f>
        <v>0</v>
      </c>
    </row>
    <row r="185" spans="1:18" ht="17.399999999999999" hidden="1" x14ac:dyDescent="0.3">
      <c r="A185" s="22" t="s">
        <v>3495</v>
      </c>
      <c r="B185" s="13" t="s">
        <v>3168</v>
      </c>
      <c r="C185" s="10" t="str">
        <f>VLOOKUP(B185,總表!$1:$1048576,2,0)</f>
        <v>遊戲式肌力訓練IoT裝置</v>
      </c>
      <c r="D185" s="20" t="str">
        <f>VLOOKUP(B185,總表!$1:$1048576,4,0)</f>
        <v>社會照護</v>
      </c>
      <c r="E185" s="16" t="str">
        <f>VLOOKUP(B185,總表!$1:$1048576,5,0)</f>
        <v>高中職組</v>
      </c>
      <c r="F185" s="16" t="str">
        <f>VLOOKUP(B185,總表!$1:$1048576,3,0)</f>
        <v>高雄市</v>
      </c>
      <c r="G185" s="16" t="str">
        <f>VLOOKUP(B185,總表!$1:$1048576,6,0)</f>
        <v>高紹凱</v>
      </c>
      <c r="H185" s="16" t="str">
        <f>VLOOKUP(B185,總表!$1:$1048576,7,0)</f>
        <v>高雄市立高雄高級中學</v>
      </c>
      <c r="I185" s="16" t="str">
        <f>VLOOKUP(B185,總表!$1:$1048576,8,0)</f>
        <v>陳冠一</v>
      </c>
      <c r="J185" s="16" t="str">
        <f>VLOOKUP(B185,總表!$1:$1048576,9,0)</f>
        <v>天主教道明高級中學</v>
      </c>
      <c r="K185" s="16" t="str">
        <f>VLOOKUP(B185,總表!$1:$1048576,10,0)</f>
        <v>王芮釩</v>
      </c>
      <c r="L185" s="16" t="str">
        <f>VLOOKUP(B185,總表!$1:$1048576,11,0)</f>
        <v>高雄市立高雄女子高級中學</v>
      </c>
      <c r="M185" s="16" t="str">
        <f>VLOOKUP(B185,總表!$1:$1048576,12,0)</f>
        <v>楊毓琳</v>
      </c>
      <c r="N185" s="16" t="str">
        <f>VLOOKUP(B185,總表!$1:$1048576,13,0)</f>
        <v>高雄市立高雄高級中學</v>
      </c>
      <c r="O185" s="16" t="str">
        <f>VLOOKUP(B185,總表!$1:$1048576,14,0)</f>
        <v>陳彥良</v>
      </c>
      <c r="P185" s="16" t="str">
        <f>VLOOKUP(B185,總表!$1:$1048576,15,0)</f>
        <v>高雄市立高雄高級工業職業學校</v>
      </c>
      <c r="Q185" s="16" t="str">
        <f>VLOOKUP(B185,總表!$1:$1048576,16,0)</f>
        <v>王儷蓉</v>
      </c>
      <c r="R185" s="16" t="str">
        <f>VLOOKUP(B185,總表!$1:$1048576,17,0)</f>
        <v>高雄市立高雄女子高級中學</v>
      </c>
    </row>
    <row r="186" spans="1:18" ht="17.399999999999999" hidden="1" x14ac:dyDescent="0.3">
      <c r="A186" s="22" t="s">
        <v>3495</v>
      </c>
      <c r="B186" s="13" t="s">
        <v>3160</v>
      </c>
      <c r="C186" s="10" t="str">
        <f>VLOOKUP(B186,總表!$1:$1048576,2,0)</f>
        <v>雲梯輪椅</v>
      </c>
      <c r="D186" s="20" t="str">
        <f>VLOOKUP(B186,總表!$1:$1048576,4,0)</f>
        <v>社會照護</v>
      </c>
      <c r="E186" s="16" t="str">
        <f>VLOOKUP(B186,總表!$1:$1048576,5,0)</f>
        <v>高中職組</v>
      </c>
      <c r="F186" s="16" t="str">
        <f>VLOOKUP(B186,總表!$1:$1048576,3,0)</f>
        <v>高雄市</v>
      </c>
      <c r="G186" s="16" t="str">
        <f>VLOOKUP(B186,總表!$1:$1048576,6,0)</f>
        <v>楊翊騰</v>
      </c>
      <c r="H186" s="16" t="str">
        <f>VLOOKUP(B186,總表!$1:$1048576,7,0)</f>
        <v>高雄市立文山高級中學</v>
      </c>
      <c r="I186" s="16" t="str">
        <f>VLOOKUP(B186,總表!$1:$1048576,8,0)</f>
        <v>官彥杰</v>
      </c>
      <c r="J186" s="16" t="str">
        <f>VLOOKUP(B186,總表!$1:$1048576,9,0)</f>
        <v>高雄市立文山高級中學國中部</v>
      </c>
      <c r="K186" s="16" t="str">
        <f>VLOOKUP(B186,總表!$1:$1048576,10,0)</f>
        <v>潘耕脩</v>
      </c>
      <c r="L186" s="16" t="str">
        <f>VLOOKUP(B186,總表!$1:$1048576,11,0)</f>
        <v>高雄市立文山高級中學國中部</v>
      </c>
      <c r="M186" s="16" t="str">
        <f>VLOOKUP(B186,總表!$1:$1048576,12,0)</f>
        <v>翁雅琦</v>
      </c>
      <c r="N186" s="16" t="str">
        <f>VLOOKUP(B186,總表!$1:$1048576,13,0)</f>
        <v>高雄市立文山高級中學</v>
      </c>
      <c r="O186" s="16" t="str">
        <f>VLOOKUP(B186,總表!$1:$1048576,14,0)</f>
        <v>柯麗妃</v>
      </c>
      <c r="P186" s="16" t="str">
        <f>VLOOKUP(B186,總表!$1:$1048576,15,0)</f>
        <v>普門高中</v>
      </c>
      <c r="Q186" s="16">
        <f>VLOOKUP(B186,總表!$1:$1048576,16,0)</f>
        <v>0</v>
      </c>
      <c r="R186" s="16">
        <f>VLOOKUP(B186,總表!$1:$1048576,17,0)</f>
        <v>0</v>
      </c>
    </row>
    <row r="187" spans="1:18" ht="17.399999999999999" hidden="1" x14ac:dyDescent="0.3">
      <c r="A187" s="22" t="s">
        <v>3495</v>
      </c>
      <c r="B187" s="13" t="s">
        <v>3211</v>
      </c>
      <c r="C187" s="10" t="str">
        <f>VLOOKUP(B187,總表!$1:$1048576,2,0)</f>
        <v>花灑風罩</v>
      </c>
      <c r="D187" s="20" t="str">
        <f>VLOOKUP(B187,總表!$1:$1048576,4,0)</f>
        <v>社會照護</v>
      </c>
      <c r="E187" s="16" t="str">
        <f>VLOOKUP(B187,總表!$1:$1048576,5,0)</f>
        <v>高中職組</v>
      </c>
      <c r="F187" s="16" t="str">
        <f>VLOOKUP(B187,總表!$1:$1048576,3,0)</f>
        <v>高雄市</v>
      </c>
      <c r="G187" s="16" t="str">
        <f>VLOOKUP(B187,總表!$1:$1048576,6,0)</f>
        <v>林敬璋</v>
      </c>
      <c r="H187" s="16" t="str">
        <f>VLOOKUP(B187,總表!$1:$1048576,7,0)</f>
        <v>佛光山普門中學</v>
      </c>
      <c r="I187" s="16" t="str">
        <f>VLOOKUP(B187,總表!$1:$1048576,8,0)</f>
        <v>吳秉軒</v>
      </c>
      <c r="J187" s="16" t="str">
        <f>VLOOKUP(B187,總表!$1:$1048576,9,0)</f>
        <v>佛光山普門中學</v>
      </c>
      <c r="K187" s="16" t="str">
        <f>VLOOKUP(B187,總表!$1:$1048576,10,0)</f>
        <v>龍曾勤軒</v>
      </c>
      <c r="L187" s="16" t="str">
        <f>VLOOKUP(B187,總表!$1:$1048576,11,0)</f>
        <v>佛光山普門中學</v>
      </c>
      <c r="M187" s="16" t="str">
        <f>VLOOKUP(B187,總表!$1:$1048576,12,0)</f>
        <v>柯麗妃</v>
      </c>
      <c r="N187" s="16" t="str">
        <f>VLOOKUP(B187,總表!$1:$1048576,13,0)</f>
        <v>佛光山普門中學</v>
      </c>
      <c r="O187" s="16" t="str">
        <f>VLOOKUP(B187,總表!$1:$1048576,14,0)</f>
        <v>翁雅琦</v>
      </c>
      <c r="P187" s="16" t="str">
        <f>VLOOKUP(B187,總表!$1:$1048576,15,0)</f>
        <v>高雄市市立文山高級中學</v>
      </c>
      <c r="Q187" s="16">
        <f>VLOOKUP(B187,總表!$1:$1048576,16,0)</f>
        <v>0</v>
      </c>
      <c r="R187" s="16">
        <f>VLOOKUP(B187,總表!$1:$1048576,17,0)</f>
        <v>0</v>
      </c>
    </row>
    <row r="188" spans="1:18" ht="17.399999999999999" hidden="1" x14ac:dyDescent="0.3">
      <c r="A188" s="25" t="s">
        <v>3492</v>
      </c>
      <c r="B188" s="13" t="s">
        <v>3105</v>
      </c>
      <c r="C188" s="10" t="str">
        <f>VLOOKUP(B188,總表!$1:$1048576,2,0)</f>
        <v>VoiceWeaver 語織者</v>
      </c>
      <c r="D188" s="20" t="str">
        <f>VLOOKUP(B188,總表!$1:$1048576,4,0)</f>
        <v>社會照護</v>
      </c>
      <c r="E188" s="16" t="str">
        <f>VLOOKUP(B188,總表!$1:$1048576,5,0)</f>
        <v>高中職組</v>
      </c>
      <c r="F188" s="16" t="str">
        <f>VLOOKUP(B188,總表!$1:$1048576,3,0)</f>
        <v>高雄市</v>
      </c>
      <c r="G188" s="16" t="str">
        <f>VLOOKUP(B188,總表!$1:$1048576,6,0)</f>
        <v>黃信嘉</v>
      </c>
      <c r="H188" s="16" t="str">
        <f>VLOOKUP(B188,總表!$1:$1048576,7,0)</f>
        <v>明誠中學</v>
      </c>
      <c r="I188" s="16" t="str">
        <f>VLOOKUP(B188,總表!$1:$1048576,8,0)</f>
        <v>簡祐廷</v>
      </c>
      <c r="J188" s="16" t="str">
        <f>VLOOKUP(B188,總表!$1:$1048576,9,0)</f>
        <v>復華中學</v>
      </c>
      <c r="K188" s="16" t="str">
        <f>VLOOKUP(B188,總表!$1:$1048576,10,0)</f>
        <v>施姵丞</v>
      </c>
      <c r="L188" s="16" t="str">
        <f>VLOOKUP(B188,總表!$1:$1048576,11,0)</f>
        <v>明誠中學</v>
      </c>
      <c r="M188" s="16" t="str">
        <f>VLOOKUP(B188,總表!$1:$1048576,12,0)</f>
        <v>蘇吉信</v>
      </c>
      <c r="N188" s="16" t="str">
        <f>VLOOKUP(B188,總表!$1:$1048576,13,0)</f>
        <v>明誠國小</v>
      </c>
      <c r="O188" s="16">
        <f>VLOOKUP(B188,總表!$1:$1048576,14,0)</f>
        <v>0</v>
      </c>
      <c r="P188" s="16">
        <f>VLOOKUP(B188,總表!$1:$1048576,15,0)</f>
        <v>0</v>
      </c>
      <c r="Q188" s="16">
        <f>VLOOKUP(B188,總表!$1:$1048576,16,0)</f>
        <v>0</v>
      </c>
      <c r="R188" s="16">
        <f>VLOOKUP(B188,總表!$1:$1048576,17,0)</f>
        <v>0</v>
      </c>
    </row>
    <row r="189" spans="1:18" ht="17.399999999999999" hidden="1" x14ac:dyDescent="0.3">
      <c r="A189" s="28" t="s">
        <v>3493</v>
      </c>
      <c r="B189" s="13" t="s">
        <v>3112</v>
      </c>
      <c r="C189" s="10" t="str">
        <f>VLOOKUP(B189,總表!$1:$1048576,2,0)</f>
        <v>ShoulderAI</v>
      </c>
      <c r="D189" s="20" t="str">
        <f>VLOOKUP(B189,總表!$1:$1048576,4,0)</f>
        <v>社會照護</v>
      </c>
      <c r="E189" s="16" t="str">
        <f>VLOOKUP(B189,總表!$1:$1048576,5,0)</f>
        <v>高中職組</v>
      </c>
      <c r="F189" s="16" t="str">
        <f>VLOOKUP(B189,總表!$1:$1048576,3,0)</f>
        <v>高雄市</v>
      </c>
      <c r="G189" s="16" t="str">
        <f>VLOOKUP(B189,總表!$1:$1048576,6,0)</f>
        <v>陳冠霖</v>
      </c>
      <c r="H189" s="16" t="str">
        <f>VLOOKUP(B189,總表!$1:$1048576,7,0)</f>
        <v>高雄美國學校</v>
      </c>
      <c r="I189" s="16" t="str">
        <f>VLOOKUP(B189,總表!$1:$1048576,8,0)</f>
        <v>李牧霖</v>
      </c>
      <c r="J189" s="16" t="str">
        <f>VLOOKUP(B189,總表!$1:$1048576,9,0)</f>
        <v>高雄市道明中學高中部</v>
      </c>
      <c r="K189" s="16" t="str">
        <f>VLOOKUP(B189,總表!$1:$1048576,10,0)</f>
        <v>陳禹光</v>
      </c>
      <c r="L189" s="16" t="str">
        <f>VLOOKUP(B189,總表!$1:$1048576,11,0)</f>
        <v>高雄美國學校</v>
      </c>
      <c r="M189" s="16" t="str">
        <f>VLOOKUP(B189,總表!$1:$1048576,12,0)</f>
        <v>蘇吉信</v>
      </c>
      <c r="N189" s="16" t="str">
        <f>VLOOKUP(B189,總表!$1:$1048576,13,0)</f>
        <v>明誠國小</v>
      </c>
      <c r="O189" s="16" t="str">
        <f>VLOOKUP(B189,總表!$1:$1048576,14,0)</f>
        <v>陳慧珊</v>
      </c>
      <c r="P189" s="16" t="str">
        <f>VLOOKUP(B189,總表!$1:$1048576,15,0)</f>
        <v>道明中學</v>
      </c>
      <c r="Q189" s="16">
        <f>VLOOKUP(B189,總表!$1:$1048576,16,0)</f>
        <v>0</v>
      </c>
      <c r="R189" s="16">
        <f>VLOOKUP(B189,總表!$1:$1048576,17,0)</f>
        <v>0</v>
      </c>
    </row>
    <row r="190" spans="1:18" ht="17.399999999999999" hidden="1" x14ac:dyDescent="0.3">
      <c r="A190" s="30" t="s">
        <v>3494</v>
      </c>
      <c r="B190" s="13" t="s">
        <v>3155</v>
      </c>
      <c r="C190" s="10" t="str">
        <f>VLOOKUP(B190,總表!$1:$1048576,2,0)</f>
        <v>針中下懷</v>
      </c>
      <c r="D190" s="20" t="str">
        <f>VLOOKUP(B190,總表!$1:$1048576,4,0)</f>
        <v>社會照護</v>
      </c>
      <c r="E190" s="16" t="str">
        <f>VLOOKUP(B190,總表!$1:$1048576,5,0)</f>
        <v>高中職組</v>
      </c>
      <c r="F190" s="16" t="str">
        <f>VLOOKUP(B190,總表!$1:$1048576,3,0)</f>
        <v>高雄市</v>
      </c>
      <c r="G190" s="16" t="str">
        <f>VLOOKUP(B190,總表!$1:$1048576,6,0)</f>
        <v>黃沁琳</v>
      </c>
      <c r="H190" s="16" t="str">
        <f>VLOOKUP(B190,總表!$1:$1048576,7,0)</f>
        <v>佛光山普門中學</v>
      </c>
      <c r="I190" s="16" t="str">
        <f>VLOOKUP(B190,總表!$1:$1048576,8,0)</f>
        <v>王振愷</v>
      </c>
      <c r="J190" s="16" t="str">
        <f>VLOOKUP(B190,總表!$1:$1048576,9,0)</f>
        <v>佛光山普門中學</v>
      </c>
      <c r="K190" s="16" t="str">
        <f>VLOOKUP(B190,總表!$1:$1048576,10,0)</f>
        <v>吳奕涵</v>
      </c>
      <c r="L190" s="16" t="str">
        <f>VLOOKUP(B190,總表!$1:$1048576,11,0)</f>
        <v>佛光山普門中學</v>
      </c>
      <c r="M190" s="16" t="str">
        <f>VLOOKUP(B190,總表!$1:$1048576,12,0)</f>
        <v>柯麗妃</v>
      </c>
      <c r="N190" s="16" t="str">
        <f>VLOOKUP(B190,總表!$1:$1048576,13,0)</f>
        <v>佛光山普門中學</v>
      </c>
      <c r="O190" s="16" t="str">
        <f>VLOOKUP(B190,總表!$1:$1048576,14,0)</f>
        <v>翁雅琦</v>
      </c>
      <c r="P190" s="16" t="str">
        <f>VLOOKUP(B190,總表!$1:$1048576,15,0)</f>
        <v>高雄市市立文山高級中學</v>
      </c>
      <c r="Q190" s="16">
        <f>VLOOKUP(B190,總表!$1:$1048576,16,0)</f>
        <v>0</v>
      </c>
      <c r="R190" s="16">
        <f>VLOOKUP(B190,總表!$1:$1048576,17,0)</f>
        <v>0</v>
      </c>
    </row>
    <row r="191" spans="1:18" ht="17.399999999999999" hidden="1" x14ac:dyDescent="0.3">
      <c r="A191" s="30" t="s">
        <v>3494</v>
      </c>
      <c r="B191" s="13" t="s">
        <v>3138</v>
      </c>
      <c r="C191" s="10" t="str">
        <f>VLOOKUP(B191,總表!$1:$1048576,2,0)</f>
        <v>盲人智慧化行走輔助系統</v>
      </c>
      <c r="D191" s="20" t="str">
        <f>VLOOKUP(B191,總表!$1:$1048576,4,0)</f>
        <v>社會照護</v>
      </c>
      <c r="E191" s="16" t="str">
        <f>VLOOKUP(B191,總表!$1:$1048576,5,0)</f>
        <v>高中職組</v>
      </c>
      <c r="F191" s="16" t="str">
        <f>VLOOKUP(B191,總表!$1:$1048576,3,0)</f>
        <v>高雄市</v>
      </c>
      <c r="G191" s="16" t="str">
        <f>VLOOKUP(B191,總表!$1:$1048576,6,0)</f>
        <v>沈善美</v>
      </c>
      <c r="H191" s="16" t="str">
        <f>VLOOKUP(B191,總表!$1:$1048576,7,0)</f>
        <v>高英工商/資訊科</v>
      </c>
      <c r="I191" s="16" t="str">
        <f>VLOOKUP(B191,總表!$1:$1048576,8,0)</f>
        <v>温英棋</v>
      </c>
      <c r="J191" s="16" t="str">
        <f>VLOOKUP(B191,總表!$1:$1048576,9,0)</f>
        <v>高英工商/資訊科</v>
      </c>
      <c r="K191" s="16" t="str">
        <f>VLOOKUP(B191,總表!$1:$1048576,10,0)</f>
        <v>劉苡彤</v>
      </c>
      <c r="L191" s="16" t="str">
        <f>VLOOKUP(B191,總表!$1:$1048576,11,0)</f>
        <v>高英工商/資訊科</v>
      </c>
      <c r="M191" s="16" t="str">
        <f>VLOOKUP(B191,總表!$1:$1048576,12,0)</f>
        <v>蔡忠憲</v>
      </c>
      <c r="N191" s="16" t="str">
        <f>VLOOKUP(B191,總表!$1:$1048576,13,0)</f>
        <v>高雄市高英高級工商職業學校</v>
      </c>
      <c r="O191" s="16" t="str">
        <f>VLOOKUP(B191,總表!$1:$1048576,14,0)</f>
        <v>陳彥伶</v>
      </c>
      <c r="P191" s="16" t="str">
        <f>VLOOKUP(B191,總表!$1:$1048576,15,0)</f>
        <v>高雄市高英高級工商職業學校</v>
      </c>
      <c r="Q191" s="16">
        <f>VLOOKUP(B191,總表!$1:$1048576,16,0)</f>
        <v>0</v>
      </c>
      <c r="R191" s="16">
        <f>VLOOKUP(B191,總表!$1:$1048576,17,0)</f>
        <v>0</v>
      </c>
    </row>
    <row r="192" spans="1:18" ht="17.399999999999999" hidden="1" x14ac:dyDescent="0.3">
      <c r="A192" s="22" t="s">
        <v>3495</v>
      </c>
      <c r="B192" s="13" t="s">
        <v>3288</v>
      </c>
      <c r="C192" s="10" t="str">
        <f>VLOOKUP(B192,總表!$1:$1048576,2,0)</f>
        <v>阿啪喫</v>
      </c>
      <c r="D192" s="16" t="str">
        <f>VLOOKUP(B192,總表!$1:$1048576,4,0)</f>
        <v>便利生活</v>
      </c>
      <c r="E192" s="16" t="str">
        <f>VLOOKUP(B192,總表!$1:$1048576,5,0)</f>
        <v>高中職組</v>
      </c>
      <c r="F192" s="16" t="str">
        <f>VLOOKUP(B192,總表!$1:$1048576,3,0)</f>
        <v>高雄市</v>
      </c>
      <c r="G192" s="16" t="str">
        <f>VLOOKUP(B192,總表!$1:$1048576,6,0)</f>
        <v>黃明湘</v>
      </c>
      <c r="H192" s="16" t="str">
        <f>VLOOKUP(B192,總表!$1:$1048576,7,0)</f>
        <v>高雄市立文山高級中學</v>
      </c>
      <c r="I192" s="16" t="str">
        <f>VLOOKUP(B192,總表!$1:$1048576,8,0)</f>
        <v>黃愛多</v>
      </c>
      <c r="J192" s="16" t="str">
        <f>VLOOKUP(B192,總表!$1:$1048576,9,0)</f>
        <v>高雄市立文山高級中學</v>
      </c>
      <c r="K192" s="16" t="str">
        <f>VLOOKUP(B192,總表!$1:$1048576,10,0)</f>
        <v>鄭嵐心</v>
      </c>
      <c r="L192" s="16" t="str">
        <f>VLOOKUP(B192,總表!$1:$1048576,11,0)</f>
        <v>高雄市立文山高級中學</v>
      </c>
      <c r="M192" s="16" t="str">
        <f>VLOOKUP(B192,總表!$1:$1048576,12,0)</f>
        <v>翁雅琦</v>
      </c>
      <c r="N192" s="16" t="str">
        <f>VLOOKUP(B192,總表!$1:$1048576,13,0)</f>
        <v>高雄市立文山高級中學</v>
      </c>
      <c r="O192" s="16" t="str">
        <f>VLOOKUP(B192,總表!$1:$1048576,14,0)</f>
        <v>柯麗妃</v>
      </c>
      <c r="P192" s="16" t="str">
        <f>VLOOKUP(B192,總表!$1:$1048576,15,0)</f>
        <v>普門高中</v>
      </c>
      <c r="Q192" s="16">
        <f>VLOOKUP(B192,總表!$1:$1048576,16,0)</f>
        <v>0</v>
      </c>
      <c r="R192" s="16">
        <f>VLOOKUP(B192,總表!$1:$1048576,17,0)</f>
        <v>0</v>
      </c>
    </row>
    <row r="193" spans="1:18" ht="17.399999999999999" hidden="1" x14ac:dyDescent="0.3">
      <c r="A193" s="22" t="s">
        <v>3495</v>
      </c>
      <c r="B193" s="13" t="s">
        <v>3339</v>
      </c>
      <c r="C193" s="10" t="str">
        <f>VLOOKUP(B193,總表!$1:$1048576,2,0)</f>
        <v>真ok</v>
      </c>
      <c r="D193" s="16" t="str">
        <f>VLOOKUP(B193,總表!$1:$1048576,4,0)</f>
        <v>便利生活</v>
      </c>
      <c r="E193" s="16" t="str">
        <f>VLOOKUP(B193,總表!$1:$1048576,5,0)</f>
        <v>高中職組</v>
      </c>
      <c r="F193" s="16" t="str">
        <f>VLOOKUP(B193,總表!$1:$1048576,3,0)</f>
        <v>高雄市</v>
      </c>
      <c r="G193" s="16" t="str">
        <f>VLOOKUP(B193,總表!$1:$1048576,6,0)</f>
        <v>蕭勝賢</v>
      </c>
      <c r="H193" s="16" t="str">
        <f>VLOOKUP(B193,總表!$1:$1048576,7,0)</f>
        <v>佛光山普門中學</v>
      </c>
      <c r="I193" s="16" t="str">
        <f>VLOOKUP(B193,總表!$1:$1048576,8,0)</f>
        <v>吳逸洋</v>
      </c>
      <c r="J193" s="16" t="str">
        <f>VLOOKUP(B193,總表!$1:$1048576,9,0)</f>
        <v>佛光山普門中學</v>
      </c>
      <c r="K193" s="16" t="str">
        <f>VLOOKUP(B193,總表!$1:$1048576,10,0)</f>
        <v>吳育碩</v>
      </c>
      <c r="L193" s="16" t="str">
        <f>VLOOKUP(B193,總表!$1:$1048576,11,0)</f>
        <v>佛光山普門中學</v>
      </c>
      <c r="M193" s="16" t="str">
        <f>VLOOKUP(B193,總表!$1:$1048576,12,0)</f>
        <v>柯麗妃</v>
      </c>
      <c r="N193" s="16" t="str">
        <f>VLOOKUP(B193,總表!$1:$1048576,13,0)</f>
        <v>佛光山普門中學</v>
      </c>
      <c r="O193" s="16" t="str">
        <f>VLOOKUP(B193,總表!$1:$1048576,14,0)</f>
        <v>翁雅琦</v>
      </c>
      <c r="P193" s="16" t="str">
        <f>VLOOKUP(B193,總表!$1:$1048576,15,0)</f>
        <v>高雄市市立文山高級中學</v>
      </c>
      <c r="Q193" s="16">
        <f>VLOOKUP(B193,總表!$1:$1048576,16,0)</f>
        <v>0</v>
      </c>
      <c r="R193" s="16">
        <f>VLOOKUP(B193,總表!$1:$1048576,17,0)</f>
        <v>0</v>
      </c>
    </row>
    <row r="194" spans="1:18" ht="17.399999999999999" hidden="1" x14ac:dyDescent="0.3">
      <c r="A194" s="22" t="s">
        <v>3495</v>
      </c>
      <c r="B194" s="13" t="s">
        <v>3399</v>
      </c>
      <c r="C194" s="10" t="str">
        <f>VLOOKUP(B194,總表!$1:$1048576,2,0)</f>
        <v>天棚大元帥</v>
      </c>
      <c r="D194" s="16" t="str">
        <f>VLOOKUP(B194,總表!$1:$1048576,4,0)</f>
        <v>便利生活</v>
      </c>
      <c r="E194" s="16" t="str">
        <f>VLOOKUP(B194,總表!$1:$1048576,5,0)</f>
        <v>高中職組</v>
      </c>
      <c r="F194" s="16" t="str">
        <f>VLOOKUP(B194,總表!$1:$1048576,3,0)</f>
        <v>高雄市</v>
      </c>
      <c r="G194" s="16" t="str">
        <f>VLOOKUP(B194,總表!$1:$1048576,6,0)</f>
        <v>許芷榳</v>
      </c>
      <c r="H194" s="16" t="str">
        <f>VLOOKUP(B194,總表!$1:$1048576,7,0)</f>
        <v>高雄市立文山高級中學</v>
      </c>
      <c r="I194" s="16" t="str">
        <f>VLOOKUP(B194,總表!$1:$1048576,8,0)</f>
        <v>陳思錡</v>
      </c>
      <c r="J194" s="16" t="str">
        <f>VLOOKUP(B194,總表!$1:$1048576,9,0)</f>
        <v>高雄市立文山高級中學</v>
      </c>
      <c r="K194" s="16" t="str">
        <f>VLOOKUP(B194,總表!$1:$1048576,10,0)</f>
        <v>吳彥融</v>
      </c>
      <c r="L194" s="16" t="str">
        <f>VLOOKUP(B194,總表!$1:$1048576,11,0)</f>
        <v>高雄市立文山高級中學</v>
      </c>
      <c r="M194" s="16" t="str">
        <f>VLOOKUP(B194,總表!$1:$1048576,12,0)</f>
        <v>翁雅琦</v>
      </c>
      <c r="N194" s="16" t="str">
        <f>VLOOKUP(B194,總表!$1:$1048576,13,0)</f>
        <v>高雄市立文山高級中學</v>
      </c>
      <c r="O194" s="16" t="str">
        <f>VLOOKUP(B194,總表!$1:$1048576,14,0)</f>
        <v>柯麗妃</v>
      </c>
      <c r="P194" s="16" t="str">
        <f>VLOOKUP(B194,總表!$1:$1048576,15,0)</f>
        <v>普門高中</v>
      </c>
      <c r="Q194" s="16">
        <f>VLOOKUP(B194,總表!$1:$1048576,16,0)</f>
        <v>0</v>
      </c>
      <c r="R194" s="16">
        <f>VLOOKUP(B194,總表!$1:$1048576,17,0)</f>
        <v>0</v>
      </c>
    </row>
    <row r="195" spans="1:18" ht="17.399999999999999" hidden="1" x14ac:dyDescent="0.3">
      <c r="A195" s="22" t="s">
        <v>3495</v>
      </c>
      <c r="B195" s="13" t="s">
        <v>3344</v>
      </c>
      <c r="C195" s="10" t="str">
        <f>VLOOKUP(B195,總表!$1:$1048576,2,0)</f>
        <v>除油湯匙</v>
      </c>
      <c r="D195" s="16" t="str">
        <f>VLOOKUP(B195,總表!$1:$1048576,4,0)</f>
        <v>便利生活</v>
      </c>
      <c r="E195" s="16" t="str">
        <f>VLOOKUP(B195,總表!$1:$1048576,5,0)</f>
        <v>高中職組</v>
      </c>
      <c r="F195" s="16" t="str">
        <f>VLOOKUP(B195,總表!$1:$1048576,3,0)</f>
        <v>高雄市</v>
      </c>
      <c r="G195" s="16" t="str">
        <f>VLOOKUP(B195,總表!$1:$1048576,6,0)</f>
        <v>廖蕾淇</v>
      </c>
      <c r="H195" s="16" t="str">
        <f>VLOOKUP(B195,總表!$1:$1048576,7,0)</f>
        <v>佛光山普門中學</v>
      </c>
      <c r="I195" s="16" t="str">
        <f>VLOOKUP(B195,總表!$1:$1048576,8,0)</f>
        <v>林研鋅</v>
      </c>
      <c r="J195" s="16" t="str">
        <f>VLOOKUP(B195,總表!$1:$1048576,9,0)</f>
        <v>佛光山普門中學</v>
      </c>
      <c r="K195" s="16" t="str">
        <f>VLOOKUP(B195,總表!$1:$1048576,10,0)</f>
        <v>楊以晴</v>
      </c>
      <c r="L195" s="16" t="str">
        <f>VLOOKUP(B195,總表!$1:$1048576,11,0)</f>
        <v>佛光山普門中學</v>
      </c>
      <c r="M195" s="16" t="str">
        <f>VLOOKUP(B195,總表!$1:$1048576,12,0)</f>
        <v>柯麗妃</v>
      </c>
      <c r="N195" s="16" t="str">
        <f>VLOOKUP(B195,總表!$1:$1048576,13,0)</f>
        <v>佛光山普門中學</v>
      </c>
      <c r="O195" s="16" t="str">
        <f>VLOOKUP(B195,總表!$1:$1048576,14,0)</f>
        <v>翁雅琦</v>
      </c>
      <c r="P195" s="16" t="str">
        <f>VLOOKUP(B195,總表!$1:$1048576,15,0)</f>
        <v>高雄市市立文山高級中學</v>
      </c>
      <c r="Q195" s="16" t="str">
        <f>VLOOKUP(B195,總表!$1:$1048576,16,0)</f>
        <v>翁雅琦</v>
      </c>
      <c r="R195" s="16" t="str">
        <f>VLOOKUP(B195,總表!$1:$1048576,17,0)</f>
        <v>高雄市市立文山高級中學</v>
      </c>
    </row>
    <row r="196" spans="1:18" ht="17.399999999999999" hidden="1" x14ac:dyDescent="0.3">
      <c r="A196" s="22" t="s">
        <v>3495</v>
      </c>
      <c r="B196" s="13" t="s">
        <v>3334</v>
      </c>
      <c r="C196" s="10" t="str">
        <f>VLOOKUP(B196,總表!$1:$1048576,2,0)</f>
        <v>自淨掃把</v>
      </c>
      <c r="D196" s="16" t="str">
        <f>VLOOKUP(B196,總表!$1:$1048576,4,0)</f>
        <v>便利生活</v>
      </c>
      <c r="E196" s="16" t="str">
        <f>VLOOKUP(B196,總表!$1:$1048576,5,0)</f>
        <v>高中職組</v>
      </c>
      <c r="F196" s="16" t="str">
        <f>VLOOKUP(B196,總表!$1:$1048576,3,0)</f>
        <v>高雄市</v>
      </c>
      <c r="G196" s="16" t="str">
        <f>VLOOKUP(B196,總表!$1:$1048576,6,0)</f>
        <v>黃巧藝</v>
      </c>
      <c r="H196" s="16" t="str">
        <f>VLOOKUP(B196,總表!$1:$1048576,7,0)</f>
        <v>佛光山普門中學</v>
      </c>
      <c r="I196" s="16" t="str">
        <f>VLOOKUP(B196,總表!$1:$1048576,8,0)</f>
        <v>唐茜</v>
      </c>
      <c r="J196" s="16" t="str">
        <f>VLOOKUP(B196,總表!$1:$1048576,9,0)</f>
        <v>佛光山普門中學</v>
      </c>
      <c r="K196" s="16" t="str">
        <f>VLOOKUP(B196,總表!$1:$1048576,10,0)</f>
        <v>王苡瑄</v>
      </c>
      <c r="L196" s="16" t="str">
        <f>VLOOKUP(B196,總表!$1:$1048576,11,0)</f>
        <v>佛光山普門中學</v>
      </c>
      <c r="M196" s="16" t="str">
        <f>VLOOKUP(B196,總表!$1:$1048576,12,0)</f>
        <v>柯麗妃</v>
      </c>
      <c r="N196" s="16" t="str">
        <f>VLOOKUP(B196,總表!$1:$1048576,13,0)</f>
        <v>佛光山普門中學</v>
      </c>
      <c r="O196" s="16" t="str">
        <f>VLOOKUP(B196,總表!$1:$1048576,14,0)</f>
        <v>翁雅琦</v>
      </c>
      <c r="P196" s="16" t="str">
        <f>VLOOKUP(B196,總表!$1:$1048576,15,0)</f>
        <v>高雄市市立文山高級中學</v>
      </c>
      <c r="Q196" s="16">
        <f>VLOOKUP(B196,總表!$1:$1048576,16,0)</f>
        <v>0</v>
      </c>
      <c r="R196" s="16">
        <f>VLOOKUP(B196,總表!$1:$1048576,17,0)</f>
        <v>0</v>
      </c>
    </row>
    <row r="197" spans="1:18" ht="17.399999999999999" hidden="1" x14ac:dyDescent="0.3">
      <c r="A197" s="22" t="s">
        <v>3495</v>
      </c>
      <c r="B197" s="13" t="s">
        <v>3517</v>
      </c>
      <c r="C197" s="10" t="str">
        <f>VLOOKUP(B197,總表!$1:$1048576,2,0)</f>
        <v>不漏尿馬桶罩</v>
      </c>
      <c r="D197" s="16" t="str">
        <f>VLOOKUP(B197,總表!$1:$1048576,4,0)</f>
        <v>便利生活</v>
      </c>
      <c r="E197" s="16" t="str">
        <f>VLOOKUP(B197,總表!$1:$1048576,5,0)</f>
        <v>高中職組</v>
      </c>
      <c r="F197" s="16" t="str">
        <f>VLOOKUP(B197,總表!$1:$1048576,3,0)</f>
        <v>高雄市</v>
      </c>
      <c r="G197" s="16" t="str">
        <f>VLOOKUP(B197,總表!$1:$1048576,6,0)</f>
        <v>歐書辰</v>
      </c>
      <c r="H197" s="16" t="str">
        <f>VLOOKUP(B197,總表!$1:$1048576,7,0)</f>
        <v>高雄市立高雄高級中學</v>
      </c>
      <c r="I197" s="16" t="str">
        <f>VLOOKUP(B197,總表!$1:$1048576,8,0)</f>
        <v>歐書祐</v>
      </c>
      <c r="J197" s="16" t="str">
        <f>VLOOKUP(B197,總表!$1:$1048576,9,0)</f>
        <v>高雄市陽明國民中學</v>
      </c>
      <c r="K197" s="16">
        <f>VLOOKUP(B197,總表!$1:$1048576,10,0)</f>
        <v>0</v>
      </c>
      <c r="L197" s="16">
        <f>VLOOKUP(B197,總表!$1:$1048576,11,0)</f>
        <v>0</v>
      </c>
      <c r="M197" s="16" t="str">
        <f>VLOOKUP(B197,總表!$1:$1048576,12,0)</f>
        <v>郭哲凡</v>
      </c>
      <c r="N197" s="16" t="str">
        <f>VLOOKUP(B197,總表!$1:$1048576,13,0)</f>
        <v>高雄市三民國中</v>
      </c>
      <c r="O197" s="16" t="str">
        <f>VLOOKUP(B197,總表!$1:$1048576,14,0)</f>
        <v>蔡尚真</v>
      </c>
      <c r="P197" s="16" t="str">
        <f>VLOOKUP(B197,總表!$1:$1048576,15,0)</f>
        <v>高雄市陽明國民中學</v>
      </c>
      <c r="Q197" s="16">
        <f>VLOOKUP(B197,總表!$1:$1048576,16,0)</f>
        <v>0</v>
      </c>
      <c r="R197" s="16">
        <f>VLOOKUP(B197,總表!$1:$1048576,17,0)</f>
        <v>0</v>
      </c>
    </row>
    <row r="198" spans="1:18" ht="17.399999999999999" hidden="1" x14ac:dyDescent="0.3">
      <c r="A198" s="25" t="s">
        <v>3492</v>
      </c>
      <c r="B198" s="13" t="s">
        <v>3387</v>
      </c>
      <c r="C198" s="10" t="str">
        <f>VLOOKUP(B198,總表!$1:$1048576,2,0)</f>
        <v>易開罐易開關</v>
      </c>
      <c r="D198" s="16" t="str">
        <f>VLOOKUP(B198,總表!$1:$1048576,4,0)</f>
        <v>便利生活</v>
      </c>
      <c r="E198" s="16" t="str">
        <f>VLOOKUP(B198,總表!$1:$1048576,5,0)</f>
        <v>高中職組</v>
      </c>
      <c r="F198" s="16" t="str">
        <f>VLOOKUP(B198,總表!$1:$1048576,3,0)</f>
        <v>高雄市</v>
      </c>
      <c r="G198" s="16" t="str">
        <f>VLOOKUP(B198,總表!$1:$1048576,6,0)</f>
        <v>黃湘媛</v>
      </c>
      <c r="H198" s="16" t="str">
        <f>VLOOKUP(B198,總表!$1:$1048576,7,0)</f>
        <v>高雄市立文山高級中學</v>
      </c>
      <c r="I198" s="16" t="str">
        <f>VLOOKUP(B198,總表!$1:$1048576,8,0)</f>
        <v>徐嘉吟</v>
      </c>
      <c r="J198" s="16" t="str">
        <f>VLOOKUP(B198,總表!$1:$1048576,9,0)</f>
        <v>高雄市立文山高級中學</v>
      </c>
      <c r="K198" s="16" t="str">
        <f>VLOOKUP(B198,總表!$1:$1048576,10,0)</f>
        <v>翁亘佐</v>
      </c>
      <c r="L198" s="16" t="str">
        <f>VLOOKUP(B198,總表!$1:$1048576,11,0)</f>
        <v>高雄市立仁武高級中學</v>
      </c>
      <c r="M198" s="16" t="str">
        <f>VLOOKUP(B198,總表!$1:$1048576,12,0)</f>
        <v>翁雅琦</v>
      </c>
      <c r="N198" s="16" t="str">
        <f>VLOOKUP(B198,總表!$1:$1048576,13,0)</f>
        <v>高雄市立文山高級中學</v>
      </c>
      <c r="O198" s="16" t="str">
        <f>VLOOKUP(B198,總表!$1:$1048576,14,0)</f>
        <v>柯麗妃</v>
      </c>
      <c r="P198" s="16" t="str">
        <f>VLOOKUP(B198,總表!$1:$1048576,15,0)</f>
        <v>普門高中</v>
      </c>
      <c r="Q198" s="16">
        <f>VLOOKUP(B198,總表!$1:$1048576,16,0)</f>
        <v>0</v>
      </c>
      <c r="R198" s="16">
        <f>VLOOKUP(B198,總表!$1:$1048576,17,0)</f>
        <v>0</v>
      </c>
    </row>
    <row r="199" spans="1:18" ht="17.399999999999999" hidden="1" x14ac:dyDescent="0.3">
      <c r="A199" s="28" t="s">
        <v>3493</v>
      </c>
      <c r="B199" s="13" t="s">
        <v>3393</v>
      </c>
      <c r="C199" s="10" t="str">
        <f>VLOOKUP(B199,總表!$1:$1048576,2,0)</f>
        <v>震好眠</v>
      </c>
      <c r="D199" s="16" t="str">
        <f>VLOOKUP(B199,總表!$1:$1048576,4,0)</f>
        <v>便利生活</v>
      </c>
      <c r="E199" s="16" t="str">
        <f>VLOOKUP(B199,總表!$1:$1048576,5,0)</f>
        <v>高中職組</v>
      </c>
      <c r="F199" s="16" t="str">
        <f>VLOOKUP(B199,總表!$1:$1048576,3,0)</f>
        <v>高雄市</v>
      </c>
      <c r="G199" s="16" t="str">
        <f>VLOOKUP(B199,總表!$1:$1048576,6,0)</f>
        <v>闕妤庭</v>
      </c>
      <c r="H199" s="16" t="str">
        <f>VLOOKUP(B199,總表!$1:$1048576,7,0)</f>
        <v>高雄市立文山高級中學</v>
      </c>
      <c r="I199" s="16" t="str">
        <f>VLOOKUP(B199,總表!$1:$1048576,8,0)</f>
        <v>潘逸翰</v>
      </c>
      <c r="J199" s="16" t="str">
        <f>VLOOKUP(B199,總表!$1:$1048576,9,0)</f>
        <v>高雄市立文山高級中學國中部</v>
      </c>
      <c r="K199" s="16" t="str">
        <f>VLOOKUP(B199,總表!$1:$1048576,10,0)</f>
        <v>林湘翎</v>
      </c>
      <c r="L199" s="16" t="str">
        <f>VLOOKUP(B199,總表!$1:$1048576,11,0)</f>
        <v>高雄市立瑞豐國中</v>
      </c>
      <c r="M199" s="16" t="str">
        <f>VLOOKUP(B199,總表!$1:$1048576,12,0)</f>
        <v>翁雅琦</v>
      </c>
      <c r="N199" s="16" t="str">
        <f>VLOOKUP(B199,總表!$1:$1048576,13,0)</f>
        <v>高雄市立文山高級中學</v>
      </c>
      <c r="O199" s="16" t="str">
        <f>VLOOKUP(B199,總表!$1:$1048576,14,0)</f>
        <v>柯麗妃</v>
      </c>
      <c r="P199" s="16" t="str">
        <f>VLOOKUP(B199,總表!$1:$1048576,15,0)</f>
        <v>普門高中</v>
      </c>
      <c r="Q199" s="16">
        <f>VLOOKUP(B199,總表!$1:$1048576,16,0)</f>
        <v>0</v>
      </c>
      <c r="R199" s="16">
        <f>VLOOKUP(B199,總表!$1:$1048576,17,0)</f>
        <v>0</v>
      </c>
    </row>
    <row r="200" spans="1:18" ht="17.399999999999999" hidden="1" x14ac:dyDescent="0.3">
      <c r="A200" s="28" t="s">
        <v>3493</v>
      </c>
      <c r="B200" s="13" t="s">
        <v>3404</v>
      </c>
      <c r="C200" s="10" t="str">
        <f>VLOOKUP(B200,總表!$1:$1048576,2,0)</f>
        <v>吸吸梳梳</v>
      </c>
      <c r="D200" s="16" t="str">
        <f>VLOOKUP(B200,總表!$1:$1048576,4,0)</f>
        <v>便利生活</v>
      </c>
      <c r="E200" s="16" t="str">
        <f>VLOOKUP(B200,總表!$1:$1048576,5,0)</f>
        <v>高中職組</v>
      </c>
      <c r="F200" s="16" t="str">
        <f>VLOOKUP(B200,總表!$1:$1048576,3,0)</f>
        <v>高雄市</v>
      </c>
      <c r="G200" s="16" t="str">
        <f>VLOOKUP(B200,總表!$1:$1048576,6,0)</f>
        <v>林湘翎</v>
      </c>
      <c r="H200" s="16" t="str">
        <f>VLOOKUP(B200,總表!$1:$1048576,7,0)</f>
        <v>高雄市立文山高級中學</v>
      </c>
      <c r="I200" s="16" t="str">
        <f>VLOOKUP(B200,總表!$1:$1048576,8,0)</f>
        <v>曹恩鳳</v>
      </c>
      <c r="J200" s="16" t="str">
        <f>VLOOKUP(B200,總表!$1:$1048576,9,0)</f>
        <v>高雄市立文山高級中學</v>
      </c>
      <c r="K200" s="16" t="str">
        <f>VLOOKUP(B200,總表!$1:$1048576,10,0)</f>
        <v>陳品璇</v>
      </c>
      <c r="L200" s="16" t="str">
        <f>VLOOKUP(B200,總表!$1:$1048576,11,0)</f>
        <v>高雄市立文山高級中學</v>
      </c>
      <c r="M200" s="16" t="str">
        <f>VLOOKUP(B200,總表!$1:$1048576,12,0)</f>
        <v>翁雅琦</v>
      </c>
      <c r="N200" s="16" t="str">
        <f>VLOOKUP(B200,總表!$1:$1048576,13,0)</f>
        <v>高雄市立文山高級中學</v>
      </c>
      <c r="O200" s="16" t="str">
        <f>VLOOKUP(B200,總表!$1:$1048576,14,0)</f>
        <v>柯麗妃</v>
      </c>
      <c r="P200" s="16" t="str">
        <f>VLOOKUP(B200,總表!$1:$1048576,15,0)</f>
        <v>普門高中</v>
      </c>
      <c r="Q200" s="16">
        <f>VLOOKUP(B200,總表!$1:$1048576,16,0)</f>
        <v>0</v>
      </c>
      <c r="R200" s="16">
        <f>VLOOKUP(B200,總表!$1:$1048576,17,0)</f>
        <v>0</v>
      </c>
    </row>
    <row r="201" spans="1:18" ht="17.399999999999999" hidden="1" x14ac:dyDescent="0.3">
      <c r="A201" s="28" t="s">
        <v>3493</v>
      </c>
      <c r="B201" s="13" t="s">
        <v>3407</v>
      </c>
      <c r="C201" s="10" t="str">
        <f>VLOOKUP(B201,總表!$1:$1048576,2,0)</f>
        <v>永續綠杯</v>
      </c>
      <c r="D201" s="16" t="str">
        <f>VLOOKUP(B201,總表!$1:$1048576,4,0)</f>
        <v>便利生活</v>
      </c>
      <c r="E201" s="16" t="str">
        <f>VLOOKUP(B201,總表!$1:$1048576,5,0)</f>
        <v>高中職組</v>
      </c>
      <c r="F201" s="16" t="str">
        <f>VLOOKUP(B201,總表!$1:$1048576,3,0)</f>
        <v>高雄市</v>
      </c>
      <c r="G201" s="16" t="str">
        <f>VLOOKUP(B201,總表!$1:$1048576,6,0)</f>
        <v>林呈翰</v>
      </c>
      <c r="H201" s="16" t="str">
        <f>VLOOKUP(B201,總表!$1:$1048576,7,0)</f>
        <v>高雄市立文山高級中學</v>
      </c>
      <c r="I201" s="16" t="str">
        <f>VLOOKUP(B201,總表!$1:$1048576,8,0)</f>
        <v>吳承峻</v>
      </c>
      <c r="J201" s="16" t="str">
        <f>VLOOKUP(B201,總表!$1:$1048576,9,0)</f>
        <v>高雄市立文山高級中學</v>
      </c>
      <c r="K201" s="16" t="str">
        <f>VLOOKUP(B201,總表!$1:$1048576,10,0)</f>
        <v>蔡昊哲</v>
      </c>
      <c r="L201" s="16" t="str">
        <f>VLOOKUP(B201,總表!$1:$1048576,11,0)</f>
        <v>高雄市立文山高級中學國中部</v>
      </c>
      <c r="M201" s="16" t="str">
        <f>VLOOKUP(B201,總表!$1:$1048576,12,0)</f>
        <v>翁雅琦</v>
      </c>
      <c r="N201" s="16" t="str">
        <f>VLOOKUP(B201,總表!$1:$1048576,13,0)</f>
        <v>高雄市立文山高級中學</v>
      </c>
      <c r="O201" s="16" t="str">
        <f>VLOOKUP(B201,總表!$1:$1048576,14,0)</f>
        <v>柯麗妃</v>
      </c>
      <c r="P201" s="16" t="str">
        <f>VLOOKUP(B201,總表!$1:$1048576,15,0)</f>
        <v>普門高中</v>
      </c>
      <c r="Q201" s="16">
        <f>VLOOKUP(B201,總表!$1:$1048576,16,0)</f>
        <v>0</v>
      </c>
      <c r="R201" s="16">
        <f>VLOOKUP(B201,總表!$1:$1048576,17,0)</f>
        <v>0</v>
      </c>
    </row>
    <row r="202" spans="1:18" ht="17.399999999999999" hidden="1" x14ac:dyDescent="0.3">
      <c r="A202" s="30" t="s">
        <v>3494</v>
      </c>
      <c r="B202" s="13" t="s">
        <v>3278</v>
      </c>
      <c r="C202" s="10" t="str">
        <f>VLOOKUP(B202,總表!$1:$1048576,2,0)</f>
        <v>牙膏蓋Stop the fight</v>
      </c>
      <c r="D202" s="16" t="str">
        <f>VLOOKUP(B202,總表!$1:$1048576,4,0)</f>
        <v>便利生活</v>
      </c>
      <c r="E202" s="16" t="str">
        <f>VLOOKUP(B202,總表!$1:$1048576,5,0)</f>
        <v>高中職組</v>
      </c>
      <c r="F202" s="16" t="str">
        <f>VLOOKUP(B202,總表!$1:$1048576,3,0)</f>
        <v>高雄市</v>
      </c>
      <c r="G202" s="16" t="str">
        <f>VLOOKUP(B202,總表!$1:$1048576,6,0)</f>
        <v>吳苑榕</v>
      </c>
      <c r="H202" s="16" t="str">
        <f>VLOOKUP(B202,總表!$1:$1048576,7,0)</f>
        <v>佛光山普門中學</v>
      </c>
      <c r="I202" s="16" t="str">
        <f>VLOOKUP(B202,總表!$1:$1048576,8,0)</f>
        <v>鄭伃汝</v>
      </c>
      <c r="J202" s="16" t="str">
        <f>VLOOKUP(B202,總表!$1:$1048576,9,0)</f>
        <v>佛光山普門中學</v>
      </c>
      <c r="K202" s="16" t="str">
        <f>VLOOKUP(B202,總表!$1:$1048576,10,0)</f>
        <v>林惟萱</v>
      </c>
      <c r="L202" s="16" t="str">
        <f>VLOOKUP(B202,總表!$1:$1048576,11,0)</f>
        <v>佛光山普門中學</v>
      </c>
      <c r="M202" s="16" t="str">
        <f>VLOOKUP(B202,總表!$1:$1048576,12,0)</f>
        <v>柯麗妃</v>
      </c>
      <c r="N202" s="16" t="str">
        <f>VLOOKUP(B202,總表!$1:$1048576,13,0)</f>
        <v>佛光山普門中學</v>
      </c>
      <c r="O202" s="16" t="str">
        <f>VLOOKUP(B202,總表!$1:$1048576,14,0)</f>
        <v>翁雅琦</v>
      </c>
      <c r="P202" s="16" t="str">
        <f>VLOOKUP(B202,總表!$1:$1048576,15,0)</f>
        <v>高雄市市立文山高級中學</v>
      </c>
      <c r="Q202" s="16">
        <f>VLOOKUP(B202,總表!$1:$1048576,16,0)</f>
        <v>0</v>
      </c>
      <c r="R202" s="16">
        <f>VLOOKUP(B202,總表!$1:$1048576,17,0)</f>
        <v>0</v>
      </c>
    </row>
    <row r="203" spans="1:18" ht="17.399999999999999" hidden="1" x14ac:dyDescent="0.3">
      <c r="A203" s="30" t="s">
        <v>3494</v>
      </c>
      <c r="B203" s="13" t="s">
        <v>3283</v>
      </c>
      <c r="C203" s="10" t="str">
        <f>VLOOKUP(B203,總表!$1:$1048576,2,0)</f>
        <v>擰牙利齒</v>
      </c>
      <c r="D203" s="16" t="str">
        <f>VLOOKUP(B203,總表!$1:$1048576,4,0)</f>
        <v>便利生活</v>
      </c>
      <c r="E203" s="16" t="str">
        <f>VLOOKUP(B203,總表!$1:$1048576,5,0)</f>
        <v>高中職組</v>
      </c>
      <c r="F203" s="16" t="str">
        <f>VLOOKUP(B203,總表!$1:$1048576,3,0)</f>
        <v>高雄市</v>
      </c>
      <c r="G203" s="16" t="str">
        <f>VLOOKUP(B203,總表!$1:$1048576,6,0)</f>
        <v>廖彥鈞</v>
      </c>
      <c r="H203" s="16" t="str">
        <f>VLOOKUP(B203,總表!$1:$1048576,7,0)</f>
        <v>高雄市立文山高級中學</v>
      </c>
      <c r="I203" s="16" t="str">
        <f>VLOOKUP(B203,總表!$1:$1048576,8,0)</f>
        <v>蘇泓凱</v>
      </c>
      <c r="J203" s="16" t="str">
        <f>VLOOKUP(B203,總表!$1:$1048576,9,0)</f>
        <v>高雄市立文山高級中學國中部</v>
      </c>
      <c r="K203" s="16" t="str">
        <f>VLOOKUP(B203,總表!$1:$1048576,10,0)</f>
        <v>劉東駿</v>
      </c>
      <c r="L203" s="16" t="str">
        <f>VLOOKUP(B203,總表!$1:$1048576,11,0)</f>
        <v>高雄市立文山高級中學國中部</v>
      </c>
      <c r="M203" s="16" t="str">
        <f>VLOOKUP(B203,總表!$1:$1048576,12,0)</f>
        <v>翁雅琦</v>
      </c>
      <c r="N203" s="16" t="str">
        <f>VLOOKUP(B203,總表!$1:$1048576,13,0)</f>
        <v>高雄市立文山高級中學</v>
      </c>
      <c r="O203" s="16" t="str">
        <f>VLOOKUP(B203,總表!$1:$1048576,14,0)</f>
        <v>柯麗妃</v>
      </c>
      <c r="P203" s="16" t="str">
        <f>VLOOKUP(B203,總表!$1:$1048576,15,0)</f>
        <v>普門高中</v>
      </c>
      <c r="Q203" s="16">
        <f>VLOOKUP(B203,總表!$1:$1048576,16,0)</f>
        <v>0</v>
      </c>
      <c r="R203" s="16">
        <f>VLOOKUP(B203,總表!$1:$1048576,17,0)</f>
        <v>0</v>
      </c>
    </row>
    <row r="204" spans="1:18" ht="17.399999999999999" hidden="1" x14ac:dyDescent="0.3">
      <c r="A204" s="23" t="s">
        <v>3495</v>
      </c>
      <c r="B204" s="16" t="s">
        <v>1701</v>
      </c>
      <c r="C204" s="10" t="str">
        <f>VLOOKUP(B204,總表!$1:$1048576,2,0)</f>
        <v>抓得住!磁吸防飛帽</v>
      </c>
      <c r="D204" s="18" t="str">
        <f>VLOOKUP(B204,總表!$1:$1048576,4,0)</f>
        <v>休閒與教育</v>
      </c>
      <c r="E204" s="16" t="str">
        <f>VLOOKUP(B204,總表!$1:$1048576,5,0)</f>
        <v>國小組</v>
      </c>
      <c r="F204" s="16" t="str">
        <f>VLOOKUP(B204,總表!$1:$1048576,3,0)</f>
        <v>高雄市</v>
      </c>
      <c r="G204" s="16" t="str">
        <f>VLOOKUP(B204,總表!$1:$1048576,6,0)</f>
        <v>余承澔</v>
      </c>
      <c r="H204" s="16" t="str">
        <f>VLOOKUP(B204,總表!$1:$1048576,7,0)</f>
        <v>高雄市福山國小</v>
      </c>
      <c r="I204" s="16" t="str">
        <f>VLOOKUP(B204,總表!$1:$1048576,8,0)</f>
        <v>張芮碩</v>
      </c>
      <c r="J204" s="16" t="str">
        <f>VLOOKUP(B204,總表!$1:$1048576,9,0)</f>
        <v>高雄市福山國小</v>
      </c>
      <c r="K204" s="16">
        <f>VLOOKUP(B204,總表!$1:$1048576,10,0)</f>
        <v>0</v>
      </c>
      <c r="L204" s="16">
        <f>VLOOKUP(B204,總表!$1:$1048576,11,0)</f>
        <v>0</v>
      </c>
      <c r="M204" s="16" t="str">
        <f>VLOOKUP(B204,總表!$1:$1048576,12,0)</f>
        <v>李佩憶</v>
      </c>
      <c r="N204" s="16" t="str">
        <f>VLOOKUP(B204,總表!$1:$1048576,13,0)</f>
        <v>高雄市福山國小</v>
      </c>
      <c r="O204" s="16" t="str">
        <f>VLOOKUP(B204,總表!$1:$1048576,14,0)</f>
        <v>陳姳蓁</v>
      </c>
      <c r="P204" s="16" t="str">
        <f>VLOOKUP(B204,總表!$1:$1048576,15,0)</f>
        <v>高雄市福山國小</v>
      </c>
      <c r="Q204" s="16">
        <f>VLOOKUP(B204,總表!$1:$1048576,16,0)</f>
        <v>0</v>
      </c>
      <c r="R204" s="16">
        <f>VLOOKUP(B204,總表!$1:$1048576,17,0)</f>
        <v>0</v>
      </c>
    </row>
    <row r="205" spans="1:18" ht="17.399999999999999" hidden="1" x14ac:dyDescent="0.3">
      <c r="A205" s="23" t="s">
        <v>3495</v>
      </c>
      <c r="B205" s="16" t="s">
        <v>1602</v>
      </c>
      <c r="C205" s="10" t="str">
        <f>VLOOKUP(B205,總表!$1:$1048576,2,0)</f>
        <v>AI智能無繩跳繩器</v>
      </c>
      <c r="D205" s="18" t="str">
        <f>VLOOKUP(B205,總表!$1:$1048576,4,0)</f>
        <v>休閒與教育</v>
      </c>
      <c r="E205" s="16" t="str">
        <f>VLOOKUP(B205,總表!$1:$1048576,5,0)</f>
        <v>國小組</v>
      </c>
      <c r="F205" s="16" t="str">
        <f>VLOOKUP(B205,總表!$1:$1048576,3,0)</f>
        <v>高雄市</v>
      </c>
      <c r="G205" s="16" t="str">
        <f>VLOOKUP(B205,總表!$1:$1048576,6,0)</f>
        <v>吳定謙</v>
      </c>
      <c r="H205" s="16" t="str">
        <f>VLOOKUP(B205,總表!$1:$1048576,7,0)</f>
        <v>明誠高級中學附設雙語實驗小學</v>
      </c>
      <c r="I205" s="16" t="str">
        <f>VLOOKUP(B205,總表!$1:$1048576,8,0)</f>
        <v>吳柏逸</v>
      </c>
      <c r="J205" s="16" t="str">
        <f>VLOOKUP(B205,總表!$1:$1048576,9,0)</f>
        <v>明誠高級中學附設雙語實驗小學</v>
      </c>
      <c r="K205" s="16">
        <f>VLOOKUP(B205,總表!$1:$1048576,10,0)</f>
        <v>0</v>
      </c>
      <c r="L205" s="16">
        <f>VLOOKUP(B205,總表!$1:$1048576,11,0)</f>
        <v>0</v>
      </c>
      <c r="M205" s="16" t="str">
        <f>VLOOKUP(B205,總表!$1:$1048576,12,0)</f>
        <v>黃威宇</v>
      </c>
      <c r="N205" s="16" t="str">
        <f>VLOOKUP(B205,總表!$1:$1048576,13,0)</f>
        <v>明誠高級中學附設雙語實驗小學</v>
      </c>
      <c r="O205" s="16">
        <f>VLOOKUP(B205,總表!$1:$1048576,14,0)</f>
        <v>0</v>
      </c>
      <c r="P205" s="16">
        <f>VLOOKUP(B205,總表!$1:$1048576,15,0)</f>
        <v>0</v>
      </c>
      <c r="Q205" s="16">
        <f>VLOOKUP(B205,總表!$1:$1048576,16,0)</f>
        <v>0</v>
      </c>
      <c r="R205" s="16">
        <f>VLOOKUP(B205,總表!$1:$1048576,17,0)</f>
        <v>0</v>
      </c>
    </row>
    <row r="206" spans="1:18" ht="17.399999999999999" hidden="1" x14ac:dyDescent="0.3">
      <c r="A206" s="23" t="s">
        <v>3495</v>
      </c>
      <c r="B206" s="16" t="s">
        <v>1546</v>
      </c>
      <c r="C206" s="10" t="str">
        <f>VLOOKUP(B206,總表!$1:$1048576,2,0)</f>
        <v>手指觸感辨識訓練學習設計</v>
      </c>
      <c r="D206" s="18" t="str">
        <f>VLOOKUP(B206,總表!$1:$1048576,4,0)</f>
        <v>休閒與教育</v>
      </c>
      <c r="E206" s="16" t="str">
        <f>VLOOKUP(B206,總表!$1:$1048576,5,0)</f>
        <v>國小組</v>
      </c>
      <c r="F206" s="16" t="str">
        <f>VLOOKUP(B206,總表!$1:$1048576,3,0)</f>
        <v>高雄市</v>
      </c>
      <c r="G206" s="16" t="str">
        <f>VLOOKUP(B206,總表!$1:$1048576,6,0)</f>
        <v>廖子諄</v>
      </c>
      <c r="H206" s="16" t="str">
        <f>VLOOKUP(B206,總表!$1:$1048576,7,0)</f>
        <v>高雄市左營區屏山國民小學</v>
      </c>
      <c r="I206" s="16" t="str">
        <f>VLOOKUP(B206,總表!$1:$1048576,8,0)</f>
        <v>蕭彤倢</v>
      </c>
      <c r="J206" s="16" t="str">
        <f>VLOOKUP(B206,總表!$1:$1048576,9,0)</f>
        <v>高雄市左營區屏山國民小學</v>
      </c>
      <c r="K206" s="16" t="str">
        <f>VLOOKUP(B206,總表!$1:$1048576,10,0)</f>
        <v>張庭甄</v>
      </c>
      <c r="L206" s="16" t="str">
        <f>VLOOKUP(B206,總表!$1:$1048576,11,0)</f>
        <v>高雄市左營區屏山國民小學</v>
      </c>
      <c r="M206" s="16" t="str">
        <f>VLOOKUP(B206,總表!$1:$1048576,12,0)</f>
        <v>吳峯森</v>
      </c>
      <c r="N206" s="16" t="str">
        <f>VLOOKUP(B206,總表!$1:$1048576,13,0)</f>
        <v>高雄市左營區屏山國民小學</v>
      </c>
      <c r="O206" s="16" t="str">
        <f>VLOOKUP(B206,總表!$1:$1048576,14,0)</f>
        <v>余宛沚</v>
      </c>
      <c r="P206" s="16" t="str">
        <f>VLOOKUP(B206,總表!$1:$1048576,15,0)</f>
        <v>高雄市左營區屏山國民小學</v>
      </c>
      <c r="Q206" s="16">
        <f>VLOOKUP(B206,總表!$1:$1048576,16,0)</f>
        <v>0</v>
      </c>
      <c r="R206" s="16">
        <f>VLOOKUP(B206,總表!$1:$1048576,17,0)</f>
        <v>0</v>
      </c>
    </row>
    <row r="207" spans="1:18" ht="17.399999999999999" hidden="1" x14ac:dyDescent="0.3">
      <c r="A207" s="23" t="s">
        <v>3495</v>
      </c>
      <c r="B207" s="16" t="s">
        <v>1497</v>
      </c>
      <c r="C207" s="10" t="str">
        <f>VLOOKUP(B207,總表!$1:$1048576,2,0)</f>
        <v>智能清潔板擦車</v>
      </c>
      <c r="D207" s="18" t="str">
        <f>VLOOKUP(B207,總表!$1:$1048576,4,0)</f>
        <v>休閒與教育</v>
      </c>
      <c r="E207" s="16" t="str">
        <f>VLOOKUP(B207,總表!$1:$1048576,5,0)</f>
        <v>國小組</v>
      </c>
      <c r="F207" s="16" t="str">
        <f>VLOOKUP(B207,總表!$1:$1048576,3,0)</f>
        <v>高雄市</v>
      </c>
      <c r="G207" s="16" t="str">
        <f>VLOOKUP(B207,總表!$1:$1048576,6,0)</f>
        <v>呂杰恩</v>
      </c>
      <c r="H207" s="16" t="str">
        <f>VLOOKUP(B207,總表!$1:$1048576,7,0)</f>
        <v>高雄市苓雅區四維國民小學</v>
      </c>
      <c r="I207" s="16" t="str">
        <f>VLOOKUP(B207,總表!$1:$1048576,8,0)</f>
        <v>蔡翔宇</v>
      </c>
      <c r="J207" s="16" t="str">
        <f>VLOOKUP(B207,總表!$1:$1048576,9,0)</f>
        <v>高雄市三民區東光國民小學</v>
      </c>
      <c r="K207" s="16" t="str">
        <f>VLOOKUP(B207,總表!$1:$1048576,10,0)</f>
        <v>張育銓</v>
      </c>
      <c r="L207" s="16" t="str">
        <f>VLOOKUP(B207,總表!$1:$1048576,11,0)</f>
        <v>高雄市新興區信義國小</v>
      </c>
      <c r="M207" s="16" t="str">
        <f>VLOOKUP(B207,總表!$1:$1048576,12,0)</f>
        <v>李蕙慈</v>
      </c>
      <c r="N207" s="16" t="str">
        <f>VLOOKUP(B207,總表!$1:$1048576,13,0)</f>
        <v>高雄市苓雅區四維國民小學</v>
      </c>
      <c r="O207" s="16" t="str">
        <f>VLOOKUP(B207,總表!$1:$1048576,14,0)</f>
        <v>鍾怡芳</v>
      </c>
      <c r="P207" s="16" t="str">
        <f>VLOOKUP(B207,總表!$1:$1048576,15,0)</f>
        <v>高雄市三民區東光國民小學</v>
      </c>
      <c r="Q207" s="16">
        <f>VLOOKUP(B207,總表!$1:$1048576,16,0)</f>
        <v>0</v>
      </c>
      <c r="R207" s="16">
        <f>VLOOKUP(B207,總表!$1:$1048576,17,0)</f>
        <v>0</v>
      </c>
    </row>
    <row r="208" spans="1:18" ht="17.399999999999999" hidden="1" x14ac:dyDescent="0.3">
      <c r="A208" s="23" t="s">
        <v>3495</v>
      </c>
      <c r="B208" s="16" t="s">
        <v>1529</v>
      </c>
      <c r="C208" s="10" t="str">
        <f>VLOOKUP(B208,總表!$1:$1048576,2,0)</f>
        <v>加減乘除數學桌遊撲克牌</v>
      </c>
      <c r="D208" s="18" t="str">
        <f>VLOOKUP(B208,總表!$1:$1048576,4,0)</f>
        <v>休閒與教育</v>
      </c>
      <c r="E208" s="16" t="str">
        <f>VLOOKUP(B208,總表!$1:$1048576,5,0)</f>
        <v>國小組</v>
      </c>
      <c r="F208" s="16" t="str">
        <f>VLOOKUP(B208,總表!$1:$1048576,3,0)</f>
        <v>高雄市</v>
      </c>
      <c r="G208" s="16" t="str">
        <f>VLOOKUP(B208,總表!$1:$1048576,6,0)</f>
        <v>劉晴恩</v>
      </c>
      <c r="H208" s="16" t="str">
        <f>VLOOKUP(B208,總表!$1:$1048576,7,0)</f>
        <v>仁武國小</v>
      </c>
      <c r="I208" s="16" t="str">
        <f>VLOOKUP(B208,總表!$1:$1048576,8,0)</f>
        <v>陳宥碩</v>
      </c>
      <c r="J208" s="16" t="str">
        <f>VLOOKUP(B208,總表!$1:$1048576,9,0)</f>
        <v>仁武國小</v>
      </c>
      <c r="K208" s="16" t="str">
        <f>VLOOKUP(B208,總表!$1:$1048576,10,0)</f>
        <v>劉弈君</v>
      </c>
      <c r="L208" s="16" t="str">
        <f>VLOOKUP(B208,總表!$1:$1048576,11,0)</f>
        <v>仁武國小</v>
      </c>
      <c r="M208" s="16" t="str">
        <f>VLOOKUP(B208,總表!$1:$1048576,12,0)</f>
        <v>何婉寧</v>
      </c>
      <c r="N208" s="16" t="str">
        <f>VLOOKUP(B208,總表!$1:$1048576,13,0)</f>
        <v>高雄市仁武區仁武國民小學</v>
      </c>
      <c r="O208" s="16">
        <f>VLOOKUP(B208,總表!$1:$1048576,14,0)</f>
        <v>0</v>
      </c>
      <c r="P208" s="16">
        <f>VLOOKUP(B208,總表!$1:$1048576,15,0)</f>
        <v>0</v>
      </c>
      <c r="Q208" s="16">
        <f>VLOOKUP(B208,總表!$1:$1048576,16,0)</f>
        <v>0</v>
      </c>
      <c r="R208" s="16">
        <f>VLOOKUP(B208,總表!$1:$1048576,17,0)</f>
        <v>0</v>
      </c>
    </row>
    <row r="209" spans="1:18" ht="17.399999999999999" hidden="1" x14ac:dyDescent="0.3">
      <c r="A209" s="26" t="s">
        <v>3492</v>
      </c>
      <c r="B209" s="16" t="s">
        <v>1565</v>
      </c>
      <c r="C209" s="10" t="str">
        <f>VLOOKUP(B209,總表!$1:$1048576,2,0)</f>
        <v>護送螃蟹過馬路-智慧陸蟹生態廊道</v>
      </c>
      <c r="D209" s="18" t="str">
        <f>VLOOKUP(B209,總表!$1:$1048576,4,0)</f>
        <v>休閒與教育</v>
      </c>
      <c r="E209" s="16" t="str">
        <f>VLOOKUP(B209,總表!$1:$1048576,5,0)</f>
        <v>國小組</v>
      </c>
      <c r="F209" s="16" t="str">
        <f>VLOOKUP(B209,總表!$1:$1048576,3,0)</f>
        <v>高雄市</v>
      </c>
      <c r="G209" s="16" t="str">
        <f>VLOOKUP(B209,總表!$1:$1048576,6,0)</f>
        <v>張博灝</v>
      </c>
      <c r="H209" s="16" t="str">
        <f>VLOOKUP(B209,總表!$1:$1048576,7,0)</f>
        <v>高雄市立博愛國民小學</v>
      </c>
      <c r="I209" s="16" t="str">
        <f>VLOOKUP(B209,總表!$1:$1048576,8,0)</f>
        <v>張晨綾</v>
      </c>
      <c r="J209" s="16" t="str">
        <f>VLOOKUP(B209,總表!$1:$1048576,9,0)</f>
        <v>高雄市立博愛國民小學</v>
      </c>
      <c r="K209" s="16" t="str">
        <f>VLOOKUP(B209,總表!$1:$1048576,10,0)</f>
        <v>陳怡安</v>
      </c>
      <c r="L209" s="16" t="str">
        <f>VLOOKUP(B209,總表!$1:$1048576,11,0)</f>
        <v>高雄市立博愛國民小學</v>
      </c>
      <c r="M209" s="16" t="str">
        <f>VLOOKUP(B209,總表!$1:$1048576,12,0)</f>
        <v>黃丙焜</v>
      </c>
      <c r="N209" s="16" t="str">
        <f>VLOOKUP(B209,總表!$1:$1048576,13,0)</f>
        <v>高雄市立博愛國民小學</v>
      </c>
      <c r="O209" s="16">
        <f>VLOOKUP(B209,總表!$1:$1048576,14,0)</f>
        <v>0</v>
      </c>
      <c r="P209" s="16">
        <f>VLOOKUP(B209,總表!$1:$1048576,15,0)</f>
        <v>0</v>
      </c>
      <c r="Q209" s="16">
        <f>VLOOKUP(B209,總表!$1:$1048576,16,0)</f>
        <v>0</v>
      </c>
      <c r="R209" s="16">
        <f>VLOOKUP(B209,總表!$1:$1048576,17,0)</f>
        <v>0</v>
      </c>
    </row>
    <row r="210" spans="1:18" ht="17.399999999999999" hidden="1" x14ac:dyDescent="0.3">
      <c r="A210" s="29" t="s">
        <v>3493</v>
      </c>
      <c r="B210" s="16" t="s">
        <v>1471</v>
      </c>
      <c r="C210" s="10" t="str">
        <f>VLOOKUP(B210,總表!$1:$1048576,2,0)</f>
        <v>回收籃球員</v>
      </c>
      <c r="D210" s="18" t="str">
        <f>VLOOKUP(B210,總表!$1:$1048576,4,0)</f>
        <v>休閒與教育</v>
      </c>
      <c r="E210" s="16" t="str">
        <f>VLOOKUP(B210,總表!$1:$1048576,5,0)</f>
        <v>國小組</v>
      </c>
      <c r="F210" s="16" t="str">
        <f>VLOOKUP(B210,總表!$1:$1048576,3,0)</f>
        <v>高雄市</v>
      </c>
      <c r="G210" s="16" t="str">
        <f>VLOOKUP(B210,總表!$1:$1048576,6,0)</f>
        <v>施暟晅</v>
      </c>
      <c r="H210" s="16" t="str">
        <f>VLOOKUP(B210,總表!$1:$1048576,7,0)</f>
        <v>Kaohsiung American School 高雄美國學校</v>
      </c>
      <c r="I210" s="16" t="str">
        <f>VLOOKUP(B210,總表!$1:$1048576,8,0)</f>
        <v xml:space="preserve"> 蔡依潔</v>
      </c>
      <c r="J210" s="16" t="str">
        <f>VLOOKUP(B210,總表!$1:$1048576,9,0)</f>
        <v>Kaohsiung American School 高雄美國學校</v>
      </c>
      <c r="K210" s="16" t="str">
        <f>VLOOKUP(B210,總表!$1:$1048576,10,0)</f>
        <v>李英睿</v>
      </c>
      <c r="L210" s="16" t="str">
        <f>VLOOKUP(B210,總表!$1:$1048576,11,0)</f>
        <v>Kaohsiung American School 高雄美國學校</v>
      </c>
      <c r="M210" s="16" t="str">
        <f>VLOOKUP(B210,總表!$1:$1048576,12,0)</f>
        <v>Angela Kw</v>
      </c>
      <c r="N210" s="16" t="str">
        <f>VLOOKUP(B210,總表!$1:$1048576,13,0)</f>
        <v>Kaohsiung American School 高雄美國學校</v>
      </c>
      <c r="O210" s="16" t="str">
        <f>VLOOKUP(B210,總表!$1:$1048576,14,0)</f>
        <v>黃馨儀</v>
      </c>
      <c r="P210" s="16" t="str">
        <f>VLOOKUP(B210,總表!$1:$1048576,15,0)</f>
        <v>高雄市苓雅區四維國民小學</v>
      </c>
      <c r="Q210" s="16">
        <f>VLOOKUP(B210,總表!$1:$1048576,16,0)</f>
        <v>0</v>
      </c>
      <c r="R210" s="16">
        <f>VLOOKUP(B210,總表!$1:$1048576,17,0)</f>
        <v>0</v>
      </c>
    </row>
    <row r="211" spans="1:18" ht="17.399999999999999" hidden="1" x14ac:dyDescent="0.3">
      <c r="A211" s="31" t="s">
        <v>3494</v>
      </c>
      <c r="B211" s="16" t="s">
        <v>1559</v>
      </c>
      <c r="C211" s="10" t="str">
        <f>VLOOKUP(B211,總表!$1:$1048576,2,0)</f>
        <v>AI自動辨識甲蟲飼育箱</v>
      </c>
      <c r="D211" s="18" t="str">
        <f>VLOOKUP(B211,總表!$1:$1048576,4,0)</f>
        <v>休閒與教育</v>
      </c>
      <c r="E211" s="16" t="str">
        <f>VLOOKUP(B211,總表!$1:$1048576,5,0)</f>
        <v>國小組</v>
      </c>
      <c r="F211" s="16" t="str">
        <f>VLOOKUP(B211,總表!$1:$1048576,3,0)</f>
        <v>高雄市</v>
      </c>
      <c r="G211" s="16" t="str">
        <f>VLOOKUP(B211,總表!$1:$1048576,6,0)</f>
        <v>張博灝</v>
      </c>
      <c r="H211" s="16" t="str">
        <f>VLOOKUP(B211,總表!$1:$1048576,7,0)</f>
        <v>高雄市立博愛國民小學</v>
      </c>
      <c r="I211" s="16" t="str">
        <f>VLOOKUP(B211,總表!$1:$1048576,8,0)</f>
        <v>蔡昊庭</v>
      </c>
      <c r="J211" s="16" t="str">
        <f>VLOOKUP(B211,總表!$1:$1048576,9,0)</f>
        <v>高雄市立博愛國民小學</v>
      </c>
      <c r="K211" s="16" t="str">
        <f>VLOOKUP(B211,總表!$1:$1048576,10,0)</f>
        <v>陳怡安</v>
      </c>
      <c r="L211" s="16" t="str">
        <f>VLOOKUP(B211,總表!$1:$1048576,11,0)</f>
        <v>高雄市立博愛國民小學</v>
      </c>
      <c r="M211" s="16" t="str">
        <f>VLOOKUP(B211,總表!$1:$1048576,12,0)</f>
        <v>黃丙焜</v>
      </c>
      <c r="N211" s="16" t="str">
        <f>VLOOKUP(B211,總表!$1:$1048576,13,0)</f>
        <v>高雄市立博愛國民小學</v>
      </c>
      <c r="O211" s="16">
        <f>VLOOKUP(B211,總表!$1:$1048576,14,0)</f>
        <v>0</v>
      </c>
      <c r="P211" s="16">
        <f>VLOOKUP(B211,總表!$1:$1048576,15,0)</f>
        <v>0</v>
      </c>
      <c r="Q211" s="16">
        <f>VLOOKUP(B211,總表!$1:$1048576,16,0)</f>
        <v>0</v>
      </c>
      <c r="R211" s="16">
        <f>VLOOKUP(B211,總表!$1:$1048576,17,0)</f>
        <v>0</v>
      </c>
    </row>
    <row r="212" spans="1:18" ht="17.399999999999999" hidden="1" x14ac:dyDescent="0.3">
      <c r="A212" s="31" t="s">
        <v>3494</v>
      </c>
      <c r="B212" s="16" t="s">
        <v>1608</v>
      </c>
      <c r="C212" s="10" t="str">
        <f>VLOOKUP(B212,總表!$1:$1048576,2,0)</f>
        <v>蝶寶照顧器</v>
      </c>
      <c r="D212" s="18" t="str">
        <f>VLOOKUP(B212,總表!$1:$1048576,4,0)</f>
        <v>休閒與教育</v>
      </c>
      <c r="E212" s="16" t="str">
        <f>VLOOKUP(B212,總表!$1:$1048576,5,0)</f>
        <v>國小組</v>
      </c>
      <c r="F212" s="16" t="str">
        <f>VLOOKUP(B212,總表!$1:$1048576,3,0)</f>
        <v>高雄市</v>
      </c>
      <c r="G212" s="16" t="str">
        <f>VLOOKUP(B212,總表!$1:$1048576,6,0)</f>
        <v>李采蓁</v>
      </c>
      <c r="H212" s="16" t="str">
        <f>VLOOKUP(B212,總表!$1:$1048576,7,0)</f>
        <v>高雄市立東光國民小學</v>
      </c>
      <c r="I212" s="16" t="str">
        <f>VLOOKUP(B212,總表!$1:$1048576,8,0)</f>
        <v>李琦萱</v>
      </c>
      <c r="J212" s="16" t="str">
        <f>VLOOKUP(B212,總表!$1:$1048576,9,0)</f>
        <v>高雄市立東光國民小學</v>
      </c>
      <c r="K212" s="16">
        <f>VLOOKUP(B212,總表!$1:$1048576,10,0)</f>
        <v>0</v>
      </c>
      <c r="L212" s="16">
        <f>VLOOKUP(B212,總表!$1:$1048576,11,0)</f>
        <v>0</v>
      </c>
      <c r="M212" s="16" t="str">
        <f>VLOOKUP(B212,總表!$1:$1048576,12,0)</f>
        <v>陳清桔</v>
      </c>
      <c r="N212" s="16" t="str">
        <f>VLOOKUP(B212,總表!$1:$1048576,13,0)</f>
        <v>高雄市市立東光國民小學</v>
      </c>
      <c r="O212" s="16" t="str">
        <f>VLOOKUP(B212,總表!$1:$1048576,14,0)</f>
        <v>莊文昭</v>
      </c>
      <c r="P212" s="16" t="str">
        <f>VLOOKUP(B212,總表!$1:$1048576,15,0)</f>
        <v>高雄市立東光國民小學</v>
      </c>
      <c r="Q212" s="16">
        <f>VLOOKUP(B212,總表!$1:$1048576,16,0)</f>
        <v>0</v>
      </c>
      <c r="R212" s="16">
        <f>VLOOKUP(B212,總表!$1:$1048576,17,0)</f>
        <v>0</v>
      </c>
    </row>
    <row r="213" spans="1:18" ht="17.399999999999999" hidden="1" x14ac:dyDescent="0.3">
      <c r="A213" s="31" t="s">
        <v>3494</v>
      </c>
      <c r="B213" s="16" t="s">
        <v>1521</v>
      </c>
      <c r="C213" s="10" t="str">
        <f>VLOOKUP(B213,總表!$1:$1048576,2,0)</f>
        <v>便捷翻頁樂譜夾</v>
      </c>
      <c r="D213" s="18" t="str">
        <f>VLOOKUP(B213,總表!$1:$1048576,4,0)</f>
        <v>休閒與教育</v>
      </c>
      <c r="E213" s="16" t="str">
        <f>VLOOKUP(B213,總表!$1:$1048576,5,0)</f>
        <v>國小組</v>
      </c>
      <c r="F213" s="16" t="str">
        <f>VLOOKUP(B213,總表!$1:$1048576,3,0)</f>
        <v>高雄市</v>
      </c>
      <c r="G213" s="16" t="str">
        <f>VLOOKUP(B213,總表!$1:$1048576,6,0)</f>
        <v>林芷嫣</v>
      </c>
      <c r="H213" s="16" t="str">
        <f>VLOOKUP(B213,總表!$1:$1048576,7,0)</f>
        <v>高雄市左營區福山國小</v>
      </c>
      <c r="I213" s="16" t="str">
        <f>VLOOKUP(B213,總表!$1:$1048576,8,0)</f>
        <v>石聿庭</v>
      </c>
      <c r="J213" s="16" t="str">
        <f>VLOOKUP(B213,總表!$1:$1048576,9,0)</f>
        <v>高雄市左營區福山國小</v>
      </c>
      <c r="K213" s="16" t="str">
        <f>VLOOKUP(B213,總表!$1:$1048576,10,0)</f>
        <v>劉瞻睿</v>
      </c>
      <c r="L213" s="16" t="str">
        <f>VLOOKUP(B213,總表!$1:$1048576,11,0)</f>
        <v>高雄市左營區福山國小</v>
      </c>
      <c r="M213" s="16" t="str">
        <f>VLOOKUP(B213,總表!$1:$1048576,12,0)</f>
        <v>楊甯雅</v>
      </c>
      <c r="N213" s="16" t="str">
        <f>VLOOKUP(B213,總表!$1:$1048576,13,0)</f>
        <v>高雄市左營區福山國小</v>
      </c>
      <c r="O213" s="16" t="str">
        <f>VLOOKUP(B213,總表!$1:$1048576,14,0)</f>
        <v>趙婉婷</v>
      </c>
      <c r="P213" s="16" t="str">
        <f>VLOOKUP(B213,總表!$1:$1048576,15,0)</f>
        <v>高雄市左營區福山國小</v>
      </c>
      <c r="Q213" s="16">
        <f>VLOOKUP(B213,總表!$1:$1048576,16,0)</f>
        <v>0</v>
      </c>
      <c r="R213" s="16">
        <f>VLOOKUP(B213,總表!$1:$1048576,17,0)</f>
        <v>0</v>
      </c>
    </row>
    <row r="214" spans="1:18" hidden="1" x14ac:dyDescent="0.3">
      <c r="A214" s="24" t="s">
        <v>3495</v>
      </c>
      <c r="B214" s="16" t="s">
        <v>1781</v>
      </c>
      <c r="C214" s="10" t="str">
        <f>VLOOKUP(B214,總表!$1:$1048576,2,0)</f>
        <v>發亮彩虹斑馬線</v>
      </c>
      <c r="D214" s="19" t="str">
        <f>VLOOKUP(B214,總表!$1:$1048576,4,0)</f>
        <v>災害管理與安全</v>
      </c>
      <c r="E214" s="16" t="str">
        <f>VLOOKUP(B214,總表!$1:$1048576,5,0)</f>
        <v>國小組</v>
      </c>
      <c r="F214" s="16" t="str">
        <f>VLOOKUP(B214,總表!$1:$1048576,3,0)</f>
        <v>高雄市</v>
      </c>
      <c r="G214" s="16" t="str">
        <f>VLOOKUP(B214,總表!$1:$1048576,6,0)</f>
        <v>陳妍蓉</v>
      </c>
      <c r="H214" s="16" t="str">
        <f>VLOOKUP(B214,總表!$1:$1048576,7,0)</f>
        <v>高雄市立東光國民小學</v>
      </c>
      <c r="I214" s="16" t="str">
        <f>VLOOKUP(B214,總表!$1:$1048576,8,0)</f>
        <v>呂芷霓</v>
      </c>
      <c r="J214" s="16" t="str">
        <f>VLOOKUP(B214,總表!$1:$1048576,9,0)</f>
        <v>高雄市立東光國民小學</v>
      </c>
      <c r="K214" s="16" t="str">
        <f>VLOOKUP(B214,總表!$1:$1048576,10,0)</f>
        <v>蕭伊岑</v>
      </c>
      <c r="L214" s="16" t="str">
        <f>VLOOKUP(B214,總表!$1:$1048576,11,0)</f>
        <v>高雄市立東光國民小學</v>
      </c>
      <c r="M214" s="16" t="str">
        <f>VLOOKUP(B214,總表!$1:$1048576,12,0)</f>
        <v>莊文昭</v>
      </c>
      <c r="N214" s="16" t="str">
        <f>VLOOKUP(B214,總表!$1:$1048576,13,0)</f>
        <v>高雄市立東光國民小學</v>
      </c>
      <c r="O214" s="16" t="str">
        <f>VLOOKUP(B214,總表!$1:$1048576,14,0)</f>
        <v>林群雄</v>
      </c>
      <c r="P214" s="16" t="str">
        <f>VLOOKUP(B214,總表!$1:$1048576,15,0)</f>
        <v>高雄市立東光國民小學</v>
      </c>
      <c r="Q214" s="16">
        <f>VLOOKUP(B214,總表!$1:$1048576,16,0)</f>
        <v>0</v>
      </c>
      <c r="R214" s="16">
        <f>VLOOKUP(B214,總表!$1:$1048576,17,0)</f>
        <v>0</v>
      </c>
    </row>
    <row r="215" spans="1:18" hidden="1" x14ac:dyDescent="0.3">
      <c r="A215" s="24" t="s">
        <v>3495</v>
      </c>
      <c r="B215" s="16" t="s">
        <v>2003</v>
      </c>
      <c r="C215" s="10" t="str">
        <f>VLOOKUP(B215,總表!$1:$1048576,2,0)</f>
        <v>可替換牙線棒</v>
      </c>
      <c r="D215" s="19" t="str">
        <f>VLOOKUP(B215,總表!$1:$1048576,4,0)</f>
        <v>災害管理與安全</v>
      </c>
      <c r="E215" s="16" t="str">
        <f>VLOOKUP(B215,總表!$1:$1048576,5,0)</f>
        <v>國小組</v>
      </c>
      <c r="F215" s="16" t="str">
        <f>VLOOKUP(B215,總表!$1:$1048576,3,0)</f>
        <v>高雄市</v>
      </c>
      <c r="G215" s="16" t="str">
        <f>VLOOKUP(B215,總表!$1:$1048576,6,0)</f>
        <v>許廷豪</v>
      </c>
      <c r="H215" s="16" t="str">
        <f>VLOOKUP(B215,總表!$1:$1048576,7,0)</f>
        <v>高雄市楠梓區加昌國民小學</v>
      </c>
      <c r="I215" s="16">
        <f>VLOOKUP(B215,總表!$1:$1048576,8,0)</f>
        <v>0</v>
      </c>
      <c r="J215" s="16">
        <f>VLOOKUP(B215,總表!$1:$1048576,9,0)</f>
        <v>0</v>
      </c>
      <c r="K215" s="16">
        <f>VLOOKUP(B215,總表!$1:$1048576,10,0)</f>
        <v>0</v>
      </c>
      <c r="L215" s="16">
        <f>VLOOKUP(B215,總表!$1:$1048576,11,0)</f>
        <v>0</v>
      </c>
      <c r="M215" s="16" t="str">
        <f>VLOOKUP(B215,總表!$1:$1048576,12,0)</f>
        <v>楊政儒</v>
      </c>
      <c r="N215" s="16" t="str">
        <f>VLOOKUP(B215,總表!$1:$1048576,13,0)</f>
        <v>高雄市楠梓區加昌國民小學</v>
      </c>
      <c r="O215" s="16" t="str">
        <f>VLOOKUP(B215,總表!$1:$1048576,14,0)</f>
        <v>邱宜婷</v>
      </c>
      <c r="P215" s="16" t="str">
        <f>VLOOKUP(B215,總表!$1:$1048576,15,0)</f>
        <v>高雄市楠梓區加昌國民小學</v>
      </c>
      <c r="Q215" s="16" t="str">
        <f>VLOOKUP(B215,總表!$1:$1048576,16,0)</f>
        <v>張雯惠</v>
      </c>
      <c r="R215" s="16" t="str">
        <f>VLOOKUP(B215,總表!$1:$1048576,17,0)</f>
        <v>高雄市楠梓區加昌國民小學</v>
      </c>
    </row>
    <row r="216" spans="1:18" hidden="1" x14ac:dyDescent="0.3">
      <c r="A216" s="24" t="s">
        <v>3495</v>
      </c>
      <c r="B216" s="16" t="s">
        <v>1809</v>
      </c>
      <c r="C216" s="10" t="str">
        <f>VLOOKUP(B216,總表!$1:$1048576,2,0)</f>
        <v>住家房間木門安全防火設計</v>
      </c>
      <c r="D216" s="19" t="str">
        <f>VLOOKUP(B216,總表!$1:$1048576,4,0)</f>
        <v>災害管理與安全</v>
      </c>
      <c r="E216" s="16" t="str">
        <f>VLOOKUP(B216,總表!$1:$1048576,5,0)</f>
        <v>國小組</v>
      </c>
      <c r="F216" s="16" t="str">
        <f>VLOOKUP(B216,總表!$1:$1048576,3,0)</f>
        <v>高雄市</v>
      </c>
      <c r="G216" s="16" t="str">
        <f>VLOOKUP(B216,總表!$1:$1048576,6,0)</f>
        <v>廖子諄</v>
      </c>
      <c r="H216" s="16" t="str">
        <f>VLOOKUP(B216,總表!$1:$1048576,7,0)</f>
        <v>高雄市左營區屏山國民小學</v>
      </c>
      <c r="I216" s="16" t="str">
        <f>VLOOKUP(B216,總表!$1:$1048576,8,0)</f>
        <v>蕭彤倢</v>
      </c>
      <c r="J216" s="16" t="str">
        <f>VLOOKUP(B216,總表!$1:$1048576,9,0)</f>
        <v>高雄市左營區屏山國民小學</v>
      </c>
      <c r="K216" s="16" t="str">
        <f>VLOOKUP(B216,總表!$1:$1048576,10,0)</f>
        <v>張庭甄</v>
      </c>
      <c r="L216" s="16" t="str">
        <f>VLOOKUP(B216,總表!$1:$1048576,11,0)</f>
        <v>高雄市左營區屏山國民小學</v>
      </c>
      <c r="M216" s="16" t="str">
        <f>VLOOKUP(B216,總表!$1:$1048576,12,0)</f>
        <v>吳峯森</v>
      </c>
      <c r="N216" s="16" t="str">
        <f>VLOOKUP(B216,總表!$1:$1048576,13,0)</f>
        <v>高雄市左營區屏山國民小學</v>
      </c>
      <c r="O216" s="16" t="str">
        <f>VLOOKUP(B216,總表!$1:$1048576,14,0)</f>
        <v>余宛沚</v>
      </c>
      <c r="P216" s="16" t="str">
        <f>VLOOKUP(B216,總表!$1:$1048576,15,0)</f>
        <v>高雄市左營區屏山國民小學</v>
      </c>
      <c r="Q216" s="16">
        <f>VLOOKUP(B216,總表!$1:$1048576,16,0)</f>
        <v>0</v>
      </c>
      <c r="R216" s="16">
        <f>VLOOKUP(B216,總表!$1:$1048576,17,0)</f>
        <v>0</v>
      </c>
    </row>
    <row r="217" spans="1:18" hidden="1" x14ac:dyDescent="0.3">
      <c r="A217" s="24" t="s">
        <v>3495</v>
      </c>
      <c r="B217" s="16" t="s">
        <v>1804</v>
      </c>
      <c r="C217" s="10" t="str">
        <f>VLOOKUP(B217,總表!$1:$1048576,2,0)</f>
        <v>車輛防夕陽逆光遮擋裝置</v>
      </c>
      <c r="D217" s="19" t="str">
        <f>VLOOKUP(B217,總表!$1:$1048576,4,0)</f>
        <v>災害管理與安全</v>
      </c>
      <c r="E217" s="16" t="str">
        <f>VLOOKUP(B217,總表!$1:$1048576,5,0)</f>
        <v>國小組</v>
      </c>
      <c r="F217" s="16" t="str">
        <f>VLOOKUP(B217,總表!$1:$1048576,3,0)</f>
        <v>高雄市</v>
      </c>
      <c r="G217" s="16" t="str">
        <f>VLOOKUP(B217,總表!$1:$1048576,6,0)</f>
        <v>李堃睿</v>
      </c>
      <c r="H217" s="16" t="str">
        <f>VLOOKUP(B217,總表!$1:$1048576,7,0)</f>
        <v>仁武國小</v>
      </c>
      <c r="I217" s="16" t="str">
        <f>VLOOKUP(B217,總表!$1:$1048576,8,0)</f>
        <v>戴呈安</v>
      </c>
      <c r="J217" s="16" t="str">
        <f>VLOOKUP(B217,總表!$1:$1048576,9,0)</f>
        <v>仁武國小</v>
      </c>
      <c r="K217" s="16" t="str">
        <f>VLOOKUP(B217,總表!$1:$1048576,10,0)</f>
        <v>劉均惟</v>
      </c>
      <c r="L217" s="16" t="str">
        <f>VLOOKUP(B217,總表!$1:$1048576,11,0)</f>
        <v>仁武國小</v>
      </c>
      <c r="M217" s="16" t="str">
        <f>VLOOKUP(B217,總表!$1:$1048576,12,0)</f>
        <v>何婉寧</v>
      </c>
      <c r="N217" s="16" t="str">
        <f>VLOOKUP(B217,總表!$1:$1048576,13,0)</f>
        <v>高雄市仁武區仁武國民小學</v>
      </c>
      <c r="O217" s="16">
        <f>VLOOKUP(B217,總表!$1:$1048576,14,0)</f>
        <v>0</v>
      </c>
      <c r="P217" s="16">
        <f>VLOOKUP(B217,總表!$1:$1048576,15,0)</f>
        <v>0</v>
      </c>
      <c r="Q217" s="16">
        <f>VLOOKUP(B217,總表!$1:$1048576,16,0)</f>
        <v>0</v>
      </c>
      <c r="R217" s="16">
        <f>VLOOKUP(B217,總表!$1:$1048576,17,0)</f>
        <v>0</v>
      </c>
    </row>
    <row r="218" spans="1:18" hidden="1" x14ac:dyDescent="0.3">
      <c r="A218" s="27" t="s">
        <v>3492</v>
      </c>
      <c r="B218" s="16" t="s">
        <v>1884</v>
      </c>
      <c r="C218" s="10" t="str">
        <f>VLOOKUP(B218,總表!$1:$1048576,2,0)</f>
        <v>書櫃遮擋裝置</v>
      </c>
      <c r="D218" s="19" t="str">
        <f>VLOOKUP(B218,總表!$1:$1048576,4,0)</f>
        <v>災害管理與安全</v>
      </c>
      <c r="E218" s="16" t="str">
        <f>VLOOKUP(B218,總表!$1:$1048576,5,0)</f>
        <v>國小組</v>
      </c>
      <c r="F218" s="16" t="str">
        <f>VLOOKUP(B218,總表!$1:$1048576,3,0)</f>
        <v>高雄市</v>
      </c>
      <c r="G218" s="16" t="str">
        <f>VLOOKUP(B218,總表!$1:$1048576,6,0)</f>
        <v>王鈺淇</v>
      </c>
      <c r="H218" s="16" t="str">
        <f>VLOOKUP(B218,總表!$1:$1048576,7,0)</f>
        <v>高雄市三民區東光國小</v>
      </c>
      <c r="I218" s="16">
        <f>VLOOKUP(B218,總表!$1:$1048576,8,0)</f>
        <v>0</v>
      </c>
      <c r="J218" s="16">
        <f>VLOOKUP(B218,總表!$1:$1048576,9,0)</f>
        <v>0</v>
      </c>
      <c r="K218" s="16">
        <f>VLOOKUP(B218,總表!$1:$1048576,10,0)</f>
        <v>0</v>
      </c>
      <c r="L218" s="16">
        <f>VLOOKUP(B218,總表!$1:$1048576,11,0)</f>
        <v>0</v>
      </c>
      <c r="M218" s="16" t="str">
        <f>VLOOKUP(B218,總表!$1:$1048576,12,0)</f>
        <v>陳靜怡</v>
      </c>
      <c r="N218" s="16" t="str">
        <f>VLOOKUP(B218,總表!$1:$1048576,13,0)</f>
        <v>高雄市市立東光國民小學</v>
      </c>
      <c r="O218" s="16" t="str">
        <f>VLOOKUP(B218,總表!$1:$1048576,14,0)</f>
        <v>張清慶</v>
      </c>
      <c r="P218" s="16" t="str">
        <f>VLOOKUP(B218,總表!$1:$1048576,15,0)</f>
        <v>高雄市市立東光國民小學</v>
      </c>
      <c r="Q218" s="16">
        <f>VLOOKUP(B218,總表!$1:$1048576,16,0)</f>
        <v>0</v>
      </c>
      <c r="R218" s="16">
        <f>VLOOKUP(B218,總表!$1:$1048576,17,0)</f>
        <v>0</v>
      </c>
    </row>
    <row r="219" spans="1:18" hidden="1" x14ac:dyDescent="0.3">
      <c r="A219" s="21" t="s">
        <v>3493</v>
      </c>
      <c r="B219" s="16" t="s">
        <v>1795</v>
      </c>
      <c r="C219" s="10" t="str">
        <f>VLOOKUP(B219,總表!$1:$1048576,2,0)</f>
        <v>腳踏車警示裝置</v>
      </c>
      <c r="D219" s="19" t="str">
        <f>VLOOKUP(B219,總表!$1:$1048576,4,0)</f>
        <v>災害管理與安全</v>
      </c>
      <c r="E219" s="16" t="str">
        <f>VLOOKUP(B219,總表!$1:$1048576,5,0)</f>
        <v>國小組</v>
      </c>
      <c r="F219" s="16" t="str">
        <f>VLOOKUP(B219,總表!$1:$1048576,3,0)</f>
        <v>高雄市</v>
      </c>
      <c r="G219" s="16" t="str">
        <f>VLOOKUP(B219,總表!$1:$1048576,6,0)</f>
        <v>黃柏翔</v>
      </c>
      <c r="H219" s="16" t="str">
        <f>VLOOKUP(B219,總表!$1:$1048576,7,0)</f>
        <v>高雄市三民區愛國國民小學</v>
      </c>
      <c r="I219" s="16" t="str">
        <f>VLOOKUP(B219,總表!$1:$1048576,8,0)</f>
        <v>蔡宇鈞</v>
      </c>
      <c r="J219" s="16" t="str">
        <f>VLOOKUP(B219,總表!$1:$1048576,9,0)</f>
        <v>高雄市三民區愛國國民小學</v>
      </c>
      <c r="K219" s="16" t="str">
        <f>VLOOKUP(B219,總表!$1:$1048576,10,0)</f>
        <v>林恭論</v>
      </c>
      <c r="L219" s="16" t="str">
        <f>VLOOKUP(B219,總表!$1:$1048576,11,0)</f>
        <v>高雄市三民區愛國國民小學</v>
      </c>
      <c r="M219" s="16" t="str">
        <f>VLOOKUP(B219,總表!$1:$1048576,12,0)</f>
        <v>陳建良</v>
      </c>
      <c r="N219" s="16" t="str">
        <f>VLOOKUP(B219,總表!$1:$1048576,13,0)</f>
        <v>高雄市三民區愛國國民小學</v>
      </c>
      <c r="O219" s="16" t="str">
        <f>VLOOKUP(B219,總表!$1:$1048576,14,0)</f>
        <v>王雅柔</v>
      </c>
      <c r="P219" s="16" t="str">
        <f>VLOOKUP(B219,總表!$1:$1048576,15,0)</f>
        <v>高雄市三民區愛國國民小學</v>
      </c>
      <c r="Q219" s="16" t="str">
        <f>VLOOKUP(B219,總表!$1:$1048576,16,0)</f>
        <v>龔于雅</v>
      </c>
      <c r="R219" s="16" t="str">
        <f>VLOOKUP(B219,總表!$1:$1048576,17,0)</f>
        <v>高雄市三民區愛國國民小學</v>
      </c>
    </row>
    <row r="220" spans="1:18" hidden="1" x14ac:dyDescent="0.3">
      <c r="A220" s="21" t="s">
        <v>3493</v>
      </c>
      <c r="B220" s="16" t="s">
        <v>1906</v>
      </c>
      <c r="C220" s="10" t="str">
        <f>VLOOKUP(B220,總表!$1:$1048576,2,0)</f>
        <v>矽膠圈健康刷</v>
      </c>
      <c r="D220" s="19" t="str">
        <f>VLOOKUP(B220,總表!$1:$1048576,4,0)</f>
        <v>災害管理與安全</v>
      </c>
      <c r="E220" s="16" t="str">
        <f>VLOOKUP(B220,總表!$1:$1048576,5,0)</f>
        <v>國小組</v>
      </c>
      <c r="F220" s="16" t="str">
        <f>VLOOKUP(B220,總表!$1:$1048576,3,0)</f>
        <v>高雄市</v>
      </c>
      <c r="G220" s="16" t="str">
        <f>VLOOKUP(B220,總表!$1:$1048576,6,0)</f>
        <v>陳亮妍</v>
      </c>
      <c r="H220" s="16" t="str">
        <f>VLOOKUP(B220,總表!$1:$1048576,7,0)</f>
        <v>高雄市立東光國民小學</v>
      </c>
      <c r="I220" s="16" t="str">
        <f>VLOOKUP(B220,總表!$1:$1048576,8,0)</f>
        <v>呂昕岳</v>
      </c>
      <c r="J220" s="16" t="str">
        <f>VLOOKUP(B220,總表!$1:$1048576,9,0)</f>
        <v>高雄市立東光國民小學</v>
      </c>
      <c r="K220" s="16" t="str">
        <f>VLOOKUP(B220,總表!$1:$1048576,10,0)</f>
        <v>陳宥妡</v>
      </c>
      <c r="L220" s="16" t="str">
        <f>VLOOKUP(B220,總表!$1:$1048576,11,0)</f>
        <v>高雄市立三民區東光國民小學</v>
      </c>
      <c r="M220" s="16" t="str">
        <f>VLOOKUP(B220,總表!$1:$1048576,12,0)</f>
        <v>陳清桔</v>
      </c>
      <c r="N220" s="16" t="str">
        <f>VLOOKUP(B220,總表!$1:$1048576,13,0)</f>
        <v>高雄市市立東光國民小學</v>
      </c>
      <c r="O220" s="16" t="str">
        <f>VLOOKUP(B220,總表!$1:$1048576,14,0)</f>
        <v>黃稚薇</v>
      </c>
      <c r="P220" s="16" t="str">
        <f>VLOOKUP(B220,總表!$1:$1048576,15,0)</f>
        <v>高雄市市立大華國民小學</v>
      </c>
      <c r="Q220" s="16">
        <f>VLOOKUP(B220,總表!$1:$1048576,16,0)</f>
        <v>0</v>
      </c>
      <c r="R220" s="16">
        <f>VLOOKUP(B220,總表!$1:$1048576,17,0)</f>
        <v>0</v>
      </c>
    </row>
    <row r="221" spans="1:18" hidden="1" x14ac:dyDescent="0.3">
      <c r="A221" s="21" t="s">
        <v>3493</v>
      </c>
      <c r="B221" s="16" t="s">
        <v>1748</v>
      </c>
      <c r="C221" s="10" t="str">
        <f>VLOOKUP(B221,總表!$1:$1048576,2,0)</f>
        <v>大有蚊蟑-Zero M&amp;C Trap</v>
      </c>
      <c r="D221" s="19" t="str">
        <f>VLOOKUP(B221,總表!$1:$1048576,4,0)</f>
        <v>災害管理與安全</v>
      </c>
      <c r="E221" s="16" t="str">
        <f>VLOOKUP(B221,總表!$1:$1048576,5,0)</f>
        <v>國小組</v>
      </c>
      <c r="F221" s="16" t="str">
        <f>VLOOKUP(B221,總表!$1:$1048576,3,0)</f>
        <v>高雄市</v>
      </c>
      <c r="G221" s="16" t="str">
        <f>VLOOKUP(B221,總表!$1:$1048576,6,0)</f>
        <v>李宥呈</v>
      </c>
      <c r="H221" s="16" t="str">
        <f>VLOOKUP(B221,總表!$1:$1048576,7,0)</f>
        <v>明誠中學附設雙語小學</v>
      </c>
      <c r="I221" s="16" t="str">
        <f>VLOOKUP(B221,總表!$1:$1048576,8,0)</f>
        <v>黃茂熙</v>
      </c>
      <c r="J221" s="16" t="str">
        <f>VLOOKUP(B221,總表!$1:$1048576,9,0)</f>
        <v>明誠中學附設雙語小學</v>
      </c>
      <c r="K221" s="16">
        <f>VLOOKUP(B221,總表!$1:$1048576,10,0)</f>
        <v>0</v>
      </c>
      <c r="L221" s="16">
        <f>VLOOKUP(B221,總表!$1:$1048576,11,0)</f>
        <v>0</v>
      </c>
      <c r="M221" s="16" t="str">
        <f>VLOOKUP(B221,總表!$1:$1048576,12,0)</f>
        <v>陳素玲</v>
      </c>
      <c r="N221" s="16" t="str">
        <f>VLOOKUP(B221,總表!$1:$1048576,13,0)</f>
        <v>明誠中學附設雙語小學</v>
      </c>
      <c r="O221" s="16">
        <f>VLOOKUP(B221,總表!$1:$1048576,14,0)</f>
        <v>0</v>
      </c>
      <c r="P221" s="16">
        <f>VLOOKUP(B221,總表!$1:$1048576,15,0)</f>
        <v>0</v>
      </c>
      <c r="Q221" s="16">
        <f>VLOOKUP(B221,總表!$1:$1048576,16,0)</f>
        <v>0</v>
      </c>
      <c r="R221" s="16">
        <f>VLOOKUP(B221,總表!$1:$1048576,17,0)</f>
        <v>0</v>
      </c>
    </row>
    <row r="222" spans="1:18" hidden="1" x14ac:dyDescent="0.3">
      <c r="A222" s="32" t="s">
        <v>3494</v>
      </c>
      <c r="B222" s="16" t="s">
        <v>1968</v>
      </c>
      <c r="C222" s="10" t="str">
        <f>VLOOKUP(B222,總表!$1:$1048576,2,0)</f>
        <v>AquaGuard智慧防溺項圈</v>
      </c>
      <c r="D222" s="19" t="str">
        <f>VLOOKUP(B222,總表!$1:$1048576,4,0)</f>
        <v>災害管理與安全</v>
      </c>
      <c r="E222" s="16" t="str">
        <f>VLOOKUP(B222,總表!$1:$1048576,5,0)</f>
        <v>國小組</v>
      </c>
      <c r="F222" s="16" t="str">
        <f>VLOOKUP(B222,總表!$1:$1048576,3,0)</f>
        <v>高雄市</v>
      </c>
      <c r="G222" s="16" t="str">
        <f>VLOOKUP(B222,總表!$1:$1048576,6,0)</f>
        <v>鍾明育</v>
      </c>
      <c r="H222" s="16" t="str">
        <f>VLOOKUP(B222,總表!$1:$1048576,7,0)</f>
        <v>高雄市愛國國小</v>
      </c>
      <c r="I222" s="16" t="str">
        <f>VLOOKUP(B222,總表!$1:$1048576,8,0)</f>
        <v>余宥均</v>
      </c>
      <c r="J222" s="16" t="str">
        <f>VLOOKUP(B222,總表!$1:$1048576,9,0)</f>
        <v>高雄市愛國國小</v>
      </c>
      <c r="K222" s="16" t="str">
        <f>VLOOKUP(B222,總表!$1:$1048576,10,0)</f>
        <v>洪楷元</v>
      </c>
      <c r="L222" s="16" t="str">
        <f>VLOOKUP(B222,總表!$1:$1048576,11,0)</f>
        <v>高雄市愛國國小</v>
      </c>
      <c r="M222" s="16" t="str">
        <f>VLOOKUP(B222,總表!$1:$1048576,12,0)</f>
        <v>曹秀美</v>
      </c>
      <c r="N222" s="16" t="str">
        <f>VLOOKUP(B222,總表!$1:$1048576,13,0)</f>
        <v>高雄市愛國國小</v>
      </c>
      <c r="O222" s="16" t="str">
        <f>VLOOKUP(B222,總表!$1:$1048576,14,0)</f>
        <v>張家慶</v>
      </c>
      <c r="P222" s="16" t="str">
        <f>VLOOKUP(B222,總表!$1:$1048576,15,0)</f>
        <v>高雄市愛國國小</v>
      </c>
      <c r="Q222" s="16">
        <f>VLOOKUP(B222,總表!$1:$1048576,16,0)</f>
        <v>0</v>
      </c>
      <c r="R222" s="16">
        <f>VLOOKUP(B222,總表!$1:$1048576,17,0)</f>
        <v>0</v>
      </c>
    </row>
    <row r="223" spans="1:18" hidden="1" x14ac:dyDescent="0.3">
      <c r="A223" s="32" t="s">
        <v>3494</v>
      </c>
      <c r="B223" s="16" t="s">
        <v>1914</v>
      </c>
      <c r="C223" s="10" t="str">
        <f>VLOOKUP(B223,總表!$1:$1048576,2,0)</f>
        <v>全方位氣控調節刷</v>
      </c>
      <c r="D223" s="19" t="str">
        <f>VLOOKUP(B223,總表!$1:$1048576,4,0)</f>
        <v>災害管理與安全</v>
      </c>
      <c r="E223" s="16" t="str">
        <f>VLOOKUP(B223,總表!$1:$1048576,5,0)</f>
        <v>國小組</v>
      </c>
      <c r="F223" s="16" t="str">
        <f>VLOOKUP(B223,總表!$1:$1048576,3,0)</f>
        <v>高雄市</v>
      </c>
      <c r="G223" s="16" t="str">
        <f>VLOOKUP(B223,總表!$1:$1048576,6,0)</f>
        <v>王亮鈞</v>
      </c>
      <c r="H223" s="16" t="str">
        <f>VLOOKUP(B223,總表!$1:$1048576,7,0)</f>
        <v>高雄市左營區福山國小</v>
      </c>
      <c r="I223" s="16" t="str">
        <f>VLOOKUP(B223,總表!$1:$1048576,8,0)</f>
        <v>曾宥竣</v>
      </c>
      <c r="J223" s="16" t="str">
        <f>VLOOKUP(B223,總表!$1:$1048576,9,0)</f>
        <v>高雄市左營區福山國小</v>
      </c>
      <c r="K223" s="16">
        <f>VLOOKUP(B223,總表!$1:$1048576,10,0)</f>
        <v>0</v>
      </c>
      <c r="L223" s="16">
        <f>VLOOKUP(B223,總表!$1:$1048576,11,0)</f>
        <v>0</v>
      </c>
      <c r="M223" s="16" t="str">
        <f>VLOOKUP(B223,總表!$1:$1048576,12,0)</f>
        <v>陳姳蓁</v>
      </c>
      <c r="N223" s="16" t="str">
        <f>VLOOKUP(B223,總表!$1:$1048576,13,0)</f>
        <v>高雄市福山國小</v>
      </c>
      <c r="O223" s="16" t="str">
        <f>VLOOKUP(B223,總表!$1:$1048576,14,0)</f>
        <v>李佩憶</v>
      </c>
      <c r="P223" s="16" t="str">
        <f>VLOOKUP(B223,總表!$1:$1048576,15,0)</f>
        <v>高雄市福山國小</v>
      </c>
      <c r="Q223" s="16">
        <f>VLOOKUP(B223,總表!$1:$1048576,16,0)</f>
        <v>0</v>
      </c>
      <c r="R223" s="16">
        <f>VLOOKUP(B223,總表!$1:$1048576,17,0)</f>
        <v>0</v>
      </c>
    </row>
    <row r="224" spans="1:18" ht="17.399999999999999" hidden="1" x14ac:dyDescent="0.3">
      <c r="A224" s="23" t="s">
        <v>3495</v>
      </c>
      <c r="B224" s="16" t="s">
        <v>2097</v>
      </c>
      <c r="C224" s="10" t="str">
        <f>VLOOKUP(B224,總表!$1:$1048576,2,0)</f>
        <v>多功能自動病床</v>
      </c>
      <c r="D224" s="20" t="str">
        <f>VLOOKUP(B224,總表!$1:$1048576,4,0)</f>
        <v>社會照護</v>
      </c>
      <c r="E224" s="16" t="str">
        <f>VLOOKUP(B224,總表!$1:$1048576,5,0)</f>
        <v>國小組</v>
      </c>
      <c r="F224" s="16" t="str">
        <f>VLOOKUP(B224,總表!$1:$1048576,3,0)</f>
        <v>高雄市</v>
      </c>
      <c r="G224" s="16" t="str">
        <f>VLOOKUP(B224,總表!$1:$1048576,6,0)</f>
        <v>郭垣佑</v>
      </c>
      <c r="H224" s="16" t="str">
        <f>VLOOKUP(B224,總表!$1:$1048576,7,0)</f>
        <v>高雄市立東光國民小學</v>
      </c>
      <c r="I224" s="16" t="str">
        <f>VLOOKUP(B224,總表!$1:$1048576,8,0)</f>
        <v>郭妤蓁</v>
      </c>
      <c r="J224" s="16" t="str">
        <f>VLOOKUP(B224,總表!$1:$1048576,9,0)</f>
        <v>高雄市立東光國民小學</v>
      </c>
      <c r="K224" s="16">
        <f>VLOOKUP(B224,總表!$1:$1048576,10,0)</f>
        <v>0</v>
      </c>
      <c r="L224" s="16">
        <f>VLOOKUP(B224,總表!$1:$1048576,11,0)</f>
        <v>0</v>
      </c>
      <c r="M224" s="16" t="str">
        <f>VLOOKUP(B224,總表!$1:$1048576,12,0)</f>
        <v>莊文昭</v>
      </c>
      <c r="N224" s="16" t="str">
        <f>VLOOKUP(B224,總表!$1:$1048576,13,0)</f>
        <v>高雄市立東光國民小學</v>
      </c>
      <c r="O224" s="16" t="str">
        <f>VLOOKUP(B224,總表!$1:$1048576,14,0)</f>
        <v>盧昕渝</v>
      </c>
      <c r="P224" s="16" t="str">
        <f>VLOOKUP(B224,總表!$1:$1048576,15,0)</f>
        <v>高雄市市立東光國民小學</v>
      </c>
      <c r="Q224" s="16">
        <f>VLOOKUP(B224,總表!$1:$1048576,16,0)</f>
        <v>0</v>
      </c>
      <c r="R224" s="16">
        <f>VLOOKUP(B224,總表!$1:$1048576,17,0)</f>
        <v>0</v>
      </c>
    </row>
    <row r="225" spans="1:18" ht="17.399999999999999" hidden="1" x14ac:dyDescent="0.3">
      <c r="A225" s="23" t="s">
        <v>3495</v>
      </c>
      <c r="B225" s="16" t="s">
        <v>2131</v>
      </c>
      <c r="C225" s="10" t="str">
        <f>VLOOKUP(B225,總表!$1:$1048576,2,0)</f>
        <v>Halo Step 智能守護系統</v>
      </c>
      <c r="D225" s="20" t="str">
        <f>VLOOKUP(B225,總表!$1:$1048576,4,0)</f>
        <v>社會照護</v>
      </c>
      <c r="E225" s="16" t="str">
        <f>VLOOKUP(B225,總表!$1:$1048576,5,0)</f>
        <v>國小組</v>
      </c>
      <c r="F225" s="16" t="str">
        <f>VLOOKUP(B225,總表!$1:$1048576,3,0)</f>
        <v>高雄市</v>
      </c>
      <c r="G225" s="16" t="str">
        <f>VLOOKUP(B225,總表!$1:$1048576,6,0)</f>
        <v>曾海甯</v>
      </c>
      <c r="H225" s="16" t="str">
        <f>VLOOKUP(B225,總表!$1:$1048576,7,0)</f>
        <v>高雄市愛國國小</v>
      </c>
      <c r="I225" s="16">
        <f>VLOOKUP(B225,總表!$1:$1048576,8,0)</f>
        <v>0</v>
      </c>
      <c r="J225" s="16">
        <f>VLOOKUP(B225,總表!$1:$1048576,9,0)</f>
        <v>0</v>
      </c>
      <c r="K225" s="16">
        <f>VLOOKUP(B225,總表!$1:$1048576,10,0)</f>
        <v>0</v>
      </c>
      <c r="L225" s="16">
        <f>VLOOKUP(B225,總表!$1:$1048576,11,0)</f>
        <v>0</v>
      </c>
      <c r="M225" s="16" t="str">
        <f>VLOOKUP(B225,總表!$1:$1048576,12,0)</f>
        <v>曹秀美</v>
      </c>
      <c r="N225" s="16" t="str">
        <f>VLOOKUP(B225,總表!$1:$1048576,13,0)</f>
        <v>高雄市愛國國小</v>
      </c>
      <c r="O225" s="16" t="str">
        <f>VLOOKUP(B225,總表!$1:$1048576,14,0)</f>
        <v>張家慶</v>
      </c>
      <c r="P225" s="16" t="str">
        <f>VLOOKUP(B225,總表!$1:$1048576,15,0)</f>
        <v>高雄市愛國國小</v>
      </c>
      <c r="Q225" s="16">
        <f>VLOOKUP(B225,總表!$1:$1048576,16,0)</f>
        <v>0</v>
      </c>
      <c r="R225" s="16">
        <f>VLOOKUP(B225,總表!$1:$1048576,17,0)</f>
        <v>0</v>
      </c>
    </row>
    <row r="226" spans="1:18" ht="17.399999999999999" hidden="1" x14ac:dyDescent="0.3">
      <c r="A226" s="26" t="s">
        <v>3492</v>
      </c>
      <c r="B226" s="16" t="s">
        <v>2053</v>
      </c>
      <c r="C226" s="10" t="str">
        <f>VLOOKUP(B226,總表!$1:$1048576,2,0)</f>
        <v>雙眼守護者：智慧型眼藥水提醒系統</v>
      </c>
      <c r="D226" s="20" t="str">
        <f>VLOOKUP(B226,總表!$1:$1048576,4,0)</f>
        <v>社會照護</v>
      </c>
      <c r="E226" s="16" t="str">
        <f>VLOOKUP(B226,總表!$1:$1048576,5,0)</f>
        <v>國小組</v>
      </c>
      <c r="F226" s="16" t="str">
        <f>VLOOKUP(B226,總表!$1:$1048576,3,0)</f>
        <v>高雄市</v>
      </c>
      <c r="G226" s="16" t="str">
        <f>VLOOKUP(B226,總表!$1:$1048576,6,0)</f>
        <v>曾瀚嶢</v>
      </c>
      <c r="H226" s="16" t="str">
        <f>VLOOKUP(B226,總表!$1:$1048576,7,0)</f>
        <v>高雄市三民區東光國小</v>
      </c>
      <c r="I226" s="16">
        <f>VLOOKUP(B226,總表!$1:$1048576,8,0)</f>
        <v>0</v>
      </c>
      <c r="J226" s="16">
        <f>VLOOKUP(B226,總表!$1:$1048576,9,0)</f>
        <v>0</v>
      </c>
      <c r="K226" s="16">
        <f>VLOOKUP(B226,總表!$1:$1048576,10,0)</f>
        <v>0</v>
      </c>
      <c r="L226" s="16">
        <f>VLOOKUP(B226,總表!$1:$1048576,11,0)</f>
        <v>0</v>
      </c>
      <c r="M226" s="16" t="str">
        <f>VLOOKUP(B226,總表!$1:$1048576,12,0)</f>
        <v>陳靜怡</v>
      </c>
      <c r="N226" s="16" t="str">
        <f>VLOOKUP(B226,總表!$1:$1048576,13,0)</f>
        <v>高雄市市立東光國民小學</v>
      </c>
      <c r="O226" s="16" t="str">
        <f>VLOOKUP(B226,總表!$1:$1048576,14,0)</f>
        <v>張清慶</v>
      </c>
      <c r="P226" s="16" t="str">
        <f>VLOOKUP(B226,總表!$1:$1048576,15,0)</f>
        <v>高雄市市立東光國民小學</v>
      </c>
      <c r="Q226" s="16">
        <f>VLOOKUP(B226,總表!$1:$1048576,16,0)</f>
        <v>0</v>
      </c>
      <c r="R226" s="16">
        <f>VLOOKUP(B226,總表!$1:$1048576,17,0)</f>
        <v>0</v>
      </c>
    </row>
    <row r="227" spans="1:18" ht="17.399999999999999" hidden="1" x14ac:dyDescent="0.3">
      <c r="A227" s="29" t="s">
        <v>3493</v>
      </c>
      <c r="B227" s="16" t="s">
        <v>2149</v>
      </c>
      <c r="C227" s="10" t="str">
        <f>VLOOKUP(B227,總表!$1:$1048576,2,0)</f>
        <v>浴室安全守護椅</v>
      </c>
      <c r="D227" s="20" t="str">
        <f>VLOOKUP(B227,總表!$1:$1048576,4,0)</f>
        <v>社會照護</v>
      </c>
      <c r="E227" s="16" t="str">
        <f>VLOOKUP(B227,總表!$1:$1048576,5,0)</f>
        <v>國小組</v>
      </c>
      <c r="F227" s="16" t="str">
        <f>VLOOKUP(B227,總表!$1:$1048576,3,0)</f>
        <v>高雄市</v>
      </c>
      <c r="G227" s="16" t="str">
        <f>VLOOKUP(B227,總表!$1:$1048576,6,0)</f>
        <v>唐筠熙</v>
      </c>
      <c r="H227" s="16" t="str">
        <f>VLOOKUP(B227,總表!$1:$1048576,7,0)</f>
        <v>高雄市福山國小</v>
      </c>
      <c r="I227" s="16" t="str">
        <f>VLOOKUP(B227,總表!$1:$1048576,8,0)</f>
        <v>郭芮華</v>
      </c>
      <c r="J227" s="16" t="str">
        <f>VLOOKUP(B227,總表!$1:$1048576,9,0)</f>
        <v>高雄市福山國小</v>
      </c>
      <c r="K227" s="16" t="str">
        <f>VLOOKUP(B227,總表!$1:$1048576,10,0)</f>
        <v>許晴甯</v>
      </c>
      <c r="L227" s="16" t="str">
        <f>VLOOKUP(B227,總表!$1:$1048576,11,0)</f>
        <v>高雄市福山國小</v>
      </c>
      <c r="M227" s="16" t="str">
        <f>VLOOKUP(B227,總表!$1:$1048576,12,0)</f>
        <v>李佩憶</v>
      </c>
      <c r="N227" s="16" t="str">
        <f>VLOOKUP(B227,總表!$1:$1048576,13,0)</f>
        <v>高雄市福山國小</v>
      </c>
      <c r="O227" s="16" t="str">
        <f>VLOOKUP(B227,總表!$1:$1048576,14,0)</f>
        <v>陳姳蓁</v>
      </c>
      <c r="P227" s="16" t="str">
        <f>VLOOKUP(B227,總表!$1:$1048576,15,0)</f>
        <v>高雄市福山國小</v>
      </c>
      <c r="Q227" s="16">
        <f>VLOOKUP(B227,總表!$1:$1048576,16,0)</f>
        <v>0</v>
      </c>
      <c r="R227" s="16">
        <f>VLOOKUP(B227,總表!$1:$1048576,17,0)</f>
        <v>0</v>
      </c>
    </row>
    <row r="228" spans="1:18" ht="17.399999999999999" hidden="1" x14ac:dyDescent="0.3">
      <c r="A228" s="29" t="s">
        <v>3493</v>
      </c>
      <c r="B228" s="16" t="s">
        <v>2027</v>
      </c>
      <c r="C228" s="10" t="str">
        <f>VLOOKUP(B228,總表!$1:$1048576,2,0)</f>
        <v>敏偵探GO：全方位過敏原智慧分析系統</v>
      </c>
      <c r="D228" s="20" t="str">
        <f>VLOOKUP(B228,總表!$1:$1048576,4,0)</f>
        <v>社會照護</v>
      </c>
      <c r="E228" s="16" t="str">
        <f>VLOOKUP(B228,總表!$1:$1048576,5,0)</f>
        <v>國小組</v>
      </c>
      <c r="F228" s="16" t="str">
        <f>VLOOKUP(B228,總表!$1:$1048576,3,0)</f>
        <v>高雄市</v>
      </c>
      <c r="G228" s="16" t="str">
        <f>VLOOKUP(B228,總表!$1:$1048576,6,0)</f>
        <v>黃宥勝</v>
      </c>
      <c r="H228" s="16" t="str">
        <f>VLOOKUP(B228,總表!$1:$1048576,7,0)</f>
        <v>明誠國小</v>
      </c>
      <c r="I228" s="16" t="str">
        <f>VLOOKUP(B228,總表!$1:$1048576,8,0)</f>
        <v>許凱硯</v>
      </c>
      <c r="J228" s="16" t="str">
        <f>VLOOKUP(B228,總表!$1:$1048576,9,0)</f>
        <v>明誠國小</v>
      </c>
      <c r="K228" s="16" t="str">
        <f>VLOOKUP(B228,總表!$1:$1048576,10,0)</f>
        <v>楊謹瑜</v>
      </c>
      <c r="L228" s="16" t="str">
        <f>VLOOKUP(B228,總表!$1:$1048576,11,0)</f>
        <v>明誠國小</v>
      </c>
      <c r="M228" s="16" t="str">
        <f>VLOOKUP(B228,總表!$1:$1048576,12,0)</f>
        <v>蘇吉信</v>
      </c>
      <c r="N228" s="16" t="str">
        <f>VLOOKUP(B228,總表!$1:$1048576,13,0)</f>
        <v>明誠國小</v>
      </c>
      <c r="O228" s="16">
        <f>VLOOKUP(B228,總表!$1:$1048576,14,0)</f>
        <v>0</v>
      </c>
      <c r="P228" s="16">
        <f>VLOOKUP(B228,總表!$1:$1048576,15,0)</f>
        <v>0</v>
      </c>
      <c r="Q228" s="16">
        <f>VLOOKUP(B228,總表!$1:$1048576,16,0)</f>
        <v>0</v>
      </c>
      <c r="R228" s="16">
        <f>VLOOKUP(B228,總表!$1:$1048576,17,0)</f>
        <v>0</v>
      </c>
    </row>
    <row r="229" spans="1:18" ht="17.399999999999999" hidden="1" x14ac:dyDescent="0.3">
      <c r="A229" s="29" t="s">
        <v>3493</v>
      </c>
      <c r="B229" s="16" t="s">
        <v>2083</v>
      </c>
      <c r="C229" s="10" t="str">
        <f>VLOOKUP(B229,總表!$1:$1048576,2,0)</f>
        <v>智慧給藥盒</v>
      </c>
      <c r="D229" s="20" t="str">
        <f>VLOOKUP(B229,總表!$1:$1048576,4,0)</f>
        <v>社會照護</v>
      </c>
      <c r="E229" s="16" t="str">
        <f>VLOOKUP(B229,總表!$1:$1048576,5,0)</f>
        <v>國小組</v>
      </c>
      <c r="F229" s="16" t="str">
        <f>VLOOKUP(B229,總表!$1:$1048576,3,0)</f>
        <v>高雄市</v>
      </c>
      <c r="G229" s="16" t="str">
        <f>VLOOKUP(B229,總表!$1:$1048576,6,0)</f>
        <v>許宇漢</v>
      </c>
      <c r="H229" s="16" t="str">
        <f>VLOOKUP(B229,總表!$1:$1048576,7,0)</f>
        <v>高雄市三民區博愛國民小學</v>
      </c>
      <c r="I229" s="16" t="str">
        <f>VLOOKUP(B229,總表!$1:$1048576,8,0)</f>
        <v>許守善</v>
      </c>
      <c r="J229" s="16" t="str">
        <f>VLOOKUP(B229,總表!$1:$1048576,9,0)</f>
        <v>高雄市三民區光武國民小學</v>
      </c>
      <c r="K229" s="16">
        <f>VLOOKUP(B229,總表!$1:$1048576,10,0)</f>
        <v>0</v>
      </c>
      <c r="L229" s="16">
        <f>VLOOKUP(B229,總表!$1:$1048576,11,0)</f>
        <v>0</v>
      </c>
      <c r="M229" s="16" t="str">
        <f>VLOOKUP(B229,總表!$1:$1048576,12,0)</f>
        <v>江宗翰</v>
      </c>
      <c r="N229" s="16" t="str">
        <f>VLOOKUP(B229,總表!$1:$1048576,13,0)</f>
        <v>高雄市三民區博愛國民小學</v>
      </c>
      <c r="O229" s="16" t="str">
        <f>VLOOKUP(B229,總表!$1:$1048576,14,0)</f>
        <v>陳盈瑄</v>
      </c>
      <c r="P229" s="16" t="str">
        <f>VLOOKUP(B229,總表!$1:$1048576,15,0)</f>
        <v>高雄市三民區光武國民小學</v>
      </c>
      <c r="Q229" s="16">
        <f>VLOOKUP(B229,總表!$1:$1048576,16,0)</f>
        <v>0</v>
      </c>
      <c r="R229" s="16">
        <f>VLOOKUP(B229,總表!$1:$1048576,17,0)</f>
        <v>0</v>
      </c>
    </row>
    <row r="230" spans="1:18" ht="17.399999999999999" hidden="1" x14ac:dyDescent="0.3">
      <c r="A230" s="31" t="s">
        <v>3494</v>
      </c>
      <c r="B230" s="16" t="s">
        <v>2091</v>
      </c>
      <c r="C230" s="10" t="str">
        <f>VLOOKUP(B230,總表!$1:$1048576,2,0)</f>
        <v>臥床肌肉訓練器</v>
      </c>
      <c r="D230" s="20" t="str">
        <f>VLOOKUP(B230,總表!$1:$1048576,4,0)</f>
        <v>社會照護</v>
      </c>
      <c r="E230" s="16" t="str">
        <f>VLOOKUP(B230,總表!$1:$1048576,5,0)</f>
        <v>國小組</v>
      </c>
      <c r="F230" s="16" t="str">
        <f>VLOOKUP(B230,總表!$1:$1048576,3,0)</f>
        <v>高雄市</v>
      </c>
      <c r="G230" s="16" t="str">
        <f>VLOOKUP(B230,總表!$1:$1048576,6,0)</f>
        <v>許硯鈞</v>
      </c>
      <c r="H230" s="16" t="str">
        <f>VLOOKUP(B230,總表!$1:$1048576,7,0)</f>
        <v>高雄市立東光國民小學</v>
      </c>
      <c r="I230" s="16" t="str">
        <f>VLOOKUP(B230,總表!$1:$1048576,8,0)</f>
        <v>王柏衡</v>
      </c>
      <c r="J230" s="16" t="str">
        <f>VLOOKUP(B230,總表!$1:$1048576,9,0)</f>
        <v>高雄市立東光國民小學</v>
      </c>
      <c r="K230" s="16" t="str">
        <f>VLOOKUP(B230,總表!$1:$1048576,10,0)</f>
        <v>鍾和穎</v>
      </c>
      <c r="L230" s="16" t="str">
        <f>VLOOKUP(B230,總表!$1:$1048576,11,0)</f>
        <v>高雄市立東光國民小學</v>
      </c>
      <c r="M230" s="16" t="str">
        <f>VLOOKUP(B230,總表!$1:$1048576,12,0)</f>
        <v>莊文昭</v>
      </c>
      <c r="N230" s="16" t="str">
        <f>VLOOKUP(B230,總表!$1:$1048576,13,0)</f>
        <v>高雄市立東光國民小學</v>
      </c>
      <c r="O230" s="16" t="str">
        <f>VLOOKUP(B230,總表!$1:$1048576,14,0)</f>
        <v>郭克偉</v>
      </c>
      <c r="P230" s="16" t="str">
        <f>VLOOKUP(B230,總表!$1:$1048576,15,0)</f>
        <v>高雄市立東光國民小學</v>
      </c>
      <c r="Q230" s="16">
        <f>VLOOKUP(B230,總表!$1:$1048576,16,0)</f>
        <v>0</v>
      </c>
      <c r="R230" s="16">
        <f>VLOOKUP(B230,總表!$1:$1048576,17,0)</f>
        <v>0</v>
      </c>
    </row>
    <row r="231" spans="1:18" ht="17.399999999999999" hidden="1" x14ac:dyDescent="0.3">
      <c r="A231" s="22" t="s">
        <v>3495</v>
      </c>
      <c r="B231" s="16" t="s">
        <v>2489</v>
      </c>
      <c r="C231" s="10" t="str">
        <f>VLOOKUP(B231,總表!$1:$1048576,2,0)</f>
        <v>自貼，不求人！</v>
      </c>
      <c r="D231" s="16" t="str">
        <f>VLOOKUP(B231,總表!$1:$1048576,4,0)</f>
        <v>便利生活</v>
      </c>
      <c r="E231" s="16" t="str">
        <f>VLOOKUP(B231,總表!$1:$1048576,5,0)</f>
        <v>國小組</v>
      </c>
      <c r="F231" s="16" t="str">
        <f>VLOOKUP(B231,總表!$1:$1048576,3,0)</f>
        <v>高雄市</v>
      </c>
      <c r="G231" s="16" t="str">
        <f>VLOOKUP(B231,總表!$1:$1048576,6,0)</f>
        <v>張耀仁</v>
      </c>
      <c r="H231" s="16" t="str">
        <f>VLOOKUP(B231,總表!$1:$1048576,7,0)</f>
        <v>高雄市橋頭區興糖國民小學</v>
      </c>
      <c r="I231" s="16" t="str">
        <f>VLOOKUP(B231,總表!$1:$1048576,8,0)</f>
        <v>王宥程</v>
      </c>
      <c r="J231" s="16" t="str">
        <f>VLOOKUP(B231,總表!$1:$1048576,9,0)</f>
        <v>高雄市鼓山區龍華國民小學</v>
      </c>
      <c r="K231" s="16" t="str">
        <f>VLOOKUP(B231,總表!$1:$1048576,10,0)</f>
        <v>陳冠元</v>
      </c>
      <c r="L231" s="16" t="str">
        <f>VLOOKUP(B231,總表!$1:$1048576,11,0)</f>
        <v>高雄市三民區莊敬國民小學</v>
      </c>
      <c r="M231" s="16" t="str">
        <f>VLOOKUP(B231,總表!$1:$1048576,12,0)</f>
        <v>鍾培音</v>
      </c>
      <c r="N231" s="16" t="str">
        <f>VLOOKUP(B231,總表!$1:$1048576,13,0)</f>
        <v>高雄市橋頭區興糖國小</v>
      </c>
      <c r="O231" s="16" t="str">
        <f>VLOOKUP(B231,總表!$1:$1048576,14,0)</f>
        <v>林慧青</v>
      </c>
      <c r="P231" s="16" t="str">
        <f>VLOOKUP(B231,總表!$1:$1048576,15,0)</f>
        <v>高雄市鼓山區龍華國民小學</v>
      </c>
      <c r="Q231" s="16" t="str">
        <f>VLOOKUP(B231,總表!$1:$1048576,16,0)</f>
        <v>陳彥良</v>
      </c>
      <c r="R231" s="16" t="str">
        <f>VLOOKUP(B231,總表!$1:$1048576,17,0)</f>
        <v>高雄市立高雄高級工業職業學校</v>
      </c>
    </row>
    <row r="232" spans="1:18" ht="17.399999999999999" hidden="1" x14ac:dyDescent="0.3">
      <c r="A232" s="22" t="s">
        <v>3495</v>
      </c>
      <c r="B232" s="16" t="s">
        <v>2511</v>
      </c>
      <c r="C232" s="10" t="str">
        <f>VLOOKUP(B232,總表!$1:$1048576,2,0)</f>
        <v>可攜式警示燈</v>
      </c>
      <c r="D232" s="16" t="str">
        <f>VLOOKUP(B232,總表!$1:$1048576,4,0)</f>
        <v>便利生活</v>
      </c>
      <c r="E232" s="16" t="str">
        <f>VLOOKUP(B232,總表!$1:$1048576,5,0)</f>
        <v>國小組</v>
      </c>
      <c r="F232" s="16" t="str">
        <f>VLOOKUP(B232,總表!$1:$1048576,3,0)</f>
        <v>高雄市</v>
      </c>
      <c r="G232" s="16" t="str">
        <f>VLOOKUP(B232,總表!$1:$1048576,6,0)</f>
        <v>李涵宇</v>
      </c>
      <c r="H232" s="16" t="str">
        <f>VLOOKUP(B232,總表!$1:$1048576,7,0)</f>
        <v>高雄市愛國國小</v>
      </c>
      <c r="I232" s="16" t="str">
        <f>VLOOKUP(B232,總表!$1:$1048576,8,0)</f>
        <v>李元博</v>
      </c>
      <c r="J232" s="16" t="str">
        <f>VLOOKUP(B232,總表!$1:$1048576,9,0)</f>
        <v>高雄市愛國國小</v>
      </c>
      <c r="K232" s="16">
        <f>VLOOKUP(B232,總表!$1:$1048576,10,0)</f>
        <v>0</v>
      </c>
      <c r="L232" s="16">
        <f>VLOOKUP(B232,總表!$1:$1048576,11,0)</f>
        <v>0</v>
      </c>
      <c r="M232" s="16" t="str">
        <f>VLOOKUP(B232,總表!$1:$1048576,12,0)</f>
        <v>曹秀美</v>
      </c>
      <c r="N232" s="16" t="str">
        <f>VLOOKUP(B232,總表!$1:$1048576,13,0)</f>
        <v>高雄市愛國國小</v>
      </c>
      <c r="O232" s="16" t="str">
        <f>VLOOKUP(B232,總表!$1:$1048576,14,0)</f>
        <v>張家慶</v>
      </c>
      <c r="P232" s="16" t="str">
        <f>VLOOKUP(B232,總表!$1:$1048576,15,0)</f>
        <v>高雄市愛國國小</v>
      </c>
      <c r="Q232" s="16">
        <f>VLOOKUP(B232,總表!$1:$1048576,16,0)</f>
        <v>0</v>
      </c>
      <c r="R232" s="16">
        <f>VLOOKUP(B232,總表!$1:$1048576,17,0)</f>
        <v>0</v>
      </c>
    </row>
    <row r="233" spans="1:18" ht="17.399999999999999" hidden="1" x14ac:dyDescent="0.3">
      <c r="A233" s="22" t="s">
        <v>3495</v>
      </c>
      <c r="B233" s="16" t="s">
        <v>2589</v>
      </c>
      <c r="C233" s="10" t="str">
        <f>VLOOKUP(B233,總表!$1:$1048576,2,0)</f>
        <v>可防撞可補光自拍棒</v>
      </c>
      <c r="D233" s="16" t="str">
        <f>VLOOKUP(B233,總表!$1:$1048576,4,0)</f>
        <v>便利生活</v>
      </c>
      <c r="E233" s="16" t="str">
        <f>VLOOKUP(B233,總表!$1:$1048576,5,0)</f>
        <v>國小組</v>
      </c>
      <c r="F233" s="16" t="str">
        <f>VLOOKUP(B233,總表!$1:$1048576,3,0)</f>
        <v>高雄市</v>
      </c>
      <c r="G233" s="16" t="str">
        <f>VLOOKUP(B233,總表!$1:$1048576,6,0)</f>
        <v>呂昕岳</v>
      </c>
      <c r="H233" s="16" t="str">
        <f>VLOOKUP(B233,總表!$1:$1048576,7,0)</f>
        <v>高雄市立東光國民小學</v>
      </c>
      <c r="I233" s="16" t="str">
        <f>VLOOKUP(B233,總表!$1:$1048576,8,0)</f>
        <v>陳亮妍</v>
      </c>
      <c r="J233" s="16" t="str">
        <f>VLOOKUP(B233,總表!$1:$1048576,9,0)</f>
        <v>高雄市立東光國民小學</v>
      </c>
      <c r="K233" s="16" t="str">
        <f>VLOOKUP(B233,總表!$1:$1048576,10,0)</f>
        <v>呂芷霓</v>
      </c>
      <c r="L233" s="16" t="str">
        <f>VLOOKUP(B233,總表!$1:$1048576,11,0)</f>
        <v>高雄市立東光國民小學</v>
      </c>
      <c r="M233" s="16" t="str">
        <f>VLOOKUP(B233,總表!$1:$1048576,12,0)</f>
        <v>陳清桔</v>
      </c>
      <c r="N233" s="16" t="str">
        <f>VLOOKUP(B233,總表!$1:$1048576,13,0)</f>
        <v>高雄市市立東光國民小學</v>
      </c>
      <c r="O233" s="16" t="str">
        <f>VLOOKUP(B233,總表!$1:$1048576,14,0)</f>
        <v>盧昕渝</v>
      </c>
      <c r="P233" s="16" t="str">
        <f>VLOOKUP(B233,總表!$1:$1048576,15,0)</f>
        <v>高雄市立東光國民小學</v>
      </c>
      <c r="Q233" s="16">
        <f>VLOOKUP(B233,總表!$1:$1048576,16,0)</f>
        <v>0</v>
      </c>
      <c r="R233" s="16">
        <f>VLOOKUP(B233,總表!$1:$1048576,17,0)</f>
        <v>0</v>
      </c>
    </row>
    <row r="234" spans="1:18" ht="17.399999999999999" hidden="1" x14ac:dyDescent="0.3">
      <c r="A234" s="22" t="s">
        <v>3495</v>
      </c>
      <c r="B234" s="16" t="s">
        <v>2659</v>
      </c>
      <c r="C234" s="10" t="str">
        <f>VLOOKUP(B234,總表!$1:$1048576,2,0)</f>
        <v>節省肥皂按壓刷</v>
      </c>
      <c r="D234" s="16" t="str">
        <f>VLOOKUP(B234,總表!$1:$1048576,4,0)</f>
        <v>便利生活</v>
      </c>
      <c r="E234" s="16" t="str">
        <f>VLOOKUP(B234,總表!$1:$1048576,5,0)</f>
        <v>國小組</v>
      </c>
      <c r="F234" s="16" t="str">
        <f>VLOOKUP(B234,總表!$1:$1048576,3,0)</f>
        <v>高雄市</v>
      </c>
      <c r="G234" s="16" t="str">
        <f>VLOOKUP(B234,總表!$1:$1048576,6,0)</f>
        <v>王佑愷</v>
      </c>
      <c r="H234" s="16" t="str">
        <f>VLOOKUP(B234,總表!$1:$1048576,7,0)</f>
        <v>高雄市瑞豐國小</v>
      </c>
      <c r="I234" s="16" t="str">
        <f>VLOOKUP(B234,總表!$1:$1048576,8,0)</f>
        <v>林晉</v>
      </c>
      <c r="J234" s="16" t="str">
        <f>VLOOKUP(B234,總表!$1:$1048576,9,0)</f>
        <v>高雄市瑞豐國小</v>
      </c>
      <c r="K234" s="16">
        <f>VLOOKUP(B234,總表!$1:$1048576,10,0)</f>
        <v>0</v>
      </c>
      <c r="L234" s="16">
        <f>VLOOKUP(B234,總表!$1:$1048576,11,0)</f>
        <v>0</v>
      </c>
      <c r="M234" s="16" t="str">
        <f>VLOOKUP(B234,總表!$1:$1048576,12,0)</f>
        <v>曾慧琳</v>
      </c>
      <c r="N234" s="16" t="str">
        <f>VLOOKUP(B234,總表!$1:$1048576,13,0)</f>
        <v>高雄市瑞豐國小</v>
      </c>
      <c r="O234" s="16">
        <f>VLOOKUP(B234,總表!$1:$1048576,14,0)</f>
        <v>0</v>
      </c>
      <c r="P234" s="16">
        <f>VLOOKUP(B234,總表!$1:$1048576,15,0)</f>
        <v>0</v>
      </c>
      <c r="Q234" s="16">
        <f>VLOOKUP(B234,總表!$1:$1048576,16,0)</f>
        <v>0</v>
      </c>
      <c r="R234" s="16">
        <f>VLOOKUP(B234,總表!$1:$1048576,17,0)</f>
        <v>0</v>
      </c>
    </row>
    <row r="235" spans="1:18" ht="17.399999999999999" hidden="1" x14ac:dyDescent="0.3">
      <c r="A235" s="22" t="s">
        <v>3495</v>
      </c>
      <c r="B235" s="16" t="s">
        <v>2651</v>
      </c>
      <c r="C235" s="10" t="str">
        <f>VLOOKUP(B235,總表!$1:$1048576,2,0)</f>
        <v>便利口罩</v>
      </c>
      <c r="D235" s="16" t="str">
        <f>VLOOKUP(B235,總表!$1:$1048576,4,0)</f>
        <v>便利生活</v>
      </c>
      <c r="E235" s="16" t="str">
        <f>VLOOKUP(B235,總表!$1:$1048576,5,0)</f>
        <v>國小組</v>
      </c>
      <c r="F235" s="16" t="str">
        <f>VLOOKUP(B235,總表!$1:$1048576,3,0)</f>
        <v>高雄市</v>
      </c>
      <c r="G235" s="16" t="str">
        <f>VLOOKUP(B235,總表!$1:$1048576,6,0)</f>
        <v>曾于洎</v>
      </c>
      <c r="H235" s="16" t="str">
        <f>VLOOKUP(B235,總表!$1:$1048576,7,0)</f>
        <v>高雄市瑞豐國小</v>
      </c>
      <c r="I235" s="16">
        <f>VLOOKUP(B235,總表!$1:$1048576,8,0)</f>
        <v>0</v>
      </c>
      <c r="J235" s="16">
        <f>VLOOKUP(B235,總表!$1:$1048576,9,0)</f>
        <v>0</v>
      </c>
      <c r="K235" s="16">
        <f>VLOOKUP(B235,總表!$1:$1048576,10,0)</f>
        <v>0</v>
      </c>
      <c r="L235" s="16">
        <f>VLOOKUP(B235,總表!$1:$1048576,11,0)</f>
        <v>0</v>
      </c>
      <c r="M235" s="16" t="str">
        <f>VLOOKUP(B235,總表!$1:$1048576,12,0)</f>
        <v>曾慧琳</v>
      </c>
      <c r="N235" s="16" t="str">
        <f>VLOOKUP(B235,總表!$1:$1048576,13,0)</f>
        <v>高雄市瑞豐國小</v>
      </c>
      <c r="O235" s="16">
        <f>VLOOKUP(B235,總表!$1:$1048576,14,0)</f>
        <v>0</v>
      </c>
      <c r="P235" s="16">
        <f>VLOOKUP(B235,總表!$1:$1048576,15,0)</f>
        <v>0</v>
      </c>
      <c r="Q235" s="16">
        <f>VLOOKUP(B235,總表!$1:$1048576,16,0)</f>
        <v>0</v>
      </c>
      <c r="R235" s="16">
        <f>VLOOKUP(B235,總表!$1:$1048576,17,0)</f>
        <v>0</v>
      </c>
    </row>
    <row r="236" spans="1:18" ht="17.399999999999999" hidden="1" x14ac:dyDescent="0.3">
      <c r="A236" s="22" t="s">
        <v>3495</v>
      </c>
      <c r="B236" s="16" t="s">
        <v>2549</v>
      </c>
      <c r="C236" s="10" t="str">
        <f>VLOOKUP(B236,總表!$1:$1048576,2,0)</f>
        <v xml:space="preserve"> 一滴不剩抽水小精靈</v>
      </c>
      <c r="D236" s="16" t="str">
        <f>VLOOKUP(B236,總表!$1:$1048576,4,0)</f>
        <v>便利生活</v>
      </c>
      <c r="E236" s="16" t="str">
        <f>VLOOKUP(B236,總表!$1:$1048576,5,0)</f>
        <v>國小組</v>
      </c>
      <c r="F236" s="16" t="str">
        <f>VLOOKUP(B236,總表!$1:$1048576,3,0)</f>
        <v>高雄市</v>
      </c>
      <c r="G236" s="16" t="str">
        <f>VLOOKUP(B236,總表!$1:$1048576,6,0)</f>
        <v>蕭宇妡</v>
      </c>
      <c r="H236" s="16" t="str">
        <f>VLOOKUP(B236,總表!$1:$1048576,7,0)</f>
        <v>高雄市鳳山區中正國小</v>
      </c>
      <c r="I236" s="16">
        <f>VLOOKUP(B236,總表!$1:$1048576,8,0)</f>
        <v>0</v>
      </c>
      <c r="J236" s="16">
        <f>VLOOKUP(B236,總表!$1:$1048576,9,0)</f>
        <v>0</v>
      </c>
      <c r="K236" s="16">
        <f>VLOOKUP(B236,總表!$1:$1048576,10,0)</f>
        <v>0</v>
      </c>
      <c r="L236" s="16">
        <f>VLOOKUP(B236,總表!$1:$1048576,11,0)</f>
        <v>0</v>
      </c>
      <c r="M236" s="16" t="str">
        <f>VLOOKUP(B236,總表!$1:$1048576,12,0)</f>
        <v>蕭士凱</v>
      </c>
      <c r="N236" s="16" t="str">
        <f>VLOOKUP(B236,總表!$1:$1048576,13,0)</f>
        <v>高雄市鳳山區中正國小</v>
      </c>
      <c r="O236" s="16" t="str">
        <f>VLOOKUP(B236,總表!$1:$1048576,14,0)</f>
        <v>蕭伯昌</v>
      </c>
      <c r="P236" s="16" t="str">
        <f>VLOOKUP(B236,總表!$1:$1048576,15,0)</f>
        <v>高雄市鳳山區中正國小</v>
      </c>
      <c r="Q236" s="16">
        <f>VLOOKUP(B236,總表!$1:$1048576,16,0)</f>
        <v>0</v>
      </c>
      <c r="R236" s="16">
        <f>VLOOKUP(B236,總表!$1:$1048576,17,0)</f>
        <v>0</v>
      </c>
    </row>
    <row r="237" spans="1:18" ht="17.399999999999999" hidden="1" x14ac:dyDescent="0.3">
      <c r="A237" s="22" t="s">
        <v>3495</v>
      </c>
      <c r="B237" s="16" t="s">
        <v>2423</v>
      </c>
      <c r="C237" s="10" t="str">
        <f>VLOOKUP(B237,總表!$1:$1048576,2,0)</f>
        <v>防水好幫手</v>
      </c>
      <c r="D237" s="16" t="str">
        <f>VLOOKUP(B237,總表!$1:$1048576,4,0)</f>
        <v>便利生活</v>
      </c>
      <c r="E237" s="16" t="str">
        <f>VLOOKUP(B237,總表!$1:$1048576,5,0)</f>
        <v>國小組</v>
      </c>
      <c r="F237" s="16" t="str">
        <f>VLOOKUP(B237,總表!$1:$1048576,3,0)</f>
        <v>高雄市</v>
      </c>
      <c r="G237" s="16" t="str">
        <f>VLOOKUP(B237,總表!$1:$1048576,6,0)</f>
        <v>蔡昀哲</v>
      </c>
      <c r="H237" s="16" t="str">
        <f>VLOOKUP(B237,總表!$1:$1048576,7,0)</f>
        <v>高雄市立東光國民小學</v>
      </c>
      <c r="I237" s="16" t="str">
        <f>VLOOKUP(B237,總表!$1:$1048576,8,0)</f>
        <v>蔡昀羲</v>
      </c>
      <c r="J237" s="16" t="str">
        <f>VLOOKUP(B237,總表!$1:$1048576,9,0)</f>
        <v>高雄市立東光國民小學</v>
      </c>
      <c r="K237" s="16" t="str">
        <f>VLOOKUP(B237,總表!$1:$1048576,10,0)</f>
        <v>鍾佳辰</v>
      </c>
      <c r="L237" s="16" t="str">
        <f>VLOOKUP(B237,總表!$1:$1048576,11,0)</f>
        <v>高雄市立東光國民小學</v>
      </c>
      <c r="M237" s="16" t="str">
        <f>VLOOKUP(B237,總表!$1:$1048576,12,0)</f>
        <v>莊文昭</v>
      </c>
      <c r="N237" s="16" t="str">
        <f>VLOOKUP(B237,總表!$1:$1048576,13,0)</f>
        <v>高雄市立東光國民小學</v>
      </c>
      <c r="O237" s="16" t="str">
        <f>VLOOKUP(B237,總表!$1:$1048576,14,0)</f>
        <v>盧昕渝</v>
      </c>
      <c r="P237" s="16" t="str">
        <f>VLOOKUP(B237,總表!$1:$1048576,15,0)</f>
        <v>高雄市市立東光國民小學</v>
      </c>
      <c r="Q237" s="16">
        <f>VLOOKUP(B237,總表!$1:$1048576,16,0)</f>
        <v>0</v>
      </c>
      <c r="R237" s="16">
        <f>VLOOKUP(B237,總表!$1:$1048576,17,0)</f>
        <v>0</v>
      </c>
    </row>
    <row r="238" spans="1:18" ht="17.399999999999999" hidden="1" x14ac:dyDescent="0.3">
      <c r="A238" s="22" t="s">
        <v>3495</v>
      </c>
      <c r="B238" s="16" t="s">
        <v>2639</v>
      </c>
      <c r="C238" s="10" t="str">
        <f>VLOOKUP(B238,總表!$1:$1048576,2,0)</f>
        <v>不會掉的筆和磁力桌墊</v>
      </c>
      <c r="D238" s="16" t="str">
        <f>VLOOKUP(B238,總表!$1:$1048576,4,0)</f>
        <v>便利生活</v>
      </c>
      <c r="E238" s="16" t="str">
        <f>VLOOKUP(B238,總表!$1:$1048576,5,0)</f>
        <v>國小組</v>
      </c>
      <c r="F238" s="16" t="str">
        <f>VLOOKUP(B238,總表!$1:$1048576,3,0)</f>
        <v>高雄市</v>
      </c>
      <c r="G238" s="16" t="str">
        <f>VLOOKUP(B238,總表!$1:$1048576,6,0)</f>
        <v>李柏宏</v>
      </c>
      <c r="H238" s="16" t="str">
        <f>VLOOKUP(B238,總表!$1:$1048576,7,0)</f>
        <v>瑞豐國小</v>
      </c>
      <c r="I238" s="16">
        <f>VLOOKUP(B238,總表!$1:$1048576,8,0)</f>
        <v>0</v>
      </c>
      <c r="J238" s="16">
        <f>VLOOKUP(B238,總表!$1:$1048576,9,0)</f>
        <v>0</v>
      </c>
      <c r="K238" s="16">
        <f>VLOOKUP(B238,總表!$1:$1048576,10,0)</f>
        <v>0</v>
      </c>
      <c r="L238" s="16">
        <f>VLOOKUP(B238,總表!$1:$1048576,11,0)</f>
        <v>0</v>
      </c>
      <c r="M238" s="16" t="str">
        <f>VLOOKUP(B238,總表!$1:$1048576,12,0)</f>
        <v>曾慧琳</v>
      </c>
      <c r="N238" s="16" t="str">
        <f>VLOOKUP(B238,總表!$1:$1048576,13,0)</f>
        <v>高雄市瑞豐國小</v>
      </c>
      <c r="O238" s="16">
        <f>VLOOKUP(B238,總表!$1:$1048576,14,0)</f>
        <v>0</v>
      </c>
      <c r="P238" s="16">
        <f>VLOOKUP(B238,總表!$1:$1048576,15,0)</f>
        <v>0</v>
      </c>
      <c r="Q238" s="16">
        <f>VLOOKUP(B238,總表!$1:$1048576,16,0)</f>
        <v>0</v>
      </c>
      <c r="R238" s="16">
        <f>VLOOKUP(B238,總表!$1:$1048576,17,0)</f>
        <v>0</v>
      </c>
    </row>
    <row r="239" spans="1:18" ht="17.399999999999999" hidden="1" x14ac:dyDescent="0.3">
      <c r="A239" s="25" t="s">
        <v>3492</v>
      </c>
      <c r="B239" s="13" t="s">
        <v>2689</v>
      </c>
      <c r="C239" s="10" t="str">
        <f>VLOOKUP(B239,總表!$1:$1048576,2,0)</f>
        <v>智慧水塔清洗提醒系統</v>
      </c>
      <c r="D239" s="16" t="str">
        <f>VLOOKUP(B239,總表!$1:$1048576,4,0)</f>
        <v>便利生活</v>
      </c>
      <c r="E239" s="16" t="str">
        <f>VLOOKUP(B239,總表!$1:$1048576,5,0)</f>
        <v>國小組</v>
      </c>
      <c r="F239" s="16" t="str">
        <f>VLOOKUP(B239,總表!$1:$1048576,3,0)</f>
        <v>高雄市</v>
      </c>
      <c r="G239" s="16" t="str">
        <f>VLOOKUP(B239,總表!$1:$1048576,6,0)</f>
        <v>陳羿帆</v>
      </c>
      <c r="H239" s="16" t="str">
        <f>VLOOKUP(B239,總表!$1:$1048576,7,0)</f>
        <v>高雄市鳳山區鳳山國民小學</v>
      </c>
      <c r="I239" s="16">
        <f>VLOOKUP(B239,總表!$1:$1048576,8,0)</f>
        <v>0</v>
      </c>
      <c r="J239" s="16">
        <f>VLOOKUP(B239,總表!$1:$1048576,9,0)</f>
        <v>0</v>
      </c>
      <c r="K239" s="16">
        <f>VLOOKUP(B239,總表!$1:$1048576,10,0)</f>
        <v>0</v>
      </c>
      <c r="L239" s="16">
        <f>VLOOKUP(B239,總表!$1:$1048576,11,0)</f>
        <v>0</v>
      </c>
      <c r="M239" s="16" t="str">
        <f>VLOOKUP(B239,總表!$1:$1048576,12,0)</f>
        <v>謝旻娟</v>
      </c>
      <c r="N239" s="16" t="str">
        <f>VLOOKUP(B239,總表!$1:$1048576,13,0)</f>
        <v>高雄市鳳山區鳳山國民小學</v>
      </c>
      <c r="O239" s="16">
        <f>VLOOKUP(B239,總表!$1:$1048576,14,0)</f>
        <v>0</v>
      </c>
      <c r="P239" s="16">
        <f>VLOOKUP(B239,總表!$1:$1048576,15,0)</f>
        <v>0</v>
      </c>
      <c r="Q239" s="16">
        <f>VLOOKUP(B239,總表!$1:$1048576,16,0)</f>
        <v>0</v>
      </c>
      <c r="R239" s="16">
        <f>VLOOKUP(B239,總表!$1:$1048576,17,0)</f>
        <v>0</v>
      </c>
    </row>
    <row r="240" spans="1:18" ht="17.399999999999999" hidden="1" x14ac:dyDescent="0.3">
      <c r="A240" s="28" t="s">
        <v>3493</v>
      </c>
      <c r="B240" s="13" t="s">
        <v>2419</v>
      </c>
      <c r="C240" s="10" t="str">
        <f>VLOOKUP(B240,總表!$1:$1048576,2,0)</f>
        <v>會長大的鹿角衣帽架</v>
      </c>
      <c r="D240" s="16" t="str">
        <f>VLOOKUP(B240,總表!$1:$1048576,4,0)</f>
        <v>便利生活</v>
      </c>
      <c r="E240" s="16" t="str">
        <f>VLOOKUP(B240,總表!$1:$1048576,5,0)</f>
        <v>國小組</v>
      </c>
      <c r="F240" s="16" t="str">
        <f>VLOOKUP(B240,總表!$1:$1048576,3,0)</f>
        <v>高雄市</v>
      </c>
      <c r="G240" s="16" t="str">
        <f>VLOOKUP(B240,總表!$1:$1048576,6,0)</f>
        <v>陳妍蓉</v>
      </c>
      <c r="H240" s="16" t="str">
        <f>VLOOKUP(B240,總表!$1:$1048576,7,0)</f>
        <v>高雄市立東光國民小學</v>
      </c>
      <c r="I240" s="16" t="str">
        <f>VLOOKUP(B240,總表!$1:$1048576,8,0)</f>
        <v>葉芝妍</v>
      </c>
      <c r="J240" s="16" t="str">
        <f>VLOOKUP(B240,總表!$1:$1048576,9,0)</f>
        <v>高雄市立東光國民小學</v>
      </c>
      <c r="K240" s="16" t="str">
        <f>VLOOKUP(B240,總表!$1:$1048576,10,0)</f>
        <v>江帛恩</v>
      </c>
      <c r="L240" s="16" t="str">
        <f>VLOOKUP(B240,總表!$1:$1048576,11,0)</f>
        <v>高雄市立東光國民小學</v>
      </c>
      <c r="M240" s="16" t="str">
        <f>VLOOKUP(B240,總表!$1:$1048576,12,0)</f>
        <v>莊文昭</v>
      </c>
      <c r="N240" s="16" t="str">
        <f>VLOOKUP(B240,總表!$1:$1048576,13,0)</f>
        <v>高雄市立東光國民小學</v>
      </c>
      <c r="O240" s="16" t="str">
        <f>VLOOKUP(B240,總表!$1:$1048576,14,0)</f>
        <v>林群雄</v>
      </c>
      <c r="P240" s="16" t="str">
        <f>VLOOKUP(B240,總表!$1:$1048576,15,0)</f>
        <v>高雄市立東光國民小學</v>
      </c>
      <c r="Q240" s="16">
        <f>VLOOKUP(B240,總表!$1:$1048576,16,0)</f>
        <v>0</v>
      </c>
      <c r="R240" s="16">
        <f>VLOOKUP(B240,總表!$1:$1048576,17,0)</f>
        <v>0</v>
      </c>
    </row>
    <row r="241" spans="1:18" ht="17.399999999999999" hidden="1" x14ac:dyDescent="0.3">
      <c r="A241" s="28" t="s">
        <v>3493</v>
      </c>
      <c r="B241" s="13" t="s">
        <v>3508</v>
      </c>
      <c r="C241" s="10" t="str">
        <f>VLOOKUP(B241,總表!$1:$1048576,2,0)</f>
        <v>UV Brush～定量3C潔牙筆</v>
      </c>
      <c r="D241" s="16" t="str">
        <f>VLOOKUP(B241,總表!$1:$1048576,4,0)</f>
        <v>便利生活</v>
      </c>
      <c r="E241" s="16" t="str">
        <f>VLOOKUP(B241,總表!$1:$1048576,5,0)</f>
        <v>國小組</v>
      </c>
      <c r="F241" s="16" t="str">
        <f>VLOOKUP(B241,總表!$1:$1048576,3,0)</f>
        <v>高雄市</v>
      </c>
      <c r="G241" s="16" t="str">
        <f>VLOOKUP(B241,總表!$1:$1048576,6,0)</f>
        <v>吳畇鱳</v>
      </c>
      <c r="H241" s="16" t="str">
        <f>VLOOKUP(B241,總表!$1:$1048576,7,0)</f>
        <v>高雄市福山國小</v>
      </c>
      <c r="I241" s="16" t="str">
        <f>VLOOKUP(B241,總表!$1:$1048576,8,0)</f>
        <v>李沐宸</v>
      </c>
      <c r="J241" s="16" t="str">
        <f>VLOOKUP(B241,總表!$1:$1048576,9,0)</f>
        <v>高雄市福山國小</v>
      </c>
      <c r="K241" s="16">
        <f>VLOOKUP(B241,總表!$1:$1048576,10,0)</f>
        <v>0</v>
      </c>
      <c r="L241" s="16">
        <f>VLOOKUP(B241,總表!$1:$1048576,11,0)</f>
        <v>0</v>
      </c>
      <c r="M241" s="16" t="str">
        <f>VLOOKUP(B241,總表!$1:$1048576,12,0)</f>
        <v>陳姳蓁</v>
      </c>
      <c r="N241" s="16" t="str">
        <f>VLOOKUP(B241,總表!$1:$1048576,13,0)</f>
        <v>高雄市福山國小</v>
      </c>
      <c r="O241" s="16" t="str">
        <f>VLOOKUP(B241,總表!$1:$1048576,14,0)</f>
        <v>李佩憶</v>
      </c>
      <c r="P241" s="16" t="str">
        <f>VLOOKUP(B241,總表!$1:$1048576,15,0)</f>
        <v>高雄市福山國小</v>
      </c>
      <c r="Q241" s="16">
        <f>VLOOKUP(B241,總表!$1:$1048576,16,0)</f>
        <v>0</v>
      </c>
      <c r="R241" s="16">
        <f>VLOOKUP(B241,總表!$1:$1048576,17,0)</f>
        <v>0</v>
      </c>
    </row>
    <row r="242" spans="1:18" ht="17.399999999999999" hidden="1" x14ac:dyDescent="0.3">
      <c r="A242" s="28" t="s">
        <v>3493</v>
      </c>
      <c r="B242" s="13" t="s">
        <v>2428</v>
      </c>
      <c r="C242" s="10" t="str">
        <f>VLOOKUP(B242,總表!$1:$1048576,2,0)</f>
        <v>循環魚缸</v>
      </c>
      <c r="D242" s="16" t="str">
        <f>VLOOKUP(B242,總表!$1:$1048576,4,0)</f>
        <v>便利生活</v>
      </c>
      <c r="E242" s="16" t="str">
        <f>VLOOKUP(B242,總表!$1:$1048576,5,0)</f>
        <v>國小組</v>
      </c>
      <c r="F242" s="16" t="str">
        <f>VLOOKUP(B242,總表!$1:$1048576,3,0)</f>
        <v>高雄市</v>
      </c>
      <c r="G242" s="16" t="str">
        <f>VLOOKUP(B242,總表!$1:$1048576,6,0)</f>
        <v>蔡昀哲</v>
      </c>
      <c r="H242" s="16" t="str">
        <f>VLOOKUP(B242,總表!$1:$1048576,7,0)</f>
        <v>高雄市立東光國民小學</v>
      </c>
      <c r="I242" s="16" t="str">
        <f>VLOOKUP(B242,總表!$1:$1048576,8,0)</f>
        <v>蔡昀羲</v>
      </c>
      <c r="J242" s="16" t="str">
        <f>VLOOKUP(B242,總表!$1:$1048576,9,0)</f>
        <v>高雄市立東光國民小學</v>
      </c>
      <c r="K242" s="16" t="str">
        <f>VLOOKUP(B242,總表!$1:$1048576,10,0)</f>
        <v>簡郁一</v>
      </c>
      <c r="L242" s="16" t="str">
        <f>VLOOKUP(B242,總表!$1:$1048576,11,0)</f>
        <v>高雄市立東光國民小學</v>
      </c>
      <c r="M242" s="16" t="str">
        <f>VLOOKUP(B242,總表!$1:$1048576,12,0)</f>
        <v>莊文昭</v>
      </c>
      <c r="N242" s="16" t="str">
        <f>VLOOKUP(B242,總表!$1:$1048576,13,0)</f>
        <v>高雄市立東光國民小學</v>
      </c>
      <c r="O242" s="16" t="str">
        <f>VLOOKUP(B242,總表!$1:$1048576,14,0)</f>
        <v>郭克偉</v>
      </c>
      <c r="P242" s="16" t="str">
        <f>VLOOKUP(B242,總表!$1:$1048576,15,0)</f>
        <v>高雄市立東光國民小學</v>
      </c>
      <c r="Q242" s="16">
        <f>VLOOKUP(B242,總表!$1:$1048576,16,0)</f>
        <v>0</v>
      </c>
      <c r="R242" s="16">
        <f>VLOOKUP(B242,總表!$1:$1048576,17,0)</f>
        <v>0</v>
      </c>
    </row>
    <row r="243" spans="1:18" ht="17.399999999999999" hidden="1" x14ac:dyDescent="0.3">
      <c r="A243" s="28" t="s">
        <v>3493</v>
      </c>
      <c r="B243" s="13" t="s">
        <v>2567</v>
      </c>
      <c r="C243" s="10" t="str">
        <f>VLOOKUP(B243,總表!$1:$1048576,2,0)</f>
        <v>紙箱再生神器</v>
      </c>
      <c r="D243" s="16" t="str">
        <f>VLOOKUP(B243,總表!$1:$1048576,4,0)</f>
        <v>便利生活</v>
      </c>
      <c r="E243" s="16" t="str">
        <f>VLOOKUP(B243,總表!$1:$1048576,5,0)</f>
        <v>國小組</v>
      </c>
      <c r="F243" s="16" t="str">
        <f>VLOOKUP(B243,總表!$1:$1048576,3,0)</f>
        <v>高雄市</v>
      </c>
      <c r="G243" s="16" t="str">
        <f>VLOOKUP(B243,總表!$1:$1048576,6,0)</f>
        <v>吳定謙</v>
      </c>
      <c r="H243" s="16" t="str">
        <f>VLOOKUP(B243,總表!$1:$1048576,7,0)</f>
        <v>明誠高級中學附設雙語實驗小學</v>
      </c>
      <c r="I243" s="16" t="str">
        <f>VLOOKUP(B243,總表!$1:$1048576,8,0)</f>
        <v>黃彥霖</v>
      </c>
      <c r="J243" s="16" t="str">
        <f>VLOOKUP(B243,總表!$1:$1048576,9,0)</f>
        <v>高雄市立七賢國民小學</v>
      </c>
      <c r="K243" s="16" t="str">
        <f>VLOOKUP(B243,總表!$1:$1048576,10,0)</f>
        <v>黃志維</v>
      </c>
      <c r="L243" s="16" t="str">
        <f>VLOOKUP(B243,總表!$1:$1048576,11,0)</f>
        <v>高雄市立四維國民小學</v>
      </c>
      <c r="M243" s="16" t="str">
        <f>VLOOKUP(B243,總表!$1:$1048576,12,0)</f>
        <v>黃威宇</v>
      </c>
      <c r="N243" s="16" t="str">
        <f>VLOOKUP(B243,總表!$1:$1048576,13,0)</f>
        <v>明誠高級中學附設雙語實驗小學</v>
      </c>
      <c r="O243" s="16" t="str">
        <f>VLOOKUP(B243,總表!$1:$1048576,14,0)</f>
        <v>許皓鈞</v>
      </c>
      <c r="P243" s="16" t="str">
        <f>VLOOKUP(B243,總表!$1:$1048576,15,0)</f>
        <v>高雄市立七賢國民小學</v>
      </c>
      <c r="Q243" s="16" t="str">
        <f>VLOOKUP(B243,總表!$1:$1048576,16,0)</f>
        <v>羅百荏</v>
      </c>
      <c r="R243" s="16" t="str">
        <f>VLOOKUP(B243,總表!$1:$1048576,17,0)</f>
        <v>高雄市立四維國民小學</v>
      </c>
    </row>
    <row r="244" spans="1:18" ht="17.399999999999999" hidden="1" x14ac:dyDescent="0.3">
      <c r="A244" s="28" t="s">
        <v>3493</v>
      </c>
      <c r="B244" s="13" t="s">
        <v>2347</v>
      </c>
      <c r="C244" s="10" t="str">
        <f>VLOOKUP(B244,總表!$1:$1048576,2,0)</f>
        <v>簡單包</v>
      </c>
      <c r="D244" s="16" t="str">
        <f>VLOOKUP(B244,總表!$1:$1048576,4,0)</f>
        <v>便利生活</v>
      </c>
      <c r="E244" s="16" t="str">
        <f>VLOOKUP(B244,總表!$1:$1048576,5,0)</f>
        <v>國小組</v>
      </c>
      <c r="F244" s="16" t="str">
        <f>VLOOKUP(B244,總表!$1:$1048576,3,0)</f>
        <v>高雄市</v>
      </c>
      <c r="G244" s="16" t="str">
        <f>VLOOKUP(B244,總表!$1:$1048576,6,0)</f>
        <v>郭睿宸</v>
      </c>
      <c r="H244" s="16" t="str">
        <f>VLOOKUP(B244,總表!$1:$1048576,7,0)</f>
        <v>Kaohsiung American School 高雄美國學校</v>
      </c>
      <c r="I244" s="16" t="str">
        <f>VLOOKUP(B244,總表!$1:$1048576,8,0)</f>
        <v>徐苡榛</v>
      </c>
      <c r="J244" s="16" t="str">
        <f>VLOOKUP(B244,總表!$1:$1048576,9,0)</f>
        <v>高雄市鼓山區龍華國民小學</v>
      </c>
      <c r="K244" s="16">
        <f>VLOOKUP(B244,總表!$1:$1048576,10,0)</f>
        <v>0</v>
      </c>
      <c r="L244" s="16">
        <f>VLOOKUP(B244,總表!$1:$1048576,11,0)</f>
        <v>0</v>
      </c>
      <c r="M244" s="16" t="str">
        <f>VLOOKUP(B244,總表!$1:$1048576,12,0)</f>
        <v>Deanna McNeil</v>
      </c>
      <c r="N244" s="16" t="str">
        <f>VLOOKUP(B244,總表!$1:$1048576,13,0)</f>
        <v>Kaohsiung American School 高雄美國學校</v>
      </c>
      <c r="O244" s="16" t="str">
        <f>VLOOKUP(B244,總表!$1:$1048576,14,0)</f>
        <v>游琬琳</v>
      </c>
      <c r="P244" s="16" t="str">
        <f>VLOOKUP(B244,總表!$1:$1048576,15,0)</f>
        <v>高雄市鼓山區龍華國民小學</v>
      </c>
      <c r="Q244" s="16">
        <f>VLOOKUP(B244,總表!$1:$1048576,16,0)</f>
        <v>0</v>
      </c>
      <c r="R244" s="16">
        <f>VLOOKUP(B244,總表!$1:$1048576,17,0)</f>
        <v>0</v>
      </c>
    </row>
    <row r="245" spans="1:18" ht="17.399999999999999" hidden="1" x14ac:dyDescent="0.3">
      <c r="A245" s="28" t="s">
        <v>3493</v>
      </c>
      <c r="B245" s="13" t="s">
        <v>2442</v>
      </c>
      <c r="C245" s="10" t="str">
        <f>VLOOKUP(B245,總表!$1:$1048576,2,0)</f>
        <v>靈活磁吸創意墊板</v>
      </c>
      <c r="D245" s="16" t="str">
        <f>VLOOKUP(B245,總表!$1:$1048576,4,0)</f>
        <v>便利生活</v>
      </c>
      <c r="E245" s="16" t="str">
        <f>VLOOKUP(B245,總表!$1:$1048576,5,0)</f>
        <v>國小組</v>
      </c>
      <c r="F245" s="16" t="str">
        <f>VLOOKUP(B245,總表!$1:$1048576,3,0)</f>
        <v>高雄市</v>
      </c>
      <c r="G245" s="16" t="str">
        <f>VLOOKUP(B245,總表!$1:$1048576,6,0)</f>
        <v>黃彥翔</v>
      </c>
      <c r="H245" s="16" t="str">
        <f>VLOOKUP(B245,總表!$1:$1048576,7,0)</f>
        <v>高雄市左營區福山國小</v>
      </c>
      <c r="I245" s="16" t="str">
        <f>VLOOKUP(B245,總表!$1:$1048576,8,0)</f>
        <v>劉瞻睿</v>
      </c>
      <c r="J245" s="16" t="str">
        <f>VLOOKUP(B245,總表!$1:$1048576,9,0)</f>
        <v>高雄市左營區福山國小</v>
      </c>
      <c r="K245" s="16" t="str">
        <f>VLOOKUP(B245,總表!$1:$1048576,10,0)</f>
        <v>歐祐熙</v>
      </c>
      <c r="L245" s="16" t="str">
        <f>VLOOKUP(B245,總表!$1:$1048576,11,0)</f>
        <v>高雄市左營區福山國小</v>
      </c>
      <c r="M245" s="16" t="str">
        <f>VLOOKUP(B245,總表!$1:$1048576,12,0)</f>
        <v>楊甯雅</v>
      </c>
      <c r="N245" s="16" t="str">
        <f>VLOOKUP(B245,總表!$1:$1048576,13,0)</f>
        <v>高雄市左營區福山國小</v>
      </c>
      <c r="O245" s="16" t="str">
        <f>VLOOKUP(B245,總表!$1:$1048576,14,0)</f>
        <v>趙婉婷</v>
      </c>
      <c r="P245" s="16" t="str">
        <f>VLOOKUP(B245,總表!$1:$1048576,15,0)</f>
        <v>高雄市左營區福山國小</v>
      </c>
      <c r="Q245" s="16">
        <f>VLOOKUP(B245,總表!$1:$1048576,16,0)</f>
        <v>0</v>
      </c>
      <c r="R245" s="16">
        <f>VLOOKUP(B245,總表!$1:$1048576,17,0)</f>
        <v>0</v>
      </c>
    </row>
    <row r="246" spans="1:18" ht="17.399999999999999" hidden="1" x14ac:dyDescent="0.3">
      <c r="A246" s="28" t="s">
        <v>3493</v>
      </c>
      <c r="B246" s="13" t="s">
        <v>2507</v>
      </c>
      <c r="C246" s="10" t="str">
        <f>VLOOKUP(B246,總表!$1:$1048576,2,0)</f>
        <v>晾衣達人</v>
      </c>
      <c r="D246" s="16" t="str">
        <f>VLOOKUP(B246,總表!$1:$1048576,4,0)</f>
        <v>便利生活</v>
      </c>
      <c r="E246" s="16" t="str">
        <f>VLOOKUP(B246,總表!$1:$1048576,5,0)</f>
        <v>國小組</v>
      </c>
      <c r="F246" s="16" t="str">
        <f>VLOOKUP(B246,總表!$1:$1048576,3,0)</f>
        <v>高雄市</v>
      </c>
      <c r="G246" s="16" t="str">
        <f>VLOOKUP(B246,總表!$1:$1048576,6,0)</f>
        <v>黃語安</v>
      </c>
      <c r="H246" s="16" t="str">
        <f>VLOOKUP(B246,總表!$1:$1048576,7,0)</f>
        <v>高雄市愛國國小</v>
      </c>
      <c r="I246" s="16" t="str">
        <f>VLOOKUP(B246,總表!$1:$1048576,8,0)</f>
        <v>鄭淯恩</v>
      </c>
      <c r="J246" s="16" t="str">
        <f>VLOOKUP(B246,總表!$1:$1048576,9,0)</f>
        <v>高雄市愛國國小</v>
      </c>
      <c r="K246" s="16">
        <f>VLOOKUP(B246,總表!$1:$1048576,10,0)</f>
        <v>0</v>
      </c>
      <c r="L246" s="16">
        <f>VLOOKUP(B246,總表!$1:$1048576,11,0)</f>
        <v>0</v>
      </c>
      <c r="M246" s="16" t="str">
        <f>VLOOKUP(B246,總表!$1:$1048576,12,0)</f>
        <v>曹秀美</v>
      </c>
      <c r="N246" s="16" t="str">
        <f>VLOOKUP(B246,總表!$1:$1048576,13,0)</f>
        <v>高雄市愛國國小</v>
      </c>
      <c r="O246" s="16" t="str">
        <f>VLOOKUP(B246,總表!$1:$1048576,14,0)</f>
        <v>張家慶</v>
      </c>
      <c r="P246" s="16" t="str">
        <f>VLOOKUP(B246,總表!$1:$1048576,15,0)</f>
        <v>高雄市愛國國小</v>
      </c>
      <c r="Q246" s="16">
        <f>VLOOKUP(B246,總表!$1:$1048576,16,0)</f>
        <v>0</v>
      </c>
      <c r="R246" s="16">
        <f>VLOOKUP(B246,總表!$1:$1048576,17,0)</f>
        <v>0</v>
      </c>
    </row>
    <row r="247" spans="1:18" ht="17.399999999999999" hidden="1" x14ac:dyDescent="0.3">
      <c r="A247" s="28" t="s">
        <v>3493</v>
      </c>
      <c r="B247" s="13" t="s">
        <v>2591</v>
      </c>
      <c r="C247" s="10" t="str">
        <f>VLOOKUP(B247,總表!$1:$1048576,2,0)</f>
        <v>「衣」分天下～智能感測分衣籃</v>
      </c>
      <c r="D247" s="16" t="str">
        <f>VLOOKUP(B247,總表!$1:$1048576,4,0)</f>
        <v>便利生活</v>
      </c>
      <c r="E247" s="16" t="str">
        <f>VLOOKUP(B247,總表!$1:$1048576,5,0)</f>
        <v>國小組</v>
      </c>
      <c r="F247" s="16" t="str">
        <f>VLOOKUP(B247,總表!$1:$1048576,3,0)</f>
        <v>高雄市</v>
      </c>
      <c r="G247" s="16" t="str">
        <f>VLOOKUP(B247,總表!$1:$1048576,6,0)</f>
        <v>羅冠堯</v>
      </c>
      <c r="H247" s="16" t="str">
        <f>VLOOKUP(B247,總表!$1:$1048576,7,0)</f>
        <v>高雄市左營區福山國小</v>
      </c>
      <c r="I247" s="16" t="str">
        <f>VLOOKUP(B247,總表!$1:$1048576,8,0)</f>
        <v>陳品謙</v>
      </c>
      <c r="J247" s="16" t="str">
        <f>VLOOKUP(B247,總表!$1:$1048576,9,0)</f>
        <v>高雄市左營區福山國小</v>
      </c>
      <c r="K247" s="16">
        <f>VLOOKUP(B247,總表!$1:$1048576,10,0)</f>
        <v>0</v>
      </c>
      <c r="L247" s="16">
        <f>VLOOKUP(B247,總表!$1:$1048576,11,0)</f>
        <v>0</v>
      </c>
      <c r="M247" s="16" t="str">
        <f>VLOOKUP(B247,總表!$1:$1048576,12,0)</f>
        <v>陳姳蓁</v>
      </c>
      <c r="N247" s="16" t="str">
        <f>VLOOKUP(B247,總表!$1:$1048576,13,0)</f>
        <v>高雄市福山國小</v>
      </c>
      <c r="O247" s="16" t="str">
        <f>VLOOKUP(B247,總表!$1:$1048576,14,0)</f>
        <v>李佩憶</v>
      </c>
      <c r="P247" s="16" t="str">
        <f>VLOOKUP(B247,總表!$1:$1048576,15,0)</f>
        <v>高雄市福山國小</v>
      </c>
      <c r="Q247" s="16">
        <f>VLOOKUP(B247,總表!$1:$1048576,16,0)</f>
        <v>0</v>
      </c>
      <c r="R247" s="16">
        <f>VLOOKUP(B247,總表!$1:$1048576,17,0)</f>
        <v>0</v>
      </c>
    </row>
    <row r="248" spans="1:18" ht="17.399999999999999" hidden="1" x14ac:dyDescent="0.3">
      <c r="A248" s="28" t="s">
        <v>3493</v>
      </c>
      <c r="B248" s="13" t="s">
        <v>3518</v>
      </c>
      <c r="C248" s="10" t="str">
        <f>VLOOKUP(B248,總表!$1:$1048576,2,0)</f>
        <v>臨時停車場車位輔助器</v>
      </c>
      <c r="D248" s="16" t="str">
        <f>VLOOKUP(B248,總表!$1:$1048576,4,0)</f>
        <v>便利生活</v>
      </c>
      <c r="E248" s="16" t="str">
        <f>VLOOKUP(B248,總表!$1:$1048576,5,0)</f>
        <v>國小組</v>
      </c>
      <c r="F248" s="16" t="str">
        <f>VLOOKUP(B248,總表!$1:$1048576,3,0)</f>
        <v>高雄市</v>
      </c>
      <c r="G248" s="16" t="str">
        <f>VLOOKUP(B248,總表!$1:$1048576,6,0)</f>
        <v>陳宥妡</v>
      </c>
      <c r="H248" s="16" t="str">
        <f>VLOOKUP(B248,總表!$1:$1048576,7,0)</f>
        <v>高雄市立三民區東光國民小學</v>
      </c>
      <c r="I248" s="16" t="str">
        <f>VLOOKUP(B248,總表!$1:$1048576,8,0)</f>
        <v>黃婕瑄</v>
      </c>
      <c r="J248" s="16" t="str">
        <f>VLOOKUP(B248,總表!$1:$1048576,9,0)</f>
        <v>高雄市立三民區東光國民小學</v>
      </c>
      <c r="K248" s="16">
        <f>VLOOKUP(B248,總表!$1:$1048576,10,0)</f>
        <v>0</v>
      </c>
      <c r="L248" s="16">
        <f>VLOOKUP(B248,總表!$1:$1048576,11,0)</f>
        <v>0</v>
      </c>
      <c r="M248" s="16" t="str">
        <f>VLOOKUP(B248,總表!$1:$1048576,12,0)</f>
        <v>莊文昭</v>
      </c>
      <c r="N248" s="16" t="str">
        <f>VLOOKUP(B248,總表!$1:$1048576,13,0)</f>
        <v>高雄市立東光國民小學</v>
      </c>
      <c r="O248" s="16" t="str">
        <f>VLOOKUP(B248,總表!$1:$1048576,14,0)</f>
        <v>陳怡仁</v>
      </c>
      <c r="P248" s="16" t="str">
        <f>VLOOKUP(B248,總表!$1:$1048576,15,0)</f>
        <v>高雄市立東光國民小學</v>
      </c>
      <c r="Q248" s="16">
        <f>VLOOKUP(B248,總表!$1:$1048576,16,0)</f>
        <v>0</v>
      </c>
      <c r="R248" s="16">
        <f>VLOOKUP(B248,總表!$1:$1048576,17,0)</f>
        <v>0</v>
      </c>
    </row>
    <row r="249" spans="1:18" ht="17.399999999999999" hidden="1" x14ac:dyDescent="0.3">
      <c r="A249" s="30" t="s">
        <v>3494</v>
      </c>
      <c r="B249" s="13" t="s">
        <v>2436</v>
      </c>
      <c r="C249" s="10" t="str">
        <f>VLOOKUP(B249,總表!$1:$1048576,2,0)</f>
        <v>智衡六類健康便當盒</v>
      </c>
      <c r="D249" s="16" t="str">
        <f>VLOOKUP(B249,總表!$1:$1048576,4,0)</f>
        <v>便利生活</v>
      </c>
      <c r="E249" s="16" t="str">
        <f>VLOOKUP(B249,總表!$1:$1048576,5,0)</f>
        <v>國小組</v>
      </c>
      <c r="F249" s="16" t="str">
        <f>VLOOKUP(B249,總表!$1:$1048576,3,0)</f>
        <v>高雄市</v>
      </c>
      <c r="G249" s="16" t="str">
        <f>VLOOKUP(B249,總表!$1:$1048576,6,0)</f>
        <v>王靖翔</v>
      </c>
      <c r="H249" s="16" t="str">
        <f>VLOOKUP(B249,總表!$1:$1048576,7,0)</f>
        <v>高雄市東光國小</v>
      </c>
      <c r="I249" s="16">
        <f>VLOOKUP(B249,總表!$1:$1048576,8,0)</f>
        <v>0</v>
      </c>
      <c r="J249" s="16">
        <f>VLOOKUP(B249,總表!$1:$1048576,9,0)</f>
        <v>0</v>
      </c>
      <c r="K249" s="16">
        <f>VLOOKUP(B249,總表!$1:$1048576,10,0)</f>
        <v>0</v>
      </c>
      <c r="L249" s="16">
        <f>VLOOKUP(B249,總表!$1:$1048576,11,0)</f>
        <v>0</v>
      </c>
      <c r="M249" s="16" t="str">
        <f>VLOOKUP(B249,總表!$1:$1048576,12,0)</f>
        <v>莊其臻</v>
      </c>
      <c r="N249" s="16" t="str">
        <f>VLOOKUP(B249,總表!$1:$1048576,13,0)</f>
        <v>高雄市立明義國民中學</v>
      </c>
      <c r="O249" s="16" t="str">
        <f>VLOOKUP(B249,總表!$1:$1048576,14,0)</f>
        <v>盧昕渝</v>
      </c>
      <c r="P249" s="16" t="str">
        <f>VLOOKUP(B249,總表!$1:$1048576,15,0)</f>
        <v>高雄市立東光國民小學</v>
      </c>
      <c r="Q249" s="16">
        <f>VLOOKUP(B249,總表!$1:$1048576,16,0)</f>
        <v>0</v>
      </c>
      <c r="R249" s="16">
        <f>VLOOKUP(B249,總表!$1:$1048576,17,0)</f>
        <v>0</v>
      </c>
    </row>
    <row r="250" spans="1:18" ht="17.399999999999999" hidden="1" x14ac:dyDescent="0.3">
      <c r="A250" s="30" t="s">
        <v>3494</v>
      </c>
      <c r="B250" s="13" t="s">
        <v>2399</v>
      </c>
      <c r="C250" s="10" t="str">
        <f>VLOOKUP(B250,總表!$1:$1048576,2,0)</f>
        <v>智慧溫控外套</v>
      </c>
      <c r="D250" s="16" t="str">
        <f>VLOOKUP(B250,總表!$1:$1048576,4,0)</f>
        <v>便利生活</v>
      </c>
      <c r="E250" s="16" t="str">
        <f>VLOOKUP(B250,總表!$1:$1048576,5,0)</f>
        <v>國小組</v>
      </c>
      <c r="F250" s="16" t="str">
        <f>VLOOKUP(B250,總表!$1:$1048576,3,0)</f>
        <v>高雄市</v>
      </c>
      <c r="G250" s="16" t="str">
        <f>VLOOKUP(B250,總表!$1:$1048576,6,0)</f>
        <v>高一帆</v>
      </c>
      <c r="H250" s="16" t="str">
        <f>VLOOKUP(B250,總表!$1:$1048576,7,0)</f>
        <v>高雄美國學校</v>
      </c>
      <c r="I250" s="16" t="str">
        <f>VLOOKUP(B250,總表!$1:$1048576,8,0)</f>
        <v>蘇禹安</v>
      </c>
      <c r="J250" s="16" t="str">
        <f>VLOOKUP(B250,總表!$1:$1048576,9,0)</f>
        <v>高雄美國學校</v>
      </c>
      <c r="K250" s="16" t="str">
        <f>VLOOKUP(B250,總表!$1:$1048576,10,0)</f>
        <v>張君閎</v>
      </c>
      <c r="L250" s="16" t="str">
        <f>VLOOKUP(B250,總表!$1:$1048576,11,0)</f>
        <v>高雄美國學校</v>
      </c>
      <c r="M250" s="16" t="str">
        <f>VLOOKUP(B250,總表!$1:$1048576,12,0)</f>
        <v>許黃亮捷</v>
      </c>
      <c r="N250" s="16" t="str">
        <f>VLOOKUP(B250,總表!$1:$1048576,13,0)</f>
        <v>高雄美國學校</v>
      </c>
      <c r="O250" s="16">
        <f>VLOOKUP(B250,總表!$1:$1048576,14,0)</f>
        <v>0</v>
      </c>
      <c r="P250" s="16">
        <f>VLOOKUP(B250,總表!$1:$1048576,15,0)</f>
        <v>0</v>
      </c>
      <c r="Q250" s="16">
        <f>VLOOKUP(B250,總表!$1:$1048576,16,0)</f>
        <v>0</v>
      </c>
      <c r="R250" s="16">
        <f>VLOOKUP(B250,總表!$1:$1048576,17,0)</f>
        <v>0</v>
      </c>
    </row>
    <row r="251" spans="1:18" ht="17.399999999999999" hidden="1" x14ac:dyDescent="0.3">
      <c r="A251" s="30" t="s">
        <v>3494</v>
      </c>
      <c r="B251" s="13" t="s">
        <v>2431</v>
      </c>
      <c r="C251" s="10" t="str">
        <f>VLOOKUP(B251,總表!$1:$1048576,2,0)</f>
        <v>垃圾自動分類器</v>
      </c>
      <c r="D251" s="16" t="str">
        <f>VLOOKUP(B251,總表!$1:$1048576,4,0)</f>
        <v>便利生活</v>
      </c>
      <c r="E251" s="16" t="str">
        <f>VLOOKUP(B251,總表!$1:$1048576,5,0)</f>
        <v>國小組</v>
      </c>
      <c r="F251" s="16" t="str">
        <f>VLOOKUP(B251,總表!$1:$1048576,3,0)</f>
        <v>高雄市</v>
      </c>
      <c r="G251" s="16" t="str">
        <f>VLOOKUP(B251,總表!$1:$1048576,6,0)</f>
        <v>鄭宜蓁</v>
      </c>
      <c r="H251" s="16" t="str">
        <f>VLOOKUP(B251,總表!$1:$1048576,7,0)</f>
        <v>高雄市立東光國民小學</v>
      </c>
      <c r="I251" s="16" t="str">
        <f>VLOOKUP(B251,總表!$1:$1048576,8,0)</f>
        <v>黃聖軒</v>
      </c>
      <c r="J251" s="16" t="str">
        <f>VLOOKUP(B251,總表!$1:$1048576,9,0)</f>
        <v>高雄市立東光國民小學</v>
      </c>
      <c r="K251" s="16">
        <f>VLOOKUP(B251,總表!$1:$1048576,10,0)</f>
        <v>0</v>
      </c>
      <c r="L251" s="16">
        <f>VLOOKUP(B251,總表!$1:$1048576,11,0)</f>
        <v>0</v>
      </c>
      <c r="M251" s="16" t="str">
        <f>VLOOKUP(B251,總表!$1:$1048576,12,0)</f>
        <v>莊文昭</v>
      </c>
      <c r="N251" s="16" t="str">
        <f>VLOOKUP(B251,總表!$1:$1048576,13,0)</f>
        <v>高雄市立東光國民小學</v>
      </c>
      <c r="O251" s="16" t="str">
        <f>VLOOKUP(B251,總表!$1:$1048576,14,0)</f>
        <v>黃純潔</v>
      </c>
      <c r="P251" s="16" t="str">
        <f>VLOOKUP(B251,總表!$1:$1048576,15,0)</f>
        <v>高雄市立東光國民小學</v>
      </c>
      <c r="Q251" s="16">
        <f>VLOOKUP(B251,總表!$1:$1048576,16,0)</f>
        <v>0</v>
      </c>
      <c r="R251" s="16">
        <f>VLOOKUP(B251,總表!$1:$1048576,17,0)</f>
        <v>0</v>
      </c>
    </row>
    <row r="252" spans="1:18" ht="17.399999999999999" hidden="1" x14ac:dyDescent="0.3">
      <c r="A252" s="30" t="s">
        <v>3494</v>
      </c>
      <c r="B252" s="13" t="s">
        <v>2684</v>
      </c>
      <c r="C252" s="10" t="str">
        <f>VLOOKUP(B252,總表!$1:$1048576,2,0)</f>
        <v>太陽能風乾曬衣架</v>
      </c>
      <c r="D252" s="16" t="str">
        <f>VLOOKUP(B252,總表!$1:$1048576,4,0)</f>
        <v>便利生活</v>
      </c>
      <c r="E252" s="16" t="str">
        <f>VLOOKUP(B252,總表!$1:$1048576,5,0)</f>
        <v>國小組</v>
      </c>
      <c r="F252" s="16" t="str">
        <f>VLOOKUP(B252,總表!$1:$1048576,3,0)</f>
        <v>高雄市</v>
      </c>
      <c r="G252" s="16" t="str">
        <f>VLOOKUP(B252,總表!$1:$1048576,6,0)</f>
        <v>陳宇婕</v>
      </c>
      <c r="H252" s="16" t="str">
        <f>VLOOKUP(B252,總表!$1:$1048576,7,0)</f>
        <v>高雄市福山國小</v>
      </c>
      <c r="I252" s="16" t="str">
        <f>VLOOKUP(B252,總表!$1:$1048576,8,0)</f>
        <v>吳芷妮</v>
      </c>
      <c r="J252" s="16" t="str">
        <f>VLOOKUP(B252,總表!$1:$1048576,9,0)</f>
        <v>高雄市福山國小</v>
      </c>
      <c r="K252" s="16" t="str">
        <f>VLOOKUP(B252,總表!$1:$1048576,10,0)</f>
        <v>陳宇瑄</v>
      </c>
      <c r="L252" s="16" t="str">
        <f>VLOOKUP(B252,總表!$1:$1048576,11,0)</f>
        <v>高雄市福山國小</v>
      </c>
      <c r="M252" s="16" t="str">
        <f>VLOOKUP(B252,總表!$1:$1048576,12,0)</f>
        <v>李佩憶</v>
      </c>
      <c r="N252" s="16" t="str">
        <f>VLOOKUP(B252,總表!$1:$1048576,13,0)</f>
        <v>高雄市福山國小</v>
      </c>
      <c r="O252" s="16" t="str">
        <f>VLOOKUP(B252,總表!$1:$1048576,14,0)</f>
        <v>陳姳蓁</v>
      </c>
      <c r="P252" s="16" t="str">
        <f>VLOOKUP(B252,總表!$1:$1048576,15,0)</f>
        <v>高雄市福山國小</v>
      </c>
      <c r="Q252" s="16">
        <f>VLOOKUP(B252,總表!$1:$1048576,16,0)</f>
        <v>0</v>
      </c>
      <c r="R252" s="16">
        <f>VLOOKUP(B252,總表!$1:$1048576,17,0)</f>
        <v>0</v>
      </c>
    </row>
    <row r="253" spans="1:18" ht="17.399999999999999" hidden="1" x14ac:dyDescent="0.3">
      <c r="A253" s="30" t="s">
        <v>3494</v>
      </c>
      <c r="B253" s="13" t="s">
        <v>2676</v>
      </c>
      <c r="C253" s="10" t="str">
        <f>VLOOKUP(B253,總表!$1:$1048576,2,0)</f>
        <v>多功能雨傘烘乾機</v>
      </c>
      <c r="D253" s="16" t="str">
        <f>VLOOKUP(B253,總表!$1:$1048576,4,0)</f>
        <v>便利生活</v>
      </c>
      <c r="E253" s="16" t="str">
        <f>VLOOKUP(B253,總表!$1:$1048576,5,0)</f>
        <v>國小組</v>
      </c>
      <c r="F253" s="16" t="str">
        <f>VLOOKUP(B253,總表!$1:$1048576,3,0)</f>
        <v>高雄市</v>
      </c>
      <c r="G253" s="16" t="str">
        <f>VLOOKUP(B253,總表!$1:$1048576,6,0)</f>
        <v>許守善</v>
      </c>
      <c r="H253" s="16" t="str">
        <f>VLOOKUP(B253,總表!$1:$1048576,7,0)</f>
        <v>高雄市三民區光武國民小學</v>
      </c>
      <c r="I253" s="16" t="str">
        <f>VLOOKUP(B253,總表!$1:$1048576,8,0)</f>
        <v>許宇漢</v>
      </c>
      <c r="J253" s="16" t="str">
        <f>VLOOKUP(B253,總表!$1:$1048576,9,0)</f>
        <v>高雄市三民區博愛國民小學</v>
      </c>
      <c r="K253" s="16">
        <f>VLOOKUP(B253,總表!$1:$1048576,10,0)</f>
        <v>0</v>
      </c>
      <c r="L253" s="16">
        <f>VLOOKUP(B253,總表!$1:$1048576,11,0)</f>
        <v>0</v>
      </c>
      <c r="M253" s="16" t="str">
        <f>VLOOKUP(B253,總表!$1:$1048576,12,0)</f>
        <v>邱盈瑄</v>
      </c>
      <c r="N253" s="16" t="str">
        <f>VLOOKUP(B253,總表!$1:$1048576,13,0)</f>
        <v>高雄市三民區光武國民小學</v>
      </c>
      <c r="O253" s="16" t="str">
        <f>VLOOKUP(B253,總表!$1:$1048576,14,0)</f>
        <v>江宗翰</v>
      </c>
      <c r="P253" s="16" t="str">
        <f>VLOOKUP(B253,總表!$1:$1048576,15,0)</f>
        <v>高雄市三民區博愛國民小學</v>
      </c>
      <c r="Q253" s="16">
        <f>VLOOKUP(B253,總表!$1:$1048576,16,0)</f>
        <v>0</v>
      </c>
      <c r="R253" s="16">
        <f>VLOOKUP(B253,總表!$1:$1048576,17,0)</f>
        <v>0</v>
      </c>
    </row>
    <row r="254" spans="1:18" ht="17.399999999999999" hidden="1" x14ac:dyDescent="0.3">
      <c r="A254" s="30" t="s">
        <v>3494</v>
      </c>
      <c r="B254" s="13" t="s">
        <v>2460</v>
      </c>
      <c r="C254" s="10" t="str">
        <f>VLOOKUP(B254,總表!$1:$1048576,2,0)</f>
        <v>伸縮撿拾筆</v>
      </c>
      <c r="D254" s="16" t="str">
        <f>VLOOKUP(B254,總表!$1:$1048576,4,0)</f>
        <v>便利生活</v>
      </c>
      <c r="E254" s="16" t="str">
        <f>VLOOKUP(B254,總表!$1:$1048576,5,0)</f>
        <v>國小組</v>
      </c>
      <c r="F254" s="16" t="str">
        <f>VLOOKUP(B254,總表!$1:$1048576,3,0)</f>
        <v>高雄市</v>
      </c>
      <c r="G254" s="16" t="str">
        <f>VLOOKUP(B254,總表!$1:$1048576,6,0)</f>
        <v>劉晴恩</v>
      </c>
      <c r="H254" s="16" t="str">
        <f>VLOOKUP(B254,總表!$1:$1048576,7,0)</f>
        <v>仁武國小</v>
      </c>
      <c r="I254" s="16" t="str">
        <f>VLOOKUP(B254,總表!$1:$1048576,8,0)</f>
        <v>陳宥碩</v>
      </c>
      <c r="J254" s="16" t="str">
        <f>VLOOKUP(B254,總表!$1:$1048576,9,0)</f>
        <v>仁武國小</v>
      </c>
      <c r="K254" s="16" t="str">
        <f>VLOOKUP(B254,總表!$1:$1048576,10,0)</f>
        <v>劉弈君</v>
      </c>
      <c r="L254" s="16" t="str">
        <f>VLOOKUP(B254,總表!$1:$1048576,11,0)</f>
        <v>仁武國小</v>
      </c>
      <c r="M254" s="16" t="str">
        <f>VLOOKUP(B254,總表!$1:$1048576,12,0)</f>
        <v>何婉寧</v>
      </c>
      <c r="N254" s="16" t="str">
        <f>VLOOKUP(B254,總表!$1:$1048576,13,0)</f>
        <v>高雄市仁武區仁武國民小學</v>
      </c>
      <c r="O254" s="16">
        <f>VLOOKUP(B254,總表!$1:$1048576,14,0)</f>
        <v>0</v>
      </c>
      <c r="P254" s="16">
        <f>VLOOKUP(B254,總表!$1:$1048576,15,0)</f>
        <v>0</v>
      </c>
      <c r="Q254" s="16">
        <f>VLOOKUP(B254,總表!$1:$1048576,16,0)</f>
        <v>0</v>
      </c>
      <c r="R254" s="16">
        <f>VLOOKUP(B254,總表!$1:$1048576,17,0)</f>
        <v>0</v>
      </c>
    </row>
    <row r="255" spans="1:18" ht="17.399999999999999" hidden="1" x14ac:dyDescent="0.3">
      <c r="A255" s="23" t="s">
        <v>3495</v>
      </c>
      <c r="B255" s="16" t="s">
        <v>2726</v>
      </c>
      <c r="C255" s="10" t="str">
        <f>VLOOKUP(B255,總表!$1:$1048576,2,0)</f>
        <v>再生水分流器</v>
      </c>
      <c r="D255" s="21" t="str">
        <f>VLOOKUP(B255,總表!$1:$1048576,4,0)</f>
        <v>前瞻/工業設計技術</v>
      </c>
      <c r="E255" s="16" t="str">
        <f>VLOOKUP(B255,總表!$1:$1048576,5,0)</f>
        <v>國小組</v>
      </c>
      <c r="F255" s="16" t="str">
        <f>VLOOKUP(B255,總表!$1:$1048576,3,0)</f>
        <v>高雄市</v>
      </c>
      <c r="G255" s="16" t="str">
        <f>VLOOKUP(B255,總表!$1:$1048576,6,0)</f>
        <v>殷梓嘉</v>
      </c>
      <c r="H255" s="16" t="str">
        <f>VLOOKUP(B255,總表!$1:$1048576,7,0)</f>
        <v>高雄市鼓山區龍華國民小學</v>
      </c>
      <c r="I255" s="16">
        <f>VLOOKUP(B255,總表!$1:$1048576,8,0)</f>
        <v>0</v>
      </c>
      <c r="J255" s="16">
        <f>VLOOKUP(B255,總表!$1:$1048576,9,0)</f>
        <v>0</v>
      </c>
      <c r="K255" s="16">
        <f>VLOOKUP(B255,總表!$1:$1048576,10,0)</f>
        <v>0</v>
      </c>
      <c r="L255" s="16">
        <f>VLOOKUP(B255,總表!$1:$1048576,11,0)</f>
        <v>0</v>
      </c>
      <c r="M255" s="16" t="str">
        <f>VLOOKUP(B255,總表!$1:$1048576,12,0)</f>
        <v>黃彥霖</v>
      </c>
      <c r="N255" s="16" t="str">
        <f>VLOOKUP(B255,總表!$1:$1048576,13,0)</f>
        <v>高雄市鼓山區龍華國民小學</v>
      </c>
      <c r="O255" s="16">
        <f>VLOOKUP(B255,總表!$1:$1048576,14,0)</f>
        <v>0</v>
      </c>
      <c r="P255" s="16">
        <f>VLOOKUP(B255,總表!$1:$1048576,15,0)</f>
        <v>0</v>
      </c>
      <c r="Q255" s="16">
        <f>VLOOKUP(B255,總表!$1:$1048576,16,0)</f>
        <v>0</v>
      </c>
      <c r="R255" s="16">
        <f>VLOOKUP(B255,總表!$1:$1048576,17,0)</f>
        <v>0</v>
      </c>
    </row>
    <row r="256" spans="1:18" ht="17.399999999999999" hidden="1" x14ac:dyDescent="0.3">
      <c r="A256" s="29" t="s">
        <v>3493</v>
      </c>
      <c r="B256" s="16" t="s">
        <v>2722</v>
      </c>
      <c r="C256" s="10" t="str">
        <f>VLOOKUP(B256,總表!$1:$1048576,2,0)</f>
        <v>太陽綠能寶特瓶淨水器</v>
      </c>
      <c r="D256" s="21" t="str">
        <f>VLOOKUP(B256,總表!$1:$1048576,4,0)</f>
        <v>前瞻/工業設計技術</v>
      </c>
      <c r="E256" s="16" t="str">
        <f>VLOOKUP(B256,總表!$1:$1048576,5,0)</f>
        <v>國小組</v>
      </c>
      <c r="F256" s="16" t="str">
        <f>VLOOKUP(B256,總表!$1:$1048576,3,0)</f>
        <v>高雄市</v>
      </c>
      <c r="G256" s="16" t="str">
        <f>VLOOKUP(B256,總表!$1:$1048576,6,0)</f>
        <v>陳謙碩</v>
      </c>
      <c r="H256" s="16" t="str">
        <f>VLOOKUP(B256,總表!$1:$1048576,7,0)</f>
        <v>高雄美國學校</v>
      </c>
      <c r="I256" s="16" t="str">
        <f>VLOOKUP(B256,總表!$1:$1048576,8,0)</f>
        <v>蔡承軒</v>
      </c>
      <c r="J256" s="16" t="str">
        <f>VLOOKUP(B256,總表!$1:$1048576,9,0)</f>
        <v>高雄美國學校</v>
      </c>
      <c r="K256" s="16">
        <f>VLOOKUP(B256,總表!$1:$1048576,10,0)</f>
        <v>0</v>
      </c>
      <c r="L256" s="16">
        <f>VLOOKUP(B256,總表!$1:$1048576,11,0)</f>
        <v>0</v>
      </c>
      <c r="M256" s="16" t="str">
        <f>VLOOKUP(B256,總表!$1:$1048576,12,0)</f>
        <v>許黃亮捷</v>
      </c>
      <c r="N256" s="16" t="str">
        <f>VLOOKUP(B256,總表!$1:$1048576,13,0)</f>
        <v>高雄美國學校</v>
      </c>
      <c r="O256" s="16">
        <f>VLOOKUP(B256,總表!$1:$1048576,14,0)</f>
        <v>0</v>
      </c>
      <c r="P256" s="16">
        <f>VLOOKUP(B256,總表!$1:$1048576,15,0)</f>
        <v>0</v>
      </c>
      <c r="Q256" s="16">
        <f>VLOOKUP(B256,總表!$1:$1048576,16,0)</f>
        <v>0</v>
      </c>
      <c r="R256" s="16">
        <f>VLOOKUP(B256,總表!$1:$1048576,17,0)</f>
        <v>0</v>
      </c>
    </row>
    <row r="257" spans="1:18" ht="17.399999999999999" hidden="1" x14ac:dyDescent="0.3">
      <c r="A257" s="25" t="s">
        <v>3492</v>
      </c>
      <c r="B257" s="13" t="s">
        <v>167</v>
      </c>
      <c r="C257" s="10" t="str">
        <f>VLOOKUP(B257,總表!$1:$1048576,2,0)</f>
        <v>爸爸快回家之自動感應集魚燈</v>
      </c>
      <c r="D257" s="17" t="str">
        <f>VLOOKUP(B257,總表!$1:$1048576,4,0)</f>
        <v>永續發展農糧技術</v>
      </c>
      <c r="E257" s="16" t="str">
        <f>VLOOKUP(B257,總表!$1:$1048576,5,0)</f>
        <v>國中組</v>
      </c>
      <c r="F257" s="16" t="str">
        <f>VLOOKUP(B257,總表!$1:$1048576,3,0)</f>
        <v>高雄市</v>
      </c>
      <c r="G257" s="16" t="str">
        <f>VLOOKUP(B257,總表!$1:$1048576,6,0)</f>
        <v>黃聖博</v>
      </c>
      <c r="H257" s="16" t="str">
        <f>VLOOKUP(B257,總表!$1:$1048576,7,0)</f>
        <v>高雄市立路竹高級中學國中部</v>
      </c>
      <c r="I257" s="16" t="str">
        <f>VLOOKUP(B257,總表!$1:$1048576,8,0)</f>
        <v>黃聖傑</v>
      </c>
      <c r="J257" s="16" t="str">
        <f>VLOOKUP(B257,總表!$1:$1048576,9,0)</f>
        <v>高雄市立路竹高級中學國中部</v>
      </c>
      <c r="K257" s="16" t="str">
        <f>VLOOKUP(B257,總表!$1:$1048576,10,0)</f>
        <v>劉翔睿</v>
      </c>
      <c r="L257" s="16" t="str">
        <f>VLOOKUP(B257,總表!$1:$1048576,11,0)</f>
        <v>高雄市立五福國民中學</v>
      </c>
      <c r="M257" s="16" t="str">
        <f>VLOOKUP(B257,總表!$1:$1048576,12,0)</f>
        <v>林烈毅</v>
      </c>
      <c r="N257" s="16" t="str">
        <f>VLOOKUP(B257,總表!$1:$1048576,13,0)</f>
        <v>高雄市立路竹高級中學</v>
      </c>
      <c r="O257" s="16" t="str">
        <f>VLOOKUP(B257,總表!$1:$1048576,14,0)</f>
        <v>陳孟琳</v>
      </c>
      <c r="P257" s="16" t="str">
        <f>VLOOKUP(B257,總表!$1:$1048576,15,0)</f>
        <v>高雄市立路竹高級中學</v>
      </c>
      <c r="Q257" s="16">
        <f>VLOOKUP(B257,總表!$1:$1048576,16,0)</f>
        <v>0</v>
      </c>
      <c r="R257" s="16">
        <f>VLOOKUP(B257,總表!$1:$1048576,17,0)</f>
        <v>0</v>
      </c>
    </row>
    <row r="258" spans="1:18" ht="17.399999999999999" hidden="1" x14ac:dyDescent="0.3">
      <c r="A258" s="30" t="s">
        <v>3494</v>
      </c>
      <c r="B258" s="13" t="s">
        <v>106</v>
      </c>
      <c r="C258" s="10" t="str">
        <f>VLOOKUP(B258,總表!$1:$1048576,2,0)</f>
        <v>果途箱FruitVoyager – Ripening-Controlled Shipping Crate</v>
      </c>
      <c r="D258" s="17" t="str">
        <f>VLOOKUP(B258,總表!$1:$1048576,4,0)</f>
        <v>永續發展農糧技術</v>
      </c>
      <c r="E258" s="16" t="str">
        <f>VLOOKUP(B258,總表!$1:$1048576,5,0)</f>
        <v>國中組</v>
      </c>
      <c r="F258" s="16" t="str">
        <f>VLOOKUP(B258,總表!$1:$1048576,3,0)</f>
        <v>高雄市</v>
      </c>
      <c r="G258" s="16" t="str">
        <f>VLOOKUP(B258,總表!$1:$1048576,6,0)</f>
        <v>簡琦燁</v>
      </c>
      <c r="H258" s="16" t="str">
        <f>VLOOKUP(B258,總表!$1:$1048576,7,0)</f>
        <v>高雄市立鹽埕國民中學</v>
      </c>
      <c r="I258" s="16" t="str">
        <f>VLOOKUP(B258,總表!$1:$1048576,8,0)</f>
        <v>呂昀芸</v>
      </c>
      <c r="J258" s="16" t="str">
        <f>VLOOKUP(B258,總表!$1:$1048576,9,0)</f>
        <v>高雄市立鹽埕國民中學</v>
      </c>
      <c r="K258" s="16" t="str">
        <f>VLOOKUP(B258,總表!$1:$1048576,10,0)</f>
        <v>陳沛琪</v>
      </c>
      <c r="L258" s="16" t="str">
        <f>VLOOKUP(B258,總表!$1:$1048576,11,0)</f>
        <v>高雄市立鹽埕國民中學</v>
      </c>
      <c r="M258" s="16" t="str">
        <f>VLOOKUP(B258,總表!$1:$1048576,12,0)</f>
        <v>董巧琦</v>
      </c>
      <c r="N258" s="16" t="str">
        <f>VLOOKUP(B258,總表!$1:$1048576,13,0)</f>
        <v>高雄市立鹽埕國民中學</v>
      </c>
      <c r="O258" s="16">
        <f>VLOOKUP(B258,總表!$1:$1048576,14,0)</f>
        <v>0</v>
      </c>
      <c r="P258" s="16">
        <f>VLOOKUP(B258,總表!$1:$1048576,15,0)</f>
        <v>0</v>
      </c>
      <c r="Q258" s="16">
        <f>VLOOKUP(B258,總表!$1:$1048576,16,0)</f>
        <v>0</v>
      </c>
      <c r="R258" s="16">
        <f>VLOOKUP(B258,總表!$1:$1048576,17,0)</f>
        <v>0</v>
      </c>
    </row>
    <row r="259" spans="1:18" ht="17.399999999999999" hidden="1" x14ac:dyDescent="0.3">
      <c r="A259" s="25" t="s">
        <v>3492</v>
      </c>
      <c r="B259" s="13" t="s">
        <v>383</v>
      </c>
      <c r="C259" s="10" t="str">
        <f>VLOOKUP(B259,總表!$1:$1048576,2,0)</f>
        <v>智匯調色器</v>
      </c>
      <c r="D259" s="18" t="str">
        <f>VLOOKUP(B259,總表!$1:$1048576,4,0)</f>
        <v>休閒與教育</v>
      </c>
      <c r="E259" s="16" t="str">
        <f>VLOOKUP(B259,總表!$1:$1048576,5,0)</f>
        <v>國中組</v>
      </c>
      <c r="F259" s="16" t="str">
        <f>VLOOKUP(B259,總表!$1:$1048576,3,0)</f>
        <v>高雄市</v>
      </c>
      <c r="G259" s="16" t="str">
        <f>VLOOKUP(B259,總表!$1:$1048576,6,0)</f>
        <v>李晨綾</v>
      </c>
      <c r="H259" s="16" t="str">
        <f>VLOOKUP(B259,總表!$1:$1048576,7,0)</f>
        <v>後勁國中</v>
      </c>
      <c r="I259" s="16">
        <f>VLOOKUP(B259,總表!$1:$1048576,8,0)</f>
        <v>0</v>
      </c>
      <c r="J259" s="16">
        <f>VLOOKUP(B259,總表!$1:$1048576,9,0)</f>
        <v>0</v>
      </c>
      <c r="K259" s="16">
        <f>VLOOKUP(B259,總表!$1:$1048576,10,0)</f>
        <v>0</v>
      </c>
      <c r="L259" s="16">
        <f>VLOOKUP(B259,總表!$1:$1048576,11,0)</f>
        <v>0</v>
      </c>
      <c r="M259" s="16" t="str">
        <f>VLOOKUP(B259,總表!$1:$1048576,12,0)</f>
        <v>楊力陵</v>
      </c>
      <c r="N259" s="16" t="str">
        <f>VLOOKUP(B259,總表!$1:$1048576,13,0)</f>
        <v>高雄市後勁國中</v>
      </c>
      <c r="O259" s="16" t="str">
        <f>VLOOKUP(B259,總表!$1:$1048576,14,0)</f>
        <v>翁雪芳</v>
      </c>
      <c r="P259" s="16" t="str">
        <f>VLOOKUP(B259,總表!$1:$1048576,15,0)</f>
        <v>高雄市後勁國中</v>
      </c>
      <c r="Q259" s="16">
        <f>VLOOKUP(B259,總表!$1:$1048576,16,0)</f>
        <v>0</v>
      </c>
      <c r="R259" s="16">
        <f>VLOOKUP(B259,總表!$1:$1048576,17,0)</f>
        <v>0</v>
      </c>
    </row>
    <row r="260" spans="1:18" ht="17.399999999999999" hidden="1" x14ac:dyDescent="0.3">
      <c r="A260" s="28" t="s">
        <v>3493</v>
      </c>
      <c r="B260" s="13" t="s">
        <v>350</v>
      </c>
      <c r="C260" s="10" t="str">
        <f>VLOOKUP(B260,總表!$1:$1048576,2,0)</f>
        <v>植語寶-互動娃娃</v>
      </c>
      <c r="D260" s="18" t="str">
        <f>VLOOKUP(B260,總表!$1:$1048576,4,0)</f>
        <v>休閒與教育</v>
      </c>
      <c r="E260" s="16" t="str">
        <f>VLOOKUP(B260,總表!$1:$1048576,5,0)</f>
        <v>國中組</v>
      </c>
      <c r="F260" s="16" t="str">
        <f>VLOOKUP(B260,總表!$1:$1048576,3,0)</f>
        <v>高雄市</v>
      </c>
      <c r="G260" s="16" t="str">
        <f>VLOOKUP(B260,總表!$1:$1048576,6,0)</f>
        <v>陳妍霏</v>
      </c>
      <c r="H260" s="16" t="str">
        <f>VLOOKUP(B260,總表!$1:$1048576,7,0)</f>
        <v>高雄市立橋頭國民中學</v>
      </c>
      <c r="I260" s="16" t="str">
        <f>VLOOKUP(B260,總表!$1:$1048576,8,0)</f>
        <v>蔣玥芝</v>
      </c>
      <c r="J260" s="16" t="str">
        <f>VLOOKUP(B260,總表!$1:$1048576,9,0)</f>
        <v>高雄市立橋頭國民中學</v>
      </c>
      <c r="K260" s="16" t="str">
        <f>VLOOKUP(B260,總表!$1:$1048576,10,0)</f>
        <v>陳俞安</v>
      </c>
      <c r="L260" s="16" t="str">
        <f>VLOOKUP(B260,總表!$1:$1048576,11,0)</f>
        <v>高雄市立橋頭國民中學</v>
      </c>
      <c r="M260" s="16" t="str">
        <f>VLOOKUP(B260,總表!$1:$1048576,12,0)</f>
        <v>劉樂農</v>
      </c>
      <c r="N260" s="16" t="str">
        <f>VLOOKUP(B260,總表!$1:$1048576,13,0)</f>
        <v>高雄市立橋頭國民中學</v>
      </c>
      <c r="O260" s="16" t="str">
        <f>VLOOKUP(B260,總表!$1:$1048576,14,0)</f>
        <v>龔聰莉</v>
      </c>
      <c r="P260" s="16" t="str">
        <f>VLOOKUP(B260,總表!$1:$1048576,15,0)</f>
        <v>高雄市立橋頭國民中學</v>
      </c>
      <c r="Q260" s="16" t="str">
        <f>VLOOKUP(B260,總表!$1:$1048576,16,0)</f>
        <v>許云馨</v>
      </c>
      <c r="R260" s="16" t="str">
        <f>VLOOKUP(B260,總表!$1:$1048576,17,0)</f>
        <v>國立高雄師範大學</v>
      </c>
    </row>
    <row r="261" spans="1:18" ht="17.399999999999999" hidden="1" x14ac:dyDescent="0.3">
      <c r="A261" s="22" t="s">
        <v>3495</v>
      </c>
      <c r="B261" s="13" t="s">
        <v>529</v>
      </c>
      <c r="C261" s="10" t="str">
        <f>VLOOKUP(B261,總表!$1:$1048576,2,0)</f>
        <v>土石流求生裝置Landslide Survival Beacon</v>
      </c>
      <c r="D261" s="19" t="str">
        <f>VLOOKUP(B261,總表!$1:$1048576,4,0)</f>
        <v>災害管理與安全</v>
      </c>
      <c r="E261" s="16" t="str">
        <f>VLOOKUP(B261,總表!$1:$1048576,5,0)</f>
        <v>國中組</v>
      </c>
      <c r="F261" s="16" t="str">
        <f>VLOOKUP(B261,總表!$1:$1048576,3,0)</f>
        <v>高雄市</v>
      </c>
      <c r="G261" s="16" t="str">
        <f>VLOOKUP(B261,總表!$1:$1048576,6,0)</f>
        <v>楊翔中</v>
      </c>
      <c r="H261" s="16" t="str">
        <f>VLOOKUP(B261,總表!$1:$1048576,7,0)</f>
        <v>高雄市立鹽埕國民中學</v>
      </c>
      <c r="I261" s="16" t="str">
        <f>VLOOKUP(B261,總表!$1:$1048576,8,0)</f>
        <v>高詠彬</v>
      </c>
      <c r="J261" s="16" t="str">
        <f>VLOOKUP(B261,總表!$1:$1048576,9,0)</f>
        <v>高雄市立鹽埕國民中學</v>
      </c>
      <c r="K261" s="16" t="str">
        <f>VLOOKUP(B261,總表!$1:$1048576,10,0)</f>
        <v>陳幼生</v>
      </c>
      <c r="L261" s="16" t="str">
        <f>VLOOKUP(B261,總表!$1:$1048576,11,0)</f>
        <v>高雄市立鹽埕國民中學</v>
      </c>
      <c r="M261" s="16" t="str">
        <f>VLOOKUP(B261,總表!$1:$1048576,12,0)</f>
        <v>董巧琦</v>
      </c>
      <c r="N261" s="16" t="str">
        <f>VLOOKUP(B261,總表!$1:$1048576,13,0)</f>
        <v>高雄市立鹽埕國民中學</v>
      </c>
      <c r="O261" s="16">
        <f>VLOOKUP(B261,總表!$1:$1048576,14,0)</f>
        <v>0</v>
      </c>
      <c r="P261" s="16">
        <f>VLOOKUP(B261,總表!$1:$1048576,15,0)</f>
        <v>0</v>
      </c>
      <c r="Q261" s="16">
        <f>VLOOKUP(B261,總表!$1:$1048576,16,0)</f>
        <v>0</v>
      </c>
      <c r="R261" s="16">
        <f>VLOOKUP(B261,總表!$1:$1048576,17,0)</f>
        <v>0</v>
      </c>
    </row>
    <row r="262" spans="1:18" ht="17.399999999999999" hidden="1" x14ac:dyDescent="0.3">
      <c r="A262" s="25" t="s">
        <v>3492</v>
      </c>
      <c r="B262" s="13" t="s">
        <v>495</v>
      </c>
      <c r="C262" s="10" t="str">
        <f>VLOOKUP(B262,總表!$1:$1048576,2,0)</f>
        <v>AI幫烤</v>
      </c>
      <c r="D262" s="19" t="str">
        <f>VLOOKUP(B262,總表!$1:$1048576,4,0)</f>
        <v>災害管理與安全</v>
      </c>
      <c r="E262" s="16" t="str">
        <f>VLOOKUP(B262,總表!$1:$1048576,5,0)</f>
        <v>國中組</v>
      </c>
      <c r="F262" s="16" t="str">
        <f>VLOOKUP(B262,總表!$1:$1048576,3,0)</f>
        <v>高雄市</v>
      </c>
      <c r="G262" s="16" t="str">
        <f>VLOOKUP(B262,總表!$1:$1048576,6,0)</f>
        <v>黃若寧</v>
      </c>
      <c r="H262" s="16" t="str">
        <f>VLOOKUP(B262,總表!$1:$1048576,7,0)</f>
        <v>Kaohsiung American School 高雄美國學校</v>
      </c>
      <c r="I262" s="16" t="str">
        <f>VLOOKUP(B262,總表!$1:$1048576,8,0)</f>
        <v>黃致興</v>
      </c>
      <c r="J262" s="16" t="str">
        <f>VLOOKUP(B262,總表!$1:$1048576,9,0)</f>
        <v>Kaohsiung American School 高雄美國學校</v>
      </c>
      <c r="K262" s="16" t="str">
        <f>VLOOKUP(B262,總表!$1:$1048576,10,0)</f>
        <v>劉珈妤</v>
      </c>
      <c r="L262" s="16" t="str">
        <f>VLOOKUP(B262,總表!$1:$1048576,11,0)</f>
        <v>Kaohsiung American School 高雄美國學校</v>
      </c>
      <c r="M262" s="16" t="str">
        <f>VLOOKUP(B262,總表!$1:$1048576,12,0)</f>
        <v>Ciint MunKHolm</v>
      </c>
      <c r="N262" s="16" t="str">
        <f>VLOOKUP(B262,總表!$1:$1048576,13,0)</f>
        <v>Kaohsiung American School 高雄美國學校</v>
      </c>
      <c r="O262" s="16">
        <f>VLOOKUP(B262,總表!$1:$1048576,14,0)</f>
        <v>0</v>
      </c>
      <c r="P262" s="16">
        <f>VLOOKUP(B262,總表!$1:$1048576,15,0)</f>
        <v>0</v>
      </c>
      <c r="Q262" s="16">
        <f>VLOOKUP(B262,總表!$1:$1048576,16,0)</f>
        <v>0</v>
      </c>
      <c r="R262" s="16">
        <f>VLOOKUP(B262,總表!$1:$1048576,17,0)</f>
        <v>0</v>
      </c>
    </row>
    <row r="263" spans="1:18" ht="17.399999999999999" hidden="1" x14ac:dyDescent="0.3">
      <c r="A263" s="28" t="s">
        <v>3493</v>
      </c>
      <c r="B263" s="13" t="s">
        <v>486</v>
      </c>
      <c r="C263" s="10" t="str">
        <f>VLOOKUP(B263,總表!$1:$1048576,2,0)</f>
        <v>巷口死角感測系統</v>
      </c>
      <c r="D263" s="19" t="str">
        <f>VLOOKUP(B263,總表!$1:$1048576,4,0)</f>
        <v>災害管理與安全</v>
      </c>
      <c r="E263" s="16" t="str">
        <f>VLOOKUP(B263,總表!$1:$1048576,5,0)</f>
        <v>國中組</v>
      </c>
      <c r="F263" s="16" t="str">
        <f>VLOOKUP(B263,總表!$1:$1048576,3,0)</f>
        <v>高雄市</v>
      </c>
      <c r="G263" s="16" t="str">
        <f>VLOOKUP(B263,總表!$1:$1048576,6,0)</f>
        <v>潘姳汝</v>
      </c>
      <c r="H263" s="16" t="str">
        <f>VLOOKUP(B263,總表!$1:$1048576,7,0)</f>
        <v>高雄市苓雅國民中學</v>
      </c>
      <c r="I263" s="16" t="str">
        <f>VLOOKUP(B263,總表!$1:$1048576,8,0)</f>
        <v>林柏任</v>
      </c>
      <c r="J263" s="16" t="str">
        <f>VLOOKUP(B263,總表!$1:$1048576,9,0)</f>
        <v>高雄市苓雅國民中學</v>
      </c>
      <c r="K263" s="16" t="str">
        <f>VLOOKUP(B263,總表!$1:$1048576,10,0)</f>
        <v>張靖晨</v>
      </c>
      <c r="L263" s="16" t="str">
        <f>VLOOKUP(B263,總表!$1:$1048576,11,0)</f>
        <v>高雄市苓雅國民中學</v>
      </c>
      <c r="M263" s="16" t="str">
        <f>VLOOKUP(B263,總表!$1:$1048576,12,0)</f>
        <v>張翔棋</v>
      </c>
      <c r="N263" s="16" t="str">
        <f>VLOOKUP(B263,總表!$1:$1048576,13,0)</f>
        <v>高雄市苓雅國民中學</v>
      </c>
      <c r="O263" s="16" t="str">
        <f>VLOOKUP(B263,總表!$1:$1048576,14,0)</f>
        <v>曾維雄</v>
      </c>
      <c r="P263" s="16" t="str">
        <f>VLOOKUP(B263,總表!$1:$1048576,15,0)</f>
        <v>高雄市高級工業職業學校</v>
      </c>
      <c r="Q263" s="16">
        <f>VLOOKUP(B263,總表!$1:$1048576,16,0)</f>
        <v>0</v>
      </c>
      <c r="R263" s="16">
        <f>VLOOKUP(B263,總表!$1:$1048576,17,0)</f>
        <v>0</v>
      </c>
    </row>
    <row r="264" spans="1:18" ht="17.399999999999999" hidden="1" x14ac:dyDescent="0.3">
      <c r="A264" s="28" t="s">
        <v>3493</v>
      </c>
      <c r="B264" s="13" t="s">
        <v>599</v>
      </c>
      <c r="C264" s="10" t="str">
        <f>VLOOKUP(B264,總表!$1:$1048576,2,0)</f>
        <v>人行道夜間警示系統</v>
      </c>
      <c r="D264" s="19" t="str">
        <f>VLOOKUP(B264,總表!$1:$1048576,4,0)</f>
        <v>災害管理與安全</v>
      </c>
      <c r="E264" s="16" t="str">
        <f>VLOOKUP(B264,總表!$1:$1048576,5,0)</f>
        <v>國中組</v>
      </c>
      <c r="F264" s="16" t="str">
        <f>VLOOKUP(B264,總表!$1:$1048576,3,0)</f>
        <v>高雄市</v>
      </c>
      <c r="G264" s="16" t="str">
        <f>VLOOKUP(B264,總表!$1:$1048576,6,0)</f>
        <v>王子緹</v>
      </c>
      <c r="H264" s="16" t="str">
        <f>VLOOKUP(B264,總表!$1:$1048576,7,0)</f>
        <v>高雄市立前金國中</v>
      </c>
      <c r="I264" s="16" t="str">
        <f>VLOOKUP(B264,總表!$1:$1048576,8,0)</f>
        <v>楊朝成</v>
      </c>
      <c r="J264" s="16" t="str">
        <f>VLOOKUP(B264,總表!$1:$1048576,9,0)</f>
        <v>高雄市立前金國中</v>
      </c>
      <c r="K264" s="16" t="str">
        <f>VLOOKUP(B264,總表!$1:$1048576,10,0)</f>
        <v>張陽介</v>
      </c>
      <c r="L264" s="16" t="str">
        <f>VLOOKUP(B264,總表!$1:$1048576,11,0)</f>
        <v>高雄市立前金國中</v>
      </c>
      <c r="M264" s="16" t="str">
        <f>VLOOKUP(B264,總表!$1:$1048576,12,0)</f>
        <v xml:space="preserve">王銘輝 </v>
      </c>
      <c r="N264" s="16" t="str">
        <f>VLOOKUP(B264,總表!$1:$1048576,13,0)</f>
        <v>高雄市立前金國中</v>
      </c>
      <c r="O264" s="16" t="str">
        <f>VLOOKUP(B264,總表!$1:$1048576,14,0)</f>
        <v>殷宏良</v>
      </c>
      <c r="P264" s="16" t="str">
        <f>VLOOKUP(B264,總表!$1:$1048576,15,0)</f>
        <v>高雄市立前金國中</v>
      </c>
      <c r="Q264" s="16" t="str">
        <f>VLOOKUP(B264,總表!$1:$1048576,16,0)</f>
        <v>曾紫純</v>
      </c>
      <c r="R264" s="16" t="str">
        <f>VLOOKUP(B264,總表!$1:$1048576,17,0)</f>
        <v>高雄市立前金國中</v>
      </c>
    </row>
    <row r="265" spans="1:18" ht="17.399999999999999" hidden="1" x14ac:dyDescent="0.3">
      <c r="A265" s="22" t="s">
        <v>3495</v>
      </c>
      <c r="B265" s="13" t="s">
        <v>773</v>
      </c>
      <c r="C265" s="10" t="str">
        <f>VLOOKUP(B265,總表!$1:$1048576,2,0)</f>
        <v>聲音感知觸覺手環</v>
      </c>
      <c r="D265" s="20" t="str">
        <f>VLOOKUP(B265,總表!$1:$1048576,4,0)</f>
        <v>社會照護</v>
      </c>
      <c r="E265" s="16" t="str">
        <f>VLOOKUP(B265,總表!$1:$1048576,5,0)</f>
        <v>國中組</v>
      </c>
      <c r="F265" s="16" t="str">
        <f>VLOOKUP(B265,總表!$1:$1048576,3,0)</f>
        <v>高雄市</v>
      </c>
      <c r="G265" s="16" t="str">
        <f>VLOOKUP(B265,總表!$1:$1048576,6,0)</f>
        <v>顏喬欣</v>
      </c>
      <c r="H265" s="16" t="str">
        <f>VLOOKUP(B265,總表!$1:$1048576,7,0)</f>
        <v>高雄市立鹽埕國民中學</v>
      </c>
      <c r="I265" s="16" t="str">
        <f>VLOOKUP(B265,總表!$1:$1048576,8,0)</f>
        <v>劉品緯</v>
      </c>
      <c r="J265" s="16" t="str">
        <f>VLOOKUP(B265,總表!$1:$1048576,9,0)</f>
        <v>高雄市立鹽埕國民中學</v>
      </c>
      <c r="K265" s="16" t="str">
        <f>VLOOKUP(B265,總表!$1:$1048576,10,0)</f>
        <v>蘇子禔</v>
      </c>
      <c r="L265" s="16" t="str">
        <f>VLOOKUP(B265,總表!$1:$1048576,11,0)</f>
        <v>高雄市立鹽埕國民中學</v>
      </c>
      <c r="M265" s="16" t="str">
        <f>VLOOKUP(B265,總表!$1:$1048576,12,0)</f>
        <v>董巧琦</v>
      </c>
      <c r="N265" s="16" t="str">
        <f>VLOOKUP(B265,總表!$1:$1048576,13,0)</f>
        <v>高雄市立鹽埕國民中學</v>
      </c>
      <c r="O265" s="16">
        <f>VLOOKUP(B265,總表!$1:$1048576,14,0)</f>
        <v>0</v>
      </c>
      <c r="P265" s="16">
        <f>VLOOKUP(B265,總表!$1:$1048576,15,0)</f>
        <v>0</v>
      </c>
      <c r="Q265" s="16">
        <f>VLOOKUP(B265,總表!$1:$1048576,16,0)</f>
        <v>0</v>
      </c>
      <c r="R265" s="16">
        <f>VLOOKUP(B265,總表!$1:$1048576,17,0)</f>
        <v>0</v>
      </c>
    </row>
    <row r="266" spans="1:18" ht="17.399999999999999" hidden="1" x14ac:dyDescent="0.3">
      <c r="A266" s="30" t="s">
        <v>3494</v>
      </c>
      <c r="B266" s="13" t="s">
        <v>768</v>
      </c>
      <c r="C266" s="10" t="str">
        <f>VLOOKUP(B266,總表!$1:$1048576,2,0)</f>
        <v>BreathPod – 晶體氧氣小艙</v>
      </c>
      <c r="D266" s="20" t="str">
        <f>VLOOKUP(B266,總表!$1:$1048576,4,0)</f>
        <v>社會照護</v>
      </c>
      <c r="E266" s="16" t="str">
        <f>VLOOKUP(B266,總表!$1:$1048576,5,0)</f>
        <v>國中組</v>
      </c>
      <c r="F266" s="16" t="str">
        <f>VLOOKUP(B266,總表!$1:$1048576,3,0)</f>
        <v>高雄市</v>
      </c>
      <c r="G266" s="16" t="str">
        <f>VLOOKUP(B266,總表!$1:$1048576,6,0)</f>
        <v>李安妮</v>
      </c>
      <c r="H266" s="16" t="str">
        <f>VLOOKUP(B266,總表!$1:$1048576,7,0)</f>
        <v>高雄市立鹽埕國民中學</v>
      </c>
      <c r="I266" s="16" t="str">
        <f>VLOOKUP(B266,總表!$1:$1048576,8,0)</f>
        <v>龔子騏</v>
      </c>
      <c r="J266" s="16" t="str">
        <f>VLOOKUP(B266,總表!$1:$1048576,9,0)</f>
        <v>高雄市立鹽埕國民中學</v>
      </c>
      <c r="K266" s="16" t="str">
        <f>VLOOKUP(B266,總表!$1:$1048576,10,0)</f>
        <v>施全享</v>
      </c>
      <c r="L266" s="16" t="str">
        <f>VLOOKUP(B266,總表!$1:$1048576,11,0)</f>
        <v>高雄市立鹽埕國民中學</v>
      </c>
      <c r="M266" s="16" t="str">
        <f>VLOOKUP(B266,總表!$1:$1048576,12,0)</f>
        <v>董巧琦</v>
      </c>
      <c r="N266" s="16" t="str">
        <f>VLOOKUP(B266,總表!$1:$1048576,13,0)</f>
        <v>高雄市立鹽埕國民中學</v>
      </c>
      <c r="O266" s="16">
        <f>VLOOKUP(B266,總表!$1:$1048576,14,0)</f>
        <v>0</v>
      </c>
      <c r="P266" s="16">
        <f>VLOOKUP(B266,總表!$1:$1048576,15,0)</f>
        <v>0</v>
      </c>
      <c r="Q266" s="16">
        <f>VLOOKUP(B266,總表!$1:$1048576,16,0)</f>
        <v>0</v>
      </c>
      <c r="R266" s="16">
        <f>VLOOKUP(B266,總表!$1:$1048576,17,0)</f>
        <v>0</v>
      </c>
    </row>
    <row r="267" spans="1:18" ht="17.399999999999999" hidden="1" x14ac:dyDescent="0.3">
      <c r="A267" s="22" t="s">
        <v>3495</v>
      </c>
      <c r="B267" s="13" t="s">
        <v>984</v>
      </c>
      <c r="C267" s="10" t="str">
        <f>VLOOKUP(B267,總表!$1:$1048576,2,0)</f>
        <v>智慧布告板 ReBoard – Smart Reusable Event Signage</v>
      </c>
      <c r="D267" s="16" t="str">
        <f>VLOOKUP(B267,總表!$1:$1048576,4,0)</f>
        <v>便利生活</v>
      </c>
      <c r="E267" s="16" t="str">
        <f>VLOOKUP(B267,總表!$1:$1048576,5,0)</f>
        <v>國中組</v>
      </c>
      <c r="F267" s="16" t="str">
        <f>VLOOKUP(B267,總表!$1:$1048576,3,0)</f>
        <v>高雄市</v>
      </c>
      <c r="G267" s="16" t="str">
        <f>VLOOKUP(B267,總表!$1:$1048576,6,0)</f>
        <v>王奕勝</v>
      </c>
      <c r="H267" s="16" t="str">
        <f>VLOOKUP(B267,總表!$1:$1048576,7,0)</f>
        <v>高雄市立鹽埕國民中學</v>
      </c>
      <c r="I267" s="16" t="str">
        <f>VLOOKUP(B267,總表!$1:$1048576,8,0)</f>
        <v>翁崇恩</v>
      </c>
      <c r="J267" s="16" t="str">
        <f>VLOOKUP(B267,總表!$1:$1048576,9,0)</f>
        <v>高雄市立鹽埕國民中學</v>
      </c>
      <c r="K267" s="16" t="str">
        <f>VLOOKUP(B267,總表!$1:$1048576,10,0)</f>
        <v>龔子騏</v>
      </c>
      <c r="L267" s="16" t="str">
        <f>VLOOKUP(B267,總表!$1:$1048576,11,0)</f>
        <v>高雄市立鹽埕國民中學</v>
      </c>
      <c r="M267" s="16" t="str">
        <f>VLOOKUP(B267,總表!$1:$1048576,12,0)</f>
        <v>董巧琦</v>
      </c>
      <c r="N267" s="16" t="str">
        <f>VLOOKUP(B267,總表!$1:$1048576,13,0)</f>
        <v>高雄市立鹽埕國民中學</v>
      </c>
      <c r="O267" s="16">
        <f>VLOOKUP(B267,總表!$1:$1048576,14,0)</f>
        <v>0</v>
      </c>
      <c r="P267" s="16">
        <f>VLOOKUP(B267,總表!$1:$1048576,15,0)</f>
        <v>0</v>
      </c>
      <c r="Q267" s="16">
        <f>VLOOKUP(B267,總表!$1:$1048576,16,0)</f>
        <v>0</v>
      </c>
      <c r="R267" s="16">
        <f>VLOOKUP(B267,總表!$1:$1048576,17,0)</f>
        <v>0</v>
      </c>
    </row>
    <row r="268" spans="1:18" ht="17.399999999999999" hidden="1" x14ac:dyDescent="0.3">
      <c r="A268" s="22" t="s">
        <v>3495</v>
      </c>
      <c r="B268" s="13" t="s">
        <v>887</v>
      </c>
      <c r="C268" s="10" t="str">
        <f>VLOOKUP(B268,總表!$1:$1048576,2,0)</f>
        <v>明亮的垃圾桶</v>
      </c>
      <c r="D268" s="16" t="str">
        <f>VLOOKUP(B268,總表!$1:$1048576,4,0)</f>
        <v>便利生活</v>
      </c>
      <c r="E268" s="16" t="str">
        <f>VLOOKUP(B268,總表!$1:$1048576,5,0)</f>
        <v>國中組</v>
      </c>
      <c r="F268" s="16" t="str">
        <f>VLOOKUP(B268,總表!$1:$1048576,3,0)</f>
        <v>高雄市</v>
      </c>
      <c r="G268" s="16" t="str">
        <f>VLOOKUP(B268,總表!$1:$1048576,6,0)</f>
        <v>吳亦翔</v>
      </c>
      <c r="H268" s="16" t="str">
        <f>VLOOKUP(B268,總表!$1:$1048576,7,0)</f>
        <v>高雄市苓雅國民中學</v>
      </c>
      <c r="I268" s="16" t="str">
        <f>VLOOKUP(B268,總表!$1:$1048576,8,0)</f>
        <v>曾崧閔</v>
      </c>
      <c r="J268" s="16" t="str">
        <f>VLOOKUP(B268,總表!$1:$1048576,9,0)</f>
        <v>高雄市苓雅國民中學</v>
      </c>
      <c r="K268" s="16">
        <f>VLOOKUP(B268,總表!$1:$1048576,10,0)</f>
        <v>0</v>
      </c>
      <c r="L268" s="16">
        <f>VLOOKUP(B268,總表!$1:$1048576,11,0)</f>
        <v>0</v>
      </c>
      <c r="M268" s="16" t="str">
        <f>VLOOKUP(B268,總表!$1:$1048576,12,0)</f>
        <v>張翔棋</v>
      </c>
      <c r="N268" s="16" t="str">
        <f>VLOOKUP(B268,總表!$1:$1048576,13,0)</f>
        <v>高雄市苓雅國民中學</v>
      </c>
      <c r="O268" s="16" t="str">
        <f>VLOOKUP(B268,總表!$1:$1048576,14,0)</f>
        <v>曾維雄</v>
      </c>
      <c r="P268" s="16" t="str">
        <f>VLOOKUP(B268,總表!$1:$1048576,15,0)</f>
        <v>高雄市高級工業職業學校</v>
      </c>
      <c r="Q268" s="16">
        <f>VLOOKUP(B268,總表!$1:$1048576,16,0)</f>
        <v>0</v>
      </c>
      <c r="R268" s="16">
        <f>VLOOKUP(B268,總表!$1:$1048576,17,0)</f>
        <v>0</v>
      </c>
    </row>
    <row r="269" spans="1:18" ht="17.399999999999999" hidden="1" x14ac:dyDescent="0.3">
      <c r="A269" s="22" t="s">
        <v>3495</v>
      </c>
      <c r="B269" s="13" t="s">
        <v>982</v>
      </c>
      <c r="C269" s="10" t="str">
        <f>VLOOKUP(B269,總表!$1:$1048576,2,0)</f>
        <v>智能驅蚊坐墊 Smart Mosquito-Repellent Cushion</v>
      </c>
      <c r="D269" s="16" t="str">
        <f>VLOOKUP(B269,總表!$1:$1048576,4,0)</f>
        <v>便利生活</v>
      </c>
      <c r="E269" s="16" t="str">
        <f>VLOOKUP(B269,總表!$1:$1048576,5,0)</f>
        <v>國中組</v>
      </c>
      <c r="F269" s="16" t="str">
        <f>VLOOKUP(B269,總表!$1:$1048576,3,0)</f>
        <v>高雄市</v>
      </c>
      <c r="G269" s="16" t="str">
        <f>VLOOKUP(B269,總表!$1:$1048576,6,0)</f>
        <v>李安妮</v>
      </c>
      <c r="H269" s="16" t="str">
        <f>VLOOKUP(B269,總表!$1:$1048576,7,0)</f>
        <v>高雄市立鹽埕國民中學</v>
      </c>
      <c r="I269" s="16" t="str">
        <f>VLOOKUP(B269,總表!$1:$1048576,8,0)</f>
        <v>楊翔中</v>
      </c>
      <c r="J269" s="16" t="str">
        <f>VLOOKUP(B269,總表!$1:$1048576,9,0)</f>
        <v>高雄市立鹽埕國民中學</v>
      </c>
      <c r="K269" s="16" t="str">
        <f>VLOOKUP(B269,總表!$1:$1048576,10,0)</f>
        <v>施全享</v>
      </c>
      <c r="L269" s="16" t="str">
        <f>VLOOKUP(B269,總表!$1:$1048576,11,0)</f>
        <v>高雄市立鹽埕國民中學</v>
      </c>
      <c r="M269" s="16" t="str">
        <f>VLOOKUP(B269,總表!$1:$1048576,12,0)</f>
        <v>董巧琦</v>
      </c>
      <c r="N269" s="16" t="str">
        <f>VLOOKUP(B269,總表!$1:$1048576,13,0)</f>
        <v>高雄市立鹽埕國民中學</v>
      </c>
      <c r="O269" s="16">
        <f>VLOOKUP(B269,總表!$1:$1048576,14,0)</f>
        <v>0</v>
      </c>
      <c r="P269" s="16">
        <f>VLOOKUP(B269,總表!$1:$1048576,15,0)</f>
        <v>0</v>
      </c>
      <c r="Q269" s="16">
        <f>VLOOKUP(B269,總表!$1:$1048576,16,0)</f>
        <v>0</v>
      </c>
      <c r="R269" s="16">
        <f>VLOOKUP(B269,總表!$1:$1048576,17,0)</f>
        <v>0</v>
      </c>
    </row>
    <row r="270" spans="1:18" ht="17.399999999999999" hidden="1" x14ac:dyDescent="0.3">
      <c r="A270" s="22" t="s">
        <v>3495</v>
      </c>
      <c r="B270" s="13" t="s">
        <v>897</v>
      </c>
      <c r="C270" s="10" t="str">
        <f>VLOOKUP(B270,總表!$1:$1048576,2,0)</f>
        <v>填縫援手</v>
      </c>
      <c r="D270" s="16" t="str">
        <f>VLOOKUP(B270,總表!$1:$1048576,4,0)</f>
        <v>便利生活</v>
      </c>
      <c r="E270" s="16" t="str">
        <f>VLOOKUP(B270,總表!$1:$1048576,5,0)</f>
        <v>國中組</v>
      </c>
      <c r="F270" s="16" t="str">
        <f>VLOOKUP(B270,總表!$1:$1048576,3,0)</f>
        <v>高雄市</v>
      </c>
      <c r="G270" s="16" t="str">
        <f>VLOOKUP(B270,總表!$1:$1048576,6,0)</f>
        <v>林仕劼</v>
      </c>
      <c r="H270" s="16" t="str">
        <f>VLOOKUP(B270,總表!$1:$1048576,7,0)</f>
        <v>佛光山普門中學</v>
      </c>
      <c r="I270" s="16" t="str">
        <f>VLOOKUP(B270,總表!$1:$1048576,8,0)</f>
        <v>潘志凱</v>
      </c>
      <c r="J270" s="16" t="str">
        <f>VLOOKUP(B270,總表!$1:$1048576,9,0)</f>
        <v>佛光山普門中學</v>
      </c>
      <c r="K270" s="16" t="str">
        <f>VLOOKUP(B270,總表!$1:$1048576,10,0)</f>
        <v>陳禹樽</v>
      </c>
      <c r="L270" s="16" t="str">
        <f>VLOOKUP(B270,總表!$1:$1048576,11,0)</f>
        <v>佛光山普門中學</v>
      </c>
      <c r="M270" s="16" t="str">
        <f>VLOOKUP(B270,總表!$1:$1048576,12,0)</f>
        <v>柯麗妃</v>
      </c>
      <c r="N270" s="16" t="str">
        <f>VLOOKUP(B270,總表!$1:$1048576,13,0)</f>
        <v>佛光山普門中學</v>
      </c>
      <c r="O270" s="16" t="str">
        <f>VLOOKUP(B270,總表!$1:$1048576,14,0)</f>
        <v>翁雅琦</v>
      </c>
      <c r="P270" s="16" t="str">
        <f>VLOOKUP(B270,總表!$1:$1048576,15,0)</f>
        <v>高雄市市立文山高級中學</v>
      </c>
      <c r="Q270" s="16">
        <f>VLOOKUP(B270,總表!$1:$1048576,16,0)</f>
        <v>0</v>
      </c>
      <c r="R270" s="16">
        <f>VLOOKUP(B270,總表!$1:$1048576,17,0)</f>
        <v>0</v>
      </c>
    </row>
    <row r="271" spans="1:18" ht="17.399999999999999" hidden="1" x14ac:dyDescent="0.3">
      <c r="A271" s="28" t="s">
        <v>3493</v>
      </c>
      <c r="B271" s="13" t="s">
        <v>1023</v>
      </c>
      <c r="C271" s="10" t="str">
        <f>VLOOKUP(B271,總表!$1:$1048576,2,0)</f>
        <v>警示指揮兩用棒</v>
      </c>
      <c r="D271" s="16" t="str">
        <f>VLOOKUP(B271,總表!$1:$1048576,4,0)</f>
        <v>便利生活</v>
      </c>
      <c r="E271" s="16" t="str">
        <f>VLOOKUP(B271,總表!$1:$1048576,5,0)</f>
        <v>國中組</v>
      </c>
      <c r="F271" s="16" t="str">
        <f>VLOOKUP(B271,總表!$1:$1048576,3,0)</f>
        <v>高雄市</v>
      </c>
      <c r="G271" s="16" t="str">
        <f>VLOOKUP(B271,總表!$1:$1048576,6,0)</f>
        <v>陳銥汝</v>
      </c>
      <c r="H271" s="16" t="str">
        <f>VLOOKUP(B271,總表!$1:$1048576,7,0)</f>
        <v>高雄市立陽明國民中學</v>
      </c>
      <c r="I271" s="16" t="str">
        <f>VLOOKUP(B271,總表!$1:$1048576,8,0)</f>
        <v>郭鎧瑄</v>
      </c>
      <c r="J271" s="16" t="str">
        <f>VLOOKUP(B271,總表!$1:$1048576,9,0)</f>
        <v>高雄市立陽明國民中學</v>
      </c>
      <c r="K271" s="16">
        <f>VLOOKUP(B271,總表!$1:$1048576,10,0)</f>
        <v>0</v>
      </c>
      <c r="L271" s="16">
        <f>VLOOKUP(B271,總表!$1:$1048576,11,0)</f>
        <v>0</v>
      </c>
      <c r="M271" s="16" t="str">
        <f>VLOOKUP(B271,總表!$1:$1048576,12,0)</f>
        <v>黃又慧</v>
      </c>
      <c r="N271" s="16" t="str">
        <f>VLOOKUP(B271,總表!$1:$1048576,13,0)</f>
        <v>高雄市陽明國民中學</v>
      </c>
      <c r="O271" s="16">
        <f>VLOOKUP(B271,總表!$1:$1048576,14,0)</f>
        <v>0</v>
      </c>
      <c r="P271" s="16">
        <f>VLOOKUP(B271,總表!$1:$1048576,15,0)</f>
        <v>0</v>
      </c>
      <c r="Q271" s="16">
        <f>VLOOKUP(B271,總表!$1:$1048576,16,0)</f>
        <v>0</v>
      </c>
      <c r="R271" s="16">
        <f>VLOOKUP(B271,總表!$1:$1048576,17,0)</f>
        <v>0</v>
      </c>
    </row>
    <row r="272" spans="1:18" ht="17.399999999999999" hidden="1" x14ac:dyDescent="0.3">
      <c r="A272" s="30" t="s">
        <v>3494</v>
      </c>
      <c r="B272" s="13" t="s">
        <v>1088</v>
      </c>
      <c r="C272" s="10" t="str">
        <f>VLOOKUP(B272,總表!$1:$1048576,2,0)</f>
        <v>耳護者-藍牙耳機式耳溫計</v>
      </c>
      <c r="D272" s="16" t="str">
        <f>VLOOKUP(B272,總表!$1:$1048576,4,0)</f>
        <v>便利生活</v>
      </c>
      <c r="E272" s="16" t="str">
        <f>VLOOKUP(B272,總表!$1:$1048576,5,0)</f>
        <v>國中組</v>
      </c>
      <c r="F272" s="16" t="str">
        <f>VLOOKUP(B272,總表!$1:$1048576,3,0)</f>
        <v>高雄市</v>
      </c>
      <c r="G272" s="16" t="str">
        <f>VLOOKUP(B272,總表!$1:$1048576,6,0)</f>
        <v>薛景鴻</v>
      </c>
      <c r="H272" s="16" t="str">
        <f>VLOOKUP(B272,總表!$1:$1048576,7,0)</f>
        <v>高雄市立路竹高級中學國中部</v>
      </c>
      <c r="I272" s="16" t="str">
        <f>VLOOKUP(B272,總表!$1:$1048576,8,0)</f>
        <v>蘇彥誠</v>
      </c>
      <c r="J272" s="16" t="str">
        <f>VLOOKUP(B272,總表!$1:$1048576,9,0)</f>
        <v>高雄市立路竹高級中學國中部</v>
      </c>
      <c r="K272" s="16" t="str">
        <f>VLOOKUP(B272,總表!$1:$1048576,10,0)</f>
        <v>蘇紘睿</v>
      </c>
      <c r="L272" s="16" t="str">
        <f>VLOOKUP(B272,總表!$1:$1048576,11,0)</f>
        <v>高雄市立岡山國民中學</v>
      </c>
      <c r="M272" s="16" t="str">
        <f>VLOOKUP(B272,總表!$1:$1048576,12,0)</f>
        <v>林烈毅</v>
      </c>
      <c r="N272" s="16" t="str">
        <f>VLOOKUP(B272,總表!$1:$1048576,13,0)</f>
        <v>高雄市立路竹高級中學</v>
      </c>
      <c r="O272" s="16" t="str">
        <f>VLOOKUP(B272,總表!$1:$1048576,14,0)</f>
        <v>陳孟琳</v>
      </c>
      <c r="P272" s="16" t="str">
        <f>VLOOKUP(B272,總表!$1:$1048576,15,0)</f>
        <v>高雄市立路竹高級中學</v>
      </c>
      <c r="Q272" s="16">
        <f>VLOOKUP(B272,總表!$1:$1048576,16,0)</f>
        <v>0</v>
      </c>
      <c r="R272" s="16">
        <f>VLOOKUP(B272,總表!$1:$1048576,17,0)</f>
        <v>0</v>
      </c>
    </row>
    <row r="273" spans="1:18" ht="17.399999999999999" hidden="1" x14ac:dyDescent="0.3">
      <c r="A273" s="30" t="s">
        <v>3494</v>
      </c>
      <c r="B273" s="13" t="s">
        <v>1079</v>
      </c>
      <c r="C273" s="10" t="str">
        <f>VLOOKUP(B273,總表!$1:$1048576,2,0)</f>
        <v>藥布自黏棒</v>
      </c>
      <c r="D273" s="16" t="str">
        <f>VLOOKUP(B273,總表!$1:$1048576,4,0)</f>
        <v>便利生活</v>
      </c>
      <c r="E273" s="16" t="str">
        <f>VLOOKUP(B273,總表!$1:$1048576,5,0)</f>
        <v>國中組</v>
      </c>
      <c r="F273" s="16" t="str">
        <f>VLOOKUP(B273,總表!$1:$1048576,3,0)</f>
        <v>高雄市</v>
      </c>
      <c r="G273" s="16" t="str">
        <f>VLOOKUP(B273,總表!$1:$1048576,6,0)</f>
        <v>楊詠琁</v>
      </c>
      <c r="H273" s="16" t="str">
        <f>VLOOKUP(B273,總表!$1:$1048576,7,0)</f>
        <v>高雄市苓雅國民中學</v>
      </c>
      <c r="I273" s="16" t="str">
        <f>VLOOKUP(B273,總表!$1:$1048576,8,0)</f>
        <v>林立祐</v>
      </c>
      <c r="J273" s="16" t="str">
        <f>VLOOKUP(B273,總表!$1:$1048576,9,0)</f>
        <v>高雄市苓雅國民中學</v>
      </c>
      <c r="K273" s="16" t="str">
        <f>VLOOKUP(B273,總表!$1:$1048576,10,0)</f>
        <v>郭旭</v>
      </c>
      <c r="L273" s="16" t="str">
        <f>VLOOKUP(B273,總表!$1:$1048576,11,0)</f>
        <v>高雄市苓雅國民中學</v>
      </c>
      <c r="M273" s="16" t="str">
        <f>VLOOKUP(B273,總表!$1:$1048576,12,0)</f>
        <v>張翔棋</v>
      </c>
      <c r="N273" s="16" t="str">
        <f>VLOOKUP(B273,總表!$1:$1048576,13,0)</f>
        <v>高雄市苓雅國民中學</v>
      </c>
      <c r="O273" s="16" t="str">
        <f>VLOOKUP(B273,總表!$1:$1048576,14,0)</f>
        <v>曾維雄</v>
      </c>
      <c r="P273" s="16" t="str">
        <f>VLOOKUP(B273,總表!$1:$1048576,15,0)</f>
        <v>高雄市高級工業職業學校</v>
      </c>
      <c r="Q273" s="16">
        <f>VLOOKUP(B273,總表!$1:$1048576,16,0)</f>
        <v>0</v>
      </c>
      <c r="R273" s="16">
        <f>VLOOKUP(B273,總表!$1:$1048576,17,0)</f>
        <v>0</v>
      </c>
    </row>
    <row r="274" spans="1:18" ht="17.399999999999999" hidden="1" x14ac:dyDescent="0.3">
      <c r="A274" s="25" t="s">
        <v>3492</v>
      </c>
      <c r="B274" s="13" t="s">
        <v>1218</v>
      </c>
      <c r="C274" s="10" t="str">
        <f>VLOOKUP(B274,總表!$1:$1048576,2,0)</f>
        <v>公路分隔島發電系統</v>
      </c>
      <c r="D274" s="21" t="str">
        <f>VLOOKUP(B274,總表!$1:$1048576,4,0)</f>
        <v>前瞻/工業設計技術</v>
      </c>
      <c r="E274" s="16" t="str">
        <f>VLOOKUP(B274,總表!$1:$1048576,5,0)</f>
        <v>國中組</v>
      </c>
      <c r="F274" s="16" t="str">
        <f>VLOOKUP(B274,總表!$1:$1048576,3,0)</f>
        <v>高雄市</v>
      </c>
      <c r="G274" s="16" t="str">
        <f>VLOOKUP(B274,總表!$1:$1048576,6,0)</f>
        <v>邱柏彥</v>
      </c>
      <c r="H274" s="16" t="str">
        <f>VLOOKUP(B274,總表!$1:$1048576,7,0)</f>
        <v>高雄市立前金國中</v>
      </c>
      <c r="I274" s="16" t="str">
        <f>VLOOKUP(B274,總表!$1:$1048576,8,0)</f>
        <v>郭峻瑜</v>
      </c>
      <c r="J274" s="16" t="str">
        <f>VLOOKUP(B274,總表!$1:$1048576,9,0)</f>
        <v>高雄市立前金國中</v>
      </c>
      <c r="K274" s="16" t="str">
        <f>VLOOKUP(B274,總表!$1:$1048576,10,0)</f>
        <v>李品辰</v>
      </c>
      <c r="L274" s="16" t="str">
        <f>VLOOKUP(B274,總表!$1:$1048576,11,0)</f>
        <v>高雄市立前金國中</v>
      </c>
      <c r="M274" s="16" t="str">
        <f>VLOOKUP(B274,總表!$1:$1048576,12,0)</f>
        <v xml:space="preserve">王銘輝 </v>
      </c>
      <c r="N274" s="16" t="str">
        <f>VLOOKUP(B274,總表!$1:$1048576,13,0)</f>
        <v>高雄市立前金國中</v>
      </c>
      <c r="O274" s="16" t="str">
        <f>VLOOKUP(B274,總表!$1:$1048576,14,0)</f>
        <v>殷宏良</v>
      </c>
      <c r="P274" s="16" t="str">
        <f>VLOOKUP(B274,總表!$1:$1048576,15,0)</f>
        <v>高雄市立前金國中</v>
      </c>
      <c r="Q274" s="16" t="str">
        <f>VLOOKUP(B274,總表!$1:$1048576,16,0)</f>
        <v>曾紫純</v>
      </c>
      <c r="R274" s="16" t="str">
        <f>VLOOKUP(B274,總表!$1:$1048576,17,0)</f>
        <v>高雄市立前金國中</v>
      </c>
    </row>
    <row r="275" spans="1:18" ht="17.399999999999999" hidden="1" x14ac:dyDescent="0.3">
      <c r="A275" s="30" t="s">
        <v>3494</v>
      </c>
      <c r="B275" s="13" t="s">
        <v>1204</v>
      </c>
      <c r="C275" s="10" t="str">
        <f>VLOOKUP(B275,總表!$1:$1048576,2,0)</f>
        <v>太陽能永續 磷光手電筒</v>
      </c>
      <c r="D275" s="21" t="str">
        <f>VLOOKUP(B275,總表!$1:$1048576,4,0)</f>
        <v>前瞻/工業設計技術</v>
      </c>
      <c r="E275" s="16" t="str">
        <f>VLOOKUP(B275,總表!$1:$1048576,5,0)</f>
        <v>國中組</v>
      </c>
      <c r="F275" s="16" t="str">
        <f>VLOOKUP(B275,總表!$1:$1048576,3,0)</f>
        <v>高雄市</v>
      </c>
      <c r="G275" s="16" t="str">
        <f>VLOOKUP(B275,總表!$1:$1048576,6,0)</f>
        <v>蘇子禔</v>
      </c>
      <c r="H275" s="16" t="str">
        <f>VLOOKUP(B275,總表!$1:$1048576,7,0)</f>
        <v>高雄市立鹽埕國民中學</v>
      </c>
      <c r="I275" s="16" t="str">
        <f>VLOOKUP(B275,總表!$1:$1048576,8,0)</f>
        <v>顏喬欣</v>
      </c>
      <c r="J275" s="16" t="str">
        <f>VLOOKUP(B275,總表!$1:$1048576,9,0)</f>
        <v>高雄市立鹽埕國民中學</v>
      </c>
      <c r="K275" s="16" t="str">
        <f>VLOOKUP(B275,總表!$1:$1048576,10,0)</f>
        <v>劉品緯</v>
      </c>
      <c r="L275" s="16" t="str">
        <f>VLOOKUP(B275,總表!$1:$1048576,11,0)</f>
        <v>高雄市立鹽埕國民中學</v>
      </c>
      <c r="M275" s="16" t="str">
        <f>VLOOKUP(B275,總表!$1:$1048576,12,0)</f>
        <v>董巧琦</v>
      </c>
      <c r="N275" s="16" t="str">
        <f>VLOOKUP(B275,總表!$1:$1048576,13,0)</f>
        <v>高雄市立鹽埕國民中學</v>
      </c>
      <c r="O275" s="16">
        <f>VLOOKUP(B275,總表!$1:$1048576,14,0)</f>
        <v>0</v>
      </c>
      <c r="P275" s="16">
        <f>VLOOKUP(B275,總表!$1:$1048576,15,0)</f>
        <v>0</v>
      </c>
      <c r="Q275" s="16">
        <f>VLOOKUP(B275,總表!$1:$1048576,16,0)</f>
        <v>0</v>
      </c>
      <c r="R275" s="16">
        <f>VLOOKUP(B275,總表!$1:$1048576,17,0)</f>
        <v>0</v>
      </c>
    </row>
    <row r="276" spans="1:18" ht="17.399999999999999" hidden="1" x14ac:dyDescent="0.3">
      <c r="A276" s="22" t="s">
        <v>3495</v>
      </c>
      <c r="B276" s="13" t="s">
        <v>2844</v>
      </c>
      <c r="C276" s="10" t="str">
        <f>VLOOKUP(B276,總表!$1:$1048576,2,0)</f>
        <v>生態養殖雲端管家</v>
      </c>
      <c r="D276" s="17" t="str">
        <f>VLOOKUP(B276,總表!$1:$1048576,4,0)</f>
        <v>永續發展農糧技術</v>
      </c>
      <c r="E276" s="16" t="str">
        <f>VLOOKUP(B276,總表!$1:$1048576,5,0)</f>
        <v>高中職組</v>
      </c>
      <c r="F276" s="16" t="str">
        <f>VLOOKUP(B276,總表!$1:$1048576,3,0)</f>
        <v>基隆市</v>
      </c>
      <c r="G276" s="16" t="str">
        <f>VLOOKUP(B276,總表!$1:$1048576,6,0)</f>
        <v>戴可媗</v>
      </c>
      <c r="H276" s="16" t="str">
        <f>VLOOKUP(B276,總表!$1:$1048576,7,0)</f>
        <v>國立基隆高級商工職業學校</v>
      </c>
      <c r="I276" s="16" t="str">
        <f>VLOOKUP(B276,總表!$1:$1048576,8,0)</f>
        <v>周妤莙</v>
      </c>
      <c r="J276" s="16" t="str">
        <f>VLOOKUP(B276,總表!$1:$1048576,9,0)</f>
        <v>國立基隆高級商工職業學校</v>
      </c>
      <c r="K276" s="16" t="str">
        <f>VLOOKUP(B276,總表!$1:$1048576,10,0)</f>
        <v>陳立欣</v>
      </c>
      <c r="L276" s="16" t="str">
        <f>VLOOKUP(B276,總表!$1:$1048576,11,0)</f>
        <v>國立基隆高級商工職業學校</v>
      </c>
      <c r="M276" s="16" t="str">
        <f>VLOOKUP(B276,總表!$1:$1048576,12,0)</f>
        <v>黃研綾</v>
      </c>
      <c r="N276" s="16" t="str">
        <f>VLOOKUP(B276,總表!$1:$1048576,13,0)</f>
        <v xml:space="preserve">國立基隆高級商工職業學校 </v>
      </c>
      <c r="O276" s="16" t="str">
        <f>VLOOKUP(B276,總表!$1:$1048576,14,0)</f>
        <v>余秉祐</v>
      </c>
      <c r="P276" s="16" t="str">
        <f>VLOOKUP(B276,總表!$1:$1048576,15,0)</f>
        <v xml:space="preserve">國立基隆高級商工職業學校 </v>
      </c>
      <c r="Q276" s="16" t="str">
        <f>VLOOKUP(B276,總表!$1:$1048576,16,0)</f>
        <v>陳家榛</v>
      </c>
      <c r="R276" s="16" t="str">
        <f>VLOOKUP(B276,總表!$1:$1048576,17,0)</f>
        <v xml:space="preserve">國立基隆高級商工職業學校 </v>
      </c>
    </row>
    <row r="277" spans="1:18" ht="17.399999999999999" hidden="1" x14ac:dyDescent="0.3">
      <c r="A277" s="28" t="s">
        <v>3493</v>
      </c>
      <c r="B277" s="13" t="s">
        <v>2836</v>
      </c>
      <c r="C277" s="10" t="str">
        <f>VLOOKUP(B277,總表!$1:$1048576,2,0)</f>
        <v>環保尖兵</v>
      </c>
      <c r="D277" s="17" t="str">
        <f>VLOOKUP(B277,總表!$1:$1048576,4,0)</f>
        <v>永續發展農糧技術</v>
      </c>
      <c r="E277" s="16" t="str">
        <f>VLOOKUP(B277,總表!$1:$1048576,5,0)</f>
        <v>高中職組</v>
      </c>
      <c r="F277" s="16" t="str">
        <f>VLOOKUP(B277,總表!$1:$1048576,3,0)</f>
        <v>基隆市</v>
      </c>
      <c r="G277" s="16" t="str">
        <f>VLOOKUP(B277,總表!$1:$1048576,6,0)</f>
        <v>馮梓祐</v>
      </c>
      <c r="H277" s="16" t="str">
        <f>VLOOKUP(B277,總表!$1:$1048576,7,0)</f>
        <v>國立基隆高級商工職業學校</v>
      </c>
      <c r="I277" s="16" t="str">
        <f>VLOOKUP(B277,總表!$1:$1048576,8,0)</f>
        <v>蕭岑瑄</v>
      </c>
      <c r="J277" s="16" t="str">
        <f>VLOOKUP(B277,總表!$1:$1048576,9,0)</f>
        <v>國立基隆高級商工職業學校</v>
      </c>
      <c r="K277" s="16" t="str">
        <f>VLOOKUP(B277,總表!$1:$1048576,10,0)</f>
        <v>陳沛璇</v>
      </c>
      <c r="L277" s="16" t="str">
        <f>VLOOKUP(B277,總表!$1:$1048576,11,0)</f>
        <v>國立基隆高級商工職業學校</v>
      </c>
      <c r="M277" s="16" t="str">
        <f>VLOOKUP(B277,總表!$1:$1048576,12,0)</f>
        <v>鄭璁華</v>
      </c>
      <c r="N277" s="16" t="str">
        <f>VLOOKUP(B277,總表!$1:$1048576,13,0)</f>
        <v>國立基隆高級商工職業學校</v>
      </c>
      <c r="O277" s="16" t="str">
        <f>VLOOKUP(B277,總表!$1:$1048576,14,0)</f>
        <v>魏志鴻</v>
      </c>
      <c r="P277" s="16" t="str">
        <f>VLOOKUP(B277,總表!$1:$1048576,15,0)</f>
        <v>國立基隆高級商工職業學校</v>
      </c>
      <c r="Q277" s="16" t="str">
        <f>VLOOKUP(B277,總表!$1:$1048576,16,0)</f>
        <v>陳家榛</v>
      </c>
      <c r="R277" s="16" t="str">
        <f>VLOOKUP(B277,總表!$1:$1048576,17,0)</f>
        <v>國立基隆高級商工職業學校</v>
      </c>
    </row>
    <row r="278" spans="1:18" ht="17.399999999999999" hidden="1" x14ac:dyDescent="0.3">
      <c r="A278" s="28" t="s">
        <v>3493</v>
      </c>
      <c r="B278" s="13" t="s">
        <v>3027</v>
      </c>
      <c r="C278" s="10" t="str">
        <f>VLOOKUP(B278,總表!$1:$1048576,2,0)</f>
        <v>智慧車艙安全監控系統</v>
      </c>
      <c r="D278" s="19" t="str">
        <f>VLOOKUP(B278,總表!$1:$1048576,4,0)</f>
        <v>災害管理與安全</v>
      </c>
      <c r="E278" s="16" t="str">
        <f>VLOOKUP(B278,總表!$1:$1048576,5,0)</f>
        <v>高中職組</v>
      </c>
      <c r="F278" s="16" t="str">
        <f>VLOOKUP(B278,總表!$1:$1048576,3,0)</f>
        <v>基隆市</v>
      </c>
      <c r="G278" s="16" t="str">
        <f>VLOOKUP(B278,總表!$1:$1048576,6,0)</f>
        <v>蘇靖翔</v>
      </c>
      <c r="H278" s="16" t="str">
        <f>VLOOKUP(B278,總表!$1:$1048576,7,0)</f>
        <v>國立基隆高級商工職業學校</v>
      </c>
      <c r="I278" s="16" t="str">
        <f>VLOOKUP(B278,總表!$1:$1048576,8,0)</f>
        <v>黃品叡</v>
      </c>
      <c r="J278" s="16" t="str">
        <f>VLOOKUP(B278,總表!$1:$1048576,9,0)</f>
        <v>國立基隆高級商工職業學校</v>
      </c>
      <c r="K278" s="16" t="str">
        <f>VLOOKUP(B278,總表!$1:$1048576,10,0)</f>
        <v>莊閔祺</v>
      </c>
      <c r="L278" s="16" t="str">
        <f>VLOOKUP(B278,總表!$1:$1048576,11,0)</f>
        <v>國立基隆高級商工職業學校</v>
      </c>
      <c r="M278" s="16" t="str">
        <f>VLOOKUP(B278,總表!$1:$1048576,12,0)</f>
        <v>鄭璁華</v>
      </c>
      <c r="N278" s="16" t="str">
        <f>VLOOKUP(B278,總表!$1:$1048576,13,0)</f>
        <v>國立基隆高級商工職業學校</v>
      </c>
      <c r="O278" s="16" t="str">
        <f>VLOOKUP(B278,總表!$1:$1048576,14,0)</f>
        <v>江玉婷</v>
      </c>
      <c r="P278" s="16" t="str">
        <f>VLOOKUP(B278,總表!$1:$1048576,15,0)</f>
        <v>國立基隆高級商工職業學校</v>
      </c>
      <c r="Q278" s="16" t="str">
        <f>VLOOKUP(B278,總表!$1:$1048576,16,0)</f>
        <v>顏國恩</v>
      </c>
      <c r="R278" s="16" t="str">
        <f>VLOOKUP(B278,總表!$1:$1048576,17,0)</f>
        <v>國立基隆高級商工職業學校</v>
      </c>
    </row>
    <row r="279" spans="1:18" ht="17.399999999999999" hidden="1" x14ac:dyDescent="0.3">
      <c r="A279" s="30" t="s">
        <v>3494</v>
      </c>
      <c r="B279" s="13" t="s">
        <v>3034</v>
      </c>
      <c r="C279" s="10" t="str">
        <f>VLOOKUP(B279,總表!$1:$1048576,2,0)</f>
        <v>零事故的距離－智能防翻與警報系統</v>
      </c>
      <c r="D279" s="19" t="str">
        <f>VLOOKUP(B279,總表!$1:$1048576,4,0)</f>
        <v>災害管理與安全</v>
      </c>
      <c r="E279" s="16" t="str">
        <f>VLOOKUP(B279,總表!$1:$1048576,5,0)</f>
        <v>高中職組</v>
      </c>
      <c r="F279" s="16" t="str">
        <f>VLOOKUP(B279,總表!$1:$1048576,3,0)</f>
        <v>基隆市</v>
      </c>
      <c r="G279" s="16" t="str">
        <f>VLOOKUP(B279,總表!$1:$1048576,6,0)</f>
        <v>蔣幼琦</v>
      </c>
      <c r="H279" s="16" t="str">
        <f>VLOOKUP(B279,總表!$1:$1048576,7,0)</f>
        <v>國立基隆高級商工職業學校</v>
      </c>
      <c r="I279" s="16" t="str">
        <f>VLOOKUP(B279,總表!$1:$1048576,8,0)</f>
        <v>邱詩琁</v>
      </c>
      <c r="J279" s="16" t="str">
        <f>VLOOKUP(B279,總表!$1:$1048576,9,0)</f>
        <v>國立基隆高級商工職業學校</v>
      </c>
      <c r="K279" s="16" t="str">
        <f>VLOOKUP(B279,總表!$1:$1048576,10,0)</f>
        <v>郭均成</v>
      </c>
      <c r="L279" s="16" t="str">
        <f>VLOOKUP(B279,總表!$1:$1048576,11,0)</f>
        <v>國立基隆高級商工職業學校</v>
      </c>
      <c r="M279" s="16" t="str">
        <f>VLOOKUP(B279,總表!$1:$1048576,12,0)</f>
        <v>顏國恩</v>
      </c>
      <c r="N279" s="16" t="str">
        <f>VLOOKUP(B279,總表!$1:$1048576,13,0)</f>
        <v>國立基隆高級商工職業學校</v>
      </c>
      <c r="O279" s="16" t="str">
        <f>VLOOKUP(B279,總表!$1:$1048576,14,0)</f>
        <v>鄭璁華</v>
      </c>
      <c r="P279" s="16" t="str">
        <f>VLOOKUP(B279,總表!$1:$1048576,15,0)</f>
        <v>國立基隆高級商工職業學校</v>
      </c>
      <c r="Q279" s="16" t="str">
        <f>VLOOKUP(B279,總表!$1:$1048576,16,0)</f>
        <v>陳家榛</v>
      </c>
      <c r="R279" s="16" t="str">
        <f>VLOOKUP(B279,總表!$1:$1048576,17,0)</f>
        <v>國立基隆高級商工職業學校</v>
      </c>
    </row>
    <row r="280" spans="1:18" ht="17.399999999999999" hidden="1" x14ac:dyDescent="0.3">
      <c r="A280" s="30" t="s">
        <v>3494</v>
      </c>
      <c r="B280" s="13" t="s">
        <v>3187</v>
      </c>
      <c r="C280" s="10" t="str">
        <f>VLOOKUP(B280,總表!$1:$1048576,2,0)</f>
        <v>智能互動地墊</v>
      </c>
      <c r="D280" s="20" t="str">
        <f>VLOOKUP(B280,總表!$1:$1048576,4,0)</f>
        <v>社會照護</v>
      </c>
      <c r="E280" s="16" t="str">
        <f>VLOOKUP(B280,總表!$1:$1048576,5,0)</f>
        <v>高中職組</v>
      </c>
      <c r="F280" s="16" t="str">
        <f>VLOOKUP(B280,總表!$1:$1048576,3,0)</f>
        <v>基隆市</v>
      </c>
      <c r="G280" s="16" t="str">
        <f>VLOOKUP(B280,總表!$1:$1048576,6,0)</f>
        <v>黃馨儀</v>
      </c>
      <c r="H280" s="16" t="str">
        <f>VLOOKUP(B280,總表!$1:$1048576,7,0)</f>
        <v>國立基隆商工 商經科</v>
      </c>
      <c r="I280" s="16" t="str">
        <f>VLOOKUP(B280,總表!$1:$1048576,8,0)</f>
        <v>陳亭蓁</v>
      </c>
      <c r="J280" s="16" t="str">
        <f>VLOOKUP(B280,總表!$1:$1048576,9,0)</f>
        <v>國立基隆商工 商經科</v>
      </c>
      <c r="K280" s="16" t="str">
        <f>VLOOKUP(B280,總表!$1:$1048576,10,0)</f>
        <v>張可諾</v>
      </c>
      <c r="L280" s="16" t="str">
        <f>VLOOKUP(B280,總表!$1:$1048576,11,0)</f>
        <v>國立基隆商工 資訊科</v>
      </c>
      <c r="M280" s="16" t="str">
        <f>VLOOKUP(B280,總表!$1:$1048576,12,0)</f>
        <v>李承熹</v>
      </c>
      <c r="N280" s="16" t="str">
        <f>VLOOKUP(B280,總表!$1:$1048576,13,0)</f>
        <v>國立基隆商工 資訊科 教務組長</v>
      </c>
      <c r="O280" s="16" t="str">
        <f>VLOOKUP(B280,總表!$1:$1048576,14,0)</f>
        <v>黃姸綾</v>
      </c>
      <c r="P280" s="16" t="str">
        <f>VLOOKUP(B280,總表!$1:$1048576,15,0)</f>
        <v>國立基隆商工 商經科 科主任</v>
      </c>
      <c r="Q280" s="16" t="str">
        <f>VLOOKUP(B280,總表!$1:$1048576,16,0)</f>
        <v>陳家榛</v>
      </c>
      <c r="R280" s="16" t="str">
        <f>VLOOKUP(B280,總表!$1:$1048576,17,0)</f>
        <v>國立基隆商工</v>
      </c>
    </row>
    <row r="281" spans="1:18" ht="17.399999999999999" hidden="1" x14ac:dyDescent="0.3">
      <c r="A281" s="30" t="s">
        <v>3494</v>
      </c>
      <c r="B281" s="13" t="s">
        <v>3306</v>
      </c>
      <c r="C281" s="10" t="str">
        <f>VLOOKUP(B281,總表!$1:$1048576,2,0)</f>
        <v>方向燈智能控制系統</v>
      </c>
      <c r="D281" s="16" t="str">
        <f>VLOOKUP(B281,總表!$1:$1048576,4,0)</f>
        <v>便利生活</v>
      </c>
      <c r="E281" s="16" t="str">
        <f>VLOOKUP(B281,總表!$1:$1048576,5,0)</f>
        <v>高中職組</v>
      </c>
      <c r="F281" s="16" t="str">
        <f>VLOOKUP(B281,總表!$1:$1048576,3,0)</f>
        <v>基隆市</v>
      </c>
      <c r="G281" s="16" t="str">
        <f>VLOOKUP(B281,總表!$1:$1048576,6,0)</f>
        <v>俞亭語</v>
      </c>
      <c r="H281" s="16" t="str">
        <f>VLOOKUP(B281,總表!$1:$1048576,7,0)</f>
        <v>國立基隆高級商工職業學校</v>
      </c>
      <c r="I281" s="16" t="str">
        <f>VLOOKUP(B281,總表!$1:$1048576,8,0)</f>
        <v>林姵璇</v>
      </c>
      <c r="J281" s="16" t="str">
        <f>VLOOKUP(B281,總表!$1:$1048576,9,0)</f>
        <v>國立基隆高級商工職業學校</v>
      </c>
      <c r="K281" s="16" t="str">
        <f>VLOOKUP(B281,總表!$1:$1048576,10,0)</f>
        <v>郭子毅</v>
      </c>
      <c r="L281" s="16" t="str">
        <f>VLOOKUP(B281,總表!$1:$1048576,11,0)</f>
        <v>國立基隆高級商工職業學校</v>
      </c>
      <c r="M281" s="16" t="str">
        <f>VLOOKUP(B281,總表!$1:$1048576,12,0)</f>
        <v>李承熹</v>
      </c>
      <c r="N281" s="16" t="str">
        <f>VLOOKUP(B281,總表!$1:$1048576,13,0)</f>
        <v>國立基隆高級商工職業學校資訊科 教務組長</v>
      </c>
      <c r="O281" s="16" t="str">
        <f>VLOOKUP(B281,總表!$1:$1048576,14,0)</f>
        <v>鄭璁華</v>
      </c>
      <c r="P281" s="16" t="str">
        <f>VLOOKUP(B281,總表!$1:$1048576,15,0)</f>
        <v>國立基隆高級商工職業學校</v>
      </c>
      <c r="Q281" s="16" t="str">
        <f>VLOOKUP(B281,總表!$1:$1048576,16,0)</f>
        <v>陳家榛</v>
      </c>
      <c r="R281" s="16" t="str">
        <f>VLOOKUP(B281,總表!$1:$1048576,17,0)</f>
        <v>國立基隆高級商工職業學校資訊科 教務組長</v>
      </c>
    </row>
    <row r="282" spans="1:18" ht="17.399999999999999" hidden="1" x14ac:dyDescent="0.3">
      <c r="A282" s="30" t="s">
        <v>3494</v>
      </c>
      <c r="B282" s="13" t="s">
        <v>3312</v>
      </c>
      <c r="C282" s="10" t="str">
        <f>VLOOKUP(B282,總表!$1:$1048576,2,0)</f>
        <v>助眠救星</v>
      </c>
      <c r="D282" s="16" t="str">
        <f>VLOOKUP(B282,總表!$1:$1048576,4,0)</f>
        <v>便利生活</v>
      </c>
      <c r="E282" s="16" t="str">
        <f>VLOOKUP(B282,總表!$1:$1048576,5,0)</f>
        <v>高中職組</v>
      </c>
      <c r="F282" s="16" t="str">
        <f>VLOOKUP(B282,總表!$1:$1048576,3,0)</f>
        <v>基隆市</v>
      </c>
      <c r="G282" s="16" t="str">
        <f>VLOOKUP(B282,總表!$1:$1048576,6,0)</f>
        <v>歐子嘉</v>
      </c>
      <c r="H282" s="16" t="str">
        <f>VLOOKUP(B282,總表!$1:$1048576,7,0)</f>
        <v>國立基隆高級商工職業學校</v>
      </c>
      <c r="I282" s="16" t="str">
        <f>VLOOKUP(B282,總表!$1:$1048576,8,0)</f>
        <v>廖以蓁</v>
      </c>
      <c r="J282" s="16" t="str">
        <f>VLOOKUP(B282,總表!$1:$1048576,9,0)</f>
        <v>國立基隆高級商工職業學校</v>
      </c>
      <c r="K282" s="16" t="str">
        <f>VLOOKUP(B282,總表!$1:$1048576,10,0)</f>
        <v>簡岑穎</v>
      </c>
      <c r="L282" s="16" t="str">
        <f>VLOOKUP(B282,總表!$1:$1048576,11,0)</f>
        <v>國立基隆高級商工職業學校</v>
      </c>
      <c r="M282" s="16" t="str">
        <f>VLOOKUP(B282,總表!$1:$1048576,12,0)</f>
        <v>鄭璁華</v>
      </c>
      <c r="N282" s="16" t="str">
        <f>VLOOKUP(B282,總表!$1:$1048576,13,0)</f>
        <v>國立基隆高級商工職業學校</v>
      </c>
      <c r="O282" s="16" t="str">
        <f>VLOOKUP(B282,總表!$1:$1048576,14,0)</f>
        <v>顏國恩</v>
      </c>
      <c r="P282" s="16" t="str">
        <f>VLOOKUP(B282,總表!$1:$1048576,15,0)</f>
        <v>國立基隆高級商工職業學校</v>
      </c>
      <c r="Q282" s="16" t="str">
        <f>VLOOKUP(B282,總表!$1:$1048576,16,0)</f>
        <v>陳萱沂</v>
      </c>
      <c r="R282" s="16">
        <f>VLOOKUP(B282,總表!$1:$1048576,17,0)</f>
        <v>0</v>
      </c>
    </row>
    <row r="283" spans="1:18" ht="17.399999999999999" hidden="1" x14ac:dyDescent="0.3">
      <c r="A283" s="22" t="s">
        <v>3495</v>
      </c>
      <c r="B283" s="13" t="s">
        <v>390</v>
      </c>
      <c r="C283" s="10" t="str">
        <f>VLOOKUP(B283,總表!$1:$1048576,2,0)</f>
        <v>自行車防傾倒腳撐</v>
      </c>
      <c r="D283" s="18" t="str">
        <f>VLOOKUP(B283,總表!$1:$1048576,4,0)</f>
        <v>休閒與教育</v>
      </c>
      <c r="E283" s="16" t="str">
        <f>VLOOKUP(B283,總表!$1:$1048576,5,0)</f>
        <v>國中組</v>
      </c>
      <c r="F283" s="16" t="str">
        <f>VLOOKUP(B283,總表!$1:$1048576,3,0)</f>
        <v>基隆市</v>
      </c>
      <c r="G283" s="16" t="str">
        <f>VLOOKUP(B283,總表!$1:$1048576,6,0)</f>
        <v>宋為濬</v>
      </c>
      <c r="H283" s="16" t="str">
        <f>VLOOKUP(B283,總表!$1:$1048576,7,0)</f>
        <v>基隆市立銘傳國中</v>
      </c>
      <c r="I283" s="16" t="str">
        <f>VLOOKUP(B283,總表!$1:$1048576,8,0)</f>
        <v>楊紹寬</v>
      </c>
      <c r="J283" s="16" t="str">
        <f>VLOOKUP(B283,總表!$1:$1048576,9,0)</f>
        <v>基隆市立銘傳國中</v>
      </c>
      <c r="K283" s="16" t="str">
        <f>VLOOKUP(B283,總表!$1:$1048576,10,0)</f>
        <v>陳新翰</v>
      </c>
      <c r="L283" s="16" t="str">
        <f>VLOOKUP(B283,總表!$1:$1048576,11,0)</f>
        <v>基隆市立銘傳國中</v>
      </c>
      <c r="M283" s="16" t="str">
        <f>VLOOKUP(B283,總表!$1:$1048576,12,0)</f>
        <v>李健次</v>
      </c>
      <c r="N283" s="16" t="str">
        <f>VLOOKUP(B283,總表!$1:$1048576,13,0)</f>
        <v xml:space="preserve">基隆市立銘傳國中 </v>
      </c>
      <c r="O283" s="16" t="str">
        <f>VLOOKUP(B283,總表!$1:$1048576,14,0)</f>
        <v>劉珠玲</v>
      </c>
      <c r="P283" s="16" t="str">
        <f>VLOOKUP(B283,總表!$1:$1048576,15,0)</f>
        <v xml:space="preserve">基隆市立銘傳國中 </v>
      </c>
      <c r="Q283" s="16" t="str">
        <f>VLOOKUP(B283,總表!$1:$1048576,16,0)</f>
        <v xml:space="preserve"> 沈容聞</v>
      </c>
      <c r="R283" s="16" t="str">
        <f>VLOOKUP(B283,總表!$1:$1048576,17,0)</f>
        <v xml:space="preserve">基隆市立銘傳國中 </v>
      </c>
    </row>
    <row r="284" spans="1:18" ht="17.399999999999999" hidden="1" x14ac:dyDescent="0.3">
      <c r="A284" s="22" t="s">
        <v>3495</v>
      </c>
      <c r="B284" s="13" t="s">
        <v>301</v>
      </c>
      <c r="C284" s="10" t="str">
        <f>VLOOKUP(B284,總表!$1:$1048576,2,0)</f>
        <v>畫具卷</v>
      </c>
      <c r="D284" s="18" t="str">
        <f>VLOOKUP(B284,總表!$1:$1048576,4,0)</f>
        <v>休閒與教育</v>
      </c>
      <c r="E284" s="16" t="str">
        <f>VLOOKUP(B284,總表!$1:$1048576,5,0)</f>
        <v>國中組</v>
      </c>
      <c r="F284" s="16" t="str">
        <f>VLOOKUP(B284,總表!$1:$1048576,3,0)</f>
        <v>基隆市</v>
      </c>
      <c r="G284" s="16" t="str">
        <f>VLOOKUP(B284,總表!$1:$1048576,6,0)</f>
        <v>甘惠心</v>
      </c>
      <c r="H284" s="16" t="str">
        <f>VLOOKUP(B284,總表!$1:$1048576,7,0)</f>
        <v>基隆市立銘傳國中</v>
      </c>
      <c r="I284" s="16" t="str">
        <f>VLOOKUP(B284,總表!$1:$1048576,8,0)</f>
        <v>武孟希</v>
      </c>
      <c r="J284" s="16" t="str">
        <f>VLOOKUP(B284,總表!$1:$1048576,9,0)</f>
        <v>基隆市立銘傳國中</v>
      </c>
      <c r="K284" s="16" t="str">
        <f>VLOOKUP(B284,總表!$1:$1048576,10,0)</f>
        <v>呂妍慧</v>
      </c>
      <c r="L284" s="16" t="str">
        <f>VLOOKUP(B284,總表!$1:$1048576,11,0)</f>
        <v>基隆市立銘傳國中</v>
      </c>
      <c r="M284" s="16" t="str">
        <f>VLOOKUP(B284,總表!$1:$1048576,12,0)</f>
        <v>李健次</v>
      </c>
      <c r="N284" s="16" t="str">
        <f>VLOOKUP(B284,總表!$1:$1048576,13,0)</f>
        <v>基隆市立銘傳國中</v>
      </c>
      <c r="O284" s="16" t="str">
        <f>VLOOKUP(B284,總表!$1:$1048576,14,0)</f>
        <v>袁昌宏</v>
      </c>
      <c r="P284" s="16" t="str">
        <f>VLOOKUP(B284,總表!$1:$1048576,15,0)</f>
        <v>基隆市立銘傳國中</v>
      </c>
      <c r="Q284" s="16" t="str">
        <f>VLOOKUP(B284,總表!$1:$1048576,16,0)</f>
        <v>沈容聞</v>
      </c>
      <c r="R284" s="16" t="str">
        <f>VLOOKUP(B284,總表!$1:$1048576,17,0)</f>
        <v>基隆市立銘傳國中</v>
      </c>
    </row>
    <row r="285" spans="1:18" ht="17.399999999999999" hidden="1" x14ac:dyDescent="0.3">
      <c r="A285" s="22" t="s">
        <v>3495</v>
      </c>
      <c r="B285" s="13" t="s">
        <v>559</v>
      </c>
      <c r="C285" s="10" t="str">
        <f>VLOOKUP(B285,總表!$1:$1048576,2,0)</f>
        <v>姿勢警報器</v>
      </c>
      <c r="D285" s="19" t="str">
        <f>VLOOKUP(B285,總表!$1:$1048576,4,0)</f>
        <v>災害管理與安全</v>
      </c>
      <c r="E285" s="16" t="str">
        <f>VLOOKUP(B285,總表!$1:$1048576,5,0)</f>
        <v>國中組</v>
      </c>
      <c r="F285" s="16" t="str">
        <f>VLOOKUP(B285,總表!$1:$1048576,3,0)</f>
        <v>基隆市</v>
      </c>
      <c r="G285" s="16" t="str">
        <f>VLOOKUP(B285,總表!$1:$1048576,6,0)</f>
        <v>蘇筣宸</v>
      </c>
      <c r="H285" s="16" t="str">
        <f>VLOOKUP(B285,總表!$1:$1048576,7,0)</f>
        <v>基隆市立銘傳國中</v>
      </c>
      <c r="I285" s="16" t="str">
        <f>VLOOKUP(B285,總表!$1:$1048576,8,0)</f>
        <v>謝羽惟</v>
      </c>
      <c r="J285" s="16" t="str">
        <f>VLOOKUP(B285,總表!$1:$1048576,9,0)</f>
        <v>基隆市立銘傳國中</v>
      </c>
      <c r="K285" s="16" t="str">
        <f>VLOOKUP(B285,總表!$1:$1048576,10,0)</f>
        <v>郭芮妤</v>
      </c>
      <c r="L285" s="16" t="str">
        <f>VLOOKUP(B285,總表!$1:$1048576,11,0)</f>
        <v>基隆市立銘傳國中</v>
      </c>
      <c r="M285" s="16" t="str">
        <f>VLOOKUP(B285,總表!$1:$1048576,12,0)</f>
        <v>李健次</v>
      </c>
      <c r="N285" s="16" t="str">
        <f>VLOOKUP(B285,總表!$1:$1048576,13,0)</f>
        <v>基隆市立銘傳國中</v>
      </c>
      <c r="O285" s="16" t="str">
        <f>VLOOKUP(B285,總表!$1:$1048576,14,0)</f>
        <v>袁昌宏</v>
      </c>
      <c r="P285" s="16" t="str">
        <f>VLOOKUP(B285,總表!$1:$1048576,15,0)</f>
        <v>基隆市立銘傳國中</v>
      </c>
      <c r="Q285" s="16" t="str">
        <f>VLOOKUP(B285,總表!$1:$1048576,16,0)</f>
        <v>沈容聞</v>
      </c>
      <c r="R285" s="16" t="str">
        <f>VLOOKUP(B285,總表!$1:$1048576,17,0)</f>
        <v>基隆市立銘傳國中</v>
      </c>
    </row>
    <row r="286" spans="1:18" ht="17.399999999999999" hidden="1" x14ac:dyDescent="0.3">
      <c r="A286" s="22" t="s">
        <v>3495</v>
      </c>
      <c r="B286" s="13" t="s">
        <v>554</v>
      </c>
      <c r="C286" s="10" t="str">
        <f>VLOOKUP(B286,總表!$1:$1048576,2,0)</f>
        <v>智慧安全提醒杯墊</v>
      </c>
      <c r="D286" s="19" t="str">
        <f>VLOOKUP(B286,總表!$1:$1048576,4,0)</f>
        <v>災害管理與安全</v>
      </c>
      <c r="E286" s="16" t="str">
        <f>VLOOKUP(B286,總表!$1:$1048576,5,0)</f>
        <v>國中組</v>
      </c>
      <c r="F286" s="16" t="str">
        <f>VLOOKUP(B286,總表!$1:$1048576,3,0)</f>
        <v>基隆市</v>
      </c>
      <c r="G286" s="16" t="str">
        <f>VLOOKUP(B286,總表!$1:$1048576,6,0)</f>
        <v>熊于綸</v>
      </c>
      <c r="H286" s="16" t="str">
        <f>VLOOKUP(B286,總表!$1:$1048576,7,0)</f>
        <v>基隆市立銘傳國中</v>
      </c>
      <c r="I286" s="16" t="str">
        <f>VLOOKUP(B286,總表!$1:$1048576,8,0)</f>
        <v>葉奇勳</v>
      </c>
      <c r="J286" s="16" t="str">
        <f>VLOOKUP(B286,總表!$1:$1048576,9,0)</f>
        <v>基隆市立銘傳國中</v>
      </c>
      <c r="K286" s="16" t="str">
        <f>VLOOKUP(B286,總表!$1:$1048576,10,0)</f>
        <v>郭億豐</v>
      </c>
      <c r="L286" s="16" t="str">
        <f>VLOOKUP(B286,總表!$1:$1048576,11,0)</f>
        <v>基隆市立銘傳國中</v>
      </c>
      <c r="M286" s="16" t="str">
        <f>VLOOKUP(B286,總表!$1:$1048576,12,0)</f>
        <v>李健次</v>
      </c>
      <c r="N286" s="16" t="str">
        <f>VLOOKUP(B286,總表!$1:$1048576,13,0)</f>
        <v>基隆市立銘傳國中</v>
      </c>
      <c r="O286" s="16" t="str">
        <f>VLOOKUP(B286,總表!$1:$1048576,14,0)</f>
        <v>沈容聞</v>
      </c>
      <c r="P286" s="16" t="str">
        <f>VLOOKUP(B286,總表!$1:$1048576,15,0)</f>
        <v>基隆市立銘傳國中</v>
      </c>
      <c r="Q286" s="16" t="str">
        <f>VLOOKUP(B286,總表!$1:$1048576,16,0)</f>
        <v>袁昌宏</v>
      </c>
      <c r="R286" s="16" t="str">
        <f>VLOOKUP(B286,總表!$1:$1048576,17,0)</f>
        <v>基隆市立銘傳國中</v>
      </c>
    </row>
    <row r="287" spans="1:18" ht="17.399999999999999" hidden="1" x14ac:dyDescent="0.3">
      <c r="A287" s="28" t="s">
        <v>3493</v>
      </c>
      <c r="B287" s="13" t="s">
        <v>589</v>
      </c>
      <c r="C287" s="10" t="str">
        <f>VLOOKUP(B287,總表!$1:$1048576,2,0)</f>
        <v>MosQuit Love 蚊戀終止器：聲波干擾 抑制蚊子繁殖裝置</v>
      </c>
      <c r="D287" s="19" t="str">
        <f>VLOOKUP(B287,總表!$1:$1048576,4,0)</f>
        <v>災害管理與安全</v>
      </c>
      <c r="E287" s="16" t="str">
        <f>VLOOKUP(B287,總表!$1:$1048576,5,0)</f>
        <v>國中組</v>
      </c>
      <c r="F287" s="16" t="str">
        <f>VLOOKUP(B287,總表!$1:$1048576,3,0)</f>
        <v>基隆市</v>
      </c>
      <c r="G287" s="16" t="str">
        <f>VLOOKUP(B287,總表!$1:$1048576,6,0)</f>
        <v>黃宇皓</v>
      </c>
      <c r="H287" s="16" t="str">
        <f>VLOOKUP(B287,總表!$1:$1048576,7,0)</f>
        <v>基隆市立安樂高級中學 國中部</v>
      </c>
      <c r="I287" s="16" t="str">
        <f>VLOOKUP(B287,總表!$1:$1048576,8,0)</f>
        <v>施廷翰</v>
      </c>
      <c r="J287" s="16" t="str">
        <f>VLOOKUP(B287,總表!$1:$1048576,9,0)</f>
        <v>基隆市立安樂高級中學 國中部</v>
      </c>
      <c r="K287" s="16" t="str">
        <f>VLOOKUP(B287,總表!$1:$1048576,10,0)</f>
        <v>黃宇樂</v>
      </c>
      <c r="L287" s="16" t="str">
        <f>VLOOKUP(B287,總表!$1:$1048576,11,0)</f>
        <v>基隆市立安樂高級中學 國中部</v>
      </c>
      <c r="M287" s="16" t="str">
        <f>VLOOKUP(B287,總表!$1:$1048576,12,0)</f>
        <v>彭淑珍</v>
      </c>
      <c r="N287" s="16" t="str">
        <f>VLOOKUP(B287,總表!$1:$1048576,13,0)</f>
        <v>基隆市立安樂高級中學  輔導處</v>
      </c>
      <c r="O287" s="16" t="str">
        <f>VLOOKUP(B287,總表!$1:$1048576,14,0)</f>
        <v>張秀湘</v>
      </c>
      <c r="P287" s="16" t="str">
        <f>VLOOKUP(B287,總表!$1:$1048576,15,0)</f>
        <v>基隆市立安樂高級中學 輔導處</v>
      </c>
      <c r="Q287" s="16">
        <f>VLOOKUP(B287,總表!$1:$1048576,16,0)</f>
        <v>0</v>
      </c>
      <c r="R287" s="16">
        <f>VLOOKUP(B287,總表!$1:$1048576,17,0)</f>
        <v>0</v>
      </c>
    </row>
    <row r="288" spans="1:18" ht="17.399999999999999" hidden="1" x14ac:dyDescent="0.3">
      <c r="A288" s="28" t="s">
        <v>3493</v>
      </c>
      <c r="B288" s="13" t="s">
        <v>575</v>
      </c>
      <c r="C288" s="10" t="str">
        <f>VLOOKUP(B288,總表!$1:$1048576,2,0)</f>
        <v>嬰兒防抱離即時警示系統</v>
      </c>
      <c r="D288" s="19" t="str">
        <f>VLOOKUP(B288,總表!$1:$1048576,4,0)</f>
        <v>災害管理與安全</v>
      </c>
      <c r="E288" s="16" t="str">
        <f>VLOOKUP(B288,總表!$1:$1048576,5,0)</f>
        <v>國中組</v>
      </c>
      <c r="F288" s="16" t="str">
        <f>VLOOKUP(B288,總表!$1:$1048576,3,0)</f>
        <v>基隆市</v>
      </c>
      <c r="G288" s="16" t="str">
        <f>VLOOKUP(B288,總表!$1:$1048576,6,0)</f>
        <v>李珮瑜</v>
      </c>
      <c r="H288" s="16" t="str">
        <f>VLOOKUP(B288,總表!$1:$1048576,7,0)</f>
        <v>基隆市立銘傳國中</v>
      </c>
      <c r="I288" s="16" t="str">
        <f>VLOOKUP(B288,總表!$1:$1048576,8,0)</f>
        <v>林靜</v>
      </c>
      <c r="J288" s="16" t="str">
        <f>VLOOKUP(B288,總表!$1:$1048576,9,0)</f>
        <v>基隆市立銘傳國中</v>
      </c>
      <c r="K288" s="16" t="str">
        <f>VLOOKUP(B288,總表!$1:$1048576,10,0)</f>
        <v>楊雨緁</v>
      </c>
      <c r="L288" s="16" t="str">
        <f>VLOOKUP(B288,總表!$1:$1048576,11,0)</f>
        <v>基隆市立銘傳國中</v>
      </c>
      <c r="M288" s="16" t="str">
        <f>VLOOKUP(B288,總表!$1:$1048576,12,0)</f>
        <v xml:space="preserve">李健次  </v>
      </c>
      <c r="N288" s="16" t="str">
        <f>VLOOKUP(B288,總表!$1:$1048576,13,0)</f>
        <v>基隆市立銘傳國中</v>
      </c>
      <c r="O288" s="16" t="str">
        <f>VLOOKUP(B288,總表!$1:$1048576,14,0)</f>
        <v>李孟勳</v>
      </c>
      <c r="P288" s="16" t="str">
        <f>VLOOKUP(B288,總表!$1:$1048576,15,0)</f>
        <v>基隆市立銘傳國中</v>
      </c>
      <c r="Q288" s="16" t="str">
        <f>VLOOKUP(B288,總表!$1:$1048576,16,0)</f>
        <v>沈容聞</v>
      </c>
      <c r="R288" s="16" t="str">
        <f>VLOOKUP(B288,總表!$1:$1048576,17,0)</f>
        <v>基隆市立銘傳國中</v>
      </c>
    </row>
    <row r="289" spans="1:18" ht="17.399999999999999" hidden="1" x14ac:dyDescent="0.3">
      <c r="A289" s="30" t="s">
        <v>3494</v>
      </c>
      <c r="B289" s="13" t="s">
        <v>564</v>
      </c>
      <c r="C289" s="10" t="str">
        <f>VLOOKUP(B289,總表!$1:$1048576,2,0)</f>
        <v>置物箱即時警報器</v>
      </c>
      <c r="D289" s="19" t="str">
        <f>VLOOKUP(B289,總表!$1:$1048576,4,0)</f>
        <v>災害管理與安全</v>
      </c>
      <c r="E289" s="16" t="str">
        <f>VLOOKUP(B289,總表!$1:$1048576,5,0)</f>
        <v>國中組</v>
      </c>
      <c r="F289" s="16" t="str">
        <f>VLOOKUP(B289,總表!$1:$1048576,3,0)</f>
        <v>基隆市</v>
      </c>
      <c r="G289" s="16" t="str">
        <f>VLOOKUP(B289,總表!$1:$1048576,6,0)</f>
        <v>王焱</v>
      </c>
      <c r="H289" s="16" t="str">
        <f>VLOOKUP(B289,總表!$1:$1048576,7,0)</f>
        <v>基隆市立銘傳國中</v>
      </c>
      <c r="I289" s="16" t="str">
        <f>VLOOKUP(B289,總表!$1:$1048576,8,0)</f>
        <v>王又陞</v>
      </c>
      <c r="J289" s="16" t="str">
        <f>VLOOKUP(B289,總表!$1:$1048576,9,0)</f>
        <v>基隆市立銘傳國中</v>
      </c>
      <c r="K289" s="16" t="str">
        <f>VLOOKUP(B289,總表!$1:$1048576,10,0)</f>
        <v>陳敬允</v>
      </c>
      <c r="L289" s="16" t="str">
        <f>VLOOKUP(B289,總表!$1:$1048576,11,0)</f>
        <v>基隆市立銘傳國中</v>
      </c>
      <c r="M289" s="16" t="str">
        <f>VLOOKUP(B289,總表!$1:$1048576,12,0)</f>
        <v>李健次</v>
      </c>
      <c r="N289" s="16" t="str">
        <f>VLOOKUP(B289,總表!$1:$1048576,13,0)</f>
        <v>基隆市立銘傳國中</v>
      </c>
      <c r="O289" s="16" t="str">
        <f>VLOOKUP(B289,總表!$1:$1048576,14,0)</f>
        <v>高宜楓</v>
      </c>
      <c r="P289" s="16" t="str">
        <f>VLOOKUP(B289,總表!$1:$1048576,15,0)</f>
        <v>基隆市立銘傳國中</v>
      </c>
      <c r="Q289" s="16" t="str">
        <f>VLOOKUP(B289,總表!$1:$1048576,16,0)</f>
        <v>沈容聞</v>
      </c>
      <c r="R289" s="16" t="str">
        <f>VLOOKUP(B289,總表!$1:$1048576,17,0)</f>
        <v>基隆市立銘傳國中</v>
      </c>
    </row>
    <row r="290" spans="1:18" ht="17.399999999999999" hidden="1" x14ac:dyDescent="0.3">
      <c r="A290" s="30" t="s">
        <v>3494</v>
      </c>
      <c r="B290" s="13" t="s">
        <v>570</v>
      </c>
      <c r="C290" s="10" t="str">
        <f>VLOOKUP(B290,總表!$1:$1048576,2,0)</f>
        <v>智能轉角警示器</v>
      </c>
      <c r="D290" s="19" t="str">
        <f>VLOOKUP(B290,總表!$1:$1048576,4,0)</f>
        <v>災害管理與安全</v>
      </c>
      <c r="E290" s="16" t="str">
        <f>VLOOKUP(B290,總表!$1:$1048576,5,0)</f>
        <v>國中組</v>
      </c>
      <c r="F290" s="16" t="str">
        <f>VLOOKUP(B290,總表!$1:$1048576,3,0)</f>
        <v>基隆市</v>
      </c>
      <c r="G290" s="16" t="str">
        <f>VLOOKUP(B290,總表!$1:$1048576,6,0)</f>
        <v>林祈亘</v>
      </c>
      <c r="H290" s="16" t="str">
        <f>VLOOKUP(B290,總表!$1:$1048576,7,0)</f>
        <v>基隆市立銘傳國中</v>
      </c>
      <c r="I290" s="16" t="str">
        <f>VLOOKUP(B290,總表!$1:$1048576,8,0)</f>
        <v>洪麒雲</v>
      </c>
      <c r="J290" s="16" t="str">
        <f>VLOOKUP(B290,總表!$1:$1048576,9,0)</f>
        <v>基隆市立銘傳國中</v>
      </c>
      <c r="K290" s="16" t="str">
        <f>VLOOKUP(B290,總表!$1:$1048576,10,0)</f>
        <v>黃詣棋</v>
      </c>
      <c r="L290" s="16" t="str">
        <f>VLOOKUP(B290,總表!$1:$1048576,11,0)</f>
        <v>基隆市立銘傳國中</v>
      </c>
      <c r="M290" s="16" t="str">
        <f>VLOOKUP(B290,總表!$1:$1048576,12,0)</f>
        <v>李健次</v>
      </c>
      <c r="N290" s="16" t="str">
        <f>VLOOKUP(B290,總表!$1:$1048576,13,0)</f>
        <v>基隆市立銘傳國中</v>
      </c>
      <c r="O290" s="16" t="str">
        <f>VLOOKUP(B290,總表!$1:$1048576,14,0)</f>
        <v>高宜楓</v>
      </c>
      <c r="P290" s="16" t="str">
        <f>VLOOKUP(B290,總表!$1:$1048576,15,0)</f>
        <v>基隆市立銘傳國中</v>
      </c>
      <c r="Q290" s="16" t="str">
        <f>VLOOKUP(B290,總表!$1:$1048576,16,0)</f>
        <v>沈容聞</v>
      </c>
      <c r="R290" s="16" t="str">
        <f>VLOOKUP(B290,總表!$1:$1048576,17,0)</f>
        <v>基隆市立銘傳國中</v>
      </c>
    </row>
    <row r="291" spans="1:18" ht="17.399999999999999" hidden="1" x14ac:dyDescent="0.3">
      <c r="A291" s="30" t="s">
        <v>3494</v>
      </c>
      <c r="B291" s="13" t="s">
        <v>582</v>
      </c>
      <c r="C291" s="10" t="str">
        <f>VLOOKUP(B291,總表!$1:$1048576,2,0)</f>
        <v>可調式拉力警示帶</v>
      </c>
      <c r="D291" s="19" t="str">
        <f>VLOOKUP(B291,總表!$1:$1048576,4,0)</f>
        <v>災害管理與安全</v>
      </c>
      <c r="E291" s="16" t="str">
        <f>VLOOKUP(B291,總表!$1:$1048576,5,0)</f>
        <v>國中組</v>
      </c>
      <c r="F291" s="16" t="str">
        <f>VLOOKUP(B291,總表!$1:$1048576,3,0)</f>
        <v>基隆市</v>
      </c>
      <c r="G291" s="16" t="str">
        <f>VLOOKUP(B291,總表!$1:$1048576,6,0)</f>
        <v>李康睿</v>
      </c>
      <c r="H291" s="16" t="str">
        <f>VLOOKUP(B291,總表!$1:$1048576,7,0)</f>
        <v>基隆市立銘傳國中</v>
      </c>
      <c r="I291" s="16" t="str">
        <f>VLOOKUP(B291,總表!$1:$1048576,8,0)</f>
        <v>顏斌</v>
      </c>
      <c r="J291" s="16" t="str">
        <f>VLOOKUP(B291,總表!$1:$1048576,9,0)</f>
        <v>基隆市立銘傳國中</v>
      </c>
      <c r="K291" s="16" t="str">
        <f>VLOOKUP(B291,總表!$1:$1048576,10,0)</f>
        <v>郭哲希</v>
      </c>
      <c r="L291" s="16" t="str">
        <f>VLOOKUP(B291,總表!$1:$1048576,11,0)</f>
        <v>基隆市立銘傳國中</v>
      </c>
      <c r="M291" s="16" t="str">
        <f>VLOOKUP(B291,總表!$1:$1048576,12,0)</f>
        <v xml:space="preserve">李健次 </v>
      </c>
      <c r="N291" s="16" t="str">
        <f>VLOOKUP(B291,總表!$1:$1048576,13,0)</f>
        <v>基隆市立銘傳國中</v>
      </c>
      <c r="O291" s="16" t="str">
        <f>VLOOKUP(B291,總表!$1:$1048576,14,0)</f>
        <v>李孟勳</v>
      </c>
      <c r="P291" s="16" t="str">
        <f>VLOOKUP(B291,總表!$1:$1048576,15,0)</f>
        <v>基隆市立銘傳國中</v>
      </c>
      <c r="Q291" s="16" t="str">
        <f>VLOOKUP(B291,總表!$1:$1048576,16,0)</f>
        <v xml:space="preserve">沈容聞 </v>
      </c>
      <c r="R291" s="16" t="str">
        <f>VLOOKUP(B291,總表!$1:$1048576,17,0)</f>
        <v>基隆市立銘傳國中</v>
      </c>
    </row>
    <row r="292" spans="1:18" ht="17.399999999999999" hidden="1" x14ac:dyDescent="0.3">
      <c r="A292" s="22" t="s">
        <v>3495</v>
      </c>
      <c r="B292" s="13" t="s">
        <v>1105</v>
      </c>
      <c r="C292" s="10" t="str">
        <f>VLOOKUP(B292,總表!$1:$1048576,2,0)</f>
        <v>梳羽流風-新型吹風機整髮組</v>
      </c>
      <c r="D292" s="16" t="str">
        <f>VLOOKUP(B292,總表!$1:$1048576,4,0)</f>
        <v>便利生活</v>
      </c>
      <c r="E292" s="16" t="str">
        <f>VLOOKUP(B292,總表!$1:$1048576,5,0)</f>
        <v>國中組</v>
      </c>
      <c r="F292" s="16" t="str">
        <f>VLOOKUP(B292,總表!$1:$1048576,3,0)</f>
        <v>基隆市</v>
      </c>
      <c r="G292" s="16" t="str">
        <f>VLOOKUP(B292,總表!$1:$1048576,6,0)</f>
        <v>吳昕潔</v>
      </c>
      <c r="H292" s="16" t="str">
        <f>VLOOKUP(B292,總表!$1:$1048576,7,0)</f>
        <v>基隆市立銘傳國中</v>
      </c>
      <c r="I292" s="16" t="str">
        <f>VLOOKUP(B292,總表!$1:$1048576,8,0)</f>
        <v>陳亭瑄</v>
      </c>
      <c r="J292" s="16" t="str">
        <f>VLOOKUP(B292,總表!$1:$1048576,9,0)</f>
        <v>基隆市立銘傳國中</v>
      </c>
      <c r="K292" s="16" t="str">
        <f>VLOOKUP(B292,總表!$1:$1048576,10,0)</f>
        <v>陳昕卉</v>
      </c>
      <c r="L292" s="16" t="str">
        <f>VLOOKUP(B292,總表!$1:$1048576,11,0)</f>
        <v>基隆市立銘傳國中</v>
      </c>
      <c r="M292" s="16" t="str">
        <f>VLOOKUP(B292,總表!$1:$1048576,12,0)</f>
        <v>李健次</v>
      </c>
      <c r="N292" s="16" t="str">
        <f>VLOOKUP(B292,總表!$1:$1048576,13,0)</f>
        <v xml:space="preserve">基隆市立銘傳國中 </v>
      </c>
      <c r="O292" s="16" t="str">
        <f>VLOOKUP(B292,總表!$1:$1048576,14,0)</f>
        <v>李孟勳</v>
      </c>
      <c r="P292" s="16" t="str">
        <f>VLOOKUP(B292,總表!$1:$1048576,15,0)</f>
        <v>基隆市立銘傳國中</v>
      </c>
      <c r="Q292" s="16" t="str">
        <f>VLOOKUP(B292,總表!$1:$1048576,16,0)</f>
        <v xml:space="preserve">沈容聞 </v>
      </c>
      <c r="R292" s="16" t="str">
        <f>VLOOKUP(B292,總表!$1:$1048576,17,0)</f>
        <v>基隆市立銘傳國中</v>
      </c>
    </row>
    <row r="293" spans="1:18" ht="17.399999999999999" hidden="1" x14ac:dyDescent="0.3">
      <c r="A293" s="28" t="s">
        <v>3493</v>
      </c>
      <c r="B293" s="13" t="s">
        <v>993</v>
      </c>
      <c r="C293" s="10" t="str">
        <f>VLOOKUP(B293,總表!$1:$1048576,2,0)</f>
        <v>旋轉插座開關</v>
      </c>
      <c r="D293" s="16" t="str">
        <f>VLOOKUP(B293,總表!$1:$1048576,4,0)</f>
        <v>便利生活</v>
      </c>
      <c r="E293" s="16" t="str">
        <f>VLOOKUP(B293,總表!$1:$1048576,5,0)</f>
        <v>國中組</v>
      </c>
      <c r="F293" s="16" t="str">
        <f>VLOOKUP(B293,總表!$1:$1048576,3,0)</f>
        <v>基隆市</v>
      </c>
      <c r="G293" s="16" t="str">
        <f>VLOOKUP(B293,總表!$1:$1048576,6,0)</f>
        <v>范淳祺</v>
      </c>
      <c r="H293" s="16" t="str">
        <f>VLOOKUP(B293,總表!$1:$1048576,7,0)</f>
        <v>基隆市立銘傳國中</v>
      </c>
      <c r="I293" s="16" t="str">
        <f>VLOOKUP(B293,總表!$1:$1048576,8,0)</f>
        <v>林詠錡</v>
      </c>
      <c r="J293" s="16" t="str">
        <f>VLOOKUP(B293,總表!$1:$1048576,9,0)</f>
        <v>基隆市立銘傳國中</v>
      </c>
      <c r="K293" s="16" t="str">
        <f>VLOOKUP(B293,總表!$1:$1048576,10,0)</f>
        <v>林昀鴻</v>
      </c>
      <c r="L293" s="16" t="str">
        <f>VLOOKUP(B293,總表!$1:$1048576,11,0)</f>
        <v>基隆市立銘傳國中</v>
      </c>
      <c r="M293" s="16" t="str">
        <f>VLOOKUP(B293,總表!$1:$1048576,12,0)</f>
        <v xml:space="preserve">李健次 </v>
      </c>
      <c r="N293" s="16" t="str">
        <f>VLOOKUP(B293,總表!$1:$1048576,13,0)</f>
        <v>基隆市立銘傳國中</v>
      </c>
      <c r="O293" s="16" t="str">
        <f>VLOOKUP(B293,總表!$1:$1048576,14,0)</f>
        <v xml:space="preserve"> 劉珠玲</v>
      </c>
      <c r="P293" s="16" t="str">
        <f>VLOOKUP(B293,總表!$1:$1048576,15,0)</f>
        <v>基隆市立銘傳國中</v>
      </c>
      <c r="Q293" s="16" t="str">
        <f>VLOOKUP(B293,總表!$1:$1048576,16,0)</f>
        <v>沈容聞</v>
      </c>
      <c r="R293" s="16" t="str">
        <f>VLOOKUP(B293,總表!$1:$1048576,17,0)</f>
        <v>基隆市立銘傳國中</v>
      </c>
    </row>
    <row r="294" spans="1:18" ht="17.399999999999999" hidden="1" x14ac:dyDescent="0.3">
      <c r="A294" s="28" t="s">
        <v>3493</v>
      </c>
      <c r="B294" s="13" t="s">
        <v>988</v>
      </c>
      <c r="C294" s="10" t="str">
        <f>VLOOKUP(B294,總表!$1:$1048576,2,0)</f>
        <v>分離式感應扶手</v>
      </c>
      <c r="D294" s="16" t="str">
        <f>VLOOKUP(B294,總表!$1:$1048576,4,0)</f>
        <v>便利生活</v>
      </c>
      <c r="E294" s="16" t="str">
        <f>VLOOKUP(B294,總表!$1:$1048576,5,0)</f>
        <v>國中組</v>
      </c>
      <c r="F294" s="16" t="str">
        <f>VLOOKUP(B294,總表!$1:$1048576,3,0)</f>
        <v>基隆市</v>
      </c>
      <c r="G294" s="16" t="str">
        <f>VLOOKUP(B294,總表!$1:$1048576,6,0)</f>
        <v>許曦文</v>
      </c>
      <c r="H294" s="16" t="str">
        <f>VLOOKUP(B294,總表!$1:$1048576,7,0)</f>
        <v>基隆市立銘傳國中</v>
      </c>
      <c r="I294" s="16" t="str">
        <f>VLOOKUP(B294,總表!$1:$1048576,8,0)</f>
        <v>蔡宙成</v>
      </c>
      <c r="J294" s="16" t="str">
        <f>VLOOKUP(B294,總表!$1:$1048576,9,0)</f>
        <v>基隆市立銘傳國中</v>
      </c>
      <c r="K294" s="16" t="str">
        <f>VLOOKUP(B294,總表!$1:$1048576,10,0)</f>
        <v>張育晨</v>
      </c>
      <c r="L294" s="16" t="str">
        <f>VLOOKUP(B294,總表!$1:$1048576,11,0)</f>
        <v>基隆市立銘傳國中</v>
      </c>
      <c r="M294" s="16" t="str">
        <f>VLOOKUP(B294,總表!$1:$1048576,12,0)</f>
        <v>劉珠玲</v>
      </c>
      <c r="N294" s="16" t="str">
        <f>VLOOKUP(B294,總表!$1:$1048576,13,0)</f>
        <v>基隆市立銘傳國中</v>
      </c>
      <c r="O294" s="16" t="str">
        <f>VLOOKUP(B294,總表!$1:$1048576,14,0)</f>
        <v>李健次</v>
      </c>
      <c r="P294" s="16" t="str">
        <f>VLOOKUP(B294,總表!$1:$1048576,15,0)</f>
        <v>基隆市立銘傳國中</v>
      </c>
      <c r="Q294" s="16" t="str">
        <f>VLOOKUP(B294,總表!$1:$1048576,16,0)</f>
        <v xml:space="preserve">沈容聞 </v>
      </c>
      <c r="R294" s="16" t="str">
        <f>VLOOKUP(B294,總表!$1:$1048576,17,0)</f>
        <v>基隆市立銘傳國中</v>
      </c>
    </row>
    <row r="295" spans="1:18" ht="17.399999999999999" hidden="1" x14ac:dyDescent="0.3">
      <c r="A295" s="28" t="s">
        <v>3493</v>
      </c>
      <c r="B295" s="13" t="s">
        <v>956</v>
      </c>
      <c r="C295" s="10" t="str">
        <f>VLOOKUP(B295,總表!$1:$1048576,2,0)</f>
        <v>多功能風乾機</v>
      </c>
      <c r="D295" s="16" t="str">
        <f>VLOOKUP(B295,總表!$1:$1048576,4,0)</f>
        <v>便利生活</v>
      </c>
      <c r="E295" s="16" t="str">
        <f>VLOOKUP(B295,總表!$1:$1048576,5,0)</f>
        <v>國中組</v>
      </c>
      <c r="F295" s="16" t="str">
        <f>VLOOKUP(B295,總表!$1:$1048576,3,0)</f>
        <v>基隆市</v>
      </c>
      <c r="G295" s="16" t="str">
        <f>VLOOKUP(B295,總表!$1:$1048576,6,0)</f>
        <v>陳泳禓</v>
      </c>
      <c r="H295" s="16" t="str">
        <f>VLOOKUP(B295,總表!$1:$1048576,7,0)</f>
        <v>基隆市立銘傳國中</v>
      </c>
      <c r="I295" s="16" t="str">
        <f>VLOOKUP(B295,總表!$1:$1048576,8,0)</f>
        <v>魏永茂</v>
      </c>
      <c r="J295" s="16" t="str">
        <f>VLOOKUP(B295,總表!$1:$1048576,9,0)</f>
        <v>基隆市立銘傳國中</v>
      </c>
      <c r="K295" s="16" t="str">
        <f>VLOOKUP(B295,總表!$1:$1048576,10,0)</f>
        <v>王彥鈞</v>
      </c>
      <c r="L295" s="16" t="str">
        <f>VLOOKUP(B295,總表!$1:$1048576,11,0)</f>
        <v>基隆市立銘傳國中</v>
      </c>
      <c r="M295" s="16" t="str">
        <f>VLOOKUP(B295,總表!$1:$1048576,12,0)</f>
        <v>李健次</v>
      </c>
      <c r="N295" s="16" t="str">
        <f>VLOOKUP(B295,總表!$1:$1048576,13,0)</f>
        <v>基隆市立銘傳國中</v>
      </c>
      <c r="O295" s="16" t="str">
        <f>VLOOKUP(B295,總表!$1:$1048576,14,0)</f>
        <v>袁昌宏</v>
      </c>
      <c r="P295" s="16" t="str">
        <f>VLOOKUP(B295,總表!$1:$1048576,15,0)</f>
        <v>基隆市立銘傳國中</v>
      </c>
      <c r="Q295" s="16" t="str">
        <f>VLOOKUP(B295,總表!$1:$1048576,16,0)</f>
        <v>沈容聞</v>
      </c>
      <c r="R295" s="16" t="str">
        <f>VLOOKUP(B295,總表!$1:$1048576,17,0)</f>
        <v>基隆市立銘傳國中</v>
      </c>
    </row>
    <row r="296" spans="1:18" ht="17.399999999999999" hidden="1" x14ac:dyDescent="0.3">
      <c r="A296" s="30" t="s">
        <v>3494</v>
      </c>
      <c r="B296" s="13" t="s">
        <v>1119</v>
      </c>
      <c r="C296" s="10" t="str">
        <f>VLOOKUP(B296,總表!$1:$1048576,2,0)</f>
        <v>瀝水槽2.0</v>
      </c>
      <c r="D296" s="16" t="str">
        <f>VLOOKUP(B296,總表!$1:$1048576,4,0)</f>
        <v>便利生活</v>
      </c>
      <c r="E296" s="16" t="str">
        <f>VLOOKUP(B296,總表!$1:$1048576,5,0)</f>
        <v>國中組</v>
      </c>
      <c r="F296" s="16" t="str">
        <f>VLOOKUP(B296,總表!$1:$1048576,3,0)</f>
        <v>基隆市</v>
      </c>
      <c r="G296" s="16" t="str">
        <f>VLOOKUP(B296,總表!$1:$1048576,6,0)</f>
        <v>胡子麒</v>
      </c>
      <c r="H296" s="16" t="str">
        <f>VLOOKUP(B296,總表!$1:$1048576,7,0)</f>
        <v>基隆市立銘傳國中</v>
      </c>
      <c r="I296" s="16" t="str">
        <f>VLOOKUP(B296,總表!$1:$1048576,8,0)</f>
        <v>盧品杰</v>
      </c>
      <c r="J296" s="16" t="str">
        <f>VLOOKUP(B296,總表!$1:$1048576,9,0)</f>
        <v>基隆市立銘傳國中</v>
      </c>
      <c r="K296" s="16" t="str">
        <f>VLOOKUP(B296,總表!$1:$1048576,10,0)</f>
        <v>曾子熙</v>
      </c>
      <c r="L296" s="16" t="str">
        <f>VLOOKUP(B296,總表!$1:$1048576,11,0)</f>
        <v>基隆市立銘傳國中</v>
      </c>
      <c r="M296" s="16" t="str">
        <f>VLOOKUP(B296,總表!$1:$1048576,12,0)</f>
        <v>李健次</v>
      </c>
      <c r="N296" s="16" t="str">
        <f>VLOOKUP(B296,總表!$1:$1048576,13,0)</f>
        <v>基隆市立銘傳國中</v>
      </c>
      <c r="O296" s="16" t="str">
        <f>VLOOKUP(B296,總表!$1:$1048576,14,0)</f>
        <v>劉珠玲</v>
      </c>
      <c r="P296" s="16" t="str">
        <f>VLOOKUP(B296,總表!$1:$1048576,15,0)</f>
        <v>基隆市立銘傳國中</v>
      </c>
      <c r="Q296" s="16" t="str">
        <f>VLOOKUP(B296,總表!$1:$1048576,16,0)</f>
        <v xml:space="preserve">沈容聞 </v>
      </c>
      <c r="R296" s="16" t="str">
        <f>VLOOKUP(B296,總表!$1:$1048576,17,0)</f>
        <v>基隆市立銘傳國中</v>
      </c>
    </row>
    <row r="297" spans="1:18" ht="17.399999999999999" hidden="1" x14ac:dyDescent="0.3">
      <c r="A297" s="30" t="s">
        <v>3494</v>
      </c>
      <c r="B297" s="13" t="s">
        <v>1110</v>
      </c>
      <c r="C297" s="10" t="str">
        <f>VLOOKUP(B297,總表!$1:$1048576,2,0)</f>
        <v>電子公車感應站牌</v>
      </c>
      <c r="D297" s="16" t="str">
        <f>VLOOKUP(B297,總表!$1:$1048576,4,0)</f>
        <v>便利生活</v>
      </c>
      <c r="E297" s="16" t="str">
        <f>VLOOKUP(B297,總表!$1:$1048576,5,0)</f>
        <v>國中組</v>
      </c>
      <c r="F297" s="16" t="str">
        <f>VLOOKUP(B297,總表!$1:$1048576,3,0)</f>
        <v>基隆市</v>
      </c>
      <c r="G297" s="16" t="str">
        <f>VLOOKUP(B297,總表!$1:$1048576,6,0)</f>
        <v>曾以勳</v>
      </c>
      <c r="H297" s="16" t="str">
        <f>VLOOKUP(B297,總表!$1:$1048576,7,0)</f>
        <v>基隆市立銘傳國中</v>
      </c>
      <c r="I297" s="16" t="str">
        <f>VLOOKUP(B297,總表!$1:$1048576,8,0)</f>
        <v>郭峻亘</v>
      </c>
      <c r="J297" s="16" t="str">
        <f>VLOOKUP(B297,總表!$1:$1048576,9,0)</f>
        <v>基隆市立銘傳國中</v>
      </c>
      <c r="K297" s="16" t="str">
        <f>VLOOKUP(B297,總表!$1:$1048576,10,0)</f>
        <v>陳靖凱</v>
      </c>
      <c r="L297" s="16" t="str">
        <f>VLOOKUP(B297,總表!$1:$1048576,11,0)</f>
        <v>基隆市立銘傳國中</v>
      </c>
      <c r="M297" s="16" t="str">
        <f>VLOOKUP(B297,總表!$1:$1048576,12,0)</f>
        <v>李健次</v>
      </c>
      <c r="N297" s="16" t="str">
        <f>VLOOKUP(B297,總表!$1:$1048576,13,0)</f>
        <v>基隆市立銘傳國中</v>
      </c>
      <c r="O297" s="16" t="str">
        <f>VLOOKUP(B297,總表!$1:$1048576,14,0)</f>
        <v>劉珠玲</v>
      </c>
      <c r="P297" s="16" t="str">
        <f>VLOOKUP(B297,總表!$1:$1048576,15,0)</f>
        <v>基隆市立銘傳國中</v>
      </c>
      <c r="Q297" s="16" t="str">
        <f>VLOOKUP(B297,總表!$1:$1048576,16,0)</f>
        <v>沈容聞</v>
      </c>
      <c r="R297" s="16" t="str">
        <f>VLOOKUP(B297,總表!$1:$1048576,17,0)</f>
        <v>基隆市立銘傳國中</v>
      </c>
    </row>
    <row r="298" spans="1:18" ht="17.399999999999999" hidden="1" x14ac:dyDescent="0.3">
      <c r="A298" s="30" t="s">
        <v>3494</v>
      </c>
      <c r="B298" s="13" t="s">
        <v>1115</v>
      </c>
      <c r="C298" s="10" t="str">
        <f>VLOOKUP(B298,總表!$1:$1048576,2,0)</f>
        <v>折疊式插座</v>
      </c>
      <c r="D298" s="16" t="str">
        <f>VLOOKUP(B298,總表!$1:$1048576,4,0)</f>
        <v>便利生活</v>
      </c>
      <c r="E298" s="16" t="str">
        <f>VLOOKUP(B298,總表!$1:$1048576,5,0)</f>
        <v>國中組</v>
      </c>
      <c r="F298" s="16" t="str">
        <f>VLOOKUP(B298,總表!$1:$1048576,3,0)</f>
        <v>基隆市</v>
      </c>
      <c r="G298" s="16" t="str">
        <f>VLOOKUP(B298,總表!$1:$1048576,6,0)</f>
        <v>吳昱穎</v>
      </c>
      <c r="H298" s="16" t="str">
        <f>VLOOKUP(B298,總表!$1:$1048576,7,0)</f>
        <v>基隆市立銘傳國中</v>
      </c>
      <c r="I298" s="16" t="str">
        <f>VLOOKUP(B298,總表!$1:$1048576,8,0)</f>
        <v>王岑安</v>
      </c>
      <c r="J298" s="16" t="str">
        <f>VLOOKUP(B298,總表!$1:$1048576,9,0)</f>
        <v>基隆市立銘傳國中</v>
      </c>
      <c r="K298" s="16" t="str">
        <f>VLOOKUP(B298,總表!$1:$1048576,10,0)</f>
        <v>簡沐邯</v>
      </c>
      <c r="L298" s="16" t="str">
        <f>VLOOKUP(B298,總表!$1:$1048576,11,0)</f>
        <v>基隆市立銘傳國中</v>
      </c>
      <c r="M298" s="16" t="str">
        <f>VLOOKUP(B298,總表!$1:$1048576,12,0)</f>
        <v>李健次</v>
      </c>
      <c r="N298" s="16" t="str">
        <f>VLOOKUP(B298,總表!$1:$1048576,13,0)</f>
        <v>基隆市立銘傳國中</v>
      </c>
      <c r="O298" s="16" t="str">
        <f>VLOOKUP(B298,總表!$1:$1048576,14,0)</f>
        <v>李孟勳</v>
      </c>
      <c r="P298" s="16" t="str">
        <f>VLOOKUP(B298,總表!$1:$1048576,15,0)</f>
        <v>基隆市立銘傳國中</v>
      </c>
      <c r="Q298" s="16" t="str">
        <f>VLOOKUP(B298,總表!$1:$1048576,16,0)</f>
        <v>沈容聞</v>
      </c>
      <c r="R298" s="16" t="str">
        <f>VLOOKUP(B298,總表!$1:$1048576,17,0)</f>
        <v>基隆市立銘傳國中</v>
      </c>
    </row>
    <row r="299" spans="1:18" ht="17.399999999999999" hidden="1" x14ac:dyDescent="0.3">
      <c r="A299" s="25" t="s">
        <v>3492</v>
      </c>
      <c r="B299" s="13" t="s">
        <v>1212</v>
      </c>
      <c r="C299" s="10" t="str">
        <f>VLOOKUP(B299,總表!$1:$1048576,2,0)</f>
        <v>電阻式漏水警示系統</v>
      </c>
      <c r="D299" s="21" t="str">
        <f>VLOOKUP(B299,總表!$1:$1048576,4,0)</f>
        <v>前瞻/工業設計技術</v>
      </c>
      <c r="E299" s="16" t="str">
        <f>VLOOKUP(B299,總表!$1:$1048576,5,0)</f>
        <v>國中組</v>
      </c>
      <c r="F299" s="16" t="str">
        <f>VLOOKUP(B299,總表!$1:$1048576,3,0)</f>
        <v>基隆市</v>
      </c>
      <c r="G299" s="16" t="str">
        <f>VLOOKUP(B299,總表!$1:$1048576,6,0)</f>
        <v>賴容瑢</v>
      </c>
      <c r="H299" s="16" t="str">
        <f>VLOOKUP(B299,總表!$1:$1048576,7,0)</f>
        <v>基隆市立銘傳國中</v>
      </c>
      <c r="I299" s="16" t="str">
        <f>VLOOKUP(B299,總表!$1:$1048576,8,0)</f>
        <v>呂緹嫣</v>
      </c>
      <c r="J299" s="16" t="str">
        <f>VLOOKUP(B299,總表!$1:$1048576,9,0)</f>
        <v>基隆市立銘傳國中</v>
      </c>
      <c r="K299" s="16" t="str">
        <f>VLOOKUP(B299,總表!$1:$1048576,10,0)</f>
        <v>曾紫晴</v>
      </c>
      <c r="L299" s="16" t="str">
        <f>VLOOKUP(B299,總表!$1:$1048576,11,0)</f>
        <v>基隆市立銘傳國中</v>
      </c>
      <c r="M299" s="16" t="str">
        <f>VLOOKUP(B299,總表!$1:$1048576,12,0)</f>
        <v>李健次</v>
      </c>
      <c r="N299" s="16" t="str">
        <f>VLOOKUP(B299,總表!$1:$1048576,13,0)</f>
        <v>基隆市立銘傳國中</v>
      </c>
      <c r="O299" s="16" t="str">
        <f>VLOOKUP(B299,總表!$1:$1048576,14,0)</f>
        <v>劉珠玲</v>
      </c>
      <c r="P299" s="16" t="str">
        <f>VLOOKUP(B299,總表!$1:$1048576,15,0)</f>
        <v>基隆市立銘傳國中</v>
      </c>
      <c r="Q299" s="16" t="str">
        <f>VLOOKUP(B299,總表!$1:$1048576,16,0)</f>
        <v xml:space="preserve"> 沈容聞 </v>
      </c>
      <c r="R299" s="16" t="str">
        <f>VLOOKUP(B299,總表!$1:$1048576,17,0)</f>
        <v>基隆市立銘傳國中</v>
      </c>
    </row>
    <row r="300" spans="1:18" ht="17.399999999999999" hidden="1" x14ac:dyDescent="0.3">
      <c r="A300" s="28" t="s">
        <v>3493</v>
      </c>
      <c r="B300" s="13" t="s">
        <v>3480</v>
      </c>
      <c r="C300" s="10" t="str">
        <f>VLOOKUP(B300,總表!$1:$1048576,2,0)</f>
        <v>網演水現—追風集水器</v>
      </c>
      <c r="D300" s="21" t="str">
        <f>VLOOKUP(B300,總表!$1:$1048576,4,0)</f>
        <v>前瞻/工業設計技術</v>
      </c>
      <c r="E300" s="16" t="str">
        <f>VLOOKUP(B300,總表!$1:$1048576,5,0)</f>
        <v>高中職組</v>
      </c>
      <c r="F300" s="16" t="str">
        <f>VLOOKUP(B300,總表!$1:$1048576,3,0)</f>
        <v>連江縣</v>
      </c>
      <c r="G300" s="16" t="str">
        <f>VLOOKUP(B300,總表!$1:$1048576,6,0)</f>
        <v>林恩彤</v>
      </c>
      <c r="H300" s="16" t="str">
        <f>VLOOKUP(B300,總表!$1:$1048576,7,0)</f>
        <v>國立馬祖高級中學</v>
      </c>
      <c r="I300" s="16" t="str">
        <f>VLOOKUP(B300,總表!$1:$1048576,8,0)</f>
        <v>陳予新</v>
      </c>
      <c r="J300" s="16" t="str">
        <f>VLOOKUP(B300,總表!$1:$1048576,9,0)</f>
        <v>國立馬祖高級中學</v>
      </c>
      <c r="K300" s="16" t="str">
        <f>VLOOKUP(B300,總表!$1:$1048576,10,0)</f>
        <v>陳翔鈞</v>
      </c>
      <c r="L300" s="16" t="str">
        <f>VLOOKUP(B300,總表!$1:$1048576,11,0)</f>
        <v>國立馬祖高級中學</v>
      </c>
      <c r="M300" s="16" t="str">
        <f>VLOOKUP(B300,總表!$1:$1048576,12,0)</f>
        <v>楊智翔</v>
      </c>
      <c r="N300" s="16" t="str">
        <f>VLOOKUP(B300,總表!$1:$1048576,13,0)</f>
        <v>國立馬祖高級中學</v>
      </c>
      <c r="O300" s="16">
        <f>VLOOKUP(B300,總表!$1:$1048576,14,0)</f>
        <v>0</v>
      </c>
      <c r="P300" s="16">
        <f>VLOOKUP(B300,總表!$1:$1048576,15,0)</f>
        <v>0</v>
      </c>
      <c r="Q300" s="16">
        <f>VLOOKUP(B300,總表!$1:$1048576,16,0)</f>
        <v>0</v>
      </c>
      <c r="R300" s="16">
        <f>VLOOKUP(B300,總表!$1:$1048576,17,0)</f>
        <v>0</v>
      </c>
    </row>
    <row r="301" spans="1:18" ht="17.399999999999999" hidden="1" x14ac:dyDescent="0.3">
      <c r="A301" s="30" t="s">
        <v>3494</v>
      </c>
      <c r="B301" s="13" t="s">
        <v>2829</v>
      </c>
      <c r="C301" s="10" t="str">
        <f>VLOOKUP(B301,總表!$1:$1048576,2,0)</f>
        <v>浮桶式水力發電</v>
      </c>
      <c r="D301" s="17" t="str">
        <f>VLOOKUP(B301,總表!$1:$1048576,4,0)</f>
        <v>永續發展農糧技術</v>
      </c>
      <c r="E301" s="16" t="str">
        <f>VLOOKUP(B301,總表!$1:$1048576,5,0)</f>
        <v>高中職組</v>
      </c>
      <c r="F301" s="16" t="str">
        <f>VLOOKUP(B301,總表!$1:$1048576,3,0)</f>
        <v>雲林縣</v>
      </c>
      <c r="G301" s="16" t="str">
        <f>VLOOKUP(B301,總表!$1:$1048576,6,0)</f>
        <v>林雋樺</v>
      </c>
      <c r="H301" s="16" t="str">
        <f>VLOOKUP(B301,總表!$1:$1048576,7,0)</f>
        <v>揚子學校財團法人雲林縣揚子高級中等學校</v>
      </c>
      <c r="I301" s="16" t="str">
        <f>VLOOKUP(B301,總表!$1:$1048576,8,0)</f>
        <v>許雅琪</v>
      </c>
      <c r="J301" s="16" t="str">
        <f>VLOOKUP(B301,總表!$1:$1048576,9,0)</f>
        <v>揚子學校財團法人雲林縣揚子高級中等學校</v>
      </c>
      <c r="K301" s="16" t="str">
        <f>VLOOKUP(B301,總表!$1:$1048576,10,0)</f>
        <v>鍾繕如</v>
      </c>
      <c r="L301" s="16" t="str">
        <f>VLOOKUP(B301,總表!$1:$1048576,11,0)</f>
        <v>揚子學校財團法人雲林縣揚子高級中等學校</v>
      </c>
      <c r="M301" s="16" t="str">
        <f>VLOOKUP(B301,總表!$1:$1048576,12,0)</f>
        <v>彭琮建</v>
      </c>
      <c r="N301" s="16" t="str">
        <f>VLOOKUP(B301,總表!$1:$1048576,13,0)</f>
        <v>揚子學校財團法人雲林縣揚子高級中等學校</v>
      </c>
      <c r="O301" s="16">
        <f>VLOOKUP(B301,總表!$1:$1048576,14,0)</f>
        <v>0</v>
      </c>
      <c r="P301" s="16">
        <f>VLOOKUP(B301,總表!$1:$1048576,15,0)</f>
        <v>0</v>
      </c>
      <c r="Q301" s="16">
        <f>VLOOKUP(B301,總表!$1:$1048576,16,0)</f>
        <v>0</v>
      </c>
      <c r="R301" s="16">
        <f>VLOOKUP(B301,總表!$1:$1048576,17,0)</f>
        <v>0</v>
      </c>
    </row>
    <row r="302" spans="1:18" ht="17.399999999999999" hidden="1" x14ac:dyDescent="0.3">
      <c r="A302" s="30" t="s">
        <v>3494</v>
      </c>
      <c r="B302" s="13" t="s">
        <v>2862</v>
      </c>
      <c r="C302" s="10" t="str">
        <f>VLOOKUP(B302,總表!$1:$1048576,2,0)</f>
        <v>土壤益菌球</v>
      </c>
      <c r="D302" s="17" t="str">
        <f>VLOOKUP(B302,總表!$1:$1048576,4,0)</f>
        <v>永續發展農糧技術</v>
      </c>
      <c r="E302" s="16" t="str">
        <f>VLOOKUP(B302,總表!$1:$1048576,5,0)</f>
        <v>高中職組</v>
      </c>
      <c r="F302" s="16" t="str">
        <f>VLOOKUP(B302,總表!$1:$1048576,3,0)</f>
        <v>雲林縣</v>
      </c>
      <c r="G302" s="16" t="str">
        <f>VLOOKUP(B302,總表!$1:$1048576,6,0)</f>
        <v>廖俊諺</v>
      </c>
      <c r="H302" s="16" t="str">
        <f>VLOOKUP(B302,總表!$1:$1048576,7,0)</f>
        <v>雲林縣揚子高級中等學校</v>
      </c>
      <c r="I302" s="16" t="str">
        <f>VLOOKUP(B302,總表!$1:$1048576,8,0)</f>
        <v>朱子鋐</v>
      </c>
      <c r="J302" s="16" t="str">
        <f>VLOOKUP(B302,總表!$1:$1048576,9,0)</f>
        <v>雲林縣揚子高級中等學校</v>
      </c>
      <c r="K302" s="16" t="str">
        <f>VLOOKUP(B302,總表!$1:$1048576,10,0)</f>
        <v>蘇宏岳</v>
      </c>
      <c r="L302" s="16" t="str">
        <f>VLOOKUP(B302,總表!$1:$1048576,11,0)</f>
        <v>雲林縣揚子高級中等學校</v>
      </c>
      <c r="M302" s="16" t="str">
        <f>VLOOKUP(B302,總表!$1:$1048576,12,0)</f>
        <v>彭琮建</v>
      </c>
      <c r="N302" s="16" t="str">
        <f>VLOOKUP(B302,總表!$1:$1048576,13,0)</f>
        <v>雲林縣揚子高級中等學校</v>
      </c>
      <c r="O302" s="16">
        <f>VLOOKUP(B302,總表!$1:$1048576,14,0)</f>
        <v>0</v>
      </c>
      <c r="P302" s="16">
        <f>VLOOKUP(B302,總表!$1:$1048576,15,0)</f>
        <v>0</v>
      </c>
      <c r="Q302" s="16">
        <f>VLOOKUP(B302,總表!$1:$1048576,16,0)</f>
        <v>0</v>
      </c>
      <c r="R302" s="16">
        <f>VLOOKUP(B302,總表!$1:$1048576,17,0)</f>
        <v>0</v>
      </c>
    </row>
    <row r="303" spans="1:18" ht="17.399999999999999" hidden="1" x14ac:dyDescent="0.3">
      <c r="A303" s="28" t="s">
        <v>3493</v>
      </c>
      <c r="B303" s="13" t="s">
        <v>3039</v>
      </c>
      <c r="C303" s="10" t="str">
        <f>VLOOKUP(B303,總表!$1:$1048576,2,0)</f>
        <v>齒式擋土牆</v>
      </c>
      <c r="D303" s="19" t="str">
        <f>VLOOKUP(B303,總表!$1:$1048576,4,0)</f>
        <v>災害管理與安全</v>
      </c>
      <c r="E303" s="16" t="str">
        <f>VLOOKUP(B303,總表!$1:$1048576,5,0)</f>
        <v>高中職組</v>
      </c>
      <c r="F303" s="16" t="str">
        <f>VLOOKUP(B303,總表!$1:$1048576,3,0)</f>
        <v>雲林縣</v>
      </c>
      <c r="G303" s="16" t="str">
        <f>VLOOKUP(B303,總表!$1:$1048576,6,0)</f>
        <v>翁翊樺</v>
      </c>
      <c r="H303" s="16" t="str">
        <f>VLOOKUP(B303,總表!$1:$1048576,7,0)</f>
        <v>揚子學校財團法人雲林縣揚子高級中等學校</v>
      </c>
      <c r="I303" s="16" t="str">
        <f>VLOOKUP(B303,總表!$1:$1048576,8,0)</f>
        <v>廖本鸛</v>
      </c>
      <c r="J303" s="16" t="str">
        <f>VLOOKUP(B303,總表!$1:$1048576,9,0)</f>
        <v>揚子學校財團法人雲林縣揚子高級中等學校</v>
      </c>
      <c r="K303" s="16">
        <f>VLOOKUP(B303,總表!$1:$1048576,10,0)</f>
        <v>0</v>
      </c>
      <c r="L303" s="16">
        <f>VLOOKUP(B303,總表!$1:$1048576,11,0)</f>
        <v>0</v>
      </c>
      <c r="M303" s="16" t="str">
        <f>VLOOKUP(B303,總表!$1:$1048576,12,0)</f>
        <v>彭琮建</v>
      </c>
      <c r="N303" s="16" t="str">
        <f>VLOOKUP(B303,總表!$1:$1048576,13,0)</f>
        <v>揚子高中</v>
      </c>
      <c r="O303" s="16">
        <f>VLOOKUP(B303,總表!$1:$1048576,14,0)</f>
        <v>0</v>
      </c>
      <c r="P303" s="16">
        <f>VLOOKUP(B303,總表!$1:$1048576,15,0)</f>
        <v>0</v>
      </c>
      <c r="Q303" s="16">
        <f>VLOOKUP(B303,總表!$1:$1048576,16,0)</f>
        <v>0</v>
      </c>
      <c r="R303" s="16">
        <f>VLOOKUP(B303,總表!$1:$1048576,17,0)</f>
        <v>0</v>
      </c>
    </row>
    <row r="304" spans="1:18" ht="17.399999999999999" hidden="1" x14ac:dyDescent="0.3">
      <c r="A304" s="22" t="s">
        <v>3495</v>
      </c>
      <c r="B304" s="13" t="s">
        <v>3420</v>
      </c>
      <c r="C304" s="10" t="str">
        <f>VLOOKUP(B304,總表!$1:$1048576,2,0)</f>
        <v>燈泡式水力發電結合太陽能</v>
      </c>
      <c r="D304" s="21" t="str">
        <f>VLOOKUP(B304,總表!$1:$1048576,4,0)</f>
        <v>前瞻/工業設計技術</v>
      </c>
      <c r="E304" s="16" t="str">
        <f>VLOOKUP(B304,總表!$1:$1048576,5,0)</f>
        <v>高中職組</v>
      </c>
      <c r="F304" s="16" t="str">
        <f>VLOOKUP(B304,總表!$1:$1048576,3,0)</f>
        <v>雲林縣</v>
      </c>
      <c r="G304" s="16" t="str">
        <f>VLOOKUP(B304,總表!$1:$1048576,6,0)</f>
        <v>卓盈瑩</v>
      </c>
      <c r="H304" s="16" t="str">
        <f>VLOOKUP(B304,總表!$1:$1048576,7,0)</f>
        <v>揚子學校財團法人雲林 縣揚子高級中等學校</v>
      </c>
      <c r="I304" s="16" t="str">
        <f>VLOOKUP(B304,總表!$1:$1048576,8,0)</f>
        <v>姚彥羽</v>
      </c>
      <c r="J304" s="16" t="str">
        <f>VLOOKUP(B304,總表!$1:$1048576,9,0)</f>
        <v>揚子學校財團法人雲林 縣揚子高級中等學校</v>
      </c>
      <c r="K304" s="16">
        <f>VLOOKUP(B304,總表!$1:$1048576,10,0)</f>
        <v>0</v>
      </c>
      <c r="L304" s="16">
        <f>VLOOKUP(B304,總表!$1:$1048576,11,0)</f>
        <v>0</v>
      </c>
      <c r="M304" s="16" t="str">
        <f>VLOOKUP(B304,總表!$1:$1048576,12,0)</f>
        <v>丁冠承</v>
      </c>
      <c r="N304" s="16" t="str">
        <f>VLOOKUP(B304,總表!$1:$1048576,13,0)</f>
        <v>雲林縣元長鄉元長國民小學</v>
      </c>
      <c r="O304" s="16" t="str">
        <f>VLOOKUP(B304,總表!$1:$1048576,14,0)</f>
        <v>彭琮建</v>
      </c>
      <c r="P304" s="16" t="str">
        <f>VLOOKUP(B304,總表!$1:$1048576,15,0)</f>
        <v>揚子學校財團法人雲林縣揚子高級中等學校</v>
      </c>
      <c r="Q304" s="16" t="str">
        <f>VLOOKUP(B304,總表!$1:$1048576,16,0)</f>
        <v>林金花</v>
      </c>
      <c r="R304" s="16" t="str">
        <f>VLOOKUP(B304,總表!$1:$1048576,17,0)</f>
        <v>揚子學校財團法人雲林縣揚子高級中等學校</v>
      </c>
    </row>
    <row r="305" spans="1:18" ht="17.399999999999999" hidden="1" x14ac:dyDescent="0.3">
      <c r="A305" s="28" t="s">
        <v>3493</v>
      </c>
      <c r="B305" s="13" t="s">
        <v>3438</v>
      </c>
      <c r="C305" s="10" t="str">
        <f>VLOOKUP(B305,總表!$1:$1048576,2,0)</f>
        <v>蜂窩式水冷牆</v>
      </c>
      <c r="D305" s="21" t="str">
        <f>VLOOKUP(B305,總表!$1:$1048576,4,0)</f>
        <v>前瞻/工業設計技術</v>
      </c>
      <c r="E305" s="16" t="str">
        <f>VLOOKUP(B305,總表!$1:$1048576,5,0)</f>
        <v>高中職組</v>
      </c>
      <c r="F305" s="16" t="str">
        <f>VLOOKUP(B305,總表!$1:$1048576,3,0)</f>
        <v>雲林縣</v>
      </c>
      <c r="G305" s="16" t="str">
        <f>VLOOKUP(B305,總表!$1:$1048576,6,0)</f>
        <v>吳宇晏</v>
      </c>
      <c r="H305" s="16" t="str">
        <f>VLOOKUP(B305,總表!$1:$1048576,7,0)</f>
        <v>揚子學校財團法人雲林縣揚子高級中等學校</v>
      </c>
      <c r="I305" s="16" t="str">
        <f>VLOOKUP(B305,總表!$1:$1048576,8,0)</f>
        <v>黃筠庭</v>
      </c>
      <c r="J305" s="16" t="str">
        <f>VLOOKUP(B305,總表!$1:$1048576,9,0)</f>
        <v>揚子學校財團法人雲林縣揚子高級中等學校</v>
      </c>
      <c r="K305" s="16" t="str">
        <f>VLOOKUP(B305,總表!$1:$1048576,10,0)</f>
        <v>陳志傑</v>
      </c>
      <c r="L305" s="16" t="str">
        <f>VLOOKUP(B305,總表!$1:$1048576,11,0)</f>
        <v>揚子學校財團法人雲林縣揚子高級中等學校</v>
      </c>
      <c r="M305" s="16" t="str">
        <f>VLOOKUP(B305,總表!$1:$1048576,12,0)</f>
        <v>彭琮建</v>
      </c>
      <c r="N305" s="16" t="str">
        <f>VLOOKUP(B305,總表!$1:$1048576,13,0)</f>
        <v>揚子學校財團法人雲林縣揚子高級中等學校</v>
      </c>
      <c r="O305" s="16">
        <f>VLOOKUP(B305,總表!$1:$1048576,14,0)</f>
        <v>0</v>
      </c>
      <c r="P305" s="16">
        <f>VLOOKUP(B305,總表!$1:$1048576,15,0)</f>
        <v>0</v>
      </c>
      <c r="Q305" s="16">
        <f>VLOOKUP(B305,總表!$1:$1048576,16,0)</f>
        <v>0</v>
      </c>
      <c r="R305" s="16">
        <f>VLOOKUP(B305,總表!$1:$1048576,17,0)</f>
        <v>0</v>
      </c>
    </row>
    <row r="306" spans="1:18" ht="17.399999999999999" hidden="1" x14ac:dyDescent="0.3">
      <c r="A306" s="22" t="s">
        <v>3495</v>
      </c>
      <c r="B306" s="16" t="s">
        <v>1409</v>
      </c>
      <c r="C306" s="10" t="str">
        <f>VLOOKUP(B306,總表!$1:$1048576,2,0)</f>
        <v>減少廚餘計劃</v>
      </c>
      <c r="D306" s="17" t="str">
        <f>VLOOKUP(B306,總表!$1:$1048576,4,0)</f>
        <v>永續發展農糧技術</v>
      </c>
      <c r="E306" s="16" t="str">
        <f>VLOOKUP(B306,總表!$1:$1048576,5,0)</f>
        <v>國小組</v>
      </c>
      <c r="F306" s="16" t="str">
        <f>VLOOKUP(B306,總表!$1:$1048576,3,0)</f>
        <v>雲林縣</v>
      </c>
      <c r="G306" s="16" t="str">
        <f>VLOOKUP(B306,總表!$1:$1048576,6,0)</f>
        <v>張芊柔</v>
      </c>
      <c r="H306" s="16" t="str">
        <f>VLOOKUP(B306,總表!$1:$1048576,7,0)</f>
        <v>雲林縣斗六市雲林國民小學</v>
      </c>
      <c r="I306" s="16" t="str">
        <f>VLOOKUP(B306,總表!$1:$1048576,8,0)</f>
        <v>莊秉顥</v>
      </c>
      <c r="J306" s="16" t="str">
        <f>VLOOKUP(B306,總表!$1:$1048576,9,0)</f>
        <v>雲林縣斗六市雲林國民小學</v>
      </c>
      <c r="K306" s="16">
        <f>VLOOKUP(B306,總表!$1:$1048576,10,0)</f>
        <v>0</v>
      </c>
      <c r="L306" s="16">
        <f>VLOOKUP(B306,總表!$1:$1048576,11,0)</f>
        <v>0</v>
      </c>
      <c r="M306" s="16" t="str">
        <f>VLOOKUP(B306,總表!$1:$1048576,12,0)</f>
        <v>陳谹菲</v>
      </c>
      <c r="N306" s="16" t="str">
        <f>VLOOKUP(B306,總表!$1:$1048576,13,0)</f>
        <v>雲林縣斗六市雲林國民小學</v>
      </c>
      <c r="O306" s="16">
        <f>VLOOKUP(B306,總表!$1:$1048576,14,0)</f>
        <v>0</v>
      </c>
      <c r="P306" s="16">
        <f>VLOOKUP(B306,總表!$1:$1048576,15,0)</f>
        <v>0</v>
      </c>
      <c r="Q306" s="16">
        <f>VLOOKUP(B306,總表!$1:$1048576,16,0)</f>
        <v>0</v>
      </c>
      <c r="R306" s="16">
        <f>VLOOKUP(B306,總表!$1:$1048576,17,0)</f>
        <v>0</v>
      </c>
    </row>
    <row r="307" spans="1:18" ht="17.399999999999999" hidden="1" x14ac:dyDescent="0.3">
      <c r="A307" s="25" t="s">
        <v>3492</v>
      </c>
      <c r="B307" s="13" t="s">
        <v>2236</v>
      </c>
      <c r="C307" s="10" t="str">
        <f>VLOOKUP(B307,總表!$1:$1048576,2,0)</f>
        <v>屋頂小綠洲，苔蘚魔法降溫器</v>
      </c>
      <c r="D307" s="16" t="str">
        <f>VLOOKUP(B307,總表!$1:$1048576,4,0)</f>
        <v>便利生活</v>
      </c>
      <c r="E307" s="16" t="str">
        <f>VLOOKUP(B307,總表!$1:$1048576,5,0)</f>
        <v>國小組</v>
      </c>
      <c r="F307" s="16" t="str">
        <f>VLOOKUP(B307,總表!$1:$1048576,3,0)</f>
        <v>雲林縣</v>
      </c>
      <c r="G307" s="16" t="str">
        <f>VLOOKUP(B307,總表!$1:$1048576,6,0)</f>
        <v>鐘允</v>
      </c>
      <c r="H307" s="16" t="str">
        <f>VLOOKUP(B307,總表!$1:$1048576,7,0)</f>
        <v>雲林縣斗六市雲林國民小學</v>
      </c>
      <c r="I307" s="16" t="str">
        <f>VLOOKUP(B307,總表!$1:$1048576,8,0)</f>
        <v>鐘立</v>
      </c>
      <c r="J307" s="16" t="str">
        <f>VLOOKUP(B307,總表!$1:$1048576,9,0)</f>
        <v>雲林縣斗六市雲林國民小學</v>
      </c>
      <c r="K307" s="16" t="str">
        <f>VLOOKUP(B307,總表!$1:$1048576,10,0)</f>
        <v>胡又勻</v>
      </c>
      <c r="L307" s="16" t="str">
        <f>VLOOKUP(B307,總表!$1:$1048576,11,0)</f>
        <v>雲林縣斗六市雲林國民小學</v>
      </c>
      <c r="M307" s="16" t="str">
        <f>VLOOKUP(B307,總表!$1:$1048576,12,0)</f>
        <v>陳谹菲</v>
      </c>
      <c r="N307" s="16" t="str">
        <f>VLOOKUP(B307,總表!$1:$1048576,13,0)</f>
        <v>雲林縣斗六市雲林國民小學</v>
      </c>
      <c r="O307" s="16">
        <f>VLOOKUP(B307,總表!$1:$1048576,14,0)</f>
        <v>0</v>
      </c>
      <c r="P307" s="16">
        <f>VLOOKUP(B307,總表!$1:$1048576,15,0)</f>
        <v>0</v>
      </c>
      <c r="Q307" s="16">
        <f>VLOOKUP(B307,總表!$1:$1048576,16,0)</f>
        <v>0</v>
      </c>
      <c r="R307" s="16">
        <f>VLOOKUP(B307,總表!$1:$1048576,17,0)</f>
        <v>0</v>
      </c>
    </row>
    <row r="308" spans="1:18" ht="17.399999999999999" hidden="1" x14ac:dyDescent="0.3">
      <c r="A308" s="28" t="s">
        <v>3493</v>
      </c>
      <c r="B308" s="13" t="s">
        <v>2241</v>
      </c>
      <c r="C308" s="10" t="str">
        <f>VLOOKUP(B308,總表!$1:$1048576,2,0)</f>
        <v>「藻」也會呼c</v>
      </c>
      <c r="D308" s="16" t="str">
        <f>VLOOKUP(B308,總表!$1:$1048576,4,0)</f>
        <v>便利生活</v>
      </c>
      <c r="E308" s="16" t="str">
        <f>VLOOKUP(B308,總表!$1:$1048576,5,0)</f>
        <v>國小組</v>
      </c>
      <c r="F308" s="16" t="str">
        <f>VLOOKUP(B308,總表!$1:$1048576,3,0)</f>
        <v>雲林縣</v>
      </c>
      <c r="G308" s="16" t="str">
        <f>VLOOKUP(B308,總表!$1:$1048576,6,0)</f>
        <v>陳秉毅</v>
      </c>
      <c r="H308" s="16" t="str">
        <f>VLOOKUP(B308,總表!$1:$1048576,7,0)</f>
        <v>雲林縣斗六市雲林國民小學</v>
      </c>
      <c r="I308" s="16" t="str">
        <f>VLOOKUP(B308,總表!$1:$1048576,8,0)</f>
        <v>張郁婕</v>
      </c>
      <c r="J308" s="16" t="str">
        <f>VLOOKUP(B308,總表!$1:$1048576,9,0)</f>
        <v>雲林縣斗六市雲林國民小學</v>
      </c>
      <c r="K308" s="16" t="str">
        <f>VLOOKUP(B308,總表!$1:$1048576,10,0)</f>
        <v>林柏丞</v>
      </c>
      <c r="L308" s="16" t="str">
        <f>VLOOKUP(B308,總表!$1:$1048576,11,0)</f>
        <v>雲林縣斗六市雲林國民小學</v>
      </c>
      <c r="M308" s="16" t="str">
        <f>VLOOKUP(B308,總表!$1:$1048576,12,0)</f>
        <v>陳谹菲</v>
      </c>
      <c r="N308" s="16" t="str">
        <f>VLOOKUP(B308,總表!$1:$1048576,13,0)</f>
        <v>雲林縣斗六市雲林國民小學</v>
      </c>
      <c r="O308" s="16">
        <f>VLOOKUP(B308,總表!$1:$1048576,14,0)</f>
        <v>0</v>
      </c>
      <c r="P308" s="16">
        <f>VLOOKUP(B308,總表!$1:$1048576,15,0)</f>
        <v>0</v>
      </c>
      <c r="Q308" s="16">
        <f>VLOOKUP(B308,總表!$1:$1048576,16,0)</f>
        <v>0</v>
      </c>
      <c r="R308" s="16">
        <f>VLOOKUP(B308,總表!$1:$1048576,17,0)</f>
        <v>0</v>
      </c>
    </row>
    <row r="309" spans="1:18" ht="17.399999999999999" hidden="1" x14ac:dyDescent="0.3">
      <c r="A309" s="31" t="s">
        <v>3494</v>
      </c>
      <c r="B309" s="16" t="s">
        <v>2773</v>
      </c>
      <c r="C309" s="10" t="str">
        <f>VLOOKUP(B309,總表!$1:$1048576,2,0)</f>
        <v>直立創新活動式風力發電組</v>
      </c>
      <c r="D309" s="21" t="str">
        <f>VLOOKUP(B309,總表!$1:$1048576,4,0)</f>
        <v>前瞻/工業設計技術</v>
      </c>
      <c r="E309" s="16" t="str">
        <f>VLOOKUP(B309,總表!$1:$1048576,5,0)</f>
        <v>國小組</v>
      </c>
      <c r="F309" s="16" t="str">
        <f>VLOOKUP(B309,總表!$1:$1048576,3,0)</f>
        <v>雲林縣</v>
      </c>
      <c r="G309" s="16" t="str">
        <f>VLOOKUP(B309,總表!$1:$1048576,6,0)</f>
        <v>劉祐辰</v>
      </c>
      <c r="H309" s="16" t="str">
        <f>VLOOKUP(B309,總表!$1:$1048576,7,0)</f>
        <v xml:space="preserve">雲林縣元長鄉元長國民小學 </v>
      </c>
      <c r="I309" s="16" t="str">
        <f>VLOOKUP(B309,總表!$1:$1048576,8,0)</f>
        <v>李奕銘</v>
      </c>
      <c r="J309" s="16" t="str">
        <f>VLOOKUP(B309,總表!$1:$1048576,9,0)</f>
        <v xml:space="preserve">雲林縣元長鄉元長國民小學 </v>
      </c>
      <c r="K309" s="16" t="str">
        <f>VLOOKUP(B309,總表!$1:$1048576,10,0)</f>
        <v>林俞辰</v>
      </c>
      <c r="L309" s="16" t="str">
        <f>VLOOKUP(B309,總表!$1:$1048576,11,0)</f>
        <v xml:space="preserve">雲林縣元長鄉元長國民小學 </v>
      </c>
      <c r="M309" s="16" t="str">
        <f>VLOOKUP(B309,總表!$1:$1048576,12,0)</f>
        <v>丁冠承</v>
      </c>
      <c r="N309" s="16" t="str">
        <f>VLOOKUP(B309,總表!$1:$1048576,13,0)</f>
        <v>雲林縣元長鄉元長國民小學</v>
      </c>
      <c r="O309" s="16" t="str">
        <f>VLOOKUP(B309,總表!$1:$1048576,14,0)</f>
        <v xml:space="preserve">劉耿宏 </v>
      </c>
      <c r="P309" s="16" t="str">
        <f>VLOOKUP(B309,總表!$1:$1048576,15,0)</f>
        <v>雲林縣元長鄉元長國民小學</v>
      </c>
      <c r="Q309" s="16" t="str">
        <f>VLOOKUP(B309,總表!$1:$1048576,16,0)</f>
        <v xml:space="preserve">陳俊逸  </v>
      </c>
      <c r="R309" s="16" t="str">
        <f>VLOOKUP(B309,總表!$1:$1048576,17,0)</f>
        <v>雲林縣元長鄉元長國民小學</v>
      </c>
    </row>
    <row r="310" spans="1:18" ht="17.399999999999999" hidden="1" x14ac:dyDescent="0.3">
      <c r="A310" s="22" t="s">
        <v>3495</v>
      </c>
      <c r="B310" s="13" t="s">
        <v>87</v>
      </c>
      <c r="C310" s="10" t="str">
        <f>VLOOKUP(B310,總表!$1:$1048576,2,0)</f>
        <v>高纖農廢發酵昆蟲協同分解與介質化應用</v>
      </c>
      <c r="D310" s="17" t="str">
        <f>VLOOKUP(B310,總表!$1:$1048576,4,0)</f>
        <v>永續發展農糧技術</v>
      </c>
      <c r="E310" s="16" t="str">
        <f>VLOOKUP(B310,總表!$1:$1048576,5,0)</f>
        <v>國中組</v>
      </c>
      <c r="F310" s="16" t="str">
        <f>VLOOKUP(B310,總表!$1:$1048576,3,0)</f>
        <v>雲林縣</v>
      </c>
      <c r="G310" s="16" t="str">
        <f>VLOOKUP(B310,總表!$1:$1048576,6,0)</f>
        <v>羅星皓</v>
      </c>
      <c r="H310" s="16" t="str">
        <f>VLOOKUP(B310,總表!$1:$1048576,7,0)</f>
        <v>雲林縣私立淵名國民中學</v>
      </c>
      <c r="I310" s="16" t="str">
        <f>VLOOKUP(B310,總表!$1:$1048576,8,0)</f>
        <v>林立宇</v>
      </c>
      <c r="J310" s="16" t="str">
        <f>VLOOKUP(B310,總表!$1:$1048576,9,0)</f>
        <v>雲林縣立石榴國民中學</v>
      </c>
      <c r="K310" s="16">
        <f>VLOOKUP(B310,總表!$1:$1048576,10,0)</f>
        <v>0</v>
      </c>
      <c r="L310" s="16">
        <f>VLOOKUP(B310,總表!$1:$1048576,11,0)</f>
        <v>0</v>
      </c>
      <c r="M310" s="16" t="str">
        <f>VLOOKUP(B310,總表!$1:$1048576,12,0)</f>
        <v>陳谹菲</v>
      </c>
      <c r="N310" s="16" t="str">
        <f>VLOOKUP(B310,總表!$1:$1048576,13,0)</f>
        <v>雲林縣私立正心高級中學（國中部）</v>
      </c>
      <c r="O310" s="16" t="str">
        <f>VLOOKUP(B310,總表!$1:$1048576,14,0)</f>
        <v>陳姿妙</v>
      </c>
      <c r="P310" s="16" t="str">
        <f>VLOOKUP(B310,總表!$1:$1048576,15,0)</f>
        <v>雲林縣私立淵明國民中學</v>
      </c>
      <c r="Q310" s="16" t="str">
        <f>VLOOKUP(B310,總表!$1:$1048576,16,0)</f>
        <v>陳少軍</v>
      </c>
      <c r="R310" s="16" t="str">
        <f>VLOOKUP(B310,總表!$1:$1048576,17,0)</f>
        <v>雲林縣 石榴國民中學</v>
      </c>
    </row>
    <row r="311" spans="1:18" ht="17.399999999999999" hidden="1" x14ac:dyDescent="0.3">
      <c r="A311" s="30" t="s">
        <v>3494</v>
      </c>
      <c r="B311" s="13" t="s">
        <v>18</v>
      </c>
      <c r="C311" s="10" t="str">
        <f>VLOOKUP(B311,總表!$1:$1048576,2,0)</f>
        <v>雙用途鳥類爬蟲類孵蛋器</v>
      </c>
      <c r="D311" s="17" t="str">
        <f>VLOOKUP(B311,總表!$1:$1048576,4,0)</f>
        <v>永續發展農糧技術</v>
      </c>
      <c r="E311" s="16" t="str">
        <f>VLOOKUP(B311,總表!$1:$1048576,5,0)</f>
        <v>國中組</v>
      </c>
      <c r="F311" s="16" t="str">
        <f>VLOOKUP(B311,總表!$1:$1048576,3,0)</f>
        <v>雲林縣</v>
      </c>
      <c r="G311" s="16" t="str">
        <f>VLOOKUP(B311,總表!$1:$1048576,6,0)</f>
        <v>陳垣心</v>
      </c>
      <c r="H311" s="16" t="str">
        <f>VLOOKUP(B311,總表!$1:$1048576,7,0)</f>
        <v>宜梧國中</v>
      </c>
      <c r="I311" s="16" t="str">
        <f>VLOOKUP(B311,總表!$1:$1048576,8,0)</f>
        <v xml:space="preserve"> 李湘淋</v>
      </c>
      <c r="J311" s="16" t="str">
        <f>VLOOKUP(B311,總表!$1:$1048576,9,0)</f>
        <v>宜梧國中</v>
      </c>
      <c r="K311" s="16" t="str">
        <f>VLOOKUP(B311,總表!$1:$1048576,10,0)</f>
        <v>曾霆宇</v>
      </c>
      <c r="L311" s="16" t="str">
        <f>VLOOKUP(B311,總表!$1:$1048576,11,0)</f>
        <v>宜梧國中</v>
      </c>
      <c r="M311" s="16" t="str">
        <f>VLOOKUP(B311,總表!$1:$1048576,12,0)</f>
        <v>陳尚民</v>
      </c>
      <c r="N311" s="16" t="str">
        <f>VLOOKUP(B311,總表!$1:$1048576,13,0)</f>
        <v>雲林縣立宜梧國中</v>
      </c>
      <c r="O311" s="16">
        <f>VLOOKUP(B311,總表!$1:$1048576,14,0)</f>
        <v>0</v>
      </c>
      <c r="P311" s="16">
        <f>VLOOKUP(B311,總表!$1:$1048576,15,0)</f>
        <v>0</v>
      </c>
      <c r="Q311" s="16">
        <f>VLOOKUP(B311,總表!$1:$1048576,16,0)</f>
        <v>0</v>
      </c>
      <c r="R311" s="16">
        <f>VLOOKUP(B311,總表!$1:$1048576,17,0)</f>
        <v>0</v>
      </c>
    </row>
    <row r="312" spans="1:18" ht="17.399999999999999" hidden="1" x14ac:dyDescent="0.3">
      <c r="A312" s="22" t="s">
        <v>3495</v>
      </c>
      <c r="B312" s="13" t="s">
        <v>183</v>
      </c>
      <c r="C312" s="10" t="str">
        <f>VLOOKUP(B312,總表!$1:$1048576,2,0)</f>
        <v xml:space="preserve"> 人格分析測試卡牌</v>
      </c>
      <c r="D312" s="18" t="str">
        <f>VLOOKUP(B312,總表!$1:$1048576,4,0)</f>
        <v>休閒與教育</v>
      </c>
      <c r="E312" s="16" t="str">
        <f>VLOOKUP(B312,總表!$1:$1048576,5,0)</f>
        <v>國中組</v>
      </c>
      <c r="F312" s="16" t="str">
        <f>VLOOKUP(B312,總表!$1:$1048576,3,0)</f>
        <v>雲林縣</v>
      </c>
      <c r="G312" s="16" t="str">
        <f>VLOOKUP(B312,總表!$1:$1048576,6,0)</f>
        <v>李威震</v>
      </c>
      <c r="H312" s="16" t="str">
        <f>VLOOKUP(B312,總表!$1:$1048576,7,0)</f>
        <v>宜梧國中</v>
      </c>
      <c r="I312" s="16" t="str">
        <f>VLOOKUP(B312,總表!$1:$1048576,8,0)</f>
        <v>曾泓源</v>
      </c>
      <c r="J312" s="16" t="str">
        <f>VLOOKUP(B312,總表!$1:$1048576,9,0)</f>
        <v>宜梧國中</v>
      </c>
      <c r="K312" s="16" t="str">
        <f>VLOOKUP(B312,總表!$1:$1048576,10,0)</f>
        <v>葉聖揚</v>
      </c>
      <c r="L312" s="16" t="str">
        <f>VLOOKUP(B312,總表!$1:$1048576,11,0)</f>
        <v>宜梧國中</v>
      </c>
      <c r="M312" s="16" t="str">
        <f>VLOOKUP(B312,總表!$1:$1048576,12,0)</f>
        <v>陳尚民</v>
      </c>
      <c r="N312" s="16" t="str">
        <f>VLOOKUP(B312,總表!$1:$1048576,13,0)</f>
        <v>雲林縣立宜梧國中</v>
      </c>
      <c r="O312" s="16">
        <f>VLOOKUP(B312,總表!$1:$1048576,14,0)</f>
        <v>0</v>
      </c>
      <c r="P312" s="16">
        <f>VLOOKUP(B312,總表!$1:$1048576,15,0)</f>
        <v>0</v>
      </c>
      <c r="Q312" s="16">
        <f>VLOOKUP(B312,總表!$1:$1048576,16,0)</f>
        <v>0</v>
      </c>
      <c r="R312" s="16">
        <f>VLOOKUP(B312,總表!$1:$1048576,17,0)</f>
        <v>0</v>
      </c>
    </row>
    <row r="313" spans="1:18" ht="17.399999999999999" hidden="1" x14ac:dyDescent="0.3">
      <c r="A313" s="22" t="s">
        <v>3495</v>
      </c>
      <c r="B313" s="13" t="s">
        <v>435</v>
      </c>
      <c r="C313" s="10" t="str">
        <f>VLOOKUP(B313,總表!$1:$1048576,2,0)</f>
        <v>火災逃生濾氣呼吸裝置</v>
      </c>
      <c r="D313" s="19" t="str">
        <f>VLOOKUP(B313,總表!$1:$1048576,4,0)</f>
        <v>災害管理與安全</v>
      </c>
      <c r="E313" s="16" t="str">
        <f>VLOOKUP(B313,總表!$1:$1048576,5,0)</f>
        <v>國中組</v>
      </c>
      <c r="F313" s="16" t="str">
        <f>VLOOKUP(B313,總表!$1:$1048576,3,0)</f>
        <v>雲林縣</v>
      </c>
      <c r="G313" s="16" t="str">
        <f>VLOOKUP(B313,總表!$1:$1048576,6,0)</f>
        <v>許彩依</v>
      </c>
      <c r="H313" s="16" t="str">
        <f>VLOOKUP(B313,總表!$1:$1048576,7,0)</f>
        <v>宜梧國中</v>
      </c>
      <c r="I313" s="16" t="str">
        <f>VLOOKUP(B313,總表!$1:$1048576,8,0)</f>
        <v>許儀蓁</v>
      </c>
      <c r="J313" s="16" t="str">
        <f>VLOOKUP(B313,總表!$1:$1048576,9,0)</f>
        <v>宜梧國中</v>
      </c>
      <c r="K313" s="16" t="str">
        <f>VLOOKUP(B313,總表!$1:$1048576,10,0)</f>
        <v>蔡佳靜</v>
      </c>
      <c r="L313" s="16" t="str">
        <f>VLOOKUP(B313,總表!$1:$1048576,11,0)</f>
        <v>宜梧國中</v>
      </c>
      <c r="M313" s="16" t="str">
        <f>VLOOKUP(B313,總表!$1:$1048576,12,0)</f>
        <v>陳尚民</v>
      </c>
      <c r="N313" s="16" t="str">
        <f>VLOOKUP(B313,總表!$1:$1048576,13,0)</f>
        <v>雲林縣立宜梧國中</v>
      </c>
      <c r="O313" s="16">
        <f>VLOOKUP(B313,總表!$1:$1048576,14,0)</f>
        <v>0</v>
      </c>
      <c r="P313" s="16">
        <f>VLOOKUP(B313,總表!$1:$1048576,15,0)</f>
        <v>0</v>
      </c>
      <c r="Q313" s="16">
        <f>VLOOKUP(B313,總表!$1:$1048576,16,0)</f>
        <v>0</v>
      </c>
      <c r="R313" s="16">
        <f>VLOOKUP(B313,總表!$1:$1048576,17,0)</f>
        <v>0</v>
      </c>
    </row>
    <row r="314" spans="1:18" ht="17.399999999999999" hidden="1" x14ac:dyDescent="0.3">
      <c r="A314" s="22" t="s">
        <v>3495</v>
      </c>
      <c r="B314" s="13" t="s">
        <v>440</v>
      </c>
      <c r="C314" s="10" t="str">
        <f>VLOOKUP(B314,總表!$1:$1048576,2,0)</f>
        <v>堰塞湖溢流預警系統</v>
      </c>
      <c r="D314" s="19" t="str">
        <f>VLOOKUP(B314,總表!$1:$1048576,4,0)</f>
        <v>災害管理與安全</v>
      </c>
      <c r="E314" s="16" t="str">
        <f>VLOOKUP(B314,總表!$1:$1048576,5,0)</f>
        <v>國中組</v>
      </c>
      <c r="F314" s="16" t="str">
        <f>VLOOKUP(B314,總表!$1:$1048576,3,0)</f>
        <v>雲林縣</v>
      </c>
      <c r="G314" s="16" t="str">
        <f>VLOOKUP(B314,總表!$1:$1048576,6,0)</f>
        <v>李俊逸</v>
      </c>
      <c r="H314" s="16" t="str">
        <f>VLOOKUP(B314,總表!$1:$1048576,7,0)</f>
        <v>宜梧國中</v>
      </c>
      <c r="I314" s="16" t="str">
        <f>VLOOKUP(B314,總表!$1:$1048576,8,0)</f>
        <v>陳竑甫</v>
      </c>
      <c r="J314" s="16" t="str">
        <f>VLOOKUP(B314,總表!$1:$1048576,9,0)</f>
        <v>宜梧國中</v>
      </c>
      <c r="K314" s="16" t="str">
        <f>VLOOKUP(B314,總表!$1:$1048576,10,0)</f>
        <v>馬士閎</v>
      </c>
      <c r="L314" s="16" t="str">
        <f>VLOOKUP(B314,總表!$1:$1048576,11,0)</f>
        <v>宜梧國中</v>
      </c>
      <c r="M314" s="16" t="str">
        <f>VLOOKUP(B314,總表!$1:$1048576,12,0)</f>
        <v>陳尚民</v>
      </c>
      <c r="N314" s="16" t="str">
        <f>VLOOKUP(B314,總表!$1:$1048576,13,0)</f>
        <v>雲林縣立宜梧國中</v>
      </c>
      <c r="O314" s="16">
        <f>VLOOKUP(B314,總表!$1:$1048576,14,0)</f>
        <v>0</v>
      </c>
      <c r="P314" s="16">
        <f>VLOOKUP(B314,總表!$1:$1048576,15,0)</f>
        <v>0</v>
      </c>
      <c r="Q314" s="16">
        <f>VLOOKUP(B314,總表!$1:$1048576,16,0)</f>
        <v>0</v>
      </c>
      <c r="R314" s="16">
        <f>VLOOKUP(B314,總表!$1:$1048576,17,0)</f>
        <v>0</v>
      </c>
    </row>
    <row r="315" spans="1:18" ht="17.399999999999999" hidden="1" x14ac:dyDescent="0.3">
      <c r="A315" s="25" t="s">
        <v>3492</v>
      </c>
      <c r="B315" s="13" t="s">
        <v>835</v>
      </c>
      <c r="C315" s="10" t="str">
        <f>VLOOKUP(B315,總表!$1:$1048576,2,0)</f>
        <v>音頻誘捕式太陽能蓄電捕蚊燈</v>
      </c>
      <c r="D315" s="16" t="str">
        <f>VLOOKUP(B315,總表!$1:$1048576,4,0)</f>
        <v>便利生活</v>
      </c>
      <c r="E315" s="16" t="str">
        <f>VLOOKUP(B315,總表!$1:$1048576,5,0)</f>
        <v>國中組</v>
      </c>
      <c r="F315" s="16" t="str">
        <f>VLOOKUP(B315,總表!$1:$1048576,3,0)</f>
        <v>雲林縣</v>
      </c>
      <c r="G315" s="16" t="str">
        <f>VLOOKUP(B315,總表!$1:$1048576,6,0)</f>
        <v>葉金玉</v>
      </c>
      <c r="H315" s="16" t="str">
        <f>VLOOKUP(B315,總表!$1:$1048576,7,0)</f>
        <v>宜梧國中</v>
      </c>
      <c r="I315" s="16" t="str">
        <f>VLOOKUP(B315,總表!$1:$1048576,8,0)</f>
        <v>李家和</v>
      </c>
      <c r="J315" s="16" t="str">
        <f>VLOOKUP(B315,總表!$1:$1048576,9,0)</f>
        <v>宜梧國中</v>
      </c>
      <c r="K315" s="16" t="str">
        <f>VLOOKUP(B315,總表!$1:$1048576,10,0)</f>
        <v>李百容</v>
      </c>
      <c r="L315" s="16" t="str">
        <f>VLOOKUP(B315,總表!$1:$1048576,11,0)</f>
        <v>宜梧國中</v>
      </c>
      <c r="M315" s="16" t="str">
        <f>VLOOKUP(B315,總表!$1:$1048576,12,0)</f>
        <v>陳尚民</v>
      </c>
      <c r="N315" s="16" t="str">
        <f>VLOOKUP(B315,總表!$1:$1048576,13,0)</f>
        <v>雲林縣立宜梧國中</v>
      </c>
      <c r="O315" s="16">
        <f>VLOOKUP(B315,總表!$1:$1048576,14,0)</f>
        <v>0</v>
      </c>
      <c r="P315" s="16">
        <f>VLOOKUP(B315,總表!$1:$1048576,15,0)</f>
        <v>0</v>
      </c>
      <c r="Q315" s="16">
        <f>VLOOKUP(B315,總表!$1:$1048576,16,0)</f>
        <v>0</v>
      </c>
      <c r="R315" s="16">
        <f>VLOOKUP(B315,總表!$1:$1048576,17,0)</f>
        <v>0</v>
      </c>
    </row>
    <row r="316" spans="1:18" ht="17.399999999999999" hidden="1" x14ac:dyDescent="0.3">
      <c r="A316" s="30" t="s">
        <v>3494</v>
      </c>
      <c r="B316" s="13" t="s">
        <v>840</v>
      </c>
      <c r="C316" s="10" t="str">
        <f>VLOOKUP(B316,總表!$1:$1048576,2,0)</f>
        <v>智能型晾衣架</v>
      </c>
      <c r="D316" s="16" t="str">
        <f>VLOOKUP(B316,總表!$1:$1048576,4,0)</f>
        <v>便利生活</v>
      </c>
      <c r="E316" s="16" t="str">
        <f>VLOOKUP(B316,總表!$1:$1048576,5,0)</f>
        <v>國中組</v>
      </c>
      <c r="F316" s="16" t="str">
        <f>VLOOKUP(B316,總表!$1:$1048576,3,0)</f>
        <v>雲林縣</v>
      </c>
      <c r="G316" s="16" t="str">
        <f>VLOOKUP(B316,總表!$1:$1048576,6,0)</f>
        <v>吳心彤</v>
      </c>
      <c r="H316" s="16" t="str">
        <f>VLOOKUP(B316,總表!$1:$1048576,7,0)</f>
        <v>宜梧國中</v>
      </c>
      <c r="I316" s="16" t="str">
        <f>VLOOKUP(B316,總表!$1:$1048576,8,0)</f>
        <v>陳仁安</v>
      </c>
      <c r="J316" s="16" t="str">
        <f>VLOOKUP(B316,總表!$1:$1048576,9,0)</f>
        <v>宜梧國中</v>
      </c>
      <c r="K316" s="16" t="str">
        <f>VLOOKUP(B316,總表!$1:$1048576,10,0)</f>
        <v>程元泓</v>
      </c>
      <c r="L316" s="16" t="str">
        <f>VLOOKUP(B316,總表!$1:$1048576,11,0)</f>
        <v>宜梧國中</v>
      </c>
      <c r="M316" s="16" t="str">
        <f>VLOOKUP(B316,總表!$1:$1048576,12,0)</f>
        <v>陳尚民</v>
      </c>
      <c r="N316" s="16" t="str">
        <f>VLOOKUP(B316,總表!$1:$1048576,13,0)</f>
        <v>雲林縣立宜梧國中</v>
      </c>
      <c r="O316" s="16">
        <f>VLOOKUP(B316,總表!$1:$1048576,14,0)</f>
        <v>0</v>
      </c>
      <c r="P316" s="16">
        <f>VLOOKUP(B316,總表!$1:$1048576,15,0)</f>
        <v>0</v>
      </c>
      <c r="Q316" s="16">
        <f>VLOOKUP(B316,總表!$1:$1048576,16,0)</f>
        <v>0</v>
      </c>
      <c r="R316" s="16">
        <f>VLOOKUP(B316,總表!$1:$1048576,17,0)</f>
        <v>0</v>
      </c>
    </row>
    <row r="317" spans="1:18" ht="17.399999999999999" hidden="1" x14ac:dyDescent="0.3">
      <c r="A317" s="22" t="s">
        <v>3495</v>
      </c>
      <c r="B317" s="13" t="s">
        <v>1155</v>
      </c>
      <c r="C317" s="10" t="str">
        <f>VLOOKUP(B317,總表!$1:$1048576,2,0)</f>
        <v>水中垃圾收集船</v>
      </c>
      <c r="D317" s="21" t="str">
        <f>VLOOKUP(B317,總表!$1:$1048576,4,0)</f>
        <v>前瞻/工業設計技術</v>
      </c>
      <c r="E317" s="16" t="str">
        <f>VLOOKUP(B317,總表!$1:$1048576,5,0)</f>
        <v>國中組</v>
      </c>
      <c r="F317" s="16" t="str">
        <f>VLOOKUP(B317,總表!$1:$1048576,3,0)</f>
        <v>雲林縣</v>
      </c>
      <c r="G317" s="16" t="str">
        <f>VLOOKUP(B317,總表!$1:$1048576,6,0)</f>
        <v>黃怡甄</v>
      </c>
      <c r="H317" s="16" t="str">
        <f>VLOOKUP(B317,總表!$1:$1048576,7,0)</f>
        <v>宜梧國中</v>
      </c>
      <c r="I317" s="16" t="str">
        <f>VLOOKUP(B317,總表!$1:$1048576,8,0)</f>
        <v>吳咨言</v>
      </c>
      <c r="J317" s="16" t="str">
        <f>VLOOKUP(B317,總表!$1:$1048576,9,0)</f>
        <v>宜梧國中</v>
      </c>
      <c r="K317" s="16" t="str">
        <f>VLOOKUP(B317,總表!$1:$1048576,10,0)</f>
        <v>陳勇霖</v>
      </c>
      <c r="L317" s="16" t="str">
        <f>VLOOKUP(B317,總表!$1:$1048576,11,0)</f>
        <v>宜梧國中</v>
      </c>
      <c r="M317" s="16" t="str">
        <f>VLOOKUP(B317,總表!$1:$1048576,12,0)</f>
        <v>陳尚民</v>
      </c>
      <c r="N317" s="16" t="str">
        <f>VLOOKUP(B317,總表!$1:$1048576,13,0)</f>
        <v>雲林縣立宜梧國中</v>
      </c>
      <c r="O317" s="16">
        <f>VLOOKUP(B317,總表!$1:$1048576,14,0)</f>
        <v>0</v>
      </c>
      <c r="P317" s="16">
        <f>VLOOKUP(B317,總表!$1:$1048576,15,0)</f>
        <v>0</v>
      </c>
      <c r="Q317" s="16">
        <f>VLOOKUP(B317,總表!$1:$1048576,16,0)</f>
        <v>0</v>
      </c>
      <c r="R317" s="16">
        <f>VLOOKUP(B317,總表!$1:$1048576,17,0)</f>
        <v>0</v>
      </c>
    </row>
    <row r="318" spans="1:18" ht="17.399999999999999" hidden="1" x14ac:dyDescent="0.3">
      <c r="A318" s="22" t="s">
        <v>3495</v>
      </c>
      <c r="B318" s="13" t="s">
        <v>1160</v>
      </c>
      <c r="C318" s="10" t="str">
        <f>VLOOKUP(B318,總表!$1:$1048576,2,0)</f>
        <v>溼地微生物燃料電池</v>
      </c>
      <c r="D318" s="21" t="str">
        <f>VLOOKUP(B318,總表!$1:$1048576,4,0)</f>
        <v>前瞻/工業設計技術</v>
      </c>
      <c r="E318" s="16" t="str">
        <f>VLOOKUP(B318,總表!$1:$1048576,5,0)</f>
        <v>國中組</v>
      </c>
      <c r="F318" s="16" t="str">
        <f>VLOOKUP(B318,總表!$1:$1048576,3,0)</f>
        <v>雲林縣</v>
      </c>
      <c r="G318" s="16" t="str">
        <f>VLOOKUP(B318,總表!$1:$1048576,6,0)</f>
        <v>鄭沛欣</v>
      </c>
      <c r="H318" s="16" t="str">
        <f>VLOOKUP(B318,總表!$1:$1048576,7,0)</f>
        <v>宜梧國中</v>
      </c>
      <c r="I318" s="16" t="str">
        <f>VLOOKUP(B318,總表!$1:$1048576,8,0)</f>
        <v>李柏峻</v>
      </c>
      <c r="J318" s="16" t="str">
        <f>VLOOKUP(B318,總表!$1:$1048576,9,0)</f>
        <v>宜梧國中</v>
      </c>
      <c r="K318" s="16" t="str">
        <f>VLOOKUP(B318,總表!$1:$1048576,10,0)</f>
        <v>李祐丞</v>
      </c>
      <c r="L318" s="16" t="str">
        <f>VLOOKUP(B318,總表!$1:$1048576,11,0)</f>
        <v>宜梧國中</v>
      </c>
      <c r="M318" s="16" t="str">
        <f>VLOOKUP(B318,總表!$1:$1048576,12,0)</f>
        <v>陳尚民</v>
      </c>
      <c r="N318" s="16" t="str">
        <f>VLOOKUP(B318,總表!$1:$1048576,13,0)</f>
        <v>雲林縣立宜梧國中</v>
      </c>
      <c r="O318" s="16">
        <f>VLOOKUP(B318,總表!$1:$1048576,14,0)</f>
        <v>0</v>
      </c>
      <c r="P318" s="16">
        <f>VLOOKUP(B318,總表!$1:$1048576,15,0)</f>
        <v>0</v>
      </c>
      <c r="Q318" s="16">
        <f>VLOOKUP(B318,總表!$1:$1048576,16,0)</f>
        <v>0</v>
      </c>
      <c r="R318" s="16">
        <f>VLOOKUP(B318,總表!$1:$1048576,17,0)</f>
        <v>0</v>
      </c>
    </row>
    <row r="319" spans="1:18" ht="17.399999999999999" hidden="1" x14ac:dyDescent="0.3">
      <c r="A319" s="28" t="s">
        <v>3493</v>
      </c>
      <c r="B319" s="13" t="s">
        <v>1190</v>
      </c>
      <c r="C319" s="10" t="str">
        <f>VLOOKUP(B319,總表!$1:$1048576,2,0)</f>
        <v>智慧雙控制離心式無段變速微水力發電系統</v>
      </c>
      <c r="D319" s="21" t="str">
        <f>VLOOKUP(B319,總表!$1:$1048576,4,0)</f>
        <v>前瞻/工業設計技術</v>
      </c>
      <c r="E319" s="16" t="str">
        <f>VLOOKUP(B319,總表!$1:$1048576,5,0)</f>
        <v>國中組</v>
      </c>
      <c r="F319" s="16" t="str">
        <f>VLOOKUP(B319,總表!$1:$1048576,3,0)</f>
        <v>雲林縣</v>
      </c>
      <c r="G319" s="16" t="str">
        <f>VLOOKUP(B319,總表!$1:$1048576,6,0)</f>
        <v>鍾苡梣</v>
      </c>
      <c r="H319" s="16" t="str">
        <f>VLOOKUP(B319,總表!$1:$1048576,7,0)</f>
        <v>雲林縣私立正心高級中學（國中部）</v>
      </c>
      <c r="I319" s="16" t="str">
        <f>VLOOKUP(B319,總表!$1:$1048576,8,0)</f>
        <v>周姿妍</v>
      </c>
      <c r="J319" s="16" t="str">
        <f>VLOOKUP(B319,總表!$1:$1048576,9,0)</f>
        <v>雲林縣私立正心高級中學（國中部）</v>
      </c>
      <c r="K319" s="16">
        <f>VLOOKUP(B319,總表!$1:$1048576,10,0)</f>
        <v>0</v>
      </c>
      <c r="L319" s="16">
        <f>VLOOKUP(B319,總表!$1:$1048576,11,0)</f>
        <v>0</v>
      </c>
      <c r="M319" s="16" t="str">
        <f>VLOOKUP(B319,總表!$1:$1048576,12,0)</f>
        <v>陳谹菲</v>
      </c>
      <c r="N319" s="16" t="str">
        <f>VLOOKUP(B319,總表!$1:$1048576,13,0)</f>
        <v>雲林縣私立正心高級中學（國中部）</v>
      </c>
      <c r="O319" s="16" t="str">
        <f>VLOOKUP(B319,總表!$1:$1048576,14,0)</f>
        <v>劉家齊</v>
      </c>
      <c r="P319" s="16" t="str">
        <f>VLOOKUP(B319,總表!$1:$1048576,15,0)</f>
        <v>正心中學</v>
      </c>
      <c r="Q319" s="16">
        <f>VLOOKUP(B319,總表!$1:$1048576,16,0)</f>
        <v>0</v>
      </c>
      <c r="R319" s="16">
        <f>VLOOKUP(B319,總表!$1:$1048576,17,0)</f>
        <v>0</v>
      </c>
    </row>
    <row r="320" spans="1:18" ht="17.399999999999999" hidden="1" x14ac:dyDescent="0.3">
      <c r="A320" s="28" t="s">
        <v>3493</v>
      </c>
      <c r="B320" s="13" t="s">
        <v>2920</v>
      </c>
      <c r="C320" s="10" t="str">
        <f>VLOOKUP(B320,總表!$1:$1048576,2,0)</f>
        <v>五感學習之互動式海洋教育遊戲組</v>
      </c>
      <c r="D320" s="18" t="str">
        <f>VLOOKUP(B320,總表!$1:$1048576,4,0)</f>
        <v>休閒與教育</v>
      </c>
      <c r="E320" s="16" t="str">
        <f>VLOOKUP(B320,總表!$1:$1048576,5,0)</f>
        <v>高中職組</v>
      </c>
      <c r="F320" s="16" t="str">
        <f>VLOOKUP(B320,總表!$1:$1048576,3,0)</f>
        <v>新北市</v>
      </c>
      <c r="G320" s="16" t="str">
        <f>VLOOKUP(B320,總表!$1:$1048576,6,0)</f>
        <v>陳溫雄</v>
      </c>
      <c r="H320" s="16" t="str">
        <f>VLOOKUP(B320,總表!$1:$1048576,7,0)</f>
        <v>國立華僑高級中等學校</v>
      </c>
      <c r="I320" s="16" t="str">
        <f>VLOOKUP(B320,總表!$1:$1048576,8,0)</f>
        <v>蘇妍安</v>
      </c>
      <c r="J320" s="16" t="str">
        <f>VLOOKUP(B320,總表!$1:$1048576,9,0)</f>
        <v>國立華僑高級中等學校</v>
      </c>
      <c r="K320" s="16" t="str">
        <f>VLOOKUP(B320,總表!$1:$1048576,10,0)</f>
        <v>蘇佳佳</v>
      </c>
      <c r="L320" s="16" t="str">
        <f>VLOOKUP(B320,總表!$1:$1048576,11,0)</f>
        <v>國立華僑高級中等學校</v>
      </c>
      <c r="M320" s="16" t="str">
        <f>VLOOKUP(B320,總表!$1:$1048576,12,0)</f>
        <v>連佑阡</v>
      </c>
      <c r="N320" s="16" t="str">
        <f>VLOOKUP(B320,總表!$1:$1048576,13,0)</f>
        <v>華僑高級中等學校</v>
      </c>
      <c r="O320" s="16">
        <f>VLOOKUP(B320,總表!$1:$1048576,14,0)</f>
        <v>0</v>
      </c>
      <c r="P320" s="16">
        <f>VLOOKUP(B320,總表!$1:$1048576,15,0)</f>
        <v>0</v>
      </c>
      <c r="Q320" s="16">
        <f>VLOOKUP(B320,總表!$1:$1048576,16,0)</f>
        <v>0</v>
      </c>
      <c r="R320" s="16">
        <f>VLOOKUP(B320,總表!$1:$1048576,17,0)</f>
        <v>0</v>
      </c>
    </row>
    <row r="321" spans="1:18" ht="17.399999999999999" hidden="1" x14ac:dyDescent="0.3">
      <c r="A321" s="22" t="s">
        <v>3495</v>
      </c>
      <c r="B321" s="13" t="s">
        <v>3055</v>
      </c>
      <c r="C321" s="10" t="str">
        <f>VLOOKUP(B321,總表!$1:$1048576,2,0)</f>
        <v>堆高機貨叉安全裝置</v>
      </c>
      <c r="D321" s="19" t="str">
        <f>VLOOKUP(B321,總表!$1:$1048576,4,0)</f>
        <v>災害管理與安全</v>
      </c>
      <c r="E321" s="16" t="str">
        <f>VLOOKUP(B321,總表!$1:$1048576,5,0)</f>
        <v>高中職組</v>
      </c>
      <c r="F321" s="16" t="str">
        <f>VLOOKUP(B321,總表!$1:$1048576,3,0)</f>
        <v>新北市</v>
      </c>
      <c r="G321" s="16" t="str">
        <f>VLOOKUP(B321,總表!$1:$1048576,6,0)</f>
        <v>吳昺葦</v>
      </c>
      <c r="H321" s="16" t="str">
        <f>VLOOKUP(B321,總表!$1:$1048576,7,0)</f>
        <v>新北市南山高級中學</v>
      </c>
      <c r="I321" s="16" t="str">
        <f>VLOOKUP(B321,總表!$1:$1048576,8,0)</f>
        <v>林柏志</v>
      </c>
      <c r="J321" s="16" t="str">
        <f>VLOOKUP(B321,總表!$1:$1048576,9,0)</f>
        <v>新北市南山高級中學</v>
      </c>
      <c r="K321" s="16">
        <f>VLOOKUP(B321,總表!$1:$1048576,10,0)</f>
        <v>0</v>
      </c>
      <c r="L321" s="16">
        <f>VLOOKUP(B321,總表!$1:$1048576,11,0)</f>
        <v>0</v>
      </c>
      <c r="M321" s="16" t="str">
        <f>VLOOKUP(B321,總表!$1:$1048576,12,0)</f>
        <v>張文昇</v>
      </c>
      <c r="N321" s="16" t="str">
        <f>VLOOKUP(B321,總表!$1:$1048576,13,0)</f>
        <v>新北市南山高級中學</v>
      </c>
      <c r="O321" s="16">
        <f>VLOOKUP(B321,總表!$1:$1048576,14,0)</f>
        <v>0</v>
      </c>
      <c r="P321" s="16">
        <f>VLOOKUP(B321,總表!$1:$1048576,15,0)</f>
        <v>0</v>
      </c>
      <c r="Q321" s="16">
        <f>VLOOKUP(B321,總表!$1:$1048576,16,0)</f>
        <v>0</v>
      </c>
      <c r="R321" s="16">
        <f>VLOOKUP(B321,總表!$1:$1048576,17,0)</f>
        <v>0</v>
      </c>
    </row>
    <row r="322" spans="1:18" ht="17.399999999999999" hidden="1" x14ac:dyDescent="0.3">
      <c r="A322" s="22" t="s">
        <v>3495</v>
      </c>
      <c r="B322" s="13" t="s">
        <v>3050</v>
      </c>
      <c r="C322" s="10" t="str">
        <f>VLOOKUP(B322,總表!$1:$1048576,2,0)</f>
        <v>行人安全穿越斑馬線顯示系統</v>
      </c>
      <c r="D322" s="19" t="str">
        <f>VLOOKUP(B322,總表!$1:$1048576,4,0)</f>
        <v>災害管理與安全</v>
      </c>
      <c r="E322" s="16" t="str">
        <f>VLOOKUP(B322,總表!$1:$1048576,5,0)</f>
        <v>高中職組</v>
      </c>
      <c r="F322" s="16" t="str">
        <f>VLOOKUP(B322,總表!$1:$1048576,3,0)</f>
        <v>新北市</v>
      </c>
      <c r="G322" s="16" t="str">
        <f>VLOOKUP(B322,總表!$1:$1048576,6,0)</f>
        <v>曹子謙</v>
      </c>
      <c r="H322" s="16" t="str">
        <f>VLOOKUP(B322,總表!$1:$1048576,7,0)</f>
        <v>新北市南山高級中學</v>
      </c>
      <c r="I322" s="16" t="str">
        <f>VLOOKUP(B322,總表!$1:$1048576,8,0)</f>
        <v>林旻慶</v>
      </c>
      <c r="J322" s="16" t="str">
        <f>VLOOKUP(B322,總表!$1:$1048576,9,0)</f>
        <v>新北市南山高級中學</v>
      </c>
      <c r="K322" s="16" t="str">
        <f>VLOOKUP(B322,總表!$1:$1048576,10,0)</f>
        <v>劉孟愷</v>
      </c>
      <c r="L322" s="16" t="str">
        <f>VLOOKUP(B322,總表!$1:$1048576,11,0)</f>
        <v>新北市南山高級中學</v>
      </c>
      <c r="M322" s="16" t="str">
        <f>VLOOKUP(B322,總表!$1:$1048576,12,0)</f>
        <v>張文昇</v>
      </c>
      <c r="N322" s="16" t="str">
        <f>VLOOKUP(B322,總表!$1:$1048576,13,0)</f>
        <v>新北市南山高級中學</v>
      </c>
      <c r="O322" s="16">
        <f>VLOOKUP(B322,總表!$1:$1048576,14,0)</f>
        <v>0</v>
      </c>
      <c r="P322" s="16">
        <f>VLOOKUP(B322,總表!$1:$1048576,15,0)</f>
        <v>0</v>
      </c>
      <c r="Q322" s="16">
        <f>VLOOKUP(B322,總表!$1:$1048576,16,0)</f>
        <v>0</v>
      </c>
      <c r="R322" s="16">
        <f>VLOOKUP(B322,總表!$1:$1048576,17,0)</f>
        <v>0</v>
      </c>
    </row>
    <row r="323" spans="1:18" ht="17.399999999999999" hidden="1" x14ac:dyDescent="0.3">
      <c r="A323" s="25" t="s">
        <v>3492</v>
      </c>
      <c r="B323" s="13" t="s">
        <v>2981</v>
      </c>
      <c r="C323" s="10" t="str">
        <f>VLOOKUP(B323,總表!$1:$1048576,2,0)</f>
        <v>光學雷達與影像辨識技術之行車危險偵測系統</v>
      </c>
      <c r="D323" s="19" t="str">
        <f>VLOOKUP(B323,總表!$1:$1048576,4,0)</f>
        <v>災害管理與安全</v>
      </c>
      <c r="E323" s="16" t="str">
        <f>VLOOKUP(B323,總表!$1:$1048576,5,0)</f>
        <v>高中職組</v>
      </c>
      <c r="F323" s="16" t="str">
        <f>VLOOKUP(B323,總表!$1:$1048576,3,0)</f>
        <v>新北市</v>
      </c>
      <c r="G323" s="16" t="str">
        <f>VLOOKUP(B323,總表!$1:$1048576,6,0)</f>
        <v>林品亮</v>
      </c>
      <c r="H323" s="16" t="str">
        <f>VLOOKUP(B323,總表!$1:$1048576,7,0)</f>
        <v>淡水商工/控制科</v>
      </c>
      <c r="I323" s="16" t="str">
        <f>VLOOKUP(B323,總表!$1:$1048576,8,0)</f>
        <v>黃迦密</v>
      </c>
      <c r="J323" s="16" t="str">
        <f>VLOOKUP(B323,總表!$1:$1048576,9,0)</f>
        <v>淡水商工</v>
      </c>
      <c r="K323" s="16">
        <f>VLOOKUP(B323,總表!$1:$1048576,10,0)</f>
        <v>0</v>
      </c>
      <c r="L323" s="16">
        <f>VLOOKUP(B323,總表!$1:$1048576,11,0)</f>
        <v>0</v>
      </c>
      <c r="M323" s="16" t="str">
        <f>VLOOKUP(B323,總表!$1:$1048576,12,0)</f>
        <v>施至舜</v>
      </c>
      <c r="N323" s="16" t="str">
        <f>VLOOKUP(B323,總表!$1:$1048576,13,0)</f>
        <v>淡水商工/控制科</v>
      </c>
      <c r="O323" s="16">
        <f>VLOOKUP(B323,總表!$1:$1048576,14,0)</f>
        <v>0</v>
      </c>
      <c r="P323" s="16">
        <f>VLOOKUP(B323,總表!$1:$1048576,15,0)</f>
        <v>0</v>
      </c>
      <c r="Q323" s="16">
        <f>VLOOKUP(B323,總表!$1:$1048576,16,0)</f>
        <v>0</v>
      </c>
      <c r="R323" s="16">
        <f>VLOOKUP(B323,總表!$1:$1048576,17,0)</f>
        <v>0</v>
      </c>
    </row>
    <row r="324" spans="1:18" ht="17.399999999999999" hidden="1" x14ac:dyDescent="0.3">
      <c r="A324" s="22" t="s">
        <v>3495</v>
      </c>
      <c r="B324" s="13" t="s">
        <v>3330</v>
      </c>
      <c r="C324" s="10" t="str">
        <f>VLOOKUP(B324,總表!$1:$1048576,2,0)</f>
        <v>變形收納盒</v>
      </c>
      <c r="D324" s="16" t="str">
        <f>VLOOKUP(B324,總表!$1:$1048576,4,0)</f>
        <v>便利生活</v>
      </c>
      <c r="E324" s="16" t="str">
        <f>VLOOKUP(B324,總表!$1:$1048576,5,0)</f>
        <v>高中職組</v>
      </c>
      <c r="F324" s="16" t="str">
        <f>VLOOKUP(B324,總表!$1:$1048576,3,0)</f>
        <v>新北市</v>
      </c>
      <c r="G324" s="16" t="str">
        <f>VLOOKUP(B324,總表!$1:$1048576,6,0)</f>
        <v>陳奕穎</v>
      </c>
      <c r="H324" s="16" t="str">
        <f>VLOOKUP(B324,總表!$1:$1048576,7,0)</f>
        <v>新北市南山高級中學</v>
      </c>
      <c r="I324" s="16" t="str">
        <f>VLOOKUP(B324,總表!$1:$1048576,8,0)</f>
        <v>張庭甄</v>
      </c>
      <c r="J324" s="16" t="str">
        <f>VLOOKUP(B324,總表!$1:$1048576,9,0)</f>
        <v>新北市南山高級中學</v>
      </c>
      <c r="K324" s="16" t="str">
        <f>VLOOKUP(B324,總表!$1:$1048576,10,0)</f>
        <v>王奕淳</v>
      </c>
      <c r="L324" s="16" t="str">
        <f>VLOOKUP(B324,總表!$1:$1048576,11,0)</f>
        <v>新北市南山高級中學</v>
      </c>
      <c r="M324" s="16" t="str">
        <f>VLOOKUP(B324,總表!$1:$1048576,12,0)</f>
        <v>張文昇</v>
      </c>
      <c r="N324" s="16" t="str">
        <f>VLOOKUP(B324,總表!$1:$1048576,13,0)</f>
        <v>新北市南山高級中學</v>
      </c>
      <c r="O324" s="16">
        <f>VLOOKUP(B324,總表!$1:$1048576,14,0)</f>
        <v>0</v>
      </c>
      <c r="P324" s="16">
        <f>VLOOKUP(B324,總表!$1:$1048576,15,0)</f>
        <v>0</v>
      </c>
      <c r="Q324" s="16">
        <f>VLOOKUP(B324,總表!$1:$1048576,16,0)</f>
        <v>0</v>
      </c>
      <c r="R324" s="16">
        <f>VLOOKUP(B324,總表!$1:$1048576,17,0)</f>
        <v>0</v>
      </c>
    </row>
    <row r="325" spans="1:18" ht="17.399999999999999" hidden="1" x14ac:dyDescent="0.3">
      <c r="A325" s="22" t="s">
        <v>3495</v>
      </c>
      <c r="B325" s="13" t="s">
        <v>3369</v>
      </c>
      <c r="C325" s="10" t="str">
        <f>VLOOKUP(B325,總表!$1:$1048576,2,0)</f>
        <v>多功能創新分規</v>
      </c>
      <c r="D325" s="16" t="str">
        <f>VLOOKUP(B325,總表!$1:$1048576,4,0)</f>
        <v>便利生活</v>
      </c>
      <c r="E325" s="16" t="str">
        <f>VLOOKUP(B325,總表!$1:$1048576,5,0)</f>
        <v>高中職組</v>
      </c>
      <c r="F325" s="16" t="str">
        <f>VLOOKUP(B325,總表!$1:$1048576,3,0)</f>
        <v>新北市</v>
      </c>
      <c r="G325" s="16" t="str">
        <f>VLOOKUP(B325,總表!$1:$1048576,6,0)</f>
        <v>李佳珅</v>
      </c>
      <c r="H325" s="16" t="str">
        <f>VLOOKUP(B325,總表!$1:$1048576,7,0)</f>
        <v>三重商工製圖科</v>
      </c>
      <c r="I325" s="16" t="str">
        <f>VLOOKUP(B325,總表!$1:$1048576,8,0)</f>
        <v>程家豪</v>
      </c>
      <c r="J325" s="16" t="str">
        <f>VLOOKUP(B325,總表!$1:$1048576,9,0)</f>
        <v>三重商工製圖科</v>
      </c>
      <c r="K325" s="16" t="str">
        <f>VLOOKUP(B325,總表!$1:$1048576,10,0)</f>
        <v>顏子硯</v>
      </c>
      <c r="L325" s="16" t="str">
        <f>VLOOKUP(B325,總表!$1:$1048576,11,0)</f>
        <v>三重商工製圖科</v>
      </c>
      <c r="M325" s="16" t="str">
        <f>VLOOKUP(B325,總表!$1:$1048576,12,0)</f>
        <v>張桂瑛</v>
      </c>
      <c r="N325" s="16" t="str">
        <f>VLOOKUP(B325,總表!$1:$1048576,13,0)</f>
        <v>新北市立三重高級商工職業學校</v>
      </c>
      <c r="O325" s="16" t="str">
        <f>VLOOKUP(B325,總表!$1:$1048576,14,0)</f>
        <v>陳姿穎</v>
      </c>
      <c r="P325" s="16" t="str">
        <f>VLOOKUP(B325,總表!$1:$1048576,15,0)</f>
        <v>新北市立三重高級商工職業學校</v>
      </c>
      <c r="Q325" s="16" t="str">
        <f>VLOOKUP(B325,總表!$1:$1048576,16,0)</f>
        <v>魏立揚</v>
      </c>
      <c r="R325" s="16" t="str">
        <f>VLOOKUP(B325,總表!$1:$1048576,17,0)</f>
        <v>新北市立三重高級商工職業學校</v>
      </c>
    </row>
    <row r="326" spans="1:18" ht="17.399999999999999" hidden="1" x14ac:dyDescent="0.3">
      <c r="A326" s="22" t="s">
        <v>3495</v>
      </c>
      <c r="B326" s="13" t="s">
        <v>3300</v>
      </c>
      <c r="C326" s="10" t="str">
        <f>VLOOKUP(B326,總表!$1:$1048576,2,0)</f>
        <v>書跡慧眼</v>
      </c>
      <c r="D326" s="16" t="str">
        <f>VLOOKUP(B326,總表!$1:$1048576,4,0)</f>
        <v>便利生活</v>
      </c>
      <c r="E326" s="16" t="str">
        <f>VLOOKUP(B326,總表!$1:$1048576,5,0)</f>
        <v>高中職組</v>
      </c>
      <c r="F326" s="16" t="str">
        <f>VLOOKUP(B326,總表!$1:$1048576,3,0)</f>
        <v>新北市</v>
      </c>
      <c r="G326" s="16" t="str">
        <f>VLOOKUP(B326,總表!$1:$1048576,6,0)</f>
        <v>黃廷曜</v>
      </c>
      <c r="H326" s="16" t="str">
        <f>VLOOKUP(B326,總表!$1:$1048576,7,0)</f>
        <v>康橋國際學校秀岡校區</v>
      </c>
      <c r="I326" s="16">
        <f>VLOOKUP(B326,總表!$1:$1048576,8,0)</f>
        <v>0</v>
      </c>
      <c r="J326" s="16">
        <f>VLOOKUP(B326,總表!$1:$1048576,9,0)</f>
        <v>0</v>
      </c>
      <c r="K326" s="16">
        <f>VLOOKUP(B326,總表!$1:$1048576,10,0)</f>
        <v>0</v>
      </c>
      <c r="L326" s="16">
        <f>VLOOKUP(B326,總表!$1:$1048576,11,0)</f>
        <v>0</v>
      </c>
      <c r="M326" s="16" t="str">
        <f>VLOOKUP(B326,總表!$1:$1048576,12,0)</f>
        <v>吳惠菁</v>
      </c>
      <c r="N326" s="16" t="str">
        <f>VLOOKUP(B326,總表!$1:$1048576,13,0)</f>
        <v>新北市康橋高中</v>
      </c>
      <c r="O326" s="16">
        <f>VLOOKUP(B326,總表!$1:$1048576,14,0)</f>
        <v>0</v>
      </c>
      <c r="P326" s="16">
        <f>VLOOKUP(B326,總表!$1:$1048576,15,0)</f>
        <v>0</v>
      </c>
      <c r="Q326" s="16">
        <f>VLOOKUP(B326,總表!$1:$1048576,16,0)</f>
        <v>0</v>
      </c>
      <c r="R326" s="16">
        <f>VLOOKUP(B326,總表!$1:$1048576,17,0)</f>
        <v>0</v>
      </c>
    </row>
    <row r="327" spans="1:18" ht="17.399999999999999" hidden="1" x14ac:dyDescent="0.3">
      <c r="A327" s="22" t="s">
        <v>3495</v>
      </c>
      <c r="B327" s="13" t="s">
        <v>3363</v>
      </c>
      <c r="C327" s="10" t="str">
        <f>VLOOKUP(B327,總表!$1:$1048576,2,0)</f>
        <v>創新等角繪製角度尺規</v>
      </c>
      <c r="D327" s="16" t="str">
        <f>VLOOKUP(B327,總表!$1:$1048576,4,0)</f>
        <v>便利生活</v>
      </c>
      <c r="E327" s="16" t="str">
        <f>VLOOKUP(B327,總表!$1:$1048576,5,0)</f>
        <v>高中職組</v>
      </c>
      <c r="F327" s="16" t="str">
        <f>VLOOKUP(B327,總表!$1:$1048576,3,0)</f>
        <v>新北市</v>
      </c>
      <c r="G327" s="16" t="str">
        <f>VLOOKUP(B327,總表!$1:$1048576,6,0)</f>
        <v>張博伃</v>
      </c>
      <c r="H327" s="16" t="str">
        <f>VLOOKUP(B327,總表!$1:$1048576,7,0)</f>
        <v>三重商工製圖科</v>
      </c>
      <c r="I327" s="16" t="str">
        <f>VLOOKUP(B327,總表!$1:$1048576,8,0)</f>
        <v>陳子庭</v>
      </c>
      <c r="J327" s="16" t="str">
        <f>VLOOKUP(B327,總表!$1:$1048576,9,0)</f>
        <v>三重商工製圖科</v>
      </c>
      <c r="K327" s="16" t="str">
        <f>VLOOKUP(B327,總表!$1:$1048576,10,0)</f>
        <v>王湘晴</v>
      </c>
      <c r="L327" s="16" t="str">
        <f>VLOOKUP(B327,總表!$1:$1048576,11,0)</f>
        <v>三重商工製圖科</v>
      </c>
      <c r="M327" s="16" t="str">
        <f>VLOOKUP(B327,總表!$1:$1048576,12,0)</f>
        <v>陳姿穎</v>
      </c>
      <c r="N327" s="16" t="str">
        <f>VLOOKUP(B327,總表!$1:$1048576,13,0)</f>
        <v>新北市立三重高級商工職業學校</v>
      </c>
      <c r="O327" s="16" t="str">
        <f>VLOOKUP(B327,總表!$1:$1048576,14,0)</f>
        <v>張桂瑛</v>
      </c>
      <c r="P327" s="16" t="str">
        <f>VLOOKUP(B327,總表!$1:$1048576,15,0)</f>
        <v>新北市立三重高級商工職業學校</v>
      </c>
      <c r="Q327" s="16">
        <f>VLOOKUP(B327,總表!$1:$1048576,16,0)</f>
        <v>0</v>
      </c>
      <c r="R327" s="16">
        <f>VLOOKUP(B327,總表!$1:$1048576,17,0)</f>
        <v>0</v>
      </c>
    </row>
    <row r="328" spans="1:18" ht="17.399999999999999" hidden="1" x14ac:dyDescent="0.3">
      <c r="A328" s="22" t="s">
        <v>3495</v>
      </c>
      <c r="B328" s="13" t="s">
        <v>3326</v>
      </c>
      <c r="C328" s="10" t="str">
        <f>VLOOKUP(B328,總表!$1:$1048576,2,0)</f>
        <v>減震平衡外送保溫箱</v>
      </c>
      <c r="D328" s="16" t="str">
        <f>VLOOKUP(B328,總表!$1:$1048576,4,0)</f>
        <v>便利生活</v>
      </c>
      <c r="E328" s="16" t="str">
        <f>VLOOKUP(B328,總表!$1:$1048576,5,0)</f>
        <v>高中職組</v>
      </c>
      <c r="F328" s="16" t="str">
        <f>VLOOKUP(B328,總表!$1:$1048576,3,0)</f>
        <v>新北市</v>
      </c>
      <c r="G328" s="16" t="str">
        <f>VLOOKUP(B328,總表!$1:$1048576,6,0)</f>
        <v>許恩碩</v>
      </c>
      <c r="H328" s="16" t="str">
        <f>VLOOKUP(B328,總表!$1:$1048576,7,0)</f>
        <v>新北市南山高級中學</v>
      </c>
      <c r="I328" s="16" t="str">
        <f>VLOOKUP(B328,總表!$1:$1048576,8,0)</f>
        <v>林柏翰</v>
      </c>
      <c r="J328" s="16" t="str">
        <f>VLOOKUP(B328,總表!$1:$1048576,9,0)</f>
        <v>新北市南山高級中學</v>
      </c>
      <c r="K328" s="16">
        <f>VLOOKUP(B328,總表!$1:$1048576,10,0)</f>
        <v>0</v>
      </c>
      <c r="L328" s="16">
        <f>VLOOKUP(B328,總表!$1:$1048576,11,0)</f>
        <v>0</v>
      </c>
      <c r="M328" s="16" t="str">
        <f>VLOOKUP(B328,總表!$1:$1048576,12,0)</f>
        <v>張文昇</v>
      </c>
      <c r="N328" s="16" t="str">
        <f>VLOOKUP(B328,總表!$1:$1048576,13,0)</f>
        <v>新北市南山高級中學</v>
      </c>
      <c r="O328" s="16">
        <f>VLOOKUP(B328,總表!$1:$1048576,14,0)</f>
        <v>0</v>
      </c>
      <c r="P328" s="16">
        <f>VLOOKUP(B328,總表!$1:$1048576,15,0)</f>
        <v>0</v>
      </c>
      <c r="Q328" s="16">
        <f>VLOOKUP(B328,總表!$1:$1048576,16,0)</f>
        <v>0</v>
      </c>
      <c r="R328" s="16">
        <f>VLOOKUP(B328,總表!$1:$1048576,17,0)</f>
        <v>0</v>
      </c>
    </row>
    <row r="329" spans="1:18" ht="17.399999999999999" hidden="1" x14ac:dyDescent="0.3">
      <c r="A329" s="25" t="s">
        <v>3492</v>
      </c>
      <c r="B329" s="13" t="s">
        <v>3349</v>
      </c>
      <c r="C329" s="10" t="str">
        <f>VLOOKUP(B329,總表!$1:$1048576,2,0)</f>
        <v>多功能安全型紙箱裁切器</v>
      </c>
      <c r="D329" s="16" t="str">
        <f>VLOOKUP(B329,總表!$1:$1048576,4,0)</f>
        <v>便利生活</v>
      </c>
      <c r="E329" s="16" t="str">
        <f>VLOOKUP(B329,總表!$1:$1048576,5,0)</f>
        <v>高中職組</v>
      </c>
      <c r="F329" s="16" t="str">
        <f>VLOOKUP(B329,總表!$1:$1048576,3,0)</f>
        <v>新北市</v>
      </c>
      <c r="G329" s="16" t="str">
        <f>VLOOKUP(B329,總表!$1:$1048576,6,0)</f>
        <v>陳珈俐</v>
      </c>
      <c r="H329" s="16" t="str">
        <f>VLOOKUP(B329,總表!$1:$1048576,7,0)</f>
        <v>三重商工製圖科</v>
      </c>
      <c r="I329" s="16" t="str">
        <f>VLOOKUP(B329,總表!$1:$1048576,8,0)</f>
        <v>劉佳怡</v>
      </c>
      <c r="J329" s="16" t="str">
        <f>VLOOKUP(B329,總表!$1:$1048576,9,0)</f>
        <v>三重商工製圖科</v>
      </c>
      <c r="K329" s="16" t="str">
        <f>VLOOKUP(B329,總表!$1:$1048576,10,0)</f>
        <v>謝岳廷</v>
      </c>
      <c r="L329" s="16">
        <f>VLOOKUP(B329,總表!$1:$1048576,11,0)</f>
        <v>0</v>
      </c>
      <c r="M329" s="16" t="str">
        <f>VLOOKUP(B329,總表!$1:$1048576,12,0)</f>
        <v>陳姿穎</v>
      </c>
      <c r="N329" s="16" t="str">
        <f>VLOOKUP(B329,總表!$1:$1048576,13,0)</f>
        <v>新北市立三重高級商工職業學校</v>
      </c>
      <c r="O329" s="16" t="str">
        <f>VLOOKUP(B329,總表!$1:$1048576,14,0)</f>
        <v>張芷瑄</v>
      </c>
      <c r="P329" s="16" t="str">
        <f>VLOOKUP(B329,總表!$1:$1048576,15,0)</f>
        <v>新北市立三重高級商工職業學校</v>
      </c>
      <c r="Q329" s="16">
        <f>VLOOKUP(B329,總表!$1:$1048576,16,0)</f>
        <v>0</v>
      </c>
      <c r="R329" s="16">
        <f>VLOOKUP(B329,總表!$1:$1048576,17,0)</f>
        <v>0</v>
      </c>
    </row>
    <row r="330" spans="1:18" ht="17.399999999999999" hidden="1" x14ac:dyDescent="0.3">
      <c r="A330" s="30" t="s">
        <v>3494</v>
      </c>
      <c r="B330" s="13" t="s">
        <v>3321</v>
      </c>
      <c r="C330" s="10" t="str">
        <f>VLOOKUP(B330,總表!$1:$1048576,2,0)</f>
        <v>以車速控制閘道紅綠燈系統</v>
      </c>
      <c r="D330" s="16" t="str">
        <f>VLOOKUP(B330,總表!$1:$1048576,4,0)</f>
        <v>便利生活</v>
      </c>
      <c r="E330" s="16" t="str">
        <f>VLOOKUP(B330,總表!$1:$1048576,5,0)</f>
        <v>高中職組</v>
      </c>
      <c r="F330" s="16" t="str">
        <f>VLOOKUP(B330,總表!$1:$1048576,3,0)</f>
        <v>新北市</v>
      </c>
      <c r="G330" s="16" t="str">
        <f>VLOOKUP(B330,總表!$1:$1048576,6,0)</f>
        <v>鄧介綸</v>
      </c>
      <c r="H330" s="16" t="str">
        <f>VLOOKUP(B330,總表!$1:$1048576,7,0)</f>
        <v>新北市南山高級中學</v>
      </c>
      <c r="I330" s="16" t="str">
        <f>VLOOKUP(B330,總表!$1:$1048576,8,0)</f>
        <v>陳彥熏</v>
      </c>
      <c r="J330" s="16" t="str">
        <f>VLOOKUP(B330,總表!$1:$1048576,9,0)</f>
        <v>新北市南山高級中學</v>
      </c>
      <c r="K330" s="16" t="str">
        <f>VLOOKUP(B330,總表!$1:$1048576,10,0)</f>
        <v>邱昶瑜</v>
      </c>
      <c r="L330" s="16" t="str">
        <f>VLOOKUP(B330,總表!$1:$1048576,11,0)</f>
        <v>新北市南山高級中學</v>
      </c>
      <c r="M330" s="16" t="str">
        <f>VLOOKUP(B330,總表!$1:$1048576,12,0)</f>
        <v>林政煌</v>
      </c>
      <c r="N330" s="16" t="str">
        <f>VLOOKUP(B330,總表!$1:$1048576,13,0)</f>
        <v>新北市南山高級中學</v>
      </c>
      <c r="O330" s="16">
        <f>VLOOKUP(B330,總表!$1:$1048576,14,0)</f>
        <v>0</v>
      </c>
      <c r="P330" s="16">
        <f>VLOOKUP(B330,總表!$1:$1048576,15,0)</f>
        <v>0</v>
      </c>
      <c r="Q330" s="16">
        <f>VLOOKUP(B330,總表!$1:$1048576,16,0)</f>
        <v>0</v>
      </c>
      <c r="R330" s="16">
        <f>VLOOKUP(B330,總表!$1:$1048576,17,0)</f>
        <v>0</v>
      </c>
    </row>
    <row r="331" spans="1:18" ht="17.399999999999999" hidden="1" x14ac:dyDescent="0.3">
      <c r="A331" s="30" t="s">
        <v>3494</v>
      </c>
      <c r="B331" s="13" t="s">
        <v>3375</v>
      </c>
      <c r="C331" s="10" t="str">
        <f>VLOOKUP(B331,總表!$1:$1048576,2,0)</f>
        <v>創新門板收闔裝置</v>
      </c>
      <c r="D331" s="16" t="str">
        <f>VLOOKUP(B331,總表!$1:$1048576,4,0)</f>
        <v>便利生活</v>
      </c>
      <c r="E331" s="16" t="str">
        <f>VLOOKUP(B331,總表!$1:$1048576,5,0)</f>
        <v>高中職組</v>
      </c>
      <c r="F331" s="16" t="str">
        <f>VLOOKUP(B331,總表!$1:$1048576,3,0)</f>
        <v>新北市</v>
      </c>
      <c r="G331" s="16" t="str">
        <f>VLOOKUP(B331,總表!$1:$1048576,6,0)</f>
        <v>吳品宣</v>
      </c>
      <c r="H331" s="16" t="str">
        <f>VLOOKUP(B331,總表!$1:$1048576,7,0)</f>
        <v>三重商工製圖科</v>
      </c>
      <c r="I331" s="16" t="str">
        <f>VLOOKUP(B331,總表!$1:$1048576,8,0)</f>
        <v>黃榆涵</v>
      </c>
      <c r="J331" s="16" t="str">
        <f>VLOOKUP(B331,總表!$1:$1048576,9,0)</f>
        <v>三重商工製圖科</v>
      </c>
      <c r="K331" s="16" t="str">
        <f>VLOOKUP(B331,總表!$1:$1048576,10,0)</f>
        <v>廖翊凱</v>
      </c>
      <c r="L331" s="16" t="str">
        <f>VLOOKUP(B331,總表!$1:$1048576,11,0)</f>
        <v>三重商工製圖科</v>
      </c>
      <c r="M331" s="16" t="str">
        <f>VLOOKUP(B331,總表!$1:$1048576,12,0)</f>
        <v>張桂瑛</v>
      </c>
      <c r="N331" s="16" t="str">
        <f>VLOOKUP(B331,總表!$1:$1048576,13,0)</f>
        <v>新北市立三重高級商工職業學校</v>
      </c>
      <c r="O331" s="16" t="str">
        <f>VLOOKUP(B331,總表!$1:$1048576,14,0)</f>
        <v>陳姿穎</v>
      </c>
      <c r="P331" s="16" t="str">
        <f>VLOOKUP(B331,總表!$1:$1048576,15,0)</f>
        <v>新北市立三重高級商工職業學校</v>
      </c>
      <c r="Q331" s="16">
        <f>VLOOKUP(B331,總表!$1:$1048576,16,0)</f>
        <v>0</v>
      </c>
      <c r="R331" s="16">
        <f>VLOOKUP(B331,總表!$1:$1048576,17,0)</f>
        <v>0</v>
      </c>
    </row>
    <row r="332" spans="1:18" ht="17.399999999999999" hidden="1" x14ac:dyDescent="0.3">
      <c r="A332" s="30" t="s">
        <v>3494</v>
      </c>
      <c r="B332" s="13" t="s">
        <v>3358</v>
      </c>
      <c r="C332" s="10" t="str">
        <f>VLOOKUP(B332,總表!$1:$1048576,2,0)</f>
        <v>定長膠帶切割台</v>
      </c>
      <c r="D332" s="16" t="str">
        <f>VLOOKUP(B332,總表!$1:$1048576,4,0)</f>
        <v>便利生活</v>
      </c>
      <c r="E332" s="16" t="str">
        <f>VLOOKUP(B332,總表!$1:$1048576,5,0)</f>
        <v>高中職組</v>
      </c>
      <c r="F332" s="16" t="str">
        <f>VLOOKUP(B332,總表!$1:$1048576,3,0)</f>
        <v>新北市</v>
      </c>
      <c r="G332" s="16" t="str">
        <f>VLOOKUP(B332,總表!$1:$1048576,6,0)</f>
        <v>李展顏</v>
      </c>
      <c r="H332" s="16" t="str">
        <f>VLOOKUP(B332,總表!$1:$1048576,7,0)</f>
        <v>三重商工製圖科</v>
      </c>
      <c r="I332" s="16" t="str">
        <f>VLOOKUP(B332,總表!$1:$1048576,8,0)</f>
        <v>蔡宏緯</v>
      </c>
      <c r="J332" s="16" t="str">
        <f>VLOOKUP(B332,總表!$1:$1048576,9,0)</f>
        <v>三重商工製圖科</v>
      </c>
      <c r="K332" s="16" t="str">
        <f>VLOOKUP(B332,總表!$1:$1048576,10,0)</f>
        <v>鄭鉅霖</v>
      </c>
      <c r="L332" s="16" t="str">
        <f>VLOOKUP(B332,總表!$1:$1048576,11,0)</f>
        <v>三重商工製圖科</v>
      </c>
      <c r="M332" s="16" t="str">
        <f>VLOOKUP(B332,總表!$1:$1048576,12,0)</f>
        <v>張芷瑄</v>
      </c>
      <c r="N332" s="16" t="str">
        <f>VLOOKUP(B332,總表!$1:$1048576,13,0)</f>
        <v>新北市立三重高級商工職業學校</v>
      </c>
      <c r="O332" s="16" t="str">
        <f>VLOOKUP(B332,總表!$1:$1048576,14,0)</f>
        <v>陳姿穎</v>
      </c>
      <c r="P332" s="16" t="str">
        <f>VLOOKUP(B332,總表!$1:$1048576,15,0)</f>
        <v>新北市立三重高級商工職業學校</v>
      </c>
      <c r="Q332" s="16">
        <f>VLOOKUP(B332,總表!$1:$1048576,16,0)</f>
        <v>0</v>
      </c>
      <c r="R332" s="16">
        <f>VLOOKUP(B332,總表!$1:$1048576,17,0)</f>
        <v>0</v>
      </c>
    </row>
    <row r="333" spans="1:18" ht="17.399999999999999" hidden="1" x14ac:dyDescent="0.3">
      <c r="A333" s="22" t="s">
        <v>3495</v>
      </c>
      <c r="B333" s="13" t="s">
        <v>3457</v>
      </c>
      <c r="C333" s="10" t="str">
        <f>VLOOKUP(B333,總表!$1:$1048576,2,0)</f>
        <v>以史特林引擎作為廢熱回收再利用裝置</v>
      </c>
      <c r="D333" s="21" t="str">
        <f>VLOOKUP(B333,總表!$1:$1048576,4,0)</f>
        <v>前瞻/工業設計技術</v>
      </c>
      <c r="E333" s="16" t="str">
        <f>VLOOKUP(B333,總表!$1:$1048576,5,0)</f>
        <v>高中職組</v>
      </c>
      <c r="F333" s="16" t="str">
        <f>VLOOKUP(B333,總表!$1:$1048576,3,0)</f>
        <v>新北市</v>
      </c>
      <c r="G333" s="16" t="str">
        <f>VLOOKUP(B333,總表!$1:$1048576,6,0)</f>
        <v>彭孝姸</v>
      </c>
      <c r="H333" s="16" t="str">
        <f>VLOOKUP(B333,總表!$1:$1048576,7,0)</f>
        <v>新北市南山高級中學</v>
      </c>
      <c r="I333" s="16" t="str">
        <f>VLOOKUP(B333,總表!$1:$1048576,8,0)</f>
        <v>湯禹琪</v>
      </c>
      <c r="J333" s="16" t="str">
        <f>VLOOKUP(B333,總表!$1:$1048576,9,0)</f>
        <v>新北市南山高級中學</v>
      </c>
      <c r="K333" s="16" t="str">
        <f>VLOOKUP(B333,總表!$1:$1048576,10,0)</f>
        <v>王又興</v>
      </c>
      <c r="L333" s="16">
        <f>VLOOKUP(B333,總表!$1:$1048576,11,0)</f>
        <v>0</v>
      </c>
      <c r="M333" s="16" t="str">
        <f>VLOOKUP(B333,總表!$1:$1048576,12,0)</f>
        <v>林政煌</v>
      </c>
      <c r="N333" s="16" t="str">
        <f>VLOOKUP(B333,總表!$1:$1048576,13,0)</f>
        <v>新北市南山高級中學</v>
      </c>
      <c r="O333" s="16">
        <f>VLOOKUP(B333,總表!$1:$1048576,14,0)</f>
        <v>0</v>
      </c>
      <c r="P333" s="16">
        <f>VLOOKUP(B333,總表!$1:$1048576,15,0)</f>
        <v>0</v>
      </c>
      <c r="Q333" s="16">
        <f>VLOOKUP(B333,總表!$1:$1048576,16,0)</f>
        <v>0</v>
      </c>
      <c r="R333" s="16">
        <f>VLOOKUP(B333,總表!$1:$1048576,17,0)</f>
        <v>0</v>
      </c>
    </row>
    <row r="334" spans="1:18" ht="17.399999999999999" hidden="1" x14ac:dyDescent="0.3">
      <c r="A334" s="22" t="s">
        <v>3495</v>
      </c>
      <c r="B334" s="13" t="s">
        <v>3466</v>
      </c>
      <c r="C334" s="10" t="str">
        <f>VLOOKUP(B334,總表!$1:$1048576,2,0)</f>
        <v>微生物發電裝置</v>
      </c>
      <c r="D334" s="21" t="str">
        <f>VLOOKUP(B334,總表!$1:$1048576,4,0)</f>
        <v>前瞻/工業設計技術</v>
      </c>
      <c r="E334" s="16" t="str">
        <f>VLOOKUP(B334,總表!$1:$1048576,5,0)</f>
        <v>高中職組</v>
      </c>
      <c r="F334" s="16" t="str">
        <f>VLOOKUP(B334,總表!$1:$1048576,3,0)</f>
        <v>新北市</v>
      </c>
      <c r="G334" s="16" t="str">
        <f>VLOOKUP(B334,總表!$1:$1048576,6,0)</f>
        <v>張方緁</v>
      </c>
      <c r="H334" s="16" t="str">
        <f>VLOOKUP(B334,總表!$1:$1048576,7,0)</f>
        <v>新北市南山高級中學</v>
      </c>
      <c r="I334" s="16" t="str">
        <f>VLOOKUP(B334,總表!$1:$1048576,8,0)</f>
        <v>黃楷甯</v>
      </c>
      <c r="J334" s="16" t="str">
        <f>VLOOKUP(B334,總表!$1:$1048576,9,0)</f>
        <v>新北市南山高級中學</v>
      </c>
      <c r="K334" s="16" t="str">
        <f>VLOOKUP(B334,總表!$1:$1048576,10,0)</f>
        <v>張倧維</v>
      </c>
      <c r="L334" s="16" t="str">
        <f>VLOOKUP(B334,總表!$1:$1048576,11,0)</f>
        <v>新北市南山高級中學</v>
      </c>
      <c r="M334" s="16" t="str">
        <f>VLOOKUP(B334,總表!$1:$1048576,12,0)</f>
        <v>林政煌</v>
      </c>
      <c r="N334" s="16" t="str">
        <f>VLOOKUP(B334,總表!$1:$1048576,13,0)</f>
        <v>新北市南山高級中學</v>
      </c>
      <c r="O334" s="16">
        <f>VLOOKUP(B334,總表!$1:$1048576,14,0)</f>
        <v>0</v>
      </c>
      <c r="P334" s="16">
        <f>VLOOKUP(B334,總表!$1:$1048576,15,0)</f>
        <v>0</v>
      </c>
      <c r="Q334" s="16">
        <f>VLOOKUP(B334,總表!$1:$1048576,16,0)</f>
        <v>0</v>
      </c>
      <c r="R334" s="16">
        <f>VLOOKUP(B334,總表!$1:$1048576,17,0)</f>
        <v>0</v>
      </c>
    </row>
    <row r="335" spans="1:18" ht="17.399999999999999" hidden="1" x14ac:dyDescent="0.3">
      <c r="A335" s="25" t="s">
        <v>3492</v>
      </c>
      <c r="B335" s="13" t="s">
        <v>3412</v>
      </c>
      <c r="C335" s="10" t="str">
        <f>VLOOKUP(B335,總表!$1:$1048576,2,0)</f>
        <v>「淨零航向」UHPC 智慧追日浮台應用開發</v>
      </c>
      <c r="D335" s="21" t="str">
        <f>VLOOKUP(B335,總表!$1:$1048576,4,0)</f>
        <v>前瞻/工業設計技術</v>
      </c>
      <c r="E335" s="16" t="str">
        <f>VLOOKUP(B335,總表!$1:$1048576,5,0)</f>
        <v>高中職組</v>
      </c>
      <c r="F335" s="16" t="str">
        <f>VLOOKUP(B335,總表!$1:$1048576,3,0)</f>
        <v>新北市</v>
      </c>
      <c r="G335" s="16" t="str">
        <f>VLOOKUP(B335,總表!$1:$1048576,6,0)</f>
        <v>徐睿陽</v>
      </c>
      <c r="H335" s="16" t="str">
        <f>VLOOKUP(B335,總表!$1:$1048576,7,0)</f>
        <v>新北市私立南山高中</v>
      </c>
      <c r="I335" s="16" t="str">
        <f>VLOOKUP(B335,總表!$1:$1048576,8,0)</f>
        <v>周柏廷</v>
      </c>
      <c r="J335" s="16" t="str">
        <f>VLOOKUP(B335,總表!$1:$1048576,9,0)</f>
        <v>新北市私立南山高中</v>
      </c>
      <c r="K335" s="16" t="str">
        <f>VLOOKUP(B335,總表!$1:$1048576,10,0)</f>
        <v>王泓竣</v>
      </c>
      <c r="L335" s="16" t="str">
        <f>VLOOKUP(B335,總表!$1:$1048576,11,0)</f>
        <v>新北市私立南山高中</v>
      </c>
      <c r="M335" s="16" t="str">
        <f>VLOOKUP(B335,總表!$1:$1048576,12,0)</f>
        <v>張智皓</v>
      </c>
      <c r="N335" s="16" t="str">
        <f>VLOOKUP(B335,總表!$1:$1048576,13,0)</f>
        <v>新北市私立南山高中</v>
      </c>
      <c r="O335" s="16" t="str">
        <f>VLOOKUP(B335,總表!$1:$1048576,14,0)</f>
        <v>徐敏晃</v>
      </c>
      <c r="P335" s="16">
        <f>VLOOKUP(B335,總表!$1:$1048576,15,0)</f>
        <v>0</v>
      </c>
      <c r="Q335" s="16">
        <f>VLOOKUP(B335,總表!$1:$1048576,16,0)</f>
        <v>0</v>
      </c>
      <c r="R335" s="16">
        <f>VLOOKUP(B335,總表!$1:$1048576,17,0)</f>
        <v>0</v>
      </c>
    </row>
    <row r="336" spans="1:18" ht="17.399999999999999" hidden="1" x14ac:dyDescent="0.3">
      <c r="A336" s="30" t="s">
        <v>3494</v>
      </c>
      <c r="B336" s="13" t="s">
        <v>3426</v>
      </c>
      <c r="C336" s="10" t="str">
        <f>VLOOKUP(B336,總表!$1:$1048576,2,0)</f>
        <v>AI腦瘤辨識系統 (AI Tumor Detection System)</v>
      </c>
      <c r="D336" s="21" t="str">
        <f>VLOOKUP(B336,總表!$1:$1048576,4,0)</f>
        <v>前瞻/工業設計技術</v>
      </c>
      <c r="E336" s="16" t="str">
        <f>VLOOKUP(B336,總表!$1:$1048576,5,0)</f>
        <v>高中職組</v>
      </c>
      <c r="F336" s="16" t="str">
        <f>VLOOKUP(B336,總表!$1:$1048576,3,0)</f>
        <v>新北市</v>
      </c>
      <c r="G336" s="16" t="str">
        <f>VLOOKUP(B336,總表!$1:$1048576,6,0)</f>
        <v>陳叡頤 (Nathan Chen)</v>
      </c>
      <c r="H336" s="16" t="str">
        <f>VLOOKUP(B336,總表!$1:$1048576,7,0)</f>
        <v>康橋國際學校 秀岡校區</v>
      </c>
      <c r="I336" s="16" t="str">
        <f>VLOOKUP(B336,總表!$1:$1048576,8,0)</f>
        <v>莊又晰 (Anna Chuang)</v>
      </c>
      <c r="J336" s="16" t="str">
        <f>VLOOKUP(B336,總表!$1:$1048576,9,0)</f>
        <v>康橋國際學校 秀岡校區</v>
      </c>
      <c r="K336" s="16" t="str">
        <f>VLOOKUP(B336,總表!$1:$1048576,10,0)</f>
        <v>李思嫻 (Jocelyn Li)</v>
      </c>
      <c r="L336" s="16" t="str">
        <f>VLOOKUP(B336,總表!$1:$1048576,11,0)</f>
        <v>康橋國際學校 秀岡校區</v>
      </c>
      <c r="M336" s="16" t="str">
        <f>VLOOKUP(B336,總表!$1:$1048576,12,0)</f>
        <v>邵顯智</v>
      </c>
      <c r="N336" s="16" t="str">
        <f>VLOOKUP(B336,總表!$1:$1048576,13,0)</f>
        <v>康橋國際學校 秀岡校區</v>
      </c>
      <c r="O336" s="16">
        <f>VLOOKUP(B336,總表!$1:$1048576,14,0)</f>
        <v>0</v>
      </c>
      <c r="P336" s="16">
        <f>VLOOKUP(B336,總表!$1:$1048576,15,0)</f>
        <v>0</v>
      </c>
      <c r="Q336" s="16">
        <f>VLOOKUP(B336,總表!$1:$1048576,16,0)</f>
        <v>0</v>
      </c>
      <c r="R336" s="16">
        <f>VLOOKUP(B336,總表!$1:$1048576,17,0)</f>
        <v>0</v>
      </c>
    </row>
    <row r="337" spans="1:18" ht="17.399999999999999" hidden="1" x14ac:dyDescent="0.3">
      <c r="A337" s="30" t="s">
        <v>3494</v>
      </c>
      <c r="B337" s="13" t="s">
        <v>3462</v>
      </c>
      <c r="C337" s="10" t="str">
        <f>VLOOKUP(B337,總表!$1:$1048576,2,0)</f>
        <v>廢熱轉換發電裝置</v>
      </c>
      <c r="D337" s="21" t="str">
        <f>VLOOKUP(B337,總表!$1:$1048576,4,0)</f>
        <v>前瞻/工業設計技術</v>
      </c>
      <c r="E337" s="16" t="str">
        <f>VLOOKUP(B337,總表!$1:$1048576,5,0)</f>
        <v>高中職組</v>
      </c>
      <c r="F337" s="16" t="str">
        <f>VLOOKUP(B337,總表!$1:$1048576,3,0)</f>
        <v>新北市</v>
      </c>
      <c r="G337" s="16" t="str">
        <f>VLOOKUP(B337,總表!$1:$1048576,6,0)</f>
        <v>王子宸</v>
      </c>
      <c r="H337" s="16" t="str">
        <f>VLOOKUP(B337,總表!$1:$1048576,7,0)</f>
        <v>新北市南山高級中學</v>
      </c>
      <c r="I337" s="16" t="str">
        <f>VLOOKUP(B337,總表!$1:$1048576,8,0)</f>
        <v>陳家紳</v>
      </c>
      <c r="J337" s="16" t="str">
        <f>VLOOKUP(B337,總表!$1:$1048576,9,0)</f>
        <v>新北市南山高級中學</v>
      </c>
      <c r="K337" s="16" t="str">
        <f>VLOOKUP(B337,總表!$1:$1048576,10,0)</f>
        <v>李昶亨</v>
      </c>
      <c r="L337" s="16" t="str">
        <f>VLOOKUP(B337,總表!$1:$1048576,11,0)</f>
        <v>新北市南山高級中學</v>
      </c>
      <c r="M337" s="16" t="str">
        <f>VLOOKUP(B337,總表!$1:$1048576,12,0)</f>
        <v>林政煌</v>
      </c>
      <c r="N337" s="16" t="str">
        <f>VLOOKUP(B337,總表!$1:$1048576,13,0)</f>
        <v>新北市南山高級中學</v>
      </c>
      <c r="O337" s="16">
        <f>VLOOKUP(B337,總表!$1:$1048576,14,0)</f>
        <v>0</v>
      </c>
      <c r="P337" s="16">
        <f>VLOOKUP(B337,總表!$1:$1048576,15,0)</f>
        <v>0</v>
      </c>
      <c r="Q337" s="16">
        <f>VLOOKUP(B337,總表!$1:$1048576,16,0)</f>
        <v>0</v>
      </c>
      <c r="R337" s="16">
        <f>VLOOKUP(B337,總表!$1:$1048576,17,0)</f>
        <v>0</v>
      </c>
    </row>
    <row r="338" spans="1:18" ht="17.399999999999999" hidden="1" x14ac:dyDescent="0.3">
      <c r="A338" s="22" t="s">
        <v>3495</v>
      </c>
      <c r="B338" s="16" t="s">
        <v>1315</v>
      </c>
      <c r="C338" s="10" t="str">
        <f>VLOOKUP(B338,總表!$1:$1048576,2,0)</f>
        <v>波以耳式噴水灌溉</v>
      </c>
      <c r="D338" s="17" t="str">
        <f>VLOOKUP(B338,總表!$1:$1048576,4,0)</f>
        <v>永續發展農糧技術</v>
      </c>
      <c r="E338" s="16" t="str">
        <f>VLOOKUP(B338,總表!$1:$1048576,5,0)</f>
        <v>國小組</v>
      </c>
      <c r="F338" s="16" t="str">
        <f>VLOOKUP(B338,總表!$1:$1048576,3,0)</f>
        <v>新北市</v>
      </c>
      <c r="G338" s="16" t="str">
        <f>VLOOKUP(B338,總表!$1:$1048576,6,0)</f>
        <v>陳淂璿</v>
      </c>
      <c r="H338" s="16" t="str">
        <f>VLOOKUP(B338,總表!$1:$1048576,7,0)</f>
        <v>龍騰學校財團法人新北市林口康橋國際高級中學(小學部)</v>
      </c>
      <c r="I338" s="16" t="str">
        <f>VLOOKUP(B338,總表!$1:$1048576,8,0)</f>
        <v>劉宸亞</v>
      </c>
      <c r="J338" s="16" t="str">
        <f>VLOOKUP(B338,總表!$1:$1048576,9,0)</f>
        <v>龍騰學校財團法人新北市林口康橋國際高級中學(小學部)</v>
      </c>
      <c r="K338" s="16">
        <f>VLOOKUP(B338,總表!$1:$1048576,10,0)</f>
        <v>0</v>
      </c>
      <c r="L338" s="16">
        <f>VLOOKUP(B338,總表!$1:$1048576,11,0)</f>
        <v>0</v>
      </c>
      <c r="M338" s="16" t="str">
        <f>VLOOKUP(B338,總表!$1:$1048576,12,0)</f>
        <v>張基航Chihang Chang</v>
      </c>
      <c r="N338" s="16" t="str">
        <f>VLOOKUP(B338,總表!$1:$1048576,13,0)</f>
        <v>龍騰學校財團法人新北市林口康橋國際高級中學(小學部)</v>
      </c>
      <c r="O338" s="16" t="str">
        <f>VLOOKUP(B338,總表!$1:$1048576,14,0)</f>
        <v>黃建銘</v>
      </c>
      <c r="P338" s="16" t="str">
        <f>VLOOKUP(B338,總表!$1:$1048576,15,0)</f>
        <v>龍騰學校財團法人新北市林口康橋國際高級中學(小學部)</v>
      </c>
      <c r="Q338" s="16">
        <f>VLOOKUP(B338,總表!$1:$1048576,16,0)</f>
        <v>0</v>
      </c>
      <c r="R338" s="16">
        <f>VLOOKUP(B338,總表!$1:$1048576,17,0)</f>
        <v>0</v>
      </c>
    </row>
    <row r="339" spans="1:18" ht="17.399999999999999" hidden="1" x14ac:dyDescent="0.3">
      <c r="A339" s="23" t="s">
        <v>3495</v>
      </c>
      <c r="B339" s="16" t="s">
        <v>1484</v>
      </c>
      <c r="C339" s="10" t="str">
        <f>VLOOKUP(B339,總表!$1:$1048576,2,0)</f>
        <v>智能節奏震動手環</v>
      </c>
      <c r="D339" s="18" t="str">
        <f>VLOOKUP(B339,總表!$1:$1048576,4,0)</f>
        <v>休閒與教育</v>
      </c>
      <c r="E339" s="16" t="str">
        <f>VLOOKUP(B339,總表!$1:$1048576,5,0)</f>
        <v>國小組</v>
      </c>
      <c r="F339" s="16" t="str">
        <f>VLOOKUP(B339,總表!$1:$1048576,3,0)</f>
        <v>新北市</v>
      </c>
      <c r="G339" s="16" t="str">
        <f>VLOOKUP(B339,總表!$1:$1048576,6,0)</f>
        <v>余振翔</v>
      </c>
      <c r="H339" s="16" t="str">
        <f>VLOOKUP(B339,總表!$1:$1048576,7,0)</f>
        <v>新北市新莊區思賢國民小學</v>
      </c>
      <c r="I339" s="16">
        <f>VLOOKUP(B339,總表!$1:$1048576,8,0)</f>
        <v>0</v>
      </c>
      <c r="J339" s="16">
        <f>VLOOKUP(B339,總表!$1:$1048576,9,0)</f>
        <v>0</v>
      </c>
      <c r="K339" s="16">
        <f>VLOOKUP(B339,總表!$1:$1048576,10,0)</f>
        <v>0</v>
      </c>
      <c r="L339" s="16">
        <f>VLOOKUP(B339,總表!$1:$1048576,11,0)</f>
        <v>0</v>
      </c>
      <c r="M339" s="16" t="str">
        <f>VLOOKUP(B339,總表!$1:$1048576,12,0)</f>
        <v>邱進坤</v>
      </c>
      <c r="N339" s="16" t="str">
        <f>VLOOKUP(B339,總表!$1:$1048576,13,0)</f>
        <v>新北市新莊區思賢國民小學</v>
      </c>
      <c r="O339" s="16">
        <f>VLOOKUP(B339,總表!$1:$1048576,14,0)</f>
        <v>0</v>
      </c>
      <c r="P339" s="16">
        <f>VLOOKUP(B339,總表!$1:$1048576,15,0)</f>
        <v>0</v>
      </c>
      <c r="Q339" s="16">
        <f>VLOOKUP(B339,總表!$1:$1048576,16,0)</f>
        <v>0</v>
      </c>
      <c r="R339" s="16">
        <f>VLOOKUP(B339,總表!$1:$1048576,17,0)</f>
        <v>0</v>
      </c>
    </row>
    <row r="340" spans="1:18" ht="17.399999999999999" hidden="1" x14ac:dyDescent="0.3">
      <c r="A340" s="26" t="s">
        <v>3492</v>
      </c>
      <c r="B340" s="16" t="s">
        <v>1489</v>
      </c>
      <c r="C340" s="10" t="str">
        <f>VLOOKUP(B340,總表!$1:$1048576,2,0)</f>
        <v>單車學堂</v>
      </c>
      <c r="D340" s="18" t="str">
        <f>VLOOKUP(B340,總表!$1:$1048576,4,0)</f>
        <v>休閒與教育</v>
      </c>
      <c r="E340" s="16" t="str">
        <f>VLOOKUP(B340,總表!$1:$1048576,5,0)</f>
        <v>國小組</v>
      </c>
      <c r="F340" s="16" t="str">
        <f>VLOOKUP(B340,總表!$1:$1048576,3,0)</f>
        <v>新北市</v>
      </c>
      <c r="G340" s="16" t="str">
        <f>VLOOKUP(B340,總表!$1:$1048576,6,0)</f>
        <v>李龍翊</v>
      </c>
      <c r="H340" s="16" t="str">
        <f>VLOOKUP(B340,總表!$1:$1048576,7,0)</f>
        <v>濂洞國小</v>
      </c>
      <c r="I340" s="16" t="str">
        <f>VLOOKUP(B340,總表!$1:$1048576,8,0)</f>
        <v>林允皓</v>
      </c>
      <c r="J340" s="16" t="str">
        <f>VLOOKUP(B340,總表!$1:$1048576,9,0)</f>
        <v>濂洞國小</v>
      </c>
      <c r="K340" s="16" t="str">
        <f>VLOOKUP(B340,總表!$1:$1048576,10,0)</f>
        <v>陳奕淯</v>
      </c>
      <c r="L340" s="16" t="str">
        <f>VLOOKUP(B340,總表!$1:$1048576,11,0)</f>
        <v>濂洞國小</v>
      </c>
      <c r="M340" s="16" t="str">
        <f>VLOOKUP(B340,總表!$1:$1048576,12,0)</f>
        <v>吳國賢</v>
      </c>
      <c r="N340" s="16" t="str">
        <f>VLOOKUP(B340,總表!$1:$1048576,13,0)</f>
        <v>濂洞國小</v>
      </c>
      <c r="O340" s="16" t="str">
        <f>VLOOKUP(B340,總表!$1:$1048576,14,0)</f>
        <v>劉真勤</v>
      </c>
      <c r="P340" s="16" t="str">
        <f>VLOOKUP(B340,總表!$1:$1048576,15,0)</f>
        <v>濂洞國小</v>
      </c>
      <c r="Q340" s="16">
        <f>VLOOKUP(B340,總表!$1:$1048576,16,0)</f>
        <v>0</v>
      </c>
      <c r="R340" s="16">
        <f>VLOOKUP(B340,總表!$1:$1048576,17,0)</f>
        <v>0</v>
      </c>
    </row>
    <row r="341" spans="1:18" ht="17.399999999999999" hidden="1" x14ac:dyDescent="0.3">
      <c r="A341" s="29" t="s">
        <v>3493</v>
      </c>
      <c r="B341" s="16" t="s">
        <v>1429</v>
      </c>
      <c r="C341" s="10" t="str">
        <f>VLOOKUP(B341,總表!$1:$1048576,2,0)</f>
        <v>安靜派對：智慧班級管理工具</v>
      </c>
      <c r="D341" s="18" t="str">
        <f>VLOOKUP(B341,總表!$1:$1048576,4,0)</f>
        <v>休閒與教育</v>
      </c>
      <c r="E341" s="16" t="str">
        <f>VLOOKUP(B341,總表!$1:$1048576,5,0)</f>
        <v>國小組</v>
      </c>
      <c r="F341" s="16" t="str">
        <f>VLOOKUP(B341,總表!$1:$1048576,3,0)</f>
        <v>新北市</v>
      </c>
      <c r="G341" s="16" t="str">
        <f>VLOOKUP(B341,總表!$1:$1048576,6,0)</f>
        <v>林言恆</v>
      </c>
      <c r="H341" s="16" t="str">
        <f>VLOOKUP(B341,總表!$1:$1048576,7,0)</f>
        <v>新北市林口康橋高級中等學校小學部</v>
      </c>
      <c r="I341" s="16" t="str">
        <f>VLOOKUP(B341,總表!$1:$1048576,8,0)</f>
        <v>李若希</v>
      </c>
      <c r="J341" s="16" t="str">
        <f>VLOOKUP(B341,總表!$1:$1048576,9,0)</f>
        <v>新北市林口康橋高級中等學校小學部</v>
      </c>
      <c r="K341" s="16">
        <f>VLOOKUP(B341,總表!$1:$1048576,10,0)</f>
        <v>0</v>
      </c>
      <c r="L341" s="16">
        <f>VLOOKUP(B341,總表!$1:$1048576,11,0)</f>
        <v>0</v>
      </c>
      <c r="M341" s="16" t="str">
        <f>VLOOKUP(B341,總表!$1:$1048576,12,0)</f>
        <v>賴志豐</v>
      </c>
      <c r="N341" s="16" t="str">
        <f>VLOOKUP(B341,總表!$1:$1048576,13,0)</f>
        <v>新北市林口康橋高級中等學校小學部</v>
      </c>
      <c r="O341" s="16">
        <f>VLOOKUP(B341,總表!$1:$1048576,14,0)</f>
        <v>0</v>
      </c>
      <c r="P341" s="16">
        <f>VLOOKUP(B341,總表!$1:$1048576,15,0)</f>
        <v>0</v>
      </c>
      <c r="Q341" s="16">
        <f>VLOOKUP(B341,總表!$1:$1048576,16,0)</f>
        <v>0</v>
      </c>
      <c r="R341" s="16">
        <f>VLOOKUP(B341,總表!$1:$1048576,17,0)</f>
        <v>0</v>
      </c>
    </row>
    <row r="342" spans="1:18" hidden="1" x14ac:dyDescent="0.3">
      <c r="A342" s="24" t="s">
        <v>3495</v>
      </c>
      <c r="B342" s="16" t="s">
        <v>1811</v>
      </c>
      <c r="C342" s="10" t="str">
        <f>VLOOKUP(B342,總表!$1:$1048576,2,0)</f>
        <v>捲動式減速帶警示系統</v>
      </c>
      <c r="D342" s="19" t="str">
        <f>VLOOKUP(B342,總表!$1:$1048576,4,0)</f>
        <v>災害管理與安全</v>
      </c>
      <c r="E342" s="16" t="str">
        <f>VLOOKUP(B342,總表!$1:$1048576,5,0)</f>
        <v>國小組</v>
      </c>
      <c r="F342" s="16" t="str">
        <f>VLOOKUP(B342,總表!$1:$1048576,3,0)</f>
        <v>新北市</v>
      </c>
      <c r="G342" s="16" t="str">
        <f>VLOOKUP(B342,總表!$1:$1048576,6,0)</f>
        <v>張呈澤</v>
      </c>
      <c r="H342" s="16" t="str">
        <f>VLOOKUP(B342,總表!$1:$1048576,7,0)</f>
        <v>新北市育才國民小學</v>
      </c>
      <c r="I342" s="16">
        <f>VLOOKUP(B342,總表!$1:$1048576,8,0)</f>
        <v>0</v>
      </c>
      <c r="J342" s="16">
        <f>VLOOKUP(B342,總表!$1:$1048576,9,0)</f>
        <v>0</v>
      </c>
      <c r="K342" s="16">
        <f>VLOOKUP(B342,總表!$1:$1048576,10,0)</f>
        <v>0</v>
      </c>
      <c r="L342" s="16">
        <f>VLOOKUP(B342,總表!$1:$1048576,11,0)</f>
        <v>0</v>
      </c>
      <c r="M342" s="16" t="str">
        <f>VLOOKUP(B342,總表!$1:$1048576,12,0)</f>
        <v>張文昇</v>
      </c>
      <c r="N342" s="16" t="str">
        <f>VLOOKUP(B342,總表!$1:$1048576,13,0)</f>
        <v>新北市南山高級中學</v>
      </c>
      <c r="O342" s="16" t="str">
        <f>VLOOKUP(B342,總表!$1:$1048576,14,0)</f>
        <v>葉心萍</v>
      </c>
      <c r="P342" s="16" t="str">
        <f>VLOOKUP(B342,總表!$1:$1048576,15,0)</f>
        <v>新北市育才國民小學</v>
      </c>
      <c r="Q342" s="16">
        <f>VLOOKUP(B342,總表!$1:$1048576,16,0)</f>
        <v>0</v>
      </c>
      <c r="R342" s="16">
        <f>VLOOKUP(B342,總表!$1:$1048576,17,0)</f>
        <v>0</v>
      </c>
    </row>
    <row r="343" spans="1:18" hidden="1" x14ac:dyDescent="0.3">
      <c r="A343" s="24" t="s">
        <v>3495</v>
      </c>
      <c r="B343" s="16" t="s">
        <v>1708</v>
      </c>
      <c r="C343" s="10" t="str">
        <f>VLOOKUP(B343,總表!$1:$1048576,2,0)</f>
        <v>安Q守護床</v>
      </c>
      <c r="D343" s="19" t="str">
        <f>VLOOKUP(B343,總表!$1:$1048576,4,0)</f>
        <v>災害管理與安全</v>
      </c>
      <c r="E343" s="16" t="str">
        <f>VLOOKUP(B343,總表!$1:$1048576,5,0)</f>
        <v>國小組</v>
      </c>
      <c r="F343" s="16" t="str">
        <f>VLOOKUP(B343,總表!$1:$1048576,3,0)</f>
        <v>新北市</v>
      </c>
      <c r="G343" s="16" t="str">
        <f>VLOOKUP(B343,總表!$1:$1048576,6,0)</f>
        <v>謝宇宸</v>
      </c>
      <c r="H343" s="16" t="str">
        <f>VLOOKUP(B343,總表!$1:$1048576,7,0)</f>
        <v>龍騰學校財團法人新北市林口康橋國際高級中學 (小學部)</v>
      </c>
      <c r="I343" s="16">
        <f>VLOOKUP(B343,總表!$1:$1048576,8,0)</f>
        <v>0</v>
      </c>
      <c r="J343" s="16">
        <f>VLOOKUP(B343,總表!$1:$1048576,9,0)</f>
        <v>0</v>
      </c>
      <c r="K343" s="16">
        <f>VLOOKUP(B343,總表!$1:$1048576,10,0)</f>
        <v>0</v>
      </c>
      <c r="L343" s="16">
        <f>VLOOKUP(B343,總表!$1:$1048576,11,0)</f>
        <v>0</v>
      </c>
      <c r="M343" s="16" t="str">
        <f>VLOOKUP(B343,總表!$1:$1048576,12,0)</f>
        <v>陳玟卉</v>
      </c>
      <c r="N343" s="16" t="str">
        <f>VLOOKUP(B343,總表!$1:$1048576,13,0)</f>
        <v>龍騰學校財團法人新北市林口康橋 國際高級中學(小學部)</v>
      </c>
      <c r="O343" s="16">
        <f>VLOOKUP(B343,總表!$1:$1048576,14,0)</f>
        <v>0</v>
      </c>
      <c r="P343" s="16">
        <f>VLOOKUP(B343,總表!$1:$1048576,15,0)</f>
        <v>0</v>
      </c>
      <c r="Q343" s="16">
        <f>VLOOKUP(B343,總表!$1:$1048576,16,0)</f>
        <v>0</v>
      </c>
      <c r="R343" s="16">
        <f>VLOOKUP(B343,總表!$1:$1048576,17,0)</f>
        <v>0</v>
      </c>
    </row>
    <row r="344" spans="1:18" hidden="1" x14ac:dyDescent="0.3">
      <c r="A344" s="21" t="s">
        <v>3493</v>
      </c>
      <c r="B344" s="16" t="s">
        <v>1729</v>
      </c>
      <c r="C344" s="10" t="str">
        <f>VLOOKUP(B344,總表!$1:$1048576,2,0)</f>
        <v>智慧守護安全帽</v>
      </c>
      <c r="D344" s="19" t="str">
        <f>VLOOKUP(B344,總表!$1:$1048576,4,0)</f>
        <v>災害管理與安全</v>
      </c>
      <c r="E344" s="16" t="str">
        <f>VLOOKUP(B344,總表!$1:$1048576,5,0)</f>
        <v>國小組</v>
      </c>
      <c r="F344" s="16" t="str">
        <f>VLOOKUP(B344,總表!$1:$1048576,3,0)</f>
        <v>新北市</v>
      </c>
      <c r="G344" s="16" t="str">
        <f>VLOOKUP(B344,總表!$1:$1048576,6,0)</f>
        <v>鄭仲軒</v>
      </c>
      <c r="H344" s="16" t="str">
        <f>VLOOKUP(B344,總表!$1:$1048576,7,0)</f>
        <v>龍騰學校財團法人新北市林口康橋國際高級中學(小學部)</v>
      </c>
      <c r="I344" s="16" t="str">
        <f>VLOOKUP(B344,總表!$1:$1048576,8,0)</f>
        <v>潘芃恩</v>
      </c>
      <c r="J344" s="16" t="str">
        <f>VLOOKUP(B344,總表!$1:$1048576,9,0)</f>
        <v>龍騰學校財團法人新北市林口康橋國際高級中學(小學部)</v>
      </c>
      <c r="K344" s="16">
        <f>VLOOKUP(B344,總表!$1:$1048576,10,0)</f>
        <v>0</v>
      </c>
      <c r="L344" s="16">
        <f>VLOOKUP(B344,總表!$1:$1048576,11,0)</f>
        <v>0</v>
      </c>
      <c r="M344" s="16" t="str">
        <f>VLOOKUP(B344,總表!$1:$1048576,12,0)</f>
        <v>賴志豐</v>
      </c>
      <c r="N344" s="16" t="str">
        <f>VLOOKUP(B344,總表!$1:$1048576,13,0)</f>
        <v>龍騰學校財團法人新北市林口康橋國際高級中學(小學部)</v>
      </c>
      <c r="O344" s="16">
        <f>VLOOKUP(B344,總表!$1:$1048576,14,0)</f>
        <v>0</v>
      </c>
      <c r="P344" s="16">
        <f>VLOOKUP(B344,總表!$1:$1048576,15,0)</f>
        <v>0</v>
      </c>
      <c r="Q344" s="16">
        <f>VLOOKUP(B344,總表!$1:$1048576,16,0)</f>
        <v>0</v>
      </c>
      <c r="R344" s="16">
        <f>VLOOKUP(B344,總表!$1:$1048576,17,0)</f>
        <v>0</v>
      </c>
    </row>
    <row r="345" spans="1:18" hidden="1" x14ac:dyDescent="0.3">
      <c r="A345" s="21" t="s">
        <v>3493</v>
      </c>
      <c r="B345" s="16" t="s">
        <v>1777</v>
      </c>
      <c r="C345" s="10" t="str">
        <f>VLOOKUP(B345,總表!$1:$1048576,2,0)</f>
        <v>高溫變色逃生門</v>
      </c>
      <c r="D345" s="19" t="str">
        <f>VLOOKUP(B345,總表!$1:$1048576,4,0)</f>
        <v>災害管理與安全</v>
      </c>
      <c r="E345" s="16" t="str">
        <f>VLOOKUP(B345,總表!$1:$1048576,5,0)</f>
        <v>國小組</v>
      </c>
      <c r="F345" s="16" t="str">
        <f>VLOOKUP(B345,總表!$1:$1048576,3,0)</f>
        <v>新北市</v>
      </c>
      <c r="G345" s="16" t="str">
        <f>VLOOKUP(B345,總表!$1:$1048576,6,0)</f>
        <v>許庭維</v>
      </c>
      <c r="H345" s="16" t="str">
        <f>VLOOKUP(B345,總表!$1:$1048576,7,0)</f>
        <v>新北市康橋高級中學</v>
      </c>
      <c r="I345" s="16">
        <f>VLOOKUP(B345,總表!$1:$1048576,8,0)</f>
        <v>0</v>
      </c>
      <c r="J345" s="16">
        <f>VLOOKUP(B345,總表!$1:$1048576,9,0)</f>
        <v>0</v>
      </c>
      <c r="K345" s="16">
        <f>VLOOKUP(B345,總表!$1:$1048576,10,0)</f>
        <v>0</v>
      </c>
      <c r="L345" s="16">
        <f>VLOOKUP(B345,總表!$1:$1048576,11,0)</f>
        <v>0</v>
      </c>
      <c r="M345" s="16" t="str">
        <f>VLOOKUP(B345,總表!$1:$1048576,12,0)</f>
        <v>林東岳</v>
      </c>
      <c r="N345" s="16" t="str">
        <f>VLOOKUP(B345,總表!$1:$1048576,13,0)</f>
        <v>新北市康橋高級中學</v>
      </c>
      <c r="O345" s="16">
        <f>VLOOKUP(B345,總表!$1:$1048576,14,0)</f>
        <v>0</v>
      </c>
      <c r="P345" s="16">
        <f>VLOOKUP(B345,總表!$1:$1048576,15,0)</f>
        <v>0</v>
      </c>
      <c r="Q345" s="16">
        <f>VLOOKUP(B345,總表!$1:$1048576,16,0)</f>
        <v>0</v>
      </c>
      <c r="R345" s="16">
        <f>VLOOKUP(B345,總表!$1:$1048576,17,0)</f>
        <v>0</v>
      </c>
    </row>
    <row r="346" spans="1:18" hidden="1" x14ac:dyDescent="0.3">
      <c r="A346" s="21" t="s">
        <v>3493</v>
      </c>
      <c r="B346" s="16" t="s">
        <v>1839</v>
      </c>
      <c r="C346" s="10" t="str">
        <f>VLOOKUP(B346,總表!$1:$1048576,2,0)</f>
        <v>智慧鏡頭救災運送機</v>
      </c>
      <c r="D346" s="19" t="str">
        <f>VLOOKUP(B346,總表!$1:$1048576,4,0)</f>
        <v>災害管理與安全</v>
      </c>
      <c r="E346" s="16" t="str">
        <f>VLOOKUP(B346,總表!$1:$1048576,5,0)</f>
        <v>國小組</v>
      </c>
      <c r="F346" s="16" t="str">
        <f>VLOOKUP(B346,總表!$1:$1048576,3,0)</f>
        <v>新北市</v>
      </c>
      <c r="G346" s="16" t="str">
        <f>VLOOKUP(B346,總表!$1:$1048576,6,0)</f>
        <v>林軒宇</v>
      </c>
      <c r="H346" s="16" t="str">
        <f>VLOOKUP(B346,總表!$1:$1048576,7,0)</f>
        <v>新北市新市國小</v>
      </c>
      <c r="I346" s="16" t="str">
        <f>VLOOKUP(B346,總表!$1:$1048576,8,0)</f>
        <v xml:space="preserve">	邱敬華</v>
      </c>
      <c r="J346" s="16" t="str">
        <f>VLOOKUP(B346,總表!$1:$1048576,9,0)</f>
        <v>新北市新市國小</v>
      </c>
      <c r="K346" s="16" t="str">
        <f>VLOOKUP(B346,總表!$1:$1048576,10,0)</f>
        <v>江晨揚</v>
      </c>
      <c r="L346" s="16" t="str">
        <f>VLOOKUP(B346,總表!$1:$1048576,11,0)</f>
        <v>新北市新市國小</v>
      </c>
      <c r="M346" s="16" t="str">
        <f>VLOOKUP(B346,總表!$1:$1048576,12,0)</f>
        <v>許弘宜</v>
      </c>
      <c r="N346" s="16" t="str">
        <f>VLOOKUP(B346,總表!$1:$1048576,13,0)</f>
        <v>新北市新市國小</v>
      </c>
      <c r="O346" s="16" t="str">
        <f>VLOOKUP(B346,總表!$1:$1048576,14,0)</f>
        <v>王冠智</v>
      </c>
      <c r="P346" s="16" t="str">
        <f>VLOOKUP(B346,總表!$1:$1048576,15,0)</f>
        <v>新北市新市國小</v>
      </c>
      <c r="Q346" s="16">
        <f>VLOOKUP(B346,總表!$1:$1048576,16,0)</f>
        <v>0</v>
      </c>
      <c r="R346" s="16">
        <f>VLOOKUP(B346,總表!$1:$1048576,17,0)</f>
        <v>0</v>
      </c>
    </row>
    <row r="347" spans="1:18" hidden="1" x14ac:dyDescent="0.3">
      <c r="A347" s="32" t="s">
        <v>3494</v>
      </c>
      <c r="B347" s="16" t="s">
        <v>1771</v>
      </c>
      <c r="C347" s="10" t="str">
        <f>VLOOKUP(B347,總表!$1:$1048576,2,0)</f>
        <v>不再吃壞肚！</v>
      </c>
      <c r="D347" s="19" t="str">
        <f>VLOOKUP(B347,總表!$1:$1048576,4,0)</f>
        <v>災害管理與安全</v>
      </c>
      <c r="E347" s="16" t="str">
        <f>VLOOKUP(B347,總表!$1:$1048576,5,0)</f>
        <v>國小組</v>
      </c>
      <c r="F347" s="16" t="str">
        <f>VLOOKUP(B347,總表!$1:$1048576,3,0)</f>
        <v>新北市</v>
      </c>
      <c r="G347" s="16" t="str">
        <f>VLOOKUP(B347,總表!$1:$1048576,6,0)</f>
        <v>陳心榆</v>
      </c>
      <c r="H347" s="16" t="str">
        <f>VLOOKUP(B347,總表!$1:$1048576,7,0)</f>
        <v>新北市康橋高級中學</v>
      </c>
      <c r="I347" s="16" t="str">
        <f>VLOOKUP(B347,總表!$1:$1048576,8,0)</f>
        <v>蔡依珊</v>
      </c>
      <c r="J347" s="16" t="str">
        <f>VLOOKUP(B347,總表!$1:$1048576,9,0)</f>
        <v>新北市康橋高級中學</v>
      </c>
      <c r="K347" s="16">
        <f>VLOOKUP(B347,總表!$1:$1048576,10,0)</f>
        <v>0</v>
      </c>
      <c r="L347" s="16">
        <f>VLOOKUP(B347,總表!$1:$1048576,11,0)</f>
        <v>0</v>
      </c>
      <c r="M347" s="16" t="str">
        <f>VLOOKUP(B347,總表!$1:$1048576,12,0)</f>
        <v>賴俊憲</v>
      </c>
      <c r="N347" s="16" t="str">
        <f>VLOOKUP(B347,總表!$1:$1048576,13,0)</f>
        <v>新北市康橋高級中學</v>
      </c>
      <c r="O347" s="16">
        <f>VLOOKUP(B347,總表!$1:$1048576,14,0)</f>
        <v>0</v>
      </c>
      <c r="P347" s="16">
        <f>VLOOKUP(B347,總表!$1:$1048576,15,0)</f>
        <v>0</v>
      </c>
      <c r="Q347" s="16">
        <f>VLOOKUP(B347,總表!$1:$1048576,16,0)</f>
        <v>0</v>
      </c>
      <c r="R347" s="16">
        <f>VLOOKUP(B347,總表!$1:$1048576,17,0)</f>
        <v>0</v>
      </c>
    </row>
    <row r="348" spans="1:18" hidden="1" x14ac:dyDescent="0.3">
      <c r="A348" s="32" t="s">
        <v>3494</v>
      </c>
      <c r="B348" s="16" t="s">
        <v>1900</v>
      </c>
      <c r="C348" s="10" t="str">
        <f>VLOOKUP(B348,總表!$1:$1048576,2,0)</f>
        <v>Cool熱保護帶</v>
      </c>
      <c r="D348" s="19" t="str">
        <f>VLOOKUP(B348,總表!$1:$1048576,4,0)</f>
        <v>災害管理與安全</v>
      </c>
      <c r="E348" s="16" t="str">
        <f>VLOOKUP(B348,總表!$1:$1048576,5,0)</f>
        <v>國小組</v>
      </c>
      <c r="F348" s="16" t="str">
        <f>VLOOKUP(B348,總表!$1:$1048576,3,0)</f>
        <v>新北市</v>
      </c>
      <c r="G348" s="16" t="str">
        <f>VLOOKUP(B348,總表!$1:$1048576,6,0)</f>
        <v>李律旻</v>
      </c>
      <c r="H348" s="16" t="str">
        <f>VLOOKUP(B348,總表!$1:$1048576,7,0)</f>
        <v>新北市仁愛國小</v>
      </c>
      <c r="I348" s="16" t="str">
        <f>VLOOKUP(B348,總表!$1:$1048576,8,0)</f>
        <v>李羿謙</v>
      </c>
      <c r="J348" s="16" t="str">
        <f>VLOOKUP(B348,總表!$1:$1048576,9,0)</f>
        <v>新北市仁愛國小</v>
      </c>
      <c r="K348" s="16">
        <f>VLOOKUP(B348,總表!$1:$1048576,10,0)</f>
        <v>0</v>
      </c>
      <c r="L348" s="16">
        <f>VLOOKUP(B348,總表!$1:$1048576,11,0)</f>
        <v>0</v>
      </c>
      <c r="M348" s="16" t="str">
        <f>VLOOKUP(B348,總表!$1:$1048576,12,0)</f>
        <v>杜拓亨</v>
      </c>
      <c r="N348" s="16" t="str">
        <f>VLOOKUP(B348,總表!$1:$1048576,13,0)</f>
        <v>新北市仁愛國小</v>
      </c>
      <c r="O348" s="16">
        <f>VLOOKUP(B348,總表!$1:$1048576,14,0)</f>
        <v>0</v>
      </c>
      <c r="P348" s="16">
        <f>VLOOKUP(B348,總表!$1:$1048576,15,0)</f>
        <v>0</v>
      </c>
      <c r="Q348" s="16">
        <f>VLOOKUP(B348,總表!$1:$1048576,16,0)</f>
        <v>0</v>
      </c>
      <c r="R348" s="16">
        <f>VLOOKUP(B348,總表!$1:$1048576,17,0)</f>
        <v>0</v>
      </c>
    </row>
    <row r="349" spans="1:18" ht="17.399999999999999" hidden="1" x14ac:dyDescent="0.3">
      <c r="A349" s="31" t="s">
        <v>3494</v>
      </c>
      <c r="B349" s="16" t="s">
        <v>2056</v>
      </c>
      <c r="C349" s="10" t="str">
        <f>VLOOKUP(B349,總表!$1:$1048576,2,0)</f>
        <v>按摩計次器</v>
      </c>
      <c r="D349" s="20" t="str">
        <f>VLOOKUP(B349,總表!$1:$1048576,4,0)</f>
        <v>社會照護</v>
      </c>
      <c r="E349" s="16" t="str">
        <f>VLOOKUP(B349,總表!$1:$1048576,5,0)</f>
        <v>國小組</v>
      </c>
      <c r="F349" s="16" t="str">
        <f>VLOOKUP(B349,總表!$1:$1048576,3,0)</f>
        <v>新北市</v>
      </c>
      <c r="G349" s="16" t="str">
        <f>VLOOKUP(B349,總表!$1:$1048576,6,0)</f>
        <v>何葳喆</v>
      </c>
      <c r="H349" s="16" t="str">
        <f>VLOOKUP(B349,總表!$1:$1048576,7,0)</f>
        <v>新北市私立育才國民小學</v>
      </c>
      <c r="I349" s="16">
        <f>VLOOKUP(B349,總表!$1:$1048576,8,0)</f>
        <v>0</v>
      </c>
      <c r="J349" s="16">
        <f>VLOOKUP(B349,總表!$1:$1048576,9,0)</f>
        <v>0</v>
      </c>
      <c r="K349" s="16">
        <f>VLOOKUP(B349,總表!$1:$1048576,10,0)</f>
        <v>0</v>
      </c>
      <c r="L349" s="16">
        <f>VLOOKUP(B349,總表!$1:$1048576,11,0)</f>
        <v>0</v>
      </c>
      <c r="M349" s="16" t="str">
        <f>VLOOKUP(B349,總表!$1:$1048576,12,0)</f>
        <v>鄒宜庭</v>
      </c>
      <c r="N349" s="16" t="str">
        <f>VLOOKUP(B349,總表!$1:$1048576,13,0)</f>
        <v>新北市私立育才國民小學</v>
      </c>
      <c r="O349" s="16">
        <f>VLOOKUP(B349,總表!$1:$1048576,14,0)</f>
        <v>0</v>
      </c>
      <c r="P349" s="16">
        <f>VLOOKUP(B349,總表!$1:$1048576,15,0)</f>
        <v>0</v>
      </c>
      <c r="Q349" s="16">
        <f>VLOOKUP(B349,總表!$1:$1048576,16,0)</f>
        <v>0</v>
      </c>
      <c r="R349" s="16">
        <f>VLOOKUP(B349,總表!$1:$1048576,17,0)</f>
        <v>0</v>
      </c>
    </row>
    <row r="350" spans="1:18" ht="17.399999999999999" hidden="1" x14ac:dyDescent="0.3">
      <c r="A350" s="31" t="s">
        <v>3494</v>
      </c>
      <c r="B350" s="16" t="s">
        <v>2061</v>
      </c>
      <c r="C350" s="10" t="str">
        <f>VLOOKUP(B350,總表!$1:$1048576,2,0)</f>
        <v>智慧安全行走手杖</v>
      </c>
      <c r="D350" s="20" t="str">
        <f>VLOOKUP(B350,總表!$1:$1048576,4,0)</f>
        <v>社會照護</v>
      </c>
      <c r="E350" s="16" t="str">
        <f>VLOOKUP(B350,總表!$1:$1048576,5,0)</f>
        <v>國小組</v>
      </c>
      <c r="F350" s="16" t="str">
        <f>VLOOKUP(B350,總表!$1:$1048576,3,0)</f>
        <v>新北市</v>
      </c>
      <c r="G350" s="16" t="str">
        <f>VLOOKUP(B350,總表!$1:$1048576,6,0)</f>
        <v>張桓碩</v>
      </c>
      <c r="H350" s="16" t="str">
        <f>VLOOKUP(B350,總表!$1:$1048576,7,0)</f>
        <v>新北市康橋高級中學</v>
      </c>
      <c r="I350" s="16">
        <f>VLOOKUP(B350,總表!$1:$1048576,8,0)</f>
        <v>0</v>
      </c>
      <c r="J350" s="16">
        <f>VLOOKUP(B350,總表!$1:$1048576,9,0)</f>
        <v>0</v>
      </c>
      <c r="K350" s="16">
        <f>VLOOKUP(B350,總表!$1:$1048576,10,0)</f>
        <v>0</v>
      </c>
      <c r="L350" s="16">
        <f>VLOOKUP(B350,總表!$1:$1048576,11,0)</f>
        <v>0</v>
      </c>
      <c r="M350" s="16" t="str">
        <f>VLOOKUP(B350,總表!$1:$1048576,12,0)</f>
        <v>林東岳</v>
      </c>
      <c r="N350" s="16" t="str">
        <f>VLOOKUP(B350,總表!$1:$1048576,13,0)</f>
        <v>新北市康橋高級中學</v>
      </c>
      <c r="O350" s="16">
        <f>VLOOKUP(B350,總表!$1:$1048576,14,0)</f>
        <v>0</v>
      </c>
      <c r="P350" s="16">
        <f>VLOOKUP(B350,總表!$1:$1048576,15,0)</f>
        <v>0</v>
      </c>
      <c r="Q350" s="16">
        <f>VLOOKUP(B350,總表!$1:$1048576,16,0)</f>
        <v>0</v>
      </c>
      <c r="R350" s="16">
        <f>VLOOKUP(B350,總表!$1:$1048576,17,0)</f>
        <v>0</v>
      </c>
    </row>
    <row r="351" spans="1:18" ht="17.399999999999999" hidden="1" x14ac:dyDescent="0.3">
      <c r="A351" s="22" t="s">
        <v>3495</v>
      </c>
      <c r="B351" s="16" t="s">
        <v>2225</v>
      </c>
      <c r="C351" s="10" t="str">
        <f>VLOOKUP(B351,總表!$1:$1048576,2,0)</f>
        <v>五葉迴力鏢</v>
      </c>
      <c r="D351" s="16" t="str">
        <f>VLOOKUP(B351,總表!$1:$1048576,4,0)</f>
        <v>便利生活</v>
      </c>
      <c r="E351" s="16" t="str">
        <f>VLOOKUP(B351,總表!$1:$1048576,5,0)</f>
        <v>國小組</v>
      </c>
      <c r="F351" s="16" t="str">
        <f>VLOOKUP(B351,總表!$1:$1048576,3,0)</f>
        <v>新北市</v>
      </c>
      <c r="G351" s="16" t="str">
        <f>VLOOKUP(B351,總表!$1:$1048576,6,0)</f>
        <v>趙祖玄</v>
      </c>
      <c r="H351" s="16" t="str">
        <f>VLOOKUP(B351,總表!$1:$1048576,7,0)</f>
        <v>龍騰學校財團法人新北市林口康橋國際高級中學(小學部)</v>
      </c>
      <c r="I351" s="16" t="str">
        <f>VLOOKUP(B351,總表!$1:$1048576,8,0)</f>
        <v>林世騏</v>
      </c>
      <c r="J351" s="16" t="str">
        <f>VLOOKUP(B351,總表!$1:$1048576,9,0)</f>
        <v>龍騰學校財團法人新北市林口康橋國際高級中學(小學部)</v>
      </c>
      <c r="K351" s="16" t="str">
        <f>VLOOKUP(B351,總表!$1:$1048576,10,0)</f>
        <v>李翰翔</v>
      </c>
      <c r="L351" s="16" t="str">
        <f>VLOOKUP(B351,總表!$1:$1048576,11,0)</f>
        <v>龍騰學校財團法人新北市林口康橋國際高級中學(小學部)</v>
      </c>
      <c r="M351" s="16" t="str">
        <f>VLOOKUP(B351,總表!$1:$1048576,12,0)</f>
        <v>張基航Chihang Chang</v>
      </c>
      <c r="N351" s="16" t="str">
        <f>VLOOKUP(B351,總表!$1:$1048576,13,0)</f>
        <v>龍騰學校財團法人新北市林口康橋國際高級中學(小學部)</v>
      </c>
      <c r="O351" s="16" t="str">
        <f>VLOOKUP(B351,總表!$1:$1048576,14,0)</f>
        <v>翁偉哲</v>
      </c>
      <c r="P351" s="16" t="str">
        <f>VLOOKUP(B351,總表!$1:$1048576,15,0)</f>
        <v>龍騰學校財團法人新北市林口康橋國際高級中學(小學部)</v>
      </c>
      <c r="Q351" s="16">
        <f>VLOOKUP(B351,總表!$1:$1048576,16,0)</f>
        <v>0</v>
      </c>
      <c r="R351" s="16">
        <f>VLOOKUP(B351,總表!$1:$1048576,17,0)</f>
        <v>0</v>
      </c>
    </row>
    <row r="352" spans="1:18" ht="17.399999999999999" hidden="1" x14ac:dyDescent="0.3">
      <c r="A352" s="22" t="s">
        <v>3495</v>
      </c>
      <c r="B352" s="16" t="s">
        <v>2411</v>
      </c>
      <c r="C352" s="10" t="str">
        <f>VLOOKUP(B352,總表!$1:$1048576,2,0)</f>
        <v>抗重力懸浮裝置</v>
      </c>
      <c r="D352" s="16" t="str">
        <f>VLOOKUP(B352,總表!$1:$1048576,4,0)</f>
        <v>便利生活</v>
      </c>
      <c r="E352" s="16" t="str">
        <f>VLOOKUP(B352,總表!$1:$1048576,5,0)</f>
        <v>國小組</v>
      </c>
      <c r="F352" s="16" t="str">
        <f>VLOOKUP(B352,總表!$1:$1048576,3,0)</f>
        <v>新北市</v>
      </c>
      <c r="G352" s="16" t="str">
        <f>VLOOKUP(B352,總表!$1:$1048576,6,0)</f>
        <v>徐溦鍹</v>
      </c>
      <c r="H352" s="16" t="str">
        <f>VLOOKUP(B352,總表!$1:$1048576,7,0)</f>
        <v>龍騰學校財團法人新北市林口康橋國際高級中學(小學部)</v>
      </c>
      <c r="I352" s="16" t="str">
        <f>VLOOKUP(B352,總表!$1:$1048576,8,0)</f>
        <v>汪芷廷</v>
      </c>
      <c r="J352" s="16" t="str">
        <f>VLOOKUP(B352,總表!$1:$1048576,9,0)</f>
        <v>龍騰學校財團法人新北市林口康橋國際高級中等學校小學部</v>
      </c>
      <c r="K352" s="16">
        <f>VLOOKUP(B352,總表!$1:$1048576,10,0)</f>
        <v>0</v>
      </c>
      <c r="L352" s="16">
        <f>VLOOKUP(B352,總表!$1:$1048576,11,0)</f>
        <v>0</v>
      </c>
      <c r="M352" s="16" t="str">
        <f>VLOOKUP(B352,總表!$1:$1048576,12,0)</f>
        <v>張基航Chihang Chang</v>
      </c>
      <c r="N352" s="16" t="str">
        <f>VLOOKUP(B352,總表!$1:$1048576,13,0)</f>
        <v>龍騰學校財團法人新北市林口康橋國際高級中學(小學部)</v>
      </c>
      <c r="O352" s="16" t="str">
        <f>VLOOKUP(B352,總表!$1:$1048576,14,0)</f>
        <v>黃建銘</v>
      </c>
      <c r="P352" s="16" t="str">
        <f>VLOOKUP(B352,總表!$1:$1048576,15,0)</f>
        <v>龍騰學校財團法人新北市林口康橋國際高級中學(小學部)</v>
      </c>
      <c r="Q352" s="16">
        <f>VLOOKUP(B352,總表!$1:$1048576,16,0)</f>
        <v>0</v>
      </c>
      <c r="R352" s="16">
        <f>VLOOKUP(B352,總表!$1:$1048576,17,0)</f>
        <v>0</v>
      </c>
    </row>
    <row r="353" spans="1:18" ht="17.399999999999999" hidden="1" x14ac:dyDescent="0.3">
      <c r="A353" s="22" t="s">
        <v>3495</v>
      </c>
      <c r="B353" s="16" t="s">
        <v>2357</v>
      </c>
      <c r="C353" s="10" t="str">
        <f>VLOOKUP(B353,總表!$1:$1048576,2,0)</f>
        <v>人體工學舒適滑鼠</v>
      </c>
      <c r="D353" s="16" t="str">
        <f>VLOOKUP(B353,總表!$1:$1048576,4,0)</f>
        <v>便利生活</v>
      </c>
      <c r="E353" s="16" t="str">
        <f>VLOOKUP(B353,總表!$1:$1048576,5,0)</f>
        <v>國小組</v>
      </c>
      <c r="F353" s="16" t="str">
        <f>VLOOKUP(B353,總表!$1:$1048576,3,0)</f>
        <v>新北市</v>
      </c>
      <c r="G353" s="16" t="str">
        <f>VLOOKUP(B353,總表!$1:$1048576,6,0)</f>
        <v>孫宇呈</v>
      </c>
      <c r="H353" s="16" t="str">
        <f>VLOOKUP(B353,總表!$1:$1048576,7,0)</f>
        <v>新北市康橋高級中學</v>
      </c>
      <c r="I353" s="16" t="str">
        <f>VLOOKUP(B353,總表!$1:$1048576,8,0)</f>
        <v>李奕燊</v>
      </c>
      <c r="J353" s="16" t="str">
        <f>VLOOKUP(B353,總表!$1:$1048576,9,0)</f>
        <v>新北市康橋高級中學</v>
      </c>
      <c r="K353" s="16" t="str">
        <f>VLOOKUP(B353,總表!$1:$1048576,10,0)</f>
        <v>徐睿辰</v>
      </c>
      <c r="L353" s="16" t="str">
        <f>VLOOKUP(B353,總表!$1:$1048576,11,0)</f>
        <v>新北市康橋高級中學</v>
      </c>
      <c r="M353" s="16" t="str">
        <f>VLOOKUP(B353,總表!$1:$1048576,12,0)</f>
        <v>林東岳</v>
      </c>
      <c r="N353" s="16" t="str">
        <f>VLOOKUP(B353,總表!$1:$1048576,13,0)</f>
        <v>新北市康橋高級中學</v>
      </c>
      <c r="O353" s="16">
        <f>VLOOKUP(B353,總表!$1:$1048576,14,0)</f>
        <v>0</v>
      </c>
      <c r="P353" s="16">
        <f>VLOOKUP(B353,總表!$1:$1048576,15,0)</f>
        <v>0</v>
      </c>
      <c r="Q353" s="16">
        <f>VLOOKUP(B353,總表!$1:$1048576,16,0)</f>
        <v>0</v>
      </c>
      <c r="R353" s="16">
        <f>VLOOKUP(B353,總表!$1:$1048576,17,0)</f>
        <v>0</v>
      </c>
    </row>
    <row r="354" spans="1:18" ht="17.399999999999999" hidden="1" x14ac:dyDescent="0.3">
      <c r="A354" s="22" t="s">
        <v>3495</v>
      </c>
      <c r="B354" s="16" t="s">
        <v>2563</v>
      </c>
      <c r="C354" s="10" t="str">
        <f>VLOOKUP(B354,總表!$1:$1048576,2,0)</f>
        <v>光跡守護者</v>
      </c>
      <c r="D354" s="16" t="str">
        <f>VLOOKUP(B354,總表!$1:$1048576,4,0)</f>
        <v>便利生活</v>
      </c>
      <c r="E354" s="16" t="str">
        <f>VLOOKUP(B354,總表!$1:$1048576,5,0)</f>
        <v>國小組</v>
      </c>
      <c r="F354" s="16" t="str">
        <f>VLOOKUP(B354,總表!$1:$1048576,3,0)</f>
        <v>新北市</v>
      </c>
      <c r="G354" s="16" t="str">
        <f>VLOOKUP(B354,總表!$1:$1048576,6,0)</f>
        <v>王子宸</v>
      </c>
      <c r="H354" s="16" t="str">
        <f>VLOOKUP(B354,總表!$1:$1048576,7,0)</f>
        <v>龍騰學校財團法人新北市林口康橋 國際高級中學(小學部)</v>
      </c>
      <c r="I354" s="16" t="str">
        <f>VLOOKUP(B354,總表!$1:$1048576,8,0)</f>
        <v>黃浩維</v>
      </c>
      <c r="J354" s="16" t="str">
        <f>VLOOKUP(B354,總表!$1:$1048576,9,0)</f>
        <v>龍騰學校財團法人新北市林口康橋 國際高級中學(小學部)</v>
      </c>
      <c r="K354" s="16" t="str">
        <f>VLOOKUP(B354,總表!$1:$1048576,10,0)</f>
        <v>楊羽馨</v>
      </c>
      <c r="L354" s="16" t="str">
        <f>VLOOKUP(B354,總表!$1:$1048576,11,0)</f>
        <v>龍騰學校財團法人新北市林口康橋 國際高級中學(小學部)</v>
      </c>
      <c r="M354" s="16" t="str">
        <f>VLOOKUP(B354,總表!$1:$1048576,12,0)</f>
        <v>陳玟卉</v>
      </c>
      <c r="N354" s="16" t="str">
        <f>VLOOKUP(B354,總表!$1:$1048576,13,0)</f>
        <v>龍騰學校財團法人新北市林口康橋 國際高級中學(小學部)</v>
      </c>
      <c r="O354" s="16">
        <f>VLOOKUP(B354,總表!$1:$1048576,14,0)</f>
        <v>0</v>
      </c>
      <c r="P354" s="16">
        <f>VLOOKUP(B354,總表!$1:$1048576,15,0)</f>
        <v>0</v>
      </c>
      <c r="Q354" s="16">
        <f>VLOOKUP(B354,總表!$1:$1048576,16,0)</f>
        <v>0</v>
      </c>
      <c r="R354" s="16">
        <f>VLOOKUP(B354,總表!$1:$1048576,17,0)</f>
        <v>0</v>
      </c>
    </row>
    <row r="355" spans="1:18" ht="17.399999999999999" hidden="1" x14ac:dyDescent="0.3">
      <c r="A355" s="22" t="s">
        <v>3495</v>
      </c>
      <c r="B355" s="16" t="s">
        <v>2335</v>
      </c>
      <c r="C355" s="10" t="str">
        <f>VLOOKUP(B355,總表!$1:$1048576,2,0)</f>
        <v>快傘帽</v>
      </c>
      <c r="D355" s="16" t="str">
        <f>VLOOKUP(B355,總表!$1:$1048576,4,0)</f>
        <v>便利生活</v>
      </c>
      <c r="E355" s="16" t="str">
        <f>VLOOKUP(B355,總表!$1:$1048576,5,0)</f>
        <v>國小組</v>
      </c>
      <c r="F355" s="16" t="str">
        <f>VLOOKUP(B355,總表!$1:$1048576,3,0)</f>
        <v>新北市</v>
      </c>
      <c r="G355" s="16" t="str">
        <f>VLOOKUP(B355,總表!$1:$1048576,6,0)</f>
        <v>吳東烜</v>
      </c>
      <c r="H355" s="16" t="str">
        <f>VLOOKUP(B355,總表!$1:$1048576,7,0)</f>
        <v>龍騰學校財團法人新北市林口康橋國際高級中學(小學部)</v>
      </c>
      <c r="I355" s="16" t="str">
        <f>VLOOKUP(B355,總表!$1:$1048576,8,0)</f>
        <v>黃婕寧</v>
      </c>
      <c r="J355" s="16" t="str">
        <f>VLOOKUP(B355,總表!$1:$1048576,9,0)</f>
        <v>龍騰學校財團法人新北市林口康橋國際高級中學(小學部)</v>
      </c>
      <c r="K355" s="16" t="str">
        <f>VLOOKUP(B355,總表!$1:$1048576,10,0)</f>
        <v>李宇皓</v>
      </c>
      <c r="L355" s="16" t="str">
        <f>VLOOKUP(B355,總表!$1:$1048576,11,0)</f>
        <v>龍騰學校財團法人新北市林口康橋國際高級中學(小學部)</v>
      </c>
      <c r="M355" s="16" t="str">
        <f>VLOOKUP(B355,總表!$1:$1048576,12,0)</f>
        <v>陳玟卉</v>
      </c>
      <c r="N355" s="16" t="str">
        <f>VLOOKUP(B355,總表!$1:$1048576,13,0)</f>
        <v>龍騰學校財團法人新北市林口康橋 國際高級中學(小學部)</v>
      </c>
      <c r="O355" s="16">
        <f>VLOOKUP(B355,總表!$1:$1048576,14,0)</f>
        <v>0</v>
      </c>
      <c r="P355" s="16">
        <f>VLOOKUP(B355,總表!$1:$1048576,15,0)</f>
        <v>0</v>
      </c>
      <c r="Q355" s="16">
        <f>VLOOKUP(B355,總表!$1:$1048576,16,0)</f>
        <v>0</v>
      </c>
      <c r="R355" s="16">
        <f>VLOOKUP(B355,總表!$1:$1048576,17,0)</f>
        <v>0</v>
      </c>
    </row>
    <row r="356" spans="1:18" ht="17.399999999999999" hidden="1" x14ac:dyDescent="0.3">
      <c r="A356" s="25" t="s">
        <v>3492</v>
      </c>
      <c r="B356" s="13" t="s">
        <v>2291</v>
      </c>
      <c r="C356" s="10" t="str">
        <f>VLOOKUP(B356,總表!$1:$1048576,2,0)</f>
        <v>智能淨灘機器人</v>
      </c>
      <c r="D356" s="16" t="str">
        <f>VLOOKUP(B356,總表!$1:$1048576,4,0)</f>
        <v>便利生活</v>
      </c>
      <c r="E356" s="16" t="str">
        <f>VLOOKUP(B356,總表!$1:$1048576,5,0)</f>
        <v>國小組</v>
      </c>
      <c r="F356" s="16" t="str">
        <f>VLOOKUP(B356,總表!$1:$1048576,3,0)</f>
        <v>新北市</v>
      </c>
      <c r="G356" s="16" t="str">
        <f>VLOOKUP(B356,總表!$1:$1048576,6,0)</f>
        <v>周杰</v>
      </c>
      <c r="H356" s="16" t="str">
        <f>VLOOKUP(B356,總表!$1:$1048576,7,0)</f>
        <v>龍騰學校財團法人新北市林口康橋國際高級中學(小學部)</v>
      </c>
      <c r="I356" s="16" t="str">
        <f>VLOOKUP(B356,總表!$1:$1048576,8,0)</f>
        <v>周靖</v>
      </c>
      <c r="J356" s="16" t="str">
        <f>VLOOKUP(B356,總表!$1:$1048576,9,0)</f>
        <v>龍騰學校財團法人新北市林口康橋國際高級中學(小學部)</v>
      </c>
      <c r="K356" s="16">
        <f>VLOOKUP(B356,總表!$1:$1048576,10,0)</f>
        <v>0</v>
      </c>
      <c r="L356" s="16">
        <f>VLOOKUP(B356,總表!$1:$1048576,11,0)</f>
        <v>0</v>
      </c>
      <c r="M356" s="16" t="str">
        <f>VLOOKUP(B356,總表!$1:$1048576,12,0)</f>
        <v>賴志豐</v>
      </c>
      <c r="N356" s="16" t="str">
        <f>VLOOKUP(B356,總表!$1:$1048576,13,0)</f>
        <v>龍騰學校財團法人新北市林口康橋國際高級中學(小學部)</v>
      </c>
      <c r="O356" s="16">
        <f>VLOOKUP(B356,總表!$1:$1048576,14,0)</f>
        <v>0</v>
      </c>
      <c r="P356" s="16">
        <f>VLOOKUP(B356,總表!$1:$1048576,15,0)</f>
        <v>0</v>
      </c>
      <c r="Q356" s="16">
        <f>VLOOKUP(B356,總表!$1:$1048576,16,0)</f>
        <v>0</v>
      </c>
      <c r="R356" s="16">
        <f>VLOOKUP(B356,總表!$1:$1048576,17,0)</f>
        <v>0</v>
      </c>
    </row>
    <row r="357" spans="1:18" ht="17.399999999999999" hidden="1" x14ac:dyDescent="0.3">
      <c r="A357" s="30" t="s">
        <v>3494</v>
      </c>
      <c r="B357" s="13" t="s">
        <v>2362</v>
      </c>
      <c r="C357" s="10" t="str">
        <f>VLOOKUP(B357,總表!$1:$1048576,2,0)</f>
        <v>TwoGather 一起去旅行</v>
      </c>
      <c r="D357" s="16" t="str">
        <f>VLOOKUP(B357,總表!$1:$1048576,4,0)</f>
        <v>便利生活</v>
      </c>
      <c r="E357" s="16" t="str">
        <f>VLOOKUP(B357,總表!$1:$1048576,5,0)</f>
        <v>國小組</v>
      </c>
      <c r="F357" s="16" t="str">
        <f>VLOOKUP(B357,總表!$1:$1048576,3,0)</f>
        <v>新北市</v>
      </c>
      <c r="G357" s="16" t="str">
        <f>VLOOKUP(B357,總表!$1:$1048576,6,0)</f>
        <v>陳品璇</v>
      </c>
      <c r="H357" s="16" t="str">
        <f>VLOOKUP(B357,總表!$1:$1048576,7,0)</f>
        <v>新北市康橋高級中學</v>
      </c>
      <c r="I357" s="16" t="str">
        <f>VLOOKUP(B357,總表!$1:$1048576,8,0)</f>
        <v>鄧芷縑</v>
      </c>
      <c r="J357" s="16" t="str">
        <f>VLOOKUP(B357,總表!$1:$1048576,9,0)</f>
        <v>新北市康橋高級中學</v>
      </c>
      <c r="K357" s="16" t="str">
        <f>VLOOKUP(B357,總表!$1:$1048576,10,0)</f>
        <v>陳畇希</v>
      </c>
      <c r="L357" s="16" t="str">
        <f>VLOOKUP(B357,總表!$1:$1048576,11,0)</f>
        <v>新北市康橋高級中學</v>
      </c>
      <c r="M357" s="16" t="str">
        <f>VLOOKUP(B357,總表!$1:$1048576,12,0)</f>
        <v>林東岳</v>
      </c>
      <c r="N357" s="16" t="str">
        <f>VLOOKUP(B357,總表!$1:$1048576,13,0)</f>
        <v>新北市康橋高級中學</v>
      </c>
      <c r="O357" s="16">
        <f>VLOOKUP(B357,總表!$1:$1048576,14,0)</f>
        <v>0</v>
      </c>
      <c r="P357" s="16">
        <f>VLOOKUP(B357,總表!$1:$1048576,15,0)</f>
        <v>0</v>
      </c>
      <c r="Q357" s="16">
        <f>VLOOKUP(B357,總表!$1:$1048576,16,0)</f>
        <v>0</v>
      </c>
      <c r="R357" s="16">
        <f>VLOOKUP(B357,總表!$1:$1048576,17,0)</f>
        <v>0</v>
      </c>
    </row>
    <row r="358" spans="1:18" ht="17.399999999999999" hidden="1" x14ac:dyDescent="0.3">
      <c r="A358" s="30" t="s">
        <v>3494</v>
      </c>
      <c r="B358" s="13" t="s">
        <v>2230</v>
      </c>
      <c r="C358" s="10" t="str">
        <f>VLOOKUP(B358,總表!$1:$1048576,2,0)</f>
        <v>迴旋鏢發射器</v>
      </c>
      <c r="D358" s="16" t="str">
        <f>VLOOKUP(B358,總表!$1:$1048576,4,0)</f>
        <v>便利生活</v>
      </c>
      <c r="E358" s="16" t="str">
        <f>VLOOKUP(B358,總表!$1:$1048576,5,0)</f>
        <v>國小組</v>
      </c>
      <c r="F358" s="16" t="str">
        <f>VLOOKUP(B358,總表!$1:$1048576,3,0)</f>
        <v>新北市</v>
      </c>
      <c r="G358" s="16" t="str">
        <f>VLOOKUP(B358,總表!$1:$1048576,6,0)</f>
        <v>黃宥鈞</v>
      </c>
      <c r="H358" s="16" t="str">
        <f>VLOOKUP(B358,總表!$1:$1048576,7,0)</f>
        <v>龍騰學校財團法人新北市林口康橋國際高級中學(小學部)</v>
      </c>
      <c r="I358" s="16" t="str">
        <f>VLOOKUP(B358,總表!$1:$1048576,8,0)</f>
        <v>許少杰</v>
      </c>
      <c r="J358" s="16" t="str">
        <f>VLOOKUP(B358,總表!$1:$1048576,9,0)</f>
        <v>龍騰學校財團法人新北市林口康橋國際高級中等學校小學部</v>
      </c>
      <c r="K358" s="16" t="str">
        <f>VLOOKUP(B358,總表!$1:$1048576,10,0)</f>
        <v>陳柏勳</v>
      </c>
      <c r="L358" s="16" t="str">
        <f>VLOOKUP(B358,總表!$1:$1048576,11,0)</f>
        <v>龍騰學校財團法人新北市林口康橋國際高級中學(小學部)</v>
      </c>
      <c r="M358" s="16" t="str">
        <f>VLOOKUP(B358,總表!$1:$1048576,12,0)</f>
        <v>張基航Chihang Chang</v>
      </c>
      <c r="N358" s="16" t="str">
        <f>VLOOKUP(B358,總表!$1:$1048576,13,0)</f>
        <v>龍騰學校財團法人新北市林口康橋國際高級中學(小學部)</v>
      </c>
      <c r="O358" s="16" t="str">
        <f>VLOOKUP(B358,總表!$1:$1048576,14,0)</f>
        <v>翁偉哲</v>
      </c>
      <c r="P358" s="16" t="str">
        <f>VLOOKUP(B358,總表!$1:$1048576,15,0)</f>
        <v>龍騰學校財團法人新北市林口康橋國際高級中學(小學部)</v>
      </c>
      <c r="Q358" s="16">
        <f>VLOOKUP(B358,總表!$1:$1048576,16,0)</f>
        <v>0</v>
      </c>
      <c r="R358" s="16">
        <f>VLOOKUP(B358,總表!$1:$1048576,17,0)</f>
        <v>0</v>
      </c>
    </row>
    <row r="359" spans="1:18" ht="17.399999999999999" hidden="1" x14ac:dyDescent="0.3">
      <c r="A359" s="30" t="s">
        <v>3494</v>
      </c>
      <c r="B359" s="13" t="s">
        <v>2379</v>
      </c>
      <c r="C359" s="10" t="str">
        <f>VLOOKUP(B359,總表!$1:$1048576,2,0)</f>
        <v>充氣枕頭鉛筆盒</v>
      </c>
      <c r="D359" s="16" t="str">
        <f>VLOOKUP(B359,總表!$1:$1048576,4,0)</f>
        <v>便利生活</v>
      </c>
      <c r="E359" s="16" t="str">
        <f>VLOOKUP(B359,總表!$1:$1048576,5,0)</f>
        <v>國小組</v>
      </c>
      <c r="F359" s="16" t="str">
        <f>VLOOKUP(B359,總表!$1:$1048576,3,0)</f>
        <v>新北市</v>
      </c>
      <c r="G359" s="16" t="str">
        <f>VLOOKUP(B359,總表!$1:$1048576,6,0)</f>
        <v>梁庭郡</v>
      </c>
      <c r="H359" s="16" t="str">
        <f>VLOOKUP(B359,總表!$1:$1048576,7,0)</f>
        <v>新北市新店區新店國民小學</v>
      </c>
      <c r="I359" s="16" t="str">
        <f>VLOOKUP(B359,總表!$1:$1048576,8,0)</f>
        <v>宋芝妤</v>
      </c>
      <c r="J359" s="16" t="str">
        <f>VLOOKUP(B359,總表!$1:$1048576,9,0)</f>
        <v>新北市新店區新店國民小學</v>
      </c>
      <c r="K359" s="16" t="str">
        <f>VLOOKUP(B359,總表!$1:$1048576,10,0)</f>
        <v>白礿霓</v>
      </c>
      <c r="L359" s="16" t="str">
        <f>VLOOKUP(B359,總表!$1:$1048576,11,0)</f>
        <v>新北市新店區新店國民小學</v>
      </c>
      <c r="M359" s="16" t="str">
        <f>VLOOKUP(B359,總表!$1:$1048576,12,0)</f>
        <v>王秀芬</v>
      </c>
      <c r="N359" s="16" t="str">
        <f>VLOOKUP(B359,總表!$1:$1048576,13,0)</f>
        <v>新北市新店區新店國民小學</v>
      </c>
      <c r="O359" s="16">
        <f>VLOOKUP(B359,總表!$1:$1048576,14,0)</f>
        <v>0</v>
      </c>
      <c r="P359" s="16">
        <f>VLOOKUP(B359,總表!$1:$1048576,15,0)</f>
        <v>0</v>
      </c>
      <c r="Q359" s="16">
        <f>VLOOKUP(B359,總表!$1:$1048576,16,0)</f>
        <v>0</v>
      </c>
      <c r="R359" s="16">
        <f>VLOOKUP(B359,總表!$1:$1048576,17,0)</f>
        <v>0</v>
      </c>
    </row>
    <row r="360" spans="1:18" ht="17.399999999999999" hidden="1" x14ac:dyDescent="0.3">
      <c r="A360" s="30" t="s">
        <v>3494</v>
      </c>
      <c r="B360" s="13" t="s">
        <v>2287</v>
      </c>
      <c r="C360" s="10" t="str">
        <f>VLOOKUP(B360,總表!$1:$1048576,2,0)</f>
        <v>壓力OUT!—恆溫浴缸助你重生</v>
      </c>
      <c r="D360" s="16" t="str">
        <f>VLOOKUP(B360,總表!$1:$1048576,4,0)</f>
        <v>便利生活</v>
      </c>
      <c r="E360" s="16" t="str">
        <f>VLOOKUP(B360,總表!$1:$1048576,5,0)</f>
        <v>國小組</v>
      </c>
      <c r="F360" s="16" t="str">
        <f>VLOOKUP(B360,總表!$1:$1048576,3,0)</f>
        <v>新北市</v>
      </c>
      <c r="G360" s="16" t="str">
        <f>VLOOKUP(B360,總表!$1:$1048576,6,0)</f>
        <v>駱品橦</v>
      </c>
      <c r="H360" s="16" t="str">
        <f>VLOOKUP(B360,總表!$1:$1048576,7,0)</f>
        <v>新北市林口康橋高級中等學校小學部</v>
      </c>
      <c r="I360" s="16" t="str">
        <f>VLOOKUP(B360,總表!$1:$1048576,8,0)</f>
        <v>來裕琋</v>
      </c>
      <c r="J360" s="16" t="str">
        <f>VLOOKUP(B360,總表!$1:$1048576,9,0)</f>
        <v>新北市林口康橋高級中等學校小學部</v>
      </c>
      <c r="K360" s="16">
        <f>VLOOKUP(B360,總表!$1:$1048576,10,0)</f>
        <v>0</v>
      </c>
      <c r="L360" s="16">
        <f>VLOOKUP(B360,總表!$1:$1048576,11,0)</f>
        <v>0</v>
      </c>
      <c r="M360" s="16" t="str">
        <f>VLOOKUP(B360,總表!$1:$1048576,12,0)</f>
        <v>賴志豐</v>
      </c>
      <c r="N360" s="16" t="str">
        <f>VLOOKUP(B360,總表!$1:$1048576,13,0)</f>
        <v>新北市林口康橋高級中等學校小學部</v>
      </c>
      <c r="O360" s="16">
        <f>VLOOKUP(B360,總表!$1:$1048576,14,0)</f>
        <v>0</v>
      </c>
      <c r="P360" s="16">
        <f>VLOOKUP(B360,總表!$1:$1048576,15,0)</f>
        <v>0</v>
      </c>
      <c r="Q360" s="16">
        <f>VLOOKUP(B360,總表!$1:$1048576,16,0)</f>
        <v>0</v>
      </c>
      <c r="R360" s="16">
        <f>VLOOKUP(B360,總表!$1:$1048576,17,0)</f>
        <v>0</v>
      </c>
    </row>
    <row r="361" spans="1:18" ht="17.399999999999999" hidden="1" x14ac:dyDescent="0.3">
      <c r="A361" s="30" t="s">
        <v>3494</v>
      </c>
      <c r="B361" s="13" t="s">
        <v>2415</v>
      </c>
      <c r="C361" s="10" t="str">
        <f>VLOOKUP(B361,總表!$1:$1048576,2,0)</f>
        <v>水中飲食裝置</v>
      </c>
      <c r="D361" s="16" t="str">
        <f>VLOOKUP(B361,總表!$1:$1048576,4,0)</f>
        <v>便利生活</v>
      </c>
      <c r="E361" s="16" t="str">
        <f>VLOOKUP(B361,總表!$1:$1048576,5,0)</f>
        <v>國小組</v>
      </c>
      <c r="F361" s="16" t="str">
        <f>VLOOKUP(B361,總表!$1:$1048576,3,0)</f>
        <v>新北市</v>
      </c>
      <c r="G361" s="16" t="str">
        <f>VLOOKUP(B361,總表!$1:$1048576,6,0)</f>
        <v>汪芷廷</v>
      </c>
      <c r="H361" s="16" t="str">
        <f>VLOOKUP(B361,總表!$1:$1048576,7,0)</f>
        <v>龍騰學校財團法人新北市林口康橋國際高級中等學校小學部</v>
      </c>
      <c r="I361" s="16" t="str">
        <f>VLOOKUP(B361,總表!$1:$1048576,8,0)</f>
        <v>胡彥斌</v>
      </c>
      <c r="J361" s="16" t="str">
        <f>VLOOKUP(B361,總表!$1:$1048576,9,0)</f>
        <v>龍騰學校財團法人新北市林口康橋國際高級中等學校小學部</v>
      </c>
      <c r="K361" s="16">
        <f>VLOOKUP(B361,總表!$1:$1048576,10,0)</f>
        <v>0</v>
      </c>
      <c r="L361" s="16">
        <f>VLOOKUP(B361,總表!$1:$1048576,11,0)</f>
        <v>0</v>
      </c>
      <c r="M361" s="16" t="str">
        <f>VLOOKUP(B361,總表!$1:$1048576,12,0)</f>
        <v>張基航Chihang Chang</v>
      </c>
      <c r="N361" s="16" t="str">
        <f>VLOOKUP(B361,總表!$1:$1048576,13,0)</f>
        <v>龍騰學校財團法人新北市林口康橋國際高級中學(小學部)</v>
      </c>
      <c r="O361" s="16" t="str">
        <f>VLOOKUP(B361,總表!$1:$1048576,14,0)</f>
        <v>莊淯全</v>
      </c>
      <c r="P361" s="16" t="str">
        <f>VLOOKUP(B361,總表!$1:$1048576,15,0)</f>
        <v>龍騰學校財團法人新北市林口康橋國際高級中學(小學部)</v>
      </c>
      <c r="Q361" s="16">
        <f>VLOOKUP(B361,總表!$1:$1048576,16,0)</f>
        <v>0</v>
      </c>
      <c r="R361" s="16">
        <f>VLOOKUP(B361,總表!$1:$1048576,17,0)</f>
        <v>0</v>
      </c>
    </row>
    <row r="362" spans="1:18" ht="17.399999999999999" hidden="1" x14ac:dyDescent="0.3">
      <c r="A362" s="30" t="s">
        <v>3494</v>
      </c>
      <c r="B362" s="13" t="s">
        <v>3512</v>
      </c>
      <c r="C362" s="10" t="str">
        <f>VLOOKUP(B362,總表!$1:$1048576,2,0)</f>
        <v>太陽能曬衣架</v>
      </c>
      <c r="D362" s="16" t="str">
        <f>VLOOKUP(B362,總表!$1:$1048576,4,0)</f>
        <v>便利生活</v>
      </c>
      <c r="E362" s="16" t="str">
        <f>VLOOKUP(B362,總表!$1:$1048576,5,0)</f>
        <v>國小組</v>
      </c>
      <c r="F362" s="16" t="str">
        <f>VLOOKUP(B362,總表!$1:$1048576,3,0)</f>
        <v>新北市</v>
      </c>
      <c r="G362" s="16" t="str">
        <f>VLOOKUP(B362,總表!$1:$1048576,6,0)</f>
        <v>陳昕樂</v>
      </c>
      <c r="H362" s="16" t="str">
        <f>VLOOKUP(B362,總表!$1:$1048576,7,0)</f>
        <v>龍騰學校財團法人新北市林口康橋國際高級中學(小學部)</v>
      </c>
      <c r="I362" s="16" t="str">
        <f>VLOOKUP(B362,總表!$1:$1048576,8,0)</f>
        <v>林文心</v>
      </c>
      <c r="J362" s="16" t="str">
        <f>VLOOKUP(B362,總表!$1:$1048576,9,0)</f>
        <v>龍騰學校財團法人新北市林口康橋國際高級中學(小學部)</v>
      </c>
      <c r="K362" s="16">
        <f>VLOOKUP(B362,總表!$1:$1048576,10,0)</f>
        <v>0</v>
      </c>
      <c r="L362" s="16">
        <f>VLOOKUP(B362,總表!$1:$1048576,11,0)</f>
        <v>0</v>
      </c>
      <c r="M362" s="16" t="str">
        <f>VLOOKUP(B362,總表!$1:$1048576,12,0)</f>
        <v>陳玟卉</v>
      </c>
      <c r="N362" s="16" t="str">
        <f>VLOOKUP(B362,總表!$1:$1048576,13,0)</f>
        <v>龍騰學校財團法人新北市林口康橋 國際高級中學(小學部)</v>
      </c>
      <c r="O362" s="16">
        <f>VLOOKUP(B362,總表!$1:$1048576,14,0)</f>
        <v>0</v>
      </c>
      <c r="P362" s="16">
        <f>VLOOKUP(B362,總表!$1:$1048576,15,0)</f>
        <v>0</v>
      </c>
      <c r="Q362" s="16">
        <f>VLOOKUP(B362,總表!$1:$1048576,16,0)</f>
        <v>0</v>
      </c>
      <c r="R362" s="16">
        <f>VLOOKUP(B362,總表!$1:$1048576,17,0)</f>
        <v>0</v>
      </c>
    </row>
    <row r="363" spans="1:18" ht="17.399999999999999" hidden="1" x14ac:dyDescent="0.3">
      <c r="A363" s="30" t="s">
        <v>3494</v>
      </c>
      <c r="B363" s="13" t="s">
        <v>2386</v>
      </c>
      <c r="C363" s="10" t="str">
        <f>VLOOKUP(B363,總表!$1:$1048576,2,0)</f>
        <v>多功便利膠帶台</v>
      </c>
      <c r="D363" s="16" t="str">
        <f>VLOOKUP(B363,總表!$1:$1048576,4,0)</f>
        <v>便利生活</v>
      </c>
      <c r="E363" s="16" t="str">
        <f>VLOOKUP(B363,總表!$1:$1048576,5,0)</f>
        <v>國小組</v>
      </c>
      <c r="F363" s="16" t="str">
        <f>VLOOKUP(B363,總表!$1:$1048576,3,0)</f>
        <v>新北市</v>
      </c>
      <c r="G363" s="16" t="str">
        <f>VLOOKUP(B363,總表!$1:$1048576,6,0)</f>
        <v>劉宬愷</v>
      </c>
      <c r="H363" s="16" t="str">
        <f>VLOOKUP(B363,總表!$1:$1048576,7,0)</f>
        <v>新北市新店區新店國民小學</v>
      </c>
      <c r="I363" s="16" t="str">
        <f>VLOOKUP(B363,總表!$1:$1048576,8,0)</f>
        <v>高亦辰</v>
      </c>
      <c r="J363" s="16" t="str">
        <f>VLOOKUP(B363,總表!$1:$1048576,9,0)</f>
        <v>新北市新店區新店國民小學</v>
      </c>
      <c r="K363" s="16">
        <f>VLOOKUP(B363,總表!$1:$1048576,10,0)</f>
        <v>0</v>
      </c>
      <c r="L363" s="16">
        <f>VLOOKUP(B363,總表!$1:$1048576,11,0)</f>
        <v>0</v>
      </c>
      <c r="M363" s="16" t="str">
        <f>VLOOKUP(B363,總表!$1:$1048576,12,0)</f>
        <v>王秀芬</v>
      </c>
      <c r="N363" s="16" t="str">
        <f>VLOOKUP(B363,總表!$1:$1048576,13,0)</f>
        <v>新北市新店區新店國民小學</v>
      </c>
      <c r="O363" s="16">
        <f>VLOOKUP(B363,總表!$1:$1048576,14,0)</f>
        <v>0</v>
      </c>
      <c r="P363" s="16">
        <f>VLOOKUP(B363,總表!$1:$1048576,15,0)</f>
        <v>0</v>
      </c>
      <c r="Q363" s="16">
        <f>VLOOKUP(B363,總表!$1:$1048576,16,0)</f>
        <v>0</v>
      </c>
      <c r="R363" s="16">
        <f>VLOOKUP(B363,總表!$1:$1048576,17,0)</f>
        <v>0</v>
      </c>
    </row>
    <row r="364" spans="1:18" ht="17.399999999999999" hidden="1" x14ac:dyDescent="0.3">
      <c r="A364" s="22" t="s">
        <v>3495</v>
      </c>
      <c r="B364" s="13" t="s">
        <v>99</v>
      </c>
      <c r="C364" s="10" t="str">
        <f>VLOOKUP(B364,總表!$1:$1048576,2,0)</f>
        <v>土壤溼度控制器</v>
      </c>
      <c r="D364" s="17" t="str">
        <f>VLOOKUP(B364,總表!$1:$1048576,4,0)</f>
        <v>永續發展農糧技術</v>
      </c>
      <c r="E364" s="16" t="str">
        <f>VLOOKUP(B364,總表!$1:$1048576,5,0)</f>
        <v>國中組</v>
      </c>
      <c r="F364" s="16" t="str">
        <f>VLOOKUP(B364,總表!$1:$1048576,3,0)</f>
        <v>新北市</v>
      </c>
      <c r="G364" s="16" t="str">
        <f>VLOOKUP(B364,總表!$1:$1048576,6,0)</f>
        <v>朱翊丞</v>
      </c>
      <c r="H364" s="16" t="str">
        <f>VLOOKUP(B364,總表!$1:$1048576,7,0)</f>
        <v>新北市南山高級中學</v>
      </c>
      <c r="I364" s="16" t="str">
        <f>VLOOKUP(B364,總表!$1:$1048576,8,0)</f>
        <v>廖翊廷</v>
      </c>
      <c r="J364" s="16" t="str">
        <f>VLOOKUP(B364,總表!$1:$1048576,9,0)</f>
        <v>新北市南山高級中學</v>
      </c>
      <c r="K364" s="16" t="str">
        <f>VLOOKUP(B364,總表!$1:$1048576,10,0)</f>
        <v>莊子毅</v>
      </c>
      <c r="L364" s="16" t="str">
        <f>VLOOKUP(B364,總表!$1:$1048576,11,0)</f>
        <v>新北市南山高級中學</v>
      </c>
      <c r="M364" s="16" t="str">
        <f>VLOOKUP(B364,總表!$1:$1048576,12,0)</f>
        <v>林政煌</v>
      </c>
      <c r="N364" s="16" t="str">
        <f>VLOOKUP(B364,總表!$1:$1048576,13,0)</f>
        <v>新北市南山高級中學</v>
      </c>
      <c r="O364" s="16">
        <f>VLOOKUP(B364,總表!$1:$1048576,14,0)</f>
        <v>0</v>
      </c>
      <c r="P364" s="16">
        <f>VLOOKUP(B364,總表!$1:$1048576,15,0)</f>
        <v>0</v>
      </c>
      <c r="Q364" s="16">
        <f>VLOOKUP(B364,總表!$1:$1048576,16,0)</f>
        <v>0</v>
      </c>
      <c r="R364" s="16">
        <f>VLOOKUP(B364,總表!$1:$1048576,17,0)</f>
        <v>0</v>
      </c>
    </row>
    <row r="365" spans="1:18" ht="17.399999999999999" hidden="1" x14ac:dyDescent="0.3">
      <c r="A365" s="30" t="s">
        <v>3494</v>
      </c>
      <c r="B365" s="13" t="s">
        <v>46</v>
      </c>
      <c r="C365" s="10" t="str">
        <f>VLOOKUP(B365,總表!$1:$1048576,2,0)</f>
        <v>水管發電機</v>
      </c>
      <c r="D365" s="17" t="str">
        <f>VLOOKUP(B365,總表!$1:$1048576,4,0)</f>
        <v>永續發展農糧技術</v>
      </c>
      <c r="E365" s="16" t="str">
        <f>VLOOKUP(B365,總表!$1:$1048576,5,0)</f>
        <v>國中組</v>
      </c>
      <c r="F365" s="16" t="str">
        <f>VLOOKUP(B365,總表!$1:$1048576,3,0)</f>
        <v>新北市</v>
      </c>
      <c r="G365" s="16" t="str">
        <f>VLOOKUP(B365,總表!$1:$1048576,6,0)</f>
        <v>夏宇</v>
      </c>
      <c r="H365" s="16" t="str">
        <f>VLOOKUP(B365,總表!$1:$1048576,7,0)</f>
        <v>龍騰學校財團法人新北市林口康橋國際高級中學</v>
      </c>
      <c r="I365" s="16" t="str">
        <f>VLOOKUP(B365,總表!$1:$1048576,8,0)</f>
        <v>林致廷</v>
      </c>
      <c r="J365" s="16" t="str">
        <f>VLOOKUP(B365,總表!$1:$1048576,9,0)</f>
        <v>龍騰學校財團法人新北市林口康橋國際高級中學</v>
      </c>
      <c r="K365" s="16" t="str">
        <f>VLOOKUP(B365,總表!$1:$1048576,10,0)</f>
        <v>林世騏</v>
      </c>
      <c r="L365" s="16" t="str">
        <f>VLOOKUP(B365,總表!$1:$1048576,11,0)</f>
        <v>龍騰學校財團法人新北市林口康橋國際高級中學(小學部)</v>
      </c>
      <c r="M365" s="16" t="str">
        <f>VLOOKUP(B365,總表!$1:$1048576,12,0)</f>
        <v>張基航Chihang Chang</v>
      </c>
      <c r="N365" s="16" t="str">
        <f>VLOOKUP(B365,總表!$1:$1048576,13,0)</f>
        <v>龍騰學校財團法人新北市林口康橋國際高級中學(小學部)</v>
      </c>
      <c r="O365" s="16" t="str">
        <f>VLOOKUP(B365,總表!$1:$1048576,14,0)</f>
        <v>徐同優</v>
      </c>
      <c r="P365" s="16" t="str">
        <f>VLOOKUP(B365,總表!$1:$1048576,15,0)</f>
        <v>龍騰學校財團法人新北市林口康橋國際高級中學(中學部)</v>
      </c>
      <c r="Q365" s="16">
        <f>VLOOKUP(B365,總表!$1:$1048576,16,0)</f>
        <v>0</v>
      </c>
      <c r="R365" s="16">
        <f>VLOOKUP(B365,總表!$1:$1048576,17,0)</f>
        <v>0</v>
      </c>
    </row>
    <row r="366" spans="1:18" ht="17.399999999999999" hidden="1" x14ac:dyDescent="0.3">
      <c r="A366" s="22" t="s">
        <v>3495</v>
      </c>
      <c r="B366" s="13" t="s">
        <v>311</v>
      </c>
      <c r="C366" s="10" t="str">
        <f>VLOOKUP(B366,總表!$1:$1048576,2,0)</f>
        <v>潛水健康數據監控裝置</v>
      </c>
      <c r="D366" s="18" t="str">
        <f>VLOOKUP(B366,總表!$1:$1048576,4,0)</f>
        <v>休閒與教育</v>
      </c>
      <c r="E366" s="16" t="str">
        <f>VLOOKUP(B366,總表!$1:$1048576,5,0)</f>
        <v>國中組</v>
      </c>
      <c r="F366" s="16" t="str">
        <f>VLOOKUP(B366,總表!$1:$1048576,3,0)</f>
        <v>新北市</v>
      </c>
      <c r="G366" s="16" t="str">
        <f>VLOOKUP(B366,總表!$1:$1048576,6,0)</f>
        <v>姜博</v>
      </c>
      <c r="H366" s="16" t="str">
        <f>VLOOKUP(B366,總表!$1:$1048576,7,0)</f>
        <v>新北市南山高級中學</v>
      </c>
      <c r="I366" s="16" t="str">
        <f>VLOOKUP(B366,總表!$1:$1048576,8,0)</f>
        <v>何胤霖</v>
      </c>
      <c r="J366" s="16" t="str">
        <f>VLOOKUP(B366,總表!$1:$1048576,9,0)</f>
        <v>新北市南山高級中學</v>
      </c>
      <c r="K366" s="16">
        <f>VLOOKUP(B366,總表!$1:$1048576,10,0)</f>
        <v>0</v>
      </c>
      <c r="L366" s="16">
        <f>VLOOKUP(B366,總表!$1:$1048576,11,0)</f>
        <v>0</v>
      </c>
      <c r="M366" s="16" t="str">
        <f>VLOOKUP(B366,總表!$1:$1048576,12,0)</f>
        <v>林政煌</v>
      </c>
      <c r="N366" s="16" t="str">
        <f>VLOOKUP(B366,總表!$1:$1048576,13,0)</f>
        <v>新北市南山高級中學</v>
      </c>
      <c r="O366" s="16">
        <f>VLOOKUP(B366,總表!$1:$1048576,14,0)</f>
        <v>0</v>
      </c>
      <c r="P366" s="16">
        <f>VLOOKUP(B366,總表!$1:$1048576,15,0)</f>
        <v>0</v>
      </c>
      <c r="Q366" s="16">
        <f>VLOOKUP(B366,總表!$1:$1048576,16,0)</f>
        <v>0</v>
      </c>
      <c r="R366" s="16">
        <f>VLOOKUP(B366,總表!$1:$1048576,17,0)</f>
        <v>0</v>
      </c>
    </row>
    <row r="367" spans="1:18" ht="17.399999999999999" hidden="1" x14ac:dyDescent="0.3">
      <c r="A367" s="25" t="s">
        <v>3492</v>
      </c>
      <c r="B367" s="13" t="s">
        <v>276</v>
      </c>
      <c r="C367" s="10" t="str">
        <f>VLOOKUP(B367,總表!$1:$1048576,2,0)</f>
        <v>自製敷料檢測膜組之教具開發</v>
      </c>
      <c r="D367" s="18" t="str">
        <f>VLOOKUP(B367,總表!$1:$1048576,4,0)</f>
        <v>休閒與教育</v>
      </c>
      <c r="E367" s="16" t="str">
        <f>VLOOKUP(B367,總表!$1:$1048576,5,0)</f>
        <v>國中組</v>
      </c>
      <c r="F367" s="16" t="str">
        <f>VLOOKUP(B367,總表!$1:$1048576,3,0)</f>
        <v>新北市</v>
      </c>
      <c r="G367" s="16" t="str">
        <f>VLOOKUP(B367,總表!$1:$1048576,6,0)</f>
        <v>趙梓涵</v>
      </c>
      <c r="H367" s="16" t="str">
        <f>VLOOKUP(B367,總表!$1:$1048576,7,0)</f>
        <v>新北市立土城國民中學</v>
      </c>
      <c r="I367" s="16" t="str">
        <f>VLOOKUP(B367,總表!$1:$1048576,8,0)</f>
        <v>吳宜潔</v>
      </c>
      <c r="J367" s="16" t="str">
        <f>VLOOKUP(B367,總表!$1:$1048576,9,0)</f>
        <v>新北市立土城國民中學</v>
      </c>
      <c r="K367" s="16" t="str">
        <f>VLOOKUP(B367,總表!$1:$1048576,10,0)</f>
        <v>范治晴</v>
      </c>
      <c r="L367" s="16" t="str">
        <f>VLOOKUP(B367,總表!$1:$1048576,11,0)</f>
        <v>新北市立土城國民中學</v>
      </c>
      <c r="M367" s="16" t="str">
        <f>VLOOKUP(B367,總表!$1:$1048576,12,0)</f>
        <v>吳曉青</v>
      </c>
      <c r="N367" s="16" t="str">
        <f>VLOOKUP(B367,總表!$1:$1048576,13,0)</f>
        <v>新北市立土城國民中學</v>
      </c>
      <c r="O367" s="16" t="str">
        <f>VLOOKUP(B367,總表!$1:$1048576,14,0)</f>
        <v>謝昇達</v>
      </c>
      <c r="P367" s="16" t="str">
        <f>VLOOKUP(B367,總表!$1:$1048576,15,0)</f>
        <v>新北市立土城國民中學</v>
      </c>
      <c r="Q367" s="16" t="str">
        <f>VLOOKUP(B367,總表!$1:$1048576,16,0)</f>
        <v>蕭聖益</v>
      </c>
      <c r="R367" s="16" t="str">
        <f>VLOOKUP(B367,總表!$1:$1048576,17,0)</f>
        <v>新北市立土城國民中學</v>
      </c>
    </row>
    <row r="368" spans="1:18" ht="17.399999999999999" hidden="1" x14ac:dyDescent="0.3">
      <c r="A368" s="30" t="s">
        <v>3494</v>
      </c>
      <c r="B368" s="13" t="s">
        <v>472</v>
      </c>
      <c r="C368" s="10" t="str">
        <f>VLOOKUP(B368,總表!$1:$1048576,2,0)</f>
        <v>光害減量路燈</v>
      </c>
      <c r="D368" s="19" t="str">
        <f>VLOOKUP(B368,總表!$1:$1048576,4,0)</f>
        <v>災害管理與安全</v>
      </c>
      <c r="E368" s="16" t="str">
        <f>VLOOKUP(B368,總表!$1:$1048576,5,0)</f>
        <v>國中組</v>
      </c>
      <c r="F368" s="16" t="str">
        <f>VLOOKUP(B368,總表!$1:$1048576,3,0)</f>
        <v>新北市</v>
      </c>
      <c r="G368" s="16" t="str">
        <f>VLOOKUP(B368,總表!$1:$1048576,6,0)</f>
        <v>陳宥勝</v>
      </c>
      <c r="H368" s="16" t="str">
        <f>VLOOKUP(B368,總表!$1:$1048576,7,0)</f>
        <v>龍騰學校財團法人新北市林口康橋國際高級中學</v>
      </c>
      <c r="I368" s="16" t="str">
        <f>VLOOKUP(B368,總表!$1:$1048576,8,0)</f>
        <v>陳宥宇</v>
      </c>
      <c r="J368" s="16" t="str">
        <f>VLOOKUP(B368,總表!$1:$1048576,9,0)</f>
        <v>龍騰學校財團法人新北市林口康橋國際高級中學(小學部)</v>
      </c>
      <c r="K368" s="16" t="str">
        <f>VLOOKUP(B368,總表!$1:$1048576,10,0)</f>
        <v>陳祈瑞</v>
      </c>
      <c r="L368" s="16" t="str">
        <f>VLOOKUP(B368,總表!$1:$1048576,11,0)</f>
        <v>龍騰學校財團法人新北市林口康橋國際高級中學</v>
      </c>
      <c r="M368" s="16" t="str">
        <f>VLOOKUP(B368,總表!$1:$1048576,12,0)</f>
        <v>張基航Chihang Chang</v>
      </c>
      <c r="N368" s="16" t="str">
        <f>VLOOKUP(B368,總表!$1:$1048576,13,0)</f>
        <v>龍騰學校財團法人新北市林口康橋國際高級中學(小學部)</v>
      </c>
      <c r="O368" s="16" t="str">
        <f>VLOOKUP(B368,總表!$1:$1048576,14,0)</f>
        <v>徐同優</v>
      </c>
      <c r="P368" s="16" t="str">
        <f>VLOOKUP(B368,總表!$1:$1048576,15,0)</f>
        <v>龍騰學校財團法人新北市林口康橋國際高級中學(中學部)</v>
      </c>
      <c r="Q368" s="16">
        <f>VLOOKUP(B368,總表!$1:$1048576,16,0)</f>
        <v>0</v>
      </c>
      <c r="R368" s="16">
        <f>VLOOKUP(B368,總表!$1:$1048576,17,0)</f>
        <v>0</v>
      </c>
    </row>
    <row r="369" spans="1:18" ht="17.399999999999999" hidden="1" x14ac:dyDescent="0.3">
      <c r="A369" s="22" t="s">
        <v>3495</v>
      </c>
      <c r="B369" s="13" t="s">
        <v>699</v>
      </c>
      <c r="C369" s="10" t="str">
        <f>VLOOKUP(B369,總表!$1:$1048576,2,0)</f>
        <v>Seeing the sound</v>
      </c>
      <c r="D369" s="20" t="str">
        <f>VLOOKUP(B369,總表!$1:$1048576,4,0)</f>
        <v>社會照護</v>
      </c>
      <c r="E369" s="16" t="str">
        <f>VLOOKUP(B369,總表!$1:$1048576,5,0)</f>
        <v>國中組</v>
      </c>
      <c r="F369" s="16" t="str">
        <f>VLOOKUP(B369,總表!$1:$1048576,3,0)</f>
        <v>新北市</v>
      </c>
      <c r="G369" s="16" t="str">
        <f>VLOOKUP(B369,總表!$1:$1048576,6,0)</f>
        <v>劉泉德</v>
      </c>
      <c r="H369" s="16" t="str">
        <f>VLOOKUP(B369,總表!$1:$1048576,7,0)</f>
        <v>新北市南山高級中學(國中部)</v>
      </c>
      <c r="I369" s="16">
        <f>VLOOKUP(B369,總表!$1:$1048576,8,0)</f>
        <v>0</v>
      </c>
      <c r="J369" s="16">
        <f>VLOOKUP(B369,總表!$1:$1048576,9,0)</f>
        <v>0</v>
      </c>
      <c r="K369" s="16">
        <f>VLOOKUP(B369,總表!$1:$1048576,10,0)</f>
        <v>0</v>
      </c>
      <c r="L369" s="16">
        <f>VLOOKUP(B369,總表!$1:$1048576,11,0)</f>
        <v>0</v>
      </c>
      <c r="M369" s="16" t="str">
        <f>VLOOKUP(B369,總表!$1:$1048576,12,0)</f>
        <v>馬維君</v>
      </c>
      <c r="N369" s="16" t="str">
        <f>VLOOKUP(B369,總表!$1:$1048576,13,0)</f>
        <v>新北市南山高級中學</v>
      </c>
      <c r="O369" s="16">
        <f>VLOOKUP(B369,總表!$1:$1048576,14,0)</f>
        <v>0</v>
      </c>
      <c r="P369" s="16">
        <f>VLOOKUP(B369,總表!$1:$1048576,15,0)</f>
        <v>0</v>
      </c>
      <c r="Q369" s="16">
        <f>VLOOKUP(B369,總表!$1:$1048576,16,0)</f>
        <v>0</v>
      </c>
      <c r="R369" s="16">
        <f>VLOOKUP(B369,總表!$1:$1048576,17,0)</f>
        <v>0</v>
      </c>
    </row>
    <row r="370" spans="1:18" ht="17.399999999999999" hidden="1" x14ac:dyDescent="0.3">
      <c r="A370" s="30" t="s">
        <v>3494</v>
      </c>
      <c r="B370" s="13" t="s">
        <v>759</v>
      </c>
      <c r="C370" s="10" t="str">
        <f>VLOOKUP(B370,總表!$1:$1048576,2,0)</f>
        <v>全方位藥盒裝置</v>
      </c>
      <c r="D370" s="20" t="str">
        <f>VLOOKUP(B370,總表!$1:$1048576,4,0)</f>
        <v>社會照護</v>
      </c>
      <c r="E370" s="16" t="str">
        <f>VLOOKUP(B370,總表!$1:$1048576,5,0)</f>
        <v>國中組</v>
      </c>
      <c r="F370" s="16" t="str">
        <f>VLOOKUP(B370,總表!$1:$1048576,3,0)</f>
        <v>新北市</v>
      </c>
      <c r="G370" s="16" t="str">
        <f>VLOOKUP(B370,總表!$1:$1048576,6,0)</f>
        <v>張棠淇</v>
      </c>
      <c r="H370" s="16" t="str">
        <f>VLOOKUP(B370,總表!$1:$1048576,7,0)</f>
        <v>新北市南山高級中學</v>
      </c>
      <c r="I370" s="16" t="str">
        <f>VLOOKUP(B370,總表!$1:$1048576,8,0)</f>
        <v>顏眉婕</v>
      </c>
      <c r="J370" s="16" t="str">
        <f>VLOOKUP(B370,總表!$1:$1048576,9,0)</f>
        <v>新北市南山高級中學</v>
      </c>
      <c r="K370" s="16">
        <f>VLOOKUP(B370,總表!$1:$1048576,10,0)</f>
        <v>0</v>
      </c>
      <c r="L370" s="16">
        <f>VLOOKUP(B370,總表!$1:$1048576,11,0)</f>
        <v>0</v>
      </c>
      <c r="M370" s="16" t="str">
        <f>VLOOKUP(B370,總表!$1:$1048576,12,0)</f>
        <v>林政煌</v>
      </c>
      <c r="N370" s="16" t="str">
        <f>VLOOKUP(B370,總表!$1:$1048576,13,0)</f>
        <v>新北市南山高級中學</v>
      </c>
      <c r="O370" s="16">
        <f>VLOOKUP(B370,總表!$1:$1048576,14,0)</f>
        <v>0</v>
      </c>
      <c r="P370" s="16">
        <f>VLOOKUP(B370,總表!$1:$1048576,15,0)</f>
        <v>0</v>
      </c>
      <c r="Q370" s="16">
        <f>VLOOKUP(B370,總表!$1:$1048576,16,0)</f>
        <v>0</v>
      </c>
      <c r="R370" s="16">
        <f>VLOOKUP(B370,總表!$1:$1048576,17,0)</f>
        <v>0</v>
      </c>
    </row>
    <row r="371" spans="1:18" ht="17.399999999999999" hidden="1" x14ac:dyDescent="0.3">
      <c r="A371" s="22" t="s">
        <v>3495</v>
      </c>
      <c r="B371" s="13" t="s">
        <v>974</v>
      </c>
      <c r="C371" s="10" t="str">
        <f>VLOOKUP(B371,總表!$1:$1048576,2,0)</f>
        <v>養植物自動除濕器</v>
      </c>
      <c r="D371" s="16" t="str">
        <f>VLOOKUP(B371,總表!$1:$1048576,4,0)</f>
        <v>便利生活</v>
      </c>
      <c r="E371" s="16" t="str">
        <f>VLOOKUP(B371,總表!$1:$1048576,5,0)</f>
        <v>國中組</v>
      </c>
      <c r="F371" s="16" t="str">
        <f>VLOOKUP(B371,總表!$1:$1048576,3,0)</f>
        <v>新北市</v>
      </c>
      <c r="G371" s="16" t="str">
        <f>VLOOKUP(B371,總表!$1:$1048576,6,0)</f>
        <v>賴允瑭</v>
      </c>
      <c r="H371" s="16" t="str">
        <f>VLOOKUP(B371,總表!$1:$1048576,7,0)</f>
        <v>新北市南山高級中學</v>
      </c>
      <c r="I371" s="16" t="str">
        <f>VLOOKUP(B371,總表!$1:$1048576,8,0)</f>
        <v>韓幸勻</v>
      </c>
      <c r="J371" s="16" t="str">
        <f>VLOOKUP(B371,總表!$1:$1048576,9,0)</f>
        <v>新北市南山高級中學</v>
      </c>
      <c r="K371" s="16">
        <f>VLOOKUP(B371,總表!$1:$1048576,10,0)</f>
        <v>0</v>
      </c>
      <c r="L371" s="16">
        <f>VLOOKUP(B371,總表!$1:$1048576,11,0)</f>
        <v>0</v>
      </c>
      <c r="M371" s="16" t="str">
        <f>VLOOKUP(B371,總表!$1:$1048576,12,0)</f>
        <v>林政煌</v>
      </c>
      <c r="N371" s="16" t="str">
        <f>VLOOKUP(B371,總表!$1:$1048576,13,0)</f>
        <v>新北市南山高級中學</v>
      </c>
      <c r="O371" s="16">
        <f>VLOOKUP(B371,總表!$1:$1048576,14,0)</f>
        <v>0</v>
      </c>
      <c r="P371" s="16">
        <f>VLOOKUP(B371,總表!$1:$1048576,15,0)</f>
        <v>0</v>
      </c>
      <c r="Q371" s="16">
        <f>VLOOKUP(B371,總表!$1:$1048576,16,0)</f>
        <v>0</v>
      </c>
      <c r="R371" s="16">
        <f>VLOOKUP(B371,總表!$1:$1048576,17,0)</f>
        <v>0</v>
      </c>
    </row>
    <row r="372" spans="1:18" ht="17.399999999999999" hidden="1" x14ac:dyDescent="0.3">
      <c r="A372" s="22" t="s">
        <v>3495</v>
      </c>
      <c r="B372" s="13" t="s">
        <v>978</v>
      </c>
      <c r="C372" s="10" t="str">
        <f>VLOOKUP(B372,總表!$1:$1048576,2,0)</f>
        <v>節能監控器</v>
      </c>
      <c r="D372" s="16" t="str">
        <f>VLOOKUP(B372,總表!$1:$1048576,4,0)</f>
        <v>便利生活</v>
      </c>
      <c r="E372" s="16" t="str">
        <f>VLOOKUP(B372,總表!$1:$1048576,5,0)</f>
        <v>國中組</v>
      </c>
      <c r="F372" s="16" t="str">
        <f>VLOOKUP(B372,總表!$1:$1048576,3,0)</f>
        <v>新北市</v>
      </c>
      <c r="G372" s="16" t="str">
        <f>VLOOKUP(B372,總表!$1:$1048576,6,0)</f>
        <v>陳品喆</v>
      </c>
      <c r="H372" s="16" t="str">
        <f>VLOOKUP(B372,總表!$1:$1048576,7,0)</f>
        <v>新北市南山高級中學</v>
      </c>
      <c r="I372" s="16" t="str">
        <f>VLOOKUP(B372,總表!$1:$1048576,8,0)</f>
        <v>邱昱睿</v>
      </c>
      <c r="J372" s="16" t="str">
        <f>VLOOKUP(B372,總表!$1:$1048576,9,0)</f>
        <v>新北市南山高級中學</v>
      </c>
      <c r="K372" s="16">
        <f>VLOOKUP(B372,總表!$1:$1048576,10,0)</f>
        <v>0</v>
      </c>
      <c r="L372" s="16">
        <f>VLOOKUP(B372,總表!$1:$1048576,11,0)</f>
        <v>0</v>
      </c>
      <c r="M372" s="16" t="str">
        <f>VLOOKUP(B372,總表!$1:$1048576,12,0)</f>
        <v>林政煌</v>
      </c>
      <c r="N372" s="16" t="str">
        <f>VLOOKUP(B372,總表!$1:$1048576,13,0)</f>
        <v>新北市南山高級中學</v>
      </c>
      <c r="O372" s="16">
        <f>VLOOKUP(B372,總表!$1:$1048576,14,0)</f>
        <v>0</v>
      </c>
      <c r="P372" s="16">
        <f>VLOOKUP(B372,總表!$1:$1048576,15,0)</f>
        <v>0</v>
      </c>
      <c r="Q372" s="16">
        <f>VLOOKUP(B372,總表!$1:$1048576,16,0)</f>
        <v>0</v>
      </c>
      <c r="R372" s="16">
        <f>VLOOKUP(B372,總表!$1:$1048576,17,0)</f>
        <v>0</v>
      </c>
    </row>
    <row r="373" spans="1:18" ht="17.399999999999999" hidden="1" x14ac:dyDescent="0.3">
      <c r="A373" s="22" t="s">
        <v>3495</v>
      </c>
      <c r="B373" s="13" t="s">
        <v>969</v>
      </c>
      <c r="C373" s="10" t="str">
        <f>VLOOKUP(B373,總表!$1:$1048576,2,0)</f>
        <v>微型冷卻核心裝置</v>
      </c>
      <c r="D373" s="16" t="str">
        <f>VLOOKUP(B373,總表!$1:$1048576,4,0)</f>
        <v>便利生活</v>
      </c>
      <c r="E373" s="16" t="str">
        <f>VLOOKUP(B373,總表!$1:$1048576,5,0)</f>
        <v>國中組</v>
      </c>
      <c r="F373" s="16" t="str">
        <f>VLOOKUP(B373,總表!$1:$1048576,3,0)</f>
        <v>新北市</v>
      </c>
      <c r="G373" s="16" t="str">
        <f>VLOOKUP(B373,總表!$1:$1048576,6,0)</f>
        <v>蕭品睿</v>
      </c>
      <c r="H373" s="16" t="str">
        <f>VLOOKUP(B373,總表!$1:$1048576,7,0)</f>
        <v>新北市南山高級中學</v>
      </c>
      <c r="I373" s="16" t="str">
        <f>VLOOKUP(B373,總表!$1:$1048576,8,0)</f>
        <v>蔡宜諾</v>
      </c>
      <c r="J373" s="16" t="str">
        <f>VLOOKUP(B373,總表!$1:$1048576,9,0)</f>
        <v>新北市南山高級中學</v>
      </c>
      <c r="K373" s="16" t="str">
        <f>VLOOKUP(B373,總表!$1:$1048576,10,0)</f>
        <v>鄭浚晨</v>
      </c>
      <c r="L373" s="16" t="str">
        <f>VLOOKUP(B373,總表!$1:$1048576,11,0)</f>
        <v>新北市南山高級中學</v>
      </c>
      <c r="M373" s="16" t="str">
        <f>VLOOKUP(B373,總表!$1:$1048576,12,0)</f>
        <v>林政煌</v>
      </c>
      <c r="N373" s="16" t="str">
        <f>VLOOKUP(B373,總表!$1:$1048576,13,0)</f>
        <v>新北市南山高級中學</v>
      </c>
      <c r="O373" s="16">
        <f>VLOOKUP(B373,總表!$1:$1048576,14,0)</f>
        <v>0</v>
      </c>
      <c r="P373" s="16">
        <f>VLOOKUP(B373,總表!$1:$1048576,15,0)</f>
        <v>0</v>
      </c>
      <c r="Q373" s="16">
        <f>VLOOKUP(B373,總表!$1:$1048576,16,0)</f>
        <v>0</v>
      </c>
      <c r="R373" s="16">
        <f>VLOOKUP(B373,總表!$1:$1048576,17,0)</f>
        <v>0</v>
      </c>
    </row>
    <row r="374" spans="1:18" ht="17.399999999999999" hidden="1" x14ac:dyDescent="0.3">
      <c r="A374" s="22" t="s">
        <v>3495</v>
      </c>
      <c r="B374" s="13" t="s">
        <v>965</v>
      </c>
      <c r="C374" s="10" t="str">
        <f>VLOOKUP(B374,總表!$1:$1048576,2,0)</f>
        <v>寵物用的自動糧食分配器</v>
      </c>
      <c r="D374" s="16" t="str">
        <f>VLOOKUP(B374,總表!$1:$1048576,4,0)</f>
        <v>便利生活</v>
      </c>
      <c r="E374" s="16" t="str">
        <f>VLOOKUP(B374,總表!$1:$1048576,5,0)</f>
        <v>國中組</v>
      </c>
      <c r="F374" s="16" t="str">
        <f>VLOOKUP(B374,總表!$1:$1048576,3,0)</f>
        <v>新北市</v>
      </c>
      <c r="G374" s="16" t="str">
        <f>VLOOKUP(B374,總表!$1:$1048576,6,0)</f>
        <v>林子傑</v>
      </c>
      <c r="H374" s="16" t="str">
        <f>VLOOKUP(B374,總表!$1:$1048576,7,0)</f>
        <v>新北市南山高級中學</v>
      </c>
      <c r="I374" s="16" t="str">
        <f>VLOOKUP(B374,總表!$1:$1048576,8,0)</f>
        <v>許書晏</v>
      </c>
      <c r="J374" s="16" t="str">
        <f>VLOOKUP(B374,總表!$1:$1048576,9,0)</f>
        <v>新北市南山高級中學</v>
      </c>
      <c r="K374" s="16">
        <f>VLOOKUP(B374,總表!$1:$1048576,10,0)</f>
        <v>0</v>
      </c>
      <c r="L374" s="16">
        <f>VLOOKUP(B374,總表!$1:$1048576,11,0)</f>
        <v>0</v>
      </c>
      <c r="M374" s="16" t="str">
        <f>VLOOKUP(B374,總表!$1:$1048576,12,0)</f>
        <v>林政煌</v>
      </c>
      <c r="N374" s="16" t="str">
        <f>VLOOKUP(B374,總表!$1:$1048576,13,0)</f>
        <v>新北市南山高級中學</v>
      </c>
      <c r="O374" s="16">
        <f>VLOOKUP(B374,總表!$1:$1048576,14,0)</f>
        <v>0</v>
      </c>
      <c r="P374" s="16">
        <f>VLOOKUP(B374,總表!$1:$1048576,15,0)</f>
        <v>0</v>
      </c>
      <c r="Q374" s="16">
        <f>VLOOKUP(B374,總表!$1:$1048576,16,0)</f>
        <v>0</v>
      </c>
      <c r="R374" s="16">
        <f>VLOOKUP(B374,總表!$1:$1048576,17,0)</f>
        <v>0</v>
      </c>
    </row>
    <row r="375" spans="1:18" ht="17.399999999999999" hidden="1" x14ac:dyDescent="0.3">
      <c r="A375" s="22" t="s">
        <v>3495</v>
      </c>
      <c r="B375" s="13" t="s">
        <v>960</v>
      </c>
      <c r="C375" s="10" t="str">
        <f>VLOOKUP(B375,總表!$1:$1048576,2,0)</f>
        <v>智慧杯蓋</v>
      </c>
      <c r="D375" s="16" t="str">
        <f>VLOOKUP(B375,總表!$1:$1048576,4,0)</f>
        <v>便利生活</v>
      </c>
      <c r="E375" s="16" t="str">
        <f>VLOOKUP(B375,總表!$1:$1048576,5,0)</f>
        <v>國中組</v>
      </c>
      <c r="F375" s="16" t="str">
        <f>VLOOKUP(B375,總表!$1:$1048576,3,0)</f>
        <v>新北市</v>
      </c>
      <c r="G375" s="16" t="str">
        <f>VLOOKUP(B375,總表!$1:$1048576,6,0)</f>
        <v>王釨全</v>
      </c>
      <c r="H375" s="16" t="str">
        <f>VLOOKUP(B375,總表!$1:$1048576,7,0)</f>
        <v>新北市南山高級中學</v>
      </c>
      <c r="I375" s="16" t="str">
        <f>VLOOKUP(B375,總表!$1:$1048576,8,0)</f>
        <v>王凱立</v>
      </c>
      <c r="J375" s="16" t="str">
        <f>VLOOKUP(B375,總表!$1:$1048576,9,0)</f>
        <v>新北市南山高級中學</v>
      </c>
      <c r="K375" s="16" t="str">
        <f>VLOOKUP(B375,總表!$1:$1048576,10,0)</f>
        <v>李竑葳</v>
      </c>
      <c r="L375" s="16" t="str">
        <f>VLOOKUP(B375,總表!$1:$1048576,11,0)</f>
        <v>新北市南山高級中學</v>
      </c>
      <c r="M375" s="16" t="str">
        <f>VLOOKUP(B375,總表!$1:$1048576,12,0)</f>
        <v>林政煌</v>
      </c>
      <c r="N375" s="16" t="str">
        <f>VLOOKUP(B375,總表!$1:$1048576,13,0)</f>
        <v>新北市南山高級中學</v>
      </c>
      <c r="O375" s="16">
        <f>VLOOKUP(B375,總表!$1:$1048576,14,0)</f>
        <v>0</v>
      </c>
      <c r="P375" s="16">
        <f>VLOOKUP(B375,總表!$1:$1048576,15,0)</f>
        <v>0</v>
      </c>
      <c r="Q375" s="16">
        <f>VLOOKUP(B375,總表!$1:$1048576,16,0)</f>
        <v>0</v>
      </c>
      <c r="R375" s="16">
        <f>VLOOKUP(B375,總表!$1:$1048576,17,0)</f>
        <v>0</v>
      </c>
    </row>
    <row r="376" spans="1:18" ht="17.399999999999999" hidden="1" x14ac:dyDescent="0.3">
      <c r="A376" s="25" t="s">
        <v>3492</v>
      </c>
      <c r="B376" s="13" t="s">
        <v>879</v>
      </c>
      <c r="C376" s="10" t="str">
        <f>VLOOKUP(B376,總表!$1:$1048576,2,0)</f>
        <v>永續步伐：結合發電與健康照護</v>
      </c>
      <c r="D376" s="16" t="str">
        <f>VLOOKUP(B376,總表!$1:$1048576,4,0)</f>
        <v>便利生活</v>
      </c>
      <c r="E376" s="16" t="str">
        <f>VLOOKUP(B376,總表!$1:$1048576,5,0)</f>
        <v>國中組</v>
      </c>
      <c r="F376" s="16" t="str">
        <f>VLOOKUP(B376,總表!$1:$1048576,3,0)</f>
        <v>新北市</v>
      </c>
      <c r="G376" s="16" t="str">
        <f>VLOOKUP(B376,總表!$1:$1048576,6,0)</f>
        <v>林庭佑</v>
      </c>
      <c r="H376" s="16" t="str">
        <f>VLOOKUP(B376,總表!$1:$1048576,7,0)</f>
        <v>新北土城中正國中</v>
      </c>
      <c r="I376" s="16" t="str">
        <f>VLOOKUP(B376,總表!$1:$1048576,8,0)</f>
        <v>陳妍汝</v>
      </c>
      <c r="J376" s="16" t="str">
        <f>VLOOKUP(B376,總表!$1:$1048576,9,0)</f>
        <v>新北土城中正國中</v>
      </c>
      <c r="K376" s="16" t="str">
        <f>VLOOKUP(B376,總表!$1:$1048576,10,0)</f>
        <v>蘇昱璇</v>
      </c>
      <c r="L376" s="16" t="str">
        <f>VLOOKUP(B376,總表!$1:$1048576,11,0)</f>
        <v>新北土城中正國中</v>
      </c>
      <c r="M376" s="16" t="str">
        <f>VLOOKUP(B376,總表!$1:$1048576,12,0)</f>
        <v>楊素雲</v>
      </c>
      <c r="N376" s="16" t="str">
        <f>VLOOKUP(B376,總表!$1:$1048576,13,0)</f>
        <v>新北土城中正國中</v>
      </c>
      <c r="O376" s="16" t="str">
        <f>VLOOKUP(B376,總表!$1:$1048576,14,0)</f>
        <v>陳霈語</v>
      </c>
      <c r="P376" s="16" t="str">
        <f>VLOOKUP(B376,總表!$1:$1048576,15,0)</f>
        <v>新北土城中正國中</v>
      </c>
      <c r="Q376" s="16">
        <f>VLOOKUP(B376,總表!$1:$1048576,16,0)</f>
        <v>0</v>
      </c>
      <c r="R376" s="16">
        <f>VLOOKUP(B376,總表!$1:$1048576,17,0)</f>
        <v>0</v>
      </c>
    </row>
    <row r="377" spans="1:18" ht="17.399999999999999" hidden="1" x14ac:dyDescent="0.3">
      <c r="A377" s="25" t="s">
        <v>3492</v>
      </c>
      <c r="B377" s="13" t="s">
        <v>919</v>
      </c>
      <c r="C377" s="10" t="str">
        <f>VLOOKUP(B377,總表!$1:$1048576,2,0)</f>
        <v>創新綠能遇水發光安全雨傘</v>
      </c>
      <c r="D377" s="16" t="str">
        <f>VLOOKUP(B377,總表!$1:$1048576,4,0)</f>
        <v>便利生活</v>
      </c>
      <c r="E377" s="16" t="str">
        <f>VLOOKUP(B377,總表!$1:$1048576,5,0)</f>
        <v>國中組</v>
      </c>
      <c r="F377" s="16" t="str">
        <f>VLOOKUP(B377,總表!$1:$1048576,3,0)</f>
        <v>新北市</v>
      </c>
      <c r="G377" s="16" t="str">
        <f>VLOOKUP(B377,總表!$1:$1048576,6,0)</f>
        <v>薛庭欣</v>
      </c>
      <c r="H377" s="16" t="str">
        <f>VLOOKUP(B377,總表!$1:$1048576,7,0)</f>
        <v>新北市立土城國民中學</v>
      </c>
      <c r="I377" s="16" t="str">
        <f>VLOOKUP(B377,總表!$1:$1048576,8,0)</f>
        <v>李星樞</v>
      </c>
      <c r="J377" s="16" t="str">
        <f>VLOOKUP(B377,總表!$1:$1048576,9,0)</f>
        <v>新北市立土城國民中學</v>
      </c>
      <c r="K377" s="16" t="str">
        <f>VLOOKUP(B377,總表!$1:$1048576,10,0)</f>
        <v>張向葳</v>
      </c>
      <c r="L377" s="16" t="str">
        <f>VLOOKUP(B377,總表!$1:$1048576,11,0)</f>
        <v>新北市立土城國民中學</v>
      </c>
      <c r="M377" s="16" t="str">
        <f>VLOOKUP(B377,總表!$1:$1048576,12,0)</f>
        <v>謝昇達</v>
      </c>
      <c r="N377" s="16" t="str">
        <f>VLOOKUP(B377,總表!$1:$1048576,13,0)</f>
        <v>新北市立土城國民中學</v>
      </c>
      <c r="O377" s="16" t="str">
        <f>VLOOKUP(B377,總表!$1:$1048576,14,0)</f>
        <v>林子婷</v>
      </c>
      <c r="P377" s="16" t="str">
        <f>VLOOKUP(B377,總表!$1:$1048576,15,0)</f>
        <v>新北市立土城國民中學</v>
      </c>
      <c r="Q377" s="16" t="str">
        <f>VLOOKUP(B377,總表!$1:$1048576,16,0)</f>
        <v>蘇雅鈺</v>
      </c>
      <c r="R377" s="16" t="str">
        <f>VLOOKUP(B377,總表!$1:$1048576,17,0)</f>
        <v>新北市立土城國民中學</v>
      </c>
    </row>
    <row r="378" spans="1:18" ht="17.399999999999999" hidden="1" x14ac:dyDescent="0.3">
      <c r="A378" s="30" t="s">
        <v>3494</v>
      </c>
      <c r="B378" s="13" t="s">
        <v>952</v>
      </c>
      <c r="C378" s="10" t="str">
        <f>VLOOKUP(B378,總表!$1:$1048576,2,0)</f>
        <v>利用AI計算車流量控制紅綠燈裝置</v>
      </c>
      <c r="D378" s="16" t="str">
        <f>VLOOKUP(B378,總表!$1:$1048576,4,0)</f>
        <v>便利生活</v>
      </c>
      <c r="E378" s="16" t="str">
        <f>VLOOKUP(B378,總表!$1:$1048576,5,0)</f>
        <v>國中組</v>
      </c>
      <c r="F378" s="16" t="str">
        <f>VLOOKUP(B378,總表!$1:$1048576,3,0)</f>
        <v>新北市</v>
      </c>
      <c r="G378" s="16" t="str">
        <f>VLOOKUP(B378,總表!$1:$1048576,6,0)</f>
        <v>鍾沛倢</v>
      </c>
      <c r="H378" s="16" t="str">
        <f>VLOOKUP(B378,總表!$1:$1048576,7,0)</f>
        <v>新北市南山高級中學</v>
      </c>
      <c r="I378" s="16" t="str">
        <f>VLOOKUP(B378,總表!$1:$1048576,8,0)</f>
        <v>劉昀錡</v>
      </c>
      <c r="J378" s="16" t="str">
        <f>VLOOKUP(B378,總表!$1:$1048576,9,0)</f>
        <v>新北市南山高級中學</v>
      </c>
      <c r="K378" s="16">
        <f>VLOOKUP(B378,總表!$1:$1048576,10,0)</f>
        <v>0</v>
      </c>
      <c r="L378" s="16">
        <f>VLOOKUP(B378,總表!$1:$1048576,11,0)</f>
        <v>0</v>
      </c>
      <c r="M378" s="16" t="str">
        <f>VLOOKUP(B378,總表!$1:$1048576,12,0)</f>
        <v>林政煌</v>
      </c>
      <c r="N378" s="16" t="str">
        <f>VLOOKUP(B378,總表!$1:$1048576,13,0)</f>
        <v>新北市南山高級中學</v>
      </c>
      <c r="O378" s="16">
        <f>VLOOKUP(B378,總表!$1:$1048576,14,0)</f>
        <v>0</v>
      </c>
      <c r="P378" s="16">
        <f>VLOOKUP(B378,總表!$1:$1048576,15,0)</f>
        <v>0</v>
      </c>
      <c r="Q378" s="16">
        <f>VLOOKUP(B378,總表!$1:$1048576,16,0)</f>
        <v>0</v>
      </c>
      <c r="R378" s="16">
        <f>VLOOKUP(B378,總表!$1:$1048576,17,0)</f>
        <v>0</v>
      </c>
    </row>
    <row r="379" spans="1:18" ht="17.399999999999999" hidden="1" x14ac:dyDescent="0.3">
      <c r="A379" s="22" t="s">
        <v>3495</v>
      </c>
      <c r="B379" s="13" t="s">
        <v>1200</v>
      </c>
      <c r="C379" s="10" t="str">
        <f>VLOOKUP(B379,總表!$1:$1048576,2,0)</f>
        <v>房子由太陽能板製造</v>
      </c>
      <c r="D379" s="21" t="str">
        <f>VLOOKUP(B379,總表!$1:$1048576,4,0)</f>
        <v>前瞻/工業設計技術</v>
      </c>
      <c r="E379" s="16" t="str">
        <f>VLOOKUP(B379,總表!$1:$1048576,5,0)</f>
        <v>國中組</v>
      </c>
      <c r="F379" s="16" t="str">
        <f>VLOOKUP(B379,總表!$1:$1048576,3,0)</f>
        <v>新北市</v>
      </c>
      <c r="G379" s="16" t="str">
        <f>VLOOKUP(B379,總表!$1:$1048576,6,0)</f>
        <v>楊騰元</v>
      </c>
      <c r="H379" s="16" t="str">
        <f>VLOOKUP(B379,總表!$1:$1048576,7,0)</f>
        <v>新北市南山高級中學</v>
      </c>
      <c r="I379" s="16" t="str">
        <f>VLOOKUP(B379,總表!$1:$1048576,8,0)</f>
        <v>簡伯哲</v>
      </c>
      <c r="J379" s="16" t="str">
        <f>VLOOKUP(B379,總表!$1:$1048576,9,0)</f>
        <v>新北市南山高級中學</v>
      </c>
      <c r="K379" s="16">
        <f>VLOOKUP(B379,總表!$1:$1048576,10,0)</f>
        <v>0</v>
      </c>
      <c r="L379" s="16">
        <f>VLOOKUP(B379,總表!$1:$1048576,11,0)</f>
        <v>0</v>
      </c>
      <c r="M379" s="16" t="str">
        <f>VLOOKUP(B379,總表!$1:$1048576,12,0)</f>
        <v>林政煌</v>
      </c>
      <c r="N379" s="16" t="str">
        <f>VLOOKUP(B379,總表!$1:$1048576,13,0)</f>
        <v>新北市南山高級中學</v>
      </c>
      <c r="O379" s="16">
        <f>VLOOKUP(B379,總表!$1:$1048576,14,0)</f>
        <v>0</v>
      </c>
      <c r="P379" s="16">
        <f>VLOOKUP(B379,總表!$1:$1048576,15,0)</f>
        <v>0</v>
      </c>
      <c r="Q379" s="16">
        <f>VLOOKUP(B379,總表!$1:$1048576,16,0)</f>
        <v>0</v>
      </c>
      <c r="R379" s="16">
        <f>VLOOKUP(B379,總表!$1:$1048576,17,0)</f>
        <v>0</v>
      </c>
    </row>
    <row r="380" spans="1:18" ht="17.399999999999999" hidden="1" x14ac:dyDescent="0.3">
      <c r="A380" s="22" t="s">
        <v>3495</v>
      </c>
      <c r="B380" s="13" t="s">
        <v>1196</v>
      </c>
      <c r="C380" s="10" t="str">
        <f>VLOOKUP(B380,總表!$1:$1048576,2,0)</f>
        <v>監控空氣品質結合IOT裝置</v>
      </c>
      <c r="D380" s="21" t="str">
        <f>VLOOKUP(B380,總表!$1:$1048576,4,0)</f>
        <v>前瞻/工業設計技術</v>
      </c>
      <c r="E380" s="16" t="str">
        <f>VLOOKUP(B380,總表!$1:$1048576,5,0)</f>
        <v>國中組</v>
      </c>
      <c r="F380" s="16" t="str">
        <f>VLOOKUP(B380,總表!$1:$1048576,3,0)</f>
        <v>新北市</v>
      </c>
      <c r="G380" s="16" t="str">
        <f>VLOOKUP(B380,總表!$1:$1048576,6,0)</f>
        <v>朱品潔</v>
      </c>
      <c r="H380" s="16" t="str">
        <f>VLOOKUP(B380,總表!$1:$1048576,7,0)</f>
        <v>新北市南山高級中學</v>
      </c>
      <c r="I380" s="16" t="str">
        <f>VLOOKUP(B380,總表!$1:$1048576,8,0)</f>
        <v>謝昀軒</v>
      </c>
      <c r="J380" s="16" t="str">
        <f>VLOOKUP(B380,總表!$1:$1048576,9,0)</f>
        <v>新北市南山高級中學</v>
      </c>
      <c r="K380" s="16">
        <f>VLOOKUP(B380,總表!$1:$1048576,10,0)</f>
        <v>0</v>
      </c>
      <c r="L380" s="16">
        <f>VLOOKUP(B380,總表!$1:$1048576,11,0)</f>
        <v>0</v>
      </c>
      <c r="M380" s="16" t="str">
        <f>VLOOKUP(B380,總表!$1:$1048576,12,0)</f>
        <v>林政煌</v>
      </c>
      <c r="N380" s="16" t="str">
        <f>VLOOKUP(B380,總表!$1:$1048576,13,0)</f>
        <v>新北市南山高級中學</v>
      </c>
      <c r="O380" s="16">
        <f>VLOOKUP(B380,總表!$1:$1048576,14,0)</f>
        <v>0</v>
      </c>
      <c r="P380" s="16">
        <f>VLOOKUP(B380,總表!$1:$1048576,15,0)</f>
        <v>0</v>
      </c>
      <c r="Q380" s="16">
        <f>VLOOKUP(B380,總表!$1:$1048576,16,0)</f>
        <v>0</v>
      </c>
      <c r="R380" s="16">
        <f>VLOOKUP(B380,總表!$1:$1048576,17,0)</f>
        <v>0</v>
      </c>
    </row>
    <row r="381" spans="1:18" ht="17.399999999999999" hidden="1" x14ac:dyDescent="0.3">
      <c r="A381" s="30" t="s">
        <v>3494</v>
      </c>
      <c r="B381" s="13" t="s">
        <v>1149</v>
      </c>
      <c r="C381" s="10" t="str">
        <f>VLOOKUP(B381,總表!$1:$1048576,2,0)</f>
        <v>便攜式微型風機之充氣型葉片設計開發</v>
      </c>
      <c r="D381" s="21" t="str">
        <f>VLOOKUP(B381,總表!$1:$1048576,4,0)</f>
        <v>前瞻/工業設計技術</v>
      </c>
      <c r="E381" s="16" t="str">
        <f>VLOOKUP(B381,總表!$1:$1048576,5,0)</f>
        <v>國中組</v>
      </c>
      <c r="F381" s="16" t="str">
        <f>VLOOKUP(B381,總表!$1:$1048576,3,0)</f>
        <v>新北市</v>
      </c>
      <c r="G381" s="16" t="str">
        <f>VLOOKUP(B381,總表!$1:$1048576,6,0)</f>
        <v>黃振軒</v>
      </c>
      <c r="H381" s="16" t="str">
        <f>VLOOKUP(B381,總表!$1:$1048576,7,0)</f>
        <v>新北市立土城國民中學</v>
      </c>
      <c r="I381" s="16" t="str">
        <f>VLOOKUP(B381,總表!$1:$1048576,8,0)</f>
        <v>李允芸</v>
      </c>
      <c r="J381" s="16" t="str">
        <f>VLOOKUP(B381,總表!$1:$1048576,9,0)</f>
        <v>新北市立土城國民中學</v>
      </c>
      <c r="K381" s="16" t="str">
        <f>VLOOKUP(B381,總表!$1:$1048576,10,0)</f>
        <v>薛庭任</v>
      </c>
      <c r="L381" s="16" t="str">
        <f>VLOOKUP(B381,總表!$1:$1048576,11,0)</f>
        <v>新北市立土城國民中學</v>
      </c>
      <c r="M381" s="16" t="str">
        <f>VLOOKUP(B381,總表!$1:$1048576,12,0)</f>
        <v>謝昇達</v>
      </c>
      <c r="N381" s="16" t="str">
        <f>VLOOKUP(B381,總表!$1:$1048576,13,0)</f>
        <v>新北市立土城國民中學</v>
      </c>
      <c r="O381" s="16" t="str">
        <f>VLOOKUP(B381,總表!$1:$1048576,14,0)</f>
        <v>郭玉辰</v>
      </c>
      <c r="P381" s="16" t="str">
        <f>VLOOKUP(B381,總表!$1:$1048576,15,0)</f>
        <v>新北市立土城國民中學</v>
      </c>
      <c r="Q381" s="16" t="str">
        <f>VLOOKUP(B381,總表!$1:$1048576,16,0)</f>
        <v>蕭聖益</v>
      </c>
      <c r="R381" s="16" t="str">
        <f>VLOOKUP(B381,總表!$1:$1048576,17,0)</f>
        <v>新北市立土城國民中學</v>
      </c>
    </row>
    <row r="382" spans="1:18" ht="17.399999999999999" hidden="1" x14ac:dyDescent="0.3">
      <c r="A382" s="22" t="s">
        <v>3495</v>
      </c>
      <c r="B382" s="13" t="s">
        <v>2895</v>
      </c>
      <c r="C382" s="10" t="str">
        <f>VLOOKUP(B382,總表!$1:$1048576,2,0)</f>
        <v>守門員居家訓練器</v>
      </c>
      <c r="D382" s="18" t="str">
        <f>VLOOKUP(B382,總表!$1:$1048576,4,0)</f>
        <v>休閒與教育</v>
      </c>
      <c r="E382" s="16" t="str">
        <f>VLOOKUP(B382,總表!$1:$1048576,5,0)</f>
        <v>高中職組</v>
      </c>
      <c r="F382" s="16" t="str">
        <f>VLOOKUP(B382,總表!$1:$1048576,3,0)</f>
        <v>新竹市</v>
      </c>
      <c r="G382" s="16" t="str">
        <f>VLOOKUP(B382,總表!$1:$1048576,6,0)</f>
        <v>李涓語</v>
      </c>
      <c r="H382" s="16" t="str">
        <f>VLOOKUP(B382,總表!$1:$1048576,7,0)</f>
        <v>國立新竹女子高級中學</v>
      </c>
      <c r="I382" s="16">
        <f>VLOOKUP(B382,總表!$1:$1048576,8,0)</f>
        <v>0</v>
      </c>
      <c r="J382" s="16">
        <f>VLOOKUP(B382,總表!$1:$1048576,9,0)</f>
        <v>0</v>
      </c>
      <c r="K382" s="16">
        <f>VLOOKUP(B382,總表!$1:$1048576,10,0)</f>
        <v>0</v>
      </c>
      <c r="L382" s="16">
        <f>VLOOKUP(B382,總表!$1:$1048576,11,0)</f>
        <v>0</v>
      </c>
      <c r="M382" s="16" t="str">
        <f>VLOOKUP(B382,總表!$1:$1048576,12,0)</f>
        <v>古佳怡</v>
      </c>
      <c r="N382" s="16" t="str">
        <f>VLOOKUP(B382,總表!$1:$1048576,13,0)</f>
        <v>國立新竹女子高級中學</v>
      </c>
      <c r="O382" s="16">
        <f>VLOOKUP(B382,總表!$1:$1048576,14,0)</f>
        <v>0</v>
      </c>
      <c r="P382" s="16">
        <f>VLOOKUP(B382,總表!$1:$1048576,15,0)</f>
        <v>0</v>
      </c>
      <c r="Q382" s="16">
        <f>VLOOKUP(B382,總表!$1:$1048576,16,0)</f>
        <v>0</v>
      </c>
      <c r="R382" s="16">
        <f>VLOOKUP(B382,總表!$1:$1048576,17,0)</f>
        <v>0</v>
      </c>
    </row>
    <row r="383" spans="1:18" ht="17.399999999999999" hidden="1" x14ac:dyDescent="0.3">
      <c r="A383" s="23" t="s">
        <v>3495</v>
      </c>
      <c r="B383" s="16" t="s">
        <v>1435</v>
      </c>
      <c r="C383" s="10" t="str">
        <f>VLOOKUP(B383,總表!$1:$1048576,2,0)</f>
        <v>正襟危坐</v>
      </c>
      <c r="D383" s="18" t="str">
        <f>VLOOKUP(B383,總表!$1:$1048576,4,0)</f>
        <v>休閒與教育</v>
      </c>
      <c r="E383" s="16" t="str">
        <f>VLOOKUP(B383,總表!$1:$1048576,5,0)</f>
        <v>國小組</v>
      </c>
      <c r="F383" s="16" t="str">
        <f>VLOOKUP(B383,總表!$1:$1048576,3,0)</f>
        <v>新竹市</v>
      </c>
      <c r="G383" s="16" t="str">
        <f>VLOOKUP(B383,總表!$1:$1048576,6,0)</f>
        <v>袁采希</v>
      </c>
      <c r="H383" s="16" t="str">
        <f>VLOOKUP(B383,總表!$1:$1048576,7,0)</f>
        <v>康橋國際學校新竹校區</v>
      </c>
      <c r="I383" s="16">
        <f>VLOOKUP(B383,總表!$1:$1048576,8,0)</f>
        <v>0</v>
      </c>
      <c r="J383" s="16">
        <f>VLOOKUP(B383,總表!$1:$1048576,9,0)</f>
        <v>0</v>
      </c>
      <c r="K383" s="16">
        <f>VLOOKUP(B383,總表!$1:$1048576,10,0)</f>
        <v>0</v>
      </c>
      <c r="L383" s="16">
        <f>VLOOKUP(B383,總表!$1:$1048576,11,0)</f>
        <v>0</v>
      </c>
      <c r="M383" s="16" t="str">
        <f>VLOOKUP(B383,總表!$1:$1048576,12,0)</f>
        <v>范力分</v>
      </c>
      <c r="N383" s="16" t="str">
        <f>VLOOKUP(B383,總表!$1:$1048576,13,0)</f>
        <v>康橋國際學校新竹校區</v>
      </c>
      <c r="O383" s="16">
        <f>VLOOKUP(B383,總表!$1:$1048576,14,0)</f>
        <v>0</v>
      </c>
      <c r="P383" s="16">
        <f>VLOOKUP(B383,總表!$1:$1048576,15,0)</f>
        <v>0</v>
      </c>
      <c r="Q383" s="16">
        <f>VLOOKUP(B383,總表!$1:$1048576,16,0)</f>
        <v>0</v>
      </c>
      <c r="R383" s="16">
        <f>VLOOKUP(B383,總表!$1:$1048576,17,0)</f>
        <v>0</v>
      </c>
    </row>
    <row r="384" spans="1:18" ht="17.399999999999999" hidden="1" x14ac:dyDescent="0.3">
      <c r="A384" s="23" t="s">
        <v>3495</v>
      </c>
      <c r="B384" s="16" t="s">
        <v>2077</v>
      </c>
      <c r="C384" s="10" t="str">
        <f>VLOOKUP(B384,總表!$1:$1048576,2,0)</f>
        <v>肩頸炎復健運動器</v>
      </c>
      <c r="D384" s="20" t="str">
        <f>VLOOKUP(B384,總表!$1:$1048576,4,0)</f>
        <v>社會照護</v>
      </c>
      <c r="E384" s="16" t="str">
        <f>VLOOKUP(B384,總表!$1:$1048576,5,0)</f>
        <v>國小組</v>
      </c>
      <c r="F384" s="16" t="str">
        <f>VLOOKUP(B384,總表!$1:$1048576,3,0)</f>
        <v>新竹市</v>
      </c>
      <c r="G384" s="16" t="str">
        <f>VLOOKUP(B384,總表!$1:$1048576,6,0)</f>
        <v>蘇千尹</v>
      </c>
      <c r="H384" s="16" t="str">
        <f>VLOOKUP(B384,總表!$1:$1048576,7,0)</f>
        <v>新竹市東區關埔國小</v>
      </c>
      <c r="I384" s="16">
        <f>VLOOKUP(B384,總表!$1:$1048576,8,0)</f>
        <v>0</v>
      </c>
      <c r="J384" s="16">
        <f>VLOOKUP(B384,總表!$1:$1048576,9,0)</f>
        <v>0</v>
      </c>
      <c r="K384" s="16">
        <f>VLOOKUP(B384,總表!$1:$1048576,10,0)</f>
        <v>0</v>
      </c>
      <c r="L384" s="16">
        <f>VLOOKUP(B384,總表!$1:$1048576,11,0)</f>
        <v>0</v>
      </c>
      <c r="M384" s="16" t="str">
        <f>VLOOKUP(B384,總表!$1:$1048576,12,0)</f>
        <v>黃政昱</v>
      </c>
      <c r="N384" s="16" t="str">
        <f>VLOOKUP(B384,總表!$1:$1048576,13,0)</f>
        <v>新竹市東區關埔國小</v>
      </c>
      <c r="O384" s="16" t="str">
        <f>VLOOKUP(B384,總表!$1:$1048576,14,0)</f>
        <v>江玉玲</v>
      </c>
      <c r="P384" s="16" t="str">
        <f>VLOOKUP(B384,總表!$1:$1048576,15,0)</f>
        <v>新竹市東區關埔國小</v>
      </c>
      <c r="Q384" s="16">
        <f>VLOOKUP(B384,總表!$1:$1048576,16,0)</f>
        <v>0</v>
      </c>
      <c r="R384" s="16">
        <f>VLOOKUP(B384,總表!$1:$1048576,17,0)</f>
        <v>0</v>
      </c>
    </row>
    <row r="385" spans="1:18" ht="17.399999999999999" hidden="1" x14ac:dyDescent="0.3">
      <c r="A385" s="23" t="s">
        <v>3495</v>
      </c>
      <c r="B385" s="16" t="s">
        <v>2019</v>
      </c>
      <c r="C385" s="10" t="str">
        <f>VLOOKUP(B385,總表!$1:$1048576,2,0)</f>
        <v>TOF穿戴式智能移動護眼計時頭巾</v>
      </c>
      <c r="D385" s="20" t="str">
        <f>VLOOKUP(B385,總表!$1:$1048576,4,0)</f>
        <v>社會照護</v>
      </c>
      <c r="E385" s="16" t="str">
        <f>VLOOKUP(B385,總表!$1:$1048576,5,0)</f>
        <v>國小組</v>
      </c>
      <c r="F385" s="16" t="str">
        <f>VLOOKUP(B385,總表!$1:$1048576,3,0)</f>
        <v>新竹市</v>
      </c>
      <c r="G385" s="16" t="str">
        <f>VLOOKUP(B385,總表!$1:$1048576,6,0)</f>
        <v>陳宥彤</v>
      </c>
      <c r="H385" s="16" t="str">
        <f>VLOOKUP(B385,總表!$1:$1048576,7,0)</f>
        <v xml:space="preserve">新竹市東區三民國民小學 </v>
      </c>
      <c r="I385" s="16" t="str">
        <f>VLOOKUP(B385,總表!$1:$1048576,8,0)</f>
        <v>陳侑菱</v>
      </c>
      <c r="J385" s="16" t="str">
        <f>VLOOKUP(B385,總表!$1:$1048576,9,0)</f>
        <v>新竹市東區三民國民小學</v>
      </c>
      <c r="K385" s="16">
        <f>VLOOKUP(B385,總表!$1:$1048576,10,0)</f>
        <v>0</v>
      </c>
      <c r="L385" s="16">
        <f>VLOOKUP(B385,總表!$1:$1048576,11,0)</f>
        <v>0</v>
      </c>
      <c r="M385" s="16" t="str">
        <f>VLOOKUP(B385,總表!$1:$1048576,12,0)</f>
        <v>王琇琪</v>
      </c>
      <c r="N385" s="16" t="str">
        <f>VLOOKUP(B385,總表!$1:$1048576,13,0)</f>
        <v xml:space="preserve">新竹市東區三民國民小學 </v>
      </c>
      <c r="O385" s="16" t="str">
        <f>VLOOKUP(B385,總表!$1:$1048576,14,0)</f>
        <v>方柔尹</v>
      </c>
      <c r="P385" s="16" t="str">
        <f>VLOOKUP(B385,總表!$1:$1048576,15,0)</f>
        <v xml:space="preserve">新竹市東區三民國民小學 </v>
      </c>
      <c r="Q385" s="16">
        <f>VLOOKUP(B385,總表!$1:$1048576,16,0)</f>
        <v>0</v>
      </c>
      <c r="R385" s="16">
        <f>VLOOKUP(B385,總表!$1:$1048576,17,0)</f>
        <v>0</v>
      </c>
    </row>
    <row r="386" spans="1:18" ht="17.399999999999999" hidden="1" x14ac:dyDescent="0.3">
      <c r="A386" s="23" t="s">
        <v>3495</v>
      </c>
      <c r="B386" s="16" t="s">
        <v>2042</v>
      </c>
      <c r="C386" s="10" t="str">
        <f>VLOOKUP(B386,總表!$1:$1048576,2,0)</f>
        <v>樂活數FUN券</v>
      </c>
      <c r="D386" s="20" t="str">
        <f>VLOOKUP(B386,總表!$1:$1048576,4,0)</f>
        <v>社會照護</v>
      </c>
      <c r="E386" s="16" t="str">
        <f>VLOOKUP(B386,總表!$1:$1048576,5,0)</f>
        <v>國小組</v>
      </c>
      <c r="F386" s="16" t="str">
        <f>VLOOKUP(B386,總表!$1:$1048576,3,0)</f>
        <v>新竹市</v>
      </c>
      <c r="G386" s="16" t="str">
        <f>VLOOKUP(B386,總表!$1:$1048576,6,0)</f>
        <v>林威辰</v>
      </c>
      <c r="H386" s="16" t="str">
        <f>VLOOKUP(B386,總表!$1:$1048576,7,0)</f>
        <v>新竹市東區東園國民小學</v>
      </c>
      <c r="I386" s="16">
        <f>VLOOKUP(B386,總表!$1:$1048576,8,0)</f>
        <v>0</v>
      </c>
      <c r="J386" s="16">
        <f>VLOOKUP(B386,總表!$1:$1048576,9,0)</f>
        <v>0</v>
      </c>
      <c r="K386" s="16">
        <f>VLOOKUP(B386,總表!$1:$1048576,10,0)</f>
        <v>0</v>
      </c>
      <c r="L386" s="16">
        <f>VLOOKUP(B386,總表!$1:$1048576,11,0)</f>
        <v>0</v>
      </c>
      <c r="M386" s="16" t="str">
        <f>VLOOKUP(B386,總表!$1:$1048576,12,0)</f>
        <v>李瑋淇</v>
      </c>
      <c r="N386" s="16" t="str">
        <f>VLOOKUP(B386,總表!$1:$1048576,13,0)</f>
        <v>新竹市東區東園國民小學</v>
      </c>
      <c r="O386" s="16">
        <f>VLOOKUP(B386,總表!$1:$1048576,14,0)</f>
        <v>0</v>
      </c>
      <c r="P386" s="16">
        <f>VLOOKUP(B386,總表!$1:$1048576,15,0)</f>
        <v>0</v>
      </c>
      <c r="Q386" s="16">
        <f>VLOOKUP(B386,總表!$1:$1048576,16,0)</f>
        <v>0</v>
      </c>
      <c r="R386" s="16">
        <f>VLOOKUP(B386,總表!$1:$1048576,17,0)</f>
        <v>0</v>
      </c>
    </row>
    <row r="387" spans="1:18" ht="17.399999999999999" hidden="1" x14ac:dyDescent="0.3">
      <c r="A387" s="30" t="s">
        <v>3494</v>
      </c>
      <c r="B387" s="13" t="s">
        <v>407</v>
      </c>
      <c r="C387" s="10" t="str">
        <f>VLOOKUP(B387,總表!$1:$1048576,2,0)</f>
        <v>防止遺忘的智慧置物櫃</v>
      </c>
      <c r="D387" s="18" t="str">
        <f>VLOOKUP(B387,總表!$1:$1048576,4,0)</f>
        <v>休閒與教育</v>
      </c>
      <c r="E387" s="16" t="str">
        <f>VLOOKUP(B387,總表!$1:$1048576,5,0)</f>
        <v>國中組</v>
      </c>
      <c r="F387" s="16" t="str">
        <f>VLOOKUP(B387,總表!$1:$1048576,3,0)</f>
        <v>新竹市</v>
      </c>
      <c r="G387" s="16" t="str">
        <f>VLOOKUP(B387,總表!$1:$1048576,6,0)</f>
        <v>蔡李蕎安</v>
      </c>
      <c r="H387" s="16" t="str">
        <f>VLOOKUP(B387,總表!$1:$1048576,7,0)</f>
        <v>新竹市立光華國民中學</v>
      </c>
      <c r="I387" s="16" t="str">
        <f>VLOOKUP(B387,總表!$1:$1048576,8,0)</f>
        <v>廖子璇</v>
      </c>
      <c r="J387" s="16" t="str">
        <f>VLOOKUP(B387,總表!$1:$1048576,9,0)</f>
        <v>新竹縣立成功國民中學</v>
      </c>
      <c r="K387" s="16" t="str">
        <f>VLOOKUP(B387,總表!$1:$1048576,10,0)</f>
        <v>尤弈菲</v>
      </c>
      <c r="L387" s="16" t="str">
        <f>VLOOKUP(B387,總表!$1:$1048576,11,0)</f>
        <v>新竹市立培英國民中學</v>
      </c>
      <c r="M387" s="16">
        <f>VLOOKUP(B387,總表!$1:$1048576,12,0)</f>
        <v>0</v>
      </c>
      <c r="N387" s="16">
        <f>VLOOKUP(B387,總表!$1:$1048576,13,0)</f>
        <v>0</v>
      </c>
      <c r="O387" s="16">
        <f>VLOOKUP(B387,總表!$1:$1048576,14,0)</f>
        <v>0</v>
      </c>
      <c r="P387" s="16">
        <f>VLOOKUP(B387,總表!$1:$1048576,15,0)</f>
        <v>0</v>
      </c>
      <c r="Q387" s="16">
        <f>VLOOKUP(B387,總表!$1:$1048576,16,0)</f>
        <v>0</v>
      </c>
      <c r="R387" s="16">
        <f>VLOOKUP(B387,總表!$1:$1048576,17,0)</f>
        <v>0</v>
      </c>
    </row>
    <row r="388" spans="1:18" ht="17.399999999999999" hidden="1" x14ac:dyDescent="0.3">
      <c r="A388" s="22" t="s">
        <v>3495</v>
      </c>
      <c r="B388" s="13" t="s">
        <v>680</v>
      </c>
      <c r="C388" s="10" t="str">
        <f>VLOOKUP(B388,總表!$1:$1048576,2,0)</f>
        <v>智慧型車門秘書Siren</v>
      </c>
      <c r="D388" s="19" t="str">
        <f>VLOOKUP(B388,總表!$1:$1048576,4,0)</f>
        <v>災害管理與安全</v>
      </c>
      <c r="E388" s="16" t="str">
        <f>VLOOKUP(B388,總表!$1:$1048576,5,0)</f>
        <v>國中組</v>
      </c>
      <c r="F388" s="16" t="str">
        <f>VLOOKUP(B388,總表!$1:$1048576,3,0)</f>
        <v>新竹市</v>
      </c>
      <c r="G388" s="16" t="str">
        <f>VLOOKUP(B388,總表!$1:$1048576,6,0)</f>
        <v>魏凡凱</v>
      </c>
      <c r="H388" s="16" t="str">
        <f>VLOOKUP(B388,總表!$1:$1048576,7,0)</f>
        <v>新竹市育賢國中</v>
      </c>
      <c r="I388" s="16" t="str">
        <f>VLOOKUP(B388,總表!$1:$1048576,8,0)</f>
        <v>楊恆安</v>
      </c>
      <c r="J388" s="16" t="str">
        <f>VLOOKUP(B388,總表!$1:$1048576,9,0)</f>
        <v>新竹市育賢國中</v>
      </c>
      <c r="K388" s="16" t="str">
        <f>VLOOKUP(B388,總表!$1:$1048576,10,0)</f>
        <v>鄭貽云</v>
      </c>
      <c r="L388" s="16" t="str">
        <f>VLOOKUP(B388,總表!$1:$1048576,11,0)</f>
        <v>新竹市育賢國中</v>
      </c>
      <c r="M388" s="16" t="str">
        <f>VLOOKUP(B388,總表!$1:$1048576,12,0)</f>
        <v>葉文中</v>
      </c>
      <c r="N388" s="16" t="str">
        <f>VLOOKUP(B388,總表!$1:$1048576,13,0)</f>
        <v>新竹市育賢國中</v>
      </c>
      <c r="O388" s="16">
        <f>VLOOKUP(B388,總表!$1:$1048576,14,0)</f>
        <v>0</v>
      </c>
      <c r="P388" s="16">
        <f>VLOOKUP(B388,總表!$1:$1048576,15,0)</f>
        <v>0</v>
      </c>
      <c r="Q388" s="16">
        <f>VLOOKUP(B388,總表!$1:$1048576,16,0)</f>
        <v>0</v>
      </c>
      <c r="R388" s="16">
        <f>VLOOKUP(B388,總表!$1:$1048576,17,0)</f>
        <v>0</v>
      </c>
    </row>
    <row r="389" spans="1:18" ht="17.399999999999999" hidden="1" x14ac:dyDescent="0.3">
      <c r="A389" s="30" t="s">
        <v>3494</v>
      </c>
      <c r="B389" s="13" t="s">
        <v>516</v>
      </c>
      <c r="C389" s="10" t="str">
        <f>VLOOKUP(B389,總表!$1:$1048576,2,0)</f>
        <v>智能發光導航系統</v>
      </c>
      <c r="D389" s="19" t="str">
        <f>VLOOKUP(B389,總表!$1:$1048576,4,0)</f>
        <v>災害管理與安全</v>
      </c>
      <c r="E389" s="16" t="str">
        <f>VLOOKUP(B389,總表!$1:$1048576,5,0)</f>
        <v>國中組</v>
      </c>
      <c r="F389" s="16" t="str">
        <f>VLOOKUP(B389,總表!$1:$1048576,3,0)</f>
        <v>新竹市</v>
      </c>
      <c r="G389" s="16" t="str">
        <f>VLOOKUP(B389,總表!$1:$1048576,6,0)</f>
        <v>謝獻允</v>
      </c>
      <c r="H389" s="16" t="str">
        <f>VLOOKUP(B389,總表!$1:$1048576,7,0)</f>
        <v>新竹市康橋國民中小學</v>
      </c>
      <c r="I389" s="16">
        <f>VLOOKUP(B389,總表!$1:$1048576,8,0)</f>
        <v>0</v>
      </c>
      <c r="J389" s="16">
        <f>VLOOKUP(B389,總表!$1:$1048576,9,0)</f>
        <v>0</v>
      </c>
      <c r="K389" s="16">
        <f>VLOOKUP(B389,總表!$1:$1048576,10,0)</f>
        <v>0</v>
      </c>
      <c r="L389" s="16">
        <f>VLOOKUP(B389,總表!$1:$1048576,11,0)</f>
        <v>0</v>
      </c>
      <c r="M389" s="16" t="str">
        <f>VLOOKUP(B389,總表!$1:$1048576,12,0)</f>
        <v>苗敬祥</v>
      </c>
      <c r="N389" s="16" t="str">
        <f>VLOOKUP(B389,總表!$1:$1048576,13,0)</f>
        <v>新竹市康橋國民中小學</v>
      </c>
      <c r="O389" s="16">
        <f>VLOOKUP(B389,總表!$1:$1048576,14,0)</f>
        <v>0</v>
      </c>
      <c r="P389" s="16">
        <f>VLOOKUP(B389,總表!$1:$1048576,15,0)</f>
        <v>0</v>
      </c>
      <c r="Q389" s="16">
        <f>VLOOKUP(B389,總表!$1:$1048576,16,0)</f>
        <v>0</v>
      </c>
      <c r="R389" s="16">
        <f>VLOOKUP(B389,總表!$1:$1048576,17,0)</f>
        <v>0</v>
      </c>
    </row>
    <row r="390" spans="1:18" ht="17.399999999999999" hidden="1" x14ac:dyDescent="0.3">
      <c r="A390" s="22" t="s">
        <v>3495</v>
      </c>
      <c r="B390" s="13" t="s">
        <v>814</v>
      </c>
      <c r="C390" s="10" t="str">
        <f>VLOOKUP(B390,總表!$1:$1048576,2,0)</f>
        <v>關懷守護藥定時</v>
      </c>
      <c r="D390" s="20" t="str">
        <f>VLOOKUP(B390,總表!$1:$1048576,4,0)</f>
        <v>社會照護</v>
      </c>
      <c r="E390" s="16" t="str">
        <f>VLOOKUP(B390,總表!$1:$1048576,5,0)</f>
        <v>國中組</v>
      </c>
      <c r="F390" s="16" t="str">
        <f>VLOOKUP(B390,總表!$1:$1048576,3,0)</f>
        <v>新竹市</v>
      </c>
      <c r="G390" s="16" t="str">
        <f>VLOOKUP(B390,總表!$1:$1048576,6,0)</f>
        <v>簡廷宇</v>
      </c>
      <c r="H390" s="16" t="str">
        <f>VLOOKUP(B390,總表!$1:$1048576,7,0)</f>
        <v>新竹市東區關東國民小學</v>
      </c>
      <c r="I390" s="16" t="str">
        <f>VLOOKUP(B390,總表!$1:$1048576,8,0)</f>
        <v>簡伯丞</v>
      </c>
      <c r="J390" s="16" t="str">
        <f>VLOOKUP(B390,總表!$1:$1048576,9,0)</f>
        <v>新竹市私立曙光女子高級中學國中部</v>
      </c>
      <c r="K390" s="16">
        <f>VLOOKUP(B390,總表!$1:$1048576,10,0)</f>
        <v>0</v>
      </c>
      <c r="L390" s="16">
        <f>VLOOKUP(B390,總表!$1:$1048576,11,0)</f>
        <v>0</v>
      </c>
      <c r="M390" s="16" t="str">
        <f>VLOOKUP(B390,總表!$1:$1048576,12,0)</f>
        <v>賴秋梅</v>
      </c>
      <c r="N390" s="16" t="str">
        <f>VLOOKUP(B390,總表!$1:$1048576,13,0)</f>
        <v>新竹市東區關東國民小學</v>
      </c>
      <c r="O390" s="16">
        <f>VLOOKUP(B390,總表!$1:$1048576,14,0)</f>
        <v>0</v>
      </c>
      <c r="P390" s="16">
        <f>VLOOKUP(B390,總表!$1:$1048576,15,0)</f>
        <v>0</v>
      </c>
      <c r="Q390" s="16">
        <f>VLOOKUP(B390,總表!$1:$1048576,16,0)</f>
        <v>0</v>
      </c>
      <c r="R390" s="16">
        <f>VLOOKUP(B390,總表!$1:$1048576,17,0)</f>
        <v>0</v>
      </c>
    </row>
    <row r="391" spans="1:18" ht="17.399999999999999" hidden="1" x14ac:dyDescent="0.3">
      <c r="A391" s="25" t="s">
        <v>3492</v>
      </c>
      <c r="B391" s="13" t="s">
        <v>873</v>
      </c>
      <c r="C391" s="10" t="str">
        <f>VLOOKUP(B391,總表!$1:$1048576,2,0)</f>
        <v>自動洗水彩筆機</v>
      </c>
      <c r="D391" s="16" t="str">
        <f>VLOOKUP(B391,總表!$1:$1048576,4,0)</f>
        <v>便利生活</v>
      </c>
      <c r="E391" s="16" t="str">
        <f>VLOOKUP(B391,總表!$1:$1048576,5,0)</f>
        <v>國中組</v>
      </c>
      <c r="F391" s="16" t="str">
        <f>VLOOKUP(B391,總表!$1:$1048576,3,0)</f>
        <v>新竹市</v>
      </c>
      <c r="G391" s="16" t="str">
        <f>VLOOKUP(B391,總表!$1:$1048576,6,0)</f>
        <v>許劭宇</v>
      </c>
      <c r="H391" s="16" t="str">
        <f>VLOOKUP(B391,總表!$1:$1048576,7,0)</f>
        <v>磐石國中</v>
      </c>
      <c r="I391" s="16" t="str">
        <f>VLOOKUP(B391,總表!$1:$1048576,8,0)</f>
        <v>陳宥希</v>
      </c>
      <c r="J391" s="16" t="str">
        <f>VLOOKUP(B391,總表!$1:$1048576,9,0)</f>
        <v>竹光國中</v>
      </c>
      <c r="K391" s="16">
        <f>VLOOKUP(B391,總表!$1:$1048576,10,0)</f>
        <v>0</v>
      </c>
      <c r="L391" s="16">
        <f>VLOOKUP(B391,總表!$1:$1048576,11,0)</f>
        <v>0</v>
      </c>
      <c r="M391" s="16">
        <f>VLOOKUP(B391,總表!$1:$1048576,12,0)</f>
        <v>0</v>
      </c>
      <c r="N391" s="16">
        <f>VLOOKUP(B391,總表!$1:$1048576,13,0)</f>
        <v>0</v>
      </c>
      <c r="O391" s="16">
        <f>VLOOKUP(B391,總表!$1:$1048576,14,0)</f>
        <v>0</v>
      </c>
      <c r="P391" s="16">
        <f>VLOOKUP(B391,總表!$1:$1048576,15,0)</f>
        <v>0</v>
      </c>
      <c r="Q391" s="16">
        <f>VLOOKUP(B391,總表!$1:$1048576,16,0)</f>
        <v>0</v>
      </c>
      <c r="R391" s="16">
        <f>VLOOKUP(B391,總表!$1:$1048576,17,0)</f>
        <v>0</v>
      </c>
    </row>
    <row r="392" spans="1:18" ht="17.399999999999999" hidden="1" x14ac:dyDescent="0.3">
      <c r="A392" s="30" t="s">
        <v>3494</v>
      </c>
      <c r="B392" s="13" t="s">
        <v>3270</v>
      </c>
      <c r="C392" s="10" t="str">
        <f>VLOOKUP(B392,總表!$1:$1048576,2,0)</f>
        <v>智慧鬧鐘系統</v>
      </c>
      <c r="D392" s="16" t="str">
        <f>VLOOKUP(B392,總表!$1:$1048576,4,0)</f>
        <v>便利生活</v>
      </c>
      <c r="E392" s="16" t="str">
        <f>VLOOKUP(B392,總表!$1:$1048576,5,0)</f>
        <v>高中職組</v>
      </c>
      <c r="F392" s="16" t="str">
        <f>VLOOKUP(B392,總表!$1:$1048576,3,0)</f>
        <v>新竹縣</v>
      </c>
      <c r="G392" s="16" t="str">
        <f>VLOOKUP(B392,總表!$1:$1048576,6,0)</f>
        <v>許承諺</v>
      </c>
      <c r="H392" s="16" t="str">
        <f>VLOOKUP(B392,總表!$1:$1048576,7,0)</f>
        <v>新竹市立建功高中</v>
      </c>
      <c r="I392" s="16" t="str">
        <f>VLOOKUP(B392,總表!$1:$1048576,8,0)</f>
        <v>鄭棋文</v>
      </c>
      <c r="J392" s="16" t="str">
        <f>VLOOKUP(B392,總表!$1:$1048576,9,0)</f>
        <v>新竹縣竹北市成功國中</v>
      </c>
      <c r="K392" s="16">
        <f>VLOOKUP(B392,總表!$1:$1048576,10,0)</f>
        <v>0</v>
      </c>
      <c r="L392" s="16">
        <f>VLOOKUP(B392,總表!$1:$1048576,11,0)</f>
        <v>0</v>
      </c>
      <c r="M392" s="16" t="str">
        <f>VLOOKUP(B392,總表!$1:$1048576,12,0)</f>
        <v>鄭伃君</v>
      </c>
      <c r="N392" s="16" t="str">
        <f>VLOOKUP(B392,總表!$1:$1048576,13,0)</f>
        <v>新竹市建功高中</v>
      </c>
      <c r="O392" s="16">
        <f>VLOOKUP(B392,總表!$1:$1048576,14,0)</f>
        <v>0</v>
      </c>
      <c r="P392" s="16">
        <f>VLOOKUP(B392,總表!$1:$1048576,15,0)</f>
        <v>0</v>
      </c>
      <c r="Q392" s="16">
        <f>VLOOKUP(B392,總表!$1:$1048576,16,0)</f>
        <v>0</v>
      </c>
      <c r="R392" s="16">
        <f>VLOOKUP(B392,總表!$1:$1048576,17,0)</f>
        <v>0</v>
      </c>
    </row>
    <row r="393" spans="1:18" ht="17.399999999999999" hidden="1" x14ac:dyDescent="0.3">
      <c r="A393" s="23" t="s">
        <v>3495</v>
      </c>
      <c r="B393" s="16" t="s">
        <v>1669</v>
      </c>
      <c r="C393" s="10" t="str">
        <f>VLOOKUP(B393,總表!$1:$1048576,2,0)</f>
        <v>多功能水壺</v>
      </c>
      <c r="D393" s="18" t="str">
        <f>VLOOKUP(B393,總表!$1:$1048576,4,0)</f>
        <v>休閒與教育</v>
      </c>
      <c r="E393" s="16" t="str">
        <f>VLOOKUP(B393,總表!$1:$1048576,5,0)</f>
        <v>國小組</v>
      </c>
      <c r="F393" s="16" t="str">
        <f>VLOOKUP(B393,總表!$1:$1048576,3,0)</f>
        <v>新竹縣</v>
      </c>
      <c r="G393" s="16" t="str">
        <f>VLOOKUP(B393,總表!$1:$1048576,6,0)</f>
        <v>柯宇擇</v>
      </c>
      <c r="H393" s="16" t="str">
        <f>VLOOKUP(B393,總表!$1:$1048576,7,0)</f>
        <v>新湖國小</v>
      </c>
      <c r="I393" s="16" t="str">
        <f>VLOOKUP(B393,總表!$1:$1048576,8,0)</f>
        <v>徐松立</v>
      </c>
      <c r="J393" s="16" t="str">
        <f>VLOOKUP(B393,總表!$1:$1048576,9,0)</f>
        <v>新竹縣湖口鄉新湖國小</v>
      </c>
      <c r="K393" s="16" t="str">
        <f>VLOOKUP(B393,總表!$1:$1048576,10,0)</f>
        <v>邱士豪</v>
      </c>
      <c r="L393" s="16" t="str">
        <f>VLOOKUP(B393,總表!$1:$1048576,11,0)</f>
        <v>新竹縣湖口鄉新湖國小</v>
      </c>
      <c r="M393" s="16" t="str">
        <f>VLOOKUP(B393,總表!$1:$1048576,12,0)</f>
        <v>高齊偉</v>
      </c>
      <c r="N393" s="16" t="str">
        <f>VLOOKUP(B393,總表!$1:$1048576,13,0)</f>
        <v>新竹縣湖口鄉新湖國小</v>
      </c>
      <c r="O393" s="16" t="str">
        <f>VLOOKUP(B393,總表!$1:$1048576,14,0)</f>
        <v>李明翰</v>
      </c>
      <c r="P393" s="16" t="str">
        <f>VLOOKUP(B393,總表!$1:$1048576,15,0)</f>
        <v>新竹縣湖口鄉新湖國小</v>
      </c>
      <c r="Q393" s="16" t="str">
        <f>VLOOKUP(B393,總表!$1:$1048576,16,0)</f>
        <v>彭珮筑</v>
      </c>
      <c r="R393" s="16" t="str">
        <f>VLOOKUP(B393,總表!$1:$1048576,17,0)</f>
        <v>新竹縣湖口鄉新湖國小</v>
      </c>
    </row>
    <row r="394" spans="1:18" ht="17.399999999999999" hidden="1" x14ac:dyDescent="0.3">
      <c r="A394" s="23" t="s">
        <v>3495</v>
      </c>
      <c r="B394" s="16" t="s">
        <v>2072</v>
      </c>
      <c r="C394" s="10" t="str">
        <f>VLOOKUP(B394,總表!$1:$1048576,2,0)</f>
        <v>藥丸扭蛋機</v>
      </c>
      <c r="D394" s="20" t="str">
        <f>VLOOKUP(B394,總表!$1:$1048576,4,0)</f>
        <v>社會照護</v>
      </c>
      <c r="E394" s="16" t="str">
        <f>VLOOKUP(B394,總表!$1:$1048576,5,0)</f>
        <v>國小組</v>
      </c>
      <c r="F394" s="16" t="str">
        <f>VLOOKUP(B394,總表!$1:$1048576,3,0)</f>
        <v>新竹縣</v>
      </c>
      <c r="G394" s="16" t="str">
        <f>VLOOKUP(B394,總表!$1:$1048576,6,0)</f>
        <v>陳品叡</v>
      </c>
      <c r="H394" s="16" t="str">
        <f>VLOOKUP(B394,總表!$1:$1048576,7,0)</f>
        <v>康乃薾國民中小學</v>
      </c>
      <c r="I394" s="16">
        <f>VLOOKUP(B394,總表!$1:$1048576,8,0)</f>
        <v>0</v>
      </c>
      <c r="J394" s="16">
        <f>VLOOKUP(B394,總表!$1:$1048576,9,0)</f>
        <v>0</v>
      </c>
      <c r="K394" s="16">
        <f>VLOOKUP(B394,總表!$1:$1048576,10,0)</f>
        <v>0</v>
      </c>
      <c r="L394" s="16">
        <f>VLOOKUP(B394,總表!$1:$1048576,11,0)</f>
        <v>0</v>
      </c>
      <c r="M394" s="16" t="str">
        <f>VLOOKUP(B394,總表!$1:$1048576,12,0)</f>
        <v>吳婕妤</v>
      </c>
      <c r="N394" s="16" t="str">
        <f>VLOOKUP(B394,總表!$1:$1048576,13,0)</f>
        <v>新竹縣私立康乃薾國民中小學</v>
      </c>
      <c r="O394" s="16">
        <f>VLOOKUP(B394,總表!$1:$1048576,14,0)</f>
        <v>0</v>
      </c>
      <c r="P394" s="16">
        <f>VLOOKUP(B394,總表!$1:$1048576,15,0)</f>
        <v>0</v>
      </c>
      <c r="Q394" s="16">
        <f>VLOOKUP(B394,總表!$1:$1048576,16,0)</f>
        <v>0</v>
      </c>
      <c r="R394" s="16">
        <f>VLOOKUP(B394,總表!$1:$1048576,17,0)</f>
        <v>0</v>
      </c>
    </row>
    <row r="395" spans="1:18" ht="17.399999999999999" hidden="1" x14ac:dyDescent="0.3">
      <c r="A395" s="26" t="s">
        <v>3492</v>
      </c>
      <c r="B395" s="16" t="s">
        <v>2213</v>
      </c>
      <c r="C395" s="10" t="str">
        <f>VLOOKUP(B395,總表!$1:$1048576,2,0)</f>
        <v>多功能穿衣物輔助器</v>
      </c>
      <c r="D395" s="20" t="str">
        <f>VLOOKUP(B395,總表!$1:$1048576,4,0)</f>
        <v>社會照護</v>
      </c>
      <c r="E395" s="16" t="str">
        <f>VLOOKUP(B395,總表!$1:$1048576,5,0)</f>
        <v>國小組</v>
      </c>
      <c r="F395" s="16" t="str">
        <f>VLOOKUP(B395,總表!$1:$1048576,3,0)</f>
        <v>新竹縣</v>
      </c>
      <c r="G395" s="16" t="str">
        <f>VLOOKUP(B395,總表!$1:$1048576,6,0)</f>
        <v>高榆喬</v>
      </c>
      <c r="H395" s="16" t="str">
        <f>VLOOKUP(B395,總表!$1:$1048576,7,0)</f>
        <v>新竹縣湖口鄉新湖國民小學</v>
      </c>
      <c r="I395" s="16" t="str">
        <f>VLOOKUP(B395,總表!$1:$1048576,8,0)</f>
        <v>姜恆硯</v>
      </c>
      <c r="J395" s="16" t="str">
        <f>VLOOKUP(B395,總表!$1:$1048576,9,0)</f>
        <v>新竹縣湖口鄉新湖國民小學</v>
      </c>
      <c r="K395" s="16" t="str">
        <f>VLOOKUP(B395,總表!$1:$1048576,10,0)</f>
        <v>蕭渝宣</v>
      </c>
      <c r="L395" s="16" t="str">
        <f>VLOOKUP(B395,總表!$1:$1048576,11,0)</f>
        <v>新竹縣湖口鄉新湖國民小學</v>
      </c>
      <c r="M395" s="16" t="str">
        <f>VLOOKUP(B395,總表!$1:$1048576,12,0)</f>
        <v>王郁婷</v>
      </c>
      <c r="N395" s="16" t="str">
        <f>VLOOKUP(B395,總表!$1:$1048576,13,0)</f>
        <v>新竹縣新湖國民小學</v>
      </c>
      <c r="O395" s="16" t="str">
        <f>VLOOKUP(B395,總表!$1:$1048576,14,0)</f>
        <v>官憲瑜</v>
      </c>
      <c r="P395" s="16" t="str">
        <f>VLOOKUP(B395,總表!$1:$1048576,15,0)</f>
        <v>新竹縣新湖國民小學</v>
      </c>
      <c r="Q395" s="16" t="str">
        <f>VLOOKUP(B395,總表!$1:$1048576,16,0)</f>
        <v>彭珮筑</v>
      </c>
      <c r="R395" s="16" t="str">
        <f>VLOOKUP(B395,總表!$1:$1048576,17,0)</f>
        <v>新竹縣新湖國民小學</v>
      </c>
    </row>
    <row r="396" spans="1:18" ht="17.399999999999999" hidden="1" x14ac:dyDescent="0.3">
      <c r="A396" s="29" t="s">
        <v>3493</v>
      </c>
      <c r="B396" s="16" t="s">
        <v>2222</v>
      </c>
      <c r="C396" s="10" t="str">
        <f>VLOOKUP(B396,總表!$1:$1048576,2,0)</f>
        <v>花開富貴!花瓣智能水壺</v>
      </c>
      <c r="D396" s="20" t="str">
        <f>VLOOKUP(B396,總表!$1:$1048576,4,0)</f>
        <v>社會照護</v>
      </c>
      <c r="E396" s="16" t="str">
        <f>VLOOKUP(B396,總表!$1:$1048576,5,0)</f>
        <v>國小組</v>
      </c>
      <c r="F396" s="16" t="str">
        <f>VLOOKUP(B396,總表!$1:$1048576,3,0)</f>
        <v>新竹縣</v>
      </c>
      <c r="G396" s="16" t="str">
        <f>VLOOKUP(B396,總表!$1:$1048576,6,0)</f>
        <v>高榆喬</v>
      </c>
      <c r="H396" s="16" t="str">
        <f>VLOOKUP(B396,總表!$1:$1048576,7,0)</f>
        <v>新竹縣湖口鄉新湖國民小學</v>
      </c>
      <c r="I396" s="16" t="str">
        <f>VLOOKUP(B396,總表!$1:$1048576,8,0)</f>
        <v>姜恆硯</v>
      </c>
      <c r="J396" s="16" t="str">
        <f>VLOOKUP(B396,總表!$1:$1048576,9,0)</f>
        <v>新竹縣湖口鄉新湖國民小學</v>
      </c>
      <c r="K396" s="16" t="str">
        <f>VLOOKUP(B396,總表!$1:$1048576,10,0)</f>
        <v>蕭渝宣</v>
      </c>
      <c r="L396" s="16" t="str">
        <f>VLOOKUP(B396,總表!$1:$1048576,11,0)</f>
        <v>新竹縣湖口鄉新湖國民小學</v>
      </c>
      <c r="M396" s="16" t="str">
        <f>VLOOKUP(B396,總表!$1:$1048576,12,0)</f>
        <v>王郁婷</v>
      </c>
      <c r="N396" s="16" t="str">
        <f>VLOOKUP(B396,總表!$1:$1048576,13,0)</f>
        <v>新竹縣新湖國民小學</v>
      </c>
      <c r="O396" s="16" t="str">
        <f>VLOOKUP(B396,總表!$1:$1048576,14,0)</f>
        <v>官憲瑜</v>
      </c>
      <c r="P396" s="16" t="str">
        <f>VLOOKUP(B396,總表!$1:$1048576,15,0)</f>
        <v>新竹縣新湖國民小學</v>
      </c>
      <c r="Q396" s="16" t="str">
        <f>VLOOKUP(B396,總表!$1:$1048576,16,0)</f>
        <v>徐煜淵</v>
      </c>
      <c r="R396" s="16" t="str">
        <f>VLOOKUP(B396,總表!$1:$1048576,17,0)</f>
        <v>新竹縣新湖國民小學</v>
      </c>
    </row>
    <row r="397" spans="1:18" ht="17.399999999999999" hidden="1" x14ac:dyDescent="0.3">
      <c r="A397" s="22" t="s">
        <v>3495</v>
      </c>
      <c r="B397" s="16" t="s">
        <v>2635</v>
      </c>
      <c r="C397" s="10" t="str">
        <f>VLOOKUP(B397,總表!$1:$1048576,2,0)</f>
        <v>自動脫襪器</v>
      </c>
      <c r="D397" s="16" t="str">
        <f>VLOOKUP(B397,總表!$1:$1048576,4,0)</f>
        <v>便利生活</v>
      </c>
      <c r="E397" s="16" t="str">
        <f>VLOOKUP(B397,總表!$1:$1048576,5,0)</f>
        <v>國小組</v>
      </c>
      <c r="F397" s="16" t="str">
        <f>VLOOKUP(B397,總表!$1:$1048576,3,0)</f>
        <v>新竹縣</v>
      </c>
      <c r="G397" s="16" t="str">
        <f>VLOOKUP(B397,總表!$1:$1048576,6,0)</f>
        <v>陳芝語</v>
      </c>
      <c r="H397" s="16" t="str">
        <f>VLOOKUP(B397,總表!$1:$1048576,7,0)</f>
        <v>新湖國小</v>
      </c>
      <c r="I397" s="16" t="str">
        <f>VLOOKUP(B397,總表!$1:$1048576,8,0)</f>
        <v>潘姿諭</v>
      </c>
      <c r="J397" s="16" t="str">
        <f>VLOOKUP(B397,總表!$1:$1048576,9,0)</f>
        <v>新湖國小</v>
      </c>
      <c r="K397" s="16">
        <f>VLOOKUP(B397,總表!$1:$1048576,10,0)</f>
        <v>0</v>
      </c>
      <c r="L397" s="16">
        <f>VLOOKUP(B397,總表!$1:$1048576,11,0)</f>
        <v>0</v>
      </c>
      <c r="M397" s="16" t="str">
        <f>VLOOKUP(B397,總表!$1:$1048576,12,0)</f>
        <v>李明翰</v>
      </c>
      <c r="N397" s="16" t="str">
        <f>VLOOKUP(B397,總表!$1:$1048576,13,0)</f>
        <v>新湖國小</v>
      </c>
      <c r="O397" s="16" t="str">
        <f>VLOOKUP(B397,總表!$1:$1048576,14,0)</f>
        <v>高齊偉</v>
      </c>
      <c r="P397" s="16" t="str">
        <f>VLOOKUP(B397,總表!$1:$1048576,15,0)</f>
        <v>新竹縣湖口鄉新湖國小</v>
      </c>
      <c r="Q397" s="16">
        <f>VLOOKUP(B397,總表!$1:$1048576,16,0)</f>
        <v>0</v>
      </c>
      <c r="R397" s="16">
        <f>VLOOKUP(B397,總表!$1:$1048576,17,0)</f>
        <v>0</v>
      </c>
    </row>
    <row r="398" spans="1:18" ht="17.399999999999999" hidden="1" x14ac:dyDescent="0.3">
      <c r="A398" s="28" t="s">
        <v>3493</v>
      </c>
      <c r="B398" s="13" t="s">
        <v>2462</v>
      </c>
      <c r="C398" s="10" t="str">
        <f>VLOOKUP(B398,總表!$1:$1048576,2,0)</f>
        <v>待辦事項記錄器</v>
      </c>
      <c r="D398" s="16" t="str">
        <f>VLOOKUP(B398,總表!$1:$1048576,4,0)</f>
        <v>便利生活</v>
      </c>
      <c r="E398" s="16" t="str">
        <f>VLOOKUP(B398,總表!$1:$1048576,5,0)</f>
        <v>國小組</v>
      </c>
      <c r="F398" s="16" t="str">
        <f>VLOOKUP(B398,總表!$1:$1048576,3,0)</f>
        <v>新竹縣</v>
      </c>
      <c r="G398" s="16" t="str">
        <f>VLOOKUP(B398,總表!$1:$1048576,6,0)</f>
        <v>古宇超</v>
      </c>
      <c r="H398" s="16" t="str">
        <f>VLOOKUP(B398,總表!$1:$1048576,7,0)</f>
        <v>新竹縣竹北市十興國民小學</v>
      </c>
      <c r="I398" s="16">
        <f>VLOOKUP(B398,總表!$1:$1048576,8,0)</f>
        <v>0</v>
      </c>
      <c r="J398" s="16">
        <f>VLOOKUP(B398,總表!$1:$1048576,9,0)</f>
        <v>0</v>
      </c>
      <c r="K398" s="16">
        <f>VLOOKUP(B398,總表!$1:$1048576,10,0)</f>
        <v>0</v>
      </c>
      <c r="L398" s="16">
        <f>VLOOKUP(B398,總表!$1:$1048576,11,0)</f>
        <v>0</v>
      </c>
      <c r="M398" s="16" t="str">
        <f>VLOOKUP(B398,總表!$1:$1048576,12,0)</f>
        <v>駱永村</v>
      </c>
      <c r="N398" s="16" t="str">
        <f>VLOOKUP(B398,總表!$1:$1048576,13,0)</f>
        <v>新竹縣竹北市十興國民小學</v>
      </c>
      <c r="O398" s="16">
        <f>VLOOKUP(B398,總表!$1:$1048576,14,0)</f>
        <v>0</v>
      </c>
      <c r="P398" s="16">
        <f>VLOOKUP(B398,總表!$1:$1048576,15,0)</f>
        <v>0</v>
      </c>
      <c r="Q398" s="16">
        <f>VLOOKUP(B398,總表!$1:$1048576,16,0)</f>
        <v>0</v>
      </c>
      <c r="R398" s="16">
        <f>VLOOKUP(B398,總表!$1:$1048576,17,0)</f>
        <v>0</v>
      </c>
    </row>
    <row r="399" spans="1:18" ht="17.399999999999999" hidden="1" x14ac:dyDescent="0.3">
      <c r="A399" s="22" t="s">
        <v>3495</v>
      </c>
      <c r="B399" s="13" t="s">
        <v>906</v>
      </c>
      <c r="C399" s="10" t="str">
        <f>VLOOKUP(B399,總表!$1:$1048576,2,0)</f>
        <v>夜貓子該睡了---睡前刷牙提醒器</v>
      </c>
      <c r="D399" s="16" t="str">
        <f>VLOOKUP(B399,總表!$1:$1048576,4,0)</f>
        <v>便利生活</v>
      </c>
      <c r="E399" s="16" t="str">
        <f>VLOOKUP(B399,總表!$1:$1048576,5,0)</f>
        <v>國中組</v>
      </c>
      <c r="F399" s="16" t="str">
        <f>VLOOKUP(B399,總表!$1:$1048576,3,0)</f>
        <v>新竹縣</v>
      </c>
      <c r="G399" s="16" t="str">
        <f>VLOOKUP(B399,總表!$1:$1048576,6,0)</f>
        <v>周明褕</v>
      </c>
      <c r="H399" s="16" t="str">
        <f>VLOOKUP(B399,總表!$1:$1048576,7,0)</f>
        <v>新竹縣立東興國民中學</v>
      </c>
      <c r="I399" s="16">
        <f>VLOOKUP(B399,總表!$1:$1048576,8,0)</f>
        <v>0</v>
      </c>
      <c r="J399" s="16">
        <f>VLOOKUP(B399,總表!$1:$1048576,9,0)</f>
        <v>0</v>
      </c>
      <c r="K399" s="16">
        <f>VLOOKUP(B399,總表!$1:$1048576,10,0)</f>
        <v>0</v>
      </c>
      <c r="L399" s="16">
        <f>VLOOKUP(B399,總表!$1:$1048576,11,0)</f>
        <v>0</v>
      </c>
      <c r="M399" s="16" t="str">
        <f>VLOOKUP(B399,總表!$1:$1048576,12,0)</f>
        <v>姜虹希</v>
      </c>
      <c r="N399" s="16" t="str">
        <f>VLOOKUP(B399,總表!$1:$1048576,13,0)</f>
        <v>新竹縣立東興國民中學</v>
      </c>
      <c r="O399" s="16">
        <f>VLOOKUP(B399,總表!$1:$1048576,14,0)</f>
        <v>0</v>
      </c>
      <c r="P399" s="16">
        <f>VLOOKUP(B399,總表!$1:$1048576,15,0)</f>
        <v>0</v>
      </c>
      <c r="Q399" s="16">
        <f>VLOOKUP(B399,總表!$1:$1048576,16,0)</f>
        <v>0</v>
      </c>
      <c r="R399" s="16">
        <f>VLOOKUP(B399,總表!$1:$1048576,17,0)</f>
        <v>0</v>
      </c>
    </row>
    <row r="400" spans="1:18" ht="17.399999999999999" x14ac:dyDescent="0.3">
      <c r="A400" s="30" t="s">
        <v>3494</v>
      </c>
      <c r="B400" s="13" t="s">
        <v>3008</v>
      </c>
      <c r="C400" s="10" t="str">
        <f>VLOOKUP(B400,總表!$1:$1048576,2,0)</f>
        <v>震震保瓶安</v>
      </c>
      <c r="D400" s="19" t="str">
        <f>VLOOKUP(B400,總表!$1:$1048576,4,0)</f>
        <v>災害管理與安全</v>
      </c>
      <c r="E400" s="16" t="str">
        <f>VLOOKUP(B400,總表!$1:$1048576,5,0)</f>
        <v>高中職組</v>
      </c>
      <c r="F400" s="16" t="str">
        <f>VLOOKUP(B400,總表!$1:$1048576,3,0)</f>
        <v>嘉義市</v>
      </c>
      <c r="G400" s="16" t="str">
        <f>VLOOKUP(B400,總表!$1:$1048576,6,0)</f>
        <v>沈庭羽</v>
      </c>
      <c r="H400" s="16" t="str">
        <f>VLOOKUP(B400,總表!$1:$1048576,7,0)</f>
        <v>國立嘉義女中</v>
      </c>
      <c r="I400" s="16" t="str">
        <f>VLOOKUP(B400,總表!$1:$1048576,8,0)</f>
        <v>蕭聿涵</v>
      </c>
      <c r="J400" s="16" t="str">
        <f>VLOOKUP(B400,總表!$1:$1048576,9,0)</f>
        <v>國立嘉義女中</v>
      </c>
      <c r="K400" s="16">
        <f>VLOOKUP(B400,總表!$1:$1048576,10,0)</f>
        <v>0</v>
      </c>
      <c r="L400" s="16">
        <f>VLOOKUP(B400,總表!$1:$1048576,11,0)</f>
        <v>0</v>
      </c>
      <c r="M400" s="16" t="str">
        <f>VLOOKUP(B400,總表!$1:$1048576,12,0)</f>
        <v>沈奕成</v>
      </c>
      <c r="N400" s="16" t="str">
        <f>VLOOKUP(B400,總表!$1:$1048576,13,0)</f>
        <v>嘉義市立北興國中</v>
      </c>
      <c r="O400" s="16" t="str">
        <f>VLOOKUP(B400,總表!$1:$1048576,14,0)</f>
        <v>王靜儀</v>
      </c>
      <c r="P400" s="16" t="str">
        <f>VLOOKUP(B400,總表!$1:$1048576,15,0)</f>
        <v>嘉義市立北興國中</v>
      </c>
      <c r="Q400" s="16" t="str">
        <f>VLOOKUP(B400,總表!$1:$1048576,16,0)</f>
        <v>蘇義賢</v>
      </c>
      <c r="R400" s="16" t="str">
        <f>VLOOKUP(B400,總表!$1:$1048576,17,0)</f>
        <v>國立嘉義女中</v>
      </c>
    </row>
    <row r="401" spans="1:18" x14ac:dyDescent="0.3">
      <c r="A401" s="24" t="s">
        <v>3495</v>
      </c>
      <c r="B401" s="16" t="s">
        <v>1787</v>
      </c>
      <c r="C401" s="10" t="str">
        <f>VLOOKUP(B401,總表!$1:$1048576,2,0)</f>
        <v>拉拉地吸防煙罩</v>
      </c>
      <c r="D401" s="19" t="str">
        <f>VLOOKUP(B401,總表!$1:$1048576,4,0)</f>
        <v>災害管理與安全</v>
      </c>
      <c r="E401" s="16" t="str">
        <f>VLOOKUP(B401,總表!$1:$1048576,5,0)</f>
        <v>國小組</v>
      </c>
      <c r="F401" s="16" t="str">
        <f>VLOOKUP(B401,總表!$1:$1048576,3,0)</f>
        <v>嘉義市</v>
      </c>
      <c r="G401" s="16" t="str">
        <f>VLOOKUP(B401,總表!$1:$1048576,6,0)</f>
        <v>劉千榕</v>
      </c>
      <c r="H401" s="16" t="str">
        <f>VLOOKUP(B401,總表!$1:$1048576,7,0)</f>
        <v>國立嘉義大學附設國民小學</v>
      </c>
      <c r="I401" s="16" t="str">
        <f>VLOOKUP(B401,總表!$1:$1048576,8,0)</f>
        <v>黃騰逸</v>
      </c>
      <c r="J401" s="16" t="str">
        <f>VLOOKUP(B401,總表!$1:$1048576,9,0)</f>
        <v xml:space="preserve">國立嘉義大學附實驗國民小學	</v>
      </c>
      <c r="K401" s="16" t="str">
        <f>VLOOKUP(B401,總表!$1:$1048576,10,0)</f>
        <v>周楷硯</v>
      </c>
      <c r="L401" s="16" t="str">
        <f>VLOOKUP(B401,總表!$1:$1048576,11,0)</f>
        <v>國立嘉義大學附設國民小學</v>
      </c>
      <c r="M401" s="16" t="str">
        <f>VLOOKUP(B401,總表!$1:$1048576,12,0)</f>
        <v>翁秀玉</v>
      </c>
      <c r="N401" s="16" t="str">
        <f>VLOOKUP(B401,總表!$1:$1048576,13,0)</f>
        <v>國立嘉義大學附設實驗國民小學</v>
      </c>
      <c r="O401" s="16" t="str">
        <f>VLOOKUP(B401,總表!$1:$1048576,14,0)</f>
        <v>楊雯惠</v>
      </c>
      <c r="P401" s="16" t="str">
        <f>VLOOKUP(B401,總表!$1:$1048576,15,0)</f>
        <v>國立嘉義大學附設國民小學</v>
      </c>
      <c r="Q401" s="16">
        <f>VLOOKUP(B401,總表!$1:$1048576,16,0)</f>
        <v>0</v>
      </c>
      <c r="R401" s="16">
        <f>VLOOKUP(B401,總表!$1:$1048576,17,0)</f>
        <v>0</v>
      </c>
    </row>
    <row r="402" spans="1:18" x14ac:dyDescent="0.3">
      <c r="A402" s="24" t="s">
        <v>3495</v>
      </c>
      <c r="B402" s="16" t="s">
        <v>1860</v>
      </c>
      <c r="C402" s="10" t="str">
        <f>VLOOKUP(B402,總表!$1:$1048576,2,0)</f>
        <v>防災鳴帽涼感午安枕</v>
      </c>
      <c r="D402" s="19" t="str">
        <f>VLOOKUP(B402,總表!$1:$1048576,4,0)</f>
        <v>災害管理與安全</v>
      </c>
      <c r="E402" s="16" t="str">
        <f>VLOOKUP(B402,總表!$1:$1048576,5,0)</f>
        <v>國小組</v>
      </c>
      <c r="F402" s="16" t="str">
        <f>VLOOKUP(B402,總表!$1:$1048576,3,0)</f>
        <v>嘉義市</v>
      </c>
      <c r="G402" s="16" t="str">
        <f>VLOOKUP(B402,總表!$1:$1048576,6,0)</f>
        <v>葉馨璟</v>
      </c>
      <c r="H402" s="16" t="str">
        <f>VLOOKUP(B402,總表!$1:$1048576,7,0)</f>
        <v>國立嘉義大學附設實驗國民小學</v>
      </c>
      <c r="I402" s="16" t="str">
        <f>VLOOKUP(B402,總表!$1:$1048576,8,0)</f>
        <v>葉紘維</v>
      </c>
      <c r="J402" s="16" t="str">
        <f>VLOOKUP(B402,總表!$1:$1048576,9,0)</f>
        <v>維多利亞雙語小學</v>
      </c>
      <c r="K402" s="16">
        <f>VLOOKUP(B402,總表!$1:$1048576,10,0)</f>
        <v>0</v>
      </c>
      <c r="L402" s="16">
        <f>VLOOKUP(B402,總表!$1:$1048576,11,0)</f>
        <v>0</v>
      </c>
      <c r="M402" s="16" t="str">
        <f>VLOOKUP(B402,總表!$1:$1048576,12,0)</f>
        <v>楊雯惠</v>
      </c>
      <c r="N402" s="16" t="str">
        <f>VLOOKUP(B402,總表!$1:$1048576,13,0)</f>
        <v>國立嘉義大學附設國民小學</v>
      </c>
      <c r="O402" s="16" t="str">
        <f>VLOOKUP(B402,總表!$1:$1048576,14,0)</f>
        <v>翁秀玉</v>
      </c>
      <c r="P402" s="16" t="str">
        <f>VLOOKUP(B402,總表!$1:$1048576,15,0)</f>
        <v>國立嘉義大學附設國民小學</v>
      </c>
      <c r="Q402" s="16">
        <f>VLOOKUP(B402,總表!$1:$1048576,16,0)</f>
        <v>0</v>
      </c>
      <c r="R402" s="16">
        <f>VLOOKUP(B402,總表!$1:$1048576,17,0)</f>
        <v>0</v>
      </c>
    </row>
    <row r="403" spans="1:18" x14ac:dyDescent="0.3">
      <c r="A403" s="32" t="s">
        <v>3494</v>
      </c>
      <c r="B403" s="16" t="s">
        <v>1827</v>
      </c>
      <c r="C403" s="10" t="str">
        <f>VLOOKUP(B403,總表!$1:$1048576,2,0)</f>
        <v>多方位水火箭拋繩槍</v>
      </c>
      <c r="D403" s="19" t="str">
        <f>VLOOKUP(B403,總表!$1:$1048576,4,0)</f>
        <v>災害管理與安全</v>
      </c>
      <c r="E403" s="16" t="str">
        <f>VLOOKUP(B403,總表!$1:$1048576,5,0)</f>
        <v>國小組</v>
      </c>
      <c r="F403" s="16" t="str">
        <f>VLOOKUP(B403,總表!$1:$1048576,3,0)</f>
        <v>嘉義市</v>
      </c>
      <c r="G403" s="16" t="str">
        <f>VLOOKUP(B403,總表!$1:$1048576,6,0)</f>
        <v>陳冠甫</v>
      </c>
      <c r="H403" s="16" t="str">
        <f>VLOOKUP(B403,總表!$1:$1048576,7,0)</f>
        <v>國立嘉義大學附設實驗國民小學</v>
      </c>
      <c r="I403" s="16" t="str">
        <f>VLOOKUP(B403,總表!$1:$1048576,8,0)</f>
        <v>陳宣菲</v>
      </c>
      <c r="J403" s="16" t="str">
        <f>VLOOKUP(B403,總表!$1:$1048576,9,0)</f>
        <v>國立嘉義大學附設實驗國民小學</v>
      </c>
      <c r="K403" s="16" t="str">
        <f>VLOOKUP(B403,總表!$1:$1048576,10,0)</f>
        <v>羅羽庭</v>
      </c>
      <c r="L403" s="16" t="str">
        <f>VLOOKUP(B403,總表!$1:$1048576,11,0)</f>
        <v>國立嘉義大學附設實驗國民小學</v>
      </c>
      <c r="M403" s="16" t="str">
        <f>VLOOKUP(B403,總表!$1:$1048576,12,0)</f>
        <v>劉恬如</v>
      </c>
      <c r="N403" s="16" t="str">
        <f>VLOOKUP(B403,總表!$1:$1048576,13,0)</f>
        <v>國立嘉義大學附設實驗國民小學</v>
      </c>
      <c r="O403" s="16">
        <f>VLOOKUP(B403,總表!$1:$1048576,14,0)</f>
        <v>0</v>
      </c>
      <c r="P403" s="16">
        <f>VLOOKUP(B403,總表!$1:$1048576,15,0)</f>
        <v>0</v>
      </c>
      <c r="Q403" s="16">
        <f>VLOOKUP(B403,總表!$1:$1048576,16,0)</f>
        <v>0</v>
      </c>
      <c r="R403" s="16">
        <f>VLOOKUP(B403,總表!$1:$1048576,17,0)</f>
        <v>0</v>
      </c>
    </row>
    <row r="404" spans="1:18" ht="17.399999999999999" x14ac:dyDescent="0.3">
      <c r="A404" s="26" t="s">
        <v>3492</v>
      </c>
      <c r="B404" s="16" t="s">
        <v>2102</v>
      </c>
      <c r="C404" s="10" t="str">
        <f>VLOOKUP(B404,總表!$1:$1048576,2,0)</f>
        <v>足弓溫熱按摩器</v>
      </c>
      <c r="D404" s="20" t="str">
        <f>VLOOKUP(B404,總表!$1:$1048576,4,0)</f>
        <v>社會照護</v>
      </c>
      <c r="E404" s="16" t="str">
        <f>VLOOKUP(B404,總表!$1:$1048576,5,0)</f>
        <v>國小組</v>
      </c>
      <c r="F404" s="16" t="str">
        <f>VLOOKUP(B404,總表!$1:$1048576,3,0)</f>
        <v>嘉義市</v>
      </c>
      <c r="G404" s="16" t="str">
        <f>VLOOKUP(B404,總表!$1:$1048576,6,0)</f>
        <v>簡奕聞</v>
      </c>
      <c r="H404" s="16" t="str">
        <f>VLOOKUP(B404,總表!$1:$1048576,7,0)</f>
        <v>國立嘉義大學附設實驗國民小學</v>
      </c>
      <c r="I404" s="16" t="str">
        <f>VLOOKUP(B404,總表!$1:$1048576,8,0)</f>
        <v>林恩樂</v>
      </c>
      <c r="J404" s="16" t="str">
        <f>VLOOKUP(B404,總表!$1:$1048576,9,0)</f>
        <v>國立嘉義大學附設實驗國民小學</v>
      </c>
      <c r="K404" s="16" t="str">
        <f>VLOOKUP(B404,總表!$1:$1048576,10,0)</f>
        <v>張寓森</v>
      </c>
      <c r="L404" s="16" t="str">
        <f>VLOOKUP(B404,總表!$1:$1048576,11,0)</f>
        <v>國立嘉義大學附設實驗國民小學</v>
      </c>
      <c r="M404" s="16" t="str">
        <f>VLOOKUP(B404,總表!$1:$1048576,12,0)</f>
        <v>翁秀玉</v>
      </c>
      <c r="N404" s="16" t="str">
        <f>VLOOKUP(B404,總表!$1:$1048576,13,0)</f>
        <v>國立嘉義大學附設實驗國民小學</v>
      </c>
      <c r="O404" s="16" t="str">
        <f>VLOOKUP(B404,總表!$1:$1048576,14,0)</f>
        <v>李靜嫺</v>
      </c>
      <c r="P404" s="16" t="str">
        <f>VLOOKUP(B404,總表!$1:$1048576,15,0)</f>
        <v>嘉義市市立精忠國民小學</v>
      </c>
      <c r="Q404" s="16">
        <f>VLOOKUP(B404,總表!$1:$1048576,16,0)</f>
        <v>0</v>
      </c>
      <c r="R404" s="16">
        <f>VLOOKUP(B404,總表!$1:$1048576,17,0)</f>
        <v>0</v>
      </c>
    </row>
    <row r="405" spans="1:18" ht="17.399999999999999" x14ac:dyDescent="0.3">
      <c r="A405" s="31" t="s">
        <v>3494</v>
      </c>
      <c r="B405" s="16" t="s">
        <v>2117</v>
      </c>
      <c r="C405" s="10" t="str">
        <f>VLOOKUP(B405,總表!$1:$1048576,2,0)</f>
        <v>香味助眠頭帳</v>
      </c>
      <c r="D405" s="20" t="str">
        <f>VLOOKUP(B405,總表!$1:$1048576,4,0)</f>
        <v>社會照護</v>
      </c>
      <c r="E405" s="16" t="str">
        <f>VLOOKUP(B405,總表!$1:$1048576,5,0)</f>
        <v>國小組</v>
      </c>
      <c r="F405" s="16" t="str">
        <f>VLOOKUP(B405,總表!$1:$1048576,3,0)</f>
        <v>嘉義市</v>
      </c>
      <c r="G405" s="16" t="str">
        <f>VLOOKUP(B405,總表!$1:$1048576,6,0)</f>
        <v>蔡依庭</v>
      </c>
      <c r="H405" s="16" t="str">
        <f>VLOOKUP(B405,總表!$1:$1048576,7,0)</f>
        <v>國立嘉義大學附設實驗國民小學</v>
      </c>
      <c r="I405" s="16" t="str">
        <f>VLOOKUP(B405,總表!$1:$1048576,8,0)</f>
        <v>蔡艾辰</v>
      </c>
      <c r="J405" s="16" t="str">
        <f>VLOOKUP(B405,總表!$1:$1048576,9,0)</f>
        <v>國立嘉義大學附設實驗國民小學</v>
      </c>
      <c r="K405" s="16">
        <f>VLOOKUP(B405,總表!$1:$1048576,10,0)</f>
        <v>0</v>
      </c>
      <c r="L405" s="16">
        <f>VLOOKUP(B405,總表!$1:$1048576,11,0)</f>
        <v>0</v>
      </c>
      <c r="M405" s="16" t="str">
        <f>VLOOKUP(B405,總表!$1:$1048576,12,0)</f>
        <v>翁秀玉</v>
      </c>
      <c r="N405" s="16" t="str">
        <f>VLOOKUP(B405,總表!$1:$1048576,13,0)</f>
        <v>國立嘉義大學附設實驗國民小學</v>
      </c>
      <c r="O405" s="16" t="str">
        <f>VLOOKUP(B405,總表!$1:$1048576,14,0)</f>
        <v>楊雯惠</v>
      </c>
      <c r="P405" s="16" t="str">
        <f>VLOOKUP(B405,總表!$1:$1048576,15,0)</f>
        <v>國立嘉義大學附設國民小學</v>
      </c>
      <c r="Q405" s="16">
        <f>VLOOKUP(B405,總表!$1:$1048576,16,0)</f>
        <v>0</v>
      </c>
      <c r="R405" s="16">
        <f>VLOOKUP(B405,總表!$1:$1048576,17,0)</f>
        <v>0</v>
      </c>
    </row>
    <row r="406" spans="1:18" ht="17.399999999999999" x14ac:dyDescent="0.3">
      <c r="A406" s="22" t="s">
        <v>3495</v>
      </c>
      <c r="B406" s="16" t="s">
        <v>2390</v>
      </c>
      <c r="C406" s="10" t="str">
        <f>VLOOKUP(B406,總表!$1:$1048576,2,0)</f>
        <v>愛乾淨的垃圾桶</v>
      </c>
      <c r="D406" s="16" t="str">
        <f>VLOOKUP(B406,總表!$1:$1048576,4,0)</f>
        <v>便利生活</v>
      </c>
      <c r="E406" s="16" t="str">
        <f>VLOOKUP(B406,總表!$1:$1048576,5,0)</f>
        <v>國小組</v>
      </c>
      <c r="F406" s="16" t="str">
        <f>VLOOKUP(B406,總表!$1:$1048576,3,0)</f>
        <v>嘉義市</v>
      </c>
      <c r="G406" s="16" t="str">
        <f>VLOOKUP(B406,總表!$1:$1048576,6,0)</f>
        <v>溫晴詠</v>
      </c>
      <c r="H406" s="16" t="str">
        <f>VLOOKUP(B406,總表!$1:$1048576,7,0)</f>
        <v>嘉義市西區大同國民小學</v>
      </c>
      <c r="I406" s="16" t="str">
        <f>VLOOKUP(B406,總表!$1:$1048576,8,0)</f>
        <v>凃洺豪</v>
      </c>
      <c r="J406" s="16" t="str">
        <f>VLOOKUP(B406,總表!$1:$1048576,9,0)</f>
        <v>嘉義市西區大同國民小學</v>
      </c>
      <c r="K406" s="16" t="str">
        <f>VLOOKUP(B406,總表!$1:$1048576,10,0)</f>
        <v>葉瀚升</v>
      </c>
      <c r="L406" s="16" t="str">
        <f>VLOOKUP(B406,總表!$1:$1048576,11,0)</f>
        <v>嘉義市西區大同國民小學</v>
      </c>
      <c r="M406" s="16" t="str">
        <f>VLOOKUP(B406,總表!$1:$1048576,12,0)</f>
        <v>蔡明展</v>
      </c>
      <c r="N406" s="16" t="str">
        <f>VLOOKUP(B406,總表!$1:$1048576,13,0)</f>
        <v>嘉義市大同國民小學</v>
      </c>
      <c r="O406" s="16" t="str">
        <f>VLOOKUP(B406,總表!$1:$1048576,14,0)</f>
        <v>何盈萱</v>
      </c>
      <c r="P406" s="16" t="str">
        <f>VLOOKUP(B406,總表!$1:$1048576,15,0)</f>
        <v>嘉義市大同國民小學</v>
      </c>
      <c r="Q406" s="16">
        <f>VLOOKUP(B406,總表!$1:$1048576,16,0)</f>
        <v>0</v>
      </c>
      <c r="R406" s="16">
        <f>VLOOKUP(B406,總表!$1:$1048576,17,0)</f>
        <v>0</v>
      </c>
    </row>
    <row r="407" spans="1:18" ht="17.399999999999999" x14ac:dyDescent="0.3">
      <c r="A407" s="22" t="s">
        <v>3495</v>
      </c>
      <c r="B407" s="16" t="s">
        <v>2515</v>
      </c>
      <c r="C407" s="10" t="str">
        <f>VLOOKUP(B407,總表!$1:$1048576,2,0)</f>
        <v>定時變色牙刷</v>
      </c>
      <c r="D407" s="16" t="str">
        <f>VLOOKUP(B407,總表!$1:$1048576,4,0)</f>
        <v>便利生活</v>
      </c>
      <c r="E407" s="16" t="str">
        <f>VLOOKUP(B407,總表!$1:$1048576,5,0)</f>
        <v>國小組</v>
      </c>
      <c r="F407" s="16" t="str">
        <f>VLOOKUP(B407,總表!$1:$1048576,3,0)</f>
        <v>嘉義市</v>
      </c>
      <c r="G407" s="16" t="str">
        <f>VLOOKUP(B407,總表!$1:$1048576,6,0)</f>
        <v>周禹安</v>
      </c>
      <c r="H407" s="16" t="str">
        <f>VLOOKUP(B407,總表!$1:$1048576,7,0)</f>
        <v>國立嘉義大學附設國民小學</v>
      </c>
      <c r="I407" s="16" t="str">
        <f>VLOOKUP(B407,總表!$1:$1048576,8,0)</f>
        <v>張仁曦</v>
      </c>
      <c r="J407" s="16" t="str">
        <f>VLOOKUP(B407,總表!$1:$1048576,9,0)</f>
        <v>國立嘉義大學附設國民小學</v>
      </c>
      <c r="K407" s="16">
        <f>VLOOKUP(B407,總表!$1:$1048576,10,0)</f>
        <v>0</v>
      </c>
      <c r="L407" s="16">
        <f>VLOOKUP(B407,總表!$1:$1048576,11,0)</f>
        <v>0</v>
      </c>
      <c r="M407" s="16" t="str">
        <f>VLOOKUP(B407,總表!$1:$1048576,12,0)</f>
        <v>翁秀玉</v>
      </c>
      <c r="N407" s="16" t="str">
        <f>VLOOKUP(B407,總表!$1:$1048576,13,0)</f>
        <v>國立嘉義大學附設實驗國民小學</v>
      </c>
      <c r="O407" s="16" t="str">
        <f>VLOOKUP(B407,總表!$1:$1048576,14,0)</f>
        <v>楊雯惠</v>
      </c>
      <c r="P407" s="16" t="str">
        <f>VLOOKUP(B407,總表!$1:$1048576,15,0)</f>
        <v>國立嘉義大學附設國民小學</v>
      </c>
      <c r="Q407" s="16">
        <f>VLOOKUP(B407,總表!$1:$1048576,16,0)</f>
        <v>0</v>
      </c>
      <c r="R407" s="16">
        <f>VLOOKUP(B407,總表!$1:$1048576,17,0)</f>
        <v>0</v>
      </c>
    </row>
    <row r="408" spans="1:18" ht="17.399999999999999" x14ac:dyDescent="0.3">
      <c r="A408" s="22" t="s">
        <v>3495</v>
      </c>
      <c r="B408" s="16" t="s">
        <v>2679</v>
      </c>
      <c r="C408" s="10" t="str">
        <f>VLOOKUP(B408,總表!$1:$1048576,2,0)</f>
        <v>充氣式不黏手午睡枕</v>
      </c>
      <c r="D408" s="16" t="str">
        <f>VLOOKUP(B408,總表!$1:$1048576,4,0)</f>
        <v>便利生活</v>
      </c>
      <c r="E408" s="16" t="str">
        <f>VLOOKUP(B408,總表!$1:$1048576,5,0)</f>
        <v>國小組</v>
      </c>
      <c r="F408" s="16" t="str">
        <f>VLOOKUP(B408,總表!$1:$1048576,3,0)</f>
        <v>嘉義市</v>
      </c>
      <c r="G408" s="16" t="str">
        <f>VLOOKUP(B408,總表!$1:$1048576,6,0)</f>
        <v>蔡秉宸</v>
      </c>
      <c r="H408" s="16" t="str">
        <f>VLOOKUP(B408,總表!$1:$1048576,7,0)</f>
        <v>國立嘉義大學附設國民小學</v>
      </c>
      <c r="I408" s="16" t="str">
        <f>VLOOKUP(B408,總表!$1:$1048576,8,0)</f>
        <v>馬佑輝</v>
      </c>
      <c r="J408" s="16" t="str">
        <f>VLOOKUP(B408,總表!$1:$1048576,9,0)</f>
        <v>國立嘉義大學附設國民小學</v>
      </c>
      <c r="K408" s="16" t="str">
        <f>VLOOKUP(B408,總表!$1:$1048576,10,0)</f>
        <v>黃柏澂</v>
      </c>
      <c r="L408" s="16" t="str">
        <f>VLOOKUP(B408,總表!$1:$1048576,11,0)</f>
        <v>國立嘉義大學附設國民小學</v>
      </c>
      <c r="M408" s="16" t="str">
        <f>VLOOKUP(B408,總表!$1:$1048576,12,0)</f>
        <v>楊雯惠</v>
      </c>
      <c r="N408" s="16" t="str">
        <f>VLOOKUP(B408,總表!$1:$1048576,13,0)</f>
        <v>國立嘉義大學附設國民小學</v>
      </c>
      <c r="O408" s="16" t="str">
        <f>VLOOKUP(B408,總表!$1:$1048576,14,0)</f>
        <v>翁秀玉</v>
      </c>
      <c r="P408" s="16" t="str">
        <f>VLOOKUP(B408,總表!$1:$1048576,15,0)</f>
        <v>國立嘉義大學附設國民小學</v>
      </c>
      <c r="Q408" s="16">
        <f>VLOOKUP(B408,總表!$1:$1048576,16,0)</f>
        <v>0</v>
      </c>
      <c r="R408" s="16">
        <f>VLOOKUP(B408,總表!$1:$1048576,17,0)</f>
        <v>0</v>
      </c>
    </row>
    <row r="409" spans="1:18" ht="17.399999999999999" x14ac:dyDescent="0.3">
      <c r="A409" s="22" t="s">
        <v>3495</v>
      </c>
      <c r="B409" s="16" t="s">
        <v>2654</v>
      </c>
      <c r="C409" s="10" t="str">
        <f>VLOOKUP(B409,總表!$1:$1048576,2,0)</f>
        <v>智慧發光鞋</v>
      </c>
      <c r="D409" s="16" t="str">
        <f>VLOOKUP(B409,總表!$1:$1048576,4,0)</f>
        <v>便利生活</v>
      </c>
      <c r="E409" s="16" t="str">
        <f>VLOOKUP(B409,總表!$1:$1048576,5,0)</f>
        <v>國小組</v>
      </c>
      <c r="F409" s="16" t="str">
        <f>VLOOKUP(B409,總表!$1:$1048576,3,0)</f>
        <v>嘉義市</v>
      </c>
      <c r="G409" s="16" t="str">
        <f>VLOOKUP(B409,總表!$1:$1048576,6,0)</f>
        <v>何奕辰</v>
      </c>
      <c r="H409" s="16" t="str">
        <f>VLOOKUP(B409,總表!$1:$1048576,7,0)</f>
        <v>國立嘉義大學附設實驗國民小學</v>
      </c>
      <c r="I409" s="16" t="str">
        <f>VLOOKUP(B409,總表!$1:$1048576,8,0)</f>
        <v>李晨語</v>
      </c>
      <c r="J409" s="16" t="str">
        <f>VLOOKUP(B409,總表!$1:$1048576,9,0)</f>
        <v>國立嘉義大學附設實驗國民小學</v>
      </c>
      <c r="K409" s="16" t="str">
        <f>VLOOKUP(B409,總表!$1:$1048576,10,0)</f>
        <v>黃宥宸</v>
      </c>
      <c r="L409" s="16" t="str">
        <f>VLOOKUP(B409,總表!$1:$1048576,11,0)</f>
        <v>國立嘉義大學附設國民小學</v>
      </c>
      <c r="M409" s="16" t="str">
        <f>VLOOKUP(B409,總表!$1:$1048576,12,0)</f>
        <v>翁秀玉</v>
      </c>
      <c r="N409" s="16" t="str">
        <f>VLOOKUP(B409,總表!$1:$1048576,13,0)</f>
        <v>國立嘉義大學附設實驗國民小學</v>
      </c>
      <c r="O409" s="16" t="str">
        <f>VLOOKUP(B409,總表!$1:$1048576,14,0)</f>
        <v>楊雯惠</v>
      </c>
      <c r="P409" s="16" t="str">
        <f>VLOOKUP(B409,總表!$1:$1048576,15,0)</f>
        <v>國立嘉義大學附設國民小學</v>
      </c>
      <c r="Q409" s="16">
        <f>VLOOKUP(B409,總表!$1:$1048576,16,0)</f>
        <v>0</v>
      </c>
      <c r="R409" s="16">
        <f>VLOOKUP(B409,總表!$1:$1048576,17,0)</f>
        <v>0</v>
      </c>
    </row>
    <row r="410" spans="1:18" ht="17.399999999999999" x14ac:dyDescent="0.3">
      <c r="A410" s="28" t="s">
        <v>3493</v>
      </c>
      <c r="B410" s="13" t="s">
        <v>3509</v>
      </c>
      <c r="C410" s="10" t="str">
        <f>VLOOKUP(B410,總表!$1:$1048576,2,0)</f>
        <v>逆置杯架</v>
      </c>
      <c r="D410" s="16" t="str">
        <f>VLOOKUP(B410,總表!$1:$1048576,4,0)</f>
        <v>便利生活</v>
      </c>
      <c r="E410" s="16" t="str">
        <f>VLOOKUP(B410,總表!$1:$1048576,5,0)</f>
        <v>國小組</v>
      </c>
      <c r="F410" s="16" t="str">
        <f>VLOOKUP(B410,總表!$1:$1048576,3,0)</f>
        <v>嘉義市</v>
      </c>
      <c r="G410" s="16" t="str">
        <f>VLOOKUP(B410,總表!$1:$1048576,6,0)</f>
        <v>陳伯昊</v>
      </c>
      <c r="H410" s="16" t="str">
        <f>VLOOKUP(B410,總表!$1:$1048576,7,0)</f>
        <v>國立嘉義大學附設國民小學</v>
      </c>
      <c r="I410" s="16" t="str">
        <f>VLOOKUP(B410,總表!$1:$1048576,8,0)</f>
        <v>林宸安</v>
      </c>
      <c r="J410" s="16" t="str">
        <f>VLOOKUP(B410,總表!$1:$1048576,9,0)</f>
        <v>國立嘉義大學附設國民小學</v>
      </c>
      <c r="K410" s="16" t="str">
        <f>VLOOKUP(B410,總表!$1:$1048576,10,0)</f>
        <v>林宸宇</v>
      </c>
      <c r="L410" s="16" t="str">
        <f>VLOOKUP(B410,總表!$1:$1048576,11,0)</f>
        <v>國立嘉義大學附設國民小學</v>
      </c>
      <c r="M410" s="16" t="str">
        <f>VLOOKUP(B410,總表!$1:$1048576,12,0)</f>
        <v>楊雯惠</v>
      </c>
      <c r="N410" s="16" t="str">
        <f>VLOOKUP(B410,總表!$1:$1048576,13,0)</f>
        <v>國立嘉義大學附設國民小學</v>
      </c>
      <c r="O410" s="16" t="str">
        <f>VLOOKUP(B410,總表!$1:$1048576,14,0)</f>
        <v>翁秀玉</v>
      </c>
      <c r="P410" s="16" t="str">
        <f>VLOOKUP(B410,總表!$1:$1048576,15,0)</f>
        <v>國立嘉義大學附設國民小學</v>
      </c>
      <c r="Q410" s="16">
        <f>VLOOKUP(B410,總表!$1:$1048576,16,0)</f>
        <v>0</v>
      </c>
      <c r="R410" s="16">
        <f>VLOOKUP(B410,總表!$1:$1048576,17,0)</f>
        <v>0</v>
      </c>
    </row>
    <row r="411" spans="1:18" ht="17.399999999999999" x14ac:dyDescent="0.3">
      <c r="A411" s="28" t="s">
        <v>3493</v>
      </c>
      <c r="B411" s="13" t="s">
        <v>2452</v>
      </c>
      <c r="C411" s="10" t="str">
        <f>VLOOKUP(B411,總表!$1:$1048576,2,0)</f>
        <v>樂Color天然顏料盤</v>
      </c>
      <c r="D411" s="16" t="str">
        <f>VLOOKUP(B411,總表!$1:$1048576,4,0)</f>
        <v>便利生活</v>
      </c>
      <c r="E411" s="16" t="str">
        <f>VLOOKUP(B411,總表!$1:$1048576,5,0)</f>
        <v>國小組</v>
      </c>
      <c r="F411" s="16" t="str">
        <f>VLOOKUP(B411,總表!$1:$1048576,3,0)</f>
        <v>嘉義市</v>
      </c>
      <c r="G411" s="16" t="str">
        <f>VLOOKUP(B411,總表!$1:$1048576,6,0)</f>
        <v>陳芊樂</v>
      </c>
      <c r="H411" s="16" t="str">
        <f>VLOOKUP(B411,總表!$1:$1048576,7,0)</f>
        <v>國立南科國際實驗高級中學國小部</v>
      </c>
      <c r="I411" s="16" t="str">
        <f>VLOOKUP(B411,總表!$1:$1048576,8,0)</f>
        <v>陳政澔</v>
      </c>
      <c r="J411" s="16" t="str">
        <f>VLOOKUP(B411,總表!$1:$1048576,9,0)</f>
        <v>國立嘉義大學附設實驗國民小學</v>
      </c>
      <c r="K411" s="16" t="str">
        <f>VLOOKUP(B411,總表!$1:$1048576,10,0)</f>
        <v>陳思庭</v>
      </c>
      <c r="L411" s="16" t="str">
        <f>VLOOKUP(B411,總表!$1:$1048576,11,0)</f>
        <v>國立嘉義大學附設實驗國民小學</v>
      </c>
      <c r="M411" s="16" t="str">
        <f>VLOOKUP(B411,總表!$1:$1048576,12,0)</f>
        <v>何夢青</v>
      </c>
      <c r="N411" s="16" t="str">
        <f>VLOOKUP(B411,總表!$1:$1048576,13,0)</f>
        <v>國立南科國際實驗高級中學國小部</v>
      </c>
      <c r="O411" s="16" t="str">
        <f>VLOOKUP(B411,總表!$1:$1048576,14,0)</f>
        <v>翁秀玉</v>
      </c>
      <c r="P411" s="16" t="str">
        <f>VLOOKUP(B411,總表!$1:$1048576,15,0)</f>
        <v>國立嘉義大學附設實驗國民小學</v>
      </c>
      <c r="Q411" s="16" t="str">
        <f>VLOOKUP(B411,總表!$1:$1048576,16,0)</f>
        <v>李靜嫺</v>
      </c>
      <c r="R411" s="16" t="str">
        <f>VLOOKUP(B411,總表!$1:$1048576,17,0)</f>
        <v>嘉義市港坪國民小學</v>
      </c>
    </row>
    <row r="412" spans="1:18" ht="17.399999999999999" x14ac:dyDescent="0.3">
      <c r="A412" s="30" t="s">
        <v>3494</v>
      </c>
      <c r="B412" s="13" t="s">
        <v>2645</v>
      </c>
      <c r="C412" s="10" t="str">
        <f>VLOOKUP(B412,總表!$1:$1048576,2,0)</f>
        <v>多功能寵物背包</v>
      </c>
      <c r="D412" s="16" t="str">
        <f>VLOOKUP(B412,總表!$1:$1048576,4,0)</f>
        <v>便利生活</v>
      </c>
      <c r="E412" s="16" t="str">
        <f>VLOOKUP(B412,總表!$1:$1048576,5,0)</f>
        <v>國小組</v>
      </c>
      <c r="F412" s="16" t="str">
        <f>VLOOKUP(B412,總表!$1:$1048576,3,0)</f>
        <v>嘉義市</v>
      </c>
      <c r="G412" s="16" t="str">
        <f>VLOOKUP(B412,總表!$1:$1048576,6,0)</f>
        <v xml:space="preserve"> 王美華</v>
      </c>
      <c r="H412" s="16" t="str">
        <f>VLOOKUP(B412,總表!$1:$1048576,7,0)</f>
        <v>嘉義市西區大同國民小學</v>
      </c>
      <c r="I412" s="16" t="str">
        <f>VLOOKUP(B412,總表!$1:$1048576,8,0)</f>
        <v>鄭百棠</v>
      </c>
      <c r="J412" s="16" t="str">
        <f>VLOOKUP(B412,總表!$1:$1048576,9,0)</f>
        <v>嘉義市西區大同國民小學</v>
      </c>
      <c r="K412" s="16" t="str">
        <f>VLOOKUP(B412,總表!$1:$1048576,10,0)</f>
        <v>劉梓歆</v>
      </c>
      <c r="L412" s="16" t="str">
        <f>VLOOKUP(B412,總表!$1:$1048576,11,0)</f>
        <v>嘉義市西區大同國民小學</v>
      </c>
      <c r="M412" s="16" t="str">
        <f>VLOOKUP(B412,總表!$1:$1048576,12,0)</f>
        <v>林益群</v>
      </c>
      <c r="N412" s="16" t="str">
        <f>VLOOKUP(B412,總表!$1:$1048576,13,0)</f>
        <v>嘉義市西區大同國民小學</v>
      </c>
      <c r="O412" s="16">
        <f>VLOOKUP(B412,總表!$1:$1048576,14,0)</f>
        <v>0</v>
      </c>
      <c r="P412" s="16">
        <f>VLOOKUP(B412,總表!$1:$1048576,15,0)</f>
        <v>0</v>
      </c>
      <c r="Q412" s="16">
        <f>VLOOKUP(B412,總表!$1:$1048576,16,0)</f>
        <v>0</v>
      </c>
      <c r="R412" s="16">
        <f>VLOOKUP(B412,總表!$1:$1048576,17,0)</f>
        <v>0</v>
      </c>
    </row>
    <row r="413" spans="1:18" ht="17.399999999999999" x14ac:dyDescent="0.3">
      <c r="A413" s="30" t="s">
        <v>3494</v>
      </c>
      <c r="B413" s="16" t="s">
        <v>2318</v>
      </c>
      <c r="C413" s="10" t="str">
        <f>VLOOKUP(B413,總表!$1:$1048576,2,0)</f>
        <v>太陽能手機架</v>
      </c>
      <c r="D413" s="16" t="str">
        <f>VLOOKUP(B413,總表!$1:$1048576,4,0)</f>
        <v>便利生活</v>
      </c>
      <c r="E413" s="16" t="str">
        <f>VLOOKUP(B413,總表!$1:$1048576,5,0)</f>
        <v>國小組</v>
      </c>
      <c r="F413" s="16" t="str">
        <f>VLOOKUP(B413,總表!$1:$1048576,3,0)</f>
        <v>嘉義市</v>
      </c>
      <c r="G413" s="16" t="str">
        <f>VLOOKUP(B413,總表!$1:$1048576,6,0)</f>
        <v>林玥穎</v>
      </c>
      <c r="H413" s="16" t="str">
        <f>VLOOKUP(B413,總表!$1:$1048576,7,0)</f>
        <v>嘉義市東區蘭潭國民小學</v>
      </c>
      <c r="I413" s="16" t="str">
        <f>VLOOKUP(B413,總表!$1:$1048576,8,0)</f>
        <v>陳人銓</v>
      </c>
      <c r="J413" s="16" t="str">
        <f>VLOOKUP(B413,總表!$1:$1048576,9,0)</f>
        <v>嘉義市東區蘭潭國民小學</v>
      </c>
      <c r="K413" s="16">
        <f>VLOOKUP(B413,總表!$1:$1048576,10,0)</f>
        <v>0</v>
      </c>
      <c r="L413" s="16">
        <f>VLOOKUP(B413,總表!$1:$1048576,11,0)</f>
        <v>0</v>
      </c>
      <c r="M413" s="16" t="str">
        <f>VLOOKUP(B413,總表!$1:$1048576,12,0)</f>
        <v>呂侑恩</v>
      </c>
      <c r="N413" s="16" t="str">
        <f>VLOOKUP(B413,總表!$1:$1048576,13,0)</f>
        <v>國立高雄科技園區附設實驗高級中等學校(國小部)</v>
      </c>
      <c r="O413" s="16" t="str">
        <f>VLOOKUP(B413,總表!$1:$1048576,14,0)</f>
        <v>朱偉誠</v>
      </c>
      <c r="P413" s="16" t="str">
        <f>VLOOKUP(B413,總表!$1:$1048576,15,0)</f>
        <v>嘉義市東區蘭潭國民小學</v>
      </c>
      <c r="Q413" s="16" t="str">
        <f>VLOOKUP(B413,總表!$1:$1048576,16,0)</f>
        <v>張仲傑</v>
      </c>
      <c r="R413" s="16" t="str">
        <f>VLOOKUP(B413,總表!$1:$1048576,17,0)</f>
        <v>嘉義市東區蘭潭國民小學</v>
      </c>
    </row>
    <row r="414" spans="1:18" ht="17.399999999999999" x14ac:dyDescent="0.3">
      <c r="A414" s="28" t="s">
        <v>3493</v>
      </c>
      <c r="B414" s="13" t="s">
        <v>285</v>
      </c>
      <c r="C414" s="10" t="str">
        <f>VLOOKUP(B414,總表!$1:$1048576,2,0)</f>
        <v>防災大富翁</v>
      </c>
      <c r="D414" s="18" t="str">
        <f>VLOOKUP(B414,總表!$1:$1048576,4,0)</f>
        <v>休閒與教育</v>
      </c>
      <c r="E414" s="16" t="str">
        <f>VLOOKUP(B414,總表!$1:$1048576,5,0)</f>
        <v>國中組</v>
      </c>
      <c r="F414" s="16" t="str">
        <f>VLOOKUP(B414,總表!$1:$1048576,3,0)</f>
        <v>嘉義市</v>
      </c>
      <c r="G414" s="16" t="str">
        <f>VLOOKUP(B414,總表!$1:$1048576,6,0)</f>
        <v>張益誠</v>
      </c>
      <c r="H414" s="16" t="str">
        <f>VLOOKUP(B414,總表!$1:$1048576,7,0)</f>
        <v>嘉義市北興國民中學</v>
      </c>
      <c r="I414" s="16" t="str">
        <f>VLOOKUP(B414,總表!$1:$1048576,8,0)</f>
        <v>周寬旭</v>
      </c>
      <c r="J414" s="16" t="str">
        <f>VLOOKUP(B414,總表!$1:$1048576,9,0)</f>
        <v>嘉義市北興國民中學</v>
      </c>
      <c r="K414" s="16" t="str">
        <f>VLOOKUP(B414,總表!$1:$1048576,10,0)</f>
        <v>張寓森</v>
      </c>
      <c r="L414" s="16" t="str">
        <f>VLOOKUP(B414,總表!$1:$1048576,11,0)</f>
        <v>國立嘉義大學附設實驗國民小學</v>
      </c>
      <c r="M414" s="16" t="str">
        <f>VLOOKUP(B414,總表!$1:$1048576,12,0)</f>
        <v>翁秀玉</v>
      </c>
      <c r="N414" s="16" t="str">
        <f>VLOOKUP(B414,總表!$1:$1048576,13,0)</f>
        <v>國立嘉義大學附設實驗國民小學</v>
      </c>
      <c r="O414" s="16" t="str">
        <f>VLOOKUP(B414,總表!$1:$1048576,14,0)</f>
        <v>李靜嫺</v>
      </c>
      <c r="P414" s="16" t="str">
        <f>VLOOKUP(B414,總表!$1:$1048576,15,0)</f>
        <v>嘉義市市立港坪國民小學</v>
      </c>
      <c r="Q414" s="16" t="str">
        <f>VLOOKUP(B414,總表!$1:$1048576,16,0)</f>
        <v>羅俊明</v>
      </c>
      <c r="R414" s="16" t="str">
        <f>VLOOKUP(B414,總表!$1:$1048576,17,0)</f>
        <v>嘉義市市立北興國民中學</v>
      </c>
    </row>
    <row r="415" spans="1:18" ht="17.399999999999999" x14ac:dyDescent="0.3">
      <c r="A415" s="28" t="s">
        <v>3493</v>
      </c>
      <c r="B415" s="13" t="s">
        <v>521</v>
      </c>
      <c r="C415" s="10" t="str">
        <f>VLOOKUP(B415,總表!$1:$1048576,2,0)</f>
        <v>免浸髒不泡湯_觸發型耐淹腳架</v>
      </c>
      <c r="D415" s="19" t="str">
        <f>VLOOKUP(B415,總表!$1:$1048576,4,0)</f>
        <v>災害管理與安全</v>
      </c>
      <c r="E415" s="16" t="str">
        <f>VLOOKUP(B415,總表!$1:$1048576,5,0)</f>
        <v>國中組</v>
      </c>
      <c r="F415" s="16" t="str">
        <f>VLOOKUP(B415,總表!$1:$1048576,3,0)</f>
        <v>嘉義市</v>
      </c>
      <c r="G415" s="16" t="str">
        <f>VLOOKUP(B415,總表!$1:$1048576,6,0)</f>
        <v>邱婷榆</v>
      </c>
      <c r="H415" s="16" t="str">
        <f>VLOOKUP(B415,總表!$1:$1048576,7,0)</f>
        <v>嘉義市北興國中</v>
      </c>
      <c r="I415" s="16" t="str">
        <f>VLOOKUP(B415,總表!$1:$1048576,8,0)</f>
        <v>林宥瑄</v>
      </c>
      <c r="J415" s="16" t="str">
        <f>VLOOKUP(B415,總表!$1:$1048576,9,0)</f>
        <v>嘉義市北興國中</v>
      </c>
      <c r="K415" s="16">
        <f>VLOOKUP(B415,總表!$1:$1048576,10,0)</f>
        <v>0</v>
      </c>
      <c r="L415" s="16">
        <f>VLOOKUP(B415,總表!$1:$1048576,11,0)</f>
        <v>0</v>
      </c>
      <c r="M415" s="16" t="str">
        <f>VLOOKUP(B415,總表!$1:$1048576,12,0)</f>
        <v>沈奕成</v>
      </c>
      <c r="N415" s="16" t="str">
        <f>VLOOKUP(B415,總表!$1:$1048576,13,0)</f>
        <v>嘉義市立北興國中</v>
      </c>
      <c r="O415" s="16" t="str">
        <f>VLOOKUP(B415,總表!$1:$1048576,14,0)</f>
        <v>王靜儀</v>
      </c>
      <c r="P415" s="16" t="str">
        <f>VLOOKUP(B415,總表!$1:$1048576,15,0)</f>
        <v>嘉義市立北興國中</v>
      </c>
      <c r="Q415" s="16">
        <f>VLOOKUP(B415,總表!$1:$1048576,16,0)</f>
        <v>0</v>
      </c>
      <c r="R415" s="16">
        <f>VLOOKUP(B415,總表!$1:$1048576,17,0)</f>
        <v>0</v>
      </c>
    </row>
    <row r="416" spans="1:18" ht="17.399999999999999" x14ac:dyDescent="0.3">
      <c r="A416" s="30" t="s">
        <v>3494</v>
      </c>
      <c r="B416" s="13" t="s">
        <v>477</v>
      </c>
      <c r="C416" s="10" t="str">
        <f>VLOOKUP(B416,總表!$1:$1048576,2,0)</f>
        <v>具飄浮機動逃生桶</v>
      </c>
      <c r="D416" s="19" t="str">
        <f>VLOOKUP(B416,總表!$1:$1048576,4,0)</f>
        <v>災害管理與安全</v>
      </c>
      <c r="E416" s="16" t="str">
        <f>VLOOKUP(B416,總表!$1:$1048576,5,0)</f>
        <v>國中組</v>
      </c>
      <c r="F416" s="16" t="str">
        <f>VLOOKUP(B416,總表!$1:$1048576,3,0)</f>
        <v>嘉義市</v>
      </c>
      <c r="G416" s="16" t="str">
        <f>VLOOKUP(B416,總表!$1:$1048576,6,0)</f>
        <v>方譽程</v>
      </c>
      <c r="H416" s="16" t="str">
        <f>VLOOKUP(B416,總表!$1:$1048576,7,0)</f>
        <v>嘉義市立民生國民中學</v>
      </c>
      <c r="I416" s="16" t="str">
        <f>VLOOKUP(B416,總表!$1:$1048576,8,0)</f>
        <v>黃湘晴</v>
      </c>
      <c r="J416" s="16" t="str">
        <f>VLOOKUP(B416,總表!$1:$1048576,9,0)</f>
        <v>嘉義市立民生國民中學</v>
      </c>
      <c r="K416" s="16" t="str">
        <f>VLOOKUP(B416,總表!$1:$1048576,10,0)</f>
        <v>吳為劭</v>
      </c>
      <c r="L416" s="16" t="str">
        <f>VLOOKUP(B416,總表!$1:$1048576,11,0)</f>
        <v>嘉義市立民生國民中學</v>
      </c>
      <c r="M416" s="16" t="str">
        <f>VLOOKUP(B416,總表!$1:$1048576,12,0)</f>
        <v xml:space="preserve"> 陳淑瑤</v>
      </c>
      <c r="N416" s="16" t="str">
        <f>VLOOKUP(B416,總表!$1:$1048576,13,0)</f>
        <v>嘉義市立民生國民中學</v>
      </c>
      <c r="O416" s="16" t="str">
        <f>VLOOKUP(B416,總表!$1:$1048576,14,0)</f>
        <v xml:space="preserve"> 林芳如</v>
      </c>
      <c r="P416" s="16" t="str">
        <f>VLOOKUP(B416,總表!$1:$1048576,15,0)</f>
        <v>嘉義市立民生國民中學</v>
      </c>
      <c r="Q416" s="16" t="str">
        <f>VLOOKUP(B416,總表!$1:$1048576,16,0)</f>
        <v>蔡宗曄</v>
      </c>
      <c r="R416" s="16" t="str">
        <f>VLOOKUP(B416,總表!$1:$1048576,17,0)</f>
        <v>嘉義市立民生國民中學</v>
      </c>
    </row>
    <row r="417" spans="1:18" ht="17.399999999999999" x14ac:dyDescent="0.3">
      <c r="A417" s="22" t="s">
        <v>3495</v>
      </c>
      <c r="B417" s="13" t="s">
        <v>739</v>
      </c>
      <c r="C417" s="10" t="str">
        <f>VLOOKUP(B417,總表!$1:$1048576,2,0)</f>
        <v>輪椅頭頸部安全保護裝置</v>
      </c>
      <c r="D417" s="20" t="str">
        <f>VLOOKUP(B417,總表!$1:$1048576,4,0)</f>
        <v>社會照護</v>
      </c>
      <c r="E417" s="16" t="str">
        <f>VLOOKUP(B417,總表!$1:$1048576,5,0)</f>
        <v>國中組</v>
      </c>
      <c r="F417" s="16" t="str">
        <f>VLOOKUP(B417,總表!$1:$1048576,3,0)</f>
        <v>嘉義市</v>
      </c>
      <c r="G417" s="16" t="str">
        <f>VLOOKUP(B417,總表!$1:$1048576,6,0)</f>
        <v>黃湘晴</v>
      </c>
      <c r="H417" s="16" t="str">
        <f>VLOOKUP(B417,總表!$1:$1048576,7,0)</f>
        <v>嘉義市立民生國民中學</v>
      </c>
      <c r="I417" s="16" t="str">
        <f>VLOOKUP(B417,總表!$1:$1048576,8,0)</f>
        <v>高宇朋</v>
      </c>
      <c r="J417" s="16" t="str">
        <f>VLOOKUP(B417,總表!$1:$1048576,9,0)</f>
        <v>嘉義市立民生國民中學</v>
      </c>
      <c r="K417" s="16" t="str">
        <f>VLOOKUP(B417,總表!$1:$1048576,10,0)</f>
        <v>方譽程</v>
      </c>
      <c r="L417" s="16" t="str">
        <f>VLOOKUP(B417,總表!$1:$1048576,11,0)</f>
        <v>嘉義市立民生國民中學</v>
      </c>
      <c r="M417" s="16" t="str">
        <f>VLOOKUP(B417,總表!$1:$1048576,12,0)</f>
        <v xml:space="preserve"> 林芳如</v>
      </c>
      <c r="N417" s="16" t="str">
        <f>VLOOKUP(B417,總表!$1:$1048576,13,0)</f>
        <v>嘉義市立民生國民中學</v>
      </c>
      <c r="O417" s="16" t="str">
        <f>VLOOKUP(B417,總表!$1:$1048576,14,0)</f>
        <v xml:space="preserve"> 陳淑瑤</v>
      </c>
      <c r="P417" s="16" t="str">
        <f>VLOOKUP(B417,總表!$1:$1048576,15,0)</f>
        <v>嘉義市立民生國民中學</v>
      </c>
      <c r="Q417" s="16" t="str">
        <f>VLOOKUP(B417,總表!$1:$1048576,16,0)</f>
        <v>蔡宗曄</v>
      </c>
      <c r="R417" s="16" t="str">
        <f>VLOOKUP(B417,總表!$1:$1048576,17,0)</f>
        <v>嘉義市立民生國民中學</v>
      </c>
    </row>
    <row r="418" spans="1:18" ht="17.399999999999999" x14ac:dyDescent="0.3">
      <c r="A418" s="22" t="s">
        <v>3495</v>
      </c>
      <c r="B418" s="13" t="s">
        <v>868</v>
      </c>
      <c r="C418" s="10" t="str">
        <f>VLOOKUP(B418,總表!$1:$1048576,2,0)</f>
        <v>可變型雨衣</v>
      </c>
      <c r="D418" s="16" t="str">
        <f>VLOOKUP(B418,總表!$1:$1048576,4,0)</f>
        <v>便利生活</v>
      </c>
      <c r="E418" s="16" t="str">
        <f>VLOOKUP(B418,總表!$1:$1048576,5,0)</f>
        <v>國中組</v>
      </c>
      <c r="F418" s="16" t="str">
        <f>VLOOKUP(B418,總表!$1:$1048576,3,0)</f>
        <v>嘉義市</v>
      </c>
      <c r="G418" s="16" t="str">
        <f>VLOOKUP(B418,總表!$1:$1048576,6,0)</f>
        <v>羅之妍</v>
      </c>
      <c r="H418" s="16" t="str">
        <f>VLOOKUP(B418,總表!$1:$1048576,7,0)</f>
        <v>嘉義市立民生國中</v>
      </c>
      <c r="I418" s="16" t="str">
        <f>VLOOKUP(B418,總表!$1:$1048576,8,0)</f>
        <v>賴郁珺</v>
      </c>
      <c r="J418" s="16" t="str">
        <f>VLOOKUP(B418,總表!$1:$1048576,9,0)</f>
        <v>嘉義市立民生國中</v>
      </c>
      <c r="K418" s="16">
        <f>VLOOKUP(B418,總表!$1:$1048576,10,0)</f>
        <v>0</v>
      </c>
      <c r="L418" s="16">
        <f>VLOOKUP(B418,總表!$1:$1048576,11,0)</f>
        <v>0</v>
      </c>
      <c r="M418" s="16" t="str">
        <f>VLOOKUP(B418,總表!$1:$1048576,12,0)</f>
        <v xml:space="preserve"> 林芳如</v>
      </c>
      <c r="N418" s="16" t="str">
        <f>VLOOKUP(B418,總表!$1:$1048576,13,0)</f>
        <v>嘉義市立民生國民中學</v>
      </c>
      <c r="O418" s="16" t="str">
        <f>VLOOKUP(B418,總表!$1:$1048576,14,0)</f>
        <v xml:space="preserve"> 陳淑瑤</v>
      </c>
      <c r="P418" s="16" t="str">
        <f>VLOOKUP(B418,總表!$1:$1048576,15,0)</f>
        <v>嘉義市立民生國民中學</v>
      </c>
      <c r="Q418" s="16">
        <f>VLOOKUP(B418,總表!$1:$1048576,16,0)</f>
        <v>0</v>
      </c>
      <c r="R418" s="16">
        <f>VLOOKUP(B418,總表!$1:$1048576,17,0)</f>
        <v>0</v>
      </c>
    </row>
    <row r="419" spans="1:18" ht="17.399999999999999" x14ac:dyDescent="0.3">
      <c r="A419" s="28" t="s">
        <v>3493</v>
      </c>
      <c r="B419" s="13" t="s">
        <v>912</v>
      </c>
      <c r="C419" s="10" t="str">
        <f>VLOOKUP(B419,總表!$1:$1048576,2,0)</f>
        <v>自動放錐放心_自走式三角警示牌</v>
      </c>
      <c r="D419" s="16" t="str">
        <f>VLOOKUP(B419,總表!$1:$1048576,4,0)</f>
        <v>便利生活</v>
      </c>
      <c r="E419" s="16" t="str">
        <f>VLOOKUP(B419,總表!$1:$1048576,5,0)</f>
        <v>國中組</v>
      </c>
      <c r="F419" s="16" t="str">
        <f>VLOOKUP(B419,總表!$1:$1048576,3,0)</f>
        <v>嘉義市</v>
      </c>
      <c r="G419" s="16" t="str">
        <f>VLOOKUP(B419,總表!$1:$1048576,6,0)</f>
        <v>黃健誠</v>
      </c>
      <c r="H419" s="16" t="str">
        <f>VLOOKUP(B419,總表!$1:$1048576,7,0)</f>
        <v>嘉義市北興國中</v>
      </c>
      <c r="I419" s="16" t="str">
        <f>VLOOKUP(B419,總表!$1:$1048576,8,0)</f>
        <v>陳湛元</v>
      </c>
      <c r="J419" s="16" t="str">
        <f>VLOOKUP(B419,總表!$1:$1048576,9,0)</f>
        <v>嘉義市北興國中</v>
      </c>
      <c r="K419" s="16" t="str">
        <f>VLOOKUP(B419,總表!$1:$1048576,10,0)</f>
        <v>黃烜智</v>
      </c>
      <c r="L419" s="16" t="str">
        <f>VLOOKUP(B419,總表!$1:$1048576,11,0)</f>
        <v>嘉義市北興國中</v>
      </c>
      <c r="M419" s="16" t="str">
        <f>VLOOKUP(B419,總表!$1:$1048576,12,0)</f>
        <v>沈奕成</v>
      </c>
      <c r="N419" s="16" t="str">
        <f>VLOOKUP(B419,總表!$1:$1048576,13,0)</f>
        <v>嘉義市立北興國中</v>
      </c>
      <c r="O419" s="16" t="str">
        <f>VLOOKUP(B419,總表!$1:$1048576,14,0)</f>
        <v>王靜儀</v>
      </c>
      <c r="P419" s="16" t="str">
        <f>VLOOKUP(B419,總表!$1:$1048576,15,0)</f>
        <v>嘉義市立北興國中</v>
      </c>
      <c r="Q419" s="16">
        <f>VLOOKUP(B419,總表!$1:$1048576,16,0)</f>
        <v>0</v>
      </c>
      <c r="R419" s="16">
        <f>VLOOKUP(B419,總表!$1:$1048576,17,0)</f>
        <v>0</v>
      </c>
    </row>
    <row r="420" spans="1:18" ht="17.399999999999999" x14ac:dyDescent="0.3">
      <c r="A420" s="30" t="s">
        <v>3494</v>
      </c>
      <c r="B420" s="13" t="s">
        <v>933</v>
      </c>
      <c r="C420" s="10" t="str">
        <f>VLOOKUP(B420,總表!$1:$1048576,2,0)</f>
        <v>涼感變色手機貼片</v>
      </c>
      <c r="D420" s="16" t="str">
        <f>VLOOKUP(B420,總表!$1:$1048576,4,0)</f>
        <v>便利生活</v>
      </c>
      <c r="E420" s="16" t="str">
        <f>VLOOKUP(B420,總表!$1:$1048576,5,0)</f>
        <v>國中組</v>
      </c>
      <c r="F420" s="16" t="str">
        <f>VLOOKUP(B420,總表!$1:$1048576,3,0)</f>
        <v>嘉義市</v>
      </c>
      <c r="G420" s="16" t="str">
        <f>VLOOKUP(B420,總表!$1:$1048576,6,0)</f>
        <v>林歆嵐</v>
      </c>
      <c r="H420" s="16" t="str">
        <f>VLOOKUP(B420,總表!$1:$1048576,7,0)</f>
        <v>嘉義市立嘉義國民中學</v>
      </c>
      <c r="I420" s="16" t="str">
        <f>VLOOKUP(B420,總表!$1:$1048576,8,0)</f>
        <v>陳曉玄</v>
      </c>
      <c r="J420" s="16" t="str">
        <f>VLOOKUP(B420,總表!$1:$1048576,9,0)</f>
        <v>嘉義市立嘉義國民中學</v>
      </c>
      <c r="K420" s="16">
        <f>VLOOKUP(B420,總表!$1:$1048576,10,0)</f>
        <v>0</v>
      </c>
      <c r="L420" s="16">
        <f>VLOOKUP(B420,總表!$1:$1048576,11,0)</f>
        <v>0</v>
      </c>
      <c r="M420" s="16" t="str">
        <f>VLOOKUP(B420,總表!$1:$1048576,12,0)</f>
        <v>黃怡儒</v>
      </c>
      <c r="N420" s="16" t="str">
        <f>VLOOKUP(B420,總表!$1:$1048576,13,0)</f>
        <v>嘉義市立嘉義國民中學</v>
      </c>
      <c r="O420" s="16" t="str">
        <f>VLOOKUP(B420,總表!$1:$1048576,14,0)</f>
        <v>翁秀玉</v>
      </c>
      <c r="P420" s="16" t="str">
        <f>VLOOKUP(B420,總表!$1:$1048576,15,0)</f>
        <v>國立嘉義大學附設實驗國民小學</v>
      </c>
      <c r="Q420" s="16">
        <f>VLOOKUP(B420,總表!$1:$1048576,16,0)</f>
        <v>0</v>
      </c>
      <c r="R420" s="16">
        <f>VLOOKUP(B420,總表!$1:$1048576,17,0)</f>
        <v>0</v>
      </c>
    </row>
    <row r="421" spans="1:18" ht="17.399999999999999" x14ac:dyDescent="0.3">
      <c r="A421" s="30" t="s">
        <v>3494</v>
      </c>
      <c r="B421" s="13" t="s">
        <v>939</v>
      </c>
      <c r="C421" s="10" t="str">
        <f>VLOOKUP(B421,總表!$1:$1048576,2,0)</f>
        <v>塑膠椅不落盤</v>
      </c>
      <c r="D421" s="16" t="str">
        <f>VLOOKUP(B421,總表!$1:$1048576,4,0)</f>
        <v>便利生活</v>
      </c>
      <c r="E421" s="16" t="str">
        <f>VLOOKUP(B421,總表!$1:$1048576,5,0)</f>
        <v>國中組</v>
      </c>
      <c r="F421" s="16" t="str">
        <f>VLOOKUP(B421,總表!$1:$1048576,3,0)</f>
        <v>嘉義市</v>
      </c>
      <c r="G421" s="16" t="str">
        <f>VLOOKUP(B421,總表!$1:$1048576,6,0)</f>
        <v>謝諒翰</v>
      </c>
      <c r="H421" s="16" t="str">
        <f>VLOOKUP(B421,總表!$1:$1048576,7,0)</f>
        <v>國立嘉義大學附設實驗國民小學</v>
      </c>
      <c r="I421" s="16" t="str">
        <f>VLOOKUP(B421,總表!$1:$1048576,8,0)</f>
        <v>林歆嵐</v>
      </c>
      <c r="J421" s="16" t="str">
        <f>VLOOKUP(B421,總表!$1:$1048576,9,0)</f>
        <v>嘉義市立嘉義國民中學</v>
      </c>
      <c r="K421" s="16" t="str">
        <f>VLOOKUP(B421,總表!$1:$1048576,10,0)</f>
        <v>陳霏飛</v>
      </c>
      <c r="L421" s="16" t="str">
        <f>VLOOKUP(B421,總表!$1:$1048576,11,0)</f>
        <v>國立嘉義大學附設實驗國民小學</v>
      </c>
      <c r="M421" s="16" t="str">
        <f>VLOOKUP(B421,總表!$1:$1048576,12,0)</f>
        <v>翁秀玉</v>
      </c>
      <c r="N421" s="16" t="str">
        <f>VLOOKUP(B421,總表!$1:$1048576,13,0)</f>
        <v>國立嘉義大學附設實驗國民小學</v>
      </c>
      <c r="O421" s="16" t="str">
        <f>VLOOKUP(B421,總表!$1:$1048576,14,0)</f>
        <v>李靜嫺</v>
      </c>
      <c r="P421" s="16" t="str">
        <f>VLOOKUP(B421,總表!$1:$1048576,15,0)</f>
        <v>嘉義市市立港坪國民小學</v>
      </c>
      <c r="Q421" s="16" t="str">
        <f>VLOOKUP(B421,總表!$1:$1048576,16,0)</f>
        <v>黃怡儒</v>
      </c>
      <c r="R421" s="16" t="str">
        <f>VLOOKUP(B421,總表!$1:$1048576,17,0)</f>
        <v>嘉義市立嘉義國民中學</v>
      </c>
    </row>
    <row r="422" spans="1:18" ht="17.399999999999999" hidden="1" x14ac:dyDescent="0.3">
      <c r="A422" s="25" t="s">
        <v>3492</v>
      </c>
      <c r="B422" s="13" t="s">
        <v>2868</v>
      </c>
      <c r="C422" s="10" t="str">
        <f>VLOOKUP(B422,總表!$1:$1048576,2,0)</f>
        <v>智慧極光哈密瓜認證系統</v>
      </c>
      <c r="D422" s="17" t="str">
        <f>VLOOKUP(B422,總表!$1:$1048576,4,0)</f>
        <v>永續發展農糧技術</v>
      </c>
      <c r="E422" s="16" t="str">
        <f>VLOOKUP(B422,總表!$1:$1048576,5,0)</f>
        <v>高中職組</v>
      </c>
      <c r="F422" s="16" t="str">
        <f>VLOOKUP(B422,總表!$1:$1048576,3,0)</f>
        <v>嘉義縣</v>
      </c>
      <c r="G422" s="16" t="str">
        <f>VLOOKUP(B422,總表!$1:$1048576,6,0)</f>
        <v>林哲承</v>
      </c>
      <c r="H422" s="16" t="str">
        <f>VLOOKUP(B422,總表!$1:$1048576,7,0)</f>
        <v>嘉義縣立竹崎高級中學</v>
      </c>
      <c r="I422" s="16" t="str">
        <f>VLOOKUP(B422,總表!$1:$1048576,8,0)</f>
        <v>周帛穎</v>
      </c>
      <c r="J422" s="16" t="str">
        <f>VLOOKUP(B422,總表!$1:$1048576,9,0)</f>
        <v>嘉義縣立竹崎高級中學</v>
      </c>
      <c r="K422" s="16" t="str">
        <f>VLOOKUP(B422,總表!$1:$1048576,10,0)</f>
        <v>羅婕寧</v>
      </c>
      <c r="L422" s="16" t="str">
        <f>VLOOKUP(B422,總表!$1:$1048576,11,0)</f>
        <v>嘉義縣立竹崎高級中學</v>
      </c>
      <c r="M422" s="16" t="str">
        <f>VLOOKUP(B422,總表!$1:$1048576,12,0)</f>
        <v>黃皇賓</v>
      </c>
      <c r="N422" s="16" t="str">
        <f>VLOOKUP(B422,總表!$1:$1048576,13,0)</f>
        <v>嘉義縣立竹崎高級中學</v>
      </c>
      <c r="O422" s="16" t="str">
        <f>VLOOKUP(B422,總表!$1:$1048576,14,0)</f>
        <v>蘇源翔</v>
      </c>
      <c r="P422" s="16" t="str">
        <f>VLOOKUP(B422,總表!$1:$1048576,15,0)</f>
        <v>嘉義縣立竹崎高級中學</v>
      </c>
      <c r="Q422" s="16" t="str">
        <f>VLOOKUP(B422,總表!$1:$1048576,16,0)</f>
        <v>羅健榮</v>
      </c>
      <c r="R422" s="16" t="str">
        <f>VLOOKUP(B422,總表!$1:$1048576,17,0)</f>
        <v>嘉義縣立竹崎高級中學</v>
      </c>
    </row>
    <row r="423" spans="1:18" ht="17.399999999999999" hidden="1" x14ac:dyDescent="0.3">
      <c r="A423" s="30" t="s">
        <v>3494</v>
      </c>
      <c r="B423" s="13" t="s">
        <v>2852</v>
      </c>
      <c r="C423" s="10" t="str">
        <f>VLOOKUP(B423,總表!$1:$1048576,2,0)</f>
        <v>真好鴨-除草機器人</v>
      </c>
      <c r="D423" s="17" t="str">
        <f>VLOOKUP(B423,總表!$1:$1048576,4,0)</f>
        <v>永續發展農糧技術</v>
      </c>
      <c r="E423" s="16" t="str">
        <f>VLOOKUP(B423,總表!$1:$1048576,5,0)</f>
        <v>高中職組</v>
      </c>
      <c r="F423" s="16" t="str">
        <f>VLOOKUP(B423,總表!$1:$1048576,3,0)</f>
        <v>嘉義縣</v>
      </c>
      <c r="G423" s="16" t="str">
        <f>VLOOKUP(B423,總表!$1:$1048576,6,0)</f>
        <v>黃惜恩</v>
      </c>
      <c r="H423" s="16" t="str">
        <f>VLOOKUP(B423,總表!$1:$1048576,7,0)</f>
        <v>國立新港藝術高中</v>
      </c>
      <c r="I423" s="16" t="str">
        <f>VLOOKUP(B423,總表!$1:$1048576,8,0)</f>
        <v>歐禹函</v>
      </c>
      <c r="J423" s="16" t="str">
        <f>VLOOKUP(B423,總表!$1:$1048576,9,0)</f>
        <v>國立新港藝術高中</v>
      </c>
      <c r="K423" s="16" t="str">
        <f>VLOOKUP(B423,總表!$1:$1048576,10,0)</f>
        <v>賴宥心</v>
      </c>
      <c r="L423" s="16" t="str">
        <f>VLOOKUP(B423,總表!$1:$1048576,11,0)</f>
        <v>國立新港藝術高中</v>
      </c>
      <c r="M423" s="16" t="str">
        <f>VLOOKUP(B423,總表!$1:$1048576,12,0)</f>
        <v>王映婷</v>
      </c>
      <c r="N423" s="16" t="str">
        <f>VLOOKUP(B423,總表!$1:$1048576,13,0)</f>
        <v>國立新港藝術高中</v>
      </c>
      <c r="O423" s="16" t="str">
        <f>VLOOKUP(B423,總表!$1:$1048576,14,0)</f>
        <v>楊智媖</v>
      </c>
      <c r="P423" s="16" t="str">
        <f>VLOOKUP(B423,總表!$1:$1048576,15,0)</f>
        <v>中正大學機械工程系</v>
      </c>
      <c r="Q423" s="16" t="str">
        <f>VLOOKUP(B423,總表!$1:$1048576,16,0)</f>
        <v>郭雅葶</v>
      </c>
      <c r="R423" s="16" t="str">
        <f>VLOOKUP(B423,總表!$1:$1048576,17,0)</f>
        <v>國立新港藝術高中</v>
      </c>
    </row>
    <row r="424" spans="1:18" ht="17.399999999999999" hidden="1" x14ac:dyDescent="0.3">
      <c r="A424" s="22" t="s">
        <v>3495</v>
      </c>
      <c r="B424" s="13" t="s">
        <v>2952</v>
      </c>
      <c r="C424" s="10" t="str">
        <f>VLOOKUP(B424,總表!$1:$1048576,2,0)</f>
        <v>多功能登山急救組</v>
      </c>
      <c r="D424" s="18" t="str">
        <f>VLOOKUP(B424,總表!$1:$1048576,4,0)</f>
        <v>休閒與教育</v>
      </c>
      <c r="E424" s="16" t="str">
        <f>VLOOKUP(B424,總表!$1:$1048576,5,0)</f>
        <v>高中職組</v>
      </c>
      <c r="F424" s="16" t="str">
        <f>VLOOKUP(B424,總表!$1:$1048576,3,0)</f>
        <v>嘉義縣</v>
      </c>
      <c r="G424" s="16" t="str">
        <f>VLOOKUP(B424,總表!$1:$1048576,6,0)</f>
        <v>陳立縈</v>
      </c>
      <c r="H424" s="16" t="str">
        <f>VLOOKUP(B424,總表!$1:$1048576,7,0)</f>
        <v>嘉義縣立永慶高級中學</v>
      </c>
      <c r="I424" s="16" t="str">
        <f>VLOOKUP(B424,總表!$1:$1048576,8,0)</f>
        <v>許恩緁</v>
      </c>
      <c r="J424" s="16" t="str">
        <f>VLOOKUP(B424,總表!$1:$1048576,9,0)</f>
        <v>嘉義縣立永慶高級中學</v>
      </c>
      <c r="K424" s="16" t="str">
        <f>VLOOKUP(B424,總表!$1:$1048576,10,0)</f>
        <v>許奕綸</v>
      </c>
      <c r="L424" s="16" t="str">
        <f>VLOOKUP(B424,總表!$1:$1048576,11,0)</f>
        <v>嘉義縣立永慶高級中學</v>
      </c>
      <c r="M424" s="16" t="str">
        <f>VLOOKUP(B424,總表!$1:$1048576,12,0)</f>
        <v>廖崇志</v>
      </c>
      <c r="N424" s="16" t="str">
        <f>VLOOKUP(B424,總表!$1:$1048576,13,0)</f>
        <v>嘉義縣立永慶高級中學</v>
      </c>
      <c r="O424" s="16" t="str">
        <f>VLOOKUP(B424,總表!$1:$1048576,14,0)</f>
        <v>張智雄</v>
      </c>
      <c r="P424" s="16" t="str">
        <f>VLOOKUP(B424,總表!$1:$1048576,15,0)</f>
        <v>嘉義縣立永慶高級中學</v>
      </c>
      <c r="Q424" s="16" t="str">
        <f>VLOOKUP(B424,總表!$1:$1048576,16,0)</f>
        <v>陳瀅卉</v>
      </c>
      <c r="R424" s="16" t="str">
        <f>VLOOKUP(B424,總表!$1:$1048576,17,0)</f>
        <v>嘉義縣立永慶高級中學</v>
      </c>
    </row>
    <row r="425" spans="1:18" ht="17.399999999999999" hidden="1" x14ac:dyDescent="0.3">
      <c r="A425" s="22" t="s">
        <v>3495</v>
      </c>
      <c r="B425" s="13" t="s">
        <v>3066</v>
      </c>
      <c r="C425" s="10" t="str">
        <f>VLOOKUP(B425,總表!$1:$1048576,2,0)</f>
        <v xml:space="preserve">智能壓力管制系統 </v>
      </c>
      <c r="D425" s="19" t="str">
        <f>VLOOKUP(B425,總表!$1:$1048576,4,0)</f>
        <v>災害管理與安全</v>
      </c>
      <c r="E425" s="16" t="str">
        <f>VLOOKUP(B425,總表!$1:$1048576,5,0)</f>
        <v>高中職組</v>
      </c>
      <c r="F425" s="16" t="str">
        <f>VLOOKUP(B425,總表!$1:$1048576,3,0)</f>
        <v>嘉義縣</v>
      </c>
      <c r="G425" s="16" t="str">
        <f>VLOOKUP(B425,總表!$1:$1048576,6,0)</f>
        <v>侯怡真</v>
      </c>
      <c r="H425" s="16" t="str">
        <f>VLOOKUP(B425,總表!$1:$1048576,7,0)</f>
        <v>嘉義縣立永慶高級中學</v>
      </c>
      <c r="I425" s="16" t="str">
        <f>VLOOKUP(B425,總表!$1:$1048576,8,0)</f>
        <v>黃棨垣</v>
      </c>
      <c r="J425" s="16" t="str">
        <f>VLOOKUP(B425,總表!$1:$1048576,9,0)</f>
        <v>嘉義縣立永慶高級中學</v>
      </c>
      <c r="K425" s="16" t="str">
        <f>VLOOKUP(B425,總表!$1:$1048576,10,0)</f>
        <v>林耘蓁</v>
      </c>
      <c r="L425" s="16" t="str">
        <f>VLOOKUP(B425,總表!$1:$1048576,11,0)</f>
        <v>嘉義縣立永慶高級中學</v>
      </c>
      <c r="M425" s="16" t="str">
        <f>VLOOKUP(B425,總表!$1:$1048576,12,0)</f>
        <v>廖崇志</v>
      </c>
      <c r="N425" s="16" t="str">
        <f>VLOOKUP(B425,總表!$1:$1048576,13,0)</f>
        <v>嘉義縣立永慶高級中學</v>
      </c>
      <c r="O425" s="16" t="str">
        <f>VLOOKUP(B425,總表!$1:$1048576,14,0)</f>
        <v>沈盈呈</v>
      </c>
      <c r="P425" s="16" t="str">
        <f>VLOOKUP(B425,總表!$1:$1048576,15,0)</f>
        <v>嘉義縣立永慶高級中學</v>
      </c>
      <c r="Q425" s="16" t="str">
        <f>VLOOKUP(B425,總表!$1:$1048576,16,0)</f>
        <v>陳柏村</v>
      </c>
      <c r="R425" s="16" t="str">
        <f>VLOOKUP(B425,總表!$1:$1048576,17,0)</f>
        <v>嘉義縣立永慶高級中學</v>
      </c>
    </row>
    <row r="426" spans="1:18" ht="17.399999999999999" hidden="1" x14ac:dyDescent="0.3">
      <c r="A426" s="22" t="s">
        <v>3495</v>
      </c>
      <c r="B426" s="13" t="s">
        <v>3072</v>
      </c>
      <c r="C426" s="10" t="str">
        <f>VLOOKUP(B426,總表!$1:$1048576,2,0)</f>
        <v>路口防護系統</v>
      </c>
      <c r="D426" s="19" t="str">
        <f>VLOOKUP(B426,總表!$1:$1048576,4,0)</f>
        <v>災害管理與安全</v>
      </c>
      <c r="E426" s="16" t="str">
        <f>VLOOKUP(B426,總表!$1:$1048576,5,0)</f>
        <v>高中職組</v>
      </c>
      <c r="F426" s="16" t="str">
        <f>VLOOKUP(B426,總表!$1:$1048576,3,0)</f>
        <v>嘉義縣</v>
      </c>
      <c r="G426" s="16" t="str">
        <f>VLOOKUP(B426,總表!$1:$1048576,6,0)</f>
        <v>侯仁傑</v>
      </c>
      <c r="H426" s="16" t="str">
        <f>VLOOKUP(B426,總表!$1:$1048576,7,0)</f>
        <v>嘉義縣立永慶高級中學</v>
      </c>
      <c r="I426" s="16" t="str">
        <f>VLOOKUP(B426,總表!$1:$1048576,8,0)</f>
        <v>吳禹陞</v>
      </c>
      <c r="J426" s="16" t="str">
        <f>VLOOKUP(B426,總表!$1:$1048576,9,0)</f>
        <v>嘉義縣立永慶高級中學</v>
      </c>
      <c r="K426" s="16" t="str">
        <f>VLOOKUP(B426,總表!$1:$1048576,10,0)</f>
        <v>黃晟洋</v>
      </c>
      <c r="L426" s="16" t="str">
        <f>VLOOKUP(B426,總表!$1:$1048576,11,0)</f>
        <v>嘉義縣立永慶高級中學</v>
      </c>
      <c r="M426" s="16" t="str">
        <f>VLOOKUP(B426,總表!$1:$1048576,12,0)</f>
        <v>廖崇志</v>
      </c>
      <c r="N426" s="16" t="str">
        <f>VLOOKUP(B426,總表!$1:$1048576,13,0)</f>
        <v>嘉義縣立永慶高級中學</v>
      </c>
      <c r="O426" s="16" t="str">
        <f>VLOOKUP(B426,總表!$1:$1048576,14,0)</f>
        <v>余美雪</v>
      </c>
      <c r="P426" s="16" t="str">
        <f>VLOOKUP(B426,總表!$1:$1048576,15,0)</f>
        <v>嘉義縣立永慶高級中學</v>
      </c>
      <c r="Q426" s="16" t="str">
        <f>VLOOKUP(B426,總表!$1:$1048576,16,0)</f>
        <v>陳瀅卉</v>
      </c>
      <c r="R426" s="16" t="str">
        <f>VLOOKUP(B426,總表!$1:$1048576,17,0)</f>
        <v>嘉義縣立永慶高級中學</v>
      </c>
    </row>
    <row r="427" spans="1:18" ht="17.399999999999999" hidden="1" x14ac:dyDescent="0.3">
      <c r="A427" s="30" t="s">
        <v>3494</v>
      </c>
      <c r="B427" s="13" t="s">
        <v>3059</v>
      </c>
      <c r="C427" s="10" t="str">
        <f>VLOOKUP(B427,總表!$1:$1048576,2,0)</f>
        <v>智慧火場偵測逃生系統</v>
      </c>
      <c r="D427" s="19" t="str">
        <f>VLOOKUP(B427,總表!$1:$1048576,4,0)</f>
        <v>災害管理與安全</v>
      </c>
      <c r="E427" s="16" t="str">
        <f>VLOOKUP(B427,總表!$1:$1048576,5,0)</f>
        <v>高中職組</v>
      </c>
      <c r="F427" s="16" t="str">
        <f>VLOOKUP(B427,總表!$1:$1048576,3,0)</f>
        <v>嘉義縣</v>
      </c>
      <c r="G427" s="16" t="str">
        <f>VLOOKUP(B427,總表!$1:$1048576,6,0)</f>
        <v>洪晨恩</v>
      </c>
      <c r="H427" s="16" t="str">
        <f>VLOOKUP(B427,總表!$1:$1048576,7,0)</f>
        <v>嘉義縣立永慶高級中學</v>
      </c>
      <c r="I427" s="16" t="str">
        <f>VLOOKUP(B427,總表!$1:$1048576,8,0)</f>
        <v>陳品翰</v>
      </c>
      <c r="J427" s="16" t="str">
        <f>VLOOKUP(B427,總表!$1:$1048576,9,0)</f>
        <v>嘉義縣立永慶高級中學</v>
      </c>
      <c r="K427" s="16" t="str">
        <f>VLOOKUP(B427,總表!$1:$1048576,10,0)</f>
        <v>林芷燕</v>
      </c>
      <c r="L427" s="16" t="str">
        <f>VLOOKUP(B427,總表!$1:$1048576,11,0)</f>
        <v>嘉義縣立永慶高級中學</v>
      </c>
      <c r="M427" s="16" t="str">
        <f>VLOOKUP(B427,總表!$1:$1048576,12,0)</f>
        <v>廖崇志</v>
      </c>
      <c r="N427" s="16" t="str">
        <f>VLOOKUP(B427,總表!$1:$1048576,13,0)</f>
        <v>嘉義縣立永慶高級中學</v>
      </c>
      <c r="O427" s="16" t="str">
        <f>VLOOKUP(B427,總表!$1:$1048576,14,0)</f>
        <v xml:space="preserve">陳美秀 </v>
      </c>
      <c r="P427" s="16" t="str">
        <f>VLOOKUP(B427,總表!$1:$1048576,15,0)</f>
        <v>嘉義縣立永慶高級中學</v>
      </c>
      <c r="Q427" s="16" t="str">
        <f>VLOOKUP(B427,總表!$1:$1048576,16,0)</f>
        <v>陳柏村</v>
      </c>
      <c r="R427" s="16" t="str">
        <f>VLOOKUP(B427,總表!$1:$1048576,17,0)</f>
        <v>嘉義縣立永慶高級中學</v>
      </c>
    </row>
    <row r="428" spans="1:18" ht="17.399999999999999" hidden="1" x14ac:dyDescent="0.3">
      <c r="A428" s="28" t="s">
        <v>3493</v>
      </c>
      <c r="B428" s="13" t="s">
        <v>3216</v>
      </c>
      <c r="C428" s="10" t="str">
        <f>VLOOKUP(B428,總表!$1:$1048576,2,0)</f>
        <v>Al 輔助紅綠燈識別導盲背心</v>
      </c>
      <c r="D428" s="20" t="str">
        <f>VLOOKUP(B428,總表!$1:$1048576,4,0)</f>
        <v>社會照護</v>
      </c>
      <c r="E428" s="16" t="str">
        <f>VLOOKUP(B428,總表!$1:$1048576,5,0)</f>
        <v>高中職組</v>
      </c>
      <c r="F428" s="16" t="str">
        <f>VLOOKUP(B428,總表!$1:$1048576,3,0)</f>
        <v>嘉義縣</v>
      </c>
      <c r="G428" s="16" t="str">
        <f>VLOOKUP(B428,總表!$1:$1048576,6,0)</f>
        <v>官承逸</v>
      </c>
      <c r="H428" s="16" t="str">
        <f>VLOOKUP(B428,總表!$1:$1048576,7,0)</f>
        <v>嘉義縣立永慶高級中學</v>
      </c>
      <c r="I428" s="16" t="str">
        <f>VLOOKUP(B428,總表!$1:$1048576,8,0)</f>
        <v>簡瑞恩</v>
      </c>
      <c r="J428" s="16" t="str">
        <f>VLOOKUP(B428,總表!$1:$1048576,9,0)</f>
        <v>嘉義縣立永慶高級中學</v>
      </c>
      <c r="K428" s="16" t="str">
        <f>VLOOKUP(B428,總表!$1:$1048576,10,0)</f>
        <v>龔義誠</v>
      </c>
      <c r="L428" s="16" t="str">
        <f>VLOOKUP(B428,總表!$1:$1048576,11,0)</f>
        <v>嘉義縣立永慶高級中學</v>
      </c>
      <c r="M428" s="16" t="str">
        <f>VLOOKUP(B428,總表!$1:$1048576,12,0)</f>
        <v>蔡羽峰</v>
      </c>
      <c r="N428" s="16" t="str">
        <f>VLOOKUP(B428,總表!$1:$1048576,13,0)</f>
        <v>嘉義縣立永慶高級中學</v>
      </c>
      <c r="O428" s="16" t="str">
        <f>VLOOKUP(B428,總表!$1:$1048576,14,0)</f>
        <v>江長民</v>
      </c>
      <c r="P428" s="16" t="str">
        <f>VLOOKUP(B428,總表!$1:$1048576,15,0)</f>
        <v>嘉義縣立永慶高級中學</v>
      </c>
      <c r="Q428" s="16" t="str">
        <f>VLOOKUP(B428,總表!$1:$1048576,16,0)</f>
        <v>陳瀅卉</v>
      </c>
      <c r="R428" s="16" t="str">
        <f>VLOOKUP(B428,總表!$1:$1048576,17,0)</f>
        <v>嘉義縣立永慶高級中學</v>
      </c>
    </row>
    <row r="429" spans="1:18" ht="17.399999999999999" hidden="1" x14ac:dyDescent="0.3">
      <c r="A429" s="30" t="s">
        <v>3494</v>
      </c>
      <c r="B429" s="13" t="s">
        <v>3223</v>
      </c>
      <c r="C429" s="10" t="str">
        <f>VLOOKUP(B429,總表!$1:$1048576,2,0)</f>
        <v>安心枕</v>
      </c>
      <c r="D429" s="20" t="str">
        <f>VLOOKUP(B429,總表!$1:$1048576,4,0)</f>
        <v>社會照護</v>
      </c>
      <c r="E429" s="16" t="str">
        <f>VLOOKUP(B429,總表!$1:$1048576,5,0)</f>
        <v>高中職組</v>
      </c>
      <c r="F429" s="16" t="str">
        <f>VLOOKUP(B429,總表!$1:$1048576,3,0)</f>
        <v>嘉義縣</v>
      </c>
      <c r="G429" s="16" t="str">
        <f>VLOOKUP(B429,總表!$1:$1048576,6,0)</f>
        <v>林亮瑀</v>
      </c>
      <c r="H429" s="16" t="str">
        <f>VLOOKUP(B429,總表!$1:$1048576,7,0)</f>
        <v>嘉義縣立永慶高級中學</v>
      </c>
      <c r="I429" s="16" t="str">
        <f>VLOOKUP(B429,總表!$1:$1048576,8,0)</f>
        <v>洪浥蕎</v>
      </c>
      <c r="J429" s="16" t="str">
        <f>VLOOKUP(B429,總表!$1:$1048576,9,0)</f>
        <v>嘉義縣立永慶高級中學</v>
      </c>
      <c r="K429" s="16">
        <f>VLOOKUP(B429,總表!$1:$1048576,10,0)</f>
        <v>0</v>
      </c>
      <c r="L429" s="16">
        <f>VLOOKUP(B429,總表!$1:$1048576,11,0)</f>
        <v>0</v>
      </c>
      <c r="M429" s="16" t="str">
        <f>VLOOKUP(B429,總表!$1:$1048576,12,0)</f>
        <v>廖崇志</v>
      </c>
      <c r="N429" s="16" t="str">
        <f>VLOOKUP(B429,總表!$1:$1048576,13,0)</f>
        <v>嘉義縣立永慶高級中學</v>
      </c>
      <c r="O429" s="16" t="str">
        <f>VLOOKUP(B429,總表!$1:$1048576,14,0)</f>
        <v>尤鴻銘</v>
      </c>
      <c r="P429" s="16" t="str">
        <f>VLOOKUP(B429,總表!$1:$1048576,15,0)</f>
        <v>嘉義縣立永慶高級中學</v>
      </c>
      <c r="Q429" s="16" t="str">
        <f>VLOOKUP(B429,總表!$1:$1048576,16,0)</f>
        <v>陳瀅卉</v>
      </c>
      <c r="R429" s="16" t="str">
        <f>VLOOKUP(B429,總表!$1:$1048576,17,0)</f>
        <v>嘉義縣立永慶高級中學</v>
      </c>
    </row>
    <row r="430" spans="1:18" ht="17.399999999999999" hidden="1" x14ac:dyDescent="0.3">
      <c r="A430" s="28" t="s">
        <v>3493</v>
      </c>
      <c r="B430" s="16" t="s">
        <v>1397</v>
      </c>
      <c r="C430" s="10" t="str">
        <f>VLOOKUP(B430,總表!$1:$1048576,2,0)</f>
        <v>雙層式廚餘微生物燃料電池系統</v>
      </c>
      <c r="D430" s="17" t="str">
        <f>VLOOKUP(B430,總表!$1:$1048576,4,0)</f>
        <v>永續發展農糧技術</v>
      </c>
      <c r="E430" s="16" t="str">
        <f>VLOOKUP(B430,總表!$1:$1048576,5,0)</f>
        <v>國小組</v>
      </c>
      <c r="F430" s="16" t="str">
        <f>VLOOKUP(B430,總表!$1:$1048576,3,0)</f>
        <v>嘉義縣</v>
      </c>
      <c r="G430" s="16" t="str">
        <f>VLOOKUP(B430,總表!$1:$1048576,6,0)</f>
        <v>羅筱霓</v>
      </c>
      <c r="H430" s="16" t="str">
        <f>VLOOKUP(B430,總表!$1:$1048576,7,0)</f>
        <v>嘉義縣大同國小</v>
      </c>
      <c r="I430" s="16" t="str">
        <f>VLOOKUP(B430,總表!$1:$1048576,8,0)</f>
        <v>施筱菲</v>
      </c>
      <c r="J430" s="16" t="str">
        <f>VLOOKUP(B430,總表!$1:$1048576,9,0)</f>
        <v>嘉義縣大同國小</v>
      </c>
      <c r="K430" s="16" t="str">
        <f>VLOOKUP(B430,總表!$1:$1048576,10,0)</f>
        <v>陳泰宇</v>
      </c>
      <c r="L430" s="16" t="str">
        <f>VLOOKUP(B430,總表!$1:$1048576,11,0)</f>
        <v>嘉義縣大同國小</v>
      </c>
      <c r="M430" s="16" t="str">
        <f>VLOOKUP(B430,總表!$1:$1048576,12,0)</f>
        <v>蔡采臻</v>
      </c>
      <c r="N430" s="16" t="str">
        <f>VLOOKUP(B430,總表!$1:$1048576,13,0)</f>
        <v>嘉義縣大同國小</v>
      </c>
      <c r="O430" s="16">
        <f>VLOOKUP(B430,總表!$1:$1048576,14,0)</f>
        <v>0</v>
      </c>
      <c r="P430" s="16">
        <f>VLOOKUP(B430,總表!$1:$1048576,15,0)</f>
        <v>0</v>
      </c>
      <c r="Q430" s="16">
        <f>VLOOKUP(B430,總表!$1:$1048576,16,0)</f>
        <v>0</v>
      </c>
      <c r="R430" s="16">
        <f>VLOOKUP(B430,總表!$1:$1048576,17,0)</f>
        <v>0</v>
      </c>
    </row>
    <row r="431" spans="1:18" ht="17.399999999999999" hidden="1" x14ac:dyDescent="0.3">
      <c r="A431" s="28" t="s">
        <v>3493</v>
      </c>
      <c r="B431" s="16" t="s">
        <v>1386</v>
      </c>
      <c r="C431" s="10" t="str">
        <f>VLOOKUP(B431,總表!$1:$1048576,2,0)</f>
        <v>Tri-Flow有機液化循環系統</v>
      </c>
      <c r="D431" s="17" t="str">
        <f>VLOOKUP(B431,總表!$1:$1048576,4,0)</f>
        <v>永續發展農糧技術</v>
      </c>
      <c r="E431" s="16" t="str">
        <f>VLOOKUP(B431,總表!$1:$1048576,5,0)</f>
        <v>國小組</v>
      </c>
      <c r="F431" s="16" t="str">
        <f>VLOOKUP(B431,總表!$1:$1048576,3,0)</f>
        <v>嘉義縣</v>
      </c>
      <c r="G431" s="16" t="str">
        <f>VLOOKUP(B431,總表!$1:$1048576,6,0)</f>
        <v>張羚君</v>
      </c>
      <c r="H431" s="16" t="str">
        <f>VLOOKUP(B431,總表!$1:$1048576,7,0)</f>
        <v>嘉義縣大同國小</v>
      </c>
      <c r="I431" s="16" t="str">
        <f>VLOOKUP(B431,總表!$1:$1048576,8,0)</f>
        <v>陳庭萱</v>
      </c>
      <c r="J431" s="16" t="str">
        <f>VLOOKUP(B431,總表!$1:$1048576,9,0)</f>
        <v>嘉義縣大同國小</v>
      </c>
      <c r="K431" s="16" t="str">
        <f>VLOOKUP(B431,總表!$1:$1048576,10,0)</f>
        <v>李宸菥</v>
      </c>
      <c r="L431" s="16" t="str">
        <f>VLOOKUP(B431,總表!$1:$1048576,11,0)</f>
        <v>嘉義縣大同國小</v>
      </c>
      <c r="M431" s="16" t="str">
        <f>VLOOKUP(B431,總表!$1:$1048576,12,0)</f>
        <v>楊耿豪</v>
      </c>
      <c r="N431" s="16" t="str">
        <f>VLOOKUP(B431,總表!$1:$1048576,13,0)</f>
        <v>嘉義縣大同國小</v>
      </c>
      <c r="O431" s="16">
        <f>VLOOKUP(B431,總表!$1:$1048576,14,0)</f>
        <v>0</v>
      </c>
      <c r="P431" s="16">
        <f>VLOOKUP(B431,總表!$1:$1048576,15,0)</f>
        <v>0</v>
      </c>
      <c r="Q431" s="16">
        <f>VLOOKUP(B431,總表!$1:$1048576,16,0)</f>
        <v>0</v>
      </c>
      <c r="R431" s="16">
        <f>VLOOKUP(B431,總表!$1:$1048576,17,0)</f>
        <v>0</v>
      </c>
    </row>
    <row r="432" spans="1:18" ht="17.399999999999999" hidden="1" x14ac:dyDescent="0.3">
      <c r="A432" s="30" t="s">
        <v>3494</v>
      </c>
      <c r="B432" s="16" t="s">
        <v>1393</v>
      </c>
      <c r="C432" s="10" t="str">
        <f>VLOOKUP(B432,總表!$1:$1048576,2,0)</f>
        <v>肥效型抑草蓆-結合施肥與抑草的永續農業新材料</v>
      </c>
      <c r="D432" s="17" t="str">
        <f>VLOOKUP(B432,總表!$1:$1048576,4,0)</f>
        <v>永續發展農糧技術</v>
      </c>
      <c r="E432" s="16" t="str">
        <f>VLOOKUP(B432,總表!$1:$1048576,5,0)</f>
        <v>國小組</v>
      </c>
      <c r="F432" s="16" t="str">
        <f>VLOOKUP(B432,總表!$1:$1048576,3,0)</f>
        <v>嘉義縣</v>
      </c>
      <c r="G432" s="16" t="str">
        <f>VLOOKUP(B432,總表!$1:$1048576,6,0)</f>
        <v>余冠勳</v>
      </c>
      <c r="H432" s="16" t="str">
        <f>VLOOKUP(B432,總表!$1:$1048576,7,0)</f>
        <v>嘉義縣大同國小</v>
      </c>
      <c r="I432" s="16" t="str">
        <f>VLOOKUP(B432,總表!$1:$1048576,8,0)</f>
        <v>侯曜鈞</v>
      </c>
      <c r="J432" s="16" t="str">
        <f>VLOOKUP(B432,總表!$1:$1048576,9,0)</f>
        <v>嘉義縣大同國小</v>
      </c>
      <c r="K432" s="16">
        <f>VLOOKUP(B432,總表!$1:$1048576,10,0)</f>
        <v>0</v>
      </c>
      <c r="L432" s="16">
        <f>VLOOKUP(B432,總表!$1:$1048576,11,0)</f>
        <v>0</v>
      </c>
      <c r="M432" s="16" t="str">
        <f>VLOOKUP(B432,總表!$1:$1048576,12,0)</f>
        <v>楊耿豪</v>
      </c>
      <c r="N432" s="16" t="str">
        <f>VLOOKUP(B432,總表!$1:$1048576,13,0)</f>
        <v>嘉義縣大同國小</v>
      </c>
      <c r="O432" s="16">
        <f>VLOOKUP(B432,總表!$1:$1048576,14,0)</f>
        <v>0</v>
      </c>
      <c r="P432" s="16">
        <f>VLOOKUP(B432,總表!$1:$1048576,15,0)</f>
        <v>0</v>
      </c>
      <c r="Q432" s="16">
        <f>VLOOKUP(B432,總表!$1:$1048576,16,0)</f>
        <v>0</v>
      </c>
      <c r="R432" s="16">
        <f>VLOOKUP(B432,總表!$1:$1048576,17,0)</f>
        <v>0</v>
      </c>
    </row>
    <row r="433" spans="1:18" ht="17.399999999999999" hidden="1" x14ac:dyDescent="0.3">
      <c r="A433" s="23" t="s">
        <v>3495</v>
      </c>
      <c r="B433" s="16" t="s">
        <v>1685</v>
      </c>
      <c r="C433" s="10" t="str">
        <f>VLOOKUP(B433,總表!$1:$1048576,2,0)</f>
        <v>專注小精靈</v>
      </c>
      <c r="D433" s="18" t="str">
        <f>VLOOKUP(B433,總表!$1:$1048576,4,0)</f>
        <v>休閒與教育</v>
      </c>
      <c r="E433" s="16" t="str">
        <f>VLOOKUP(B433,總表!$1:$1048576,5,0)</f>
        <v>國小組</v>
      </c>
      <c r="F433" s="16" t="str">
        <f>VLOOKUP(B433,總表!$1:$1048576,3,0)</f>
        <v>嘉義縣</v>
      </c>
      <c r="G433" s="16" t="str">
        <f>VLOOKUP(B433,總表!$1:$1048576,6,0)</f>
        <v>楊茲閔</v>
      </c>
      <c r="H433" s="16" t="str">
        <f>VLOOKUP(B433,總表!$1:$1048576,7,0)</f>
        <v>朴子國小</v>
      </c>
      <c r="I433" s="16" t="str">
        <f>VLOOKUP(B433,總表!$1:$1048576,8,0)</f>
        <v>許宸裴</v>
      </c>
      <c r="J433" s="16" t="str">
        <f>VLOOKUP(B433,總表!$1:$1048576,9,0)</f>
        <v>朴子國小</v>
      </c>
      <c r="K433" s="16">
        <f>VLOOKUP(B433,總表!$1:$1048576,10,0)</f>
        <v>0</v>
      </c>
      <c r="L433" s="16">
        <f>VLOOKUP(B433,總表!$1:$1048576,11,0)</f>
        <v>0</v>
      </c>
      <c r="M433" s="16" t="str">
        <f>VLOOKUP(B433,總表!$1:$1048576,12,0)</f>
        <v>黃佳慧</v>
      </c>
      <c r="N433" s="16" t="str">
        <f>VLOOKUP(B433,總表!$1:$1048576,13,0)</f>
        <v>朴子國小</v>
      </c>
      <c r="O433" s="16" t="str">
        <f>VLOOKUP(B433,總表!$1:$1048576,14,0)</f>
        <v>黃郁雯</v>
      </c>
      <c r="P433" s="16" t="str">
        <f>VLOOKUP(B433,總表!$1:$1048576,15,0)</f>
        <v>朴子國小</v>
      </c>
      <c r="Q433" s="16">
        <f>VLOOKUP(B433,總表!$1:$1048576,16,0)</f>
        <v>0</v>
      </c>
      <c r="R433" s="16">
        <f>VLOOKUP(B433,總表!$1:$1048576,17,0)</f>
        <v>0</v>
      </c>
    </row>
    <row r="434" spans="1:18" ht="17.399999999999999" hidden="1" x14ac:dyDescent="0.3">
      <c r="A434" s="23" t="s">
        <v>3495</v>
      </c>
      <c r="B434" s="16" t="s">
        <v>1644</v>
      </c>
      <c r="C434" s="10" t="str">
        <f>VLOOKUP(B434,總表!$1:$1048576,2,0)</f>
        <v>太陽能熱水除草機</v>
      </c>
      <c r="D434" s="18" t="str">
        <f>VLOOKUP(B434,總表!$1:$1048576,4,0)</f>
        <v>休閒與教育</v>
      </c>
      <c r="E434" s="16" t="str">
        <f>VLOOKUP(B434,總表!$1:$1048576,5,0)</f>
        <v>國小組</v>
      </c>
      <c r="F434" s="16" t="str">
        <f>VLOOKUP(B434,總表!$1:$1048576,3,0)</f>
        <v>嘉義縣</v>
      </c>
      <c r="G434" s="16" t="str">
        <f>VLOOKUP(B434,總表!$1:$1048576,6,0)</f>
        <v>張云馨</v>
      </c>
      <c r="H434" s="16" t="str">
        <f>VLOOKUP(B434,總表!$1:$1048576,7,0)</f>
        <v>嘉義縣中埔鄉和睦國小/學生</v>
      </c>
      <c r="I434" s="16" t="str">
        <f>VLOOKUP(B434,總表!$1:$1048576,8,0)</f>
        <v>林楷竤</v>
      </c>
      <c r="J434" s="16" t="str">
        <f>VLOOKUP(B434,總表!$1:$1048576,9,0)</f>
        <v>嘉義縣中埔鄉和睦國小/學生</v>
      </c>
      <c r="K434" s="16" t="str">
        <f>VLOOKUP(B434,總表!$1:$1048576,10,0)</f>
        <v>陳妤姵</v>
      </c>
      <c r="L434" s="16" t="str">
        <f>VLOOKUP(B434,總表!$1:$1048576,11,0)</f>
        <v>嘉義縣中埔鄉和睦國小/學生</v>
      </c>
      <c r="M434" s="16" t="str">
        <f>VLOOKUP(B434,總表!$1:$1048576,12,0)</f>
        <v>謝佩芳</v>
      </c>
      <c r="N434" s="16" t="str">
        <f>VLOOKUP(B434,總表!$1:$1048576,13,0)</f>
        <v>嘉義縣中埔鄉和睦國小/教師</v>
      </c>
      <c r="O434" s="16" t="str">
        <f>VLOOKUP(B434,總表!$1:$1048576,14,0)</f>
        <v>王秀中</v>
      </c>
      <c r="P434" s="16" t="str">
        <f>VLOOKUP(B434,總表!$1:$1048576,15,0)</f>
        <v>嘉義縣中埔鄉和睦國小/主任</v>
      </c>
      <c r="Q434" s="16" t="str">
        <f>VLOOKUP(B434,總表!$1:$1048576,16,0)</f>
        <v>曾凱堂</v>
      </c>
      <c r="R434" s="16" t="str">
        <f>VLOOKUP(B434,總表!$1:$1048576,17,0)</f>
        <v>嘉義縣中埔鄉和睦國小/教師</v>
      </c>
    </row>
    <row r="435" spans="1:18" ht="17.399999999999999" hidden="1" x14ac:dyDescent="0.3">
      <c r="A435" s="31" t="s">
        <v>3494</v>
      </c>
      <c r="B435" s="16" t="s">
        <v>1662</v>
      </c>
      <c r="C435" s="10" t="str">
        <f>VLOOKUP(B435,總表!$1:$1048576,2,0)</f>
        <v>LumiSphere三球儀</v>
      </c>
      <c r="D435" s="18" t="str">
        <f>VLOOKUP(B435,總表!$1:$1048576,4,0)</f>
        <v>休閒與教育</v>
      </c>
      <c r="E435" s="16" t="str">
        <f>VLOOKUP(B435,總表!$1:$1048576,5,0)</f>
        <v>國小組</v>
      </c>
      <c r="F435" s="16" t="str">
        <f>VLOOKUP(B435,總表!$1:$1048576,3,0)</f>
        <v>嘉義縣</v>
      </c>
      <c r="G435" s="16" t="str">
        <f>VLOOKUP(B435,總表!$1:$1048576,6,0)</f>
        <v>張維芳</v>
      </c>
      <c r="H435" s="16" t="str">
        <f>VLOOKUP(B435,總表!$1:$1048576,7,0)</f>
        <v>嘉義縣大同國小</v>
      </c>
      <c r="I435" s="16" t="str">
        <f>VLOOKUP(B435,總表!$1:$1048576,8,0)</f>
        <v>陳郃翰</v>
      </c>
      <c r="J435" s="16" t="str">
        <f>VLOOKUP(B435,總表!$1:$1048576,9,0)</f>
        <v>嘉義縣大同國小</v>
      </c>
      <c r="K435" s="16" t="str">
        <f>VLOOKUP(B435,總表!$1:$1048576,10,0)</f>
        <v>廖聆羽</v>
      </c>
      <c r="L435" s="16" t="str">
        <f>VLOOKUP(B435,總表!$1:$1048576,11,0)</f>
        <v>嘉義縣大同國小</v>
      </c>
      <c r="M435" s="16" t="str">
        <f>VLOOKUP(B435,總表!$1:$1048576,12,0)</f>
        <v>邱鈺茜</v>
      </c>
      <c r="N435" s="16" t="str">
        <f>VLOOKUP(B435,總表!$1:$1048576,13,0)</f>
        <v>嘉義縣大同國小</v>
      </c>
      <c r="O435" s="16" t="str">
        <f>VLOOKUP(B435,總表!$1:$1048576,14,0)</f>
        <v>吳靜玫</v>
      </c>
      <c r="P435" s="16" t="str">
        <f>VLOOKUP(B435,總表!$1:$1048576,15,0)</f>
        <v>嘉義縣大同國小</v>
      </c>
      <c r="Q435" s="16">
        <f>VLOOKUP(B435,總表!$1:$1048576,16,0)</f>
        <v>0</v>
      </c>
      <c r="R435" s="16">
        <f>VLOOKUP(B435,總表!$1:$1048576,17,0)</f>
        <v>0</v>
      </c>
    </row>
    <row r="436" spans="1:18" ht="17.399999999999999" hidden="1" x14ac:dyDescent="0.3">
      <c r="A436" s="31" t="s">
        <v>3494</v>
      </c>
      <c r="B436" s="16" t="s">
        <v>1616</v>
      </c>
      <c r="C436" s="10" t="str">
        <f>VLOOKUP(B436,總表!$1:$1048576,2,0)</f>
        <v>MoodeE</v>
      </c>
      <c r="D436" s="18" t="str">
        <f>VLOOKUP(B436,總表!$1:$1048576,4,0)</f>
        <v>休閒與教育</v>
      </c>
      <c r="E436" s="16" t="str">
        <f>VLOOKUP(B436,總表!$1:$1048576,5,0)</f>
        <v>國小組</v>
      </c>
      <c r="F436" s="16" t="str">
        <f>VLOOKUP(B436,總表!$1:$1048576,3,0)</f>
        <v>嘉義縣</v>
      </c>
      <c r="G436" s="16" t="str">
        <f>VLOOKUP(B436,總表!$1:$1048576,6,0)</f>
        <v>陳孟陽</v>
      </c>
      <c r="H436" s="16" t="str">
        <f>VLOOKUP(B436,總表!$1:$1048576,7,0)</f>
        <v>嘉義縣番路鄉內甕國民小學</v>
      </c>
      <c r="I436" s="16" t="str">
        <f>VLOOKUP(B436,總表!$1:$1048576,8,0)</f>
        <v>甘婉藝</v>
      </c>
      <c r="J436" s="16" t="str">
        <f>VLOOKUP(B436,總表!$1:$1048576,9,0)</f>
        <v>嘉義縣番路鄉內甕國民小學</v>
      </c>
      <c r="K436" s="16" t="str">
        <f>VLOOKUP(B436,總表!$1:$1048576,10,0)</f>
        <v>王怡文</v>
      </c>
      <c r="L436" s="16" t="str">
        <f>VLOOKUP(B436,總表!$1:$1048576,11,0)</f>
        <v>嘉義縣番路鄉內甕國民小學</v>
      </c>
      <c r="M436" s="16" t="str">
        <f>VLOOKUP(B436,總表!$1:$1048576,12,0)</f>
        <v>林正偉</v>
      </c>
      <c r="N436" s="16" t="str">
        <f>VLOOKUP(B436,總表!$1:$1048576,13,0)</f>
        <v>嘉義縣番路鄉內甕國民小學</v>
      </c>
      <c r="O436" s="16" t="str">
        <f>VLOOKUP(B436,總表!$1:$1048576,14,0)</f>
        <v>蘇山清</v>
      </c>
      <c r="P436" s="16" t="str">
        <f>VLOOKUP(B436,總表!$1:$1048576,15,0)</f>
        <v>嘉義縣番路鄉內甕國民小學</v>
      </c>
      <c r="Q436" s="16">
        <f>VLOOKUP(B436,總表!$1:$1048576,16,0)</f>
        <v>0</v>
      </c>
      <c r="R436" s="16">
        <f>VLOOKUP(B436,總表!$1:$1048576,17,0)</f>
        <v>0</v>
      </c>
    </row>
    <row r="437" spans="1:18" hidden="1" x14ac:dyDescent="0.3">
      <c r="A437" s="24" t="s">
        <v>3495</v>
      </c>
      <c r="B437" s="16" t="s">
        <v>1957</v>
      </c>
      <c r="C437" s="10" t="str">
        <f>VLOOKUP(B437,總表!$1:$1048576,2,0)</f>
        <v>路燈底座可拆式防撞保護錐</v>
      </c>
      <c r="D437" s="19" t="str">
        <f>VLOOKUP(B437,總表!$1:$1048576,4,0)</f>
        <v>災害管理與安全</v>
      </c>
      <c r="E437" s="16" t="str">
        <f>VLOOKUP(B437,總表!$1:$1048576,5,0)</f>
        <v>國小組</v>
      </c>
      <c r="F437" s="16" t="str">
        <f>VLOOKUP(B437,總表!$1:$1048576,3,0)</f>
        <v>嘉義縣</v>
      </c>
      <c r="G437" s="16" t="str">
        <f>VLOOKUP(B437,總表!$1:$1048576,6,0)</f>
        <v>陳佩琦</v>
      </c>
      <c r="H437" s="16" t="str">
        <f>VLOOKUP(B437,總表!$1:$1048576,7,0)</f>
        <v>嘉義縣大同國小</v>
      </c>
      <c r="I437" s="16" t="str">
        <f>VLOOKUP(B437,總表!$1:$1048576,8,0)</f>
        <v>李芊嬡</v>
      </c>
      <c r="J437" s="16" t="str">
        <f>VLOOKUP(B437,總表!$1:$1048576,9,0)</f>
        <v>嘉義縣大同國小</v>
      </c>
      <c r="K437" s="16" t="str">
        <f>VLOOKUP(B437,總表!$1:$1048576,10,0)</f>
        <v>陳宣妘</v>
      </c>
      <c r="L437" s="16" t="str">
        <f>VLOOKUP(B437,總表!$1:$1048576,11,0)</f>
        <v>嘉義縣大同國小</v>
      </c>
      <c r="M437" s="16" t="str">
        <f>VLOOKUP(B437,總表!$1:$1048576,12,0)</f>
        <v>楊耿豪</v>
      </c>
      <c r="N437" s="16" t="str">
        <f>VLOOKUP(B437,總表!$1:$1048576,13,0)</f>
        <v>嘉義縣大同國小</v>
      </c>
      <c r="O437" s="16">
        <f>VLOOKUP(B437,總表!$1:$1048576,14,0)</f>
        <v>0</v>
      </c>
      <c r="P437" s="16">
        <f>VLOOKUP(B437,總表!$1:$1048576,15,0)</f>
        <v>0</v>
      </c>
      <c r="Q437" s="16">
        <f>VLOOKUP(B437,總表!$1:$1048576,16,0)</f>
        <v>0</v>
      </c>
      <c r="R437" s="16">
        <f>VLOOKUP(B437,總表!$1:$1048576,17,0)</f>
        <v>0</v>
      </c>
    </row>
    <row r="438" spans="1:18" hidden="1" x14ac:dyDescent="0.3">
      <c r="A438" s="27" t="s">
        <v>3492</v>
      </c>
      <c r="B438" s="16" t="s">
        <v>1976</v>
      </c>
      <c r="C438" s="10" t="str">
        <f>VLOOKUP(B438,總表!$1:$1048576,2,0)</f>
        <v>智慧火災避難引導燈</v>
      </c>
      <c r="D438" s="19" t="str">
        <f>VLOOKUP(B438,總表!$1:$1048576,4,0)</f>
        <v>災害管理與安全</v>
      </c>
      <c r="E438" s="16" t="str">
        <f>VLOOKUP(B438,總表!$1:$1048576,5,0)</f>
        <v>國小組</v>
      </c>
      <c r="F438" s="16" t="str">
        <f>VLOOKUP(B438,總表!$1:$1048576,3,0)</f>
        <v>嘉義縣</v>
      </c>
      <c r="G438" s="16" t="str">
        <f>VLOOKUP(B438,總表!$1:$1048576,6,0)</f>
        <v>張丞昕</v>
      </c>
      <c r="H438" s="16" t="str">
        <f>VLOOKUP(B438,總表!$1:$1048576,7,0)</f>
        <v>嘉義縣大林鎮平林國民小學</v>
      </c>
      <c r="I438" s="16" t="str">
        <f>VLOOKUP(B438,總表!$1:$1048576,8,0)</f>
        <v>孫虞丞</v>
      </c>
      <c r="J438" s="16" t="str">
        <f>VLOOKUP(B438,總表!$1:$1048576,9,0)</f>
        <v>嘉義縣大林鎮平林國民小學</v>
      </c>
      <c r="K438" s="16" t="str">
        <f>VLOOKUP(B438,總表!$1:$1048576,10,0)</f>
        <v>簡彥</v>
      </c>
      <c r="L438" s="16" t="str">
        <f>VLOOKUP(B438,總表!$1:$1048576,11,0)</f>
        <v>嘉義縣大林鎮平林國民小學</v>
      </c>
      <c r="M438" s="16" t="str">
        <f>VLOOKUP(B438,總表!$1:$1048576,12,0)</f>
        <v>陳苑婷</v>
      </c>
      <c r="N438" s="16" t="str">
        <f>VLOOKUP(B438,總表!$1:$1048576,13,0)</f>
        <v>嘉義縣大林鎮平林國民小學</v>
      </c>
      <c r="O438" s="16" t="str">
        <f>VLOOKUP(B438,總表!$1:$1048576,14,0)</f>
        <v>吳育典</v>
      </c>
      <c r="P438" s="16" t="str">
        <f>VLOOKUP(B438,總表!$1:$1048576,15,0)</f>
        <v>嘉義縣大林鎮平林國民小學</v>
      </c>
      <c r="Q438" s="16" t="str">
        <f>VLOOKUP(B438,總表!$1:$1048576,16,0)</f>
        <v>施懿娟</v>
      </c>
      <c r="R438" s="16" t="str">
        <f>VLOOKUP(B438,總表!$1:$1048576,17,0)</f>
        <v>嘉義縣大林鎮平林國民小學</v>
      </c>
    </row>
    <row r="439" spans="1:18" hidden="1" x14ac:dyDescent="0.3">
      <c r="A439" s="21" t="s">
        <v>3493</v>
      </c>
      <c r="B439" s="16" t="s">
        <v>1993</v>
      </c>
      <c r="C439" s="10" t="str">
        <f>VLOOKUP(B439,總表!$1:$1048576,2,0)</f>
        <v>磁流三重防護-新世代智慧緩撞系統</v>
      </c>
      <c r="D439" s="19" t="str">
        <f>VLOOKUP(B439,總表!$1:$1048576,4,0)</f>
        <v>災害管理與安全</v>
      </c>
      <c r="E439" s="16" t="str">
        <f>VLOOKUP(B439,總表!$1:$1048576,5,0)</f>
        <v>國小組</v>
      </c>
      <c r="F439" s="16" t="str">
        <f>VLOOKUP(B439,總表!$1:$1048576,3,0)</f>
        <v>嘉義縣</v>
      </c>
      <c r="G439" s="16" t="str">
        <f>VLOOKUP(B439,總表!$1:$1048576,6,0)</f>
        <v>羅煒慈</v>
      </c>
      <c r="H439" s="16" t="str">
        <f>VLOOKUP(B439,總表!$1:$1048576,7,0)</f>
        <v>嘉義縣中埔鄉和興國民小學</v>
      </c>
      <c r="I439" s="16" t="str">
        <f>VLOOKUP(B439,總表!$1:$1048576,8,0)</f>
        <v>劉語喬</v>
      </c>
      <c r="J439" s="16" t="str">
        <f>VLOOKUP(B439,總表!$1:$1048576,9,0)</f>
        <v>嘉義縣中埔鄉和興國民小學</v>
      </c>
      <c r="K439" s="16" t="str">
        <f>VLOOKUP(B439,總表!$1:$1048576,10,0)</f>
        <v>蔡智琳</v>
      </c>
      <c r="L439" s="16" t="str">
        <f>VLOOKUP(B439,總表!$1:$1048576,11,0)</f>
        <v>嘉義縣中埔鄉和興國民小學</v>
      </c>
      <c r="M439" s="16" t="str">
        <f>VLOOKUP(B439,總表!$1:$1048576,12,0)</f>
        <v>陳勝哲</v>
      </c>
      <c r="N439" s="16" t="str">
        <f>VLOOKUP(B439,總表!$1:$1048576,13,0)</f>
        <v>嘉義縣科學教育中心</v>
      </c>
      <c r="O439" s="16" t="str">
        <f>VLOOKUP(B439,總表!$1:$1048576,14,0)</f>
        <v>林秀真</v>
      </c>
      <c r="P439" s="16" t="str">
        <f>VLOOKUP(B439,總表!$1:$1048576,15,0)</f>
        <v>嘉義縣中埔鄉和興國民小學</v>
      </c>
      <c r="Q439" s="16" t="str">
        <f>VLOOKUP(B439,總表!$1:$1048576,16,0)</f>
        <v>魏銘相</v>
      </c>
      <c r="R439" s="16" t="str">
        <f>VLOOKUP(B439,總表!$1:$1048576,17,0)</f>
        <v>嘉義縣中埔鄉和興國民小學</v>
      </c>
    </row>
    <row r="440" spans="1:18" hidden="1" x14ac:dyDescent="0.3">
      <c r="A440" s="32" t="s">
        <v>3494</v>
      </c>
      <c r="B440" s="16" t="s">
        <v>1962</v>
      </c>
      <c r="C440" s="10" t="str">
        <f>VLOOKUP(B440,總表!$1:$1048576,2,0)</f>
        <v>防魚損裝置</v>
      </c>
      <c r="D440" s="19" t="str">
        <f>VLOOKUP(B440,總表!$1:$1048576,4,0)</f>
        <v>災害管理與安全</v>
      </c>
      <c r="E440" s="16" t="str">
        <f>VLOOKUP(B440,總表!$1:$1048576,5,0)</f>
        <v>國小組</v>
      </c>
      <c r="F440" s="16" t="str">
        <f>VLOOKUP(B440,總表!$1:$1048576,3,0)</f>
        <v>嘉義縣</v>
      </c>
      <c r="G440" s="16" t="str">
        <f>VLOOKUP(B440,總表!$1:$1048576,6,0)</f>
        <v>呂語潔</v>
      </c>
      <c r="H440" s="16" t="str">
        <f>VLOOKUP(B440,總表!$1:$1048576,7,0)</f>
        <v>嘉義縣大同國小</v>
      </c>
      <c r="I440" s="16" t="str">
        <f>VLOOKUP(B440,總表!$1:$1048576,8,0)</f>
        <v>李宜芳</v>
      </c>
      <c r="J440" s="16" t="str">
        <f>VLOOKUP(B440,總表!$1:$1048576,9,0)</f>
        <v>嘉義縣大同國小</v>
      </c>
      <c r="K440" s="16" t="str">
        <f>VLOOKUP(B440,總表!$1:$1048576,10,0)</f>
        <v>林奕佳</v>
      </c>
      <c r="L440" s="16" t="str">
        <f>VLOOKUP(B440,總表!$1:$1048576,11,0)</f>
        <v>嘉義縣大同國小</v>
      </c>
      <c r="M440" s="16" t="str">
        <f>VLOOKUP(B440,總表!$1:$1048576,12,0)</f>
        <v>郭諭綺</v>
      </c>
      <c r="N440" s="16" t="str">
        <f>VLOOKUP(B440,總表!$1:$1048576,13,0)</f>
        <v>嘉義縣大同國小</v>
      </c>
      <c r="O440" s="16">
        <f>VLOOKUP(B440,總表!$1:$1048576,14,0)</f>
        <v>0</v>
      </c>
      <c r="P440" s="16">
        <f>VLOOKUP(B440,總表!$1:$1048576,15,0)</f>
        <v>0</v>
      </c>
      <c r="Q440" s="16">
        <f>VLOOKUP(B440,總表!$1:$1048576,16,0)</f>
        <v>0</v>
      </c>
      <c r="R440" s="16">
        <f>VLOOKUP(B440,總表!$1:$1048576,17,0)</f>
        <v>0</v>
      </c>
    </row>
    <row r="441" spans="1:18" ht="17.399999999999999" hidden="1" x14ac:dyDescent="0.3">
      <c r="A441" s="23" t="s">
        <v>3495</v>
      </c>
      <c r="B441" s="16" t="s">
        <v>2190</v>
      </c>
      <c r="C441" s="10" t="str">
        <f>VLOOKUP(B441,總表!$1:$1048576,2,0)</f>
        <v>4D無障礙多功能警報提醒裝置</v>
      </c>
      <c r="D441" s="20" t="str">
        <f>VLOOKUP(B441,總表!$1:$1048576,4,0)</f>
        <v>社會照護</v>
      </c>
      <c r="E441" s="16" t="str">
        <f>VLOOKUP(B441,總表!$1:$1048576,5,0)</f>
        <v>國小組</v>
      </c>
      <c r="F441" s="16" t="str">
        <f>VLOOKUP(B441,總表!$1:$1048576,3,0)</f>
        <v>嘉義縣</v>
      </c>
      <c r="G441" s="16" t="str">
        <f>VLOOKUP(B441,總表!$1:$1048576,6,0)</f>
        <v>梁峻瑋</v>
      </c>
      <c r="H441" s="16" t="str">
        <f>VLOOKUP(B441,總表!$1:$1048576,7,0)</f>
        <v>嘉義縣大同國小</v>
      </c>
      <c r="I441" s="16" t="str">
        <f>VLOOKUP(B441,總表!$1:$1048576,8,0)</f>
        <v>陳建睿</v>
      </c>
      <c r="J441" s="16" t="str">
        <f>VLOOKUP(B441,總表!$1:$1048576,9,0)</f>
        <v>嘉義縣大同國小</v>
      </c>
      <c r="K441" s="16" t="str">
        <f>VLOOKUP(B441,總表!$1:$1048576,10,0)</f>
        <v>黃繹銓</v>
      </c>
      <c r="L441" s="16" t="str">
        <f>VLOOKUP(B441,總表!$1:$1048576,11,0)</f>
        <v>嘉義縣大同國小</v>
      </c>
      <c r="M441" s="16" t="str">
        <f>VLOOKUP(B441,總表!$1:$1048576,12,0)</f>
        <v>蕭英戴</v>
      </c>
      <c r="N441" s="16" t="str">
        <f>VLOOKUP(B441,總表!$1:$1048576,13,0)</f>
        <v>嘉義縣大同國小</v>
      </c>
      <c r="O441" s="16" t="str">
        <f>VLOOKUP(B441,總表!$1:$1048576,14,0)</f>
        <v>張芸綺</v>
      </c>
      <c r="P441" s="16" t="str">
        <f>VLOOKUP(B441,總表!$1:$1048576,15,0)</f>
        <v>嘉義縣大同國小</v>
      </c>
      <c r="Q441" s="16">
        <f>VLOOKUP(B441,總表!$1:$1048576,16,0)</f>
        <v>0</v>
      </c>
      <c r="R441" s="16">
        <f>VLOOKUP(B441,總表!$1:$1048576,17,0)</f>
        <v>0</v>
      </c>
    </row>
    <row r="442" spans="1:18" ht="17.399999999999999" hidden="1" x14ac:dyDescent="0.3">
      <c r="A442" s="23" t="s">
        <v>3495</v>
      </c>
      <c r="B442" s="16" t="s">
        <v>2184</v>
      </c>
      <c r="C442" s="10" t="str">
        <f>VLOOKUP(B442,總表!$1:$1048576,2,0)</f>
        <v>簡易穿襪裝置</v>
      </c>
      <c r="D442" s="20" t="str">
        <f>VLOOKUP(B442,總表!$1:$1048576,4,0)</f>
        <v>社會照護</v>
      </c>
      <c r="E442" s="16" t="str">
        <f>VLOOKUP(B442,總表!$1:$1048576,5,0)</f>
        <v>國小組</v>
      </c>
      <c r="F442" s="16" t="str">
        <f>VLOOKUP(B442,總表!$1:$1048576,3,0)</f>
        <v>嘉義縣</v>
      </c>
      <c r="G442" s="16" t="str">
        <f>VLOOKUP(B442,總表!$1:$1048576,6,0)</f>
        <v>劉元豐</v>
      </c>
      <c r="H442" s="16" t="str">
        <f>VLOOKUP(B442,總表!$1:$1048576,7,0)</f>
        <v>嘉義縣大同國小</v>
      </c>
      <c r="I442" s="16" t="str">
        <f>VLOOKUP(B442,總表!$1:$1048576,8,0)</f>
        <v>柯宥甫</v>
      </c>
      <c r="J442" s="16" t="str">
        <f>VLOOKUP(B442,總表!$1:$1048576,9,0)</f>
        <v>嘉義縣大同國小</v>
      </c>
      <c r="K442" s="16">
        <f>VLOOKUP(B442,總表!$1:$1048576,10,0)</f>
        <v>0</v>
      </c>
      <c r="L442" s="16">
        <f>VLOOKUP(B442,總表!$1:$1048576,11,0)</f>
        <v>0</v>
      </c>
      <c r="M442" s="16" t="str">
        <f>VLOOKUP(B442,總表!$1:$1048576,12,0)</f>
        <v>蕭英戴</v>
      </c>
      <c r="N442" s="16" t="str">
        <f>VLOOKUP(B442,總表!$1:$1048576,13,0)</f>
        <v>嘉義縣大同國小</v>
      </c>
      <c r="O442" s="16" t="str">
        <f>VLOOKUP(B442,總表!$1:$1048576,14,0)</f>
        <v>張芸綺</v>
      </c>
      <c r="P442" s="16" t="str">
        <f>VLOOKUP(B442,總表!$1:$1048576,15,0)</f>
        <v>嘉義縣大同國小</v>
      </c>
      <c r="Q442" s="16">
        <f>VLOOKUP(B442,總表!$1:$1048576,16,0)</f>
        <v>0</v>
      </c>
      <c r="R442" s="16">
        <f>VLOOKUP(B442,總表!$1:$1048576,17,0)</f>
        <v>0</v>
      </c>
    </row>
    <row r="443" spans="1:18" ht="17.399999999999999" hidden="1" x14ac:dyDescent="0.3">
      <c r="A443" s="22" t="s">
        <v>3495</v>
      </c>
      <c r="B443" s="16" t="s">
        <v>2663</v>
      </c>
      <c r="C443" s="10" t="str">
        <f>VLOOKUP(B443,總表!$1:$1048576,2,0)</f>
        <v>智慧編織捲線器</v>
      </c>
      <c r="D443" s="16" t="str">
        <f>VLOOKUP(B443,總表!$1:$1048576,4,0)</f>
        <v>便利生活</v>
      </c>
      <c r="E443" s="16" t="str">
        <f>VLOOKUP(B443,總表!$1:$1048576,5,0)</f>
        <v>國小組</v>
      </c>
      <c r="F443" s="16" t="str">
        <f>VLOOKUP(B443,總表!$1:$1048576,3,0)</f>
        <v>嘉義縣</v>
      </c>
      <c r="G443" s="16" t="str">
        <f>VLOOKUP(B443,總表!$1:$1048576,6,0)</f>
        <v>王珮瑜</v>
      </c>
      <c r="H443" s="16" t="str">
        <f>VLOOKUP(B443,總表!$1:$1048576,7,0)</f>
        <v>嘉義縣大林鎮平林國民小學</v>
      </c>
      <c r="I443" s="16" t="str">
        <f>VLOOKUP(B443,總表!$1:$1048576,8,0)</f>
        <v>江紫瑛</v>
      </c>
      <c r="J443" s="16" t="str">
        <f>VLOOKUP(B443,總表!$1:$1048576,9,0)</f>
        <v>嘉義縣大林鎮平林國民小學</v>
      </c>
      <c r="K443" s="16" t="str">
        <f>VLOOKUP(B443,總表!$1:$1048576,10,0)</f>
        <v>施淨媗</v>
      </c>
      <c r="L443" s="16" t="str">
        <f>VLOOKUP(B443,總表!$1:$1048576,11,0)</f>
        <v>嘉義縣大林鎮平林國民小學</v>
      </c>
      <c r="M443" s="16" t="str">
        <f>VLOOKUP(B443,總表!$1:$1048576,12,0)</f>
        <v>施懿娟</v>
      </c>
      <c r="N443" s="16" t="str">
        <f>VLOOKUP(B443,總表!$1:$1048576,13,0)</f>
        <v>嘉義縣大林鎮平林國民小學</v>
      </c>
      <c r="O443" s="16" t="str">
        <f>VLOOKUP(B443,總表!$1:$1048576,14,0)</f>
        <v>吳育典</v>
      </c>
      <c r="P443" s="16" t="str">
        <f>VLOOKUP(B443,總表!$1:$1048576,15,0)</f>
        <v>嘉義縣大林鎮平林國民小學</v>
      </c>
      <c r="Q443" s="16" t="str">
        <f>VLOOKUP(B443,總表!$1:$1048576,16,0)</f>
        <v>陳苑婷</v>
      </c>
      <c r="R443" s="16" t="str">
        <f>VLOOKUP(B443,總表!$1:$1048576,17,0)</f>
        <v>嘉義縣大林鎮平林國民小學</v>
      </c>
    </row>
    <row r="444" spans="1:18" ht="17.399999999999999" hidden="1" x14ac:dyDescent="0.3">
      <c r="A444" s="22" t="s">
        <v>3495</v>
      </c>
      <c r="B444" s="16" t="s">
        <v>2668</v>
      </c>
      <c r="C444" s="10" t="str">
        <f>VLOOKUP(B444,總表!$1:$1048576,2,0)</f>
        <v>虹吸式屋簷雨水導流裝置</v>
      </c>
      <c r="D444" s="16" t="str">
        <f>VLOOKUP(B444,總表!$1:$1048576,4,0)</f>
        <v>便利生活</v>
      </c>
      <c r="E444" s="16" t="str">
        <f>VLOOKUP(B444,總表!$1:$1048576,5,0)</f>
        <v>國小組</v>
      </c>
      <c r="F444" s="16" t="str">
        <f>VLOOKUP(B444,總表!$1:$1048576,3,0)</f>
        <v>嘉義縣</v>
      </c>
      <c r="G444" s="16" t="str">
        <f>VLOOKUP(B444,總表!$1:$1048576,6,0)</f>
        <v>蔡昕諭</v>
      </c>
      <c r="H444" s="16" t="str">
        <f>VLOOKUP(B444,總表!$1:$1048576,7,0)</f>
        <v>嘉義縣永安國民小學</v>
      </c>
      <c r="I444" s="16" t="str">
        <f>VLOOKUP(B444,總表!$1:$1048576,8,0)</f>
        <v>林俞安</v>
      </c>
      <c r="J444" s="16" t="str">
        <f>VLOOKUP(B444,總表!$1:$1048576,9,0)</f>
        <v>嘉義縣永安國民小學</v>
      </c>
      <c r="K444" s="16" t="str">
        <f>VLOOKUP(B444,總表!$1:$1048576,10,0)</f>
        <v>陳智名</v>
      </c>
      <c r="L444" s="16" t="str">
        <f>VLOOKUP(B444,總表!$1:$1048576,11,0)</f>
        <v>嘉義縣永安國民小學</v>
      </c>
      <c r="M444" s="16" t="str">
        <f>VLOOKUP(B444,總表!$1:$1048576,12,0)</f>
        <v>蘇靜芳</v>
      </c>
      <c r="N444" s="16" t="str">
        <f>VLOOKUP(B444,總表!$1:$1048576,13,0)</f>
        <v>嘉義縣永安國民小學</v>
      </c>
      <c r="O444" s="16" t="str">
        <f>VLOOKUP(B444,總表!$1:$1048576,14,0)</f>
        <v>林欣虹</v>
      </c>
      <c r="P444" s="16" t="str">
        <f>VLOOKUP(B444,總表!$1:$1048576,15,0)</f>
        <v>嘉義縣永安國民小學</v>
      </c>
      <c r="Q444" s="16">
        <f>VLOOKUP(B444,總表!$1:$1048576,16,0)</f>
        <v>0</v>
      </c>
      <c r="R444" s="16">
        <f>VLOOKUP(B444,總表!$1:$1048576,17,0)</f>
        <v>0</v>
      </c>
    </row>
    <row r="445" spans="1:18" ht="17.399999999999999" hidden="1" x14ac:dyDescent="0.3">
      <c r="A445" s="22" t="s">
        <v>3495</v>
      </c>
      <c r="B445" s="16" t="s">
        <v>2617</v>
      </c>
      <c r="C445" s="10" t="str">
        <f>VLOOKUP(B445,總表!$1:$1048576,2,0)</f>
        <v>吐司切邊器</v>
      </c>
      <c r="D445" s="16" t="str">
        <f>VLOOKUP(B445,總表!$1:$1048576,4,0)</f>
        <v>便利生活</v>
      </c>
      <c r="E445" s="16" t="str">
        <f>VLOOKUP(B445,總表!$1:$1048576,5,0)</f>
        <v>國小組</v>
      </c>
      <c r="F445" s="16" t="str">
        <f>VLOOKUP(B445,總表!$1:$1048576,3,0)</f>
        <v>嘉義縣</v>
      </c>
      <c r="G445" s="16" t="str">
        <f>VLOOKUP(B445,總表!$1:$1048576,6,0)</f>
        <v>施沛岑</v>
      </c>
      <c r="H445" s="16" t="str">
        <f>VLOOKUP(B445,總表!$1:$1048576,7,0)</f>
        <v>嘉義縣大同國小</v>
      </c>
      <c r="I445" s="16" t="str">
        <f>VLOOKUP(B445,總表!$1:$1048576,8,0)</f>
        <v>楊淨涵</v>
      </c>
      <c r="J445" s="16" t="str">
        <f>VLOOKUP(B445,總表!$1:$1048576,9,0)</f>
        <v>嘉義縣大同國小</v>
      </c>
      <c r="K445" s="16">
        <f>VLOOKUP(B445,總表!$1:$1048576,10,0)</f>
        <v>0</v>
      </c>
      <c r="L445" s="16">
        <f>VLOOKUP(B445,總表!$1:$1048576,11,0)</f>
        <v>0</v>
      </c>
      <c r="M445" s="16" t="str">
        <f>VLOOKUP(B445,總表!$1:$1048576,12,0)</f>
        <v>蕭英戴</v>
      </c>
      <c r="N445" s="16" t="str">
        <f>VLOOKUP(B445,總表!$1:$1048576,13,0)</f>
        <v>嘉義縣大同國小</v>
      </c>
      <c r="O445" s="16">
        <f>VLOOKUP(B445,總表!$1:$1048576,14,0)</f>
        <v>0</v>
      </c>
      <c r="P445" s="16">
        <f>VLOOKUP(B445,總表!$1:$1048576,15,0)</f>
        <v>0</v>
      </c>
      <c r="Q445" s="16">
        <f>VLOOKUP(B445,總表!$1:$1048576,16,0)</f>
        <v>0</v>
      </c>
      <c r="R445" s="16">
        <f>VLOOKUP(B445,總表!$1:$1048576,17,0)</f>
        <v>0</v>
      </c>
    </row>
    <row r="446" spans="1:18" ht="17.399999999999999" hidden="1" x14ac:dyDescent="0.3">
      <c r="A446" s="22" t="s">
        <v>3495</v>
      </c>
      <c r="B446" s="13" t="s">
        <v>161</v>
      </c>
      <c r="C446" s="10" t="str">
        <f>VLOOKUP(B446,總表!$1:$1048576,2,0)</f>
        <v>多功能鏟</v>
      </c>
      <c r="D446" s="17" t="str">
        <f>VLOOKUP(B446,總表!$1:$1048576,4,0)</f>
        <v>永續發展農糧技術</v>
      </c>
      <c r="E446" s="16" t="str">
        <f>VLOOKUP(B446,總表!$1:$1048576,5,0)</f>
        <v>國中組</v>
      </c>
      <c r="F446" s="16" t="str">
        <f>VLOOKUP(B446,總表!$1:$1048576,3,0)</f>
        <v>嘉義縣</v>
      </c>
      <c r="G446" s="16" t="str">
        <f>VLOOKUP(B446,總表!$1:$1048576,6,0)</f>
        <v>江雨霏</v>
      </c>
      <c r="H446" s="16" t="str">
        <f>VLOOKUP(B446,總表!$1:$1048576,7,0)</f>
        <v>新港國中</v>
      </c>
      <c r="I446" s="16" t="str">
        <f>VLOOKUP(B446,總表!$1:$1048576,8,0)</f>
        <v>鄭采湘</v>
      </c>
      <c r="J446" s="16" t="str">
        <f>VLOOKUP(B446,總表!$1:$1048576,9,0)</f>
        <v>新港國中</v>
      </c>
      <c r="K446" s="16">
        <f>VLOOKUP(B446,總表!$1:$1048576,10,0)</f>
        <v>0</v>
      </c>
      <c r="L446" s="16">
        <f>VLOOKUP(B446,總表!$1:$1048576,11,0)</f>
        <v>0</v>
      </c>
      <c r="M446" s="16" t="str">
        <f>VLOOKUP(B446,總表!$1:$1048576,12,0)</f>
        <v>賴朝和</v>
      </c>
      <c r="N446" s="16" t="str">
        <f>VLOOKUP(B446,總表!$1:$1048576,13,0)</f>
        <v>新港國中</v>
      </c>
      <c r="O446" s="16">
        <f>VLOOKUP(B446,總表!$1:$1048576,14,0)</f>
        <v>0</v>
      </c>
      <c r="P446" s="16">
        <f>VLOOKUP(B446,總表!$1:$1048576,15,0)</f>
        <v>0</v>
      </c>
      <c r="Q446" s="16">
        <f>VLOOKUP(B446,總表!$1:$1048576,16,0)</f>
        <v>0</v>
      </c>
      <c r="R446" s="16">
        <f>VLOOKUP(B446,總表!$1:$1048576,17,0)</f>
        <v>0</v>
      </c>
    </row>
    <row r="447" spans="1:18" ht="17.399999999999999" hidden="1" x14ac:dyDescent="0.3">
      <c r="A447" s="22" t="s">
        <v>3495</v>
      </c>
      <c r="B447" s="13" t="s">
        <v>135</v>
      </c>
      <c r="C447" s="10" t="str">
        <f>VLOOKUP(B447,總表!$1:$1048576,2,0)</f>
        <v>光羽-智慧視覺雷射驅鳥系統</v>
      </c>
      <c r="D447" s="17" t="str">
        <f>VLOOKUP(B447,總表!$1:$1048576,4,0)</f>
        <v>永續發展農糧技術</v>
      </c>
      <c r="E447" s="16" t="str">
        <f>VLOOKUP(B447,總表!$1:$1048576,5,0)</f>
        <v>國中組</v>
      </c>
      <c r="F447" s="16" t="str">
        <f>VLOOKUP(B447,總表!$1:$1048576,3,0)</f>
        <v>嘉義縣</v>
      </c>
      <c r="G447" s="16" t="str">
        <f>VLOOKUP(B447,總表!$1:$1048576,6,0)</f>
        <v>張瓅勻</v>
      </c>
      <c r="H447" s="16" t="str">
        <f>VLOOKUP(B447,總表!$1:$1048576,7,0)</f>
        <v>嘉義縣溪口國中</v>
      </c>
      <c r="I447" s="16" t="str">
        <f>VLOOKUP(B447,總表!$1:$1048576,8,0)</f>
        <v>陳品諺</v>
      </c>
      <c r="J447" s="16" t="str">
        <f>VLOOKUP(B447,總表!$1:$1048576,9,0)</f>
        <v>嘉義縣溪口國中</v>
      </c>
      <c r="K447" s="16">
        <f>VLOOKUP(B447,總表!$1:$1048576,10,0)</f>
        <v>0</v>
      </c>
      <c r="L447" s="16">
        <f>VLOOKUP(B447,總表!$1:$1048576,11,0)</f>
        <v>0</v>
      </c>
      <c r="M447" s="16" t="str">
        <f>VLOOKUP(B447,總表!$1:$1048576,12,0)</f>
        <v>黃孝文</v>
      </c>
      <c r="N447" s="16" t="str">
        <f>VLOOKUP(B447,總表!$1:$1048576,13,0)</f>
        <v>嘉義縣溪口國中</v>
      </c>
      <c r="O447" s="16" t="str">
        <f>VLOOKUP(B447,總表!$1:$1048576,14,0)</f>
        <v>葉自軒</v>
      </c>
      <c r="P447" s="16" t="str">
        <f>VLOOKUP(B447,總表!$1:$1048576,15,0)</f>
        <v>嘉義縣溪口國中</v>
      </c>
      <c r="Q447" s="16">
        <f>VLOOKUP(B447,總表!$1:$1048576,16,0)</f>
        <v>0</v>
      </c>
      <c r="R447" s="16">
        <f>VLOOKUP(B447,總表!$1:$1048576,17,0)</f>
        <v>0</v>
      </c>
    </row>
    <row r="448" spans="1:18" ht="17.399999999999999" hidden="1" x14ac:dyDescent="0.3">
      <c r="A448" s="28" t="s">
        <v>3493</v>
      </c>
      <c r="B448" s="13" t="s">
        <v>121</v>
      </c>
      <c r="C448" s="10" t="str">
        <f>VLOOKUP(B448,總表!$1:$1048576,2,0)</f>
        <v>濺識貓-智能驅貓裝置</v>
      </c>
      <c r="D448" s="17" t="str">
        <f>VLOOKUP(B448,總表!$1:$1048576,4,0)</f>
        <v>永續發展農糧技術</v>
      </c>
      <c r="E448" s="16" t="str">
        <f>VLOOKUP(B448,總表!$1:$1048576,5,0)</f>
        <v>國中組</v>
      </c>
      <c r="F448" s="16" t="str">
        <f>VLOOKUP(B448,總表!$1:$1048576,3,0)</f>
        <v>嘉義縣</v>
      </c>
      <c r="G448" s="16" t="str">
        <f>VLOOKUP(B448,總表!$1:$1048576,6,0)</f>
        <v>黃于晅</v>
      </c>
      <c r="H448" s="16" t="str">
        <f>VLOOKUP(B448,總表!$1:$1048576,7,0)</f>
        <v>嘉義縣溪口國中</v>
      </c>
      <c r="I448" s="16" t="str">
        <f>VLOOKUP(B448,總表!$1:$1048576,8,0)</f>
        <v>羅婉婷</v>
      </c>
      <c r="J448" s="16" t="str">
        <f>VLOOKUP(B448,總表!$1:$1048576,9,0)</f>
        <v>嘉義縣溪口國中</v>
      </c>
      <c r="K448" s="16" t="str">
        <f>VLOOKUP(B448,總表!$1:$1048576,10,0)</f>
        <v>蔡艾珊</v>
      </c>
      <c r="L448" s="16" t="str">
        <f>VLOOKUP(B448,總表!$1:$1048576,11,0)</f>
        <v>嘉義縣溪口國中</v>
      </c>
      <c r="M448" s="16" t="str">
        <f>VLOOKUP(B448,總表!$1:$1048576,12,0)</f>
        <v>黃孝文</v>
      </c>
      <c r="N448" s="16" t="str">
        <f>VLOOKUP(B448,總表!$1:$1048576,13,0)</f>
        <v>嘉義縣溪口國中</v>
      </c>
      <c r="O448" s="16" t="str">
        <f>VLOOKUP(B448,總表!$1:$1048576,14,0)</f>
        <v>葉自軒</v>
      </c>
      <c r="P448" s="16" t="str">
        <f>VLOOKUP(B448,總表!$1:$1048576,15,0)</f>
        <v>嘉義縣溪口國中</v>
      </c>
      <c r="Q448" s="16">
        <f>VLOOKUP(B448,總表!$1:$1048576,16,0)</f>
        <v>0</v>
      </c>
      <c r="R448" s="16">
        <f>VLOOKUP(B448,總表!$1:$1048576,17,0)</f>
        <v>0</v>
      </c>
    </row>
    <row r="449" spans="1:18" ht="17.399999999999999" hidden="1" x14ac:dyDescent="0.3">
      <c r="A449" s="30" t="s">
        <v>3494</v>
      </c>
      <c r="B449" s="13" t="s">
        <v>130</v>
      </c>
      <c r="C449" s="10" t="str">
        <f>VLOOKUP(B449,總表!$1:$1048576,2,0)</f>
        <v>嘿!福壽螺抓抓</v>
      </c>
      <c r="D449" s="17" t="str">
        <f>VLOOKUP(B449,總表!$1:$1048576,4,0)</f>
        <v>永續發展農糧技術</v>
      </c>
      <c r="E449" s="16" t="str">
        <f>VLOOKUP(B449,總表!$1:$1048576,5,0)</f>
        <v>國中組</v>
      </c>
      <c r="F449" s="16" t="str">
        <f>VLOOKUP(B449,總表!$1:$1048576,3,0)</f>
        <v>嘉義縣</v>
      </c>
      <c r="G449" s="16" t="str">
        <f>VLOOKUP(B449,總表!$1:$1048576,6,0)</f>
        <v>邱喏陳</v>
      </c>
      <c r="H449" s="16" t="str">
        <f>VLOOKUP(B449,總表!$1:$1048576,7,0)</f>
        <v>嘉義縣溪口國中</v>
      </c>
      <c r="I449" s="16" t="str">
        <f>VLOOKUP(B449,總表!$1:$1048576,8,0)</f>
        <v>邱品智</v>
      </c>
      <c r="J449" s="16" t="str">
        <f>VLOOKUP(B449,總表!$1:$1048576,9,0)</f>
        <v>嘉義縣溪口國中</v>
      </c>
      <c r="K449" s="16" t="str">
        <f>VLOOKUP(B449,總表!$1:$1048576,10,0)</f>
        <v>郭奇峰</v>
      </c>
      <c r="L449" s="16" t="str">
        <f>VLOOKUP(B449,總表!$1:$1048576,11,0)</f>
        <v>嘉義縣溪口國中</v>
      </c>
      <c r="M449" s="16" t="str">
        <f>VLOOKUP(B449,總表!$1:$1048576,12,0)</f>
        <v>黃孝文</v>
      </c>
      <c r="N449" s="16" t="str">
        <f>VLOOKUP(B449,總表!$1:$1048576,13,0)</f>
        <v>嘉義縣溪口國中</v>
      </c>
      <c r="O449" s="16" t="str">
        <f>VLOOKUP(B449,總表!$1:$1048576,14,0)</f>
        <v>葉自軒</v>
      </c>
      <c r="P449" s="16" t="str">
        <f>VLOOKUP(B449,總表!$1:$1048576,15,0)</f>
        <v>嘉義縣溪口國中</v>
      </c>
      <c r="Q449" s="16">
        <f>VLOOKUP(B449,總表!$1:$1048576,16,0)</f>
        <v>0</v>
      </c>
      <c r="R449" s="16">
        <f>VLOOKUP(B449,總表!$1:$1048576,17,0)</f>
        <v>0</v>
      </c>
    </row>
    <row r="450" spans="1:18" ht="17.399999999999999" hidden="1" x14ac:dyDescent="0.3">
      <c r="A450" s="22" t="s">
        <v>3495</v>
      </c>
      <c r="B450" s="13" t="s">
        <v>398</v>
      </c>
      <c r="C450" s="10" t="str">
        <f>VLOOKUP(B450,總表!$1:$1048576,2,0)</f>
        <v>手機箱跳繩</v>
      </c>
      <c r="D450" s="18" t="str">
        <f>VLOOKUP(B450,總表!$1:$1048576,4,0)</f>
        <v>休閒與教育</v>
      </c>
      <c r="E450" s="16" t="str">
        <f>VLOOKUP(B450,總表!$1:$1048576,5,0)</f>
        <v>國中組</v>
      </c>
      <c r="F450" s="16" t="str">
        <f>VLOOKUP(B450,總表!$1:$1048576,3,0)</f>
        <v>嘉義縣</v>
      </c>
      <c r="G450" s="16" t="str">
        <f>VLOOKUP(B450,總表!$1:$1048576,6,0)</f>
        <v>黃柏翰</v>
      </c>
      <c r="H450" s="16" t="str">
        <f>VLOOKUP(B450,總表!$1:$1048576,7,0)</f>
        <v>嘉義縣溪口國中</v>
      </c>
      <c r="I450" s="16" t="str">
        <f>VLOOKUP(B450,總表!$1:$1048576,8,0)</f>
        <v>朱建育</v>
      </c>
      <c r="J450" s="16" t="str">
        <f>VLOOKUP(B450,總表!$1:$1048576,9,0)</f>
        <v>嘉義縣溪口國中</v>
      </c>
      <c r="K450" s="16" t="str">
        <f>VLOOKUP(B450,總表!$1:$1048576,10,0)</f>
        <v>何梓維</v>
      </c>
      <c r="L450" s="16" t="str">
        <f>VLOOKUP(B450,總表!$1:$1048576,11,0)</f>
        <v>嘉義縣溪口國中</v>
      </c>
      <c r="M450" s="16" t="str">
        <f>VLOOKUP(B450,總表!$1:$1048576,12,0)</f>
        <v>葉自軒</v>
      </c>
      <c r="N450" s="16" t="str">
        <f>VLOOKUP(B450,總表!$1:$1048576,13,0)</f>
        <v>嘉義縣溪口國中</v>
      </c>
      <c r="O450" s="16" t="str">
        <f>VLOOKUP(B450,總表!$1:$1048576,14,0)</f>
        <v>黃孝文</v>
      </c>
      <c r="P450" s="16" t="str">
        <f>VLOOKUP(B450,總表!$1:$1048576,15,0)</f>
        <v>嘉義縣溪口國中</v>
      </c>
      <c r="Q450" s="16">
        <f>VLOOKUP(B450,總表!$1:$1048576,16,0)</f>
        <v>0</v>
      </c>
      <c r="R450" s="16">
        <f>VLOOKUP(B450,總表!$1:$1048576,17,0)</f>
        <v>0</v>
      </c>
    </row>
    <row r="451" spans="1:18" ht="17.399999999999999" hidden="1" x14ac:dyDescent="0.3">
      <c r="A451" s="22" t="s">
        <v>3495</v>
      </c>
      <c r="B451" s="13" t="s">
        <v>403</v>
      </c>
      <c r="C451" s="10" t="str">
        <f>VLOOKUP(B451,總表!$1:$1048576,2,0)</f>
        <v>自控戲偶</v>
      </c>
      <c r="D451" s="18" t="str">
        <f>VLOOKUP(B451,總表!$1:$1048576,4,0)</f>
        <v>休閒與教育</v>
      </c>
      <c r="E451" s="16" t="str">
        <f>VLOOKUP(B451,總表!$1:$1048576,5,0)</f>
        <v>國中組</v>
      </c>
      <c r="F451" s="16" t="str">
        <f>VLOOKUP(B451,總表!$1:$1048576,3,0)</f>
        <v>嘉義縣</v>
      </c>
      <c r="G451" s="16" t="str">
        <f>VLOOKUP(B451,總表!$1:$1048576,6,0)</f>
        <v>陳玠沅</v>
      </c>
      <c r="H451" s="16" t="str">
        <f>VLOOKUP(B451,總表!$1:$1048576,7,0)</f>
        <v>嘉義縣溪口國中</v>
      </c>
      <c r="I451" s="16" t="str">
        <f>VLOOKUP(B451,總表!$1:$1048576,8,0)</f>
        <v>黃唯宬</v>
      </c>
      <c r="J451" s="16" t="str">
        <f>VLOOKUP(B451,總表!$1:$1048576,9,0)</f>
        <v>嘉義縣溪口國中</v>
      </c>
      <c r="K451" s="16">
        <f>VLOOKUP(B451,總表!$1:$1048576,10,0)</f>
        <v>0</v>
      </c>
      <c r="L451" s="16">
        <f>VLOOKUP(B451,總表!$1:$1048576,11,0)</f>
        <v>0</v>
      </c>
      <c r="M451" s="16" t="str">
        <f>VLOOKUP(B451,總表!$1:$1048576,12,0)</f>
        <v>黃孝文</v>
      </c>
      <c r="N451" s="16" t="str">
        <f>VLOOKUP(B451,總表!$1:$1048576,13,0)</f>
        <v>嘉義縣溪口國中</v>
      </c>
      <c r="O451" s="16" t="str">
        <f>VLOOKUP(B451,總表!$1:$1048576,14,0)</f>
        <v>葉自軒</v>
      </c>
      <c r="P451" s="16" t="str">
        <f>VLOOKUP(B451,總表!$1:$1048576,15,0)</f>
        <v>嘉義縣溪口國中</v>
      </c>
      <c r="Q451" s="16">
        <f>VLOOKUP(B451,總表!$1:$1048576,16,0)</f>
        <v>0</v>
      </c>
      <c r="R451" s="16">
        <f>VLOOKUP(B451,總表!$1:$1048576,17,0)</f>
        <v>0</v>
      </c>
    </row>
    <row r="452" spans="1:18" ht="17.399999999999999" hidden="1" x14ac:dyDescent="0.3">
      <c r="A452" s="22" t="s">
        <v>3495</v>
      </c>
      <c r="B452" s="13" t="s">
        <v>654</v>
      </c>
      <c r="C452" s="10" t="str">
        <f>VLOOKUP(B452,總表!$1:$1048576,2,0)</f>
        <v>可攜式書包警示棒</v>
      </c>
      <c r="D452" s="19" t="str">
        <f>VLOOKUP(B452,總表!$1:$1048576,4,0)</f>
        <v>災害管理與安全</v>
      </c>
      <c r="E452" s="16" t="str">
        <f>VLOOKUP(B452,總表!$1:$1048576,5,0)</f>
        <v>國中組</v>
      </c>
      <c r="F452" s="16" t="str">
        <f>VLOOKUP(B452,總表!$1:$1048576,3,0)</f>
        <v>嘉義縣</v>
      </c>
      <c r="G452" s="16" t="str">
        <f>VLOOKUP(B452,總表!$1:$1048576,6,0)</f>
        <v>侯辰陞</v>
      </c>
      <c r="H452" s="16" t="str">
        <f>VLOOKUP(B452,總表!$1:$1048576,7,0)</f>
        <v>新港國中</v>
      </c>
      <c r="I452" s="16" t="str">
        <f>VLOOKUP(B452,總表!$1:$1048576,8,0)</f>
        <v>洪秋翔</v>
      </c>
      <c r="J452" s="16" t="str">
        <f>VLOOKUP(B452,總表!$1:$1048576,9,0)</f>
        <v>新港國中</v>
      </c>
      <c r="K452" s="16" t="str">
        <f>VLOOKUP(B452,總表!$1:$1048576,10,0)</f>
        <v>吳宜真</v>
      </c>
      <c r="L452" s="16" t="str">
        <f>VLOOKUP(B452,總表!$1:$1048576,11,0)</f>
        <v>新港國中</v>
      </c>
      <c r="M452" s="16" t="str">
        <f>VLOOKUP(B452,總表!$1:$1048576,12,0)</f>
        <v>賴朝和</v>
      </c>
      <c r="N452" s="16" t="str">
        <f>VLOOKUP(B452,總表!$1:$1048576,13,0)</f>
        <v>新港國中</v>
      </c>
      <c r="O452" s="16">
        <f>VLOOKUP(B452,總表!$1:$1048576,14,0)</f>
        <v>0</v>
      </c>
      <c r="P452" s="16">
        <f>VLOOKUP(B452,總表!$1:$1048576,15,0)</f>
        <v>0</v>
      </c>
      <c r="Q452" s="16">
        <f>VLOOKUP(B452,總表!$1:$1048576,16,0)</f>
        <v>0</v>
      </c>
      <c r="R452" s="16">
        <f>VLOOKUP(B452,總表!$1:$1048576,17,0)</f>
        <v>0</v>
      </c>
    </row>
    <row r="453" spans="1:18" ht="17.399999999999999" hidden="1" x14ac:dyDescent="0.3">
      <c r="A453" s="22" t="s">
        <v>3495</v>
      </c>
      <c r="B453" s="13" t="s">
        <v>671</v>
      </c>
      <c r="C453" s="10" t="str">
        <f>VLOOKUP(B453,總表!$1:$1048576,2,0)</f>
        <v>救命BBCall</v>
      </c>
      <c r="D453" s="19" t="str">
        <f>VLOOKUP(B453,總表!$1:$1048576,4,0)</f>
        <v>災害管理與安全</v>
      </c>
      <c r="E453" s="16" t="str">
        <f>VLOOKUP(B453,總表!$1:$1048576,5,0)</f>
        <v>國中組</v>
      </c>
      <c r="F453" s="16" t="str">
        <f>VLOOKUP(B453,總表!$1:$1048576,3,0)</f>
        <v>嘉義縣</v>
      </c>
      <c r="G453" s="16" t="str">
        <f>VLOOKUP(B453,總表!$1:$1048576,6,0)</f>
        <v>林書佑</v>
      </c>
      <c r="H453" s="16" t="str">
        <f>VLOOKUP(B453,總表!$1:$1048576,7,0)</f>
        <v>溪口國中</v>
      </c>
      <c r="I453" s="16" t="str">
        <f>VLOOKUP(B453,總表!$1:$1048576,8,0)</f>
        <v>楊翊哲</v>
      </c>
      <c r="J453" s="16" t="str">
        <f>VLOOKUP(B453,總表!$1:$1048576,9,0)</f>
        <v>嘉義縣溪口國中</v>
      </c>
      <c r="K453" s="16" t="str">
        <f>VLOOKUP(B453,總表!$1:$1048576,10,0)</f>
        <v>蕭苡媞</v>
      </c>
      <c r="L453" s="16" t="str">
        <f>VLOOKUP(B453,總表!$1:$1048576,11,0)</f>
        <v>嘉義縣溪口國中</v>
      </c>
      <c r="M453" s="16" t="str">
        <f>VLOOKUP(B453,總表!$1:$1048576,12,0)</f>
        <v>黃孝文</v>
      </c>
      <c r="N453" s="16" t="str">
        <f>VLOOKUP(B453,總表!$1:$1048576,13,0)</f>
        <v>嘉義縣溪口國中</v>
      </c>
      <c r="O453" s="16" t="str">
        <f>VLOOKUP(B453,總表!$1:$1048576,14,0)</f>
        <v>葉自軒</v>
      </c>
      <c r="P453" s="16" t="str">
        <f>VLOOKUP(B453,總表!$1:$1048576,15,0)</f>
        <v>嘉義縣溪口國中</v>
      </c>
      <c r="Q453" s="16">
        <f>VLOOKUP(B453,總表!$1:$1048576,16,0)</f>
        <v>0</v>
      </c>
      <c r="R453" s="16">
        <f>VLOOKUP(B453,總表!$1:$1048576,17,0)</f>
        <v>0</v>
      </c>
    </row>
    <row r="454" spans="1:18" ht="17.399999999999999" hidden="1" x14ac:dyDescent="0.3">
      <c r="A454" s="22" t="s">
        <v>3495</v>
      </c>
      <c r="B454" s="13" t="s">
        <v>649</v>
      </c>
      <c r="C454" s="10" t="str">
        <f>VLOOKUP(B454,總表!$1:$1048576,2,0)</f>
        <v>自行車方向燈</v>
      </c>
      <c r="D454" s="19" t="str">
        <f>VLOOKUP(B454,總表!$1:$1048576,4,0)</f>
        <v>災害管理與安全</v>
      </c>
      <c r="E454" s="16" t="str">
        <f>VLOOKUP(B454,總表!$1:$1048576,5,0)</f>
        <v>國中組</v>
      </c>
      <c r="F454" s="16" t="str">
        <f>VLOOKUP(B454,總表!$1:$1048576,3,0)</f>
        <v>嘉義縣</v>
      </c>
      <c r="G454" s="16" t="str">
        <f>VLOOKUP(B454,總表!$1:$1048576,6,0)</f>
        <v>李哲毅</v>
      </c>
      <c r="H454" s="16" t="str">
        <f>VLOOKUP(B454,總表!$1:$1048576,7,0)</f>
        <v>新港國中</v>
      </c>
      <c r="I454" s="16" t="str">
        <f>VLOOKUP(B454,總表!$1:$1048576,8,0)</f>
        <v>簡仲男</v>
      </c>
      <c r="J454" s="16" t="str">
        <f>VLOOKUP(B454,總表!$1:$1048576,9,0)</f>
        <v>新港國中</v>
      </c>
      <c r="K454" s="16" t="str">
        <f>VLOOKUP(B454,總表!$1:$1048576,10,0)</f>
        <v>葉家豪</v>
      </c>
      <c r="L454" s="16" t="str">
        <f>VLOOKUP(B454,總表!$1:$1048576,11,0)</f>
        <v>新港國中</v>
      </c>
      <c r="M454" s="16" t="str">
        <f>VLOOKUP(B454,總表!$1:$1048576,12,0)</f>
        <v>賴朝和</v>
      </c>
      <c r="N454" s="16" t="str">
        <f>VLOOKUP(B454,總表!$1:$1048576,13,0)</f>
        <v>新港國中</v>
      </c>
      <c r="O454" s="16">
        <f>VLOOKUP(B454,總表!$1:$1048576,14,0)</f>
        <v>0</v>
      </c>
      <c r="P454" s="16">
        <f>VLOOKUP(B454,總表!$1:$1048576,15,0)</f>
        <v>0</v>
      </c>
      <c r="Q454" s="16">
        <f>VLOOKUP(B454,總表!$1:$1048576,16,0)</f>
        <v>0</v>
      </c>
      <c r="R454" s="16">
        <f>VLOOKUP(B454,總表!$1:$1048576,17,0)</f>
        <v>0</v>
      </c>
    </row>
    <row r="455" spans="1:18" ht="17.399999999999999" hidden="1" x14ac:dyDescent="0.3">
      <c r="A455" s="22" t="s">
        <v>3495</v>
      </c>
      <c r="B455" s="13" t="s">
        <v>821</v>
      </c>
      <c r="C455" s="10" t="str">
        <f>VLOOKUP(B455,總表!$1:$1048576,2,0)</f>
        <v>拉麵機器人</v>
      </c>
      <c r="D455" s="20" t="str">
        <f>VLOOKUP(B455,總表!$1:$1048576,4,0)</f>
        <v>社會照護</v>
      </c>
      <c r="E455" s="16" t="str">
        <f>VLOOKUP(B455,總表!$1:$1048576,5,0)</f>
        <v>國中組</v>
      </c>
      <c r="F455" s="16" t="str">
        <f>VLOOKUP(B455,總表!$1:$1048576,3,0)</f>
        <v>嘉義縣</v>
      </c>
      <c r="G455" s="16" t="str">
        <f>VLOOKUP(B455,總表!$1:$1048576,6,0)</f>
        <v>莊柏鴻</v>
      </c>
      <c r="H455" s="16" t="str">
        <f>VLOOKUP(B455,總表!$1:$1048576,7,0)</f>
        <v>嘉義縣溪口國中</v>
      </c>
      <c r="I455" s="16" t="str">
        <f>VLOOKUP(B455,總表!$1:$1048576,8,0)</f>
        <v>陳政樺</v>
      </c>
      <c r="J455" s="16" t="str">
        <f>VLOOKUP(B455,總表!$1:$1048576,9,0)</f>
        <v>嘉義縣溪口國中</v>
      </c>
      <c r="K455" s="16">
        <f>VLOOKUP(B455,總表!$1:$1048576,10,0)</f>
        <v>0</v>
      </c>
      <c r="L455" s="16">
        <f>VLOOKUP(B455,總表!$1:$1048576,11,0)</f>
        <v>0</v>
      </c>
      <c r="M455" s="16" t="str">
        <f>VLOOKUP(B455,總表!$1:$1048576,12,0)</f>
        <v>黃孝文</v>
      </c>
      <c r="N455" s="16" t="str">
        <f>VLOOKUP(B455,總表!$1:$1048576,13,0)</f>
        <v>嘉義縣溪口國中</v>
      </c>
      <c r="O455" s="16" t="str">
        <f>VLOOKUP(B455,總表!$1:$1048576,14,0)</f>
        <v>葉自軒</v>
      </c>
      <c r="P455" s="16" t="str">
        <f>VLOOKUP(B455,總表!$1:$1048576,15,0)</f>
        <v>嘉義縣溪口國中</v>
      </c>
      <c r="Q455" s="16">
        <f>VLOOKUP(B455,總表!$1:$1048576,16,0)</f>
        <v>0</v>
      </c>
      <c r="R455" s="16">
        <f>VLOOKUP(B455,總表!$1:$1048576,17,0)</f>
        <v>0</v>
      </c>
    </row>
    <row r="456" spans="1:18" ht="17.399999999999999" hidden="1" x14ac:dyDescent="0.3">
      <c r="A456" s="28" t="s">
        <v>3493</v>
      </c>
      <c r="B456" s="13" t="s">
        <v>1054</v>
      </c>
      <c r="C456" s="10" t="str">
        <f>VLOOKUP(B456,總表!$1:$1048576,2,0)</f>
        <v>吸風扇電蚊拍</v>
      </c>
      <c r="D456" s="16" t="str">
        <f>VLOOKUP(B456,總表!$1:$1048576,4,0)</f>
        <v>便利生活</v>
      </c>
      <c r="E456" s="16" t="str">
        <f>VLOOKUP(B456,總表!$1:$1048576,5,0)</f>
        <v>國中組</v>
      </c>
      <c r="F456" s="16" t="str">
        <f>VLOOKUP(B456,總表!$1:$1048576,3,0)</f>
        <v>嘉義縣</v>
      </c>
      <c r="G456" s="16" t="str">
        <f>VLOOKUP(B456,總表!$1:$1048576,6,0)</f>
        <v>董侑勳</v>
      </c>
      <c r="H456" s="16" t="str">
        <f>VLOOKUP(B456,總表!$1:$1048576,7,0)</f>
        <v>嘉義縣立梅山國民中學</v>
      </c>
      <c r="I456" s="16" t="str">
        <f>VLOOKUP(B456,總表!$1:$1048576,8,0)</f>
        <v>官鑫宏</v>
      </c>
      <c r="J456" s="16" t="str">
        <f>VLOOKUP(B456,總表!$1:$1048576,9,0)</f>
        <v>嘉義縣立梅山國民中學</v>
      </c>
      <c r="K456" s="16" t="str">
        <f>VLOOKUP(B456,總表!$1:$1048576,10,0)</f>
        <v>李孟勳</v>
      </c>
      <c r="L456" s="16" t="str">
        <f>VLOOKUP(B456,總表!$1:$1048576,11,0)</f>
        <v>嘉義縣立梅山國民中學</v>
      </c>
      <c r="M456" s="16" t="str">
        <f>VLOOKUP(B456,總表!$1:$1048576,12,0)</f>
        <v>何怡樺</v>
      </c>
      <c r="N456" s="16" t="str">
        <f>VLOOKUP(B456,總表!$1:$1048576,13,0)</f>
        <v>嘉義縣立梅山國民中學</v>
      </c>
      <c r="O456" s="16" t="str">
        <f>VLOOKUP(B456,總表!$1:$1048576,14,0)</f>
        <v>蕭嘉萱</v>
      </c>
      <c r="P456" s="16" t="str">
        <f>VLOOKUP(B456,總表!$1:$1048576,15,0)</f>
        <v>梅山國中教務處設備組長</v>
      </c>
      <c r="Q456" s="16">
        <f>VLOOKUP(B456,總表!$1:$1048576,16,0)</f>
        <v>0</v>
      </c>
      <c r="R456" s="16">
        <f>VLOOKUP(B456,總表!$1:$1048576,17,0)</f>
        <v>0</v>
      </c>
    </row>
    <row r="457" spans="1:18" ht="17.399999999999999" hidden="1" x14ac:dyDescent="0.3">
      <c r="A457" s="29" t="s">
        <v>3493</v>
      </c>
      <c r="B457" s="16" t="s">
        <v>1415</v>
      </c>
      <c r="C457" s="10" t="str">
        <f>VLOOKUP(B457,總表!$1:$1048576,2,0)</f>
        <v>泳道小幫手</v>
      </c>
      <c r="D457" s="18" t="str">
        <f>VLOOKUP(B457,總表!$1:$1048576,4,0)</f>
        <v>休閒與教育</v>
      </c>
      <c r="E457" s="16" t="str">
        <f>VLOOKUP(B457,總表!$1:$1048576,5,0)</f>
        <v>國小組</v>
      </c>
      <c r="F457" s="16" t="str">
        <f>VLOOKUP(B457,總表!$1:$1048576,3,0)</f>
        <v>彰化縣</v>
      </c>
      <c r="G457" s="16" t="str">
        <f>VLOOKUP(B457,總表!$1:$1048576,6,0)</f>
        <v>林秉利</v>
      </c>
      <c r="H457" s="16" t="str">
        <f>VLOOKUP(B457,總表!$1:$1048576,7,0)</f>
        <v>彰化縣鹿港鎮鹿港國民小學</v>
      </c>
      <c r="I457" s="16" t="str">
        <f>VLOOKUP(B457,總表!$1:$1048576,8,0)</f>
        <v>吳胤宏</v>
      </c>
      <c r="J457" s="16" t="str">
        <f>VLOOKUP(B457,總表!$1:$1048576,9,0)</f>
        <v>彰化縣彰化市平和國民小學</v>
      </c>
      <c r="K457" s="16" t="str">
        <f>VLOOKUP(B457,總表!$1:$1048576,10,0)</f>
        <v>蘇少崗</v>
      </c>
      <c r="L457" s="16" t="str">
        <f>VLOOKUP(B457,總表!$1:$1048576,11,0)</f>
        <v>彰化縣彰化市平和國民小學</v>
      </c>
      <c r="M457" s="16" t="str">
        <f>VLOOKUP(B457,總表!$1:$1048576,12,0)</f>
        <v>黃愉文</v>
      </c>
      <c r="N457" s="16" t="str">
        <f>VLOOKUP(B457,總表!$1:$1048576,13,0)</f>
        <v>彰化縣鹿港鎮鹿港國民小學</v>
      </c>
      <c r="O457" s="16" t="str">
        <f>VLOOKUP(B457,總表!$1:$1048576,14,0)</f>
        <v>謝幸核</v>
      </c>
      <c r="P457" s="16" t="str">
        <f>VLOOKUP(B457,總表!$1:$1048576,15,0)</f>
        <v>彰化縣彰化市平和國民小學</v>
      </c>
      <c r="Q457" s="16" t="str">
        <f>VLOOKUP(B457,總表!$1:$1048576,16,0)</f>
        <v>施淑惠</v>
      </c>
      <c r="R457" s="16" t="str">
        <f>VLOOKUP(B457,總表!$1:$1048576,17,0)</f>
        <v>彰化縣彰化市平和國民小學</v>
      </c>
    </row>
    <row r="458" spans="1:18" ht="17.399999999999999" hidden="1" x14ac:dyDescent="0.3">
      <c r="A458" s="25" t="s">
        <v>3492</v>
      </c>
      <c r="B458" s="13" t="s">
        <v>3507</v>
      </c>
      <c r="C458" s="10" t="str">
        <f>VLOOKUP(B458,總表!$1:$1048576,2,0)</f>
        <v>多功能書櫃組</v>
      </c>
      <c r="D458" s="16" t="str">
        <f>VLOOKUP(B458,總表!$1:$1048576,4,0)</f>
        <v>便利生活</v>
      </c>
      <c r="E458" s="16" t="str">
        <f>VLOOKUP(B458,總表!$1:$1048576,5,0)</f>
        <v>國小組</v>
      </c>
      <c r="F458" s="16" t="str">
        <f>VLOOKUP(B458,總表!$1:$1048576,3,0)</f>
        <v>彰化縣</v>
      </c>
      <c r="G458" s="16" t="str">
        <f>VLOOKUP(B458,總表!$1:$1048576,6,0)</f>
        <v>陳政群</v>
      </c>
      <c r="H458" s="16" t="str">
        <f>VLOOKUP(B458,總表!$1:$1048576,7,0)</f>
        <v>彰化縣彰化市南郭國民小學</v>
      </c>
      <c r="I458" s="16" t="str">
        <f>VLOOKUP(B458,總表!$1:$1048576,8,0)</f>
        <v>張詔岐</v>
      </c>
      <c r="J458" s="16" t="str">
        <f>VLOOKUP(B458,總表!$1:$1048576,9,0)</f>
        <v>彰化縣彰化市泰和國民小學</v>
      </c>
      <c r="K458" s="16" t="str">
        <f>VLOOKUP(B458,總表!$1:$1048576,10,0)</f>
        <v>吳芯宜</v>
      </c>
      <c r="L458" s="16" t="str">
        <f>VLOOKUP(B458,總表!$1:$1048576,11,0)</f>
        <v>彰化縣和美鎮和東國民小學</v>
      </c>
      <c r="M458" s="16" t="str">
        <f>VLOOKUP(B458,總表!$1:$1048576,12,0)</f>
        <v>王薇薇</v>
      </c>
      <c r="N458" s="16" t="str">
        <f>VLOOKUP(B458,總表!$1:$1048576,13,0)</f>
        <v>彰化縣彰化市南郭國民小學</v>
      </c>
      <c r="O458" s="16" t="str">
        <f>VLOOKUP(B458,總表!$1:$1048576,14,0)</f>
        <v>黃美芳</v>
      </c>
      <c r="P458" s="16" t="str">
        <f>VLOOKUP(B458,總表!$1:$1048576,15,0)</f>
        <v>彰化縣彰化市泰和國民小學</v>
      </c>
      <c r="Q458" s="16" t="str">
        <f>VLOOKUP(B458,總表!$1:$1048576,16,0)</f>
        <v>張菱育</v>
      </c>
      <c r="R458" s="16" t="str">
        <f>VLOOKUP(B458,總表!$1:$1048576,17,0)</f>
        <v>彰化縣和美鎮和東國民小學</v>
      </c>
    </row>
    <row r="459" spans="1:18" ht="17.399999999999999" hidden="1" x14ac:dyDescent="0.3">
      <c r="A459" s="22" t="s">
        <v>3495</v>
      </c>
      <c r="B459" s="13" t="s">
        <v>196</v>
      </c>
      <c r="C459" s="10" t="str">
        <f>VLOOKUP(B459,總表!$1:$1048576,2,0)</f>
        <v>仰臥起坐輔助機</v>
      </c>
      <c r="D459" s="18" t="str">
        <f>VLOOKUP(B459,總表!$1:$1048576,4,0)</f>
        <v>休閒與教育</v>
      </c>
      <c r="E459" s="16" t="str">
        <f>VLOOKUP(B459,總表!$1:$1048576,5,0)</f>
        <v>國中組</v>
      </c>
      <c r="F459" s="16" t="str">
        <f>VLOOKUP(B459,總表!$1:$1048576,3,0)</f>
        <v>彰化縣</v>
      </c>
      <c r="G459" s="16" t="str">
        <f>VLOOKUP(B459,總表!$1:$1048576,6,0)</f>
        <v>謝昕紘</v>
      </c>
      <c r="H459" s="16" t="str">
        <f>VLOOKUP(B459,總表!$1:$1048576,7,0)</f>
        <v>彰化縣立彰化藝術高級中學國中部</v>
      </c>
      <c r="I459" s="16" t="str">
        <f>VLOOKUP(B459,總表!$1:$1048576,8,0)</f>
        <v>林建騰</v>
      </c>
      <c r="J459" s="16" t="str">
        <f>VLOOKUP(B459,總表!$1:$1048576,9,0)</f>
        <v>彰化縣立彰泰國民中學</v>
      </c>
      <c r="K459" s="16" t="str">
        <f>VLOOKUP(B459,總表!$1:$1048576,10,0)</f>
        <v>陳永清</v>
      </c>
      <c r="L459" s="16" t="str">
        <f>VLOOKUP(B459,總表!$1:$1048576,11,0)</f>
        <v>南投縣私立普台高級中學暨附設國中部</v>
      </c>
      <c r="M459" s="16" t="str">
        <f>VLOOKUP(B459,總表!$1:$1048576,12,0)</f>
        <v>江淑芳</v>
      </c>
      <c r="N459" s="16" t="str">
        <f>VLOOKUP(B459,總表!$1:$1048576,13,0)</f>
        <v>彰化縣立彰化藝術高級中學國中部</v>
      </c>
      <c r="O459" s="16" t="str">
        <f>VLOOKUP(B459,總表!$1:$1048576,14,0)</f>
        <v>胡程皓</v>
      </c>
      <c r="P459" s="16" t="str">
        <f>VLOOKUP(B459,總表!$1:$1048576,15,0)</f>
        <v>南投縣私立普台高級中學暨附設國中部</v>
      </c>
      <c r="Q459" s="16">
        <f>VLOOKUP(B459,總表!$1:$1048576,16,0)</f>
        <v>0</v>
      </c>
      <c r="R459" s="16">
        <f>VLOOKUP(B459,總表!$1:$1048576,17,0)</f>
        <v>0</v>
      </c>
    </row>
    <row r="460" spans="1:18" ht="17.399999999999999" hidden="1" x14ac:dyDescent="0.3">
      <c r="A460" s="22" t="s">
        <v>3495</v>
      </c>
      <c r="B460" s="13" t="s">
        <v>507</v>
      </c>
      <c r="C460" s="10" t="str">
        <f>VLOOKUP(B460,總表!$1:$1048576,2,0)</f>
        <v>智慧鐵道安全預警系統</v>
      </c>
      <c r="D460" s="19" t="str">
        <f>VLOOKUP(B460,總表!$1:$1048576,4,0)</f>
        <v>災害管理與安全</v>
      </c>
      <c r="E460" s="16" t="str">
        <f>VLOOKUP(B460,總表!$1:$1048576,5,0)</f>
        <v>國中組</v>
      </c>
      <c r="F460" s="16" t="str">
        <f>VLOOKUP(B460,總表!$1:$1048576,3,0)</f>
        <v>彰化縣</v>
      </c>
      <c r="G460" s="16" t="str">
        <f>VLOOKUP(B460,總表!$1:$1048576,6,0)</f>
        <v>周昱綸</v>
      </c>
      <c r="H460" s="16" t="str">
        <f>VLOOKUP(B460,總表!$1:$1048576,7,0)</f>
        <v>彰化縣立彰安國民中學</v>
      </c>
      <c r="I460" s="16" t="str">
        <f>VLOOKUP(B460,總表!$1:$1048576,8,0)</f>
        <v>李耘緒</v>
      </c>
      <c r="J460" s="16" t="str">
        <f>VLOOKUP(B460,總表!$1:$1048576,9,0)</f>
        <v>彰化縣立彰安國民中學</v>
      </c>
      <c r="K460" s="16" t="str">
        <f>VLOOKUP(B460,總表!$1:$1048576,10,0)</f>
        <v>蔡和珉</v>
      </c>
      <c r="L460" s="16" t="str">
        <f>VLOOKUP(B460,總表!$1:$1048576,11,0)</f>
        <v>臺中市北區賴厝國民小學</v>
      </c>
      <c r="M460" s="16" t="str">
        <f>VLOOKUP(B460,總表!$1:$1048576,12,0)</f>
        <v>施榮鍾</v>
      </c>
      <c r="N460" s="16" t="str">
        <f>VLOOKUP(B460,總表!$1:$1048576,13,0)</f>
        <v>彰化縣立彰安國民中學</v>
      </c>
      <c r="O460" s="16" t="str">
        <f>VLOOKUP(B460,總表!$1:$1048576,14,0)</f>
        <v>孫聖堤</v>
      </c>
      <c r="P460" s="16" t="str">
        <f>VLOOKUP(B460,總表!$1:$1048576,15,0)</f>
        <v>彰化縣立彰安國民中學</v>
      </c>
      <c r="Q460" s="16">
        <f>VLOOKUP(B460,總表!$1:$1048576,16,0)</f>
        <v>0</v>
      </c>
      <c r="R460" s="16">
        <f>VLOOKUP(B460,總表!$1:$1048576,17,0)</f>
        <v>0</v>
      </c>
    </row>
    <row r="461" spans="1:18" ht="17.399999999999999" hidden="1" x14ac:dyDescent="0.3">
      <c r="A461" s="22" t="s">
        <v>3495</v>
      </c>
      <c r="B461" s="13" t="s">
        <v>1124</v>
      </c>
      <c r="C461" s="10" t="str">
        <f>VLOOKUP(B461,總表!$1:$1048576,2,0)</f>
        <v>倉儲式圖書設備</v>
      </c>
      <c r="D461" s="16" t="str">
        <f>VLOOKUP(B461,總表!$1:$1048576,4,0)</f>
        <v>便利生活</v>
      </c>
      <c r="E461" s="16" t="str">
        <f>VLOOKUP(B461,總表!$1:$1048576,5,0)</f>
        <v>國中組</v>
      </c>
      <c r="F461" s="16" t="str">
        <f>VLOOKUP(B461,總表!$1:$1048576,3,0)</f>
        <v>彰化縣</v>
      </c>
      <c r="G461" s="16" t="str">
        <f>VLOOKUP(B461,總表!$1:$1048576,6,0)</f>
        <v xml:space="preserve"> 洪紹恩</v>
      </c>
      <c r="H461" s="16" t="str">
        <f>VLOOKUP(B461,總表!$1:$1048576,7,0)</f>
        <v>彰化縣立二林高中國中部</v>
      </c>
      <c r="I461" s="16" t="str">
        <f>VLOOKUP(B461,總表!$1:$1048576,8,0)</f>
        <v>陳姿璇</v>
      </c>
      <c r="J461" s="16" t="str">
        <f>VLOOKUP(B461,總表!$1:$1048576,9,0)</f>
        <v>彰化縣私立精誠高級中學(國中部)</v>
      </c>
      <c r="K461" s="16" t="str">
        <f>VLOOKUP(B461,總表!$1:$1048576,10,0)</f>
        <v>林寶誠</v>
      </c>
      <c r="L461" s="16" t="str">
        <f>VLOOKUP(B461,總表!$1:$1048576,11,0)</f>
        <v>彰化縣二林國小</v>
      </c>
      <c r="M461" s="16" t="str">
        <f>VLOOKUP(B461,總表!$1:$1048576,12,0)</f>
        <v>許甄華</v>
      </c>
      <c r="N461" s="16" t="str">
        <f>VLOOKUP(B461,總表!$1:$1048576,13,0)</f>
        <v>彰化縣二林國小</v>
      </c>
      <c r="O461" s="16" t="str">
        <f>VLOOKUP(B461,總表!$1:$1048576,14,0)</f>
        <v>宋榮宗</v>
      </c>
      <c r="P461" s="16" t="str">
        <f>VLOOKUP(B461,總表!$1:$1048576,15,0)</f>
        <v>彰化縣育民國小</v>
      </c>
      <c r="Q461" s="16" t="str">
        <f>VLOOKUP(B461,總表!$1:$1048576,16,0)</f>
        <v>陳文陸</v>
      </c>
      <c r="R461" s="16" t="str">
        <f>VLOOKUP(B461,總表!$1:$1048576,17,0)</f>
        <v>彰化縣立二林高中</v>
      </c>
    </row>
    <row r="462" spans="1:18" ht="17.399999999999999" hidden="1" x14ac:dyDescent="0.3">
      <c r="A462" s="28" t="s">
        <v>3493</v>
      </c>
      <c r="B462" s="13" t="s">
        <v>1223</v>
      </c>
      <c r="C462" s="10" t="str">
        <f>VLOOKUP(B462,總表!$1:$1048576,2,0)</f>
        <v>牡蠣殼淨零爐－金爐排氣碳捕捉系統</v>
      </c>
      <c r="D462" s="21" t="str">
        <f>VLOOKUP(B462,總表!$1:$1048576,4,0)</f>
        <v>前瞻/工業設計技術</v>
      </c>
      <c r="E462" s="16" t="str">
        <f>VLOOKUP(B462,總表!$1:$1048576,5,0)</f>
        <v>國中組</v>
      </c>
      <c r="F462" s="16" t="str">
        <f>VLOOKUP(B462,總表!$1:$1048576,3,0)</f>
        <v>彰化縣</v>
      </c>
      <c r="G462" s="16" t="str">
        <f>VLOOKUP(B462,總表!$1:$1048576,6,0)</f>
        <v>謝秉軒</v>
      </c>
      <c r="H462" s="16" t="str">
        <f>VLOOKUP(B462,總表!$1:$1048576,7,0)</f>
        <v>彰化縣立原斗國中小</v>
      </c>
      <c r="I462" s="16" t="str">
        <f>VLOOKUP(B462,總表!$1:$1048576,8,0)</f>
        <v>傅彥傑</v>
      </c>
      <c r="J462" s="16" t="str">
        <f>VLOOKUP(B462,總表!$1:$1048576,9,0)</f>
        <v>彰化縣立原斗國中小</v>
      </c>
      <c r="K462" s="16">
        <f>VLOOKUP(B462,總表!$1:$1048576,10,0)</f>
        <v>0</v>
      </c>
      <c r="L462" s="16">
        <f>VLOOKUP(B462,總表!$1:$1048576,11,0)</f>
        <v>0</v>
      </c>
      <c r="M462" s="16" t="str">
        <f>VLOOKUP(B462,總表!$1:$1048576,12,0)</f>
        <v>王文明</v>
      </c>
      <c r="N462" s="16" t="str">
        <f>VLOOKUP(B462,總表!$1:$1048576,13,0)</f>
        <v>彰化縣立原斗國民中小學</v>
      </c>
      <c r="O462" s="16">
        <f>VLOOKUP(B462,總表!$1:$1048576,14,0)</f>
        <v>0</v>
      </c>
      <c r="P462" s="16">
        <f>VLOOKUP(B462,總表!$1:$1048576,15,0)</f>
        <v>0</v>
      </c>
      <c r="Q462" s="16">
        <f>VLOOKUP(B462,總表!$1:$1048576,16,0)</f>
        <v>0</v>
      </c>
      <c r="R462" s="16">
        <f>VLOOKUP(B462,總表!$1:$1048576,17,0)</f>
        <v>0</v>
      </c>
    </row>
    <row r="463" spans="1:18" ht="17.399999999999999" hidden="1" x14ac:dyDescent="0.3">
      <c r="A463" s="28" t="s">
        <v>3493</v>
      </c>
      <c r="B463" s="13" t="s">
        <v>2907</v>
      </c>
      <c r="C463" s="10" t="str">
        <f>VLOOKUP(B463,總表!$1:$1048576,2,0)</f>
        <v>FITPILOT</v>
      </c>
      <c r="D463" s="18" t="str">
        <f>VLOOKUP(B463,總表!$1:$1048576,4,0)</f>
        <v>休閒與教育</v>
      </c>
      <c r="E463" s="16" t="str">
        <f>VLOOKUP(B463,總表!$1:$1048576,5,0)</f>
        <v>高中職組</v>
      </c>
      <c r="F463" s="16" t="str">
        <f>VLOOKUP(B463,總表!$1:$1048576,3,0)</f>
        <v>臺中市</v>
      </c>
      <c r="G463" s="16" t="str">
        <f>VLOOKUP(B463,總表!$1:$1048576,6,0)</f>
        <v>吳泉宏</v>
      </c>
      <c r="H463" s="16" t="str">
        <f>VLOOKUP(B463,總表!$1:$1048576,7,0)</f>
        <v>臺中市私立新民高級中學</v>
      </c>
      <c r="I463" s="16" t="str">
        <f>VLOOKUP(B463,總表!$1:$1048576,8,0)</f>
        <v>李盛凱</v>
      </c>
      <c r="J463" s="16" t="str">
        <f>VLOOKUP(B463,總表!$1:$1048576,9,0)</f>
        <v>臺中市私立華盛頓高級中學</v>
      </c>
      <c r="K463" s="16" t="str">
        <f>VLOOKUP(B463,總表!$1:$1048576,10,0)</f>
        <v>陳濬騰</v>
      </c>
      <c r="L463" s="16" t="str">
        <f>VLOOKUP(B463,總表!$1:$1048576,11,0)</f>
        <v>臺中市立光明國民中學</v>
      </c>
      <c r="M463" s="16">
        <f>VLOOKUP(B463,總表!$1:$1048576,12,0)</f>
        <v>0</v>
      </c>
      <c r="N463" s="16">
        <f>VLOOKUP(B463,總表!$1:$1048576,13,0)</f>
        <v>0</v>
      </c>
      <c r="O463" s="16">
        <f>VLOOKUP(B463,總表!$1:$1048576,14,0)</f>
        <v>0</v>
      </c>
      <c r="P463" s="16">
        <f>VLOOKUP(B463,總表!$1:$1048576,15,0)</f>
        <v>0</v>
      </c>
      <c r="Q463" s="16">
        <f>VLOOKUP(B463,總表!$1:$1048576,16,0)</f>
        <v>0</v>
      </c>
      <c r="R463" s="16">
        <f>VLOOKUP(B463,總表!$1:$1048576,17,0)</f>
        <v>0</v>
      </c>
    </row>
    <row r="464" spans="1:18" ht="17.399999999999999" hidden="1" x14ac:dyDescent="0.3">
      <c r="A464" s="30" t="s">
        <v>3494</v>
      </c>
      <c r="B464" s="13" t="s">
        <v>2890</v>
      </c>
      <c r="C464" s="10" t="str">
        <f>VLOOKUP(B464,總表!$1:$1048576,2,0)</f>
        <v>BPM階梯節拍器</v>
      </c>
      <c r="D464" s="18" t="str">
        <f>VLOOKUP(B464,總表!$1:$1048576,4,0)</f>
        <v>休閒與教育</v>
      </c>
      <c r="E464" s="16" t="str">
        <f>VLOOKUP(B464,總表!$1:$1048576,5,0)</f>
        <v>高中職組</v>
      </c>
      <c r="F464" s="16" t="str">
        <f>VLOOKUP(B464,總表!$1:$1048576,3,0)</f>
        <v>臺中市</v>
      </c>
      <c r="G464" s="16" t="str">
        <f>VLOOKUP(B464,總表!$1:$1048576,6,0)</f>
        <v>李柏辰</v>
      </c>
      <c r="H464" s="16" t="str">
        <f>VLOOKUP(B464,總表!$1:$1048576,7,0)</f>
        <v>明道中學</v>
      </c>
      <c r="I464" s="16">
        <f>VLOOKUP(B464,總表!$1:$1048576,8,0)</f>
        <v>0</v>
      </c>
      <c r="J464" s="16">
        <f>VLOOKUP(B464,總表!$1:$1048576,9,0)</f>
        <v>0</v>
      </c>
      <c r="K464" s="16">
        <f>VLOOKUP(B464,總表!$1:$1048576,10,0)</f>
        <v>0</v>
      </c>
      <c r="L464" s="16">
        <f>VLOOKUP(B464,總表!$1:$1048576,11,0)</f>
        <v>0</v>
      </c>
      <c r="M464" s="16" t="str">
        <f>VLOOKUP(B464,總表!$1:$1048576,12,0)</f>
        <v>柯彥瑩</v>
      </c>
      <c r="N464" s="16" t="str">
        <f>VLOOKUP(B464,總表!$1:$1048576,13,0)</f>
        <v>明道中學</v>
      </c>
      <c r="O464" s="16">
        <f>VLOOKUP(B464,總表!$1:$1048576,14,0)</f>
        <v>0</v>
      </c>
      <c r="P464" s="16">
        <f>VLOOKUP(B464,總表!$1:$1048576,15,0)</f>
        <v>0</v>
      </c>
      <c r="Q464" s="16">
        <f>VLOOKUP(B464,總表!$1:$1048576,16,0)</f>
        <v>0</v>
      </c>
      <c r="R464" s="16">
        <f>VLOOKUP(B464,總表!$1:$1048576,17,0)</f>
        <v>0</v>
      </c>
    </row>
    <row r="465" spans="1:18" ht="17.399999999999999" hidden="1" x14ac:dyDescent="0.3">
      <c r="A465" s="30" t="s">
        <v>3494</v>
      </c>
      <c r="B465" s="13" t="s">
        <v>2988</v>
      </c>
      <c r="C465" s="10" t="str">
        <f>VLOOKUP(B465,總表!$1:$1048576,2,0)</f>
        <v>MagSafe磁力感震超流防護遮斷閥</v>
      </c>
      <c r="D465" s="19" t="str">
        <f>VLOOKUP(B465,總表!$1:$1048576,4,0)</f>
        <v>災害管理與安全</v>
      </c>
      <c r="E465" s="16" t="str">
        <f>VLOOKUP(B465,總表!$1:$1048576,5,0)</f>
        <v>高中職組</v>
      </c>
      <c r="F465" s="16" t="str">
        <f>VLOOKUP(B465,總表!$1:$1048576,3,0)</f>
        <v>臺中市</v>
      </c>
      <c r="G465" s="16" t="str">
        <f>VLOOKUP(B465,總表!$1:$1048576,6,0)</f>
        <v>白翔宇</v>
      </c>
      <c r="H465" s="16" t="str">
        <f>VLOOKUP(B465,總表!$1:$1048576,7,0)</f>
        <v>台中市立大甲高工</v>
      </c>
      <c r="I465" s="16" t="str">
        <f>VLOOKUP(B465,總表!$1:$1048576,8,0)</f>
        <v>曾柏凱</v>
      </c>
      <c r="J465" s="16" t="str">
        <f>VLOOKUP(B465,總表!$1:$1048576,9,0)</f>
        <v>台中市立大甲高工</v>
      </c>
      <c r="K465" s="16">
        <f>VLOOKUP(B465,總表!$1:$1048576,10,0)</f>
        <v>0</v>
      </c>
      <c r="L465" s="16">
        <f>VLOOKUP(B465,總表!$1:$1048576,11,0)</f>
        <v>0</v>
      </c>
      <c r="M465" s="16" t="str">
        <f>VLOOKUP(B465,總表!$1:$1048576,12,0)</f>
        <v>陳宥達</v>
      </c>
      <c r="N465" s="16" t="str">
        <f>VLOOKUP(B465,總表!$1:$1048576,13,0)</f>
        <v>台中市立大甲工業高級中等學校</v>
      </c>
      <c r="O465" s="16" t="str">
        <f>VLOOKUP(B465,總表!$1:$1048576,14,0)</f>
        <v>林仲軒</v>
      </c>
      <c r="P465" s="16" t="str">
        <f>VLOOKUP(B465,總表!$1:$1048576,15,0)</f>
        <v>台中市立大甲工業高級中等學校</v>
      </c>
      <c r="Q465" s="16">
        <f>VLOOKUP(B465,總表!$1:$1048576,16,0)</f>
        <v>0</v>
      </c>
      <c r="R465" s="16">
        <f>VLOOKUP(B465,總表!$1:$1048576,17,0)</f>
        <v>0</v>
      </c>
    </row>
    <row r="466" spans="1:18" ht="17.399999999999999" hidden="1" x14ac:dyDescent="0.3">
      <c r="A466" s="28" t="s">
        <v>3493</v>
      </c>
      <c r="B466" s="13" t="s">
        <v>3097</v>
      </c>
      <c r="C466" s="10" t="str">
        <f>VLOOKUP(B466,總表!$1:$1048576,2,0)</f>
        <v>一指翻身：智慧App病人翻身輔助系統</v>
      </c>
      <c r="D466" s="20" t="str">
        <f>VLOOKUP(B466,總表!$1:$1048576,4,0)</f>
        <v>社會照護</v>
      </c>
      <c r="E466" s="16" t="str">
        <f>VLOOKUP(B466,總表!$1:$1048576,5,0)</f>
        <v>高中職組</v>
      </c>
      <c r="F466" s="16" t="str">
        <f>VLOOKUP(B466,總表!$1:$1048576,3,0)</f>
        <v>臺中市</v>
      </c>
      <c r="G466" s="16" t="str">
        <f>VLOOKUP(B466,總表!$1:$1048576,6,0)</f>
        <v>林冠諺</v>
      </c>
      <c r="H466" s="16" t="str">
        <f>VLOOKUP(B466,總表!$1:$1048576,7,0)</f>
        <v>大甲高工</v>
      </c>
      <c r="I466" s="16" t="str">
        <f>VLOOKUP(B466,總表!$1:$1048576,8,0)</f>
        <v>林品諺</v>
      </c>
      <c r="J466" s="16" t="str">
        <f>VLOOKUP(B466,總表!$1:$1048576,9,0)</f>
        <v>大甲高工</v>
      </c>
      <c r="K466" s="16" t="str">
        <f>VLOOKUP(B466,總表!$1:$1048576,10,0)</f>
        <v>童翌軒</v>
      </c>
      <c r="L466" s="16" t="str">
        <f>VLOOKUP(B466,總表!$1:$1048576,11,0)</f>
        <v>大甲高工</v>
      </c>
      <c r="M466" s="16" t="str">
        <f>VLOOKUP(B466,總表!$1:$1048576,12,0)</f>
        <v>謝易裕</v>
      </c>
      <c r="N466" s="16" t="str">
        <f>VLOOKUP(B466,總表!$1:$1048576,13,0)</f>
        <v>大甲高工</v>
      </c>
      <c r="O466" s="16" t="str">
        <f>VLOOKUP(B466,總表!$1:$1048576,14,0)</f>
        <v>陳忠裕</v>
      </c>
      <c r="P466" s="16" t="str">
        <f>VLOOKUP(B466,總表!$1:$1048576,15,0)</f>
        <v>大甲高工</v>
      </c>
      <c r="Q466" s="16">
        <f>VLOOKUP(B466,總表!$1:$1048576,16,0)</f>
        <v>0</v>
      </c>
      <c r="R466" s="16">
        <f>VLOOKUP(B466,總表!$1:$1048576,17,0)</f>
        <v>0</v>
      </c>
    </row>
    <row r="467" spans="1:18" ht="17.399999999999999" hidden="1" x14ac:dyDescent="0.3">
      <c r="A467" s="25" t="s">
        <v>3492</v>
      </c>
      <c r="B467" s="13" t="s">
        <v>3228</v>
      </c>
      <c r="C467" s="10" t="str">
        <f>VLOOKUP(B467,總表!$1:$1048576,2,0)</f>
        <v>智能通風裝置</v>
      </c>
      <c r="D467" s="16" t="str">
        <f>VLOOKUP(B467,總表!$1:$1048576,4,0)</f>
        <v>便利生活</v>
      </c>
      <c r="E467" s="16" t="str">
        <f>VLOOKUP(B467,總表!$1:$1048576,5,0)</f>
        <v>高中職組</v>
      </c>
      <c r="F467" s="16" t="str">
        <f>VLOOKUP(B467,總表!$1:$1048576,3,0)</f>
        <v>臺中市</v>
      </c>
      <c r="G467" s="16" t="str">
        <f>VLOOKUP(B467,總表!$1:$1048576,6,0)</f>
        <v>童賦祐</v>
      </c>
      <c r="H467" s="16" t="str">
        <f>VLOOKUP(B467,總表!$1:$1048576,7,0)</f>
        <v>台中市立大甲工業高級中等學校</v>
      </c>
      <c r="I467" s="16" t="str">
        <f>VLOOKUP(B467,總表!$1:$1048576,8,0)</f>
        <v>王弘侑</v>
      </c>
      <c r="J467" s="16" t="str">
        <f>VLOOKUP(B467,總表!$1:$1048576,9,0)</f>
        <v>台中市立大甲工業高級中等學校</v>
      </c>
      <c r="K467" s="16">
        <f>VLOOKUP(B467,總表!$1:$1048576,10,0)</f>
        <v>0</v>
      </c>
      <c r="L467" s="16">
        <f>VLOOKUP(B467,總表!$1:$1048576,11,0)</f>
        <v>0</v>
      </c>
      <c r="M467" s="16" t="str">
        <f>VLOOKUP(B467,總表!$1:$1048576,12,0)</f>
        <v>王金柱</v>
      </c>
      <c r="N467" s="16" t="str">
        <f>VLOOKUP(B467,總表!$1:$1048576,13,0)</f>
        <v>台中市立大甲工業高級中等學校</v>
      </c>
      <c r="O467" s="16" t="str">
        <f>VLOOKUP(B467,總表!$1:$1048576,14,0)</f>
        <v>林仲軒</v>
      </c>
      <c r="P467" s="16" t="str">
        <f>VLOOKUP(B467,總表!$1:$1048576,15,0)</f>
        <v>台中市立大甲工業高級中等學校</v>
      </c>
      <c r="Q467" s="16">
        <f>VLOOKUP(B467,總表!$1:$1048576,16,0)</f>
        <v>0</v>
      </c>
      <c r="R467" s="16">
        <f>VLOOKUP(B467,總表!$1:$1048576,17,0)</f>
        <v>0</v>
      </c>
    </row>
    <row r="468" spans="1:18" ht="17.399999999999999" hidden="1" x14ac:dyDescent="0.3">
      <c r="A468" s="22" t="s">
        <v>3495</v>
      </c>
      <c r="B468" s="16" t="s">
        <v>1272</v>
      </c>
      <c r="C468" s="10" t="str">
        <f>VLOOKUP(B468,總表!$1:$1048576,2,0)</f>
        <v>防動物啃食水果套袋</v>
      </c>
      <c r="D468" s="17" t="str">
        <f>VLOOKUP(B468,總表!$1:$1048576,4,0)</f>
        <v>永續發展農糧技術</v>
      </c>
      <c r="E468" s="16" t="str">
        <f>VLOOKUP(B468,總表!$1:$1048576,5,0)</f>
        <v>國小組</v>
      </c>
      <c r="F468" s="16" t="str">
        <f>VLOOKUP(B468,總表!$1:$1048576,3,0)</f>
        <v>臺中市</v>
      </c>
      <c r="G468" s="16" t="str">
        <f>VLOOKUP(B468,總表!$1:$1048576,6,0)</f>
        <v>施厤婷</v>
      </c>
      <c r="H468" s="16" t="str">
        <f>VLOOKUP(B468,總表!$1:$1048576,7,0)</f>
        <v>臺中市后里區育英國小</v>
      </c>
      <c r="I468" s="16" t="str">
        <f>VLOOKUP(B468,總表!$1:$1048576,8,0)</f>
        <v>張葦竹</v>
      </c>
      <c r="J468" s="16" t="str">
        <f>VLOOKUP(B468,總表!$1:$1048576,9,0)</f>
        <v>臺中市后里區育英國小</v>
      </c>
      <c r="K468" s="16" t="str">
        <f>VLOOKUP(B468,總表!$1:$1048576,10,0)</f>
        <v>楊芯米</v>
      </c>
      <c r="L468" s="16" t="str">
        <f>VLOOKUP(B468,總表!$1:$1048576,11,0)</f>
        <v>臺中市后里區育英國小</v>
      </c>
      <c r="M468" s="16" t="str">
        <f>VLOOKUP(B468,總表!$1:$1048576,12,0)</f>
        <v>張聖藝</v>
      </c>
      <c r="N468" s="16" t="str">
        <f>VLOOKUP(B468,總表!$1:$1048576,13,0)</f>
        <v>臺中市后里區育英國小</v>
      </c>
      <c r="O468" s="16" t="str">
        <f>VLOOKUP(B468,總表!$1:$1048576,14,0)</f>
        <v>萬琬琳</v>
      </c>
      <c r="P468" s="16" t="str">
        <f>VLOOKUP(B468,總表!$1:$1048576,15,0)</f>
        <v>臺中市后里區育英國小</v>
      </c>
      <c r="Q468" s="16" t="str">
        <f>VLOOKUP(B468,總表!$1:$1048576,16,0)</f>
        <v>林素娟</v>
      </c>
      <c r="R468" s="16" t="str">
        <f>VLOOKUP(B468,總表!$1:$1048576,17,0)</f>
        <v>臺中市后里區育英國小</v>
      </c>
    </row>
    <row r="469" spans="1:18" ht="17.399999999999999" hidden="1" x14ac:dyDescent="0.3">
      <c r="A469" s="22" t="s">
        <v>3495</v>
      </c>
      <c r="B469" s="16" t="s">
        <v>1294</v>
      </c>
      <c r="C469" s="10" t="str">
        <f>VLOOKUP(B469,總表!$1:$1048576,2,0)</f>
        <v>火龍果分級辨識裝置</v>
      </c>
      <c r="D469" s="17" t="str">
        <f>VLOOKUP(B469,總表!$1:$1048576,4,0)</f>
        <v>永續發展農糧技術</v>
      </c>
      <c r="E469" s="16" t="str">
        <f>VLOOKUP(B469,總表!$1:$1048576,5,0)</f>
        <v>國小組</v>
      </c>
      <c r="F469" s="16" t="str">
        <f>VLOOKUP(B469,總表!$1:$1048576,3,0)</f>
        <v>臺中市</v>
      </c>
      <c r="G469" s="16" t="str">
        <f>VLOOKUP(B469,總表!$1:$1048576,6,0)</f>
        <v>陳芃霏</v>
      </c>
      <c r="H469" s="16" t="str">
        <f>VLOOKUP(B469,總表!$1:$1048576,7,0)</f>
        <v>臺中市后里區育英國小</v>
      </c>
      <c r="I469" s="16" t="str">
        <f>VLOOKUP(B469,總表!$1:$1048576,8,0)</f>
        <v>鍾文妡</v>
      </c>
      <c r="J469" s="16" t="str">
        <f>VLOOKUP(B469,總表!$1:$1048576,9,0)</f>
        <v>臺中市后里區育英國小</v>
      </c>
      <c r="K469" s="16" t="str">
        <f>VLOOKUP(B469,總表!$1:$1048576,10,0)</f>
        <v>莊栯炘</v>
      </c>
      <c r="L469" s="16" t="str">
        <f>VLOOKUP(B469,總表!$1:$1048576,11,0)</f>
        <v>臺中市后里區育英國小</v>
      </c>
      <c r="M469" s="16" t="str">
        <f>VLOOKUP(B469,總表!$1:$1048576,12,0)</f>
        <v>張聖藝</v>
      </c>
      <c r="N469" s="16" t="str">
        <f>VLOOKUP(B469,總表!$1:$1048576,13,0)</f>
        <v>臺中市后里區育英國小</v>
      </c>
      <c r="O469" s="16" t="str">
        <f>VLOOKUP(B469,總表!$1:$1048576,14,0)</f>
        <v>林盈甄</v>
      </c>
      <c r="P469" s="16" t="str">
        <f>VLOOKUP(B469,總表!$1:$1048576,15,0)</f>
        <v>臺中市后里區育英國小</v>
      </c>
      <c r="Q469" s="16" t="str">
        <f>VLOOKUP(B469,總表!$1:$1048576,16,0)</f>
        <v>張杏妃</v>
      </c>
      <c r="R469" s="16" t="str">
        <f>VLOOKUP(B469,總表!$1:$1048576,17,0)</f>
        <v>臺中市后里區育英國小</v>
      </c>
    </row>
    <row r="470" spans="1:18" ht="17.399999999999999" hidden="1" x14ac:dyDescent="0.3">
      <c r="A470" s="25" t="s">
        <v>3492</v>
      </c>
      <c r="B470" s="10" t="s">
        <v>1326</v>
      </c>
      <c r="C470" s="10" t="str">
        <f>VLOOKUP(B470,總表!$1:$1048576,2,0)</f>
        <v>視覺化智慧高枝剪</v>
      </c>
      <c r="D470" s="17" t="str">
        <f>VLOOKUP(B470,總表!$1:$1048576,4,0)</f>
        <v>永續發展農糧技術</v>
      </c>
      <c r="E470" s="16" t="str">
        <f>VLOOKUP(B470,總表!$1:$1048576,5,0)</f>
        <v>國小組</v>
      </c>
      <c r="F470" s="16" t="str">
        <f>VLOOKUP(B470,總表!$1:$1048576,3,0)</f>
        <v>臺中市</v>
      </c>
      <c r="G470" s="16" t="str">
        <f>VLOOKUP(B470,總表!$1:$1048576,6,0)</f>
        <v>高翊維</v>
      </c>
      <c r="H470" s="16" t="str">
        <f>VLOOKUP(B470,總表!$1:$1048576,7,0)</f>
        <v>臺中市東區臺中國民小學</v>
      </c>
      <c r="I470" s="16" t="str">
        <f>VLOOKUP(B470,總表!$1:$1048576,8,0)</f>
        <v>陳奎安</v>
      </c>
      <c r="J470" s="16" t="str">
        <f>VLOOKUP(B470,總表!$1:$1048576,9,0)</f>
        <v>臺中市東區臺中國民小學</v>
      </c>
      <c r="K470" s="16" t="str">
        <f>VLOOKUP(B470,總表!$1:$1048576,10,0)</f>
        <v>洪敬倫</v>
      </c>
      <c r="L470" s="16" t="str">
        <f>VLOOKUP(B470,總表!$1:$1048576,11,0)</f>
        <v>臺中市東區臺中國民小學</v>
      </c>
      <c r="M470" s="16" t="str">
        <f>VLOOKUP(B470,總表!$1:$1048576,12,0)</f>
        <v>蘇順美</v>
      </c>
      <c r="N470" s="16" t="str">
        <f>VLOOKUP(B470,總表!$1:$1048576,13,0)</f>
        <v>臺中市東區臺中國小/教師</v>
      </c>
      <c r="O470" s="16" t="str">
        <f>VLOOKUP(B470,總表!$1:$1048576,14,0)</f>
        <v>賴春旭</v>
      </c>
      <c r="P470" s="16" t="str">
        <f>VLOOKUP(B470,總表!$1:$1048576,15,0)</f>
        <v>臺中市東區臺中國小/教師</v>
      </c>
      <c r="Q470" s="16" t="str">
        <f>VLOOKUP(B470,總表!$1:$1048576,16,0)</f>
        <v>劉佩伶</v>
      </c>
      <c r="R470" s="16" t="str">
        <f>VLOOKUP(B470,總表!$1:$1048576,17,0)</f>
        <v>臺中市東區臺中國小/教師</v>
      </c>
    </row>
    <row r="471" spans="1:18" ht="17.399999999999999" hidden="1" x14ac:dyDescent="0.3">
      <c r="A471" s="28" t="s">
        <v>3493</v>
      </c>
      <c r="B471" s="16" t="s">
        <v>3489</v>
      </c>
      <c r="C471" s="10" t="str">
        <f>VLOOKUP(B471,總表!$1:$1048576,2,0)</f>
        <v>智慧光照控制器－植物光照自動調節系統</v>
      </c>
      <c r="D471" s="17" t="str">
        <f>VLOOKUP(B471,總表!$1:$1048576,4,0)</f>
        <v>永續發展農糧技術</v>
      </c>
      <c r="E471" s="16" t="str">
        <f>VLOOKUP(B471,總表!$1:$1048576,5,0)</f>
        <v>國小組</v>
      </c>
      <c r="F471" s="16" t="str">
        <f>VLOOKUP(B471,總表!$1:$1048576,3,0)</f>
        <v>臺中市</v>
      </c>
      <c r="G471" s="16" t="str">
        <f>VLOOKUP(B471,總表!$1:$1048576,6,0)</f>
        <v>盧星朵</v>
      </c>
      <c r="H471" s="16" t="str">
        <f>VLOOKUP(B471,總表!$1:$1048576,7,0)</f>
        <v>臺中市葳格高級中學附設小學西屯校區</v>
      </c>
      <c r="I471" s="16" t="str">
        <f>VLOOKUP(B471,總表!$1:$1048576,8,0)</f>
        <v>陳筠諪</v>
      </c>
      <c r="J471" s="16" t="str">
        <f>VLOOKUP(B471,總表!$1:$1048576,9,0)</f>
        <v>臺中市葳格高級中學附設小學西屯校區</v>
      </c>
      <c r="K471" s="16" t="str">
        <f>VLOOKUP(B471,總表!$1:$1048576,10,0)</f>
        <v>黃宇徹</v>
      </c>
      <c r="L471" s="16" t="str">
        <f>VLOOKUP(B471,總表!$1:$1048576,11,0)</f>
        <v>臺中市葳格高級中學附設小學西屯校區</v>
      </c>
      <c r="M471" s="16" t="str">
        <f>VLOOKUP(B471,總表!$1:$1048576,12,0)</f>
        <v>吳映辰</v>
      </c>
      <c r="N471" s="16" t="str">
        <f>VLOOKUP(B471,總表!$1:$1048576,13,0)</f>
        <v>臺中市葳格高級中學附設小學西屯校區</v>
      </c>
      <c r="O471" s="16" t="str">
        <f>VLOOKUP(B471,總表!$1:$1048576,14,0)</f>
        <v>胡瀚仁</v>
      </c>
      <c r="P471" s="16" t="str">
        <f>VLOOKUP(B471,總表!$1:$1048576,15,0)</f>
        <v>臺中市葳格高級中學附設小學西屯校區</v>
      </c>
      <c r="Q471" s="16">
        <f>VLOOKUP(B471,總表!$1:$1048576,16,0)</f>
        <v>0</v>
      </c>
      <c r="R471" s="16">
        <f>VLOOKUP(B471,總表!$1:$1048576,17,0)</f>
        <v>0</v>
      </c>
    </row>
    <row r="472" spans="1:18" ht="17.399999999999999" hidden="1" x14ac:dyDescent="0.3">
      <c r="A472" s="30" t="s">
        <v>3494</v>
      </c>
      <c r="B472" s="16" t="s">
        <v>1281</v>
      </c>
      <c r="C472" s="10" t="str">
        <f>VLOOKUP(B472,總表!$1:$1048576,2,0)</f>
        <v>梨子嫁接強化固定器</v>
      </c>
      <c r="D472" s="17" t="str">
        <f>VLOOKUP(B472,總表!$1:$1048576,4,0)</f>
        <v>永續發展農糧技術</v>
      </c>
      <c r="E472" s="16" t="str">
        <f>VLOOKUP(B472,總表!$1:$1048576,5,0)</f>
        <v>國小組</v>
      </c>
      <c r="F472" s="16" t="str">
        <f>VLOOKUP(B472,總表!$1:$1048576,3,0)</f>
        <v>臺中市</v>
      </c>
      <c r="G472" s="16" t="str">
        <f>VLOOKUP(B472,總表!$1:$1048576,6,0)</f>
        <v>黃亮宸</v>
      </c>
      <c r="H472" s="16" t="str">
        <f>VLOOKUP(B472,總表!$1:$1048576,7,0)</f>
        <v>臺中市后里區育英國小</v>
      </c>
      <c r="I472" s="16" t="str">
        <f>VLOOKUP(B472,總表!$1:$1048576,8,0)</f>
        <v>邱琬貽</v>
      </c>
      <c r="J472" s="16" t="str">
        <f>VLOOKUP(B472,總表!$1:$1048576,9,0)</f>
        <v>臺中市后里區育英國小</v>
      </c>
      <c r="K472" s="16" t="str">
        <f>VLOOKUP(B472,總表!$1:$1048576,10,0)</f>
        <v>吳裴芮</v>
      </c>
      <c r="L472" s="16" t="str">
        <f>VLOOKUP(B472,總表!$1:$1048576,11,0)</f>
        <v>臺中市后里區育英國小</v>
      </c>
      <c r="M472" s="16" t="str">
        <f>VLOOKUP(B472,總表!$1:$1048576,12,0)</f>
        <v>張聖藝</v>
      </c>
      <c r="N472" s="16" t="str">
        <f>VLOOKUP(B472,總表!$1:$1048576,13,0)</f>
        <v>臺中市后里區育英國小</v>
      </c>
      <c r="O472" s="16" t="str">
        <f>VLOOKUP(B472,總表!$1:$1048576,14,0)</f>
        <v>林盈甄</v>
      </c>
      <c r="P472" s="16" t="str">
        <f>VLOOKUP(B472,總表!$1:$1048576,15,0)</f>
        <v>臺中市后里區育英國小</v>
      </c>
      <c r="Q472" s="16" t="str">
        <f>VLOOKUP(B472,總表!$1:$1048576,16,0)</f>
        <v>廖亭堯</v>
      </c>
      <c r="R472" s="16" t="str">
        <f>VLOOKUP(B472,總表!$1:$1048576,17,0)</f>
        <v>臺中市后里區育英國小</v>
      </c>
    </row>
    <row r="473" spans="1:18" ht="17.399999999999999" hidden="1" x14ac:dyDescent="0.3">
      <c r="A473" s="30" t="s">
        <v>3494</v>
      </c>
      <c r="B473" s="16" t="s">
        <v>3490</v>
      </c>
      <c r="C473" s="10" t="str">
        <f>VLOOKUP(B473,總表!$1:$1048576,2,0)</f>
        <v>多功能種田機</v>
      </c>
      <c r="D473" s="17" t="str">
        <f>VLOOKUP(B473,總表!$1:$1048576,4,0)</f>
        <v>永續發展農糧技術</v>
      </c>
      <c r="E473" s="16" t="str">
        <f>VLOOKUP(B473,總表!$1:$1048576,5,0)</f>
        <v>國小組</v>
      </c>
      <c r="F473" s="16" t="str">
        <f>VLOOKUP(B473,總表!$1:$1048576,3,0)</f>
        <v>臺中市</v>
      </c>
      <c r="G473" s="16" t="str">
        <f>VLOOKUP(B473,總表!$1:$1048576,6,0)</f>
        <v>鄭筱築</v>
      </c>
      <c r="H473" s="16" t="str">
        <f>VLOOKUP(B473,總表!$1:$1048576,7,0)</f>
        <v>臺中市南區信義國民小學</v>
      </c>
      <c r="I473" s="16" t="str">
        <f>VLOOKUP(B473,總表!$1:$1048576,8,0)</f>
        <v>李沛珊</v>
      </c>
      <c r="J473" s="16" t="str">
        <f>VLOOKUP(B473,總表!$1:$1048576,9,0)</f>
        <v>臺中市北屯區仁愛國民小學</v>
      </c>
      <c r="K473" s="16" t="str">
        <f>VLOOKUP(B473,總表!$1:$1048576,10,0)</f>
        <v>林裕玹</v>
      </c>
      <c r="L473" s="16" t="str">
        <f>VLOOKUP(B473,總表!$1:$1048576,11,0)</f>
        <v>彰化縣社頭鄉舊社國民小學</v>
      </c>
      <c r="M473" s="16" t="str">
        <f>VLOOKUP(B473,總表!$1:$1048576,12,0)</f>
        <v>劉儀娟</v>
      </c>
      <c r="N473" s="16" t="str">
        <f>VLOOKUP(B473,總表!$1:$1048576,13,0)</f>
        <v>臺中市南區信義國民小學</v>
      </c>
      <c r="O473" s="16" t="str">
        <f>VLOOKUP(B473,總表!$1:$1048576,14,0)</f>
        <v>林秉慧</v>
      </c>
      <c r="P473" s="16" t="str">
        <f>VLOOKUP(B473,總表!$1:$1048576,15,0)</f>
        <v>臺中市北屯區仁愛國民小學</v>
      </c>
      <c r="Q473" s="16" t="str">
        <f>VLOOKUP(B473,總表!$1:$1048576,16,0)</f>
        <v>詹秀芸</v>
      </c>
      <c r="R473" s="16" t="str">
        <f>VLOOKUP(B473,總表!$1:$1048576,17,0)</f>
        <v>彰化縣社頭鄉舊社國民小學</v>
      </c>
    </row>
    <row r="474" spans="1:18" ht="17.399999999999999" hidden="1" x14ac:dyDescent="0.3">
      <c r="A474" s="30" t="s">
        <v>3494</v>
      </c>
      <c r="B474" s="16" t="s">
        <v>1288</v>
      </c>
      <c r="C474" s="10" t="str">
        <f>VLOOKUP(B474,總表!$1:$1048576,2,0)</f>
        <v>驅猴水火箭</v>
      </c>
      <c r="D474" s="17" t="str">
        <f>VLOOKUP(B474,總表!$1:$1048576,4,0)</f>
        <v>永續發展農糧技術</v>
      </c>
      <c r="E474" s="16" t="str">
        <f>VLOOKUP(B474,總表!$1:$1048576,5,0)</f>
        <v>國小組</v>
      </c>
      <c r="F474" s="16" t="str">
        <f>VLOOKUP(B474,總表!$1:$1048576,3,0)</f>
        <v>臺中市</v>
      </c>
      <c r="G474" s="16" t="str">
        <f>VLOOKUP(B474,總表!$1:$1048576,6,0)</f>
        <v>黃塏杰</v>
      </c>
      <c r="H474" s="16" t="str">
        <f>VLOOKUP(B474,總表!$1:$1048576,7,0)</f>
        <v>臺中市后里區育英國小</v>
      </c>
      <c r="I474" s="16" t="str">
        <f>VLOOKUP(B474,總表!$1:$1048576,8,0)</f>
        <v>洪竟豈</v>
      </c>
      <c r="J474" s="16" t="str">
        <f>VLOOKUP(B474,總表!$1:$1048576,9,0)</f>
        <v>臺中市后里區育英國小</v>
      </c>
      <c r="K474" s="16" t="str">
        <f>VLOOKUP(B474,總表!$1:$1048576,10,0)</f>
        <v>施宥任</v>
      </c>
      <c r="L474" s="16" t="str">
        <f>VLOOKUP(B474,總表!$1:$1048576,11,0)</f>
        <v>臺中市后里區育英國小</v>
      </c>
      <c r="M474" s="16" t="str">
        <f>VLOOKUP(B474,總表!$1:$1048576,12,0)</f>
        <v>張聖藝</v>
      </c>
      <c r="N474" s="16" t="str">
        <f>VLOOKUP(B474,總表!$1:$1048576,13,0)</f>
        <v>臺中市后里區育英國小</v>
      </c>
      <c r="O474" s="16" t="str">
        <f>VLOOKUP(B474,總表!$1:$1048576,14,0)</f>
        <v>林盈甄</v>
      </c>
      <c r="P474" s="16" t="str">
        <f>VLOOKUP(B474,總表!$1:$1048576,15,0)</f>
        <v>臺中市后里區育英國小</v>
      </c>
      <c r="Q474" s="16" t="str">
        <f>VLOOKUP(B474,總表!$1:$1048576,16,0)</f>
        <v>李如卿</v>
      </c>
      <c r="R474" s="16" t="str">
        <f>VLOOKUP(B474,總表!$1:$1048576,17,0)</f>
        <v>臺中市后里區育英國小</v>
      </c>
    </row>
    <row r="475" spans="1:18" ht="17.399999999999999" hidden="1" x14ac:dyDescent="0.3">
      <c r="A475" s="23" t="s">
        <v>3495</v>
      </c>
      <c r="B475" s="16" t="s">
        <v>1479</v>
      </c>
      <c r="C475" s="10" t="str">
        <f>VLOOKUP(B475,總表!$1:$1048576,2,0)</f>
        <v>認識台灣美食機</v>
      </c>
      <c r="D475" s="18" t="str">
        <f>VLOOKUP(B475,總表!$1:$1048576,4,0)</f>
        <v>休閒與教育</v>
      </c>
      <c r="E475" s="16" t="str">
        <f>VLOOKUP(B475,總表!$1:$1048576,5,0)</f>
        <v>國小組</v>
      </c>
      <c r="F475" s="16" t="str">
        <f>VLOOKUP(B475,總表!$1:$1048576,3,0)</f>
        <v>臺中市</v>
      </c>
      <c r="G475" s="16" t="str">
        <f>VLOOKUP(B475,總表!$1:$1048576,6,0)</f>
        <v>廖芊晴</v>
      </c>
      <c r="H475" s="16" t="str">
        <f>VLOOKUP(B475,總表!$1:$1048576,7,0)</f>
        <v>臺中市大雅區大明國民小學</v>
      </c>
      <c r="I475" s="16">
        <f>VLOOKUP(B475,總表!$1:$1048576,8,0)</f>
        <v>0</v>
      </c>
      <c r="J475" s="16">
        <f>VLOOKUP(B475,總表!$1:$1048576,9,0)</f>
        <v>0</v>
      </c>
      <c r="K475" s="16">
        <f>VLOOKUP(B475,總表!$1:$1048576,10,0)</f>
        <v>0</v>
      </c>
      <c r="L475" s="16">
        <f>VLOOKUP(B475,總表!$1:$1048576,11,0)</f>
        <v>0</v>
      </c>
      <c r="M475" s="16" t="str">
        <f>VLOOKUP(B475,總表!$1:$1048576,12,0)</f>
        <v>范沛渝</v>
      </c>
      <c r="N475" s="16" t="str">
        <f>VLOOKUP(B475,總表!$1:$1048576,13,0)</f>
        <v>臺中市大雅區大明國民小學</v>
      </c>
      <c r="O475" s="16">
        <f>VLOOKUP(B475,總表!$1:$1048576,14,0)</f>
        <v>0</v>
      </c>
      <c r="P475" s="16">
        <f>VLOOKUP(B475,總表!$1:$1048576,15,0)</f>
        <v>0</v>
      </c>
      <c r="Q475" s="16">
        <f>VLOOKUP(B475,總表!$1:$1048576,16,0)</f>
        <v>0</v>
      </c>
      <c r="R475" s="16">
        <f>VLOOKUP(B475,總表!$1:$1048576,17,0)</f>
        <v>0</v>
      </c>
    </row>
    <row r="476" spans="1:18" ht="17.399999999999999" hidden="1" x14ac:dyDescent="0.3">
      <c r="A476" s="23" t="s">
        <v>3495</v>
      </c>
      <c r="B476" s="16" t="s">
        <v>1581</v>
      </c>
      <c r="C476" s="10" t="str">
        <f>VLOOKUP(B476,總表!$1:$1048576,2,0)</f>
        <v>簡易可調焦距手持顯微鏡</v>
      </c>
      <c r="D476" s="18" t="str">
        <f>VLOOKUP(B476,總表!$1:$1048576,4,0)</f>
        <v>休閒與教育</v>
      </c>
      <c r="E476" s="16" t="str">
        <f>VLOOKUP(B476,總表!$1:$1048576,5,0)</f>
        <v>國小組</v>
      </c>
      <c r="F476" s="16" t="str">
        <f>VLOOKUP(B476,總表!$1:$1048576,3,0)</f>
        <v>臺中市</v>
      </c>
      <c r="G476" s="16" t="str">
        <f>VLOOKUP(B476,總表!$1:$1048576,6,0)</f>
        <v>蔡昇洋</v>
      </c>
      <c r="H476" s="16" t="str">
        <f>VLOOKUP(B476,總表!$1:$1048576,7,0)</f>
        <v>臺中市大里區內新國小</v>
      </c>
      <c r="I476" s="16" t="str">
        <f>VLOOKUP(B476,總表!$1:$1048576,8,0)</f>
        <v>張瀚</v>
      </c>
      <c r="J476" s="16" t="str">
        <f>VLOOKUP(B476,總表!$1:$1048576,9,0)</f>
        <v>臺中市大里區內新國小</v>
      </c>
      <c r="K476" s="16" t="str">
        <f>VLOOKUP(B476,總表!$1:$1048576,10,0)</f>
        <v>謝昕辰</v>
      </c>
      <c r="L476" s="16" t="str">
        <f>VLOOKUP(B476,總表!$1:$1048576,11,0)</f>
        <v>臺中市大里區內新國小</v>
      </c>
      <c r="M476" s="16" t="str">
        <f>VLOOKUP(B476,總表!$1:$1048576,12,0)</f>
        <v>吳家榕</v>
      </c>
      <c r="N476" s="16" t="str">
        <f>VLOOKUP(B476,總表!$1:$1048576,13,0)</f>
        <v>臺中市大里區內新國小</v>
      </c>
      <c r="O476" s="16" t="str">
        <f>VLOOKUP(B476,總表!$1:$1048576,14,0)</f>
        <v>林昕笛</v>
      </c>
      <c r="P476" s="16" t="str">
        <f>VLOOKUP(B476,總表!$1:$1048576,15,0)</f>
        <v>臺中市大里區內新國小</v>
      </c>
      <c r="Q476" s="16">
        <f>VLOOKUP(B476,總表!$1:$1048576,16,0)</f>
        <v>0</v>
      </c>
      <c r="R476" s="16">
        <f>VLOOKUP(B476,總表!$1:$1048576,17,0)</f>
        <v>0</v>
      </c>
    </row>
    <row r="477" spans="1:18" ht="17.399999999999999" hidden="1" x14ac:dyDescent="0.3">
      <c r="A477" s="29" t="s">
        <v>3493</v>
      </c>
      <c r="B477" s="16" t="s">
        <v>1461</v>
      </c>
      <c r="C477" s="10" t="str">
        <f>VLOOKUP(B477,總表!$1:$1048576,2,0)</f>
        <v>乖乖放鞋好棒棒－智能鞋櫃系統</v>
      </c>
      <c r="D477" s="18" t="str">
        <f>VLOOKUP(B477,總表!$1:$1048576,4,0)</f>
        <v>休閒與教育</v>
      </c>
      <c r="E477" s="16" t="str">
        <f>VLOOKUP(B477,總表!$1:$1048576,5,0)</f>
        <v>國小組</v>
      </c>
      <c r="F477" s="16" t="str">
        <f>VLOOKUP(B477,總表!$1:$1048576,3,0)</f>
        <v>臺中市</v>
      </c>
      <c r="G477" s="16" t="str">
        <f>VLOOKUP(B477,總表!$1:$1048576,6,0)</f>
        <v>吳杰諾</v>
      </c>
      <c r="H477" s="16" t="str">
        <f>VLOOKUP(B477,總表!$1:$1048576,7,0)</f>
        <v>臺中市葳格高級中學附設小學西屯校區</v>
      </c>
      <c r="I477" s="16" t="str">
        <f>VLOOKUP(B477,總表!$1:$1048576,8,0)</f>
        <v>林筠茜</v>
      </c>
      <c r="J477" s="16" t="str">
        <f>VLOOKUP(B477,總表!$1:$1048576,9,0)</f>
        <v>臺中市葳格高級中學附設小學西屯校區</v>
      </c>
      <c r="K477" s="16" t="str">
        <f>VLOOKUP(B477,總表!$1:$1048576,10,0)</f>
        <v>許凱淇</v>
      </c>
      <c r="L477" s="16" t="str">
        <f>VLOOKUP(B477,總表!$1:$1048576,11,0)</f>
        <v>臺中市葳格高級中學附設小學西屯校區</v>
      </c>
      <c r="M477" s="16" t="str">
        <f>VLOOKUP(B477,總表!$1:$1048576,12,0)</f>
        <v>吳映辰</v>
      </c>
      <c r="N477" s="16" t="str">
        <f>VLOOKUP(B477,總表!$1:$1048576,13,0)</f>
        <v>臺中市葳格高級中學附設小學西屯校區</v>
      </c>
      <c r="O477" s="16" t="str">
        <f>VLOOKUP(B477,總表!$1:$1048576,14,0)</f>
        <v>胡瀚仁</v>
      </c>
      <c r="P477" s="16" t="str">
        <f>VLOOKUP(B477,總表!$1:$1048576,15,0)</f>
        <v>臺中市葳格高級中學附設小學西屯校區</v>
      </c>
      <c r="Q477" s="16">
        <f>VLOOKUP(B477,總表!$1:$1048576,16,0)</f>
        <v>0</v>
      </c>
      <c r="R477" s="16">
        <f>VLOOKUP(B477,總表!$1:$1048576,17,0)</f>
        <v>0</v>
      </c>
    </row>
    <row r="478" spans="1:18" ht="17.399999999999999" hidden="1" x14ac:dyDescent="0.3">
      <c r="A478" s="31" t="s">
        <v>3494</v>
      </c>
      <c r="B478" s="16" t="s">
        <v>1466</v>
      </c>
      <c r="C478" s="10" t="str">
        <f>VLOOKUP(B478,總表!$1:$1048576,2,0)</f>
        <v>星閱者－智慧閱讀互動系統</v>
      </c>
      <c r="D478" s="18" t="str">
        <f>VLOOKUP(B478,總表!$1:$1048576,4,0)</f>
        <v>休閒與教育</v>
      </c>
      <c r="E478" s="16" t="str">
        <f>VLOOKUP(B478,總表!$1:$1048576,5,0)</f>
        <v>國小組</v>
      </c>
      <c r="F478" s="16" t="str">
        <f>VLOOKUP(B478,總表!$1:$1048576,3,0)</f>
        <v>臺中市</v>
      </c>
      <c r="G478" s="16" t="str">
        <f>VLOOKUP(B478,總表!$1:$1048576,6,0)</f>
        <v>黃郁智</v>
      </c>
      <c r="H478" s="16" t="str">
        <f>VLOOKUP(B478,總表!$1:$1048576,7,0)</f>
        <v>臺中市葳格高級中學附設小學西屯校區</v>
      </c>
      <c r="I478" s="16" t="str">
        <f>VLOOKUP(B478,總表!$1:$1048576,8,0)</f>
        <v>陳竣廷</v>
      </c>
      <c r="J478" s="16" t="str">
        <f>VLOOKUP(B478,總表!$1:$1048576,9,0)</f>
        <v>臺中市葳格高級中學附設小學西屯校區</v>
      </c>
      <c r="K478" s="16" t="str">
        <f>VLOOKUP(B478,總表!$1:$1048576,10,0)</f>
        <v>范宇閎</v>
      </c>
      <c r="L478" s="16" t="str">
        <f>VLOOKUP(B478,總表!$1:$1048576,11,0)</f>
        <v>臺中市葳格高級中學附設小學西屯校區</v>
      </c>
      <c r="M478" s="16" t="str">
        <f>VLOOKUP(B478,總表!$1:$1048576,12,0)</f>
        <v>吳映辰</v>
      </c>
      <c r="N478" s="16" t="str">
        <f>VLOOKUP(B478,總表!$1:$1048576,13,0)</f>
        <v>臺中市葳格高級中學附設小學西屯校區</v>
      </c>
      <c r="O478" s="16" t="str">
        <f>VLOOKUP(B478,總表!$1:$1048576,14,0)</f>
        <v>胡瀚仁</v>
      </c>
      <c r="P478" s="16" t="str">
        <f>VLOOKUP(B478,總表!$1:$1048576,15,0)</f>
        <v>臺中市葳格高級中學附設小學西屯校區</v>
      </c>
      <c r="Q478" s="16">
        <f>VLOOKUP(B478,總表!$1:$1048576,16,0)</f>
        <v>0</v>
      </c>
      <c r="R478" s="16">
        <f>VLOOKUP(B478,總表!$1:$1048576,17,0)</f>
        <v>0</v>
      </c>
    </row>
    <row r="479" spans="1:18" ht="17.399999999999999" hidden="1" x14ac:dyDescent="0.3">
      <c r="A479" s="31" t="s">
        <v>3494</v>
      </c>
      <c r="B479" s="16" t="s">
        <v>1425</v>
      </c>
      <c r="C479" s="10" t="str">
        <f>VLOOKUP(B479,總表!$1:$1048576,2,0)</f>
        <v>方塊突擊手：R-301 槍枝模擬器</v>
      </c>
      <c r="D479" s="18" t="str">
        <f>VLOOKUP(B479,總表!$1:$1048576,4,0)</f>
        <v>休閒與教育</v>
      </c>
      <c r="E479" s="16" t="str">
        <f>VLOOKUP(B479,總表!$1:$1048576,5,0)</f>
        <v>國小組</v>
      </c>
      <c r="F479" s="16" t="str">
        <f>VLOOKUP(B479,總表!$1:$1048576,3,0)</f>
        <v>臺中市</v>
      </c>
      <c r="G479" s="16" t="str">
        <f>VLOOKUP(B479,總表!$1:$1048576,6,0)</f>
        <v>胡良鴻</v>
      </c>
      <c r="H479" s="16" t="str">
        <f>VLOOKUP(B479,總表!$1:$1048576,7,0)</f>
        <v>葳格國際學校小學部西屯校區</v>
      </c>
      <c r="I479" s="16">
        <f>VLOOKUP(B479,總表!$1:$1048576,8,0)</f>
        <v>0</v>
      </c>
      <c r="J479" s="16">
        <f>VLOOKUP(B479,總表!$1:$1048576,9,0)</f>
        <v>0</v>
      </c>
      <c r="K479" s="16">
        <f>VLOOKUP(B479,總表!$1:$1048576,10,0)</f>
        <v>0</v>
      </c>
      <c r="L479" s="16">
        <f>VLOOKUP(B479,總表!$1:$1048576,11,0)</f>
        <v>0</v>
      </c>
      <c r="M479" s="16" t="str">
        <f>VLOOKUP(B479,總表!$1:$1048576,12,0)</f>
        <v>洪嘉蓮</v>
      </c>
      <c r="N479" s="16" t="str">
        <f>VLOOKUP(B479,總表!$1:$1048576,13,0)</f>
        <v>葳格國際學校小學部西屯校區</v>
      </c>
      <c r="O479" s="16">
        <f>VLOOKUP(B479,總表!$1:$1048576,14,0)</f>
        <v>0</v>
      </c>
      <c r="P479" s="16">
        <f>VLOOKUP(B479,總表!$1:$1048576,15,0)</f>
        <v>0</v>
      </c>
      <c r="Q479" s="16">
        <f>VLOOKUP(B479,總表!$1:$1048576,16,0)</f>
        <v>0</v>
      </c>
      <c r="R479" s="16">
        <f>VLOOKUP(B479,總表!$1:$1048576,17,0)</f>
        <v>0</v>
      </c>
    </row>
    <row r="480" spans="1:18" ht="17.399999999999999" hidden="1" x14ac:dyDescent="0.3">
      <c r="A480" s="31" t="s">
        <v>3494</v>
      </c>
      <c r="B480" s="16" t="s">
        <v>1568</v>
      </c>
      <c r="C480" s="10" t="str">
        <f>VLOOKUP(B480,總表!$1:$1048576,2,0)</f>
        <v>情緒英雄訓練營：SELtech學習套組</v>
      </c>
      <c r="D480" s="18" t="str">
        <f>VLOOKUP(B480,總表!$1:$1048576,4,0)</f>
        <v>休閒與教育</v>
      </c>
      <c r="E480" s="16" t="str">
        <f>VLOOKUP(B480,總表!$1:$1048576,5,0)</f>
        <v>國小組</v>
      </c>
      <c r="F480" s="16" t="str">
        <f>VLOOKUP(B480,總表!$1:$1048576,3,0)</f>
        <v>臺中市</v>
      </c>
      <c r="G480" s="16" t="str">
        <f>VLOOKUP(B480,總表!$1:$1048576,6,0)</f>
        <v>蔣竹妍</v>
      </c>
      <c r="H480" s="16" t="str">
        <f>VLOOKUP(B480,總表!$1:$1048576,7,0)</f>
        <v>臺中市大里區內新國小</v>
      </c>
      <c r="I480" s="16" t="str">
        <f>VLOOKUP(B480,總表!$1:$1048576,8,0)</f>
        <v>陳亮馨</v>
      </c>
      <c r="J480" s="16" t="str">
        <f>VLOOKUP(B480,總表!$1:$1048576,9,0)</f>
        <v>臺中市大里區內新國小</v>
      </c>
      <c r="K480" s="16" t="str">
        <f>VLOOKUP(B480,總表!$1:$1048576,10,0)</f>
        <v>蔡昀恬</v>
      </c>
      <c r="L480" s="16" t="str">
        <f>VLOOKUP(B480,總表!$1:$1048576,11,0)</f>
        <v>臺中市大里區內新國小</v>
      </c>
      <c r="M480" s="16" t="str">
        <f>VLOOKUP(B480,總表!$1:$1048576,12,0)</f>
        <v>陳逸萱</v>
      </c>
      <c r="N480" s="16" t="str">
        <f>VLOOKUP(B480,總表!$1:$1048576,13,0)</f>
        <v>臺中市大里區內新國小</v>
      </c>
      <c r="O480" s="16" t="str">
        <f>VLOOKUP(B480,總表!$1:$1048576,14,0)</f>
        <v>蕭凱峻</v>
      </c>
      <c r="P480" s="16" t="str">
        <f>VLOOKUP(B480,總表!$1:$1048576,15,0)</f>
        <v>臺中市大里區內新國小</v>
      </c>
      <c r="Q480" s="16">
        <f>VLOOKUP(B480,總表!$1:$1048576,16,0)</f>
        <v>0</v>
      </c>
      <c r="R480" s="16">
        <f>VLOOKUP(B480,總表!$1:$1048576,17,0)</f>
        <v>0</v>
      </c>
    </row>
    <row r="481" spans="1:18" hidden="1" x14ac:dyDescent="0.3">
      <c r="A481" s="27" t="s">
        <v>3492</v>
      </c>
      <c r="B481" s="16" t="s">
        <v>1765</v>
      </c>
      <c r="C481" s="10" t="str">
        <f>VLOOKUP(B481,總表!$1:$1048576,2,0)</f>
        <v>智慧防火逃生頭盔</v>
      </c>
      <c r="D481" s="19" t="str">
        <f>VLOOKUP(B481,總表!$1:$1048576,4,0)</f>
        <v>災害管理與安全</v>
      </c>
      <c r="E481" s="16" t="str">
        <f>VLOOKUP(B481,總表!$1:$1048576,5,0)</f>
        <v>國小組</v>
      </c>
      <c r="F481" s="16" t="str">
        <f>VLOOKUP(B481,總表!$1:$1048576,3,0)</f>
        <v>臺中市</v>
      </c>
      <c r="G481" s="16" t="str">
        <f>VLOOKUP(B481,總表!$1:$1048576,6,0)</f>
        <v>林承澔</v>
      </c>
      <c r="H481" s="16" t="str">
        <f>VLOOKUP(B481,總表!$1:$1048576,7,0)</f>
        <v>臺中市葳格高級中學附設小學西屯校區</v>
      </c>
      <c r="I481" s="16">
        <f>VLOOKUP(B481,總表!$1:$1048576,8,0)</f>
        <v>0</v>
      </c>
      <c r="J481" s="16">
        <f>VLOOKUP(B481,總表!$1:$1048576,9,0)</f>
        <v>0</v>
      </c>
      <c r="K481" s="16">
        <f>VLOOKUP(B481,總表!$1:$1048576,10,0)</f>
        <v>0</v>
      </c>
      <c r="L481" s="16">
        <f>VLOOKUP(B481,總表!$1:$1048576,11,0)</f>
        <v>0</v>
      </c>
      <c r="M481" s="16" t="str">
        <f>VLOOKUP(B481,總表!$1:$1048576,12,0)</f>
        <v>吳映辰</v>
      </c>
      <c r="N481" s="16" t="str">
        <f>VLOOKUP(B481,總表!$1:$1048576,13,0)</f>
        <v>臺中市葳格高級中學附設小學西屯校區</v>
      </c>
      <c r="O481" s="16" t="str">
        <f>VLOOKUP(B481,總表!$1:$1048576,14,0)</f>
        <v>胡瀚仁</v>
      </c>
      <c r="P481" s="16" t="str">
        <f>VLOOKUP(B481,總表!$1:$1048576,15,0)</f>
        <v>臺中市葳格高級中學附設小學西屯校區</v>
      </c>
      <c r="Q481" s="16">
        <f>VLOOKUP(B481,總表!$1:$1048576,16,0)</f>
        <v>0</v>
      </c>
      <c r="R481" s="16">
        <f>VLOOKUP(B481,總表!$1:$1048576,17,0)</f>
        <v>0</v>
      </c>
    </row>
    <row r="482" spans="1:18" hidden="1" x14ac:dyDescent="0.3">
      <c r="A482" s="32" t="s">
        <v>3494</v>
      </c>
      <c r="B482" s="16" t="s">
        <v>1865</v>
      </c>
      <c r="C482" s="10" t="str">
        <f>VLOOKUP(B482,總表!$1:$1048576,2,0)</f>
        <v>救護車讓道提示的智慧紅綠燈</v>
      </c>
      <c r="D482" s="19" t="str">
        <f>VLOOKUP(B482,總表!$1:$1048576,4,0)</f>
        <v>災害管理與安全</v>
      </c>
      <c r="E482" s="16" t="str">
        <f>VLOOKUP(B482,總表!$1:$1048576,5,0)</f>
        <v>國小組</v>
      </c>
      <c r="F482" s="16" t="str">
        <f>VLOOKUP(B482,總表!$1:$1048576,3,0)</f>
        <v>臺中市</v>
      </c>
      <c r="G482" s="16" t="str">
        <f>VLOOKUP(B482,總表!$1:$1048576,6,0)</f>
        <v>蔡佩玹</v>
      </c>
      <c r="H482" s="16" t="str">
        <f>VLOOKUP(B482,總表!$1:$1048576,7,0)</f>
        <v>國立臺中教育大學附設實驗國民小學</v>
      </c>
      <c r="I482" s="16" t="str">
        <f>VLOOKUP(B482,總表!$1:$1048576,8,0)</f>
        <v>蔡佩洋</v>
      </c>
      <c r="J482" s="16" t="str">
        <f>VLOOKUP(B482,總表!$1:$1048576,9,0)</f>
        <v>國立臺中教育大學附設實驗國民小學</v>
      </c>
      <c r="K482" s="16" t="str">
        <f>VLOOKUP(B482,總表!$1:$1048576,10,0)</f>
        <v>杜元曦</v>
      </c>
      <c r="L482" s="16" t="str">
        <f>VLOOKUP(B482,總表!$1:$1048576,11,0)</f>
        <v>國立臺中教育大學附設實驗國民小學</v>
      </c>
      <c r="M482" s="16" t="str">
        <f>VLOOKUP(B482,總表!$1:$1048576,12,0)</f>
        <v>王美惠</v>
      </c>
      <c r="N482" s="16" t="str">
        <f>VLOOKUP(B482,總表!$1:$1048576,13,0)</f>
        <v>國立臺中教育大學附設實驗國民小學</v>
      </c>
      <c r="O482" s="16">
        <f>VLOOKUP(B482,總表!$1:$1048576,14,0)</f>
        <v>0</v>
      </c>
      <c r="P482" s="16">
        <f>VLOOKUP(B482,總表!$1:$1048576,15,0)</f>
        <v>0</v>
      </c>
      <c r="Q482" s="16">
        <f>VLOOKUP(B482,總表!$1:$1048576,16,0)</f>
        <v>0</v>
      </c>
      <c r="R482" s="16">
        <f>VLOOKUP(B482,總表!$1:$1048576,17,0)</f>
        <v>0</v>
      </c>
    </row>
    <row r="483" spans="1:18" hidden="1" x14ac:dyDescent="0.3">
      <c r="A483" s="32" t="s">
        <v>3494</v>
      </c>
      <c r="B483" s="16" t="s">
        <v>1733</v>
      </c>
      <c r="C483" s="10" t="str">
        <f>VLOOKUP(B483,總表!$1:$1048576,2,0)</f>
        <v>水來了！撐住呀</v>
      </c>
      <c r="D483" s="19" t="str">
        <f>VLOOKUP(B483,總表!$1:$1048576,4,0)</f>
        <v>災害管理與安全</v>
      </c>
      <c r="E483" s="16" t="str">
        <f>VLOOKUP(B483,總表!$1:$1048576,5,0)</f>
        <v>國小組</v>
      </c>
      <c r="F483" s="16" t="str">
        <f>VLOOKUP(B483,總表!$1:$1048576,3,0)</f>
        <v>臺中市</v>
      </c>
      <c r="G483" s="16" t="str">
        <f>VLOOKUP(B483,總表!$1:$1048576,6,0)</f>
        <v>范瑀宸</v>
      </c>
      <c r="H483" s="16" t="str">
        <f>VLOOKUP(B483,總表!$1:$1048576,7,0)</f>
        <v>臺中市西區忠信國民小學</v>
      </c>
      <c r="I483" s="16" t="str">
        <f>VLOOKUP(B483,總表!$1:$1048576,8,0)</f>
        <v>葉有恒</v>
      </c>
      <c r="J483" s="16" t="str">
        <f>VLOOKUP(B483,總表!$1:$1048576,9,0)</f>
        <v>臺中市西區忠信國民小學</v>
      </c>
      <c r="K483" s="16" t="str">
        <f>VLOOKUP(B483,總表!$1:$1048576,10,0)</f>
        <v>洪浚懷</v>
      </c>
      <c r="L483" s="16" t="str">
        <f>VLOOKUP(B483,總表!$1:$1048576,11,0)</f>
        <v>臺中市西區忠信國民小學</v>
      </c>
      <c r="M483" s="16" t="str">
        <f>VLOOKUP(B483,總表!$1:$1048576,12,0)</f>
        <v>利字洋</v>
      </c>
      <c r="N483" s="16" t="str">
        <f>VLOOKUP(B483,總表!$1:$1048576,13,0)</f>
        <v>臺中市西區忠信國民小學</v>
      </c>
      <c r="O483" s="16" t="str">
        <f>VLOOKUP(B483,總表!$1:$1048576,14,0)</f>
        <v>范富強</v>
      </c>
      <c r="P483" s="16" t="str">
        <f>VLOOKUP(B483,總表!$1:$1048576,15,0)</f>
        <v>臺中市立光明國中</v>
      </c>
      <c r="Q483" s="16">
        <f>VLOOKUP(B483,總表!$1:$1048576,16,0)</f>
        <v>0</v>
      </c>
      <c r="R483" s="16">
        <f>VLOOKUP(B483,總表!$1:$1048576,17,0)</f>
        <v>0</v>
      </c>
    </row>
    <row r="484" spans="1:18" hidden="1" x14ac:dyDescent="0.3">
      <c r="A484" s="32" t="s">
        <v>3494</v>
      </c>
      <c r="B484" s="16" t="s">
        <v>1720</v>
      </c>
      <c r="C484" s="10" t="str">
        <f>VLOOKUP(B484,總表!$1:$1048576,2,0)</f>
        <v>智慧防墜櫃</v>
      </c>
      <c r="D484" s="19" t="str">
        <f>VLOOKUP(B484,總表!$1:$1048576,4,0)</f>
        <v>災害管理與安全</v>
      </c>
      <c r="E484" s="16" t="str">
        <f>VLOOKUP(B484,總表!$1:$1048576,5,0)</f>
        <v>國小組</v>
      </c>
      <c r="F484" s="16" t="str">
        <f>VLOOKUP(B484,總表!$1:$1048576,3,0)</f>
        <v>臺中市</v>
      </c>
      <c r="G484" s="16" t="str">
        <f>VLOOKUP(B484,總表!$1:$1048576,6,0)</f>
        <v>張廷睿</v>
      </c>
      <c r="H484" s="16" t="str">
        <f>VLOOKUP(B484,總表!$1:$1048576,7,0)</f>
        <v>臺中市麗喆國民中小學（小學部）</v>
      </c>
      <c r="I484" s="16" t="str">
        <f>VLOOKUP(B484,總表!$1:$1048576,8,0)</f>
        <v>陳沛嫻</v>
      </c>
      <c r="J484" s="16" t="str">
        <f>VLOOKUP(B484,總表!$1:$1048576,9,0)</f>
        <v>臺中市麗喆國民中小學（小學部）</v>
      </c>
      <c r="K484" s="16" t="str">
        <f>VLOOKUP(B484,總表!$1:$1048576,10,0)</f>
        <v>劉凱勛</v>
      </c>
      <c r="L484" s="16" t="str">
        <f>VLOOKUP(B484,總表!$1:$1048576,11,0)</f>
        <v>臺中市北屯區四維國民小學</v>
      </c>
      <c r="M484" s="16" t="str">
        <f>VLOOKUP(B484,總表!$1:$1048576,12,0)</f>
        <v>林美情</v>
      </c>
      <c r="N484" s="16" t="str">
        <f>VLOOKUP(B484,總表!$1:$1048576,13,0)</f>
        <v>臺中市北屯區四維國民小學</v>
      </c>
      <c r="O484" s="16" t="str">
        <f>VLOOKUP(B484,總表!$1:$1048576,14,0)</f>
        <v>許凱甯</v>
      </c>
      <c r="P484" s="16" t="str">
        <f>VLOOKUP(B484,總表!$1:$1048576,15,0)</f>
        <v>臺中市麗喆國民中小學（小學部）</v>
      </c>
      <c r="Q484" s="16">
        <f>VLOOKUP(B484,總表!$1:$1048576,16,0)</f>
        <v>0</v>
      </c>
      <c r="R484" s="16">
        <f>VLOOKUP(B484,總表!$1:$1048576,17,0)</f>
        <v>0</v>
      </c>
    </row>
    <row r="485" spans="1:18" hidden="1" x14ac:dyDescent="0.3">
      <c r="A485" s="32" t="s">
        <v>3494</v>
      </c>
      <c r="B485" s="16" t="s">
        <v>1714</v>
      </c>
      <c r="C485" s="10" t="str">
        <f>VLOOKUP(B485,總表!$1:$1048576,2,0)</f>
        <v>都卜勒救護車偵測器</v>
      </c>
      <c r="D485" s="19" t="str">
        <f>VLOOKUP(B485,總表!$1:$1048576,4,0)</f>
        <v>災害管理與安全</v>
      </c>
      <c r="E485" s="16" t="str">
        <f>VLOOKUP(B485,總表!$1:$1048576,5,0)</f>
        <v>國小組</v>
      </c>
      <c r="F485" s="16" t="str">
        <f>VLOOKUP(B485,總表!$1:$1048576,3,0)</f>
        <v>臺中市</v>
      </c>
      <c r="G485" s="16" t="str">
        <f>VLOOKUP(B485,總表!$1:$1048576,6,0)</f>
        <v>顏守樂</v>
      </c>
      <c r="H485" s="16" t="str">
        <f>VLOOKUP(B485,總表!$1:$1048576,7,0)</f>
        <v>臺中市南屯區東興國民小學</v>
      </c>
      <c r="I485" s="16" t="str">
        <f>VLOOKUP(B485,總表!$1:$1048576,8,0)</f>
        <v>顏語樂</v>
      </c>
      <c r="J485" s="16" t="str">
        <f>VLOOKUP(B485,總表!$1:$1048576,9,0)</f>
        <v>臺中市南屯區東興國民小學</v>
      </c>
      <c r="K485" s="16">
        <f>VLOOKUP(B485,總表!$1:$1048576,10,0)</f>
        <v>0</v>
      </c>
      <c r="L485" s="16">
        <f>VLOOKUP(B485,總表!$1:$1048576,11,0)</f>
        <v>0</v>
      </c>
      <c r="M485" s="16" t="str">
        <f>VLOOKUP(B485,總表!$1:$1048576,12,0)</f>
        <v>張玉珍</v>
      </c>
      <c r="N485" s="16" t="str">
        <f>VLOOKUP(B485,總表!$1:$1048576,13,0)</f>
        <v>臺中市南屯區東興國民小學</v>
      </c>
      <c r="O485" s="16">
        <f>VLOOKUP(B485,總表!$1:$1048576,14,0)</f>
        <v>0</v>
      </c>
      <c r="P485" s="16">
        <f>VLOOKUP(B485,總表!$1:$1048576,15,0)</f>
        <v>0</v>
      </c>
      <c r="Q485" s="16">
        <f>VLOOKUP(B485,總表!$1:$1048576,16,0)</f>
        <v>0</v>
      </c>
      <c r="R485" s="16">
        <f>VLOOKUP(B485,總表!$1:$1048576,17,0)</f>
        <v>0</v>
      </c>
    </row>
    <row r="486" spans="1:18" ht="17.399999999999999" hidden="1" x14ac:dyDescent="0.3">
      <c r="A486" s="23" t="s">
        <v>3495</v>
      </c>
      <c r="B486" s="16" t="s">
        <v>2159</v>
      </c>
      <c r="C486" s="10" t="str">
        <f>VLOOKUP(B486,總表!$1:$1048576,2,0)</f>
        <v>親子清涼抱-穿在身上的涼感柔軟墊</v>
      </c>
      <c r="D486" s="20" t="str">
        <f>VLOOKUP(B486,總表!$1:$1048576,4,0)</f>
        <v>社會照護</v>
      </c>
      <c r="E486" s="16" t="str">
        <f>VLOOKUP(B486,總表!$1:$1048576,5,0)</f>
        <v>國小組</v>
      </c>
      <c r="F486" s="16" t="str">
        <f>VLOOKUP(B486,總表!$1:$1048576,3,0)</f>
        <v>臺中市</v>
      </c>
      <c r="G486" s="16" t="str">
        <f>VLOOKUP(B486,總表!$1:$1048576,6,0)</f>
        <v>施宇昕</v>
      </c>
      <c r="H486" s="16" t="str">
        <f>VLOOKUP(B486,總表!$1:$1048576,7,0)</f>
        <v>臺中市大里區竹仔坑國民小學</v>
      </c>
      <c r="I486" s="16" t="str">
        <f>VLOOKUP(B486,總表!$1:$1048576,8,0)</f>
        <v>王苡真</v>
      </c>
      <c r="J486" s="16" t="str">
        <f>VLOOKUP(B486,總表!$1:$1048576,9,0)</f>
        <v>臺中市大里區竹仔坑國民小學</v>
      </c>
      <c r="K486" s="16" t="str">
        <f>VLOOKUP(B486,總表!$1:$1048576,10,0)</f>
        <v>郭恩辰</v>
      </c>
      <c r="L486" s="16" t="str">
        <f>VLOOKUP(B486,總表!$1:$1048576,11,0)</f>
        <v>臺中市大里區竹仔坑國民小學</v>
      </c>
      <c r="M486" s="16" t="str">
        <f>VLOOKUP(B486,總表!$1:$1048576,12,0)</f>
        <v>林本源</v>
      </c>
      <c r="N486" s="16" t="str">
        <f>VLOOKUP(B486,總表!$1:$1048576,13,0)</f>
        <v>臺中市大里區竹仔坑國民小學</v>
      </c>
      <c r="O486" s="16" t="str">
        <f>VLOOKUP(B486,總表!$1:$1048576,14,0)</f>
        <v>林健安</v>
      </c>
      <c r="P486" s="16" t="str">
        <f>VLOOKUP(B486,總表!$1:$1048576,15,0)</f>
        <v>臺中市大里區竹仔坑國民小學</v>
      </c>
      <c r="Q486" s="16">
        <f>VLOOKUP(B486,總表!$1:$1048576,16,0)</f>
        <v>0</v>
      </c>
      <c r="R486" s="16">
        <f>VLOOKUP(B486,總表!$1:$1048576,17,0)</f>
        <v>0</v>
      </c>
    </row>
    <row r="487" spans="1:18" ht="17.399999999999999" hidden="1" x14ac:dyDescent="0.3">
      <c r="A487" s="29" t="s">
        <v>3493</v>
      </c>
      <c r="B487" s="16" t="s">
        <v>2107</v>
      </c>
      <c r="C487" s="10" t="str">
        <f>VLOOKUP(B487,總表!$1:$1048576,2,0)</f>
        <v>銀髮族彩色配對手力訓練機</v>
      </c>
      <c r="D487" s="20" t="str">
        <f>VLOOKUP(B487,總表!$1:$1048576,4,0)</f>
        <v>社會照護</v>
      </c>
      <c r="E487" s="16" t="str">
        <f>VLOOKUP(B487,總表!$1:$1048576,5,0)</f>
        <v>國小組</v>
      </c>
      <c r="F487" s="16" t="str">
        <f>VLOOKUP(B487,總表!$1:$1048576,3,0)</f>
        <v>臺中市</v>
      </c>
      <c r="G487" s="16" t="str">
        <f>VLOOKUP(B487,總表!$1:$1048576,6,0)</f>
        <v>方晨亘</v>
      </c>
      <c r="H487" s="16" t="str">
        <f>VLOOKUP(B487,總表!$1:$1048576,7,0)</f>
        <v>華盛頓雙語小學</v>
      </c>
      <c r="I487" s="16">
        <f>VLOOKUP(B487,總表!$1:$1048576,8,0)</f>
        <v>0</v>
      </c>
      <c r="J487" s="16">
        <f>VLOOKUP(B487,總表!$1:$1048576,9,0)</f>
        <v>0</v>
      </c>
      <c r="K487" s="16">
        <f>VLOOKUP(B487,總表!$1:$1048576,10,0)</f>
        <v>0</v>
      </c>
      <c r="L487" s="16">
        <f>VLOOKUP(B487,總表!$1:$1048576,11,0)</f>
        <v>0</v>
      </c>
      <c r="M487" s="16" t="str">
        <f>VLOOKUP(B487,總表!$1:$1048576,12,0)</f>
        <v>魏余錦</v>
      </c>
      <c r="N487" s="16" t="str">
        <f>VLOOKUP(B487,總表!$1:$1048576,13,0)</f>
        <v>華盛頓雙語小學</v>
      </c>
      <c r="O487" s="16">
        <f>VLOOKUP(B487,總表!$1:$1048576,14,0)</f>
        <v>0</v>
      </c>
      <c r="P487" s="16">
        <f>VLOOKUP(B487,總表!$1:$1048576,15,0)</f>
        <v>0</v>
      </c>
      <c r="Q487" s="16">
        <f>VLOOKUP(B487,總表!$1:$1048576,16,0)</f>
        <v>0</v>
      </c>
      <c r="R487" s="16">
        <f>VLOOKUP(B487,總表!$1:$1048576,17,0)</f>
        <v>0</v>
      </c>
    </row>
    <row r="488" spans="1:18" ht="17.399999999999999" hidden="1" x14ac:dyDescent="0.3">
      <c r="A488" s="29" t="s">
        <v>3493</v>
      </c>
      <c r="B488" s="16" t="s">
        <v>2112</v>
      </c>
      <c r="C488" s="10" t="str">
        <f>VLOOKUP(B488,總表!$1:$1048576,2,0)</f>
        <v>樂齡遊戲：紅藍大對決</v>
      </c>
      <c r="D488" s="20" t="str">
        <f>VLOOKUP(B488,總表!$1:$1048576,4,0)</f>
        <v>社會照護</v>
      </c>
      <c r="E488" s="16" t="str">
        <f>VLOOKUP(B488,總表!$1:$1048576,5,0)</f>
        <v>國小組</v>
      </c>
      <c r="F488" s="16" t="str">
        <f>VLOOKUP(B488,總表!$1:$1048576,3,0)</f>
        <v>臺中市</v>
      </c>
      <c r="G488" s="16" t="str">
        <f>VLOOKUP(B488,總表!$1:$1048576,6,0)</f>
        <v>林瑜家</v>
      </c>
      <c r="H488" s="16" t="str">
        <f>VLOOKUP(B488,總表!$1:$1048576,7,0)</f>
        <v>臺中市西屯區何厝國民小學</v>
      </c>
      <c r="I488" s="16">
        <f>VLOOKUP(B488,總表!$1:$1048576,8,0)</f>
        <v>0</v>
      </c>
      <c r="J488" s="16">
        <f>VLOOKUP(B488,總表!$1:$1048576,9,0)</f>
        <v>0</v>
      </c>
      <c r="K488" s="16">
        <f>VLOOKUP(B488,總表!$1:$1048576,10,0)</f>
        <v>0</v>
      </c>
      <c r="L488" s="16">
        <f>VLOOKUP(B488,總表!$1:$1048576,11,0)</f>
        <v>0</v>
      </c>
      <c r="M488" s="16" t="str">
        <f>VLOOKUP(B488,總表!$1:$1048576,12,0)</f>
        <v>許婉珍</v>
      </c>
      <c r="N488" s="16" t="str">
        <f>VLOOKUP(B488,總表!$1:$1048576,13,0)</f>
        <v>臺中市西屯區何厝國民小學</v>
      </c>
      <c r="O488" s="16">
        <f>VLOOKUP(B488,總表!$1:$1048576,14,0)</f>
        <v>0</v>
      </c>
      <c r="P488" s="16">
        <f>VLOOKUP(B488,總表!$1:$1048576,15,0)</f>
        <v>0</v>
      </c>
      <c r="Q488" s="16">
        <f>VLOOKUP(B488,總表!$1:$1048576,16,0)</f>
        <v>0</v>
      </c>
      <c r="R488" s="16">
        <f>VLOOKUP(B488,總表!$1:$1048576,17,0)</f>
        <v>0</v>
      </c>
    </row>
    <row r="489" spans="1:18" ht="17.399999999999999" hidden="1" x14ac:dyDescent="0.3">
      <c r="A489" s="22" t="s">
        <v>3495</v>
      </c>
      <c r="B489" s="16" t="s">
        <v>2558</v>
      </c>
      <c r="C489" s="10" t="str">
        <f>VLOOKUP(B489,總表!$1:$1048576,2,0)</f>
        <v>反光背心購物袋</v>
      </c>
      <c r="D489" s="16" t="str">
        <f>VLOOKUP(B489,總表!$1:$1048576,4,0)</f>
        <v>便利生活</v>
      </c>
      <c r="E489" s="16" t="str">
        <f>VLOOKUP(B489,總表!$1:$1048576,5,0)</f>
        <v>國小組</v>
      </c>
      <c r="F489" s="16" t="str">
        <f>VLOOKUP(B489,總表!$1:$1048576,3,0)</f>
        <v>臺中市</v>
      </c>
      <c r="G489" s="16" t="str">
        <f>VLOOKUP(B489,總表!$1:$1048576,6,0)</f>
        <v>賴虹佑</v>
      </c>
      <c r="H489" s="16" t="str">
        <f>VLOOKUP(B489,總表!$1:$1048576,7,0)</f>
        <v>臺中市大里區內新國小</v>
      </c>
      <c r="I489" s="16" t="str">
        <f>VLOOKUP(B489,總表!$1:$1048576,8,0)</f>
        <v>康妏琦</v>
      </c>
      <c r="J489" s="16" t="str">
        <f>VLOOKUP(B489,總表!$1:$1048576,9,0)</f>
        <v>臺中市大里區內新國小</v>
      </c>
      <c r="K489" s="16" t="str">
        <f>VLOOKUP(B489,總表!$1:$1048576,10,0)</f>
        <v>林士棋</v>
      </c>
      <c r="L489" s="16" t="str">
        <f>VLOOKUP(B489,總表!$1:$1048576,11,0)</f>
        <v>臺中市大里區內新國小</v>
      </c>
      <c r="M489" s="16" t="str">
        <f>VLOOKUP(B489,總表!$1:$1048576,12,0)</f>
        <v>吳家榕</v>
      </c>
      <c r="N489" s="16" t="str">
        <f>VLOOKUP(B489,總表!$1:$1048576,13,0)</f>
        <v>臺中市大里區內新國小</v>
      </c>
      <c r="O489" s="16" t="str">
        <f>VLOOKUP(B489,總表!$1:$1048576,14,0)</f>
        <v>林昕笛</v>
      </c>
      <c r="P489" s="16" t="str">
        <f>VLOOKUP(B489,總表!$1:$1048576,15,0)</f>
        <v>臺中市大里區內新國小</v>
      </c>
      <c r="Q489" s="16">
        <f>VLOOKUP(B489,總表!$1:$1048576,16,0)</f>
        <v>0</v>
      </c>
      <c r="R489" s="16">
        <f>VLOOKUP(B489,總表!$1:$1048576,17,0)</f>
        <v>0</v>
      </c>
    </row>
    <row r="490" spans="1:18" ht="17.399999999999999" hidden="1" x14ac:dyDescent="0.3">
      <c r="A490" s="25" t="s">
        <v>3492</v>
      </c>
      <c r="B490" s="13" t="s">
        <v>2269</v>
      </c>
      <c r="C490" s="10" t="str">
        <f>VLOOKUP(B490,總表!$1:$1048576,2,0)</f>
        <v>雙人搬運平衡器</v>
      </c>
      <c r="D490" s="16" t="str">
        <f>VLOOKUP(B490,總表!$1:$1048576,4,0)</f>
        <v>便利生活</v>
      </c>
      <c r="E490" s="16" t="str">
        <f>VLOOKUP(B490,總表!$1:$1048576,5,0)</f>
        <v>國小組</v>
      </c>
      <c r="F490" s="16" t="str">
        <f>VLOOKUP(B490,總表!$1:$1048576,3,0)</f>
        <v>臺中市</v>
      </c>
      <c r="G490" s="16" t="str">
        <f>VLOOKUP(B490,總表!$1:$1048576,6,0)</f>
        <v>王祥安</v>
      </c>
      <c r="H490" s="16" t="str">
        <f>VLOOKUP(B490,總表!$1:$1048576,7,0)</f>
        <v>國立臺中教育大學附設實驗國民小學</v>
      </c>
      <c r="I490" s="16" t="str">
        <f>VLOOKUP(B490,總表!$1:$1048576,8,0)</f>
        <v>周希任</v>
      </c>
      <c r="J490" s="16" t="str">
        <f>VLOOKUP(B490,總表!$1:$1048576,9,0)</f>
        <v>國立臺中教育大學附設實驗國民小學</v>
      </c>
      <c r="K490" s="16" t="str">
        <f>VLOOKUP(B490,總表!$1:$1048576,10,0)</f>
        <v>邱煒庭</v>
      </c>
      <c r="L490" s="16" t="str">
        <f>VLOOKUP(B490,總表!$1:$1048576,11,0)</f>
        <v>國立臺中教育大學附設實驗國民小學</v>
      </c>
      <c r="M490" s="16" t="str">
        <f>VLOOKUP(B490,總表!$1:$1048576,12,0)</f>
        <v>曾韋恩</v>
      </c>
      <c r="N490" s="16" t="str">
        <f>VLOOKUP(B490,總表!$1:$1048576,13,0)</f>
        <v>國立臺中教育大學附設實驗國民小學</v>
      </c>
      <c r="O490" s="16" t="str">
        <f>VLOOKUP(B490,總表!$1:$1048576,14,0)</f>
        <v>劉蓉</v>
      </c>
      <c r="P490" s="16" t="str">
        <f>VLOOKUP(B490,總表!$1:$1048576,15,0)</f>
        <v>國立臺中教育大學附設實驗國民小學</v>
      </c>
      <c r="Q490" s="16" t="str">
        <f>VLOOKUP(B490,總表!$1:$1048576,16,0)</f>
        <v>鄧昀瑄</v>
      </c>
      <c r="R490" s="16" t="str">
        <f>VLOOKUP(B490,總表!$1:$1048576,17,0)</f>
        <v>國立臺中教育大學附設實驗國民小學</v>
      </c>
    </row>
    <row r="491" spans="1:18" ht="17.399999999999999" hidden="1" x14ac:dyDescent="0.3">
      <c r="A491" s="28" t="s">
        <v>3493</v>
      </c>
      <c r="B491" s="13" t="s">
        <v>3510</v>
      </c>
      <c r="C491" s="10" t="str">
        <f>VLOOKUP(B491,總表!$1:$1048576,2,0)</f>
        <v>襪！好方便！－智慧自動收襪系統</v>
      </c>
      <c r="D491" s="16" t="str">
        <f>VLOOKUP(B491,總表!$1:$1048576,4,0)</f>
        <v>便利生活</v>
      </c>
      <c r="E491" s="16" t="str">
        <f>VLOOKUP(B491,總表!$1:$1048576,5,0)</f>
        <v>國小組</v>
      </c>
      <c r="F491" s="16" t="str">
        <f>VLOOKUP(B491,總表!$1:$1048576,3,0)</f>
        <v>臺中市</v>
      </c>
      <c r="G491" s="16" t="str">
        <f>VLOOKUP(B491,總表!$1:$1048576,6,0)</f>
        <v>廖加揚</v>
      </c>
      <c r="H491" s="16" t="str">
        <f>VLOOKUP(B491,總表!$1:$1048576,7,0)</f>
        <v>臺中市葳格高級中學附設小學西屯校區</v>
      </c>
      <c r="I491" s="16" t="str">
        <f>VLOOKUP(B491,總表!$1:$1048576,8,0)</f>
        <v>洪廣文</v>
      </c>
      <c r="J491" s="16" t="str">
        <f>VLOOKUP(B491,總表!$1:$1048576,9,0)</f>
        <v>臺中市葳格高級中學附設小學西屯校區</v>
      </c>
      <c r="K491" s="16" t="str">
        <f>VLOOKUP(B491,總表!$1:$1048576,10,0)</f>
        <v>洪芊芊</v>
      </c>
      <c r="L491" s="16" t="str">
        <f>VLOOKUP(B491,總表!$1:$1048576,11,0)</f>
        <v>臺中市葳格高級中學附設小學西屯校區</v>
      </c>
      <c r="M491" s="16" t="str">
        <f>VLOOKUP(B491,總表!$1:$1048576,12,0)</f>
        <v>吳映辰</v>
      </c>
      <c r="N491" s="16" t="str">
        <f>VLOOKUP(B491,總表!$1:$1048576,13,0)</f>
        <v>臺中市葳格高級中學附設小學西屯校區</v>
      </c>
      <c r="O491" s="16" t="str">
        <f>VLOOKUP(B491,總表!$1:$1048576,14,0)</f>
        <v>胡瀚仁</v>
      </c>
      <c r="P491" s="16" t="str">
        <f>VLOOKUP(B491,總表!$1:$1048576,15,0)</f>
        <v>臺中市葳格高級中學附設小學西屯校區</v>
      </c>
      <c r="Q491" s="16">
        <f>VLOOKUP(B491,總表!$1:$1048576,16,0)</f>
        <v>0</v>
      </c>
      <c r="R491" s="16">
        <f>VLOOKUP(B491,總表!$1:$1048576,17,0)</f>
        <v>0</v>
      </c>
    </row>
    <row r="492" spans="1:18" ht="17.399999999999999" hidden="1" x14ac:dyDescent="0.3">
      <c r="A492" s="28" t="s">
        <v>3493</v>
      </c>
      <c r="B492" s="13" t="s">
        <v>2340</v>
      </c>
      <c r="C492" s="10" t="str">
        <f>VLOOKUP(B492,總表!$1:$1048576,2,0)</f>
        <v>不插電滾刷推車畚斗座</v>
      </c>
      <c r="D492" s="16" t="str">
        <f>VLOOKUP(B492,總表!$1:$1048576,4,0)</f>
        <v>便利生活</v>
      </c>
      <c r="E492" s="16" t="str">
        <f>VLOOKUP(B492,總表!$1:$1048576,5,0)</f>
        <v>國小組</v>
      </c>
      <c r="F492" s="16" t="str">
        <f>VLOOKUP(B492,總表!$1:$1048576,3,0)</f>
        <v>臺中市</v>
      </c>
      <c r="G492" s="16" t="str">
        <f>VLOOKUP(B492,總表!$1:$1048576,6,0)</f>
        <v>邱煒庭</v>
      </c>
      <c r="H492" s="16" t="str">
        <f>VLOOKUP(B492,總表!$1:$1048576,7,0)</f>
        <v>國立臺中教育大學附設實驗國民小學</v>
      </c>
      <c r="I492" s="16" t="str">
        <f>VLOOKUP(B492,總表!$1:$1048576,8,0)</f>
        <v>周希任</v>
      </c>
      <c r="J492" s="16" t="str">
        <f>VLOOKUP(B492,總表!$1:$1048576,9,0)</f>
        <v>國立臺中教育大學附設實驗國民小學</v>
      </c>
      <c r="K492" s="16" t="str">
        <f>VLOOKUP(B492,總表!$1:$1048576,10,0)</f>
        <v>王祥安</v>
      </c>
      <c r="L492" s="16" t="str">
        <f>VLOOKUP(B492,總表!$1:$1048576,11,0)</f>
        <v>國立臺中教育大學附設實驗國民小學</v>
      </c>
      <c r="M492" s="16" t="str">
        <f>VLOOKUP(B492,總表!$1:$1048576,12,0)</f>
        <v>劉蓉</v>
      </c>
      <c r="N492" s="16" t="str">
        <f>VLOOKUP(B492,總表!$1:$1048576,13,0)</f>
        <v>國立臺中教育大學附設實驗國民小學</v>
      </c>
      <c r="O492" s="16" t="str">
        <f>VLOOKUP(B492,總表!$1:$1048576,14,0)</f>
        <v>曾韋恩</v>
      </c>
      <c r="P492" s="16" t="str">
        <f>VLOOKUP(B492,總表!$1:$1048576,15,0)</f>
        <v>國立臺中教育大學附設實驗國民小學</v>
      </c>
      <c r="Q492" s="16" t="str">
        <f>VLOOKUP(B492,總表!$1:$1048576,16,0)</f>
        <v>鄧昀瑄</v>
      </c>
      <c r="R492" s="16" t="str">
        <f>VLOOKUP(B492,總表!$1:$1048576,17,0)</f>
        <v>國立臺中教育大學附設實驗國民小學</v>
      </c>
    </row>
    <row r="493" spans="1:18" ht="17.399999999999999" hidden="1" x14ac:dyDescent="0.3">
      <c r="A493" s="30" t="s">
        <v>3494</v>
      </c>
      <c r="B493" s="13" t="s">
        <v>2299</v>
      </c>
      <c r="C493" s="10" t="str">
        <f>VLOOKUP(B493,總表!$1:$1048576,2,0)</f>
        <v>智能省力輕鬆掃地神器</v>
      </c>
      <c r="D493" s="16" t="str">
        <f>VLOOKUP(B493,總表!$1:$1048576,4,0)</f>
        <v>便利生活</v>
      </c>
      <c r="E493" s="16" t="str">
        <f>VLOOKUP(B493,總表!$1:$1048576,5,0)</f>
        <v>國小組</v>
      </c>
      <c r="F493" s="16" t="str">
        <f>VLOOKUP(B493,總表!$1:$1048576,3,0)</f>
        <v>臺中市</v>
      </c>
      <c r="G493" s="16" t="str">
        <f>VLOOKUP(B493,總表!$1:$1048576,6,0)</f>
        <v>施芸亞</v>
      </c>
      <c r="H493" s="16" t="str">
        <f>VLOOKUP(B493,總表!$1:$1048576,7,0)</f>
        <v>臺中市中區光復國民小學</v>
      </c>
      <c r="I493" s="16" t="str">
        <f>VLOOKUP(B493,總表!$1:$1048576,8,0)</f>
        <v>王唯綾</v>
      </c>
      <c r="J493" s="16" t="str">
        <f>VLOOKUP(B493,總表!$1:$1048576,9,0)</f>
        <v>臺中市東區臺中國民小學</v>
      </c>
      <c r="K493" s="16" t="str">
        <f>VLOOKUP(B493,總表!$1:$1048576,10,0)</f>
        <v>蔡彾霖</v>
      </c>
      <c r="L493" s="16" t="str">
        <f>VLOOKUP(B493,總表!$1:$1048576,11,0)</f>
        <v>臺中市東區臺中國民小學</v>
      </c>
      <c r="M493" s="16" t="str">
        <f>VLOOKUP(B493,總表!$1:$1048576,12,0)</f>
        <v>賴春旭</v>
      </c>
      <c r="N493" s="16" t="str">
        <f>VLOOKUP(B493,總表!$1:$1048576,13,0)</f>
        <v>臺中市東區臺中國小/教師</v>
      </c>
      <c r="O493" s="16" t="str">
        <f>VLOOKUP(B493,總表!$1:$1048576,14,0)</f>
        <v>黃安俐</v>
      </c>
      <c r="P493" s="16" t="str">
        <f>VLOOKUP(B493,總表!$1:$1048576,15,0)</f>
        <v>臺中市東區臺中國小</v>
      </c>
      <c r="Q493" s="16" t="str">
        <f>VLOOKUP(B493,總表!$1:$1048576,16,0)</f>
        <v>楊雅智</v>
      </c>
      <c r="R493" s="16" t="str">
        <f>VLOOKUP(B493,總表!$1:$1048576,17,0)</f>
        <v>臺中市東區臺中國小</v>
      </c>
    </row>
    <row r="494" spans="1:18" ht="17.399999999999999" hidden="1" x14ac:dyDescent="0.3">
      <c r="A494" s="30" t="s">
        <v>3494</v>
      </c>
      <c r="B494" s="13" t="s">
        <v>2246</v>
      </c>
      <c r="C494" s="10" t="str">
        <f>VLOOKUP(B494,總表!$1:$1048576,2,0)</f>
        <v>「傾日靈動」太陽能追蹤器</v>
      </c>
      <c r="D494" s="16" t="str">
        <f>VLOOKUP(B494,總表!$1:$1048576,4,0)</f>
        <v>便利生活</v>
      </c>
      <c r="E494" s="16" t="str">
        <f>VLOOKUP(B494,總表!$1:$1048576,5,0)</f>
        <v>國小組</v>
      </c>
      <c r="F494" s="16" t="str">
        <f>VLOOKUP(B494,總表!$1:$1048576,3,0)</f>
        <v>臺中市</v>
      </c>
      <c r="G494" s="16" t="str">
        <f>VLOOKUP(B494,總表!$1:$1048576,6,0)</f>
        <v>韓含</v>
      </c>
      <c r="H494" s="16" t="str">
        <f>VLOOKUP(B494,總表!$1:$1048576,7,0)</f>
        <v>私立明德中學附設雙語小學</v>
      </c>
      <c r="I494" s="16" t="str">
        <f>VLOOKUP(B494,總表!$1:$1048576,8,0)</f>
        <v>劉品希</v>
      </c>
      <c r="J494" s="16" t="str">
        <f>VLOOKUP(B494,總表!$1:$1048576,9,0)</f>
        <v>私立明德中學附設雙語小學</v>
      </c>
      <c r="K494" s="16" t="str">
        <f>VLOOKUP(B494,總表!$1:$1048576,10,0)</f>
        <v>廖仁輔</v>
      </c>
      <c r="L494" s="16" t="str">
        <f>VLOOKUP(B494,總表!$1:$1048576,11,0)</f>
        <v>私立明德中學附設雙語小學</v>
      </c>
      <c r="M494" s="16" t="str">
        <f>VLOOKUP(B494,總表!$1:$1048576,12,0)</f>
        <v>簡榮輝</v>
      </c>
      <c r="N494" s="16" t="str">
        <f>VLOOKUP(B494,總表!$1:$1048576,13,0)</f>
        <v>私立明德中學附設雙語小學</v>
      </c>
      <c r="O494" s="16">
        <f>VLOOKUP(B494,總表!$1:$1048576,14,0)</f>
        <v>0</v>
      </c>
      <c r="P494" s="16">
        <f>VLOOKUP(B494,總表!$1:$1048576,15,0)</f>
        <v>0</v>
      </c>
      <c r="Q494" s="16">
        <f>VLOOKUP(B494,總表!$1:$1048576,16,0)</f>
        <v>0</v>
      </c>
      <c r="R494" s="16">
        <f>VLOOKUP(B494,總表!$1:$1048576,17,0)</f>
        <v>0</v>
      </c>
    </row>
    <row r="495" spans="1:18" ht="17.399999999999999" hidden="1" x14ac:dyDescent="0.3">
      <c r="A495" s="30" t="s">
        <v>3494</v>
      </c>
      <c r="B495" s="13" t="s">
        <v>2527</v>
      </c>
      <c r="C495" s="10" t="str">
        <f>VLOOKUP(B495,總表!$1:$1048576,2,0)</f>
        <v>單手用-搓洗擠乾器</v>
      </c>
      <c r="D495" s="16" t="str">
        <f>VLOOKUP(B495,總表!$1:$1048576,4,0)</f>
        <v>便利生活</v>
      </c>
      <c r="E495" s="16" t="str">
        <f>VLOOKUP(B495,總表!$1:$1048576,5,0)</f>
        <v>國小組</v>
      </c>
      <c r="F495" s="16" t="str">
        <f>VLOOKUP(B495,總表!$1:$1048576,3,0)</f>
        <v>臺中市</v>
      </c>
      <c r="G495" s="16" t="str">
        <f>VLOOKUP(B495,總表!$1:$1048576,6,0)</f>
        <v>葉秉逸</v>
      </c>
      <c r="H495" s="16" t="str">
        <f>VLOOKUP(B495,總表!$1:$1048576,7,0)</f>
        <v>臺中市大里區內新國小</v>
      </c>
      <c r="I495" s="16" t="str">
        <f>VLOOKUP(B495,總表!$1:$1048576,8,0)</f>
        <v>林毓芳</v>
      </c>
      <c r="J495" s="16" t="str">
        <f>VLOOKUP(B495,總表!$1:$1048576,9,0)</f>
        <v>臺中市大里區內新國小</v>
      </c>
      <c r="K495" s="16" t="str">
        <f>VLOOKUP(B495,總表!$1:$1048576,10,0)</f>
        <v>葉芳瑜</v>
      </c>
      <c r="L495" s="16" t="str">
        <f>VLOOKUP(B495,總表!$1:$1048576,11,0)</f>
        <v>臺中市大里區內新國小</v>
      </c>
      <c r="M495" s="16" t="str">
        <f>VLOOKUP(B495,總表!$1:$1048576,12,0)</f>
        <v>蘇麗娟</v>
      </c>
      <c r="N495" s="16" t="str">
        <f>VLOOKUP(B495,總表!$1:$1048576,13,0)</f>
        <v>臺中市大里區內新國小</v>
      </c>
      <c r="O495" s="16" t="str">
        <f>VLOOKUP(B495,總表!$1:$1048576,14,0)</f>
        <v>廖奕順</v>
      </c>
      <c r="P495" s="16" t="str">
        <f>VLOOKUP(B495,總表!$1:$1048576,15,0)</f>
        <v>臺中市大里區內新國小</v>
      </c>
      <c r="Q495" s="16">
        <f>VLOOKUP(B495,總表!$1:$1048576,16,0)</f>
        <v>0</v>
      </c>
      <c r="R495" s="16">
        <f>VLOOKUP(B495,總表!$1:$1048576,17,0)</f>
        <v>0</v>
      </c>
    </row>
    <row r="496" spans="1:18" ht="17.399999999999999" hidden="1" x14ac:dyDescent="0.3">
      <c r="A496" s="30" t="s">
        <v>3494</v>
      </c>
      <c r="B496" s="16" t="s">
        <v>2534</v>
      </c>
      <c r="C496" s="10" t="str">
        <f>VLOOKUP(B496,總表!$1:$1048576,2,0)</f>
        <v>邊走邊發電暖光除臭鞋</v>
      </c>
      <c r="D496" s="16" t="str">
        <f>VLOOKUP(B496,總表!$1:$1048576,4,0)</f>
        <v>便利生活</v>
      </c>
      <c r="E496" s="16" t="str">
        <f>VLOOKUP(B496,總表!$1:$1048576,5,0)</f>
        <v>國小組</v>
      </c>
      <c r="F496" s="16" t="str">
        <f>VLOOKUP(B496,總表!$1:$1048576,3,0)</f>
        <v>臺中市</v>
      </c>
      <c r="G496" s="16" t="str">
        <f>VLOOKUP(B496,總表!$1:$1048576,6,0)</f>
        <v>李芊逸</v>
      </c>
      <c r="H496" s="16" t="str">
        <f>VLOOKUP(B496,總表!$1:$1048576,7,0)</f>
        <v>臺中市大里區內新國小</v>
      </c>
      <c r="I496" s="16" t="str">
        <f>VLOOKUP(B496,總表!$1:$1048576,8,0)</f>
        <v>陳倚樂</v>
      </c>
      <c r="J496" s="16" t="str">
        <f>VLOOKUP(B496,總表!$1:$1048576,9,0)</f>
        <v>臺中市大里區內新國小</v>
      </c>
      <c r="K496" s="16" t="str">
        <f>VLOOKUP(B496,總表!$1:$1048576,10,0)</f>
        <v>高梓瑄</v>
      </c>
      <c r="L496" s="16" t="str">
        <f>VLOOKUP(B496,總表!$1:$1048576,11,0)</f>
        <v>臺中市大里區內新國小</v>
      </c>
      <c r="M496" s="16" t="str">
        <f>VLOOKUP(B496,總表!$1:$1048576,12,0)</f>
        <v>林素數</v>
      </c>
      <c r="N496" s="16" t="str">
        <f>VLOOKUP(B496,總表!$1:$1048576,13,0)</f>
        <v>臺中市大里區內新國小</v>
      </c>
      <c r="O496" s="16" t="str">
        <f>VLOOKUP(B496,總表!$1:$1048576,14,0)</f>
        <v>蘇麗娟</v>
      </c>
      <c r="P496" s="16" t="str">
        <f>VLOOKUP(B496,總表!$1:$1048576,15,0)</f>
        <v>臺中市大里區內新國小</v>
      </c>
      <c r="Q496" s="16">
        <f>VLOOKUP(B496,總表!$1:$1048576,16,0)</f>
        <v>0</v>
      </c>
      <c r="R496" s="16">
        <f>VLOOKUP(B496,總表!$1:$1048576,17,0)</f>
        <v>0</v>
      </c>
    </row>
    <row r="497" spans="1:18" ht="17.399999999999999" hidden="1" x14ac:dyDescent="0.3">
      <c r="A497" s="23" t="s">
        <v>3495</v>
      </c>
      <c r="B497" s="16" t="s">
        <v>3504</v>
      </c>
      <c r="C497" s="10" t="str">
        <f>VLOOKUP(B497,總表!$1:$1048576,2,0)</f>
        <v>A柱盲區即時影像輔助系統</v>
      </c>
      <c r="D497" s="21" t="str">
        <f>VLOOKUP(B497,總表!$1:$1048576,4,0)</f>
        <v>前瞻/工業設計技術</v>
      </c>
      <c r="E497" s="16" t="str">
        <f>VLOOKUP(B497,總表!$1:$1048576,5,0)</f>
        <v>國小組</v>
      </c>
      <c r="F497" s="16" t="str">
        <f>VLOOKUP(B497,總表!$1:$1048576,3,0)</f>
        <v>臺中市</v>
      </c>
      <c r="G497" s="16" t="str">
        <f>VLOOKUP(B497,總表!$1:$1048576,6,0)</f>
        <v>陳芊樺</v>
      </c>
      <c r="H497" s="16" t="str">
        <f>VLOOKUP(B497,總表!$1:$1048576,7,0)</f>
        <v>臺中市東區臺中國民小學</v>
      </c>
      <c r="I497" s="16" t="str">
        <f>VLOOKUP(B497,總表!$1:$1048576,8,0)</f>
        <v>陳品霏</v>
      </c>
      <c r="J497" s="16" t="str">
        <f>VLOOKUP(B497,總表!$1:$1048576,9,0)</f>
        <v>臺中市東區臺中國民小學</v>
      </c>
      <c r="K497" s="16" t="str">
        <f>VLOOKUP(B497,總表!$1:$1048576,10,0)</f>
        <v>張文碩</v>
      </c>
      <c r="L497" s="16" t="str">
        <f>VLOOKUP(B497,總表!$1:$1048576,11,0)</f>
        <v>臺中市東區臺中國民小學</v>
      </c>
      <c r="M497" s="16" t="str">
        <f>VLOOKUP(B497,總表!$1:$1048576,12,0)</f>
        <v>賴春旭</v>
      </c>
      <c r="N497" s="16" t="str">
        <f>VLOOKUP(B497,總表!$1:$1048576,13,0)</f>
        <v>臺中市東區臺中國小/教師</v>
      </c>
      <c r="O497" s="16" t="str">
        <f>VLOOKUP(B497,總表!$1:$1048576,14,0)</f>
        <v>許嘉哲</v>
      </c>
      <c r="P497" s="16" t="str">
        <f>VLOOKUP(B497,總表!$1:$1048576,15,0)</f>
        <v>臺中市東區臺中國小</v>
      </c>
      <c r="Q497" s="16" t="str">
        <f>VLOOKUP(B497,總表!$1:$1048576,16,0)</f>
        <v>黃安俐</v>
      </c>
      <c r="R497" s="16" t="str">
        <f>VLOOKUP(B497,總表!$1:$1048576,17,0)</f>
        <v>臺中市東區臺中國小</v>
      </c>
    </row>
    <row r="498" spans="1:18" ht="17.399999999999999" hidden="1" x14ac:dyDescent="0.3">
      <c r="A498" s="26" t="s">
        <v>3492</v>
      </c>
      <c r="B498" s="16" t="s">
        <v>2705</v>
      </c>
      <c r="C498" s="10" t="str">
        <f>VLOOKUP(B498,總表!$1:$1048576,2,0)</f>
        <v>向日葵節能屋</v>
      </c>
      <c r="D498" s="21" t="str">
        <f>VLOOKUP(B498,總表!$1:$1048576,4,0)</f>
        <v>前瞻/工業設計技術</v>
      </c>
      <c r="E498" s="16" t="str">
        <f>VLOOKUP(B498,總表!$1:$1048576,5,0)</f>
        <v>國小組</v>
      </c>
      <c r="F498" s="16" t="str">
        <f>VLOOKUP(B498,總表!$1:$1048576,3,0)</f>
        <v>臺中市</v>
      </c>
      <c r="G498" s="16" t="str">
        <f>VLOOKUP(B498,總表!$1:$1048576,6,0)</f>
        <v>彭媗榆</v>
      </c>
      <c r="H498" s="16" t="str">
        <f>VLOOKUP(B498,總表!$1:$1048576,7,0)</f>
        <v>臺中市葳格高級中學（小學部）</v>
      </c>
      <c r="I498" s="16" t="str">
        <f>VLOOKUP(B498,總表!$1:$1048576,8,0)</f>
        <v>彭博睿</v>
      </c>
      <c r="J498" s="16" t="str">
        <f>VLOOKUP(B498,總表!$1:$1048576,9,0)</f>
        <v>臺中市葳格高級中學（小學部）</v>
      </c>
      <c r="K498" s="16">
        <f>VLOOKUP(B498,總表!$1:$1048576,10,0)</f>
        <v>0</v>
      </c>
      <c r="L498" s="16">
        <f>VLOOKUP(B498,總表!$1:$1048576,11,0)</f>
        <v>0</v>
      </c>
      <c r="M498" s="16" t="str">
        <f>VLOOKUP(B498,總表!$1:$1048576,12,0)</f>
        <v>江柔儀</v>
      </c>
      <c r="N498" s="16" t="str">
        <f>VLOOKUP(B498,總表!$1:$1048576,13,0)</f>
        <v>臺中市葳格高級中學（小學部）</v>
      </c>
      <c r="O498" s="16" t="str">
        <f>VLOOKUP(B498,總表!$1:$1048576,14,0)</f>
        <v>陳平兒</v>
      </c>
      <c r="P498" s="16" t="str">
        <f>VLOOKUP(B498,總表!$1:$1048576,15,0)</f>
        <v>臺中市葳格高級中學（小學部）</v>
      </c>
      <c r="Q498" s="16">
        <f>VLOOKUP(B498,總表!$1:$1048576,16,0)</f>
        <v>0</v>
      </c>
      <c r="R498" s="16">
        <f>VLOOKUP(B498,總表!$1:$1048576,17,0)</f>
        <v>0</v>
      </c>
    </row>
    <row r="499" spans="1:18" ht="17.399999999999999" hidden="1" x14ac:dyDescent="0.3">
      <c r="A499" s="31" t="s">
        <v>3494</v>
      </c>
      <c r="B499" s="16" t="s">
        <v>3500</v>
      </c>
      <c r="C499" s="10" t="str">
        <f>VLOOKUP(B499,總表!$1:$1048576,2,0)</f>
        <v>智慧型火災動態逃生導引系統</v>
      </c>
      <c r="D499" s="21" t="str">
        <f>VLOOKUP(B499,總表!$1:$1048576,4,0)</f>
        <v>前瞻/工業設計技術</v>
      </c>
      <c r="E499" s="16" t="str">
        <f>VLOOKUP(B499,總表!$1:$1048576,5,0)</f>
        <v>國小組</v>
      </c>
      <c r="F499" s="16" t="str">
        <f>VLOOKUP(B499,總表!$1:$1048576,3,0)</f>
        <v>臺中市</v>
      </c>
      <c r="G499" s="16" t="str">
        <f>VLOOKUP(B499,總表!$1:$1048576,6,0)</f>
        <v>陳芊樺</v>
      </c>
      <c r="H499" s="16" t="str">
        <f>VLOOKUP(B499,總表!$1:$1048576,7,0)</f>
        <v>臺中市東區臺中國民小學</v>
      </c>
      <c r="I499" s="16" t="str">
        <f>VLOOKUP(B499,總表!$1:$1048576,8,0)</f>
        <v>陳柏宇</v>
      </c>
      <c r="J499" s="16" t="str">
        <f>VLOOKUP(B499,總表!$1:$1048576,9,0)</f>
        <v>臺中市東區臺中國民小學</v>
      </c>
      <c r="K499" s="16" t="str">
        <f>VLOOKUP(B499,總表!$1:$1048576,10,0)</f>
        <v>陳歆蕾</v>
      </c>
      <c r="L499" s="16" t="str">
        <f>VLOOKUP(B499,總表!$1:$1048576,11,0)</f>
        <v>臺中市東區臺中國民小學</v>
      </c>
      <c r="M499" s="16" t="str">
        <f>VLOOKUP(B499,總表!$1:$1048576,12,0)</f>
        <v>賴春旭</v>
      </c>
      <c r="N499" s="16" t="str">
        <f>VLOOKUP(B499,總表!$1:$1048576,13,0)</f>
        <v>臺中市東區臺中國小/教師</v>
      </c>
      <c r="O499" s="16" t="str">
        <f>VLOOKUP(B499,總表!$1:$1048576,14,0)</f>
        <v>賴佑庭</v>
      </c>
      <c r="P499" s="16" t="str">
        <f>VLOOKUP(B499,總表!$1:$1048576,15,0)</f>
        <v>臺中市東區臺中國小/教師</v>
      </c>
      <c r="Q499" s="16" t="str">
        <f>VLOOKUP(B499,總表!$1:$1048576,16,0)</f>
        <v>張家禎</v>
      </c>
      <c r="R499" s="16" t="str">
        <f>VLOOKUP(B499,總表!$1:$1048576,17,0)</f>
        <v>屏東縣內埔國民小學</v>
      </c>
    </row>
    <row r="500" spans="1:18" ht="17.399999999999999" hidden="1" x14ac:dyDescent="0.3">
      <c r="A500" s="31" t="s">
        <v>3494</v>
      </c>
      <c r="B500" s="16" t="s">
        <v>3501</v>
      </c>
      <c r="C500" s="10" t="str">
        <f>VLOOKUP(B500,總表!$1:$1048576,2,0)</f>
        <v>乾淨迷你小車車－自動化智慧淨灘系統</v>
      </c>
      <c r="D500" s="21" t="str">
        <f>VLOOKUP(B500,總表!$1:$1048576,4,0)</f>
        <v>前瞻/工業設計技術</v>
      </c>
      <c r="E500" s="16" t="str">
        <f>VLOOKUP(B500,總表!$1:$1048576,5,0)</f>
        <v>國小組</v>
      </c>
      <c r="F500" s="16" t="str">
        <f>VLOOKUP(B500,總表!$1:$1048576,3,0)</f>
        <v>臺中市</v>
      </c>
      <c r="G500" s="16" t="str">
        <f>VLOOKUP(B500,總表!$1:$1048576,6,0)</f>
        <v>楊卜睿</v>
      </c>
      <c r="H500" s="16" t="str">
        <f>VLOOKUP(B500,總表!$1:$1048576,7,0)</f>
        <v>臺中市葳格高級中學附設小學西屯校區</v>
      </c>
      <c r="I500" s="16" t="str">
        <f>VLOOKUP(B500,總表!$1:$1048576,8,0)</f>
        <v>宋絜睿</v>
      </c>
      <c r="J500" s="16" t="str">
        <f>VLOOKUP(B500,總表!$1:$1048576,9,0)</f>
        <v>臺中市葳格高級中學附設小學西屯校區</v>
      </c>
      <c r="K500" s="16" t="str">
        <f>VLOOKUP(B500,總表!$1:$1048576,10,0)</f>
        <v>郭品諄</v>
      </c>
      <c r="L500" s="16" t="str">
        <f>VLOOKUP(B500,總表!$1:$1048576,11,0)</f>
        <v>臺中市葳格高級中學附設小學西屯校區</v>
      </c>
      <c r="M500" s="16" t="str">
        <f>VLOOKUP(B500,總表!$1:$1048576,12,0)</f>
        <v>吳映辰</v>
      </c>
      <c r="N500" s="16" t="str">
        <f>VLOOKUP(B500,總表!$1:$1048576,13,0)</f>
        <v>臺中市葳格高級中學附設小學西屯校區</v>
      </c>
      <c r="O500" s="16" t="str">
        <f>VLOOKUP(B500,總表!$1:$1048576,14,0)</f>
        <v>胡瀚仁</v>
      </c>
      <c r="P500" s="16" t="str">
        <f>VLOOKUP(B500,總表!$1:$1048576,15,0)</f>
        <v>臺中市葳格高級中學附設小學西屯校區</v>
      </c>
      <c r="Q500" s="16">
        <f>VLOOKUP(B500,總表!$1:$1048576,16,0)</f>
        <v>0</v>
      </c>
      <c r="R500" s="16">
        <f>VLOOKUP(B500,總表!$1:$1048576,17,0)</f>
        <v>0</v>
      </c>
    </row>
    <row r="501" spans="1:18" ht="17.399999999999999" hidden="1" x14ac:dyDescent="0.3">
      <c r="A501" s="31" t="s">
        <v>3494</v>
      </c>
      <c r="B501" s="16" t="s">
        <v>3502</v>
      </c>
      <c r="C501" s="10" t="str">
        <f>VLOOKUP(B501,總表!$1:$1048576,2,0)</f>
        <v>太空水循環背包</v>
      </c>
      <c r="D501" s="21" t="str">
        <f>VLOOKUP(B501,總表!$1:$1048576,4,0)</f>
        <v>前瞻/工業設計技術</v>
      </c>
      <c r="E501" s="16" t="str">
        <f>VLOOKUP(B501,總表!$1:$1048576,5,0)</f>
        <v>國小組</v>
      </c>
      <c r="F501" s="16" t="str">
        <f>VLOOKUP(B501,總表!$1:$1048576,3,0)</f>
        <v>臺中市</v>
      </c>
      <c r="G501" s="16" t="str">
        <f>VLOOKUP(B501,總表!$1:$1048576,6,0)</f>
        <v>杜伃晴</v>
      </c>
      <c r="H501" s="16" t="str">
        <f>VLOOKUP(B501,總表!$1:$1048576,7,0)</f>
        <v>臺中市大里區內新國小</v>
      </c>
      <c r="I501" s="16" t="str">
        <f>VLOOKUP(B501,總表!$1:$1048576,8,0)</f>
        <v>黃詠瑄</v>
      </c>
      <c r="J501" s="16" t="str">
        <f>VLOOKUP(B501,總表!$1:$1048576,9,0)</f>
        <v>臺中市大里區內新國小</v>
      </c>
      <c r="K501" s="16" t="str">
        <f>VLOOKUP(B501,總表!$1:$1048576,10,0)</f>
        <v>高晟瑞</v>
      </c>
      <c r="L501" s="16" t="str">
        <f>VLOOKUP(B501,總表!$1:$1048576,11,0)</f>
        <v>臺中市大里區內新國小</v>
      </c>
      <c r="M501" s="16" t="str">
        <f>VLOOKUP(B501,總表!$1:$1048576,12,0)</f>
        <v>蘇愷威</v>
      </c>
      <c r="N501" s="16" t="str">
        <f>VLOOKUP(B501,總表!$1:$1048576,13,0)</f>
        <v>臺中市大里區內新國小</v>
      </c>
      <c r="O501" s="16" t="str">
        <f>VLOOKUP(B501,總表!$1:$1048576,14,0)</f>
        <v>周雅惠</v>
      </c>
      <c r="P501" s="16" t="str">
        <f>VLOOKUP(B501,總表!$1:$1048576,15,0)</f>
        <v>臺中市大里區內新國小</v>
      </c>
      <c r="Q501" s="16">
        <f>VLOOKUP(B501,總表!$1:$1048576,16,0)</f>
        <v>0</v>
      </c>
      <c r="R501" s="16">
        <f>VLOOKUP(B501,總表!$1:$1048576,17,0)</f>
        <v>0</v>
      </c>
    </row>
    <row r="502" spans="1:18" ht="17.399999999999999" hidden="1" x14ac:dyDescent="0.3">
      <c r="A502" s="22" t="s">
        <v>3495</v>
      </c>
      <c r="B502" s="13" t="s">
        <v>189</v>
      </c>
      <c r="C502" s="10" t="str">
        <f>VLOOKUP(B502,總表!$1:$1048576,2,0)</f>
        <v>槓鈴緊急保護裝置</v>
      </c>
      <c r="D502" s="18" t="str">
        <f>VLOOKUP(B502,總表!$1:$1048576,4,0)</f>
        <v>休閒與教育</v>
      </c>
      <c r="E502" s="16" t="str">
        <f>VLOOKUP(B502,總表!$1:$1048576,5,0)</f>
        <v>國中組</v>
      </c>
      <c r="F502" s="16" t="str">
        <f>VLOOKUP(B502,總表!$1:$1048576,3,0)</f>
        <v>臺中市</v>
      </c>
      <c r="G502" s="16" t="str">
        <f>VLOOKUP(B502,總表!$1:$1048576,6,0)</f>
        <v>余誌翰</v>
      </c>
      <c r="H502" s="16" t="str">
        <f>VLOOKUP(B502,總表!$1:$1048576,7,0)</f>
        <v>臺中市立沙鹿國民中學</v>
      </c>
      <c r="I502" s="16" t="str">
        <f>VLOOKUP(B502,總表!$1:$1048576,8,0)</f>
        <v>蔡守恆</v>
      </c>
      <c r="J502" s="16" t="str">
        <f>VLOOKUP(B502,總表!$1:$1048576,9,0)</f>
        <v>臺中市立沙鹿國民中學</v>
      </c>
      <c r="K502" s="16">
        <f>VLOOKUP(B502,總表!$1:$1048576,10,0)</f>
        <v>0</v>
      </c>
      <c r="L502" s="16">
        <f>VLOOKUP(B502,總表!$1:$1048576,11,0)</f>
        <v>0</v>
      </c>
      <c r="M502" s="16" t="str">
        <f>VLOOKUP(B502,總表!$1:$1048576,12,0)</f>
        <v>曾俊瑋</v>
      </c>
      <c r="N502" s="16" t="str">
        <f>VLOOKUP(B502,總表!$1:$1048576,13,0)</f>
        <v>臺中市立沙鹿國民中學</v>
      </c>
      <c r="O502" s="16">
        <f>VLOOKUP(B502,總表!$1:$1048576,14,0)</f>
        <v>0</v>
      </c>
      <c r="P502" s="16">
        <f>VLOOKUP(B502,總表!$1:$1048576,15,0)</f>
        <v>0</v>
      </c>
      <c r="Q502" s="16">
        <f>VLOOKUP(B502,總表!$1:$1048576,16,0)</f>
        <v>0</v>
      </c>
      <c r="R502" s="16">
        <f>VLOOKUP(B502,總表!$1:$1048576,17,0)</f>
        <v>0</v>
      </c>
    </row>
    <row r="503" spans="1:18" ht="17.399999999999999" hidden="1" x14ac:dyDescent="0.3">
      <c r="A503" s="30" t="s">
        <v>3494</v>
      </c>
      <c r="B503" s="13" t="s">
        <v>687</v>
      </c>
      <c r="C503" s="10" t="str">
        <f>VLOOKUP(B503,總表!$1:$1048576,2,0)</f>
        <v>救護來了！讓路更快 的智慧交通系統</v>
      </c>
      <c r="D503" s="19" t="str">
        <f>VLOOKUP(B503,總表!$1:$1048576,4,0)</f>
        <v>災害管理與安全</v>
      </c>
      <c r="E503" s="16" t="str">
        <f>VLOOKUP(B503,總表!$1:$1048576,5,0)</f>
        <v>國中組</v>
      </c>
      <c r="F503" s="16" t="str">
        <f>VLOOKUP(B503,總表!$1:$1048576,3,0)</f>
        <v>臺中市</v>
      </c>
      <c r="G503" s="16" t="str">
        <f>VLOOKUP(B503,總表!$1:$1048576,6,0)</f>
        <v>廖茗崴</v>
      </c>
      <c r="H503" s="16" t="str">
        <f>VLOOKUP(B503,總表!$1:$1048576,7,0)</f>
        <v>臺中市私立新民高級中學雙語國中部</v>
      </c>
      <c r="I503" s="16" t="str">
        <f>VLOOKUP(B503,總表!$1:$1048576,8,0)</f>
        <v>陳品綸</v>
      </c>
      <c r="J503" s="16" t="str">
        <f>VLOOKUP(B503,總表!$1:$1048576,9,0)</f>
        <v>臺中市立崇德國民中學</v>
      </c>
      <c r="K503" s="16" t="str">
        <f>VLOOKUP(B503,總表!$1:$1048576,10,0)</f>
        <v>胡盛棠</v>
      </c>
      <c r="L503" s="16" t="str">
        <f>VLOOKUP(B503,總表!$1:$1048576,11,0)</f>
        <v>臺中市立向上國民中學</v>
      </c>
      <c r="M503" s="16" t="str">
        <f>VLOOKUP(B503,總表!$1:$1048576,12,0)</f>
        <v>李淑秋</v>
      </c>
      <c r="N503" s="16" t="str">
        <f>VLOOKUP(B503,總表!$1:$1048576,13,0)</f>
        <v>新民高中</v>
      </c>
      <c r="O503" s="16" t="str">
        <f>VLOOKUP(B503,總表!$1:$1048576,14,0)</f>
        <v>林秀珍</v>
      </c>
      <c r="P503" s="16" t="str">
        <f>VLOOKUP(B503,總表!$1:$1048576,15,0)</f>
        <v>臺中市立崇德國民中學</v>
      </c>
      <c r="Q503" s="16" t="str">
        <f>VLOOKUP(B503,總表!$1:$1048576,16,0)</f>
        <v>盧姿吟</v>
      </c>
      <c r="R503" s="16" t="str">
        <f>VLOOKUP(B503,總表!$1:$1048576,17,0)</f>
        <v>臺中市立向上國民中學</v>
      </c>
    </row>
    <row r="504" spans="1:18" ht="17.399999999999999" hidden="1" x14ac:dyDescent="0.3">
      <c r="A504" s="28" t="s">
        <v>3493</v>
      </c>
      <c r="B504" s="13" t="s">
        <v>705</v>
      </c>
      <c r="C504" s="10" t="str">
        <f>VLOOKUP(B504,總表!$1:$1048576,2,0)</f>
        <v>robotic exoskeleton</v>
      </c>
      <c r="D504" s="20" t="str">
        <f>VLOOKUP(B504,總表!$1:$1048576,4,0)</f>
        <v>社會照護</v>
      </c>
      <c r="E504" s="16" t="str">
        <f>VLOOKUP(B504,總表!$1:$1048576,5,0)</f>
        <v>國中組</v>
      </c>
      <c r="F504" s="16" t="str">
        <f>VLOOKUP(B504,總表!$1:$1048576,3,0)</f>
        <v>臺中市</v>
      </c>
      <c r="G504" s="16" t="str">
        <f>VLOOKUP(B504,總表!$1:$1048576,6,0)</f>
        <v>陳定吾</v>
      </c>
      <c r="H504" s="16" t="str">
        <f>VLOOKUP(B504,總表!$1:$1048576,7,0)</f>
        <v>台中馬禮遜美國學校</v>
      </c>
      <c r="I504" s="16" t="str">
        <f>VLOOKUP(B504,總表!$1:$1048576,8,0)</f>
        <v>劉運謙</v>
      </c>
      <c r="J504" s="16" t="str">
        <f>VLOOKUP(B504,總表!$1:$1048576,9,0)</f>
        <v>明道中學國中部</v>
      </c>
      <c r="K504" s="16" t="str">
        <f>VLOOKUP(B504,總表!$1:$1048576,10,0)</f>
        <v>劉運安</v>
      </c>
      <c r="L504" s="16" t="str">
        <f>VLOOKUP(B504,總表!$1:$1048576,11,0)</f>
        <v>明道中學國中部</v>
      </c>
      <c r="M504" s="16" t="str">
        <f>VLOOKUP(B504,總表!$1:$1048576,12,0)</f>
        <v>盧敬瑀</v>
      </c>
      <c r="N504" s="16" t="str">
        <f>VLOOKUP(B504,總表!$1:$1048576,13,0)</f>
        <v>放學創意館有限公司</v>
      </c>
      <c r="O504" s="16">
        <f>VLOOKUP(B504,總表!$1:$1048576,14,0)</f>
        <v>0</v>
      </c>
      <c r="P504" s="16">
        <f>VLOOKUP(B504,總表!$1:$1048576,15,0)</f>
        <v>0</v>
      </c>
      <c r="Q504" s="16">
        <f>VLOOKUP(B504,總表!$1:$1048576,16,0)</f>
        <v>0</v>
      </c>
      <c r="R504" s="16">
        <f>VLOOKUP(B504,總表!$1:$1048576,17,0)</f>
        <v>0</v>
      </c>
    </row>
    <row r="505" spans="1:18" ht="17.399999999999999" hidden="1" x14ac:dyDescent="0.3">
      <c r="A505" s="22" t="s">
        <v>3495</v>
      </c>
      <c r="B505" s="13" t="s">
        <v>943</v>
      </c>
      <c r="C505" s="10" t="str">
        <f>VLOOKUP(B505,總表!$1:$1048576,2,0)</f>
        <v>驚動武林「步濕靴」-可隱藏一體式終極雨鞋套!</v>
      </c>
      <c r="D505" s="16" t="str">
        <f>VLOOKUP(B505,總表!$1:$1048576,4,0)</f>
        <v>便利生活</v>
      </c>
      <c r="E505" s="16" t="str">
        <f>VLOOKUP(B505,總表!$1:$1048576,5,0)</f>
        <v>國中組</v>
      </c>
      <c r="F505" s="16" t="str">
        <f>VLOOKUP(B505,總表!$1:$1048576,3,0)</f>
        <v>臺中市</v>
      </c>
      <c r="G505" s="16" t="str">
        <f>VLOOKUP(B505,總表!$1:$1048576,6,0)</f>
        <v>陳瑾宣</v>
      </c>
      <c r="H505" s="16" t="str">
        <f>VLOOKUP(B505,總表!$1:$1048576,7,0)</f>
        <v>Pacific American School 亞太美國學校</v>
      </c>
      <c r="I505" s="16" t="str">
        <f>VLOOKUP(B505,總表!$1:$1048576,8,0)</f>
        <v>陳翰陞</v>
      </c>
      <c r="J505" s="16" t="str">
        <f>VLOOKUP(B505,總表!$1:$1048576,9,0)</f>
        <v>葳格國際學校小學部西屯校區</v>
      </c>
      <c r="K505" s="16" t="str">
        <f>VLOOKUP(B505,總表!$1:$1048576,10,0)</f>
        <v>簡廷恩</v>
      </c>
      <c r="L505" s="16" t="str">
        <f>VLOOKUP(B505,總表!$1:$1048576,11,0)</f>
        <v>葳格國際學校小學部西屯校區</v>
      </c>
      <c r="M505" s="16" t="str">
        <f>VLOOKUP(B505,總表!$1:$1048576,12,0)</f>
        <v>黃詠程</v>
      </c>
      <c r="N505" s="16" t="str">
        <f>VLOOKUP(B505,總表!$1:$1048576,13,0)</f>
        <v>葳格國際學校小學部西屯校區自然科教師</v>
      </c>
      <c r="O505" s="16">
        <f>VLOOKUP(B505,總表!$1:$1048576,14,0)</f>
        <v>0</v>
      </c>
      <c r="P505" s="16">
        <f>VLOOKUP(B505,總表!$1:$1048576,15,0)</f>
        <v>0</v>
      </c>
      <c r="Q505" s="16">
        <f>VLOOKUP(B505,總表!$1:$1048576,16,0)</f>
        <v>0</v>
      </c>
      <c r="R505" s="16">
        <f>VLOOKUP(B505,總表!$1:$1048576,17,0)</f>
        <v>0</v>
      </c>
    </row>
    <row r="506" spans="1:18" ht="17.399999999999999" hidden="1" x14ac:dyDescent="0.3">
      <c r="A506" s="22" t="s">
        <v>3495</v>
      </c>
      <c r="B506" s="13" t="s">
        <v>1137</v>
      </c>
      <c r="C506" s="10" t="str">
        <f>VLOOKUP(B506,總表!$1:$1048576,2,0)</f>
        <v>書巢</v>
      </c>
      <c r="D506" s="16" t="str">
        <f>VLOOKUP(B506,總表!$1:$1048576,4,0)</f>
        <v>便利生活</v>
      </c>
      <c r="E506" s="16" t="str">
        <f>VLOOKUP(B506,總表!$1:$1048576,5,0)</f>
        <v>國中組</v>
      </c>
      <c r="F506" s="16" t="str">
        <f>VLOOKUP(B506,總表!$1:$1048576,3,0)</f>
        <v>臺中市</v>
      </c>
      <c r="G506" s="16" t="str">
        <f>VLOOKUP(B506,總表!$1:$1048576,6,0)</f>
        <v>陳禹安</v>
      </c>
      <c r="H506" s="16" t="str">
        <f>VLOOKUP(B506,總表!$1:$1048576,7,0)</f>
        <v>曉明女子中學</v>
      </c>
      <c r="I506" s="16">
        <f>VLOOKUP(B506,總表!$1:$1048576,8,0)</f>
        <v>0</v>
      </c>
      <c r="J506" s="16">
        <f>VLOOKUP(B506,總表!$1:$1048576,9,0)</f>
        <v>0</v>
      </c>
      <c r="K506" s="16">
        <f>VLOOKUP(B506,總表!$1:$1048576,10,0)</f>
        <v>0</v>
      </c>
      <c r="L506" s="16">
        <f>VLOOKUP(B506,總表!$1:$1048576,11,0)</f>
        <v>0</v>
      </c>
      <c r="M506" s="16" t="str">
        <f>VLOOKUP(B506,總表!$1:$1048576,12,0)</f>
        <v>陳恩力</v>
      </c>
      <c r="N506" s="16" t="str">
        <f>VLOOKUP(B506,總表!$1:$1048576,13,0)</f>
        <v>曉明女子中學</v>
      </c>
      <c r="O506" s="16">
        <f>VLOOKUP(B506,總表!$1:$1048576,14,0)</f>
        <v>0</v>
      </c>
      <c r="P506" s="16">
        <f>VLOOKUP(B506,總表!$1:$1048576,15,0)</f>
        <v>0</v>
      </c>
      <c r="Q506" s="16">
        <f>VLOOKUP(B506,總表!$1:$1048576,16,0)</f>
        <v>0</v>
      </c>
      <c r="R506" s="16">
        <f>VLOOKUP(B506,總表!$1:$1048576,17,0)</f>
        <v>0</v>
      </c>
    </row>
    <row r="507" spans="1:18" ht="17.399999999999999" hidden="1" x14ac:dyDescent="0.3">
      <c r="A507" s="22" t="s">
        <v>3495</v>
      </c>
      <c r="B507" s="13" t="s">
        <v>1165</v>
      </c>
      <c r="C507" s="10" t="str">
        <f>VLOOKUP(B507,總表!$1:$1048576,2,0)</f>
        <v>碳捕捉綠能發電系統</v>
      </c>
      <c r="D507" s="21" t="str">
        <f>VLOOKUP(B507,總表!$1:$1048576,4,0)</f>
        <v>前瞻/工業設計技術</v>
      </c>
      <c r="E507" s="16" t="str">
        <f>VLOOKUP(B507,總表!$1:$1048576,5,0)</f>
        <v>國中組</v>
      </c>
      <c r="F507" s="16" t="str">
        <f>VLOOKUP(B507,總表!$1:$1048576,3,0)</f>
        <v>臺中市</v>
      </c>
      <c r="G507" s="16" t="str">
        <f>VLOOKUP(B507,總表!$1:$1048576,6,0)</f>
        <v>黃廉壹</v>
      </c>
      <c r="H507" s="16" t="str">
        <f>VLOOKUP(B507,總表!$1:$1048576,7,0)</f>
        <v>臺中市立五權國民中學</v>
      </c>
      <c r="I507" s="16" t="str">
        <f>VLOOKUP(B507,總表!$1:$1048576,8,0)</f>
        <v>曾暄喨</v>
      </c>
      <c r="J507" s="16" t="str">
        <f>VLOOKUP(B507,總表!$1:$1048576,9,0)</f>
        <v>臺中市私立衛道高級中學</v>
      </c>
      <c r="K507" s="16" t="str">
        <f>VLOOKUP(B507,總表!$1:$1048576,10,0)</f>
        <v>黃靖騰</v>
      </c>
      <c r="L507" s="16" t="str">
        <f>VLOOKUP(B507,總表!$1:$1048576,11,0)</f>
        <v>彰化縣立陽明國民中學</v>
      </c>
      <c r="M507" s="16" t="str">
        <f>VLOOKUP(B507,總表!$1:$1048576,12,0)</f>
        <v>羅維權</v>
      </c>
      <c r="N507" s="16" t="str">
        <f>VLOOKUP(B507,總表!$1:$1048576,13,0)</f>
        <v>臺中市立五權國民中學</v>
      </c>
      <c r="O507" s="16">
        <f>VLOOKUP(B507,總表!$1:$1048576,14,0)</f>
        <v>0</v>
      </c>
      <c r="P507" s="16">
        <f>VLOOKUP(B507,總表!$1:$1048576,15,0)</f>
        <v>0</v>
      </c>
      <c r="Q507" s="16">
        <f>VLOOKUP(B507,總表!$1:$1048576,16,0)</f>
        <v>0</v>
      </c>
      <c r="R507" s="16">
        <f>VLOOKUP(B507,總表!$1:$1048576,17,0)</f>
        <v>0</v>
      </c>
    </row>
    <row r="508" spans="1:18" ht="17.399999999999999" hidden="1" x14ac:dyDescent="0.3">
      <c r="A508" s="22" t="s">
        <v>3495</v>
      </c>
      <c r="B508" s="13" t="s">
        <v>2928</v>
      </c>
      <c r="C508" s="10" t="str">
        <f>VLOOKUP(B508,總表!$1:$1048576,2,0)</f>
        <v>記憶亮起來</v>
      </c>
      <c r="D508" s="18" t="str">
        <f>VLOOKUP(B508,總表!$1:$1048576,4,0)</f>
        <v>休閒與教育</v>
      </c>
      <c r="E508" s="16" t="str">
        <f>VLOOKUP(B508,總表!$1:$1048576,5,0)</f>
        <v>高中職組</v>
      </c>
      <c r="F508" s="16" t="str">
        <f>VLOOKUP(B508,總表!$1:$1048576,3,0)</f>
        <v>臺北市</v>
      </c>
      <c r="G508" s="16" t="str">
        <f>VLOOKUP(B508,總表!$1:$1048576,6,0)</f>
        <v>劉傑安</v>
      </c>
      <c r="H508" s="16" t="str">
        <f>VLOOKUP(B508,總表!$1:$1048576,7,0)</f>
        <v>臺立山麗山高級中學</v>
      </c>
      <c r="I508" s="16" t="str">
        <f>VLOOKUP(B508,總表!$1:$1048576,8,0)</f>
        <v>蔡曜鴻</v>
      </c>
      <c r="J508" s="16" t="str">
        <f>VLOOKUP(B508,總表!$1:$1048576,9,0)</f>
        <v>臺北市麗山高級中學</v>
      </c>
      <c r="K508" s="16">
        <f>VLOOKUP(B508,總表!$1:$1048576,10,0)</f>
        <v>0</v>
      </c>
      <c r="L508" s="16">
        <f>VLOOKUP(B508,總表!$1:$1048576,11,0)</f>
        <v>0</v>
      </c>
      <c r="M508" s="16" t="str">
        <f>VLOOKUP(B508,總表!$1:$1048576,12,0)</f>
        <v>白偉民</v>
      </c>
      <c r="N508" s="16" t="str">
        <f>VLOOKUP(B508,總表!$1:$1048576,13,0)</f>
        <v>臺北市麗山高級中學麗山高級中學</v>
      </c>
      <c r="O508" s="16">
        <f>VLOOKUP(B508,總表!$1:$1048576,14,0)</f>
        <v>0</v>
      </c>
      <c r="P508" s="16">
        <f>VLOOKUP(B508,總表!$1:$1048576,15,0)</f>
        <v>0</v>
      </c>
      <c r="Q508" s="16">
        <f>VLOOKUP(B508,總表!$1:$1048576,16,0)</f>
        <v>0</v>
      </c>
      <c r="R508" s="16">
        <f>VLOOKUP(B508,總表!$1:$1048576,17,0)</f>
        <v>0</v>
      </c>
    </row>
    <row r="509" spans="1:18" ht="17.399999999999999" hidden="1" x14ac:dyDescent="0.3">
      <c r="A509" s="25" t="s">
        <v>3492</v>
      </c>
      <c r="B509" s="13" t="s">
        <v>2877</v>
      </c>
      <c r="C509" s="10" t="str">
        <f>VLOOKUP(B509,總表!$1:$1048576,2,0)</f>
        <v>可拆裝磁吸式卡踏、卡鞋系統</v>
      </c>
      <c r="D509" s="18" t="str">
        <f>VLOOKUP(B509,總表!$1:$1048576,4,0)</f>
        <v>休閒與教育</v>
      </c>
      <c r="E509" s="16" t="str">
        <f>VLOOKUP(B509,總表!$1:$1048576,5,0)</f>
        <v>高中職組</v>
      </c>
      <c r="F509" s="16" t="str">
        <f>VLOOKUP(B509,總表!$1:$1048576,3,0)</f>
        <v>臺北市</v>
      </c>
      <c r="G509" s="16" t="str">
        <f>VLOOKUP(B509,總表!$1:$1048576,6,0)</f>
        <v>高語星</v>
      </c>
      <c r="H509" s="16" t="str">
        <f>VLOOKUP(B509,總表!$1:$1048576,7,0)</f>
        <v>臺北市數位實驗高級中等學校</v>
      </c>
      <c r="I509" s="16" t="str">
        <f>VLOOKUP(B509,總表!$1:$1048576,8,0)</f>
        <v>高星航</v>
      </c>
      <c r="J509" s="16" t="str">
        <f>VLOOKUP(B509,總表!$1:$1048576,9,0)</f>
        <v>桃園市立同德國民中學</v>
      </c>
      <c r="K509" s="16" t="str">
        <f>VLOOKUP(B509,總表!$1:$1048576,10,0)</f>
        <v>王以心</v>
      </c>
      <c r="L509" s="16" t="str">
        <f>VLOOKUP(B509,總表!$1:$1048576,11,0)</f>
        <v>桃園市立同德國民中學</v>
      </c>
      <c r="M509" s="16" t="str">
        <f>VLOOKUP(B509,總表!$1:$1048576,12,0)</f>
        <v>吳珮萱</v>
      </c>
      <c r="N509" s="16" t="str">
        <f>VLOOKUP(B509,總表!$1:$1048576,13,0)</f>
        <v>臺北市數位實驗高級中等學校</v>
      </c>
      <c r="O509" s="16">
        <f>VLOOKUP(B509,總表!$1:$1048576,14,0)</f>
        <v>0</v>
      </c>
      <c r="P509" s="16">
        <f>VLOOKUP(B509,總表!$1:$1048576,15,0)</f>
        <v>0</v>
      </c>
      <c r="Q509" s="16">
        <f>VLOOKUP(B509,總表!$1:$1048576,16,0)</f>
        <v>0</v>
      </c>
      <c r="R509" s="16">
        <f>VLOOKUP(B509,總表!$1:$1048576,17,0)</f>
        <v>0</v>
      </c>
    </row>
    <row r="510" spans="1:18" ht="17.399999999999999" hidden="1" x14ac:dyDescent="0.3">
      <c r="A510" s="28" t="s">
        <v>3493</v>
      </c>
      <c r="B510" s="13" t="s">
        <v>2961</v>
      </c>
      <c r="C510" s="10" t="str">
        <f>VLOOKUP(B510,總表!$1:$1048576,2,0)</f>
        <v>ManusRelax</v>
      </c>
      <c r="D510" s="18" t="str">
        <f>VLOOKUP(B510,總表!$1:$1048576,4,0)</f>
        <v>休閒與教育</v>
      </c>
      <c r="E510" s="16" t="str">
        <f>VLOOKUP(B510,總表!$1:$1048576,5,0)</f>
        <v>高中職組</v>
      </c>
      <c r="F510" s="16" t="str">
        <f>VLOOKUP(B510,總表!$1:$1048576,3,0)</f>
        <v>臺北市</v>
      </c>
      <c r="G510" s="16" t="str">
        <f>VLOOKUP(B510,總表!$1:$1048576,6,0)</f>
        <v>何書漫</v>
      </c>
      <c r="H510" s="16" t="str">
        <f>VLOOKUP(B510,總表!$1:$1048576,7,0)</f>
        <v>臺北市立仁愛國民中學</v>
      </c>
      <c r="I510" s="16" t="str">
        <f>VLOOKUP(B510,總表!$1:$1048576,8,0)</f>
        <v xml:space="preserve">林宣聿 </v>
      </c>
      <c r="J510" s="16" t="str">
        <f>VLOOKUP(B510,總表!$1:$1048576,9,0)</f>
        <v>臺北市立大安高級工業職業學校</v>
      </c>
      <c r="K510" s="16" t="str">
        <f>VLOOKUP(B510,總表!$1:$1048576,10,0)</f>
        <v>林婕芸</v>
      </c>
      <c r="L510" s="16" t="str">
        <f>VLOOKUP(B510,總表!$1:$1048576,11,0)</f>
        <v>臺北市立內湖高級中學</v>
      </c>
      <c r="M510" s="16" t="str">
        <f>VLOOKUP(B510,總表!$1:$1048576,12,0)</f>
        <v>劉原彰</v>
      </c>
      <c r="N510" s="16" t="str">
        <f>VLOOKUP(B510,總表!$1:$1048576,13,0)</f>
        <v>臺北市立大同高級中學</v>
      </c>
      <c r="O510" s="16" t="str">
        <f>VLOOKUP(B510,總表!$1:$1048576,14,0)</f>
        <v>鄭孫寧</v>
      </c>
      <c r="P510" s="16" t="str">
        <f>VLOOKUP(B510,總表!$1:$1048576,15,0)</f>
        <v>臺此市立仁愛國民中學</v>
      </c>
      <c r="Q510" s="16">
        <f>VLOOKUP(B510,總表!$1:$1048576,16,0)</f>
        <v>0</v>
      </c>
      <c r="R510" s="16">
        <f>VLOOKUP(B510,總表!$1:$1048576,17,0)</f>
        <v>0</v>
      </c>
    </row>
    <row r="511" spans="1:18" ht="17.399999999999999" hidden="1" x14ac:dyDescent="0.3">
      <c r="A511" s="30" t="s">
        <v>3494</v>
      </c>
      <c r="B511" s="13" t="s">
        <v>2900</v>
      </c>
      <c r="C511" s="10" t="str">
        <f>VLOOKUP(B511,總表!$1:$1048576,2,0)</f>
        <v>Playiano遊戲化學音樂</v>
      </c>
      <c r="D511" s="18" t="str">
        <f>VLOOKUP(B511,總表!$1:$1048576,4,0)</f>
        <v>休閒與教育</v>
      </c>
      <c r="E511" s="16" t="str">
        <f>VLOOKUP(B511,總表!$1:$1048576,5,0)</f>
        <v>高中職組</v>
      </c>
      <c r="F511" s="16" t="str">
        <f>VLOOKUP(B511,總表!$1:$1048576,3,0)</f>
        <v>臺北市</v>
      </c>
      <c r="G511" s="16" t="str">
        <f>VLOOKUP(B511,總表!$1:$1048576,6,0)</f>
        <v>田建鋐</v>
      </c>
      <c r="H511" s="16" t="str">
        <f>VLOOKUP(B511,總表!$1:$1048576,7,0)</f>
        <v>國立臺灣師範大學附屬高級中學</v>
      </c>
      <c r="I511" s="16" t="str">
        <f>VLOOKUP(B511,總表!$1:$1048576,8,0)</f>
        <v>高裕翔</v>
      </c>
      <c r="J511" s="16" t="str">
        <f>VLOOKUP(B511,總表!$1:$1048576,9,0)</f>
        <v>國立臺灣師範大學附屬高級中學</v>
      </c>
      <c r="K511" s="16">
        <f>VLOOKUP(B511,總表!$1:$1048576,10,0)</f>
        <v>0</v>
      </c>
      <c r="L511" s="16">
        <f>VLOOKUP(B511,總表!$1:$1048576,11,0)</f>
        <v>0</v>
      </c>
      <c r="M511" s="16" t="str">
        <f>VLOOKUP(B511,總表!$1:$1048576,12,0)</f>
        <v>何仁偉</v>
      </c>
      <c r="N511" s="16" t="str">
        <f>VLOOKUP(B511,總表!$1:$1048576,13,0)</f>
        <v>國立臺灣師範大學附屬高級中學</v>
      </c>
      <c r="O511" s="16" t="str">
        <f>VLOOKUP(B511,總表!$1:$1048576,14,0)</f>
        <v>陳和寬</v>
      </c>
      <c r="P511" s="16" t="str">
        <f>VLOOKUP(B511,總表!$1:$1048576,15,0)</f>
        <v>國立臺灣師範大學附屬高級中學</v>
      </c>
      <c r="Q511" s="16">
        <f>VLOOKUP(B511,總表!$1:$1048576,16,0)</f>
        <v>0</v>
      </c>
      <c r="R511" s="16">
        <f>VLOOKUP(B511,總表!$1:$1048576,17,0)</f>
        <v>0</v>
      </c>
    </row>
    <row r="512" spans="1:18" ht="17.399999999999999" hidden="1" x14ac:dyDescent="0.3">
      <c r="A512" s="22" t="s">
        <v>3495</v>
      </c>
      <c r="B512" s="13" t="s">
        <v>3021</v>
      </c>
      <c r="C512" s="10" t="str">
        <f>VLOOKUP(B512,總表!$1:$1048576,2,0)</f>
        <v>智慧光幕式行人安全警示系統</v>
      </c>
      <c r="D512" s="19" t="str">
        <f>VLOOKUP(B512,總表!$1:$1048576,4,0)</f>
        <v>災害管理與安全</v>
      </c>
      <c r="E512" s="16" t="str">
        <f>VLOOKUP(B512,總表!$1:$1048576,5,0)</f>
        <v>高中職組</v>
      </c>
      <c r="F512" s="16" t="str">
        <f>VLOOKUP(B512,總表!$1:$1048576,3,0)</f>
        <v>臺北市</v>
      </c>
      <c r="G512" s="16" t="str">
        <f>VLOOKUP(B512,總表!$1:$1048576,6,0)</f>
        <v>李喬安</v>
      </c>
      <c r="H512" s="16" t="str">
        <f>VLOOKUP(B512,總表!$1:$1048576,7,0)</f>
        <v>臺北市立第一女子高級中學</v>
      </c>
      <c r="I512" s="16" t="str">
        <f>VLOOKUP(B512,總表!$1:$1048576,8,0)</f>
        <v>高語潔</v>
      </c>
      <c r="J512" s="16" t="str">
        <f>VLOOKUP(B512,總表!$1:$1048576,9,0)</f>
        <v>臺北市立第一女子高級中學</v>
      </c>
      <c r="K512" s="16">
        <f>VLOOKUP(B512,總表!$1:$1048576,10,0)</f>
        <v>0</v>
      </c>
      <c r="L512" s="16">
        <f>VLOOKUP(B512,總表!$1:$1048576,11,0)</f>
        <v>0</v>
      </c>
      <c r="M512" s="16" t="str">
        <f>VLOOKUP(B512,總表!$1:$1048576,12,0)</f>
        <v>陳正源</v>
      </c>
      <c r="N512" s="16" t="str">
        <f>VLOOKUP(B512,總表!$1:$1048576,13,0)</f>
        <v>臺北市立第一女子高級中學</v>
      </c>
      <c r="O512" s="16">
        <f>VLOOKUP(B512,總表!$1:$1048576,14,0)</f>
        <v>0</v>
      </c>
      <c r="P512" s="16">
        <f>VLOOKUP(B512,總表!$1:$1048576,15,0)</f>
        <v>0</v>
      </c>
      <c r="Q512" s="16">
        <f>VLOOKUP(B512,總表!$1:$1048576,16,0)</f>
        <v>0</v>
      </c>
      <c r="R512" s="16">
        <f>VLOOKUP(B512,總表!$1:$1048576,17,0)</f>
        <v>0</v>
      </c>
    </row>
    <row r="513" spans="1:18" ht="17.399999999999999" hidden="1" x14ac:dyDescent="0.3">
      <c r="A513" s="25" t="s">
        <v>3492</v>
      </c>
      <c r="B513" s="13" t="s">
        <v>3078</v>
      </c>
      <c r="C513" s="10" t="str">
        <f>VLOOKUP(B513,總表!$1:$1048576,2,0)</f>
        <v>智能三角錐機器人</v>
      </c>
      <c r="D513" s="19" t="str">
        <f>VLOOKUP(B513,總表!$1:$1048576,4,0)</f>
        <v>災害管理與安全</v>
      </c>
      <c r="E513" s="16" t="str">
        <f>VLOOKUP(B513,總表!$1:$1048576,5,0)</f>
        <v>高中職組</v>
      </c>
      <c r="F513" s="16" t="str">
        <f>VLOOKUP(B513,總表!$1:$1048576,3,0)</f>
        <v>臺北市</v>
      </c>
      <c r="G513" s="16" t="str">
        <f>VLOOKUP(B513,總表!$1:$1048576,6,0)</f>
        <v>林星佑</v>
      </c>
      <c r="H513" s="16" t="str">
        <f>VLOOKUP(B513,總表!$1:$1048576,7,0)</f>
        <v>臺北市數位實驗高級中等學校</v>
      </c>
      <c r="I513" s="16">
        <f>VLOOKUP(B513,總表!$1:$1048576,8,0)</f>
        <v>0</v>
      </c>
      <c r="J513" s="16">
        <f>VLOOKUP(B513,總表!$1:$1048576,9,0)</f>
        <v>0</v>
      </c>
      <c r="K513" s="16">
        <f>VLOOKUP(B513,總表!$1:$1048576,10,0)</f>
        <v>0</v>
      </c>
      <c r="L513" s="16">
        <f>VLOOKUP(B513,總表!$1:$1048576,11,0)</f>
        <v>0</v>
      </c>
      <c r="M513" s="16" t="str">
        <f>VLOOKUP(B513,總表!$1:$1048576,12,0)</f>
        <v>謝博文</v>
      </c>
      <c r="N513" s="16" t="str">
        <f>VLOOKUP(B513,總表!$1:$1048576,13,0)</f>
        <v>臺北市數位實驗高級中學</v>
      </c>
      <c r="O513" s="16" t="str">
        <f>VLOOKUP(B513,總表!$1:$1048576,14,0)</f>
        <v>林琪正</v>
      </c>
      <c r="P513" s="16" t="str">
        <f>VLOOKUP(B513,總表!$1:$1048576,15,0)</f>
        <v>桃園市立會稽國中</v>
      </c>
      <c r="Q513" s="16" t="str">
        <f>VLOOKUP(B513,總表!$1:$1048576,16,0)</f>
        <v>何淑鈴</v>
      </c>
      <c r="R513" s="16" t="str">
        <f>VLOOKUP(B513,總表!$1:$1048576,17,0)</f>
        <v>桃園市立同德國民中學</v>
      </c>
    </row>
    <row r="514" spans="1:18" ht="17.399999999999999" hidden="1" x14ac:dyDescent="0.3">
      <c r="A514" s="30" t="s">
        <v>3494</v>
      </c>
      <c r="B514" s="13" t="s">
        <v>2996</v>
      </c>
      <c r="C514" s="10" t="str">
        <f>VLOOKUP(B514,總表!$1:$1048576,2,0)</f>
        <v>AI陪伴型治療機器人</v>
      </c>
      <c r="D514" s="19" t="str">
        <f>VLOOKUP(B514,總表!$1:$1048576,4,0)</f>
        <v>災害管理與安全</v>
      </c>
      <c r="E514" s="16" t="str">
        <f>VLOOKUP(B514,總表!$1:$1048576,5,0)</f>
        <v>高中職組</v>
      </c>
      <c r="F514" s="16" t="str">
        <f>VLOOKUP(B514,總表!$1:$1048576,3,0)</f>
        <v>臺北市</v>
      </c>
      <c r="G514" s="16" t="str">
        <f>VLOOKUP(B514,總表!$1:$1048576,6,0)</f>
        <v>陳宣文</v>
      </c>
      <c r="H514" s="16" t="str">
        <f>VLOOKUP(B514,總表!$1:$1048576,7,0)</f>
        <v>復興實驗高級中學</v>
      </c>
      <c r="I514" s="16" t="str">
        <f>VLOOKUP(B514,總表!$1:$1048576,8,0)</f>
        <v>廖品超</v>
      </c>
      <c r="J514" s="16" t="str">
        <f>VLOOKUP(B514,總表!$1:$1048576,9,0)</f>
        <v>復興實驗高級中學</v>
      </c>
      <c r="K514" s="16" t="str">
        <f>VLOOKUP(B514,總表!$1:$1048576,10,0)</f>
        <v>曾翊軒</v>
      </c>
      <c r="L514" s="16" t="str">
        <f>VLOOKUP(B514,總表!$1:$1048576,11,0)</f>
        <v>復興實驗高級中學</v>
      </c>
      <c r="M514" s="16" t="str">
        <f>VLOOKUP(B514,總表!$1:$1048576,12,0)</f>
        <v>倪瑞鴻</v>
      </c>
      <c r="N514" s="16" t="str">
        <f>VLOOKUP(B514,總表!$1:$1048576,13,0)</f>
        <v>台北市私立復興實中</v>
      </c>
      <c r="O514" s="16" t="str">
        <f>VLOOKUP(B514,總表!$1:$1048576,14,0)</f>
        <v>宋千儀</v>
      </c>
      <c r="P514" s="16" t="str">
        <f>VLOOKUP(B514,總表!$1:$1048576,15,0)</f>
        <v>台北市私立復興實中</v>
      </c>
      <c r="Q514" s="16">
        <f>VLOOKUP(B514,總表!$1:$1048576,16,0)</f>
        <v>0</v>
      </c>
      <c r="R514" s="16">
        <f>VLOOKUP(B514,總表!$1:$1048576,17,0)</f>
        <v>0</v>
      </c>
    </row>
    <row r="515" spans="1:18" ht="17.399999999999999" hidden="1" x14ac:dyDescent="0.3">
      <c r="A515" s="28" t="s">
        <v>3493</v>
      </c>
      <c r="B515" s="13" t="s">
        <v>3205</v>
      </c>
      <c r="C515" s="10" t="str">
        <f>VLOOKUP(B515,總表!$1:$1048576,2,0)</f>
        <v>可調式前方牽引矯治裝置</v>
      </c>
      <c r="D515" s="20" t="str">
        <f>VLOOKUP(B515,總表!$1:$1048576,4,0)</f>
        <v>社會照護</v>
      </c>
      <c r="E515" s="16" t="str">
        <f>VLOOKUP(B515,總表!$1:$1048576,5,0)</f>
        <v>高中職組</v>
      </c>
      <c r="F515" s="16" t="str">
        <f>VLOOKUP(B515,總表!$1:$1048576,3,0)</f>
        <v>臺北市</v>
      </c>
      <c r="G515" s="16" t="str">
        <f>VLOOKUP(B515,總表!$1:$1048576,6,0)</f>
        <v>李宥妤</v>
      </c>
      <c r="H515" s="16" t="str">
        <f>VLOOKUP(B515,總表!$1:$1048576,7,0)</f>
        <v>臺北市立景美女子高級中學</v>
      </c>
      <c r="I515" s="16" t="str">
        <f>VLOOKUP(B515,總表!$1:$1048576,8,0)</f>
        <v>王俊燕</v>
      </c>
      <c r="J515" s="16" t="str">
        <f>VLOOKUP(B515,總表!$1:$1048576,9,0)</f>
        <v>臺北市立景美女子高級中學</v>
      </c>
      <c r="K515" s="16">
        <f>VLOOKUP(B515,總表!$1:$1048576,10,0)</f>
        <v>0</v>
      </c>
      <c r="L515" s="16">
        <f>VLOOKUP(B515,總表!$1:$1048576,11,0)</f>
        <v>0</v>
      </c>
      <c r="M515" s="16" t="str">
        <f>VLOOKUP(B515,總表!$1:$1048576,12,0)</f>
        <v>林鴻文</v>
      </c>
      <c r="N515" s="16" t="str">
        <f>VLOOKUP(B515,總表!$1:$1048576,13,0)</f>
        <v>臺北市立景美女子高級中學</v>
      </c>
      <c r="O515" s="16">
        <f>VLOOKUP(B515,總表!$1:$1048576,14,0)</f>
        <v>0</v>
      </c>
      <c r="P515" s="16">
        <f>VLOOKUP(B515,總表!$1:$1048576,15,0)</f>
        <v>0</v>
      </c>
      <c r="Q515" s="16">
        <f>VLOOKUP(B515,總表!$1:$1048576,16,0)</f>
        <v>0</v>
      </c>
      <c r="R515" s="16">
        <f>VLOOKUP(B515,總表!$1:$1048576,17,0)</f>
        <v>0</v>
      </c>
    </row>
    <row r="516" spans="1:18" ht="17.399999999999999" hidden="1" x14ac:dyDescent="0.3">
      <c r="A516" s="28" t="s">
        <v>3493</v>
      </c>
      <c r="B516" s="13" t="s">
        <v>3380</v>
      </c>
      <c r="C516" s="10" t="str">
        <f>VLOOKUP(B516,總表!$1:$1048576,2,0)</f>
        <v>Clean Ubike</v>
      </c>
      <c r="D516" s="16" t="str">
        <f>VLOOKUP(B516,總表!$1:$1048576,4,0)</f>
        <v>便利生活</v>
      </c>
      <c r="E516" s="16" t="str">
        <f>VLOOKUP(B516,總表!$1:$1048576,5,0)</f>
        <v>高中職組</v>
      </c>
      <c r="F516" s="16" t="str">
        <f>VLOOKUP(B516,總表!$1:$1048576,3,0)</f>
        <v>臺北市</v>
      </c>
      <c r="G516" s="16" t="str">
        <f>VLOOKUP(B516,總表!$1:$1048576,6,0)</f>
        <v>張景漢</v>
      </c>
      <c r="H516" s="16" t="str">
        <f>VLOOKUP(B516,總表!$1:$1048576,7,0)</f>
        <v>臺北市數位實驗高級中等學校</v>
      </c>
      <c r="I516" s="16" t="str">
        <f>VLOOKUP(B516,總表!$1:$1048576,8,0)</f>
        <v>賴永來</v>
      </c>
      <c r="J516" s="16" t="str">
        <f>VLOOKUP(B516,總表!$1:$1048576,9,0)</f>
        <v>臺北市數位實驗高級中等學校</v>
      </c>
      <c r="K516" s="16" t="str">
        <f>VLOOKUP(B516,總表!$1:$1048576,10,0)</f>
        <v>張雅博</v>
      </c>
      <c r="L516" s="16" t="str">
        <f>VLOOKUP(B516,總表!$1:$1048576,11,0)</f>
        <v>臺北市立復興高級中學</v>
      </c>
      <c r="M516" s="16" t="str">
        <f>VLOOKUP(B516,總表!$1:$1048576,12,0)</f>
        <v>謝博文</v>
      </c>
      <c r="N516" s="16" t="str">
        <f>VLOOKUP(B516,總表!$1:$1048576,13,0)</f>
        <v>臺北市數位實驗高級中學</v>
      </c>
      <c r="O516" s="16" t="str">
        <f>VLOOKUP(B516,總表!$1:$1048576,14,0)</f>
        <v>王政凱</v>
      </c>
      <c r="P516" s="16" t="str">
        <f>VLOOKUP(B516,總表!$1:$1048576,15,0)</f>
        <v>臺北市數位實驗高級中學</v>
      </c>
      <c r="Q516" s="16">
        <f>VLOOKUP(B516,總表!$1:$1048576,16,0)</f>
        <v>0</v>
      </c>
      <c r="R516" s="16">
        <f>VLOOKUP(B516,總表!$1:$1048576,17,0)</f>
        <v>0</v>
      </c>
    </row>
    <row r="517" spans="1:18" ht="17.399999999999999" hidden="1" x14ac:dyDescent="0.3">
      <c r="A517" s="28" t="s">
        <v>3493</v>
      </c>
      <c r="B517" s="13" t="s">
        <v>3293</v>
      </c>
      <c r="C517" s="10" t="str">
        <f>VLOOKUP(B517,總表!$1:$1048576,2,0)</f>
        <v>自動真空壓縮垃圾處理裝置</v>
      </c>
      <c r="D517" s="16" t="str">
        <f>VLOOKUP(B517,總表!$1:$1048576,4,0)</f>
        <v>便利生活</v>
      </c>
      <c r="E517" s="16" t="str">
        <f>VLOOKUP(B517,總表!$1:$1048576,5,0)</f>
        <v>高中職組</v>
      </c>
      <c r="F517" s="16" t="str">
        <f>VLOOKUP(B517,總表!$1:$1048576,3,0)</f>
        <v>臺北市</v>
      </c>
      <c r="G517" s="16" t="str">
        <f>VLOOKUP(B517,總表!$1:$1048576,6,0)</f>
        <v>趙作芙</v>
      </c>
      <c r="H517" s="16" t="str">
        <f>VLOOKUP(B517,總表!$1:$1048576,7,0)</f>
        <v>臺北市立第一女子高級中學</v>
      </c>
      <c r="I517" s="16" t="str">
        <f>VLOOKUP(B517,總表!$1:$1048576,8,0)</f>
        <v>趙作迒</v>
      </c>
      <c r="J517" s="16" t="str">
        <f>VLOOKUP(B517,總表!$1:$1048576,9,0)</f>
        <v>臺北市立建國高級中學</v>
      </c>
      <c r="K517" s="16">
        <f>VLOOKUP(B517,總表!$1:$1048576,10,0)</f>
        <v>0</v>
      </c>
      <c r="L517" s="16">
        <f>VLOOKUP(B517,總表!$1:$1048576,11,0)</f>
        <v>0</v>
      </c>
      <c r="M517" s="16" t="str">
        <f>VLOOKUP(B517,總表!$1:$1048576,12,0)</f>
        <v>高誌駿</v>
      </c>
      <c r="N517" s="16" t="str">
        <f>VLOOKUP(B517,總表!$1:$1048576,13,0)</f>
        <v>臺北市立第一女子高級中學</v>
      </c>
      <c r="O517" s="16" t="str">
        <f>VLOOKUP(B517,總表!$1:$1048576,14,0)</f>
        <v>張耕榜</v>
      </c>
      <c r="P517" s="16" t="str">
        <f>VLOOKUP(B517,總表!$1:$1048576,15,0)</f>
        <v>台北市立建國高級中學</v>
      </c>
      <c r="Q517" s="16">
        <f>VLOOKUP(B517,總表!$1:$1048576,16,0)</f>
        <v>0</v>
      </c>
      <c r="R517" s="16">
        <f>VLOOKUP(B517,總表!$1:$1048576,17,0)</f>
        <v>0</v>
      </c>
    </row>
    <row r="518" spans="1:18" ht="17.399999999999999" hidden="1" x14ac:dyDescent="0.3">
      <c r="A518" s="28" t="s">
        <v>3493</v>
      </c>
      <c r="B518" s="13" t="s">
        <v>3242</v>
      </c>
      <c r="C518" s="10" t="str">
        <f>VLOOKUP(B518,總表!$1:$1048576,2,0)</f>
        <v>餵泥好</v>
      </c>
      <c r="D518" s="16" t="str">
        <f>VLOOKUP(B518,總表!$1:$1048576,4,0)</f>
        <v>便利生活</v>
      </c>
      <c r="E518" s="16" t="str">
        <f>VLOOKUP(B518,總表!$1:$1048576,5,0)</f>
        <v>高中職組</v>
      </c>
      <c r="F518" s="16" t="str">
        <f>VLOOKUP(B518,總表!$1:$1048576,3,0)</f>
        <v>臺北市</v>
      </c>
      <c r="G518" s="16" t="str">
        <f>VLOOKUP(B518,總表!$1:$1048576,6,0)</f>
        <v>劉安芸</v>
      </c>
      <c r="H518" s="16" t="str">
        <f>VLOOKUP(B518,總表!$1:$1048576,7,0)</f>
        <v>臺北市立仁愛國民中學</v>
      </c>
      <c r="I518" s="16" t="str">
        <f>VLOOKUP(B518,總表!$1:$1048576,8,0)</f>
        <v>林婕芸</v>
      </c>
      <c r="J518" s="16" t="str">
        <f>VLOOKUP(B518,總表!$1:$1048576,9,0)</f>
        <v>臺北市立內湖高級中學</v>
      </c>
      <c r="K518" s="16" t="str">
        <f>VLOOKUP(B518,總表!$1:$1048576,10,0)</f>
        <v>黃垚程</v>
      </c>
      <c r="L518" s="16" t="str">
        <f>VLOOKUP(B518,總表!$1:$1048576,11,0)</f>
        <v>臺北市立中崙高級中學</v>
      </c>
      <c r="M518" s="16" t="str">
        <f>VLOOKUP(B518,總表!$1:$1048576,12,0)</f>
        <v>劉原彰</v>
      </c>
      <c r="N518" s="16" t="str">
        <f>VLOOKUP(B518,總表!$1:$1048576,13,0)</f>
        <v>臺北市立大同高級中學</v>
      </c>
      <c r="O518" s="16" t="str">
        <f>VLOOKUP(B518,總表!$1:$1048576,14,0)</f>
        <v>鄭孫寧</v>
      </c>
      <c r="P518" s="16" t="str">
        <f>VLOOKUP(B518,總表!$1:$1048576,15,0)</f>
        <v>臺北市立仁愛國民中學</v>
      </c>
      <c r="Q518" s="16">
        <f>VLOOKUP(B518,總表!$1:$1048576,16,0)</f>
        <v>0</v>
      </c>
      <c r="R518" s="16">
        <f>VLOOKUP(B518,總表!$1:$1048576,17,0)</f>
        <v>0</v>
      </c>
    </row>
    <row r="519" spans="1:18" ht="17.399999999999999" hidden="1" x14ac:dyDescent="0.3">
      <c r="A519" s="22" t="s">
        <v>3516</v>
      </c>
      <c r="B519" s="13" t="s">
        <v>3433</v>
      </c>
      <c r="C519" s="10" t="str">
        <f>VLOOKUP(B519,總表!$1:$1048576,2,0)</f>
        <v>CleanPaw</v>
      </c>
      <c r="D519" s="21" t="str">
        <f>VLOOKUP(B519,總表!$1:$1048576,4,0)</f>
        <v>前瞻/工業設計技術</v>
      </c>
      <c r="E519" s="16" t="str">
        <f>VLOOKUP(B519,總表!$1:$1048576,5,0)</f>
        <v>高中職組</v>
      </c>
      <c r="F519" s="16" t="str">
        <f>VLOOKUP(B519,總表!$1:$1048576,3,0)</f>
        <v>臺北市</v>
      </c>
      <c r="G519" s="16" t="str">
        <f>VLOOKUP(B519,總表!$1:$1048576,6,0)</f>
        <v>黃垚程</v>
      </c>
      <c r="H519" s="16" t="str">
        <f>VLOOKUP(B519,總表!$1:$1048576,7,0)</f>
        <v>台北市立中崙高級中學</v>
      </c>
      <c r="I519" s="16" t="str">
        <f>VLOOKUP(B519,總表!$1:$1048576,8,0)</f>
        <v>林宣聿</v>
      </c>
      <c r="J519" s="16" t="str">
        <f>VLOOKUP(B519,總表!$1:$1048576,9,0)</f>
        <v>臺北市立大安高級工業職業學校</v>
      </c>
      <c r="K519" s="16" t="str">
        <f>VLOOKUP(B519,總表!$1:$1048576,10,0)</f>
        <v xml:space="preserve">劉安芸 </v>
      </c>
      <c r="L519" s="16" t="str">
        <f>VLOOKUP(B519,總表!$1:$1048576,11,0)</f>
        <v>台北市立仁愛國民中學</v>
      </c>
      <c r="M519" s="16" t="str">
        <f>VLOOKUP(B519,總表!$1:$1048576,12,0)</f>
        <v>劉原彰</v>
      </c>
      <c r="N519" s="16" t="str">
        <f>VLOOKUP(B519,總表!$1:$1048576,13,0)</f>
        <v>臺北市立大同高級中學</v>
      </c>
      <c r="O519" s="16" t="str">
        <f>VLOOKUP(B519,總表!$1:$1048576,14,0)</f>
        <v>鄭孫寧</v>
      </c>
      <c r="P519" s="16" t="str">
        <f>VLOOKUP(B519,總表!$1:$1048576,15,0)</f>
        <v>臺北市立仁愛國民中學</v>
      </c>
      <c r="Q519" s="16">
        <f>VLOOKUP(B519,總表!$1:$1048576,16,0)</f>
        <v>0</v>
      </c>
      <c r="R519" s="16">
        <f>VLOOKUP(B519,總表!$1:$1048576,17,0)</f>
        <v>0</v>
      </c>
    </row>
    <row r="520" spans="1:18" ht="17.399999999999999" hidden="1" x14ac:dyDescent="0.3">
      <c r="A520" s="22" t="s">
        <v>3495</v>
      </c>
      <c r="B520" s="13" t="s">
        <v>3450</v>
      </c>
      <c r="C520" s="10" t="str">
        <f>VLOOKUP(B520,總表!$1:$1048576,2,0)</f>
        <v>海域追日者</v>
      </c>
      <c r="D520" s="21" t="str">
        <f>VLOOKUP(B520,總表!$1:$1048576,4,0)</f>
        <v>前瞻/工業設計技術</v>
      </c>
      <c r="E520" s="16" t="str">
        <f>VLOOKUP(B520,總表!$1:$1048576,5,0)</f>
        <v>高中職組</v>
      </c>
      <c r="F520" s="16" t="str">
        <f>VLOOKUP(B520,總表!$1:$1048576,3,0)</f>
        <v>臺北市</v>
      </c>
      <c r="G520" s="16" t="str">
        <f>VLOOKUP(B520,總表!$1:$1048576,6,0)</f>
        <v>曾鴻翊</v>
      </c>
      <c r="H520" s="16" t="str">
        <f>VLOOKUP(B520,總表!$1:$1048576,7,0)</f>
        <v>臺北市立永春高級中學</v>
      </c>
      <c r="I520" s="16" t="str">
        <f>VLOOKUP(B520,總表!$1:$1048576,8,0)</f>
        <v>許祐加</v>
      </c>
      <c r="J520" s="16" t="str">
        <f>VLOOKUP(B520,總表!$1:$1048576,9,0)</f>
        <v>臺北市立永春高級中學</v>
      </c>
      <c r="K520" s="16" t="str">
        <f>VLOOKUP(B520,總表!$1:$1048576,10,0)</f>
        <v>黃成恩</v>
      </c>
      <c r="L520" s="16" t="str">
        <f>VLOOKUP(B520,總表!$1:$1048576,11,0)</f>
        <v>臺北市立永春高級中學</v>
      </c>
      <c r="M520" s="16" t="str">
        <f>VLOOKUP(B520,總表!$1:$1048576,12,0)</f>
        <v>劉佳宜</v>
      </c>
      <c r="N520" s="16" t="str">
        <f>VLOOKUP(B520,總表!$1:$1048576,13,0)</f>
        <v>臺北市立永春高級中學</v>
      </c>
      <c r="O520" s="16">
        <f>VLOOKUP(B520,總表!$1:$1048576,14,0)</f>
        <v>0</v>
      </c>
      <c r="P520" s="16">
        <f>VLOOKUP(B520,總表!$1:$1048576,15,0)</f>
        <v>0</v>
      </c>
      <c r="Q520" s="16">
        <f>VLOOKUP(B520,總表!$1:$1048576,16,0)</f>
        <v>0</v>
      </c>
      <c r="R520" s="16">
        <f>VLOOKUP(B520,總表!$1:$1048576,17,0)</f>
        <v>0</v>
      </c>
    </row>
    <row r="521" spans="1:18" ht="17.399999999999999" hidden="1" x14ac:dyDescent="0.3">
      <c r="A521" s="30" t="s">
        <v>3494</v>
      </c>
      <c r="B521" s="16" t="s">
        <v>1336</v>
      </c>
      <c r="C521" s="10" t="str">
        <f>VLOOKUP(B521,總表!$1:$1048576,2,0)</f>
        <v>永續農安平台：節水監控守護系統</v>
      </c>
      <c r="D521" s="17" t="str">
        <f>VLOOKUP(B521,總表!$1:$1048576,4,0)</f>
        <v>永續發展農糧技術</v>
      </c>
      <c r="E521" s="16" t="str">
        <f>VLOOKUP(B521,總表!$1:$1048576,5,0)</f>
        <v>國小組</v>
      </c>
      <c r="F521" s="16" t="str">
        <f>VLOOKUP(B521,總表!$1:$1048576,3,0)</f>
        <v>臺北市</v>
      </c>
      <c r="G521" s="16" t="str">
        <f>VLOOKUP(B521,總表!$1:$1048576,6,0)</f>
        <v>趙苙寰</v>
      </c>
      <c r="H521" s="16" t="str">
        <f>VLOOKUP(B521,總表!$1:$1048576,7,0)</f>
        <v>康寧國小</v>
      </c>
      <c r="I521" s="16" t="str">
        <f>VLOOKUP(B521,總表!$1:$1048576,8,0)</f>
        <v>黃允瑞</v>
      </c>
      <c r="J521" s="16" t="str">
        <f>VLOOKUP(B521,總表!$1:$1048576,9,0)</f>
        <v>康寧國小</v>
      </c>
      <c r="K521" s="16">
        <f>VLOOKUP(B521,總表!$1:$1048576,10,0)</f>
        <v>0</v>
      </c>
      <c r="L521" s="16">
        <f>VLOOKUP(B521,總表!$1:$1048576,11,0)</f>
        <v>0</v>
      </c>
      <c r="M521" s="16" t="str">
        <f>VLOOKUP(B521,總表!$1:$1048576,12,0)</f>
        <v>李德元</v>
      </c>
      <c r="N521" s="16" t="str">
        <f>VLOOKUP(B521,總表!$1:$1048576,13,0)</f>
        <v>康寧國小</v>
      </c>
      <c r="O521" s="16" t="str">
        <f>VLOOKUP(B521,總表!$1:$1048576,14,0)</f>
        <v>陳霈語</v>
      </c>
      <c r="P521" s="16" t="str">
        <f>VLOOKUP(B521,總表!$1:$1048576,15,0)</f>
        <v>新北土城中正國中</v>
      </c>
      <c r="Q521" s="16">
        <f>VLOOKUP(B521,總表!$1:$1048576,16,0)</f>
        <v>0</v>
      </c>
      <c r="R521" s="16">
        <f>VLOOKUP(B521,總表!$1:$1048576,17,0)</f>
        <v>0</v>
      </c>
    </row>
    <row r="522" spans="1:18" ht="17.399999999999999" hidden="1" x14ac:dyDescent="0.3">
      <c r="A522" s="30" t="s">
        <v>3494</v>
      </c>
      <c r="B522" s="16" t="s">
        <v>3491</v>
      </c>
      <c r="C522" s="10" t="str">
        <f>VLOOKUP(B522,總表!$1:$1048576,2,0)</f>
        <v>水果快樂長!</v>
      </c>
      <c r="D522" s="17" t="str">
        <f>VLOOKUP(B522,總表!$1:$1048576,4,0)</f>
        <v>永續發展農糧技術</v>
      </c>
      <c r="E522" s="16" t="str">
        <f>VLOOKUP(B522,總表!$1:$1048576,5,0)</f>
        <v>國小組</v>
      </c>
      <c r="F522" s="16" t="str">
        <f>VLOOKUP(B522,總表!$1:$1048576,3,0)</f>
        <v>臺北市</v>
      </c>
      <c r="G522" s="16" t="str">
        <f>VLOOKUP(B522,總表!$1:$1048576,6,0)</f>
        <v>蘇子瑜</v>
      </c>
      <c r="H522" s="16" t="str">
        <f>VLOOKUP(B522,總表!$1:$1048576,7,0)</f>
        <v>臺北市北投區逸仙國民小學</v>
      </c>
      <c r="I522" s="16" t="str">
        <f>VLOOKUP(B522,總表!$1:$1048576,8,0)</f>
        <v>林宣羽</v>
      </c>
      <c r="J522" s="16" t="str">
        <f>VLOOKUP(B522,總表!$1:$1048576,9,0)</f>
        <v>臺北市北投區逸仙國民小學</v>
      </c>
      <c r="K522" s="16" t="str">
        <f>VLOOKUP(B522,總表!$1:$1048576,10,0)</f>
        <v>施宇凡</v>
      </c>
      <c r="L522" s="16" t="str">
        <f>VLOOKUP(B522,總表!$1:$1048576,11,0)</f>
        <v>臺北市北投區逸仙國民小學</v>
      </c>
      <c r="M522" s="16" t="str">
        <f>VLOOKUP(B522,總表!$1:$1048576,12,0)</f>
        <v>周文祺</v>
      </c>
      <c r="N522" s="16" t="str">
        <f>VLOOKUP(B522,總表!$1:$1048576,13,0)</f>
        <v>臺北市北投區逸仙國民小學</v>
      </c>
      <c r="O522" s="16" t="str">
        <f>VLOOKUP(B522,總表!$1:$1048576,14,0)</f>
        <v>楊政諺</v>
      </c>
      <c r="P522" s="16" t="str">
        <f>VLOOKUP(B522,總表!$1:$1048576,15,0)</f>
        <v>臺北市北投區逸仙國民小學</v>
      </c>
      <c r="Q522" s="16">
        <f>VLOOKUP(B522,總表!$1:$1048576,16,0)</f>
        <v>0</v>
      </c>
      <c r="R522" s="16">
        <f>VLOOKUP(B522,總表!$1:$1048576,17,0)</f>
        <v>0</v>
      </c>
    </row>
    <row r="523" spans="1:18" ht="17.399999999999999" hidden="1" x14ac:dyDescent="0.3">
      <c r="A523" s="23" t="s">
        <v>3495</v>
      </c>
      <c r="B523" s="16" t="s">
        <v>1639</v>
      </c>
      <c r="C523" s="10" t="str">
        <f>VLOOKUP(B523,總表!$1:$1048576,2,0)</f>
        <v>自動甩繩跳跳機</v>
      </c>
      <c r="D523" s="18" t="str">
        <f>VLOOKUP(B523,總表!$1:$1048576,4,0)</f>
        <v>休閒與教育</v>
      </c>
      <c r="E523" s="16" t="str">
        <f>VLOOKUP(B523,總表!$1:$1048576,5,0)</f>
        <v>國小組</v>
      </c>
      <c r="F523" s="16" t="str">
        <f>VLOOKUP(B523,總表!$1:$1048576,3,0)</f>
        <v>臺北市</v>
      </c>
      <c r="G523" s="16" t="str">
        <f>VLOOKUP(B523,總表!$1:$1048576,6,0)</f>
        <v>許閔喬</v>
      </c>
      <c r="H523" s="16" t="str">
        <f>VLOOKUP(B523,總表!$1:$1048576,7,0)</f>
        <v>臺北市立大學附設實驗國民小學</v>
      </c>
      <c r="I523" s="16" t="str">
        <f>VLOOKUP(B523,總表!$1:$1048576,8,0)</f>
        <v>陳禹安</v>
      </c>
      <c r="J523" s="16" t="str">
        <f>VLOOKUP(B523,總表!$1:$1048576,9,0)</f>
        <v>臺北市立大學附設實驗國民小學</v>
      </c>
      <c r="K523" s="16">
        <f>VLOOKUP(B523,總表!$1:$1048576,10,0)</f>
        <v>0</v>
      </c>
      <c r="L523" s="16">
        <f>VLOOKUP(B523,總表!$1:$1048576,11,0)</f>
        <v>0</v>
      </c>
      <c r="M523" s="16" t="str">
        <f>VLOOKUP(B523,總表!$1:$1048576,12,0)</f>
        <v>黃淑賢</v>
      </c>
      <c r="N523" s="16" t="str">
        <f>VLOOKUP(B523,總表!$1:$1048576,13,0)</f>
        <v>臺北市立大學附設實驗國民小學</v>
      </c>
      <c r="O523" s="16">
        <f>VLOOKUP(B523,總表!$1:$1048576,14,0)</f>
        <v>0</v>
      </c>
      <c r="P523" s="16">
        <f>VLOOKUP(B523,總表!$1:$1048576,15,0)</f>
        <v>0</v>
      </c>
      <c r="Q523" s="16">
        <f>VLOOKUP(B523,總表!$1:$1048576,16,0)</f>
        <v>0</v>
      </c>
      <c r="R523" s="16">
        <f>VLOOKUP(B523,總表!$1:$1048576,17,0)</f>
        <v>0</v>
      </c>
    </row>
    <row r="524" spans="1:18" ht="17.399999999999999" hidden="1" x14ac:dyDescent="0.3">
      <c r="A524" s="26" t="s">
        <v>3492</v>
      </c>
      <c r="B524" s="16" t="s">
        <v>1679</v>
      </c>
      <c r="C524" s="10" t="str">
        <f>VLOOKUP(B524,總表!$1:$1048576,2,0)</f>
        <v>環保永續可攜式智慧排球發球機</v>
      </c>
      <c r="D524" s="18" t="str">
        <f>VLOOKUP(B524,總表!$1:$1048576,4,0)</f>
        <v>休閒與教育</v>
      </c>
      <c r="E524" s="16" t="str">
        <f>VLOOKUP(B524,總表!$1:$1048576,5,0)</f>
        <v>國小組</v>
      </c>
      <c r="F524" s="16" t="str">
        <f>VLOOKUP(B524,總表!$1:$1048576,3,0)</f>
        <v>臺北市</v>
      </c>
      <c r="G524" s="16" t="str">
        <f>VLOOKUP(B524,總表!$1:$1048576,6,0)</f>
        <v>楊呈加</v>
      </c>
      <c r="H524" s="16" t="str">
        <f>VLOOKUP(B524,總表!$1:$1048576,7,0)</f>
        <v>臺北市士林區天母國民小學</v>
      </c>
      <c r="I524" s="16">
        <f>VLOOKUP(B524,總表!$1:$1048576,8,0)</f>
        <v>0</v>
      </c>
      <c r="J524" s="16">
        <f>VLOOKUP(B524,總表!$1:$1048576,9,0)</f>
        <v>0</v>
      </c>
      <c r="K524" s="16">
        <f>VLOOKUP(B524,總表!$1:$1048576,10,0)</f>
        <v>0</v>
      </c>
      <c r="L524" s="16">
        <f>VLOOKUP(B524,總表!$1:$1048576,11,0)</f>
        <v>0</v>
      </c>
      <c r="M524" s="16" t="str">
        <f>VLOOKUP(B524,總表!$1:$1048576,12,0)</f>
        <v>洪淑琳</v>
      </c>
      <c r="N524" s="16" t="str">
        <f>VLOOKUP(B524,總表!$1:$1048576,13,0)</f>
        <v>臺北市士林區天母國民小學</v>
      </c>
      <c r="O524" s="16" t="str">
        <f>VLOOKUP(B524,總表!$1:$1048576,14,0)</f>
        <v>傅明珠</v>
      </c>
      <c r="P524" s="16" t="str">
        <f>VLOOKUP(B524,總表!$1:$1048576,15,0)</f>
        <v>臺北市士林區天母國民小學</v>
      </c>
      <c r="Q524" s="16">
        <f>VLOOKUP(B524,總表!$1:$1048576,16,0)</f>
        <v>0</v>
      </c>
      <c r="R524" s="16">
        <f>VLOOKUP(B524,總表!$1:$1048576,17,0)</f>
        <v>0</v>
      </c>
    </row>
    <row r="525" spans="1:18" ht="17.399999999999999" hidden="1" x14ac:dyDescent="0.3">
      <c r="A525" s="29" t="s">
        <v>3493</v>
      </c>
      <c r="B525" s="16" t="s">
        <v>1456</v>
      </c>
      <c r="C525" s="10" t="str">
        <f>VLOOKUP(B525,總表!$1:$1048576,2,0)</f>
        <v>AI互動學習神機</v>
      </c>
      <c r="D525" s="18" t="str">
        <f>VLOOKUP(B525,總表!$1:$1048576,4,0)</f>
        <v>休閒與教育</v>
      </c>
      <c r="E525" s="16" t="str">
        <f>VLOOKUP(B525,總表!$1:$1048576,5,0)</f>
        <v>國小組</v>
      </c>
      <c r="F525" s="16" t="str">
        <f>VLOOKUP(B525,總表!$1:$1048576,3,0)</f>
        <v>臺北市</v>
      </c>
      <c r="G525" s="16" t="str">
        <f>VLOOKUP(B525,總表!$1:$1048576,6,0)</f>
        <v>蔡宗翰</v>
      </c>
      <c r="H525" s="16" t="str">
        <f>VLOOKUP(B525,總表!$1:$1048576,7,0)</f>
        <v>臺北市北投區逸仙國民小學</v>
      </c>
      <c r="I525" s="16" t="str">
        <f>VLOOKUP(B525,總表!$1:$1048576,8,0)</f>
        <v>余宥德</v>
      </c>
      <c r="J525" s="16" t="str">
        <f>VLOOKUP(B525,總表!$1:$1048576,9,0)</f>
        <v>臺北市北投區逸仙國民小學</v>
      </c>
      <c r="K525" s="16" t="str">
        <f>VLOOKUP(B525,總表!$1:$1048576,10,0)</f>
        <v>林閔謙</v>
      </c>
      <c r="L525" s="16" t="str">
        <f>VLOOKUP(B525,總表!$1:$1048576,11,0)</f>
        <v>臺北市北投區逸仙國民小學</v>
      </c>
      <c r="M525" s="16" t="str">
        <f>VLOOKUP(B525,總表!$1:$1048576,12,0)</f>
        <v>周文祺</v>
      </c>
      <c r="N525" s="16" t="str">
        <f>VLOOKUP(B525,總表!$1:$1048576,13,0)</f>
        <v>臺北市北投區逸仙國民小學</v>
      </c>
      <c r="O525" s="16" t="str">
        <f>VLOOKUP(B525,總表!$1:$1048576,14,0)</f>
        <v>楊政諺</v>
      </c>
      <c r="P525" s="16" t="str">
        <f>VLOOKUP(B525,總表!$1:$1048576,15,0)</f>
        <v>臺北市北投區逸仙國民小學</v>
      </c>
      <c r="Q525" s="16">
        <f>VLOOKUP(B525,總表!$1:$1048576,16,0)</f>
        <v>0</v>
      </c>
      <c r="R525" s="16">
        <f>VLOOKUP(B525,總表!$1:$1048576,17,0)</f>
        <v>0</v>
      </c>
    </row>
    <row r="526" spans="1:18" ht="17.399999999999999" hidden="1" x14ac:dyDescent="0.3">
      <c r="A526" s="31" t="s">
        <v>3494</v>
      </c>
      <c r="B526" s="16" t="s">
        <v>1451</v>
      </c>
      <c r="C526" s="10" t="str">
        <f>VLOOKUP(B526,總表!$1:$1048576,2,0)</f>
        <v>無所不知的文具盒</v>
      </c>
      <c r="D526" s="18" t="str">
        <f>VLOOKUP(B526,總表!$1:$1048576,4,0)</f>
        <v>休閒與教育</v>
      </c>
      <c r="E526" s="16" t="str">
        <f>VLOOKUP(B526,總表!$1:$1048576,5,0)</f>
        <v>國小組</v>
      </c>
      <c r="F526" s="16" t="str">
        <f>VLOOKUP(B526,總表!$1:$1048576,3,0)</f>
        <v>臺北市</v>
      </c>
      <c r="G526" s="16" t="str">
        <f>VLOOKUP(B526,總表!$1:$1048576,6,0)</f>
        <v>張信潔</v>
      </c>
      <c r="H526" s="16" t="str">
        <f>VLOOKUP(B526,總表!$1:$1048576,7,0)</f>
        <v>臺北市北投區逸仙國民小學</v>
      </c>
      <c r="I526" s="16" t="str">
        <f>VLOOKUP(B526,總表!$1:$1048576,8,0)</f>
        <v>陳宜嫻</v>
      </c>
      <c r="J526" s="16" t="str">
        <f>VLOOKUP(B526,總表!$1:$1048576,9,0)</f>
        <v>臺北市北投區逸仙國民小學</v>
      </c>
      <c r="K526" s="16" t="str">
        <f>VLOOKUP(B526,總表!$1:$1048576,10,0)</f>
        <v>張兆欣</v>
      </c>
      <c r="L526" s="16" t="str">
        <f>VLOOKUP(B526,總表!$1:$1048576,11,0)</f>
        <v>臺北市北投區逸仙國民小學</v>
      </c>
      <c r="M526" s="16" t="str">
        <f>VLOOKUP(B526,總表!$1:$1048576,12,0)</f>
        <v>周文祺</v>
      </c>
      <c r="N526" s="16" t="str">
        <f>VLOOKUP(B526,總表!$1:$1048576,13,0)</f>
        <v>臺北市北投區逸仙國民小學</v>
      </c>
      <c r="O526" s="16" t="str">
        <f>VLOOKUP(B526,總表!$1:$1048576,14,0)</f>
        <v>楊政諺</v>
      </c>
      <c r="P526" s="16" t="str">
        <f>VLOOKUP(B526,總表!$1:$1048576,15,0)</f>
        <v>臺北市北投區逸仙國民小學</v>
      </c>
      <c r="Q526" s="16">
        <f>VLOOKUP(B526,總表!$1:$1048576,16,0)</f>
        <v>0</v>
      </c>
      <c r="R526" s="16">
        <f>VLOOKUP(B526,總表!$1:$1048576,17,0)</f>
        <v>0</v>
      </c>
    </row>
    <row r="527" spans="1:18" ht="17.399999999999999" hidden="1" x14ac:dyDescent="0.3">
      <c r="A527" s="31" t="s">
        <v>3494</v>
      </c>
      <c r="B527" s="16" t="s">
        <v>1554</v>
      </c>
      <c r="C527" s="10" t="str">
        <f>VLOOKUP(B527,總表!$1:$1048576,2,0)</f>
        <v>單槓練習帽</v>
      </c>
      <c r="D527" s="18" t="str">
        <f>VLOOKUP(B527,總表!$1:$1048576,4,0)</f>
        <v>休閒與教育</v>
      </c>
      <c r="E527" s="16" t="str">
        <f>VLOOKUP(B527,總表!$1:$1048576,5,0)</f>
        <v>國小組</v>
      </c>
      <c r="F527" s="16" t="str">
        <f>VLOOKUP(B527,總表!$1:$1048576,3,0)</f>
        <v>臺北市</v>
      </c>
      <c r="G527" s="16" t="str">
        <f>VLOOKUP(B527,總表!$1:$1048576,6,0)</f>
        <v>魏揚庭</v>
      </c>
      <c r="H527" s="16" t="str">
        <f>VLOOKUP(B527,總表!$1:$1048576,7,0)</f>
        <v>台北市私立復興實驗小學</v>
      </c>
      <c r="I527" s="16">
        <f>VLOOKUP(B527,總表!$1:$1048576,8,0)</f>
        <v>0</v>
      </c>
      <c r="J527" s="16">
        <f>VLOOKUP(B527,總表!$1:$1048576,9,0)</f>
        <v>0</v>
      </c>
      <c r="K527" s="16">
        <f>VLOOKUP(B527,總表!$1:$1048576,10,0)</f>
        <v>0</v>
      </c>
      <c r="L527" s="16">
        <f>VLOOKUP(B527,總表!$1:$1048576,11,0)</f>
        <v>0</v>
      </c>
      <c r="M527" s="16" t="str">
        <f>VLOOKUP(B527,總表!$1:$1048576,12,0)</f>
        <v xml:space="preserve"> 蔣宗翰</v>
      </c>
      <c r="N527" s="16" t="str">
        <f>VLOOKUP(B527,總表!$1:$1048576,13,0)</f>
        <v>台北市私立復興實驗小學</v>
      </c>
      <c r="O527" s="16">
        <f>VLOOKUP(B527,總表!$1:$1048576,14,0)</f>
        <v>0</v>
      </c>
      <c r="P527" s="16">
        <f>VLOOKUP(B527,總表!$1:$1048576,15,0)</f>
        <v>0</v>
      </c>
      <c r="Q527" s="16">
        <f>VLOOKUP(B527,總表!$1:$1048576,16,0)</f>
        <v>0</v>
      </c>
      <c r="R527" s="16">
        <f>VLOOKUP(B527,總表!$1:$1048576,17,0)</f>
        <v>0</v>
      </c>
    </row>
    <row r="528" spans="1:18" hidden="1" x14ac:dyDescent="0.3">
      <c r="A528" s="24" t="s">
        <v>3495</v>
      </c>
      <c r="B528" s="16" t="s">
        <v>1754</v>
      </c>
      <c r="C528" s="10" t="str">
        <f>VLOOKUP(B528,總表!$1:$1048576,2,0)</f>
        <v>行人超【極】安全系統</v>
      </c>
      <c r="D528" s="19" t="str">
        <f>VLOOKUP(B528,總表!$1:$1048576,4,0)</f>
        <v>災害管理與安全</v>
      </c>
      <c r="E528" s="16" t="str">
        <f>VLOOKUP(B528,總表!$1:$1048576,5,0)</f>
        <v>國小組</v>
      </c>
      <c r="F528" s="16" t="str">
        <f>VLOOKUP(B528,總表!$1:$1048576,3,0)</f>
        <v>臺北市</v>
      </c>
      <c r="G528" s="16" t="str">
        <f>VLOOKUP(B528,總表!$1:$1048576,6,0)</f>
        <v>蘇宸緯</v>
      </c>
      <c r="H528" s="16" t="str">
        <f>VLOOKUP(B528,總表!$1:$1048576,7,0)</f>
        <v>臺北市北投區逸仙國民小學</v>
      </c>
      <c r="I528" s="16" t="str">
        <f>VLOOKUP(B528,總表!$1:$1048576,8,0)</f>
        <v>林靖傑</v>
      </c>
      <c r="J528" s="16" t="str">
        <f>VLOOKUP(B528,總表!$1:$1048576,9,0)</f>
        <v>臺北市北投區逸仙國民小學</v>
      </c>
      <c r="K528" s="16" t="str">
        <f>VLOOKUP(B528,總表!$1:$1048576,10,0)</f>
        <v>周牧謙</v>
      </c>
      <c r="L528" s="16" t="str">
        <f>VLOOKUP(B528,總表!$1:$1048576,11,0)</f>
        <v>臺北市北投區逸仙國民小學</v>
      </c>
      <c r="M528" s="16" t="str">
        <f>VLOOKUP(B528,總表!$1:$1048576,12,0)</f>
        <v>周文祺</v>
      </c>
      <c r="N528" s="16" t="str">
        <f>VLOOKUP(B528,總表!$1:$1048576,13,0)</f>
        <v>臺北市北投區逸仙國民小學</v>
      </c>
      <c r="O528" s="16" t="str">
        <f>VLOOKUP(B528,總表!$1:$1048576,14,0)</f>
        <v>楊政彥</v>
      </c>
      <c r="P528" s="16" t="str">
        <f>VLOOKUP(B528,總表!$1:$1048576,15,0)</f>
        <v>臺北市北投區逸仙國民小學</v>
      </c>
      <c r="Q528" s="16">
        <f>VLOOKUP(B528,總表!$1:$1048576,16,0)</f>
        <v>0</v>
      </c>
      <c r="R528" s="16">
        <f>VLOOKUP(B528,總表!$1:$1048576,17,0)</f>
        <v>0</v>
      </c>
    </row>
    <row r="529" spans="1:18" hidden="1" x14ac:dyDescent="0.3">
      <c r="A529" s="24" t="s">
        <v>3495</v>
      </c>
      <c r="B529" s="16" t="s">
        <v>1833</v>
      </c>
      <c r="C529" s="10" t="str">
        <f>VLOOKUP(B529,總表!$1:$1048576,2,0)</f>
        <v>格格得入便當盒</v>
      </c>
      <c r="D529" s="19" t="str">
        <f>VLOOKUP(B529,總表!$1:$1048576,4,0)</f>
        <v>災害管理與安全</v>
      </c>
      <c r="E529" s="16" t="str">
        <f>VLOOKUP(B529,總表!$1:$1048576,5,0)</f>
        <v>國小組</v>
      </c>
      <c r="F529" s="16" t="str">
        <f>VLOOKUP(B529,總表!$1:$1048576,3,0)</f>
        <v>臺北市</v>
      </c>
      <c r="G529" s="16" t="str">
        <f>VLOOKUP(B529,總表!$1:$1048576,6,0)</f>
        <v>劉至夏</v>
      </c>
      <c r="H529" s="16" t="str">
        <f>VLOOKUP(B529,總表!$1:$1048576,7,0)</f>
        <v>臺北市立大學附設實驗國民小學</v>
      </c>
      <c r="I529" s="16" t="str">
        <f>VLOOKUP(B529,總表!$1:$1048576,8,0)</f>
        <v>王品蔚</v>
      </c>
      <c r="J529" s="16" t="str">
        <f>VLOOKUP(B529,總表!$1:$1048576,9,0)</f>
        <v>臺北市立大學附設實驗國民小學</v>
      </c>
      <c r="K529" s="16" t="str">
        <f>VLOOKUP(B529,總表!$1:$1048576,10,0)</f>
        <v>林立誠</v>
      </c>
      <c r="L529" s="16" t="str">
        <f>VLOOKUP(B529,總表!$1:$1048576,11,0)</f>
        <v>臺北市立大學附設實驗國民小學</v>
      </c>
      <c r="M529" s="16" t="str">
        <f>VLOOKUP(B529,總表!$1:$1048576,12,0)</f>
        <v>黃淑賢</v>
      </c>
      <c r="N529" s="16" t="str">
        <f>VLOOKUP(B529,總表!$1:$1048576,13,0)</f>
        <v>臺北市立大學附設實驗國民小學</v>
      </c>
      <c r="O529" s="16" t="str">
        <f>VLOOKUP(B529,總表!$1:$1048576,14,0)</f>
        <v>豐佳燕</v>
      </c>
      <c r="P529" s="16" t="str">
        <f>VLOOKUP(B529,總表!$1:$1048576,15,0)</f>
        <v>臺北市立大學附設實驗國民小學</v>
      </c>
      <c r="Q529" s="16">
        <f>VLOOKUP(B529,總表!$1:$1048576,16,0)</f>
        <v>0</v>
      </c>
      <c r="R529" s="16">
        <f>VLOOKUP(B529,總表!$1:$1048576,17,0)</f>
        <v>0</v>
      </c>
    </row>
    <row r="530" spans="1:18" hidden="1" x14ac:dyDescent="0.3">
      <c r="A530" s="21" t="s">
        <v>3493</v>
      </c>
      <c r="B530" s="16" t="s">
        <v>1742</v>
      </c>
      <c r="C530" s="10" t="str">
        <f>VLOOKUP(B530,總表!$1:$1048576,2,0)</f>
        <v>S.A.F.E.智慧酒駕守護行車系統</v>
      </c>
      <c r="D530" s="19" t="str">
        <f>VLOOKUP(B530,總表!$1:$1048576,4,0)</f>
        <v>災害管理與安全</v>
      </c>
      <c r="E530" s="16" t="str">
        <f>VLOOKUP(B530,總表!$1:$1048576,5,0)</f>
        <v>國小組</v>
      </c>
      <c r="F530" s="16" t="str">
        <f>VLOOKUP(B530,總表!$1:$1048576,3,0)</f>
        <v>臺北市</v>
      </c>
      <c r="G530" s="16" t="str">
        <f>VLOOKUP(B530,總表!$1:$1048576,6,0)</f>
        <v>楊邵倢</v>
      </c>
      <c r="H530" s="16" t="str">
        <f>VLOOKUP(B530,總表!$1:$1048576,7,0)</f>
        <v>臺北市內湖區碧湖國民小學</v>
      </c>
      <c r="I530" s="16">
        <f>VLOOKUP(B530,總表!$1:$1048576,8,0)</f>
        <v>0</v>
      </c>
      <c r="J530" s="16">
        <f>VLOOKUP(B530,總表!$1:$1048576,9,0)</f>
        <v>0</v>
      </c>
      <c r="K530" s="16">
        <f>VLOOKUP(B530,總表!$1:$1048576,10,0)</f>
        <v>0</v>
      </c>
      <c r="L530" s="16">
        <f>VLOOKUP(B530,總表!$1:$1048576,11,0)</f>
        <v>0</v>
      </c>
      <c r="M530" s="16" t="str">
        <f>VLOOKUP(B530,總表!$1:$1048576,12,0)</f>
        <v>陳彥蓁</v>
      </c>
      <c r="N530" s="16" t="str">
        <f>VLOOKUP(B530,總表!$1:$1048576,13,0)</f>
        <v>臺北市內湖區碧湖國民小學</v>
      </c>
      <c r="O530" s="16" t="str">
        <f>VLOOKUP(B530,總表!$1:$1048576,14,0)</f>
        <v>周秉弘</v>
      </c>
      <c r="P530" s="16" t="str">
        <f>VLOOKUP(B530,總表!$1:$1048576,15,0)</f>
        <v>臺北市內湖區碧湖國民小學</v>
      </c>
      <c r="Q530" s="16">
        <f>VLOOKUP(B530,總表!$1:$1048576,16,0)</f>
        <v>0</v>
      </c>
      <c r="R530" s="16">
        <f>VLOOKUP(B530,總表!$1:$1048576,17,0)</f>
        <v>0</v>
      </c>
    </row>
    <row r="531" spans="1:18" ht="17.399999999999999" hidden="1" x14ac:dyDescent="0.3">
      <c r="A531" s="23" t="s">
        <v>3495</v>
      </c>
      <c r="B531" s="16" t="s">
        <v>2134</v>
      </c>
      <c r="C531" s="10" t="str">
        <f>VLOOKUP(B531,總表!$1:$1048576,2,0)</f>
        <v>電話不忘機</v>
      </c>
      <c r="D531" s="20" t="str">
        <f>VLOOKUP(B531,總表!$1:$1048576,4,0)</f>
        <v>社會照護</v>
      </c>
      <c r="E531" s="16" t="str">
        <f>VLOOKUP(B531,總表!$1:$1048576,5,0)</f>
        <v>國小組</v>
      </c>
      <c r="F531" s="16" t="str">
        <f>VLOOKUP(B531,總表!$1:$1048576,3,0)</f>
        <v>臺北市</v>
      </c>
      <c r="G531" s="16" t="str">
        <f>VLOOKUP(B531,總表!$1:$1048576,6,0)</f>
        <v>蕭宇希</v>
      </c>
      <c r="H531" s="16" t="str">
        <f>VLOOKUP(B531,總表!$1:$1048576,7,0)</f>
        <v>臺北市士林區天母國民小學</v>
      </c>
      <c r="I531" s="16">
        <f>VLOOKUP(B531,總表!$1:$1048576,8,0)</f>
        <v>0</v>
      </c>
      <c r="J531" s="16">
        <f>VLOOKUP(B531,總表!$1:$1048576,9,0)</f>
        <v>0</v>
      </c>
      <c r="K531" s="16">
        <f>VLOOKUP(B531,總表!$1:$1048576,10,0)</f>
        <v>0</v>
      </c>
      <c r="L531" s="16">
        <f>VLOOKUP(B531,總表!$1:$1048576,11,0)</f>
        <v>0</v>
      </c>
      <c r="M531" s="16" t="str">
        <f>VLOOKUP(B531,總表!$1:$1048576,12,0)</f>
        <v>林靜宜</v>
      </c>
      <c r="N531" s="16" t="str">
        <f>VLOOKUP(B531,總表!$1:$1048576,13,0)</f>
        <v>臺北市士林區天母國民小學</v>
      </c>
      <c r="O531" s="16">
        <f>VLOOKUP(B531,總表!$1:$1048576,14,0)</f>
        <v>0</v>
      </c>
      <c r="P531" s="16">
        <f>VLOOKUP(B531,總表!$1:$1048576,15,0)</f>
        <v>0</v>
      </c>
      <c r="Q531" s="16">
        <f>VLOOKUP(B531,總表!$1:$1048576,16,0)</f>
        <v>0</v>
      </c>
      <c r="R531" s="16">
        <f>VLOOKUP(B531,總表!$1:$1048576,17,0)</f>
        <v>0</v>
      </c>
    </row>
    <row r="532" spans="1:18" ht="17.399999999999999" hidden="1" x14ac:dyDescent="0.3">
      <c r="A532" s="22" t="s">
        <v>3495</v>
      </c>
      <c r="B532" s="16" t="s">
        <v>2312</v>
      </c>
      <c r="C532" s="10" t="str">
        <f>VLOOKUP(B532,總表!$1:$1048576,2,0)</f>
        <v>魚缸清潔小幫手:機器垃圾魚</v>
      </c>
      <c r="D532" s="16" t="str">
        <f>VLOOKUP(B532,總表!$1:$1048576,4,0)</f>
        <v>便利生活</v>
      </c>
      <c r="E532" s="16" t="str">
        <f>VLOOKUP(B532,總表!$1:$1048576,5,0)</f>
        <v>國小組</v>
      </c>
      <c r="F532" s="16" t="str">
        <f>VLOOKUP(B532,總表!$1:$1048576,3,0)</f>
        <v>臺北市</v>
      </c>
      <c r="G532" s="16" t="str">
        <f>VLOOKUP(B532,總表!$1:$1048576,6,0)</f>
        <v>陳泓劭</v>
      </c>
      <c r="H532" s="16" t="str">
        <f>VLOOKUP(B532,總表!$1:$1048576,7,0)</f>
        <v>臺北市內湖區碧湖國小</v>
      </c>
      <c r="I532" s="16" t="str">
        <f>VLOOKUP(B532,總表!$1:$1048576,8,0)</f>
        <v>吳承叡</v>
      </c>
      <c r="J532" s="16" t="str">
        <f>VLOOKUP(B532,總表!$1:$1048576,9,0)</f>
        <v>臺北市內湖區碧湖國小</v>
      </c>
      <c r="K532" s="16">
        <f>VLOOKUP(B532,總表!$1:$1048576,10,0)</f>
        <v>0</v>
      </c>
      <c r="L532" s="16">
        <f>VLOOKUP(B532,總表!$1:$1048576,11,0)</f>
        <v>0</v>
      </c>
      <c r="M532" s="16" t="str">
        <f>VLOOKUP(B532,總表!$1:$1048576,12,0)</f>
        <v>楊婷雅</v>
      </c>
      <c r="N532" s="16" t="str">
        <f>VLOOKUP(B532,總表!$1:$1048576,13,0)</f>
        <v>臺北市內湖區碧湖國小</v>
      </c>
      <c r="O532" s="16" t="str">
        <f>VLOOKUP(B532,總表!$1:$1048576,14,0)</f>
        <v>周秉弘</v>
      </c>
      <c r="P532" s="16" t="str">
        <f>VLOOKUP(B532,總表!$1:$1048576,15,0)</f>
        <v>臺北市內湖區碧湖國小</v>
      </c>
      <c r="Q532" s="16">
        <f>VLOOKUP(B532,總表!$1:$1048576,16,0)</f>
        <v>0</v>
      </c>
      <c r="R532" s="16">
        <f>VLOOKUP(B532,總表!$1:$1048576,17,0)</f>
        <v>0</v>
      </c>
    </row>
    <row r="533" spans="1:18" ht="17.399999999999999" hidden="1" x14ac:dyDescent="0.3">
      <c r="A533" s="22" t="s">
        <v>3495</v>
      </c>
      <c r="B533" s="16" t="s">
        <v>2540</v>
      </c>
      <c r="C533" s="10" t="str">
        <f>VLOOKUP(B533,總表!$1:$1048576,2,0)</f>
        <v>晨光小幫手</v>
      </c>
      <c r="D533" s="16" t="str">
        <f>VLOOKUP(B533,總表!$1:$1048576,4,0)</f>
        <v>便利生活</v>
      </c>
      <c r="E533" s="16" t="str">
        <f>VLOOKUP(B533,總表!$1:$1048576,5,0)</f>
        <v>國小組</v>
      </c>
      <c r="F533" s="16" t="str">
        <f>VLOOKUP(B533,總表!$1:$1048576,3,0)</f>
        <v>臺北市</v>
      </c>
      <c r="G533" s="16" t="str">
        <f>VLOOKUP(B533,總表!$1:$1048576,6,0)</f>
        <v>陳宜鍒</v>
      </c>
      <c r="H533" s="16" t="str">
        <f>VLOOKUP(B533,總表!$1:$1048576,7,0)</f>
        <v>臺北市文山區木柵國民小學</v>
      </c>
      <c r="I533" s="16" t="str">
        <f>VLOOKUP(B533,總表!$1:$1048576,8,0)</f>
        <v>郭薽詒</v>
      </c>
      <c r="J533" s="16" t="str">
        <f>VLOOKUP(B533,總表!$1:$1048576,9,0)</f>
        <v>臺北市文山區木柵國民小學</v>
      </c>
      <c r="K533" s="16" t="str">
        <f>VLOOKUP(B533,總表!$1:$1048576,10,0)</f>
        <v>葉昀珊</v>
      </c>
      <c r="L533" s="16" t="str">
        <f>VLOOKUP(B533,總表!$1:$1048576,11,0)</f>
        <v>臺北市文山區木柵國民小學</v>
      </c>
      <c r="M533" s="16" t="str">
        <f>VLOOKUP(B533,總表!$1:$1048576,12,0)</f>
        <v>郭沁璇</v>
      </c>
      <c r="N533" s="16" t="str">
        <f>VLOOKUP(B533,總表!$1:$1048576,13,0)</f>
        <v>臺北市文山區木柵國民小學</v>
      </c>
      <c r="O533" s="16" t="str">
        <f>VLOOKUP(B533,總表!$1:$1048576,14,0)</f>
        <v>陳思穎</v>
      </c>
      <c r="P533" s="16" t="str">
        <f>VLOOKUP(B533,總表!$1:$1048576,15,0)</f>
        <v>臺北市文山區木柵國民小學</v>
      </c>
      <c r="Q533" s="16" t="str">
        <f>VLOOKUP(B533,總表!$1:$1048576,16,0)</f>
        <v>陳維縈</v>
      </c>
      <c r="R533" s="16" t="str">
        <f>VLOOKUP(B533,總表!$1:$1048576,17,0)</f>
        <v>臺北市文山區木柵國民小學</v>
      </c>
    </row>
    <row r="534" spans="1:18" ht="17.399999999999999" hidden="1" x14ac:dyDescent="0.3">
      <c r="A534" s="22" t="s">
        <v>3495</v>
      </c>
      <c r="B534" s="16" t="s">
        <v>2374</v>
      </c>
      <c r="C534" s="10" t="str">
        <f>VLOOKUP(B534,總表!$1:$1048576,2,0)</f>
        <v>不會弄髒手的餅乾袋</v>
      </c>
      <c r="D534" s="16" t="str">
        <f>VLOOKUP(B534,總表!$1:$1048576,4,0)</f>
        <v>便利生活</v>
      </c>
      <c r="E534" s="16" t="str">
        <f>VLOOKUP(B534,總表!$1:$1048576,5,0)</f>
        <v>國小組</v>
      </c>
      <c r="F534" s="16" t="str">
        <f>VLOOKUP(B534,總表!$1:$1048576,3,0)</f>
        <v>臺北市</v>
      </c>
      <c r="G534" s="16" t="str">
        <f>VLOOKUP(B534,總表!$1:$1048576,6,0)</f>
        <v>楊云萱</v>
      </c>
      <c r="H534" s="16" t="str">
        <f>VLOOKUP(B534,總表!$1:$1048576,7,0)</f>
        <v>台北市內湖區碧湖國民小學</v>
      </c>
      <c r="I534" s="16" t="str">
        <f>VLOOKUP(B534,總表!$1:$1048576,8,0)</f>
        <v>張芸婕</v>
      </c>
      <c r="J534" s="16" t="str">
        <f>VLOOKUP(B534,總表!$1:$1048576,9,0)</f>
        <v>台北市內湖區碧湖國民小學</v>
      </c>
      <c r="K534" s="16">
        <f>VLOOKUP(B534,總表!$1:$1048576,10,0)</f>
        <v>0</v>
      </c>
      <c r="L534" s="16">
        <f>VLOOKUP(B534,總表!$1:$1048576,11,0)</f>
        <v>0</v>
      </c>
      <c r="M534" s="16" t="str">
        <f>VLOOKUP(B534,總表!$1:$1048576,12,0)</f>
        <v>王思澄</v>
      </c>
      <c r="N534" s="16" t="str">
        <f>VLOOKUP(B534,總表!$1:$1048576,13,0)</f>
        <v>台北市內湖區碧湖國民小學</v>
      </c>
      <c r="O534" s="16" t="str">
        <f>VLOOKUP(B534,總表!$1:$1048576,14,0)</f>
        <v>周秉弘</v>
      </c>
      <c r="P534" s="16" t="str">
        <f>VLOOKUP(B534,總表!$1:$1048576,15,0)</f>
        <v>台北市內湖區碧湖國民小學</v>
      </c>
      <c r="Q534" s="16">
        <f>VLOOKUP(B534,總表!$1:$1048576,16,0)</f>
        <v>0</v>
      </c>
      <c r="R534" s="16">
        <f>VLOOKUP(B534,總表!$1:$1048576,17,0)</f>
        <v>0</v>
      </c>
    </row>
    <row r="535" spans="1:18" ht="17.399999999999999" hidden="1" x14ac:dyDescent="0.3">
      <c r="A535" s="22" t="s">
        <v>3495</v>
      </c>
      <c r="B535" s="16" t="s">
        <v>2277</v>
      </c>
      <c r="C535" s="10" t="str">
        <f>VLOOKUP(B535,總表!$1:$1048576,2,0)</f>
        <v>分幣保險箱</v>
      </c>
      <c r="D535" s="16" t="str">
        <f>VLOOKUP(B535,總表!$1:$1048576,4,0)</f>
        <v>便利生活</v>
      </c>
      <c r="E535" s="16" t="str">
        <f>VLOOKUP(B535,總表!$1:$1048576,5,0)</f>
        <v>國小組</v>
      </c>
      <c r="F535" s="16" t="str">
        <f>VLOOKUP(B535,總表!$1:$1048576,3,0)</f>
        <v>臺北市</v>
      </c>
      <c r="G535" s="16" t="str">
        <f>VLOOKUP(B535,總表!$1:$1048576,6,0)</f>
        <v>鄒雯晴</v>
      </c>
      <c r="H535" s="16" t="str">
        <f>VLOOKUP(B535,總表!$1:$1048576,7,0)</f>
        <v>台北市內湖區碧湖國小</v>
      </c>
      <c r="I535" s="16" t="str">
        <f>VLOOKUP(B535,總表!$1:$1048576,8,0)</f>
        <v>郭玥葵</v>
      </c>
      <c r="J535" s="16" t="str">
        <f>VLOOKUP(B535,總表!$1:$1048576,9,0)</f>
        <v>台北市內湖區碧湖國小</v>
      </c>
      <c r="K535" s="16">
        <f>VLOOKUP(B535,總表!$1:$1048576,10,0)</f>
        <v>0</v>
      </c>
      <c r="L535" s="16">
        <f>VLOOKUP(B535,總表!$1:$1048576,11,0)</f>
        <v>0</v>
      </c>
      <c r="M535" s="16" t="str">
        <f>VLOOKUP(B535,總表!$1:$1048576,12,0)</f>
        <v>周秉弘</v>
      </c>
      <c r="N535" s="16" t="str">
        <f>VLOOKUP(B535,總表!$1:$1048576,13,0)</f>
        <v>台北市碧湖國小</v>
      </c>
      <c r="O535" s="16" t="str">
        <f>VLOOKUP(B535,總表!$1:$1048576,14,0)</f>
        <v>王思澄</v>
      </c>
      <c r="P535" s="16" t="str">
        <f>VLOOKUP(B535,總表!$1:$1048576,15,0)</f>
        <v>台北市碧湖國小</v>
      </c>
      <c r="Q535" s="16">
        <f>VLOOKUP(B535,總表!$1:$1048576,16,0)</f>
        <v>0</v>
      </c>
      <c r="R535" s="16">
        <f>VLOOKUP(B535,總表!$1:$1048576,17,0)</f>
        <v>0</v>
      </c>
    </row>
    <row r="536" spans="1:18" ht="17.399999999999999" hidden="1" x14ac:dyDescent="0.3">
      <c r="A536" s="22" t="s">
        <v>3495</v>
      </c>
      <c r="B536" s="16" t="s">
        <v>2284</v>
      </c>
      <c r="C536" s="10" t="str">
        <f>VLOOKUP(B536,總表!$1:$1048576,2,0)</f>
        <v>象棋收納盒</v>
      </c>
      <c r="D536" s="16" t="str">
        <f>VLOOKUP(B536,總表!$1:$1048576,4,0)</f>
        <v>便利生活</v>
      </c>
      <c r="E536" s="16" t="str">
        <f>VLOOKUP(B536,總表!$1:$1048576,5,0)</f>
        <v>國小組</v>
      </c>
      <c r="F536" s="16" t="str">
        <f>VLOOKUP(B536,總表!$1:$1048576,3,0)</f>
        <v>臺北市</v>
      </c>
      <c r="G536" s="16" t="str">
        <f>VLOOKUP(B536,總表!$1:$1048576,6,0)</f>
        <v>李曜宇</v>
      </c>
      <c r="H536" s="16" t="str">
        <f>VLOOKUP(B536,總表!$1:$1048576,7,0)</f>
        <v>臺北市內湖區碧湖國民小學</v>
      </c>
      <c r="I536" s="16">
        <f>VLOOKUP(B536,總表!$1:$1048576,8,0)</f>
        <v>0</v>
      </c>
      <c r="J536" s="16">
        <f>VLOOKUP(B536,總表!$1:$1048576,9,0)</f>
        <v>0</v>
      </c>
      <c r="K536" s="16">
        <f>VLOOKUP(B536,總表!$1:$1048576,10,0)</f>
        <v>0</v>
      </c>
      <c r="L536" s="16">
        <f>VLOOKUP(B536,總表!$1:$1048576,11,0)</f>
        <v>0</v>
      </c>
      <c r="M536" s="16" t="str">
        <f>VLOOKUP(B536,總表!$1:$1048576,12,0)</f>
        <v>陳彥蓁</v>
      </c>
      <c r="N536" s="16" t="str">
        <f>VLOOKUP(B536,總表!$1:$1048576,13,0)</f>
        <v>臺北市內湖區碧湖國民小學</v>
      </c>
      <c r="O536" s="16" t="str">
        <f>VLOOKUP(B536,總表!$1:$1048576,14,0)</f>
        <v>周秉弘</v>
      </c>
      <c r="P536" s="16" t="str">
        <f>VLOOKUP(B536,總表!$1:$1048576,15,0)</f>
        <v>臺北市內湖區碧湖國民小學</v>
      </c>
      <c r="Q536" s="16">
        <f>VLOOKUP(B536,總表!$1:$1048576,16,0)</f>
        <v>0</v>
      </c>
      <c r="R536" s="16">
        <f>VLOOKUP(B536,總表!$1:$1048576,17,0)</f>
        <v>0</v>
      </c>
    </row>
    <row r="537" spans="1:18" ht="17.399999999999999" hidden="1" x14ac:dyDescent="0.3">
      <c r="A537" s="25" t="s">
        <v>3492</v>
      </c>
      <c r="B537" s="13" t="s">
        <v>2446</v>
      </c>
      <c r="C537" s="10" t="str">
        <f>VLOOKUP(B537,總表!$1:$1048576,2,0)</f>
        <v>Toibot</v>
      </c>
      <c r="D537" s="16" t="str">
        <f>VLOOKUP(B537,總表!$1:$1048576,4,0)</f>
        <v>便利生活</v>
      </c>
      <c r="E537" s="16" t="str">
        <f>VLOOKUP(B537,總表!$1:$1048576,5,0)</f>
        <v>國小組</v>
      </c>
      <c r="F537" s="16" t="str">
        <f>VLOOKUP(B537,總表!$1:$1048576,3,0)</f>
        <v>臺北市</v>
      </c>
      <c r="G537" s="16" t="str">
        <f>VLOOKUP(B537,總表!$1:$1048576,6,0)</f>
        <v>張廷瑀</v>
      </c>
      <c r="H537" s="16" t="str">
        <f>VLOOKUP(B537,總表!$1:$1048576,7,0)</f>
        <v>幸安國小</v>
      </c>
      <c r="I537" s="16" t="str">
        <f>VLOOKUP(B537,總表!$1:$1048576,8,0)</f>
        <v>陳慧緁</v>
      </c>
      <c r="J537" s="16" t="str">
        <f>VLOOKUP(B537,總表!$1:$1048576,9,0)</f>
        <v>幸安國小</v>
      </c>
      <c r="K537" s="16">
        <f>VLOOKUP(B537,總表!$1:$1048576,10,0)</f>
        <v>0</v>
      </c>
      <c r="L537" s="16">
        <f>VLOOKUP(B537,總表!$1:$1048576,11,0)</f>
        <v>0</v>
      </c>
      <c r="M537" s="16" t="str">
        <f>VLOOKUP(B537,總表!$1:$1048576,12,0)</f>
        <v>吳承諺</v>
      </c>
      <c r="N537" s="16" t="str">
        <f>VLOOKUP(B537,總表!$1:$1048576,13,0)</f>
        <v>幸安國小</v>
      </c>
      <c r="O537" s="16">
        <f>VLOOKUP(B537,總表!$1:$1048576,14,0)</f>
        <v>0</v>
      </c>
      <c r="P537" s="16">
        <f>VLOOKUP(B537,總表!$1:$1048576,15,0)</f>
        <v>0</v>
      </c>
      <c r="Q537" s="16">
        <f>VLOOKUP(B537,總表!$1:$1048576,16,0)</f>
        <v>0</v>
      </c>
      <c r="R537" s="16">
        <f>VLOOKUP(B537,總表!$1:$1048576,17,0)</f>
        <v>0</v>
      </c>
    </row>
    <row r="538" spans="1:18" ht="17.399999999999999" hidden="1" x14ac:dyDescent="0.3">
      <c r="A538" s="28" t="s">
        <v>3493</v>
      </c>
      <c r="B538" s="13" t="s">
        <v>3511</v>
      </c>
      <c r="C538" s="10" t="str">
        <f>VLOOKUP(B538,總表!$1:$1048576,2,0)</f>
        <v>喵動獎勵陪伴機</v>
      </c>
      <c r="D538" s="16" t="str">
        <f>VLOOKUP(B538,總表!$1:$1048576,4,0)</f>
        <v>便利生活</v>
      </c>
      <c r="E538" s="16" t="str">
        <f>VLOOKUP(B538,總表!$1:$1048576,5,0)</f>
        <v>國小組</v>
      </c>
      <c r="F538" s="16" t="str">
        <f>VLOOKUP(B538,總表!$1:$1048576,3,0)</f>
        <v>臺北市</v>
      </c>
      <c r="G538" s="16" t="str">
        <f>VLOOKUP(B538,總表!$1:$1048576,6,0)</f>
        <v>吳亞臻</v>
      </c>
      <c r="H538" s="16" t="str">
        <f>VLOOKUP(B538,總表!$1:$1048576,7,0)</f>
        <v>台北市私立復興實驗小學</v>
      </c>
      <c r="I538" s="16">
        <f>VLOOKUP(B538,總表!$1:$1048576,8,0)</f>
        <v>0</v>
      </c>
      <c r="J538" s="16">
        <f>VLOOKUP(B538,總表!$1:$1048576,9,0)</f>
        <v>0</v>
      </c>
      <c r="K538" s="16">
        <f>VLOOKUP(B538,總表!$1:$1048576,10,0)</f>
        <v>0</v>
      </c>
      <c r="L538" s="16">
        <f>VLOOKUP(B538,總表!$1:$1048576,11,0)</f>
        <v>0</v>
      </c>
      <c r="M538" s="16" t="str">
        <f>VLOOKUP(B538,總表!$1:$1048576,12,0)</f>
        <v xml:space="preserve"> 蔣宗翰</v>
      </c>
      <c r="N538" s="16" t="str">
        <f>VLOOKUP(B538,總表!$1:$1048576,13,0)</f>
        <v>台北市私立復興實驗小學</v>
      </c>
      <c r="O538" s="16">
        <f>VLOOKUP(B538,總表!$1:$1048576,14,0)</f>
        <v>0</v>
      </c>
      <c r="P538" s="16">
        <f>VLOOKUP(B538,總表!$1:$1048576,15,0)</f>
        <v>0</v>
      </c>
      <c r="Q538" s="16">
        <f>VLOOKUP(B538,總表!$1:$1048576,16,0)</f>
        <v>0</v>
      </c>
      <c r="R538" s="16">
        <f>VLOOKUP(B538,總表!$1:$1048576,17,0)</f>
        <v>0</v>
      </c>
    </row>
    <row r="539" spans="1:18" ht="17.399999999999999" hidden="1" x14ac:dyDescent="0.3">
      <c r="A539" s="30" t="s">
        <v>3494</v>
      </c>
      <c r="B539" s="16" t="s">
        <v>2295</v>
      </c>
      <c r="C539" s="10" t="str">
        <f>VLOOKUP(B539,總表!$1:$1048576,2,0)</f>
        <v>食刻提醒</v>
      </c>
      <c r="D539" s="16" t="str">
        <f>VLOOKUP(B539,總表!$1:$1048576,4,0)</f>
        <v>便利生活</v>
      </c>
      <c r="E539" s="16" t="str">
        <f>VLOOKUP(B539,總表!$1:$1048576,5,0)</f>
        <v>國小組</v>
      </c>
      <c r="F539" s="16" t="str">
        <f>VLOOKUP(B539,總表!$1:$1048576,3,0)</f>
        <v>臺北市</v>
      </c>
      <c r="G539" s="16" t="str">
        <f>VLOOKUP(B539,總表!$1:$1048576,6,0)</f>
        <v>唐雲謙</v>
      </c>
      <c r="H539" s="16" t="str">
        <f>VLOOKUP(B539,總表!$1:$1048576,7,0)</f>
        <v>臺北市內湖區碧湖國民小學</v>
      </c>
      <c r="I539" s="16" t="str">
        <f>VLOOKUP(B539,總表!$1:$1048576,8,0)</f>
        <v>林琮恩</v>
      </c>
      <c r="J539" s="16" t="str">
        <f>VLOOKUP(B539,總表!$1:$1048576,9,0)</f>
        <v>臺北市內湖區碧湖國民小學</v>
      </c>
      <c r="K539" s="16">
        <f>VLOOKUP(B539,總表!$1:$1048576,10,0)</f>
        <v>0</v>
      </c>
      <c r="L539" s="16">
        <f>VLOOKUP(B539,總表!$1:$1048576,11,0)</f>
        <v>0</v>
      </c>
      <c r="M539" s="16" t="str">
        <f>VLOOKUP(B539,總表!$1:$1048576,12,0)</f>
        <v>陳彥蓁</v>
      </c>
      <c r="N539" s="16" t="str">
        <f>VLOOKUP(B539,總表!$1:$1048576,13,0)</f>
        <v>臺北市內湖區碧湖國民小學</v>
      </c>
      <c r="O539" s="16" t="str">
        <f>VLOOKUP(B539,總表!$1:$1048576,14,0)</f>
        <v>周秉弘</v>
      </c>
      <c r="P539" s="16" t="str">
        <f>VLOOKUP(B539,總表!$1:$1048576,15,0)</f>
        <v>臺北市內湖區碧湖國民小學</v>
      </c>
      <c r="Q539" s="16">
        <f>VLOOKUP(B539,總表!$1:$1048576,16,0)</f>
        <v>0</v>
      </c>
      <c r="R539" s="16">
        <f>VLOOKUP(B539,總表!$1:$1048576,17,0)</f>
        <v>0</v>
      </c>
    </row>
    <row r="540" spans="1:18" ht="17.399999999999999" hidden="1" x14ac:dyDescent="0.3">
      <c r="A540" s="23" t="s">
        <v>3495</v>
      </c>
      <c r="B540" s="16" t="s">
        <v>3503</v>
      </c>
      <c r="C540" s="10" t="str">
        <f>VLOOKUP(B540,總表!$1:$1048576,2,0)</f>
        <v>星際綠洲 - 太空植物種植裝置</v>
      </c>
      <c r="D540" s="21" t="str">
        <f>VLOOKUP(B540,總表!$1:$1048576,4,0)</f>
        <v>前瞻/工業設計技術</v>
      </c>
      <c r="E540" s="16" t="str">
        <f>VLOOKUP(B540,總表!$1:$1048576,5,0)</f>
        <v>國小組</v>
      </c>
      <c r="F540" s="16" t="str">
        <f>VLOOKUP(B540,總表!$1:$1048576,3,0)</f>
        <v>臺北市</v>
      </c>
      <c r="G540" s="16" t="str">
        <f>VLOOKUP(B540,總表!$1:$1048576,6,0)</f>
        <v>林君佑</v>
      </c>
      <c r="H540" s="16" t="str">
        <f>VLOOKUP(B540,總表!$1:$1048576,7,0)</f>
        <v>臺北市北投區逸仙國民小學</v>
      </c>
      <c r="I540" s="16" t="str">
        <f>VLOOKUP(B540,總表!$1:$1048576,8,0)</f>
        <v>陳宏德</v>
      </c>
      <c r="J540" s="16" t="str">
        <f>VLOOKUP(B540,總表!$1:$1048576,9,0)</f>
        <v>臺北市北投區逸仙國民小學</v>
      </c>
      <c r="K540" s="16" t="str">
        <f>VLOOKUP(B540,總表!$1:$1048576,10,0)</f>
        <v>陳子學</v>
      </c>
      <c r="L540" s="16" t="str">
        <f>VLOOKUP(B540,總表!$1:$1048576,11,0)</f>
        <v>臺北市北投區逸仙國民小學</v>
      </c>
      <c r="M540" s="16" t="str">
        <f>VLOOKUP(B540,總表!$1:$1048576,12,0)</f>
        <v>周文祺</v>
      </c>
      <c r="N540" s="16" t="str">
        <f>VLOOKUP(B540,總表!$1:$1048576,13,0)</f>
        <v>臺北市北投區逸仙國民小學</v>
      </c>
      <c r="O540" s="16" t="str">
        <f>VLOOKUP(B540,總表!$1:$1048576,14,0)</f>
        <v>楊政諺</v>
      </c>
      <c r="P540" s="16" t="str">
        <f>VLOOKUP(B540,總表!$1:$1048576,15,0)</f>
        <v>臺北市北投區逸仙國民小學</v>
      </c>
      <c r="Q540" s="16">
        <f>VLOOKUP(B540,總表!$1:$1048576,16,0)</f>
        <v>0</v>
      </c>
      <c r="R540" s="16">
        <f>VLOOKUP(B540,總表!$1:$1048576,17,0)</f>
        <v>0</v>
      </c>
    </row>
    <row r="541" spans="1:18" ht="17.399999999999999" hidden="1" x14ac:dyDescent="0.3">
      <c r="A541" s="22" t="s">
        <v>3495</v>
      </c>
      <c r="B541" s="13" t="s">
        <v>256</v>
      </c>
      <c r="C541" s="10" t="str">
        <f>VLOOKUP(B541,總表!$1:$1048576,2,0)</f>
        <v>簡易水質監測系統 Simple Water Quality Monitoring System</v>
      </c>
      <c r="D541" s="18" t="str">
        <f>VLOOKUP(B541,總表!$1:$1048576,4,0)</f>
        <v>休閒與教育</v>
      </c>
      <c r="E541" s="16" t="str">
        <f>VLOOKUP(B541,總表!$1:$1048576,5,0)</f>
        <v>國中組</v>
      </c>
      <c r="F541" s="16" t="str">
        <f>VLOOKUP(B541,總表!$1:$1048576,3,0)</f>
        <v>臺北市</v>
      </c>
      <c r="G541" s="16" t="str">
        <f>VLOOKUP(B541,總表!$1:$1048576,6,0)</f>
        <v>劉承瑜</v>
      </c>
      <c r="H541" s="16" t="str">
        <f>VLOOKUP(B541,總表!$1:$1048576,7,0)</f>
        <v>臺北市私立復興實驗高級中學</v>
      </c>
      <c r="I541" s="16">
        <f>VLOOKUP(B541,總表!$1:$1048576,8,0)</f>
        <v>0</v>
      </c>
      <c r="J541" s="16">
        <f>VLOOKUP(B541,總表!$1:$1048576,9,0)</f>
        <v>0</v>
      </c>
      <c r="K541" s="16">
        <f>VLOOKUP(B541,總表!$1:$1048576,10,0)</f>
        <v>0</v>
      </c>
      <c r="L541" s="16">
        <f>VLOOKUP(B541,總表!$1:$1048576,11,0)</f>
        <v>0</v>
      </c>
      <c r="M541" s="16" t="str">
        <f>VLOOKUP(B541,總表!$1:$1048576,12,0)</f>
        <v>陳建宏</v>
      </c>
      <c r="N541" s="16" t="str">
        <f>VLOOKUP(B541,總表!$1:$1048576,13,0)</f>
        <v>台北市私立復興實驗高級中學</v>
      </c>
      <c r="O541" s="16">
        <f>VLOOKUP(B541,總表!$1:$1048576,14,0)</f>
        <v>0</v>
      </c>
      <c r="P541" s="16">
        <f>VLOOKUP(B541,總表!$1:$1048576,15,0)</f>
        <v>0</v>
      </c>
      <c r="Q541" s="16">
        <f>VLOOKUP(B541,總表!$1:$1048576,16,0)</f>
        <v>0</v>
      </c>
      <c r="R541" s="16">
        <f>VLOOKUP(B541,總表!$1:$1048576,17,0)</f>
        <v>0</v>
      </c>
    </row>
    <row r="542" spans="1:18" ht="17.399999999999999" hidden="1" x14ac:dyDescent="0.3">
      <c r="A542" s="28" t="s">
        <v>3493</v>
      </c>
      <c r="B542" s="13" t="s">
        <v>317</v>
      </c>
      <c r="C542" s="10" t="str">
        <f>VLOOKUP(B542,總表!$1:$1048576,2,0)</f>
        <v>K POP 自動撥音樂機</v>
      </c>
      <c r="D542" s="18" t="str">
        <f>VLOOKUP(B542,總表!$1:$1048576,4,0)</f>
        <v>休閒與教育</v>
      </c>
      <c r="E542" s="16" t="str">
        <f>VLOOKUP(B542,總表!$1:$1048576,5,0)</f>
        <v>國中組</v>
      </c>
      <c r="F542" s="16" t="str">
        <f>VLOOKUP(B542,總表!$1:$1048576,3,0)</f>
        <v>臺北市</v>
      </c>
      <c r="G542" s="16" t="str">
        <f>VLOOKUP(B542,總表!$1:$1048576,6,0)</f>
        <v>陳瑜涵</v>
      </c>
      <c r="H542" s="16" t="str">
        <f>VLOOKUP(B542,總表!$1:$1048576,7,0)</f>
        <v>康橋國際學校</v>
      </c>
      <c r="I542" s="16">
        <f>VLOOKUP(B542,總表!$1:$1048576,8,0)</f>
        <v>0</v>
      </c>
      <c r="J542" s="16">
        <f>VLOOKUP(B542,總表!$1:$1048576,9,0)</f>
        <v>0</v>
      </c>
      <c r="K542" s="16">
        <f>VLOOKUP(B542,總表!$1:$1048576,10,0)</f>
        <v>0</v>
      </c>
      <c r="L542" s="16">
        <f>VLOOKUP(B542,總表!$1:$1048576,11,0)</f>
        <v>0</v>
      </c>
      <c r="M542" s="16" t="str">
        <f>VLOOKUP(B542,總表!$1:$1048576,12,0)</f>
        <v>陳凱勳</v>
      </c>
      <c r="N542" s="16" t="str">
        <f>VLOOKUP(B542,總表!$1:$1048576,13,0)</f>
        <v>康橋國際學校</v>
      </c>
      <c r="O542" s="16">
        <f>VLOOKUP(B542,總表!$1:$1048576,14,0)</f>
        <v>0</v>
      </c>
      <c r="P542" s="16">
        <f>VLOOKUP(B542,總表!$1:$1048576,15,0)</f>
        <v>0</v>
      </c>
      <c r="Q542" s="16">
        <f>VLOOKUP(B542,總表!$1:$1048576,16,0)</f>
        <v>0</v>
      </c>
      <c r="R542" s="16">
        <f>VLOOKUP(B542,總表!$1:$1048576,17,0)</f>
        <v>0</v>
      </c>
    </row>
    <row r="543" spans="1:18" ht="17.399999999999999" hidden="1" x14ac:dyDescent="0.3">
      <c r="A543" s="28" t="s">
        <v>3493</v>
      </c>
      <c r="B543" s="13" t="s">
        <v>224</v>
      </c>
      <c r="C543" s="10" t="str">
        <f>VLOOKUP(B543,總表!$1:$1048576,2,0)</f>
        <v>太鼓戰車</v>
      </c>
      <c r="D543" s="18" t="str">
        <f>VLOOKUP(B543,總表!$1:$1048576,4,0)</f>
        <v>休閒與教育</v>
      </c>
      <c r="E543" s="16" t="str">
        <f>VLOOKUP(B543,總表!$1:$1048576,5,0)</f>
        <v>國中組</v>
      </c>
      <c r="F543" s="16" t="str">
        <f>VLOOKUP(B543,總表!$1:$1048576,3,0)</f>
        <v>臺北市</v>
      </c>
      <c r="G543" s="16" t="str">
        <f>VLOOKUP(B543,總表!$1:$1048576,6,0)</f>
        <v>蔡宗祐</v>
      </c>
      <c r="H543" s="16" t="str">
        <f>VLOOKUP(B543,總表!$1:$1048576,7,0)</f>
        <v>臺北市大安區仁愛國民小學</v>
      </c>
      <c r="I543" s="16" t="str">
        <f>VLOOKUP(B543,總表!$1:$1048576,8,0)</f>
        <v>石承瑋</v>
      </c>
      <c r="J543" s="16" t="str">
        <f>VLOOKUP(B543,總表!$1:$1048576,9,0)</f>
        <v>臺北市立仁愛國民中學</v>
      </c>
      <c r="K543" s="16" t="str">
        <f>VLOOKUP(B543,總表!$1:$1048576,10,0)</f>
        <v>杜學喬</v>
      </c>
      <c r="L543" s="16" t="str">
        <f>VLOOKUP(B543,總表!$1:$1048576,11,0)</f>
        <v>臺北市立仁愛國民中學</v>
      </c>
      <c r="M543" s="16" t="str">
        <f>VLOOKUP(B543,總表!$1:$1048576,12,0)</f>
        <v>劉原彰</v>
      </c>
      <c r="N543" s="16" t="str">
        <f>VLOOKUP(B543,總表!$1:$1048576,13,0)</f>
        <v>臺北市立大同高級中學</v>
      </c>
      <c r="O543" s="16" t="str">
        <f>VLOOKUP(B543,總表!$1:$1048576,14,0)</f>
        <v>鄭孫寧</v>
      </c>
      <c r="P543" s="16" t="str">
        <f>VLOOKUP(B543,總表!$1:$1048576,15,0)</f>
        <v>臺北市立仁愛國民中學</v>
      </c>
      <c r="Q543" s="16">
        <f>VLOOKUP(B543,總表!$1:$1048576,16,0)</f>
        <v>0</v>
      </c>
      <c r="R543" s="16">
        <f>VLOOKUP(B543,總表!$1:$1048576,17,0)</f>
        <v>0</v>
      </c>
    </row>
    <row r="544" spans="1:18" ht="17.399999999999999" hidden="1" x14ac:dyDescent="0.3">
      <c r="A544" s="28" t="s">
        <v>3493</v>
      </c>
      <c r="B544" s="13" t="s">
        <v>207</v>
      </c>
      <c r="C544" s="10" t="str">
        <f>VLOOKUP(B544,總表!$1:$1048576,2,0)</f>
        <v>廁所集點王</v>
      </c>
      <c r="D544" s="18" t="str">
        <f>VLOOKUP(B544,總表!$1:$1048576,4,0)</f>
        <v>休閒與教育</v>
      </c>
      <c r="E544" s="16" t="str">
        <f>VLOOKUP(B544,總表!$1:$1048576,5,0)</f>
        <v>國中組</v>
      </c>
      <c r="F544" s="16" t="str">
        <f>VLOOKUP(B544,總表!$1:$1048576,3,0)</f>
        <v>臺北市</v>
      </c>
      <c r="G544" s="16" t="str">
        <f>VLOOKUP(B544,總表!$1:$1048576,6,0)</f>
        <v>石承瑋</v>
      </c>
      <c r="H544" s="16" t="str">
        <f>VLOOKUP(B544,總表!$1:$1048576,7,0)</f>
        <v>臺北市立仁愛國民中學</v>
      </c>
      <c r="I544" s="16" t="str">
        <f>VLOOKUP(B544,總表!$1:$1048576,8,0)</f>
        <v>何書漫</v>
      </c>
      <c r="J544" s="16" t="str">
        <f>VLOOKUP(B544,總表!$1:$1048576,9,0)</f>
        <v>臺北市立仁愛國民中學</v>
      </c>
      <c r="K544" s="16" t="str">
        <f>VLOOKUP(B544,總表!$1:$1048576,10,0)</f>
        <v>蔡宗祐</v>
      </c>
      <c r="L544" s="16" t="str">
        <f>VLOOKUP(B544,總表!$1:$1048576,11,0)</f>
        <v>臺北市大安區仁愛國民小學</v>
      </c>
      <c r="M544" s="16" t="str">
        <f>VLOOKUP(B544,總表!$1:$1048576,12,0)</f>
        <v>劉原彰</v>
      </c>
      <c r="N544" s="16" t="str">
        <f>VLOOKUP(B544,總表!$1:$1048576,13,0)</f>
        <v>臺北市立大同高級中學</v>
      </c>
      <c r="O544" s="16" t="str">
        <f>VLOOKUP(B544,總表!$1:$1048576,14,0)</f>
        <v>鄭孫寧</v>
      </c>
      <c r="P544" s="16" t="str">
        <f>VLOOKUP(B544,總表!$1:$1048576,15,0)</f>
        <v>臺北市立仁愛國民中學</v>
      </c>
      <c r="Q544" s="16">
        <f>VLOOKUP(B544,總表!$1:$1048576,16,0)</f>
        <v>0</v>
      </c>
      <c r="R544" s="16">
        <f>VLOOKUP(B544,總表!$1:$1048576,17,0)</f>
        <v>0</v>
      </c>
    </row>
    <row r="545" spans="1:18" ht="17.399999999999999" hidden="1" x14ac:dyDescent="0.3">
      <c r="A545" s="30" t="s">
        <v>3494</v>
      </c>
      <c r="B545" s="13" t="s">
        <v>261</v>
      </c>
      <c r="C545" s="10" t="str">
        <f>VLOOKUP(B545,總表!$1:$1048576,2,0)</f>
        <v>元素學習機 Interactive Chemistry Trainer</v>
      </c>
      <c r="D545" s="18" t="str">
        <f>VLOOKUP(B545,總表!$1:$1048576,4,0)</f>
        <v>休閒與教育</v>
      </c>
      <c r="E545" s="16" t="str">
        <f>VLOOKUP(B545,總表!$1:$1048576,5,0)</f>
        <v>國中組</v>
      </c>
      <c r="F545" s="16" t="str">
        <f>VLOOKUP(B545,總表!$1:$1048576,3,0)</f>
        <v>臺北市</v>
      </c>
      <c r="G545" s="16" t="str">
        <f>VLOOKUP(B545,總表!$1:$1048576,6,0)</f>
        <v>鄭允澈</v>
      </c>
      <c r="H545" s="16" t="str">
        <f>VLOOKUP(B545,總表!$1:$1048576,7,0)</f>
        <v>臺北市私立復興實驗高級中學</v>
      </c>
      <c r="I545" s="16">
        <f>VLOOKUP(B545,總表!$1:$1048576,8,0)</f>
        <v>0</v>
      </c>
      <c r="J545" s="16">
        <f>VLOOKUP(B545,總表!$1:$1048576,9,0)</f>
        <v>0</v>
      </c>
      <c r="K545" s="16">
        <f>VLOOKUP(B545,總表!$1:$1048576,10,0)</f>
        <v>0</v>
      </c>
      <c r="L545" s="16">
        <f>VLOOKUP(B545,總表!$1:$1048576,11,0)</f>
        <v>0</v>
      </c>
      <c r="M545" s="16" t="str">
        <f>VLOOKUP(B545,總表!$1:$1048576,12,0)</f>
        <v>陳建宏</v>
      </c>
      <c r="N545" s="16" t="str">
        <f>VLOOKUP(B545,總表!$1:$1048576,13,0)</f>
        <v>臺北市私立復興實驗高級中學</v>
      </c>
      <c r="O545" s="16">
        <f>VLOOKUP(B545,總表!$1:$1048576,14,0)</f>
        <v>0</v>
      </c>
      <c r="P545" s="16">
        <f>VLOOKUP(B545,總表!$1:$1048576,15,0)</f>
        <v>0</v>
      </c>
      <c r="Q545" s="16">
        <f>VLOOKUP(B545,總表!$1:$1048576,16,0)</f>
        <v>0</v>
      </c>
      <c r="R545" s="16">
        <f>VLOOKUP(B545,總表!$1:$1048576,17,0)</f>
        <v>0</v>
      </c>
    </row>
    <row r="546" spans="1:18" ht="17.399999999999999" hidden="1" x14ac:dyDescent="0.3">
      <c r="A546" s="30" t="s">
        <v>3494</v>
      </c>
      <c r="B546" s="13" t="s">
        <v>227</v>
      </c>
      <c r="C546" s="10" t="str">
        <f>VLOOKUP(B546,總表!$1:$1048576,2,0)</f>
        <v>智慧手機管理箱</v>
      </c>
      <c r="D546" s="18" t="str">
        <f>VLOOKUP(B546,總表!$1:$1048576,4,0)</f>
        <v>休閒與教育</v>
      </c>
      <c r="E546" s="16" t="str">
        <f>VLOOKUP(B546,總表!$1:$1048576,5,0)</f>
        <v>國中組</v>
      </c>
      <c r="F546" s="16" t="str">
        <f>VLOOKUP(B546,總表!$1:$1048576,3,0)</f>
        <v>臺北市</v>
      </c>
      <c r="G546" s="16" t="str">
        <f>VLOOKUP(B546,總表!$1:$1048576,6,0)</f>
        <v>何宇恩</v>
      </c>
      <c r="H546" s="16" t="str">
        <f>VLOOKUP(B546,總表!$1:$1048576,7,0)</f>
        <v>台北市私立復興實驗高級中學</v>
      </c>
      <c r="I546" s="16" t="str">
        <f>VLOOKUP(B546,總表!$1:$1048576,8,0)</f>
        <v>陳品叡</v>
      </c>
      <c r="J546" s="16" t="str">
        <f>VLOOKUP(B546,總表!$1:$1048576,9,0)</f>
        <v>台北市私立復興實驗高級中學</v>
      </c>
      <c r="K546" s="16" t="str">
        <f>VLOOKUP(B546,總表!$1:$1048576,10,0)</f>
        <v>李昕宸</v>
      </c>
      <c r="L546" s="16" t="str">
        <f>VLOOKUP(B546,總表!$1:$1048576,11,0)</f>
        <v>台北市私立復興實驗高級中學</v>
      </c>
      <c r="M546" s="16" t="str">
        <f>VLOOKUP(B546,總表!$1:$1048576,12,0)</f>
        <v>倪瑞鴻</v>
      </c>
      <c r="N546" s="16" t="str">
        <f>VLOOKUP(B546,總表!$1:$1048576,13,0)</f>
        <v>台北市私立復興實中</v>
      </c>
      <c r="O546" s="16" t="str">
        <f>VLOOKUP(B546,總表!$1:$1048576,14,0)</f>
        <v>宋千儀</v>
      </c>
      <c r="P546" s="16" t="str">
        <f>VLOOKUP(B546,總表!$1:$1048576,15,0)</f>
        <v>台北市私立復興實中</v>
      </c>
      <c r="Q546" s="16">
        <f>VLOOKUP(B546,總表!$1:$1048576,16,0)</f>
        <v>0</v>
      </c>
      <c r="R546" s="16">
        <f>VLOOKUP(B546,總表!$1:$1048576,17,0)</f>
        <v>0</v>
      </c>
    </row>
    <row r="547" spans="1:18" ht="17.399999999999999" hidden="1" x14ac:dyDescent="0.3">
      <c r="A547" s="30" t="s">
        <v>3494</v>
      </c>
      <c r="B547" s="13" t="s">
        <v>763</v>
      </c>
      <c r="C547" s="10" t="str">
        <f>VLOOKUP(B547,總表!$1:$1048576,2,0)</f>
        <v>智慧光感滾球訓練裝置：樂齡反應與手眼協調輔助系統</v>
      </c>
      <c r="D547" s="20" t="str">
        <f>VLOOKUP(B547,總表!$1:$1048576,4,0)</f>
        <v>社會照護</v>
      </c>
      <c r="E547" s="16" t="str">
        <f>VLOOKUP(B547,總表!$1:$1048576,5,0)</f>
        <v>國中組</v>
      </c>
      <c r="F547" s="16" t="str">
        <f>VLOOKUP(B547,總表!$1:$1048576,3,0)</f>
        <v>臺北市</v>
      </c>
      <c r="G547" s="16" t="str">
        <f>VLOOKUP(B547,總表!$1:$1048576,6,0)</f>
        <v>許竣博</v>
      </c>
      <c r="H547" s="16" t="str">
        <f>VLOOKUP(B547,總表!$1:$1048576,7,0)</f>
        <v>臺北市立士林國民中學</v>
      </c>
      <c r="I547" s="16">
        <f>VLOOKUP(B547,總表!$1:$1048576,8,0)</f>
        <v>0</v>
      </c>
      <c r="J547" s="16">
        <f>VLOOKUP(B547,總表!$1:$1048576,9,0)</f>
        <v>0</v>
      </c>
      <c r="K547" s="16">
        <f>VLOOKUP(B547,總表!$1:$1048576,10,0)</f>
        <v>0</v>
      </c>
      <c r="L547" s="16">
        <f>VLOOKUP(B547,總表!$1:$1048576,11,0)</f>
        <v>0</v>
      </c>
      <c r="M547" s="16" t="str">
        <f>VLOOKUP(B547,總表!$1:$1048576,12,0)</f>
        <v>薛雅云</v>
      </c>
      <c r="N547" s="16" t="str">
        <f>VLOOKUP(B547,總表!$1:$1048576,13,0)</f>
        <v>臺北市立士林國民中學</v>
      </c>
      <c r="O547" s="16">
        <f>VLOOKUP(B547,總表!$1:$1048576,14,0)</f>
        <v>0</v>
      </c>
      <c r="P547" s="16">
        <f>VLOOKUP(B547,總表!$1:$1048576,15,0)</f>
        <v>0</v>
      </c>
      <c r="Q547" s="16">
        <f>VLOOKUP(B547,總表!$1:$1048576,16,0)</f>
        <v>0</v>
      </c>
      <c r="R547" s="16">
        <f>VLOOKUP(B547,總表!$1:$1048576,17,0)</f>
        <v>0</v>
      </c>
    </row>
    <row r="548" spans="1:18" ht="17.399999999999999" hidden="1" x14ac:dyDescent="0.3">
      <c r="A548" s="30" t="s">
        <v>3494</v>
      </c>
      <c r="B548" s="13" t="s">
        <v>891</v>
      </c>
      <c r="C548" s="10" t="str">
        <f>VLOOKUP(B548,總表!$1:$1048576,2,0)</f>
        <v>倉鼠防震保鑣</v>
      </c>
      <c r="D548" s="16" t="str">
        <f>VLOOKUP(B548,總表!$1:$1048576,4,0)</f>
        <v>便利生活</v>
      </c>
      <c r="E548" s="16" t="str">
        <f>VLOOKUP(B548,總表!$1:$1048576,5,0)</f>
        <v>國中組</v>
      </c>
      <c r="F548" s="16" t="str">
        <f>VLOOKUP(B548,總表!$1:$1048576,3,0)</f>
        <v>臺北市</v>
      </c>
      <c r="G548" s="16" t="str">
        <f>VLOOKUP(B548,總表!$1:$1048576,6,0)</f>
        <v>董亭儀</v>
      </c>
      <c r="H548" s="16" t="str">
        <f>VLOOKUP(B548,總表!$1:$1048576,7,0)</f>
        <v>台北市立仁愛國民中學</v>
      </c>
      <c r="I548" s="16">
        <f>VLOOKUP(B548,總表!$1:$1048576,8,0)</f>
        <v>0</v>
      </c>
      <c r="J548" s="16">
        <f>VLOOKUP(B548,總表!$1:$1048576,9,0)</f>
        <v>0</v>
      </c>
      <c r="K548" s="16">
        <f>VLOOKUP(B548,總表!$1:$1048576,10,0)</f>
        <v>0</v>
      </c>
      <c r="L548" s="16">
        <f>VLOOKUP(B548,總表!$1:$1048576,11,0)</f>
        <v>0</v>
      </c>
      <c r="M548" s="16" t="str">
        <f>VLOOKUP(B548,總表!$1:$1048576,12,0)</f>
        <v>曾若蘭</v>
      </c>
      <c r="N548" s="16" t="str">
        <f>VLOOKUP(B548,總表!$1:$1048576,13,0)</f>
        <v>台北市仁愛國民中學</v>
      </c>
      <c r="O548" s="16">
        <f>VLOOKUP(B548,總表!$1:$1048576,14,0)</f>
        <v>0</v>
      </c>
      <c r="P548" s="16">
        <f>VLOOKUP(B548,總表!$1:$1048576,15,0)</f>
        <v>0</v>
      </c>
      <c r="Q548" s="16">
        <f>VLOOKUP(B548,總表!$1:$1048576,16,0)</f>
        <v>0</v>
      </c>
      <c r="R548" s="16">
        <f>VLOOKUP(B548,總表!$1:$1048576,17,0)</f>
        <v>0</v>
      </c>
    </row>
    <row r="549" spans="1:18" ht="17.399999999999999" hidden="1" x14ac:dyDescent="0.3">
      <c r="A549" s="30" t="s">
        <v>3494</v>
      </c>
      <c r="B549" s="13" t="s">
        <v>1006</v>
      </c>
      <c r="C549" s="10" t="str">
        <f>VLOOKUP(B549,總表!$1:$1048576,2,0)</f>
        <v>鮮機妙算—智慧型食品保鮮提醒機器人</v>
      </c>
      <c r="D549" s="16" t="str">
        <f>VLOOKUP(B549,總表!$1:$1048576,4,0)</f>
        <v>便利生活</v>
      </c>
      <c r="E549" s="16" t="str">
        <f>VLOOKUP(B549,總表!$1:$1048576,5,0)</f>
        <v>國中組</v>
      </c>
      <c r="F549" s="16" t="str">
        <f>VLOOKUP(B549,總表!$1:$1048576,3,0)</f>
        <v>臺北市</v>
      </c>
      <c r="G549" s="16" t="str">
        <f>VLOOKUP(B549,總表!$1:$1048576,6,0)</f>
        <v>林家禾</v>
      </c>
      <c r="H549" s="16" t="str">
        <f>VLOOKUP(B549,總表!$1:$1048576,7,0)</f>
        <v>臺北市立石牌國民中學</v>
      </c>
      <c r="I549" s="16" t="str">
        <f>VLOOKUP(B549,總表!$1:$1048576,8,0)</f>
        <v>游力愷</v>
      </c>
      <c r="J549" s="16" t="str">
        <f>VLOOKUP(B549,總表!$1:$1048576,9,0)</f>
        <v>臺北市立石牌國民中學</v>
      </c>
      <c r="K549" s="16" t="str">
        <f>VLOOKUP(B549,總表!$1:$1048576,10,0)</f>
        <v>陳禹彤</v>
      </c>
      <c r="L549" s="16" t="str">
        <f>VLOOKUP(B549,總表!$1:$1048576,11,0)</f>
        <v>臺北市立石牌國民中學</v>
      </c>
      <c r="M549" s="16" t="str">
        <f>VLOOKUP(B549,總表!$1:$1048576,12,0)</f>
        <v>陳逸澤</v>
      </c>
      <c r="N549" s="16" t="str">
        <f>VLOOKUP(B549,總表!$1:$1048576,13,0)</f>
        <v>臺北市立石牌國民中學</v>
      </c>
      <c r="O549" s="16" t="str">
        <f>VLOOKUP(B549,總表!$1:$1048576,14,0)</f>
        <v>陳妤蓁</v>
      </c>
      <c r="P549" s="16" t="str">
        <f>VLOOKUP(B549,總表!$1:$1048576,15,0)</f>
        <v>臺北市立明德國民中學</v>
      </c>
      <c r="Q549" s="16" t="str">
        <f>VLOOKUP(B549,總表!$1:$1048576,16,0)</f>
        <v>黃絜琳</v>
      </c>
      <c r="R549" s="16" t="str">
        <f>VLOOKUP(B549,總表!$1:$1048576,17,0)</f>
        <v>臺北市立石牌國民中學</v>
      </c>
    </row>
    <row r="550" spans="1:18" ht="17.399999999999999" hidden="1" x14ac:dyDescent="0.3">
      <c r="A550" s="30" t="s">
        <v>3494</v>
      </c>
      <c r="B550" s="13" t="s">
        <v>1254</v>
      </c>
      <c r="C550" s="10" t="str">
        <f>VLOOKUP(B550,總表!$1:$1048576,2,0)</f>
        <v>沙子儲能電池</v>
      </c>
      <c r="D550" s="21" t="str">
        <f>VLOOKUP(B550,總表!$1:$1048576,4,0)</f>
        <v>前瞻/工業設計技術</v>
      </c>
      <c r="E550" s="16" t="str">
        <f>VLOOKUP(B550,總表!$1:$1048576,5,0)</f>
        <v>國中組</v>
      </c>
      <c r="F550" s="16" t="str">
        <f>VLOOKUP(B550,總表!$1:$1048576,3,0)</f>
        <v>臺北市</v>
      </c>
      <c r="G550" s="16" t="str">
        <f>VLOOKUP(B550,總表!$1:$1048576,6,0)</f>
        <v>陳裔喬</v>
      </c>
      <c r="H550" s="16" t="str">
        <f>VLOOKUP(B550,總表!$1:$1048576,7,0)</f>
        <v>台北市立龍山國中</v>
      </c>
      <c r="I550" s="16" t="str">
        <f>VLOOKUP(B550,總表!$1:$1048576,8,0)</f>
        <v>劉牧義</v>
      </c>
      <c r="J550" s="16" t="str">
        <f>VLOOKUP(B550,總表!$1:$1048576,9,0)</f>
        <v>台北市立龍山國中</v>
      </c>
      <c r="K550" s="16" t="str">
        <f>VLOOKUP(B550,總表!$1:$1048576,10,0)</f>
        <v>張清淳</v>
      </c>
      <c r="L550" s="16" t="str">
        <f>VLOOKUP(B550,總表!$1:$1048576,11,0)</f>
        <v>台北市立龍山國中</v>
      </c>
      <c r="M550" s="16" t="str">
        <f>VLOOKUP(B550,總表!$1:$1048576,12,0)</f>
        <v>林進雄</v>
      </c>
      <c r="N550" s="16" t="str">
        <f>VLOOKUP(B550,總表!$1:$1048576,13,0)</f>
        <v>台北市立龍山國中</v>
      </c>
      <c r="O550" s="16">
        <f>VLOOKUP(B550,總表!$1:$1048576,14,0)</f>
        <v>0</v>
      </c>
      <c r="P550" s="16">
        <f>VLOOKUP(B550,總表!$1:$1048576,15,0)</f>
        <v>0</v>
      </c>
      <c r="Q550" s="16">
        <f>VLOOKUP(B550,總表!$1:$1048576,16,0)</f>
        <v>0</v>
      </c>
      <c r="R550" s="16">
        <f>VLOOKUP(B550,總表!$1:$1048576,17,0)</f>
        <v>0</v>
      </c>
    </row>
    <row r="551" spans="1:18" ht="17.399999999999999" hidden="1" x14ac:dyDescent="0.3">
      <c r="A551" s="31" t="s">
        <v>3494</v>
      </c>
      <c r="B551" s="16" t="s">
        <v>2064</v>
      </c>
      <c r="C551" s="10" t="str">
        <f>VLOOKUP(B551,總表!$1:$1048576,2,0)</f>
        <v>銀髮族下車省力充氣靠墊</v>
      </c>
      <c r="D551" s="20" t="str">
        <f>VLOOKUP(B551,總表!$1:$1048576,4,0)</f>
        <v>社會照護</v>
      </c>
      <c r="E551" s="16" t="str">
        <f>VLOOKUP(B551,總表!$1:$1048576,5,0)</f>
        <v>國小組</v>
      </c>
      <c r="F551" s="16" t="str">
        <f>VLOOKUP(B551,總表!$1:$1048576,3,0)</f>
        <v>臺東縣</v>
      </c>
      <c r="G551" s="16" t="str">
        <f>VLOOKUP(B551,總表!$1:$1048576,6,0)</f>
        <v>林慕帆</v>
      </c>
      <c r="H551" s="16" t="str">
        <f>VLOOKUP(B551,總表!$1:$1048576,7,0)</f>
        <v>臺東縣東海國民小學</v>
      </c>
      <c r="I551" s="16">
        <f>VLOOKUP(B551,總表!$1:$1048576,8,0)</f>
        <v>0</v>
      </c>
      <c r="J551" s="16">
        <f>VLOOKUP(B551,總表!$1:$1048576,9,0)</f>
        <v>0</v>
      </c>
      <c r="K551" s="16">
        <f>VLOOKUP(B551,總表!$1:$1048576,10,0)</f>
        <v>0</v>
      </c>
      <c r="L551" s="16">
        <f>VLOOKUP(B551,總表!$1:$1048576,11,0)</f>
        <v>0</v>
      </c>
      <c r="M551" s="16" t="str">
        <f>VLOOKUP(B551,總表!$1:$1048576,12,0)</f>
        <v>鄧佩宜</v>
      </c>
      <c r="N551" s="16" t="str">
        <f>VLOOKUP(B551,總表!$1:$1048576,13,0)</f>
        <v>臺東縣東海國民小學</v>
      </c>
      <c r="O551" s="16" t="str">
        <f>VLOOKUP(B551,總表!$1:$1048576,14,0)</f>
        <v>高偉堯</v>
      </c>
      <c r="P551" s="16" t="str">
        <f>VLOOKUP(B551,總表!$1:$1048576,15,0)</f>
        <v>臺東縣美和國民小學</v>
      </c>
      <c r="Q551" s="16" t="str">
        <f>VLOOKUP(B551,總表!$1:$1048576,16,0)</f>
        <v>林文偉</v>
      </c>
      <c r="R551" s="16" t="str">
        <f>VLOOKUP(B551,總表!$1:$1048576,17,0)</f>
        <v>臺東縣美和國民小學</v>
      </c>
    </row>
    <row r="552" spans="1:18" ht="17.399999999999999" hidden="1" x14ac:dyDescent="0.3">
      <c r="A552" s="22" t="s">
        <v>3495</v>
      </c>
      <c r="B552" s="16" t="s">
        <v>2621</v>
      </c>
      <c r="C552" s="10" t="str">
        <f>VLOOKUP(B552,總表!$1:$1048576,2,0)</f>
        <v>馬克杯防漏輔助器</v>
      </c>
      <c r="D552" s="16" t="str">
        <f>VLOOKUP(B552,總表!$1:$1048576,4,0)</f>
        <v>便利生活</v>
      </c>
      <c r="E552" s="16" t="str">
        <f>VLOOKUP(B552,總表!$1:$1048576,5,0)</f>
        <v>國小組</v>
      </c>
      <c r="F552" s="16" t="str">
        <f>VLOOKUP(B552,總表!$1:$1048576,3,0)</f>
        <v>臺東縣</v>
      </c>
      <c r="G552" s="16" t="str">
        <f>VLOOKUP(B552,總表!$1:$1048576,6,0)</f>
        <v>陳柔伊</v>
      </c>
      <c r="H552" s="16" t="str">
        <f>VLOOKUP(B552,總表!$1:$1048576,7,0)</f>
        <v>國立臺東大學附設實驗國民小學</v>
      </c>
      <c r="I552" s="16" t="str">
        <f>VLOOKUP(B552,總表!$1:$1048576,8,0)</f>
        <v>陳柔安</v>
      </c>
      <c r="J552" s="16" t="str">
        <f>VLOOKUP(B552,總表!$1:$1048576,9,0)</f>
        <v>國立臺東大學附設實驗國民小學</v>
      </c>
      <c r="K552" s="16">
        <f>VLOOKUP(B552,總表!$1:$1048576,10,0)</f>
        <v>0</v>
      </c>
      <c r="L552" s="16">
        <f>VLOOKUP(B552,總表!$1:$1048576,11,0)</f>
        <v>0</v>
      </c>
      <c r="M552" s="16" t="str">
        <f>VLOOKUP(B552,總表!$1:$1048576,12,0)</f>
        <v>陳俊良</v>
      </c>
      <c r="N552" s="16" t="str">
        <f>VLOOKUP(B552,總表!$1:$1048576,13,0)</f>
        <v>寶桑國小</v>
      </c>
      <c r="O552" s="16" t="str">
        <f>VLOOKUP(B552,總表!$1:$1048576,14,0)</f>
        <v>王子齊</v>
      </c>
      <c r="P552" s="16" t="str">
        <f>VLOOKUP(B552,總表!$1:$1048576,15,0)</f>
        <v>國立臺東大學附設實驗國民小學</v>
      </c>
      <c r="Q552" s="16">
        <f>VLOOKUP(B552,總表!$1:$1048576,16,0)</f>
        <v>0</v>
      </c>
      <c r="R552" s="16">
        <f>VLOOKUP(B552,總表!$1:$1048576,17,0)</f>
        <v>0</v>
      </c>
    </row>
    <row r="553" spans="1:18" ht="17.399999999999999" hidden="1" x14ac:dyDescent="0.3">
      <c r="A553" s="25" t="s">
        <v>3492</v>
      </c>
      <c r="B553" s="13" t="s">
        <v>2629</v>
      </c>
      <c r="C553" s="10" t="str">
        <f>VLOOKUP(B553,總表!$1:$1048576,2,0)</f>
        <v>智能甲蟲餵食器</v>
      </c>
      <c r="D553" s="16" t="str">
        <f>VLOOKUP(B553,總表!$1:$1048576,4,0)</f>
        <v>便利生活</v>
      </c>
      <c r="E553" s="16" t="str">
        <f>VLOOKUP(B553,總表!$1:$1048576,5,0)</f>
        <v>國小組</v>
      </c>
      <c r="F553" s="16" t="str">
        <f>VLOOKUP(B553,總表!$1:$1048576,3,0)</f>
        <v>臺東縣</v>
      </c>
      <c r="G553" s="16" t="str">
        <f>VLOOKUP(B553,總表!$1:$1048576,6,0)</f>
        <v>廖昱晃</v>
      </c>
      <c r="H553" s="16" t="str">
        <f>VLOOKUP(B553,總表!$1:$1048576,7,0)</f>
        <v>臺東縣長濱鄉樟原國民小學</v>
      </c>
      <c r="I553" s="16" t="str">
        <f>VLOOKUP(B553,總表!$1:$1048576,8,0)</f>
        <v>董韋杰</v>
      </c>
      <c r="J553" s="16" t="str">
        <f>VLOOKUP(B553,總表!$1:$1048576,9,0)</f>
        <v>臺東縣長濱鄉樟原國民小學</v>
      </c>
      <c r="K553" s="16">
        <f>VLOOKUP(B553,總表!$1:$1048576,10,0)</f>
        <v>0</v>
      </c>
      <c r="L553" s="16">
        <f>VLOOKUP(B553,總表!$1:$1048576,11,0)</f>
        <v>0</v>
      </c>
      <c r="M553" s="16" t="str">
        <f>VLOOKUP(B553,總表!$1:$1048576,12,0)</f>
        <v>高淨行</v>
      </c>
      <c r="N553" s="16" t="str">
        <f>VLOOKUP(B553,總表!$1:$1048576,13,0)</f>
        <v>臺東縣長濱鄉樟原國民小學</v>
      </c>
      <c r="O553" s="16">
        <f>VLOOKUP(B553,總表!$1:$1048576,14,0)</f>
        <v>0</v>
      </c>
      <c r="P553" s="16">
        <f>VLOOKUP(B553,總表!$1:$1048576,15,0)</f>
        <v>0</v>
      </c>
      <c r="Q553" s="16">
        <f>VLOOKUP(B553,總表!$1:$1048576,16,0)</f>
        <v>0</v>
      </c>
      <c r="R553" s="16">
        <f>VLOOKUP(B553,總表!$1:$1048576,17,0)</f>
        <v>0</v>
      </c>
    </row>
    <row r="554" spans="1:18" ht="17.399999999999999" hidden="1" x14ac:dyDescent="0.3">
      <c r="A554" s="22" t="s">
        <v>3495</v>
      </c>
      <c r="B554" s="13" t="s">
        <v>374</v>
      </c>
      <c r="C554" s="10" t="str">
        <f>VLOOKUP(B554,總表!$1:$1048576,2,0)</f>
        <v>靜心手機保管箱</v>
      </c>
      <c r="D554" s="18" t="str">
        <f>VLOOKUP(B554,總表!$1:$1048576,4,0)</f>
        <v>休閒與教育</v>
      </c>
      <c r="E554" s="16" t="str">
        <f>VLOOKUP(B554,總表!$1:$1048576,5,0)</f>
        <v>國中組</v>
      </c>
      <c r="F554" s="16" t="str">
        <f>VLOOKUP(B554,總表!$1:$1048576,3,0)</f>
        <v>臺東縣</v>
      </c>
      <c r="G554" s="16" t="str">
        <f>VLOOKUP(B554,總表!$1:$1048576,6,0)</f>
        <v>蔡張憶辰</v>
      </c>
      <c r="H554" s="16" t="str">
        <f>VLOOKUP(B554,總表!$1:$1048576,7,0)</f>
        <v>臺東縣立賓茂國民中學</v>
      </c>
      <c r="I554" s="16" t="str">
        <f>VLOOKUP(B554,總表!$1:$1048576,8,0)</f>
        <v>張品璿</v>
      </c>
      <c r="J554" s="16" t="str">
        <f>VLOOKUP(B554,總表!$1:$1048576,9,0)</f>
        <v>臺東縣立賓茂國民中學</v>
      </c>
      <c r="K554" s="16" t="str">
        <f>VLOOKUP(B554,總表!$1:$1048576,10,0)</f>
        <v>陳以諾</v>
      </c>
      <c r="L554" s="16" t="str">
        <f>VLOOKUP(B554,總表!$1:$1048576,11,0)</f>
        <v>臺東縣立賓茂國民中學</v>
      </c>
      <c r="M554" s="16" t="str">
        <f>VLOOKUP(B554,總表!$1:$1048576,12,0)</f>
        <v>郭宗政</v>
      </c>
      <c r="N554" s="16" t="str">
        <f>VLOOKUP(B554,總表!$1:$1048576,13,0)</f>
        <v>臺東縣立賓茂國民中學</v>
      </c>
      <c r="O554" s="16" t="str">
        <f>VLOOKUP(B554,總表!$1:$1048576,14,0)</f>
        <v>賴士勛</v>
      </c>
      <c r="P554" s="16" t="str">
        <f>VLOOKUP(B554,總表!$1:$1048576,15,0)</f>
        <v>臺東縣立賓茂國民中學</v>
      </c>
      <c r="Q554" s="16">
        <f>VLOOKUP(B554,總表!$1:$1048576,16,0)</f>
        <v>0</v>
      </c>
      <c r="R554" s="16">
        <f>VLOOKUP(B554,總表!$1:$1048576,17,0)</f>
        <v>0</v>
      </c>
    </row>
    <row r="555" spans="1:18" ht="17.399999999999999" hidden="1" x14ac:dyDescent="0.3">
      <c r="A555" s="22" t="s">
        <v>3495</v>
      </c>
      <c r="B555" s="13" t="s">
        <v>806</v>
      </c>
      <c r="C555" s="10" t="str">
        <f>VLOOKUP(B555,總表!$1:$1048576,2,0)</f>
        <v>復健壓電球</v>
      </c>
      <c r="D555" s="20" t="str">
        <f>VLOOKUP(B555,總表!$1:$1048576,4,0)</f>
        <v>社會照護</v>
      </c>
      <c r="E555" s="16" t="str">
        <f>VLOOKUP(B555,總表!$1:$1048576,5,0)</f>
        <v>國中組</v>
      </c>
      <c r="F555" s="16" t="str">
        <f>VLOOKUP(B555,總表!$1:$1048576,3,0)</f>
        <v>臺東縣</v>
      </c>
      <c r="G555" s="16" t="str">
        <f>VLOOKUP(B555,總表!$1:$1048576,6,0)</f>
        <v>孫晨芯</v>
      </c>
      <c r="H555" s="16" t="str">
        <f>VLOOKUP(B555,總表!$1:$1048576,7,0)</f>
        <v>臺東縣立東海國民中學</v>
      </c>
      <c r="I555" s="16" t="str">
        <f>VLOOKUP(B555,總表!$1:$1048576,8,0)</f>
        <v>蔡沛妤</v>
      </c>
      <c r="J555" s="16" t="str">
        <f>VLOOKUP(B555,總表!$1:$1048576,9,0)</f>
        <v>臺東縣立東海國民中學</v>
      </c>
      <c r="K555" s="16">
        <f>VLOOKUP(B555,總表!$1:$1048576,10,0)</f>
        <v>0</v>
      </c>
      <c r="L555" s="16">
        <f>VLOOKUP(B555,總表!$1:$1048576,11,0)</f>
        <v>0</v>
      </c>
      <c r="M555" s="16" t="str">
        <f>VLOOKUP(B555,總表!$1:$1048576,12,0)</f>
        <v>鄭聿翔</v>
      </c>
      <c r="N555" s="16" t="str">
        <f>VLOOKUP(B555,總表!$1:$1048576,13,0)</f>
        <v>臺東縣立東海國民中學</v>
      </c>
      <c r="O555" s="16" t="str">
        <f>VLOOKUP(B555,總表!$1:$1048576,14,0)</f>
        <v>吳錦毅</v>
      </c>
      <c r="P555" s="16" t="str">
        <f>VLOOKUP(B555,總表!$1:$1048576,15,0)</f>
        <v>臺東縣立東海國民中學</v>
      </c>
      <c r="Q555" s="16">
        <f>VLOOKUP(B555,總表!$1:$1048576,16,0)</f>
        <v>0</v>
      </c>
      <c r="R555" s="16">
        <f>VLOOKUP(B555,總表!$1:$1048576,17,0)</f>
        <v>0</v>
      </c>
    </row>
    <row r="556" spans="1:18" ht="17.399999999999999" hidden="1" x14ac:dyDescent="0.3">
      <c r="A556" s="25" t="s">
        <v>3492</v>
      </c>
      <c r="B556" s="13" t="s">
        <v>714</v>
      </c>
      <c r="C556" s="10" t="str">
        <f>VLOOKUP(B556,總表!$1:$1048576,2,0)</f>
        <v>老人照顧機構智慧巡房照護系統</v>
      </c>
      <c r="D556" s="20" t="str">
        <f>VLOOKUP(B556,總表!$1:$1048576,4,0)</f>
        <v>社會照護</v>
      </c>
      <c r="E556" s="16" t="str">
        <f>VLOOKUP(B556,總表!$1:$1048576,5,0)</f>
        <v>國中組</v>
      </c>
      <c r="F556" s="16" t="str">
        <f>VLOOKUP(B556,總表!$1:$1048576,3,0)</f>
        <v>臺東縣</v>
      </c>
      <c r="G556" s="16" t="str">
        <f>VLOOKUP(B556,總表!$1:$1048576,6,0)</f>
        <v>李孟恩</v>
      </c>
      <c r="H556" s="16" t="str">
        <f>VLOOKUP(B556,總表!$1:$1048576,7,0)</f>
        <v>台東長濱國中</v>
      </c>
      <c r="I556" s="16" t="str">
        <f>VLOOKUP(B556,總表!$1:$1048576,8,0)</f>
        <v>潘映璇</v>
      </c>
      <c r="J556" s="16" t="str">
        <f>VLOOKUP(B556,總表!$1:$1048576,9,0)</f>
        <v>台東長濱國中</v>
      </c>
      <c r="K556" s="16" t="str">
        <f>VLOOKUP(B556,總表!$1:$1048576,10,0)</f>
        <v>陳彥君</v>
      </c>
      <c r="L556" s="16" t="str">
        <f>VLOOKUP(B556,總表!$1:$1048576,11,0)</f>
        <v>台東長濱國中</v>
      </c>
      <c r="M556" s="16" t="str">
        <f>VLOOKUP(B556,總表!$1:$1048576,12,0)</f>
        <v>童仁輝</v>
      </c>
      <c r="N556" s="16" t="str">
        <f>VLOOKUP(B556,總表!$1:$1048576,13,0)</f>
        <v>臺東縣長濱國中</v>
      </c>
      <c r="O556" s="16" t="str">
        <f>VLOOKUP(B556,總表!$1:$1048576,14,0)</f>
        <v>黃紹娥</v>
      </c>
      <c r="P556" s="16" t="str">
        <f>VLOOKUP(B556,總表!$1:$1048576,15,0)</f>
        <v>臺東縣長濱國中</v>
      </c>
      <c r="Q556" s="16">
        <f>VLOOKUP(B556,總表!$1:$1048576,16,0)</f>
        <v>0</v>
      </c>
      <c r="R556" s="16">
        <f>VLOOKUP(B556,總表!$1:$1048576,17,0)</f>
        <v>0</v>
      </c>
    </row>
    <row r="557" spans="1:18" ht="17.399999999999999" hidden="1" x14ac:dyDescent="0.3">
      <c r="A557" s="30" t="s">
        <v>3494</v>
      </c>
      <c r="B557" s="13" t="s">
        <v>800</v>
      </c>
      <c r="C557" s="10" t="str">
        <f>VLOOKUP(B557,總表!$1:$1048576,2,0)</f>
        <v>多功能剪指甲盒</v>
      </c>
      <c r="D557" s="20" t="str">
        <f>VLOOKUP(B557,總表!$1:$1048576,4,0)</f>
        <v>社會照護</v>
      </c>
      <c r="E557" s="16" t="str">
        <f>VLOOKUP(B557,總表!$1:$1048576,5,0)</f>
        <v>國中組</v>
      </c>
      <c r="F557" s="16" t="str">
        <f>VLOOKUP(B557,總表!$1:$1048576,3,0)</f>
        <v>臺東縣</v>
      </c>
      <c r="G557" s="16" t="str">
        <f>VLOOKUP(B557,總表!$1:$1048576,6,0)</f>
        <v>李昕宸</v>
      </c>
      <c r="H557" s="16" t="str">
        <f>VLOOKUP(B557,總表!$1:$1048576,7,0)</f>
        <v>臺東縣立東海國民中學</v>
      </c>
      <c r="I557" s="16">
        <f>VLOOKUP(B557,總表!$1:$1048576,8,0)</f>
        <v>0</v>
      </c>
      <c r="J557" s="16">
        <f>VLOOKUP(B557,總表!$1:$1048576,9,0)</f>
        <v>0</v>
      </c>
      <c r="K557" s="16">
        <f>VLOOKUP(B557,總表!$1:$1048576,10,0)</f>
        <v>0</v>
      </c>
      <c r="L557" s="16">
        <f>VLOOKUP(B557,總表!$1:$1048576,11,0)</f>
        <v>0</v>
      </c>
      <c r="M557" s="16" t="str">
        <f>VLOOKUP(B557,總表!$1:$1048576,12,0)</f>
        <v>周靈秀</v>
      </c>
      <c r="N557" s="16" t="str">
        <f>VLOOKUP(B557,總表!$1:$1048576,13,0)</f>
        <v>臺東縣立東海國民中學</v>
      </c>
      <c r="O557" s="16" t="str">
        <f>VLOOKUP(B557,總表!$1:$1048576,14,0)</f>
        <v>李宗遠</v>
      </c>
      <c r="P557" s="16" t="str">
        <f>VLOOKUP(B557,總表!$1:$1048576,15,0)</f>
        <v>臺東縣立桃源國民中學</v>
      </c>
      <c r="Q557" s="16">
        <f>VLOOKUP(B557,總表!$1:$1048576,16,0)</f>
        <v>0</v>
      </c>
      <c r="R557" s="16">
        <f>VLOOKUP(B557,總表!$1:$1048576,17,0)</f>
        <v>0</v>
      </c>
    </row>
    <row r="558" spans="1:18" ht="17.399999999999999" hidden="1" x14ac:dyDescent="0.3">
      <c r="A558" s="23" t="s">
        <v>3495</v>
      </c>
      <c r="B558" s="16" t="s">
        <v>1515</v>
      </c>
      <c r="C558" s="10" t="str">
        <f>VLOOKUP(B558,總表!$1:$1048576,2,0)</f>
        <v>Solar Breath背包</v>
      </c>
      <c r="D558" s="18" t="str">
        <f>VLOOKUP(B558,總表!$1:$1048576,4,0)</f>
        <v>休閒與教育</v>
      </c>
      <c r="E558" s="16" t="str">
        <f>VLOOKUP(B558,總表!$1:$1048576,5,0)</f>
        <v>國小組</v>
      </c>
      <c r="F558" s="16" t="str">
        <f>VLOOKUP(B558,總表!$1:$1048576,3,0)</f>
        <v>臺南市</v>
      </c>
      <c r="G558" s="16" t="str">
        <f>VLOOKUP(B558,總表!$1:$1048576,6,0)</f>
        <v>楊晨諭</v>
      </c>
      <c r="H558" s="16" t="str">
        <f>VLOOKUP(B558,總表!$1:$1048576,7,0)</f>
        <v>億載國小</v>
      </c>
      <c r="I558" s="16">
        <f>VLOOKUP(B558,總表!$1:$1048576,8,0)</f>
        <v>0</v>
      </c>
      <c r="J558" s="16">
        <f>VLOOKUP(B558,總表!$1:$1048576,9,0)</f>
        <v>0</v>
      </c>
      <c r="K558" s="16">
        <f>VLOOKUP(B558,總表!$1:$1048576,10,0)</f>
        <v>0</v>
      </c>
      <c r="L558" s="16">
        <f>VLOOKUP(B558,總表!$1:$1048576,11,0)</f>
        <v>0</v>
      </c>
      <c r="M558" s="16" t="str">
        <f>VLOOKUP(B558,總表!$1:$1048576,12,0)</f>
        <v>黃凱鈺</v>
      </c>
      <c r="N558" s="16" t="str">
        <f>VLOOKUP(B558,總表!$1:$1048576,13,0)</f>
        <v>億載國小</v>
      </c>
      <c r="O558" s="16" t="str">
        <f>VLOOKUP(B558,總表!$1:$1048576,14,0)</f>
        <v>李佳憲</v>
      </c>
      <c r="P558" s="16" t="str">
        <f>VLOOKUP(B558,總表!$1:$1048576,15,0)</f>
        <v>億載國小</v>
      </c>
      <c r="Q558" s="16">
        <f>VLOOKUP(B558,總表!$1:$1048576,16,0)</f>
        <v>0</v>
      </c>
      <c r="R558" s="16">
        <f>VLOOKUP(B558,總表!$1:$1048576,17,0)</f>
        <v>0</v>
      </c>
    </row>
    <row r="559" spans="1:18" ht="17.399999999999999" hidden="1" x14ac:dyDescent="0.3">
      <c r="A559" s="23" t="s">
        <v>3495</v>
      </c>
      <c r="B559" s="16" t="s">
        <v>3505</v>
      </c>
      <c r="C559" s="10" t="str">
        <f>VLOOKUP(B559,總表!$1:$1048576,2,0)</f>
        <v>智能太空探險車</v>
      </c>
      <c r="D559" s="21" t="str">
        <f>VLOOKUP(B559,總表!$1:$1048576,4,0)</f>
        <v>前瞻/工業設計技術</v>
      </c>
      <c r="E559" s="16" t="str">
        <f>VLOOKUP(B559,總表!$1:$1048576,5,0)</f>
        <v>國小組</v>
      </c>
      <c r="F559" s="16" t="str">
        <f>VLOOKUP(B559,總表!$1:$1048576,3,0)</f>
        <v>臺南市</v>
      </c>
      <c r="G559" s="16" t="str">
        <f>VLOOKUP(B559,總表!$1:$1048576,6,0)</f>
        <v>呂晨熙</v>
      </c>
      <c r="H559" s="16" t="str">
        <f>VLOOKUP(B559,總表!$1:$1048576,7,0)</f>
        <v>台南市中西區永福國民小學</v>
      </c>
      <c r="I559" s="16" t="str">
        <f>VLOOKUP(B559,總表!$1:$1048576,8,0)</f>
        <v>邱柏 艸育(草字頭ㄩˋ)</v>
      </c>
      <c r="J559" s="16" t="str">
        <f>VLOOKUP(B559,總表!$1:$1048576,9,0)</f>
        <v>臺南市北區文元國民小學</v>
      </c>
      <c r="K559" s="16" t="str">
        <f>VLOOKUP(B559,總表!$1:$1048576,10,0)</f>
        <v>李彥頤</v>
      </c>
      <c r="L559" s="16" t="str">
        <f>VLOOKUP(B559,總表!$1:$1048576,11,0)</f>
        <v>海佃國小</v>
      </c>
      <c r="M559" s="16">
        <f>VLOOKUP(B559,總表!$1:$1048576,12,0)</f>
        <v>0</v>
      </c>
      <c r="N559" s="16">
        <f>VLOOKUP(B559,總表!$1:$1048576,13,0)</f>
        <v>0</v>
      </c>
      <c r="O559" s="16">
        <f>VLOOKUP(B559,總表!$1:$1048576,14,0)</f>
        <v>0</v>
      </c>
      <c r="P559" s="16">
        <f>VLOOKUP(B559,總表!$1:$1048576,15,0)</f>
        <v>0</v>
      </c>
      <c r="Q559" s="16">
        <f>VLOOKUP(B559,總表!$1:$1048576,16,0)</f>
        <v>0</v>
      </c>
      <c r="R559" s="16">
        <f>VLOOKUP(B559,總表!$1:$1048576,17,0)</f>
        <v>0</v>
      </c>
    </row>
    <row r="560" spans="1:18" ht="17.399999999999999" hidden="1" x14ac:dyDescent="0.3">
      <c r="A560" s="30" t="s">
        <v>3494</v>
      </c>
      <c r="B560" s="13" t="s">
        <v>236</v>
      </c>
      <c r="C560" s="10" t="str">
        <f>VLOOKUP(B560,總表!$1:$1048576,2,0)</f>
        <v>自動桌球撿球器</v>
      </c>
      <c r="D560" s="18" t="str">
        <f>VLOOKUP(B560,總表!$1:$1048576,4,0)</f>
        <v>休閒與教育</v>
      </c>
      <c r="E560" s="16" t="str">
        <f>VLOOKUP(B560,總表!$1:$1048576,5,0)</f>
        <v>國中組</v>
      </c>
      <c r="F560" s="16" t="str">
        <f>VLOOKUP(B560,總表!$1:$1048576,3,0)</f>
        <v>臺南市</v>
      </c>
      <c r="G560" s="16" t="str">
        <f>VLOOKUP(B560,總表!$1:$1048576,6,0)</f>
        <v>劉立磐</v>
      </c>
      <c r="H560" s="16" t="str">
        <f>VLOOKUP(B560,總表!$1:$1048576,7,0)</f>
        <v>長榮中學</v>
      </c>
      <c r="I560" s="16" t="str">
        <f>VLOOKUP(B560,總表!$1:$1048576,8,0)</f>
        <v>李貫綸</v>
      </c>
      <c r="J560" s="16" t="str">
        <f>VLOOKUP(B560,總表!$1:$1048576,9,0)</f>
        <v>長榮中學</v>
      </c>
      <c r="K560" s="16" t="str">
        <f>VLOOKUP(B560,總表!$1:$1048576,10,0)</f>
        <v>蔣奇恩</v>
      </c>
      <c r="L560" s="16" t="str">
        <f>VLOOKUP(B560,總表!$1:$1048576,11,0)</f>
        <v>長榮中學</v>
      </c>
      <c r="M560" s="16" t="str">
        <f>VLOOKUP(B560,總表!$1:$1048576,12,0)</f>
        <v>郭鎮寧</v>
      </c>
      <c r="N560" s="16" t="str">
        <f>VLOOKUP(B560,總表!$1:$1048576,13,0)</f>
        <v>長榮中學國中部</v>
      </c>
      <c r="O560" s="16">
        <f>VLOOKUP(B560,總表!$1:$1048576,14,0)</f>
        <v>0</v>
      </c>
      <c r="P560" s="16">
        <f>VLOOKUP(B560,總表!$1:$1048576,15,0)</f>
        <v>0</v>
      </c>
      <c r="Q560" s="16">
        <f>VLOOKUP(B560,總表!$1:$1048576,16,0)</f>
        <v>0</v>
      </c>
      <c r="R560" s="16">
        <f>VLOOKUP(B560,總表!$1:$1048576,17,0)</f>
        <v>0</v>
      </c>
    </row>
    <row r="561" spans="1:18" ht="17.399999999999999" hidden="1" x14ac:dyDescent="0.3">
      <c r="A561" s="30" t="s">
        <v>3494</v>
      </c>
      <c r="B561" s="13" t="s">
        <v>742</v>
      </c>
      <c r="C561" s="10" t="str">
        <f>VLOOKUP(B561,總表!$1:$1048576,2,0)</f>
        <v>自動翻身器</v>
      </c>
      <c r="D561" s="20" t="str">
        <f>VLOOKUP(B561,總表!$1:$1048576,4,0)</f>
        <v>社會照護</v>
      </c>
      <c r="E561" s="16" t="str">
        <f>VLOOKUP(B561,總表!$1:$1048576,5,0)</f>
        <v>國中組</v>
      </c>
      <c r="F561" s="16" t="str">
        <f>VLOOKUP(B561,總表!$1:$1048576,3,0)</f>
        <v>臺南市</v>
      </c>
      <c r="G561" s="16" t="str">
        <f>VLOOKUP(B561,總表!$1:$1048576,6,0)</f>
        <v>陳家煦</v>
      </c>
      <c r="H561" s="16" t="str">
        <f>VLOOKUP(B561,總表!$1:$1048576,7,0)</f>
        <v>台南市私立長榮高級中學國中部</v>
      </c>
      <c r="I561" s="16" t="str">
        <f>VLOOKUP(B561,總表!$1:$1048576,8,0)</f>
        <v>林洋右</v>
      </c>
      <c r="J561" s="16" t="str">
        <f>VLOOKUP(B561,總表!$1:$1048576,9,0)</f>
        <v>台南市私立長榮高級中學國中部</v>
      </c>
      <c r="K561" s="16">
        <f>VLOOKUP(B561,總表!$1:$1048576,10,0)</f>
        <v>0</v>
      </c>
      <c r="L561" s="16">
        <f>VLOOKUP(B561,總表!$1:$1048576,11,0)</f>
        <v>0</v>
      </c>
      <c r="M561" s="16" t="str">
        <f>VLOOKUP(B561,總表!$1:$1048576,12,0)</f>
        <v>郭鎮寧</v>
      </c>
      <c r="N561" s="16" t="str">
        <f>VLOOKUP(B561,總表!$1:$1048576,13,0)</f>
        <v>台南市私立長榮中學</v>
      </c>
      <c r="O561" s="16">
        <f>VLOOKUP(B561,總表!$1:$1048576,14,0)</f>
        <v>0</v>
      </c>
      <c r="P561" s="16">
        <f>VLOOKUP(B561,總表!$1:$1048576,15,0)</f>
        <v>0</v>
      </c>
      <c r="Q561" s="16">
        <f>VLOOKUP(B561,總表!$1:$1048576,16,0)</f>
        <v>0</v>
      </c>
      <c r="R561" s="16">
        <f>VLOOKUP(B561,總表!$1:$1048576,17,0)</f>
        <v>0</v>
      </c>
    </row>
  </sheetData>
  <autoFilter ref="A1:AB561" xr:uid="{F9CBD4A6-B063-4088-BA02-8DB587D3EC06}">
    <filterColumn colId="5">
      <filters>
        <filter val="嘉義市"/>
      </filters>
    </filterColumn>
    <sortState ref="A2:AB561">
      <sortCondition ref="F1"/>
    </sortState>
  </autoFilter>
  <phoneticPr fontId="2" type="noConversion"/>
  <conditionalFormatting sqref="B2">
    <cfRule type="duplicateValues" dxfId="15" priority="1"/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A00C60-8691-4BD1-B63D-91F5EEC8AE3C}">
  <sheetPr filterMode="1"/>
  <dimension ref="A1:AB561"/>
  <sheetViews>
    <sheetView workbookViewId="0">
      <selection activeCell="D576" sqref="D576"/>
    </sheetView>
  </sheetViews>
  <sheetFormatPr defaultColWidth="8.88671875" defaultRowHeight="16.2" x14ac:dyDescent="0.3"/>
  <cols>
    <col min="1" max="1" width="8.88671875" style="11"/>
    <col min="2" max="2" width="16.88671875" style="11" customWidth="1"/>
    <col min="3" max="3" width="25" style="11" bestFit="1" customWidth="1"/>
    <col min="4" max="4" width="18.33203125" style="11" bestFit="1" customWidth="1"/>
    <col min="5" max="6" width="7.44140625" style="11" bestFit="1" customWidth="1"/>
    <col min="7" max="7" width="8.109375" style="11" bestFit="1" customWidth="1"/>
    <col min="8" max="8" width="22.77734375" style="11" bestFit="1" customWidth="1"/>
    <col min="9" max="12" width="8.88671875" style="11"/>
    <col min="13" max="13" width="8.109375" style="11" bestFit="1" customWidth="1"/>
    <col min="14" max="14" width="22.77734375" style="11" bestFit="1" customWidth="1"/>
    <col min="15" max="15" width="8.109375" style="11" bestFit="1" customWidth="1"/>
    <col min="16" max="16" width="25" style="11" bestFit="1" customWidth="1"/>
    <col min="17" max="16384" width="8.88671875" style="11"/>
  </cols>
  <sheetData>
    <row r="1" spans="1:28" ht="13.5" customHeight="1" x14ac:dyDescent="0.3">
      <c r="A1" s="14" t="s">
        <v>0</v>
      </c>
      <c r="B1" s="15" t="s">
        <v>1</v>
      </c>
      <c r="C1" s="15" t="s">
        <v>2</v>
      </c>
      <c r="D1" s="14" t="s">
        <v>3</v>
      </c>
      <c r="E1" s="14" t="s">
        <v>4</v>
      </c>
      <c r="F1" s="14" t="s">
        <v>17</v>
      </c>
      <c r="G1" s="14" t="s">
        <v>5</v>
      </c>
      <c r="H1" s="14" t="s">
        <v>6</v>
      </c>
      <c r="I1" s="14" t="s">
        <v>7</v>
      </c>
      <c r="J1" s="14" t="s">
        <v>8</v>
      </c>
      <c r="K1" s="14" t="s">
        <v>9</v>
      </c>
      <c r="L1" s="14" t="s">
        <v>10</v>
      </c>
      <c r="M1" s="14" t="s">
        <v>11</v>
      </c>
      <c r="N1" s="14" t="s">
        <v>12</v>
      </c>
      <c r="O1" s="14" t="s">
        <v>13</v>
      </c>
      <c r="P1" s="14" t="s">
        <v>14</v>
      </c>
      <c r="Q1" s="14" t="s">
        <v>15</v>
      </c>
      <c r="R1" s="14" t="s">
        <v>16</v>
      </c>
      <c r="T1" s="12"/>
      <c r="U1" s="12"/>
      <c r="V1" s="12"/>
      <c r="W1" s="12"/>
      <c r="X1" s="12"/>
      <c r="Y1" s="12"/>
      <c r="Z1" s="12"/>
      <c r="AA1" s="12"/>
      <c r="AB1" s="12"/>
    </row>
    <row r="2" spans="1:28" ht="17.399999999999999" hidden="1" x14ac:dyDescent="0.3">
      <c r="A2" s="22" t="s">
        <v>3495</v>
      </c>
      <c r="B2" s="13" t="s">
        <v>2783</v>
      </c>
      <c r="C2" s="10" t="str">
        <f>VLOOKUP(B2,總表!$1:$1048576,2,0)</f>
        <v>海洋能不能</v>
      </c>
      <c r="D2" s="17" t="str">
        <f>VLOOKUP(B2,總表!$1:$1048576,4,0)</f>
        <v>永續發展農糧技術</v>
      </c>
      <c r="E2" s="16" t="str">
        <f>VLOOKUP(B2,總表!$1:$1048576,5,0)</f>
        <v>高中職組</v>
      </c>
      <c r="F2" s="16" t="str">
        <f>VLOOKUP(B2,總表!$1:$1048576,3,0)</f>
        <v>宜蘭縣</v>
      </c>
      <c r="G2" s="16" t="str">
        <f>VLOOKUP(B2,總表!$1:$1048576,6,0)</f>
        <v>吳昀柔</v>
      </c>
      <c r="H2" s="16" t="str">
        <f>VLOOKUP(B2,總表!$1:$1048576,7,0)</f>
        <v>蘭陽女子高級中學</v>
      </c>
      <c r="I2" s="16">
        <f>VLOOKUP(B2,總表!$1:$1048576,8,0)</f>
        <v>0</v>
      </c>
      <c r="J2" s="16">
        <f>VLOOKUP(B2,總表!$1:$1048576,9,0)</f>
        <v>0</v>
      </c>
      <c r="K2" s="16">
        <f>VLOOKUP(B2,總表!$1:$1048576,10,0)</f>
        <v>0</v>
      </c>
      <c r="L2" s="16">
        <f>VLOOKUP(B2,總表!$1:$1048576,11,0)</f>
        <v>0</v>
      </c>
      <c r="M2" s="16" t="str">
        <f>VLOOKUP(B2,總表!$1:$1048576,12,0)</f>
        <v>吳宏達</v>
      </c>
      <c r="N2" s="16" t="str">
        <f>VLOOKUP(B2,總表!$1:$1048576,13,0)</f>
        <v>宜蘭縣縣立內城國中小</v>
      </c>
      <c r="O2" s="16" t="str">
        <f>VLOOKUP(B2,總表!$1:$1048576,14,0)</f>
        <v>陳淑華</v>
      </c>
      <c r="P2" s="16" t="str">
        <f>VLOOKUP(B2,總表!$1:$1048576,15,0)</f>
        <v>宜蘭縣縣立員山國民中學</v>
      </c>
      <c r="Q2" s="16">
        <f>VLOOKUP(B2,總表!$1:$1048576,16,0)</f>
        <v>0</v>
      </c>
      <c r="R2" s="16">
        <f>VLOOKUP(B2,總表!$1:$1048576,17,0)</f>
        <v>0</v>
      </c>
    </row>
    <row r="3" spans="1:28" ht="17.399999999999999" hidden="1" x14ac:dyDescent="0.3">
      <c r="A3" s="22" t="s">
        <v>3495</v>
      </c>
      <c r="B3" s="13" t="s">
        <v>2813</v>
      </c>
      <c r="C3" s="10" t="str">
        <f>VLOOKUP(B3,總表!$1:$1048576,2,0)</f>
        <v>潮汐發電海灘自動垃圾集中裝置</v>
      </c>
      <c r="D3" s="17" t="str">
        <f>VLOOKUP(B3,總表!$1:$1048576,4,0)</f>
        <v>永續發展農糧技術</v>
      </c>
      <c r="E3" s="16" t="str">
        <f>VLOOKUP(B3,總表!$1:$1048576,5,0)</f>
        <v>高中職組</v>
      </c>
      <c r="F3" s="16" t="str">
        <f>VLOOKUP(B3,總表!$1:$1048576,3,0)</f>
        <v>宜蘭縣</v>
      </c>
      <c r="G3" s="16" t="str">
        <f>VLOOKUP(B3,總表!$1:$1048576,6,0)</f>
        <v>蔡一綾</v>
      </c>
      <c r="H3" s="16" t="str">
        <f>VLOOKUP(B3,總表!$1:$1048576,7,0)</f>
        <v>羅東高工　機械科</v>
      </c>
      <c r="I3" s="16" t="str">
        <f>VLOOKUP(B3,總表!$1:$1048576,8,0)</f>
        <v>盧承佑</v>
      </c>
      <c r="J3" s="16" t="str">
        <f>VLOOKUP(B3,總表!$1:$1048576,9,0)</f>
        <v>羅東高工　機械科</v>
      </c>
      <c r="K3" s="16" t="str">
        <f>VLOOKUP(B3,總表!$1:$1048576,10,0)</f>
        <v>李家榮</v>
      </c>
      <c r="L3" s="16" t="str">
        <f>VLOOKUP(B3,總表!$1:$1048576,11,0)</f>
        <v>羅東高工　機械科</v>
      </c>
      <c r="M3" s="16" t="str">
        <f>VLOOKUP(B3,總表!$1:$1048576,12,0)</f>
        <v>彭俊錡</v>
      </c>
      <c r="N3" s="16" t="str">
        <f>VLOOKUP(B3,總表!$1:$1048576,13,0)</f>
        <v>羅東高工 機械科</v>
      </c>
      <c r="O3" s="16" t="str">
        <f>VLOOKUP(B3,總表!$1:$1048576,14,0)</f>
        <v>黃宜倫</v>
      </c>
      <c r="P3" s="16" t="str">
        <f>VLOOKUP(B3,總表!$1:$1048576,15,0)</f>
        <v>羅東高工 機械科</v>
      </c>
      <c r="Q3" s="16">
        <f>VLOOKUP(B3,總表!$1:$1048576,16,0)</f>
        <v>0</v>
      </c>
      <c r="R3" s="16">
        <f>VLOOKUP(B3,總表!$1:$1048576,17,0)</f>
        <v>0</v>
      </c>
    </row>
    <row r="4" spans="1:28" ht="17.399999999999999" hidden="1" x14ac:dyDescent="0.3">
      <c r="A4" s="22" t="s">
        <v>3495</v>
      </c>
      <c r="B4" s="13" t="s">
        <v>2788</v>
      </c>
      <c r="C4" s="10" t="str">
        <f>VLOOKUP(B4,總表!$1:$1048576,2,0)</f>
        <v>牲畜檢測裝置</v>
      </c>
      <c r="D4" s="17" t="str">
        <f>VLOOKUP(B4,總表!$1:$1048576,4,0)</f>
        <v>永續發展農糧技術</v>
      </c>
      <c r="E4" s="16" t="str">
        <f>VLOOKUP(B4,總表!$1:$1048576,5,0)</f>
        <v>高中職組</v>
      </c>
      <c r="F4" s="16" t="str">
        <f>VLOOKUP(B4,總表!$1:$1048576,3,0)</f>
        <v>宜蘭縣</v>
      </c>
      <c r="G4" s="16" t="str">
        <f>VLOOKUP(B4,總表!$1:$1048576,6,0)</f>
        <v>江柏辰</v>
      </c>
      <c r="H4" s="16" t="str">
        <f>VLOOKUP(B4,總表!$1:$1048576,7,0)</f>
        <v>國立宜蘭高級商業學校</v>
      </c>
      <c r="I4" s="16" t="str">
        <f>VLOOKUP(B4,總表!$1:$1048576,8,0)</f>
        <v>吳伃珊</v>
      </c>
      <c r="J4" s="16" t="str">
        <f>VLOOKUP(B4,總表!$1:$1048576,9,0)</f>
        <v>國立蘭陽女子高級中學</v>
      </c>
      <c r="K4" s="16" t="str">
        <f>VLOOKUP(B4,總表!$1:$1048576,10,0)</f>
        <v>林于玄</v>
      </c>
      <c r="L4" s="16" t="str">
        <f>VLOOKUP(B4,總表!$1:$1048576,11,0)</f>
        <v>國立蘭陽女子高級中學</v>
      </c>
      <c r="M4" s="16" t="str">
        <f>VLOOKUP(B4,總表!$1:$1048576,12,0)</f>
        <v>吳宏達</v>
      </c>
      <c r="N4" s="16" t="str">
        <f>VLOOKUP(B4,總表!$1:$1048576,13,0)</f>
        <v>宜蘭縣縣立內城國中小</v>
      </c>
      <c r="O4" s="16" t="str">
        <f>VLOOKUP(B4,總表!$1:$1048576,14,0)</f>
        <v>陳淑華</v>
      </c>
      <c r="P4" s="16" t="str">
        <f>VLOOKUP(B4,總表!$1:$1048576,15,0)</f>
        <v>宜蘭縣縣立員山國民中學</v>
      </c>
      <c r="Q4" s="16">
        <f>VLOOKUP(B4,總表!$1:$1048576,16,0)</f>
        <v>0</v>
      </c>
      <c r="R4" s="16">
        <f>VLOOKUP(B4,總表!$1:$1048576,17,0)</f>
        <v>0</v>
      </c>
    </row>
    <row r="5" spans="1:28" ht="17.399999999999999" hidden="1" x14ac:dyDescent="0.3">
      <c r="A5" s="22" t="s">
        <v>3495</v>
      </c>
      <c r="B5" s="13" t="s">
        <v>2803</v>
      </c>
      <c r="C5" s="10" t="str">
        <f>VLOOKUP(B5,總表!$1:$1048576,2,0)</f>
        <v>微藻固碳裝置</v>
      </c>
      <c r="D5" s="17" t="str">
        <f>VLOOKUP(B5,總表!$1:$1048576,4,0)</f>
        <v>永續發展農糧技術</v>
      </c>
      <c r="E5" s="16" t="str">
        <f>VLOOKUP(B5,總表!$1:$1048576,5,0)</f>
        <v>高中職組</v>
      </c>
      <c r="F5" s="16" t="str">
        <f>VLOOKUP(B5,總表!$1:$1048576,3,0)</f>
        <v>宜蘭縣</v>
      </c>
      <c r="G5" s="16" t="str">
        <f>VLOOKUP(B5,總表!$1:$1048576,6,0)</f>
        <v>李忠軒</v>
      </c>
      <c r="H5" s="16" t="str">
        <f>VLOOKUP(B5,總表!$1:$1048576,7,0)</f>
        <v>羅東高工資訊科</v>
      </c>
      <c r="I5" s="16" t="str">
        <f>VLOOKUP(B5,總表!$1:$1048576,8,0)</f>
        <v>何詩謙</v>
      </c>
      <c r="J5" s="16" t="str">
        <f>VLOOKUP(B5,總表!$1:$1048576,9,0)</f>
        <v>羅東高工資訊科</v>
      </c>
      <c r="K5" s="16" t="str">
        <f>VLOOKUP(B5,總表!$1:$1048576,10,0)</f>
        <v>盧胤丞</v>
      </c>
      <c r="L5" s="16" t="str">
        <f>VLOOKUP(B5,總表!$1:$1048576,11,0)</f>
        <v>羅東高工資訊科</v>
      </c>
      <c r="M5" s="16" t="str">
        <f>VLOOKUP(B5,總表!$1:$1048576,12,0)</f>
        <v>許昭東</v>
      </c>
      <c r="N5" s="16" t="str">
        <f>VLOOKUP(B5,總表!$1:$1048576,13,0)</f>
        <v>羅東高工科主任</v>
      </c>
      <c r="O5" s="16" t="str">
        <f>VLOOKUP(B5,總表!$1:$1048576,14,0)</f>
        <v>陳建尹</v>
      </c>
      <c r="P5" s="16" t="str">
        <f>VLOOKUP(B5,總表!$1:$1048576,15,0)</f>
        <v>羅東高工主任</v>
      </c>
      <c r="Q5" s="16">
        <f>VLOOKUP(B5,總表!$1:$1048576,16,0)</f>
        <v>0</v>
      </c>
      <c r="R5" s="16">
        <f>VLOOKUP(B5,總表!$1:$1048576,17,0)</f>
        <v>0</v>
      </c>
    </row>
    <row r="6" spans="1:28" ht="17.399999999999999" hidden="1" x14ac:dyDescent="0.3">
      <c r="A6" s="28" t="s">
        <v>3493</v>
      </c>
      <c r="B6" s="13" t="s">
        <v>2795</v>
      </c>
      <c r="C6" s="10" t="str">
        <f>VLOOKUP(B6,總表!$1:$1048576,2,0)</f>
        <v>固碳環保可分解覆地膜</v>
      </c>
      <c r="D6" s="17" t="str">
        <f>VLOOKUP(B6,總表!$1:$1048576,4,0)</f>
        <v>永續發展農糧技術</v>
      </c>
      <c r="E6" s="16" t="str">
        <f>VLOOKUP(B6,總表!$1:$1048576,5,0)</f>
        <v>高中職組</v>
      </c>
      <c r="F6" s="16" t="str">
        <f>VLOOKUP(B6,總表!$1:$1048576,3,0)</f>
        <v>宜蘭縣</v>
      </c>
      <c r="G6" s="16" t="str">
        <f>VLOOKUP(B6,總表!$1:$1048576,6,0)</f>
        <v>何心渶</v>
      </c>
      <c r="H6" s="16" t="str">
        <f>VLOOKUP(B6,總表!$1:$1048576,7,0)</f>
        <v>國立羅東高級商業職業學校</v>
      </c>
      <c r="I6" s="16" t="str">
        <f>VLOOKUP(B6,總表!$1:$1048576,8,0)</f>
        <v>賴冠華</v>
      </c>
      <c r="J6" s="16" t="str">
        <f>VLOOKUP(B6,總表!$1:$1048576,9,0)</f>
        <v>國立羅東高級商業職業學校</v>
      </c>
      <c r="K6" s="16" t="str">
        <f>VLOOKUP(B6,總表!$1:$1048576,10,0)</f>
        <v>簡可烜</v>
      </c>
      <c r="L6" s="16" t="str">
        <f>VLOOKUP(B6,總表!$1:$1048576,11,0)</f>
        <v>國立羅東高級商業職業學校</v>
      </c>
      <c r="M6" s="16" t="str">
        <f>VLOOKUP(B6,總表!$1:$1048576,12,0)</f>
        <v>郭萌渝</v>
      </c>
      <c r="N6" s="16" t="str">
        <f>VLOOKUP(B6,總表!$1:$1048576,13,0)</f>
        <v>國立羅東高級商業職業學校</v>
      </c>
      <c r="O6" s="16" t="str">
        <f>VLOOKUP(B6,總表!$1:$1048576,14,0)</f>
        <v>蔡淑珍</v>
      </c>
      <c r="P6" s="16" t="str">
        <f>VLOOKUP(B6,總表!$1:$1048576,15,0)</f>
        <v>國立羅東高級商業職業學校</v>
      </c>
      <c r="Q6" s="16">
        <f>VLOOKUP(B6,總表!$1:$1048576,16,0)</f>
        <v>0</v>
      </c>
      <c r="R6" s="16">
        <f>VLOOKUP(B6,總表!$1:$1048576,17,0)</f>
        <v>0</v>
      </c>
    </row>
    <row r="7" spans="1:28" ht="17.399999999999999" hidden="1" x14ac:dyDescent="0.3">
      <c r="A7" s="30" t="s">
        <v>3494</v>
      </c>
      <c r="B7" s="13" t="s">
        <v>2915</v>
      </c>
      <c r="C7" s="10" t="str">
        <f>VLOOKUP(B7,總表!$1:$1048576,2,0)</f>
        <v>舊城尋蹟</v>
      </c>
      <c r="D7" s="18" t="str">
        <f>VLOOKUP(B7,總表!$1:$1048576,4,0)</f>
        <v>休閒與教育</v>
      </c>
      <c r="E7" s="16" t="str">
        <f>VLOOKUP(B7,總表!$1:$1048576,5,0)</f>
        <v>高中職組</v>
      </c>
      <c r="F7" s="16" t="str">
        <f>VLOOKUP(B7,總表!$1:$1048576,3,0)</f>
        <v>宜蘭縣</v>
      </c>
      <c r="G7" s="16" t="str">
        <f>VLOOKUP(B7,總表!$1:$1048576,6,0)</f>
        <v>張霱心</v>
      </c>
      <c r="H7" s="16" t="str">
        <f>VLOOKUP(B7,總表!$1:$1048576,7,0)</f>
        <v>國立羅東高級商業職業學校</v>
      </c>
      <c r="I7" s="16" t="str">
        <f>VLOOKUP(B7,總表!$1:$1048576,8,0)</f>
        <v>鄭宜珊</v>
      </c>
      <c r="J7" s="16" t="str">
        <f>VLOOKUP(B7,總表!$1:$1048576,9,0)</f>
        <v>國立羅東高級商業職業學校</v>
      </c>
      <c r="K7" s="16" t="str">
        <f>VLOOKUP(B7,總表!$1:$1048576,10,0)</f>
        <v>朱育萱</v>
      </c>
      <c r="L7" s="16" t="str">
        <f>VLOOKUP(B7,總表!$1:$1048576,11,0)</f>
        <v>國立羅東高級商業職業學校</v>
      </c>
      <c r="M7" s="16" t="str">
        <f>VLOOKUP(B7,總表!$1:$1048576,12,0)</f>
        <v>郭萌渝</v>
      </c>
      <c r="N7" s="16" t="str">
        <f>VLOOKUP(B7,總表!$1:$1048576,13,0)</f>
        <v>國立羅東高級商業職業學校</v>
      </c>
      <c r="O7" s="16" t="str">
        <f>VLOOKUP(B7,總表!$1:$1048576,14,0)</f>
        <v>蔡淑珍</v>
      </c>
      <c r="P7" s="16" t="str">
        <f>VLOOKUP(B7,總表!$1:$1048576,15,0)</f>
        <v>國立羅東高級商業職業學校</v>
      </c>
      <c r="Q7" s="16">
        <f>VLOOKUP(B7,總表!$1:$1048576,16,0)</f>
        <v>0</v>
      </c>
      <c r="R7" s="16">
        <f>VLOOKUP(B7,總表!$1:$1048576,17,0)</f>
        <v>0</v>
      </c>
    </row>
    <row r="8" spans="1:28" ht="17.399999999999999" hidden="1" x14ac:dyDescent="0.3">
      <c r="A8" s="22" t="s">
        <v>3495</v>
      </c>
      <c r="B8" s="13" t="s">
        <v>3002</v>
      </c>
      <c r="C8" s="10" t="str">
        <f>VLOOKUP(B8,總表!$1:$1048576,2,0)</f>
        <v>野外求生濾水保溫裝置</v>
      </c>
      <c r="D8" s="19" t="str">
        <f>VLOOKUP(B8,總表!$1:$1048576,4,0)</f>
        <v>災害管理與安全</v>
      </c>
      <c r="E8" s="16" t="str">
        <f>VLOOKUP(B8,總表!$1:$1048576,5,0)</f>
        <v>高中職組</v>
      </c>
      <c r="F8" s="16" t="str">
        <f>VLOOKUP(B8,總表!$1:$1048576,3,0)</f>
        <v>宜蘭縣</v>
      </c>
      <c r="G8" s="16" t="str">
        <f>VLOOKUP(B8,總表!$1:$1048576,6,0)</f>
        <v>李哲炘</v>
      </c>
      <c r="H8" s="16" t="str">
        <f>VLOOKUP(B8,總表!$1:$1048576,7,0)</f>
        <v>羅東高工</v>
      </c>
      <c r="I8" s="16" t="str">
        <f>VLOOKUP(B8,總表!$1:$1048576,8,0)</f>
        <v>邱鈞揚</v>
      </c>
      <c r="J8" s="16" t="str">
        <f>VLOOKUP(B8,總表!$1:$1048576,9,0)</f>
        <v>羅東高工</v>
      </c>
      <c r="K8" s="16" t="str">
        <f>VLOOKUP(B8,總表!$1:$1048576,10,0)</f>
        <v>張泰瑞</v>
      </c>
      <c r="L8" s="16" t="str">
        <f>VLOOKUP(B8,總表!$1:$1048576,11,0)</f>
        <v>羅東高工</v>
      </c>
      <c r="M8" s="16" t="str">
        <f>VLOOKUP(B8,總表!$1:$1048576,12,0)</f>
        <v>彭俊錡</v>
      </c>
      <c r="N8" s="16" t="str">
        <f>VLOOKUP(B8,總表!$1:$1048576,13,0)</f>
        <v>羅東高工</v>
      </c>
      <c r="O8" s="16" t="str">
        <f>VLOOKUP(B8,總表!$1:$1048576,14,0)</f>
        <v>黃宜倫</v>
      </c>
      <c r="P8" s="16" t="str">
        <f>VLOOKUP(B8,總表!$1:$1048576,15,0)</f>
        <v>羅東高工</v>
      </c>
      <c r="Q8" s="16">
        <f>VLOOKUP(B8,總表!$1:$1048576,16,0)</f>
        <v>0</v>
      </c>
      <c r="R8" s="16">
        <f>VLOOKUP(B8,總表!$1:$1048576,17,0)</f>
        <v>0</v>
      </c>
    </row>
    <row r="9" spans="1:28" ht="17.399999999999999" hidden="1" x14ac:dyDescent="0.3">
      <c r="A9" s="22" t="s">
        <v>3495</v>
      </c>
      <c r="B9" s="13" t="s">
        <v>3120</v>
      </c>
      <c r="C9" s="10" t="str">
        <f>VLOOKUP(B9,總表!$1:$1048576,2,0)</f>
        <v>飲品保鑣</v>
      </c>
      <c r="D9" s="20" t="str">
        <f>VLOOKUP(B9,總表!$1:$1048576,4,0)</f>
        <v>社會照護</v>
      </c>
      <c r="E9" s="16" t="str">
        <f>VLOOKUP(B9,總表!$1:$1048576,5,0)</f>
        <v>高中職組</v>
      </c>
      <c r="F9" s="16" t="str">
        <f>VLOOKUP(B9,總表!$1:$1048576,3,0)</f>
        <v>宜蘭縣</v>
      </c>
      <c r="G9" s="16" t="str">
        <f>VLOOKUP(B9,總表!$1:$1048576,6,0)</f>
        <v>吳明翰</v>
      </c>
      <c r="H9" s="16" t="str">
        <f>VLOOKUP(B9,總表!$1:$1048576,7,0)</f>
        <v>國立宜蘭高級中等學校</v>
      </c>
      <c r="I9" s="16">
        <f>VLOOKUP(B9,總表!$1:$1048576,8,0)</f>
        <v>0</v>
      </c>
      <c r="J9" s="16">
        <f>VLOOKUP(B9,總表!$1:$1048576,9,0)</f>
        <v>0</v>
      </c>
      <c r="K9" s="16">
        <f>VLOOKUP(B9,總表!$1:$1048576,10,0)</f>
        <v>0</v>
      </c>
      <c r="L9" s="16">
        <f>VLOOKUP(B9,總表!$1:$1048576,11,0)</f>
        <v>0</v>
      </c>
      <c r="M9" s="16" t="str">
        <f>VLOOKUP(B9,總表!$1:$1048576,12,0)</f>
        <v>吳宏達</v>
      </c>
      <c r="N9" s="16" t="str">
        <f>VLOOKUP(B9,總表!$1:$1048576,13,0)</f>
        <v>宜蘭縣縣立內城國中小</v>
      </c>
      <c r="O9" s="16" t="str">
        <f>VLOOKUP(B9,總表!$1:$1048576,14,0)</f>
        <v>陳淑華</v>
      </c>
      <c r="P9" s="16" t="str">
        <f>VLOOKUP(B9,總表!$1:$1048576,15,0)</f>
        <v>宜蘭縣縣立員山國民中學</v>
      </c>
      <c r="Q9" s="16">
        <f>VLOOKUP(B9,總表!$1:$1048576,16,0)</f>
        <v>0</v>
      </c>
      <c r="R9" s="16">
        <f>VLOOKUP(B9,總表!$1:$1048576,17,0)</f>
        <v>0</v>
      </c>
    </row>
    <row r="10" spans="1:28" ht="17.399999999999999" hidden="1" x14ac:dyDescent="0.3">
      <c r="A10" s="22" t="s">
        <v>3495</v>
      </c>
      <c r="B10" s="13" t="s">
        <v>3116</v>
      </c>
      <c r="C10" s="10" t="str">
        <f>VLOOKUP(B10,總表!$1:$1048576,2,0)</f>
        <v>敲敲敲</v>
      </c>
      <c r="D10" s="20" t="str">
        <f>VLOOKUP(B10,總表!$1:$1048576,4,0)</f>
        <v>社會照護</v>
      </c>
      <c r="E10" s="16" t="str">
        <f>VLOOKUP(B10,總表!$1:$1048576,5,0)</f>
        <v>高中職組</v>
      </c>
      <c r="F10" s="16" t="str">
        <f>VLOOKUP(B10,總表!$1:$1048576,3,0)</f>
        <v>宜蘭縣</v>
      </c>
      <c r="G10" s="16" t="str">
        <f>VLOOKUP(B10,總表!$1:$1048576,6,0)</f>
        <v>李芸嫻</v>
      </c>
      <c r="H10" s="16" t="str">
        <f>VLOOKUP(B10,總表!$1:$1048576,7,0)</f>
        <v>國立羅東高級中等學校</v>
      </c>
      <c r="I10" s="16">
        <f>VLOOKUP(B10,總表!$1:$1048576,8,0)</f>
        <v>0</v>
      </c>
      <c r="J10" s="16">
        <f>VLOOKUP(B10,總表!$1:$1048576,9,0)</f>
        <v>0</v>
      </c>
      <c r="K10" s="16">
        <f>VLOOKUP(B10,總表!$1:$1048576,10,0)</f>
        <v>0</v>
      </c>
      <c r="L10" s="16">
        <f>VLOOKUP(B10,總表!$1:$1048576,11,0)</f>
        <v>0</v>
      </c>
      <c r="M10" s="16" t="str">
        <f>VLOOKUP(B10,總表!$1:$1048576,12,0)</f>
        <v>吳宏達</v>
      </c>
      <c r="N10" s="16" t="str">
        <f>VLOOKUP(B10,總表!$1:$1048576,13,0)</f>
        <v>宜蘭縣縣立內城國中小</v>
      </c>
      <c r="O10" s="16" t="str">
        <f>VLOOKUP(B10,總表!$1:$1048576,14,0)</f>
        <v>陳淑華</v>
      </c>
      <c r="P10" s="16" t="str">
        <f>VLOOKUP(B10,總表!$1:$1048576,15,0)</f>
        <v>宜蘭縣縣立員山國民中學</v>
      </c>
      <c r="Q10" s="16">
        <f>VLOOKUP(B10,總表!$1:$1048576,16,0)</f>
        <v>0</v>
      </c>
      <c r="R10" s="16">
        <f>VLOOKUP(B10,總表!$1:$1048576,17,0)</f>
        <v>0</v>
      </c>
    </row>
    <row r="11" spans="1:28" ht="17.399999999999999" hidden="1" x14ac:dyDescent="0.3">
      <c r="A11" s="25" t="s">
        <v>3492</v>
      </c>
      <c r="B11" s="13" t="s">
        <v>3177</v>
      </c>
      <c r="C11" s="10" t="str">
        <f>VLOOKUP(B11,總表!$1:$1048576,2,0)</f>
        <v>智慧友善電梯分流系統</v>
      </c>
      <c r="D11" s="20" t="str">
        <f>VLOOKUP(B11,總表!$1:$1048576,4,0)</f>
        <v>社會照護</v>
      </c>
      <c r="E11" s="16" t="str">
        <f>VLOOKUP(B11,總表!$1:$1048576,5,0)</f>
        <v>高中職組</v>
      </c>
      <c r="F11" s="16" t="str">
        <f>VLOOKUP(B11,總表!$1:$1048576,3,0)</f>
        <v>宜蘭縣</v>
      </c>
      <c r="G11" s="16" t="str">
        <f>VLOOKUP(B11,總表!$1:$1048576,6,0)</f>
        <v>陳昕沇</v>
      </c>
      <c r="H11" s="16" t="str">
        <f>VLOOKUP(B11,總表!$1:$1048576,7,0)</f>
        <v>一心實驗教育學校</v>
      </c>
      <c r="I11" s="16">
        <f>VLOOKUP(B11,總表!$1:$1048576,8,0)</f>
        <v>0</v>
      </c>
      <c r="J11" s="16">
        <f>VLOOKUP(B11,總表!$1:$1048576,9,0)</f>
        <v>0</v>
      </c>
      <c r="K11" s="16">
        <f>VLOOKUP(B11,總表!$1:$1048576,10,0)</f>
        <v>0</v>
      </c>
      <c r="L11" s="16">
        <f>VLOOKUP(B11,總表!$1:$1048576,11,0)</f>
        <v>0</v>
      </c>
      <c r="M11" s="16" t="str">
        <f>VLOOKUP(B11,總表!$1:$1048576,12,0)</f>
        <v>陳榮政</v>
      </c>
      <c r="N11" s="16" t="str">
        <f>VLOOKUP(B11,總表!$1:$1048576,13,0)</f>
        <v>宜蘭縣立東光國中</v>
      </c>
      <c r="O11" s="16" t="str">
        <f>VLOOKUP(B11,總表!$1:$1048576,14,0)</f>
        <v>陳麗馨</v>
      </c>
      <c r="P11" s="16" t="str">
        <f>VLOOKUP(B11,總表!$1:$1048576,15,0)</f>
        <v>宜蘭縣立東光國中</v>
      </c>
      <c r="Q11" s="16">
        <f>VLOOKUP(B11,總表!$1:$1048576,16,0)</f>
        <v>0</v>
      </c>
      <c r="R11" s="16">
        <f>VLOOKUP(B11,總表!$1:$1048576,17,0)</f>
        <v>0</v>
      </c>
    </row>
    <row r="12" spans="1:28" ht="17.399999999999999" hidden="1" x14ac:dyDescent="0.3">
      <c r="A12" s="22" t="s">
        <v>3495</v>
      </c>
      <c r="B12" s="13" t="s">
        <v>3263</v>
      </c>
      <c r="C12" s="10" t="str">
        <f>VLOOKUP(B12,總表!$1:$1048576,2,0)</f>
        <v>非起不可-體重計式鬧鐘</v>
      </c>
      <c r="D12" s="16" t="str">
        <f>VLOOKUP(B12,總表!$1:$1048576,4,0)</f>
        <v>便利生活</v>
      </c>
      <c r="E12" s="16" t="str">
        <f>VLOOKUP(B12,總表!$1:$1048576,5,0)</f>
        <v>高中職組</v>
      </c>
      <c r="F12" s="16" t="str">
        <f>VLOOKUP(B12,總表!$1:$1048576,3,0)</f>
        <v>宜蘭縣</v>
      </c>
      <c r="G12" s="16" t="str">
        <f>VLOOKUP(B12,總表!$1:$1048576,6,0)</f>
        <v>羅幼旋</v>
      </c>
      <c r="H12" s="16" t="str">
        <f>VLOOKUP(B12,總表!$1:$1048576,7,0)</f>
        <v>國立宜蘭高級商業職業學校</v>
      </c>
      <c r="I12" s="16" t="str">
        <f>VLOOKUP(B12,總表!$1:$1048576,8,0)</f>
        <v>陳霈穎</v>
      </c>
      <c r="J12" s="16" t="str">
        <f>VLOOKUP(B12,總表!$1:$1048576,9,0)</f>
        <v>國立宜蘭高級商業職業學校</v>
      </c>
      <c r="K12" s="16" t="str">
        <f>VLOOKUP(B12,總表!$1:$1048576,10,0)</f>
        <v>簡辰承</v>
      </c>
      <c r="L12" s="16" t="str">
        <f>VLOOKUP(B12,總表!$1:$1048576,11,0)</f>
        <v>國立宜蘭高級商業職業學校</v>
      </c>
      <c r="M12" s="16" t="str">
        <f>VLOOKUP(B12,總表!$1:$1048576,12,0)</f>
        <v>趙書榮</v>
      </c>
      <c r="N12" s="16" t="str">
        <f>VLOOKUP(B12,總表!$1:$1048576,13,0)</f>
        <v>國立宜蘭高級商業職業學校</v>
      </c>
      <c r="O12" s="16">
        <f>VLOOKUP(B12,總表!$1:$1048576,14,0)</f>
        <v>0</v>
      </c>
      <c r="P12" s="16">
        <f>VLOOKUP(B12,總表!$1:$1048576,15,0)</f>
        <v>0</v>
      </c>
      <c r="Q12" s="16">
        <f>VLOOKUP(B12,總表!$1:$1048576,16,0)</f>
        <v>0</v>
      </c>
      <c r="R12" s="16">
        <f>VLOOKUP(B12,總表!$1:$1048576,17,0)</f>
        <v>0</v>
      </c>
    </row>
    <row r="13" spans="1:28" ht="17.399999999999999" hidden="1" x14ac:dyDescent="0.3">
      <c r="A13" s="28" t="s">
        <v>3493</v>
      </c>
      <c r="B13" s="13" t="s">
        <v>3233</v>
      </c>
      <c r="C13" s="10" t="str">
        <f>VLOOKUP(B13,總表!$1:$1048576,2,0)</f>
        <v>智能監控系統</v>
      </c>
      <c r="D13" s="16" t="str">
        <f>VLOOKUP(B13,總表!$1:$1048576,4,0)</f>
        <v>便利生活</v>
      </c>
      <c r="E13" s="16" t="str">
        <f>VLOOKUP(B13,總表!$1:$1048576,5,0)</f>
        <v>高中職組</v>
      </c>
      <c r="F13" s="16" t="str">
        <f>VLOOKUP(B13,總表!$1:$1048576,3,0)</f>
        <v>宜蘭縣</v>
      </c>
      <c r="G13" s="16" t="str">
        <f>VLOOKUP(B13,總表!$1:$1048576,6,0)</f>
        <v>周少鏞</v>
      </c>
      <c r="H13" s="16" t="str">
        <f>VLOOKUP(B13,總表!$1:$1048576,7,0)</f>
        <v>羅東高工</v>
      </c>
      <c r="I13" s="16" t="str">
        <f>VLOOKUP(B13,總表!$1:$1048576,8,0)</f>
        <v>周睦承</v>
      </c>
      <c r="J13" s="16" t="str">
        <f>VLOOKUP(B13,總表!$1:$1048576,9,0)</f>
        <v>興中國中</v>
      </c>
      <c r="K13" s="16" t="str">
        <f>VLOOKUP(B13,總表!$1:$1048576,10,0)</f>
        <v>曹詠哲</v>
      </c>
      <c r="L13" s="16" t="str">
        <f>VLOOKUP(B13,總表!$1:$1048576,11,0)</f>
        <v>羅東高中</v>
      </c>
      <c r="M13" s="16" t="str">
        <f>VLOOKUP(B13,總表!$1:$1048576,12,0)</f>
        <v>黃雲春</v>
      </c>
      <c r="N13" s="16" t="str">
        <f>VLOOKUP(B13,總表!$1:$1048576,13,0)</f>
        <v>羅東高工</v>
      </c>
      <c r="O13" s="16" t="str">
        <f>VLOOKUP(B13,總表!$1:$1048576,14,0)</f>
        <v>陳榮政</v>
      </c>
      <c r="P13" s="16" t="str">
        <f>VLOOKUP(B13,總表!$1:$1048576,15,0)</f>
        <v>國華國中</v>
      </c>
      <c r="Q13" s="16">
        <f>VLOOKUP(B13,總表!$1:$1048576,16,0)</f>
        <v>0</v>
      </c>
      <c r="R13" s="16">
        <f>VLOOKUP(B13,總表!$1:$1048576,17,0)</f>
        <v>0</v>
      </c>
    </row>
    <row r="14" spans="1:28" ht="17.399999999999999" hidden="1" x14ac:dyDescent="0.3">
      <c r="A14" s="30" t="s">
        <v>3494</v>
      </c>
      <c r="B14" s="13" t="s">
        <v>3247</v>
      </c>
      <c r="C14" s="10" t="str">
        <f>VLOOKUP(B14,總表!$1:$1048576,2,0)</f>
        <v>油品有品</v>
      </c>
      <c r="D14" s="16" t="str">
        <f>VLOOKUP(B14,總表!$1:$1048576,4,0)</f>
        <v>便利生活</v>
      </c>
      <c r="E14" s="16" t="str">
        <f>VLOOKUP(B14,總表!$1:$1048576,5,0)</f>
        <v>高中職組</v>
      </c>
      <c r="F14" s="16" t="str">
        <f>VLOOKUP(B14,總表!$1:$1048576,3,0)</f>
        <v>宜蘭縣</v>
      </c>
      <c r="G14" s="16" t="str">
        <f>VLOOKUP(B14,總表!$1:$1048576,6,0)</f>
        <v>吳昀柔</v>
      </c>
      <c r="H14" s="16" t="str">
        <f>VLOOKUP(B14,總表!$1:$1048576,7,0)</f>
        <v>蘭陽女子高級中學</v>
      </c>
      <c r="I14" s="16" t="str">
        <f>VLOOKUP(B14,總表!$1:$1048576,8,0)</f>
        <v>李芸嫻</v>
      </c>
      <c r="J14" s="16" t="str">
        <f>VLOOKUP(B14,總表!$1:$1048576,9,0)</f>
        <v>國立羅東高級中等學校</v>
      </c>
      <c r="K14" s="16" t="str">
        <f>VLOOKUP(B14,總表!$1:$1048576,10,0)</f>
        <v>李見怡</v>
      </c>
      <c r="L14" s="16" t="str">
        <f>VLOOKUP(B14,總表!$1:$1048576,11,0)</f>
        <v>蘭陽女子高級中學</v>
      </c>
      <c r="M14" s="16" t="str">
        <f>VLOOKUP(B14,總表!$1:$1048576,12,0)</f>
        <v>吳宏達</v>
      </c>
      <c r="N14" s="16" t="str">
        <f>VLOOKUP(B14,總表!$1:$1048576,13,0)</f>
        <v>宜蘭縣縣立內城國中小</v>
      </c>
      <c r="O14" s="16" t="str">
        <f>VLOOKUP(B14,總表!$1:$1048576,14,0)</f>
        <v>陳淑華</v>
      </c>
      <c r="P14" s="16" t="str">
        <f>VLOOKUP(B14,總表!$1:$1048576,15,0)</f>
        <v>宜蘭縣縣立員山國民中學</v>
      </c>
      <c r="Q14" s="16">
        <f>VLOOKUP(B14,總表!$1:$1048576,16,0)</f>
        <v>0</v>
      </c>
      <c r="R14" s="16">
        <f>VLOOKUP(B14,總表!$1:$1048576,17,0)</f>
        <v>0</v>
      </c>
    </row>
    <row r="15" spans="1:28" ht="17.399999999999999" hidden="1" x14ac:dyDescent="0.3">
      <c r="A15" s="22" t="s">
        <v>3495</v>
      </c>
      <c r="B15" s="16" t="s">
        <v>3496</v>
      </c>
      <c r="C15" s="10" t="str">
        <f>VLOOKUP(B15,總表!$1:$1048576,2,0)</f>
        <v>智慧綠豆培植箱</v>
      </c>
      <c r="D15" s="17" t="str">
        <f>VLOOKUP(B15,總表!$1:$1048576,4,0)</f>
        <v>永續發展農糧技術</v>
      </c>
      <c r="E15" s="16" t="str">
        <f>VLOOKUP(B15,總表!$1:$1048576,5,0)</f>
        <v>國小組</v>
      </c>
      <c r="F15" s="16" t="str">
        <f>VLOOKUP(B15,總表!$1:$1048576,3,0)</f>
        <v>宜蘭縣</v>
      </c>
      <c r="G15" s="16" t="str">
        <f>VLOOKUP(B15,總表!$1:$1048576,6,0)</f>
        <v>吳彩伶</v>
      </c>
      <c r="H15" s="16" t="str">
        <f>VLOOKUP(B15,總表!$1:$1048576,7,0)</f>
        <v>萬富國小</v>
      </c>
      <c r="I15" s="16" t="str">
        <f>VLOOKUP(B15,總表!$1:$1048576,8,0)</f>
        <v>游予晴</v>
      </c>
      <c r="J15" s="16" t="str">
        <f>VLOOKUP(B15,總表!$1:$1048576,9,0)</f>
        <v>萬富國小</v>
      </c>
      <c r="K15" s="16">
        <f>VLOOKUP(B15,總表!$1:$1048576,10,0)</f>
        <v>0</v>
      </c>
      <c r="L15" s="16">
        <f>VLOOKUP(B15,總表!$1:$1048576,11,0)</f>
        <v>0</v>
      </c>
      <c r="M15" s="16" t="str">
        <f>VLOOKUP(B15,總表!$1:$1048576,12,0)</f>
        <v>游源恩</v>
      </c>
      <c r="N15" s="16" t="str">
        <f>VLOOKUP(B15,總表!$1:$1048576,13,0)</f>
        <v>萬富國小</v>
      </c>
      <c r="O15" s="16">
        <f>VLOOKUP(B15,總表!$1:$1048576,14,0)</f>
        <v>0</v>
      </c>
      <c r="P15" s="16">
        <f>VLOOKUP(B15,總表!$1:$1048576,15,0)</f>
        <v>0</v>
      </c>
      <c r="Q15" s="16">
        <f>VLOOKUP(B15,總表!$1:$1048576,16,0)</f>
        <v>0</v>
      </c>
      <c r="R15" s="16">
        <f>VLOOKUP(B15,總表!$1:$1048576,17,0)</f>
        <v>0</v>
      </c>
    </row>
    <row r="16" spans="1:28" ht="17.399999999999999" hidden="1" x14ac:dyDescent="0.3">
      <c r="A16" s="28" t="s">
        <v>3493</v>
      </c>
      <c r="B16" s="16" t="s">
        <v>1355</v>
      </c>
      <c r="C16" s="10" t="str">
        <f>VLOOKUP(B16,總表!$1:$1048576,2,0)</f>
        <v>NaturaFreeze神奇昇華凍乾系統</v>
      </c>
      <c r="D16" s="17" t="str">
        <f>VLOOKUP(B16,總表!$1:$1048576,4,0)</f>
        <v>永續發展農糧技術</v>
      </c>
      <c r="E16" s="16" t="str">
        <f>VLOOKUP(B16,總表!$1:$1048576,5,0)</f>
        <v>國小組</v>
      </c>
      <c r="F16" s="16" t="str">
        <f>VLOOKUP(B16,總表!$1:$1048576,3,0)</f>
        <v>宜蘭縣</v>
      </c>
      <c r="G16" s="16" t="str">
        <f>VLOOKUP(B16,總表!$1:$1048576,6,0)</f>
        <v>黃郁橙</v>
      </c>
      <c r="H16" s="16" t="str">
        <f>VLOOKUP(B16,總表!$1:$1048576,7,0)</f>
        <v>宜蘭縣羅東鎮北成國民小學</v>
      </c>
      <c r="I16" s="16" t="str">
        <f>VLOOKUP(B16,總表!$1:$1048576,8,0)</f>
        <v>沈宣融</v>
      </c>
      <c r="J16" s="16" t="str">
        <f>VLOOKUP(B16,總表!$1:$1048576,9,0)</f>
        <v>宜蘭縣羅東鎮北成國民小學</v>
      </c>
      <c r="K16" s="16" t="str">
        <f>VLOOKUP(B16,總表!$1:$1048576,10,0)</f>
        <v>陳資眾</v>
      </c>
      <c r="L16" s="16" t="str">
        <f>VLOOKUP(B16,總表!$1:$1048576,11,0)</f>
        <v>宜蘭縣羅東鎮北成國民小學</v>
      </c>
      <c r="M16" s="16" t="str">
        <f>VLOOKUP(B16,總表!$1:$1048576,12,0)</f>
        <v>陳鈺棋</v>
      </c>
      <c r="N16" s="16" t="str">
        <f>VLOOKUP(B16,總表!$1:$1048576,13,0)</f>
        <v>宜蘭縣羅東鎮北成國民小學</v>
      </c>
      <c r="O16" s="16" t="str">
        <f>VLOOKUP(B16,總表!$1:$1048576,14,0)</f>
        <v>洪雅姿</v>
      </c>
      <c r="P16" s="16" t="str">
        <f>VLOOKUP(B16,總表!$1:$1048576,15,0)</f>
        <v>宜蘭縣羅東鎮北成國民小學</v>
      </c>
      <c r="Q16" s="16">
        <f>VLOOKUP(B16,總表!$1:$1048576,16,0)</f>
        <v>0</v>
      </c>
      <c r="R16" s="16">
        <f>VLOOKUP(B16,總表!$1:$1048576,17,0)</f>
        <v>0</v>
      </c>
    </row>
    <row r="17" spans="1:18" ht="17.399999999999999" hidden="1" x14ac:dyDescent="0.3">
      <c r="A17" s="31" t="s">
        <v>3494</v>
      </c>
      <c r="B17" s="16" t="s">
        <v>1588</v>
      </c>
      <c r="C17" s="10" t="str">
        <f>VLOOKUP(B17,總表!$1:$1048576,2,0)</f>
        <v>飛向藍天-風箏助飛器</v>
      </c>
      <c r="D17" s="18" t="str">
        <f>VLOOKUP(B17,總表!$1:$1048576,4,0)</f>
        <v>休閒與教育</v>
      </c>
      <c r="E17" s="16" t="str">
        <f>VLOOKUP(B17,總表!$1:$1048576,5,0)</f>
        <v>國小組</v>
      </c>
      <c r="F17" s="16" t="str">
        <f>VLOOKUP(B17,總表!$1:$1048576,3,0)</f>
        <v>宜蘭縣</v>
      </c>
      <c r="G17" s="16" t="str">
        <f>VLOOKUP(B17,總表!$1:$1048576,6,0)</f>
        <v>林子妍</v>
      </c>
      <c r="H17" s="16" t="str">
        <f>VLOOKUP(B17,總表!$1:$1048576,7,0)</f>
        <v>宜蘭縣羅東鎮北成國民小學</v>
      </c>
      <c r="I17" s="16" t="str">
        <f>VLOOKUP(B17,總表!$1:$1048576,8,0)</f>
        <v>李樂</v>
      </c>
      <c r="J17" s="16" t="str">
        <f>VLOOKUP(B17,總表!$1:$1048576,9,0)</f>
        <v>宜蘭縣羅東鎮北成國民小學</v>
      </c>
      <c r="K17" s="16">
        <f>VLOOKUP(B17,總表!$1:$1048576,10,0)</f>
        <v>0</v>
      </c>
      <c r="L17" s="16">
        <f>VLOOKUP(B17,總表!$1:$1048576,11,0)</f>
        <v>0</v>
      </c>
      <c r="M17" s="16" t="str">
        <f>VLOOKUP(B17,總表!$1:$1048576,12,0)</f>
        <v>林震青</v>
      </c>
      <c r="N17" s="16" t="str">
        <f>VLOOKUP(B17,總表!$1:$1048576,13,0)</f>
        <v>宜蘭縣羅東鎮北成國民小學</v>
      </c>
      <c r="O17" s="16" t="str">
        <f>VLOOKUP(B17,總表!$1:$1048576,14,0)</f>
        <v>陳鈺棋</v>
      </c>
      <c r="P17" s="16" t="str">
        <f>VLOOKUP(B17,總表!$1:$1048576,15,0)</f>
        <v>宜蘭縣羅東鎮北成國民小學</v>
      </c>
      <c r="Q17" s="16" t="str">
        <f>VLOOKUP(B17,總表!$1:$1048576,16,0)</f>
        <v>洪雅姿</v>
      </c>
      <c r="R17" s="16" t="str">
        <f>VLOOKUP(B17,總表!$1:$1048576,17,0)</f>
        <v>宜蘭縣羅東鎮北成國民小學</v>
      </c>
    </row>
    <row r="18" spans="1:18" ht="17.399999999999999" hidden="1" x14ac:dyDescent="0.3">
      <c r="A18" s="31" t="s">
        <v>3494</v>
      </c>
      <c r="B18" s="16" t="s">
        <v>1537</v>
      </c>
      <c r="C18" s="10" t="str">
        <f>VLOOKUP(B18,總表!$1:$1048576,2,0)</f>
        <v>睛靈架</v>
      </c>
      <c r="D18" s="18" t="str">
        <f>VLOOKUP(B18,總表!$1:$1048576,4,0)</f>
        <v>休閒與教育</v>
      </c>
      <c r="E18" s="16" t="str">
        <f>VLOOKUP(B18,總表!$1:$1048576,5,0)</f>
        <v>國小組</v>
      </c>
      <c r="F18" s="16" t="str">
        <f>VLOOKUP(B18,總表!$1:$1048576,3,0)</f>
        <v>宜蘭縣</v>
      </c>
      <c r="G18" s="16" t="str">
        <f>VLOOKUP(B18,總表!$1:$1048576,6,0)</f>
        <v>賴亮蓁</v>
      </c>
      <c r="H18" s="16" t="str">
        <f>VLOOKUP(B18,總表!$1:$1048576,7,0)</f>
        <v>宜蘭縣大進國民小學</v>
      </c>
      <c r="I18" s="16" t="str">
        <f>VLOOKUP(B18,總表!$1:$1048576,8,0)</f>
        <v>高珞菲</v>
      </c>
      <c r="J18" s="16" t="str">
        <f>VLOOKUP(B18,總表!$1:$1048576,9,0)</f>
        <v>宜蘭縣大進國民小學</v>
      </c>
      <c r="K18" s="16" t="str">
        <f>VLOOKUP(B18,總表!$1:$1048576,10,0)</f>
        <v>陳亮翟</v>
      </c>
      <c r="L18" s="16" t="str">
        <f>VLOOKUP(B18,總表!$1:$1048576,11,0)</f>
        <v>宜蘭縣大進國民小學</v>
      </c>
      <c r="M18" s="16" t="str">
        <f>VLOOKUP(B18,總表!$1:$1048576,12,0)</f>
        <v>賴玉帆</v>
      </c>
      <c r="N18" s="16" t="str">
        <f>VLOOKUP(B18,總表!$1:$1048576,13,0)</f>
        <v>宜蘭縣大進國小</v>
      </c>
      <c r="O18" s="16" t="str">
        <f>VLOOKUP(B18,總表!$1:$1048576,14,0)</f>
        <v>陳榮政</v>
      </c>
      <c r="P18" s="16" t="str">
        <f>VLOOKUP(B18,總表!$1:$1048576,15,0)</f>
        <v>宜蘭縣大進國小</v>
      </c>
      <c r="Q18" s="16" t="str">
        <f>VLOOKUP(B18,總表!$1:$1048576,16,0)</f>
        <v>蔡郡瑩</v>
      </c>
      <c r="R18" s="16" t="str">
        <f>VLOOKUP(B18,總表!$1:$1048576,17,0)</f>
        <v>宜蘭縣大進國小</v>
      </c>
    </row>
    <row r="19" spans="1:18" hidden="1" x14ac:dyDescent="0.3">
      <c r="A19" s="27" t="s">
        <v>3492</v>
      </c>
      <c r="B19" s="16" t="s">
        <v>1817</v>
      </c>
      <c r="C19" s="10" t="str">
        <f>VLOOKUP(B19,總表!$1:$1048576,2,0)</f>
        <v>外掛式鋁梯輔助器</v>
      </c>
      <c r="D19" s="19" t="str">
        <f>VLOOKUP(B19,總表!$1:$1048576,4,0)</f>
        <v>災害管理與安全</v>
      </c>
      <c r="E19" s="16" t="str">
        <f>VLOOKUP(B19,總表!$1:$1048576,5,0)</f>
        <v>國小組</v>
      </c>
      <c r="F19" s="16" t="str">
        <f>VLOOKUP(B19,總表!$1:$1048576,3,0)</f>
        <v>宜蘭縣</v>
      </c>
      <c r="G19" s="16" t="str">
        <f>VLOOKUP(B19,總表!$1:$1048576,6,0)</f>
        <v>陳洛安</v>
      </c>
      <c r="H19" s="16" t="str">
        <f>VLOOKUP(B19,總表!$1:$1048576,7,0)</f>
        <v>宜蘭縣宜蘭市中山國小</v>
      </c>
      <c r="I19" s="16" t="str">
        <f>VLOOKUP(B19,總表!$1:$1048576,8,0)</f>
        <v>陳萇祐</v>
      </c>
      <c r="J19" s="16" t="str">
        <f>VLOOKUP(B19,總表!$1:$1048576,9,0)</f>
        <v>宜蘭縣宜蘭市中山國小</v>
      </c>
      <c r="K19" s="16" t="str">
        <f>VLOOKUP(B19,總表!$1:$1048576,10,0)</f>
        <v>方泓曄</v>
      </c>
      <c r="L19" s="16" t="str">
        <f>VLOOKUP(B19,總表!$1:$1048576,11,0)</f>
        <v>宜蘭縣宜蘭市中山國小</v>
      </c>
      <c r="M19" s="16" t="str">
        <f>VLOOKUP(B19,總表!$1:$1048576,12,0)</f>
        <v>何佩穎</v>
      </c>
      <c r="N19" s="16" t="str">
        <f>VLOOKUP(B19,總表!$1:$1048576,13,0)</f>
        <v>宜蘭縣光復國小</v>
      </c>
      <c r="O19" s="16" t="str">
        <f>VLOOKUP(B19,總表!$1:$1048576,14,0)</f>
        <v>陳玉佩</v>
      </c>
      <c r="P19" s="16" t="str">
        <f>VLOOKUP(B19,總表!$1:$1048576,15,0)</f>
        <v>宜蘭縣宜蘭市中山國小</v>
      </c>
      <c r="Q19" s="16" t="str">
        <f>VLOOKUP(B19,總表!$1:$1048576,16,0)</f>
        <v>吳宛如</v>
      </c>
      <c r="R19" s="16" t="str">
        <f>VLOOKUP(B19,總表!$1:$1048576,17,0)</f>
        <v>宜蘭縣宜蘭國中</v>
      </c>
    </row>
    <row r="20" spans="1:18" hidden="1" x14ac:dyDescent="0.3">
      <c r="A20" s="32" t="s">
        <v>3494</v>
      </c>
      <c r="B20" s="16" t="s">
        <v>1950</v>
      </c>
      <c r="C20" s="10" t="str">
        <f>VLOOKUP(B20,總表!$1:$1048576,2,0)</f>
        <v>遊戲場智慧守護感測</v>
      </c>
      <c r="D20" s="19" t="str">
        <f>VLOOKUP(B20,總表!$1:$1048576,4,0)</f>
        <v>災害管理與安全</v>
      </c>
      <c r="E20" s="16" t="str">
        <f>VLOOKUP(B20,總表!$1:$1048576,5,0)</f>
        <v>國小組</v>
      </c>
      <c r="F20" s="16" t="str">
        <f>VLOOKUP(B20,總表!$1:$1048576,3,0)</f>
        <v>宜蘭縣</v>
      </c>
      <c r="G20" s="16" t="str">
        <f>VLOOKUP(B20,總表!$1:$1048576,6,0)</f>
        <v>曾郁芹</v>
      </c>
      <c r="H20" s="16" t="str">
        <f>VLOOKUP(B20,總表!$1:$1048576,7,0)</f>
        <v>宜蘭縣羅東鎮成功國民小學</v>
      </c>
      <c r="I20" s="16" t="str">
        <f>VLOOKUP(B20,總表!$1:$1048576,8,0)</f>
        <v>林洛菲</v>
      </c>
      <c r="J20" s="16" t="str">
        <f>VLOOKUP(B20,總表!$1:$1048576,9,0)</f>
        <v>宜蘭縣羅東鎮成功國民小學</v>
      </c>
      <c r="K20" s="16">
        <f>VLOOKUP(B20,總表!$1:$1048576,10,0)</f>
        <v>0</v>
      </c>
      <c r="L20" s="16">
        <f>VLOOKUP(B20,總表!$1:$1048576,11,0)</f>
        <v>0</v>
      </c>
      <c r="M20" s="16" t="str">
        <f>VLOOKUP(B20,總表!$1:$1048576,12,0)</f>
        <v>劉展華</v>
      </c>
      <c r="N20" s="16" t="str">
        <f>VLOOKUP(B20,總表!$1:$1048576,13,0)</f>
        <v>宜蘭縣羅東鎮成功國小</v>
      </c>
      <c r="O20" s="16">
        <f>VLOOKUP(B20,總表!$1:$1048576,14,0)</f>
        <v>0</v>
      </c>
      <c r="P20" s="16">
        <f>VLOOKUP(B20,總表!$1:$1048576,15,0)</f>
        <v>0</v>
      </c>
      <c r="Q20" s="16">
        <f>VLOOKUP(B20,總表!$1:$1048576,16,0)</f>
        <v>0</v>
      </c>
      <c r="R20" s="16">
        <f>VLOOKUP(B20,總表!$1:$1048576,17,0)</f>
        <v>0</v>
      </c>
    </row>
    <row r="21" spans="1:18" ht="17.399999999999999" hidden="1" x14ac:dyDescent="0.3">
      <c r="A21" s="31" t="s">
        <v>3494</v>
      </c>
      <c r="B21" s="16" t="s">
        <v>2176</v>
      </c>
      <c r="C21" s="10" t="str">
        <f>VLOOKUP(B21,總表!$1:$1048576,2,0)</f>
        <v>自動開關燈系統</v>
      </c>
      <c r="D21" s="20" t="str">
        <f>VLOOKUP(B21,總表!$1:$1048576,4,0)</f>
        <v>社會照護</v>
      </c>
      <c r="E21" s="16" t="str">
        <f>VLOOKUP(B21,總表!$1:$1048576,5,0)</f>
        <v>國小組</v>
      </c>
      <c r="F21" s="16" t="str">
        <f>VLOOKUP(B21,總表!$1:$1048576,3,0)</f>
        <v>宜蘭縣</v>
      </c>
      <c r="G21" s="16" t="str">
        <f>VLOOKUP(B21,總表!$1:$1048576,6,0)</f>
        <v>陳豫軒</v>
      </c>
      <c r="H21" s="16" t="str">
        <f>VLOOKUP(B21,總表!$1:$1048576,7,0)</f>
        <v>北成國小</v>
      </c>
      <c r="I21" s="16" t="str">
        <f>VLOOKUP(B21,總表!$1:$1048576,8,0)</f>
        <v>陳昊哲</v>
      </c>
      <c r="J21" s="16" t="str">
        <f>VLOOKUP(B21,總表!$1:$1048576,9,0)</f>
        <v>北成國小</v>
      </c>
      <c r="K21" s="16" t="str">
        <f>VLOOKUP(B21,總表!$1:$1048576,10,0)</f>
        <v>林姀旎</v>
      </c>
      <c r="L21" s="16" t="str">
        <f>VLOOKUP(B21,總表!$1:$1048576,11,0)</f>
        <v>北成國小</v>
      </c>
      <c r="M21" s="16" t="str">
        <f>VLOOKUP(B21,總表!$1:$1048576,12,0)</f>
        <v>陳榮政</v>
      </c>
      <c r="N21" s="16" t="str">
        <f>VLOOKUP(B21,總表!$1:$1048576,13,0)</f>
        <v>退休老師</v>
      </c>
      <c r="O21" s="16" t="str">
        <f>VLOOKUP(B21,總表!$1:$1048576,14,0)</f>
        <v>張瓊月</v>
      </c>
      <c r="P21" s="16" t="str">
        <f>VLOOKUP(B21,總表!$1:$1048576,15,0)</f>
        <v>北成國小</v>
      </c>
      <c r="Q21" s="16">
        <f>VLOOKUP(B21,總表!$1:$1048576,16,0)</f>
        <v>0</v>
      </c>
      <c r="R21" s="16">
        <f>VLOOKUP(B21,總表!$1:$1048576,17,0)</f>
        <v>0</v>
      </c>
    </row>
    <row r="22" spans="1:18" ht="17.399999999999999" hidden="1" x14ac:dyDescent="0.3">
      <c r="A22" s="30" t="s">
        <v>3494</v>
      </c>
      <c r="B22" s="13" t="s">
        <v>2467</v>
      </c>
      <c r="C22" s="10" t="str">
        <f>VLOOKUP(B22,總表!$1:$1048576,2,0)</f>
        <v>隨心味匙</v>
      </c>
      <c r="D22" s="16" t="str">
        <f>VLOOKUP(B22,總表!$1:$1048576,4,0)</f>
        <v>便利生活</v>
      </c>
      <c r="E22" s="16" t="str">
        <f>VLOOKUP(B22,總表!$1:$1048576,5,0)</f>
        <v>國小組</v>
      </c>
      <c r="F22" s="16" t="str">
        <f>VLOOKUP(B22,總表!$1:$1048576,3,0)</f>
        <v>宜蘭縣</v>
      </c>
      <c r="G22" s="16" t="str">
        <f>VLOOKUP(B22,總表!$1:$1048576,6,0)</f>
        <v>覃柏綸</v>
      </c>
      <c r="H22" s="16" t="str">
        <f>VLOOKUP(B22,總表!$1:$1048576,7,0)</f>
        <v>宜蘭縣大進國民小學</v>
      </c>
      <c r="I22" s="16" t="str">
        <f>VLOOKUP(B22,總表!$1:$1048576,8,0)</f>
        <v>廖子承</v>
      </c>
      <c r="J22" s="16" t="str">
        <f>VLOOKUP(B22,總表!$1:$1048576,9,0)</f>
        <v>宜蘭縣大進國民小學</v>
      </c>
      <c r="K22" s="16" t="str">
        <f>VLOOKUP(B22,總表!$1:$1048576,10,0)</f>
        <v>林佑榿</v>
      </c>
      <c r="L22" s="16" t="str">
        <f>VLOOKUP(B22,總表!$1:$1048576,11,0)</f>
        <v>宜蘭縣大進國民小學</v>
      </c>
      <c r="M22" s="16" t="str">
        <f>VLOOKUP(B22,總表!$1:$1048576,12,0)</f>
        <v>賴玉帆</v>
      </c>
      <c r="N22" s="16" t="str">
        <f>VLOOKUP(B22,總表!$1:$1048576,13,0)</f>
        <v>宜蘭縣大進國小</v>
      </c>
      <c r="O22" s="16" t="str">
        <f>VLOOKUP(B22,總表!$1:$1048576,14,0)</f>
        <v>陳榮政</v>
      </c>
      <c r="P22" s="16" t="str">
        <f>VLOOKUP(B22,總表!$1:$1048576,15,0)</f>
        <v>宜蘭縣大進國小</v>
      </c>
      <c r="Q22" s="16" t="str">
        <f>VLOOKUP(B22,總表!$1:$1048576,16,0)</f>
        <v>蔡郡瑩</v>
      </c>
      <c r="R22" s="16" t="str">
        <f>VLOOKUP(B22,總表!$1:$1048576,17,0)</f>
        <v>宜蘭縣大進國小</v>
      </c>
    </row>
    <row r="23" spans="1:18" ht="17.399999999999999" hidden="1" x14ac:dyDescent="0.3">
      <c r="A23" s="30" t="s">
        <v>3494</v>
      </c>
      <c r="B23" s="13" t="s">
        <v>2472</v>
      </c>
      <c r="C23" s="10" t="str">
        <f>VLOOKUP(B23,總表!$1:$1048576,2,0)</f>
        <v>椅潔筒</v>
      </c>
      <c r="D23" s="16" t="str">
        <f>VLOOKUP(B23,總表!$1:$1048576,4,0)</f>
        <v>便利生活</v>
      </c>
      <c r="E23" s="16" t="str">
        <f>VLOOKUP(B23,總表!$1:$1048576,5,0)</f>
        <v>國小組</v>
      </c>
      <c r="F23" s="16" t="str">
        <f>VLOOKUP(B23,總表!$1:$1048576,3,0)</f>
        <v>宜蘭縣</v>
      </c>
      <c r="G23" s="16" t="str">
        <f>VLOOKUP(B23,總表!$1:$1048576,6,0)</f>
        <v>邱睿緰</v>
      </c>
      <c r="H23" s="16" t="str">
        <f>VLOOKUP(B23,總表!$1:$1048576,7,0)</f>
        <v>宜蘭縣大進國民小學</v>
      </c>
      <c r="I23" s="16" t="str">
        <f>VLOOKUP(B23,總表!$1:$1048576,8,0)</f>
        <v>董芯穎</v>
      </c>
      <c r="J23" s="16" t="str">
        <f>VLOOKUP(B23,總表!$1:$1048576,9,0)</f>
        <v>宜蘭縣大進國民小學</v>
      </c>
      <c r="K23" s="16" t="str">
        <f>VLOOKUP(B23,總表!$1:$1048576,10,0)</f>
        <v>蕭宇恩</v>
      </c>
      <c r="L23" s="16" t="str">
        <f>VLOOKUP(B23,總表!$1:$1048576,11,0)</f>
        <v>宜蘭縣大進國民小學</v>
      </c>
      <c r="M23" s="16" t="str">
        <f>VLOOKUP(B23,總表!$1:$1048576,12,0)</f>
        <v>賴玉帆</v>
      </c>
      <c r="N23" s="16" t="str">
        <f>VLOOKUP(B23,總表!$1:$1048576,13,0)</f>
        <v>宜蘭縣大進國小</v>
      </c>
      <c r="O23" s="16" t="str">
        <f>VLOOKUP(B23,總表!$1:$1048576,14,0)</f>
        <v>陳榮政</v>
      </c>
      <c r="P23" s="16" t="str">
        <f>VLOOKUP(B23,總表!$1:$1048576,15,0)</f>
        <v>宜蘭縣大進國小</v>
      </c>
      <c r="Q23" s="16" t="str">
        <f>VLOOKUP(B23,總表!$1:$1048576,16,0)</f>
        <v>蔡郡瑩</v>
      </c>
      <c r="R23" s="16" t="str">
        <f>VLOOKUP(B23,總表!$1:$1048576,17,0)</f>
        <v>宜蘭縣大進國小</v>
      </c>
    </row>
    <row r="24" spans="1:18" ht="17.399999999999999" hidden="1" x14ac:dyDescent="0.3">
      <c r="A24" s="30" t="s">
        <v>3494</v>
      </c>
      <c r="B24" s="13" t="s">
        <v>2694</v>
      </c>
      <c r="C24" s="10" t="str">
        <f>VLOOKUP(B24,總表!$1:$1048576,2,0)</f>
        <v>智慧傘架</v>
      </c>
      <c r="D24" s="16" t="str">
        <f>VLOOKUP(B24,總表!$1:$1048576,4,0)</f>
        <v>便利生活</v>
      </c>
      <c r="E24" s="16" t="str">
        <f>VLOOKUP(B24,總表!$1:$1048576,5,0)</f>
        <v>國小組</v>
      </c>
      <c r="F24" s="16" t="str">
        <f>VLOOKUP(B24,總表!$1:$1048576,3,0)</f>
        <v>宜蘭縣</v>
      </c>
      <c r="G24" s="16" t="str">
        <f>VLOOKUP(B24,總表!$1:$1048576,6,0)</f>
        <v>林柏宇</v>
      </c>
      <c r="H24" s="16" t="str">
        <f>VLOOKUP(B24,總表!$1:$1048576,7,0)</f>
        <v>宜蘭縣宜蘭市宜蘭國民小學</v>
      </c>
      <c r="I24" s="16" t="str">
        <f>VLOOKUP(B24,總表!$1:$1048576,8,0)</f>
        <v>林俞蓁</v>
      </c>
      <c r="J24" s="16" t="str">
        <f>VLOOKUP(B24,總表!$1:$1048576,9,0)</f>
        <v>宜蘭縣宜蘭市中山國民小學</v>
      </c>
      <c r="K24" s="16">
        <f>VLOOKUP(B24,總表!$1:$1048576,10,0)</f>
        <v>0</v>
      </c>
      <c r="L24" s="16">
        <f>VLOOKUP(B24,總表!$1:$1048576,11,0)</f>
        <v>0</v>
      </c>
      <c r="M24" s="16" t="str">
        <f>VLOOKUP(B24,總表!$1:$1048576,12,0)</f>
        <v>方柏元</v>
      </c>
      <c r="N24" s="16" t="str">
        <f>VLOOKUP(B24,總表!$1:$1048576,13,0)</f>
        <v>川辰科技實驗室</v>
      </c>
      <c r="O24" s="16" t="str">
        <f>VLOOKUP(B24,總表!$1:$1048576,14,0)</f>
        <v>陳彥蓁</v>
      </c>
      <c r="P24" s="16" t="str">
        <f>VLOOKUP(B24,總表!$1:$1048576,15,0)</f>
        <v>宜蘭國小</v>
      </c>
      <c r="Q24" s="16" t="str">
        <f>VLOOKUP(B24,總表!$1:$1048576,16,0)</f>
        <v>韓淑妮</v>
      </c>
      <c r="R24" s="16" t="str">
        <f>VLOOKUP(B24,總表!$1:$1048576,17,0)</f>
        <v>中山國小</v>
      </c>
    </row>
    <row r="25" spans="1:18" ht="17.399999999999999" hidden="1" x14ac:dyDescent="0.3">
      <c r="A25" s="29" t="s">
        <v>3493</v>
      </c>
      <c r="B25" s="16" t="s">
        <v>3498</v>
      </c>
      <c r="C25" s="10" t="str">
        <f>VLOOKUP(B25,總表!$1:$1048576,2,0)</f>
        <v>綠能在身邊：健身器材也能成發電機</v>
      </c>
      <c r="D25" s="21" t="str">
        <f>VLOOKUP(B25,總表!$1:$1048576,4,0)</f>
        <v>前瞻/工業設計技術</v>
      </c>
      <c r="E25" s="16" t="str">
        <f>VLOOKUP(B25,總表!$1:$1048576,5,0)</f>
        <v>國小組</v>
      </c>
      <c r="F25" s="16" t="str">
        <f>VLOOKUP(B25,總表!$1:$1048576,3,0)</f>
        <v>宜蘭縣</v>
      </c>
      <c r="G25" s="16" t="str">
        <f>VLOOKUP(B25,總表!$1:$1048576,6,0)</f>
        <v>江語萌</v>
      </c>
      <c r="H25" s="16" t="str">
        <f>VLOOKUP(B25,總表!$1:$1048576,7,0)</f>
        <v>宜蘭縣羅東鎮成功國小</v>
      </c>
      <c r="I25" s="16" t="str">
        <f>VLOOKUP(B25,總表!$1:$1048576,8,0)</f>
        <v>邱羽彤</v>
      </c>
      <c r="J25" s="16" t="str">
        <f>VLOOKUP(B25,總表!$1:$1048576,9,0)</f>
        <v>宜蘭縣羅東鎮成功國民小學</v>
      </c>
      <c r="K25" s="16">
        <f>VLOOKUP(B25,總表!$1:$1048576,10,0)</f>
        <v>0</v>
      </c>
      <c r="L25" s="16">
        <f>VLOOKUP(B25,總表!$1:$1048576,11,0)</f>
        <v>0</v>
      </c>
      <c r="M25" s="16" t="str">
        <f>VLOOKUP(B25,總表!$1:$1048576,12,0)</f>
        <v>劉展華</v>
      </c>
      <c r="N25" s="16" t="str">
        <f>VLOOKUP(B25,總表!$1:$1048576,13,0)</f>
        <v>宜蘭縣羅東鎮成功國小</v>
      </c>
      <c r="O25" s="16">
        <f>VLOOKUP(B25,總表!$1:$1048576,14,0)</f>
        <v>0</v>
      </c>
      <c r="P25" s="16">
        <f>VLOOKUP(B25,總表!$1:$1048576,15,0)</f>
        <v>0</v>
      </c>
      <c r="Q25" s="16">
        <f>VLOOKUP(B25,總表!$1:$1048576,16,0)</f>
        <v>0</v>
      </c>
      <c r="R25" s="16">
        <f>VLOOKUP(B25,總表!$1:$1048576,17,0)</f>
        <v>0</v>
      </c>
    </row>
    <row r="26" spans="1:18" ht="17.399999999999999" hidden="1" x14ac:dyDescent="0.3">
      <c r="A26" s="25" t="s">
        <v>3492</v>
      </c>
      <c r="B26" s="13" t="s">
        <v>38</v>
      </c>
      <c r="C26" s="10" t="str">
        <f>VLOOKUP(B26,總表!$1:$1048576,2,0)</f>
        <v>水果鮮度與成熟度診斷系統</v>
      </c>
      <c r="D26" s="17" t="str">
        <f>VLOOKUP(B26,總表!$1:$1048576,4,0)</f>
        <v>永續發展農糧技術</v>
      </c>
      <c r="E26" s="16" t="str">
        <f>VLOOKUP(B26,總表!$1:$1048576,5,0)</f>
        <v>國中組</v>
      </c>
      <c r="F26" s="16" t="str">
        <f>VLOOKUP(B26,總表!$1:$1048576,3,0)</f>
        <v>宜蘭縣</v>
      </c>
      <c r="G26" s="16" t="str">
        <f>VLOOKUP(B26,總表!$1:$1048576,6,0)</f>
        <v>簡仲禹</v>
      </c>
      <c r="H26" s="16" t="str">
        <f>VLOOKUP(B26,總表!$1:$1048576,7,0)</f>
        <v>宜蘭縣立國華國民中學</v>
      </c>
      <c r="I26" s="16" t="str">
        <f>VLOOKUP(B26,總表!$1:$1048576,8,0)</f>
        <v xml:space="preserve">	藍永晴</v>
      </c>
      <c r="J26" s="16" t="str">
        <f>VLOOKUP(B26,總表!$1:$1048576,9,0)</f>
        <v>宜蘭縣立國華國民中學</v>
      </c>
      <c r="K26" s="16">
        <f>VLOOKUP(B26,總表!$1:$1048576,10,0)</f>
        <v>0</v>
      </c>
      <c r="L26" s="16">
        <f>VLOOKUP(B26,總表!$1:$1048576,11,0)</f>
        <v>0</v>
      </c>
      <c r="M26" s="16" t="str">
        <f>VLOOKUP(B26,總表!$1:$1048576,12,0)</f>
        <v>沈志強</v>
      </c>
      <c r="N26" s="16" t="str">
        <f>VLOOKUP(B26,總表!$1:$1048576,13,0)</f>
        <v>宜蘭縣立國華國中</v>
      </c>
      <c r="O26" s="16" t="str">
        <f>VLOOKUP(B26,總表!$1:$1048576,14,0)</f>
        <v>陳榮政</v>
      </c>
      <c r="P26" s="16" t="str">
        <f>VLOOKUP(B26,總表!$1:$1048576,15,0)</f>
        <v>宜蘭縣立國華國中</v>
      </c>
      <c r="Q26" s="16">
        <f>VLOOKUP(B26,總表!$1:$1048576,16,0)</f>
        <v>0</v>
      </c>
      <c r="R26" s="16">
        <f>VLOOKUP(B26,總表!$1:$1048576,17,0)</f>
        <v>0</v>
      </c>
    </row>
    <row r="27" spans="1:18" ht="17.399999999999999" hidden="1" x14ac:dyDescent="0.3">
      <c r="A27" s="28" t="s">
        <v>3493</v>
      </c>
      <c r="B27" s="13" t="s">
        <v>66</v>
      </c>
      <c r="C27" s="10" t="str">
        <f>VLOOKUP(B27,總表!$1:$1048576,2,0)</f>
        <v>「永續農園藝的多盆栽澆灌系統」：SDGs與太陽能科技的融合應用</v>
      </c>
      <c r="D27" s="17" t="str">
        <f>VLOOKUP(B27,總表!$1:$1048576,4,0)</f>
        <v>永續發展農糧技術</v>
      </c>
      <c r="E27" s="16" t="str">
        <f>VLOOKUP(B27,總表!$1:$1048576,5,0)</f>
        <v>國中組</v>
      </c>
      <c r="F27" s="16" t="str">
        <f>VLOOKUP(B27,總表!$1:$1048576,3,0)</f>
        <v>宜蘭縣</v>
      </c>
      <c r="G27" s="16" t="str">
        <f>VLOOKUP(B27,總表!$1:$1048576,6,0)</f>
        <v>林于喬</v>
      </c>
      <c r="H27" s="16" t="str">
        <f>VLOOKUP(B27,總表!$1:$1048576,7,0)</f>
        <v>宜蘭縣立凱旋國中</v>
      </c>
      <c r="I27" s="16" t="str">
        <f>VLOOKUP(B27,總表!$1:$1048576,8,0)</f>
        <v>康峮禕</v>
      </c>
      <c r="J27" s="16" t="str">
        <f>VLOOKUP(B27,總表!$1:$1048576,9,0)</f>
        <v>宜蘭縣立凱旋國中</v>
      </c>
      <c r="K27" s="16" t="str">
        <f>VLOOKUP(B27,總表!$1:$1048576,10,0)</f>
        <v>林于晏</v>
      </c>
      <c r="L27" s="16" t="str">
        <f>VLOOKUP(B27,總表!$1:$1048576,11,0)</f>
        <v>中道雙語小學</v>
      </c>
      <c r="M27" s="16" t="str">
        <f>VLOOKUP(B27,總表!$1:$1048576,12,0)</f>
        <v>康富婷</v>
      </c>
      <c r="N27" s="16" t="str">
        <f>VLOOKUP(B27,總表!$1:$1048576,13,0)</f>
        <v>宜蘭縣立東光國中</v>
      </c>
      <c r="O27" s="16" t="str">
        <f>VLOOKUP(B27,總表!$1:$1048576,14,0)</f>
        <v>何東興</v>
      </c>
      <c r="P27" s="16" t="str">
        <f>VLOOKUP(B27,總表!$1:$1048576,15,0)</f>
        <v>宜蘭縣立凱旋國中</v>
      </c>
      <c r="Q27" s="16">
        <f>VLOOKUP(B27,總表!$1:$1048576,16,0)</f>
        <v>0</v>
      </c>
      <c r="R27" s="16">
        <f>VLOOKUP(B27,總表!$1:$1048576,17,0)</f>
        <v>0</v>
      </c>
    </row>
    <row r="28" spans="1:18" ht="17.399999999999999" hidden="1" x14ac:dyDescent="0.3">
      <c r="A28" s="28" t="s">
        <v>3493</v>
      </c>
      <c r="B28" s="13" t="s">
        <v>177</v>
      </c>
      <c r="C28" s="10" t="str">
        <f>VLOOKUP(B28,總表!$1:$1048576,2,0)</f>
        <v>粉紅危機的解方-以創意農糧防治守護稻田</v>
      </c>
      <c r="D28" s="17" t="str">
        <f>VLOOKUP(B28,總表!$1:$1048576,4,0)</f>
        <v>永續發展農糧技術</v>
      </c>
      <c r="E28" s="16" t="str">
        <f>VLOOKUP(B28,總表!$1:$1048576,5,0)</f>
        <v>國中組</v>
      </c>
      <c r="F28" s="16" t="str">
        <f>VLOOKUP(B28,總表!$1:$1048576,3,0)</f>
        <v>宜蘭縣</v>
      </c>
      <c r="G28" s="16" t="str">
        <f>VLOOKUP(B28,總表!$1:$1048576,6,0)</f>
        <v>陳苓捷</v>
      </c>
      <c r="H28" s="16" t="str">
        <f>VLOOKUP(B28,總表!$1:$1048576,7,0)</f>
        <v>宜蘭縣立宜蘭國民中學</v>
      </c>
      <c r="I28" s="16" t="str">
        <f>VLOOKUP(B28,總表!$1:$1048576,8,0)</f>
        <v>徐晨峻</v>
      </c>
      <c r="J28" s="16" t="str">
        <f>VLOOKUP(B28,總表!$1:$1048576,9,0)</f>
        <v>宜蘭縣立宜蘭國民中學</v>
      </c>
      <c r="K28" s="16">
        <f>VLOOKUP(B28,總表!$1:$1048576,10,0)</f>
        <v>0</v>
      </c>
      <c r="L28" s="16">
        <f>VLOOKUP(B28,總表!$1:$1048576,11,0)</f>
        <v>0</v>
      </c>
      <c r="M28" s="16" t="str">
        <f>VLOOKUP(B28,總表!$1:$1048576,12,0)</f>
        <v>吳宛如</v>
      </c>
      <c r="N28" s="16" t="str">
        <f>VLOOKUP(B28,總表!$1:$1048576,13,0)</f>
        <v>宜蘭縣立宜蘭國民中學</v>
      </c>
      <c r="O28" s="16">
        <f>VLOOKUP(B28,總表!$1:$1048576,14,0)</f>
        <v>0</v>
      </c>
      <c r="P28" s="16">
        <f>VLOOKUP(B28,總表!$1:$1048576,15,0)</f>
        <v>0</v>
      </c>
      <c r="Q28" s="16">
        <f>VLOOKUP(B28,總表!$1:$1048576,16,0)</f>
        <v>0</v>
      </c>
      <c r="R28" s="16">
        <f>VLOOKUP(B28,總表!$1:$1048576,17,0)</f>
        <v>0</v>
      </c>
    </row>
    <row r="29" spans="1:18" ht="17.399999999999999" hidden="1" x14ac:dyDescent="0.3">
      <c r="A29" s="28" t="s">
        <v>3493</v>
      </c>
      <c r="B29" s="13" t="s">
        <v>57</v>
      </c>
      <c r="C29" s="10" t="str">
        <f>VLOOKUP(B29,總表!$1:$1048576,2,0)</f>
        <v>幫助授粉的誘蜂箱</v>
      </c>
      <c r="D29" s="17" t="str">
        <f>VLOOKUP(B29,總表!$1:$1048576,4,0)</f>
        <v>永續發展農糧技術</v>
      </c>
      <c r="E29" s="16" t="str">
        <f>VLOOKUP(B29,總表!$1:$1048576,5,0)</f>
        <v>國中組</v>
      </c>
      <c r="F29" s="16" t="str">
        <f>VLOOKUP(B29,總表!$1:$1048576,3,0)</f>
        <v>宜蘭縣</v>
      </c>
      <c r="G29" s="16" t="str">
        <f>VLOOKUP(B29,總表!$1:$1048576,6,0)</f>
        <v>林羽晏</v>
      </c>
      <c r="H29" s="16" t="str">
        <f>VLOOKUP(B29,總表!$1:$1048576,7,0)</f>
        <v>宜蘭縣中道中學</v>
      </c>
      <c r="I29" s="16" t="str">
        <f>VLOOKUP(B29,總表!$1:$1048576,8,0)</f>
        <v>林辰一</v>
      </c>
      <c r="J29" s="16" t="str">
        <f>VLOOKUP(B29,總表!$1:$1048576,9,0)</f>
        <v>宜蘭縣中道中學</v>
      </c>
      <c r="K29" s="16" t="str">
        <f>VLOOKUP(B29,總表!$1:$1048576,10,0)</f>
        <v>趙昱軍</v>
      </c>
      <c r="L29" s="16" t="str">
        <f>VLOOKUP(B29,總表!$1:$1048576,11,0)</f>
        <v>宜蘭縣中道小學</v>
      </c>
      <c r="M29" s="16" t="str">
        <f>VLOOKUP(B29,總表!$1:$1048576,12,0)</f>
        <v>許育銘</v>
      </c>
      <c r="N29" s="16" t="str">
        <f>VLOOKUP(B29,總表!$1:$1048576,13,0)</f>
        <v>宜蘭縣羅東國中</v>
      </c>
      <c r="O29" s="16">
        <f>VLOOKUP(B29,總表!$1:$1048576,14,0)</f>
        <v>0</v>
      </c>
      <c r="P29" s="16">
        <f>VLOOKUP(B29,總表!$1:$1048576,15,0)</f>
        <v>0</v>
      </c>
      <c r="Q29" s="16">
        <f>VLOOKUP(B29,總表!$1:$1048576,16,0)</f>
        <v>0</v>
      </c>
      <c r="R29" s="16">
        <f>VLOOKUP(B29,總表!$1:$1048576,17,0)</f>
        <v>0</v>
      </c>
    </row>
    <row r="30" spans="1:18" ht="17.399999999999999" hidden="1" x14ac:dyDescent="0.3">
      <c r="A30" s="30" t="s">
        <v>3494</v>
      </c>
      <c r="B30" s="13" t="s">
        <v>114</v>
      </c>
      <c r="C30" s="10" t="str">
        <f>VLOOKUP(B30,總表!$1:$1048576,2,0)</f>
        <v>光照智慧栽培箱</v>
      </c>
      <c r="D30" s="17" t="str">
        <f>VLOOKUP(B30,總表!$1:$1048576,4,0)</f>
        <v>永續發展農糧技術</v>
      </c>
      <c r="E30" s="16" t="str">
        <f>VLOOKUP(B30,總表!$1:$1048576,5,0)</f>
        <v>國中組</v>
      </c>
      <c r="F30" s="16" t="str">
        <f>VLOOKUP(B30,總表!$1:$1048576,3,0)</f>
        <v>宜蘭縣</v>
      </c>
      <c r="G30" s="16" t="str">
        <f>VLOOKUP(B30,總表!$1:$1048576,6,0)</f>
        <v>尤心恩</v>
      </c>
      <c r="H30" s="16" t="str">
        <f>VLOOKUP(B30,總表!$1:$1048576,7,0)</f>
        <v>內城國中小</v>
      </c>
      <c r="I30" s="16" t="str">
        <f>VLOOKUP(B30,總表!$1:$1048576,8,0)</f>
        <v>林于歆</v>
      </c>
      <c r="J30" s="16" t="str">
        <f>VLOOKUP(B30,總表!$1:$1048576,9,0)</f>
        <v>內城國中小</v>
      </c>
      <c r="K30" s="16">
        <f>VLOOKUP(B30,總表!$1:$1048576,10,0)</f>
        <v>0</v>
      </c>
      <c r="L30" s="16">
        <f>VLOOKUP(B30,總表!$1:$1048576,11,0)</f>
        <v>0</v>
      </c>
      <c r="M30" s="16" t="str">
        <f>VLOOKUP(B30,總表!$1:$1048576,12,0)</f>
        <v>諶詠仁</v>
      </c>
      <c r="N30" s="16" t="str">
        <f>VLOOKUP(B30,總表!$1:$1048576,13,0)</f>
        <v>宜蘭縣縣立內城國中小</v>
      </c>
      <c r="O30" s="16" t="str">
        <f>VLOOKUP(B30,總表!$1:$1048576,14,0)</f>
        <v>邱鈞謙</v>
      </c>
      <c r="P30" s="16" t="str">
        <f>VLOOKUP(B30,總表!$1:$1048576,15,0)</f>
        <v>內城國中小</v>
      </c>
      <c r="Q30" s="16">
        <f>VLOOKUP(B30,總表!$1:$1048576,16,0)</f>
        <v>0</v>
      </c>
      <c r="R30" s="16">
        <f>VLOOKUP(B30,總表!$1:$1048576,17,0)</f>
        <v>0</v>
      </c>
    </row>
    <row r="31" spans="1:18" ht="17.399999999999999" hidden="1" x14ac:dyDescent="0.3">
      <c r="A31" s="30" t="s">
        <v>3494</v>
      </c>
      <c r="B31" s="13" t="s">
        <v>29</v>
      </c>
      <c r="C31" s="10" t="str">
        <f>VLOOKUP(B31,總表!$1:$1048576,2,0)</f>
        <v>冥紙電池</v>
      </c>
      <c r="D31" s="17" t="str">
        <f>VLOOKUP(B31,總表!$1:$1048576,4,0)</f>
        <v>永續發展農糧技術</v>
      </c>
      <c r="E31" s="16" t="str">
        <f>VLOOKUP(B31,總表!$1:$1048576,5,0)</f>
        <v>國中組</v>
      </c>
      <c r="F31" s="16" t="str">
        <f>VLOOKUP(B31,總表!$1:$1048576,3,0)</f>
        <v>宜蘭縣</v>
      </c>
      <c r="G31" s="16" t="str">
        <f>VLOOKUP(B31,總表!$1:$1048576,6,0)</f>
        <v>林立邦</v>
      </c>
      <c r="H31" s="16" t="str">
        <f>VLOOKUP(B31,總表!$1:$1048576,7,0)</f>
        <v>宜蘭縣立員山國民中學</v>
      </c>
      <c r="I31" s="16">
        <f>VLOOKUP(B31,總表!$1:$1048576,8,0)</f>
        <v>0</v>
      </c>
      <c r="J31" s="16">
        <f>VLOOKUP(B31,總表!$1:$1048576,9,0)</f>
        <v>0</v>
      </c>
      <c r="K31" s="16">
        <f>VLOOKUP(B31,總表!$1:$1048576,10,0)</f>
        <v>0</v>
      </c>
      <c r="L31" s="16">
        <f>VLOOKUP(B31,總表!$1:$1048576,11,0)</f>
        <v>0</v>
      </c>
      <c r="M31" s="16" t="str">
        <f>VLOOKUP(B31,總表!$1:$1048576,12,0)</f>
        <v>吳宏達</v>
      </c>
      <c r="N31" s="16" t="str">
        <f>VLOOKUP(B31,總表!$1:$1048576,13,0)</f>
        <v>宜蘭縣縣立內城國中小</v>
      </c>
      <c r="O31" s="16" t="str">
        <f>VLOOKUP(B31,總表!$1:$1048576,14,0)</f>
        <v>陳淑華</v>
      </c>
      <c r="P31" s="16" t="str">
        <f>VLOOKUP(B31,總表!$1:$1048576,15,0)</f>
        <v>宜蘭縣縣立員山國民中學</v>
      </c>
      <c r="Q31" s="16">
        <f>VLOOKUP(B31,總表!$1:$1048576,16,0)</f>
        <v>0</v>
      </c>
      <c r="R31" s="16">
        <f>VLOOKUP(B31,總表!$1:$1048576,17,0)</f>
        <v>0</v>
      </c>
    </row>
    <row r="32" spans="1:18" ht="17.399999999999999" hidden="1" x14ac:dyDescent="0.3">
      <c r="A32" s="22" t="s">
        <v>3495</v>
      </c>
      <c r="B32" s="13" t="s">
        <v>218</v>
      </c>
      <c r="C32" s="10" t="str">
        <f>VLOOKUP(B32,總表!$1:$1048576,2,0)</f>
        <v>運動分析裝置</v>
      </c>
      <c r="D32" s="18" t="str">
        <f>VLOOKUP(B32,總表!$1:$1048576,4,0)</f>
        <v>休閒與教育</v>
      </c>
      <c r="E32" s="16" t="str">
        <f>VLOOKUP(B32,總表!$1:$1048576,5,0)</f>
        <v>國中組</v>
      </c>
      <c r="F32" s="16" t="str">
        <f>VLOOKUP(B32,總表!$1:$1048576,3,0)</f>
        <v>宜蘭縣</v>
      </c>
      <c r="G32" s="16" t="str">
        <f>VLOOKUP(B32,總表!$1:$1048576,6,0)</f>
        <v>林立邦</v>
      </c>
      <c r="H32" s="16" t="str">
        <f>VLOOKUP(B32,總表!$1:$1048576,7,0)</f>
        <v>宜蘭縣立員山國民中學</v>
      </c>
      <c r="I32" s="16" t="str">
        <f>VLOOKUP(B32,總表!$1:$1048576,8,0)</f>
        <v>蔡兆頎</v>
      </c>
      <c r="J32" s="16" t="str">
        <f>VLOOKUP(B32,總表!$1:$1048576,9,0)</f>
        <v>員山國中</v>
      </c>
      <c r="K32" s="16" t="str">
        <f>VLOOKUP(B32,總表!$1:$1048576,10,0)</f>
        <v>黃翊嘉</v>
      </c>
      <c r="L32" s="16" t="str">
        <f>VLOOKUP(B32,總表!$1:$1048576,11,0)</f>
        <v>凱旋國中</v>
      </c>
      <c r="M32" s="16" t="str">
        <f>VLOOKUP(B32,總表!$1:$1048576,12,0)</f>
        <v>吳宏達</v>
      </c>
      <c r="N32" s="16" t="str">
        <f>VLOOKUP(B32,總表!$1:$1048576,13,0)</f>
        <v>宜蘭縣縣立內城國中小</v>
      </c>
      <c r="O32" s="16" t="str">
        <f>VLOOKUP(B32,總表!$1:$1048576,14,0)</f>
        <v>陳淑華</v>
      </c>
      <c r="P32" s="16" t="str">
        <f>VLOOKUP(B32,總表!$1:$1048576,15,0)</f>
        <v>宜蘭縣縣立員山國民中學</v>
      </c>
      <c r="Q32" s="16">
        <f>VLOOKUP(B32,總表!$1:$1048576,16,0)</f>
        <v>0</v>
      </c>
      <c r="R32" s="16">
        <f>VLOOKUP(B32,總表!$1:$1048576,17,0)</f>
        <v>0</v>
      </c>
    </row>
    <row r="33" spans="1:18" ht="17.399999999999999" hidden="1" x14ac:dyDescent="0.3">
      <c r="A33" s="28" t="s">
        <v>3493</v>
      </c>
      <c r="B33" s="13" t="s">
        <v>245</v>
      </c>
      <c r="C33" s="10" t="str">
        <f>VLOOKUP(B33,總表!$1:$1048576,2,0)</f>
        <v>多用途終點運動計時器</v>
      </c>
      <c r="D33" s="18" t="str">
        <f>VLOOKUP(B33,總表!$1:$1048576,4,0)</f>
        <v>休閒與教育</v>
      </c>
      <c r="E33" s="16" t="str">
        <f>VLOOKUP(B33,總表!$1:$1048576,5,0)</f>
        <v>國中組</v>
      </c>
      <c r="F33" s="16" t="str">
        <f>VLOOKUP(B33,總表!$1:$1048576,3,0)</f>
        <v>宜蘭縣</v>
      </c>
      <c r="G33" s="16" t="str">
        <f>VLOOKUP(B33,總表!$1:$1048576,6,0)</f>
        <v>吳丹</v>
      </c>
      <c r="H33" s="16" t="str">
        <f>VLOOKUP(B33,總表!$1:$1048576,7,0)</f>
        <v>宜蘭縣立國華國民中學</v>
      </c>
      <c r="I33" s="16" t="str">
        <f>VLOOKUP(B33,總表!$1:$1048576,8,0)</f>
        <v>張庭瑜</v>
      </c>
      <c r="J33" s="16" t="str">
        <f>VLOOKUP(B33,總表!$1:$1048576,9,0)</f>
        <v>宜蘭縣立國華國民中學</v>
      </c>
      <c r="K33" s="16" t="str">
        <f>VLOOKUP(B33,總表!$1:$1048576,10,0)</f>
        <v>林泳蓁</v>
      </c>
      <c r="L33" s="16" t="str">
        <f>VLOOKUP(B33,總表!$1:$1048576,11,0)</f>
        <v>宜蘭縣立國華國民中學</v>
      </c>
      <c r="M33" s="16" t="str">
        <f>VLOOKUP(B33,總表!$1:$1048576,12,0)</f>
        <v>沈志強</v>
      </c>
      <c r="N33" s="16" t="str">
        <f>VLOOKUP(B33,總表!$1:$1048576,13,0)</f>
        <v>宜蘭縣立國華國中</v>
      </c>
      <c r="O33" s="16" t="str">
        <f>VLOOKUP(B33,總表!$1:$1048576,14,0)</f>
        <v>張俊傑</v>
      </c>
      <c r="P33" s="16" t="str">
        <f>VLOOKUP(B33,總表!$1:$1048576,15,0)</f>
        <v>宜蘭縣立國華國中</v>
      </c>
      <c r="Q33" s="16">
        <f>VLOOKUP(B33,總表!$1:$1048576,16,0)</f>
        <v>0</v>
      </c>
      <c r="R33" s="16">
        <f>VLOOKUP(B33,總表!$1:$1048576,17,0)</f>
        <v>0</v>
      </c>
    </row>
    <row r="34" spans="1:18" ht="17.399999999999999" hidden="1" x14ac:dyDescent="0.3">
      <c r="A34" s="28" t="s">
        <v>3493</v>
      </c>
      <c r="B34" s="13" t="s">
        <v>251</v>
      </c>
      <c r="C34" s="10" t="str">
        <f>VLOOKUP(B34,總表!$1:$1048576,2,0)</f>
        <v>AR學習視界-學習重點輔助系統</v>
      </c>
      <c r="D34" s="18" t="str">
        <f>VLOOKUP(B34,總表!$1:$1048576,4,0)</f>
        <v>休閒與教育</v>
      </c>
      <c r="E34" s="16" t="str">
        <f>VLOOKUP(B34,總表!$1:$1048576,5,0)</f>
        <v>國中組</v>
      </c>
      <c r="F34" s="16" t="str">
        <f>VLOOKUP(B34,總表!$1:$1048576,3,0)</f>
        <v>宜蘭縣</v>
      </c>
      <c r="G34" s="16" t="str">
        <f>VLOOKUP(B34,總表!$1:$1048576,6,0)</f>
        <v>楊韜儒</v>
      </c>
      <c r="H34" s="16" t="str">
        <f>VLOOKUP(B34,總表!$1:$1048576,7,0)</f>
        <v>宜蘭縣立國華國民中學</v>
      </c>
      <c r="I34" s="16" t="str">
        <f>VLOOKUP(B34,總表!$1:$1048576,8,0)</f>
        <v>葉駿霖</v>
      </c>
      <c r="J34" s="16" t="str">
        <f>VLOOKUP(B34,總表!$1:$1048576,9,0)</f>
        <v>宜蘭縣立國華國民中學</v>
      </c>
      <c r="K34" s="16" t="str">
        <f>VLOOKUP(B34,總表!$1:$1048576,10,0)</f>
        <v>宋星泉</v>
      </c>
      <c r="L34" s="16" t="str">
        <f>VLOOKUP(B34,總表!$1:$1048576,11,0)</f>
        <v>宜蘭縣立國華國民中學</v>
      </c>
      <c r="M34" s="16" t="str">
        <f>VLOOKUP(B34,總表!$1:$1048576,12,0)</f>
        <v>陳榮政</v>
      </c>
      <c r="N34" s="16" t="str">
        <f>VLOOKUP(B34,總表!$1:$1048576,13,0)</f>
        <v>宜蘭縣立國華國中</v>
      </c>
      <c r="O34" s="16" t="str">
        <f>VLOOKUP(B34,總表!$1:$1048576,14,0)</f>
        <v>沈志強</v>
      </c>
      <c r="P34" s="16" t="str">
        <f>VLOOKUP(B34,總表!$1:$1048576,15,0)</f>
        <v>宜蘭縣立國華國中</v>
      </c>
      <c r="Q34" s="16">
        <f>VLOOKUP(B34,總表!$1:$1048576,16,0)</f>
        <v>0</v>
      </c>
      <c r="R34" s="16">
        <f>VLOOKUP(B34,總表!$1:$1048576,17,0)</f>
        <v>0</v>
      </c>
    </row>
    <row r="35" spans="1:18" ht="17.399999999999999" hidden="1" x14ac:dyDescent="0.3">
      <c r="A35" s="30" t="s">
        <v>3494</v>
      </c>
      <c r="B35" s="13" t="s">
        <v>343</v>
      </c>
      <c r="C35" s="10" t="str">
        <f>VLOOKUP(B35,總表!$1:$1048576,2,0)</f>
        <v>伸縮自如的書架</v>
      </c>
      <c r="D35" s="18" t="str">
        <f>VLOOKUP(B35,總表!$1:$1048576,4,0)</f>
        <v>休閒與教育</v>
      </c>
      <c r="E35" s="16" t="str">
        <f>VLOOKUP(B35,總表!$1:$1048576,5,0)</f>
        <v>國中組</v>
      </c>
      <c r="F35" s="16" t="str">
        <f>VLOOKUP(B35,總表!$1:$1048576,3,0)</f>
        <v>宜蘭縣</v>
      </c>
      <c r="G35" s="16" t="str">
        <f>VLOOKUP(B35,總表!$1:$1048576,6,0)</f>
        <v>李宣瑾</v>
      </c>
      <c r="H35" s="16" t="str">
        <f>VLOOKUP(B35,總表!$1:$1048576,7,0)</f>
        <v>宜蘭縣立復興國中</v>
      </c>
      <c r="I35" s="16">
        <f>VLOOKUP(B35,總表!$1:$1048576,8,0)</f>
        <v>0</v>
      </c>
      <c r="J35" s="16">
        <f>VLOOKUP(B35,總表!$1:$1048576,9,0)</f>
        <v>0</v>
      </c>
      <c r="K35" s="16">
        <f>VLOOKUP(B35,總表!$1:$1048576,10,0)</f>
        <v>0</v>
      </c>
      <c r="L35" s="16">
        <f>VLOOKUP(B35,總表!$1:$1048576,11,0)</f>
        <v>0</v>
      </c>
      <c r="M35" s="16" t="str">
        <f>VLOOKUP(B35,總表!$1:$1048576,12,0)</f>
        <v>鄭嘉薇</v>
      </c>
      <c r="N35" s="16" t="str">
        <f>VLOOKUP(B35,總表!$1:$1048576,13,0)</f>
        <v>宜蘭縣立復興國中</v>
      </c>
      <c r="O35" s="16" t="str">
        <f>VLOOKUP(B35,總表!$1:$1048576,14,0)</f>
        <v>李勇達</v>
      </c>
      <c r="P35" s="16" t="str">
        <f>VLOOKUP(B35,總表!$1:$1048576,15,0)</f>
        <v>宜蘭縣立員山國中</v>
      </c>
      <c r="Q35" s="16">
        <f>VLOOKUP(B35,總表!$1:$1048576,16,0)</f>
        <v>0</v>
      </c>
      <c r="R35" s="16">
        <f>VLOOKUP(B35,總表!$1:$1048576,17,0)</f>
        <v>0</v>
      </c>
    </row>
    <row r="36" spans="1:18" ht="17.399999999999999" hidden="1" x14ac:dyDescent="0.3">
      <c r="A36" s="25" t="s">
        <v>3492</v>
      </c>
      <c r="B36" s="13" t="s">
        <v>445</v>
      </c>
      <c r="C36" s="10" t="str">
        <f>VLOOKUP(B36,總表!$1:$1048576,2,0)</f>
        <v>多功能仿生救援機器人</v>
      </c>
      <c r="D36" s="19" t="str">
        <f>VLOOKUP(B36,總表!$1:$1048576,4,0)</f>
        <v>災害管理與安全</v>
      </c>
      <c r="E36" s="16" t="str">
        <f>VLOOKUP(B36,總表!$1:$1048576,5,0)</f>
        <v>國中組</v>
      </c>
      <c r="F36" s="16" t="str">
        <f>VLOOKUP(B36,總表!$1:$1048576,3,0)</f>
        <v>宜蘭縣</v>
      </c>
      <c r="G36" s="16" t="str">
        <f>VLOOKUP(B36,總表!$1:$1048576,6,0)</f>
        <v>鄭聿琦</v>
      </c>
      <c r="H36" s="16" t="str">
        <f>VLOOKUP(B36,總表!$1:$1048576,7,0)</f>
        <v>宜蘭縣立東光國中</v>
      </c>
      <c r="I36" s="16" t="str">
        <f>VLOOKUP(B36,總表!$1:$1048576,8,0)</f>
        <v>翁楷軒</v>
      </c>
      <c r="J36" s="16" t="str">
        <f>VLOOKUP(B36,總表!$1:$1048576,9,0)</f>
        <v>宜蘭縣立東光國中</v>
      </c>
      <c r="K36" s="16" t="str">
        <f>VLOOKUP(B36,總表!$1:$1048576,10,0)</f>
        <v>鄭聿銘</v>
      </c>
      <c r="L36" s="16" t="str">
        <f>VLOOKUP(B36,總表!$1:$1048576,11,0)</f>
        <v>宜蘭縣立東光國中</v>
      </c>
      <c r="M36" s="16" t="str">
        <f>VLOOKUP(B36,總表!$1:$1048576,12,0)</f>
        <v>陳榮政</v>
      </c>
      <c r="N36" s="16" t="str">
        <f>VLOOKUP(B36,總表!$1:$1048576,13,0)</f>
        <v>宜蘭縣立國華國中</v>
      </c>
      <c r="O36" s="16" t="str">
        <f>VLOOKUP(B36,總表!$1:$1048576,14,0)</f>
        <v>陳麗馨</v>
      </c>
      <c r="P36" s="16" t="str">
        <f>VLOOKUP(B36,總表!$1:$1048576,15,0)</f>
        <v>宜蘭縣立東光國中</v>
      </c>
      <c r="Q36" s="16" t="str">
        <f>VLOOKUP(B36,總表!$1:$1048576,16,0)</f>
        <v>蔡佳欣</v>
      </c>
      <c r="R36" s="16" t="str">
        <f>VLOOKUP(B36,總表!$1:$1048576,17,0)</f>
        <v>東光教師</v>
      </c>
    </row>
    <row r="37" spans="1:18" ht="17.399999999999999" hidden="1" x14ac:dyDescent="0.3">
      <c r="A37" s="30" t="s">
        <v>3494</v>
      </c>
      <c r="B37" s="13" t="s">
        <v>502</v>
      </c>
      <c r="C37" s="10" t="str">
        <f>VLOOKUP(B37,總表!$1:$1048576,2,0)</f>
        <v>安全智慧充電箱</v>
      </c>
      <c r="D37" s="19" t="str">
        <f>VLOOKUP(B37,總表!$1:$1048576,4,0)</f>
        <v>災害管理與安全</v>
      </c>
      <c r="E37" s="16" t="str">
        <f>VLOOKUP(B37,總表!$1:$1048576,5,0)</f>
        <v>國中組</v>
      </c>
      <c r="F37" s="16" t="str">
        <f>VLOOKUP(B37,總表!$1:$1048576,3,0)</f>
        <v>宜蘭縣</v>
      </c>
      <c r="G37" s="16" t="str">
        <f>VLOOKUP(B37,總表!$1:$1048576,6,0)</f>
        <v>方柏臣</v>
      </c>
      <c r="H37" s="16" t="str">
        <f>VLOOKUP(B37,總表!$1:$1048576,7,0)</f>
        <v>宜蘭縣立國華國民中學</v>
      </c>
      <c r="I37" s="16" t="str">
        <f>VLOOKUP(B37,總表!$1:$1048576,8,0)</f>
        <v>駱玄彬</v>
      </c>
      <c r="J37" s="16" t="str">
        <f>VLOOKUP(B37,總表!$1:$1048576,9,0)</f>
        <v>宜蘭縣立國華國民中學</v>
      </c>
      <c r="K37" s="16" t="str">
        <f>VLOOKUP(B37,總表!$1:$1048576,10,0)</f>
        <v>李宜橙</v>
      </c>
      <c r="L37" s="16" t="str">
        <f>VLOOKUP(B37,總表!$1:$1048576,11,0)</f>
        <v>宜蘭縣立國華國民中學</v>
      </c>
      <c r="M37" s="16" t="str">
        <f>VLOOKUP(B37,總表!$1:$1048576,12,0)</f>
        <v>陳榮政</v>
      </c>
      <c r="N37" s="16" t="str">
        <f>VLOOKUP(B37,總表!$1:$1048576,13,0)</f>
        <v>宜蘭縣立國華國中</v>
      </c>
      <c r="O37" s="16" t="str">
        <f>VLOOKUP(B37,總表!$1:$1048576,14,0)</f>
        <v>張俊傑</v>
      </c>
      <c r="P37" s="16" t="str">
        <f>VLOOKUP(B37,總表!$1:$1048576,15,0)</f>
        <v>宜蘭縣立國華國中</v>
      </c>
      <c r="Q37" s="16">
        <f>VLOOKUP(B37,總表!$1:$1048576,16,0)</f>
        <v>0</v>
      </c>
      <c r="R37" s="16">
        <f>VLOOKUP(B37,總表!$1:$1048576,17,0)</f>
        <v>0</v>
      </c>
    </row>
    <row r="38" spans="1:18" ht="17.399999999999999" hidden="1" x14ac:dyDescent="0.3">
      <c r="A38" s="25" t="s">
        <v>3492</v>
      </c>
      <c r="B38" s="13" t="s">
        <v>748</v>
      </c>
      <c r="C38" s="10" t="str">
        <f>VLOOKUP(B38,總表!$1:$1048576,2,0)</f>
        <v>睡眠守護系統</v>
      </c>
      <c r="D38" s="20" t="str">
        <f>VLOOKUP(B38,總表!$1:$1048576,4,0)</f>
        <v>社會照護</v>
      </c>
      <c r="E38" s="16" t="str">
        <f>VLOOKUP(B38,總表!$1:$1048576,5,0)</f>
        <v>國中組</v>
      </c>
      <c r="F38" s="16" t="str">
        <f>VLOOKUP(B38,總表!$1:$1048576,3,0)</f>
        <v>宜蘭縣</v>
      </c>
      <c r="G38" s="16" t="str">
        <f>VLOOKUP(B38,總表!$1:$1048576,6,0)</f>
        <v>朱思柔</v>
      </c>
      <c r="H38" s="16" t="str">
        <f>VLOOKUP(B38,總表!$1:$1048576,7,0)</f>
        <v>宜蘭縣立國華國民中學</v>
      </c>
      <c r="I38" s="16" t="str">
        <f>VLOOKUP(B38,總表!$1:$1048576,8,0)</f>
        <v>林科男</v>
      </c>
      <c r="J38" s="16" t="str">
        <f>VLOOKUP(B38,總表!$1:$1048576,9,0)</f>
        <v>宜蘭縣立國華國民中學</v>
      </c>
      <c r="K38" s="16" t="str">
        <f>VLOOKUP(B38,總表!$1:$1048576,10,0)</f>
        <v>宋亮飛</v>
      </c>
      <c r="L38" s="16" t="str">
        <f>VLOOKUP(B38,總表!$1:$1048576,11,0)</f>
        <v>宜蘭縣立國華國民中學</v>
      </c>
      <c r="M38" s="16" t="str">
        <f>VLOOKUP(B38,總表!$1:$1048576,12,0)</f>
        <v>陳榮政</v>
      </c>
      <c r="N38" s="16" t="str">
        <f>VLOOKUP(B38,總表!$1:$1048576,13,0)</f>
        <v>宜蘭縣立國華國中</v>
      </c>
      <c r="O38" s="16" t="str">
        <f>VLOOKUP(B38,總表!$1:$1048576,14,0)</f>
        <v>沈志強</v>
      </c>
      <c r="P38" s="16" t="str">
        <f>VLOOKUP(B38,總表!$1:$1048576,15,0)</f>
        <v>宜蘭縣立國華國中</v>
      </c>
      <c r="Q38" s="16">
        <f>VLOOKUP(B38,總表!$1:$1048576,16,0)</f>
        <v>0</v>
      </c>
      <c r="R38" s="16">
        <f>VLOOKUP(B38,總表!$1:$1048576,17,0)</f>
        <v>0</v>
      </c>
    </row>
    <row r="39" spans="1:18" ht="17.399999999999999" hidden="1" x14ac:dyDescent="0.3">
      <c r="A39" s="28" t="s">
        <v>3493</v>
      </c>
      <c r="B39" s="13" t="s">
        <v>812</v>
      </c>
      <c r="C39" s="10" t="str">
        <f>VLOOKUP(B39,總表!$1:$1048576,2,0)</f>
        <v>省力防刮開罐磁吸棒</v>
      </c>
      <c r="D39" s="20" t="str">
        <f>VLOOKUP(B39,總表!$1:$1048576,4,0)</f>
        <v>社會照護</v>
      </c>
      <c r="E39" s="16" t="str">
        <f>VLOOKUP(B39,總表!$1:$1048576,5,0)</f>
        <v>國中組</v>
      </c>
      <c r="F39" s="16" t="str">
        <f>VLOOKUP(B39,總表!$1:$1048576,3,0)</f>
        <v>宜蘭縣</v>
      </c>
      <c r="G39" s="16" t="str">
        <f>VLOOKUP(B39,總表!$1:$1048576,6,0)</f>
        <v>李宣瑾</v>
      </c>
      <c r="H39" s="16" t="str">
        <f>VLOOKUP(B39,總表!$1:$1048576,7,0)</f>
        <v>宜蘭縣立復興國中</v>
      </c>
      <c r="I39" s="16">
        <f>VLOOKUP(B39,總表!$1:$1048576,8,0)</f>
        <v>0</v>
      </c>
      <c r="J39" s="16">
        <f>VLOOKUP(B39,總表!$1:$1048576,9,0)</f>
        <v>0</v>
      </c>
      <c r="K39" s="16">
        <f>VLOOKUP(B39,總表!$1:$1048576,10,0)</f>
        <v>0</v>
      </c>
      <c r="L39" s="16">
        <f>VLOOKUP(B39,總表!$1:$1048576,11,0)</f>
        <v>0</v>
      </c>
      <c r="M39" s="16" t="str">
        <f>VLOOKUP(B39,總表!$1:$1048576,12,0)</f>
        <v>鄭嘉薇</v>
      </c>
      <c r="N39" s="16" t="str">
        <f>VLOOKUP(B39,總表!$1:$1048576,13,0)</f>
        <v>宜蘭縣立復興國中</v>
      </c>
      <c r="O39" s="16" t="str">
        <f>VLOOKUP(B39,總表!$1:$1048576,14,0)</f>
        <v>李勇達</v>
      </c>
      <c r="P39" s="16" t="str">
        <f>VLOOKUP(B39,總表!$1:$1048576,15,0)</f>
        <v>宜蘭縣立復興國中</v>
      </c>
      <c r="Q39" s="16">
        <f>VLOOKUP(B39,總表!$1:$1048576,16,0)</f>
        <v>0</v>
      </c>
      <c r="R39" s="16">
        <f>VLOOKUP(B39,總表!$1:$1048576,17,0)</f>
        <v>0</v>
      </c>
    </row>
    <row r="40" spans="1:18" ht="17.399999999999999" hidden="1" x14ac:dyDescent="0.3">
      <c r="A40" s="22" t="s">
        <v>3495</v>
      </c>
      <c r="B40" s="13" t="s">
        <v>847</v>
      </c>
      <c r="C40" s="10" t="str">
        <f>VLOOKUP(B40,總表!$1:$1048576,2,0)</f>
        <v>泡茶檢測系統</v>
      </c>
      <c r="D40" s="16" t="str">
        <f>VLOOKUP(B40,總表!$1:$1048576,4,0)</f>
        <v>便利生活</v>
      </c>
      <c r="E40" s="16" t="str">
        <f>VLOOKUP(B40,總表!$1:$1048576,5,0)</f>
        <v>國中組</v>
      </c>
      <c r="F40" s="16" t="str">
        <f>VLOOKUP(B40,總表!$1:$1048576,3,0)</f>
        <v>宜蘭縣</v>
      </c>
      <c r="G40" s="16" t="str">
        <f>VLOOKUP(B40,總表!$1:$1048576,6,0)</f>
        <v>李柏諺</v>
      </c>
      <c r="H40" s="16" t="str">
        <f>VLOOKUP(B40,總表!$1:$1048576,7,0)</f>
        <v>員山國民中學</v>
      </c>
      <c r="I40" s="16">
        <f>VLOOKUP(B40,總表!$1:$1048576,8,0)</f>
        <v>0</v>
      </c>
      <c r="J40" s="16">
        <f>VLOOKUP(B40,總表!$1:$1048576,9,0)</f>
        <v>0</v>
      </c>
      <c r="K40" s="16">
        <f>VLOOKUP(B40,總表!$1:$1048576,10,0)</f>
        <v>0</v>
      </c>
      <c r="L40" s="16">
        <f>VLOOKUP(B40,總表!$1:$1048576,11,0)</f>
        <v>0</v>
      </c>
      <c r="M40" s="16" t="str">
        <f>VLOOKUP(B40,總表!$1:$1048576,12,0)</f>
        <v>吳宏達</v>
      </c>
      <c r="N40" s="16" t="str">
        <f>VLOOKUP(B40,總表!$1:$1048576,13,0)</f>
        <v>宜蘭縣縣立內城國中小</v>
      </c>
      <c r="O40" s="16" t="str">
        <f>VLOOKUP(B40,總表!$1:$1048576,14,0)</f>
        <v>陳淑華</v>
      </c>
      <c r="P40" s="16" t="str">
        <f>VLOOKUP(B40,總表!$1:$1048576,15,0)</f>
        <v>宜蘭縣縣立員山國民中學</v>
      </c>
      <c r="Q40" s="16">
        <f>VLOOKUP(B40,總表!$1:$1048576,16,0)</f>
        <v>0</v>
      </c>
      <c r="R40" s="16">
        <f>VLOOKUP(B40,總表!$1:$1048576,17,0)</f>
        <v>0</v>
      </c>
    </row>
    <row r="41" spans="1:18" ht="17.399999999999999" hidden="1" x14ac:dyDescent="0.3">
      <c r="A41" s="22" t="s">
        <v>3495</v>
      </c>
      <c r="B41" s="13" t="s">
        <v>845</v>
      </c>
      <c r="C41" s="10" t="str">
        <f>VLOOKUP(B41,總表!$1:$1048576,2,0)</f>
        <v>運動監測衣</v>
      </c>
      <c r="D41" s="16" t="str">
        <f>VLOOKUP(B41,總表!$1:$1048576,4,0)</f>
        <v>便利生活</v>
      </c>
      <c r="E41" s="16" t="str">
        <f>VLOOKUP(B41,總表!$1:$1048576,5,0)</f>
        <v>國中組</v>
      </c>
      <c r="F41" s="16" t="str">
        <f>VLOOKUP(B41,總表!$1:$1048576,3,0)</f>
        <v>宜蘭縣</v>
      </c>
      <c r="G41" s="16" t="str">
        <f>VLOOKUP(B41,總表!$1:$1048576,6,0)</f>
        <v>蔡兆頎</v>
      </c>
      <c r="H41" s="16" t="str">
        <f>VLOOKUP(B41,總表!$1:$1048576,7,0)</f>
        <v>員山國中</v>
      </c>
      <c r="I41" s="16">
        <f>VLOOKUP(B41,總表!$1:$1048576,8,0)</f>
        <v>0</v>
      </c>
      <c r="J41" s="16">
        <f>VLOOKUP(B41,總表!$1:$1048576,9,0)</f>
        <v>0</v>
      </c>
      <c r="K41" s="16">
        <f>VLOOKUP(B41,總表!$1:$1048576,10,0)</f>
        <v>0</v>
      </c>
      <c r="L41" s="16">
        <f>VLOOKUP(B41,總表!$1:$1048576,11,0)</f>
        <v>0</v>
      </c>
      <c r="M41" s="16" t="str">
        <f>VLOOKUP(B41,總表!$1:$1048576,12,0)</f>
        <v>吳宏達</v>
      </c>
      <c r="N41" s="16" t="str">
        <f>VLOOKUP(B41,總表!$1:$1048576,13,0)</f>
        <v>宜蘭縣縣立內城國中小</v>
      </c>
      <c r="O41" s="16" t="str">
        <f>VLOOKUP(B41,總表!$1:$1048576,14,0)</f>
        <v>陳淑華</v>
      </c>
      <c r="P41" s="16" t="str">
        <f>VLOOKUP(B41,總表!$1:$1048576,15,0)</f>
        <v>宜蘭縣縣立員山國民中學</v>
      </c>
      <c r="Q41" s="16">
        <f>VLOOKUP(B41,總表!$1:$1048576,16,0)</f>
        <v>0</v>
      </c>
      <c r="R41" s="16">
        <f>VLOOKUP(B41,總表!$1:$1048576,17,0)</f>
        <v>0</v>
      </c>
    </row>
    <row r="42" spans="1:18" ht="17.399999999999999" hidden="1" x14ac:dyDescent="0.3">
      <c r="A42" s="28" t="s">
        <v>3493</v>
      </c>
      <c r="B42" s="13" t="s">
        <v>862</v>
      </c>
      <c r="C42" s="10" t="str">
        <f>VLOOKUP(B42,總表!$1:$1048576,2,0)</f>
        <v>全能廚神</v>
      </c>
      <c r="D42" s="16" t="str">
        <f>VLOOKUP(B42,總表!$1:$1048576,4,0)</f>
        <v>便利生活</v>
      </c>
      <c r="E42" s="16" t="str">
        <f>VLOOKUP(B42,總表!$1:$1048576,5,0)</f>
        <v>國中組</v>
      </c>
      <c r="F42" s="16" t="str">
        <f>VLOOKUP(B42,總表!$1:$1048576,3,0)</f>
        <v>宜蘭縣</v>
      </c>
      <c r="G42" s="16" t="str">
        <f>VLOOKUP(B42,總表!$1:$1048576,6,0)</f>
        <v>林宜樺</v>
      </c>
      <c r="H42" s="16" t="str">
        <f>VLOOKUP(B42,總表!$1:$1048576,7,0)</f>
        <v>宜蘭縣立國華國民中學</v>
      </c>
      <c r="I42" s="16" t="str">
        <f>VLOOKUP(B42,總表!$1:$1048576,8,0)</f>
        <v>蘇子瑜</v>
      </c>
      <c r="J42" s="16" t="str">
        <f>VLOOKUP(B42,總表!$1:$1048576,9,0)</f>
        <v>宜蘭縣立國華國民中學</v>
      </c>
      <c r="K42" s="16" t="str">
        <f>VLOOKUP(B42,總表!$1:$1048576,10,0)</f>
        <v>游定烜</v>
      </c>
      <c r="L42" s="16" t="str">
        <f>VLOOKUP(B42,總表!$1:$1048576,11,0)</f>
        <v>宜蘭縣立國華國民中學</v>
      </c>
      <c r="M42" s="16" t="str">
        <f>VLOOKUP(B42,總表!$1:$1048576,12,0)</f>
        <v>沈志強</v>
      </c>
      <c r="N42" s="16" t="str">
        <f>VLOOKUP(B42,總表!$1:$1048576,13,0)</f>
        <v>宜蘭縣立國華國中</v>
      </c>
      <c r="O42" s="16" t="str">
        <f>VLOOKUP(B42,總表!$1:$1048576,14,0)</f>
        <v>陳榮政</v>
      </c>
      <c r="P42" s="16" t="str">
        <f>VLOOKUP(B42,總表!$1:$1048576,15,0)</f>
        <v>無</v>
      </c>
      <c r="Q42" s="16">
        <f>VLOOKUP(B42,總表!$1:$1048576,16,0)</f>
        <v>0</v>
      </c>
      <c r="R42" s="16">
        <f>VLOOKUP(B42,總表!$1:$1048576,17,0)</f>
        <v>0</v>
      </c>
    </row>
    <row r="43" spans="1:18" ht="17.399999999999999" hidden="1" x14ac:dyDescent="0.3">
      <c r="A43" s="28" t="s">
        <v>3493</v>
      </c>
      <c r="B43" s="13" t="s">
        <v>856</v>
      </c>
      <c r="C43" s="10" t="str">
        <f>VLOOKUP(B43,總表!$1:$1048576,2,0)</f>
        <v>環境守護滅蟲車</v>
      </c>
      <c r="D43" s="16" t="str">
        <f>VLOOKUP(B43,總表!$1:$1048576,4,0)</f>
        <v>便利生活</v>
      </c>
      <c r="E43" s="16" t="str">
        <f>VLOOKUP(B43,總表!$1:$1048576,5,0)</f>
        <v>國中組</v>
      </c>
      <c r="F43" s="16" t="str">
        <f>VLOOKUP(B43,總表!$1:$1048576,3,0)</f>
        <v>宜蘭縣</v>
      </c>
      <c r="G43" s="16" t="str">
        <f>VLOOKUP(B43,總表!$1:$1048576,6,0)</f>
        <v>張紫芸</v>
      </c>
      <c r="H43" s="16" t="str">
        <f>VLOOKUP(B43,總表!$1:$1048576,7,0)</f>
        <v>東光國中</v>
      </c>
      <c r="I43" s="16">
        <f>VLOOKUP(B43,總表!$1:$1048576,8,0)</f>
        <v>0</v>
      </c>
      <c r="J43" s="16">
        <f>VLOOKUP(B43,總表!$1:$1048576,9,0)</f>
        <v>0</v>
      </c>
      <c r="K43" s="16">
        <f>VLOOKUP(B43,總表!$1:$1048576,10,0)</f>
        <v>0</v>
      </c>
      <c r="L43" s="16">
        <f>VLOOKUP(B43,總表!$1:$1048576,11,0)</f>
        <v>0</v>
      </c>
      <c r="M43" s="16" t="str">
        <f>VLOOKUP(B43,總表!$1:$1048576,12,0)</f>
        <v>陳榮政</v>
      </c>
      <c r="N43" s="16" t="str">
        <f>VLOOKUP(B43,總表!$1:$1048576,13,0)</f>
        <v>宜蘭縣立東光國中</v>
      </c>
      <c r="O43" s="16" t="str">
        <f>VLOOKUP(B43,總表!$1:$1048576,14,0)</f>
        <v>陳麗馨</v>
      </c>
      <c r="P43" s="16" t="str">
        <f>VLOOKUP(B43,總表!$1:$1048576,15,0)</f>
        <v>宜蘭縣立東光國中</v>
      </c>
      <c r="Q43" s="16" t="str">
        <f>VLOOKUP(B43,總表!$1:$1048576,16,0)</f>
        <v>莊品婕</v>
      </c>
      <c r="R43" s="16" t="str">
        <f>VLOOKUP(B43,總表!$1:$1048576,17,0)</f>
        <v>輔仁大學</v>
      </c>
    </row>
    <row r="44" spans="1:18" ht="17.399999999999999" hidden="1" x14ac:dyDescent="0.3">
      <c r="A44" s="28" t="s">
        <v>3493</v>
      </c>
      <c r="B44" s="13" t="s">
        <v>1178</v>
      </c>
      <c r="C44" s="10" t="str">
        <f>VLOOKUP(B44,總表!$1:$1048576,2,0)</f>
        <v>水域生態保護系統</v>
      </c>
      <c r="D44" s="21" t="str">
        <f>VLOOKUP(B44,總表!$1:$1048576,4,0)</f>
        <v>前瞻/工業設計技術</v>
      </c>
      <c r="E44" s="16" t="str">
        <f>VLOOKUP(B44,總表!$1:$1048576,5,0)</f>
        <v>國中組</v>
      </c>
      <c r="F44" s="16" t="str">
        <f>VLOOKUP(B44,總表!$1:$1048576,3,0)</f>
        <v>宜蘭縣</v>
      </c>
      <c r="G44" s="16" t="str">
        <f>VLOOKUP(B44,總表!$1:$1048576,6,0)</f>
        <v>陳奕溱</v>
      </c>
      <c r="H44" s="16" t="str">
        <f>VLOOKUP(B44,總表!$1:$1048576,7,0)</f>
        <v>宜蘭縣立國華國民中學</v>
      </c>
      <c r="I44" s="16" t="str">
        <f>VLOOKUP(B44,總表!$1:$1048576,8,0)</f>
        <v>洪允潔</v>
      </c>
      <c r="J44" s="16" t="str">
        <f>VLOOKUP(B44,總表!$1:$1048576,9,0)</f>
        <v>宜蘭縣立國華國民中學</v>
      </c>
      <c r="K44" s="16" t="str">
        <f>VLOOKUP(B44,總表!$1:$1048576,10,0)</f>
        <v>魏睿妤</v>
      </c>
      <c r="L44" s="16" t="str">
        <f>VLOOKUP(B44,總表!$1:$1048576,11,0)</f>
        <v>宜蘭縣立國華國民中學</v>
      </c>
      <c r="M44" s="16" t="str">
        <f>VLOOKUP(B44,總表!$1:$1048576,12,0)</f>
        <v>陳榮政</v>
      </c>
      <c r="N44" s="16" t="str">
        <f>VLOOKUP(B44,總表!$1:$1048576,13,0)</f>
        <v>宜蘭縣立國華國中</v>
      </c>
      <c r="O44" s="16" t="str">
        <f>VLOOKUP(B44,總表!$1:$1048576,14,0)</f>
        <v>沈志強</v>
      </c>
      <c r="P44" s="16" t="str">
        <f>VLOOKUP(B44,總表!$1:$1048576,15,0)</f>
        <v>宜蘭縣立國華國中</v>
      </c>
      <c r="Q44" s="16">
        <f>VLOOKUP(B44,總表!$1:$1048576,16,0)</f>
        <v>0</v>
      </c>
      <c r="R44" s="16">
        <f>VLOOKUP(B44,總表!$1:$1048576,17,0)</f>
        <v>0</v>
      </c>
    </row>
    <row r="45" spans="1:18" ht="17.399999999999999" hidden="1" x14ac:dyDescent="0.3">
      <c r="A45" s="30" t="s">
        <v>3494</v>
      </c>
      <c r="B45" s="13" t="s">
        <v>1174</v>
      </c>
      <c r="C45" s="10" t="str">
        <f>VLOOKUP(B45,總表!$1:$1048576,2,0)</f>
        <v>羽窩AI之家</v>
      </c>
      <c r="D45" s="21" t="str">
        <f>VLOOKUP(B45,總表!$1:$1048576,4,0)</f>
        <v>前瞻/工業設計技術</v>
      </c>
      <c r="E45" s="16" t="str">
        <f>VLOOKUP(B45,總表!$1:$1048576,5,0)</f>
        <v>國中組</v>
      </c>
      <c r="F45" s="16" t="str">
        <f>VLOOKUP(B45,總表!$1:$1048576,3,0)</f>
        <v>宜蘭縣</v>
      </c>
      <c r="G45" s="16" t="str">
        <f>VLOOKUP(B45,總表!$1:$1048576,6,0)</f>
        <v>陳立軒</v>
      </c>
      <c r="H45" s="16" t="str">
        <f>VLOOKUP(B45,總表!$1:$1048576,7,0)</f>
        <v>東光國中</v>
      </c>
      <c r="I45" s="16" t="str">
        <f>VLOOKUP(B45,總表!$1:$1048576,8,0)</f>
        <v>萬詠睿</v>
      </c>
      <c r="J45" s="16" t="str">
        <f>VLOOKUP(B45,總表!$1:$1048576,9,0)</f>
        <v>東光國中</v>
      </c>
      <c r="K45" s="16">
        <f>VLOOKUP(B45,總表!$1:$1048576,10,0)</f>
        <v>0</v>
      </c>
      <c r="L45" s="16">
        <f>VLOOKUP(B45,總表!$1:$1048576,11,0)</f>
        <v>0</v>
      </c>
      <c r="M45" s="16" t="str">
        <f>VLOOKUP(B45,總表!$1:$1048576,12,0)</f>
        <v>陳榮政</v>
      </c>
      <c r="N45" s="16" t="str">
        <f>VLOOKUP(B45,總表!$1:$1048576,13,0)</f>
        <v>宜蘭縣立東光國中</v>
      </c>
      <c r="O45" s="16" t="str">
        <f>VLOOKUP(B45,總表!$1:$1048576,14,0)</f>
        <v>陳麗馨</v>
      </c>
      <c r="P45" s="16" t="str">
        <f>VLOOKUP(B45,總表!$1:$1048576,15,0)</f>
        <v>宜蘭縣立東光國中</v>
      </c>
      <c r="Q45" s="16" t="str">
        <f>VLOOKUP(B45,總表!$1:$1048576,16,0)</f>
        <v>莊品婕</v>
      </c>
      <c r="R45" s="16" t="str">
        <f>VLOOKUP(B45,總表!$1:$1048576,17,0)</f>
        <v>輔仁大學</v>
      </c>
    </row>
    <row r="46" spans="1:18" ht="17.399999999999999" hidden="1" x14ac:dyDescent="0.3">
      <c r="A46" s="22" t="s">
        <v>3495</v>
      </c>
      <c r="B46" s="16" t="s">
        <v>3497</v>
      </c>
      <c r="C46" s="10" t="str">
        <f>VLOOKUP(B46,總表!$1:$1048576,2,0)</f>
        <v>怕蟲神器</v>
      </c>
      <c r="D46" s="17" t="str">
        <f>VLOOKUP(B46,總表!$1:$1048576,4,0)</f>
        <v>永續發展農糧技術</v>
      </c>
      <c r="E46" s="16" t="str">
        <f>VLOOKUP(B46,總表!$1:$1048576,5,0)</f>
        <v>國小組</v>
      </c>
      <c r="F46" s="16" t="str">
        <f>VLOOKUP(B46,總表!$1:$1048576,3,0)</f>
        <v>花蓮縣</v>
      </c>
      <c r="G46" s="16" t="str">
        <f>VLOOKUP(B46,總表!$1:$1048576,6,0)</f>
        <v>蔡恩雨</v>
      </c>
      <c r="H46" s="16" t="str">
        <f>VLOOKUP(B46,總表!$1:$1048576,7,0)</f>
        <v>花蓮縣玉里鎮觀音國小</v>
      </c>
      <c r="I46" s="16">
        <f>VLOOKUP(B46,總表!$1:$1048576,8,0)</f>
        <v>0</v>
      </c>
      <c r="J46" s="16">
        <f>VLOOKUP(B46,總表!$1:$1048576,9,0)</f>
        <v>0</v>
      </c>
      <c r="K46" s="16">
        <f>VLOOKUP(B46,總表!$1:$1048576,10,0)</f>
        <v>0</v>
      </c>
      <c r="L46" s="16">
        <f>VLOOKUP(B46,總表!$1:$1048576,11,0)</f>
        <v>0</v>
      </c>
      <c r="M46" s="16" t="str">
        <f>VLOOKUP(B46,總表!$1:$1048576,12,0)</f>
        <v>邱意茗</v>
      </c>
      <c r="N46" s="16" t="str">
        <f>VLOOKUP(B46,總表!$1:$1048576,13,0)</f>
        <v>花蓮縣玉里鎮觀音國小</v>
      </c>
      <c r="O46" s="16" t="str">
        <f>VLOOKUP(B46,總表!$1:$1048576,14,0)</f>
        <v>謝敬尉</v>
      </c>
      <c r="P46" s="16" t="str">
        <f>VLOOKUP(B46,總表!$1:$1048576,15,0)</f>
        <v>花蓮縣玉里鎮觀音國小</v>
      </c>
      <c r="Q46" s="16">
        <f>VLOOKUP(B46,總表!$1:$1048576,16,0)</f>
        <v>0</v>
      </c>
      <c r="R46" s="16">
        <f>VLOOKUP(B46,總表!$1:$1048576,17,0)</f>
        <v>0</v>
      </c>
    </row>
    <row r="47" spans="1:18" ht="17.399999999999999" hidden="1" x14ac:dyDescent="0.3">
      <c r="A47" s="25" t="s">
        <v>3492</v>
      </c>
      <c r="B47" s="16" t="s">
        <v>3488</v>
      </c>
      <c r="C47" s="10" t="str">
        <f>VLOOKUP(B47,總表!$1:$1048576,2,0)</f>
        <v>免彎腰西瓜壓苗輔助裝置</v>
      </c>
      <c r="D47" s="17" t="str">
        <f>VLOOKUP(B47,總表!$1:$1048576,4,0)</f>
        <v>永續發展農糧技術</v>
      </c>
      <c r="E47" s="16" t="str">
        <f>VLOOKUP(B47,總表!$1:$1048576,5,0)</f>
        <v>國小組</v>
      </c>
      <c r="F47" s="16" t="str">
        <f>VLOOKUP(B47,總表!$1:$1048576,3,0)</f>
        <v>花蓮縣</v>
      </c>
      <c r="G47" s="16" t="str">
        <f>VLOOKUP(B47,總表!$1:$1048576,6,0)</f>
        <v>陳繶帆</v>
      </c>
      <c r="H47" s="16" t="str">
        <f>VLOOKUP(B47,總表!$1:$1048576,7,0)</f>
        <v>花蓮縣玉里鎮大禹國民小學</v>
      </c>
      <c r="I47" s="16" t="str">
        <f>VLOOKUP(B47,總表!$1:$1048576,8,0)</f>
        <v>劉育軒</v>
      </c>
      <c r="J47" s="16" t="str">
        <f>VLOOKUP(B47,總表!$1:$1048576,9,0)</f>
        <v>花蓮縣玉里鎮大禹國民小學</v>
      </c>
      <c r="K47" s="16" t="str">
        <f>VLOOKUP(B47,總表!$1:$1048576,10,0)</f>
        <v>黃珮嫻</v>
      </c>
      <c r="L47" s="16" t="str">
        <f>VLOOKUP(B47,總表!$1:$1048576,11,0)</f>
        <v>花蓮縣玉里鎮大禹國民小學</v>
      </c>
      <c r="M47" s="16" t="str">
        <f>VLOOKUP(B47,總表!$1:$1048576,12,0)</f>
        <v>王柔文</v>
      </c>
      <c r="N47" s="16" t="str">
        <f>VLOOKUP(B47,總表!$1:$1048576,13,0)</f>
        <v>花蓮縣玉里鎮大禹國民小學</v>
      </c>
      <c r="O47" s="16" t="str">
        <f>VLOOKUP(B47,總表!$1:$1048576,14,0)</f>
        <v>王瀚毅</v>
      </c>
      <c r="P47" s="16" t="str">
        <f>VLOOKUP(B47,總表!$1:$1048576,15,0)</f>
        <v>花蓮縣玉里鎮大禹國民小學</v>
      </c>
      <c r="Q47" s="16" t="str">
        <f>VLOOKUP(B47,總表!$1:$1048576,16,0)</f>
        <v>林家賢</v>
      </c>
      <c r="R47" s="16" t="str">
        <f>VLOOKUP(B47,總表!$1:$1048576,17,0)</f>
        <v>花蓮縣玉里鎮大禹國民小學</v>
      </c>
    </row>
    <row r="48" spans="1:18" ht="17.399999999999999" hidden="1" x14ac:dyDescent="0.3">
      <c r="A48" s="30" t="s">
        <v>3494</v>
      </c>
      <c r="B48" s="16" t="s">
        <v>1378</v>
      </c>
      <c r="C48" s="10" t="str">
        <f>VLOOKUP(B48,總表!$1:$1048576,2,0)</f>
        <v>守「海」待「魚」：定置漁場影像辨識自動捕漁網</v>
      </c>
      <c r="D48" s="17" t="str">
        <f>VLOOKUP(B48,總表!$1:$1048576,4,0)</f>
        <v>永續發展農糧技術</v>
      </c>
      <c r="E48" s="16" t="str">
        <f>VLOOKUP(B48,總表!$1:$1048576,5,0)</f>
        <v>國小組</v>
      </c>
      <c r="F48" s="16" t="str">
        <f>VLOOKUP(B48,總表!$1:$1048576,3,0)</f>
        <v>花蓮縣</v>
      </c>
      <c r="G48" s="16" t="str">
        <f>VLOOKUP(B48,總表!$1:$1048576,6,0)</f>
        <v>余晴</v>
      </c>
      <c r="H48" s="16" t="str">
        <f>VLOOKUP(B48,總表!$1:$1048576,7,0)</f>
        <v>國立東華大學附設實驗國民小學</v>
      </c>
      <c r="I48" s="16" t="str">
        <f>VLOOKUP(B48,總表!$1:$1048576,8,0)</f>
        <v>彭予青</v>
      </c>
      <c r="J48" s="16" t="str">
        <f>VLOOKUP(B48,總表!$1:$1048576,9,0)</f>
        <v>國立東華大學附設實驗國民小學</v>
      </c>
      <c r="K48" s="16" t="str">
        <f>VLOOKUP(B48,總表!$1:$1048576,10,0)</f>
        <v>徐芯佑</v>
      </c>
      <c r="L48" s="16" t="str">
        <f>VLOOKUP(B48,總表!$1:$1048576,11,0)</f>
        <v>國立東華大學附設實驗國民小學</v>
      </c>
      <c r="M48" s="16" t="str">
        <f>VLOOKUP(B48,總表!$1:$1048576,12,0)</f>
        <v>張玉真</v>
      </c>
      <c r="N48" s="16" t="str">
        <f>VLOOKUP(B48,總表!$1:$1048576,13,0)</f>
        <v>國立東華大學附設實驗國民小學</v>
      </c>
      <c r="O48" s="16" t="str">
        <f>VLOOKUP(B48,總表!$1:$1048576,14,0)</f>
        <v>吳霽昀</v>
      </c>
      <c r="P48" s="16" t="str">
        <f>VLOOKUP(B48,總表!$1:$1048576,15,0)</f>
        <v>國立東華大學附設實驗國民小學</v>
      </c>
      <c r="Q48" s="16">
        <f>VLOOKUP(B48,總表!$1:$1048576,16,0)</f>
        <v>0</v>
      </c>
      <c r="R48" s="16">
        <f>VLOOKUP(B48,總表!$1:$1048576,17,0)</f>
        <v>0</v>
      </c>
    </row>
    <row r="49" spans="1:18" ht="17.399999999999999" hidden="1" x14ac:dyDescent="0.3">
      <c r="A49" s="26" t="s">
        <v>3492</v>
      </c>
      <c r="B49" s="16" t="s">
        <v>1593</v>
      </c>
      <c r="C49" s="10" t="str">
        <f>VLOOKUP(B49,總表!$1:$1048576,2,0)</f>
        <v>智慧多功能羽球撿球器</v>
      </c>
      <c r="D49" s="18" t="str">
        <f>VLOOKUP(B49,總表!$1:$1048576,4,0)</f>
        <v>休閒與教育</v>
      </c>
      <c r="E49" s="16" t="str">
        <f>VLOOKUP(B49,總表!$1:$1048576,5,0)</f>
        <v>國小組</v>
      </c>
      <c r="F49" s="16" t="str">
        <f>VLOOKUP(B49,總表!$1:$1048576,3,0)</f>
        <v>花蓮縣</v>
      </c>
      <c r="G49" s="16" t="str">
        <f>VLOOKUP(B49,總表!$1:$1048576,6,0)</f>
        <v>劉曜愷</v>
      </c>
      <c r="H49" s="16" t="str">
        <f>VLOOKUP(B49,總表!$1:$1048576,7,0)</f>
        <v>花蓮縣花蓮市明義國民小學</v>
      </c>
      <c r="I49" s="16" t="str">
        <f>VLOOKUP(B49,總表!$1:$1048576,8,0)</f>
        <v>李均恩</v>
      </c>
      <c r="J49" s="16" t="str">
        <f>VLOOKUP(B49,總表!$1:$1048576,9,0)</f>
        <v>花蓮縣花蓮市明義國民小學</v>
      </c>
      <c r="K49" s="16" t="str">
        <f>VLOOKUP(B49,總表!$1:$1048576,10,0)</f>
        <v>王祐鈞</v>
      </c>
      <c r="L49" s="16" t="str">
        <f>VLOOKUP(B49,總表!$1:$1048576,11,0)</f>
        <v>花蓮縣花蓮市明義國民小學</v>
      </c>
      <c r="M49" s="16" t="str">
        <f>VLOOKUP(B49,總表!$1:$1048576,12,0)</f>
        <v>王文俊</v>
      </c>
      <c r="N49" s="16" t="str">
        <f>VLOOKUP(B49,總表!$1:$1048576,13,0)</f>
        <v>花蓮縣花蓮市明義國民小學</v>
      </c>
      <c r="O49" s="16" t="str">
        <f>VLOOKUP(B49,總表!$1:$1048576,14,0)</f>
        <v>吳尚汾</v>
      </c>
      <c r="P49" s="16" t="str">
        <f>VLOOKUP(B49,總表!$1:$1048576,15,0)</f>
        <v>花蓮縣花蓮市明義國民小學</v>
      </c>
      <c r="Q49" s="16" t="str">
        <f>VLOOKUP(B49,總表!$1:$1048576,16,0)</f>
        <v>翁世強</v>
      </c>
      <c r="R49" s="16" t="str">
        <f>VLOOKUP(B49,總表!$1:$1048576,17,0)</f>
        <v>花蓮縣花蓮市明義國民小學</v>
      </c>
    </row>
    <row r="50" spans="1:18" ht="17.399999999999999" hidden="1" x14ac:dyDescent="0.3">
      <c r="A50" s="29" t="s">
        <v>3493</v>
      </c>
      <c r="B50" s="16" t="s">
        <v>1624</v>
      </c>
      <c r="C50" s="10" t="str">
        <f>VLOOKUP(B50,總表!$1:$1048576,2,0)</f>
        <v>扯鈴拋鈴器</v>
      </c>
      <c r="D50" s="18" t="str">
        <f>VLOOKUP(B50,總表!$1:$1048576,4,0)</f>
        <v>休閒與教育</v>
      </c>
      <c r="E50" s="16" t="str">
        <f>VLOOKUP(B50,總表!$1:$1048576,5,0)</f>
        <v>國小組</v>
      </c>
      <c r="F50" s="16" t="str">
        <f>VLOOKUP(B50,總表!$1:$1048576,3,0)</f>
        <v>花蓮縣</v>
      </c>
      <c r="G50" s="16" t="str">
        <f>VLOOKUP(B50,總表!$1:$1048576,6,0)</f>
        <v>曾緗羚</v>
      </c>
      <c r="H50" s="16" t="str">
        <f>VLOOKUP(B50,總表!$1:$1048576,7,0)</f>
        <v>國立東華大學附設實驗國民小學</v>
      </c>
      <c r="I50" s="16" t="str">
        <f>VLOOKUP(B50,總表!$1:$1048576,8,0)</f>
        <v>莊喬茵</v>
      </c>
      <c r="J50" s="16" t="str">
        <f>VLOOKUP(B50,總表!$1:$1048576,9,0)</f>
        <v>國立東華大學附設實驗國民小學</v>
      </c>
      <c r="K50" s="16" t="str">
        <f>VLOOKUP(B50,總表!$1:$1048576,10,0)</f>
        <v>劉亭曦</v>
      </c>
      <c r="L50" s="16" t="str">
        <f>VLOOKUP(B50,總表!$1:$1048576,11,0)</f>
        <v>國立東華大學附設實驗國民小學</v>
      </c>
      <c r="M50" s="16" t="str">
        <f>VLOOKUP(B50,總表!$1:$1048576,12,0)</f>
        <v>林慧芊</v>
      </c>
      <c r="N50" s="16" t="str">
        <f>VLOOKUP(B50,總表!$1:$1048576,13,0)</f>
        <v>國立東華大學附設實驗國民小學</v>
      </c>
      <c r="O50" s="16" t="str">
        <f>VLOOKUP(B50,總表!$1:$1048576,14,0)</f>
        <v>吳霽昀</v>
      </c>
      <c r="P50" s="16" t="str">
        <f>VLOOKUP(B50,總表!$1:$1048576,15,0)</f>
        <v>國立東華大學附設實驗國民小學</v>
      </c>
      <c r="Q50" s="16">
        <f>VLOOKUP(B50,總表!$1:$1048576,16,0)</f>
        <v>0</v>
      </c>
      <c r="R50" s="16">
        <f>VLOOKUP(B50,總表!$1:$1048576,17,0)</f>
        <v>0</v>
      </c>
    </row>
    <row r="51" spans="1:18" ht="17.399999999999999" hidden="1" x14ac:dyDescent="0.3">
      <c r="A51" s="29" t="s">
        <v>3493</v>
      </c>
      <c r="B51" s="16" t="s">
        <v>1692</v>
      </c>
      <c r="C51" s="10" t="str">
        <f>VLOOKUP(B51,總表!$1:$1048576,2,0)</f>
        <v>收作業統計君</v>
      </c>
      <c r="D51" s="18" t="str">
        <f>VLOOKUP(B51,總表!$1:$1048576,4,0)</f>
        <v>休閒與教育</v>
      </c>
      <c r="E51" s="16" t="str">
        <f>VLOOKUP(B51,總表!$1:$1048576,5,0)</f>
        <v>國小組</v>
      </c>
      <c r="F51" s="16" t="str">
        <f>VLOOKUP(B51,總表!$1:$1048576,3,0)</f>
        <v>花蓮縣</v>
      </c>
      <c r="G51" s="16" t="str">
        <f>VLOOKUP(B51,總表!$1:$1048576,6,0)</f>
        <v>鍾育宸</v>
      </c>
      <c r="H51" s="16" t="str">
        <f>VLOOKUP(B51,總表!$1:$1048576,7,0)</f>
        <v>花蓮縣私立海星國民小學</v>
      </c>
      <c r="I51" s="16" t="str">
        <f>VLOOKUP(B51,總表!$1:$1048576,8,0)</f>
        <v>顏佑宸</v>
      </c>
      <c r="J51" s="16" t="str">
        <f>VLOOKUP(B51,總表!$1:$1048576,9,0)</f>
        <v>花蓮縣私立海星國民小學</v>
      </c>
      <c r="K51" s="16" t="str">
        <f>VLOOKUP(B51,總表!$1:$1048576,10,0)</f>
        <v>蘇歆棠</v>
      </c>
      <c r="L51" s="16" t="str">
        <f>VLOOKUP(B51,總表!$1:$1048576,11,0)</f>
        <v>花蓮縣私立海星國民小學</v>
      </c>
      <c r="M51" s="16" t="str">
        <f>VLOOKUP(B51,總表!$1:$1048576,12,0)</f>
        <v>林啟政</v>
      </c>
      <c r="N51" s="16" t="str">
        <f>VLOOKUP(B51,總表!$1:$1048576,13,0)</f>
        <v>花蓮縣私立海星國小</v>
      </c>
      <c r="O51" s="16" t="str">
        <f>VLOOKUP(B51,總表!$1:$1048576,14,0)</f>
        <v>邱仕融</v>
      </c>
      <c r="P51" s="16" t="str">
        <f>VLOOKUP(B51,總表!$1:$1048576,15,0)</f>
        <v>花蓮縣私立海星國小</v>
      </c>
      <c r="Q51" s="16">
        <f>VLOOKUP(B51,總表!$1:$1048576,16,0)</f>
        <v>0</v>
      </c>
      <c r="R51" s="16">
        <f>VLOOKUP(B51,總表!$1:$1048576,17,0)</f>
        <v>0</v>
      </c>
    </row>
    <row r="52" spans="1:18" hidden="1" x14ac:dyDescent="0.3">
      <c r="A52" s="24" t="s">
        <v>3495</v>
      </c>
      <c r="B52" s="16" t="s">
        <v>1872</v>
      </c>
      <c r="C52" s="10" t="str">
        <f>VLOOKUP(B52,總表!$1:$1048576,2,0)</f>
        <v>青春濾鏡：AI機器人與容貌焦慮篩檢系統</v>
      </c>
      <c r="D52" s="19" t="str">
        <f>VLOOKUP(B52,總表!$1:$1048576,4,0)</f>
        <v>災害管理與安全</v>
      </c>
      <c r="E52" s="16" t="str">
        <f>VLOOKUP(B52,總表!$1:$1048576,5,0)</f>
        <v>國小組</v>
      </c>
      <c r="F52" s="16" t="str">
        <f>VLOOKUP(B52,總表!$1:$1048576,3,0)</f>
        <v>花蓮縣</v>
      </c>
      <c r="G52" s="16" t="str">
        <f>VLOOKUP(B52,總表!$1:$1048576,6,0)</f>
        <v>黃晨桀</v>
      </c>
      <c r="H52" s="16" t="str">
        <f>VLOOKUP(B52,總表!$1:$1048576,7,0)</f>
        <v>花蓮縣中正國民小學</v>
      </c>
      <c r="I52" s="16" t="str">
        <f>VLOOKUP(B52,總表!$1:$1048576,8,0)</f>
        <v>李靖堯</v>
      </c>
      <c r="J52" s="16" t="str">
        <f>VLOOKUP(B52,總表!$1:$1048576,9,0)</f>
        <v>花蓮縣中正國民小學</v>
      </c>
      <c r="K52" s="16" t="str">
        <f>VLOOKUP(B52,總表!$1:$1048576,10,0)</f>
        <v>陳奕辰</v>
      </c>
      <c r="L52" s="16" t="str">
        <f>VLOOKUP(B52,總表!$1:$1048576,11,0)</f>
        <v>花蓮縣中正國民小學</v>
      </c>
      <c r="M52" s="16" t="str">
        <f>VLOOKUP(B52,總表!$1:$1048576,12,0)</f>
        <v>林志豪</v>
      </c>
      <c r="N52" s="16" t="str">
        <f>VLOOKUP(B52,總表!$1:$1048576,13,0)</f>
        <v>花蓮縣中正國民小學</v>
      </c>
      <c r="O52" s="16" t="str">
        <f>VLOOKUP(B52,總表!$1:$1048576,14,0)</f>
        <v>吳主軍</v>
      </c>
      <c r="P52" s="16" t="str">
        <f>VLOOKUP(B52,總表!$1:$1048576,15,0)</f>
        <v>花蓮縣中正國民小學</v>
      </c>
      <c r="Q52" s="16">
        <f>VLOOKUP(B52,總表!$1:$1048576,16,0)</f>
        <v>0</v>
      </c>
      <c r="R52" s="16">
        <f>VLOOKUP(B52,總表!$1:$1048576,17,0)</f>
        <v>0</v>
      </c>
    </row>
    <row r="53" spans="1:18" hidden="1" x14ac:dyDescent="0.3">
      <c r="A53" s="24" t="s">
        <v>3495</v>
      </c>
      <c r="B53" s="16" t="s">
        <v>1937</v>
      </c>
      <c r="C53" s="10" t="str">
        <f>VLOOKUP(B53,總表!$1:$1048576,2,0)</f>
        <v>SAFE 走廊奔跑安全警示器</v>
      </c>
      <c r="D53" s="19" t="str">
        <f>VLOOKUP(B53,總表!$1:$1048576,4,0)</f>
        <v>災害管理與安全</v>
      </c>
      <c r="E53" s="16" t="str">
        <f>VLOOKUP(B53,總表!$1:$1048576,5,0)</f>
        <v>國小組</v>
      </c>
      <c r="F53" s="16" t="str">
        <f>VLOOKUP(B53,總表!$1:$1048576,3,0)</f>
        <v>花蓮縣</v>
      </c>
      <c r="G53" s="16" t="str">
        <f>VLOOKUP(B53,總表!$1:$1048576,6,0)</f>
        <v>邱奕騰</v>
      </c>
      <c r="H53" s="16" t="str">
        <f>VLOOKUP(B53,總表!$1:$1048576,7,0)</f>
        <v>花蓮縣中原國小</v>
      </c>
      <c r="I53" s="16" t="str">
        <f>VLOOKUP(B53,總表!$1:$1048576,8,0)</f>
        <v>林希辰</v>
      </c>
      <c r="J53" s="16" t="str">
        <f>VLOOKUP(B53,總表!$1:$1048576,9,0)</f>
        <v>花蓮縣中原國小</v>
      </c>
      <c r="K53" s="16" t="str">
        <f>VLOOKUP(B53,總表!$1:$1048576,10,0)</f>
        <v>黃奕凱</v>
      </c>
      <c r="L53" s="16" t="str">
        <f>VLOOKUP(B53,總表!$1:$1048576,11,0)</f>
        <v>花蓮縣中原國小</v>
      </c>
      <c r="M53" s="16" t="str">
        <f>VLOOKUP(B53,總表!$1:$1048576,12,0)</f>
        <v>徐素君</v>
      </c>
      <c r="N53" s="16" t="str">
        <f>VLOOKUP(B53,總表!$1:$1048576,13,0)</f>
        <v>花蓮縣中原國小</v>
      </c>
      <c r="O53" s="16" t="str">
        <f>VLOOKUP(B53,總表!$1:$1048576,14,0)</f>
        <v>邱志峰</v>
      </c>
      <c r="P53" s="16" t="str">
        <f>VLOOKUP(B53,總表!$1:$1048576,15,0)</f>
        <v>花蓮縣明廉國小</v>
      </c>
      <c r="Q53" s="16">
        <f>VLOOKUP(B53,總表!$1:$1048576,16,0)</f>
        <v>0</v>
      </c>
      <c r="R53" s="16">
        <f>VLOOKUP(B53,總表!$1:$1048576,17,0)</f>
        <v>0</v>
      </c>
    </row>
    <row r="54" spans="1:18" hidden="1" x14ac:dyDescent="0.3">
      <c r="A54" s="24" t="s">
        <v>3495</v>
      </c>
      <c r="B54" s="16" t="s">
        <v>2010</v>
      </c>
      <c r="C54" s="10" t="str">
        <f>VLOOKUP(B54,總表!$1:$1048576,2,0)</f>
        <v>防震頭套桌</v>
      </c>
      <c r="D54" s="19" t="str">
        <f>VLOOKUP(B54,總表!$1:$1048576,4,0)</f>
        <v>災害管理與安全</v>
      </c>
      <c r="E54" s="16" t="str">
        <f>VLOOKUP(B54,總表!$1:$1048576,5,0)</f>
        <v>國小組</v>
      </c>
      <c r="F54" s="16" t="str">
        <f>VLOOKUP(B54,總表!$1:$1048576,3,0)</f>
        <v>花蓮縣</v>
      </c>
      <c r="G54" s="16" t="str">
        <f>VLOOKUP(B54,總表!$1:$1048576,6,0)</f>
        <v>李羽喬</v>
      </c>
      <c r="H54" s="16" t="str">
        <f>VLOOKUP(B54,總表!$1:$1048576,7,0)</f>
        <v>光復國小</v>
      </c>
      <c r="I54" s="16" t="str">
        <f>VLOOKUP(B54,總表!$1:$1048576,8,0)</f>
        <v>黃怡安</v>
      </c>
      <c r="J54" s="16" t="str">
        <f>VLOOKUP(B54,總表!$1:$1048576,9,0)</f>
        <v>花蓮光復國小</v>
      </c>
      <c r="K54" s="16" t="str">
        <f>VLOOKUP(B54,總表!$1:$1048576,10,0)</f>
        <v>柯俞彤</v>
      </c>
      <c r="L54" s="16" t="str">
        <f>VLOOKUP(B54,總表!$1:$1048576,11,0)</f>
        <v>花蓮縣光復國小</v>
      </c>
      <c r="M54" s="16" t="str">
        <f>VLOOKUP(B54,總表!$1:$1048576,12,0)</f>
        <v>陳嘉彬</v>
      </c>
      <c r="N54" s="16" t="str">
        <f>VLOOKUP(B54,總表!$1:$1048576,13,0)</f>
        <v>花蓮縣光復國小</v>
      </c>
      <c r="O54" s="16">
        <f>VLOOKUP(B54,總表!$1:$1048576,14,0)</f>
        <v>0</v>
      </c>
      <c r="P54" s="16">
        <f>VLOOKUP(B54,總表!$1:$1048576,15,0)</f>
        <v>0</v>
      </c>
      <c r="Q54" s="16">
        <f>VLOOKUP(B54,總表!$1:$1048576,16,0)</f>
        <v>0</v>
      </c>
      <c r="R54" s="16">
        <f>VLOOKUP(B54,總表!$1:$1048576,17,0)</f>
        <v>0</v>
      </c>
    </row>
    <row r="55" spans="1:18" hidden="1" x14ac:dyDescent="0.3">
      <c r="A55" s="32" t="s">
        <v>3494</v>
      </c>
      <c r="B55" s="16" t="s">
        <v>1896</v>
      </c>
      <c r="C55" s="10" t="str">
        <f>VLOOKUP(B55,總表!$1:$1048576,2,0)</f>
        <v>走廊轉角防撞警示</v>
      </c>
      <c r="D55" s="19" t="str">
        <f>VLOOKUP(B55,總表!$1:$1048576,4,0)</f>
        <v>災害管理與安全</v>
      </c>
      <c r="E55" s="16" t="str">
        <f>VLOOKUP(B55,總表!$1:$1048576,5,0)</f>
        <v>國小組</v>
      </c>
      <c r="F55" s="16" t="str">
        <f>VLOOKUP(B55,總表!$1:$1048576,3,0)</f>
        <v>花蓮縣</v>
      </c>
      <c r="G55" s="16" t="str">
        <f>VLOOKUP(B55,總表!$1:$1048576,6,0)</f>
        <v>顏振帆</v>
      </c>
      <c r="H55" s="16" t="str">
        <f>VLOOKUP(B55,總表!$1:$1048576,7,0)</f>
        <v>花蓮縣中正國民小學</v>
      </c>
      <c r="I55" s="16" t="str">
        <f>VLOOKUP(B55,總表!$1:$1048576,8,0)</f>
        <v>李品澄</v>
      </c>
      <c r="J55" s="16" t="str">
        <f>VLOOKUP(B55,總表!$1:$1048576,9,0)</f>
        <v>花蓮縣中正國民小學</v>
      </c>
      <c r="K55" s="16">
        <f>VLOOKUP(B55,總表!$1:$1048576,10,0)</f>
        <v>0</v>
      </c>
      <c r="L55" s="16">
        <f>VLOOKUP(B55,總表!$1:$1048576,11,0)</f>
        <v>0</v>
      </c>
      <c r="M55" s="16" t="str">
        <f>VLOOKUP(B55,總表!$1:$1048576,12,0)</f>
        <v>林志豪</v>
      </c>
      <c r="N55" s="16" t="str">
        <f>VLOOKUP(B55,總表!$1:$1048576,13,0)</f>
        <v>花蓮縣中正國民小學</v>
      </c>
      <c r="O55" s="16" t="str">
        <f>VLOOKUP(B55,總表!$1:$1048576,14,0)</f>
        <v>吳主軍</v>
      </c>
      <c r="P55" s="16" t="str">
        <f>VLOOKUP(B55,總表!$1:$1048576,15,0)</f>
        <v>花蓮縣中正國民小學</v>
      </c>
      <c r="Q55" s="16">
        <f>VLOOKUP(B55,總表!$1:$1048576,16,0)</f>
        <v>0</v>
      </c>
      <c r="R55" s="16">
        <f>VLOOKUP(B55,總表!$1:$1048576,17,0)</f>
        <v>0</v>
      </c>
    </row>
    <row r="56" spans="1:18" hidden="1" x14ac:dyDescent="0.3">
      <c r="A56" s="32" t="s">
        <v>3494</v>
      </c>
      <c r="B56" s="16" t="s">
        <v>1879</v>
      </c>
      <c r="C56" s="10" t="str">
        <f>VLOOKUP(B56,總表!$1:$1048576,2,0)</f>
        <v>道路行駛車輛禮讓系統</v>
      </c>
      <c r="D56" s="19" t="str">
        <f>VLOOKUP(B56,總表!$1:$1048576,4,0)</f>
        <v>災害管理與安全</v>
      </c>
      <c r="E56" s="16" t="str">
        <f>VLOOKUP(B56,總表!$1:$1048576,5,0)</f>
        <v>國小組</v>
      </c>
      <c r="F56" s="16" t="str">
        <f>VLOOKUP(B56,總表!$1:$1048576,3,0)</f>
        <v>花蓮縣</v>
      </c>
      <c r="G56" s="16" t="str">
        <f>VLOOKUP(B56,總表!$1:$1048576,6,0)</f>
        <v>葉怡岑</v>
      </c>
      <c r="H56" s="16" t="str">
        <f>VLOOKUP(B56,總表!$1:$1048576,7,0)</f>
        <v>花蓮縣花蓮市明義國民小學</v>
      </c>
      <c r="I56" s="16" t="str">
        <f>VLOOKUP(B56,總表!$1:$1048576,8,0)</f>
        <v>徐語辰</v>
      </c>
      <c r="J56" s="16" t="str">
        <f>VLOOKUP(B56,總表!$1:$1048576,9,0)</f>
        <v>花蓮縣花蓮市明義國民小學</v>
      </c>
      <c r="K56" s="16">
        <f>VLOOKUP(B56,總表!$1:$1048576,10,0)</f>
        <v>0</v>
      </c>
      <c r="L56" s="16">
        <f>VLOOKUP(B56,總表!$1:$1048576,11,0)</f>
        <v>0</v>
      </c>
      <c r="M56" s="16" t="str">
        <f>VLOOKUP(B56,總表!$1:$1048576,12,0)</f>
        <v>王文俊</v>
      </c>
      <c r="N56" s="16" t="str">
        <f>VLOOKUP(B56,總表!$1:$1048576,13,0)</f>
        <v>花蓮縣花蓮市明義國民小學</v>
      </c>
      <c r="O56" s="16" t="str">
        <f>VLOOKUP(B56,總表!$1:$1048576,14,0)</f>
        <v>吳尚汾</v>
      </c>
      <c r="P56" s="16" t="str">
        <f>VLOOKUP(B56,總表!$1:$1048576,15,0)</f>
        <v>花蓮縣花蓮市明義國民小學</v>
      </c>
      <c r="Q56" s="16" t="str">
        <f>VLOOKUP(B56,總表!$1:$1048576,16,0)</f>
        <v>吳瑞菱</v>
      </c>
      <c r="R56" s="16" t="str">
        <f>VLOOKUP(B56,總表!$1:$1048576,17,0)</f>
        <v>花蓮縣花蓮市明義國民小學</v>
      </c>
    </row>
    <row r="57" spans="1:18" ht="17.399999999999999" hidden="1" x14ac:dyDescent="0.3">
      <c r="A57" s="26" t="s">
        <v>3492</v>
      </c>
      <c r="B57" s="16" t="s">
        <v>2204</v>
      </c>
      <c r="C57" s="10" t="str">
        <f>VLOOKUP(B57,總表!$1:$1048576,2,0)</f>
        <v>健康村動動機</v>
      </c>
      <c r="D57" s="20" t="str">
        <f>VLOOKUP(B57,總表!$1:$1048576,4,0)</f>
        <v>社會照護</v>
      </c>
      <c r="E57" s="16" t="str">
        <f>VLOOKUP(B57,總表!$1:$1048576,5,0)</f>
        <v>國小組</v>
      </c>
      <c r="F57" s="16" t="str">
        <f>VLOOKUP(B57,總表!$1:$1048576,3,0)</f>
        <v>花蓮縣</v>
      </c>
      <c r="G57" s="16" t="str">
        <f>VLOOKUP(B57,總表!$1:$1048576,6,0)</f>
        <v>呂祉霖</v>
      </c>
      <c r="H57" s="16" t="str">
        <f>VLOOKUP(B57,總表!$1:$1048576,7,0)</f>
        <v>花蓮縣玉里國小</v>
      </c>
      <c r="I57" s="16" t="str">
        <f>VLOOKUP(B57,總表!$1:$1048576,8,0)</f>
        <v>陳蔚雲</v>
      </c>
      <c r="J57" s="16" t="str">
        <f>VLOOKUP(B57,總表!$1:$1048576,9,0)</f>
        <v>花蓮縣玉里國小</v>
      </c>
      <c r="K57" s="16" t="str">
        <f>VLOOKUP(B57,總表!$1:$1048576,10,0)</f>
        <v>王佑君</v>
      </c>
      <c r="L57" s="16" t="str">
        <f>VLOOKUP(B57,總表!$1:$1048576,11,0)</f>
        <v>花蓮縣玉里國小</v>
      </c>
      <c r="M57" s="16" t="str">
        <f>VLOOKUP(B57,總表!$1:$1048576,12,0)</f>
        <v>張瑋翔</v>
      </c>
      <c r="N57" s="16" t="str">
        <f>VLOOKUP(B57,總表!$1:$1048576,13,0)</f>
        <v>玉里國小</v>
      </c>
      <c r="O57" s="16" t="str">
        <f>VLOOKUP(B57,總表!$1:$1048576,14,0)</f>
        <v>王思樺</v>
      </c>
      <c r="P57" s="16" t="str">
        <f>VLOOKUP(B57,總表!$1:$1048576,15,0)</f>
        <v>花蓮縣玉里國小</v>
      </c>
      <c r="Q57" s="16">
        <f>VLOOKUP(B57,總表!$1:$1048576,16,0)</f>
        <v>0</v>
      </c>
      <c r="R57" s="16">
        <f>VLOOKUP(B57,總表!$1:$1048576,17,0)</f>
        <v>0</v>
      </c>
    </row>
    <row r="58" spans="1:18" ht="17.399999999999999" hidden="1" x14ac:dyDescent="0.3">
      <c r="A58" s="29" t="s">
        <v>3493</v>
      </c>
      <c r="B58" s="16" t="s">
        <v>2167</v>
      </c>
      <c r="C58" s="10" t="str">
        <f>VLOOKUP(B58,總表!$1:$1048576,2,0)</f>
        <v>獨居老人智慧照護系統</v>
      </c>
      <c r="D58" s="20" t="str">
        <f>VLOOKUP(B58,總表!$1:$1048576,4,0)</f>
        <v>社會照護</v>
      </c>
      <c r="E58" s="16" t="str">
        <f>VLOOKUP(B58,總表!$1:$1048576,5,0)</f>
        <v>國小組</v>
      </c>
      <c r="F58" s="16" t="str">
        <f>VLOOKUP(B58,總表!$1:$1048576,3,0)</f>
        <v>花蓮縣</v>
      </c>
      <c r="G58" s="16" t="str">
        <f>VLOOKUP(B58,總表!$1:$1048576,6,0)</f>
        <v>賴芊綾</v>
      </c>
      <c r="H58" s="16" t="str">
        <f>VLOOKUP(B58,總表!$1:$1048576,7,0)</f>
        <v>花蓮縣中正國民小學</v>
      </c>
      <c r="I58" s="16" t="str">
        <f>VLOOKUP(B58,總表!$1:$1048576,8,0)</f>
        <v>陳存樂</v>
      </c>
      <c r="J58" s="16" t="str">
        <f>VLOOKUP(B58,總表!$1:$1048576,9,0)</f>
        <v>花蓮縣中正國民小學</v>
      </c>
      <c r="K58" s="16" t="str">
        <f>VLOOKUP(B58,總表!$1:$1048576,10,0)</f>
        <v>林李謙</v>
      </c>
      <c r="L58" s="16" t="str">
        <f>VLOOKUP(B58,總表!$1:$1048576,11,0)</f>
        <v>花蓮縣中正國民小學</v>
      </c>
      <c r="M58" s="16" t="str">
        <f>VLOOKUP(B58,總表!$1:$1048576,12,0)</f>
        <v>林志豪</v>
      </c>
      <c r="N58" s="16" t="str">
        <f>VLOOKUP(B58,總表!$1:$1048576,13,0)</f>
        <v>花蓮縣中正國民小學</v>
      </c>
      <c r="O58" s="16" t="str">
        <f>VLOOKUP(B58,總表!$1:$1048576,14,0)</f>
        <v>吳主軍</v>
      </c>
      <c r="P58" s="16" t="str">
        <f>VLOOKUP(B58,總表!$1:$1048576,15,0)</f>
        <v>花蓮縣中正國民小學</v>
      </c>
      <c r="Q58" s="16">
        <f>VLOOKUP(B58,總表!$1:$1048576,16,0)</f>
        <v>0</v>
      </c>
      <c r="R58" s="16">
        <f>VLOOKUP(B58,總表!$1:$1048576,17,0)</f>
        <v>0</v>
      </c>
    </row>
    <row r="59" spans="1:18" ht="17.399999999999999" hidden="1" x14ac:dyDescent="0.3">
      <c r="A59" s="31" t="s">
        <v>3494</v>
      </c>
      <c r="B59" s="16" t="s">
        <v>2195</v>
      </c>
      <c r="C59" s="10" t="str">
        <f>VLOOKUP(B59,總表!$1:$1048576,2,0)</f>
        <v>病床照護機</v>
      </c>
      <c r="D59" s="20" t="str">
        <f>VLOOKUP(B59,總表!$1:$1048576,4,0)</f>
        <v>社會照護</v>
      </c>
      <c r="E59" s="16" t="str">
        <f>VLOOKUP(B59,總表!$1:$1048576,5,0)</f>
        <v>國小組</v>
      </c>
      <c r="F59" s="16" t="str">
        <f>VLOOKUP(B59,總表!$1:$1048576,3,0)</f>
        <v>花蓮縣</v>
      </c>
      <c r="G59" s="16" t="str">
        <f>VLOOKUP(B59,總表!$1:$1048576,6,0)</f>
        <v>黃熙恩</v>
      </c>
      <c r="H59" s="16" t="str">
        <f>VLOOKUP(B59,總表!$1:$1048576,7,0)</f>
        <v>東華附小</v>
      </c>
      <c r="I59" s="16" t="str">
        <f>VLOOKUP(B59,總表!$1:$1048576,8,0)</f>
        <v>徐可芯</v>
      </c>
      <c r="J59" s="16" t="str">
        <f>VLOOKUP(B59,總表!$1:$1048576,9,0)</f>
        <v>東華附小</v>
      </c>
      <c r="K59" s="16" t="str">
        <f>VLOOKUP(B59,總表!$1:$1048576,10,0)</f>
        <v>計皖珏</v>
      </c>
      <c r="L59" s="16" t="str">
        <f>VLOOKUP(B59,總表!$1:$1048576,11,0)</f>
        <v>東華附小</v>
      </c>
      <c r="M59" s="16" t="str">
        <f>VLOOKUP(B59,總表!$1:$1048576,12,0)</f>
        <v>王碩鴻</v>
      </c>
      <c r="N59" s="16" t="str">
        <f>VLOOKUP(B59,總表!$1:$1048576,13,0)</f>
        <v>花蓮縣國立東華大學附設實驗國民小學</v>
      </c>
      <c r="O59" s="16" t="str">
        <f>VLOOKUP(B59,總表!$1:$1048576,14,0)</f>
        <v>吳佩加</v>
      </c>
      <c r="P59" s="16" t="str">
        <f>VLOOKUP(B59,總表!$1:$1048576,15,0)</f>
        <v>花蓮縣國立東華大學附設實驗國民小學</v>
      </c>
      <c r="Q59" s="16">
        <f>VLOOKUP(B59,總表!$1:$1048576,16,0)</f>
        <v>0</v>
      </c>
      <c r="R59" s="16">
        <f>VLOOKUP(B59,總表!$1:$1048576,17,0)</f>
        <v>0</v>
      </c>
    </row>
    <row r="60" spans="1:18" ht="17.399999999999999" hidden="1" x14ac:dyDescent="0.3">
      <c r="A60" s="31" t="s">
        <v>3494</v>
      </c>
      <c r="B60" s="16" t="s">
        <v>2172</v>
      </c>
      <c r="C60" s="10" t="str">
        <f>VLOOKUP(B60,總表!$1:$1048576,2,0)</f>
        <v>無障礙扶手殺菌裝置</v>
      </c>
      <c r="D60" s="20" t="str">
        <f>VLOOKUP(B60,總表!$1:$1048576,4,0)</f>
        <v>社會照護</v>
      </c>
      <c r="E60" s="16" t="str">
        <f>VLOOKUP(B60,總表!$1:$1048576,5,0)</f>
        <v>國小組</v>
      </c>
      <c r="F60" s="16" t="str">
        <f>VLOOKUP(B60,總表!$1:$1048576,3,0)</f>
        <v>花蓮縣</v>
      </c>
      <c r="G60" s="16" t="str">
        <f>VLOOKUP(B60,總表!$1:$1048576,6,0)</f>
        <v>潘宇蕎</v>
      </c>
      <c r="H60" s="16" t="str">
        <f>VLOOKUP(B60,總表!$1:$1048576,7,0)</f>
        <v>花蓮縣中正國民小學</v>
      </c>
      <c r="I60" s="16" t="str">
        <f>VLOOKUP(B60,總表!$1:$1048576,8,0)</f>
        <v>呂佳佳</v>
      </c>
      <c r="J60" s="16" t="str">
        <f>VLOOKUP(B60,總表!$1:$1048576,9,0)</f>
        <v>花蓮縣中正國民小學</v>
      </c>
      <c r="K60" s="16">
        <f>VLOOKUP(B60,總表!$1:$1048576,10,0)</f>
        <v>0</v>
      </c>
      <c r="L60" s="16">
        <f>VLOOKUP(B60,總表!$1:$1048576,11,0)</f>
        <v>0</v>
      </c>
      <c r="M60" s="16" t="str">
        <f>VLOOKUP(B60,總表!$1:$1048576,12,0)</f>
        <v>林志豪</v>
      </c>
      <c r="N60" s="16" t="str">
        <f>VLOOKUP(B60,總表!$1:$1048576,13,0)</f>
        <v>花蓮縣中正國民小學</v>
      </c>
      <c r="O60" s="16" t="str">
        <f>VLOOKUP(B60,總表!$1:$1048576,14,0)</f>
        <v>吳主軍</v>
      </c>
      <c r="P60" s="16" t="str">
        <f>VLOOKUP(B60,總表!$1:$1048576,15,0)</f>
        <v>花蓮縣中正國民小學</v>
      </c>
      <c r="Q60" s="16">
        <f>VLOOKUP(B60,總表!$1:$1048576,16,0)</f>
        <v>0</v>
      </c>
      <c r="R60" s="16">
        <f>VLOOKUP(B60,總表!$1:$1048576,17,0)</f>
        <v>0</v>
      </c>
    </row>
    <row r="61" spans="1:18" ht="17.399999999999999" hidden="1" x14ac:dyDescent="0.3">
      <c r="A61" s="22" t="s">
        <v>3495</v>
      </c>
      <c r="B61" s="16" t="s">
        <v>2575</v>
      </c>
      <c r="C61" s="10" t="str">
        <f>VLOOKUP(B61,總表!$1:$1048576,2,0)</f>
        <v>扇網快速清潔小幫手</v>
      </c>
      <c r="D61" s="16" t="str">
        <f>VLOOKUP(B61,總表!$1:$1048576,4,0)</f>
        <v>便利生活</v>
      </c>
      <c r="E61" s="16" t="str">
        <f>VLOOKUP(B61,總表!$1:$1048576,5,0)</f>
        <v>國小組</v>
      </c>
      <c r="F61" s="16" t="str">
        <f>VLOOKUP(B61,總表!$1:$1048576,3,0)</f>
        <v>花蓮縣</v>
      </c>
      <c r="G61" s="16" t="str">
        <f>VLOOKUP(B61,總表!$1:$1048576,6,0)</f>
        <v>許元曦</v>
      </c>
      <c r="H61" s="16" t="str">
        <f>VLOOKUP(B61,總表!$1:$1048576,7,0)</f>
        <v>花蓮縣花蓮市明義國民小學</v>
      </c>
      <c r="I61" s="16" t="str">
        <f>VLOOKUP(B61,總表!$1:$1048576,8,0)</f>
        <v>施沛安</v>
      </c>
      <c r="J61" s="16" t="str">
        <f>VLOOKUP(B61,總表!$1:$1048576,9,0)</f>
        <v>花蓮縣花蓮市明義國民小學</v>
      </c>
      <c r="K61" s="16" t="str">
        <f>VLOOKUP(B61,總表!$1:$1048576,10,0)</f>
        <v>陳柔蓁</v>
      </c>
      <c r="L61" s="16" t="str">
        <f>VLOOKUP(B61,總表!$1:$1048576,11,0)</f>
        <v>花蓮縣花蓮市明義國民小學</v>
      </c>
      <c r="M61" s="16" t="str">
        <f>VLOOKUP(B61,總表!$1:$1048576,12,0)</f>
        <v>王文俊</v>
      </c>
      <c r="N61" s="16" t="str">
        <f>VLOOKUP(B61,總表!$1:$1048576,13,0)</f>
        <v>花蓮縣花蓮市明義國民小學</v>
      </c>
      <c r="O61" s="16" t="str">
        <f>VLOOKUP(B61,總表!$1:$1048576,14,0)</f>
        <v>吳尚汾</v>
      </c>
      <c r="P61" s="16" t="str">
        <f>VLOOKUP(B61,總表!$1:$1048576,15,0)</f>
        <v>花蓮縣花蓮市明義國民小學</v>
      </c>
      <c r="Q61" s="16" t="str">
        <f>VLOOKUP(B61,總表!$1:$1048576,16,0)</f>
        <v>郭羿彣</v>
      </c>
      <c r="R61" s="16" t="str">
        <f>VLOOKUP(B61,總表!$1:$1048576,17,0)</f>
        <v>花蓮縣花蓮市明義國民小學</v>
      </c>
    </row>
    <row r="62" spans="1:18" ht="17.399999999999999" hidden="1" x14ac:dyDescent="0.3">
      <c r="A62" s="29" t="s">
        <v>3493</v>
      </c>
      <c r="B62" s="16" t="s">
        <v>3499</v>
      </c>
      <c r="C62" s="10" t="str">
        <f>VLOOKUP(B62,總表!$1:$1048576,2,0)</f>
        <v>帶寶寶「放電」、我幫你「充電」——環保綠能充電嬰兒車系統</v>
      </c>
      <c r="D62" s="21" t="str">
        <f>VLOOKUP(B62,總表!$1:$1048576,4,0)</f>
        <v>前瞻/工業設計技術</v>
      </c>
      <c r="E62" s="16" t="str">
        <f>VLOOKUP(B62,總表!$1:$1048576,5,0)</f>
        <v>國小組</v>
      </c>
      <c r="F62" s="16" t="str">
        <f>VLOOKUP(B62,總表!$1:$1048576,3,0)</f>
        <v>花蓮縣</v>
      </c>
      <c r="G62" s="16" t="str">
        <f>VLOOKUP(B62,總表!$1:$1048576,6,0)</f>
        <v>賴定謙</v>
      </c>
      <c r="H62" s="16" t="str">
        <f>VLOOKUP(B62,總表!$1:$1048576,7,0)</f>
        <v>國立東華大學附設實驗國民小學</v>
      </c>
      <c r="I62" s="16" t="str">
        <f>VLOOKUP(B62,總表!$1:$1048576,8,0)</f>
        <v>蔡宇睿</v>
      </c>
      <c r="J62" s="16" t="str">
        <f>VLOOKUP(B62,總表!$1:$1048576,9,0)</f>
        <v>國立東華大學附設實驗國民小學</v>
      </c>
      <c r="K62" s="16" t="str">
        <f>VLOOKUP(B62,總表!$1:$1048576,10,0)</f>
        <v>周晨鎬</v>
      </c>
      <c r="L62" s="16" t="str">
        <f>VLOOKUP(B62,總表!$1:$1048576,11,0)</f>
        <v>國立東華大學附設實驗國民小學</v>
      </c>
      <c r="M62" s="16" t="str">
        <f>VLOOKUP(B62,總表!$1:$1048576,12,0)</f>
        <v>張玉真</v>
      </c>
      <c r="N62" s="16" t="str">
        <f>VLOOKUP(B62,總表!$1:$1048576,13,0)</f>
        <v>國立東華大學附設實驗國民小學</v>
      </c>
      <c r="O62" s="16" t="str">
        <f>VLOOKUP(B62,總表!$1:$1048576,14,0)</f>
        <v>吳霽昀</v>
      </c>
      <c r="P62" s="16" t="str">
        <f>VLOOKUP(B62,總表!$1:$1048576,15,0)</f>
        <v>國立東華大學附設實驗國民小學</v>
      </c>
      <c r="Q62" s="16">
        <f>VLOOKUP(B62,總表!$1:$1048576,16,0)</f>
        <v>0</v>
      </c>
      <c r="R62" s="16">
        <f>VLOOKUP(B62,總表!$1:$1048576,17,0)</f>
        <v>0</v>
      </c>
    </row>
    <row r="63" spans="1:18" ht="17.399999999999999" hidden="1" x14ac:dyDescent="0.3">
      <c r="A63" s="22" t="s">
        <v>3495</v>
      </c>
      <c r="B63" s="13" t="s">
        <v>150</v>
      </c>
      <c r="C63" s="10" t="str">
        <f>VLOOKUP(B63,總表!$1:$1048576,2,0)</f>
        <v>安全環保節能紅綠燈</v>
      </c>
      <c r="D63" s="17" t="str">
        <f>VLOOKUP(B63,總表!$1:$1048576,4,0)</f>
        <v>永續發展農糧技術</v>
      </c>
      <c r="E63" s="16" t="str">
        <f>VLOOKUP(B63,總表!$1:$1048576,5,0)</f>
        <v>國中組</v>
      </c>
      <c r="F63" s="16" t="str">
        <f>VLOOKUP(B63,總表!$1:$1048576,3,0)</f>
        <v>花蓮縣</v>
      </c>
      <c r="G63" s="16" t="str">
        <f>VLOOKUP(B63,總表!$1:$1048576,6,0)</f>
        <v>吳亮勳</v>
      </c>
      <c r="H63" s="16" t="str">
        <f>VLOOKUP(B63,總表!$1:$1048576,7,0)</f>
        <v>壽豐國中</v>
      </c>
      <c r="I63" s="16" t="str">
        <f>VLOOKUP(B63,總表!$1:$1048576,8,0)</f>
        <v xml:space="preserve"> 謝歆宜</v>
      </c>
      <c r="J63" s="16" t="str">
        <f>VLOOKUP(B63,總表!$1:$1048576,9,0)</f>
        <v>壽豐國中</v>
      </c>
      <c r="K63" s="16" t="str">
        <f>VLOOKUP(B63,總表!$1:$1048576,10,0)</f>
        <v xml:space="preserve">江愷晨	</v>
      </c>
      <c r="L63" s="16" t="str">
        <f>VLOOKUP(B63,總表!$1:$1048576,11,0)</f>
        <v>壽豐國中</v>
      </c>
      <c r="M63" s="16" t="str">
        <f>VLOOKUP(B63,總表!$1:$1048576,12,0)</f>
        <v>李恩銘</v>
      </c>
      <c r="N63" s="16" t="str">
        <f>VLOOKUP(B63,總表!$1:$1048576,13,0)</f>
        <v xml:space="preserve">壽豐國中  </v>
      </c>
      <c r="O63" s="16" t="str">
        <f>VLOOKUP(B63,總表!$1:$1048576,14,0)</f>
        <v>盧怡伶</v>
      </c>
      <c r="P63" s="16" t="str">
        <f>VLOOKUP(B63,總表!$1:$1048576,15,0)</f>
        <v xml:space="preserve">壽豐國中  </v>
      </c>
      <c r="Q63" s="16" t="str">
        <f>VLOOKUP(B63,總表!$1:$1048576,16,0)</f>
        <v>張梓彥</v>
      </c>
      <c r="R63" s="16" t="str">
        <f>VLOOKUP(B63,總表!$1:$1048576,17,0)</f>
        <v xml:space="preserve">壽豐國中  </v>
      </c>
    </row>
    <row r="64" spans="1:18" ht="17.399999999999999" hidden="1" x14ac:dyDescent="0.3">
      <c r="A64" s="22" t="s">
        <v>3495</v>
      </c>
      <c r="B64" s="13" t="s">
        <v>329</v>
      </c>
      <c r="C64" s="10" t="str">
        <f>VLOOKUP(B64,總表!$1:$1048576,2,0)</f>
        <v>最適椅高偵測系統</v>
      </c>
      <c r="D64" s="18" t="str">
        <f>VLOOKUP(B64,總表!$1:$1048576,4,0)</f>
        <v>休閒與教育</v>
      </c>
      <c r="E64" s="16" t="str">
        <f>VLOOKUP(B64,總表!$1:$1048576,5,0)</f>
        <v>國中組</v>
      </c>
      <c r="F64" s="16" t="str">
        <f>VLOOKUP(B64,總表!$1:$1048576,3,0)</f>
        <v>花蓮縣</v>
      </c>
      <c r="G64" s="16" t="str">
        <f>VLOOKUP(B64,總表!$1:$1048576,6,0)</f>
        <v>李元勝</v>
      </c>
      <c r="H64" s="16" t="str">
        <f>VLOOKUP(B64,總表!$1:$1048576,7,0)</f>
        <v>花崗國中</v>
      </c>
      <c r="I64" s="16" t="str">
        <f>VLOOKUP(B64,總表!$1:$1048576,8,0)</f>
        <v>紀之晨</v>
      </c>
      <c r="J64" s="16" t="str">
        <f>VLOOKUP(B64,總表!$1:$1048576,9,0)</f>
        <v>花崗國中</v>
      </c>
      <c r="K64" s="16" t="str">
        <f>VLOOKUP(B64,總表!$1:$1048576,10,0)</f>
        <v>洪崇皓</v>
      </c>
      <c r="L64" s="16" t="str">
        <f>VLOOKUP(B64,總表!$1:$1048576,11,0)</f>
        <v>花崗國中</v>
      </c>
      <c r="M64" s="16" t="str">
        <f>VLOOKUP(B64,總表!$1:$1048576,12,0)</f>
        <v>龔瑞清</v>
      </c>
      <c r="N64" s="16" t="str">
        <f>VLOOKUP(B64,總表!$1:$1048576,13,0)</f>
        <v>花崗國中</v>
      </c>
      <c r="O64" s="16" t="str">
        <f>VLOOKUP(B64,總表!$1:$1048576,14,0)</f>
        <v>劉厚德</v>
      </c>
      <c r="P64" s="16" t="str">
        <f>VLOOKUP(B64,總表!$1:$1048576,15,0)</f>
        <v>花崗國中</v>
      </c>
      <c r="Q64" s="16">
        <f>VLOOKUP(B64,總表!$1:$1048576,16,0)</f>
        <v>0</v>
      </c>
      <c r="R64" s="16">
        <f>VLOOKUP(B64,總表!$1:$1048576,17,0)</f>
        <v>0</v>
      </c>
    </row>
    <row r="65" spans="1:18" ht="17.399999999999999" hidden="1" x14ac:dyDescent="0.3">
      <c r="A65" s="25" t="s">
        <v>3492</v>
      </c>
      <c r="B65" s="13" t="s">
        <v>360</v>
      </c>
      <c r="C65" s="10" t="str">
        <f>VLOOKUP(B65,總表!$1:$1048576,2,0)</f>
        <v>肺炎走避擦黑板機</v>
      </c>
      <c r="D65" s="18" t="str">
        <f>VLOOKUP(B65,總表!$1:$1048576,4,0)</f>
        <v>休閒與教育</v>
      </c>
      <c r="E65" s="16" t="str">
        <f>VLOOKUP(B65,總表!$1:$1048576,5,0)</f>
        <v>國中組</v>
      </c>
      <c r="F65" s="16" t="str">
        <f>VLOOKUP(B65,總表!$1:$1048576,3,0)</f>
        <v>花蓮縣</v>
      </c>
      <c r="G65" s="16" t="str">
        <f>VLOOKUP(B65,總表!$1:$1048576,6,0)</f>
        <v>胡迪</v>
      </c>
      <c r="H65" s="16" t="str">
        <f>VLOOKUP(B65,總表!$1:$1048576,7,0)</f>
        <v>花崗國中</v>
      </c>
      <c r="I65" s="16" t="str">
        <f>VLOOKUP(B65,總表!$1:$1048576,8,0)</f>
        <v>蔡昊勳</v>
      </c>
      <c r="J65" s="16" t="str">
        <f>VLOOKUP(B65,總表!$1:$1048576,9,0)</f>
        <v>花崗國中</v>
      </c>
      <c r="K65" s="16" t="str">
        <f>VLOOKUP(B65,總表!$1:$1048576,10,0)</f>
        <v>歐家端</v>
      </c>
      <c r="L65" s="16" t="str">
        <f>VLOOKUP(B65,總表!$1:$1048576,11,0)</f>
        <v>花崗國中</v>
      </c>
      <c r="M65" s="16" t="str">
        <f>VLOOKUP(B65,總表!$1:$1048576,12,0)</f>
        <v>劉厚德</v>
      </c>
      <c r="N65" s="16" t="str">
        <f>VLOOKUP(B65,總表!$1:$1048576,13,0)</f>
        <v>花崗國中</v>
      </c>
      <c r="O65" s="16" t="str">
        <f>VLOOKUP(B65,總表!$1:$1048576,14,0)</f>
        <v>龔瑞清</v>
      </c>
      <c r="P65" s="16" t="str">
        <f>VLOOKUP(B65,總表!$1:$1048576,15,0)</f>
        <v>花崗國中</v>
      </c>
      <c r="Q65" s="16">
        <f>VLOOKUP(B65,總表!$1:$1048576,16,0)</f>
        <v>0</v>
      </c>
      <c r="R65" s="16">
        <f>VLOOKUP(B65,總表!$1:$1048576,17,0)</f>
        <v>0</v>
      </c>
    </row>
    <row r="66" spans="1:18" ht="17.399999999999999" hidden="1" x14ac:dyDescent="0.3">
      <c r="A66" s="30" t="s">
        <v>3494</v>
      </c>
      <c r="B66" s="13" t="s">
        <v>322</v>
      </c>
      <c r="C66" s="10" t="str">
        <f>VLOOKUP(B66,總表!$1:$1048576,2,0)</f>
        <v>球場推水器加強排水組</v>
      </c>
      <c r="D66" s="18" t="str">
        <f>VLOOKUP(B66,總表!$1:$1048576,4,0)</f>
        <v>休閒與教育</v>
      </c>
      <c r="E66" s="16" t="str">
        <f>VLOOKUP(B66,總表!$1:$1048576,5,0)</f>
        <v>國中組</v>
      </c>
      <c r="F66" s="16" t="str">
        <f>VLOOKUP(B66,總表!$1:$1048576,3,0)</f>
        <v>花蓮縣</v>
      </c>
      <c r="G66" s="16" t="str">
        <f>VLOOKUP(B66,總表!$1:$1048576,6,0)</f>
        <v>湯淳媛</v>
      </c>
      <c r="H66" s="16" t="str">
        <f>VLOOKUP(B66,總表!$1:$1048576,7,0)</f>
        <v>花蓮縣立瑞穗國民中學</v>
      </c>
      <c r="I66" s="16" t="str">
        <f>VLOOKUP(B66,總表!$1:$1048576,8,0)</f>
        <v>蘇瑞玲</v>
      </c>
      <c r="J66" s="16" t="str">
        <f>VLOOKUP(B66,總表!$1:$1048576,9,0)</f>
        <v>花蓮縣立瑞穗國民中學</v>
      </c>
      <c r="K66" s="16" t="str">
        <f>VLOOKUP(B66,總表!$1:$1048576,10,0)</f>
        <v>陳愷恩</v>
      </c>
      <c r="L66" s="16" t="str">
        <f>VLOOKUP(B66,總表!$1:$1048576,11,0)</f>
        <v>花蓮縣立瑞穗國民中學</v>
      </c>
      <c r="M66" s="16" t="str">
        <f>VLOOKUP(B66,總表!$1:$1048576,12,0)</f>
        <v>許俊傑</v>
      </c>
      <c r="N66" s="16" t="str">
        <f>VLOOKUP(B66,總表!$1:$1048576,13,0)</f>
        <v>花蓮縣立瑞穗國民中學</v>
      </c>
      <c r="O66" s="16">
        <f>VLOOKUP(B66,總表!$1:$1048576,14,0)</f>
        <v>0</v>
      </c>
      <c r="P66" s="16">
        <f>VLOOKUP(B66,總表!$1:$1048576,15,0)</f>
        <v>0</v>
      </c>
      <c r="Q66" s="16">
        <f>VLOOKUP(B66,總表!$1:$1048576,16,0)</f>
        <v>0</v>
      </c>
      <c r="R66" s="16">
        <f>VLOOKUP(B66,總表!$1:$1048576,17,0)</f>
        <v>0</v>
      </c>
    </row>
    <row r="67" spans="1:18" ht="17.399999999999999" hidden="1" x14ac:dyDescent="0.3">
      <c r="A67" s="22" t="s">
        <v>3495</v>
      </c>
      <c r="B67" s="13" t="s">
        <v>615</v>
      </c>
      <c r="C67" s="10" t="str">
        <f>VLOOKUP(B67,總表!$1:$1048576,2,0)</f>
        <v>鏟子超人</v>
      </c>
      <c r="D67" s="19" t="str">
        <f>VLOOKUP(B67,總表!$1:$1048576,4,0)</f>
        <v>災害管理與安全</v>
      </c>
      <c r="E67" s="16" t="str">
        <f>VLOOKUP(B67,總表!$1:$1048576,5,0)</f>
        <v>國中組</v>
      </c>
      <c r="F67" s="16" t="str">
        <f>VLOOKUP(B67,總表!$1:$1048576,3,0)</f>
        <v>花蓮縣</v>
      </c>
      <c r="G67" s="16" t="str">
        <f>VLOOKUP(B67,總表!$1:$1048576,6,0)</f>
        <v>田金濬</v>
      </c>
      <c r="H67" s="16" t="str">
        <f>VLOOKUP(B67,總表!$1:$1048576,7,0)</f>
        <v>花蓮縣立鳳林國民中學</v>
      </c>
      <c r="I67" s="16">
        <f>VLOOKUP(B67,總表!$1:$1048576,8,0)</f>
        <v>0</v>
      </c>
      <c r="J67" s="16">
        <f>VLOOKUP(B67,總表!$1:$1048576,9,0)</f>
        <v>0</v>
      </c>
      <c r="K67" s="16">
        <f>VLOOKUP(B67,總表!$1:$1048576,10,0)</f>
        <v>0</v>
      </c>
      <c r="L67" s="16">
        <f>VLOOKUP(B67,總表!$1:$1048576,11,0)</f>
        <v>0</v>
      </c>
      <c r="M67" s="16" t="str">
        <f>VLOOKUP(B67,總表!$1:$1048576,12,0)</f>
        <v>甘鉅莨</v>
      </c>
      <c r="N67" s="16" t="str">
        <f>VLOOKUP(B67,總表!$1:$1048576,13,0)</f>
        <v>花蓮縣立鳳林國民中學</v>
      </c>
      <c r="O67" s="16">
        <f>VLOOKUP(B67,總表!$1:$1048576,14,0)</f>
        <v>0</v>
      </c>
      <c r="P67" s="16">
        <f>VLOOKUP(B67,總表!$1:$1048576,15,0)</f>
        <v>0</v>
      </c>
      <c r="Q67" s="16">
        <f>VLOOKUP(B67,總表!$1:$1048576,16,0)</f>
        <v>0</v>
      </c>
      <c r="R67" s="16">
        <f>VLOOKUP(B67,總表!$1:$1048576,17,0)</f>
        <v>0</v>
      </c>
    </row>
    <row r="68" spans="1:18" ht="17.399999999999999" hidden="1" x14ac:dyDescent="0.3">
      <c r="A68" s="22" t="s">
        <v>3495</v>
      </c>
      <c r="B68" s="13" t="s">
        <v>608</v>
      </c>
      <c r="C68" s="10" t="str">
        <f>VLOOKUP(B68,總表!$1:$1048576,2,0)</f>
        <v>兩腳椅改善工具</v>
      </c>
      <c r="D68" s="19" t="str">
        <f>VLOOKUP(B68,總表!$1:$1048576,4,0)</f>
        <v>災害管理與安全</v>
      </c>
      <c r="E68" s="16" t="str">
        <f>VLOOKUP(B68,總表!$1:$1048576,5,0)</f>
        <v>國中組</v>
      </c>
      <c r="F68" s="16" t="str">
        <f>VLOOKUP(B68,總表!$1:$1048576,3,0)</f>
        <v>花蓮縣</v>
      </c>
      <c r="G68" s="16" t="str">
        <f>VLOOKUP(B68,總表!$1:$1048576,6,0)</f>
        <v>尤語婕</v>
      </c>
      <c r="H68" s="16" t="str">
        <f>VLOOKUP(B68,總表!$1:$1048576,7,0)</f>
        <v>花蓮縣立國風國民中學</v>
      </c>
      <c r="I68" s="16" t="str">
        <f>VLOOKUP(B68,總表!$1:$1048576,8,0)</f>
        <v>陳譽心</v>
      </c>
      <c r="J68" s="16" t="str">
        <f>VLOOKUP(B68,總表!$1:$1048576,9,0)</f>
        <v>花蓮縣立國風國民中學</v>
      </c>
      <c r="K68" s="16" t="str">
        <f>VLOOKUP(B68,總表!$1:$1048576,10,0)</f>
        <v>張瑋育</v>
      </c>
      <c r="L68" s="16" t="str">
        <f>VLOOKUP(B68,總表!$1:$1048576,11,0)</f>
        <v>花蓮縣立國風國民中學</v>
      </c>
      <c r="M68" s="16" t="str">
        <f>VLOOKUP(B68,總表!$1:$1048576,12,0)</f>
        <v>林逸翔</v>
      </c>
      <c r="N68" s="16" t="str">
        <f>VLOOKUP(B68,總表!$1:$1048576,13,0)</f>
        <v>花蓮縣立國風國民中學</v>
      </c>
      <c r="O68" s="16">
        <f>VLOOKUP(B68,總表!$1:$1048576,14,0)</f>
        <v>0</v>
      </c>
      <c r="P68" s="16">
        <f>VLOOKUP(B68,總表!$1:$1048576,15,0)</f>
        <v>0</v>
      </c>
      <c r="Q68" s="16">
        <f>VLOOKUP(B68,總表!$1:$1048576,16,0)</f>
        <v>0</v>
      </c>
      <c r="R68" s="16">
        <f>VLOOKUP(B68,總表!$1:$1048576,17,0)</f>
        <v>0</v>
      </c>
    </row>
    <row r="69" spans="1:18" ht="17.399999999999999" hidden="1" x14ac:dyDescent="0.3">
      <c r="A69" s="30" t="s">
        <v>3494</v>
      </c>
      <c r="B69" s="13" t="s">
        <v>620</v>
      </c>
      <c r="C69" s="10" t="str">
        <f>VLOOKUP(B69,總表!$1:$1048576,2,0)</f>
        <v>書包減重設計</v>
      </c>
      <c r="D69" s="19" t="str">
        <f>VLOOKUP(B69,總表!$1:$1048576,4,0)</f>
        <v>災害管理與安全</v>
      </c>
      <c r="E69" s="16" t="str">
        <f>VLOOKUP(B69,總表!$1:$1048576,5,0)</f>
        <v>國中組</v>
      </c>
      <c r="F69" s="16" t="str">
        <f>VLOOKUP(B69,總表!$1:$1048576,3,0)</f>
        <v>花蓮縣</v>
      </c>
      <c r="G69" s="16" t="str">
        <f>VLOOKUP(B69,總表!$1:$1048576,6,0)</f>
        <v>吳柚葳</v>
      </c>
      <c r="H69" s="16" t="str">
        <f>VLOOKUP(B69,總表!$1:$1048576,7,0)</f>
        <v>壽豐國中</v>
      </c>
      <c r="I69" s="16" t="str">
        <f>VLOOKUP(B69,總表!$1:$1048576,8,0)</f>
        <v>張佳雯</v>
      </c>
      <c r="J69" s="16" t="str">
        <f>VLOOKUP(B69,總表!$1:$1048576,9,0)</f>
        <v>壽豐國中</v>
      </c>
      <c r="K69" s="16" t="str">
        <f>VLOOKUP(B69,總表!$1:$1048576,10,0)</f>
        <v>黃卉荺</v>
      </c>
      <c r="L69" s="16" t="str">
        <f>VLOOKUP(B69,總表!$1:$1048576,11,0)</f>
        <v>壽豐國中</v>
      </c>
      <c r="M69" s="16" t="str">
        <f>VLOOKUP(B69,總表!$1:$1048576,12,0)</f>
        <v>李恩銘</v>
      </c>
      <c r="N69" s="16" t="str">
        <f>VLOOKUP(B69,總表!$1:$1048576,13,0)</f>
        <v xml:space="preserve">壽豐國中  </v>
      </c>
      <c r="O69" s="16" t="str">
        <f>VLOOKUP(B69,總表!$1:$1048576,14,0)</f>
        <v>邱淑楨</v>
      </c>
      <c r="P69" s="16" t="str">
        <f>VLOOKUP(B69,總表!$1:$1048576,15,0)</f>
        <v xml:space="preserve">壽豐國中 </v>
      </c>
      <c r="Q69" s="16" t="str">
        <f>VLOOKUP(B69,總表!$1:$1048576,16,0)</f>
        <v>蕭品瑜</v>
      </c>
      <c r="R69" s="16" t="str">
        <f>VLOOKUP(B69,總表!$1:$1048576,17,0)</f>
        <v xml:space="preserve">壽豐國中 </v>
      </c>
    </row>
    <row r="70" spans="1:18" ht="17.399999999999999" hidden="1" x14ac:dyDescent="0.3">
      <c r="A70" s="28" t="s">
        <v>3493</v>
      </c>
      <c r="B70" s="13" t="s">
        <v>782</v>
      </c>
      <c r="C70" s="10" t="str">
        <f>VLOOKUP(B70,總表!$1:$1048576,2,0)</f>
        <v>心律感測智慧護膝</v>
      </c>
      <c r="D70" s="20" t="str">
        <f>VLOOKUP(B70,總表!$1:$1048576,4,0)</f>
        <v>社會照護</v>
      </c>
      <c r="E70" s="16" t="str">
        <f>VLOOKUP(B70,總表!$1:$1048576,5,0)</f>
        <v>國中組</v>
      </c>
      <c r="F70" s="16" t="str">
        <f>VLOOKUP(B70,總表!$1:$1048576,3,0)</f>
        <v>花蓮縣</v>
      </c>
      <c r="G70" s="16" t="str">
        <f>VLOOKUP(B70,總表!$1:$1048576,6,0)</f>
        <v>吳晨安</v>
      </c>
      <c r="H70" s="16" t="str">
        <f>VLOOKUP(B70,總表!$1:$1048576,7,0)</f>
        <v>壽豐國中</v>
      </c>
      <c r="I70" s="16" t="str">
        <f>VLOOKUP(B70,總表!$1:$1048576,8,0)</f>
        <v xml:space="preserve">連啟斌	</v>
      </c>
      <c r="J70" s="16" t="str">
        <f>VLOOKUP(B70,總表!$1:$1048576,9,0)</f>
        <v>壽豐國中</v>
      </c>
      <c r="K70" s="16" t="str">
        <f>VLOOKUP(B70,總表!$1:$1048576,10,0)</f>
        <v>黃恩星</v>
      </c>
      <c r="L70" s="16" t="str">
        <f>VLOOKUP(B70,總表!$1:$1048576,11,0)</f>
        <v>壽豐國中</v>
      </c>
      <c r="M70" s="16" t="str">
        <f>VLOOKUP(B70,總表!$1:$1048576,12,0)</f>
        <v>李恩銘</v>
      </c>
      <c r="N70" s="16" t="str">
        <f>VLOOKUP(B70,總表!$1:$1048576,13,0)</f>
        <v xml:space="preserve">壽豐國中  </v>
      </c>
      <c r="O70" s="16" t="str">
        <f>VLOOKUP(B70,總表!$1:$1048576,14,0)</f>
        <v>盧怡伶</v>
      </c>
      <c r="P70" s="16" t="str">
        <f>VLOOKUP(B70,總表!$1:$1048576,15,0)</f>
        <v xml:space="preserve">壽豐國中  </v>
      </c>
      <c r="Q70" s="16" t="str">
        <f>VLOOKUP(B70,總表!$1:$1048576,16,0)</f>
        <v>張梓彥</v>
      </c>
      <c r="R70" s="16" t="str">
        <f>VLOOKUP(B70,總表!$1:$1048576,17,0)</f>
        <v xml:space="preserve">壽豐國中  </v>
      </c>
    </row>
    <row r="71" spans="1:18" ht="17.399999999999999" hidden="1" x14ac:dyDescent="0.3">
      <c r="A71" s="30" t="s">
        <v>3494</v>
      </c>
      <c r="B71" s="13" t="s">
        <v>787</v>
      </c>
      <c r="C71" s="10" t="str">
        <f>VLOOKUP(B71,總表!$1:$1048576,2,0)</f>
        <v>語音互動式智能水龍頭</v>
      </c>
      <c r="D71" s="20" t="str">
        <f>VLOOKUP(B71,總表!$1:$1048576,4,0)</f>
        <v>社會照護</v>
      </c>
      <c r="E71" s="16" t="str">
        <f>VLOOKUP(B71,總表!$1:$1048576,5,0)</f>
        <v>國中組</v>
      </c>
      <c r="F71" s="16" t="str">
        <f>VLOOKUP(B71,總表!$1:$1048576,3,0)</f>
        <v>花蓮縣</v>
      </c>
      <c r="G71" s="16" t="str">
        <f>VLOOKUP(B71,總表!$1:$1048576,6,0)</f>
        <v>王又仟</v>
      </c>
      <c r="H71" s="16" t="str">
        <f>VLOOKUP(B71,總表!$1:$1048576,7,0)</f>
        <v>花蓮縣立花崗國中</v>
      </c>
      <c r="I71" s="16" t="str">
        <f>VLOOKUP(B71,總表!$1:$1048576,8,0)</f>
        <v>魏梓丞</v>
      </c>
      <c r="J71" s="16" t="str">
        <f>VLOOKUP(B71,總表!$1:$1048576,9,0)</f>
        <v>花蓮縣立花崗國中</v>
      </c>
      <c r="K71" s="16">
        <f>VLOOKUP(B71,總表!$1:$1048576,10,0)</f>
        <v>0</v>
      </c>
      <c r="L71" s="16">
        <f>VLOOKUP(B71,總表!$1:$1048576,11,0)</f>
        <v>0</v>
      </c>
      <c r="M71" s="16" t="str">
        <f>VLOOKUP(B71,總表!$1:$1048576,12,0)</f>
        <v>藍連欉</v>
      </c>
      <c r="N71" s="16" t="str">
        <f>VLOOKUP(B71,總表!$1:$1048576,13,0)</f>
        <v>花崗國中</v>
      </c>
      <c r="O71" s="16" t="str">
        <f>VLOOKUP(B71,總表!$1:$1048576,14,0)</f>
        <v>龔瑞清</v>
      </c>
      <c r="P71" s="16" t="str">
        <f>VLOOKUP(B71,總表!$1:$1048576,15,0)</f>
        <v>花崗國中</v>
      </c>
      <c r="Q71" s="16" t="str">
        <f>VLOOKUP(B71,總表!$1:$1048576,16,0)</f>
        <v>吳主軍</v>
      </c>
      <c r="R71" s="16" t="str">
        <f>VLOOKUP(B71,總表!$1:$1048576,17,0)</f>
        <v>中正國 小</v>
      </c>
    </row>
    <row r="72" spans="1:18" ht="17.399999999999999" hidden="1" x14ac:dyDescent="0.3">
      <c r="A72" s="22" t="s">
        <v>3495</v>
      </c>
      <c r="B72" s="13" t="s">
        <v>1016</v>
      </c>
      <c r="C72" s="10" t="str">
        <f>VLOOKUP(B72,總表!$1:$1048576,2,0)</f>
        <v>美甲輔助裝置</v>
      </c>
      <c r="D72" s="16" t="str">
        <f>VLOOKUP(B72,總表!$1:$1048576,4,0)</f>
        <v>便利生活</v>
      </c>
      <c r="E72" s="16" t="str">
        <f>VLOOKUP(B72,總表!$1:$1048576,5,0)</f>
        <v>國中組</v>
      </c>
      <c r="F72" s="16" t="str">
        <f>VLOOKUP(B72,總表!$1:$1048576,3,0)</f>
        <v>花蓮縣</v>
      </c>
      <c r="G72" s="16" t="str">
        <f>VLOOKUP(B72,總表!$1:$1048576,6,0)</f>
        <v>曾嘉茗</v>
      </c>
      <c r="H72" s="16" t="str">
        <f>VLOOKUP(B72,總表!$1:$1048576,7,0)</f>
        <v>花蓮縣立光復國民中學</v>
      </c>
      <c r="I72" s="16" t="str">
        <f>VLOOKUP(B72,總表!$1:$1048576,8,0)</f>
        <v>楊其萱</v>
      </c>
      <c r="J72" s="16" t="str">
        <f>VLOOKUP(B72,總表!$1:$1048576,9,0)</f>
        <v>花蓮縣立光復國民中學</v>
      </c>
      <c r="K72" s="16">
        <f>VLOOKUP(B72,總表!$1:$1048576,10,0)</f>
        <v>0</v>
      </c>
      <c r="L72" s="16">
        <f>VLOOKUP(B72,總表!$1:$1048576,11,0)</f>
        <v>0</v>
      </c>
      <c r="M72" s="16" t="str">
        <f>VLOOKUP(B72,總表!$1:$1048576,12,0)</f>
        <v>趙育綾</v>
      </c>
      <c r="N72" s="16" t="str">
        <f>VLOOKUP(B72,總表!$1:$1048576,13,0)</f>
        <v>花蓮縣立光復國民中學</v>
      </c>
      <c r="O72" s="16" t="str">
        <f>VLOOKUP(B72,總表!$1:$1048576,14,0)</f>
        <v>黃崇軒</v>
      </c>
      <c r="P72" s="16" t="str">
        <f>VLOOKUP(B72,總表!$1:$1048576,15,0)</f>
        <v>花蓮縣立光復國民中學</v>
      </c>
      <c r="Q72" s="16">
        <f>VLOOKUP(B72,總表!$1:$1048576,16,0)</f>
        <v>0</v>
      </c>
      <c r="R72" s="16">
        <f>VLOOKUP(B72,總表!$1:$1048576,17,0)</f>
        <v>0</v>
      </c>
    </row>
    <row r="73" spans="1:18" ht="17.399999999999999" hidden="1" x14ac:dyDescent="0.3">
      <c r="A73" s="22" t="s">
        <v>3495</v>
      </c>
      <c r="B73" s="13" t="s">
        <v>1084</v>
      </c>
      <c r="C73" s="10" t="str">
        <f>VLOOKUP(B73,總表!$1:$1048576,2,0)</f>
        <v>防誤關自動開門系統</v>
      </c>
      <c r="D73" s="16" t="str">
        <f>VLOOKUP(B73,總表!$1:$1048576,4,0)</f>
        <v>便利生活</v>
      </c>
      <c r="E73" s="16" t="str">
        <f>VLOOKUP(B73,總表!$1:$1048576,5,0)</f>
        <v>國中組</v>
      </c>
      <c r="F73" s="16" t="str">
        <f>VLOOKUP(B73,總表!$1:$1048576,3,0)</f>
        <v>花蓮縣</v>
      </c>
      <c r="G73" s="16" t="str">
        <f>VLOOKUP(B73,總表!$1:$1048576,6,0)</f>
        <v>詹沃然</v>
      </c>
      <c r="H73" s="16" t="str">
        <f>VLOOKUP(B73,總表!$1:$1048576,7,0)</f>
        <v>花崗國中</v>
      </c>
      <c r="I73" s="16" t="str">
        <f>VLOOKUP(B73,總表!$1:$1048576,8,0)</f>
        <v>呂穀</v>
      </c>
      <c r="J73" s="16" t="str">
        <f>VLOOKUP(B73,總表!$1:$1048576,9,0)</f>
        <v>花崗國中</v>
      </c>
      <c r="K73" s="16">
        <f>VLOOKUP(B73,總表!$1:$1048576,10,0)</f>
        <v>0</v>
      </c>
      <c r="L73" s="16">
        <f>VLOOKUP(B73,總表!$1:$1048576,11,0)</f>
        <v>0</v>
      </c>
      <c r="M73" s="16" t="str">
        <f>VLOOKUP(B73,總表!$1:$1048576,12,0)</f>
        <v>龔瑞清</v>
      </c>
      <c r="N73" s="16" t="str">
        <f>VLOOKUP(B73,總表!$1:$1048576,13,0)</f>
        <v>花崗國中</v>
      </c>
      <c r="O73" s="16" t="str">
        <f>VLOOKUP(B73,總表!$1:$1048576,14,0)</f>
        <v>劉厚德</v>
      </c>
      <c r="P73" s="16" t="str">
        <f>VLOOKUP(B73,總表!$1:$1048576,15,0)</f>
        <v>花崗國中</v>
      </c>
      <c r="Q73" s="16">
        <f>VLOOKUP(B73,總表!$1:$1048576,16,0)</f>
        <v>0</v>
      </c>
      <c r="R73" s="16">
        <f>VLOOKUP(B73,總表!$1:$1048576,17,0)</f>
        <v>0</v>
      </c>
    </row>
    <row r="74" spans="1:18" ht="17.399999999999999" hidden="1" x14ac:dyDescent="0.3">
      <c r="A74" s="22" t="s">
        <v>3495</v>
      </c>
      <c r="B74" s="13" t="s">
        <v>999</v>
      </c>
      <c r="C74" s="10" t="str">
        <f>VLOOKUP(B74,總表!$1:$1048576,2,0)</f>
        <v>冷暖兩用倉鼠籠</v>
      </c>
      <c r="D74" s="16" t="str">
        <f>VLOOKUP(B74,總表!$1:$1048576,4,0)</f>
        <v>便利生活</v>
      </c>
      <c r="E74" s="16" t="str">
        <f>VLOOKUP(B74,總表!$1:$1048576,5,0)</f>
        <v>國中組</v>
      </c>
      <c r="F74" s="16" t="str">
        <f>VLOOKUP(B74,總表!$1:$1048576,3,0)</f>
        <v>花蓮縣</v>
      </c>
      <c r="G74" s="16" t="str">
        <f>VLOOKUP(B74,總表!$1:$1048576,6,0)</f>
        <v>潘亭蓉</v>
      </c>
      <c r="H74" s="16" t="str">
        <f>VLOOKUP(B74,總表!$1:$1048576,7,0)</f>
        <v>國風國中</v>
      </c>
      <c r="I74" s="16" t="str">
        <f>VLOOKUP(B74,總表!$1:$1048576,8,0)</f>
        <v>賴姿羽</v>
      </c>
      <c r="J74" s="16" t="str">
        <f>VLOOKUP(B74,總表!$1:$1048576,9,0)</f>
        <v>國風國中</v>
      </c>
      <c r="K74" s="16" t="str">
        <f>VLOOKUP(B74,總表!$1:$1048576,10,0)</f>
        <v>陳品妤</v>
      </c>
      <c r="L74" s="16" t="str">
        <f>VLOOKUP(B74,總表!$1:$1048576,11,0)</f>
        <v>國風國中</v>
      </c>
      <c r="M74" s="16" t="str">
        <f>VLOOKUP(B74,總表!$1:$1048576,12,0)</f>
        <v>林曉微</v>
      </c>
      <c r="N74" s="16" t="str">
        <f>VLOOKUP(B74,總表!$1:$1048576,13,0)</f>
        <v>國風國中</v>
      </c>
      <c r="O74" s="16">
        <f>VLOOKUP(B74,總表!$1:$1048576,14,0)</f>
        <v>0</v>
      </c>
      <c r="P74" s="16">
        <f>VLOOKUP(B74,總表!$1:$1048576,15,0)</f>
        <v>0</v>
      </c>
      <c r="Q74" s="16">
        <f>VLOOKUP(B74,總表!$1:$1048576,16,0)</f>
        <v>0</v>
      </c>
      <c r="R74" s="16">
        <f>VLOOKUP(B74,總表!$1:$1048576,17,0)</f>
        <v>0</v>
      </c>
    </row>
    <row r="75" spans="1:18" ht="17.399999999999999" hidden="1" x14ac:dyDescent="0.3">
      <c r="A75" s="28" t="s">
        <v>3493</v>
      </c>
      <c r="B75" s="13" t="s">
        <v>3514</v>
      </c>
      <c r="C75" s="10" t="str">
        <f>VLOOKUP(B75,總表!$1:$1048576,2,0)</f>
        <v>太陽能板清潔機</v>
      </c>
      <c r="D75" s="16" t="str">
        <f>VLOOKUP(B75,總表!$1:$1048576,4,0)</f>
        <v>便利生活</v>
      </c>
      <c r="E75" s="16" t="str">
        <f>VLOOKUP(B75,總表!$1:$1048576,5,0)</f>
        <v>國中組</v>
      </c>
      <c r="F75" s="16" t="str">
        <f>VLOOKUP(B75,總表!$1:$1048576,3,0)</f>
        <v>花蓮縣</v>
      </c>
      <c r="G75" s="16" t="str">
        <f>VLOOKUP(B75,總表!$1:$1048576,6,0)</f>
        <v>温千誼</v>
      </c>
      <c r="H75" s="16" t="str">
        <f>VLOOKUP(B75,總表!$1:$1048576,7,0)</f>
        <v>花蓮縣私立海星高級中學</v>
      </c>
      <c r="I75" s="16" t="str">
        <f>VLOOKUP(B75,總表!$1:$1048576,8,0)</f>
        <v>陳紫綺</v>
      </c>
      <c r="J75" s="16" t="str">
        <f>VLOOKUP(B75,總表!$1:$1048576,9,0)</f>
        <v>花蓮縣私立海星高級中學</v>
      </c>
      <c r="K75" s="16">
        <f>VLOOKUP(B75,總表!$1:$1048576,10,0)</f>
        <v>0</v>
      </c>
      <c r="L75" s="16">
        <f>VLOOKUP(B75,總表!$1:$1048576,11,0)</f>
        <v>0</v>
      </c>
      <c r="M75" s="16" t="str">
        <f>VLOOKUP(B75,總表!$1:$1048576,12,0)</f>
        <v>廖啟岑</v>
      </c>
      <c r="N75" s="16" t="str">
        <f>VLOOKUP(B75,總表!$1:$1048576,13,0)</f>
        <v>花蓮縣私立海星高級中學</v>
      </c>
      <c r="O75" s="16" t="str">
        <f>VLOOKUP(B75,總表!$1:$1048576,14,0)</f>
        <v>徐貴富</v>
      </c>
      <c r="P75" s="16" t="str">
        <f>VLOOKUP(B75,總表!$1:$1048576,15,0)</f>
        <v>花蓮縣私立海星高級中學</v>
      </c>
      <c r="Q75" s="16">
        <f>VLOOKUP(B75,總表!$1:$1048576,16,0)</f>
        <v>0</v>
      </c>
      <c r="R75" s="16">
        <f>VLOOKUP(B75,總表!$1:$1048576,17,0)</f>
        <v>0</v>
      </c>
    </row>
    <row r="76" spans="1:18" ht="17.399999999999999" hidden="1" x14ac:dyDescent="0.3">
      <c r="A76" s="30" t="s">
        <v>3494</v>
      </c>
      <c r="B76" s="13" t="s">
        <v>1048</v>
      </c>
      <c r="C76" s="10" t="str">
        <f>VLOOKUP(B76,總表!$1:$1048576,2,0)</f>
        <v>保脆薯條盒</v>
      </c>
      <c r="D76" s="16" t="str">
        <f>VLOOKUP(B76,總表!$1:$1048576,4,0)</f>
        <v>便利生活</v>
      </c>
      <c r="E76" s="16" t="str">
        <f>VLOOKUP(B76,總表!$1:$1048576,5,0)</f>
        <v>國中組</v>
      </c>
      <c r="F76" s="16" t="str">
        <f>VLOOKUP(B76,總表!$1:$1048576,3,0)</f>
        <v>花蓮縣</v>
      </c>
      <c r="G76" s="16" t="str">
        <f>VLOOKUP(B76,總表!$1:$1048576,6,0)</f>
        <v>林咨妍</v>
      </c>
      <c r="H76" s="16" t="str">
        <f>VLOOKUP(B76,總表!$1:$1048576,7,0)</f>
        <v>花蓮縣私立海星高級中學</v>
      </c>
      <c r="I76" s="16" t="str">
        <f>VLOOKUP(B76,總表!$1:$1048576,8,0)</f>
        <v>楊晴涵</v>
      </c>
      <c r="J76" s="16" t="str">
        <f>VLOOKUP(B76,總表!$1:$1048576,9,0)</f>
        <v>花蓮縣私立海星高級中學</v>
      </c>
      <c r="K76" s="16" t="str">
        <f>VLOOKUP(B76,總表!$1:$1048576,10,0)</f>
        <v>岳子雲</v>
      </c>
      <c r="L76" s="16" t="str">
        <f>VLOOKUP(B76,總表!$1:$1048576,11,0)</f>
        <v>花蓮縣私立海星高級中學</v>
      </c>
      <c r="M76" s="16" t="str">
        <f>VLOOKUP(B76,總表!$1:$1048576,12,0)</f>
        <v>徐榮珍</v>
      </c>
      <c r="N76" s="16" t="str">
        <f>VLOOKUP(B76,總表!$1:$1048576,13,0)</f>
        <v>花蓮縣私立海星高級中學</v>
      </c>
      <c r="O76" s="16" t="str">
        <f>VLOOKUP(B76,總表!$1:$1048576,14,0)</f>
        <v>徐貴富</v>
      </c>
      <c r="P76" s="16" t="str">
        <f>VLOOKUP(B76,總表!$1:$1048576,15,0)</f>
        <v>花蓮縣私立海星高級中學</v>
      </c>
      <c r="Q76" s="16">
        <f>VLOOKUP(B76,總表!$1:$1048576,16,0)</f>
        <v>0</v>
      </c>
      <c r="R76" s="16">
        <f>VLOOKUP(B76,總表!$1:$1048576,17,0)</f>
        <v>0</v>
      </c>
    </row>
    <row r="77" spans="1:18" ht="17.399999999999999" hidden="1" x14ac:dyDescent="0.3">
      <c r="A77" s="30" t="s">
        <v>3494</v>
      </c>
      <c r="B77" s="13" t="s">
        <v>1035</v>
      </c>
      <c r="C77" s="10" t="str">
        <f>VLOOKUP(B77,總表!$1:$1048576,2,0)</f>
        <v>頸枕鬧鐘</v>
      </c>
      <c r="D77" s="16" t="str">
        <f>VLOOKUP(B77,總表!$1:$1048576,4,0)</f>
        <v>便利生活</v>
      </c>
      <c r="E77" s="16" t="str">
        <f>VLOOKUP(B77,總表!$1:$1048576,5,0)</f>
        <v>國中組</v>
      </c>
      <c r="F77" s="16" t="str">
        <f>VLOOKUP(B77,總表!$1:$1048576,3,0)</f>
        <v>花蓮縣</v>
      </c>
      <c r="G77" s="16" t="str">
        <f>VLOOKUP(B77,總表!$1:$1048576,6,0)</f>
        <v>羅健文</v>
      </c>
      <c r="H77" s="16" t="str">
        <f>VLOOKUP(B77,總表!$1:$1048576,7,0)</f>
        <v>花蓮縣立自強國中</v>
      </c>
      <c r="I77" s="16" t="str">
        <f>VLOOKUP(B77,總表!$1:$1048576,8,0)</f>
        <v>謝昊恩</v>
      </c>
      <c r="J77" s="16" t="str">
        <f>VLOOKUP(B77,總表!$1:$1048576,9,0)</f>
        <v>花蓮縣立自強國中</v>
      </c>
      <c r="K77" s="16" t="str">
        <f>VLOOKUP(B77,總表!$1:$1048576,10,0)</f>
        <v>游惟勛</v>
      </c>
      <c r="L77" s="16" t="str">
        <f>VLOOKUP(B77,總表!$1:$1048576,11,0)</f>
        <v>花蓮縣立自強國中</v>
      </c>
      <c r="M77" s="16" t="str">
        <f>VLOOKUP(B77,總表!$1:$1048576,12,0)</f>
        <v>呂柏辰</v>
      </c>
      <c r="N77" s="16" t="str">
        <f>VLOOKUP(B77,總表!$1:$1048576,13,0)</f>
        <v>花蓮縣立自強國中</v>
      </c>
      <c r="O77" s="16" t="str">
        <f>VLOOKUP(B77,總表!$1:$1048576,14,0)</f>
        <v>陳禹翔</v>
      </c>
      <c r="P77" s="16" t="str">
        <f>VLOOKUP(B77,總表!$1:$1048576,15,0)</f>
        <v>花蓮縣立自強國中</v>
      </c>
      <c r="Q77" s="16">
        <f>VLOOKUP(B77,總表!$1:$1048576,16,0)</f>
        <v>0</v>
      </c>
      <c r="R77" s="16">
        <f>VLOOKUP(B77,總表!$1:$1048576,17,0)</f>
        <v>0</v>
      </c>
    </row>
    <row r="78" spans="1:18" ht="17.399999999999999" hidden="1" x14ac:dyDescent="0.3">
      <c r="A78" s="30" t="s">
        <v>3494</v>
      </c>
      <c r="B78" s="13" t="s">
        <v>1030</v>
      </c>
      <c r="C78" s="10" t="str">
        <f>VLOOKUP(B78,總表!$1:$1048576,2,0)</f>
        <v>智能垃圾分類機</v>
      </c>
      <c r="D78" s="16" t="str">
        <f>VLOOKUP(B78,總表!$1:$1048576,4,0)</f>
        <v>便利生活</v>
      </c>
      <c r="E78" s="16" t="str">
        <f>VLOOKUP(B78,總表!$1:$1048576,5,0)</f>
        <v>國中組</v>
      </c>
      <c r="F78" s="16" t="str">
        <f>VLOOKUP(B78,總表!$1:$1048576,3,0)</f>
        <v>花蓮縣</v>
      </c>
      <c r="G78" s="16" t="str">
        <f>VLOOKUP(B78,總表!$1:$1048576,6,0)</f>
        <v>蕭士敦</v>
      </c>
      <c r="H78" s="16" t="str">
        <f>VLOOKUP(B78,總表!$1:$1048576,7,0)</f>
        <v>壽豐國中</v>
      </c>
      <c r="I78" s="16" t="str">
        <f>VLOOKUP(B78,總表!$1:$1048576,8,0)</f>
        <v>徐子修</v>
      </c>
      <c r="J78" s="16" t="str">
        <f>VLOOKUP(B78,總表!$1:$1048576,9,0)</f>
        <v>壽豐國中</v>
      </c>
      <c r="K78" s="16" t="str">
        <f>VLOOKUP(B78,總表!$1:$1048576,10,0)</f>
        <v>陳校剛</v>
      </c>
      <c r="L78" s="16" t="str">
        <f>VLOOKUP(B78,總表!$1:$1048576,11,0)</f>
        <v>壽豐國中</v>
      </c>
      <c r="M78" s="16" t="str">
        <f>VLOOKUP(B78,總表!$1:$1048576,12,0)</f>
        <v>李恩銘</v>
      </c>
      <c r="N78" s="16" t="str">
        <f>VLOOKUP(B78,總表!$1:$1048576,13,0)</f>
        <v xml:space="preserve">壽豐國中  </v>
      </c>
      <c r="O78" s="16" t="str">
        <f>VLOOKUP(B78,總表!$1:$1048576,14,0)</f>
        <v>蕭品瑜</v>
      </c>
      <c r="P78" s="16" t="str">
        <f>VLOOKUP(B78,總表!$1:$1048576,15,0)</f>
        <v xml:space="preserve">壽豐國中 </v>
      </c>
      <c r="Q78" s="16" t="str">
        <f>VLOOKUP(B78,總表!$1:$1048576,16,0)</f>
        <v>邱淑楨</v>
      </c>
      <c r="R78" s="16" t="str">
        <f>VLOOKUP(B78,總表!$1:$1048576,17,0)</f>
        <v xml:space="preserve">壽豐國中 </v>
      </c>
    </row>
    <row r="79" spans="1:18" ht="17.399999999999999" hidden="1" x14ac:dyDescent="0.3">
      <c r="A79" s="30" t="s">
        <v>3494</v>
      </c>
      <c r="B79" s="13" t="s">
        <v>1043</v>
      </c>
      <c r="C79" s="10" t="str">
        <f>VLOOKUP(B79,總表!$1:$1048576,2,0)</f>
        <v xml:space="preserve">智能常溫保鮮盒 </v>
      </c>
      <c r="D79" s="16" t="str">
        <f>VLOOKUP(B79,總表!$1:$1048576,4,0)</f>
        <v>便利生活</v>
      </c>
      <c r="E79" s="16" t="str">
        <f>VLOOKUP(B79,總表!$1:$1048576,5,0)</f>
        <v>國中組</v>
      </c>
      <c r="F79" s="16" t="str">
        <f>VLOOKUP(B79,總表!$1:$1048576,3,0)</f>
        <v>花蓮縣</v>
      </c>
      <c r="G79" s="16" t="str">
        <f>VLOOKUP(B79,總表!$1:$1048576,6,0)</f>
        <v>洪靖甯</v>
      </c>
      <c r="H79" s="16" t="str">
        <f>VLOOKUP(B79,總表!$1:$1048576,7,0)</f>
        <v>壽豐國中</v>
      </c>
      <c r="I79" s="16" t="str">
        <f>VLOOKUP(B79,總表!$1:$1048576,8,0)</f>
        <v>吳語涵</v>
      </c>
      <c r="J79" s="16" t="str">
        <f>VLOOKUP(B79,總表!$1:$1048576,9,0)</f>
        <v>壽豐國中</v>
      </c>
      <c r="K79" s="16" t="str">
        <f>VLOOKUP(B79,總表!$1:$1048576,10,0)</f>
        <v xml:space="preserve">陳怡柔 </v>
      </c>
      <c r="L79" s="16" t="str">
        <f>VLOOKUP(B79,總表!$1:$1048576,11,0)</f>
        <v>壽豐國中</v>
      </c>
      <c r="M79" s="16" t="str">
        <f>VLOOKUP(B79,總表!$1:$1048576,12,0)</f>
        <v>李恩銘</v>
      </c>
      <c r="N79" s="16" t="str">
        <f>VLOOKUP(B79,總表!$1:$1048576,13,0)</f>
        <v xml:space="preserve">壽豐國中  </v>
      </c>
      <c r="O79" s="16" t="str">
        <f>VLOOKUP(B79,總表!$1:$1048576,14,0)</f>
        <v>盧怡伶</v>
      </c>
      <c r="P79" s="16" t="str">
        <f>VLOOKUP(B79,總表!$1:$1048576,15,0)</f>
        <v xml:space="preserve">壽豐國中  </v>
      </c>
      <c r="Q79" s="16" t="str">
        <f>VLOOKUP(B79,總表!$1:$1048576,16,0)</f>
        <v>蕭品瑜</v>
      </c>
      <c r="R79" s="16" t="str">
        <f>VLOOKUP(B79,總表!$1:$1048576,17,0)</f>
        <v xml:space="preserve">壽豐國中 </v>
      </c>
    </row>
    <row r="80" spans="1:18" ht="17.399999999999999" hidden="1" x14ac:dyDescent="0.3">
      <c r="A80" s="22" t="s">
        <v>3495</v>
      </c>
      <c r="B80" s="13" t="s">
        <v>1239</v>
      </c>
      <c r="C80" s="10" t="str">
        <f>VLOOKUP(B80,總表!$1:$1048576,2,0)</f>
        <v>太空農場</v>
      </c>
      <c r="D80" s="21" t="str">
        <f>VLOOKUP(B80,總表!$1:$1048576,4,0)</f>
        <v>前瞻/工業設計技術</v>
      </c>
      <c r="E80" s="16" t="str">
        <f>VLOOKUP(B80,總表!$1:$1048576,5,0)</f>
        <v>國中組</v>
      </c>
      <c r="F80" s="16" t="str">
        <f>VLOOKUP(B80,總表!$1:$1048576,3,0)</f>
        <v>花蓮縣</v>
      </c>
      <c r="G80" s="16" t="str">
        <f>VLOOKUP(B80,總表!$1:$1048576,6,0)</f>
        <v>陳泰元</v>
      </c>
      <c r="H80" s="16" t="str">
        <f>VLOOKUP(B80,總表!$1:$1048576,7,0)</f>
        <v>花蓮自強國中</v>
      </c>
      <c r="I80" s="16" t="str">
        <f>VLOOKUP(B80,總表!$1:$1048576,8,0)</f>
        <v>范瑜庭</v>
      </c>
      <c r="J80" s="16" t="str">
        <f>VLOOKUP(B80,總表!$1:$1048576,9,0)</f>
        <v>花蓮自強國中</v>
      </c>
      <c r="K80" s="16" t="str">
        <f>VLOOKUP(B80,總表!$1:$1048576,10,0)</f>
        <v>張秉洋</v>
      </c>
      <c r="L80" s="16" t="str">
        <f>VLOOKUP(B80,總表!$1:$1048576,11,0)</f>
        <v>花蓮自強國中</v>
      </c>
      <c r="M80" s="16" t="str">
        <f>VLOOKUP(B80,總表!$1:$1048576,12,0)</f>
        <v>李漢昌</v>
      </c>
      <c r="N80" s="16" t="str">
        <f>VLOOKUP(B80,總表!$1:$1048576,13,0)</f>
        <v>國立花蓮高中</v>
      </c>
      <c r="O80" s="16" t="str">
        <f>VLOOKUP(B80,總表!$1:$1048576,14,0)</f>
        <v>陳怡安</v>
      </c>
      <c r="P80" s="16" t="str">
        <f>VLOOKUP(B80,總表!$1:$1048576,15,0)</f>
        <v>花蓮縣立自強國中</v>
      </c>
      <c r="Q80" s="16">
        <f>VLOOKUP(B80,總表!$1:$1048576,16,0)</f>
        <v>0</v>
      </c>
      <c r="R80" s="16">
        <f>VLOOKUP(B80,總表!$1:$1048576,17,0)</f>
        <v>0</v>
      </c>
    </row>
    <row r="81" spans="1:18" ht="17.399999999999999" hidden="1" x14ac:dyDescent="0.3">
      <c r="A81" s="30" t="s">
        <v>3494</v>
      </c>
      <c r="B81" s="13" t="s">
        <v>3084</v>
      </c>
      <c r="C81" s="10" t="str">
        <f>VLOOKUP(B81,總表!$1:$1048576,2,0)</f>
        <v>災害零感</v>
      </c>
      <c r="D81" s="19" t="str">
        <f>VLOOKUP(B81,總表!$1:$1048576,4,0)</f>
        <v>災害管理與安全</v>
      </c>
      <c r="E81" s="16" t="str">
        <f>VLOOKUP(B81,總表!$1:$1048576,5,0)</f>
        <v>高中職組</v>
      </c>
      <c r="F81" s="16" t="str">
        <f>VLOOKUP(B81,總表!$1:$1048576,3,0)</f>
        <v>南投縣</v>
      </c>
      <c r="G81" s="16" t="str">
        <f>VLOOKUP(B81,總表!$1:$1048576,6,0)</f>
        <v>張庭睿</v>
      </c>
      <c r="H81" s="16" t="str">
        <f>VLOOKUP(B81,總表!$1:$1048576,7,0)</f>
        <v>國立南投高級中學</v>
      </c>
      <c r="I81" s="16" t="str">
        <f>VLOOKUP(B81,總表!$1:$1048576,8,0)</f>
        <v>林子涵</v>
      </c>
      <c r="J81" s="16" t="str">
        <f>VLOOKUP(B81,總表!$1:$1048576,9,0)</f>
        <v>國立南投高級中學</v>
      </c>
      <c r="K81" s="16" t="str">
        <f>VLOOKUP(B81,總表!$1:$1048576,10,0)</f>
        <v>陳宥崴</v>
      </c>
      <c r="L81" s="16" t="str">
        <f>VLOOKUP(B81,總表!$1:$1048576,11,0)</f>
        <v>國立南投高級中學</v>
      </c>
      <c r="M81" s="16" t="str">
        <f>VLOOKUP(B81,總表!$1:$1048576,12,0)</f>
        <v>羅仕旻</v>
      </c>
      <c r="N81" s="16" t="str">
        <f>VLOOKUP(B81,總表!$1:$1048576,13,0)</f>
        <v>國立南投高中</v>
      </c>
      <c r="O81" s="16">
        <f>VLOOKUP(B81,總表!$1:$1048576,14,0)</f>
        <v>0</v>
      </c>
      <c r="P81" s="16">
        <f>VLOOKUP(B81,總表!$1:$1048576,15,0)</f>
        <v>0</v>
      </c>
      <c r="Q81" s="16">
        <f>VLOOKUP(B81,總表!$1:$1048576,16,0)</f>
        <v>0</v>
      </c>
      <c r="R81" s="16">
        <f>VLOOKUP(B81,總表!$1:$1048576,17,0)</f>
        <v>0</v>
      </c>
    </row>
    <row r="82" spans="1:18" ht="17.399999999999999" hidden="1" x14ac:dyDescent="0.3">
      <c r="A82" s="22" t="s">
        <v>3495</v>
      </c>
      <c r="B82" s="13" t="s">
        <v>3147</v>
      </c>
      <c r="C82" s="10" t="str">
        <f>VLOOKUP(B82,總表!$1:$1048576,2,0)</f>
        <v>復指人生</v>
      </c>
      <c r="D82" s="20" t="str">
        <f>VLOOKUP(B82,總表!$1:$1048576,4,0)</f>
        <v>社會照護</v>
      </c>
      <c r="E82" s="16" t="str">
        <f>VLOOKUP(B82,總表!$1:$1048576,5,0)</f>
        <v>高中職組</v>
      </c>
      <c r="F82" s="16" t="str">
        <f>VLOOKUP(B82,總表!$1:$1048576,3,0)</f>
        <v>南投縣</v>
      </c>
      <c r="G82" s="16" t="str">
        <f>VLOOKUP(B82,總表!$1:$1048576,6,0)</f>
        <v>張庭睿</v>
      </c>
      <c r="H82" s="16" t="str">
        <f>VLOOKUP(B82,總表!$1:$1048576,7,0)</f>
        <v>國立南投高級中學</v>
      </c>
      <c r="I82" s="16" t="str">
        <f>VLOOKUP(B82,總表!$1:$1048576,8,0)</f>
        <v>吳宇玹</v>
      </c>
      <c r="J82" s="16" t="str">
        <f>VLOOKUP(B82,總表!$1:$1048576,9,0)</f>
        <v>臺中市立臺中第二高級中等學校</v>
      </c>
      <c r="K82" s="16" t="str">
        <f>VLOOKUP(B82,總表!$1:$1048576,10,0)</f>
        <v>范仲維</v>
      </c>
      <c r="L82" s="16" t="str">
        <f>VLOOKUP(B82,總表!$1:$1048576,11,0)</f>
        <v>臺中市立臺中工業高級中等學校</v>
      </c>
      <c r="M82" s="16" t="str">
        <f>VLOOKUP(B82,總表!$1:$1048576,12,0)</f>
        <v>羅仕旻</v>
      </c>
      <c r="N82" s="16" t="str">
        <f>VLOOKUP(B82,總表!$1:$1048576,13,0)</f>
        <v>國立南投高中</v>
      </c>
      <c r="O82" s="16" t="str">
        <f>VLOOKUP(B82,總表!$1:$1048576,14,0)</f>
        <v>沈志秋</v>
      </c>
      <c r="P82" s="16" t="str">
        <f>VLOOKUP(B82,總表!$1:$1048576,15,0)</f>
        <v>臺中市立臺中工業高級中等學校</v>
      </c>
      <c r="Q82" s="16" t="str">
        <f>VLOOKUP(B82,總表!$1:$1048576,16,0)</f>
        <v>李宜安</v>
      </c>
      <c r="R82" s="16" t="str">
        <f>VLOOKUP(B82,總表!$1:$1048576,17,0)</f>
        <v>臺中市立臺中第二高級中等學校</v>
      </c>
    </row>
    <row r="83" spans="1:18" ht="17.399999999999999" hidden="1" x14ac:dyDescent="0.3">
      <c r="A83" s="30" t="s">
        <v>3494</v>
      </c>
      <c r="B83" s="13" t="s">
        <v>3443</v>
      </c>
      <c r="C83" s="10" t="str">
        <f>VLOOKUP(B83,總表!$1:$1048576,2,0)</f>
        <v>菇且殼一試-以農業廢棄物育菇</v>
      </c>
      <c r="D83" s="21" t="str">
        <f>VLOOKUP(B83,總表!$1:$1048576,4,0)</f>
        <v>前瞻/工業設計技術</v>
      </c>
      <c r="E83" s="16" t="str">
        <f>VLOOKUP(B83,總表!$1:$1048576,5,0)</f>
        <v>高中職組</v>
      </c>
      <c r="F83" s="16" t="str">
        <f>VLOOKUP(B83,總表!$1:$1048576,3,0)</f>
        <v>南投縣</v>
      </c>
      <c r="G83" s="16" t="str">
        <f>VLOOKUP(B83,總表!$1:$1048576,6,0)</f>
        <v>蘇宸加</v>
      </c>
      <c r="H83" s="16" t="str">
        <f>VLOOKUP(B83,總表!$1:$1048576,7,0)</f>
        <v>國立暨南國際大學附屬高級中學</v>
      </c>
      <c r="I83" s="16" t="str">
        <f>VLOOKUP(B83,總表!$1:$1048576,8,0)</f>
        <v>黃竑雅</v>
      </c>
      <c r="J83" s="16" t="str">
        <f>VLOOKUP(B83,總表!$1:$1048576,9,0)</f>
        <v>國立暨南國際大學附屬高級中學</v>
      </c>
      <c r="K83" s="16" t="str">
        <f>VLOOKUP(B83,總表!$1:$1048576,10,0)</f>
        <v>蕭士宏</v>
      </c>
      <c r="L83" s="16" t="str">
        <f>VLOOKUP(B83,總表!$1:$1048576,11,0)</f>
        <v>國立暨南國際大學附屬高級中學</v>
      </c>
      <c r="M83" s="16" t="str">
        <f>VLOOKUP(B83,總表!$1:$1048576,12,0)</f>
        <v>駱奕帆</v>
      </c>
      <c r="N83" s="16" t="str">
        <f>VLOOKUP(B83,總表!$1:$1048576,13,0)</f>
        <v>國立暨南國際大學附屬高級中學</v>
      </c>
      <c r="O83" s="16">
        <f>VLOOKUP(B83,總表!$1:$1048576,14,0)</f>
        <v>0</v>
      </c>
      <c r="P83" s="16">
        <f>VLOOKUP(B83,總表!$1:$1048576,15,0)</f>
        <v>0</v>
      </c>
      <c r="Q83" s="16">
        <f>VLOOKUP(B83,總表!$1:$1048576,16,0)</f>
        <v>0</v>
      </c>
      <c r="R83" s="16">
        <f>VLOOKUP(B83,總表!$1:$1048576,17,0)</f>
        <v>0</v>
      </c>
    </row>
    <row r="84" spans="1:18" hidden="1" x14ac:dyDescent="0.3">
      <c r="A84" s="32" t="s">
        <v>3494</v>
      </c>
      <c r="B84" s="16" t="s">
        <v>1847</v>
      </c>
      <c r="C84" s="10" t="str">
        <f>VLOOKUP(B84,總表!$1:$1048576,2,0)</f>
        <v>猴不來-驅猴裝置</v>
      </c>
      <c r="D84" s="19" t="str">
        <f>VLOOKUP(B84,總表!$1:$1048576,4,0)</f>
        <v>災害管理與安全</v>
      </c>
      <c r="E84" s="16" t="str">
        <f>VLOOKUP(B84,總表!$1:$1048576,5,0)</f>
        <v>國小組</v>
      </c>
      <c r="F84" s="16" t="str">
        <f>VLOOKUP(B84,總表!$1:$1048576,3,0)</f>
        <v>南投縣</v>
      </c>
      <c r="G84" s="16" t="str">
        <f>VLOOKUP(B84,總表!$1:$1048576,6,0)</f>
        <v>劉庭安</v>
      </c>
      <c r="H84" s="16" t="str">
        <f>VLOOKUP(B84,總表!$1:$1048576,7,0)</f>
        <v>南投縣鯉魚國民小學</v>
      </c>
      <c r="I84" s="16" t="str">
        <f>VLOOKUP(B84,總表!$1:$1048576,8,0)</f>
        <v>蔣典家</v>
      </c>
      <c r="J84" s="16" t="str">
        <f>VLOOKUP(B84,總表!$1:$1048576,9,0)</f>
        <v>南投縣鯉魚國民小學</v>
      </c>
      <c r="K84" s="16" t="str">
        <f>VLOOKUP(B84,總表!$1:$1048576,10,0)</f>
        <v>蔣定家</v>
      </c>
      <c r="L84" s="16" t="str">
        <f>VLOOKUP(B84,總表!$1:$1048576,11,0)</f>
        <v>南投縣鯉魚國民小學</v>
      </c>
      <c r="M84" s="16" t="str">
        <f>VLOOKUP(B84,總表!$1:$1048576,12,0)</f>
        <v>陳建安</v>
      </c>
      <c r="N84" s="16" t="str">
        <f>VLOOKUP(B84,總表!$1:$1048576,13,0)</f>
        <v>南投縣竹山鎮鯉魚國民小學</v>
      </c>
      <c r="O84" s="16" t="str">
        <f>VLOOKUP(B84,總表!$1:$1048576,14,0)</f>
        <v>鄭雅慧</v>
      </c>
      <c r="P84" s="16" t="str">
        <f>VLOOKUP(B84,總表!$1:$1048576,15,0)</f>
        <v>南投縣竹山鎮鯉魚國民小學</v>
      </c>
      <c r="Q84" s="16">
        <f>VLOOKUP(B84,總表!$1:$1048576,16,0)</f>
        <v>0</v>
      </c>
      <c r="R84" s="16">
        <f>VLOOKUP(B84,總表!$1:$1048576,17,0)</f>
        <v>0</v>
      </c>
    </row>
    <row r="85" spans="1:18" ht="17.399999999999999" hidden="1" x14ac:dyDescent="0.3">
      <c r="A85" s="23" t="s">
        <v>3495</v>
      </c>
      <c r="B85" s="16" t="s">
        <v>2121</v>
      </c>
      <c r="C85" s="10" t="str">
        <f>VLOOKUP(B85,總表!$1:$1048576,2,0)</f>
        <v>凱比心感機</v>
      </c>
      <c r="D85" s="20" t="str">
        <f>VLOOKUP(B85,總表!$1:$1048576,4,0)</f>
        <v>社會照護</v>
      </c>
      <c r="E85" s="16" t="str">
        <f>VLOOKUP(B85,總表!$1:$1048576,5,0)</f>
        <v>國小組</v>
      </c>
      <c r="F85" s="16" t="str">
        <f>VLOOKUP(B85,總表!$1:$1048576,3,0)</f>
        <v>南投縣</v>
      </c>
      <c r="G85" s="16" t="str">
        <f>VLOOKUP(B85,總表!$1:$1048576,6,0)</f>
        <v>陳姿妍</v>
      </c>
      <c r="H85" s="16" t="str">
        <f>VLOOKUP(B85,總表!$1:$1048576,7,0)</f>
        <v>南投縣鯉魚國民小學</v>
      </c>
      <c r="I85" s="16" t="str">
        <f>VLOOKUP(B85,總表!$1:$1048576,8,0)</f>
        <v>陳姸希</v>
      </c>
      <c r="J85" s="16" t="str">
        <f>VLOOKUP(B85,總表!$1:$1048576,9,0)</f>
        <v>南投縣鯉魚國民小學</v>
      </c>
      <c r="K85" s="16" t="str">
        <f>VLOOKUP(B85,總表!$1:$1048576,10,0)</f>
        <v>張允為</v>
      </c>
      <c r="L85" s="16" t="str">
        <f>VLOOKUP(B85,總表!$1:$1048576,11,0)</f>
        <v>南投縣鯉魚國民小學</v>
      </c>
      <c r="M85" s="16" t="str">
        <f>VLOOKUP(B85,總表!$1:$1048576,12,0)</f>
        <v>陳建安</v>
      </c>
      <c r="N85" s="16" t="str">
        <f>VLOOKUP(B85,總表!$1:$1048576,13,0)</f>
        <v>南投縣竹山鎮鯉魚國民小學</v>
      </c>
      <c r="O85" s="16" t="str">
        <f>VLOOKUP(B85,總表!$1:$1048576,14,0)</f>
        <v>鄭雅慧</v>
      </c>
      <c r="P85" s="16" t="str">
        <f>VLOOKUP(B85,總表!$1:$1048576,15,0)</f>
        <v>南投縣竹山鎮鯉魚國民小學</v>
      </c>
      <c r="Q85" s="16">
        <f>VLOOKUP(B85,總表!$1:$1048576,16,0)</f>
        <v>0</v>
      </c>
      <c r="R85" s="16">
        <f>VLOOKUP(B85,總表!$1:$1048576,17,0)</f>
        <v>0</v>
      </c>
    </row>
    <row r="86" spans="1:18" ht="17.399999999999999" hidden="1" x14ac:dyDescent="0.3">
      <c r="A86" s="30" t="s">
        <v>3494</v>
      </c>
      <c r="B86" s="13" t="s">
        <v>2936</v>
      </c>
      <c r="C86" s="10" t="str">
        <f>VLOOKUP(B86,總表!$1:$1048576,2,0)</f>
        <v>電磁鐵磁吸腳踏車踏板</v>
      </c>
      <c r="D86" s="18" t="str">
        <f>VLOOKUP(B86,總表!$1:$1048576,4,0)</f>
        <v>休閒與教育</v>
      </c>
      <c r="E86" s="16" t="str">
        <f>VLOOKUP(B86,總表!$1:$1048576,5,0)</f>
        <v>高中職組</v>
      </c>
      <c r="F86" s="16" t="str">
        <f>VLOOKUP(B86,總表!$1:$1048576,3,0)</f>
        <v>屏東縣</v>
      </c>
      <c r="G86" s="16" t="str">
        <f>VLOOKUP(B86,總表!$1:$1048576,6,0)</f>
        <v>劉睿智</v>
      </c>
      <c r="H86" s="16" t="str">
        <f>VLOOKUP(B86,總表!$1:$1048576,7,0)</f>
        <v>國立屏東高中</v>
      </c>
      <c r="I86" s="16" t="str">
        <f>VLOOKUP(B86,總表!$1:$1048576,8,0)</f>
        <v>邱慕昀</v>
      </c>
      <c r="J86" s="16" t="str">
        <f>VLOOKUP(B86,總表!$1:$1048576,9,0)</f>
        <v>國立屏東高中</v>
      </c>
      <c r="K86" s="16" t="str">
        <f>VLOOKUP(B86,總表!$1:$1048576,10,0)</f>
        <v>孫翊宸</v>
      </c>
      <c r="L86" s="16" t="str">
        <f>VLOOKUP(B86,總表!$1:$1048576,11,0)</f>
        <v>私立屏榮高中</v>
      </c>
      <c r="M86" s="16" t="str">
        <f>VLOOKUP(B86,總表!$1:$1048576,12,0)</f>
        <v>葉佳慈</v>
      </c>
      <c r="N86" s="16" t="str">
        <f>VLOOKUP(B86,總表!$1:$1048576,13,0)</f>
        <v>國立屏東高中</v>
      </c>
      <c r="O86" s="16">
        <f>VLOOKUP(B86,總表!$1:$1048576,14,0)</f>
        <v>0</v>
      </c>
      <c r="P86" s="16">
        <f>VLOOKUP(B86,總表!$1:$1048576,15,0)</f>
        <v>0</v>
      </c>
      <c r="Q86" s="16" t="str">
        <f>VLOOKUP(B86,總表!$1:$1048576,16,0)</f>
        <v>林保廷</v>
      </c>
      <c r="R86" s="16" t="str">
        <f>VLOOKUP(B86,總表!$1:$1048576,17,0)</f>
        <v>私立屏榮高中</v>
      </c>
    </row>
    <row r="87" spans="1:18" ht="17.399999999999999" hidden="1" x14ac:dyDescent="0.3">
      <c r="A87" s="22" t="s">
        <v>3495</v>
      </c>
      <c r="B87" s="13" t="s">
        <v>3181</v>
      </c>
      <c r="C87" s="10" t="str">
        <f>VLOOKUP(B87,總表!$1:$1048576,2,0)</f>
        <v>智慧防跌地墊系統</v>
      </c>
      <c r="D87" s="20" t="str">
        <f>VLOOKUP(B87,總表!$1:$1048576,4,0)</f>
        <v>社會照護</v>
      </c>
      <c r="E87" s="16" t="str">
        <f>VLOOKUP(B87,總表!$1:$1048576,5,0)</f>
        <v>高中職組</v>
      </c>
      <c r="F87" s="16" t="str">
        <f>VLOOKUP(B87,總表!$1:$1048576,3,0)</f>
        <v>屏東縣</v>
      </c>
      <c r="G87" s="16" t="str">
        <f>VLOOKUP(B87,總表!$1:$1048576,6,0)</f>
        <v>李奕頡</v>
      </c>
      <c r="H87" s="16" t="str">
        <f>VLOOKUP(B87,總表!$1:$1048576,7,0)</f>
        <v>國立屏科實驗高級中學</v>
      </c>
      <c r="I87" s="16" t="str">
        <f>VLOOKUP(B87,總表!$1:$1048576,8,0)</f>
        <v>鍾秉益</v>
      </c>
      <c r="J87" s="16" t="str">
        <f>VLOOKUP(B87,總表!$1:$1048576,9,0)</f>
        <v>國立屏科實驗高級中學</v>
      </c>
      <c r="K87" s="16" t="str">
        <f>VLOOKUP(B87,總表!$1:$1048576,10,0)</f>
        <v>鄭錡鴻</v>
      </c>
      <c r="L87" s="16" t="str">
        <f>VLOOKUP(B87,總表!$1:$1048576,11,0)</f>
        <v>國立屏科實驗高級中學</v>
      </c>
      <c r="M87" s="16" t="str">
        <f>VLOOKUP(B87,總表!$1:$1048576,12,0)</f>
        <v>陳盈吉</v>
      </c>
      <c r="N87" s="16" t="str">
        <f>VLOOKUP(B87,總表!$1:$1048576,13,0)</f>
        <v>國立屏科實驗高級中學</v>
      </c>
      <c r="O87" s="16">
        <f>VLOOKUP(B87,總表!$1:$1048576,14,0)</f>
        <v>0</v>
      </c>
      <c r="P87" s="16">
        <f>VLOOKUP(B87,總表!$1:$1048576,15,0)</f>
        <v>0</v>
      </c>
      <c r="Q87" s="16">
        <f>VLOOKUP(B87,總表!$1:$1048576,16,0)</f>
        <v>0</v>
      </c>
      <c r="R87" s="16">
        <f>VLOOKUP(B87,總表!$1:$1048576,17,0)</f>
        <v>0</v>
      </c>
    </row>
    <row r="88" spans="1:18" ht="17.399999999999999" hidden="1" x14ac:dyDescent="0.3">
      <c r="A88" s="22" t="s">
        <v>3495</v>
      </c>
      <c r="B88" s="16" t="s">
        <v>1342</v>
      </c>
      <c r="C88" s="10" t="str">
        <f>VLOOKUP(B88,總表!$1:$1048576,2,0)</f>
        <v>壁地雙模除草機</v>
      </c>
      <c r="D88" s="17" t="str">
        <f>VLOOKUP(B88,總表!$1:$1048576,4,0)</f>
        <v>永續發展農糧技術</v>
      </c>
      <c r="E88" s="16" t="str">
        <f>VLOOKUP(B88,總表!$1:$1048576,5,0)</f>
        <v>國小組</v>
      </c>
      <c r="F88" s="16" t="str">
        <f>VLOOKUP(B88,總表!$1:$1048576,3,0)</f>
        <v>屏東縣</v>
      </c>
      <c r="G88" s="16" t="str">
        <f>VLOOKUP(B88,總表!$1:$1048576,6,0)</f>
        <v>劉羿辰</v>
      </c>
      <c r="H88" s="16" t="str">
        <f>VLOOKUP(B88,總表!$1:$1048576,7,0)</f>
        <v>屏東縣和平國小</v>
      </c>
      <c r="I88" s="16" t="str">
        <f>VLOOKUP(B88,總表!$1:$1048576,8,0)</f>
        <v>王子宸</v>
      </c>
      <c r="J88" s="16" t="str">
        <f>VLOOKUP(B88,總表!$1:$1048576,9,0)</f>
        <v>屏東縣和平國小</v>
      </c>
      <c r="K88" s="16">
        <f>VLOOKUP(B88,總表!$1:$1048576,10,0)</f>
        <v>0</v>
      </c>
      <c r="L88" s="16">
        <f>VLOOKUP(B88,總表!$1:$1048576,11,0)</f>
        <v>0</v>
      </c>
      <c r="M88" s="16" t="str">
        <f>VLOOKUP(B88,總表!$1:$1048576,12,0)</f>
        <v>吳孟欣</v>
      </c>
      <c r="N88" s="16" t="str">
        <f>VLOOKUP(B88,總表!$1:$1048576,13,0)</f>
        <v>屏東縣和平國小</v>
      </c>
      <c r="O88" s="16">
        <f>VLOOKUP(B88,總表!$1:$1048576,14,0)</f>
        <v>0</v>
      </c>
      <c r="P88" s="16">
        <f>VLOOKUP(B88,總表!$1:$1048576,15,0)</f>
        <v>0</v>
      </c>
      <c r="Q88" s="16">
        <f>VLOOKUP(B88,總表!$1:$1048576,16,0)</f>
        <v>0</v>
      </c>
      <c r="R88" s="16">
        <f>VLOOKUP(B88,總表!$1:$1048576,17,0)</f>
        <v>0</v>
      </c>
    </row>
    <row r="89" spans="1:18" ht="17.399999999999999" hidden="1" x14ac:dyDescent="0.3">
      <c r="A89" s="22" t="s">
        <v>3495</v>
      </c>
      <c r="B89" s="16" t="s">
        <v>2264</v>
      </c>
      <c r="C89" s="10" t="str">
        <f>VLOOKUP(B89,總表!$1:$1048576,2,0)</f>
        <v>清爽魔法梳</v>
      </c>
      <c r="D89" s="16" t="str">
        <f>VLOOKUP(B89,總表!$1:$1048576,4,0)</f>
        <v>便利生活</v>
      </c>
      <c r="E89" s="16" t="str">
        <f>VLOOKUP(B89,總表!$1:$1048576,5,0)</f>
        <v>國小組</v>
      </c>
      <c r="F89" s="16" t="str">
        <f>VLOOKUP(B89,總表!$1:$1048576,3,0)</f>
        <v>屏東縣</v>
      </c>
      <c r="G89" s="16" t="str">
        <f>VLOOKUP(B89,總表!$1:$1048576,6,0)</f>
        <v>王亭涵</v>
      </c>
      <c r="H89" s="16" t="str">
        <f>VLOOKUP(B89,總表!$1:$1048576,7,0)</f>
        <v>屏東縣忠孝國小</v>
      </c>
      <c r="I89" s="16">
        <f>VLOOKUP(B89,總表!$1:$1048576,8,0)</f>
        <v>0</v>
      </c>
      <c r="J89" s="16">
        <f>VLOOKUP(B89,總表!$1:$1048576,9,0)</f>
        <v>0</v>
      </c>
      <c r="K89" s="16">
        <f>VLOOKUP(B89,總表!$1:$1048576,10,0)</f>
        <v>0</v>
      </c>
      <c r="L89" s="16">
        <f>VLOOKUP(B89,總表!$1:$1048576,11,0)</f>
        <v>0</v>
      </c>
      <c r="M89" s="16">
        <f>VLOOKUP(B89,總表!$1:$1048576,12,0)</f>
        <v>0</v>
      </c>
      <c r="N89" s="16">
        <f>VLOOKUP(B89,總表!$1:$1048576,13,0)</f>
        <v>0</v>
      </c>
      <c r="O89" s="16" t="str">
        <f>VLOOKUP(B89,總表!$1:$1048576,14,0)</f>
        <v>吳怡蓁</v>
      </c>
      <c r="P89" s="16" t="str">
        <f>VLOOKUP(B89,總表!$1:$1048576,15,0)</f>
        <v>屏東縣忠孝國小</v>
      </c>
      <c r="Q89" s="16">
        <f>VLOOKUP(B89,總表!$1:$1048576,16,0)</f>
        <v>0</v>
      </c>
      <c r="R89" s="16">
        <f>VLOOKUP(B89,總表!$1:$1048576,17,0)</f>
        <v>0</v>
      </c>
    </row>
    <row r="90" spans="1:18" ht="17.399999999999999" hidden="1" x14ac:dyDescent="0.3">
      <c r="A90" s="30" t="s">
        <v>3494</v>
      </c>
      <c r="B90" s="13" t="s">
        <v>265</v>
      </c>
      <c r="C90" s="10" t="str">
        <f>VLOOKUP(B90,總表!$1:$1048576,2,0)</f>
        <v>百變球棒</v>
      </c>
      <c r="D90" s="18" t="str">
        <f>VLOOKUP(B90,總表!$1:$1048576,4,0)</f>
        <v>休閒與教育</v>
      </c>
      <c r="E90" s="16" t="str">
        <f>VLOOKUP(B90,總表!$1:$1048576,5,0)</f>
        <v>國中組</v>
      </c>
      <c r="F90" s="16" t="str">
        <f>VLOOKUP(B90,總表!$1:$1048576,3,0)</f>
        <v>屏東縣</v>
      </c>
      <c r="G90" s="16" t="str">
        <f>VLOOKUP(B90,總表!$1:$1048576,6,0)</f>
        <v>徐秉莀</v>
      </c>
      <c r="H90" s="16" t="str">
        <f>VLOOKUP(B90,總表!$1:$1048576,7,0)</f>
        <v>國立屏東大學附設實驗民小學</v>
      </c>
      <c r="I90" s="16" t="str">
        <f>VLOOKUP(B90,總表!$1:$1048576,8,0)</f>
        <v>蕭羅恪</v>
      </c>
      <c r="J90" s="16" t="str">
        <f>VLOOKUP(B90,總表!$1:$1048576,9,0)</f>
        <v>國立屏東大學附設實驗民小學</v>
      </c>
      <c r="K90" s="16" t="str">
        <f>VLOOKUP(B90,總表!$1:$1048576,10,0)</f>
        <v>徐珣智</v>
      </c>
      <c r="L90" s="16" t="str">
        <f>VLOOKUP(B90,總表!$1:$1048576,11,0)</f>
        <v>屏東縣至正國中</v>
      </c>
      <c r="M90" s="16" t="str">
        <f>VLOOKUP(B90,總表!$1:$1048576,12,0)</f>
        <v>蘇郁</v>
      </c>
      <c r="N90" s="16" t="str">
        <f>VLOOKUP(B90,總表!$1:$1048576,13,0)</f>
        <v>屏東縣至正國中</v>
      </c>
      <c r="O90" s="16" t="str">
        <f>VLOOKUP(B90,總表!$1:$1048576,14,0)</f>
        <v>楊惠如</v>
      </c>
      <c r="P90" s="16" t="str">
        <f>VLOOKUP(B90,總表!$1:$1048576,15,0)</f>
        <v>國立屏東大學附設實驗國民小學</v>
      </c>
      <c r="Q90" s="16">
        <f>VLOOKUP(B90,總表!$1:$1048576,16,0)</f>
        <v>0</v>
      </c>
      <c r="R90" s="16">
        <f>VLOOKUP(B90,總表!$1:$1048576,17,0)</f>
        <v>0</v>
      </c>
    </row>
    <row r="91" spans="1:18" ht="17.399999999999999" hidden="1" x14ac:dyDescent="0.3">
      <c r="A91" s="25" t="s">
        <v>3492</v>
      </c>
      <c r="B91" s="13" t="s">
        <v>453</v>
      </c>
      <c r="C91" s="10" t="str">
        <f>VLOOKUP(B91,總表!$1:$1048576,2,0)</f>
        <v>捲軸自復式太陽能板控制裝置</v>
      </c>
      <c r="D91" s="19" t="str">
        <f>VLOOKUP(B91,總表!$1:$1048576,4,0)</f>
        <v>災害管理與安全</v>
      </c>
      <c r="E91" s="16" t="str">
        <f>VLOOKUP(B91,總表!$1:$1048576,5,0)</f>
        <v>國中組</v>
      </c>
      <c r="F91" s="16" t="str">
        <f>VLOOKUP(B91,總表!$1:$1048576,3,0)</f>
        <v>屏東縣</v>
      </c>
      <c r="G91" s="16" t="str">
        <f>VLOOKUP(B91,總表!$1:$1048576,6,0)</f>
        <v>許宸菁</v>
      </c>
      <c r="H91" s="16" t="str">
        <f>VLOOKUP(B91,總表!$1:$1048576,7,0)</f>
        <v>屏東縣立九如國中</v>
      </c>
      <c r="I91" s="16" t="str">
        <f>VLOOKUP(B91,總表!$1:$1048576,8,0)</f>
        <v>方鈞禾</v>
      </c>
      <c r="J91" s="16" t="str">
        <f>VLOOKUP(B91,總表!$1:$1048576,9,0)</f>
        <v>高雄市楠梓國中</v>
      </c>
      <c r="K91" s="16" t="str">
        <f>VLOOKUP(B91,總表!$1:$1048576,10,0)</f>
        <v>陳誌鎮</v>
      </c>
      <c r="L91" s="16" t="str">
        <f>VLOOKUP(B91,總表!$1:$1048576,11,0)</f>
        <v>屏東縣九如國中</v>
      </c>
      <c r="M91" s="16" t="str">
        <f>VLOOKUP(B91,總表!$1:$1048576,12,0)</f>
        <v>謝惠如</v>
      </c>
      <c r="N91" s="16" t="str">
        <f>VLOOKUP(B91,總表!$1:$1048576,13,0)</f>
        <v>屏東縣立九如國中</v>
      </c>
      <c r="O91" s="16" t="str">
        <f>VLOOKUP(B91,總表!$1:$1048576,14,0)</f>
        <v>邱昱智</v>
      </c>
      <c r="P91" s="16" t="str">
        <f>VLOOKUP(B91,總表!$1:$1048576,15,0)</f>
        <v>屏東縣九如國中</v>
      </c>
      <c r="Q91" s="16" t="str">
        <f>VLOOKUP(B91,總表!$1:$1048576,16,0)</f>
        <v>劉玲君</v>
      </c>
      <c r="R91" s="16" t="str">
        <f>VLOOKUP(B91,總表!$1:$1048576,17,0)</f>
        <v>屏東縣九如國中</v>
      </c>
    </row>
    <row r="92" spans="1:18" ht="17.399999999999999" hidden="1" x14ac:dyDescent="0.3">
      <c r="A92" s="28" t="s">
        <v>3493</v>
      </c>
      <c r="B92" s="13" t="s">
        <v>464</v>
      </c>
      <c r="C92" s="10" t="str">
        <f>VLOOKUP(B92,總表!$1:$1048576,2,0)</f>
        <v>智慧型危險警示工程帽管理系統</v>
      </c>
      <c r="D92" s="19" t="str">
        <f>VLOOKUP(B92,總表!$1:$1048576,4,0)</f>
        <v>災害管理與安全</v>
      </c>
      <c r="E92" s="16" t="str">
        <f>VLOOKUP(B92,總表!$1:$1048576,5,0)</f>
        <v>國中組</v>
      </c>
      <c r="F92" s="16" t="str">
        <f>VLOOKUP(B92,總表!$1:$1048576,3,0)</f>
        <v>屏東縣</v>
      </c>
      <c r="G92" s="16" t="str">
        <f>VLOOKUP(B92,總表!$1:$1048576,6,0)</f>
        <v>尤郁庭</v>
      </c>
      <c r="H92" s="16" t="str">
        <f>VLOOKUP(B92,總表!$1:$1048576,7,0)</f>
        <v>屏東縣九如國中</v>
      </c>
      <c r="I92" s="16" t="str">
        <f>VLOOKUP(B92,總表!$1:$1048576,8,0)</f>
        <v>鄭暉翰</v>
      </c>
      <c r="J92" s="16" t="str">
        <f>VLOOKUP(B92,總表!$1:$1048576,9,0)</f>
        <v>高雄市龍華國中</v>
      </c>
      <c r="K92" s="16" t="str">
        <f>VLOOKUP(B92,總表!$1:$1048576,10,0)</f>
        <v>楊淳蓁</v>
      </c>
      <c r="L92" s="16" t="str">
        <f>VLOOKUP(B92,總表!$1:$1048576,11,0)</f>
        <v>屏東縣九如國中</v>
      </c>
      <c r="M92" s="16" t="str">
        <f>VLOOKUP(B92,總表!$1:$1048576,12,0)</f>
        <v>謝惠如</v>
      </c>
      <c r="N92" s="16" t="str">
        <f>VLOOKUP(B92,總表!$1:$1048576,13,0)</f>
        <v>屏東縣九如國中</v>
      </c>
      <c r="O92" s="16" t="str">
        <f>VLOOKUP(B92,總表!$1:$1048576,14,0)</f>
        <v>林進雄</v>
      </c>
      <c r="P92" s="16" t="str">
        <f>VLOOKUP(B92,總表!$1:$1048576,15,0)</f>
        <v>屏東縣九如國中</v>
      </c>
      <c r="Q92" s="16" t="str">
        <f>VLOOKUP(B92,總表!$1:$1048576,16,0)</f>
        <v>陳亮竹</v>
      </c>
      <c r="R92" s="16" t="str">
        <f>VLOOKUP(B92,總表!$1:$1048576,17,0)</f>
        <v>屏東縣立九如國中</v>
      </c>
    </row>
    <row r="93" spans="1:18" ht="17.399999999999999" hidden="1" x14ac:dyDescent="0.3">
      <c r="A93" s="28" t="s">
        <v>3493</v>
      </c>
      <c r="B93" s="13" t="s">
        <v>416</v>
      </c>
      <c r="C93" s="10" t="str">
        <f>VLOOKUP(B93,總表!$1:$1048576,2,0)</f>
        <v>呼吸之窗</v>
      </c>
      <c r="D93" s="19" t="str">
        <f>VLOOKUP(B93,總表!$1:$1048576,4,0)</f>
        <v>災害管理與安全</v>
      </c>
      <c r="E93" s="16" t="str">
        <f>VLOOKUP(B93,總表!$1:$1048576,5,0)</f>
        <v>國中組</v>
      </c>
      <c r="F93" s="16" t="str">
        <f>VLOOKUP(B93,總表!$1:$1048576,3,0)</f>
        <v>屏東縣</v>
      </c>
      <c r="G93" s="16" t="str">
        <f>VLOOKUP(B93,總表!$1:$1048576,6,0)</f>
        <v>吳孟萱</v>
      </c>
      <c r="H93" s="16" t="str">
        <f>VLOOKUP(B93,總表!$1:$1048576,7,0)</f>
        <v>國立屏科實驗高級中學</v>
      </c>
      <c r="I93" s="16" t="str">
        <f>VLOOKUP(B93,總表!$1:$1048576,8,0)</f>
        <v>葉禹彤</v>
      </c>
      <c r="J93" s="16" t="str">
        <f>VLOOKUP(B93,總表!$1:$1048576,9,0)</f>
        <v>屏東縣復興國小</v>
      </c>
      <c r="K93" s="16">
        <f>VLOOKUP(B93,總表!$1:$1048576,10,0)</f>
        <v>0</v>
      </c>
      <c r="L93" s="16">
        <f>VLOOKUP(B93,總表!$1:$1048576,11,0)</f>
        <v>0</v>
      </c>
      <c r="M93" s="16">
        <f>VLOOKUP(B93,總表!$1:$1048576,12,0)</f>
        <v>0</v>
      </c>
      <c r="N93" s="16">
        <f>VLOOKUP(B93,總表!$1:$1048576,13,0)</f>
        <v>0</v>
      </c>
      <c r="O93" s="16" t="str">
        <f>VLOOKUP(B93,總表!$1:$1048576,14,0)</f>
        <v>莊閔茹</v>
      </c>
      <c r="P93" s="16" t="str">
        <f>VLOOKUP(B93,總表!$1:$1048576,15,0)</f>
        <v>國立屏科實驗高級中學</v>
      </c>
      <c r="Q93" s="16" t="str">
        <f>VLOOKUP(B93,總表!$1:$1048576,16,0)</f>
        <v>張益嘉</v>
      </c>
      <c r="R93" s="16" t="str">
        <f>VLOOKUP(B93,總表!$1:$1048576,17,0)</f>
        <v>屏東縣復興國小</v>
      </c>
    </row>
    <row r="94" spans="1:18" ht="17.399999999999999" hidden="1" x14ac:dyDescent="0.3">
      <c r="A94" s="25" t="s">
        <v>3492</v>
      </c>
      <c r="B94" s="13" t="s">
        <v>833</v>
      </c>
      <c r="C94" s="10" t="str">
        <f>VLOOKUP(B94,總表!$1:$1048576,2,0)</f>
        <v>腳臭殺手</v>
      </c>
      <c r="D94" s="16" t="str">
        <f>VLOOKUP(B94,總表!$1:$1048576,4,0)</f>
        <v>便利生活</v>
      </c>
      <c r="E94" s="16" t="str">
        <f>VLOOKUP(B94,總表!$1:$1048576,5,0)</f>
        <v>國中組</v>
      </c>
      <c r="F94" s="16" t="str">
        <f>VLOOKUP(B94,總表!$1:$1048576,3,0)</f>
        <v>屏東縣</v>
      </c>
      <c r="G94" s="16" t="str">
        <f>VLOOKUP(B94,總表!$1:$1048576,6,0)</f>
        <v>葉禹彤</v>
      </c>
      <c r="H94" s="16" t="str">
        <f>VLOOKUP(B94,總表!$1:$1048576,7,0)</f>
        <v>屏東縣復興國小</v>
      </c>
      <c r="I94" s="16" t="str">
        <f>VLOOKUP(B94,總表!$1:$1048576,8,0)</f>
        <v>吳孟萱</v>
      </c>
      <c r="J94" s="16" t="str">
        <f>VLOOKUP(B94,總表!$1:$1048576,9,0)</f>
        <v>國立屏科實驗高級中學</v>
      </c>
      <c r="K94" s="16">
        <f>VLOOKUP(B94,總表!$1:$1048576,10,0)</f>
        <v>0</v>
      </c>
      <c r="L94" s="16">
        <f>VLOOKUP(B94,總表!$1:$1048576,11,0)</f>
        <v>0</v>
      </c>
      <c r="M94" s="16">
        <f>VLOOKUP(B94,總表!$1:$1048576,12,0)</f>
        <v>0</v>
      </c>
      <c r="N94" s="16">
        <f>VLOOKUP(B94,總表!$1:$1048576,13,0)</f>
        <v>0</v>
      </c>
      <c r="O94" s="16" t="str">
        <f>VLOOKUP(B94,總表!$1:$1048576,14,0)</f>
        <v>莊閔茹</v>
      </c>
      <c r="P94" s="16" t="str">
        <f>VLOOKUP(B94,總表!$1:$1048576,15,0)</f>
        <v>國立屏科實驗高級中學</v>
      </c>
      <c r="Q94" s="16" t="str">
        <f>VLOOKUP(B94,總表!$1:$1048576,16,0)</f>
        <v>張益嘉</v>
      </c>
      <c r="R94" s="16" t="str">
        <f>VLOOKUP(B94,總表!$1:$1048576,17,0)</f>
        <v>屏東縣復興國小</v>
      </c>
    </row>
    <row r="95" spans="1:18" ht="17.399999999999999" hidden="1" x14ac:dyDescent="0.3">
      <c r="A95" s="28" t="s">
        <v>3493</v>
      </c>
      <c r="B95" s="13" t="s">
        <v>917</v>
      </c>
      <c r="C95" s="10" t="str">
        <f>VLOOKUP(B95,總表!$1:$1048576,2,0)</f>
        <v>刀具管家</v>
      </c>
      <c r="D95" s="16" t="str">
        <f>VLOOKUP(B95,總表!$1:$1048576,4,0)</f>
        <v>便利生活</v>
      </c>
      <c r="E95" s="16" t="str">
        <f>VLOOKUP(B95,總表!$1:$1048576,5,0)</f>
        <v>國中組</v>
      </c>
      <c r="F95" s="16" t="str">
        <f>VLOOKUP(B95,總表!$1:$1048576,3,0)</f>
        <v>屏東縣</v>
      </c>
      <c r="G95" s="16" t="str">
        <f>VLOOKUP(B95,總表!$1:$1048576,6,0)</f>
        <v>徐珣智</v>
      </c>
      <c r="H95" s="16" t="str">
        <f>VLOOKUP(B95,總表!$1:$1048576,7,0)</f>
        <v>屏東縣至正國中</v>
      </c>
      <c r="I95" s="16" t="str">
        <f>VLOOKUP(B95,總表!$1:$1048576,8,0)</f>
        <v>蕭羅恪</v>
      </c>
      <c r="J95" s="16" t="str">
        <f>VLOOKUP(B95,總表!$1:$1048576,9,0)</f>
        <v>國立屏東大學附設實驗民小學</v>
      </c>
      <c r="K95" s="16" t="str">
        <f>VLOOKUP(B95,總表!$1:$1048576,10,0)</f>
        <v>徐秉莀</v>
      </c>
      <c r="L95" s="16" t="str">
        <f>VLOOKUP(B95,總表!$1:$1048576,11,0)</f>
        <v>國立屏東大學附設實驗民小學</v>
      </c>
      <c r="M95" s="16" t="str">
        <f>VLOOKUP(B95,總表!$1:$1048576,12,0)</f>
        <v>楊惠如</v>
      </c>
      <c r="N95" s="16" t="str">
        <f>VLOOKUP(B95,總表!$1:$1048576,13,0)</f>
        <v>國立屏東大學附設實驗國民小學</v>
      </c>
      <c r="O95" s="16" t="str">
        <f>VLOOKUP(B95,總表!$1:$1048576,14,0)</f>
        <v>蘇郁</v>
      </c>
      <c r="P95" s="16" t="str">
        <f>VLOOKUP(B95,總表!$1:$1048576,15,0)</f>
        <v>屏東縣至正國中</v>
      </c>
      <c r="Q95" s="16">
        <f>VLOOKUP(B95,總表!$1:$1048576,16,0)</f>
        <v>0</v>
      </c>
      <c r="R95" s="16">
        <f>VLOOKUP(B95,總表!$1:$1048576,17,0)</f>
        <v>0</v>
      </c>
    </row>
    <row r="96" spans="1:18" ht="17.399999999999999" hidden="1" x14ac:dyDescent="0.3">
      <c r="A96" s="22" t="s">
        <v>3495</v>
      </c>
      <c r="B96" s="13" t="s">
        <v>1142</v>
      </c>
      <c r="C96" s="10" t="str">
        <f>VLOOKUP(B96,總表!$1:$1048576,2,0)</f>
        <v>冰霜流動</v>
      </c>
      <c r="D96" s="21" t="str">
        <f>VLOOKUP(B96,總表!$1:$1048576,4,0)</f>
        <v>前瞻/工業設計技術</v>
      </c>
      <c r="E96" s="16" t="str">
        <f>VLOOKUP(B96,總表!$1:$1048576,5,0)</f>
        <v>國中組</v>
      </c>
      <c r="F96" s="16" t="str">
        <f>VLOOKUP(B96,總表!$1:$1048576,3,0)</f>
        <v>屏東縣</v>
      </c>
      <c r="G96" s="16" t="str">
        <f>VLOOKUP(B96,總表!$1:$1048576,6,0)</f>
        <v>張勻瀚</v>
      </c>
      <c r="H96" s="16" t="str">
        <f>VLOOKUP(B96,總表!$1:$1048576,7,0)</f>
        <v>屏東縣中正國中</v>
      </c>
      <c r="I96" s="16" t="str">
        <f>VLOOKUP(B96,總表!$1:$1048576,8,0)</f>
        <v>許昶暻</v>
      </c>
      <c r="J96" s="16" t="str">
        <f>VLOOKUP(B96,總表!$1:$1048576,9,0)</f>
        <v>屏東縣中正國中</v>
      </c>
      <c r="K96" s="16">
        <f>VLOOKUP(B96,總表!$1:$1048576,10,0)</f>
        <v>0</v>
      </c>
      <c r="L96" s="16">
        <f>VLOOKUP(B96,總表!$1:$1048576,11,0)</f>
        <v>0</v>
      </c>
      <c r="M96" s="16">
        <f>VLOOKUP(B96,總表!$1:$1048576,12,0)</f>
        <v>0</v>
      </c>
      <c r="N96" s="16">
        <f>VLOOKUP(B96,總表!$1:$1048576,13,0)</f>
        <v>0</v>
      </c>
      <c r="O96" s="16" t="str">
        <f>VLOOKUP(B96,總表!$1:$1048576,14,0)</f>
        <v>林錦聰</v>
      </c>
      <c r="P96" s="16" t="str">
        <f>VLOOKUP(B96,總表!$1:$1048576,15,0)</f>
        <v>屏東縣中正國中</v>
      </c>
      <c r="Q96" s="16">
        <f>VLOOKUP(B96,總表!$1:$1048576,16,0)</f>
        <v>0</v>
      </c>
      <c r="R96" s="16">
        <f>VLOOKUP(B96,總表!$1:$1048576,17,0)</f>
        <v>0</v>
      </c>
    </row>
    <row r="97" spans="1:18" ht="17.399999999999999" hidden="1" x14ac:dyDescent="0.3">
      <c r="A97" s="30" t="s">
        <v>3494</v>
      </c>
      <c r="B97" s="13" t="s">
        <v>1183</v>
      </c>
      <c r="C97" s="10" t="str">
        <f>VLOOKUP(B97,總表!$1:$1048576,2,0)</f>
        <v>智慧自動結帳購物車系統</v>
      </c>
      <c r="D97" s="21" t="str">
        <f>VLOOKUP(B97,總表!$1:$1048576,4,0)</f>
        <v>前瞻/工業設計技術</v>
      </c>
      <c r="E97" s="16" t="str">
        <f>VLOOKUP(B97,總表!$1:$1048576,5,0)</f>
        <v>國中組</v>
      </c>
      <c r="F97" s="16" t="str">
        <f>VLOOKUP(B97,總表!$1:$1048576,3,0)</f>
        <v>屏東縣</v>
      </c>
      <c r="G97" s="16" t="str">
        <f>VLOOKUP(B97,總表!$1:$1048576,6,0)</f>
        <v>張勻瀚</v>
      </c>
      <c r="H97" s="16" t="str">
        <f>VLOOKUP(B97,總表!$1:$1048576,7,0)</f>
        <v>屏東縣中正國中</v>
      </c>
      <c r="I97" s="16" t="str">
        <f>VLOOKUP(B97,總表!$1:$1048576,8,0)</f>
        <v>關品謙</v>
      </c>
      <c r="J97" s="16" t="str">
        <f>VLOOKUP(B97,總表!$1:$1048576,9,0)</f>
        <v>屏東縣中正國中</v>
      </c>
      <c r="K97" s="16" t="str">
        <f>VLOOKUP(B97,總表!$1:$1048576,10,0)</f>
        <v>林柏鑫</v>
      </c>
      <c r="L97" s="16" t="str">
        <f>VLOOKUP(B97,總表!$1:$1048576,11,0)</f>
        <v>屏東縣明正國中</v>
      </c>
      <c r="M97" s="16" t="str">
        <f>VLOOKUP(B97,總表!$1:$1048576,12,0)</f>
        <v>陳信博</v>
      </c>
      <c r="N97" s="16" t="str">
        <f>VLOOKUP(B97,總表!$1:$1048576,13,0)</f>
        <v>屏東縣明正國中</v>
      </c>
      <c r="O97" s="16" t="str">
        <f>VLOOKUP(B97,總表!$1:$1048576,14,0)</f>
        <v>李文泰</v>
      </c>
      <c r="P97" s="16" t="str">
        <f>VLOOKUP(B97,總表!$1:$1048576,15,0)</f>
        <v>屏東縣中正國中</v>
      </c>
      <c r="Q97" s="16">
        <f>VLOOKUP(B97,總表!$1:$1048576,16,0)</f>
        <v>0</v>
      </c>
      <c r="R97" s="16">
        <f>VLOOKUP(B97,總表!$1:$1048576,17,0)</f>
        <v>0</v>
      </c>
    </row>
    <row r="98" spans="1:18" ht="17.399999999999999" hidden="1" x14ac:dyDescent="0.3">
      <c r="A98" s="22" t="s">
        <v>3495</v>
      </c>
      <c r="B98" s="16" t="s">
        <v>1320</v>
      </c>
      <c r="C98" s="10" t="str">
        <f>VLOOKUP(B98,總表!$1:$1048576,2,0)</f>
        <v>多功能農業整地工具組</v>
      </c>
      <c r="D98" s="17" t="str">
        <f>VLOOKUP(B98,總表!$1:$1048576,4,0)</f>
        <v>永續發展農糧技術</v>
      </c>
      <c r="E98" s="16" t="str">
        <f>VLOOKUP(B98,總表!$1:$1048576,5,0)</f>
        <v>國小組</v>
      </c>
      <c r="F98" s="16" t="str">
        <f>VLOOKUP(B98,總表!$1:$1048576,3,0)</f>
        <v>苗栗縣</v>
      </c>
      <c r="G98" s="16" t="str">
        <f>VLOOKUP(B98,總表!$1:$1048576,6,0)</f>
        <v>陳采妍</v>
      </c>
      <c r="H98" s="16" t="str">
        <f>VLOOKUP(B98,總表!$1:$1048576,7,0)</f>
        <v>苗栗縣公館鄉公館國民小學</v>
      </c>
      <c r="I98" s="16">
        <f>VLOOKUP(B98,總表!$1:$1048576,8,0)</f>
        <v>0</v>
      </c>
      <c r="J98" s="16">
        <f>VLOOKUP(B98,總表!$1:$1048576,9,0)</f>
        <v>0</v>
      </c>
      <c r="K98" s="16">
        <f>VLOOKUP(B98,總表!$1:$1048576,10,0)</f>
        <v>0</v>
      </c>
      <c r="L98" s="16">
        <f>VLOOKUP(B98,總表!$1:$1048576,11,0)</f>
        <v>0</v>
      </c>
      <c r="M98" s="16" t="str">
        <f>VLOOKUP(B98,總表!$1:$1048576,12,0)</f>
        <v>謝祥宏</v>
      </c>
      <c r="N98" s="16" t="str">
        <f>VLOOKUP(B98,總表!$1:$1048576,13,0)</f>
        <v>苗栗縣公館鄉公館國民小學</v>
      </c>
      <c r="O98" s="16" t="str">
        <f>VLOOKUP(B98,總表!$1:$1048576,14,0)</f>
        <v>范碧玉</v>
      </c>
      <c r="P98" s="16" t="str">
        <f>VLOOKUP(B98,總表!$1:$1048576,15,0)</f>
        <v>苗栗縣公館鄉公館國民小學</v>
      </c>
      <c r="Q98" s="16">
        <f>VLOOKUP(B98,總表!$1:$1048576,16,0)</f>
        <v>0</v>
      </c>
      <c r="R98" s="16">
        <f>VLOOKUP(B98,總表!$1:$1048576,17,0)</f>
        <v>0</v>
      </c>
    </row>
    <row r="99" spans="1:18" ht="17.399999999999999" hidden="1" x14ac:dyDescent="0.3">
      <c r="A99" s="23" t="s">
        <v>3495</v>
      </c>
      <c r="B99" s="16" t="s">
        <v>1444</v>
      </c>
      <c r="C99" s="10" t="str">
        <f>VLOOKUP(B99,總表!$1:$1048576,2,0)</f>
        <v>安全悠遊卡鑰匙圈</v>
      </c>
      <c r="D99" s="18" t="str">
        <f>VLOOKUP(B99,總表!$1:$1048576,4,0)</f>
        <v>休閒與教育</v>
      </c>
      <c r="E99" s="16" t="str">
        <f>VLOOKUP(B99,總表!$1:$1048576,5,0)</f>
        <v>國小組</v>
      </c>
      <c r="F99" s="16" t="str">
        <f>VLOOKUP(B99,總表!$1:$1048576,3,0)</f>
        <v>苗栗縣</v>
      </c>
      <c r="G99" s="16" t="str">
        <f>VLOOKUP(B99,總表!$1:$1048576,6,0)</f>
        <v>黃筱筑</v>
      </c>
      <c r="H99" s="16" t="str">
        <f>VLOOKUP(B99,總表!$1:$1048576,7,0)</f>
        <v>苗栗縣公館國民小學</v>
      </c>
      <c r="I99" s="16">
        <f>VLOOKUP(B99,總表!$1:$1048576,8,0)</f>
        <v>0</v>
      </c>
      <c r="J99" s="16">
        <f>VLOOKUP(B99,總表!$1:$1048576,9,0)</f>
        <v>0</v>
      </c>
      <c r="K99" s="16">
        <f>VLOOKUP(B99,總表!$1:$1048576,10,0)</f>
        <v>0</v>
      </c>
      <c r="L99" s="16">
        <f>VLOOKUP(B99,總表!$1:$1048576,11,0)</f>
        <v>0</v>
      </c>
      <c r="M99" s="16" t="str">
        <f>VLOOKUP(B99,總表!$1:$1048576,12,0)</f>
        <v>謝祥宏</v>
      </c>
      <c r="N99" s="16" t="str">
        <f>VLOOKUP(B99,總表!$1:$1048576,13,0)</f>
        <v>苗栗縣公館鄉公館國民小學</v>
      </c>
      <c r="O99" s="16" t="str">
        <f>VLOOKUP(B99,總表!$1:$1048576,14,0)</f>
        <v>范碧玉</v>
      </c>
      <c r="P99" s="16" t="str">
        <f>VLOOKUP(B99,總表!$1:$1048576,15,0)</f>
        <v>苗栗縣公館鄉公館國民小學</v>
      </c>
      <c r="Q99" s="16">
        <f>VLOOKUP(B99,總表!$1:$1048576,16,0)</f>
        <v>0</v>
      </c>
      <c r="R99" s="16">
        <f>VLOOKUP(B99,總表!$1:$1048576,17,0)</f>
        <v>0</v>
      </c>
    </row>
    <row r="100" spans="1:18" ht="17.399999999999999" hidden="1" x14ac:dyDescent="0.3">
      <c r="A100" s="23" t="s">
        <v>3495</v>
      </c>
      <c r="B100" s="16" t="s">
        <v>1448</v>
      </c>
      <c r="C100" s="10" t="str">
        <f>VLOOKUP(B100,總表!$1:$1048576,2,0)</f>
        <v>筆蓋提醒器</v>
      </c>
      <c r="D100" s="18" t="str">
        <f>VLOOKUP(B100,總表!$1:$1048576,4,0)</f>
        <v>休閒與教育</v>
      </c>
      <c r="E100" s="16" t="str">
        <f>VLOOKUP(B100,總表!$1:$1048576,5,0)</f>
        <v>國小組</v>
      </c>
      <c r="F100" s="16" t="str">
        <f>VLOOKUP(B100,總表!$1:$1048576,3,0)</f>
        <v>苗栗縣</v>
      </c>
      <c r="G100" s="16" t="str">
        <f>VLOOKUP(B100,總表!$1:$1048576,6,0)</f>
        <v>蘇宥凝</v>
      </c>
      <c r="H100" s="16" t="str">
        <f>VLOOKUP(B100,總表!$1:$1048576,7,0)</f>
        <v>苗栗縣公館國民小學</v>
      </c>
      <c r="I100" s="16">
        <f>VLOOKUP(B100,總表!$1:$1048576,8,0)</f>
        <v>0</v>
      </c>
      <c r="J100" s="16">
        <f>VLOOKUP(B100,總表!$1:$1048576,9,0)</f>
        <v>0</v>
      </c>
      <c r="K100" s="16">
        <f>VLOOKUP(B100,總表!$1:$1048576,10,0)</f>
        <v>0</v>
      </c>
      <c r="L100" s="16">
        <f>VLOOKUP(B100,總表!$1:$1048576,11,0)</f>
        <v>0</v>
      </c>
      <c r="M100" s="16" t="str">
        <f>VLOOKUP(B100,總表!$1:$1048576,12,0)</f>
        <v>謝祥宏</v>
      </c>
      <c r="N100" s="16" t="str">
        <f>VLOOKUP(B100,總表!$1:$1048576,13,0)</f>
        <v>苗栗縣公館鄉公館國民小學</v>
      </c>
      <c r="O100" s="16" t="str">
        <f>VLOOKUP(B100,總表!$1:$1048576,14,0)</f>
        <v>范碧玉</v>
      </c>
      <c r="P100" s="16" t="str">
        <f>VLOOKUP(B100,總表!$1:$1048576,15,0)</f>
        <v>苗栗縣公館鄉公館國民小學</v>
      </c>
      <c r="Q100" s="16">
        <f>VLOOKUP(B100,總表!$1:$1048576,16,0)</f>
        <v>0</v>
      </c>
      <c r="R100" s="16">
        <f>VLOOKUP(B100,總表!$1:$1048576,17,0)</f>
        <v>0</v>
      </c>
    </row>
    <row r="101" spans="1:18" hidden="1" x14ac:dyDescent="0.3">
      <c r="A101" s="24" t="s">
        <v>3495</v>
      </c>
      <c r="B101" s="16" t="s">
        <v>1768</v>
      </c>
      <c r="C101" s="10" t="str">
        <f>VLOOKUP(B101,總表!$1:$1048576,2,0)</f>
        <v>多功能磁浮墊</v>
      </c>
      <c r="D101" s="19" t="str">
        <f>VLOOKUP(B101,總表!$1:$1048576,4,0)</f>
        <v>災害管理與安全</v>
      </c>
      <c r="E101" s="16" t="str">
        <f>VLOOKUP(B101,總表!$1:$1048576,5,0)</f>
        <v>國小組</v>
      </c>
      <c r="F101" s="16" t="str">
        <f>VLOOKUP(B101,總表!$1:$1048576,3,0)</f>
        <v>苗栗縣</v>
      </c>
      <c r="G101" s="16" t="str">
        <f>VLOOKUP(B101,總表!$1:$1048576,6,0)</f>
        <v>賴威辰</v>
      </c>
      <c r="H101" s="16" t="str">
        <f>VLOOKUP(B101,總表!$1:$1048576,7,0)</f>
        <v>苗栗縣公館國民小學</v>
      </c>
      <c r="I101" s="16">
        <f>VLOOKUP(B101,總表!$1:$1048576,8,0)</f>
        <v>0</v>
      </c>
      <c r="J101" s="16">
        <f>VLOOKUP(B101,總表!$1:$1048576,9,0)</f>
        <v>0</v>
      </c>
      <c r="K101" s="16">
        <f>VLOOKUP(B101,總表!$1:$1048576,10,0)</f>
        <v>0</v>
      </c>
      <c r="L101" s="16">
        <f>VLOOKUP(B101,總表!$1:$1048576,11,0)</f>
        <v>0</v>
      </c>
      <c r="M101" s="16" t="str">
        <f>VLOOKUP(B101,總表!$1:$1048576,12,0)</f>
        <v>謝祥宏</v>
      </c>
      <c r="N101" s="16" t="str">
        <f>VLOOKUP(B101,總表!$1:$1048576,13,0)</f>
        <v>苗栗縣公館鄉公館國民小學</v>
      </c>
      <c r="O101" s="16" t="str">
        <f>VLOOKUP(B101,總表!$1:$1048576,14,0)</f>
        <v>范碧玉</v>
      </c>
      <c r="P101" s="16" t="str">
        <f>VLOOKUP(B101,總表!$1:$1048576,15,0)</f>
        <v>苗栗縣公館鄉公館國民小學</v>
      </c>
      <c r="Q101" s="16">
        <f>VLOOKUP(B101,總表!$1:$1048576,16,0)</f>
        <v>0</v>
      </c>
      <c r="R101" s="16">
        <f>VLOOKUP(B101,總表!$1:$1048576,17,0)</f>
        <v>0</v>
      </c>
    </row>
    <row r="102" spans="1:18" hidden="1" x14ac:dyDescent="0.3">
      <c r="A102" s="27" t="s">
        <v>3492</v>
      </c>
      <c r="B102" s="16" t="s">
        <v>1857</v>
      </c>
      <c r="C102" s="10" t="str">
        <f>VLOOKUP(B102,總表!$1:$1048576,2,0)</f>
        <v>智能型升降式防撞桿</v>
      </c>
      <c r="D102" s="19" t="str">
        <f>VLOOKUP(B102,總表!$1:$1048576,4,0)</f>
        <v>災害管理與安全</v>
      </c>
      <c r="E102" s="16" t="str">
        <f>VLOOKUP(B102,總表!$1:$1048576,5,0)</f>
        <v>國小組</v>
      </c>
      <c r="F102" s="16" t="str">
        <f>VLOOKUP(B102,總表!$1:$1048576,3,0)</f>
        <v>苗栗縣</v>
      </c>
      <c r="G102" s="16" t="str">
        <f>VLOOKUP(B102,總表!$1:$1048576,6,0)</f>
        <v>張予瑄</v>
      </c>
      <c r="H102" s="16" t="str">
        <f>VLOOKUP(B102,總表!$1:$1048576,7,0)</f>
        <v>苗栗縣公館國民小學</v>
      </c>
      <c r="I102" s="16">
        <f>VLOOKUP(B102,總表!$1:$1048576,8,0)</f>
        <v>0</v>
      </c>
      <c r="J102" s="16">
        <f>VLOOKUP(B102,總表!$1:$1048576,9,0)</f>
        <v>0</v>
      </c>
      <c r="K102" s="16">
        <f>VLOOKUP(B102,總表!$1:$1048576,10,0)</f>
        <v>0</v>
      </c>
      <c r="L102" s="16">
        <f>VLOOKUP(B102,總表!$1:$1048576,11,0)</f>
        <v>0</v>
      </c>
      <c r="M102" s="16" t="str">
        <f>VLOOKUP(B102,總表!$1:$1048576,12,0)</f>
        <v>謝祥宏</v>
      </c>
      <c r="N102" s="16" t="str">
        <f>VLOOKUP(B102,總表!$1:$1048576,13,0)</f>
        <v>苗栗縣公館鄉公館國民小學</v>
      </c>
      <c r="O102" s="16" t="str">
        <f>VLOOKUP(B102,總表!$1:$1048576,14,0)</f>
        <v>范碧玉</v>
      </c>
      <c r="P102" s="16" t="str">
        <f>VLOOKUP(B102,總表!$1:$1048576,15,0)</f>
        <v>苗栗縣公館鄉公館國民小學</v>
      </c>
      <c r="Q102" s="16">
        <f>VLOOKUP(B102,總表!$1:$1048576,16,0)</f>
        <v>0</v>
      </c>
      <c r="R102" s="16">
        <f>VLOOKUP(B102,總表!$1:$1048576,17,0)</f>
        <v>0</v>
      </c>
    </row>
    <row r="103" spans="1:18" ht="17.399999999999999" hidden="1" x14ac:dyDescent="0.3">
      <c r="A103" s="23" t="s">
        <v>3495</v>
      </c>
      <c r="B103" s="16" t="s">
        <v>2126</v>
      </c>
      <c r="C103" s="10" t="str">
        <f>VLOOKUP(B103,總表!$1:$1048576,2,0)</f>
        <v>察看心情－心情顯示裝置</v>
      </c>
      <c r="D103" s="20" t="str">
        <f>VLOOKUP(B103,總表!$1:$1048576,4,0)</f>
        <v>社會照護</v>
      </c>
      <c r="E103" s="16" t="str">
        <f>VLOOKUP(B103,總表!$1:$1048576,5,0)</f>
        <v>國小組</v>
      </c>
      <c r="F103" s="16" t="str">
        <f>VLOOKUP(B103,總表!$1:$1048576,3,0)</f>
        <v>苗栗縣</v>
      </c>
      <c r="G103" s="16" t="str">
        <f>VLOOKUP(B103,總表!$1:$1048576,6,0)</f>
        <v>黃梓芯</v>
      </c>
      <c r="H103" s="16" t="str">
        <f>VLOOKUP(B103,總表!$1:$1048576,7,0)</f>
        <v>苗栗縣公館鄉公館國小</v>
      </c>
      <c r="I103" s="16">
        <f>VLOOKUP(B103,總表!$1:$1048576,8,0)</f>
        <v>0</v>
      </c>
      <c r="J103" s="16">
        <f>VLOOKUP(B103,總表!$1:$1048576,9,0)</f>
        <v>0</v>
      </c>
      <c r="K103" s="16">
        <f>VLOOKUP(B103,總表!$1:$1048576,10,0)</f>
        <v>0</v>
      </c>
      <c r="L103" s="16">
        <f>VLOOKUP(B103,總表!$1:$1048576,11,0)</f>
        <v>0</v>
      </c>
      <c r="M103" s="16" t="str">
        <f>VLOOKUP(B103,總表!$1:$1048576,12,0)</f>
        <v>陳佳慧</v>
      </c>
      <c r="N103" s="16" t="str">
        <f>VLOOKUP(B103,總表!$1:$1048576,13,0)</f>
        <v>苗栗縣公館鄉公館國民小學</v>
      </c>
      <c r="O103" s="16">
        <f>VLOOKUP(B103,總表!$1:$1048576,14,0)</f>
        <v>0</v>
      </c>
      <c r="P103" s="16">
        <f>VLOOKUP(B103,總表!$1:$1048576,15,0)</f>
        <v>0</v>
      </c>
      <c r="Q103" s="16">
        <f>VLOOKUP(B103,總表!$1:$1048576,16,0)</f>
        <v>0</v>
      </c>
      <c r="R103" s="16">
        <f>VLOOKUP(B103,總表!$1:$1048576,17,0)</f>
        <v>0</v>
      </c>
    </row>
    <row r="104" spans="1:18" ht="17.399999999999999" hidden="1" x14ac:dyDescent="0.3">
      <c r="A104" s="22" t="s">
        <v>3495</v>
      </c>
      <c r="B104" s="16" t="s">
        <v>2332</v>
      </c>
      <c r="C104" s="10" t="str">
        <f>VLOOKUP(B104,總表!$1:$1048576,2,0)</f>
        <v>安全防盜腰包</v>
      </c>
      <c r="D104" s="16" t="str">
        <f>VLOOKUP(B104,總表!$1:$1048576,4,0)</f>
        <v>便利生活</v>
      </c>
      <c r="E104" s="16" t="str">
        <f>VLOOKUP(B104,總表!$1:$1048576,5,0)</f>
        <v>國小組</v>
      </c>
      <c r="F104" s="16" t="str">
        <f>VLOOKUP(B104,總表!$1:$1048576,3,0)</f>
        <v>苗栗縣</v>
      </c>
      <c r="G104" s="16" t="str">
        <f>VLOOKUP(B104,總表!$1:$1048576,6,0)</f>
        <v>林俊穎</v>
      </c>
      <c r="H104" s="16" t="str">
        <f>VLOOKUP(B104,總表!$1:$1048576,7,0)</f>
        <v>苗栗縣公館鄉公館國民小學</v>
      </c>
      <c r="I104" s="16">
        <f>VLOOKUP(B104,總表!$1:$1048576,8,0)</f>
        <v>0</v>
      </c>
      <c r="J104" s="16">
        <f>VLOOKUP(B104,總表!$1:$1048576,9,0)</f>
        <v>0</v>
      </c>
      <c r="K104" s="16">
        <f>VLOOKUP(B104,總表!$1:$1048576,10,0)</f>
        <v>0</v>
      </c>
      <c r="L104" s="16">
        <f>VLOOKUP(B104,總表!$1:$1048576,11,0)</f>
        <v>0</v>
      </c>
      <c r="M104" s="16" t="str">
        <f>VLOOKUP(B104,總表!$1:$1048576,12,0)</f>
        <v>謝祥宏</v>
      </c>
      <c r="N104" s="16" t="str">
        <f>VLOOKUP(B104,總表!$1:$1048576,13,0)</f>
        <v>苗栗縣公館鄉公館國民小學</v>
      </c>
      <c r="O104" s="16" t="str">
        <f>VLOOKUP(B104,總表!$1:$1048576,14,0)</f>
        <v>范碧玉</v>
      </c>
      <c r="P104" s="16" t="str">
        <f>VLOOKUP(B104,總表!$1:$1048576,15,0)</f>
        <v>苗栗縣公館鄉公館國民小學</v>
      </c>
      <c r="Q104" s="16">
        <f>VLOOKUP(B104,總表!$1:$1048576,16,0)</f>
        <v>0</v>
      </c>
      <c r="R104" s="16">
        <f>VLOOKUP(B104,總表!$1:$1048576,17,0)</f>
        <v>0</v>
      </c>
    </row>
    <row r="105" spans="1:18" ht="17.399999999999999" hidden="1" x14ac:dyDescent="0.3">
      <c r="A105" s="22" t="s">
        <v>3495</v>
      </c>
      <c r="B105" s="16" t="s">
        <v>2329</v>
      </c>
      <c r="C105" s="10" t="str">
        <f>VLOOKUP(B105,總表!$1:$1048576,2,0)</f>
        <v>自動彈出式滾筒洗衣機</v>
      </c>
      <c r="D105" s="16" t="str">
        <f>VLOOKUP(B105,總表!$1:$1048576,4,0)</f>
        <v>便利生活</v>
      </c>
      <c r="E105" s="16" t="str">
        <f>VLOOKUP(B105,總表!$1:$1048576,5,0)</f>
        <v>國小組</v>
      </c>
      <c r="F105" s="16" t="str">
        <f>VLOOKUP(B105,總表!$1:$1048576,3,0)</f>
        <v>苗栗縣</v>
      </c>
      <c r="G105" s="16" t="str">
        <f>VLOOKUP(B105,總表!$1:$1048576,6,0)</f>
        <v>黃亮瑜</v>
      </c>
      <c r="H105" s="16" t="str">
        <f>VLOOKUP(B105,總表!$1:$1048576,7,0)</f>
        <v>苗栗縣公館鄉公館國民小學</v>
      </c>
      <c r="I105" s="16">
        <f>VLOOKUP(B105,總表!$1:$1048576,8,0)</f>
        <v>0</v>
      </c>
      <c r="J105" s="16">
        <f>VLOOKUP(B105,總表!$1:$1048576,9,0)</f>
        <v>0</v>
      </c>
      <c r="K105" s="16">
        <f>VLOOKUP(B105,總表!$1:$1048576,10,0)</f>
        <v>0</v>
      </c>
      <c r="L105" s="16">
        <f>VLOOKUP(B105,總表!$1:$1048576,11,0)</f>
        <v>0</v>
      </c>
      <c r="M105" s="16" t="str">
        <f>VLOOKUP(B105,總表!$1:$1048576,12,0)</f>
        <v>謝祥宏</v>
      </c>
      <c r="N105" s="16" t="str">
        <f>VLOOKUP(B105,總表!$1:$1048576,13,0)</f>
        <v>苗栗縣公館鄉公館國民小學</v>
      </c>
      <c r="O105" s="16" t="str">
        <f>VLOOKUP(B105,總表!$1:$1048576,14,0)</f>
        <v>范碧玉</v>
      </c>
      <c r="P105" s="16" t="str">
        <f>VLOOKUP(B105,總表!$1:$1048576,15,0)</f>
        <v>苗栗縣公館鄉公館國民小學</v>
      </c>
      <c r="Q105" s="16">
        <f>VLOOKUP(B105,總表!$1:$1048576,16,0)</f>
        <v>0</v>
      </c>
      <c r="R105" s="16">
        <f>VLOOKUP(B105,總表!$1:$1048576,17,0)</f>
        <v>0</v>
      </c>
    </row>
    <row r="106" spans="1:18" ht="17.399999999999999" hidden="1" x14ac:dyDescent="0.3">
      <c r="A106" s="25" t="s">
        <v>3492</v>
      </c>
      <c r="B106" s="13" t="s">
        <v>2406</v>
      </c>
      <c r="C106" s="10" t="str">
        <f>VLOOKUP(B106,總表!$1:$1048576,2,0)</f>
        <v>智能存錢筒</v>
      </c>
      <c r="D106" s="16" t="str">
        <f>VLOOKUP(B106,總表!$1:$1048576,4,0)</f>
        <v>便利生活</v>
      </c>
      <c r="E106" s="16" t="str">
        <f>VLOOKUP(B106,總表!$1:$1048576,5,0)</f>
        <v>國小組</v>
      </c>
      <c r="F106" s="16" t="str">
        <f>VLOOKUP(B106,總表!$1:$1048576,3,0)</f>
        <v>苗栗縣</v>
      </c>
      <c r="G106" s="16" t="str">
        <f>VLOOKUP(B106,總表!$1:$1048576,6,0)</f>
        <v>吳啟睿</v>
      </c>
      <c r="H106" s="16" t="str">
        <f>VLOOKUP(B106,總表!$1:$1048576,7,0)</f>
        <v>苗栗縣公館國民小學</v>
      </c>
      <c r="I106" s="16">
        <f>VLOOKUP(B106,總表!$1:$1048576,8,0)</f>
        <v>0</v>
      </c>
      <c r="J106" s="16">
        <f>VLOOKUP(B106,總表!$1:$1048576,9,0)</f>
        <v>0</v>
      </c>
      <c r="K106" s="16">
        <f>VLOOKUP(B106,總表!$1:$1048576,10,0)</f>
        <v>0</v>
      </c>
      <c r="L106" s="16">
        <f>VLOOKUP(B106,總表!$1:$1048576,11,0)</f>
        <v>0</v>
      </c>
      <c r="M106" s="16" t="str">
        <f>VLOOKUP(B106,總表!$1:$1048576,12,0)</f>
        <v>謝祥宏</v>
      </c>
      <c r="N106" s="16" t="str">
        <f>VLOOKUP(B106,總表!$1:$1048576,13,0)</f>
        <v>苗栗縣公館鄉公館國民小學</v>
      </c>
      <c r="O106" s="16" t="str">
        <f>VLOOKUP(B106,總表!$1:$1048576,14,0)</f>
        <v>范碧玉</v>
      </c>
      <c r="P106" s="16" t="str">
        <f>VLOOKUP(B106,總表!$1:$1048576,15,0)</f>
        <v>苗栗縣公館鄉公館國民小學</v>
      </c>
      <c r="Q106" s="16">
        <f>VLOOKUP(B106,總表!$1:$1048576,16,0)</f>
        <v>0</v>
      </c>
      <c r="R106" s="16">
        <f>VLOOKUP(B106,總表!$1:$1048576,17,0)</f>
        <v>0</v>
      </c>
    </row>
    <row r="107" spans="1:18" ht="17.399999999999999" hidden="1" x14ac:dyDescent="0.3">
      <c r="A107" s="28" t="s">
        <v>3493</v>
      </c>
      <c r="B107" s="13" t="s">
        <v>2354</v>
      </c>
      <c r="C107" s="10" t="str">
        <f>VLOOKUP(B107,總表!$1:$1048576,2,0)</f>
        <v>智能吊扇</v>
      </c>
      <c r="D107" s="16" t="str">
        <f>VLOOKUP(B107,總表!$1:$1048576,4,0)</f>
        <v>便利生活</v>
      </c>
      <c r="E107" s="16" t="str">
        <f>VLOOKUP(B107,總表!$1:$1048576,5,0)</f>
        <v>國小組</v>
      </c>
      <c r="F107" s="16" t="str">
        <f>VLOOKUP(B107,總表!$1:$1048576,3,0)</f>
        <v>苗栗縣</v>
      </c>
      <c r="G107" s="16" t="str">
        <f>VLOOKUP(B107,總表!$1:$1048576,6,0)</f>
        <v>江哲丞</v>
      </c>
      <c r="H107" s="16" t="str">
        <f>VLOOKUP(B107,總表!$1:$1048576,7,0)</f>
        <v>苗栗縣公館國民小學</v>
      </c>
      <c r="I107" s="16">
        <f>VLOOKUP(B107,總表!$1:$1048576,8,0)</f>
        <v>0</v>
      </c>
      <c r="J107" s="16">
        <f>VLOOKUP(B107,總表!$1:$1048576,9,0)</f>
        <v>0</v>
      </c>
      <c r="K107" s="16">
        <f>VLOOKUP(B107,總表!$1:$1048576,10,0)</f>
        <v>0</v>
      </c>
      <c r="L107" s="16">
        <f>VLOOKUP(B107,總表!$1:$1048576,11,0)</f>
        <v>0</v>
      </c>
      <c r="M107" s="16" t="str">
        <f>VLOOKUP(B107,總表!$1:$1048576,12,0)</f>
        <v>謝祥宏</v>
      </c>
      <c r="N107" s="16" t="str">
        <f>VLOOKUP(B107,總表!$1:$1048576,13,0)</f>
        <v>苗栗縣公館鄉公館國民小學</v>
      </c>
      <c r="O107" s="16" t="str">
        <f>VLOOKUP(B107,總表!$1:$1048576,14,0)</f>
        <v>范碧玉</v>
      </c>
      <c r="P107" s="16" t="str">
        <f>VLOOKUP(B107,總表!$1:$1048576,15,0)</f>
        <v>苗栗縣公館鄉公館國民小學</v>
      </c>
      <c r="Q107" s="16">
        <f>VLOOKUP(B107,總表!$1:$1048576,16,0)</f>
        <v>0</v>
      </c>
      <c r="R107" s="16">
        <f>VLOOKUP(B107,總表!$1:$1048576,17,0)</f>
        <v>0</v>
      </c>
    </row>
    <row r="108" spans="1:18" ht="17.399999999999999" hidden="1" x14ac:dyDescent="0.3">
      <c r="A108" s="30" t="s">
        <v>3494</v>
      </c>
      <c r="B108" s="13" t="s">
        <v>2409</v>
      </c>
      <c r="C108" s="10" t="str">
        <f>VLOOKUP(B108,總表!$1:$1048576,2,0)</f>
        <v>多功能油漆刷</v>
      </c>
      <c r="D108" s="16" t="str">
        <f>VLOOKUP(B108,總表!$1:$1048576,4,0)</f>
        <v>便利生活</v>
      </c>
      <c r="E108" s="16" t="str">
        <f>VLOOKUP(B108,總表!$1:$1048576,5,0)</f>
        <v>國小組</v>
      </c>
      <c r="F108" s="16" t="str">
        <f>VLOOKUP(B108,總表!$1:$1048576,3,0)</f>
        <v>苗栗縣</v>
      </c>
      <c r="G108" s="16" t="str">
        <f>VLOOKUP(B108,總表!$1:$1048576,6,0)</f>
        <v>徐睿辰</v>
      </c>
      <c r="H108" s="16" t="str">
        <f>VLOOKUP(B108,總表!$1:$1048576,7,0)</f>
        <v>苗栗縣公館鄉公館國民小學</v>
      </c>
      <c r="I108" s="16">
        <f>VLOOKUP(B108,總表!$1:$1048576,8,0)</f>
        <v>0</v>
      </c>
      <c r="J108" s="16">
        <f>VLOOKUP(B108,總表!$1:$1048576,9,0)</f>
        <v>0</v>
      </c>
      <c r="K108" s="16">
        <f>VLOOKUP(B108,總表!$1:$1048576,10,0)</f>
        <v>0</v>
      </c>
      <c r="L108" s="16">
        <f>VLOOKUP(B108,總表!$1:$1048576,11,0)</f>
        <v>0</v>
      </c>
      <c r="M108" s="16" t="str">
        <f>VLOOKUP(B108,總表!$1:$1048576,12,0)</f>
        <v>謝祥宏</v>
      </c>
      <c r="N108" s="16" t="str">
        <f>VLOOKUP(B108,總表!$1:$1048576,13,0)</f>
        <v>苗栗縣公館鄉公館國民小學</v>
      </c>
      <c r="O108" s="16" t="str">
        <f>VLOOKUP(B108,總表!$1:$1048576,14,0)</f>
        <v>范碧玉</v>
      </c>
      <c r="P108" s="16" t="str">
        <f>VLOOKUP(B108,總表!$1:$1048576,15,0)</f>
        <v>苗栗縣公館鄉公館國民小學</v>
      </c>
      <c r="Q108" s="16">
        <f>VLOOKUP(B108,總表!$1:$1048576,16,0)</f>
        <v>0</v>
      </c>
      <c r="R108" s="16">
        <f>VLOOKUP(B108,總表!$1:$1048576,17,0)</f>
        <v>0</v>
      </c>
    </row>
    <row r="109" spans="1:18" ht="17.399999999999999" hidden="1" x14ac:dyDescent="0.3">
      <c r="A109" s="30" t="s">
        <v>3494</v>
      </c>
      <c r="B109" s="16" t="s">
        <v>2327</v>
      </c>
      <c r="C109" s="10" t="str">
        <f>VLOOKUP(B109,總表!$1:$1048576,2,0)</f>
        <v>夜燈吸塵小管家</v>
      </c>
      <c r="D109" s="16" t="str">
        <f>VLOOKUP(B109,總表!$1:$1048576,4,0)</f>
        <v>便利生活</v>
      </c>
      <c r="E109" s="16" t="str">
        <f>VLOOKUP(B109,總表!$1:$1048576,5,0)</f>
        <v>國小組</v>
      </c>
      <c r="F109" s="16" t="str">
        <f>VLOOKUP(B109,總表!$1:$1048576,3,0)</f>
        <v>苗栗縣</v>
      </c>
      <c r="G109" s="16" t="str">
        <f>VLOOKUP(B109,總表!$1:$1048576,6,0)</f>
        <v>徐可芯</v>
      </c>
      <c r="H109" s="16" t="str">
        <f>VLOOKUP(B109,總表!$1:$1048576,7,0)</f>
        <v>苗栗縣公館鄉公館國民小學</v>
      </c>
      <c r="I109" s="16">
        <f>VLOOKUP(B109,總表!$1:$1048576,8,0)</f>
        <v>0</v>
      </c>
      <c r="J109" s="16">
        <f>VLOOKUP(B109,總表!$1:$1048576,9,0)</f>
        <v>0</v>
      </c>
      <c r="K109" s="16">
        <f>VLOOKUP(B109,總表!$1:$1048576,10,0)</f>
        <v>0</v>
      </c>
      <c r="L109" s="16">
        <f>VLOOKUP(B109,總表!$1:$1048576,11,0)</f>
        <v>0</v>
      </c>
      <c r="M109" s="16" t="str">
        <f>VLOOKUP(B109,總表!$1:$1048576,12,0)</f>
        <v>謝祥宏</v>
      </c>
      <c r="N109" s="16" t="str">
        <f>VLOOKUP(B109,總表!$1:$1048576,13,0)</f>
        <v>苗栗縣公館鄉公館國民小學</v>
      </c>
      <c r="O109" s="16" t="str">
        <f>VLOOKUP(B109,總表!$1:$1048576,14,0)</f>
        <v>范碧玉</v>
      </c>
      <c r="P109" s="16" t="str">
        <f>VLOOKUP(B109,總表!$1:$1048576,15,0)</f>
        <v>苗栗縣公館鄉公館國民小學</v>
      </c>
      <c r="Q109" s="16">
        <f>VLOOKUP(B109,總表!$1:$1048576,16,0)</f>
        <v>0</v>
      </c>
      <c r="R109" s="16">
        <f>VLOOKUP(B109,總表!$1:$1048576,17,0)</f>
        <v>0</v>
      </c>
    </row>
    <row r="110" spans="1:18" ht="17.399999999999999" hidden="1" x14ac:dyDescent="0.3">
      <c r="A110" s="22" t="s">
        <v>3495</v>
      </c>
      <c r="B110" s="13" t="s">
        <v>728</v>
      </c>
      <c r="C110" s="10" t="str">
        <f>VLOOKUP(B110,總表!$1:$1048576,2,0)</f>
        <v>防跌智慧拐杖</v>
      </c>
      <c r="D110" s="20" t="str">
        <f>VLOOKUP(B110,總表!$1:$1048576,4,0)</f>
        <v>社會照護</v>
      </c>
      <c r="E110" s="16" t="str">
        <f>VLOOKUP(B110,總表!$1:$1048576,5,0)</f>
        <v>國中組</v>
      </c>
      <c r="F110" s="16" t="str">
        <f>VLOOKUP(B110,總表!$1:$1048576,3,0)</f>
        <v>苗栗縣</v>
      </c>
      <c r="G110" s="16" t="str">
        <f>VLOOKUP(B110,總表!$1:$1048576,6,0)</f>
        <v>黃紀薷</v>
      </c>
      <c r="H110" s="16" t="str">
        <f>VLOOKUP(B110,總表!$1:$1048576,7,0)</f>
        <v>苗栗縣私立君毅高級中學國中部</v>
      </c>
      <c r="I110" s="16" t="str">
        <f>VLOOKUP(B110,總表!$1:$1048576,8,0)</f>
        <v>黃祿旂</v>
      </c>
      <c r="J110" s="16" t="str">
        <f>VLOOKUP(B110,總表!$1:$1048576,9,0)</f>
        <v>苗栗縣照南國民小學</v>
      </c>
      <c r="K110" s="16">
        <f>VLOOKUP(B110,總表!$1:$1048576,10,0)</f>
        <v>0</v>
      </c>
      <c r="L110" s="16">
        <f>VLOOKUP(B110,總表!$1:$1048576,11,0)</f>
        <v>0</v>
      </c>
      <c r="M110" s="16" t="str">
        <f>VLOOKUP(B110,總表!$1:$1048576,12,0)</f>
        <v>王淑雯</v>
      </c>
      <c r="N110" s="16" t="str">
        <f>VLOOKUP(B110,總表!$1:$1048576,13,0)</f>
        <v>君毅中學/級任導師</v>
      </c>
      <c r="O110" s="16" t="str">
        <f>VLOOKUP(B110,總表!$1:$1048576,14,0)</f>
        <v>陳玲玉</v>
      </c>
      <c r="P110" s="16" t="str">
        <f>VLOOKUP(B110,總表!$1:$1048576,15,0)</f>
        <v>照南國小</v>
      </c>
      <c r="Q110" s="16">
        <f>VLOOKUP(B110,總表!$1:$1048576,16,0)</f>
        <v>0</v>
      </c>
      <c r="R110" s="16">
        <f>VLOOKUP(B110,總表!$1:$1048576,17,0)</f>
        <v>0</v>
      </c>
    </row>
    <row r="111" spans="1:18" ht="17.399999999999999" hidden="1" x14ac:dyDescent="0.3">
      <c r="A111" s="30" t="s">
        <v>3494</v>
      </c>
      <c r="B111" s="13" t="s">
        <v>2822</v>
      </c>
      <c r="C111" s="10" t="str">
        <f>VLOOKUP(B111,總表!$1:$1048576,2,0)</f>
        <v>環保永續除臭乾燥磚</v>
      </c>
      <c r="D111" s="17" t="str">
        <f>VLOOKUP(B111,總表!$1:$1048576,4,0)</f>
        <v>永續發展農糧技術</v>
      </c>
      <c r="E111" s="16" t="str">
        <f>VLOOKUP(B111,總表!$1:$1048576,5,0)</f>
        <v>高中職組</v>
      </c>
      <c r="F111" s="16" t="str">
        <f>VLOOKUP(B111,總表!$1:$1048576,3,0)</f>
        <v>桃園市</v>
      </c>
      <c r="G111" s="16" t="str">
        <f>VLOOKUP(B111,總表!$1:$1048576,6,0)</f>
        <v>葉羽軒</v>
      </c>
      <c r="H111" s="16" t="str">
        <f>VLOOKUP(B111,總表!$1:$1048576,7,0)</f>
        <v>新興高中</v>
      </c>
      <c r="I111" s="16" t="str">
        <f>VLOOKUP(B111,總表!$1:$1048576,8,0)</f>
        <v>陳益</v>
      </c>
      <c r="J111" s="16" t="str">
        <f>VLOOKUP(B111,總表!$1:$1048576,9,0)</f>
        <v>新興高中</v>
      </c>
      <c r="K111" s="16" t="str">
        <f>VLOOKUP(B111,總表!$1:$1048576,10,0)</f>
        <v>陳妍鈞</v>
      </c>
      <c r="L111" s="16" t="str">
        <f>VLOOKUP(B111,總表!$1:$1048576,11,0)</f>
        <v>新興高中</v>
      </c>
      <c r="M111" s="16" t="str">
        <f>VLOOKUP(B111,總表!$1:$1048576,12,0)</f>
        <v>嚴煜庭</v>
      </c>
      <c r="N111" s="16" t="str">
        <f>VLOOKUP(B111,總表!$1:$1048576,13,0)</f>
        <v>新興高中</v>
      </c>
      <c r="O111" s="16">
        <f>VLOOKUP(B111,總表!$1:$1048576,14,0)</f>
        <v>0</v>
      </c>
      <c r="P111" s="16">
        <f>VLOOKUP(B111,總表!$1:$1048576,15,0)</f>
        <v>0</v>
      </c>
      <c r="Q111" s="16">
        <f>VLOOKUP(B111,總表!$1:$1048576,16,0)</f>
        <v>0</v>
      </c>
      <c r="R111" s="16">
        <f>VLOOKUP(B111,總表!$1:$1048576,17,0)</f>
        <v>0</v>
      </c>
    </row>
    <row r="112" spans="1:18" ht="17.399999999999999" hidden="1" x14ac:dyDescent="0.3">
      <c r="A112" s="22" t="s">
        <v>3495</v>
      </c>
      <c r="B112" s="13" t="s">
        <v>3091</v>
      </c>
      <c r="C112" s="10" t="str">
        <f>VLOOKUP(B112,總表!$1:$1048576,2,0)</f>
        <v xml:space="preserve"> 山難應變緊急發電裝置 </v>
      </c>
      <c r="D112" s="19" t="str">
        <f>VLOOKUP(B112,總表!$1:$1048576,4,0)</f>
        <v>災害管理與安全</v>
      </c>
      <c r="E112" s="16" t="str">
        <f>VLOOKUP(B112,總表!$1:$1048576,5,0)</f>
        <v>高中職組</v>
      </c>
      <c r="F112" s="16" t="str">
        <f>VLOOKUP(B112,總表!$1:$1048576,3,0)</f>
        <v>桃園市</v>
      </c>
      <c r="G112" s="16" t="str">
        <f>VLOOKUP(B112,總表!$1:$1048576,6,0)</f>
        <v>張若婷</v>
      </c>
      <c r="H112" s="16" t="str">
        <f>VLOOKUP(B112,總表!$1:$1048576,7,0)</f>
        <v>桃園市私立新興高級中學</v>
      </c>
      <c r="I112" s="16" t="str">
        <f>VLOOKUP(B112,總表!$1:$1048576,8,0)</f>
        <v>曹芷瑄</v>
      </c>
      <c r="J112" s="16" t="str">
        <f>VLOOKUP(B112,總表!$1:$1048576,9,0)</f>
        <v>桃園市私立新興高級中學</v>
      </c>
      <c r="K112" s="16" t="str">
        <f>VLOOKUP(B112,總表!$1:$1048576,10,0)</f>
        <v>許哲睿</v>
      </c>
      <c r="L112" s="16" t="str">
        <f>VLOOKUP(B112,總表!$1:$1048576,11,0)</f>
        <v>桃園市私立新興高級中學</v>
      </c>
      <c r="M112" s="16" t="str">
        <f>VLOOKUP(B112,總表!$1:$1048576,12,0)</f>
        <v>嚴煜庭</v>
      </c>
      <c r="N112" s="16" t="str">
        <f>VLOOKUP(B112,總表!$1:$1048576,13,0)</f>
        <v>新興高中</v>
      </c>
      <c r="O112" s="16">
        <f>VLOOKUP(B112,總表!$1:$1048576,14,0)</f>
        <v>0</v>
      </c>
      <c r="P112" s="16">
        <f>VLOOKUP(B112,總表!$1:$1048576,15,0)</f>
        <v>0</v>
      </c>
      <c r="Q112" s="16">
        <f>VLOOKUP(B112,總表!$1:$1048576,16,0)</f>
        <v>0</v>
      </c>
      <c r="R112" s="16">
        <f>VLOOKUP(B112,總表!$1:$1048576,17,0)</f>
        <v>0</v>
      </c>
    </row>
    <row r="113" spans="1:18" ht="17.399999999999999" hidden="1" x14ac:dyDescent="0.3">
      <c r="A113" s="22" t="s">
        <v>3495</v>
      </c>
      <c r="B113" s="13" t="s">
        <v>3044</v>
      </c>
      <c r="C113" s="10" t="str">
        <f>VLOOKUP(B113,總表!$1:$1048576,2,0)</f>
        <v>EcoTire 廢輪胎智能排水守護者</v>
      </c>
      <c r="D113" s="19" t="str">
        <f>VLOOKUP(B113,總表!$1:$1048576,4,0)</f>
        <v>災害管理與安全</v>
      </c>
      <c r="E113" s="16" t="str">
        <f>VLOOKUP(B113,總表!$1:$1048576,5,0)</f>
        <v>高中職組</v>
      </c>
      <c r="F113" s="16" t="str">
        <f>VLOOKUP(B113,總表!$1:$1048576,3,0)</f>
        <v>桃園市</v>
      </c>
      <c r="G113" s="16" t="str">
        <f>VLOOKUP(B113,總表!$1:$1048576,6,0)</f>
        <v>李岱耘</v>
      </c>
      <c r="H113" s="16" t="str">
        <f>VLOOKUP(B113,總表!$1:$1048576,7,0)</f>
        <v>新北市立新北高級工業職業學校</v>
      </c>
      <c r="I113" s="16" t="str">
        <f>VLOOKUP(B113,總表!$1:$1048576,8,0)</f>
        <v>張彥崴</v>
      </c>
      <c r="J113" s="16" t="str">
        <f>VLOOKUP(B113,總表!$1:$1048576,9,0)</f>
        <v>新北市立新北高級工業職業學校</v>
      </c>
      <c r="K113" s="16">
        <f>VLOOKUP(B113,總表!$1:$1048576,10,0)</f>
        <v>0</v>
      </c>
      <c r="L113" s="16">
        <f>VLOOKUP(B113,總表!$1:$1048576,11,0)</f>
        <v>0</v>
      </c>
      <c r="M113" s="16" t="str">
        <f>VLOOKUP(B113,總表!$1:$1048576,12,0)</f>
        <v>許几權</v>
      </c>
      <c r="N113" s="16" t="str">
        <f>VLOOKUP(B113,總表!$1:$1048576,13,0)</f>
        <v>新北市立新北高級工業職業學校</v>
      </c>
      <c r="O113" s="16">
        <f>VLOOKUP(B113,總表!$1:$1048576,14,0)</f>
        <v>0</v>
      </c>
      <c r="P113" s="16">
        <f>VLOOKUP(B113,總表!$1:$1048576,15,0)</f>
        <v>0</v>
      </c>
      <c r="Q113" s="16">
        <f>VLOOKUP(B113,總表!$1:$1048576,16,0)</f>
        <v>0</v>
      </c>
      <c r="R113" s="16">
        <f>VLOOKUP(B113,總表!$1:$1048576,17,0)</f>
        <v>0</v>
      </c>
    </row>
    <row r="114" spans="1:18" ht="17.399999999999999" hidden="1" x14ac:dyDescent="0.3">
      <c r="A114" s="22" t="s">
        <v>3495</v>
      </c>
      <c r="B114" s="13" t="s">
        <v>3124</v>
      </c>
      <c r="C114" s="10" t="str">
        <f>VLOOKUP(B114,總表!$1:$1048576,2,0)</f>
        <v>步穩 – The Smart Quad Walker</v>
      </c>
      <c r="D114" s="20" t="str">
        <f>VLOOKUP(B114,總表!$1:$1048576,4,0)</f>
        <v>社會照護</v>
      </c>
      <c r="E114" s="16" t="str">
        <f>VLOOKUP(B114,總表!$1:$1048576,5,0)</f>
        <v>高中職組</v>
      </c>
      <c r="F114" s="16" t="str">
        <f>VLOOKUP(B114,總表!$1:$1048576,3,0)</f>
        <v>桃園市</v>
      </c>
      <c r="G114" s="16" t="str">
        <f>VLOOKUP(B114,總表!$1:$1048576,6,0)</f>
        <v>顏楷衡</v>
      </c>
      <c r="H114" s="16" t="str">
        <f>VLOOKUP(B114,總表!$1:$1048576,7,0)</f>
        <v>育達高中</v>
      </c>
      <c r="I114" s="16" t="str">
        <f>VLOOKUP(B114,總表!$1:$1048576,8,0)</f>
        <v>陳楷鈞</v>
      </c>
      <c r="J114" s="16" t="str">
        <f>VLOOKUP(B114,總表!$1:$1048576,9,0)</f>
        <v>桃園高中</v>
      </c>
      <c r="K114" s="16" t="str">
        <f>VLOOKUP(B114,總表!$1:$1048576,10,0)</f>
        <v>歐陽資霖</v>
      </c>
      <c r="L114" s="16" t="str">
        <f>VLOOKUP(B114,總表!$1:$1048576,11,0)</f>
        <v>永豐高中</v>
      </c>
      <c r="M114" s="16" t="str">
        <f>VLOOKUP(B114,總表!$1:$1048576,12,0)</f>
        <v>林自明</v>
      </c>
      <c r="N114" s="16" t="str">
        <f>VLOOKUP(B114,總表!$1:$1048576,13,0)</f>
        <v>育達高中</v>
      </c>
      <c r="O114" s="16">
        <f>VLOOKUP(B114,總表!$1:$1048576,14,0)</f>
        <v>0</v>
      </c>
      <c r="P114" s="16">
        <f>VLOOKUP(B114,總表!$1:$1048576,15,0)</f>
        <v>0</v>
      </c>
      <c r="Q114" s="16">
        <f>VLOOKUP(B114,總表!$1:$1048576,16,0)</f>
        <v>0</v>
      </c>
      <c r="R114" s="16">
        <f>VLOOKUP(B114,總表!$1:$1048576,17,0)</f>
        <v>0</v>
      </c>
    </row>
    <row r="115" spans="1:18" ht="17.399999999999999" hidden="1" x14ac:dyDescent="0.3">
      <c r="A115" s="30" t="s">
        <v>3494</v>
      </c>
      <c r="B115" s="13" t="s">
        <v>3132</v>
      </c>
      <c r="C115" s="10" t="str">
        <f>VLOOKUP(B115,總表!$1:$1048576,2,0)</f>
        <v>單側聽損患者的多模態空間覺察輔助裝置</v>
      </c>
      <c r="D115" s="20" t="str">
        <f>VLOOKUP(B115,總表!$1:$1048576,4,0)</f>
        <v>社會照護</v>
      </c>
      <c r="E115" s="16" t="str">
        <f>VLOOKUP(B115,總表!$1:$1048576,5,0)</f>
        <v>高中職組</v>
      </c>
      <c r="F115" s="16" t="str">
        <f>VLOOKUP(B115,總表!$1:$1048576,3,0)</f>
        <v>桃園市</v>
      </c>
      <c r="G115" s="16" t="str">
        <f>VLOOKUP(B115,總表!$1:$1048576,6,0)</f>
        <v>陳邦豪</v>
      </c>
      <c r="H115" s="16" t="str">
        <f>VLOOKUP(B115,總表!$1:$1048576,7,0)</f>
        <v>建國中學</v>
      </c>
      <c r="I115" s="16">
        <f>VLOOKUP(B115,總表!$1:$1048576,8,0)</f>
        <v>0</v>
      </c>
      <c r="J115" s="16">
        <f>VLOOKUP(B115,總表!$1:$1048576,9,0)</f>
        <v>0</v>
      </c>
      <c r="K115" s="16">
        <f>VLOOKUP(B115,總表!$1:$1048576,10,0)</f>
        <v>0</v>
      </c>
      <c r="L115" s="16">
        <f>VLOOKUP(B115,總表!$1:$1048576,11,0)</f>
        <v>0</v>
      </c>
      <c r="M115" s="16" t="str">
        <f>VLOOKUP(B115,總表!$1:$1048576,12,0)</f>
        <v>劉怡君</v>
      </c>
      <c r="N115" s="16" t="str">
        <f>VLOOKUP(B115,總表!$1:$1048576,13,0)</f>
        <v>台北市立建國高級中學</v>
      </c>
      <c r="O115" s="16">
        <f>VLOOKUP(B115,總表!$1:$1048576,14,0)</f>
        <v>0</v>
      </c>
      <c r="P115" s="16">
        <f>VLOOKUP(B115,總表!$1:$1048576,15,0)</f>
        <v>0</v>
      </c>
      <c r="Q115" s="16">
        <f>VLOOKUP(B115,總表!$1:$1048576,16,0)</f>
        <v>0</v>
      </c>
      <c r="R115" s="16">
        <f>VLOOKUP(B115,總表!$1:$1048576,17,0)</f>
        <v>0</v>
      </c>
    </row>
    <row r="116" spans="1:18" ht="17.399999999999999" hidden="1" x14ac:dyDescent="0.3">
      <c r="A116" s="30" t="s">
        <v>3494</v>
      </c>
      <c r="B116" s="13" t="s">
        <v>3197</v>
      </c>
      <c r="C116" s="10" t="str">
        <f>VLOOKUP(B116,總表!$1:$1048576,2,0)</f>
        <v>互動式拼圖藝術治療系統</v>
      </c>
      <c r="D116" s="20" t="str">
        <f>VLOOKUP(B116,總表!$1:$1048576,4,0)</f>
        <v>社會照護</v>
      </c>
      <c r="E116" s="16" t="str">
        <f>VLOOKUP(B116,總表!$1:$1048576,5,0)</f>
        <v>高中職組</v>
      </c>
      <c r="F116" s="16" t="str">
        <f>VLOOKUP(B116,總表!$1:$1048576,3,0)</f>
        <v>桃園市</v>
      </c>
      <c r="G116" s="16" t="str">
        <f>VLOOKUP(B116,總表!$1:$1048576,6,0)</f>
        <v>黃奕傑</v>
      </c>
      <c r="H116" s="16" t="str">
        <f>VLOOKUP(B116,總表!$1:$1048576,7,0)</f>
        <v>桃園市立陽明高級中等學校</v>
      </c>
      <c r="I116" s="16" t="str">
        <f>VLOOKUP(B116,總表!$1:$1048576,8,0)</f>
        <v>吳宥祈</v>
      </c>
      <c r="J116" s="16" t="str">
        <f>VLOOKUP(B116,總表!$1:$1048576,9,0)</f>
        <v>桃園市立內壢高級中學</v>
      </c>
      <c r="K116" s="16">
        <f>VLOOKUP(B116,總表!$1:$1048576,10,0)</f>
        <v>0</v>
      </c>
      <c r="L116" s="16">
        <f>VLOOKUP(B116,總表!$1:$1048576,11,0)</f>
        <v>0</v>
      </c>
      <c r="M116" s="16" t="str">
        <f>VLOOKUP(B116,總表!$1:$1048576,12,0)</f>
        <v>廖經益</v>
      </c>
      <c r="N116" s="16" t="str">
        <f>VLOOKUP(B116,總表!$1:$1048576,13,0)</f>
        <v>桃園市立內壢高級中學</v>
      </c>
      <c r="O116" s="16" t="str">
        <f>VLOOKUP(B116,總表!$1:$1048576,14,0)</f>
        <v>莊志忠</v>
      </c>
      <c r="P116" s="16" t="str">
        <f>VLOOKUP(B116,總表!$1:$1048576,15,0)</f>
        <v>桃園市立陽明高級中等學校</v>
      </c>
      <c r="Q116" s="16">
        <f>VLOOKUP(B116,總表!$1:$1048576,16,0)</f>
        <v>0</v>
      </c>
      <c r="R116" s="16">
        <f>VLOOKUP(B116,總表!$1:$1048576,17,0)</f>
        <v>0</v>
      </c>
    </row>
    <row r="117" spans="1:18" ht="17.399999999999999" hidden="1" x14ac:dyDescent="0.3">
      <c r="A117" s="22" t="s">
        <v>3495</v>
      </c>
      <c r="B117" s="13" t="s">
        <v>3250</v>
      </c>
      <c r="C117" s="10" t="str">
        <f>VLOOKUP(B117,總表!$1:$1048576,2,0)</f>
        <v>影像辨識應用於中醫望診</v>
      </c>
      <c r="D117" s="16" t="str">
        <f>VLOOKUP(B117,總表!$1:$1048576,4,0)</f>
        <v>便利生活</v>
      </c>
      <c r="E117" s="16" t="str">
        <f>VLOOKUP(B117,總表!$1:$1048576,5,0)</f>
        <v>高中職組</v>
      </c>
      <c r="F117" s="16" t="str">
        <f>VLOOKUP(B117,總表!$1:$1048576,3,0)</f>
        <v>桃園市</v>
      </c>
      <c r="G117" s="16" t="str">
        <f>VLOOKUP(B117,總表!$1:$1048576,6,0)</f>
        <v>魏浩宇</v>
      </c>
      <c r="H117" s="16" t="str">
        <f>VLOOKUP(B117,總表!$1:$1048576,7,0)</f>
        <v>桃園市私立育達高級中學</v>
      </c>
      <c r="I117" s="16" t="str">
        <f>VLOOKUP(B117,總表!$1:$1048576,8,0)</f>
        <v>陳易詳</v>
      </c>
      <c r="J117" s="16" t="str">
        <f>VLOOKUP(B117,總表!$1:$1048576,9,0)</f>
        <v>桃園市立內壢高中</v>
      </c>
      <c r="K117" s="16">
        <f>VLOOKUP(B117,總表!$1:$1048576,10,0)</f>
        <v>0</v>
      </c>
      <c r="L117" s="16">
        <f>VLOOKUP(B117,總表!$1:$1048576,11,0)</f>
        <v>0</v>
      </c>
      <c r="M117" s="16" t="str">
        <f>VLOOKUP(B117,總表!$1:$1048576,12,0)</f>
        <v>林自明</v>
      </c>
      <c r="N117" s="16" t="str">
        <f>VLOOKUP(B117,總表!$1:$1048576,13,0)</f>
        <v>育達高中</v>
      </c>
      <c r="O117" s="16">
        <f>VLOOKUP(B117,總表!$1:$1048576,14,0)</f>
        <v>0</v>
      </c>
      <c r="P117" s="16">
        <f>VLOOKUP(B117,總表!$1:$1048576,15,0)</f>
        <v>0</v>
      </c>
      <c r="Q117" s="16">
        <f>VLOOKUP(B117,總表!$1:$1048576,16,0)</f>
        <v>0</v>
      </c>
      <c r="R117" s="16">
        <f>VLOOKUP(B117,總表!$1:$1048576,17,0)</f>
        <v>0</v>
      </c>
    </row>
    <row r="118" spans="1:18" ht="17.399999999999999" hidden="1" x14ac:dyDescent="0.3">
      <c r="A118" s="30" t="s">
        <v>3494</v>
      </c>
      <c r="B118" s="13" t="s">
        <v>3256</v>
      </c>
      <c r="C118" s="10" t="str">
        <f>VLOOKUP(B118,總表!$1:$1048576,2,0)</f>
        <v xml:space="preserve">大車「視」界守護者 </v>
      </c>
      <c r="D118" s="16" t="str">
        <f>VLOOKUP(B118,總表!$1:$1048576,4,0)</f>
        <v>便利生活</v>
      </c>
      <c r="E118" s="16" t="str">
        <f>VLOOKUP(B118,總表!$1:$1048576,5,0)</f>
        <v>高中職組</v>
      </c>
      <c r="F118" s="16" t="str">
        <f>VLOOKUP(B118,總表!$1:$1048576,3,0)</f>
        <v>桃園市</v>
      </c>
      <c r="G118" s="16" t="str">
        <f>VLOOKUP(B118,總表!$1:$1048576,6,0)</f>
        <v>林品睿</v>
      </c>
      <c r="H118" s="16" t="str">
        <f>VLOOKUP(B118,總表!$1:$1048576,7,0)</f>
        <v>桃園市立南崁高級中學</v>
      </c>
      <c r="I118" s="16" t="str">
        <f>VLOOKUP(B118,總表!$1:$1048576,8,0)</f>
        <v>吳佾潔</v>
      </c>
      <c r="J118" s="16" t="str">
        <f>VLOOKUP(B118,總表!$1:$1048576,9,0)</f>
        <v>桃園市立桃園高級中等學校</v>
      </c>
      <c r="K118" s="16">
        <f>VLOOKUP(B118,總表!$1:$1048576,10,0)</f>
        <v>0</v>
      </c>
      <c r="L118" s="16">
        <f>VLOOKUP(B118,總表!$1:$1048576,11,0)</f>
        <v>0</v>
      </c>
      <c r="M118" s="16" t="str">
        <f>VLOOKUP(B118,總表!$1:$1048576,12,0)</f>
        <v>蔡明勳</v>
      </c>
      <c r="N118" s="16" t="str">
        <f>VLOOKUP(B118,總表!$1:$1048576,13,0)</f>
        <v>桃園市立南崁高級中學</v>
      </c>
      <c r="O118" s="16">
        <f>VLOOKUP(B118,總表!$1:$1048576,14,0)</f>
        <v>0</v>
      </c>
      <c r="P118" s="16">
        <f>VLOOKUP(B118,總表!$1:$1048576,15,0)</f>
        <v>0</v>
      </c>
      <c r="Q118" s="16">
        <f>VLOOKUP(B118,總表!$1:$1048576,16,0)</f>
        <v>0</v>
      </c>
      <c r="R118" s="16">
        <f>VLOOKUP(B118,總表!$1:$1048576,17,0)</f>
        <v>0</v>
      </c>
    </row>
    <row r="119" spans="1:18" ht="17.399999999999999" hidden="1" x14ac:dyDescent="0.3">
      <c r="A119" s="30" t="s">
        <v>3515</v>
      </c>
      <c r="B119" s="13" t="s">
        <v>3471</v>
      </c>
      <c r="C119" s="10" t="str">
        <f>VLOOKUP(B119,總表!$1:$1048576,2,0)</f>
        <v>踏電板Steppower Floor</v>
      </c>
      <c r="D119" s="21" t="str">
        <f>VLOOKUP(B119,總表!$1:$1048576,4,0)</f>
        <v>前瞻/工業設計技術</v>
      </c>
      <c r="E119" s="16" t="str">
        <f>VLOOKUP(B119,總表!$1:$1048576,5,0)</f>
        <v>高中職組</v>
      </c>
      <c r="F119" s="16" t="str">
        <f>VLOOKUP(B119,總表!$1:$1048576,3,0)</f>
        <v>桃園市</v>
      </c>
      <c r="G119" s="16" t="str">
        <f>VLOOKUP(B119,總表!$1:$1048576,6,0)</f>
        <v>陳子昕</v>
      </c>
      <c r="H119" s="16" t="str">
        <f>VLOOKUP(B119,總表!$1:$1048576,7,0)</f>
        <v>觀音高中</v>
      </c>
      <c r="I119" s="16" t="str">
        <f>VLOOKUP(B119,總表!$1:$1048576,8,0)</f>
        <v>羅欣妍</v>
      </c>
      <c r="J119" s="16" t="str">
        <f>VLOOKUP(B119,總表!$1:$1048576,9,0)</f>
        <v>觀音高中</v>
      </c>
      <c r="K119" s="16" t="str">
        <f>VLOOKUP(B119,總表!$1:$1048576,10,0)</f>
        <v>陳妤芯</v>
      </c>
      <c r="L119" s="16" t="str">
        <f>VLOOKUP(B119,總表!$1:$1048576,11,0)</f>
        <v>觀音高中</v>
      </c>
      <c r="M119" s="16" t="str">
        <f>VLOOKUP(B119,總表!$1:$1048576,12,0)</f>
        <v>徐珮芬</v>
      </c>
      <c r="N119" s="16" t="str">
        <f>VLOOKUP(B119,總表!$1:$1048576,13,0)</f>
        <v>觀音高中</v>
      </c>
      <c r="O119" s="16" t="str">
        <f>VLOOKUP(B119,總表!$1:$1048576,14,0)</f>
        <v>Andrew Abouhalkah</v>
      </c>
      <c r="P119" s="16" t="str">
        <f>VLOOKUP(B119,總表!$1:$1048576,15,0)</f>
        <v>觀音高中</v>
      </c>
      <c r="Q119" s="16" t="str">
        <f>VLOOKUP(B119,總表!$1:$1048576,16,0)</f>
        <v>林仟弘</v>
      </c>
      <c r="R119" s="16" t="str">
        <f>VLOOKUP(B119,總表!$1:$1048576,17,0)</f>
        <v>觀音高中</v>
      </c>
    </row>
    <row r="120" spans="1:18" ht="17.399999999999999" hidden="1" x14ac:dyDescent="0.3">
      <c r="A120" s="22" t="s">
        <v>3495</v>
      </c>
      <c r="B120" s="16" t="s">
        <v>1348</v>
      </c>
      <c r="C120" s="10" t="str">
        <f>VLOOKUP(B120,總表!$1:$1048576,2,0)</f>
        <v>盆栽自動驅蟲裝置</v>
      </c>
      <c r="D120" s="17" t="str">
        <f>VLOOKUP(B120,總表!$1:$1048576,4,0)</f>
        <v>永續發展農糧技術</v>
      </c>
      <c r="E120" s="16" t="str">
        <f>VLOOKUP(B120,總表!$1:$1048576,5,0)</f>
        <v>國小組</v>
      </c>
      <c r="F120" s="16" t="str">
        <f>VLOOKUP(B120,總表!$1:$1048576,3,0)</f>
        <v>桃園市</v>
      </c>
      <c r="G120" s="16" t="str">
        <f>VLOOKUP(B120,總表!$1:$1048576,6,0)</f>
        <v>沈泓文</v>
      </c>
      <c r="H120" s="16" t="str">
        <f>VLOOKUP(B120,總表!$1:$1048576,7,0)</f>
        <v>同德國小</v>
      </c>
      <c r="I120" s="16" t="str">
        <f>VLOOKUP(B120,總表!$1:$1048576,8,0)</f>
        <v>邱湘甯</v>
      </c>
      <c r="J120" s="16" t="str">
        <f>VLOOKUP(B120,總表!$1:$1048576,9,0)</f>
        <v>同德國小</v>
      </c>
      <c r="K120" s="16" t="str">
        <f>VLOOKUP(B120,總表!$1:$1048576,10,0)</f>
        <v>林予晴</v>
      </c>
      <c r="L120" s="16" t="str">
        <f>VLOOKUP(B120,總表!$1:$1048576,11,0)</f>
        <v>同德國小</v>
      </c>
      <c r="M120" s="16" t="str">
        <f>VLOOKUP(B120,總表!$1:$1048576,12,0)</f>
        <v>劉力瑄</v>
      </c>
      <c r="N120" s="16" t="str">
        <f>VLOOKUP(B120,總表!$1:$1048576,13,0)</f>
        <v>同德國小</v>
      </c>
      <c r="O120" s="16">
        <f>VLOOKUP(B120,總表!$1:$1048576,14,0)</f>
        <v>0</v>
      </c>
      <c r="P120" s="16">
        <f>VLOOKUP(B120,總表!$1:$1048576,15,0)</f>
        <v>0</v>
      </c>
      <c r="Q120" s="16">
        <f>VLOOKUP(B120,總表!$1:$1048576,16,0)</f>
        <v>0</v>
      </c>
      <c r="R120" s="16">
        <f>VLOOKUP(B120,總表!$1:$1048576,17,0)</f>
        <v>0</v>
      </c>
    </row>
    <row r="121" spans="1:18" ht="17.399999999999999" hidden="1" x14ac:dyDescent="0.3">
      <c r="A121" s="23" t="s">
        <v>3495</v>
      </c>
      <c r="B121" s="16" t="s">
        <v>1576</v>
      </c>
      <c r="C121" s="10" t="str">
        <f>VLOOKUP(B121,總表!$1:$1048576,2,0)</f>
        <v>走廊秩序維護裝置</v>
      </c>
      <c r="D121" s="18" t="str">
        <f>VLOOKUP(B121,總表!$1:$1048576,4,0)</f>
        <v>休閒與教育</v>
      </c>
      <c r="E121" s="16" t="str">
        <f>VLOOKUP(B121,總表!$1:$1048576,5,0)</f>
        <v>國小組</v>
      </c>
      <c r="F121" s="16" t="str">
        <f>VLOOKUP(B121,總表!$1:$1048576,3,0)</f>
        <v>桃園市</v>
      </c>
      <c r="G121" s="16" t="str">
        <f>VLOOKUP(B121,總表!$1:$1048576,6,0)</f>
        <v>陳劭紘</v>
      </c>
      <c r="H121" s="16" t="str">
        <f>VLOOKUP(B121,總表!$1:$1048576,7,0)</f>
        <v>同德國小</v>
      </c>
      <c r="I121" s="16" t="str">
        <f>VLOOKUP(B121,總表!$1:$1048576,8,0)</f>
        <v>黃宇昕</v>
      </c>
      <c r="J121" s="16" t="str">
        <f>VLOOKUP(B121,總表!$1:$1048576,9,0)</f>
        <v>同德國小</v>
      </c>
      <c r="K121" s="16" t="str">
        <f>VLOOKUP(B121,總表!$1:$1048576,10,0)</f>
        <v>周莉娜</v>
      </c>
      <c r="L121" s="16" t="str">
        <f>VLOOKUP(B121,總表!$1:$1048576,11,0)</f>
        <v>同德國小</v>
      </c>
      <c r="M121" s="16" t="str">
        <f>VLOOKUP(B121,總表!$1:$1048576,12,0)</f>
        <v>劉力瑄</v>
      </c>
      <c r="N121" s="16" t="str">
        <f>VLOOKUP(B121,總表!$1:$1048576,13,0)</f>
        <v>同德國小</v>
      </c>
      <c r="O121" s="16">
        <f>VLOOKUP(B121,總表!$1:$1048576,14,0)</f>
        <v>0</v>
      </c>
      <c r="P121" s="16">
        <f>VLOOKUP(B121,總表!$1:$1048576,15,0)</f>
        <v>0</v>
      </c>
      <c r="Q121" s="16">
        <f>VLOOKUP(B121,總表!$1:$1048576,16,0)</f>
        <v>0</v>
      </c>
      <c r="R121" s="16">
        <f>VLOOKUP(B121,總表!$1:$1048576,17,0)</f>
        <v>0</v>
      </c>
    </row>
    <row r="122" spans="1:18" ht="17.399999999999999" hidden="1" x14ac:dyDescent="0.3">
      <c r="A122" s="26" t="s">
        <v>3492</v>
      </c>
      <c r="B122" s="16" t="s">
        <v>1506</v>
      </c>
      <c r="C122" s="10" t="str">
        <f>VLOOKUP(B122,總表!$1:$1048576,2,0)</f>
        <v>當休閒遇上智慧：我的AI公園新體驗</v>
      </c>
      <c r="D122" s="18" t="str">
        <f>VLOOKUP(B122,總表!$1:$1048576,4,0)</f>
        <v>休閒與教育</v>
      </c>
      <c r="E122" s="16" t="str">
        <f>VLOOKUP(B122,總表!$1:$1048576,5,0)</f>
        <v>國小組</v>
      </c>
      <c r="F122" s="16" t="str">
        <f>VLOOKUP(B122,總表!$1:$1048576,3,0)</f>
        <v>桃園市</v>
      </c>
      <c r="G122" s="16" t="str">
        <f>VLOOKUP(B122,總表!$1:$1048576,6,0)</f>
        <v>林彤葳</v>
      </c>
      <c r="H122" s="16" t="str">
        <f>VLOOKUP(B122,總表!$1:$1048576,7,0)</f>
        <v>桃園市中壢區青埔國小</v>
      </c>
      <c r="I122" s="16" t="str">
        <f>VLOOKUP(B122,總表!$1:$1048576,8,0)</f>
        <v>楊絜</v>
      </c>
      <c r="J122" s="16" t="str">
        <f>VLOOKUP(B122,總表!$1:$1048576,9,0)</f>
        <v>桃園市中壢區青埔國小</v>
      </c>
      <c r="K122" s="16" t="str">
        <f>VLOOKUP(B122,總表!$1:$1048576,10,0)</f>
        <v>蔡振藝</v>
      </c>
      <c r="L122" s="16" t="str">
        <f>VLOOKUP(B122,總表!$1:$1048576,11,0)</f>
        <v>桃園市中壢區青埔國小</v>
      </c>
      <c r="M122" s="16" t="str">
        <f>VLOOKUP(B122,總表!$1:$1048576,12,0)</f>
        <v>曾裕璋</v>
      </c>
      <c r="N122" s="16" t="str">
        <f>VLOOKUP(B122,總表!$1:$1048576,13,0)</f>
        <v>桃園市中壢區青埔國小</v>
      </c>
      <c r="O122" s="16" t="str">
        <f>VLOOKUP(B122,總表!$1:$1048576,14,0)</f>
        <v>陳亭昀</v>
      </c>
      <c r="P122" s="16" t="str">
        <f>VLOOKUP(B122,總表!$1:$1048576,15,0)</f>
        <v>桃園市中壢區青埔國小</v>
      </c>
      <c r="Q122" s="16" t="str">
        <f>VLOOKUP(B122,總表!$1:$1048576,16,0)</f>
        <v>彭序梅</v>
      </c>
      <c r="R122" s="16" t="str">
        <f>VLOOKUP(B122,總表!$1:$1048576,17,0)</f>
        <v>桃園市中壢區青埔國小</v>
      </c>
    </row>
    <row r="123" spans="1:18" ht="17.399999999999999" hidden="1" x14ac:dyDescent="0.3">
      <c r="A123" s="29" t="s">
        <v>3493</v>
      </c>
      <c r="B123" s="16" t="s">
        <v>1655</v>
      </c>
      <c r="C123" s="10" t="str">
        <f>VLOOKUP(B123,總表!$1:$1048576,2,0)</f>
        <v>烤肉木炭堆疊小幫手</v>
      </c>
      <c r="D123" s="18" t="str">
        <f>VLOOKUP(B123,總表!$1:$1048576,4,0)</f>
        <v>休閒與教育</v>
      </c>
      <c r="E123" s="16" t="str">
        <f>VLOOKUP(B123,總表!$1:$1048576,5,0)</f>
        <v>國小組</v>
      </c>
      <c r="F123" s="16" t="str">
        <f>VLOOKUP(B123,總表!$1:$1048576,3,0)</f>
        <v>桃園市</v>
      </c>
      <c r="G123" s="16" t="str">
        <f>VLOOKUP(B123,總表!$1:$1048576,6,0)</f>
        <v>鄭宇芙</v>
      </c>
      <c r="H123" s="16" t="str">
        <f>VLOOKUP(B123,總表!$1:$1048576,7,0)</f>
        <v>桃園市義興國小</v>
      </c>
      <c r="I123" s="16" t="str">
        <f>VLOOKUP(B123,總表!$1:$1048576,8,0)</f>
        <v>黃苡晴</v>
      </c>
      <c r="J123" s="16" t="str">
        <f>VLOOKUP(B123,總表!$1:$1048576,9,0)</f>
        <v>桃園市義興國小</v>
      </c>
      <c r="K123" s="16">
        <f>VLOOKUP(B123,總表!$1:$1048576,10,0)</f>
        <v>0</v>
      </c>
      <c r="L123" s="16">
        <f>VLOOKUP(B123,總表!$1:$1048576,11,0)</f>
        <v>0</v>
      </c>
      <c r="M123" s="16" t="str">
        <f>VLOOKUP(B123,總表!$1:$1048576,12,0)</f>
        <v>林念純</v>
      </c>
      <c r="N123" s="16" t="str">
        <f>VLOOKUP(B123,總表!$1:$1048576,13,0)</f>
        <v>桃園市義興國小</v>
      </c>
      <c r="O123" s="16" t="str">
        <f>VLOOKUP(B123,總表!$1:$1048576,14,0)</f>
        <v>陳柏馨</v>
      </c>
      <c r="P123" s="16" t="str">
        <f>VLOOKUP(B123,總表!$1:$1048576,15,0)</f>
        <v>桃園市義興國小</v>
      </c>
      <c r="Q123" s="16" t="str">
        <f>VLOOKUP(B123,總表!$1:$1048576,16,0)</f>
        <v>吳思瑀</v>
      </c>
      <c r="R123" s="16" t="str">
        <f>VLOOKUP(B123,總表!$1:$1048576,17,0)</f>
        <v>桃園市義興國小</v>
      </c>
    </row>
    <row r="124" spans="1:18" ht="17.399999999999999" hidden="1" x14ac:dyDescent="0.3">
      <c r="A124" s="29" t="s">
        <v>3493</v>
      </c>
      <c r="B124" s="16" t="s">
        <v>1630</v>
      </c>
      <c r="C124" s="10" t="str">
        <f>VLOOKUP(B124,總表!$1:$1048576,2,0)</f>
        <v>「安靜之塔」---公共空間安靜提顯裝置</v>
      </c>
      <c r="D124" s="18" t="str">
        <f>VLOOKUP(B124,總表!$1:$1048576,4,0)</f>
        <v>休閒與教育</v>
      </c>
      <c r="E124" s="16" t="str">
        <f>VLOOKUP(B124,總表!$1:$1048576,5,0)</f>
        <v>國小組</v>
      </c>
      <c r="F124" s="16" t="str">
        <f>VLOOKUP(B124,總表!$1:$1048576,3,0)</f>
        <v>桃園市</v>
      </c>
      <c r="G124" s="16" t="str">
        <f>VLOOKUP(B124,總表!$1:$1048576,6,0)</f>
        <v xml:space="preserve">陳彥碩 </v>
      </c>
      <c r="H124" s="16" t="str">
        <f>VLOOKUP(B124,總表!$1:$1048576,7,0)</f>
        <v>義興國小</v>
      </c>
      <c r="I124" s="16" t="str">
        <f>VLOOKUP(B124,總表!$1:$1048576,8,0)</f>
        <v xml:space="preserve">林彥安 </v>
      </c>
      <c r="J124" s="16" t="str">
        <f>VLOOKUP(B124,總表!$1:$1048576,9,0)</f>
        <v>義興國小</v>
      </c>
      <c r="K124" s="16" t="str">
        <f>VLOOKUP(B124,總表!$1:$1048576,10,0)</f>
        <v>陳家烜</v>
      </c>
      <c r="L124" s="16" t="str">
        <f>VLOOKUP(B124,總表!$1:$1048576,11,0)</f>
        <v>義興國小</v>
      </c>
      <c r="M124" s="16" t="str">
        <f>VLOOKUP(B124,總表!$1:$1048576,12,0)</f>
        <v>高加珈</v>
      </c>
      <c r="N124" s="16" t="str">
        <f>VLOOKUP(B124,總表!$1:$1048576,13,0)</f>
        <v>義興國小</v>
      </c>
      <c r="O124" s="16" t="str">
        <f>VLOOKUP(B124,總表!$1:$1048576,14,0)</f>
        <v>陳柏馨</v>
      </c>
      <c r="P124" s="16" t="str">
        <f>VLOOKUP(B124,總表!$1:$1048576,15,0)</f>
        <v>義興國小</v>
      </c>
      <c r="Q124" s="16" t="str">
        <f>VLOOKUP(B124,總表!$1:$1048576,16,0)</f>
        <v xml:space="preserve"> 林詩婷</v>
      </c>
      <c r="R124" s="16" t="str">
        <f>VLOOKUP(B124,總表!$1:$1048576,17,0)</f>
        <v>義興國小</v>
      </c>
    </row>
    <row r="125" spans="1:18" ht="17.399999999999999" hidden="1" x14ac:dyDescent="0.3">
      <c r="A125" s="31" t="s">
        <v>3494</v>
      </c>
      <c r="B125" s="16" t="s">
        <v>1440</v>
      </c>
      <c r="C125" s="10" t="str">
        <f>VLOOKUP(B125,總表!$1:$1048576,2,0)</f>
        <v>摩斯密碼學習訓練機</v>
      </c>
      <c r="D125" s="18" t="str">
        <f>VLOOKUP(B125,總表!$1:$1048576,4,0)</f>
        <v>休閒與教育</v>
      </c>
      <c r="E125" s="16" t="str">
        <f>VLOOKUP(B125,總表!$1:$1048576,5,0)</f>
        <v>國小組</v>
      </c>
      <c r="F125" s="16" t="str">
        <f>VLOOKUP(B125,總表!$1:$1048576,3,0)</f>
        <v>桃園市</v>
      </c>
      <c r="G125" s="16" t="str">
        <f>VLOOKUP(B125,總表!$1:$1048576,6,0)</f>
        <v>倪煌傑</v>
      </c>
      <c r="H125" s="16" t="str">
        <f>VLOOKUP(B125,總表!$1:$1048576,7,0)</f>
        <v>桃園市立同安國小</v>
      </c>
      <c r="I125" s="16">
        <f>VLOOKUP(B125,總表!$1:$1048576,8,0)</f>
        <v>0</v>
      </c>
      <c r="J125" s="16">
        <f>VLOOKUP(B125,總表!$1:$1048576,9,0)</f>
        <v>0</v>
      </c>
      <c r="K125" s="16">
        <f>VLOOKUP(B125,總表!$1:$1048576,10,0)</f>
        <v>0</v>
      </c>
      <c r="L125" s="16">
        <f>VLOOKUP(B125,總表!$1:$1048576,11,0)</f>
        <v>0</v>
      </c>
      <c r="M125" s="16" t="str">
        <f>VLOOKUP(B125,總表!$1:$1048576,12,0)</f>
        <v>林琪正</v>
      </c>
      <c r="N125" s="16" t="str">
        <f>VLOOKUP(B125,總表!$1:$1048576,13,0)</f>
        <v>桃園市立同德國中</v>
      </c>
      <c r="O125" s="16" t="str">
        <f>VLOOKUP(B125,總表!$1:$1048576,14,0)</f>
        <v>何淑鈴</v>
      </c>
      <c r="P125" s="16" t="str">
        <f>VLOOKUP(B125,總表!$1:$1048576,15,0)</f>
        <v>桃園市立同德國中</v>
      </c>
      <c r="Q125" s="16">
        <f>VLOOKUP(B125,總表!$1:$1048576,16,0)</f>
        <v>0</v>
      </c>
      <c r="R125" s="16">
        <f>VLOOKUP(B125,總表!$1:$1048576,17,0)</f>
        <v>0</v>
      </c>
    </row>
    <row r="126" spans="1:18" hidden="1" x14ac:dyDescent="0.3">
      <c r="A126" s="24" t="s">
        <v>3495</v>
      </c>
      <c r="B126" s="16" t="s">
        <v>1985</v>
      </c>
      <c r="C126" s="10" t="str">
        <f>VLOOKUP(B126,總表!$1:$1048576,2,0)</f>
        <v>登山杖警示燈</v>
      </c>
      <c r="D126" s="19" t="str">
        <f>VLOOKUP(B126,總表!$1:$1048576,4,0)</f>
        <v>災害管理與安全</v>
      </c>
      <c r="E126" s="16" t="str">
        <f>VLOOKUP(B126,總表!$1:$1048576,5,0)</f>
        <v>國小組</v>
      </c>
      <c r="F126" s="16" t="str">
        <f>VLOOKUP(B126,總表!$1:$1048576,3,0)</f>
        <v>桃園市</v>
      </c>
      <c r="G126" s="16" t="str">
        <f>VLOOKUP(B126,總表!$1:$1048576,6,0)</f>
        <v>張凱睿</v>
      </c>
      <c r="H126" s="16" t="str">
        <f>VLOOKUP(B126,總表!$1:$1048576,7,0)</f>
        <v>新街國小</v>
      </c>
      <c r="I126" s="16">
        <f>VLOOKUP(B126,總表!$1:$1048576,8,0)</f>
        <v>0</v>
      </c>
      <c r="J126" s="16">
        <f>VLOOKUP(B126,總表!$1:$1048576,9,0)</f>
        <v>0</v>
      </c>
      <c r="K126" s="16">
        <f>VLOOKUP(B126,總表!$1:$1048576,10,0)</f>
        <v>0</v>
      </c>
      <c r="L126" s="16">
        <f>VLOOKUP(B126,總表!$1:$1048576,11,0)</f>
        <v>0</v>
      </c>
      <c r="M126" s="16" t="str">
        <f>VLOOKUP(B126,總表!$1:$1048576,12,0)</f>
        <v>古清瑜</v>
      </c>
      <c r="N126" s="16" t="str">
        <f>VLOOKUP(B126,總表!$1:$1048576,13,0)</f>
        <v>新街國小</v>
      </c>
      <c r="O126" s="16">
        <f>VLOOKUP(B126,總表!$1:$1048576,14,0)</f>
        <v>0</v>
      </c>
      <c r="P126" s="16">
        <f>VLOOKUP(B126,總表!$1:$1048576,15,0)</f>
        <v>0</v>
      </c>
      <c r="Q126" s="16">
        <f>VLOOKUP(B126,總表!$1:$1048576,16,0)</f>
        <v>0</v>
      </c>
      <c r="R126" s="16">
        <f>VLOOKUP(B126,總表!$1:$1048576,17,0)</f>
        <v>0</v>
      </c>
    </row>
    <row r="127" spans="1:18" hidden="1" x14ac:dyDescent="0.3">
      <c r="A127" s="24" t="s">
        <v>3495</v>
      </c>
      <c r="B127" s="16" t="s">
        <v>1990</v>
      </c>
      <c r="C127" s="10" t="str">
        <f>VLOOKUP(B127,總表!$1:$1048576,2,0)</f>
        <v>椅桶保全：五合一折疊椅</v>
      </c>
      <c r="D127" s="19" t="str">
        <f>VLOOKUP(B127,總表!$1:$1048576,4,0)</f>
        <v>災害管理與安全</v>
      </c>
      <c r="E127" s="16" t="str">
        <f>VLOOKUP(B127,總表!$1:$1048576,5,0)</f>
        <v>國小組</v>
      </c>
      <c r="F127" s="16" t="str">
        <f>VLOOKUP(B127,總表!$1:$1048576,3,0)</f>
        <v>桃園市</v>
      </c>
      <c r="G127" s="16" t="str">
        <f>VLOOKUP(B127,總表!$1:$1048576,6,0)</f>
        <v>陳乙瑧</v>
      </c>
      <c r="H127" s="16" t="str">
        <f>VLOOKUP(B127,總表!$1:$1048576,7,0)</f>
        <v>新街國小</v>
      </c>
      <c r="I127" s="16">
        <f>VLOOKUP(B127,總表!$1:$1048576,8,0)</f>
        <v>0</v>
      </c>
      <c r="J127" s="16">
        <f>VLOOKUP(B127,總表!$1:$1048576,9,0)</f>
        <v>0</v>
      </c>
      <c r="K127" s="16">
        <f>VLOOKUP(B127,總表!$1:$1048576,10,0)</f>
        <v>0</v>
      </c>
      <c r="L127" s="16">
        <f>VLOOKUP(B127,總表!$1:$1048576,11,0)</f>
        <v>0</v>
      </c>
      <c r="M127" s="16" t="str">
        <f>VLOOKUP(B127,總表!$1:$1048576,12,0)</f>
        <v>古清瑜</v>
      </c>
      <c r="N127" s="16" t="str">
        <f>VLOOKUP(B127,總表!$1:$1048576,13,0)</f>
        <v>新街國小</v>
      </c>
      <c r="O127" s="16">
        <f>VLOOKUP(B127,總表!$1:$1048576,14,0)</f>
        <v>0</v>
      </c>
      <c r="P127" s="16">
        <f>VLOOKUP(B127,總表!$1:$1048576,15,0)</f>
        <v>0</v>
      </c>
      <c r="Q127" s="16">
        <f>VLOOKUP(B127,總表!$1:$1048576,16,0)</f>
        <v>0</v>
      </c>
      <c r="R127" s="16">
        <f>VLOOKUP(B127,總表!$1:$1048576,17,0)</f>
        <v>0</v>
      </c>
    </row>
    <row r="128" spans="1:18" hidden="1" x14ac:dyDescent="0.3">
      <c r="A128" s="24" t="s">
        <v>3495</v>
      </c>
      <c r="B128" s="16" t="s">
        <v>1890</v>
      </c>
      <c r="C128" s="10" t="str">
        <f>VLOOKUP(B128,總表!$1:$1048576,2,0)</f>
        <v>三段式180°旋轉安全機車踏板</v>
      </c>
      <c r="D128" s="19" t="str">
        <f>VLOOKUP(B128,總表!$1:$1048576,4,0)</f>
        <v>災害管理與安全</v>
      </c>
      <c r="E128" s="16" t="str">
        <f>VLOOKUP(B128,總表!$1:$1048576,5,0)</f>
        <v>國小組</v>
      </c>
      <c r="F128" s="16" t="str">
        <f>VLOOKUP(B128,總表!$1:$1048576,3,0)</f>
        <v>桃園市</v>
      </c>
      <c r="G128" s="16" t="str">
        <f>VLOOKUP(B128,總表!$1:$1048576,6,0)</f>
        <v>林小喬</v>
      </c>
      <c r="H128" s="16" t="str">
        <f>VLOOKUP(B128,總表!$1:$1048576,7,0)</f>
        <v>義興國小</v>
      </c>
      <c r="I128" s="16" t="str">
        <f>VLOOKUP(B128,總表!$1:$1048576,8,0)</f>
        <v>洪岦琦</v>
      </c>
      <c r="J128" s="16" t="str">
        <f>VLOOKUP(B128,總表!$1:$1048576,9,0)</f>
        <v>義興國小</v>
      </c>
      <c r="K128" s="16" t="str">
        <f>VLOOKUP(B128,總表!$1:$1048576,10,0)</f>
        <v>許羽彤</v>
      </c>
      <c r="L128" s="16" t="str">
        <f>VLOOKUP(B128,總表!$1:$1048576,11,0)</f>
        <v>義興國小</v>
      </c>
      <c r="M128" s="16" t="str">
        <f>VLOOKUP(B128,總表!$1:$1048576,12,0)</f>
        <v>林詩婷</v>
      </c>
      <c r="N128" s="16" t="str">
        <f>VLOOKUP(B128,總表!$1:$1048576,13,0)</f>
        <v>義興國小</v>
      </c>
      <c r="O128" s="16" t="str">
        <f>VLOOKUP(B128,總表!$1:$1048576,14,0)</f>
        <v>陳柏馨</v>
      </c>
      <c r="P128" s="16" t="str">
        <f>VLOOKUP(B128,總表!$1:$1048576,15,0)</f>
        <v>義興國小</v>
      </c>
      <c r="Q128" s="16" t="str">
        <f>VLOOKUP(B128,總表!$1:$1048576,16,0)</f>
        <v>林念純</v>
      </c>
      <c r="R128" s="16" t="str">
        <f>VLOOKUP(B128,總表!$1:$1048576,17,0)</f>
        <v>義興國小</v>
      </c>
    </row>
    <row r="129" spans="1:18" hidden="1" x14ac:dyDescent="0.3">
      <c r="A129" s="24" t="s">
        <v>3495</v>
      </c>
      <c r="B129" s="16" t="s">
        <v>1932</v>
      </c>
      <c r="C129" s="10" t="str">
        <f>VLOOKUP(B129,總表!$1:$1048576,2,0)</f>
        <v>交通危害指數預報系統</v>
      </c>
      <c r="D129" s="19" t="str">
        <f>VLOOKUP(B129,總表!$1:$1048576,4,0)</f>
        <v>災害管理與安全</v>
      </c>
      <c r="E129" s="16" t="str">
        <f>VLOOKUP(B129,總表!$1:$1048576,5,0)</f>
        <v>國小組</v>
      </c>
      <c r="F129" s="16" t="str">
        <f>VLOOKUP(B129,總表!$1:$1048576,3,0)</f>
        <v>桃園市</v>
      </c>
      <c r="G129" s="16" t="str">
        <f>VLOOKUP(B129,總表!$1:$1048576,6,0)</f>
        <v>邱惟辰</v>
      </c>
      <c r="H129" s="16" t="str">
        <f>VLOOKUP(B129,總表!$1:$1048576,7,0)</f>
        <v>中壢區林森國小</v>
      </c>
      <c r="I129" s="16">
        <f>VLOOKUP(B129,總表!$1:$1048576,8,0)</f>
        <v>0</v>
      </c>
      <c r="J129" s="16">
        <f>VLOOKUP(B129,總表!$1:$1048576,9,0)</f>
        <v>0</v>
      </c>
      <c r="K129" s="16">
        <f>VLOOKUP(B129,總表!$1:$1048576,10,0)</f>
        <v>0</v>
      </c>
      <c r="L129" s="16">
        <f>VLOOKUP(B129,總表!$1:$1048576,11,0)</f>
        <v>0</v>
      </c>
      <c r="M129" s="16" t="str">
        <f>VLOOKUP(B129,總表!$1:$1048576,12,0)</f>
        <v>陳嘉綺</v>
      </c>
      <c r="N129" s="16" t="str">
        <f>VLOOKUP(B129,總表!$1:$1048576,13,0)</f>
        <v>桃園市中壢區林森國小</v>
      </c>
      <c r="O129" s="16" t="str">
        <f>VLOOKUP(B129,總表!$1:$1048576,14,0)</f>
        <v>蔣依珊</v>
      </c>
      <c r="P129" s="16" t="str">
        <f>VLOOKUP(B129,總表!$1:$1048576,15,0)</f>
        <v>桃園市中壢區林森國小</v>
      </c>
      <c r="Q129" s="16">
        <f>VLOOKUP(B129,總表!$1:$1048576,16,0)</f>
        <v>0</v>
      </c>
      <c r="R129" s="16">
        <f>VLOOKUP(B129,總表!$1:$1048576,17,0)</f>
        <v>0</v>
      </c>
    </row>
    <row r="130" spans="1:18" hidden="1" x14ac:dyDescent="0.3">
      <c r="A130" s="24" t="s">
        <v>3495</v>
      </c>
      <c r="B130" s="16" t="s">
        <v>1924</v>
      </c>
      <c r="C130" s="10" t="str">
        <f>VLOOKUP(B130,總表!$1:$1048576,2,0)</f>
        <v>第二心臟的體貼保護-升降工作椅</v>
      </c>
      <c r="D130" s="19" t="str">
        <f>VLOOKUP(B130,總表!$1:$1048576,4,0)</f>
        <v>災害管理與安全</v>
      </c>
      <c r="E130" s="16" t="str">
        <f>VLOOKUP(B130,總表!$1:$1048576,5,0)</f>
        <v>國小組</v>
      </c>
      <c r="F130" s="16" t="str">
        <f>VLOOKUP(B130,總表!$1:$1048576,3,0)</f>
        <v>桃園市</v>
      </c>
      <c r="G130" s="16" t="str">
        <f>VLOOKUP(B130,總表!$1:$1048576,6,0)</f>
        <v>魏珮穎</v>
      </c>
      <c r="H130" s="16" t="str">
        <f>VLOOKUP(B130,總表!$1:$1048576,7,0)</f>
        <v>中壢區林森國小</v>
      </c>
      <c r="I130" s="16" t="str">
        <f>VLOOKUP(B130,總表!$1:$1048576,8,0)</f>
        <v>張瑄旂</v>
      </c>
      <c r="J130" s="16" t="str">
        <f>VLOOKUP(B130,總表!$1:$1048576,9,0)</f>
        <v>中壢區林森國小</v>
      </c>
      <c r="K130" s="16">
        <f>VLOOKUP(B130,總表!$1:$1048576,10,0)</f>
        <v>0</v>
      </c>
      <c r="L130" s="16">
        <f>VLOOKUP(B130,總表!$1:$1048576,11,0)</f>
        <v>0</v>
      </c>
      <c r="M130" s="16" t="str">
        <f>VLOOKUP(B130,總表!$1:$1048576,12,0)</f>
        <v>游曉惠</v>
      </c>
      <c r="N130" s="16" t="str">
        <f>VLOOKUP(B130,總表!$1:$1048576,13,0)</f>
        <v>桃園市中壢區林森國小</v>
      </c>
      <c r="O130" s="16" t="str">
        <f>VLOOKUP(B130,總表!$1:$1048576,14,0)</f>
        <v>莊元駿</v>
      </c>
      <c r="P130" s="16" t="str">
        <f>VLOOKUP(B130,總表!$1:$1048576,15,0)</f>
        <v>桃園市中壢區林森國小</v>
      </c>
      <c r="Q130" s="16">
        <f>VLOOKUP(B130,總表!$1:$1048576,16,0)</f>
        <v>0</v>
      </c>
      <c r="R130" s="16">
        <f>VLOOKUP(B130,總表!$1:$1048576,17,0)</f>
        <v>0</v>
      </c>
    </row>
    <row r="131" spans="1:18" hidden="1" x14ac:dyDescent="0.3">
      <c r="A131" s="21" t="s">
        <v>3493</v>
      </c>
      <c r="B131" s="16" t="s">
        <v>1759</v>
      </c>
      <c r="C131" s="10" t="str">
        <f>VLOOKUP(B131,總表!$1:$1048576,2,0)</f>
        <v>自動阻斷熱水器一氧化碳裝置</v>
      </c>
      <c r="D131" s="19" t="str">
        <f>VLOOKUP(B131,總表!$1:$1048576,4,0)</f>
        <v>災害管理與安全</v>
      </c>
      <c r="E131" s="16" t="str">
        <f>VLOOKUP(B131,總表!$1:$1048576,5,0)</f>
        <v>國小組</v>
      </c>
      <c r="F131" s="16" t="str">
        <f>VLOOKUP(B131,總表!$1:$1048576,3,0)</f>
        <v>桃園市</v>
      </c>
      <c r="G131" s="16" t="str">
        <f>VLOOKUP(B131,總表!$1:$1048576,6,0)</f>
        <v>葉思彤</v>
      </c>
      <c r="H131" s="16" t="str">
        <f>VLOOKUP(B131,總表!$1:$1048576,7,0)</f>
        <v>桃園市興仁國小</v>
      </c>
      <c r="I131" s="16" t="str">
        <f>VLOOKUP(B131,總表!$1:$1048576,8,0)</f>
        <v>胡薇琪</v>
      </c>
      <c r="J131" s="16" t="str">
        <f>VLOOKUP(B131,總表!$1:$1048576,9,0)</f>
        <v>桃園市興仁國小</v>
      </c>
      <c r="K131" s="16">
        <f>VLOOKUP(B131,總表!$1:$1048576,10,0)</f>
        <v>0</v>
      </c>
      <c r="L131" s="16">
        <f>VLOOKUP(B131,總表!$1:$1048576,11,0)</f>
        <v>0</v>
      </c>
      <c r="M131" s="16" t="str">
        <f>VLOOKUP(B131,總表!$1:$1048576,12,0)</f>
        <v>王馨逢</v>
      </c>
      <c r="N131" s="16" t="str">
        <f>VLOOKUP(B131,總表!$1:$1048576,13,0)</f>
        <v>桃園市興仁國小</v>
      </c>
      <c r="O131" s="16">
        <f>VLOOKUP(B131,總表!$1:$1048576,14,0)</f>
        <v>0</v>
      </c>
      <c r="P131" s="16">
        <f>VLOOKUP(B131,總表!$1:$1048576,15,0)</f>
        <v>0</v>
      </c>
      <c r="Q131" s="16">
        <f>VLOOKUP(B131,總表!$1:$1048576,16,0)</f>
        <v>0</v>
      </c>
      <c r="R131" s="16">
        <f>VLOOKUP(B131,總表!$1:$1048576,17,0)</f>
        <v>0</v>
      </c>
    </row>
    <row r="132" spans="1:18" hidden="1" x14ac:dyDescent="0.3">
      <c r="A132" s="21" t="s">
        <v>3493</v>
      </c>
      <c r="B132" s="16" t="s">
        <v>1946</v>
      </c>
      <c r="C132" s="10" t="str">
        <f>VLOOKUP(B132,總表!$1:$1048576,2,0)</f>
        <v>好好看-智慧偵測護眼盒</v>
      </c>
      <c r="D132" s="19" t="str">
        <f>VLOOKUP(B132,總表!$1:$1048576,4,0)</f>
        <v>災害管理與安全</v>
      </c>
      <c r="E132" s="16" t="str">
        <f>VLOOKUP(B132,總表!$1:$1048576,5,0)</f>
        <v>國小組</v>
      </c>
      <c r="F132" s="16" t="str">
        <f>VLOOKUP(B132,總表!$1:$1048576,3,0)</f>
        <v>桃園市</v>
      </c>
      <c r="G132" s="16" t="str">
        <f>VLOOKUP(B132,總表!$1:$1048576,6,0)</f>
        <v>陳興鴻</v>
      </c>
      <c r="H132" s="16" t="str">
        <f>VLOOKUP(B132,總表!$1:$1048576,7,0)</f>
        <v>桃園市義興國小</v>
      </c>
      <c r="I132" s="16" t="str">
        <f>VLOOKUP(B132,總表!$1:$1048576,8,0)</f>
        <v>蔡啟義</v>
      </c>
      <c r="J132" s="16" t="str">
        <f>VLOOKUP(B132,總表!$1:$1048576,9,0)</f>
        <v>桃園市義興國小</v>
      </c>
      <c r="K132" s="16">
        <f>VLOOKUP(B132,總表!$1:$1048576,10,0)</f>
        <v>0</v>
      </c>
      <c r="L132" s="16">
        <f>VLOOKUP(B132,總表!$1:$1048576,11,0)</f>
        <v>0</v>
      </c>
      <c r="M132" s="16" t="str">
        <f>VLOOKUP(B132,總表!$1:$1048576,12,0)</f>
        <v>林念純</v>
      </c>
      <c r="N132" s="16" t="str">
        <f>VLOOKUP(B132,總表!$1:$1048576,13,0)</f>
        <v>桃園市義興國小</v>
      </c>
      <c r="O132" s="16" t="str">
        <f>VLOOKUP(B132,總表!$1:$1048576,14,0)</f>
        <v>陳柏馨</v>
      </c>
      <c r="P132" s="16" t="str">
        <f>VLOOKUP(B132,總表!$1:$1048576,15,0)</f>
        <v>桃園市義興國小</v>
      </c>
      <c r="Q132" s="16" t="str">
        <f>VLOOKUP(B132,總表!$1:$1048576,16,0)</f>
        <v>吳思瑀</v>
      </c>
      <c r="R132" s="16" t="str">
        <f>VLOOKUP(B132,總表!$1:$1048576,17,0)</f>
        <v>桃園市義興國小</v>
      </c>
    </row>
    <row r="133" spans="1:18" hidden="1" x14ac:dyDescent="0.3">
      <c r="A133" s="32" t="s">
        <v>3494</v>
      </c>
      <c r="B133" s="16" t="s">
        <v>1918</v>
      </c>
      <c r="C133" s="10" t="str">
        <f>VLOOKUP(B133,總表!$1:$1048576,2,0)</f>
        <v>十萬火急！秒彈滅火毯</v>
      </c>
      <c r="D133" s="19" t="str">
        <f>VLOOKUP(B133,總表!$1:$1048576,4,0)</f>
        <v>災害管理與安全</v>
      </c>
      <c r="E133" s="16" t="str">
        <f>VLOOKUP(B133,總表!$1:$1048576,5,0)</f>
        <v>國小組</v>
      </c>
      <c r="F133" s="16" t="str">
        <f>VLOOKUP(B133,總表!$1:$1048576,3,0)</f>
        <v>桃園市</v>
      </c>
      <c r="G133" s="16" t="str">
        <f>VLOOKUP(B133,總表!$1:$1048576,6,0)</f>
        <v>許嘉恩</v>
      </c>
      <c r="H133" s="16" t="str">
        <f>VLOOKUP(B133,總表!$1:$1048576,7,0)</f>
        <v>桃園市中壢區內壢國民小學</v>
      </c>
      <c r="I133" s="16">
        <f>VLOOKUP(B133,總表!$1:$1048576,8,0)</f>
        <v>0</v>
      </c>
      <c r="J133" s="16">
        <f>VLOOKUP(B133,總表!$1:$1048576,9,0)</f>
        <v>0</v>
      </c>
      <c r="K133" s="16">
        <f>VLOOKUP(B133,總表!$1:$1048576,10,0)</f>
        <v>0</v>
      </c>
      <c r="L133" s="16">
        <f>VLOOKUP(B133,總表!$1:$1048576,11,0)</f>
        <v>0</v>
      </c>
      <c r="M133" s="16" t="str">
        <f>VLOOKUP(B133,總表!$1:$1048576,12,0)</f>
        <v>傅淑惠</v>
      </c>
      <c r="N133" s="16" t="str">
        <f>VLOOKUP(B133,總表!$1:$1048576,13,0)</f>
        <v>桃園市中壢區內壢國民小學</v>
      </c>
      <c r="O133" s="16" t="str">
        <f>VLOOKUP(B133,總表!$1:$1048576,14,0)</f>
        <v>黃國庭</v>
      </c>
      <c r="P133" s="16" t="str">
        <f>VLOOKUP(B133,總表!$1:$1048576,15,0)</f>
        <v>桃園市中壢區內壢國民小學</v>
      </c>
      <c r="Q133" s="16">
        <f>VLOOKUP(B133,總表!$1:$1048576,16,0)</f>
        <v>0</v>
      </c>
      <c r="R133" s="16">
        <f>VLOOKUP(B133,總表!$1:$1048576,17,0)</f>
        <v>0</v>
      </c>
    </row>
    <row r="134" spans="1:18" ht="17.399999999999999" hidden="1" x14ac:dyDescent="0.3">
      <c r="A134" s="23" t="s">
        <v>3495</v>
      </c>
      <c r="B134" s="16" t="s">
        <v>2047</v>
      </c>
      <c r="C134" s="10" t="str">
        <f>VLOOKUP(B134,總表!$1:$1048576,2,0)</f>
        <v>聾盲AI智慧眼鏡</v>
      </c>
      <c r="D134" s="20" t="str">
        <f>VLOOKUP(B134,總表!$1:$1048576,4,0)</f>
        <v>社會照護</v>
      </c>
      <c r="E134" s="16" t="str">
        <f>VLOOKUP(B134,總表!$1:$1048576,5,0)</f>
        <v>國小組</v>
      </c>
      <c r="F134" s="16" t="str">
        <f>VLOOKUP(B134,總表!$1:$1048576,3,0)</f>
        <v>桃園市</v>
      </c>
      <c r="G134" s="16" t="str">
        <f>VLOOKUP(B134,總表!$1:$1048576,6,0)</f>
        <v>簡呈愷</v>
      </c>
      <c r="H134" s="16" t="str">
        <f>VLOOKUP(B134,總表!$1:$1048576,7,0)</f>
        <v>桃園市立青溪國民小學</v>
      </c>
      <c r="I134" s="16">
        <f>VLOOKUP(B134,總表!$1:$1048576,8,0)</f>
        <v>0</v>
      </c>
      <c r="J134" s="16">
        <f>VLOOKUP(B134,總表!$1:$1048576,9,0)</f>
        <v>0</v>
      </c>
      <c r="K134" s="16">
        <f>VLOOKUP(B134,總表!$1:$1048576,10,0)</f>
        <v>0</v>
      </c>
      <c r="L134" s="16">
        <f>VLOOKUP(B134,總表!$1:$1048576,11,0)</f>
        <v>0</v>
      </c>
      <c r="M134" s="16" t="str">
        <f>VLOOKUP(B134,總表!$1:$1048576,12,0)</f>
        <v>林琪正</v>
      </c>
      <c r="N134" s="16" t="str">
        <f>VLOOKUP(B134,總表!$1:$1048576,13,0)</f>
        <v>桃園市立同德國中</v>
      </c>
      <c r="O134" s="16" t="str">
        <f>VLOOKUP(B134,總表!$1:$1048576,14,0)</f>
        <v>何淑鈴</v>
      </c>
      <c r="P134" s="16" t="str">
        <f>VLOOKUP(B134,總表!$1:$1048576,15,0)</f>
        <v>桃園市立同德國中</v>
      </c>
      <c r="Q134" s="16" t="str">
        <f>VLOOKUP(B134,總表!$1:$1048576,16,0)</f>
        <v>張恩振</v>
      </c>
      <c r="R134" s="16" t="str">
        <f>VLOOKUP(B134,總表!$1:$1048576,17,0)</f>
        <v>桃園市立青溪國小</v>
      </c>
    </row>
    <row r="135" spans="1:18" ht="17.399999999999999" hidden="1" x14ac:dyDescent="0.3">
      <c r="A135" s="31" t="s">
        <v>3494</v>
      </c>
      <c r="B135" s="16" t="s">
        <v>2154</v>
      </c>
      <c r="C135" s="10" t="str">
        <f>VLOOKUP(B135,總表!$1:$1048576,2,0)</f>
        <v>防久坐坐墊</v>
      </c>
      <c r="D135" s="20" t="str">
        <f>VLOOKUP(B135,總表!$1:$1048576,4,0)</f>
        <v>社會照護</v>
      </c>
      <c r="E135" s="16" t="str">
        <f>VLOOKUP(B135,總表!$1:$1048576,5,0)</f>
        <v>國小組</v>
      </c>
      <c r="F135" s="16" t="str">
        <f>VLOOKUP(B135,總表!$1:$1048576,3,0)</f>
        <v>桃園市</v>
      </c>
      <c r="G135" s="16" t="str">
        <f>VLOOKUP(B135,總表!$1:$1048576,6,0)</f>
        <v>楊浚玟</v>
      </c>
      <c r="H135" s="16" t="str">
        <f>VLOOKUP(B135,總表!$1:$1048576,7,0)</f>
        <v>同德國小</v>
      </c>
      <c r="I135" s="16" t="str">
        <f>VLOOKUP(B135,總表!$1:$1048576,8,0)</f>
        <v>王品喬</v>
      </c>
      <c r="J135" s="16" t="str">
        <f>VLOOKUP(B135,總表!$1:$1048576,9,0)</f>
        <v>同德國小</v>
      </c>
      <c r="K135" s="16" t="str">
        <f>VLOOKUP(B135,總表!$1:$1048576,10,0)</f>
        <v>饒語芯</v>
      </c>
      <c r="L135" s="16" t="str">
        <f>VLOOKUP(B135,總表!$1:$1048576,11,0)</f>
        <v>同德國小</v>
      </c>
      <c r="M135" s="16" t="str">
        <f>VLOOKUP(B135,總表!$1:$1048576,12,0)</f>
        <v>劉力瑄</v>
      </c>
      <c r="N135" s="16" t="str">
        <f>VLOOKUP(B135,總表!$1:$1048576,13,0)</f>
        <v>同德國小</v>
      </c>
      <c r="O135" s="16">
        <f>VLOOKUP(B135,總表!$1:$1048576,14,0)</f>
        <v>0</v>
      </c>
      <c r="P135" s="16">
        <f>VLOOKUP(B135,總表!$1:$1048576,15,0)</f>
        <v>0</v>
      </c>
      <c r="Q135" s="16">
        <f>VLOOKUP(B135,總表!$1:$1048576,16,0)</f>
        <v>0</v>
      </c>
      <c r="R135" s="16">
        <f>VLOOKUP(B135,總表!$1:$1048576,17,0)</f>
        <v>0</v>
      </c>
    </row>
    <row r="136" spans="1:18" ht="17.399999999999999" hidden="1" x14ac:dyDescent="0.3">
      <c r="A136" s="31" t="s">
        <v>3494</v>
      </c>
      <c r="B136" s="16" t="s">
        <v>2138</v>
      </c>
      <c r="C136" s="10" t="str">
        <f>VLOOKUP(B136,總表!$1:$1048576,2,0)</f>
        <v>RainBox 情緒天氣盒</v>
      </c>
      <c r="D136" s="20" t="str">
        <f>VLOOKUP(B136,總表!$1:$1048576,4,0)</f>
        <v>社會照護</v>
      </c>
      <c r="E136" s="16" t="str">
        <f>VLOOKUP(B136,總表!$1:$1048576,5,0)</f>
        <v>國小組</v>
      </c>
      <c r="F136" s="16" t="str">
        <f>VLOOKUP(B136,總表!$1:$1048576,3,0)</f>
        <v>桃園市</v>
      </c>
      <c r="G136" s="16" t="str">
        <f>VLOOKUP(B136,總表!$1:$1048576,6,0)</f>
        <v>羅貴宸</v>
      </c>
      <c r="H136" s="16" t="str">
        <f>VLOOKUP(B136,總表!$1:$1048576,7,0)</f>
        <v>桃園市中壢區普仁國民小學</v>
      </c>
      <c r="I136" s="16" t="str">
        <f>VLOOKUP(B136,總表!$1:$1048576,8,0)</f>
        <v>王晨熙</v>
      </c>
      <c r="J136" s="16" t="str">
        <f>VLOOKUP(B136,總表!$1:$1048576,9,0)</f>
        <v>新北市三峽區龍埔國民小學</v>
      </c>
      <c r="K136" s="16" t="str">
        <f>VLOOKUP(B136,總表!$1:$1048576,10,0)</f>
        <v>李軒榕</v>
      </c>
      <c r="L136" s="16" t="str">
        <f>VLOOKUP(B136,總表!$1:$1048576,11,0)</f>
        <v>桃園市桃園區同德國民小學</v>
      </c>
      <c r="M136" s="16" t="str">
        <f>VLOOKUP(B136,總表!$1:$1048576,12,0)</f>
        <v>鄭如翔</v>
      </c>
      <c r="N136" s="16" t="str">
        <f>VLOOKUP(B136,總表!$1:$1048576,13,0)</f>
        <v>新北市三峽區龍埔國民小學</v>
      </c>
      <c r="O136" s="16" t="str">
        <f>VLOOKUP(B136,總表!$1:$1048576,14,0)</f>
        <v>張螢宜</v>
      </c>
      <c r="P136" s="16" t="str">
        <f>VLOOKUP(B136,總表!$1:$1048576,15,0)</f>
        <v>桃園市中壢區普仁國民小學</v>
      </c>
      <c r="Q136" s="16" t="str">
        <f>VLOOKUP(B136,總表!$1:$1048576,16,0)</f>
        <v>許瑋珊</v>
      </c>
      <c r="R136" s="16" t="str">
        <f>VLOOKUP(B136,總表!$1:$1048576,17,0)</f>
        <v>桃園市桃園區同德國民小學</v>
      </c>
    </row>
    <row r="137" spans="1:18" ht="17.399999999999999" hidden="1" x14ac:dyDescent="0.3">
      <c r="A137" s="31" t="s">
        <v>3494</v>
      </c>
      <c r="B137" s="16" t="s">
        <v>2034</v>
      </c>
      <c r="C137" s="10" t="str">
        <f>VLOOKUP(B137,總表!$1:$1048576,2,0)</f>
        <v>彩虹之眼</v>
      </c>
      <c r="D137" s="20" t="str">
        <f>VLOOKUP(B137,總表!$1:$1048576,4,0)</f>
        <v>社會照護</v>
      </c>
      <c r="E137" s="16" t="str">
        <f>VLOOKUP(B137,總表!$1:$1048576,5,0)</f>
        <v>國小組</v>
      </c>
      <c r="F137" s="16" t="str">
        <f>VLOOKUP(B137,總表!$1:$1048576,3,0)</f>
        <v>桃園市</v>
      </c>
      <c r="G137" s="16" t="str">
        <f>VLOOKUP(B137,總表!$1:$1048576,6,0)</f>
        <v>黎冠朋</v>
      </c>
      <c r="H137" s="16" t="str">
        <f>VLOOKUP(B137,總表!$1:$1048576,7,0)</f>
        <v>桃園市立新埔國小</v>
      </c>
      <c r="I137" s="16" t="str">
        <f>VLOOKUP(B137,總表!$1:$1048576,8,0)</f>
        <v>呂祥睿</v>
      </c>
      <c r="J137" s="16" t="str">
        <f>VLOOKUP(B137,總表!$1:$1048576,9,0)</f>
        <v>桃園市立同安國小</v>
      </c>
      <c r="K137" s="16" t="str">
        <f>VLOOKUP(B137,總表!$1:$1048576,10,0)</f>
        <v>張庭睿</v>
      </c>
      <c r="L137" s="16" t="str">
        <f>VLOOKUP(B137,總表!$1:$1048576,11,0)</f>
        <v>桃園市立同德國小</v>
      </c>
      <c r="M137" s="16" t="str">
        <f>VLOOKUP(B137,總表!$1:$1048576,12,0)</f>
        <v>林琪正</v>
      </c>
      <c r="N137" s="16" t="str">
        <f>VLOOKUP(B137,總表!$1:$1048576,13,0)</f>
        <v>桃園市立同德國中</v>
      </c>
      <c r="O137" s="16" t="str">
        <f>VLOOKUP(B137,總表!$1:$1048576,14,0)</f>
        <v>何淑鈴</v>
      </c>
      <c r="P137" s="16" t="str">
        <f>VLOOKUP(B137,總表!$1:$1048576,15,0)</f>
        <v>桃園市立同德國中</v>
      </c>
      <c r="Q137" s="16" t="str">
        <f>VLOOKUP(B137,總表!$1:$1048576,16,0)</f>
        <v>黃盛亞</v>
      </c>
      <c r="R137" s="16" t="str">
        <f>VLOOKUP(B137,總表!$1:$1048576,17,0)</f>
        <v>桃園市立新埔國小</v>
      </c>
    </row>
    <row r="138" spans="1:18" ht="17.399999999999999" hidden="1" x14ac:dyDescent="0.3">
      <c r="A138" s="22" t="s">
        <v>3495</v>
      </c>
      <c r="B138" s="16" t="s">
        <v>2595</v>
      </c>
      <c r="C138" s="10" t="str">
        <f>VLOOKUP(B138,總表!$1:$1048576,2,0)</f>
        <v>多功能安全帽防水內襯</v>
      </c>
      <c r="D138" s="16" t="str">
        <f>VLOOKUP(B138,總表!$1:$1048576,4,0)</f>
        <v>便利生活</v>
      </c>
      <c r="E138" s="16" t="str">
        <f>VLOOKUP(B138,總表!$1:$1048576,5,0)</f>
        <v>國小組</v>
      </c>
      <c r="F138" s="16" t="str">
        <f>VLOOKUP(B138,總表!$1:$1048576,3,0)</f>
        <v>桃園市</v>
      </c>
      <c r="G138" s="16" t="str">
        <f>VLOOKUP(B138,總表!$1:$1048576,6,0)</f>
        <v>周郅程</v>
      </c>
      <c r="H138" s="16" t="str">
        <f>VLOOKUP(B138,總表!$1:$1048576,7,0)</f>
        <v>中壢區林森國小</v>
      </c>
      <c r="I138" s="16">
        <f>VLOOKUP(B138,總表!$1:$1048576,8,0)</f>
        <v>0</v>
      </c>
      <c r="J138" s="16">
        <f>VLOOKUP(B138,總表!$1:$1048576,9,0)</f>
        <v>0</v>
      </c>
      <c r="K138" s="16">
        <f>VLOOKUP(B138,總表!$1:$1048576,10,0)</f>
        <v>0</v>
      </c>
      <c r="L138" s="16">
        <f>VLOOKUP(B138,總表!$1:$1048576,11,0)</f>
        <v>0</v>
      </c>
      <c r="M138" s="16" t="str">
        <f>VLOOKUP(B138,總表!$1:$1048576,12,0)</f>
        <v>詹禹柔</v>
      </c>
      <c r="N138" s="16" t="str">
        <f>VLOOKUP(B138,總表!$1:$1048576,13,0)</f>
        <v>桃園市中壢區林森國小</v>
      </c>
      <c r="O138" s="16" t="str">
        <f>VLOOKUP(B138,總表!$1:$1048576,14,0)</f>
        <v>張怡柔</v>
      </c>
      <c r="P138" s="16" t="str">
        <f>VLOOKUP(B138,總表!$1:$1048576,15,0)</f>
        <v>桃園市中壢區林森國小</v>
      </c>
      <c r="Q138" s="16">
        <f>VLOOKUP(B138,總表!$1:$1048576,16,0)</f>
        <v>0</v>
      </c>
      <c r="R138" s="16">
        <f>VLOOKUP(B138,總表!$1:$1048576,17,0)</f>
        <v>0</v>
      </c>
    </row>
    <row r="139" spans="1:18" ht="17.399999999999999" hidden="1" x14ac:dyDescent="0.3">
      <c r="A139" s="22" t="s">
        <v>3495</v>
      </c>
      <c r="B139" s="16" t="s">
        <v>2603</v>
      </c>
      <c r="C139" s="10" t="str">
        <f>VLOOKUP(B139,總表!$1:$1048576,2,0)</f>
        <v>下床時鐘</v>
      </c>
      <c r="D139" s="16" t="str">
        <f>VLOOKUP(B139,總表!$1:$1048576,4,0)</f>
        <v>便利生活</v>
      </c>
      <c r="E139" s="16" t="str">
        <f>VLOOKUP(B139,總表!$1:$1048576,5,0)</f>
        <v>國小組</v>
      </c>
      <c r="F139" s="16" t="str">
        <f>VLOOKUP(B139,總表!$1:$1048576,3,0)</f>
        <v>桃園市</v>
      </c>
      <c r="G139" s="16" t="str">
        <f>VLOOKUP(B139,總表!$1:$1048576,6,0)</f>
        <v>彭子綦</v>
      </c>
      <c r="H139" s="16" t="str">
        <f>VLOOKUP(B139,總表!$1:$1048576,7,0)</f>
        <v>青溪國小</v>
      </c>
      <c r="I139" s="16">
        <f>VLOOKUP(B139,總表!$1:$1048576,8,0)</f>
        <v>0</v>
      </c>
      <c r="J139" s="16">
        <f>VLOOKUP(B139,總表!$1:$1048576,9,0)</f>
        <v>0</v>
      </c>
      <c r="K139" s="16">
        <f>VLOOKUP(B139,總表!$1:$1048576,10,0)</f>
        <v>0</v>
      </c>
      <c r="L139" s="16">
        <f>VLOOKUP(B139,總表!$1:$1048576,11,0)</f>
        <v>0</v>
      </c>
      <c r="M139" s="16" t="str">
        <f>VLOOKUP(B139,總表!$1:$1048576,12,0)</f>
        <v>張恩振</v>
      </c>
      <c r="N139" s="16" t="str">
        <f>VLOOKUP(B139,總表!$1:$1048576,13,0)</f>
        <v>青溪國小</v>
      </c>
      <c r="O139" s="16">
        <f>VLOOKUP(B139,總表!$1:$1048576,14,0)</f>
        <v>0</v>
      </c>
      <c r="P139" s="16">
        <f>VLOOKUP(B139,總表!$1:$1048576,15,0)</f>
        <v>0</v>
      </c>
      <c r="Q139" s="16">
        <f>VLOOKUP(B139,總表!$1:$1048576,16,0)</f>
        <v>0</v>
      </c>
      <c r="R139" s="16">
        <f>VLOOKUP(B139,總表!$1:$1048576,17,0)</f>
        <v>0</v>
      </c>
    </row>
    <row r="140" spans="1:18" ht="17.399999999999999" hidden="1" x14ac:dyDescent="0.3">
      <c r="A140" s="22" t="s">
        <v>3495</v>
      </c>
      <c r="B140" s="16" t="s">
        <v>2606</v>
      </c>
      <c r="C140" s="10" t="str">
        <f>VLOOKUP(B140,總表!$1:$1048576,2,0)</f>
        <v>洗手台水龍頭後置物夾</v>
      </c>
      <c r="D140" s="16" t="str">
        <f>VLOOKUP(B140,總表!$1:$1048576,4,0)</f>
        <v>便利生活</v>
      </c>
      <c r="E140" s="16" t="str">
        <f>VLOOKUP(B140,總表!$1:$1048576,5,0)</f>
        <v>國小組</v>
      </c>
      <c r="F140" s="16" t="str">
        <f>VLOOKUP(B140,總表!$1:$1048576,3,0)</f>
        <v>桃園市</v>
      </c>
      <c r="G140" s="16" t="str">
        <f>VLOOKUP(B140,總表!$1:$1048576,6,0)</f>
        <v>曾思惟</v>
      </c>
      <c r="H140" s="16" t="str">
        <f>VLOOKUP(B140,總表!$1:$1048576,7,0)</f>
        <v>桃園市大溪區員樹林國小</v>
      </c>
      <c r="I140" s="16" t="str">
        <f>VLOOKUP(B140,總表!$1:$1048576,8,0)</f>
        <v>曾為綱</v>
      </c>
      <c r="J140" s="16" t="str">
        <f>VLOOKUP(B140,總表!$1:$1048576,9,0)</f>
        <v>桃園市大溪區員樹林國小</v>
      </c>
      <c r="K140" s="16" t="str">
        <f>VLOOKUP(B140,總表!$1:$1048576,10,0)</f>
        <v>廖芸萱</v>
      </c>
      <c r="L140" s="16" t="str">
        <f>VLOOKUP(B140,總表!$1:$1048576,11,0)</f>
        <v>桃園市中壢區新明國小</v>
      </c>
      <c r="M140" s="16" t="str">
        <f>VLOOKUP(B140,總表!$1:$1048576,12,0)</f>
        <v>吳佳瑾</v>
      </c>
      <c r="N140" s="16" t="str">
        <f>VLOOKUP(B140,總表!$1:$1048576,13,0)</f>
        <v>桃園市中壢區新明國民小學</v>
      </c>
      <c r="O140" s="16" t="str">
        <f>VLOOKUP(B140,總表!$1:$1048576,14,0)</f>
        <v>王宣芳</v>
      </c>
      <c r="P140" s="16" t="str">
        <f>VLOOKUP(B140,總表!$1:$1048576,15,0)</f>
        <v>桃園市大溪區員樹林國小</v>
      </c>
      <c r="Q140" s="16" t="str">
        <f>VLOOKUP(B140,總表!$1:$1048576,16,0)</f>
        <v>范浩俊</v>
      </c>
      <c r="R140" s="16" t="str">
        <f>VLOOKUP(B140,總表!$1:$1048576,17,0)</f>
        <v>桃園市大溪區員樹林國小</v>
      </c>
    </row>
    <row r="141" spans="1:18" ht="17.399999999999999" hidden="1" x14ac:dyDescent="0.3">
      <c r="A141" s="22" t="s">
        <v>3495</v>
      </c>
      <c r="B141" s="16" t="s">
        <v>2519</v>
      </c>
      <c r="C141" s="10" t="str">
        <f>VLOOKUP(B141,總表!$1:$1048576,2,0)</f>
        <v>ReString 新生支架</v>
      </c>
      <c r="D141" s="16" t="str">
        <f>VLOOKUP(B141,總表!$1:$1048576,4,0)</f>
        <v>便利生活</v>
      </c>
      <c r="E141" s="16" t="str">
        <f>VLOOKUP(B141,總表!$1:$1048576,5,0)</f>
        <v>國小組</v>
      </c>
      <c r="F141" s="16" t="str">
        <f>VLOOKUP(B141,總表!$1:$1048576,3,0)</f>
        <v>桃園市</v>
      </c>
      <c r="G141" s="16" t="str">
        <f>VLOOKUP(B141,總表!$1:$1048576,6,0)</f>
        <v>鄭語德</v>
      </c>
      <c r="H141" s="16" t="str">
        <f>VLOOKUP(B141,總表!$1:$1048576,7,0)</f>
        <v>自學生</v>
      </c>
      <c r="I141" s="16" t="str">
        <f>VLOOKUP(B141,總表!$1:$1048576,8,0)</f>
        <v>楊子潔</v>
      </c>
      <c r="J141" s="16" t="str">
        <f>VLOOKUP(B141,總表!$1:$1048576,9,0)</f>
        <v>自學生</v>
      </c>
      <c r="K141" s="16" t="str">
        <f>VLOOKUP(B141,總表!$1:$1048576,10,0)</f>
        <v>張辰維</v>
      </c>
      <c r="L141" s="16" t="str">
        <f>VLOOKUP(B141,總表!$1:$1048576,11,0)</f>
        <v>桃園美國學校</v>
      </c>
      <c r="M141" s="16" t="str">
        <f>VLOOKUP(B141,總表!$1:$1048576,12,0)</f>
        <v>沈珈煒</v>
      </c>
      <c r="N141" s="16" t="str">
        <f>VLOOKUP(B141,總表!$1:$1048576,13,0)</f>
        <v>桃園美國學校</v>
      </c>
      <c r="O141" s="16">
        <f>VLOOKUP(B141,總表!$1:$1048576,14,0)</f>
        <v>0</v>
      </c>
      <c r="P141" s="16">
        <f>VLOOKUP(B141,總表!$1:$1048576,15,0)</f>
        <v>0</v>
      </c>
      <c r="Q141" s="16">
        <f>VLOOKUP(B141,總表!$1:$1048576,16,0)</f>
        <v>0</v>
      </c>
      <c r="R141" s="16">
        <f>VLOOKUP(B141,總表!$1:$1048576,17,0)</f>
        <v>0</v>
      </c>
    </row>
    <row r="142" spans="1:18" ht="17.399999999999999" hidden="1" x14ac:dyDescent="0.3">
      <c r="A142" s="25" t="s">
        <v>3492</v>
      </c>
      <c r="B142" s="13" t="s">
        <v>3513</v>
      </c>
      <c r="C142" s="10" t="str">
        <f>VLOOKUP(B142,總表!$1:$1048576,2,0)</f>
        <v>幫你痛- 牙科診療安心溝通器</v>
      </c>
      <c r="D142" s="16" t="str">
        <f>VLOOKUP(B142,總表!$1:$1048576,4,0)</f>
        <v>便利生活</v>
      </c>
      <c r="E142" s="16" t="str">
        <f>VLOOKUP(B142,總表!$1:$1048576,5,0)</f>
        <v>國小組</v>
      </c>
      <c r="F142" s="16" t="str">
        <f>VLOOKUP(B142,總表!$1:$1048576,3,0)</f>
        <v>桃園市</v>
      </c>
      <c r="G142" s="16" t="str">
        <f>VLOOKUP(B142,總表!$1:$1048576,6,0)</f>
        <v>曾宇琋</v>
      </c>
      <c r="H142" s="16" t="str">
        <f>VLOOKUP(B142,總表!$1:$1048576,7,0)</f>
        <v>桃園市桃園區中山國民小學</v>
      </c>
      <c r="I142" s="16" t="str">
        <f>VLOOKUP(B142,總表!$1:$1048576,8,0)</f>
        <v>曾嵦琋</v>
      </c>
      <c r="J142" s="16" t="str">
        <f>VLOOKUP(B142,總表!$1:$1048576,9,0)</f>
        <v>桃園市桃園區中山國民小學</v>
      </c>
      <c r="K142" s="16">
        <f>VLOOKUP(B142,總表!$1:$1048576,10,0)</f>
        <v>0</v>
      </c>
      <c r="L142" s="16">
        <f>VLOOKUP(B142,總表!$1:$1048576,11,0)</f>
        <v>0</v>
      </c>
      <c r="M142" s="16" t="str">
        <f>VLOOKUP(B142,總表!$1:$1048576,12,0)</f>
        <v>陳月貴</v>
      </c>
      <c r="N142" s="16" t="str">
        <f>VLOOKUP(B142,總表!$1:$1048576,13,0)</f>
        <v>桃園市桃園區中山國民小學</v>
      </c>
      <c r="O142" s="16" t="str">
        <f>VLOOKUP(B142,總表!$1:$1048576,14,0)</f>
        <v>林文鄉</v>
      </c>
      <c r="P142" s="16" t="str">
        <f>VLOOKUP(B142,總表!$1:$1048576,15,0)</f>
        <v>桃園市桃園區中山國民小學</v>
      </c>
      <c r="Q142" s="16" t="str">
        <f>VLOOKUP(B142,總表!$1:$1048576,16,0)</f>
        <v>賴淑滿</v>
      </c>
      <c r="R142" s="16" t="str">
        <f>VLOOKUP(B142,總表!$1:$1048576,17,0)</f>
        <v>桃園市桃園區中山國民小學</v>
      </c>
    </row>
    <row r="143" spans="1:18" ht="17.399999999999999" hidden="1" x14ac:dyDescent="0.3">
      <c r="A143" s="28" t="s">
        <v>3493</v>
      </c>
      <c r="B143" s="13" t="s">
        <v>2367</v>
      </c>
      <c r="C143" s="10" t="str">
        <f>VLOOKUP(B143,總表!$1:$1048576,2,0)</f>
        <v>可攜式割吸雙效除草機</v>
      </c>
      <c r="D143" s="16" t="str">
        <f>VLOOKUP(B143,總表!$1:$1048576,4,0)</f>
        <v>便利生活</v>
      </c>
      <c r="E143" s="16" t="str">
        <f>VLOOKUP(B143,總表!$1:$1048576,5,0)</f>
        <v>國小組</v>
      </c>
      <c r="F143" s="16" t="str">
        <f>VLOOKUP(B143,總表!$1:$1048576,3,0)</f>
        <v>桃園市</v>
      </c>
      <c r="G143" s="16" t="str">
        <f>VLOOKUP(B143,總表!$1:$1048576,6,0)</f>
        <v>李懿恩</v>
      </c>
      <c r="H143" s="16" t="str">
        <f>VLOOKUP(B143,總表!$1:$1048576,7,0)</f>
        <v>青溪國小</v>
      </c>
      <c r="I143" s="16" t="str">
        <f>VLOOKUP(B143,總表!$1:$1048576,8,0)</f>
        <v>賴知果</v>
      </c>
      <c r="J143" s="16" t="str">
        <f>VLOOKUP(B143,總表!$1:$1048576,9,0)</f>
        <v>青溪國小</v>
      </c>
      <c r="K143" s="16" t="str">
        <f>VLOOKUP(B143,總表!$1:$1048576,10,0)</f>
        <v>郭瀚元</v>
      </c>
      <c r="L143" s="16" t="str">
        <f>VLOOKUP(B143,總表!$1:$1048576,11,0)</f>
        <v>青溪國小</v>
      </c>
      <c r="M143" s="16" t="str">
        <f>VLOOKUP(B143,總表!$1:$1048576,12,0)</f>
        <v>翁珮倫</v>
      </c>
      <c r="N143" s="16" t="str">
        <f>VLOOKUP(B143,總表!$1:$1048576,13,0)</f>
        <v>青溪國小</v>
      </c>
      <c r="O143" s="16">
        <f>VLOOKUP(B143,總表!$1:$1048576,14,0)</f>
        <v>0</v>
      </c>
      <c r="P143" s="16">
        <f>VLOOKUP(B143,總表!$1:$1048576,15,0)</f>
        <v>0</v>
      </c>
      <c r="Q143" s="16">
        <f>VLOOKUP(B143,總表!$1:$1048576,16,0)</f>
        <v>0</v>
      </c>
      <c r="R143" s="16">
        <f>VLOOKUP(B143,總表!$1:$1048576,17,0)</f>
        <v>0</v>
      </c>
    </row>
    <row r="144" spans="1:18" ht="17.399999999999999" hidden="1" x14ac:dyDescent="0.3">
      <c r="A144" s="30" t="s">
        <v>3494</v>
      </c>
      <c r="B144" s="13" t="s">
        <v>2600</v>
      </c>
      <c r="C144" s="10" t="str">
        <f>VLOOKUP(B144,總表!$1:$1048576,2,0)</f>
        <v>追日晒衣架</v>
      </c>
      <c r="D144" s="16" t="str">
        <f>VLOOKUP(B144,總表!$1:$1048576,4,0)</f>
        <v>便利生活</v>
      </c>
      <c r="E144" s="16" t="str">
        <f>VLOOKUP(B144,總表!$1:$1048576,5,0)</f>
        <v>國小組</v>
      </c>
      <c r="F144" s="16" t="str">
        <f>VLOOKUP(B144,總表!$1:$1048576,3,0)</f>
        <v>桃園市</v>
      </c>
      <c r="G144" s="16" t="str">
        <f>VLOOKUP(B144,總表!$1:$1048576,6,0)</f>
        <v>鄭程遠</v>
      </c>
      <c r="H144" s="16" t="str">
        <f>VLOOKUP(B144,總表!$1:$1048576,7,0)</f>
        <v>桃園市義興國小</v>
      </c>
      <c r="I144" s="16">
        <f>VLOOKUP(B144,總表!$1:$1048576,8,0)</f>
        <v>0</v>
      </c>
      <c r="J144" s="16">
        <f>VLOOKUP(B144,總表!$1:$1048576,9,0)</f>
        <v>0</v>
      </c>
      <c r="K144" s="16">
        <f>VLOOKUP(B144,總表!$1:$1048576,10,0)</f>
        <v>0</v>
      </c>
      <c r="L144" s="16">
        <f>VLOOKUP(B144,總表!$1:$1048576,11,0)</f>
        <v>0</v>
      </c>
      <c r="M144" s="16" t="str">
        <f>VLOOKUP(B144,總表!$1:$1048576,12,0)</f>
        <v>林念純</v>
      </c>
      <c r="N144" s="16" t="str">
        <f>VLOOKUP(B144,總表!$1:$1048576,13,0)</f>
        <v>桃園市義興國小</v>
      </c>
      <c r="O144" s="16" t="str">
        <f>VLOOKUP(B144,總表!$1:$1048576,14,0)</f>
        <v>陳柏馨</v>
      </c>
      <c r="P144" s="16" t="str">
        <f>VLOOKUP(B144,總表!$1:$1048576,15,0)</f>
        <v>桃園市義興國小</v>
      </c>
      <c r="Q144" s="16" t="str">
        <f>VLOOKUP(B144,總表!$1:$1048576,16,0)</f>
        <v>高加珈</v>
      </c>
      <c r="R144" s="16" t="str">
        <f>VLOOKUP(B144,總表!$1:$1048576,17,0)</f>
        <v>桃園市義興國小</v>
      </c>
    </row>
    <row r="145" spans="1:18" ht="17.399999999999999" hidden="1" x14ac:dyDescent="0.3">
      <c r="A145" s="30" t="s">
        <v>3494</v>
      </c>
      <c r="B145" s="13" t="s">
        <v>2501</v>
      </c>
      <c r="C145" s="10" t="str">
        <f>VLOOKUP(B145,總表!$1:$1048576,2,0)</f>
        <v>雙底鞋</v>
      </c>
      <c r="D145" s="16" t="str">
        <f>VLOOKUP(B145,總表!$1:$1048576,4,0)</f>
        <v>便利生活</v>
      </c>
      <c r="E145" s="16" t="str">
        <f>VLOOKUP(B145,總表!$1:$1048576,5,0)</f>
        <v>國小組</v>
      </c>
      <c r="F145" s="16" t="str">
        <f>VLOOKUP(B145,總表!$1:$1048576,3,0)</f>
        <v>桃園市</v>
      </c>
      <c r="G145" s="16" t="str">
        <f>VLOOKUP(B145,總表!$1:$1048576,6,0)</f>
        <v>羅晨熙</v>
      </c>
      <c r="H145" s="16" t="str">
        <f>VLOOKUP(B145,總表!$1:$1048576,7,0)</f>
        <v>桃園市中壢區華勛國民小學</v>
      </c>
      <c r="I145" s="16" t="str">
        <f>VLOOKUP(B145,總表!$1:$1048576,8,0)</f>
        <v>吳羿萱</v>
      </c>
      <c r="J145" s="16" t="str">
        <f>VLOOKUP(B145,總表!$1:$1048576,9,0)</f>
        <v>桃園市中壢區華勛國民小學</v>
      </c>
      <c r="K145" s="16">
        <f>VLOOKUP(B145,總表!$1:$1048576,10,0)</f>
        <v>0</v>
      </c>
      <c r="L145" s="16">
        <f>VLOOKUP(B145,總表!$1:$1048576,11,0)</f>
        <v>0</v>
      </c>
      <c r="M145" s="16" t="str">
        <f>VLOOKUP(B145,總表!$1:$1048576,12,0)</f>
        <v>張宇翔</v>
      </c>
      <c r="N145" s="16" t="str">
        <f>VLOOKUP(B145,總表!$1:$1048576,13,0)</f>
        <v>桃園市中壢區華勛國民小學</v>
      </c>
      <c r="O145" s="16">
        <f>VLOOKUP(B145,總表!$1:$1048576,14,0)</f>
        <v>0</v>
      </c>
      <c r="P145" s="16">
        <f>VLOOKUP(B145,總表!$1:$1048576,15,0)</f>
        <v>0</v>
      </c>
      <c r="Q145" s="16">
        <f>VLOOKUP(B145,總表!$1:$1048576,16,0)</f>
        <v>0</v>
      </c>
      <c r="R145" s="16">
        <f>VLOOKUP(B145,總表!$1:$1048576,17,0)</f>
        <v>0</v>
      </c>
    </row>
    <row r="146" spans="1:18" ht="17.399999999999999" hidden="1" x14ac:dyDescent="0.3">
      <c r="A146" s="23" t="s">
        <v>3495</v>
      </c>
      <c r="B146" s="16" t="s">
        <v>3506</v>
      </c>
      <c r="C146" s="10" t="str">
        <f>VLOOKUP(B146,總表!$1:$1048576,2,0)</f>
        <v>自主機器人之鉤爪自救系統</v>
      </c>
      <c r="D146" s="21" t="str">
        <f>VLOOKUP(B146,總表!$1:$1048576,4,0)</f>
        <v>前瞻/工業設計技術</v>
      </c>
      <c r="E146" s="16" t="str">
        <f>VLOOKUP(B146,總表!$1:$1048576,5,0)</f>
        <v>國小組</v>
      </c>
      <c r="F146" s="16" t="str">
        <f>VLOOKUP(B146,總表!$1:$1048576,3,0)</f>
        <v>桃園市</v>
      </c>
      <c r="G146" s="16" t="str">
        <f>VLOOKUP(B146,總表!$1:$1048576,6,0)</f>
        <v>吳翊安</v>
      </c>
      <c r="H146" s="16" t="str">
        <f>VLOOKUP(B146,總表!$1:$1048576,7,0)</f>
        <v>桃園市中壢區元生國小</v>
      </c>
      <c r="I146" s="16" t="str">
        <f>VLOOKUP(B146,總表!$1:$1048576,8,0)</f>
        <v>何維宸</v>
      </c>
      <c r="J146" s="16" t="str">
        <f>VLOOKUP(B146,總表!$1:$1048576,9,0)</f>
        <v>桃園市中壢區元生國民小學</v>
      </c>
      <c r="K146" s="16">
        <f>VLOOKUP(B146,總表!$1:$1048576,10,0)</f>
        <v>0</v>
      </c>
      <c r="L146" s="16">
        <f>VLOOKUP(B146,總表!$1:$1048576,11,0)</f>
        <v>0</v>
      </c>
      <c r="M146" s="16" t="str">
        <f>VLOOKUP(B146,總表!$1:$1048576,12,0)</f>
        <v>黃暄茹</v>
      </c>
      <c r="N146" s="16" t="str">
        <f>VLOOKUP(B146,總表!$1:$1048576,13,0)</f>
        <v>桃園市中壢區元生國民小學</v>
      </c>
      <c r="O146" s="16">
        <f>VLOOKUP(B146,總表!$1:$1048576,14,0)</f>
        <v>0</v>
      </c>
      <c r="P146" s="16">
        <f>VLOOKUP(B146,總表!$1:$1048576,15,0)</f>
        <v>0</v>
      </c>
      <c r="Q146" s="16">
        <f>VLOOKUP(B146,總表!$1:$1048576,16,0)</f>
        <v>0</v>
      </c>
      <c r="R146" s="16">
        <f>VLOOKUP(B146,總表!$1:$1048576,17,0)</f>
        <v>0</v>
      </c>
    </row>
    <row r="147" spans="1:18" ht="17.399999999999999" hidden="1" x14ac:dyDescent="0.3">
      <c r="A147" s="22" t="s">
        <v>3495</v>
      </c>
      <c r="B147" s="13" t="s">
        <v>76</v>
      </c>
      <c r="C147" s="10" t="str">
        <f>VLOOKUP(B147,總表!$1:$1048576,2,0)</f>
        <v>會發電的植物盆栽</v>
      </c>
      <c r="D147" s="17" t="str">
        <f>VLOOKUP(B147,總表!$1:$1048576,4,0)</f>
        <v>永續發展農糧技術</v>
      </c>
      <c r="E147" s="16" t="str">
        <f>VLOOKUP(B147,總表!$1:$1048576,5,0)</f>
        <v>國中組</v>
      </c>
      <c r="F147" s="16" t="str">
        <f>VLOOKUP(B147,總表!$1:$1048576,3,0)</f>
        <v>桃園市</v>
      </c>
      <c r="G147" s="16" t="str">
        <f>VLOOKUP(B147,總表!$1:$1048576,6,0)</f>
        <v>麥小秦</v>
      </c>
      <c r="H147" s="16" t="str">
        <f>VLOOKUP(B147,總表!$1:$1048576,7,0)</f>
        <v>桃園市立經國國中</v>
      </c>
      <c r="I147" s="16" t="str">
        <f>VLOOKUP(B147,總表!$1:$1048576,8,0)</f>
        <v>李采潔</v>
      </c>
      <c r="J147" s="16" t="str">
        <f>VLOOKUP(B147,總表!$1:$1048576,9,0)</f>
        <v>桃園市立經國國中</v>
      </c>
      <c r="K147" s="16">
        <f>VLOOKUP(B147,總表!$1:$1048576,10,0)</f>
        <v>0</v>
      </c>
      <c r="L147" s="16">
        <f>VLOOKUP(B147,總表!$1:$1048576,11,0)</f>
        <v>0</v>
      </c>
      <c r="M147" s="16" t="str">
        <f>VLOOKUP(B147,總表!$1:$1048576,12,0)</f>
        <v>陳逸群</v>
      </c>
      <c r="N147" s="16" t="str">
        <f>VLOOKUP(B147,總表!$1:$1048576,13,0)</f>
        <v>經國國中</v>
      </c>
      <c r="O147" s="16" t="str">
        <f>VLOOKUP(B147,總表!$1:$1048576,14,0)</f>
        <v>陳泓宇</v>
      </c>
      <c r="P147" s="16" t="str">
        <f>VLOOKUP(B147,總表!$1:$1048576,15,0)</f>
        <v>桃園市立經國國民中學</v>
      </c>
      <c r="Q147" s="16" t="str">
        <f>VLOOKUP(B147,總表!$1:$1048576,16,0)</f>
        <v>吳有恒</v>
      </c>
      <c r="R147" s="16" t="str">
        <f>VLOOKUP(B147,總表!$1:$1048576,17,0)</f>
        <v>桃園市立經國國民中學</v>
      </c>
    </row>
    <row r="148" spans="1:18" ht="17.399999999999999" hidden="1" x14ac:dyDescent="0.3">
      <c r="A148" s="22" t="s">
        <v>3495</v>
      </c>
      <c r="B148" s="13" t="s">
        <v>139</v>
      </c>
      <c r="C148" s="10" t="str">
        <f>VLOOKUP(B148,總表!$1:$1048576,2,0)</f>
        <v>自律式植物生態艙</v>
      </c>
      <c r="D148" s="17" t="str">
        <f>VLOOKUP(B148,總表!$1:$1048576,4,0)</f>
        <v>永續發展農糧技術</v>
      </c>
      <c r="E148" s="16" t="str">
        <f>VLOOKUP(B148,總表!$1:$1048576,5,0)</f>
        <v>國中組</v>
      </c>
      <c r="F148" s="16" t="str">
        <f>VLOOKUP(B148,總表!$1:$1048576,3,0)</f>
        <v>桃園市</v>
      </c>
      <c r="G148" s="16" t="str">
        <f>VLOOKUP(B148,總表!$1:$1048576,6,0)</f>
        <v>黎安蕊</v>
      </c>
      <c r="H148" s="16" t="str">
        <f>VLOOKUP(B148,總表!$1:$1048576,7,0)</f>
        <v>桃園市立經國國中</v>
      </c>
      <c r="I148" s="16" t="str">
        <f>VLOOKUP(B148,總表!$1:$1048576,8,0)</f>
        <v>沈曉虹</v>
      </c>
      <c r="J148" s="16" t="str">
        <f>VLOOKUP(B148,總表!$1:$1048576,9,0)</f>
        <v>桃園市立經國國中</v>
      </c>
      <c r="K148" s="16" t="str">
        <f>VLOOKUP(B148,總表!$1:$1048576,10,0)</f>
        <v>林宥廷</v>
      </c>
      <c r="L148" s="16" t="str">
        <f>VLOOKUP(B148,總表!$1:$1048576,11,0)</f>
        <v>桃園市立經國國中</v>
      </c>
      <c r="M148" s="16" t="str">
        <f>VLOOKUP(B148,總表!$1:$1048576,12,0)</f>
        <v>陳逸群</v>
      </c>
      <c r="N148" s="16" t="str">
        <f>VLOOKUP(B148,總表!$1:$1048576,13,0)</f>
        <v>桃園市立經國國民中學</v>
      </c>
      <c r="O148" s="16" t="str">
        <f>VLOOKUP(B148,總表!$1:$1048576,14,0)</f>
        <v>陳泓宇</v>
      </c>
      <c r="P148" s="16" t="str">
        <f>VLOOKUP(B148,總表!$1:$1048576,15,0)</f>
        <v>經國國中</v>
      </c>
      <c r="Q148" s="16" t="str">
        <f>VLOOKUP(B148,總表!$1:$1048576,16,0)</f>
        <v>吳有恒</v>
      </c>
      <c r="R148" s="16" t="str">
        <f>VLOOKUP(B148,總表!$1:$1048576,17,0)</f>
        <v>桃園市立經國國民中學</v>
      </c>
    </row>
    <row r="149" spans="1:18" ht="17.399999999999999" hidden="1" x14ac:dyDescent="0.3">
      <c r="A149" s="22" t="s">
        <v>3495</v>
      </c>
      <c r="B149" s="13" t="s">
        <v>144</v>
      </c>
      <c r="C149" s="10" t="str">
        <f>VLOOKUP(B149,總表!$1:$1048576,2,0)</f>
        <v>環保電子香爐</v>
      </c>
      <c r="D149" s="17" t="str">
        <f>VLOOKUP(B149,總表!$1:$1048576,4,0)</f>
        <v>永續發展農糧技術</v>
      </c>
      <c r="E149" s="16" t="str">
        <f>VLOOKUP(B149,總表!$1:$1048576,5,0)</f>
        <v>國中組</v>
      </c>
      <c r="F149" s="16" t="str">
        <f>VLOOKUP(B149,總表!$1:$1048576,3,0)</f>
        <v>桃園市</v>
      </c>
      <c r="G149" s="16" t="str">
        <f>VLOOKUP(B149,總表!$1:$1048576,6,0)</f>
        <v>戴悦晴</v>
      </c>
      <c r="H149" s="16" t="str">
        <f>VLOOKUP(B149,總表!$1:$1048576,7,0)</f>
        <v>桃園市立經國國中</v>
      </c>
      <c r="I149" s="16" t="str">
        <f>VLOOKUP(B149,總表!$1:$1048576,8,0)</f>
        <v>殷悅</v>
      </c>
      <c r="J149" s="16" t="str">
        <f>VLOOKUP(B149,總表!$1:$1048576,9,0)</f>
        <v>桃園市立經國國中</v>
      </c>
      <c r="K149" s="16" t="str">
        <f>VLOOKUP(B149,總表!$1:$1048576,10,0)</f>
        <v>温昕澄</v>
      </c>
      <c r="L149" s="16" t="str">
        <f>VLOOKUP(B149,總表!$1:$1048576,11,0)</f>
        <v>桃園市立經國國中</v>
      </c>
      <c r="M149" s="16" t="str">
        <f>VLOOKUP(B149,總表!$1:$1048576,12,0)</f>
        <v>陳逸群</v>
      </c>
      <c r="N149" s="16" t="str">
        <f>VLOOKUP(B149,總表!$1:$1048576,13,0)</f>
        <v>桃園市立經國國民中學</v>
      </c>
      <c r="O149" s="16" t="str">
        <f>VLOOKUP(B149,總表!$1:$1048576,14,0)</f>
        <v>JOSH/歐陽龍</v>
      </c>
      <c r="P149" s="16" t="str">
        <f>VLOOKUP(B149,總表!$1:$1048576,15,0)</f>
        <v>經國國中</v>
      </c>
      <c r="Q149" s="16" t="str">
        <f>VLOOKUP(B149,總表!$1:$1048576,16,0)</f>
        <v>吳有恒</v>
      </c>
      <c r="R149" s="16" t="str">
        <f>VLOOKUP(B149,總表!$1:$1048576,17,0)</f>
        <v>桃園市立經國國民中學</v>
      </c>
    </row>
    <row r="150" spans="1:18" ht="17.399999999999999" hidden="1" x14ac:dyDescent="0.3">
      <c r="A150" s="22" t="s">
        <v>3495</v>
      </c>
      <c r="B150" s="13" t="s">
        <v>298</v>
      </c>
      <c r="C150" s="10" t="str">
        <f>VLOOKUP(B150,總表!$1:$1048576,2,0)</f>
        <v>情緒提醒筆</v>
      </c>
      <c r="D150" s="18" t="str">
        <f>VLOOKUP(B150,總表!$1:$1048576,4,0)</f>
        <v>休閒與教育</v>
      </c>
      <c r="E150" s="16" t="str">
        <f>VLOOKUP(B150,總表!$1:$1048576,5,0)</f>
        <v>國中組</v>
      </c>
      <c r="F150" s="16" t="str">
        <f>VLOOKUP(B150,總表!$1:$1048576,3,0)</f>
        <v>桃園市</v>
      </c>
      <c r="G150" s="16" t="str">
        <f>VLOOKUP(B150,總表!$1:$1048576,6,0)</f>
        <v>李雨潔</v>
      </c>
      <c r="H150" s="16" t="str">
        <f>VLOOKUP(B150,總表!$1:$1048576,7,0)</f>
        <v>桃園市立經國國中</v>
      </c>
      <c r="I150" s="16">
        <f>VLOOKUP(B150,總表!$1:$1048576,8,0)</f>
        <v>0</v>
      </c>
      <c r="J150" s="16">
        <f>VLOOKUP(B150,總表!$1:$1048576,9,0)</f>
        <v>0</v>
      </c>
      <c r="K150" s="16">
        <f>VLOOKUP(B150,總表!$1:$1048576,10,0)</f>
        <v>0</v>
      </c>
      <c r="L150" s="16">
        <f>VLOOKUP(B150,總表!$1:$1048576,11,0)</f>
        <v>0</v>
      </c>
      <c r="M150" s="16" t="str">
        <f>VLOOKUP(B150,總表!$1:$1048576,12,0)</f>
        <v>陳逸群</v>
      </c>
      <c r="N150" s="16" t="str">
        <f>VLOOKUP(B150,總表!$1:$1048576,13,0)</f>
        <v>經國國中</v>
      </c>
      <c r="O150" s="16" t="str">
        <f>VLOOKUP(B150,總表!$1:$1048576,14,0)</f>
        <v>陳泓宇</v>
      </c>
      <c r="P150" s="16" t="str">
        <f>VLOOKUP(B150,總表!$1:$1048576,15,0)</f>
        <v>桃園市立經國國民中學</v>
      </c>
      <c r="Q150" s="16" t="str">
        <f>VLOOKUP(B150,總表!$1:$1048576,16,0)</f>
        <v>吳有恒</v>
      </c>
      <c r="R150" s="16" t="str">
        <f>VLOOKUP(B150,總表!$1:$1048576,17,0)</f>
        <v>桃園市立經國國民中學</v>
      </c>
    </row>
    <row r="151" spans="1:18" ht="17.399999999999999" hidden="1" x14ac:dyDescent="0.3">
      <c r="A151" s="30" t="s">
        <v>3494</v>
      </c>
      <c r="B151" s="13" t="s">
        <v>365</v>
      </c>
      <c r="C151" s="10" t="str">
        <f>VLOOKUP(B151,總表!$1:$1048576,2,0)</f>
        <v>AI桌球教練</v>
      </c>
      <c r="D151" s="18" t="str">
        <f>VLOOKUP(B151,總表!$1:$1048576,4,0)</f>
        <v>休閒與教育</v>
      </c>
      <c r="E151" s="16" t="str">
        <f>VLOOKUP(B151,總表!$1:$1048576,5,0)</f>
        <v>國中組</v>
      </c>
      <c r="F151" s="16" t="str">
        <f>VLOOKUP(B151,總表!$1:$1048576,3,0)</f>
        <v>桃園市</v>
      </c>
      <c r="G151" s="16" t="str">
        <f>VLOOKUP(B151,總表!$1:$1048576,6,0)</f>
        <v>張宇澄</v>
      </c>
      <c r="H151" s="16" t="str">
        <f>VLOOKUP(B151,總表!$1:$1048576,7,0)</f>
        <v>桃園市立青埔國民中學</v>
      </c>
      <c r="I151" s="16">
        <f>VLOOKUP(B151,總表!$1:$1048576,8,0)</f>
        <v>0</v>
      </c>
      <c r="J151" s="16">
        <f>VLOOKUP(B151,總表!$1:$1048576,9,0)</f>
        <v>0</v>
      </c>
      <c r="K151" s="16">
        <f>VLOOKUP(B151,總表!$1:$1048576,10,0)</f>
        <v>0</v>
      </c>
      <c r="L151" s="16">
        <f>VLOOKUP(B151,總表!$1:$1048576,11,0)</f>
        <v>0</v>
      </c>
      <c r="M151" s="16" t="str">
        <f>VLOOKUP(B151,總表!$1:$1048576,12,0)</f>
        <v>邱振源</v>
      </c>
      <c r="N151" s="16" t="str">
        <f>VLOOKUP(B151,總表!$1:$1048576,13,0)</f>
        <v>桃園市立青埔國中</v>
      </c>
      <c r="O151" s="16" t="str">
        <f>VLOOKUP(B151,總表!$1:$1048576,14,0)</f>
        <v>何淑鈴</v>
      </c>
      <c r="P151" s="16" t="str">
        <f>VLOOKUP(B151,總表!$1:$1048576,15,0)</f>
        <v>桃園市立同德國中</v>
      </c>
      <c r="Q151" s="16" t="str">
        <f>VLOOKUP(B151,總表!$1:$1048576,16,0)</f>
        <v>林琪正</v>
      </c>
      <c r="R151" s="16" t="str">
        <f>VLOOKUP(B151,總表!$1:$1048576,17,0)</f>
        <v>桃園市立同德國中</v>
      </c>
    </row>
    <row r="152" spans="1:18" ht="17.399999999999999" hidden="1" x14ac:dyDescent="0.3">
      <c r="A152" s="30" t="s">
        <v>3494</v>
      </c>
      <c r="B152" s="13" t="s">
        <v>337</v>
      </c>
      <c r="C152" s="10" t="str">
        <f>VLOOKUP(B152,總表!$1:$1048576,2,0)</f>
        <v>桌遊-杏林歸錄</v>
      </c>
      <c r="D152" s="18" t="str">
        <f>VLOOKUP(B152,總表!$1:$1048576,4,0)</f>
        <v>休閒與教育</v>
      </c>
      <c r="E152" s="16" t="str">
        <f>VLOOKUP(B152,總表!$1:$1048576,5,0)</f>
        <v>國中組</v>
      </c>
      <c r="F152" s="16" t="str">
        <f>VLOOKUP(B152,總表!$1:$1048576,3,0)</f>
        <v>桃園市</v>
      </c>
      <c r="G152" s="16" t="str">
        <f>VLOOKUP(B152,總表!$1:$1048576,6,0)</f>
        <v>黃希真</v>
      </c>
      <c r="H152" s="16" t="str">
        <f>VLOOKUP(B152,總表!$1:$1048576,7,0)</f>
        <v>桃園市立中壢國民中學</v>
      </c>
      <c r="I152" s="16">
        <f>VLOOKUP(B152,總表!$1:$1048576,8,0)</f>
        <v>0</v>
      </c>
      <c r="J152" s="16">
        <f>VLOOKUP(B152,總表!$1:$1048576,9,0)</f>
        <v>0</v>
      </c>
      <c r="K152" s="16">
        <f>VLOOKUP(B152,總表!$1:$1048576,10,0)</f>
        <v>0</v>
      </c>
      <c r="L152" s="16">
        <f>VLOOKUP(B152,總表!$1:$1048576,11,0)</f>
        <v>0</v>
      </c>
      <c r="M152" s="16" t="str">
        <f>VLOOKUP(B152,總表!$1:$1048576,12,0)</f>
        <v>吳貞慧</v>
      </c>
      <c r="N152" s="16" t="str">
        <f>VLOOKUP(B152,總表!$1:$1048576,13,0)</f>
        <v>桃園市立中壢國民中學</v>
      </c>
      <c r="O152" s="16" t="str">
        <f>VLOOKUP(B152,總表!$1:$1048576,14,0)</f>
        <v>裘旼旼</v>
      </c>
      <c r="P152" s="16" t="str">
        <f>VLOOKUP(B152,總表!$1:$1048576,15,0)</f>
        <v>桃園市立中壢國民中學</v>
      </c>
      <c r="Q152" s="16">
        <f>VLOOKUP(B152,總表!$1:$1048576,16,0)</f>
        <v>0</v>
      </c>
      <c r="R152" s="16">
        <f>VLOOKUP(B152,總表!$1:$1048576,17,0)</f>
        <v>0</v>
      </c>
    </row>
    <row r="153" spans="1:18" ht="17.399999999999999" hidden="1" x14ac:dyDescent="0.3">
      <c r="A153" s="30" t="s">
        <v>3494</v>
      </c>
      <c r="B153" s="13" t="s">
        <v>315</v>
      </c>
      <c r="C153" s="10" t="str">
        <f>VLOOKUP(B153,總表!$1:$1048576,2,0)</f>
        <v>小盒子裡的風雨雲</v>
      </c>
      <c r="D153" s="18" t="str">
        <f>VLOOKUP(B153,總表!$1:$1048576,4,0)</f>
        <v>休閒與教育</v>
      </c>
      <c r="E153" s="16" t="str">
        <f>VLOOKUP(B153,總表!$1:$1048576,5,0)</f>
        <v>國中組</v>
      </c>
      <c r="F153" s="16" t="str">
        <f>VLOOKUP(B153,總表!$1:$1048576,3,0)</f>
        <v>桃園市</v>
      </c>
      <c r="G153" s="16" t="str">
        <f>VLOOKUP(B153,總表!$1:$1048576,6,0)</f>
        <v>殷悅</v>
      </c>
      <c r="H153" s="16" t="str">
        <f>VLOOKUP(B153,總表!$1:$1048576,7,0)</f>
        <v>桃園市立經國國中</v>
      </c>
      <c r="I153" s="16" t="str">
        <f>VLOOKUP(B153,總表!$1:$1048576,8,0)</f>
        <v>戴悦晴</v>
      </c>
      <c r="J153" s="16" t="str">
        <f>VLOOKUP(B153,總表!$1:$1048576,9,0)</f>
        <v>桃園市立經國國中</v>
      </c>
      <c r="K153" s="16" t="str">
        <f>VLOOKUP(B153,總表!$1:$1048576,10,0)</f>
        <v>温昕澄</v>
      </c>
      <c r="L153" s="16" t="str">
        <f>VLOOKUP(B153,總表!$1:$1048576,11,0)</f>
        <v>桃園市立經國國中</v>
      </c>
      <c r="M153" s="16" t="str">
        <f>VLOOKUP(B153,總表!$1:$1048576,12,0)</f>
        <v>陳逸群</v>
      </c>
      <c r="N153" s="16" t="str">
        <f>VLOOKUP(B153,總表!$1:$1048576,13,0)</f>
        <v>桃園市立經國國民中學</v>
      </c>
      <c r="O153" s="16" t="str">
        <f>VLOOKUP(B153,總表!$1:$1048576,14,0)</f>
        <v>JOSH/歐陽龍</v>
      </c>
      <c r="P153" s="16" t="str">
        <f>VLOOKUP(B153,總表!$1:$1048576,15,0)</f>
        <v>經國國中</v>
      </c>
      <c r="Q153" s="16" t="str">
        <f>VLOOKUP(B153,總表!$1:$1048576,16,0)</f>
        <v>吳有恒</v>
      </c>
      <c r="R153" s="16" t="str">
        <f>VLOOKUP(B153,總表!$1:$1048576,17,0)</f>
        <v>桃園市立經國國民中學</v>
      </c>
    </row>
    <row r="154" spans="1:18" ht="17.399999999999999" hidden="1" x14ac:dyDescent="0.3">
      <c r="A154" s="22" t="s">
        <v>3495</v>
      </c>
      <c r="B154" s="13" t="s">
        <v>638</v>
      </c>
      <c r="C154" s="10" t="str">
        <f>VLOOKUP(B154,總表!$1:$1048576,2,0)</f>
        <v>煞車強弱預警指示燈</v>
      </c>
      <c r="D154" s="19" t="str">
        <f>VLOOKUP(B154,總表!$1:$1048576,4,0)</f>
        <v>災害管理與安全</v>
      </c>
      <c r="E154" s="16" t="str">
        <f>VLOOKUP(B154,總表!$1:$1048576,5,0)</f>
        <v>國中組</v>
      </c>
      <c r="F154" s="16" t="str">
        <f>VLOOKUP(B154,總表!$1:$1048576,3,0)</f>
        <v>桃園市</v>
      </c>
      <c r="G154" s="16" t="str">
        <f>VLOOKUP(B154,總表!$1:$1048576,6,0)</f>
        <v>游昕翰</v>
      </c>
      <c r="H154" s="16" t="str">
        <f>VLOOKUP(B154,總表!$1:$1048576,7,0)</f>
        <v>六和學校財團法人桃園市六和高級中等學校國中部</v>
      </c>
      <c r="I154" s="16">
        <f>VLOOKUP(B154,總表!$1:$1048576,8,0)</f>
        <v>0</v>
      </c>
      <c r="J154" s="16">
        <f>VLOOKUP(B154,總表!$1:$1048576,9,0)</f>
        <v>0</v>
      </c>
      <c r="K154" s="16">
        <f>VLOOKUP(B154,總表!$1:$1048576,10,0)</f>
        <v>0</v>
      </c>
      <c r="L154" s="16">
        <f>VLOOKUP(B154,總表!$1:$1048576,11,0)</f>
        <v>0</v>
      </c>
      <c r="M154" s="16" t="str">
        <f>VLOOKUP(B154,總表!$1:$1048576,12,0)</f>
        <v>周郁翔</v>
      </c>
      <c r="N154" s="16" t="str">
        <f>VLOOKUP(B154,總表!$1:$1048576,13,0)</f>
        <v>六和學校財團法人桃園市六和高級中等學校</v>
      </c>
      <c r="O154" s="16" t="str">
        <f>VLOOKUP(B154,總表!$1:$1048576,14,0)</f>
        <v>黃淑燕</v>
      </c>
      <c r="P154" s="16" t="str">
        <f>VLOOKUP(B154,總表!$1:$1048576,15,0)</f>
        <v>六和學校財團法人桃園市六和高級中等學校</v>
      </c>
      <c r="Q154" s="16" t="str">
        <f>VLOOKUP(B154,總表!$1:$1048576,16,0)</f>
        <v>高華雪</v>
      </c>
      <c r="R154" s="16" t="str">
        <f>VLOOKUP(B154,總表!$1:$1048576,17,0)</f>
        <v>六和學校財團法人桃園市六和高級中等學校</v>
      </c>
    </row>
    <row r="155" spans="1:18" ht="17.399999999999999" hidden="1" x14ac:dyDescent="0.3">
      <c r="A155" s="22" t="s">
        <v>3495</v>
      </c>
      <c r="B155" s="13" t="s">
        <v>643</v>
      </c>
      <c r="C155" s="10" t="str">
        <f>VLOOKUP(B155,總表!$1:$1048576,2,0)</f>
        <v>回收雨水的雨衣</v>
      </c>
      <c r="D155" s="19" t="str">
        <f>VLOOKUP(B155,總表!$1:$1048576,4,0)</f>
        <v>災害管理與安全</v>
      </c>
      <c r="E155" s="16" t="str">
        <f>VLOOKUP(B155,總表!$1:$1048576,5,0)</f>
        <v>國中組</v>
      </c>
      <c r="F155" s="16" t="str">
        <f>VLOOKUP(B155,總表!$1:$1048576,3,0)</f>
        <v>桃園市</v>
      </c>
      <c r="G155" s="16" t="str">
        <f>VLOOKUP(B155,總表!$1:$1048576,6,0)</f>
        <v>凌筱喬</v>
      </c>
      <c r="H155" s="16" t="str">
        <f>VLOOKUP(B155,總表!$1:$1048576,7,0)</f>
        <v>六和學校財團法人桃園市六和高級中等學校國中部</v>
      </c>
      <c r="I155" s="16" t="str">
        <f>VLOOKUP(B155,總表!$1:$1048576,8,0)</f>
        <v>賴靖文</v>
      </c>
      <c r="J155" s="16" t="str">
        <f>VLOOKUP(B155,總表!$1:$1048576,9,0)</f>
        <v>六和學校財團法人桃園市六和高級中等學校國中部</v>
      </c>
      <c r="K155" s="16">
        <f>VLOOKUP(B155,總表!$1:$1048576,10,0)</f>
        <v>0</v>
      </c>
      <c r="L155" s="16">
        <f>VLOOKUP(B155,總表!$1:$1048576,11,0)</f>
        <v>0</v>
      </c>
      <c r="M155" s="16" t="str">
        <f>VLOOKUP(B155,總表!$1:$1048576,12,0)</f>
        <v>吳玟萱</v>
      </c>
      <c r="N155" s="16" t="str">
        <f>VLOOKUP(B155,總表!$1:$1048576,13,0)</f>
        <v>六和學校財團法人桃園市六和高級中等學校</v>
      </c>
      <c r="O155" s="16" t="str">
        <f>VLOOKUP(B155,總表!$1:$1048576,14,0)</f>
        <v>韓薇薇</v>
      </c>
      <c r="P155" s="16" t="str">
        <f>VLOOKUP(B155,總表!$1:$1048576,15,0)</f>
        <v>六和學校財團法人桃園市六和高級中等學校</v>
      </c>
      <c r="Q155" s="16">
        <f>VLOOKUP(B155,總表!$1:$1048576,16,0)</f>
        <v>0</v>
      </c>
      <c r="R155" s="16">
        <f>VLOOKUP(B155,總表!$1:$1048576,17,0)</f>
        <v>0</v>
      </c>
    </row>
    <row r="156" spans="1:18" ht="17.399999999999999" hidden="1" x14ac:dyDescent="0.3">
      <c r="A156" s="22" t="s">
        <v>3495</v>
      </c>
      <c r="B156" s="13" t="s">
        <v>545</v>
      </c>
      <c r="C156" s="10" t="str">
        <f>VLOOKUP(B156,總表!$1:$1048576,2,0)</f>
        <v>友善健康公車把手</v>
      </c>
      <c r="D156" s="19" t="str">
        <f>VLOOKUP(B156,總表!$1:$1048576,4,0)</f>
        <v>災害管理與安全</v>
      </c>
      <c r="E156" s="16" t="str">
        <f>VLOOKUP(B156,總表!$1:$1048576,5,0)</f>
        <v>國中組</v>
      </c>
      <c r="F156" s="16" t="str">
        <f>VLOOKUP(B156,總表!$1:$1048576,3,0)</f>
        <v>桃園市</v>
      </c>
      <c r="G156" s="16" t="str">
        <f>VLOOKUP(B156,總表!$1:$1048576,6,0)</f>
        <v>周千云</v>
      </c>
      <c r="H156" s="16" t="str">
        <f>VLOOKUP(B156,總表!$1:$1048576,7,0)</f>
        <v>經國國中</v>
      </c>
      <c r="I156" s="16" t="str">
        <f>VLOOKUP(B156,總表!$1:$1048576,8,0)</f>
        <v>徐岱瑋</v>
      </c>
      <c r="J156" s="16" t="str">
        <f>VLOOKUP(B156,總表!$1:$1048576,9,0)</f>
        <v>經國國中</v>
      </c>
      <c r="K156" s="16">
        <f>VLOOKUP(B156,總表!$1:$1048576,10,0)</f>
        <v>0</v>
      </c>
      <c r="L156" s="16">
        <f>VLOOKUP(B156,總表!$1:$1048576,11,0)</f>
        <v>0</v>
      </c>
      <c r="M156" s="16" t="str">
        <f>VLOOKUP(B156,總表!$1:$1048576,12,0)</f>
        <v>陳逸群</v>
      </c>
      <c r="N156" s="16" t="str">
        <f>VLOOKUP(B156,總表!$1:$1048576,13,0)</f>
        <v>桃園市立經國國民中學</v>
      </c>
      <c r="O156" s="16" t="str">
        <f>VLOOKUP(B156,總表!$1:$1048576,14,0)</f>
        <v>JOSH/歐陽龍</v>
      </c>
      <c r="P156" s="16" t="str">
        <f>VLOOKUP(B156,總表!$1:$1048576,15,0)</f>
        <v>經國國中</v>
      </c>
      <c r="Q156" s="16" t="str">
        <f>VLOOKUP(B156,總表!$1:$1048576,16,0)</f>
        <v>吳有恒</v>
      </c>
      <c r="R156" s="16" t="str">
        <f>VLOOKUP(B156,總表!$1:$1048576,17,0)</f>
        <v>桃園市立經國國民中學</v>
      </c>
    </row>
    <row r="157" spans="1:18" ht="17.399999999999999" hidden="1" x14ac:dyDescent="0.3">
      <c r="A157" s="22" t="s">
        <v>3495</v>
      </c>
      <c r="B157" s="13" t="s">
        <v>425</v>
      </c>
      <c r="C157" s="10" t="str">
        <f>VLOOKUP(B157,總表!$1:$1048576,2,0)</f>
        <v>行車小幫手－駕駛安全警示系統</v>
      </c>
      <c r="D157" s="19" t="str">
        <f>VLOOKUP(B157,總表!$1:$1048576,4,0)</f>
        <v>災害管理與安全</v>
      </c>
      <c r="E157" s="16" t="str">
        <f>VLOOKUP(B157,總表!$1:$1048576,5,0)</f>
        <v>國中組</v>
      </c>
      <c r="F157" s="16" t="str">
        <f>VLOOKUP(B157,總表!$1:$1048576,3,0)</f>
        <v>桃園市</v>
      </c>
      <c r="G157" s="16" t="str">
        <f>VLOOKUP(B157,總表!$1:$1048576,6,0)</f>
        <v>林懷恩</v>
      </c>
      <c r="H157" s="16" t="str">
        <f>VLOOKUP(B157,總表!$1:$1048576,7,0)</f>
        <v>桃園市立同德國民中學</v>
      </c>
      <c r="I157" s="16">
        <f>VLOOKUP(B157,總表!$1:$1048576,8,0)</f>
        <v>0</v>
      </c>
      <c r="J157" s="16">
        <f>VLOOKUP(B157,總表!$1:$1048576,9,0)</f>
        <v>0</v>
      </c>
      <c r="K157" s="16">
        <f>VLOOKUP(B157,總表!$1:$1048576,10,0)</f>
        <v>0</v>
      </c>
      <c r="L157" s="16">
        <f>VLOOKUP(B157,總表!$1:$1048576,11,0)</f>
        <v>0</v>
      </c>
      <c r="M157" s="16" t="str">
        <f>VLOOKUP(B157,總表!$1:$1048576,12,0)</f>
        <v>林琪正</v>
      </c>
      <c r="N157" s="16" t="str">
        <f>VLOOKUP(B157,總表!$1:$1048576,13,0)</f>
        <v>桃園市立同德國中</v>
      </c>
      <c r="O157" s="16" t="str">
        <f>VLOOKUP(B157,總表!$1:$1048576,14,0)</f>
        <v>何淑鈴</v>
      </c>
      <c r="P157" s="16" t="str">
        <f>VLOOKUP(B157,總表!$1:$1048576,15,0)</f>
        <v>桃園市立同德國中</v>
      </c>
      <c r="Q157" s="16" t="str">
        <f>VLOOKUP(B157,總表!$1:$1048576,16,0)</f>
        <v>蕭家銘</v>
      </c>
      <c r="R157" s="16" t="str">
        <f>VLOOKUP(B157,總表!$1:$1048576,17,0)</f>
        <v>桃園市立同德國中</v>
      </c>
    </row>
    <row r="158" spans="1:18" ht="17.399999999999999" hidden="1" x14ac:dyDescent="0.3">
      <c r="A158" s="22" t="s">
        <v>3495</v>
      </c>
      <c r="B158" s="13" t="s">
        <v>663</v>
      </c>
      <c r="C158" s="10" t="str">
        <f>VLOOKUP(B158,總表!$1:$1048576,2,0)</f>
        <v>別當縮頭烏龜，挺直腰桿-AI辨識坐姿矯正器</v>
      </c>
      <c r="D158" s="19" t="str">
        <f>VLOOKUP(B158,總表!$1:$1048576,4,0)</f>
        <v>災害管理與安全</v>
      </c>
      <c r="E158" s="16" t="str">
        <f>VLOOKUP(B158,總表!$1:$1048576,5,0)</f>
        <v>國中組</v>
      </c>
      <c r="F158" s="16" t="str">
        <f>VLOOKUP(B158,總表!$1:$1048576,3,0)</f>
        <v>桃園市</v>
      </c>
      <c r="G158" s="16" t="str">
        <f>VLOOKUP(B158,總表!$1:$1048576,6,0)</f>
        <v>林哲仕</v>
      </c>
      <c r="H158" s="16" t="str">
        <f>VLOOKUP(B158,總表!$1:$1048576,7,0)</f>
        <v>桃園市立龍潭國民中學</v>
      </c>
      <c r="I158" s="16" t="str">
        <f>VLOOKUP(B158,總表!$1:$1048576,8,0)</f>
        <v>詹睿靖</v>
      </c>
      <c r="J158" s="16" t="str">
        <f>VLOOKUP(B158,總表!$1:$1048576,9,0)</f>
        <v>桃園市立龍潭國民中學</v>
      </c>
      <c r="K158" s="16">
        <f>VLOOKUP(B158,總表!$1:$1048576,10,0)</f>
        <v>0</v>
      </c>
      <c r="L158" s="16">
        <f>VLOOKUP(B158,總表!$1:$1048576,11,0)</f>
        <v>0</v>
      </c>
      <c r="M158" s="16" t="str">
        <f>VLOOKUP(B158,總表!$1:$1048576,12,0)</f>
        <v>吳秀雯</v>
      </c>
      <c r="N158" s="16" t="str">
        <f>VLOOKUP(B158,總表!$1:$1048576,13,0)</f>
        <v>桃園市立龍潭國民中學</v>
      </c>
      <c r="O158" s="16" t="str">
        <f>VLOOKUP(B158,總表!$1:$1048576,14,0)</f>
        <v>黃銘義</v>
      </c>
      <c r="P158" s="16" t="str">
        <f>VLOOKUP(B158,總表!$1:$1048576,15,0)</f>
        <v xml:space="preserve"> 桃園市立龍潭國民中學</v>
      </c>
      <c r="Q158" s="16">
        <f>VLOOKUP(B158,總表!$1:$1048576,16,0)</f>
        <v>0</v>
      </c>
      <c r="R158" s="16">
        <f>VLOOKUP(B158,總表!$1:$1048576,17,0)</f>
        <v>0</v>
      </c>
    </row>
    <row r="159" spans="1:18" ht="17.399999999999999" hidden="1" x14ac:dyDescent="0.3">
      <c r="A159" s="25" t="s">
        <v>3492</v>
      </c>
      <c r="B159" s="13" t="s">
        <v>659</v>
      </c>
      <c r="C159" s="10" t="str">
        <f>VLOOKUP(B159,總表!$1:$1048576,2,0)</f>
        <v>螺旋水塔清洗裝置</v>
      </c>
      <c r="D159" s="19" t="str">
        <f>VLOOKUP(B159,總表!$1:$1048576,4,0)</f>
        <v>災害管理與安全</v>
      </c>
      <c r="E159" s="16" t="str">
        <f>VLOOKUP(B159,總表!$1:$1048576,5,0)</f>
        <v>國中組</v>
      </c>
      <c r="F159" s="16" t="str">
        <f>VLOOKUP(B159,總表!$1:$1048576,3,0)</f>
        <v>桃園市</v>
      </c>
      <c r="G159" s="16" t="str">
        <f>VLOOKUP(B159,總表!$1:$1048576,6,0)</f>
        <v>謝沂叡</v>
      </c>
      <c r="H159" s="16" t="str">
        <f>VLOOKUP(B159,總表!$1:$1048576,7,0)</f>
        <v>桃園市立經國國中</v>
      </c>
      <c r="I159" s="16">
        <f>VLOOKUP(B159,總表!$1:$1048576,8,0)</f>
        <v>0</v>
      </c>
      <c r="J159" s="16">
        <f>VLOOKUP(B159,總表!$1:$1048576,9,0)</f>
        <v>0</v>
      </c>
      <c r="K159" s="16">
        <f>VLOOKUP(B159,總表!$1:$1048576,10,0)</f>
        <v>0</v>
      </c>
      <c r="L159" s="16">
        <f>VLOOKUP(B159,總表!$1:$1048576,11,0)</f>
        <v>0</v>
      </c>
      <c r="M159" s="16" t="str">
        <f>VLOOKUP(B159,總表!$1:$1048576,12,0)</f>
        <v>陳泓宇</v>
      </c>
      <c r="N159" s="16" t="str">
        <f>VLOOKUP(B159,總表!$1:$1048576,13,0)</f>
        <v>桃園市立經國國民中學</v>
      </c>
      <c r="O159" s="16" t="str">
        <f>VLOOKUP(B159,總表!$1:$1048576,14,0)</f>
        <v>吳有恒</v>
      </c>
      <c r="P159" s="16" t="str">
        <f>VLOOKUP(B159,總表!$1:$1048576,15,0)</f>
        <v>桃園市立經國國民中學</v>
      </c>
      <c r="Q159" s="16" t="str">
        <f>VLOOKUP(B159,總表!$1:$1048576,16,0)</f>
        <v>許碧瑩</v>
      </c>
      <c r="R159" s="16" t="str">
        <f>VLOOKUP(B159,總表!$1:$1048576,17,0)</f>
        <v>桃園市立經國國民中學</v>
      </c>
    </row>
    <row r="160" spans="1:18" ht="17.399999999999999" hidden="1" x14ac:dyDescent="0.3">
      <c r="A160" s="28" t="s">
        <v>3493</v>
      </c>
      <c r="B160" s="13" t="s">
        <v>534</v>
      </c>
      <c r="C160" s="10" t="str">
        <f>VLOOKUP(B160,總表!$1:$1048576,2,0)</f>
        <v>智行警示盾 - 二代</v>
      </c>
      <c r="D160" s="19" t="str">
        <f>VLOOKUP(B160,總表!$1:$1048576,4,0)</f>
        <v>災害管理與安全</v>
      </c>
      <c r="E160" s="16" t="str">
        <f>VLOOKUP(B160,總表!$1:$1048576,5,0)</f>
        <v>國中組</v>
      </c>
      <c r="F160" s="16" t="str">
        <f>VLOOKUP(B160,總表!$1:$1048576,3,0)</f>
        <v>桃園市</v>
      </c>
      <c r="G160" s="16" t="str">
        <f>VLOOKUP(B160,總表!$1:$1048576,6,0)</f>
        <v>陳楷鈞</v>
      </c>
      <c r="H160" s="16" t="str">
        <f>VLOOKUP(B160,總表!$1:$1048576,7,0)</f>
        <v>桃園市立文昌國民中學</v>
      </c>
      <c r="I160" s="16" t="str">
        <f>VLOOKUP(B160,總表!$1:$1048576,8,0)</f>
        <v>李柏霖</v>
      </c>
      <c r="J160" s="16" t="str">
        <f>VLOOKUP(B160,總表!$1:$1048576,9,0)</f>
        <v>桃園市立文昌國民中學</v>
      </c>
      <c r="K160" s="16" t="str">
        <f>VLOOKUP(B160,總表!$1:$1048576,10,0)</f>
        <v>黃品瑞</v>
      </c>
      <c r="L160" s="16" t="str">
        <f>VLOOKUP(B160,總表!$1:$1048576,11,0)</f>
        <v>桃園市立內壢國民中學</v>
      </c>
      <c r="M160" s="16" t="str">
        <f>VLOOKUP(B160,總表!$1:$1048576,12,0)</f>
        <v>謝秉桓</v>
      </c>
      <c r="N160" s="16" t="str">
        <f>VLOOKUP(B160,總表!$1:$1048576,13,0)</f>
        <v>桃園市文昌國民中學</v>
      </c>
      <c r="O160" s="16" t="str">
        <f>VLOOKUP(B160,總表!$1:$1048576,14,0)</f>
        <v>曾晏詳</v>
      </c>
      <c r="P160" s="16" t="str">
        <f>VLOOKUP(B160,總表!$1:$1048576,15,0)</f>
        <v>桃園市文昌國民中學</v>
      </c>
      <c r="Q160" s="16" t="str">
        <f>VLOOKUP(B160,總表!$1:$1048576,16,0)</f>
        <v>鄭卉榆</v>
      </c>
      <c r="R160" s="16" t="str">
        <f>VLOOKUP(B160,總表!$1:$1048576,17,0)</f>
        <v>桃園市立內壢國民中學</v>
      </c>
    </row>
    <row r="161" spans="1:18" ht="17.399999999999999" hidden="1" x14ac:dyDescent="0.3">
      <c r="A161" s="30" t="s">
        <v>3494</v>
      </c>
      <c r="B161" s="13" t="s">
        <v>677</v>
      </c>
      <c r="C161" s="10" t="str">
        <f>VLOOKUP(B161,總表!$1:$1048576,2,0)</f>
        <v>氣體外洩檢知環</v>
      </c>
      <c r="D161" s="19" t="str">
        <f>VLOOKUP(B161,總表!$1:$1048576,4,0)</f>
        <v>災害管理與安全</v>
      </c>
      <c r="E161" s="16" t="str">
        <f>VLOOKUP(B161,總表!$1:$1048576,5,0)</f>
        <v>國中組</v>
      </c>
      <c r="F161" s="16" t="str">
        <f>VLOOKUP(B161,總表!$1:$1048576,3,0)</f>
        <v>桃園市</v>
      </c>
      <c r="G161" s="16" t="str">
        <f>VLOOKUP(B161,總表!$1:$1048576,6,0)</f>
        <v>吳誠恩</v>
      </c>
      <c r="H161" s="16" t="str">
        <f>VLOOKUP(B161,總表!$1:$1048576,7,0)</f>
        <v>桃園市立經國國中</v>
      </c>
      <c r="I161" s="16">
        <f>VLOOKUP(B161,總表!$1:$1048576,8,0)</f>
        <v>0</v>
      </c>
      <c r="J161" s="16">
        <f>VLOOKUP(B161,總表!$1:$1048576,9,0)</f>
        <v>0</v>
      </c>
      <c r="K161" s="16">
        <f>VLOOKUP(B161,總表!$1:$1048576,10,0)</f>
        <v>0</v>
      </c>
      <c r="L161" s="16">
        <f>VLOOKUP(B161,總表!$1:$1048576,11,0)</f>
        <v>0</v>
      </c>
      <c r="M161" s="16" t="str">
        <f>VLOOKUP(B161,總表!$1:$1048576,12,0)</f>
        <v>陳逸群</v>
      </c>
      <c r="N161" s="16" t="str">
        <f>VLOOKUP(B161,總表!$1:$1048576,13,0)</f>
        <v>桃園市立經國國民中學</v>
      </c>
      <c r="O161" s="16">
        <f>VLOOKUP(B161,總表!$1:$1048576,14,0)</f>
        <v>0</v>
      </c>
      <c r="P161" s="16">
        <f>VLOOKUP(B161,總表!$1:$1048576,15,0)</f>
        <v>0</v>
      </c>
      <c r="Q161" s="16">
        <f>VLOOKUP(B161,總表!$1:$1048576,16,0)</f>
        <v>0</v>
      </c>
      <c r="R161" s="16">
        <f>VLOOKUP(B161,總表!$1:$1048576,17,0)</f>
        <v>0</v>
      </c>
    </row>
    <row r="162" spans="1:18" ht="17.399999999999999" hidden="1" x14ac:dyDescent="0.3">
      <c r="A162" s="30" t="s">
        <v>3494</v>
      </c>
      <c r="B162" s="13" t="s">
        <v>430</v>
      </c>
      <c r="C162" s="10" t="str">
        <f>VLOOKUP(B162,總表!$1:$1048576,2,0)</f>
        <v>A柱死角智慧鏡頭</v>
      </c>
      <c r="D162" s="19" t="str">
        <f>VLOOKUP(B162,總表!$1:$1048576,4,0)</f>
        <v>災害管理與安全</v>
      </c>
      <c r="E162" s="16" t="str">
        <f>VLOOKUP(B162,總表!$1:$1048576,5,0)</f>
        <v>國中組</v>
      </c>
      <c r="F162" s="16" t="str">
        <f>VLOOKUP(B162,總表!$1:$1048576,3,0)</f>
        <v>桃園市</v>
      </c>
      <c r="G162" s="16" t="str">
        <f>VLOOKUP(B162,總表!$1:$1048576,6,0)</f>
        <v>劉承燁</v>
      </c>
      <c r="H162" s="16" t="str">
        <f>VLOOKUP(B162,總表!$1:$1048576,7,0)</f>
        <v>桃園市立大成國中</v>
      </c>
      <c r="I162" s="16">
        <f>VLOOKUP(B162,總表!$1:$1048576,8,0)</f>
        <v>0</v>
      </c>
      <c r="J162" s="16">
        <f>VLOOKUP(B162,總表!$1:$1048576,9,0)</f>
        <v>0</v>
      </c>
      <c r="K162" s="16">
        <f>VLOOKUP(B162,總表!$1:$1048576,10,0)</f>
        <v>0</v>
      </c>
      <c r="L162" s="16">
        <f>VLOOKUP(B162,總表!$1:$1048576,11,0)</f>
        <v>0</v>
      </c>
      <c r="M162" s="16" t="str">
        <f>VLOOKUP(B162,總表!$1:$1048576,12,0)</f>
        <v>林琪正</v>
      </c>
      <c r="N162" s="16" t="str">
        <f>VLOOKUP(B162,總表!$1:$1048576,13,0)</f>
        <v>桃園市立同德國中</v>
      </c>
      <c r="O162" s="16" t="str">
        <f>VLOOKUP(B162,總表!$1:$1048576,14,0)</f>
        <v>何淑鈴</v>
      </c>
      <c r="P162" s="16" t="str">
        <f>VLOOKUP(B162,總表!$1:$1048576,15,0)</f>
        <v>桃園市立同德國中</v>
      </c>
      <c r="Q162" s="16" t="str">
        <f>VLOOKUP(B162,總表!$1:$1048576,16,0)</f>
        <v>黃鼎皓</v>
      </c>
      <c r="R162" s="16" t="str">
        <f>VLOOKUP(B162,總表!$1:$1048576,17,0)</f>
        <v>桃園市立大成國中</v>
      </c>
    </row>
    <row r="163" spans="1:18" ht="17.399999999999999" hidden="1" x14ac:dyDescent="0.3">
      <c r="A163" s="30" t="s">
        <v>3494</v>
      </c>
      <c r="B163" s="13" t="s">
        <v>549</v>
      </c>
      <c r="C163" s="10" t="str">
        <f>VLOOKUP(B163,總表!$1:$1048576,2,0)</f>
        <v>共享單車後照鏡</v>
      </c>
      <c r="D163" s="19" t="str">
        <f>VLOOKUP(B163,總表!$1:$1048576,4,0)</f>
        <v>災害管理與安全</v>
      </c>
      <c r="E163" s="16" t="str">
        <f>VLOOKUP(B163,總表!$1:$1048576,5,0)</f>
        <v>國中組</v>
      </c>
      <c r="F163" s="16" t="str">
        <f>VLOOKUP(B163,總表!$1:$1048576,3,0)</f>
        <v>桃園市</v>
      </c>
      <c r="G163" s="16" t="str">
        <f>VLOOKUP(B163,總表!$1:$1048576,6,0)</f>
        <v>蔡昀霏</v>
      </c>
      <c r="H163" s="16" t="str">
        <f>VLOOKUP(B163,總表!$1:$1048576,7,0)</f>
        <v>桃園市立經國國中</v>
      </c>
      <c r="I163" s="16" t="str">
        <f>VLOOKUP(B163,總表!$1:$1048576,8,0)</f>
        <v>洪胤晴</v>
      </c>
      <c r="J163" s="16" t="str">
        <f>VLOOKUP(B163,總表!$1:$1048576,9,0)</f>
        <v>桃園市立經國國中</v>
      </c>
      <c r="K163" s="16" t="str">
        <f>VLOOKUP(B163,總表!$1:$1048576,10,0)</f>
        <v>尚明希</v>
      </c>
      <c r="L163" s="16" t="str">
        <f>VLOOKUP(B163,總表!$1:$1048576,11,0)</f>
        <v>桃園市立經國國中</v>
      </c>
      <c r="M163" s="16" t="str">
        <f>VLOOKUP(B163,總表!$1:$1048576,12,0)</f>
        <v>陳逸群</v>
      </c>
      <c r="N163" s="16" t="str">
        <f>VLOOKUP(B163,總表!$1:$1048576,13,0)</f>
        <v>桃園市立經國國民中學</v>
      </c>
      <c r="O163" s="16" t="str">
        <f>VLOOKUP(B163,總表!$1:$1048576,14,0)</f>
        <v>JOSH/歐陽龍</v>
      </c>
      <c r="P163" s="16" t="str">
        <f>VLOOKUP(B163,總表!$1:$1048576,15,0)</f>
        <v>經國國中</v>
      </c>
      <c r="Q163" s="16" t="str">
        <f>VLOOKUP(B163,總表!$1:$1048576,16,0)</f>
        <v>吳有恒</v>
      </c>
      <c r="R163" s="16" t="str">
        <f>VLOOKUP(B163,總表!$1:$1048576,17,0)</f>
        <v>桃園市立經國國民中學</v>
      </c>
    </row>
    <row r="164" spans="1:18" ht="17.399999999999999" hidden="1" x14ac:dyDescent="0.3">
      <c r="A164" s="30" t="s">
        <v>3494</v>
      </c>
      <c r="B164" s="13" t="s">
        <v>628</v>
      </c>
      <c r="C164" s="10" t="str">
        <f>VLOOKUP(B164,總表!$1:$1048576,2,0)</f>
        <v>災區太陽能殺菌箱</v>
      </c>
      <c r="D164" s="19" t="str">
        <f>VLOOKUP(B164,總表!$1:$1048576,4,0)</f>
        <v>災害管理與安全</v>
      </c>
      <c r="E164" s="16" t="str">
        <f>VLOOKUP(B164,總表!$1:$1048576,5,0)</f>
        <v>國中組</v>
      </c>
      <c r="F164" s="16" t="str">
        <f>VLOOKUP(B164,總表!$1:$1048576,3,0)</f>
        <v>桃園市</v>
      </c>
      <c r="G164" s="16" t="str">
        <f>VLOOKUP(B164,總表!$1:$1048576,6,0)</f>
        <v>羅永承</v>
      </c>
      <c r="H164" s="16" t="str">
        <f>VLOOKUP(B164,總表!$1:$1048576,7,0)</f>
        <v>六和學校財團法人桃園市六和高級中等學校國中部</v>
      </c>
      <c r="I164" s="16" t="str">
        <f>VLOOKUP(B164,總表!$1:$1048576,8,0)</f>
        <v>陳駿威</v>
      </c>
      <c r="J164" s="16" t="str">
        <f>VLOOKUP(B164,總表!$1:$1048576,9,0)</f>
        <v>六和學校財團法人桃園市六和高級中等學校國中部</v>
      </c>
      <c r="K164" s="16" t="str">
        <f>VLOOKUP(B164,總表!$1:$1048576,10,0)</f>
        <v>姜芃睿</v>
      </c>
      <c r="L164" s="16" t="str">
        <f>VLOOKUP(B164,總表!$1:$1048576,11,0)</f>
        <v>六和學校財團法人桃園市六和高級中等學校國中部</v>
      </c>
      <c r="M164" s="16" t="str">
        <f>VLOOKUP(B164,總表!$1:$1048576,12,0)</f>
        <v>張慧玲</v>
      </c>
      <c r="N164" s="16" t="str">
        <f>VLOOKUP(B164,總表!$1:$1048576,13,0)</f>
        <v>六和學校財團法人桃園市六和高級中等學校</v>
      </c>
      <c r="O164" s="16" t="str">
        <f>VLOOKUP(B164,總表!$1:$1048576,14,0)</f>
        <v>何雅琪</v>
      </c>
      <c r="P164" s="16" t="str">
        <f>VLOOKUP(B164,總表!$1:$1048576,15,0)</f>
        <v>六和學校財團法人桃園市六和高級中等學校</v>
      </c>
      <c r="Q164" s="16" t="str">
        <f>VLOOKUP(B164,總表!$1:$1048576,16,0)</f>
        <v>黃淑燕</v>
      </c>
      <c r="R164" s="16" t="str">
        <f>VLOOKUP(B164,總表!$1:$1048576,17,0)</f>
        <v>六和學校財團法人桃園市六和高級中等學校</v>
      </c>
    </row>
    <row r="165" spans="1:18" ht="17.399999999999999" hidden="1" x14ac:dyDescent="0.3">
      <c r="A165" s="22" t="s">
        <v>3495</v>
      </c>
      <c r="B165" s="13" t="s">
        <v>723</v>
      </c>
      <c r="C165" s="10" t="str">
        <f>VLOOKUP(B165,總表!$1:$1048576,2,0)</f>
        <v>盲人色彩導航系統</v>
      </c>
      <c r="D165" s="20" t="str">
        <f>VLOOKUP(B165,總表!$1:$1048576,4,0)</f>
        <v>社會照護</v>
      </c>
      <c r="E165" s="16" t="str">
        <f>VLOOKUP(B165,總表!$1:$1048576,5,0)</f>
        <v>國中組</v>
      </c>
      <c r="F165" s="16" t="str">
        <f>VLOOKUP(B165,總表!$1:$1048576,3,0)</f>
        <v>桃園市</v>
      </c>
      <c r="G165" s="16" t="str">
        <f>VLOOKUP(B165,總表!$1:$1048576,6,0)</f>
        <v>李柏昕</v>
      </c>
      <c r="H165" s="16" t="str">
        <f>VLOOKUP(B165,總表!$1:$1048576,7,0)</f>
        <v>桃園市新興高中附設國中部</v>
      </c>
      <c r="I165" s="16">
        <f>VLOOKUP(B165,總表!$1:$1048576,8,0)</f>
        <v>0</v>
      </c>
      <c r="J165" s="16">
        <f>VLOOKUP(B165,總表!$1:$1048576,9,0)</f>
        <v>0</v>
      </c>
      <c r="K165" s="16">
        <f>VLOOKUP(B165,總表!$1:$1048576,10,0)</f>
        <v>0</v>
      </c>
      <c r="L165" s="16">
        <f>VLOOKUP(B165,總表!$1:$1048576,11,0)</f>
        <v>0</v>
      </c>
      <c r="M165" s="16" t="str">
        <f>VLOOKUP(B165,總表!$1:$1048576,12,0)</f>
        <v>林琪正</v>
      </c>
      <c r="N165" s="16" t="str">
        <f>VLOOKUP(B165,總表!$1:$1048576,13,0)</f>
        <v>桃園市立同德國中</v>
      </c>
      <c r="O165" s="16" t="str">
        <f>VLOOKUP(B165,總表!$1:$1048576,14,0)</f>
        <v>何淑鈴</v>
      </c>
      <c r="P165" s="16" t="str">
        <f>VLOOKUP(B165,總表!$1:$1048576,15,0)</f>
        <v>桃園市立同德國中</v>
      </c>
      <c r="Q165" s="16" t="str">
        <f>VLOOKUP(B165,總表!$1:$1048576,16,0)</f>
        <v>許鈞喬</v>
      </c>
      <c r="R165" s="16" t="str">
        <f>VLOOKUP(B165,總表!$1:$1048576,17,0)</f>
        <v>桃園市新興高中附設國中部</v>
      </c>
    </row>
    <row r="166" spans="1:18" ht="17.399999999999999" hidden="1" x14ac:dyDescent="0.3">
      <c r="A166" s="22" t="s">
        <v>3495</v>
      </c>
      <c r="B166" s="13" t="s">
        <v>795</v>
      </c>
      <c r="C166" s="10" t="str">
        <f>VLOOKUP(B166,總表!$1:$1048576,2,0)</f>
        <v>小baby安撫震動音波抱枕</v>
      </c>
      <c r="D166" s="20" t="str">
        <f>VLOOKUP(B166,總表!$1:$1048576,4,0)</f>
        <v>社會照護</v>
      </c>
      <c r="E166" s="16" t="str">
        <f>VLOOKUP(B166,總表!$1:$1048576,5,0)</f>
        <v>國中組</v>
      </c>
      <c r="F166" s="16" t="str">
        <f>VLOOKUP(B166,總表!$1:$1048576,3,0)</f>
        <v>桃園市</v>
      </c>
      <c r="G166" s="16" t="str">
        <f>VLOOKUP(B166,總表!$1:$1048576,6,0)</f>
        <v>徐薈喬</v>
      </c>
      <c r="H166" s="16" t="str">
        <f>VLOOKUP(B166,總表!$1:$1048576,7,0)</f>
        <v>桃園市立經國國中</v>
      </c>
      <c r="I166" s="16" t="str">
        <f>VLOOKUP(B166,總表!$1:$1048576,8,0)</f>
        <v>徐梓沂</v>
      </c>
      <c r="J166" s="16" t="str">
        <f>VLOOKUP(B166,總表!$1:$1048576,9,0)</f>
        <v>桃園市立經國國中</v>
      </c>
      <c r="K166" s="16" t="str">
        <f>VLOOKUP(B166,總表!$1:$1048576,10,0)</f>
        <v>莊心研</v>
      </c>
      <c r="L166" s="16" t="str">
        <f>VLOOKUP(B166,總表!$1:$1048576,11,0)</f>
        <v>桃園市立經國國中</v>
      </c>
      <c r="M166" s="16" t="str">
        <f>VLOOKUP(B166,總表!$1:$1048576,12,0)</f>
        <v>陳泓宇</v>
      </c>
      <c r="N166" s="16" t="str">
        <f>VLOOKUP(B166,總表!$1:$1048576,13,0)</f>
        <v>桃園市立經國國民中學</v>
      </c>
      <c r="O166" s="16" t="str">
        <f>VLOOKUP(B166,總表!$1:$1048576,14,0)</f>
        <v>吳有恒</v>
      </c>
      <c r="P166" s="16" t="str">
        <f>VLOOKUP(B166,總表!$1:$1048576,15,0)</f>
        <v>桃園市立經國國民中學</v>
      </c>
      <c r="Q166" s="16" t="str">
        <f>VLOOKUP(B166,總表!$1:$1048576,16,0)</f>
        <v>許碧瑩</v>
      </c>
      <c r="R166" s="16" t="str">
        <f>VLOOKUP(B166,總表!$1:$1048576,17,0)</f>
        <v>桃園市立經國國民中學</v>
      </c>
    </row>
    <row r="167" spans="1:18" ht="17.399999999999999" hidden="1" x14ac:dyDescent="0.3">
      <c r="A167" s="28" t="s">
        <v>3493</v>
      </c>
      <c r="B167" s="13" t="s">
        <v>778</v>
      </c>
      <c r="C167" s="10" t="str">
        <f>VLOOKUP(B167,總表!$1:$1048576,2,0)</f>
        <v>高齡照護智慧藥盒</v>
      </c>
      <c r="D167" s="20" t="str">
        <f>VLOOKUP(B167,總表!$1:$1048576,4,0)</f>
        <v>社會照護</v>
      </c>
      <c r="E167" s="16" t="str">
        <f>VLOOKUP(B167,總表!$1:$1048576,5,0)</f>
        <v>國中組</v>
      </c>
      <c r="F167" s="16" t="str">
        <f>VLOOKUP(B167,總表!$1:$1048576,3,0)</f>
        <v>桃園市</v>
      </c>
      <c r="G167" s="16" t="str">
        <f>VLOOKUP(B167,總表!$1:$1048576,6,0)</f>
        <v>沈芷彤</v>
      </c>
      <c r="H167" s="16" t="str">
        <f>VLOOKUP(B167,總表!$1:$1048576,7,0)</f>
        <v>桃園市立經國國中</v>
      </c>
      <c r="I167" s="16" t="str">
        <f>VLOOKUP(B167,總表!$1:$1048576,8,0)</f>
        <v>呂詠心</v>
      </c>
      <c r="J167" s="16" t="str">
        <f>VLOOKUP(B167,總表!$1:$1048576,9,0)</f>
        <v>桃園市立經國國中</v>
      </c>
      <c r="K167" s="16">
        <f>VLOOKUP(B167,總表!$1:$1048576,10,0)</f>
        <v>0</v>
      </c>
      <c r="L167" s="16">
        <f>VLOOKUP(B167,總表!$1:$1048576,11,0)</f>
        <v>0</v>
      </c>
      <c r="M167" s="16" t="str">
        <f>VLOOKUP(B167,總表!$1:$1048576,12,0)</f>
        <v>陳泓宇</v>
      </c>
      <c r="N167" s="16" t="str">
        <f>VLOOKUP(B167,總表!$1:$1048576,13,0)</f>
        <v>桃園市立經國國民中學</v>
      </c>
      <c r="O167" s="16" t="str">
        <f>VLOOKUP(B167,總表!$1:$1048576,14,0)</f>
        <v>吳有恒</v>
      </c>
      <c r="P167" s="16" t="str">
        <f>VLOOKUP(B167,總表!$1:$1048576,15,0)</f>
        <v>桃園市立經國國民中學</v>
      </c>
      <c r="Q167" s="16" t="str">
        <f>VLOOKUP(B167,總表!$1:$1048576,16,0)</f>
        <v>許碧瑩</v>
      </c>
      <c r="R167" s="16" t="str">
        <f>VLOOKUP(B167,總表!$1:$1048576,17,0)</f>
        <v>桃園市立經國國民中學</v>
      </c>
    </row>
    <row r="168" spans="1:18" ht="17.399999999999999" hidden="1" x14ac:dyDescent="0.3">
      <c r="A168" s="30" t="s">
        <v>3494</v>
      </c>
      <c r="B168" s="13" t="s">
        <v>753</v>
      </c>
      <c r="C168" s="10" t="str">
        <f>VLOOKUP(B168,總表!$1:$1048576,2,0)</f>
        <v>靈魂延伸者 SoulLink — AI 遠端社交輔助機器人</v>
      </c>
      <c r="D168" s="20" t="str">
        <f>VLOOKUP(B168,總表!$1:$1048576,4,0)</f>
        <v>社會照護</v>
      </c>
      <c r="E168" s="16" t="str">
        <f>VLOOKUP(B168,總表!$1:$1048576,5,0)</f>
        <v>國中組</v>
      </c>
      <c r="F168" s="16" t="str">
        <f>VLOOKUP(B168,總表!$1:$1048576,3,0)</f>
        <v>桃園市</v>
      </c>
      <c r="G168" s="16" t="str">
        <f>VLOOKUP(B168,總表!$1:$1048576,6,0)</f>
        <v>陳為嘉</v>
      </c>
      <c r="H168" s="16" t="str">
        <f>VLOOKUP(B168,總表!$1:$1048576,7,0)</f>
        <v>桃園市立平鎮國民中學</v>
      </c>
      <c r="I168" s="16" t="str">
        <f>VLOOKUP(B168,總表!$1:$1048576,8,0)</f>
        <v>吳旭程</v>
      </c>
      <c r="J168" s="16" t="str">
        <f>VLOOKUP(B168,總表!$1:$1048576,9,0)</f>
        <v>桃園市立內壢國民中學</v>
      </c>
      <c r="K168" s="16">
        <f>VLOOKUP(B168,總表!$1:$1048576,10,0)</f>
        <v>0</v>
      </c>
      <c r="L168" s="16">
        <f>VLOOKUP(B168,總表!$1:$1048576,11,0)</f>
        <v>0</v>
      </c>
      <c r="M168" s="16" t="str">
        <f>VLOOKUP(B168,總表!$1:$1048576,12,0)</f>
        <v>黃一軒</v>
      </c>
      <c r="N168" s="16" t="str">
        <f>VLOOKUP(B168,總表!$1:$1048576,13,0)</f>
        <v>桃園市立平鎮國民中學</v>
      </c>
      <c r="O168" s="16" t="str">
        <f>VLOOKUP(B168,總表!$1:$1048576,14,0)</f>
        <v>鄭卉榆</v>
      </c>
      <c r="P168" s="16" t="str">
        <f>VLOOKUP(B168,總表!$1:$1048576,15,0)</f>
        <v>桃園市立內壢國民中學</v>
      </c>
      <c r="Q168" s="16">
        <f>VLOOKUP(B168,總表!$1:$1048576,16,0)</f>
        <v>0</v>
      </c>
      <c r="R168" s="16">
        <f>VLOOKUP(B168,總表!$1:$1048576,17,0)</f>
        <v>0</v>
      </c>
    </row>
    <row r="169" spans="1:18" ht="17.399999999999999" hidden="1" x14ac:dyDescent="0.3">
      <c r="A169" s="22" t="s">
        <v>3495</v>
      </c>
      <c r="B169" s="13" t="s">
        <v>1069</v>
      </c>
      <c r="C169" s="10" t="str">
        <f>VLOOKUP(B169,總表!$1:$1048576,2,0)</f>
        <v>食物即期檢測器</v>
      </c>
      <c r="D169" s="16" t="str">
        <f>VLOOKUP(B169,總表!$1:$1048576,4,0)</f>
        <v>便利生活</v>
      </c>
      <c r="E169" s="16" t="str">
        <f>VLOOKUP(B169,總表!$1:$1048576,5,0)</f>
        <v>國中組</v>
      </c>
      <c r="F169" s="16" t="str">
        <f>VLOOKUP(B169,總表!$1:$1048576,3,0)</f>
        <v>桃園市</v>
      </c>
      <c r="G169" s="16" t="str">
        <f>VLOOKUP(B169,總表!$1:$1048576,6,0)</f>
        <v>張孜瑀</v>
      </c>
      <c r="H169" s="16" t="str">
        <f>VLOOKUP(B169,總表!$1:$1048576,7,0)</f>
        <v>六和學校財團法人桃園市六和高級中等學校國中部</v>
      </c>
      <c r="I169" s="16" t="str">
        <f>VLOOKUP(B169,總表!$1:$1048576,8,0)</f>
        <v>高若雅</v>
      </c>
      <c r="J169" s="16" t="str">
        <f>VLOOKUP(B169,總表!$1:$1048576,9,0)</f>
        <v>六和學校財團法人桃園市六和高級中等學校國中部</v>
      </c>
      <c r="K169" s="16" t="str">
        <f>VLOOKUP(B169,總表!$1:$1048576,10,0)</f>
        <v>楊彩妍</v>
      </c>
      <c r="L169" s="16" t="str">
        <f>VLOOKUP(B169,總表!$1:$1048576,11,0)</f>
        <v>六和學校財團法人桃園市六和高級中等學校國中部</v>
      </c>
      <c r="M169" s="16" t="str">
        <f>VLOOKUP(B169,總表!$1:$1048576,12,0)</f>
        <v>李佳瑾</v>
      </c>
      <c r="N169" s="16" t="str">
        <f>VLOOKUP(B169,總表!$1:$1048576,13,0)</f>
        <v>六和學校財團法人桃園市六和高級中等學校</v>
      </c>
      <c r="O169" s="16">
        <f>VLOOKUP(B169,總表!$1:$1048576,14,0)</f>
        <v>0</v>
      </c>
      <c r="P169" s="16">
        <f>VLOOKUP(B169,總表!$1:$1048576,15,0)</f>
        <v>0</v>
      </c>
      <c r="Q169" s="16">
        <f>VLOOKUP(B169,總表!$1:$1048576,16,0)</f>
        <v>0</v>
      </c>
      <c r="R169" s="16">
        <f>VLOOKUP(B169,總表!$1:$1048576,17,0)</f>
        <v>0</v>
      </c>
    </row>
    <row r="170" spans="1:18" ht="17.399999999999999" hidden="1" x14ac:dyDescent="0.3">
      <c r="A170" s="22" t="s">
        <v>3495</v>
      </c>
      <c r="B170" s="13" t="s">
        <v>1062</v>
      </c>
      <c r="C170" s="10" t="str">
        <f>VLOOKUP(B170,總表!$1:$1048576,2,0)</f>
        <v>AI紅綠燈控制系統</v>
      </c>
      <c r="D170" s="16" t="str">
        <f>VLOOKUP(B170,總表!$1:$1048576,4,0)</f>
        <v>便利生活</v>
      </c>
      <c r="E170" s="16" t="str">
        <f>VLOOKUP(B170,總表!$1:$1048576,5,0)</f>
        <v>國中組</v>
      </c>
      <c r="F170" s="16" t="str">
        <f>VLOOKUP(B170,總表!$1:$1048576,3,0)</f>
        <v>桃園市</v>
      </c>
      <c r="G170" s="16" t="str">
        <f>VLOOKUP(B170,總表!$1:$1048576,6,0)</f>
        <v>黃柔菲</v>
      </c>
      <c r="H170" s="16" t="str">
        <f>VLOOKUP(B170,總表!$1:$1048576,7,0)</f>
        <v>桃園市六和高級中等學校國中部</v>
      </c>
      <c r="I170" s="16" t="str">
        <f>VLOOKUP(B170,總表!$1:$1048576,8,0)</f>
        <v>沈琬妮</v>
      </c>
      <c r="J170" s="16" t="str">
        <f>VLOOKUP(B170,總表!$1:$1048576,9,0)</f>
        <v>桃園市六和高級中等學校國中部</v>
      </c>
      <c r="K170" s="16">
        <f>VLOOKUP(B170,總表!$1:$1048576,10,0)</f>
        <v>0</v>
      </c>
      <c r="L170" s="16">
        <f>VLOOKUP(B170,總表!$1:$1048576,11,0)</f>
        <v>0</v>
      </c>
      <c r="M170" s="16" t="str">
        <f>VLOOKUP(B170,總表!$1:$1048576,12,0)</f>
        <v>李佳瑾</v>
      </c>
      <c r="N170" s="16" t="str">
        <f>VLOOKUP(B170,總表!$1:$1048576,13,0)</f>
        <v>六和學校財團法人桃園市六和高級中等學校</v>
      </c>
      <c r="O170" s="16" t="str">
        <f>VLOOKUP(B170,總表!$1:$1048576,14,0)</f>
        <v>游家宇</v>
      </c>
      <c r="P170" s="16" t="str">
        <f>VLOOKUP(B170,總表!$1:$1048576,15,0)</f>
        <v>六和學校財團法人桃園市六和高級中等學校</v>
      </c>
      <c r="Q170" s="16" t="str">
        <f>VLOOKUP(B170,總表!$1:$1048576,16,0)</f>
        <v>黃淑燕</v>
      </c>
      <c r="R170" s="16" t="str">
        <f>VLOOKUP(B170,總表!$1:$1048576,17,0)</f>
        <v>六和學校財團法人桃園市六和高級中等學校</v>
      </c>
    </row>
    <row r="171" spans="1:18" ht="17.399999999999999" hidden="1" x14ac:dyDescent="0.3">
      <c r="A171" s="22" t="s">
        <v>3495</v>
      </c>
      <c r="B171" s="13" t="s">
        <v>1074</v>
      </c>
      <c r="C171" s="10" t="str">
        <f>VLOOKUP(B171,總表!$1:$1048576,2,0)</f>
        <v>世界地圖磁鐵QR CODE</v>
      </c>
      <c r="D171" s="16" t="str">
        <f>VLOOKUP(B171,總表!$1:$1048576,4,0)</f>
        <v>便利生活</v>
      </c>
      <c r="E171" s="16" t="str">
        <f>VLOOKUP(B171,總表!$1:$1048576,5,0)</f>
        <v>國中組</v>
      </c>
      <c r="F171" s="16" t="str">
        <f>VLOOKUP(B171,總表!$1:$1048576,3,0)</f>
        <v>桃園市</v>
      </c>
      <c r="G171" s="16" t="str">
        <f>VLOOKUP(B171,總表!$1:$1048576,6,0)</f>
        <v>許孟潔</v>
      </c>
      <c r="H171" s="16" t="str">
        <f>VLOOKUP(B171,總表!$1:$1048576,7,0)</f>
        <v>六和學校財團法人桃園市六和高級中等學校國中部</v>
      </c>
      <c r="I171" s="16" t="str">
        <f>VLOOKUP(B171,總表!$1:$1048576,8,0)</f>
        <v>張芸瑄</v>
      </c>
      <c r="J171" s="16" t="str">
        <f>VLOOKUP(B171,總表!$1:$1048576,9,0)</f>
        <v>六和學校財團法人桃園市六和高級中等學校國中部</v>
      </c>
      <c r="K171" s="16" t="str">
        <f>VLOOKUP(B171,總表!$1:$1048576,10,0)</f>
        <v>王宥仁</v>
      </c>
      <c r="L171" s="16" t="str">
        <f>VLOOKUP(B171,總表!$1:$1048576,11,0)</f>
        <v>六和學校財團法人桃園市六和高級中等學校國中部</v>
      </c>
      <c r="M171" s="16" t="str">
        <f>VLOOKUP(B171,總表!$1:$1048576,12,0)</f>
        <v>張慧玲</v>
      </c>
      <c r="N171" s="16" t="str">
        <f>VLOOKUP(B171,總表!$1:$1048576,13,0)</f>
        <v>六和學校財團法人桃園市六和高級中等學校</v>
      </c>
      <c r="O171" s="16" t="str">
        <f>VLOOKUP(B171,總表!$1:$1048576,14,0)</f>
        <v>何雅琪</v>
      </c>
      <c r="P171" s="16" t="str">
        <f>VLOOKUP(B171,總表!$1:$1048576,15,0)</f>
        <v>六和學校財團法人桃園市六和高級中等學校</v>
      </c>
      <c r="Q171" s="16" t="str">
        <f>VLOOKUP(B171,總表!$1:$1048576,16,0)</f>
        <v>韓薇薇</v>
      </c>
      <c r="R171" s="16" t="str">
        <f>VLOOKUP(B171,總表!$1:$1048576,17,0)</f>
        <v>六和學校財團法人桃園市六和高級中等學校</v>
      </c>
    </row>
    <row r="172" spans="1:18" ht="17.399999999999999" hidden="1" x14ac:dyDescent="0.3">
      <c r="A172" s="25" t="s">
        <v>3492</v>
      </c>
      <c r="B172" s="13" t="s">
        <v>851</v>
      </c>
      <c r="C172" s="10" t="str">
        <f>VLOOKUP(B172,總表!$1:$1048576,2,0)</f>
        <v>Ubike行車安全輔助裝置</v>
      </c>
      <c r="D172" s="16" t="str">
        <f>VLOOKUP(B172,總表!$1:$1048576,4,0)</f>
        <v>便利生活</v>
      </c>
      <c r="E172" s="16" t="str">
        <f>VLOOKUP(B172,總表!$1:$1048576,5,0)</f>
        <v>國中組</v>
      </c>
      <c r="F172" s="16" t="str">
        <f>VLOOKUP(B172,總表!$1:$1048576,3,0)</f>
        <v>桃園市</v>
      </c>
      <c r="G172" s="16" t="str">
        <f>VLOOKUP(B172,總表!$1:$1048576,6,0)</f>
        <v>賴雨果</v>
      </c>
      <c r="H172" s="16" t="str">
        <f>VLOOKUP(B172,總表!$1:$1048576,7,0)</f>
        <v>青溪國中</v>
      </c>
      <c r="I172" s="16">
        <f>VLOOKUP(B172,總表!$1:$1048576,8,0)</f>
        <v>0</v>
      </c>
      <c r="J172" s="16">
        <f>VLOOKUP(B172,總表!$1:$1048576,9,0)</f>
        <v>0</v>
      </c>
      <c r="K172" s="16">
        <f>VLOOKUP(B172,總表!$1:$1048576,10,0)</f>
        <v>0</v>
      </c>
      <c r="L172" s="16">
        <f>VLOOKUP(B172,總表!$1:$1048576,11,0)</f>
        <v>0</v>
      </c>
      <c r="M172" s="16" t="str">
        <f>VLOOKUP(B172,總表!$1:$1048576,12,0)</f>
        <v>蔡耀儀</v>
      </c>
      <c r="N172" s="16" t="str">
        <f>VLOOKUP(B172,總表!$1:$1048576,13,0)</f>
        <v>青溪國中</v>
      </c>
      <c r="O172" s="16">
        <f>VLOOKUP(B172,總表!$1:$1048576,14,0)</f>
        <v>0</v>
      </c>
      <c r="P172" s="16">
        <f>VLOOKUP(B172,總表!$1:$1048576,15,0)</f>
        <v>0</v>
      </c>
      <c r="Q172" s="16">
        <f>VLOOKUP(B172,總表!$1:$1048576,16,0)</f>
        <v>0</v>
      </c>
      <c r="R172" s="16">
        <f>VLOOKUP(B172,總表!$1:$1048576,17,0)</f>
        <v>0</v>
      </c>
    </row>
    <row r="173" spans="1:18" ht="17.399999999999999" hidden="1" x14ac:dyDescent="0.3">
      <c r="A173" s="28" t="s">
        <v>3493</v>
      </c>
      <c r="B173" s="13" t="s">
        <v>926</v>
      </c>
      <c r="C173" s="10" t="str">
        <f>VLOOKUP(B173,總表!$1:$1048576,2,0)</f>
        <v>安全帽面罩自動升降裝置</v>
      </c>
      <c r="D173" s="16" t="str">
        <f>VLOOKUP(B173,總表!$1:$1048576,4,0)</f>
        <v>便利生活</v>
      </c>
      <c r="E173" s="16" t="str">
        <f>VLOOKUP(B173,總表!$1:$1048576,5,0)</f>
        <v>國中組</v>
      </c>
      <c r="F173" s="16" t="str">
        <f>VLOOKUP(B173,總表!$1:$1048576,3,0)</f>
        <v>桃園市</v>
      </c>
      <c r="G173" s="16" t="str">
        <f>VLOOKUP(B173,總表!$1:$1048576,6,0)</f>
        <v>羅聖恩</v>
      </c>
      <c r="H173" s="16" t="str">
        <f>VLOOKUP(B173,總表!$1:$1048576,7,0)</f>
        <v>桃園市立東安國民中學</v>
      </c>
      <c r="I173" s="16" t="str">
        <f>VLOOKUP(B173,總表!$1:$1048576,8,0)</f>
        <v>江承修</v>
      </c>
      <c r="J173" s="16" t="str">
        <f>VLOOKUP(B173,總表!$1:$1048576,9,0)</f>
        <v>桃園市立東安國民中學</v>
      </c>
      <c r="K173" s="16">
        <f>VLOOKUP(B173,總表!$1:$1048576,10,0)</f>
        <v>0</v>
      </c>
      <c r="L173" s="16">
        <f>VLOOKUP(B173,總表!$1:$1048576,11,0)</f>
        <v>0</v>
      </c>
      <c r="M173" s="16" t="str">
        <f>VLOOKUP(B173,總表!$1:$1048576,12,0)</f>
        <v>林國富</v>
      </c>
      <c r="N173" s="16" t="str">
        <f>VLOOKUP(B173,總表!$1:$1048576,13,0)</f>
        <v>桃園市立東安國民中學</v>
      </c>
      <c r="O173" s="16" t="str">
        <f>VLOOKUP(B173,總表!$1:$1048576,14,0)</f>
        <v>王派健</v>
      </c>
      <c r="P173" s="16" t="str">
        <f>VLOOKUP(B173,總表!$1:$1048576,15,0)</f>
        <v>桃園市立東安國民中學</v>
      </c>
      <c r="Q173" s="16">
        <f>VLOOKUP(B173,總表!$1:$1048576,16,0)</f>
        <v>0</v>
      </c>
      <c r="R173" s="16">
        <f>VLOOKUP(B173,總表!$1:$1048576,17,0)</f>
        <v>0</v>
      </c>
    </row>
    <row r="174" spans="1:18" ht="17.399999999999999" hidden="1" x14ac:dyDescent="0.3">
      <c r="A174" s="30" t="s">
        <v>3494</v>
      </c>
      <c r="B174" s="13" t="s">
        <v>1094</v>
      </c>
      <c r="C174" s="10" t="str">
        <f>VLOOKUP(B174,總表!$1:$1048576,2,0)</f>
        <v>自動清洗籠</v>
      </c>
      <c r="D174" s="16" t="str">
        <f>VLOOKUP(B174,總表!$1:$1048576,4,0)</f>
        <v>便利生活</v>
      </c>
      <c r="E174" s="16" t="str">
        <f>VLOOKUP(B174,總表!$1:$1048576,5,0)</f>
        <v>國中組</v>
      </c>
      <c r="F174" s="16" t="str">
        <f>VLOOKUP(B174,總表!$1:$1048576,3,0)</f>
        <v>桃園市</v>
      </c>
      <c r="G174" s="16" t="str">
        <f>VLOOKUP(B174,總表!$1:$1048576,6,0)</f>
        <v>吳昱穎</v>
      </c>
      <c r="H174" s="16" t="str">
        <f>VLOOKUP(B174,總表!$1:$1048576,7,0)</f>
        <v>桃園市平興國中</v>
      </c>
      <c r="I174" s="16">
        <f>VLOOKUP(B174,總表!$1:$1048576,8,0)</f>
        <v>0</v>
      </c>
      <c r="J174" s="16">
        <f>VLOOKUP(B174,總表!$1:$1048576,9,0)</f>
        <v>0</v>
      </c>
      <c r="K174" s="16">
        <f>VLOOKUP(B174,總表!$1:$1048576,10,0)</f>
        <v>0</v>
      </c>
      <c r="L174" s="16">
        <f>VLOOKUP(B174,總表!$1:$1048576,11,0)</f>
        <v>0</v>
      </c>
      <c r="M174" s="16" t="str">
        <f>VLOOKUP(B174,總表!$1:$1048576,12,0)</f>
        <v>陳隆期</v>
      </c>
      <c r="N174" s="16" t="str">
        <f>VLOOKUP(B174,總表!$1:$1048576,13,0)</f>
        <v>桃園市平興國中</v>
      </c>
      <c r="O174" s="16" t="str">
        <f>VLOOKUP(B174,總表!$1:$1048576,14,0)</f>
        <v>蕭雅夫</v>
      </c>
      <c r="P174" s="16" t="str">
        <f>VLOOKUP(B174,總表!$1:$1048576,15,0)</f>
        <v>桃園市平興國中</v>
      </c>
      <c r="Q174" s="16">
        <f>VLOOKUP(B174,總表!$1:$1048576,16,0)</f>
        <v>0</v>
      </c>
      <c r="R174" s="16">
        <f>VLOOKUP(B174,總表!$1:$1048576,17,0)</f>
        <v>0</v>
      </c>
    </row>
    <row r="175" spans="1:18" ht="17.399999999999999" hidden="1" x14ac:dyDescent="0.3">
      <c r="A175" s="30" t="s">
        <v>3494</v>
      </c>
      <c r="B175" s="13" t="s">
        <v>1100</v>
      </c>
      <c r="C175" s="10" t="str">
        <f>VLOOKUP(B175,總表!$1:$1048576,2,0)</f>
        <v>智能提醒櫃</v>
      </c>
      <c r="D175" s="16" t="str">
        <f>VLOOKUP(B175,總表!$1:$1048576,4,0)</f>
        <v>便利生活</v>
      </c>
      <c r="E175" s="16" t="str">
        <f>VLOOKUP(B175,總表!$1:$1048576,5,0)</f>
        <v>國中組</v>
      </c>
      <c r="F175" s="16" t="str">
        <f>VLOOKUP(B175,總表!$1:$1048576,3,0)</f>
        <v>桃園市</v>
      </c>
      <c r="G175" s="16" t="str">
        <f>VLOOKUP(B175,總表!$1:$1048576,6,0)</f>
        <v>吳采薇</v>
      </c>
      <c r="H175" s="16" t="str">
        <f>VLOOKUP(B175,總表!$1:$1048576,7,0)</f>
        <v>桃園市平興國中</v>
      </c>
      <c r="I175" s="16" t="str">
        <f>VLOOKUP(B175,總表!$1:$1048576,8,0)</f>
        <v>林少筠</v>
      </c>
      <c r="J175" s="16" t="str">
        <f>VLOOKUP(B175,總表!$1:$1048576,9,0)</f>
        <v>桃園市平興國中</v>
      </c>
      <c r="K175" s="16">
        <f>VLOOKUP(B175,總表!$1:$1048576,10,0)</f>
        <v>0</v>
      </c>
      <c r="L175" s="16">
        <f>VLOOKUP(B175,總表!$1:$1048576,11,0)</f>
        <v>0</v>
      </c>
      <c r="M175" s="16" t="str">
        <f>VLOOKUP(B175,總表!$1:$1048576,12,0)</f>
        <v>陳隆期</v>
      </c>
      <c r="N175" s="16" t="str">
        <f>VLOOKUP(B175,總表!$1:$1048576,13,0)</f>
        <v>桃園市平興國中</v>
      </c>
      <c r="O175" s="16" t="str">
        <f>VLOOKUP(B175,總表!$1:$1048576,14,0)</f>
        <v>蔡忠穎</v>
      </c>
      <c r="P175" s="16" t="str">
        <f>VLOOKUP(B175,總表!$1:$1048576,15,0)</f>
        <v>桃園市平興國中</v>
      </c>
      <c r="Q175" s="16">
        <f>VLOOKUP(B175,總表!$1:$1048576,16,0)</f>
        <v>0</v>
      </c>
      <c r="R175" s="16">
        <f>VLOOKUP(B175,總表!$1:$1048576,17,0)</f>
        <v>0</v>
      </c>
    </row>
    <row r="176" spans="1:18" ht="17.399999999999999" hidden="1" x14ac:dyDescent="0.3">
      <c r="A176" s="22" t="s">
        <v>3495</v>
      </c>
      <c r="B176" s="13" t="s">
        <v>1230</v>
      </c>
      <c r="C176" s="10" t="str">
        <f>VLOOKUP(B176,總表!$1:$1048576,2,0)</f>
        <v>太空無氧淨水：永續生態循環系統</v>
      </c>
      <c r="D176" s="21" t="str">
        <f>VLOOKUP(B176,總表!$1:$1048576,4,0)</f>
        <v>前瞻/工業設計技術</v>
      </c>
      <c r="E176" s="16" t="str">
        <f>VLOOKUP(B176,總表!$1:$1048576,5,0)</f>
        <v>國中組</v>
      </c>
      <c r="F176" s="16" t="str">
        <f>VLOOKUP(B176,總表!$1:$1048576,3,0)</f>
        <v>桃園市</v>
      </c>
      <c r="G176" s="16" t="str">
        <f>VLOOKUP(B176,總表!$1:$1048576,6,0)</f>
        <v>吳宥翔</v>
      </c>
      <c r="H176" s="16" t="str">
        <f>VLOOKUP(B176,總表!$1:$1048576,7,0)</f>
        <v>桃園市立建國國民中學</v>
      </c>
      <c r="I176" s="16" t="str">
        <f>VLOOKUP(B176,總表!$1:$1048576,8,0)</f>
        <v>陳柏鈞</v>
      </c>
      <c r="J176" s="16" t="str">
        <f>VLOOKUP(B176,總表!$1:$1048576,9,0)</f>
        <v>桃園市立建國國民中學</v>
      </c>
      <c r="K176" s="16" t="str">
        <f>VLOOKUP(B176,總表!$1:$1048576,10,0)</f>
        <v>徐晨軒</v>
      </c>
      <c r="L176" s="16" t="str">
        <f>VLOOKUP(B176,總表!$1:$1048576,11,0)</f>
        <v>桃園市立建國國民中學</v>
      </c>
      <c r="M176" s="16" t="str">
        <f>VLOOKUP(B176,總表!$1:$1048576,12,0)</f>
        <v>許惠盈</v>
      </c>
      <c r="N176" s="16" t="str">
        <f>VLOOKUP(B176,總表!$1:$1048576,13,0)</f>
        <v>桃園市立建國國民中學</v>
      </c>
      <c r="O176" s="16" t="str">
        <f>VLOOKUP(B176,總表!$1:$1048576,14,0)</f>
        <v>趙修娥</v>
      </c>
      <c r="P176" s="16" t="str">
        <f>VLOOKUP(B176,總表!$1:$1048576,15,0)</f>
        <v>新北市樹林國小</v>
      </c>
      <c r="Q176" s="16">
        <f>VLOOKUP(B176,總表!$1:$1048576,16,0)</f>
        <v>0</v>
      </c>
      <c r="R176" s="16">
        <f>VLOOKUP(B176,總表!$1:$1048576,17,0)</f>
        <v>0</v>
      </c>
    </row>
    <row r="177" spans="1:18" ht="17.399999999999999" hidden="1" x14ac:dyDescent="0.3">
      <c r="A177" s="28" t="s">
        <v>3493</v>
      </c>
      <c r="B177" s="13" t="s">
        <v>1206</v>
      </c>
      <c r="C177" s="10" t="str">
        <f>VLOOKUP(B177,總表!$1:$1048576,2,0)</f>
        <v>三源智控方陣</v>
      </c>
      <c r="D177" s="21" t="str">
        <f>VLOOKUP(B177,總表!$1:$1048576,4,0)</f>
        <v>前瞻/工業設計技術</v>
      </c>
      <c r="E177" s="16" t="str">
        <f>VLOOKUP(B177,總表!$1:$1048576,5,0)</f>
        <v>國中組</v>
      </c>
      <c r="F177" s="16" t="str">
        <f>VLOOKUP(B177,總表!$1:$1048576,3,0)</f>
        <v>桃園市</v>
      </c>
      <c r="G177" s="16" t="str">
        <f>VLOOKUP(B177,總表!$1:$1048576,6,0)</f>
        <v>黃歆媛</v>
      </c>
      <c r="H177" s="16" t="str">
        <f>VLOOKUP(B177,總表!$1:$1048576,7,0)</f>
        <v>經國國中</v>
      </c>
      <c r="I177" s="16" t="str">
        <f>VLOOKUP(B177,總表!$1:$1048576,8,0)</f>
        <v>林豈亦</v>
      </c>
      <c r="J177" s="16" t="str">
        <f>VLOOKUP(B177,總表!$1:$1048576,9,0)</f>
        <v>經國國中</v>
      </c>
      <c r="K177" s="16">
        <f>VLOOKUP(B177,總表!$1:$1048576,10,0)</f>
        <v>0</v>
      </c>
      <c r="L177" s="16">
        <f>VLOOKUP(B177,總表!$1:$1048576,11,0)</f>
        <v>0</v>
      </c>
      <c r="M177" s="16" t="str">
        <f>VLOOKUP(B177,總表!$1:$1048576,12,0)</f>
        <v>洪瑞聰</v>
      </c>
      <c r="N177" s="16" t="str">
        <f>VLOOKUP(B177,總表!$1:$1048576,13,0)</f>
        <v>桃園市立經國國民中學</v>
      </c>
      <c r="O177" s="16" t="str">
        <f>VLOOKUP(B177,總表!$1:$1048576,14,0)</f>
        <v>干宗平</v>
      </c>
      <c r="P177" s="16" t="str">
        <f>VLOOKUP(B177,總表!$1:$1048576,15,0)</f>
        <v>桃園市立經國國民中學</v>
      </c>
      <c r="Q177" s="16">
        <f>VLOOKUP(B177,總表!$1:$1048576,16,0)</f>
        <v>0</v>
      </c>
      <c r="R177" s="16">
        <f>VLOOKUP(B177,總表!$1:$1048576,17,0)</f>
        <v>0</v>
      </c>
    </row>
    <row r="178" spans="1:18" ht="17.399999999999999" hidden="1" x14ac:dyDescent="0.3">
      <c r="A178" s="30" t="s">
        <v>3494</v>
      </c>
      <c r="B178" s="13" t="s">
        <v>1248</v>
      </c>
      <c r="C178" s="10" t="str">
        <f>VLOOKUP(B178,總表!$1:$1048576,2,0)</f>
        <v>AI水質汙染辨識系統</v>
      </c>
      <c r="D178" s="21" t="str">
        <f>VLOOKUP(B178,總表!$1:$1048576,4,0)</f>
        <v>前瞻/工業設計技術</v>
      </c>
      <c r="E178" s="16" t="str">
        <f>VLOOKUP(B178,總表!$1:$1048576,5,0)</f>
        <v>國中組</v>
      </c>
      <c r="F178" s="16" t="str">
        <f>VLOOKUP(B178,總表!$1:$1048576,3,0)</f>
        <v>桃園市</v>
      </c>
      <c r="G178" s="16" t="str">
        <f>VLOOKUP(B178,總表!$1:$1048576,6,0)</f>
        <v>吳瑜姍</v>
      </c>
      <c r="H178" s="16" t="str">
        <f>VLOOKUP(B178,總表!$1:$1048576,7,0)</f>
        <v>桃園市立龍潭國民中學</v>
      </c>
      <c r="I178" s="16" t="str">
        <f>VLOOKUP(B178,總表!$1:$1048576,8,0)</f>
        <v>李子濬</v>
      </c>
      <c r="J178" s="16" t="str">
        <f>VLOOKUP(B178,總表!$1:$1048576,9,0)</f>
        <v>桃園市立龍潭國民中學</v>
      </c>
      <c r="K178" s="16" t="str">
        <f>VLOOKUP(B178,總表!$1:$1048576,10,0)</f>
        <v>孫昱翔</v>
      </c>
      <c r="L178" s="16" t="str">
        <f>VLOOKUP(B178,總表!$1:$1048576,11,0)</f>
        <v>桃園市立龍潭國民中學</v>
      </c>
      <c r="M178" s="16" t="str">
        <f>VLOOKUP(B178,總表!$1:$1048576,12,0)</f>
        <v>黃詩涵</v>
      </c>
      <c r="N178" s="16" t="str">
        <f>VLOOKUP(B178,總表!$1:$1048576,13,0)</f>
        <v>桃園市立龍潭國民中學</v>
      </c>
      <c r="O178" s="16" t="str">
        <f>VLOOKUP(B178,總表!$1:$1048576,14,0)</f>
        <v>黃銘義</v>
      </c>
      <c r="P178" s="16" t="str">
        <f>VLOOKUP(B178,總表!$1:$1048576,15,0)</f>
        <v>桃園市立龍潭國民中學</v>
      </c>
      <c r="Q178" s="16">
        <f>VLOOKUP(B178,總表!$1:$1048576,16,0)</f>
        <v>0</v>
      </c>
      <c r="R178" s="16">
        <f>VLOOKUP(B178,總表!$1:$1048576,17,0)</f>
        <v>0</v>
      </c>
    </row>
    <row r="179" spans="1:18" ht="17.399999999999999" hidden="1" x14ac:dyDescent="0.3">
      <c r="A179" s="22" t="s">
        <v>3495</v>
      </c>
      <c r="B179" s="13" t="s">
        <v>2884</v>
      </c>
      <c r="C179" s="10" t="str">
        <f>VLOOKUP(B179,總表!$1:$1048576,2,0)</f>
        <v>數學冒險王</v>
      </c>
      <c r="D179" s="18" t="str">
        <f>VLOOKUP(B179,總表!$1:$1048576,4,0)</f>
        <v>休閒與教育</v>
      </c>
      <c r="E179" s="16" t="str">
        <f>VLOOKUP(B179,總表!$1:$1048576,5,0)</f>
        <v>高中職組</v>
      </c>
      <c r="F179" s="16" t="str">
        <f>VLOOKUP(B179,總表!$1:$1048576,3,0)</f>
        <v>高雄市</v>
      </c>
      <c r="G179" s="16" t="str">
        <f>VLOOKUP(B179,總表!$1:$1048576,6,0)</f>
        <v>黃明晧</v>
      </c>
      <c r="H179" s="16" t="str">
        <f>VLOOKUP(B179,總表!$1:$1048576,7,0)</f>
        <v>義大國際高中</v>
      </c>
      <c r="I179" s="16">
        <f>VLOOKUP(B179,總表!$1:$1048576,8,0)</f>
        <v>0</v>
      </c>
      <c r="J179" s="16">
        <f>VLOOKUP(B179,總表!$1:$1048576,9,0)</f>
        <v>0</v>
      </c>
      <c r="K179" s="16">
        <f>VLOOKUP(B179,總表!$1:$1048576,10,0)</f>
        <v>0</v>
      </c>
      <c r="L179" s="16">
        <f>VLOOKUP(B179,總表!$1:$1048576,11,0)</f>
        <v>0</v>
      </c>
      <c r="M179" s="16" t="str">
        <f>VLOOKUP(B179,總表!$1:$1048576,12,0)</f>
        <v>蔡宛庭</v>
      </c>
      <c r="N179" s="16" t="str">
        <f>VLOOKUP(B179,總表!$1:$1048576,13,0)</f>
        <v>義大國際高中</v>
      </c>
      <c r="O179" s="16" t="str">
        <f>VLOOKUP(B179,總表!$1:$1048576,14,0)</f>
        <v>周佳弘</v>
      </c>
      <c r="P179" s="16" t="str">
        <f>VLOOKUP(B179,總表!$1:$1048576,15,0)</f>
        <v>義大國際高中</v>
      </c>
      <c r="Q179" s="16">
        <f>VLOOKUP(B179,總表!$1:$1048576,16,0)</f>
        <v>0</v>
      </c>
      <c r="R179" s="16">
        <f>VLOOKUP(B179,總表!$1:$1048576,17,0)</f>
        <v>0</v>
      </c>
    </row>
    <row r="180" spans="1:18" ht="17.399999999999999" hidden="1" x14ac:dyDescent="0.3">
      <c r="A180" s="22" t="s">
        <v>3495</v>
      </c>
      <c r="B180" s="13" t="s">
        <v>2945</v>
      </c>
      <c r="C180" s="10" t="str">
        <f>VLOOKUP(B180,總表!$1:$1048576,2,0)</f>
        <v>自動化體適能捲腹計數器</v>
      </c>
      <c r="D180" s="18" t="str">
        <f>VLOOKUP(B180,總表!$1:$1048576,4,0)</f>
        <v>休閒與教育</v>
      </c>
      <c r="E180" s="16" t="str">
        <f>VLOOKUP(B180,總表!$1:$1048576,5,0)</f>
        <v>高中職組</v>
      </c>
      <c r="F180" s="16" t="str">
        <f>VLOOKUP(B180,總表!$1:$1048576,3,0)</f>
        <v>高雄市</v>
      </c>
      <c r="G180" s="16" t="str">
        <f>VLOOKUP(B180,總表!$1:$1048576,6,0)</f>
        <v>歐書辰</v>
      </c>
      <c r="H180" s="16" t="str">
        <f>VLOOKUP(B180,總表!$1:$1048576,7,0)</f>
        <v>高雄市立高雄高級中學</v>
      </c>
      <c r="I180" s="16">
        <f>VLOOKUP(B180,總表!$1:$1048576,8,0)</f>
        <v>0</v>
      </c>
      <c r="J180" s="16">
        <f>VLOOKUP(B180,總表!$1:$1048576,9,0)</f>
        <v>0</v>
      </c>
      <c r="K180" s="16">
        <f>VLOOKUP(B180,總表!$1:$1048576,10,0)</f>
        <v>0</v>
      </c>
      <c r="L180" s="16">
        <f>VLOOKUP(B180,總表!$1:$1048576,11,0)</f>
        <v>0</v>
      </c>
      <c r="M180" s="16" t="str">
        <f>VLOOKUP(B180,總表!$1:$1048576,12,0)</f>
        <v>郭哲凡</v>
      </c>
      <c r="N180" s="16" t="str">
        <f>VLOOKUP(B180,總表!$1:$1048576,13,0)</f>
        <v>高雄市三民國中</v>
      </c>
      <c r="O180" s="16" t="str">
        <f>VLOOKUP(B180,總表!$1:$1048576,14,0)</f>
        <v>陳志豪</v>
      </c>
      <c r="P180" s="16" t="str">
        <f>VLOOKUP(B180,總表!$1:$1048576,15,0)</f>
        <v>高雄市立高雄高級中學</v>
      </c>
      <c r="Q180" s="16">
        <f>VLOOKUP(B180,總表!$1:$1048576,16,0)</f>
        <v>0</v>
      </c>
      <c r="R180" s="16">
        <f>VLOOKUP(B180,總表!$1:$1048576,17,0)</f>
        <v>0</v>
      </c>
    </row>
    <row r="181" spans="1:18" ht="17.399999999999999" hidden="1" x14ac:dyDescent="0.3">
      <c r="A181" s="22" t="s">
        <v>3495</v>
      </c>
      <c r="B181" s="13" t="s">
        <v>3019</v>
      </c>
      <c r="C181" s="10" t="str">
        <f>VLOOKUP(B181,總表!$1:$1048576,2,0)</f>
        <v>安全方向不衝突</v>
      </c>
      <c r="D181" s="19" t="str">
        <f>VLOOKUP(B181,總表!$1:$1048576,4,0)</f>
        <v>災害管理與安全</v>
      </c>
      <c r="E181" s="16" t="str">
        <f>VLOOKUP(B181,總表!$1:$1048576,5,0)</f>
        <v>高中職組</v>
      </c>
      <c r="F181" s="16" t="str">
        <f>VLOOKUP(B181,總表!$1:$1048576,3,0)</f>
        <v>高雄市</v>
      </c>
      <c r="G181" s="16" t="str">
        <f>VLOOKUP(B181,總表!$1:$1048576,6,0)</f>
        <v>葉菱軒</v>
      </c>
      <c r="H181" s="16" t="str">
        <f>VLOOKUP(B181,總表!$1:$1048576,7,0)</f>
        <v>高雄市立三民高級家事商業職業學校</v>
      </c>
      <c r="I181" s="16" t="str">
        <f>VLOOKUP(B181,總表!$1:$1048576,8,0)</f>
        <v>殷梓嘉</v>
      </c>
      <c r="J181" s="16" t="str">
        <f>VLOOKUP(B181,總表!$1:$1048576,9,0)</f>
        <v>高雄市鼓山區龍華國民小學</v>
      </c>
      <c r="K181" s="16">
        <f>VLOOKUP(B181,總表!$1:$1048576,10,0)</f>
        <v>0</v>
      </c>
      <c r="L181" s="16">
        <f>VLOOKUP(B181,總表!$1:$1048576,11,0)</f>
        <v>0</v>
      </c>
      <c r="M181" s="16" t="str">
        <f>VLOOKUP(B181,總表!$1:$1048576,12,0)</f>
        <v>王士文</v>
      </c>
      <c r="N181" s="16" t="str">
        <f>VLOOKUP(B181,總表!$1:$1048576,13,0)</f>
        <v>高雄市立三民高級家事商業職業學校</v>
      </c>
      <c r="O181" s="16" t="str">
        <f>VLOOKUP(B181,總表!$1:$1048576,14,0)</f>
        <v>黃彥霖</v>
      </c>
      <c r="P181" s="16" t="str">
        <f>VLOOKUP(B181,總表!$1:$1048576,15,0)</f>
        <v>高雄市鼓山區龍華國民小學</v>
      </c>
      <c r="Q181" s="16">
        <f>VLOOKUP(B181,總表!$1:$1048576,16,0)</f>
        <v>0</v>
      </c>
      <c r="R181" s="16">
        <f>VLOOKUP(B181,總表!$1:$1048576,17,0)</f>
        <v>0</v>
      </c>
    </row>
    <row r="182" spans="1:18" ht="17.399999999999999" hidden="1" x14ac:dyDescent="0.3">
      <c r="A182" s="28" t="s">
        <v>3493</v>
      </c>
      <c r="B182" s="13" t="s">
        <v>2968</v>
      </c>
      <c r="C182" s="10" t="str">
        <f>VLOOKUP(B182,總表!$1:$1048576,2,0)</f>
        <v>HeartSense心知</v>
      </c>
      <c r="D182" s="19" t="str">
        <f>VLOOKUP(B182,總表!$1:$1048576,4,0)</f>
        <v>災害管理與安全</v>
      </c>
      <c r="E182" s="16" t="str">
        <f>VLOOKUP(B182,總表!$1:$1048576,5,0)</f>
        <v>高中職組</v>
      </c>
      <c r="F182" s="16" t="str">
        <f>VLOOKUP(B182,總表!$1:$1048576,3,0)</f>
        <v>高雄市</v>
      </c>
      <c r="G182" s="16" t="str">
        <f>VLOOKUP(B182,總表!$1:$1048576,6,0)</f>
        <v xml:space="preserve">陳冠霖 </v>
      </c>
      <c r="H182" s="16" t="str">
        <f>VLOOKUP(B182,總表!$1:$1048576,7,0)</f>
        <v>高雄美國學校</v>
      </c>
      <c r="I182" s="16" t="str">
        <f>VLOOKUP(B182,總表!$1:$1048576,8,0)</f>
        <v>李牧霖</v>
      </c>
      <c r="J182" s="16" t="str">
        <f>VLOOKUP(B182,總表!$1:$1048576,9,0)</f>
        <v>高雄市道明中學高中部</v>
      </c>
      <c r="K182" s="16" t="str">
        <f>VLOOKUP(B182,總表!$1:$1048576,10,0)</f>
        <v>朱鎧毅</v>
      </c>
      <c r="L182" s="16" t="str">
        <f>VLOOKUP(B182,總表!$1:$1048576,11,0)</f>
        <v>高雄美國學校</v>
      </c>
      <c r="M182" s="16" t="str">
        <f>VLOOKUP(B182,總表!$1:$1048576,12,0)</f>
        <v>蘇吉信</v>
      </c>
      <c r="N182" s="16" t="str">
        <f>VLOOKUP(B182,總表!$1:$1048576,13,0)</f>
        <v>明誠國小</v>
      </c>
      <c r="O182" s="16" t="str">
        <f>VLOOKUP(B182,總表!$1:$1048576,14,0)</f>
        <v>陳慧珊</v>
      </c>
      <c r="P182" s="16" t="str">
        <f>VLOOKUP(B182,總表!$1:$1048576,15,0)</f>
        <v>道明中學</v>
      </c>
      <c r="Q182" s="16">
        <f>VLOOKUP(B182,總表!$1:$1048576,16,0)</f>
        <v>0</v>
      </c>
      <c r="R182" s="16">
        <f>VLOOKUP(B182,總表!$1:$1048576,17,0)</f>
        <v>0</v>
      </c>
    </row>
    <row r="183" spans="1:18" ht="17.399999999999999" hidden="1" x14ac:dyDescent="0.3">
      <c r="A183" s="28" t="s">
        <v>3493</v>
      </c>
      <c r="B183" s="13" t="s">
        <v>2976</v>
      </c>
      <c r="C183" s="10" t="str">
        <f>VLOOKUP(B183,總表!$1:$1048576,2,0)</f>
        <v>授權解瑣式智慧安全插座</v>
      </c>
      <c r="D183" s="19" t="str">
        <f>VLOOKUP(B183,總表!$1:$1048576,4,0)</f>
        <v>災害管理與安全</v>
      </c>
      <c r="E183" s="16" t="str">
        <f>VLOOKUP(B183,總表!$1:$1048576,5,0)</f>
        <v>高中職組</v>
      </c>
      <c r="F183" s="16" t="str">
        <f>VLOOKUP(B183,總表!$1:$1048576,3,0)</f>
        <v>高雄市</v>
      </c>
      <c r="G183" s="16" t="str">
        <f>VLOOKUP(B183,總表!$1:$1048576,6,0)</f>
        <v>黃宥誠</v>
      </c>
      <c r="H183" s="16" t="str">
        <f>VLOOKUP(B183,總表!$1:$1048576,7,0)</f>
        <v>義大國際高中</v>
      </c>
      <c r="I183" s="16" t="str">
        <f>VLOOKUP(B183,總表!$1:$1048576,8,0)</f>
        <v>鄒杰叡</v>
      </c>
      <c r="J183" s="16" t="str">
        <f>VLOOKUP(B183,總表!$1:$1048576,9,0)</f>
        <v>義大國際高中</v>
      </c>
      <c r="K183" s="16" t="str">
        <f>VLOOKUP(B183,總表!$1:$1048576,10,0)</f>
        <v>潘芳程</v>
      </c>
      <c r="L183" s="16" t="str">
        <f>VLOOKUP(B183,總表!$1:$1048576,11,0)</f>
        <v>義大國際高中</v>
      </c>
      <c r="M183" s="16" t="str">
        <f>VLOOKUP(B183,總表!$1:$1048576,12,0)</f>
        <v>蔡宛庭</v>
      </c>
      <c r="N183" s="16" t="str">
        <f>VLOOKUP(B183,總表!$1:$1048576,13,0)</f>
        <v>義大國際高中</v>
      </c>
      <c r="O183" s="16" t="str">
        <f>VLOOKUP(B183,總表!$1:$1048576,14,0)</f>
        <v>周佳弘</v>
      </c>
      <c r="P183" s="16" t="str">
        <f>VLOOKUP(B183,總表!$1:$1048576,15,0)</f>
        <v>義大國際高中</v>
      </c>
      <c r="Q183" s="16">
        <f>VLOOKUP(B183,總表!$1:$1048576,16,0)</f>
        <v>0</v>
      </c>
      <c r="R183" s="16">
        <f>VLOOKUP(B183,總表!$1:$1048576,17,0)</f>
        <v>0</v>
      </c>
    </row>
    <row r="184" spans="1:18" ht="17.399999999999999" hidden="1" x14ac:dyDescent="0.3">
      <c r="A184" s="30" t="s">
        <v>3494</v>
      </c>
      <c r="B184" s="13" t="s">
        <v>3014</v>
      </c>
      <c r="C184" s="10" t="str">
        <f>VLOOKUP(B184,總表!$1:$1048576,2,0)</f>
        <v>校園安全自動灑水系統</v>
      </c>
      <c r="D184" s="19" t="str">
        <f>VLOOKUP(B184,總表!$1:$1048576,4,0)</f>
        <v>災害管理與安全</v>
      </c>
      <c r="E184" s="16" t="str">
        <f>VLOOKUP(B184,總表!$1:$1048576,5,0)</f>
        <v>高中職組</v>
      </c>
      <c r="F184" s="16" t="str">
        <f>VLOOKUP(B184,總表!$1:$1048576,3,0)</f>
        <v>高雄市</v>
      </c>
      <c r="G184" s="16" t="str">
        <f>VLOOKUP(B184,總表!$1:$1048576,6,0)</f>
        <v>葉菱軒</v>
      </c>
      <c r="H184" s="16" t="str">
        <f>VLOOKUP(B184,總表!$1:$1048576,7,0)</f>
        <v>高雄市立三民高級家事商業職業學校</v>
      </c>
      <c r="I184" s="16">
        <f>VLOOKUP(B184,總表!$1:$1048576,8,0)</f>
        <v>0</v>
      </c>
      <c r="J184" s="16">
        <f>VLOOKUP(B184,總表!$1:$1048576,9,0)</f>
        <v>0</v>
      </c>
      <c r="K184" s="16">
        <f>VLOOKUP(B184,總表!$1:$1048576,10,0)</f>
        <v>0</v>
      </c>
      <c r="L184" s="16">
        <f>VLOOKUP(B184,總表!$1:$1048576,11,0)</f>
        <v>0</v>
      </c>
      <c r="M184" s="16" t="str">
        <f>VLOOKUP(B184,總表!$1:$1048576,12,0)</f>
        <v>王士文</v>
      </c>
      <c r="N184" s="16" t="str">
        <f>VLOOKUP(B184,總表!$1:$1048576,13,0)</f>
        <v>高雄市立三民高級家事商業職業學校</v>
      </c>
      <c r="O184" s="16">
        <f>VLOOKUP(B184,總表!$1:$1048576,14,0)</f>
        <v>0</v>
      </c>
      <c r="P184" s="16">
        <f>VLOOKUP(B184,總表!$1:$1048576,15,0)</f>
        <v>0</v>
      </c>
      <c r="Q184" s="16">
        <f>VLOOKUP(B184,總表!$1:$1048576,16,0)</f>
        <v>0</v>
      </c>
      <c r="R184" s="16">
        <f>VLOOKUP(B184,總表!$1:$1048576,17,0)</f>
        <v>0</v>
      </c>
    </row>
    <row r="185" spans="1:18" ht="17.399999999999999" hidden="1" x14ac:dyDescent="0.3">
      <c r="A185" s="22" t="s">
        <v>3495</v>
      </c>
      <c r="B185" s="13" t="s">
        <v>3168</v>
      </c>
      <c r="C185" s="10" t="str">
        <f>VLOOKUP(B185,總表!$1:$1048576,2,0)</f>
        <v>遊戲式肌力訓練IoT裝置</v>
      </c>
      <c r="D185" s="20" t="str">
        <f>VLOOKUP(B185,總表!$1:$1048576,4,0)</f>
        <v>社會照護</v>
      </c>
      <c r="E185" s="16" t="str">
        <f>VLOOKUP(B185,總表!$1:$1048576,5,0)</f>
        <v>高中職組</v>
      </c>
      <c r="F185" s="16" t="str">
        <f>VLOOKUP(B185,總表!$1:$1048576,3,0)</f>
        <v>高雄市</v>
      </c>
      <c r="G185" s="16" t="str">
        <f>VLOOKUP(B185,總表!$1:$1048576,6,0)</f>
        <v>高紹凱</v>
      </c>
      <c r="H185" s="16" t="str">
        <f>VLOOKUP(B185,總表!$1:$1048576,7,0)</f>
        <v>高雄市立高雄高級中學</v>
      </c>
      <c r="I185" s="16" t="str">
        <f>VLOOKUP(B185,總表!$1:$1048576,8,0)</f>
        <v>陳冠一</v>
      </c>
      <c r="J185" s="16" t="str">
        <f>VLOOKUP(B185,總表!$1:$1048576,9,0)</f>
        <v>天主教道明高級中學</v>
      </c>
      <c r="K185" s="16" t="str">
        <f>VLOOKUP(B185,總表!$1:$1048576,10,0)</f>
        <v>王芮釩</v>
      </c>
      <c r="L185" s="16" t="str">
        <f>VLOOKUP(B185,總表!$1:$1048576,11,0)</f>
        <v>高雄市立高雄女子高級中學</v>
      </c>
      <c r="M185" s="16" t="str">
        <f>VLOOKUP(B185,總表!$1:$1048576,12,0)</f>
        <v>楊毓琳</v>
      </c>
      <c r="N185" s="16" t="str">
        <f>VLOOKUP(B185,總表!$1:$1048576,13,0)</f>
        <v>高雄市立高雄高級中學</v>
      </c>
      <c r="O185" s="16" t="str">
        <f>VLOOKUP(B185,總表!$1:$1048576,14,0)</f>
        <v>陳彥良</v>
      </c>
      <c r="P185" s="16" t="str">
        <f>VLOOKUP(B185,總表!$1:$1048576,15,0)</f>
        <v>高雄市立高雄高級工業職業學校</v>
      </c>
      <c r="Q185" s="16" t="str">
        <f>VLOOKUP(B185,總表!$1:$1048576,16,0)</f>
        <v>王儷蓉</v>
      </c>
      <c r="R185" s="16" t="str">
        <f>VLOOKUP(B185,總表!$1:$1048576,17,0)</f>
        <v>高雄市立高雄女子高級中學</v>
      </c>
    </row>
    <row r="186" spans="1:18" ht="17.399999999999999" hidden="1" x14ac:dyDescent="0.3">
      <c r="A186" s="22" t="s">
        <v>3495</v>
      </c>
      <c r="B186" s="13" t="s">
        <v>3160</v>
      </c>
      <c r="C186" s="10" t="str">
        <f>VLOOKUP(B186,總表!$1:$1048576,2,0)</f>
        <v>雲梯輪椅</v>
      </c>
      <c r="D186" s="20" t="str">
        <f>VLOOKUP(B186,總表!$1:$1048576,4,0)</f>
        <v>社會照護</v>
      </c>
      <c r="E186" s="16" t="str">
        <f>VLOOKUP(B186,總表!$1:$1048576,5,0)</f>
        <v>高中職組</v>
      </c>
      <c r="F186" s="16" t="str">
        <f>VLOOKUP(B186,總表!$1:$1048576,3,0)</f>
        <v>高雄市</v>
      </c>
      <c r="G186" s="16" t="str">
        <f>VLOOKUP(B186,總表!$1:$1048576,6,0)</f>
        <v>楊翊騰</v>
      </c>
      <c r="H186" s="16" t="str">
        <f>VLOOKUP(B186,總表!$1:$1048576,7,0)</f>
        <v>高雄市立文山高級中學</v>
      </c>
      <c r="I186" s="16" t="str">
        <f>VLOOKUP(B186,總表!$1:$1048576,8,0)</f>
        <v>官彥杰</v>
      </c>
      <c r="J186" s="16" t="str">
        <f>VLOOKUP(B186,總表!$1:$1048576,9,0)</f>
        <v>高雄市立文山高級中學國中部</v>
      </c>
      <c r="K186" s="16" t="str">
        <f>VLOOKUP(B186,總表!$1:$1048576,10,0)</f>
        <v>潘耕脩</v>
      </c>
      <c r="L186" s="16" t="str">
        <f>VLOOKUP(B186,總表!$1:$1048576,11,0)</f>
        <v>高雄市立文山高級中學國中部</v>
      </c>
      <c r="M186" s="16" t="str">
        <f>VLOOKUP(B186,總表!$1:$1048576,12,0)</f>
        <v>翁雅琦</v>
      </c>
      <c r="N186" s="16" t="str">
        <f>VLOOKUP(B186,總表!$1:$1048576,13,0)</f>
        <v>高雄市立文山高級中學</v>
      </c>
      <c r="O186" s="16" t="str">
        <f>VLOOKUP(B186,總表!$1:$1048576,14,0)</f>
        <v>柯麗妃</v>
      </c>
      <c r="P186" s="16" t="str">
        <f>VLOOKUP(B186,總表!$1:$1048576,15,0)</f>
        <v>普門高中</v>
      </c>
      <c r="Q186" s="16">
        <f>VLOOKUP(B186,總表!$1:$1048576,16,0)</f>
        <v>0</v>
      </c>
      <c r="R186" s="16">
        <f>VLOOKUP(B186,總表!$1:$1048576,17,0)</f>
        <v>0</v>
      </c>
    </row>
    <row r="187" spans="1:18" ht="17.399999999999999" hidden="1" x14ac:dyDescent="0.3">
      <c r="A187" s="22" t="s">
        <v>3495</v>
      </c>
      <c r="B187" s="13" t="s">
        <v>3211</v>
      </c>
      <c r="C187" s="10" t="str">
        <f>VLOOKUP(B187,總表!$1:$1048576,2,0)</f>
        <v>花灑風罩</v>
      </c>
      <c r="D187" s="20" t="str">
        <f>VLOOKUP(B187,總表!$1:$1048576,4,0)</f>
        <v>社會照護</v>
      </c>
      <c r="E187" s="16" t="str">
        <f>VLOOKUP(B187,總表!$1:$1048576,5,0)</f>
        <v>高中職組</v>
      </c>
      <c r="F187" s="16" t="str">
        <f>VLOOKUP(B187,總表!$1:$1048576,3,0)</f>
        <v>高雄市</v>
      </c>
      <c r="G187" s="16" t="str">
        <f>VLOOKUP(B187,總表!$1:$1048576,6,0)</f>
        <v>林敬璋</v>
      </c>
      <c r="H187" s="16" t="str">
        <f>VLOOKUP(B187,總表!$1:$1048576,7,0)</f>
        <v>佛光山普門中學</v>
      </c>
      <c r="I187" s="16" t="str">
        <f>VLOOKUP(B187,總表!$1:$1048576,8,0)</f>
        <v>吳秉軒</v>
      </c>
      <c r="J187" s="16" t="str">
        <f>VLOOKUP(B187,總表!$1:$1048576,9,0)</f>
        <v>佛光山普門中學</v>
      </c>
      <c r="K187" s="16" t="str">
        <f>VLOOKUP(B187,總表!$1:$1048576,10,0)</f>
        <v>龍曾勤軒</v>
      </c>
      <c r="L187" s="16" t="str">
        <f>VLOOKUP(B187,總表!$1:$1048576,11,0)</f>
        <v>佛光山普門中學</v>
      </c>
      <c r="M187" s="16" t="str">
        <f>VLOOKUP(B187,總表!$1:$1048576,12,0)</f>
        <v>柯麗妃</v>
      </c>
      <c r="N187" s="16" t="str">
        <f>VLOOKUP(B187,總表!$1:$1048576,13,0)</f>
        <v>佛光山普門中學</v>
      </c>
      <c r="O187" s="16" t="str">
        <f>VLOOKUP(B187,總表!$1:$1048576,14,0)</f>
        <v>翁雅琦</v>
      </c>
      <c r="P187" s="16" t="str">
        <f>VLOOKUP(B187,總表!$1:$1048576,15,0)</f>
        <v>高雄市市立文山高級中學</v>
      </c>
      <c r="Q187" s="16">
        <f>VLOOKUP(B187,總表!$1:$1048576,16,0)</f>
        <v>0</v>
      </c>
      <c r="R187" s="16">
        <f>VLOOKUP(B187,總表!$1:$1048576,17,0)</f>
        <v>0</v>
      </c>
    </row>
    <row r="188" spans="1:18" ht="17.399999999999999" hidden="1" x14ac:dyDescent="0.3">
      <c r="A188" s="25" t="s">
        <v>3492</v>
      </c>
      <c r="B188" s="13" t="s">
        <v>3105</v>
      </c>
      <c r="C188" s="10" t="str">
        <f>VLOOKUP(B188,總表!$1:$1048576,2,0)</f>
        <v>VoiceWeaver 語織者</v>
      </c>
      <c r="D188" s="20" t="str">
        <f>VLOOKUP(B188,總表!$1:$1048576,4,0)</f>
        <v>社會照護</v>
      </c>
      <c r="E188" s="16" t="str">
        <f>VLOOKUP(B188,總表!$1:$1048576,5,0)</f>
        <v>高中職組</v>
      </c>
      <c r="F188" s="16" t="str">
        <f>VLOOKUP(B188,總表!$1:$1048576,3,0)</f>
        <v>高雄市</v>
      </c>
      <c r="G188" s="16" t="str">
        <f>VLOOKUP(B188,總表!$1:$1048576,6,0)</f>
        <v>黃信嘉</v>
      </c>
      <c r="H188" s="16" t="str">
        <f>VLOOKUP(B188,總表!$1:$1048576,7,0)</f>
        <v>明誠中學</v>
      </c>
      <c r="I188" s="16" t="str">
        <f>VLOOKUP(B188,總表!$1:$1048576,8,0)</f>
        <v>簡祐廷</v>
      </c>
      <c r="J188" s="16" t="str">
        <f>VLOOKUP(B188,總表!$1:$1048576,9,0)</f>
        <v>復華中學</v>
      </c>
      <c r="K188" s="16" t="str">
        <f>VLOOKUP(B188,總表!$1:$1048576,10,0)</f>
        <v>施姵丞</v>
      </c>
      <c r="L188" s="16" t="str">
        <f>VLOOKUP(B188,總表!$1:$1048576,11,0)</f>
        <v>明誠中學</v>
      </c>
      <c r="M188" s="16" t="str">
        <f>VLOOKUP(B188,總表!$1:$1048576,12,0)</f>
        <v>蘇吉信</v>
      </c>
      <c r="N188" s="16" t="str">
        <f>VLOOKUP(B188,總表!$1:$1048576,13,0)</f>
        <v>明誠國小</v>
      </c>
      <c r="O188" s="16">
        <f>VLOOKUP(B188,總表!$1:$1048576,14,0)</f>
        <v>0</v>
      </c>
      <c r="P188" s="16">
        <f>VLOOKUP(B188,總表!$1:$1048576,15,0)</f>
        <v>0</v>
      </c>
      <c r="Q188" s="16">
        <f>VLOOKUP(B188,總表!$1:$1048576,16,0)</f>
        <v>0</v>
      </c>
      <c r="R188" s="16">
        <f>VLOOKUP(B188,總表!$1:$1048576,17,0)</f>
        <v>0</v>
      </c>
    </row>
    <row r="189" spans="1:18" ht="17.399999999999999" hidden="1" x14ac:dyDescent="0.3">
      <c r="A189" s="28" t="s">
        <v>3493</v>
      </c>
      <c r="B189" s="13" t="s">
        <v>3112</v>
      </c>
      <c r="C189" s="10" t="str">
        <f>VLOOKUP(B189,總表!$1:$1048576,2,0)</f>
        <v>ShoulderAI</v>
      </c>
      <c r="D189" s="20" t="str">
        <f>VLOOKUP(B189,總表!$1:$1048576,4,0)</f>
        <v>社會照護</v>
      </c>
      <c r="E189" s="16" t="str">
        <f>VLOOKUP(B189,總表!$1:$1048576,5,0)</f>
        <v>高中職組</v>
      </c>
      <c r="F189" s="16" t="str">
        <f>VLOOKUP(B189,總表!$1:$1048576,3,0)</f>
        <v>高雄市</v>
      </c>
      <c r="G189" s="16" t="str">
        <f>VLOOKUP(B189,總表!$1:$1048576,6,0)</f>
        <v>陳冠霖</v>
      </c>
      <c r="H189" s="16" t="str">
        <f>VLOOKUP(B189,總表!$1:$1048576,7,0)</f>
        <v>高雄美國學校</v>
      </c>
      <c r="I189" s="16" t="str">
        <f>VLOOKUP(B189,總表!$1:$1048576,8,0)</f>
        <v>李牧霖</v>
      </c>
      <c r="J189" s="16" t="str">
        <f>VLOOKUP(B189,總表!$1:$1048576,9,0)</f>
        <v>高雄市道明中學高中部</v>
      </c>
      <c r="K189" s="16" t="str">
        <f>VLOOKUP(B189,總表!$1:$1048576,10,0)</f>
        <v>陳禹光</v>
      </c>
      <c r="L189" s="16" t="str">
        <f>VLOOKUP(B189,總表!$1:$1048576,11,0)</f>
        <v>高雄美國學校</v>
      </c>
      <c r="M189" s="16" t="str">
        <f>VLOOKUP(B189,總表!$1:$1048576,12,0)</f>
        <v>蘇吉信</v>
      </c>
      <c r="N189" s="16" t="str">
        <f>VLOOKUP(B189,總表!$1:$1048576,13,0)</f>
        <v>明誠國小</v>
      </c>
      <c r="O189" s="16" t="str">
        <f>VLOOKUP(B189,總表!$1:$1048576,14,0)</f>
        <v>陳慧珊</v>
      </c>
      <c r="P189" s="16" t="str">
        <f>VLOOKUP(B189,總表!$1:$1048576,15,0)</f>
        <v>道明中學</v>
      </c>
      <c r="Q189" s="16">
        <f>VLOOKUP(B189,總表!$1:$1048576,16,0)</f>
        <v>0</v>
      </c>
      <c r="R189" s="16">
        <f>VLOOKUP(B189,總表!$1:$1048576,17,0)</f>
        <v>0</v>
      </c>
    </row>
    <row r="190" spans="1:18" ht="17.399999999999999" hidden="1" x14ac:dyDescent="0.3">
      <c r="A190" s="30" t="s">
        <v>3494</v>
      </c>
      <c r="B190" s="13" t="s">
        <v>3155</v>
      </c>
      <c r="C190" s="10" t="str">
        <f>VLOOKUP(B190,總表!$1:$1048576,2,0)</f>
        <v>針中下懷</v>
      </c>
      <c r="D190" s="20" t="str">
        <f>VLOOKUP(B190,總表!$1:$1048576,4,0)</f>
        <v>社會照護</v>
      </c>
      <c r="E190" s="16" t="str">
        <f>VLOOKUP(B190,總表!$1:$1048576,5,0)</f>
        <v>高中職組</v>
      </c>
      <c r="F190" s="16" t="str">
        <f>VLOOKUP(B190,總表!$1:$1048576,3,0)</f>
        <v>高雄市</v>
      </c>
      <c r="G190" s="16" t="str">
        <f>VLOOKUP(B190,總表!$1:$1048576,6,0)</f>
        <v>黃沁琳</v>
      </c>
      <c r="H190" s="16" t="str">
        <f>VLOOKUP(B190,總表!$1:$1048576,7,0)</f>
        <v>佛光山普門中學</v>
      </c>
      <c r="I190" s="16" t="str">
        <f>VLOOKUP(B190,總表!$1:$1048576,8,0)</f>
        <v>王振愷</v>
      </c>
      <c r="J190" s="16" t="str">
        <f>VLOOKUP(B190,總表!$1:$1048576,9,0)</f>
        <v>佛光山普門中學</v>
      </c>
      <c r="K190" s="16" t="str">
        <f>VLOOKUP(B190,總表!$1:$1048576,10,0)</f>
        <v>吳奕涵</v>
      </c>
      <c r="L190" s="16" t="str">
        <f>VLOOKUP(B190,總表!$1:$1048576,11,0)</f>
        <v>佛光山普門中學</v>
      </c>
      <c r="M190" s="16" t="str">
        <f>VLOOKUP(B190,總表!$1:$1048576,12,0)</f>
        <v>柯麗妃</v>
      </c>
      <c r="N190" s="16" t="str">
        <f>VLOOKUP(B190,總表!$1:$1048576,13,0)</f>
        <v>佛光山普門中學</v>
      </c>
      <c r="O190" s="16" t="str">
        <f>VLOOKUP(B190,總表!$1:$1048576,14,0)</f>
        <v>翁雅琦</v>
      </c>
      <c r="P190" s="16" t="str">
        <f>VLOOKUP(B190,總表!$1:$1048576,15,0)</f>
        <v>高雄市市立文山高級中學</v>
      </c>
      <c r="Q190" s="16">
        <f>VLOOKUP(B190,總表!$1:$1048576,16,0)</f>
        <v>0</v>
      </c>
      <c r="R190" s="16">
        <f>VLOOKUP(B190,總表!$1:$1048576,17,0)</f>
        <v>0</v>
      </c>
    </row>
    <row r="191" spans="1:18" ht="17.399999999999999" hidden="1" x14ac:dyDescent="0.3">
      <c r="A191" s="30" t="s">
        <v>3494</v>
      </c>
      <c r="B191" s="13" t="s">
        <v>3138</v>
      </c>
      <c r="C191" s="10" t="str">
        <f>VLOOKUP(B191,總表!$1:$1048576,2,0)</f>
        <v>盲人智慧化行走輔助系統</v>
      </c>
      <c r="D191" s="20" t="str">
        <f>VLOOKUP(B191,總表!$1:$1048576,4,0)</f>
        <v>社會照護</v>
      </c>
      <c r="E191" s="16" t="str">
        <f>VLOOKUP(B191,總表!$1:$1048576,5,0)</f>
        <v>高中職組</v>
      </c>
      <c r="F191" s="16" t="str">
        <f>VLOOKUP(B191,總表!$1:$1048576,3,0)</f>
        <v>高雄市</v>
      </c>
      <c r="G191" s="16" t="str">
        <f>VLOOKUP(B191,總表!$1:$1048576,6,0)</f>
        <v>沈善美</v>
      </c>
      <c r="H191" s="16" t="str">
        <f>VLOOKUP(B191,總表!$1:$1048576,7,0)</f>
        <v>高英工商/資訊科</v>
      </c>
      <c r="I191" s="16" t="str">
        <f>VLOOKUP(B191,總表!$1:$1048576,8,0)</f>
        <v>温英棋</v>
      </c>
      <c r="J191" s="16" t="str">
        <f>VLOOKUP(B191,總表!$1:$1048576,9,0)</f>
        <v>高英工商/資訊科</v>
      </c>
      <c r="K191" s="16" t="str">
        <f>VLOOKUP(B191,總表!$1:$1048576,10,0)</f>
        <v>劉苡彤</v>
      </c>
      <c r="L191" s="16" t="str">
        <f>VLOOKUP(B191,總表!$1:$1048576,11,0)</f>
        <v>高英工商/資訊科</v>
      </c>
      <c r="M191" s="16" t="str">
        <f>VLOOKUP(B191,總表!$1:$1048576,12,0)</f>
        <v>蔡忠憲</v>
      </c>
      <c r="N191" s="16" t="str">
        <f>VLOOKUP(B191,總表!$1:$1048576,13,0)</f>
        <v>高雄市高英高級工商職業學校</v>
      </c>
      <c r="O191" s="16" t="str">
        <f>VLOOKUP(B191,總表!$1:$1048576,14,0)</f>
        <v>陳彥伶</v>
      </c>
      <c r="P191" s="16" t="str">
        <f>VLOOKUP(B191,總表!$1:$1048576,15,0)</f>
        <v>高雄市高英高級工商職業學校</v>
      </c>
      <c r="Q191" s="16">
        <f>VLOOKUP(B191,總表!$1:$1048576,16,0)</f>
        <v>0</v>
      </c>
      <c r="R191" s="16">
        <f>VLOOKUP(B191,總表!$1:$1048576,17,0)</f>
        <v>0</v>
      </c>
    </row>
    <row r="192" spans="1:18" ht="17.399999999999999" hidden="1" x14ac:dyDescent="0.3">
      <c r="A192" s="22" t="s">
        <v>3495</v>
      </c>
      <c r="B192" s="13" t="s">
        <v>3288</v>
      </c>
      <c r="C192" s="10" t="str">
        <f>VLOOKUP(B192,總表!$1:$1048576,2,0)</f>
        <v>阿啪喫</v>
      </c>
      <c r="D192" s="16" t="str">
        <f>VLOOKUP(B192,總表!$1:$1048576,4,0)</f>
        <v>便利生活</v>
      </c>
      <c r="E192" s="16" t="str">
        <f>VLOOKUP(B192,總表!$1:$1048576,5,0)</f>
        <v>高中職組</v>
      </c>
      <c r="F192" s="16" t="str">
        <f>VLOOKUP(B192,總表!$1:$1048576,3,0)</f>
        <v>高雄市</v>
      </c>
      <c r="G192" s="16" t="str">
        <f>VLOOKUP(B192,總表!$1:$1048576,6,0)</f>
        <v>黃明湘</v>
      </c>
      <c r="H192" s="16" t="str">
        <f>VLOOKUP(B192,總表!$1:$1048576,7,0)</f>
        <v>高雄市立文山高級中學</v>
      </c>
      <c r="I192" s="16" t="str">
        <f>VLOOKUP(B192,總表!$1:$1048576,8,0)</f>
        <v>黃愛多</v>
      </c>
      <c r="J192" s="16" t="str">
        <f>VLOOKUP(B192,總表!$1:$1048576,9,0)</f>
        <v>高雄市立文山高級中學</v>
      </c>
      <c r="K192" s="16" t="str">
        <f>VLOOKUP(B192,總表!$1:$1048576,10,0)</f>
        <v>鄭嵐心</v>
      </c>
      <c r="L192" s="16" t="str">
        <f>VLOOKUP(B192,總表!$1:$1048576,11,0)</f>
        <v>高雄市立文山高級中學</v>
      </c>
      <c r="M192" s="16" t="str">
        <f>VLOOKUP(B192,總表!$1:$1048576,12,0)</f>
        <v>翁雅琦</v>
      </c>
      <c r="N192" s="16" t="str">
        <f>VLOOKUP(B192,總表!$1:$1048576,13,0)</f>
        <v>高雄市立文山高級中學</v>
      </c>
      <c r="O192" s="16" t="str">
        <f>VLOOKUP(B192,總表!$1:$1048576,14,0)</f>
        <v>柯麗妃</v>
      </c>
      <c r="P192" s="16" t="str">
        <f>VLOOKUP(B192,總表!$1:$1048576,15,0)</f>
        <v>普門高中</v>
      </c>
      <c r="Q192" s="16">
        <f>VLOOKUP(B192,總表!$1:$1048576,16,0)</f>
        <v>0</v>
      </c>
      <c r="R192" s="16">
        <f>VLOOKUP(B192,總表!$1:$1048576,17,0)</f>
        <v>0</v>
      </c>
    </row>
    <row r="193" spans="1:18" ht="17.399999999999999" hidden="1" x14ac:dyDescent="0.3">
      <c r="A193" s="22" t="s">
        <v>3495</v>
      </c>
      <c r="B193" s="13" t="s">
        <v>3339</v>
      </c>
      <c r="C193" s="10" t="str">
        <f>VLOOKUP(B193,總表!$1:$1048576,2,0)</f>
        <v>真ok</v>
      </c>
      <c r="D193" s="16" t="str">
        <f>VLOOKUP(B193,總表!$1:$1048576,4,0)</f>
        <v>便利生活</v>
      </c>
      <c r="E193" s="16" t="str">
        <f>VLOOKUP(B193,總表!$1:$1048576,5,0)</f>
        <v>高中職組</v>
      </c>
      <c r="F193" s="16" t="str">
        <f>VLOOKUP(B193,總表!$1:$1048576,3,0)</f>
        <v>高雄市</v>
      </c>
      <c r="G193" s="16" t="str">
        <f>VLOOKUP(B193,總表!$1:$1048576,6,0)</f>
        <v>蕭勝賢</v>
      </c>
      <c r="H193" s="16" t="str">
        <f>VLOOKUP(B193,總表!$1:$1048576,7,0)</f>
        <v>佛光山普門中學</v>
      </c>
      <c r="I193" s="16" t="str">
        <f>VLOOKUP(B193,總表!$1:$1048576,8,0)</f>
        <v>吳逸洋</v>
      </c>
      <c r="J193" s="16" t="str">
        <f>VLOOKUP(B193,總表!$1:$1048576,9,0)</f>
        <v>佛光山普門中學</v>
      </c>
      <c r="K193" s="16" t="str">
        <f>VLOOKUP(B193,總表!$1:$1048576,10,0)</f>
        <v>吳育碩</v>
      </c>
      <c r="L193" s="16" t="str">
        <f>VLOOKUP(B193,總表!$1:$1048576,11,0)</f>
        <v>佛光山普門中學</v>
      </c>
      <c r="M193" s="16" t="str">
        <f>VLOOKUP(B193,總表!$1:$1048576,12,0)</f>
        <v>柯麗妃</v>
      </c>
      <c r="N193" s="16" t="str">
        <f>VLOOKUP(B193,總表!$1:$1048576,13,0)</f>
        <v>佛光山普門中學</v>
      </c>
      <c r="O193" s="16" t="str">
        <f>VLOOKUP(B193,總表!$1:$1048576,14,0)</f>
        <v>翁雅琦</v>
      </c>
      <c r="P193" s="16" t="str">
        <f>VLOOKUP(B193,總表!$1:$1048576,15,0)</f>
        <v>高雄市市立文山高級中學</v>
      </c>
      <c r="Q193" s="16">
        <f>VLOOKUP(B193,總表!$1:$1048576,16,0)</f>
        <v>0</v>
      </c>
      <c r="R193" s="16">
        <f>VLOOKUP(B193,總表!$1:$1048576,17,0)</f>
        <v>0</v>
      </c>
    </row>
    <row r="194" spans="1:18" ht="17.399999999999999" hidden="1" x14ac:dyDescent="0.3">
      <c r="A194" s="22" t="s">
        <v>3495</v>
      </c>
      <c r="B194" s="13" t="s">
        <v>3399</v>
      </c>
      <c r="C194" s="10" t="str">
        <f>VLOOKUP(B194,總表!$1:$1048576,2,0)</f>
        <v>天棚大元帥</v>
      </c>
      <c r="D194" s="16" t="str">
        <f>VLOOKUP(B194,總表!$1:$1048576,4,0)</f>
        <v>便利生活</v>
      </c>
      <c r="E194" s="16" t="str">
        <f>VLOOKUP(B194,總表!$1:$1048576,5,0)</f>
        <v>高中職組</v>
      </c>
      <c r="F194" s="16" t="str">
        <f>VLOOKUP(B194,總表!$1:$1048576,3,0)</f>
        <v>高雄市</v>
      </c>
      <c r="G194" s="16" t="str">
        <f>VLOOKUP(B194,總表!$1:$1048576,6,0)</f>
        <v>許芷榳</v>
      </c>
      <c r="H194" s="16" t="str">
        <f>VLOOKUP(B194,總表!$1:$1048576,7,0)</f>
        <v>高雄市立文山高級中學</v>
      </c>
      <c r="I194" s="16" t="str">
        <f>VLOOKUP(B194,總表!$1:$1048576,8,0)</f>
        <v>陳思錡</v>
      </c>
      <c r="J194" s="16" t="str">
        <f>VLOOKUP(B194,總表!$1:$1048576,9,0)</f>
        <v>高雄市立文山高級中學</v>
      </c>
      <c r="K194" s="16" t="str">
        <f>VLOOKUP(B194,總表!$1:$1048576,10,0)</f>
        <v>吳彥融</v>
      </c>
      <c r="L194" s="16" t="str">
        <f>VLOOKUP(B194,總表!$1:$1048576,11,0)</f>
        <v>高雄市立文山高級中學</v>
      </c>
      <c r="M194" s="16" t="str">
        <f>VLOOKUP(B194,總表!$1:$1048576,12,0)</f>
        <v>翁雅琦</v>
      </c>
      <c r="N194" s="16" t="str">
        <f>VLOOKUP(B194,總表!$1:$1048576,13,0)</f>
        <v>高雄市立文山高級中學</v>
      </c>
      <c r="O194" s="16" t="str">
        <f>VLOOKUP(B194,總表!$1:$1048576,14,0)</f>
        <v>柯麗妃</v>
      </c>
      <c r="P194" s="16" t="str">
        <f>VLOOKUP(B194,總表!$1:$1048576,15,0)</f>
        <v>普門高中</v>
      </c>
      <c r="Q194" s="16">
        <f>VLOOKUP(B194,總表!$1:$1048576,16,0)</f>
        <v>0</v>
      </c>
      <c r="R194" s="16">
        <f>VLOOKUP(B194,總表!$1:$1048576,17,0)</f>
        <v>0</v>
      </c>
    </row>
    <row r="195" spans="1:18" ht="17.399999999999999" hidden="1" x14ac:dyDescent="0.3">
      <c r="A195" s="22" t="s">
        <v>3495</v>
      </c>
      <c r="B195" s="13" t="s">
        <v>3344</v>
      </c>
      <c r="C195" s="10" t="str">
        <f>VLOOKUP(B195,總表!$1:$1048576,2,0)</f>
        <v>除油湯匙</v>
      </c>
      <c r="D195" s="16" t="str">
        <f>VLOOKUP(B195,總表!$1:$1048576,4,0)</f>
        <v>便利生活</v>
      </c>
      <c r="E195" s="16" t="str">
        <f>VLOOKUP(B195,總表!$1:$1048576,5,0)</f>
        <v>高中職組</v>
      </c>
      <c r="F195" s="16" t="str">
        <f>VLOOKUP(B195,總表!$1:$1048576,3,0)</f>
        <v>高雄市</v>
      </c>
      <c r="G195" s="16" t="str">
        <f>VLOOKUP(B195,總表!$1:$1048576,6,0)</f>
        <v>廖蕾淇</v>
      </c>
      <c r="H195" s="16" t="str">
        <f>VLOOKUP(B195,總表!$1:$1048576,7,0)</f>
        <v>佛光山普門中學</v>
      </c>
      <c r="I195" s="16" t="str">
        <f>VLOOKUP(B195,總表!$1:$1048576,8,0)</f>
        <v>林研鋅</v>
      </c>
      <c r="J195" s="16" t="str">
        <f>VLOOKUP(B195,總表!$1:$1048576,9,0)</f>
        <v>佛光山普門中學</v>
      </c>
      <c r="K195" s="16" t="str">
        <f>VLOOKUP(B195,總表!$1:$1048576,10,0)</f>
        <v>楊以晴</v>
      </c>
      <c r="L195" s="16" t="str">
        <f>VLOOKUP(B195,總表!$1:$1048576,11,0)</f>
        <v>佛光山普門中學</v>
      </c>
      <c r="M195" s="16" t="str">
        <f>VLOOKUP(B195,總表!$1:$1048576,12,0)</f>
        <v>柯麗妃</v>
      </c>
      <c r="N195" s="16" t="str">
        <f>VLOOKUP(B195,總表!$1:$1048576,13,0)</f>
        <v>佛光山普門中學</v>
      </c>
      <c r="O195" s="16" t="str">
        <f>VLOOKUP(B195,總表!$1:$1048576,14,0)</f>
        <v>翁雅琦</v>
      </c>
      <c r="P195" s="16" t="str">
        <f>VLOOKUP(B195,總表!$1:$1048576,15,0)</f>
        <v>高雄市市立文山高級中學</v>
      </c>
      <c r="Q195" s="16" t="str">
        <f>VLOOKUP(B195,總表!$1:$1048576,16,0)</f>
        <v>翁雅琦</v>
      </c>
      <c r="R195" s="16" t="str">
        <f>VLOOKUP(B195,總表!$1:$1048576,17,0)</f>
        <v>高雄市市立文山高級中學</v>
      </c>
    </row>
    <row r="196" spans="1:18" ht="17.399999999999999" hidden="1" x14ac:dyDescent="0.3">
      <c r="A196" s="22" t="s">
        <v>3495</v>
      </c>
      <c r="B196" s="13" t="s">
        <v>3334</v>
      </c>
      <c r="C196" s="10" t="str">
        <f>VLOOKUP(B196,總表!$1:$1048576,2,0)</f>
        <v>自淨掃把</v>
      </c>
      <c r="D196" s="16" t="str">
        <f>VLOOKUP(B196,總表!$1:$1048576,4,0)</f>
        <v>便利生活</v>
      </c>
      <c r="E196" s="16" t="str">
        <f>VLOOKUP(B196,總表!$1:$1048576,5,0)</f>
        <v>高中職組</v>
      </c>
      <c r="F196" s="16" t="str">
        <f>VLOOKUP(B196,總表!$1:$1048576,3,0)</f>
        <v>高雄市</v>
      </c>
      <c r="G196" s="16" t="str">
        <f>VLOOKUP(B196,總表!$1:$1048576,6,0)</f>
        <v>黃巧藝</v>
      </c>
      <c r="H196" s="16" t="str">
        <f>VLOOKUP(B196,總表!$1:$1048576,7,0)</f>
        <v>佛光山普門中學</v>
      </c>
      <c r="I196" s="16" t="str">
        <f>VLOOKUP(B196,總表!$1:$1048576,8,0)</f>
        <v>唐茜</v>
      </c>
      <c r="J196" s="16" t="str">
        <f>VLOOKUP(B196,總表!$1:$1048576,9,0)</f>
        <v>佛光山普門中學</v>
      </c>
      <c r="K196" s="16" t="str">
        <f>VLOOKUP(B196,總表!$1:$1048576,10,0)</f>
        <v>王苡瑄</v>
      </c>
      <c r="L196" s="16" t="str">
        <f>VLOOKUP(B196,總表!$1:$1048576,11,0)</f>
        <v>佛光山普門中學</v>
      </c>
      <c r="M196" s="16" t="str">
        <f>VLOOKUP(B196,總表!$1:$1048576,12,0)</f>
        <v>柯麗妃</v>
      </c>
      <c r="N196" s="16" t="str">
        <f>VLOOKUP(B196,總表!$1:$1048576,13,0)</f>
        <v>佛光山普門中學</v>
      </c>
      <c r="O196" s="16" t="str">
        <f>VLOOKUP(B196,總表!$1:$1048576,14,0)</f>
        <v>翁雅琦</v>
      </c>
      <c r="P196" s="16" t="str">
        <f>VLOOKUP(B196,總表!$1:$1048576,15,0)</f>
        <v>高雄市市立文山高級中學</v>
      </c>
      <c r="Q196" s="16">
        <f>VLOOKUP(B196,總表!$1:$1048576,16,0)</f>
        <v>0</v>
      </c>
      <c r="R196" s="16">
        <f>VLOOKUP(B196,總表!$1:$1048576,17,0)</f>
        <v>0</v>
      </c>
    </row>
    <row r="197" spans="1:18" ht="17.399999999999999" hidden="1" x14ac:dyDescent="0.3">
      <c r="A197" s="22" t="s">
        <v>3495</v>
      </c>
      <c r="B197" s="13" t="s">
        <v>3517</v>
      </c>
      <c r="C197" s="10" t="str">
        <f>VLOOKUP(B197,總表!$1:$1048576,2,0)</f>
        <v>不漏尿馬桶罩</v>
      </c>
      <c r="D197" s="16" t="str">
        <f>VLOOKUP(B197,總表!$1:$1048576,4,0)</f>
        <v>便利生活</v>
      </c>
      <c r="E197" s="16" t="str">
        <f>VLOOKUP(B197,總表!$1:$1048576,5,0)</f>
        <v>高中職組</v>
      </c>
      <c r="F197" s="16" t="str">
        <f>VLOOKUP(B197,總表!$1:$1048576,3,0)</f>
        <v>高雄市</v>
      </c>
      <c r="G197" s="16" t="str">
        <f>VLOOKUP(B197,總表!$1:$1048576,6,0)</f>
        <v>歐書辰</v>
      </c>
      <c r="H197" s="16" t="str">
        <f>VLOOKUP(B197,總表!$1:$1048576,7,0)</f>
        <v>高雄市立高雄高級中學</v>
      </c>
      <c r="I197" s="16" t="str">
        <f>VLOOKUP(B197,總表!$1:$1048576,8,0)</f>
        <v>歐書祐</v>
      </c>
      <c r="J197" s="16" t="str">
        <f>VLOOKUP(B197,總表!$1:$1048576,9,0)</f>
        <v>高雄市陽明國民中學</v>
      </c>
      <c r="K197" s="16">
        <f>VLOOKUP(B197,總表!$1:$1048576,10,0)</f>
        <v>0</v>
      </c>
      <c r="L197" s="16">
        <f>VLOOKUP(B197,總表!$1:$1048576,11,0)</f>
        <v>0</v>
      </c>
      <c r="M197" s="16" t="str">
        <f>VLOOKUP(B197,總表!$1:$1048576,12,0)</f>
        <v>郭哲凡</v>
      </c>
      <c r="N197" s="16" t="str">
        <f>VLOOKUP(B197,總表!$1:$1048576,13,0)</f>
        <v>高雄市三民國中</v>
      </c>
      <c r="O197" s="16" t="str">
        <f>VLOOKUP(B197,總表!$1:$1048576,14,0)</f>
        <v>蔡尚真</v>
      </c>
      <c r="P197" s="16" t="str">
        <f>VLOOKUP(B197,總表!$1:$1048576,15,0)</f>
        <v>高雄市陽明國民中學</v>
      </c>
      <c r="Q197" s="16">
        <f>VLOOKUP(B197,總表!$1:$1048576,16,0)</f>
        <v>0</v>
      </c>
      <c r="R197" s="16">
        <f>VLOOKUP(B197,總表!$1:$1048576,17,0)</f>
        <v>0</v>
      </c>
    </row>
    <row r="198" spans="1:18" ht="17.399999999999999" hidden="1" x14ac:dyDescent="0.3">
      <c r="A198" s="25" t="s">
        <v>3492</v>
      </c>
      <c r="B198" s="13" t="s">
        <v>3387</v>
      </c>
      <c r="C198" s="10" t="str">
        <f>VLOOKUP(B198,總表!$1:$1048576,2,0)</f>
        <v>易開罐易開關</v>
      </c>
      <c r="D198" s="16" t="str">
        <f>VLOOKUP(B198,總表!$1:$1048576,4,0)</f>
        <v>便利生活</v>
      </c>
      <c r="E198" s="16" t="str">
        <f>VLOOKUP(B198,總表!$1:$1048576,5,0)</f>
        <v>高中職組</v>
      </c>
      <c r="F198" s="16" t="str">
        <f>VLOOKUP(B198,總表!$1:$1048576,3,0)</f>
        <v>高雄市</v>
      </c>
      <c r="G198" s="16" t="str">
        <f>VLOOKUP(B198,總表!$1:$1048576,6,0)</f>
        <v>黃湘媛</v>
      </c>
      <c r="H198" s="16" t="str">
        <f>VLOOKUP(B198,總表!$1:$1048576,7,0)</f>
        <v>高雄市立文山高級中學</v>
      </c>
      <c r="I198" s="16" t="str">
        <f>VLOOKUP(B198,總表!$1:$1048576,8,0)</f>
        <v>徐嘉吟</v>
      </c>
      <c r="J198" s="16" t="str">
        <f>VLOOKUP(B198,總表!$1:$1048576,9,0)</f>
        <v>高雄市立文山高級中學</v>
      </c>
      <c r="K198" s="16" t="str">
        <f>VLOOKUP(B198,總表!$1:$1048576,10,0)</f>
        <v>翁亘佐</v>
      </c>
      <c r="L198" s="16" t="str">
        <f>VLOOKUP(B198,總表!$1:$1048576,11,0)</f>
        <v>高雄市立仁武高級中學</v>
      </c>
      <c r="M198" s="16" t="str">
        <f>VLOOKUP(B198,總表!$1:$1048576,12,0)</f>
        <v>翁雅琦</v>
      </c>
      <c r="N198" s="16" t="str">
        <f>VLOOKUP(B198,總表!$1:$1048576,13,0)</f>
        <v>高雄市立文山高級中學</v>
      </c>
      <c r="O198" s="16" t="str">
        <f>VLOOKUP(B198,總表!$1:$1048576,14,0)</f>
        <v>柯麗妃</v>
      </c>
      <c r="P198" s="16" t="str">
        <f>VLOOKUP(B198,總表!$1:$1048576,15,0)</f>
        <v>普門高中</v>
      </c>
      <c r="Q198" s="16">
        <f>VLOOKUP(B198,總表!$1:$1048576,16,0)</f>
        <v>0</v>
      </c>
      <c r="R198" s="16">
        <f>VLOOKUP(B198,總表!$1:$1048576,17,0)</f>
        <v>0</v>
      </c>
    </row>
    <row r="199" spans="1:18" ht="17.399999999999999" hidden="1" x14ac:dyDescent="0.3">
      <c r="A199" s="28" t="s">
        <v>3493</v>
      </c>
      <c r="B199" s="13" t="s">
        <v>3393</v>
      </c>
      <c r="C199" s="10" t="str">
        <f>VLOOKUP(B199,總表!$1:$1048576,2,0)</f>
        <v>震好眠</v>
      </c>
      <c r="D199" s="16" t="str">
        <f>VLOOKUP(B199,總表!$1:$1048576,4,0)</f>
        <v>便利生活</v>
      </c>
      <c r="E199" s="16" t="str">
        <f>VLOOKUP(B199,總表!$1:$1048576,5,0)</f>
        <v>高中職組</v>
      </c>
      <c r="F199" s="16" t="str">
        <f>VLOOKUP(B199,總表!$1:$1048576,3,0)</f>
        <v>高雄市</v>
      </c>
      <c r="G199" s="16" t="str">
        <f>VLOOKUP(B199,總表!$1:$1048576,6,0)</f>
        <v>闕妤庭</v>
      </c>
      <c r="H199" s="16" t="str">
        <f>VLOOKUP(B199,總表!$1:$1048576,7,0)</f>
        <v>高雄市立文山高級中學</v>
      </c>
      <c r="I199" s="16" t="str">
        <f>VLOOKUP(B199,總表!$1:$1048576,8,0)</f>
        <v>潘逸翰</v>
      </c>
      <c r="J199" s="16" t="str">
        <f>VLOOKUP(B199,總表!$1:$1048576,9,0)</f>
        <v>高雄市立文山高級中學國中部</v>
      </c>
      <c r="K199" s="16" t="str">
        <f>VLOOKUP(B199,總表!$1:$1048576,10,0)</f>
        <v>林湘翎</v>
      </c>
      <c r="L199" s="16" t="str">
        <f>VLOOKUP(B199,總表!$1:$1048576,11,0)</f>
        <v>高雄市立瑞豐國中</v>
      </c>
      <c r="M199" s="16" t="str">
        <f>VLOOKUP(B199,總表!$1:$1048576,12,0)</f>
        <v>翁雅琦</v>
      </c>
      <c r="N199" s="16" t="str">
        <f>VLOOKUP(B199,總表!$1:$1048576,13,0)</f>
        <v>高雄市立文山高級中學</v>
      </c>
      <c r="O199" s="16" t="str">
        <f>VLOOKUP(B199,總表!$1:$1048576,14,0)</f>
        <v>柯麗妃</v>
      </c>
      <c r="P199" s="16" t="str">
        <f>VLOOKUP(B199,總表!$1:$1048576,15,0)</f>
        <v>普門高中</v>
      </c>
      <c r="Q199" s="16">
        <f>VLOOKUP(B199,總表!$1:$1048576,16,0)</f>
        <v>0</v>
      </c>
      <c r="R199" s="16">
        <f>VLOOKUP(B199,總表!$1:$1048576,17,0)</f>
        <v>0</v>
      </c>
    </row>
    <row r="200" spans="1:18" ht="17.399999999999999" hidden="1" x14ac:dyDescent="0.3">
      <c r="A200" s="28" t="s">
        <v>3493</v>
      </c>
      <c r="B200" s="13" t="s">
        <v>3404</v>
      </c>
      <c r="C200" s="10" t="str">
        <f>VLOOKUP(B200,總表!$1:$1048576,2,0)</f>
        <v>吸吸梳梳</v>
      </c>
      <c r="D200" s="16" t="str">
        <f>VLOOKUP(B200,總表!$1:$1048576,4,0)</f>
        <v>便利生活</v>
      </c>
      <c r="E200" s="16" t="str">
        <f>VLOOKUP(B200,總表!$1:$1048576,5,0)</f>
        <v>高中職組</v>
      </c>
      <c r="F200" s="16" t="str">
        <f>VLOOKUP(B200,總表!$1:$1048576,3,0)</f>
        <v>高雄市</v>
      </c>
      <c r="G200" s="16" t="str">
        <f>VLOOKUP(B200,總表!$1:$1048576,6,0)</f>
        <v>林湘翎</v>
      </c>
      <c r="H200" s="16" t="str">
        <f>VLOOKUP(B200,總表!$1:$1048576,7,0)</f>
        <v>高雄市立文山高級中學</v>
      </c>
      <c r="I200" s="16" t="str">
        <f>VLOOKUP(B200,總表!$1:$1048576,8,0)</f>
        <v>曹恩鳳</v>
      </c>
      <c r="J200" s="16" t="str">
        <f>VLOOKUP(B200,總表!$1:$1048576,9,0)</f>
        <v>高雄市立文山高級中學</v>
      </c>
      <c r="K200" s="16" t="str">
        <f>VLOOKUP(B200,總表!$1:$1048576,10,0)</f>
        <v>陳品璇</v>
      </c>
      <c r="L200" s="16" t="str">
        <f>VLOOKUP(B200,總表!$1:$1048576,11,0)</f>
        <v>高雄市立文山高級中學</v>
      </c>
      <c r="M200" s="16" t="str">
        <f>VLOOKUP(B200,總表!$1:$1048576,12,0)</f>
        <v>翁雅琦</v>
      </c>
      <c r="N200" s="16" t="str">
        <f>VLOOKUP(B200,總表!$1:$1048576,13,0)</f>
        <v>高雄市立文山高級中學</v>
      </c>
      <c r="O200" s="16" t="str">
        <f>VLOOKUP(B200,總表!$1:$1048576,14,0)</f>
        <v>柯麗妃</v>
      </c>
      <c r="P200" s="16" t="str">
        <f>VLOOKUP(B200,總表!$1:$1048576,15,0)</f>
        <v>普門高中</v>
      </c>
      <c r="Q200" s="16">
        <f>VLOOKUP(B200,總表!$1:$1048576,16,0)</f>
        <v>0</v>
      </c>
      <c r="R200" s="16">
        <f>VLOOKUP(B200,總表!$1:$1048576,17,0)</f>
        <v>0</v>
      </c>
    </row>
    <row r="201" spans="1:18" ht="17.399999999999999" hidden="1" x14ac:dyDescent="0.3">
      <c r="A201" s="28" t="s">
        <v>3493</v>
      </c>
      <c r="B201" s="13" t="s">
        <v>3407</v>
      </c>
      <c r="C201" s="10" t="str">
        <f>VLOOKUP(B201,總表!$1:$1048576,2,0)</f>
        <v>永續綠杯</v>
      </c>
      <c r="D201" s="16" t="str">
        <f>VLOOKUP(B201,總表!$1:$1048576,4,0)</f>
        <v>便利生活</v>
      </c>
      <c r="E201" s="16" t="str">
        <f>VLOOKUP(B201,總表!$1:$1048576,5,0)</f>
        <v>高中職組</v>
      </c>
      <c r="F201" s="16" t="str">
        <f>VLOOKUP(B201,總表!$1:$1048576,3,0)</f>
        <v>高雄市</v>
      </c>
      <c r="G201" s="16" t="str">
        <f>VLOOKUP(B201,總表!$1:$1048576,6,0)</f>
        <v>林呈翰</v>
      </c>
      <c r="H201" s="16" t="str">
        <f>VLOOKUP(B201,總表!$1:$1048576,7,0)</f>
        <v>高雄市立文山高級中學</v>
      </c>
      <c r="I201" s="16" t="str">
        <f>VLOOKUP(B201,總表!$1:$1048576,8,0)</f>
        <v>吳承峻</v>
      </c>
      <c r="J201" s="16" t="str">
        <f>VLOOKUP(B201,總表!$1:$1048576,9,0)</f>
        <v>高雄市立文山高級中學</v>
      </c>
      <c r="K201" s="16" t="str">
        <f>VLOOKUP(B201,總表!$1:$1048576,10,0)</f>
        <v>蔡昊哲</v>
      </c>
      <c r="L201" s="16" t="str">
        <f>VLOOKUP(B201,總表!$1:$1048576,11,0)</f>
        <v>高雄市立文山高級中學國中部</v>
      </c>
      <c r="M201" s="16" t="str">
        <f>VLOOKUP(B201,總表!$1:$1048576,12,0)</f>
        <v>翁雅琦</v>
      </c>
      <c r="N201" s="16" t="str">
        <f>VLOOKUP(B201,總表!$1:$1048576,13,0)</f>
        <v>高雄市立文山高級中學</v>
      </c>
      <c r="O201" s="16" t="str">
        <f>VLOOKUP(B201,總表!$1:$1048576,14,0)</f>
        <v>柯麗妃</v>
      </c>
      <c r="P201" s="16" t="str">
        <f>VLOOKUP(B201,總表!$1:$1048576,15,0)</f>
        <v>普門高中</v>
      </c>
      <c r="Q201" s="16">
        <f>VLOOKUP(B201,總表!$1:$1048576,16,0)</f>
        <v>0</v>
      </c>
      <c r="R201" s="16">
        <f>VLOOKUP(B201,總表!$1:$1048576,17,0)</f>
        <v>0</v>
      </c>
    </row>
    <row r="202" spans="1:18" ht="17.399999999999999" hidden="1" x14ac:dyDescent="0.3">
      <c r="A202" s="30" t="s">
        <v>3494</v>
      </c>
      <c r="B202" s="13" t="s">
        <v>3278</v>
      </c>
      <c r="C202" s="10" t="str">
        <f>VLOOKUP(B202,總表!$1:$1048576,2,0)</f>
        <v>牙膏蓋Stop the fight</v>
      </c>
      <c r="D202" s="16" t="str">
        <f>VLOOKUP(B202,總表!$1:$1048576,4,0)</f>
        <v>便利生活</v>
      </c>
      <c r="E202" s="16" t="str">
        <f>VLOOKUP(B202,總表!$1:$1048576,5,0)</f>
        <v>高中職組</v>
      </c>
      <c r="F202" s="16" t="str">
        <f>VLOOKUP(B202,總表!$1:$1048576,3,0)</f>
        <v>高雄市</v>
      </c>
      <c r="G202" s="16" t="str">
        <f>VLOOKUP(B202,總表!$1:$1048576,6,0)</f>
        <v>吳苑榕</v>
      </c>
      <c r="H202" s="16" t="str">
        <f>VLOOKUP(B202,總表!$1:$1048576,7,0)</f>
        <v>佛光山普門中學</v>
      </c>
      <c r="I202" s="16" t="str">
        <f>VLOOKUP(B202,總表!$1:$1048576,8,0)</f>
        <v>鄭伃汝</v>
      </c>
      <c r="J202" s="16" t="str">
        <f>VLOOKUP(B202,總表!$1:$1048576,9,0)</f>
        <v>佛光山普門中學</v>
      </c>
      <c r="K202" s="16" t="str">
        <f>VLOOKUP(B202,總表!$1:$1048576,10,0)</f>
        <v>林惟萱</v>
      </c>
      <c r="L202" s="16" t="str">
        <f>VLOOKUP(B202,總表!$1:$1048576,11,0)</f>
        <v>佛光山普門中學</v>
      </c>
      <c r="M202" s="16" t="str">
        <f>VLOOKUP(B202,總表!$1:$1048576,12,0)</f>
        <v>柯麗妃</v>
      </c>
      <c r="N202" s="16" t="str">
        <f>VLOOKUP(B202,總表!$1:$1048576,13,0)</f>
        <v>佛光山普門中學</v>
      </c>
      <c r="O202" s="16" t="str">
        <f>VLOOKUP(B202,總表!$1:$1048576,14,0)</f>
        <v>翁雅琦</v>
      </c>
      <c r="P202" s="16" t="str">
        <f>VLOOKUP(B202,總表!$1:$1048576,15,0)</f>
        <v>高雄市市立文山高級中學</v>
      </c>
      <c r="Q202" s="16">
        <f>VLOOKUP(B202,總表!$1:$1048576,16,0)</f>
        <v>0</v>
      </c>
      <c r="R202" s="16">
        <f>VLOOKUP(B202,總表!$1:$1048576,17,0)</f>
        <v>0</v>
      </c>
    </row>
    <row r="203" spans="1:18" ht="17.399999999999999" hidden="1" x14ac:dyDescent="0.3">
      <c r="A203" s="30" t="s">
        <v>3494</v>
      </c>
      <c r="B203" s="13" t="s">
        <v>3283</v>
      </c>
      <c r="C203" s="10" t="str">
        <f>VLOOKUP(B203,總表!$1:$1048576,2,0)</f>
        <v>擰牙利齒</v>
      </c>
      <c r="D203" s="16" t="str">
        <f>VLOOKUP(B203,總表!$1:$1048576,4,0)</f>
        <v>便利生活</v>
      </c>
      <c r="E203" s="16" t="str">
        <f>VLOOKUP(B203,總表!$1:$1048576,5,0)</f>
        <v>高中職組</v>
      </c>
      <c r="F203" s="16" t="str">
        <f>VLOOKUP(B203,總表!$1:$1048576,3,0)</f>
        <v>高雄市</v>
      </c>
      <c r="G203" s="16" t="str">
        <f>VLOOKUP(B203,總表!$1:$1048576,6,0)</f>
        <v>廖彥鈞</v>
      </c>
      <c r="H203" s="16" t="str">
        <f>VLOOKUP(B203,總表!$1:$1048576,7,0)</f>
        <v>高雄市立文山高級中學</v>
      </c>
      <c r="I203" s="16" t="str">
        <f>VLOOKUP(B203,總表!$1:$1048576,8,0)</f>
        <v>蘇泓凱</v>
      </c>
      <c r="J203" s="16" t="str">
        <f>VLOOKUP(B203,總表!$1:$1048576,9,0)</f>
        <v>高雄市立文山高級中學國中部</v>
      </c>
      <c r="K203" s="16" t="str">
        <f>VLOOKUP(B203,總表!$1:$1048576,10,0)</f>
        <v>劉東駿</v>
      </c>
      <c r="L203" s="16" t="str">
        <f>VLOOKUP(B203,總表!$1:$1048576,11,0)</f>
        <v>高雄市立文山高級中學國中部</v>
      </c>
      <c r="M203" s="16" t="str">
        <f>VLOOKUP(B203,總表!$1:$1048576,12,0)</f>
        <v>翁雅琦</v>
      </c>
      <c r="N203" s="16" t="str">
        <f>VLOOKUP(B203,總表!$1:$1048576,13,0)</f>
        <v>高雄市立文山高級中學</v>
      </c>
      <c r="O203" s="16" t="str">
        <f>VLOOKUP(B203,總表!$1:$1048576,14,0)</f>
        <v>柯麗妃</v>
      </c>
      <c r="P203" s="16" t="str">
        <f>VLOOKUP(B203,總表!$1:$1048576,15,0)</f>
        <v>普門高中</v>
      </c>
      <c r="Q203" s="16">
        <f>VLOOKUP(B203,總表!$1:$1048576,16,0)</f>
        <v>0</v>
      </c>
      <c r="R203" s="16">
        <f>VLOOKUP(B203,總表!$1:$1048576,17,0)</f>
        <v>0</v>
      </c>
    </row>
    <row r="204" spans="1:18" ht="17.399999999999999" hidden="1" x14ac:dyDescent="0.3">
      <c r="A204" s="23" t="s">
        <v>3495</v>
      </c>
      <c r="B204" s="16" t="s">
        <v>1701</v>
      </c>
      <c r="C204" s="10" t="str">
        <f>VLOOKUP(B204,總表!$1:$1048576,2,0)</f>
        <v>抓得住!磁吸防飛帽</v>
      </c>
      <c r="D204" s="18" t="str">
        <f>VLOOKUP(B204,總表!$1:$1048576,4,0)</f>
        <v>休閒與教育</v>
      </c>
      <c r="E204" s="16" t="str">
        <f>VLOOKUP(B204,總表!$1:$1048576,5,0)</f>
        <v>國小組</v>
      </c>
      <c r="F204" s="16" t="str">
        <f>VLOOKUP(B204,總表!$1:$1048576,3,0)</f>
        <v>高雄市</v>
      </c>
      <c r="G204" s="16" t="str">
        <f>VLOOKUP(B204,總表!$1:$1048576,6,0)</f>
        <v>余承澔</v>
      </c>
      <c r="H204" s="16" t="str">
        <f>VLOOKUP(B204,總表!$1:$1048576,7,0)</f>
        <v>高雄市福山國小</v>
      </c>
      <c r="I204" s="16" t="str">
        <f>VLOOKUP(B204,總表!$1:$1048576,8,0)</f>
        <v>張芮碩</v>
      </c>
      <c r="J204" s="16" t="str">
        <f>VLOOKUP(B204,總表!$1:$1048576,9,0)</f>
        <v>高雄市福山國小</v>
      </c>
      <c r="K204" s="16">
        <f>VLOOKUP(B204,總表!$1:$1048576,10,0)</f>
        <v>0</v>
      </c>
      <c r="L204" s="16">
        <f>VLOOKUP(B204,總表!$1:$1048576,11,0)</f>
        <v>0</v>
      </c>
      <c r="M204" s="16" t="str">
        <f>VLOOKUP(B204,總表!$1:$1048576,12,0)</f>
        <v>李佩憶</v>
      </c>
      <c r="N204" s="16" t="str">
        <f>VLOOKUP(B204,總表!$1:$1048576,13,0)</f>
        <v>高雄市福山國小</v>
      </c>
      <c r="O204" s="16" t="str">
        <f>VLOOKUP(B204,總表!$1:$1048576,14,0)</f>
        <v>陳姳蓁</v>
      </c>
      <c r="P204" s="16" t="str">
        <f>VLOOKUP(B204,總表!$1:$1048576,15,0)</f>
        <v>高雄市福山國小</v>
      </c>
      <c r="Q204" s="16">
        <f>VLOOKUP(B204,總表!$1:$1048576,16,0)</f>
        <v>0</v>
      </c>
      <c r="R204" s="16">
        <f>VLOOKUP(B204,總表!$1:$1048576,17,0)</f>
        <v>0</v>
      </c>
    </row>
    <row r="205" spans="1:18" ht="17.399999999999999" hidden="1" x14ac:dyDescent="0.3">
      <c r="A205" s="23" t="s">
        <v>3495</v>
      </c>
      <c r="B205" s="16" t="s">
        <v>1602</v>
      </c>
      <c r="C205" s="10" t="str">
        <f>VLOOKUP(B205,總表!$1:$1048576,2,0)</f>
        <v>AI智能無繩跳繩器</v>
      </c>
      <c r="D205" s="18" t="str">
        <f>VLOOKUP(B205,總表!$1:$1048576,4,0)</f>
        <v>休閒與教育</v>
      </c>
      <c r="E205" s="16" t="str">
        <f>VLOOKUP(B205,總表!$1:$1048576,5,0)</f>
        <v>國小組</v>
      </c>
      <c r="F205" s="16" t="str">
        <f>VLOOKUP(B205,總表!$1:$1048576,3,0)</f>
        <v>高雄市</v>
      </c>
      <c r="G205" s="16" t="str">
        <f>VLOOKUP(B205,總表!$1:$1048576,6,0)</f>
        <v>吳定謙</v>
      </c>
      <c r="H205" s="16" t="str">
        <f>VLOOKUP(B205,總表!$1:$1048576,7,0)</f>
        <v>明誠高級中學附設雙語實驗小學</v>
      </c>
      <c r="I205" s="16" t="str">
        <f>VLOOKUP(B205,總表!$1:$1048576,8,0)</f>
        <v>吳柏逸</v>
      </c>
      <c r="J205" s="16" t="str">
        <f>VLOOKUP(B205,總表!$1:$1048576,9,0)</f>
        <v>明誠高級中學附設雙語實驗小學</v>
      </c>
      <c r="K205" s="16">
        <f>VLOOKUP(B205,總表!$1:$1048576,10,0)</f>
        <v>0</v>
      </c>
      <c r="L205" s="16">
        <f>VLOOKUP(B205,總表!$1:$1048576,11,0)</f>
        <v>0</v>
      </c>
      <c r="M205" s="16" t="str">
        <f>VLOOKUP(B205,總表!$1:$1048576,12,0)</f>
        <v>黃威宇</v>
      </c>
      <c r="N205" s="16" t="str">
        <f>VLOOKUP(B205,總表!$1:$1048576,13,0)</f>
        <v>明誠高級中學附設雙語實驗小學</v>
      </c>
      <c r="O205" s="16">
        <f>VLOOKUP(B205,總表!$1:$1048576,14,0)</f>
        <v>0</v>
      </c>
      <c r="P205" s="16">
        <f>VLOOKUP(B205,總表!$1:$1048576,15,0)</f>
        <v>0</v>
      </c>
      <c r="Q205" s="16">
        <f>VLOOKUP(B205,總表!$1:$1048576,16,0)</f>
        <v>0</v>
      </c>
      <c r="R205" s="16">
        <f>VLOOKUP(B205,總表!$1:$1048576,17,0)</f>
        <v>0</v>
      </c>
    </row>
    <row r="206" spans="1:18" ht="17.399999999999999" hidden="1" x14ac:dyDescent="0.3">
      <c r="A206" s="23" t="s">
        <v>3495</v>
      </c>
      <c r="B206" s="16" t="s">
        <v>1546</v>
      </c>
      <c r="C206" s="10" t="str">
        <f>VLOOKUP(B206,總表!$1:$1048576,2,0)</f>
        <v>手指觸感辨識訓練學習設計</v>
      </c>
      <c r="D206" s="18" t="str">
        <f>VLOOKUP(B206,總表!$1:$1048576,4,0)</f>
        <v>休閒與教育</v>
      </c>
      <c r="E206" s="16" t="str">
        <f>VLOOKUP(B206,總表!$1:$1048576,5,0)</f>
        <v>國小組</v>
      </c>
      <c r="F206" s="16" t="str">
        <f>VLOOKUP(B206,總表!$1:$1048576,3,0)</f>
        <v>高雄市</v>
      </c>
      <c r="G206" s="16" t="str">
        <f>VLOOKUP(B206,總表!$1:$1048576,6,0)</f>
        <v>廖子諄</v>
      </c>
      <c r="H206" s="16" t="str">
        <f>VLOOKUP(B206,總表!$1:$1048576,7,0)</f>
        <v>高雄市左營區屏山國民小學</v>
      </c>
      <c r="I206" s="16" t="str">
        <f>VLOOKUP(B206,總表!$1:$1048576,8,0)</f>
        <v>蕭彤倢</v>
      </c>
      <c r="J206" s="16" t="str">
        <f>VLOOKUP(B206,總表!$1:$1048576,9,0)</f>
        <v>高雄市左營區屏山國民小學</v>
      </c>
      <c r="K206" s="16" t="str">
        <f>VLOOKUP(B206,總表!$1:$1048576,10,0)</f>
        <v>張庭甄</v>
      </c>
      <c r="L206" s="16" t="str">
        <f>VLOOKUP(B206,總表!$1:$1048576,11,0)</f>
        <v>高雄市左營區屏山國民小學</v>
      </c>
      <c r="M206" s="16" t="str">
        <f>VLOOKUP(B206,總表!$1:$1048576,12,0)</f>
        <v>吳峯森</v>
      </c>
      <c r="N206" s="16" t="str">
        <f>VLOOKUP(B206,總表!$1:$1048576,13,0)</f>
        <v>高雄市左營區屏山國民小學</v>
      </c>
      <c r="O206" s="16" t="str">
        <f>VLOOKUP(B206,總表!$1:$1048576,14,0)</f>
        <v>余宛沚</v>
      </c>
      <c r="P206" s="16" t="str">
        <f>VLOOKUP(B206,總表!$1:$1048576,15,0)</f>
        <v>高雄市左營區屏山國民小學</v>
      </c>
      <c r="Q206" s="16">
        <f>VLOOKUP(B206,總表!$1:$1048576,16,0)</f>
        <v>0</v>
      </c>
      <c r="R206" s="16">
        <f>VLOOKUP(B206,總表!$1:$1048576,17,0)</f>
        <v>0</v>
      </c>
    </row>
    <row r="207" spans="1:18" ht="17.399999999999999" hidden="1" x14ac:dyDescent="0.3">
      <c r="A207" s="23" t="s">
        <v>3495</v>
      </c>
      <c r="B207" s="16" t="s">
        <v>1497</v>
      </c>
      <c r="C207" s="10" t="str">
        <f>VLOOKUP(B207,總表!$1:$1048576,2,0)</f>
        <v>智能清潔板擦車</v>
      </c>
      <c r="D207" s="18" t="str">
        <f>VLOOKUP(B207,總表!$1:$1048576,4,0)</f>
        <v>休閒與教育</v>
      </c>
      <c r="E207" s="16" t="str">
        <f>VLOOKUP(B207,總表!$1:$1048576,5,0)</f>
        <v>國小組</v>
      </c>
      <c r="F207" s="16" t="str">
        <f>VLOOKUP(B207,總表!$1:$1048576,3,0)</f>
        <v>高雄市</v>
      </c>
      <c r="G207" s="16" t="str">
        <f>VLOOKUP(B207,總表!$1:$1048576,6,0)</f>
        <v>呂杰恩</v>
      </c>
      <c r="H207" s="16" t="str">
        <f>VLOOKUP(B207,總表!$1:$1048576,7,0)</f>
        <v>高雄市苓雅區四維國民小學</v>
      </c>
      <c r="I207" s="16" t="str">
        <f>VLOOKUP(B207,總表!$1:$1048576,8,0)</f>
        <v>蔡翔宇</v>
      </c>
      <c r="J207" s="16" t="str">
        <f>VLOOKUP(B207,總表!$1:$1048576,9,0)</f>
        <v>高雄市三民區東光國民小學</v>
      </c>
      <c r="K207" s="16" t="str">
        <f>VLOOKUP(B207,總表!$1:$1048576,10,0)</f>
        <v>張育銓</v>
      </c>
      <c r="L207" s="16" t="str">
        <f>VLOOKUP(B207,總表!$1:$1048576,11,0)</f>
        <v>高雄市新興區信義國小</v>
      </c>
      <c r="M207" s="16" t="str">
        <f>VLOOKUP(B207,總表!$1:$1048576,12,0)</f>
        <v>李蕙慈</v>
      </c>
      <c r="N207" s="16" t="str">
        <f>VLOOKUP(B207,總表!$1:$1048576,13,0)</f>
        <v>高雄市苓雅區四維國民小學</v>
      </c>
      <c r="O207" s="16" t="str">
        <f>VLOOKUP(B207,總表!$1:$1048576,14,0)</f>
        <v>鍾怡芳</v>
      </c>
      <c r="P207" s="16" t="str">
        <f>VLOOKUP(B207,總表!$1:$1048576,15,0)</f>
        <v>高雄市三民區東光國民小學</v>
      </c>
      <c r="Q207" s="16">
        <f>VLOOKUP(B207,總表!$1:$1048576,16,0)</f>
        <v>0</v>
      </c>
      <c r="R207" s="16">
        <f>VLOOKUP(B207,總表!$1:$1048576,17,0)</f>
        <v>0</v>
      </c>
    </row>
    <row r="208" spans="1:18" ht="17.399999999999999" hidden="1" x14ac:dyDescent="0.3">
      <c r="A208" s="23" t="s">
        <v>3495</v>
      </c>
      <c r="B208" s="16" t="s">
        <v>1529</v>
      </c>
      <c r="C208" s="10" t="str">
        <f>VLOOKUP(B208,總表!$1:$1048576,2,0)</f>
        <v>加減乘除數學桌遊撲克牌</v>
      </c>
      <c r="D208" s="18" t="str">
        <f>VLOOKUP(B208,總表!$1:$1048576,4,0)</f>
        <v>休閒與教育</v>
      </c>
      <c r="E208" s="16" t="str">
        <f>VLOOKUP(B208,總表!$1:$1048576,5,0)</f>
        <v>國小組</v>
      </c>
      <c r="F208" s="16" t="str">
        <f>VLOOKUP(B208,總表!$1:$1048576,3,0)</f>
        <v>高雄市</v>
      </c>
      <c r="G208" s="16" t="str">
        <f>VLOOKUP(B208,總表!$1:$1048576,6,0)</f>
        <v>劉晴恩</v>
      </c>
      <c r="H208" s="16" t="str">
        <f>VLOOKUP(B208,總表!$1:$1048576,7,0)</f>
        <v>仁武國小</v>
      </c>
      <c r="I208" s="16" t="str">
        <f>VLOOKUP(B208,總表!$1:$1048576,8,0)</f>
        <v>陳宥碩</v>
      </c>
      <c r="J208" s="16" t="str">
        <f>VLOOKUP(B208,總表!$1:$1048576,9,0)</f>
        <v>仁武國小</v>
      </c>
      <c r="K208" s="16" t="str">
        <f>VLOOKUP(B208,總表!$1:$1048576,10,0)</f>
        <v>劉弈君</v>
      </c>
      <c r="L208" s="16" t="str">
        <f>VLOOKUP(B208,總表!$1:$1048576,11,0)</f>
        <v>仁武國小</v>
      </c>
      <c r="M208" s="16" t="str">
        <f>VLOOKUP(B208,總表!$1:$1048576,12,0)</f>
        <v>何婉寧</v>
      </c>
      <c r="N208" s="16" t="str">
        <f>VLOOKUP(B208,總表!$1:$1048576,13,0)</f>
        <v>高雄市仁武區仁武國民小學</v>
      </c>
      <c r="O208" s="16">
        <f>VLOOKUP(B208,總表!$1:$1048576,14,0)</f>
        <v>0</v>
      </c>
      <c r="P208" s="16">
        <f>VLOOKUP(B208,總表!$1:$1048576,15,0)</f>
        <v>0</v>
      </c>
      <c r="Q208" s="16">
        <f>VLOOKUP(B208,總表!$1:$1048576,16,0)</f>
        <v>0</v>
      </c>
      <c r="R208" s="16">
        <f>VLOOKUP(B208,總表!$1:$1048576,17,0)</f>
        <v>0</v>
      </c>
    </row>
    <row r="209" spans="1:18" ht="17.399999999999999" hidden="1" x14ac:dyDescent="0.3">
      <c r="A209" s="26" t="s">
        <v>3492</v>
      </c>
      <c r="B209" s="16" t="s">
        <v>1565</v>
      </c>
      <c r="C209" s="10" t="str">
        <f>VLOOKUP(B209,總表!$1:$1048576,2,0)</f>
        <v>護送螃蟹過馬路-智慧陸蟹生態廊道</v>
      </c>
      <c r="D209" s="18" t="str">
        <f>VLOOKUP(B209,總表!$1:$1048576,4,0)</f>
        <v>休閒與教育</v>
      </c>
      <c r="E209" s="16" t="str">
        <f>VLOOKUP(B209,總表!$1:$1048576,5,0)</f>
        <v>國小組</v>
      </c>
      <c r="F209" s="16" t="str">
        <f>VLOOKUP(B209,總表!$1:$1048576,3,0)</f>
        <v>高雄市</v>
      </c>
      <c r="G209" s="16" t="str">
        <f>VLOOKUP(B209,總表!$1:$1048576,6,0)</f>
        <v>張博灝</v>
      </c>
      <c r="H209" s="16" t="str">
        <f>VLOOKUP(B209,總表!$1:$1048576,7,0)</f>
        <v>高雄市立博愛國民小學</v>
      </c>
      <c r="I209" s="16" t="str">
        <f>VLOOKUP(B209,總表!$1:$1048576,8,0)</f>
        <v>張晨綾</v>
      </c>
      <c r="J209" s="16" t="str">
        <f>VLOOKUP(B209,總表!$1:$1048576,9,0)</f>
        <v>高雄市立博愛國民小學</v>
      </c>
      <c r="K209" s="16" t="str">
        <f>VLOOKUP(B209,總表!$1:$1048576,10,0)</f>
        <v>陳怡安</v>
      </c>
      <c r="L209" s="16" t="str">
        <f>VLOOKUP(B209,總表!$1:$1048576,11,0)</f>
        <v>高雄市立博愛國民小學</v>
      </c>
      <c r="M209" s="16" t="str">
        <f>VLOOKUP(B209,總表!$1:$1048576,12,0)</f>
        <v>黃丙焜</v>
      </c>
      <c r="N209" s="16" t="str">
        <f>VLOOKUP(B209,總表!$1:$1048576,13,0)</f>
        <v>高雄市立博愛國民小學</v>
      </c>
      <c r="O209" s="16">
        <f>VLOOKUP(B209,總表!$1:$1048576,14,0)</f>
        <v>0</v>
      </c>
      <c r="P209" s="16">
        <f>VLOOKUP(B209,總表!$1:$1048576,15,0)</f>
        <v>0</v>
      </c>
      <c r="Q209" s="16">
        <f>VLOOKUP(B209,總表!$1:$1048576,16,0)</f>
        <v>0</v>
      </c>
      <c r="R209" s="16">
        <f>VLOOKUP(B209,總表!$1:$1048576,17,0)</f>
        <v>0</v>
      </c>
    </row>
    <row r="210" spans="1:18" ht="17.399999999999999" hidden="1" x14ac:dyDescent="0.3">
      <c r="A210" s="29" t="s">
        <v>3493</v>
      </c>
      <c r="B210" s="16" t="s">
        <v>1471</v>
      </c>
      <c r="C210" s="10" t="str">
        <f>VLOOKUP(B210,總表!$1:$1048576,2,0)</f>
        <v>回收籃球員</v>
      </c>
      <c r="D210" s="18" t="str">
        <f>VLOOKUP(B210,總表!$1:$1048576,4,0)</f>
        <v>休閒與教育</v>
      </c>
      <c r="E210" s="16" t="str">
        <f>VLOOKUP(B210,總表!$1:$1048576,5,0)</f>
        <v>國小組</v>
      </c>
      <c r="F210" s="16" t="str">
        <f>VLOOKUP(B210,總表!$1:$1048576,3,0)</f>
        <v>高雄市</v>
      </c>
      <c r="G210" s="16" t="str">
        <f>VLOOKUP(B210,總表!$1:$1048576,6,0)</f>
        <v>施暟晅</v>
      </c>
      <c r="H210" s="16" t="str">
        <f>VLOOKUP(B210,總表!$1:$1048576,7,0)</f>
        <v>Kaohsiung American School 高雄美國學校</v>
      </c>
      <c r="I210" s="16" t="str">
        <f>VLOOKUP(B210,總表!$1:$1048576,8,0)</f>
        <v xml:space="preserve"> 蔡依潔</v>
      </c>
      <c r="J210" s="16" t="str">
        <f>VLOOKUP(B210,總表!$1:$1048576,9,0)</f>
        <v>Kaohsiung American School 高雄美國學校</v>
      </c>
      <c r="K210" s="16" t="str">
        <f>VLOOKUP(B210,總表!$1:$1048576,10,0)</f>
        <v>李英睿</v>
      </c>
      <c r="L210" s="16" t="str">
        <f>VLOOKUP(B210,總表!$1:$1048576,11,0)</f>
        <v>Kaohsiung American School 高雄美國學校</v>
      </c>
      <c r="M210" s="16" t="str">
        <f>VLOOKUP(B210,總表!$1:$1048576,12,0)</f>
        <v>Angela Kw</v>
      </c>
      <c r="N210" s="16" t="str">
        <f>VLOOKUP(B210,總表!$1:$1048576,13,0)</f>
        <v>Kaohsiung American School 高雄美國學校</v>
      </c>
      <c r="O210" s="16" t="str">
        <f>VLOOKUP(B210,總表!$1:$1048576,14,0)</f>
        <v>黃馨儀</v>
      </c>
      <c r="P210" s="16" t="str">
        <f>VLOOKUP(B210,總表!$1:$1048576,15,0)</f>
        <v>高雄市苓雅區四維國民小學</v>
      </c>
      <c r="Q210" s="16">
        <f>VLOOKUP(B210,總表!$1:$1048576,16,0)</f>
        <v>0</v>
      </c>
      <c r="R210" s="16">
        <f>VLOOKUP(B210,總表!$1:$1048576,17,0)</f>
        <v>0</v>
      </c>
    </row>
    <row r="211" spans="1:18" ht="17.399999999999999" hidden="1" x14ac:dyDescent="0.3">
      <c r="A211" s="31" t="s">
        <v>3494</v>
      </c>
      <c r="B211" s="16" t="s">
        <v>1559</v>
      </c>
      <c r="C211" s="10" t="str">
        <f>VLOOKUP(B211,總表!$1:$1048576,2,0)</f>
        <v>AI自動辨識甲蟲飼育箱</v>
      </c>
      <c r="D211" s="18" t="str">
        <f>VLOOKUP(B211,總表!$1:$1048576,4,0)</f>
        <v>休閒與教育</v>
      </c>
      <c r="E211" s="16" t="str">
        <f>VLOOKUP(B211,總表!$1:$1048576,5,0)</f>
        <v>國小組</v>
      </c>
      <c r="F211" s="16" t="str">
        <f>VLOOKUP(B211,總表!$1:$1048576,3,0)</f>
        <v>高雄市</v>
      </c>
      <c r="G211" s="16" t="str">
        <f>VLOOKUP(B211,總表!$1:$1048576,6,0)</f>
        <v>張博灝</v>
      </c>
      <c r="H211" s="16" t="str">
        <f>VLOOKUP(B211,總表!$1:$1048576,7,0)</f>
        <v>高雄市立博愛國民小學</v>
      </c>
      <c r="I211" s="16" t="str">
        <f>VLOOKUP(B211,總表!$1:$1048576,8,0)</f>
        <v>蔡昊庭</v>
      </c>
      <c r="J211" s="16" t="str">
        <f>VLOOKUP(B211,總表!$1:$1048576,9,0)</f>
        <v>高雄市立博愛國民小學</v>
      </c>
      <c r="K211" s="16" t="str">
        <f>VLOOKUP(B211,總表!$1:$1048576,10,0)</f>
        <v>陳怡安</v>
      </c>
      <c r="L211" s="16" t="str">
        <f>VLOOKUP(B211,總表!$1:$1048576,11,0)</f>
        <v>高雄市立博愛國民小學</v>
      </c>
      <c r="M211" s="16" t="str">
        <f>VLOOKUP(B211,總表!$1:$1048576,12,0)</f>
        <v>黃丙焜</v>
      </c>
      <c r="N211" s="16" t="str">
        <f>VLOOKUP(B211,總表!$1:$1048576,13,0)</f>
        <v>高雄市立博愛國民小學</v>
      </c>
      <c r="O211" s="16">
        <f>VLOOKUP(B211,總表!$1:$1048576,14,0)</f>
        <v>0</v>
      </c>
      <c r="P211" s="16">
        <f>VLOOKUP(B211,總表!$1:$1048576,15,0)</f>
        <v>0</v>
      </c>
      <c r="Q211" s="16">
        <f>VLOOKUP(B211,總表!$1:$1048576,16,0)</f>
        <v>0</v>
      </c>
      <c r="R211" s="16">
        <f>VLOOKUP(B211,總表!$1:$1048576,17,0)</f>
        <v>0</v>
      </c>
    </row>
    <row r="212" spans="1:18" ht="17.399999999999999" hidden="1" x14ac:dyDescent="0.3">
      <c r="A212" s="31" t="s">
        <v>3494</v>
      </c>
      <c r="B212" s="16" t="s">
        <v>1608</v>
      </c>
      <c r="C212" s="10" t="str">
        <f>VLOOKUP(B212,總表!$1:$1048576,2,0)</f>
        <v>蝶寶照顧器</v>
      </c>
      <c r="D212" s="18" t="str">
        <f>VLOOKUP(B212,總表!$1:$1048576,4,0)</f>
        <v>休閒與教育</v>
      </c>
      <c r="E212" s="16" t="str">
        <f>VLOOKUP(B212,總表!$1:$1048576,5,0)</f>
        <v>國小組</v>
      </c>
      <c r="F212" s="16" t="str">
        <f>VLOOKUP(B212,總表!$1:$1048576,3,0)</f>
        <v>高雄市</v>
      </c>
      <c r="G212" s="16" t="str">
        <f>VLOOKUP(B212,總表!$1:$1048576,6,0)</f>
        <v>李采蓁</v>
      </c>
      <c r="H212" s="16" t="str">
        <f>VLOOKUP(B212,總表!$1:$1048576,7,0)</f>
        <v>高雄市立東光國民小學</v>
      </c>
      <c r="I212" s="16" t="str">
        <f>VLOOKUP(B212,總表!$1:$1048576,8,0)</f>
        <v>李琦萱</v>
      </c>
      <c r="J212" s="16" t="str">
        <f>VLOOKUP(B212,總表!$1:$1048576,9,0)</f>
        <v>高雄市立東光國民小學</v>
      </c>
      <c r="K212" s="16">
        <f>VLOOKUP(B212,總表!$1:$1048576,10,0)</f>
        <v>0</v>
      </c>
      <c r="L212" s="16">
        <f>VLOOKUP(B212,總表!$1:$1048576,11,0)</f>
        <v>0</v>
      </c>
      <c r="M212" s="16" t="str">
        <f>VLOOKUP(B212,總表!$1:$1048576,12,0)</f>
        <v>陳清桔</v>
      </c>
      <c r="N212" s="16" t="str">
        <f>VLOOKUP(B212,總表!$1:$1048576,13,0)</f>
        <v>高雄市市立東光國民小學</v>
      </c>
      <c r="O212" s="16" t="str">
        <f>VLOOKUP(B212,總表!$1:$1048576,14,0)</f>
        <v>莊文昭</v>
      </c>
      <c r="P212" s="16" t="str">
        <f>VLOOKUP(B212,總表!$1:$1048576,15,0)</f>
        <v>高雄市立東光國民小學</v>
      </c>
      <c r="Q212" s="16">
        <f>VLOOKUP(B212,總表!$1:$1048576,16,0)</f>
        <v>0</v>
      </c>
      <c r="R212" s="16">
        <f>VLOOKUP(B212,總表!$1:$1048576,17,0)</f>
        <v>0</v>
      </c>
    </row>
    <row r="213" spans="1:18" ht="17.399999999999999" hidden="1" x14ac:dyDescent="0.3">
      <c r="A213" s="31" t="s">
        <v>3494</v>
      </c>
      <c r="B213" s="16" t="s">
        <v>1521</v>
      </c>
      <c r="C213" s="10" t="str">
        <f>VLOOKUP(B213,總表!$1:$1048576,2,0)</f>
        <v>便捷翻頁樂譜夾</v>
      </c>
      <c r="D213" s="18" t="str">
        <f>VLOOKUP(B213,總表!$1:$1048576,4,0)</f>
        <v>休閒與教育</v>
      </c>
      <c r="E213" s="16" t="str">
        <f>VLOOKUP(B213,總表!$1:$1048576,5,0)</f>
        <v>國小組</v>
      </c>
      <c r="F213" s="16" t="str">
        <f>VLOOKUP(B213,總表!$1:$1048576,3,0)</f>
        <v>高雄市</v>
      </c>
      <c r="G213" s="16" t="str">
        <f>VLOOKUP(B213,總表!$1:$1048576,6,0)</f>
        <v>林芷嫣</v>
      </c>
      <c r="H213" s="16" t="str">
        <f>VLOOKUP(B213,總表!$1:$1048576,7,0)</f>
        <v>高雄市左營區福山國小</v>
      </c>
      <c r="I213" s="16" t="str">
        <f>VLOOKUP(B213,總表!$1:$1048576,8,0)</f>
        <v>石聿庭</v>
      </c>
      <c r="J213" s="16" t="str">
        <f>VLOOKUP(B213,總表!$1:$1048576,9,0)</f>
        <v>高雄市左營區福山國小</v>
      </c>
      <c r="K213" s="16" t="str">
        <f>VLOOKUP(B213,總表!$1:$1048576,10,0)</f>
        <v>劉瞻睿</v>
      </c>
      <c r="L213" s="16" t="str">
        <f>VLOOKUP(B213,總表!$1:$1048576,11,0)</f>
        <v>高雄市左營區福山國小</v>
      </c>
      <c r="M213" s="16" t="str">
        <f>VLOOKUP(B213,總表!$1:$1048576,12,0)</f>
        <v>楊甯雅</v>
      </c>
      <c r="N213" s="16" t="str">
        <f>VLOOKUP(B213,總表!$1:$1048576,13,0)</f>
        <v>高雄市左營區福山國小</v>
      </c>
      <c r="O213" s="16" t="str">
        <f>VLOOKUP(B213,總表!$1:$1048576,14,0)</f>
        <v>趙婉婷</v>
      </c>
      <c r="P213" s="16" t="str">
        <f>VLOOKUP(B213,總表!$1:$1048576,15,0)</f>
        <v>高雄市左營區福山國小</v>
      </c>
      <c r="Q213" s="16">
        <f>VLOOKUP(B213,總表!$1:$1048576,16,0)</f>
        <v>0</v>
      </c>
      <c r="R213" s="16">
        <f>VLOOKUP(B213,總表!$1:$1048576,17,0)</f>
        <v>0</v>
      </c>
    </row>
    <row r="214" spans="1:18" hidden="1" x14ac:dyDescent="0.3">
      <c r="A214" s="24" t="s">
        <v>3495</v>
      </c>
      <c r="B214" s="16" t="s">
        <v>1781</v>
      </c>
      <c r="C214" s="10" t="str">
        <f>VLOOKUP(B214,總表!$1:$1048576,2,0)</f>
        <v>發亮彩虹斑馬線</v>
      </c>
      <c r="D214" s="19" t="str">
        <f>VLOOKUP(B214,總表!$1:$1048576,4,0)</f>
        <v>災害管理與安全</v>
      </c>
      <c r="E214" s="16" t="str">
        <f>VLOOKUP(B214,總表!$1:$1048576,5,0)</f>
        <v>國小組</v>
      </c>
      <c r="F214" s="16" t="str">
        <f>VLOOKUP(B214,總表!$1:$1048576,3,0)</f>
        <v>高雄市</v>
      </c>
      <c r="G214" s="16" t="str">
        <f>VLOOKUP(B214,總表!$1:$1048576,6,0)</f>
        <v>陳妍蓉</v>
      </c>
      <c r="H214" s="16" t="str">
        <f>VLOOKUP(B214,總表!$1:$1048576,7,0)</f>
        <v>高雄市立東光國民小學</v>
      </c>
      <c r="I214" s="16" t="str">
        <f>VLOOKUP(B214,總表!$1:$1048576,8,0)</f>
        <v>呂芷霓</v>
      </c>
      <c r="J214" s="16" t="str">
        <f>VLOOKUP(B214,總表!$1:$1048576,9,0)</f>
        <v>高雄市立東光國民小學</v>
      </c>
      <c r="K214" s="16" t="str">
        <f>VLOOKUP(B214,總表!$1:$1048576,10,0)</f>
        <v>蕭伊岑</v>
      </c>
      <c r="L214" s="16" t="str">
        <f>VLOOKUP(B214,總表!$1:$1048576,11,0)</f>
        <v>高雄市立東光國民小學</v>
      </c>
      <c r="M214" s="16" t="str">
        <f>VLOOKUP(B214,總表!$1:$1048576,12,0)</f>
        <v>莊文昭</v>
      </c>
      <c r="N214" s="16" t="str">
        <f>VLOOKUP(B214,總表!$1:$1048576,13,0)</f>
        <v>高雄市立東光國民小學</v>
      </c>
      <c r="O214" s="16" t="str">
        <f>VLOOKUP(B214,總表!$1:$1048576,14,0)</f>
        <v>林群雄</v>
      </c>
      <c r="P214" s="16" t="str">
        <f>VLOOKUP(B214,總表!$1:$1048576,15,0)</f>
        <v>高雄市立東光國民小學</v>
      </c>
      <c r="Q214" s="16">
        <f>VLOOKUP(B214,總表!$1:$1048576,16,0)</f>
        <v>0</v>
      </c>
      <c r="R214" s="16">
        <f>VLOOKUP(B214,總表!$1:$1048576,17,0)</f>
        <v>0</v>
      </c>
    </row>
    <row r="215" spans="1:18" hidden="1" x14ac:dyDescent="0.3">
      <c r="A215" s="24" t="s">
        <v>3495</v>
      </c>
      <c r="B215" s="16" t="s">
        <v>2003</v>
      </c>
      <c r="C215" s="10" t="str">
        <f>VLOOKUP(B215,總表!$1:$1048576,2,0)</f>
        <v>可替換牙線棒</v>
      </c>
      <c r="D215" s="19" t="str">
        <f>VLOOKUP(B215,總表!$1:$1048576,4,0)</f>
        <v>災害管理與安全</v>
      </c>
      <c r="E215" s="16" t="str">
        <f>VLOOKUP(B215,總表!$1:$1048576,5,0)</f>
        <v>國小組</v>
      </c>
      <c r="F215" s="16" t="str">
        <f>VLOOKUP(B215,總表!$1:$1048576,3,0)</f>
        <v>高雄市</v>
      </c>
      <c r="G215" s="16" t="str">
        <f>VLOOKUP(B215,總表!$1:$1048576,6,0)</f>
        <v>許廷豪</v>
      </c>
      <c r="H215" s="16" t="str">
        <f>VLOOKUP(B215,總表!$1:$1048576,7,0)</f>
        <v>高雄市楠梓區加昌國民小學</v>
      </c>
      <c r="I215" s="16">
        <f>VLOOKUP(B215,總表!$1:$1048576,8,0)</f>
        <v>0</v>
      </c>
      <c r="J215" s="16">
        <f>VLOOKUP(B215,總表!$1:$1048576,9,0)</f>
        <v>0</v>
      </c>
      <c r="K215" s="16">
        <f>VLOOKUP(B215,總表!$1:$1048576,10,0)</f>
        <v>0</v>
      </c>
      <c r="L215" s="16">
        <f>VLOOKUP(B215,總表!$1:$1048576,11,0)</f>
        <v>0</v>
      </c>
      <c r="M215" s="16" t="str">
        <f>VLOOKUP(B215,總表!$1:$1048576,12,0)</f>
        <v>楊政儒</v>
      </c>
      <c r="N215" s="16" t="str">
        <f>VLOOKUP(B215,總表!$1:$1048576,13,0)</f>
        <v>高雄市楠梓區加昌國民小學</v>
      </c>
      <c r="O215" s="16" t="str">
        <f>VLOOKUP(B215,總表!$1:$1048576,14,0)</f>
        <v>邱宜婷</v>
      </c>
      <c r="P215" s="16" t="str">
        <f>VLOOKUP(B215,總表!$1:$1048576,15,0)</f>
        <v>高雄市楠梓區加昌國民小學</v>
      </c>
      <c r="Q215" s="16" t="str">
        <f>VLOOKUP(B215,總表!$1:$1048576,16,0)</f>
        <v>張雯惠</v>
      </c>
      <c r="R215" s="16" t="str">
        <f>VLOOKUP(B215,總表!$1:$1048576,17,0)</f>
        <v>高雄市楠梓區加昌國民小學</v>
      </c>
    </row>
    <row r="216" spans="1:18" hidden="1" x14ac:dyDescent="0.3">
      <c r="A216" s="24" t="s">
        <v>3495</v>
      </c>
      <c r="B216" s="16" t="s">
        <v>1809</v>
      </c>
      <c r="C216" s="10" t="str">
        <f>VLOOKUP(B216,總表!$1:$1048576,2,0)</f>
        <v>住家房間木門安全防火設計</v>
      </c>
      <c r="D216" s="19" t="str">
        <f>VLOOKUP(B216,總表!$1:$1048576,4,0)</f>
        <v>災害管理與安全</v>
      </c>
      <c r="E216" s="16" t="str">
        <f>VLOOKUP(B216,總表!$1:$1048576,5,0)</f>
        <v>國小組</v>
      </c>
      <c r="F216" s="16" t="str">
        <f>VLOOKUP(B216,總表!$1:$1048576,3,0)</f>
        <v>高雄市</v>
      </c>
      <c r="G216" s="16" t="str">
        <f>VLOOKUP(B216,總表!$1:$1048576,6,0)</f>
        <v>廖子諄</v>
      </c>
      <c r="H216" s="16" t="str">
        <f>VLOOKUP(B216,總表!$1:$1048576,7,0)</f>
        <v>高雄市左營區屏山國民小學</v>
      </c>
      <c r="I216" s="16" t="str">
        <f>VLOOKUP(B216,總表!$1:$1048576,8,0)</f>
        <v>蕭彤倢</v>
      </c>
      <c r="J216" s="16" t="str">
        <f>VLOOKUP(B216,總表!$1:$1048576,9,0)</f>
        <v>高雄市左營區屏山國民小學</v>
      </c>
      <c r="K216" s="16" t="str">
        <f>VLOOKUP(B216,總表!$1:$1048576,10,0)</f>
        <v>張庭甄</v>
      </c>
      <c r="L216" s="16" t="str">
        <f>VLOOKUP(B216,總表!$1:$1048576,11,0)</f>
        <v>高雄市左營區屏山國民小學</v>
      </c>
      <c r="M216" s="16" t="str">
        <f>VLOOKUP(B216,總表!$1:$1048576,12,0)</f>
        <v>吳峯森</v>
      </c>
      <c r="N216" s="16" t="str">
        <f>VLOOKUP(B216,總表!$1:$1048576,13,0)</f>
        <v>高雄市左營區屏山國民小學</v>
      </c>
      <c r="O216" s="16" t="str">
        <f>VLOOKUP(B216,總表!$1:$1048576,14,0)</f>
        <v>余宛沚</v>
      </c>
      <c r="P216" s="16" t="str">
        <f>VLOOKUP(B216,總表!$1:$1048576,15,0)</f>
        <v>高雄市左營區屏山國民小學</v>
      </c>
      <c r="Q216" s="16">
        <f>VLOOKUP(B216,總表!$1:$1048576,16,0)</f>
        <v>0</v>
      </c>
      <c r="R216" s="16">
        <f>VLOOKUP(B216,總表!$1:$1048576,17,0)</f>
        <v>0</v>
      </c>
    </row>
    <row r="217" spans="1:18" hidden="1" x14ac:dyDescent="0.3">
      <c r="A217" s="24" t="s">
        <v>3495</v>
      </c>
      <c r="B217" s="16" t="s">
        <v>1804</v>
      </c>
      <c r="C217" s="10" t="str">
        <f>VLOOKUP(B217,總表!$1:$1048576,2,0)</f>
        <v>車輛防夕陽逆光遮擋裝置</v>
      </c>
      <c r="D217" s="19" t="str">
        <f>VLOOKUP(B217,總表!$1:$1048576,4,0)</f>
        <v>災害管理與安全</v>
      </c>
      <c r="E217" s="16" t="str">
        <f>VLOOKUP(B217,總表!$1:$1048576,5,0)</f>
        <v>國小組</v>
      </c>
      <c r="F217" s="16" t="str">
        <f>VLOOKUP(B217,總表!$1:$1048576,3,0)</f>
        <v>高雄市</v>
      </c>
      <c r="G217" s="16" t="str">
        <f>VLOOKUP(B217,總表!$1:$1048576,6,0)</f>
        <v>李堃睿</v>
      </c>
      <c r="H217" s="16" t="str">
        <f>VLOOKUP(B217,總表!$1:$1048576,7,0)</f>
        <v>仁武國小</v>
      </c>
      <c r="I217" s="16" t="str">
        <f>VLOOKUP(B217,總表!$1:$1048576,8,0)</f>
        <v>戴呈安</v>
      </c>
      <c r="J217" s="16" t="str">
        <f>VLOOKUP(B217,總表!$1:$1048576,9,0)</f>
        <v>仁武國小</v>
      </c>
      <c r="K217" s="16" t="str">
        <f>VLOOKUP(B217,總表!$1:$1048576,10,0)</f>
        <v>劉均惟</v>
      </c>
      <c r="L217" s="16" t="str">
        <f>VLOOKUP(B217,總表!$1:$1048576,11,0)</f>
        <v>仁武國小</v>
      </c>
      <c r="M217" s="16" t="str">
        <f>VLOOKUP(B217,總表!$1:$1048576,12,0)</f>
        <v>何婉寧</v>
      </c>
      <c r="N217" s="16" t="str">
        <f>VLOOKUP(B217,總表!$1:$1048576,13,0)</f>
        <v>高雄市仁武區仁武國民小學</v>
      </c>
      <c r="O217" s="16">
        <f>VLOOKUP(B217,總表!$1:$1048576,14,0)</f>
        <v>0</v>
      </c>
      <c r="P217" s="16">
        <f>VLOOKUP(B217,總表!$1:$1048576,15,0)</f>
        <v>0</v>
      </c>
      <c r="Q217" s="16">
        <f>VLOOKUP(B217,總表!$1:$1048576,16,0)</f>
        <v>0</v>
      </c>
      <c r="R217" s="16">
        <f>VLOOKUP(B217,總表!$1:$1048576,17,0)</f>
        <v>0</v>
      </c>
    </row>
    <row r="218" spans="1:18" hidden="1" x14ac:dyDescent="0.3">
      <c r="A218" s="27" t="s">
        <v>3492</v>
      </c>
      <c r="B218" s="16" t="s">
        <v>1884</v>
      </c>
      <c r="C218" s="10" t="str">
        <f>VLOOKUP(B218,總表!$1:$1048576,2,0)</f>
        <v>書櫃遮擋裝置</v>
      </c>
      <c r="D218" s="19" t="str">
        <f>VLOOKUP(B218,總表!$1:$1048576,4,0)</f>
        <v>災害管理與安全</v>
      </c>
      <c r="E218" s="16" t="str">
        <f>VLOOKUP(B218,總表!$1:$1048576,5,0)</f>
        <v>國小組</v>
      </c>
      <c r="F218" s="16" t="str">
        <f>VLOOKUP(B218,總表!$1:$1048576,3,0)</f>
        <v>高雄市</v>
      </c>
      <c r="G218" s="16" t="str">
        <f>VLOOKUP(B218,總表!$1:$1048576,6,0)</f>
        <v>王鈺淇</v>
      </c>
      <c r="H218" s="16" t="str">
        <f>VLOOKUP(B218,總表!$1:$1048576,7,0)</f>
        <v>高雄市三民區東光國小</v>
      </c>
      <c r="I218" s="16">
        <f>VLOOKUP(B218,總表!$1:$1048576,8,0)</f>
        <v>0</v>
      </c>
      <c r="J218" s="16">
        <f>VLOOKUP(B218,總表!$1:$1048576,9,0)</f>
        <v>0</v>
      </c>
      <c r="K218" s="16">
        <f>VLOOKUP(B218,總表!$1:$1048576,10,0)</f>
        <v>0</v>
      </c>
      <c r="L218" s="16">
        <f>VLOOKUP(B218,總表!$1:$1048576,11,0)</f>
        <v>0</v>
      </c>
      <c r="M218" s="16" t="str">
        <f>VLOOKUP(B218,總表!$1:$1048576,12,0)</f>
        <v>陳靜怡</v>
      </c>
      <c r="N218" s="16" t="str">
        <f>VLOOKUP(B218,總表!$1:$1048576,13,0)</f>
        <v>高雄市市立東光國民小學</v>
      </c>
      <c r="O218" s="16" t="str">
        <f>VLOOKUP(B218,總表!$1:$1048576,14,0)</f>
        <v>張清慶</v>
      </c>
      <c r="P218" s="16" t="str">
        <f>VLOOKUP(B218,總表!$1:$1048576,15,0)</f>
        <v>高雄市市立東光國民小學</v>
      </c>
      <c r="Q218" s="16">
        <f>VLOOKUP(B218,總表!$1:$1048576,16,0)</f>
        <v>0</v>
      </c>
      <c r="R218" s="16">
        <f>VLOOKUP(B218,總表!$1:$1048576,17,0)</f>
        <v>0</v>
      </c>
    </row>
    <row r="219" spans="1:18" hidden="1" x14ac:dyDescent="0.3">
      <c r="A219" s="21" t="s">
        <v>3493</v>
      </c>
      <c r="B219" s="16" t="s">
        <v>1795</v>
      </c>
      <c r="C219" s="10" t="str">
        <f>VLOOKUP(B219,總表!$1:$1048576,2,0)</f>
        <v>腳踏車警示裝置</v>
      </c>
      <c r="D219" s="19" t="str">
        <f>VLOOKUP(B219,總表!$1:$1048576,4,0)</f>
        <v>災害管理與安全</v>
      </c>
      <c r="E219" s="16" t="str">
        <f>VLOOKUP(B219,總表!$1:$1048576,5,0)</f>
        <v>國小組</v>
      </c>
      <c r="F219" s="16" t="str">
        <f>VLOOKUP(B219,總表!$1:$1048576,3,0)</f>
        <v>高雄市</v>
      </c>
      <c r="G219" s="16" t="str">
        <f>VLOOKUP(B219,總表!$1:$1048576,6,0)</f>
        <v>黃柏翔</v>
      </c>
      <c r="H219" s="16" t="str">
        <f>VLOOKUP(B219,總表!$1:$1048576,7,0)</f>
        <v>高雄市三民區愛國國民小學</v>
      </c>
      <c r="I219" s="16" t="str">
        <f>VLOOKUP(B219,總表!$1:$1048576,8,0)</f>
        <v>蔡宇鈞</v>
      </c>
      <c r="J219" s="16" t="str">
        <f>VLOOKUP(B219,總表!$1:$1048576,9,0)</f>
        <v>高雄市三民區愛國國民小學</v>
      </c>
      <c r="K219" s="16" t="str">
        <f>VLOOKUP(B219,總表!$1:$1048576,10,0)</f>
        <v>林恭論</v>
      </c>
      <c r="L219" s="16" t="str">
        <f>VLOOKUP(B219,總表!$1:$1048576,11,0)</f>
        <v>高雄市三民區愛國國民小學</v>
      </c>
      <c r="M219" s="16" t="str">
        <f>VLOOKUP(B219,總表!$1:$1048576,12,0)</f>
        <v>陳建良</v>
      </c>
      <c r="N219" s="16" t="str">
        <f>VLOOKUP(B219,總表!$1:$1048576,13,0)</f>
        <v>高雄市三民區愛國國民小學</v>
      </c>
      <c r="O219" s="16" t="str">
        <f>VLOOKUP(B219,總表!$1:$1048576,14,0)</f>
        <v>王雅柔</v>
      </c>
      <c r="P219" s="16" t="str">
        <f>VLOOKUP(B219,總表!$1:$1048576,15,0)</f>
        <v>高雄市三民區愛國國民小學</v>
      </c>
      <c r="Q219" s="16" t="str">
        <f>VLOOKUP(B219,總表!$1:$1048576,16,0)</f>
        <v>龔于雅</v>
      </c>
      <c r="R219" s="16" t="str">
        <f>VLOOKUP(B219,總表!$1:$1048576,17,0)</f>
        <v>高雄市三民區愛國國民小學</v>
      </c>
    </row>
    <row r="220" spans="1:18" hidden="1" x14ac:dyDescent="0.3">
      <c r="A220" s="21" t="s">
        <v>3493</v>
      </c>
      <c r="B220" s="16" t="s">
        <v>1906</v>
      </c>
      <c r="C220" s="10" t="str">
        <f>VLOOKUP(B220,總表!$1:$1048576,2,0)</f>
        <v>矽膠圈健康刷</v>
      </c>
      <c r="D220" s="19" t="str">
        <f>VLOOKUP(B220,總表!$1:$1048576,4,0)</f>
        <v>災害管理與安全</v>
      </c>
      <c r="E220" s="16" t="str">
        <f>VLOOKUP(B220,總表!$1:$1048576,5,0)</f>
        <v>國小組</v>
      </c>
      <c r="F220" s="16" t="str">
        <f>VLOOKUP(B220,總表!$1:$1048576,3,0)</f>
        <v>高雄市</v>
      </c>
      <c r="G220" s="16" t="str">
        <f>VLOOKUP(B220,總表!$1:$1048576,6,0)</f>
        <v>陳亮妍</v>
      </c>
      <c r="H220" s="16" t="str">
        <f>VLOOKUP(B220,總表!$1:$1048576,7,0)</f>
        <v>高雄市立東光國民小學</v>
      </c>
      <c r="I220" s="16" t="str">
        <f>VLOOKUP(B220,總表!$1:$1048576,8,0)</f>
        <v>呂昕岳</v>
      </c>
      <c r="J220" s="16" t="str">
        <f>VLOOKUP(B220,總表!$1:$1048576,9,0)</f>
        <v>高雄市立東光國民小學</v>
      </c>
      <c r="K220" s="16" t="str">
        <f>VLOOKUP(B220,總表!$1:$1048576,10,0)</f>
        <v>陳宥妡</v>
      </c>
      <c r="L220" s="16" t="str">
        <f>VLOOKUP(B220,總表!$1:$1048576,11,0)</f>
        <v>高雄市立三民區東光國民小學</v>
      </c>
      <c r="M220" s="16" t="str">
        <f>VLOOKUP(B220,總表!$1:$1048576,12,0)</f>
        <v>陳清桔</v>
      </c>
      <c r="N220" s="16" t="str">
        <f>VLOOKUP(B220,總表!$1:$1048576,13,0)</f>
        <v>高雄市市立東光國民小學</v>
      </c>
      <c r="O220" s="16" t="str">
        <f>VLOOKUP(B220,總表!$1:$1048576,14,0)</f>
        <v>黃稚薇</v>
      </c>
      <c r="P220" s="16" t="str">
        <f>VLOOKUP(B220,總表!$1:$1048576,15,0)</f>
        <v>高雄市市立大華國民小學</v>
      </c>
      <c r="Q220" s="16">
        <f>VLOOKUP(B220,總表!$1:$1048576,16,0)</f>
        <v>0</v>
      </c>
      <c r="R220" s="16">
        <f>VLOOKUP(B220,總表!$1:$1048576,17,0)</f>
        <v>0</v>
      </c>
    </row>
    <row r="221" spans="1:18" hidden="1" x14ac:dyDescent="0.3">
      <c r="A221" s="21" t="s">
        <v>3493</v>
      </c>
      <c r="B221" s="16" t="s">
        <v>1748</v>
      </c>
      <c r="C221" s="10" t="str">
        <f>VLOOKUP(B221,總表!$1:$1048576,2,0)</f>
        <v>大有蚊蟑-Zero M&amp;C Trap</v>
      </c>
      <c r="D221" s="19" t="str">
        <f>VLOOKUP(B221,總表!$1:$1048576,4,0)</f>
        <v>災害管理與安全</v>
      </c>
      <c r="E221" s="16" t="str">
        <f>VLOOKUP(B221,總表!$1:$1048576,5,0)</f>
        <v>國小組</v>
      </c>
      <c r="F221" s="16" t="str">
        <f>VLOOKUP(B221,總表!$1:$1048576,3,0)</f>
        <v>高雄市</v>
      </c>
      <c r="G221" s="16" t="str">
        <f>VLOOKUP(B221,總表!$1:$1048576,6,0)</f>
        <v>李宥呈</v>
      </c>
      <c r="H221" s="16" t="str">
        <f>VLOOKUP(B221,總表!$1:$1048576,7,0)</f>
        <v>明誠中學附設雙語小學</v>
      </c>
      <c r="I221" s="16" t="str">
        <f>VLOOKUP(B221,總表!$1:$1048576,8,0)</f>
        <v>黃茂熙</v>
      </c>
      <c r="J221" s="16" t="str">
        <f>VLOOKUP(B221,總表!$1:$1048576,9,0)</f>
        <v>明誠中學附設雙語小學</v>
      </c>
      <c r="K221" s="16">
        <f>VLOOKUP(B221,總表!$1:$1048576,10,0)</f>
        <v>0</v>
      </c>
      <c r="L221" s="16">
        <f>VLOOKUP(B221,總表!$1:$1048576,11,0)</f>
        <v>0</v>
      </c>
      <c r="M221" s="16" t="str">
        <f>VLOOKUP(B221,總表!$1:$1048576,12,0)</f>
        <v>陳素玲</v>
      </c>
      <c r="N221" s="16" t="str">
        <f>VLOOKUP(B221,總表!$1:$1048576,13,0)</f>
        <v>明誠中學附設雙語小學</v>
      </c>
      <c r="O221" s="16">
        <f>VLOOKUP(B221,總表!$1:$1048576,14,0)</f>
        <v>0</v>
      </c>
      <c r="P221" s="16">
        <f>VLOOKUP(B221,總表!$1:$1048576,15,0)</f>
        <v>0</v>
      </c>
      <c r="Q221" s="16">
        <f>VLOOKUP(B221,總表!$1:$1048576,16,0)</f>
        <v>0</v>
      </c>
      <c r="R221" s="16">
        <f>VLOOKUP(B221,總表!$1:$1048576,17,0)</f>
        <v>0</v>
      </c>
    </row>
    <row r="222" spans="1:18" hidden="1" x14ac:dyDescent="0.3">
      <c r="A222" s="32" t="s">
        <v>3494</v>
      </c>
      <c r="B222" s="16" t="s">
        <v>1968</v>
      </c>
      <c r="C222" s="10" t="str">
        <f>VLOOKUP(B222,總表!$1:$1048576,2,0)</f>
        <v>AquaGuard智慧防溺項圈</v>
      </c>
      <c r="D222" s="19" t="str">
        <f>VLOOKUP(B222,總表!$1:$1048576,4,0)</f>
        <v>災害管理與安全</v>
      </c>
      <c r="E222" s="16" t="str">
        <f>VLOOKUP(B222,總表!$1:$1048576,5,0)</f>
        <v>國小組</v>
      </c>
      <c r="F222" s="16" t="str">
        <f>VLOOKUP(B222,總表!$1:$1048576,3,0)</f>
        <v>高雄市</v>
      </c>
      <c r="G222" s="16" t="str">
        <f>VLOOKUP(B222,總表!$1:$1048576,6,0)</f>
        <v>鍾明育</v>
      </c>
      <c r="H222" s="16" t="str">
        <f>VLOOKUP(B222,總表!$1:$1048576,7,0)</f>
        <v>高雄市愛國國小</v>
      </c>
      <c r="I222" s="16" t="str">
        <f>VLOOKUP(B222,總表!$1:$1048576,8,0)</f>
        <v>余宥均</v>
      </c>
      <c r="J222" s="16" t="str">
        <f>VLOOKUP(B222,總表!$1:$1048576,9,0)</f>
        <v>高雄市愛國國小</v>
      </c>
      <c r="K222" s="16" t="str">
        <f>VLOOKUP(B222,總表!$1:$1048576,10,0)</f>
        <v>洪楷元</v>
      </c>
      <c r="L222" s="16" t="str">
        <f>VLOOKUP(B222,總表!$1:$1048576,11,0)</f>
        <v>高雄市愛國國小</v>
      </c>
      <c r="M222" s="16" t="str">
        <f>VLOOKUP(B222,總表!$1:$1048576,12,0)</f>
        <v>曹秀美</v>
      </c>
      <c r="N222" s="16" t="str">
        <f>VLOOKUP(B222,總表!$1:$1048576,13,0)</f>
        <v>高雄市愛國國小</v>
      </c>
      <c r="O222" s="16" t="str">
        <f>VLOOKUP(B222,總表!$1:$1048576,14,0)</f>
        <v>張家慶</v>
      </c>
      <c r="P222" s="16" t="str">
        <f>VLOOKUP(B222,總表!$1:$1048576,15,0)</f>
        <v>高雄市愛國國小</v>
      </c>
      <c r="Q222" s="16">
        <f>VLOOKUP(B222,總表!$1:$1048576,16,0)</f>
        <v>0</v>
      </c>
      <c r="R222" s="16">
        <f>VLOOKUP(B222,總表!$1:$1048576,17,0)</f>
        <v>0</v>
      </c>
    </row>
    <row r="223" spans="1:18" hidden="1" x14ac:dyDescent="0.3">
      <c r="A223" s="32" t="s">
        <v>3494</v>
      </c>
      <c r="B223" s="16" t="s">
        <v>1914</v>
      </c>
      <c r="C223" s="10" t="str">
        <f>VLOOKUP(B223,總表!$1:$1048576,2,0)</f>
        <v>全方位氣控調節刷</v>
      </c>
      <c r="D223" s="19" t="str">
        <f>VLOOKUP(B223,總表!$1:$1048576,4,0)</f>
        <v>災害管理與安全</v>
      </c>
      <c r="E223" s="16" t="str">
        <f>VLOOKUP(B223,總表!$1:$1048576,5,0)</f>
        <v>國小組</v>
      </c>
      <c r="F223" s="16" t="str">
        <f>VLOOKUP(B223,總表!$1:$1048576,3,0)</f>
        <v>高雄市</v>
      </c>
      <c r="G223" s="16" t="str">
        <f>VLOOKUP(B223,總表!$1:$1048576,6,0)</f>
        <v>王亮鈞</v>
      </c>
      <c r="H223" s="16" t="str">
        <f>VLOOKUP(B223,總表!$1:$1048576,7,0)</f>
        <v>高雄市左營區福山國小</v>
      </c>
      <c r="I223" s="16" t="str">
        <f>VLOOKUP(B223,總表!$1:$1048576,8,0)</f>
        <v>曾宥竣</v>
      </c>
      <c r="J223" s="16" t="str">
        <f>VLOOKUP(B223,總表!$1:$1048576,9,0)</f>
        <v>高雄市左營區福山國小</v>
      </c>
      <c r="K223" s="16">
        <f>VLOOKUP(B223,總表!$1:$1048576,10,0)</f>
        <v>0</v>
      </c>
      <c r="L223" s="16">
        <f>VLOOKUP(B223,總表!$1:$1048576,11,0)</f>
        <v>0</v>
      </c>
      <c r="M223" s="16" t="str">
        <f>VLOOKUP(B223,總表!$1:$1048576,12,0)</f>
        <v>陳姳蓁</v>
      </c>
      <c r="N223" s="16" t="str">
        <f>VLOOKUP(B223,總表!$1:$1048576,13,0)</f>
        <v>高雄市福山國小</v>
      </c>
      <c r="O223" s="16" t="str">
        <f>VLOOKUP(B223,總表!$1:$1048576,14,0)</f>
        <v>李佩憶</v>
      </c>
      <c r="P223" s="16" t="str">
        <f>VLOOKUP(B223,總表!$1:$1048576,15,0)</f>
        <v>高雄市福山國小</v>
      </c>
      <c r="Q223" s="16">
        <f>VLOOKUP(B223,總表!$1:$1048576,16,0)</f>
        <v>0</v>
      </c>
      <c r="R223" s="16">
        <f>VLOOKUP(B223,總表!$1:$1048576,17,0)</f>
        <v>0</v>
      </c>
    </row>
    <row r="224" spans="1:18" ht="17.399999999999999" hidden="1" x14ac:dyDescent="0.3">
      <c r="A224" s="23" t="s">
        <v>3495</v>
      </c>
      <c r="B224" s="16" t="s">
        <v>2097</v>
      </c>
      <c r="C224" s="10" t="str">
        <f>VLOOKUP(B224,總表!$1:$1048576,2,0)</f>
        <v>多功能自動病床</v>
      </c>
      <c r="D224" s="20" t="str">
        <f>VLOOKUP(B224,總表!$1:$1048576,4,0)</f>
        <v>社會照護</v>
      </c>
      <c r="E224" s="16" t="str">
        <f>VLOOKUP(B224,總表!$1:$1048576,5,0)</f>
        <v>國小組</v>
      </c>
      <c r="F224" s="16" t="str">
        <f>VLOOKUP(B224,總表!$1:$1048576,3,0)</f>
        <v>高雄市</v>
      </c>
      <c r="G224" s="16" t="str">
        <f>VLOOKUP(B224,總表!$1:$1048576,6,0)</f>
        <v>郭垣佑</v>
      </c>
      <c r="H224" s="16" t="str">
        <f>VLOOKUP(B224,總表!$1:$1048576,7,0)</f>
        <v>高雄市立東光國民小學</v>
      </c>
      <c r="I224" s="16" t="str">
        <f>VLOOKUP(B224,總表!$1:$1048576,8,0)</f>
        <v>郭妤蓁</v>
      </c>
      <c r="J224" s="16" t="str">
        <f>VLOOKUP(B224,總表!$1:$1048576,9,0)</f>
        <v>高雄市立東光國民小學</v>
      </c>
      <c r="K224" s="16">
        <f>VLOOKUP(B224,總表!$1:$1048576,10,0)</f>
        <v>0</v>
      </c>
      <c r="L224" s="16">
        <f>VLOOKUP(B224,總表!$1:$1048576,11,0)</f>
        <v>0</v>
      </c>
      <c r="M224" s="16" t="str">
        <f>VLOOKUP(B224,總表!$1:$1048576,12,0)</f>
        <v>莊文昭</v>
      </c>
      <c r="N224" s="16" t="str">
        <f>VLOOKUP(B224,總表!$1:$1048576,13,0)</f>
        <v>高雄市立東光國民小學</v>
      </c>
      <c r="O224" s="16" t="str">
        <f>VLOOKUP(B224,總表!$1:$1048576,14,0)</f>
        <v>盧昕渝</v>
      </c>
      <c r="P224" s="16" t="str">
        <f>VLOOKUP(B224,總表!$1:$1048576,15,0)</f>
        <v>高雄市市立東光國民小學</v>
      </c>
      <c r="Q224" s="16">
        <f>VLOOKUP(B224,總表!$1:$1048576,16,0)</f>
        <v>0</v>
      </c>
      <c r="R224" s="16">
        <f>VLOOKUP(B224,總表!$1:$1048576,17,0)</f>
        <v>0</v>
      </c>
    </row>
    <row r="225" spans="1:18" ht="17.399999999999999" hidden="1" x14ac:dyDescent="0.3">
      <c r="A225" s="23" t="s">
        <v>3495</v>
      </c>
      <c r="B225" s="16" t="s">
        <v>2131</v>
      </c>
      <c r="C225" s="10" t="str">
        <f>VLOOKUP(B225,總表!$1:$1048576,2,0)</f>
        <v>Halo Step 智能守護系統</v>
      </c>
      <c r="D225" s="20" t="str">
        <f>VLOOKUP(B225,總表!$1:$1048576,4,0)</f>
        <v>社會照護</v>
      </c>
      <c r="E225" s="16" t="str">
        <f>VLOOKUP(B225,總表!$1:$1048576,5,0)</f>
        <v>國小組</v>
      </c>
      <c r="F225" s="16" t="str">
        <f>VLOOKUP(B225,總表!$1:$1048576,3,0)</f>
        <v>高雄市</v>
      </c>
      <c r="G225" s="16" t="str">
        <f>VLOOKUP(B225,總表!$1:$1048576,6,0)</f>
        <v>曾海甯</v>
      </c>
      <c r="H225" s="16" t="str">
        <f>VLOOKUP(B225,總表!$1:$1048576,7,0)</f>
        <v>高雄市愛國國小</v>
      </c>
      <c r="I225" s="16">
        <f>VLOOKUP(B225,總表!$1:$1048576,8,0)</f>
        <v>0</v>
      </c>
      <c r="J225" s="16">
        <f>VLOOKUP(B225,總表!$1:$1048576,9,0)</f>
        <v>0</v>
      </c>
      <c r="K225" s="16">
        <f>VLOOKUP(B225,總表!$1:$1048576,10,0)</f>
        <v>0</v>
      </c>
      <c r="L225" s="16">
        <f>VLOOKUP(B225,總表!$1:$1048576,11,0)</f>
        <v>0</v>
      </c>
      <c r="M225" s="16" t="str">
        <f>VLOOKUP(B225,總表!$1:$1048576,12,0)</f>
        <v>曹秀美</v>
      </c>
      <c r="N225" s="16" t="str">
        <f>VLOOKUP(B225,總表!$1:$1048576,13,0)</f>
        <v>高雄市愛國國小</v>
      </c>
      <c r="O225" s="16" t="str">
        <f>VLOOKUP(B225,總表!$1:$1048576,14,0)</f>
        <v>張家慶</v>
      </c>
      <c r="P225" s="16" t="str">
        <f>VLOOKUP(B225,總表!$1:$1048576,15,0)</f>
        <v>高雄市愛國國小</v>
      </c>
      <c r="Q225" s="16">
        <f>VLOOKUP(B225,總表!$1:$1048576,16,0)</f>
        <v>0</v>
      </c>
      <c r="R225" s="16">
        <f>VLOOKUP(B225,總表!$1:$1048576,17,0)</f>
        <v>0</v>
      </c>
    </row>
    <row r="226" spans="1:18" ht="17.399999999999999" hidden="1" x14ac:dyDescent="0.3">
      <c r="A226" s="26" t="s">
        <v>3492</v>
      </c>
      <c r="B226" s="16" t="s">
        <v>2053</v>
      </c>
      <c r="C226" s="10" t="str">
        <f>VLOOKUP(B226,總表!$1:$1048576,2,0)</f>
        <v>雙眼守護者：智慧型眼藥水提醒系統</v>
      </c>
      <c r="D226" s="20" t="str">
        <f>VLOOKUP(B226,總表!$1:$1048576,4,0)</f>
        <v>社會照護</v>
      </c>
      <c r="E226" s="16" t="str">
        <f>VLOOKUP(B226,總表!$1:$1048576,5,0)</f>
        <v>國小組</v>
      </c>
      <c r="F226" s="16" t="str">
        <f>VLOOKUP(B226,總表!$1:$1048576,3,0)</f>
        <v>高雄市</v>
      </c>
      <c r="G226" s="16" t="str">
        <f>VLOOKUP(B226,總表!$1:$1048576,6,0)</f>
        <v>曾瀚嶢</v>
      </c>
      <c r="H226" s="16" t="str">
        <f>VLOOKUP(B226,總表!$1:$1048576,7,0)</f>
        <v>高雄市三民區東光國小</v>
      </c>
      <c r="I226" s="16">
        <f>VLOOKUP(B226,總表!$1:$1048576,8,0)</f>
        <v>0</v>
      </c>
      <c r="J226" s="16">
        <f>VLOOKUP(B226,總表!$1:$1048576,9,0)</f>
        <v>0</v>
      </c>
      <c r="K226" s="16">
        <f>VLOOKUP(B226,總表!$1:$1048576,10,0)</f>
        <v>0</v>
      </c>
      <c r="L226" s="16">
        <f>VLOOKUP(B226,總表!$1:$1048576,11,0)</f>
        <v>0</v>
      </c>
      <c r="M226" s="16" t="str">
        <f>VLOOKUP(B226,總表!$1:$1048576,12,0)</f>
        <v>陳靜怡</v>
      </c>
      <c r="N226" s="16" t="str">
        <f>VLOOKUP(B226,總表!$1:$1048576,13,0)</f>
        <v>高雄市市立東光國民小學</v>
      </c>
      <c r="O226" s="16" t="str">
        <f>VLOOKUP(B226,總表!$1:$1048576,14,0)</f>
        <v>張清慶</v>
      </c>
      <c r="P226" s="16" t="str">
        <f>VLOOKUP(B226,總表!$1:$1048576,15,0)</f>
        <v>高雄市市立東光國民小學</v>
      </c>
      <c r="Q226" s="16">
        <f>VLOOKUP(B226,總表!$1:$1048576,16,0)</f>
        <v>0</v>
      </c>
      <c r="R226" s="16">
        <f>VLOOKUP(B226,總表!$1:$1048576,17,0)</f>
        <v>0</v>
      </c>
    </row>
    <row r="227" spans="1:18" ht="17.399999999999999" hidden="1" x14ac:dyDescent="0.3">
      <c r="A227" s="29" t="s">
        <v>3493</v>
      </c>
      <c r="B227" s="16" t="s">
        <v>2149</v>
      </c>
      <c r="C227" s="10" t="str">
        <f>VLOOKUP(B227,總表!$1:$1048576,2,0)</f>
        <v>浴室安全守護椅</v>
      </c>
      <c r="D227" s="20" t="str">
        <f>VLOOKUP(B227,總表!$1:$1048576,4,0)</f>
        <v>社會照護</v>
      </c>
      <c r="E227" s="16" t="str">
        <f>VLOOKUP(B227,總表!$1:$1048576,5,0)</f>
        <v>國小組</v>
      </c>
      <c r="F227" s="16" t="str">
        <f>VLOOKUP(B227,總表!$1:$1048576,3,0)</f>
        <v>高雄市</v>
      </c>
      <c r="G227" s="16" t="str">
        <f>VLOOKUP(B227,總表!$1:$1048576,6,0)</f>
        <v>唐筠熙</v>
      </c>
      <c r="H227" s="16" t="str">
        <f>VLOOKUP(B227,總表!$1:$1048576,7,0)</f>
        <v>高雄市福山國小</v>
      </c>
      <c r="I227" s="16" t="str">
        <f>VLOOKUP(B227,總表!$1:$1048576,8,0)</f>
        <v>郭芮華</v>
      </c>
      <c r="J227" s="16" t="str">
        <f>VLOOKUP(B227,總表!$1:$1048576,9,0)</f>
        <v>高雄市福山國小</v>
      </c>
      <c r="K227" s="16" t="str">
        <f>VLOOKUP(B227,總表!$1:$1048576,10,0)</f>
        <v>許晴甯</v>
      </c>
      <c r="L227" s="16" t="str">
        <f>VLOOKUP(B227,總表!$1:$1048576,11,0)</f>
        <v>高雄市福山國小</v>
      </c>
      <c r="M227" s="16" t="str">
        <f>VLOOKUP(B227,總表!$1:$1048576,12,0)</f>
        <v>李佩憶</v>
      </c>
      <c r="N227" s="16" t="str">
        <f>VLOOKUP(B227,總表!$1:$1048576,13,0)</f>
        <v>高雄市福山國小</v>
      </c>
      <c r="O227" s="16" t="str">
        <f>VLOOKUP(B227,總表!$1:$1048576,14,0)</f>
        <v>陳姳蓁</v>
      </c>
      <c r="P227" s="16" t="str">
        <f>VLOOKUP(B227,總表!$1:$1048576,15,0)</f>
        <v>高雄市福山國小</v>
      </c>
      <c r="Q227" s="16">
        <f>VLOOKUP(B227,總表!$1:$1048576,16,0)</f>
        <v>0</v>
      </c>
      <c r="R227" s="16">
        <f>VLOOKUP(B227,總表!$1:$1048576,17,0)</f>
        <v>0</v>
      </c>
    </row>
    <row r="228" spans="1:18" ht="17.399999999999999" hidden="1" x14ac:dyDescent="0.3">
      <c r="A228" s="29" t="s">
        <v>3493</v>
      </c>
      <c r="B228" s="16" t="s">
        <v>2027</v>
      </c>
      <c r="C228" s="10" t="str">
        <f>VLOOKUP(B228,總表!$1:$1048576,2,0)</f>
        <v>敏偵探GO：全方位過敏原智慧分析系統</v>
      </c>
      <c r="D228" s="20" t="str">
        <f>VLOOKUP(B228,總表!$1:$1048576,4,0)</f>
        <v>社會照護</v>
      </c>
      <c r="E228" s="16" t="str">
        <f>VLOOKUP(B228,總表!$1:$1048576,5,0)</f>
        <v>國小組</v>
      </c>
      <c r="F228" s="16" t="str">
        <f>VLOOKUP(B228,總表!$1:$1048576,3,0)</f>
        <v>高雄市</v>
      </c>
      <c r="G228" s="16" t="str">
        <f>VLOOKUP(B228,總表!$1:$1048576,6,0)</f>
        <v>黃宥勝</v>
      </c>
      <c r="H228" s="16" t="str">
        <f>VLOOKUP(B228,總表!$1:$1048576,7,0)</f>
        <v>明誠國小</v>
      </c>
      <c r="I228" s="16" t="str">
        <f>VLOOKUP(B228,總表!$1:$1048576,8,0)</f>
        <v>許凱硯</v>
      </c>
      <c r="J228" s="16" t="str">
        <f>VLOOKUP(B228,總表!$1:$1048576,9,0)</f>
        <v>明誠國小</v>
      </c>
      <c r="K228" s="16" t="str">
        <f>VLOOKUP(B228,總表!$1:$1048576,10,0)</f>
        <v>楊謹瑜</v>
      </c>
      <c r="L228" s="16" t="str">
        <f>VLOOKUP(B228,總表!$1:$1048576,11,0)</f>
        <v>明誠國小</v>
      </c>
      <c r="M228" s="16" t="str">
        <f>VLOOKUP(B228,總表!$1:$1048576,12,0)</f>
        <v>蘇吉信</v>
      </c>
      <c r="N228" s="16" t="str">
        <f>VLOOKUP(B228,總表!$1:$1048576,13,0)</f>
        <v>明誠國小</v>
      </c>
      <c r="O228" s="16">
        <f>VLOOKUP(B228,總表!$1:$1048576,14,0)</f>
        <v>0</v>
      </c>
      <c r="P228" s="16">
        <f>VLOOKUP(B228,總表!$1:$1048576,15,0)</f>
        <v>0</v>
      </c>
      <c r="Q228" s="16">
        <f>VLOOKUP(B228,總表!$1:$1048576,16,0)</f>
        <v>0</v>
      </c>
      <c r="R228" s="16">
        <f>VLOOKUP(B228,總表!$1:$1048576,17,0)</f>
        <v>0</v>
      </c>
    </row>
    <row r="229" spans="1:18" ht="17.399999999999999" hidden="1" x14ac:dyDescent="0.3">
      <c r="A229" s="29" t="s">
        <v>3493</v>
      </c>
      <c r="B229" s="16" t="s">
        <v>2083</v>
      </c>
      <c r="C229" s="10" t="str">
        <f>VLOOKUP(B229,總表!$1:$1048576,2,0)</f>
        <v>智慧給藥盒</v>
      </c>
      <c r="D229" s="20" t="str">
        <f>VLOOKUP(B229,總表!$1:$1048576,4,0)</f>
        <v>社會照護</v>
      </c>
      <c r="E229" s="16" t="str">
        <f>VLOOKUP(B229,總表!$1:$1048576,5,0)</f>
        <v>國小組</v>
      </c>
      <c r="F229" s="16" t="str">
        <f>VLOOKUP(B229,總表!$1:$1048576,3,0)</f>
        <v>高雄市</v>
      </c>
      <c r="G229" s="16" t="str">
        <f>VLOOKUP(B229,總表!$1:$1048576,6,0)</f>
        <v>許宇漢</v>
      </c>
      <c r="H229" s="16" t="str">
        <f>VLOOKUP(B229,總表!$1:$1048576,7,0)</f>
        <v>高雄市三民區博愛國民小學</v>
      </c>
      <c r="I229" s="16" t="str">
        <f>VLOOKUP(B229,總表!$1:$1048576,8,0)</f>
        <v>許守善</v>
      </c>
      <c r="J229" s="16" t="str">
        <f>VLOOKUP(B229,總表!$1:$1048576,9,0)</f>
        <v>高雄市三民區光武國民小學</v>
      </c>
      <c r="K229" s="16">
        <f>VLOOKUP(B229,總表!$1:$1048576,10,0)</f>
        <v>0</v>
      </c>
      <c r="L229" s="16">
        <f>VLOOKUP(B229,總表!$1:$1048576,11,0)</f>
        <v>0</v>
      </c>
      <c r="M229" s="16" t="str">
        <f>VLOOKUP(B229,總表!$1:$1048576,12,0)</f>
        <v>江宗翰</v>
      </c>
      <c r="N229" s="16" t="str">
        <f>VLOOKUP(B229,總表!$1:$1048576,13,0)</f>
        <v>高雄市三民區博愛國民小學</v>
      </c>
      <c r="O229" s="16" t="str">
        <f>VLOOKUP(B229,總表!$1:$1048576,14,0)</f>
        <v>陳盈瑄</v>
      </c>
      <c r="P229" s="16" t="str">
        <f>VLOOKUP(B229,總表!$1:$1048576,15,0)</f>
        <v>高雄市三民區光武國民小學</v>
      </c>
      <c r="Q229" s="16">
        <f>VLOOKUP(B229,總表!$1:$1048576,16,0)</f>
        <v>0</v>
      </c>
      <c r="R229" s="16">
        <f>VLOOKUP(B229,總表!$1:$1048576,17,0)</f>
        <v>0</v>
      </c>
    </row>
    <row r="230" spans="1:18" ht="17.399999999999999" hidden="1" x14ac:dyDescent="0.3">
      <c r="A230" s="31" t="s">
        <v>3494</v>
      </c>
      <c r="B230" s="16" t="s">
        <v>2091</v>
      </c>
      <c r="C230" s="10" t="str">
        <f>VLOOKUP(B230,總表!$1:$1048576,2,0)</f>
        <v>臥床肌肉訓練器</v>
      </c>
      <c r="D230" s="20" t="str">
        <f>VLOOKUP(B230,總表!$1:$1048576,4,0)</f>
        <v>社會照護</v>
      </c>
      <c r="E230" s="16" t="str">
        <f>VLOOKUP(B230,總表!$1:$1048576,5,0)</f>
        <v>國小組</v>
      </c>
      <c r="F230" s="16" t="str">
        <f>VLOOKUP(B230,總表!$1:$1048576,3,0)</f>
        <v>高雄市</v>
      </c>
      <c r="G230" s="16" t="str">
        <f>VLOOKUP(B230,總表!$1:$1048576,6,0)</f>
        <v>許硯鈞</v>
      </c>
      <c r="H230" s="16" t="str">
        <f>VLOOKUP(B230,總表!$1:$1048576,7,0)</f>
        <v>高雄市立東光國民小學</v>
      </c>
      <c r="I230" s="16" t="str">
        <f>VLOOKUP(B230,總表!$1:$1048576,8,0)</f>
        <v>王柏衡</v>
      </c>
      <c r="J230" s="16" t="str">
        <f>VLOOKUP(B230,總表!$1:$1048576,9,0)</f>
        <v>高雄市立東光國民小學</v>
      </c>
      <c r="K230" s="16" t="str">
        <f>VLOOKUP(B230,總表!$1:$1048576,10,0)</f>
        <v>鍾和穎</v>
      </c>
      <c r="L230" s="16" t="str">
        <f>VLOOKUP(B230,總表!$1:$1048576,11,0)</f>
        <v>高雄市立東光國民小學</v>
      </c>
      <c r="M230" s="16" t="str">
        <f>VLOOKUP(B230,總表!$1:$1048576,12,0)</f>
        <v>莊文昭</v>
      </c>
      <c r="N230" s="16" t="str">
        <f>VLOOKUP(B230,總表!$1:$1048576,13,0)</f>
        <v>高雄市立東光國民小學</v>
      </c>
      <c r="O230" s="16" t="str">
        <f>VLOOKUP(B230,總表!$1:$1048576,14,0)</f>
        <v>郭克偉</v>
      </c>
      <c r="P230" s="16" t="str">
        <f>VLOOKUP(B230,總表!$1:$1048576,15,0)</f>
        <v>高雄市立東光國民小學</v>
      </c>
      <c r="Q230" s="16">
        <f>VLOOKUP(B230,總表!$1:$1048576,16,0)</f>
        <v>0</v>
      </c>
      <c r="R230" s="16">
        <f>VLOOKUP(B230,總表!$1:$1048576,17,0)</f>
        <v>0</v>
      </c>
    </row>
    <row r="231" spans="1:18" ht="17.399999999999999" hidden="1" x14ac:dyDescent="0.3">
      <c r="A231" s="22" t="s">
        <v>3495</v>
      </c>
      <c r="B231" s="16" t="s">
        <v>2489</v>
      </c>
      <c r="C231" s="10" t="str">
        <f>VLOOKUP(B231,總表!$1:$1048576,2,0)</f>
        <v>自貼，不求人！</v>
      </c>
      <c r="D231" s="16" t="str">
        <f>VLOOKUP(B231,總表!$1:$1048576,4,0)</f>
        <v>便利生活</v>
      </c>
      <c r="E231" s="16" t="str">
        <f>VLOOKUP(B231,總表!$1:$1048576,5,0)</f>
        <v>國小組</v>
      </c>
      <c r="F231" s="16" t="str">
        <f>VLOOKUP(B231,總表!$1:$1048576,3,0)</f>
        <v>高雄市</v>
      </c>
      <c r="G231" s="16" t="str">
        <f>VLOOKUP(B231,總表!$1:$1048576,6,0)</f>
        <v>張耀仁</v>
      </c>
      <c r="H231" s="16" t="str">
        <f>VLOOKUP(B231,總表!$1:$1048576,7,0)</f>
        <v>高雄市橋頭區興糖國民小學</v>
      </c>
      <c r="I231" s="16" t="str">
        <f>VLOOKUP(B231,總表!$1:$1048576,8,0)</f>
        <v>王宥程</v>
      </c>
      <c r="J231" s="16" t="str">
        <f>VLOOKUP(B231,總表!$1:$1048576,9,0)</f>
        <v>高雄市鼓山區龍華國民小學</v>
      </c>
      <c r="K231" s="16" t="str">
        <f>VLOOKUP(B231,總表!$1:$1048576,10,0)</f>
        <v>陳冠元</v>
      </c>
      <c r="L231" s="16" t="str">
        <f>VLOOKUP(B231,總表!$1:$1048576,11,0)</f>
        <v>高雄市三民區莊敬國民小學</v>
      </c>
      <c r="M231" s="16" t="str">
        <f>VLOOKUP(B231,總表!$1:$1048576,12,0)</f>
        <v>鍾培音</v>
      </c>
      <c r="N231" s="16" t="str">
        <f>VLOOKUP(B231,總表!$1:$1048576,13,0)</f>
        <v>高雄市橋頭區興糖國小</v>
      </c>
      <c r="O231" s="16" t="str">
        <f>VLOOKUP(B231,總表!$1:$1048576,14,0)</f>
        <v>林慧青</v>
      </c>
      <c r="P231" s="16" t="str">
        <f>VLOOKUP(B231,總表!$1:$1048576,15,0)</f>
        <v>高雄市鼓山區龍華國民小學</v>
      </c>
      <c r="Q231" s="16" t="str">
        <f>VLOOKUP(B231,總表!$1:$1048576,16,0)</f>
        <v>陳彥良</v>
      </c>
      <c r="R231" s="16" t="str">
        <f>VLOOKUP(B231,總表!$1:$1048576,17,0)</f>
        <v>高雄市立高雄高級工業職業學校</v>
      </c>
    </row>
    <row r="232" spans="1:18" ht="17.399999999999999" hidden="1" x14ac:dyDescent="0.3">
      <c r="A232" s="22" t="s">
        <v>3495</v>
      </c>
      <c r="B232" s="16" t="s">
        <v>2511</v>
      </c>
      <c r="C232" s="10" t="str">
        <f>VLOOKUP(B232,總表!$1:$1048576,2,0)</f>
        <v>可攜式警示燈</v>
      </c>
      <c r="D232" s="16" t="str">
        <f>VLOOKUP(B232,總表!$1:$1048576,4,0)</f>
        <v>便利生活</v>
      </c>
      <c r="E232" s="16" t="str">
        <f>VLOOKUP(B232,總表!$1:$1048576,5,0)</f>
        <v>國小組</v>
      </c>
      <c r="F232" s="16" t="str">
        <f>VLOOKUP(B232,總表!$1:$1048576,3,0)</f>
        <v>高雄市</v>
      </c>
      <c r="G232" s="16" t="str">
        <f>VLOOKUP(B232,總表!$1:$1048576,6,0)</f>
        <v>李涵宇</v>
      </c>
      <c r="H232" s="16" t="str">
        <f>VLOOKUP(B232,總表!$1:$1048576,7,0)</f>
        <v>高雄市愛國國小</v>
      </c>
      <c r="I232" s="16" t="str">
        <f>VLOOKUP(B232,總表!$1:$1048576,8,0)</f>
        <v>李元博</v>
      </c>
      <c r="J232" s="16" t="str">
        <f>VLOOKUP(B232,總表!$1:$1048576,9,0)</f>
        <v>高雄市愛國國小</v>
      </c>
      <c r="K232" s="16">
        <f>VLOOKUP(B232,總表!$1:$1048576,10,0)</f>
        <v>0</v>
      </c>
      <c r="L232" s="16">
        <f>VLOOKUP(B232,總表!$1:$1048576,11,0)</f>
        <v>0</v>
      </c>
      <c r="M232" s="16" t="str">
        <f>VLOOKUP(B232,總表!$1:$1048576,12,0)</f>
        <v>曹秀美</v>
      </c>
      <c r="N232" s="16" t="str">
        <f>VLOOKUP(B232,總表!$1:$1048576,13,0)</f>
        <v>高雄市愛國國小</v>
      </c>
      <c r="O232" s="16" t="str">
        <f>VLOOKUP(B232,總表!$1:$1048576,14,0)</f>
        <v>張家慶</v>
      </c>
      <c r="P232" s="16" t="str">
        <f>VLOOKUP(B232,總表!$1:$1048576,15,0)</f>
        <v>高雄市愛國國小</v>
      </c>
      <c r="Q232" s="16">
        <f>VLOOKUP(B232,總表!$1:$1048576,16,0)</f>
        <v>0</v>
      </c>
      <c r="R232" s="16">
        <f>VLOOKUP(B232,總表!$1:$1048576,17,0)</f>
        <v>0</v>
      </c>
    </row>
    <row r="233" spans="1:18" ht="17.399999999999999" hidden="1" x14ac:dyDescent="0.3">
      <c r="A233" s="22" t="s">
        <v>3495</v>
      </c>
      <c r="B233" s="16" t="s">
        <v>2589</v>
      </c>
      <c r="C233" s="10" t="str">
        <f>VLOOKUP(B233,總表!$1:$1048576,2,0)</f>
        <v>可防撞可補光自拍棒</v>
      </c>
      <c r="D233" s="16" t="str">
        <f>VLOOKUP(B233,總表!$1:$1048576,4,0)</f>
        <v>便利生活</v>
      </c>
      <c r="E233" s="16" t="str">
        <f>VLOOKUP(B233,總表!$1:$1048576,5,0)</f>
        <v>國小組</v>
      </c>
      <c r="F233" s="16" t="str">
        <f>VLOOKUP(B233,總表!$1:$1048576,3,0)</f>
        <v>高雄市</v>
      </c>
      <c r="G233" s="16" t="str">
        <f>VLOOKUP(B233,總表!$1:$1048576,6,0)</f>
        <v>呂昕岳</v>
      </c>
      <c r="H233" s="16" t="str">
        <f>VLOOKUP(B233,總表!$1:$1048576,7,0)</f>
        <v>高雄市立東光國民小學</v>
      </c>
      <c r="I233" s="16" t="str">
        <f>VLOOKUP(B233,總表!$1:$1048576,8,0)</f>
        <v>陳亮妍</v>
      </c>
      <c r="J233" s="16" t="str">
        <f>VLOOKUP(B233,總表!$1:$1048576,9,0)</f>
        <v>高雄市立東光國民小學</v>
      </c>
      <c r="K233" s="16" t="str">
        <f>VLOOKUP(B233,總表!$1:$1048576,10,0)</f>
        <v>呂芷霓</v>
      </c>
      <c r="L233" s="16" t="str">
        <f>VLOOKUP(B233,總表!$1:$1048576,11,0)</f>
        <v>高雄市立東光國民小學</v>
      </c>
      <c r="M233" s="16" t="str">
        <f>VLOOKUP(B233,總表!$1:$1048576,12,0)</f>
        <v>陳清桔</v>
      </c>
      <c r="N233" s="16" t="str">
        <f>VLOOKUP(B233,總表!$1:$1048576,13,0)</f>
        <v>高雄市市立東光國民小學</v>
      </c>
      <c r="O233" s="16" t="str">
        <f>VLOOKUP(B233,總表!$1:$1048576,14,0)</f>
        <v>盧昕渝</v>
      </c>
      <c r="P233" s="16" t="str">
        <f>VLOOKUP(B233,總表!$1:$1048576,15,0)</f>
        <v>高雄市立東光國民小學</v>
      </c>
      <c r="Q233" s="16">
        <f>VLOOKUP(B233,總表!$1:$1048576,16,0)</f>
        <v>0</v>
      </c>
      <c r="R233" s="16">
        <f>VLOOKUP(B233,總表!$1:$1048576,17,0)</f>
        <v>0</v>
      </c>
    </row>
    <row r="234" spans="1:18" ht="17.399999999999999" hidden="1" x14ac:dyDescent="0.3">
      <c r="A234" s="22" t="s">
        <v>3495</v>
      </c>
      <c r="B234" s="16" t="s">
        <v>2659</v>
      </c>
      <c r="C234" s="10" t="str">
        <f>VLOOKUP(B234,總表!$1:$1048576,2,0)</f>
        <v>節省肥皂按壓刷</v>
      </c>
      <c r="D234" s="16" t="str">
        <f>VLOOKUP(B234,總表!$1:$1048576,4,0)</f>
        <v>便利生活</v>
      </c>
      <c r="E234" s="16" t="str">
        <f>VLOOKUP(B234,總表!$1:$1048576,5,0)</f>
        <v>國小組</v>
      </c>
      <c r="F234" s="16" t="str">
        <f>VLOOKUP(B234,總表!$1:$1048576,3,0)</f>
        <v>高雄市</v>
      </c>
      <c r="G234" s="16" t="str">
        <f>VLOOKUP(B234,總表!$1:$1048576,6,0)</f>
        <v>王佑愷</v>
      </c>
      <c r="H234" s="16" t="str">
        <f>VLOOKUP(B234,總表!$1:$1048576,7,0)</f>
        <v>高雄市瑞豐國小</v>
      </c>
      <c r="I234" s="16" t="str">
        <f>VLOOKUP(B234,總表!$1:$1048576,8,0)</f>
        <v>林晉</v>
      </c>
      <c r="J234" s="16" t="str">
        <f>VLOOKUP(B234,總表!$1:$1048576,9,0)</f>
        <v>高雄市瑞豐國小</v>
      </c>
      <c r="K234" s="16">
        <f>VLOOKUP(B234,總表!$1:$1048576,10,0)</f>
        <v>0</v>
      </c>
      <c r="L234" s="16">
        <f>VLOOKUP(B234,總表!$1:$1048576,11,0)</f>
        <v>0</v>
      </c>
      <c r="M234" s="16" t="str">
        <f>VLOOKUP(B234,總表!$1:$1048576,12,0)</f>
        <v>曾慧琳</v>
      </c>
      <c r="N234" s="16" t="str">
        <f>VLOOKUP(B234,總表!$1:$1048576,13,0)</f>
        <v>高雄市瑞豐國小</v>
      </c>
      <c r="O234" s="16">
        <f>VLOOKUP(B234,總表!$1:$1048576,14,0)</f>
        <v>0</v>
      </c>
      <c r="P234" s="16">
        <f>VLOOKUP(B234,總表!$1:$1048576,15,0)</f>
        <v>0</v>
      </c>
      <c r="Q234" s="16">
        <f>VLOOKUP(B234,總表!$1:$1048576,16,0)</f>
        <v>0</v>
      </c>
      <c r="R234" s="16">
        <f>VLOOKUP(B234,總表!$1:$1048576,17,0)</f>
        <v>0</v>
      </c>
    </row>
    <row r="235" spans="1:18" ht="17.399999999999999" hidden="1" x14ac:dyDescent="0.3">
      <c r="A235" s="22" t="s">
        <v>3495</v>
      </c>
      <c r="B235" s="16" t="s">
        <v>2651</v>
      </c>
      <c r="C235" s="10" t="str">
        <f>VLOOKUP(B235,總表!$1:$1048576,2,0)</f>
        <v>便利口罩</v>
      </c>
      <c r="D235" s="16" t="str">
        <f>VLOOKUP(B235,總表!$1:$1048576,4,0)</f>
        <v>便利生活</v>
      </c>
      <c r="E235" s="16" t="str">
        <f>VLOOKUP(B235,總表!$1:$1048576,5,0)</f>
        <v>國小組</v>
      </c>
      <c r="F235" s="16" t="str">
        <f>VLOOKUP(B235,總表!$1:$1048576,3,0)</f>
        <v>高雄市</v>
      </c>
      <c r="G235" s="16" t="str">
        <f>VLOOKUP(B235,總表!$1:$1048576,6,0)</f>
        <v>曾于洎</v>
      </c>
      <c r="H235" s="16" t="str">
        <f>VLOOKUP(B235,總表!$1:$1048576,7,0)</f>
        <v>高雄市瑞豐國小</v>
      </c>
      <c r="I235" s="16">
        <f>VLOOKUP(B235,總表!$1:$1048576,8,0)</f>
        <v>0</v>
      </c>
      <c r="J235" s="16">
        <f>VLOOKUP(B235,總表!$1:$1048576,9,0)</f>
        <v>0</v>
      </c>
      <c r="K235" s="16">
        <f>VLOOKUP(B235,總表!$1:$1048576,10,0)</f>
        <v>0</v>
      </c>
      <c r="L235" s="16">
        <f>VLOOKUP(B235,總表!$1:$1048576,11,0)</f>
        <v>0</v>
      </c>
      <c r="M235" s="16" t="str">
        <f>VLOOKUP(B235,總表!$1:$1048576,12,0)</f>
        <v>曾慧琳</v>
      </c>
      <c r="N235" s="16" t="str">
        <f>VLOOKUP(B235,總表!$1:$1048576,13,0)</f>
        <v>高雄市瑞豐國小</v>
      </c>
      <c r="O235" s="16">
        <f>VLOOKUP(B235,總表!$1:$1048576,14,0)</f>
        <v>0</v>
      </c>
      <c r="P235" s="16">
        <f>VLOOKUP(B235,總表!$1:$1048576,15,0)</f>
        <v>0</v>
      </c>
      <c r="Q235" s="16">
        <f>VLOOKUP(B235,總表!$1:$1048576,16,0)</f>
        <v>0</v>
      </c>
      <c r="R235" s="16">
        <f>VLOOKUP(B235,總表!$1:$1048576,17,0)</f>
        <v>0</v>
      </c>
    </row>
    <row r="236" spans="1:18" ht="17.399999999999999" hidden="1" x14ac:dyDescent="0.3">
      <c r="A236" s="22" t="s">
        <v>3495</v>
      </c>
      <c r="B236" s="16" t="s">
        <v>2549</v>
      </c>
      <c r="C236" s="10" t="str">
        <f>VLOOKUP(B236,總表!$1:$1048576,2,0)</f>
        <v xml:space="preserve"> 一滴不剩抽水小精靈</v>
      </c>
      <c r="D236" s="16" t="str">
        <f>VLOOKUP(B236,總表!$1:$1048576,4,0)</f>
        <v>便利生活</v>
      </c>
      <c r="E236" s="16" t="str">
        <f>VLOOKUP(B236,總表!$1:$1048576,5,0)</f>
        <v>國小組</v>
      </c>
      <c r="F236" s="16" t="str">
        <f>VLOOKUP(B236,總表!$1:$1048576,3,0)</f>
        <v>高雄市</v>
      </c>
      <c r="G236" s="16" t="str">
        <f>VLOOKUP(B236,總表!$1:$1048576,6,0)</f>
        <v>蕭宇妡</v>
      </c>
      <c r="H236" s="16" t="str">
        <f>VLOOKUP(B236,總表!$1:$1048576,7,0)</f>
        <v>高雄市鳳山區中正國小</v>
      </c>
      <c r="I236" s="16">
        <f>VLOOKUP(B236,總表!$1:$1048576,8,0)</f>
        <v>0</v>
      </c>
      <c r="J236" s="16">
        <f>VLOOKUP(B236,總表!$1:$1048576,9,0)</f>
        <v>0</v>
      </c>
      <c r="K236" s="16">
        <f>VLOOKUP(B236,總表!$1:$1048576,10,0)</f>
        <v>0</v>
      </c>
      <c r="L236" s="16">
        <f>VLOOKUP(B236,總表!$1:$1048576,11,0)</f>
        <v>0</v>
      </c>
      <c r="M236" s="16" t="str">
        <f>VLOOKUP(B236,總表!$1:$1048576,12,0)</f>
        <v>蕭士凱</v>
      </c>
      <c r="N236" s="16" t="str">
        <f>VLOOKUP(B236,總表!$1:$1048576,13,0)</f>
        <v>高雄市鳳山區中正國小</v>
      </c>
      <c r="O236" s="16" t="str">
        <f>VLOOKUP(B236,總表!$1:$1048576,14,0)</f>
        <v>蕭伯昌</v>
      </c>
      <c r="P236" s="16" t="str">
        <f>VLOOKUP(B236,總表!$1:$1048576,15,0)</f>
        <v>高雄市鳳山區中正國小</v>
      </c>
      <c r="Q236" s="16">
        <f>VLOOKUP(B236,總表!$1:$1048576,16,0)</f>
        <v>0</v>
      </c>
      <c r="R236" s="16">
        <f>VLOOKUP(B236,總表!$1:$1048576,17,0)</f>
        <v>0</v>
      </c>
    </row>
    <row r="237" spans="1:18" ht="17.399999999999999" hidden="1" x14ac:dyDescent="0.3">
      <c r="A237" s="22" t="s">
        <v>3495</v>
      </c>
      <c r="B237" s="16" t="s">
        <v>2423</v>
      </c>
      <c r="C237" s="10" t="str">
        <f>VLOOKUP(B237,總表!$1:$1048576,2,0)</f>
        <v>防水好幫手</v>
      </c>
      <c r="D237" s="16" t="str">
        <f>VLOOKUP(B237,總表!$1:$1048576,4,0)</f>
        <v>便利生活</v>
      </c>
      <c r="E237" s="16" t="str">
        <f>VLOOKUP(B237,總表!$1:$1048576,5,0)</f>
        <v>國小組</v>
      </c>
      <c r="F237" s="16" t="str">
        <f>VLOOKUP(B237,總表!$1:$1048576,3,0)</f>
        <v>高雄市</v>
      </c>
      <c r="G237" s="16" t="str">
        <f>VLOOKUP(B237,總表!$1:$1048576,6,0)</f>
        <v>蔡昀哲</v>
      </c>
      <c r="H237" s="16" t="str">
        <f>VLOOKUP(B237,總表!$1:$1048576,7,0)</f>
        <v>高雄市立東光國民小學</v>
      </c>
      <c r="I237" s="16" t="str">
        <f>VLOOKUP(B237,總表!$1:$1048576,8,0)</f>
        <v>蔡昀羲</v>
      </c>
      <c r="J237" s="16" t="str">
        <f>VLOOKUP(B237,總表!$1:$1048576,9,0)</f>
        <v>高雄市立東光國民小學</v>
      </c>
      <c r="K237" s="16" t="str">
        <f>VLOOKUP(B237,總表!$1:$1048576,10,0)</f>
        <v>鍾佳辰</v>
      </c>
      <c r="L237" s="16" t="str">
        <f>VLOOKUP(B237,總表!$1:$1048576,11,0)</f>
        <v>高雄市立東光國民小學</v>
      </c>
      <c r="M237" s="16" t="str">
        <f>VLOOKUP(B237,總表!$1:$1048576,12,0)</f>
        <v>莊文昭</v>
      </c>
      <c r="N237" s="16" t="str">
        <f>VLOOKUP(B237,總表!$1:$1048576,13,0)</f>
        <v>高雄市立東光國民小學</v>
      </c>
      <c r="O237" s="16" t="str">
        <f>VLOOKUP(B237,總表!$1:$1048576,14,0)</f>
        <v>盧昕渝</v>
      </c>
      <c r="P237" s="16" t="str">
        <f>VLOOKUP(B237,總表!$1:$1048576,15,0)</f>
        <v>高雄市市立東光國民小學</v>
      </c>
      <c r="Q237" s="16">
        <f>VLOOKUP(B237,總表!$1:$1048576,16,0)</f>
        <v>0</v>
      </c>
      <c r="R237" s="16">
        <f>VLOOKUP(B237,總表!$1:$1048576,17,0)</f>
        <v>0</v>
      </c>
    </row>
    <row r="238" spans="1:18" ht="17.399999999999999" hidden="1" x14ac:dyDescent="0.3">
      <c r="A238" s="22" t="s">
        <v>3495</v>
      </c>
      <c r="B238" s="16" t="s">
        <v>2639</v>
      </c>
      <c r="C238" s="10" t="str">
        <f>VLOOKUP(B238,總表!$1:$1048576,2,0)</f>
        <v>不會掉的筆和磁力桌墊</v>
      </c>
      <c r="D238" s="16" t="str">
        <f>VLOOKUP(B238,總表!$1:$1048576,4,0)</f>
        <v>便利生活</v>
      </c>
      <c r="E238" s="16" t="str">
        <f>VLOOKUP(B238,總表!$1:$1048576,5,0)</f>
        <v>國小組</v>
      </c>
      <c r="F238" s="16" t="str">
        <f>VLOOKUP(B238,總表!$1:$1048576,3,0)</f>
        <v>高雄市</v>
      </c>
      <c r="G238" s="16" t="str">
        <f>VLOOKUP(B238,總表!$1:$1048576,6,0)</f>
        <v>李柏宏</v>
      </c>
      <c r="H238" s="16" t="str">
        <f>VLOOKUP(B238,總表!$1:$1048576,7,0)</f>
        <v>瑞豐國小</v>
      </c>
      <c r="I238" s="16">
        <f>VLOOKUP(B238,總表!$1:$1048576,8,0)</f>
        <v>0</v>
      </c>
      <c r="J238" s="16">
        <f>VLOOKUP(B238,總表!$1:$1048576,9,0)</f>
        <v>0</v>
      </c>
      <c r="K238" s="16">
        <f>VLOOKUP(B238,總表!$1:$1048576,10,0)</f>
        <v>0</v>
      </c>
      <c r="L238" s="16">
        <f>VLOOKUP(B238,總表!$1:$1048576,11,0)</f>
        <v>0</v>
      </c>
      <c r="M238" s="16" t="str">
        <f>VLOOKUP(B238,總表!$1:$1048576,12,0)</f>
        <v>曾慧琳</v>
      </c>
      <c r="N238" s="16" t="str">
        <f>VLOOKUP(B238,總表!$1:$1048576,13,0)</f>
        <v>高雄市瑞豐國小</v>
      </c>
      <c r="O238" s="16">
        <f>VLOOKUP(B238,總表!$1:$1048576,14,0)</f>
        <v>0</v>
      </c>
      <c r="P238" s="16">
        <f>VLOOKUP(B238,總表!$1:$1048576,15,0)</f>
        <v>0</v>
      </c>
      <c r="Q238" s="16">
        <f>VLOOKUP(B238,總表!$1:$1048576,16,0)</f>
        <v>0</v>
      </c>
      <c r="R238" s="16">
        <f>VLOOKUP(B238,總表!$1:$1048576,17,0)</f>
        <v>0</v>
      </c>
    </row>
    <row r="239" spans="1:18" ht="17.399999999999999" hidden="1" x14ac:dyDescent="0.3">
      <c r="A239" s="25" t="s">
        <v>3492</v>
      </c>
      <c r="B239" s="13" t="s">
        <v>2689</v>
      </c>
      <c r="C239" s="10" t="str">
        <f>VLOOKUP(B239,總表!$1:$1048576,2,0)</f>
        <v>智慧水塔清洗提醒系統</v>
      </c>
      <c r="D239" s="16" t="str">
        <f>VLOOKUP(B239,總表!$1:$1048576,4,0)</f>
        <v>便利生活</v>
      </c>
      <c r="E239" s="16" t="str">
        <f>VLOOKUP(B239,總表!$1:$1048576,5,0)</f>
        <v>國小組</v>
      </c>
      <c r="F239" s="16" t="str">
        <f>VLOOKUP(B239,總表!$1:$1048576,3,0)</f>
        <v>高雄市</v>
      </c>
      <c r="G239" s="16" t="str">
        <f>VLOOKUP(B239,總表!$1:$1048576,6,0)</f>
        <v>陳羿帆</v>
      </c>
      <c r="H239" s="16" t="str">
        <f>VLOOKUP(B239,總表!$1:$1048576,7,0)</f>
        <v>高雄市鳳山區鳳山國民小學</v>
      </c>
      <c r="I239" s="16">
        <f>VLOOKUP(B239,總表!$1:$1048576,8,0)</f>
        <v>0</v>
      </c>
      <c r="J239" s="16">
        <f>VLOOKUP(B239,總表!$1:$1048576,9,0)</f>
        <v>0</v>
      </c>
      <c r="K239" s="16">
        <f>VLOOKUP(B239,總表!$1:$1048576,10,0)</f>
        <v>0</v>
      </c>
      <c r="L239" s="16">
        <f>VLOOKUP(B239,總表!$1:$1048576,11,0)</f>
        <v>0</v>
      </c>
      <c r="M239" s="16" t="str">
        <f>VLOOKUP(B239,總表!$1:$1048576,12,0)</f>
        <v>謝旻娟</v>
      </c>
      <c r="N239" s="16" t="str">
        <f>VLOOKUP(B239,總表!$1:$1048576,13,0)</f>
        <v>高雄市鳳山區鳳山國民小學</v>
      </c>
      <c r="O239" s="16">
        <f>VLOOKUP(B239,總表!$1:$1048576,14,0)</f>
        <v>0</v>
      </c>
      <c r="P239" s="16">
        <f>VLOOKUP(B239,總表!$1:$1048576,15,0)</f>
        <v>0</v>
      </c>
      <c r="Q239" s="16">
        <f>VLOOKUP(B239,總表!$1:$1048576,16,0)</f>
        <v>0</v>
      </c>
      <c r="R239" s="16">
        <f>VLOOKUP(B239,總表!$1:$1048576,17,0)</f>
        <v>0</v>
      </c>
    </row>
    <row r="240" spans="1:18" ht="17.399999999999999" hidden="1" x14ac:dyDescent="0.3">
      <c r="A240" s="28" t="s">
        <v>3493</v>
      </c>
      <c r="B240" s="13" t="s">
        <v>2419</v>
      </c>
      <c r="C240" s="10" t="str">
        <f>VLOOKUP(B240,總表!$1:$1048576,2,0)</f>
        <v>會長大的鹿角衣帽架</v>
      </c>
      <c r="D240" s="16" t="str">
        <f>VLOOKUP(B240,總表!$1:$1048576,4,0)</f>
        <v>便利生活</v>
      </c>
      <c r="E240" s="16" t="str">
        <f>VLOOKUP(B240,總表!$1:$1048576,5,0)</f>
        <v>國小組</v>
      </c>
      <c r="F240" s="16" t="str">
        <f>VLOOKUP(B240,總表!$1:$1048576,3,0)</f>
        <v>高雄市</v>
      </c>
      <c r="G240" s="16" t="str">
        <f>VLOOKUP(B240,總表!$1:$1048576,6,0)</f>
        <v>陳妍蓉</v>
      </c>
      <c r="H240" s="16" t="str">
        <f>VLOOKUP(B240,總表!$1:$1048576,7,0)</f>
        <v>高雄市立東光國民小學</v>
      </c>
      <c r="I240" s="16" t="str">
        <f>VLOOKUP(B240,總表!$1:$1048576,8,0)</f>
        <v>葉芝妍</v>
      </c>
      <c r="J240" s="16" t="str">
        <f>VLOOKUP(B240,總表!$1:$1048576,9,0)</f>
        <v>高雄市立東光國民小學</v>
      </c>
      <c r="K240" s="16" t="str">
        <f>VLOOKUP(B240,總表!$1:$1048576,10,0)</f>
        <v>江帛恩</v>
      </c>
      <c r="L240" s="16" t="str">
        <f>VLOOKUP(B240,總表!$1:$1048576,11,0)</f>
        <v>高雄市立東光國民小學</v>
      </c>
      <c r="M240" s="16" t="str">
        <f>VLOOKUP(B240,總表!$1:$1048576,12,0)</f>
        <v>莊文昭</v>
      </c>
      <c r="N240" s="16" t="str">
        <f>VLOOKUP(B240,總表!$1:$1048576,13,0)</f>
        <v>高雄市立東光國民小學</v>
      </c>
      <c r="O240" s="16" t="str">
        <f>VLOOKUP(B240,總表!$1:$1048576,14,0)</f>
        <v>林群雄</v>
      </c>
      <c r="P240" s="16" t="str">
        <f>VLOOKUP(B240,總表!$1:$1048576,15,0)</f>
        <v>高雄市立東光國民小學</v>
      </c>
      <c r="Q240" s="16">
        <f>VLOOKUP(B240,總表!$1:$1048576,16,0)</f>
        <v>0</v>
      </c>
      <c r="R240" s="16">
        <f>VLOOKUP(B240,總表!$1:$1048576,17,0)</f>
        <v>0</v>
      </c>
    </row>
    <row r="241" spans="1:18" ht="17.399999999999999" hidden="1" x14ac:dyDescent="0.3">
      <c r="A241" s="28" t="s">
        <v>3493</v>
      </c>
      <c r="B241" s="13" t="s">
        <v>3508</v>
      </c>
      <c r="C241" s="10" t="str">
        <f>VLOOKUP(B241,總表!$1:$1048576,2,0)</f>
        <v>UV Brush～定量3C潔牙筆</v>
      </c>
      <c r="D241" s="16" t="str">
        <f>VLOOKUP(B241,總表!$1:$1048576,4,0)</f>
        <v>便利生活</v>
      </c>
      <c r="E241" s="16" t="str">
        <f>VLOOKUP(B241,總表!$1:$1048576,5,0)</f>
        <v>國小組</v>
      </c>
      <c r="F241" s="16" t="str">
        <f>VLOOKUP(B241,總表!$1:$1048576,3,0)</f>
        <v>高雄市</v>
      </c>
      <c r="G241" s="16" t="str">
        <f>VLOOKUP(B241,總表!$1:$1048576,6,0)</f>
        <v>吳畇鱳</v>
      </c>
      <c r="H241" s="16" t="str">
        <f>VLOOKUP(B241,總表!$1:$1048576,7,0)</f>
        <v>高雄市福山國小</v>
      </c>
      <c r="I241" s="16" t="str">
        <f>VLOOKUP(B241,總表!$1:$1048576,8,0)</f>
        <v>李沐宸</v>
      </c>
      <c r="J241" s="16" t="str">
        <f>VLOOKUP(B241,總表!$1:$1048576,9,0)</f>
        <v>高雄市福山國小</v>
      </c>
      <c r="K241" s="16">
        <f>VLOOKUP(B241,總表!$1:$1048576,10,0)</f>
        <v>0</v>
      </c>
      <c r="L241" s="16">
        <f>VLOOKUP(B241,總表!$1:$1048576,11,0)</f>
        <v>0</v>
      </c>
      <c r="M241" s="16" t="str">
        <f>VLOOKUP(B241,總表!$1:$1048576,12,0)</f>
        <v>陳姳蓁</v>
      </c>
      <c r="N241" s="16" t="str">
        <f>VLOOKUP(B241,總表!$1:$1048576,13,0)</f>
        <v>高雄市福山國小</v>
      </c>
      <c r="O241" s="16" t="str">
        <f>VLOOKUP(B241,總表!$1:$1048576,14,0)</f>
        <v>李佩憶</v>
      </c>
      <c r="P241" s="16" t="str">
        <f>VLOOKUP(B241,總表!$1:$1048576,15,0)</f>
        <v>高雄市福山國小</v>
      </c>
      <c r="Q241" s="16">
        <f>VLOOKUP(B241,總表!$1:$1048576,16,0)</f>
        <v>0</v>
      </c>
      <c r="R241" s="16">
        <f>VLOOKUP(B241,總表!$1:$1048576,17,0)</f>
        <v>0</v>
      </c>
    </row>
    <row r="242" spans="1:18" ht="17.399999999999999" hidden="1" x14ac:dyDescent="0.3">
      <c r="A242" s="28" t="s">
        <v>3493</v>
      </c>
      <c r="B242" s="13" t="s">
        <v>2428</v>
      </c>
      <c r="C242" s="10" t="str">
        <f>VLOOKUP(B242,總表!$1:$1048576,2,0)</f>
        <v>循環魚缸</v>
      </c>
      <c r="D242" s="16" t="str">
        <f>VLOOKUP(B242,總表!$1:$1048576,4,0)</f>
        <v>便利生活</v>
      </c>
      <c r="E242" s="16" t="str">
        <f>VLOOKUP(B242,總表!$1:$1048576,5,0)</f>
        <v>國小組</v>
      </c>
      <c r="F242" s="16" t="str">
        <f>VLOOKUP(B242,總表!$1:$1048576,3,0)</f>
        <v>高雄市</v>
      </c>
      <c r="G242" s="16" t="str">
        <f>VLOOKUP(B242,總表!$1:$1048576,6,0)</f>
        <v>蔡昀哲</v>
      </c>
      <c r="H242" s="16" t="str">
        <f>VLOOKUP(B242,總表!$1:$1048576,7,0)</f>
        <v>高雄市立東光國民小學</v>
      </c>
      <c r="I242" s="16" t="str">
        <f>VLOOKUP(B242,總表!$1:$1048576,8,0)</f>
        <v>蔡昀羲</v>
      </c>
      <c r="J242" s="16" t="str">
        <f>VLOOKUP(B242,總表!$1:$1048576,9,0)</f>
        <v>高雄市立東光國民小學</v>
      </c>
      <c r="K242" s="16" t="str">
        <f>VLOOKUP(B242,總表!$1:$1048576,10,0)</f>
        <v>簡郁一</v>
      </c>
      <c r="L242" s="16" t="str">
        <f>VLOOKUP(B242,總表!$1:$1048576,11,0)</f>
        <v>高雄市立東光國民小學</v>
      </c>
      <c r="M242" s="16" t="str">
        <f>VLOOKUP(B242,總表!$1:$1048576,12,0)</f>
        <v>莊文昭</v>
      </c>
      <c r="N242" s="16" t="str">
        <f>VLOOKUP(B242,總表!$1:$1048576,13,0)</f>
        <v>高雄市立東光國民小學</v>
      </c>
      <c r="O242" s="16" t="str">
        <f>VLOOKUP(B242,總表!$1:$1048576,14,0)</f>
        <v>郭克偉</v>
      </c>
      <c r="P242" s="16" t="str">
        <f>VLOOKUP(B242,總表!$1:$1048576,15,0)</f>
        <v>高雄市立東光國民小學</v>
      </c>
      <c r="Q242" s="16">
        <f>VLOOKUP(B242,總表!$1:$1048576,16,0)</f>
        <v>0</v>
      </c>
      <c r="R242" s="16">
        <f>VLOOKUP(B242,總表!$1:$1048576,17,0)</f>
        <v>0</v>
      </c>
    </row>
    <row r="243" spans="1:18" ht="17.399999999999999" hidden="1" x14ac:dyDescent="0.3">
      <c r="A243" s="28" t="s">
        <v>3493</v>
      </c>
      <c r="B243" s="13" t="s">
        <v>2567</v>
      </c>
      <c r="C243" s="10" t="str">
        <f>VLOOKUP(B243,總表!$1:$1048576,2,0)</f>
        <v>紙箱再生神器</v>
      </c>
      <c r="D243" s="16" t="str">
        <f>VLOOKUP(B243,總表!$1:$1048576,4,0)</f>
        <v>便利生活</v>
      </c>
      <c r="E243" s="16" t="str">
        <f>VLOOKUP(B243,總表!$1:$1048576,5,0)</f>
        <v>國小組</v>
      </c>
      <c r="F243" s="16" t="str">
        <f>VLOOKUP(B243,總表!$1:$1048576,3,0)</f>
        <v>高雄市</v>
      </c>
      <c r="G243" s="16" t="str">
        <f>VLOOKUP(B243,總表!$1:$1048576,6,0)</f>
        <v>吳定謙</v>
      </c>
      <c r="H243" s="16" t="str">
        <f>VLOOKUP(B243,總表!$1:$1048576,7,0)</f>
        <v>明誠高級中學附設雙語實驗小學</v>
      </c>
      <c r="I243" s="16" t="str">
        <f>VLOOKUP(B243,總表!$1:$1048576,8,0)</f>
        <v>黃彥霖</v>
      </c>
      <c r="J243" s="16" t="str">
        <f>VLOOKUP(B243,總表!$1:$1048576,9,0)</f>
        <v>高雄市立七賢國民小學</v>
      </c>
      <c r="K243" s="16" t="str">
        <f>VLOOKUP(B243,總表!$1:$1048576,10,0)</f>
        <v>黃志維</v>
      </c>
      <c r="L243" s="16" t="str">
        <f>VLOOKUP(B243,總表!$1:$1048576,11,0)</f>
        <v>高雄市立四維國民小學</v>
      </c>
      <c r="M243" s="16" t="str">
        <f>VLOOKUP(B243,總表!$1:$1048576,12,0)</f>
        <v>黃威宇</v>
      </c>
      <c r="N243" s="16" t="str">
        <f>VLOOKUP(B243,總表!$1:$1048576,13,0)</f>
        <v>明誠高級中學附設雙語實驗小學</v>
      </c>
      <c r="O243" s="16" t="str">
        <f>VLOOKUP(B243,總表!$1:$1048576,14,0)</f>
        <v>許皓鈞</v>
      </c>
      <c r="P243" s="16" t="str">
        <f>VLOOKUP(B243,總表!$1:$1048576,15,0)</f>
        <v>高雄市立七賢國民小學</v>
      </c>
      <c r="Q243" s="16" t="str">
        <f>VLOOKUP(B243,總表!$1:$1048576,16,0)</f>
        <v>羅百荏</v>
      </c>
      <c r="R243" s="16" t="str">
        <f>VLOOKUP(B243,總表!$1:$1048576,17,0)</f>
        <v>高雄市立四維國民小學</v>
      </c>
    </row>
    <row r="244" spans="1:18" ht="17.399999999999999" hidden="1" x14ac:dyDescent="0.3">
      <c r="A244" s="28" t="s">
        <v>3493</v>
      </c>
      <c r="B244" s="13" t="s">
        <v>2347</v>
      </c>
      <c r="C244" s="10" t="str">
        <f>VLOOKUP(B244,總表!$1:$1048576,2,0)</f>
        <v>簡單包</v>
      </c>
      <c r="D244" s="16" t="str">
        <f>VLOOKUP(B244,總表!$1:$1048576,4,0)</f>
        <v>便利生活</v>
      </c>
      <c r="E244" s="16" t="str">
        <f>VLOOKUP(B244,總表!$1:$1048576,5,0)</f>
        <v>國小組</v>
      </c>
      <c r="F244" s="16" t="str">
        <f>VLOOKUP(B244,總表!$1:$1048576,3,0)</f>
        <v>高雄市</v>
      </c>
      <c r="G244" s="16" t="str">
        <f>VLOOKUP(B244,總表!$1:$1048576,6,0)</f>
        <v>郭睿宸</v>
      </c>
      <c r="H244" s="16" t="str">
        <f>VLOOKUP(B244,總表!$1:$1048576,7,0)</f>
        <v>Kaohsiung American School 高雄美國學校</v>
      </c>
      <c r="I244" s="16" t="str">
        <f>VLOOKUP(B244,總表!$1:$1048576,8,0)</f>
        <v>徐苡榛</v>
      </c>
      <c r="J244" s="16" t="str">
        <f>VLOOKUP(B244,總表!$1:$1048576,9,0)</f>
        <v>高雄市鼓山區龍華國民小學</v>
      </c>
      <c r="K244" s="16">
        <f>VLOOKUP(B244,總表!$1:$1048576,10,0)</f>
        <v>0</v>
      </c>
      <c r="L244" s="16">
        <f>VLOOKUP(B244,總表!$1:$1048576,11,0)</f>
        <v>0</v>
      </c>
      <c r="M244" s="16" t="str">
        <f>VLOOKUP(B244,總表!$1:$1048576,12,0)</f>
        <v>Deanna McNeil</v>
      </c>
      <c r="N244" s="16" t="str">
        <f>VLOOKUP(B244,總表!$1:$1048576,13,0)</f>
        <v>Kaohsiung American School 高雄美國學校</v>
      </c>
      <c r="O244" s="16" t="str">
        <f>VLOOKUP(B244,總表!$1:$1048576,14,0)</f>
        <v>游琬琳</v>
      </c>
      <c r="P244" s="16" t="str">
        <f>VLOOKUP(B244,總表!$1:$1048576,15,0)</f>
        <v>高雄市鼓山區龍華國民小學</v>
      </c>
      <c r="Q244" s="16">
        <f>VLOOKUP(B244,總表!$1:$1048576,16,0)</f>
        <v>0</v>
      </c>
      <c r="R244" s="16">
        <f>VLOOKUP(B244,總表!$1:$1048576,17,0)</f>
        <v>0</v>
      </c>
    </row>
    <row r="245" spans="1:18" ht="17.399999999999999" hidden="1" x14ac:dyDescent="0.3">
      <c r="A245" s="28" t="s">
        <v>3493</v>
      </c>
      <c r="B245" s="13" t="s">
        <v>2442</v>
      </c>
      <c r="C245" s="10" t="str">
        <f>VLOOKUP(B245,總表!$1:$1048576,2,0)</f>
        <v>靈活磁吸創意墊板</v>
      </c>
      <c r="D245" s="16" t="str">
        <f>VLOOKUP(B245,總表!$1:$1048576,4,0)</f>
        <v>便利生活</v>
      </c>
      <c r="E245" s="16" t="str">
        <f>VLOOKUP(B245,總表!$1:$1048576,5,0)</f>
        <v>國小組</v>
      </c>
      <c r="F245" s="16" t="str">
        <f>VLOOKUP(B245,總表!$1:$1048576,3,0)</f>
        <v>高雄市</v>
      </c>
      <c r="G245" s="16" t="str">
        <f>VLOOKUP(B245,總表!$1:$1048576,6,0)</f>
        <v>黃彥翔</v>
      </c>
      <c r="H245" s="16" t="str">
        <f>VLOOKUP(B245,總表!$1:$1048576,7,0)</f>
        <v>高雄市左營區福山國小</v>
      </c>
      <c r="I245" s="16" t="str">
        <f>VLOOKUP(B245,總表!$1:$1048576,8,0)</f>
        <v>劉瞻睿</v>
      </c>
      <c r="J245" s="16" t="str">
        <f>VLOOKUP(B245,總表!$1:$1048576,9,0)</f>
        <v>高雄市左營區福山國小</v>
      </c>
      <c r="K245" s="16" t="str">
        <f>VLOOKUP(B245,總表!$1:$1048576,10,0)</f>
        <v>歐祐熙</v>
      </c>
      <c r="L245" s="16" t="str">
        <f>VLOOKUP(B245,總表!$1:$1048576,11,0)</f>
        <v>高雄市左營區福山國小</v>
      </c>
      <c r="M245" s="16" t="str">
        <f>VLOOKUP(B245,總表!$1:$1048576,12,0)</f>
        <v>楊甯雅</v>
      </c>
      <c r="N245" s="16" t="str">
        <f>VLOOKUP(B245,總表!$1:$1048576,13,0)</f>
        <v>高雄市左營區福山國小</v>
      </c>
      <c r="O245" s="16" t="str">
        <f>VLOOKUP(B245,總表!$1:$1048576,14,0)</f>
        <v>趙婉婷</v>
      </c>
      <c r="P245" s="16" t="str">
        <f>VLOOKUP(B245,總表!$1:$1048576,15,0)</f>
        <v>高雄市左營區福山國小</v>
      </c>
      <c r="Q245" s="16">
        <f>VLOOKUP(B245,總表!$1:$1048576,16,0)</f>
        <v>0</v>
      </c>
      <c r="R245" s="16">
        <f>VLOOKUP(B245,總表!$1:$1048576,17,0)</f>
        <v>0</v>
      </c>
    </row>
    <row r="246" spans="1:18" ht="17.399999999999999" hidden="1" x14ac:dyDescent="0.3">
      <c r="A246" s="28" t="s">
        <v>3493</v>
      </c>
      <c r="B246" s="13" t="s">
        <v>2507</v>
      </c>
      <c r="C246" s="10" t="str">
        <f>VLOOKUP(B246,總表!$1:$1048576,2,0)</f>
        <v>晾衣達人</v>
      </c>
      <c r="D246" s="16" t="str">
        <f>VLOOKUP(B246,總表!$1:$1048576,4,0)</f>
        <v>便利生活</v>
      </c>
      <c r="E246" s="16" t="str">
        <f>VLOOKUP(B246,總表!$1:$1048576,5,0)</f>
        <v>國小組</v>
      </c>
      <c r="F246" s="16" t="str">
        <f>VLOOKUP(B246,總表!$1:$1048576,3,0)</f>
        <v>高雄市</v>
      </c>
      <c r="G246" s="16" t="str">
        <f>VLOOKUP(B246,總表!$1:$1048576,6,0)</f>
        <v>黃語安</v>
      </c>
      <c r="H246" s="16" t="str">
        <f>VLOOKUP(B246,總表!$1:$1048576,7,0)</f>
        <v>高雄市愛國國小</v>
      </c>
      <c r="I246" s="16" t="str">
        <f>VLOOKUP(B246,總表!$1:$1048576,8,0)</f>
        <v>鄭淯恩</v>
      </c>
      <c r="J246" s="16" t="str">
        <f>VLOOKUP(B246,總表!$1:$1048576,9,0)</f>
        <v>高雄市愛國國小</v>
      </c>
      <c r="K246" s="16">
        <f>VLOOKUP(B246,總表!$1:$1048576,10,0)</f>
        <v>0</v>
      </c>
      <c r="L246" s="16">
        <f>VLOOKUP(B246,總表!$1:$1048576,11,0)</f>
        <v>0</v>
      </c>
      <c r="M246" s="16" t="str">
        <f>VLOOKUP(B246,總表!$1:$1048576,12,0)</f>
        <v>曹秀美</v>
      </c>
      <c r="N246" s="16" t="str">
        <f>VLOOKUP(B246,總表!$1:$1048576,13,0)</f>
        <v>高雄市愛國國小</v>
      </c>
      <c r="O246" s="16" t="str">
        <f>VLOOKUP(B246,總表!$1:$1048576,14,0)</f>
        <v>張家慶</v>
      </c>
      <c r="P246" s="16" t="str">
        <f>VLOOKUP(B246,總表!$1:$1048576,15,0)</f>
        <v>高雄市愛國國小</v>
      </c>
      <c r="Q246" s="16">
        <f>VLOOKUP(B246,總表!$1:$1048576,16,0)</f>
        <v>0</v>
      </c>
      <c r="R246" s="16">
        <f>VLOOKUP(B246,總表!$1:$1048576,17,0)</f>
        <v>0</v>
      </c>
    </row>
    <row r="247" spans="1:18" ht="17.399999999999999" hidden="1" x14ac:dyDescent="0.3">
      <c r="A247" s="28" t="s">
        <v>3493</v>
      </c>
      <c r="B247" s="13" t="s">
        <v>2591</v>
      </c>
      <c r="C247" s="10" t="str">
        <f>VLOOKUP(B247,總表!$1:$1048576,2,0)</f>
        <v>「衣」分天下～智能感測分衣籃</v>
      </c>
      <c r="D247" s="16" t="str">
        <f>VLOOKUP(B247,總表!$1:$1048576,4,0)</f>
        <v>便利生活</v>
      </c>
      <c r="E247" s="16" t="str">
        <f>VLOOKUP(B247,總表!$1:$1048576,5,0)</f>
        <v>國小組</v>
      </c>
      <c r="F247" s="16" t="str">
        <f>VLOOKUP(B247,總表!$1:$1048576,3,0)</f>
        <v>高雄市</v>
      </c>
      <c r="G247" s="16" t="str">
        <f>VLOOKUP(B247,總表!$1:$1048576,6,0)</f>
        <v>羅冠堯</v>
      </c>
      <c r="H247" s="16" t="str">
        <f>VLOOKUP(B247,總表!$1:$1048576,7,0)</f>
        <v>高雄市左營區福山國小</v>
      </c>
      <c r="I247" s="16" t="str">
        <f>VLOOKUP(B247,總表!$1:$1048576,8,0)</f>
        <v>陳品謙</v>
      </c>
      <c r="J247" s="16" t="str">
        <f>VLOOKUP(B247,總表!$1:$1048576,9,0)</f>
        <v>高雄市左營區福山國小</v>
      </c>
      <c r="K247" s="16">
        <f>VLOOKUP(B247,總表!$1:$1048576,10,0)</f>
        <v>0</v>
      </c>
      <c r="L247" s="16">
        <f>VLOOKUP(B247,總表!$1:$1048576,11,0)</f>
        <v>0</v>
      </c>
      <c r="M247" s="16" t="str">
        <f>VLOOKUP(B247,總表!$1:$1048576,12,0)</f>
        <v>陳姳蓁</v>
      </c>
      <c r="N247" s="16" t="str">
        <f>VLOOKUP(B247,總表!$1:$1048576,13,0)</f>
        <v>高雄市福山國小</v>
      </c>
      <c r="O247" s="16" t="str">
        <f>VLOOKUP(B247,總表!$1:$1048576,14,0)</f>
        <v>李佩憶</v>
      </c>
      <c r="P247" s="16" t="str">
        <f>VLOOKUP(B247,總表!$1:$1048576,15,0)</f>
        <v>高雄市福山國小</v>
      </c>
      <c r="Q247" s="16">
        <f>VLOOKUP(B247,總表!$1:$1048576,16,0)</f>
        <v>0</v>
      </c>
      <c r="R247" s="16">
        <f>VLOOKUP(B247,總表!$1:$1048576,17,0)</f>
        <v>0</v>
      </c>
    </row>
    <row r="248" spans="1:18" ht="17.399999999999999" hidden="1" x14ac:dyDescent="0.3">
      <c r="A248" s="28" t="s">
        <v>3493</v>
      </c>
      <c r="B248" s="13" t="s">
        <v>3518</v>
      </c>
      <c r="C248" s="10" t="str">
        <f>VLOOKUP(B248,總表!$1:$1048576,2,0)</f>
        <v>臨時停車場車位輔助器</v>
      </c>
      <c r="D248" s="16" t="str">
        <f>VLOOKUP(B248,總表!$1:$1048576,4,0)</f>
        <v>便利生活</v>
      </c>
      <c r="E248" s="16" t="str">
        <f>VLOOKUP(B248,總表!$1:$1048576,5,0)</f>
        <v>國小組</v>
      </c>
      <c r="F248" s="16" t="str">
        <f>VLOOKUP(B248,總表!$1:$1048576,3,0)</f>
        <v>高雄市</v>
      </c>
      <c r="G248" s="16" t="str">
        <f>VLOOKUP(B248,總表!$1:$1048576,6,0)</f>
        <v>陳宥妡</v>
      </c>
      <c r="H248" s="16" t="str">
        <f>VLOOKUP(B248,總表!$1:$1048576,7,0)</f>
        <v>高雄市立三民區東光國民小學</v>
      </c>
      <c r="I248" s="16" t="str">
        <f>VLOOKUP(B248,總表!$1:$1048576,8,0)</f>
        <v>黃婕瑄</v>
      </c>
      <c r="J248" s="16" t="str">
        <f>VLOOKUP(B248,總表!$1:$1048576,9,0)</f>
        <v>高雄市立三民區東光國民小學</v>
      </c>
      <c r="K248" s="16">
        <f>VLOOKUP(B248,總表!$1:$1048576,10,0)</f>
        <v>0</v>
      </c>
      <c r="L248" s="16">
        <f>VLOOKUP(B248,總表!$1:$1048576,11,0)</f>
        <v>0</v>
      </c>
      <c r="M248" s="16" t="str">
        <f>VLOOKUP(B248,總表!$1:$1048576,12,0)</f>
        <v>莊文昭</v>
      </c>
      <c r="N248" s="16" t="str">
        <f>VLOOKUP(B248,總表!$1:$1048576,13,0)</f>
        <v>高雄市立東光國民小學</v>
      </c>
      <c r="O248" s="16" t="str">
        <f>VLOOKUP(B248,總表!$1:$1048576,14,0)</f>
        <v>陳怡仁</v>
      </c>
      <c r="P248" s="16" t="str">
        <f>VLOOKUP(B248,總表!$1:$1048576,15,0)</f>
        <v>高雄市立東光國民小學</v>
      </c>
      <c r="Q248" s="16">
        <f>VLOOKUP(B248,總表!$1:$1048576,16,0)</f>
        <v>0</v>
      </c>
      <c r="R248" s="16">
        <f>VLOOKUP(B248,總表!$1:$1048576,17,0)</f>
        <v>0</v>
      </c>
    </row>
    <row r="249" spans="1:18" ht="17.399999999999999" hidden="1" x14ac:dyDescent="0.3">
      <c r="A249" s="30" t="s">
        <v>3494</v>
      </c>
      <c r="B249" s="13" t="s">
        <v>2436</v>
      </c>
      <c r="C249" s="10" t="str">
        <f>VLOOKUP(B249,總表!$1:$1048576,2,0)</f>
        <v>智衡六類健康便當盒</v>
      </c>
      <c r="D249" s="16" t="str">
        <f>VLOOKUP(B249,總表!$1:$1048576,4,0)</f>
        <v>便利生活</v>
      </c>
      <c r="E249" s="16" t="str">
        <f>VLOOKUP(B249,總表!$1:$1048576,5,0)</f>
        <v>國小組</v>
      </c>
      <c r="F249" s="16" t="str">
        <f>VLOOKUP(B249,總表!$1:$1048576,3,0)</f>
        <v>高雄市</v>
      </c>
      <c r="G249" s="16" t="str">
        <f>VLOOKUP(B249,總表!$1:$1048576,6,0)</f>
        <v>王靖翔</v>
      </c>
      <c r="H249" s="16" t="str">
        <f>VLOOKUP(B249,總表!$1:$1048576,7,0)</f>
        <v>高雄市東光國小</v>
      </c>
      <c r="I249" s="16">
        <f>VLOOKUP(B249,總表!$1:$1048576,8,0)</f>
        <v>0</v>
      </c>
      <c r="J249" s="16">
        <f>VLOOKUP(B249,總表!$1:$1048576,9,0)</f>
        <v>0</v>
      </c>
      <c r="K249" s="16">
        <f>VLOOKUP(B249,總表!$1:$1048576,10,0)</f>
        <v>0</v>
      </c>
      <c r="L249" s="16">
        <f>VLOOKUP(B249,總表!$1:$1048576,11,0)</f>
        <v>0</v>
      </c>
      <c r="M249" s="16" t="str">
        <f>VLOOKUP(B249,總表!$1:$1048576,12,0)</f>
        <v>莊其臻</v>
      </c>
      <c r="N249" s="16" t="str">
        <f>VLOOKUP(B249,總表!$1:$1048576,13,0)</f>
        <v>高雄市立明義國民中學</v>
      </c>
      <c r="O249" s="16" t="str">
        <f>VLOOKUP(B249,總表!$1:$1048576,14,0)</f>
        <v>盧昕渝</v>
      </c>
      <c r="P249" s="16" t="str">
        <f>VLOOKUP(B249,總表!$1:$1048576,15,0)</f>
        <v>高雄市立東光國民小學</v>
      </c>
      <c r="Q249" s="16">
        <f>VLOOKUP(B249,總表!$1:$1048576,16,0)</f>
        <v>0</v>
      </c>
      <c r="R249" s="16">
        <f>VLOOKUP(B249,總表!$1:$1048576,17,0)</f>
        <v>0</v>
      </c>
    </row>
    <row r="250" spans="1:18" ht="17.399999999999999" hidden="1" x14ac:dyDescent="0.3">
      <c r="A250" s="30" t="s">
        <v>3494</v>
      </c>
      <c r="B250" s="13" t="s">
        <v>2399</v>
      </c>
      <c r="C250" s="10" t="str">
        <f>VLOOKUP(B250,總表!$1:$1048576,2,0)</f>
        <v>智慧溫控外套</v>
      </c>
      <c r="D250" s="16" t="str">
        <f>VLOOKUP(B250,總表!$1:$1048576,4,0)</f>
        <v>便利生活</v>
      </c>
      <c r="E250" s="16" t="str">
        <f>VLOOKUP(B250,總表!$1:$1048576,5,0)</f>
        <v>國小組</v>
      </c>
      <c r="F250" s="16" t="str">
        <f>VLOOKUP(B250,總表!$1:$1048576,3,0)</f>
        <v>高雄市</v>
      </c>
      <c r="G250" s="16" t="str">
        <f>VLOOKUP(B250,總表!$1:$1048576,6,0)</f>
        <v>高一帆</v>
      </c>
      <c r="H250" s="16" t="str">
        <f>VLOOKUP(B250,總表!$1:$1048576,7,0)</f>
        <v>高雄美國學校</v>
      </c>
      <c r="I250" s="16" t="str">
        <f>VLOOKUP(B250,總表!$1:$1048576,8,0)</f>
        <v>蘇禹安</v>
      </c>
      <c r="J250" s="16" t="str">
        <f>VLOOKUP(B250,總表!$1:$1048576,9,0)</f>
        <v>高雄美國學校</v>
      </c>
      <c r="K250" s="16" t="str">
        <f>VLOOKUP(B250,總表!$1:$1048576,10,0)</f>
        <v>張君閎</v>
      </c>
      <c r="L250" s="16" t="str">
        <f>VLOOKUP(B250,總表!$1:$1048576,11,0)</f>
        <v>高雄美國學校</v>
      </c>
      <c r="M250" s="16" t="str">
        <f>VLOOKUP(B250,總表!$1:$1048576,12,0)</f>
        <v>許黃亮捷</v>
      </c>
      <c r="N250" s="16" t="str">
        <f>VLOOKUP(B250,總表!$1:$1048576,13,0)</f>
        <v>高雄美國學校</v>
      </c>
      <c r="O250" s="16">
        <f>VLOOKUP(B250,總表!$1:$1048576,14,0)</f>
        <v>0</v>
      </c>
      <c r="P250" s="16">
        <f>VLOOKUP(B250,總表!$1:$1048576,15,0)</f>
        <v>0</v>
      </c>
      <c r="Q250" s="16">
        <f>VLOOKUP(B250,總表!$1:$1048576,16,0)</f>
        <v>0</v>
      </c>
      <c r="R250" s="16">
        <f>VLOOKUP(B250,總表!$1:$1048576,17,0)</f>
        <v>0</v>
      </c>
    </row>
    <row r="251" spans="1:18" ht="17.399999999999999" hidden="1" x14ac:dyDescent="0.3">
      <c r="A251" s="30" t="s">
        <v>3494</v>
      </c>
      <c r="B251" s="13" t="s">
        <v>2431</v>
      </c>
      <c r="C251" s="10" t="str">
        <f>VLOOKUP(B251,總表!$1:$1048576,2,0)</f>
        <v>垃圾自動分類器</v>
      </c>
      <c r="D251" s="16" t="str">
        <f>VLOOKUP(B251,總表!$1:$1048576,4,0)</f>
        <v>便利生活</v>
      </c>
      <c r="E251" s="16" t="str">
        <f>VLOOKUP(B251,總表!$1:$1048576,5,0)</f>
        <v>國小組</v>
      </c>
      <c r="F251" s="16" t="str">
        <f>VLOOKUP(B251,總表!$1:$1048576,3,0)</f>
        <v>高雄市</v>
      </c>
      <c r="G251" s="16" t="str">
        <f>VLOOKUP(B251,總表!$1:$1048576,6,0)</f>
        <v>鄭宜蓁</v>
      </c>
      <c r="H251" s="16" t="str">
        <f>VLOOKUP(B251,總表!$1:$1048576,7,0)</f>
        <v>高雄市立東光國民小學</v>
      </c>
      <c r="I251" s="16" t="str">
        <f>VLOOKUP(B251,總表!$1:$1048576,8,0)</f>
        <v>黃聖軒</v>
      </c>
      <c r="J251" s="16" t="str">
        <f>VLOOKUP(B251,總表!$1:$1048576,9,0)</f>
        <v>高雄市立東光國民小學</v>
      </c>
      <c r="K251" s="16">
        <f>VLOOKUP(B251,總表!$1:$1048576,10,0)</f>
        <v>0</v>
      </c>
      <c r="L251" s="16">
        <f>VLOOKUP(B251,總表!$1:$1048576,11,0)</f>
        <v>0</v>
      </c>
      <c r="M251" s="16" t="str">
        <f>VLOOKUP(B251,總表!$1:$1048576,12,0)</f>
        <v>莊文昭</v>
      </c>
      <c r="N251" s="16" t="str">
        <f>VLOOKUP(B251,總表!$1:$1048576,13,0)</f>
        <v>高雄市立東光國民小學</v>
      </c>
      <c r="O251" s="16" t="str">
        <f>VLOOKUP(B251,總表!$1:$1048576,14,0)</f>
        <v>黃純潔</v>
      </c>
      <c r="P251" s="16" t="str">
        <f>VLOOKUP(B251,總表!$1:$1048576,15,0)</f>
        <v>高雄市立東光國民小學</v>
      </c>
      <c r="Q251" s="16">
        <f>VLOOKUP(B251,總表!$1:$1048576,16,0)</f>
        <v>0</v>
      </c>
      <c r="R251" s="16">
        <f>VLOOKUP(B251,總表!$1:$1048576,17,0)</f>
        <v>0</v>
      </c>
    </row>
    <row r="252" spans="1:18" ht="17.399999999999999" hidden="1" x14ac:dyDescent="0.3">
      <c r="A252" s="30" t="s">
        <v>3494</v>
      </c>
      <c r="B252" s="13" t="s">
        <v>2684</v>
      </c>
      <c r="C252" s="10" t="str">
        <f>VLOOKUP(B252,總表!$1:$1048576,2,0)</f>
        <v>太陽能風乾曬衣架</v>
      </c>
      <c r="D252" s="16" t="str">
        <f>VLOOKUP(B252,總表!$1:$1048576,4,0)</f>
        <v>便利生活</v>
      </c>
      <c r="E252" s="16" t="str">
        <f>VLOOKUP(B252,總表!$1:$1048576,5,0)</f>
        <v>國小組</v>
      </c>
      <c r="F252" s="16" t="str">
        <f>VLOOKUP(B252,總表!$1:$1048576,3,0)</f>
        <v>高雄市</v>
      </c>
      <c r="G252" s="16" t="str">
        <f>VLOOKUP(B252,總表!$1:$1048576,6,0)</f>
        <v>陳宇婕</v>
      </c>
      <c r="H252" s="16" t="str">
        <f>VLOOKUP(B252,總表!$1:$1048576,7,0)</f>
        <v>高雄市福山國小</v>
      </c>
      <c r="I252" s="16" t="str">
        <f>VLOOKUP(B252,總表!$1:$1048576,8,0)</f>
        <v>吳芷妮</v>
      </c>
      <c r="J252" s="16" t="str">
        <f>VLOOKUP(B252,總表!$1:$1048576,9,0)</f>
        <v>高雄市福山國小</v>
      </c>
      <c r="K252" s="16" t="str">
        <f>VLOOKUP(B252,總表!$1:$1048576,10,0)</f>
        <v>陳宇瑄</v>
      </c>
      <c r="L252" s="16" t="str">
        <f>VLOOKUP(B252,總表!$1:$1048576,11,0)</f>
        <v>高雄市福山國小</v>
      </c>
      <c r="M252" s="16" t="str">
        <f>VLOOKUP(B252,總表!$1:$1048576,12,0)</f>
        <v>李佩憶</v>
      </c>
      <c r="N252" s="16" t="str">
        <f>VLOOKUP(B252,總表!$1:$1048576,13,0)</f>
        <v>高雄市福山國小</v>
      </c>
      <c r="O252" s="16" t="str">
        <f>VLOOKUP(B252,總表!$1:$1048576,14,0)</f>
        <v>陳姳蓁</v>
      </c>
      <c r="P252" s="16" t="str">
        <f>VLOOKUP(B252,總表!$1:$1048576,15,0)</f>
        <v>高雄市福山國小</v>
      </c>
      <c r="Q252" s="16">
        <f>VLOOKUP(B252,總表!$1:$1048576,16,0)</f>
        <v>0</v>
      </c>
      <c r="R252" s="16">
        <f>VLOOKUP(B252,總表!$1:$1048576,17,0)</f>
        <v>0</v>
      </c>
    </row>
    <row r="253" spans="1:18" ht="17.399999999999999" hidden="1" x14ac:dyDescent="0.3">
      <c r="A253" s="30" t="s">
        <v>3494</v>
      </c>
      <c r="B253" s="13" t="s">
        <v>2676</v>
      </c>
      <c r="C253" s="10" t="str">
        <f>VLOOKUP(B253,總表!$1:$1048576,2,0)</f>
        <v>多功能雨傘烘乾機</v>
      </c>
      <c r="D253" s="16" t="str">
        <f>VLOOKUP(B253,總表!$1:$1048576,4,0)</f>
        <v>便利生活</v>
      </c>
      <c r="E253" s="16" t="str">
        <f>VLOOKUP(B253,總表!$1:$1048576,5,0)</f>
        <v>國小組</v>
      </c>
      <c r="F253" s="16" t="str">
        <f>VLOOKUP(B253,總表!$1:$1048576,3,0)</f>
        <v>高雄市</v>
      </c>
      <c r="G253" s="16" t="str">
        <f>VLOOKUP(B253,總表!$1:$1048576,6,0)</f>
        <v>許守善</v>
      </c>
      <c r="H253" s="16" t="str">
        <f>VLOOKUP(B253,總表!$1:$1048576,7,0)</f>
        <v>高雄市三民區光武國民小學</v>
      </c>
      <c r="I253" s="16" t="str">
        <f>VLOOKUP(B253,總表!$1:$1048576,8,0)</f>
        <v>許宇漢</v>
      </c>
      <c r="J253" s="16" t="str">
        <f>VLOOKUP(B253,總表!$1:$1048576,9,0)</f>
        <v>高雄市三民區博愛國民小學</v>
      </c>
      <c r="K253" s="16">
        <f>VLOOKUP(B253,總表!$1:$1048576,10,0)</f>
        <v>0</v>
      </c>
      <c r="L253" s="16">
        <f>VLOOKUP(B253,總表!$1:$1048576,11,0)</f>
        <v>0</v>
      </c>
      <c r="M253" s="16" t="str">
        <f>VLOOKUP(B253,總表!$1:$1048576,12,0)</f>
        <v>邱盈瑄</v>
      </c>
      <c r="N253" s="16" t="str">
        <f>VLOOKUP(B253,總表!$1:$1048576,13,0)</f>
        <v>高雄市三民區光武國民小學</v>
      </c>
      <c r="O253" s="16" t="str">
        <f>VLOOKUP(B253,總表!$1:$1048576,14,0)</f>
        <v>江宗翰</v>
      </c>
      <c r="P253" s="16" t="str">
        <f>VLOOKUP(B253,總表!$1:$1048576,15,0)</f>
        <v>高雄市三民區博愛國民小學</v>
      </c>
      <c r="Q253" s="16">
        <f>VLOOKUP(B253,總表!$1:$1048576,16,0)</f>
        <v>0</v>
      </c>
      <c r="R253" s="16">
        <f>VLOOKUP(B253,總表!$1:$1048576,17,0)</f>
        <v>0</v>
      </c>
    </row>
    <row r="254" spans="1:18" ht="17.399999999999999" hidden="1" x14ac:dyDescent="0.3">
      <c r="A254" s="30" t="s">
        <v>3494</v>
      </c>
      <c r="B254" s="13" t="s">
        <v>2460</v>
      </c>
      <c r="C254" s="10" t="str">
        <f>VLOOKUP(B254,總表!$1:$1048576,2,0)</f>
        <v>伸縮撿拾筆</v>
      </c>
      <c r="D254" s="16" t="str">
        <f>VLOOKUP(B254,總表!$1:$1048576,4,0)</f>
        <v>便利生活</v>
      </c>
      <c r="E254" s="16" t="str">
        <f>VLOOKUP(B254,總表!$1:$1048576,5,0)</f>
        <v>國小組</v>
      </c>
      <c r="F254" s="16" t="str">
        <f>VLOOKUP(B254,總表!$1:$1048576,3,0)</f>
        <v>高雄市</v>
      </c>
      <c r="G254" s="16" t="str">
        <f>VLOOKUP(B254,總表!$1:$1048576,6,0)</f>
        <v>劉晴恩</v>
      </c>
      <c r="H254" s="16" t="str">
        <f>VLOOKUP(B254,總表!$1:$1048576,7,0)</f>
        <v>仁武國小</v>
      </c>
      <c r="I254" s="16" t="str">
        <f>VLOOKUP(B254,總表!$1:$1048576,8,0)</f>
        <v>陳宥碩</v>
      </c>
      <c r="J254" s="16" t="str">
        <f>VLOOKUP(B254,總表!$1:$1048576,9,0)</f>
        <v>仁武國小</v>
      </c>
      <c r="K254" s="16" t="str">
        <f>VLOOKUP(B254,總表!$1:$1048576,10,0)</f>
        <v>劉弈君</v>
      </c>
      <c r="L254" s="16" t="str">
        <f>VLOOKUP(B254,總表!$1:$1048576,11,0)</f>
        <v>仁武國小</v>
      </c>
      <c r="M254" s="16" t="str">
        <f>VLOOKUP(B254,總表!$1:$1048576,12,0)</f>
        <v>何婉寧</v>
      </c>
      <c r="N254" s="16" t="str">
        <f>VLOOKUP(B254,總表!$1:$1048576,13,0)</f>
        <v>高雄市仁武區仁武國民小學</v>
      </c>
      <c r="O254" s="16">
        <f>VLOOKUP(B254,總表!$1:$1048576,14,0)</f>
        <v>0</v>
      </c>
      <c r="P254" s="16">
        <f>VLOOKUP(B254,總表!$1:$1048576,15,0)</f>
        <v>0</v>
      </c>
      <c r="Q254" s="16">
        <f>VLOOKUP(B254,總表!$1:$1048576,16,0)</f>
        <v>0</v>
      </c>
      <c r="R254" s="16">
        <f>VLOOKUP(B254,總表!$1:$1048576,17,0)</f>
        <v>0</v>
      </c>
    </row>
    <row r="255" spans="1:18" ht="17.399999999999999" hidden="1" x14ac:dyDescent="0.3">
      <c r="A255" s="23" t="s">
        <v>3495</v>
      </c>
      <c r="B255" s="16" t="s">
        <v>2726</v>
      </c>
      <c r="C255" s="10" t="str">
        <f>VLOOKUP(B255,總表!$1:$1048576,2,0)</f>
        <v>再生水分流器</v>
      </c>
      <c r="D255" s="21" t="str">
        <f>VLOOKUP(B255,總表!$1:$1048576,4,0)</f>
        <v>前瞻/工業設計技術</v>
      </c>
      <c r="E255" s="16" t="str">
        <f>VLOOKUP(B255,總表!$1:$1048576,5,0)</f>
        <v>國小組</v>
      </c>
      <c r="F255" s="16" t="str">
        <f>VLOOKUP(B255,總表!$1:$1048576,3,0)</f>
        <v>高雄市</v>
      </c>
      <c r="G255" s="16" t="str">
        <f>VLOOKUP(B255,總表!$1:$1048576,6,0)</f>
        <v>殷梓嘉</v>
      </c>
      <c r="H255" s="16" t="str">
        <f>VLOOKUP(B255,總表!$1:$1048576,7,0)</f>
        <v>高雄市鼓山區龍華國民小學</v>
      </c>
      <c r="I255" s="16">
        <f>VLOOKUP(B255,總表!$1:$1048576,8,0)</f>
        <v>0</v>
      </c>
      <c r="J255" s="16">
        <f>VLOOKUP(B255,總表!$1:$1048576,9,0)</f>
        <v>0</v>
      </c>
      <c r="K255" s="16">
        <f>VLOOKUP(B255,總表!$1:$1048576,10,0)</f>
        <v>0</v>
      </c>
      <c r="L255" s="16">
        <f>VLOOKUP(B255,總表!$1:$1048576,11,0)</f>
        <v>0</v>
      </c>
      <c r="M255" s="16" t="str">
        <f>VLOOKUP(B255,總表!$1:$1048576,12,0)</f>
        <v>黃彥霖</v>
      </c>
      <c r="N255" s="16" t="str">
        <f>VLOOKUP(B255,總表!$1:$1048576,13,0)</f>
        <v>高雄市鼓山區龍華國民小學</v>
      </c>
      <c r="O255" s="16">
        <f>VLOOKUP(B255,總表!$1:$1048576,14,0)</f>
        <v>0</v>
      </c>
      <c r="P255" s="16">
        <f>VLOOKUP(B255,總表!$1:$1048576,15,0)</f>
        <v>0</v>
      </c>
      <c r="Q255" s="16">
        <f>VLOOKUP(B255,總表!$1:$1048576,16,0)</f>
        <v>0</v>
      </c>
      <c r="R255" s="16">
        <f>VLOOKUP(B255,總表!$1:$1048576,17,0)</f>
        <v>0</v>
      </c>
    </row>
    <row r="256" spans="1:18" ht="17.399999999999999" hidden="1" x14ac:dyDescent="0.3">
      <c r="A256" s="29" t="s">
        <v>3493</v>
      </c>
      <c r="B256" s="16" t="s">
        <v>2722</v>
      </c>
      <c r="C256" s="10" t="str">
        <f>VLOOKUP(B256,總表!$1:$1048576,2,0)</f>
        <v>太陽綠能寶特瓶淨水器</v>
      </c>
      <c r="D256" s="21" t="str">
        <f>VLOOKUP(B256,總表!$1:$1048576,4,0)</f>
        <v>前瞻/工業設計技術</v>
      </c>
      <c r="E256" s="16" t="str">
        <f>VLOOKUP(B256,總表!$1:$1048576,5,0)</f>
        <v>國小組</v>
      </c>
      <c r="F256" s="16" t="str">
        <f>VLOOKUP(B256,總表!$1:$1048576,3,0)</f>
        <v>高雄市</v>
      </c>
      <c r="G256" s="16" t="str">
        <f>VLOOKUP(B256,總表!$1:$1048576,6,0)</f>
        <v>陳謙碩</v>
      </c>
      <c r="H256" s="16" t="str">
        <f>VLOOKUP(B256,總表!$1:$1048576,7,0)</f>
        <v>高雄美國學校</v>
      </c>
      <c r="I256" s="16" t="str">
        <f>VLOOKUP(B256,總表!$1:$1048576,8,0)</f>
        <v>蔡承軒</v>
      </c>
      <c r="J256" s="16" t="str">
        <f>VLOOKUP(B256,總表!$1:$1048576,9,0)</f>
        <v>高雄美國學校</v>
      </c>
      <c r="K256" s="16">
        <f>VLOOKUP(B256,總表!$1:$1048576,10,0)</f>
        <v>0</v>
      </c>
      <c r="L256" s="16">
        <f>VLOOKUP(B256,總表!$1:$1048576,11,0)</f>
        <v>0</v>
      </c>
      <c r="M256" s="16" t="str">
        <f>VLOOKUP(B256,總表!$1:$1048576,12,0)</f>
        <v>許黃亮捷</v>
      </c>
      <c r="N256" s="16" t="str">
        <f>VLOOKUP(B256,總表!$1:$1048576,13,0)</f>
        <v>高雄美國學校</v>
      </c>
      <c r="O256" s="16">
        <f>VLOOKUP(B256,總表!$1:$1048576,14,0)</f>
        <v>0</v>
      </c>
      <c r="P256" s="16">
        <f>VLOOKUP(B256,總表!$1:$1048576,15,0)</f>
        <v>0</v>
      </c>
      <c r="Q256" s="16">
        <f>VLOOKUP(B256,總表!$1:$1048576,16,0)</f>
        <v>0</v>
      </c>
      <c r="R256" s="16">
        <f>VLOOKUP(B256,總表!$1:$1048576,17,0)</f>
        <v>0</v>
      </c>
    </row>
    <row r="257" spans="1:18" ht="17.399999999999999" hidden="1" x14ac:dyDescent="0.3">
      <c r="A257" s="25" t="s">
        <v>3492</v>
      </c>
      <c r="B257" s="13" t="s">
        <v>167</v>
      </c>
      <c r="C257" s="10" t="str">
        <f>VLOOKUP(B257,總表!$1:$1048576,2,0)</f>
        <v>爸爸快回家之自動感應集魚燈</v>
      </c>
      <c r="D257" s="17" t="str">
        <f>VLOOKUP(B257,總表!$1:$1048576,4,0)</f>
        <v>永續發展農糧技術</v>
      </c>
      <c r="E257" s="16" t="str">
        <f>VLOOKUP(B257,總表!$1:$1048576,5,0)</f>
        <v>國中組</v>
      </c>
      <c r="F257" s="16" t="str">
        <f>VLOOKUP(B257,總表!$1:$1048576,3,0)</f>
        <v>高雄市</v>
      </c>
      <c r="G257" s="16" t="str">
        <f>VLOOKUP(B257,總表!$1:$1048576,6,0)</f>
        <v>黃聖博</v>
      </c>
      <c r="H257" s="16" t="str">
        <f>VLOOKUP(B257,總表!$1:$1048576,7,0)</f>
        <v>高雄市立路竹高級中學國中部</v>
      </c>
      <c r="I257" s="16" t="str">
        <f>VLOOKUP(B257,總表!$1:$1048576,8,0)</f>
        <v>黃聖傑</v>
      </c>
      <c r="J257" s="16" t="str">
        <f>VLOOKUP(B257,總表!$1:$1048576,9,0)</f>
        <v>高雄市立路竹高級中學國中部</v>
      </c>
      <c r="K257" s="16" t="str">
        <f>VLOOKUP(B257,總表!$1:$1048576,10,0)</f>
        <v>劉翔睿</v>
      </c>
      <c r="L257" s="16" t="str">
        <f>VLOOKUP(B257,總表!$1:$1048576,11,0)</f>
        <v>高雄市立五福國民中學</v>
      </c>
      <c r="M257" s="16" t="str">
        <f>VLOOKUP(B257,總表!$1:$1048576,12,0)</f>
        <v>林烈毅</v>
      </c>
      <c r="N257" s="16" t="str">
        <f>VLOOKUP(B257,總表!$1:$1048576,13,0)</f>
        <v>高雄市立路竹高級中學</v>
      </c>
      <c r="O257" s="16" t="str">
        <f>VLOOKUP(B257,總表!$1:$1048576,14,0)</f>
        <v>陳孟琳</v>
      </c>
      <c r="P257" s="16" t="str">
        <f>VLOOKUP(B257,總表!$1:$1048576,15,0)</f>
        <v>高雄市立路竹高級中學</v>
      </c>
      <c r="Q257" s="16">
        <f>VLOOKUP(B257,總表!$1:$1048576,16,0)</f>
        <v>0</v>
      </c>
      <c r="R257" s="16">
        <f>VLOOKUP(B257,總表!$1:$1048576,17,0)</f>
        <v>0</v>
      </c>
    </row>
    <row r="258" spans="1:18" ht="17.399999999999999" hidden="1" x14ac:dyDescent="0.3">
      <c r="A258" s="30" t="s">
        <v>3494</v>
      </c>
      <c r="B258" s="13" t="s">
        <v>106</v>
      </c>
      <c r="C258" s="10" t="str">
        <f>VLOOKUP(B258,總表!$1:$1048576,2,0)</f>
        <v>果途箱FruitVoyager – Ripening-Controlled Shipping Crate</v>
      </c>
      <c r="D258" s="17" t="str">
        <f>VLOOKUP(B258,總表!$1:$1048576,4,0)</f>
        <v>永續發展農糧技術</v>
      </c>
      <c r="E258" s="16" t="str">
        <f>VLOOKUP(B258,總表!$1:$1048576,5,0)</f>
        <v>國中組</v>
      </c>
      <c r="F258" s="16" t="str">
        <f>VLOOKUP(B258,總表!$1:$1048576,3,0)</f>
        <v>高雄市</v>
      </c>
      <c r="G258" s="16" t="str">
        <f>VLOOKUP(B258,總表!$1:$1048576,6,0)</f>
        <v>簡琦燁</v>
      </c>
      <c r="H258" s="16" t="str">
        <f>VLOOKUP(B258,總表!$1:$1048576,7,0)</f>
        <v>高雄市立鹽埕國民中學</v>
      </c>
      <c r="I258" s="16" t="str">
        <f>VLOOKUP(B258,總表!$1:$1048576,8,0)</f>
        <v>呂昀芸</v>
      </c>
      <c r="J258" s="16" t="str">
        <f>VLOOKUP(B258,總表!$1:$1048576,9,0)</f>
        <v>高雄市立鹽埕國民中學</v>
      </c>
      <c r="K258" s="16" t="str">
        <f>VLOOKUP(B258,總表!$1:$1048576,10,0)</f>
        <v>陳沛琪</v>
      </c>
      <c r="L258" s="16" t="str">
        <f>VLOOKUP(B258,總表!$1:$1048576,11,0)</f>
        <v>高雄市立鹽埕國民中學</v>
      </c>
      <c r="M258" s="16" t="str">
        <f>VLOOKUP(B258,總表!$1:$1048576,12,0)</f>
        <v>董巧琦</v>
      </c>
      <c r="N258" s="16" t="str">
        <f>VLOOKUP(B258,總表!$1:$1048576,13,0)</f>
        <v>高雄市立鹽埕國民中學</v>
      </c>
      <c r="O258" s="16">
        <f>VLOOKUP(B258,總表!$1:$1048576,14,0)</f>
        <v>0</v>
      </c>
      <c r="P258" s="16">
        <f>VLOOKUP(B258,總表!$1:$1048576,15,0)</f>
        <v>0</v>
      </c>
      <c r="Q258" s="16">
        <f>VLOOKUP(B258,總表!$1:$1048576,16,0)</f>
        <v>0</v>
      </c>
      <c r="R258" s="16">
        <f>VLOOKUP(B258,總表!$1:$1048576,17,0)</f>
        <v>0</v>
      </c>
    </row>
    <row r="259" spans="1:18" ht="17.399999999999999" hidden="1" x14ac:dyDescent="0.3">
      <c r="A259" s="25" t="s">
        <v>3492</v>
      </c>
      <c r="B259" s="13" t="s">
        <v>383</v>
      </c>
      <c r="C259" s="10" t="str">
        <f>VLOOKUP(B259,總表!$1:$1048576,2,0)</f>
        <v>智匯調色器</v>
      </c>
      <c r="D259" s="18" t="str">
        <f>VLOOKUP(B259,總表!$1:$1048576,4,0)</f>
        <v>休閒與教育</v>
      </c>
      <c r="E259" s="16" t="str">
        <f>VLOOKUP(B259,總表!$1:$1048576,5,0)</f>
        <v>國中組</v>
      </c>
      <c r="F259" s="16" t="str">
        <f>VLOOKUP(B259,總表!$1:$1048576,3,0)</f>
        <v>高雄市</v>
      </c>
      <c r="G259" s="16" t="str">
        <f>VLOOKUP(B259,總表!$1:$1048576,6,0)</f>
        <v>李晨綾</v>
      </c>
      <c r="H259" s="16" t="str">
        <f>VLOOKUP(B259,總表!$1:$1048576,7,0)</f>
        <v>後勁國中</v>
      </c>
      <c r="I259" s="16">
        <f>VLOOKUP(B259,總表!$1:$1048576,8,0)</f>
        <v>0</v>
      </c>
      <c r="J259" s="16">
        <f>VLOOKUP(B259,總表!$1:$1048576,9,0)</f>
        <v>0</v>
      </c>
      <c r="K259" s="16">
        <f>VLOOKUP(B259,總表!$1:$1048576,10,0)</f>
        <v>0</v>
      </c>
      <c r="L259" s="16">
        <f>VLOOKUP(B259,總表!$1:$1048576,11,0)</f>
        <v>0</v>
      </c>
      <c r="M259" s="16" t="str">
        <f>VLOOKUP(B259,總表!$1:$1048576,12,0)</f>
        <v>楊力陵</v>
      </c>
      <c r="N259" s="16" t="str">
        <f>VLOOKUP(B259,總表!$1:$1048576,13,0)</f>
        <v>高雄市後勁國中</v>
      </c>
      <c r="O259" s="16" t="str">
        <f>VLOOKUP(B259,總表!$1:$1048576,14,0)</f>
        <v>翁雪芳</v>
      </c>
      <c r="P259" s="16" t="str">
        <f>VLOOKUP(B259,總表!$1:$1048576,15,0)</f>
        <v>高雄市後勁國中</v>
      </c>
      <c r="Q259" s="16">
        <f>VLOOKUP(B259,總表!$1:$1048576,16,0)</f>
        <v>0</v>
      </c>
      <c r="R259" s="16">
        <f>VLOOKUP(B259,總表!$1:$1048576,17,0)</f>
        <v>0</v>
      </c>
    </row>
    <row r="260" spans="1:18" ht="17.399999999999999" hidden="1" x14ac:dyDescent="0.3">
      <c r="A260" s="28" t="s">
        <v>3493</v>
      </c>
      <c r="B260" s="13" t="s">
        <v>350</v>
      </c>
      <c r="C260" s="10" t="str">
        <f>VLOOKUP(B260,總表!$1:$1048576,2,0)</f>
        <v>植語寶-互動娃娃</v>
      </c>
      <c r="D260" s="18" t="str">
        <f>VLOOKUP(B260,總表!$1:$1048576,4,0)</f>
        <v>休閒與教育</v>
      </c>
      <c r="E260" s="16" t="str">
        <f>VLOOKUP(B260,總表!$1:$1048576,5,0)</f>
        <v>國中組</v>
      </c>
      <c r="F260" s="16" t="str">
        <f>VLOOKUP(B260,總表!$1:$1048576,3,0)</f>
        <v>高雄市</v>
      </c>
      <c r="G260" s="16" t="str">
        <f>VLOOKUP(B260,總表!$1:$1048576,6,0)</f>
        <v>陳妍霏</v>
      </c>
      <c r="H260" s="16" t="str">
        <f>VLOOKUP(B260,總表!$1:$1048576,7,0)</f>
        <v>高雄市立橋頭國民中學</v>
      </c>
      <c r="I260" s="16" t="str">
        <f>VLOOKUP(B260,總表!$1:$1048576,8,0)</f>
        <v>蔣玥芝</v>
      </c>
      <c r="J260" s="16" t="str">
        <f>VLOOKUP(B260,總表!$1:$1048576,9,0)</f>
        <v>高雄市立橋頭國民中學</v>
      </c>
      <c r="K260" s="16" t="str">
        <f>VLOOKUP(B260,總表!$1:$1048576,10,0)</f>
        <v>陳俞安</v>
      </c>
      <c r="L260" s="16" t="str">
        <f>VLOOKUP(B260,總表!$1:$1048576,11,0)</f>
        <v>高雄市立橋頭國民中學</v>
      </c>
      <c r="M260" s="16" t="str">
        <f>VLOOKUP(B260,總表!$1:$1048576,12,0)</f>
        <v>劉樂農</v>
      </c>
      <c r="N260" s="16" t="str">
        <f>VLOOKUP(B260,總表!$1:$1048576,13,0)</f>
        <v>高雄市立橋頭國民中學</v>
      </c>
      <c r="O260" s="16" t="str">
        <f>VLOOKUP(B260,總表!$1:$1048576,14,0)</f>
        <v>龔聰莉</v>
      </c>
      <c r="P260" s="16" t="str">
        <f>VLOOKUP(B260,總表!$1:$1048576,15,0)</f>
        <v>高雄市立橋頭國民中學</v>
      </c>
      <c r="Q260" s="16" t="str">
        <f>VLOOKUP(B260,總表!$1:$1048576,16,0)</f>
        <v>許云馨</v>
      </c>
      <c r="R260" s="16" t="str">
        <f>VLOOKUP(B260,總表!$1:$1048576,17,0)</f>
        <v>國立高雄師範大學</v>
      </c>
    </row>
    <row r="261" spans="1:18" ht="17.399999999999999" hidden="1" x14ac:dyDescent="0.3">
      <c r="A261" s="22" t="s">
        <v>3495</v>
      </c>
      <c r="B261" s="13" t="s">
        <v>529</v>
      </c>
      <c r="C261" s="10" t="str">
        <f>VLOOKUP(B261,總表!$1:$1048576,2,0)</f>
        <v>土石流求生裝置Landslide Survival Beacon</v>
      </c>
      <c r="D261" s="19" t="str">
        <f>VLOOKUP(B261,總表!$1:$1048576,4,0)</f>
        <v>災害管理與安全</v>
      </c>
      <c r="E261" s="16" t="str">
        <f>VLOOKUP(B261,總表!$1:$1048576,5,0)</f>
        <v>國中組</v>
      </c>
      <c r="F261" s="16" t="str">
        <f>VLOOKUP(B261,總表!$1:$1048576,3,0)</f>
        <v>高雄市</v>
      </c>
      <c r="G261" s="16" t="str">
        <f>VLOOKUP(B261,總表!$1:$1048576,6,0)</f>
        <v>楊翔中</v>
      </c>
      <c r="H261" s="16" t="str">
        <f>VLOOKUP(B261,總表!$1:$1048576,7,0)</f>
        <v>高雄市立鹽埕國民中學</v>
      </c>
      <c r="I261" s="16" t="str">
        <f>VLOOKUP(B261,總表!$1:$1048576,8,0)</f>
        <v>高詠彬</v>
      </c>
      <c r="J261" s="16" t="str">
        <f>VLOOKUP(B261,總表!$1:$1048576,9,0)</f>
        <v>高雄市立鹽埕國民中學</v>
      </c>
      <c r="K261" s="16" t="str">
        <f>VLOOKUP(B261,總表!$1:$1048576,10,0)</f>
        <v>陳幼生</v>
      </c>
      <c r="L261" s="16" t="str">
        <f>VLOOKUP(B261,總表!$1:$1048576,11,0)</f>
        <v>高雄市立鹽埕國民中學</v>
      </c>
      <c r="M261" s="16" t="str">
        <f>VLOOKUP(B261,總表!$1:$1048576,12,0)</f>
        <v>董巧琦</v>
      </c>
      <c r="N261" s="16" t="str">
        <f>VLOOKUP(B261,總表!$1:$1048576,13,0)</f>
        <v>高雄市立鹽埕國民中學</v>
      </c>
      <c r="O261" s="16">
        <f>VLOOKUP(B261,總表!$1:$1048576,14,0)</f>
        <v>0</v>
      </c>
      <c r="P261" s="16">
        <f>VLOOKUP(B261,總表!$1:$1048576,15,0)</f>
        <v>0</v>
      </c>
      <c r="Q261" s="16">
        <f>VLOOKUP(B261,總表!$1:$1048576,16,0)</f>
        <v>0</v>
      </c>
      <c r="R261" s="16">
        <f>VLOOKUP(B261,總表!$1:$1048576,17,0)</f>
        <v>0</v>
      </c>
    </row>
    <row r="262" spans="1:18" ht="17.399999999999999" hidden="1" x14ac:dyDescent="0.3">
      <c r="A262" s="25" t="s">
        <v>3492</v>
      </c>
      <c r="B262" s="13" t="s">
        <v>495</v>
      </c>
      <c r="C262" s="10" t="str">
        <f>VLOOKUP(B262,總表!$1:$1048576,2,0)</f>
        <v>AI幫烤</v>
      </c>
      <c r="D262" s="19" t="str">
        <f>VLOOKUP(B262,總表!$1:$1048576,4,0)</f>
        <v>災害管理與安全</v>
      </c>
      <c r="E262" s="16" t="str">
        <f>VLOOKUP(B262,總表!$1:$1048576,5,0)</f>
        <v>國中組</v>
      </c>
      <c r="F262" s="16" t="str">
        <f>VLOOKUP(B262,總表!$1:$1048576,3,0)</f>
        <v>高雄市</v>
      </c>
      <c r="G262" s="16" t="str">
        <f>VLOOKUP(B262,總表!$1:$1048576,6,0)</f>
        <v>黃若寧</v>
      </c>
      <c r="H262" s="16" t="str">
        <f>VLOOKUP(B262,總表!$1:$1048576,7,0)</f>
        <v>Kaohsiung American School 高雄美國學校</v>
      </c>
      <c r="I262" s="16" t="str">
        <f>VLOOKUP(B262,總表!$1:$1048576,8,0)</f>
        <v>黃致興</v>
      </c>
      <c r="J262" s="16" t="str">
        <f>VLOOKUP(B262,總表!$1:$1048576,9,0)</f>
        <v>Kaohsiung American School 高雄美國學校</v>
      </c>
      <c r="K262" s="16" t="str">
        <f>VLOOKUP(B262,總表!$1:$1048576,10,0)</f>
        <v>劉珈妤</v>
      </c>
      <c r="L262" s="16" t="str">
        <f>VLOOKUP(B262,總表!$1:$1048576,11,0)</f>
        <v>Kaohsiung American School 高雄美國學校</v>
      </c>
      <c r="M262" s="16" t="str">
        <f>VLOOKUP(B262,總表!$1:$1048576,12,0)</f>
        <v>Ciint MunKHolm</v>
      </c>
      <c r="N262" s="16" t="str">
        <f>VLOOKUP(B262,總表!$1:$1048576,13,0)</f>
        <v>Kaohsiung American School 高雄美國學校</v>
      </c>
      <c r="O262" s="16">
        <f>VLOOKUP(B262,總表!$1:$1048576,14,0)</f>
        <v>0</v>
      </c>
      <c r="P262" s="16">
        <f>VLOOKUP(B262,總表!$1:$1048576,15,0)</f>
        <v>0</v>
      </c>
      <c r="Q262" s="16">
        <f>VLOOKUP(B262,總表!$1:$1048576,16,0)</f>
        <v>0</v>
      </c>
      <c r="R262" s="16">
        <f>VLOOKUP(B262,總表!$1:$1048576,17,0)</f>
        <v>0</v>
      </c>
    </row>
    <row r="263" spans="1:18" ht="17.399999999999999" hidden="1" x14ac:dyDescent="0.3">
      <c r="A263" s="28" t="s">
        <v>3493</v>
      </c>
      <c r="B263" s="13" t="s">
        <v>486</v>
      </c>
      <c r="C263" s="10" t="str">
        <f>VLOOKUP(B263,總表!$1:$1048576,2,0)</f>
        <v>巷口死角感測系統</v>
      </c>
      <c r="D263" s="19" t="str">
        <f>VLOOKUP(B263,總表!$1:$1048576,4,0)</f>
        <v>災害管理與安全</v>
      </c>
      <c r="E263" s="16" t="str">
        <f>VLOOKUP(B263,總表!$1:$1048576,5,0)</f>
        <v>國中組</v>
      </c>
      <c r="F263" s="16" t="str">
        <f>VLOOKUP(B263,總表!$1:$1048576,3,0)</f>
        <v>高雄市</v>
      </c>
      <c r="G263" s="16" t="str">
        <f>VLOOKUP(B263,總表!$1:$1048576,6,0)</f>
        <v>潘姳汝</v>
      </c>
      <c r="H263" s="16" t="str">
        <f>VLOOKUP(B263,總表!$1:$1048576,7,0)</f>
        <v>高雄市苓雅國民中學</v>
      </c>
      <c r="I263" s="16" t="str">
        <f>VLOOKUP(B263,總表!$1:$1048576,8,0)</f>
        <v>林柏任</v>
      </c>
      <c r="J263" s="16" t="str">
        <f>VLOOKUP(B263,總表!$1:$1048576,9,0)</f>
        <v>高雄市苓雅國民中學</v>
      </c>
      <c r="K263" s="16" t="str">
        <f>VLOOKUP(B263,總表!$1:$1048576,10,0)</f>
        <v>張靖晨</v>
      </c>
      <c r="L263" s="16" t="str">
        <f>VLOOKUP(B263,總表!$1:$1048576,11,0)</f>
        <v>高雄市苓雅國民中學</v>
      </c>
      <c r="M263" s="16" t="str">
        <f>VLOOKUP(B263,總表!$1:$1048576,12,0)</f>
        <v>張翔棋</v>
      </c>
      <c r="N263" s="16" t="str">
        <f>VLOOKUP(B263,總表!$1:$1048576,13,0)</f>
        <v>高雄市苓雅國民中學</v>
      </c>
      <c r="O263" s="16" t="str">
        <f>VLOOKUP(B263,總表!$1:$1048576,14,0)</f>
        <v>曾維雄</v>
      </c>
      <c r="P263" s="16" t="str">
        <f>VLOOKUP(B263,總表!$1:$1048576,15,0)</f>
        <v>高雄市高級工業職業學校</v>
      </c>
      <c r="Q263" s="16">
        <f>VLOOKUP(B263,總表!$1:$1048576,16,0)</f>
        <v>0</v>
      </c>
      <c r="R263" s="16">
        <f>VLOOKUP(B263,總表!$1:$1048576,17,0)</f>
        <v>0</v>
      </c>
    </row>
    <row r="264" spans="1:18" ht="17.399999999999999" hidden="1" x14ac:dyDescent="0.3">
      <c r="A264" s="28" t="s">
        <v>3493</v>
      </c>
      <c r="B264" s="13" t="s">
        <v>599</v>
      </c>
      <c r="C264" s="10" t="str">
        <f>VLOOKUP(B264,總表!$1:$1048576,2,0)</f>
        <v>人行道夜間警示系統</v>
      </c>
      <c r="D264" s="19" t="str">
        <f>VLOOKUP(B264,總表!$1:$1048576,4,0)</f>
        <v>災害管理與安全</v>
      </c>
      <c r="E264" s="16" t="str">
        <f>VLOOKUP(B264,總表!$1:$1048576,5,0)</f>
        <v>國中組</v>
      </c>
      <c r="F264" s="16" t="str">
        <f>VLOOKUP(B264,總表!$1:$1048576,3,0)</f>
        <v>高雄市</v>
      </c>
      <c r="G264" s="16" t="str">
        <f>VLOOKUP(B264,總表!$1:$1048576,6,0)</f>
        <v>王子緹</v>
      </c>
      <c r="H264" s="16" t="str">
        <f>VLOOKUP(B264,總表!$1:$1048576,7,0)</f>
        <v>高雄市立前金國中</v>
      </c>
      <c r="I264" s="16" t="str">
        <f>VLOOKUP(B264,總表!$1:$1048576,8,0)</f>
        <v>楊朝成</v>
      </c>
      <c r="J264" s="16" t="str">
        <f>VLOOKUP(B264,總表!$1:$1048576,9,0)</f>
        <v>高雄市立前金國中</v>
      </c>
      <c r="K264" s="16" t="str">
        <f>VLOOKUP(B264,總表!$1:$1048576,10,0)</f>
        <v>張陽介</v>
      </c>
      <c r="L264" s="16" t="str">
        <f>VLOOKUP(B264,總表!$1:$1048576,11,0)</f>
        <v>高雄市立前金國中</v>
      </c>
      <c r="M264" s="16" t="str">
        <f>VLOOKUP(B264,總表!$1:$1048576,12,0)</f>
        <v xml:space="preserve">王銘輝 </v>
      </c>
      <c r="N264" s="16" t="str">
        <f>VLOOKUP(B264,總表!$1:$1048576,13,0)</f>
        <v>高雄市立前金國中</v>
      </c>
      <c r="O264" s="16" t="str">
        <f>VLOOKUP(B264,總表!$1:$1048576,14,0)</f>
        <v>殷宏良</v>
      </c>
      <c r="P264" s="16" t="str">
        <f>VLOOKUP(B264,總表!$1:$1048576,15,0)</f>
        <v>高雄市立前金國中</v>
      </c>
      <c r="Q264" s="16" t="str">
        <f>VLOOKUP(B264,總表!$1:$1048576,16,0)</f>
        <v>曾紫純</v>
      </c>
      <c r="R264" s="16" t="str">
        <f>VLOOKUP(B264,總表!$1:$1048576,17,0)</f>
        <v>高雄市立前金國中</v>
      </c>
    </row>
    <row r="265" spans="1:18" ht="17.399999999999999" hidden="1" x14ac:dyDescent="0.3">
      <c r="A265" s="22" t="s">
        <v>3495</v>
      </c>
      <c r="B265" s="13" t="s">
        <v>773</v>
      </c>
      <c r="C265" s="10" t="str">
        <f>VLOOKUP(B265,總表!$1:$1048576,2,0)</f>
        <v>聲音感知觸覺手環</v>
      </c>
      <c r="D265" s="20" t="str">
        <f>VLOOKUP(B265,總表!$1:$1048576,4,0)</f>
        <v>社會照護</v>
      </c>
      <c r="E265" s="16" t="str">
        <f>VLOOKUP(B265,總表!$1:$1048576,5,0)</f>
        <v>國中組</v>
      </c>
      <c r="F265" s="16" t="str">
        <f>VLOOKUP(B265,總表!$1:$1048576,3,0)</f>
        <v>高雄市</v>
      </c>
      <c r="G265" s="16" t="str">
        <f>VLOOKUP(B265,總表!$1:$1048576,6,0)</f>
        <v>顏喬欣</v>
      </c>
      <c r="H265" s="16" t="str">
        <f>VLOOKUP(B265,總表!$1:$1048576,7,0)</f>
        <v>高雄市立鹽埕國民中學</v>
      </c>
      <c r="I265" s="16" t="str">
        <f>VLOOKUP(B265,總表!$1:$1048576,8,0)</f>
        <v>劉品緯</v>
      </c>
      <c r="J265" s="16" t="str">
        <f>VLOOKUP(B265,總表!$1:$1048576,9,0)</f>
        <v>高雄市立鹽埕國民中學</v>
      </c>
      <c r="K265" s="16" t="str">
        <f>VLOOKUP(B265,總表!$1:$1048576,10,0)</f>
        <v>蘇子禔</v>
      </c>
      <c r="L265" s="16" t="str">
        <f>VLOOKUP(B265,總表!$1:$1048576,11,0)</f>
        <v>高雄市立鹽埕國民中學</v>
      </c>
      <c r="M265" s="16" t="str">
        <f>VLOOKUP(B265,總表!$1:$1048576,12,0)</f>
        <v>董巧琦</v>
      </c>
      <c r="N265" s="16" t="str">
        <f>VLOOKUP(B265,總表!$1:$1048576,13,0)</f>
        <v>高雄市立鹽埕國民中學</v>
      </c>
      <c r="O265" s="16">
        <f>VLOOKUP(B265,總表!$1:$1048576,14,0)</f>
        <v>0</v>
      </c>
      <c r="P265" s="16">
        <f>VLOOKUP(B265,總表!$1:$1048576,15,0)</f>
        <v>0</v>
      </c>
      <c r="Q265" s="16">
        <f>VLOOKUP(B265,總表!$1:$1048576,16,0)</f>
        <v>0</v>
      </c>
      <c r="R265" s="16">
        <f>VLOOKUP(B265,總表!$1:$1048576,17,0)</f>
        <v>0</v>
      </c>
    </row>
    <row r="266" spans="1:18" ht="17.399999999999999" hidden="1" x14ac:dyDescent="0.3">
      <c r="A266" s="30" t="s">
        <v>3494</v>
      </c>
      <c r="B266" s="13" t="s">
        <v>768</v>
      </c>
      <c r="C266" s="10" t="str">
        <f>VLOOKUP(B266,總表!$1:$1048576,2,0)</f>
        <v>BreathPod – 晶體氧氣小艙</v>
      </c>
      <c r="D266" s="20" t="str">
        <f>VLOOKUP(B266,總表!$1:$1048576,4,0)</f>
        <v>社會照護</v>
      </c>
      <c r="E266" s="16" t="str">
        <f>VLOOKUP(B266,總表!$1:$1048576,5,0)</f>
        <v>國中組</v>
      </c>
      <c r="F266" s="16" t="str">
        <f>VLOOKUP(B266,總表!$1:$1048576,3,0)</f>
        <v>高雄市</v>
      </c>
      <c r="G266" s="16" t="str">
        <f>VLOOKUP(B266,總表!$1:$1048576,6,0)</f>
        <v>李安妮</v>
      </c>
      <c r="H266" s="16" t="str">
        <f>VLOOKUP(B266,總表!$1:$1048576,7,0)</f>
        <v>高雄市立鹽埕國民中學</v>
      </c>
      <c r="I266" s="16" t="str">
        <f>VLOOKUP(B266,總表!$1:$1048576,8,0)</f>
        <v>龔子騏</v>
      </c>
      <c r="J266" s="16" t="str">
        <f>VLOOKUP(B266,總表!$1:$1048576,9,0)</f>
        <v>高雄市立鹽埕國民中學</v>
      </c>
      <c r="K266" s="16" t="str">
        <f>VLOOKUP(B266,總表!$1:$1048576,10,0)</f>
        <v>施全享</v>
      </c>
      <c r="L266" s="16" t="str">
        <f>VLOOKUP(B266,總表!$1:$1048576,11,0)</f>
        <v>高雄市立鹽埕國民中學</v>
      </c>
      <c r="M266" s="16" t="str">
        <f>VLOOKUP(B266,總表!$1:$1048576,12,0)</f>
        <v>董巧琦</v>
      </c>
      <c r="N266" s="16" t="str">
        <f>VLOOKUP(B266,總表!$1:$1048576,13,0)</f>
        <v>高雄市立鹽埕國民中學</v>
      </c>
      <c r="O266" s="16">
        <f>VLOOKUP(B266,總表!$1:$1048576,14,0)</f>
        <v>0</v>
      </c>
      <c r="P266" s="16">
        <f>VLOOKUP(B266,總表!$1:$1048576,15,0)</f>
        <v>0</v>
      </c>
      <c r="Q266" s="16">
        <f>VLOOKUP(B266,總表!$1:$1048576,16,0)</f>
        <v>0</v>
      </c>
      <c r="R266" s="16">
        <f>VLOOKUP(B266,總表!$1:$1048576,17,0)</f>
        <v>0</v>
      </c>
    </row>
    <row r="267" spans="1:18" ht="17.399999999999999" hidden="1" x14ac:dyDescent="0.3">
      <c r="A267" s="22" t="s">
        <v>3495</v>
      </c>
      <c r="B267" s="13" t="s">
        <v>984</v>
      </c>
      <c r="C267" s="10" t="str">
        <f>VLOOKUP(B267,總表!$1:$1048576,2,0)</f>
        <v>智慧布告板 ReBoard – Smart Reusable Event Signage</v>
      </c>
      <c r="D267" s="16" t="str">
        <f>VLOOKUP(B267,總表!$1:$1048576,4,0)</f>
        <v>便利生活</v>
      </c>
      <c r="E267" s="16" t="str">
        <f>VLOOKUP(B267,總表!$1:$1048576,5,0)</f>
        <v>國中組</v>
      </c>
      <c r="F267" s="16" t="str">
        <f>VLOOKUP(B267,總表!$1:$1048576,3,0)</f>
        <v>高雄市</v>
      </c>
      <c r="G267" s="16" t="str">
        <f>VLOOKUP(B267,總表!$1:$1048576,6,0)</f>
        <v>王奕勝</v>
      </c>
      <c r="H267" s="16" t="str">
        <f>VLOOKUP(B267,總表!$1:$1048576,7,0)</f>
        <v>高雄市立鹽埕國民中學</v>
      </c>
      <c r="I267" s="16" t="str">
        <f>VLOOKUP(B267,總表!$1:$1048576,8,0)</f>
        <v>翁崇恩</v>
      </c>
      <c r="J267" s="16" t="str">
        <f>VLOOKUP(B267,總表!$1:$1048576,9,0)</f>
        <v>高雄市立鹽埕國民中學</v>
      </c>
      <c r="K267" s="16" t="str">
        <f>VLOOKUP(B267,總表!$1:$1048576,10,0)</f>
        <v>龔子騏</v>
      </c>
      <c r="L267" s="16" t="str">
        <f>VLOOKUP(B267,總表!$1:$1048576,11,0)</f>
        <v>高雄市立鹽埕國民中學</v>
      </c>
      <c r="M267" s="16" t="str">
        <f>VLOOKUP(B267,總表!$1:$1048576,12,0)</f>
        <v>董巧琦</v>
      </c>
      <c r="N267" s="16" t="str">
        <f>VLOOKUP(B267,總表!$1:$1048576,13,0)</f>
        <v>高雄市立鹽埕國民中學</v>
      </c>
      <c r="O267" s="16">
        <f>VLOOKUP(B267,總表!$1:$1048576,14,0)</f>
        <v>0</v>
      </c>
      <c r="P267" s="16">
        <f>VLOOKUP(B267,總表!$1:$1048576,15,0)</f>
        <v>0</v>
      </c>
      <c r="Q267" s="16">
        <f>VLOOKUP(B267,總表!$1:$1048576,16,0)</f>
        <v>0</v>
      </c>
      <c r="R267" s="16">
        <f>VLOOKUP(B267,總表!$1:$1048576,17,0)</f>
        <v>0</v>
      </c>
    </row>
    <row r="268" spans="1:18" ht="17.399999999999999" hidden="1" x14ac:dyDescent="0.3">
      <c r="A268" s="22" t="s">
        <v>3495</v>
      </c>
      <c r="B268" s="13" t="s">
        <v>887</v>
      </c>
      <c r="C268" s="10" t="str">
        <f>VLOOKUP(B268,總表!$1:$1048576,2,0)</f>
        <v>明亮的垃圾桶</v>
      </c>
      <c r="D268" s="16" t="str">
        <f>VLOOKUP(B268,總表!$1:$1048576,4,0)</f>
        <v>便利生活</v>
      </c>
      <c r="E268" s="16" t="str">
        <f>VLOOKUP(B268,總表!$1:$1048576,5,0)</f>
        <v>國中組</v>
      </c>
      <c r="F268" s="16" t="str">
        <f>VLOOKUP(B268,總表!$1:$1048576,3,0)</f>
        <v>高雄市</v>
      </c>
      <c r="G268" s="16" t="str">
        <f>VLOOKUP(B268,總表!$1:$1048576,6,0)</f>
        <v>吳亦翔</v>
      </c>
      <c r="H268" s="16" t="str">
        <f>VLOOKUP(B268,總表!$1:$1048576,7,0)</f>
        <v>高雄市苓雅國民中學</v>
      </c>
      <c r="I268" s="16" t="str">
        <f>VLOOKUP(B268,總表!$1:$1048576,8,0)</f>
        <v>曾崧閔</v>
      </c>
      <c r="J268" s="16" t="str">
        <f>VLOOKUP(B268,總表!$1:$1048576,9,0)</f>
        <v>高雄市苓雅國民中學</v>
      </c>
      <c r="K268" s="16">
        <f>VLOOKUP(B268,總表!$1:$1048576,10,0)</f>
        <v>0</v>
      </c>
      <c r="L268" s="16">
        <f>VLOOKUP(B268,總表!$1:$1048576,11,0)</f>
        <v>0</v>
      </c>
      <c r="M268" s="16" t="str">
        <f>VLOOKUP(B268,總表!$1:$1048576,12,0)</f>
        <v>張翔棋</v>
      </c>
      <c r="N268" s="16" t="str">
        <f>VLOOKUP(B268,總表!$1:$1048576,13,0)</f>
        <v>高雄市苓雅國民中學</v>
      </c>
      <c r="O268" s="16" t="str">
        <f>VLOOKUP(B268,總表!$1:$1048576,14,0)</f>
        <v>曾維雄</v>
      </c>
      <c r="P268" s="16" t="str">
        <f>VLOOKUP(B268,總表!$1:$1048576,15,0)</f>
        <v>高雄市高級工業職業學校</v>
      </c>
      <c r="Q268" s="16">
        <f>VLOOKUP(B268,總表!$1:$1048576,16,0)</f>
        <v>0</v>
      </c>
      <c r="R268" s="16">
        <f>VLOOKUP(B268,總表!$1:$1048576,17,0)</f>
        <v>0</v>
      </c>
    </row>
    <row r="269" spans="1:18" ht="17.399999999999999" hidden="1" x14ac:dyDescent="0.3">
      <c r="A269" s="22" t="s">
        <v>3495</v>
      </c>
      <c r="B269" s="13" t="s">
        <v>982</v>
      </c>
      <c r="C269" s="10" t="str">
        <f>VLOOKUP(B269,總表!$1:$1048576,2,0)</f>
        <v>智能驅蚊坐墊 Smart Mosquito-Repellent Cushion</v>
      </c>
      <c r="D269" s="16" t="str">
        <f>VLOOKUP(B269,總表!$1:$1048576,4,0)</f>
        <v>便利生活</v>
      </c>
      <c r="E269" s="16" t="str">
        <f>VLOOKUP(B269,總表!$1:$1048576,5,0)</f>
        <v>國中組</v>
      </c>
      <c r="F269" s="16" t="str">
        <f>VLOOKUP(B269,總表!$1:$1048576,3,0)</f>
        <v>高雄市</v>
      </c>
      <c r="G269" s="16" t="str">
        <f>VLOOKUP(B269,總表!$1:$1048576,6,0)</f>
        <v>李安妮</v>
      </c>
      <c r="H269" s="16" t="str">
        <f>VLOOKUP(B269,總表!$1:$1048576,7,0)</f>
        <v>高雄市立鹽埕國民中學</v>
      </c>
      <c r="I269" s="16" t="str">
        <f>VLOOKUP(B269,總表!$1:$1048576,8,0)</f>
        <v>楊翔中</v>
      </c>
      <c r="J269" s="16" t="str">
        <f>VLOOKUP(B269,總表!$1:$1048576,9,0)</f>
        <v>高雄市立鹽埕國民中學</v>
      </c>
      <c r="K269" s="16" t="str">
        <f>VLOOKUP(B269,總表!$1:$1048576,10,0)</f>
        <v>施全享</v>
      </c>
      <c r="L269" s="16" t="str">
        <f>VLOOKUP(B269,總表!$1:$1048576,11,0)</f>
        <v>高雄市立鹽埕國民中學</v>
      </c>
      <c r="M269" s="16" t="str">
        <f>VLOOKUP(B269,總表!$1:$1048576,12,0)</f>
        <v>董巧琦</v>
      </c>
      <c r="N269" s="16" t="str">
        <f>VLOOKUP(B269,總表!$1:$1048576,13,0)</f>
        <v>高雄市立鹽埕國民中學</v>
      </c>
      <c r="O269" s="16">
        <f>VLOOKUP(B269,總表!$1:$1048576,14,0)</f>
        <v>0</v>
      </c>
      <c r="P269" s="16">
        <f>VLOOKUP(B269,總表!$1:$1048576,15,0)</f>
        <v>0</v>
      </c>
      <c r="Q269" s="16">
        <f>VLOOKUP(B269,總表!$1:$1048576,16,0)</f>
        <v>0</v>
      </c>
      <c r="R269" s="16">
        <f>VLOOKUP(B269,總表!$1:$1048576,17,0)</f>
        <v>0</v>
      </c>
    </row>
    <row r="270" spans="1:18" ht="17.399999999999999" hidden="1" x14ac:dyDescent="0.3">
      <c r="A270" s="22" t="s">
        <v>3495</v>
      </c>
      <c r="B270" s="13" t="s">
        <v>897</v>
      </c>
      <c r="C270" s="10" t="str">
        <f>VLOOKUP(B270,總表!$1:$1048576,2,0)</f>
        <v>填縫援手</v>
      </c>
      <c r="D270" s="16" t="str">
        <f>VLOOKUP(B270,總表!$1:$1048576,4,0)</f>
        <v>便利生活</v>
      </c>
      <c r="E270" s="16" t="str">
        <f>VLOOKUP(B270,總表!$1:$1048576,5,0)</f>
        <v>國中組</v>
      </c>
      <c r="F270" s="16" t="str">
        <f>VLOOKUP(B270,總表!$1:$1048576,3,0)</f>
        <v>高雄市</v>
      </c>
      <c r="G270" s="16" t="str">
        <f>VLOOKUP(B270,總表!$1:$1048576,6,0)</f>
        <v>林仕劼</v>
      </c>
      <c r="H270" s="16" t="str">
        <f>VLOOKUP(B270,總表!$1:$1048576,7,0)</f>
        <v>佛光山普門中學</v>
      </c>
      <c r="I270" s="16" t="str">
        <f>VLOOKUP(B270,總表!$1:$1048576,8,0)</f>
        <v>潘志凱</v>
      </c>
      <c r="J270" s="16" t="str">
        <f>VLOOKUP(B270,總表!$1:$1048576,9,0)</f>
        <v>佛光山普門中學</v>
      </c>
      <c r="K270" s="16" t="str">
        <f>VLOOKUP(B270,總表!$1:$1048576,10,0)</f>
        <v>陳禹樽</v>
      </c>
      <c r="L270" s="16" t="str">
        <f>VLOOKUP(B270,總表!$1:$1048576,11,0)</f>
        <v>佛光山普門中學</v>
      </c>
      <c r="M270" s="16" t="str">
        <f>VLOOKUP(B270,總表!$1:$1048576,12,0)</f>
        <v>柯麗妃</v>
      </c>
      <c r="N270" s="16" t="str">
        <f>VLOOKUP(B270,總表!$1:$1048576,13,0)</f>
        <v>佛光山普門中學</v>
      </c>
      <c r="O270" s="16" t="str">
        <f>VLOOKUP(B270,總表!$1:$1048576,14,0)</f>
        <v>翁雅琦</v>
      </c>
      <c r="P270" s="16" t="str">
        <f>VLOOKUP(B270,總表!$1:$1048576,15,0)</f>
        <v>高雄市市立文山高級中學</v>
      </c>
      <c r="Q270" s="16">
        <f>VLOOKUP(B270,總表!$1:$1048576,16,0)</f>
        <v>0</v>
      </c>
      <c r="R270" s="16">
        <f>VLOOKUP(B270,總表!$1:$1048576,17,0)</f>
        <v>0</v>
      </c>
    </row>
    <row r="271" spans="1:18" ht="17.399999999999999" hidden="1" x14ac:dyDescent="0.3">
      <c r="A271" s="28" t="s">
        <v>3493</v>
      </c>
      <c r="B271" s="13" t="s">
        <v>1023</v>
      </c>
      <c r="C271" s="10" t="str">
        <f>VLOOKUP(B271,總表!$1:$1048576,2,0)</f>
        <v>警示指揮兩用棒</v>
      </c>
      <c r="D271" s="16" t="str">
        <f>VLOOKUP(B271,總表!$1:$1048576,4,0)</f>
        <v>便利生活</v>
      </c>
      <c r="E271" s="16" t="str">
        <f>VLOOKUP(B271,總表!$1:$1048576,5,0)</f>
        <v>國中組</v>
      </c>
      <c r="F271" s="16" t="str">
        <f>VLOOKUP(B271,總表!$1:$1048576,3,0)</f>
        <v>高雄市</v>
      </c>
      <c r="G271" s="16" t="str">
        <f>VLOOKUP(B271,總表!$1:$1048576,6,0)</f>
        <v>陳銥汝</v>
      </c>
      <c r="H271" s="16" t="str">
        <f>VLOOKUP(B271,總表!$1:$1048576,7,0)</f>
        <v>高雄市立陽明國民中學</v>
      </c>
      <c r="I271" s="16" t="str">
        <f>VLOOKUP(B271,總表!$1:$1048576,8,0)</f>
        <v>郭鎧瑄</v>
      </c>
      <c r="J271" s="16" t="str">
        <f>VLOOKUP(B271,總表!$1:$1048576,9,0)</f>
        <v>高雄市立陽明國民中學</v>
      </c>
      <c r="K271" s="16">
        <f>VLOOKUP(B271,總表!$1:$1048576,10,0)</f>
        <v>0</v>
      </c>
      <c r="L271" s="16">
        <f>VLOOKUP(B271,總表!$1:$1048576,11,0)</f>
        <v>0</v>
      </c>
      <c r="M271" s="16" t="str">
        <f>VLOOKUP(B271,總表!$1:$1048576,12,0)</f>
        <v>黃又慧</v>
      </c>
      <c r="N271" s="16" t="str">
        <f>VLOOKUP(B271,總表!$1:$1048576,13,0)</f>
        <v>高雄市陽明國民中學</v>
      </c>
      <c r="O271" s="16">
        <f>VLOOKUP(B271,總表!$1:$1048576,14,0)</f>
        <v>0</v>
      </c>
      <c r="P271" s="16">
        <f>VLOOKUP(B271,總表!$1:$1048576,15,0)</f>
        <v>0</v>
      </c>
      <c r="Q271" s="16">
        <f>VLOOKUP(B271,總表!$1:$1048576,16,0)</f>
        <v>0</v>
      </c>
      <c r="R271" s="16">
        <f>VLOOKUP(B271,總表!$1:$1048576,17,0)</f>
        <v>0</v>
      </c>
    </row>
    <row r="272" spans="1:18" ht="17.399999999999999" hidden="1" x14ac:dyDescent="0.3">
      <c r="A272" s="30" t="s">
        <v>3494</v>
      </c>
      <c r="B272" s="13" t="s">
        <v>1088</v>
      </c>
      <c r="C272" s="10" t="str">
        <f>VLOOKUP(B272,總表!$1:$1048576,2,0)</f>
        <v>耳護者-藍牙耳機式耳溫計</v>
      </c>
      <c r="D272" s="16" t="str">
        <f>VLOOKUP(B272,總表!$1:$1048576,4,0)</f>
        <v>便利生活</v>
      </c>
      <c r="E272" s="16" t="str">
        <f>VLOOKUP(B272,總表!$1:$1048576,5,0)</f>
        <v>國中組</v>
      </c>
      <c r="F272" s="16" t="str">
        <f>VLOOKUP(B272,總表!$1:$1048576,3,0)</f>
        <v>高雄市</v>
      </c>
      <c r="G272" s="16" t="str">
        <f>VLOOKUP(B272,總表!$1:$1048576,6,0)</f>
        <v>薛景鴻</v>
      </c>
      <c r="H272" s="16" t="str">
        <f>VLOOKUP(B272,總表!$1:$1048576,7,0)</f>
        <v>高雄市立路竹高級中學國中部</v>
      </c>
      <c r="I272" s="16" t="str">
        <f>VLOOKUP(B272,總表!$1:$1048576,8,0)</f>
        <v>蘇彥誠</v>
      </c>
      <c r="J272" s="16" t="str">
        <f>VLOOKUP(B272,總表!$1:$1048576,9,0)</f>
        <v>高雄市立路竹高級中學國中部</v>
      </c>
      <c r="K272" s="16" t="str">
        <f>VLOOKUP(B272,總表!$1:$1048576,10,0)</f>
        <v>蘇紘睿</v>
      </c>
      <c r="L272" s="16" t="str">
        <f>VLOOKUP(B272,總表!$1:$1048576,11,0)</f>
        <v>高雄市立岡山國民中學</v>
      </c>
      <c r="M272" s="16" t="str">
        <f>VLOOKUP(B272,總表!$1:$1048576,12,0)</f>
        <v>林烈毅</v>
      </c>
      <c r="N272" s="16" t="str">
        <f>VLOOKUP(B272,總表!$1:$1048576,13,0)</f>
        <v>高雄市立路竹高級中學</v>
      </c>
      <c r="O272" s="16" t="str">
        <f>VLOOKUP(B272,總表!$1:$1048576,14,0)</f>
        <v>陳孟琳</v>
      </c>
      <c r="P272" s="16" t="str">
        <f>VLOOKUP(B272,總表!$1:$1048576,15,0)</f>
        <v>高雄市立路竹高級中學</v>
      </c>
      <c r="Q272" s="16">
        <f>VLOOKUP(B272,總表!$1:$1048576,16,0)</f>
        <v>0</v>
      </c>
      <c r="R272" s="16">
        <f>VLOOKUP(B272,總表!$1:$1048576,17,0)</f>
        <v>0</v>
      </c>
    </row>
    <row r="273" spans="1:18" ht="17.399999999999999" hidden="1" x14ac:dyDescent="0.3">
      <c r="A273" s="30" t="s">
        <v>3494</v>
      </c>
      <c r="B273" s="13" t="s">
        <v>1079</v>
      </c>
      <c r="C273" s="10" t="str">
        <f>VLOOKUP(B273,總表!$1:$1048576,2,0)</f>
        <v>藥布自黏棒</v>
      </c>
      <c r="D273" s="16" t="str">
        <f>VLOOKUP(B273,總表!$1:$1048576,4,0)</f>
        <v>便利生活</v>
      </c>
      <c r="E273" s="16" t="str">
        <f>VLOOKUP(B273,總表!$1:$1048576,5,0)</f>
        <v>國中組</v>
      </c>
      <c r="F273" s="16" t="str">
        <f>VLOOKUP(B273,總表!$1:$1048576,3,0)</f>
        <v>高雄市</v>
      </c>
      <c r="G273" s="16" t="str">
        <f>VLOOKUP(B273,總表!$1:$1048576,6,0)</f>
        <v>楊詠琁</v>
      </c>
      <c r="H273" s="16" t="str">
        <f>VLOOKUP(B273,總表!$1:$1048576,7,0)</f>
        <v>高雄市苓雅國民中學</v>
      </c>
      <c r="I273" s="16" t="str">
        <f>VLOOKUP(B273,總表!$1:$1048576,8,0)</f>
        <v>林立祐</v>
      </c>
      <c r="J273" s="16" t="str">
        <f>VLOOKUP(B273,總表!$1:$1048576,9,0)</f>
        <v>高雄市苓雅國民中學</v>
      </c>
      <c r="K273" s="16" t="str">
        <f>VLOOKUP(B273,總表!$1:$1048576,10,0)</f>
        <v>郭旭</v>
      </c>
      <c r="L273" s="16" t="str">
        <f>VLOOKUP(B273,總表!$1:$1048576,11,0)</f>
        <v>高雄市苓雅國民中學</v>
      </c>
      <c r="M273" s="16" t="str">
        <f>VLOOKUP(B273,總表!$1:$1048576,12,0)</f>
        <v>張翔棋</v>
      </c>
      <c r="N273" s="16" t="str">
        <f>VLOOKUP(B273,總表!$1:$1048576,13,0)</f>
        <v>高雄市苓雅國民中學</v>
      </c>
      <c r="O273" s="16" t="str">
        <f>VLOOKUP(B273,總表!$1:$1048576,14,0)</f>
        <v>曾維雄</v>
      </c>
      <c r="P273" s="16" t="str">
        <f>VLOOKUP(B273,總表!$1:$1048576,15,0)</f>
        <v>高雄市高級工業職業學校</v>
      </c>
      <c r="Q273" s="16">
        <f>VLOOKUP(B273,總表!$1:$1048576,16,0)</f>
        <v>0</v>
      </c>
      <c r="R273" s="16">
        <f>VLOOKUP(B273,總表!$1:$1048576,17,0)</f>
        <v>0</v>
      </c>
    </row>
    <row r="274" spans="1:18" ht="17.399999999999999" hidden="1" x14ac:dyDescent="0.3">
      <c r="A274" s="25" t="s">
        <v>3492</v>
      </c>
      <c r="B274" s="13" t="s">
        <v>1218</v>
      </c>
      <c r="C274" s="10" t="str">
        <f>VLOOKUP(B274,總表!$1:$1048576,2,0)</f>
        <v>公路分隔島發電系統</v>
      </c>
      <c r="D274" s="21" t="str">
        <f>VLOOKUP(B274,總表!$1:$1048576,4,0)</f>
        <v>前瞻/工業設計技術</v>
      </c>
      <c r="E274" s="16" t="str">
        <f>VLOOKUP(B274,總表!$1:$1048576,5,0)</f>
        <v>國中組</v>
      </c>
      <c r="F274" s="16" t="str">
        <f>VLOOKUP(B274,總表!$1:$1048576,3,0)</f>
        <v>高雄市</v>
      </c>
      <c r="G274" s="16" t="str">
        <f>VLOOKUP(B274,總表!$1:$1048576,6,0)</f>
        <v>邱柏彥</v>
      </c>
      <c r="H274" s="16" t="str">
        <f>VLOOKUP(B274,總表!$1:$1048576,7,0)</f>
        <v>高雄市立前金國中</v>
      </c>
      <c r="I274" s="16" t="str">
        <f>VLOOKUP(B274,總表!$1:$1048576,8,0)</f>
        <v>郭峻瑜</v>
      </c>
      <c r="J274" s="16" t="str">
        <f>VLOOKUP(B274,總表!$1:$1048576,9,0)</f>
        <v>高雄市立前金國中</v>
      </c>
      <c r="K274" s="16" t="str">
        <f>VLOOKUP(B274,總表!$1:$1048576,10,0)</f>
        <v>李品辰</v>
      </c>
      <c r="L274" s="16" t="str">
        <f>VLOOKUP(B274,總表!$1:$1048576,11,0)</f>
        <v>高雄市立前金國中</v>
      </c>
      <c r="M274" s="16" t="str">
        <f>VLOOKUP(B274,總表!$1:$1048576,12,0)</f>
        <v xml:space="preserve">王銘輝 </v>
      </c>
      <c r="N274" s="16" t="str">
        <f>VLOOKUP(B274,總表!$1:$1048576,13,0)</f>
        <v>高雄市立前金國中</v>
      </c>
      <c r="O274" s="16" t="str">
        <f>VLOOKUP(B274,總表!$1:$1048576,14,0)</f>
        <v>殷宏良</v>
      </c>
      <c r="P274" s="16" t="str">
        <f>VLOOKUP(B274,總表!$1:$1048576,15,0)</f>
        <v>高雄市立前金國中</v>
      </c>
      <c r="Q274" s="16" t="str">
        <f>VLOOKUP(B274,總表!$1:$1048576,16,0)</f>
        <v>曾紫純</v>
      </c>
      <c r="R274" s="16" t="str">
        <f>VLOOKUP(B274,總表!$1:$1048576,17,0)</f>
        <v>高雄市立前金國中</v>
      </c>
    </row>
    <row r="275" spans="1:18" ht="17.399999999999999" hidden="1" x14ac:dyDescent="0.3">
      <c r="A275" s="30" t="s">
        <v>3494</v>
      </c>
      <c r="B275" s="13" t="s">
        <v>1204</v>
      </c>
      <c r="C275" s="10" t="str">
        <f>VLOOKUP(B275,總表!$1:$1048576,2,0)</f>
        <v>太陽能永續 磷光手電筒</v>
      </c>
      <c r="D275" s="21" t="str">
        <f>VLOOKUP(B275,總表!$1:$1048576,4,0)</f>
        <v>前瞻/工業設計技術</v>
      </c>
      <c r="E275" s="16" t="str">
        <f>VLOOKUP(B275,總表!$1:$1048576,5,0)</f>
        <v>國中組</v>
      </c>
      <c r="F275" s="16" t="str">
        <f>VLOOKUP(B275,總表!$1:$1048576,3,0)</f>
        <v>高雄市</v>
      </c>
      <c r="G275" s="16" t="str">
        <f>VLOOKUP(B275,總表!$1:$1048576,6,0)</f>
        <v>蘇子禔</v>
      </c>
      <c r="H275" s="16" t="str">
        <f>VLOOKUP(B275,總表!$1:$1048576,7,0)</f>
        <v>高雄市立鹽埕國民中學</v>
      </c>
      <c r="I275" s="16" t="str">
        <f>VLOOKUP(B275,總表!$1:$1048576,8,0)</f>
        <v>顏喬欣</v>
      </c>
      <c r="J275" s="16" t="str">
        <f>VLOOKUP(B275,總表!$1:$1048576,9,0)</f>
        <v>高雄市立鹽埕國民中學</v>
      </c>
      <c r="K275" s="16" t="str">
        <f>VLOOKUP(B275,總表!$1:$1048576,10,0)</f>
        <v>劉品緯</v>
      </c>
      <c r="L275" s="16" t="str">
        <f>VLOOKUP(B275,總表!$1:$1048576,11,0)</f>
        <v>高雄市立鹽埕國民中學</v>
      </c>
      <c r="M275" s="16" t="str">
        <f>VLOOKUP(B275,總表!$1:$1048576,12,0)</f>
        <v>董巧琦</v>
      </c>
      <c r="N275" s="16" t="str">
        <f>VLOOKUP(B275,總表!$1:$1048576,13,0)</f>
        <v>高雄市立鹽埕國民中學</v>
      </c>
      <c r="O275" s="16">
        <f>VLOOKUP(B275,總表!$1:$1048576,14,0)</f>
        <v>0</v>
      </c>
      <c r="P275" s="16">
        <f>VLOOKUP(B275,總表!$1:$1048576,15,0)</f>
        <v>0</v>
      </c>
      <c r="Q275" s="16">
        <f>VLOOKUP(B275,總表!$1:$1048576,16,0)</f>
        <v>0</v>
      </c>
      <c r="R275" s="16">
        <f>VLOOKUP(B275,總表!$1:$1048576,17,0)</f>
        <v>0</v>
      </c>
    </row>
    <row r="276" spans="1:18" ht="17.399999999999999" hidden="1" x14ac:dyDescent="0.3">
      <c r="A276" s="22" t="s">
        <v>3495</v>
      </c>
      <c r="B276" s="13" t="s">
        <v>2844</v>
      </c>
      <c r="C276" s="10" t="str">
        <f>VLOOKUP(B276,總表!$1:$1048576,2,0)</f>
        <v>生態養殖雲端管家</v>
      </c>
      <c r="D276" s="17" t="str">
        <f>VLOOKUP(B276,總表!$1:$1048576,4,0)</f>
        <v>永續發展農糧技術</v>
      </c>
      <c r="E276" s="16" t="str">
        <f>VLOOKUP(B276,總表!$1:$1048576,5,0)</f>
        <v>高中職組</v>
      </c>
      <c r="F276" s="16" t="str">
        <f>VLOOKUP(B276,總表!$1:$1048576,3,0)</f>
        <v>基隆市</v>
      </c>
      <c r="G276" s="16" t="str">
        <f>VLOOKUP(B276,總表!$1:$1048576,6,0)</f>
        <v>戴可媗</v>
      </c>
      <c r="H276" s="16" t="str">
        <f>VLOOKUP(B276,總表!$1:$1048576,7,0)</f>
        <v>國立基隆高級商工職業學校</v>
      </c>
      <c r="I276" s="16" t="str">
        <f>VLOOKUP(B276,總表!$1:$1048576,8,0)</f>
        <v>周妤莙</v>
      </c>
      <c r="J276" s="16" t="str">
        <f>VLOOKUP(B276,總表!$1:$1048576,9,0)</f>
        <v>國立基隆高級商工職業學校</v>
      </c>
      <c r="K276" s="16" t="str">
        <f>VLOOKUP(B276,總表!$1:$1048576,10,0)</f>
        <v>陳立欣</v>
      </c>
      <c r="L276" s="16" t="str">
        <f>VLOOKUP(B276,總表!$1:$1048576,11,0)</f>
        <v>國立基隆高級商工職業學校</v>
      </c>
      <c r="M276" s="16" t="str">
        <f>VLOOKUP(B276,總表!$1:$1048576,12,0)</f>
        <v>黃研綾</v>
      </c>
      <c r="N276" s="16" t="str">
        <f>VLOOKUP(B276,總表!$1:$1048576,13,0)</f>
        <v xml:space="preserve">國立基隆高級商工職業學校 </v>
      </c>
      <c r="O276" s="16" t="str">
        <f>VLOOKUP(B276,總表!$1:$1048576,14,0)</f>
        <v>余秉祐</v>
      </c>
      <c r="P276" s="16" t="str">
        <f>VLOOKUP(B276,總表!$1:$1048576,15,0)</f>
        <v xml:space="preserve">國立基隆高級商工職業學校 </v>
      </c>
      <c r="Q276" s="16" t="str">
        <f>VLOOKUP(B276,總表!$1:$1048576,16,0)</f>
        <v>陳家榛</v>
      </c>
      <c r="R276" s="16" t="str">
        <f>VLOOKUP(B276,總表!$1:$1048576,17,0)</f>
        <v xml:space="preserve">國立基隆高級商工職業學校 </v>
      </c>
    </row>
    <row r="277" spans="1:18" ht="17.399999999999999" hidden="1" x14ac:dyDescent="0.3">
      <c r="A277" s="28" t="s">
        <v>3493</v>
      </c>
      <c r="B277" s="13" t="s">
        <v>2836</v>
      </c>
      <c r="C277" s="10" t="str">
        <f>VLOOKUP(B277,總表!$1:$1048576,2,0)</f>
        <v>環保尖兵</v>
      </c>
      <c r="D277" s="17" t="str">
        <f>VLOOKUP(B277,總表!$1:$1048576,4,0)</f>
        <v>永續發展農糧技術</v>
      </c>
      <c r="E277" s="16" t="str">
        <f>VLOOKUP(B277,總表!$1:$1048576,5,0)</f>
        <v>高中職組</v>
      </c>
      <c r="F277" s="16" t="str">
        <f>VLOOKUP(B277,總表!$1:$1048576,3,0)</f>
        <v>基隆市</v>
      </c>
      <c r="G277" s="16" t="str">
        <f>VLOOKUP(B277,總表!$1:$1048576,6,0)</f>
        <v>馮梓祐</v>
      </c>
      <c r="H277" s="16" t="str">
        <f>VLOOKUP(B277,總表!$1:$1048576,7,0)</f>
        <v>國立基隆高級商工職業學校</v>
      </c>
      <c r="I277" s="16" t="str">
        <f>VLOOKUP(B277,總表!$1:$1048576,8,0)</f>
        <v>蕭岑瑄</v>
      </c>
      <c r="J277" s="16" t="str">
        <f>VLOOKUP(B277,總表!$1:$1048576,9,0)</f>
        <v>國立基隆高級商工職業學校</v>
      </c>
      <c r="K277" s="16" t="str">
        <f>VLOOKUP(B277,總表!$1:$1048576,10,0)</f>
        <v>陳沛璇</v>
      </c>
      <c r="L277" s="16" t="str">
        <f>VLOOKUP(B277,總表!$1:$1048576,11,0)</f>
        <v>國立基隆高級商工職業學校</v>
      </c>
      <c r="M277" s="16" t="str">
        <f>VLOOKUP(B277,總表!$1:$1048576,12,0)</f>
        <v>鄭璁華</v>
      </c>
      <c r="N277" s="16" t="str">
        <f>VLOOKUP(B277,總表!$1:$1048576,13,0)</f>
        <v>國立基隆高級商工職業學校</v>
      </c>
      <c r="O277" s="16" t="str">
        <f>VLOOKUP(B277,總表!$1:$1048576,14,0)</f>
        <v>魏志鴻</v>
      </c>
      <c r="P277" s="16" t="str">
        <f>VLOOKUP(B277,總表!$1:$1048576,15,0)</f>
        <v>國立基隆高級商工職業學校</v>
      </c>
      <c r="Q277" s="16" t="str">
        <f>VLOOKUP(B277,總表!$1:$1048576,16,0)</f>
        <v>陳家榛</v>
      </c>
      <c r="R277" s="16" t="str">
        <f>VLOOKUP(B277,總表!$1:$1048576,17,0)</f>
        <v>國立基隆高級商工職業學校</v>
      </c>
    </row>
    <row r="278" spans="1:18" ht="17.399999999999999" hidden="1" x14ac:dyDescent="0.3">
      <c r="A278" s="28" t="s">
        <v>3493</v>
      </c>
      <c r="B278" s="13" t="s">
        <v>3027</v>
      </c>
      <c r="C278" s="10" t="str">
        <f>VLOOKUP(B278,總表!$1:$1048576,2,0)</f>
        <v>智慧車艙安全監控系統</v>
      </c>
      <c r="D278" s="19" t="str">
        <f>VLOOKUP(B278,總表!$1:$1048576,4,0)</f>
        <v>災害管理與安全</v>
      </c>
      <c r="E278" s="16" t="str">
        <f>VLOOKUP(B278,總表!$1:$1048576,5,0)</f>
        <v>高中職組</v>
      </c>
      <c r="F278" s="16" t="str">
        <f>VLOOKUP(B278,總表!$1:$1048576,3,0)</f>
        <v>基隆市</v>
      </c>
      <c r="G278" s="16" t="str">
        <f>VLOOKUP(B278,總表!$1:$1048576,6,0)</f>
        <v>蘇靖翔</v>
      </c>
      <c r="H278" s="16" t="str">
        <f>VLOOKUP(B278,總表!$1:$1048576,7,0)</f>
        <v>國立基隆高級商工職業學校</v>
      </c>
      <c r="I278" s="16" t="str">
        <f>VLOOKUP(B278,總表!$1:$1048576,8,0)</f>
        <v>黃品叡</v>
      </c>
      <c r="J278" s="16" t="str">
        <f>VLOOKUP(B278,總表!$1:$1048576,9,0)</f>
        <v>國立基隆高級商工職業學校</v>
      </c>
      <c r="K278" s="16" t="str">
        <f>VLOOKUP(B278,總表!$1:$1048576,10,0)</f>
        <v>莊閔祺</v>
      </c>
      <c r="L278" s="16" t="str">
        <f>VLOOKUP(B278,總表!$1:$1048576,11,0)</f>
        <v>國立基隆高級商工職業學校</v>
      </c>
      <c r="M278" s="16" t="str">
        <f>VLOOKUP(B278,總表!$1:$1048576,12,0)</f>
        <v>鄭璁華</v>
      </c>
      <c r="N278" s="16" t="str">
        <f>VLOOKUP(B278,總表!$1:$1048576,13,0)</f>
        <v>國立基隆高級商工職業學校</v>
      </c>
      <c r="O278" s="16" t="str">
        <f>VLOOKUP(B278,總表!$1:$1048576,14,0)</f>
        <v>江玉婷</v>
      </c>
      <c r="P278" s="16" t="str">
        <f>VLOOKUP(B278,總表!$1:$1048576,15,0)</f>
        <v>國立基隆高級商工職業學校</v>
      </c>
      <c r="Q278" s="16" t="str">
        <f>VLOOKUP(B278,總表!$1:$1048576,16,0)</f>
        <v>顏國恩</v>
      </c>
      <c r="R278" s="16" t="str">
        <f>VLOOKUP(B278,總表!$1:$1048576,17,0)</f>
        <v>國立基隆高級商工職業學校</v>
      </c>
    </row>
    <row r="279" spans="1:18" ht="17.399999999999999" hidden="1" x14ac:dyDescent="0.3">
      <c r="A279" s="30" t="s">
        <v>3494</v>
      </c>
      <c r="B279" s="13" t="s">
        <v>3034</v>
      </c>
      <c r="C279" s="10" t="str">
        <f>VLOOKUP(B279,總表!$1:$1048576,2,0)</f>
        <v>零事故的距離－智能防翻與警報系統</v>
      </c>
      <c r="D279" s="19" t="str">
        <f>VLOOKUP(B279,總表!$1:$1048576,4,0)</f>
        <v>災害管理與安全</v>
      </c>
      <c r="E279" s="16" t="str">
        <f>VLOOKUP(B279,總表!$1:$1048576,5,0)</f>
        <v>高中職組</v>
      </c>
      <c r="F279" s="16" t="str">
        <f>VLOOKUP(B279,總表!$1:$1048576,3,0)</f>
        <v>基隆市</v>
      </c>
      <c r="G279" s="16" t="str">
        <f>VLOOKUP(B279,總表!$1:$1048576,6,0)</f>
        <v>蔣幼琦</v>
      </c>
      <c r="H279" s="16" t="str">
        <f>VLOOKUP(B279,總表!$1:$1048576,7,0)</f>
        <v>國立基隆高級商工職業學校</v>
      </c>
      <c r="I279" s="16" t="str">
        <f>VLOOKUP(B279,總表!$1:$1048576,8,0)</f>
        <v>邱詩琁</v>
      </c>
      <c r="J279" s="16" t="str">
        <f>VLOOKUP(B279,總表!$1:$1048576,9,0)</f>
        <v>國立基隆高級商工職業學校</v>
      </c>
      <c r="K279" s="16" t="str">
        <f>VLOOKUP(B279,總表!$1:$1048576,10,0)</f>
        <v>郭均成</v>
      </c>
      <c r="L279" s="16" t="str">
        <f>VLOOKUP(B279,總表!$1:$1048576,11,0)</f>
        <v>國立基隆高級商工職業學校</v>
      </c>
      <c r="M279" s="16" t="str">
        <f>VLOOKUP(B279,總表!$1:$1048576,12,0)</f>
        <v>顏國恩</v>
      </c>
      <c r="N279" s="16" t="str">
        <f>VLOOKUP(B279,總表!$1:$1048576,13,0)</f>
        <v>國立基隆高級商工職業學校</v>
      </c>
      <c r="O279" s="16" t="str">
        <f>VLOOKUP(B279,總表!$1:$1048576,14,0)</f>
        <v>鄭璁華</v>
      </c>
      <c r="P279" s="16" t="str">
        <f>VLOOKUP(B279,總表!$1:$1048576,15,0)</f>
        <v>國立基隆高級商工職業學校</v>
      </c>
      <c r="Q279" s="16" t="str">
        <f>VLOOKUP(B279,總表!$1:$1048576,16,0)</f>
        <v>陳家榛</v>
      </c>
      <c r="R279" s="16" t="str">
        <f>VLOOKUP(B279,總表!$1:$1048576,17,0)</f>
        <v>國立基隆高級商工職業學校</v>
      </c>
    </row>
    <row r="280" spans="1:18" ht="17.399999999999999" hidden="1" x14ac:dyDescent="0.3">
      <c r="A280" s="30" t="s">
        <v>3494</v>
      </c>
      <c r="B280" s="13" t="s">
        <v>3187</v>
      </c>
      <c r="C280" s="10" t="str">
        <f>VLOOKUP(B280,總表!$1:$1048576,2,0)</f>
        <v>智能互動地墊</v>
      </c>
      <c r="D280" s="20" t="str">
        <f>VLOOKUP(B280,總表!$1:$1048576,4,0)</f>
        <v>社會照護</v>
      </c>
      <c r="E280" s="16" t="str">
        <f>VLOOKUP(B280,總表!$1:$1048576,5,0)</f>
        <v>高中職組</v>
      </c>
      <c r="F280" s="16" t="str">
        <f>VLOOKUP(B280,總表!$1:$1048576,3,0)</f>
        <v>基隆市</v>
      </c>
      <c r="G280" s="16" t="str">
        <f>VLOOKUP(B280,總表!$1:$1048576,6,0)</f>
        <v>黃馨儀</v>
      </c>
      <c r="H280" s="16" t="str">
        <f>VLOOKUP(B280,總表!$1:$1048576,7,0)</f>
        <v>國立基隆商工 商經科</v>
      </c>
      <c r="I280" s="16" t="str">
        <f>VLOOKUP(B280,總表!$1:$1048576,8,0)</f>
        <v>陳亭蓁</v>
      </c>
      <c r="J280" s="16" t="str">
        <f>VLOOKUP(B280,總表!$1:$1048576,9,0)</f>
        <v>國立基隆商工 商經科</v>
      </c>
      <c r="K280" s="16" t="str">
        <f>VLOOKUP(B280,總表!$1:$1048576,10,0)</f>
        <v>張可諾</v>
      </c>
      <c r="L280" s="16" t="str">
        <f>VLOOKUP(B280,總表!$1:$1048576,11,0)</f>
        <v>國立基隆商工 資訊科</v>
      </c>
      <c r="M280" s="16" t="str">
        <f>VLOOKUP(B280,總表!$1:$1048576,12,0)</f>
        <v>李承熹</v>
      </c>
      <c r="N280" s="16" t="str">
        <f>VLOOKUP(B280,總表!$1:$1048576,13,0)</f>
        <v>國立基隆商工 資訊科 教務組長</v>
      </c>
      <c r="O280" s="16" t="str">
        <f>VLOOKUP(B280,總表!$1:$1048576,14,0)</f>
        <v>黃姸綾</v>
      </c>
      <c r="P280" s="16" t="str">
        <f>VLOOKUP(B280,總表!$1:$1048576,15,0)</f>
        <v>國立基隆商工 商經科 科主任</v>
      </c>
      <c r="Q280" s="16" t="str">
        <f>VLOOKUP(B280,總表!$1:$1048576,16,0)</f>
        <v>陳家榛</v>
      </c>
      <c r="R280" s="16" t="str">
        <f>VLOOKUP(B280,總表!$1:$1048576,17,0)</f>
        <v>國立基隆商工</v>
      </c>
    </row>
    <row r="281" spans="1:18" ht="17.399999999999999" hidden="1" x14ac:dyDescent="0.3">
      <c r="A281" s="30" t="s">
        <v>3494</v>
      </c>
      <c r="B281" s="13" t="s">
        <v>3306</v>
      </c>
      <c r="C281" s="10" t="str">
        <f>VLOOKUP(B281,總表!$1:$1048576,2,0)</f>
        <v>方向燈智能控制系統</v>
      </c>
      <c r="D281" s="16" t="str">
        <f>VLOOKUP(B281,總表!$1:$1048576,4,0)</f>
        <v>便利生活</v>
      </c>
      <c r="E281" s="16" t="str">
        <f>VLOOKUP(B281,總表!$1:$1048576,5,0)</f>
        <v>高中職組</v>
      </c>
      <c r="F281" s="16" t="str">
        <f>VLOOKUP(B281,總表!$1:$1048576,3,0)</f>
        <v>基隆市</v>
      </c>
      <c r="G281" s="16" t="str">
        <f>VLOOKUP(B281,總表!$1:$1048576,6,0)</f>
        <v>俞亭語</v>
      </c>
      <c r="H281" s="16" t="str">
        <f>VLOOKUP(B281,總表!$1:$1048576,7,0)</f>
        <v>國立基隆高級商工職業學校</v>
      </c>
      <c r="I281" s="16" t="str">
        <f>VLOOKUP(B281,總表!$1:$1048576,8,0)</f>
        <v>林姵璇</v>
      </c>
      <c r="J281" s="16" t="str">
        <f>VLOOKUP(B281,總表!$1:$1048576,9,0)</f>
        <v>國立基隆高級商工職業學校</v>
      </c>
      <c r="K281" s="16" t="str">
        <f>VLOOKUP(B281,總表!$1:$1048576,10,0)</f>
        <v>郭子毅</v>
      </c>
      <c r="L281" s="16" t="str">
        <f>VLOOKUP(B281,總表!$1:$1048576,11,0)</f>
        <v>國立基隆高級商工職業學校</v>
      </c>
      <c r="M281" s="16" t="str">
        <f>VLOOKUP(B281,總表!$1:$1048576,12,0)</f>
        <v>李承熹</v>
      </c>
      <c r="N281" s="16" t="str">
        <f>VLOOKUP(B281,總表!$1:$1048576,13,0)</f>
        <v>國立基隆高級商工職業學校資訊科 教務組長</v>
      </c>
      <c r="O281" s="16" t="str">
        <f>VLOOKUP(B281,總表!$1:$1048576,14,0)</f>
        <v>鄭璁華</v>
      </c>
      <c r="P281" s="16" t="str">
        <f>VLOOKUP(B281,總表!$1:$1048576,15,0)</f>
        <v>國立基隆高級商工職業學校</v>
      </c>
      <c r="Q281" s="16" t="str">
        <f>VLOOKUP(B281,總表!$1:$1048576,16,0)</f>
        <v>陳家榛</v>
      </c>
      <c r="R281" s="16" t="str">
        <f>VLOOKUP(B281,總表!$1:$1048576,17,0)</f>
        <v>國立基隆高級商工職業學校資訊科 教務組長</v>
      </c>
    </row>
    <row r="282" spans="1:18" ht="17.399999999999999" hidden="1" x14ac:dyDescent="0.3">
      <c r="A282" s="30" t="s">
        <v>3494</v>
      </c>
      <c r="B282" s="13" t="s">
        <v>3312</v>
      </c>
      <c r="C282" s="10" t="str">
        <f>VLOOKUP(B282,總表!$1:$1048576,2,0)</f>
        <v>助眠救星</v>
      </c>
      <c r="D282" s="16" t="str">
        <f>VLOOKUP(B282,總表!$1:$1048576,4,0)</f>
        <v>便利生活</v>
      </c>
      <c r="E282" s="16" t="str">
        <f>VLOOKUP(B282,總表!$1:$1048576,5,0)</f>
        <v>高中職組</v>
      </c>
      <c r="F282" s="16" t="str">
        <f>VLOOKUP(B282,總表!$1:$1048576,3,0)</f>
        <v>基隆市</v>
      </c>
      <c r="G282" s="16" t="str">
        <f>VLOOKUP(B282,總表!$1:$1048576,6,0)</f>
        <v>歐子嘉</v>
      </c>
      <c r="H282" s="16" t="str">
        <f>VLOOKUP(B282,總表!$1:$1048576,7,0)</f>
        <v>國立基隆高級商工職業學校</v>
      </c>
      <c r="I282" s="16" t="str">
        <f>VLOOKUP(B282,總表!$1:$1048576,8,0)</f>
        <v>廖以蓁</v>
      </c>
      <c r="J282" s="16" t="str">
        <f>VLOOKUP(B282,總表!$1:$1048576,9,0)</f>
        <v>國立基隆高級商工職業學校</v>
      </c>
      <c r="K282" s="16" t="str">
        <f>VLOOKUP(B282,總表!$1:$1048576,10,0)</f>
        <v>簡岑穎</v>
      </c>
      <c r="L282" s="16" t="str">
        <f>VLOOKUP(B282,總表!$1:$1048576,11,0)</f>
        <v>國立基隆高級商工職業學校</v>
      </c>
      <c r="M282" s="16" t="str">
        <f>VLOOKUP(B282,總表!$1:$1048576,12,0)</f>
        <v>鄭璁華</v>
      </c>
      <c r="N282" s="16" t="str">
        <f>VLOOKUP(B282,總表!$1:$1048576,13,0)</f>
        <v>國立基隆高級商工職業學校</v>
      </c>
      <c r="O282" s="16" t="str">
        <f>VLOOKUP(B282,總表!$1:$1048576,14,0)</f>
        <v>顏國恩</v>
      </c>
      <c r="P282" s="16" t="str">
        <f>VLOOKUP(B282,總表!$1:$1048576,15,0)</f>
        <v>國立基隆高級商工職業學校</v>
      </c>
      <c r="Q282" s="16" t="str">
        <f>VLOOKUP(B282,總表!$1:$1048576,16,0)</f>
        <v>陳萱沂</v>
      </c>
      <c r="R282" s="16">
        <f>VLOOKUP(B282,總表!$1:$1048576,17,0)</f>
        <v>0</v>
      </c>
    </row>
    <row r="283" spans="1:18" ht="17.399999999999999" hidden="1" x14ac:dyDescent="0.3">
      <c r="A283" s="22" t="s">
        <v>3495</v>
      </c>
      <c r="B283" s="13" t="s">
        <v>390</v>
      </c>
      <c r="C283" s="10" t="str">
        <f>VLOOKUP(B283,總表!$1:$1048576,2,0)</f>
        <v>自行車防傾倒腳撐</v>
      </c>
      <c r="D283" s="18" t="str">
        <f>VLOOKUP(B283,總表!$1:$1048576,4,0)</f>
        <v>休閒與教育</v>
      </c>
      <c r="E283" s="16" t="str">
        <f>VLOOKUP(B283,總表!$1:$1048576,5,0)</f>
        <v>國中組</v>
      </c>
      <c r="F283" s="16" t="str">
        <f>VLOOKUP(B283,總表!$1:$1048576,3,0)</f>
        <v>基隆市</v>
      </c>
      <c r="G283" s="16" t="str">
        <f>VLOOKUP(B283,總表!$1:$1048576,6,0)</f>
        <v>宋為濬</v>
      </c>
      <c r="H283" s="16" t="str">
        <f>VLOOKUP(B283,總表!$1:$1048576,7,0)</f>
        <v>基隆市立銘傳國中</v>
      </c>
      <c r="I283" s="16" t="str">
        <f>VLOOKUP(B283,總表!$1:$1048576,8,0)</f>
        <v>楊紹寬</v>
      </c>
      <c r="J283" s="16" t="str">
        <f>VLOOKUP(B283,總表!$1:$1048576,9,0)</f>
        <v>基隆市立銘傳國中</v>
      </c>
      <c r="K283" s="16" t="str">
        <f>VLOOKUP(B283,總表!$1:$1048576,10,0)</f>
        <v>陳新翰</v>
      </c>
      <c r="L283" s="16" t="str">
        <f>VLOOKUP(B283,總表!$1:$1048576,11,0)</f>
        <v>基隆市立銘傳國中</v>
      </c>
      <c r="M283" s="16" t="str">
        <f>VLOOKUP(B283,總表!$1:$1048576,12,0)</f>
        <v>李健次</v>
      </c>
      <c r="N283" s="16" t="str">
        <f>VLOOKUP(B283,總表!$1:$1048576,13,0)</f>
        <v xml:space="preserve">基隆市立銘傳國中 </v>
      </c>
      <c r="O283" s="16" t="str">
        <f>VLOOKUP(B283,總表!$1:$1048576,14,0)</f>
        <v>劉珠玲</v>
      </c>
      <c r="P283" s="16" t="str">
        <f>VLOOKUP(B283,總表!$1:$1048576,15,0)</f>
        <v xml:space="preserve">基隆市立銘傳國中 </v>
      </c>
      <c r="Q283" s="16" t="str">
        <f>VLOOKUP(B283,總表!$1:$1048576,16,0)</f>
        <v xml:space="preserve"> 沈容聞</v>
      </c>
      <c r="R283" s="16" t="str">
        <f>VLOOKUP(B283,總表!$1:$1048576,17,0)</f>
        <v xml:space="preserve">基隆市立銘傳國中 </v>
      </c>
    </row>
    <row r="284" spans="1:18" ht="17.399999999999999" hidden="1" x14ac:dyDescent="0.3">
      <c r="A284" s="22" t="s">
        <v>3495</v>
      </c>
      <c r="B284" s="13" t="s">
        <v>301</v>
      </c>
      <c r="C284" s="10" t="str">
        <f>VLOOKUP(B284,總表!$1:$1048576,2,0)</f>
        <v>畫具卷</v>
      </c>
      <c r="D284" s="18" t="str">
        <f>VLOOKUP(B284,總表!$1:$1048576,4,0)</f>
        <v>休閒與教育</v>
      </c>
      <c r="E284" s="16" t="str">
        <f>VLOOKUP(B284,總表!$1:$1048576,5,0)</f>
        <v>國中組</v>
      </c>
      <c r="F284" s="16" t="str">
        <f>VLOOKUP(B284,總表!$1:$1048576,3,0)</f>
        <v>基隆市</v>
      </c>
      <c r="G284" s="16" t="str">
        <f>VLOOKUP(B284,總表!$1:$1048576,6,0)</f>
        <v>甘惠心</v>
      </c>
      <c r="H284" s="16" t="str">
        <f>VLOOKUP(B284,總表!$1:$1048576,7,0)</f>
        <v>基隆市立銘傳國中</v>
      </c>
      <c r="I284" s="16" t="str">
        <f>VLOOKUP(B284,總表!$1:$1048576,8,0)</f>
        <v>武孟希</v>
      </c>
      <c r="J284" s="16" t="str">
        <f>VLOOKUP(B284,總表!$1:$1048576,9,0)</f>
        <v>基隆市立銘傳國中</v>
      </c>
      <c r="K284" s="16" t="str">
        <f>VLOOKUP(B284,總表!$1:$1048576,10,0)</f>
        <v>呂妍慧</v>
      </c>
      <c r="L284" s="16" t="str">
        <f>VLOOKUP(B284,總表!$1:$1048576,11,0)</f>
        <v>基隆市立銘傳國中</v>
      </c>
      <c r="M284" s="16" t="str">
        <f>VLOOKUP(B284,總表!$1:$1048576,12,0)</f>
        <v>李健次</v>
      </c>
      <c r="N284" s="16" t="str">
        <f>VLOOKUP(B284,總表!$1:$1048576,13,0)</f>
        <v>基隆市立銘傳國中</v>
      </c>
      <c r="O284" s="16" t="str">
        <f>VLOOKUP(B284,總表!$1:$1048576,14,0)</f>
        <v>袁昌宏</v>
      </c>
      <c r="P284" s="16" t="str">
        <f>VLOOKUP(B284,總表!$1:$1048576,15,0)</f>
        <v>基隆市立銘傳國中</v>
      </c>
      <c r="Q284" s="16" t="str">
        <f>VLOOKUP(B284,總表!$1:$1048576,16,0)</f>
        <v>沈容聞</v>
      </c>
      <c r="R284" s="16" t="str">
        <f>VLOOKUP(B284,總表!$1:$1048576,17,0)</f>
        <v>基隆市立銘傳國中</v>
      </c>
    </row>
    <row r="285" spans="1:18" ht="17.399999999999999" hidden="1" x14ac:dyDescent="0.3">
      <c r="A285" s="22" t="s">
        <v>3495</v>
      </c>
      <c r="B285" s="13" t="s">
        <v>559</v>
      </c>
      <c r="C285" s="10" t="str">
        <f>VLOOKUP(B285,總表!$1:$1048576,2,0)</f>
        <v>姿勢警報器</v>
      </c>
      <c r="D285" s="19" t="str">
        <f>VLOOKUP(B285,總表!$1:$1048576,4,0)</f>
        <v>災害管理與安全</v>
      </c>
      <c r="E285" s="16" t="str">
        <f>VLOOKUP(B285,總表!$1:$1048576,5,0)</f>
        <v>國中組</v>
      </c>
      <c r="F285" s="16" t="str">
        <f>VLOOKUP(B285,總表!$1:$1048576,3,0)</f>
        <v>基隆市</v>
      </c>
      <c r="G285" s="16" t="str">
        <f>VLOOKUP(B285,總表!$1:$1048576,6,0)</f>
        <v>蘇筣宸</v>
      </c>
      <c r="H285" s="16" t="str">
        <f>VLOOKUP(B285,總表!$1:$1048576,7,0)</f>
        <v>基隆市立銘傳國中</v>
      </c>
      <c r="I285" s="16" t="str">
        <f>VLOOKUP(B285,總表!$1:$1048576,8,0)</f>
        <v>謝羽惟</v>
      </c>
      <c r="J285" s="16" t="str">
        <f>VLOOKUP(B285,總表!$1:$1048576,9,0)</f>
        <v>基隆市立銘傳國中</v>
      </c>
      <c r="K285" s="16" t="str">
        <f>VLOOKUP(B285,總表!$1:$1048576,10,0)</f>
        <v>郭芮妤</v>
      </c>
      <c r="L285" s="16" t="str">
        <f>VLOOKUP(B285,總表!$1:$1048576,11,0)</f>
        <v>基隆市立銘傳國中</v>
      </c>
      <c r="M285" s="16" t="str">
        <f>VLOOKUP(B285,總表!$1:$1048576,12,0)</f>
        <v>李健次</v>
      </c>
      <c r="N285" s="16" t="str">
        <f>VLOOKUP(B285,總表!$1:$1048576,13,0)</f>
        <v>基隆市立銘傳國中</v>
      </c>
      <c r="O285" s="16" t="str">
        <f>VLOOKUP(B285,總表!$1:$1048576,14,0)</f>
        <v>袁昌宏</v>
      </c>
      <c r="P285" s="16" t="str">
        <f>VLOOKUP(B285,總表!$1:$1048576,15,0)</f>
        <v>基隆市立銘傳國中</v>
      </c>
      <c r="Q285" s="16" t="str">
        <f>VLOOKUP(B285,總表!$1:$1048576,16,0)</f>
        <v>沈容聞</v>
      </c>
      <c r="R285" s="16" t="str">
        <f>VLOOKUP(B285,總表!$1:$1048576,17,0)</f>
        <v>基隆市立銘傳國中</v>
      </c>
    </row>
    <row r="286" spans="1:18" ht="17.399999999999999" hidden="1" x14ac:dyDescent="0.3">
      <c r="A286" s="22" t="s">
        <v>3495</v>
      </c>
      <c r="B286" s="13" t="s">
        <v>554</v>
      </c>
      <c r="C286" s="10" t="str">
        <f>VLOOKUP(B286,總表!$1:$1048576,2,0)</f>
        <v>智慧安全提醒杯墊</v>
      </c>
      <c r="D286" s="19" t="str">
        <f>VLOOKUP(B286,總表!$1:$1048576,4,0)</f>
        <v>災害管理與安全</v>
      </c>
      <c r="E286" s="16" t="str">
        <f>VLOOKUP(B286,總表!$1:$1048576,5,0)</f>
        <v>國中組</v>
      </c>
      <c r="F286" s="16" t="str">
        <f>VLOOKUP(B286,總表!$1:$1048576,3,0)</f>
        <v>基隆市</v>
      </c>
      <c r="G286" s="16" t="str">
        <f>VLOOKUP(B286,總表!$1:$1048576,6,0)</f>
        <v>熊于綸</v>
      </c>
      <c r="H286" s="16" t="str">
        <f>VLOOKUP(B286,總表!$1:$1048576,7,0)</f>
        <v>基隆市立銘傳國中</v>
      </c>
      <c r="I286" s="16" t="str">
        <f>VLOOKUP(B286,總表!$1:$1048576,8,0)</f>
        <v>葉奇勳</v>
      </c>
      <c r="J286" s="16" t="str">
        <f>VLOOKUP(B286,總表!$1:$1048576,9,0)</f>
        <v>基隆市立銘傳國中</v>
      </c>
      <c r="K286" s="16" t="str">
        <f>VLOOKUP(B286,總表!$1:$1048576,10,0)</f>
        <v>郭億豐</v>
      </c>
      <c r="L286" s="16" t="str">
        <f>VLOOKUP(B286,總表!$1:$1048576,11,0)</f>
        <v>基隆市立銘傳國中</v>
      </c>
      <c r="M286" s="16" t="str">
        <f>VLOOKUP(B286,總表!$1:$1048576,12,0)</f>
        <v>李健次</v>
      </c>
      <c r="N286" s="16" t="str">
        <f>VLOOKUP(B286,總表!$1:$1048576,13,0)</f>
        <v>基隆市立銘傳國中</v>
      </c>
      <c r="O286" s="16" t="str">
        <f>VLOOKUP(B286,總表!$1:$1048576,14,0)</f>
        <v>沈容聞</v>
      </c>
      <c r="P286" s="16" t="str">
        <f>VLOOKUP(B286,總表!$1:$1048576,15,0)</f>
        <v>基隆市立銘傳國中</v>
      </c>
      <c r="Q286" s="16" t="str">
        <f>VLOOKUP(B286,總表!$1:$1048576,16,0)</f>
        <v>袁昌宏</v>
      </c>
      <c r="R286" s="16" t="str">
        <f>VLOOKUP(B286,總表!$1:$1048576,17,0)</f>
        <v>基隆市立銘傳國中</v>
      </c>
    </row>
    <row r="287" spans="1:18" ht="17.399999999999999" hidden="1" x14ac:dyDescent="0.3">
      <c r="A287" s="28" t="s">
        <v>3493</v>
      </c>
      <c r="B287" s="13" t="s">
        <v>589</v>
      </c>
      <c r="C287" s="10" t="str">
        <f>VLOOKUP(B287,總表!$1:$1048576,2,0)</f>
        <v>MosQuit Love 蚊戀終止器：聲波干擾 抑制蚊子繁殖裝置</v>
      </c>
      <c r="D287" s="19" t="str">
        <f>VLOOKUP(B287,總表!$1:$1048576,4,0)</f>
        <v>災害管理與安全</v>
      </c>
      <c r="E287" s="16" t="str">
        <f>VLOOKUP(B287,總表!$1:$1048576,5,0)</f>
        <v>國中組</v>
      </c>
      <c r="F287" s="16" t="str">
        <f>VLOOKUP(B287,總表!$1:$1048576,3,0)</f>
        <v>基隆市</v>
      </c>
      <c r="G287" s="16" t="str">
        <f>VLOOKUP(B287,總表!$1:$1048576,6,0)</f>
        <v>黃宇皓</v>
      </c>
      <c r="H287" s="16" t="str">
        <f>VLOOKUP(B287,總表!$1:$1048576,7,0)</f>
        <v>基隆市立安樂高級中學 國中部</v>
      </c>
      <c r="I287" s="16" t="str">
        <f>VLOOKUP(B287,總表!$1:$1048576,8,0)</f>
        <v>施廷翰</v>
      </c>
      <c r="J287" s="16" t="str">
        <f>VLOOKUP(B287,總表!$1:$1048576,9,0)</f>
        <v>基隆市立安樂高級中學 國中部</v>
      </c>
      <c r="K287" s="16" t="str">
        <f>VLOOKUP(B287,總表!$1:$1048576,10,0)</f>
        <v>黃宇樂</v>
      </c>
      <c r="L287" s="16" t="str">
        <f>VLOOKUP(B287,總表!$1:$1048576,11,0)</f>
        <v>基隆市立安樂高級中學 國中部</v>
      </c>
      <c r="M287" s="16" t="str">
        <f>VLOOKUP(B287,總表!$1:$1048576,12,0)</f>
        <v>彭淑珍</v>
      </c>
      <c r="N287" s="16" t="str">
        <f>VLOOKUP(B287,總表!$1:$1048576,13,0)</f>
        <v>基隆市立安樂高級中學  輔導處</v>
      </c>
      <c r="O287" s="16" t="str">
        <f>VLOOKUP(B287,總表!$1:$1048576,14,0)</f>
        <v>張秀湘</v>
      </c>
      <c r="P287" s="16" t="str">
        <f>VLOOKUP(B287,總表!$1:$1048576,15,0)</f>
        <v>基隆市立安樂高級中學 輔導處</v>
      </c>
      <c r="Q287" s="16">
        <f>VLOOKUP(B287,總表!$1:$1048576,16,0)</f>
        <v>0</v>
      </c>
      <c r="R287" s="16">
        <f>VLOOKUP(B287,總表!$1:$1048576,17,0)</f>
        <v>0</v>
      </c>
    </row>
    <row r="288" spans="1:18" ht="17.399999999999999" hidden="1" x14ac:dyDescent="0.3">
      <c r="A288" s="28" t="s">
        <v>3493</v>
      </c>
      <c r="B288" s="13" t="s">
        <v>575</v>
      </c>
      <c r="C288" s="10" t="str">
        <f>VLOOKUP(B288,總表!$1:$1048576,2,0)</f>
        <v>嬰兒防抱離即時警示系統</v>
      </c>
      <c r="D288" s="19" t="str">
        <f>VLOOKUP(B288,總表!$1:$1048576,4,0)</f>
        <v>災害管理與安全</v>
      </c>
      <c r="E288" s="16" t="str">
        <f>VLOOKUP(B288,總表!$1:$1048576,5,0)</f>
        <v>國中組</v>
      </c>
      <c r="F288" s="16" t="str">
        <f>VLOOKUP(B288,總表!$1:$1048576,3,0)</f>
        <v>基隆市</v>
      </c>
      <c r="G288" s="16" t="str">
        <f>VLOOKUP(B288,總表!$1:$1048576,6,0)</f>
        <v>李珮瑜</v>
      </c>
      <c r="H288" s="16" t="str">
        <f>VLOOKUP(B288,總表!$1:$1048576,7,0)</f>
        <v>基隆市立銘傳國中</v>
      </c>
      <c r="I288" s="16" t="str">
        <f>VLOOKUP(B288,總表!$1:$1048576,8,0)</f>
        <v>林靜</v>
      </c>
      <c r="J288" s="16" t="str">
        <f>VLOOKUP(B288,總表!$1:$1048576,9,0)</f>
        <v>基隆市立銘傳國中</v>
      </c>
      <c r="K288" s="16" t="str">
        <f>VLOOKUP(B288,總表!$1:$1048576,10,0)</f>
        <v>楊雨緁</v>
      </c>
      <c r="L288" s="16" t="str">
        <f>VLOOKUP(B288,總表!$1:$1048576,11,0)</f>
        <v>基隆市立銘傳國中</v>
      </c>
      <c r="M288" s="16" t="str">
        <f>VLOOKUP(B288,總表!$1:$1048576,12,0)</f>
        <v xml:space="preserve">李健次  </v>
      </c>
      <c r="N288" s="16" t="str">
        <f>VLOOKUP(B288,總表!$1:$1048576,13,0)</f>
        <v>基隆市立銘傳國中</v>
      </c>
      <c r="O288" s="16" t="str">
        <f>VLOOKUP(B288,總表!$1:$1048576,14,0)</f>
        <v>李孟勳</v>
      </c>
      <c r="P288" s="16" t="str">
        <f>VLOOKUP(B288,總表!$1:$1048576,15,0)</f>
        <v>基隆市立銘傳國中</v>
      </c>
      <c r="Q288" s="16" t="str">
        <f>VLOOKUP(B288,總表!$1:$1048576,16,0)</f>
        <v>沈容聞</v>
      </c>
      <c r="R288" s="16" t="str">
        <f>VLOOKUP(B288,總表!$1:$1048576,17,0)</f>
        <v>基隆市立銘傳國中</v>
      </c>
    </row>
    <row r="289" spans="1:18" ht="17.399999999999999" hidden="1" x14ac:dyDescent="0.3">
      <c r="A289" s="30" t="s">
        <v>3494</v>
      </c>
      <c r="B289" s="13" t="s">
        <v>564</v>
      </c>
      <c r="C289" s="10" t="str">
        <f>VLOOKUP(B289,總表!$1:$1048576,2,0)</f>
        <v>置物箱即時警報器</v>
      </c>
      <c r="D289" s="19" t="str">
        <f>VLOOKUP(B289,總表!$1:$1048576,4,0)</f>
        <v>災害管理與安全</v>
      </c>
      <c r="E289" s="16" t="str">
        <f>VLOOKUP(B289,總表!$1:$1048576,5,0)</f>
        <v>國中組</v>
      </c>
      <c r="F289" s="16" t="str">
        <f>VLOOKUP(B289,總表!$1:$1048576,3,0)</f>
        <v>基隆市</v>
      </c>
      <c r="G289" s="16" t="str">
        <f>VLOOKUP(B289,總表!$1:$1048576,6,0)</f>
        <v>王焱</v>
      </c>
      <c r="H289" s="16" t="str">
        <f>VLOOKUP(B289,總表!$1:$1048576,7,0)</f>
        <v>基隆市立銘傳國中</v>
      </c>
      <c r="I289" s="16" t="str">
        <f>VLOOKUP(B289,總表!$1:$1048576,8,0)</f>
        <v>王又陞</v>
      </c>
      <c r="J289" s="16" t="str">
        <f>VLOOKUP(B289,總表!$1:$1048576,9,0)</f>
        <v>基隆市立銘傳國中</v>
      </c>
      <c r="K289" s="16" t="str">
        <f>VLOOKUP(B289,總表!$1:$1048576,10,0)</f>
        <v>陳敬允</v>
      </c>
      <c r="L289" s="16" t="str">
        <f>VLOOKUP(B289,總表!$1:$1048576,11,0)</f>
        <v>基隆市立銘傳國中</v>
      </c>
      <c r="M289" s="16" t="str">
        <f>VLOOKUP(B289,總表!$1:$1048576,12,0)</f>
        <v>李健次</v>
      </c>
      <c r="N289" s="16" t="str">
        <f>VLOOKUP(B289,總表!$1:$1048576,13,0)</f>
        <v>基隆市立銘傳國中</v>
      </c>
      <c r="O289" s="16" t="str">
        <f>VLOOKUP(B289,總表!$1:$1048576,14,0)</f>
        <v>高宜楓</v>
      </c>
      <c r="P289" s="16" t="str">
        <f>VLOOKUP(B289,總表!$1:$1048576,15,0)</f>
        <v>基隆市立銘傳國中</v>
      </c>
      <c r="Q289" s="16" t="str">
        <f>VLOOKUP(B289,總表!$1:$1048576,16,0)</f>
        <v>沈容聞</v>
      </c>
      <c r="R289" s="16" t="str">
        <f>VLOOKUP(B289,總表!$1:$1048576,17,0)</f>
        <v>基隆市立銘傳國中</v>
      </c>
    </row>
    <row r="290" spans="1:18" ht="17.399999999999999" hidden="1" x14ac:dyDescent="0.3">
      <c r="A290" s="30" t="s">
        <v>3494</v>
      </c>
      <c r="B290" s="13" t="s">
        <v>570</v>
      </c>
      <c r="C290" s="10" t="str">
        <f>VLOOKUP(B290,總表!$1:$1048576,2,0)</f>
        <v>智能轉角警示器</v>
      </c>
      <c r="D290" s="19" t="str">
        <f>VLOOKUP(B290,總表!$1:$1048576,4,0)</f>
        <v>災害管理與安全</v>
      </c>
      <c r="E290" s="16" t="str">
        <f>VLOOKUP(B290,總表!$1:$1048576,5,0)</f>
        <v>國中組</v>
      </c>
      <c r="F290" s="16" t="str">
        <f>VLOOKUP(B290,總表!$1:$1048576,3,0)</f>
        <v>基隆市</v>
      </c>
      <c r="G290" s="16" t="str">
        <f>VLOOKUP(B290,總表!$1:$1048576,6,0)</f>
        <v>林祈亘</v>
      </c>
      <c r="H290" s="16" t="str">
        <f>VLOOKUP(B290,總表!$1:$1048576,7,0)</f>
        <v>基隆市立銘傳國中</v>
      </c>
      <c r="I290" s="16" t="str">
        <f>VLOOKUP(B290,總表!$1:$1048576,8,0)</f>
        <v>洪麒雲</v>
      </c>
      <c r="J290" s="16" t="str">
        <f>VLOOKUP(B290,總表!$1:$1048576,9,0)</f>
        <v>基隆市立銘傳國中</v>
      </c>
      <c r="K290" s="16" t="str">
        <f>VLOOKUP(B290,總表!$1:$1048576,10,0)</f>
        <v>黃詣棋</v>
      </c>
      <c r="L290" s="16" t="str">
        <f>VLOOKUP(B290,總表!$1:$1048576,11,0)</f>
        <v>基隆市立銘傳國中</v>
      </c>
      <c r="M290" s="16" t="str">
        <f>VLOOKUP(B290,總表!$1:$1048576,12,0)</f>
        <v>李健次</v>
      </c>
      <c r="N290" s="16" t="str">
        <f>VLOOKUP(B290,總表!$1:$1048576,13,0)</f>
        <v>基隆市立銘傳國中</v>
      </c>
      <c r="O290" s="16" t="str">
        <f>VLOOKUP(B290,總表!$1:$1048576,14,0)</f>
        <v>高宜楓</v>
      </c>
      <c r="P290" s="16" t="str">
        <f>VLOOKUP(B290,總表!$1:$1048576,15,0)</f>
        <v>基隆市立銘傳國中</v>
      </c>
      <c r="Q290" s="16" t="str">
        <f>VLOOKUP(B290,總表!$1:$1048576,16,0)</f>
        <v>沈容聞</v>
      </c>
      <c r="R290" s="16" t="str">
        <f>VLOOKUP(B290,總表!$1:$1048576,17,0)</f>
        <v>基隆市立銘傳國中</v>
      </c>
    </row>
    <row r="291" spans="1:18" ht="17.399999999999999" hidden="1" x14ac:dyDescent="0.3">
      <c r="A291" s="30" t="s">
        <v>3494</v>
      </c>
      <c r="B291" s="13" t="s">
        <v>582</v>
      </c>
      <c r="C291" s="10" t="str">
        <f>VLOOKUP(B291,總表!$1:$1048576,2,0)</f>
        <v>可調式拉力警示帶</v>
      </c>
      <c r="D291" s="19" t="str">
        <f>VLOOKUP(B291,總表!$1:$1048576,4,0)</f>
        <v>災害管理與安全</v>
      </c>
      <c r="E291" s="16" t="str">
        <f>VLOOKUP(B291,總表!$1:$1048576,5,0)</f>
        <v>國中組</v>
      </c>
      <c r="F291" s="16" t="str">
        <f>VLOOKUP(B291,總表!$1:$1048576,3,0)</f>
        <v>基隆市</v>
      </c>
      <c r="G291" s="16" t="str">
        <f>VLOOKUP(B291,總表!$1:$1048576,6,0)</f>
        <v>李康睿</v>
      </c>
      <c r="H291" s="16" t="str">
        <f>VLOOKUP(B291,總表!$1:$1048576,7,0)</f>
        <v>基隆市立銘傳國中</v>
      </c>
      <c r="I291" s="16" t="str">
        <f>VLOOKUP(B291,總表!$1:$1048576,8,0)</f>
        <v>顏斌</v>
      </c>
      <c r="J291" s="16" t="str">
        <f>VLOOKUP(B291,總表!$1:$1048576,9,0)</f>
        <v>基隆市立銘傳國中</v>
      </c>
      <c r="K291" s="16" t="str">
        <f>VLOOKUP(B291,總表!$1:$1048576,10,0)</f>
        <v>郭哲希</v>
      </c>
      <c r="L291" s="16" t="str">
        <f>VLOOKUP(B291,總表!$1:$1048576,11,0)</f>
        <v>基隆市立銘傳國中</v>
      </c>
      <c r="M291" s="16" t="str">
        <f>VLOOKUP(B291,總表!$1:$1048576,12,0)</f>
        <v xml:space="preserve">李健次 </v>
      </c>
      <c r="N291" s="16" t="str">
        <f>VLOOKUP(B291,總表!$1:$1048576,13,0)</f>
        <v>基隆市立銘傳國中</v>
      </c>
      <c r="O291" s="16" t="str">
        <f>VLOOKUP(B291,總表!$1:$1048576,14,0)</f>
        <v>李孟勳</v>
      </c>
      <c r="P291" s="16" t="str">
        <f>VLOOKUP(B291,總表!$1:$1048576,15,0)</f>
        <v>基隆市立銘傳國中</v>
      </c>
      <c r="Q291" s="16" t="str">
        <f>VLOOKUP(B291,總表!$1:$1048576,16,0)</f>
        <v xml:space="preserve">沈容聞 </v>
      </c>
      <c r="R291" s="16" t="str">
        <f>VLOOKUP(B291,總表!$1:$1048576,17,0)</f>
        <v>基隆市立銘傳國中</v>
      </c>
    </row>
    <row r="292" spans="1:18" ht="17.399999999999999" hidden="1" x14ac:dyDescent="0.3">
      <c r="A292" s="22" t="s">
        <v>3495</v>
      </c>
      <c r="B292" s="13" t="s">
        <v>1105</v>
      </c>
      <c r="C292" s="10" t="str">
        <f>VLOOKUP(B292,總表!$1:$1048576,2,0)</f>
        <v>梳羽流風-新型吹風機整髮組</v>
      </c>
      <c r="D292" s="16" t="str">
        <f>VLOOKUP(B292,總表!$1:$1048576,4,0)</f>
        <v>便利生活</v>
      </c>
      <c r="E292" s="16" t="str">
        <f>VLOOKUP(B292,總表!$1:$1048576,5,0)</f>
        <v>國中組</v>
      </c>
      <c r="F292" s="16" t="str">
        <f>VLOOKUP(B292,總表!$1:$1048576,3,0)</f>
        <v>基隆市</v>
      </c>
      <c r="G292" s="16" t="str">
        <f>VLOOKUP(B292,總表!$1:$1048576,6,0)</f>
        <v>吳昕潔</v>
      </c>
      <c r="H292" s="16" t="str">
        <f>VLOOKUP(B292,總表!$1:$1048576,7,0)</f>
        <v>基隆市立銘傳國中</v>
      </c>
      <c r="I292" s="16" t="str">
        <f>VLOOKUP(B292,總表!$1:$1048576,8,0)</f>
        <v>陳亭瑄</v>
      </c>
      <c r="J292" s="16" t="str">
        <f>VLOOKUP(B292,總表!$1:$1048576,9,0)</f>
        <v>基隆市立銘傳國中</v>
      </c>
      <c r="K292" s="16" t="str">
        <f>VLOOKUP(B292,總表!$1:$1048576,10,0)</f>
        <v>陳昕卉</v>
      </c>
      <c r="L292" s="16" t="str">
        <f>VLOOKUP(B292,總表!$1:$1048576,11,0)</f>
        <v>基隆市立銘傳國中</v>
      </c>
      <c r="M292" s="16" t="str">
        <f>VLOOKUP(B292,總表!$1:$1048576,12,0)</f>
        <v>李健次</v>
      </c>
      <c r="N292" s="16" t="str">
        <f>VLOOKUP(B292,總表!$1:$1048576,13,0)</f>
        <v xml:space="preserve">基隆市立銘傳國中 </v>
      </c>
      <c r="O292" s="16" t="str">
        <f>VLOOKUP(B292,總表!$1:$1048576,14,0)</f>
        <v>李孟勳</v>
      </c>
      <c r="P292" s="16" t="str">
        <f>VLOOKUP(B292,總表!$1:$1048576,15,0)</f>
        <v>基隆市立銘傳國中</v>
      </c>
      <c r="Q292" s="16" t="str">
        <f>VLOOKUP(B292,總表!$1:$1048576,16,0)</f>
        <v xml:space="preserve">沈容聞 </v>
      </c>
      <c r="R292" s="16" t="str">
        <f>VLOOKUP(B292,總表!$1:$1048576,17,0)</f>
        <v>基隆市立銘傳國中</v>
      </c>
    </row>
    <row r="293" spans="1:18" ht="17.399999999999999" hidden="1" x14ac:dyDescent="0.3">
      <c r="A293" s="28" t="s">
        <v>3493</v>
      </c>
      <c r="B293" s="13" t="s">
        <v>993</v>
      </c>
      <c r="C293" s="10" t="str">
        <f>VLOOKUP(B293,總表!$1:$1048576,2,0)</f>
        <v>旋轉插座開關</v>
      </c>
      <c r="D293" s="16" t="str">
        <f>VLOOKUP(B293,總表!$1:$1048576,4,0)</f>
        <v>便利生活</v>
      </c>
      <c r="E293" s="16" t="str">
        <f>VLOOKUP(B293,總表!$1:$1048576,5,0)</f>
        <v>國中組</v>
      </c>
      <c r="F293" s="16" t="str">
        <f>VLOOKUP(B293,總表!$1:$1048576,3,0)</f>
        <v>基隆市</v>
      </c>
      <c r="G293" s="16" t="str">
        <f>VLOOKUP(B293,總表!$1:$1048576,6,0)</f>
        <v>范淳祺</v>
      </c>
      <c r="H293" s="16" t="str">
        <f>VLOOKUP(B293,總表!$1:$1048576,7,0)</f>
        <v>基隆市立銘傳國中</v>
      </c>
      <c r="I293" s="16" t="str">
        <f>VLOOKUP(B293,總表!$1:$1048576,8,0)</f>
        <v>林詠錡</v>
      </c>
      <c r="J293" s="16" t="str">
        <f>VLOOKUP(B293,總表!$1:$1048576,9,0)</f>
        <v>基隆市立銘傳國中</v>
      </c>
      <c r="K293" s="16" t="str">
        <f>VLOOKUP(B293,總表!$1:$1048576,10,0)</f>
        <v>林昀鴻</v>
      </c>
      <c r="L293" s="16" t="str">
        <f>VLOOKUP(B293,總表!$1:$1048576,11,0)</f>
        <v>基隆市立銘傳國中</v>
      </c>
      <c r="M293" s="16" t="str">
        <f>VLOOKUP(B293,總表!$1:$1048576,12,0)</f>
        <v xml:space="preserve">李健次 </v>
      </c>
      <c r="N293" s="16" t="str">
        <f>VLOOKUP(B293,總表!$1:$1048576,13,0)</f>
        <v>基隆市立銘傳國中</v>
      </c>
      <c r="O293" s="16" t="str">
        <f>VLOOKUP(B293,總表!$1:$1048576,14,0)</f>
        <v xml:space="preserve"> 劉珠玲</v>
      </c>
      <c r="P293" s="16" t="str">
        <f>VLOOKUP(B293,總表!$1:$1048576,15,0)</f>
        <v>基隆市立銘傳國中</v>
      </c>
      <c r="Q293" s="16" t="str">
        <f>VLOOKUP(B293,總表!$1:$1048576,16,0)</f>
        <v>沈容聞</v>
      </c>
      <c r="R293" s="16" t="str">
        <f>VLOOKUP(B293,總表!$1:$1048576,17,0)</f>
        <v>基隆市立銘傳國中</v>
      </c>
    </row>
    <row r="294" spans="1:18" ht="17.399999999999999" hidden="1" x14ac:dyDescent="0.3">
      <c r="A294" s="28" t="s">
        <v>3493</v>
      </c>
      <c r="B294" s="13" t="s">
        <v>988</v>
      </c>
      <c r="C294" s="10" t="str">
        <f>VLOOKUP(B294,總表!$1:$1048576,2,0)</f>
        <v>分離式感應扶手</v>
      </c>
      <c r="D294" s="16" t="str">
        <f>VLOOKUP(B294,總表!$1:$1048576,4,0)</f>
        <v>便利生活</v>
      </c>
      <c r="E294" s="16" t="str">
        <f>VLOOKUP(B294,總表!$1:$1048576,5,0)</f>
        <v>國中組</v>
      </c>
      <c r="F294" s="16" t="str">
        <f>VLOOKUP(B294,總表!$1:$1048576,3,0)</f>
        <v>基隆市</v>
      </c>
      <c r="G294" s="16" t="str">
        <f>VLOOKUP(B294,總表!$1:$1048576,6,0)</f>
        <v>許曦文</v>
      </c>
      <c r="H294" s="16" t="str">
        <f>VLOOKUP(B294,總表!$1:$1048576,7,0)</f>
        <v>基隆市立銘傳國中</v>
      </c>
      <c r="I294" s="16" t="str">
        <f>VLOOKUP(B294,總表!$1:$1048576,8,0)</f>
        <v>蔡宙成</v>
      </c>
      <c r="J294" s="16" t="str">
        <f>VLOOKUP(B294,總表!$1:$1048576,9,0)</f>
        <v>基隆市立銘傳國中</v>
      </c>
      <c r="K294" s="16" t="str">
        <f>VLOOKUP(B294,總表!$1:$1048576,10,0)</f>
        <v>張育晨</v>
      </c>
      <c r="L294" s="16" t="str">
        <f>VLOOKUP(B294,總表!$1:$1048576,11,0)</f>
        <v>基隆市立銘傳國中</v>
      </c>
      <c r="M294" s="16" t="str">
        <f>VLOOKUP(B294,總表!$1:$1048576,12,0)</f>
        <v>劉珠玲</v>
      </c>
      <c r="N294" s="16" t="str">
        <f>VLOOKUP(B294,總表!$1:$1048576,13,0)</f>
        <v>基隆市立銘傳國中</v>
      </c>
      <c r="O294" s="16" t="str">
        <f>VLOOKUP(B294,總表!$1:$1048576,14,0)</f>
        <v>李健次</v>
      </c>
      <c r="P294" s="16" t="str">
        <f>VLOOKUP(B294,總表!$1:$1048576,15,0)</f>
        <v>基隆市立銘傳國中</v>
      </c>
      <c r="Q294" s="16" t="str">
        <f>VLOOKUP(B294,總表!$1:$1048576,16,0)</f>
        <v xml:space="preserve">沈容聞 </v>
      </c>
      <c r="R294" s="16" t="str">
        <f>VLOOKUP(B294,總表!$1:$1048576,17,0)</f>
        <v>基隆市立銘傳國中</v>
      </c>
    </row>
    <row r="295" spans="1:18" ht="17.399999999999999" hidden="1" x14ac:dyDescent="0.3">
      <c r="A295" s="28" t="s">
        <v>3493</v>
      </c>
      <c r="B295" s="13" t="s">
        <v>956</v>
      </c>
      <c r="C295" s="10" t="str">
        <f>VLOOKUP(B295,總表!$1:$1048576,2,0)</f>
        <v>多功能風乾機</v>
      </c>
      <c r="D295" s="16" t="str">
        <f>VLOOKUP(B295,總表!$1:$1048576,4,0)</f>
        <v>便利生活</v>
      </c>
      <c r="E295" s="16" t="str">
        <f>VLOOKUP(B295,總表!$1:$1048576,5,0)</f>
        <v>國中組</v>
      </c>
      <c r="F295" s="16" t="str">
        <f>VLOOKUP(B295,總表!$1:$1048576,3,0)</f>
        <v>基隆市</v>
      </c>
      <c r="G295" s="16" t="str">
        <f>VLOOKUP(B295,總表!$1:$1048576,6,0)</f>
        <v>陳泳禓</v>
      </c>
      <c r="H295" s="16" t="str">
        <f>VLOOKUP(B295,總表!$1:$1048576,7,0)</f>
        <v>基隆市立銘傳國中</v>
      </c>
      <c r="I295" s="16" t="str">
        <f>VLOOKUP(B295,總表!$1:$1048576,8,0)</f>
        <v>魏永茂</v>
      </c>
      <c r="J295" s="16" t="str">
        <f>VLOOKUP(B295,總表!$1:$1048576,9,0)</f>
        <v>基隆市立銘傳國中</v>
      </c>
      <c r="K295" s="16" t="str">
        <f>VLOOKUP(B295,總表!$1:$1048576,10,0)</f>
        <v>王彥鈞</v>
      </c>
      <c r="L295" s="16" t="str">
        <f>VLOOKUP(B295,總表!$1:$1048576,11,0)</f>
        <v>基隆市立銘傳國中</v>
      </c>
      <c r="M295" s="16" t="str">
        <f>VLOOKUP(B295,總表!$1:$1048576,12,0)</f>
        <v>李健次</v>
      </c>
      <c r="N295" s="16" t="str">
        <f>VLOOKUP(B295,總表!$1:$1048576,13,0)</f>
        <v>基隆市立銘傳國中</v>
      </c>
      <c r="O295" s="16" t="str">
        <f>VLOOKUP(B295,總表!$1:$1048576,14,0)</f>
        <v>袁昌宏</v>
      </c>
      <c r="P295" s="16" t="str">
        <f>VLOOKUP(B295,總表!$1:$1048576,15,0)</f>
        <v>基隆市立銘傳國中</v>
      </c>
      <c r="Q295" s="16" t="str">
        <f>VLOOKUP(B295,總表!$1:$1048576,16,0)</f>
        <v>沈容聞</v>
      </c>
      <c r="R295" s="16" t="str">
        <f>VLOOKUP(B295,總表!$1:$1048576,17,0)</f>
        <v>基隆市立銘傳國中</v>
      </c>
    </row>
    <row r="296" spans="1:18" ht="17.399999999999999" hidden="1" x14ac:dyDescent="0.3">
      <c r="A296" s="30" t="s">
        <v>3494</v>
      </c>
      <c r="B296" s="13" t="s">
        <v>1119</v>
      </c>
      <c r="C296" s="10" t="str">
        <f>VLOOKUP(B296,總表!$1:$1048576,2,0)</f>
        <v>瀝水槽2.0</v>
      </c>
      <c r="D296" s="16" t="str">
        <f>VLOOKUP(B296,總表!$1:$1048576,4,0)</f>
        <v>便利生活</v>
      </c>
      <c r="E296" s="16" t="str">
        <f>VLOOKUP(B296,總表!$1:$1048576,5,0)</f>
        <v>國中組</v>
      </c>
      <c r="F296" s="16" t="str">
        <f>VLOOKUP(B296,總表!$1:$1048576,3,0)</f>
        <v>基隆市</v>
      </c>
      <c r="G296" s="16" t="str">
        <f>VLOOKUP(B296,總表!$1:$1048576,6,0)</f>
        <v>胡子麒</v>
      </c>
      <c r="H296" s="16" t="str">
        <f>VLOOKUP(B296,總表!$1:$1048576,7,0)</f>
        <v>基隆市立銘傳國中</v>
      </c>
      <c r="I296" s="16" t="str">
        <f>VLOOKUP(B296,總表!$1:$1048576,8,0)</f>
        <v>盧品杰</v>
      </c>
      <c r="J296" s="16" t="str">
        <f>VLOOKUP(B296,總表!$1:$1048576,9,0)</f>
        <v>基隆市立銘傳國中</v>
      </c>
      <c r="K296" s="16" t="str">
        <f>VLOOKUP(B296,總表!$1:$1048576,10,0)</f>
        <v>曾子熙</v>
      </c>
      <c r="L296" s="16" t="str">
        <f>VLOOKUP(B296,總表!$1:$1048576,11,0)</f>
        <v>基隆市立銘傳國中</v>
      </c>
      <c r="M296" s="16" t="str">
        <f>VLOOKUP(B296,總表!$1:$1048576,12,0)</f>
        <v>李健次</v>
      </c>
      <c r="N296" s="16" t="str">
        <f>VLOOKUP(B296,總表!$1:$1048576,13,0)</f>
        <v>基隆市立銘傳國中</v>
      </c>
      <c r="O296" s="16" t="str">
        <f>VLOOKUP(B296,總表!$1:$1048576,14,0)</f>
        <v>劉珠玲</v>
      </c>
      <c r="P296" s="16" t="str">
        <f>VLOOKUP(B296,總表!$1:$1048576,15,0)</f>
        <v>基隆市立銘傳國中</v>
      </c>
      <c r="Q296" s="16" t="str">
        <f>VLOOKUP(B296,總表!$1:$1048576,16,0)</f>
        <v xml:space="preserve">沈容聞 </v>
      </c>
      <c r="R296" s="16" t="str">
        <f>VLOOKUP(B296,總表!$1:$1048576,17,0)</f>
        <v>基隆市立銘傳國中</v>
      </c>
    </row>
    <row r="297" spans="1:18" ht="17.399999999999999" hidden="1" x14ac:dyDescent="0.3">
      <c r="A297" s="30" t="s">
        <v>3494</v>
      </c>
      <c r="B297" s="13" t="s">
        <v>1110</v>
      </c>
      <c r="C297" s="10" t="str">
        <f>VLOOKUP(B297,總表!$1:$1048576,2,0)</f>
        <v>電子公車感應站牌</v>
      </c>
      <c r="D297" s="16" t="str">
        <f>VLOOKUP(B297,總表!$1:$1048576,4,0)</f>
        <v>便利生活</v>
      </c>
      <c r="E297" s="16" t="str">
        <f>VLOOKUP(B297,總表!$1:$1048576,5,0)</f>
        <v>國中組</v>
      </c>
      <c r="F297" s="16" t="str">
        <f>VLOOKUP(B297,總表!$1:$1048576,3,0)</f>
        <v>基隆市</v>
      </c>
      <c r="G297" s="16" t="str">
        <f>VLOOKUP(B297,總表!$1:$1048576,6,0)</f>
        <v>曾以勳</v>
      </c>
      <c r="H297" s="16" t="str">
        <f>VLOOKUP(B297,總表!$1:$1048576,7,0)</f>
        <v>基隆市立銘傳國中</v>
      </c>
      <c r="I297" s="16" t="str">
        <f>VLOOKUP(B297,總表!$1:$1048576,8,0)</f>
        <v>郭峻亘</v>
      </c>
      <c r="J297" s="16" t="str">
        <f>VLOOKUP(B297,總表!$1:$1048576,9,0)</f>
        <v>基隆市立銘傳國中</v>
      </c>
      <c r="K297" s="16" t="str">
        <f>VLOOKUP(B297,總表!$1:$1048576,10,0)</f>
        <v>陳靖凱</v>
      </c>
      <c r="L297" s="16" t="str">
        <f>VLOOKUP(B297,總表!$1:$1048576,11,0)</f>
        <v>基隆市立銘傳國中</v>
      </c>
      <c r="M297" s="16" t="str">
        <f>VLOOKUP(B297,總表!$1:$1048576,12,0)</f>
        <v>李健次</v>
      </c>
      <c r="N297" s="16" t="str">
        <f>VLOOKUP(B297,總表!$1:$1048576,13,0)</f>
        <v>基隆市立銘傳國中</v>
      </c>
      <c r="O297" s="16" t="str">
        <f>VLOOKUP(B297,總表!$1:$1048576,14,0)</f>
        <v>劉珠玲</v>
      </c>
      <c r="P297" s="16" t="str">
        <f>VLOOKUP(B297,總表!$1:$1048576,15,0)</f>
        <v>基隆市立銘傳國中</v>
      </c>
      <c r="Q297" s="16" t="str">
        <f>VLOOKUP(B297,總表!$1:$1048576,16,0)</f>
        <v>沈容聞</v>
      </c>
      <c r="R297" s="16" t="str">
        <f>VLOOKUP(B297,總表!$1:$1048576,17,0)</f>
        <v>基隆市立銘傳國中</v>
      </c>
    </row>
    <row r="298" spans="1:18" ht="17.399999999999999" hidden="1" x14ac:dyDescent="0.3">
      <c r="A298" s="30" t="s">
        <v>3494</v>
      </c>
      <c r="B298" s="13" t="s">
        <v>1115</v>
      </c>
      <c r="C298" s="10" t="str">
        <f>VLOOKUP(B298,總表!$1:$1048576,2,0)</f>
        <v>折疊式插座</v>
      </c>
      <c r="D298" s="16" t="str">
        <f>VLOOKUP(B298,總表!$1:$1048576,4,0)</f>
        <v>便利生活</v>
      </c>
      <c r="E298" s="16" t="str">
        <f>VLOOKUP(B298,總表!$1:$1048576,5,0)</f>
        <v>國中組</v>
      </c>
      <c r="F298" s="16" t="str">
        <f>VLOOKUP(B298,總表!$1:$1048576,3,0)</f>
        <v>基隆市</v>
      </c>
      <c r="G298" s="16" t="str">
        <f>VLOOKUP(B298,總表!$1:$1048576,6,0)</f>
        <v>吳昱穎</v>
      </c>
      <c r="H298" s="16" t="str">
        <f>VLOOKUP(B298,總表!$1:$1048576,7,0)</f>
        <v>基隆市立銘傳國中</v>
      </c>
      <c r="I298" s="16" t="str">
        <f>VLOOKUP(B298,總表!$1:$1048576,8,0)</f>
        <v>王岑安</v>
      </c>
      <c r="J298" s="16" t="str">
        <f>VLOOKUP(B298,總表!$1:$1048576,9,0)</f>
        <v>基隆市立銘傳國中</v>
      </c>
      <c r="K298" s="16" t="str">
        <f>VLOOKUP(B298,總表!$1:$1048576,10,0)</f>
        <v>簡沐邯</v>
      </c>
      <c r="L298" s="16" t="str">
        <f>VLOOKUP(B298,總表!$1:$1048576,11,0)</f>
        <v>基隆市立銘傳國中</v>
      </c>
      <c r="M298" s="16" t="str">
        <f>VLOOKUP(B298,總表!$1:$1048576,12,0)</f>
        <v>李健次</v>
      </c>
      <c r="N298" s="16" t="str">
        <f>VLOOKUP(B298,總表!$1:$1048576,13,0)</f>
        <v>基隆市立銘傳國中</v>
      </c>
      <c r="O298" s="16" t="str">
        <f>VLOOKUP(B298,總表!$1:$1048576,14,0)</f>
        <v>李孟勳</v>
      </c>
      <c r="P298" s="16" t="str">
        <f>VLOOKUP(B298,總表!$1:$1048576,15,0)</f>
        <v>基隆市立銘傳國中</v>
      </c>
      <c r="Q298" s="16" t="str">
        <f>VLOOKUP(B298,總表!$1:$1048576,16,0)</f>
        <v>沈容聞</v>
      </c>
      <c r="R298" s="16" t="str">
        <f>VLOOKUP(B298,總表!$1:$1048576,17,0)</f>
        <v>基隆市立銘傳國中</v>
      </c>
    </row>
    <row r="299" spans="1:18" ht="17.399999999999999" hidden="1" x14ac:dyDescent="0.3">
      <c r="A299" s="25" t="s">
        <v>3492</v>
      </c>
      <c r="B299" s="13" t="s">
        <v>1212</v>
      </c>
      <c r="C299" s="10" t="str">
        <f>VLOOKUP(B299,總表!$1:$1048576,2,0)</f>
        <v>電阻式漏水警示系統</v>
      </c>
      <c r="D299" s="21" t="str">
        <f>VLOOKUP(B299,總表!$1:$1048576,4,0)</f>
        <v>前瞻/工業設計技術</v>
      </c>
      <c r="E299" s="16" t="str">
        <f>VLOOKUP(B299,總表!$1:$1048576,5,0)</f>
        <v>國中組</v>
      </c>
      <c r="F299" s="16" t="str">
        <f>VLOOKUP(B299,總表!$1:$1048576,3,0)</f>
        <v>基隆市</v>
      </c>
      <c r="G299" s="16" t="str">
        <f>VLOOKUP(B299,總表!$1:$1048576,6,0)</f>
        <v>賴容瑢</v>
      </c>
      <c r="H299" s="16" t="str">
        <f>VLOOKUP(B299,總表!$1:$1048576,7,0)</f>
        <v>基隆市立銘傳國中</v>
      </c>
      <c r="I299" s="16" t="str">
        <f>VLOOKUP(B299,總表!$1:$1048576,8,0)</f>
        <v>呂緹嫣</v>
      </c>
      <c r="J299" s="16" t="str">
        <f>VLOOKUP(B299,總表!$1:$1048576,9,0)</f>
        <v>基隆市立銘傳國中</v>
      </c>
      <c r="K299" s="16" t="str">
        <f>VLOOKUP(B299,總表!$1:$1048576,10,0)</f>
        <v>曾紫晴</v>
      </c>
      <c r="L299" s="16" t="str">
        <f>VLOOKUP(B299,總表!$1:$1048576,11,0)</f>
        <v>基隆市立銘傳國中</v>
      </c>
      <c r="M299" s="16" t="str">
        <f>VLOOKUP(B299,總表!$1:$1048576,12,0)</f>
        <v>李健次</v>
      </c>
      <c r="N299" s="16" t="str">
        <f>VLOOKUP(B299,總表!$1:$1048576,13,0)</f>
        <v>基隆市立銘傳國中</v>
      </c>
      <c r="O299" s="16" t="str">
        <f>VLOOKUP(B299,總表!$1:$1048576,14,0)</f>
        <v>劉珠玲</v>
      </c>
      <c r="P299" s="16" t="str">
        <f>VLOOKUP(B299,總表!$1:$1048576,15,0)</f>
        <v>基隆市立銘傳國中</v>
      </c>
      <c r="Q299" s="16" t="str">
        <f>VLOOKUP(B299,總表!$1:$1048576,16,0)</f>
        <v xml:space="preserve"> 沈容聞 </v>
      </c>
      <c r="R299" s="16" t="str">
        <f>VLOOKUP(B299,總表!$1:$1048576,17,0)</f>
        <v>基隆市立銘傳國中</v>
      </c>
    </row>
    <row r="300" spans="1:18" ht="17.399999999999999" hidden="1" x14ac:dyDescent="0.3">
      <c r="A300" s="28" t="s">
        <v>3493</v>
      </c>
      <c r="B300" s="13" t="s">
        <v>3480</v>
      </c>
      <c r="C300" s="10" t="str">
        <f>VLOOKUP(B300,總表!$1:$1048576,2,0)</f>
        <v>網演水現—追風集水器</v>
      </c>
      <c r="D300" s="21" t="str">
        <f>VLOOKUP(B300,總表!$1:$1048576,4,0)</f>
        <v>前瞻/工業設計技術</v>
      </c>
      <c r="E300" s="16" t="str">
        <f>VLOOKUP(B300,總表!$1:$1048576,5,0)</f>
        <v>高中職組</v>
      </c>
      <c r="F300" s="16" t="str">
        <f>VLOOKUP(B300,總表!$1:$1048576,3,0)</f>
        <v>連江縣</v>
      </c>
      <c r="G300" s="16" t="str">
        <f>VLOOKUP(B300,總表!$1:$1048576,6,0)</f>
        <v>林恩彤</v>
      </c>
      <c r="H300" s="16" t="str">
        <f>VLOOKUP(B300,總表!$1:$1048576,7,0)</f>
        <v>國立馬祖高級中學</v>
      </c>
      <c r="I300" s="16" t="str">
        <f>VLOOKUP(B300,總表!$1:$1048576,8,0)</f>
        <v>陳予新</v>
      </c>
      <c r="J300" s="16" t="str">
        <f>VLOOKUP(B300,總表!$1:$1048576,9,0)</f>
        <v>國立馬祖高級中學</v>
      </c>
      <c r="K300" s="16" t="str">
        <f>VLOOKUP(B300,總表!$1:$1048576,10,0)</f>
        <v>陳翔鈞</v>
      </c>
      <c r="L300" s="16" t="str">
        <f>VLOOKUP(B300,總表!$1:$1048576,11,0)</f>
        <v>國立馬祖高級中學</v>
      </c>
      <c r="M300" s="16" t="str">
        <f>VLOOKUP(B300,總表!$1:$1048576,12,0)</f>
        <v>楊智翔</v>
      </c>
      <c r="N300" s="16" t="str">
        <f>VLOOKUP(B300,總表!$1:$1048576,13,0)</f>
        <v>國立馬祖高級中學</v>
      </c>
      <c r="O300" s="16">
        <f>VLOOKUP(B300,總表!$1:$1048576,14,0)</f>
        <v>0</v>
      </c>
      <c r="P300" s="16">
        <f>VLOOKUP(B300,總表!$1:$1048576,15,0)</f>
        <v>0</v>
      </c>
      <c r="Q300" s="16">
        <f>VLOOKUP(B300,總表!$1:$1048576,16,0)</f>
        <v>0</v>
      </c>
      <c r="R300" s="16">
        <f>VLOOKUP(B300,總表!$1:$1048576,17,0)</f>
        <v>0</v>
      </c>
    </row>
    <row r="301" spans="1:18" ht="17.399999999999999" hidden="1" x14ac:dyDescent="0.3">
      <c r="A301" s="30" t="s">
        <v>3494</v>
      </c>
      <c r="B301" s="13" t="s">
        <v>2829</v>
      </c>
      <c r="C301" s="10" t="str">
        <f>VLOOKUP(B301,總表!$1:$1048576,2,0)</f>
        <v>浮桶式水力發電</v>
      </c>
      <c r="D301" s="17" t="str">
        <f>VLOOKUP(B301,總表!$1:$1048576,4,0)</f>
        <v>永續發展農糧技術</v>
      </c>
      <c r="E301" s="16" t="str">
        <f>VLOOKUP(B301,總表!$1:$1048576,5,0)</f>
        <v>高中職組</v>
      </c>
      <c r="F301" s="16" t="str">
        <f>VLOOKUP(B301,總表!$1:$1048576,3,0)</f>
        <v>雲林縣</v>
      </c>
      <c r="G301" s="16" t="str">
        <f>VLOOKUP(B301,總表!$1:$1048576,6,0)</f>
        <v>林雋樺</v>
      </c>
      <c r="H301" s="16" t="str">
        <f>VLOOKUP(B301,總表!$1:$1048576,7,0)</f>
        <v>揚子學校財團法人雲林縣揚子高級中等學校</v>
      </c>
      <c r="I301" s="16" t="str">
        <f>VLOOKUP(B301,總表!$1:$1048576,8,0)</f>
        <v>許雅琪</v>
      </c>
      <c r="J301" s="16" t="str">
        <f>VLOOKUP(B301,總表!$1:$1048576,9,0)</f>
        <v>揚子學校財團法人雲林縣揚子高級中等學校</v>
      </c>
      <c r="K301" s="16" t="str">
        <f>VLOOKUP(B301,總表!$1:$1048576,10,0)</f>
        <v>鍾繕如</v>
      </c>
      <c r="L301" s="16" t="str">
        <f>VLOOKUP(B301,總表!$1:$1048576,11,0)</f>
        <v>揚子學校財團法人雲林縣揚子高級中等學校</v>
      </c>
      <c r="M301" s="16" t="str">
        <f>VLOOKUP(B301,總表!$1:$1048576,12,0)</f>
        <v>彭琮建</v>
      </c>
      <c r="N301" s="16" t="str">
        <f>VLOOKUP(B301,總表!$1:$1048576,13,0)</f>
        <v>揚子學校財團法人雲林縣揚子高級中等學校</v>
      </c>
      <c r="O301" s="16">
        <f>VLOOKUP(B301,總表!$1:$1048576,14,0)</f>
        <v>0</v>
      </c>
      <c r="P301" s="16">
        <f>VLOOKUP(B301,總表!$1:$1048576,15,0)</f>
        <v>0</v>
      </c>
      <c r="Q301" s="16">
        <f>VLOOKUP(B301,總表!$1:$1048576,16,0)</f>
        <v>0</v>
      </c>
      <c r="R301" s="16">
        <f>VLOOKUP(B301,總表!$1:$1048576,17,0)</f>
        <v>0</v>
      </c>
    </row>
    <row r="302" spans="1:18" ht="17.399999999999999" hidden="1" x14ac:dyDescent="0.3">
      <c r="A302" s="30" t="s">
        <v>3494</v>
      </c>
      <c r="B302" s="13" t="s">
        <v>2862</v>
      </c>
      <c r="C302" s="10" t="str">
        <f>VLOOKUP(B302,總表!$1:$1048576,2,0)</f>
        <v>土壤益菌球</v>
      </c>
      <c r="D302" s="17" t="str">
        <f>VLOOKUP(B302,總表!$1:$1048576,4,0)</f>
        <v>永續發展農糧技術</v>
      </c>
      <c r="E302" s="16" t="str">
        <f>VLOOKUP(B302,總表!$1:$1048576,5,0)</f>
        <v>高中職組</v>
      </c>
      <c r="F302" s="16" t="str">
        <f>VLOOKUP(B302,總表!$1:$1048576,3,0)</f>
        <v>雲林縣</v>
      </c>
      <c r="G302" s="16" t="str">
        <f>VLOOKUP(B302,總表!$1:$1048576,6,0)</f>
        <v>廖俊諺</v>
      </c>
      <c r="H302" s="16" t="str">
        <f>VLOOKUP(B302,總表!$1:$1048576,7,0)</f>
        <v>雲林縣揚子高級中等學校</v>
      </c>
      <c r="I302" s="16" t="str">
        <f>VLOOKUP(B302,總表!$1:$1048576,8,0)</f>
        <v>朱子鋐</v>
      </c>
      <c r="J302" s="16" t="str">
        <f>VLOOKUP(B302,總表!$1:$1048576,9,0)</f>
        <v>雲林縣揚子高級中等學校</v>
      </c>
      <c r="K302" s="16" t="str">
        <f>VLOOKUP(B302,總表!$1:$1048576,10,0)</f>
        <v>蘇宏岳</v>
      </c>
      <c r="L302" s="16" t="str">
        <f>VLOOKUP(B302,總表!$1:$1048576,11,0)</f>
        <v>雲林縣揚子高級中等學校</v>
      </c>
      <c r="M302" s="16" t="str">
        <f>VLOOKUP(B302,總表!$1:$1048576,12,0)</f>
        <v>彭琮建</v>
      </c>
      <c r="N302" s="16" t="str">
        <f>VLOOKUP(B302,總表!$1:$1048576,13,0)</f>
        <v>雲林縣揚子高級中等學校</v>
      </c>
      <c r="O302" s="16">
        <f>VLOOKUP(B302,總表!$1:$1048576,14,0)</f>
        <v>0</v>
      </c>
      <c r="P302" s="16">
        <f>VLOOKUP(B302,總表!$1:$1048576,15,0)</f>
        <v>0</v>
      </c>
      <c r="Q302" s="16">
        <f>VLOOKUP(B302,總表!$1:$1048576,16,0)</f>
        <v>0</v>
      </c>
      <c r="R302" s="16">
        <f>VLOOKUP(B302,總表!$1:$1048576,17,0)</f>
        <v>0</v>
      </c>
    </row>
    <row r="303" spans="1:18" ht="17.399999999999999" hidden="1" x14ac:dyDescent="0.3">
      <c r="A303" s="28" t="s">
        <v>3493</v>
      </c>
      <c r="B303" s="13" t="s">
        <v>3039</v>
      </c>
      <c r="C303" s="10" t="str">
        <f>VLOOKUP(B303,總表!$1:$1048576,2,0)</f>
        <v>齒式擋土牆</v>
      </c>
      <c r="D303" s="19" t="str">
        <f>VLOOKUP(B303,總表!$1:$1048576,4,0)</f>
        <v>災害管理與安全</v>
      </c>
      <c r="E303" s="16" t="str">
        <f>VLOOKUP(B303,總表!$1:$1048576,5,0)</f>
        <v>高中職組</v>
      </c>
      <c r="F303" s="16" t="str">
        <f>VLOOKUP(B303,總表!$1:$1048576,3,0)</f>
        <v>雲林縣</v>
      </c>
      <c r="G303" s="16" t="str">
        <f>VLOOKUP(B303,總表!$1:$1048576,6,0)</f>
        <v>翁翊樺</v>
      </c>
      <c r="H303" s="16" t="str">
        <f>VLOOKUP(B303,總表!$1:$1048576,7,0)</f>
        <v>揚子學校財團法人雲林縣揚子高級中等學校</v>
      </c>
      <c r="I303" s="16" t="str">
        <f>VLOOKUP(B303,總表!$1:$1048576,8,0)</f>
        <v>廖本鸛</v>
      </c>
      <c r="J303" s="16" t="str">
        <f>VLOOKUP(B303,總表!$1:$1048576,9,0)</f>
        <v>揚子學校財團法人雲林縣揚子高級中等學校</v>
      </c>
      <c r="K303" s="16">
        <f>VLOOKUP(B303,總表!$1:$1048576,10,0)</f>
        <v>0</v>
      </c>
      <c r="L303" s="16">
        <f>VLOOKUP(B303,總表!$1:$1048576,11,0)</f>
        <v>0</v>
      </c>
      <c r="M303" s="16" t="str">
        <f>VLOOKUP(B303,總表!$1:$1048576,12,0)</f>
        <v>彭琮建</v>
      </c>
      <c r="N303" s="16" t="str">
        <f>VLOOKUP(B303,總表!$1:$1048576,13,0)</f>
        <v>揚子高中</v>
      </c>
      <c r="O303" s="16">
        <f>VLOOKUP(B303,總表!$1:$1048576,14,0)</f>
        <v>0</v>
      </c>
      <c r="P303" s="16">
        <f>VLOOKUP(B303,總表!$1:$1048576,15,0)</f>
        <v>0</v>
      </c>
      <c r="Q303" s="16">
        <f>VLOOKUP(B303,總表!$1:$1048576,16,0)</f>
        <v>0</v>
      </c>
      <c r="R303" s="16">
        <f>VLOOKUP(B303,總表!$1:$1048576,17,0)</f>
        <v>0</v>
      </c>
    </row>
    <row r="304" spans="1:18" ht="17.399999999999999" hidden="1" x14ac:dyDescent="0.3">
      <c r="A304" s="22" t="s">
        <v>3495</v>
      </c>
      <c r="B304" s="13" t="s">
        <v>3420</v>
      </c>
      <c r="C304" s="10" t="str">
        <f>VLOOKUP(B304,總表!$1:$1048576,2,0)</f>
        <v>燈泡式水力發電結合太陽能</v>
      </c>
      <c r="D304" s="21" t="str">
        <f>VLOOKUP(B304,總表!$1:$1048576,4,0)</f>
        <v>前瞻/工業設計技術</v>
      </c>
      <c r="E304" s="16" t="str">
        <f>VLOOKUP(B304,總表!$1:$1048576,5,0)</f>
        <v>高中職組</v>
      </c>
      <c r="F304" s="16" t="str">
        <f>VLOOKUP(B304,總表!$1:$1048576,3,0)</f>
        <v>雲林縣</v>
      </c>
      <c r="G304" s="16" t="str">
        <f>VLOOKUP(B304,總表!$1:$1048576,6,0)</f>
        <v>卓盈瑩</v>
      </c>
      <c r="H304" s="16" t="str">
        <f>VLOOKUP(B304,總表!$1:$1048576,7,0)</f>
        <v>揚子學校財團法人雲林 縣揚子高級中等學校</v>
      </c>
      <c r="I304" s="16" t="str">
        <f>VLOOKUP(B304,總表!$1:$1048576,8,0)</f>
        <v>姚彥羽</v>
      </c>
      <c r="J304" s="16" t="str">
        <f>VLOOKUP(B304,總表!$1:$1048576,9,0)</f>
        <v>揚子學校財團法人雲林 縣揚子高級中等學校</v>
      </c>
      <c r="K304" s="16">
        <f>VLOOKUP(B304,總表!$1:$1048576,10,0)</f>
        <v>0</v>
      </c>
      <c r="L304" s="16">
        <f>VLOOKUP(B304,總表!$1:$1048576,11,0)</f>
        <v>0</v>
      </c>
      <c r="M304" s="16" t="str">
        <f>VLOOKUP(B304,總表!$1:$1048576,12,0)</f>
        <v>丁冠承</v>
      </c>
      <c r="N304" s="16" t="str">
        <f>VLOOKUP(B304,總表!$1:$1048576,13,0)</f>
        <v>雲林縣元長鄉元長國民小學</v>
      </c>
      <c r="O304" s="16" t="str">
        <f>VLOOKUP(B304,總表!$1:$1048576,14,0)</f>
        <v>彭琮建</v>
      </c>
      <c r="P304" s="16" t="str">
        <f>VLOOKUP(B304,總表!$1:$1048576,15,0)</f>
        <v>揚子學校財團法人雲林縣揚子高級中等學校</v>
      </c>
      <c r="Q304" s="16" t="str">
        <f>VLOOKUP(B304,總表!$1:$1048576,16,0)</f>
        <v>林金花</v>
      </c>
      <c r="R304" s="16" t="str">
        <f>VLOOKUP(B304,總表!$1:$1048576,17,0)</f>
        <v>揚子學校財團法人雲林縣揚子高級中等學校</v>
      </c>
    </row>
    <row r="305" spans="1:18" ht="17.399999999999999" hidden="1" x14ac:dyDescent="0.3">
      <c r="A305" s="28" t="s">
        <v>3493</v>
      </c>
      <c r="B305" s="13" t="s">
        <v>3438</v>
      </c>
      <c r="C305" s="10" t="str">
        <f>VLOOKUP(B305,總表!$1:$1048576,2,0)</f>
        <v>蜂窩式水冷牆</v>
      </c>
      <c r="D305" s="21" t="str">
        <f>VLOOKUP(B305,總表!$1:$1048576,4,0)</f>
        <v>前瞻/工業設計技術</v>
      </c>
      <c r="E305" s="16" t="str">
        <f>VLOOKUP(B305,總表!$1:$1048576,5,0)</f>
        <v>高中職組</v>
      </c>
      <c r="F305" s="16" t="str">
        <f>VLOOKUP(B305,總表!$1:$1048576,3,0)</f>
        <v>雲林縣</v>
      </c>
      <c r="G305" s="16" t="str">
        <f>VLOOKUP(B305,總表!$1:$1048576,6,0)</f>
        <v>吳宇晏</v>
      </c>
      <c r="H305" s="16" t="str">
        <f>VLOOKUP(B305,總表!$1:$1048576,7,0)</f>
        <v>揚子學校財團法人雲林縣揚子高級中等學校</v>
      </c>
      <c r="I305" s="16" t="str">
        <f>VLOOKUP(B305,總表!$1:$1048576,8,0)</f>
        <v>黃筠庭</v>
      </c>
      <c r="J305" s="16" t="str">
        <f>VLOOKUP(B305,總表!$1:$1048576,9,0)</f>
        <v>揚子學校財團法人雲林縣揚子高級中等學校</v>
      </c>
      <c r="K305" s="16" t="str">
        <f>VLOOKUP(B305,總表!$1:$1048576,10,0)</f>
        <v>陳志傑</v>
      </c>
      <c r="L305" s="16" t="str">
        <f>VLOOKUP(B305,總表!$1:$1048576,11,0)</f>
        <v>揚子學校財團法人雲林縣揚子高級中等學校</v>
      </c>
      <c r="M305" s="16" t="str">
        <f>VLOOKUP(B305,總表!$1:$1048576,12,0)</f>
        <v>彭琮建</v>
      </c>
      <c r="N305" s="16" t="str">
        <f>VLOOKUP(B305,總表!$1:$1048576,13,0)</f>
        <v>揚子學校財團法人雲林縣揚子高級中等學校</v>
      </c>
      <c r="O305" s="16">
        <f>VLOOKUP(B305,總表!$1:$1048576,14,0)</f>
        <v>0</v>
      </c>
      <c r="P305" s="16">
        <f>VLOOKUP(B305,總表!$1:$1048576,15,0)</f>
        <v>0</v>
      </c>
      <c r="Q305" s="16">
        <f>VLOOKUP(B305,總表!$1:$1048576,16,0)</f>
        <v>0</v>
      </c>
      <c r="R305" s="16">
        <f>VLOOKUP(B305,總表!$1:$1048576,17,0)</f>
        <v>0</v>
      </c>
    </row>
    <row r="306" spans="1:18" ht="17.399999999999999" hidden="1" x14ac:dyDescent="0.3">
      <c r="A306" s="22" t="s">
        <v>3495</v>
      </c>
      <c r="B306" s="16" t="s">
        <v>1409</v>
      </c>
      <c r="C306" s="10" t="str">
        <f>VLOOKUP(B306,總表!$1:$1048576,2,0)</f>
        <v>減少廚餘計劃</v>
      </c>
      <c r="D306" s="17" t="str">
        <f>VLOOKUP(B306,總表!$1:$1048576,4,0)</f>
        <v>永續發展農糧技術</v>
      </c>
      <c r="E306" s="16" t="str">
        <f>VLOOKUP(B306,總表!$1:$1048576,5,0)</f>
        <v>國小組</v>
      </c>
      <c r="F306" s="16" t="str">
        <f>VLOOKUP(B306,總表!$1:$1048576,3,0)</f>
        <v>雲林縣</v>
      </c>
      <c r="G306" s="16" t="str">
        <f>VLOOKUP(B306,總表!$1:$1048576,6,0)</f>
        <v>張芊柔</v>
      </c>
      <c r="H306" s="16" t="str">
        <f>VLOOKUP(B306,總表!$1:$1048576,7,0)</f>
        <v>雲林縣斗六市雲林國民小學</v>
      </c>
      <c r="I306" s="16" t="str">
        <f>VLOOKUP(B306,總表!$1:$1048576,8,0)</f>
        <v>莊秉顥</v>
      </c>
      <c r="J306" s="16" t="str">
        <f>VLOOKUP(B306,總表!$1:$1048576,9,0)</f>
        <v>雲林縣斗六市雲林國民小學</v>
      </c>
      <c r="K306" s="16">
        <f>VLOOKUP(B306,總表!$1:$1048576,10,0)</f>
        <v>0</v>
      </c>
      <c r="L306" s="16">
        <f>VLOOKUP(B306,總表!$1:$1048576,11,0)</f>
        <v>0</v>
      </c>
      <c r="M306" s="16" t="str">
        <f>VLOOKUP(B306,總表!$1:$1048576,12,0)</f>
        <v>陳谹菲</v>
      </c>
      <c r="N306" s="16" t="str">
        <f>VLOOKUP(B306,總表!$1:$1048576,13,0)</f>
        <v>雲林縣斗六市雲林國民小學</v>
      </c>
      <c r="O306" s="16">
        <f>VLOOKUP(B306,總表!$1:$1048576,14,0)</f>
        <v>0</v>
      </c>
      <c r="P306" s="16">
        <f>VLOOKUP(B306,總表!$1:$1048576,15,0)</f>
        <v>0</v>
      </c>
      <c r="Q306" s="16">
        <f>VLOOKUP(B306,總表!$1:$1048576,16,0)</f>
        <v>0</v>
      </c>
      <c r="R306" s="16">
        <f>VLOOKUP(B306,總表!$1:$1048576,17,0)</f>
        <v>0</v>
      </c>
    </row>
    <row r="307" spans="1:18" ht="17.399999999999999" hidden="1" x14ac:dyDescent="0.3">
      <c r="A307" s="25" t="s">
        <v>3492</v>
      </c>
      <c r="B307" s="13" t="s">
        <v>2236</v>
      </c>
      <c r="C307" s="10" t="str">
        <f>VLOOKUP(B307,總表!$1:$1048576,2,0)</f>
        <v>屋頂小綠洲，苔蘚魔法降溫器</v>
      </c>
      <c r="D307" s="16" t="str">
        <f>VLOOKUP(B307,總表!$1:$1048576,4,0)</f>
        <v>便利生活</v>
      </c>
      <c r="E307" s="16" t="str">
        <f>VLOOKUP(B307,總表!$1:$1048576,5,0)</f>
        <v>國小組</v>
      </c>
      <c r="F307" s="16" t="str">
        <f>VLOOKUP(B307,總表!$1:$1048576,3,0)</f>
        <v>雲林縣</v>
      </c>
      <c r="G307" s="16" t="str">
        <f>VLOOKUP(B307,總表!$1:$1048576,6,0)</f>
        <v>鐘允</v>
      </c>
      <c r="H307" s="16" t="str">
        <f>VLOOKUP(B307,總表!$1:$1048576,7,0)</f>
        <v>雲林縣斗六市雲林國民小學</v>
      </c>
      <c r="I307" s="16" t="str">
        <f>VLOOKUP(B307,總表!$1:$1048576,8,0)</f>
        <v>鐘立</v>
      </c>
      <c r="J307" s="16" t="str">
        <f>VLOOKUP(B307,總表!$1:$1048576,9,0)</f>
        <v>雲林縣斗六市雲林國民小學</v>
      </c>
      <c r="K307" s="16" t="str">
        <f>VLOOKUP(B307,總表!$1:$1048576,10,0)</f>
        <v>胡又勻</v>
      </c>
      <c r="L307" s="16" t="str">
        <f>VLOOKUP(B307,總表!$1:$1048576,11,0)</f>
        <v>雲林縣斗六市雲林國民小學</v>
      </c>
      <c r="M307" s="16" t="str">
        <f>VLOOKUP(B307,總表!$1:$1048576,12,0)</f>
        <v>陳谹菲</v>
      </c>
      <c r="N307" s="16" t="str">
        <f>VLOOKUP(B307,總表!$1:$1048576,13,0)</f>
        <v>雲林縣斗六市雲林國民小學</v>
      </c>
      <c r="O307" s="16">
        <f>VLOOKUP(B307,總表!$1:$1048576,14,0)</f>
        <v>0</v>
      </c>
      <c r="P307" s="16">
        <f>VLOOKUP(B307,總表!$1:$1048576,15,0)</f>
        <v>0</v>
      </c>
      <c r="Q307" s="16">
        <f>VLOOKUP(B307,總表!$1:$1048576,16,0)</f>
        <v>0</v>
      </c>
      <c r="R307" s="16">
        <f>VLOOKUP(B307,總表!$1:$1048576,17,0)</f>
        <v>0</v>
      </c>
    </row>
    <row r="308" spans="1:18" ht="17.399999999999999" hidden="1" x14ac:dyDescent="0.3">
      <c r="A308" s="28" t="s">
        <v>3493</v>
      </c>
      <c r="B308" s="13" t="s">
        <v>2241</v>
      </c>
      <c r="C308" s="10" t="str">
        <f>VLOOKUP(B308,總表!$1:$1048576,2,0)</f>
        <v>「藻」也會呼c</v>
      </c>
      <c r="D308" s="16" t="str">
        <f>VLOOKUP(B308,總表!$1:$1048576,4,0)</f>
        <v>便利生活</v>
      </c>
      <c r="E308" s="16" t="str">
        <f>VLOOKUP(B308,總表!$1:$1048576,5,0)</f>
        <v>國小組</v>
      </c>
      <c r="F308" s="16" t="str">
        <f>VLOOKUP(B308,總表!$1:$1048576,3,0)</f>
        <v>雲林縣</v>
      </c>
      <c r="G308" s="16" t="str">
        <f>VLOOKUP(B308,總表!$1:$1048576,6,0)</f>
        <v>陳秉毅</v>
      </c>
      <c r="H308" s="16" t="str">
        <f>VLOOKUP(B308,總表!$1:$1048576,7,0)</f>
        <v>雲林縣斗六市雲林國民小學</v>
      </c>
      <c r="I308" s="16" t="str">
        <f>VLOOKUP(B308,總表!$1:$1048576,8,0)</f>
        <v>張郁婕</v>
      </c>
      <c r="J308" s="16" t="str">
        <f>VLOOKUP(B308,總表!$1:$1048576,9,0)</f>
        <v>雲林縣斗六市雲林國民小學</v>
      </c>
      <c r="K308" s="16" t="str">
        <f>VLOOKUP(B308,總表!$1:$1048576,10,0)</f>
        <v>林柏丞</v>
      </c>
      <c r="L308" s="16" t="str">
        <f>VLOOKUP(B308,總表!$1:$1048576,11,0)</f>
        <v>雲林縣斗六市雲林國民小學</v>
      </c>
      <c r="M308" s="16" t="str">
        <f>VLOOKUP(B308,總表!$1:$1048576,12,0)</f>
        <v>陳谹菲</v>
      </c>
      <c r="N308" s="16" t="str">
        <f>VLOOKUP(B308,總表!$1:$1048576,13,0)</f>
        <v>雲林縣斗六市雲林國民小學</v>
      </c>
      <c r="O308" s="16">
        <f>VLOOKUP(B308,總表!$1:$1048576,14,0)</f>
        <v>0</v>
      </c>
      <c r="P308" s="16">
        <f>VLOOKUP(B308,總表!$1:$1048576,15,0)</f>
        <v>0</v>
      </c>
      <c r="Q308" s="16">
        <f>VLOOKUP(B308,總表!$1:$1048576,16,0)</f>
        <v>0</v>
      </c>
      <c r="R308" s="16">
        <f>VLOOKUP(B308,總表!$1:$1048576,17,0)</f>
        <v>0</v>
      </c>
    </row>
    <row r="309" spans="1:18" ht="17.399999999999999" hidden="1" x14ac:dyDescent="0.3">
      <c r="A309" s="31" t="s">
        <v>3494</v>
      </c>
      <c r="B309" s="16" t="s">
        <v>2773</v>
      </c>
      <c r="C309" s="10" t="str">
        <f>VLOOKUP(B309,總表!$1:$1048576,2,0)</f>
        <v>直立創新活動式風力發電組</v>
      </c>
      <c r="D309" s="21" t="str">
        <f>VLOOKUP(B309,總表!$1:$1048576,4,0)</f>
        <v>前瞻/工業設計技術</v>
      </c>
      <c r="E309" s="16" t="str">
        <f>VLOOKUP(B309,總表!$1:$1048576,5,0)</f>
        <v>國小組</v>
      </c>
      <c r="F309" s="16" t="str">
        <f>VLOOKUP(B309,總表!$1:$1048576,3,0)</f>
        <v>雲林縣</v>
      </c>
      <c r="G309" s="16" t="str">
        <f>VLOOKUP(B309,總表!$1:$1048576,6,0)</f>
        <v>劉祐辰</v>
      </c>
      <c r="H309" s="16" t="str">
        <f>VLOOKUP(B309,總表!$1:$1048576,7,0)</f>
        <v xml:space="preserve">雲林縣元長鄉元長國民小學 </v>
      </c>
      <c r="I309" s="16" t="str">
        <f>VLOOKUP(B309,總表!$1:$1048576,8,0)</f>
        <v>李奕銘</v>
      </c>
      <c r="J309" s="16" t="str">
        <f>VLOOKUP(B309,總表!$1:$1048576,9,0)</f>
        <v xml:space="preserve">雲林縣元長鄉元長國民小學 </v>
      </c>
      <c r="K309" s="16" t="str">
        <f>VLOOKUP(B309,總表!$1:$1048576,10,0)</f>
        <v>林俞辰</v>
      </c>
      <c r="L309" s="16" t="str">
        <f>VLOOKUP(B309,總表!$1:$1048576,11,0)</f>
        <v xml:space="preserve">雲林縣元長鄉元長國民小學 </v>
      </c>
      <c r="M309" s="16" t="str">
        <f>VLOOKUP(B309,總表!$1:$1048576,12,0)</f>
        <v>丁冠承</v>
      </c>
      <c r="N309" s="16" t="str">
        <f>VLOOKUP(B309,總表!$1:$1048576,13,0)</f>
        <v>雲林縣元長鄉元長國民小學</v>
      </c>
      <c r="O309" s="16" t="str">
        <f>VLOOKUP(B309,總表!$1:$1048576,14,0)</f>
        <v xml:space="preserve">劉耿宏 </v>
      </c>
      <c r="P309" s="16" t="str">
        <f>VLOOKUP(B309,總表!$1:$1048576,15,0)</f>
        <v>雲林縣元長鄉元長國民小學</v>
      </c>
      <c r="Q309" s="16" t="str">
        <f>VLOOKUP(B309,總表!$1:$1048576,16,0)</f>
        <v xml:space="preserve">陳俊逸  </v>
      </c>
      <c r="R309" s="16" t="str">
        <f>VLOOKUP(B309,總表!$1:$1048576,17,0)</f>
        <v>雲林縣元長鄉元長國民小學</v>
      </c>
    </row>
    <row r="310" spans="1:18" ht="17.399999999999999" hidden="1" x14ac:dyDescent="0.3">
      <c r="A310" s="22" t="s">
        <v>3495</v>
      </c>
      <c r="B310" s="13" t="s">
        <v>87</v>
      </c>
      <c r="C310" s="10" t="str">
        <f>VLOOKUP(B310,總表!$1:$1048576,2,0)</f>
        <v>高纖農廢發酵昆蟲協同分解與介質化應用</v>
      </c>
      <c r="D310" s="17" t="str">
        <f>VLOOKUP(B310,總表!$1:$1048576,4,0)</f>
        <v>永續發展農糧技術</v>
      </c>
      <c r="E310" s="16" t="str">
        <f>VLOOKUP(B310,總表!$1:$1048576,5,0)</f>
        <v>國中組</v>
      </c>
      <c r="F310" s="16" t="str">
        <f>VLOOKUP(B310,總表!$1:$1048576,3,0)</f>
        <v>雲林縣</v>
      </c>
      <c r="G310" s="16" t="str">
        <f>VLOOKUP(B310,總表!$1:$1048576,6,0)</f>
        <v>羅星皓</v>
      </c>
      <c r="H310" s="16" t="str">
        <f>VLOOKUP(B310,總表!$1:$1048576,7,0)</f>
        <v>雲林縣私立淵名國民中學</v>
      </c>
      <c r="I310" s="16" t="str">
        <f>VLOOKUP(B310,總表!$1:$1048576,8,0)</f>
        <v>林立宇</v>
      </c>
      <c r="J310" s="16" t="str">
        <f>VLOOKUP(B310,總表!$1:$1048576,9,0)</f>
        <v>雲林縣立石榴國民中學</v>
      </c>
      <c r="K310" s="16">
        <f>VLOOKUP(B310,總表!$1:$1048576,10,0)</f>
        <v>0</v>
      </c>
      <c r="L310" s="16">
        <f>VLOOKUP(B310,總表!$1:$1048576,11,0)</f>
        <v>0</v>
      </c>
      <c r="M310" s="16" t="str">
        <f>VLOOKUP(B310,總表!$1:$1048576,12,0)</f>
        <v>陳谹菲</v>
      </c>
      <c r="N310" s="16" t="str">
        <f>VLOOKUP(B310,總表!$1:$1048576,13,0)</f>
        <v>雲林縣私立正心高級中學（國中部）</v>
      </c>
      <c r="O310" s="16" t="str">
        <f>VLOOKUP(B310,總表!$1:$1048576,14,0)</f>
        <v>陳姿妙</v>
      </c>
      <c r="P310" s="16" t="str">
        <f>VLOOKUP(B310,總表!$1:$1048576,15,0)</f>
        <v>雲林縣私立淵明國民中學</v>
      </c>
      <c r="Q310" s="16" t="str">
        <f>VLOOKUP(B310,總表!$1:$1048576,16,0)</f>
        <v>陳少軍</v>
      </c>
      <c r="R310" s="16" t="str">
        <f>VLOOKUP(B310,總表!$1:$1048576,17,0)</f>
        <v>雲林縣 石榴國民中學</v>
      </c>
    </row>
    <row r="311" spans="1:18" ht="17.399999999999999" hidden="1" x14ac:dyDescent="0.3">
      <c r="A311" s="30" t="s">
        <v>3494</v>
      </c>
      <c r="B311" s="13" t="s">
        <v>18</v>
      </c>
      <c r="C311" s="10" t="str">
        <f>VLOOKUP(B311,總表!$1:$1048576,2,0)</f>
        <v>雙用途鳥類爬蟲類孵蛋器</v>
      </c>
      <c r="D311" s="17" t="str">
        <f>VLOOKUP(B311,總表!$1:$1048576,4,0)</f>
        <v>永續發展農糧技術</v>
      </c>
      <c r="E311" s="16" t="str">
        <f>VLOOKUP(B311,總表!$1:$1048576,5,0)</f>
        <v>國中組</v>
      </c>
      <c r="F311" s="16" t="str">
        <f>VLOOKUP(B311,總表!$1:$1048576,3,0)</f>
        <v>雲林縣</v>
      </c>
      <c r="G311" s="16" t="str">
        <f>VLOOKUP(B311,總表!$1:$1048576,6,0)</f>
        <v>陳垣心</v>
      </c>
      <c r="H311" s="16" t="str">
        <f>VLOOKUP(B311,總表!$1:$1048576,7,0)</f>
        <v>宜梧國中</v>
      </c>
      <c r="I311" s="16" t="str">
        <f>VLOOKUP(B311,總表!$1:$1048576,8,0)</f>
        <v xml:space="preserve"> 李湘淋</v>
      </c>
      <c r="J311" s="16" t="str">
        <f>VLOOKUP(B311,總表!$1:$1048576,9,0)</f>
        <v>宜梧國中</v>
      </c>
      <c r="K311" s="16" t="str">
        <f>VLOOKUP(B311,總表!$1:$1048576,10,0)</f>
        <v>曾霆宇</v>
      </c>
      <c r="L311" s="16" t="str">
        <f>VLOOKUP(B311,總表!$1:$1048576,11,0)</f>
        <v>宜梧國中</v>
      </c>
      <c r="M311" s="16" t="str">
        <f>VLOOKUP(B311,總表!$1:$1048576,12,0)</f>
        <v>陳尚民</v>
      </c>
      <c r="N311" s="16" t="str">
        <f>VLOOKUP(B311,總表!$1:$1048576,13,0)</f>
        <v>雲林縣立宜梧國中</v>
      </c>
      <c r="O311" s="16">
        <f>VLOOKUP(B311,總表!$1:$1048576,14,0)</f>
        <v>0</v>
      </c>
      <c r="P311" s="16">
        <f>VLOOKUP(B311,總表!$1:$1048576,15,0)</f>
        <v>0</v>
      </c>
      <c r="Q311" s="16">
        <f>VLOOKUP(B311,總表!$1:$1048576,16,0)</f>
        <v>0</v>
      </c>
      <c r="R311" s="16">
        <f>VLOOKUP(B311,總表!$1:$1048576,17,0)</f>
        <v>0</v>
      </c>
    </row>
    <row r="312" spans="1:18" ht="17.399999999999999" hidden="1" x14ac:dyDescent="0.3">
      <c r="A312" s="22" t="s">
        <v>3495</v>
      </c>
      <c r="B312" s="13" t="s">
        <v>183</v>
      </c>
      <c r="C312" s="10" t="str">
        <f>VLOOKUP(B312,總表!$1:$1048576,2,0)</f>
        <v xml:space="preserve"> 人格分析測試卡牌</v>
      </c>
      <c r="D312" s="18" t="str">
        <f>VLOOKUP(B312,總表!$1:$1048576,4,0)</f>
        <v>休閒與教育</v>
      </c>
      <c r="E312" s="16" t="str">
        <f>VLOOKUP(B312,總表!$1:$1048576,5,0)</f>
        <v>國中組</v>
      </c>
      <c r="F312" s="16" t="str">
        <f>VLOOKUP(B312,總表!$1:$1048576,3,0)</f>
        <v>雲林縣</v>
      </c>
      <c r="G312" s="16" t="str">
        <f>VLOOKUP(B312,總表!$1:$1048576,6,0)</f>
        <v>李威震</v>
      </c>
      <c r="H312" s="16" t="str">
        <f>VLOOKUP(B312,總表!$1:$1048576,7,0)</f>
        <v>宜梧國中</v>
      </c>
      <c r="I312" s="16" t="str">
        <f>VLOOKUP(B312,總表!$1:$1048576,8,0)</f>
        <v>曾泓源</v>
      </c>
      <c r="J312" s="16" t="str">
        <f>VLOOKUP(B312,總表!$1:$1048576,9,0)</f>
        <v>宜梧國中</v>
      </c>
      <c r="K312" s="16" t="str">
        <f>VLOOKUP(B312,總表!$1:$1048576,10,0)</f>
        <v>葉聖揚</v>
      </c>
      <c r="L312" s="16" t="str">
        <f>VLOOKUP(B312,總表!$1:$1048576,11,0)</f>
        <v>宜梧國中</v>
      </c>
      <c r="M312" s="16" t="str">
        <f>VLOOKUP(B312,總表!$1:$1048576,12,0)</f>
        <v>陳尚民</v>
      </c>
      <c r="N312" s="16" t="str">
        <f>VLOOKUP(B312,總表!$1:$1048576,13,0)</f>
        <v>雲林縣立宜梧國中</v>
      </c>
      <c r="O312" s="16">
        <f>VLOOKUP(B312,總表!$1:$1048576,14,0)</f>
        <v>0</v>
      </c>
      <c r="P312" s="16">
        <f>VLOOKUP(B312,總表!$1:$1048576,15,0)</f>
        <v>0</v>
      </c>
      <c r="Q312" s="16">
        <f>VLOOKUP(B312,總表!$1:$1048576,16,0)</f>
        <v>0</v>
      </c>
      <c r="R312" s="16">
        <f>VLOOKUP(B312,總表!$1:$1048576,17,0)</f>
        <v>0</v>
      </c>
    </row>
    <row r="313" spans="1:18" ht="17.399999999999999" hidden="1" x14ac:dyDescent="0.3">
      <c r="A313" s="22" t="s">
        <v>3495</v>
      </c>
      <c r="B313" s="13" t="s">
        <v>435</v>
      </c>
      <c r="C313" s="10" t="str">
        <f>VLOOKUP(B313,總表!$1:$1048576,2,0)</f>
        <v>火災逃生濾氣呼吸裝置</v>
      </c>
      <c r="D313" s="19" t="str">
        <f>VLOOKUP(B313,總表!$1:$1048576,4,0)</f>
        <v>災害管理與安全</v>
      </c>
      <c r="E313" s="16" t="str">
        <f>VLOOKUP(B313,總表!$1:$1048576,5,0)</f>
        <v>國中組</v>
      </c>
      <c r="F313" s="16" t="str">
        <f>VLOOKUP(B313,總表!$1:$1048576,3,0)</f>
        <v>雲林縣</v>
      </c>
      <c r="G313" s="16" t="str">
        <f>VLOOKUP(B313,總表!$1:$1048576,6,0)</f>
        <v>許彩依</v>
      </c>
      <c r="H313" s="16" t="str">
        <f>VLOOKUP(B313,總表!$1:$1048576,7,0)</f>
        <v>宜梧國中</v>
      </c>
      <c r="I313" s="16" t="str">
        <f>VLOOKUP(B313,總表!$1:$1048576,8,0)</f>
        <v>許儀蓁</v>
      </c>
      <c r="J313" s="16" t="str">
        <f>VLOOKUP(B313,總表!$1:$1048576,9,0)</f>
        <v>宜梧國中</v>
      </c>
      <c r="K313" s="16" t="str">
        <f>VLOOKUP(B313,總表!$1:$1048576,10,0)</f>
        <v>蔡佳靜</v>
      </c>
      <c r="L313" s="16" t="str">
        <f>VLOOKUP(B313,總表!$1:$1048576,11,0)</f>
        <v>宜梧國中</v>
      </c>
      <c r="M313" s="16" t="str">
        <f>VLOOKUP(B313,總表!$1:$1048576,12,0)</f>
        <v>陳尚民</v>
      </c>
      <c r="N313" s="16" t="str">
        <f>VLOOKUP(B313,總表!$1:$1048576,13,0)</f>
        <v>雲林縣立宜梧國中</v>
      </c>
      <c r="O313" s="16">
        <f>VLOOKUP(B313,總表!$1:$1048576,14,0)</f>
        <v>0</v>
      </c>
      <c r="P313" s="16">
        <f>VLOOKUP(B313,總表!$1:$1048576,15,0)</f>
        <v>0</v>
      </c>
      <c r="Q313" s="16">
        <f>VLOOKUP(B313,總表!$1:$1048576,16,0)</f>
        <v>0</v>
      </c>
      <c r="R313" s="16">
        <f>VLOOKUP(B313,總表!$1:$1048576,17,0)</f>
        <v>0</v>
      </c>
    </row>
    <row r="314" spans="1:18" ht="17.399999999999999" hidden="1" x14ac:dyDescent="0.3">
      <c r="A314" s="22" t="s">
        <v>3495</v>
      </c>
      <c r="B314" s="13" t="s">
        <v>440</v>
      </c>
      <c r="C314" s="10" t="str">
        <f>VLOOKUP(B314,總表!$1:$1048576,2,0)</f>
        <v>堰塞湖溢流預警系統</v>
      </c>
      <c r="D314" s="19" t="str">
        <f>VLOOKUP(B314,總表!$1:$1048576,4,0)</f>
        <v>災害管理與安全</v>
      </c>
      <c r="E314" s="16" t="str">
        <f>VLOOKUP(B314,總表!$1:$1048576,5,0)</f>
        <v>國中組</v>
      </c>
      <c r="F314" s="16" t="str">
        <f>VLOOKUP(B314,總表!$1:$1048576,3,0)</f>
        <v>雲林縣</v>
      </c>
      <c r="G314" s="16" t="str">
        <f>VLOOKUP(B314,總表!$1:$1048576,6,0)</f>
        <v>李俊逸</v>
      </c>
      <c r="H314" s="16" t="str">
        <f>VLOOKUP(B314,總表!$1:$1048576,7,0)</f>
        <v>宜梧國中</v>
      </c>
      <c r="I314" s="16" t="str">
        <f>VLOOKUP(B314,總表!$1:$1048576,8,0)</f>
        <v>陳竑甫</v>
      </c>
      <c r="J314" s="16" t="str">
        <f>VLOOKUP(B314,總表!$1:$1048576,9,0)</f>
        <v>宜梧國中</v>
      </c>
      <c r="K314" s="16" t="str">
        <f>VLOOKUP(B314,總表!$1:$1048576,10,0)</f>
        <v>馬士閎</v>
      </c>
      <c r="L314" s="16" t="str">
        <f>VLOOKUP(B314,總表!$1:$1048576,11,0)</f>
        <v>宜梧國中</v>
      </c>
      <c r="M314" s="16" t="str">
        <f>VLOOKUP(B314,總表!$1:$1048576,12,0)</f>
        <v>陳尚民</v>
      </c>
      <c r="N314" s="16" t="str">
        <f>VLOOKUP(B314,總表!$1:$1048576,13,0)</f>
        <v>雲林縣立宜梧國中</v>
      </c>
      <c r="O314" s="16">
        <f>VLOOKUP(B314,總表!$1:$1048576,14,0)</f>
        <v>0</v>
      </c>
      <c r="P314" s="16">
        <f>VLOOKUP(B314,總表!$1:$1048576,15,0)</f>
        <v>0</v>
      </c>
      <c r="Q314" s="16">
        <f>VLOOKUP(B314,總表!$1:$1048576,16,0)</f>
        <v>0</v>
      </c>
      <c r="R314" s="16">
        <f>VLOOKUP(B314,總表!$1:$1048576,17,0)</f>
        <v>0</v>
      </c>
    </row>
    <row r="315" spans="1:18" ht="17.399999999999999" hidden="1" x14ac:dyDescent="0.3">
      <c r="A315" s="25" t="s">
        <v>3492</v>
      </c>
      <c r="B315" s="13" t="s">
        <v>835</v>
      </c>
      <c r="C315" s="10" t="str">
        <f>VLOOKUP(B315,總表!$1:$1048576,2,0)</f>
        <v>音頻誘捕式太陽能蓄電捕蚊燈</v>
      </c>
      <c r="D315" s="16" t="str">
        <f>VLOOKUP(B315,總表!$1:$1048576,4,0)</f>
        <v>便利生活</v>
      </c>
      <c r="E315" s="16" t="str">
        <f>VLOOKUP(B315,總表!$1:$1048576,5,0)</f>
        <v>國中組</v>
      </c>
      <c r="F315" s="16" t="str">
        <f>VLOOKUP(B315,總表!$1:$1048576,3,0)</f>
        <v>雲林縣</v>
      </c>
      <c r="G315" s="16" t="str">
        <f>VLOOKUP(B315,總表!$1:$1048576,6,0)</f>
        <v>葉金玉</v>
      </c>
      <c r="H315" s="16" t="str">
        <f>VLOOKUP(B315,總表!$1:$1048576,7,0)</f>
        <v>宜梧國中</v>
      </c>
      <c r="I315" s="16" t="str">
        <f>VLOOKUP(B315,總表!$1:$1048576,8,0)</f>
        <v>李家和</v>
      </c>
      <c r="J315" s="16" t="str">
        <f>VLOOKUP(B315,總表!$1:$1048576,9,0)</f>
        <v>宜梧國中</v>
      </c>
      <c r="K315" s="16" t="str">
        <f>VLOOKUP(B315,總表!$1:$1048576,10,0)</f>
        <v>李百容</v>
      </c>
      <c r="L315" s="16" t="str">
        <f>VLOOKUP(B315,總表!$1:$1048576,11,0)</f>
        <v>宜梧國中</v>
      </c>
      <c r="M315" s="16" t="str">
        <f>VLOOKUP(B315,總表!$1:$1048576,12,0)</f>
        <v>陳尚民</v>
      </c>
      <c r="N315" s="16" t="str">
        <f>VLOOKUP(B315,總表!$1:$1048576,13,0)</f>
        <v>雲林縣立宜梧國中</v>
      </c>
      <c r="O315" s="16">
        <f>VLOOKUP(B315,總表!$1:$1048576,14,0)</f>
        <v>0</v>
      </c>
      <c r="P315" s="16">
        <f>VLOOKUP(B315,總表!$1:$1048576,15,0)</f>
        <v>0</v>
      </c>
      <c r="Q315" s="16">
        <f>VLOOKUP(B315,總表!$1:$1048576,16,0)</f>
        <v>0</v>
      </c>
      <c r="R315" s="16">
        <f>VLOOKUP(B315,總表!$1:$1048576,17,0)</f>
        <v>0</v>
      </c>
    </row>
    <row r="316" spans="1:18" ht="17.399999999999999" hidden="1" x14ac:dyDescent="0.3">
      <c r="A316" s="30" t="s">
        <v>3494</v>
      </c>
      <c r="B316" s="13" t="s">
        <v>840</v>
      </c>
      <c r="C316" s="10" t="str">
        <f>VLOOKUP(B316,總表!$1:$1048576,2,0)</f>
        <v>智能型晾衣架</v>
      </c>
      <c r="D316" s="16" t="str">
        <f>VLOOKUP(B316,總表!$1:$1048576,4,0)</f>
        <v>便利生活</v>
      </c>
      <c r="E316" s="16" t="str">
        <f>VLOOKUP(B316,總表!$1:$1048576,5,0)</f>
        <v>國中組</v>
      </c>
      <c r="F316" s="16" t="str">
        <f>VLOOKUP(B316,總表!$1:$1048576,3,0)</f>
        <v>雲林縣</v>
      </c>
      <c r="G316" s="16" t="str">
        <f>VLOOKUP(B316,總表!$1:$1048576,6,0)</f>
        <v>吳心彤</v>
      </c>
      <c r="H316" s="16" t="str">
        <f>VLOOKUP(B316,總表!$1:$1048576,7,0)</f>
        <v>宜梧國中</v>
      </c>
      <c r="I316" s="16" t="str">
        <f>VLOOKUP(B316,總表!$1:$1048576,8,0)</f>
        <v>陳仁安</v>
      </c>
      <c r="J316" s="16" t="str">
        <f>VLOOKUP(B316,總表!$1:$1048576,9,0)</f>
        <v>宜梧國中</v>
      </c>
      <c r="K316" s="16" t="str">
        <f>VLOOKUP(B316,總表!$1:$1048576,10,0)</f>
        <v>程元泓</v>
      </c>
      <c r="L316" s="16" t="str">
        <f>VLOOKUP(B316,總表!$1:$1048576,11,0)</f>
        <v>宜梧國中</v>
      </c>
      <c r="M316" s="16" t="str">
        <f>VLOOKUP(B316,總表!$1:$1048576,12,0)</f>
        <v>陳尚民</v>
      </c>
      <c r="N316" s="16" t="str">
        <f>VLOOKUP(B316,總表!$1:$1048576,13,0)</f>
        <v>雲林縣立宜梧國中</v>
      </c>
      <c r="O316" s="16">
        <f>VLOOKUP(B316,總表!$1:$1048576,14,0)</f>
        <v>0</v>
      </c>
      <c r="P316" s="16">
        <f>VLOOKUP(B316,總表!$1:$1048576,15,0)</f>
        <v>0</v>
      </c>
      <c r="Q316" s="16">
        <f>VLOOKUP(B316,總表!$1:$1048576,16,0)</f>
        <v>0</v>
      </c>
      <c r="R316" s="16">
        <f>VLOOKUP(B316,總表!$1:$1048576,17,0)</f>
        <v>0</v>
      </c>
    </row>
    <row r="317" spans="1:18" ht="17.399999999999999" hidden="1" x14ac:dyDescent="0.3">
      <c r="A317" s="22" t="s">
        <v>3495</v>
      </c>
      <c r="B317" s="13" t="s">
        <v>1155</v>
      </c>
      <c r="C317" s="10" t="str">
        <f>VLOOKUP(B317,總表!$1:$1048576,2,0)</f>
        <v>水中垃圾收集船</v>
      </c>
      <c r="D317" s="21" t="str">
        <f>VLOOKUP(B317,總表!$1:$1048576,4,0)</f>
        <v>前瞻/工業設計技術</v>
      </c>
      <c r="E317" s="16" t="str">
        <f>VLOOKUP(B317,總表!$1:$1048576,5,0)</f>
        <v>國中組</v>
      </c>
      <c r="F317" s="16" t="str">
        <f>VLOOKUP(B317,總表!$1:$1048576,3,0)</f>
        <v>雲林縣</v>
      </c>
      <c r="G317" s="16" t="str">
        <f>VLOOKUP(B317,總表!$1:$1048576,6,0)</f>
        <v>黃怡甄</v>
      </c>
      <c r="H317" s="16" t="str">
        <f>VLOOKUP(B317,總表!$1:$1048576,7,0)</f>
        <v>宜梧國中</v>
      </c>
      <c r="I317" s="16" t="str">
        <f>VLOOKUP(B317,總表!$1:$1048576,8,0)</f>
        <v>吳咨言</v>
      </c>
      <c r="J317" s="16" t="str">
        <f>VLOOKUP(B317,總表!$1:$1048576,9,0)</f>
        <v>宜梧國中</v>
      </c>
      <c r="K317" s="16" t="str">
        <f>VLOOKUP(B317,總表!$1:$1048576,10,0)</f>
        <v>陳勇霖</v>
      </c>
      <c r="L317" s="16" t="str">
        <f>VLOOKUP(B317,總表!$1:$1048576,11,0)</f>
        <v>宜梧國中</v>
      </c>
      <c r="M317" s="16" t="str">
        <f>VLOOKUP(B317,總表!$1:$1048576,12,0)</f>
        <v>陳尚民</v>
      </c>
      <c r="N317" s="16" t="str">
        <f>VLOOKUP(B317,總表!$1:$1048576,13,0)</f>
        <v>雲林縣立宜梧國中</v>
      </c>
      <c r="O317" s="16">
        <f>VLOOKUP(B317,總表!$1:$1048576,14,0)</f>
        <v>0</v>
      </c>
      <c r="P317" s="16">
        <f>VLOOKUP(B317,總表!$1:$1048576,15,0)</f>
        <v>0</v>
      </c>
      <c r="Q317" s="16">
        <f>VLOOKUP(B317,總表!$1:$1048576,16,0)</f>
        <v>0</v>
      </c>
      <c r="R317" s="16">
        <f>VLOOKUP(B317,總表!$1:$1048576,17,0)</f>
        <v>0</v>
      </c>
    </row>
    <row r="318" spans="1:18" ht="17.399999999999999" hidden="1" x14ac:dyDescent="0.3">
      <c r="A318" s="22" t="s">
        <v>3495</v>
      </c>
      <c r="B318" s="13" t="s">
        <v>1160</v>
      </c>
      <c r="C318" s="10" t="str">
        <f>VLOOKUP(B318,總表!$1:$1048576,2,0)</f>
        <v>溼地微生物燃料電池</v>
      </c>
      <c r="D318" s="21" t="str">
        <f>VLOOKUP(B318,總表!$1:$1048576,4,0)</f>
        <v>前瞻/工業設計技術</v>
      </c>
      <c r="E318" s="16" t="str">
        <f>VLOOKUP(B318,總表!$1:$1048576,5,0)</f>
        <v>國中組</v>
      </c>
      <c r="F318" s="16" t="str">
        <f>VLOOKUP(B318,總表!$1:$1048576,3,0)</f>
        <v>雲林縣</v>
      </c>
      <c r="G318" s="16" t="str">
        <f>VLOOKUP(B318,總表!$1:$1048576,6,0)</f>
        <v>鄭沛欣</v>
      </c>
      <c r="H318" s="16" t="str">
        <f>VLOOKUP(B318,總表!$1:$1048576,7,0)</f>
        <v>宜梧國中</v>
      </c>
      <c r="I318" s="16" t="str">
        <f>VLOOKUP(B318,總表!$1:$1048576,8,0)</f>
        <v>李柏峻</v>
      </c>
      <c r="J318" s="16" t="str">
        <f>VLOOKUP(B318,總表!$1:$1048576,9,0)</f>
        <v>宜梧國中</v>
      </c>
      <c r="K318" s="16" t="str">
        <f>VLOOKUP(B318,總表!$1:$1048576,10,0)</f>
        <v>李祐丞</v>
      </c>
      <c r="L318" s="16" t="str">
        <f>VLOOKUP(B318,總表!$1:$1048576,11,0)</f>
        <v>宜梧國中</v>
      </c>
      <c r="M318" s="16" t="str">
        <f>VLOOKUP(B318,總表!$1:$1048576,12,0)</f>
        <v>陳尚民</v>
      </c>
      <c r="N318" s="16" t="str">
        <f>VLOOKUP(B318,總表!$1:$1048576,13,0)</f>
        <v>雲林縣立宜梧國中</v>
      </c>
      <c r="O318" s="16">
        <f>VLOOKUP(B318,總表!$1:$1048576,14,0)</f>
        <v>0</v>
      </c>
      <c r="P318" s="16">
        <f>VLOOKUP(B318,總表!$1:$1048576,15,0)</f>
        <v>0</v>
      </c>
      <c r="Q318" s="16">
        <f>VLOOKUP(B318,總表!$1:$1048576,16,0)</f>
        <v>0</v>
      </c>
      <c r="R318" s="16">
        <f>VLOOKUP(B318,總表!$1:$1048576,17,0)</f>
        <v>0</v>
      </c>
    </row>
    <row r="319" spans="1:18" ht="17.399999999999999" hidden="1" x14ac:dyDescent="0.3">
      <c r="A319" s="28" t="s">
        <v>3493</v>
      </c>
      <c r="B319" s="13" t="s">
        <v>1190</v>
      </c>
      <c r="C319" s="10" t="str">
        <f>VLOOKUP(B319,總表!$1:$1048576,2,0)</f>
        <v>智慧雙控制離心式無段變速微水力發電系統</v>
      </c>
      <c r="D319" s="21" t="str">
        <f>VLOOKUP(B319,總表!$1:$1048576,4,0)</f>
        <v>前瞻/工業設計技術</v>
      </c>
      <c r="E319" s="16" t="str">
        <f>VLOOKUP(B319,總表!$1:$1048576,5,0)</f>
        <v>國中組</v>
      </c>
      <c r="F319" s="16" t="str">
        <f>VLOOKUP(B319,總表!$1:$1048576,3,0)</f>
        <v>雲林縣</v>
      </c>
      <c r="G319" s="16" t="str">
        <f>VLOOKUP(B319,總表!$1:$1048576,6,0)</f>
        <v>鍾苡梣</v>
      </c>
      <c r="H319" s="16" t="str">
        <f>VLOOKUP(B319,總表!$1:$1048576,7,0)</f>
        <v>雲林縣私立正心高級中學（國中部）</v>
      </c>
      <c r="I319" s="16" t="str">
        <f>VLOOKUP(B319,總表!$1:$1048576,8,0)</f>
        <v>周姿妍</v>
      </c>
      <c r="J319" s="16" t="str">
        <f>VLOOKUP(B319,總表!$1:$1048576,9,0)</f>
        <v>雲林縣私立正心高級中學（國中部）</v>
      </c>
      <c r="K319" s="16">
        <f>VLOOKUP(B319,總表!$1:$1048576,10,0)</f>
        <v>0</v>
      </c>
      <c r="L319" s="16">
        <f>VLOOKUP(B319,總表!$1:$1048576,11,0)</f>
        <v>0</v>
      </c>
      <c r="M319" s="16" t="str">
        <f>VLOOKUP(B319,總表!$1:$1048576,12,0)</f>
        <v>陳谹菲</v>
      </c>
      <c r="N319" s="16" t="str">
        <f>VLOOKUP(B319,總表!$1:$1048576,13,0)</f>
        <v>雲林縣私立正心高級中學（國中部）</v>
      </c>
      <c r="O319" s="16" t="str">
        <f>VLOOKUP(B319,總表!$1:$1048576,14,0)</f>
        <v>劉家齊</v>
      </c>
      <c r="P319" s="16" t="str">
        <f>VLOOKUP(B319,總表!$1:$1048576,15,0)</f>
        <v>正心中學</v>
      </c>
      <c r="Q319" s="16">
        <f>VLOOKUP(B319,總表!$1:$1048576,16,0)</f>
        <v>0</v>
      </c>
      <c r="R319" s="16">
        <f>VLOOKUP(B319,總表!$1:$1048576,17,0)</f>
        <v>0</v>
      </c>
    </row>
    <row r="320" spans="1:18" ht="17.399999999999999" hidden="1" x14ac:dyDescent="0.3">
      <c r="A320" s="28" t="s">
        <v>3493</v>
      </c>
      <c r="B320" s="13" t="s">
        <v>2920</v>
      </c>
      <c r="C320" s="10" t="str">
        <f>VLOOKUP(B320,總表!$1:$1048576,2,0)</f>
        <v>五感學習之互動式海洋教育遊戲組</v>
      </c>
      <c r="D320" s="18" t="str">
        <f>VLOOKUP(B320,總表!$1:$1048576,4,0)</f>
        <v>休閒與教育</v>
      </c>
      <c r="E320" s="16" t="str">
        <f>VLOOKUP(B320,總表!$1:$1048576,5,0)</f>
        <v>高中職組</v>
      </c>
      <c r="F320" s="16" t="str">
        <f>VLOOKUP(B320,總表!$1:$1048576,3,0)</f>
        <v>新北市</v>
      </c>
      <c r="G320" s="16" t="str">
        <f>VLOOKUP(B320,總表!$1:$1048576,6,0)</f>
        <v>陳溫雄</v>
      </c>
      <c r="H320" s="16" t="str">
        <f>VLOOKUP(B320,總表!$1:$1048576,7,0)</f>
        <v>國立華僑高級中等學校</v>
      </c>
      <c r="I320" s="16" t="str">
        <f>VLOOKUP(B320,總表!$1:$1048576,8,0)</f>
        <v>蘇妍安</v>
      </c>
      <c r="J320" s="16" t="str">
        <f>VLOOKUP(B320,總表!$1:$1048576,9,0)</f>
        <v>國立華僑高級中等學校</v>
      </c>
      <c r="K320" s="16" t="str">
        <f>VLOOKUP(B320,總表!$1:$1048576,10,0)</f>
        <v>蘇佳佳</v>
      </c>
      <c r="L320" s="16" t="str">
        <f>VLOOKUP(B320,總表!$1:$1048576,11,0)</f>
        <v>國立華僑高級中等學校</v>
      </c>
      <c r="M320" s="16" t="str">
        <f>VLOOKUP(B320,總表!$1:$1048576,12,0)</f>
        <v>連佑阡</v>
      </c>
      <c r="N320" s="16" t="str">
        <f>VLOOKUP(B320,總表!$1:$1048576,13,0)</f>
        <v>華僑高級中等學校</v>
      </c>
      <c r="O320" s="16">
        <f>VLOOKUP(B320,總表!$1:$1048576,14,0)</f>
        <v>0</v>
      </c>
      <c r="P320" s="16">
        <f>VLOOKUP(B320,總表!$1:$1048576,15,0)</f>
        <v>0</v>
      </c>
      <c r="Q320" s="16">
        <f>VLOOKUP(B320,總表!$1:$1048576,16,0)</f>
        <v>0</v>
      </c>
      <c r="R320" s="16">
        <f>VLOOKUP(B320,總表!$1:$1048576,17,0)</f>
        <v>0</v>
      </c>
    </row>
    <row r="321" spans="1:18" ht="17.399999999999999" hidden="1" x14ac:dyDescent="0.3">
      <c r="A321" s="22" t="s">
        <v>3495</v>
      </c>
      <c r="B321" s="13" t="s">
        <v>3055</v>
      </c>
      <c r="C321" s="10" t="str">
        <f>VLOOKUP(B321,總表!$1:$1048576,2,0)</f>
        <v>堆高機貨叉安全裝置</v>
      </c>
      <c r="D321" s="19" t="str">
        <f>VLOOKUP(B321,總表!$1:$1048576,4,0)</f>
        <v>災害管理與安全</v>
      </c>
      <c r="E321" s="16" t="str">
        <f>VLOOKUP(B321,總表!$1:$1048576,5,0)</f>
        <v>高中職組</v>
      </c>
      <c r="F321" s="16" t="str">
        <f>VLOOKUP(B321,總表!$1:$1048576,3,0)</f>
        <v>新北市</v>
      </c>
      <c r="G321" s="16" t="str">
        <f>VLOOKUP(B321,總表!$1:$1048576,6,0)</f>
        <v>吳昺葦</v>
      </c>
      <c r="H321" s="16" t="str">
        <f>VLOOKUP(B321,總表!$1:$1048576,7,0)</f>
        <v>新北市南山高級中學</v>
      </c>
      <c r="I321" s="16" t="str">
        <f>VLOOKUP(B321,總表!$1:$1048576,8,0)</f>
        <v>林柏志</v>
      </c>
      <c r="J321" s="16" t="str">
        <f>VLOOKUP(B321,總表!$1:$1048576,9,0)</f>
        <v>新北市南山高級中學</v>
      </c>
      <c r="K321" s="16">
        <f>VLOOKUP(B321,總表!$1:$1048576,10,0)</f>
        <v>0</v>
      </c>
      <c r="L321" s="16">
        <f>VLOOKUP(B321,總表!$1:$1048576,11,0)</f>
        <v>0</v>
      </c>
      <c r="M321" s="16" t="str">
        <f>VLOOKUP(B321,總表!$1:$1048576,12,0)</f>
        <v>張文昇</v>
      </c>
      <c r="N321" s="16" t="str">
        <f>VLOOKUP(B321,總表!$1:$1048576,13,0)</f>
        <v>新北市南山高級中學</v>
      </c>
      <c r="O321" s="16">
        <f>VLOOKUP(B321,總表!$1:$1048576,14,0)</f>
        <v>0</v>
      </c>
      <c r="P321" s="16">
        <f>VLOOKUP(B321,總表!$1:$1048576,15,0)</f>
        <v>0</v>
      </c>
      <c r="Q321" s="16">
        <f>VLOOKUP(B321,總表!$1:$1048576,16,0)</f>
        <v>0</v>
      </c>
      <c r="R321" s="16">
        <f>VLOOKUP(B321,總表!$1:$1048576,17,0)</f>
        <v>0</v>
      </c>
    </row>
    <row r="322" spans="1:18" ht="17.399999999999999" hidden="1" x14ac:dyDescent="0.3">
      <c r="A322" s="22" t="s">
        <v>3495</v>
      </c>
      <c r="B322" s="13" t="s">
        <v>3050</v>
      </c>
      <c r="C322" s="10" t="str">
        <f>VLOOKUP(B322,總表!$1:$1048576,2,0)</f>
        <v>行人安全穿越斑馬線顯示系統</v>
      </c>
      <c r="D322" s="19" t="str">
        <f>VLOOKUP(B322,總表!$1:$1048576,4,0)</f>
        <v>災害管理與安全</v>
      </c>
      <c r="E322" s="16" t="str">
        <f>VLOOKUP(B322,總表!$1:$1048576,5,0)</f>
        <v>高中職組</v>
      </c>
      <c r="F322" s="16" t="str">
        <f>VLOOKUP(B322,總表!$1:$1048576,3,0)</f>
        <v>新北市</v>
      </c>
      <c r="G322" s="16" t="str">
        <f>VLOOKUP(B322,總表!$1:$1048576,6,0)</f>
        <v>曹子謙</v>
      </c>
      <c r="H322" s="16" t="str">
        <f>VLOOKUP(B322,總表!$1:$1048576,7,0)</f>
        <v>新北市南山高級中學</v>
      </c>
      <c r="I322" s="16" t="str">
        <f>VLOOKUP(B322,總表!$1:$1048576,8,0)</f>
        <v>林旻慶</v>
      </c>
      <c r="J322" s="16" t="str">
        <f>VLOOKUP(B322,總表!$1:$1048576,9,0)</f>
        <v>新北市南山高級中學</v>
      </c>
      <c r="K322" s="16" t="str">
        <f>VLOOKUP(B322,總表!$1:$1048576,10,0)</f>
        <v>劉孟愷</v>
      </c>
      <c r="L322" s="16" t="str">
        <f>VLOOKUP(B322,總表!$1:$1048576,11,0)</f>
        <v>新北市南山高級中學</v>
      </c>
      <c r="M322" s="16" t="str">
        <f>VLOOKUP(B322,總表!$1:$1048576,12,0)</f>
        <v>張文昇</v>
      </c>
      <c r="N322" s="16" t="str">
        <f>VLOOKUP(B322,總表!$1:$1048576,13,0)</f>
        <v>新北市南山高級中學</v>
      </c>
      <c r="O322" s="16">
        <f>VLOOKUP(B322,總表!$1:$1048576,14,0)</f>
        <v>0</v>
      </c>
      <c r="P322" s="16">
        <f>VLOOKUP(B322,總表!$1:$1048576,15,0)</f>
        <v>0</v>
      </c>
      <c r="Q322" s="16">
        <f>VLOOKUP(B322,總表!$1:$1048576,16,0)</f>
        <v>0</v>
      </c>
      <c r="R322" s="16">
        <f>VLOOKUP(B322,總表!$1:$1048576,17,0)</f>
        <v>0</v>
      </c>
    </row>
    <row r="323" spans="1:18" ht="17.399999999999999" hidden="1" x14ac:dyDescent="0.3">
      <c r="A323" s="25" t="s">
        <v>3492</v>
      </c>
      <c r="B323" s="13" t="s">
        <v>2981</v>
      </c>
      <c r="C323" s="10" t="str">
        <f>VLOOKUP(B323,總表!$1:$1048576,2,0)</f>
        <v>光學雷達與影像辨識技術之行車危險偵測系統</v>
      </c>
      <c r="D323" s="19" t="str">
        <f>VLOOKUP(B323,總表!$1:$1048576,4,0)</f>
        <v>災害管理與安全</v>
      </c>
      <c r="E323" s="16" t="str">
        <f>VLOOKUP(B323,總表!$1:$1048576,5,0)</f>
        <v>高中職組</v>
      </c>
      <c r="F323" s="16" t="str">
        <f>VLOOKUP(B323,總表!$1:$1048576,3,0)</f>
        <v>新北市</v>
      </c>
      <c r="G323" s="16" t="str">
        <f>VLOOKUP(B323,總表!$1:$1048576,6,0)</f>
        <v>林品亮</v>
      </c>
      <c r="H323" s="16" t="str">
        <f>VLOOKUP(B323,總表!$1:$1048576,7,0)</f>
        <v>淡水商工/控制科</v>
      </c>
      <c r="I323" s="16" t="str">
        <f>VLOOKUP(B323,總表!$1:$1048576,8,0)</f>
        <v>黃迦密</v>
      </c>
      <c r="J323" s="16" t="str">
        <f>VLOOKUP(B323,總表!$1:$1048576,9,0)</f>
        <v>淡水商工</v>
      </c>
      <c r="K323" s="16">
        <f>VLOOKUP(B323,總表!$1:$1048576,10,0)</f>
        <v>0</v>
      </c>
      <c r="L323" s="16">
        <f>VLOOKUP(B323,總表!$1:$1048576,11,0)</f>
        <v>0</v>
      </c>
      <c r="M323" s="16" t="str">
        <f>VLOOKUP(B323,總表!$1:$1048576,12,0)</f>
        <v>施至舜</v>
      </c>
      <c r="N323" s="16" t="str">
        <f>VLOOKUP(B323,總表!$1:$1048576,13,0)</f>
        <v>淡水商工/控制科</v>
      </c>
      <c r="O323" s="16">
        <f>VLOOKUP(B323,總表!$1:$1048576,14,0)</f>
        <v>0</v>
      </c>
      <c r="P323" s="16">
        <f>VLOOKUP(B323,總表!$1:$1048576,15,0)</f>
        <v>0</v>
      </c>
      <c r="Q323" s="16">
        <f>VLOOKUP(B323,總表!$1:$1048576,16,0)</f>
        <v>0</v>
      </c>
      <c r="R323" s="16">
        <f>VLOOKUP(B323,總表!$1:$1048576,17,0)</f>
        <v>0</v>
      </c>
    </row>
    <row r="324" spans="1:18" ht="17.399999999999999" hidden="1" x14ac:dyDescent="0.3">
      <c r="A324" s="22" t="s">
        <v>3495</v>
      </c>
      <c r="B324" s="13" t="s">
        <v>3330</v>
      </c>
      <c r="C324" s="10" t="str">
        <f>VLOOKUP(B324,總表!$1:$1048576,2,0)</f>
        <v>變形收納盒</v>
      </c>
      <c r="D324" s="16" t="str">
        <f>VLOOKUP(B324,總表!$1:$1048576,4,0)</f>
        <v>便利生活</v>
      </c>
      <c r="E324" s="16" t="str">
        <f>VLOOKUP(B324,總表!$1:$1048576,5,0)</f>
        <v>高中職組</v>
      </c>
      <c r="F324" s="16" t="str">
        <f>VLOOKUP(B324,總表!$1:$1048576,3,0)</f>
        <v>新北市</v>
      </c>
      <c r="G324" s="16" t="str">
        <f>VLOOKUP(B324,總表!$1:$1048576,6,0)</f>
        <v>陳奕穎</v>
      </c>
      <c r="H324" s="16" t="str">
        <f>VLOOKUP(B324,總表!$1:$1048576,7,0)</f>
        <v>新北市南山高級中學</v>
      </c>
      <c r="I324" s="16" t="str">
        <f>VLOOKUP(B324,總表!$1:$1048576,8,0)</f>
        <v>張庭甄</v>
      </c>
      <c r="J324" s="16" t="str">
        <f>VLOOKUP(B324,總表!$1:$1048576,9,0)</f>
        <v>新北市南山高級中學</v>
      </c>
      <c r="K324" s="16" t="str">
        <f>VLOOKUP(B324,總表!$1:$1048576,10,0)</f>
        <v>王奕淳</v>
      </c>
      <c r="L324" s="16" t="str">
        <f>VLOOKUP(B324,總表!$1:$1048576,11,0)</f>
        <v>新北市南山高級中學</v>
      </c>
      <c r="M324" s="16" t="str">
        <f>VLOOKUP(B324,總表!$1:$1048576,12,0)</f>
        <v>張文昇</v>
      </c>
      <c r="N324" s="16" t="str">
        <f>VLOOKUP(B324,總表!$1:$1048576,13,0)</f>
        <v>新北市南山高級中學</v>
      </c>
      <c r="O324" s="16">
        <f>VLOOKUP(B324,總表!$1:$1048576,14,0)</f>
        <v>0</v>
      </c>
      <c r="P324" s="16">
        <f>VLOOKUP(B324,總表!$1:$1048576,15,0)</f>
        <v>0</v>
      </c>
      <c r="Q324" s="16">
        <f>VLOOKUP(B324,總表!$1:$1048576,16,0)</f>
        <v>0</v>
      </c>
      <c r="R324" s="16">
        <f>VLOOKUP(B324,總表!$1:$1048576,17,0)</f>
        <v>0</v>
      </c>
    </row>
    <row r="325" spans="1:18" ht="17.399999999999999" hidden="1" x14ac:dyDescent="0.3">
      <c r="A325" s="22" t="s">
        <v>3495</v>
      </c>
      <c r="B325" s="13" t="s">
        <v>3369</v>
      </c>
      <c r="C325" s="10" t="str">
        <f>VLOOKUP(B325,總表!$1:$1048576,2,0)</f>
        <v>多功能創新分規</v>
      </c>
      <c r="D325" s="16" t="str">
        <f>VLOOKUP(B325,總表!$1:$1048576,4,0)</f>
        <v>便利生活</v>
      </c>
      <c r="E325" s="16" t="str">
        <f>VLOOKUP(B325,總表!$1:$1048576,5,0)</f>
        <v>高中職組</v>
      </c>
      <c r="F325" s="16" t="str">
        <f>VLOOKUP(B325,總表!$1:$1048576,3,0)</f>
        <v>新北市</v>
      </c>
      <c r="G325" s="16" t="str">
        <f>VLOOKUP(B325,總表!$1:$1048576,6,0)</f>
        <v>李佳珅</v>
      </c>
      <c r="H325" s="16" t="str">
        <f>VLOOKUP(B325,總表!$1:$1048576,7,0)</f>
        <v>三重商工製圖科</v>
      </c>
      <c r="I325" s="16" t="str">
        <f>VLOOKUP(B325,總表!$1:$1048576,8,0)</f>
        <v>程家豪</v>
      </c>
      <c r="J325" s="16" t="str">
        <f>VLOOKUP(B325,總表!$1:$1048576,9,0)</f>
        <v>三重商工製圖科</v>
      </c>
      <c r="K325" s="16" t="str">
        <f>VLOOKUP(B325,總表!$1:$1048576,10,0)</f>
        <v>顏子硯</v>
      </c>
      <c r="L325" s="16" t="str">
        <f>VLOOKUP(B325,總表!$1:$1048576,11,0)</f>
        <v>三重商工製圖科</v>
      </c>
      <c r="M325" s="16" t="str">
        <f>VLOOKUP(B325,總表!$1:$1048576,12,0)</f>
        <v>張桂瑛</v>
      </c>
      <c r="N325" s="16" t="str">
        <f>VLOOKUP(B325,總表!$1:$1048576,13,0)</f>
        <v>新北市立三重高級商工職業學校</v>
      </c>
      <c r="O325" s="16" t="str">
        <f>VLOOKUP(B325,總表!$1:$1048576,14,0)</f>
        <v>陳姿穎</v>
      </c>
      <c r="P325" s="16" t="str">
        <f>VLOOKUP(B325,總表!$1:$1048576,15,0)</f>
        <v>新北市立三重高級商工職業學校</v>
      </c>
      <c r="Q325" s="16" t="str">
        <f>VLOOKUP(B325,總表!$1:$1048576,16,0)</f>
        <v>魏立揚</v>
      </c>
      <c r="R325" s="16" t="str">
        <f>VLOOKUP(B325,總表!$1:$1048576,17,0)</f>
        <v>新北市立三重高級商工職業學校</v>
      </c>
    </row>
    <row r="326" spans="1:18" ht="17.399999999999999" hidden="1" x14ac:dyDescent="0.3">
      <c r="A326" s="22" t="s">
        <v>3495</v>
      </c>
      <c r="B326" s="13" t="s">
        <v>3300</v>
      </c>
      <c r="C326" s="10" t="str">
        <f>VLOOKUP(B326,總表!$1:$1048576,2,0)</f>
        <v>書跡慧眼</v>
      </c>
      <c r="D326" s="16" t="str">
        <f>VLOOKUP(B326,總表!$1:$1048576,4,0)</f>
        <v>便利生活</v>
      </c>
      <c r="E326" s="16" t="str">
        <f>VLOOKUP(B326,總表!$1:$1048576,5,0)</f>
        <v>高中職組</v>
      </c>
      <c r="F326" s="16" t="str">
        <f>VLOOKUP(B326,總表!$1:$1048576,3,0)</f>
        <v>新北市</v>
      </c>
      <c r="G326" s="16" t="str">
        <f>VLOOKUP(B326,總表!$1:$1048576,6,0)</f>
        <v>黃廷曜</v>
      </c>
      <c r="H326" s="16" t="str">
        <f>VLOOKUP(B326,總表!$1:$1048576,7,0)</f>
        <v>康橋國際學校秀岡校區</v>
      </c>
      <c r="I326" s="16">
        <f>VLOOKUP(B326,總表!$1:$1048576,8,0)</f>
        <v>0</v>
      </c>
      <c r="J326" s="16">
        <f>VLOOKUP(B326,總表!$1:$1048576,9,0)</f>
        <v>0</v>
      </c>
      <c r="K326" s="16">
        <f>VLOOKUP(B326,總表!$1:$1048576,10,0)</f>
        <v>0</v>
      </c>
      <c r="L326" s="16">
        <f>VLOOKUP(B326,總表!$1:$1048576,11,0)</f>
        <v>0</v>
      </c>
      <c r="M326" s="16" t="str">
        <f>VLOOKUP(B326,總表!$1:$1048576,12,0)</f>
        <v>吳惠菁</v>
      </c>
      <c r="N326" s="16" t="str">
        <f>VLOOKUP(B326,總表!$1:$1048576,13,0)</f>
        <v>新北市康橋高中</v>
      </c>
      <c r="O326" s="16">
        <f>VLOOKUP(B326,總表!$1:$1048576,14,0)</f>
        <v>0</v>
      </c>
      <c r="P326" s="16">
        <f>VLOOKUP(B326,總表!$1:$1048576,15,0)</f>
        <v>0</v>
      </c>
      <c r="Q326" s="16">
        <f>VLOOKUP(B326,總表!$1:$1048576,16,0)</f>
        <v>0</v>
      </c>
      <c r="R326" s="16">
        <f>VLOOKUP(B326,總表!$1:$1048576,17,0)</f>
        <v>0</v>
      </c>
    </row>
    <row r="327" spans="1:18" ht="17.399999999999999" hidden="1" x14ac:dyDescent="0.3">
      <c r="A327" s="22" t="s">
        <v>3495</v>
      </c>
      <c r="B327" s="13" t="s">
        <v>3363</v>
      </c>
      <c r="C327" s="10" t="str">
        <f>VLOOKUP(B327,總表!$1:$1048576,2,0)</f>
        <v>創新等角繪製角度尺規</v>
      </c>
      <c r="D327" s="16" t="str">
        <f>VLOOKUP(B327,總表!$1:$1048576,4,0)</f>
        <v>便利生活</v>
      </c>
      <c r="E327" s="16" t="str">
        <f>VLOOKUP(B327,總表!$1:$1048576,5,0)</f>
        <v>高中職組</v>
      </c>
      <c r="F327" s="16" t="str">
        <f>VLOOKUP(B327,總表!$1:$1048576,3,0)</f>
        <v>新北市</v>
      </c>
      <c r="G327" s="16" t="str">
        <f>VLOOKUP(B327,總表!$1:$1048576,6,0)</f>
        <v>張博伃</v>
      </c>
      <c r="H327" s="16" t="str">
        <f>VLOOKUP(B327,總表!$1:$1048576,7,0)</f>
        <v>三重商工製圖科</v>
      </c>
      <c r="I327" s="16" t="str">
        <f>VLOOKUP(B327,總表!$1:$1048576,8,0)</f>
        <v>陳子庭</v>
      </c>
      <c r="J327" s="16" t="str">
        <f>VLOOKUP(B327,總表!$1:$1048576,9,0)</f>
        <v>三重商工製圖科</v>
      </c>
      <c r="K327" s="16" t="str">
        <f>VLOOKUP(B327,總表!$1:$1048576,10,0)</f>
        <v>王湘晴</v>
      </c>
      <c r="L327" s="16" t="str">
        <f>VLOOKUP(B327,總表!$1:$1048576,11,0)</f>
        <v>三重商工製圖科</v>
      </c>
      <c r="M327" s="16" t="str">
        <f>VLOOKUP(B327,總表!$1:$1048576,12,0)</f>
        <v>陳姿穎</v>
      </c>
      <c r="N327" s="16" t="str">
        <f>VLOOKUP(B327,總表!$1:$1048576,13,0)</f>
        <v>新北市立三重高級商工職業學校</v>
      </c>
      <c r="O327" s="16" t="str">
        <f>VLOOKUP(B327,總表!$1:$1048576,14,0)</f>
        <v>張桂瑛</v>
      </c>
      <c r="P327" s="16" t="str">
        <f>VLOOKUP(B327,總表!$1:$1048576,15,0)</f>
        <v>新北市立三重高級商工職業學校</v>
      </c>
      <c r="Q327" s="16">
        <f>VLOOKUP(B327,總表!$1:$1048576,16,0)</f>
        <v>0</v>
      </c>
      <c r="R327" s="16">
        <f>VLOOKUP(B327,總表!$1:$1048576,17,0)</f>
        <v>0</v>
      </c>
    </row>
    <row r="328" spans="1:18" ht="17.399999999999999" hidden="1" x14ac:dyDescent="0.3">
      <c r="A328" s="22" t="s">
        <v>3495</v>
      </c>
      <c r="B328" s="13" t="s">
        <v>3326</v>
      </c>
      <c r="C328" s="10" t="str">
        <f>VLOOKUP(B328,總表!$1:$1048576,2,0)</f>
        <v>減震平衡外送保溫箱</v>
      </c>
      <c r="D328" s="16" t="str">
        <f>VLOOKUP(B328,總表!$1:$1048576,4,0)</f>
        <v>便利生活</v>
      </c>
      <c r="E328" s="16" t="str">
        <f>VLOOKUP(B328,總表!$1:$1048576,5,0)</f>
        <v>高中職組</v>
      </c>
      <c r="F328" s="16" t="str">
        <f>VLOOKUP(B328,總表!$1:$1048576,3,0)</f>
        <v>新北市</v>
      </c>
      <c r="G328" s="16" t="str">
        <f>VLOOKUP(B328,總表!$1:$1048576,6,0)</f>
        <v>許恩碩</v>
      </c>
      <c r="H328" s="16" t="str">
        <f>VLOOKUP(B328,總表!$1:$1048576,7,0)</f>
        <v>新北市南山高級中學</v>
      </c>
      <c r="I328" s="16" t="str">
        <f>VLOOKUP(B328,總表!$1:$1048576,8,0)</f>
        <v>林柏翰</v>
      </c>
      <c r="J328" s="16" t="str">
        <f>VLOOKUP(B328,總表!$1:$1048576,9,0)</f>
        <v>新北市南山高級中學</v>
      </c>
      <c r="K328" s="16">
        <f>VLOOKUP(B328,總表!$1:$1048576,10,0)</f>
        <v>0</v>
      </c>
      <c r="L328" s="16">
        <f>VLOOKUP(B328,總表!$1:$1048576,11,0)</f>
        <v>0</v>
      </c>
      <c r="M328" s="16" t="str">
        <f>VLOOKUP(B328,總表!$1:$1048576,12,0)</f>
        <v>張文昇</v>
      </c>
      <c r="N328" s="16" t="str">
        <f>VLOOKUP(B328,總表!$1:$1048576,13,0)</f>
        <v>新北市南山高級中學</v>
      </c>
      <c r="O328" s="16">
        <f>VLOOKUP(B328,總表!$1:$1048576,14,0)</f>
        <v>0</v>
      </c>
      <c r="P328" s="16">
        <f>VLOOKUP(B328,總表!$1:$1048576,15,0)</f>
        <v>0</v>
      </c>
      <c r="Q328" s="16">
        <f>VLOOKUP(B328,總表!$1:$1048576,16,0)</f>
        <v>0</v>
      </c>
      <c r="R328" s="16">
        <f>VLOOKUP(B328,總表!$1:$1048576,17,0)</f>
        <v>0</v>
      </c>
    </row>
    <row r="329" spans="1:18" ht="17.399999999999999" hidden="1" x14ac:dyDescent="0.3">
      <c r="A329" s="25" t="s">
        <v>3492</v>
      </c>
      <c r="B329" s="13" t="s">
        <v>3349</v>
      </c>
      <c r="C329" s="10" t="str">
        <f>VLOOKUP(B329,總表!$1:$1048576,2,0)</f>
        <v>多功能安全型紙箱裁切器</v>
      </c>
      <c r="D329" s="16" t="str">
        <f>VLOOKUP(B329,總表!$1:$1048576,4,0)</f>
        <v>便利生活</v>
      </c>
      <c r="E329" s="16" t="str">
        <f>VLOOKUP(B329,總表!$1:$1048576,5,0)</f>
        <v>高中職組</v>
      </c>
      <c r="F329" s="16" t="str">
        <f>VLOOKUP(B329,總表!$1:$1048576,3,0)</f>
        <v>新北市</v>
      </c>
      <c r="G329" s="16" t="str">
        <f>VLOOKUP(B329,總表!$1:$1048576,6,0)</f>
        <v>陳珈俐</v>
      </c>
      <c r="H329" s="16" t="str">
        <f>VLOOKUP(B329,總表!$1:$1048576,7,0)</f>
        <v>三重商工製圖科</v>
      </c>
      <c r="I329" s="16" t="str">
        <f>VLOOKUP(B329,總表!$1:$1048576,8,0)</f>
        <v>劉佳怡</v>
      </c>
      <c r="J329" s="16" t="str">
        <f>VLOOKUP(B329,總表!$1:$1048576,9,0)</f>
        <v>三重商工製圖科</v>
      </c>
      <c r="K329" s="16" t="str">
        <f>VLOOKUP(B329,總表!$1:$1048576,10,0)</f>
        <v>謝岳廷</v>
      </c>
      <c r="L329" s="16">
        <f>VLOOKUP(B329,總表!$1:$1048576,11,0)</f>
        <v>0</v>
      </c>
      <c r="M329" s="16" t="str">
        <f>VLOOKUP(B329,總表!$1:$1048576,12,0)</f>
        <v>陳姿穎</v>
      </c>
      <c r="N329" s="16" t="str">
        <f>VLOOKUP(B329,總表!$1:$1048576,13,0)</f>
        <v>新北市立三重高級商工職業學校</v>
      </c>
      <c r="O329" s="16" t="str">
        <f>VLOOKUP(B329,總表!$1:$1048576,14,0)</f>
        <v>張芷瑄</v>
      </c>
      <c r="P329" s="16" t="str">
        <f>VLOOKUP(B329,總表!$1:$1048576,15,0)</f>
        <v>新北市立三重高級商工職業學校</v>
      </c>
      <c r="Q329" s="16">
        <f>VLOOKUP(B329,總表!$1:$1048576,16,0)</f>
        <v>0</v>
      </c>
      <c r="R329" s="16">
        <f>VLOOKUP(B329,總表!$1:$1048576,17,0)</f>
        <v>0</v>
      </c>
    </row>
    <row r="330" spans="1:18" ht="17.399999999999999" hidden="1" x14ac:dyDescent="0.3">
      <c r="A330" s="30" t="s">
        <v>3494</v>
      </c>
      <c r="B330" s="13" t="s">
        <v>3321</v>
      </c>
      <c r="C330" s="10" t="str">
        <f>VLOOKUP(B330,總表!$1:$1048576,2,0)</f>
        <v>以車速控制閘道紅綠燈系統</v>
      </c>
      <c r="D330" s="16" t="str">
        <f>VLOOKUP(B330,總表!$1:$1048576,4,0)</f>
        <v>便利生活</v>
      </c>
      <c r="E330" s="16" t="str">
        <f>VLOOKUP(B330,總表!$1:$1048576,5,0)</f>
        <v>高中職組</v>
      </c>
      <c r="F330" s="16" t="str">
        <f>VLOOKUP(B330,總表!$1:$1048576,3,0)</f>
        <v>新北市</v>
      </c>
      <c r="G330" s="16" t="str">
        <f>VLOOKUP(B330,總表!$1:$1048576,6,0)</f>
        <v>鄧介綸</v>
      </c>
      <c r="H330" s="16" t="str">
        <f>VLOOKUP(B330,總表!$1:$1048576,7,0)</f>
        <v>新北市南山高級中學</v>
      </c>
      <c r="I330" s="16" t="str">
        <f>VLOOKUP(B330,總表!$1:$1048576,8,0)</f>
        <v>陳彥熏</v>
      </c>
      <c r="J330" s="16" t="str">
        <f>VLOOKUP(B330,總表!$1:$1048576,9,0)</f>
        <v>新北市南山高級中學</v>
      </c>
      <c r="K330" s="16" t="str">
        <f>VLOOKUP(B330,總表!$1:$1048576,10,0)</f>
        <v>邱昶瑜</v>
      </c>
      <c r="L330" s="16" t="str">
        <f>VLOOKUP(B330,總表!$1:$1048576,11,0)</f>
        <v>新北市南山高級中學</v>
      </c>
      <c r="M330" s="16" t="str">
        <f>VLOOKUP(B330,總表!$1:$1048576,12,0)</f>
        <v>林政煌</v>
      </c>
      <c r="N330" s="16" t="str">
        <f>VLOOKUP(B330,總表!$1:$1048576,13,0)</f>
        <v>新北市南山高級中學</v>
      </c>
      <c r="O330" s="16">
        <f>VLOOKUP(B330,總表!$1:$1048576,14,0)</f>
        <v>0</v>
      </c>
      <c r="P330" s="16">
        <f>VLOOKUP(B330,總表!$1:$1048576,15,0)</f>
        <v>0</v>
      </c>
      <c r="Q330" s="16">
        <f>VLOOKUP(B330,總表!$1:$1048576,16,0)</f>
        <v>0</v>
      </c>
      <c r="R330" s="16">
        <f>VLOOKUP(B330,總表!$1:$1048576,17,0)</f>
        <v>0</v>
      </c>
    </row>
    <row r="331" spans="1:18" ht="17.399999999999999" hidden="1" x14ac:dyDescent="0.3">
      <c r="A331" s="30" t="s">
        <v>3494</v>
      </c>
      <c r="B331" s="13" t="s">
        <v>3375</v>
      </c>
      <c r="C331" s="10" t="str">
        <f>VLOOKUP(B331,總表!$1:$1048576,2,0)</f>
        <v>創新門板收闔裝置</v>
      </c>
      <c r="D331" s="16" t="str">
        <f>VLOOKUP(B331,總表!$1:$1048576,4,0)</f>
        <v>便利生活</v>
      </c>
      <c r="E331" s="16" t="str">
        <f>VLOOKUP(B331,總表!$1:$1048576,5,0)</f>
        <v>高中職組</v>
      </c>
      <c r="F331" s="16" t="str">
        <f>VLOOKUP(B331,總表!$1:$1048576,3,0)</f>
        <v>新北市</v>
      </c>
      <c r="G331" s="16" t="str">
        <f>VLOOKUP(B331,總表!$1:$1048576,6,0)</f>
        <v>吳品宣</v>
      </c>
      <c r="H331" s="16" t="str">
        <f>VLOOKUP(B331,總表!$1:$1048576,7,0)</f>
        <v>三重商工製圖科</v>
      </c>
      <c r="I331" s="16" t="str">
        <f>VLOOKUP(B331,總表!$1:$1048576,8,0)</f>
        <v>黃榆涵</v>
      </c>
      <c r="J331" s="16" t="str">
        <f>VLOOKUP(B331,總表!$1:$1048576,9,0)</f>
        <v>三重商工製圖科</v>
      </c>
      <c r="K331" s="16" t="str">
        <f>VLOOKUP(B331,總表!$1:$1048576,10,0)</f>
        <v>廖翊凱</v>
      </c>
      <c r="L331" s="16" t="str">
        <f>VLOOKUP(B331,總表!$1:$1048576,11,0)</f>
        <v>三重商工製圖科</v>
      </c>
      <c r="M331" s="16" t="str">
        <f>VLOOKUP(B331,總表!$1:$1048576,12,0)</f>
        <v>張桂瑛</v>
      </c>
      <c r="N331" s="16" t="str">
        <f>VLOOKUP(B331,總表!$1:$1048576,13,0)</f>
        <v>新北市立三重高級商工職業學校</v>
      </c>
      <c r="O331" s="16" t="str">
        <f>VLOOKUP(B331,總表!$1:$1048576,14,0)</f>
        <v>陳姿穎</v>
      </c>
      <c r="P331" s="16" t="str">
        <f>VLOOKUP(B331,總表!$1:$1048576,15,0)</f>
        <v>新北市立三重高級商工職業學校</v>
      </c>
      <c r="Q331" s="16">
        <f>VLOOKUP(B331,總表!$1:$1048576,16,0)</f>
        <v>0</v>
      </c>
      <c r="R331" s="16">
        <f>VLOOKUP(B331,總表!$1:$1048576,17,0)</f>
        <v>0</v>
      </c>
    </row>
    <row r="332" spans="1:18" ht="17.399999999999999" hidden="1" x14ac:dyDescent="0.3">
      <c r="A332" s="30" t="s">
        <v>3494</v>
      </c>
      <c r="B332" s="13" t="s">
        <v>3358</v>
      </c>
      <c r="C332" s="10" t="str">
        <f>VLOOKUP(B332,總表!$1:$1048576,2,0)</f>
        <v>定長膠帶切割台</v>
      </c>
      <c r="D332" s="16" t="str">
        <f>VLOOKUP(B332,總表!$1:$1048576,4,0)</f>
        <v>便利生活</v>
      </c>
      <c r="E332" s="16" t="str">
        <f>VLOOKUP(B332,總表!$1:$1048576,5,0)</f>
        <v>高中職組</v>
      </c>
      <c r="F332" s="16" t="str">
        <f>VLOOKUP(B332,總表!$1:$1048576,3,0)</f>
        <v>新北市</v>
      </c>
      <c r="G332" s="16" t="str">
        <f>VLOOKUP(B332,總表!$1:$1048576,6,0)</f>
        <v>李展顏</v>
      </c>
      <c r="H332" s="16" t="str">
        <f>VLOOKUP(B332,總表!$1:$1048576,7,0)</f>
        <v>三重商工製圖科</v>
      </c>
      <c r="I332" s="16" t="str">
        <f>VLOOKUP(B332,總表!$1:$1048576,8,0)</f>
        <v>蔡宏緯</v>
      </c>
      <c r="J332" s="16" t="str">
        <f>VLOOKUP(B332,總表!$1:$1048576,9,0)</f>
        <v>三重商工製圖科</v>
      </c>
      <c r="K332" s="16" t="str">
        <f>VLOOKUP(B332,總表!$1:$1048576,10,0)</f>
        <v>鄭鉅霖</v>
      </c>
      <c r="L332" s="16" t="str">
        <f>VLOOKUP(B332,總表!$1:$1048576,11,0)</f>
        <v>三重商工製圖科</v>
      </c>
      <c r="M332" s="16" t="str">
        <f>VLOOKUP(B332,總表!$1:$1048576,12,0)</f>
        <v>張芷瑄</v>
      </c>
      <c r="N332" s="16" t="str">
        <f>VLOOKUP(B332,總表!$1:$1048576,13,0)</f>
        <v>新北市立三重高級商工職業學校</v>
      </c>
      <c r="O332" s="16" t="str">
        <f>VLOOKUP(B332,總表!$1:$1048576,14,0)</f>
        <v>陳姿穎</v>
      </c>
      <c r="P332" s="16" t="str">
        <f>VLOOKUP(B332,總表!$1:$1048576,15,0)</f>
        <v>新北市立三重高級商工職業學校</v>
      </c>
      <c r="Q332" s="16">
        <f>VLOOKUP(B332,總表!$1:$1048576,16,0)</f>
        <v>0</v>
      </c>
      <c r="R332" s="16">
        <f>VLOOKUP(B332,總表!$1:$1048576,17,0)</f>
        <v>0</v>
      </c>
    </row>
    <row r="333" spans="1:18" ht="17.399999999999999" hidden="1" x14ac:dyDescent="0.3">
      <c r="A333" s="22" t="s">
        <v>3495</v>
      </c>
      <c r="B333" s="13" t="s">
        <v>3457</v>
      </c>
      <c r="C333" s="10" t="str">
        <f>VLOOKUP(B333,總表!$1:$1048576,2,0)</f>
        <v>以史特林引擎作為廢熱回收再利用裝置</v>
      </c>
      <c r="D333" s="21" t="str">
        <f>VLOOKUP(B333,總表!$1:$1048576,4,0)</f>
        <v>前瞻/工業設計技術</v>
      </c>
      <c r="E333" s="16" t="str">
        <f>VLOOKUP(B333,總表!$1:$1048576,5,0)</f>
        <v>高中職組</v>
      </c>
      <c r="F333" s="16" t="str">
        <f>VLOOKUP(B333,總表!$1:$1048576,3,0)</f>
        <v>新北市</v>
      </c>
      <c r="G333" s="16" t="str">
        <f>VLOOKUP(B333,總表!$1:$1048576,6,0)</f>
        <v>彭孝姸</v>
      </c>
      <c r="H333" s="16" t="str">
        <f>VLOOKUP(B333,總表!$1:$1048576,7,0)</f>
        <v>新北市南山高級中學</v>
      </c>
      <c r="I333" s="16" t="str">
        <f>VLOOKUP(B333,總表!$1:$1048576,8,0)</f>
        <v>湯禹琪</v>
      </c>
      <c r="J333" s="16" t="str">
        <f>VLOOKUP(B333,總表!$1:$1048576,9,0)</f>
        <v>新北市南山高級中學</v>
      </c>
      <c r="K333" s="16" t="str">
        <f>VLOOKUP(B333,總表!$1:$1048576,10,0)</f>
        <v>王又興</v>
      </c>
      <c r="L333" s="16">
        <f>VLOOKUP(B333,總表!$1:$1048576,11,0)</f>
        <v>0</v>
      </c>
      <c r="M333" s="16" t="str">
        <f>VLOOKUP(B333,總表!$1:$1048576,12,0)</f>
        <v>林政煌</v>
      </c>
      <c r="N333" s="16" t="str">
        <f>VLOOKUP(B333,總表!$1:$1048576,13,0)</f>
        <v>新北市南山高級中學</v>
      </c>
      <c r="O333" s="16">
        <f>VLOOKUP(B333,總表!$1:$1048576,14,0)</f>
        <v>0</v>
      </c>
      <c r="P333" s="16">
        <f>VLOOKUP(B333,總表!$1:$1048576,15,0)</f>
        <v>0</v>
      </c>
      <c r="Q333" s="16">
        <f>VLOOKUP(B333,總表!$1:$1048576,16,0)</f>
        <v>0</v>
      </c>
      <c r="R333" s="16">
        <f>VLOOKUP(B333,總表!$1:$1048576,17,0)</f>
        <v>0</v>
      </c>
    </row>
    <row r="334" spans="1:18" ht="17.399999999999999" hidden="1" x14ac:dyDescent="0.3">
      <c r="A334" s="22" t="s">
        <v>3495</v>
      </c>
      <c r="B334" s="13" t="s">
        <v>3466</v>
      </c>
      <c r="C334" s="10" t="str">
        <f>VLOOKUP(B334,總表!$1:$1048576,2,0)</f>
        <v>微生物發電裝置</v>
      </c>
      <c r="D334" s="21" t="str">
        <f>VLOOKUP(B334,總表!$1:$1048576,4,0)</f>
        <v>前瞻/工業設計技術</v>
      </c>
      <c r="E334" s="16" t="str">
        <f>VLOOKUP(B334,總表!$1:$1048576,5,0)</f>
        <v>高中職組</v>
      </c>
      <c r="F334" s="16" t="str">
        <f>VLOOKUP(B334,總表!$1:$1048576,3,0)</f>
        <v>新北市</v>
      </c>
      <c r="G334" s="16" t="str">
        <f>VLOOKUP(B334,總表!$1:$1048576,6,0)</f>
        <v>張方緁</v>
      </c>
      <c r="H334" s="16" t="str">
        <f>VLOOKUP(B334,總表!$1:$1048576,7,0)</f>
        <v>新北市南山高級中學</v>
      </c>
      <c r="I334" s="16" t="str">
        <f>VLOOKUP(B334,總表!$1:$1048576,8,0)</f>
        <v>黃楷甯</v>
      </c>
      <c r="J334" s="16" t="str">
        <f>VLOOKUP(B334,總表!$1:$1048576,9,0)</f>
        <v>新北市南山高級中學</v>
      </c>
      <c r="K334" s="16" t="str">
        <f>VLOOKUP(B334,總表!$1:$1048576,10,0)</f>
        <v>張倧維</v>
      </c>
      <c r="L334" s="16" t="str">
        <f>VLOOKUP(B334,總表!$1:$1048576,11,0)</f>
        <v>新北市南山高級中學</v>
      </c>
      <c r="M334" s="16" t="str">
        <f>VLOOKUP(B334,總表!$1:$1048576,12,0)</f>
        <v>林政煌</v>
      </c>
      <c r="N334" s="16" t="str">
        <f>VLOOKUP(B334,總表!$1:$1048576,13,0)</f>
        <v>新北市南山高級中學</v>
      </c>
      <c r="O334" s="16">
        <f>VLOOKUP(B334,總表!$1:$1048576,14,0)</f>
        <v>0</v>
      </c>
      <c r="P334" s="16">
        <f>VLOOKUP(B334,總表!$1:$1048576,15,0)</f>
        <v>0</v>
      </c>
      <c r="Q334" s="16">
        <f>VLOOKUP(B334,總表!$1:$1048576,16,0)</f>
        <v>0</v>
      </c>
      <c r="R334" s="16">
        <f>VLOOKUP(B334,總表!$1:$1048576,17,0)</f>
        <v>0</v>
      </c>
    </row>
    <row r="335" spans="1:18" ht="17.399999999999999" hidden="1" x14ac:dyDescent="0.3">
      <c r="A335" s="25" t="s">
        <v>3492</v>
      </c>
      <c r="B335" s="13" t="s">
        <v>3412</v>
      </c>
      <c r="C335" s="10" t="str">
        <f>VLOOKUP(B335,總表!$1:$1048576,2,0)</f>
        <v>「淨零航向」UHPC 智慧追日浮台應用開發</v>
      </c>
      <c r="D335" s="21" t="str">
        <f>VLOOKUP(B335,總表!$1:$1048576,4,0)</f>
        <v>前瞻/工業設計技術</v>
      </c>
      <c r="E335" s="16" t="str">
        <f>VLOOKUP(B335,總表!$1:$1048576,5,0)</f>
        <v>高中職組</v>
      </c>
      <c r="F335" s="16" t="str">
        <f>VLOOKUP(B335,總表!$1:$1048576,3,0)</f>
        <v>新北市</v>
      </c>
      <c r="G335" s="16" t="str">
        <f>VLOOKUP(B335,總表!$1:$1048576,6,0)</f>
        <v>徐睿陽</v>
      </c>
      <c r="H335" s="16" t="str">
        <f>VLOOKUP(B335,總表!$1:$1048576,7,0)</f>
        <v>新北市私立南山高中</v>
      </c>
      <c r="I335" s="16" t="str">
        <f>VLOOKUP(B335,總表!$1:$1048576,8,0)</f>
        <v>周柏廷</v>
      </c>
      <c r="J335" s="16" t="str">
        <f>VLOOKUP(B335,總表!$1:$1048576,9,0)</f>
        <v>新北市私立南山高中</v>
      </c>
      <c r="K335" s="16" t="str">
        <f>VLOOKUP(B335,總表!$1:$1048576,10,0)</f>
        <v>王泓竣</v>
      </c>
      <c r="L335" s="16" t="str">
        <f>VLOOKUP(B335,總表!$1:$1048576,11,0)</f>
        <v>新北市私立南山高中</v>
      </c>
      <c r="M335" s="16" t="str">
        <f>VLOOKUP(B335,總表!$1:$1048576,12,0)</f>
        <v>張智皓</v>
      </c>
      <c r="N335" s="16" t="str">
        <f>VLOOKUP(B335,總表!$1:$1048576,13,0)</f>
        <v>新北市私立南山高中</v>
      </c>
      <c r="O335" s="16" t="str">
        <f>VLOOKUP(B335,總表!$1:$1048576,14,0)</f>
        <v>徐敏晃</v>
      </c>
      <c r="P335" s="16">
        <f>VLOOKUP(B335,總表!$1:$1048576,15,0)</f>
        <v>0</v>
      </c>
      <c r="Q335" s="16">
        <f>VLOOKUP(B335,總表!$1:$1048576,16,0)</f>
        <v>0</v>
      </c>
      <c r="R335" s="16">
        <f>VLOOKUP(B335,總表!$1:$1048576,17,0)</f>
        <v>0</v>
      </c>
    </row>
    <row r="336" spans="1:18" ht="17.399999999999999" hidden="1" x14ac:dyDescent="0.3">
      <c r="A336" s="30" t="s">
        <v>3494</v>
      </c>
      <c r="B336" s="13" t="s">
        <v>3426</v>
      </c>
      <c r="C336" s="10" t="str">
        <f>VLOOKUP(B336,總表!$1:$1048576,2,0)</f>
        <v>AI腦瘤辨識系統 (AI Tumor Detection System)</v>
      </c>
      <c r="D336" s="21" t="str">
        <f>VLOOKUP(B336,總表!$1:$1048576,4,0)</f>
        <v>前瞻/工業設計技術</v>
      </c>
      <c r="E336" s="16" t="str">
        <f>VLOOKUP(B336,總表!$1:$1048576,5,0)</f>
        <v>高中職組</v>
      </c>
      <c r="F336" s="16" t="str">
        <f>VLOOKUP(B336,總表!$1:$1048576,3,0)</f>
        <v>新北市</v>
      </c>
      <c r="G336" s="16" t="str">
        <f>VLOOKUP(B336,總表!$1:$1048576,6,0)</f>
        <v>陳叡頤 (Nathan Chen)</v>
      </c>
      <c r="H336" s="16" t="str">
        <f>VLOOKUP(B336,總表!$1:$1048576,7,0)</f>
        <v>康橋國際學校 秀岡校區</v>
      </c>
      <c r="I336" s="16" t="str">
        <f>VLOOKUP(B336,總表!$1:$1048576,8,0)</f>
        <v>莊又晰 (Anna Chuang)</v>
      </c>
      <c r="J336" s="16" t="str">
        <f>VLOOKUP(B336,總表!$1:$1048576,9,0)</f>
        <v>康橋國際學校 秀岡校區</v>
      </c>
      <c r="K336" s="16" t="str">
        <f>VLOOKUP(B336,總表!$1:$1048576,10,0)</f>
        <v>李思嫻 (Jocelyn Li)</v>
      </c>
      <c r="L336" s="16" t="str">
        <f>VLOOKUP(B336,總表!$1:$1048576,11,0)</f>
        <v>康橋國際學校 秀岡校區</v>
      </c>
      <c r="M336" s="16" t="str">
        <f>VLOOKUP(B336,總表!$1:$1048576,12,0)</f>
        <v>邵顯智</v>
      </c>
      <c r="N336" s="16" t="str">
        <f>VLOOKUP(B336,總表!$1:$1048576,13,0)</f>
        <v>康橋國際學校 秀岡校區</v>
      </c>
      <c r="O336" s="16">
        <f>VLOOKUP(B336,總表!$1:$1048576,14,0)</f>
        <v>0</v>
      </c>
      <c r="P336" s="16">
        <f>VLOOKUP(B336,總表!$1:$1048576,15,0)</f>
        <v>0</v>
      </c>
      <c r="Q336" s="16">
        <f>VLOOKUP(B336,總表!$1:$1048576,16,0)</f>
        <v>0</v>
      </c>
      <c r="R336" s="16">
        <f>VLOOKUP(B336,總表!$1:$1048576,17,0)</f>
        <v>0</v>
      </c>
    </row>
    <row r="337" spans="1:18" ht="17.399999999999999" hidden="1" x14ac:dyDescent="0.3">
      <c r="A337" s="30" t="s">
        <v>3494</v>
      </c>
      <c r="B337" s="13" t="s">
        <v>3462</v>
      </c>
      <c r="C337" s="10" t="str">
        <f>VLOOKUP(B337,總表!$1:$1048576,2,0)</f>
        <v>廢熱轉換發電裝置</v>
      </c>
      <c r="D337" s="21" t="str">
        <f>VLOOKUP(B337,總表!$1:$1048576,4,0)</f>
        <v>前瞻/工業設計技術</v>
      </c>
      <c r="E337" s="16" t="str">
        <f>VLOOKUP(B337,總表!$1:$1048576,5,0)</f>
        <v>高中職組</v>
      </c>
      <c r="F337" s="16" t="str">
        <f>VLOOKUP(B337,總表!$1:$1048576,3,0)</f>
        <v>新北市</v>
      </c>
      <c r="G337" s="16" t="str">
        <f>VLOOKUP(B337,總表!$1:$1048576,6,0)</f>
        <v>王子宸</v>
      </c>
      <c r="H337" s="16" t="str">
        <f>VLOOKUP(B337,總表!$1:$1048576,7,0)</f>
        <v>新北市南山高級中學</v>
      </c>
      <c r="I337" s="16" t="str">
        <f>VLOOKUP(B337,總表!$1:$1048576,8,0)</f>
        <v>陳家紳</v>
      </c>
      <c r="J337" s="16" t="str">
        <f>VLOOKUP(B337,總表!$1:$1048576,9,0)</f>
        <v>新北市南山高級中學</v>
      </c>
      <c r="K337" s="16" t="str">
        <f>VLOOKUP(B337,總表!$1:$1048576,10,0)</f>
        <v>李昶亨</v>
      </c>
      <c r="L337" s="16" t="str">
        <f>VLOOKUP(B337,總表!$1:$1048576,11,0)</f>
        <v>新北市南山高級中學</v>
      </c>
      <c r="M337" s="16" t="str">
        <f>VLOOKUP(B337,總表!$1:$1048576,12,0)</f>
        <v>林政煌</v>
      </c>
      <c r="N337" s="16" t="str">
        <f>VLOOKUP(B337,總表!$1:$1048576,13,0)</f>
        <v>新北市南山高級中學</v>
      </c>
      <c r="O337" s="16">
        <f>VLOOKUP(B337,總表!$1:$1048576,14,0)</f>
        <v>0</v>
      </c>
      <c r="P337" s="16">
        <f>VLOOKUP(B337,總表!$1:$1048576,15,0)</f>
        <v>0</v>
      </c>
      <c r="Q337" s="16">
        <f>VLOOKUP(B337,總表!$1:$1048576,16,0)</f>
        <v>0</v>
      </c>
      <c r="R337" s="16">
        <f>VLOOKUP(B337,總表!$1:$1048576,17,0)</f>
        <v>0</v>
      </c>
    </row>
    <row r="338" spans="1:18" ht="17.399999999999999" hidden="1" x14ac:dyDescent="0.3">
      <c r="A338" s="22" t="s">
        <v>3495</v>
      </c>
      <c r="B338" s="16" t="s">
        <v>1315</v>
      </c>
      <c r="C338" s="10" t="str">
        <f>VLOOKUP(B338,總表!$1:$1048576,2,0)</f>
        <v>波以耳式噴水灌溉</v>
      </c>
      <c r="D338" s="17" t="str">
        <f>VLOOKUP(B338,總表!$1:$1048576,4,0)</f>
        <v>永續發展農糧技術</v>
      </c>
      <c r="E338" s="16" t="str">
        <f>VLOOKUP(B338,總表!$1:$1048576,5,0)</f>
        <v>國小組</v>
      </c>
      <c r="F338" s="16" t="str">
        <f>VLOOKUP(B338,總表!$1:$1048576,3,0)</f>
        <v>新北市</v>
      </c>
      <c r="G338" s="16" t="str">
        <f>VLOOKUP(B338,總表!$1:$1048576,6,0)</f>
        <v>陳淂璿</v>
      </c>
      <c r="H338" s="16" t="str">
        <f>VLOOKUP(B338,總表!$1:$1048576,7,0)</f>
        <v>龍騰學校財團法人新北市林口康橋國際高級中學(小學部)</v>
      </c>
      <c r="I338" s="16" t="str">
        <f>VLOOKUP(B338,總表!$1:$1048576,8,0)</f>
        <v>劉宸亞</v>
      </c>
      <c r="J338" s="16" t="str">
        <f>VLOOKUP(B338,總表!$1:$1048576,9,0)</f>
        <v>龍騰學校財團法人新北市林口康橋國際高級中學(小學部)</v>
      </c>
      <c r="K338" s="16">
        <f>VLOOKUP(B338,總表!$1:$1048576,10,0)</f>
        <v>0</v>
      </c>
      <c r="L338" s="16">
        <f>VLOOKUP(B338,總表!$1:$1048576,11,0)</f>
        <v>0</v>
      </c>
      <c r="M338" s="16" t="str">
        <f>VLOOKUP(B338,總表!$1:$1048576,12,0)</f>
        <v>張基航Chihang Chang</v>
      </c>
      <c r="N338" s="16" t="str">
        <f>VLOOKUP(B338,總表!$1:$1048576,13,0)</f>
        <v>龍騰學校財團法人新北市林口康橋國際高級中學(小學部)</v>
      </c>
      <c r="O338" s="16" t="str">
        <f>VLOOKUP(B338,總表!$1:$1048576,14,0)</f>
        <v>黃建銘</v>
      </c>
      <c r="P338" s="16" t="str">
        <f>VLOOKUP(B338,總表!$1:$1048576,15,0)</f>
        <v>龍騰學校財團法人新北市林口康橋國際高級中學(小學部)</v>
      </c>
      <c r="Q338" s="16">
        <f>VLOOKUP(B338,總表!$1:$1048576,16,0)</f>
        <v>0</v>
      </c>
      <c r="R338" s="16">
        <f>VLOOKUP(B338,總表!$1:$1048576,17,0)</f>
        <v>0</v>
      </c>
    </row>
    <row r="339" spans="1:18" ht="17.399999999999999" hidden="1" x14ac:dyDescent="0.3">
      <c r="A339" s="23" t="s">
        <v>3495</v>
      </c>
      <c r="B339" s="16" t="s">
        <v>1484</v>
      </c>
      <c r="C339" s="10" t="str">
        <f>VLOOKUP(B339,總表!$1:$1048576,2,0)</f>
        <v>智能節奏震動手環</v>
      </c>
      <c r="D339" s="18" t="str">
        <f>VLOOKUP(B339,總表!$1:$1048576,4,0)</f>
        <v>休閒與教育</v>
      </c>
      <c r="E339" s="16" t="str">
        <f>VLOOKUP(B339,總表!$1:$1048576,5,0)</f>
        <v>國小組</v>
      </c>
      <c r="F339" s="16" t="str">
        <f>VLOOKUP(B339,總表!$1:$1048576,3,0)</f>
        <v>新北市</v>
      </c>
      <c r="G339" s="16" t="str">
        <f>VLOOKUP(B339,總表!$1:$1048576,6,0)</f>
        <v>余振翔</v>
      </c>
      <c r="H339" s="16" t="str">
        <f>VLOOKUP(B339,總表!$1:$1048576,7,0)</f>
        <v>新北市新莊區思賢國民小學</v>
      </c>
      <c r="I339" s="16">
        <f>VLOOKUP(B339,總表!$1:$1048576,8,0)</f>
        <v>0</v>
      </c>
      <c r="J339" s="16">
        <f>VLOOKUP(B339,總表!$1:$1048576,9,0)</f>
        <v>0</v>
      </c>
      <c r="K339" s="16">
        <f>VLOOKUP(B339,總表!$1:$1048576,10,0)</f>
        <v>0</v>
      </c>
      <c r="L339" s="16">
        <f>VLOOKUP(B339,總表!$1:$1048576,11,0)</f>
        <v>0</v>
      </c>
      <c r="M339" s="16" t="str">
        <f>VLOOKUP(B339,總表!$1:$1048576,12,0)</f>
        <v>邱進坤</v>
      </c>
      <c r="N339" s="16" t="str">
        <f>VLOOKUP(B339,總表!$1:$1048576,13,0)</f>
        <v>新北市新莊區思賢國民小學</v>
      </c>
      <c r="O339" s="16">
        <f>VLOOKUP(B339,總表!$1:$1048576,14,0)</f>
        <v>0</v>
      </c>
      <c r="P339" s="16">
        <f>VLOOKUP(B339,總表!$1:$1048576,15,0)</f>
        <v>0</v>
      </c>
      <c r="Q339" s="16">
        <f>VLOOKUP(B339,總表!$1:$1048576,16,0)</f>
        <v>0</v>
      </c>
      <c r="R339" s="16">
        <f>VLOOKUP(B339,總表!$1:$1048576,17,0)</f>
        <v>0</v>
      </c>
    </row>
    <row r="340" spans="1:18" ht="17.399999999999999" hidden="1" x14ac:dyDescent="0.3">
      <c r="A340" s="26" t="s">
        <v>3492</v>
      </c>
      <c r="B340" s="16" t="s">
        <v>1489</v>
      </c>
      <c r="C340" s="10" t="str">
        <f>VLOOKUP(B340,總表!$1:$1048576,2,0)</f>
        <v>單車學堂</v>
      </c>
      <c r="D340" s="18" t="str">
        <f>VLOOKUP(B340,總表!$1:$1048576,4,0)</f>
        <v>休閒與教育</v>
      </c>
      <c r="E340" s="16" t="str">
        <f>VLOOKUP(B340,總表!$1:$1048576,5,0)</f>
        <v>國小組</v>
      </c>
      <c r="F340" s="16" t="str">
        <f>VLOOKUP(B340,總表!$1:$1048576,3,0)</f>
        <v>新北市</v>
      </c>
      <c r="G340" s="16" t="str">
        <f>VLOOKUP(B340,總表!$1:$1048576,6,0)</f>
        <v>李龍翊</v>
      </c>
      <c r="H340" s="16" t="str">
        <f>VLOOKUP(B340,總表!$1:$1048576,7,0)</f>
        <v>濂洞國小</v>
      </c>
      <c r="I340" s="16" t="str">
        <f>VLOOKUP(B340,總表!$1:$1048576,8,0)</f>
        <v>林允皓</v>
      </c>
      <c r="J340" s="16" t="str">
        <f>VLOOKUP(B340,總表!$1:$1048576,9,0)</f>
        <v>濂洞國小</v>
      </c>
      <c r="K340" s="16" t="str">
        <f>VLOOKUP(B340,總表!$1:$1048576,10,0)</f>
        <v>陳奕淯</v>
      </c>
      <c r="L340" s="16" t="str">
        <f>VLOOKUP(B340,總表!$1:$1048576,11,0)</f>
        <v>濂洞國小</v>
      </c>
      <c r="M340" s="16" t="str">
        <f>VLOOKUP(B340,總表!$1:$1048576,12,0)</f>
        <v>吳國賢</v>
      </c>
      <c r="N340" s="16" t="str">
        <f>VLOOKUP(B340,總表!$1:$1048576,13,0)</f>
        <v>濂洞國小</v>
      </c>
      <c r="O340" s="16" t="str">
        <f>VLOOKUP(B340,總表!$1:$1048576,14,0)</f>
        <v>劉真勤</v>
      </c>
      <c r="P340" s="16" t="str">
        <f>VLOOKUP(B340,總表!$1:$1048576,15,0)</f>
        <v>濂洞國小</v>
      </c>
      <c r="Q340" s="16">
        <f>VLOOKUP(B340,總表!$1:$1048576,16,0)</f>
        <v>0</v>
      </c>
      <c r="R340" s="16">
        <f>VLOOKUP(B340,總表!$1:$1048576,17,0)</f>
        <v>0</v>
      </c>
    </row>
    <row r="341" spans="1:18" ht="17.399999999999999" hidden="1" x14ac:dyDescent="0.3">
      <c r="A341" s="29" t="s">
        <v>3493</v>
      </c>
      <c r="B341" s="16" t="s">
        <v>1429</v>
      </c>
      <c r="C341" s="10" t="str">
        <f>VLOOKUP(B341,總表!$1:$1048576,2,0)</f>
        <v>安靜派對：智慧班級管理工具</v>
      </c>
      <c r="D341" s="18" t="str">
        <f>VLOOKUP(B341,總表!$1:$1048576,4,0)</f>
        <v>休閒與教育</v>
      </c>
      <c r="E341" s="16" t="str">
        <f>VLOOKUP(B341,總表!$1:$1048576,5,0)</f>
        <v>國小組</v>
      </c>
      <c r="F341" s="16" t="str">
        <f>VLOOKUP(B341,總表!$1:$1048576,3,0)</f>
        <v>新北市</v>
      </c>
      <c r="G341" s="16" t="str">
        <f>VLOOKUP(B341,總表!$1:$1048576,6,0)</f>
        <v>林言恆</v>
      </c>
      <c r="H341" s="16" t="str">
        <f>VLOOKUP(B341,總表!$1:$1048576,7,0)</f>
        <v>新北市林口康橋高級中等學校小學部</v>
      </c>
      <c r="I341" s="16" t="str">
        <f>VLOOKUP(B341,總表!$1:$1048576,8,0)</f>
        <v>李若希</v>
      </c>
      <c r="J341" s="16" t="str">
        <f>VLOOKUP(B341,總表!$1:$1048576,9,0)</f>
        <v>新北市林口康橋高級中等學校小學部</v>
      </c>
      <c r="K341" s="16">
        <f>VLOOKUP(B341,總表!$1:$1048576,10,0)</f>
        <v>0</v>
      </c>
      <c r="L341" s="16">
        <f>VLOOKUP(B341,總表!$1:$1048576,11,0)</f>
        <v>0</v>
      </c>
      <c r="M341" s="16" t="str">
        <f>VLOOKUP(B341,總表!$1:$1048576,12,0)</f>
        <v>賴志豐</v>
      </c>
      <c r="N341" s="16" t="str">
        <f>VLOOKUP(B341,總表!$1:$1048576,13,0)</f>
        <v>新北市林口康橋高級中等學校小學部</v>
      </c>
      <c r="O341" s="16">
        <f>VLOOKUP(B341,總表!$1:$1048576,14,0)</f>
        <v>0</v>
      </c>
      <c r="P341" s="16">
        <f>VLOOKUP(B341,總表!$1:$1048576,15,0)</f>
        <v>0</v>
      </c>
      <c r="Q341" s="16">
        <f>VLOOKUP(B341,總表!$1:$1048576,16,0)</f>
        <v>0</v>
      </c>
      <c r="R341" s="16">
        <f>VLOOKUP(B341,總表!$1:$1048576,17,0)</f>
        <v>0</v>
      </c>
    </row>
    <row r="342" spans="1:18" hidden="1" x14ac:dyDescent="0.3">
      <c r="A342" s="24" t="s">
        <v>3495</v>
      </c>
      <c r="B342" s="16" t="s">
        <v>1811</v>
      </c>
      <c r="C342" s="10" t="str">
        <f>VLOOKUP(B342,總表!$1:$1048576,2,0)</f>
        <v>捲動式減速帶警示系統</v>
      </c>
      <c r="D342" s="19" t="str">
        <f>VLOOKUP(B342,總表!$1:$1048576,4,0)</f>
        <v>災害管理與安全</v>
      </c>
      <c r="E342" s="16" t="str">
        <f>VLOOKUP(B342,總表!$1:$1048576,5,0)</f>
        <v>國小組</v>
      </c>
      <c r="F342" s="16" t="str">
        <f>VLOOKUP(B342,總表!$1:$1048576,3,0)</f>
        <v>新北市</v>
      </c>
      <c r="G342" s="16" t="str">
        <f>VLOOKUP(B342,總表!$1:$1048576,6,0)</f>
        <v>張呈澤</v>
      </c>
      <c r="H342" s="16" t="str">
        <f>VLOOKUP(B342,總表!$1:$1048576,7,0)</f>
        <v>新北市育才國民小學</v>
      </c>
      <c r="I342" s="16">
        <f>VLOOKUP(B342,總表!$1:$1048576,8,0)</f>
        <v>0</v>
      </c>
      <c r="J342" s="16">
        <f>VLOOKUP(B342,總表!$1:$1048576,9,0)</f>
        <v>0</v>
      </c>
      <c r="K342" s="16">
        <f>VLOOKUP(B342,總表!$1:$1048576,10,0)</f>
        <v>0</v>
      </c>
      <c r="L342" s="16">
        <f>VLOOKUP(B342,總表!$1:$1048576,11,0)</f>
        <v>0</v>
      </c>
      <c r="M342" s="16" t="str">
        <f>VLOOKUP(B342,總表!$1:$1048576,12,0)</f>
        <v>張文昇</v>
      </c>
      <c r="N342" s="16" t="str">
        <f>VLOOKUP(B342,總表!$1:$1048576,13,0)</f>
        <v>新北市南山高級中學</v>
      </c>
      <c r="O342" s="16" t="str">
        <f>VLOOKUP(B342,總表!$1:$1048576,14,0)</f>
        <v>葉心萍</v>
      </c>
      <c r="P342" s="16" t="str">
        <f>VLOOKUP(B342,總表!$1:$1048576,15,0)</f>
        <v>新北市育才國民小學</v>
      </c>
      <c r="Q342" s="16">
        <f>VLOOKUP(B342,總表!$1:$1048576,16,0)</f>
        <v>0</v>
      </c>
      <c r="R342" s="16">
        <f>VLOOKUP(B342,總表!$1:$1048576,17,0)</f>
        <v>0</v>
      </c>
    </row>
    <row r="343" spans="1:18" hidden="1" x14ac:dyDescent="0.3">
      <c r="A343" s="24" t="s">
        <v>3495</v>
      </c>
      <c r="B343" s="16" t="s">
        <v>1708</v>
      </c>
      <c r="C343" s="10" t="str">
        <f>VLOOKUP(B343,總表!$1:$1048576,2,0)</f>
        <v>安Q守護床</v>
      </c>
      <c r="D343" s="19" t="str">
        <f>VLOOKUP(B343,總表!$1:$1048576,4,0)</f>
        <v>災害管理與安全</v>
      </c>
      <c r="E343" s="16" t="str">
        <f>VLOOKUP(B343,總表!$1:$1048576,5,0)</f>
        <v>國小組</v>
      </c>
      <c r="F343" s="16" t="str">
        <f>VLOOKUP(B343,總表!$1:$1048576,3,0)</f>
        <v>新北市</v>
      </c>
      <c r="G343" s="16" t="str">
        <f>VLOOKUP(B343,總表!$1:$1048576,6,0)</f>
        <v>謝宇宸</v>
      </c>
      <c r="H343" s="16" t="str">
        <f>VLOOKUP(B343,總表!$1:$1048576,7,0)</f>
        <v>龍騰學校財團法人新北市林口康橋國際高級中學 (小學部)</v>
      </c>
      <c r="I343" s="16">
        <f>VLOOKUP(B343,總表!$1:$1048576,8,0)</f>
        <v>0</v>
      </c>
      <c r="J343" s="16">
        <f>VLOOKUP(B343,總表!$1:$1048576,9,0)</f>
        <v>0</v>
      </c>
      <c r="K343" s="16">
        <f>VLOOKUP(B343,總表!$1:$1048576,10,0)</f>
        <v>0</v>
      </c>
      <c r="L343" s="16">
        <f>VLOOKUP(B343,總表!$1:$1048576,11,0)</f>
        <v>0</v>
      </c>
      <c r="M343" s="16" t="str">
        <f>VLOOKUP(B343,總表!$1:$1048576,12,0)</f>
        <v>陳玟卉</v>
      </c>
      <c r="N343" s="16" t="str">
        <f>VLOOKUP(B343,總表!$1:$1048576,13,0)</f>
        <v>龍騰學校財團法人新北市林口康橋 國際高級中學(小學部)</v>
      </c>
      <c r="O343" s="16">
        <f>VLOOKUP(B343,總表!$1:$1048576,14,0)</f>
        <v>0</v>
      </c>
      <c r="P343" s="16">
        <f>VLOOKUP(B343,總表!$1:$1048576,15,0)</f>
        <v>0</v>
      </c>
      <c r="Q343" s="16">
        <f>VLOOKUP(B343,總表!$1:$1048576,16,0)</f>
        <v>0</v>
      </c>
      <c r="R343" s="16">
        <f>VLOOKUP(B343,總表!$1:$1048576,17,0)</f>
        <v>0</v>
      </c>
    </row>
    <row r="344" spans="1:18" hidden="1" x14ac:dyDescent="0.3">
      <c r="A344" s="21" t="s">
        <v>3493</v>
      </c>
      <c r="B344" s="16" t="s">
        <v>1729</v>
      </c>
      <c r="C344" s="10" t="str">
        <f>VLOOKUP(B344,總表!$1:$1048576,2,0)</f>
        <v>智慧守護安全帽</v>
      </c>
      <c r="D344" s="19" t="str">
        <f>VLOOKUP(B344,總表!$1:$1048576,4,0)</f>
        <v>災害管理與安全</v>
      </c>
      <c r="E344" s="16" t="str">
        <f>VLOOKUP(B344,總表!$1:$1048576,5,0)</f>
        <v>國小組</v>
      </c>
      <c r="F344" s="16" t="str">
        <f>VLOOKUP(B344,總表!$1:$1048576,3,0)</f>
        <v>新北市</v>
      </c>
      <c r="G344" s="16" t="str">
        <f>VLOOKUP(B344,總表!$1:$1048576,6,0)</f>
        <v>鄭仲軒</v>
      </c>
      <c r="H344" s="16" t="str">
        <f>VLOOKUP(B344,總表!$1:$1048576,7,0)</f>
        <v>龍騰學校財團法人新北市林口康橋國際高級中學(小學部)</v>
      </c>
      <c r="I344" s="16" t="str">
        <f>VLOOKUP(B344,總表!$1:$1048576,8,0)</f>
        <v>潘芃恩</v>
      </c>
      <c r="J344" s="16" t="str">
        <f>VLOOKUP(B344,總表!$1:$1048576,9,0)</f>
        <v>龍騰學校財團法人新北市林口康橋國際高級中學(小學部)</v>
      </c>
      <c r="K344" s="16">
        <f>VLOOKUP(B344,總表!$1:$1048576,10,0)</f>
        <v>0</v>
      </c>
      <c r="L344" s="16">
        <f>VLOOKUP(B344,總表!$1:$1048576,11,0)</f>
        <v>0</v>
      </c>
      <c r="M344" s="16" t="str">
        <f>VLOOKUP(B344,總表!$1:$1048576,12,0)</f>
        <v>賴志豐</v>
      </c>
      <c r="N344" s="16" t="str">
        <f>VLOOKUP(B344,總表!$1:$1048576,13,0)</f>
        <v>龍騰學校財團法人新北市林口康橋國際高級中學(小學部)</v>
      </c>
      <c r="O344" s="16">
        <f>VLOOKUP(B344,總表!$1:$1048576,14,0)</f>
        <v>0</v>
      </c>
      <c r="P344" s="16">
        <f>VLOOKUP(B344,總表!$1:$1048576,15,0)</f>
        <v>0</v>
      </c>
      <c r="Q344" s="16">
        <f>VLOOKUP(B344,總表!$1:$1048576,16,0)</f>
        <v>0</v>
      </c>
      <c r="R344" s="16">
        <f>VLOOKUP(B344,總表!$1:$1048576,17,0)</f>
        <v>0</v>
      </c>
    </row>
    <row r="345" spans="1:18" hidden="1" x14ac:dyDescent="0.3">
      <c r="A345" s="21" t="s">
        <v>3493</v>
      </c>
      <c r="B345" s="16" t="s">
        <v>1777</v>
      </c>
      <c r="C345" s="10" t="str">
        <f>VLOOKUP(B345,總表!$1:$1048576,2,0)</f>
        <v>高溫變色逃生門</v>
      </c>
      <c r="D345" s="19" t="str">
        <f>VLOOKUP(B345,總表!$1:$1048576,4,0)</f>
        <v>災害管理與安全</v>
      </c>
      <c r="E345" s="16" t="str">
        <f>VLOOKUP(B345,總表!$1:$1048576,5,0)</f>
        <v>國小組</v>
      </c>
      <c r="F345" s="16" t="str">
        <f>VLOOKUP(B345,總表!$1:$1048576,3,0)</f>
        <v>新北市</v>
      </c>
      <c r="G345" s="16" t="str">
        <f>VLOOKUP(B345,總表!$1:$1048576,6,0)</f>
        <v>許庭維</v>
      </c>
      <c r="H345" s="16" t="str">
        <f>VLOOKUP(B345,總表!$1:$1048576,7,0)</f>
        <v>新北市康橋高級中學</v>
      </c>
      <c r="I345" s="16">
        <f>VLOOKUP(B345,總表!$1:$1048576,8,0)</f>
        <v>0</v>
      </c>
      <c r="J345" s="16">
        <f>VLOOKUP(B345,總表!$1:$1048576,9,0)</f>
        <v>0</v>
      </c>
      <c r="K345" s="16">
        <f>VLOOKUP(B345,總表!$1:$1048576,10,0)</f>
        <v>0</v>
      </c>
      <c r="L345" s="16">
        <f>VLOOKUP(B345,總表!$1:$1048576,11,0)</f>
        <v>0</v>
      </c>
      <c r="M345" s="16" t="str">
        <f>VLOOKUP(B345,總表!$1:$1048576,12,0)</f>
        <v>林東岳</v>
      </c>
      <c r="N345" s="16" t="str">
        <f>VLOOKUP(B345,總表!$1:$1048576,13,0)</f>
        <v>新北市康橋高級中學</v>
      </c>
      <c r="O345" s="16">
        <f>VLOOKUP(B345,總表!$1:$1048576,14,0)</f>
        <v>0</v>
      </c>
      <c r="P345" s="16">
        <f>VLOOKUP(B345,總表!$1:$1048576,15,0)</f>
        <v>0</v>
      </c>
      <c r="Q345" s="16">
        <f>VLOOKUP(B345,總表!$1:$1048576,16,0)</f>
        <v>0</v>
      </c>
      <c r="R345" s="16">
        <f>VLOOKUP(B345,總表!$1:$1048576,17,0)</f>
        <v>0</v>
      </c>
    </row>
    <row r="346" spans="1:18" hidden="1" x14ac:dyDescent="0.3">
      <c r="A346" s="21" t="s">
        <v>3493</v>
      </c>
      <c r="B346" s="16" t="s">
        <v>1839</v>
      </c>
      <c r="C346" s="10" t="str">
        <f>VLOOKUP(B346,總表!$1:$1048576,2,0)</f>
        <v>智慧鏡頭救災運送機</v>
      </c>
      <c r="D346" s="19" t="str">
        <f>VLOOKUP(B346,總表!$1:$1048576,4,0)</f>
        <v>災害管理與安全</v>
      </c>
      <c r="E346" s="16" t="str">
        <f>VLOOKUP(B346,總表!$1:$1048576,5,0)</f>
        <v>國小組</v>
      </c>
      <c r="F346" s="16" t="str">
        <f>VLOOKUP(B346,總表!$1:$1048576,3,0)</f>
        <v>新北市</v>
      </c>
      <c r="G346" s="16" t="str">
        <f>VLOOKUP(B346,總表!$1:$1048576,6,0)</f>
        <v>林軒宇</v>
      </c>
      <c r="H346" s="16" t="str">
        <f>VLOOKUP(B346,總表!$1:$1048576,7,0)</f>
        <v>新北市新市國小</v>
      </c>
      <c r="I346" s="16" t="str">
        <f>VLOOKUP(B346,總表!$1:$1048576,8,0)</f>
        <v xml:space="preserve">	邱敬華</v>
      </c>
      <c r="J346" s="16" t="str">
        <f>VLOOKUP(B346,總表!$1:$1048576,9,0)</f>
        <v>新北市新市國小</v>
      </c>
      <c r="K346" s="16" t="str">
        <f>VLOOKUP(B346,總表!$1:$1048576,10,0)</f>
        <v>江晨揚</v>
      </c>
      <c r="L346" s="16" t="str">
        <f>VLOOKUP(B346,總表!$1:$1048576,11,0)</f>
        <v>新北市新市國小</v>
      </c>
      <c r="M346" s="16" t="str">
        <f>VLOOKUP(B346,總表!$1:$1048576,12,0)</f>
        <v>許弘宜</v>
      </c>
      <c r="N346" s="16" t="str">
        <f>VLOOKUP(B346,總表!$1:$1048576,13,0)</f>
        <v>新北市新市國小</v>
      </c>
      <c r="O346" s="16" t="str">
        <f>VLOOKUP(B346,總表!$1:$1048576,14,0)</f>
        <v>王冠智</v>
      </c>
      <c r="P346" s="16" t="str">
        <f>VLOOKUP(B346,總表!$1:$1048576,15,0)</f>
        <v>新北市新市國小</v>
      </c>
      <c r="Q346" s="16">
        <f>VLOOKUP(B346,總表!$1:$1048576,16,0)</f>
        <v>0</v>
      </c>
      <c r="R346" s="16">
        <f>VLOOKUP(B346,總表!$1:$1048576,17,0)</f>
        <v>0</v>
      </c>
    </row>
    <row r="347" spans="1:18" hidden="1" x14ac:dyDescent="0.3">
      <c r="A347" s="32" t="s">
        <v>3494</v>
      </c>
      <c r="B347" s="16" t="s">
        <v>1771</v>
      </c>
      <c r="C347" s="10" t="str">
        <f>VLOOKUP(B347,總表!$1:$1048576,2,0)</f>
        <v>不再吃壞肚！</v>
      </c>
      <c r="D347" s="19" t="str">
        <f>VLOOKUP(B347,總表!$1:$1048576,4,0)</f>
        <v>災害管理與安全</v>
      </c>
      <c r="E347" s="16" t="str">
        <f>VLOOKUP(B347,總表!$1:$1048576,5,0)</f>
        <v>國小組</v>
      </c>
      <c r="F347" s="16" t="str">
        <f>VLOOKUP(B347,總表!$1:$1048576,3,0)</f>
        <v>新北市</v>
      </c>
      <c r="G347" s="16" t="str">
        <f>VLOOKUP(B347,總表!$1:$1048576,6,0)</f>
        <v>陳心榆</v>
      </c>
      <c r="H347" s="16" t="str">
        <f>VLOOKUP(B347,總表!$1:$1048576,7,0)</f>
        <v>新北市康橋高級中學</v>
      </c>
      <c r="I347" s="16" t="str">
        <f>VLOOKUP(B347,總表!$1:$1048576,8,0)</f>
        <v>蔡依珊</v>
      </c>
      <c r="J347" s="16" t="str">
        <f>VLOOKUP(B347,總表!$1:$1048576,9,0)</f>
        <v>新北市康橋高級中學</v>
      </c>
      <c r="K347" s="16">
        <f>VLOOKUP(B347,總表!$1:$1048576,10,0)</f>
        <v>0</v>
      </c>
      <c r="L347" s="16">
        <f>VLOOKUP(B347,總表!$1:$1048576,11,0)</f>
        <v>0</v>
      </c>
      <c r="M347" s="16" t="str">
        <f>VLOOKUP(B347,總表!$1:$1048576,12,0)</f>
        <v>賴俊憲</v>
      </c>
      <c r="N347" s="16" t="str">
        <f>VLOOKUP(B347,總表!$1:$1048576,13,0)</f>
        <v>新北市康橋高級中學</v>
      </c>
      <c r="O347" s="16">
        <f>VLOOKUP(B347,總表!$1:$1048576,14,0)</f>
        <v>0</v>
      </c>
      <c r="P347" s="16">
        <f>VLOOKUP(B347,總表!$1:$1048576,15,0)</f>
        <v>0</v>
      </c>
      <c r="Q347" s="16">
        <f>VLOOKUP(B347,總表!$1:$1048576,16,0)</f>
        <v>0</v>
      </c>
      <c r="R347" s="16">
        <f>VLOOKUP(B347,總表!$1:$1048576,17,0)</f>
        <v>0</v>
      </c>
    </row>
    <row r="348" spans="1:18" hidden="1" x14ac:dyDescent="0.3">
      <c r="A348" s="32" t="s">
        <v>3494</v>
      </c>
      <c r="B348" s="16" t="s">
        <v>1900</v>
      </c>
      <c r="C348" s="10" t="str">
        <f>VLOOKUP(B348,總表!$1:$1048576,2,0)</f>
        <v>Cool熱保護帶</v>
      </c>
      <c r="D348" s="19" t="str">
        <f>VLOOKUP(B348,總表!$1:$1048576,4,0)</f>
        <v>災害管理與安全</v>
      </c>
      <c r="E348" s="16" t="str">
        <f>VLOOKUP(B348,總表!$1:$1048576,5,0)</f>
        <v>國小組</v>
      </c>
      <c r="F348" s="16" t="str">
        <f>VLOOKUP(B348,總表!$1:$1048576,3,0)</f>
        <v>新北市</v>
      </c>
      <c r="G348" s="16" t="str">
        <f>VLOOKUP(B348,總表!$1:$1048576,6,0)</f>
        <v>李律旻</v>
      </c>
      <c r="H348" s="16" t="str">
        <f>VLOOKUP(B348,總表!$1:$1048576,7,0)</f>
        <v>新北市仁愛國小</v>
      </c>
      <c r="I348" s="16" t="str">
        <f>VLOOKUP(B348,總表!$1:$1048576,8,0)</f>
        <v>李羿謙</v>
      </c>
      <c r="J348" s="16" t="str">
        <f>VLOOKUP(B348,總表!$1:$1048576,9,0)</f>
        <v>新北市仁愛國小</v>
      </c>
      <c r="K348" s="16">
        <f>VLOOKUP(B348,總表!$1:$1048576,10,0)</f>
        <v>0</v>
      </c>
      <c r="L348" s="16">
        <f>VLOOKUP(B348,總表!$1:$1048576,11,0)</f>
        <v>0</v>
      </c>
      <c r="M348" s="16" t="str">
        <f>VLOOKUP(B348,總表!$1:$1048576,12,0)</f>
        <v>杜拓亨</v>
      </c>
      <c r="N348" s="16" t="str">
        <f>VLOOKUP(B348,總表!$1:$1048576,13,0)</f>
        <v>新北市仁愛國小</v>
      </c>
      <c r="O348" s="16">
        <f>VLOOKUP(B348,總表!$1:$1048576,14,0)</f>
        <v>0</v>
      </c>
      <c r="P348" s="16">
        <f>VLOOKUP(B348,總表!$1:$1048576,15,0)</f>
        <v>0</v>
      </c>
      <c r="Q348" s="16">
        <f>VLOOKUP(B348,總表!$1:$1048576,16,0)</f>
        <v>0</v>
      </c>
      <c r="R348" s="16">
        <f>VLOOKUP(B348,總表!$1:$1048576,17,0)</f>
        <v>0</v>
      </c>
    </row>
    <row r="349" spans="1:18" ht="17.399999999999999" hidden="1" x14ac:dyDescent="0.3">
      <c r="A349" s="31" t="s">
        <v>3494</v>
      </c>
      <c r="B349" s="16" t="s">
        <v>2056</v>
      </c>
      <c r="C349" s="10" t="str">
        <f>VLOOKUP(B349,總表!$1:$1048576,2,0)</f>
        <v>按摩計次器</v>
      </c>
      <c r="D349" s="20" t="str">
        <f>VLOOKUP(B349,總表!$1:$1048576,4,0)</f>
        <v>社會照護</v>
      </c>
      <c r="E349" s="16" t="str">
        <f>VLOOKUP(B349,總表!$1:$1048576,5,0)</f>
        <v>國小組</v>
      </c>
      <c r="F349" s="16" t="str">
        <f>VLOOKUP(B349,總表!$1:$1048576,3,0)</f>
        <v>新北市</v>
      </c>
      <c r="G349" s="16" t="str">
        <f>VLOOKUP(B349,總表!$1:$1048576,6,0)</f>
        <v>何葳喆</v>
      </c>
      <c r="H349" s="16" t="str">
        <f>VLOOKUP(B349,總表!$1:$1048576,7,0)</f>
        <v>新北市私立育才國民小學</v>
      </c>
      <c r="I349" s="16">
        <f>VLOOKUP(B349,總表!$1:$1048576,8,0)</f>
        <v>0</v>
      </c>
      <c r="J349" s="16">
        <f>VLOOKUP(B349,總表!$1:$1048576,9,0)</f>
        <v>0</v>
      </c>
      <c r="K349" s="16">
        <f>VLOOKUP(B349,總表!$1:$1048576,10,0)</f>
        <v>0</v>
      </c>
      <c r="L349" s="16">
        <f>VLOOKUP(B349,總表!$1:$1048576,11,0)</f>
        <v>0</v>
      </c>
      <c r="M349" s="16" t="str">
        <f>VLOOKUP(B349,總表!$1:$1048576,12,0)</f>
        <v>鄒宜庭</v>
      </c>
      <c r="N349" s="16" t="str">
        <f>VLOOKUP(B349,總表!$1:$1048576,13,0)</f>
        <v>新北市私立育才國民小學</v>
      </c>
      <c r="O349" s="16">
        <f>VLOOKUP(B349,總表!$1:$1048576,14,0)</f>
        <v>0</v>
      </c>
      <c r="P349" s="16">
        <f>VLOOKUP(B349,總表!$1:$1048576,15,0)</f>
        <v>0</v>
      </c>
      <c r="Q349" s="16">
        <f>VLOOKUP(B349,總表!$1:$1048576,16,0)</f>
        <v>0</v>
      </c>
      <c r="R349" s="16">
        <f>VLOOKUP(B349,總表!$1:$1048576,17,0)</f>
        <v>0</v>
      </c>
    </row>
    <row r="350" spans="1:18" ht="17.399999999999999" hidden="1" x14ac:dyDescent="0.3">
      <c r="A350" s="31" t="s">
        <v>3494</v>
      </c>
      <c r="B350" s="16" t="s">
        <v>2061</v>
      </c>
      <c r="C350" s="10" t="str">
        <f>VLOOKUP(B350,總表!$1:$1048576,2,0)</f>
        <v>智慧安全行走手杖</v>
      </c>
      <c r="D350" s="20" t="str">
        <f>VLOOKUP(B350,總表!$1:$1048576,4,0)</f>
        <v>社會照護</v>
      </c>
      <c r="E350" s="16" t="str">
        <f>VLOOKUP(B350,總表!$1:$1048576,5,0)</f>
        <v>國小組</v>
      </c>
      <c r="F350" s="16" t="str">
        <f>VLOOKUP(B350,總表!$1:$1048576,3,0)</f>
        <v>新北市</v>
      </c>
      <c r="G350" s="16" t="str">
        <f>VLOOKUP(B350,總表!$1:$1048576,6,0)</f>
        <v>張桓碩</v>
      </c>
      <c r="H350" s="16" t="str">
        <f>VLOOKUP(B350,總表!$1:$1048576,7,0)</f>
        <v>新北市康橋高級中學</v>
      </c>
      <c r="I350" s="16">
        <f>VLOOKUP(B350,總表!$1:$1048576,8,0)</f>
        <v>0</v>
      </c>
      <c r="J350" s="16">
        <f>VLOOKUP(B350,總表!$1:$1048576,9,0)</f>
        <v>0</v>
      </c>
      <c r="K350" s="16">
        <f>VLOOKUP(B350,總表!$1:$1048576,10,0)</f>
        <v>0</v>
      </c>
      <c r="L350" s="16">
        <f>VLOOKUP(B350,總表!$1:$1048576,11,0)</f>
        <v>0</v>
      </c>
      <c r="M350" s="16" t="str">
        <f>VLOOKUP(B350,總表!$1:$1048576,12,0)</f>
        <v>林東岳</v>
      </c>
      <c r="N350" s="16" t="str">
        <f>VLOOKUP(B350,總表!$1:$1048576,13,0)</f>
        <v>新北市康橋高級中學</v>
      </c>
      <c r="O350" s="16">
        <f>VLOOKUP(B350,總表!$1:$1048576,14,0)</f>
        <v>0</v>
      </c>
      <c r="P350" s="16">
        <f>VLOOKUP(B350,總表!$1:$1048576,15,0)</f>
        <v>0</v>
      </c>
      <c r="Q350" s="16">
        <f>VLOOKUP(B350,總表!$1:$1048576,16,0)</f>
        <v>0</v>
      </c>
      <c r="R350" s="16">
        <f>VLOOKUP(B350,總表!$1:$1048576,17,0)</f>
        <v>0</v>
      </c>
    </row>
    <row r="351" spans="1:18" ht="17.399999999999999" hidden="1" x14ac:dyDescent="0.3">
      <c r="A351" s="22" t="s">
        <v>3495</v>
      </c>
      <c r="B351" s="16" t="s">
        <v>2225</v>
      </c>
      <c r="C351" s="10" t="str">
        <f>VLOOKUP(B351,總表!$1:$1048576,2,0)</f>
        <v>五葉迴力鏢</v>
      </c>
      <c r="D351" s="16" t="str">
        <f>VLOOKUP(B351,總表!$1:$1048576,4,0)</f>
        <v>便利生活</v>
      </c>
      <c r="E351" s="16" t="str">
        <f>VLOOKUP(B351,總表!$1:$1048576,5,0)</f>
        <v>國小組</v>
      </c>
      <c r="F351" s="16" t="str">
        <f>VLOOKUP(B351,總表!$1:$1048576,3,0)</f>
        <v>新北市</v>
      </c>
      <c r="G351" s="16" t="str">
        <f>VLOOKUP(B351,總表!$1:$1048576,6,0)</f>
        <v>趙祖玄</v>
      </c>
      <c r="H351" s="16" t="str">
        <f>VLOOKUP(B351,總表!$1:$1048576,7,0)</f>
        <v>龍騰學校財團法人新北市林口康橋國際高級中學(小學部)</v>
      </c>
      <c r="I351" s="16" t="str">
        <f>VLOOKUP(B351,總表!$1:$1048576,8,0)</f>
        <v>林世騏</v>
      </c>
      <c r="J351" s="16" t="str">
        <f>VLOOKUP(B351,總表!$1:$1048576,9,0)</f>
        <v>龍騰學校財團法人新北市林口康橋國際高級中學(小學部)</v>
      </c>
      <c r="K351" s="16" t="str">
        <f>VLOOKUP(B351,總表!$1:$1048576,10,0)</f>
        <v>李翰翔</v>
      </c>
      <c r="L351" s="16" t="str">
        <f>VLOOKUP(B351,總表!$1:$1048576,11,0)</f>
        <v>龍騰學校財團法人新北市林口康橋國際高級中學(小學部)</v>
      </c>
      <c r="M351" s="16" t="str">
        <f>VLOOKUP(B351,總表!$1:$1048576,12,0)</f>
        <v>張基航Chihang Chang</v>
      </c>
      <c r="N351" s="16" t="str">
        <f>VLOOKUP(B351,總表!$1:$1048576,13,0)</f>
        <v>龍騰學校財團法人新北市林口康橋國際高級中學(小學部)</v>
      </c>
      <c r="O351" s="16" t="str">
        <f>VLOOKUP(B351,總表!$1:$1048576,14,0)</f>
        <v>翁偉哲</v>
      </c>
      <c r="P351" s="16" t="str">
        <f>VLOOKUP(B351,總表!$1:$1048576,15,0)</f>
        <v>龍騰學校財團法人新北市林口康橋國際高級中學(小學部)</v>
      </c>
      <c r="Q351" s="16">
        <f>VLOOKUP(B351,總表!$1:$1048576,16,0)</f>
        <v>0</v>
      </c>
      <c r="R351" s="16">
        <f>VLOOKUP(B351,總表!$1:$1048576,17,0)</f>
        <v>0</v>
      </c>
    </row>
    <row r="352" spans="1:18" ht="17.399999999999999" hidden="1" x14ac:dyDescent="0.3">
      <c r="A352" s="22" t="s">
        <v>3495</v>
      </c>
      <c r="B352" s="16" t="s">
        <v>2411</v>
      </c>
      <c r="C352" s="10" t="str">
        <f>VLOOKUP(B352,總表!$1:$1048576,2,0)</f>
        <v>抗重力懸浮裝置</v>
      </c>
      <c r="D352" s="16" t="str">
        <f>VLOOKUP(B352,總表!$1:$1048576,4,0)</f>
        <v>便利生活</v>
      </c>
      <c r="E352" s="16" t="str">
        <f>VLOOKUP(B352,總表!$1:$1048576,5,0)</f>
        <v>國小組</v>
      </c>
      <c r="F352" s="16" t="str">
        <f>VLOOKUP(B352,總表!$1:$1048576,3,0)</f>
        <v>新北市</v>
      </c>
      <c r="G352" s="16" t="str">
        <f>VLOOKUP(B352,總表!$1:$1048576,6,0)</f>
        <v>徐溦鍹</v>
      </c>
      <c r="H352" s="16" t="str">
        <f>VLOOKUP(B352,總表!$1:$1048576,7,0)</f>
        <v>龍騰學校財團法人新北市林口康橋國際高級中學(小學部)</v>
      </c>
      <c r="I352" s="16" t="str">
        <f>VLOOKUP(B352,總表!$1:$1048576,8,0)</f>
        <v>汪芷廷</v>
      </c>
      <c r="J352" s="16" t="str">
        <f>VLOOKUP(B352,總表!$1:$1048576,9,0)</f>
        <v>龍騰學校財團法人新北市林口康橋國際高級中等學校小學部</v>
      </c>
      <c r="K352" s="16">
        <f>VLOOKUP(B352,總表!$1:$1048576,10,0)</f>
        <v>0</v>
      </c>
      <c r="L352" s="16">
        <f>VLOOKUP(B352,總表!$1:$1048576,11,0)</f>
        <v>0</v>
      </c>
      <c r="M352" s="16" t="str">
        <f>VLOOKUP(B352,總表!$1:$1048576,12,0)</f>
        <v>張基航Chihang Chang</v>
      </c>
      <c r="N352" s="16" t="str">
        <f>VLOOKUP(B352,總表!$1:$1048576,13,0)</f>
        <v>龍騰學校財團法人新北市林口康橋國際高級中學(小學部)</v>
      </c>
      <c r="O352" s="16" t="str">
        <f>VLOOKUP(B352,總表!$1:$1048576,14,0)</f>
        <v>黃建銘</v>
      </c>
      <c r="P352" s="16" t="str">
        <f>VLOOKUP(B352,總表!$1:$1048576,15,0)</f>
        <v>龍騰學校財團法人新北市林口康橋國際高級中學(小學部)</v>
      </c>
      <c r="Q352" s="16">
        <f>VLOOKUP(B352,總表!$1:$1048576,16,0)</f>
        <v>0</v>
      </c>
      <c r="R352" s="16">
        <f>VLOOKUP(B352,總表!$1:$1048576,17,0)</f>
        <v>0</v>
      </c>
    </row>
    <row r="353" spans="1:18" ht="17.399999999999999" hidden="1" x14ac:dyDescent="0.3">
      <c r="A353" s="22" t="s">
        <v>3495</v>
      </c>
      <c r="B353" s="16" t="s">
        <v>2357</v>
      </c>
      <c r="C353" s="10" t="str">
        <f>VLOOKUP(B353,總表!$1:$1048576,2,0)</f>
        <v>人體工學舒適滑鼠</v>
      </c>
      <c r="D353" s="16" t="str">
        <f>VLOOKUP(B353,總表!$1:$1048576,4,0)</f>
        <v>便利生活</v>
      </c>
      <c r="E353" s="16" t="str">
        <f>VLOOKUP(B353,總表!$1:$1048576,5,0)</f>
        <v>國小組</v>
      </c>
      <c r="F353" s="16" t="str">
        <f>VLOOKUP(B353,總表!$1:$1048576,3,0)</f>
        <v>新北市</v>
      </c>
      <c r="G353" s="16" t="str">
        <f>VLOOKUP(B353,總表!$1:$1048576,6,0)</f>
        <v>孫宇呈</v>
      </c>
      <c r="H353" s="16" t="str">
        <f>VLOOKUP(B353,總表!$1:$1048576,7,0)</f>
        <v>新北市康橋高級中學</v>
      </c>
      <c r="I353" s="16" t="str">
        <f>VLOOKUP(B353,總表!$1:$1048576,8,0)</f>
        <v>李奕燊</v>
      </c>
      <c r="J353" s="16" t="str">
        <f>VLOOKUP(B353,總表!$1:$1048576,9,0)</f>
        <v>新北市康橋高級中學</v>
      </c>
      <c r="K353" s="16" t="str">
        <f>VLOOKUP(B353,總表!$1:$1048576,10,0)</f>
        <v>徐睿辰</v>
      </c>
      <c r="L353" s="16" t="str">
        <f>VLOOKUP(B353,總表!$1:$1048576,11,0)</f>
        <v>新北市康橋高級中學</v>
      </c>
      <c r="M353" s="16" t="str">
        <f>VLOOKUP(B353,總表!$1:$1048576,12,0)</f>
        <v>林東岳</v>
      </c>
      <c r="N353" s="16" t="str">
        <f>VLOOKUP(B353,總表!$1:$1048576,13,0)</f>
        <v>新北市康橋高級中學</v>
      </c>
      <c r="O353" s="16">
        <f>VLOOKUP(B353,總表!$1:$1048576,14,0)</f>
        <v>0</v>
      </c>
      <c r="P353" s="16">
        <f>VLOOKUP(B353,總表!$1:$1048576,15,0)</f>
        <v>0</v>
      </c>
      <c r="Q353" s="16">
        <f>VLOOKUP(B353,總表!$1:$1048576,16,0)</f>
        <v>0</v>
      </c>
      <c r="R353" s="16">
        <f>VLOOKUP(B353,總表!$1:$1048576,17,0)</f>
        <v>0</v>
      </c>
    </row>
    <row r="354" spans="1:18" ht="17.399999999999999" hidden="1" x14ac:dyDescent="0.3">
      <c r="A354" s="22" t="s">
        <v>3495</v>
      </c>
      <c r="B354" s="16" t="s">
        <v>2563</v>
      </c>
      <c r="C354" s="10" t="str">
        <f>VLOOKUP(B354,總表!$1:$1048576,2,0)</f>
        <v>光跡守護者</v>
      </c>
      <c r="D354" s="16" t="str">
        <f>VLOOKUP(B354,總表!$1:$1048576,4,0)</f>
        <v>便利生活</v>
      </c>
      <c r="E354" s="16" t="str">
        <f>VLOOKUP(B354,總表!$1:$1048576,5,0)</f>
        <v>國小組</v>
      </c>
      <c r="F354" s="16" t="str">
        <f>VLOOKUP(B354,總表!$1:$1048576,3,0)</f>
        <v>新北市</v>
      </c>
      <c r="G354" s="16" t="str">
        <f>VLOOKUP(B354,總表!$1:$1048576,6,0)</f>
        <v>王子宸</v>
      </c>
      <c r="H354" s="16" t="str">
        <f>VLOOKUP(B354,總表!$1:$1048576,7,0)</f>
        <v>龍騰學校財團法人新北市林口康橋 國際高級中學(小學部)</v>
      </c>
      <c r="I354" s="16" t="str">
        <f>VLOOKUP(B354,總表!$1:$1048576,8,0)</f>
        <v>黃浩維</v>
      </c>
      <c r="J354" s="16" t="str">
        <f>VLOOKUP(B354,總表!$1:$1048576,9,0)</f>
        <v>龍騰學校財團法人新北市林口康橋 國際高級中學(小學部)</v>
      </c>
      <c r="K354" s="16" t="str">
        <f>VLOOKUP(B354,總表!$1:$1048576,10,0)</f>
        <v>楊羽馨</v>
      </c>
      <c r="L354" s="16" t="str">
        <f>VLOOKUP(B354,總表!$1:$1048576,11,0)</f>
        <v>龍騰學校財團法人新北市林口康橋 國際高級中學(小學部)</v>
      </c>
      <c r="M354" s="16" t="str">
        <f>VLOOKUP(B354,總表!$1:$1048576,12,0)</f>
        <v>陳玟卉</v>
      </c>
      <c r="N354" s="16" t="str">
        <f>VLOOKUP(B354,總表!$1:$1048576,13,0)</f>
        <v>龍騰學校財團法人新北市林口康橋 國際高級中學(小學部)</v>
      </c>
      <c r="O354" s="16">
        <f>VLOOKUP(B354,總表!$1:$1048576,14,0)</f>
        <v>0</v>
      </c>
      <c r="P354" s="16">
        <f>VLOOKUP(B354,總表!$1:$1048576,15,0)</f>
        <v>0</v>
      </c>
      <c r="Q354" s="16">
        <f>VLOOKUP(B354,總表!$1:$1048576,16,0)</f>
        <v>0</v>
      </c>
      <c r="R354" s="16">
        <f>VLOOKUP(B354,總表!$1:$1048576,17,0)</f>
        <v>0</v>
      </c>
    </row>
    <row r="355" spans="1:18" ht="17.399999999999999" hidden="1" x14ac:dyDescent="0.3">
      <c r="A355" s="22" t="s">
        <v>3495</v>
      </c>
      <c r="B355" s="16" t="s">
        <v>2335</v>
      </c>
      <c r="C355" s="10" t="str">
        <f>VLOOKUP(B355,總表!$1:$1048576,2,0)</f>
        <v>快傘帽</v>
      </c>
      <c r="D355" s="16" t="str">
        <f>VLOOKUP(B355,總表!$1:$1048576,4,0)</f>
        <v>便利生活</v>
      </c>
      <c r="E355" s="16" t="str">
        <f>VLOOKUP(B355,總表!$1:$1048576,5,0)</f>
        <v>國小組</v>
      </c>
      <c r="F355" s="16" t="str">
        <f>VLOOKUP(B355,總表!$1:$1048576,3,0)</f>
        <v>新北市</v>
      </c>
      <c r="G355" s="16" t="str">
        <f>VLOOKUP(B355,總表!$1:$1048576,6,0)</f>
        <v>吳東烜</v>
      </c>
      <c r="H355" s="16" t="str">
        <f>VLOOKUP(B355,總表!$1:$1048576,7,0)</f>
        <v>龍騰學校財團法人新北市林口康橋國際高級中學(小學部)</v>
      </c>
      <c r="I355" s="16" t="str">
        <f>VLOOKUP(B355,總表!$1:$1048576,8,0)</f>
        <v>黃婕寧</v>
      </c>
      <c r="J355" s="16" t="str">
        <f>VLOOKUP(B355,總表!$1:$1048576,9,0)</f>
        <v>龍騰學校財團法人新北市林口康橋國際高級中學(小學部)</v>
      </c>
      <c r="K355" s="16" t="str">
        <f>VLOOKUP(B355,總表!$1:$1048576,10,0)</f>
        <v>李宇皓</v>
      </c>
      <c r="L355" s="16" t="str">
        <f>VLOOKUP(B355,總表!$1:$1048576,11,0)</f>
        <v>龍騰學校財團法人新北市林口康橋國際高級中學(小學部)</v>
      </c>
      <c r="M355" s="16" t="str">
        <f>VLOOKUP(B355,總表!$1:$1048576,12,0)</f>
        <v>陳玟卉</v>
      </c>
      <c r="N355" s="16" t="str">
        <f>VLOOKUP(B355,總表!$1:$1048576,13,0)</f>
        <v>龍騰學校財團法人新北市林口康橋 國際高級中學(小學部)</v>
      </c>
      <c r="O355" s="16">
        <f>VLOOKUP(B355,總表!$1:$1048576,14,0)</f>
        <v>0</v>
      </c>
      <c r="P355" s="16">
        <f>VLOOKUP(B355,總表!$1:$1048576,15,0)</f>
        <v>0</v>
      </c>
      <c r="Q355" s="16">
        <f>VLOOKUP(B355,總表!$1:$1048576,16,0)</f>
        <v>0</v>
      </c>
      <c r="R355" s="16">
        <f>VLOOKUP(B355,總表!$1:$1048576,17,0)</f>
        <v>0</v>
      </c>
    </row>
    <row r="356" spans="1:18" ht="17.399999999999999" hidden="1" x14ac:dyDescent="0.3">
      <c r="A356" s="25" t="s">
        <v>3492</v>
      </c>
      <c r="B356" s="13" t="s">
        <v>2291</v>
      </c>
      <c r="C356" s="10" t="str">
        <f>VLOOKUP(B356,總表!$1:$1048576,2,0)</f>
        <v>智能淨灘機器人</v>
      </c>
      <c r="D356" s="16" t="str">
        <f>VLOOKUP(B356,總表!$1:$1048576,4,0)</f>
        <v>便利生活</v>
      </c>
      <c r="E356" s="16" t="str">
        <f>VLOOKUP(B356,總表!$1:$1048576,5,0)</f>
        <v>國小組</v>
      </c>
      <c r="F356" s="16" t="str">
        <f>VLOOKUP(B356,總表!$1:$1048576,3,0)</f>
        <v>新北市</v>
      </c>
      <c r="G356" s="16" t="str">
        <f>VLOOKUP(B356,總表!$1:$1048576,6,0)</f>
        <v>周杰</v>
      </c>
      <c r="H356" s="16" t="str">
        <f>VLOOKUP(B356,總表!$1:$1048576,7,0)</f>
        <v>龍騰學校財團法人新北市林口康橋國際高級中學(小學部)</v>
      </c>
      <c r="I356" s="16" t="str">
        <f>VLOOKUP(B356,總表!$1:$1048576,8,0)</f>
        <v>周靖</v>
      </c>
      <c r="J356" s="16" t="str">
        <f>VLOOKUP(B356,總表!$1:$1048576,9,0)</f>
        <v>龍騰學校財團法人新北市林口康橋國際高級中學(小學部)</v>
      </c>
      <c r="K356" s="16">
        <f>VLOOKUP(B356,總表!$1:$1048576,10,0)</f>
        <v>0</v>
      </c>
      <c r="L356" s="16">
        <f>VLOOKUP(B356,總表!$1:$1048576,11,0)</f>
        <v>0</v>
      </c>
      <c r="M356" s="16" t="str">
        <f>VLOOKUP(B356,總表!$1:$1048576,12,0)</f>
        <v>賴志豐</v>
      </c>
      <c r="N356" s="16" t="str">
        <f>VLOOKUP(B356,總表!$1:$1048576,13,0)</f>
        <v>龍騰學校財團法人新北市林口康橋國際高級中學(小學部)</v>
      </c>
      <c r="O356" s="16">
        <f>VLOOKUP(B356,總表!$1:$1048576,14,0)</f>
        <v>0</v>
      </c>
      <c r="P356" s="16">
        <f>VLOOKUP(B356,總表!$1:$1048576,15,0)</f>
        <v>0</v>
      </c>
      <c r="Q356" s="16">
        <f>VLOOKUP(B356,總表!$1:$1048576,16,0)</f>
        <v>0</v>
      </c>
      <c r="R356" s="16">
        <f>VLOOKUP(B356,總表!$1:$1048576,17,0)</f>
        <v>0</v>
      </c>
    </row>
    <row r="357" spans="1:18" ht="17.399999999999999" hidden="1" x14ac:dyDescent="0.3">
      <c r="A357" s="30" t="s">
        <v>3494</v>
      </c>
      <c r="B357" s="13" t="s">
        <v>2362</v>
      </c>
      <c r="C357" s="10" t="str">
        <f>VLOOKUP(B357,總表!$1:$1048576,2,0)</f>
        <v>TwoGather 一起去旅行</v>
      </c>
      <c r="D357" s="16" t="str">
        <f>VLOOKUP(B357,總表!$1:$1048576,4,0)</f>
        <v>便利生活</v>
      </c>
      <c r="E357" s="16" t="str">
        <f>VLOOKUP(B357,總表!$1:$1048576,5,0)</f>
        <v>國小組</v>
      </c>
      <c r="F357" s="16" t="str">
        <f>VLOOKUP(B357,總表!$1:$1048576,3,0)</f>
        <v>新北市</v>
      </c>
      <c r="G357" s="16" t="str">
        <f>VLOOKUP(B357,總表!$1:$1048576,6,0)</f>
        <v>陳品璇</v>
      </c>
      <c r="H357" s="16" t="str">
        <f>VLOOKUP(B357,總表!$1:$1048576,7,0)</f>
        <v>新北市康橋高級中學</v>
      </c>
      <c r="I357" s="16" t="str">
        <f>VLOOKUP(B357,總表!$1:$1048576,8,0)</f>
        <v>鄧芷縑</v>
      </c>
      <c r="J357" s="16" t="str">
        <f>VLOOKUP(B357,總表!$1:$1048576,9,0)</f>
        <v>新北市康橋高級中學</v>
      </c>
      <c r="K357" s="16" t="str">
        <f>VLOOKUP(B357,總表!$1:$1048576,10,0)</f>
        <v>陳畇希</v>
      </c>
      <c r="L357" s="16" t="str">
        <f>VLOOKUP(B357,總表!$1:$1048576,11,0)</f>
        <v>新北市康橋高級中學</v>
      </c>
      <c r="M357" s="16" t="str">
        <f>VLOOKUP(B357,總表!$1:$1048576,12,0)</f>
        <v>林東岳</v>
      </c>
      <c r="N357" s="16" t="str">
        <f>VLOOKUP(B357,總表!$1:$1048576,13,0)</f>
        <v>新北市康橋高級中學</v>
      </c>
      <c r="O357" s="16">
        <f>VLOOKUP(B357,總表!$1:$1048576,14,0)</f>
        <v>0</v>
      </c>
      <c r="P357" s="16">
        <f>VLOOKUP(B357,總表!$1:$1048576,15,0)</f>
        <v>0</v>
      </c>
      <c r="Q357" s="16">
        <f>VLOOKUP(B357,總表!$1:$1048576,16,0)</f>
        <v>0</v>
      </c>
      <c r="R357" s="16">
        <f>VLOOKUP(B357,總表!$1:$1048576,17,0)</f>
        <v>0</v>
      </c>
    </row>
    <row r="358" spans="1:18" ht="17.399999999999999" hidden="1" x14ac:dyDescent="0.3">
      <c r="A358" s="30" t="s">
        <v>3494</v>
      </c>
      <c r="B358" s="13" t="s">
        <v>2230</v>
      </c>
      <c r="C358" s="10" t="str">
        <f>VLOOKUP(B358,總表!$1:$1048576,2,0)</f>
        <v>迴旋鏢發射器</v>
      </c>
      <c r="D358" s="16" t="str">
        <f>VLOOKUP(B358,總表!$1:$1048576,4,0)</f>
        <v>便利生活</v>
      </c>
      <c r="E358" s="16" t="str">
        <f>VLOOKUP(B358,總表!$1:$1048576,5,0)</f>
        <v>國小組</v>
      </c>
      <c r="F358" s="16" t="str">
        <f>VLOOKUP(B358,總表!$1:$1048576,3,0)</f>
        <v>新北市</v>
      </c>
      <c r="G358" s="16" t="str">
        <f>VLOOKUP(B358,總表!$1:$1048576,6,0)</f>
        <v>黃宥鈞</v>
      </c>
      <c r="H358" s="16" t="str">
        <f>VLOOKUP(B358,總表!$1:$1048576,7,0)</f>
        <v>龍騰學校財團法人新北市林口康橋國際高級中學(小學部)</v>
      </c>
      <c r="I358" s="16" t="str">
        <f>VLOOKUP(B358,總表!$1:$1048576,8,0)</f>
        <v>許少杰</v>
      </c>
      <c r="J358" s="16" t="str">
        <f>VLOOKUP(B358,總表!$1:$1048576,9,0)</f>
        <v>龍騰學校財團法人新北市林口康橋國際高級中等學校小學部</v>
      </c>
      <c r="K358" s="16" t="str">
        <f>VLOOKUP(B358,總表!$1:$1048576,10,0)</f>
        <v>陳柏勳</v>
      </c>
      <c r="L358" s="16" t="str">
        <f>VLOOKUP(B358,總表!$1:$1048576,11,0)</f>
        <v>龍騰學校財團法人新北市林口康橋國際高級中學(小學部)</v>
      </c>
      <c r="M358" s="16" t="str">
        <f>VLOOKUP(B358,總表!$1:$1048576,12,0)</f>
        <v>張基航Chihang Chang</v>
      </c>
      <c r="N358" s="16" t="str">
        <f>VLOOKUP(B358,總表!$1:$1048576,13,0)</f>
        <v>龍騰學校財團法人新北市林口康橋國際高級中學(小學部)</v>
      </c>
      <c r="O358" s="16" t="str">
        <f>VLOOKUP(B358,總表!$1:$1048576,14,0)</f>
        <v>翁偉哲</v>
      </c>
      <c r="P358" s="16" t="str">
        <f>VLOOKUP(B358,總表!$1:$1048576,15,0)</f>
        <v>龍騰學校財團法人新北市林口康橋國際高級中學(小學部)</v>
      </c>
      <c r="Q358" s="16">
        <f>VLOOKUP(B358,總表!$1:$1048576,16,0)</f>
        <v>0</v>
      </c>
      <c r="R358" s="16">
        <f>VLOOKUP(B358,總表!$1:$1048576,17,0)</f>
        <v>0</v>
      </c>
    </row>
    <row r="359" spans="1:18" ht="17.399999999999999" hidden="1" x14ac:dyDescent="0.3">
      <c r="A359" s="30" t="s">
        <v>3494</v>
      </c>
      <c r="B359" s="13" t="s">
        <v>2379</v>
      </c>
      <c r="C359" s="10" t="str">
        <f>VLOOKUP(B359,總表!$1:$1048576,2,0)</f>
        <v>充氣枕頭鉛筆盒</v>
      </c>
      <c r="D359" s="16" t="str">
        <f>VLOOKUP(B359,總表!$1:$1048576,4,0)</f>
        <v>便利生活</v>
      </c>
      <c r="E359" s="16" t="str">
        <f>VLOOKUP(B359,總表!$1:$1048576,5,0)</f>
        <v>國小組</v>
      </c>
      <c r="F359" s="16" t="str">
        <f>VLOOKUP(B359,總表!$1:$1048576,3,0)</f>
        <v>新北市</v>
      </c>
      <c r="G359" s="16" t="str">
        <f>VLOOKUP(B359,總表!$1:$1048576,6,0)</f>
        <v>梁庭郡</v>
      </c>
      <c r="H359" s="16" t="str">
        <f>VLOOKUP(B359,總表!$1:$1048576,7,0)</f>
        <v>新北市新店區新店國民小學</v>
      </c>
      <c r="I359" s="16" t="str">
        <f>VLOOKUP(B359,總表!$1:$1048576,8,0)</f>
        <v>宋芝妤</v>
      </c>
      <c r="J359" s="16" t="str">
        <f>VLOOKUP(B359,總表!$1:$1048576,9,0)</f>
        <v>新北市新店區新店國民小學</v>
      </c>
      <c r="K359" s="16" t="str">
        <f>VLOOKUP(B359,總表!$1:$1048576,10,0)</f>
        <v>白礿霓</v>
      </c>
      <c r="L359" s="16" t="str">
        <f>VLOOKUP(B359,總表!$1:$1048576,11,0)</f>
        <v>新北市新店區新店國民小學</v>
      </c>
      <c r="M359" s="16" t="str">
        <f>VLOOKUP(B359,總表!$1:$1048576,12,0)</f>
        <v>王秀芬</v>
      </c>
      <c r="N359" s="16" t="str">
        <f>VLOOKUP(B359,總表!$1:$1048576,13,0)</f>
        <v>新北市新店區新店國民小學</v>
      </c>
      <c r="O359" s="16">
        <f>VLOOKUP(B359,總表!$1:$1048576,14,0)</f>
        <v>0</v>
      </c>
      <c r="P359" s="16">
        <f>VLOOKUP(B359,總表!$1:$1048576,15,0)</f>
        <v>0</v>
      </c>
      <c r="Q359" s="16">
        <f>VLOOKUP(B359,總表!$1:$1048576,16,0)</f>
        <v>0</v>
      </c>
      <c r="R359" s="16">
        <f>VLOOKUP(B359,總表!$1:$1048576,17,0)</f>
        <v>0</v>
      </c>
    </row>
    <row r="360" spans="1:18" ht="17.399999999999999" hidden="1" x14ac:dyDescent="0.3">
      <c r="A360" s="30" t="s">
        <v>3494</v>
      </c>
      <c r="B360" s="13" t="s">
        <v>2287</v>
      </c>
      <c r="C360" s="10" t="str">
        <f>VLOOKUP(B360,總表!$1:$1048576,2,0)</f>
        <v>壓力OUT!—恆溫浴缸助你重生</v>
      </c>
      <c r="D360" s="16" t="str">
        <f>VLOOKUP(B360,總表!$1:$1048576,4,0)</f>
        <v>便利生活</v>
      </c>
      <c r="E360" s="16" t="str">
        <f>VLOOKUP(B360,總表!$1:$1048576,5,0)</f>
        <v>國小組</v>
      </c>
      <c r="F360" s="16" t="str">
        <f>VLOOKUP(B360,總表!$1:$1048576,3,0)</f>
        <v>新北市</v>
      </c>
      <c r="G360" s="16" t="str">
        <f>VLOOKUP(B360,總表!$1:$1048576,6,0)</f>
        <v>駱品橦</v>
      </c>
      <c r="H360" s="16" t="str">
        <f>VLOOKUP(B360,總表!$1:$1048576,7,0)</f>
        <v>新北市林口康橋高級中等學校小學部</v>
      </c>
      <c r="I360" s="16" t="str">
        <f>VLOOKUP(B360,總表!$1:$1048576,8,0)</f>
        <v>來裕琋</v>
      </c>
      <c r="J360" s="16" t="str">
        <f>VLOOKUP(B360,總表!$1:$1048576,9,0)</f>
        <v>新北市林口康橋高級中等學校小學部</v>
      </c>
      <c r="K360" s="16">
        <f>VLOOKUP(B360,總表!$1:$1048576,10,0)</f>
        <v>0</v>
      </c>
      <c r="L360" s="16">
        <f>VLOOKUP(B360,總表!$1:$1048576,11,0)</f>
        <v>0</v>
      </c>
      <c r="M360" s="16" t="str">
        <f>VLOOKUP(B360,總表!$1:$1048576,12,0)</f>
        <v>賴志豐</v>
      </c>
      <c r="N360" s="16" t="str">
        <f>VLOOKUP(B360,總表!$1:$1048576,13,0)</f>
        <v>新北市林口康橋高級中等學校小學部</v>
      </c>
      <c r="O360" s="16">
        <f>VLOOKUP(B360,總表!$1:$1048576,14,0)</f>
        <v>0</v>
      </c>
      <c r="P360" s="16">
        <f>VLOOKUP(B360,總表!$1:$1048576,15,0)</f>
        <v>0</v>
      </c>
      <c r="Q360" s="16">
        <f>VLOOKUP(B360,總表!$1:$1048576,16,0)</f>
        <v>0</v>
      </c>
      <c r="R360" s="16">
        <f>VLOOKUP(B360,總表!$1:$1048576,17,0)</f>
        <v>0</v>
      </c>
    </row>
    <row r="361" spans="1:18" ht="17.399999999999999" hidden="1" x14ac:dyDescent="0.3">
      <c r="A361" s="30" t="s">
        <v>3494</v>
      </c>
      <c r="B361" s="13" t="s">
        <v>2415</v>
      </c>
      <c r="C361" s="10" t="str">
        <f>VLOOKUP(B361,總表!$1:$1048576,2,0)</f>
        <v>水中飲食裝置</v>
      </c>
      <c r="D361" s="16" t="str">
        <f>VLOOKUP(B361,總表!$1:$1048576,4,0)</f>
        <v>便利生活</v>
      </c>
      <c r="E361" s="16" t="str">
        <f>VLOOKUP(B361,總表!$1:$1048576,5,0)</f>
        <v>國小組</v>
      </c>
      <c r="F361" s="16" t="str">
        <f>VLOOKUP(B361,總表!$1:$1048576,3,0)</f>
        <v>新北市</v>
      </c>
      <c r="G361" s="16" t="str">
        <f>VLOOKUP(B361,總表!$1:$1048576,6,0)</f>
        <v>汪芷廷</v>
      </c>
      <c r="H361" s="16" t="str">
        <f>VLOOKUP(B361,總表!$1:$1048576,7,0)</f>
        <v>龍騰學校財團法人新北市林口康橋國際高級中等學校小學部</v>
      </c>
      <c r="I361" s="16" t="str">
        <f>VLOOKUP(B361,總表!$1:$1048576,8,0)</f>
        <v>胡彥斌</v>
      </c>
      <c r="J361" s="16" t="str">
        <f>VLOOKUP(B361,總表!$1:$1048576,9,0)</f>
        <v>龍騰學校財團法人新北市林口康橋國際高級中等學校小學部</v>
      </c>
      <c r="K361" s="16">
        <f>VLOOKUP(B361,總表!$1:$1048576,10,0)</f>
        <v>0</v>
      </c>
      <c r="L361" s="16">
        <f>VLOOKUP(B361,總表!$1:$1048576,11,0)</f>
        <v>0</v>
      </c>
      <c r="M361" s="16" t="str">
        <f>VLOOKUP(B361,總表!$1:$1048576,12,0)</f>
        <v>張基航Chihang Chang</v>
      </c>
      <c r="N361" s="16" t="str">
        <f>VLOOKUP(B361,總表!$1:$1048576,13,0)</f>
        <v>龍騰學校財團法人新北市林口康橋國際高級中學(小學部)</v>
      </c>
      <c r="O361" s="16" t="str">
        <f>VLOOKUP(B361,總表!$1:$1048576,14,0)</f>
        <v>莊淯全</v>
      </c>
      <c r="P361" s="16" t="str">
        <f>VLOOKUP(B361,總表!$1:$1048576,15,0)</f>
        <v>龍騰學校財團法人新北市林口康橋國際高級中學(小學部)</v>
      </c>
      <c r="Q361" s="16">
        <f>VLOOKUP(B361,總表!$1:$1048576,16,0)</f>
        <v>0</v>
      </c>
      <c r="R361" s="16">
        <f>VLOOKUP(B361,總表!$1:$1048576,17,0)</f>
        <v>0</v>
      </c>
    </row>
    <row r="362" spans="1:18" ht="17.399999999999999" hidden="1" x14ac:dyDescent="0.3">
      <c r="A362" s="30" t="s">
        <v>3494</v>
      </c>
      <c r="B362" s="13" t="s">
        <v>3512</v>
      </c>
      <c r="C362" s="10" t="str">
        <f>VLOOKUP(B362,總表!$1:$1048576,2,0)</f>
        <v>太陽能曬衣架</v>
      </c>
      <c r="D362" s="16" t="str">
        <f>VLOOKUP(B362,總表!$1:$1048576,4,0)</f>
        <v>便利生活</v>
      </c>
      <c r="E362" s="16" t="str">
        <f>VLOOKUP(B362,總表!$1:$1048576,5,0)</f>
        <v>國小組</v>
      </c>
      <c r="F362" s="16" t="str">
        <f>VLOOKUP(B362,總表!$1:$1048576,3,0)</f>
        <v>新北市</v>
      </c>
      <c r="G362" s="16" t="str">
        <f>VLOOKUP(B362,總表!$1:$1048576,6,0)</f>
        <v>陳昕樂</v>
      </c>
      <c r="H362" s="16" t="str">
        <f>VLOOKUP(B362,總表!$1:$1048576,7,0)</f>
        <v>龍騰學校財團法人新北市林口康橋國際高級中學(小學部)</v>
      </c>
      <c r="I362" s="16" t="str">
        <f>VLOOKUP(B362,總表!$1:$1048576,8,0)</f>
        <v>林文心</v>
      </c>
      <c r="J362" s="16" t="str">
        <f>VLOOKUP(B362,總表!$1:$1048576,9,0)</f>
        <v>龍騰學校財團法人新北市林口康橋國際高級中學(小學部)</v>
      </c>
      <c r="K362" s="16">
        <f>VLOOKUP(B362,總表!$1:$1048576,10,0)</f>
        <v>0</v>
      </c>
      <c r="L362" s="16">
        <f>VLOOKUP(B362,總表!$1:$1048576,11,0)</f>
        <v>0</v>
      </c>
      <c r="M362" s="16" t="str">
        <f>VLOOKUP(B362,總表!$1:$1048576,12,0)</f>
        <v>陳玟卉</v>
      </c>
      <c r="N362" s="16" t="str">
        <f>VLOOKUP(B362,總表!$1:$1048576,13,0)</f>
        <v>龍騰學校財團法人新北市林口康橋 國際高級中學(小學部)</v>
      </c>
      <c r="O362" s="16">
        <f>VLOOKUP(B362,總表!$1:$1048576,14,0)</f>
        <v>0</v>
      </c>
      <c r="P362" s="16">
        <f>VLOOKUP(B362,總表!$1:$1048576,15,0)</f>
        <v>0</v>
      </c>
      <c r="Q362" s="16">
        <f>VLOOKUP(B362,總表!$1:$1048576,16,0)</f>
        <v>0</v>
      </c>
      <c r="R362" s="16">
        <f>VLOOKUP(B362,總表!$1:$1048576,17,0)</f>
        <v>0</v>
      </c>
    </row>
    <row r="363" spans="1:18" ht="17.399999999999999" hidden="1" x14ac:dyDescent="0.3">
      <c r="A363" s="30" t="s">
        <v>3494</v>
      </c>
      <c r="B363" s="13" t="s">
        <v>2386</v>
      </c>
      <c r="C363" s="10" t="str">
        <f>VLOOKUP(B363,總表!$1:$1048576,2,0)</f>
        <v>多功便利膠帶台</v>
      </c>
      <c r="D363" s="16" t="str">
        <f>VLOOKUP(B363,總表!$1:$1048576,4,0)</f>
        <v>便利生活</v>
      </c>
      <c r="E363" s="16" t="str">
        <f>VLOOKUP(B363,總表!$1:$1048576,5,0)</f>
        <v>國小組</v>
      </c>
      <c r="F363" s="16" t="str">
        <f>VLOOKUP(B363,總表!$1:$1048576,3,0)</f>
        <v>新北市</v>
      </c>
      <c r="G363" s="16" t="str">
        <f>VLOOKUP(B363,總表!$1:$1048576,6,0)</f>
        <v>劉宬愷</v>
      </c>
      <c r="H363" s="16" t="str">
        <f>VLOOKUP(B363,總表!$1:$1048576,7,0)</f>
        <v>新北市新店區新店國民小學</v>
      </c>
      <c r="I363" s="16" t="str">
        <f>VLOOKUP(B363,總表!$1:$1048576,8,0)</f>
        <v>高亦辰</v>
      </c>
      <c r="J363" s="16" t="str">
        <f>VLOOKUP(B363,總表!$1:$1048576,9,0)</f>
        <v>新北市新店區新店國民小學</v>
      </c>
      <c r="K363" s="16">
        <f>VLOOKUP(B363,總表!$1:$1048576,10,0)</f>
        <v>0</v>
      </c>
      <c r="L363" s="16">
        <f>VLOOKUP(B363,總表!$1:$1048576,11,0)</f>
        <v>0</v>
      </c>
      <c r="M363" s="16" t="str">
        <f>VLOOKUP(B363,總表!$1:$1048576,12,0)</f>
        <v>王秀芬</v>
      </c>
      <c r="N363" s="16" t="str">
        <f>VLOOKUP(B363,總表!$1:$1048576,13,0)</f>
        <v>新北市新店區新店國民小學</v>
      </c>
      <c r="O363" s="16">
        <f>VLOOKUP(B363,總表!$1:$1048576,14,0)</f>
        <v>0</v>
      </c>
      <c r="P363" s="16">
        <f>VLOOKUP(B363,總表!$1:$1048576,15,0)</f>
        <v>0</v>
      </c>
      <c r="Q363" s="16">
        <f>VLOOKUP(B363,總表!$1:$1048576,16,0)</f>
        <v>0</v>
      </c>
      <c r="R363" s="16">
        <f>VLOOKUP(B363,總表!$1:$1048576,17,0)</f>
        <v>0</v>
      </c>
    </row>
    <row r="364" spans="1:18" ht="17.399999999999999" hidden="1" x14ac:dyDescent="0.3">
      <c r="A364" s="22" t="s">
        <v>3495</v>
      </c>
      <c r="B364" s="13" t="s">
        <v>99</v>
      </c>
      <c r="C364" s="10" t="str">
        <f>VLOOKUP(B364,總表!$1:$1048576,2,0)</f>
        <v>土壤溼度控制器</v>
      </c>
      <c r="D364" s="17" t="str">
        <f>VLOOKUP(B364,總表!$1:$1048576,4,0)</f>
        <v>永續發展農糧技術</v>
      </c>
      <c r="E364" s="16" t="str">
        <f>VLOOKUP(B364,總表!$1:$1048576,5,0)</f>
        <v>國中組</v>
      </c>
      <c r="F364" s="16" t="str">
        <f>VLOOKUP(B364,總表!$1:$1048576,3,0)</f>
        <v>新北市</v>
      </c>
      <c r="G364" s="16" t="str">
        <f>VLOOKUP(B364,總表!$1:$1048576,6,0)</f>
        <v>朱翊丞</v>
      </c>
      <c r="H364" s="16" t="str">
        <f>VLOOKUP(B364,總表!$1:$1048576,7,0)</f>
        <v>新北市南山高級中學</v>
      </c>
      <c r="I364" s="16" t="str">
        <f>VLOOKUP(B364,總表!$1:$1048576,8,0)</f>
        <v>廖翊廷</v>
      </c>
      <c r="J364" s="16" t="str">
        <f>VLOOKUP(B364,總表!$1:$1048576,9,0)</f>
        <v>新北市南山高級中學</v>
      </c>
      <c r="K364" s="16" t="str">
        <f>VLOOKUP(B364,總表!$1:$1048576,10,0)</f>
        <v>莊子毅</v>
      </c>
      <c r="L364" s="16" t="str">
        <f>VLOOKUP(B364,總表!$1:$1048576,11,0)</f>
        <v>新北市南山高級中學</v>
      </c>
      <c r="M364" s="16" t="str">
        <f>VLOOKUP(B364,總表!$1:$1048576,12,0)</f>
        <v>林政煌</v>
      </c>
      <c r="N364" s="16" t="str">
        <f>VLOOKUP(B364,總表!$1:$1048576,13,0)</f>
        <v>新北市南山高級中學</v>
      </c>
      <c r="O364" s="16">
        <f>VLOOKUP(B364,總表!$1:$1048576,14,0)</f>
        <v>0</v>
      </c>
      <c r="P364" s="16">
        <f>VLOOKUP(B364,總表!$1:$1048576,15,0)</f>
        <v>0</v>
      </c>
      <c r="Q364" s="16">
        <f>VLOOKUP(B364,總表!$1:$1048576,16,0)</f>
        <v>0</v>
      </c>
      <c r="R364" s="16">
        <f>VLOOKUP(B364,總表!$1:$1048576,17,0)</f>
        <v>0</v>
      </c>
    </row>
    <row r="365" spans="1:18" ht="17.399999999999999" hidden="1" x14ac:dyDescent="0.3">
      <c r="A365" s="30" t="s">
        <v>3494</v>
      </c>
      <c r="B365" s="13" t="s">
        <v>46</v>
      </c>
      <c r="C365" s="10" t="str">
        <f>VLOOKUP(B365,總表!$1:$1048576,2,0)</f>
        <v>水管發電機</v>
      </c>
      <c r="D365" s="17" t="str">
        <f>VLOOKUP(B365,總表!$1:$1048576,4,0)</f>
        <v>永續發展農糧技術</v>
      </c>
      <c r="E365" s="16" t="str">
        <f>VLOOKUP(B365,總表!$1:$1048576,5,0)</f>
        <v>國中組</v>
      </c>
      <c r="F365" s="16" t="str">
        <f>VLOOKUP(B365,總表!$1:$1048576,3,0)</f>
        <v>新北市</v>
      </c>
      <c r="G365" s="16" t="str">
        <f>VLOOKUP(B365,總表!$1:$1048576,6,0)</f>
        <v>夏宇</v>
      </c>
      <c r="H365" s="16" t="str">
        <f>VLOOKUP(B365,總表!$1:$1048576,7,0)</f>
        <v>龍騰學校財團法人新北市林口康橋國際高級中學</v>
      </c>
      <c r="I365" s="16" t="str">
        <f>VLOOKUP(B365,總表!$1:$1048576,8,0)</f>
        <v>林致廷</v>
      </c>
      <c r="J365" s="16" t="str">
        <f>VLOOKUP(B365,總表!$1:$1048576,9,0)</f>
        <v>龍騰學校財團法人新北市林口康橋國際高級中學</v>
      </c>
      <c r="K365" s="16" t="str">
        <f>VLOOKUP(B365,總表!$1:$1048576,10,0)</f>
        <v>林世騏</v>
      </c>
      <c r="L365" s="16" t="str">
        <f>VLOOKUP(B365,總表!$1:$1048576,11,0)</f>
        <v>龍騰學校財團法人新北市林口康橋國際高級中學(小學部)</v>
      </c>
      <c r="M365" s="16" t="str">
        <f>VLOOKUP(B365,總表!$1:$1048576,12,0)</f>
        <v>張基航Chihang Chang</v>
      </c>
      <c r="N365" s="16" t="str">
        <f>VLOOKUP(B365,總表!$1:$1048576,13,0)</f>
        <v>龍騰學校財團法人新北市林口康橋國際高級中學(小學部)</v>
      </c>
      <c r="O365" s="16" t="str">
        <f>VLOOKUP(B365,總表!$1:$1048576,14,0)</f>
        <v>徐同優</v>
      </c>
      <c r="P365" s="16" t="str">
        <f>VLOOKUP(B365,總表!$1:$1048576,15,0)</f>
        <v>龍騰學校財團法人新北市林口康橋國際高級中學(中學部)</v>
      </c>
      <c r="Q365" s="16">
        <f>VLOOKUP(B365,總表!$1:$1048576,16,0)</f>
        <v>0</v>
      </c>
      <c r="R365" s="16">
        <f>VLOOKUP(B365,總表!$1:$1048576,17,0)</f>
        <v>0</v>
      </c>
    </row>
    <row r="366" spans="1:18" ht="17.399999999999999" hidden="1" x14ac:dyDescent="0.3">
      <c r="A366" s="22" t="s">
        <v>3495</v>
      </c>
      <c r="B366" s="13" t="s">
        <v>311</v>
      </c>
      <c r="C366" s="10" t="str">
        <f>VLOOKUP(B366,總表!$1:$1048576,2,0)</f>
        <v>潛水健康數據監控裝置</v>
      </c>
      <c r="D366" s="18" t="str">
        <f>VLOOKUP(B366,總表!$1:$1048576,4,0)</f>
        <v>休閒與教育</v>
      </c>
      <c r="E366" s="16" t="str">
        <f>VLOOKUP(B366,總表!$1:$1048576,5,0)</f>
        <v>國中組</v>
      </c>
      <c r="F366" s="16" t="str">
        <f>VLOOKUP(B366,總表!$1:$1048576,3,0)</f>
        <v>新北市</v>
      </c>
      <c r="G366" s="16" t="str">
        <f>VLOOKUP(B366,總表!$1:$1048576,6,0)</f>
        <v>姜博</v>
      </c>
      <c r="H366" s="16" t="str">
        <f>VLOOKUP(B366,總表!$1:$1048576,7,0)</f>
        <v>新北市南山高級中學</v>
      </c>
      <c r="I366" s="16" t="str">
        <f>VLOOKUP(B366,總表!$1:$1048576,8,0)</f>
        <v>何胤霖</v>
      </c>
      <c r="J366" s="16" t="str">
        <f>VLOOKUP(B366,總表!$1:$1048576,9,0)</f>
        <v>新北市南山高級中學</v>
      </c>
      <c r="K366" s="16">
        <f>VLOOKUP(B366,總表!$1:$1048576,10,0)</f>
        <v>0</v>
      </c>
      <c r="L366" s="16">
        <f>VLOOKUP(B366,總表!$1:$1048576,11,0)</f>
        <v>0</v>
      </c>
      <c r="M366" s="16" t="str">
        <f>VLOOKUP(B366,總表!$1:$1048576,12,0)</f>
        <v>林政煌</v>
      </c>
      <c r="N366" s="16" t="str">
        <f>VLOOKUP(B366,總表!$1:$1048576,13,0)</f>
        <v>新北市南山高級中學</v>
      </c>
      <c r="O366" s="16">
        <f>VLOOKUP(B366,總表!$1:$1048576,14,0)</f>
        <v>0</v>
      </c>
      <c r="P366" s="16">
        <f>VLOOKUP(B366,總表!$1:$1048576,15,0)</f>
        <v>0</v>
      </c>
      <c r="Q366" s="16">
        <f>VLOOKUP(B366,總表!$1:$1048576,16,0)</f>
        <v>0</v>
      </c>
      <c r="R366" s="16">
        <f>VLOOKUP(B366,總表!$1:$1048576,17,0)</f>
        <v>0</v>
      </c>
    </row>
    <row r="367" spans="1:18" ht="17.399999999999999" hidden="1" x14ac:dyDescent="0.3">
      <c r="A367" s="25" t="s">
        <v>3492</v>
      </c>
      <c r="B367" s="13" t="s">
        <v>276</v>
      </c>
      <c r="C367" s="10" t="str">
        <f>VLOOKUP(B367,總表!$1:$1048576,2,0)</f>
        <v>自製敷料檢測膜組之教具開發</v>
      </c>
      <c r="D367" s="18" t="str">
        <f>VLOOKUP(B367,總表!$1:$1048576,4,0)</f>
        <v>休閒與教育</v>
      </c>
      <c r="E367" s="16" t="str">
        <f>VLOOKUP(B367,總表!$1:$1048576,5,0)</f>
        <v>國中組</v>
      </c>
      <c r="F367" s="16" t="str">
        <f>VLOOKUP(B367,總表!$1:$1048576,3,0)</f>
        <v>新北市</v>
      </c>
      <c r="G367" s="16" t="str">
        <f>VLOOKUP(B367,總表!$1:$1048576,6,0)</f>
        <v>趙梓涵</v>
      </c>
      <c r="H367" s="16" t="str">
        <f>VLOOKUP(B367,總表!$1:$1048576,7,0)</f>
        <v>新北市立土城國民中學</v>
      </c>
      <c r="I367" s="16" t="str">
        <f>VLOOKUP(B367,總表!$1:$1048576,8,0)</f>
        <v>吳宜潔</v>
      </c>
      <c r="J367" s="16" t="str">
        <f>VLOOKUP(B367,總表!$1:$1048576,9,0)</f>
        <v>新北市立土城國民中學</v>
      </c>
      <c r="K367" s="16" t="str">
        <f>VLOOKUP(B367,總表!$1:$1048576,10,0)</f>
        <v>范治晴</v>
      </c>
      <c r="L367" s="16" t="str">
        <f>VLOOKUP(B367,總表!$1:$1048576,11,0)</f>
        <v>新北市立土城國民中學</v>
      </c>
      <c r="M367" s="16" t="str">
        <f>VLOOKUP(B367,總表!$1:$1048576,12,0)</f>
        <v>吳曉青</v>
      </c>
      <c r="N367" s="16" t="str">
        <f>VLOOKUP(B367,總表!$1:$1048576,13,0)</f>
        <v>新北市立土城國民中學</v>
      </c>
      <c r="O367" s="16" t="str">
        <f>VLOOKUP(B367,總表!$1:$1048576,14,0)</f>
        <v>謝昇達</v>
      </c>
      <c r="P367" s="16" t="str">
        <f>VLOOKUP(B367,總表!$1:$1048576,15,0)</f>
        <v>新北市立土城國民中學</v>
      </c>
      <c r="Q367" s="16" t="str">
        <f>VLOOKUP(B367,總表!$1:$1048576,16,0)</f>
        <v>蕭聖益</v>
      </c>
      <c r="R367" s="16" t="str">
        <f>VLOOKUP(B367,總表!$1:$1048576,17,0)</f>
        <v>新北市立土城國民中學</v>
      </c>
    </row>
    <row r="368" spans="1:18" ht="17.399999999999999" hidden="1" x14ac:dyDescent="0.3">
      <c r="A368" s="30" t="s">
        <v>3494</v>
      </c>
      <c r="B368" s="13" t="s">
        <v>472</v>
      </c>
      <c r="C368" s="10" t="str">
        <f>VLOOKUP(B368,總表!$1:$1048576,2,0)</f>
        <v>光害減量路燈</v>
      </c>
      <c r="D368" s="19" t="str">
        <f>VLOOKUP(B368,總表!$1:$1048576,4,0)</f>
        <v>災害管理與安全</v>
      </c>
      <c r="E368" s="16" t="str">
        <f>VLOOKUP(B368,總表!$1:$1048576,5,0)</f>
        <v>國中組</v>
      </c>
      <c r="F368" s="16" t="str">
        <f>VLOOKUP(B368,總表!$1:$1048576,3,0)</f>
        <v>新北市</v>
      </c>
      <c r="G368" s="16" t="str">
        <f>VLOOKUP(B368,總表!$1:$1048576,6,0)</f>
        <v>陳宥勝</v>
      </c>
      <c r="H368" s="16" t="str">
        <f>VLOOKUP(B368,總表!$1:$1048576,7,0)</f>
        <v>龍騰學校財團法人新北市林口康橋國際高級中學</v>
      </c>
      <c r="I368" s="16" t="str">
        <f>VLOOKUP(B368,總表!$1:$1048576,8,0)</f>
        <v>陳宥宇</v>
      </c>
      <c r="J368" s="16" t="str">
        <f>VLOOKUP(B368,總表!$1:$1048576,9,0)</f>
        <v>龍騰學校財團法人新北市林口康橋國際高級中學(小學部)</v>
      </c>
      <c r="K368" s="16" t="str">
        <f>VLOOKUP(B368,總表!$1:$1048576,10,0)</f>
        <v>陳祈瑞</v>
      </c>
      <c r="L368" s="16" t="str">
        <f>VLOOKUP(B368,總表!$1:$1048576,11,0)</f>
        <v>龍騰學校財團法人新北市林口康橋國際高級中學</v>
      </c>
      <c r="M368" s="16" t="str">
        <f>VLOOKUP(B368,總表!$1:$1048576,12,0)</f>
        <v>張基航Chihang Chang</v>
      </c>
      <c r="N368" s="16" t="str">
        <f>VLOOKUP(B368,總表!$1:$1048576,13,0)</f>
        <v>龍騰學校財團法人新北市林口康橋國際高級中學(小學部)</v>
      </c>
      <c r="O368" s="16" t="str">
        <f>VLOOKUP(B368,總表!$1:$1048576,14,0)</f>
        <v>徐同優</v>
      </c>
      <c r="P368" s="16" t="str">
        <f>VLOOKUP(B368,總表!$1:$1048576,15,0)</f>
        <v>龍騰學校財團法人新北市林口康橋國際高級中學(中學部)</v>
      </c>
      <c r="Q368" s="16">
        <f>VLOOKUP(B368,總表!$1:$1048576,16,0)</f>
        <v>0</v>
      </c>
      <c r="R368" s="16">
        <f>VLOOKUP(B368,總表!$1:$1048576,17,0)</f>
        <v>0</v>
      </c>
    </row>
    <row r="369" spans="1:18" ht="17.399999999999999" hidden="1" x14ac:dyDescent="0.3">
      <c r="A369" s="22" t="s">
        <v>3495</v>
      </c>
      <c r="B369" s="13" t="s">
        <v>699</v>
      </c>
      <c r="C369" s="10" t="str">
        <f>VLOOKUP(B369,總表!$1:$1048576,2,0)</f>
        <v>Seeing the sound</v>
      </c>
      <c r="D369" s="20" t="str">
        <f>VLOOKUP(B369,總表!$1:$1048576,4,0)</f>
        <v>社會照護</v>
      </c>
      <c r="E369" s="16" t="str">
        <f>VLOOKUP(B369,總表!$1:$1048576,5,0)</f>
        <v>國中組</v>
      </c>
      <c r="F369" s="16" t="str">
        <f>VLOOKUP(B369,總表!$1:$1048576,3,0)</f>
        <v>新北市</v>
      </c>
      <c r="G369" s="16" t="str">
        <f>VLOOKUP(B369,總表!$1:$1048576,6,0)</f>
        <v>劉泉德</v>
      </c>
      <c r="H369" s="16" t="str">
        <f>VLOOKUP(B369,總表!$1:$1048576,7,0)</f>
        <v>新北市南山高級中學(國中部)</v>
      </c>
      <c r="I369" s="16">
        <f>VLOOKUP(B369,總表!$1:$1048576,8,0)</f>
        <v>0</v>
      </c>
      <c r="J369" s="16">
        <f>VLOOKUP(B369,總表!$1:$1048576,9,0)</f>
        <v>0</v>
      </c>
      <c r="K369" s="16">
        <f>VLOOKUP(B369,總表!$1:$1048576,10,0)</f>
        <v>0</v>
      </c>
      <c r="L369" s="16">
        <f>VLOOKUP(B369,總表!$1:$1048576,11,0)</f>
        <v>0</v>
      </c>
      <c r="M369" s="16" t="str">
        <f>VLOOKUP(B369,總表!$1:$1048576,12,0)</f>
        <v>馬維君</v>
      </c>
      <c r="N369" s="16" t="str">
        <f>VLOOKUP(B369,總表!$1:$1048576,13,0)</f>
        <v>新北市南山高級中學</v>
      </c>
      <c r="O369" s="16">
        <f>VLOOKUP(B369,總表!$1:$1048576,14,0)</f>
        <v>0</v>
      </c>
      <c r="P369" s="16">
        <f>VLOOKUP(B369,總表!$1:$1048576,15,0)</f>
        <v>0</v>
      </c>
      <c r="Q369" s="16">
        <f>VLOOKUP(B369,總表!$1:$1048576,16,0)</f>
        <v>0</v>
      </c>
      <c r="R369" s="16">
        <f>VLOOKUP(B369,總表!$1:$1048576,17,0)</f>
        <v>0</v>
      </c>
    </row>
    <row r="370" spans="1:18" ht="17.399999999999999" hidden="1" x14ac:dyDescent="0.3">
      <c r="A370" s="30" t="s">
        <v>3494</v>
      </c>
      <c r="B370" s="13" t="s">
        <v>759</v>
      </c>
      <c r="C370" s="10" t="str">
        <f>VLOOKUP(B370,總表!$1:$1048576,2,0)</f>
        <v>全方位藥盒裝置</v>
      </c>
      <c r="D370" s="20" t="str">
        <f>VLOOKUP(B370,總表!$1:$1048576,4,0)</f>
        <v>社會照護</v>
      </c>
      <c r="E370" s="16" t="str">
        <f>VLOOKUP(B370,總表!$1:$1048576,5,0)</f>
        <v>國中組</v>
      </c>
      <c r="F370" s="16" t="str">
        <f>VLOOKUP(B370,總表!$1:$1048576,3,0)</f>
        <v>新北市</v>
      </c>
      <c r="G370" s="16" t="str">
        <f>VLOOKUP(B370,總表!$1:$1048576,6,0)</f>
        <v>張棠淇</v>
      </c>
      <c r="H370" s="16" t="str">
        <f>VLOOKUP(B370,總表!$1:$1048576,7,0)</f>
        <v>新北市南山高級中學</v>
      </c>
      <c r="I370" s="16" t="str">
        <f>VLOOKUP(B370,總表!$1:$1048576,8,0)</f>
        <v>顏眉婕</v>
      </c>
      <c r="J370" s="16" t="str">
        <f>VLOOKUP(B370,總表!$1:$1048576,9,0)</f>
        <v>新北市南山高級中學</v>
      </c>
      <c r="K370" s="16">
        <f>VLOOKUP(B370,總表!$1:$1048576,10,0)</f>
        <v>0</v>
      </c>
      <c r="L370" s="16">
        <f>VLOOKUP(B370,總表!$1:$1048576,11,0)</f>
        <v>0</v>
      </c>
      <c r="M370" s="16" t="str">
        <f>VLOOKUP(B370,總表!$1:$1048576,12,0)</f>
        <v>林政煌</v>
      </c>
      <c r="N370" s="16" t="str">
        <f>VLOOKUP(B370,總表!$1:$1048576,13,0)</f>
        <v>新北市南山高級中學</v>
      </c>
      <c r="O370" s="16">
        <f>VLOOKUP(B370,總表!$1:$1048576,14,0)</f>
        <v>0</v>
      </c>
      <c r="P370" s="16">
        <f>VLOOKUP(B370,總表!$1:$1048576,15,0)</f>
        <v>0</v>
      </c>
      <c r="Q370" s="16">
        <f>VLOOKUP(B370,總表!$1:$1048576,16,0)</f>
        <v>0</v>
      </c>
      <c r="R370" s="16">
        <f>VLOOKUP(B370,總表!$1:$1048576,17,0)</f>
        <v>0</v>
      </c>
    </row>
    <row r="371" spans="1:18" ht="17.399999999999999" hidden="1" x14ac:dyDescent="0.3">
      <c r="A371" s="22" t="s">
        <v>3495</v>
      </c>
      <c r="B371" s="13" t="s">
        <v>974</v>
      </c>
      <c r="C371" s="10" t="str">
        <f>VLOOKUP(B371,總表!$1:$1048576,2,0)</f>
        <v>養植物自動除濕器</v>
      </c>
      <c r="D371" s="16" t="str">
        <f>VLOOKUP(B371,總表!$1:$1048576,4,0)</f>
        <v>便利生活</v>
      </c>
      <c r="E371" s="16" t="str">
        <f>VLOOKUP(B371,總表!$1:$1048576,5,0)</f>
        <v>國中組</v>
      </c>
      <c r="F371" s="16" t="str">
        <f>VLOOKUP(B371,總表!$1:$1048576,3,0)</f>
        <v>新北市</v>
      </c>
      <c r="G371" s="16" t="str">
        <f>VLOOKUP(B371,總表!$1:$1048576,6,0)</f>
        <v>賴允瑭</v>
      </c>
      <c r="H371" s="16" t="str">
        <f>VLOOKUP(B371,總表!$1:$1048576,7,0)</f>
        <v>新北市南山高級中學</v>
      </c>
      <c r="I371" s="16" t="str">
        <f>VLOOKUP(B371,總表!$1:$1048576,8,0)</f>
        <v>韓幸勻</v>
      </c>
      <c r="J371" s="16" t="str">
        <f>VLOOKUP(B371,總表!$1:$1048576,9,0)</f>
        <v>新北市南山高級中學</v>
      </c>
      <c r="K371" s="16">
        <f>VLOOKUP(B371,總表!$1:$1048576,10,0)</f>
        <v>0</v>
      </c>
      <c r="L371" s="16">
        <f>VLOOKUP(B371,總表!$1:$1048576,11,0)</f>
        <v>0</v>
      </c>
      <c r="M371" s="16" t="str">
        <f>VLOOKUP(B371,總表!$1:$1048576,12,0)</f>
        <v>林政煌</v>
      </c>
      <c r="N371" s="16" t="str">
        <f>VLOOKUP(B371,總表!$1:$1048576,13,0)</f>
        <v>新北市南山高級中學</v>
      </c>
      <c r="O371" s="16">
        <f>VLOOKUP(B371,總表!$1:$1048576,14,0)</f>
        <v>0</v>
      </c>
      <c r="P371" s="16">
        <f>VLOOKUP(B371,總表!$1:$1048576,15,0)</f>
        <v>0</v>
      </c>
      <c r="Q371" s="16">
        <f>VLOOKUP(B371,總表!$1:$1048576,16,0)</f>
        <v>0</v>
      </c>
      <c r="R371" s="16">
        <f>VLOOKUP(B371,總表!$1:$1048576,17,0)</f>
        <v>0</v>
      </c>
    </row>
    <row r="372" spans="1:18" ht="17.399999999999999" hidden="1" x14ac:dyDescent="0.3">
      <c r="A372" s="22" t="s">
        <v>3495</v>
      </c>
      <c r="B372" s="13" t="s">
        <v>978</v>
      </c>
      <c r="C372" s="10" t="str">
        <f>VLOOKUP(B372,總表!$1:$1048576,2,0)</f>
        <v>節能監控器</v>
      </c>
      <c r="D372" s="16" t="str">
        <f>VLOOKUP(B372,總表!$1:$1048576,4,0)</f>
        <v>便利生活</v>
      </c>
      <c r="E372" s="16" t="str">
        <f>VLOOKUP(B372,總表!$1:$1048576,5,0)</f>
        <v>國中組</v>
      </c>
      <c r="F372" s="16" t="str">
        <f>VLOOKUP(B372,總表!$1:$1048576,3,0)</f>
        <v>新北市</v>
      </c>
      <c r="G372" s="16" t="str">
        <f>VLOOKUP(B372,總表!$1:$1048576,6,0)</f>
        <v>陳品喆</v>
      </c>
      <c r="H372" s="16" t="str">
        <f>VLOOKUP(B372,總表!$1:$1048576,7,0)</f>
        <v>新北市南山高級中學</v>
      </c>
      <c r="I372" s="16" t="str">
        <f>VLOOKUP(B372,總表!$1:$1048576,8,0)</f>
        <v>邱昱睿</v>
      </c>
      <c r="J372" s="16" t="str">
        <f>VLOOKUP(B372,總表!$1:$1048576,9,0)</f>
        <v>新北市南山高級中學</v>
      </c>
      <c r="K372" s="16">
        <f>VLOOKUP(B372,總表!$1:$1048576,10,0)</f>
        <v>0</v>
      </c>
      <c r="L372" s="16">
        <f>VLOOKUP(B372,總表!$1:$1048576,11,0)</f>
        <v>0</v>
      </c>
      <c r="M372" s="16" t="str">
        <f>VLOOKUP(B372,總表!$1:$1048576,12,0)</f>
        <v>林政煌</v>
      </c>
      <c r="N372" s="16" t="str">
        <f>VLOOKUP(B372,總表!$1:$1048576,13,0)</f>
        <v>新北市南山高級中學</v>
      </c>
      <c r="O372" s="16">
        <f>VLOOKUP(B372,總表!$1:$1048576,14,0)</f>
        <v>0</v>
      </c>
      <c r="P372" s="16">
        <f>VLOOKUP(B372,總表!$1:$1048576,15,0)</f>
        <v>0</v>
      </c>
      <c r="Q372" s="16">
        <f>VLOOKUP(B372,總表!$1:$1048576,16,0)</f>
        <v>0</v>
      </c>
      <c r="R372" s="16">
        <f>VLOOKUP(B372,總表!$1:$1048576,17,0)</f>
        <v>0</v>
      </c>
    </row>
    <row r="373" spans="1:18" ht="17.399999999999999" hidden="1" x14ac:dyDescent="0.3">
      <c r="A373" s="22" t="s">
        <v>3495</v>
      </c>
      <c r="B373" s="13" t="s">
        <v>969</v>
      </c>
      <c r="C373" s="10" t="str">
        <f>VLOOKUP(B373,總表!$1:$1048576,2,0)</f>
        <v>微型冷卻核心裝置</v>
      </c>
      <c r="D373" s="16" t="str">
        <f>VLOOKUP(B373,總表!$1:$1048576,4,0)</f>
        <v>便利生活</v>
      </c>
      <c r="E373" s="16" t="str">
        <f>VLOOKUP(B373,總表!$1:$1048576,5,0)</f>
        <v>國中組</v>
      </c>
      <c r="F373" s="16" t="str">
        <f>VLOOKUP(B373,總表!$1:$1048576,3,0)</f>
        <v>新北市</v>
      </c>
      <c r="G373" s="16" t="str">
        <f>VLOOKUP(B373,總表!$1:$1048576,6,0)</f>
        <v>蕭品睿</v>
      </c>
      <c r="H373" s="16" t="str">
        <f>VLOOKUP(B373,總表!$1:$1048576,7,0)</f>
        <v>新北市南山高級中學</v>
      </c>
      <c r="I373" s="16" t="str">
        <f>VLOOKUP(B373,總表!$1:$1048576,8,0)</f>
        <v>蔡宜諾</v>
      </c>
      <c r="J373" s="16" t="str">
        <f>VLOOKUP(B373,總表!$1:$1048576,9,0)</f>
        <v>新北市南山高級中學</v>
      </c>
      <c r="K373" s="16" t="str">
        <f>VLOOKUP(B373,總表!$1:$1048576,10,0)</f>
        <v>鄭浚晨</v>
      </c>
      <c r="L373" s="16" t="str">
        <f>VLOOKUP(B373,總表!$1:$1048576,11,0)</f>
        <v>新北市南山高級中學</v>
      </c>
      <c r="M373" s="16" t="str">
        <f>VLOOKUP(B373,總表!$1:$1048576,12,0)</f>
        <v>林政煌</v>
      </c>
      <c r="N373" s="16" t="str">
        <f>VLOOKUP(B373,總表!$1:$1048576,13,0)</f>
        <v>新北市南山高級中學</v>
      </c>
      <c r="O373" s="16">
        <f>VLOOKUP(B373,總表!$1:$1048576,14,0)</f>
        <v>0</v>
      </c>
      <c r="P373" s="16">
        <f>VLOOKUP(B373,總表!$1:$1048576,15,0)</f>
        <v>0</v>
      </c>
      <c r="Q373" s="16">
        <f>VLOOKUP(B373,總表!$1:$1048576,16,0)</f>
        <v>0</v>
      </c>
      <c r="R373" s="16">
        <f>VLOOKUP(B373,總表!$1:$1048576,17,0)</f>
        <v>0</v>
      </c>
    </row>
    <row r="374" spans="1:18" ht="17.399999999999999" hidden="1" x14ac:dyDescent="0.3">
      <c r="A374" s="22" t="s">
        <v>3495</v>
      </c>
      <c r="B374" s="13" t="s">
        <v>965</v>
      </c>
      <c r="C374" s="10" t="str">
        <f>VLOOKUP(B374,總表!$1:$1048576,2,0)</f>
        <v>寵物用的自動糧食分配器</v>
      </c>
      <c r="D374" s="16" t="str">
        <f>VLOOKUP(B374,總表!$1:$1048576,4,0)</f>
        <v>便利生活</v>
      </c>
      <c r="E374" s="16" t="str">
        <f>VLOOKUP(B374,總表!$1:$1048576,5,0)</f>
        <v>國中組</v>
      </c>
      <c r="F374" s="16" t="str">
        <f>VLOOKUP(B374,總表!$1:$1048576,3,0)</f>
        <v>新北市</v>
      </c>
      <c r="G374" s="16" t="str">
        <f>VLOOKUP(B374,總表!$1:$1048576,6,0)</f>
        <v>林子傑</v>
      </c>
      <c r="H374" s="16" t="str">
        <f>VLOOKUP(B374,總表!$1:$1048576,7,0)</f>
        <v>新北市南山高級中學</v>
      </c>
      <c r="I374" s="16" t="str">
        <f>VLOOKUP(B374,總表!$1:$1048576,8,0)</f>
        <v>許書晏</v>
      </c>
      <c r="J374" s="16" t="str">
        <f>VLOOKUP(B374,總表!$1:$1048576,9,0)</f>
        <v>新北市南山高級中學</v>
      </c>
      <c r="K374" s="16">
        <f>VLOOKUP(B374,總表!$1:$1048576,10,0)</f>
        <v>0</v>
      </c>
      <c r="L374" s="16">
        <f>VLOOKUP(B374,總表!$1:$1048576,11,0)</f>
        <v>0</v>
      </c>
      <c r="M374" s="16" t="str">
        <f>VLOOKUP(B374,總表!$1:$1048576,12,0)</f>
        <v>林政煌</v>
      </c>
      <c r="N374" s="16" t="str">
        <f>VLOOKUP(B374,總表!$1:$1048576,13,0)</f>
        <v>新北市南山高級中學</v>
      </c>
      <c r="O374" s="16">
        <f>VLOOKUP(B374,總表!$1:$1048576,14,0)</f>
        <v>0</v>
      </c>
      <c r="P374" s="16">
        <f>VLOOKUP(B374,總表!$1:$1048576,15,0)</f>
        <v>0</v>
      </c>
      <c r="Q374" s="16">
        <f>VLOOKUP(B374,總表!$1:$1048576,16,0)</f>
        <v>0</v>
      </c>
      <c r="R374" s="16">
        <f>VLOOKUP(B374,總表!$1:$1048576,17,0)</f>
        <v>0</v>
      </c>
    </row>
    <row r="375" spans="1:18" ht="17.399999999999999" hidden="1" x14ac:dyDescent="0.3">
      <c r="A375" s="22" t="s">
        <v>3495</v>
      </c>
      <c r="B375" s="13" t="s">
        <v>960</v>
      </c>
      <c r="C375" s="10" t="str">
        <f>VLOOKUP(B375,總表!$1:$1048576,2,0)</f>
        <v>智慧杯蓋</v>
      </c>
      <c r="D375" s="16" t="str">
        <f>VLOOKUP(B375,總表!$1:$1048576,4,0)</f>
        <v>便利生活</v>
      </c>
      <c r="E375" s="16" t="str">
        <f>VLOOKUP(B375,總表!$1:$1048576,5,0)</f>
        <v>國中組</v>
      </c>
      <c r="F375" s="16" t="str">
        <f>VLOOKUP(B375,總表!$1:$1048576,3,0)</f>
        <v>新北市</v>
      </c>
      <c r="G375" s="16" t="str">
        <f>VLOOKUP(B375,總表!$1:$1048576,6,0)</f>
        <v>王釨全</v>
      </c>
      <c r="H375" s="16" t="str">
        <f>VLOOKUP(B375,總表!$1:$1048576,7,0)</f>
        <v>新北市南山高級中學</v>
      </c>
      <c r="I375" s="16" t="str">
        <f>VLOOKUP(B375,總表!$1:$1048576,8,0)</f>
        <v>王凱立</v>
      </c>
      <c r="J375" s="16" t="str">
        <f>VLOOKUP(B375,總表!$1:$1048576,9,0)</f>
        <v>新北市南山高級中學</v>
      </c>
      <c r="K375" s="16" t="str">
        <f>VLOOKUP(B375,總表!$1:$1048576,10,0)</f>
        <v>李竑葳</v>
      </c>
      <c r="L375" s="16" t="str">
        <f>VLOOKUP(B375,總表!$1:$1048576,11,0)</f>
        <v>新北市南山高級中學</v>
      </c>
      <c r="M375" s="16" t="str">
        <f>VLOOKUP(B375,總表!$1:$1048576,12,0)</f>
        <v>林政煌</v>
      </c>
      <c r="N375" s="16" t="str">
        <f>VLOOKUP(B375,總表!$1:$1048576,13,0)</f>
        <v>新北市南山高級中學</v>
      </c>
      <c r="O375" s="16">
        <f>VLOOKUP(B375,總表!$1:$1048576,14,0)</f>
        <v>0</v>
      </c>
      <c r="P375" s="16">
        <f>VLOOKUP(B375,總表!$1:$1048576,15,0)</f>
        <v>0</v>
      </c>
      <c r="Q375" s="16">
        <f>VLOOKUP(B375,總表!$1:$1048576,16,0)</f>
        <v>0</v>
      </c>
      <c r="R375" s="16">
        <f>VLOOKUP(B375,總表!$1:$1048576,17,0)</f>
        <v>0</v>
      </c>
    </row>
    <row r="376" spans="1:18" ht="17.399999999999999" hidden="1" x14ac:dyDescent="0.3">
      <c r="A376" s="25" t="s">
        <v>3492</v>
      </c>
      <c r="B376" s="13" t="s">
        <v>879</v>
      </c>
      <c r="C376" s="10" t="str">
        <f>VLOOKUP(B376,總表!$1:$1048576,2,0)</f>
        <v>永續步伐：結合發電與健康照護</v>
      </c>
      <c r="D376" s="16" t="str">
        <f>VLOOKUP(B376,總表!$1:$1048576,4,0)</f>
        <v>便利生活</v>
      </c>
      <c r="E376" s="16" t="str">
        <f>VLOOKUP(B376,總表!$1:$1048576,5,0)</f>
        <v>國中組</v>
      </c>
      <c r="F376" s="16" t="str">
        <f>VLOOKUP(B376,總表!$1:$1048576,3,0)</f>
        <v>新北市</v>
      </c>
      <c r="G376" s="16" t="str">
        <f>VLOOKUP(B376,總表!$1:$1048576,6,0)</f>
        <v>林庭佑</v>
      </c>
      <c r="H376" s="16" t="str">
        <f>VLOOKUP(B376,總表!$1:$1048576,7,0)</f>
        <v>新北土城中正國中</v>
      </c>
      <c r="I376" s="16" t="str">
        <f>VLOOKUP(B376,總表!$1:$1048576,8,0)</f>
        <v>陳妍汝</v>
      </c>
      <c r="J376" s="16" t="str">
        <f>VLOOKUP(B376,總表!$1:$1048576,9,0)</f>
        <v>新北土城中正國中</v>
      </c>
      <c r="K376" s="16" t="str">
        <f>VLOOKUP(B376,總表!$1:$1048576,10,0)</f>
        <v>蘇昱璇</v>
      </c>
      <c r="L376" s="16" t="str">
        <f>VLOOKUP(B376,總表!$1:$1048576,11,0)</f>
        <v>新北土城中正國中</v>
      </c>
      <c r="M376" s="16" t="str">
        <f>VLOOKUP(B376,總表!$1:$1048576,12,0)</f>
        <v>楊素雲</v>
      </c>
      <c r="N376" s="16" t="str">
        <f>VLOOKUP(B376,總表!$1:$1048576,13,0)</f>
        <v>新北土城中正國中</v>
      </c>
      <c r="O376" s="16" t="str">
        <f>VLOOKUP(B376,總表!$1:$1048576,14,0)</f>
        <v>陳霈語</v>
      </c>
      <c r="P376" s="16" t="str">
        <f>VLOOKUP(B376,總表!$1:$1048576,15,0)</f>
        <v>新北土城中正國中</v>
      </c>
      <c r="Q376" s="16">
        <f>VLOOKUP(B376,總表!$1:$1048576,16,0)</f>
        <v>0</v>
      </c>
      <c r="R376" s="16">
        <f>VLOOKUP(B376,總表!$1:$1048576,17,0)</f>
        <v>0</v>
      </c>
    </row>
    <row r="377" spans="1:18" ht="17.399999999999999" hidden="1" x14ac:dyDescent="0.3">
      <c r="A377" s="25" t="s">
        <v>3492</v>
      </c>
      <c r="B377" s="13" t="s">
        <v>919</v>
      </c>
      <c r="C377" s="10" t="str">
        <f>VLOOKUP(B377,總表!$1:$1048576,2,0)</f>
        <v>創新綠能遇水發光安全雨傘</v>
      </c>
      <c r="D377" s="16" t="str">
        <f>VLOOKUP(B377,總表!$1:$1048576,4,0)</f>
        <v>便利生活</v>
      </c>
      <c r="E377" s="16" t="str">
        <f>VLOOKUP(B377,總表!$1:$1048576,5,0)</f>
        <v>國中組</v>
      </c>
      <c r="F377" s="16" t="str">
        <f>VLOOKUP(B377,總表!$1:$1048576,3,0)</f>
        <v>新北市</v>
      </c>
      <c r="G377" s="16" t="str">
        <f>VLOOKUP(B377,總表!$1:$1048576,6,0)</f>
        <v>薛庭欣</v>
      </c>
      <c r="H377" s="16" t="str">
        <f>VLOOKUP(B377,總表!$1:$1048576,7,0)</f>
        <v>新北市立土城國民中學</v>
      </c>
      <c r="I377" s="16" t="str">
        <f>VLOOKUP(B377,總表!$1:$1048576,8,0)</f>
        <v>李星樞</v>
      </c>
      <c r="J377" s="16" t="str">
        <f>VLOOKUP(B377,總表!$1:$1048576,9,0)</f>
        <v>新北市立土城國民中學</v>
      </c>
      <c r="K377" s="16" t="str">
        <f>VLOOKUP(B377,總表!$1:$1048576,10,0)</f>
        <v>張向葳</v>
      </c>
      <c r="L377" s="16" t="str">
        <f>VLOOKUP(B377,總表!$1:$1048576,11,0)</f>
        <v>新北市立土城國民中學</v>
      </c>
      <c r="M377" s="16" t="str">
        <f>VLOOKUP(B377,總表!$1:$1048576,12,0)</f>
        <v>謝昇達</v>
      </c>
      <c r="N377" s="16" t="str">
        <f>VLOOKUP(B377,總表!$1:$1048576,13,0)</f>
        <v>新北市立土城國民中學</v>
      </c>
      <c r="O377" s="16" t="str">
        <f>VLOOKUP(B377,總表!$1:$1048576,14,0)</f>
        <v>林子婷</v>
      </c>
      <c r="P377" s="16" t="str">
        <f>VLOOKUP(B377,總表!$1:$1048576,15,0)</f>
        <v>新北市立土城國民中學</v>
      </c>
      <c r="Q377" s="16" t="str">
        <f>VLOOKUP(B377,總表!$1:$1048576,16,0)</f>
        <v>蘇雅鈺</v>
      </c>
      <c r="R377" s="16" t="str">
        <f>VLOOKUP(B377,總表!$1:$1048576,17,0)</f>
        <v>新北市立土城國民中學</v>
      </c>
    </row>
    <row r="378" spans="1:18" ht="17.399999999999999" hidden="1" x14ac:dyDescent="0.3">
      <c r="A378" s="30" t="s">
        <v>3494</v>
      </c>
      <c r="B378" s="13" t="s">
        <v>952</v>
      </c>
      <c r="C378" s="10" t="str">
        <f>VLOOKUP(B378,總表!$1:$1048576,2,0)</f>
        <v>利用AI計算車流量控制紅綠燈裝置</v>
      </c>
      <c r="D378" s="16" t="str">
        <f>VLOOKUP(B378,總表!$1:$1048576,4,0)</f>
        <v>便利生活</v>
      </c>
      <c r="E378" s="16" t="str">
        <f>VLOOKUP(B378,總表!$1:$1048576,5,0)</f>
        <v>國中組</v>
      </c>
      <c r="F378" s="16" t="str">
        <f>VLOOKUP(B378,總表!$1:$1048576,3,0)</f>
        <v>新北市</v>
      </c>
      <c r="G378" s="16" t="str">
        <f>VLOOKUP(B378,總表!$1:$1048576,6,0)</f>
        <v>鍾沛倢</v>
      </c>
      <c r="H378" s="16" t="str">
        <f>VLOOKUP(B378,總表!$1:$1048576,7,0)</f>
        <v>新北市南山高級中學</v>
      </c>
      <c r="I378" s="16" t="str">
        <f>VLOOKUP(B378,總表!$1:$1048576,8,0)</f>
        <v>劉昀錡</v>
      </c>
      <c r="J378" s="16" t="str">
        <f>VLOOKUP(B378,總表!$1:$1048576,9,0)</f>
        <v>新北市南山高級中學</v>
      </c>
      <c r="K378" s="16">
        <f>VLOOKUP(B378,總表!$1:$1048576,10,0)</f>
        <v>0</v>
      </c>
      <c r="L378" s="16">
        <f>VLOOKUP(B378,總表!$1:$1048576,11,0)</f>
        <v>0</v>
      </c>
      <c r="M378" s="16" t="str">
        <f>VLOOKUP(B378,總表!$1:$1048576,12,0)</f>
        <v>林政煌</v>
      </c>
      <c r="N378" s="16" t="str">
        <f>VLOOKUP(B378,總表!$1:$1048576,13,0)</f>
        <v>新北市南山高級中學</v>
      </c>
      <c r="O378" s="16">
        <f>VLOOKUP(B378,總表!$1:$1048576,14,0)</f>
        <v>0</v>
      </c>
      <c r="P378" s="16">
        <f>VLOOKUP(B378,總表!$1:$1048576,15,0)</f>
        <v>0</v>
      </c>
      <c r="Q378" s="16">
        <f>VLOOKUP(B378,總表!$1:$1048576,16,0)</f>
        <v>0</v>
      </c>
      <c r="R378" s="16">
        <f>VLOOKUP(B378,總表!$1:$1048576,17,0)</f>
        <v>0</v>
      </c>
    </row>
    <row r="379" spans="1:18" ht="17.399999999999999" hidden="1" x14ac:dyDescent="0.3">
      <c r="A379" s="22" t="s">
        <v>3495</v>
      </c>
      <c r="B379" s="13" t="s">
        <v>1200</v>
      </c>
      <c r="C379" s="10" t="str">
        <f>VLOOKUP(B379,總表!$1:$1048576,2,0)</f>
        <v>房子由太陽能板製造</v>
      </c>
      <c r="D379" s="21" t="str">
        <f>VLOOKUP(B379,總表!$1:$1048576,4,0)</f>
        <v>前瞻/工業設計技術</v>
      </c>
      <c r="E379" s="16" t="str">
        <f>VLOOKUP(B379,總表!$1:$1048576,5,0)</f>
        <v>國中組</v>
      </c>
      <c r="F379" s="16" t="str">
        <f>VLOOKUP(B379,總表!$1:$1048576,3,0)</f>
        <v>新北市</v>
      </c>
      <c r="G379" s="16" t="str">
        <f>VLOOKUP(B379,總表!$1:$1048576,6,0)</f>
        <v>楊騰元</v>
      </c>
      <c r="H379" s="16" t="str">
        <f>VLOOKUP(B379,總表!$1:$1048576,7,0)</f>
        <v>新北市南山高級中學</v>
      </c>
      <c r="I379" s="16" t="str">
        <f>VLOOKUP(B379,總表!$1:$1048576,8,0)</f>
        <v>簡伯哲</v>
      </c>
      <c r="J379" s="16" t="str">
        <f>VLOOKUP(B379,總表!$1:$1048576,9,0)</f>
        <v>新北市南山高級中學</v>
      </c>
      <c r="K379" s="16">
        <f>VLOOKUP(B379,總表!$1:$1048576,10,0)</f>
        <v>0</v>
      </c>
      <c r="L379" s="16">
        <f>VLOOKUP(B379,總表!$1:$1048576,11,0)</f>
        <v>0</v>
      </c>
      <c r="M379" s="16" t="str">
        <f>VLOOKUP(B379,總表!$1:$1048576,12,0)</f>
        <v>林政煌</v>
      </c>
      <c r="N379" s="16" t="str">
        <f>VLOOKUP(B379,總表!$1:$1048576,13,0)</f>
        <v>新北市南山高級中學</v>
      </c>
      <c r="O379" s="16">
        <f>VLOOKUP(B379,總表!$1:$1048576,14,0)</f>
        <v>0</v>
      </c>
      <c r="P379" s="16">
        <f>VLOOKUP(B379,總表!$1:$1048576,15,0)</f>
        <v>0</v>
      </c>
      <c r="Q379" s="16">
        <f>VLOOKUP(B379,總表!$1:$1048576,16,0)</f>
        <v>0</v>
      </c>
      <c r="R379" s="16">
        <f>VLOOKUP(B379,總表!$1:$1048576,17,0)</f>
        <v>0</v>
      </c>
    </row>
    <row r="380" spans="1:18" ht="17.399999999999999" hidden="1" x14ac:dyDescent="0.3">
      <c r="A380" s="22" t="s">
        <v>3495</v>
      </c>
      <c r="B380" s="13" t="s">
        <v>1196</v>
      </c>
      <c r="C380" s="10" t="str">
        <f>VLOOKUP(B380,總表!$1:$1048576,2,0)</f>
        <v>監控空氣品質結合IOT裝置</v>
      </c>
      <c r="D380" s="21" t="str">
        <f>VLOOKUP(B380,總表!$1:$1048576,4,0)</f>
        <v>前瞻/工業設計技術</v>
      </c>
      <c r="E380" s="16" t="str">
        <f>VLOOKUP(B380,總表!$1:$1048576,5,0)</f>
        <v>國中組</v>
      </c>
      <c r="F380" s="16" t="str">
        <f>VLOOKUP(B380,總表!$1:$1048576,3,0)</f>
        <v>新北市</v>
      </c>
      <c r="G380" s="16" t="str">
        <f>VLOOKUP(B380,總表!$1:$1048576,6,0)</f>
        <v>朱品潔</v>
      </c>
      <c r="H380" s="16" t="str">
        <f>VLOOKUP(B380,總表!$1:$1048576,7,0)</f>
        <v>新北市南山高級中學</v>
      </c>
      <c r="I380" s="16" t="str">
        <f>VLOOKUP(B380,總表!$1:$1048576,8,0)</f>
        <v>謝昀軒</v>
      </c>
      <c r="J380" s="16" t="str">
        <f>VLOOKUP(B380,總表!$1:$1048576,9,0)</f>
        <v>新北市南山高級中學</v>
      </c>
      <c r="K380" s="16">
        <f>VLOOKUP(B380,總表!$1:$1048576,10,0)</f>
        <v>0</v>
      </c>
      <c r="L380" s="16">
        <f>VLOOKUP(B380,總表!$1:$1048576,11,0)</f>
        <v>0</v>
      </c>
      <c r="M380" s="16" t="str">
        <f>VLOOKUP(B380,總表!$1:$1048576,12,0)</f>
        <v>林政煌</v>
      </c>
      <c r="N380" s="16" t="str">
        <f>VLOOKUP(B380,總表!$1:$1048576,13,0)</f>
        <v>新北市南山高級中學</v>
      </c>
      <c r="O380" s="16">
        <f>VLOOKUP(B380,總表!$1:$1048576,14,0)</f>
        <v>0</v>
      </c>
      <c r="P380" s="16">
        <f>VLOOKUP(B380,總表!$1:$1048576,15,0)</f>
        <v>0</v>
      </c>
      <c r="Q380" s="16">
        <f>VLOOKUP(B380,總表!$1:$1048576,16,0)</f>
        <v>0</v>
      </c>
      <c r="R380" s="16">
        <f>VLOOKUP(B380,總表!$1:$1048576,17,0)</f>
        <v>0</v>
      </c>
    </row>
    <row r="381" spans="1:18" ht="17.399999999999999" hidden="1" x14ac:dyDescent="0.3">
      <c r="A381" s="30" t="s">
        <v>3494</v>
      </c>
      <c r="B381" s="13" t="s">
        <v>1149</v>
      </c>
      <c r="C381" s="10" t="str">
        <f>VLOOKUP(B381,總表!$1:$1048576,2,0)</f>
        <v>便攜式微型風機之充氣型葉片設計開發</v>
      </c>
      <c r="D381" s="21" t="str">
        <f>VLOOKUP(B381,總表!$1:$1048576,4,0)</f>
        <v>前瞻/工業設計技術</v>
      </c>
      <c r="E381" s="16" t="str">
        <f>VLOOKUP(B381,總表!$1:$1048576,5,0)</f>
        <v>國中組</v>
      </c>
      <c r="F381" s="16" t="str">
        <f>VLOOKUP(B381,總表!$1:$1048576,3,0)</f>
        <v>新北市</v>
      </c>
      <c r="G381" s="16" t="str">
        <f>VLOOKUP(B381,總表!$1:$1048576,6,0)</f>
        <v>黃振軒</v>
      </c>
      <c r="H381" s="16" t="str">
        <f>VLOOKUP(B381,總表!$1:$1048576,7,0)</f>
        <v>新北市立土城國民中學</v>
      </c>
      <c r="I381" s="16" t="str">
        <f>VLOOKUP(B381,總表!$1:$1048576,8,0)</f>
        <v>李允芸</v>
      </c>
      <c r="J381" s="16" t="str">
        <f>VLOOKUP(B381,總表!$1:$1048576,9,0)</f>
        <v>新北市立土城國民中學</v>
      </c>
      <c r="K381" s="16" t="str">
        <f>VLOOKUP(B381,總表!$1:$1048576,10,0)</f>
        <v>薛庭任</v>
      </c>
      <c r="L381" s="16" t="str">
        <f>VLOOKUP(B381,總表!$1:$1048576,11,0)</f>
        <v>新北市立土城國民中學</v>
      </c>
      <c r="M381" s="16" t="str">
        <f>VLOOKUP(B381,總表!$1:$1048576,12,0)</f>
        <v>謝昇達</v>
      </c>
      <c r="N381" s="16" t="str">
        <f>VLOOKUP(B381,總表!$1:$1048576,13,0)</f>
        <v>新北市立土城國民中學</v>
      </c>
      <c r="O381" s="16" t="str">
        <f>VLOOKUP(B381,總表!$1:$1048576,14,0)</f>
        <v>郭玉辰</v>
      </c>
      <c r="P381" s="16" t="str">
        <f>VLOOKUP(B381,總表!$1:$1048576,15,0)</f>
        <v>新北市立土城國民中學</v>
      </c>
      <c r="Q381" s="16" t="str">
        <f>VLOOKUP(B381,總表!$1:$1048576,16,0)</f>
        <v>蕭聖益</v>
      </c>
      <c r="R381" s="16" t="str">
        <f>VLOOKUP(B381,總表!$1:$1048576,17,0)</f>
        <v>新北市立土城國民中學</v>
      </c>
    </row>
    <row r="382" spans="1:18" ht="17.399999999999999" hidden="1" x14ac:dyDescent="0.3">
      <c r="A382" s="22" t="s">
        <v>3495</v>
      </c>
      <c r="B382" s="13" t="s">
        <v>2895</v>
      </c>
      <c r="C382" s="10" t="str">
        <f>VLOOKUP(B382,總表!$1:$1048576,2,0)</f>
        <v>守門員居家訓練器</v>
      </c>
      <c r="D382" s="18" t="str">
        <f>VLOOKUP(B382,總表!$1:$1048576,4,0)</f>
        <v>休閒與教育</v>
      </c>
      <c r="E382" s="16" t="str">
        <f>VLOOKUP(B382,總表!$1:$1048576,5,0)</f>
        <v>高中職組</v>
      </c>
      <c r="F382" s="16" t="str">
        <f>VLOOKUP(B382,總表!$1:$1048576,3,0)</f>
        <v>新竹市</v>
      </c>
      <c r="G382" s="16" t="str">
        <f>VLOOKUP(B382,總表!$1:$1048576,6,0)</f>
        <v>李涓語</v>
      </c>
      <c r="H382" s="16" t="str">
        <f>VLOOKUP(B382,總表!$1:$1048576,7,0)</f>
        <v>國立新竹女子高級中學</v>
      </c>
      <c r="I382" s="16">
        <f>VLOOKUP(B382,總表!$1:$1048576,8,0)</f>
        <v>0</v>
      </c>
      <c r="J382" s="16">
        <f>VLOOKUP(B382,總表!$1:$1048576,9,0)</f>
        <v>0</v>
      </c>
      <c r="K382" s="16">
        <f>VLOOKUP(B382,總表!$1:$1048576,10,0)</f>
        <v>0</v>
      </c>
      <c r="L382" s="16">
        <f>VLOOKUP(B382,總表!$1:$1048576,11,0)</f>
        <v>0</v>
      </c>
      <c r="M382" s="16" t="str">
        <f>VLOOKUP(B382,總表!$1:$1048576,12,0)</f>
        <v>古佳怡</v>
      </c>
      <c r="N382" s="16" t="str">
        <f>VLOOKUP(B382,總表!$1:$1048576,13,0)</f>
        <v>國立新竹女子高級中學</v>
      </c>
      <c r="O382" s="16">
        <f>VLOOKUP(B382,總表!$1:$1048576,14,0)</f>
        <v>0</v>
      </c>
      <c r="P382" s="16">
        <f>VLOOKUP(B382,總表!$1:$1048576,15,0)</f>
        <v>0</v>
      </c>
      <c r="Q382" s="16">
        <f>VLOOKUP(B382,總表!$1:$1048576,16,0)</f>
        <v>0</v>
      </c>
      <c r="R382" s="16">
        <f>VLOOKUP(B382,總表!$1:$1048576,17,0)</f>
        <v>0</v>
      </c>
    </row>
    <row r="383" spans="1:18" ht="17.399999999999999" hidden="1" x14ac:dyDescent="0.3">
      <c r="A383" s="23" t="s">
        <v>3495</v>
      </c>
      <c r="B383" s="16" t="s">
        <v>1435</v>
      </c>
      <c r="C383" s="10" t="str">
        <f>VLOOKUP(B383,總表!$1:$1048576,2,0)</f>
        <v>正襟危坐</v>
      </c>
      <c r="D383" s="18" t="str">
        <f>VLOOKUP(B383,總表!$1:$1048576,4,0)</f>
        <v>休閒與教育</v>
      </c>
      <c r="E383" s="16" t="str">
        <f>VLOOKUP(B383,總表!$1:$1048576,5,0)</f>
        <v>國小組</v>
      </c>
      <c r="F383" s="16" t="str">
        <f>VLOOKUP(B383,總表!$1:$1048576,3,0)</f>
        <v>新竹市</v>
      </c>
      <c r="G383" s="16" t="str">
        <f>VLOOKUP(B383,總表!$1:$1048576,6,0)</f>
        <v>袁采希</v>
      </c>
      <c r="H383" s="16" t="str">
        <f>VLOOKUP(B383,總表!$1:$1048576,7,0)</f>
        <v>康橋國際學校新竹校區</v>
      </c>
      <c r="I383" s="16">
        <f>VLOOKUP(B383,總表!$1:$1048576,8,0)</f>
        <v>0</v>
      </c>
      <c r="J383" s="16">
        <f>VLOOKUP(B383,總表!$1:$1048576,9,0)</f>
        <v>0</v>
      </c>
      <c r="K383" s="16">
        <f>VLOOKUP(B383,總表!$1:$1048576,10,0)</f>
        <v>0</v>
      </c>
      <c r="L383" s="16">
        <f>VLOOKUP(B383,總表!$1:$1048576,11,0)</f>
        <v>0</v>
      </c>
      <c r="M383" s="16" t="str">
        <f>VLOOKUP(B383,總表!$1:$1048576,12,0)</f>
        <v>范力分</v>
      </c>
      <c r="N383" s="16" t="str">
        <f>VLOOKUP(B383,總表!$1:$1048576,13,0)</f>
        <v>康橋國際學校新竹校區</v>
      </c>
      <c r="O383" s="16">
        <f>VLOOKUP(B383,總表!$1:$1048576,14,0)</f>
        <v>0</v>
      </c>
      <c r="P383" s="16">
        <f>VLOOKUP(B383,總表!$1:$1048576,15,0)</f>
        <v>0</v>
      </c>
      <c r="Q383" s="16">
        <f>VLOOKUP(B383,總表!$1:$1048576,16,0)</f>
        <v>0</v>
      </c>
      <c r="R383" s="16">
        <f>VLOOKUP(B383,總表!$1:$1048576,17,0)</f>
        <v>0</v>
      </c>
    </row>
    <row r="384" spans="1:18" ht="17.399999999999999" hidden="1" x14ac:dyDescent="0.3">
      <c r="A384" s="23" t="s">
        <v>3495</v>
      </c>
      <c r="B384" s="16" t="s">
        <v>2077</v>
      </c>
      <c r="C384" s="10" t="str">
        <f>VLOOKUP(B384,總表!$1:$1048576,2,0)</f>
        <v>肩頸炎復健運動器</v>
      </c>
      <c r="D384" s="20" t="str">
        <f>VLOOKUP(B384,總表!$1:$1048576,4,0)</f>
        <v>社會照護</v>
      </c>
      <c r="E384" s="16" t="str">
        <f>VLOOKUP(B384,總表!$1:$1048576,5,0)</f>
        <v>國小組</v>
      </c>
      <c r="F384" s="16" t="str">
        <f>VLOOKUP(B384,總表!$1:$1048576,3,0)</f>
        <v>新竹市</v>
      </c>
      <c r="G384" s="16" t="str">
        <f>VLOOKUP(B384,總表!$1:$1048576,6,0)</f>
        <v>蘇千尹</v>
      </c>
      <c r="H384" s="16" t="str">
        <f>VLOOKUP(B384,總表!$1:$1048576,7,0)</f>
        <v>新竹市東區關埔國小</v>
      </c>
      <c r="I384" s="16">
        <f>VLOOKUP(B384,總表!$1:$1048576,8,0)</f>
        <v>0</v>
      </c>
      <c r="J384" s="16">
        <f>VLOOKUP(B384,總表!$1:$1048576,9,0)</f>
        <v>0</v>
      </c>
      <c r="K384" s="16">
        <f>VLOOKUP(B384,總表!$1:$1048576,10,0)</f>
        <v>0</v>
      </c>
      <c r="L384" s="16">
        <f>VLOOKUP(B384,總表!$1:$1048576,11,0)</f>
        <v>0</v>
      </c>
      <c r="M384" s="16" t="str">
        <f>VLOOKUP(B384,總表!$1:$1048576,12,0)</f>
        <v>黃政昱</v>
      </c>
      <c r="N384" s="16" t="str">
        <f>VLOOKUP(B384,總表!$1:$1048576,13,0)</f>
        <v>新竹市東區關埔國小</v>
      </c>
      <c r="O384" s="16" t="str">
        <f>VLOOKUP(B384,總表!$1:$1048576,14,0)</f>
        <v>江玉玲</v>
      </c>
      <c r="P384" s="16" t="str">
        <f>VLOOKUP(B384,總表!$1:$1048576,15,0)</f>
        <v>新竹市東區關埔國小</v>
      </c>
      <c r="Q384" s="16">
        <f>VLOOKUP(B384,總表!$1:$1048576,16,0)</f>
        <v>0</v>
      </c>
      <c r="R384" s="16">
        <f>VLOOKUP(B384,總表!$1:$1048576,17,0)</f>
        <v>0</v>
      </c>
    </row>
    <row r="385" spans="1:18" ht="17.399999999999999" hidden="1" x14ac:dyDescent="0.3">
      <c r="A385" s="23" t="s">
        <v>3495</v>
      </c>
      <c r="B385" s="16" t="s">
        <v>2019</v>
      </c>
      <c r="C385" s="10" t="str">
        <f>VLOOKUP(B385,總表!$1:$1048576,2,0)</f>
        <v>TOF穿戴式智能移動護眼計時頭巾</v>
      </c>
      <c r="D385" s="20" t="str">
        <f>VLOOKUP(B385,總表!$1:$1048576,4,0)</f>
        <v>社會照護</v>
      </c>
      <c r="E385" s="16" t="str">
        <f>VLOOKUP(B385,總表!$1:$1048576,5,0)</f>
        <v>國小組</v>
      </c>
      <c r="F385" s="16" t="str">
        <f>VLOOKUP(B385,總表!$1:$1048576,3,0)</f>
        <v>新竹市</v>
      </c>
      <c r="G385" s="16" t="str">
        <f>VLOOKUP(B385,總表!$1:$1048576,6,0)</f>
        <v>陳宥彤</v>
      </c>
      <c r="H385" s="16" t="str">
        <f>VLOOKUP(B385,總表!$1:$1048576,7,0)</f>
        <v xml:space="preserve">新竹市東區三民國民小學 </v>
      </c>
      <c r="I385" s="16" t="str">
        <f>VLOOKUP(B385,總表!$1:$1048576,8,0)</f>
        <v>陳侑菱</v>
      </c>
      <c r="J385" s="16" t="str">
        <f>VLOOKUP(B385,總表!$1:$1048576,9,0)</f>
        <v>新竹市東區三民國民小學</v>
      </c>
      <c r="K385" s="16">
        <f>VLOOKUP(B385,總表!$1:$1048576,10,0)</f>
        <v>0</v>
      </c>
      <c r="L385" s="16">
        <f>VLOOKUP(B385,總表!$1:$1048576,11,0)</f>
        <v>0</v>
      </c>
      <c r="M385" s="16" t="str">
        <f>VLOOKUP(B385,總表!$1:$1048576,12,0)</f>
        <v>王琇琪</v>
      </c>
      <c r="N385" s="16" t="str">
        <f>VLOOKUP(B385,總表!$1:$1048576,13,0)</f>
        <v xml:space="preserve">新竹市東區三民國民小學 </v>
      </c>
      <c r="O385" s="16" t="str">
        <f>VLOOKUP(B385,總表!$1:$1048576,14,0)</f>
        <v>方柔尹</v>
      </c>
      <c r="P385" s="16" t="str">
        <f>VLOOKUP(B385,總表!$1:$1048576,15,0)</f>
        <v xml:space="preserve">新竹市東區三民國民小學 </v>
      </c>
      <c r="Q385" s="16">
        <f>VLOOKUP(B385,總表!$1:$1048576,16,0)</f>
        <v>0</v>
      </c>
      <c r="R385" s="16">
        <f>VLOOKUP(B385,總表!$1:$1048576,17,0)</f>
        <v>0</v>
      </c>
    </row>
    <row r="386" spans="1:18" ht="17.399999999999999" hidden="1" x14ac:dyDescent="0.3">
      <c r="A386" s="23" t="s">
        <v>3495</v>
      </c>
      <c r="B386" s="16" t="s">
        <v>2042</v>
      </c>
      <c r="C386" s="10" t="str">
        <f>VLOOKUP(B386,總表!$1:$1048576,2,0)</f>
        <v>樂活數FUN券</v>
      </c>
      <c r="D386" s="20" t="str">
        <f>VLOOKUP(B386,總表!$1:$1048576,4,0)</f>
        <v>社會照護</v>
      </c>
      <c r="E386" s="16" t="str">
        <f>VLOOKUP(B386,總表!$1:$1048576,5,0)</f>
        <v>國小組</v>
      </c>
      <c r="F386" s="16" t="str">
        <f>VLOOKUP(B386,總表!$1:$1048576,3,0)</f>
        <v>新竹市</v>
      </c>
      <c r="G386" s="16" t="str">
        <f>VLOOKUP(B386,總表!$1:$1048576,6,0)</f>
        <v>林威辰</v>
      </c>
      <c r="H386" s="16" t="str">
        <f>VLOOKUP(B386,總表!$1:$1048576,7,0)</f>
        <v>新竹市東區東園國民小學</v>
      </c>
      <c r="I386" s="16">
        <f>VLOOKUP(B386,總表!$1:$1048576,8,0)</f>
        <v>0</v>
      </c>
      <c r="J386" s="16">
        <f>VLOOKUP(B386,總表!$1:$1048576,9,0)</f>
        <v>0</v>
      </c>
      <c r="K386" s="16">
        <f>VLOOKUP(B386,總表!$1:$1048576,10,0)</f>
        <v>0</v>
      </c>
      <c r="L386" s="16">
        <f>VLOOKUP(B386,總表!$1:$1048576,11,0)</f>
        <v>0</v>
      </c>
      <c r="M386" s="16" t="str">
        <f>VLOOKUP(B386,總表!$1:$1048576,12,0)</f>
        <v>李瑋淇</v>
      </c>
      <c r="N386" s="16" t="str">
        <f>VLOOKUP(B386,總表!$1:$1048576,13,0)</f>
        <v>新竹市東區東園國民小學</v>
      </c>
      <c r="O386" s="16">
        <f>VLOOKUP(B386,總表!$1:$1048576,14,0)</f>
        <v>0</v>
      </c>
      <c r="P386" s="16">
        <f>VLOOKUP(B386,總表!$1:$1048576,15,0)</f>
        <v>0</v>
      </c>
      <c r="Q386" s="16">
        <f>VLOOKUP(B386,總表!$1:$1048576,16,0)</f>
        <v>0</v>
      </c>
      <c r="R386" s="16">
        <f>VLOOKUP(B386,總表!$1:$1048576,17,0)</f>
        <v>0</v>
      </c>
    </row>
    <row r="387" spans="1:18" ht="17.399999999999999" hidden="1" x14ac:dyDescent="0.3">
      <c r="A387" s="30" t="s">
        <v>3494</v>
      </c>
      <c r="B387" s="13" t="s">
        <v>407</v>
      </c>
      <c r="C387" s="10" t="str">
        <f>VLOOKUP(B387,總表!$1:$1048576,2,0)</f>
        <v>防止遺忘的智慧置物櫃</v>
      </c>
      <c r="D387" s="18" t="str">
        <f>VLOOKUP(B387,總表!$1:$1048576,4,0)</f>
        <v>休閒與教育</v>
      </c>
      <c r="E387" s="16" t="str">
        <f>VLOOKUP(B387,總表!$1:$1048576,5,0)</f>
        <v>國中組</v>
      </c>
      <c r="F387" s="16" t="str">
        <f>VLOOKUP(B387,總表!$1:$1048576,3,0)</f>
        <v>新竹市</v>
      </c>
      <c r="G387" s="16" t="str">
        <f>VLOOKUP(B387,總表!$1:$1048576,6,0)</f>
        <v>蔡李蕎安</v>
      </c>
      <c r="H387" s="16" t="str">
        <f>VLOOKUP(B387,總表!$1:$1048576,7,0)</f>
        <v>新竹市立光華國民中學</v>
      </c>
      <c r="I387" s="16" t="str">
        <f>VLOOKUP(B387,總表!$1:$1048576,8,0)</f>
        <v>廖子璇</v>
      </c>
      <c r="J387" s="16" t="str">
        <f>VLOOKUP(B387,總表!$1:$1048576,9,0)</f>
        <v>新竹縣立成功國民中學</v>
      </c>
      <c r="K387" s="16" t="str">
        <f>VLOOKUP(B387,總表!$1:$1048576,10,0)</f>
        <v>尤弈菲</v>
      </c>
      <c r="L387" s="16" t="str">
        <f>VLOOKUP(B387,總表!$1:$1048576,11,0)</f>
        <v>新竹市立培英國民中學</v>
      </c>
      <c r="M387" s="16">
        <f>VLOOKUP(B387,總表!$1:$1048576,12,0)</f>
        <v>0</v>
      </c>
      <c r="N387" s="16">
        <f>VLOOKUP(B387,總表!$1:$1048576,13,0)</f>
        <v>0</v>
      </c>
      <c r="O387" s="16">
        <f>VLOOKUP(B387,總表!$1:$1048576,14,0)</f>
        <v>0</v>
      </c>
      <c r="P387" s="16">
        <f>VLOOKUP(B387,總表!$1:$1048576,15,0)</f>
        <v>0</v>
      </c>
      <c r="Q387" s="16">
        <f>VLOOKUP(B387,總表!$1:$1048576,16,0)</f>
        <v>0</v>
      </c>
      <c r="R387" s="16">
        <f>VLOOKUP(B387,總表!$1:$1048576,17,0)</f>
        <v>0</v>
      </c>
    </row>
    <row r="388" spans="1:18" ht="17.399999999999999" hidden="1" x14ac:dyDescent="0.3">
      <c r="A388" s="22" t="s">
        <v>3495</v>
      </c>
      <c r="B388" s="13" t="s">
        <v>680</v>
      </c>
      <c r="C388" s="10" t="str">
        <f>VLOOKUP(B388,總表!$1:$1048576,2,0)</f>
        <v>智慧型車門秘書Siren</v>
      </c>
      <c r="D388" s="19" t="str">
        <f>VLOOKUP(B388,總表!$1:$1048576,4,0)</f>
        <v>災害管理與安全</v>
      </c>
      <c r="E388" s="16" t="str">
        <f>VLOOKUP(B388,總表!$1:$1048576,5,0)</f>
        <v>國中組</v>
      </c>
      <c r="F388" s="16" t="str">
        <f>VLOOKUP(B388,總表!$1:$1048576,3,0)</f>
        <v>新竹市</v>
      </c>
      <c r="G388" s="16" t="str">
        <f>VLOOKUP(B388,總表!$1:$1048576,6,0)</f>
        <v>魏凡凱</v>
      </c>
      <c r="H388" s="16" t="str">
        <f>VLOOKUP(B388,總表!$1:$1048576,7,0)</f>
        <v>新竹市育賢國中</v>
      </c>
      <c r="I388" s="16" t="str">
        <f>VLOOKUP(B388,總表!$1:$1048576,8,0)</f>
        <v>楊恆安</v>
      </c>
      <c r="J388" s="16" t="str">
        <f>VLOOKUP(B388,總表!$1:$1048576,9,0)</f>
        <v>新竹市育賢國中</v>
      </c>
      <c r="K388" s="16" t="str">
        <f>VLOOKUP(B388,總表!$1:$1048576,10,0)</f>
        <v>鄭貽云</v>
      </c>
      <c r="L388" s="16" t="str">
        <f>VLOOKUP(B388,總表!$1:$1048576,11,0)</f>
        <v>新竹市育賢國中</v>
      </c>
      <c r="M388" s="16" t="str">
        <f>VLOOKUP(B388,總表!$1:$1048576,12,0)</f>
        <v>葉文中</v>
      </c>
      <c r="N388" s="16" t="str">
        <f>VLOOKUP(B388,總表!$1:$1048576,13,0)</f>
        <v>新竹市育賢國中</v>
      </c>
      <c r="O388" s="16">
        <f>VLOOKUP(B388,總表!$1:$1048576,14,0)</f>
        <v>0</v>
      </c>
      <c r="P388" s="16">
        <f>VLOOKUP(B388,總表!$1:$1048576,15,0)</f>
        <v>0</v>
      </c>
      <c r="Q388" s="16">
        <f>VLOOKUP(B388,總表!$1:$1048576,16,0)</f>
        <v>0</v>
      </c>
      <c r="R388" s="16">
        <f>VLOOKUP(B388,總表!$1:$1048576,17,0)</f>
        <v>0</v>
      </c>
    </row>
    <row r="389" spans="1:18" ht="17.399999999999999" hidden="1" x14ac:dyDescent="0.3">
      <c r="A389" s="30" t="s">
        <v>3494</v>
      </c>
      <c r="B389" s="13" t="s">
        <v>516</v>
      </c>
      <c r="C389" s="10" t="str">
        <f>VLOOKUP(B389,總表!$1:$1048576,2,0)</f>
        <v>智能發光導航系統</v>
      </c>
      <c r="D389" s="19" t="str">
        <f>VLOOKUP(B389,總表!$1:$1048576,4,0)</f>
        <v>災害管理與安全</v>
      </c>
      <c r="E389" s="16" t="str">
        <f>VLOOKUP(B389,總表!$1:$1048576,5,0)</f>
        <v>國中組</v>
      </c>
      <c r="F389" s="16" t="str">
        <f>VLOOKUP(B389,總表!$1:$1048576,3,0)</f>
        <v>新竹市</v>
      </c>
      <c r="G389" s="16" t="str">
        <f>VLOOKUP(B389,總表!$1:$1048576,6,0)</f>
        <v>謝獻允</v>
      </c>
      <c r="H389" s="16" t="str">
        <f>VLOOKUP(B389,總表!$1:$1048576,7,0)</f>
        <v>新竹市康橋國民中小學</v>
      </c>
      <c r="I389" s="16">
        <f>VLOOKUP(B389,總表!$1:$1048576,8,0)</f>
        <v>0</v>
      </c>
      <c r="J389" s="16">
        <f>VLOOKUP(B389,總表!$1:$1048576,9,0)</f>
        <v>0</v>
      </c>
      <c r="K389" s="16">
        <f>VLOOKUP(B389,總表!$1:$1048576,10,0)</f>
        <v>0</v>
      </c>
      <c r="L389" s="16">
        <f>VLOOKUP(B389,總表!$1:$1048576,11,0)</f>
        <v>0</v>
      </c>
      <c r="M389" s="16" t="str">
        <f>VLOOKUP(B389,總表!$1:$1048576,12,0)</f>
        <v>苗敬祥</v>
      </c>
      <c r="N389" s="16" t="str">
        <f>VLOOKUP(B389,總表!$1:$1048576,13,0)</f>
        <v>新竹市康橋國民中小學</v>
      </c>
      <c r="O389" s="16">
        <f>VLOOKUP(B389,總表!$1:$1048576,14,0)</f>
        <v>0</v>
      </c>
      <c r="P389" s="16">
        <f>VLOOKUP(B389,總表!$1:$1048576,15,0)</f>
        <v>0</v>
      </c>
      <c r="Q389" s="16">
        <f>VLOOKUP(B389,總表!$1:$1048576,16,0)</f>
        <v>0</v>
      </c>
      <c r="R389" s="16">
        <f>VLOOKUP(B389,總表!$1:$1048576,17,0)</f>
        <v>0</v>
      </c>
    </row>
    <row r="390" spans="1:18" ht="17.399999999999999" hidden="1" x14ac:dyDescent="0.3">
      <c r="A390" s="22" t="s">
        <v>3495</v>
      </c>
      <c r="B390" s="13" t="s">
        <v>814</v>
      </c>
      <c r="C390" s="10" t="str">
        <f>VLOOKUP(B390,總表!$1:$1048576,2,0)</f>
        <v>關懷守護藥定時</v>
      </c>
      <c r="D390" s="20" t="str">
        <f>VLOOKUP(B390,總表!$1:$1048576,4,0)</f>
        <v>社會照護</v>
      </c>
      <c r="E390" s="16" t="str">
        <f>VLOOKUP(B390,總表!$1:$1048576,5,0)</f>
        <v>國中組</v>
      </c>
      <c r="F390" s="16" t="str">
        <f>VLOOKUP(B390,總表!$1:$1048576,3,0)</f>
        <v>新竹市</v>
      </c>
      <c r="G390" s="16" t="str">
        <f>VLOOKUP(B390,總表!$1:$1048576,6,0)</f>
        <v>簡廷宇</v>
      </c>
      <c r="H390" s="16" t="str">
        <f>VLOOKUP(B390,總表!$1:$1048576,7,0)</f>
        <v>新竹市東區關東國民小學</v>
      </c>
      <c r="I390" s="16" t="str">
        <f>VLOOKUP(B390,總表!$1:$1048576,8,0)</f>
        <v>簡伯丞</v>
      </c>
      <c r="J390" s="16" t="str">
        <f>VLOOKUP(B390,總表!$1:$1048576,9,0)</f>
        <v>新竹市私立曙光女子高級中學國中部</v>
      </c>
      <c r="K390" s="16">
        <f>VLOOKUP(B390,總表!$1:$1048576,10,0)</f>
        <v>0</v>
      </c>
      <c r="L390" s="16">
        <f>VLOOKUP(B390,總表!$1:$1048576,11,0)</f>
        <v>0</v>
      </c>
      <c r="M390" s="16" t="str">
        <f>VLOOKUP(B390,總表!$1:$1048576,12,0)</f>
        <v>賴秋梅</v>
      </c>
      <c r="N390" s="16" t="str">
        <f>VLOOKUP(B390,總表!$1:$1048576,13,0)</f>
        <v>新竹市東區關東國民小學</v>
      </c>
      <c r="O390" s="16">
        <f>VLOOKUP(B390,總表!$1:$1048576,14,0)</f>
        <v>0</v>
      </c>
      <c r="P390" s="16">
        <f>VLOOKUP(B390,總表!$1:$1048576,15,0)</f>
        <v>0</v>
      </c>
      <c r="Q390" s="16">
        <f>VLOOKUP(B390,總表!$1:$1048576,16,0)</f>
        <v>0</v>
      </c>
      <c r="R390" s="16">
        <f>VLOOKUP(B390,總表!$1:$1048576,17,0)</f>
        <v>0</v>
      </c>
    </row>
    <row r="391" spans="1:18" ht="17.399999999999999" hidden="1" x14ac:dyDescent="0.3">
      <c r="A391" s="25" t="s">
        <v>3492</v>
      </c>
      <c r="B391" s="13" t="s">
        <v>873</v>
      </c>
      <c r="C391" s="10" t="str">
        <f>VLOOKUP(B391,總表!$1:$1048576,2,0)</f>
        <v>自動洗水彩筆機</v>
      </c>
      <c r="D391" s="16" t="str">
        <f>VLOOKUP(B391,總表!$1:$1048576,4,0)</f>
        <v>便利生活</v>
      </c>
      <c r="E391" s="16" t="str">
        <f>VLOOKUP(B391,總表!$1:$1048576,5,0)</f>
        <v>國中組</v>
      </c>
      <c r="F391" s="16" t="str">
        <f>VLOOKUP(B391,總表!$1:$1048576,3,0)</f>
        <v>新竹市</v>
      </c>
      <c r="G391" s="16" t="str">
        <f>VLOOKUP(B391,總表!$1:$1048576,6,0)</f>
        <v>許劭宇</v>
      </c>
      <c r="H391" s="16" t="str">
        <f>VLOOKUP(B391,總表!$1:$1048576,7,0)</f>
        <v>磐石國中</v>
      </c>
      <c r="I391" s="16" t="str">
        <f>VLOOKUP(B391,總表!$1:$1048576,8,0)</f>
        <v>陳宥希</v>
      </c>
      <c r="J391" s="16" t="str">
        <f>VLOOKUP(B391,總表!$1:$1048576,9,0)</f>
        <v>竹光國中</v>
      </c>
      <c r="K391" s="16">
        <f>VLOOKUP(B391,總表!$1:$1048576,10,0)</f>
        <v>0</v>
      </c>
      <c r="L391" s="16">
        <f>VLOOKUP(B391,總表!$1:$1048576,11,0)</f>
        <v>0</v>
      </c>
      <c r="M391" s="16">
        <f>VLOOKUP(B391,總表!$1:$1048576,12,0)</f>
        <v>0</v>
      </c>
      <c r="N391" s="16">
        <f>VLOOKUP(B391,總表!$1:$1048576,13,0)</f>
        <v>0</v>
      </c>
      <c r="O391" s="16">
        <f>VLOOKUP(B391,總表!$1:$1048576,14,0)</f>
        <v>0</v>
      </c>
      <c r="P391" s="16">
        <f>VLOOKUP(B391,總表!$1:$1048576,15,0)</f>
        <v>0</v>
      </c>
      <c r="Q391" s="16">
        <f>VLOOKUP(B391,總表!$1:$1048576,16,0)</f>
        <v>0</v>
      </c>
      <c r="R391" s="16">
        <f>VLOOKUP(B391,總表!$1:$1048576,17,0)</f>
        <v>0</v>
      </c>
    </row>
    <row r="392" spans="1:18" ht="17.399999999999999" x14ac:dyDescent="0.3">
      <c r="A392" s="30" t="s">
        <v>3494</v>
      </c>
      <c r="B392" s="13" t="s">
        <v>3270</v>
      </c>
      <c r="C392" s="10" t="str">
        <f>VLOOKUP(B392,總表!$1:$1048576,2,0)</f>
        <v>智慧鬧鐘系統</v>
      </c>
      <c r="D392" s="16" t="str">
        <f>VLOOKUP(B392,總表!$1:$1048576,4,0)</f>
        <v>便利生活</v>
      </c>
      <c r="E392" s="16" t="str">
        <f>VLOOKUP(B392,總表!$1:$1048576,5,0)</f>
        <v>高中職組</v>
      </c>
      <c r="F392" s="16" t="str">
        <f>VLOOKUP(B392,總表!$1:$1048576,3,0)</f>
        <v>新竹縣</v>
      </c>
      <c r="G392" s="16" t="str">
        <f>VLOOKUP(B392,總表!$1:$1048576,6,0)</f>
        <v>許承諺</v>
      </c>
      <c r="H392" s="16" t="str">
        <f>VLOOKUP(B392,總表!$1:$1048576,7,0)</f>
        <v>新竹市立建功高中</v>
      </c>
      <c r="I392" s="16" t="str">
        <f>VLOOKUP(B392,總表!$1:$1048576,8,0)</f>
        <v>鄭棋文</v>
      </c>
      <c r="J392" s="16" t="str">
        <f>VLOOKUP(B392,總表!$1:$1048576,9,0)</f>
        <v>新竹縣竹北市成功國中</v>
      </c>
      <c r="K392" s="16">
        <f>VLOOKUP(B392,總表!$1:$1048576,10,0)</f>
        <v>0</v>
      </c>
      <c r="L392" s="16">
        <f>VLOOKUP(B392,總表!$1:$1048576,11,0)</f>
        <v>0</v>
      </c>
      <c r="M392" s="16" t="str">
        <f>VLOOKUP(B392,總表!$1:$1048576,12,0)</f>
        <v>鄭伃君</v>
      </c>
      <c r="N392" s="16" t="str">
        <f>VLOOKUP(B392,總表!$1:$1048576,13,0)</f>
        <v>新竹市建功高中</v>
      </c>
      <c r="O392" s="16">
        <f>VLOOKUP(B392,總表!$1:$1048576,14,0)</f>
        <v>0</v>
      </c>
      <c r="P392" s="16">
        <f>VLOOKUP(B392,總表!$1:$1048576,15,0)</f>
        <v>0</v>
      </c>
      <c r="Q392" s="16">
        <f>VLOOKUP(B392,總表!$1:$1048576,16,0)</f>
        <v>0</v>
      </c>
      <c r="R392" s="16">
        <f>VLOOKUP(B392,總表!$1:$1048576,17,0)</f>
        <v>0</v>
      </c>
    </row>
    <row r="393" spans="1:18" ht="17.399999999999999" x14ac:dyDescent="0.3">
      <c r="A393" s="23" t="s">
        <v>3495</v>
      </c>
      <c r="B393" s="16" t="s">
        <v>1669</v>
      </c>
      <c r="C393" s="10" t="str">
        <f>VLOOKUP(B393,總表!$1:$1048576,2,0)</f>
        <v>多功能水壺</v>
      </c>
      <c r="D393" s="18" t="str">
        <f>VLOOKUP(B393,總表!$1:$1048576,4,0)</f>
        <v>休閒與教育</v>
      </c>
      <c r="E393" s="16" t="str">
        <f>VLOOKUP(B393,總表!$1:$1048576,5,0)</f>
        <v>國小組</v>
      </c>
      <c r="F393" s="16" t="str">
        <f>VLOOKUP(B393,總表!$1:$1048576,3,0)</f>
        <v>新竹縣</v>
      </c>
      <c r="G393" s="16" t="str">
        <f>VLOOKUP(B393,總表!$1:$1048576,6,0)</f>
        <v>柯宇擇</v>
      </c>
      <c r="H393" s="16" t="str">
        <f>VLOOKUP(B393,總表!$1:$1048576,7,0)</f>
        <v>新湖國小</v>
      </c>
      <c r="I393" s="16" t="str">
        <f>VLOOKUP(B393,總表!$1:$1048576,8,0)</f>
        <v>徐松立</v>
      </c>
      <c r="J393" s="16" t="str">
        <f>VLOOKUP(B393,總表!$1:$1048576,9,0)</f>
        <v>新竹縣湖口鄉新湖國小</v>
      </c>
      <c r="K393" s="16" t="str">
        <f>VLOOKUP(B393,總表!$1:$1048576,10,0)</f>
        <v>邱士豪</v>
      </c>
      <c r="L393" s="16" t="str">
        <f>VLOOKUP(B393,總表!$1:$1048576,11,0)</f>
        <v>新竹縣湖口鄉新湖國小</v>
      </c>
      <c r="M393" s="16" t="str">
        <f>VLOOKUP(B393,總表!$1:$1048576,12,0)</f>
        <v>高齊偉</v>
      </c>
      <c r="N393" s="16" t="str">
        <f>VLOOKUP(B393,總表!$1:$1048576,13,0)</f>
        <v>新竹縣湖口鄉新湖國小</v>
      </c>
      <c r="O393" s="16" t="str">
        <f>VLOOKUP(B393,總表!$1:$1048576,14,0)</f>
        <v>李明翰</v>
      </c>
      <c r="P393" s="16" t="str">
        <f>VLOOKUP(B393,總表!$1:$1048576,15,0)</f>
        <v>新竹縣湖口鄉新湖國小</v>
      </c>
      <c r="Q393" s="16" t="str">
        <f>VLOOKUP(B393,總表!$1:$1048576,16,0)</f>
        <v>彭珮筑</v>
      </c>
      <c r="R393" s="16" t="str">
        <f>VLOOKUP(B393,總表!$1:$1048576,17,0)</f>
        <v>新竹縣湖口鄉新湖國小</v>
      </c>
    </row>
    <row r="394" spans="1:18" ht="17.399999999999999" x14ac:dyDescent="0.3">
      <c r="A394" s="23" t="s">
        <v>3495</v>
      </c>
      <c r="B394" s="16" t="s">
        <v>2072</v>
      </c>
      <c r="C394" s="10" t="str">
        <f>VLOOKUP(B394,總表!$1:$1048576,2,0)</f>
        <v>藥丸扭蛋機</v>
      </c>
      <c r="D394" s="20" t="str">
        <f>VLOOKUP(B394,總表!$1:$1048576,4,0)</f>
        <v>社會照護</v>
      </c>
      <c r="E394" s="16" t="str">
        <f>VLOOKUP(B394,總表!$1:$1048576,5,0)</f>
        <v>國小組</v>
      </c>
      <c r="F394" s="16" t="str">
        <f>VLOOKUP(B394,總表!$1:$1048576,3,0)</f>
        <v>新竹縣</v>
      </c>
      <c r="G394" s="16" t="str">
        <f>VLOOKUP(B394,總表!$1:$1048576,6,0)</f>
        <v>陳品叡</v>
      </c>
      <c r="H394" s="16" t="str">
        <f>VLOOKUP(B394,總表!$1:$1048576,7,0)</f>
        <v>康乃薾國民中小學</v>
      </c>
      <c r="I394" s="16">
        <f>VLOOKUP(B394,總表!$1:$1048576,8,0)</f>
        <v>0</v>
      </c>
      <c r="J394" s="16">
        <f>VLOOKUP(B394,總表!$1:$1048576,9,0)</f>
        <v>0</v>
      </c>
      <c r="K394" s="16">
        <f>VLOOKUP(B394,總表!$1:$1048576,10,0)</f>
        <v>0</v>
      </c>
      <c r="L394" s="16">
        <f>VLOOKUP(B394,總表!$1:$1048576,11,0)</f>
        <v>0</v>
      </c>
      <c r="M394" s="16" t="str">
        <f>VLOOKUP(B394,總表!$1:$1048576,12,0)</f>
        <v>吳婕妤</v>
      </c>
      <c r="N394" s="16" t="str">
        <f>VLOOKUP(B394,總表!$1:$1048576,13,0)</f>
        <v>新竹縣私立康乃薾國民中小學</v>
      </c>
      <c r="O394" s="16">
        <f>VLOOKUP(B394,總表!$1:$1048576,14,0)</f>
        <v>0</v>
      </c>
      <c r="P394" s="16">
        <f>VLOOKUP(B394,總表!$1:$1048576,15,0)</f>
        <v>0</v>
      </c>
      <c r="Q394" s="16">
        <f>VLOOKUP(B394,總表!$1:$1048576,16,0)</f>
        <v>0</v>
      </c>
      <c r="R394" s="16">
        <f>VLOOKUP(B394,總表!$1:$1048576,17,0)</f>
        <v>0</v>
      </c>
    </row>
    <row r="395" spans="1:18" ht="17.399999999999999" x14ac:dyDescent="0.3">
      <c r="A395" s="26" t="s">
        <v>3492</v>
      </c>
      <c r="B395" s="16" t="s">
        <v>2213</v>
      </c>
      <c r="C395" s="10" t="str">
        <f>VLOOKUP(B395,總表!$1:$1048576,2,0)</f>
        <v>多功能穿衣物輔助器</v>
      </c>
      <c r="D395" s="20" t="str">
        <f>VLOOKUP(B395,總表!$1:$1048576,4,0)</f>
        <v>社會照護</v>
      </c>
      <c r="E395" s="16" t="str">
        <f>VLOOKUP(B395,總表!$1:$1048576,5,0)</f>
        <v>國小組</v>
      </c>
      <c r="F395" s="16" t="str">
        <f>VLOOKUP(B395,總表!$1:$1048576,3,0)</f>
        <v>新竹縣</v>
      </c>
      <c r="G395" s="16" t="str">
        <f>VLOOKUP(B395,總表!$1:$1048576,6,0)</f>
        <v>高榆喬</v>
      </c>
      <c r="H395" s="16" t="str">
        <f>VLOOKUP(B395,總表!$1:$1048576,7,0)</f>
        <v>新竹縣湖口鄉新湖國民小學</v>
      </c>
      <c r="I395" s="16" t="str">
        <f>VLOOKUP(B395,總表!$1:$1048576,8,0)</f>
        <v>姜恆硯</v>
      </c>
      <c r="J395" s="16" t="str">
        <f>VLOOKUP(B395,總表!$1:$1048576,9,0)</f>
        <v>新竹縣湖口鄉新湖國民小學</v>
      </c>
      <c r="K395" s="16" t="str">
        <f>VLOOKUP(B395,總表!$1:$1048576,10,0)</f>
        <v>蕭渝宣</v>
      </c>
      <c r="L395" s="16" t="str">
        <f>VLOOKUP(B395,總表!$1:$1048576,11,0)</f>
        <v>新竹縣湖口鄉新湖國民小學</v>
      </c>
      <c r="M395" s="16" t="str">
        <f>VLOOKUP(B395,總表!$1:$1048576,12,0)</f>
        <v>王郁婷</v>
      </c>
      <c r="N395" s="16" t="str">
        <f>VLOOKUP(B395,總表!$1:$1048576,13,0)</f>
        <v>新竹縣新湖國民小學</v>
      </c>
      <c r="O395" s="16" t="str">
        <f>VLOOKUP(B395,總表!$1:$1048576,14,0)</f>
        <v>官憲瑜</v>
      </c>
      <c r="P395" s="16" t="str">
        <f>VLOOKUP(B395,總表!$1:$1048576,15,0)</f>
        <v>新竹縣新湖國民小學</v>
      </c>
      <c r="Q395" s="16" t="str">
        <f>VLOOKUP(B395,總表!$1:$1048576,16,0)</f>
        <v>彭珮筑</v>
      </c>
      <c r="R395" s="16" t="str">
        <f>VLOOKUP(B395,總表!$1:$1048576,17,0)</f>
        <v>新竹縣新湖國民小學</v>
      </c>
    </row>
    <row r="396" spans="1:18" ht="17.399999999999999" x14ac:dyDescent="0.3">
      <c r="A396" s="29" t="s">
        <v>3493</v>
      </c>
      <c r="B396" s="16" t="s">
        <v>2222</v>
      </c>
      <c r="C396" s="10" t="str">
        <f>VLOOKUP(B396,總表!$1:$1048576,2,0)</f>
        <v>花開富貴!花瓣智能水壺</v>
      </c>
      <c r="D396" s="20" t="str">
        <f>VLOOKUP(B396,總表!$1:$1048576,4,0)</f>
        <v>社會照護</v>
      </c>
      <c r="E396" s="16" t="str">
        <f>VLOOKUP(B396,總表!$1:$1048576,5,0)</f>
        <v>國小組</v>
      </c>
      <c r="F396" s="16" t="str">
        <f>VLOOKUP(B396,總表!$1:$1048576,3,0)</f>
        <v>新竹縣</v>
      </c>
      <c r="G396" s="16" t="str">
        <f>VLOOKUP(B396,總表!$1:$1048576,6,0)</f>
        <v>高榆喬</v>
      </c>
      <c r="H396" s="16" t="str">
        <f>VLOOKUP(B396,總表!$1:$1048576,7,0)</f>
        <v>新竹縣湖口鄉新湖國民小學</v>
      </c>
      <c r="I396" s="16" t="str">
        <f>VLOOKUP(B396,總表!$1:$1048576,8,0)</f>
        <v>姜恆硯</v>
      </c>
      <c r="J396" s="16" t="str">
        <f>VLOOKUP(B396,總表!$1:$1048576,9,0)</f>
        <v>新竹縣湖口鄉新湖國民小學</v>
      </c>
      <c r="K396" s="16" t="str">
        <f>VLOOKUP(B396,總表!$1:$1048576,10,0)</f>
        <v>蕭渝宣</v>
      </c>
      <c r="L396" s="16" t="str">
        <f>VLOOKUP(B396,總表!$1:$1048576,11,0)</f>
        <v>新竹縣湖口鄉新湖國民小學</v>
      </c>
      <c r="M396" s="16" t="str">
        <f>VLOOKUP(B396,總表!$1:$1048576,12,0)</f>
        <v>王郁婷</v>
      </c>
      <c r="N396" s="16" t="str">
        <f>VLOOKUP(B396,總表!$1:$1048576,13,0)</f>
        <v>新竹縣新湖國民小學</v>
      </c>
      <c r="O396" s="16" t="str">
        <f>VLOOKUP(B396,總表!$1:$1048576,14,0)</f>
        <v>官憲瑜</v>
      </c>
      <c r="P396" s="16" t="str">
        <f>VLOOKUP(B396,總表!$1:$1048576,15,0)</f>
        <v>新竹縣新湖國民小學</v>
      </c>
      <c r="Q396" s="16" t="str">
        <f>VLOOKUP(B396,總表!$1:$1048576,16,0)</f>
        <v>徐煜淵</v>
      </c>
      <c r="R396" s="16" t="str">
        <f>VLOOKUP(B396,總表!$1:$1048576,17,0)</f>
        <v>新竹縣新湖國民小學</v>
      </c>
    </row>
    <row r="397" spans="1:18" ht="17.399999999999999" x14ac:dyDescent="0.3">
      <c r="A397" s="22" t="s">
        <v>3495</v>
      </c>
      <c r="B397" s="16" t="s">
        <v>2635</v>
      </c>
      <c r="C397" s="10" t="str">
        <f>VLOOKUP(B397,總表!$1:$1048576,2,0)</f>
        <v>自動脫襪器</v>
      </c>
      <c r="D397" s="16" t="str">
        <f>VLOOKUP(B397,總表!$1:$1048576,4,0)</f>
        <v>便利生活</v>
      </c>
      <c r="E397" s="16" t="str">
        <f>VLOOKUP(B397,總表!$1:$1048576,5,0)</f>
        <v>國小組</v>
      </c>
      <c r="F397" s="16" t="str">
        <f>VLOOKUP(B397,總表!$1:$1048576,3,0)</f>
        <v>新竹縣</v>
      </c>
      <c r="G397" s="16" t="str">
        <f>VLOOKUP(B397,總表!$1:$1048576,6,0)</f>
        <v>陳芝語</v>
      </c>
      <c r="H397" s="16" t="str">
        <f>VLOOKUP(B397,總表!$1:$1048576,7,0)</f>
        <v>新湖國小</v>
      </c>
      <c r="I397" s="16" t="str">
        <f>VLOOKUP(B397,總表!$1:$1048576,8,0)</f>
        <v>潘姿諭</v>
      </c>
      <c r="J397" s="16" t="str">
        <f>VLOOKUP(B397,總表!$1:$1048576,9,0)</f>
        <v>新湖國小</v>
      </c>
      <c r="K397" s="16">
        <f>VLOOKUP(B397,總表!$1:$1048576,10,0)</f>
        <v>0</v>
      </c>
      <c r="L397" s="16">
        <f>VLOOKUP(B397,總表!$1:$1048576,11,0)</f>
        <v>0</v>
      </c>
      <c r="M397" s="16" t="str">
        <f>VLOOKUP(B397,總表!$1:$1048576,12,0)</f>
        <v>李明翰</v>
      </c>
      <c r="N397" s="16" t="str">
        <f>VLOOKUP(B397,總表!$1:$1048576,13,0)</f>
        <v>新湖國小</v>
      </c>
      <c r="O397" s="16" t="str">
        <f>VLOOKUP(B397,總表!$1:$1048576,14,0)</f>
        <v>高齊偉</v>
      </c>
      <c r="P397" s="16" t="str">
        <f>VLOOKUP(B397,總表!$1:$1048576,15,0)</f>
        <v>新竹縣湖口鄉新湖國小</v>
      </c>
      <c r="Q397" s="16">
        <f>VLOOKUP(B397,總表!$1:$1048576,16,0)</f>
        <v>0</v>
      </c>
      <c r="R397" s="16">
        <f>VLOOKUP(B397,總表!$1:$1048576,17,0)</f>
        <v>0</v>
      </c>
    </row>
    <row r="398" spans="1:18" ht="17.399999999999999" x14ac:dyDescent="0.3">
      <c r="A398" s="28" t="s">
        <v>3493</v>
      </c>
      <c r="B398" s="13" t="s">
        <v>2462</v>
      </c>
      <c r="C398" s="10" t="str">
        <f>VLOOKUP(B398,總表!$1:$1048576,2,0)</f>
        <v>待辦事項記錄器</v>
      </c>
      <c r="D398" s="16" t="str">
        <f>VLOOKUP(B398,總表!$1:$1048576,4,0)</f>
        <v>便利生活</v>
      </c>
      <c r="E398" s="16" t="str">
        <f>VLOOKUP(B398,總表!$1:$1048576,5,0)</f>
        <v>國小組</v>
      </c>
      <c r="F398" s="16" t="str">
        <f>VLOOKUP(B398,總表!$1:$1048576,3,0)</f>
        <v>新竹縣</v>
      </c>
      <c r="G398" s="16" t="str">
        <f>VLOOKUP(B398,總表!$1:$1048576,6,0)</f>
        <v>古宇超</v>
      </c>
      <c r="H398" s="16" t="str">
        <f>VLOOKUP(B398,總表!$1:$1048576,7,0)</f>
        <v>新竹縣竹北市十興國民小學</v>
      </c>
      <c r="I398" s="16">
        <f>VLOOKUP(B398,總表!$1:$1048576,8,0)</f>
        <v>0</v>
      </c>
      <c r="J398" s="16">
        <f>VLOOKUP(B398,總表!$1:$1048576,9,0)</f>
        <v>0</v>
      </c>
      <c r="K398" s="16">
        <f>VLOOKUP(B398,總表!$1:$1048576,10,0)</f>
        <v>0</v>
      </c>
      <c r="L398" s="16">
        <f>VLOOKUP(B398,總表!$1:$1048576,11,0)</f>
        <v>0</v>
      </c>
      <c r="M398" s="16" t="str">
        <f>VLOOKUP(B398,總表!$1:$1048576,12,0)</f>
        <v>駱永村</v>
      </c>
      <c r="N398" s="16" t="str">
        <f>VLOOKUP(B398,總表!$1:$1048576,13,0)</f>
        <v>新竹縣竹北市十興國民小學</v>
      </c>
      <c r="O398" s="16">
        <f>VLOOKUP(B398,總表!$1:$1048576,14,0)</f>
        <v>0</v>
      </c>
      <c r="P398" s="16">
        <f>VLOOKUP(B398,總表!$1:$1048576,15,0)</f>
        <v>0</v>
      </c>
      <c r="Q398" s="16">
        <f>VLOOKUP(B398,總表!$1:$1048576,16,0)</f>
        <v>0</v>
      </c>
      <c r="R398" s="16">
        <f>VLOOKUP(B398,總表!$1:$1048576,17,0)</f>
        <v>0</v>
      </c>
    </row>
    <row r="399" spans="1:18" ht="17.399999999999999" x14ac:dyDescent="0.3">
      <c r="A399" s="22" t="s">
        <v>3495</v>
      </c>
      <c r="B399" s="13" t="s">
        <v>906</v>
      </c>
      <c r="C399" s="10" t="str">
        <f>VLOOKUP(B399,總表!$1:$1048576,2,0)</f>
        <v>夜貓子該睡了---睡前刷牙提醒器</v>
      </c>
      <c r="D399" s="16" t="str">
        <f>VLOOKUP(B399,總表!$1:$1048576,4,0)</f>
        <v>便利生活</v>
      </c>
      <c r="E399" s="16" t="str">
        <f>VLOOKUP(B399,總表!$1:$1048576,5,0)</f>
        <v>國中組</v>
      </c>
      <c r="F399" s="16" t="str">
        <f>VLOOKUP(B399,總表!$1:$1048576,3,0)</f>
        <v>新竹縣</v>
      </c>
      <c r="G399" s="16" t="str">
        <f>VLOOKUP(B399,總表!$1:$1048576,6,0)</f>
        <v>周明褕</v>
      </c>
      <c r="H399" s="16" t="str">
        <f>VLOOKUP(B399,總表!$1:$1048576,7,0)</f>
        <v>新竹縣立東興國民中學</v>
      </c>
      <c r="I399" s="16">
        <f>VLOOKUP(B399,總表!$1:$1048576,8,0)</f>
        <v>0</v>
      </c>
      <c r="J399" s="16">
        <f>VLOOKUP(B399,總表!$1:$1048576,9,0)</f>
        <v>0</v>
      </c>
      <c r="K399" s="16">
        <f>VLOOKUP(B399,總表!$1:$1048576,10,0)</f>
        <v>0</v>
      </c>
      <c r="L399" s="16">
        <f>VLOOKUP(B399,總表!$1:$1048576,11,0)</f>
        <v>0</v>
      </c>
      <c r="M399" s="16" t="str">
        <f>VLOOKUP(B399,總表!$1:$1048576,12,0)</f>
        <v>姜虹希</v>
      </c>
      <c r="N399" s="16" t="str">
        <f>VLOOKUP(B399,總表!$1:$1048576,13,0)</f>
        <v>新竹縣立東興國民中學</v>
      </c>
      <c r="O399" s="16">
        <f>VLOOKUP(B399,總表!$1:$1048576,14,0)</f>
        <v>0</v>
      </c>
      <c r="P399" s="16">
        <f>VLOOKUP(B399,總表!$1:$1048576,15,0)</f>
        <v>0</v>
      </c>
      <c r="Q399" s="16">
        <f>VLOOKUP(B399,總表!$1:$1048576,16,0)</f>
        <v>0</v>
      </c>
      <c r="R399" s="16">
        <f>VLOOKUP(B399,總表!$1:$1048576,17,0)</f>
        <v>0</v>
      </c>
    </row>
    <row r="400" spans="1:18" ht="17.399999999999999" hidden="1" x14ac:dyDescent="0.3">
      <c r="A400" s="30" t="s">
        <v>3494</v>
      </c>
      <c r="B400" s="13" t="s">
        <v>3008</v>
      </c>
      <c r="C400" s="10" t="str">
        <f>VLOOKUP(B400,總表!$1:$1048576,2,0)</f>
        <v>震震保瓶安</v>
      </c>
      <c r="D400" s="19" t="str">
        <f>VLOOKUP(B400,總表!$1:$1048576,4,0)</f>
        <v>災害管理與安全</v>
      </c>
      <c r="E400" s="16" t="str">
        <f>VLOOKUP(B400,總表!$1:$1048576,5,0)</f>
        <v>高中職組</v>
      </c>
      <c r="F400" s="16" t="str">
        <f>VLOOKUP(B400,總表!$1:$1048576,3,0)</f>
        <v>嘉義市</v>
      </c>
      <c r="G400" s="16" t="str">
        <f>VLOOKUP(B400,總表!$1:$1048576,6,0)</f>
        <v>沈庭羽</v>
      </c>
      <c r="H400" s="16" t="str">
        <f>VLOOKUP(B400,總表!$1:$1048576,7,0)</f>
        <v>國立嘉義女中</v>
      </c>
      <c r="I400" s="16" t="str">
        <f>VLOOKUP(B400,總表!$1:$1048576,8,0)</f>
        <v>蕭聿涵</v>
      </c>
      <c r="J400" s="16" t="str">
        <f>VLOOKUP(B400,總表!$1:$1048576,9,0)</f>
        <v>國立嘉義女中</v>
      </c>
      <c r="K400" s="16">
        <f>VLOOKUP(B400,總表!$1:$1048576,10,0)</f>
        <v>0</v>
      </c>
      <c r="L400" s="16">
        <f>VLOOKUP(B400,總表!$1:$1048576,11,0)</f>
        <v>0</v>
      </c>
      <c r="M400" s="16" t="str">
        <f>VLOOKUP(B400,總表!$1:$1048576,12,0)</f>
        <v>沈奕成</v>
      </c>
      <c r="N400" s="16" t="str">
        <f>VLOOKUP(B400,總表!$1:$1048576,13,0)</f>
        <v>嘉義市立北興國中</v>
      </c>
      <c r="O400" s="16" t="str">
        <f>VLOOKUP(B400,總表!$1:$1048576,14,0)</f>
        <v>王靜儀</v>
      </c>
      <c r="P400" s="16" t="str">
        <f>VLOOKUP(B400,總表!$1:$1048576,15,0)</f>
        <v>嘉義市立北興國中</v>
      </c>
      <c r="Q400" s="16" t="str">
        <f>VLOOKUP(B400,總表!$1:$1048576,16,0)</f>
        <v>蘇義賢</v>
      </c>
      <c r="R400" s="16" t="str">
        <f>VLOOKUP(B400,總表!$1:$1048576,17,0)</f>
        <v>國立嘉義女中</v>
      </c>
    </row>
    <row r="401" spans="1:18" hidden="1" x14ac:dyDescent="0.3">
      <c r="A401" s="24" t="s">
        <v>3495</v>
      </c>
      <c r="B401" s="16" t="s">
        <v>1787</v>
      </c>
      <c r="C401" s="10" t="str">
        <f>VLOOKUP(B401,總表!$1:$1048576,2,0)</f>
        <v>拉拉地吸防煙罩</v>
      </c>
      <c r="D401" s="19" t="str">
        <f>VLOOKUP(B401,總表!$1:$1048576,4,0)</f>
        <v>災害管理與安全</v>
      </c>
      <c r="E401" s="16" t="str">
        <f>VLOOKUP(B401,總表!$1:$1048576,5,0)</f>
        <v>國小組</v>
      </c>
      <c r="F401" s="16" t="str">
        <f>VLOOKUP(B401,總表!$1:$1048576,3,0)</f>
        <v>嘉義市</v>
      </c>
      <c r="G401" s="16" t="str">
        <f>VLOOKUP(B401,總表!$1:$1048576,6,0)</f>
        <v>劉千榕</v>
      </c>
      <c r="H401" s="16" t="str">
        <f>VLOOKUP(B401,總表!$1:$1048576,7,0)</f>
        <v>國立嘉義大學附設國民小學</v>
      </c>
      <c r="I401" s="16" t="str">
        <f>VLOOKUP(B401,總表!$1:$1048576,8,0)</f>
        <v>黃騰逸</v>
      </c>
      <c r="J401" s="16" t="str">
        <f>VLOOKUP(B401,總表!$1:$1048576,9,0)</f>
        <v xml:space="preserve">國立嘉義大學附實驗國民小學	</v>
      </c>
      <c r="K401" s="16" t="str">
        <f>VLOOKUP(B401,總表!$1:$1048576,10,0)</f>
        <v>周楷硯</v>
      </c>
      <c r="L401" s="16" t="str">
        <f>VLOOKUP(B401,總表!$1:$1048576,11,0)</f>
        <v>國立嘉義大學附設國民小學</v>
      </c>
      <c r="M401" s="16" t="str">
        <f>VLOOKUP(B401,總表!$1:$1048576,12,0)</f>
        <v>翁秀玉</v>
      </c>
      <c r="N401" s="16" t="str">
        <f>VLOOKUP(B401,總表!$1:$1048576,13,0)</f>
        <v>國立嘉義大學附設實驗國民小學</v>
      </c>
      <c r="O401" s="16" t="str">
        <f>VLOOKUP(B401,總表!$1:$1048576,14,0)</f>
        <v>楊雯惠</v>
      </c>
      <c r="P401" s="16" t="str">
        <f>VLOOKUP(B401,總表!$1:$1048576,15,0)</f>
        <v>國立嘉義大學附設國民小學</v>
      </c>
      <c r="Q401" s="16">
        <f>VLOOKUP(B401,總表!$1:$1048576,16,0)</f>
        <v>0</v>
      </c>
      <c r="R401" s="16">
        <f>VLOOKUP(B401,總表!$1:$1048576,17,0)</f>
        <v>0</v>
      </c>
    </row>
    <row r="402" spans="1:18" hidden="1" x14ac:dyDescent="0.3">
      <c r="A402" s="24" t="s">
        <v>3495</v>
      </c>
      <c r="B402" s="16" t="s">
        <v>1860</v>
      </c>
      <c r="C402" s="10" t="str">
        <f>VLOOKUP(B402,總表!$1:$1048576,2,0)</f>
        <v>防災鳴帽涼感午安枕</v>
      </c>
      <c r="D402" s="19" t="str">
        <f>VLOOKUP(B402,總表!$1:$1048576,4,0)</f>
        <v>災害管理與安全</v>
      </c>
      <c r="E402" s="16" t="str">
        <f>VLOOKUP(B402,總表!$1:$1048576,5,0)</f>
        <v>國小組</v>
      </c>
      <c r="F402" s="16" t="str">
        <f>VLOOKUP(B402,總表!$1:$1048576,3,0)</f>
        <v>嘉義市</v>
      </c>
      <c r="G402" s="16" t="str">
        <f>VLOOKUP(B402,總表!$1:$1048576,6,0)</f>
        <v>葉馨璟</v>
      </c>
      <c r="H402" s="16" t="str">
        <f>VLOOKUP(B402,總表!$1:$1048576,7,0)</f>
        <v>國立嘉義大學附設實驗國民小學</v>
      </c>
      <c r="I402" s="16" t="str">
        <f>VLOOKUP(B402,總表!$1:$1048576,8,0)</f>
        <v>葉紘維</v>
      </c>
      <c r="J402" s="16" t="str">
        <f>VLOOKUP(B402,總表!$1:$1048576,9,0)</f>
        <v>維多利亞雙語小學</v>
      </c>
      <c r="K402" s="16">
        <f>VLOOKUP(B402,總表!$1:$1048576,10,0)</f>
        <v>0</v>
      </c>
      <c r="L402" s="16">
        <f>VLOOKUP(B402,總表!$1:$1048576,11,0)</f>
        <v>0</v>
      </c>
      <c r="M402" s="16" t="str">
        <f>VLOOKUP(B402,總表!$1:$1048576,12,0)</f>
        <v>楊雯惠</v>
      </c>
      <c r="N402" s="16" t="str">
        <f>VLOOKUP(B402,總表!$1:$1048576,13,0)</f>
        <v>國立嘉義大學附設國民小學</v>
      </c>
      <c r="O402" s="16" t="str">
        <f>VLOOKUP(B402,總表!$1:$1048576,14,0)</f>
        <v>翁秀玉</v>
      </c>
      <c r="P402" s="16" t="str">
        <f>VLOOKUP(B402,總表!$1:$1048576,15,0)</f>
        <v>國立嘉義大學附設國民小學</v>
      </c>
      <c r="Q402" s="16">
        <f>VLOOKUP(B402,總表!$1:$1048576,16,0)</f>
        <v>0</v>
      </c>
      <c r="R402" s="16">
        <f>VLOOKUP(B402,總表!$1:$1048576,17,0)</f>
        <v>0</v>
      </c>
    </row>
    <row r="403" spans="1:18" hidden="1" x14ac:dyDescent="0.3">
      <c r="A403" s="32" t="s">
        <v>3494</v>
      </c>
      <c r="B403" s="16" t="s">
        <v>1827</v>
      </c>
      <c r="C403" s="10" t="str">
        <f>VLOOKUP(B403,總表!$1:$1048576,2,0)</f>
        <v>多方位水火箭拋繩槍</v>
      </c>
      <c r="D403" s="19" t="str">
        <f>VLOOKUP(B403,總表!$1:$1048576,4,0)</f>
        <v>災害管理與安全</v>
      </c>
      <c r="E403" s="16" t="str">
        <f>VLOOKUP(B403,總表!$1:$1048576,5,0)</f>
        <v>國小組</v>
      </c>
      <c r="F403" s="16" t="str">
        <f>VLOOKUP(B403,總表!$1:$1048576,3,0)</f>
        <v>嘉義市</v>
      </c>
      <c r="G403" s="16" t="str">
        <f>VLOOKUP(B403,總表!$1:$1048576,6,0)</f>
        <v>陳冠甫</v>
      </c>
      <c r="H403" s="16" t="str">
        <f>VLOOKUP(B403,總表!$1:$1048576,7,0)</f>
        <v>國立嘉義大學附設實驗國民小學</v>
      </c>
      <c r="I403" s="16" t="str">
        <f>VLOOKUP(B403,總表!$1:$1048576,8,0)</f>
        <v>陳宣菲</v>
      </c>
      <c r="J403" s="16" t="str">
        <f>VLOOKUP(B403,總表!$1:$1048576,9,0)</f>
        <v>國立嘉義大學附設實驗國民小學</v>
      </c>
      <c r="K403" s="16" t="str">
        <f>VLOOKUP(B403,總表!$1:$1048576,10,0)</f>
        <v>羅羽庭</v>
      </c>
      <c r="L403" s="16" t="str">
        <f>VLOOKUP(B403,總表!$1:$1048576,11,0)</f>
        <v>國立嘉義大學附設實驗國民小學</v>
      </c>
      <c r="M403" s="16" t="str">
        <f>VLOOKUP(B403,總表!$1:$1048576,12,0)</f>
        <v>劉恬如</v>
      </c>
      <c r="N403" s="16" t="str">
        <f>VLOOKUP(B403,總表!$1:$1048576,13,0)</f>
        <v>國立嘉義大學附設實驗國民小學</v>
      </c>
      <c r="O403" s="16">
        <f>VLOOKUP(B403,總表!$1:$1048576,14,0)</f>
        <v>0</v>
      </c>
      <c r="P403" s="16">
        <f>VLOOKUP(B403,總表!$1:$1048576,15,0)</f>
        <v>0</v>
      </c>
      <c r="Q403" s="16">
        <f>VLOOKUP(B403,總表!$1:$1048576,16,0)</f>
        <v>0</v>
      </c>
      <c r="R403" s="16">
        <f>VLOOKUP(B403,總表!$1:$1048576,17,0)</f>
        <v>0</v>
      </c>
    </row>
    <row r="404" spans="1:18" ht="17.399999999999999" hidden="1" x14ac:dyDescent="0.3">
      <c r="A404" s="26" t="s">
        <v>3492</v>
      </c>
      <c r="B404" s="16" t="s">
        <v>2102</v>
      </c>
      <c r="C404" s="10" t="str">
        <f>VLOOKUP(B404,總表!$1:$1048576,2,0)</f>
        <v>足弓溫熱按摩器</v>
      </c>
      <c r="D404" s="20" t="str">
        <f>VLOOKUP(B404,總表!$1:$1048576,4,0)</f>
        <v>社會照護</v>
      </c>
      <c r="E404" s="16" t="str">
        <f>VLOOKUP(B404,總表!$1:$1048576,5,0)</f>
        <v>國小組</v>
      </c>
      <c r="F404" s="16" t="str">
        <f>VLOOKUP(B404,總表!$1:$1048576,3,0)</f>
        <v>嘉義市</v>
      </c>
      <c r="G404" s="16" t="str">
        <f>VLOOKUP(B404,總表!$1:$1048576,6,0)</f>
        <v>簡奕聞</v>
      </c>
      <c r="H404" s="16" t="str">
        <f>VLOOKUP(B404,總表!$1:$1048576,7,0)</f>
        <v>國立嘉義大學附設實驗國民小學</v>
      </c>
      <c r="I404" s="16" t="str">
        <f>VLOOKUP(B404,總表!$1:$1048576,8,0)</f>
        <v>林恩樂</v>
      </c>
      <c r="J404" s="16" t="str">
        <f>VLOOKUP(B404,總表!$1:$1048576,9,0)</f>
        <v>國立嘉義大學附設實驗國民小學</v>
      </c>
      <c r="K404" s="16" t="str">
        <f>VLOOKUP(B404,總表!$1:$1048576,10,0)</f>
        <v>張寓森</v>
      </c>
      <c r="L404" s="16" t="str">
        <f>VLOOKUP(B404,總表!$1:$1048576,11,0)</f>
        <v>國立嘉義大學附設實驗國民小學</v>
      </c>
      <c r="M404" s="16" t="str">
        <f>VLOOKUP(B404,總表!$1:$1048576,12,0)</f>
        <v>翁秀玉</v>
      </c>
      <c r="N404" s="16" t="str">
        <f>VLOOKUP(B404,總表!$1:$1048576,13,0)</f>
        <v>國立嘉義大學附設實驗國民小學</v>
      </c>
      <c r="O404" s="16" t="str">
        <f>VLOOKUP(B404,總表!$1:$1048576,14,0)</f>
        <v>李靜嫺</v>
      </c>
      <c r="P404" s="16" t="str">
        <f>VLOOKUP(B404,總表!$1:$1048576,15,0)</f>
        <v>嘉義市市立精忠國民小學</v>
      </c>
      <c r="Q404" s="16">
        <f>VLOOKUP(B404,總表!$1:$1048576,16,0)</f>
        <v>0</v>
      </c>
      <c r="R404" s="16">
        <f>VLOOKUP(B404,總表!$1:$1048576,17,0)</f>
        <v>0</v>
      </c>
    </row>
    <row r="405" spans="1:18" ht="17.399999999999999" hidden="1" x14ac:dyDescent="0.3">
      <c r="A405" s="31" t="s">
        <v>3494</v>
      </c>
      <c r="B405" s="16" t="s">
        <v>2117</v>
      </c>
      <c r="C405" s="10" t="str">
        <f>VLOOKUP(B405,總表!$1:$1048576,2,0)</f>
        <v>香味助眠頭帳</v>
      </c>
      <c r="D405" s="20" t="str">
        <f>VLOOKUP(B405,總表!$1:$1048576,4,0)</f>
        <v>社會照護</v>
      </c>
      <c r="E405" s="16" t="str">
        <f>VLOOKUP(B405,總表!$1:$1048576,5,0)</f>
        <v>國小組</v>
      </c>
      <c r="F405" s="16" t="str">
        <f>VLOOKUP(B405,總表!$1:$1048576,3,0)</f>
        <v>嘉義市</v>
      </c>
      <c r="G405" s="16" t="str">
        <f>VLOOKUP(B405,總表!$1:$1048576,6,0)</f>
        <v>蔡依庭</v>
      </c>
      <c r="H405" s="16" t="str">
        <f>VLOOKUP(B405,總表!$1:$1048576,7,0)</f>
        <v>國立嘉義大學附設實驗國民小學</v>
      </c>
      <c r="I405" s="16" t="str">
        <f>VLOOKUP(B405,總表!$1:$1048576,8,0)</f>
        <v>蔡艾辰</v>
      </c>
      <c r="J405" s="16" t="str">
        <f>VLOOKUP(B405,總表!$1:$1048576,9,0)</f>
        <v>國立嘉義大學附設實驗國民小學</v>
      </c>
      <c r="K405" s="16">
        <f>VLOOKUP(B405,總表!$1:$1048576,10,0)</f>
        <v>0</v>
      </c>
      <c r="L405" s="16">
        <f>VLOOKUP(B405,總表!$1:$1048576,11,0)</f>
        <v>0</v>
      </c>
      <c r="M405" s="16" t="str">
        <f>VLOOKUP(B405,總表!$1:$1048576,12,0)</f>
        <v>翁秀玉</v>
      </c>
      <c r="N405" s="16" t="str">
        <f>VLOOKUP(B405,總表!$1:$1048576,13,0)</f>
        <v>國立嘉義大學附設實驗國民小學</v>
      </c>
      <c r="O405" s="16" t="str">
        <f>VLOOKUP(B405,總表!$1:$1048576,14,0)</f>
        <v>楊雯惠</v>
      </c>
      <c r="P405" s="16" t="str">
        <f>VLOOKUP(B405,總表!$1:$1048576,15,0)</f>
        <v>國立嘉義大學附設國民小學</v>
      </c>
      <c r="Q405" s="16">
        <f>VLOOKUP(B405,總表!$1:$1048576,16,0)</f>
        <v>0</v>
      </c>
      <c r="R405" s="16">
        <f>VLOOKUP(B405,總表!$1:$1048576,17,0)</f>
        <v>0</v>
      </c>
    </row>
    <row r="406" spans="1:18" ht="17.399999999999999" hidden="1" x14ac:dyDescent="0.3">
      <c r="A406" s="22" t="s">
        <v>3495</v>
      </c>
      <c r="B406" s="16" t="s">
        <v>2390</v>
      </c>
      <c r="C406" s="10" t="str">
        <f>VLOOKUP(B406,總表!$1:$1048576,2,0)</f>
        <v>愛乾淨的垃圾桶</v>
      </c>
      <c r="D406" s="16" t="str">
        <f>VLOOKUP(B406,總表!$1:$1048576,4,0)</f>
        <v>便利生活</v>
      </c>
      <c r="E406" s="16" t="str">
        <f>VLOOKUP(B406,總表!$1:$1048576,5,0)</f>
        <v>國小組</v>
      </c>
      <c r="F406" s="16" t="str">
        <f>VLOOKUP(B406,總表!$1:$1048576,3,0)</f>
        <v>嘉義市</v>
      </c>
      <c r="G406" s="16" t="str">
        <f>VLOOKUP(B406,總表!$1:$1048576,6,0)</f>
        <v>溫晴詠</v>
      </c>
      <c r="H406" s="16" t="str">
        <f>VLOOKUP(B406,總表!$1:$1048576,7,0)</f>
        <v>嘉義市西區大同國民小學</v>
      </c>
      <c r="I406" s="16" t="str">
        <f>VLOOKUP(B406,總表!$1:$1048576,8,0)</f>
        <v>凃洺豪</v>
      </c>
      <c r="J406" s="16" t="str">
        <f>VLOOKUP(B406,總表!$1:$1048576,9,0)</f>
        <v>嘉義市西區大同國民小學</v>
      </c>
      <c r="K406" s="16" t="str">
        <f>VLOOKUP(B406,總表!$1:$1048576,10,0)</f>
        <v>葉瀚升</v>
      </c>
      <c r="L406" s="16" t="str">
        <f>VLOOKUP(B406,總表!$1:$1048576,11,0)</f>
        <v>嘉義市西區大同國民小學</v>
      </c>
      <c r="M406" s="16" t="str">
        <f>VLOOKUP(B406,總表!$1:$1048576,12,0)</f>
        <v>蔡明展</v>
      </c>
      <c r="N406" s="16" t="str">
        <f>VLOOKUP(B406,總表!$1:$1048576,13,0)</f>
        <v>嘉義市大同國民小學</v>
      </c>
      <c r="O406" s="16" t="str">
        <f>VLOOKUP(B406,總表!$1:$1048576,14,0)</f>
        <v>何盈萱</v>
      </c>
      <c r="P406" s="16" t="str">
        <f>VLOOKUP(B406,總表!$1:$1048576,15,0)</f>
        <v>嘉義市大同國民小學</v>
      </c>
      <c r="Q406" s="16">
        <f>VLOOKUP(B406,總表!$1:$1048576,16,0)</f>
        <v>0</v>
      </c>
      <c r="R406" s="16">
        <f>VLOOKUP(B406,總表!$1:$1048576,17,0)</f>
        <v>0</v>
      </c>
    </row>
    <row r="407" spans="1:18" ht="17.399999999999999" hidden="1" x14ac:dyDescent="0.3">
      <c r="A407" s="22" t="s">
        <v>3495</v>
      </c>
      <c r="B407" s="16" t="s">
        <v>2515</v>
      </c>
      <c r="C407" s="10" t="str">
        <f>VLOOKUP(B407,總表!$1:$1048576,2,0)</f>
        <v>定時變色牙刷</v>
      </c>
      <c r="D407" s="16" t="str">
        <f>VLOOKUP(B407,總表!$1:$1048576,4,0)</f>
        <v>便利生活</v>
      </c>
      <c r="E407" s="16" t="str">
        <f>VLOOKUP(B407,總表!$1:$1048576,5,0)</f>
        <v>國小組</v>
      </c>
      <c r="F407" s="16" t="str">
        <f>VLOOKUP(B407,總表!$1:$1048576,3,0)</f>
        <v>嘉義市</v>
      </c>
      <c r="G407" s="16" t="str">
        <f>VLOOKUP(B407,總表!$1:$1048576,6,0)</f>
        <v>周禹安</v>
      </c>
      <c r="H407" s="16" t="str">
        <f>VLOOKUP(B407,總表!$1:$1048576,7,0)</f>
        <v>國立嘉義大學附設國民小學</v>
      </c>
      <c r="I407" s="16" t="str">
        <f>VLOOKUP(B407,總表!$1:$1048576,8,0)</f>
        <v>張仁曦</v>
      </c>
      <c r="J407" s="16" t="str">
        <f>VLOOKUP(B407,總表!$1:$1048576,9,0)</f>
        <v>國立嘉義大學附設國民小學</v>
      </c>
      <c r="K407" s="16">
        <f>VLOOKUP(B407,總表!$1:$1048576,10,0)</f>
        <v>0</v>
      </c>
      <c r="L407" s="16">
        <f>VLOOKUP(B407,總表!$1:$1048576,11,0)</f>
        <v>0</v>
      </c>
      <c r="M407" s="16" t="str">
        <f>VLOOKUP(B407,總表!$1:$1048576,12,0)</f>
        <v>翁秀玉</v>
      </c>
      <c r="N407" s="16" t="str">
        <f>VLOOKUP(B407,總表!$1:$1048576,13,0)</f>
        <v>國立嘉義大學附設實驗國民小學</v>
      </c>
      <c r="O407" s="16" t="str">
        <f>VLOOKUP(B407,總表!$1:$1048576,14,0)</f>
        <v>楊雯惠</v>
      </c>
      <c r="P407" s="16" t="str">
        <f>VLOOKUP(B407,總表!$1:$1048576,15,0)</f>
        <v>國立嘉義大學附設國民小學</v>
      </c>
      <c r="Q407" s="16">
        <f>VLOOKUP(B407,總表!$1:$1048576,16,0)</f>
        <v>0</v>
      </c>
      <c r="R407" s="16">
        <f>VLOOKUP(B407,總表!$1:$1048576,17,0)</f>
        <v>0</v>
      </c>
    </row>
    <row r="408" spans="1:18" ht="17.399999999999999" hidden="1" x14ac:dyDescent="0.3">
      <c r="A408" s="22" t="s">
        <v>3495</v>
      </c>
      <c r="B408" s="16" t="s">
        <v>2679</v>
      </c>
      <c r="C408" s="10" t="str">
        <f>VLOOKUP(B408,總表!$1:$1048576,2,0)</f>
        <v>充氣式不黏手午睡枕</v>
      </c>
      <c r="D408" s="16" t="str">
        <f>VLOOKUP(B408,總表!$1:$1048576,4,0)</f>
        <v>便利生活</v>
      </c>
      <c r="E408" s="16" t="str">
        <f>VLOOKUP(B408,總表!$1:$1048576,5,0)</f>
        <v>國小組</v>
      </c>
      <c r="F408" s="16" t="str">
        <f>VLOOKUP(B408,總表!$1:$1048576,3,0)</f>
        <v>嘉義市</v>
      </c>
      <c r="G408" s="16" t="str">
        <f>VLOOKUP(B408,總表!$1:$1048576,6,0)</f>
        <v>蔡秉宸</v>
      </c>
      <c r="H408" s="16" t="str">
        <f>VLOOKUP(B408,總表!$1:$1048576,7,0)</f>
        <v>國立嘉義大學附設國民小學</v>
      </c>
      <c r="I408" s="16" t="str">
        <f>VLOOKUP(B408,總表!$1:$1048576,8,0)</f>
        <v>馬佑輝</v>
      </c>
      <c r="J408" s="16" t="str">
        <f>VLOOKUP(B408,總表!$1:$1048576,9,0)</f>
        <v>國立嘉義大學附設國民小學</v>
      </c>
      <c r="K408" s="16" t="str">
        <f>VLOOKUP(B408,總表!$1:$1048576,10,0)</f>
        <v>黃柏澂</v>
      </c>
      <c r="L408" s="16" t="str">
        <f>VLOOKUP(B408,總表!$1:$1048576,11,0)</f>
        <v>國立嘉義大學附設國民小學</v>
      </c>
      <c r="M408" s="16" t="str">
        <f>VLOOKUP(B408,總表!$1:$1048576,12,0)</f>
        <v>楊雯惠</v>
      </c>
      <c r="N408" s="16" t="str">
        <f>VLOOKUP(B408,總表!$1:$1048576,13,0)</f>
        <v>國立嘉義大學附設國民小學</v>
      </c>
      <c r="O408" s="16" t="str">
        <f>VLOOKUP(B408,總表!$1:$1048576,14,0)</f>
        <v>翁秀玉</v>
      </c>
      <c r="P408" s="16" t="str">
        <f>VLOOKUP(B408,總表!$1:$1048576,15,0)</f>
        <v>國立嘉義大學附設國民小學</v>
      </c>
      <c r="Q408" s="16">
        <f>VLOOKUP(B408,總表!$1:$1048576,16,0)</f>
        <v>0</v>
      </c>
      <c r="R408" s="16">
        <f>VLOOKUP(B408,總表!$1:$1048576,17,0)</f>
        <v>0</v>
      </c>
    </row>
    <row r="409" spans="1:18" ht="17.399999999999999" hidden="1" x14ac:dyDescent="0.3">
      <c r="A409" s="22" t="s">
        <v>3495</v>
      </c>
      <c r="B409" s="16" t="s">
        <v>2654</v>
      </c>
      <c r="C409" s="10" t="str">
        <f>VLOOKUP(B409,總表!$1:$1048576,2,0)</f>
        <v>智慧發光鞋</v>
      </c>
      <c r="D409" s="16" t="str">
        <f>VLOOKUP(B409,總表!$1:$1048576,4,0)</f>
        <v>便利生活</v>
      </c>
      <c r="E409" s="16" t="str">
        <f>VLOOKUP(B409,總表!$1:$1048576,5,0)</f>
        <v>國小組</v>
      </c>
      <c r="F409" s="16" t="str">
        <f>VLOOKUP(B409,總表!$1:$1048576,3,0)</f>
        <v>嘉義市</v>
      </c>
      <c r="G409" s="16" t="str">
        <f>VLOOKUP(B409,總表!$1:$1048576,6,0)</f>
        <v>何奕辰</v>
      </c>
      <c r="H409" s="16" t="str">
        <f>VLOOKUP(B409,總表!$1:$1048576,7,0)</f>
        <v>國立嘉義大學附設實驗國民小學</v>
      </c>
      <c r="I409" s="16" t="str">
        <f>VLOOKUP(B409,總表!$1:$1048576,8,0)</f>
        <v>李晨語</v>
      </c>
      <c r="J409" s="16" t="str">
        <f>VLOOKUP(B409,總表!$1:$1048576,9,0)</f>
        <v>國立嘉義大學附設實驗國民小學</v>
      </c>
      <c r="K409" s="16" t="str">
        <f>VLOOKUP(B409,總表!$1:$1048576,10,0)</f>
        <v>黃宥宸</v>
      </c>
      <c r="L409" s="16" t="str">
        <f>VLOOKUP(B409,總表!$1:$1048576,11,0)</f>
        <v>國立嘉義大學附設國民小學</v>
      </c>
      <c r="M409" s="16" t="str">
        <f>VLOOKUP(B409,總表!$1:$1048576,12,0)</f>
        <v>翁秀玉</v>
      </c>
      <c r="N409" s="16" t="str">
        <f>VLOOKUP(B409,總表!$1:$1048576,13,0)</f>
        <v>國立嘉義大學附設實驗國民小學</v>
      </c>
      <c r="O409" s="16" t="str">
        <f>VLOOKUP(B409,總表!$1:$1048576,14,0)</f>
        <v>楊雯惠</v>
      </c>
      <c r="P409" s="16" t="str">
        <f>VLOOKUP(B409,總表!$1:$1048576,15,0)</f>
        <v>國立嘉義大學附設國民小學</v>
      </c>
      <c r="Q409" s="16">
        <f>VLOOKUP(B409,總表!$1:$1048576,16,0)</f>
        <v>0</v>
      </c>
      <c r="R409" s="16">
        <f>VLOOKUP(B409,總表!$1:$1048576,17,0)</f>
        <v>0</v>
      </c>
    </row>
    <row r="410" spans="1:18" ht="17.399999999999999" hidden="1" x14ac:dyDescent="0.3">
      <c r="A410" s="28" t="s">
        <v>3493</v>
      </c>
      <c r="B410" s="13" t="s">
        <v>3509</v>
      </c>
      <c r="C410" s="10" t="str">
        <f>VLOOKUP(B410,總表!$1:$1048576,2,0)</f>
        <v>逆置杯架</v>
      </c>
      <c r="D410" s="16" t="str">
        <f>VLOOKUP(B410,總表!$1:$1048576,4,0)</f>
        <v>便利生活</v>
      </c>
      <c r="E410" s="16" t="str">
        <f>VLOOKUP(B410,總表!$1:$1048576,5,0)</f>
        <v>國小組</v>
      </c>
      <c r="F410" s="16" t="str">
        <f>VLOOKUP(B410,總表!$1:$1048576,3,0)</f>
        <v>嘉義市</v>
      </c>
      <c r="G410" s="16" t="str">
        <f>VLOOKUP(B410,總表!$1:$1048576,6,0)</f>
        <v>陳伯昊</v>
      </c>
      <c r="H410" s="16" t="str">
        <f>VLOOKUP(B410,總表!$1:$1048576,7,0)</f>
        <v>國立嘉義大學附設國民小學</v>
      </c>
      <c r="I410" s="16" t="str">
        <f>VLOOKUP(B410,總表!$1:$1048576,8,0)</f>
        <v>林宸安</v>
      </c>
      <c r="J410" s="16" t="str">
        <f>VLOOKUP(B410,總表!$1:$1048576,9,0)</f>
        <v>國立嘉義大學附設國民小學</v>
      </c>
      <c r="K410" s="16" t="str">
        <f>VLOOKUP(B410,總表!$1:$1048576,10,0)</f>
        <v>林宸宇</v>
      </c>
      <c r="L410" s="16" t="str">
        <f>VLOOKUP(B410,總表!$1:$1048576,11,0)</f>
        <v>國立嘉義大學附設國民小學</v>
      </c>
      <c r="M410" s="16" t="str">
        <f>VLOOKUP(B410,總表!$1:$1048576,12,0)</f>
        <v>楊雯惠</v>
      </c>
      <c r="N410" s="16" t="str">
        <f>VLOOKUP(B410,總表!$1:$1048576,13,0)</f>
        <v>國立嘉義大學附設國民小學</v>
      </c>
      <c r="O410" s="16" t="str">
        <f>VLOOKUP(B410,總表!$1:$1048576,14,0)</f>
        <v>翁秀玉</v>
      </c>
      <c r="P410" s="16" t="str">
        <f>VLOOKUP(B410,總表!$1:$1048576,15,0)</f>
        <v>國立嘉義大學附設國民小學</v>
      </c>
      <c r="Q410" s="16">
        <f>VLOOKUP(B410,總表!$1:$1048576,16,0)</f>
        <v>0</v>
      </c>
      <c r="R410" s="16">
        <f>VLOOKUP(B410,總表!$1:$1048576,17,0)</f>
        <v>0</v>
      </c>
    </row>
    <row r="411" spans="1:18" ht="17.399999999999999" hidden="1" x14ac:dyDescent="0.3">
      <c r="A411" s="28" t="s">
        <v>3493</v>
      </c>
      <c r="B411" s="13" t="s">
        <v>2452</v>
      </c>
      <c r="C411" s="10" t="str">
        <f>VLOOKUP(B411,總表!$1:$1048576,2,0)</f>
        <v>樂Color天然顏料盤</v>
      </c>
      <c r="D411" s="16" t="str">
        <f>VLOOKUP(B411,總表!$1:$1048576,4,0)</f>
        <v>便利生活</v>
      </c>
      <c r="E411" s="16" t="str">
        <f>VLOOKUP(B411,總表!$1:$1048576,5,0)</f>
        <v>國小組</v>
      </c>
      <c r="F411" s="16" t="str">
        <f>VLOOKUP(B411,總表!$1:$1048576,3,0)</f>
        <v>嘉義市</v>
      </c>
      <c r="G411" s="16" t="str">
        <f>VLOOKUP(B411,總表!$1:$1048576,6,0)</f>
        <v>陳芊樂</v>
      </c>
      <c r="H411" s="16" t="str">
        <f>VLOOKUP(B411,總表!$1:$1048576,7,0)</f>
        <v>國立南科國際實驗高級中學國小部</v>
      </c>
      <c r="I411" s="16" t="str">
        <f>VLOOKUP(B411,總表!$1:$1048576,8,0)</f>
        <v>陳政澔</v>
      </c>
      <c r="J411" s="16" t="str">
        <f>VLOOKUP(B411,總表!$1:$1048576,9,0)</f>
        <v>國立嘉義大學附設實驗國民小學</v>
      </c>
      <c r="K411" s="16" t="str">
        <f>VLOOKUP(B411,總表!$1:$1048576,10,0)</f>
        <v>陳思庭</v>
      </c>
      <c r="L411" s="16" t="str">
        <f>VLOOKUP(B411,總表!$1:$1048576,11,0)</f>
        <v>國立嘉義大學附設實驗國民小學</v>
      </c>
      <c r="M411" s="16" t="str">
        <f>VLOOKUP(B411,總表!$1:$1048576,12,0)</f>
        <v>何夢青</v>
      </c>
      <c r="N411" s="16" t="str">
        <f>VLOOKUP(B411,總表!$1:$1048576,13,0)</f>
        <v>國立南科國際實驗高級中學國小部</v>
      </c>
      <c r="O411" s="16" t="str">
        <f>VLOOKUP(B411,總表!$1:$1048576,14,0)</f>
        <v>翁秀玉</v>
      </c>
      <c r="P411" s="16" t="str">
        <f>VLOOKUP(B411,總表!$1:$1048576,15,0)</f>
        <v>國立嘉義大學附設實驗國民小學</v>
      </c>
      <c r="Q411" s="16" t="str">
        <f>VLOOKUP(B411,總表!$1:$1048576,16,0)</f>
        <v>李靜嫺</v>
      </c>
      <c r="R411" s="16" t="str">
        <f>VLOOKUP(B411,總表!$1:$1048576,17,0)</f>
        <v>嘉義市港坪國民小學</v>
      </c>
    </row>
    <row r="412" spans="1:18" ht="17.399999999999999" hidden="1" x14ac:dyDescent="0.3">
      <c r="A412" s="30" t="s">
        <v>3494</v>
      </c>
      <c r="B412" s="13" t="s">
        <v>2645</v>
      </c>
      <c r="C412" s="10" t="str">
        <f>VLOOKUP(B412,總表!$1:$1048576,2,0)</f>
        <v>多功能寵物背包</v>
      </c>
      <c r="D412" s="16" t="str">
        <f>VLOOKUP(B412,總表!$1:$1048576,4,0)</f>
        <v>便利生活</v>
      </c>
      <c r="E412" s="16" t="str">
        <f>VLOOKUP(B412,總表!$1:$1048576,5,0)</f>
        <v>國小組</v>
      </c>
      <c r="F412" s="16" t="str">
        <f>VLOOKUP(B412,總表!$1:$1048576,3,0)</f>
        <v>嘉義市</v>
      </c>
      <c r="G412" s="16" t="str">
        <f>VLOOKUP(B412,總表!$1:$1048576,6,0)</f>
        <v xml:space="preserve"> 王美華</v>
      </c>
      <c r="H412" s="16" t="str">
        <f>VLOOKUP(B412,總表!$1:$1048576,7,0)</f>
        <v>嘉義市西區大同國民小學</v>
      </c>
      <c r="I412" s="16" t="str">
        <f>VLOOKUP(B412,總表!$1:$1048576,8,0)</f>
        <v>鄭百棠</v>
      </c>
      <c r="J412" s="16" t="str">
        <f>VLOOKUP(B412,總表!$1:$1048576,9,0)</f>
        <v>嘉義市西區大同國民小學</v>
      </c>
      <c r="K412" s="16" t="str">
        <f>VLOOKUP(B412,總表!$1:$1048576,10,0)</f>
        <v>劉梓歆</v>
      </c>
      <c r="L412" s="16" t="str">
        <f>VLOOKUP(B412,總表!$1:$1048576,11,0)</f>
        <v>嘉義市西區大同國民小學</v>
      </c>
      <c r="M412" s="16" t="str">
        <f>VLOOKUP(B412,總表!$1:$1048576,12,0)</f>
        <v>林益群</v>
      </c>
      <c r="N412" s="16" t="str">
        <f>VLOOKUP(B412,總表!$1:$1048576,13,0)</f>
        <v>嘉義市西區大同國民小學</v>
      </c>
      <c r="O412" s="16">
        <f>VLOOKUP(B412,總表!$1:$1048576,14,0)</f>
        <v>0</v>
      </c>
      <c r="P412" s="16">
        <f>VLOOKUP(B412,總表!$1:$1048576,15,0)</f>
        <v>0</v>
      </c>
      <c r="Q412" s="16">
        <f>VLOOKUP(B412,總表!$1:$1048576,16,0)</f>
        <v>0</v>
      </c>
      <c r="R412" s="16">
        <f>VLOOKUP(B412,總表!$1:$1048576,17,0)</f>
        <v>0</v>
      </c>
    </row>
    <row r="413" spans="1:18" ht="17.399999999999999" hidden="1" x14ac:dyDescent="0.3">
      <c r="A413" s="30" t="s">
        <v>3494</v>
      </c>
      <c r="B413" s="16" t="s">
        <v>2318</v>
      </c>
      <c r="C413" s="10" t="str">
        <f>VLOOKUP(B413,總表!$1:$1048576,2,0)</f>
        <v>太陽能手機架</v>
      </c>
      <c r="D413" s="16" t="str">
        <f>VLOOKUP(B413,總表!$1:$1048576,4,0)</f>
        <v>便利生活</v>
      </c>
      <c r="E413" s="16" t="str">
        <f>VLOOKUP(B413,總表!$1:$1048576,5,0)</f>
        <v>國小組</v>
      </c>
      <c r="F413" s="16" t="str">
        <f>VLOOKUP(B413,總表!$1:$1048576,3,0)</f>
        <v>嘉義市</v>
      </c>
      <c r="G413" s="16" t="str">
        <f>VLOOKUP(B413,總表!$1:$1048576,6,0)</f>
        <v>林玥穎</v>
      </c>
      <c r="H413" s="16" t="str">
        <f>VLOOKUP(B413,總表!$1:$1048576,7,0)</f>
        <v>嘉義市東區蘭潭國民小學</v>
      </c>
      <c r="I413" s="16" t="str">
        <f>VLOOKUP(B413,總表!$1:$1048576,8,0)</f>
        <v>陳人銓</v>
      </c>
      <c r="J413" s="16" t="str">
        <f>VLOOKUP(B413,總表!$1:$1048576,9,0)</f>
        <v>嘉義市東區蘭潭國民小學</v>
      </c>
      <c r="K413" s="16">
        <f>VLOOKUP(B413,總表!$1:$1048576,10,0)</f>
        <v>0</v>
      </c>
      <c r="L413" s="16">
        <f>VLOOKUP(B413,總表!$1:$1048576,11,0)</f>
        <v>0</v>
      </c>
      <c r="M413" s="16" t="str">
        <f>VLOOKUP(B413,總表!$1:$1048576,12,0)</f>
        <v>呂侑恩</v>
      </c>
      <c r="N413" s="16" t="str">
        <f>VLOOKUP(B413,總表!$1:$1048576,13,0)</f>
        <v>國立高雄科技園區附設實驗高級中等學校(國小部)</v>
      </c>
      <c r="O413" s="16" t="str">
        <f>VLOOKUP(B413,總表!$1:$1048576,14,0)</f>
        <v>朱偉誠</v>
      </c>
      <c r="P413" s="16" t="str">
        <f>VLOOKUP(B413,總表!$1:$1048576,15,0)</f>
        <v>嘉義市東區蘭潭國民小學</v>
      </c>
      <c r="Q413" s="16" t="str">
        <f>VLOOKUP(B413,總表!$1:$1048576,16,0)</f>
        <v>張仲傑</v>
      </c>
      <c r="R413" s="16" t="str">
        <f>VLOOKUP(B413,總表!$1:$1048576,17,0)</f>
        <v>嘉義市東區蘭潭國民小學</v>
      </c>
    </row>
    <row r="414" spans="1:18" ht="17.399999999999999" hidden="1" x14ac:dyDescent="0.3">
      <c r="A414" s="28" t="s">
        <v>3493</v>
      </c>
      <c r="B414" s="13" t="s">
        <v>285</v>
      </c>
      <c r="C414" s="10" t="str">
        <f>VLOOKUP(B414,總表!$1:$1048576,2,0)</f>
        <v>防災大富翁</v>
      </c>
      <c r="D414" s="18" t="str">
        <f>VLOOKUP(B414,總表!$1:$1048576,4,0)</f>
        <v>休閒與教育</v>
      </c>
      <c r="E414" s="16" t="str">
        <f>VLOOKUP(B414,總表!$1:$1048576,5,0)</f>
        <v>國中組</v>
      </c>
      <c r="F414" s="16" t="str">
        <f>VLOOKUP(B414,總表!$1:$1048576,3,0)</f>
        <v>嘉義市</v>
      </c>
      <c r="G414" s="16" t="str">
        <f>VLOOKUP(B414,總表!$1:$1048576,6,0)</f>
        <v>張益誠</v>
      </c>
      <c r="H414" s="16" t="str">
        <f>VLOOKUP(B414,總表!$1:$1048576,7,0)</f>
        <v>嘉義市北興國民中學</v>
      </c>
      <c r="I414" s="16" t="str">
        <f>VLOOKUP(B414,總表!$1:$1048576,8,0)</f>
        <v>周寬旭</v>
      </c>
      <c r="J414" s="16" t="str">
        <f>VLOOKUP(B414,總表!$1:$1048576,9,0)</f>
        <v>嘉義市北興國民中學</v>
      </c>
      <c r="K414" s="16" t="str">
        <f>VLOOKUP(B414,總表!$1:$1048576,10,0)</f>
        <v>張寓森</v>
      </c>
      <c r="L414" s="16" t="str">
        <f>VLOOKUP(B414,總表!$1:$1048576,11,0)</f>
        <v>國立嘉義大學附設實驗國民小學</v>
      </c>
      <c r="M414" s="16" t="str">
        <f>VLOOKUP(B414,總表!$1:$1048576,12,0)</f>
        <v>翁秀玉</v>
      </c>
      <c r="N414" s="16" t="str">
        <f>VLOOKUP(B414,總表!$1:$1048576,13,0)</f>
        <v>國立嘉義大學附設實驗國民小學</v>
      </c>
      <c r="O414" s="16" t="str">
        <f>VLOOKUP(B414,總表!$1:$1048576,14,0)</f>
        <v>李靜嫺</v>
      </c>
      <c r="P414" s="16" t="str">
        <f>VLOOKUP(B414,總表!$1:$1048576,15,0)</f>
        <v>嘉義市市立港坪國民小學</v>
      </c>
      <c r="Q414" s="16" t="str">
        <f>VLOOKUP(B414,總表!$1:$1048576,16,0)</f>
        <v>羅俊明</v>
      </c>
      <c r="R414" s="16" t="str">
        <f>VLOOKUP(B414,總表!$1:$1048576,17,0)</f>
        <v>嘉義市市立北興國民中學</v>
      </c>
    </row>
    <row r="415" spans="1:18" ht="17.399999999999999" hidden="1" x14ac:dyDescent="0.3">
      <c r="A415" s="28" t="s">
        <v>3493</v>
      </c>
      <c r="B415" s="13" t="s">
        <v>521</v>
      </c>
      <c r="C415" s="10" t="str">
        <f>VLOOKUP(B415,總表!$1:$1048576,2,0)</f>
        <v>免浸髒不泡湯_觸發型耐淹腳架</v>
      </c>
      <c r="D415" s="19" t="str">
        <f>VLOOKUP(B415,總表!$1:$1048576,4,0)</f>
        <v>災害管理與安全</v>
      </c>
      <c r="E415" s="16" t="str">
        <f>VLOOKUP(B415,總表!$1:$1048576,5,0)</f>
        <v>國中組</v>
      </c>
      <c r="F415" s="16" t="str">
        <f>VLOOKUP(B415,總表!$1:$1048576,3,0)</f>
        <v>嘉義市</v>
      </c>
      <c r="G415" s="16" t="str">
        <f>VLOOKUP(B415,總表!$1:$1048576,6,0)</f>
        <v>邱婷榆</v>
      </c>
      <c r="H415" s="16" t="str">
        <f>VLOOKUP(B415,總表!$1:$1048576,7,0)</f>
        <v>嘉義市北興國中</v>
      </c>
      <c r="I415" s="16" t="str">
        <f>VLOOKUP(B415,總表!$1:$1048576,8,0)</f>
        <v>林宥瑄</v>
      </c>
      <c r="J415" s="16" t="str">
        <f>VLOOKUP(B415,總表!$1:$1048576,9,0)</f>
        <v>嘉義市北興國中</v>
      </c>
      <c r="K415" s="16">
        <f>VLOOKUP(B415,總表!$1:$1048576,10,0)</f>
        <v>0</v>
      </c>
      <c r="L415" s="16">
        <f>VLOOKUP(B415,總表!$1:$1048576,11,0)</f>
        <v>0</v>
      </c>
      <c r="M415" s="16" t="str">
        <f>VLOOKUP(B415,總表!$1:$1048576,12,0)</f>
        <v>沈奕成</v>
      </c>
      <c r="N415" s="16" t="str">
        <f>VLOOKUP(B415,總表!$1:$1048576,13,0)</f>
        <v>嘉義市立北興國中</v>
      </c>
      <c r="O415" s="16" t="str">
        <f>VLOOKUP(B415,總表!$1:$1048576,14,0)</f>
        <v>王靜儀</v>
      </c>
      <c r="P415" s="16" t="str">
        <f>VLOOKUP(B415,總表!$1:$1048576,15,0)</f>
        <v>嘉義市立北興國中</v>
      </c>
      <c r="Q415" s="16">
        <f>VLOOKUP(B415,總表!$1:$1048576,16,0)</f>
        <v>0</v>
      </c>
      <c r="R415" s="16">
        <f>VLOOKUP(B415,總表!$1:$1048576,17,0)</f>
        <v>0</v>
      </c>
    </row>
    <row r="416" spans="1:18" ht="17.399999999999999" hidden="1" x14ac:dyDescent="0.3">
      <c r="A416" s="30" t="s">
        <v>3494</v>
      </c>
      <c r="B416" s="13" t="s">
        <v>477</v>
      </c>
      <c r="C416" s="10" t="str">
        <f>VLOOKUP(B416,總表!$1:$1048576,2,0)</f>
        <v>具飄浮機動逃生桶</v>
      </c>
      <c r="D416" s="19" t="str">
        <f>VLOOKUP(B416,總表!$1:$1048576,4,0)</f>
        <v>災害管理與安全</v>
      </c>
      <c r="E416" s="16" t="str">
        <f>VLOOKUP(B416,總表!$1:$1048576,5,0)</f>
        <v>國中組</v>
      </c>
      <c r="F416" s="16" t="str">
        <f>VLOOKUP(B416,總表!$1:$1048576,3,0)</f>
        <v>嘉義市</v>
      </c>
      <c r="G416" s="16" t="str">
        <f>VLOOKUP(B416,總表!$1:$1048576,6,0)</f>
        <v>方譽程</v>
      </c>
      <c r="H416" s="16" t="str">
        <f>VLOOKUP(B416,總表!$1:$1048576,7,0)</f>
        <v>嘉義市立民生國民中學</v>
      </c>
      <c r="I416" s="16" t="str">
        <f>VLOOKUP(B416,總表!$1:$1048576,8,0)</f>
        <v>黃湘晴</v>
      </c>
      <c r="J416" s="16" t="str">
        <f>VLOOKUP(B416,總表!$1:$1048576,9,0)</f>
        <v>嘉義市立民生國民中學</v>
      </c>
      <c r="K416" s="16" t="str">
        <f>VLOOKUP(B416,總表!$1:$1048576,10,0)</f>
        <v>吳為劭</v>
      </c>
      <c r="L416" s="16" t="str">
        <f>VLOOKUP(B416,總表!$1:$1048576,11,0)</f>
        <v>嘉義市立民生國民中學</v>
      </c>
      <c r="M416" s="16" t="str">
        <f>VLOOKUP(B416,總表!$1:$1048576,12,0)</f>
        <v xml:space="preserve"> 陳淑瑤</v>
      </c>
      <c r="N416" s="16" t="str">
        <f>VLOOKUP(B416,總表!$1:$1048576,13,0)</f>
        <v>嘉義市立民生國民中學</v>
      </c>
      <c r="O416" s="16" t="str">
        <f>VLOOKUP(B416,總表!$1:$1048576,14,0)</f>
        <v xml:space="preserve"> 林芳如</v>
      </c>
      <c r="P416" s="16" t="str">
        <f>VLOOKUP(B416,總表!$1:$1048576,15,0)</f>
        <v>嘉義市立民生國民中學</v>
      </c>
      <c r="Q416" s="16" t="str">
        <f>VLOOKUP(B416,總表!$1:$1048576,16,0)</f>
        <v>蔡宗曄</v>
      </c>
      <c r="R416" s="16" t="str">
        <f>VLOOKUP(B416,總表!$1:$1048576,17,0)</f>
        <v>嘉義市立民生國民中學</v>
      </c>
    </row>
    <row r="417" spans="1:18" ht="17.399999999999999" hidden="1" x14ac:dyDescent="0.3">
      <c r="A417" s="22" t="s">
        <v>3495</v>
      </c>
      <c r="B417" s="13" t="s">
        <v>739</v>
      </c>
      <c r="C417" s="10" t="str">
        <f>VLOOKUP(B417,總表!$1:$1048576,2,0)</f>
        <v>輪椅頭頸部安全保護裝置</v>
      </c>
      <c r="D417" s="20" t="str">
        <f>VLOOKUP(B417,總表!$1:$1048576,4,0)</f>
        <v>社會照護</v>
      </c>
      <c r="E417" s="16" t="str">
        <f>VLOOKUP(B417,總表!$1:$1048576,5,0)</f>
        <v>國中組</v>
      </c>
      <c r="F417" s="16" t="str">
        <f>VLOOKUP(B417,總表!$1:$1048576,3,0)</f>
        <v>嘉義市</v>
      </c>
      <c r="G417" s="16" t="str">
        <f>VLOOKUP(B417,總表!$1:$1048576,6,0)</f>
        <v>黃湘晴</v>
      </c>
      <c r="H417" s="16" t="str">
        <f>VLOOKUP(B417,總表!$1:$1048576,7,0)</f>
        <v>嘉義市立民生國民中學</v>
      </c>
      <c r="I417" s="16" t="str">
        <f>VLOOKUP(B417,總表!$1:$1048576,8,0)</f>
        <v>高宇朋</v>
      </c>
      <c r="J417" s="16" t="str">
        <f>VLOOKUP(B417,總表!$1:$1048576,9,0)</f>
        <v>嘉義市立民生國民中學</v>
      </c>
      <c r="K417" s="16" t="str">
        <f>VLOOKUP(B417,總表!$1:$1048576,10,0)</f>
        <v>方譽程</v>
      </c>
      <c r="L417" s="16" t="str">
        <f>VLOOKUP(B417,總表!$1:$1048576,11,0)</f>
        <v>嘉義市立民生國民中學</v>
      </c>
      <c r="M417" s="16" t="str">
        <f>VLOOKUP(B417,總表!$1:$1048576,12,0)</f>
        <v xml:space="preserve"> 林芳如</v>
      </c>
      <c r="N417" s="16" t="str">
        <f>VLOOKUP(B417,總表!$1:$1048576,13,0)</f>
        <v>嘉義市立民生國民中學</v>
      </c>
      <c r="O417" s="16" t="str">
        <f>VLOOKUP(B417,總表!$1:$1048576,14,0)</f>
        <v xml:space="preserve"> 陳淑瑤</v>
      </c>
      <c r="P417" s="16" t="str">
        <f>VLOOKUP(B417,總表!$1:$1048576,15,0)</f>
        <v>嘉義市立民生國民中學</v>
      </c>
      <c r="Q417" s="16" t="str">
        <f>VLOOKUP(B417,總表!$1:$1048576,16,0)</f>
        <v>蔡宗曄</v>
      </c>
      <c r="R417" s="16" t="str">
        <f>VLOOKUP(B417,總表!$1:$1048576,17,0)</f>
        <v>嘉義市立民生國民中學</v>
      </c>
    </row>
    <row r="418" spans="1:18" ht="17.399999999999999" hidden="1" x14ac:dyDescent="0.3">
      <c r="A418" s="22" t="s">
        <v>3495</v>
      </c>
      <c r="B418" s="13" t="s">
        <v>868</v>
      </c>
      <c r="C418" s="10" t="str">
        <f>VLOOKUP(B418,總表!$1:$1048576,2,0)</f>
        <v>可變型雨衣</v>
      </c>
      <c r="D418" s="16" t="str">
        <f>VLOOKUP(B418,總表!$1:$1048576,4,0)</f>
        <v>便利生活</v>
      </c>
      <c r="E418" s="16" t="str">
        <f>VLOOKUP(B418,總表!$1:$1048576,5,0)</f>
        <v>國中組</v>
      </c>
      <c r="F418" s="16" t="str">
        <f>VLOOKUP(B418,總表!$1:$1048576,3,0)</f>
        <v>嘉義市</v>
      </c>
      <c r="G418" s="16" t="str">
        <f>VLOOKUP(B418,總表!$1:$1048576,6,0)</f>
        <v>羅之妍</v>
      </c>
      <c r="H418" s="16" t="str">
        <f>VLOOKUP(B418,總表!$1:$1048576,7,0)</f>
        <v>嘉義市立民生國中</v>
      </c>
      <c r="I418" s="16" t="str">
        <f>VLOOKUP(B418,總表!$1:$1048576,8,0)</f>
        <v>賴郁珺</v>
      </c>
      <c r="J418" s="16" t="str">
        <f>VLOOKUP(B418,總表!$1:$1048576,9,0)</f>
        <v>嘉義市立民生國中</v>
      </c>
      <c r="K418" s="16">
        <f>VLOOKUP(B418,總表!$1:$1048576,10,0)</f>
        <v>0</v>
      </c>
      <c r="L418" s="16">
        <f>VLOOKUP(B418,總表!$1:$1048576,11,0)</f>
        <v>0</v>
      </c>
      <c r="M418" s="16" t="str">
        <f>VLOOKUP(B418,總表!$1:$1048576,12,0)</f>
        <v xml:space="preserve"> 林芳如</v>
      </c>
      <c r="N418" s="16" t="str">
        <f>VLOOKUP(B418,總表!$1:$1048576,13,0)</f>
        <v>嘉義市立民生國民中學</v>
      </c>
      <c r="O418" s="16" t="str">
        <f>VLOOKUP(B418,總表!$1:$1048576,14,0)</f>
        <v xml:space="preserve"> 陳淑瑤</v>
      </c>
      <c r="P418" s="16" t="str">
        <f>VLOOKUP(B418,總表!$1:$1048576,15,0)</f>
        <v>嘉義市立民生國民中學</v>
      </c>
      <c r="Q418" s="16">
        <f>VLOOKUP(B418,總表!$1:$1048576,16,0)</f>
        <v>0</v>
      </c>
      <c r="R418" s="16">
        <f>VLOOKUP(B418,總表!$1:$1048576,17,0)</f>
        <v>0</v>
      </c>
    </row>
    <row r="419" spans="1:18" ht="17.399999999999999" hidden="1" x14ac:dyDescent="0.3">
      <c r="A419" s="28" t="s">
        <v>3493</v>
      </c>
      <c r="B419" s="13" t="s">
        <v>912</v>
      </c>
      <c r="C419" s="10" t="str">
        <f>VLOOKUP(B419,總表!$1:$1048576,2,0)</f>
        <v>自動放錐放心_自走式三角警示牌</v>
      </c>
      <c r="D419" s="16" t="str">
        <f>VLOOKUP(B419,總表!$1:$1048576,4,0)</f>
        <v>便利生活</v>
      </c>
      <c r="E419" s="16" t="str">
        <f>VLOOKUP(B419,總表!$1:$1048576,5,0)</f>
        <v>國中組</v>
      </c>
      <c r="F419" s="16" t="str">
        <f>VLOOKUP(B419,總表!$1:$1048576,3,0)</f>
        <v>嘉義市</v>
      </c>
      <c r="G419" s="16" t="str">
        <f>VLOOKUP(B419,總表!$1:$1048576,6,0)</f>
        <v>黃健誠</v>
      </c>
      <c r="H419" s="16" t="str">
        <f>VLOOKUP(B419,總表!$1:$1048576,7,0)</f>
        <v>嘉義市北興國中</v>
      </c>
      <c r="I419" s="16" t="str">
        <f>VLOOKUP(B419,總表!$1:$1048576,8,0)</f>
        <v>陳湛元</v>
      </c>
      <c r="J419" s="16" t="str">
        <f>VLOOKUP(B419,總表!$1:$1048576,9,0)</f>
        <v>嘉義市北興國中</v>
      </c>
      <c r="K419" s="16" t="str">
        <f>VLOOKUP(B419,總表!$1:$1048576,10,0)</f>
        <v>黃烜智</v>
      </c>
      <c r="L419" s="16" t="str">
        <f>VLOOKUP(B419,總表!$1:$1048576,11,0)</f>
        <v>嘉義市北興國中</v>
      </c>
      <c r="M419" s="16" t="str">
        <f>VLOOKUP(B419,總表!$1:$1048576,12,0)</f>
        <v>沈奕成</v>
      </c>
      <c r="N419" s="16" t="str">
        <f>VLOOKUP(B419,總表!$1:$1048576,13,0)</f>
        <v>嘉義市立北興國中</v>
      </c>
      <c r="O419" s="16" t="str">
        <f>VLOOKUP(B419,總表!$1:$1048576,14,0)</f>
        <v>王靜儀</v>
      </c>
      <c r="P419" s="16" t="str">
        <f>VLOOKUP(B419,總表!$1:$1048576,15,0)</f>
        <v>嘉義市立北興國中</v>
      </c>
      <c r="Q419" s="16">
        <f>VLOOKUP(B419,總表!$1:$1048576,16,0)</f>
        <v>0</v>
      </c>
      <c r="R419" s="16">
        <f>VLOOKUP(B419,總表!$1:$1048576,17,0)</f>
        <v>0</v>
      </c>
    </row>
    <row r="420" spans="1:18" ht="17.399999999999999" hidden="1" x14ac:dyDescent="0.3">
      <c r="A420" s="30" t="s">
        <v>3494</v>
      </c>
      <c r="B420" s="13" t="s">
        <v>933</v>
      </c>
      <c r="C420" s="10" t="str">
        <f>VLOOKUP(B420,總表!$1:$1048576,2,0)</f>
        <v>涼感變色手機貼片</v>
      </c>
      <c r="D420" s="16" t="str">
        <f>VLOOKUP(B420,總表!$1:$1048576,4,0)</f>
        <v>便利生活</v>
      </c>
      <c r="E420" s="16" t="str">
        <f>VLOOKUP(B420,總表!$1:$1048576,5,0)</f>
        <v>國中組</v>
      </c>
      <c r="F420" s="16" t="str">
        <f>VLOOKUP(B420,總表!$1:$1048576,3,0)</f>
        <v>嘉義市</v>
      </c>
      <c r="G420" s="16" t="str">
        <f>VLOOKUP(B420,總表!$1:$1048576,6,0)</f>
        <v>林歆嵐</v>
      </c>
      <c r="H420" s="16" t="str">
        <f>VLOOKUP(B420,總表!$1:$1048576,7,0)</f>
        <v>嘉義市立嘉義國民中學</v>
      </c>
      <c r="I420" s="16" t="str">
        <f>VLOOKUP(B420,總表!$1:$1048576,8,0)</f>
        <v>陳曉玄</v>
      </c>
      <c r="J420" s="16" t="str">
        <f>VLOOKUP(B420,總表!$1:$1048576,9,0)</f>
        <v>嘉義市立嘉義國民中學</v>
      </c>
      <c r="K420" s="16">
        <f>VLOOKUP(B420,總表!$1:$1048576,10,0)</f>
        <v>0</v>
      </c>
      <c r="L420" s="16">
        <f>VLOOKUP(B420,總表!$1:$1048576,11,0)</f>
        <v>0</v>
      </c>
      <c r="M420" s="16" t="str">
        <f>VLOOKUP(B420,總表!$1:$1048576,12,0)</f>
        <v>黃怡儒</v>
      </c>
      <c r="N420" s="16" t="str">
        <f>VLOOKUP(B420,總表!$1:$1048576,13,0)</f>
        <v>嘉義市立嘉義國民中學</v>
      </c>
      <c r="O420" s="16" t="str">
        <f>VLOOKUP(B420,總表!$1:$1048576,14,0)</f>
        <v>翁秀玉</v>
      </c>
      <c r="P420" s="16" t="str">
        <f>VLOOKUP(B420,總表!$1:$1048576,15,0)</f>
        <v>國立嘉義大學附設實驗國民小學</v>
      </c>
      <c r="Q420" s="16">
        <f>VLOOKUP(B420,總表!$1:$1048576,16,0)</f>
        <v>0</v>
      </c>
      <c r="R420" s="16">
        <f>VLOOKUP(B420,總表!$1:$1048576,17,0)</f>
        <v>0</v>
      </c>
    </row>
    <row r="421" spans="1:18" ht="17.399999999999999" hidden="1" x14ac:dyDescent="0.3">
      <c r="A421" s="30" t="s">
        <v>3494</v>
      </c>
      <c r="B421" s="13" t="s">
        <v>939</v>
      </c>
      <c r="C421" s="10" t="str">
        <f>VLOOKUP(B421,總表!$1:$1048576,2,0)</f>
        <v>塑膠椅不落盤</v>
      </c>
      <c r="D421" s="16" t="str">
        <f>VLOOKUP(B421,總表!$1:$1048576,4,0)</f>
        <v>便利生活</v>
      </c>
      <c r="E421" s="16" t="str">
        <f>VLOOKUP(B421,總表!$1:$1048576,5,0)</f>
        <v>國中組</v>
      </c>
      <c r="F421" s="16" t="str">
        <f>VLOOKUP(B421,總表!$1:$1048576,3,0)</f>
        <v>嘉義市</v>
      </c>
      <c r="G421" s="16" t="str">
        <f>VLOOKUP(B421,總表!$1:$1048576,6,0)</f>
        <v>謝諒翰</v>
      </c>
      <c r="H421" s="16" t="str">
        <f>VLOOKUP(B421,總表!$1:$1048576,7,0)</f>
        <v>國立嘉義大學附設實驗國民小學</v>
      </c>
      <c r="I421" s="16" t="str">
        <f>VLOOKUP(B421,總表!$1:$1048576,8,0)</f>
        <v>林歆嵐</v>
      </c>
      <c r="J421" s="16" t="str">
        <f>VLOOKUP(B421,總表!$1:$1048576,9,0)</f>
        <v>嘉義市立嘉義國民中學</v>
      </c>
      <c r="K421" s="16" t="str">
        <f>VLOOKUP(B421,總表!$1:$1048576,10,0)</f>
        <v>陳霏飛</v>
      </c>
      <c r="L421" s="16" t="str">
        <f>VLOOKUP(B421,總表!$1:$1048576,11,0)</f>
        <v>國立嘉義大學附設實驗國民小學</v>
      </c>
      <c r="M421" s="16" t="str">
        <f>VLOOKUP(B421,總表!$1:$1048576,12,0)</f>
        <v>翁秀玉</v>
      </c>
      <c r="N421" s="16" t="str">
        <f>VLOOKUP(B421,總表!$1:$1048576,13,0)</f>
        <v>國立嘉義大學附設實驗國民小學</v>
      </c>
      <c r="O421" s="16" t="str">
        <f>VLOOKUP(B421,總表!$1:$1048576,14,0)</f>
        <v>李靜嫺</v>
      </c>
      <c r="P421" s="16" t="str">
        <f>VLOOKUP(B421,總表!$1:$1048576,15,0)</f>
        <v>嘉義市市立港坪國民小學</v>
      </c>
      <c r="Q421" s="16" t="str">
        <f>VLOOKUP(B421,總表!$1:$1048576,16,0)</f>
        <v>黃怡儒</v>
      </c>
      <c r="R421" s="16" t="str">
        <f>VLOOKUP(B421,總表!$1:$1048576,17,0)</f>
        <v>嘉義市立嘉義國民中學</v>
      </c>
    </row>
    <row r="422" spans="1:18" ht="17.399999999999999" hidden="1" x14ac:dyDescent="0.3">
      <c r="A422" s="25" t="s">
        <v>3492</v>
      </c>
      <c r="B422" s="13" t="s">
        <v>2868</v>
      </c>
      <c r="C422" s="10" t="str">
        <f>VLOOKUP(B422,總表!$1:$1048576,2,0)</f>
        <v>智慧極光哈密瓜認證系統</v>
      </c>
      <c r="D422" s="17" t="str">
        <f>VLOOKUP(B422,總表!$1:$1048576,4,0)</f>
        <v>永續發展農糧技術</v>
      </c>
      <c r="E422" s="16" t="str">
        <f>VLOOKUP(B422,總表!$1:$1048576,5,0)</f>
        <v>高中職組</v>
      </c>
      <c r="F422" s="16" t="str">
        <f>VLOOKUP(B422,總表!$1:$1048576,3,0)</f>
        <v>嘉義縣</v>
      </c>
      <c r="G422" s="16" t="str">
        <f>VLOOKUP(B422,總表!$1:$1048576,6,0)</f>
        <v>林哲承</v>
      </c>
      <c r="H422" s="16" t="str">
        <f>VLOOKUP(B422,總表!$1:$1048576,7,0)</f>
        <v>嘉義縣立竹崎高級中學</v>
      </c>
      <c r="I422" s="16" t="str">
        <f>VLOOKUP(B422,總表!$1:$1048576,8,0)</f>
        <v>周帛穎</v>
      </c>
      <c r="J422" s="16" t="str">
        <f>VLOOKUP(B422,總表!$1:$1048576,9,0)</f>
        <v>嘉義縣立竹崎高級中學</v>
      </c>
      <c r="K422" s="16" t="str">
        <f>VLOOKUP(B422,總表!$1:$1048576,10,0)</f>
        <v>羅婕寧</v>
      </c>
      <c r="L422" s="16" t="str">
        <f>VLOOKUP(B422,總表!$1:$1048576,11,0)</f>
        <v>嘉義縣立竹崎高級中學</v>
      </c>
      <c r="M422" s="16" t="str">
        <f>VLOOKUP(B422,總表!$1:$1048576,12,0)</f>
        <v>黃皇賓</v>
      </c>
      <c r="N422" s="16" t="str">
        <f>VLOOKUP(B422,總表!$1:$1048576,13,0)</f>
        <v>嘉義縣立竹崎高級中學</v>
      </c>
      <c r="O422" s="16" t="str">
        <f>VLOOKUP(B422,總表!$1:$1048576,14,0)</f>
        <v>蘇源翔</v>
      </c>
      <c r="P422" s="16" t="str">
        <f>VLOOKUP(B422,總表!$1:$1048576,15,0)</f>
        <v>嘉義縣立竹崎高級中學</v>
      </c>
      <c r="Q422" s="16" t="str">
        <f>VLOOKUP(B422,總表!$1:$1048576,16,0)</f>
        <v>羅健榮</v>
      </c>
      <c r="R422" s="16" t="str">
        <f>VLOOKUP(B422,總表!$1:$1048576,17,0)</f>
        <v>嘉義縣立竹崎高級中學</v>
      </c>
    </row>
    <row r="423" spans="1:18" ht="17.399999999999999" hidden="1" x14ac:dyDescent="0.3">
      <c r="A423" s="30" t="s">
        <v>3494</v>
      </c>
      <c r="B423" s="13" t="s">
        <v>2852</v>
      </c>
      <c r="C423" s="10" t="str">
        <f>VLOOKUP(B423,總表!$1:$1048576,2,0)</f>
        <v>真好鴨-除草機器人</v>
      </c>
      <c r="D423" s="17" t="str">
        <f>VLOOKUP(B423,總表!$1:$1048576,4,0)</f>
        <v>永續發展農糧技術</v>
      </c>
      <c r="E423" s="16" t="str">
        <f>VLOOKUP(B423,總表!$1:$1048576,5,0)</f>
        <v>高中職組</v>
      </c>
      <c r="F423" s="16" t="str">
        <f>VLOOKUP(B423,總表!$1:$1048576,3,0)</f>
        <v>嘉義縣</v>
      </c>
      <c r="G423" s="16" t="str">
        <f>VLOOKUP(B423,總表!$1:$1048576,6,0)</f>
        <v>黃惜恩</v>
      </c>
      <c r="H423" s="16" t="str">
        <f>VLOOKUP(B423,總表!$1:$1048576,7,0)</f>
        <v>國立新港藝術高中</v>
      </c>
      <c r="I423" s="16" t="str">
        <f>VLOOKUP(B423,總表!$1:$1048576,8,0)</f>
        <v>歐禹函</v>
      </c>
      <c r="J423" s="16" t="str">
        <f>VLOOKUP(B423,總表!$1:$1048576,9,0)</f>
        <v>國立新港藝術高中</v>
      </c>
      <c r="K423" s="16" t="str">
        <f>VLOOKUP(B423,總表!$1:$1048576,10,0)</f>
        <v>賴宥心</v>
      </c>
      <c r="L423" s="16" t="str">
        <f>VLOOKUP(B423,總表!$1:$1048576,11,0)</f>
        <v>國立新港藝術高中</v>
      </c>
      <c r="M423" s="16" t="str">
        <f>VLOOKUP(B423,總表!$1:$1048576,12,0)</f>
        <v>王映婷</v>
      </c>
      <c r="N423" s="16" t="str">
        <f>VLOOKUP(B423,總表!$1:$1048576,13,0)</f>
        <v>國立新港藝術高中</v>
      </c>
      <c r="O423" s="16" t="str">
        <f>VLOOKUP(B423,總表!$1:$1048576,14,0)</f>
        <v>楊智媖</v>
      </c>
      <c r="P423" s="16" t="str">
        <f>VLOOKUP(B423,總表!$1:$1048576,15,0)</f>
        <v>中正大學機械工程系</v>
      </c>
      <c r="Q423" s="16" t="str">
        <f>VLOOKUP(B423,總表!$1:$1048576,16,0)</f>
        <v>郭雅葶</v>
      </c>
      <c r="R423" s="16" t="str">
        <f>VLOOKUP(B423,總表!$1:$1048576,17,0)</f>
        <v>國立新港藝術高中</v>
      </c>
    </row>
    <row r="424" spans="1:18" ht="17.399999999999999" hidden="1" x14ac:dyDescent="0.3">
      <c r="A424" s="22" t="s">
        <v>3495</v>
      </c>
      <c r="B424" s="13" t="s">
        <v>2952</v>
      </c>
      <c r="C424" s="10" t="str">
        <f>VLOOKUP(B424,總表!$1:$1048576,2,0)</f>
        <v>多功能登山急救組</v>
      </c>
      <c r="D424" s="18" t="str">
        <f>VLOOKUP(B424,總表!$1:$1048576,4,0)</f>
        <v>休閒與教育</v>
      </c>
      <c r="E424" s="16" t="str">
        <f>VLOOKUP(B424,總表!$1:$1048576,5,0)</f>
        <v>高中職組</v>
      </c>
      <c r="F424" s="16" t="str">
        <f>VLOOKUP(B424,總表!$1:$1048576,3,0)</f>
        <v>嘉義縣</v>
      </c>
      <c r="G424" s="16" t="str">
        <f>VLOOKUP(B424,總表!$1:$1048576,6,0)</f>
        <v>陳立縈</v>
      </c>
      <c r="H424" s="16" t="str">
        <f>VLOOKUP(B424,總表!$1:$1048576,7,0)</f>
        <v>嘉義縣立永慶高級中學</v>
      </c>
      <c r="I424" s="16" t="str">
        <f>VLOOKUP(B424,總表!$1:$1048576,8,0)</f>
        <v>許恩緁</v>
      </c>
      <c r="J424" s="16" t="str">
        <f>VLOOKUP(B424,總表!$1:$1048576,9,0)</f>
        <v>嘉義縣立永慶高級中學</v>
      </c>
      <c r="K424" s="16" t="str">
        <f>VLOOKUP(B424,總表!$1:$1048576,10,0)</f>
        <v>許奕綸</v>
      </c>
      <c r="L424" s="16" t="str">
        <f>VLOOKUP(B424,總表!$1:$1048576,11,0)</f>
        <v>嘉義縣立永慶高級中學</v>
      </c>
      <c r="M424" s="16" t="str">
        <f>VLOOKUP(B424,總表!$1:$1048576,12,0)</f>
        <v>廖崇志</v>
      </c>
      <c r="N424" s="16" t="str">
        <f>VLOOKUP(B424,總表!$1:$1048576,13,0)</f>
        <v>嘉義縣立永慶高級中學</v>
      </c>
      <c r="O424" s="16" t="str">
        <f>VLOOKUP(B424,總表!$1:$1048576,14,0)</f>
        <v>張智雄</v>
      </c>
      <c r="P424" s="16" t="str">
        <f>VLOOKUP(B424,總表!$1:$1048576,15,0)</f>
        <v>嘉義縣立永慶高級中學</v>
      </c>
      <c r="Q424" s="16" t="str">
        <f>VLOOKUP(B424,總表!$1:$1048576,16,0)</f>
        <v>陳瀅卉</v>
      </c>
      <c r="R424" s="16" t="str">
        <f>VLOOKUP(B424,總表!$1:$1048576,17,0)</f>
        <v>嘉義縣立永慶高級中學</v>
      </c>
    </row>
    <row r="425" spans="1:18" ht="17.399999999999999" hidden="1" x14ac:dyDescent="0.3">
      <c r="A425" s="22" t="s">
        <v>3495</v>
      </c>
      <c r="B425" s="13" t="s">
        <v>3066</v>
      </c>
      <c r="C425" s="10" t="str">
        <f>VLOOKUP(B425,總表!$1:$1048576,2,0)</f>
        <v xml:space="preserve">智能壓力管制系統 </v>
      </c>
      <c r="D425" s="19" t="str">
        <f>VLOOKUP(B425,總表!$1:$1048576,4,0)</f>
        <v>災害管理與安全</v>
      </c>
      <c r="E425" s="16" t="str">
        <f>VLOOKUP(B425,總表!$1:$1048576,5,0)</f>
        <v>高中職組</v>
      </c>
      <c r="F425" s="16" t="str">
        <f>VLOOKUP(B425,總表!$1:$1048576,3,0)</f>
        <v>嘉義縣</v>
      </c>
      <c r="G425" s="16" t="str">
        <f>VLOOKUP(B425,總表!$1:$1048576,6,0)</f>
        <v>侯怡真</v>
      </c>
      <c r="H425" s="16" t="str">
        <f>VLOOKUP(B425,總表!$1:$1048576,7,0)</f>
        <v>嘉義縣立永慶高級中學</v>
      </c>
      <c r="I425" s="16" t="str">
        <f>VLOOKUP(B425,總表!$1:$1048576,8,0)</f>
        <v>黃棨垣</v>
      </c>
      <c r="J425" s="16" t="str">
        <f>VLOOKUP(B425,總表!$1:$1048576,9,0)</f>
        <v>嘉義縣立永慶高級中學</v>
      </c>
      <c r="K425" s="16" t="str">
        <f>VLOOKUP(B425,總表!$1:$1048576,10,0)</f>
        <v>林耘蓁</v>
      </c>
      <c r="L425" s="16" t="str">
        <f>VLOOKUP(B425,總表!$1:$1048576,11,0)</f>
        <v>嘉義縣立永慶高級中學</v>
      </c>
      <c r="M425" s="16" t="str">
        <f>VLOOKUP(B425,總表!$1:$1048576,12,0)</f>
        <v>廖崇志</v>
      </c>
      <c r="N425" s="16" t="str">
        <f>VLOOKUP(B425,總表!$1:$1048576,13,0)</f>
        <v>嘉義縣立永慶高級中學</v>
      </c>
      <c r="O425" s="16" t="str">
        <f>VLOOKUP(B425,總表!$1:$1048576,14,0)</f>
        <v>沈盈呈</v>
      </c>
      <c r="P425" s="16" t="str">
        <f>VLOOKUP(B425,總表!$1:$1048576,15,0)</f>
        <v>嘉義縣立永慶高級中學</v>
      </c>
      <c r="Q425" s="16" t="str">
        <f>VLOOKUP(B425,總表!$1:$1048576,16,0)</f>
        <v>陳柏村</v>
      </c>
      <c r="R425" s="16" t="str">
        <f>VLOOKUP(B425,總表!$1:$1048576,17,0)</f>
        <v>嘉義縣立永慶高級中學</v>
      </c>
    </row>
    <row r="426" spans="1:18" ht="17.399999999999999" hidden="1" x14ac:dyDescent="0.3">
      <c r="A426" s="22" t="s">
        <v>3495</v>
      </c>
      <c r="B426" s="13" t="s">
        <v>3072</v>
      </c>
      <c r="C426" s="10" t="str">
        <f>VLOOKUP(B426,總表!$1:$1048576,2,0)</f>
        <v>路口防護系統</v>
      </c>
      <c r="D426" s="19" t="str">
        <f>VLOOKUP(B426,總表!$1:$1048576,4,0)</f>
        <v>災害管理與安全</v>
      </c>
      <c r="E426" s="16" t="str">
        <f>VLOOKUP(B426,總表!$1:$1048576,5,0)</f>
        <v>高中職組</v>
      </c>
      <c r="F426" s="16" t="str">
        <f>VLOOKUP(B426,總表!$1:$1048576,3,0)</f>
        <v>嘉義縣</v>
      </c>
      <c r="G426" s="16" t="str">
        <f>VLOOKUP(B426,總表!$1:$1048576,6,0)</f>
        <v>侯仁傑</v>
      </c>
      <c r="H426" s="16" t="str">
        <f>VLOOKUP(B426,總表!$1:$1048576,7,0)</f>
        <v>嘉義縣立永慶高級中學</v>
      </c>
      <c r="I426" s="16" t="str">
        <f>VLOOKUP(B426,總表!$1:$1048576,8,0)</f>
        <v>吳禹陞</v>
      </c>
      <c r="J426" s="16" t="str">
        <f>VLOOKUP(B426,總表!$1:$1048576,9,0)</f>
        <v>嘉義縣立永慶高級中學</v>
      </c>
      <c r="K426" s="16" t="str">
        <f>VLOOKUP(B426,總表!$1:$1048576,10,0)</f>
        <v>黃晟洋</v>
      </c>
      <c r="L426" s="16" t="str">
        <f>VLOOKUP(B426,總表!$1:$1048576,11,0)</f>
        <v>嘉義縣立永慶高級中學</v>
      </c>
      <c r="M426" s="16" t="str">
        <f>VLOOKUP(B426,總表!$1:$1048576,12,0)</f>
        <v>廖崇志</v>
      </c>
      <c r="N426" s="16" t="str">
        <f>VLOOKUP(B426,總表!$1:$1048576,13,0)</f>
        <v>嘉義縣立永慶高級中學</v>
      </c>
      <c r="O426" s="16" t="str">
        <f>VLOOKUP(B426,總表!$1:$1048576,14,0)</f>
        <v>余美雪</v>
      </c>
      <c r="P426" s="16" t="str">
        <f>VLOOKUP(B426,總表!$1:$1048576,15,0)</f>
        <v>嘉義縣立永慶高級中學</v>
      </c>
      <c r="Q426" s="16" t="str">
        <f>VLOOKUP(B426,總表!$1:$1048576,16,0)</f>
        <v>陳瀅卉</v>
      </c>
      <c r="R426" s="16" t="str">
        <f>VLOOKUP(B426,總表!$1:$1048576,17,0)</f>
        <v>嘉義縣立永慶高級中學</v>
      </c>
    </row>
    <row r="427" spans="1:18" ht="17.399999999999999" hidden="1" x14ac:dyDescent="0.3">
      <c r="A427" s="30" t="s">
        <v>3494</v>
      </c>
      <c r="B427" s="13" t="s">
        <v>3059</v>
      </c>
      <c r="C427" s="10" t="str">
        <f>VLOOKUP(B427,總表!$1:$1048576,2,0)</f>
        <v>智慧火場偵測逃生系統</v>
      </c>
      <c r="D427" s="19" t="str">
        <f>VLOOKUP(B427,總表!$1:$1048576,4,0)</f>
        <v>災害管理與安全</v>
      </c>
      <c r="E427" s="16" t="str">
        <f>VLOOKUP(B427,總表!$1:$1048576,5,0)</f>
        <v>高中職組</v>
      </c>
      <c r="F427" s="16" t="str">
        <f>VLOOKUP(B427,總表!$1:$1048576,3,0)</f>
        <v>嘉義縣</v>
      </c>
      <c r="G427" s="16" t="str">
        <f>VLOOKUP(B427,總表!$1:$1048576,6,0)</f>
        <v>洪晨恩</v>
      </c>
      <c r="H427" s="16" t="str">
        <f>VLOOKUP(B427,總表!$1:$1048576,7,0)</f>
        <v>嘉義縣立永慶高級中學</v>
      </c>
      <c r="I427" s="16" t="str">
        <f>VLOOKUP(B427,總表!$1:$1048576,8,0)</f>
        <v>陳品翰</v>
      </c>
      <c r="J427" s="16" t="str">
        <f>VLOOKUP(B427,總表!$1:$1048576,9,0)</f>
        <v>嘉義縣立永慶高級中學</v>
      </c>
      <c r="K427" s="16" t="str">
        <f>VLOOKUP(B427,總表!$1:$1048576,10,0)</f>
        <v>林芷燕</v>
      </c>
      <c r="L427" s="16" t="str">
        <f>VLOOKUP(B427,總表!$1:$1048576,11,0)</f>
        <v>嘉義縣立永慶高級中學</v>
      </c>
      <c r="M427" s="16" t="str">
        <f>VLOOKUP(B427,總表!$1:$1048576,12,0)</f>
        <v>廖崇志</v>
      </c>
      <c r="N427" s="16" t="str">
        <f>VLOOKUP(B427,總表!$1:$1048576,13,0)</f>
        <v>嘉義縣立永慶高級中學</v>
      </c>
      <c r="O427" s="16" t="str">
        <f>VLOOKUP(B427,總表!$1:$1048576,14,0)</f>
        <v xml:space="preserve">陳美秀 </v>
      </c>
      <c r="P427" s="16" t="str">
        <f>VLOOKUP(B427,總表!$1:$1048576,15,0)</f>
        <v>嘉義縣立永慶高級中學</v>
      </c>
      <c r="Q427" s="16" t="str">
        <f>VLOOKUP(B427,總表!$1:$1048576,16,0)</f>
        <v>陳柏村</v>
      </c>
      <c r="R427" s="16" t="str">
        <f>VLOOKUP(B427,總表!$1:$1048576,17,0)</f>
        <v>嘉義縣立永慶高級中學</v>
      </c>
    </row>
    <row r="428" spans="1:18" ht="17.399999999999999" hidden="1" x14ac:dyDescent="0.3">
      <c r="A428" s="28" t="s">
        <v>3493</v>
      </c>
      <c r="B428" s="13" t="s">
        <v>3216</v>
      </c>
      <c r="C428" s="10" t="str">
        <f>VLOOKUP(B428,總表!$1:$1048576,2,0)</f>
        <v>Al 輔助紅綠燈識別導盲背心</v>
      </c>
      <c r="D428" s="20" t="str">
        <f>VLOOKUP(B428,總表!$1:$1048576,4,0)</f>
        <v>社會照護</v>
      </c>
      <c r="E428" s="16" t="str">
        <f>VLOOKUP(B428,總表!$1:$1048576,5,0)</f>
        <v>高中職組</v>
      </c>
      <c r="F428" s="16" t="str">
        <f>VLOOKUP(B428,總表!$1:$1048576,3,0)</f>
        <v>嘉義縣</v>
      </c>
      <c r="G428" s="16" t="str">
        <f>VLOOKUP(B428,總表!$1:$1048576,6,0)</f>
        <v>官承逸</v>
      </c>
      <c r="H428" s="16" t="str">
        <f>VLOOKUP(B428,總表!$1:$1048576,7,0)</f>
        <v>嘉義縣立永慶高級中學</v>
      </c>
      <c r="I428" s="16" t="str">
        <f>VLOOKUP(B428,總表!$1:$1048576,8,0)</f>
        <v>簡瑞恩</v>
      </c>
      <c r="J428" s="16" t="str">
        <f>VLOOKUP(B428,總表!$1:$1048576,9,0)</f>
        <v>嘉義縣立永慶高級中學</v>
      </c>
      <c r="K428" s="16" t="str">
        <f>VLOOKUP(B428,總表!$1:$1048576,10,0)</f>
        <v>龔義誠</v>
      </c>
      <c r="L428" s="16" t="str">
        <f>VLOOKUP(B428,總表!$1:$1048576,11,0)</f>
        <v>嘉義縣立永慶高級中學</v>
      </c>
      <c r="M428" s="16" t="str">
        <f>VLOOKUP(B428,總表!$1:$1048576,12,0)</f>
        <v>蔡羽峰</v>
      </c>
      <c r="N428" s="16" t="str">
        <f>VLOOKUP(B428,總表!$1:$1048576,13,0)</f>
        <v>嘉義縣立永慶高級中學</v>
      </c>
      <c r="O428" s="16" t="str">
        <f>VLOOKUP(B428,總表!$1:$1048576,14,0)</f>
        <v>江長民</v>
      </c>
      <c r="P428" s="16" t="str">
        <f>VLOOKUP(B428,總表!$1:$1048576,15,0)</f>
        <v>嘉義縣立永慶高級中學</v>
      </c>
      <c r="Q428" s="16" t="str">
        <f>VLOOKUP(B428,總表!$1:$1048576,16,0)</f>
        <v>陳瀅卉</v>
      </c>
      <c r="R428" s="16" t="str">
        <f>VLOOKUP(B428,總表!$1:$1048576,17,0)</f>
        <v>嘉義縣立永慶高級中學</v>
      </c>
    </row>
    <row r="429" spans="1:18" ht="17.399999999999999" hidden="1" x14ac:dyDescent="0.3">
      <c r="A429" s="30" t="s">
        <v>3494</v>
      </c>
      <c r="B429" s="13" t="s">
        <v>3223</v>
      </c>
      <c r="C429" s="10" t="str">
        <f>VLOOKUP(B429,總表!$1:$1048576,2,0)</f>
        <v>安心枕</v>
      </c>
      <c r="D429" s="20" t="str">
        <f>VLOOKUP(B429,總表!$1:$1048576,4,0)</f>
        <v>社會照護</v>
      </c>
      <c r="E429" s="16" t="str">
        <f>VLOOKUP(B429,總表!$1:$1048576,5,0)</f>
        <v>高中職組</v>
      </c>
      <c r="F429" s="16" t="str">
        <f>VLOOKUP(B429,總表!$1:$1048576,3,0)</f>
        <v>嘉義縣</v>
      </c>
      <c r="G429" s="16" t="str">
        <f>VLOOKUP(B429,總表!$1:$1048576,6,0)</f>
        <v>林亮瑀</v>
      </c>
      <c r="H429" s="16" t="str">
        <f>VLOOKUP(B429,總表!$1:$1048576,7,0)</f>
        <v>嘉義縣立永慶高級中學</v>
      </c>
      <c r="I429" s="16" t="str">
        <f>VLOOKUP(B429,總表!$1:$1048576,8,0)</f>
        <v>洪浥蕎</v>
      </c>
      <c r="J429" s="16" t="str">
        <f>VLOOKUP(B429,總表!$1:$1048576,9,0)</f>
        <v>嘉義縣立永慶高級中學</v>
      </c>
      <c r="K429" s="16">
        <f>VLOOKUP(B429,總表!$1:$1048576,10,0)</f>
        <v>0</v>
      </c>
      <c r="L429" s="16">
        <f>VLOOKUP(B429,總表!$1:$1048576,11,0)</f>
        <v>0</v>
      </c>
      <c r="M429" s="16" t="str">
        <f>VLOOKUP(B429,總表!$1:$1048576,12,0)</f>
        <v>廖崇志</v>
      </c>
      <c r="N429" s="16" t="str">
        <f>VLOOKUP(B429,總表!$1:$1048576,13,0)</f>
        <v>嘉義縣立永慶高級中學</v>
      </c>
      <c r="O429" s="16" t="str">
        <f>VLOOKUP(B429,總表!$1:$1048576,14,0)</f>
        <v>尤鴻銘</v>
      </c>
      <c r="P429" s="16" t="str">
        <f>VLOOKUP(B429,總表!$1:$1048576,15,0)</f>
        <v>嘉義縣立永慶高級中學</v>
      </c>
      <c r="Q429" s="16" t="str">
        <f>VLOOKUP(B429,總表!$1:$1048576,16,0)</f>
        <v>陳瀅卉</v>
      </c>
      <c r="R429" s="16" t="str">
        <f>VLOOKUP(B429,總表!$1:$1048576,17,0)</f>
        <v>嘉義縣立永慶高級中學</v>
      </c>
    </row>
    <row r="430" spans="1:18" ht="17.399999999999999" hidden="1" x14ac:dyDescent="0.3">
      <c r="A430" s="28" t="s">
        <v>3493</v>
      </c>
      <c r="B430" s="16" t="s">
        <v>1397</v>
      </c>
      <c r="C430" s="10" t="str">
        <f>VLOOKUP(B430,總表!$1:$1048576,2,0)</f>
        <v>雙層式廚餘微生物燃料電池系統</v>
      </c>
      <c r="D430" s="17" t="str">
        <f>VLOOKUP(B430,總表!$1:$1048576,4,0)</f>
        <v>永續發展農糧技術</v>
      </c>
      <c r="E430" s="16" t="str">
        <f>VLOOKUP(B430,總表!$1:$1048576,5,0)</f>
        <v>國小組</v>
      </c>
      <c r="F430" s="16" t="str">
        <f>VLOOKUP(B430,總表!$1:$1048576,3,0)</f>
        <v>嘉義縣</v>
      </c>
      <c r="G430" s="16" t="str">
        <f>VLOOKUP(B430,總表!$1:$1048576,6,0)</f>
        <v>羅筱霓</v>
      </c>
      <c r="H430" s="16" t="str">
        <f>VLOOKUP(B430,總表!$1:$1048576,7,0)</f>
        <v>嘉義縣大同國小</v>
      </c>
      <c r="I430" s="16" t="str">
        <f>VLOOKUP(B430,總表!$1:$1048576,8,0)</f>
        <v>施筱菲</v>
      </c>
      <c r="J430" s="16" t="str">
        <f>VLOOKUP(B430,總表!$1:$1048576,9,0)</f>
        <v>嘉義縣大同國小</v>
      </c>
      <c r="K430" s="16" t="str">
        <f>VLOOKUP(B430,總表!$1:$1048576,10,0)</f>
        <v>陳泰宇</v>
      </c>
      <c r="L430" s="16" t="str">
        <f>VLOOKUP(B430,總表!$1:$1048576,11,0)</f>
        <v>嘉義縣大同國小</v>
      </c>
      <c r="M430" s="16" t="str">
        <f>VLOOKUP(B430,總表!$1:$1048576,12,0)</f>
        <v>蔡采臻</v>
      </c>
      <c r="N430" s="16" t="str">
        <f>VLOOKUP(B430,總表!$1:$1048576,13,0)</f>
        <v>嘉義縣大同國小</v>
      </c>
      <c r="O430" s="16">
        <f>VLOOKUP(B430,總表!$1:$1048576,14,0)</f>
        <v>0</v>
      </c>
      <c r="P430" s="16">
        <f>VLOOKUP(B430,總表!$1:$1048576,15,0)</f>
        <v>0</v>
      </c>
      <c r="Q430" s="16">
        <f>VLOOKUP(B430,總表!$1:$1048576,16,0)</f>
        <v>0</v>
      </c>
      <c r="R430" s="16">
        <f>VLOOKUP(B430,總表!$1:$1048576,17,0)</f>
        <v>0</v>
      </c>
    </row>
    <row r="431" spans="1:18" ht="17.399999999999999" hidden="1" x14ac:dyDescent="0.3">
      <c r="A431" s="28" t="s">
        <v>3493</v>
      </c>
      <c r="B431" s="16" t="s">
        <v>1386</v>
      </c>
      <c r="C431" s="10" t="str">
        <f>VLOOKUP(B431,總表!$1:$1048576,2,0)</f>
        <v>Tri-Flow有機液化循環系統</v>
      </c>
      <c r="D431" s="17" t="str">
        <f>VLOOKUP(B431,總表!$1:$1048576,4,0)</f>
        <v>永續發展農糧技術</v>
      </c>
      <c r="E431" s="16" t="str">
        <f>VLOOKUP(B431,總表!$1:$1048576,5,0)</f>
        <v>國小組</v>
      </c>
      <c r="F431" s="16" t="str">
        <f>VLOOKUP(B431,總表!$1:$1048576,3,0)</f>
        <v>嘉義縣</v>
      </c>
      <c r="G431" s="16" t="str">
        <f>VLOOKUP(B431,總表!$1:$1048576,6,0)</f>
        <v>張羚君</v>
      </c>
      <c r="H431" s="16" t="str">
        <f>VLOOKUP(B431,總表!$1:$1048576,7,0)</f>
        <v>嘉義縣大同國小</v>
      </c>
      <c r="I431" s="16" t="str">
        <f>VLOOKUP(B431,總表!$1:$1048576,8,0)</f>
        <v>陳庭萱</v>
      </c>
      <c r="J431" s="16" t="str">
        <f>VLOOKUP(B431,總表!$1:$1048576,9,0)</f>
        <v>嘉義縣大同國小</v>
      </c>
      <c r="K431" s="16" t="str">
        <f>VLOOKUP(B431,總表!$1:$1048576,10,0)</f>
        <v>李宸菥</v>
      </c>
      <c r="L431" s="16" t="str">
        <f>VLOOKUP(B431,總表!$1:$1048576,11,0)</f>
        <v>嘉義縣大同國小</v>
      </c>
      <c r="M431" s="16" t="str">
        <f>VLOOKUP(B431,總表!$1:$1048576,12,0)</f>
        <v>楊耿豪</v>
      </c>
      <c r="N431" s="16" t="str">
        <f>VLOOKUP(B431,總表!$1:$1048576,13,0)</f>
        <v>嘉義縣大同國小</v>
      </c>
      <c r="O431" s="16">
        <f>VLOOKUP(B431,總表!$1:$1048576,14,0)</f>
        <v>0</v>
      </c>
      <c r="P431" s="16">
        <f>VLOOKUP(B431,總表!$1:$1048576,15,0)</f>
        <v>0</v>
      </c>
      <c r="Q431" s="16">
        <f>VLOOKUP(B431,總表!$1:$1048576,16,0)</f>
        <v>0</v>
      </c>
      <c r="R431" s="16">
        <f>VLOOKUP(B431,總表!$1:$1048576,17,0)</f>
        <v>0</v>
      </c>
    </row>
    <row r="432" spans="1:18" ht="17.399999999999999" hidden="1" x14ac:dyDescent="0.3">
      <c r="A432" s="30" t="s">
        <v>3494</v>
      </c>
      <c r="B432" s="16" t="s">
        <v>1393</v>
      </c>
      <c r="C432" s="10" t="str">
        <f>VLOOKUP(B432,總表!$1:$1048576,2,0)</f>
        <v>肥效型抑草蓆-結合施肥與抑草的永續農業新材料</v>
      </c>
      <c r="D432" s="17" t="str">
        <f>VLOOKUP(B432,總表!$1:$1048576,4,0)</f>
        <v>永續發展農糧技術</v>
      </c>
      <c r="E432" s="16" t="str">
        <f>VLOOKUP(B432,總表!$1:$1048576,5,0)</f>
        <v>國小組</v>
      </c>
      <c r="F432" s="16" t="str">
        <f>VLOOKUP(B432,總表!$1:$1048576,3,0)</f>
        <v>嘉義縣</v>
      </c>
      <c r="G432" s="16" t="str">
        <f>VLOOKUP(B432,總表!$1:$1048576,6,0)</f>
        <v>余冠勳</v>
      </c>
      <c r="H432" s="16" t="str">
        <f>VLOOKUP(B432,總表!$1:$1048576,7,0)</f>
        <v>嘉義縣大同國小</v>
      </c>
      <c r="I432" s="16" t="str">
        <f>VLOOKUP(B432,總表!$1:$1048576,8,0)</f>
        <v>侯曜鈞</v>
      </c>
      <c r="J432" s="16" t="str">
        <f>VLOOKUP(B432,總表!$1:$1048576,9,0)</f>
        <v>嘉義縣大同國小</v>
      </c>
      <c r="K432" s="16">
        <f>VLOOKUP(B432,總表!$1:$1048576,10,0)</f>
        <v>0</v>
      </c>
      <c r="L432" s="16">
        <f>VLOOKUP(B432,總表!$1:$1048576,11,0)</f>
        <v>0</v>
      </c>
      <c r="M432" s="16" t="str">
        <f>VLOOKUP(B432,總表!$1:$1048576,12,0)</f>
        <v>楊耿豪</v>
      </c>
      <c r="N432" s="16" t="str">
        <f>VLOOKUP(B432,總表!$1:$1048576,13,0)</f>
        <v>嘉義縣大同國小</v>
      </c>
      <c r="O432" s="16">
        <f>VLOOKUP(B432,總表!$1:$1048576,14,0)</f>
        <v>0</v>
      </c>
      <c r="P432" s="16">
        <f>VLOOKUP(B432,總表!$1:$1048576,15,0)</f>
        <v>0</v>
      </c>
      <c r="Q432" s="16">
        <f>VLOOKUP(B432,總表!$1:$1048576,16,0)</f>
        <v>0</v>
      </c>
      <c r="R432" s="16">
        <f>VLOOKUP(B432,總表!$1:$1048576,17,0)</f>
        <v>0</v>
      </c>
    </row>
    <row r="433" spans="1:18" ht="17.399999999999999" hidden="1" x14ac:dyDescent="0.3">
      <c r="A433" s="23" t="s">
        <v>3495</v>
      </c>
      <c r="B433" s="16" t="s">
        <v>1685</v>
      </c>
      <c r="C433" s="10" t="str">
        <f>VLOOKUP(B433,總表!$1:$1048576,2,0)</f>
        <v>專注小精靈</v>
      </c>
      <c r="D433" s="18" t="str">
        <f>VLOOKUP(B433,總表!$1:$1048576,4,0)</f>
        <v>休閒與教育</v>
      </c>
      <c r="E433" s="16" t="str">
        <f>VLOOKUP(B433,總表!$1:$1048576,5,0)</f>
        <v>國小組</v>
      </c>
      <c r="F433" s="16" t="str">
        <f>VLOOKUP(B433,總表!$1:$1048576,3,0)</f>
        <v>嘉義縣</v>
      </c>
      <c r="G433" s="16" t="str">
        <f>VLOOKUP(B433,總表!$1:$1048576,6,0)</f>
        <v>楊茲閔</v>
      </c>
      <c r="H433" s="16" t="str">
        <f>VLOOKUP(B433,總表!$1:$1048576,7,0)</f>
        <v>朴子國小</v>
      </c>
      <c r="I433" s="16" t="str">
        <f>VLOOKUP(B433,總表!$1:$1048576,8,0)</f>
        <v>許宸裴</v>
      </c>
      <c r="J433" s="16" t="str">
        <f>VLOOKUP(B433,總表!$1:$1048576,9,0)</f>
        <v>朴子國小</v>
      </c>
      <c r="K433" s="16">
        <f>VLOOKUP(B433,總表!$1:$1048576,10,0)</f>
        <v>0</v>
      </c>
      <c r="L433" s="16">
        <f>VLOOKUP(B433,總表!$1:$1048576,11,0)</f>
        <v>0</v>
      </c>
      <c r="M433" s="16" t="str">
        <f>VLOOKUP(B433,總表!$1:$1048576,12,0)</f>
        <v>黃佳慧</v>
      </c>
      <c r="N433" s="16" t="str">
        <f>VLOOKUP(B433,總表!$1:$1048576,13,0)</f>
        <v>朴子國小</v>
      </c>
      <c r="O433" s="16" t="str">
        <f>VLOOKUP(B433,總表!$1:$1048576,14,0)</f>
        <v>黃郁雯</v>
      </c>
      <c r="P433" s="16" t="str">
        <f>VLOOKUP(B433,總表!$1:$1048576,15,0)</f>
        <v>朴子國小</v>
      </c>
      <c r="Q433" s="16">
        <f>VLOOKUP(B433,總表!$1:$1048576,16,0)</f>
        <v>0</v>
      </c>
      <c r="R433" s="16">
        <f>VLOOKUP(B433,總表!$1:$1048576,17,0)</f>
        <v>0</v>
      </c>
    </row>
    <row r="434" spans="1:18" ht="17.399999999999999" hidden="1" x14ac:dyDescent="0.3">
      <c r="A434" s="23" t="s">
        <v>3495</v>
      </c>
      <c r="B434" s="16" t="s">
        <v>1644</v>
      </c>
      <c r="C434" s="10" t="str">
        <f>VLOOKUP(B434,總表!$1:$1048576,2,0)</f>
        <v>太陽能熱水除草機</v>
      </c>
      <c r="D434" s="18" t="str">
        <f>VLOOKUP(B434,總表!$1:$1048576,4,0)</f>
        <v>休閒與教育</v>
      </c>
      <c r="E434" s="16" t="str">
        <f>VLOOKUP(B434,總表!$1:$1048576,5,0)</f>
        <v>國小組</v>
      </c>
      <c r="F434" s="16" t="str">
        <f>VLOOKUP(B434,總表!$1:$1048576,3,0)</f>
        <v>嘉義縣</v>
      </c>
      <c r="G434" s="16" t="str">
        <f>VLOOKUP(B434,總表!$1:$1048576,6,0)</f>
        <v>張云馨</v>
      </c>
      <c r="H434" s="16" t="str">
        <f>VLOOKUP(B434,總表!$1:$1048576,7,0)</f>
        <v>嘉義縣中埔鄉和睦國小/學生</v>
      </c>
      <c r="I434" s="16" t="str">
        <f>VLOOKUP(B434,總表!$1:$1048576,8,0)</f>
        <v>林楷竤</v>
      </c>
      <c r="J434" s="16" t="str">
        <f>VLOOKUP(B434,總表!$1:$1048576,9,0)</f>
        <v>嘉義縣中埔鄉和睦國小/學生</v>
      </c>
      <c r="K434" s="16" t="str">
        <f>VLOOKUP(B434,總表!$1:$1048576,10,0)</f>
        <v>陳妤姵</v>
      </c>
      <c r="L434" s="16" t="str">
        <f>VLOOKUP(B434,總表!$1:$1048576,11,0)</f>
        <v>嘉義縣中埔鄉和睦國小/學生</v>
      </c>
      <c r="M434" s="16" t="str">
        <f>VLOOKUP(B434,總表!$1:$1048576,12,0)</f>
        <v>謝佩芳</v>
      </c>
      <c r="N434" s="16" t="str">
        <f>VLOOKUP(B434,總表!$1:$1048576,13,0)</f>
        <v>嘉義縣中埔鄉和睦國小/教師</v>
      </c>
      <c r="O434" s="16" t="str">
        <f>VLOOKUP(B434,總表!$1:$1048576,14,0)</f>
        <v>王秀中</v>
      </c>
      <c r="P434" s="16" t="str">
        <f>VLOOKUP(B434,總表!$1:$1048576,15,0)</f>
        <v>嘉義縣中埔鄉和睦國小/主任</v>
      </c>
      <c r="Q434" s="16" t="str">
        <f>VLOOKUP(B434,總表!$1:$1048576,16,0)</f>
        <v>曾凱堂</v>
      </c>
      <c r="R434" s="16" t="str">
        <f>VLOOKUP(B434,總表!$1:$1048576,17,0)</f>
        <v>嘉義縣中埔鄉和睦國小/教師</v>
      </c>
    </row>
    <row r="435" spans="1:18" ht="17.399999999999999" hidden="1" x14ac:dyDescent="0.3">
      <c r="A435" s="31" t="s">
        <v>3494</v>
      </c>
      <c r="B435" s="16" t="s">
        <v>1662</v>
      </c>
      <c r="C435" s="10" t="str">
        <f>VLOOKUP(B435,總表!$1:$1048576,2,0)</f>
        <v>LumiSphere三球儀</v>
      </c>
      <c r="D435" s="18" t="str">
        <f>VLOOKUP(B435,總表!$1:$1048576,4,0)</f>
        <v>休閒與教育</v>
      </c>
      <c r="E435" s="16" t="str">
        <f>VLOOKUP(B435,總表!$1:$1048576,5,0)</f>
        <v>國小組</v>
      </c>
      <c r="F435" s="16" t="str">
        <f>VLOOKUP(B435,總表!$1:$1048576,3,0)</f>
        <v>嘉義縣</v>
      </c>
      <c r="G435" s="16" t="str">
        <f>VLOOKUP(B435,總表!$1:$1048576,6,0)</f>
        <v>張維芳</v>
      </c>
      <c r="H435" s="16" t="str">
        <f>VLOOKUP(B435,總表!$1:$1048576,7,0)</f>
        <v>嘉義縣大同國小</v>
      </c>
      <c r="I435" s="16" t="str">
        <f>VLOOKUP(B435,總表!$1:$1048576,8,0)</f>
        <v>陳郃翰</v>
      </c>
      <c r="J435" s="16" t="str">
        <f>VLOOKUP(B435,總表!$1:$1048576,9,0)</f>
        <v>嘉義縣大同國小</v>
      </c>
      <c r="K435" s="16" t="str">
        <f>VLOOKUP(B435,總表!$1:$1048576,10,0)</f>
        <v>廖聆羽</v>
      </c>
      <c r="L435" s="16" t="str">
        <f>VLOOKUP(B435,總表!$1:$1048576,11,0)</f>
        <v>嘉義縣大同國小</v>
      </c>
      <c r="M435" s="16" t="str">
        <f>VLOOKUP(B435,總表!$1:$1048576,12,0)</f>
        <v>邱鈺茜</v>
      </c>
      <c r="N435" s="16" t="str">
        <f>VLOOKUP(B435,總表!$1:$1048576,13,0)</f>
        <v>嘉義縣大同國小</v>
      </c>
      <c r="O435" s="16" t="str">
        <f>VLOOKUP(B435,總表!$1:$1048576,14,0)</f>
        <v>吳靜玫</v>
      </c>
      <c r="P435" s="16" t="str">
        <f>VLOOKUP(B435,總表!$1:$1048576,15,0)</f>
        <v>嘉義縣大同國小</v>
      </c>
      <c r="Q435" s="16">
        <f>VLOOKUP(B435,總表!$1:$1048576,16,0)</f>
        <v>0</v>
      </c>
      <c r="R435" s="16">
        <f>VLOOKUP(B435,總表!$1:$1048576,17,0)</f>
        <v>0</v>
      </c>
    </row>
    <row r="436" spans="1:18" ht="17.399999999999999" hidden="1" x14ac:dyDescent="0.3">
      <c r="A436" s="31" t="s">
        <v>3494</v>
      </c>
      <c r="B436" s="16" t="s">
        <v>1616</v>
      </c>
      <c r="C436" s="10" t="str">
        <f>VLOOKUP(B436,總表!$1:$1048576,2,0)</f>
        <v>MoodeE</v>
      </c>
      <c r="D436" s="18" t="str">
        <f>VLOOKUP(B436,總表!$1:$1048576,4,0)</f>
        <v>休閒與教育</v>
      </c>
      <c r="E436" s="16" t="str">
        <f>VLOOKUP(B436,總表!$1:$1048576,5,0)</f>
        <v>國小組</v>
      </c>
      <c r="F436" s="16" t="str">
        <f>VLOOKUP(B436,總表!$1:$1048576,3,0)</f>
        <v>嘉義縣</v>
      </c>
      <c r="G436" s="16" t="str">
        <f>VLOOKUP(B436,總表!$1:$1048576,6,0)</f>
        <v>陳孟陽</v>
      </c>
      <c r="H436" s="16" t="str">
        <f>VLOOKUP(B436,總表!$1:$1048576,7,0)</f>
        <v>嘉義縣番路鄉內甕國民小學</v>
      </c>
      <c r="I436" s="16" t="str">
        <f>VLOOKUP(B436,總表!$1:$1048576,8,0)</f>
        <v>甘婉藝</v>
      </c>
      <c r="J436" s="16" t="str">
        <f>VLOOKUP(B436,總表!$1:$1048576,9,0)</f>
        <v>嘉義縣番路鄉內甕國民小學</v>
      </c>
      <c r="K436" s="16" t="str">
        <f>VLOOKUP(B436,總表!$1:$1048576,10,0)</f>
        <v>王怡文</v>
      </c>
      <c r="L436" s="16" t="str">
        <f>VLOOKUP(B436,總表!$1:$1048576,11,0)</f>
        <v>嘉義縣番路鄉內甕國民小學</v>
      </c>
      <c r="M436" s="16" t="str">
        <f>VLOOKUP(B436,總表!$1:$1048576,12,0)</f>
        <v>林正偉</v>
      </c>
      <c r="N436" s="16" t="str">
        <f>VLOOKUP(B436,總表!$1:$1048576,13,0)</f>
        <v>嘉義縣番路鄉內甕國民小學</v>
      </c>
      <c r="O436" s="16" t="str">
        <f>VLOOKUP(B436,總表!$1:$1048576,14,0)</f>
        <v>蘇山清</v>
      </c>
      <c r="P436" s="16" t="str">
        <f>VLOOKUP(B436,總表!$1:$1048576,15,0)</f>
        <v>嘉義縣番路鄉內甕國民小學</v>
      </c>
      <c r="Q436" s="16">
        <f>VLOOKUP(B436,總表!$1:$1048576,16,0)</f>
        <v>0</v>
      </c>
      <c r="R436" s="16">
        <f>VLOOKUP(B436,總表!$1:$1048576,17,0)</f>
        <v>0</v>
      </c>
    </row>
    <row r="437" spans="1:18" hidden="1" x14ac:dyDescent="0.3">
      <c r="A437" s="24" t="s">
        <v>3495</v>
      </c>
      <c r="B437" s="16" t="s">
        <v>1957</v>
      </c>
      <c r="C437" s="10" t="str">
        <f>VLOOKUP(B437,總表!$1:$1048576,2,0)</f>
        <v>路燈底座可拆式防撞保護錐</v>
      </c>
      <c r="D437" s="19" t="str">
        <f>VLOOKUP(B437,總表!$1:$1048576,4,0)</f>
        <v>災害管理與安全</v>
      </c>
      <c r="E437" s="16" t="str">
        <f>VLOOKUP(B437,總表!$1:$1048576,5,0)</f>
        <v>國小組</v>
      </c>
      <c r="F437" s="16" t="str">
        <f>VLOOKUP(B437,總表!$1:$1048576,3,0)</f>
        <v>嘉義縣</v>
      </c>
      <c r="G437" s="16" t="str">
        <f>VLOOKUP(B437,總表!$1:$1048576,6,0)</f>
        <v>陳佩琦</v>
      </c>
      <c r="H437" s="16" t="str">
        <f>VLOOKUP(B437,總表!$1:$1048576,7,0)</f>
        <v>嘉義縣大同國小</v>
      </c>
      <c r="I437" s="16" t="str">
        <f>VLOOKUP(B437,總表!$1:$1048576,8,0)</f>
        <v>李芊嬡</v>
      </c>
      <c r="J437" s="16" t="str">
        <f>VLOOKUP(B437,總表!$1:$1048576,9,0)</f>
        <v>嘉義縣大同國小</v>
      </c>
      <c r="K437" s="16" t="str">
        <f>VLOOKUP(B437,總表!$1:$1048576,10,0)</f>
        <v>陳宣妘</v>
      </c>
      <c r="L437" s="16" t="str">
        <f>VLOOKUP(B437,總表!$1:$1048576,11,0)</f>
        <v>嘉義縣大同國小</v>
      </c>
      <c r="M437" s="16" t="str">
        <f>VLOOKUP(B437,總表!$1:$1048576,12,0)</f>
        <v>楊耿豪</v>
      </c>
      <c r="N437" s="16" t="str">
        <f>VLOOKUP(B437,總表!$1:$1048576,13,0)</f>
        <v>嘉義縣大同國小</v>
      </c>
      <c r="O437" s="16">
        <f>VLOOKUP(B437,總表!$1:$1048576,14,0)</f>
        <v>0</v>
      </c>
      <c r="P437" s="16">
        <f>VLOOKUP(B437,總表!$1:$1048576,15,0)</f>
        <v>0</v>
      </c>
      <c r="Q437" s="16">
        <f>VLOOKUP(B437,總表!$1:$1048576,16,0)</f>
        <v>0</v>
      </c>
      <c r="R437" s="16">
        <f>VLOOKUP(B437,總表!$1:$1048576,17,0)</f>
        <v>0</v>
      </c>
    </row>
    <row r="438" spans="1:18" hidden="1" x14ac:dyDescent="0.3">
      <c r="A438" s="27" t="s">
        <v>3492</v>
      </c>
      <c r="B438" s="16" t="s">
        <v>1976</v>
      </c>
      <c r="C438" s="10" t="str">
        <f>VLOOKUP(B438,總表!$1:$1048576,2,0)</f>
        <v>智慧火災避難引導燈</v>
      </c>
      <c r="D438" s="19" t="str">
        <f>VLOOKUP(B438,總表!$1:$1048576,4,0)</f>
        <v>災害管理與安全</v>
      </c>
      <c r="E438" s="16" t="str">
        <f>VLOOKUP(B438,總表!$1:$1048576,5,0)</f>
        <v>國小組</v>
      </c>
      <c r="F438" s="16" t="str">
        <f>VLOOKUP(B438,總表!$1:$1048576,3,0)</f>
        <v>嘉義縣</v>
      </c>
      <c r="G438" s="16" t="str">
        <f>VLOOKUP(B438,總表!$1:$1048576,6,0)</f>
        <v>張丞昕</v>
      </c>
      <c r="H438" s="16" t="str">
        <f>VLOOKUP(B438,總表!$1:$1048576,7,0)</f>
        <v>嘉義縣大林鎮平林國民小學</v>
      </c>
      <c r="I438" s="16" t="str">
        <f>VLOOKUP(B438,總表!$1:$1048576,8,0)</f>
        <v>孫虞丞</v>
      </c>
      <c r="J438" s="16" t="str">
        <f>VLOOKUP(B438,總表!$1:$1048576,9,0)</f>
        <v>嘉義縣大林鎮平林國民小學</v>
      </c>
      <c r="K438" s="16" t="str">
        <f>VLOOKUP(B438,總表!$1:$1048576,10,0)</f>
        <v>簡彥</v>
      </c>
      <c r="L438" s="16" t="str">
        <f>VLOOKUP(B438,總表!$1:$1048576,11,0)</f>
        <v>嘉義縣大林鎮平林國民小學</v>
      </c>
      <c r="M438" s="16" t="str">
        <f>VLOOKUP(B438,總表!$1:$1048576,12,0)</f>
        <v>陳苑婷</v>
      </c>
      <c r="N438" s="16" t="str">
        <f>VLOOKUP(B438,總表!$1:$1048576,13,0)</f>
        <v>嘉義縣大林鎮平林國民小學</v>
      </c>
      <c r="O438" s="16" t="str">
        <f>VLOOKUP(B438,總表!$1:$1048576,14,0)</f>
        <v>吳育典</v>
      </c>
      <c r="P438" s="16" t="str">
        <f>VLOOKUP(B438,總表!$1:$1048576,15,0)</f>
        <v>嘉義縣大林鎮平林國民小學</v>
      </c>
      <c r="Q438" s="16" t="str">
        <f>VLOOKUP(B438,總表!$1:$1048576,16,0)</f>
        <v>施懿娟</v>
      </c>
      <c r="R438" s="16" t="str">
        <f>VLOOKUP(B438,總表!$1:$1048576,17,0)</f>
        <v>嘉義縣大林鎮平林國民小學</v>
      </c>
    </row>
    <row r="439" spans="1:18" hidden="1" x14ac:dyDescent="0.3">
      <c r="A439" s="21" t="s">
        <v>3493</v>
      </c>
      <c r="B439" s="16" t="s">
        <v>1993</v>
      </c>
      <c r="C439" s="10" t="str">
        <f>VLOOKUP(B439,總表!$1:$1048576,2,0)</f>
        <v>磁流三重防護-新世代智慧緩撞系統</v>
      </c>
      <c r="D439" s="19" t="str">
        <f>VLOOKUP(B439,總表!$1:$1048576,4,0)</f>
        <v>災害管理與安全</v>
      </c>
      <c r="E439" s="16" t="str">
        <f>VLOOKUP(B439,總表!$1:$1048576,5,0)</f>
        <v>國小組</v>
      </c>
      <c r="F439" s="16" t="str">
        <f>VLOOKUP(B439,總表!$1:$1048576,3,0)</f>
        <v>嘉義縣</v>
      </c>
      <c r="G439" s="16" t="str">
        <f>VLOOKUP(B439,總表!$1:$1048576,6,0)</f>
        <v>羅煒慈</v>
      </c>
      <c r="H439" s="16" t="str">
        <f>VLOOKUP(B439,總表!$1:$1048576,7,0)</f>
        <v>嘉義縣中埔鄉和興國民小學</v>
      </c>
      <c r="I439" s="16" t="str">
        <f>VLOOKUP(B439,總表!$1:$1048576,8,0)</f>
        <v>劉語喬</v>
      </c>
      <c r="J439" s="16" t="str">
        <f>VLOOKUP(B439,總表!$1:$1048576,9,0)</f>
        <v>嘉義縣中埔鄉和興國民小學</v>
      </c>
      <c r="K439" s="16" t="str">
        <f>VLOOKUP(B439,總表!$1:$1048576,10,0)</f>
        <v>蔡智琳</v>
      </c>
      <c r="L439" s="16" t="str">
        <f>VLOOKUP(B439,總表!$1:$1048576,11,0)</f>
        <v>嘉義縣中埔鄉和興國民小學</v>
      </c>
      <c r="M439" s="16" t="str">
        <f>VLOOKUP(B439,總表!$1:$1048576,12,0)</f>
        <v>陳勝哲</v>
      </c>
      <c r="N439" s="16" t="str">
        <f>VLOOKUP(B439,總表!$1:$1048576,13,0)</f>
        <v>嘉義縣科學教育中心</v>
      </c>
      <c r="O439" s="16" t="str">
        <f>VLOOKUP(B439,總表!$1:$1048576,14,0)</f>
        <v>林秀真</v>
      </c>
      <c r="P439" s="16" t="str">
        <f>VLOOKUP(B439,總表!$1:$1048576,15,0)</f>
        <v>嘉義縣中埔鄉和興國民小學</v>
      </c>
      <c r="Q439" s="16" t="str">
        <f>VLOOKUP(B439,總表!$1:$1048576,16,0)</f>
        <v>魏銘相</v>
      </c>
      <c r="R439" s="16" t="str">
        <f>VLOOKUP(B439,總表!$1:$1048576,17,0)</f>
        <v>嘉義縣中埔鄉和興國民小學</v>
      </c>
    </row>
    <row r="440" spans="1:18" hidden="1" x14ac:dyDescent="0.3">
      <c r="A440" s="32" t="s">
        <v>3494</v>
      </c>
      <c r="B440" s="16" t="s">
        <v>1962</v>
      </c>
      <c r="C440" s="10" t="str">
        <f>VLOOKUP(B440,總表!$1:$1048576,2,0)</f>
        <v>防魚損裝置</v>
      </c>
      <c r="D440" s="19" t="str">
        <f>VLOOKUP(B440,總表!$1:$1048576,4,0)</f>
        <v>災害管理與安全</v>
      </c>
      <c r="E440" s="16" t="str">
        <f>VLOOKUP(B440,總表!$1:$1048576,5,0)</f>
        <v>國小組</v>
      </c>
      <c r="F440" s="16" t="str">
        <f>VLOOKUP(B440,總表!$1:$1048576,3,0)</f>
        <v>嘉義縣</v>
      </c>
      <c r="G440" s="16" t="str">
        <f>VLOOKUP(B440,總表!$1:$1048576,6,0)</f>
        <v>呂語潔</v>
      </c>
      <c r="H440" s="16" t="str">
        <f>VLOOKUP(B440,總表!$1:$1048576,7,0)</f>
        <v>嘉義縣大同國小</v>
      </c>
      <c r="I440" s="16" t="str">
        <f>VLOOKUP(B440,總表!$1:$1048576,8,0)</f>
        <v>李宜芳</v>
      </c>
      <c r="J440" s="16" t="str">
        <f>VLOOKUP(B440,總表!$1:$1048576,9,0)</f>
        <v>嘉義縣大同國小</v>
      </c>
      <c r="K440" s="16" t="str">
        <f>VLOOKUP(B440,總表!$1:$1048576,10,0)</f>
        <v>林奕佳</v>
      </c>
      <c r="L440" s="16" t="str">
        <f>VLOOKUP(B440,總表!$1:$1048576,11,0)</f>
        <v>嘉義縣大同國小</v>
      </c>
      <c r="M440" s="16" t="str">
        <f>VLOOKUP(B440,總表!$1:$1048576,12,0)</f>
        <v>郭諭綺</v>
      </c>
      <c r="N440" s="16" t="str">
        <f>VLOOKUP(B440,總表!$1:$1048576,13,0)</f>
        <v>嘉義縣大同國小</v>
      </c>
      <c r="O440" s="16">
        <f>VLOOKUP(B440,總表!$1:$1048576,14,0)</f>
        <v>0</v>
      </c>
      <c r="P440" s="16">
        <f>VLOOKUP(B440,總表!$1:$1048576,15,0)</f>
        <v>0</v>
      </c>
      <c r="Q440" s="16">
        <f>VLOOKUP(B440,總表!$1:$1048576,16,0)</f>
        <v>0</v>
      </c>
      <c r="R440" s="16">
        <f>VLOOKUP(B440,總表!$1:$1048576,17,0)</f>
        <v>0</v>
      </c>
    </row>
    <row r="441" spans="1:18" ht="17.399999999999999" hidden="1" x14ac:dyDescent="0.3">
      <c r="A441" s="23" t="s">
        <v>3495</v>
      </c>
      <c r="B441" s="16" t="s">
        <v>2190</v>
      </c>
      <c r="C441" s="10" t="str">
        <f>VLOOKUP(B441,總表!$1:$1048576,2,0)</f>
        <v>4D無障礙多功能警報提醒裝置</v>
      </c>
      <c r="D441" s="20" t="str">
        <f>VLOOKUP(B441,總表!$1:$1048576,4,0)</f>
        <v>社會照護</v>
      </c>
      <c r="E441" s="16" t="str">
        <f>VLOOKUP(B441,總表!$1:$1048576,5,0)</f>
        <v>國小組</v>
      </c>
      <c r="F441" s="16" t="str">
        <f>VLOOKUP(B441,總表!$1:$1048576,3,0)</f>
        <v>嘉義縣</v>
      </c>
      <c r="G441" s="16" t="str">
        <f>VLOOKUP(B441,總表!$1:$1048576,6,0)</f>
        <v>梁峻瑋</v>
      </c>
      <c r="H441" s="16" t="str">
        <f>VLOOKUP(B441,總表!$1:$1048576,7,0)</f>
        <v>嘉義縣大同國小</v>
      </c>
      <c r="I441" s="16" t="str">
        <f>VLOOKUP(B441,總表!$1:$1048576,8,0)</f>
        <v>陳建睿</v>
      </c>
      <c r="J441" s="16" t="str">
        <f>VLOOKUP(B441,總表!$1:$1048576,9,0)</f>
        <v>嘉義縣大同國小</v>
      </c>
      <c r="K441" s="16" t="str">
        <f>VLOOKUP(B441,總表!$1:$1048576,10,0)</f>
        <v>黃繹銓</v>
      </c>
      <c r="L441" s="16" t="str">
        <f>VLOOKUP(B441,總表!$1:$1048576,11,0)</f>
        <v>嘉義縣大同國小</v>
      </c>
      <c r="M441" s="16" t="str">
        <f>VLOOKUP(B441,總表!$1:$1048576,12,0)</f>
        <v>蕭英戴</v>
      </c>
      <c r="N441" s="16" t="str">
        <f>VLOOKUP(B441,總表!$1:$1048576,13,0)</f>
        <v>嘉義縣大同國小</v>
      </c>
      <c r="O441" s="16" t="str">
        <f>VLOOKUP(B441,總表!$1:$1048576,14,0)</f>
        <v>張芸綺</v>
      </c>
      <c r="P441" s="16" t="str">
        <f>VLOOKUP(B441,總表!$1:$1048576,15,0)</f>
        <v>嘉義縣大同國小</v>
      </c>
      <c r="Q441" s="16">
        <f>VLOOKUP(B441,總表!$1:$1048576,16,0)</f>
        <v>0</v>
      </c>
      <c r="R441" s="16">
        <f>VLOOKUP(B441,總表!$1:$1048576,17,0)</f>
        <v>0</v>
      </c>
    </row>
    <row r="442" spans="1:18" ht="17.399999999999999" hidden="1" x14ac:dyDescent="0.3">
      <c r="A442" s="23" t="s">
        <v>3495</v>
      </c>
      <c r="B442" s="16" t="s">
        <v>2184</v>
      </c>
      <c r="C442" s="10" t="str">
        <f>VLOOKUP(B442,總表!$1:$1048576,2,0)</f>
        <v>簡易穿襪裝置</v>
      </c>
      <c r="D442" s="20" t="str">
        <f>VLOOKUP(B442,總表!$1:$1048576,4,0)</f>
        <v>社會照護</v>
      </c>
      <c r="E442" s="16" t="str">
        <f>VLOOKUP(B442,總表!$1:$1048576,5,0)</f>
        <v>國小組</v>
      </c>
      <c r="F442" s="16" t="str">
        <f>VLOOKUP(B442,總表!$1:$1048576,3,0)</f>
        <v>嘉義縣</v>
      </c>
      <c r="G442" s="16" t="str">
        <f>VLOOKUP(B442,總表!$1:$1048576,6,0)</f>
        <v>劉元豐</v>
      </c>
      <c r="H442" s="16" t="str">
        <f>VLOOKUP(B442,總表!$1:$1048576,7,0)</f>
        <v>嘉義縣大同國小</v>
      </c>
      <c r="I442" s="16" t="str">
        <f>VLOOKUP(B442,總表!$1:$1048576,8,0)</f>
        <v>柯宥甫</v>
      </c>
      <c r="J442" s="16" t="str">
        <f>VLOOKUP(B442,總表!$1:$1048576,9,0)</f>
        <v>嘉義縣大同國小</v>
      </c>
      <c r="K442" s="16">
        <f>VLOOKUP(B442,總表!$1:$1048576,10,0)</f>
        <v>0</v>
      </c>
      <c r="L442" s="16">
        <f>VLOOKUP(B442,總表!$1:$1048576,11,0)</f>
        <v>0</v>
      </c>
      <c r="M442" s="16" t="str">
        <f>VLOOKUP(B442,總表!$1:$1048576,12,0)</f>
        <v>蕭英戴</v>
      </c>
      <c r="N442" s="16" t="str">
        <f>VLOOKUP(B442,總表!$1:$1048576,13,0)</f>
        <v>嘉義縣大同國小</v>
      </c>
      <c r="O442" s="16" t="str">
        <f>VLOOKUP(B442,總表!$1:$1048576,14,0)</f>
        <v>張芸綺</v>
      </c>
      <c r="P442" s="16" t="str">
        <f>VLOOKUP(B442,總表!$1:$1048576,15,0)</f>
        <v>嘉義縣大同國小</v>
      </c>
      <c r="Q442" s="16">
        <f>VLOOKUP(B442,總表!$1:$1048576,16,0)</f>
        <v>0</v>
      </c>
      <c r="R442" s="16">
        <f>VLOOKUP(B442,總表!$1:$1048576,17,0)</f>
        <v>0</v>
      </c>
    </row>
    <row r="443" spans="1:18" ht="17.399999999999999" hidden="1" x14ac:dyDescent="0.3">
      <c r="A443" s="22" t="s">
        <v>3495</v>
      </c>
      <c r="B443" s="16" t="s">
        <v>2663</v>
      </c>
      <c r="C443" s="10" t="str">
        <f>VLOOKUP(B443,總表!$1:$1048576,2,0)</f>
        <v>智慧編織捲線器</v>
      </c>
      <c r="D443" s="16" t="str">
        <f>VLOOKUP(B443,總表!$1:$1048576,4,0)</f>
        <v>便利生活</v>
      </c>
      <c r="E443" s="16" t="str">
        <f>VLOOKUP(B443,總表!$1:$1048576,5,0)</f>
        <v>國小組</v>
      </c>
      <c r="F443" s="16" t="str">
        <f>VLOOKUP(B443,總表!$1:$1048576,3,0)</f>
        <v>嘉義縣</v>
      </c>
      <c r="G443" s="16" t="str">
        <f>VLOOKUP(B443,總表!$1:$1048576,6,0)</f>
        <v>王珮瑜</v>
      </c>
      <c r="H443" s="16" t="str">
        <f>VLOOKUP(B443,總表!$1:$1048576,7,0)</f>
        <v>嘉義縣大林鎮平林國民小學</v>
      </c>
      <c r="I443" s="16" t="str">
        <f>VLOOKUP(B443,總表!$1:$1048576,8,0)</f>
        <v>江紫瑛</v>
      </c>
      <c r="J443" s="16" t="str">
        <f>VLOOKUP(B443,總表!$1:$1048576,9,0)</f>
        <v>嘉義縣大林鎮平林國民小學</v>
      </c>
      <c r="K443" s="16" t="str">
        <f>VLOOKUP(B443,總表!$1:$1048576,10,0)</f>
        <v>施淨媗</v>
      </c>
      <c r="L443" s="16" t="str">
        <f>VLOOKUP(B443,總表!$1:$1048576,11,0)</f>
        <v>嘉義縣大林鎮平林國民小學</v>
      </c>
      <c r="M443" s="16" t="str">
        <f>VLOOKUP(B443,總表!$1:$1048576,12,0)</f>
        <v>施懿娟</v>
      </c>
      <c r="N443" s="16" t="str">
        <f>VLOOKUP(B443,總表!$1:$1048576,13,0)</f>
        <v>嘉義縣大林鎮平林國民小學</v>
      </c>
      <c r="O443" s="16" t="str">
        <f>VLOOKUP(B443,總表!$1:$1048576,14,0)</f>
        <v>吳育典</v>
      </c>
      <c r="P443" s="16" t="str">
        <f>VLOOKUP(B443,總表!$1:$1048576,15,0)</f>
        <v>嘉義縣大林鎮平林國民小學</v>
      </c>
      <c r="Q443" s="16" t="str">
        <f>VLOOKUP(B443,總表!$1:$1048576,16,0)</f>
        <v>陳苑婷</v>
      </c>
      <c r="R443" s="16" t="str">
        <f>VLOOKUP(B443,總表!$1:$1048576,17,0)</f>
        <v>嘉義縣大林鎮平林國民小學</v>
      </c>
    </row>
    <row r="444" spans="1:18" ht="17.399999999999999" hidden="1" x14ac:dyDescent="0.3">
      <c r="A444" s="22" t="s">
        <v>3495</v>
      </c>
      <c r="B444" s="16" t="s">
        <v>2668</v>
      </c>
      <c r="C444" s="10" t="str">
        <f>VLOOKUP(B444,總表!$1:$1048576,2,0)</f>
        <v>虹吸式屋簷雨水導流裝置</v>
      </c>
      <c r="D444" s="16" t="str">
        <f>VLOOKUP(B444,總表!$1:$1048576,4,0)</f>
        <v>便利生活</v>
      </c>
      <c r="E444" s="16" t="str">
        <f>VLOOKUP(B444,總表!$1:$1048576,5,0)</f>
        <v>國小組</v>
      </c>
      <c r="F444" s="16" t="str">
        <f>VLOOKUP(B444,總表!$1:$1048576,3,0)</f>
        <v>嘉義縣</v>
      </c>
      <c r="G444" s="16" t="str">
        <f>VLOOKUP(B444,總表!$1:$1048576,6,0)</f>
        <v>蔡昕諭</v>
      </c>
      <c r="H444" s="16" t="str">
        <f>VLOOKUP(B444,總表!$1:$1048576,7,0)</f>
        <v>嘉義縣永安國民小學</v>
      </c>
      <c r="I444" s="16" t="str">
        <f>VLOOKUP(B444,總表!$1:$1048576,8,0)</f>
        <v>林俞安</v>
      </c>
      <c r="J444" s="16" t="str">
        <f>VLOOKUP(B444,總表!$1:$1048576,9,0)</f>
        <v>嘉義縣永安國民小學</v>
      </c>
      <c r="K444" s="16" t="str">
        <f>VLOOKUP(B444,總表!$1:$1048576,10,0)</f>
        <v>陳智名</v>
      </c>
      <c r="L444" s="16" t="str">
        <f>VLOOKUP(B444,總表!$1:$1048576,11,0)</f>
        <v>嘉義縣永安國民小學</v>
      </c>
      <c r="M444" s="16" t="str">
        <f>VLOOKUP(B444,總表!$1:$1048576,12,0)</f>
        <v>蘇靜芳</v>
      </c>
      <c r="N444" s="16" t="str">
        <f>VLOOKUP(B444,總表!$1:$1048576,13,0)</f>
        <v>嘉義縣永安國民小學</v>
      </c>
      <c r="O444" s="16" t="str">
        <f>VLOOKUP(B444,總表!$1:$1048576,14,0)</f>
        <v>林欣虹</v>
      </c>
      <c r="P444" s="16" t="str">
        <f>VLOOKUP(B444,總表!$1:$1048576,15,0)</f>
        <v>嘉義縣永安國民小學</v>
      </c>
      <c r="Q444" s="16">
        <f>VLOOKUP(B444,總表!$1:$1048576,16,0)</f>
        <v>0</v>
      </c>
      <c r="R444" s="16">
        <f>VLOOKUP(B444,總表!$1:$1048576,17,0)</f>
        <v>0</v>
      </c>
    </row>
    <row r="445" spans="1:18" ht="17.399999999999999" hidden="1" x14ac:dyDescent="0.3">
      <c r="A445" s="22" t="s">
        <v>3495</v>
      </c>
      <c r="B445" s="16" t="s">
        <v>2617</v>
      </c>
      <c r="C445" s="10" t="str">
        <f>VLOOKUP(B445,總表!$1:$1048576,2,0)</f>
        <v>吐司切邊器</v>
      </c>
      <c r="D445" s="16" t="str">
        <f>VLOOKUP(B445,總表!$1:$1048576,4,0)</f>
        <v>便利生活</v>
      </c>
      <c r="E445" s="16" t="str">
        <f>VLOOKUP(B445,總表!$1:$1048576,5,0)</f>
        <v>國小組</v>
      </c>
      <c r="F445" s="16" t="str">
        <f>VLOOKUP(B445,總表!$1:$1048576,3,0)</f>
        <v>嘉義縣</v>
      </c>
      <c r="G445" s="16" t="str">
        <f>VLOOKUP(B445,總表!$1:$1048576,6,0)</f>
        <v>施沛岑</v>
      </c>
      <c r="H445" s="16" t="str">
        <f>VLOOKUP(B445,總表!$1:$1048576,7,0)</f>
        <v>嘉義縣大同國小</v>
      </c>
      <c r="I445" s="16" t="str">
        <f>VLOOKUP(B445,總表!$1:$1048576,8,0)</f>
        <v>楊淨涵</v>
      </c>
      <c r="J445" s="16" t="str">
        <f>VLOOKUP(B445,總表!$1:$1048576,9,0)</f>
        <v>嘉義縣大同國小</v>
      </c>
      <c r="K445" s="16">
        <f>VLOOKUP(B445,總表!$1:$1048576,10,0)</f>
        <v>0</v>
      </c>
      <c r="L445" s="16">
        <f>VLOOKUP(B445,總表!$1:$1048576,11,0)</f>
        <v>0</v>
      </c>
      <c r="M445" s="16" t="str">
        <f>VLOOKUP(B445,總表!$1:$1048576,12,0)</f>
        <v>蕭英戴</v>
      </c>
      <c r="N445" s="16" t="str">
        <f>VLOOKUP(B445,總表!$1:$1048576,13,0)</f>
        <v>嘉義縣大同國小</v>
      </c>
      <c r="O445" s="16">
        <f>VLOOKUP(B445,總表!$1:$1048576,14,0)</f>
        <v>0</v>
      </c>
      <c r="P445" s="16">
        <f>VLOOKUP(B445,總表!$1:$1048576,15,0)</f>
        <v>0</v>
      </c>
      <c r="Q445" s="16">
        <f>VLOOKUP(B445,總表!$1:$1048576,16,0)</f>
        <v>0</v>
      </c>
      <c r="R445" s="16">
        <f>VLOOKUP(B445,總表!$1:$1048576,17,0)</f>
        <v>0</v>
      </c>
    </row>
    <row r="446" spans="1:18" ht="17.399999999999999" hidden="1" x14ac:dyDescent="0.3">
      <c r="A446" s="22" t="s">
        <v>3495</v>
      </c>
      <c r="B446" s="13" t="s">
        <v>161</v>
      </c>
      <c r="C446" s="10" t="str">
        <f>VLOOKUP(B446,總表!$1:$1048576,2,0)</f>
        <v>多功能鏟</v>
      </c>
      <c r="D446" s="17" t="str">
        <f>VLOOKUP(B446,總表!$1:$1048576,4,0)</f>
        <v>永續發展農糧技術</v>
      </c>
      <c r="E446" s="16" t="str">
        <f>VLOOKUP(B446,總表!$1:$1048576,5,0)</f>
        <v>國中組</v>
      </c>
      <c r="F446" s="16" t="str">
        <f>VLOOKUP(B446,總表!$1:$1048576,3,0)</f>
        <v>嘉義縣</v>
      </c>
      <c r="G446" s="16" t="str">
        <f>VLOOKUP(B446,總表!$1:$1048576,6,0)</f>
        <v>江雨霏</v>
      </c>
      <c r="H446" s="16" t="str">
        <f>VLOOKUP(B446,總表!$1:$1048576,7,0)</f>
        <v>新港國中</v>
      </c>
      <c r="I446" s="16" t="str">
        <f>VLOOKUP(B446,總表!$1:$1048576,8,0)</f>
        <v>鄭采湘</v>
      </c>
      <c r="J446" s="16" t="str">
        <f>VLOOKUP(B446,總表!$1:$1048576,9,0)</f>
        <v>新港國中</v>
      </c>
      <c r="K446" s="16">
        <f>VLOOKUP(B446,總表!$1:$1048576,10,0)</f>
        <v>0</v>
      </c>
      <c r="L446" s="16">
        <f>VLOOKUP(B446,總表!$1:$1048576,11,0)</f>
        <v>0</v>
      </c>
      <c r="M446" s="16" t="str">
        <f>VLOOKUP(B446,總表!$1:$1048576,12,0)</f>
        <v>賴朝和</v>
      </c>
      <c r="N446" s="16" t="str">
        <f>VLOOKUP(B446,總表!$1:$1048576,13,0)</f>
        <v>新港國中</v>
      </c>
      <c r="O446" s="16">
        <f>VLOOKUP(B446,總表!$1:$1048576,14,0)</f>
        <v>0</v>
      </c>
      <c r="P446" s="16">
        <f>VLOOKUP(B446,總表!$1:$1048576,15,0)</f>
        <v>0</v>
      </c>
      <c r="Q446" s="16">
        <f>VLOOKUP(B446,總表!$1:$1048576,16,0)</f>
        <v>0</v>
      </c>
      <c r="R446" s="16">
        <f>VLOOKUP(B446,總表!$1:$1048576,17,0)</f>
        <v>0</v>
      </c>
    </row>
    <row r="447" spans="1:18" ht="17.399999999999999" hidden="1" x14ac:dyDescent="0.3">
      <c r="A447" s="22" t="s">
        <v>3495</v>
      </c>
      <c r="B447" s="13" t="s">
        <v>135</v>
      </c>
      <c r="C447" s="10" t="str">
        <f>VLOOKUP(B447,總表!$1:$1048576,2,0)</f>
        <v>光羽-智慧視覺雷射驅鳥系統</v>
      </c>
      <c r="D447" s="17" t="str">
        <f>VLOOKUP(B447,總表!$1:$1048576,4,0)</f>
        <v>永續發展農糧技術</v>
      </c>
      <c r="E447" s="16" t="str">
        <f>VLOOKUP(B447,總表!$1:$1048576,5,0)</f>
        <v>國中組</v>
      </c>
      <c r="F447" s="16" t="str">
        <f>VLOOKUP(B447,總表!$1:$1048576,3,0)</f>
        <v>嘉義縣</v>
      </c>
      <c r="G447" s="16" t="str">
        <f>VLOOKUP(B447,總表!$1:$1048576,6,0)</f>
        <v>張瓅勻</v>
      </c>
      <c r="H447" s="16" t="str">
        <f>VLOOKUP(B447,總表!$1:$1048576,7,0)</f>
        <v>嘉義縣溪口國中</v>
      </c>
      <c r="I447" s="16" t="str">
        <f>VLOOKUP(B447,總表!$1:$1048576,8,0)</f>
        <v>陳品諺</v>
      </c>
      <c r="J447" s="16" t="str">
        <f>VLOOKUP(B447,總表!$1:$1048576,9,0)</f>
        <v>嘉義縣溪口國中</v>
      </c>
      <c r="K447" s="16">
        <f>VLOOKUP(B447,總表!$1:$1048576,10,0)</f>
        <v>0</v>
      </c>
      <c r="L447" s="16">
        <f>VLOOKUP(B447,總表!$1:$1048576,11,0)</f>
        <v>0</v>
      </c>
      <c r="M447" s="16" t="str">
        <f>VLOOKUP(B447,總表!$1:$1048576,12,0)</f>
        <v>黃孝文</v>
      </c>
      <c r="N447" s="16" t="str">
        <f>VLOOKUP(B447,總表!$1:$1048576,13,0)</f>
        <v>嘉義縣溪口國中</v>
      </c>
      <c r="O447" s="16" t="str">
        <f>VLOOKUP(B447,總表!$1:$1048576,14,0)</f>
        <v>葉自軒</v>
      </c>
      <c r="P447" s="16" t="str">
        <f>VLOOKUP(B447,總表!$1:$1048576,15,0)</f>
        <v>嘉義縣溪口國中</v>
      </c>
      <c r="Q447" s="16">
        <f>VLOOKUP(B447,總表!$1:$1048576,16,0)</f>
        <v>0</v>
      </c>
      <c r="R447" s="16">
        <f>VLOOKUP(B447,總表!$1:$1048576,17,0)</f>
        <v>0</v>
      </c>
    </row>
    <row r="448" spans="1:18" ht="17.399999999999999" hidden="1" x14ac:dyDescent="0.3">
      <c r="A448" s="28" t="s">
        <v>3493</v>
      </c>
      <c r="B448" s="13" t="s">
        <v>121</v>
      </c>
      <c r="C448" s="10" t="str">
        <f>VLOOKUP(B448,總表!$1:$1048576,2,0)</f>
        <v>濺識貓-智能驅貓裝置</v>
      </c>
      <c r="D448" s="17" t="str">
        <f>VLOOKUP(B448,總表!$1:$1048576,4,0)</f>
        <v>永續發展農糧技術</v>
      </c>
      <c r="E448" s="16" t="str">
        <f>VLOOKUP(B448,總表!$1:$1048576,5,0)</f>
        <v>國中組</v>
      </c>
      <c r="F448" s="16" t="str">
        <f>VLOOKUP(B448,總表!$1:$1048576,3,0)</f>
        <v>嘉義縣</v>
      </c>
      <c r="G448" s="16" t="str">
        <f>VLOOKUP(B448,總表!$1:$1048576,6,0)</f>
        <v>黃于晅</v>
      </c>
      <c r="H448" s="16" t="str">
        <f>VLOOKUP(B448,總表!$1:$1048576,7,0)</f>
        <v>嘉義縣溪口國中</v>
      </c>
      <c r="I448" s="16" t="str">
        <f>VLOOKUP(B448,總表!$1:$1048576,8,0)</f>
        <v>羅婉婷</v>
      </c>
      <c r="J448" s="16" t="str">
        <f>VLOOKUP(B448,總表!$1:$1048576,9,0)</f>
        <v>嘉義縣溪口國中</v>
      </c>
      <c r="K448" s="16" t="str">
        <f>VLOOKUP(B448,總表!$1:$1048576,10,0)</f>
        <v>蔡艾珊</v>
      </c>
      <c r="L448" s="16" t="str">
        <f>VLOOKUP(B448,總表!$1:$1048576,11,0)</f>
        <v>嘉義縣溪口國中</v>
      </c>
      <c r="M448" s="16" t="str">
        <f>VLOOKUP(B448,總表!$1:$1048576,12,0)</f>
        <v>黃孝文</v>
      </c>
      <c r="N448" s="16" t="str">
        <f>VLOOKUP(B448,總表!$1:$1048576,13,0)</f>
        <v>嘉義縣溪口國中</v>
      </c>
      <c r="O448" s="16" t="str">
        <f>VLOOKUP(B448,總表!$1:$1048576,14,0)</f>
        <v>葉自軒</v>
      </c>
      <c r="P448" s="16" t="str">
        <f>VLOOKUP(B448,總表!$1:$1048576,15,0)</f>
        <v>嘉義縣溪口國中</v>
      </c>
      <c r="Q448" s="16">
        <f>VLOOKUP(B448,總表!$1:$1048576,16,0)</f>
        <v>0</v>
      </c>
      <c r="R448" s="16">
        <f>VLOOKUP(B448,總表!$1:$1048576,17,0)</f>
        <v>0</v>
      </c>
    </row>
    <row r="449" spans="1:18" ht="17.399999999999999" hidden="1" x14ac:dyDescent="0.3">
      <c r="A449" s="30" t="s">
        <v>3494</v>
      </c>
      <c r="B449" s="13" t="s">
        <v>130</v>
      </c>
      <c r="C449" s="10" t="str">
        <f>VLOOKUP(B449,總表!$1:$1048576,2,0)</f>
        <v>嘿!福壽螺抓抓</v>
      </c>
      <c r="D449" s="17" t="str">
        <f>VLOOKUP(B449,總表!$1:$1048576,4,0)</f>
        <v>永續發展農糧技術</v>
      </c>
      <c r="E449" s="16" t="str">
        <f>VLOOKUP(B449,總表!$1:$1048576,5,0)</f>
        <v>國中組</v>
      </c>
      <c r="F449" s="16" t="str">
        <f>VLOOKUP(B449,總表!$1:$1048576,3,0)</f>
        <v>嘉義縣</v>
      </c>
      <c r="G449" s="16" t="str">
        <f>VLOOKUP(B449,總表!$1:$1048576,6,0)</f>
        <v>邱喏陳</v>
      </c>
      <c r="H449" s="16" t="str">
        <f>VLOOKUP(B449,總表!$1:$1048576,7,0)</f>
        <v>嘉義縣溪口國中</v>
      </c>
      <c r="I449" s="16" t="str">
        <f>VLOOKUP(B449,總表!$1:$1048576,8,0)</f>
        <v>邱品智</v>
      </c>
      <c r="J449" s="16" t="str">
        <f>VLOOKUP(B449,總表!$1:$1048576,9,0)</f>
        <v>嘉義縣溪口國中</v>
      </c>
      <c r="K449" s="16" t="str">
        <f>VLOOKUP(B449,總表!$1:$1048576,10,0)</f>
        <v>郭奇峰</v>
      </c>
      <c r="L449" s="16" t="str">
        <f>VLOOKUP(B449,總表!$1:$1048576,11,0)</f>
        <v>嘉義縣溪口國中</v>
      </c>
      <c r="M449" s="16" t="str">
        <f>VLOOKUP(B449,總表!$1:$1048576,12,0)</f>
        <v>黃孝文</v>
      </c>
      <c r="N449" s="16" t="str">
        <f>VLOOKUP(B449,總表!$1:$1048576,13,0)</f>
        <v>嘉義縣溪口國中</v>
      </c>
      <c r="O449" s="16" t="str">
        <f>VLOOKUP(B449,總表!$1:$1048576,14,0)</f>
        <v>葉自軒</v>
      </c>
      <c r="P449" s="16" t="str">
        <f>VLOOKUP(B449,總表!$1:$1048576,15,0)</f>
        <v>嘉義縣溪口國中</v>
      </c>
      <c r="Q449" s="16">
        <f>VLOOKUP(B449,總表!$1:$1048576,16,0)</f>
        <v>0</v>
      </c>
      <c r="R449" s="16">
        <f>VLOOKUP(B449,總表!$1:$1048576,17,0)</f>
        <v>0</v>
      </c>
    </row>
    <row r="450" spans="1:18" ht="17.399999999999999" hidden="1" x14ac:dyDescent="0.3">
      <c r="A450" s="22" t="s">
        <v>3495</v>
      </c>
      <c r="B450" s="13" t="s">
        <v>398</v>
      </c>
      <c r="C450" s="10" t="str">
        <f>VLOOKUP(B450,總表!$1:$1048576,2,0)</f>
        <v>手機箱跳繩</v>
      </c>
      <c r="D450" s="18" t="str">
        <f>VLOOKUP(B450,總表!$1:$1048576,4,0)</f>
        <v>休閒與教育</v>
      </c>
      <c r="E450" s="16" t="str">
        <f>VLOOKUP(B450,總表!$1:$1048576,5,0)</f>
        <v>國中組</v>
      </c>
      <c r="F450" s="16" t="str">
        <f>VLOOKUP(B450,總表!$1:$1048576,3,0)</f>
        <v>嘉義縣</v>
      </c>
      <c r="G450" s="16" t="str">
        <f>VLOOKUP(B450,總表!$1:$1048576,6,0)</f>
        <v>黃柏翰</v>
      </c>
      <c r="H450" s="16" t="str">
        <f>VLOOKUP(B450,總表!$1:$1048576,7,0)</f>
        <v>嘉義縣溪口國中</v>
      </c>
      <c r="I450" s="16" t="str">
        <f>VLOOKUP(B450,總表!$1:$1048576,8,0)</f>
        <v>朱建育</v>
      </c>
      <c r="J450" s="16" t="str">
        <f>VLOOKUP(B450,總表!$1:$1048576,9,0)</f>
        <v>嘉義縣溪口國中</v>
      </c>
      <c r="K450" s="16" t="str">
        <f>VLOOKUP(B450,總表!$1:$1048576,10,0)</f>
        <v>何梓維</v>
      </c>
      <c r="L450" s="16" t="str">
        <f>VLOOKUP(B450,總表!$1:$1048576,11,0)</f>
        <v>嘉義縣溪口國中</v>
      </c>
      <c r="M450" s="16" t="str">
        <f>VLOOKUP(B450,總表!$1:$1048576,12,0)</f>
        <v>葉自軒</v>
      </c>
      <c r="N450" s="16" t="str">
        <f>VLOOKUP(B450,總表!$1:$1048576,13,0)</f>
        <v>嘉義縣溪口國中</v>
      </c>
      <c r="O450" s="16" t="str">
        <f>VLOOKUP(B450,總表!$1:$1048576,14,0)</f>
        <v>黃孝文</v>
      </c>
      <c r="P450" s="16" t="str">
        <f>VLOOKUP(B450,總表!$1:$1048576,15,0)</f>
        <v>嘉義縣溪口國中</v>
      </c>
      <c r="Q450" s="16">
        <f>VLOOKUP(B450,總表!$1:$1048576,16,0)</f>
        <v>0</v>
      </c>
      <c r="R450" s="16">
        <f>VLOOKUP(B450,總表!$1:$1048576,17,0)</f>
        <v>0</v>
      </c>
    </row>
    <row r="451" spans="1:18" ht="17.399999999999999" hidden="1" x14ac:dyDescent="0.3">
      <c r="A451" s="22" t="s">
        <v>3495</v>
      </c>
      <c r="B451" s="13" t="s">
        <v>403</v>
      </c>
      <c r="C451" s="10" t="str">
        <f>VLOOKUP(B451,總表!$1:$1048576,2,0)</f>
        <v>自控戲偶</v>
      </c>
      <c r="D451" s="18" t="str">
        <f>VLOOKUP(B451,總表!$1:$1048576,4,0)</f>
        <v>休閒與教育</v>
      </c>
      <c r="E451" s="16" t="str">
        <f>VLOOKUP(B451,總表!$1:$1048576,5,0)</f>
        <v>國中組</v>
      </c>
      <c r="F451" s="16" t="str">
        <f>VLOOKUP(B451,總表!$1:$1048576,3,0)</f>
        <v>嘉義縣</v>
      </c>
      <c r="G451" s="16" t="str">
        <f>VLOOKUP(B451,總表!$1:$1048576,6,0)</f>
        <v>陳玠沅</v>
      </c>
      <c r="H451" s="16" t="str">
        <f>VLOOKUP(B451,總表!$1:$1048576,7,0)</f>
        <v>嘉義縣溪口國中</v>
      </c>
      <c r="I451" s="16" t="str">
        <f>VLOOKUP(B451,總表!$1:$1048576,8,0)</f>
        <v>黃唯宬</v>
      </c>
      <c r="J451" s="16" t="str">
        <f>VLOOKUP(B451,總表!$1:$1048576,9,0)</f>
        <v>嘉義縣溪口國中</v>
      </c>
      <c r="K451" s="16">
        <f>VLOOKUP(B451,總表!$1:$1048576,10,0)</f>
        <v>0</v>
      </c>
      <c r="L451" s="16">
        <f>VLOOKUP(B451,總表!$1:$1048576,11,0)</f>
        <v>0</v>
      </c>
      <c r="M451" s="16" t="str">
        <f>VLOOKUP(B451,總表!$1:$1048576,12,0)</f>
        <v>黃孝文</v>
      </c>
      <c r="N451" s="16" t="str">
        <f>VLOOKUP(B451,總表!$1:$1048576,13,0)</f>
        <v>嘉義縣溪口國中</v>
      </c>
      <c r="O451" s="16" t="str">
        <f>VLOOKUP(B451,總表!$1:$1048576,14,0)</f>
        <v>葉自軒</v>
      </c>
      <c r="P451" s="16" t="str">
        <f>VLOOKUP(B451,總表!$1:$1048576,15,0)</f>
        <v>嘉義縣溪口國中</v>
      </c>
      <c r="Q451" s="16">
        <f>VLOOKUP(B451,總表!$1:$1048576,16,0)</f>
        <v>0</v>
      </c>
      <c r="R451" s="16">
        <f>VLOOKUP(B451,總表!$1:$1048576,17,0)</f>
        <v>0</v>
      </c>
    </row>
    <row r="452" spans="1:18" ht="17.399999999999999" hidden="1" x14ac:dyDescent="0.3">
      <c r="A452" s="22" t="s">
        <v>3495</v>
      </c>
      <c r="B452" s="13" t="s">
        <v>654</v>
      </c>
      <c r="C452" s="10" t="str">
        <f>VLOOKUP(B452,總表!$1:$1048576,2,0)</f>
        <v>可攜式書包警示棒</v>
      </c>
      <c r="D452" s="19" t="str">
        <f>VLOOKUP(B452,總表!$1:$1048576,4,0)</f>
        <v>災害管理與安全</v>
      </c>
      <c r="E452" s="16" t="str">
        <f>VLOOKUP(B452,總表!$1:$1048576,5,0)</f>
        <v>國中組</v>
      </c>
      <c r="F452" s="16" t="str">
        <f>VLOOKUP(B452,總表!$1:$1048576,3,0)</f>
        <v>嘉義縣</v>
      </c>
      <c r="G452" s="16" t="str">
        <f>VLOOKUP(B452,總表!$1:$1048576,6,0)</f>
        <v>侯辰陞</v>
      </c>
      <c r="H452" s="16" t="str">
        <f>VLOOKUP(B452,總表!$1:$1048576,7,0)</f>
        <v>新港國中</v>
      </c>
      <c r="I452" s="16" t="str">
        <f>VLOOKUP(B452,總表!$1:$1048576,8,0)</f>
        <v>洪秋翔</v>
      </c>
      <c r="J452" s="16" t="str">
        <f>VLOOKUP(B452,總表!$1:$1048576,9,0)</f>
        <v>新港國中</v>
      </c>
      <c r="K452" s="16" t="str">
        <f>VLOOKUP(B452,總表!$1:$1048576,10,0)</f>
        <v>吳宜真</v>
      </c>
      <c r="L452" s="16" t="str">
        <f>VLOOKUP(B452,總表!$1:$1048576,11,0)</f>
        <v>新港國中</v>
      </c>
      <c r="M452" s="16" t="str">
        <f>VLOOKUP(B452,總表!$1:$1048576,12,0)</f>
        <v>賴朝和</v>
      </c>
      <c r="N452" s="16" t="str">
        <f>VLOOKUP(B452,總表!$1:$1048576,13,0)</f>
        <v>新港國中</v>
      </c>
      <c r="O452" s="16">
        <f>VLOOKUP(B452,總表!$1:$1048576,14,0)</f>
        <v>0</v>
      </c>
      <c r="P452" s="16">
        <f>VLOOKUP(B452,總表!$1:$1048576,15,0)</f>
        <v>0</v>
      </c>
      <c r="Q452" s="16">
        <f>VLOOKUP(B452,總表!$1:$1048576,16,0)</f>
        <v>0</v>
      </c>
      <c r="R452" s="16">
        <f>VLOOKUP(B452,總表!$1:$1048576,17,0)</f>
        <v>0</v>
      </c>
    </row>
    <row r="453" spans="1:18" ht="17.399999999999999" hidden="1" x14ac:dyDescent="0.3">
      <c r="A453" s="22" t="s">
        <v>3495</v>
      </c>
      <c r="B453" s="13" t="s">
        <v>671</v>
      </c>
      <c r="C453" s="10" t="str">
        <f>VLOOKUP(B453,總表!$1:$1048576,2,0)</f>
        <v>救命BBCall</v>
      </c>
      <c r="D453" s="19" t="str">
        <f>VLOOKUP(B453,總表!$1:$1048576,4,0)</f>
        <v>災害管理與安全</v>
      </c>
      <c r="E453" s="16" t="str">
        <f>VLOOKUP(B453,總表!$1:$1048576,5,0)</f>
        <v>國中組</v>
      </c>
      <c r="F453" s="16" t="str">
        <f>VLOOKUP(B453,總表!$1:$1048576,3,0)</f>
        <v>嘉義縣</v>
      </c>
      <c r="G453" s="16" t="str">
        <f>VLOOKUP(B453,總表!$1:$1048576,6,0)</f>
        <v>林書佑</v>
      </c>
      <c r="H453" s="16" t="str">
        <f>VLOOKUP(B453,總表!$1:$1048576,7,0)</f>
        <v>溪口國中</v>
      </c>
      <c r="I453" s="16" t="str">
        <f>VLOOKUP(B453,總表!$1:$1048576,8,0)</f>
        <v>楊翊哲</v>
      </c>
      <c r="J453" s="16" t="str">
        <f>VLOOKUP(B453,總表!$1:$1048576,9,0)</f>
        <v>嘉義縣溪口國中</v>
      </c>
      <c r="K453" s="16" t="str">
        <f>VLOOKUP(B453,總表!$1:$1048576,10,0)</f>
        <v>蕭苡媞</v>
      </c>
      <c r="L453" s="16" t="str">
        <f>VLOOKUP(B453,總表!$1:$1048576,11,0)</f>
        <v>嘉義縣溪口國中</v>
      </c>
      <c r="M453" s="16" t="str">
        <f>VLOOKUP(B453,總表!$1:$1048576,12,0)</f>
        <v>黃孝文</v>
      </c>
      <c r="N453" s="16" t="str">
        <f>VLOOKUP(B453,總表!$1:$1048576,13,0)</f>
        <v>嘉義縣溪口國中</v>
      </c>
      <c r="O453" s="16" t="str">
        <f>VLOOKUP(B453,總表!$1:$1048576,14,0)</f>
        <v>葉自軒</v>
      </c>
      <c r="P453" s="16" t="str">
        <f>VLOOKUP(B453,總表!$1:$1048576,15,0)</f>
        <v>嘉義縣溪口國中</v>
      </c>
      <c r="Q453" s="16">
        <f>VLOOKUP(B453,總表!$1:$1048576,16,0)</f>
        <v>0</v>
      </c>
      <c r="R453" s="16">
        <f>VLOOKUP(B453,總表!$1:$1048576,17,0)</f>
        <v>0</v>
      </c>
    </row>
    <row r="454" spans="1:18" ht="17.399999999999999" hidden="1" x14ac:dyDescent="0.3">
      <c r="A454" s="22" t="s">
        <v>3495</v>
      </c>
      <c r="B454" s="13" t="s">
        <v>649</v>
      </c>
      <c r="C454" s="10" t="str">
        <f>VLOOKUP(B454,總表!$1:$1048576,2,0)</f>
        <v>自行車方向燈</v>
      </c>
      <c r="D454" s="19" t="str">
        <f>VLOOKUP(B454,總表!$1:$1048576,4,0)</f>
        <v>災害管理與安全</v>
      </c>
      <c r="E454" s="16" t="str">
        <f>VLOOKUP(B454,總表!$1:$1048576,5,0)</f>
        <v>國中組</v>
      </c>
      <c r="F454" s="16" t="str">
        <f>VLOOKUP(B454,總表!$1:$1048576,3,0)</f>
        <v>嘉義縣</v>
      </c>
      <c r="G454" s="16" t="str">
        <f>VLOOKUP(B454,總表!$1:$1048576,6,0)</f>
        <v>李哲毅</v>
      </c>
      <c r="H454" s="16" t="str">
        <f>VLOOKUP(B454,總表!$1:$1048576,7,0)</f>
        <v>新港國中</v>
      </c>
      <c r="I454" s="16" t="str">
        <f>VLOOKUP(B454,總表!$1:$1048576,8,0)</f>
        <v>簡仲男</v>
      </c>
      <c r="J454" s="16" t="str">
        <f>VLOOKUP(B454,總表!$1:$1048576,9,0)</f>
        <v>新港國中</v>
      </c>
      <c r="K454" s="16" t="str">
        <f>VLOOKUP(B454,總表!$1:$1048576,10,0)</f>
        <v>葉家豪</v>
      </c>
      <c r="L454" s="16" t="str">
        <f>VLOOKUP(B454,總表!$1:$1048576,11,0)</f>
        <v>新港國中</v>
      </c>
      <c r="M454" s="16" t="str">
        <f>VLOOKUP(B454,總表!$1:$1048576,12,0)</f>
        <v>賴朝和</v>
      </c>
      <c r="N454" s="16" t="str">
        <f>VLOOKUP(B454,總表!$1:$1048576,13,0)</f>
        <v>新港國中</v>
      </c>
      <c r="O454" s="16">
        <f>VLOOKUP(B454,總表!$1:$1048576,14,0)</f>
        <v>0</v>
      </c>
      <c r="P454" s="16">
        <f>VLOOKUP(B454,總表!$1:$1048576,15,0)</f>
        <v>0</v>
      </c>
      <c r="Q454" s="16">
        <f>VLOOKUP(B454,總表!$1:$1048576,16,0)</f>
        <v>0</v>
      </c>
      <c r="R454" s="16">
        <f>VLOOKUP(B454,總表!$1:$1048576,17,0)</f>
        <v>0</v>
      </c>
    </row>
    <row r="455" spans="1:18" ht="17.399999999999999" hidden="1" x14ac:dyDescent="0.3">
      <c r="A455" s="22" t="s">
        <v>3495</v>
      </c>
      <c r="B455" s="13" t="s">
        <v>821</v>
      </c>
      <c r="C455" s="10" t="str">
        <f>VLOOKUP(B455,總表!$1:$1048576,2,0)</f>
        <v>拉麵機器人</v>
      </c>
      <c r="D455" s="20" t="str">
        <f>VLOOKUP(B455,總表!$1:$1048576,4,0)</f>
        <v>社會照護</v>
      </c>
      <c r="E455" s="16" t="str">
        <f>VLOOKUP(B455,總表!$1:$1048576,5,0)</f>
        <v>國中組</v>
      </c>
      <c r="F455" s="16" t="str">
        <f>VLOOKUP(B455,總表!$1:$1048576,3,0)</f>
        <v>嘉義縣</v>
      </c>
      <c r="G455" s="16" t="str">
        <f>VLOOKUP(B455,總表!$1:$1048576,6,0)</f>
        <v>莊柏鴻</v>
      </c>
      <c r="H455" s="16" t="str">
        <f>VLOOKUP(B455,總表!$1:$1048576,7,0)</f>
        <v>嘉義縣溪口國中</v>
      </c>
      <c r="I455" s="16" t="str">
        <f>VLOOKUP(B455,總表!$1:$1048576,8,0)</f>
        <v>陳政樺</v>
      </c>
      <c r="J455" s="16" t="str">
        <f>VLOOKUP(B455,總表!$1:$1048576,9,0)</f>
        <v>嘉義縣溪口國中</v>
      </c>
      <c r="K455" s="16">
        <f>VLOOKUP(B455,總表!$1:$1048576,10,0)</f>
        <v>0</v>
      </c>
      <c r="L455" s="16">
        <f>VLOOKUP(B455,總表!$1:$1048576,11,0)</f>
        <v>0</v>
      </c>
      <c r="M455" s="16" t="str">
        <f>VLOOKUP(B455,總表!$1:$1048576,12,0)</f>
        <v>黃孝文</v>
      </c>
      <c r="N455" s="16" t="str">
        <f>VLOOKUP(B455,總表!$1:$1048576,13,0)</f>
        <v>嘉義縣溪口國中</v>
      </c>
      <c r="O455" s="16" t="str">
        <f>VLOOKUP(B455,總表!$1:$1048576,14,0)</f>
        <v>葉自軒</v>
      </c>
      <c r="P455" s="16" t="str">
        <f>VLOOKUP(B455,總表!$1:$1048576,15,0)</f>
        <v>嘉義縣溪口國中</v>
      </c>
      <c r="Q455" s="16">
        <f>VLOOKUP(B455,總表!$1:$1048576,16,0)</f>
        <v>0</v>
      </c>
      <c r="R455" s="16">
        <f>VLOOKUP(B455,總表!$1:$1048576,17,0)</f>
        <v>0</v>
      </c>
    </row>
    <row r="456" spans="1:18" ht="17.399999999999999" hidden="1" x14ac:dyDescent="0.3">
      <c r="A456" s="28" t="s">
        <v>3493</v>
      </c>
      <c r="B456" s="13" t="s">
        <v>1054</v>
      </c>
      <c r="C456" s="10" t="str">
        <f>VLOOKUP(B456,總表!$1:$1048576,2,0)</f>
        <v>吸風扇電蚊拍</v>
      </c>
      <c r="D456" s="16" t="str">
        <f>VLOOKUP(B456,總表!$1:$1048576,4,0)</f>
        <v>便利生活</v>
      </c>
      <c r="E456" s="16" t="str">
        <f>VLOOKUP(B456,總表!$1:$1048576,5,0)</f>
        <v>國中組</v>
      </c>
      <c r="F456" s="16" t="str">
        <f>VLOOKUP(B456,總表!$1:$1048576,3,0)</f>
        <v>嘉義縣</v>
      </c>
      <c r="G456" s="16" t="str">
        <f>VLOOKUP(B456,總表!$1:$1048576,6,0)</f>
        <v>董侑勳</v>
      </c>
      <c r="H456" s="16" t="str">
        <f>VLOOKUP(B456,總表!$1:$1048576,7,0)</f>
        <v>嘉義縣立梅山國民中學</v>
      </c>
      <c r="I456" s="16" t="str">
        <f>VLOOKUP(B456,總表!$1:$1048576,8,0)</f>
        <v>官鑫宏</v>
      </c>
      <c r="J456" s="16" t="str">
        <f>VLOOKUP(B456,總表!$1:$1048576,9,0)</f>
        <v>嘉義縣立梅山國民中學</v>
      </c>
      <c r="K456" s="16" t="str">
        <f>VLOOKUP(B456,總表!$1:$1048576,10,0)</f>
        <v>李孟勳</v>
      </c>
      <c r="L456" s="16" t="str">
        <f>VLOOKUP(B456,總表!$1:$1048576,11,0)</f>
        <v>嘉義縣立梅山國民中學</v>
      </c>
      <c r="M456" s="16" t="str">
        <f>VLOOKUP(B456,總表!$1:$1048576,12,0)</f>
        <v>何怡樺</v>
      </c>
      <c r="N456" s="16" t="str">
        <f>VLOOKUP(B456,總表!$1:$1048576,13,0)</f>
        <v>嘉義縣立梅山國民中學</v>
      </c>
      <c r="O456" s="16" t="str">
        <f>VLOOKUP(B456,總表!$1:$1048576,14,0)</f>
        <v>蕭嘉萱</v>
      </c>
      <c r="P456" s="16" t="str">
        <f>VLOOKUP(B456,總表!$1:$1048576,15,0)</f>
        <v>梅山國中教務處設備組長</v>
      </c>
      <c r="Q456" s="16">
        <f>VLOOKUP(B456,總表!$1:$1048576,16,0)</f>
        <v>0</v>
      </c>
      <c r="R456" s="16">
        <f>VLOOKUP(B456,總表!$1:$1048576,17,0)</f>
        <v>0</v>
      </c>
    </row>
    <row r="457" spans="1:18" ht="17.399999999999999" hidden="1" x14ac:dyDescent="0.3">
      <c r="A457" s="29" t="s">
        <v>3493</v>
      </c>
      <c r="B457" s="16" t="s">
        <v>1415</v>
      </c>
      <c r="C457" s="10" t="str">
        <f>VLOOKUP(B457,總表!$1:$1048576,2,0)</f>
        <v>泳道小幫手</v>
      </c>
      <c r="D457" s="18" t="str">
        <f>VLOOKUP(B457,總表!$1:$1048576,4,0)</f>
        <v>休閒與教育</v>
      </c>
      <c r="E457" s="16" t="str">
        <f>VLOOKUP(B457,總表!$1:$1048576,5,0)</f>
        <v>國小組</v>
      </c>
      <c r="F457" s="16" t="str">
        <f>VLOOKUP(B457,總表!$1:$1048576,3,0)</f>
        <v>彰化縣</v>
      </c>
      <c r="G457" s="16" t="str">
        <f>VLOOKUP(B457,總表!$1:$1048576,6,0)</f>
        <v>林秉利</v>
      </c>
      <c r="H457" s="16" t="str">
        <f>VLOOKUP(B457,總表!$1:$1048576,7,0)</f>
        <v>彰化縣鹿港鎮鹿港國民小學</v>
      </c>
      <c r="I457" s="16" t="str">
        <f>VLOOKUP(B457,總表!$1:$1048576,8,0)</f>
        <v>吳胤宏</v>
      </c>
      <c r="J457" s="16" t="str">
        <f>VLOOKUP(B457,總表!$1:$1048576,9,0)</f>
        <v>彰化縣彰化市平和國民小學</v>
      </c>
      <c r="K457" s="16" t="str">
        <f>VLOOKUP(B457,總表!$1:$1048576,10,0)</f>
        <v>蘇少崗</v>
      </c>
      <c r="L457" s="16" t="str">
        <f>VLOOKUP(B457,總表!$1:$1048576,11,0)</f>
        <v>彰化縣彰化市平和國民小學</v>
      </c>
      <c r="M457" s="16" t="str">
        <f>VLOOKUP(B457,總表!$1:$1048576,12,0)</f>
        <v>黃愉文</v>
      </c>
      <c r="N457" s="16" t="str">
        <f>VLOOKUP(B457,總表!$1:$1048576,13,0)</f>
        <v>彰化縣鹿港鎮鹿港國民小學</v>
      </c>
      <c r="O457" s="16" t="str">
        <f>VLOOKUP(B457,總表!$1:$1048576,14,0)</f>
        <v>謝幸核</v>
      </c>
      <c r="P457" s="16" t="str">
        <f>VLOOKUP(B457,總表!$1:$1048576,15,0)</f>
        <v>彰化縣彰化市平和國民小學</v>
      </c>
      <c r="Q457" s="16" t="str">
        <f>VLOOKUP(B457,總表!$1:$1048576,16,0)</f>
        <v>施淑惠</v>
      </c>
      <c r="R457" s="16" t="str">
        <f>VLOOKUP(B457,總表!$1:$1048576,17,0)</f>
        <v>彰化縣彰化市平和國民小學</v>
      </c>
    </row>
    <row r="458" spans="1:18" ht="17.399999999999999" hidden="1" x14ac:dyDescent="0.3">
      <c r="A458" s="25" t="s">
        <v>3492</v>
      </c>
      <c r="B458" s="13" t="s">
        <v>3507</v>
      </c>
      <c r="C458" s="10" t="str">
        <f>VLOOKUP(B458,總表!$1:$1048576,2,0)</f>
        <v>多功能書櫃組</v>
      </c>
      <c r="D458" s="16" t="str">
        <f>VLOOKUP(B458,總表!$1:$1048576,4,0)</f>
        <v>便利生活</v>
      </c>
      <c r="E458" s="16" t="str">
        <f>VLOOKUP(B458,總表!$1:$1048576,5,0)</f>
        <v>國小組</v>
      </c>
      <c r="F458" s="16" t="str">
        <f>VLOOKUP(B458,總表!$1:$1048576,3,0)</f>
        <v>彰化縣</v>
      </c>
      <c r="G458" s="16" t="str">
        <f>VLOOKUP(B458,總表!$1:$1048576,6,0)</f>
        <v>陳政群</v>
      </c>
      <c r="H458" s="16" t="str">
        <f>VLOOKUP(B458,總表!$1:$1048576,7,0)</f>
        <v>彰化縣彰化市南郭國民小學</v>
      </c>
      <c r="I458" s="16" t="str">
        <f>VLOOKUP(B458,總表!$1:$1048576,8,0)</f>
        <v>張詔岐</v>
      </c>
      <c r="J458" s="16" t="str">
        <f>VLOOKUP(B458,總表!$1:$1048576,9,0)</f>
        <v>彰化縣彰化市泰和國民小學</v>
      </c>
      <c r="K458" s="16" t="str">
        <f>VLOOKUP(B458,總表!$1:$1048576,10,0)</f>
        <v>吳芯宜</v>
      </c>
      <c r="L458" s="16" t="str">
        <f>VLOOKUP(B458,總表!$1:$1048576,11,0)</f>
        <v>彰化縣和美鎮和東國民小學</v>
      </c>
      <c r="M458" s="16" t="str">
        <f>VLOOKUP(B458,總表!$1:$1048576,12,0)</f>
        <v>王薇薇</v>
      </c>
      <c r="N458" s="16" t="str">
        <f>VLOOKUP(B458,總表!$1:$1048576,13,0)</f>
        <v>彰化縣彰化市南郭國民小學</v>
      </c>
      <c r="O458" s="16" t="str">
        <f>VLOOKUP(B458,總表!$1:$1048576,14,0)</f>
        <v>黃美芳</v>
      </c>
      <c r="P458" s="16" t="str">
        <f>VLOOKUP(B458,總表!$1:$1048576,15,0)</f>
        <v>彰化縣彰化市泰和國民小學</v>
      </c>
      <c r="Q458" s="16" t="str">
        <f>VLOOKUP(B458,總表!$1:$1048576,16,0)</f>
        <v>張菱育</v>
      </c>
      <c r="R458" s="16" t="str">
        <f>VLOOKUP(B458,總表!$1:$1048576,17,0)</f>
        <v>彰化縣和美鎮和東國民小學</v>
      </c>
    </row>
    <row r="459" spans="1:18" ht="17.399999999999999" hidden="1" x14ac:dyDescent="0.3">
      <c r="A459" s="22" t="s">
        <v>3495</v>
      </c>
      <c r="B459" s="13" t="s">
        <v>196</v>
      </c>
      <c r="C459" s="10" t="str">
        <f>VLOOKUP(B459,總表!$1:$1048576,2,0)</f>
        <v>仰臥起坐輔助機</v>
      </c>
      <c r="D459" s="18" t="str">
        <f>VLOOKUP(B459,總表!$1:$1048576,4,0)</f>
        <v>休閒與教育</v>
      </c>
      <c r="E459" s="16" t="str">
        <f>VLOOKUP(B459,總表!$1:$1048576,5,0)</f>
        <v>國中組</v>
      </c>
      <c r="F459" s="16" t="str">
        <f>VLOOKUP(B459,總表!$1:$1048576,3,0)</f>
        <v>彰化縣</v>
      </c>
      <c r="G459" s="16" t="str">
        <f>VLOOKUP(B459,總表!$1:$1048576,6,0)</f>
        <v>謝昕紘</v>
      </c>
      <c r="H459" s="16" t="str">
        <f>VLOOKUP(B459,總表!$1:$1048576,7,0)</f>
        <v>彰化縣立彰化藝術高級中學國中部</v>
      </c>
      <c r="I459" s="16" t="str">
        <f>VLOOKUP(B459,總表!$1:$1048576,8,0)</f>
        <v>林建騰</v>
      </c>
      <c r="J459" s="16" t="str">
        <f>VLOOKUP(B459,總表!$1:$1048576,9,0)</f>
        <v>彰化縣立彰泰國民中學</v>
      </c>
      <c r="K459" s="16" t="str">
        <f>VLOOKUP(B459,總表!$1:$1048576,10,0)</f>
        <v>陳永清</v>
      </c>
      <c r="L459" s="16" t="str">
        <f>VLOOKUP(B459,總表!$1:$1048576,11,0)</f>
        <v>南投縣私立普台高級中學暨附設國中部</v>
      </c>
      <c r="M459" s="16" t="str">
        <f>VLOOKUP(B459,總表!$1:$1048576,12,0)</f>
        <v>江淑芳</v>
      </c>
      <c r="N459" s="16" t="str">
        <f>VLOOKUP(B459,總表!$1:$1048576,13,0)</f>
        <v>彰化縣立彰化藝術高級中學國中部</v>
      </c>
      <c r="O459" s="16" t="str">
        <f>VLOOKUP(B459,總表!$1:$1048576,14,0)</f>
        <v>胡程皓</v>
      </c>
      <c r="P459" s="16" t="str">
        <f>VLOOKUP(B459,總表!$1:$1048576,15,0)</f>
        <v>南投縣私立普台高級中學暨附設國中部</v>
      </c>
      <c r="Q459" s="16">
        <f>VLOOKUP(B459,總表!$1:$1048576,16,0)</f>
        <v>0</v>
      </c>
      <c r="R459" s="16">
        <f>VLOOKUP(B459,總表!$1:$1048576,17,0)</f>
        <v>0</v>
      </c>
    </row>
    <row r="460" spans="1:18" ht="17.399999999999999" hidden="1" x14ac:dyDescent="0.3">
      <c r="A460" s="22" t="s">
        <v>3495</v>
      </c>
      <c r="B460" s="13" t="s">
        <v>507</v>
      </c>
      <c r="C460" s="10" t="str">
        <f>VLOOKUP(B460,總表!$1:$1048576,2,0)</f>
        <v>智慧鐵道安全預警系統</v>
      </c>
      <c r="D460" s="19" t="str">
        <f>VLOOKUP(B460,總表!$1:$1048576,4,0)</f>
        <v>災害管理與安全</v>
      </c>
      <c r="E460" s="16" t="str">
        <f>VLOOKUP(B460,總表!$1:$1048576,5,0)</f>
        <v>國中組</v>
      </c>
      <c r="F460" s="16" t="str">
        <f>VLOOKUP(B460,總表!$1:$1048576,3,0)</f>
        <v>彰化縣</v>
      </c>
      <c r="G460" s="16" t="str">
        <f>VLOOKUP(B460,總表!$1:$1048576,6,0)</f>
        <v>周昱綸</v>
      </c>
      <c r="H460" s="16" t="str">
        <f>VLOOKUP(B460,總表!$1:$1048576,7,0)</f>
        <v>彰化縣立彰安國民中學</v>
      </c>
      <c r="I460" s="16" t="str">
        <f>VLOOKUP(B460,總表!$1:$1048576,8,0)</f>
        <v>李耘緒</v>
      </c>
      <c r="J460" s="16" t="str">
        <f>VLOOKUP(B460,總表!$1:$1048576,9,0)</f>
        <v>彰化縣立彰安國民中學</v>
      </c>
      <c r="K460" s="16" t="str">
        <f>VLOOKUP(B460,總表!$1:$1048576,10,0)</f>
        <v>蔡和珉</v>
      </c>
      <c r="L460" s="16" t="str">
        <f>VLOOKUP(B460,總表!$1:$1048576,11,0)</f>
        <v>臺中市北區賴厝國民小學</v>
      </c>
      <c r="M460" s="16" t="str">
        <f>VLOOKUP(B460,總表!$1:$1048576,12,0)</f>
        <v>施榮鍾</v>
      </c>
      <c r="N460" s="16" t="str">
        <f>VLOOKUP(B460,總表!$1:$1048576,13,0)</f>
        <v>彰化縣立彰安國民中學</v>
      </c>
      <c r="O460" s="16" t="str">
        <f>VLOOKUP(B460,總表!$1:$1048576,14,0)</f>
        <v>孫聖堤</v>
      </c>
      <c r="P460" s="16" t="str">
        <f>VLOOKUP(B460,總表!$1:$1048576,15,0)</f>
        <v>彰化縣立彰安國民中學</v>
      </c>
      <c r="Q460" s="16">
        <f>VLOOKUP(B460,總表!$1:$1048576,16,0)</f>
        <v>0</v>
      </c>
      <c r="R460" s="16">
        <f>VLOOKUP(B460,總表!$1:$1048576,17,0)</f>
        <v>0</v>
      </c>
    </row>
    <row r="461" spans="1:18" ht="17.399999999999999" hidden="1" x14ac:dyDescent="0.3">
      <c r="A461" s="22" t="s">
        <v>3495</v>
      </c>
      <c r="B461" s="13" t="s">
        <v>1124</v>
      </c>
      <c r="C461" s="10" t="str">
        <f>VLOOKUP(B461,總表!$1:$1048576,2,0)</f>
        <v>倉儲式圖書設備</v>
      </c>
      <c r="D461" s="16" t="str">
        <f>VLOOKUP(B461,總表!$1:$1048576,4,0)</f>
        <v>便利生活</v>
      </c>
      <c r="E461" s="16" t="str">
        <f>VLOOKUP(B461,總表!$1:$1048576,5,0)</f>
        <v>國中組</v>
      </c>
      <c r="F461" s="16" t="str">
        <f>VLOOKUP(B461,總表!$1:$1048576,3,0)</f>
        <v>彰化縣</v>
      </c>
      <c r="G461" s="16" t="str">
        <f>VLOOKUP(B461,總表!$1:$1048576,6,0)</f>
        <v xml:space="preserve"> 洪紹恩</v>
      </c>
      <c r="H461" s="16" t="str">
        <f>VLOOKUP(B461,總表!$1:$1048576,7,0)</f>
        <v>彰化縣立二林高中國中部</v>
      </c>
      <c r="I461" s="16" t="str">
        <f>VLOOKUP(B461,總表!$1:$1048576,8,0)</f>
        <v>陳姿璇</v>
      </c>
      <c r="J461" s="16" t="str">
        <f>VLOOKUP(B461,總表!$1:$1048576,9,0)</f>
        <v>彰化縣私立精誠高級中學(國中部)</v>
      </c>
      <c r="K461" s="16" t="str">
        <f>VLOOKUP(B461,總表!$1:$1048576,10,0)</f>
        <v>林寶誠</v>
      </c>
      <c r="L461" s="16" t="str">
        <f>VLOOKUP(B461,總表!$1:$1048576,11,0)</f>
        <v>彰化縣二林國小</v>
      </c>
      <c r="M461" s="16" t="str">
        <f>VLOOKUP(B461,總表!$1:$1048576,12,0)</f>
        <v>許甄華</v>
      </c>
      <c r="N461" s="16" t="str">
        <f>VLOOKUP(B461,總表!$1:$1048576,13,0)</f>
        <v>彰化縣二林國小</v>
      </c>
      <c r="O461" s="16" t="str">
        <f>VLOOKUP(B461,總表!$1:$1048576,14,0)</f>
        <v>宋榮宗</v>
      </c>
      <c r="P461" s="16" t="str">
        <f>VLOOKUP(B461,總表!$1:$1048576,15,0)</f>
        <v>彰化縣育民國小</v>
      </c>
      <c r="Q461" s="16" t="str">
        <f>VLOOKUP(B461,總表!$1:$1048576,16,0)</f>
        <v>陳文陸</v>
      </c>
      <c r="R461" s="16" t="str">
        <f>VLOOKUP(B461,總表!$1:$1048576,17,0)</f>
        <v>彰化縣立二林高中</v>
      </c>
    </row>
    <row r="462" spans="1:18" ht="17.399999999999999" hidden="1" x14ac:dyDescent="0.3">
      <c r="A462" s="28" t="s">
        <v>3493</v>
      </c>
      <c r="B462" s="13" t="s">
        <v>1223</v>
      </c>
      <c r="C462" s="10" t="str">
        <f>VLOOKUP(B462,總表!$1:$1048576,2,0)</f>
        <v>牡蠣殼淨零爐－金爐排氣碳捕捉系統</v>
      </c>
      <c r="D462" s="21" t="str">
        <f>VLOOKUP(B462,總表!$1:$1048576,4,0)</f>
        <v>前瞻/工業設計技術</v>
      </c>
      <c r="E462" s="16" t="str">
        <f>VLOOKUP(B462,總表!$1:$1048576,5,0)</f>
        <v>國中組</v>
      </c>
      <c r="F462" s="16" t="str">
        <f>VLOOKUP(B462,總表!$1:$1048576,3,0)</f>
        <v>彰化縣</v>
      </c>
      <c r="G462" s="16" t="str">
        <f>VLOOKUP(B462,總表!$1:$1048576,6,0)</f>
        <v>謝秉軒</v>
      </c>
      <c r="H462" s="16" t="str">
        <f>VLOOKUP(B462,總表!$1:$1048576,7,0)</f>
        <v>彰化縣立原斗國中小</v>
      </c>
      <c r="I462" s="16" t="str">
        <f>VLOOKUP(B462,總表!$1:$1048576,8,0)</f>
        <v>傅彥傑</v>
      </c>
      <c r="J462" s="16" t="str">
        <f>VLOOKUP(B462,總表!$1:$1048576,9,0)</f>
        <v>彰化縣立原斗國中小</v>
      </c>
      <c r="K462" s="16">
        <f>VLOOKUP(B462,總表!$1:$1048576,10,0)</f>
        <v>0</v>
      </c>
      <c r="L462" s="16">
        <f>VLOOKUP(B462,總表!$1:$1048576,11,0)</f>
        <v>0</v>
      </c>
      <c r="M462" s="16" t="str">
        <f>VLOOKUP(B462,總表!$1:$1048576,12,0)</f>
        <v>王文明</v>
      </c>
      <c r="N462" s="16" t="str">
        <f>VLOOKUP(B462,總表!$1:$1048576,13,0)</f>
        <v>彰化縣立原斗國民中小學</v>
      </c>
      <c r="O462" s="16">
        <f>VLOOKUP(B462,總表!$1:$1048576,14,0)</f>
        <v>0</v>
      </c>
      <c r="P462" s="16">
        <f>VLOOKUP(B462,總表!$1:$1048576,15,0)</f>
        <v>0</v>
      </c>
      <c r="Q462" s="16">
        <f>VLOOKUP(B462,總表!$1:$1048576,16,0)</f>
        <v>0</v>
      </c>
      <c r="R462" s="16">
        <f>VLOOKUP(B462,總表!$1:$1048576,17,0)</f>
        <v>0</v>
      </c>
    </row>
    <row r="463" spans="1:18" ht="17.399999999999999" hidden="1" x14ac:dyDescent="0.3">
      <c r="A463" s="28" t="s">
        <v>3493</v>
      </c>
      <c r="B463" s="13" t="s">
        <v>2907</v>
      </c>
      <c r="C463" s="10" t="str">
        <f>VLOOKUP(B463,總表!$1:$1048576,2,0)</f>
        <v>FITPILOT</v>
      </c>
      <c r="D463" s="18" t="str">
        <f>VLOOKUP(B463,總表!$1:$1048576,4,0)</f>
        <v>休閒與教育</v>
      </c>
      <c r="E463" s="16" t="str">
        <f>VLOOKUP(B463,總表!$1:$1048576,5,0)</f>
        <v>高中職組</v>
      </c>
      <c r="F463" s="16" t="str">
        <f>VLOOKUP(B463,總表!$1:$1048576,3,0)</f>
        <v>臺中市</v>
      </c>
      <c r="G463" s="16" t="str">
        <f>VLOOKUP(B463,總表!$1:$1048576,6,0)</f>
        <v>吳泉宏</v>
      </c>
      <c r="H463" s="16" t="str">
        <f>VLOOKUP(B463,總表!$1:$1048576,7,0)</f>
        <v>臺中市私立新民高級中學</v>
      </c>
      <c r="I463" s="16" t="str">
        <f>VLOOKUP(B463,總表!$1:$1048576,8,0)</f>
        <v>李盛凱</v>
      </c>
      <c r="J463" s="16" t="str">
        <f>VLOOKUP(B463,總表!$1:$1048576,9,0)</f>
        <v>臺中市私立華盛頓高級中學</v>
      </c>
      <c r="K463" s="16" t="str">
        <f>VLOOKUP(B463,總表!$1:$1048576,10,0)</f>
        <v>陳濬騰</v>
      </c>
      <c r="L463" s="16" t="str">
        <f>VLOOKUP(B463,總表!$1:$1048576,11,0)</f>
        <v>臺中市立光明國民中學</v>
      </c>
      <c r="M463" s="16">
        <f>VLOOKUP(B463,總表!$1:$1048576,12,0)</f>
        <v>0</v>
      </c>
      <c r="N463" s="16">
        <f>VLOOKUP(B463,總表!$1:$1048576,13,0)</f>
        <v>0</v>
      </c>
      <c r="O463" s="16">
        <f>VLOOKUP(B463,總表!$1:$1048576,14,0)</f>
        <v>0</v>
      </c>
      <c r="P463" s="16">
        <f>VLOOKUP(B463,總表!$1:$1048576,15,0)</f>
        <v>0</v>
      </c>
      <c r="Q463" s="16">
        <f>VLOOKUP(B463,總表!$1:$1048576,16,0)</f>
        <v>0</v>
      </c>
      <c r="R463" s="16">
        <f>VLOOKUP(B463,總表!$1:$1048576,17,0)</f>
        <v>0</v>
      </c>
    </row>
    <row r="464" spans="1:18" ht="17.399999999999999" hidden="1" x14ac:dyDescent="0.3">
      <c r="A464" s="30" t="s">
        <v>3494</v>
      </c>
      <c r="B464" s="13" t="s">
        <v>2890</v>
      </c>
      <c r="C464" s="10" t="str">
        <f>VLOOKUP(B464,總表!$1:$1048576,2,0)</f>
        <v>BPM階梯節拍器</v>
      </c>
      <c r="D464" s="18" t="str">
        <f>VLOOKUP(B464,總表!$1:$1048576,4,0)</f>
        <v>休閒與教育</v>
      </c>
      <c r="E464" s="16" t="str">
        <f>VLOOKUP(B464,總表!$1:$1048576,5,0)</f>
        <v>高中職組</v>
      </c>
      <c r="F464" s="16" t="str">
        <f>VLOOKUP(B464,總表!$1:$1048576,3,0)</f>
        <v>臺中市</v>
      </c>
      <c r="G464" s="16" t="str">
        <f>VLOOKUP(B464,總表!$1:$1048576,6,0)</f>
        <v>李柏辰</v>
      </c>
      <c r="H464" s="16" t="str">
        <f>VLOOKUP(B464,總表!$1:$1048576,7,0)</f>
        <v>明道中學</v>
      </c>
      <c r="I464" s="16">
        <f>VLOOKUP(B464,總表!$1:$1048576,8,0)</f>
        <v>0</v>
      </c>
      <c r="J464" s="16">
        <f>VLOOKUP(B464,總表!$1:$1048576,9,0)</f>
        <v>0</v>
      </c>
      <c r="K464" s="16">
        <f>VLOOKUP(B464,總表!$1:$1048576,10,0)</f>
        <v>0</v>
      </c>
      <c r="L464" s="16">
        <f>VLOOKUP(B464,總表!$1:$1048576,11,0)</f>
        <v>0</v>
      </c>
      <c r="M464" s="16" t="str">
        <f>VLOOKUP(B464,總表!$1:$1048576,12,0)</f>
        <v>柯彥瑩</v>
      </c>
      <c r="N464" s="16" t="str">
        <f>VLOOKUP(B464,總表!$1:$1048576,13,0)</f>
        <v>明道中學</v>
      </c>
      <c r="O464" s="16">
        <f>VLOOKUP(B464,總表!$1:$1048576,14,0)</f>
        <v>0</v>
      </c>
      <c r="P464" s="16">
        <f>VLOOKUP(B464,總表!$1:$1048576,15,0)</f>
        <v>0</v>
      </c>
      <c r="Q464" s="16">
        <f>VLOOKUP(B464,總表!$1:$1048576,16,0)</f>
        <v>0</v>
      </c>
      <c r="R464" s="16">
        <f>VLOOKUP(B464,總表!$1:$1048576,17,0)</f>
        <v>0</v>
      </c>
    </row>
    <row r="465" spans="1:18" ht="17.399999999999999" hidden="1" x14ac:dyDescent="0.3">
      <c r="A465" s="30" t="s">
        <v>3494</v>
      </c>
      <c r="B465" s="13" t="s">
        <v>2988</v>
      </c>
      <c r="C465" s="10" t="str">
        <f>VLOOKUP(B465,總表!$1:$1048576,2,0)</f>
        <v>MagSafe磁力感震超流防護遮斷閥</v>
      </c>
      <c r="D465" s="19" t="str">
        <f>VLOOKUP(B465,總表!$1:$1048576,4,0)</f>
        <v>災害管理與安全</v>
      </c>
      <c r="E465" s="16" t="str">
        <f>VLOOKUP(B465,總表!$1:$1048576,5,0)</f>
        <v>高中職組</v>
      </c>
      <c r="F465" s="16" t="str">
        <f>VLOOKUP(B465,總表!$1:$1048576,3,0)</f>
        <v>臺中市</v>
      </c>
      <c r="G465" s="16" t="str">
        <f>VLOOKUP(B465,總表!$1:$1048576,6,0)</f>
        <v>白翔宇</v>
      </c>
      <c r="H465" s="16" t="str">
        <f>VLOOKUP(B465,總表!$1:$1048576,7,0)</f>
        <v>台中市立大甲高工</v>
      </c>
      <c r="I465" s="16" t="str">
        <f>VLOOKUP(B465,總表!$1:$1048576,8,0)</f>
        <v>曾柏凱</v>
      </c>
      <c r="J465" s="16" t="str">
        <f>VLOOKUP(B465,總表!$1:$1048576,9,0)</f>
        <v>台中市立大甲高工</v>
      </c>
      <c r="K465" s="16">
        <f>VLOOKUP(B465,總表!$1:$1048576,10,0)</f>
        <v>0</v>
      </c>
      <c r="L465" s="16">
        <f>VLOOKUP(B465,總表!$1:$1048576,11,0)</f>
        <v>0</v>
      </c>
      <c r="M465" s="16" t="str">
        <f>VLOOKUP(B465,總表!$1:$1048576,12,0)</f>
        <v>陳宥達</v>
      </c>
      <c r="N465" s="16" t="str">
        <f>VLOOKUP(B465,總表!$1:$1048576,13,0)</f>
        <v>台中市立大甲工業高級中等學校</v>
      </c>
      <c r="O465" s="16" t="str">
        <f>VLOOKUP(B465,總表!$1:$1048576,14,0)</f>
        <v>林仲軒</v>
      </c>
      <c r="P465" s="16" t="str">
        <f>VLOOKUP(B465,總表!$1:$1048576,15,0)</f>
        <v>台中市立大甲工業高級中等學校</v>
      </c>
      <c r="Q465" s="16">
        <f>VLOOKUP(B465,總表!$1:$1048576,16,0)</f>
        <v>0</v>
      </c>
      <c r="R465" s="16">
        <f>VLOOKUP(B465,總表!$1:$1048576,17,0)</f>
        <v>0</v>
      </c>
    </row>
    <row r="466" spans="1:18" ht="17.399999999999999" hidden="1" x14ac:dyDescent="0.3">
      <c r="A466" s="28" t="s">
        <v>3493</v>
      </c>
      <c r="B466" s="13" t="s">
        <v>3097</v>
      </c>
      <c r="C466" s="10" t="str">
        <f>VLOOKUP(B466,總表!$1:$1048576,2,0)</f>
        <v>一指翻身：智慧App病人翻身輔助系統</v>
      </c>
      <c r="D466" s="20" t="str">
        <f>VLOOKUP(B466,總表!$1:$1048576,4,0)</f>
        <v>社會照護</v>
      </c>
      <c r="E466" s="16" t="str">
        <f>VLOOKUP(B466,總表!$1:$1048576,5,0)</f>
        <v>高中職組</v>
      </c>
      <c r="F466" s="16" t="str">
        <f>VLOOKUP(B466,總表!$1:$1048576,3,0)</f>
        <v>臺中市</v>
      </c>
      <c r="G466" s="16" t="str">
        <f>VLOOKUP(B466,總表!$1:$1048576,6,0)</f>
        <v>林冠諺</v>
      </c>
      <c r="H466" s="16" t="str">
        <f>VLOOKUP(B466,總表!$1:$1048576,7,0)</f>
        <v>大甲高工</v>
      </c>
      <c r="I466" s="16" t="str">
        <f>VLOOKUP(B466,總表!$1:$1048576,8,0)</f>
        <v>林品諺</v>
      </c>
      <c r="J466" s="16" t="str">
        <f>VLOOKUP(B466,總表!$1:$1048576,9,0)</f>
        <v>大甲高工</v>
      </c>
      <c r="K466" s="16" t="str">
        <f>VLOOKUP(B466,總表!$1:$1048576,10,0)</f>
        <v>童翌軒</v>
      </c>
      <c r="L466" s="16" t="str">
        <f>VLOOKUP(B466,總表!$1:$1048576,11,0)</f>
        <v>大甲高工</v>
      </c>
      <c r="M466" s="16" t="str">
        <f>VLOOKUP(B466,總表!$1:$1048576,12,0)</f>
        <v>謝易裕</v>
      </c>
      <c r="N466" s="16" t="str">
        <f>VLOOKUP(B466,總表!$1:$1048576,13,0)</f>
        <v>大甲高工</v>
      </c>
      <c r="O466" s="16" t="str">
        <f>VLOOKUP(B466,總表!$1:$1048576,14,0)</f>
        <v>陳忠裕</v>
      </c>
      <c r="P466" s="16" t="str">
        <f>VLOOKUP(B466,總表!$1:$1048576,15,0)</f>
        <v>大甲高工</v>
      </c>
      <c r="Q466" s="16">
        <f>VLOOKUP(B466,總表!$1:$1048576,16,0)</f>
        <v>0</v>
      </c>
      <c r="R466" s="16">
        <f>VLOOKUP(B466,總表!$1:$1048576,17,0)</f>
        <v>0</v>
      </c>
    </row>
    <row r="467" spans="1:18" ht="17.399999999999999" hidden="1" x14ac:dyDescent="0.3">
      <c r="A467" s="25" t="s">
        <v>3492</v>
      </c>
      <c r="B467" s="13" t="s">
        <v>3228</v>
      </c>
      <c r="C467" s="10" t="str">
        <f>VLOOKUP(B467,總表!$1:$1048576,2,0)</f>
        <v>智能通風裝置</v>
      </c>
      <c r="D467" s="16" t="str">
        <f>VLOOKUP(B467,總表!$1:$1048576,4,0)</f>
        <v>便利生活</v>
      </c>
      <c r="E467" s="16" t="str">
        <f>VLOOKUP(B467,總表!$1:$1048576,5,0)</f>
        <v>高中職組</v>
      </c>
      <c r="F467" s="16" t="str">
        <f>VLOOKUP(B467,總表!$1:$1048576,3,0)</f>
        <v>臺中市</v>
      </c>
      <c r="G467" s="16" t="str">
        <f>VLOOKUP(B467,總表!$1:$1048576,6,0)</f>
        <v>童賦祐</v>
      </c>
      <c r="H467" s="16" t="str">
        <f>VLOOKUP(B467,總表!$1:$1048576,7,0)</f>
        <v>台中市立大甲工業高級中等學校</v>
      </c>
      <c r="I467" s="16" t="str">
        <f>VLOOKUP(B467,總表!$1:$1048576,8,0)</f>
        <v>王弘侑</v>
      </c>
      <c r="J467" s="16" t="str">
        <f>VLOOKUP(B467,總表!$1:$1048576,9,0)</f>
        <v>台中市立大甲工業高級中等學校</v>
      </c>
      <c r="K467" s="16">
        <f>VLOOKUP(B467,總表!$1:$1048576,10,0)</f>
        <v>0</v>
      </c>
      <c r="L467" s="16">
        <f>VLOOKUP(B467,總表!$1:$1048576,11,0)</f>
        <v>0</v>
      </c>
      <c r="M467" s="16" t="str">
        <f>VLOOKUP(B467,總表!$1:$1048576,12,0)</f>
        <v>王金柱</v>
      </c>
      <c r="N467" s="16" t="str">
        <f>VLOOKUP(B467,總表!$1:$1048576,13,0)</f>
        <v>台中市立大甲工業高級中等學校</v>
      </c>
      <c r="O467" s="16" t="str">
        <f>VLOOKUP(B467,總表!$1:$1048576,14,0)</f>
        <v>林仲軒</v>
      </c>
      <c r="P467" s="16" t="str">
        <f>VLOOKUP(B467,總表!$1:$1048576,15,0)</f>
        <v>台中市立大甲工業高級中等學校</v>
      </c>
      <c r="Q467" s="16">
        <f>VLOOKUP(B467,總表!$1:$1048576,16,0)</f>
        <v>0</v>
      </c>
      <c r="R467" s="16">
        <f>VLOOKUP(B467,總表!$1:$1048576,17,0)</f>
        <v>0</v>
      </c>
    </row>
    <row r="468" spans="1:18" ht="17.399999999999999" hidden="1" x14ac:dyDescent="0.3">
      <c r="A468" s="22" t="s">
        <v>3495</v>
      </c>
      <c r="B468" s="16" t="s">
        <v>1272</v>
      </c>
      <c r="C468" s="10" t="str">
        <f>VLOOKUP(B468,總表!$1:$1048576,2,0)</f>
        <v>防動物啃食水果套袋</v>
      </c>
      <c r="D468" s="17" t="str">
        <f>VLOOKUP(B468,總表!$1:$1048576,4,0)</f>
        <v>永續發展農糧技術</v>
      </c>
      <c r="E468" s="16" t="str">
        <f>VLOOKUP(B468,總表!$1:$1048576,5,0)</f>
        <v>國小組</v>
      </c>
      <c r="F468" s="16" t="str">
        <f>VLOOKUP(B468,總表!$1:$1048576,3,0)</f>
        <v>臺中市</v>
      </c>
      <c r="G468" s="16" t="str">
        <f>VLOOKUP(B468,總表!$1:$1048576,6,0)</f>
        <v>施厤婷</v>
      </c>
      <c r="H468" s="16" t="str">
        <f>VLOOKUP(B468,總表!$1:$1048576,7,0)</f>
        <v>臺中市后里區育英國小</v>
      </c>
      <c r="I468" s="16" t="str">
        <f>VLOOKUP(B468,總表!$1:$1048576,8,0)</f>
        <v>張葦竹</v>
      </c>
      <c r="J468" s="16" t="str">
        <f>VLOOKUP(B468,總表!$1:$1048576,9,0)</f>
        <v>臺中市后里區育英國小</v>
      </c>
      <c r="K468" s="16" t="str">
        <f>VLOOKUP(B468,總表!$1:$1048576,10,0)</f>
        <v>楊芯米</v>
      </c>
      <c r="L468" s="16" t="str">
        <f>VLOOKUP(B468,總表!$1:$1048576,11,0)</f>
        <v>臺中市后里區育英國小</v>
      </c>
      <c r="M468" s="16" t="str">
        <f>VLOOKUP(B468,總表!$1:$1048576,12,0)</f>
        <v>張聖藝</v>
      </c>
      <c r="N468" s="16" t="str">
        <f>VLOOKUP(B468,總表!$1:$1048576,13,0)</f>
        <v>臺中市后里區育英國小</v>
      </c>
      <c r="O468" s="16" t="str">
        <f>VLOOKUP(B468,總表!$1:$1048576,14,0)</f>
        <v>萬琬琳</v>
      </c>
      <c r="P468" s="16" t="str">
        <f>VLOOKUP(B468,總表!$1:$1048576,15,0)</f>
        <v>臺中市后里區育英國小</v>
      </c>
      <c r="Q468" s="16" t="str">
        <f>VLOOKUP(B468,總表!$1:$1048576,16,0)</f>
        <v>林素娟</v>
      </c>
      <c r="R468" s="16" t="str">
        <f>VLOOKUP(B468,總表!$1:$1048576,17,0)</f>
        <v>臺中市后里區育英國小</v>
      </c>
    </row>
    <row r="469" spans="1:18" ht="17.399999999999999" hidden="1" x14ac:dyDescent="0.3">
      <c r="A469" s="22" t="s">
        <v>3495</v>
      </c>
      <c r="B469" s="16" t="s">
        <v>1294</v>
      </c>
      <c r="C469" s="10" t="str">
        <f>VLOOKUP(B469,總表!$1:$1048576,2,0)</f>
        <v>火龍果分級辨識裝置</v>
      </c>
      <c r="D469" s="17" t="str">
        <f>VLOOKUP(B469,總表!$1:$1048576,4,0)</f>
        <v>永續發展農糧技術</v>
      </c>
      <c r="E469" s="16" t="str">
        <f>VLOOKUP(B469,總表!$1:$1048576,5,0)</f>
        <v>國小組</v>
      </c>
      <c r="F469" s="16" t="str">
        <f>VLOOKUP(B469,總表!$1:$1048576,3,0)</f>
        <v>臺中市</v>
      </c>
      <c r="G469" s="16" t="str">
        <f>VLOOKUP(B469,總表!$1:$1048576,6,0)</f>
        <v>陳芃霏</v>
      </c>
      <c r="H469" s="16" t="str">
        <f>VLOOKUP(B469,總表!$1:$1048576,7,0)</f>
        <v>臺中市后里區育英國小</v>
      </c>
      <c r="I469" s="16" t="str">
        <f>VLOOKUP(B469,總表!$1:$1048576,8,0)</f>
        <v>鍾文妡</v>
      </c>
      <c r="J469" s="16" t="str">
        <f>VLOOKUP(B469,總表!$1:$1048576,9,0)</f>
        <v>臺中市后里區育英國小</v>
      </c>
      <c r="K469" s="16" t="str">
        <f>VLOOKUP(B469,總表!$1:$1048576,10,0)</f>
        <v>莊栯炘</v>
      </c>
      <c r="L469" s="16" t="str">
        <f>VLOOKUP(B469,總表!$1:$1048576,11,0)</f>
        <v>臺中市后里區育英國小</v>
      </c>
      <c r="M469" s="16" t="str">
        <f>VLOOKUP(B469,總表!$1:$1048576,12,0)</f>
        <v>張聖藝</v>
      </c>
      <c r="N469" s="16" t="str">
        <f>VLOOKUP(B469,總表!$1:$1048576,13,0)</f>
        <v>臺中市后里區育英國小</v>
      </c>
      <c r="O469" s="16" t="str">
        <f>VLOOKUP(B469,總表!$1:$1048576,14,0)</f>
        <v>林盈甄</v>
      </c>
      <c r="P469" s="16" t="str">
        <f>VLOOKUP(B469,總表!$1:$1048576,15,0)</f>
        <v>臺中市后里區育英國小</v>
      </c>
      <c r="Q469" s="16" t="str">
        <f>VLOOKUP(B469,總表!$1:$1048576,16,0)</f>
        <v>張杏妃</v>
      </c>
      <c r="R469" s="16" t="str">
        <f>VLOOKUP(B469,總表!$1:$1048576,17,0)</f>
        <v>臺中市后里區育英國小</v>
      </c>
    </row>
    <row r="470" spans="1:18" ht="17.399999999999999" hidden="1" x14ac:dyDescent="0.3">
      <c r="A470" s="25" t="s">
        <v>3492</v>
      </c>
      <c r="B470" s="10" t="s">
        <v>1326</v>
      </c>
      <c r="C470" s="10" t="str">
        <f>VLOOKUP(B470,總表!$1:$1048576,2,0)</f>
        <v>視覺化智慧高枝剪</v>
      </c>
      <c r="D470" s="17" t="str">
        <f>VLOOKUP(B470,總表!$1:$1048576,4,0)</f>
        <v>永續發展農糧技術</v>
      </c>
      <c r="E470" s="16" t="str">
        <f>VLOOKUP(B470,總表!$1:$1048576,5,0)</f>
        <v>國小組</v>
      </c>
      <c r="F470" s="16" t="str">
        <f>VLOOKUP(B470,總表!$1:$1048576,3,0)</f>
        <v>臺中市</v>
      </c>
      <c r="G470" s="16" t="str">
        <f>VLOOKUP(B470,總表!$1:$1048576,6,0)</f>
        <v>高翊維</v>
      </c>
      <c r="H470" s="16" t="str">
        <f>VLOOKUP(B470,總表!$1:$1048576,7,0)</f>
        <v>臺中市東區臺中國民小學</v>
      </c>
      <c r="I470" s="16" t="str">
        <f>VLOOKUP(B470,總表!$1:$1048576,8,0)</f>
        <v>陳奎安</v>
      </c>
      <c r="J470" s="16" t="str">
        <f>VLOOKUP(B470,總表!$1:$1048576,9,0)</f>
        <v>臺中市東區臺中國民小學</v>
      </c>
      <c r="K470" s="16" t="str">
        <f>VLOOKUP(B470,總表!$1:$1048576,10,0)</f>
        <v>洪敬倫</v>
      </c>
      <c r="L470" s="16" t="str">
        <f>VLOOKUP(B470,總表!$1:$1048576,11,0)</f>
        <v>臺中市東區臺中國民小學</v>
      </c>
      <c r="M470" s="16" t="str">
        <f>VLOOKUP(B470,總表!$1:$1048576,12,0)</f>
        <v>蘇順美</v>
      </c>
      <c r="N470" s="16" t="str">
        <f>VLOOKUP(B470,總表!$1:$1048576,13,0)</f>
        <v>臺中市東區臺中國小/教師</v>
      </c>
      <c r="O470" s="16" t="str">
        <f>VLOOKUP(B470,總表!$1:$1048576,14,0)</f>
        <v>賴春旭</v>
      </c>
      <c r="P470" s="16" t="str">
        <f>VLOOKUP(B470,總表!$1:$1048576,15,0)</f>
        <v>臺中市東區臺中國小/教師</v>
      </c>
      <c r="Q470" s="16" t="str">
        <f>VLOOKUP(B470,總表!$1:$1048576,16,0)</f>
        <v>劉佩伶</v>
      </c>
      <c r="R470" s="16" t="str">
        <f>VLOOKUP(B470,總表!$1:$1048576,17,0)</f>
        <v>臺中市東區臺中國小/教師</v>
      </c>
    </row>
    <row r="471" spans="1:18" ht="17.399999999999999" hidden="1" x14ac:dyDescent="0.3">
      <c r="A471" s="28" t="s">
        <v>3493</v>
      </c>
      <c r="B471" s="16" t="s">
        <v>3489</v>
      </c>
      <c r="C471" s="10" t="str">
        <f>VLOOKUP(B471,總表!$1:$1048576,2,0)</f>
        <v>智慧光照控制器－植物光照自動調節系統</v>
      </c>
      <c r="D471" s="17" t="str">
        <f>VLOOKUP(B471,總表!$1:$1048576,4,0)</f>
        <v>永續發展農糧技術</v>
      </c>
      <c r="E471" s="16" t="str">
        <f>VLOOKUP(B471,總表!$1:$1048576,5,0)</f>
        <v>國小組</v>
      </c>
      <c r="F471" s="16" t="str">
        <f>VLOOKUP(B471,總表!$1:$1048576,3,0)</f>
        <v>臺中市</v>
      </c>
      <c r="G471" s="16" t="str">
        <f>VLOOKUP(B471,總表!$1:$1048576,6,0)</f>
        <v>盧星朵</v>
      </c>
      <c r="H471" s="16" t="str">
        <f>VLOOKUP(B471,總表!$1:$1048576,7,0)</f>
        <v>臺中市葳格高級中學附設小學西屯校區</v>
      </c>
      <c r="I471" s="16" t="str">
        <f>VLOOKUP(B471,總表!$1:$1048576,8,0)</f>
        <v>陳筠諪</v>
      </c>
      <c r="J471" s="16" t="str">
        <f>VLOOKUP(B471,總表!$1:$1048576,9,0)</f>
        <v>臺中市葳格高級中學附設小學西屯校區</v>
      </c>
      <c r="K471" s="16" t="str">
        <f>VLOOKUP(B471,總表!$1:$1048576,10,0)</f>
        <v>黃宇徹</v>
      </c>
      <c r="L471" s="16" t="str">
        <f>VLOOKUP(B471,總表!$1:$1048576,11,0)</f>
        <v>臺中市葳格高級中學附設小學西屯校區</v>
      </c>
      <c r="M471" s="16" t="str">
        <f>VLOOKUP(B471,總表!$1:$1048576,12,0)</f>
        <v>吳映辰</v>
      </c>
      <c r="N471" s="16" t="str">
        <f>VLOOKUP(B471,總表!$1:$1048576,13,0)</f>
        <v>臺中市葳格高級中學附設小學西屯校區</v>
      </c>
      <c r="O471" s="16" t="str">
        <f>VLOOKUP(B471,總表!$1:$1048576,14,0)</f>
        <v>胡瀚仁</v>
      </c>
      <c r="P471" s="16" t="str">
        <f>VLOOKUP(B471,總表!$1:$1048576,15,0)</f>
        <v>臺中市葳格高級中學附設小學西屯校區</v>
      </c>
      <c r="Q471" s="16">
        <f>VLOOKUP(B471,總表!$1:$1048576,16,0)</f>
        <v>0</v>
      </c>
      <c r="R471" s="16">
        <f>VLOOKUP(B471,總表!$1:$1048576,17,0)</f>
        <v>0</v>
      </c>
    </row>
    <row r="472" spans="1:18" ht="17.399999999999999" hidden="1" x14ac:dyDescent="0.3">
      <c r="A472" s="30" t="s">
        <v>3494</v>
      </c>
      <c r="B472" s="16" t="s">
        <v>1281</v>
      </c>
      <c r="C472" s="10" t="str">
        <f>VLOOKUP(B472,總表!$1:$1048576,2,0)</f>
        <v>梨子嫁接強化固定器</v>
      </c>
      <c r="D472" s="17" t="str">
        <f>VLOOKUP(B472,總表!$1:$1048576,4,0)</f>
        <v>永續發展農糧技術</v>
      </c>
      <c r="E472" s="16" t="str">
        <f>VLOOKUP(B472,總表!$1:$1048576,5,0)</f>
        <v>國小組</v>
      </c>
      <c r="F472" s="16" t="str">
        <f>VLOOKUP(B472,總表!$1:$1048576,3,0)</f>
        <v>臺中市</v>
      </c>
      <c r="G472" s="16" t="str">
        <f>VLOOKUP(B472,總表!$1:$1048576,6,0)</f>
        <v>黃亮宸</v>
      </c>
      <c r="H472" s="16" t="str">
        <f>VLOOKUP(B472,總表!$1:$1048576,7,0)</f>
        <v>臺中市后里區育英國小</v>
      </c>
      <c r="I472" s="16" t="str">
        <f>VLOOKUP(B472,總表!$1:$1048576,8,0)</f>
        <v>邱琬貽</v>
      </c>
      <c r="J472" s="16" t="str">
        <f>VLOOKUP(B472,總表!$1:$1048576,9,0)</f>
        <v>臺中市后里區育英國小</v>
      </c>
      <c r="K472" s="16" t="str">
        <f>VLOOKUP(B472,總表!$1:$1048576,10,0)</f>
        <v>吳裴芮</v>
      </c>
      <c r="L472" s="16" t="str">
        <f>VLOOKUP(B472,總表!$1:$1048576,11,0)</f>
        <v>臺中市后里區育英國小</v>
      </c>
      <c r="M472" s="16" t="str">
        <f>VLOOKUP(B472,總表!$1:$1048576,12,0)</f>
        <v>張聖藝</v>
      </c>
      <c r="N472" s="16" t="str">
        <f>VLOOKUP(B472,總表!$1:$1048576,13,0)</f>
        <v>臺中市后里區育英國小</v>
      </c>
      <c r="O472" s="16" t="str">
        <f>VLOOKUP(B472,總表!$1:$1048576,14,0)</f>
        <v>林盈甄</v>
      </c>
      <c r="P472" s="16" t="str">
        <f>VLOOKUP(B472,總表!$1:$1048576,15,0)</f>
        <v>臺中市后里區育英國小</v>
      </c>
      <c r="Q472" s="16" t="str">
        <f>VLOOKUP(B472,總表!$1:$1048576,16,0)</f>
        <v>廖亭堯</v>
      </c>
      <c r="R472" s="16" t="str">
        <f>VLOOKUP(B472,總表!$1:$1048576,17,0)</f>
        <v>臺中市后里區育英國小</v>
      </c>
    </row>
    <row r="473" spans="1:18" ht="17.399999999999999" hidden="1" x14ac:dyDescent="0.3">
      <c r="A473" s="30" t="s">
        <v>3494</v>
      </c>
      <c r="B473" s="16" t="s">
        <v>3490</v>
      </c>
      <c r="C473" s="10" t="str">
        <f>VLOOKUP(B473,總表!$1:$1048576,2,0)</f>
        <v>多功能種田機</v>
      </c>
      <c r="D473" s="17" t="str">
        <f>VLOOKUP(B473,總表!$1:$1048576,4,0)</f>
        <v>永續發展農糧技術</v>
      </c>
      <c r="E473" s="16" t="str">
        <f>VLOOKUP(B473,總表!$1:$1048576,5,0)</f>
        <v>國小組</v>
      </c>
      <c r="F473" s="16" t="str">
        <f>VLOOKUP(B473,總表!$1:$1048576,3,0)</f>
        <v>臺中市</v>
      </c>
      <c r="G473" s="16" t="str">
        <f>VLOOKUP(B473,總表!$1:$1048576,6,0)</f>
        <v>鄭筱築</v>
      </c>
      <c r="H473" s="16" t="str">
        <f>VLOOKUP(B473,總表!$1:$1048576,7,0)</f>
        <v>臺中市南區信義國民小學</v>
      </c>
      <c r="I473" s="16" t="str">
        <f>VLOOKUP(B473,總表!$1:$1048576,8,0)</f>
        <v>李沛珊</v>
      </c>
      <c r="J473" s="16" t="str">
        <f>VLOOKUP(B473,總表!$1:$1048576,9,0)</f>
        <v>臺中市北屯區仁愛國民小學</v>
      </c>
      <c r="K473" s="16" t="str">
        <f>VLOOKUP(B473,總表!$1:$1048576,10,0)</f>
        <v>林裕玹</v>
      </c>
      <c r="L473" s="16" t="str">
        <f>VLOOKUP(B473,總表!$1:$1048576,11,0)</f>
        <v>彰化縣社頭鄉舊社國民小學</v>
      </c>
      <c r="M473" s="16" t="str">
        <f>VLOOKUP(B473,總表!$1:$1048576,12,0)</f>
        <v>劉儀娟</v>
      </c>
      <c r="N473" s="16" t="str">
        <f>VLOOKUP(B473,總表!$1:$1048576,13,0)</f>
        <v>臺中市南區信義國民小學</v>
      </c>
      <c r="O473" s="16" t="str">
        <f>VLOOKUP(B473,總表!$1:$1048576,14,0)</f>
        <v>林秉慧</v>
      </c>
      <c r="P473" s="16" t="str">
        <f>VLOOKUP(B473,總表!$1:$1048576,15,0)</f>
        <v>臺中市北屯區仁愛國民小學</v>
      </c>
      <c r="Q473" s="16" t="str">
        <f>VLOOKUP(B473,總表!$1:$1048576,16,0)</f>
        <v>詹秀芸</v>
      </c>
      <c r="R473" s="16" t="str">
        <f>VLOOKUP(B473,總表!$1:$1048576,17,0)</f>
        <v>彰化縣社頭鄉舊社國民小學</v>
      </c>
    </row>
    <row r="474" spans="1:18" ht="17.399999999999999" hidden="1" x14ac:dyDescent="0.3">
      <c r="A474" s="30" t="s">
        <v>3494</v>
      </c>
      <c r="B474" s="16" t="s">
        <v>1288</v>
      </c>
      <c r="C474" s="10" t="str">
        <f>VLOOKUP(B474,總表!$1:$1048576,2,0)</f>
        <v>驅猴水火箭</v>
      </c>
      <c r="D474" s="17" t="str">
        <f>VLOOKUP(B474,總表!$1:$1048576,4,0)</f>
        <v>永續發展農糧技術</v>
      </c>
      <c r="E474" s="16" t="str">
        <f>VLOOKUP(B474,總表!$1:$1048576,5,0)</f>
        <v>國小組</v>
      </c>
      <c r="F474" s="16" t="str">
        <f>VLOOKUP(B474,總表!$1:$1048576,3,0)</f>
        <v>臺中市</v>
      </c>
      <c r="G474" s="16" t="str">
        <f>VLOOKUP(B474,總表!$1:$1048576,6,0)</f>
        <v>黃塏杰</v>
      </c>
      <c r="H474" s="16" t="str">
        <f>VLOOKUP(B474,總表!$1:$1048576,7,0)</f>
        <v>臺中市后里區育英國小</v>
      </c>
      <c r="I474" s="16" t="str">
        <f>VLOOKUP(B474,總表!$1:$1048576,8,0)</f>
        <v>洪竟豈</v>
      </c>
      <c r="J474" s="16" t="str">
        <f>VLOOKUP(B474,總表!$1:$1048576,9,0)</f>
        <v>臺中市后里區育英國小</v>
      </c>
      <c r="K474" s="16" t="str">
        <f>VLOOKUP(B474,總表!$1:$1048576,10,0)</f>
        <v>施宥任</v>
      </c>
      <c r="L474" s="16" t="str">
        <f>VLOOKUP(B474,總表!$1:$1048576,11,0)</f>
        <v>臺中市后里區育英國小</v>
      </c>
      <c r="M474" s="16" t="str">
        <f>VLOOKUP(B474,總表!$1:$1048576,12,0)</f>
        <v>張聖藝</v>
      </c>
      <c r="N474" s="16" t="str">
        <f>VLOOKUP(B474,總表!$1:$1048576,13,0)</f>
        <v>臺中市后里區育英國小</v>
      </c>
      <c r="O474" s="16" t="str">
        <f>VLOOKUP(B474,總表!$1:$1048576,14,0)</f>
        <v>林盈甄</v>
      </c>
      <c r="P474" s="16" t="str">
        <f>VLOOKUP(B474,總表!$1:$1048576,15,0)</f>
        <v>臺中市后里區育英國小</v>
      </c>
      <c r="Q474" s="16" t="str">
        <f>VLOOKUP(B474,總表!$1:$1048576,16,0)</f>
        <v>李如卿</v>
      </c>
      <c r="R474" s="16" t="str">
        <f>VLOOKUP(B474,總表!$1:$1048576,17,0)</f>
        <v>臺中市后里區育英國小</v>
      </c>
    </row>
    <row r="475" spans="1:18" ht="17.399999999999999" hidden="1" x14ac:dyDescent="0.3">
      <c r="A475" s="23" t="s">
        <v>3495</v>
      </c>
      <c r="B475" s="16" t="s">
        <v>1479</v>
      </c>
      <c r="C475" s="10" t="str">
        <f>VLOOKUP(B475,總表!$1:$1048576,2,0)</f>
        <v>認識台灣美食機</v>
      </c>
      <c r="D475" s="18" t="str">
        <f>VLOOKUP(B475,總表!$1:$1048576,4,0)</f>
        <v>休閒與教育</v>
      </c>
      <c r="E475" s="16" t="str">
        <f>VLOOKUP(B475,總表!$1:$1048576,5,0)</f>
        <v>國小組</v>
      </c>
      <c r="F475" s="16" t="str">
        <f>VLOOKUP(B475,總表!$1:$1048576,3,0)</f>
        <v>臺中市</v>
      </c>
      <c r="G475" s="16" t="str">
        <f>VLOOKUP(B475,總表!$1:$1048576,6,0)</f>
        <v>廖芊晴</v>
      </c>
      <c r="H475" s="16" t="str">
        <f>VLOOKUP(B475,總表!$1:$1048576,7,0)</f>
        <v>臺中市大雅區大明國民小學</v>
      </c>
      <c r="I475" s="16">
        <f>VLOOKUP(B475,總表!$1:$1048576,8,0)</f>
        <v>0</v>
      </c>
      <c r="J475" s="16">
        <f>VLOOKUP(B475,總表!$1:$1048576,9,0)</f>
        <v>0</v>
      </c>
      <c r="K475" s="16">
        <f>VLOOKUP(B475,總表!$1:$1048576,10,0)</f>
        <v>0</v>
      </c>
      <c r="L475" s="16">
        <f>VLOOKUP(B475,總表!$1:$1048576,11,0)</f>
        <v>0</v>
      </c>
      <c r="M475" s="16" t="str">
        <f>VLOOKUP(B475,總表!$1:$1048576,12,0)</f>
        <v>范沛渝</v>
      </c>
      <c r="N475" s="16" t="str">
        <f>VLOOKUP(B475,總表!$1:$1048576,13,0)</f>
        <v>臺中市大雅區大明國民小學</v>
      </c>
      <c r="O475" s="16">
        <f>VLOOKUP(B475,總表!$1:$1048576,14,0)</f>
        <v>0</v>
      </c>
      <c r="P475" s="16">
        <f>VLOOKUP(B475,總表!$1:$1048576,15,0)</f>
        <v>0</v>
      </c>
      <c r="Q475" s="16">
        <f>VLOOKUP(B475,總表!$1:$1048576,16,0)</f>
        <v>0</v>
      </c>
      <c r="R475" s="16">
        <f>VLOOKUP(B475,總表!$1:$1048576,17,0)</f>
        <v>0</v>
      </c>
    </row>
    <row r="476" spans="1:18" ht="17.399999999999999" hidden="1" x14ac:dyDescent="0.3">
      <c r="A476" s="23" t="s">
        <v>3495</v>
      </c>
      <c r="B476" s="16" t="s">
        <v>1581</v>
      </c>
      <c r="C476" s="10" t="str">
        <f>VLOOKUP(B476,總表!$1:$1048576,2,0)</f>
        <v>簡易可調焦距手持顯微鏡</v>
      </c>
      <c r="D476" s="18" t="str">
        <f>VLOOKUP(B476,總表!$1:$1048576,4,0)</f>
        <v>休閒與教育</v>
      </c>
      <c r="E476" s="16" t="str">
        <f>VLOOKUP(B476,總表!$1:$1048576,5,0)</f>
        <v>國小組</v>
      </c>
      <c r="F476" s="16" t="str">
        <f>VLOOKUP(B476,總表!$1:$1048576,3,0)</f>
        <v>臺中市</v>
      </c>
      <c r="G476" s="16" t="str">
        <f>VLOOKUP(B476,總表!$1:$1048576,6,0)</f>
        <v>蔡昇洋</v>
      </c>
      <c r="H476" s="16" t="str">
        <f>VLOOKUP(B476,總表!$1:$1048576,7,0)</f>
        <v>臺中市大里區內新國小</v>
      </c>
      <c r="I476" s="16" t="str">
        <f>VLOOKUP(B476,總表!$1:$1048576,8,0)</f>
        <v>張瀚</v>
      </c>
      <c r="J476" s="16" t="str">
        <f>VLOOKUP(B476,總表!$1:$1048576,9,0)</f>
        <v>臺中市大里區內新國小</v>
      </c>
      <c r="K476" s="16" t="str">
        <f>VLOOKUP(B476,總表!$1:$1048576,10,0)</f>
        <v>謝昕辰</v>
      </c>
      <c r="L476" s="16" t="str">
        <f>VLOOKUP(B476,總表!$1:$1048576,11,0)</f>
        <v>臺中市大里區內新國小</v>
      </c>
      <c r="M476" s="16" t="str">
        <f>VLOOKUP(B476,總表!$1:$1048576,12,0)</f>
        <v>吳家榕</v>
      </c>
      <c r="N476" s="16" t="str">
        <f>VLOOKUP(B476,總表!$1:$1048576,13,0)</f>
        <v>臺中市大里區內新國小</v>
      </c>
      <c r="O476" s="16" t="str">
        <f>VLOOKUP(B476,總表!$1:$1048576,14,0)</f>
        <v>林昕笛</v>
      </c>
      <c r="P476" s="16" t="str">
        <f>VLOOKUP(B476,總表!$1:$1048576,15,0)</f>
        <v>臺中市大里區內新國小</v>
      </c>
      <c r="Q476" s="16">
        <f>VLOOKUP(B476,總表!$1:$1048576,16,0)</f>
        <v>0</v>
      </c>
      <c r="R476" s="16">
        <f>VLOOKUP(B476,總表!$1:$1048576,17,0)</f>
        <v>0</v>
      </c>
    </row>
    <row r="477" spans="1:18" ht="17.399999999999999" hidden="1" x14ac:dyDescent="0.3">
      <c r="A477" s="29" t="s">
        <v>3493</v>
      </c>
      <c r="B477" s="16" t="s">
        <v>1461</v>
      </c>
      <c r="C477" s="10" t="str">
        <f>VLOOKUP(B477,總表!$1:$1048576,2,0)</f>
        <v>乖乖放鞋好棒棒－智能鞋櫃系統</v>
      </c>
      <c r="D477" s="18" t="str">
        <f>VLOOKUP(B477,總表!$1:$1048576,4,0)</f>
        <v>休閒與教育</v>
      </c>
      <c r="E477" s="16" t="str">
        <f>VLOOKUP(B477,總表!$1:$1048576,5,0)</f>
        <v>國小組</v>
      </c>
      <c r="F477" s="16" t="str">
        <f>VLOOKUP(B477,總表!$1:$1048576,3,0)</f>
        <v>臺中市</v>
      </c>
      <c r="G477" s="16" t="str">
        <f>VLOOKUP(B477,總表!$1:$1048576,6,0)</f>
        <v>吳杰諾</v>
      </c>
      <c r="H477" s="16" t="str">
        <f>VLOOKUP(B477,總表!$1:$1048576,7,0)</f>
        <v>臺中市葳格高級中學附設小學西屯校區</v>
      </c>
      <c r="I477" s="16" t="str">
        <f>VLOOKUP(B477,總表!$1:$1048576,8,0)</f>
        <v>林筠茜</v>
      </c>
      <c r="J477" s="16" t="str">
        <f>VLOOKUP(B477,總表!$1:$1048576,9,0)</f>
        <v>臺中市葳格高級中學附設小學西屯校區</v>
      </c>
      <c r="K477" s="16" t="str">
        <f>VLOOKUP(B477,總表!$1:$1048576,10,0)</f>
        <v>許凱淇</v>
      </c>
      <c r="L477" s="16" t="str">
        <f>VLOOKUP(B477,總表!$1:$1048576,11,0)</f>
        <v>臺中市葳格高級中學附設小學西屯校區</v>
      </c>
      <c r="M477" s="16" t="str">
        <f>VLOOKUP(B477,總表!$1:$1048576,12,0)</f>
        <v>吳映辰</v>
      </c>
      <c r="N477" s="16" t="str">
        <f>VLOOKUP(B477,總表!$1:$1048576,13,0)</f>
        <v>臺中市葳格高級中學附設小學西屯校區</v>
      </c>
      <c r="O477" s="16" t="str">
        <f>VLOOKUP(B477,總表!$1:$1048576,14,0)</f>
        <v>胡瀚仁</v>
      </c>
      <c r="P477" s="16" t="str">
        <f>VLOOKUP(B477,總表!$1:$1048576,15,0)</f>
        <v>臺中市葳格高級中學附設小學西屯校區</v>
      </c>
      <c r="Q477" s="16">
        <f>VLOOKUP(B477,總表!$1:$1048576,16,0)</f>
        <v>0</v>
      </c>
      <c r="R477" s="16">
        <f>VLOOKUP(B477,總表!$1:$1048576,17,0)</f>
        <v>0</v>
      </c>
    </row>
    <row r="478" spans="1:18" ht="17.399999999999999" hidden="1" x14ac:dyDescent="0.3">
      <c r="A478" s="31" t="s">
        <v>3494</v>
      </c>
      <c r="B478" s="16" t="s">
        <v>1466</v>
      </c>
      <c r="C478" s="10" t="str">
        <f>VLOOKUP(B478,總表!$1:$1048576,2,0)</f>
        <v>星閱者－智慧閱讀互動系統</v>
      </c>
      <c r="D478" s="18" t="str">
        <f>VLOOKUP(B478,總表!$1:$1048576,4,0)</f>
        <v>休閒與教育</v>
      </c>
      <c r="E478" s="16" t="str">
        <f>VLOOKUP(B478,總表!$1:$1048576,5,0)</f>
        <v>國小組</v>
      </c>
      <c r="F478" s="16" t="str">
        <f>VLOOKUP(B478,總表!$1:$1048576,3,0)</f>
        <v>臺中市</v>
      </c>
      <c r="G478" s="16" t="str">
        <f>VLOOKUP(B478,總表!$1:$1048576,6,0)</f>
        <v>黃郁智</v>
      </c>
      <c r="H478" s="16" t="str">
        <f>VLOOKUP(B478,總表!$1:$1048576,7,0)</f>
        <v>臺中市葳格高級中學附設小學西屯校區</v>
      </c>
      <c r="I478" s="16" t="str">
        <f>VLOOKUP(B478,總表!$1:$1048576,8,0)</f>
        <v>陳竣廷</v>
      </c>
      <c r="J478" s="16" t="str">
        <f>VLOOKUP(B478,總表!$1:$1048576,9,0)</f>
        <v>臺中市葳格高級中學附設小學西屯校區</v>
      </c>
      <c r="K478" s="16" t="str">
        <f>VLOOKUP(B478,總表!$1:$1048576,10,0)</f>
        <v>范宇閎</v>
      </c>
      <c r="L478" s="16" t="str">
        <f>VLOOKUP(B478,總表!$1:$1048576,11,0)</f>
        <v>臺中市葳格高級中學附設小學西屯校區</v>
      </c>
      <c r="M478" s="16" t="str">
        <f>VLOOKUP(B478,總表!$1:$1048576,12,0)</f>
        <v>吳映辰</v>
      </c>
      <c r="N478" s="16" t="str">
        <f>VLOOKUP(B478,總表!$1:$1048576,13,0)</f>
        <v>臺中市葳格高級中學附設小學西屯校區</v>
      </c>
      <c r="O478" s="16" t="str">
        <f>VLOOKUP(B478,總表!$1:$1048576,14,0)</f>
        <v>胡瀚仁</v>
      </c>
      <c r="P478" s="16" t="str">
        <f>VLOOKUP(B478,總表!$1:$1048576,15,0)</f>
        <v>臺中市葳格高級中學附設小學西屯校區</v>
      </c>
      <c r="Q478" s="16">
        <f>VLOOKUP(B478,總表!$1:$1048576,16,0)</f>
        <v>0</v>
      </c>
      <c r="R478" s="16">
        <f>VLOOKUP(B478,總表!$1:$1048576,17,0)</f>
        <v>0</v>
      </c>
    </row>
    <row r="479" spans="1:18" ht="17.399999999999999" hidden="1" x14ac:dyDescent="0.3">
      <c r="A479" s="31" t="s">
        <v>3494</v>
      </c>
      <c r="B479" s="16" t="s">
        <v>1425</v>
      </c>
      <c r="C479" s="10" t="str">
        <f>VLOOKUP(B479,總表!$1:$1048576,2,0)</f>
        <v>方塊突擊手：R-301 槍枝模擬器</v>
      </c>
      <c r="D479" s="18" t="str">
        <f>VLOOKUP(B479,總表!$1:$1048576,4,0)</f>
        <v>休閒與教育</v>
      </c>
      <c r="E479" s="16" t="str">
        <f>VLOOKUP(B479,總表!$1:$1048576,5,0)</f>
        <v>國小組</v>
      </c>
      <c r="F479" s="16" t="str">
        <f>VLOOKUP(B479,總表!$1:$1048576,3,0)</f>
        <v>臺中市</v>
      </c>
      <c r="G479" s="16" t="str">
        <f>VLOOKUP(B479,總表!$1:$1048576,6,0)</f>
        <v>胡良鴻</v>
      </c>
      <c r="H479" s="16" t="str">
        <f>VLOOKUP(B479,總表!$1:$1048576,7,0)</f>
        <v>葳格國際學校小學部西屯校區</v>
      </c>
      <c r="I479" s="16">
        <f>VLOOKUP(B479,總表!$1:$1048576,8,0)</f>
        <v>0</v>
      </c>
      <c r="J479" s="16">
        <f>VLOOKUP(B479,總表!$1:$1048576,9,0)</f>
        <v>0</v>
      </c>
      <c r="K479" s="16">
        <f>VLOOKUP(B479,總表!$1:$1048576,10,0)</f>
        <v>0</v>
      </c>
      <c r="L479" s="16">
        <f>VLOOKUP(B479,總表!$1:$1048576,11,0)</f>
        <v>0</v>
      </c>
      <c r="M479" s="16" t="str">
        <f>VLOOKUP(B479,總表!$1:$1048576,12,0)</f>
        <v>洪嘉蓮</v>
      </c>
      <c r="N479" s="16" t="str">
        <f>VLOOKUP(B479,總表!$1:$1048576,13,0)</f>
        <v>葳格國際學校小學部西屯校區</v>
      </c>
      <c r="O479" s="16">
        <f>VLOOKUP(B479,總表!$1:$1048576,14,0)</f>
        <v>0</v>
      </c>
      <c r="P479" s="16">
        <f>VLOOKUP(B479,總表!$1:$1048576,15,0)</f>
        <v>0</v>
      </c>
      <c r="Q479" s="16">
        <f>VLOOKUP(B479,總表!$1:$1048576,16,0)</f>
        <v>0</v>
      </c>
      <c r="R479" s="16">
        <f>VLOOKUP(B479,總表!$1:$1048576,17,0)</f>
        <v>0</v>
      </c>
    </row>
    <row r="480" spans="1:18" ht="17.399999999999999" hidden="1" x14ac:dyDescent="0.3">
      <c r="A480" s="31" t="s">
        <v>3494</v>
      </c>
      <c r="B480" s="16" t="s">
        <v>1568</v>
      </c>
      <c r="C480" s="10" t="str">
        <f>VLOOKUP(B480,總表!$1:$1048576,2,0)</f>
        <v>情緒英雄訓練營：SELtech學習套組</v>
      </c>
      <c r="D480" s="18" t="str">
        <f>VLOOKUP(B480,總表!$1:$1048576,4,0)</f>
        <v>休閒與教育</v>
      </c>
      <c r="E480" s="16" t="str">
        <f>VLOOKUP(B480,總表!$1:$1048576,5,0)</f>
        <v>國小組</v>
      </c>
      <c r="F480" s="16" t="str">
        <f>VLOOKUP(B480,總表!$1:$1048576,3,0)</f>
        <v>臺中市</v>
      </c>
      <c r="G480" s="16" t="str">
        <f>VLOOKUP(B480,總表!$1:$1048576,6,0)</f>
        <v>蔣竹妍</v>
      </c>
      <c r="H480" s="16" t="str">
        <f>VLOOKUP(B480,總表!$1:$1048576,7,0)</f>
        <v>臺中市大里區內新國小</v>
      </c>
      <c r="I480" s="16" t="str">
        <f>VLOOKUP(B480,總表!$1:$1048576,8,0)</f>
        <v>陳亮馨</v>
      </c>
      <c r="J480" s="16" t="str">
        <f>VLOOKUP(B480,總表!$1:$1048576,9,0)</f>
        <v>臺中市大里區內新國小</v>
      </c>
      <c r="K480" s="16" t="str">
        <f>VLOOKUP(B480,總表!$1:$1048576,10,0)</f>
        <v>蔡昀恬</v>
      </c>
      <c r="L480" s="16" t="str">
        <f>VLOOKUP(B480,總表!$1:$1048576,11,0)</f>
        <v>臺中市大里區內新國小</v>
      </c>
      <c r="M480" s="16" t="str">
        <f>VLOOKUP(B480,總表!$1:$1048576,12,0)</f>
        <v>陳逸萱</v>
      </c>
      <c r="N480" s="16" t="str">
        <f>VLOOKUP(B480,總表!$1:$1048576,13,0)</f>
        <v>臺中市大里區內新國小</v>
      </c>
      <c r="O480" s="16" t="str">
        <f>VLOOKUP(B480,總表!$1:$1048576,14,0)</f>
        <v>蕭凱峻</v>
      </c>
      <c r="P480" s="16" t="str">
        <f>VLOOKUP(B480,總表!$1:$1048576,15,0)</f>
        <v>臺中市大里區內新國小</v>
      </c>
      <c r="Q480" s="16">
        <f>VLOOKUP(B480,總表!$1:$1048576,16,0)</f>
        <v>0</v>
      </c>
      <c r="R480" s="16">
        <f>VLOOKUP(B480,總表!$1:$1048576,17,0)</f>
        <v>0</v>
      </c>
    </row>
    <row r="481" spans="1:18" hidden="1" x14ac:dyDescent="0.3">
      <c r="A481" s="27" t="s">
        <v>3492</v>
      </c>
      <c r="B481" s="16" t="s">
        <v>1765</v>
      </c>
      <c r="C481" s="10" t="str">
        <f>VLOOKUP(B481,總表!$1:$1048576,2,0)</f>
        <v>智慧防火逃生頭盔</v>
      </c>
      <c r="D481" s="19" t="str">
        <f>VLOOKUP(B481,總表!$1:$1048576,4,0)</f>
        <v>災害管理與安全</v>
      </c>
      <c r="E481" s="16" t="str">
        <f>VLOOKUP(B481,總表!$1:$1048576,5,0)</f>
        <v>國小組</v>
      </c>
      <c r="F481" s="16" t="str">
        <f>VLOOKUP(B481,總表!$1:$1048576,3,0)</f>
        <v>臺中市</v>
      </c>
      <c r="G481" s="16" t="str">
        <f>VLOOKUP(B481,總表!$1:$1048576,6,0)</f>
        <v>林承澔</v>
      </c>
      <c r="H481" s="16" t="str">
        <f>VLOOKUP(B481,總表!$1:$1048576,7,0)</f>
        <v>臺中市葳格高級中學附設小學西屯校區</v>
      </c>
      <c r="I481" s="16">
        <f>VLOOKUP(B481,總表!$1:$1048576,8,0)</f>
        <v>0</v>
      </c>
      <c r="J481" s="16">
        <f>VLOOKUP(B481,總表!$1:$1048576,9,0)</f>
        <v>0</v>
      </c>
      <c r="K481" s="16">
        <f>VLOOKUP(B481,總表!$1:$1048576,10,0)</f>
        <v>0</v>
      </c>
      <c r="L481" s="16">
        <f>VLOOKUP(B481,總表!$1:$1048576,11,0)</f>
        <v>0</v>
      </c>
      <c r="M481" s="16" t="str">
        <f>VLOOKUP(B481,總表!$1:$1048576,12,0)</f>
        <v>吳映辰</v>
      </c>
      <c r="N481" s="16" t="str">
        <f>VLOOKUP(B481,總表!$1:$1048576,13,0)</f>
        <v>臺中市葳格高級中學附設小學西屯校區</v>
      </c>
      <c r="O481" s="16" t="str">
        <f>VLOOKUP(B481,總表!$1:$1048576,14,0)</f>
        <v>胡瀚仁</v>
      </c>
      <c r="P481" s="16" t="str">
        <f>VLOOKUP(B481,總表!$1:$1048576,15,0)</f>
        <v>臺中市葳格高級中學附設小學西屯校區</v>
      </c>
      <c r="Q481" s="16">
        <f>VLOOKUP(B481,總表!$1:$1048576,16,0)</f>
        <v>0</v>
      </c>
      <c r="R481" s="16">
        <f>VLOOKUP(B481,總表!$1:$1048576,17,0)</f>
        <v>0</v>
      </c>
    </row>
    <row r="482" spans="1:18" hidden="1" x14ac:dyDescent="0.3">
      <c r="A482" s="32" t="s">
        <v>3494</v>
      </c>
      <c r="B482" s="16" t="s">
        <v>1865</v>
      </c>
      <c r="C482" s="10" t="str">
        <f>VLOOKUP(B482,總表!$1:$1048576,2,0)</f>
        <v>救護車讓道提示的智慧紅綠燈</v>
      </c>
      <c r="D482" s="19" t="str">
        <f>VLOOKUP(B482,總表!$1:$1048576,4,0)</f>
        <v>災害管理與安全</v>
      </c>
      <c r="E482" s="16" t="str">
        <f>VLOOKUP(B482,總表!$1:$1048576,5,0)</f>
        <v>國小組</v>
      </c>
      <c r="F482" s="16" t="str">
        <f>VLOOKUP(B482,總表!$1:$1048576,3,0)</f>
        <v>臺中市</v>
      </c>
      <c r="G482" s="16" t="str">
        <f>VLOOKUP(B482,總表!$1:$1048576,6,0)</f>
        <v>蔡佩玹</v>
      </c>
      <c r="H482" s="16" t="str">
        <f>VLOOKUP(B482,總表!$1:$1048576,7,0)</f>
        <v>國立臺中教育大學附設實驗國民小學</v>
      </c>
      <c r="I482" s="16" t="str">
        <f>VLOOKUP(B482,總表!$1:$1048576,8,0)</f>
        <v>蔡佩洋</v>
      </c>
      <c r="J482" s="16" t="str">
        <f>VLOOKUP(B482,總表!$1:$1048576,9,0)</f>
        <v>國立臺中教育大學附設實驗國民小學</v>
      </c>
      <c r="K482" s="16" t="str">
        <f>VLOOKUP(B482,總表!$1:$1048576,10,0)</f>
        <v>杜元曦</v>
      </c>
      <c r="L482" s="16" t="str">
        <f>VLOOKUP(B482,總表!$1:$1048576,11,0)</f>
        <v>國立臺中教育大學附設實驗國民小學</v>
      </c>
      <c r="M482" s="16" t="str">
        <f>VLOOKUP(B482,總表!$1:$1048576,12,0)</f>
        <v>王美惠</v>
      </c>
      <c r="N482" s="16" t="str">
        <f>VLOOKUP(B482,總表!$1:$1048576,13,0)</f>
        <v>國立臺中教育大學附設實驗國民小學</v>
      </c>
      <c r="O482" s="16">
        <f>VLOOKUP(B482,總表!$1:$1048576,14,0)</f>
        <v>0</v>
      </c>
      <c r="P482" s="16">
        <f>VLOOKUP(B482,總表!$1:$1048576,15,0)</f>
        <v>0</v>
      </c>
      <c r="Q482" s="16">
        <f>VLOOKUP(B482,總表!$1:$1048576,16,0)</f>
        <v>0</v>
      </c>
      <c r="R482" s="16">
        <f>VLOOKUP(B482,總表!$1:$1048576,17,0)</f>
        <v>0</v>
      </c>
    </row>
    <row r="483" spans="1:18" hidden="1" x14ac:dyDescent="0.3">
      <c r="A483" s="32" t="s">
        <v>3494</v>
      </c>
      <c r="B483" s="16" t="s">
        <v>1733</v>
      </c>
      <c r="C483" s="10" t="str">
        <f>VLOOKUP(B483,總表!$1:$1048576,2,0)</f>
        <v>水來了！撐住呀</v>
      </c>
      <c r="D483" s="19" t="str">
        <f>VLOOKUP(B483,總表!$1:$1048576,4,0)</f>
        <v>災害管理與安全</v>
      </c>
      <c r="E483" s="16" t="str">
        <f>VLOOKUP(B483,總表!$1:$1048576,5,0)</f>
        <v>國小組</v>
      </c>
      <c r="F483" s="16" t="str">
        <f>VLOOKUP(B483,總表!$1:$1048576,3,0)</f>
        <v>臺中市</v>
      </c>
      <c r="G483" s="16" t="str">
        <f>VLOOKUP(B483,總表!$1:$1048576,6,0)</f>
        <v>范瑀宸</v>
      </c>
      <c r="H483" s="16" t="str">
        <f>VLOOKUP(B483,總表!$1:$1048576,7,0)</f>
        <v>臺中市西區忠信國民小學</v>
      </c>
      <c r="I483" s="16" t="str">
        <f>VLOOKUP(B483,總表!$1:$1048576,8,0)</f>
        <v>葉有恒</v>
      </c>
      <c r="J483" s="16" t="str">
        <f>VLOOKUP(B483,總表!$1:$1048576,9,0)</f>
        <v>臺中市西區忠信國民小學</v>
      </c>
      <c r="K483" s="16" t="str">
        <f>VLOOKUP(B483,總表!$1:$1048576,10,0)</f>
        <v>洪浚懷</v>
      </c>
      <c r="L483" s="16" t="str">
        <f>VLOOKUP(B483,總表!$1:$1048576,11,0)</f>
        <v>臺中市西區忠信國民小學</v>
      </c>
      <c r="M483" s="16" t="str">
        <f>VLOOKUP(B483,總表!$1:$1048576,12,0)</f>
        <v>利字洋</v>
      </c>
      <c r="N483" s="16" t="str">
        <f>VLOOKUP(B483,總表!$1:$1048576,13,0)</f>
        <v>臺中市西區忠信國民小學</v>
      </c>
      <c r="O483" s="16" t="str">
        <f>VLOOKUP(B483,總表!$1:$1048576,14,0)</f>
        <v>范富強</v>
      </c>
      <c r="P483" s="16" t="str">
        <f>VLOOKUP(B483,總表!$1:$1048576,15,0)</f>
        <v>臺中市立光明國中</v>
      </c>
      <c r="Q483" s="16">
        <f>VLOOKUP(B483,總表!$1:$1048576,16,0)</f>
        <v>0</v>
      </c>
      <c r="R483" s="16">
        <f>VLOOKUP(B483,總表!$1:$1048576,17,0)</f>
        <v>0</v>
      </c>
    </row>
    <row r="484" spans="1:18" hidden="1" x14ac:dyDescent="0.3">
      <c r="A484" s="32" t="s">
        <v>3494</v>
      </c>
      <c r="B484" s="16" t="s">
        <v>1720</v>
      </c>
      <c r="C484" s="10" t="str">
        <f>VLOOKUP(B484,總表!$1:$1048576,2,0)</f>
        <v>智慧防墜櫃</v>
      </c>
      <c r="D484" s="19" t="str">
        <f>VLOOKUP(B484,總表!$1:$1048576,4,0)</f>
        <v>災害管理與安全</v>
      </c>
      <c r="E484" s="16" t="str">
        <f>VLOOKUP(B484,總表!$1:$1048576,5,0)</f>
        <v>國小組</v>
      </c>
      <c r="F484" s="16" t="str">
        <f>VLOOKUP(B484,總表!$1:$1048576,3,0)</f>
        <v>臺中市</v>
      </c>
      <c r="G484" s="16" t="str">
        <f>VLOOKUP(B484,總表!$1:$1048576,6,0)</f>
        <v>張廷睿</v>
      </c>
      <c r="H484" s="16" t="str">
        <f>VLOOKUP(B484,總表!$1:$1048576,7,0)</f>
        <v>臺中市麗喆國民中小學（小學部）</v>
      </c>
      <c r="I484" s="16" t="str">
        <f>VLOOKUP(B484,總表!$1:$1048576,8,0)</f>
        <v>陳沛嫻</v>
      </c>
      <c r="J484" s="16" t="str">
        <f>VLOOKUP(B484,總表!$1:$1048576,9,0)</f>
        <v>臺中市麗喆國民中小學（小學部）</v>
      </c>
      <c r="K484" s="16" t="str">
        <f>VLOOKUP(B484,總表!$1:$1048576,10,0)</f>
        <v>劉凱勛</v>
      </c>
      <c r="L484" s="16" t="str">
        <f>VLOOKUP(B484,總表!$1:$1048576,11,0)</f>
        <v>臺中市北屯區四維國民小學</v>
      </c>
      <c r="M484" s="16" t="str">
        <f>VLOOKUP(B484,總表!$1:$1048576,12,0)</f>
        <v>林美情</v>
      </c>
      <c r="N484" s="16" t="str">
        <f>VLOOKUP(B484,總表!$1:$1048576,13,0)</f>
        <v>臺中市北屯區四維國民小學</v>
      </c>
      <c r="O484" s="16" t="str">
        <f>VLOOKUP(B484,總表!$1:$1048576,14,0)</f>
        <v>許凱甯</v>
      </c>
      <c r="P484" s="16" t="str">
        <f>VLOOKUP(B484,總表!$1:$1048576,15,0)</f>
        <v>臺中市麗喆國民中小學（小學部）</v>
      </c>
      <c r="Q484" s="16">
        <f>VLOOKUP(B484,總表!$1:$1048576,16,0)</f>
        <v>0</v>
      </c>
      <c r="R484" s="16">
        <f>VLOOKUP(B484,總表!$1:$1048576,17,0)</f>
        <v>0</v>
      </c>
    </row>
    <row r="485" spans="1:18" hidden="1" x14ac:dyDescent="0.3">
      <c r="A485" s="32" t="s">
        <v>3494</v>
      </c>
      <c r="B485" s="16" t="s">
        <v>1714</v>
      </c>
      <c r="C485" s="10" t="str">
        <f>VLOOKUP(B485,總表!$1:$1048576,2,0)</f>
        <v>都卜勒救護車偵測器</v>
      </c>
      <c r="D485" s="19" t="str">
        <f>VLOOKUP(B485,總表!$1:$1048576,4,0)</f>
        <v>災害管理與安全</v>
      </c>
      <c r="E485" s="16" t="str">
        <f>VLOOKUP(B485,總表!$1:$1048576,5,0)</f>
        <v>國小組</v>
      </c>
      <c r="F485" s="16" t="str">
        <f>VLOOKUP(B485,總表!$1:$1048576,3,0)</f>
        <v>臺中市</v>
      </c>
      <c r="G485" s="16" t="str">
        <f>VLOOKUP(B485,總表!$1:$1048576,6,0)</f>
        <v>顏守樂</v>
      </c>
      <c r="H485" s="16" t="str">
        <f>VLOOKUP(B485,總表!$1:$1048576,7,0)</f>
        <v>臺中市南屯區東興國民小學</v>
      </c>
      <c r="I485" s="16" t="str">
        <f>VLOOKUP(B485,總表!$1:$1048576,8,0)</f>
        <v>顏語樂</v>
      </c>
      <c r="J485" s="16" t="str">
        <f>VLOOKUP(B485,總表!$1:$1048576,9,0)</f>
        <v>臺中市南屯區東興國民小學</v>
      </c>
      <c r="K485" s="16">
        <f>VLOOKUP(B485,總表!$1:$1048576,10,0)</f>
        <v>0</v>
      </c>
      <c r="L485" s="16">
        <f>VLOOKUP(B485,總表!$1:$1048576,11,0)</f>
        <v>0</v>
      </c>
      <c r="M485" s="16" t="str">
        <f>VLOOKUP(B485,總表!$1:$1048576,12,0)</f>
        <v>張玉珍</v>
      </c>
      <c r="N485" s="16" t="str">
        <f>VLOOKUP(B485,總表!$1:$1048576,13,0)</f>
        <v>臺中市南屯區東興國民小學</v>
      </c>
      <c r="O485" s="16">
        <f>VLOOKUP(B485,總表!$1:$1048576,14,0)</f>
        <v>0</v>
      </c>
      <c r="P485" s="16">
        <f>VLOOKUP(B485,總表!$1:$1048576,15,0)</f>
        <v>0</v>
      </c>
      <c r="Q485" s="16">
        <f>VLOOKUP(B485,總表!$1:$1048576,16,0)</f>
        <v>0</v>
      </c>
      <c r="R485" s="16">
        <f>VLOOKUP(B485,總表!$1:$1048576,17,0)</f>
        <v>0</v>
      </c>
    </row>
    <row r="486" spans="1:18" ht="17.399999999999999" hidden="1" x14ac:dyDescent="0.3">
      <c r="A486" s="23" t="s">
        <v>3495</v>
      </c>
      <c r="B486" s="16" t="s">
        <v>2159</v>
      </c>
      <c r="C486" s="10" t="str">
        <f>VLOOKUP(B486,總表!$1:$1048576,2,0)</f>
        <v>親子清涼抱-穿在身上的涼感柔軟墊</v>
      </c>
      <c r="D486" s="20" t="str">
        <f>VLOOKUP(B486,總表!$1:$1048576,4,0)</f>
        <v>社會照護</v>
      </c>
      <c r="E486" s="16" t="str">
        <f>VLOOKUP(B486,總表!$1:$1048576,5,0)</f>
        <v>國小組</v>
      </c>
      <c r="F486" s="16" t="str">
        <f>VLOOKUP(B486,總表!$1:$1048576,3,0)</f>
        <v>臺中市</v>
      </c>
      <c r="G486" s="16" t="str">
        <f>VLOOKUP(B486,總表!$1:$1048576,6,0)</f>
        <v>施宇昕</v>
      </c>
      <c r="H486" s="16" t="str">
        <f>VLOOKUP(B486,總表!$1:$1048576,7,0)</f>
        <v>臺中市大里區竹仔坑國民小學</v>
      </c>
      <c r="I486" s="16" t="str">
        <f>VLOOKUP(B486,總表!$1:$1048576,8,0)</f>
        <v>王苡真</v>
      </c>
      <c r="J486" s="16" t="str">
        <f>VLOOKUP(B486,總表!$1:$1048576,9,0)</f>
        <v>臺中市大里區竹仔坑國民小學</v>
      </c>
      <c r="K486" s="16" t="str">
        <f>VLOOKUP(B486,總表!$1:$1048576,10,0)</f>
        <v>郭恩辰</v>
      </c>
      <c r="L486" s="16" t="str">
        <f>VLOOKUP(B486,總表!$1:$1048576,11,0)</f>
        <v>臺中市大里區竹仔坑國民小學</v>
      </c>
      <c r="M486" s="16" t="str">
        <f>VLOOKUP(B486,總表!$1:$1048576,12,0)</f>
        <v>林本源</v>
      </c>
      <c r="N486" s="16" t="str">
        <f>VLOOKUP(B486,總表!$1:$1048576,13,0)</f>
        <v>臺中市大里區竹仔坑國民小學</v>
      </c>
      <c r="O486" s="16" t="str">
        <f>VLOOKUP(B486,總表!$1:$1048576,14,0)</f>
        <v>林健安</v>
      </c>
      <c r="P486" s="16" t="str">
        <f>VLOOKUP(B486,總表!$1:$1048576,15,0)</f>
        <v>臺中市大里區竹仔坑國民小學</v>
      </c>
      <c r="Q486" s="16">
        <f>VLOOKUP(B486,總表!$1:$1048576,16,0)</f>
        <v>0</v>
      </c>
      <c r="R486" s="16">
        <f>VLOOKUP(B486,總表!$1:$1048576,17,0)</f>
        <v>0</v>
      </c>
    </row>
    <row r="487" spans="1:18" ht="17.399999999999999" hidden="1" x14ac:dyDescent="0.3">
      <c r="A487" s="29" t="s">
        <v>3493</v>
      </c>
      <c r="B487" s="16" t="s">
        <v>2107</v>
      </c>
      <c r="C487" s="10" t="str">
        <f>VLOOKUP(B487,總表!$1:$1048576,2,0)</f>
        <v>銀髮族彩色配對手力訓練機</v>
      </c>
      <c r="D487" s="20" t="str">
        <f>VLOOKUP(B487,總表!$1:$1048576,4,0)</f>
        <v>社會照護</v>
      </c>
      <c r="E487" s="16" t="str">
        <f>VLOOKUP(B487,總表!$1:$1048576,5,0)</f>
        <v>國小組</v>
      </c>
      <c r="F487" s="16" t="str">
        <f>VLOOKUP(B487,總表!$1:$1048576,3,0)</f>
        <v>臺中市</v>
      </c>
      <c r="G487" s="16" t="str">
        <f>VLOOKUP(B487,總表!$1:$1048576,6,0)</f>
        <v>方晨亘</v>
      </c>
      <c r="H487" s="16" t="str">
        <f>VLOOKUP(B487,總表!$1:$1048576,7,0)</f>
        <v>華盛頓雙語小學</v>
      </c>
      <c r="I487" s="16">
        <f>VLOOKUP(B487,總表!$1:$1048576,8,0)</f>
        <v>0</v>
      </c>
      <c r="J487" s="16">
        <f>VLOOKUP(B487,總表!$1:$1048576,9,0)</f>
        <v>0</v>
      </c>
      <c r="K487" s="16">
        <f>VLOOKUP(B487,總表!$1:$1048576,10,0)</f>
        <v>0</v>
      </c>
      <c r="L487" s="16">
        <f>VLOOKUP(B487,總表!$1:$1048576,11,0)</f>
        <v>0</v>
      </c>
      <c r="M487" s="16" t="str">
        <f>VLOOKUP(B487,總表!$1:$1048576,12,0)</f>
        <v>魏余錦</v>
      </c>
      <c r="N487" s="16" t="str">
        <f>VLOOKUP(B487,總表!$1:$1048576,13,0)</f>
        <v>華盛頓雙語小學</v>
      </c>
      <c r="O487" s="16">
        <f>VLOOKUP(B487,總表!$1:$1048576,14,0)</f>
        <v>0</v>
      </c>
      <c r="P487" s="16">
        <f>VLOOKUP(B487,總表!$1:$1048576,15,0)</f>
        <v>0</v>
      </c>
      <c r="Q487" s="16">
        <f>VLOOKUP(B487,總表!$1:$1048576,16,0)</f>
        <v>0</v>
      </c>
      <c r="R487" s="16">
        <f>VLOOKUP(B487,總表!$1:$1048576,17,0)</f>
        <v>0</v>
      </c>
    </row>
    <row r="488" spans="1:18" ht="17.399999999999999" hidden="1" x14ac:dyDescent="0.3">
      <c r="A488" s="29" t="s">
        <v>3493</v>
      </c>
      <c r="B488" s="16" t="s">
        <v>2112</v>
      </c>
      <c r="C488" s="10" t="str">
        <f>VLOOKUP(B488,總表!$1:$1048576,2,0)</f>
        <v>樂齡遊戲：紅藍大對決</v>
      </c>
      <c r="D488" s="20" t="str">
        <f>VLOOKUP(B488,總表!$1:$1048576,4,0)</f>
        <v>社會照護</v>
      </c>
      <c r="E488" s="16" t="str">
        <f>VLOOKUP(B488,總表!$1:$1048576,5,0)</f>
        <v>國小組</v>
      </c>
      <c r="F488" s="16" t="str">
        <f>VLOOKUP(B488,總表!$1:$1048576,3,0)</f>
        <v>臺中市</v>
      </c>
      <c r="G488" s="16" t="str">
        <f>VLOOKUP(B488,總表!$1:$1048576,6,0)</f>
        <v>林瑜家</v>
      </c>
      <c r="H488" s="16" t="str">
        <f>VLOOKUP(B488,總表!$1:$1048576,7,0)</f>
        <v>臺中市西屯區何厝國民小學</v>
      </c>
      <c r="I488" s="16">
        <f>VLOOKUP(B488,總表!$1:$1048576,8,0)</f>
        <v>0</v>
      </c>
      <c r="J488" s="16">
        <f>VLOOKUP(B488,總表!$1:$1048576,9,0)</f>
        <v>0</v>
      </c>
      <c r="K488" s="16">
        <f>VLOOKUP(B488,總表!$1:$1048576,10,0)</f>
        <v>0</v>
      </c>
      <c r="L488" s="16">
        <f>VLOOKUP(B488,總表!$1:$1048576,11,0)</f>
        <v>0</v>
      </c>
      <c r="M488" s="16" t="str">
        <f>VLOOKUP(B488,總表!$1:$1048576,12,0)</f>
        <v>許婉珍</v>
      </c>
      <c r="N488" s="16" t="str">
        <f>VLOOKUP(B488,總表!$1:$1048576,13,0)</f>
        <v>臺中市西屯區何厝國民小學</v>
      </c>
      <c r="O488" s="16">
        <f>VLOOKUP(B488,總表!$1:$1048576,14,0)</f>
        <v>0</v>
      </c>
      <c r="P488" s="16">
        <f>VLOOKUP(B488,總表!$1:$1048576,15,0)</f>
        <v>0</v>
      </c>
      <c r="Q488" s="16">
        <f>VLOOKUP(B488,總表!$1:$1048576,16,0)</f>
        <v>0</v>
      </c>
      <c r="R488" s="16">
        <f>VLOOKUP(B488,總表!$1:$1048576,17,0)</f>
        <v>0</v>
      </c>
    </row>
    <row r="489" spans="1:18" ht="17.399999999999999" hidden="1" x14ac:dyDescent="0.3">
      <c r="A489" s="22" t="s">
        <v>3495</v>
      </c>
      <c r="B489" s="16" t="s">
        <v>2558</v>
      </c>
      <c r="C489" s="10" t="str">
        <f>VLOOKUP(B489,總表!$1:$1048576,2,0)</f>
        <v>反光背心購物袋</v>
      </c>
      <c r="D489" s="16" t="str">
        <f>VLOOKUP(B489,總表!$1:$1048576,4,0)</f>
        <v>便利生活</v>
      </c>
      <c r="E489" s="16" t="str">
        <f>VLOOKUP(B489,總表!$1:$1048576,5,0)</f>
        <v>國小組</v>
      </c>
      <c r="F489" s="16" t="str">
        <f>VLOOKUP(B489,總表!$1:$1048576,3,0)</f>
        <v>臺中市</v>
      </c>
      <c r="G489" s="16" t="str">
        <f>VLOOKUP(B489,總表!$1:$1048576,6,0)</f>
        <v>賴虹佑</v>
      </c>
      <c r="H489" s="16" t="str">
        <f>VLOOKUP(B489,總表!$1:$1048576,7,0)</f>
        <v>臺中市大里區內新國小</v>
      </c>
      <c r="I489" s="16" t="str">
        <f>VLOOKUP(B489,總表!$1:$1048576,8,0)</f>
        <v>康妏琦</v>
      </c>
      <c r="J489" s="16" t="str">
        <f>VLOOKUP(B489,總表!$1:$1048576,9,0)</f>
        <v>臺中市大里區內新國小</v>
      </c>
      <c r="K489" s="16" t="str">
        <f>VLOOKUP(B489,總表!$1:$1048576,10,0)</f>
        <v>林士棋</v>
      </c>
      <c r="L489" s="16" t="str">
        <f>VLOOKUP(B489,總表!$1:$1048576,11,0)</f>
        <v>臺中市大里區內新國小</v>
      </c>
      <c r="M489" s="16" t="str">
        <f>VLOOKUP(B489,總表!$1:$1048576,12,0)</f>
        <v>吳家榕</v>
      </c>
      <c r="N489" s="16" t="str">
        <f>VLOOKUP(B489,總表!$1:$1048576,13,0)</f>
        <v>臺中市大里區內新國小</v>
      </c>
      <c r="O489" s="16" t="str">
        <f>VLOOKUP(B489,總表!$1:$1048576,14,0)</f>
        <v>林昕笛</v>
      </c>
      <c r="P489" s="16" t="str">
        <f>VLOOKUP(B489,總表!$1:$1048576,15,0)</f>
        <v>臺中市大里區內新國小</v>
      </c>
      <c r="Q489" s="16">
        <f>VLOOKUP(B489,總表!$1:$1048576,16,0)</f>
        <v>0</v>
      </c>
      <c r="R489" s="16">
        <f>VLOOKUP(B489,總表!$1:$1048576,17,0)</f>
        <v>0</v>
      </c>
    </row>
    <row r="490" spans="1:18" ht="17.399999999999999" hidden="1" x14ac:dyDescent="0.3">
      <c r="A490" s="25" t="s">
        <v>3492</v>
      </c>
      <c r="B490" s="13" t="s">
        <v>2269</v>
      </c>
      <c r="C490" s="10" t="str">
        <f>VLOOKUP(B490,總表!$1:$1048576,2,0)</f>
        <v>雙人搬運平衡器</v>
      </c>
      <c r="D490" s="16" t="str">
        <f>VLOOKUP(B490,總表!$1:$1048576,4,0)</f>
        <v>便利生活</v>
      </c>
      <c r="E490" s="16" t="str">
        <f>VLOOKUP(B490,總表!$1:$1048576,5,0)</f>
        <v>國小組</v>
      </c>
      <c r="F490" s="16" t="str">
        <f>VLOOKUP(B490,總表!$1:$1048576,3,0)</f>
        <v>臺中市</v>
      </c>
      <c r="G490" s="16" t="str">
        <f>VLOOKUP(B490,總表!$1:$1048576,6,0)</f>
        <v>王祥安</v>
      </c>
      <c r="H490" s="16" t="str">
        <f>VLOOKUP(B490,總表!$1:$1048576,7,0)</f>
        <v>國立臺中教育大學附設實驗國民小學</v>
      </c>
      <c r="I490" s="16" t="str">
        <f>VLOOKUP(B490,總表!$1:$1048576,8,0)</f>
        <v>周希任</v>
      </c>
      <c r="J490" s="16" t="str">
        <f>VLOOKUP(B490,總表!$1:$1048576,9,0)</f>
        <v>國立臺中教育大學附設實驗國民小學</v>
      </c>
      <c r="K490" s="16" t="str">
        <f>VLOOKUP(B490,總表!$1:$1048576,10,0)</f>
        <v>邱煒庭</v>
      </c>
      <c r="L490" s="16" t="str">
        <f>VLOOKUP(B490,總表!$1:$1048576,11,0)</f>
        <v>國立臺中教育大學附設實驗國民小學</v>
      </c>
      <c r="M490" s="16" t="str">
        <f>VLOOKUP(B490,總表!$1:$1048576,12,0)</f>
        <v>曾韋恩</v>
      </c>
      <c r="N490" s="16" t="str">
        <f>VLOOKUP(B490,總表!$1:$1048576,13,0)</f>
        <v>國立臺中教育大學附設實驗國民小學</v>
      </c>
      <c r="O490" s="16" t="str">
        <f>VLOOKUP(B490,總表!$1:$1048576,14,0)</f>
        <v>劉蓉</v>
      </c>
      <c r="P490" s="16" t="str">
        <f>VLOOKUP(B490,總表!$1:$1048576,15,0)</f>
        <v>國立臺中教育大學附設實驗國民小學</v>
      </c>
      <c r="Q490" s="16" t="str">
        <f>VLOOKUP(B490,總表!$1:$1048576,16,0)</f>
        <v>鄧昀瑄</v>
      </c>
      <c r="R490" s="16" t="str">
        <f>VLOOKUP(B490,總表!$1:$1048576,17,0)</f>
        <v>國立臺中教育大學附設實驗國民小學</v>
      </c>
    </row>
    <row r="491" spans="1:18" ht="17.399999999999999" hidden="1" x14ac:dyDescent="0.3">
      <c r="A491" s="28" t="s">
        <v>3493</v>
      </c>
      <c r="B491" s="13" t="s">
        <v>3510</v>
      </c>
      <c r="C491" s="10" t="str">
        <f>VLOOKUP(B491,總表!$1:$1048576,2,0)</f>
        <v>襪！好方便！－智慧自動收襪系統</v>
      </c>
      <c r="D491" s="16" t="str">
        <f>VLOOKUP(B491,總表!$1:$1048576,4,0)</f>
        <v>便利生活</v>
      </c>
      <c r="E491" s="16" t="str">
        <f>VLOOKUP(B491,總表!$1:$1048576,5,0)</f>
        <v>國小組</v>
      </c>
      <c r="F491" s="16" t="str">
        <f>VLOOKUP(B491,總表!$1:$1048576,3,0)</f>
        <v>臺中市</v>
      </c>
      <c r="G491" s="16" t="str">
        <f>VLOOKUP(B491,總表!$1:$1048576,6,0)</f>
        <v>廖加揚</v>
      </c>
      <c r="H491" s="16" t="str">
        <f>VLOOKUP(B491,總表!$1:$1048576,7,0)</f>
        <v>臺中市葳格高級中學附設小學西屯校區</v>
      </c>
      <c r="I491" s="16" t="str">
        <f>VLOOKUP(B491,總表!$1:$1048576,8,0)</f>
        <v>洪廣文</v>
      </c>
      <c r="J491" s="16" t="str">
        <f>VLOOKUP(B491,總表!$1:$1048576,9,0)</f>
        <v>臺中市葳格高級中學附設小學西屯校區</v>
      </c>
      <c r="K491" s="16" t="str">
        <f>VLOOKUP(B491,總表!$1:$1048576,10,0)</f>
        <v>洪芊芊</v>
      </c>
      <c r="L491" s="16" t="str">
        <f>VLOOKUP(B491,總表!$1:$1048576,11,0)</f>
        <v>臺中市葳格高級中學附設小學西屯校區</v>
      </c>
      <c r="M491" s="16" t="str">
        <f>VLOOKUP(B491,總表!$1:$1048576,12,0)</f>
        <v>吳映辰</v>
      </c>
      <c r="N491" s="16" t="str">
        <f>VLOOKUP(B491,總表!$1:$1048576,13,0)</f>
        <v>臺中市葳格高級中學附設小學西屯校區</v>
      </c>
      <c r="O491" s="16" t="str">
        <f>VLOOKUP(B491,總表!$1:$1048576,14,0)</f>
        <v>胡瀚仁</v>
      </c>
      <c r="P491" s="16" t="str">
        <f>VLOOKUP(B491,總表!$1:$1048576,15,0)</f>
        <v>臺中市葳格高級中學附設小學西屯校區</v>
      </c>
      <c r="Q491" s="16">
        <f>VLOOKUP(B491,總表!$1:$1048576,16,0)</f>
        <v>0</v>
      </c>
      <c r="R491" s="16">
        <f>VLOOKUP(B491,總表!$1:$1048576,17,0)</f>
        <v>0</v>
      </c>
    </row>
    <row r="492" spans="1:18" ht="17.399999999999999" hidden="1" x14ac:dyDescent="0.3">
      <c r="A492" s="28" t="s">
        <v>3493</v>
      </c>
      <c r="B492" s="13" t="s">
        <v>2340</v>
      </c>
      <c r="C492" s="10" t="str">
        <f>VLOOKUP(B492,總表!$1:$1048576,2,0)</f>
        <v>不插電滾刷推車畚斗座</v>
      </c>
      <c r="D492" s="16" t="str">
        <f>VLOOKUP(B492,總表!$1:$1048576,4,0)</f>
        <v>便利生活</v>
      </c>
      <c r="E492" s="16" t="str">
        <f>VLOOKUP(B492,總表!$1:$1048576,5,0)</f>
        <v>國小組</v>
      </c>
      <c r="F492" s="16" t="str">
        <f>VLOOKUP(B492,總表!$1:$1048576,3,0)</f>
        <v>臺中市</v>
      </c>
      <c r="G492" s="16" t="str">
        <f>VLOOKUP(B492,總表!$1:$1048576,6,0)</f>
        <v>邱煒庭</v>
      </c>
      <c r="H492" s="16" t="str">
        <f>VLOOKUP(B492,總表!$1:$1048576,7,0)</f>
        <v>國立臺中教育大學附設實驗國民小學</v>
      </c>
      <c r="I492" s="16" t="str">
        <f>VLOOKUP(B492,總表!$1:$1048576,8,0)</f>
        <v>周希任</v>
      </c>
      <c r="J492" s="16" t="str">
        <f>VLOOKUP(B492,總表!$1:$1048576,9,0)</f>
        <v>國立臺中教育大學附設實驗國民小學</v>
      </c>
      <c r="K492" s="16" t="str">
        <f>VLOOKUP(B492,總表!$1:$1048576,10,0)</f>
        <v>王祥安</v>
      </c>
      <c r="L492" s="16" t="str">
        <f>VLOOKUP(B492,總表!$1:$1048576,11,0)</f>
        <v>國立臺中教育大學附設實驗國民小學</v>
      </c>
      <c r="M492" s="16" t="str">
        <f>VLOOKUP(B492,總表!$1:$1048576,12,0)</f>
        <v>劉蓉</v>
      </c>
      <c r="N492" s="16" t="str">
        <f>VLOOKUP(B492,總表!$1:$1048576,13,0)</f>
        <v>國立臺中教育大學附設實驗國民小學</v>
      </c>
      <c r="O492" s="16" t="str">
        <f>VLOOKUP(B492,總表!$1:$1048576,14,0)</f>
        <v>曾韋恩</v>
      </c>
      <c r="P492" s="16" t="str">
        <f>VLOOKUP(B492,總表!$1:$1048576,15,0)</f>
        <v>國立臺中教育大學附設實驗國民小學</v>
      </c>
      <c r="Q492" s="16" t="str">
        <f>VLOOKUP(B492,總表!$1:$1048576,16,0)</f>
        <v>鄧昀瑄</v>
      </c>
      <c r="R492" s="16" t="str">
        <f>VLOOKUP(B492,總表!$1:$1048576,17,0)</f>
        <v>國立臺中教育大學附設實驗國民小學</v>
      </c>
    </row>
    <row r="493" spans="1:18" ht="17.399999999999999" hidden="1" x14ac:dyDescent="0.3">
      <c r="A493" s="30" t="s">
        <v>3494</v>
      </c>
      <c r="B493" s="13" t="s">
        <v>2299</v>
      </c>
      <c r="C493" s="10" t="str">
        <f>VLOOKUP(B493,總表!$1:$1048576,2,0)</f>
        <v>智能省力輕鬆掃地神器</v>
      </c>
      <c r="D493" s="16" t="str">
        <f>VLOOKUP(B493,總表!$1:$1048576,4,0)</f>
        <v>便利生活</v>
      </c>
      <c r="E493" s="16" t="str">
        <f>VLOOKUP(B493,總表!$1:$1048576,5,0)</f>
        <v>國小組</v>
      </c>
      <c r="F493" s="16" t="str">
        <f>VLOOKUP(B493,總表!$1:$1048576,3,0)</f>
        <v>臺中市</v>
      </c>
      <c r="G493" s="16" t="str">
        <f>VLOOKUP(B493,總表!$1:$1048576,6,0)</f>
        <v>施芸亞</v>
      </c>
      <c r="H493" s="16" t="str">
        <f>VLOOKUP(B493,總表!$1:$1048576,7,0)</f>
        <v>臺中市中區光復國民小學</v>
      </c>
      <c r="I493" s="16" t="str">
        <f>VLOOKUP(B493,總表!$1:$1048576,8,0)</f>
        <v>王唯綾</v>
      </c>
      <c r="J493" s="16" t="str">
        <f>VLOOKUP(B493,總表!$1:$1048576,9,0)</f>
        <v>臺中市東區臺中國民小學</v>
      </c>
      <c r="K493" s="16" t="str">
        <f>VLOOKUP(B493,總表!$1:$1048576,10,0)</f>
        <v>蔡彾霖</v>
      </c>
      <c r="L493" s="16" t="str">
        <f>VLOOKUP(B493,總表!$1:$1048576,11,0)</f>
        <v>臺中市東區臺中國民小學</v>
      </c>
      <c r="M493" s="16" t="str">
        <f>VLOOKUP(B493,總表!$1:$1048576,12,0)</f>
        <v>賴春旭</v>
      </c>
      <c r="N493" s="16" t="str">
        <f>VLOOKUP(B493,總表!$1:$1048576,13,0)</f>
        <v>臺中市東區臺中國小/教師</v>
      </c>
      <c r="O493" s="16" t="str">
        <f>VLOOKUP(B493,總表!$1:$1048576,14,0)</f>
        <v>黃安俐</v>
      </c>
      <c r="P493" s="16" t="str">
        <f>VLOOKUP(B493,總表!$1:$1048576,15,0)</f>
        <v>臺中市東區臺中國小</v>
      </c>
      <c r="Q493" s="16" t="str">
        <f>VLOOKUP(B493,總表!$1:$1048576,16,0)</f>
        <v>楊雅智</v>
      </c>
      <c r="R493" s="16" t="str">
        <f>VLOOKUP(B493,總表!$1:$1048576,17,0)</f>
        <v>臺中市東區臺中國小</v>
      </c>
    </row>
    <row r="494" spans="1:18" ht="17.399999999999999" hidden="1" x14ac:dyDescent="0.3">
      <c r="A494" s="30" t="s">
        <v>3494</v>
      </c>
      <c r="B494" s="13" t="s">
        <v>2246</v>
      </c>
      <c r="C494" s="10" t="str">
        <f>VLOOKUP(B494,總表!$1:$1048576,2,0)</f>
        <v>「傾日靈動」太陽能追蹤器</v>
      </c>
      <c r="D494" s="16" t="str">
        <f>VLOOKUP(B494,總表!$1:$1048576,4,0)</f>
        <v>便利生活</v>
      </c>
      <c r="E494" s="16" t="str">
        <f>VLOOKUP(B494,總表!$1:$1048576,5,0)</f>
        <v>國小組</v>
      </c>
      <c r="F494" s="16" t="str">
        <f>VLOOKUP(B494,總表!$1:$1048576,3,0)</f>
        <v>臺中市</v>
      </c>
      <c r="G494" s="16" t="str">
        <f>VLOOKUP(B494,總表!$1:$1048576,6,0)</f>
        <v>韓含</v>
      </c>
      <c r="H494" s="16" t="str">
        <f>VLOOKUP(B494,總表!$1:$1048576,7,0)</f>
        <v>私立明德中學附設雙語小學</v>
      </c>
      <c r="I494" s="16" t="str">
        <f>VLOOKUP(B494,總表!$1:$1048576,8,0)</f>
        <v>劉品希</v>
      </c>
      <c r="J494" s="16" t="str">
        <f>VLOOKUP(B494,總表!$1:$1048576,9,0)</f>
        <v>私立明德中學附設雙語小學</v>
      </c>
      <c r="K494" s="16" t="str">
        <f>VLOOKUP(B494,總表!$1:$1048576,10,0)</f>
        <v>廖仁輔</v>
      </c>
      <c r="L494" s="16" t="str">
        <f>VLOOKUP(B494,總表!$1:$1048576,11,0)</f>
        <v>私立明德中學附設雙語小學</v>
      </c>
      <c r="M494" s="16" t="str">
        <f>VLOOKUP(B494,總表!$1:$1048576,12,0)</f>
        <v>簡榮輝</v>
      </c>
      <c r="N494" s="16" t="str">
        <f>VLOOKUP(B494,總表!$1:$1048576,13,0)</f>
        <v>私立明德中學附設雙語小學</v>
      </c>
      <c r="O494" s="16">
        <f>VLOOKUP(B494,總表!$1:$1048576,14,0)</f>
        <v>0</v>
      </c>
      <c r="P494" s="16">
        <f>VLOOKUP(B494,總表!$1:$1048576,15,0)</f>
        <v>0</v>
      </c>
      <c r="Q494" s="16">
        <f>VLOOKUP(B494,總表!$1:$1048576,16,0)</f>
        <v>0</v>
      </c>
      <c r="R494" s="16">
        <f>VLOOKUP(B494,總表!$1:$1048576,17,0)</f>
        <v>0</v>
      </c>
    </row>
    <row r="495" spans="1:18" ht="17.399999999999999" hidden="1" x14ac:dyDescent="0.3">
      <c r="A495" s="30" t="s">
        <v>3494</v>
      </c>
      <c r="B495" s="13" t="s">
        <v>2527</v>
      </c>
      <c r="C495" s="10" t="str">
        <f>VLOOKUP(B495,總表!$1:$1048576,2,0)</f>
        <v>單手用-搓洗擠乾器</v>
      </c>
      <c r="D495" s="16" t="str">
        <f>VLOOKUP(B495,總表!$1:$1048576,4,0)</f>
        <v>便利生活</v>
      </c>
      <c r="E495" s="16" t="str">
        <f>VLOOKUP(B495,總表!$1:$1048576,5,0)</f>
        <v>國小組</v>
      </c>
      <c r="F495" s="16" t="str">
        <f>VLOOKUP(B495,總表!$1:$1048576,3,0)</f>
        <v>臺中市</v>
      </c>
      <c r="G495" s="16" t="str">
        <f>VLOOKUP(B495,總表!$1:$1048576,6,0)</f>
        <v>葉秉逸</v>
      </c>
      <c r="H495" s="16" t="str">
        <f>VLOOKUP(B495,總表!$1:$1048576,7,0)</f>
        <v>臺中市大里區內新國小</v>
      </c>
      <c r="I495" s="16" t="str">
        <f>VLOOKUP(B495,總表!$1:$1048576,8,0)</f>
        <v>林毓芳</v>
      </c>
      <c r="J495" s="16" t="str">
        <f>VLOOKUP(B495,總表!$1:$1048576,9,0)</f>
        <v>臺中市大里區內新國小</v>
      </c>
      <c r="K495" s="16" t="str">
        <f>VLOOKUP(B495,總表!$1:$1048576,10,0)</f>
        <v>葉芳瑜</v>
      </c>
      <c r="L495" s="16" t="str">
        <f>VLOOKUP(B495,總表!$1:$1048576,11,0)</f>
        <v>臺中市大里區內新國小</v>
      </c>
      <c r="M495" s="16" t="str">
        <f>VLOOKUP(B495,總表!$1:$1048576,12,0)</f>
        <v>蘇麗娟</v>
      </c>
      <c r="N495" s="16" t="str">
        <f>VLOOKUP(B495,總表!$1:$1048576,13,0)</f>
        <v>臺中市大里區內新國小</v>
      </c>
      <c r="O495" s="16" t="str">
        <f>VLOOKUP(B495,總表!$1:$1048576,14,0)</f>
        <v>廖奕順</v>
      </c>
      <c r="P495" s="16" t="str">
        <f>VLOOKUP(B495,總表!$1:$1048576,15,0)</f>
        <v>臺中市大里區內新國小</v>
      </c>
      <c r="Q495" s="16">
        <f>VLOOKUP(B495,總表!$1:$1048576,16,0)</f>
        <v>0</v>
      </c>
      <c r="R495" s="16">
        <f>VLOOKUP(B495,總表!$1:$1048576,17,0)</f>
        <v>0</v>
      </c>
    </row>
    <row r="496" spans="1:18" ht="17.399999999999999" hidden="1" x14ac:dyDescent="0.3">
      <c r="A496" s="30" t="s">
        <v>3494</v>
      </c>
      <c r="B496" s="16" t="s">
        <v>2534</v>
      </c>
      <c r="C496" s="10" t="str">
        <f>VLOOKUP(B496,總表!$1:$1048576,2,0)</f>
        <v>邊走邊發電暖光除臭鞋</v>
      </c>
      <c r="D496" s="16" t="str">
        <f>VLOOKUP(B496,總表!$1:$1048576,4,0)</f>
        <v>便利生活</v>
      </c>
      <c r="E496" s="16" t="str">
        <f>VLOOKUP(B496,總表!$1:$1048576,5,0)</f>
        <v>國小組</v>
      </c>
      <c r="F496" s="16" t="str">
        <f>VLOOKUP(B496,總表!$1:$1048576,3,0)</f>
        <v>臺中市</v>
      </c>
      <c r="G496" s="16" t="str">
        <f>VLOOKUP(B496,總表!$1:$1048576,6,0)</f>
        <v>李芊逸</v>
      </c>
      <c r="H496" s="16" t="str">
        <f>VLOOKUP(B496,總表!$1:$1048576,7,0)</f>
        <v>臺中市大里區內新國小</v>
      </c>
      <c r="I496" s="16" t="str">
        <f>VLOOKUP(B496,總表!$1:$1048576,8,0)</f>
        <v>陳倚樂</v>
      </c>
      <c r="J496" s="16" t="str">
        <f>VLOOKUP(B496,總表!$1:$1048576,9,0)</f>
        <v>臺中市大里區內新國小</v>
      </c>
      <c r="K496" s="16" t="str">
        <f>VLOOKUP(B496,總表!$1:$1048576,10,0)</f>
        <v>高梓瑄</v>
      </c>
      <c r="L496" s="16" t="str">
        <f>VLOOKUP(B496,總表!$1:$1048576,11,0)</f>
        <v>臺中市大里區內新國小</v>
      </c>
      <c r="M496" s="16" t="str">
        <f>VLOOKUP(B496,總表!$1:$1048576,12,0)</f>
        <v>林素數</v>
      </c>
      <c r="N496" s="16" t="str">
        <f>VLOOKUP(B496,總表!$1:$1048576,13,0)</f>
        <v>臺中市大里區內新國小</v>
      </c>
      <c r="O496" s="16" t="str">
        <f>VLOOKUP(B496,總表!$1:$1048576,14,0)</f>
        <v>蘇麗娟</v>
      </c>
      <c r="P496" s="16" t="str">
        <f>VLOOKUP(B496,總表!$1:$1048576,15,0)</f>
        <v>臺中市大里區內新國小</v>
      </c>
      <c r="Q496" s="16">
        <f>VLOOKUP(B496,總表!$1:$1048576,16,0)</f>
        <v>0</v>
      </c>
      <c r="R496" s="16">
        <f>VLOOKUP(B496,總表!$1:$1048576,17,0)</f>
        <v>0</v>
      </c>
    </row>
    <row r="497" spans="1:18" ht="17.399999999999999" hidden="1" x14ac:dyDescent="0.3">
      <c r="A497" s="23" t="s">
        <v>3495</v>
      </c>
      <c r="B497" s="16" t="s">
        <v>3504</v>
      </c>
      <c r="C497" s="10" t="str">
        <f>VLOOKUP(B497,總表!$1:$1048576,2,0)</f>
        <v>A柱盲區即時影像輔助系統</v>
      </c>
      <c r="D497" s="21" t="str">
        <f>VLOOKUP(B497,總表!$1:$1048576,4,0)</f>
        <v>前瞻/工業設計技術</v>
      </c>
      <c r="E497" s="16" t="str">
        <f>VLOOKUP(B497,總表!$1:$1048576,5,0)</f>
        <v>國小組</v>
      </c>
      <c r="F497" s="16" t="str">
        <f>VLOOKUP(B497,總表!$1:$1048576,3,0)</f>
        <v>臺中市</v>
      </c>
      <c r="G497" s="16" t="str">
        <f>VLOOKUP(B497,總表!$1:$1048576,6,0)</f>
        <v>陳芊樺</v>
      </c>
      <c r="H497" s="16" t="str">
        <f>VLOOKUP(B497,總表!$1:$1048576,7,0)</f>
        <v>臺中市東區臺中國民小學</v>
      </c>
      <c r="I497" s="16" t="str">
        <f>VLOOKUP(B497,總表!$1:$1048576,8,0)</f>
        <v>陳品霏</v>
      </c>
      <c r="J497" s="16" t="str">
        <f>VLOOKUP(B497,總表!$1:$1048576,9,0)</f>
        <v>臺中市東區臺中國民小學</v>
      </c>
      <c r="K497" s="16" t="str">
        <f>VLOOKUP(B497,總表!$1:$1048576,10,0)</f>
        <v>張文碩</v>
      </c>
      <c r="L497" s="16" t="str">
        <f>VLOOKUP(B497,總表!$1:$1048576,11,0)</f>
        <v>臺中市東區臺中國民小學</v>
      </c>
      <c r="M497" s="16" t="str">
        <f>VLOOKUP(B497,總表!$1:$1048576,12,0)</f>
        <v>賴春旭</v>
      </c>
      <c r="N497" s="16" t="str">
        <f>VLOOKUP(B497,總表!$1:$1048576,13,0)</f>
        <v>臺中市東區臺中國小/教師</v>
      </c>
      <c r="O497" s="16" t="str">
        <f>VLOOKUP(B497,總表!$1:$1048576,14,0)</f>
        <v>許嘉哲</v>
      </c>
      <c r="P497" s="16" t="str">
        <f>VLOOKUP(B497,總表!$1:$1048576,15,0)</f>
        <v>臺中市東區臺中國小</v>
      </c>
      <c r="Q497" s="16" t="str">
        <f>VLOOKUP(B497,總表!$1:$1048576,16,0)</f>
        <v>黃安俐</v>
      </c>
      <c r="R497" s="16" t="str">
        <f>VLOOKUP(B497,總表!$1:$1048576,17,0)</f>
        <v>臺中市東區臺中國小</v>
      </c>
    </row>
    <row r="498" spans="1:18" ht="17.399999999999999" hidden="1" x14ac:dyDescent="0.3">
      <c r="A498" s="26" t="s">
        <v>3492</v>
      </c>
      <c r="B498" s="16" t="s">
        <v>2705</v>
      </c>
      <c r="C498" s="10" t="str">
        <f>VLOOKUP(B498,總表!$1:$1048576,2,0)</f>
        <v>向日葵節能屋</v>
      </c>
      <c r="D498" s="21" t="str">
        <f>VLOOKUP(B498,總表!$1:$1048576,4,0)</f>
        <v>前瞻/工業設計技術</v>
      </c>
      <c r="E498" s="16" t="str">
        <f>VLOOKUP(B498,總表!$1:$1048576,5,0)</f>
        <v>國小組</v>
      </c>
      <c r="F498" s="16" t="str">
        <f>VLOOKUP(B498,總表!$1:$1048576,3,0)</f>
        <v>臺中市</v>
      </c>
      <c r="G498" s="16" t="str">
        <f>VLOOKUP(B498,總表!$1:$1048576,6,0)</f>
        <v>彭媗榆</v>
      </c>
      <c r="H498" s="16" t="str">
        <f>VLOOKUP(B498,總表!$1:$1048576,7,0)</f>
        <v>臺中市葳格高級中學（小學部）</v>
      </c>
      <c r="I498" s="16" t="str">
        <f>VLOOKUP(B498,總表!$1:$1048576,8,0)</f>
        <v>彭博睿</v>
      </c>
      <c r="J498" s="16" t="str">
        <f>VLOOKUP(B498,總表!$1:$1048576,9,0)</f>
        <v>臺中市葳格高級中學（小學部）</v>
      </c>
      <c r="K498" s="16">
        <f>VLOOKUP(B498,總表!$1:$1048576,10,0)</f>
        <v>0</v>
      </c>
      <c r="L498" s="16">
        <f>VLOOKUP(B498,總表!$1:$1048576,11,0)</f>
        <v>0</v>
      </c>
      <c r="M498" s="16" t="str">
        <f>VLOOKUP(B498,總表!$1:$1048576,12,0)</f>
        <v>江柔儀</v>
      </c>
      <c r="N498" s="16" t="str">
        <f>VLOOKUP(B498,總表!$1:$1048576,13,0)</f>
        <v>臺中市葳格高級中學（小學部）</v>
      </c>
      <c r="O498" s="16" t="str">
        <f>VLOOKUP(B498,總表!$1:$1048576,14,0)</f>
        <v>陳平兒</v>
      </c>
      <c r="P498" s="16" t="str">
        <f>VLOOKUP(B498,總表!$1:$1048576,15,0)</f>
        <v>臺中市葳格高級中學（小學部）</v>
      </c>
      <c r="Q498" s="16">
        <f>VLOOKUP(B498,總表!$1:$1048576,16,0)</f>
        <v>0</v>
      </c>
      <c r="R498" s="16">
        <f>VLOOKUP(B498,總表!$1:$1048576,17,0)</f>
        <v>0</v>
      </c>
    </row>
    <row r="499" spans="1:18" ht="17.399999999999999" hidden="1" x14ac:dyDescent="0.3">
      <c r="A499" s="31" t="s">
        <v>3494</v>
      </c>
      <c r="B499" s="16" t="s">
        <v>3500</v>
      </c>
      <c r="C499" s="10" t="str">
        <f>VLOOKUP(B499,總表!$1:$1048576,2,0)</f>
        <v>智慧型火災動態逃生導引系統</v>
      </c>
      <c r="D499" s="21" t="str">
        <f>VLOOKUP(B499,總表!$1:$1048576,4,0)</f>
        <v>前瞻/工業設計技術</v>
      </c>
      <c r="E499" s="16" t="str">
        <f>VLOOKUP(B499,總表!$1:$1048576,5,0)</f>
        <v>國小組</v>
      </c>
      <c r="F499" s="16" t="str">
        <f>VLOOKUP(B499,總表!$1:$1048576,3,0)</f>
        <v>臺中市</v>
      </c>
      <c r="G499" s="16" t="str">
        <f>VLOOKUP(B499,總表!$1:$1048576,6,0)</f>
        <v>陳芊樺</v>
      </c>
      <c r="H499" s="16" t="str">
        <f>VLOOKUP(B499,總表!$1:$1048576,7,0)</f>
        <v>臺中市東區臺中國民小學</v>
      </c>
      <c r="I499" s="16" t="str">
        <f>VLOOKUP(B499,總表!$1:$1048576,8,0)</f>
        <v>陳柏宇</v>
      </c>
      <c r="J499" s="16" t="str">
        <f>VLOOKUP(B499,總表!$1:$1048576,9,0)</f>
        <v>臺中市東區臺中國民小學</v>
      </c>
      <c r="K499" s="16" t="str">
        <f>VLOOKUP(B499,總表!$1:$1048576,10,0)</f>
        <v>陳歆蕾</v>
      </c>
      <c r="L499" s="16" t="str">
        <f>VLOOKUP(B499,總表!$1:$1048576,11,0)</f>
        <v>臺中市東區臺中國民小學</v>
      </c>
      <c r="M499" s="16" t="str">
        <f>VLOOKUP(B499,總表!$1:$1048576,12,0)</f>
        <v>賴春旭</v>
      </c>
      <c r="N499" s="16" t="str">
        <f>VLOOKUP(B499,總表!$1:$1048576,13,0)</f>
        <v>臺中市東區臺中國小/教師</v>
      </c>
      <c r="O499" s="16" t="str">
        <f>VLOOKUP(B499,總表!$1:$1048576,14,0)</f>
        <v>賴佑庭</v>
      </c>
      <c r="P499" s="16" t="str">
        <f>VLOOKUP(B499,總表!$1:$1048576,15,0)</f>
        <v>臺中市東區臺中國小/教師</v>
      </c>
      <c r="Q499" s="16" t="str">
        <f>VLOOKUP(B499,總表!$1:$1048576,16,0)</f>
        <v>張家禎</v>
      </c>
      <c r="R499" s="16" t="str">
        <f>VLOOKUP(B499,總表!$1:$1048576,17,0)</f>
        <v>屏東縣內埔國民小學</v>
      </c>
    </row>
    <row r="500" spans="1:18" ht="17.399999999999999" hidden="1" x14ac:dyDescent="0.3">
      <c r="A500" s="31" t="s">
        <v>3494</v>
      </c>
      <c r="B500" s="16" t="s">
        <v>3501</v>
      </c>
      <c r="C500" s="10" t="str">
        <f>VLOOKUP(B500,總表!$1:$1048576,2,0)</f>
        <v>乾淨迷你小車車－自動化智慧淨灘系統</v>
      </c>
      <c r="D500" s="21" t="str">
        <f>VLOOKUP(B500,總表!$1:$1048576,4,0)</f>
        <v>前瞻/工業設計技術</v>
      </c>
      <c r="E500" s="16" t="str">
        <f>VLOOKUP(B500,總表!$1:$1048576,5,0)</f>
        <v>國小組</v>
      </c>
      <c r="F500" s="16" t="str">
        <f>VLOOKUP(B500,總表!$1:$1048576,3,0)</f>
        <v>臺中市</v>
      </c>
      <c r="G500" s="16" t="str">
        <f>VLOOKUP(B500,總表!$1:$1048576,6,0)</f>
        <v>楊卜睿</v>
      </c>
      <c r="H500" s="16" t="str">
        <f>VLOOKUP(B500,總表!$1:$1048576,7,0)</f>
        <v>臺中市葳格高級中學附設小學西屯校區</v>
      </c>
      <c r="I500" s="16" t="str">
        <f>VLOOKUP(B500,總表!$1:$1048576,8,0)</f>
        <v>宋絜睿</v>
      </c>
      <c r="J500" s="16" t="str">
        <f>VLOOKUP(B500,總表!$1:$1048576,9,0)</f>
        <v>臺中市葳格高級中學附設小學西屯校區</v>
      </c>
      <c r="K500" s="16" t="str">
        <f>VLOOKUP(B500,總表!$1:$1048576,10,0)</f>
        <v>郭品諄</v>
      </c>
      <c r="L500" s="16" t="str">
        <f>VLOOKUP(B500,總表!$1:$1048576,11,0)</f>
        <v>臺中市葳格高級中學附設小學西屯校區</v>
      </c>
      <c r="M500" s="16" t="str">
        <f>VLOOKUP(B500,總表!$1:$1048576,12,0)</f>
        <v>吳映辰</v>
      </c>
      <c r="N500" s="16" t="str">
        <f>VLOOKUP(B500,總表!$1:$1048576,13,0)</f>
        <v>臺中市葳格高級中學附設小學西屯校區</v>
      </c>
      <c r="O500" s="16" t="str">
        <f>VLOOKUP(B500,總表!$1:$1048576,14,0)</f>
        <v>胡瀚仁</v>
      </c>
      <c r="P500" s="16" t="str">
        <f>VLOOKUP(B500,總表!$1:$1048576,15,0)</f>
        <v>臺中市葳格高級中學附設小學西屯校區</v>
      </c>
      <c r="Q500" s="16">
        <f>VLOOKUP(B500,總表!$1:$1048576,16,0)</f>
        <v>0</v>
      </c>
      <c r="R500" s="16">
        <f>VLOOKUP(B500,總表!$1:$1048576,17,0)</f>
        <v>0</v>
      </c>
    </row>
    <row r="501" spans="1:18" ht="17.399999999999999" hidden="1" x14ac:dyDescent="0.3">
      <c r="A501" s="31" t="s">
        <v>3494</v>
      </c>
      <c r="B501" s="16" t="s">
        <v>3502</v>
      </c>
      <c r="C501" s="10" t="str">
        <f>VLOOKUP(B501,總表!$1:$1048576,2,0)</f>
        <v>太空水循環背包</v>
      </c>
      <c r="D501" s="21" t="str">
        <f>VLOOKUP(B501,總表!$1:$1048576,4,0)</f>
        <v>前瞻/工業設計技術</v>
      </c>
      <c r="E501" s="16" t="str">
        <f>VLOOKUP(B501,總表!$1:$1048576,5,0)</f>
        <v>國小組</v>
      </c>
      <c r="F501" s="16" t="str">
        <f>VLOOKUP(B501,總表!$1:$1048576,3,0)</f>
        <v>臺中市</v>
      </c>
      <c r="G501" s="16" t="str">
        <f>VLOOKUP(B501,總表!$1:$1048576,6,0)</f>
        <v>杜伃晴</v>
      </c>
      <c r="H501" s="16" t="str">
        <f>VLOOKUP(B501,總表!$1:$1048576,7,0)</f>
        <v>臺中市大里區內新國小</v>
      </c>
      <c r="I501" s="16" t="str">
        <f>VLOOKUP(B501,總表!$1:$1048576,8,0)</f>
        <v>黃詠瑄</v>
      </c>
      <c r="J501" s="16" t="str">
        <f>VLOOKUP(B501,總表!$1:$1048576,9,0)</f>
        <v>臺中市大里區內新國小</v>
      </c>
      <c r="K501" s="16" t="str">
        <f>VLOOKUP(B501,總表!$1:$1048576,10,0)</f>
        <v>高晟瑞</v>
      </c>
      <c r="L501" s="16" t="str">
        <f>VLOOKUP(B501,總表!$1:$1048576,11,0)</f>
        <v>臺中市大里區內新國小</v>
      </c>
      <c r="M501" s="16" t="str">
        <f>VLOOKUP(B501,總表!$1:$1048576,12,0)</f>
        <v>蘇愷威</v>
      </c>
      <c r="N501" s="16" t="str">
        <f>VLOOKUP(B501,總表!$1:$1048576,13,0)</f>
        <v>臺中市大里區內新國小</v>
      </c>
      <c r="O501" s="16" t="str">
        <f>VLOOKUP(B501,總表!$1:$1048576,14,0)</f>
        <v>周雅惠</v>
      </c>
      <c r="P501" s="16" t="str">
        <f>VLOOKUP(B501,總表!$1:$1048576,15,0)</f>
        <v>臺中市大里區內新國小</v>
      </c>
      <c r="Q501" s="16">
        <f>VLOOKUP(B501,總表!$1:$1048576,16,0)</f>
        <v>0</v>
      </c>
      <c r="R501" s="16">
        <f>VLOOKUP(B501,總表!$1:$1048576,17,0)</f>
        <v>0</v>
      </c>
    </row>
    <row r="502" spans="1:18" ht="17.399999999999999" hidden="1" x14ac:dyDescent="0.3">
      <c r="A502" s="22" t="s">
        <v>3495</v>
      </c>
      <c r="B502" s="13" t="s">
        <v>189</v>
      </c>
      <c r="C502" s="10" t="str">
        <f>VLOOKUP(B502,總表!$1:$1048576,2,0)</f>
        <v>槓鈴緊急保護裝置</v>
      </c>
      <c r="D502" s="18" t="str">
        <f>VLOOKUP(B502,總表!$1:$1048576,4,0)</f>
        <v>休閒與教育</v>
      </c>
      <c r="E502" s="16" t="str">
        <f>VLOOKUP(B502,總表!$1:$1048576,5,0)</f>
        <v>國中組</v>
      </c>
      <c r="F502" s="16" t="str">
        <f>VLOOKUP(B502,總表!$1:$1048576,3,0)</f>
        <v>臺中市</v>
      </c>
      <c r="G502" s="16" t="str">
        <f>VLOOKUP(B502,總表!$1:$1048576,6,0)</f>
        <v>余誌翰</v>
      </c>
      <c r="H502" s="16" t="str">
        <f>VLOOKUP(B502,總表!$1:$1048576,7,0)</f>
        <v>臺中市立沙鹿國民中學</v>
      </c>
      <c r="I502" s="16" t="str">
        <f>VLOOKUP(B502,總表!$1:$1048576,8,0)</f>
        <v>蔡守恆</v>
      </c>
      <c r="J502" s="16" t="str">
        <f>VLOOKUP(B502,總表!$1:$1048576,9,0)</f>
        <v>臺中市立沙鹿國民中學</v>
      </c>
      <c r="K502" s="16">
        <f>VLOOKUP(B502,總表!$1:$1048576,10,0)</f>
        <v>0</v>
      </c>
      <c r="L502" s="16">
        <f>VLOOKUP(B502,總表!$1:$1048576,11,0)</f>
        <v>0</v>
      </c>
      <c r="M502" s="16" t="str">
        <f>VLOOKUP(B502,總表!$1:$1048576,12,0)</f>
        <v>曾俊瑋</v>
      </c>
      <c r="N502" s="16" t="str">
        <f>VLOOKUP(B502,總表!$1:$1048576,13,0)</f>
        <v>臺中市立沙鹿國民中學</v>
      </c>
      <c r="O502" s="16">
        <f>VLOOKUP(B502,總表!$1:$1048576,14,0)</f>
        <v>0</v>
      </c>
      <c r="P502" s="16">
        <f>VLOOKUP(B502,總表!$1:$1048576,15,0)</f>
        <v>0</v>
      </c>
      <c r="Q502" s="16">
        <f>VLOOKUP(B502,總表!$1:$1048576,16,0)</f>
        <v>0</v>
      </c>
      <c r="R502" s="16">
        <f>VLOOKUP(B502,總表!$1:$1048576,17,0)</f>
        <v>0</v>
      </c>
    </row>
    <row r="503" spans="1:18" ht="17.399999999999999" hidden="1" x14ac:dyDescent="0.3">
      <c r="A503" s="30" t="s">
        <v>3494</v>
      </c>
      <c r="B503" s="13" t="s">
        <v>687</v>
      </c>
      <c r="C503" s="10" t="str">
        <f>VLOOKUP(B503,總表!$1:$1048576,2,0)</f>
        <v>救護來了！讓路更快 的智慧交通系統</v>
      </c>
      <c r="D503" s="19" t="str">
        <f>VLOOKUP(B503,總表!$1:$1048576,4,0)</f>
        <v>災害管理與安全</v>
      </c>
      <c r="E503" s="16" t="str">
        <f>VLOOKUP(B503,總表!$1:$1048576,5,0)</f>
        <v>國中組</v>
      </c>
      <c r="F503" s="16" t="str">
        <f>VLOOKUP(B503,總表!$1:$1048576,3,0)</f>
        <v>臺中市</v>
      </c>
      <c r="G503" s="16" t="str">
        <f>VLOOKUP(B503,總表!$1:$1048576,6,0)</f>
        <v>廖茗崴</v>
      </c>
      <c r="H503" s="16" t="str">
        <f>VLOOKUP(B503,總表!$1:$1048576,7,0)</f>
        <v>臺中市私立新民高級中學雙語國中部</v>
      </c>
      <c r="I503" s="16" t="str">
        <f>VLOOKUP(B503,總表!$1:$1048576,8,0)</f>
        <v>陳品綸</v>
      </c>
      <c r="J503" s="16" t="str">
        <f>VLOOKUP(B503,總表!$1:$1048576,9,0)</f>
        <v>臺中市立崇德國民中學</v>
      </c>
      <c r="K503" s="16" t="str">
        <f>VLOOKUP(B503,總表!$1:$1048576,10,0)</f>
        <v>胡盛棠</v>
      </c>
      <c r="L503" s="16" t="str">
        <f>VLOOKUP(B503,總表!$1:$1048576,11,0)</f>
        <v>臺中市立向上國民中學</v>
      </c>
      <c r="M503" s="16" t="str">
        <f>VLOOKUP(B503,總表!$1:$1048576,12,0)</f>
        <v>李淑秋</v>
      </c>
      <c r="N503" s="16" t="str">
        <f>VLOOKUP(B503,總表!$1:$1048576,13,0)</f>
        <v>新民高中</v>
      </c>
      <c r="O503" s="16" t="str">
        <f>VLOOKUP(B503,總表!$1:$1048576,14,0)</f>
        <v>林秀珍</v>
      </c>
      <c r="P503" s="16" t="str">
        <f>VLOOKUP(B503,總表!$1:$1048576,15,0)</f>
        <v>臺中市立崇德國民中學</v>
      </c>
      <c r="Q503" s="16" t="str">
        <f>VLOOKUP(B503,總表!$1:$1048576,16,0)</f>
        <v>盧姿吟</v>
      </c>
      <c r="R503" s="16" t="str">
        <f>VLOOKUP(B503,總表!$1:$1048576,17,0)</f>
        <v>臺中市立向上國民中學</v>
      </c>
    </row>
    <row r="504" spans="1:18" ht="17.399999999999999" hidden="1" x14ac:dyDescent="0.3">
      <c r="A504" s="28" t="s">
        <v>3493</v>
      </c>
      <c r="B504" s="13" t="s">
        <v>705</v>
      </c>
      <c r="C504" s="10" t="str">
        <f>VLOOKUP(B504,總表!$1:$1048576,2,0)</f>
        <v>robotic exoskeleton</v>
      </c>
      <c r="D504" s="20" t="str">
        <f>VLOOKUP(B504,總表!$1:$1048576,4,0)</f>
        <v>社會照護</v>
      </c>
      <c r="E504" s="16" t="str">
        <f>VLOOKUP(B504,總表!$1:$1048576,5,0)</f>
        <v>國中組</v>
      </c>
      <c r="F504" s="16" t="str">
        <f>VLOOKUP(B504,總表!$1:$1048576,3,0)</f>
        <v>臺中市</v>
      </c>
      <c r="G504" s="16" t="str">
        <f>VLOOKUP(B504,總表!$1:$1048576,6,0)</f>
        <v>陳定吾</v>
      </c>
      <c r="H504" s="16" t="str">
        <f>VLOOKUP(B504,總表!$1:$1048576,7,0)</f>
        <v>台中馬禮遜美國學校</v>
      </c>
      <c r="I504" s="16" t="str">
        <f>VLOOKUP(B504,總表!$1:$1048576,8,0)</f>
        <v>劉運謙</v>
      </c>
      <c r="J504" s="16" t="str">
        <f>VLOOKUP(B504,總表!$1:$1048576,9,0)</f>
        <v>明道中學國中部</v>
      </c>
      <c r="K504" s="16" t="str">
        <f>VLOOKUP(B504,總表!$1:$1048576,10,0)</f>
        <v>劉運安</v>
      </c>
      <c r="L504" s="16" t="str">
        <f>VLOOKUP(B504,總表!$1:$1048576,11,0)</f>
        <v>明道中學國中部</v>
      </c>
      <c r="M504" s="16" t="str">
        <f>VLOOKUP(B504,總表!$1:$1048576,12,0)</f>
        <v>盧敬瑀</v>
      </c>
      <c r="N504" s="16" t="str">
        <f>VLOOKUP(B504,總表!$1:$1048576,13,0)</f>
        <v>放學創意館有限公司</v>
      </c>
      <c r="O504" s="16">
        <f>VLOOKUP(B504,總表!$1:$1048576,14,0)</f>
        <v>0</v>
      </c>
      <c r="P504" s="16">
        <f>VLOOKUP(B504,總表!$1:$1048576,15,0)</f>
        <v>0</v>
      </c>
      <c r="Q504" s="16">
        <f>VLOOKUP(B504,總表!$1:$1048576,16,0)</f>
        <v>0</v>
      </c>
      <c r="R504" s="16">
        <f>VLOOKUP(B504,總表!$1:$1048576,17,0)</f>
        <v>0</v>
      </c>
    </row>
    <row r="505" spans="1:18" ht="17.399999999999999" hidden="1" x14ac:dyDescent="0.3">
      <c r="A505" s="22" t="s">
        <v>3495</v>
      </c>
      <c r="B505" s="13" t="s">
        <v>943</v>
      </c>
      <c r="C505" s="10" t="str">
        <f>VLOOKUP(B505,總表!$1:$1048576,2,0)</f>
        <v>驚動武林「步濕靴」-可隱藏一體式終極雨鞋套!</v>
      </c>
      <c r="D505" s="16" t="str">
        <f>VLOOKUP(B505,總表!$1:$1048576,4,0)</f>
        <v>便利生活</v>
      </c>
      <c r="E505" s="16" t="str">
        <f>VLOOKUP(B505,總表!$1:$1048576,5,0)</f>
        <v>國中組</v>
      </c>
      <c r="F505" s="16" t="str">
        <f>VLOOKUP(B505,總表!$1:$1048576,3,0)</f>
        <v>臺中市</v>
      </c>
      <c r="G505" s="16" t="str">
        <f>VLOOKUP(B505,總表!$1:$1048576,6,0)</f>
        <v>陳瑾宣</v>
      </c>
      <c r="H505" s="16" t="str">
        <f>VLOOKUP(B505,總表!$1:$1048576,7,0)</f>
        <v>Pacific American School 亞太美國學校</v>
      </c>
      <c r="I505" s="16" t="str">
        <f>VLOOKUP(B505,總表!$1:$1048576,8,0)</f>
        <v>陳翰陞</v>
      </c>
      <c r="J505" s="16" t="str">
        <f>VLOOKUP(B505,總表!$1:$1048576,9,0)</f>
        <v>葳格國際學校小學部西屯校區</v>
      </c>
      <c r="K505" s="16" t="str">
        <f>VLOOKUP(B505,總表!$1:$1048576,10,0)</f>
        <v>簡廷恩</v>
      </c>
      <c r="L505" s="16" t="str">
        <f>VLOOKUP(B505,總表!$1:$1048576,11,0)</f>
        <v>葳格國際學校小學部西屯校區</v>
      </c>
      <c r="M505" s="16" t="str">
        <f>VLOOKUP(B505,總表!$1:$1048576,12,0)</f>
        <v>黃詠程</v>
      </c>
      <c r="N505" s="16" t="str">
        <f>VLOOKUP(B505,總表!$1:$1048576,13,0)</f>
        <v>葳格國際學校小學部西屯校區自然科教師</v>
      </c>
      <c r="O505" s="16">
        <f>VLOOKUP(B505,總表!$1:$1048576,14,0)</f>
        <v>0</v>
      </c>
      <c r="P505" s="16">
        <f>VLOOKUP(B505,總表!$1:$1048576,15,0)</f>
        <v>0</v>
      </c>
      <c r="Q505" s="16">
        <f>VLOOKUP(B505,總表!$1:$1048576,16,0)</f>
        <v>0</v>
      </c>
      <c r="R505" s="16">
        <f>VLOOKUP(B505,總表!$1:$1048576,17,0)</f>
        <v>0</v>
      </c>
    </row>
    <row r="506" spans="1:18" ht="17.399999999999999" hidden="1" x14ac:dyDescent="0.3">
      <c r="A506" s="22" t="s">
        <v>3495</v>
      </c>
      <c r="B506" s="13" t="s">
        <v>1137</v>
      </c>
      <c r="C506" s="10" t="str">
        <f>VLOOKUP(B506,總表!$1:$1048576,2,0)</f>
        <v>書巢</v>
      </c>
      <c r="D506" s="16" t="str">
        <f>VLOOKUP(B506,總表!$1:$1048576,4,0)</f>
        <v>便利生活</v>
      </c>
      <c r="E506" s="16" t="str">
        <f>VLOOKUP(B506,總表!$1:$1048576,5,0)</f>
        <v>國中組</v>
      </c>
      <c r="F506" s="16" t="str">
        <f>VLOOKUP(B506,總表!$1:$1048576,3,0)</f>
        <v>臺中市</v>
      </c>
      <c r="G506" s="16" t="str">
        <f>VLOOKUP(B506,總表!$1:$1048576,6,0)</f>
        <v>陳禹安</v>
      </c>
      <c r="H506" s="16" t="str">
        <f>VLOOKUP(B506,總表!$1:$1048576,7,0)</f>
        <v>曉明女子中學</v>
      </c>
      <c r="I506" s="16">
        <f>VLOOKUP(B506,總表!$1:$1048576,8,0)</f>
        <v>0</v>
      </c>
      <c r="J506" s="16">
        <f>VLOOKUP(B506,總表!$1:$1048576,9,0)</f>
        <v>0</v>
      </c>
      <c r="K506" s="16">
        <f>VLOOKUP(B506,總表!$1:$1048576,10,0)</f>
        <v>0</v>
      </c>
      <c r="L506" s="16">
        <f>VLOOKUP(B506,總表!$1:$1048576,11,0)</f>
        <v>0</v>
      </c>
      <c r="M506" s="16" t="str">
        <f>VLOOKUP(B506,總表!$1:$1048576,12,0)</f>
        <v>陳恩力</v>
      </c>
      <c r="N506" s="16" t="str">
        <f>VLOOKUP(B506,總表!$1:$1048576,13,0)</f>
        <v>曉明女子中學</v>
      </c>
      <c r="O506" s="16">
        <f>VLOOKUP(B506,總表!$1:$1048576,14,0)</f>
        <v>0</v>
      </c>
      <c r="P506" s="16">
        <f>VLOOKUP(B506,總表!$1:$1048576,15,0)</f>
        <v>0</v>
      </c>
      <c r="Q506" s="16">
        <f>VLOOKUP(B506,總表!$1:$1048576,16,0)</f>
        <v>0</v>
      </c>
      <c r="R506" s="16">
        <f>VLOOKUP(B506,總表!$1:$1048576,17,0)</f>
        <v>0</v>
      </c>
    </row>
    <row r="507" spans="1:18" ht="17.399999999999999" hidden="1" x14ac:dyDescent="0.3">
      <c r="A507" s="22" t="s">
        <v>3495</v>
      </c>
      <c r="B507" s="13" t="s">
        <v>1165</v>
      </c>
      <c r="C507" s="10" t="str">
        <f>VLOOKUP(B507,總表!$1:$1048576,2,0)</f>
        <v>碳捕捉綠能發電系統</v>
      </c>
      <c r="D507" s="21" t="str">
        <f>VLOOKUP(B507,總表!$1:$1048576,4,0)</f>
        <v>前瞻/工業設計技術</v>
      </c>
      <c r="E507" s="16" t="str">
        <f>VLOOKUP(B507,總表!$1:$1048576,5,0)</f>
        <v>國中組</v>
      </c>
      <c r="F507" s="16" t="str">
        <f>VLOOKUP(B507,總表!$1:$1048576,3,0)</f>
        <v>臺中市</v>
      </c>
      <c r="G507" s="16" t="str">
        <f>VLOOKUP(B507,總表!$1:$1048576,6,0)</f>
        <v>黃廉壹</v>
      </c>
      <c r="H507" s="16" t="str">
        <f>VLOOKUP(B507,總表!$1:$1048576,7,0)</f>
        <v>臺中市立五權國民中學</v>
      </c>
      <c r="I507" s="16" t="str">
        <f>VLOOKUP(B507,總表!$1:$1048576,8,0)</f>
        <v>曾暄喨</v>
      </c>
      <c r="J507" s="16" t="str">
        <f>VLOOKUP(B507,總表!$1:$1048576,9,0)</f>
        <v>臺中市私立衛道高級中學</v>
      </c>
      <c r="K507" s="16" t="str">
        <f>VLOOKUP(B507,總表!$1:$1048576,10,0)</f>
        <v>黃靖騰</v>
      </c>
      <c r="L507" s="16" t="str">
        <f>VLOOKUP(B507,總表!$1:$1048576,11,0)</f>
        <v>彰化縣立陽明國民中學</v>
      </c>
      <c r="M507" s="16" t="str">
        <f>VLOOKUP(B507,總表!$1:$1048576,12,0)</f>
        <v>羅維權</v>
      </c>
      <c r="N507" s="16" t="str">
        <f>VLOOKUP(B507,總表!$1:$1048576,13,0)</f>
        <v>臺中市立五權國民中學</v>
      </c>
      <c r="O507" s="16">
        <f>VLOOKUP(B507,總表!$1:$1048576,14,0)</f>
        <v>0</v>
      </c>
      <c r="P507" s="16">
        <f>VLOOKUP(B507,總表!$1:$1048576,15,0)</f>
        <v>0</v>
      </c>
      <c r="Q507" s="16">
        <f>VLOOKUP(B507,總表!$1:$1048576,16,0)</f>
        <v>0</v>
      </c>
      <c r="R507" s="16">
        <f>VLOOKUP(B507,總表!$1:$1048576,17,0)</f>
        <v>0</v>
      </c>
    </row>
    <row r="508" spans="1:18" ht="17.399999999999999" hidden="1" x14ac:dyDescent="0.3">
      <c r="A508" s="22" t="s">
        <v>3495</v>
      </c>
      <c r="B508" s="13" t="s">
        <v>2928</v>
      </c>
      <c r="C508" s="10" t="str">
        <f>VLOOKUP(B508,總表!$1:$1048576,2,0)</f>
        <v>記憶亮起來</v>
      </c>
      <c r="D508" s="18" t="str">
        <f>VLOOKUP(B508,總表!$1:$1048576,4,0)</f>
        <v>休閒與教育</v>
      </c>
      <c r="E508" s="16" t="str">
        <f>VLOOKUP(B508,總表!$1:$1048576,5,0)</f>
        <v>高中職組</v>
      </c>
      <c r="F508" s="16" t="str">
        <f>VLOOKUP(B508,總表!$1:$1048576,3,0)</f>
        <v>臺北市</v>
      </c>
      <c r="G508" s="16" t="str">
        <f>VLOOKUP(B508,總表!$1:$1048576,6,0)</f>
        <v>劉傑安</v>
      </c>
      <c r="H508" s="16" t="str">
        <f>VLOOKUP(B508,總表!$1:$1048576,7,0)</f>
        <v>臺立山麗山高級中學</v>
      </c>
      <c r="I508" s="16" t="str">
        <f>VLOOKUP(B508,總表!$1:$1048576,8,0)</f>
        <v>蔡曜鴻</v>
      </c>
      <c r="J508" s="16" t="str">
        <f>VLOOKUP(B508,總表!$1:$1048576,9,0)</f>
        <v>臺北市麗山高級中學</v>
      </c>
      <c r="K508" s="16">
        <f>VLOOKUP(B508,總表!$1:$1048576,10,0)</f>
        <v>0</v>
      </c>
      <c r="L508" s="16">
        <f>VLOOKUP(B508,總表!$1:$1048576,11,0)</f>
        <v>0</v>
      </c>
      <c r="M508" s="16" t="str">
        <f>VLOOKUP(B508,總表!$1:$1048576,12,0)</f>
        <v>白偉民</v>
      </c>
      <c r="N508" s="16" t="str">
        <f>VLOOKUP(B508,總表!$1:$1048576,13,0)</f>
        <v>臺北市麗山高級中學麗山高級中學</v>
      </c>
      <c r="O508" s="16">
        <f>VLOOKUP(B508,總表!$1:$1048576,14,0)</f>
        <v>0</v>
      </c>
      <c r="P508" s="16">
        <f>VLOOKUP(B508,總表!$1:$1048576,15,0)</f>
        <v>0</v>
      </c>
      <c r="Q508" s="16">
        <f>VLOOKUP(B508,總表!$1:$1048576,16,0)</f>
        <v>0</v>
      </c>
      <c r="R508" s="16">
        <f>VLOOKUP(B508,總表!$1:$1048576,17,0)</f>
        <v>0</v>
      </c>
    </row>
    <row r="509" spans="1:18" ht="17.399999999999999" hidden="1" x14ac:dyDescent="0.3">
      <c r="A509" s="25" t="s">
        <v>3492</v>
      </c>
      <c r="B509" s="13" t="s">
        <v>2877</v>
      </c>
      <c r="C509" s="10" t="str">
        <f>VLOOKUP(B509,總表!$1:$1048576,2,0)</f>
        <v>可拆裝磁吸式卡踏、卡鞋系統</v>
      </c>
      <c r="D509" s="18" t="str">
        <f>VLOOKUP(B509,總表!$1:$1048576,4,0)</f>
        <v>休閒與教育</v>
      </c>
      <c r="E509" s="16" t="str">
        <f>VLOOKUP(B509,總表!$1:$1048576,5,0)</f>
        <v>高中職組</v>
      </c>
      <c r="F509" s="16" t="str">
        <f>VLOOKUP(B509,總表!$1:$1048576,3,0)</f>
        <v>臺北市</v>
      </c>
      <c r="G509" s="16" t="str">
        <f>VLOOKUP(B509,總表!$1:$1048576,6,0)</f>
        <v>高語星</v>
      </c>
      <c r="H509" s="16" t="str">
        <f>VLOOKUP(B509,總表!$1:$1048576,7,0)</f>
        <v>臺北市數位實驗高級中等學校</v>
      </c>
      <c r="I509" s="16" t="str">
        <f>VLOOKUP(B509,總表!$1:$1048576,8,0)</f>
        <v>高星航</v>
      </c>
      <c r="J509" s="16" t="str">
        <f>VLOOKUP(B509,總表!$1:$1048576,9,0)</f>
        <v>桃園市立同德國民中學</v>
      </c>
      <c r="K509" s="16" t="str">
        <f>VLOOKUP(B509,總表!$1:$1048576,10,0)</f>
        <v>王以心</v>
      </c>
      <c r="L509" s="16" t="str">
        <f>VLOOKUP(B509,總表!$1:$1048576,11,0)</f>
        <v>桃園市立同德國民中學</v>
      </c>
      <c r="M509" s="16" t="str">
        <f>VLOOKUP(B509,總表!$1:$1048576,12,0)</f>
        <v>吳珮萱</v>
      </c>
      <c r="N509" s="16" t="str">
        <f>VLOOKUP(B509,總表!$1:$1048576,13,0)</f>
        <v>臺北市數位實驗高級中等學校</v>
      </c>
      <c r="O509" s="16">
        <f>VLOOKUP(B509,總表!$1:$1048576,14,0)</f>
        <v>0</v>
      </c>
      <c r="P509" s="16">
        <f>VLOOKUP(B509,總表!$1:$1048576,15,0)</f>
        <v>0</v>
      </c>
      <c r="Q509" s="16">
        <f>VLOOKUP(B509,總表!$1:$1048576,16,0)</f>
        <v>0</v>
      </c>
      <c r="R509" s="16">
        <f>VLOOKUP(B509,總表!$1:$1048576,17,0)</f>
        <v>0</v>
      </c>
    </row>
    <row r="510" spans="1:18" ht="17.399999999999999" hidden="1" x14ac:dyDescent="0.3">
      <c r="A510" s="28" t="s">
        <v>3493</v>
      </c>
      <c r="B510" s="13" t="s">
        <v>2961</v>
      </c>
      <c r="C510" s="10" t="str">
        <f>VLOOKUP(B510,總表!$1:$1048576,2,0)</f>
        <v>ManusRelax</v>
      </c>
      <c r="D510" s="18" t="str">
        <f>VLOOKUP(B510,總表!$1:$1048576,4,0)</f>
        <v>休閒與教育</v>
      </c>
      <c r="E510" s="16" t="str">
        <f>VLOOKUP(B510,總表!$1:$1048576,5,0)</f>
        <v>高中職組</v>
      </c>
      <c r="F510" s="16" t="str">
        <f>VLOOKUP(B510,總表!$1:$1048576,3,0)</f>
        <v>臺北市</v>
      </c>
      <c r="G510" s="16" t="str">
        <f>VLOOKUP(B510,總表!$1:$1048576,6,0)</f>
        <v>何書漫</v>
      </c>
      <c r="H510" s="16" t="str">
        <f>VLOOKUP(B510,總表!$1:$1048576,7,0)</f>
        <v>臺北市立仁愛國民中學</v>
      </c>
      <c r="I510" s="16" t="str">
        <f>VLOOKUP(B510,總表!$1:$1048576,8,0)</f>
        <v xml:space="preserve">林宣聿 </v>
      </c>
      <c r="J510" s="16" t="str">
        <f>VLOOKUP(B510,總表!$1:$1048576,9,0)</f>
        <v>臺北市立大安高級工業職業學校</v>
      </c>
      <c r="K510" s="16" t="str">
        <f>VLOOKUP(B510,總表!$1:$1048576,10,0)</f>
        <v>林婕芸</v>
      </c>
      <c r="L510" s="16" t="str">
        <f>VLOOKUP(B510,總表!$1:$1048576,11,0)</f>
        <v>臺北市立內湖高級中學</v>
      </c>
      <c r="M510" s="16" t="str">
        <f>VLOOKUP(B510,總表!$1:$1048576,12,0)</f>
        <v>劉原彰</v>
      </c>
      <c r="N510" s="16" t="str">
        <f>VLOOKUP(B510,總表!$1:$1048576,13,0)</f>
        <v>臺北市立大同高級中學</v>
      </c>
      <c r="O510" s="16" t="str">
        <f>VLOOKUP(B510,總表!$1:$1048576,14,0)</f>
        <v>鄭孫寧</v>
      </c>
      <c r="P510" s="16" t="str">
        <f>VLOOKUP(B510,總表!$1:$1048576,15,0)</f>
        <v>臺此市立仁愛國民中學</v>
      </c>
      <c r="Q510" s="16">
        <f>VLOOKUP(B510,總表!$1:$1048576,16,0)</f>
        <v>0</v>
      </c>
      <c r="R510" s="16">
        <f>VLOOKUP(B510,總表!$1:$1048576,17,0)</f>
        <v>0</v>
      </c>
    </row>
    <row r="511" spans="1:18" ht="17.399999999999999" hidden="1" x14ac:dyDescent="0.3">
      <c r="A511" s="30" t="s">
        <v>3494</v>
      </c>
      <c r="B511" s="13" t="s">
        <v>2900</v>
      </c>
      <c r="C511" s="10" t="str">
        <f>VLOOKUP(B511,總表!$1:$1048576,2,0)</f>
        <v>Playiano遊戲化學音樂</v>
      </c>
      <c r="D511" s="18" t="str">
        <f>VLOOKUP(B511,總表!$1:$1048576,4,0)</f>
        <v>休閒與教育</v>
      </c>
      <c r="E511" s="16" t="str">
        <f>VLOOKUP(B511,總表!$1:$1048576,5,0)</f>
        <v>高中職組</v>
      </c>
      <c r="F511" s="16" t="str">
        <f>VLOOKUP(B511,總表!$1:$1048576,3,0)</f>
        <v>臺北市</v>
      </c>
      <c r="G511" s="16" t="str">
        <f>VLOOKUP(B511,總表!$1:$1048576,6,0)</f>
        <v>田建鋐</v>
      </c>
      <c r="H511" s="16" t="str">
        <f>VLOOKUP(B511,總表!$1:$1048576,7,0)</f>
        <v>國立臺灣師範大學附屬高級中學</v>
      </c>
      <c r="I511" s="16" t="str">
        <f>VLOOKUP(B511,總表!$1:$1048576,8,0)</f>
        <v>高裕翔</v>
      </c>
      <c r="J511" s="16" t="str">
        <f>VLOOKUP(B511,總表!$1:$1048576,9,0)</f>
        <v>國立臺灣師範大學附屬高級中學</v>
      </c>
      <c r="K511" s="16">
        <f>VLOOKUP(B511,總表!$1:$1048576,10,0)</f>
        <v>0</v>
      </c>
      <c r="L511" s="16">
        <f>VLOOKUP(B511,總表!$1:$1048576,11,0)</f>
        <v>0</v>
      </c>
      <c r="M511" s="16" t="str">
        <f>VLOOKUP(B511,總表!$1:$1048576,12,0)</f>
        <v>何仁偉</v>
      </c>
      <c r="N511" s="16" t="str">
        <f>VLOOKUP(B511,總表!$1:$1048576,13,0)</f>
        <v>國立臺灣師範大學附屬高級中學</v>
      </c>
      <c r="O511" s="16" t="str">
        <f>VLOOKUP(B511,總表!$1:$1048576,14,0)</f>
        <v>陳和寬</v>
      </c>
      <c r="P511" s="16" t="str">
        <f>VLOOKUP(B511,總表!$1:$1048576,15,0)</f>
        <v>國立臺灣師範大學附屬高級中學</v>
      </c>
      <c r="Q511" s="16">
        <f>VLOOKUP(B511,總表!$1:$1048576,16,0)</f>
        <v>0</v>
      </c>
      <c r="R511" s="16">
        <f>VLOOKUP(B511,總表!$1:$1048576,17,0)</f>
        <v>0</v>
      </c>
    </row>
    <row r="512" spans="1:18" ht="17.399999999999999" hidden="1" x14ac:dyDescent="0.3">
      <c r="A512" s="22" t="s">
        <v>3495</v>
      </c>
      <c r="B512" s="13" t="s">
        <v>3021</v>
      </c>
      <c r="C512" s="10" t="str">
        <f>VLOOKUP(B512,總表!$1:$1048576,2,0)</f>
        <v>智慧光幕式行人安全警示系統</v>
      </c>
      <c r="D512" s="19" t="str">
        <f>VLOOKUP(B512,總表!$1:$1048576,4,0)</f>
        <v>災害管理與安全</v>
      </c>
      <c r="E512" s="16" t="str">
        <f>VLOOKUP(B512,總表!$1:$1048576,5,0)</f>
        <v>高中職組</v>
      </c>
      <c r="F512" s="16" t="str">
        <f>VLOOKUP(B512,總表!$1:$1048576,3,0)</f>
        <v>臺北市</v>
      </c>
      <c r="G512" s="16" t="str">
        <f>VLOOKUP(B512,總表!$1:$1048576,6,0)</f>
        <v>李喬安</v>
      </c>
      <c r="H512" s="16" t="str">
        <f>VLOOKUP(B512,總表!$1:$1048576,7,0)</f>
        <v>臺北市立第一女子高級中學</v>
      </c>
      <c r="I512" s="16" t="str">
        <f>VLOOKUP(B512,總表!$1:$1048576,8,0)</f>
        <v>高語潔</v>
      </c>
      <c r="J512" s="16" t="str">
        <f>VLOOKUP(B512,總表!$1:$1048576,9,0)</f>
        <v>臺北市立第一女子高級中學</v>
      </c>
      <c r="K512" s="16">
        <f>VLOOKUP(B512,總表!$1:$1048576,10,0)</f>
        <v>0</v>
      </c>
      <c r="L512" s="16">
        <f>VLOOKUP(B512,總表!$1:$1048576,11,0)</f>
        <v>0</v>
      </c>
      <c r="M512" s="16" t="str">
        <f>VLOOKUP(B512,總表!$1:$1048576,12,0)</f>
        <v>陳正源</v>
      </c>
      <c r="N512" s="16" t="str">
        <f>VLOOKUP(B512,總表!$1:$1048576,13,0)</f>
        <v>臺北市立第一女子高級中學</v>
      </c>
      <c r="O512" s="16">
        <f>VLOOKUP(B512,總表!$1:$1048576,14,0)</f>
        <v>0</v>
      </c>
      <c r="P512" s="16">
        <f>VLOOKUP(B512,總表!$1:$1048576,15,0)</f>
        <v>0</v>
      </c>
      <c r="Q512" s="16">
        <f>VLOOKUP(B512,總表!$1:$1048576,16,0)</f>
        <v>0</v>
      </c>
      <c r="R512" s="16">
        <f>VLOOKUP(B512,總表!$1:$1048576,17,0)</f>
        <v>0</v>
      </c>
    </row>
    <row r="513" spans="1:18" ht="17.399999999999999" hidden="1" x14ac:dyDescent="0.3">
      <c r="A513" s="25" t="s">
        <v>3492</v>
      </c>
      <c r="B513" s="13" t="s">
        <v>3078</v>
      </c>
      <c r="C513" s="10" t="str">
        <f>VLOOKUP(B513,總表!$1:$1048576,2,0)</f>
        <v>智能三角錐機器人</v>
      </c>
      <c r="D513" s="19" t="str">
        <f>VLOOKUP(B513,總表!$1:$1048576,4,0)</f>
        <v>災害管理與安全</v>
      </c>
      <c r="E513" s="16" t="str">
        <f>VLOOKUP(B513,總表!$1:$1048576,5,0)</f>
        <v>高中職組</v>
      </c>
      <c r="F513" s="16" t="str">
        <f>VLOOKUP(B513,總表!$1:$1048576,3,0)</f>
        <v>臺北市</v>
      </c>
      <c r="G513" s="16" t="str">
        <f>VLOOKUP(B513,總表!$1:$1048576,6,0)</f>
        <v>林星佑</v>
      </c>
      <c r="H513" s="16" t="str">
        <f>VLOOKUP(B513,總表!$1:$1048576,7,0)</f>
        <v>臺北市數位實驗高級中等學校</v>
      </c>
      <c r="I513" s="16">
        <f>VLOOKUP(B513,總表!$1:$1048576,8,0)</f>
        <v>0</v>
      </c>
      <c r="J513" s="16">
        <f>VLOOKUP(B513,總表!$1:$1048576,9,0)</f>
        <v>0</v>
      </c>
      <c r="K513" s="16">
        <f>VLOOKUP(B513,總表!$1:$1048576,10,0)</f>
        <v>0</v>
      </c>
      <c r="L513" s="16">
        <f>VLOOKUP(B513,總表!$1:$1048576,11,0)</f>
        <v>0</v>
      </c>
      <c r="M513" s="16" t="str">
        <f>VLOOKUP(B513,總表!$1:$1048576,12,0)</f>
        <v>謝博文</v>
      </c>
      <c r="N513" s="16" t="str">
        <f>VLOOKUP(B513,總表!$1:$1048576,13,0)</f>
        <v>臺北市數位實驗高級中學</v>
      </c>
      <c r="O513" s="16" t="str">
        <f>VLOOKUP(B513,總表!$1:$1048576,14,0)</f>
        <v>林琪正</v>
      </c>
      <c r="P513" s="16" t="str">
        <f>VLOOKUP(B513,總表!$1:$1048576,15,0)</f>
        <v>桃園市立會稽國中</v>
      </c>
      <c r="Q513" s="16" t="str">
        <f>VLOOKUP(B513,總表!$1:$1048576,16,0)</f>
        <v>何淑鈴</v>
      </c>
      <c r="R513" s="16" t="str">
        <f>VLOOKUP(B513,總表!$1:$1048576,17,0)</f>
        <v>桃園市立同德國民中學</v>
      </c>
    </row>
    <row r="514" spans="1:18" ht="17.399999999999999" hidden="1" x14ac:dyDescent="0.3">
      <c r="A514" s="30" t="s">
        <v>3494</v>
      </c>
      <c r="B514" s="13" t="s">
        <v>2996</v>
      </c>
      <c r="C514" s="10" t="str">
        <f>VLOOKUP(B514,總表!$1:$1048576,2,0)</f>
        <v>AI陪伴型治療機器人</v>
      </c>
      <c r="D514" s="19" t="str">
        <f>VLOOKUP(B514,總表!$1:$1048576,4,0)</f>
        <v>災害管理與安全</v>
      </c>
      <c r="E514" s="16" t="str">
        <f>VLOOKUP(B514,總表!$1:$1048576,5,0)</f>
        <v>高中職組</v>
      </c>
      <c r="F514" s="16" t="str">
        <f>VLOOKUP(B514,總表!$1:$1048576,3,0)</f>
        <v>臺北市</v>
      </c>
      <c r="G514" s="16" t="str">
        <f>VLOOKUP(B514,總表!$1:$1048576,6,0)</f>
        <v>陳宣文</v>
      </c>
      <c r="H514" s="16" t="str">
        <f>VLOOKUP(B514,總表!$1:$1048576,7,0)</f>
        <v>復興實驗高級中學</v>
      </c>
      <c r="I514" s="16" t="str">
        <f>VLOOKUP(B514,總表!$1:$1048576,8,0)</f>
        <v>廖品超</v>
      </c>
      <c r="J514" s="16" t="str">
        <f>VLOOKUP(B514,總表!$1:$1048576,9,0)</f>
        <v>復興實驗高級中學</v>
      </c>
      <c r="K514" s="16" t="str">
        <f>VLOOKUP(B514,總表!$1:$1048576,10,0)</f>
        <v>曾翊軒</v>
      </c>
      <c r="L514" s="16" t="str">
        <f>VLOOKUP(B514,總表!$1:$1048576,11,0)</f>
        <v>復興實驗高級中學</v>
      </c>
      <c r="M514" s="16" t="str">
        <f>VLOOKUP(B514,總表!$1:$1048576,12,0)</f>
        <v>倪瑞鴻</v>
      </c>
      <c r="N514" s="16" t="str">
        <f>VLOOKUP(B514,總表!$1:$1048576,13,0)</f>
        <v>台北市私立復興實中</v>
      </c>
      <c r="O514" s="16" t="str">
        <f>VLOOKUP(B514,總表!$1:$1048576,14,0)</f>
        <v>宋千儀</v>
      </c>
      <c r="P514" s="16" t="str">
        <f>VLOOKUP(B514,總表!$1:$1048576,15,0)</f>
        <v>台北市私立復興實中</v>
      </c>
      <c r="Q514" s="16">
        <f>VLOOKUP(B514,總表!$1:$1048576,16,0)</f>
        <v>0</v>
      </c>
      <c r="R514" s="16">
        <f>VLOOKUP(B514,總表!$1:$1048576,17,0)</f>
        <v>0</v>
      </c>
    </row>
    <row r="515" spans="1:18" ht="17.399999999999999" hidden="1" x14ac:dyDescent="0.3">
      <c r="A515" s="28" t="s">
        <v>3493</v>
      </c>
      <c r="B515" s="13" t="s">
        <v>3205</v>
      </c>
      <c r="C515" s="10" t="str">
        <f>VLOOKUP(B515,總表!$1:$1048576,2,0)</f>
        <v>可調式前方牽引矯治裝置</v>
      </c>
      <c r="D515" s="20" t="str">
        <f>VLOOKUP(B515,總表!$1:$1048576,4,0)</f>
        <v>社會照護</v>
      </c>
      <c r="E515" s="16" t="str">
        <f>VLOOKUP(B515,總表!$1:$1048576,5,0)</f>
        <v>高中職組</v>
      </c>
      <c r="F515" s="16" t="str">
        <f>VLOOKUP(B515,總表!$1:$1048576,3,0)</f>
        <v>臺北市</v>
      </c>
      <c r="G515" s="16" t="str">
        <f>VLOOKUP(B515,總表!$1:$1048576,6,0)</f>
        <v>李宥妤</v>
      </c>
      <c r="H515" s="16" t="str">
        <f>VLOOKUP(B515,總表!$1:$1048576,7,0)</f>
        <v>臺北市立景美女子高級中學</v>
      </c>
      <c r="I515" s="16" t="str">
        <f>VLOOKUP(B515,總表!$1:$1048576,8,0)</f>
        <v>王俊燕</v>
      </c>
      <c r="J515" s="16" t="str">
        <f>VLOOKUP(B515,總表!$1:$1048576,9,0)</f>
        <v>臺北市立景美女子高級中學</v>
      </c>
      <c r="K515" s="16">
        <f>VLOOKUP(B515,總表!$1:$1048576,10,0)</f>
        <v>0</v>
      </c>
      <c r="L515" s="16">
        <f>VLOOKUP(B515,總表!$1:$1048576,11,0)</f>
        <v>0</v>
      </c>
      <c r="M515" s="16" t="str">
        <f>VLOOKUP(B515,總表!$1:$1048576,12,0)</f>
        <v>林鴻文</v>
      </c>
      <c r="N515" s="16" t="str">
        <f>VLOOKUP(B515,總表!$1:$1048576,13,0)</f>
        <v>臺北市立景美女子高級中學</v>
      </c>
      <c r="O515" s="16">
        <f>VLOOKUP(B515,總表!$1:$1048576,14,0)</f>
        <v>0</v>
      </c>
      <c r="P515" s="16">
        <f>VLOOKUP(B515,總表!$1:$1048576,15,0)</f>
        <v>0</v>
      </c>
      <c r="Q515" s="16">
        <f>VLOOKUP(B515,總表!$1:$1048576,16,0)</f>
        <v>0</v>
      </c>
      <c r="R515" s="16">
        <f>VLOOKUP(B515,總表!$1:$1048576,17,0)</f>
        <v>0</v>
      </c>
    </row>
    <row r="516" spans="1:18" ht="17.399999999999999" hidden="1" x14ac:dyDescent="0.3">
      <c r="A516" s="28" t="s">
        <v>3493</v>
      </c>
      <c r="B516" s="13" t="s">
        <v>3380</v>
      </c>
      <c r="C516" s="10" t="str">
        <f>VLOOKUP(B516,總表!$1:$1048576,2,0)</f>
        <v>Clean Ubike</v>
      </c>
      <c r="D516" s="16" t="str">
        <f>VLOOKUP(B516,總表!$1:$1048576,4,0)</f>
        <v>便利生活</v>
      </c>
      <c r="E516" s="16" t="str">
        <f>VLOOKUP(B516,總表!$1:$1048576,5,0)</f>
        <v>高中職組</v>
      </c>
      <c r="F516" s="16" t="str">
        <f>VLOOKUP(B516,總表!$1:$1048576,3,0)</f>
        <v>臺北市</v>
      </c>
      <c r="G516" s="16" t="str">
        <f>VLOOKUP(B516,總表!$1:$1048576,6,0)</f>
        <v>張景漢</v>
      </c>
      <c r="H516" s="16" t="str">
        <f>VLOOKUP(B516,總表!$1:$1048576,7,0)</f>
        <v>臺北市數位實驗高級中等學校</v>
      </c>
      <c r="I516" s="16" t="str">
        <f>VLOOKUP(B516,總表!$1:$1048576,8,0)</f>
        <v>賴永來</v>
      </c>
      <c r="J516" s="16" t="str">
        <f>VLOOKUP(B516,總表!$1:$1048576,9,0)</f>
        <v>臺北市數位實驗高級中等學校</v>
      </c>
      <c r="K516" s="16" t="str">
        <f>VLOOKUP(B516,總表!$1:$1048576,10,0)</f>
        <v>張雅博</v>
      </c>
      <c r="L516" s="16" t="str">
        <f>VLOOKUP(B516,總表!$1:$1048576,11,0)</f>
        <v>臺北市立復興高級中學</v>
      </c>
      <c r="M516" s="16" t="str">
        <f>VLOOKUP(B516,總表!$1:$1048576,12,0)</f>
        <v>謝博文</v>
      </c>
      <c r="N516" s="16" t="str">
        <f>VLOOKUP(B516,總表!$1:$1048576,13,0)</f>
        <v>臺北市數位實驗高級中學</v>
      </c>
      <c r="O516" s="16" t="str">
        <f>VLOOKUP(B516,總表!$1:$1048576,14,0)</f>
        <v>王政凱</v>
      </c>
      <c r="P516" s="16" t="str">
        <f>VLOOKUP(B516,總表!$1:$1048576,15,0)</f>
        <v>臺北市數位實驗高級中學</v>
      </c>
      <c r="Q516" s="16">
        <f>VLOOKUP(B516,總表!$1:$1048576,16,0)</f>
        <v>0</v>
      </c>
      <c r="R516" s="16">
        <f>VLOOKUP(B516,總表!$1:$1048576,17,0)</f>
        <v>0</v>
      </c>
    </row>
    <row r="517" spans="1:18" ht="17.399999999999999" hidden="1" x14ac:dyDescent="0.3">
      <c r="A517" s="28" t="s">
        <v>3493</v>
      </c>
      <c r="B517" s="13" t="s">
        <v>3293</v>
      </c>
      <c r="C517" s="10" t="str">
        <f>VLOOKUP(B517,總表!$1:$1048576,2,0)</f>
        <v>自動真空壓縮垃圾處理裝置</v>
      </c>
      <c r="D517" s="16" t="str">
        <f>VLOOKUP(B517,總表!$1:$1048576,4,0)</f>
        <v>便利生活</v>
      </c>
      <c r="E517" s="16" t="str">
        <f>VLOOKUP(B517,總表!$1:$1048576,5,0)</f>
        <v>高中職組</v>
      </c>
      <c r="F517" s="16" t="str">
        <f>VLOOKUP(B517,總表!$1:$1048576,3,0)</f>
        <v>臺北市</v>
      </c>
      <c r="G517" s="16" t="str">
        <f>VLOOKUP(B517,總表!$1:$1048576,6,0)</f>
        <v>趙作芙</v>
      </c>
      <c r="H517" s="16" t="str">
        <f>VLOOKUP(B517,總表!$1:$1048576,7,0)</f>
        <v>臺北市立第一女子高級中學</v>
      </c>
      <c r="I517" s="16" t="str">
        <f>VLOOKUP(B517,總表!$1:$1048576,8,0)</f>
        <v>趙作迒</v>
      </c>
      <c r="J517" s="16" t="str">
        <f>VLOOKUP(B517,總表!$1:$1048576,9,0)</f>
        <v>臺北市立建國高級中學</v>
      </c>
      <c r="K517" s="16">
        <f>VLOOKUP(B517,總表!$1:$1048576,10,0)</f>
        <v>0</v>
      </c>
      <c r="L517" s="16">
        <f>VLOOKUP(B517,總表!$1:$1048576,11,0)</f>
        <v>0</v>
      </c>
      <c r="M517" s="16" t="str">
        <f>VLOOKUP(B517,總表!$1:$1048576,12,0)</f>
        <v>高誌駿</v>
      </c>
      <c r="N517" s="16" t="str">
        <f>VLOOKUP(B517,總表!$1:$1048576,13,0)</f>
        <v>臺北市立第一女子高級中學</v>
      </c>
      <c r="O517" s="16" t="str">
        <f>VLOOKUP(B517,總表!$1:$1048576,14,0)</f>
        <v>張耕榜</v>
      </c>
      <c r="P517" s="16" t="str">
        <f>VLOOKUP(B517,總表!$1:$1048576,15,0)</f>
        <v>台北市立建國高級中學</v>
      </c>
      <c r="Q517" s="16">
        <f>VLOOKUP(B517,總表!$1:$1048576,16,0)</f>
        <v>0</v>
      </c>
      <c r="R517" s="16">
        <f>VLOOKUP(B517,總表!$1:$1048576,17,0)</f>
        <v>0</v>
      </c>
    </row>
    <row r="518" spans="1:18" ht="17.399999999999999" hidden="1" x14ac:dyDescent="0.3">
      <c r="A518" s="28" t="s">
        <v>3493</v>
      </c>
      <c r="B518" s="13" t="s">
        <v>3242</v>
      </c>
      <c r="C518" s="10" t="str">
        <f>VLOOKUP(B518,總表!$1:$1048576,2,0)</f>
        <v>餵泥好</v>
      </c>
      <c r="D518" s="16" t="str">
        <f>VLOOKUP(B518,總表!$1:$1048576,4,0)</f>
        <v>便利生活</v>
      </c>
      <c r="E518" s="16" t="str">
        <f>VLOOKUP(B518,總表!$1:$1048576,5,0)</f>
        <v>高中職組</v>
      </c>
      <c r="F518" s="16" t="str">
        <f>VLOOKUP(B518,總表!$1:$1048576,3,0)</f>
        <v>臺北市</v>
      </c>
      <c r="G518" s="16" t="str">
        <f>VLOOKUP(B518,總表!$1:$1048576,6,0)</f>
        <v>劉安芸</v>
      </c>
      <c r="H518" s="16" t="str">
        <f>VLOOKUP(B518,總表!$1:$1048576,7,0)</f>
        <v>臺北市立仁愛國民中學</v>
      </c>
      <c r="I518" s="16" t="str">
        <f>VLOOKUP(B518,總表!$1:$1048576,8,0)</f>
        <v>林婕芸</v>
      </c>
      <c r="J518" s="16" t="str">
        <f>VLOOKUP(B518,總表!$1:$1048576,9,0)</f>
        <v>臺北市立內湖高級中學</v>
      </c>
      <c r="K518" s="16" t="str">
        <f>VLOOKUP(B518,總表!$1:$1048576,10,0)</f>
        <v>黃垚程</v>
      </c>
      <c r="L518" s="16" t="str">
        <f>VLOOKUP(B518,總表!$1:$1048576,11,0)</f>
        <v>臺北市立中崙高級中學</v>
      </c>
      <c r="M518" s="16" t="str">
        <f>VLOOKUP(B518,總表!$1:$1048576,12,0)</f>
        <v>劉原彰</v>
      </c>
      <c r="N518" s="16" t="str">
        <f>VLOOKUP(B518,總表!$1:$1048576,13,0)</f>
        <v>臺北市立大同高級中學</v>
      </c>
      <c r="O518" s="16" t="str">
        <f>VLOOKUP(B518,總表!$1:$1048576,14,0)</f>
        <v>鄭孫寧</v>
      </c>
      <c r="P518" s="16" t="str">
        <f>VLOOKUP(B518,總表!$1:$1048576,15,0)</f>
        <v>臺北市立仁愛國民中學</v>
      </c>
      <c r="Q518" s="16">
        <f>VLOOKUP(B518,總表!$1:$1048576,16,0)</f>
        <v>0</v>
      </c>
      <c r="R518" s="16">
        <f>VLOOKUP(B518,總表!$1:$1048576,17,0)</f>
        <v>0</v>
      </c>
    </row>
    <row r="519" spans="1:18" ht="17.399999999999999" hidden="1" x14ac:dyDescent="0.3">
      <c r="A519" s="22" t="s">
        <v>3516</v>
      </c>
      <c r="B519" s="13" t="s">
        <v>3433</v>
      </c>
      <c r="C519" s="10" t="str">
        <f>VLOOKUP(B519,總表!$1:$1048576,2,0)</f>
        <v>CleanPaw</v>
      </c>
      <c r="D519" s="21" t="str">
        <f>VLOOKUP(B519,總表!$1:$1048576,4,0)</f>
        <v>前瞻/工業設計技術</v>
      </c>
      <c r="E519" s="16" t="str">
        <f>VLOOKUP(B519,總表!$1:$1048576,5,0)</f>
        <v>高中職組</v>
      </c>
      <c r="F519" s="16" t="str">
        <f>VLOOKUP(B519,總表!$1:$1048576,3,0)</f>
        <v>臺北市</v>
      </c>
      <c r="G519" s="16" t="str">
        <f>VLOOKUP(B519,總表!$1:$1048576,6,0)</f>
        <v>黃垚程</v>
      </c>
      <c r="H519" s="16" t="str">
        <f>VLOOKUP(B519,總表!$1:$1048576,7,0)</f>
        <v>台北市立中崙高級中學</v>
      </c>
      <c r="I519" s="16" t="str">
        <f>VLOOKUP(B519,總表!$1:$1048576,8,0)</f>
        <v>林宣聿</v>
      </c>
      <c r="J519" s="16" t="str">
        <f>VLOOKUP(B519,總表!$1:$1048576,9,0)</f>
        <v>臺北市立大安高級工業職業學校</v>
      </c>
      <c r="K519" s="16" t="str">
        <f>VLOOKUP(B519,總表!$1:$1048576,10,0)</f>
        <v xml:space="preserve">劉安芸 </v>
      </c>
      <c r="L519" s="16" t="str">
        <f>VLOOKUP(B519,總表!$1:$1048576,11,0)</f>
        <v>台北市立仁愛國民中學</v>
      </c>
      <c r="M519" s="16" t="str">
        <f>VLOOKUP(B519,總表!$1:$1048576,12,0)</f>
        <v>劉原彰</v>
      </c>
      <c r="N519" s="16" t="str">
        <f>VLOOKUP(B519,總表!$1:$1048576,13,0)</f>
        <v>臺北市立大同高級中學</v>
      </c>
      <c r="O519" s="16" t="str">
        <f>VLOOKUP(B519,總表!$1:$1048576,14,0)</f>
        <v>鄭孫寧</v>
      </c>
      <c r="P519" s="16" t="str">
        <f>VLOOKUP(B519,總表!$1:$1048576,15,0)</f>
        <v>臺北市立仁愛國民中學</v>
      </c>
      <c r="Q519" s="16">
        <f>VLOOKUP(B519,總表!$1:$1048576,16,0)</f>
        <v>0</v>
      </c>
      <c r="R519" s="16">
        <f>VLOOKUP(B519,總表!$1:$1048576,17,0)</f>
        <v>0</v>
      </c>
    </row>
    <row r="520" spans="1:18" ht="17.399999999999999" hidden="1" x14ac:dyDescent="0.3">
      <c r="A520" s="22" t="s">
        <v>3495</v>
      </c>
      <c r="B520" s="13" t="s">
        <v>3450</v>
      </c>
      <c r="C520" s="10" t="str">
        <f>VLOOKUP(B520,總表!$1:$1048576,2,0)</f>
        <v>海域追日者</v>
      </c>
      <c r="D520" s="21" t="str">
        <f>VLOOKUP(B520,總表!$1:$1048576,4,0)</f>
        <v>前瞻/工業設計技術</v>
      </c>
      <c r="E520" s="16" t="str">
        <f>VLOOKUP(B520,總表!$1:$1048576,5,0)</f>
        <v>高中職組</v>
      </c>
      <c r="F520" s="16" t="str">
        <f>VLOOKUP(B520,總表!$1:$1048576,3,0)</f>
        <v>臺北市</v>
      </c>
      <c r="G520" s="16" t="str">
        <f>VLOOKUP(B520,總表!$1:$1048576,6,0)</f>
        <v>曾鴻翊</v>
      </c>
      <c r="H520" s="16" t="str">
        <f>VLOOKUP(B520,總表!$1:$1048576,7,0)</f>
        <v>臺北市立永春高級中學</v>
      </c>
      <c r="I520" s="16" t="str">
        <f>VLOOKUP(B520,總表!$1:$1048576,8,0)</f>
        <v>許祐加</v>
      </c>
      <c r="J520" s="16" t="str">
        <f>VLOOKUP(B520,總表!$1:$1048576,9,0)</f>
        <v>臺北市立永春高級中學</v>
      </c>
      <c r="K520" s="16" t="str">
        <f>VLOOKUP(B520,總表!$1:$1048576,10,0)</f>
        <v>黃成恩</v>
      </c>
      <c r="L520" s="16" t="str">
        <f>VLOOKUP(B520,總表!$1:$1048576,11,0)</f>
        <v>臺北市立永春高級中學</v>
      </c>
      <c r="M520" s="16" t="str">
        <f>VLOOKUP(B520,總表!$1:$1048576,12,0)</f>
        <v>劉佳宜</v>
      </c>
      <c r="N520" s="16" t="str">
        <f>VLOOKUP(B520,總表!$1:$1048576,13,0)</f>
        <v>臺北市立永春高級中學</v>
      </c>
      <c r="O520" s="16">
        <f>VLOOKUP(B520,總表!$1:$1048576,14,0)</f>
        <v>0</v>
      </c>
      <c r="P520" s="16">
        <f>VLOOKUP(B520,總表!$1:$1048576,15,0)</f>
        <v>0</v>
      </c>
      <c r="Q520" s="16">
        <f>VLOOKUP(B520,總表!$1:$1048576,16,0)</f>
        <v>0</v>
      </c>
      <c r="R520" s="16">
        <f>VLOOKUP(B520,總表!$1:$1048576,17,0)</f>
        <v>0</v>
      </c>
    </row>
    <row r="521" spans="1:18" ht="17.399999999999999" hidden="1" x14ac:dyDescent="0.3">
      <c r="A521" s="30" t="s">
        <v>3494</v>
      </c>
      <c r="B521" s="16" t="s">
        <v>1336</v>
      </c>
      <c r="C521" s="10" t="str">
        <f>VLOOKUP(B521,總表!$1:$1048576,2,0)</f>
        <v>永續農安平台：節水監控守護系統</v>
      </c>
      <c r="D521" s="17" t="str">
        <f>VLOOKUP(B521,總表!$1:$1048576,4,0)</f>
        <v>永續發展農糧技術</v>
      </c>
      <c r="E521" s="16" t="str">
        <f>VLOOKUP(B521,總表!$1:$1048576,5,0)</f>
        <v>國小組</v>
      </c>
      <c r="F521" s="16" t="str">
        <f>VLOOKUP(B521,總表!$1:$1048576,3,0)</f>
        <v>臺北市</v>
      </c>
      <c r="G521" s="16" t="str">
        <f>VLOOKUP(B521,總表!$1:$1048576,6,0)</f>
        <v>趙苙寰</v>
      </c>
      <c r="H521" s="16" t="str">
        <f>VLOOKUP(B521,總表!$1:$1048576,7,0)</f>
        <v>康寧國小</v>
      </c>
      <c r="I521" s="16" t="str">
        <f>VLOOKUP(B521,總表!$1:$1048576,8,0)</f>
        <v>黃允瑞</v>
      </c>
      <c r="J521" s="16" t="str">
        <f>VLOOKUP(B521,總表!$1:$1048576,9,0)</f>
        <v>康寧國小</v>
      </c>
      <c r="K521" s="16">
        <f>VLOOKUP(B521,總表!$1:$1048576,10,0)</f>
        <v>0</v>
      </c>
      <c r="L521" s="16">
        <f>VLOOKUP(B521,總表!$1:$1048576,11,0)</f>
        <v>0</v>
      </c>
      <c r="M521" s="16" t="str">
        <f>VLOOKUP(B521,總表!$1:$1048576,12,0)</f>
        <v>李德元</v>
      </c>
      <c r="N521" s="16" t="str">
        <f>VLOOKUP(B521,總表!$1:$1048576,13,0)</f>
        <v>康寧國小</v>
      </c>
      <c r="O521" s="16" t="str">
        <f>VLOOKUP(B521,總表!$1:$1048576,14,0)</f>
        <v>陳霈語</v>
      </c>
      <c r="P521" s="16" t="str">
        <f>VLOOKUP(B521,總表!$1:$1048576,15,0)</f>
        <v>新北土城中正國中</v>
      </c>
      <c r="Q521" s="16">
        <f>VLOOKUP(B521,總表!$1:$1048576,16,0)</f>
        <v>0</v>
      </c>
      <c r="R521" s="16">
        <f>VLOOKUP(B521,總表!$1:$1048576,17,0)</f>
        <v>0</v>
      </c>
    </row>
    <row r="522" spans="1:18" ht="17.399999999999999" hidden="1" x14ac:dyDescent="0.3">
      <c r="A522" s="30" t="s">
        <v>3494</v>
      </c>
      <c r="B522" s="16" t="s">
        <v>3491</v>
      </c>
      <c r="C522" s="10" t="str">
        <f>VLOOKUP(B522,總表!$1:$1048576,2,0)</f>
        <v>水果快樂長!</v>
      </c>
      <c r="D522" s="17" t="str">
        <f>VLOOKUP(B522,總表!$1:$1048576,4,0)</f>
        <v>永續發展農糧技術</v>
      </c>
      <c r="E522" s="16" t="str">
        <f>VLOOKUP(B522,總表!$1:$1048576,5,0)</f>
        <v>國小組</v>
      </c>
      <c r="F522" s="16" t="str">
        <f>VLOOKUP(B522,總表!$1:$1048576,3,0)</f>
        <v>臺北市</v>
      </c>
      <c r="G522" s="16" t="str">
        <f>VLOOKUP(B522,總表!$1:$1048576,6,0)</f>
        <v>蘇子瑜</v>
      </c>
      <c r="H522" s="16" t="str">
        <f>VLOOKUP(B522,總表!$1:$1048576,7,0)</f>
        <v>臺北市北投區逸仙國民小學</v>
      </c>
      <c r="I522" s="16" t="str">
        <f>VLOOKUP(B522,總表!$1:$1048576,8,0)</f>
        <v>林宣羽</v>
      </c>
      <c r="J522" s="16" t="str">
        <f>VLOOKUP(B522,總表!$1:$1048576,9,0)</f>
        <v>臺北市北投區逸仙國民小學</v>
      </c>
      <c r="K522" s="16" t="str">
        <f>VLOOKUP(B522,總表!$1:$1048576,10,0)</f>
        <v>施宇凡</v>
      </c>
      <c r="L522" s="16" t="str">
        <f>VLOOKUP(B522,總表!$1:$1048576,11,0)</f>
        <v>臺北市北投區逸仙國民小學</v>
      </c>
      <c r="M522" s="16" t="str">
        <f>VLOOKUP(B522,總表!$1:$1048576,12,0)</f>
        <v>周文祺</v>
      </c>
      <c r="N522" s="16" t="str">
        <f>VLOOKUP(B522,總表!$1:$1048576,13,0)</f>
        <v>臺北市北投區逸仙國民小學</v>
      </c>
      <c r="O522" s="16" t="str">
        <f>VLOOKUP(B522,總表!$1:$1048576,14,0)</f>
        <v>楊政諺</v>
      </c>
      <c r="P522" s="16" t="str">
        <f>VLOOKUP(B522,總表!$1:$1048576,15,0)</f>
        <v>臺北市北投區逸仙國民小學</v>
      </c>
      <c r="Q522" s="16">
        <f>VLOOKUP(B522,總表!$1:$1048576,16,0)</f>
        <v>0</v>
      </c>
      <c r="R522" s="16">
        <f>VLOOKUP(B522,總表!$1:$1048576,17,0)</f>
        <v>0</v>
      </c>
    </row>
    <row r="523" spans="1:18" ht="17.399999999999999" hidden="1" x14ac:dyDescent="0.3">
      <c r="A523" s="23" t="s">
        <v>3495</v>
      </c>
      <c r="B523" s="16" t="s">
        <v>1639</v>
      </c>
      <c r="C523" s="10" t="str">
        <f>VLOOKUP(B523,總表!$1:$1048576,2,0)</f>
        <v>自動甩繩跳跳機</v>
      </c>
      <c r="D523" s="18" t="str">
        <f>VLOOKUP(B523,總表!$1:$1048576,4,0)</f>
        <v>休閒與教育</v>
      </c>
      <c r="E523" s="16" t="str">
        <f>VLOOKUP(B523,總表!$1:$1048576,5,0)</f>
        <v>國小組</v>
      </c>
      <c r="F523" s="16" t="str">
        <f>VLOOKUP(B523,總表!$1:$1048576,3,0)</f>
        <v>臺北市</v>
      </c>
      <c r="G523" s="16" t="str">
        <f>VLOOKUP(B523,總表!$1:$1048576,6,0)</f>
        <v>許閔喬</v>
      </c>
      <c r="H523" s="16" t="str">
        <f>VLOOKUP(B523,總表!$1:$1048576,7,0)</f>
        <v>臺北市立大學附設實驗國民小學</v>
      </c>
      <c r="I523" s="16" t="str">
        <f>VLOOKUP(B523,總表!$1:$1048576,8,0)</f>
        <v>陳禹安</v>
      </c>
      <c r="J523" s="16" t="str">
        <f>VLOOKUP(B523,總表!$1:$1048576,9,0)</f>
        <v>臺北市立大學附設實驗國民小學</v>
      </c>
      <c r="K523" s="16">
        <f>VLOOKUP(B523,總表!$1:$1048576,10,0)</f>
        <v>0</v>
      </c>
      <c r="L523" s="16">
        <f>VLOOKUP(B523,總表!$1:$1048576,11,0)</f>
        <v>0</v>
      </c>
      <c r="M523" s="16" t="str">
        <f>VLOOKUP(B523,總表!$1:$1048576,12,0)</f>
        <v>黃淑賢</v>
      </c>
      <c r="N523" s="16" t="str">
        <f>VLOOKUP(B523,總表!$1:$1048576,13,0)</f>
        <v>臺北市立大學附設實驗國民小學</v>
      </c>
      <c r="O523" s="16">
        <f>VLOOKUP(B523,總表!$1:$1048576,14,0)</f>
        <v>0</v>
      </c>
      <c r="P523" s="16">
        <f>VLOOKUP(B523,總表!$1:$1048576,15,0)</f>
        <v>0</v>
      </c>
      <c r="Q523" s="16">
        <f>VLOOKUP(B523,總表!$1:$1048576,16,0)</f>
        <v>0</v>
      </c>
      <c r="R523" s="16">
        <f>VLOOKUP(B523,總表!$1:$1048576,17,0)</f>
        <v>0</v>
      </c>
    </row>
    <row r="524" spans="1:18" ht="17.399999999999999" hidden="1" x14ac:dyDescent="0.3">
      <c r="A524" s="26" t="s">
        <v>3492</v>
      </c>
      <c r="B524" s="16" t="s">
        <v>1679</v>
      </c>
      <c r="C524" s="10" t="str">
        <f>VLOOKUP(B524,總表!$1:$1048576,2,0)</f>
        <v>環保永續可攜式智慧排球發球機</v>
      </c>
      <c r="D524" s="18" t="str">
        <f>VLOOKUP(B524,總表!$1:$1048576,4,0)</f>
        <v>休閒與教育</v>
      </c>
      <c r="E524" s="16" t="str">
        <f>VLOOKUP(B524,總表!$1:$1048576,5,0)</f>
        <v>國小組</v>
      </c>
      <c r="F524" s="16" t="str">
        <f>VLOOKUP(B524,總表!$1:$1048576,3,0)</f>
        <v>臺北市</v>
      </c>
      <c r="G524" s="16" t="str">
        <f>VLOOKUP(B524,總表!$1:$1048576,6,0)</f>
        <v>楊呈加</v>
      </c>
      <c r="H524" s="16" t="str">
        <f>VLOOKUP(B524,總表!$1:$1048576,7,0)</f>
        <v>臺北市士林區天母國民小學</v>
      </c>
      <c r="I524" s="16">
        <f>VLOOKUP(B524,總表!$1:$1048576,8,0)</f>
        <v>0</v>
      </c>
      <c r="J524" s="16">
        <f>VLOOKUP(B524,總表!$1:$1048576,9,0)</f>
        <v>0</v>
      </c>
      <c r="K524" s="16">
        <f>VLOOKUP(B524,總表!$1:$1048576,10,0)</f>
        <v>0</v>
      </c>
      <c r="L524" s="16">
        <f>VLOOKUP(B524,總表!$1:$1048576,11,0)</f>
        <v>0</v>
      </c>
      <c r="M524" s="16" t="str">
        <f>VLOOKUP(B524,總表!$1:$1048576,12,0)</f>
        <v>洪淑琳</v>
      </c>
      <c r="N524" s="16" t="str">
        <f>VLOOKUP(B524,總表!$1:$1048576,13,0)</f>
        <v>臺北市士林區天母國民小學</v>
      </c>
      <c r="O524" s="16" t="str">
        <f>VLOOKUP(B524,總表!$1:$1048576,14,0)</f>
        <v>傅明珠</v>
      </c>
      <c r="P524" s="16" t="str">
        <f>VLOOKUP(B524,總表!$1:$1048576,15,0)</f>
        <v>臺北市士林區天母國民小學</v>
      </c>
      <c r="Q524" s="16">
        <f>VLOOKUP(B524,總表!$1:$1048576,16,0)</f>
        <v>0</v>
      </c>
      <c r="R524" s="16">
        <f>VLOOKUP(B524,總表!$1:$1048576,17,0)</f>
        <v>0</v>
      </c>
    </row>
    <row r="525" spans="1:18" ht="17.399999999999999" hidden="1" x14ac:dyDescent="0.3">
      <c r="A525" s="29" t="s">
        <v>3493</v>
      </c>
      <c r="B525" s="16" t="s">
        <v>1456</v>
      </c>
      <c r="C525" s="10" t="str">
        <f>VLOOKUP(B525,總表!$1:$1048576,2,0)</f>
        <v>AI互動學習神機</v>
      </c>
      <c r="D525" s="18" t="str">
        <f>VLOOKUP(B525,總表!$1:$1048576,4,0)</f>
        <v>休閒與教育</v>
      </c>
      <c r="E525" s="16" t="str">
        <f>VLOOKUP(B525,總表!$1:$1048576,5,0)</f>
        <v>國小組</v>
      </c>
      <c r="F525" s="16" t="str">
        <f>VLOOKUP(B525,總表!$1:$1048576,3,0)</f>
        <v>臺北市</v>
      </c>
      <c r="G525" s="16" t="str">
        <f>VLOOKUP(B525,總表!$1:$1048576,6,0)</f>
        <v>蔡宗翰</v>
      </c>
      <c r="H525" s="16" t="str">
        <f>VLOOKUP(B525,總表!$1:$1048576,7,0)</f>
        <v>臺北市北投區逸仙國民小學</v>
      </c>
      <c r="I525" s="16" t="str">
        <f>VLOOKUP(B525,總表!$1:$1048576,8,0)</f>
        <v>余宥德</v>
      </c>
      <c r="J525" s="16" t="str">
        <f>VLOOKUP(B525,總表!$1:$1048576,9,0)</f>
        <v>臺北市北投區逸仙國民小學</v>
      </c>
      <c r="K525" s="16" t="str">
        <f>VLOOKUP(B525,總表!$1:$1048576,10,0)</f>
        <v>林閔謙</v>
      </c>
      <c r="L525" s="16" t="str">
        <f>VLOOKUP(B525,總表!$1:$1048576,11,0)</f>
        <v>臺北市北投區逸仙國民小學</v>
      </c>
      <c r="M525" s="16" t="str">
        <f>VLOOKUP(B525,總表!$1:$1048576,12,0)</f>
        <v>周文祺</v>
      </c>
      <c r="N525" s="16" t="str">
        <f>VLOOKUP(B525,總表!$1:$1048576,13,0)</f>
        <v>臺北市北投區逸仙國民小學</v>
      </c>
      <c r="O525" s="16" t="str">
        <f>VLOOKUP(B525,總表!$1:$1048576,14,0)</f>
        <v>楊政諺</v>
      </c>
      <c r="P525" s="16" t="str">
        <f>VLOOKUP(B525,總表!$1:$1048576,15,0)</f>
        <v>臺北市北投區逸仙國民小學</v>
      </c>
      <c r="Q525" s="16">
        <f>VLOOKUP(B525,總表!$1:$1048576,16,0)</f>
        <v>0</v>
      </c>
      <c r="R525" s="16">
        <f>VLOOKUP(B525,總表!$1:$1048576,17,0)</f>
        <v>0</v>
      </c>
    </row>
    <row r="526" spans="1:18" ht="17.399999999999999" hidden="1" x14ac:dyDescent="0.3">
      <c r="A526" s="31" t="s">
        <v>3494</v>
      </c>
      <c r="B526" s="16" t="s">
        <v>1451</v>
      </c>
      <c r="C526" s="10" t="str">
        <f>VLOOKUP(B526,總表!$1:$1048576,2,0)</f>
        <v>無所不知的文具盒</v>
      </c>
      <c r="D526" s="18" t="str">
        <f>VLOOKUP(B526,總表!$1:$1048576,4,0)</f>
        <v>休閒與教育</v>
      </c>
      <c r="E526" s="16" t="str">
        <f>VLOOKUP(B526,總表!$1:$1048576,5,0)</f>
        <v>國小組</v>
      </c>
      <c r="F526" s="16" t="str">
        <f>VLOOKUP(B526,總表!$1:$1048576,3,0)</f>
        <v>臺北市</v>
      </c>
      <c r="G526" s="16" t="str">
        <f>VLOOKUP(B526,總表!$1:$1048576,6,0)</f>
        <v>張信潔</v>
      </c>
      <c r="H526" s="16" t="str">
        <f>VLOOKUP(B526,總表!$1:$1048576,7,0)</f>
        <v>臺北市北投區逸仙國民小學</v>
      </c>
      <c r="I526" s="16" t="str">
        <f>VLOOKUP(B526,總表!$1:$1048576,8,0)</f>
        <v>陳宜嫻</v>
      </c>
      <c r="J526" s="16" t="str">
        <f>VLOOKUP(B526,總表!$1:$1048576,9,0)</f>
        <v>臺北市北投區逸仙國民小學</v>
      </c>
      <c r="K526" s="16" t="str">
        <f>VLOOKUP(B526,總表!$1:$1048576,10,0)</f>
        <v>張兆欣</v>
      </c>
      <c r="L526" s="16" t="str">
        <f>VLOOKUP(B526,總表!$1:$1048576,11,0)</f>
        <v>臺北市北投區逸仙國民小學</v>
      </c>
      <c r="M526" s="16" t="str">
        <f>VLOOKUP(B526,總表!$1:$1048576,12,0)</f>
        <v>周文祺</v>
      </c>
      <c r="N526" s="16" t="str">
        <f>VLOOKUP(B526,總表!$1:$1048576,13,0)</f>
        <v>臺北市北投區逸仙國民小學</v>
      </c>
      <c r="O526" s="16" t="str">
        <f>VLOOKUP(B526,總表!$1:$1048576,14,0)</f>
        <v>楊政諺</v>
      </c>
      <c r="P526" s="16" t="str">
        <f>VLOOKUP(B526,總表!$1:$1048576,15,0)</f>
        <v>臺北市北投區逸仙國民小學</v>
      </c>
      <c r="Q526" s="16">
        <f>VLOOKUP(B526,總表!$1:$1048576,16,0)</f>
        <v>0</v>
      </c>
      <c r="R526" s="16">
        <f>VLOOKUP(B526,總表!$1:$1048576,17,0)</f>
        <v>0</v>
      </c>
    </row>
    <row r="527" spans="1:18" ht="17.399999999999999" hidden="1" x14ac:dyDescent="0.3">
      <c r="A527" s="31" t="s">
        <v>3494</v>
      </c>
      <c r="B527" s="16" t="s">
        <v>1554</v>
      </c>
      <c r="C527" s="10" t="str">
        <f>VLOOKUP(B527,總表!$1:$1048576,2,0)</f>
        <v>單槓練習帽</v>
      </c>
      <c r="D527" s="18" t="str">
        <f>VLOOKUP(B527,總表!$1:$1048576,4,0)</f>
        <v>休閒與教育</v>
      </c>
      <c r="E527" s="16" t="str">
        <f>VLOOKUP(B527,總表!$1:$1048576,5,0)</f>
        <v>國小組</v>
      </c>
      <c r="F527" s="16" t="str">
        <f>VLOOKUP(B527,總表!$1:$1048576,3,0)</f>
        <v>臺北市</v>
      </c>
      <c r="G527" s="16" t="str">
        <f>VLOOKUP(B527,總表!$1:$1048576,6,0)</f>
        <v>魏揚庭</v>
      </c>
      <c r="H527" s="16" t="str">
        <f>VLOOKUP(B527,總表!$1:$1048576,7,0)</f>
        <v>台北市私立復興實驗小學</v>
      </c>
      <c r="I527" s="16">
        <f>VLOOKUP(B527,總表!$1:$1048576,8,0)</f>
        <v>0</v>
      </c>
      <c r="J527" s="16">
        <f>VLOOKUP(B527,總表!$1:$1048576,9,0)</f>
        <v>0</v>
      </c>
      <c r="K527" s="16">
        <f>VLOOKUP(B527,總表!$1:$1048576,10,0)</f>
        <v>0</v>
      </c>
      <c r="L527" s="16">
        <f>VLOOKUP(B527,總表!$1:$1048576,11,0)</f>
        <v>0</v>
      </c>
      <c r="M527" s="16" t="str">
        <f>VLOOKUP(B527,總表!$1:$1048576,12,0)</f>
        <v xml:space="preserve"> 蔣宗翰</v>
      </c>
      <c r="N527" s="16" t="str">
        <f>VLOOKUP(B527,總表!$1:$1048576,13,0)</f>
        <v>台北市私立復興實驗小學</v>
      </c>
      <c r="O527" s="16">
        <f>VLOOKUP(B527,總表!$1:$1048576,14,0)</f>
        <v>0</v>
      </c>
      <c r="P527" s="16">
        <f>VLOOKUP(B527,總表!$1:$1048576,15,0)</f>
        <v>0</v>
      </c>
      <c r="Q527" s="16">
        <f>VLOOKUP(B527,總表!$1:$1048576,16,0)</f>
        <v>0</v>
      </c>
      <c r="R527" s="16">
        <f>VLOOKUP(B527,總表!$1:$1048576,17,0)</f>
        <v>0</v>
      </c>
    </row>
    <row r="528" spans="1:18" hidden="1" x14ac:dyDescent="0.3">
      <c r="A528" s="24" t="s">
        <v>3495</v>
      </c>
      <c r="B528" s="16" t="s">
        <v>1754</v>
      </c>
      <c r="C528" s="10" t="str">
        <f>VLOOKUP(B528,總表!$1:$1048576,2,0)</f>
        <v>行人超【極】安全系統</v>
      </c>
      <c r="D528" s="19" t="str">
        <f>VLOOKUP(B528,總表!$1:$1048576,4,0)</f>
        <v>災害管理與安全</v>
      </c>
      <c r="E528" s="16" t="str">
        <f>VLOOKUP(B528,總表!$1:$1048576,5,0)</f>
        <v>國小組</v>
      </c>
      <c r="F528" s="16" t="str">
        <f>VLOOKUP(B528,總表!$1:$1048576,3,0)</f>
        <v>臺北市</v>
      </c>
      <c r="G528" s="16" t="str">
        <f>VLOOKUP(B528,總表!$1:$1048576,6,0)</f>
        <v>蘇宸緯</v>
      </c>
      <c r="H528" s="16" t="str">
        <f>VLOOKUP(B528,總表!$1:$1048576,7,0)</f>
        <v>臺北市北投區逸仙國民小學</v>
      </c>
      <c r="I528" s="16" t="str">
        <f>VLOOKUP(B528,總表!$1:$1048576,8,0)</f>
        <v>林靖傑</v>
      </c>
      <c r="J528" s="16" t="str">
        <f>VLOOKUP(B528,總表!$1:$1048576,9,0)</f>
        <v>臺北市北投區逸仙國民小學</v>
      </c>
      <c r="K528" s="16" t="str">
        <f>VLOOKUP(B528,總表!$1:$1048576,10,0)</f>
        <v>周牧謙</v>
      </c>
      <c r="L528" s="16" t="str">
        <f>VLOOKUP(B528,總表!$1:$1048576,11,0)</f>
        <v>臺北市北投區逸仙國民小學</v>
      </c>
      <c r="M528" s="16" t="str">
        <f>VLOOKUP(B528,總表!$1:$1048576,12,0)</f>
        <v>周文祺</v>
      </c>
      <c r="N528" s="16" t="str">
        <f>VLOOKUP(B528,總表!$1:$1048576,13,0)</f>
        <v>臺北市北投區逸仙國民小學</v>
      </c>
      <c r="O528" s="16" t="str">
        <f>VLOOKUP(B528,總表!$1:$1048576,14,0)</f>
        <v>楊政彥</v>
      </c>
      <c r="P528" s="16" t="str">
        <f>VLOOKUP(B528,總表!$1:$1048576,15,0)</f>
        <v>臺北市北投區逸仙國民小學</v>
      </c>
      <c r="Q528" s="16">
        <f>VLOOKUP(B528,總表!$1:$1048576,16,0)</f>
        <v>0</v>
      </c>
      <c r="R528" s="16">
        <f>VLOOKUP(B528,總表!$1:$1048576,17,0)</f>
        <v>0</v>
      </c>
    </row>
    <row r="529" spans="1:18" hidden="1" x14ac:dyDescent="0.3">
      <c r="A529" s="24" t="s">
        <v>3495</v>
      </c>
      <c r="B529" s="16" t="s">
        <v>1833</v>
      </c>
      <c r="C529" s="10" t="str">
        <f>VLOOKUP(B529,總表!$1:$1048576,2,0)</f>
        <v>格格得入便當盒</v>
      </c>
      <c r="D529" s="19" t="str">
        <f>VLOOKUP(B529,總表!$1:$1048576,4,0)</f>
        <v>災害管理與安全</v>
      </c>
      <c r="E529" s="16" t="str">
        <f>VLOOKUP(B529,總表!$1:$1048576,5,0)</f>
        <v>國小組</v>
      </c>
      <c r="F529" s="16" t="str">
        <f>VLOOKUP(B529,總表!$1:$1048576,3,0)</f>
        <v>臺北市</v>
      </c>
      <c r="G529" s="16" t="str">
        <f>VLOOKUP(B529,總表!$1:$1048576,6,0)</f>
        <v>劉至夏</v>
      </c>
      <c r="H529" s="16" t="str">
        <f>VLOOKUP(B529,總表!$1:$1048576,7,0)</f>
        <v>臺北市立大學附設實驗國民小學</v>
      </c>
      <c r="I529" s="16" t="str">
        <f>VLOOKUP(B529,總表!$1:$1048576,8,0)</f>
        <v>王品蔚</v>
      </c>
      <c r="J529" s="16" t="str">
        <f>VLOOKUP(B529,總表!$1:$1048576,9,0)</f>
        <v>臺北市立大學附設實驗國民小學</v>
      </c>
      <c r="K529" s="16" t="str">
        <f>VLOOKUP(B529,總表!$1:$1048576,10,0)</f>
        <v>林立誠</v>
      </c>
      <c r="L529" s="16" t="str">
        <f>VLOOKUP(B529,總表!$1:$1048576,11,0)</f>
        <v>臺北市立大學附設實驗國民小學</v>
      </c>
      <c r="M529" s="16" t="str">
        <f>VLOOKUP(B529,總表!$1:$1048576,12,0)</f>
        <v>黃淑賢</v>
      </c>
      <c r="N529" s="16" t="str">
        <f>VLOOKUP(B529,總表!$1:$1048576,13,0)</f>
        <v>臺北市立大學附設實驗國民小學</v>
      </c>
      <c r="O529" s="16" t="str">
        <f>VLOOKUP(B529,總表!$1:$1048576,14,0)</f>
        <v>豐佳燕</v>
      </c>
      <c r="P529" s="16" t="str">
        <f>VLOOKUP(B529,總表!$1:$1048576,15,0)</f>
        <v>臺北市立大學附設實驗國民小學</v>
      </c>
      <c r="Q529" s="16">
        <f>VLOOKUP(B529,總表!$1:$1048576,16,0)</f>
        <v>0</v>
      </c>
      <c r="R529" s="16">
        <f>VLOOKUP(B529,總表!$1:$1048576,17,0)</f>
        <v>0</v>
      </c>
    </row>
    <row r="530" spans="1:18" hidden="1" x14ac:dyDescent="0.3">
      <c r="A530" s="21" t="s">
        <v>3493</v>
      </c>
      <c r="B530" s="16" t="s">
        <v>1742</v>
      </c>
      <c r="C530" s="10" t="str">
        <f>VLOOKUP(B530,總表!$1:$1048576,2,0)</f>
        <v>S.A.F.E.智慧酒駕守護行車系統</v>
      </c>
      <c r="D530" s="19" t="str">
        <f>VLOOKUP(B530,總表!$1:$1048576,4,0)</f>
        <v>災害管理與安全</v>
      </c>
      <c r="E530" s="16" t="str">
        <f>VLOOKUP(B530,總表!$1:$1048576,5,0)</f>
        <v>國小組</v>
      </c>
      <c r="F530" s="16" t="str">
        <f>VLOOKUP(B530,總表!$1:$1048576,3,0)</f>
        <v>臺北市</v>
      </c>
      <c r="G530" s="16" t="str">
        <f>VLOOKUP(B530,總表!$1:$1048576,6,0)</f>
        <v>楊邵倢</v>
      </c>
      <c r="H530" s="16" t="str">
        <f>VLOOKUP(B530,總表!$1:$1048576,7,0)</f>
        <v>臺北市內湖區碧湖國民小學</v>
      </c>
      <c r="I530" s="16">
        <f>VLOOKUP(B530,總表!$1:$1048576,8,0)</f>
        <v>0</v>
      </c>
      <c r="J530" s="16">
        <f>VLOOKUP(B530,總表!$1:$1048576,9,0)</f>
        <v>0</v>
      </c>
      <c r="K530" s="16">
        <f>VLOOKUP(B530,總表!$1:$1048576,10,0)</f>
        <v>0</v>
      </c>
      <c r="L530" s="16">
        <f>VLOOKUP(B530,總表!$1:$1048576,11,0)</f>
        <v>0</v>
      </c>
      <c r="M530" s="16" t="str">
        <f>VLOOKUP(B530,總表!$1:$1048576,12,0)</f>
        <v>陳彥蓁</v>
      </c>
      <c r="N530" s="16" t="str">
        <f>VLOOKUP(B530,總表!$1:$1048576,13,0)</f>
        <v>臺北市內湖區碧湖國民小學</v>
      </c>
      <c r="O530" s="16" t="str">
        <f>VLOOKUP(B530,總表!$1:$1048576,14,0)</f>
        <v>周秉弘</v>
      </c>
      <c r="P530" s="16" t="str">
        <f>VLOOKUP(B530,總表!$1:$1048576,15,0)</f>
        <v>臺北市內湖區碧湖國民小學</v>
      </c>
      <c r="Q530" s="16">
        <f>VLOOKUP(B530,總表!$1:$1048576,16,0)</f>
        <v>0</v>
      </c>
      <c r="R530" s="16">
        <f>VLOOKUP(B530,總表!$1:$1048576,17,0)</f>
        <v>0</v>
      </c>
    </row>
    <row r="531" spans="1:18" ht="17.399999999999999" hidden="1" x14ac:dyDescent="0.3">
      <c r="A531" s="23" t="s">
        <v>3495</v>
      </c>
      <c r="B531" s="16" t="s">
        <v>2134</v>
      </c>
      <c r="C531" s="10" t="str">
        <f>VLOOKUP(B531,總表!$1:$1048576,2,0)</f>
        <v>電話不忘機</v>
      </c>
      <c r="D531" s="20" t="str">
        <f>VLOOKUP(B531,總表!$1:$1048576,4,0)</f>
        <v>社會照護</v>
      </c>
      <c r="E531" s="16" t="str">
        <f>VLOOKUP(B531,總表!$1:$1048576,5,0)</f>
        <v>國小組</v>
      </c>
      <c r="F531" s="16" t="str">
        <f>VLOOKUP(B531,總表!$1:$1048576,3,0)</f>
        <v>臺北市</v>
      </c>
      <c r="G531" s="16" t="str">
        <f>VLOOKUP(B531,總表!$1:$1048576,6,0)</f>
        <v>蕭宇希</v>
      </c>
      <c r="H531" s="16" t="str">
        <f>VLOOKUP(B531,總表!$1:$1048576,7,0)</f>
        <v>臺北市士林區天母國民小學</v>
      </c>
      <c r="I531" s="16">
        <f>VLOOKUP(B531,總表!$1:$1048576,8,0)</f>
        <v>0</v>
      </c>
      <c r="J531" s="16">
        <f>VLOOKUP(B531,總表!$1:$1048576,9,0)</f>
        <v>0</v>
      </c>
      <c r="K531" s="16">
        <f>VLOOKUP(B531,總表!$1:$1048576,10,0)</f>
        <v>0</v>
      </c>
      <c r="L531" s="16">
        <f>VLOOKUP(B531,總表!$1:$1048576,11,0)</f>
        <v>0</v>
      </c>
      <c r="M531" s="16" t="str">
        <f>VLOOKUP(B531,總表!$1:$1048576,12,0)</f>
        <v>林靜宜</v>
      </c>
      <c r="N531" s="16" t="str">
        <f>VLOOKUP(B531,總表!$1:$1048576,13,0)</f>
        <v>臺北市士林區天母國民小學</v>
      </c>
      <c r="O531" s="16">
        <f>VLOOKUP(B531,總表!$1:$1048576,14,0)</f>
        <v>0</v>
      </c>
      <c r="P531" s="16">
        <f>VLOOKUP(B531,總表!$1:$1048576,15,0)</f>
        <v>0</v>
      </c>
      <c r="Q531" s="16">
        <f>VLOOKUP(B531,總表!$1:$1048576,16,0)</f>
        <v>0</v>
      </c>
      <c r="R531" s="16">
        <f>VLOOKUP(B531,總表!$1:$1048576,17,0)</f>
        <v>0</v>
      </c>
    </row>
    <row r="532" spans="1:18" ht="17.399999999999999" hidden="1" x14ac:dyDescent="0.3">
      <c r="A532" s="22" t="s">
        <v>3495</v>
      </c>
      <c r="B532" s="16" t="s">
        <v>2312</v>
      </c>
      <c r="C532" s="10" t="str">
        <f>VLOOKUP(B532,總表!$1:$1048576,2,0)</f>
        <v>魚缸清潔小幫手:機器垃圾魚</v>
      </c>
      <c r="D532" s="16" t="str">
        <f>VLOOKUP(B532,總表!$1:$1048576,4,0)</f>
        <v>便利生活</v>
      </c>
      <c r="E532" s="16" t="str">
        <f>VLOOKUP(B532,總表!$1:$1048576,5,0)</f>
        <v>國小組</v>
      </c>
      <c r="F532" s="16" t="str">
        <f>VLOOKUP(B532,總表!$1:$1048576,3,0)</f>
        <v>臺北市</v>
      </c>
      <c r="G532" s="16" t="str">
        <f>VLOOKUP(B532,總表!$1:$1048576,6,0)</f>
        <v>陳泓劭</v>
      </c>
      <c r="H532" s="16" t="str">
        <f>VLOOKUP(B532,總表!$1:$1048576,7,0)</f>
        <v>臺北市內湖區碧湖國小</v>
      </c>
      <c r="I532" s="16" t="str">
        <f>VLOOKUP(B532,總表!$1:$1048576,8,0)</f>
        <v>吳承叡</v>
      </c>
      <c r="J532" s="16" t="str">
        <f>VLOOKUP(B532,總表!$1:$1048576,9,0)</f>
        <v>臺北市內湖區碧湖國小</v>
      </c>
      <c r="K532" s="16">
        <f>VLOOKUP(B532,總表!$1:$1048576,10,0)</f>
        <v>0</v>
      </c>
      <c r="L532" s="16">
        <f>VLOOKUP(B532,總表!$1:$1048576,11,0)</f>
        <v>0</v>
      </c>
      <c r="M532" s="16" t="str">
        <f>VLOOKUP(B532,總表!$1:$1048576,12,0)</f>
        <v>楊婷雅</v>
      </c>
      <c r="N532" s="16" t="str">
        <f>VLOOKUP(B532,總表!$1:$1048576,13,0)</f>
        <v>臺北市內湖區碧湖國小</v>
      </c>
      <c r="O532" s="16" t="str">
        <f>VLOOKUP(B532,總表!$1:$1048576,14,0)</f>
        <v>周秉弘</v>
      </c>
      <c r="P532" s="16" t="str">
        <f>VLOOKUP(B532,總表!$1:$1048576,15,0)</f>
        <v>臺北市內湖區碧湖國小</v>
      </c>
      <c r="Q532" s="16">
        <f>VLOOKUP(B532,總表!$1:$1048576,16,0)</f>
        <v>0</v>
      </c>
      <c r="R532" s="16">
        <f>VLOOKUP(B532,總表!$1:$1048576,17,0)</f>
        <v>0</v>
      </c>
    </row>
    <row r="533" spans="1:18" ht="17.399999999999999" hidden="1" x14ac:dyDescent="0.3">
      <c r="A533" s="22" t="s">
        <v>3495</v>
      </c>
      <c r="B533" s="16" t="s">
        <v>2540</v>
      </c>
      <c r="C533" s="10" t="str">
        <f>VLOOKUP(B533,總表!$1:$1048576,2,0)</f>
        <v>晨光小幫手</v>
      </c>
      <c r="D533" s="16" t="str">
        <f>VLOOKUP(B533,總表!$1:$1048576,4,0)</f>
        <v>便利生活</v>
      </c>
      <c r="E533" s="16" t="str">
        <f>VLOOKUP(B533,總表!$1:$1048576,5,0)</f>
        <v>國小組</v>
      </c>
      <c r="F533" s="16" t="str">
        <f>VLOOKUP(B533,總表!$1:$1048576,3,0)</f>
        <v>臺北市</v>
      </c>
      <c r="G533" s="16" t="str">
        <f>VLOOKUP(B533,總表!$1:$1048576,6,0)</f>
        <v>陳宜鍒</v>
      </c>
      <c r="H533" s="16" t="str">
        <f>VLOOKUP(B533,總表!$1:$1048576,7,0)</f>
        <v>臺北市文山區木柵國民小學</v>
      </c>
      <c r="I533" s="16" t="str">
        <f>VLOOKUP(B533,總表!$1:$1048576,8,0)</f>
        <v>郭薽詒</v>
      </c>
      <c r="J533" s="16" t="str">
        <f>VLOOKUP(B533,總表!$1:$1048576,9,0)</f>
        <v>臺北市文山區木柵國民小學</v>
      </c>
      <c r="K533" s="16" t="str">
        <f>VLOOKUP(B533,總表!$1:$1048576,10,0)</f>
        <v>葉昀珊</v>
      </c>
      <c r="L533" s="16" t="str">
        <f>VLOOKUP(B533,總表!$1:$1048576,11,0)</f>
        <v>臺北市文山區木柵國民小學</v>
      </c>
      <c r="M533" s="16" t="str">
        <f>VLOOKUP(B533,總表!$1:$1048576,12,0)</f>
        <v>郭沁璇</v>
      </c>
      <c r="N533" s="16" t="str">
        <f>VLOOKUP(B533,總表!$1:$1048576,13,0)</f>
        <v>臺北市文山區木柵國民小學</v>
      </c>
      <c r="O533" s="16" t="str">
        <f>VLOOKUP(B533,總表!$1:$1048576,14,0)</f>
        <v>陳思穎</v>
      </c>
      <c r="P533" s="16" t="str">
        <f>VLOOKUP(B533,總表!$1:$1048576,15,0)</f>
        <v>臺北市文山區木柵國民小學</v>
      </c>
      <c r="Q533" s="16" t="str">
        <f>VLOOKUP(B533,總表!$1:$1048576,16,0)</f>
        <v>陳維縈</v>
      </c>
      <c r="R533" s="16" t="str">
        <f>VLOOKUP(B533,總表!$1:$1048576,17,0)</f>
        <v>臺北市文山區木柵國民小學</v>
      </c>
    </row>
    <row r="534" spans="1:18" ht="17.399999999999999" hidden="1" x14ac:dyDescent="0.3">
      <c r="A534" s="22" t="s">
        <v>3495</v>
      </c>
      <c r="B534" s="16" t="s">
        <v>2374</v>
      </c>
      <c r="C534" s="10" t="str">
        <f>VLOOKUP(B534,總表!$1:$1048576,2,0)</f>
        <v>不會弄髒手的餅乾袋</v>
      </c>
      <c r="D534" s="16" t="str">
        <f>VLOOKUP(B534,總表!$1:$1048576,4,0)</f>
        <v>便利生活</v>
      </c>
      <c r="E534" s="16" t="str">
        <f>VLOOKUP(B534,總表!$1:$1048576,5,0)</f>
        <v>國小組</v>
      </c>
      <c r="F534" s="16" t="str">
        <f>VLOOKUP(B534,總表!$1:$1048576,3,0)</f>
        <v>臺北市</v>
      </c>
      <c r="G534" s="16" t="str">
        <f>VLOOKUP(B534,總表!$1:$1048576,6,0)</f>
        <v>楊云萱</v>
      </c>
      <c r="H534" s="16" t="str">
        <f>VLOOKUP(B534,總表!$1:$1048576,7,0)</f>
        <v>台北市內湖區碧湖國民小學</v>
      </c>
      <c r="I534" s="16" t="str">
        <f>VLOOKUP(B534,總表!$1:$1048576,8,0)</f>
        <v>張芸婕</v>
      </c>
      <c r="J534" s="16" t="str">
        <f>VLOOKUP(B534,總表!$1:$1048576,9,0)</f>
        <v>台北市內湖區碧湖國民小學</v>
      </c>
      <c r="K534" s="16">
        <f>VLOOKUP(B534,總表!$1:$1048576,10,0)</f>
        <v>0</v>
      </c>
      <c r="L534" s="16">
        <f>VLOOKUP(B534,總表!$1:$1048576,11,0)</f>
        <v>0</v>
      </c>
      <c r="M534" s="16" t="str">
        <f>VLOOKUP(B534,總表!$1:$1048576,12,0)</f>
        <v>王思澄</v>
      </c>
      <c r="N534" s="16" t="str">
        <f>VLOOKUP(B534,總表!$1:$1048576,13,0)</f>
        <v>台北市內湖區碧湖國民小學</v>
      </c>
      <c r="O534" s="16" t="str">
        <f>VLOOKUP(B534,總表!$1:$1048576,14,0)</f>
        <v>周秉弘</v>
      </c>
      <c r="P534" s="16" t="str">
        <f>VLOOKUP(B534,總表!$1:$1048576,15,0)</f>
        <v>台北市內湖區碧湖國民小學</v>
      </c>
      <c r="Q534" s="16">
        <f>VLOOKUP(B534,總表!$1:$1048576,16,0)</f>
        <v>0</v>
      </c>
      <c r="R534" s="16">
        <f>VLOOKUP(B534,總表!$1:$1048576,17,0)</f>
        <v>0</v>
      </c>
    </row>
    <row r="535" spans="1:18" ht="17.399999999999999" hidden="1" x14ac:dyDescent="0.3">
      <c r="A535" s="22" t="s">
        <v>3495</v>
      </c>
      <c r="B535" s="16" t="s">
        <v>2277</v>
      </c>
      <c r="C535" s="10" t="str">
        <f>VLOOKUP(B535,總表!$1:$1048576,2,0)</f>
        <v>分幣保險箱</v>
      </c>
      <c r="D535" s="16" t="str">
        <f>VLOOKUP(B535,總表!$1:$1048576,4,0)</f>
        <v>便利生活</v>
      </c>
      <c r="E535" s="16" t="str">
        <f>VLOOKUP(B535,總表!$1:$1048576,5,0)</f>
        <v>國小組</v>
      </c>
      <c r="F535" s="16" t="str">
        <f>VLOOKUP(B535,總表!$1:$1048576,3,0)</f>
        <v>臺北市</v>
      </c>
      <c r="G535" s="16" t="str">
        <f>VLOOKUP(B535,總表!$1:$1048576,6,0)</f>
        <v>鄒雯晴</v>
      </c>
      <c r="H535" s="16" t="str">
        <f>VLOOKUP(B535,總表!$1:$1048576,7,0)</f>
        <v>台北市內湖區碧湖國小</v>
      </c>
      <c r="I535" s="16" t="str">
        <f>VLOOKUP(B535,總表!$1:$1048576,8,0)</f>
        <v>郭玥葵</v>
      </c>
      <c r="J535" s="16" t="str">
        <f>VLOOKUP(B535,總表!$1:$1048576,9,0)</f>
        <v>台北市內湖區碧湖國小</v>
      </c>
      <c r="K535" s="16">
        <f>VLOOKUP(B535,總表!$1:$1048576,10,0)</f>
        <v>0</v>
      </c>
      <c r="L535" s="16">
        <f>VLOOKUP(B535,總表!$1:$1048576,11,0)</f>
        <v>0</v>
      </c>
      <c r="M535" s="16" t="str">
        <f>VLOOKUP(B535,總表!$1:$1048576,12,0)</f>
        <v>周秉弘</v>
      </c>
      <c r="N535" s="16" t="str">
        <f>VLOOKUP(B535,總表!$1:$1048576,13,0)</f>
        <v>台北市碧湖國小</v>
      </c>
      <c r="O535" s="16" t="str">
        <f>VLOOKUP(B535,總表!$1:$1048576,14,0)</f>
        <v>王思澄</v>
      </c>
      <c r="P535" s="16" t="str">
        <f>VLOOKUP(B535,總表!$1:$1048576,15,0)</f>
        <v>台北市碧湖國小</v>
      </c>
      <c r="Q535" s="16">
        <f>VLOOKUP(B535,總表!$1:$1048576,16,0)</f>
        <v>0</v>
      </c>
      <c r="R535" s="16">
        <f>VLOOKUP(B535,總表!$1:$1048576,17,0)</f>
        <v>0</v>
      </c>
    </row>
    <row r="536" spans="1:18" ht="17.399999999999999" hidden="1" x14ac:dyDescent="0.3">
      <c r="A536" s="22" t="s">
        <v>3495</v>
      </c>
      <c r="B536" s="16" t="s">
        <v>2284</v>
      </c>
      <c r="C536" s="10" t="str">
        <f>VLOOKUP(B536,總表!$1:$1048576,2,0)</f>
        <v>象棋收納盒</v>
      </c>
      <c r="D536" s="16" t="str">
        <f>VLOOKUP(B536,總表!$1:$1048576,4,0)</f>
        <v>便利生活</v>
      </c>
      <c r="E536" s="16" t="str">
        <f>VLOOKUP(B536,總表!$1:$1048576,5,0)</f>
        <v>國小組</v>
      </c>
      <c r="F536" s="16" t="str">
        <f>VLOOKUP(B536,總表!$1:$1048576,3,0)</f>
        <v>臺北市</v>
      </c>
      <c r="G536" s="16" t="str">
        <f>VLOOKUP(B536,總表!$1:$1048576,6,0)</f>
        <v>李曜宇</v>
      </c>
      <c r="H536" s="16" t="str">
        <f>VLOOKUP(B536,總表!$1:$1048576,7,0)</f>
        <v>臺北市內湖區碧湖國民小學</v>
      </c>
      <c r="I536" s="16">
        <f>VLOOKUP(B536,總表!$1:$1048576,8,0)</f>
        <v>0</v>
      </c>
      <c r="J536" s="16">
        <f>VLOOKUP(B536,總表!$1:$1048576,9,0)</f>
        <v>0</v>
      </c>
      <c r="K536" s="16">
        <f>VLOOKUP(B536,總表!$1:$1048576,10,0)</f>
        <v>0</v>
      </c>
      <c r="L536" s="16">
        <f>VLOOKUP(B536,總表!$1:$1048576,11,0)</f>
        <v>0</v>
      </c>
      <c r="M536" s="16" t="str">
        <f>VLOOKUP(B536,總表!$1:$1048576,12,0)</f>
        <v>陳彥蓁</v>
      </c>
      <c r="N536" s="16" t="str">
        <f>VLOOKUP(B536,總表!$1:$1048576,13,0)</f>
        <v>臺北市內湖區碧湖國民小學</v>
      </c>
      <c r="O536" s="16" t="str">
        <f>VLOOKUP(B536,總表!$1:$1048576,14,0)</f>
        <v>周秉弘</v>
      </c>
      <c r="P536" s="16" t="str">
        <f>VLOOKUP(B536,總表!$1:$1048576,15,0)</f>
        <v>臺北市內湖區碧湖國民小學</v>
      </c>
      <c r="Q536" s="16">
        <f>VLOOKUP(B536,總表!$1:$1048576,16,0)</f>
        <v>0</v>
      </c>
      <c r="R536" s="16">
        <f>VLOOKUP(B536,總表!$1:$1048576,17,0)</f>
        <v>0</v>
      </c>
    </row>
    <row r="537" spans="1:18" ht="17.399999999999999" hidden="1" x14ac:dyDescent="0.3">
      <c r="A537" s="25" t="s">
        <v>3492</v>
      </c>
      <c r="B537" s="13" t="s">
        <v>2446</v>
      </c>
      <c r="C537" s="10" t="str">
        <f>VLOOKUP(B537,總表!$1:$1048576,2,0)</f>
        <v>Toibot</v>
      </c>
      <c r="D537" s="16" t="str">
        <f>VLOOKUP(B537,總表!$1:$1048576,4,0)</f>
        <v>便利生活</v>
      </c>
      <c r="E537" s="16" t="str">
        <f>VLOOKUP(B537,總表!$1:$1048576,5,0)</f>
        <v>國小組</v>
      </c>
      <c r="F537" s="16" t="str">
        <f>VLOOKUP(B537,總表!$1:$1048576,3,0)</f>
        <v>臺北市</v>
      </c>
      <c r="G537" s="16" t="str">
        <f>VLOOKUP(B537,總表!$1:$1048576,6,0)</f>
        <v>張廷瑀</v>
      </c>
      <c r="H537" s="16" t="str">
        <f>VLOOKUP(B537,總表!$1:$1048576,7,0)</f>
        <v>幸安國小</v>
      </c>
      <c r="I537" s="16" t="str">
        <f>VLOOKUP(B537,總表!$1:$1048576,8,0)</f>
        <v>陳慧緁</v>
      </c>
      <c r="J537" s="16" t="str">
        <f>VLOOKUP(B537,總表!$1:$1048576,9,0)</f>
        <v>幸安國小</v>
      </c>
      <c r="K537" s="16">
        <f>VLOOKUP(B537,總表!$1:$1048576,10,0)</f>
        <v>0</v>
      </c>
      <c r="L537" s="16">
        <f>VLOOKUP(B537,總表!$1:$1048576,11,0)</f>
        <v>0</v>
      </c>
      <c r="M537" s="16" t="str">
        <f>VLOOKUP(B537,總表!$1:$1048576,12,0)</f>
        <v>吳承諺</v>
      </c>
      <c r="N537" s="16" t="str">
        <f>VLOOKUP(B537,總表!$1:$1048576,13,0)</f>
        <v>幸安國小</v>
      </c>
      <c r="O537" s="16">
        <f>VLOOKUP(B537,總表!$1:$1048576,14,0)</f>
        <v>0</v>
      </c>
      <c r="P537" s="16">
        <f>VLOOKUP(B537,總表!$1:$1048576,15,0)</f>
        <v>0</v>
      </c>
      <c r="Q537" s="16">
        <f>VLOOKUP(B537,總表!$1:$1048576,16,0)</f>
        <v>0</v>
      </c>
      <c r="R537" s="16">
        <f>VLOOKUP(B537,總表!$1:$1048576,17,0)</f>
        <v>0</v>
      </c>
    </row>
    <row r="538" spans="1:18" ht="17.399999999999999" hidden="1" x14ac:dyDescent="0.3">
      <c r="A538" s="28" t="s">
        <v>3493</v>
      </c>
      <c r="B538" s="13" t="s">
        <v>3511</v>
      </c>
      <c r="C538" s="10" t="str">
        <f>VLOOKUP(B538,總表!$1:$1048576,2,0)</f>
        <v>喵動獎勵陪伴機</v>
      </c>
      <c r="D538" s="16" t="str">
        <f>VLOOKUP(B538,總表!$1:$1048576,4,0)</f>
        <v>便利生活</v>
      </c>
      <c r="E538" s="16" t="str">
        <f>VLOOKUP(B538,總表!$1:$1048576,5,0)</f>
        <v>國小組</v>
      </c>
      <c r="F538" s="16" t="str">
        <f>VLOOKUP(B538,總表!$1:$1048576,3,0)</f>
        <v>臺北市</v>
      </c>
      <c r="G538" s="16" t="str">
        <f>VLOOKUP(B538,總表!$1:$1048576,6,0)</f>
        <v>吳亞臻</v>
      </c>
      <c r="H538" s="16" t="str">
        <f>VLOOKUP(B538,總表!$1:$1048576,7,0)</f>
        <v>台北市私立復興實驗小學</v>
      </c>
      <c r="I538" s="16">
        <f>VLOOKUP(B538,總表!$1:$1048576,8,0)</f>
        <v>0</v>
      </c>
      <c r="J538" s="16">
        <f>VLOOKUP(B538,總表!$1:$1048576,9,0)</f>
        <v>0</v>
      </c>
      <c r="K538" s="16">
        <f>VLOOKUP(B538,總表!$1:$1048576,10,0)</f>
        <v>0</v>
      </c>
      <c r="L538" s="16">
        <f>VLOOKUP(B538,總表!$1:$1048576,11,0)</f>
        <v>0</v>
      </c>
      <c r="M538" s="16" t="str">
        <f>VLOOKUP(B538,總表!$1:$1048576,12,0)</f>
        <v xml:space="preserve"> 蔣宗翰</v>
      </c>
      <c r="N538" s="16" t="str">
        <f>VLOOKUP(B538,總表!$1:$1048576,13,0)</f>
        <v>台北市私立復興實驗小學</v>
      </c>
      <c r="O538" s="16">
        <f>VLOOKUP(B538,總表!$1:$1048576,14,0)</f>
        <v>0</v>
      </c>
      <c r="P538" s="16">
        <f>VLOOKUP(B538,總表!$1:$1048576,15,0)</f>
        <v>0</v>
      </c>
      <c r="Q538" s="16">
        <f>VLOOKUP(B538,總表!$1:$1048576,16,0)</f>
        <v>0</v>
      </c>
      <c r="R538" s="16">
        <f>VLOOKUP(B538,總表!$1:$1048576,17,0)</f>
        <v>0</v>
      </c>
    </row>
    <row r="539" spans="1:18" ht="17.399999999999999" hidden="1" x14ac:dyDescent="0.3">
      <c r="A539" s="30" t="s">
        <v>3494</v>
      </c>
      <c r="B539" s="16" t="s">
        <v>2295</v>
      </c>
      <c r="C539" s="10" t="str">
        <f>VLOOKUP(B539,總表!$1:$1048576,2,0)</f>
        <v>食刻提醒</v>
      </c>
      <c r="D539" s="16" t="str">
        <f>VLOOKUP(B539,總表!$1:$1048576,4,0)</f>
        <v>便利生活</v>
      </c>
      <c r="E539" s="16" t="str">
        <f>VLOOKUP(B539,總表!$1:$1048576,5,0)</f>
        <v>國小組</v>
      </c>
      <c r="F539" s="16" t="str">
        <f>VLOOKUP(B539,總表!$1:$1048576,3,0)</f>
        <v>臺北市</v>
      </c>
      <c r="G539" s="16" t="str">
        <f>VLOOKUP(B539,總表!$1:$1048576,6,0)</f>
        <v>唐雲謙</v>
      </c>
      <c r="H539" s="16" t="str">
        <f>VLOOKUP(B539,總表!$1:$1048576,7,0)</f>
        <v>臺北市內湖區碧湖國民小學</v>
      </c>
      <c r="I539" s="16" t="str">
        <f>VLOOKUP(B539,總表!$1:$1048576,8,0)</f>
        <v>林琮恩</v>
      </c>
      <c r="J539" s="16" t="str">
        <f>VLOOKUP(B539,總表!$1:$1048576,9,0)</f>
        <v>臺北市內湖區碧湖國民小學</v>
      </c>
      <c r="K539" s="16">
        <f>VLOOKUP(B539,總表!$1:$1048576,10,0)</f>
        <v>0</v>
      </c>
      <c r="L539" s="16">
        <f>VLOOKUP(B539,總表!$1:$1048576,11,0)</f>
        <v>0</v>
      </c>
      <c r="M539" s="16" t="str">
        <f>VLOOKUP(B539,總表!$1:$1048576,12,0)</f>
        <v>陳彥蓁</v>
      </c>
      <c r="N539" s="16" t="str">
        <f>VLOOKUP(B539,總表!$1:$1048576,13,0)</f>
        <v>臺北市內湖區碧湖國民小學</v>
      </c>
      <c r="O539" s="16" t="str">
        <f>VLOOKUP(B539,總表!$1:$1048576,14,0)</f>
        <v>周秉弘</v>
      </c>
      <c r="P539" s="16" t="str">
        <f>VLOOKUP(B539,總表!$1:$1048576,15,0)</f>
        <v>臺北市內湖區碧湖國民小學</v>
      </c>
      <c r="Q539" s="16">
        <f>VLOOKUP(B539,總表!$1:$1048576,16,0)</f>
        <v>0</v>
      </c>
      <c r="R539" s="16">
        <f>VLOOKUP(B539,總表!$1:$1048576,17,0)</f>
        <v>0</v>
      </c>
    </row>
    <row r="540" spans="1:18" ht="17.399999999999999" hidden="1" x14ac:dyDescent="0.3">
      <c r="A540" s="23" t="s">
        <v>3495</v>
      </c>
      <c r="B540" s="16" t="s">
        <v>3503</v>
      </c>
      <c r="C540" s="10" t="str">
        <f>VLOOKUP(B540,總表!$1:$1048576,2,0)</f>
        <v>星際綠洲 - 太空植物種植裝置</v>
      </c>
      <c r="D540" s="21" t="str">
        <f>VLOOKUP(B540,總表!$1:$1048576,4,0)</f>
        <v>前瞻/工業設計技術</v>
      </c>
      <c r="E540" s="16" t="str">
        <f>VLOOKUP(B540,總表!$1:$1048576,5,0)</f>
        <v>國小組</v>
      </c>
      <c r="F540" s="16" t="str">
        <f>VLOOKUP(B540,總表!$1:$1048576,3,0)</f>
        <v>臺北市</v>
      </c>
      <c r="G540" s="16" t="str">
        <f>VLOOKUP(B540,總表!$1:$1048576,6,0)</f>
        <v>林君佑</v>
      </c>
      <c r="H540" s="16" t="str">
        <f>VLOOKUP(B540,總表!$1:$1048576,7,0)</f>
        <v>臺北市北投區逸仙國民小學</v>
      </c>
      <c r="I540" s="16" t="str">
        <f>VLOOKUP(B540,總表!$1:$1048576,8,0)</f>
        <v>陳宏德</v>
      </c>
      <c r="J540" s="16" t="str">
        <f>VLOOKUP(B540,總表!$1:$1048576,9,0)</f>
        <v>臺北市北投區逸仙國民小學</v>
      </c>
      <c r="K540" s="16" t="str">
        <f>VLOOKUP(B540,總表!$1:$1048576,10,0)</f>
        <v>陳子學</v>
      </c>
      <c r="L540" s="16" t="str">
        <f>VLOOKUP(B540,總表!$1:$1048576,11,0)</f>
        <v>臺北市北投區逸仙國民小學</v>
      </c>
      <c r="M540" s="16" t="str">
        <f>VLOOKUP(B540,總表!$1:$1048576,12,0)</f>
        <v>周文祺</v>
      </c>
      <c r="N540" s="16" t="str">
        <f>VLOOKUP(B540,總表!$1:$1048576,13,0)</f>
        <v>臺北市北投區逸仙國民小學</v>
      </c>
      <c r="O540" s="16" t="str">
        <f>VLOOKUP(B540,總表!$1:$1048576,14,0)</f>
        <v>楊政諺</v>
      </c>
      <c r="P540" s="16" t="str">
        <f>VLOOKUP(B540,總表!$1:$1048576,15,0)</f>
        <v>臺北市北投區逸仙國民小學</v>
      </c>
      <c r="Q540" s="16">
        <f>VLOOKUP(B540,總表!$1:$1048576,16,0)</f>
        <v>0</v>
      </c>
      <c r="R540" s="16">
        <f>VLOOKUP(B540,總表!$1:$1048576,17,0)</f>
        <v>0</v>
      </c>
    </row>
    <row r="541" spans="1:18" ht="17.399999999999999" hidden="1" x14ac:dyDescent="0.3">
      <c r="A541" s="22" t="s">
        <v>3495</v>
      </c>
      <c r="B541" s="13" t="s">
        <v>256</v>
      </c>
      <c r="C541" s="10" t="str">
        <f>VLOOKUP(B541,總表!$1:$1048576,2,0)</f>
        <v>簡易水質監測系統 Simple Water Quality Monitoring System</v>
      </c>
      <c r="D541" s="18" t="str">
        <f>VLOOKUP(B541,總表!$1:$1048576,4,0)</f>
        <v>休閒與教育</v>
      </c>
      <c r="E541" s="16" t="str">
        <f>VLOOKUP(B541,總表!$1:$1048576,5,0)</f>
        <v>國中組</v>
      </c>
      <c r="F541" s="16" t="str">
        <f>VLOOKUP(B541,總表!$1:$1048576,3,0)</f>
        <v>臺北市</v>
      </c>
      <c r="G541" s="16" t="str">
        <f>VLOOKUP(B541,總表!$1:$1048576,6,0)</f>
        <v>劉承瑜</v>
      </c>
      <c r="H541" s="16" t="str">
        <f>VLOOKUP(B541,總表!$1:$1048576,7,0)</f>
        <v>臺北市私立復興實驗高級中學</v>
      </c>
      <c r="I541" s="16">
        <f>VLOOKUP(B541,總表!$1:$1048576,8,0)</f>
        <v>0</v>
      </c>
      <c r="J541" s="16">
        <f>VLOOKUP(B541,總表!$1:$1048576,9,0)</f>
        <v>0</v>
      </c>
      <c r="K541" s="16">
        <f>VLOOKUP(B541,總表!$1:$1048576,10,0)</f>
        <v>0</v>
      </c>
      <c r="L541" s="16">
        <f>VLOOKUP(B541,總表!$1:$1048576,11,0)</f>
        <v>0</v>
      </c>
      <c r="M541" s="16" t="str">
        <f>VLOOKUP(B541,總表!$1:$1048576,12,0)</f>
        <v>陳建宏</v>
      </c>
      <c r="N541" s="16" t="str">
        <f>VLOOKUP(B541,總表!$1:$1048576,13,0)</f>
        <v>台北市私立復興實驗高級中學</v>
      </c>
      <c r="O541" s="16">
        <f>VLOOKUP(B541,總表!$1:$1048576,14,0)</f>
        <v>0</v>
      </c>
      <c r="P541" s="16">
        <f>VLOOKUP(B541,總表!$1:$1048576,15,0)</f>
        <v>0</v>
      </c>
      <c r="Q541" s="16">
        <f>VLOOKUP(B541,總表!$1:$1048576,16,0)</f>
        <v>0</v>
      </c>
      <c r="R541" s="16">
        <f>VLOOKUP(B541,總表!$1:$1048576,17,0)</f>
        <v>0</v>
      </c>
    </row>
    <row r="542" spans="1:18" ht="17.399999999999999" hidden="1" x14ac:dyDescent="0.3">
      <c r="A542" s="28" t="s">
        <v>3493</v>
      </c>
      <c r="B542" s="13" t="s">
        <v>317</v>
      </c>
      <c r="C542" s="10" t="str">
        <f>VLOOKUP(B542,總表!$1:$1048576,2,0)</f>
        <v>K POP 自動撥音樂機</v>
      </c>
      <c r="D542" s="18" t="str">
        <f>VLOOKUP(B542,總表!$1:$1048576,4,0)</f>
        <v>休閒與教育</v>
      </c>
      <c r="E542" s="16" t="str">
        <f>VLOOKUP(B542,總表!$1:$1048576,5,0)</f>
        <v>國中組</v>
      </c>
      <c r="F542" s="16" t="str">
        <f>VLOOKUP(B542,總表!$1:$1048576,3,0)</f>
        <v>臺北市</v>
      </c>
      <c r="G542" s="16" t="str">
        <f>VLOOKUP(B542,總表!$1:$1048576,6,0)</f>
        <v>陳瑜涵</v>
      </c>
      <c r="H542" s="16" t="str">
        <f>VLOOKUP(B542,總表!$1:$1048576,7,0)</f>
        <v>康橋國際學校</v>
      </c>
      <c r="I542" s="16">
        <f>VLOOKUP(B542,總表!$1:$1048576,8,0)</f>
        <v>0</v>
      </c>
      <c r="J542" s="16">
        <f>VLOOKUP(B542,總表!$1:$1048576,9,0)</f>
        <v>0</v>
      </c>
      <c r="K542" s="16">
        <f>VLOOKUP(B542,總表!$1:$1048576,10,0)</f>
        <v>0</v>
      </c>
      <c r="L542" s="16">
        <f>VLOOKUP(B542,總表!$1:$1048576,11,0)</f>
        <v>0</v>
      </c>
      <c r="M542" s="16" t="str">
        <f>VLOOKUP(B542,總表!$1:$1048576,12,0)</f>
        <v>陳凱勳</v>
      </c>
      <c r="N542" s="16" t="str">
        <f>VLOOKUP(B542,總表!$1:$1048576,13,0)</f>
        <v>康橋國際學校</v>
      </c>
      <c r="O542" s="16">
        <f>VLOOKUP(B542,總表!$1:$1048576,14,0)</f>
        <v>0</v>
      </c>
      <c r="P542" s="16">
        <f>VLOOKUP(B542,總表!$1:$1048576,15,0)</f>
        <v>0</v>
      </c>
      <c r="Q542" s="16">
        <f>VLOOKUP(B542,總表!$1:$1048576,16,0)</f>
        <v>0</v>
      </c>
      <c r="R542" s="16">
        <f>VLOOKUP(B542,總表!$1:$1048576,17,0)</f>
        <v>0</v>
      </c>
    </row>
    <row r="543" spans="1:18" ht="17.399999999999999" hidden="1" x14ac:dyDescent="0.3">
      <c r="A543" s="28" t="s">
        <v>3493</v>
      </c>
      <c r="B543" s="13" t="s">
        <v>224</v>
      </c>
      <c r="C543" s="10" t="str">
        <f>VLOOKUP(B543,總表!$1:$1048576,2,0)</f>
        <v>太鼓戰車</v>
      </c>
      <c r="D543" s="18" t="str">
        <f>VLOOKUP(B543,總表!$1:$1048576,4,0)</f>
        <v>休閒與教育</v>
      </c>
      <c r="E543" s="16" t="str">
        <f>VLOOKUP(B543,總表!$1:$1048576,5,0)</f>
        <v>國中組</v>
      </c>
      <c r="F543" s="16" t="str">
        <f>VLOOKUP(B543,總表!$1:$1048576,3,0)</f>
        <v>臺北市</v>
      </c>
      <c r="G543" s="16" t="str">
        <f>VLOOKUP(B543,總表!$1:$1048576,6,0)</f>
        <v>蔡宗祐</v>
      </c>
      <c r="H543" s="16" t="str">
        <f>VLOOKUP(B543,總表!$1:$1048576,7,0)</f>
        <v>臺北市大安區仁愛國民小學</v>
      </c>
      <c r="I543" s="16" t="str">
        <f>VLOOKUP(B543,總表!$1:$1048576,8,0)</f>
        <v>石承瑋</v>
      </c>
      <c r="J543" s="16" t="str">
        <f>VLOOKUP(B543,總表!$1:$1048576,9,0)</f>
        <v>臺北市立仁愛國民中學</v>
      </c>
      <c r="K543" s="16" t="str">
        <f>VLOOKUP(B543,總表!$1:$1048576,10,0)</f>
        <v>杜學喬</v>
      </c>
      <c r="L543" s="16" t="str">
        <f>VLOOKUP(B543,總表!$1:$1048576,11,0)</f>
        <v>臺北市立仁愛國民中學</v>
      </c>
      <c r="M543" s="16" t="str">
        <f>VLOOKUP(B543,總表!$1:$1048576,12,0)</f>
        <v>劉原彰</v>
      </c>
      <c r="N543" s="16" t="str">
        <f>VLOOKUP(B543,總表!$1:$1048576,13,0)</f>
        <v>臺北市立大同高級中學</v>
      </c>
      <c r="O543" s="16" t="str">
        <f>VLOOKUP(B543,總表!$1:$1048576,14,0)</f>
        <v>鄭孫寧</v>
      </c>
      <c r="P543" s="16" t="str">
        <f>VLOOKUP(B543,總表!$1:$1048576,15,0)</f>
        <v>臺北市立仁愛國民中學</v>
      </c>
      <c r="Q543" s="16">
        <f>VLOOKUP(B543,總表!$1:$1048576,16,0)</f>
        <v>0</v>
      </c>
      <c r="R543" s="16">
        <f>VLOOKUP(B543,總表!$1:$1048576,17,0)</f>
        <v>0</v>
      </c>
    </row>
    <row r="544" spans="1:18" ht="17.399999999999999" hidden="1" x14ac:dyDescent="0.3">
      <c r="A544" s="28" t="s">
        <v>3493</v>
      </c>
      <c r="B544" s="13" t="s">
        <v>207</v>
      </c>
      <c r="C544" s="10" t="str">
        <f>VLOOKUP(B544,總表!$1:$1048576,2,0)</f>
        <v>廁所集點王</v>
      </c>
      <c r="D544" s="18" t="str">
        <f>VLOOKUP(B544,總表!$1:$1048576,4,0)</f>
        <v>休閒與教育</v>
      </c>
      <c r="E544" s="16" t="str">
        <f>VLOOKUP(B544,總表!$1:$1048576,5,0)</f>
        <v>國中組</v>
      </c>
      <c r="F544" s="16" t="str">
        <f>VLOOKUP(B544,總表!$1:$1048576,3,0)</f>
        <v>臺北市</v>
      </c>
      <c r="G544" s="16" t="str">
        <f>VLOOKUP(B544,總表!$1:$1048576,6,0)</f>
        <v>石承瑋</v>
      </c>
      <c r="H544" s="16" t="str">
        <f>VLOOKUP(B544,總表!$1:$1048576,7,0)</f>
        <v>臺北市立仁愛國民中學</v>
      </c>
      <c r="I544" s="16" t="str">
        <f>VLOOKUP(B544,總表!$1:$1048576,8,0)</f>
        <v>何書漫</v>
      </c>
      <c r="J544" s="16" t="str">
        <f>VLOOKUP(B544,總表!$1:$1048576,9,0)</f>
        <v>臺北市立仁愛國民中學</v>
      </c>
      <c r="K544" s="16" t="str">
        <f>VLOOKUP(B544,總表!$1:$1048576,10,0)</f>
        <v>蔡宗祐</v>
      </c>
      <c r="L544" s="16" t="str">
        <f>VLOOKUP(B544,總表!$1:$1048576,11,0)</f>
        <v>臺北市大安區仁愛國民小學</v>
      </c>
      <c r="M544" s="16" t="str">
        <f>VLOOKUP(B544,總表!$1:$1048576,12,0)</f>
        <v>劉原彰</v>
      </c>
      <c r="N544" s="16" t="str">
        <f>VLOOKUP(B544,總表!$1:$1048576,13,0)</f>
        <v>臺北市立大同高級中學</v>
      </c>
      <c r="O544" s="16" t="str">
        <f>VLOOKUP(B544,總表!$1:$1048576,14,0)</f>
        <v>鄭孫寧</v>
      </c>
      <c r="P544" s="16" t="str">
        <f>VLOOKUP(B544,總表!$1:$1048576,15,0)</f>
        <v>臺北市立仁愛國民中學</v>
      </c>
      <c r="Q544" s="16">
        <f>VLOOKUP(B544,總表!$1:$1048576,16,0)</f>
        <v>0</v>
      </c>
      <c r="R544" s="16">
        <f>VLOOKUP(B544,總表!$1:$1048576,17,0)</f>
        <v>0</v>
      </c>
    </row>
    <row r="545" spans="1:18" ht="17.399999999999999" hidden="1" x14ac:dyDescent="0.3">
      <c r="A545" s="30" t="s">
        <v>3494</v>
      </c>
      <c r="B545" s="13" t="s">
        <v>261</v>
      </c>
      <c r="C545" s="10" t="str">
        <f>VLOOKUP(B545,總表!$1:$1048576,2,0)</f>
        <v>元素學習機 Interactive Chemistry Trainer</v>
      </c>
      <c r="D545" s="18" t="str">
        <f>VLOOKUP(B545,總表!$1:$1048576,4,0)</f>
        <v>休閒與教育</v>
      </c>
      <c r="E545" s="16" t="str">
        <f>VLOOKUP(B545,總表!$1:$1048576,5,0)</f>
        <v>國中組</v>
      </c>
      <c r="F545" s="16" t="str">
        <f>VLOOKUP(B545,總表!$1:$1048576,3,0)</f>
        <v>臺北市</v>
      </c>
      <c r="G545" s="16" t="str">
        <f>VLOOKUP(B545,總表!$1:$1048576,6,0)</f>
        <v>鄭允澈</v>
      </c>
      <c r="H545" s="16" t="str">
        <f>VLOOKUP(B545,總表!$1:$1048576,7,0)</f>
        <v>臺北市私立復興實驗高級中學</v>
      </c>
      <c r="I545" s="16">
        <f>VLOOKUP(B545,總表!$1:$1048576,8,0)</f>
        <v>0</v>
      </c>
      <c r="J545" s="16">
        <f>VLOOKUP(B545,總表!$1:$1048576,9,0)</f>
        <v>0</v>
      </c>
      <c r="K545" s="16">
        <f>VLOOKUP(B545,總表!$1:$1048576,10,0)</f>
        <v>0</v>
      </c>
      <c r="L545" s="16">
        <f>VLOOKUP(B545,總表!$1:$1048576,11,0)</f>
        <v>0</v>
      </c>
      <c r="M545" s="16" t="str">
        <f>VLOOKUP(B545,總表!$1:$1048576,12,0)</f>
        <v>陳建宏</v>
      </c>
      <c r="N545" s="16" t="str">
        <f>VLOOKUP(B545,總表!$1:$1048576,13,0)</f>
        <v>臺北市私立復興實驗高級中學</v>
      </c>
      <c r="O545" s="16">
        <f>VLOOKUP(B545,總表!$1:$1048576,14,0)</f>
        <v>0</v>
      </c>
      <c r="P545" s="16">
        <f>VLOOKUP(B545,總表!$1:$1048576,15,0)</f>
        <v>0</v>
      </c>
      <c r="Q545" s="16">
        <f>VLOOKUP(B545,總表!$1:$1048576,16,0)</f>
        <v>0</v>
      </c>
      <c r="R545" s="16">
        <f>VLOOKUP(B545,總表!$1:$1048576,17,0)</f>
        <v>0</v>
      </c>
    </row>
    <row r="546" spans="1:18" ht="17.399999999999999" hidden="1" x14ac:dyDescent="0.3">
      <c r="A546" s="30" t="s">
        <v>3494</v>
      </c>
      <c r="B546" s="13" t="s">
        <v>227</v>
      </c>
      <c r="C546" s="10" t="str">
        <f>VLOOKUP(B546,總表!$1:$1048576,2,0)</f>
        <v>智慧手機管理箱</v>
      </c>
      <c r="D546" s="18" t="str">
        <f>VLOOKUP(B546,總表!$1:$1048576,4,0)</f>
        <v>休閒與教育</v>
      </c>
      <c r="E546" s="16" t="str">
        <f>VLOOKUP(B546,總表!$1:$1048576,5,0)</f>
        <v>國中組</v>
      </c>
      <c r="F546" s="16" t="str">
        <f>VLOOKUP(B546,總表!$1:$1048576,3,0)</f>
        <v>臺北市</v>
      </c>
      <c r="G546" s="16" t="str">
        <f>VLOOKUP(B546,總表!$1:$1048576,6,0)</f>
        <v>何宇恩</v>
      </c>
      <c r="H546" s="16" t="str">
        <f>VLOOKUP(B546,總表!$1:$1048576,7,0)</f>
        <v>台北市私立復興實驗高級中學</v>
      </c>
      <c r="I546" s="16" t="str">
        <f>VLOOKUP(B546,總表!$1:$1048576,8,0)</f>
        <v>陳品叡</v>
      </c>
      <c r="J546" s="16" t="str">
        <f>VLOOKUP(B546,總表!$1:$1048576,9,0)</f>
        <v>台北市私立復興實驗高級中學</v>
      </c>
      <c r="K546" s="16" t="str">
        <f>VLOOKUP(B546,總表!$1:$1048576,10,0)</f>
        <v>李昕宸</v>
      </c>
      <c r="L546" s="16" t="str">
        <f>VLOOKUP(B546,總表!$1:$1048576,11,0)</f>
        <v>台北市私立復興實驗高級中學</v>
      </c>
      <c r="M546" s="16" t="str">
        <f>VLOOKUP(B546,總表!$1:$1048576,12,0)</f>
        <v>倪瑞鴻</v>
      </c>
      <c r="N546" s="16" t="str">
        <f>VLOOKUP(B546,總表!$1:$1048576,13,0)</f>
        <v>台北市私立復興實中</v>
      </c>
      <c r="O546" s="16" t="str">
        <f>VLOOKUP(B546,總表!$1:$1048576,14,0)</f>
        <v>宋千儀</v>
      </c>
      <c r="P546" s="16" t="str">
        <f>VLOOKUP(B546,總表!$1:$1048576,15,0)</f>
        <v>台北市私立復興實中</v>
      </c>
      <c r="Q546" s="16">
        <f>VLOOKUP(B546,總表!$1:$1048576,16,0)</f>
        <v>0</v>
      </c>
      <c r="R546" s="16">
        <f>VLOOKUP(B546,總表!$1:$1048576,17,0)</f>
        <v>0</v>
      </c>
    </row>
    <row r="547" spans="1:18" ht="17.399999999999999" hidden="1" x14ac:dyDescent="0.3">
      <c r="A547" s="30" t="s">
        <v>3494</v>
      </c>
      <c r="B547" s="13" t="s">
        <v>763</v>
      </c>
      <c r="C547" s="10" t="str">
        <f>VLOOKUP(B547,總表!$1:$1048576,2,0)</f>
        <v>智慧光感滾球訓練裝置：樂齡反應與手眼協調輔助系統</v>
      </c>
      <c r="D547" s="20" t="str">
        <f>VLOOKUP(B547,總表!$1:$1048576,4,0)</f>
        <v>社會照護</v>
      </c>
      <c r="E547" s="16" t="str">
        <f>VLOOKUP(B547,總表!$1:$1048576,5,0)</f>
        <v>國中組</v>
      </c>
      <c r="F547" s="16" t="str">
        <f>VLOOKUP(B547,總表!$1:$1048576,3,0)</f>
        <v>臺北市</v>
      </c>
      <c r="G547" s="16" t="str">
        <f>VLOOKUP(B547,總表!$1:$1048576,6,0)</f>
        <v>許竣博</v>
      </c>
      <c r="H547" s="16" t="str">
        <f>VLOOKUP(B547,總表!$1:$1048576,7,0)</f>
        <v>臺北市立士林國民中學</v>
      </c>
      <c r="I547" s="16">
        <f>VLOOKUP(B547,總表!$1:$1048576,8,0)</f>
        <v>0</v>
      </c>
      <c r="J547" s="16">
        <f>VLOOKUP(B547,總表!$1:$1048576,9,0)</f>
        <v>0</v>
      </c>
      <c r="K547" s="16">
        <f>VLOOKUP(B547,總表!$1:$1048576,10,0)</f>
        <v>0</v>
      </c>
      <c r="L547" s="16">
        <f>VLOOKUP(B547,總表!$1:$1048576,11,0)</f>
        <v>0</v>
      </c>
      <c r="M547" s="16" t="str">
        <f>VLOOKUP(B547,總表!$1:$1048576,12,0)</f>
        <v>薛雅云</v>
      </c>
      <c r="N547" s="16" t="str">
        <f>VLOOKUP(B547,總表!$1:$1048576,13,0)</f>
        <v>臺北市立士林國民中學</v>
      </c>
      <c r="O547" s="16">
        <f>VLOOKUP(B547,總表!$1:$1048576,14,0)</f>
        <v>0</v>
      </c>
      <c r="P547" s="16">
        <f>VLOOKUP(B547,總表!$1:$1048576,15,0)</f>
        <v>0</v>
      </c>
      <c r="Q547" s="16">
        <f>VLOOKUP(B547,總表!$1:$1048576,16,0)</f>
        <v>0</v>
      </c>
      <c r="R547" s="16">
        <f>VLOOKUP(B547,總表!$1:$1048576,17,0)</f>
        <v>0</v>
      </c>
    </row>
    <row r="548" spans="1:18" ht="17.399999999999999" hidden="1" x14ac:dyDescent="0.3">
      <c r="A548" s="30" t="s">
        <v>3494</v>
      </c>
      <c r="B548" s="13" t="s">
        <v>891</v>
      </c>
      <c r="C548" s="10" t="str">
        <f>VLOOKUP(B548,總表!$1:$1048576,2,0)</f>
        <v>倉鼠防震保鑣</v>
      </c>
      <c r="D548" s="16" t="str">
        <f>VLOOKUP(B548,總表!$1:$1048576,4,0)</f>
        <v>便利生活</v>
      </c>
      <c r="E548" s="16" t="str">
        <f>VLOOKUP(B548,總表!$1:$1048576,5,0)</f>
        <v>國中組</v>
      </c>
      <c r="F548" s="16" t="str">
        <f>VLOOKUP(B548,總表!$1:$1048576,3,0)</f>
        <v>臺北市</v>
      </c>
      <c r="G548" s="16" t="str">
        <f>VLOOKUP(B548,總表!$1:$1048576,6,0)</f>
        <v>董亭儀</v>
      </c>
      <c r="H548" s="16" t="str">
        <f>VLOOKUP(B548,總表!$1:$1048576,7,0)</f>
        <v>台北市立仁愛國民中學</v>
      </c>
      <c r="I548" s="16">
        <f>VLOOKUP(B548,總表!$1:$1048576,8,0)</f>
        <v>0</v>
      </c>
      <c r="J548" s="16">
        <f>VLOOKUP(B548,總表!$1:$1048576,9,0)</f>
        <v>0</v>
      </c>
      <c r="K548" s="16">
        <f>VLOOKUP(B548,總表!$1:$1048576,10,0)</f>
        <v>0</v>
      </c>
      <c r="L548" s="16">
        <f>VLOOKUP(B548,總表!$1:$1048576,11,0)</f>
        <v>0</v>
      </c>
      <c r="M548" s="16" t="str">
        <f>VLOOKUP(B548,總表!$1:$1048576,12,0)</f>
        <v>曾若蘭</v>
      </c>
      <c r="N548" s="16" t="str">
        <f>VLOOKUP(B548,總表!$1:$1048576,13,0)</f>
        <v>台北市仁愛國民中學</v>
      </c>
      <c r="O548" s="16">
        <f>VLOOKUP(B548,總表!$1:$1048576,14,0)</f>
        <v>0</v>
      </c>
      <c r="P548" s="16">
        <f>VLOOKUP(B548,總表!$1:$1048576,15,0)</f>
        <v>0</v>
      </c>
      <c r="Q548" s="16">
        <f>VLOOKUP(B548,總表!$1:$1048576,16,0)</f>
        <v>0</v>
      </c>
      <c r="R548" s="16">
        <f>VLOOKUP(B548,總表!$1:$1048576,17,0)</f>
        <v>0</v>
      </c>
    </row>
    <row r="549" spans="1:18" ht="17.399999999999999" hidden="1" x14ac:dyDescent="0.3">
      <c r="A549" s="30" t="s">
        <v>3494</v>
      </c>
      <c r="B549" s="13" t="s">
        <v>1006</v>
      </c>
      <c r="C549" s="10" t="str">
        <f>VLOOKUP(B549,總表!$1:$1048576,2,0)</f>
        <v>鮮機妙算—智慧型食品保鮮提醒機器人</v>
      </c>
      <c r="D549" s="16" t="str">
        <f>VLOOKUP(B549,總表!$1:$1048576,4,0)</f>
        <v>便利生活</v>
      </c>
      <c r="E549" s="16" t="str">
        <f>VLOOKUP(B549,總表!$1:$1048576,5,0)</f>
        <v>國中組</v>
      </c>
      <c r="F549" s="16" t="str">
        <f>VLOOKUP(B549,總表!$1:$1048576,3,0)</f>
        <v>臺北市</v>
      </c>
      <c r="G549" s="16" t="str">
        <f>VLOOKUP(B549,總表!$1:$1048576,6,0)</f>
        <v>林家禾</v>
      </c>
      <c r="H549" s="16" t="str">
        <f>VLOOKUP(B549,總表!$1:$1048576,7,0)</f>
        <v>臺北市立石牌國民中學</v>
      </c>
      <c r="I549" s="16" t="str">
        <f>VLOOKUP(B549,總表!$1:$1048576,8,0)</f>
        <v>游力愷</v>
      </c>
      <c r="J549" s="16" t="str">
        <f>VLOOKUP(B549,總表!$1:$1048576,9,0)</f>
        <v>臺北市立石牌國民中學</v>
      </c>
      <c r="K549" s="16" t="str">
        <f>VLOOKUP(B549,總表!$1:$1048576,10,0)</f>
        <v>陳禹彤</v>
      </c>
      <c r="L549" s="16" t="str">
        <f>VLOOKUP(B549,總表!$1:$1048576,11,0)</f>
        <v>臺北市立石牌國民中學</v>
      </c>
      <c r="M549" s="16" t="str">
        <f>VLOOKUP(B549,總表!$1:$1048576,12,0)</f>
        <v>陳逸澤</v>
      </c>
      <c r="N549" s="16" t="str">
        <f>VLOOKUP(B549,總表!$1:$1048576,13,0)</f>
        <v>臺北市立石牌國民中學</v>
      </c>
      <c r="O549" s="16" t="str">
        <f>VLOOKUP(B549,總表!$1:$1048576,14,0)</f>
        <v>陳妤蓁</v>
      </c>
      <c r="P549" s="16" t="str">
        <f>VLOOKUP(B549,總表!$1:$1048576,15,0)</f>
        <v>臺北市立明德國民中學</v>
      </c>
      <c r="Q549" s="16" t="str">
        <f>VLOOKUP(B549,總表!$1:$1048576,16,0)</f>
        <v>黃絜琳</v>
      </c>
      <c r="R549" s="16" t="str">
        <f>VLOOKUP(B549,總表!$1:$1048576,17,0)</f>
        <v>臺北市立石牌國民中學</v>
      </c>
    </row>
    <row r="550" spans="1:18" ht="17.399999999999999" hidden="1" x14ac:dyDescent="0.3">
      <c r="A550" s="30" t="s">
        <v>3494</v>
      </c>
      <c r="B550" s="13" t="s">
        <v>1254</v>
      </c>
      <c r="C550" s="10" t="str">
        <f>VLOOKUP(B550,總表!$1:$1048576,2,0)</f>
        <v>沙子儲能電池</v>
      </c>
      <c r="D550" s="21" t="str">
        <f>VLOOKUP(B550,總表!$1:$1048576,4,0)</f>
        <v>前瞻/工業設計技術</v>
      </c>
      <c r="E550" s="16" t="str">
        <f>VLOOKUP(B550,總表!$1:$1048576,5,0)</f>
        <v>國中組</v>
      </c>
      <c r="F550" s="16" t="str">
        <f>VLOOKUP(B550,總表!$1:$1048576,3,0)</f>
        <v>臺北市</v>
      </c>
      <c r="G550" s="16" t="str">
        <f>VLOOKUP(B550,總表!$1:$1048576,6,0)</f>
        <v>陳裔喬</v>
      </c>
      <c r="H550" s="16" t="str">
        <f>VLOOKUP(B550,總表!$1:$1048576,7,0)</f>
        <v>台北市立龍山國中</v>
      </c>
      <c r="I550" s="16" t="str">
        <f>VLOOKUP(B550,總表!$1:$1048576,8,0)</f>
        <v>劉牧義</v>
      </c>
      <c r="J550" s="16" t="str">
        <f>VLOOKUP(B550,總表!$1:$1048576,9,0)</f>
        <v>台北市立龍山國中</v>
      </c>
      <c r="K550" s="16" t="str">
        <f>VLOOKUP(B550,總表!$1:$1048576,10,0)</f>
        <v>張清淳</v>
      </c>
      <c r="L550" s="16" t="str">
        <f>VLOOKUP(B550,總表!$1:$1048576,11,0)</f>
        <v>台北市立龍山國中</v>
      </c>
      <c r="M550" s="16" t="str">
        <f>VLOOKUP(B550,總表!$1:$1048576,12,0)</f>
        <v>林進雄</v>
      </c>
      <c r="N550" s="16" t="str">
        <f>VLOOKUP(B550,總表!$1:$1048576,13,0)</f>
        <v>台北市立龍山國中</v>
      </c>
      <c r="O550" s="16">
        <f>VLOOKUP(B550,總表!$1:$1048576,14,0)</f>
        <v>0</v>
      </c>
      <c r="P550" s="16">
        <f>VLOOKUP(B550,總表!$1:$1048576,15,0)</f>
        <v>0</v>
      </c>
      <c r="Q550" s="16">
        <f>VLOOKUP(B550,總表!$1:$1048576,16,0)</f>
        <v>0</v>
      </c>
      <c r="R550" s="16">
        <f>VLOOKUP(B550,總表!$1:$1048576,17,0)</f>
        <v>0</v>
      </c>
    </row>
    <row r="551" spans="1:18" ht="17.399999999999999" hidden="1" x14ac:dyDescent="0.3">
      <c r="A551" s="31" t="s">
        <v>3494</v>
      </c>
      <c r="B551" s="16" t="s">
        <v>2064</v>
      </c>
      <c r="C551" s="10" t="str">
        <f>VLOOKUP(B551,總表!$1:$1048576,2,0)</f>
        <v>銀髮族下車省力充氣靠墊</v>
      </c>
      <c r="D551" s="20" t="str">
        <f>VLOOKUP(B551,總表!$1:$1048576,4,0)</f>
        <v>社會照護</v>
      </c>
      <c r="E551" s="16" t="str">
        <f>VLOOKUP(B551,總表!$1:$1048576,5,0)</f>
        <v>國小組</v>
      </c>
      <c r="F551" s="16" t="str">
        <f>VLOOKUP(B551,總表!$1:$1048576,3,0)</f>
        <v>臺東縣</v>
      </c>
      <c r="G551" s="16" t="str">
        <f>VLOOKUP(B551,總表!$1:$1048576,6,0)</f>
        <v>林慕帆</v>
      </c>
      <c r="H551" s="16" t="str">
        <f>VLOOKUP(B551,總表!$1:$1048576,7,0)</f>
        <v>臺東縣東海國民小學</v>
      </c>
      <c r="I551" s="16">
        <f>VLOOKUP(B551,總表!$1:$1048576,8,0)</f>
        <v>0</v>
      </c>
      <c r="J551" s="16">
        <f>VLOOKUP(B551,總表!$1:$1048576,9,0)</f>
        <v>0</v>
      </c>
      <c r="K551" s="16">
        <f>VLOOKUP(B551,總表!$1:$1048576,10,0)</f>
        <v>0</v>
      </c>
      <c r="L551" s="16">
        <f>VLOOKUP(B551,總表!$1:$1048576,11,0)</f>
        <v>0</v>
      </c>
      <c r="M551" s="16" t="str">
        <f>VLOOKUP(B551,總表!$1:$1048576,12,0)</f>
        <v>鄧佩宜</v>
      </c>
      <c r="N551" s="16" t="str">
        <f>VLOOKUP(B551,總表!$1:$1048576,13,0)</f>
        <v>臺東縣東海國民小學</v>
      </c>
      <c r="O551" s="16" t="str">
        <f>VLOOKUP(B551,總表!$1:$1048576,14,0)</f>
        <v>高偉堯</v>
      </c>
      <c r="P551" s="16" t="str">
        <f>VLOOKUP(B551,總表!$1:$1048576,15,0)</f>
        <v>臺東縣美和國民小學</v>
      </c>
      <c r="Q551" s="16" t="str">
        <f>VLOOKUP(B551,總表!$1:$1048576,16,0)</f>
        <v>林文偉</v>
      </c>
      <c r="R551" s="16" t="str">
        <f>VLOOKUP(B551,總表!$1:$1048576,17,0)</f>
        <v>臺東縣美和國民小學</v>
      </c>
    </row>
    <row r="552" spans="1:18" ht="17.399999999999999" hidden="1" x14ac:dyDescent="0.3">
      <c r="A552" s="22" t="s">
        <v>3495</v>
      </c>
      <c r="B552" s="16" t="s">
        <v>2621</v>
      </c>
      <c r="C552" s="10" t="str">
        <f>VLOOKUP(B552,總表!$1:$1048576,2,0)</f>
        <v>馬克杯防漏輔助器</v>
      </c>
      <c r="D552" s="16" t="str">
        <f>VLOOKUP(B552,總表!$1:$1048576,4,0)</f>
        <v>便利生活</v>
      </c>
      <c r="E552" s="16" t="str">
        <f>VLOOKUP(B552,總表!$1:$1048576,5,0)</f>
        <v>國小組</v>
      </c>
      <c r="F552" s="16" t="str">
        <f>VLOOKUP(B552,總表!$1:$1048576,3,0)</f>
        <v>臺東縣</v>
      </c>
      <c r="G552" s="16" t="str">
        <f>VLOOKUP(B552,總表!$1:$1048576,6,0)</f>
        <v>陳柔伊</v>
      </c>
      <c r="H552" s="16" t="str">
        <f>VLOOKUP(B552,總表!$1:$1048576,7,0)</f>
        <v>國立臺東大學附設實驗國民小學</v>
      </c>
      <c r="I552" s="16" t="str">
        <f>VLOOKUP(B552,總表!$1:$1048576,8,0)</f>
        <v>陳柔安</v>
      </c>
      <c r="J552" s="16" t="str">
        <f>VLOOKUP(B552,總表!$1:$1048576,9,0)</f>
        <v>國立臺東大學附設實驗國民小學</v>
      </c>
      <c r="K552" s="16">
        <f>VLOOKUP(B552,總表!$1:$1048576,10,0)</f>
        <v>0</v>
      </c>
      <c r="L552" s="16">
        <f>VLOOKUP(B552,總表!$1:$1048576,11,0)</f>
        <v>0</v>
      </c>
      <c r="M552" s="16" t="str">
        <f>VLOOKUP(B552,總表!$1:$1048576,12,0)</f>
        <v>陳俊良</v>
      </c>
      <c r="N552" s="16" t="str">
        <f>VLOOKUP(B552,總表!$1:$1048576,13,0)</f>
        <v>寶桑國小</v>
      </c>
      <c r="O552" s="16" t="str">
        <f>VLOOKUP(B552,總表!$1:$1048576,14,0)</f>
        <v>王子齊</v>
      </c>
      <c r="P552" s="16" t="str">
        <f>VLOOKUP(B552,總表!$1:$1048576,15,0)</f>
        <v>國立臺東大學附設實驗國民小學</v>
      </c>
      <c r="Q552" s="16">
        <f>VLOOKUP(B552,總表!$1:$1048576,16,0)</f>
        <v>0</v>
      </c>
      <c r="R552" s="16">
        <f>VLOOKUP(B552,總表!$1:$1048576,17,0)</f>
        <v>0</v>
      </c>
    </row>
    <row r="553" spans="1:18" ht="17.399999999999999" hidden="1" x14ac:dyDescent="0.3">
      <c r="A553" s="25" t="s">
        <v>3492</v>
      </c>
      <c r="B553" s="13" t="s">
        <v>2629</v>
      </c>
      <c r="C553" s="10" t="str">
        <f>VLOOKUP(B553,總表!$1:$1048576,2,0)</f>
        <v>智能甲蟲餵食器</v>
      </c>
      <c r="D553" s="16" t="str">
        <f>VLOOKUP(B553,總表!$1:$1048576,4,0)</f>
        <v>便利生活</v>
      </c>
      <c r="E553" s="16" t="str">
        <f>VLOOKUP(B553,總表!$1:$1048576,5,0)</f>
        <v>國小組</v>
      </c>
      <c r="F553" s="16" t="str">
        <f>VLOOKUP(B553,總表!$1:$1048576,3,0)</f>
        <v>臺東縣</v>
      </c>
      <c r="G553" s="16" t="str">
        <f>VLOOKUP(B553,總表!$1:$1048576,6,0)</f>
        <v>廖昱晃</v>
      </c>
      <c r="H553" s="16" t="str">
        <f>VLOOKUP(B553,總表!$1:$1048576,7,0)</f>
        <v>臺東縣長濱鄉樟原國民小學</v>
      </c>
      <c r="I553" s="16" t="str">
        <f>VLOOKUP(B553,總表!$1:$1048576,8,0)</f>
        <v>董韋杰</v>
      </c>
      <c r="J553" s="16" t="str">
        <f>VLOOKUP(B553,總表!$1:$1048576,9,0)</f>
        <v>臺東縣長濱鄉樟原國民小學</v>
      </c>
      <c r="K553" s="16">
        <f>VLOOKUP(B553,總表!$1:$1048576,10,0)</f>
        <v>0</v>
      </c>
      <c r="L553" s="16">
        <f>VLOOKUP(B553,總表!$1:$1048576,11,0)</f>
        <v>0</v>
      </c>
      <c r="M553" s="16" t="str">
        <f>VLOOKUP(B553,總表!$1:$1048576,12,0)</f>
        <v>高淨行</v>
      </c>
      <c r="N553" s="16" t="str">
        <f>VLOOKUP(B553,總表!$1:$1048576,13,0)</f>
        <v>臺東縣長濱鄉樟原國民小學</v>
      </c>
      <c r="O553" s="16">
        <f>VLOOKUP(B553,總表!$1:$1048576,14,0)</f>
        <v>0</v>
      </c>
      <c r="P553" s="16">
        <f>VLOOKUP(B553,總表!$1:$1048576,15,0)</f>
        <v>0</v>
      </c>
      <c r="Q553" s="16">
        <f>VLOOKUP(B553,總表!$1:$1048576,16,0)</f>
        <v>0</v>
      </c>
      <c r="R553" s="16">
        <f>VLOOKUP(B553,總表!$1:$1048576,17,0)</f>
        <v>0</v>
      </c>
    </row>
    <row r="554" spans="1:18" ht="17.399999999999999" hidden="1" x14ac:dyDescent="0.3">
      <c r="A554" s="22" t="s">
        <v>3495</v>
      </c>
      <c r="B554" s="13" t="s">
        <v>374</v>
      </c>
      <c r="C554" s="10" t="str">
        <f>VLOOKUP(B554,總表!$1:$1048576,2,0)</f>
        <v>靜心手機保管箱</v>
      </c>
      <c r="D554" s="18" t="str">
        <f>VLOOKUP(B554,總表!$1:$1048576,4,0)</f>
        <v>休閒與教育</v>
      </c>
      <c r="E554" s="16" t="str">
        <f>VLOOKUP(B554,總表!$1:$1048576,5,0)</f>
        <v>國中組</v>
      </c>
      <c r="F554" s="16" t="str">
        <f>VLOOKUP(B554,總表!$1:$1048576,3,0)</f>
        <v>臺東縣</v>
      </c>
      <c r="G554" s="16" t="str">
        <f>VLOOKUP(B554,總表!$1:$1048576,6,0)</f>
        <v>蔡張憶辰</v>
      </c>
      <c r="H554" s="16" t="str">
        <f>VLOOKUP(B554,總表!$1:$1048576,7,0)</f>
        <v>臺東縣立賓茂國民中學</v>
      </c>
      <c r="I554" s="16" t="str">
        <f>VLOOKUP(B554,總表!$1:$1048576,8,0)</f>
        <v>張品璿</v>
      </c>
      <c r="J554" s="16" t="str">
        <f>VLOOKUP(B554,總表!$1:$1048576,9,0)</f>
        <v>臺東縣立賓茂國民中學</v>
      </c>
      <c r="K554" s="16" t="str">
        <f>VLOOKUP(B554,總表!$1:$1048576,10,0)</f>
        <v>陳以諾</v>
      </c>
      <c r="L554" s="16" t="str">
        <f>VLOOKUP(B554,總表!$1:$1048576,11,0)</f>
        <v>臺東縣立賓茂國民中學</v>
      </c>
      <c r="M554" s="16" t="str">
        <f>VLOOKUP(B554,總表!$1:$1048576,12,0)</f>
        <v>郭宗政</v>
      </c>
      <c r="N554" s="16" t="str">
        <f>VLOOKUP(B554,總表!$1:$1048576,13,0)</f>
        <v>臺東縣立賓茂國民中學</v>
      </c>
      <c r="O554" s="16" t="str">
        <f>VLOOKUP(B554,總表!$1:$1048576,14,0)</f>
        <v>賴士勛</v>
      </c>
      <c r="P554" s="16" t="str">
        <f>VLOOKUP(B554,總表!$1:$1048576,15,0)</f>
        <v>臺東縣立賓茂國民中學</v>
      </c>
      <c r="Q554" s="16">
        <f>VLOOKUP(B554,總表!$1:$1048576,16,0)</f>
        <v>0</v>
      </c>
      <c r="R554" s="16">
        <f>VLOOKUP(B554,總表!$1:$1048576,17,0)</f>
        <v>0</v>
      </c>
    </row>
    <row r="555" spans="1:18" ht="17.399999999999999" hidden="1" x14ac:dyDescent="0.3">
      <c r="A555" s="22" t="s">
        <v>3495</v>
      </c>
      <c r="B555" s="13" t="s">
        <v>806</v>
      </c>
      <c r="C555" s="10" t="str">
        <f>VLOOKUP(B555,總表!$1:$1048576,2,0)</f>
        <v>復健壓電球</v>
      </c>
      <c r="D555" s="20" t="str">
        <f>VLOOKUP(B555,總表!$1:$1048576,4,0)</f>
        <v>社會照護</v>
      </c>
      <c r="E555" s="16" t="str">
        <f>VLOOKUP(B555,總表!$1:$1048576,5,0)</f>
        <v>國中組</v>
      </c>
      <c r="F555" s="16" t="str">
        <f>VLOOKUP(B555,總表!$1:$1048576,3,0)</f>
        <v>臺東縣</v>
      </c>
      <c r="G555" s="16" t="str">
        <f>VLOOKUP(B555,總表!$1:$1048576,6,0)</f>
        <v>孫晨芯</v>
      </c>
      <c r="H555" s="16" t="str">
        <f>VLOOKUP(B555,總表!$1:$1048576,7,0)</f>
        <v>臺東縣立東海國民中學</v>
      </c>
      <c r="I555" s="16" t="str">
        <f>VLOOKUP(B555,總表!$1:$1048576,8,0)</f>
        <v>蔡沛妤</v>
      </c>
      <c r="J555" s="16" t="str">
        <f>VLOOKUP(B555,總表!$1:$1048576,9,0)</f>
        <v>臺東縣立東海國民中學</v>
      </c>
      <c r="K555" s="16">
        <f>VLOOKUP(B555,總表!$1:$1048576,10,0)</f>
        <v>0</v>
      </c>
      <c r="L555" s="16">
        <f>VLOOKUP(B555,總表!$1:$1048576,11,0)</f>
        <v>0</v>
      </c>
      <c r="M555" s="16" t="str">
        <f>VLOOKUP(B555,總表!$1:$1048576,12,0)</f>
        <v>鄭聿翔</v>
      </c>
      <c r="N555" s="16" t="str">
        <f>VLOOKUP(B555,總表!$1:$1048576,13,0)</f>
        <v>臺東縣立東海國民中學</v>
      </c>
      <c r="O555" s="16" t="str">
        <f>VLOOKUP(B555,總表!$1:$1048576,14,0)</f>
        <v>吳錦毅</v>
      </c>
      <c r="P555" s="16" t="str">
        <f>VLOOKUP(B555,總表!$1:$1048576,15,0)</f>
        <v>臺東縣立東海國民中學</v>
      </c>
      <c r="Q555" s="16">
        <f>VLOOKUP(B555,總表!$1:$1048576,16,0)</f>
        <v>0</v>
      </c>
      <c r="R555" s="16">
        <f>VLOOKUP(B555,總表!$1:$1048576,17,0)</f>
        <v>0</v>
      </c>
    </row>
    <row r="556" spans="1:18" ht="17.399999999999999" hidden="1" x14ac:dyDescent="0.3">
      <c r="A556" s="25" t="s">
        <v>3492</v>
      </c>
      <c r="B556" s="13" t="s">
        <v>714</v>
      </c>
      <c r="C556" s="10" t="str">
        <f>VLOOKUP(B556,總表!$1:$1048576,2,0)</f>
        <v>老人照顧機構智慧巡房照護系統</v>
      </c>
      <c r="D556" s="20" t="str">
        <f>VLOOKUP(B556,總表!$1:$1048576,4,0)</f>
        <v>社會照護</v>
      </c>
      <c r="E556" s="16" t="str">
        <f>VLOOKUP(B556,總表!$1:$1048576,5,0)</f>
        <v>國中組</v>
      </c>
      <c r="F556" s="16" t="str">
        <f>VLOOKUP(B556,總表!$1:$1048576,3,0)</f>
        <v>臺東縣</v>
      </c>
      <c r="G556" s="16" t="str">
        <f>VLOOKUP(B556,總表!$1:$1048576,6,0)</f>
        <v>李孟恩</v>
      </c>
      <c r="H556" s="16" t="str">
        <f>VLOOKUP(B556,總表!$1:$1048576,7,0)</f>
        <v>台東長濱國中</v>
      </c>
      <c r="I556" s="16" t="str">
        <f>VLOOKUP(B556,總表!$1:$1048576,8,0)</f>
        <v>潘映璇</v>
      </c>
      <c r="J556" s="16" t="str">
        <f>VLOOKUP(B556,總表!$1:$1048576,9,0)</f>
        <v>台東長濱國中</v>
      </c>
      <c r="K556" s="16" t="str">
        <f>VLOOKUP(B556,總表!$1:$1048576,10,0)</f>
        <v>陳彥君</v>
      </c>
      <c r="L556" s="16" t="str">
        <f>VLOOKUP(B556,總表!$1:$1048576,11,0)</f>
        <v>台東長濱國中</v>
      </c>
      <c r="M556" s="16" t="str">
        <f>VLOOKUP(B556,總表!$1:$1048576,12,0)</f>
        <v>童仁輝</v>
      </c>
      <c r="N556" s="16" t="str">
        <f>VLOOKUP(B556,總表!$1:$1048576,13,0)</f>
        <v>臺東縣長濱國中</v>
      </c>
      <c r="O556" s="16" t="str">
        <f>VLOOKUP(B556,總表!$1:$1048576,14,0)</f>
        <v>黃紹娥</v>
      </c>
      <c r="P556" s="16" t="str">
        <f>VLOOKUP(B556,總表!$1:$1048576,15,0)</f>
        <v>臺東縣長濱國中</v>
      </c>
      <c r="Q556" s="16">
        <f>VLOOKUP(B556,總表!$1:$1048576,16,0)</f>
        <v>0</v>
      </c>
      <c r="R556" s="16">
        <f>VLOOKUP(B556,總表!$1:$1048576,17,0)</f>
        <v>0</v>
      </c>
    </row>
    <row r="557" spans="1:18" ht="17.399999999999999" hidden="1" x14ac:dyDescent="0.3">
      <c r="A557" s="30" t="s">
        <v>3494</v>
      </c>
      <c r="B557" s="13" t="s">
        <v>800</v>
      </c>
      <c r="C557" s="10" t="str">
        <f>VLOOKUP(B557,總表!$1:$1048576,2,0)</f>
        <v>多功能剪指甲盒</v>
      </c>
      <c r="D557" s="20" t="str">
        <f>VLOOKUP(B557,總表!$1:$1048576,4,0)</f>
        <v>社會照護</v>
      </c>
      <c r="E557" s="16" t="str">
        <f>VLOOKUP(B557,總表!$1:$1048576,5,0)</f>
        <v>國中組</v>
      </c>
      <c r="F557" s="16" t="str">
        <f>VLOOKUP(B557,總表!$1:$1048576,3,0)</f>
        <v>臺東縣</v>
      </c>
      <c r="G557" s="16" t="str">
        <f>VLOOKUP(B557,總表!$1:$1048576,6,0)</f>
        <v>李昕宸</v>
      </c>
      <c r="H557" s="16" t="str">
        <f>VLOOKUP(B557,總表!$1:$1048576,7,0)</f>
        <v>臺東縣立東海國民中學</v>
      </c>
      <c r="I557" s="16">
        <f>VLOOKUP(B557,總表!$1:$1048576,8,0)</f>
        <v>0</v>
      </c>
      <c r="J557" s="16">
        <f>VLOOKUP(B557,總表!$1:$1048576,9,0)</f>
        <v>0</v>
      </c>
      <c r="K557" s="16">
        <f>VLOOKUP(B557,總表!$1:$1048576,10,0)</f>
        <v>0</v>
      </c>
      <c r="L557" s="16">
        <f>VLOOKUP(B557,總表!$1:$1048576,11,0)</f>
        <v>0</v>
      </c>
      <c r="M557" s="16" t="str">
        <f>VLOOKUP(B557,總表!$1:$1048576,12,0)</f>
        <v>周靈秀</v>
      </c>
      <c r="N557" s="16" t="str">
        <f>VLOOKUP(B557,總表!$1:$1048576,13,0)</f>
        <v>臺東縣立東海國民中學</v>
      </c>
      <c r="O557" s="16" t="str">
        <f>VLOOKUP(B557,總表!$1:$1048576,14,0)</f>
        <v>李宗遠</v>
      </c>
      <c r="P557" s="16" t="str">
        <f>VLOOKUP(B557,總表!$1:$1048576,15,0)</f>
        <v>臺東縣立桃源國民中學</v>
      </c>
      <c r="Q557" s="16">
        <f>VLOOKUP(B557,總表!$1:$1048576,16,0)</f>
        <v>0</v>
      </c>
      <c r="R557" s="16">
        <f>VLOOKUP(B557,總表!$1:$1048576,17,0)</f>
        <v>0</v>
      </c>
    </row>
    <row r="558" spans="1:18" ht="17.399999999999999" hidden="1" x14ac:dyDescent="0.3">
      <c r="A558" s="23" t="s">
        <v>3495</v>
      </c>
      <c r="B558" s="16" t="s">
        <v>1515</v>
      </c>
      <c r="C558" s="10" t="str">
        <f>VLOOKUP(B558,總表!$1:$1048576,2,0)</f>
        <v>Solar Breath背包</v>
      </c>
      <c r="D558" s="18" t="str">
        <f>VLOOKUP(B558,總表!$1:$1048576,4,0)</f>
        <v>休閒與教育</v>
      </c>
      <c r="E558" s="16" t="str">
        <f>VLOOKUP(B558,總表!$1:$1048576,5,0)</f>
        <v>國小組</v>
      </c>
      <c r="F558" s="16" t="str">
        <f>VLOOKUP(B558,總表!$1:$1048576,3,0)</f>
        <v>臺南市</v>
      </c>
      <c r="G558" s="16" t="str">
        <f>VLOOKUP(B558,總表!$1:$1048576,6,0)</f>
        <v>楊晨諭</v>
      </c>
      <c r="H558" s="16" t="str">
        <f>VLOOKUP(B558,總表!$1:$1048576,7,0)</f>
        <v>億載國小</v>
      </c>
      <c r="I558" s="16">
        <f>VLOOKUP(B558,總表!$1:$1048576,8,0)</f>
        <v>0</v>
      </c>
      <c r="J558" s="16">
        <f>VLOOKUP(B558,總表!$1:$1048576,9,0)</f>
        <v>0</v>
      </c>
      <c r="K558" s="16">
        <f>VLOOKUP(B558,總表!$1:$1048576,10,0)</f>
        <v>0</v>
      </c>
      <c r="L558" s="16">
        <f>VLOOKUP(B558,總表!$1:$1048576,11,0)</f>
        <v>0</v>
      </c>
      <c r="M558" s="16" t="str">
        <f>VLOOKUP(B558,總表!$1:$1048576,12,0)</f>
        <v>黃凱鈺</v>
      </c>
      <c r="N558" s="16" t="str">
        <f>VLOOKUP(B558,總表!$1:$1048576,13,0)</f>
        <v>億載國小</v>
      </c>
      <c r="O558" s="16" t="str">
        <f>VLOOKUP(B558,總表!$1:$1048576,14,0)</f>
        <v>李佳憲</v>
      </c>
      <c r="P558" s="16" t="str">
        <f>VLOOKUP(B558,總表!$1:$1048576,15,0)</f>
        <v>億載國小</v>
      </c>
      <c r="Q558" s="16">
        <f>VLOOKUP(B558,總表!$1:$1048576,16,0)</f>
        <v>0</v>
      </c>
      <c r="R558" s="16">
        <f>VLOOKUP(B558,總表!$1:$1048576,17,0)</f>
        <v>0</v>
      </c>
    </row>
    <row r="559" spans="1:18" ht="17.399999999999999" hidden="1" x14ac:dyDescent="0.3">
      <c r="A559" s="23" t="s">
        <v>3495</v>
      </c>
      <c r="B559" s="16" t="s">
        <v>3505</v>
      </c>
      <c r="C559" s="10" t="str">
        <f>VLOOKUP(B559,總表!$1:$1048576,2,0)</f>
        <v>智能太空探險車</v>
      </c>
      <c r="D559" s="21" t="str">
        <f>VLOOKUP(B559,總表!$1:$1048576,4,0)</f>
        <v>前瞻/工業設計技術</v>
      </c>
      <c r="E559" s="16" t="str">
        <f>VLOOKUP(B559,總表!$1:$1048576,5,0)</f>
        <v>國小組</v>
      </c>
      <c r="F559" s="16" t="str">
        <f>VLOOKUP(B559,總表!$1:$1048576,3,0)</f>
        <v>臺南市</v>
      </c>
      <c r="G559" s="16" t="str">
        <f>VLOOKUP(B559,總表!$1:$1048576,6,0)</f>
        <v>呂晨熙</v>
      </c>
      <c r="H559" s="16" t="str">
        <f>VLOOKUP(B559,總表!$1:$1048576,7,0)</f>
        <v>台南市中西區永福國民小學</v>
      </c>
      <c r="I559" s="16" t="str">
        <f>VLOOKUP(B559,總表!$1:$1048576,8,0)</f>
        <v>邱柏 艸育(草字頭ㄩˋ)</v>
      </c>
      <c r="J559" s="16" t="str">
        <f>VLOOKUP(B559,總表!$1:$1048576,9,0)</f>
        <v>臺南市北區文元國民小學</v>
      </c>
      <c r="K559" s="16" t="str">
        <f>VLOOKUP(B559,總表!$1:$1048576,10,0)</f>
        <v>李彥頤</v>
      </c>
      <c r="L559" s="16" t="str">
        <f>VLOOKUP(B559,總表!$1:$1048576,11,0)</f>
        <v>海佃國小</v>
      </c>
      <c r="M559" s="16">
        <f>VLOOKUP(B559,總表!$1:$1048576,12,0)</f>
        <v>0</v>
      </c>
      <c r="N559" s="16">
        <f>VLOOKUP(B559,總表!$1:$1048576,13,0)</f>
        <v>0</v>
      </c>
      <c r="O559" s="16">
        <f>VLOOKUP(B559,總表!$1:$1048576,14,0)</f>
        <v>0</v>
      </c>
      <c r="P559" s="16">
        <f>VLOOKUP(B559,總表!$1:$1048576,15,0)</f>
        <v>0</v>
      </c>
      <c r="Q559" s="16">
        <f>VLOOKUP(B559,總表!$1:$1048576,16,0)</f>
        <v>0</v>
      </c>
      <c r="R559" s="16">
        <f>VLOOKUP(B559,總表!$1:$1048576,17,0)</f>
        <v>0</v>
      </c>
    </row>
    <row r="560" spans="1:18" ht="17.399999999999999" hidden="1" x14ac:dyDescent="0.3">
      <c r="A560" s="30" t="s">
        <v>3494</v>
      </c>
      <c r="B560" s="13" t="s">
        <v>236</v>
      </c>
      <c r="C560" s="10" t="str">
        <f>VLOOKUP(B560,總表!$1:$1048576,2,0)</f>
        <v>自動桌球撿球器</v>
      </c>
      <c r="D560" s="18" t="str">
        <f>VLOOKUP(B560,總表!$1:$1048576,4,0)</f>
        <v>休閒與教育</v>
      </c>
      <c r="E560" s="16" t="str">
        <f>VLOOKUP(B560,總表!$1:$1048576,5,0)</f>
        <v>國中組</v>
      </c>
      <c r="F560" s="16" t="str">
        <f>VLOOKUP(B560,總表!$1:$1048576,3,0)</f>
        <v>臺南市</v>
      </c>
      <c r="G560" s="16" t="str">
        <f>VLOOKUP(B560,總表!$1:$1048576,6,0)</f>
        <v>劉立磐</v>
      </c>
      <c r="H560" s="16" t="str">
        <f>VLOOKUP(B560,總表!$1:$1048576,7,0)</f>
        <v>長榮中學</v>
      </c>
      <c r="I560" s="16" t="str">
        <f>VLOOKUP(B560,總表!$1:$1048576,8,0)</f>
        <v>李貫綸</v>
      </c>
      <c r="J560" s="16" t="str">
        <f>VLOOKUP(B560,總表!$1:$1048576,9,0)</f>
        <v>長榮中學</v>
      </c>
      <c r="K560" s="16" t="str">
        <f>VLOOKUP(B560,總表!$1:$1048576,10,0)</f>
        <v>蔣奇恩</v>
      </c>
      <c r="L560" s="16" t="str">
        <f>VLOOKUP(B560,總表!$1:$1048576,11,0)</f>
        <v>長榮中學</v>
      </c>
      <c r="M560" s="16" t="str">
        <f>VLOOKUP(B560,總表!$1:$1048576,12,0)</f>
        <v>郭鎮寧</v>
      </c>
      <c r="N560" s="16" t="str">
        <f>VLOOKUP(B560,總表!$1:$1048576,13,0)</f>
        <v>長榮中學國中部</v>
      </c>
      <c r="O560" s="16">
        <f>VLOOKUP(B560,總表!$1:$1048576,14,0)</f>
        <v>0</v>
      </c>
      <c r="P560" s="16">
        <f>VLOOKUP(B560,總表!$1:$1048576,15,0)</f>
        <v>0</v>
      </c>
      <c r="Q560" s="16">
        <f>VLOOKUP(B560,總表!$1:$1048576,16,0)</f>
        <v>0</v>
      </c>
      <c r="R560" s="16">
        <f>VLOOKUP(B560,總表!$1:$1048576,17,0)</f>
        <v>0</v>
      </c>
    </row>
    <row r="561" spans="1:18" ht="17.399999999999999" hidden="1" x14ac:dyDescent="0.3">
      <c r="A561" s="30" t="s">
        <v>3494</v>
      </c>
      <c r="B561" s="13" t="s">
        <v>742</v>
      </c>
      <c r="C561" s="10" t="str">
        <f>VLOOKUP(B561,總表!$1:$1048576,2,0)</f>
        <v>自動翻身器</v>
      </c>
      <c r="D561" s="20" t="str">
        <f>VLOOKUP(B561,總表!$1:$1048576,4,0)</f>
        <v>社會照護</v>
      </c>
      <c r="E561" s="16" t="str">
        <f>VLOOKUP(B561,總表!$1:$1048576,5,0)</f>
        <v>國中組</v>
      </c>
      <c r="F561" s="16" t="str">
        <f>VLOOKUP(B561,總表!$1:$1048576,3,0)</f>
        <v>臺南市</v>
      </c>
      <c r="G561" s="16" t="str">
        <f>VLOOKUP(B561,總表!$1:$1048576,6,0)</f>
        <v>陳家煦</v>
      </c>
      <c r="H561" s="16" t="str">
        <f>VLOOKUP(B561,總表!$1:$1048576,7,0)</f>
        <v>台南市私立長榮高級中學國中部</v>
      </c>
      <c r="I561" s="16" t="str">
        <f>VLOOKUP(B561,總表!$1:$1048576,8,0)</f>
        <v>林洋右</v>
      </c>
      <c r="J561" s="16" t="str">
        <f>VLOOKUP(B561,總表!$1:$1048576,9,0)</f>
        <v>台南市私立長榮高級中學國中部</v>
      </c>
      <c r="K561" s="16">
        <f>VLOOKUP(B561,總表!$1:$1048576,10,0)</f>
        <v>0</v>
      </c>
      <c r="L561" s="16">
        <f>VLOOKUP(B561,總表!$1:$1048576,11,0)</f>
        <v>0</v>
      </c>
      <c r="M561" s="16" t="str">
        <f>VLOOKUP(B561,總表!$1:$1048576,12,0)</f>
        <v>郭鎮寧</v>
      </c>
      <c r="N561" s="16" t="str">
        <f>VLOOKUP(B561,總表!$1:$1048576,13,0)</f>
        <v>台南市私立長榮中學</v>
      </c>
      <c r="O561" s="16">
        <f>VLOOKUP(B561,總表!$1:$1048576,14,0)</f>
        <v>0</v>
      </c>
      <c r="P561" s="16">
        <f>VLOOKUP(B561,總表!$1:$1048576,15,0)</f>
        <v>0</v>
      </c>
      <c r="Q561" s="16">
        <f>VLOOKUP(B561,總表!$1:$1048576,16,0)</f>
        <v>0</v>
      </c>
      <c r="R561" s="16">
        <f>VLOOKUP(B561,總表!$1:$1048576,17,0)</f>
        <v>0</v>
      </c>
    </row>
  </sheetData>
  <autoFilter ref="A1:AB561" xr:uid="{F9CBD4A6-B063-4088-BA02-8DB587D3EC06}">
    <filterColumn colId="5">
      <filters>
        <filter val="新竹縣"/>
      </filters>
    </filterColumn>
    <sortState ref="A2:AB561">
      <sortCondition ref="F1"/>
    </sortState>
  </autoFilter>
  <phoneticPr fontId="2" type="noConversion"/>
  <conditionalFormatting sqref="B2">
    <cfRule type="duplicateValues" dxfId="14" priority="1"/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10B6B0-F0B4-4D7D-84A1-798C395274B6}">
  <sheetPr filterMode="1"/>
  <dimension ref="A1:AB561"/>
  <sheetViews>
    <sheetView workbookViewId="0">
      <selection activeCell="C577" sqref="C577:D577"/>
    </sheetView>
  </sheetViews>
  <sheetFormatPr defaultColWidth="8.88671875" defaultRowHeight="16.2" x14ac:dyDescent="0.3"/>
  <cols>
    <col min="1" max="1" width="8.88671875" style="11"/>
    <col min="2" max="2" width="16.88671875" style="11" customWidth="1"/>
    <col min="3" max="3" width="25" style="11" bestFit="1" customWidth="1"/>
    <col min="4" max="4" width="18.33203125" style="11" bestFit="1" customWidth="1"/>
    <col min="5" max="6" width="7.44140625" style="11" bestFit="1" customWidth="1"/>
    <col min="7" max="7" width="8.109375" style="11" bestFit="1" customWidth="1"/>
    <col min="8" max="8" width="22.77734375" style="11" bestFit="1" customWidth="1"/>
    <col min="9" max="12" width="8.88671875" style="11"/>
    <col min="13" max="13" width="8.109375" style="11" bestFit="1" customWidth="1"/>
    <col min="14" max="14" width="22.77734375" style="11" bestFit="1" customWidth="1"/>
    <col min="15" max="15" width="8.109375" style="11" bestFit="1" customWidth="1"/>
    <col min="16" max="16" width="25" style="11" bestFit="1" customWidth="1"/>
    <col min="17" max="16384" width="8.88671875" style="11"/>
  </cols>
  <sheetData>
    <row r="1" spans="1:28" ht="13.5" customHeight="1" x14ac:dyDescent="0.3">
      <c r="A1" s="14" t="s">
        <v>0</v>
      </c>
      <c r="B1" s="15" t="s">
        <v>1</v>
      </c>
      <c r="C1" s="15" t="s">
        <v>2</v>
      </c>
      <c r="D1" s="14" t="s">
        <v>3</v>
      </c>
      <c r="E1" s="14" t="s">
        <v>4</v>
      </c>
      <c r="F1" s="14" t="s">
        <v>17</v>
      </c>
      <c r="G1" s="14" t="s">
        <v>5</v>
      </c>
      <c r="H1" s="14" t="s">
        <v>6</v>
      </c>
      <c r="I1" s="14" t="s">
        <v>7</v>
      </c>
      <c r="J1" s="14" t="s">
        <v>8</v>
      </c>
      <c r="K1" s="14" t="s">
        <v>9</v>
      </c>
      <c r="L1" s="14" t="s">
        <v>10</v>
      </c>
      <c r="M1" s="14" t="s">
        <v>11</v>
      </c>
      <c r="N1" s="14" t="s">
        <v>12</v>
      </c>
      <c r="O1" s="14" t="s">
        <v>13</v>
      </c>
      <c r="P1" s="14" t="s">
        <v>14</v>
      </c>
      <c r="Q1" s="14" t="s">
        <v>15</v>
      </c>
      <c r="R1" s="14" t="s">
        <v>16</v>
      </c>
      <c r="T1" s="12"/>
      <c r="U1" s="12"/>
      <c r="V1" s="12"/>
      <c r="W1" s="12"/>
      <c r="X1" s="12"/>
      <c r="Y1" s="12"/>
      <c r="Z1" s="12"/>
      <c r="AA1" s="12"/>
      <c r="AB1" s="12"/>
    </row>
    <row r="2" spans="1:28" ht="17.399999999999999" hidden="1" x14ac:dyDescent="0.3">
      <c r="A2" s="22" t="s">
        <v>3495</v>
      </c>
      <c r="B2" s="13" t="s">
        <v>2783</v>
      </c>
      <c r="C2" s="10" t="str">
        <f>VLOOKUP(B2,總表!$1:$1048576,2,0)</f>
        <v>海洋能不能</v>
      </c>
      <c r="D2" s="17" t="str">
        <f>VLOOKUP(B2,總表!$1:$1048576,4,0)</f>
        <v>永續發展農糧技術</v>
      </c>
      <c r="E2" s="16" t="str">
        <f>VLOOKUP(B2,總表!$1:$1048576,5,0)</f>
        <v>高中職組</v>
      </c>
      <c r="F2" s="16" t="str">
        <f>VLOOKUP(B2,總表!$1:$1048576,3,0)</f>
        <v>宜蘭縣</v>
      </c>
      <c r="G2" s="16" t="str">
        <f>VLOOKUP(B2,總表!$1:$1048576,6,0)</f>
        <v>吳昀柔</v>
      </c>
      <c r="H2" s="16" t="str">
        <f>VLOOKUP(B2,總表!$1:$1048576,7,0)</f>
        <v>蘭陽女子高級中學</v>
      </c>
      <c r="I2" s="16">
        <f>VLOOKUP(B2,總表!$1:$1048576,8,0)</f>
        <v>0</v>
      </c>
      <c r="J2" s="16">
        <f>VLOOKUP(B2,總表!$1:$1048576,9,0)</f>
        <v>0</v>
      </c>
      <c r="K2" s="16">
        <f>VLOOKUP(B2,總表!$1:$1048576,10,0)</f>
        <v>0</v>
      </c>
      <c r="L2" s="16">
        <f>VLOOKUP(B2,總表!$1:$1048576,11,0)</f>
        <v>0</v>
      </c>
      <c r="M2" s="16" t="str">
        <f>VLOOKUP(B2,總表!$1:$1048576,12,0)</f>
        <v>吳宏達</v>
      </c>
      <c r="N2" s="16" t="str">
        <f>VLOOKUP(B2,總表!$1:$1048576,13,0)</f>
        <v>宜蘭縣縣立內城國中小</v>
      </c>
      <c r="O2" s="16" t="str">
        <f>VLOOKUP(B2,總表!$1:$1048576,14,0)</f>
        <v>陳淑華</v>
      </c>
      <c r="P2" s="16" t="str">
        <f>VLOOKUP(B2,總表!$1:$1048576,15,0)</f>
        <v>宜蘭縣縣立員山國民中學</v>
      </c>
      <c r="Q2" s="16">
        <f>VLOOKUP(B2,總表!$1:$1048576,16,0)</f>
        <v>0</v>
      </c>
      <c r="R2" s="16">
        <f>VLOOKUP(B2,總表!$1:$1048576,17,0)</f>
        <v>0</v>
      </c>
    </row>
    <row r="3" spans="1:28" ht="17.399999999999999" hidden="1" x14ac:dyDescent="0.3">
      <c r="A3" s="22" t="s">
        <v>3495</v>
      </c>
      <c r="B3" s="13" t="s">
        <v>2813</v>
      </c>
      <c r="C3" s="10" t="str">
        <f>VLOOKUP(B3,總表!$1:$1048576,2,0)</f>
        <v>潮汐發電海灘自動垃圾集中裝置</v>
      </c>
      <c r="D3" s="17" t="str">
        <f>VLOOKUP(B3,總表!$1:$1048576,4,0)</f>
        <v>永續發展農糧技術</v>
      </c>
      <c r="E3" s="16" t="str">
        <f>VLOOKUP(B3,總表!$1:$1048576,5,0)</f>
        <v>高中職組</v>
      </c>
      <c r="F3" s="16" t="str">
        <f>VLOOKUP(B3,總表!$1:$1048576,3,0)</f>
        <v>宜蘭縣</v>
      </c>
      <c r="G3" s="16" t="str">
        <f>VLOOKUP(B3,總表!$1:$1048576,6,0)</f>
        <v>蔡一綾</v>
      </c>
      <c r="H3" s="16" t="str">
        <f>VLOOKUP(B3,總表!$1:$1048576,7,0)</f>
        <v>羅東高工　機械科</v>
      </c>
      <c r="I3" s="16" t="str">
        <f>VLOOKUP(B3,總表!$1:$1048576,8,0)</f>
        <v>盧承佑</v>
      </c>
      <c r="J3" s="16" t="str">
        <f>VLOOKUP(B3,總表!$1:$1048576,9,0)</f>
        <v>羅東高工　機械科</v>
      </c>
      <c r="K3" s="16" t="str">
        <f>VLOOKUP(B3,總表!$1:$1048576,10,0)</f>
        <v>李家榮</v>
      </c>
      <c r="L3" s="16" t="str">
        <f>VLOOKUP(B3,總表!$1:$1048576,11,0)</f>
        <v>羅東高工　機械科</v>
      </c>
      <c r="M3" s="16" t="str">
        <f>VLOOKUP(B3,總表!$1:$1048576,12,0)</f>
        <v>彭俊錡</v>
      </c>
      <c r="N3" s="16" t="str">
        <f>VLOOKUP(B3,總表!$1:$1048576,13,0)</f>
        <v>羅東高工 機械科</v>
      </c>
      <c r="O3" s="16" t="str">
        <f>VLOOKUP(B3,總表!$1:$1048576,14,0)</f>
        <v>黃宜倫</v>
      </c>
      <c r="P3" s="16" t="str">
        <f>VLOOKUP(B3,總表!$1:$1048576,15,0)</f>
        <v>羅東高工 機械科</v>
      </c>
      <c r="Q3" s="16">
        <f>VLOOKUP(B3,總表!$1:$1048576,16,0)</f>
        <v>0</v>
      </c>
      <c r="R3" s="16">
        <f>VLOOKUP(B3,總表!$1:$1048576,17,0)</f>
        <v>0</v>
      </c>
    </row>
    <row r="4" spans="1:28" ht="17.399999999999999" hidden="1" x14ac:dyDescent="0.3">
      <c r="A4" s="22" t="s">
        <v>3495</v>
      </c>
      <c r="B4" s="13" t="s">
        <v>2788</v>
      </c>
      <c r="C4" s="10" t="str">
        <f>VLOOKUP(B4,總表!$1:$1048576,2,0)</f>
        <v>牲畜檢測裝置</v>
      </c>
      <c r="D4" s="17" t="str">
        <f>VLOOKUP(B4,總表!$1:$1048576,4,0)</f>
        <v>永續發展農糧技術</v>
      </c>
      <c r="E4" s="16" t="str">
        <f>VLOOKUP(B4,總表!$1:$1048576,5,0)</f>
        <v>高中職組</v>
      </c>
      <c r="F4" s="16" t="str">
        <f>VLOOKUP(B4,總表!$1:$1048576,3,0)</f>
        <v>宜蘭縣</v>
      </c>
      <c r="G4" s="16" t="str">
        <f>VLOOKUP(B4,總表!$1:$1048576,6,0)</f>
        <v>江柏辰</v>
      </c>
      <c r="H4" s="16" t="str">
        <f>VLOOKUP(B4,總表!$1:$1048576,7,0)</f>
        <v>國立宜蘭高級商業學校</v>
      </c>
      <c r="I4" s="16" t="str">
        <f>VLOOKUP(B4,總表!$1:$1048576,8,0)</f>
        <v>吳伃珊</v>
      </c>
      <c r="J4" s="16" t="str">
        <f>VLOOKUP(B4,總表!$1:$1048576,9,0)</f>
        <v>國立蘭陽女子高級中學</v>
      </c>
      <c r="K4" s="16" t="str">
        <f>VLOOKUP(B4,總表!$1:$1048576,10,0)</f>
        <v>林于玄</v>
      </c>
      <c r="L4" s="16" t="str">
        <f>VLOOKUP(B4,總表!$1:$1048576,11,0)</f>
        <v>國立蘭陽女子高級中學</v>
      </c>
      <c r="M4" s="16" t="str">
        <f>VLOOKUP(B4,總表!$1:$1048576,12,0)</f>
        <v>吳宏達</v>
      </c>
      <c r="N4" s="16" t="str">
        <f>VLOOKUP(B4,總表!$1:$1048576,13,0)</f>
        <v>宜蘭縣縣立內城國中小</v>
      </c>
      <c r="O4" s="16" t="str">
        <f>VLOOKUP(B4,總表!$1:$1048576,14,0)</f>
        <v>陳淑華</v>
      </c>
      <c r="P4" s="16" t="str">
        <f>VLOOKUP(B4,總表!$1:$1048576,15,0)</f>
        <v>宜蘭縣縣立員山國民中學</v>
      </c>
      <c r="Q4" s="16">
        <f>VLOOKUP(B4,總表!$1:$1048576,16,0)</f>
        <v>0</v>
      </c>
      <c r="R4" s="16">
        <f>VLOOKUP(B4,總表!$1:$1048576,17,0)</f>
        <v>0</v>
      </c>
    </row>
    <row r="5" spans="1:28" ht="17.399999999999999" hidden="1" x14ac:dyDescent="0.3">
      <c r="A5" s="22" t="s">
        <v>3495</v>
      </c>
      <c r="B5" s="13" t="s">
        <v>2803</v>
      </c>
      <c r="C5" s="10" t="str">
        <f>VLOOKUP(B5,總表!$1:$1048576,2,0)</f>
        <v>微藻固碳裝置</v>
      </c>
      <c r="D5" s="17" t="str">
        <f>VLOOKUP(B5,總表!$1:$1048576,4,0)</f>
        <v>永續發展農糧技術</v>
      </c>
      <c r="E5" s="16" t="str">
        <f>VLOOKUP(B5,總表!$1:$1048576,5,0)</f>
        <v>高中職組</v>
      </c>
      <c r="F5" s="16" t="str">
        <f>VLOOKUP(B5,總表!$1:$1048576,3,0)</f>
        <v>宜蘭縣</v>
      </c>
      <c r="G5" s="16" t="str">
        <f>VLOOKUP(B5,總表!$1:$1048576,6,0)</f>
        <v>李忠軒</v>
      </c>
      <c r="H5" s="16" t="str">
        <f>VLOOKUP(B5,總表!$1:$1048576,7,0)</f>
        <v>羅東高工資訊科</v>
      </c>
      <c r="I5" s="16" t="str">
        <f>VLOOKUP(B5,總表!$1:$1048576,8,0)</f>
        <v>何詩謙</v>
      </c>
      <c r="J5" s="16" t="str">
        <f>VLOOKUP(B5,總表!$1:$1048576,9,0)</f>
        <v>羅東高工資訊科</v>
      </c>
      <c r="K5" s="16" t="str">
        <f>VLOOKUP(B5,總表!$1:$1048576,10,0)</f>
        <v>盧胤丞</v>
      </c>
      <c r="L5" s="16" t="str">
        <f>VLOOKUP(B5,總表!$1:$1048576,11,0)</f>
        <v>羅東高工資訊科</v>
      </c>
      <c r="M5" s="16" t="str">
        <f>VLOOKUP(B5,總表!$1:$1048576,12,0)</f>
        <v>許昭東</v>
      </c>
      <c r="N5" s="16" t="str">
        <f>VLOOKUP(B5,總表!$1:$1048576,13,0)</f>
        <v>羅東高工科主任</v>
      </c>
      <c r="O5" s="16" t="str">
        <f>VLOOKUP(B5,總表!$1:$1048576,14,0)</f>
        <v>陳建尹</v>
      </c>
      <c r="P5" s="16" t="str">
        <f>VLOOKUP(B5,總表!$1:$1048576,15,0)</f>
        <v>羅東高工主任</v>
      </c>
      <c r="Q5" s="16">
        <f>VLOOKUP(B5,總表!$1:$1048576,16,0)</f>
        <v>0</v>
      </c>
      <c r="R5" s="16">
        <f>VLOOKUP(B5,總表!$1:$1048576,17,0)</f>
        <v>0</v>
      </c>
    </row>
    <row r="6" spans="1:28" ht="17.399999999999999" hidden="1" x14ac:dyDescent="0.3">
      <c r="A6" s="28" t="s">
        <v>3493</v>
      </c>
      <c r="B6" s="13" t="s">
        <v>2795</v>
      </c>
      <c r="C6" s="10" t="str">
        <f>VLOOKUP(B6,總表!$1:$1048576,2,0)</f>
        <v>固碳環保可分解覆地膜</v>
      </c>
      <c r="D6" s="17" t="str">
        <f>VLOOKUP(B6,總表!$1:$1048576,4,0)</f>
        <v>永續發展農糧技術</v>
      </c>
      <c r="E6" s="16" t="str">
        <f>VLOOKUP(B6,總表!$1:$1048576,5,0)</f>
        <v>高中職組</v>
      </c>
      <c r="F6" s="16" t="str">
        <f>VLOOKUP(B6,總表!$1:$1048576,3,0)</f>
        <v>宜蘭縣</v>
      </c>
      <c r="G6" s="16" t="str">
        <f>VLOOKUP(B6,總表!$1:$1048576,6,0)</f>
        <v>何心渶</v>
      </c>
      <c r="H6" s="16" t="str">
        <f>VLOOKUP(B6,總表!$1:$1048576,7,0)</f>
        <v>國立羅東高級商業職業學校</v>
      </c>
      <c r="I6" s="16" t="str">
        <f>VLOOKUP(B6,總表!$1:$1048576,8,0)</f>
        <v>賴冠華</v>
      </c>
      <c r="J6" s="16" t="str">
        <f>VLOOKUP(B6,總表!$1:$1048576,9,0)</f>
        <v>國立羅東高級商業職業學校</v>
      </c>
      <c r="K6" s="16" t="str">
        <f>VLOOKUP(B6,總表!$1:$1048576,10,0)</f>
        <v>簡可烜</v>
      </c>
      <c r="L6" s="16" t="str">
        <f>VLOOKUP(B6,總表!$1:$1048576,11,0)</f>
        <v>國立羅東高級商業職業學校</v>
      </c>
      <c r="M6" s="16" t="str">
        <f>VLOOKUP(B6,總表!$1:$1048576,12,0)</f>
        <v>郭萌渝</v>
      </c>
      <c r="N6" s="16" t="str">
        <f>VLOOKUP(B6,總表!$1:$1048576,13,0)</f>
        <v>國立羅東高級商業職業學校</v>
      </c>
      <c r="O6" s="16" t="str">
        <f>VLOOKUP(B6,總表!$1:$1048576,14,0)</f>
        <v>蔡淑珍</v>
      </c>
      <c r="P6" s="16" t="str">
        <f>VLOOKUP(B6,總表!$1:$1048576,15,0)</f>
        <v>國立羅東高級商業職業學校</v>
      </c>
      <c r="Q6" s="16">
        <f>VLOOKUP(B6,總表!$1:$1048576,16,0)</f>
        <v>0</v>
      </c>
      <c r="R6" s="16">
        <f>VLOOKUP(B6,總表!$1:$1048576,17,0)</f>
        <v>0</v>
      </c>
    </row>
    <row r="7" spans="1:28" ht="17.399999999999999" hidden="1" x14ac:dyDescent="0.3">
      <c r="A7" s="30" t="s">
        <v>3494</v>
      </c>
      <c r="B7" s="13" t="s">
        <v>2915</v>
      </c>
      <c r="C7" s="10" t="str">
        <f>VLOOKUP(B7,總表!$1:$1048576,2,0)</f>
        <v>舊城尋蹟</v>
      </c>
      <c r="D7" s="18" t="str">
        <f>VLOOKUP(B7,總表!$1:$1048576,4,0)</f>
        <v>休閒與教育</v>
      </c>
      <c r="E7" s="16" t="str">
        <f>VLOOKUP(B7,總表!$1:$1048576,5,0)</f>
        <v>高中職組</v>
      </c>
      <c r="F7" s="16" t="str">
        <f>VLOOKUP(B7,總表!$1:$1048576,3,0)</f>
        <v>宜蘭縣</v>
      </c>
      <c r="G7" s="16" t="str">
        <f>VLOOKUP(B7,總表!$1:$1048576,6,0)</f>
        <v>張霱心</v>
      </c>
      <c r="H7" s="16" t="str">
        <f>VLOOKUP(B7,總表!$1:$1048576,7,0)</f>
        <v>國立羅東高級商業職業學校</v>
      </c>
      <c r="I7" s="16" t="str">
        <f>VLOOKUP(B7,總表!$1:$1048576,8,0)</f>
        <v>鄭宜珊</v>
      </c>
      <c r="J7" s="16" t="str">
        <f>VLOOKUP(B7,總表!$1:$1048576,9,0)</f>
        <v>國立羅東高級商業職業學校</v>
      </c>
      <c r="K7" s="16" t="str">
        <f>VLOOKUP(B7,總表!$1:$1048576,10,0)</f>
        <v>朱育萱</v>
      </c>
      <c r="L7" s="16" t="str">
        <f>VLOOKUP(B7,總表!$1:$1048576,11,0)</f>
        <v>國立羅東高級商業職業學校</v>
      </c>
      <c r="M7" s="16" t="str">
        <f>VLOOKUP(B7,總表!$1:$1048576,12,0)</f>
        <v>郭萌渝</v>
      </c>
      <c r="N7" s="16" t="str">
        <f>VLOOKUP(B7,總表!$1:$1048576,13,0)</f>
        <v>國立羅東高級商業職業學校</v>
      </c>
      <c r="O7" s="16" t="str">
        <f>VLOOKUP(B7,總表!$1:$1048576,14,0)</f>
        <v>蔡淑珍</v>
      </c>
      <c r="P7" s="16" t="str">
        <f>VLOOKUP(B7,總表!$1:$1048576,15,0)</f>
        <v>國立羅東高級商業職業學校</v>
      </c>
      <c r="Q7" s="16">
        <f>VLOOKUP(B7,總表!$1:$1048576,16,0)</f>
        <v>0</v>
      </c>
      <c r="R7" s="16">
        <f>VLOOKUP(B7,總表!$1:$1048576,17,0)</f>
        <v>0</v>
      </c>
    </row>
    <row r="8" spans="1:28" ht="17.399999999999999" hidden="1" x14ac:dyDescent="0.3">
      <c r="A8" s="22" t="s">
        <v>3495</v>
      </c>
      <c r="B8" s="13" t="s">
        <v>3002</v>
      </c>
      <c r="C8" s="10" t="str">
        <f>VLOOKUP(B8,總表!$1:$1048576,2,0)</f>
        <v>野外求生濾水保溫裝置</v>
      </c>
      <c r="D8" s="19" t="str">
        <f>VLOOKUP(B8,總表!$1:$1048576,4,0)</f>
        <v>災害管理與安全</v>
      </c>
      <c r="E8" s="16" t="str">
        <f>VLOOKUP(B8,總表!$1:$1048576,5,0)</f>
        <v>高中職組</v>
      </c>
      <c r="F8" s="16" t="str">
        <f>VLOOKUP(B8,總表!$1:$1048576,3,0)</f>
        <v>宜蘭縣</v>
      </c>
      <c r="G8" s="16" t="str">
        <f>VLOOKUP(B8,總表!$1:$1048576,6,0)</f>
        <v>李哲炘</v>
      </c>
      <c r="H8" s="16" t="str">
        <f>VLOOKUP(B8,總表!$1:$1048576,7,0)</f>
        <v>羅東高工</v>
      </c>
      <c r="I8" s="16" t="str">
        <f>VLOOKUP(B8,總表!$1:$1048576,8,0)</f>
        <v>邱鈞揚</v>
      </c>
      <c r="J8" s="16" t="str">
        <f>VLOOKUP(B8,總表!$1:$1048576,9,0)</f>
        <v>羅東高工</v>
      </c>
      <c r="K8" s="16" t="str">
        <f>VLOOKUP(B8,總表!$1:$1048576,10,0)</f>
        <v>張泰瑞</v>
      </c>
      <c r="L8" s="16" t="str">
        <f>VLOOKUP(B8,總表!$1:$1048576,11,0)</f>
        <v>羅東高工</v>
      </c>
      <c r="M8" s="16" t="str">
        <f>VLOOKUP(B8,總表!$1:$1048576,12,0)</f>
        <v>彭俊錡</v>
      </c>
      <c r="N8" s="16" t="str">
        <f>VLOOKUP(B8,總表!$1:$1048576,13,0)</f>
        <v>羅東高工</v>
      </c>
      <c r="O8" s="16" t="str">
        <f>VLOOKUP(B8,總表!$1:$1048576,14,0)</f>
        <v>黃宜倫</v>
      </c>
      <c r="P8" s="16" t="str">
        <f>VLOOKUP(B8,總表!$1:$1048576,15,0)</f>
        <v>羅東高工</v>
      </c>
      <c r="Q8" s="16">
        <f>VLOOKUP(B8,總表!$1:$1048576,16,0)</f>
        <v>0</v>
      </c>
      <c r="R8" s="16">
        <f>VLOOKUP(B8,總表!$1:$1048576,17,0)</f>
        <v>0</v>
      </c>
    </row>
    <row r="9" spans="1:28" ht="17.399999999999999" hidden="1" x14ac:dyDescent="0.3">
      <c r="A9" s="22" t="s">
        <v>3495</v>
      </c>
      <c r="B9" s="13" t="s">
        <v>3120</v>
      </c>
      <c r="C9" s="10" t="str">
        <f>VLOOKUP(B9,總表!$1:$1048576,2,0)</f>
        <v>飲品保鑣</v>
      </c>
      <c r="D9" s="20" t="str">
        <f>VLOOKUP(B9,總表!$1:$1048576,4,0)</f>
        <v>社會照護</v>
      </c>
      <c r="E9" s="16" t="str">
        <f>VLOOKUP(B9,總表!$1:$1048576,5,0)</f>
        <v>高中職組</v>
      </c>
      <c r="F9" s="16" t="str">
        <f>VLOOKUP(B9,總表!$1:$1048576,3,0)</f>
        <v>宜蘭縣</v>
      </c>
      <c r="G9" s="16" t="str">
        <f>VLOOKUP(B9,總表!$1:$1048576,6,0)</f>
        <v>吳明翰</v>
      </c>
      <c r="H9" s="16" t="str">
        <f>VLOOKUP(B9,總表!$1:$1048576,7,0)</f>
        <v>國立宜蘭高級中等學校</v>
      </c>
      <c r="I9" s="16">
        <f>VLOOKUP(B9,總表!$1:$1048576,8,0)</f>
        <v>0</v>
      </c>
      <c r="J9" s="16">
        <f>VLOOKUP(B9,總表!$1:$1048576,9,0)</f>
        <v>0</v>
      </c>
      <c r="K9" s="16">
        <f>VLOOKUP(B9,總表!$1:$1048576,10,0)</f>
        <v>0</v>
      </c>
      <c r="L9" s="16">
        <f>VLOOKUP(B9,總表!$1:$1048576,11,0)</f>
        <v>0</v>
      </c>
      <c r="M9" s="16" t="str">
        <f>VLOOKUP(B9,總表!$1:$1048576,12,0)</f>
        <v>吳宏達</v>
      </c>
      <c r="N9" s="16" t="str">
        <f>VLOOKUP(B9,總表!$1:$1048576,13,0)</f>
        <v>宜蘭縣縣立內城國中小</v>
      </c>
      <c r="O9" s="16" t="str">
        <f>VLOOKUP(B9,總表!$1:$1048576,14,0)</f>
        <v>陳淑華</v>
      </c>
      <c r="P9" s="16" t="str">
        <f>VLOOKUP(B9,總表!$1:$1048576,15,0)</f>
        <v>宜蘭縣縣立員山國民中學</v>
      </c>
      <c r="Q9" s="16">
        <f>VLOOKUP(B9,總表!$1:$1048576,16,0)</f>
        <v>0</v>
      </c>
      <c r="R9" s="16">
        <f>VLOOKUP(B9,總表!$1:$1048576,17,0)</f>
        <v>0</v>
      </c>
    </row>
    <row r="10" spans="1:28" ht="17.399999999999999" hidden="1" x14ac:dyDescent="0.3">
      <c r="A10" s="22" t="s">
        <v>3495</v>
      </c>
      <c r="B10" s="13" t="s">
        <v>3116</v>
      </c>
      <c r="C10" s="10" t="str">
        <f>VLOOKUP(B10,總表!$1:$1048576,2,0)</f>
        <v>敲敲敲</v>
      </c>
      <c r="D10" s="20" t="str">
        <f>VLOOKUP(B10,總表!$1:$1048576,4,0)</f>
        <v>社會照護</v>
      </c>
      <c r="E10" s="16" t="str">
        <f>VLOOKUP(B10,總表!$1:$1048576,5,0)</f>
        <v>高中職組</v>
      </c>
      <c r="F10" s="16" t="str">
        <f>VLOOKUP(B10,總表!$1:$1048576,3,0)</f>
        <v>宜蘭縣</v>
      </c>
      <c r="G10" s="16" t="str">
        <f>VLOOKUP(B10,總表!$1:$1048576,6,0)</f>
        <v>李芸嫻</v>
      </c>
      <c r="H10" s="16" t="str">
        <f>VLOOKUP(B10,總表!$1:$1048576,7,0)</f>
        <v>國立羅東高級中等學校</v>
      </c>
      <c r="I10" s="16">
        <f>VLOOKUP(B10,總表!$1:$1048576,8,0)</f>
        <v>0</v>
      </c>
      <c r="J10" s="16">
        <f>VLOOKUP(B10,總表!$1:$1048576,9,0)</f>
        <v>0</v>
      </c>
      <c r="K10" s="16">
        <f>VLOOKUP(B10,總表!$1:$1048576,10,0)</f>
        <v>0</v>
      </c>
      <c r="L10" s="16">
        <f>VLOOKUP(B10,總表!$1:$1048576,11,0)</f>
        <v>0</v>
      </c>
      <c r="M10" s="16" t="str">
        <f>VLOOKUP(B10,總表!$1:$1048576,12,0)</f>
        <v>吳宏達</v>
      </c>
      <c r="N10" s="16" t="str">
        <f>VLOOKUP(B10,總表!$1:$1048576,13,0)</f>
        <v>宜蘭縣縣立內城國中小</v>
      </c>
      <c r="O10" s="16" t="str">
        <f>VLOOKUP(B10,總表!$1:$1048576,14,0)</f>
        <v>陳淑華</v>
      </c>
      <c r="P10" s="16" t="str">
        <f>VLOOKUP(B10,總表!$1:$1048576,15,0)</f>
        <v>宜蘭縣縣立員山國民中學</v>
      </c>
      <c r="Q10" s="16">
        <f>VLOOKUP(B10,總表!$1:$1048576,16,0)</f>
        <v>0</v>
      </c>
      <c r="R10" s="16">
        <f>VLOOKUP(B10,總表!$1:$1048576,17,0)</f>
        <v>0</v>
      </c>
    </row>
    <row r="11" spans="1:28" ht="17.399999999999999" hidden="1" x14ac:dyDescent="0.3">
      <c r="A11" s="25" t="s">
        <v>3492</v>
      </c>
      <c r="B11" s="13" t="s">
        <v>3177</v>
      </c>
      <c r="C11" s="10" t="str">
        <f>VLOOKUP(B11,總表!$1:$1048576,2,0)</f>
        <v>智慧友善電梯分流系統</v>
      </c>
      <c r="D11" s="20" t="str">
        <f>VLOOKUP(B11,總表!$1:$1048576,4,0)</f>
        <v>社會照護</v>
      </c>
      <c r="E11" s="16" t="str">
        <f>VLOOKUP(B11,總表!$1:$1048576,5,0)</f>
        <v>高中職組</v>
      </c>
      <c r="F11" s="16" t="str">
        <f>VLOOKUP(B11,總表!$1:$1048576,3,0)</f>
        <v>宜蘭縣</v>
      </c>
      <c r="G11" s="16" t="str">
        <f>VLOOKUP(B11,總表!$1:$1048576,6,0)</f>
        <v>陳昕沇</v>
      </c>
      <c r="H11" s="16" t="str">
        <f>VLOOKUP(B11,總表!$1:$1048576,7,0)</f>
        <v>一心實驗教育學校</v>
      </c>
      <c r="I11" s="16">
        <f>VLOOKUP(B11,總表!$1:$1048576,8,0)</f>
        <v>0</v>
      </c>
      <c r="J11" s="16">
        <f>VLOOKUP(B11,總表!$1:$1048576,9,0)</f>
        <v>0</v>
      </c>
      <c r="K11" s="16">
        <f>VLOOKUP(B11,總表!$1:$1048576,10,0)</f>
        <v>0</v>
      </c>
      <c r="L11" s="16">
        <f>VLOOKUP(B11,總表!$1:$1048576,11,0)</f>
        <v>0</v>
      </c>
      <c r="M11" s="16" t="str">
        <f>VLOOKUP(B11,總表!$1:$1048576,12,0)</f>
        <v>陳榮政</v>
      </c>
      <c r="N11" s="16" t="str">
        <f>VLOOKUP(B11,總表!$1:$1048576,13,0)</f>
        <v>宜蘭縣立東光國中</v>
      </c>
      <c r="O11" s="16" t="str">
        <f>VLOOKUP(B11,總表!$1:$1048576,14,0)</f>
        <v>陳麗馨</v>
      </c>
      <c r="P11" s="16" t="str">
        <f>VLOOKUP(B11,總表!$1:$1048576,15,0)</f>
        <v>宜蘭縣立東光國中</v>
      </c>
      <c r="Q11" s="16">
        <f>VLOOKUP(B11,總表!$1:$1048576,16,0)</f>
        <v>0</v>
      </c>
      <c r="R11" s="16">
        <f>VLOOKUP(B11,總表!$1:$1048576,17,0)</f>
        <v>0</v>
      </c>
    </row>
    <row r="12" spans="1:28" ht="17.399999999999999" hidden="1" x14ac:dyDescent="0.3">
      <c r="A12" s="22" t="s">
        <v>3495</v>
      </c>
      <c r="B12" s="13" t="s">
        <v>3263</v>
      </c>
      <c r="C12" s="10" t="str">
        <f>VLOOKUP(B12,總表!$1:$1048576,2,0)</f>
        <v>非起不可-體重計式鬧鐘</v>
      </c>
      <c r="D12" s="16" t="str">
        <f>VLOOKUP(B12,總表!$1:$1048576,4,0)</f>
        <v>便利生活</v>
      </c>
      <c r="E12" s="16" t="str">
        <f>VLOOKUP(B12,總表!$1:$1048576,5,0)</f>
        <v>高中職組</v>
      </c>
      <c r="F12" s="16" t="str">
        <f>VLOOKUP(B12,總表!$1:$1048576,3,0)</f>
        <v>宜蘭縣</v>
      </c>
      <c r="G12" s="16" t="str">
        <f>VLOOKUP(B12,總表!$1:$1048576,6,0)</f>
        <v>羅幼旋</v>
      </c>
      <c r="H12" s="16" t="str">
        <f>VLOOKUP(B12,總表!$1:$1048576,7,0)</f>
        <v>國立宜蘭高級商業職業學校</v>
      </c>
      <c r="I12" s="16" t="str">
        <f>VLOOKUP(B12,總表!$1:$1048576,8,0)</f>
        <v>陳霈穎</v>
      </c>
      <c r="J12" s="16" t="str">
        <f>VLOOKUP(B12,總表!$1:$1048576,9,0)</f>
        <v>國立宜蘭高級商業職業學校</v>
      </c>
      <c r="K12" s="16" t="str">
        <f>VLOOKUP(B12,總表!$1:$1048576,10,0)</f>
        <v>簡辰承</v>
      </c>
      <c r="L12" s="16" t="str">
        <f>VLOOKUP(B12,總表!$1:$1048576,11,0)</f>
        <v>國立宜蘭高級商業職業學校</v>
      </c>
      <c r="M12" s="16" t="str">
        <f>VLOOKUP(B12,總表!$1:$1048576,12,0)</f>
        <v>趙書榮</v>
      </c>
      <c r="N12" s="16" t="str">
        <f>VLOOKUP(B12,總表!$1:$1048576,13,0)</f>
        <v>國立宜蘭高級商業職業學校</v>
      </c>
      <c r="O12" s="16">
        <f>VLOOKUP(B12,總表!$1:$1048576,14,0)</f>
        <v>0</v>
      </c>
      <c r="P12" s="16">
        <f>VLOOKUP(B12,總表!$1:$1048576,15,0)</f>
        <v>0</v>
      </c>
      <c r="Q12" s="16">
        <f>VLOOKUP(B12,總表!$1:$1048576,16,0)</f>
        <v>0</v>
      </c>
      <c r="R12" s="16">
        <f>VLOOKUP(B12,總表!$1:$1048576,17,0)</f>
        <v>0</v>
      </c>
    </row>
    <row r="13" spans="1:28" ht="17.399999999999999" hidden="1" x14ac:dyDescent="0.3">
      <c r="A13" s="28" t="s">
        <v>3493</v>
      </c>
      <c r="B13" s="13" t="s">
        <v>3233</v>
      </c>
      <c r="C13" s="10" t="str">
        <f>VLOOKUP(B13,總表!$1:$1048576,2,0)</f>
        <v>智能監控系統</v>
      </c>
      <c r="D13" s="16" t="str">
        <f>VLOOKUP(B13,總表!$1:$1048576,4,0)</f>
        <v>便利生活</v>
      </c>
      <c r="E13" s="16" t="str">
        <f>VLOOKUP(B13,總表!$1:$1048576,5,0)</f>
        <v>高中職組</v>
      </c>
      <c r="F13" s="16" t="str">
        <f>VLOOKUP(B13,總表!$1:$1048576,3,0)</f>
        <v>宜蘭縣</v>
      </c>
      <c r="G13" s="16" t="str">
        <f>VLOOKUP(B13,總表!$1:$1048576,6,0)</f>
        <v>周少鏞</v>
      </c>
      <c r="H13" s="16" t="str">
        <f>VLOOKUP(B13,總表!$1:$1048576,7,0)</f>
        <v>羅東高工</v>
      </c>
      <c r="I13" s="16" t="str">
        <f>VLOOKUP(B13,總表!$1:$1048576,8,0)</f>
        <v>周睦承</v>
      </c>
      <c r="J13" s="16" t="str">
        <f>VLOOKUP(B13,總表!$1:$1048576,9,0)</f>
        <v>興中國中</v>
      </c>
      <c r="K13" s="16" t="str">
        <f>VLOOKUP(B13,總表!$1:$1048576,10,0)</f>
        <v>曹詠哲</v>
      </c>
      <c r="L13" s="16" t="str">
        <f>VLOOKUP(B13,總表!$1:$1048576,11,0)</f>
        <v>羅東高中</v>
      </c>
      <c r="M13" s="16" t="str">
        <f>VLOOKUP(B13,總表!$1:$1048576,12,0)</f>
        <v>黃雲春</v>
      </c>
      <c r="N13" s="16" t="str">
        <f>VLOOKUP(B13,總表!$1:$1048576,13,0)</f>
        <v>羅東高工</v>
      </c>
      <c r="O13" s="16" t="str">
        <f>VLOOKUP(B13,總表!$1:$1048576,14,0)</f>
        <v>陳榮政</v>
      </c>
      <c r="P13" s="16" t="str">
        <f>VLOOKUP(B13,總表!$1:$1048576,15,0)</f>
        <v>國華國中</v>
      </c>
      <c r="Q13" s="16">
        <f>VLOOKUP(B13,總表!$1:$1048576,16,0)</f>
        <v>0</v>
      </c>
      <c r="R13" s="16">
        <f>VLOOKUP(B13,總表!$1:$1048576,17,0)</f>
        <v>0</v>
      </c>
    </row>
    <row r="14" spans="1:28" ht="17.399999999999999" hidden="1" x14ac:dyDescent="0.3">
      <c r="A14" s="30" t="s">
        <v>3494</v>
      </c>
      <c r="B14" s="13" t="s">
        <v>3247</v>
      </c>
      <c r="C14" s="10" t="str">
        <f>VLOOKUP(B14,總表!$1:$1048576,2,0)</f>
        <v>油品有品</v>
      </c>
      <c r="D14" s="16" t="str">
        <f>VLOOKUP(B14,總表!$1:$1048576,4,0)</f>
        <v>便利生活</v>
      </c>
      <c r="E14" s="16" t="str">
        <f>VLOOKUP(B14,總表!$1:$1048576,5,0)</f>
        <v>高中職組</v>
      </c>
      <c r="F14" s="16" t="str">
        <f>VLOOKUP(B14,總表!$1:$1048576,3,0)</f>
        <v>宜蘭縣</v>
      </c>
      <c r="G14" s="16" t="str">
        <f>VLOOKUP(B14,總表!$1:$1048576,6,0)</f>
        <v>吳昀柔</v>
      </c>
      <c r="H14" s="16" t="str">
        <f>VLOOKUP(B14,總表!$1:$1048576,7,0)</f>
        <v>蘭陽女子高級中學</v>
      </c>
      <c r="I14" s="16" t="str">
        <f>VLOOKUP(B14,總表!$1:$1048576,8,0)</f>
        <v>李芸嫻</v>
      </c>
      <c r="J14" s="16" t="str">
        <f>VLOOKUP(B14,總表!$1:$1048576,9,0)</f>
        <v>國立羅東高級中等學校</v>
      </c>
      <c r="K14" s="16" t="str">
        <f>VLOOKUP(B14,總表!$1:$1048576,10,0)</f>
        <v>李見怡</v>
      </c>
      <c r="L14" s="16" t="str">
        <f>VLOOKUP(B14,總表!$1:$1048576,11,0)</f>
        <v>蘭陽女子高級中學</v>
      </c>
      <c r="M14" s="16" t="str">
        <f>VLOOKUP(B14,總表!$1:$1048576,12,0)</f>
        <v>吳宏達</v>
      </c>
      <c r="N14" s="16" t="str">
        <f>VLOOKUP(B14,總表!$1:$1048576,13,0)</f>
        <v>宜蘭縣縣立內城國中小</v>
      </c>
      <c r="O14" s="16" t="str">
        <f>VLOOKUP(B14,總表!$1:$1048576,14,0)</f>
        <v>陳淑華</v>
      </c>
      <c r="P14" s="16" t="str">
        <f>VLOOKUP(B14,總表!$1:$1048576,15,0)</f>
        <v>宜蘭縣縣立員山國民中學</v>
      </c>
      <c r="Q14" s="16">
        <f>VLOOKUP(B14,總表!$1:$1048576,16,0)</f>
        <v>0</v>
      </c>
      <c r="R14" s="16">
        <f>VLOOKUP(B14,總表!$1:$1048576,17,0)</f>
        <v>0</v>
      </c>
    </row>
    <row r="15" spans="1:28" ht="17.399999999999999" hidden="1" x14ac:dyDescent="0.3">
      <c r="A15" s="22" t="s">
        <v>3495</v>
      </c>
      <c r="B15" s="16" t="s">
        <v>3496</v>
      </c>
      <c r="C15" s="10" t="str">
        <f>VLOOKUP(B15,總表!$1:$1048576,2,0)</f>
        <v>智慧綠豆培植箱</v>
      </c>
      <c r="D15" s="17" t="str">
        <f>VLOOKUP(B15,總表!$1:$1048576,4,0)</f>
        <v>永續發展農糧技術</v>
      </c>
      <c r="E15" s="16" t="str">
        <f>VLOOKUP(B15,總表!$1:$1048576,5,0)</f>
        <v>國小組</v>
      </c>
      <c r="F15" s="16" t="str">
        <f>VLOOKUP(B15,總表!$1:$1048576,3,0)</f>
        <v>宜蘭縣</v>
      </c>
      <c r="G15" s="16" t="str">
        <f>VLOOKUP(B15,總表!$1:$1048576,6,0)</f>
        <v>吳彩伶</v>
      </c>
      <c r="H15" s="16" t="str">
        <f>VLOOKUP(B15,總表!$1:$1048576,7,0)</f>
        <v>萬富國小</v>
      </c>
      <c r="I15" s="16" t="str">
        <f>VLOOKUP(B15,總表!$1:$1048576,8,0)</f>
        <v>游予晴</v>
      </c>
      <c r="J15" s="16" t="str">
        <f>VLOOKUP(B15,總表!$1:$1048576,9,0)</f>
        <v>萬富國小</v>
      </c>
      <c r="K15" s="16">
        <f>VLOOKUP(B15,總表!$1:$1048576,10,0)</f>
        <v>0</v>
      </c>
      <c r="L15" s="16">
        <f>VLOOKUP(B15,總表!$1:$1048576,11,0)</f>
        <v>0</v>
      </c>
      <c r="M15" s="16" t="str">
        <f>VLOOKUP(B15,總表!$1:$1048576,12,0)</f>
        <v>游源恩</v>
      </c>
      <c r="N15" s="16" t="str">
        <f>VLOOKUP(B15,總表!$1:$1048576,13,0)</f>
        <v>萬富國小</v>
      </c>
      <c r="O15" s="16">
        <f>VLOOKUP(B15,總表!$1:$1048576,14,0)</f>
        <v>0</v>
      </c>
      <c r="P15" s="16">
        <f>VLOOKUP(B15,總表!$1:$1048576,15,0)</f>
        <v>0</v>
      </c>
      <c r="Q15" s="16">
        <f>VLOOKUP(B15,總表!$1:$1048576,16,0)</f>
        <v>0</v>
      </c>
      <c r="R15" s="16">
        <f>VLOOKUP(B15,總表!$1:$1048576,17,0)</f>
        <v>0</v>
      </c>
    </row>
    <row r="16" spans="1:28" ht="17.399999999999999" hidden="1" x14ac:dyDescent="0.3">
      <c r="A16" s="28" t="s">
        <v>3493</v>
      </c>
      <c r="B16" s="16" t="s">
        <v>1355</v>
      </c>
      <c r="C16" s="10" t="str">
        <f>VLOOKUP(B16,總表!$1:$1048576,2,0)</f>
        <v>NaturaFreeze神奇昇華凍乾系統</v>
      </c>
      <c r="D16" s="17" t="str">
        <f>VLOOKUP(B16,總表!$1:$1048576,4,0)</f>
        <v>永續發展農糧技術</v>
      </c>
      <c r="E16" s="16" t="str">
        <f>VLOOKUP(B16,總表!$1:$1048576,5,0)</f>
        <v>國小組</v>
      </c>
      <c r="F16" s="16" t="str">
        <f>VLOOKUP(B16,總表!$1:$1048576,3,0)</f>
        <v>宜蘭縣</v>
      </c>
      <c r="G16" s="16" t="str">
        <f>VLOOKUP(B16,總表!$1:$1048576,6,0)</f>
        <v>黃郁橙</v>
      </c>
      <c r="H16" s="16" t="str">
        <f>VLOOKUP(B16,總表!$1:$1048576,7,0)</f>
        <v>宜蘭縣羅東鎮北成國民小學</v>
      </c>
      <c r="I16" s="16" t="str">
        <f>VLOOKUP(B16,總表!$1:$1048576,8,0)</f>
        <v>沈宣融</v>
      </c>
      <c r="J16" s="16" t="str">
        <f>VLOOKUP(B16,總表!$1:$1048576,9,0)</f>
        <v>宜蘭縣羅東鎮北成國民小學</v>
      </c>
      <c r="K16" s="16" t="str">
        <f>VLOOKUP(B16,總表!$1:$1048576,10,0)</f>
        <v>陳資眾</v>
      </c>
      <c r="L16" s="16" t="str">
        <f>VLOOKUP(B16,總表!$1:$1048576,11,0)</f>
        <v>宜蘭縣羅東鎮北成國民小學</v>
      </c>
      <c r="M16" s="16" t="str">
        <f>VLOOKUP(B16,總表!$1:$1048576,12,0)</f>
        <v>陳鈺棋</v>
      </c>
      <c r="N16" s="16" t="str">
        <f>VLOOKUP(B16,總表!$1:$1048576,13,0)</f>
        <v>宜蘭縣羅東鎮北成國民小學</v>
      </c>
      <c r="O16" s="16" t="str">
        <f>VLOOKUP(B16,總表!$1:$1048576,14,0)</f>
        <v>洪雅姿</v>
      </c>
      <c r="P16" s="16" t="str">
        <f>VLOOKUP(B16,總表!$1:$1048576,15,0)</f>
        <v>宜蘭縣羅東鎮北成國民小學</v>
      </c>
      <c r="Q16" s="16">
        <f>VLOOKUP(B16,總表!$1:$1048576,16,0)</f>
        <v>0</v>
      </c>
      <c r="R16" s="16">
        <f>VLOOKUP(B16,總表!$1:$1048576,17,0)</f>
        <v>0</v>
      </c>
    </row>
    <row r="17" spans="1:18" ht="17.399999999999999" hidden="1" x14ac:dyDescent="0.3">
      <c r="A17" s="31" t="s">
        <v>3494</v>
      </c>
      <c r="B17" s="16" t="s">
        <v>1588</v>
      </c>
      <c r="C17" s="10" t="str">
        <f>VLOOKUP(B17,總表!$1:$1048576,2,0)</f>
        <v>飛向藍天-風箏助飛器</v>
      </c>
      <c r="D17" s="18" t="str">
        <f>VLOOKUP(B17,總表!$1:$1048576,4,0)</f>
        <v>休閒與教育</v>
      </c>
      <c r="E17" s="16" t="str">
        <f>VLOOKUP(B17,總表!$1:$1048576,5,0)</f>
        <v>國小組</v>
      </c>
      <c r="F17" s="16" t="str">
        <f>VLOOKUP(B17,總表!$1:$1048576,3,0)</f>
        <v>宜蘭縣</v>
      </c>
      <c r="G17" s="16" t="str">
        <f>VLOOKUP(B17,總表!$1:$1048576,6,0)</f>
        <v>林子妍</v>
      </c>
      <c r="H17" s="16" t="str">
        <f>VLOOKUP(B17,總表!$1:$1048576,7,0)</f>
        <v>宜蘭縣羅東鎮北成國民小學</v>
      </c>
      <c r="I17" s="16" t="str">
        <f>VLOOKUP(B17,總表!$1:$1048576,8,0)</f>
        <v>李樂</v>
      </c>
      <c r="J17" s="16" t="str">
        <f>VLOOKUP(B17,總表!$1:$1048576,9,0)</f>
        <v>宜蘭縣羅東鎮北成國民小學</v>
      </c>
      <c r="K17" s="16">
        <f>VLOOKUP(B17,總表!$1:$1048576,10,0)</f>
        <v>0</v>
      </c>
      <c r="L17" s="16">
        <f>VLOOKUP(B17,總表!$1:$1048576,11,0)</f>
        <v>0</v>
      </c>
      <c r="M17" s="16" t="str">
        <f>VLOOKUP(B17,總表!$1:$1048576,12,0)</f>
        <v>林震青</v>
      </c>
      <c r="N17" s="16" t="str">
        <f>VLOOKUP(B17,總表!$1:$1048576,13,0)</f>
        <v>宜蘭縣羅東鎮北成國民小學</v>
      </c>
      <c r="O17" s="16" t="str">
        <f>VLOOKUP(B17,總表!$1:$1048576,14,0)</f>
        <v>陳鈺棋</v>
      </c>
      <c r="P17" s="16" t="str">
        <f>VLOOKUP(B17,總表!$1:$1048576,15,0)</f>
        <v>宜蘭縣羅東鎮北成國民小學</v>
      </c>
      <c r="Q17" s="16" t="str">
        <f>VLOOKUP(B17,總表!$1:$1048576,16,0)</f>
        <v>洪雅姿</v>
      </c>
      <c r="R17" s="16" t="str">
        <f>VLOOKUP(B17,總表!$1:$1048576,17,0)</f>
        <v>宜蘭縣羅東鎮北成國民小學</v>
      </c>
    </row>
    <row r="18" spans="1:18" ht="17.399999999999999" hidden="1" x14ac:dyDescent="0.3">
      <c r="A18" s="31" t="s">
        <v>3494</v>
      </c>
      <c r="B18" s="16" t="s">
        <v>1537</v>
      </c>
      <c r="C18" s="10" t="str">
        <f>VLOOKUP(B18,總表!$1:$1048576,2,0)</f>
        <v>睛靈架</v>
      </c>
      <c r="D18" s="18" t="str">
        <f>VLOOKUP(B18,總表!$1:$1048576,4,0)</f>
        <v>休閒與教育</v>
      </c>
      <c r="E18" s="16" t="str">
        <f>VLOOKUP(B18,總表!$1:$1048576,5,0)</f>
        <v>國小組</v>
      </c>
      <c r="F18" s="16" t="str">
        <f>VLOOKUP(B18,總表!$1:$1048576,3,0)</f>
        <v>宜蘭縣</v>
      </c>
      <c r="G18" s="16" t="str">
        <f>VLOOKUP(B18,總表!$1:$1048576,6,0)</f>
        <v>賴亮蓁</v>
      </c>
      <c r="H18" s="16" t="str">
        <f>VLOOKUP(B18,總表!$1:$1048576,7,0)</f>
        <v>宜蘭縣大進國民小學</v>
      </c>
      <c r="I18" s="16" t="str">
        <f>VLOOKUP(B18,總表!$1:$1048576,8,0)</f>
        <v>高珞菲</v>
      </c>
      <c r="J18" s="16" t="str">
        <f>VLOOKUP(B18,總表!$1:$1048576,9,0)</f>
        <v>宜蘭縣大進國民小學</v>
      </c>
      <c r="K18" s="16" t="str">
        <f>VLOOKUP(B18,總表!$1:$1048576,10,0)</f>
        <v>陳亮翟</v>
      </c>
      <c r="L18" s="16" t="str">
        <f>VLOOKUP(B18,總表!$1:$1048576,11,0)</f>
        <v>宜蘭縣大進國民小學</v>
      </c>
      <c r="M18" s="16" t="str">
        <f>VLOOKUP(B18,總表!$1:$1048576,12,0)</f>
        <v>賴玉帆</v>
      </c>
      <c r="N18" s="16" t="str">
        <f>VLOOKUP(B18,總表!$1:$1048576,13,0)</f>
        <v>宜蘭縣大進國小</v>
      </c>
      <c r="O18" s="16" t="str">
        <f>VLOOKUP(B18,總表!$1:$1048576,14,0)</f>
        <v>陳榮政</v>
      </c>
      <c r="P18" s="16" t="str">
        <f>VLOOKUP(B18,總表!$1:$1048576,15,0)</f>
        <v>宜蘭縣大進國小</v>
      </c>
      <c r="Q18" s="16" t="str">
        <f>VLOOKUP(B18,總表!$1:$1048576,16,0)</f>
        <v>蔡郡瑩</v>
      </c>
      <c r="R18" s="16" t="str">
        <f>VLOOKUP(B18,總表!$1:$1048576,17,0)</f>
        <v>宜蘭縣大進國小</v>
      </c>
    </row>
    <row r="19" spans="1:18" hidden="1" x14ac:dyDescent="0.3">
      <c r="A19" s="27" t="s">
        <v>3492</v>
      </c>
      <c r="B19" s="16" t="s">
        <v>1817</v>
      </c>
      <c r="C19" s="10" t="str">
        <f>VLOOKUP(B19,總表!$1:$1048576,2,0)</f>
        <v>外掛式鋁梯輔助器</v>
      </c>
      <c r="D19" s="19" t="str">
        <f>VLOOKUP(B19,總表!$1:$1048576,4,0)</f>
        <v>災害管理與安全</v>
      </c>
      <c r="E19" s="16" t="str">
        <f>VLOOKUP(B19,總表!$1:$1048576,5,0)</f>
        <v>國小組</v>
      </c>
      <c r="F19" s="16" t="str">
        <f>VLOOKUP(B19,總表!$1:$1048576,3,0)</f>
        <v>宜蘭縣</v>
      </c>
      <c r="G19" s="16" t="str">
        <f>VLOOKUP(B19,總表!$1:$1048576,6,0)</f>
        <v>陳洛安</v>
      </c>
      <c r="H19" s="16" t="str">
        <f>VLOOKUP(B19,總表!$1:$1048576,7,0)</f>
        <v>宜蘭縣宜蘭市中山國小</v>
      </c>
      <c r="I19" s="16" t="str">
        <f>VLOOKUP(B19,總表!$1:$1048576,8,0)</f>
        <v>陳萇祐</v>
      </c>
      <c r="J19" s="16" t="str">
        <f>VLOOKUP(B19,總表!$1:$1048576,9,0)</f>
        <v>宜蘭縣宜蘭市中山國小</v>
      </c>
      <c r="K19" s="16" t="str">
        <f>VLOOKUP(B19,總表!$1:$1048576,10,0)</f>
        <v>方泓曄</v>
      </c>
      <c r="L19" s="16" t="str">
        <f>VLOOKUP(B19,總表!$1:$1048576,11,0)</f>
        <v>宜蘭縣宜蘭市中山國小</v>
      </c>
      <c r="M19" s="16" t="str">
        <f>VLOOKUP(B19,總表!$1:$1048576,12,0)</f>
        <v>何佩穎</v>
      </c>
      <c r="N19" s="16" t="str">
        <f>VLOOKUP(B19,總表!$1:$1048576,13,0)</f>
        <v>宜蘭縣光復國小</v>
      </c>
      <c r="O19" s="16" t="str">
        <f>VLOOKUP(B19,總表!$1:$1048576,14,0)</f>
        <v>陳玉佩</v>
      </c>
      <c r="P19" s="16" t="str">
        <f>VLOOKUP(B19,總表!$1:$1048576,15,0)</f>
        <v>宜蘭縣宜蘭市中山國小</v>
      </c>
      <c r="Q19" s="16" t="str">
        <f>VLOOKUP(B19,總表!$1:$1048576,16,0)</f>
        <v>吳宛如</v>
      </c>
      <c r="R19" s="16" t="str">
        <f>VLOOKUP(B19,總表!$1:$1048576,17,0)</f>
        <v>宜蘭縣宜蘭國中</v>
      </c>
    </row>
    <row r="20" spans="1:18" hidden="1" x14ac:dyDescent="0.3">
      <c r="A20" s="32" t="s">
        <v>3494</v>
      </c>
      <c r="B20" s="16" t="s">
        <v>1950</v>
      </c>
      <c r="C20" s="10" t="str">
        <f>VLOOKUP(B20,總表!$1:$1048576,2,0)</f>
        <v>遊戲場智慧守護感測</v>
      </c>
      <c r="D20" s="19" t="str">
        <f>VLOOKUP(B20,總表!$1:$1048576,4,0)</f>
        <v>災害管理與安全</v>
      </c>
      <c r="E20" s="16" t="str">
        <f>VLOOKUP(B20,總表!$1:$1048576,5,0)</f>
        <v>國小組</v>
      </c>
      <c r="F20" s="16" t="str">
        <f>VLOOKUP(B20,總表!$1:$1048576,3,0)</f>
        <v>宜蘭縣</v>
      </c>
      <c r="G20" s="16" t="str">
        <f>VLOOKUP(B20,總表!$1:$1048576,6,0)</f>
        <v>曾郁芹</v>
      </c>
      <c r="H20" s="16" t="str">
        <f>VLOOKUP(B20,總表!$1:$1048576,7,0)</f>
        <v>宜蘭縣羅東鎮成功國民小學</v>
      </c>
      <c r="I20" s="16" t="str">
        <f>VLOOKUP(B20,總表!$1:$1048576,8,0)</f>
        <v>林洛菲</v>
      </c>
      <c r="J20" s="16" t="str">
        <f>VLOOKUP(B20,總表!$1:$1048576,9,0)</f>
        <v>宜蘭縣羅東鎮成功國民小學</v>
      </c>
      <c r="K20" s="16">
        <f>VLOOKUP(B20,總表!$1:$1048576,10,0)</f>
        <v>0</v>
      </c>
      <c r="L20" s="16">
        <f>VLOOKUP(B20,總表!$1:$1048576,11,0)</f>
        <v>0</v>
      </c>
      <c r="M20" s="16" t="str">
        <f>VLOOKUP(B20,總表!$1:$1048576,12,0)</f>
        <v>劉展華</v>
      </c>
      <c r="N20" s="16" t="str">
        <f>VLOOKUP(B20,總表!$1:$1048576,13,0)</f>
        <v>宜蘭縣羅東鎮成功國小</v>
      </c>
      <c r="O20" s="16">
        <f>VLOOKUP(B20,總表!$1:$1048576,14,0)</f>
        <v>0</v>
      </c>
      <c r="P20" s="16">
        <f>VLOOKUP(B20,總表!$1:$1048576,15,0)</f>
        <v>0</v>
      </c>
      <c r="Q20" s="16">
        <f>VLOOKUP(B20,總表!$1:$1048576,16,0)</f>
        <v>0</v>
      </c>
      <c r="R20" s="16">
        <f>VLOOKUP(B20,總表!$1:$1048576,17,0)</f>
        <v>0</v>
      </c>
    </row>
    <row r="21" spans="1:18" ht="17.399999999999999" hidden="1" x14ac:dyDescent="0.3">
      <c r="A21" s="31" t="s">
        <v>3494</v>
      </c>
      <c r="B21" s="16" t="s">
        <v>2176</v>
      </c>
      <c r="C21" s="10" t="str">
        <f>VLOOKUP(B21,總表!$1:$1048576,2,0)</f>
        <v>自動開關燈系統</v>
      </c>
      <c r="D21" s="20" t="str">
        <f>VLOOKUP(B21,總表!$1:$1048576,4,0)</f>
        <v>社會照護</v>
      </c>
      <c r="E21" s="16" t="str">
        <f>VLOOKUP(B21,總表!$1:$1048576,5,0)</f>
        <v>國小組</v>
      </c>
      <c r="F21" s="16" t="str">
        <f>VLOOKUP(B21,總表!$1:$1048576,3,0)</f>
        <v>宜蘭縣</v>
      </c>
      <c r="G21" s="16" t="str">
        <f>VLOOKUP(B21,總表!$1:$1048576,6,0)</f>
        <v>陳豫軒</v>
      </c>
      <c r="H21" s="16" t="str">
        <f>VLOOKUP(B21,總表!$1:$1048576,7,0)</f>
        <v>北成國小</v>
      </c>
      <c r="I21" s="16" t="str">
        <f>VLOOKUP(B21,總表!$1:$1048576,8,0)</f>
        <v>陳昊哲</v>
      </c>
      <c r="J21" s="16" t="str">
        <f>VLOOKUP(B21,總表!$1:$1048576,9,0)</f>
        <v>北成國小</v>
      </c>
      <c r="K21" s="16" t="str">
        <f>VLOOKUP(B21,總表!$1:$1048576,10,0)</f>
        <v>林姀旎</v>
      </c>
      <c r="L21" s="16" t="str">
        <f>VLOOKUP(B21,總表!$1:$1048576,11,0)</f>
        <v>北成國小</v>
      </c>
      <c r="M21" s="16" t="str">
        <f>VLOOKUP(B21,總表!$1:$1048576,12,0)</f>
        <v>陳榮政</v>
      </c>
      <c r="N21" s="16" t="str">
        <f>VLOOKUP(B21,總表!$1:$1048576,13,0)</f>
        <v>退休老師</v>
      </c>
      <c r="O21" s="16" t="str">
        <f>VLOOKUP(B21,總表!$1:$1048576,14,0)</f>
        <v>張瓊月</v>
      </c>
      <c r="P21" s="16" t="str">
        <f>VLOOKUP(B21,總表!$1:$1048576,15,0)</f>
        <v>北成國小</v>
      </c>
      <c r="Q21" s="16">
        <f>VLOOKUP(B21,總表!$1:$1048576,16,0)</f>
        <v>0</v>
      </c>
      <c r="R21" s="16">
        <f>VLOOKUP(B21,總表!$1:$1048576,17,0)</f>
        <v>0</v>
      </c>
    </row>
    <row r="22" spans="1:18" ht="17.399999999999999" hidden="1" x14ac:dyDescent="0.3">
      <c r="A22" s="30" t="s">
        <v>3494</v>
      </c>
      <c r="B22" s="13" t="s">
        <v>2467</v>
      </c>
      <c r="C22" s="10" t="str">
        <f>VLOOKUP(B22,總表!$1:$1048576,2,0)</f>
        <v>隨心味匙</v>
      </c>
      <c r="D22" s="16" t="str">
        <f>VLOOKUP(B22,總表!$1:$1048576,4,0)</f>
        <v>便利生活</v>
      </c>
      <c r="E22" s="16" t="str">
        <f>VLOOKUP(B22,總表!$1:$1048576,5,0)</f>
        <v>國小組</v>
      </c>
      <c r="F22" s="16" t="str">
        <f>VLOOKUP(B22,總表!$1:$1048576,3,0)</f>
        <v>宜蘭縣</v>
      </c>
      <c r="G22" s="16" t="str">
        <f>VLOOKUP(B22,總表!$1:$1048576,6,0)</f>
        <v>覃柏綸</v>
      </c>
      <c r="H22" s="16" t="str">
        <f>VLOOKUP(B22,總表!$1:$1048576,7,0)</f>
        <v>宜蘭縣大進國民小學</v>
      </c>
      <c r="I22" s="16" t="str">
        <f>VLOOKUP(B22,總表!$1:$1048576,8,0)</f>
        <v>廖子承</v>
      </c>
      <c r="J22" s="16" t="str">
        <f>VLOOKUP(B22,總表!$1:$1048576,9,0)</f>
        <v>宜蘭縣大進國民小學</v>
      </c>
      <c r="K22" s="16" t="str">
        <f>VLOOKUP(B22,總表!$1:$1048576,10,0)</f>
        <v>林佑榿</v>
      </c>
      <c r="L22" s="16" t="str">
        <f>VLOOKUP(B22,總表!$1:$1048576,11,0)</f>
        <v>宜蘭縣大進國民小學</v>
      </c>
      <c r="M22" s="16" t="str">
        <f>VLOOKUP(B22,總表!$1:$1048576,12,0)</f>
        <v>賴玉帆</v>
      </c>
      <c r="N22" s="16" t="str">
        <f>VLOOKUP(B22,總表!$1:$1048576,13,0)</f>
        <v>宜蘭縣大進國小</v>
      </c>
      <c r="O22" s="16" t="str">
        <f>VLOOKUP(B22,總表!$1:$1048576,14,0)</f>
        <v>陳榮政</v>
      </c>
      <c r="P22" s="16" t="str">
        <f>VLOOKUP(B22,總表!$1:$1048576,15,0)</f>
        <v>宜蘭縣大進國小</v>
      </c>
      <c r="Q22" s="16" t="str">
        <f>VLOOKUP(B22,總表!$1:$1048576,16,0)</f>
        <v>蔡郡瑩</v>
      </c>
      <c r="R22" s="16" t="str">
        <f>VLOOKUP(B22,總表!$1:$1048576,17,0)</f>
        <v>宜蘭縣大進國小</v>
      </c>
    </row>
    <row r="23" spans="1:18" ht="17.399999999999999" hidden="1" x14ac:dyDescent="0.3">
      <c r="A23" s="30" t="s">
        <v>3494</v>
      </c>
      <c r="B23" s="13" t="s">
        <v>2472</v>
      </c>
      <c r="C23" s="10" t="str">
        <f>VLOOKUP(B23,總表!$1:$1048576,2,0)</f>
        <v>椅潔筒</v>
      </c>
      <c r="D23" s="16" t="str">
        <f>VLOOKUP(B23,總表!$1:$1048576,4,0)</f>
        <v>便利生活</v>
      </c>
      <c r="E23" s="16" t="str">
        <f>VLOOKUP(B23,總表!$1:$1048576,5,0)</f>
        <v>國小組</v>
      </c>
      <c r="F23" s="16" t="str">
        <f>VLOOKUP(B23,總表!$1:$1048576,3,0)</f>
        <v>宜蘭縣</v>
      </c>
      <c r="G23" s="16" t="str">
        <f>VLOOKUP(B23,總表!$1:$1048576,6,0)</f>
        <v>邱睿緰</v>
      </c>
      <c r="H23" s="16" t="str">
        <f>VLOOKUP(B23,總表!$1:$1048576,7,0)</f>
        <v>宜蘭縣大進國民小學</v>
      </c>
      <c r="I23" s="16" t="str">
        <f>VLOOKUP(B23,總表!$1:$1048576,8,0)</f>
        <v>董芯穎</v>
      </c>
      <c r="J23" s="16" t="str">
        <f>VLOOKUP(B23,總表!$1:$1048576,9,0)</f>
        <v>宜蘭縣大進國民小學</v>
      </c>
      <c r="K23" s="16" t="str">
        <f>VLOOKUP(B23,總表!$1:$1048576,10,0)</f>
        <v>蕭宇恩</v>
      </c>
      <c r="L23" s="16" t="str">
        <f>VLOOKUP(B23,總表!$1:$1048576,11,0)</f>
        <v>宜蘭縣大進國民小學</v>
      </c>
      <c r="M23" s="16" t="str">
        <f>VLOOKUP(B23,總表!$1:$1048576,12,0)</f>
        <v>賴玉帆</v>
      </c>
      <c r="N23" s="16" t="str">
        <f>VLOOKUP(B23,總表!$1:$1048576,13,0)</f>
        <v>宜蘭縣大進國小</v>
      </c>
      <c r="O23" s="16" t="str">
        <f>VLOOKUP(B23,總表!$1:$1048576,14,0)</f>
        <v>陳榮政</v>
      </c>
      <c r="P23" s="16" t="str">
        <f>VLOOKUP(B23,總表!$1:$1048576,15,0)</f>
        <v>宜蘭縣大進國小</v>
      </c>
      <c r="Q23" s="16" t="str">
        <f>VLOOKUP(B23,總表!$1:$1048576,16,0)</f>
        <v>蔡郡瑩</v>
      </c>
      <c r="R23" s="16" t="str">
        <f>VLOOKUP(B23,總表!$1:$1048576,17,0)</f>
        <v>宜蘭縣大進國小</v>
      </c>
    </row>
    <row r="24" spans="1:18" ht="17.399999999999999" hidden="1" x14ac:dyDescent="0.3">
      <c r="A24" s="30" t="s">
        <v>3494</v>
      </c>
      <c r="B24" s="13" t="s">
        <v>2694</v>
      </c>
      <c r="C24" s="10" t="str">
        <f>VLOOKUP(B24,總表!$1:$1048576,2,0)</f>
        <v>智慧傘架</v>
      </c>
      <c r="D24" s="16" t="str">
        <f>VLOOKUP(B24,總表!$1:$1048576,4,0)</f>
        <v>便利生活</v>
      </c>
      <c r="E24" s="16" t="str">
        <f>VLOOKUP(B24,總表!$1:$1048576,5,0)</f>
        <v>國小組</v>
      </c>
      <c r="F24" s="16" t="str">
        <f>VLOOKUP(B24,總表!$1:$1048576,3,0)</f>
        <v>宜蘭縣</v>
      </c>
      <c r="G24" s="16" t="str">
        <f>VLOOKUP(B24,總表!$1:$1048576,6,0)</f>
        <v>林柏宇</v>
      </c>
      <c r="H24" s="16" t="str">
        <f>VLOOKUP(B24,總表!$1:$1048576,7,0)</f>
        <v>宜蘭縣宜蘭市宜蘭國民小學</v>
      </c>
      <c r="I24" s="16" t="str">
        <f>VLOOKUP(B24,總表!$1:$1048576,8,0)</f>
        <v>林俞蓁</v>
      </c>
      <c r="J24" s="16" t="str">
        <f>VLOOKUP(B24,總表!$1:$1048576,9,0)</f>
        <v>宜蘭縣宜蘭市中山國民小學</v>
      </c>
      <c r="K24" s="16">
        <f>VLOOKUP(B24,總表!$1:$1048576,10,0)</f>
        <v>0</v>
      </c>
      <c r="L24" s="16">
        <f>VLOOKUP(B24,總表!$1:$1048576,11,0)</f>
        <v>0</v>
      </c>
      <c r="M24" s="16" t="str">
        <f>VLOOKUP(B24,總表!$1:$1048576,12,0)</f>
        <v>方柏元</v>
      </c>
      <c r="N24" s="16" t="str">
        <f>VLOOKUP(B24,總表!$1:$1048576,13,0)</f>
        <v>川辰科技實驗室</v>
      </c>
      <c r="O24" s="16" t="str">
        <f>VLOOKUP(B24,總表!$1:$1048576,14,0)</f>
        <v>陳彥蓁</v>
      </c>
      <c r="P24" s="16" t="str">
        <f>VLOOKUP(B24,總表!$1:$1048576,15,0)</f>
        <v>宜蘭國小</v>
      </c>
      <c r="Q24" s="16" t="str">
        <f>VLOOKUP(B24,總表!$1:$1048576,16,0)</f>
        <v>韓淑妮</v>
      </c>
      <c r="R24" s="16" t="str">
        <f>VLOOKUP(B24,總表!$1:$1048576,17,0)</f>
        <v>中山國小</v>
      </c>
    </row>
    <row r="25" spans="1:18" ht="17.399999999999999" hidden="1" x14ac:dyDescent="0.3">
      <c r="A25" s="29" t="s">
        <v>3493</v>
      </c>
      <c r="B25" s="16" t="s">
        <v>3498</v>
      </c>
      <c r="C25" s="10" t="str">
        <f>VLOOKUP(B25,總表!$1:$1048576,2,0)</f>
        <v>綠能在身邊：健身器材也能成發電機</v>
      </c>
      <c r="D25" s="21" t="str">
        <f>VLOOKUP(B25,總表!$1:$1048576,4,0)</f>
        <v>前瞻/工業設計技術</v>
      </c>
      <c r="E25" s="16" t="str">
        <f>VLOOKUP(B25,總表!$1:$1048576,5,0)</f>
        <v>國小組</v>
      </c>
      <c r="F25" s="16" t="str">
        <f>VLOOKUP(B25,總表!$1:$1048576,3,0)</f>
        <v>宜蘭縣</v>
      </c>
      <c r="G25" s="16" t="str">
        <f>VLOOKUP(B25,總表!$1:$1048576,6,0)</f>
        <v>江語萌</v>
      </c>
      <c r="H25" s="16" t="str">
        <f>VLOOKUP(B25,總表!$1:$1048576,7,0)</f>
        <v>宜蘭縣羅東鎮成功國小</v>
      </c>
      <c r="I25" s="16" t="str">
        <f>VLOOKUP(B25,總表!$1:$1048576,8,0)</f>
        <v>邱羽彤</v>
      </c>
      <c r="J25" s="16" t="str">
        <f>VLOOKUP(B25,總表!$1:$1048576,9,0)</f>
        <v>宜蘭縣羅東鎮成功國民小學</v>
      </c>
      <c r="K25" s="16">
        <f>VLOOKUP(B25,總表!$1:$1048576,10,0)</f>
        <v>0</v>
      </c>
      <c r="L25" s="16">
        <f>VLOOKUP(B25,總表!$1:$1048576,11,0)</f>
        <v>0</v>
      </c>
      <c r="M25" s="16" t="str">
        <f>VLOOKUP(B25,總表!$1:$1048576,12,0)</f>
        <v>劉展華</v>
      </c>
      <c r="N25" s="16" t="str">
        <f>VLOOKUP(B25,總表!$1:$1048576,13,0)</f>
        <v>宜蘭縣羅東鎮成功國小</v>
      </c>
      <c r="O25" s="16">
        <f>VLOOKUP(B25,總表!$1:$1048576,14,0)</f>
        <v>0</v>
      </c>
      <c r="P25" s="16">
        <f>VLOOKUP(B25,總表!$1:$1048576,15,0)</f>
        <v>0</v>
      </c>
      <c r="Q25" s="16">
        <f>VLOOKUP(B25,總表!$1:$1048576,16,0)</f>
        <v>0</v>
      </c>
      <c r="R25" s="16">
        <f>VLOOKUP(B25,總表!$1:$1048576,17,0)</f>
        <v>0</v>
      </c>
    </row>
    <row r="26" spans="1:18" ht="17.399999999999999" hidden="1" x14ac:dyDescent="0.3">
      <c r="A26" s="25" t="s">
        <v>3492</v>
      </c>
      <c r="B26" s="13" t="s">
        <v>38</v>
      </c>
      <c r="C26" s="10" t="str">
        <f>VLOOKUP(B26,總表!$1:$1048576,2,0)</f>
        <v>水果鮮度與成熟度診斷系統</v>
      </c>
      <c r="D26" s="17" t="str">
        <f>VLOOKUP(B26,總表!$1:$1048576,4,0)</f>
        <v>永續發展農糧技術</v>
      </c>
      <c r="E26" s="16" t="str">
        <f>VLOOKUP(B26,總表!$1:$1048576,5,0)</f>
        <v>國中組</v>
      </c>
      <c r="F26" s="16" t="str">
        <f>VLOOKUP(B26,總表!$1:$1048576,3,0)</f>
        <v>宜蘭縣</v>
      </c>
      <c r="G26" s="16" t="str">
        <f>VLOOKUP(B26,總表!$1:$1048576,6,0)</f>
        <v>簡仲禹</v>
      </c>
      <c r="H26" s="16" t="str">
        <f>VLOOKUP(B26,總表!$1:$1048576,7,0)</f>
        <v>宜蘭縣立國華國民中學</v>
      </c>
      <c r="I26" s="16" t="str">
        <f>VLOOKUP(B26,總表!$1:$1048576,8,0)</f>
        <v xml:space="preserve">	藍永晴</v>
      </c>
      <c r="J26" s="16" t="str">
        <f>VLOOKUP(B26,總表!$1:$1048576,9,0)</f>
        <v>宜蘭縣立國華國民中學</v>
      </c>
      <c r="K26" s="16">
        <f>VLOOKUP(B26,總表!$1:$1048576,10,0)</f>
        <v>0</v>
      </c>
      <c r="L26" s="16">
        <f>VLOOKUP(B26,總表!$1:$1048576,11,0)</f>
        <v>0</v>
      </c>
      <c r="M26" s="16" t="str">
        <f>VLOOKUP(B26,總表!$1:$1048576,12,0)</f>
        <v>沈志強</v>
      </c>
      <c r="N26" s="16" t="str">
        <f>VLOOKUP(B26,總表!$1:$1048576,13,0)</f>
        <v>宜蘭縣立國華國中</v>
      </c>
      <c r="O26" s="16" t="str">
        <f>VLOOKUP(B26,總表!$1:$1048576,14,0)</f>
        <v>陳榮政</v>
      </c>
      <c r="P26" s="16" t="str">
        <f>VLOOKUP(B26,總表!$1:$1048576,15,0)</f>
        <v>宜蘭縣立國華國中</v>
      </c>
      <c r="Q26" s="16">
        <f>VLOOKUP(B26,總表!$1:$1048576,16,0)</f>
        <v>0</v>
      </c>
      <c r="R26" s="16">
        <f>VLOOKUP(B26,總表!$1:$1048576,17,0)</f>
        <v>0</v>
      </c>
    </row>
    <row r="27" spans="1:18" ht="17.399999999999999" hidden="1" x14ac:dyDescent="0.3">
      <c r="A27" s="28" t="s">
        <v>3493</v>
      </c>
      <c r="B27" s="13" t="s">
        <v>66</v>
      </c>
      <c r="C27" s="10" t="str">
        <f>VLOOKUP(B27,總表!$1:$1048576,2,0)</f>
        <v>「永續農園藝的多盆栽澆灌系統」：SDGs與太陽能科技的融合應用</v>
      </c>
      <c r="D27" s="17" t="str">
        <f>VLOOKUP(B27,總表!$1:$1048576,4,0)</f>
        <v>永續發展農糧技術</v>
      </c>
      <c r="E27" s="16" t="str">
        <f>VLOOKUP(B27,總表!$1:$1048576,5,0)</f>
        <v>國中組</v>
      </c>
      <c r="F27" s="16" t="str">
        <f>VLOOKUP(B27,總表!$1:$1048576,3,0)</f>
        <v>宜蘭縣</v>
      </c>
      <c r="G27" s="16" t="str">
        <f>VLOOKUP(B27,總表!$1:$1048576,6,0)</f>
        <v>林于喬</v>
      </c>
      <c r="H27" s="16" t="str">
        <f>VLOOKUP(B27,總表!$1:$1048576,7,0)</f>
        <v>宜蘭縣立凱旋國中</v>
      </c>
      <c r="I27" s="16" t="str">
        <f>VLOOKUP(B27,總表!$1:$1048576,8,0)</f>
        <v>康峮禕</v>
      </c>
      <c r="J27" s="16" t="str">
        <f>VLOOKUP(B27,總表!$1:$1048576,9,0)</f>
        <v>宜蘭縣立凱旋國中</v>
      </c>
      <c r="K27" s="16" t="str">
        <f>VLOOKUP(B27,總表!$1:$1048576,10,0)</f>
        <v>林于晏</v>
      </c>
      <c r="L27" s="16" t="str">
        <f>VLOOKUP(B27,總表!$1:$1048576,11,0)</f>
        <v>中道雙語小學</v>
      </c>
      <c r="M27" s="16" t="str">
        <f>VLOOKUP(B27,總表!$1:$1048576,12,0)</f>
        <v>康富婷</v>
      </c>
      <c r="N27" s="16" t="str">
        <f>VLOOKUP(B27,總表!$1:$1048576,13,0)</f>
        <v>宜蘭縣立東光國中</v>
      </c>
      <c r="O27" s="16" t="str">
        <f>VLOOKUP(B27,總表!$1:$1048576,14,0)</f>
        <v>何東興</v>
      </c>
      <c r="P27" s="16" t="str">
        <f>VLOOKUP(B27,總表!$1:$1048576,15,0)</f>
        <v>宜蘭縣立凱旋國中</v>
      </c>
      <c r="Q27" s="16">
        <f>VLOOKUP(B27,總表!$1:$1048576,16,0)</f>
        <v>0</v>
      </c>
      <c r="R27" s="16">
        <f>VLOOKUP(B27,總表!$1:$1048576,17,0)</f>
        <v>0</v>
      </c>
    </row>
    <row r="28" spans="1:18" ht="17.399999999999999" hidden="1" x14ac:dyDescent="0.3">
      <c r="A28" s="28" t="s">
        <v>3493</v>
      </c>
      <c r="B28" s="13" t="s">
        <v>177</v>
      </c>
      <c r="C28" s="10" t="str">
        <f>VLOOKUP(B28,總表!$1:$1048576,2,0)</f>
        <v>粉紅危機的解方-以創意農糧防治守護稻田</v>
      </c>
      <c r="D28" s="17" t="str">
        <f>VLOOKUP(B28,總表!$1:$1048576,4,0)</f>
        <v>永續發展農糧技術</v>
      </c>
      <c r="E28" s="16" t="str">
        <f>VLOOKUP(B28,總表!$1:$1048576,5,0)</f>
        <v>國中組</v>
      </c>
      <c r="F28" s="16" t="str">
        <f>VLOOKUP(B28,總表!$1:$1048576,3,0)</f>
        <v>宜蘭縣</v>
      </c>
      <c r="G28" s="16" t="str">
        <f>VLOOKUP(B28,總表!$1:$1048576,6,0)</f>
        <v>陳苓捷</v>
      </c>
      <c r="H28" s="16" t="str">
        <f>VLOOKUP(B28,總表!$1:$1048576,7,0)</f>
        <v>宜蘭縣立宜蘭國民中學</v>
      </c>
      <c r="I28" s="16" t="str">
        <f>VLOOKUP(B28,總表!$1:$1048576,8,0)</f>
        <v>徐晨峻</v>
      </c>
      <c r="J28" s="16" t="str">
        <f>VLOOKUP(B28,總表!$1:$1048576,9,0)</f>
        <v>宜蘭縣立宜蘭國民中學</v>
      </c>
      <c r="K28" s="16">
        <f>VLOOKUP(B28,總表!$1:$1048576,10,0)</f>
        <v>0</v>
      </c>
      <c r="L28" s="16">
        <f>VLOOKUP(B28,總表!$1:$1048576,11,0)</f>
        <v>0</v>
      </c>
      <c r="M28" s="16" t="str">
        <f>VLOOKUP(B28,總表!$1:$1048576,12,0)</f>
        <v>吳宛如</v>
      </c>
      <c r="N28" s="16" t="str">
        <f>VLOOKUP(B28,總表!$1:$1048576,13,0)</f>
        <v>宜蘭縣立宜蘭國民中學</v>
      </c>
      <c r="O28" s="16">
        <f>VLOOKUP(B28,總表!$1:$1048576,14,0)</f>
        <v>0</v>
      </c>
      <c r="P28" s="16">
        <f>VLOOKUP(B28,總表!$1:$1048576,15,0)</f>
        <v>0</v>
      </c>
      <c r="Q28" s="16">
        <f>VLOOKUP(B28,總表!$1:$1048576,16,0)</f>
        <v>0</v>
      </c>
      <c r="R28" s="16">
        <f>VLOOKUP(B28,總表!$1:$1048576,17,0)</f>
        <v>0</v>
      </c>
    </row>
    <row r="29" spans="1:18" ht="17.399999999999999" hidden="1" x14ac:dyDescent="0.3">
      <c r="A29" s="28" t="s">
        <v>3493</v>
      </c>
      <c r="B29" s="13" t="s">
        <v>57</v>
      </c>
      <c r="C29" s="10" t="str">
        <f>VLOOKUP(B29,總表!$1:$1048576,2,0)</f>
        <v>幫助授粉的誘蜂箱</v>
      </c>
      <c r="D29" s="17" t="str">
        <f>VLOOKUP(B29,總表!$1:$1048576,4,0)</f>
        <v>永續發展農糧技術</v>
      </c>
      <c r="E29" s="16" t="str">
        <f>VLOOKUP(B29,總表!$1:$1048576,5,0)</f>
        <v>國中組</v>
      </c>
      <c r="F29" s="16" t="str">
        <f>VLOOKUP(B29,總表!$1:$1048576,3,0)</f>
        <v>宜蘭縣</v>
      </c>
      <c r="G29" s="16" t="str">
        <f>VLOOKUP(B29,總表!$1:$1048576,6,0)</f>
        <v>林羽晏</v>
      </c>
      <c r="H29" s="16" t="str">
        <f>VLOOKUP(B29,總表!$1:$1048576,7,0)</f>
        <v>宜蘭縣中道中學</v>
      </c>
      <c r="I29" s="16" t="str">
        <f>VLOOKUP(B29,總表!$1:$1048576,8,0)</f>
        <v>林辰一</v>
      </c>
      <c r="J29" s="16" t="str">
        <f>VLOOKUP(B29,總表!$1:$1048576,9,0)</f>
        <v>宜蘭縣中道中學</v>
      </c>
      <c r="K29" s="16" t="str">
        <f>VLOOKUP(B29,總表!$1:$1048576,10,0)</f>
        <v>趙昱軍</v>
      </c>
      <c r="L29" s="16" t="str">
        <f>VLOOKUP(B29,總表!$1:$1048576,11,0)</f>
        <v>宜蘭縣中道小學</v>
      </c>
      <c r="M29" s="16" t="str">
        <f>VLOOKUP(B29,總表!$1:$1048576,12,0)</f>
        <v>許育銘</v>
      </c>
      <c r="N29" s="16" t="str">
        <f>VLOOKUP(B29,總表!$1:$1048576,13,0)</f>
        <v>宜蘭縣羅東國中</v>
      </c>
      <c r="O29" s="16">
        <f>VLOOKUP(B29,總表!$1:$1048576,14,0)</f>
        <v>0</v>
      </c>
      <c r="P29" s="16">
        <f>VLOOKUP(B29,總表!$1:$1048576,15,0)</f>
        <v>0</v>
      </c>
      <c r="Q29" s="16">
        <f>VLOOKUP(B29,總表!$1:$1048576,16,0)</f>
        <v>0</v>
      </c>
      <c r="R29" s="16">
        <f>VLOOKUP(B29,總表!$1:$1048576,17,0)</f>
        <v>0</v>
      </c>
    </row>
    <row r="30" spans="1:18" ht="17.399999999999999" hidden="1" x14ac:dyDescent="0.3">
      <c r="A30" s="30" t="s">
        <v>3494</v>
      </c>
      <c r="B30" s="13" t="s">
        <v>114</v>
      </c>
      <c r="C30" s="10" t="str">
        <f>VLOOKUP(B30,總表!$1:$1048576,2,0)</f>
        <v>光照智慧栽培箱</v>
      </c>
      <c r="D30" s="17" t="str">
        <f>VLOOKUP(B30,總表!$1:$1048576,4,0)</f>
        <v>永續發展農糧技術</v>
      </c>
      <c r="E30" s="16" t="str">
        <f>VLOOKUP(B30,總表!$1:$1048576,5,0)</f>
        <v>國中組</v>
      </c>
      <c r="F30" s="16" t="str">
        <f>VLOOKUP(B30,總表!$1:$1048576,3,0)</f>
        <v>宜蘭縣</v>
      </c>
      <c r="G30" s="16" t="str">
        <f>VLOOKUP(B30,總表!$1:$1048576,6,0)</f>
        <v>尤心恩</v>
      </c>
      <c r="H30" s="16" t="str">
        <f>VLOOKUP(B30,總表!$1:$1048576,7,0)</f>
        <v>內城國中小</v>
      </c>
      <c r="I30" s="16" t="str">
        <f>VLOOKUP(B30,總表!$1:$1048576,8,0)</f>
        <v>林于歆</v>
      </c>
      <c r="J30" s="16" t="str">
        <f>VLOOKUP(B30,總表!$1:$1048576,9,0)</f>
        <v>內城國中小</v>
      </c>
      <c r="K30" s="16">
        <f>VLOOKUP(B30,總表!$1:$1048576,10,0)</f>
        <v>0</v>
      </c>
      <c r="L30" s="16">
        <f>VLOOKUP(B30,總表!$1:$1048576,11,0)</f>
        <v>0</v>
      </c>
      <c r="M30" s="16" t="str">
        <f>VLOOKUP(B30,總表!$1:$1048576,12,0)</f>
        <v>諶詠仁</v>
      </c>
      <c r="N30" s="16" t="str">
        <f>VLOOKUP(B30,總表!$1:$1048576,13,0)</f>
        <v>宜蘭縣縣立內城國中小</v>
      </c>
      <c r="O30" s="16" t="str">
        <f>VLOOKUP(B30,總表!$1:$1048576,14,0)</f>
        <v>邱鈞謙</v>
      </c>
      <c r="P30" s="16" t="str">
        <f>VLOOKUP(B30,總表!$1:$1048576,15,0)</f>
        <v>內城國中小</v>
      </c>
      <c r="Q30" s="16">
        <f>VLOOKUP(B30,總表!$1:$1048576,16,0)</f>
        <v>0</v>
      </c>
      <c r="R30" s="16">
        <f>VLOOKUP(B30,總表!$1:$1048576,17,0)</f>
        <v>0</v>
      </c>
    </row>
    <row r="31" spans="1:18" ht="17.399999999999999" hidden="1" x14ac:dyDescent="0.3">
      <c r="A31" s="30" t="s">
        <v>3494</v>
      </c>
      <c r="B31" s="13" t="s">
        <v>29</v>
      </c>
      <c r="C31" s="10" t="str">
        <f>VLOOKUP(B31,總表!$1:$1048576,2,0)</f>
        <v>冥紙電池</v>
      </c>
      <c r="D31" s="17" t="str">
        <f>VLOOKUP(B31,總表!$1:$1048576,4,0)</f>
        <v>永續發展農糧技術</v>
      </c>
      <c r="E31" s="16" t="str">
        <f>VLOOKUP(B31,總表!$1:$1048576,5,0)</f>
        <v>國中組</v>
      </c>
      <c r="F31" s="16" t="str">
        <f>VLOOKUP(B31,總表!$1:$1048576,3,0)</f>
        <v>宜蘭縣</v>
      </c>
      <c r="G31" s="16" t="str">
        <f>VLOOKUP(B31,總表!$1:$1048576,6,0)</f>
        <v>林立邦</v>
      </c>
      <c r="H31" s="16" t="str">
        <f>VLOOKUP(B31,總表!$1:$1048576,7,0)</f>
        <v>宜蘭縣立員山國民中學</v>
      </c>
      <c r="I31" s="16">
        <f>VLOOKUP(B31,總表!$1:$1048576,8,0)</f>
        <v>0</v>
      </c>
      <c r="J31" s="16">
        <f>VLOOKUP(B31,總表!$1:$1048576,9,0)</f>
        <v>0</v>
      </c>
      <c r="K31" s="16">
        <f>VLOOKUP(B31,總表!$1:$1048576,10,0)</f>
        <v>0</v>
      </c>
      <c r="L31" s="16">
        <f>VLOOKUP(B31,總表!$1:$1048576,11,0)</f>
        <v>0</v>
      </c>
      <c r="M31" s="16" t="str">
        <f>VLOOKUP(B31,總表!$1:$1048576,12,0)</f>
        <v>吳宏達</v>
      </c>
      <c r="N31" s="16" t="str">
        <f>VLOOKUP(B31,總表!$1:$1048576,13,0)</f>
        <v>宜蘭縣縣立內城國中小</v>
      </c>
      <c r="O31" s="16" t="str">
        <f>VLOOKUP(B31,總表!$1:$1048576,14,0)</f>
        <v>陳淑華</v>
      </c>
      <c r="P31" s="16" t="str">
        <f>VLOOKUP(B31,總表!$1:$1048576,15,0)</f>
        <v>宜蘭縣縣立員山國民中學</v>
      </c>
      <c r="Q31" s="16">
        <f>VLOOKUP(B31,總表!$1:$1048576,16,0)</f>
        <v>0</v>
      </c>
      <c r="R31" s="16">
        <f>VLOOKUP(B31,總表!$1:$1048576,17,0)</f>
        <v>0</v>
      </c>
    </row>
    <row r="32" spans="1:18" ht="17.399999999999999" hidden="1" x14ac:dyDescent="0.3">
      <c r="A32" s="22" t="s">
        <v>3495</v>
      </c>
      <c r="B32" s="13" t="s">
        <v>218</v>
      </c>
      <c r="C32" s="10" t="str">
        <f>VLOOKUP(B32,總表!$1:$1048576,2,0)</f>
        <v>運動分析裝置</v>
      </c>
      <c r="D32" s="18" t="str">
        <f>VLOOKUP(B32,總表!$1:$1048576,4,0)</f>
        <v>休閒與教育</v>
      </c>
      <c r="E32" s="16" t="str">
        <f>VLOOKUP(B32,總表!$1:$1048576,5,0)</f>
        <v>國中組</v>
      </c>
      <c r="F32" s="16" t="str">
        <f>VLOOKUP(B32,總表!$1:$1048576,3,0)</f>
        <v>宜蘭縣</v>
      </c>
      <c r="G32" s="16" t="str">
        <f>VLOOKUP(B32,總表!$1:$1048576,6,0)</f>
        <v>林立邦</v>
      </c>
      <c r="H32" s="16" t="str">
        <f>VLOOKUP(B32,總表!$1:$1048576,7,0)</f>
        <v>宜蘭縣立員山國民中學</v>
      </c>
      <c r="I32" s="16" t="str">
        <f>VLOOKUP(B32,總表!$1:$1048576,8,0)</f>
        <v>蔡兆頎</v>
      </c>
      <c r="J32" s="16" t="str">
        <f>VLOOKUP(B32,總表!$1:$1048576,9,0)</f>
        <v>員山國中</v>
      </c>
      <c r="K32" s="16" t="str">
        <f>VLOOKUP(B32,總表!$1:$1048576,10,0)</f>
        <v>黃翊嘉</v>
      </c>
      <c r="L32" s="16" t="str">
        <f>VLOOKUP(B32,總表!$1:$1048576,11,0)</f>
        <v>凱旋國中</v>
      </c>
      <c r="M32" s="16" t="str">
        <f>VLOOKUP(B32,總表!$1:$1048576,12,0)</f>
        <v>吳宏達</v>
      </c>
      <c r="N32" s="16" t="str">
        <f>VLOOKUP(B32,總表!$1:$1048576,13,0)</f>
        <v>宜蘭縣縣立內城國中小</v>
      </c>
      <c r="O32" s="16" t="str">
        <f>VLOOKUP(B32,總表!$1:$1048576,14,0)</f>
        <v>陳淑華</v>
      </c>
      <c r="P32" s="16" t="str">
        <f>VLOOKUP(B32,總表!$1:$1048576,15,0)</f>
        <v>宜蘭縣縣立員山國民中學</v>
      </c>
      <c r="Q32" s="16">
        <f>VLOOKUP(B32,總表!$1:$1048576,16,0)</f>
        <v>0</v>
      </c>
      <c r="R32" s="16">
        <f>VLOOKUP(B32,總表!$1:$1048576,17,0)</f>
        <v>0</v>
      </c>
    </row>
    <row r="33" spans="1:18" ht="17.399999999999999" hidden="1" x14ac:dyDescent="0.3">
      <c r="A33" s="28" t="s">
        <v>3493</v>
      </c>
      <c r="B33" s="13" t="s">
        <v>245</v>
      </c>
      <c r="C33" s="10" t="str">
        <f>VLOOKUP(B33,總表!$1:$1048576,2,0)</f>
        <v>多用途終點運動計時器</v>
      </c>
      <c r="D33" s="18" t="str">
        <f>VLOOKUP(B33,總表!$1:$1048576,4,0)</f>
        <v>休閒與教育</v>
      </c>
      <c r="E33" s="16" t="str">
        <f>VLOOKUP(B33,總表!$1:$1048576,5,0)</f>
        <v>國中組</v>
      </c>
      <c r="F33" s="16" t="str">
        <f>VLOOKUP(B33,總表!$1:$1048576,3,0)</f>
        <v>宜蘭縣</v>
      </c>
      <c r="G33" s="16" t="str">
        <f>VLOOKUP(B33,總表!$1:$1048576,6,0)</f>
        <v>吳丹</v>
      </c>
      <c r="H33" s="16" t="str">
        <f>VLOOKUP(B33,總表!$1:$1048576,7,0)</f>
        <v>宜蘭縣立國華國民中學</v>
      </c>
      <c r="I33" s="16" t="str">
        <f>VLOOKUP(B33,總表!$1:$1048576,8,0)</f>
        <v>張庭瑜</v>
      </c>
      <c r="J33" s="16" t="str">
        <f>VLOOKUP(B33,總表!$1:$1048576,9,0)</f>
        <v>宜蘭縣立國華國民中學</v>
      </c>
      <c r="K33" s="16" t="str">
        <f>VLOOKUP(B33,總表!$1:$1048576,10,0)</f>
        <v>林泳蓁</v>
      </c>
      <c r="L33" s="16" t="str">
        <f>VLOOKUP(B33,總表!$1:$1048576,11,0)</f>
        <v>宜蘭縣立國華國民中學</v>
      </c>
      <c r="M33" s="16" t="str">
        <f>VLOOKUP(B33,總表!$1:$1048576,12,0)</f>
        <v>沈志強</v>
      </c>
      <c r="N33" s="16" t="str">
        <f>VLOOKUP(B33,總表!$1:$1048576,13,0)</f>
        <v>宜蘭縣立國華國中</v>
      </c>
      <c r="O33" s="16" t="str">
        <f>VLOOKUP(B33,總表!$1:$1048576,14,0)</f>
        <v>張俊傑</v>
      </c>
      <c r="P33" s="16" t="str">
        <f>VLOOKUP(B33,總表!$1:$1048576,15,0)</f>
        <v>宜蘭縣立國華國中</v>
      </c>
      <c r="Q33" s="16">
        <f>VLOOKUP(B33,總表!$1:$1048576,16,0)</f>
        <v>0</v>
      </c>
      <c r="R33" s="16">
        <f>VLOOKUP(B33,總表!$1:$1048576,17,0)</f>
        <v>0</v>
      </c>
    </row>
    <row r="34" spans="1:18" ht="17.399999999999999" hidden="1" x14ac:dyDescent="0.3">
      <c r="A34" s="28" t="s">
        <v>3493</v>
      </c>
      <c r="B34" s="13" t="s">
        <v>251</v>
      </c>
      <c r="C34" s="10" t="str">
        <f>VLOOKUP(B34,總表!$1:$1048576,2,0)</f>
        <v>AR學習視界-學習重點輔助系統</v>
      </c>
      <c r="D34" s="18" t="str">
        <f>VLOOKUP(B34,總表!$1:$1048576,4,0)</f>
        <v>休閒與教育</v>
      </c>
      <c r="E34" s="16" t="str">
        <f>VLOOKUP(B34,總表!$1:$1048576,5,0)</f>
        <v>國中組</v>
      </c>
      <c r="F34" s="16" t="str">
        <f>VLOOKUP(B34,總表!$1:$1048576,3,0)</f>
        <v>宜蘭縣</v>
      </c>
      <c r="G34" s="16" t="str">
        <f>VLOOKUP(B34,總表!$1:$1048576,6,0)</f>
        <v>楊韜儒</v>
      </c>
      <c r="H34" s="16" t="str">
        <f>VLOOKUP(B34,總表!$1:$1048576,7,0)</f>
        <v>宜蘭縣立國華國民中學</v>
      </c>
      <c r="I34" s="16" t="str">
        <f>VLOOKUP(B34,總表!$1:$1048576,8,0)</f>
        <v>葉駿霖</v>
      </c>
      <c r="J34" s="16" t="str">
        <f>VLOOKUP(B34,總表!$1:$1048576,9,0)</f>
        <v>宜蘭縣立國華國民中學</v>
      </c>
      <c r="K34" s="16" t="str">
        <f>VLOOKUP(B34,總表!$1:$1048576,10,0)</f>
        <v>宋星泉</v>
      </c>
      <c r="L34" s="16" t="str">
        <f>VLOOKUP(B34,總表!$1:$1048576,11,0)</f>
        <v>宜蘭縣立國華國民中學</v>
      </c>
      <c r="M34" s="16" t="str">
        <f>VLOOKUP(B34,總表!$1:$1048576,12,0)</f>
        <v>陳榮政</v>
      </c>
      <c r="N34" s="16" t="str">
        <f>VLOOKUP(B34,總表!$1:$1048576,13,0)</f>
        <v>宜蘭縣立國華國中</v>
      </c>
      <c r="O34" s="16" t="str">
        <f>VLOOKUP(B34,總表!$1:$1048576,14,0)</f>
        <v>沈志強</v>
      </c>
      <c r="P34" s="16" t="str">
        <f>VLOOKUP(B34,總表!$1:$1048576,15,0)</f>
        <v>宜蘭縣立國華國中</v>
      </c>
      <c r="Q34" s="16">
        <f>VLOOKUP(B34,總表!$1:$1048576,16,0)</f>
        <v>0</v>
      </c>
      <c r="R34" s="16">
        <f>VLOOKUP(B34,總表!$1:$1048576,17,0)</f>
        <v>0</v>
      </c>
    </row>
    <row r="35" spans="1:18" ht="17.399999999999999" hidden="1" x14ac:dyDescent="0.3">
      <c r="A35" s="30" t="s">
        <v>3494</v>
      </c>
      <c r="B35" s="13" t="s">
        <v>343</v>
      </c>
      <c r="C35" s="10" t="str">
        <f>VLOOKUP(B35,總表!$1:$1048576,2,0)</f>
        <v>伸縮自如的書架</v>
      </c>
      <c r="D35" s="18" t="str">
        <f>VLOOKUP(B35,總表!$1:$1048576,4,0)</f>
        <v>休閒與教育</v>
      </c>
      <c r="E35" s="16" t="str">
        <f>VLOOKUP(B35,總表!$1:$1048576,5,0)</f>
        <v>國中組</v>
      </c>
      <c r="F35" s="16" t="str">
        <f>VLOOKUP(B35,總表!$1:$1048576,3,0)</f>
        <v>宜蘭縣</v>
      </c>
      <c r="G35" s="16" t="str">
        <f>VLOOKUP(B35,總表!$1:$1048576,6,0)</f>
        <v>李宣瑾</v>
      </c>
      <c r="H35" s="16" t="str">
        <f>VLOOKUP(B35,總表!$1:$1048576,7,0)</f>
        <v>宜蘭縣立復興國中</v>
      </c>
      <c r="I35" s="16">
        <f>VLOOKUP(B35,總表!$1:$1048576,8,0)</f>
        <v>0</v>
      </c>
      <c r="J35" s="16">
        <f>VLOOKUP(B35,總表!$1:$1048576,9,0)</f>
        <v>0</v>
      </c>
      <c r="K35" s="16">
        <f>VLOOKUP(B35,總表!$1:$1048576,10,0)</f>
        <v>0</v>
      </c>
      <c r="L35" s="16">
        <f>VLOOKUP(B35,總表!$1:$1048576,11,0)</f>
        <v>0</v>
      </c>
      <c r="M35" s="16" t="str">
        <f>VLOOKUP(B35,總表!$1:$1048576,12,0)</f>
        <v>鄭嘉薇</v>
      </c>
      <c r="N35" s="16" t="str">
        <f>VLOOKUP(B35,總表!$1:$1048576,13,0)</f>
        <v>宜蘭縣立復興國中</v>
      </c>
      <c r="O35" s="16" t="str">
        <f>VLOOKUP(B35,總表!$1:$1048576,14,0)</f>
        <v>李勇達</v>
      </c>
      <c r="P35" s="16" t="str">
        <f>VLOOKUP(B35,總表!$1:$1048576,15,0)</f>
        <v>宜蘭縣立員山國中</v>
      </c>
      <c r="Q35" s="16">
        <f>VLOOKUP(B35,總表!$1:$1048576,16,0)</f>
        <v>0</v>
      </c>
      <c r="R35" s="16">
        <f>VLOOKUP(B35,總表!$1:$1048576,17,0)</f>
        <v>0</v>
      </c>
    </row>
    <row r="36" spans="1:18" ht="17.399999999999999" hidden="1" x14ac:dyDescent="0.3">
      <c r="A36" s="25" t="s">
        <v>3492</v>
      </c>
      <c r="B36" s="13" t="s">
        <v>445</v>
      </c>
      <c r="C36" s="10" t="str">
        <f>VLOOKUP(B36,總表!$1:$1048576,2,0)</f>
        <v>多功能仿生救援機器人</v>
      </c>
      <c r="D36" s="19" t="str">
        <f>VLOOKUP(B36,總表!$1:$1048576,4,0)</f>
        <v>災害管理與安全</v>
      </c>
      <c r="E36" s="16" t="str">
        <f>VLOOKUP(B36,總表!$1:$1048576,5,0)</f>
        <v>國中組</v>
      </c>
      <c r="F36" s="16" t="str">
        <f>VLOOKUP(B36,總表!$1:$1048576,3,0)</f>
        <v>宜蘭縣</v>
      </c>
      <c r="G36" s="16" t="str">
        <f>VLOOKUP(B36,總表!$1:$1048576,6,0)</f>
        <v>鄭聿琦</v>
      </c>
      <c r="H36" s="16" t="str">
        <f>VLOOKUP(B36,總表!$1:$1048576,7,0)</f>
        <v>宜蘭縣立東光國中</v>
      </c>
      <c r="I36" s="16" t="str">
        <f>VLOOKUP(B36,總表!$1:$1048576,8,0)</f>
        <v>翁楷軒</v>
      </c>
      <c r="J36" s="16" t="str">
        <f>VLOOKUP(B36,總表!$1:$1048576,9,0)</f>
        <v>宜蘭縣立東光國中</v>
      </c>
      <c r="K36" s="16" t="str">
        <f>VLOOKUP(B36,總表!$1:$1048576,10,0)</f>
        <v>鄭聿銘</v>
      </c>
      <c r="L36" s="16" t="str">
        <f>VLOOKUP(B36,總表!$1:$1048576,11,0)</f>
        <v>宜蘭縣立東光國中</v>
      </c>
      <c r="M36" s="16" t="str">
        <f>VLOOKUP(B36,總表!$1:$1048576,12,0)</f>
        <v>陳榮政</v>
      </c>
      <c r="N36" s="16" t="str">
        <f>VLOOKUP(B36,總表!$1:$1048576,13,0)</f>
        <v>宜蘭縣立國華國中</v>
      </c>
      <c r="O36" s="16" t="str">
        <f>VLOOKUP(B36,總表!$1:$1048576,14,0)</f>
        <v>陳麗馨</v>
      </c>
      <c r="P36" s="16" t="str">
        <f>VLOOKUP(B36,總表!$1:$1048576,15,0)</f>
        <v>宜蘭縣立東光國中</v>
      </c>
      <c r="Q36" s="16" t="str">
        <f>VLOOKUP(B36,總表!$1:$1048576,16,0)</f>
        <v>蔡佳欣</v>
      </c>
      <c r="R36" s="16" t="str">
        <f>VLOOKUP(B36,總表!$1:$1048576,17,0)</f>
        <v>東光教師</v>
      </c>
    </row>
    <row r="37" spans="1:18" ht="17.399999999999999" hidden="1" x14ac:dyDescent="0.3">
      <c r="A37" s="30" t="s">
        <v>3494</v>
      </c>
      <c r="B37" s="13" t="s">
        <v>502</v>
      </c>
      <c r="C37" s="10" t="str">
        <f>VLOOKUP(B37,總表!$1:$1048576,2,0)</f>
        <v>安全智慧充電箱</v>
      </c>
      <c r="D37" s="19" t="str">
        <f>VLOOKUP(B37,總表!$1:$1048576,4,0)</f>
        <v>災害管理與安全</v>
      </c>
      <c r="E37" s="16" t="str">
        <f>VLOOKUP(B37,總表!$1:$1048576,5,0)</f>
        <v>國中組</v>
      </c>
      <c r="F37" s="16" t="str">
        <f>VLOOKUP(B37,總表!$1:$1048576,3,0)</f>
        <v>宜蘭縣</v>
      </c>
      <c r="G37" s="16" t="str">
        <f>VLOOKUP(B37,總表!$1:$1048576,6,0)</f>
        <v>方柏臣</v>
      </c>
      <c r="H37" s="16" t="str">
        <f>VLOOKUP(B37,總表!$1:$1048576,7,0)</f>
        <v>宜蘭縣立國華國民中學</v>
      </c>
      <c r="I37" s="16" t="str">
        <f>VLOOKUP(B37,總表!$1:$1048576,8,0)</f>
        <v>駱玄彬</v>
      </c>
      <c r="J37" s="16" t="str">
        <f>VLOOKUP(B37,總表!$1:$1048576,9,0)</f>
        <v>宜蘭縣立國華國民中學</v>
      </c>
      <c r="K37" s="16" t="str">
        <f>VLOOKUP(B37,總表!$1:$1048576,10,0)</f>
        <v>李宜橙</v>
      </c>
      <c r="L37" s="16" t="str">
        <f>VLOOKUP(B37,總表!$1:$1048576,11,0)</f>
        <v>宜蘭縣立國華國民中學</v>
      </c>
      <c r="M37" s="16" t="str">
        <f>VLOOKUP(B37,總表!$1:$1048576,12,0)</f>
        <v>陳榮政</v>
      </c>
      <c r="N37" s="16" t="str">
        <f>VLOOKUP(B37,總表!$1:$1048576,13,0)</f>
        <v>宜蘭縣立國華國中</v>
      </c>
      <c r="O37" s="16" t="str">
        <f>VLOOKUP(B37,總表!$1:$1048576,14,0)</f>
        <v>張俊傑</v>
      </c>
      <c r="P37" s="16" t="str">
        <f>VLOOKUP(B37,總表!$1:$1048576,15,0)</f>
        <v>宜蘭縣立國華國中</v>
      </c>
      <c r="Q37" s="16">
        <f>VLOOKUP(B37,總表!$1:$1048576,16,0)</f>
        <v>0</v>
      </c>
      <c r="R37" s="16">
        <f>VLOOKUP(B37,總表!$1:$1048576,17,0)</f>
        <v>0</v>
      </c>
    </row>
    <row r="38" spans="1:18" ht="17.399999999999999" hidden="1" x14ac:dyDescent="0.3">
      <c r="A38" s="25" t="s">
        <v>3492</v>
      </c>
      <c r="B38" s="13" t="s">
        <v>748</v>
      </c>
      <c r="C38" s="10" t="str">
        <f>VLOOKUP(B38,總表!$1:$1048576,2,0)</f>
        <v>睡眠守護系統</v>
      </c>
      <c r="D38" s="20" t="str">
        <f>VLOOKUP(B38,總表!$1:$1048576,4,0)</f>
        <v>社會照護</v>
      </c>
      <c r="E38" s="16" t="str">
        <f>VLOOKUP(B38,總表!$1:$1048576,5,0)</f>
        <v>國中組</v>
      </c>
      <c r="F38" s="16" t="str">
        <f>VLOOKUP(B38,總表!$1:$1048576,3,0)</f>
        <v>宜蘭縣</v>
      </c>
      <c r="G38" s="16" t="str">
        <f>VLOOKUP(B38,總表!$1:$1048576,6,0)</f>
        <v>朱思柔</v>
      </c>
      <c r="H38" s="16" t="str">
        <f>VLOOKUP(B38,總表!$1:$1048576,7,0)</f>
        <v>宜蘭縣立國華國民中學</v>
      </c>
      <c r="I38" s="16" t="str">
        <f>VLOOKUP(B38,總表!$1:$1048576,8,0)</f>
        <v>林科男</v>
      </c>
      <c r="J38" s="16" t="str">
        <f>VLOOKUP(B38,總表!$1:$1048576,9,0)</f>
        <v>宜蘭縣立國華國民中學</v>
      </c>
      <c r="K38" s="16" t="str">
        <f>VLOOKUP(B38,總表!$1:$1048576,10,0)</f>
        <v>宋亮飛</v>
      </c>
      <c r="L38" s="16" t="str">
        <f>VLOOKUP(B38,總表!$1:$1048576,11,0)</f>
        <v>宜蘭縣立國華國民中學</v>
      </c>
      <c r="M38" s="16" t="str">
        <f>VLOOKUP(B38,總表!$1:$1048576,12,0)</f>
        <v>陳榮政</v>
      </c>
      <c r="N38" s="16" t="str">
        <f>VLOOKUP(B38,總表!$1:$1048576,13,0)</f>
        <v>宜蘭縣立國華國中</v>
      </c>
      <c r="O38" s="16" t="str">
        <f>VLOOKUP(B38,總表!$1:$1048576,14,0)</f>
        <v>沈志強</v>
      </c>
      <c r="P38" s="16" t="str">
        <f>VLOOKUP(B38,總表!$1:$1048576,15,0)</f>
        <v>宜蘭縣立國華國中</v>
      </c>
      <c r="Q38" s="16">
        <f>VLOOKUP(B38,總表!$1:$1048576,16,0)</f>
        <v>0</v>
      </c>
      <c r="R38" s="16">
        <f>VLOOKUP(B38,總表!$1:$1048576,17,0)</f>
        <v>0</v>
      </c>
    </row>
    <row r="39" spans="1:18" ht="17.399999999999999" hidden="1" x14ac:dyDescent="0.3">
      <c r="A39" s="28" t="s">
        <v>3493</v>
      </c>
      <c r="B39" s="13" t="s">
        <v>812</v>
      </c>
      <c r="C39" s="10" t="str">
        <f>VLOOKUP(B39,總表!$1:$1048576,2,0)</f>
        <v>省力防刮開罐磁吸棒</v>
      </c>
      <c r="D39" s="20" t="str">
        <f>VLOOKUP(B39,總表!$1:$1048576,4,0)</f>
        <v>社會照護</v>
      </c>
      <c r="E39" s="16" t="str">
        <f>VLOOKUP(B39,總表!$1:$1048576,5,0)</f>
        <v>國中組</v>
      </c>
      <c r="F39" s="16" t="str">
        <f>VLOOKUP(B39,總表!$1:$1048576,3,0)</f>
        <v>宜蘭縣</v>
      </c>
      <c r="G39" s="16" t="str">
        <f>VLOOKUP(B39,總表!$1:$1048576,6,0)</f>
        <v>李宣瑾</v>
      </c>
      <c r="H39" s="16" t="str">
        <f>VLOOKUP(B39,總表!$1:$1048576,7,0)</f>
        <v>宜蘭縣立復興國中</v>
      </c>
      <c r="I39" s="16">
        <f>VLOOKUP(B39,總表!$1:$1048576,8,0)</f>
        <v>0</v>
      </c>
      <c r="J39" s="16">
        <f>VLOOKUP(B39,總表!$1:$1048576,9,0)</f>
        <v>0</v>
      </c>
      <c r="K39" s="16">
        <f>VLOOKUP(B39,總表!$1:$1048576,10,0)</f>
        <v>0</v>
      </c>
      <c r="L39" s="16">
        <f>VLOOKUP(B39,總表!$1:$1048576,11,0)</f>
        <v>0</v>
      </c>
      <c r="M39" s="16" t="str">
        <f>VLOOKUP(B39,總表!$1:$1048576,12,0)</f>
        <v>鄭嘉薇</v>
      </c>
      <c r="N39" s="16" t="str">
        <f>VLOOKUP(B39,總表!$1:$1048576,13,0)</f>
        <v>宜蘭縣立復興國中</v>
      </c>
      <c r="O39" s="16" t="str">
        <f>VLOOKUP(B39,總表!$1:$1048576,14,0)</f>
        <v>李勇達</v>
      </c>
      <c r="P39" s="16" t="str">
        <f>VLOOKUP(B39,總表!$1:$1048576,15,0)</f>
        <v>宜蘭縣立復興國中</v>
      </c>
      <c r="Q39" s="16">
        <f>VLOOKUP(B39,總表!$1:$1048576,16,0)</f>
        <v>0</v>
      </c>
      <c r="R39" s="16">
        <f>VLOOKUP(B39,總表!$1:$1048576,17,0)</f>
        <v>0</v>
      </c>
    </row>
    <row r="40" spans="1:18" ht="17.399999999999999" hidden="1" x14ac:dyDescent="0.3">
      <c r="A40" s="22" t="s">
        <v>3495</v>
      </c>
      <c r="B40" s="13" t="s">
        <v>847</v>
      </c>
      <c r="C40" s="10" t="str">
        <f>VLOOKUP(B40,總表!$1:$1048576,2,0)</f>
        <v>泡茶檢測系統</v>
      </c>
      <c r="D40" s="16" t="str">
        <f>VLOOKUP(B40,總表!$1:$1048576,4,0)</f>
        <v>便利生活</v>
      </c>
      <c r="E40" s="16" t="str">
        <f>VLOOKUP(B40,總表!$1:$1048576,5,0)</f>
        <v>國中組</v>
      </c>
      <c r="F40" s="16" t="str">
        <f>VLOOKUP(B40,總表!$1:$1048576,3,0)</f>
        <v>宜蘭縣</v>
      </c>
      <c r="G40" s="16" t="str">
        <f>VLOOKUP(B40,總表!$1:$1048576,6,0)</f>
        <v>李柏諺</v>
      </c>
      <c r="H40" s="16" t="str">
        <f>VLOOKUP(B40,總表!$1:$1048576,7,0)</f>
        <v>員山國民中學</v>
      </c>
      <c r="I40" s="16">
        <f>VLOOKUP(B40,總表!$1:$1048576,8,0)</f>
        <v>0</v>
      </c>
      <c r="J40" s="16">
        <f>VLOOKUP(B40,總表!$1:$1048576,9,0)</f>
        <v>0</v>
      </c>
      <c r="K40" s="16">
        <f>VLOOKUP(B40,總表!$1:$1048576,10,0)</f>
        <v>0</v>
      </c>
      <c r="L40" s="16">
        <f>VLOOKUP(B40,總表!$1:$1048576,11,0)</f>
        <v>0</v>
      </c>
      <c r="M40" s="16" t="str">
        <f>VLOOKUP(B40,總表!$1:$1048576,12,0)</f>
        <v>吳宏達</v>
      </c>
      <c r="N40" s="16" t="str">
        <f>VLOOKUP(B40,總表!$1:$1048576,13,0)</f>
        <v>宜蘭縣縣立內城國中小</v>
      </c>
      <c r="O40" s="16" t="str">
        <f>VLOOKUP(B40,總表!$1:$1048576,14,0)</f>
        <v>陳淑華</v>
      </c>
      <c r="P40" s="16" t="str">
        <f>VLOOKUP(B40,總表!$1:$1048576,15,0)</f>
        <v>宜蘭縣縣立員山國民中學</v>
      </c>
      <c r="Q40" s="16">
        <f>VLOOKUP(B40,總表!$1:$1048576,16,0)</f>
        <v>0</v>
      </c>
      <c r="R40" s="16">
        <f>VLOOKUP(B40,總表!$1:$1048576,17,0)</f>
        <v>0</v>
      </c>
    </row>
    <row r="41" spans="1:18" ht="17.399999999999999" hidden="1" x14ac:dyDescent="0.3">
      <c r="A41" s="22" t="s">
        <v>3495</v>
      </c>
      <c r="B41" s="13" t="s">
        <v>845</v>
      </c>
      <c r="C41" s="10" t="str">
        <f>VLOOKUP(B41,總表!$1:$1048576,2,0)</f>
        <v>運動監測衣</v>
      </c>
      <c r="D41" s="16" t="str">
        <f>VLOOKUP(B41,總表!$1:$1048576,4,0)</f>
        <v>便利生活</v>
      </c>
      <c r="E41" s="16" t="str">
        <f>VLOOKUP(B41,總表!$1:$1048576,5,0)</f>
        <v>國中組</v>
      </c>
      <c r="F41" s="16" t="str">
        <f>VLOOKUP(B41,總表!$1:$1048576,3,0)</f>
        <v>宜蘭縣</v>
      </c>
      <c r="G41" s="16" t="str">
        <f>VLOOKUP(B41,總表!$1:$1048576,6,0)</f>
        <v>蔡兆頎</v>
      </c>
      <c r="H41" s="16" t="str">
        <f>VLOOKUP(B41,總表!$1:$1048576,7,0)</f>
        <v>員山國中</v>
      </c>
      <c r="I41" s="16">
        <f>VLOOKUP(B41,總表!$1:$1048576,8,0)</f>
        <v>0</v>
      </c>
      <c r="J41" s="16">
        <f>VLOOKUP(B41,總表!$1:$1048576,9,0)</f>
        <v>0</v>
      </c>
      <c r="K41" s="16">
        <f>VLOOKUP(B41,總表!$1:$1048576,10,0)</f>
        <v>0</v>
      </c>
      <c r="L41" s="16">
        <f>VLOOKUP(B41,總表!$1:$1048576,11,0)</f>
        <v>0</v>
      </c>
      <c r="M41" s="16" t="str">
        <f>VLOOKUP(B41,總表!$1:$1048576,12,0)</f>
        <v>吳宏達</v>
      </c>
      <c r="N41" s="16" t="str">
        <f>VLOOKUP(B41,總表!$1:$1048576,13,0)</f>
        <v>宜蘭縣縣立內城國中小</v>
      </c>
      <c r="O41" s="16" t="str">
        <f>VLOOKUP(B41,總表!$1:$1048576,14,0)</f>
        <v>陳淑華</v>
      </c>
      <c r="P41" s="16" t="str">
        <f>VLOOKUP(B41,總表!$1:$1048576,15,0)</f>
        <v>宜蘭縣縣立員山國民中學</v>
      </c>
      <c r="Q41" s="16">
        <f>VLOOKUP(B41,總表!$1:$1048576,16,0)</f>
        <v>0</v>
      </c>
      <c r="R41" s="16">
        <f>VLOOKUP(B41,總表!$1:$1048576,17,0)</f>
        <v>0</v>
      </c>
    </row>
    <row r="42" spans="1:18" ht="17.399999999999999" hidden="1" x14ac:dyDescent="0.3">
      <c r="A42" s="28" t="s">
        <v>3493</v>
      </c>
      <c r="B42" s="13" t="s">
        <v>862</v>
      </c>
      <c r="C42" s="10" t="str">
        <f>VLOOKUP(B42,總表!$1:$1048576,2,0)</f>
        <v>全能廚神</v>
      </c>
      <c r="D42" s="16" t="str">
        <f>VLOOKUP(B42,總表!$1:$1048576,4,0)</f>
        <v>便利生活</v>
      </c>
      <c r="E42" s="16" t="str">
        <f>VLOOKUP(B42,總表!$1:$1048576,5,0)</f>
        <v>國中組</v>
      </c>
      <c r="F42" s="16" t="str">
        <f>VLOOKUP(B42,總表!$1:$1048576,3,0)</f>
        <v>宜蘭縣</v>
      </c>
      <c r="G42" s="16" t="str">
        <f>VLOOKUP(B42,總表!$1:$1048576,6,0)</f>
        <v>林宜樺</v>
      </c>
      <c r="H42" s="16" t="str">
        <f>VLOOKUP(B42,總表!$1:$1048576,7,0)</f>
        <v>宜蘭縣立國華國民中學</v>
      </c>
      <c r="I42" s="16" t="str">
        <f>VLOOKUP(B42,總表!$1:$1048576,8,0)</f>
        <v>蘇子瑜</v>
      </c>
      <c r="J42" s="16" t="str">
        <f>VLOOKUP(B42,總表!$1:$1048576,9,0)</f>
        <v>宜蘭縣立國華國民中學</v>
      </c>
      <c r="K42" s="16" t="str">
        <f>VLOOKUP(B42,總表!$1:$1048576,10,0)</f>
        <v>游定烜</v>
      </c>
      <c r="L42" s="16" t="str">
        <f>VLOOKUP(B42,總表!$1:$1048576,11,0)</f>
        <v>宜蘭縣立國華國民中學</v>
      </c>
      <c r="M42" s="16" t="str">
        <f>VLOOKUP(B42,總表!$1:$1048576,12,0)</f>
        <v>沈志強</v>
      </c>
      <c r="N42" s="16" t="str">
        <f>VLOOKUP(B42,總表!$1:$1048576,13,0)</f>
        <v>宜蘭縣立國華國中</v>
      </c>
      <c r="O42" s="16" t="str">
        <f>VLOOKUP(B42,總表!$1:$1048576,14,0)</f>
        <v>陳榮政</v>
      </c>
      <c r="P42" s="16" t="str">
        <f>VLOOKUP(B42,總表!$1:$1048576,15,0)</f>
        <v>無</v>
      </c>
      <c r="Q42" s="16">
        <f>VLOOKUP(B42,總表!$1:$1048576,16,0)</f>
        <v>0</v>
      </c>
      <c r="R42" s="16">
        <f>VLOOKUP(B42,總表!$1:$1048576,17,0)</f>
        <v>0</v>
      </c>
    </row>
    <row r="43" spans="1:18" ht="17.399999999999999" hidden="1" x14ac:dyDescent="0.3">
      <c r="A43" s="28" t="s">
        <v>3493</v>
      </c>
      <c r="B43" s="13" t="s">
        <v>856</v>
      </c>
      <c r="C43" s="10" t="str">
        <f>VLOOKUP(B43,總表!$1:$1048576,2,0)</f>
        <v>環境守護滅蟲車</v>
      </c>
      <c r="D43" s="16" t="str">
        <f>VLOOKUP(B43,總表!$1:$1048576,4,0)</f>
        <v>便利生活</v>
      </c>
      <c r="E43" s="16" t="str">
        <f>VLOOKUP(B43,總表!$1:$1048576,5,0)</f>
        <v>國中組</v>
      </c>
      <c r="F43" s="16" t="str">
        <f>VLOOKUP(B43,總表!$1:$1048576,3,0)</f>
        <v>宜蘭縣</v>
      </c>
      <c r="G43" s="16" t="str">
        <f>VLOOKUP(B43,總表!$1:$1048576,6,0)</f>
        <v>張紫芸</v>
      </c>
      <c r="H43" s="16" t="str">
        <f>VLOOKUP(B43,總表!$1:$1048576,7,0)</f>
        <v>東光國中</v>
      </c>
      <c r="I43" s="16">
        <f>VLOOKUP(B43,總表!$1:$1048576,8,0)</f>
        <v>0</v>
      </c>
      <c r="J43" s="16">
        <f>VLOOKUP(B43,總表!$1:$1048576,9,0)</f>
        <v>0</v>
      </c>
      <c r="K43" s="16">
        <f>VLOOKUP(B43,總表!$1:$1048576,10,0)</f>
        <v>0</v>
      </c>
      <c r="L43" s="16">
        <f>VLOOKUP(B43,總表!$1:$1048576,11,0)</f>
        <v>0</v>
      </c>
      <c r="M43" s="16" t="str">
        <f>VLOOKUP(B43,總表!$1:$1048576,12,0)</f>
        <v>陳榮政</v>
      </c>
      <c r="N43" s="16" t="str">
        <f>VLOOKUP(B43,總表!$1:$1048576,13,0)</f>
        <v>宜蘭縣立東光國中</v>
      </c>
      <c r="O43" s="16" t="str">
        <f>VLOOKUP(B43,總表!$1:$1048576,14,0)</f>
        <v>陳麗馨</v>
      </c>
      <c r="P43" s="16" t="str">
        <f>VLOOKUP(B43,總表!$1:$1048576,15,0)</f>
        <v>宜蘭縣立東光國中</v>
      </c>
      <c r="Q43" s="16" t="str">
        <f>VLOOKUP(B43,總表!$1:$1048576,16,0)</f>
        <v>莊品婕</v>
      </c>
      <c r="R43" s="16" t="str">
        <f>VLOOKUP(B43,總表!$1:$1048576,17,0)</f>
        <v>輔仁大學</v>
      </c>
    </row>
    <row r="44" spans="1:18" ht="17.399999999999999" hidden="1" x14ac:dyDescent="0.3">
      <c r="A44" s="28" t="s">
        <v>3493</v>
      </c>
      <c r="B44" s="13" t="s">
        <v>1178</v>
      </c>
      <c r="C44" s="10" t="str">
        <f>VLOOKUP(B44,總表!$1:$1048576,2,0)</f>
        <v>水域生態保護系統</v>
      </c>
      <c r="D44" s="21" t="str">
        <f>VLOOKUP(B44,總表!$1:$1048576,4,0)</f>
        <v>前瞻/工業設計技術</v>
      </c>
      <c r="E44" s="16" t="str">
        <f>VLOOKUP(B44,總表!$1:$1048576,5,0)</f>
        <v>國中組</v>
      </c>
      <c r="F44" s="16" t="str">
        <f>VLOOKUP(B44,總表!$1:$1048576,3,0)</f>
        <v>宜蘭縣</v>
      </c>
      <c r="G44" s="16" t="str">
        <f>VLOOKUP(B44,總表!$1:$1048576,6,0)</f>
        <v>陳奕溱</v>
      </c>
      <c r="H44" s="16" t="str">
        <f>VLOOKUP(B44,總表!$1:$1048576,7,0)</f>
        <v>宜蘭縣立國華國民中學</v>
      </c>
      <c r="I44" s="16" t="str">
        <f>VLOOKUP(B44,總表!$1:$1048576,8,0)</f>
        <v>洪允潔</v>
      </c>
      <c r="J44" s="16" t="str">
        <f>VLOOKUP(B44,總表!$1:$1048576,9,0)</f>
        <v>宜蘭縣立國華國民中學</v>
      </c>
      <c r="K44" s="16" t="str">
        <f>VLOOKUP(B44,總表!$1:$1048576,10,0)</f>
        <v>魏睿妤</v>
      </c>
      <c r="L44" s="16" t="str">
        <f>VLOOKUP(B44,總表!$1:$1048576,11,0)</f>
        <v>宜蘭縣立國華國民中學</v>
      </c>
      <c r="M44" s="16" t="str">
        <f>VLOOKUP(B44,總表!$1:$1048576,12,0)</f>
        <v>陳榮政</v>
      </c>
      <c r="N44" s="16" t="str">
        <f>VLOOKUP(B44,總表!$1:$1048576,13,0)</f>
        <v>宜蘭縣立國華國中</v>
      </c>
      <c r="O44" s="16" t="str">
        <f>VLOOKUP(B44,總表!$1:$1048576,14,0)</f>
        <v>沈志強</v>
      </c>
      <c r="P44" s="16" t="str">
        <f>VLOOKUP(B44,總表!$1:$1048576,15,0)</f>
        <v>宜蘭縣立國華國中</v>
      </c>
      <c r="Q44" s="16">
        <f>VLOOKUP(B44,總表!$1:$1048576,16,0)</f>
        <v>0</v>
      </c>
      <c r="R44" s="16">
        <f>VLOOKUP(B44,總表!$1:$1048576,17,0)</f>
        <v>0</v>
      </c>
    </row>
    <row r="45" spans="1:18" ht="17.399999999999999" hidden="1" x14ac:dyDescent="0.3">
      <c r="A45" s="30" t="s">
        <v>3494</v>
      </c>
      <c r="B45" s="13" t="s">
        <v>1174</v>
      </c>
      <c r="C45" s="10" t="str">
        <f>VLOOKUP(B45,總表!$1:$1048576,2,0)</f>
        <v>羽窩AI之家</v>
      </c>
      <c r="D45" s="21" t="str">
        <f>VLOOKUP(B45,總表!$1:$1048576,4,0)</f>
        <v>前瞻/工業設計技術</v>
      </c>
      <c r="E45" s="16" t="str">
        <f>VLOOKUP(B45,總表!$1:$1048576,5,0)</f>
        <v>國中組</v>
      </c>
      <c r="F45" s="16" t="str">
        <f>VLOOKUP(B45,總表!$1:$1048576,3,0)</f>
        <v>宜蘭縣</v>
      </c>
      <c r="G45" s="16" t="str">
        <f>VLOOKUP(B45,總表!$1:$1048576,6,0)</f>
        <v>陳立軒</v>
      </c>
      <c r="H45" s="16" t="str">
        <f>VLOOKUP(B45,總表!$1:$1048576,7,0)</f>
        <v>東光國中</v>
      </c>
      <c r="I45" s="16" t="str">
        <f>VLOOKUP(B45,總表!$1:$1048576,8,0)</f>
        <v>萬詠睿</v>
      </c>
      <c r="J45" s="16" t="str">
        <f>VLOOKUP(B45,總表!$1:$1048576,9,0)</f>
        <v>東光國中</v>
      </c>
      <c r="K45" s="16">
        <f>VLOOKUP(B45,總表!$1:$1048576,10,0)</f>
        <v>0</v>
      </c>
      <c r="L45" s="16">
        <f>VLOOKUP(B45,總表!$1:$1048576,11,0)</f>
        <v>0</v>
      </c>
      <c r="M45" s="16" t="str">
        <f>VLOOKUP(B45,總表!$1:$1048576,12,0)</f>
        <v>陳榮政</v>
      </c>
      <c r="N45" s="16" t="str">
        <f>VLOOKUP(B45,總表!$1:$1048576,13,0)</f>
        <v>宜蘭縣立東光國中</v>
      </c>
      <c r="O45" s="16" t="str">
        <f>VLOOKUP(B45,總表!$1:$1048576,14,0)</f>
        <v>陳麗馨</v>
      </c>
      <c r="P45" s="16" t="str">
        <f>VLOOKUP(B45,總表!$1:$1048576,15,0)</f>
        <v>宜蘭縣立東光國中</v>
      </c>
      <c r="Q45" s="16" t="str">
        <f>VLOOKUP(B45,總表!$1:$1048576,16,0)</f>
        <v>莊品婕</v>
      </c>
      <c r="R45" s="16" t="str">
        <f>VLOOKUP(B45,總表!$1:$1048576,17,0)</f>
        <v>輔仁大學</v>
      </c>
    </row>
    <row r="46" spans="1:18" ht="17.399999999999999" hidden="1" x14ac:dyDescent="0.3">
      <c r="A46" s="22" t="s">
        <v>3495</v>
      </c>
      <c r="B46" s="16" t="s">
        <v>3497</v>
      </c>
      <c r="C46" s="10" t="str">
        <f>VLOOKUP(B46,總表!$1:$1048576,2,0)</f>
        <v>怕蟲神器</v>
      </c>
      <c r="D46" s="17" t="str">
        <f>VLOOKUP(B46,總表!$1:$1048576,4,0)</f>
        <v>永續發展農糧技術</v>
      </c>
      <c r="E46" s="16" t="str">
        <f>VLOOKUP(B46,總表!$1:$1048576,5,0)</f>
        <v>國小組</v>
      </c>
      <c r="F46" s="16" t="str">
        <f>VLOOKUP(B46,總表!$1:$1048576,3,0)</f>
        <v>花蓮縣</v>
      </c>
      <c r="G46" s="16" t="str">
        <f>VLOOKUP(B46,總表!$1:$1048576,6,0)</f>
        <v>蔡恩雨</v>
      </c>
      <c r="H46" s="16" t="str">
        <f>VLOOKUP(B46,總表!$1:$1048576,7,0)</f>
        <v>花蓮縣玉里鎮觀音國小</v>
      </c>
      <c r="I46" s="16">
        <f>VLOOKUP(B46,總表!$1:$1048576,8,0)</f>
        <v>0</v>
      </c>
      <c r="J46" s="16">
        <f>VLOOKUP(B46,總表!$1:$1048576,9,0)</f>
        <v>0</v>
      </c>
      <c r="K46" s="16">
        <f>VLOOKUP(B46,總表!$1:$1048576,10,0)</f>
        <v>0</v>
      </c>
      <c r="L46" s="16">
        <f>VLOOKUP(B46,總表!$1:$1048576,11,0)</f>
        <v>0</v>
      </c>
      <c r="M46" s="16" t="str">
        <f>VLOOKUP(B46,總表!$1:$1048576,12,0)</f>
        <v>邱意茗</v>
      </c>
      <c r="N46" s="16" t="str">
        <f>VLOOKUP(B46,總表!$1:$1048576,13,0)</f>
        <v>花蓮縣玉里鎮觀音國小</v>
      </c>
      <c r="O46" s="16" t="str">
        <f>VLOOKUP(B46,總表!$1:$1048576,14,0)</f>
        <v>謝敬尉</v>
      </c>
      <c r="P46" s="16" t="str">
        <f>VLOOKUP(B46,總表!$1:$1048576,15,0)</f>
        <v>花蓮縣玉里鎮觀音國小</v>
      </c>
      <c r="Q46" s="16">
        <f>VLOOKUP(B46,總表!$1:$1048576,16,0)</f>
        <v>0</v>
      </c>
      <c r="R46" s="16">
        <f>VLOOKUP(B46,總表!$1:$1048576,17,0)</f>
        <v>0</v>
      </c>
    </row>
    <row r="47" spans="1:18" ht="17.399999999999999" hidden="1" x14ac:dyDescent="0.3">
      <c r="A47" s="25" t="s">
        <v>3492</v>
      </c>
      <c r="B47" s="16" t="s">
        <v>3488</v>
      </c>
      <c r="C47" s="10" t="str">
        <f>VLOOKUP(B47,總表!$1:$1048576,2,0)</f>
        <v>免彎腰西瓜壓苗輔助裝置</v>
      </c>
      <c r="D47" s="17" t="str">
        <f>VLOOKUP(B47,總表!$1:$1048576,4,0)</f>
        <v>永續發展農糧技術</v>
      </c>
      <c r="E47" s="16" t="str">
        <f>VLOOKUP(B47,總表!$1:$1048576,5,0)</f>
        <v>國小組</v>
      </c>
      <c r="F47" s="16" t="str">
        <f>VLOOKUP(B47,總表!$1:$1048576,3,0)</f>
        <v>花蓮縣</v>
      </c>
      <c r="G47" s="16" t="str">
        <f>VLOOKUP(B47,總表!$1:$1048576,6,0)</f>
        <v>陳繶帆</v>
      </c>
      <c r="H47" s="16" t="str">
        <f>VLOOKUP(B47,總表!$1:$1048576,7,0)</f>
        <v>花蓮縣玉里鎮大禹國民小學</v>
      </c>
      <c r="I47" s="16" t="str">
        <f>VLOOKUP(B47,總表!$1:$1048576,8,0)</f>
        <v>劉育軒</v>
      </c>
      <c r="J47" s="16" t="str">
        <f>VLOOKUP(B47,總表!$1:$1048576,9,0)</f>
        <v>花蓮縣玉里鎮大禹國民小學</v>
      </c>
      <c r="K47" s="16" t="str">
        <f>VLOOKUP(B47,總表!$1:$1048576,10,0)</f>
        <v>黃珮嫻</v>
      </c>
      <c r="L47" s="16" t="str">
        <f>VLOOKUP(B47,總表!$1:$1048576,11,0)</f>
        <v>花蓮縣玉里鎮大禹國民小學</v>
      </c>
      <c r="M47" s="16" t="str">
        <f>VLOOKUP(B47,總表!$1:$1048576,12,0)</f>
        <v>王柔文</v>
      </c>
      <c r="N47" s="16" t="str">
        <f>VLOOKUP(B47,總表!$1:$1048576,13,0)</f>
        <v>花蓮縣玉里鎮大禹國民小學</v>
      </c>
      <c r="O47" s="16" t="str">
        <f>VLOOKUP(B47,總表!$1:$1048576,14,0)</f>
        <v>王瀚毅</v>
      </c>
      <c r="P47" s="16" t="str">
        <f>VLOOKUP(B47,總表!$1:$1048576,15,0)</f>
        <v>花蓮縣玉里鎮大禹國民小學</v>
      </c>
      <c r="Q47" s="16" t="str">
        <f>VLOOKUP(B47,總表!$1:$1048576,16,0)</f>
        <v>林家賢</v>
      </c>
      <c r="R47" s="16" t="str">
        <f>VLOOKUP(B47,總表!$1:$1048576,17,0)</f>
        <v>花蓮縣玉里鎮大禹國民小學</v>
      </c>
    </row>
    <row r="48" spans="1:18" ht="17.399999999999999" hidden="1" x14ac:dyDescent="0.3">
      <c r="A48" s="30" t="s">
        <v>3494</v>
      </c>
      <c r="B48" s="16" t="s">
        <v>1378</v>
      </c>
      <c r="C48" s="10" t="str">
        <f>VLOOKUP(B48,總表!$1:$1048576,2,0)</f>
        <v>守「海」待「魚」：定置漁場影像辨識自動捕漁網</v>
      </c>
      <c r="D48" s="17" t="str">
        <f>VLOOKUP(B48,總表!$1:$1048576,4,0)</f>
        <v>永續發展農糧技術</v>
      </c>
      <c r="E48" s="16" t="str">
        <f>VLOOKUP(B48,總表!$1:$1048576,5,0)</f>
        <v>國小組</v>
      </c>
      <c r="F48" s="16" t="str">
        <f>VLOOKUP(B48,總表!$1:$1048576,3,0)</f>
        <v>花蓮縣</v>
      </c>
      <c r="G48" s="16" t="str">
        <f>VLOOKUP(B48,總表!$1:$1048576,6,0)</f>
        <v>余晴</v>
      </c>
      <c r="H48" s="16" t="str">
        <f>VLOOKUP(B48,總表!$1:$1048576,7,0)</f>
        <v>國立東華大學附設實驗國民小學</v>
      </c>
      <c r="I48" s="16" t="str">
        <f>VLOOKUP(B48,總表!$1:$1048576,8,0)</f>
        <v>彭予青</v>
      </c>
      <c r="J48" s="16" t="str">
        <f>VLOOKUP(B48,總表!$1:$1048576,9,0)</f>
        <v>國立東華大學附設實驗國民小學</v>
      </c>
      <c r="K48" s="16" t="str">
        <f>VLOOKUP(B48,總表!$1:$1048576,10,0)</f>
        <v>徐芯佑</v>
      </c>
      <c r="L48" s="16" t="str">
        <f>VLOOKUP(B48,總表!$1:$1048576,11,0)</f>
        <v>國立東華大學附設實驗國民小學</v>
      </c>
      <c r="M48" s="16" t="str">
        <f>VLOOKUP(B48,總表!$1:$1048576,12,0)</f>
        <v>張玉真</v>
      </c>
      <c r="N48" s="16" t="str">
        <f>VLOOKUP(B48,總表!$1:$1048576,13,0)</f>
        <v>國立東華大學附設實驗國民小學</v>
      </c>
      <c r="O48" s="16" t="str">
        <f>VLOOKUP(B48,總表!$1:$1048576,14,0)</f>
        <v>吳霽昀</v>
      </c>
      <c r="P48" s="16" t="str">
        <f>VLOOKUP(B48,總表!$1:$1048576,15,0)</f>
        <v>國立東華大學附設實驗國民小學</v>
      </c>
      <c r="Q48" s="16">
        <f>VLOOKUP(B48,總表!$1:$1048576,16,0)</f>
        <v>0</v>
      </c>
      <c r="R48" s="16">
        <f>VLOOKUP(B48,總表!$1:$1048576,17,0)</f>
        <v>0</v>
      </c>
    </row>
    <row r="49" spans="1:18" ht="17.399999999999999" hidden="1" x14ac:dyDescent="0.3">
      <c r="A49" s="26" t="s">
        <v>3492</v>
      </c>
      <c r="B49" s="16" t="s">
        <v>1593</v>
      </c>
      <c r="C49" s="10" t="str">
        <f>VLOOKUP(B49,總表!$1:$1048576,2,0)</f>
        <v>智慧多功能羽球撿球器</v>
      </c>
      <c r="D49" s="18" t="str">
        <f>VLOOKUP(B49,總表!$1:$1048576,4,0)</f>
        <v>休閒與教育</v>
      </c>
      <c r="E49" s="16" t="str">
        <f>VLOOKUP(B49,總表!$1:$1048576,5,0)</f>
        <v>國小組</v>
      </c>
      <c r="F49" s="16" t="str">
        <f>VLOOKUP(B49,總表!$1:$1048576,3,0)</f>
        <v>花蓮縣</v>
      </c>
      <c r="G49" s="16" t="str">
        <f>VLOOKUP(B49,總表!$1:$1048576,6,0)</f>
        <v>劉曜愷</v>
      </c>
      <c r="H49" s="16" t="str">
        <f>VLOOKUP(B49,總表!$1:$1048576,7,0)</f>
        <v>花蓮縣花蓮市明義國民小學</v>
      </c>
      <c r="I49" s="16" t="str">
        <f>VLOOKUP(B49,總表!$1:$1048576,8,0)</f>
        <v>李均恩</v>
      </c>
      <c r="J49" s="16" t="str">
        <f>VLOOKUP(B49,總表!$1:$1048576,9,0)</f>
        <v>花蓮縣花蓮市明義國民小學</v>
      </c>
      <c r="K49" s="16" t="str">
        <f>VLOOKUP(B49,總表!$1:$1048576,10,0)</f>
        <v>王祐鈞</v>
      </c>
      <c r="L49" s="16" t="str">
        <f>VLOOKUP(B49,總表!$1:$1048576,11,0)</f>
        <v>花蓮縣花蓮市明義國民小學</v>
      </c>
      <c r="M49" s="16" t="str">
        <f>VLOOKUP(B49,總表!$1:$1048576,12,0)</f>
        <v>王文俊</v>
      </c>
      <c r="N49" s="16" t="str">
        <f>VLOOKUP(B49,總表!$1:$1048576,13,0)</f>
        <v>花蓮縣花蓮市明義國民小學</v>
      </c>
      <c r="O49" s="16" t="str">
        <f>VLOOKUP(B49,總表!$1:$1048576,14,0)</f>
        <v>吳尚汾</v>
      </c>
      <c r="P49" s="16" t="str">
        <f>VLOOKUP(B49,總表!$1:$1048576,15,0)</f>
        <v>花蓮縣花蓮市明義國民小學</v>
      </c>
      <c r="Q49" s="16" t="str">
        <f>VLOOKUP(B49,總表!$1:$1048576,16,0)</f>
        <v>翁世強</v>
      </c>
      <c r="R49" s="16" t="str">
        <f>VLOOKUP(B49,總表!$1:$1048576,17,0)</f>
        <v>花蓮縣花蓮市明義國民小學</v>
      </c>
    </row>
    <row r="50" spans="1:18" ht="17.399999999999999" hidden="1" x14ac:dyDescent="0.3">
      <c r="A50" s="29" t="s">
        <v>3493</v>
      </c>
      <c r="B50" s="16" t="s">
        <v>1624</v>
      </c>
      <c r="C50" s="10" t="str">
        <f>VLOOKUP(B50,總表!$1:$1048576,2,0)</f>
        <v>扯鈴拋鈴器</v>
      </c>
      <c r="D50" s="18" t="str">
        <f>VLOOKUP(B50,總表!$1:$1048576,4,0)</f>
        <v>休閒與教育</v>
      </c>
      <c r="E50" s="16" t="str">
        <f>VLOOKUP(B50,總表!$1:$1048576,5,0)</f>
        <v>國小組</v>
      </c>
      <c r="F50" s="16" t="str">
        <f>VLOOKUP(B50,總表!$1:$1048576,3,0)</f>
        <v>花蓮縣</v>
      </c>
      <c r="G50" s="16" t="str">
        <f>VLOOKUP(B50,總表!$1:$1048576,6,0)</f>
        <v>曾緗羚</v>
      </c>
      <c r="H50" s="16" t="str">
        <f>VLOOKUP(B50,總表!$1:$1048576,7,0)</f>
        <v>國立東華大學附設實驗國民小學</v>
      </c>
      <c r="I50" s="16" t="str">
        <f>VLOOKUP(B50,總表!$1:$1048576,8,0)</f>
        <v>莊喬茵</v>
      </c>
      <c r="J50" s="16" t="str">
        <f>VLOOKUP(B50,總表!$1:$1048576,9,0)</f>
        <v>國立東華大學附設實驗國民小學</v>
      </c>
      <c r="K50" s="16" t="str">
        <f>VLOOKUP(B50,總表!$1:$1048576,10,0)</f>
        <v>劉亭曦</v>
      </c>
      <c r="L50" s="16" t="str">
        <f>VLOOKUP(B50,總表!$1:$1048576,11,0)</f>
        <v>國立東華大學附設實驗國民小學</v>
      </c>
      <c r="M50" s="16" t="str">
        <f>VLOOKUP(B50,總表!$1:$1048576,12,0)</f>
        <v>林慧芊</v>
      </c>
      <c r="N50" s="16" t="str">
        <f>VLOOKUP(B50,總表!$1:$1048576,13,0)</f>
        <v>國立東華大學附設實驗國民小學</v>
      </c>
      <c r="O50" s="16" t="str">
        <f>VLOOKUP(B50,總表!$1:$1048576,14,0)</f>
        <v>吳霽昀</v>
      </c>
      <c r="P50" s="16" t="str">
        <f>VLOOKUP(B50,總表!$1:$1048576,15,0)</f>
        <v>國立東華大學附設實驗國民小學</v>
      </c>
      <c r="Q50" s="16">
        <f>VLOOKUP(B50,總表!$1:$1048576,16,0)</f>
        <v>0</v>
      </c>
      <c r="R50" s="16">
        <f>VLOOKUP(B50,總表!$1:$1048576,17,0)</f>
        <v>0</v>
      </c>
    </row>
    <row r="51" spans="1:18" ht="17.399999999999999" hidden="1" x14ac:dyDescent="0.3">
      <c r="A51" s="29" t="s">
        <v>3493</v>
      </c>
      <c r="B51" s="16" t="s">
        <v>1692</v>
      </c>
      <c r="C51" s="10" t="str">
        <f>VLOOKUP(B51,總表!$1:$1048576,2,0)</f>
        <v>收作業統計君</v>
      </c>
      <c r="D51" s="18" t="str">
        <f>VLOOKUP(B51,總表!$1:$1048576,4,0)</f>
        <v>休閒與教育</v>
      </c>
      <c r="E51" s="16" t="str">
        <f>VLOOKUP(B51,總表!$1:$1048576,5,0)</f>
        <v>國小組</v>
      </c>
      <c r="F51" s="16" t="str">
        <f>VLOOKUP(B51,總表!$1:$1048576,3,0)</f>
        <v>花蓮縣</v>
      </c>
      <c r="G51" s="16" t="str">
        <f>VLOOKUP(B51,總表!$1:$1048576,6,0)</f>
        <v>鍾育宸</v>
      </c>
      <c r="H51" s="16" t="str">
        <f>VLOOKUP(B51,總表!$1:$1048576,7,0)</f>
        <v>花蓮縣私立海星國民小學</v>
      </c>
      <c r="I51" s="16" t="str">
        <f>VLOOKUP(B51,總表!$1:$1048576,8,0)</f>
        <v>顏佑宸</v>
      </c>
      <c r="J51" s="16" t="str">
        <f>VLOOKUP(B51,總表!$1:$1048576,9,0)</f>
        <v>花蓮縣私立海星國民小學</v>
      </c>
      <c r="K51" s="16" t="str">
        <f>VLOOKUP(B51,總表!$1:$1048576,10,0)</f>
        <v>蘇歆棠</v>
      </c>
      <c r="L51" s="16" t="str">
        <f>VLOOKUP(B51,總表!$1:$1048576,11,0)</f>
        <v>花蓮縣私立海星國民小學</v>
      </c>
      <c r="M51" s="16" t="str">
        <f>VLOOKUP(B51,總表!$1:$1048576,12,0)</f>
        <v>林啟政</v>
      </c>
      <c r="N51" s="16" t="str">
        <f>VLOOKUP(B51,總表!$1:$1048576,13,0)</f>
        <v>花蓮縣私立海星國小</v>
      </c>
      <c r="O51" s="16" t="str">
        <f>VLOOKUP(B51,總表!$1:$1048576,14,0)</f>
        <v>邱仕融</v>
      </c>
      <c r="P51" s="16" t="str">
        <f>VLOOKUP(B51,總表!$1:$1048576,15,0)</f>
        <v>花蓮縣私立海星國小</v>
      </c>
      <c r="Q51" s="16">
        <f>VLOOKUP(B51,總表!$1:$1048576,16,0)</f>
        <v>0</v>
      </c>
      <c r="R51" s="16">
        <f>VLOOKUP(B51,總表!$1:$1048576,17,0)</f>
        <v>0</v>
      </c>
    </row>
    <row r="52" spans="1:18" hidden="1" x14ac:dyDescent="0.3">
      <c r="A52" s="24" t="s">
        <v>3495</v>
      </c>
      <c r="B52" s="16" t="s">
        <v>1872</v>
      </c>
      <c r="C52" s="10" t="str">
        <f>VLOOKUP(B52,總表!$1:$1048576,2,0)</f>
        <v>青春濾鏡：AI機器人與容貌焦慮篩檢系統</v>
      </c>
      <c r="D52" s="19" t="str">
        <f>VLOOKUP(B52,總表!$1:$1048576,4,0)</f>
        <v>災害管理與安全</v>
      </c>
      <c r="E52" s="16" t="str">
        <f>VLOOKUP(B52,總表!$1:$1048576,5,0)</f>
        <v>國小組</v>
      </c>
      <c r="F52" s="16" t="str">
        <f>VLOOKUP(B52,總表!$1:$1048576,3,0)</f>
        <v>花蓮縣</v>
      </c>
      <c r="G52" s="16" t="str">
        <f>VLOOKUP(B52,總表!$1:$1048576,6,0)</f>
        <v>黃晨桀</v>
      </c>
      <c r="H52" s="16" t="str">
        <f>VLOOKUP(B52,總表!$1:$1048576,7,0)</f>
        <v>花蓮縣中正國民小學</v>
      </c>
      <c r="I52" s="16" t="str">
        <f>VLOOKUP(B52,總表!$1:$1048576,8,0)</f>
        <v>李靖堯</v>
      </c>
      <c r="J52" s="16" t="str">
        <f>VLOOKUP(B52,總表!$1:$1048576,9,0)</f>
        <v>花蓮縣中正國民小學</v>
      </c>
      <c r="K52" s="16" t="str">
        <f>VLOOKUP(B52,總表!$1:$1048576,10,0)</f>
        <v>陳奕辰</v>
      </c>
      <c r="L52" s="16" t="str">
        <f>VLOOKUP(B52,總表!$1:$1048576,11,0)</f>
        <v>花蓮縣中正國民小學</v>
      </c>
      <c r="M52" s="16" t="str">
        <f>VLOOKUP(B52,總表!$1:$1048576,12,0)</f>
        <v>林志豪</v>
      </c>
      <c r="N52" s="16" t="str">
        <f>VLOOKUP(B52,總表!$1:$1048576,13,0)</f>
        <v>花蓮縣中正國民小學</v>
      </c>
      <c r="O52" s="16" t="str">
        <f>VLOOKUP(B52,總表!$1:$1048576,14,0)</f>
        <v>吳主軍</v>
      </c>
      <c r="P52" s="16" t="str">
        <f>VLOOKUP(B52,總表!$1:$1048576,15,0)</f>
        <v>花蓮縣中正國民小學</v>
      </c>
      <c r="Q52" s="16">
        <f>VLOOKUP(B52,總表!$1:$1048576,16,0)</f>
        <v>0</v>
      </c>
      <c r="R52" s="16">
        <f>VLOOKUP(B52,總表!$1:$1048576,17,0)</f>
        <v>0</v>
      </c>
    </row>
    <row r="53" spans="1:18" hidden="1" x14ac:dyDescent="0.3">
      <c r="A53" s="24" t="s">
        <v>3495</v>
      </c>
      <c r="B53" s="16" t="s">
        <v>1937</v>
      </c>
      <c r="C53" s="10" t="str">
        <f>VLOOKUP(B53,總表!$1:$1048576,2,0)</f>
        <v>SAFE 走廊奔跑安全警示器</v>
      </c>
      <c r="D53" s="19" t="str">
        <f>VLOOKUP(B53,總表!$1:$1048576,4,0)</f>
        <v>災害管理與安全</v>
      </c>
      <c r="E53" s="16" t="str">
        <f>VLOOKUP(B53,總表!$1:$1048576,5,0)</f>
        <v>國小組</v>
      </c>
      <c r="F53" s="16" t="str">
        <f>VLOOKUP(B53,總表!$1:$1048576,3,0)</f>
        <v>花蓮縣</v>
      </c>
      <c r="G53" s="16" t="str">
        <f>VLOOKUP(B53,總表!$1:$1048576,6,0)</f>
        <v>邱奕騰</v>
      </c>
      <c r="H53" s="16" t="str">
        <f>VLOOKUP(B53,總表!$1:$1048576,7,0)</f>
        <v>花蓮縣中原國小</v>
      </c>
      <c r="I53" s="16" t="str">
        <f>VLOOKUP(B53,總表!$1:$1048576,8,0)</f>
        <v>林希辰</v>
      </c>
      <c r="J53" s="16" t="str">
        <f>VLOOKUP(B53,總表!$1:$1048576,9,0)</f>
        <v>花蓮縣中原國小</v>
      </c>
      <c r="K53" s="16" t="str">
        <f>VLOOKUP(B53,總表!$1:$1048576,10,0)</f>
        <v>黃奕凱</v>
      </c>
      <c r="L53" s="16" t="str">
        <f>VLOOKUP(B53,總表!$1:$1048576,11,0)</f>
        <v>花蓮縣中原國小</v>
      </c>
      <c r="M53" s="16" t="str">
        <f>VLOOKUP(B53,總表!$1:$1048576,12,0)</f>
        <v>徐素君</v>
      </c>
      <c r="N53" s="16" t="str">
        <f>VLOOKUP(B53,總表!$1:$1048576,13,0)</f>
        <v>花蓮縣中原國小</v>
      </c>
      <c r="O53" s="16" t="str">
        <f>VLOOKUP(B53,總表!$1:$1048576,14,0)</f>
        <v>邱志峰</v>
      </c>
      <c r="P53" s="16" t="str">
        <f>VLOOKUP(B53,總表!$1:$1048576,15,0)</f>
        <v>花蓮縣明廉國小</v>
      </c>
      <c r="Q53" s="16">
        <f>VLOOKUP(B53,總表!$1:$1048576,16,0)</f>
        <v>0</v>
      </c>
      <c r="R53" s="16">
        <f>VLOOKUP(B53,總表!$1:$1048576,17,0)</f>
        <v>0</v>
      </c>
    </row>
    <row r="54" spans="1:18" hidden="1" x14ac:dyDescent="0.3">
      <c r="A54" s="24" t="s">
        <v>3495</v>
      </c>
      <c r="B54" s="16" t="s">
        <v>2010</v>
      </c>
      <c r="C54" s="10" t="str">
        <f>VLOOKUP(B54,總表!$1:$1048576,2,0)</f>
        <v>防震頭套桌</v>
      </c>
      <c r="D54" s="19" t="str">
        <f>VLOOKUP(B54,總表!$1:$1048576,4,0)</f>
        <v>災害管理與安全</v>
      </c>
      <c r="E54" s="16" t="str">
        <f>VLOOKUP(B54,總表!$1:$1048576,5,0)</f>
        <v>國小組</v>
      </c>
      <c r="F54" s="16" t="str">
        <f>VLOOKUP(B54,總表!$1:$1048576,3,0)</f>
        <v>花蓮縣</v>
      </c>
      <c r="G54" s="16" t="str">
        <f>VLOOKUP(B54,總表!$1:$1048576,6,0)</f>
        <v>李羽喬</v>
      </c>
      <c r="H54" s="16" t="str">
        <f>VLOOKUP(B54,總表!$1:$1048576,7,0)</f>
        <v>光復國小</v>
      </c>
      <c r="I54" s="16" t="str">
        <f>VLOOKUP(B54,總表!$1:$1048576,8,0)</f>
        <v>黃怡安</v>
      </c>
      <c r="J54" s="16" t="str">
        <f>VLOOKUP(B54,總表!$1:$1048576,9,0)</f>
        <v>花蓮光復國小</v>
      </c>
      <c r="K54" s="16" t="str">
        <f>VLOOKUP(B54,總表!$1:$1048576,10,0)</f>
        <v>柯俞彤</v>
      </c>
      <c r="L54" s="16" t="str">
        <f>VLOOKUP(B54,總表!$1:$1048576,11,0)</f>
        <v>花蓮縣光復國小</v>
      </c>
      <c r="M54" s="16" t="str">
        <f>VLOOKUP(B54,總表!$1:$1048576,12,0)</f>
        <v>陳嘉彬</v>
      </c>
      <c r="N54" s="16" t="str">
        <f>VLOOKUP(B54,總表!$1:$1048576,13,0)</f>
        <v>花蓮縣光復國小</v>
      </c>
      <c r="O54" s="16">
        <f>VLOOKUP(B54,總表!$1:$1048576,14,0)</f>
        <v>0</v>
      </c>
      <c r="P54" s="16">
        <f>VLOOKUP(B54,總表!$1:$1048576,15,0)</f>
        <v>0</v>
      </c>
      <c r="Q54" s="16">
        <f>VLOOKUP(B54,總表!$1:$1048576,16,0)</f>
        <v>0</v>
      </c>
      <c r="R54" s="16">
        <f>VLOOKUP(B54,總表!$1:$1048576,17,0)</f>
        <v>0</v>
      </c>
    </row>
    <row r="55" spans="1:18" hidden="1" x14ac:dyDescent="0.3">
      <c r="A55" s="32" t="s">
        <v>3494</v>
      </c>
      <c r="B55" s="16" t="s">
        <v>1896</v>
      </c>
      <c r="C55" s="10" t="str">
        <f>VLOOKUP(B55,總表!$1:$1048576,2,0)</f>
        <v>走廊轉角防撞警示</v>
      </c>
      <c r="D55" s="19" t="str">
        <f>VLOOKUP(B55,總表!$1:$1048576,4,0)</f>
        <v>災害管理與安全</v>
      </c>
      <c r="E55" s="16" t="str">
        <f>VLOOKUP(B55,總表!$1:$1048576,5,0)</f>
        <v>國小組</v>
      </c>
      <c r="F55" s="16" t="str">
        <f>VLOOKUP(B55,總表!$1:$1048576,3,0)</f>
        <v>花蓮縣</v>
      </c>
      <c r="G55" s="16" t="str">
        <f>VLOOKUP(B55,總表!$1:$1048576,6,0)</f>
        <v>顏振帆</v>
      </c>
      <c r="H55" s="16" t="str">
        <f>VLOOKUP(B55,總表!$1:$1048576,7,0)</f>
        <v>花蓮縣中正國民小學</v>
      </c>
      <c r="I55" s="16" t="str">
        <f>VLOOKUP(B55,總表!$1:$1048576,8,0)</f>
        <v>李品澄</v>
      </c>
      <c r="J55" s="16" t="str">
        <f>VLOOKUP(B55,總表!$1:$1048576,9,0)</f>
        <v>花蓮縣中正國民小學</v>
      </c>
      <c r="K55" s="16">
        <f>VLOOKUP(B55,總表!$1:$1048576,10,0)</f>
        <v>0</v>
      </c>
      <c r="L55" s="16">
        <f>VLOOKUP(B55,總表!$1:$1048576,11,0)</f>
        <v>0</v>
      </c>
      <c r="M55" s="16" t="str">
        <f>VLOOKUP(B55,總表!$1:$1048576,12,0)</f>
        <v>林志豪</v>
      </c>
      <c r="N55" s="16" t="str">
        <f>VLOOKUP(B55,總表!$1:$1048576,13,0)</f>
        <v>花蓮縣中正國民小學</v>
      </c>
      <c r="O55" s="16" t="str">
        <f>VLOOKUP(B55,總表!$1:$1048576,14,0)</f>
        <v>吳主軍</v>
      </c>
      <c r="P55" s="16" t="str">
        <f>VLOOKUP(B55,總表!$1:$1048576,15,0)</f>
        <v>花蓮縣中正國民小學</v>
      </c>
      <c r="Q55" s="16">
        <f>VLOOKUP(B55,總表!$1:$1048576,16,0)</f>
        <v>0</v>
      </c>
      <c r="R55" s="16">
        <f>VLOOKUP(B55,總表!$1:$1048576,17,0)</f>
        <v>0</v>
      </c>
    </row>
    <row r="56" spans="1:18" hidden="1" x14ac:dyDescent="0.3">
      <c r="A56" s="32" t="s">
        <v>3494</v>
      </c>
      <c r="B56" s="16" t="s">
        <v>1879</v>
      </c>
      <c r="C56" s="10" t="str">
        <f>VLOOKUP(B56,總表!$1:$1048576,2,0)</f>
        <v>道路行駛車輛禮讓系統</v>
      </c>
      <c r="D56" s="19" t="str">
        <f>VLOOKUP(B56,總表!$1:$1048576,4,0)</f>
        <v>災害管理與安全</v>
      </c>
      <c r="E56" s="16" t="str">
        <f>VLOOKUP(B56,總表!$1:$1048576,5,0)</f>
        <v>國小組</v>
      </c>
      <c r="F56" s="16" t="str">
        <f>VLOOKUP(B56,總表!$1:$1048576,3,0)</f>
        <v>花蓮縣</v>
      </c>
      <c r="G56" s="16" t="str">
        <f>VLOOKUP(B56,總表!$1:$1048576,6,0)</f>
        <v>葉怡岑</v>
      </c>
      <c r="H56" s="16" t="str">
        <f>VLOOKUP(B56,總表!$1:$1048576,7,0)</f>
        <v>花蓮縣花蓮市明義國民小學</v>
      </c>
      <c r="I56" s="16" t="str">
        <f>VLOOKUP(B56,總表!$1:$1048576,8,0)</f>
        <v>徐語辰</v>
      </c>
      <c r="J56" s="16" t="str">
        <f>VLOOKUP(B56,總表!$1:$1048576,9,0)</f>
        <v>花蓮縣花蓮市明義國民小學</v>
      </c>
      <c r="K56" s="16">
        <f>VLOOKUP(B56,總表!$1:$1048576,10,0)</f>
        <v>0</v>
      </c>
      <c r="L56" s="16">
        <f>VLOOKUP(B56,總表!$1:$1048576,11,0)</f>
        <v>0</v>
      </c>
      <c r="M56" s="16" t="str">
        <f>VLOOKUP(B56,總表!$1:$1048576,12,0)</f>
        <v>王文俊</v>
      </c>
      <c r="N56" s="16" t="str">
        <f>VLOOKUP(B56,總表!$1:$1048576,13,0)</f>
        <v>花蓮縣花蓮市明義國民小學</v>
      </c>
      <c r="O56" s="16" t="str">
        <f>VLOOKUP(B56,總表!$1:$1048576,14,0)</f>
        <v>吳尚汾</v>
      </c>
      <c r="P56" s="16" t="str">
        <f>VLOOKUP(B56,總表!$1:$1048576,15,0)</f>
        <v>花蓮縣花蓮市明義國民小學</v>
      </c>
      <c r="Q56" s="16" t="str">
        <f>VLOOKUP(B56,總表!$1:$1048576,16,0)</f>
        <v>吳瑞菱</v>
      </c>
      <c r="R56" s="16" t="str">
        <f>VLOOKUP(B56,總表!$1:$1048576,17,0)</f>
        <v>花蓮縣花蓮市明義國民小學</v>
      </c>
    </row>
    <row r="57" spans="1:18" ht="17.399999999999999" hidden="1" x14ac:dyDescent="0.3">
      <c r="A57" s="26" t="s">
        <v>3492</v>
      </c>
      <c r="B57" s="16" t="s">
        <v>2204</v>
      </c>
      <c r="C57" s="10" t="str">
        <f>VLOOKUP(B57,總表!$1:$1048576,2,0)</f>
        <v>健康村動動機</v>
      </c>
      <c r="D57" s="20" t="str">
        <f>VLOOKUP(B57,總表!$1:$1048576,4,0)</f>
        <v>社會照護</v>
      </c>
      <c r="E57" s="16" t="str">
        <f>VLOOKUP(B57,總表!$1:$1048576,5,0)</f>
        <v>國小組</v>
      </c>
      <c r="F57" s="16" t="str">
        <f>VLOOKUP(B57,總表!$1:$1048576,3,0)</f>
        <v>花蓮縣</v>
      </c>
      <c r="G57" s="16" t="str">
        <f>VLOOKUP(B57,總表!$1:$1048576,6,0)</f>
        <v>呂祉霖</v>
      </c>
      <c r="H57" s="16" t="str">
        <f>VLOOKUP(B57,總表!$1:$1048576,7,0)</f>
        <v>花蓮縣玉里國小</v>
      </c>
      <c r="I57" s="16" t="str">
        <f>VLOOKUP(B57,總表!$1:$1048576,8,0)</f>
        <v>陳蔚雲</v>
      </c>
      <c r="J57" s="16" t="str">
        <f>VLOOKUP(B57,總表!$1:$1048576,9,0)</f>
        <v>花蓮縣玉里國小</v>
      </c>
      <c r="K57" s="16" t="str">
        <f>VLOOKUP(B57,總表!$1:$1048576,10,0)</f>
        <v>王佑君</v>
      </c>
      <c r="L57" s="16" t="str">
        <f>VLOOKUP(B57,總表!$1:$1048576,11,0)</f>
        <v>花蓮縣玉里國小</v>
      </c>
      <c r="M57" s="16" t="str">
        <f>VLOOKUP(B57,總表!$1:$1048576,12,0)</f>
        <v>張瑋翔</v>
      </c>
      <c r="N57" s="16" t="str">
        <f>VLOOKUP(B57,總表!$1:$1048576,13,0)</f>
        <v>玉里國小</v>
      </c>
      <c r="O57" s="16" t="str">
        <f>VLOOKUP(B57,總表!$1:$1048576,14,0)</f>
        <v>王思樺</v>
      </c>
      <c r="P57" s="16" t="str">
        <f>VLOOKUP(B57,總表!$1:$1048576,15,0)</f>
        <v>花蓮縣玉里國小</v>
      </c>
      <c r="Q57" s="16">
        <f>VLOOKUP(B57,總表!$1:$1048576,16,0)</f>
        <v>0</v>
      </c>
      <c r="R57" s="16">
        <f>VLOOKUP(B57,總表!$1:$1048576,17,0)</f>
        <v>0</v>
      </c>
    </row>
    <row r="58" spans="1:18" ht="17.399999999999999" hidden="1" x14ac:dyDescent="0.3">
      <c r="A58" s="29" t="s">
        <v>3493</v>
      </c>
      <c r="B58" s="16" t="s">
        <v>2167</v>
      </c>
      <c r="C58" s="10" t="str">
        <f>VLOOKUP(B58,總表!$1:$1048576,2,0)</f>
        <v>獨居老人智慧照護系統</v>
      </c>
      <c r="D58" s="20" t="str">
        <f>VLOOKUP(B58,總表!$1:$1048576,4,0)</f>
        <v>社會照護</v>
      </c>
      <c r="E58" s="16" t="str">
        <f>VLOOKUP(B58,總表!$1:$1048576,5,0)</f>
        <v>國小組</v>
      </c>
      <c r="F58" s="16" t="str">
        <f>VLOOKUP(B58,總表!$1:$1048576,3,0)</f>
        <v>花蓮縣</v>
      </c>
      <c r="G58" s="16" t="str">
        <f>VLOOKUP(B58,總表!$1:$1048576,6,0)</f>
        <v>賴芊綾</v>
      </c>
      <c r="H58" s="16" t="str">
        <f>VLOOKUP(B58,總表!$1:$1048576,7,0)</f>
        <v>花蓮縣中正國民小學</v>
      </c>
      <c r="I58" s="16" t="str">
        <f>VLOOKUP(B58,總表!$1:$1048576,8,0)</f>
        <v>陳存樂</v>
      </c>
      <c r="J58" s="16" t="str">
        <f>VLOOKUP(B58,總表!$1:$1048576,9,0)</f>
        <v>花蓮縣中正國民小學</v>
      </c>
      <c r="K58" s="16" t="str">
        <f>VLOOKUP(B58,總表!$1:$1048576,10,0)</f>
        <v>林李謙</v>
      </c>
      <c r="L58" s="16" t="str">
        <f>VLOOKUP(B58,總表!$1:$1048576,11,0)</f>
        <v>花蓮縣中正國民小學</v>
      </c>
      <c r="M58" s="16" t="str">
        <f>VLOOKUP(B58,總表!$1:$1048576,12,0)</f>
        <v>林志豪</v>
      </c>
      <c r="N58" s="16" t="str">
        <f>VLOOKUP(B58,總表!$1:$1048576,13,0)</f>
        <v>花蓮縣中正國民小學</v>
      </c>
      <c r="O58" s="16" t="str">
        <f>VLOOKUP(B58,總表!$1:$1048576,14,0)</f>
        <v>吳主軍</v>
      </c>
      <c r="P58" s="16" t="str">
        <f>VLOOKUP(B58,總表!$1:$1048576,15,0)</f>
        <v>花蓮縣中正國民小學</v>
      </c>
      <c r="Q58" s="16">
        <f>VLOOKUP(B58,總表!$1:$1048576,16,0)</f>
        <v>0</v>
      </c>
      <c r="R58" s="16">
        <f>VLOOKUP(B58,總表!$1:$1048576,17,0)</f>
        <v>0</v>
      </c>
    </row>
    <row r="59" spans="1:18" ht="17.399999999999999" hidden="1" x14ac:dyDescent="0.3">
      <c r="A59" s="31" t="s">
        <v>3494</v>
      </c>
      <c r="B59" s="16" t="s">
        <v>2195</v>
      </c>
      <c r="C59" s="10" t="str">
        <f>VLOOKUP(B59,總表!$1:$1048576,2,0)</f>
        <v>病床照護機</v>
      </c>
      <c r="D59" s="20" t="str">
        <f>VLOOKUP(B59,總表!$1:$1048576,4,0)</f>
        <v>社會照護</v>
      </c>
      <c r="E59" s="16" t="str">
        <f>VLOOKUP(B59,總表!$1:$1048576,5,0)</f>
        <v>國小組</v>
      </c>
      <c r="F59" s="16" t="str">
        <f>VLOOKUP(B59,總表!$1:$1048576,3,0)</f>
        <v>花蓮縣</v>
      </c>
      <c r="G59" s="16" t="str">
        <f>VLOOKUP(B59,總表!$1:$1048576,6,0)</f>
        <v>黃熙恩</v>
      </c>
      <c r="H59" s="16" t="str">
        <f>VLOOKUP(B59,總表!$1:$1048576,7,0)</f>
        <v>東華附小</v>
      </c>
      <c r="I59" s="16" t="str">
        <f>VLOOKUP(B59,總表!$1:$1048576,8,0)</f>
        <v>徐可芯</v>
      </c>
      <c r="J59" s="16" t="str">
        <f>VLOOKUP(B59,總表!$1:$1048576,9,0)</f>
        <v>東華附小</v>
      </c>
      <c r="K59" s="16" t="str">
        <f>VLOOKUP(B59,總表!$1:$1048576,10,0)</f>
        <v>計皖珏</v>
      </c>
      <c r="L59" s="16" t="str">
        <f>VLOOKUP(B59,總表!$1:$1048576,11,0)</f>
        <v>東華附小</v>
      </c>
      <c r="M59" s="16" t="str">
        <f>VLOOKUP(B59,總表!$1:$1048576,12,0)</f>
        <v>王碩鴻</v>
      </c>
      <c r="N59" s="16" t="str">
        <f>VLOOKUP(B59,總表!$1:$1048576,13,0)</f>
        <v>花蓮縣國立東華大學附設實驗國民小學</v>
      </c>
      <c r="O59" s="16" t="str">
        <f>VLOOKUP(B59,總表!$1:$1048576,14,0)</f>
        <v>吳佩加</v>
      </c>
      <c r="P59" s="16" t="str">
        <f>VLOOKUP(B59,總表!$1:$1048576,15,0)</f>
        <v>花蓮縣國立東華大學附設實驗國民小學</v>
      </c>
      <c r="Q59" s="16">
        <f>VLOOKUP(B59,總表!$1:$1048576,16,0)</f>
        <v>0</v>
      </c>
      <c r="R59" s="16">
        <f>VLOOKUP(B59,總表!$1:$1048576,17,0)</f>
        <v>0</v>
      </c>
    </row>
    <row r="60" spans="1:18" ht="17.399999999999999" hidden="1" x14ac:dyDescent="0.3">
      <c r="A60" s="31" t="s">
        <v>3494</v>
      </c>
      <c r="B60" s="16" t="s">
        <v>2172</v>
      </c>
      <c r="C60" s="10" t="str">
        <f>VLOOKUP(B60,總表!$1:$1048576,2,0)</f>
        <v>無障礙扶手殺菌裝置</v>
      </c>
      <c r="D60" s="20" t="str">
        <f>VLOOKUP(B60,總表!$1:$1048576,4,0)</f>
        <v>社會照護</v>
      </c>
      <c r="E60" s="16" t="str">
        <f>VLOOKUP(B60,總表!$1:$1048576,5,0)</f>
        <v>國小組</v>
      </c>
      <c r="F60" s="16" t="str">
        <f>VLOOKUP(B60,總表!$1:$1048576,3,0)</f>
        <v>花蓮縣</v>
      </c>
      <c r="G60" s="16" t="str">
        <f>VLOOKUP(B60,總表!$1:$1048576,6,0)</f>
        <v>潘宇蕎</v>
      </c>
      <c r="H60" s="16" t="str">
        <f>VLOOKUP(B60,總表!$1:$1048576,7,0)</f>
        <v>花蓮縣中正國民小學</v>
      </c>
      <c r="I60" s="16" t="str">
        <f>VLOOKUP(B60,總表!$1:$1048576,8,0)</f>
        <v>呂佳佳</v>
      </c>
      <c r="J60" s="16" t="str">
        <f>VLOOKUP(B60,總表!$1:$1048576,9,0)</f>
        <v>花蓮縣中正國民小學</v>
      </c>
      <c r="K60" s="16">
        <f>VLOOKUP(B60,總表!$1:$1048576,10,0)</f>
        <v>0</v>
      </c>
      <c r="L60" s="16">
        <f>VLOOKUP(B60,總表!$1:$1048576,11,0)</f>
        <v>0</v>
      </c>
      <c r="M60" s="16" t="str">
        <f>VLOOKUP(B60,總表!$1:$1048576,12,0)</f>
        <v>林志豪</v>
      </c>
      <c r="N60" s="16" t="str">
        <f>VLOOKUP(B60,總表!$1:$1048576,13,0)</f>
        <v>花蓮縣中正國民小學</v>
      </c>
      <c r="O60" s="16" t="str">
        <f>VLOOKUP(B60,總表!$1:$1048576,14,0)</f>
        <v>吳主軍</v>
      </c>
      <c r="P60" s="16" t="str">
        <f>VLOOKUP(B60,總表!$1:$1048576,15,0)</f>
        <v>花蓮縣中正國民小學</v>
      </c>
      <c r="Q60" s="16">
        <f>VLOOKUP(B60,總表!$1:$1048576,16,0)</f>
        <v>0</v>
      </c>
      <c r="R60" s="16">
        <f>VLOOKUP(B60,總表!$1:$1048576,17,0)</f>
        <v>0</v>
      </c>
    </row>
    <row r="61" spans="1:18" ht="17.399999999999999" hidden="1" x14ac:dyDescent="0.3">
      <c r="A61" s="22" t="s">
        <v>3495</v>
      </c>
      <c r="B61" s="16" t="s">
        <v>2575</v>
      </c>
      <c r="C61" s="10" t="str">
        <f>VLOOKUP(B61,總表!$1:$1048576,2,0)</f>
        <v>扇網快速清潔小幫手</v>
      </c>
      <c r="D61" s="16" t="str">
        <f>VLOOKUP(B61,總表!$1:$1048576,4,0)</f>
        <v>便利生活</v>
      </c>
      <c r="E61" s="16" t="str">
        <f>VLOOKUP(B61,總表!$1:$1048576,5,0)</f>
        <v>國小組</v>
      </c>
      <c r="F61" s="16" t="str">
        <f>VLOOKUP(B61,總表!$1:$1048576,3,0)</f>
        <v>花蓮縣</v>
      </c>
      <c r="G61" s="16" t="str">
        <f>VLOOKUP(B61,總表!$1:$1048576,6,0)</f>
        <v>許元曦</v>
      </c>
      <c r="H61" s="16" t="str">
        <f>VLOOKUP(B61,總表!$1:$1048576,7,0)</f>
        <v>花蓮縣花蓮市明義國民小學</v>
      </c>
      <c r="I61" s="16" t="str">
        <f>VLOOKUP(B61,總表!$1:$1048576,8,0)</f>
        <v>施沛安</v>
      </c>
      <c r="J61" s="16" t="str">
        <f>VLOOKUP(B61,總表!$1:$1048576,9,0)</f>
        <v>花蓮縣花蓮市明義國民小學</v>
      </c>
      <c r="K61" s="16" t="str">
        <f>VLOOKUP(B61,總表!$1:$1048576,10,0)</f>
        <v>陳柔蓁</v>
      </c>
      <c r="L61" s="16" t="str">
        <f>VLOOKUP(B61,總表!$1:$1048576,11,0)</f>
        <v>花蓮縣花蓮市明義國民小學</v>
      </c>
      <c r="M61" s="16" t="str">
        <f>VLOOKUP(B61,總表!$1:$1048576,12,0)</f>
        <v>王文俊</v>
      </c>
      <c r="N61" s="16" t="str">
        <f>VLOOKUP(B61,總表!$1:$1048576,13,0)</f>
        <v>花蓮縣花蓮市明義國民小學</v>
      </c>
      <c r="O61" s="16" t="str">
        <f>VLOOKUP(B61,總表!$1:$1048576,14,0)</f>
        <v>吳尚汾</v>
      </c>
      <c r="P61" s="16" t="str">
        <f>VLOOKUP(B61,總表!$1:$1048576,15,0)</f>
        <v>花蓮縣花蓮市明義國民小學</v>
      </c>
      <c r="Q61" s="16" t="str">
        <f>VLOOKUP(B61,總表!$1:$1048576,16,0)</f>
        <v>郭羿彣</v>
      </c>
      <c r="R61" s="16" t="str">
        <f>VLOOKUP(B61,總表!$1:$1048576,17,0)</f>
        <v>花蓮縣花蓮市明義國民小學</v>
      </c>
    </row>
    <row r="62" spans="1:18" ht="17.399999999999999" hidden="1" x14ac:dyDescent="0.3">
      <c r="A62" s="29" t="s">
        <v>3493</v>
      </c>
      <c r="B62" s="16" t="s">
        <v>3499</v>
      </c>
      <c r="C62" s="10" t="str">
        <f>VLOOKUP(B62,總表!$1:$1048576,2,0)</f>
        <v>帶寶寶「放電」、我幫你「充電」——環保綠能充電嬰兒車系統</v>
      </c>
      <c r="D62" s="21" t="str">
        <f>VLOOKUP(B62,總表!$1:$1048576,4,0)</f>
        <v>前瞻/工業設計技術</v>
      </c>
      <c r="E62" s="16" t="str">
        <f>VLOOKUP(B62,總表!$1:$1048576,5,0)</f>
        <v>國小組</v>
      </c>
      <c r="F62" s="16" t="str">
        <f>VLOOKUP(B62,總表!$1:$1048576,3,0)</f>
        <v>花蓮縣</v>
      </c>
      <c r="G62" s="16" t="str">
        <f>VLOOKUP(B62,總表!$1:$1048576,6,0)</f>
        <v>賴定謙</v>
      </c>
      <c r="H62" s="16" t="str">
        <f>VLOOKUP(B62,總表!$1:$1048576,7,0)</f>
        <v>國立東華大學附設實驗國民小學</v>
      </c>
      <c r="I62" s="16" t="str">
        <f>VLOOKUP(B62,總表!$1:$1048576,8,0)</f>
        <v>蔡宇睿</v>
      </c>
      <c r="J62" s="16" t="str">
        <f>VLOOKUP(B62,總表!$1:$1048576,9,0)</f>
        <v>國立東華大學附設實驗國民小學</v>
      </c>
      <c r="K62" s="16" t="str">
        <f>VLOOKUP(B62,總表!$1:$1048576,10,0)</f>
        <v>周晨鎬</v>
      </c>
      <c r="L62" s="16" t="str">
        <f>VLOOKUP(B62,總表!$1:$1048576,11,0)</f>
        <v>國立東華大學附設實驗國民小學</v>
      </c>
      <c r="M62" s="16" t="str">
        <f>VLOOKUP(B62,總表!$1:$1048576,12,0)</f>
        <v>張玉真</v>
      </c>
      <c r="N62" s="16" t="str">
        <f>VLOOKUP(B62,總表!$1:$1048576,13,0)</f>
        <v>國立東華大學附設實驗國民小學</v>
      </c>
      <c r="O62" s="16" t="str">
        <f>VLOOKUP(B62,總表!$1:$1048576,14,0)</f>
        <v>吳霽昀</v>
      </c>
      <c r="P62" s="16" t="str">
        <f>VLOOKUP(B62,總表!$1:$1048576,15,0)</f>
        <v>國立東華大學附設實驗國民小學</v>
      </c>
      <c r="Q62" s="16">
        <f>VLOOKUP(B62,總表!$1:$1048576,16,0)</f>
        <v>0</v>
      </c>
      <c r="R62" s="16">
        <f>VLOOKUP(B62,總表!$1:$1048576,17,0)</f>
        <v>0</v>
      </c>
    </row>
    <row r="63" spans="1:18" ht="17.399999999999999" hidden="1" x14ac:dyDescent="0.3">
      <c r="A63" s="22" t="s">
        <v>3495</v>
      </c>
      <c r="B63" s="13" t="s">
        <v>150</v>
      </c>
      <c r="C63" s="10" t="str">
        <f>VLOOKUP(B63,總表!$1:$1048576,2,0)</f>
        <v>安全環保節能紅綠燈</v>
      </c>
      <c r="D63" s="17" t="str">
        <f>VLOOKUP(B63,總表!$1:$1048576,4,0)</f>
        <v>永續發展農糧技術</v>
      </c>
      <c r="E63" s="16" t="str">
        <f>VLOOKUP(B63,總表!$1:$1048576,5,0)</f>
        <v>國中組</v>
      </c>
      <c r="F63" s="16" t="str">
        <f>VLOOKUP(B63,總表!$1:$1048576,3,0)</f>
        <v>花蓮縣</v>
      </c>
      <c r="G63" s="16" t="str">
        <f>VLOOKUP(B63,總表!$1:$1048576,6,0)</f>
        <v>吳亮勳</v>
      </c>
      <c r="H63" s="16" t="str">
        <f>VLOOKUP(B63,總表!$1:$1048576,7,0)</f>
        <v>壽豐國中</v>
      </c>
      <c r="I63" s="16" t="str">
        <f>VLOOKUP(B63,總表!$1:$1048576,8,0)</f>
        <v xml:space="preserve"> 謝歆宜</v>
      </c>
      <c r="J63" s="16" t="str">
        <f>VLOOKUP(B63,總表!$1:$1048576,9,0)</f>
        <v>壽豐國中</v>
      </c>
      <c r="K63" s="16" t="str">
        <f>VLOOKUP(B63,總表!$1:$1048576,10,0)</f>
        <v xml:space="preserve">江愷晨	</v>
      </c>
      <c r="L63" s="16" t="str">
        <f>VLOOKUP(B63,總表!$1:$1048576,11,0)</f>
        <v>壽豐國中</v>
      </c>
      <c r="M63" s="16" t="str">
        <f>VLOOKUP(B63,總表!$1:$1048576,12,0)</f>
        <v>李恩銘</v>
      </c>
      <c r="N63" s="16" t="str">
        <f>VLOOKUP(B63,總表!$1:$1048576,13,0)</f>
        <v xml:space="preserve">壽豐國中  </v>
      </c>
      <c r="O63" s="16" t="str">
        <f>VLOOKUP(B63,總表!$1:$1048576,14,0)</f>
        <v>盧怡伶</v>
      </c>
      <c r="P63" s="16" t="str">
        <f>VLOOKUP(B63,總表!$1:$1048576,15,0)</f>
        <v xml:space="preserve">壽豐國中  </v>
      </c>
      <c r="Q63" s="16" t="str">
        <f>VLOOKUP(B63,總表!$1:$1048576,16,0)</f>
        <v>張梓彥</v>
      </c>
      <c r="R63" s="16" t="str">
        <f>VLOOKUP(B63,總表!$1:$1048576,17,0)</f>
        <v xml:space="preserve">壽豐國中  </v>
      </c>
    </row>
    <row r="64" spans="1:18" ht="17.399999999999999" hidden="1" x14ac:dyDescent="0.3">
      <c r="A64" s="22" t="s">
        <v>3495</v>
      </c>
      <c r="B64" s="13" t="s">
        <v>329</v>
      </c>
      <c r="C64" s="10" t="str">
        <f>VLOOKUP(B64,總表!$1:$1048576,2,0)</f>
        <v>最適椅高偵測系統</v>
      </c>
      <c r="D64" s="18" t="str">
        <f>VLOOKUP(B64,總表!$1:$1048576,4,0)</f>
        <v>休閒與教育</v>
      </c>
      <c r="E64" s="16" t="str">
        <f>VLOOKUP(B64,總表!$1:$1048576,5,0)</f>
        <v>國中組</v>
      </c>
      <c r="F64" s="16" t="str">
        <f>VLOOKUP(B64,總表!$1:$1048576,3,0)</f>
        <v>花蓮縣</v>
      </c>
      <c r="G64" s="16" t="str">
        <f>VLOOKUP(B64,總表!$1:$1048576,6,0)</f>
        <v>李元勝</v>
      </c>
      <c r="H64" s="16" t="str">
        <f>VLOOKUP(B64,總表!$1:$1048576,7,0)</f>
        <v>花崗國中</v>
      </c>
      <c r="I64" s="16" t="str">
        <f>VLOOKUP(B64,總表!$1:$1048576,8,0)</f>
        <v>紀之晨</v>
      </c>
      <c r="J64" s="16" t="str">
        <f>VLOOKUP(B64,總表!$1:$1048576,9,0)</f>
        <v>花崗國中</v>
      </c>
      <c r="K64" s="16" t="str">
        <f>VLOOKUP(B64,總表!$1:$1048576,10,0)</f>
        <v>洪崇皓</v>
      </c>
      <c r="L64" s="16" t="str">
        <f>VLOOKUP(B64,總表!$1:$1048576,11,0)</f>
        <v>花崗國中</v>
      </c>
      <c r="M64" s="16" t="str">
        <f>VLOOKUP(B64,總表!$1:$1048576,12,0)</f>
        <v>龔瑞清</v>
      </c>
      <c r="N64" s="16" t="str">
        <f>VLOOKUP(B64,總表!$1:$1048576,13,0)</f>
        <v>花崗國中</v>
      </c>
      <c r="O64" s="16" t="str">
        <f>VLOOKUP(B64,總表!$1:$1048576,14,0)</f>
        <v>劉厚德</v>
      </c>
      <c r="P64" s="16" t="str">
        <f>VLOOKUP(B64,總表!$1:$1048576,15,0)</f>
        <v>花崗國中</v>
      </c>
      <c r="Q64" s="16">
        <f>VLOOKUP(B64,總表!$1:$1048576,16,0)</f>
        <v>0</v>
      </c>
      <c r="R64" s="16">
        <f>VLOOKUP(B64,總表!$1:$1048576,17,0)</f>
        <v>0</v>
      </c>
    </row>
    <row r="65" spans="1:18" ht="17.399999999999999" hidden="1" x14ac:dyDescent="0.3">
      <c r="A65" s="25" t="s">
        <v>3492</v>
      </c>
      <c r="B65" s="13" t="s">
        <v>360</v>
      </c>
      <c r="C65" s="10" t="str">
        <f>VLOOKUP(B65,總表!$1:$1048576,2,0)</f>
        <v>肺炎走避擦黑板機</v>
      </c>
      <c r="D65" s="18" t="str">
        <f>VLOOKUP(B65,總表!$1:$1048576,4,0)</f>
        <v>休閒與教育</v>
      </c>
      <c r="E65" s="16" t="str">
        <f>VLOOKUP(B65,總表!$1:$1048576,5,0)</f>
        <v>國中組</v>
      </c>
      <c r="F65" s="16" t="str">
        <f>VLOOKUP(B65,總表!$1:$1048576,3,0)</f>
        <v>花蓮縣</v>
      </c>
      <c r="G65" s="16" t="str">
        <f>VLOOKUP(B65,總表!$1:$1048576,6,0)</f>
        <v>胡迪</v>
      </c>
      <c r="H65" s="16" t="str">
        <f>VLOOKUP(B65,總表!$1:$1048576,7,0)</f>
        <v>花崗國中</v>
      </c>
      <c r="I65" s="16" t="str">
        <f>VLOOKUP(B65,總表!$1:$1048576,8,0)</f>
        <v>蔡昊勳</v>
      </c>
      <c r="J65" s="16" t="str">
        <f>VLOOKUP(B65,總表!$1:$1048576,9,0)</f>
        <v>花崗國中</v>
      </c>
      <c r="K65" s="16" t="str">
        <f>VLOOKUP(B65,總表!$1:$1048576,10,0)</f>
        <v>歐家端</v>
      </c>
      <c r="L65" s="16" t="str">
        <f>VLOOKUP(B65,總表!$1:$1048576,11,0)</f>
        <v>花崗國中</v>
      </c>
      <c r="M65" s="16" t="str">
        <f>VLOOKUP(B65,總表!$1:$1048576,12,0)</f>
        <v>劉厚德</v>
      </c>
      <c r="N65" s="16" t="str">
        <f>VLOOKUP(B65,總表!$1:$1048576,13,0)</f>
        <v>花崗國中</v>
      </c>
      <c r="O65" s="16" t="str">
        <f>VLOOKUP(B65,總表!$1:$1048576,14,0)</f>
        <v>龔瑞清</v>
      </c>
      <c r="P65" s="16" t="str">
        <f>VLOOKUP(B65,總表!$1:$1048576,15,0)</f>
        <v>花崗國中</v>
      </c>
      <c r="Q65" s="16">
        <f>VLOOKUP(B65,總表!$1:$1048576,16,0)</f>
        <v>0</v>
      </c>
      <c r="R65" s="16">
        <f>VLOOKUP(B65,總表!$1:$1048576,17,0)</f>
        <v>0</v>
      </c>
    </row>
    <row r="66" spans="1:18" ht="17.399999999999999" hidden="1" x14ac:dyDescent="0.3">
      <c r="A66" s="30" t="s">
        <v>3494</v>
      </c>
      <c r="B66" s="13" t="s">
        <v>322</v>
      </c>
      <c r="C66" s="10" t="str">
        <f>VLOOKUP(B66,總表!$1:$1048576,2,0)</f>
        <v>球場推水器加強排水組</v>
      </c>
      <c r="D66" s="18" t="str">
        <f>VLOOKUP(B66,總表!$1:$1048576,4,0)</f>
        <v>休閒與教育</v>
      </c>
      <c r="E66" s="16" t="str">
        <f>VLOOKUP(B66,總表!$1:$1048576,5,0)</f>
        <v>國中組</v>
      </c>
      <c r="F66" s="16" t="str">
        <f>VLOOKUP(B66,總表!$1:$1048576,3,0)</f>
        <v>花蓮縣</v>
      </c>
      <c r="G66" s="16" t="str">
        <f>VLOOKUP(B66,總表!$1:$1048576,6,0)</f>
        <v>湯淳媛</v>
      </c>
      <c r="H66" s="16" t="str">
        <f>VLOOKUP(B66,總表!$1:$1048576,7,0)</f>
        <v>花蓮縣立瑞穗國民中學</v>
      </c>
      <c r="I66" s="16" t="str">
        <f>VLOOKUP(B66,總表!$1:$1048576,8,0)</f>
        <v>蘇瑞玲</v>
      </c>
      <c r="J66" s="16" t="str">
        <f>VLOOKUP(B66,總表!$1:$1048576,9,0)</f>
        <v>花蓮縣立瑞穗國民中學</v>
      </c>
      <c r="K66" s="16" t="str">
        <f>VLOOKUP(B66,總表!$1:$1048576,10,0)</f>
        <v>陳愷恩</v>
      </c>
      <c r="L66" s="16" t="str">
        <f>VLOOKUP(B66,總表!$1:$1048576,11,0)</f>
        <v>花蓮縣立瑞穗國民中學</v>
      </c>
      <c r="M66" s="16" t="str">
        <f>VLOOKUP(B66,總表!$1:$1048576,12,0)</f>
        <v>許俊傑</v>
      </c>
      <c r="N66" s="16" t="str">
        <f>VLOOKUP(B66,總表!$1:$1048576,13,0)</f>
        <v>花蓮縣立瑞穗國民中學</v>
      </c>
      <c r="O66" s="16">
        <f>VLOOKUP(B66,總表!$1:$1048576,14,0)</f>
        <v>0</v>
      </c>
      <c r="P66" s="16">
        <f>VLOOKUP(B66,總表!$1:$1048576,15,0)</f>
        <v>0</v>
      </c>
      <c r="Q66" s="16">
        <f>VLOOKUP(B66,總表!$1:$1048576,16,0)</f>
        <v>0</v>
      </c>
      <c r="R66" s="16">
        <f>VLOOKUP(B66,總表!$1:$1048576,17,0)</f>
        <v>0</v>
      </c>
    </row>
    <row r="67" spans="1:18" ht="17.399999999999999" hidden="1" x14ac:dyDescent="0.3">
      <c r="A67" s="22" t="s">
        <v>3495</v>
      </c>
      <c r="B67" s="13" t="s">
        <v>615</v>
      </c>
      <c r="C67" s="10" t="str">
        <f>VLOOKUP(B67,總表!$1:$1048576,2,0)</f>
        <v>鏟子超人</v>
      </c>
      <c r="D67" s="19" t="str">
        <f>VLOOKUP(B67,總表!$1:$1048576,4,0)</f>
        <v>災害管理與安全</v>
      </c>
      <c r="E67" s="16" t="str">
        <f>VLOOKUP(B67,總表!$1:$1048576,5,0)</f>
        <v>國中組</v>
      </c>
      <c r="F67" s="16" t="str">
        <f>VLOOKUP(B67,總表!$1:$1048576,3,0)</f>
        <v>花蓮縣</v>
      </c>
      <c r="G67" s="16" t="str">
        <f>VLOOKUP(B67,總表!$1:$1048576,6,0)</f>
        <v>田金濬</v>
      </c>
      <c r="H67" s="16" t="str">
        <f>VLOOKUP(B67,總表!$1:$1048576,7,0)</f>
        <v>花蓮縣立鳳林國民中學</v>
      </c>
      <c r="I67" s="16">
        <f>VLOOKUP(B67,總表!$1:$1048576,8,0)</f>
        <v>0</v>
      </c>
      <c r="J67" s="16">
        <f>VLOOKUP(B67,總表!$1:$1048576,9,0)</f>
        <v>0</v>
      </c>
      <c r="K67" s="16">
        <f>VLOOKUP(B67,總表!$1:$1048576,10,0)</f>
        <v>0</v>
      </c>
      <c r="L67" s="16">
        <f>VLOOKUP(B67,總表!$1:$1048576,11,0)</f>
        <v>0</v>
      </c>
      <c r="M67" s="16" t="str">
        <f>VLOOKUP(B67,總表!$1:$1048576,12,0)</f>
        <v>甘鉅莨</v>
      </c>
      <c r="N67" s="16" t="str">
        <f>VLOOKUP(B67,總表!$1:$1048576,13,0)</f>
        <v>花蓮縣立鳳林國民中學</v>
      </c>
      <c r="O67" s="16">
        <f>VLOOKUP(B67,總表!$1:$1048576,14,0)</f>
        <v>0</v>
      </c>
      <c r="P67" s="16">
        <f>VLOOKUP(B67,總表!$1:$1048576,15,0)</f>
        <v>0</v>
      </c>
      <c r="Q67" s="16">
        <f>VLOOKUP(B67,總表!$1:$1048576,16,0)</f>
        <v>0</v>
      </c>
      <c r="R67" s="16">
        <f>VLOOKUP(B67,總表!$1:$1048576,17,0)</f>
        <v>0</v>
      </c>
    </row>
    <row r="68" spans="1:18" ht="17.399999999999999" hidden="1" x14ac:dyDescent="0.3">
      <c r="A68" s="22" t="s">
        <v>3495</v>
      </c>
      <c r="B68" s="13" t="s">
        <v>608</v>
      </c>
      <c r="C68" s="10" t="str">
        <f>VLOOKUP(B68,總表!$1:$1048576,2,0)</f>
        <v>兩腳椅改善工具</v>
      </c>
      <c r="D68" s="19" t="str">
        <f>VLOOKUP(B68,總表!$1:$1048576,4,0)</f>
        <v>災害管理與安全</v>
      </c>
      <c r="E68" s="16" t="str">
        <f>VLOOKUP(B68,總表!$1:$1048576,5,0)</f>
        <v>國中組</v>
      </c>
      <c r="F68" s="16" t="str">
        <f>VLOOKUP(B68,總表!$1:$1048576,3,0)</f>
        <v>花蓮縣</v>
      </c>
      <c r="G68" s="16" t="str">
        <f>VLOOKUP(B68,總表!$1:$1048576,6,0)</f>
        <v>尤語婕</v>
      </c>
      <c r="H68" s="16" t="str">
        <f>VLOOKUP(B68,總表!$1:$1048576,7,0)</f>
        <v>花蓮縣立國風國民中學</v>
      </c>
      <c r="I68" s="16" t="str">
        <f>VLOOKUP(B68,總表!$1:$1048576,8,0)</f>
        <v>陳譽心</v>
      </c>
      <c r="J68" s="16" t="str">
        <f>VLOOKUP(B68,總表!$1:$1048576,9,0)</f>
        <v>花蓮縣立國風國民中學</v>
      </c>
      <c r="K68" s="16" t="str">
        <f>VLOOKUP(B68,總表!$1:$1048576,10,0)</f>
        <v>張瑋育</v>
      </c>
      <c r="L68" s="16" t="str">
        <f>VLOOKUP(B68,總表!$1:$1048576,11,0)</f>
        <v>花蓮縣立國風國民中學</v>
      </c>
      <c r="M68" s="16" t="str">
        <f>VLOOKUP(B68,總表!$1:$1048576,12,0)</f>
        <v>林逸翔</v>
      </c>
      <c r="N68" s="16" t="str">
        <f>VLOOKUP(B68,總表!$1:$1048576,13,0)</f>
        <v>花蓮縣立國風國民中學</v>
      </c>
      <c r="O68" s="16">
        <f>VLOOKUP(B68,總表!$1:$1048576,14,0)</f>
        <v>0</v>
      </c>
      <c r="P68" s="16">
        <f>VLOOKUP(B68,總表!$1:$1048576,15,0)</f>
        <v>0</v>
      </c>
      <c r="Q68" s="16">
        <f>VLOOKUP(B68,總表!$1:$1048576,16,0)</f>
        <v>0</v>
      </c>
      <c r="R68" s="16">
        <f>VLOOKUP(B68,總表!$1:$1048576,17,0)</f>
        <v>0</v>
      </c>
    </row>
    <row r="69" spans="1:18" ht="17.399999999999999" hidden="1" x14ac:dyDescent="0.3">
      <c r="A69" s="30" t="s">
        <v>3494</v>
      </c>
      <c r="B69" s="13" t="s">
        <v>620</v>
      </c>
      <c r="C69" s="10" t="str">
        <f>VLOOKUP(B69,總表!$1:$1048576,2,0)</f>
        <v>書包減重設計</v>
      </c>
      <c r="D69" s="19" t="str">
        <f>VLOOKUP(B69,總表!$1:$1048576,4,0)</f>
        <v>災害管理與安全</v>
      </c>
      <c r="E69" s="16" t="str">
        <f>VLOOKUP(B69,總表!$1:$1048576,5,0)</f>
        <v>國中組</v>
      </c>
      <c r="F69" s="16" t="str">
        <f>VLOOKUP(B69,總表!$1:$1048576,3,0)</f>
        <v>花蓮縣</v>
      </c>
      <c r="G69" s="16" t="str">
        <f>VLOOKUP(B69,總表!$1:$1048576,6,0)</f>
        <v>吳柚葳</v>
      </c>
      <c r="H69" s="16" t="str">
        <f>VLOOKUP(B69,總表!$1:$1048576,7,0)</f>
        <v>壽豐國中</v>
      </c>
      <c r="I69" s="16" t="str">
        <f>VLOOKUP(B69,總表!$1:$1048576,8,0)</f>
        <v>張佳雯</v>
      </c>
      <c r="J69" s="16" t="str">
        <f>VLOOKUP(B69,總表!$1:$1048576,9,0)</f>
        <v>壽豐國中</v>
      </c>
      <c r="K69" s="16" t="str">
        <f>VLOOKUP(B69,總表!$1:$1048576,10,0)</f>
        <v>黃卉荺</v>
      </c>
      <c r="L69" s="16" t="str">
        <f>VLOOKUP(B69,總表!$1:$1048576,11,0)</f>
        <v>壽豐國中</v>
      </c>
      <c r="M69" s="16" t="str">
        <f>VLOOKUP(B69,總表!$1:$1048576,12,0)</f>
        <v>李恩銘</v>
      </c>
      <c r="N69" s="16" t="str">
        <f>VLOOKUP(B69,總表!$1:$1048576,13,0)</f>
        <v xml:space="preserve">壽豐國中  </v>
      </c>
      <c r="O69" s="16" t="str">
        <f>VLOOKUP(B69,總表!$1:$1048576,14,0)</f>
        <v>邱淑楨</v>
      </c>
      <c r="P69" s="16" t="str">
        <f>VLOOKUP(B69,總表!$1:$1048576,15,0)</f>
        <v xml:space="preserve">壽豐國中 </v>
      </c>
      <c r="Q69" s="16" t="str">
        <f>VLOOKUP(B69,總表!$1:$1048576,16,0)</f>
        <v>蕭品瑜</v>
      </c>
      <c r="R69" s="16" t="str">
        <f>VLOOKUP(B69,總表!$1:$1048576,17,0)</f>
        <v xml:space="preserve">壽豐國中 </v>
      </c>
    </row>
    <row r="70" spans="1:18" ht="17.399999999999999" hidden="1" x14ac:dyDescent="0.3">
      <c r="A70" s="28" t="s">
        <v>3493</v>
      </c>
      <c r="B70" s="13" t="s">
        <v>782</v>
      </c>
      <c r="C70" s="10" t="str">
        <f>VLOOKUP(B70,總表!$1:$1048576,2,0)</f>
        <v>心律感測智慧護膝</v>
      </c>
      <c r="D70" s="20" t="str">
        <f>VLOOKUP(B70,總表!$1:$1048576,4,0)</f>
        <v>社會照護</v>
      </c>
      <c r="E70" s="16" t="str">
        <f>VLOOKUP(B70,總表!$1:$1048576,5,0)</f>
        <v>國中組</v>
      </c>
      <c r="F70" s="16" t="str">
        <f>VLOOKUP(B70,總表!$1:$1048576,3,0)</f>
        <v>花蓮縣</v>
      </c>
      <c r="G70" s="16" t="str">
        <f>VLOOKUP(B70,總表!$1:$1048576,6,0)</f>
        <v>吳晨安</v>
      </c>
      <c r="H70" s="16" t="str">
        <f>VLOOKUP(B70,總表!$1:$1048576,7,0)</f>
        <v>壽豐國中</v>
      </c>
      <c r="I70" s="16" t="str">
        <f>VLOOKUP(B70,總表!$1:$1048576,8,0)</f>
        <v xml:space="preserve">連啟斌	</v>
      </c>
      <c r="J70" s="16" t="str">
        <f>VLOOKUP(B70,總表!$1:$1048576,9,0)</f>
        <v>壽豐國中</v>
      </c>
      <c r="K70" s="16" t="str">
        <f>VLOOKUP(B70,總表!$1:$1048576,10,0)</f>
        <v>黃恩星</v>
      </c>
      <c r="L70" s="16" t="str">
        <f>VLOOKUP(B70,總表!$1:$1048576,11,0)</f>
        <v>壽豐國中</v>
      </c>
      <c r="M70" s="16" t="str">
        <f>VLOOKUP(B70,總表!$1:$1048576,12,0)</f>
        <v>李恩銘</v>
      </c>
      <c r="N70" s="16" t="str">
        <f>VLOOKUP(B70,總表!$1:$1048576,13,0)</f>
        <v xml:space="preserve">壽豐國中  </v>
      </c>
      <c r="O70" s="16" t="str">
        <f>VLOOKUP(B70,總表!$1:$1048576,14,0)</f>
        <v>盧怡伶</v>
      </c>
      <c r="P70" s="16" t="str">
        <f>VLOOKUP(B70,總表!$1:$1048576,15,0)</f>
        <v xml:space="preserve">壽豐國中  </v>
      </c>
      <c r="Q70" s="16" t="str">
        <f>VLOOKUP(B70,總表!$1:$1048576,16,0)</f>
        <v>張梓彥</v>
      </c>
      <c r="R70" s="16" t="str">
        <f>VLOOKUP(B70,總表!$1:$1048576,17,0)</f>
        <v xml:space="preserve">壽豐國中  </v>
      </c>
    </row>
    <row r="71" spans="1:18" ht="17.399999999999999" hidden="1" x14ac:dyDescent="0.3">
      <c r="A71" s="30" t="s">
        <v>3494</v>
      </c>
      <c r="B71" s="13" t="s">
        <v>787</v>
      </c>
      <c r="C71" s="10" t="str">
        <f>VLOOKUP(B71,總表!$1:$1048576,2,0)</f>
        <v>語音互動式智能水龍頭</v>
      </c>
      <c r="D71" s="20" t="str">
        <f>VLOOKUP(B71,總表!$1:$1048576,4,0)</f>
        <v>社會照護</v>
      </c>
      <c r="E71" s="16" t="str">
        <f>VLOOKUP(B71,總表!$1:$1048576,5,0)</f>
        <v>國中組</v>
      </c>
      <c r="F71" s="16" t="str">
        <f>VLOOKUP(B71,總表!$1:$1048576,3,0)</f>
        <v>花蓮縣</v>
      </c>
      <c r="G71" s="16" t="str">
        <f>VLOOKUP(B71,總表!$1:$1048576,6,0)</f>
        <v>王又仟</v>
      </c>
      <c r="H71" s="16" t="str">
        <f>VLOOKUP(B71,總表!$1:$1048576,7,0)</f>
        <v>花蓮縣立花崗國中</v>
      </c>
      <c r="I71" s="16" t="str">
        <f>VLOOKUP(B71,總表!$1:$1048576,8,0)</f>
        <v>魏梓丞</v>
      </c>
      <c r="J71" s="16" t="str">
        <f>VLOOKUP(B71,總表!$1:$1048576,9,0)</f>
        <v>花蓮縣立花崗國中</v>
      </c>
      <c r="K71" s="16">
        <f>VLOOKUP(B71,總表!$1:$1048576,10,0)</f>
        <v>0</v>
      </c>
      <c r="L71" s="16">
        <f>VLOOKUP(B71,總表!$1:$1048576,11,0)</f>
        <v>0</v>
      </c>
      <c r="M71" s="16" t="str">
        <f>VLOOKUP(B71,總表!$1:$1048576,12,0)</f>
        <v>藍連欉</v>
      </c>
      <c r="N71" s="16" t="str">
        <f>VLOOKUP(B71,總表!$1:$1048576,13,0)</f>
        <v>花崗國中</v>
      </c>
      <c r="O71" s="16" t="str">
        <f>VLOOKUP(B71,總表!$1:$1048576,14,0)</f>
        <v>龔瑞清</v>
      </c>
      <c r="P71" s="16" t="str">
        <f>VLOOKUP(B71,總表!$1:$1048576,15,0)</f>
        <v>花崗國中</v>
      </c>
      <c r="Q71" s="16" t="str">
        <f>VLOOKUP(B71,總表!$1:$1048576,16,0)</f>
        <v>吳主軍</v>
      </c>
      <c r="R71" s="16" t="str">
        <f>VLOOKUP(B71,總表!$1:$1048576,17,0)</f>
        <v>中正國 小</v>
      </c>
    </row>
    <row r="72" spans="1:18" ht="17.399999999999999" hidden="1" x14ac:dyDescent="0.3">
      <c r="A72" s="22" t="s">
        <v>3495</v>
      </c>
      <c r="B72" s="13" t="s">
        <v>1016</v>
      </c>
      <c r="C72" s="10" t="str">
        <f>VLOOKUP(B72,總表!$1:$1048576,2,0)</f>
        <v>美甲輔助裝置</v>
      </c>
      <c r="D72" s="16" t="str">
        <f>VLOOKUP(B72,總表!$1:$1048576,4,0)</f>
        <v>便利生活</v>
      </c>
      <c r="E72" s="16" t="str">
        <f>VLOOKUP(B72,總表!$1:$1048576,5,0)</f>
        <v>國中組</v>
      </c>
      <c r="F72" s="16" t="str">
        <f>VLOOKUP(B72,總表!$1:$1048576,3,0)</f>
        <v>花蓮縣</v>
      </c>
      <c r="G72" s="16" t="str">
        <f>VLOOKUP(B72,總表!$1:$1048576,6,0)</f>
        <v>曾嘉茗</v>
      </c>
      <c r="H72" s="16" t="str">
        <f>VLOOKUP(B72,總表!$1:$1048576,7,0)</f>
        <v>花蓮縣立光復國民中學</v>
      </c>
      <c r="I72" s="16" t="str">
        <f>VLOOKUP(B72,總表!$1:$1048576,8,0)</f>
        <v>楊其萱</v>
      </c>
      <c r="J72" s="16" t="str">
        <f>VLOOKUP(B72,總表!$1:$1048576,9,0)</f>
        <v>花蓮縣立光復國民中學</v>
      </c>
      <c r="K72" s="16">
        <f>VLOOKUP(B72,總表!$1:$1048576,10,0)</f>
        <v>0</v>
      </c>
      <c r="L72" s="16">
        <f>VLOOKUP(B72,總表!$1:$1048576,11,0)</f>
        <v>0</v>
      </c>
      <c r="M72" s="16" t="str">
        <f>VLOOKUP(B72,總表!$1:$1048576,12,0)</f>
        <v>趙育綾</v>
      </c>
      <c r="N72" s="16" t="str">
        <f>VLOOKUP(B72,總表!$1:$1048576,13,0)</f>
        <v>花蓮縣立光復國民中學</v>
      </c>
      <c r="O72" s="16" t="str">
        <f>VLOOKUP(B72,總表!$1:$1048576,14,0)</f>
        <v>黃崇軒</v>
      </c>
      <c r="P72" s="16" t="str">
        <f>VLOOKUP(B72,總表!$1:$1048576,15,0)</f>
        <v>花蓮縣立光復國民中學</v>
      </c>
      <c r="Q72" s="16">
        <f>VLOOKUP(B72,總表!$1:$1048576,16,0)</f>
        <v>0</v>
      </c>
      <c r="R72" s="16">
        <f>VLOOKUP(B72,總表!$1:$1048576,17,0)</f>
        <v>0</v>
      </c>
    </row>
    <row r="73" spans="1:18" ht="17.399999999999999" hidden="1" x14ac:dyDescent="0.3">
      <c r="A73" s="22" t="s">
        <v>3495</v>
      </c>
      <c r="B73" s="13" t="s">
        <v>1084</v>
      </c>
      <c r="C73" s="10" t="str">
        <f>VLOOKUP(B73,總表!$1:$1048576,2,0)</f>
        <v>防誤關自動開門系統</v>
      </c>
      <c r="D73" s="16" t="str">
        <f>VLOOKUP(B73,總表!$1:$1048576,4,0)</f>
        <v>便利生活</v>
      </c>
      <c r="E73" s="16" t="str">
        <f>VLOOKUP(B73,總表!$1:$1048576,5,0)</f>
        <v>國中組</v>
      </c>
      <c r="F73" s="16" t="str">
        <f>VLOOKUP(B73,總表!$1:$1048576,3,0)</f>
        <v>花蓮縣</v>
      </c>
      <c r="G73" s="16" t="str">
        <f>VLOOKUP(B73,總表!$1:$1048576,6,0)</f>
        <v>詹沃然</v>
      </c>
      <c r="H73" s="16" t="str">
        <f>VLOOKUP(B73,總表!$1:$1048576,7,0)</f>
        <v>花崗國中</v>
      </c>
      <c r="I73" s="16" t="str">
        <f>VLOOKUP(B73,總表!$1:$1048576,8,0)</f>
        <v>呂穀</v>
      </c>
      <c r="J73" s="16" t="str">
        <f>VLOOKUP(B73,總表!$1:$1048576,9,0)</f>
        <v>花崗國中</v>
      </c>
      <c r="K73" s="16">
        <f>VLOOKUP(B73,總表!$1:$1048576,10,0)</f>
        <v>0</v>
      </c>
      <c r="L73" s="16">
        <f>VLOOKUP(B73,總表!$1:$1048576,11,0)</f>
        <v>0</v>
      </c>
      <c r="M73" s="16" t="str">
        <f>VLOOKUP(B73,總表!$1:$1048576,12,0)</f>
        <v>龔瑞清</v>
      </c>
      <c r="N73" s="16" t="str">
        <f>VLOOKUP(B73,總表!$1:$1048576,13,0)</f>
        <v>花崗國中</v>
      </c>
      <c r="O73" s="16" t="str">
        <f>VLOOKUP(B73,總表!$1:$1048576,14,0)</f>
        <v>劉厚德</v>
      </c>
      <c r="P73" s="16" t="str">
        <f>VLOOKUP(B73,總表!$1:$1048576,15,0)</f>
        <v>花崗國中</v>
      </c>
      <c r="Q73" s="16">
        <f>VLOOKUP(B73,總表!$1:$1048576,16,0)</f>
        <v>0</v>
      </c>
      <c r="R73" s="16">
        <f>VLOOKUP(B73,總表!$1:$1048576,17,0)</f>
        <v>0</v>
      </c>
    </row>
    <row r="74" spans="1:18" ht="17.399999999999999" hidden="1" x14ac:dyDescent="0.3">
      <c r="A74" s="22" t="s">
        <v>3495</v>
      </c>
      <c r="B74" s="13" t="s">
        <v>999</v>
      </c>
      <c r="C74" s="10" t="str">
        <f>VLOOKUP(B74,總表!$1:$1048576,2,0)</f>
        <v>冷暖兩用倉鼠籠</v>
      </c>
      <c r="D74" s="16" t="str">
        <f>VLOOKUP(B74,總表!$1:$1048576,4,0)</f>
        <v>便利生活</v>
      </c>
      <c r="E74" s="16" t="str">
        <f>VLOOKUP(B74,總表!$1:$1048576,5,0)</f>
        <v>國中組</v>
      </c>
      <c r="F74" s="16" t="str">
        <f>VLOOKUP(B74,總表!$1:$1048576,3,0)</f>
        <v>花蓮縣</v>
      </c>
      <c r="G74" s="16" t="str">
        <f>VLOOKUP(B74,總表!$1:$1048576,6,0)</f>
        <v>潘亭蓉</v>
      </c>
      <c r="H74" s="16" t="str">
        <f>VLOOKUP(B74,總表!$1:$1048576,7,0)</f>
        <v>國風國中</v>
      </c>
      <c r="I74" s="16" t="str">
        <f>VLOOKUP(B74,總表!$1:$1048576,8,0)</f>
        <v>賴姿羽</v>
      </c>
      <c r="J74" s="16" t="str">
        <f>VLOOKUP(B74,總表!$1:$1048576,9,0)</f>
        <v>國風國中</v>
      </c>
      <c r="K74" s="16" t="str">
        <f>VLOOKUP(B74,總表!$1:$1048576,10,0)</f>
        <v>陳品妤</v>
      </c>
      <c r="L74" s="16" t="str">
        <f>VLOOKUP(B74,總表!$1:$1048576,11,0)</f>
        <v>國風國中</v>
      </c>
      <c r="M74" s="16" t="str">
        <f>VLOOKUP(B74,總表!$1:$1048576,12,0)</f>
        <v>林曉微</v>
      </c>
      <c r="N74" s="16" t="str">
        <f>VLOOKUP(B74,總表!$1:$1048576,13,0)</f>
        <v>國風國中</v>
      </c>
      <c r="O74" s="16">
        <f>VLOOKUP(B74,總表!$1:$1048576,14,0)</f>
        <v>0</v>
      </c>
      <c r="P74" s="16">
        <f>VLOOKUP(B74,總表!$1:$1048576,15,0)</f>
        <v>0</v>
      </c>
      <c r="Q74" s="16">
        <f>VLOOKUP(B74,總表!$1:$1048576,16,0)</f>
        <v>0</v>
      </c>
      <c r="R74" s="16">
        <f>VLOOKUP(B74,總表!$1:$1048576,17,0)</f>
        <v>0</v>
      </c>
    </row>
    <row r="75" spans="1:18" ht="17.399999999999999" hidden="1" x14ac:dyDescent="0.3">
      <c r="A75" s="28" t="s">
        <v>3493</v>
      </c>
      <c r="B75" s="13" t="s">
        <v>3514</v>
      </c>
      <c r="C75" s="10" t="str">
        <f>VLOOKUP(B75,總表!$1:$1048576,2,0)</f>
        <v>太陽能板清潔機</v>
      </c>
      <c r="D75" s="16" t="str">
        <f>VLOOKUP(B75,總表!$1:$1048576,4,0)</f>
        <v>便利生活</v>
      </c>
      <c r="E75" s="16" t="str">
        <f>VLOOKUP(B75,總表!$1:$1048576,5,0)</f>
        <v>國中組</v>
      </c>
      <c r="F75" s="16" t="str">
        <f>VLOOKUP(B75,總表!$1:$1048576,3,0)</f>
        <v>花蓮縣</v>
      </c>
      <c r="G75" s="16" t="str">
        <f>VLOOKUP(B75,總表!$1:$1048576,6,0)</f>
        <v>温千誼</v>
      </c>
      <c r="H75" s="16" t="str">
        <f>VLOOKUP(B75,總表!$1:$1048576,7,0)</f>
        <v>花蓮縣私立海星高級中學</v>
      </c>
      <c r="I75" s="16" t="str">
        <f>VLOOKUP(B75,總表!$1:$1048576,8,0)</f>
        <v>陳紫綺</v>
      </c>
      <c r="J75" s="16" t="str">
        <f>VLOOKUP(B75,總表!$1:$1048576,9,0)</f>
        <v>花蓮縣私立海星高級中學</v>
      </c>
      <c r="K75" s="16">
        <f>VLOOKUP(B75,總表!$1:$1048576,10,0)</f>
        <v>0</v>
      </c>
      <c r="L75" s="16">
        <f>VLOOKUP(B75,總表!$1:$1048576,11,0)</f>
        <v>0</v>
      </c>
      <c r="M75" s="16" t="str">
        <f>VLOOKUP(B75,總表!$1:$1048576,12,0)</f>
        <v>廖啟岑</v>
      </c>
      <c r="N75" s="16" t="str">
        <f>VLOOKUP(B75,總表!$1:$1048576,13,0)</f>
        <v>花蓮縣私立海星高級中學</v>
      </c>
      <c r="O75" s="16" t="str">
        <f>VLOOKUP(B75,總表!$1:$1048576,14,0)</f>
        <v>徐貴富</v>
      </c>
      <c r="P75" s="16" t="str">
        <f>VLOOKUP(B75,總表!$1:$1048576,15,0)</f>
        <v>花蓮縣私立海星高級中學</v>
      </c>
      <c r="Q75" s="16">
        <f>VLOOKUP(B75,總表!$1:$1048576,16,0)</f>
        <v>0</v>
      </c>
      <c r="R75" s="16">
        <f>VLOOKUP(B75,總表!$1:$1048576,17,0)</f>
        <v>0</v>
      </c>
    </row>
    <row r="76" spans="1:18" ht="17.399999999999999" hidden="1" x14ac:dyDescent="0.3">
      <c r="A76" s="30" t="s">
        <v>3494</v>
      </c>
      <c r="B76" s="13" t="s">
        <v>1048</v>
      </c>
      <c r="C76" s="10" t="str">
        <f>VLOOKUP(B76,總表!$1:$1048576,2,0)</f>
        <v>保脆薯條盒</v>
      </c>
      <c r="D76" s="16" t="str">
        <f>VLOOKUP(B76,總表!$1:$1048576,4,0)</f>
        <v>便利生活</v>
      </c>
      <c r="E76" s="16" t="str">
        <f>VLOOKUP(B76,總表!$1:$1048576,5,0)</f>
        <v>國中組</v>
      </c>
      <c r="F76" s="16" t="str">
        <f>VLOOKUP(B76,總表!$1:$1048576,3,0)</f>
        <v>花蓮縣</v>
      </c>
      <c r="G76" s="16" t="str">
        <f>VLOOKUP(B76,總表!$1:$1048576,6,0)</f>
        <v>林咨妍</v>
      </c>
      <c r="H76" s="16" t="str">
        <f>VLOOKUP(B76,總表!$1:$1048576,7,0)</f>
        <v>花蓮縣私立海星高級中學</v>
      </c>
      <c r="I76" s="16" t="str">
        <f>VLOOKUP(B76,總表!$1:$1048576,8,0)</f>
        <v>楊晴涵</v>
      </c>
      <c r="J76" s="16" t="str">
        <f>VLOOKUP(B76,總表!$1:$1048576,9,0)</f>
        <v>花蓮縣私立海星高級中學</v>
      </c>
      <c r="K76" s="16" t="str">
        <f>VLOOKUP(B76,總表!$1:$1048576,10,0)</f>
        <v>岳子雲</v>
      </c>
      <c r="L76" s="16" t="str">
        <f>VLOOKUP(B76,總表!$1:$1048576,11,0)</f>
        <v>花蓮縣私立海星高級中學</v>
      </c>
      <c r="M76" s="16" t="str">
        <f>VLOOKUP(B76,總表!$1:$1048576,12,0)</f>
        <v>徐榮珍</v>
      </c>
      <c r="N76" s="16" t="str">
        <f>VLOOKUP(B76,總表!$1:$1048576,13,0)</f>
        <v>花蓮縣私立海星高級中學</v>
      </c>
      <c r="O76" s="16" t="str">
        <f>VLOOKUP(B76,總表!$1:$1048576,14,0)</f>
        <v>徐貴富</v>
      </c>
      <c r="P76" s="16" t="str">
        <f>VLOOKUP(B76,總表!$1:$1048576,15,0)</f>
        <v>花蓮縣私立海星高級中學</v>
      </c>
      <c r="Q76" s="16">
        <f>VLOOKUP(B76,總表!$1:$1048576,16,0)</f>
        <v>0</v>
      </c>
      <c r="R76" s="16">
        <f>VLOOKUP(B76,總表!$1:$1048576,17,0)</f>
        <v>0</v>
      </c>
    </row>
    <row r="77" spans="1:18" ht="17.399999999999999" hidden="1" x14ac:dyDescent="0.3">
      <c r="A77" s="30" t="s">
        <v>3494</v>
      </c>
      <c r="B77" s="13" t="s">
        <v>1035</v>
      </c>
      <c r="C77" s="10" t="str">
        <f>VLOOKUP(B77,總表!$1:$1048576,2,0)</f>
        <v>頸枕鬧鐘</v>
      </c>
      <c r="D77" s="16" t="str">
        <f>VLOOKUP(B77,總表!$1:$1048576,4,0)</f>
        <v>便利生活</v>
      </c>
      <c r="E77" s="16" t="str">
        <f>VLOOKUP(B77,總表!$1:$1048576,5,0)</f>
        <v>國中組</v>
      </c>
      <c r="F77" s="16" t="str">
        <f>VLOOKUP(B77,總表!$1:$1048576,3,0)</f>
        <v>花蓮縣</v>
      </c>
      <c r="G77" s="16" t="str">
        <f>VLOOKUP(B77,總表!$1:$1048576,6,0)</f>
        <v>羅健文</v>
      </c>
      <c r="H77" s="16" t="str">
        <f>VLOOKUP(B77,總表!$1:$1048576,7,0)</f>
        <v>花蓮縣立自強國中</v>
      </c>
      <c r="I77" s="16" t="str">
        <f>VLOOKUP(B77,總表!$1:$1048576,8,0)</f>
        <v>謝昊恩</v>
      </c>
      <c r="J77" s="16" t="str">
        <f>VLOOKUP(B77,總表!$1:$1048576,9,0)</f>
        <v>花蓮縣立自強國中</v>
      </c>
      <c r="K77" s="16" t="str">
        <f>VLOOKUP(B77,總表!$1:$1048576,10,0)</f>
        <v>游惟勛</v>
      </c>
      <c r="L77" s="16" t="str">
        <f>VLOOKUP(B77,總表!$1:$1048576,11,0)</f>
        <v>花蓮縣立自強國中</v>
      </c>
      <c r="M77" s="16" t="str">
        <f>VLOOKUP(B77,總表!$1:$1048576,12,0)</f>
        <v>呂柏辰</v>
      </c>
      <c r="N77" s="16" t="str">
        <f>VLOOKUP(B77,總表!$1:$1048576,13,0)</f>
        <v>花蓮縣立自強國中</v>
      </c>
      <c r="O77" s="16" t="str">
        <f>VLOOKUP(B77,總表!$1:$1048576,14,0)</f>
        <v>陳禹翔</v>
      </c>
      <c r="P77" s="16" t="str">
        <f>VLOOKUP(B77,總表!$1:$1048576,15,0)</f>
        <v>花蓮縣立自強國中</v>
      </c>
      <c r="Q77" s="16">
        <f>VLOOKUP(B77,總表!$1:$1048576,16,0)</f>
        <v>0</v>
      </c>
      <c r="R77" s="16">
        <f>VLOOKUP(B77,總表!$1:$1048576,17,0)</f>
        <v>0</v>
      </c>
    </row>
    <row r="78" spans="1:18" ht="17.399999999999999" hidden="1" x14ac:dyDescent="0.3">
      <c r="A78" s="30" t="s">
        <v>3494</v>
      </c>
      <c r="B78" s="13" t="s">
        <v>1030</v>
      </c>
      <c r="C78" s="10" t="str">
        <f>VLOOKUP(B78,總表!$1:$1048576,2,0)</f>
        <v>智能垃圾分類機</v>
      </c>
      <c r="D78" s="16" t="str">
        <f>VLOOKUP(B78,總表!$1:$1048576,4,0)</f>
        <v>便利生活</v>
      </c>
      <c r="E78" s="16" t="str">
        <f>VLOOKUP(B78,總表!$1:$1048576,5,0)</f>
        <v>國中組</v>
      </c>
      <c r="F78" s="16" t="str">
        <f>VLOOKUP(B78,總表!$1:$1048576,3,0)</f>
        <v>花蓮縣</v>
      </c>
      <c r="G78" s="16" t="str">
        <f>VLOOKUP(B78,總表!$1:$1048576,6,0)</f>
        <v>蕭士敦</v>
      </c>
      <c r="H78" s="16" t="str">
        <f>VLOOKUP(B78,總表!$1:$1048576,7,0)</f>
        <v>壽豐國中</v>
      </c>
      <c r="I78" s="16" t="str">
        <f>VLOOKUP(B78,總表!$1:$1048576,8,0)</f>
        <v>徐子修</v>
      </c>
      <c r="J78" s="16" t="str">
        <f>VLOOKUP(B78,總表!$1:$1048576,9,0)</f>
        <v>壽豐國中</v>
      </c>
      <c r="K78" s="16" t="str">
        <f>VLOOKUP(B78,總表!$1:$1048576,10,0)</f>
        <v>陳校剛</v>
      </c>
      <c r="L78" s="16" t="str">
        <f>VLOOKUP(B78,總表!$1:$1048576,11,0)</f>
        <v>壽豐國中</v>
      </c>
      <c r="M78" s="16" t="str">
        <f>VLOOKUP(B78,總表!$1:$1048576,12,0)</f>
        <v>李恩銘</v>
      </c>
      <c r="N78" s="16" t="str">
        <f>VLOOKUP(B78,總表!$1:$1048576,13,0)</f>
        <v xml:space="preserve">壽豐國中  </v>
      </c>
      <c r="O78" s="16" t="str">
        <f>VLOOKUP(B78,總表!$1:$1048576,14,0)</f>
        <v>蕭品瑜</v>
      </c>
      <c r="P78" s="16" t="str">
        <f>VLOOKUP(B78,總表!$1:$1048576,15,0)</f>
        <v xml:space="preserve">壽豐國中 </v>
      </c>
      <c r="Q78" s="16" t="str">
        <f>VLOOKUP(B78,總表!$1:$1048576,16,0)</f>
        <v>邱淑楨</v>
      </c>
      <c r="R78" s="16" t="str">
        <f>VLOOKUP(B78,總表!$1:$1048576,17,0)</f>
        <v xml:space="preserve">壽豐國中 </v>
      </c>
    </row>
    <row r="79" spans="1:18" ht="17.399999999999999" hidden="1" x14ac:dyDescent="0.3">
      <c r="A79" s="30" t="s">
        <v>3494</v>
      </c>
      <c r="B79" s="13" t="s">
        <v>1043</v>
      </c>
      <c r="C79" s="10" t="str">
        <f>VLOOKUP(B79,總表!$1:$1048576,2,0)</f>
        <v xml:space="preserve">智能常溫保鮮盒 </v>
      </c>
      <c r="D79" s="16" t="str">
        <f>VLOOKUP(B79,總表!$1:$1048576,4,0)</f>
        <v>便利生活</v>
      </c>
      <c r="E79" s="16" t="str">
        <f>VLOOKUP(B79,總表!$1:$1048576,5,0)</f>
        <v>國中組</v>
      </c>
      <c r="F79" s="16" t="str">
        <f>VLOOKUP(B79,總表!$1:$1048576,3,0)</f>
        <v>花蓮縣</v>
      </c>
      <c r="G79" s="16" t="str">
        <f>VLOOKUP(B79,總表!$1:$1048576,6,0)</f>
        <v>洪靖甯</v>
      </c>
      <c r="H79" s="16" t="str">
        <f>VLOOKUP(B79,總表!$1:$1048576,7,0)</f>
        <v>壽豐國中</v>
      </c>
      <c r="I79" s="16" t="str">
        <f>VLOOKUP(B79,總表!$1:$1048576,8,0)</f>
        <v>吳語涵</v>
      </c>
      <c r="J79" s="16" t="str">
        <f>VLOOKUP(B79,總表!$1:$1048576,9,0)</f>
        <v>壽豐國中</v>
      </c>
      <c r="K79" s="16" t="str">
        <f>VLOOKUP(B79,總表!$1:$1048576,10,0)</f>
        <v xml:space="preserve">陳怡柔 </v>
      </c>
      <c r="L79" s="16" t="str">
        <f>VLOOKUP(B79,總表!$1:$1048576,11,0)</f>
        <v>壽豐國中</v>
      </c>
      <c r="M79" s="16" t="str">
        <f>VLOOKUP(B79,總表!$1:$1048576,12,0)</f>
        <v>李恩銘</v>
      </c>
      <c r="N79" s="16" t="str">
        <f>VLOOKUP(B79,總表!$1:$1048576,13,0)</f>
        <v xml:space="preserve">壽豐國中  </v>
      </c>
      <c r="O79" s="16" t="str">
        <f>VLOOKUP(B79,總表!$1:$1048576,14,0)</f>
        <v>盧怡伶</v>
      </c>
      <c r="P79" s="16" t="str">
        <f>VLOOKUP(B79,總表!$1:$1048576,15,0)</f>
        <v xml:space="preserve">壽豐國中  </v>
      </c>
      <c r="Q79" s="16" t="str">
        <f>VLOOKUP(B79,總表!$1:$1048576,16,0)</f>
        <v>蕭品瑜</v>
      </c>
      <c r="R79" s="16" t="str">
        <f>VLOOKUP(B79,總表!$1:$1048576,17,0)</f>
        <v xml:space="preserve">壽豐國中 </v>
      </c>
    </row>
    <row r="80" spans="1:18" ht="17.399999999999999" hidden="1" x14ac:dyDescent="0.3">
      <c r="A80" s="22" t="s">
        <v>3495</v>
      </c>
      <c r="B80" s="13" t="s">
        <v>1239</v>
      </c>
      <c r="C80" s="10" t="str">
        <f>VLOOKUP(B80,總表!$1:$1048576,2,0)</f>
        <v>太空農場</v>
      </c>
      <c r="D80" s="21" t="str">
        <f>VLOOKUP(B80,總表!$1:$1048576,4,0)</f>
        <v>前瞻/工業設計技術</v>
      </c>
      <c r="E80" s="16" t="str">
        <f>VLOOKUP(B80,總表!$1:$1048576,5,0)</f>
        <v>國中組</v>
      </c>
      <c r="F80" s="16" t="str">
        <f>VLOOKUP(B80,總表!$1:$1048576,3,0)</f>
        <v>花蓮縣</v>
      </c>
      <c r="G80" s="16" t="str">
        <f>VLOOKUP(B80,總表!$1:$1048576,6,0)</f>
        <v>陳泰元</v>
      </c>
      <c r="H80" s="16" t="str">
        <f>VLOOKUP(B80,總表!$1:$1048576,7,0)</f>
        <v>花蓮自強國中</v>
      </c>
      <c r="I80" s="16" t="str">
        <f>VLOOKUP(B80,總表!$1:$1048576,8,0)</f>
        <v>范瑜庭</v>
      </c>
      <c r="J80" s="16" t="str">
        <f>VLOOKUP(B80,總表!$1:$1048576,9,0)</f>
        <v>花蓮自強國中</v>
      </c>
      <c r="K80" s="16" t="str">
        <f>VLOOKUP(B80,總表!$1:$1048576,10,0)</f>
        <v>張秉洋</v>
      </c>
      <c r="L80" s="16" t="str">
        <f>VLOOKUP(B80,總表!$1:$1048576,11,0)</f>
        <v>花蓮自強國中</v>
      </c>
      <c r="M80" s="16" t="str">
        <f>VLOOKUP(B80,總表!$1:$1048576,12,0)</f>
        <v>李漢昌</v>
      </c>
      <c r="N80" s="16" t="str">
        <f>VLOOKUP(B80,總表!$1:$1048576,13,0)</f>
        <v>國立花蓮高中</v>
      </c>
      <c r="O80" s="16" t="str">
        <f>VLOOKUP(B80,總表!$1:$1048576,14,0)</f>
        <v>陳怡安</v>
      </c>
      <c r="P80" s="16" t="str">
        <f>VLOOKUP(B80,總表!$1:$1048576,15,0)</f>
        <v>花蓮縣立自強國中</v>
      </c>
      <c r="Q80" s="16">
        <f>VLOOKUP(B80,總表!$1:$1048576,16,0)</f>
        <v>0</v>
      </c>
      <c r="R80" s="16">
        <f>VLOOKUP(B80,總表!$1:$1048576,17,0)</f>
        <v>0</v>
      </c>
    </row>
    <row r="81" spans="1:18" ht="17.399999999999999" hidden="1" x14ac:dyDescent="0.3">
      <c r="A81" s="30" t="s">
        <v>3494</v>
      </c>
      <c r="B81" s="13" t="s">
        <v>3084</v>
      </c>
      <c r="C81" s="10" t="str">
        <f>VLOOKUP(B81,總表!$1:$1048576,2,0)</f>
        <v>災害零感</v>
      </c>
      <c r="D81" s="19" t="str">
        <f>VLOOKUP(B81,總表!$1:$1048576,4,0)</f>
        <v>災害管理與安全</v>
      </c>
      <c r="E81" s="16" t="str">
        <f>VLOOKUP(B81,總表!$1:$1048576,5,0)</f>
        <v>高中職組</v>
      </c>
      <c r="F81" s="16" t="str">
        <f>VLOOKUP(B81,總表!$1:$1048576,3,0)</f>
        <v>南投縣</v>
      </c>
      <c r="G81" s="16" t="str">
        <f>VLOOKUP(B81,總表!$1:$1048576,6,0)</f>
        <v>張庭睿</v>
      </c>
      <c r="H81" s="16" t="str">
        <f>VLOOKUP(B81,總表!$1:$1048576,7,0)</f>
        <v>國立南投高級中學</v>
      </c>
      <c r="I81" s="16" t="str">
        <f>VLOOKUP(B81,總表!$1:$1048576,8,0)</f>
        <v>林子涵</v>
      </c>
      <c r="J81" s="16" t="str">
        <f>VLOOKUP(B81,總表!$1:$1048576,9,0)</f>
        <v>國立南投高級中學</v>
      </c>
      <c r="K81" s="16" t="str">
        <f>VLOOKUP(B81,總表!$1:$1048576,10,0)</f>
        <v>陳宥崴</v>
      </c>
      <c r="L81" s="16" t="str">
        <f>VLOOKUP(B81,總表!$1:$1048576,11,0)</f>
        <v>國立南投高級中學</v>
      </c>
      <c r="M81" s="16" t="str">
        <f>VLOOKUP(B81,總表!$1:$1048576,12,0)</f>
        <v>羅仕旻</v>
      </c>
      <c r="N81" s="16" t="str">
        <f>VLOOKUP(B81,總表!$1:$1048576,13,0)</f>
        <v>國立南投高中</v>
      </c>
      <c r="O81" s="16">
        <f>VLOOKUP(B81,總表!$1:$1048576,14,0)</f>
        <v>0</v>
      </c>
      <c r="P81" s="16">
        <f>VLOOKUP(B81,總表!$1:$1048576,15,0)</f>
        <v>0</v>
      </c>
      <c r="Q81" s="16">
        <f>VLOOKUP(B81,總表!$1:$1048576,16,0)</f>
        <v>0</v>
      </c>
      <c r="R81" s="16">
        <f>VLOOKUP(B81,總表!$1:$1048576,17,0)</f>
        <v>0</v>
      </c>
    </row>
    <row r="82" spans="1:18" ht="17.399999999999999" hidden="1" x14ac:dyDescent="0.3">
      <c r="A82" s="22" t="s">
        <v>3495</v>
      </c>
      <c r="B82" s="13" t="s">
        <v>3147</v>
      </c>
      <c r="C82" s="10" t="str">
        <f>VLOOKUP(B82,總表!$1:$1048576,2,0)</f>
        <v>復指人生</v>
      </c>
      <c r="D82" s="20" t="str">
        <f>VLOOKUP(B82,總表!$1:$1048576,4,0)</f>
        <v>社會照護</v>
      </c>
      <c r="E82" s="16" t="str">
        <f>VLOOKUP(B82,總表!$1:$1048576,5,0)</f>
        <v>高中職組</v>
      </c>
      <c r="F82" s="16" t="str">
        <f>VLOOKUP(B82,總表!$1:$1048576,3,0)</f>
        <v>南投縣</v>
      </c>
      <c r="G82" s="16" t="str">
        <f>VLOOKUP(B82,總表!$1:$1048576,6,0)</f>
        <v>張庭睿</v>
      </c>
      <c r="H82" s="16" t="str">
        <f>VLOOKUP(B82,總表!$1:$1048576,7,0)</f>
        <v>國立南投高級中學</v>
      </c>
      <c r="I82" s="16" t="str">
        <f>VLOOKUP(B82,總表!$1:$1048576,8,0)</f>
        <v>吳宇玹</v>
      </c>
      <c r="J82" s="16" t="str">
        <f>VLOOKUP(B82,總表!$1:$1048576,9,0)</f>
        <v>臺中市立臺中第二高級中等學校</v>
      </c>
      <c r="K82" s="16" t="str">
        <f>VLOOKUP(B82,總表!$1:$1048576,10,0)</f>
        <v>范仲維</v>
      </c>
      <c r="L82" s="16" t="str">
        <f>VLOOKUP(B82,總表!$1:$1048576,11,0)</f>
        <v>臺中市立臺中工業高級中等學校</v>
      </c>
      <c r="M82" s="16" t="str">
        <f>VLOOKUP(B82,總表!$1:$1048576,12,0)</f>
        <v>羅仕旻</v>
      </c>
      <c r="N82" s="16" t="str">
        <f>VLOOKUP(B82,總表!$1:$1048576,13,0)</f>
        <v>國立南投高中</v>
      </c>
      <c r="O82" s="16" t="str">
        <f>VLOOKUP(B82,總表!$1:$1048576,14,0)</f>
        <v>沈志秋</v>
      </c>
      <c r="P82" s="16" t="str">
        <f>VLOOKUP(B82,總表!$1:$1048576,15,0)</f>
        <v>臺中市立臺中工業高級中等學校</v>
      </c>
      <c r="Q82" s="16" t="str">
        <f>VLOOKUP(B82,總表!$1:$1048576,16,0)</f>
        <v>李宜安</v>
      </c>
      <c r="R82" s="16" t="str">
        <f>VLOOKUP(B82,總表!$1:$1048576,17,0)</f>
        <v>臺中市立臺中第二高級中等學校</v>
      </c>
    </row>
    <row r="83" spans="1:18" ht="17.399999999999999" hidden="1" x14ac:dyDescent="0.3">
      <c r="A83" s="30" t="s">
        <v>3494</v>
      </c>
      <c r="B83" s="13" t="s">
        <v>3443</v>
      </c>
      <c r="C83" s="10" t="str">
        <f>VLOOKUP(B83,總表!$1:$1048576,2,0)</f>
        <v>菇且殼一試-以農業廢棄物育菇</v>
      </c>
      <c r="D83" s="21" t="str">
        <f>VLOOKUP(B83,總表!$1:$1048576,4,0)</f>
        <v>前瞻/工業設計技術</v>
      </c>
      <c r="E83" s="16" t="str">
        <f>VLOOKUP(B83,總表!$1:$1048576,5,0)</f>
        <v>高中職組</v>
      </c>
      <c r="F83" s="16" t="str">
        <f>VLOOKUP(B83,總表!$1:$1048576,3,0)</f>
        <v>南投縣</v>
      </c>
      <c r="G83" s="16" t="str">
        <f>VLOOKUP(B83,總表!$1:$1048576,6,0)</f>
        <v>蘇宸加</v>
      </c>
      <c r="H83" s="16" t="str">
        <f>VLOOKUP(B83,總表!$1:$1048576,7,0)</f>
        <v>國立暨南國際大學附屬高級中學</v>
      </c>
      <c r="I83" s="16" t="str">
        <f>VLOOKUP(B83,總表!$1:$1048576,8,0)</f>
        <v>黃竑雅</v>
      </c>
      <c r="J83" s="16" t="str">
        <f>VLOOKUP(B83,總表!$1:$1048576,9,0)</f>
        <v>國立暨南國際大學附屬高級中學</v>
      </c>
      <c r="K83" s="16" t="str">
        <f>VLOOKUP(B83,總表!$1:$1048576,10,0)</f>
        <v>蕭士宏</v>
      </c>
      <c r="L83" s="16" t="str">
        <f>VLOOKUP(B83,總表!$1:$1048576,11,0)</f>
        <v>國立暨南國際大學附屬高級中學</v>
      </c>
      <c r="M83" s="16" t="str">
        <f>VLOOKUP(B83,總表!$1:$1048576,12,0)</f>
        <v>駱奕帆</v>
      </c>
      <c r="N83" s="16" t="str">
        <f>VLOOKUP(B83,總表!$1:$1048576,13,0)</f>
        <v>國立暨南國際大學附屬高級中學</v>
      </c>
      <c r="O83" s="16">
        <f>VLOOKUP(B83,總表!$1:$1048576,14,0)</f>
        <v>0</v>
      </c>
      <c r="P83" s="16">
        <f>VLOOKUP(B83,總表!$1:$1048576,15,0)</f>
        <v>0</v>
      </c>
      <c r="Q83" s="16">
        <f>VLOOKUP(B83,總表!$1:$1048576,16,0)</f>
        <v>0</v>
      </c>
      <c r="R83" s="16">
        <f>VLOOKUP(B83,總表!$1:$1048576,17,0)</f>
        <v>0</v>
      </c>
    </row>
    <row r="84" spans="1:18" hidden="1" x14ac:dyDescent="0.3">
      <c r="A84" s="32" t="s">
        <v>3494</v>
      </c>
      <c r="B84" s="16" t="s">
        <v>1847</v>
      </c>
      <c r="C84" s="10" t="str">
        <f>VLOOKUP(B84,總表!$1:$1048576,2,0)</f>
        <v>猴不來-驅猴裝置</v>
      </c>
      <c r="D84" s="19" t="str">
        <f>VLOOKUP(B84,總表!$1:$1048576,4,0)</f>
        <v>災害管理與安全</v>
      </c>
      <c r="E84" s="16" t="str">
        <f>VLOOKUP(B84,總表!$1:$1048576,5,0)</f>
        <v>國小組</v>
      </c>
      <c r="F84" s="16" t="str">
        <f>VLOOKUP(B84,總表!$1:$1048576,3,0)</f>
        <v>南投縣</v>
      </c>
      <c r="G84" s="16" t="str">
        <f>VLOOKUP(B84,總表!$1:$1048576,6,0)</f>
        <v>劉庭安</v>
      </c>
      <c r="H84" s="16" t="str">
        <f>VLOOKUP(B84,總表!$1:$1048576,7,0)</f>
        <v>南投縣鯉魚國民小學</v>
      </c>
      <c r="I84" s="16" t="str">
        <f>VLOOKUP(B84,總表!$1:$1048576,8,0)</f>
        <v>蔣典家</v>
      </c>
      <c r="J84" s="16" t="str">
        <f>VLOOKUP(B84,總表!$1:$1048576,9,0)</f>
        <v>南投縣鯉魚國民小學</v>
      </c>
      <c r="K84" s="16" t="str">
        <f>VLOOKUP(B84,總表!$1:$1048576,10,0)</f>
        <v>蔣定家</v>
      </c>
      <c r="L84" s="16" t="str">
        <f>VLOOKUP(B84,總表!$1:$1048576,11,0)</f>
        <v>南投縣鯉魚國民小學</v>
      </c>
      <c r="M84" s="16" t="str">
        <f>VLOOKUP(B84,總表!$1:$1048576,12,0)</f>
        <v>陳建安</v>
      </c>
      <c r="N84" s="16" t="str">
        <f>VLOOKUP(B84,總表!$1:$1048576,13,0)</f>
        <v>南投縣竹山鎮鯉魚國民小學</v>
      </c>
      <c r="O84" s="16" t="str">
        <f>VLOOKUP(B84,總表!$1:$1048576,14,0)</f>
        <v>鄭雅慧</v>
      </c>
      <c r="P84" s="16" t="str">
        <f>VLOOKUP(B84,總表!$1:$1048576,15,0)</f>
        <v>南投縣竹山鎮鯉魚國民小學</v>
      </c>
      <c r="Q84" s="16">
        <f>VLOOKUP(B84,總表!$1:$1048576,16,0)</f>
        <v>0</v>
      </c>
      <c r="R84" s="16">
        <f>VLOOKUP(B84,總表!$1:$1048576,17,0)</f>
        <v>0</v>
      </c>
    </row>
    <row r="85" spans="1:18" ht="17.399999999999999" hidden="1" x14ac:dyDescent="0.3">
      <c r="A85" s="23" t="s">
        <v>3495</v>
      </c>
      <c r="B85" s="16" t="s">
        <v>2121</v>
      </c>
      <c r="C85" s="10" t="str">
        <f>VLOOKUP(B85,總表!$1:$1048576,2,0)</f>
        <v>凱比心感機</v>
      </c>
      <c r="D85" s="20" t="str">
        <f>VLOOKUP(B85,總表!$1:$1048576,4,0)</f>
        <v>社會照護</v>
      </c>
      <c r="E85" s="16" t="str">
        <f>VLOOKUP(B85,總表!$1:$1048576,5,0)</f>
        <v>國小組</v>
      </c>
      <c r="F85" s="16" t="str">
        <f>VLOOKUP(B85,總表!$1:$1048576,3,0)</f>
        <v>南投縣</v>
      </c>
      <c r="G85" s="16" t="str">
        <f>VLOOKUP(B85,總表!$1:$1048576,6,0)</f>
        <v>陳姿妍</v>
      </c>
      <c r="H85" s="16" t="str">
        <f>VLOOKUP(B85,總表!$1:$1048576,7,0)</f>
        <v>南投縣鯉魚國民小學</v>
      </c>
      <c r="I85" s="16" t="str">
        <f>VLOOKUP(B85,總表!$1:$1048576,8,0)</f>
        <v>陳姸希</v>
      </c>
      <c r="J85" s="16" t="str">
        <f>VLOOKUP(B85,總表!$1:$1048576,9,0)</f>
        <v>南投縣鯉魚國民小學</v>
      </c>
      <c r="K85" s="16" t="str">
        <f>VLOOKUP(B85,總表!$1:$1048576,10,0)</f>
        <v>張允為</v>
      </c>
      <c r="L85" s="16" t="str">
        <f>VLOOKUP(B85,總表!$1:$1048576,11,0)</f>
        <v>南投縣鯉魚國民小學</v>
      </c>
      <c r="M85" s="16" t="str">
        <f>VLOOKUP(B85,總表!$1:$1048576,12,0)</f>
        <v>陳建安</v>
      </c>
      <c r="N85" s="16" t="str">
        <f>VLOOKUP(B85,總表!$1:$1048576,13,0)</f>
        <v>南投縣竹山鎮鯉魚國民小學</v>
      </c>
      <c r="O85" s="16" t="str">
        <f>VLOOKUP(B85,總表!$1:$1048576,14,0)</f>
        <v>鄭雅慧</v>
      </c>
      <c r="P85" s="16" t="str">
        <f>VLOOKUP(B85,總表!$1:$1048576,15,0)</f>
        <v>南投縣竹山鎮鯉魚國民小學</v>
      </c>
      <c r="Q85" s="16">
        <f>VLOOKUP(B85,總表!$1:$1048576,16,0)</f>
        <v>0</v>
      </c>
      <c r="R85" s="16">
        <f>VLOOKUP(B85,總表!$1:$1048576,17,0)</f>
        <v>0</v>
      </c>
    </row>
    <row r="86" spans="1:18" ht="17.399999999999999" hidden="1" x14ac:dyDescent="0.3">
      <c r="A86" s="30" t="s">
        <v>3494</v>
      </c>
      <c r="B86" s="13" t="s">
        <v>2936</v>
      </c>
      <c r="C86" s="10" t="str">
        <f>VLOOKUP(B86,總表!$1:$1048576,2,0)</f>
        <v>電磁鐵磁吸腳踏車踏板</v>
      </c>
      <c r="D86" s="18" t="str">
        <f>VLOOKUP(B86,總表!$1:$1048576,4,0)</f>
        <v>休閒與教育</v>
      </c>
      <c r="E86" s="16" t="str">
        <f>VLOOKUP(B86,總表!$1:$1048576,5,0)</f>
        <v>高中職組</v>
      </c>
      <c r="F86" s="16" t="str">
        <f>VLOOKUP(B86,總表!$1:$1048576,3,0)</f>
        <v>屏東縣</v>
      </c>
      <c r="G86" s="16" t="str">
        <f>VLOOKUP(B86,總表!$1:$1048576,6,0)</f>
        <v>劉睿智</v>
      </c>
      <c r="H86" s="16" t="str">
        <f>VLOOKUP(B86,總表!$1:$1048576,7,0)</f>
        <v>國立屏東高中</v>
      </c>
      <c r="I86" s="16" t="str">
        <f>VLOOKUP(B86,總表!$1:$1048576,8,0)</f>
        <v>邱慕昀</v>
      </c>
      <c r="J86" s="16" t="str">
        <f>VLOOKUP(B86,總表!$1:$1048576,9,0)</f>
        <v>國立屏東高中</v>
      </c>
      <c r="K86" s="16" t="str">
        <f>VLOOKUP(B86,總表!$1:$1048576,10,0)</f>
        <v>孫翊宸</v>
      </c>
      <c r="L86" s="16" t="str">
        <f>VLOOKUP(B86,總表!$1:$1048576,11,0)</f>
        <v>私立屏榮高中</v>
      </c>
      <c r="M86" s="16" t="str">
        <f>VLOOKUP(B86,總表!$1:$1048576,12,0)</f>
        <v>葉佳慈</v>
      </c>
      <c r="N86" s="16" t="str">
        <f>VLOOKUP(B86,總表!$1:$1048576,13,0)</f>
        <v>國立屏東高中</v>
      </c>
      <c r="O86" s="16">
        <f>VLOOKUP(B86,總表!$1:$1048576,14,0)</f>
        <v>0</v>
      </c>
      <c r="P86" s="16">
        <f>VLOOKUP(B86,總表!$1:$1048576,15,0)</f>
        <v>0</v>
      </c>
      <c r="Q86" s="16" t="str">
        <f>VLOOKUP(B86,總表!$1:$1048576,16,0)</f>
        <v>林保廷</v>
      </c>
      <c r="R86" s="16" t="str">
        <f>VLOOKUP(B86,總表!$1:$1048576,17,0)</f>
        <v>私立屏榮高中</v>
      </c>
    </row>
    <row r="87" spans="1:18" ht="17.399999999999999" hidden="1" x14ac:dyDescent="0.3">
      <c r="A87" s="22" t="s">
        <v>3495</v>
      </c>
      <c r="B87" s="13" t="s">
        <v>3181</v>
      </c>
      <c r="C87" s="10" t="str">
        <f>VLOOKUP(B87,總表!$1:$1048576,2,0)</f>
        <v>智慧防跌地墊系統</v>
      </c>
      <c r="D87" s="20" t="str">
        <f>VLOOKUP(B87,總表!$1:$1048576,4,0)</f>
        <v>社會照護</v>
      </c>
      <c r="E87" s="16" t="str">
        <f>VLOOKUP(B87,總表!$1:$1048576,5,0)</f>
        <v>高中職組</v>
      </c>
      <c r="F87" s="16" t="str">
        <f>VLOOKUP(B87,總表!$1:$1048576,3,0)</f>
        <v>屏東縣</v>
      </c>
      <c r="G87" s="16" t="str">
        <f>VLOOKUP(B87,總表!$1:$1048576,6,0)</f>
        <v>李奕頡</v>
      </c>
      <c r="H87" s="16" t="str">
        <f>VLOOKUP(B87,總表!$1:$1048576,7,0)</f>
        <v>國立屏科實驗高級中學</v>
      </c>
      <c r="I87" s="16" t="str">
        <f>VLOOKUP(B87,總表!$1:$1048576,8,0)</f>
        <v>鍾秉益</v>
      </c>
      <c r="J87" s="16" t="str">
        <f>VLOOKUP(B87,總表!$1:$1048576,9,0)</f>
        <v>國立屏科實驗高級中學</v>
      </c>
      <c r="K87" s="16" t="str">
        <f>VLOOKUP(B87,總表!$1:$1048576,10,0)</f>
        <v>鄭錡鴻</v>
      </c>
      <c r="L87" s="16" t="str">
        <f>VLOOKUP(B87,總表!$1:$1048576,11,0)</f>
        <v>國立屏科實驗高級中學</v>
      </c>
      <c r="M87" s="16" t="str">
        <f>VLOOKUP(B87,總表!$1:$1048576,12,0)</f>
        <v>陳盈吉</v>
      </c>
      <c r="N87" s="16" t="str">
        <f>VLOOKUP(B87,總表!$1:$1048576,13,0)</f>
        <v>國立屏科實驗高級中學</v>
      </c>
      <c r="O87" s="16">
        <f>VLOOKUP(B87,總表!$1:$1048576,14,0)</f>
        <v>0</v>
      </c>
      <c r="P87" s="16">
        <f>VLOOKUP(B87,總表!$1:$1048576,15,0)</f>
        <v>0</v>
      </c>
      <c r="Q87" s="16">
        <f>VLOOKUP(B87,總表!$1:$1048576,16,0)</f>
        <v>0</v>
      </c>
      <c r="R87" s="16">
        <f>VLOOKUP(B87,總表!$1:$1048576,17,0)</f>
        <v>0</v>
      </c>
    </row>
    <row r="88" spans="1:18" ht="17.399999999999999" hidden="1" x14ac:dyDescent="0.3">
      <c r="A88" s="22" t="s">
        <v>3495</v>
      </c>
      <c r="B88" s="16" t="s">
        <v>1342</v>
      </c>
      <c r="C88" s="10" t="str">
        <f>VLOOKUP(B88,總表!$1:$1048576,2,0)</f>
        <v>壁地雙模除草機</v>
      </c>
      <c r="D88" s="17" t="str">
        <f>VLOOKUP(B88,總表!$1:$1048576,4,0)</f>
        <v>永續發展農糧技術</v>
      </c>
      <c r="E88" s="16" t="str">
        <f>VLOOKUP(B88,總表!$1:$1048576,5,0)</f>
        <v>國小組</v>
      </c>
      <c r="F88" s="16" t="str">
        <f>VLOOKUP(B88,總表!$1:$1048576,3,0)</f>
        <v>屏東縣</v>
      </c>
      <c r="G88" s="16" t="str">
        <f>VLOOKUP(B88,總表!$1:$1048576,6,0)</f>
        <v>劉羿辰</v>
      </c>
      <c r="H88" s="16" t="str">
        <f>VLOOKUP(B88,總表!$1:$1048576,7,0)</f>
        <v>屏東縣和平國小</v>
      </c>
      <c r="I88" s="16" t="str">
        <f>VLOOKUP(B88,總表!$1:$1048576,8,0)</f>
        <v>王子宸</v>
      </c>
      <c r="J88" s="16" t="str">
        <f>VLOOKUP(B88,總表!$1:$1048576,9,0)</f>
        <v>屏東縣和平國小</v>
      </c>
      <c r="K88" s="16">
        <f>VLOOKUP(B88,總表!$1:$1048576,10,0)</f>
        <v>0</v>
      </c>
      <c r="L88" s="16">
        <f>VLOOKUP(B88,總表!$1:$1048576,11,0)</f>
        <v>0</v>
      </c>
      <c r="M88" s="16" t="str">
        <f>VLOOKUP(B88,總表!$1:$1048576,12,0)</f>
        <v>吳孟欣</v>
      </c>
      <c r="N88" s="16" t="str">
        <f>VLOOKUP(B88,總表!$1:$1048576,13,0)</f>
        <v>屏東縣和平國小</v>
      </c>
      <c r="O88" s="16">
        <f>VLOOKUP(B88,總表!$1:$1048576,14,0)</f>
        <v>0</v>
      </c>
      <c r="P88" s="16">
        <f>VLOOKUP(B88,總表!$1:$1048576,15,0)</f>
        <v>0</v>
      </c>
      <c r="Q88" s="16">
        <f>VLOOKUP(B88,總表!$1:$1048576,16,0)</f>
        <v>0</v>
      </c>
      <c r="R88" s="16">
        <f>VLOOKUP(B88,總表!$1:$1048576,17,0)</f>
        <v>0</v>
      </c>
    </row>
    <row r="89" spans="1:18" ht="17.399999999999999" hidden="1" x14ac:dyDescent="0.3">
      <c r="A89" s="22" t="s">
        <v>3495</v>
      </c>
      <c r="B89" s="16" t="s">
        <v>2264</v>
      </c>
      <c r="C89" s="10" t="str">
        <f>VLOOKUP(B89,總表!$1:$1048576,2,0)</f>
        <v>清爽魔法梳</v>
      </c>
      <c r="D89" s="16" t="str">
        <f>VLOOKUP(B89,總表!$1:$1048576,4,0)</f>
        <v>便利生活</v>
      </c>
      <c r="E89" s="16" t="str">
        <f>VLOOKUP(B89,總表!$1:$1048576,5,0)</f>
        <v>國小組</v>
      </c>
      <c r="F89" s="16" t="str">
        <f>VLOOKUP(B89,總表!$1:$1048576,3,0)</f>
        <v>屏東縣</v>
      </c>
      <c r="G89" s="16" t="str">
        <f>VLOOKUP(B89,總表!$1:$1048576,6,0)</f>
        <v>王亭涵</v>
      </c>
      <c r="H89" s="16" t="str">
        <f>VLOOKUP(B89,總表!$1:$1048576,7,0)</f>
        <v>屏東縣忠孝國小</v>
      </c>
      <c r="I89" s="16">
        <f>VLOOKUP(B89,總表!$1:$1048576,8,0)</f>
        <v>0</v>
      </c>
      <c r="J89" s="16">
        <f>VLOOKUP(B89,總表!$1:$1048576,9,0)</f>
        <v>0</v>
      </c>
      <c r="K89" s="16">
        <f>VLOOKUP(B89,總表!$1:$1048576,10,0)</f>
        <v>0</v>
      </c>
      <c r="L89" s="16">
        <f>VLOOKUP(B89,總表!$1:$1048576,11,0)</f>
        <v>0</v>
      </c>
      <c r="M89" s="16">
        <f>VLOOKUP(B89,總表!$1:$1048576,12,0)</f>
        <v>0</v>
      </c>
      <c r="N89" s="16">
        <f>VLOOKUP(B89,總表!$1:$1048576,13,0)</f>
        <v>0</v>
      </c>
      <c r="O89" s="16" t="str">
        <f>VLOOKUP(B89,總表!$1:$1048576,14,0)</f>
        <v>吳怡蓁</v>
      </c>
      <c r="P89" s="16" t="str">
        <f>VLOOKUP(B89,總表!$1:$1048576,15,0)</f>
        <v>屏東縣忠孝國小</v>
      </c>
      <c r="Q89" s="16">
        <f>VLOOKUP(B89,總表!$1:$1048576,16,0)</f>
        <v>0</v>
      </c>
      <c r="R89" s="16">
        <f>VLOOKUP(B89,總表!$1:$1048576,17,0)</f>
        <v>0</v>
      </c>
    </row>
    <row r="90" spans="1:18" ht="17.399999999999999" hidden="1" x14ac:dyDescent="0.3">
      <c r="A90" s="30" t="s">
        <v>3494</v>
      </c>
      <c r="B90" s="13" t="s">
        <v>265</v>
      </c>
      <c r="C90" s="10" t="str">
        <f>VLOOKUP(B90,總表!$1:$1048576,2,0)</f>
        <v>百變球棒</v>
      </c>
      <c r="D90" s="18" t="str">
        <f>VLOOKUP(B90,總表!$1:$1048576,4,0)</f>
        <v>休閒與教育</v>
      </c>
      <c r="E90" s="16" t="str">
        <f>VLOOKUP(B90,總表!$1:$1048576,5,0)</f>
        <v>國中組</v>
      </c>
      <c r="F90" s="16" t="str">
        <f>VLOOKUP(B90,總表!$1:$1048576,3,0)</f>
        <v>屏東縣</v>
      </c>
      <c r="G90" s="16" t="str">
        <f>VLOOKUP(B90,總表!$1:$1048576,6,0)</f>
        <v>徐秉莀</v>
      </c>
      <c r="H90" s="16" t="str">
        <f>VLOOKUP(B90,總表!$1:$1048576,7,0)</f>
        <v>國立屏東大學附設實驗民小學</v>
      </c>
      <c r="I90" s="16" t="str">
        <f>VLOOKUP(B90,總表!$1:$1048576,8,0)</f>
        <v>蕭羅恪</v>
      </c>
      <c r="J90" s="16" t="str">
        <f>VLOOKUP(B90,總表!$1:$1048576,9,0)</f>
        <v>國立屏東大學附設實驗民小學</v>
      </c>
      <c r="K90" s="16" t="str">
        <f>VLOOKUP(B90,總表!$1:$1048576,10,0)</f>
        <v>徐珣智</v>
      </c>
      <c r="L90" s="16" t="str">
        <f>VLOOKUP(B90,總表!$1:$1048576,11,0)</f>
        <v>屏東縣至正國中</v>
      </c>
      <c r="M90" s="16" t="str">
        <f>VLOOKUP(B90,總表!$1:$1048576,12,0)</f>
        <v>蘇郁</v>
      </c>
      <c r="N90" s="16" t="str">
        <f>VLOOKUP(B90,總表!$1:$1048576,13,0)</f>
        <v>屏東縣至正國中</v>
      </c>
      <c r="O90" s="16" t="str">
        <f>VLOOKUP(B90,總表!$1:$1048576,14,0)</f>
        <v>楊惠如</v>
      </c>
      <c r="P90" s="16" t="str">
        <f>VLOOKUP(B90,總表!$1:$1048576,15,0)</f>
        <v>國立屏東大學附設實驗國民小學</v>
      </c>
      <c r="Q90" s="16">
        <f>VLOOKUP(B90,總表!$1:$1048576,16,0)</f>
        <v>0</v>
      </c>
      <c r="R90" s="16">
        <f>VLOOKUP(B90,總表!$1:$1048576,17,0)</f>
        <v>0</v>
      </c>
    </row>
    <row r="91" spans="1:18" ht="17.399999999999999" hidden="1" x14ac:dyDescent="0.3">
      <c r="A91" s="25" t="s">
        <v>3492</v>
      </c>
      <c r="B91" s="13" t="s">
        <v>453</v>
      </c>
      <c r="C91" s="10" t="str">
        <f>VLOOKUP(B91,總表!$1:$1048576,2,0)</f>
        <v>捲軸自復式太陽能板控制裝置</v>
      </c>
      <c r="D91" s="19" t="str">
        <f>VLOOKUP(B91,總表!$1:$1048576,4,0)</f>
        <v>災害管理與安全</v>
      </c>
      <c r="E91" s="16" t="str">
        <f>VLOOKUP(B91,總表!$1:$1048576,5,0)</f>
        <v>國中組</v>
      </c>
      <c r="F91" s="16" t="str">
        <f>VLOOKUP(B91,總表!$1:$1048576,3,0)</f>
        <v>屏東縣</v>
      </c>
      <c r="G91" s="16" t="str">
        <f>VLOOKUP(B91,總表!$1:$1048576,6,0)</f>
        <v>許宸菁</v>
      </c>
      <c r="H91" s="16" t="str">
        <f>VLOOKUP(B91,總表!$1:$1048576,7,0)</f>
        <v>屏東縣立九如國中</v>
      </c>
      <c r="I91" s="16" t="str">
        <f>VLOOKUP(B91,總表!$1:$1048576,8,0)</f>
        <v>方鈞禾</v>
      </c>
      <c r="J91" s="16" t="str">
        <f>VLOOKUP(B91,總表!$1:$1048576,9,0)</f>
        <v>高雄市楠梓國中</v>
      </c>
      <c r="K91" s="16" t="str">
        <f>VLOOKUP(B91,總表!$1:$1048576,10,0)</f>
        <v>陳誌鎮</v>
      </c>
      <c r="L91" s="16" t="str">
        <f>VLOOKUP(B91,總表!$1:$1048576,11,0)</f>
        <v>屏東縣九如國中</v>
      </c>
      <c r="M91" s="16" t="str">
        <f>VLOOKUP(B91,總表!$1:$1048576,12,0)</f>
        <v>謝惠如</v>
      </c>
      <c r="N91" s="16" t="str">
        <f>VLOOKUP(B91,總表!$1:$1048576,13,0)</f>
        <v>屏東縣立九如國中</v>
      </c>
      <c r="O91" s="16" t="str">
        <f>VLOOKUP(B91,總表!$1:$1048576,14,0)</f>
        <v>邱昱智</v>
      </c>
      <c r="P91" s="16" t="str">
        <f>VLOOKUP(B91,總表!$1:$1048576,15,0)</f>
        <v>屏東縣九如國中</v>
      </c>
      <c r="Q91" s="16" t="str">
        <f>VLOOKUP(B91,總表!$1:$1048576,16,0)</f>
        <v>劉玲君</v>
      </c>
      <c r="R91" s="16" t="str">
        <f>VLOOKUP(B91,總表!$1:$1048576,17,0)</f>
        <v>屏東縣九如國中</v>
      </c>
    </row>
    <row r="92" spans="1:18" ht="17.399999999999999" hidden="1" x14ac:dyDescent="0.3">
      <c r="A92" s="28" t="s">
        <v>3493</v>
      </c>
      <c r="B92" s="13" t="s">
        <v>464</v>
      </c>
      <c r="C92" s="10" t="str">
        <f>VLOOKUP(B92,總表!$1:$1048576,2,0)</f>
        <v>智慧型危險警示工程帽管理系統</v>
      </c>
      <c r="D92" s="19" t="str">
        <f>VLOOKUP(B92,總表!$1:$1048576,4,0)</f>
        <v>災害管理與安全</v>
      </c>
      <c r="E92" s="16" t="str">
        <f>VLOOKUP(B92,總表!$1:$1048576,5,0)</f>
        <v>國中組</v>
      </c>
      <c r="F92" s="16" t="str">
        <f>VLOOKUP(B92,總表!$1:$1048576,3,0)</f>
        <v>屏東縣</v>
      </c>
      <c r="G92" s="16" t="str">
        <f>VLOOKUP(B92,總表!$1:$1048576,6,0)</f>
        <v>尤郁庭</v>
      </c>
      <c r="H92" s="16" t="str">
        <f>VLOOKUP(B92,總表!$1:$1048576,7,0)</f>
        <v>屏東縣九如國中</v>
      </c>
      <c r="I92" s="16" t="str">
        <f>VLOOKUP(B92,總表!$1:$1048576,8,0)</f>
        <v>鄭暉翰</v>
      </c>
      <c r="J92" s="16" t="str">
        <f>VLOOKUP(B92,總表!$1:$1048576,9,0)</f>
        <v>高雄市龍華國中</v>
      </c>
      <c r="K92" s="16" t="str">
        <f>VLOOKUP(B92,總表!$1:$1048576,10,0)</f>
        <v>楊淳蓁</v>
      </c>
      <c r="L92" s="16" t="str">
        <f>VLOOKUP(B92,總表!$1:$1048576,11,0)</f>
        <v>屏東縣九如國中</v>
      </c>
      <c r="M92" s="16" t="str">
        <f>VLOOKUP(B92,總表!$1:$1048576,12,0)</f>
        <v>謝惠如</v>
      </c>
      <c r="N92" s="16" t="str">
        <f>VLOOKUP(B92,總表!$1:$1048576,13,0)</f>
        <v>屏東縣九如國中</v>
      </c>
      <c r="O92" s="16" t="str">
        <f>VLOOKUP(B92,總表!$1:$1048576,14,0)</f>
        <v>林進雄</v>
      </c>
      <c r="P92" s="16" t="str">
        <f>VLOOKUP(B92,總表!$1:$1048576,15,0)</f>
        <v>屏東縣九如國中</v>
      </c>
      <c r="Q92" s="16" t="str">
        <f>VLOOKUP(B92,總表!$1:$1048576,16,0)</f>
        <v>陳亮竹</v>
      </c>
      <c r="R92" s="16" t="str">
        <f>VLOOKUP(B92,總表!$1:$1048576,17,0)</f>
        <v>屏東縣立九如國中</v>
      </c>
    </row>
    <row r="93" spans="1:18" ht="17.399999999999999" hidden="1" x14ac:dyDescent="0.3">
      <c r="A93" s="28" t="s">
        <v>3493</v>
      </c>
      <c r="B93" s="13" t="s">
        <v>416</v>
      </c>
      <c r="C93" s="10" t="str">
        <f>VLOOKUP(B93,總表!$1:$1048576,2,0)</f>
        <v>呼吸之窗</v>
      </c>
      <c r="D93" s="19" t="str">
        <f>VLOOKUP(B93,總表!$1:$1048576,4,0)</f>
        <v>災害管理與安全</v>
      </c>
      <c r="E93" s="16" t="str">
        <f>VLOOKUP(B93,總表!$1:$1048576,5,0)</f>
        <v>國中組</v>
      </c>
      <c r="F93" s="16" t="str">
        <f>VLOOKUP(B93,總表!$1:$1048576,3,0)</f>
        <v>屏東縣</v>
      </c>
      <c r="G93" s="16" t="str">
        <f>VLOOKUP(B93,總表!$1:$1048576,6,0)</f>
        <v>吳孟萱</v>
      </c>
      <c r="H93" s="16" t="str">
        <f>VLOOKUP(B93,總表!$1:$1048576,7,0)</f>
        <v>國立屏科實驗高級中學</v>
      </c>
      <c r="I93" s="16" t="str">
        <f>VLOOKUP(B93,總表!$1:$1048576,8,0)</f>
        <v>葉禹彤</v>
      </c>
      <c r="J93" s="16" t="str">
        <f>VLOOKUP(B93,總表!$1:$1048576,9,0)</f>
        <v>屏東縣復興國小</v>
      </c>
      <c r="K93" s="16">
        <f>VLOOKUP(B93,總表!$1:$1048576,10,0)</f>
        <v>0</v>
      </c>
      <c r="L93" s="16">
        <f>VLOOKUP(B93,總表!$1:$1048576,11,0)</f>
        <v>0</v>
      </c>
      <c r="M93" s="16">
        <f>VLOOKUP(B93,總表!$1:$1048576,12,0)</f>
        <v>0</v>
      </c>
      <c r="N93" s="16">
        <f>VLOOKUP(B93,總表!$1:$1048576,13,0)</f>
        <v>0</v>
      </c>
      <c r="O93" s="16" t="str">
        <f>VLOOKUP(B93,總表!$1:$1048576,14,0)</f>
        <v>莊閔茹</v>
      </c>
      <c r="P93" s="16" t="str">
        <f>VLOOKUP(B93,總表!$1:$1048576,15,0)</f>
        <v>國立屏科實驗高級中學</v>
      </c>
      <c r="Q93" s="16" t="str">
        <f>VLOOKUP(B93,總表!$1:$1048576,16,0)</f>
        <v>張益嘉</v>
      </c>
      <c r="R93" s="16" t="str">
        <f>VLOOKUP(B93,總表!$1:$1048576,17,0)</f>
        <v>屏東縣復興國小</v>
      </c>
    </row>
    <row r="94" spans="1:18" ht="17.399999999999999" hidden="1" x14ac:dyDescent="0.3">
      <c r="A94" s="25" t="s">
        <v>3492</v>
      </c>
      <c r="B94" s="13" t="s">
        <v>833</v>
      </c>
      <c r="C94" s="10" t="str">
        <f>VLOOKUP(B94,總表!$1:$1048576,2,0)</f>
        <v>腳臭殺手</v>
      </c>
      <c r="D94" s="16" t="str">
        <f>VLOOKUP(B94,總表!$1:$1048576,4,0)</f>
        <v>便利生活</v>
      </c>
      <c r="E94" s="16" t="str">
        <f>VLOOKUP(B94,總表!$1:$1048576,5,0)</f>
        <v>國中組</v>
      </c>
      <c r="F94" s="16" t="str">
        <f>VLOOKUP(B94,總表!$1:$1048576,3,0)</f>
        <v>屏東縣</v>
      </c>
      <c r="G94" s="16" t="str">
        <f>VLOOKUP(B94,總表!$1:$1048576,6,0)</f>
        <v>葉禹彤</v>
      </c>
      <c r="H94" s="16" t="str">
        <f>VLOOKUP(B94,總表!$1:$1048576,7,0)</f>
        <v>屏東縣復興國小</v>
      </c>
      <c r="I94" s="16" t="str">
        <f>VLOOKUP(B94,總表!$1:$1048576,8,0)</f>
        <v>吳孟萱</v>
      </c>
      <c r="J94" s="16" t="str">
        <f>VLOOKUP(B94,總表!$1:$1048576,9,0)</f>
        <v>國立屏科實驗高級中學</v>
      </c>
      <c r="K94" s="16">
        <f>VLOOKUP(B94,總表!$1:$1048576,10,0)</f>
        <v>0</v>
      </c>
      <c r="L94" s="16">
        <f>VLOOKUP(B94,總表!$1:$1048576,11,0)</f>
        <v>0</v>
      </c>
      <c r="M94" s="16">
        <f>VLOOKUP(B94,總表!$1:$1048576,12,0)</f>
        <v>0</v>
      </c>
      <c r="N94" s="16">
        <f>VLOOKUP(B94,總表!$1:$1048576,13,0)</f>
        <v>0</v>
      </c>
      <c r="O94" s="16" t="str">
        <f>VLOOKUP(B94,總表!$1:$1048576,14,0)</f>
        <v>莊閔茹</v>
      </c>
      <c r="P94" s="16" t="str">
        <f>VLOOKUP(B94,總表!$1:$1048576,15,0)</f>
        <v>國立屏科實驗高級中學</v>
      </c>
      <c r="Q94" s="16" t="str">
        <f>VLOOKUP(B94,總表!$1:$1048576,16,0)</f>
        <v>張益嘉</v>
      </c>
      <c r="R94" s="16" t="str">
        <f>VLOOKUP(B94,總表!$1:$1048576,17,0)</f>
        <v>屏東縣復興國小</v>
      </c>
    </row>
    <row r="95" spans="1:18" ht="17.399999999999999" hidden="1" x14ac:dyDescent="0.3">
      <c r="A95" s="28" t="s">
        <v>3493</v>
      </c>
      <c r="B95" s="13" t="s">
        <v>917</v>
      </c>
      <c r="C95" s="10" t="str">
        <f>VLOOKUP(B95,總表!$1:$1048576,2,0)</f>
        <v>刀具管家</v>
      </c>
      <c r="D95" s="16" t="str">
        <f>VLOOKUP(B95,總表!$1:$1048576,4,0)</f>
        <v>便利生活</v>
      </c>
      <c r="E95" s="16" t="str">
        <f>VLOOKUP(B95,總表!$1:$1048576,5,0)</f>
        <v>國中組</v>
      </c>
      <c r="F95" s="16" t="str">
        <f>VLOOKUP(B95,總表!$1:$1048576,3,0)</f>
        <v>屏東縣</v>
      </c>
      <c r="G95" s="16" t="str">
        <f>VLOOKUP(B95,總表!$1:$1048576,6,0)</f>
        <v>徐珣智</v>
      </c>
      <c r="H95" s="16" t="str">
        <f>VLOOKUP(B95,總表!$1:$1048576,7,0)</f>
        <v>屏東縣至正國中</v>
      </c>
      <c r="I95" s="16" t="str">
        <f>VLOOKUP(B95,總表!$1:$1048576,8,0)</f>
        <v>蕭羅恪</v>
      </c>
      <c r="J95" s="16" t="str">
        <f>VLOOKUP(B95,總表!$1:$1048576,9,0)</f>
        <v>國立屏東大學附設實驗民小學</v>
      </c>
      <c r="K95" s="16" t="str">
        <f>VLOOKUP(B95,總表!$1:$1048576,10,0)</f>
        <v>徐秉莀</v>
      </c>
      <c r="L95" s="16" t="str">
        <f>VLOOKUP(B95,總表!$1:$1048576,11,0)</f>
        <v>國立屏東大學附設實驗民小學</v>
      </c>
      <c r="M95" s="16" t="str">
        <f>VLOOKUP(B95,總表!$1:$1048576,12,0)</f>
        <v>楊惠如</v>
      </c>
      <c r="N95" s="16" t="str">
        <f>VLOOKUP(B95,總表!$1:$1048576,13,0)</f>
        <v>國立屏東大學附設實驗國民小學</v>
      </c>
      <c r="O95" s="16" t="str">
        <f>VLOOKUP(B95,總表!$1:$1048576,14,0)</f>
        <v>蘇郁</v>
      </c>
      <c r="P95" s="16" t="str">
        <f>VLOOKUP(B95,總表!$1:$1048576,15,0)</f>
        <v>屏東縣至正國中</v>
      </c>
      <c r="Q95" s="16">
        <f>VLOOKUP(B95,總表!$1:$1048576,16,0)</f>
        <v>0</v>
      </c>
      <c r="R95" s="16">
        <f>VLOOKUP(B95,總表!$1:$1048576,17,0)</f>
        <v>0</v>
      </c>
    </row>
    <row r="96" spans="1:18" ht="17.399999999999999" hidden="1" x14ac:dyDescent="0.3">
      <c r="A96" s="22" t="s">
        <v>3495</v>
      </c>
      <c r="B96" s="13" t="s">
        <v>1142</v>
      </c>
      <c r="C96" s="10" t="str">
        <f>VLOOKUP(B96,總表!$1:$1048576,2,0)</f>
        <v>冰霜流動</v>
      </c>
      <c r="D96" s="21" t="str">
        <f>VLOOKUP(B96,總表!$1:$1048576,4,0)</f>
        <v>前瞻/工業設計技術</v>
      </c>
      <c r="E96" s="16" t="str">
        <f>VLOOKUP(B96,總表!$1:$1048576,5,0)</f>
        <v>國中組</v>
      </c>
      <c r="F96" s="16" t="str">
        <f>VLOOKUP(B96,總表!$1:$1048576,3,0)</f>
        <v>屏東縣</v>
      </c>
      <c r="G96" s="16" t="str">
        <f>VLOOKUP(B96,總表!$1:$1048576,6,0)</f>
        <v>張勻瀚</v>
      </c>
      <c r="H96" s="16" t="str">
        <f>VLOOKUP(B96,總表!$1:$1048576,7,0)</f>
        <v>屏東縣中正國中</v>
      </c>
      <c r="I96" s="16" t="str">
        <f>VLOOKUP(B96,總表!$1:$1048576,8,0)</f>
        <v>許昶暻</v>
      </c>
      <c r="J96" s="16" t="str">
        <f>VLOOKUP(B96,總表!$1:$1048576,9,0)</f>
        <v>屏東縣中正國中</v>
      </c>
      <c r="K96" s="16">
        <f>VLOOKUP(B96,總表!$1:$1048576,10,0)</f>
        <v>0</v>
      </c>
      <c r="L96" s="16">
        <f>VLOOKUP(B96,總表!$1:$1048576,11,0)</f>
        <v>0</v>
      </c>
      <c r="M96" s="16">
        <f>VLOOKUP(B96,總表!$1:$1048576,12,0)</f>
        <v>0</v>
      </c>
      <c r="N96" s="16">
        <f>VLOOKUP(B96,總表!$1:$1048576,13,0)</f>
        <v>0</v>
      </c>
      <c r="O96" s="16" t="str">
        <f>VLOOKUP(B96,總表!$1:$1048576,14,0)</f>
        <v>林錦聰</v>
      </c>
      <c r="P96" s="16" t="str">
        <f>VLOOKUP(B96,總表!$1:$1048576,15,0)</f>
        <v>屏東縣中正國中</v>
      </c>
      <c r="Q96" s="16">
        <f>VLOOKUP(B96,總表!$1:$1048576,16,0)</f>
        <v>0</v>
      </c>
      <c r="R96" s="16">
        <f>VLOOKUP(B96,總表!$1:$1048576,17,0)</f>
        <v>0</v>
      </c>
    </row>
    <row r="97" spans="1:18" ht="17.399999999999999" hidden="1" x14ac:dyDescent="0.3">
      <c r="A97" s="30" t="s">
        <v>3494</v>
      </c>
      <c r="B97" s="13" t="s">
        <v>1183</v>
      </c>
      <c r="C97" s="10" t="str">
        <f>VLOOKUP(B97,總表!$1:$1048576,2,0)</f>
        <v>智慧自動結帳購物車系統</v>
      </c>
      <c r="D97" s="21" t="str">
        <f>VLOOKUP(B97,總表!$1:$1048576,4,0)</f>
        <v>前瞻/工業設計技術</v>
      </c>
      <c r="E97" s="16" t="str">
        <f>VLOOKUP(B97,總表!$1:$1048576,5,0)</f>
        <v>國中組</v>
      </c>
      <c r="F97" s="16" t="str">
        <f>VLOOKUP(B97,總表!$1:$1048576,3,0)</f>
        <v>屏東縣</v>
      </c>
      <c r="G97" s="16" t="str">
        <f>VLOOKUP(B97,總表!$1:$1048576,6,0)</f>
        <v>張勻瀚</v>
      </c>
      <c r="H97" s="16" t="str">
        <f>VLOOKUP(B97,總表!$1:$1048576,7,0)</f>
        <v>屏東縣中正國中</v>
      </c>
      <c r="I97" s="16" t="str">
        <f>VLOOKUP(B97,總表!$1:$1048576,8,0)</f>
        <v>關品謙</v>
      </c>
      <c r="J97" s="16" t="str">
        <f>VLOOKUP(B97,總表!$1:$1048576,9,0)</f>
        <v>屏東縣中正國中</v>
      </c>
      <c r="K97" s="16" t="str">
        <f>VLOOKUP(B97,總表!$1:$1048576,10,0)</f>
        <v>林柏鑫</v>
      </c>
      <c r="L97" s="16" t="str">
        <f>VLOOKUP(B97,總表!$1:$1048576,11,0)</f>
        <v>屏東縣明正國中</v>
      </c>
      <c r="M97" s="16" t="str">
        <f>VLOOKUP(B97,總表!$1:$1048576,12,0)</f>
        <v>陳信博</v>
      </c>
      <c r="N97" s="16" t="str">
        <f>VLOOKUP(B97,總表!$1:$1048576,13,0)</f>
        <v>屏東縣明正國中</v>
      </c>
      <c r="O97" s="16" t="str">
        <f>VLOOKUP(B97,總表!$1:$1048576,14,0)</f>
        <v>李文泰</v>
      </c>
      <c r="P97" s="16" t="str">
        <f>VLOOKUP(B97,總表!$1:$1048576,15,0)</f>
        <v>屏東縣中正國中</v>
      </c>
      <c r="Q97" s="16">
        <f>VLOOKUP(B97,總表!$1:$1048576,16,0)</f>
        <v>0</v>
      </c>
      <c r="R97" s="16">
        <f>VLOOKUP(B97,總表!$1:$1048576,17,0)</f>
        <v>0</v>
      </c>
    </row>
    <row r="98" spans="1:18" ht="17.399999999999999" hidden="1" x14ac:dyDescent="0.3">
      <c r="A98" s="22" t="s">
        <v>3495</v>
      </c>
      <c r="B98" s="16" t="s">
        <v>1320</v>
      </c>
      <c r="C98" s="10" t="str">
        <f>VLOOKUP(B98,總表!$1:$1048576,2,0)</f>
        <v>多功能農業整地工具組</v>
      </c>
      <c r="D98" s="17" t="str">
        <f>VLOOKUP(B98,總表!$1:$1048576,4,0)</f>
        <v>永續發展農糧技術</v>
      </c>
      <c r="E98" s="16" t="str">
        <f>VLOOKUP(B98,總表!$1:$1048576,5,0)</f>
        <v>國小組</v>
      </c>
      <c r="F98" s="16" t="str">
        <f>VLOOKUP(B98,總表!$1:$1048576,3,0)</f>
        <v>苗栗縣</v>
      </c>
      <c r="G98" s="16" t="str">
        <f>VLOOKUP(B98,總表!$1:$1048576,6,0)</f>
        <v>陳采妍</v>
      </c>
      <c r="H98" s="16" t="str">
        <f>VLOOKUP(B98,總表!$1:$1048576,7,0)</f>
        <v>苗栗縣公館鄉公館國民小學</v>
      </c>
      <c r="I98" s="16">
        <f>VLOOKUP(B98,總表!$1:$1048576,8,0)</f>
        <v>0</v>
      </c>
      <c r="J98" s="16">
        <f>VLOOKUP(B98,總表!$1:$1048576,9,0)</f>
        <v>0</v>
      </c>
      <c r="K98" s="16">
        <f>VLOOKUP(B98,總表!$1:$1048576,10,0)</f>
        <v>0</v>
      </c>
      <c r="L98" s="16">
        <f>VLOOKUP(B98,總表!$1:$1048576,11,0)</f>
        <v>0</v>
      </c>
      <c r="M98" s="16" t="str">
        <f>VLOOKUP(B98,總表!$1:$1048576,12,0)</f>
        <v>謝祥宏</v>
      </c>
      <c r="N98" s="16" t="str">
        <f>VLOOKUP(B98,總表!$1:$1048576,13,0)</f>
        <v>苗栗縣公館鄉公館國民小學</v>
      </c>
      <c r="O98" s="16" t="str">
        <f>VLOOKUP(B98,總表!$1:$1048576,14,0)</f>
        <v>范碧玉</v>
      </c>
      <c r="P98" s="16" t="str">
        <f>VLOOKUP(B98,總表!$1:$1048576,15,0)</f>
        <v>苗栗縣公館鄉公館國民小學</v>
      </c>
      <c r="Q98" s="16">
        <f>VLOOKUP(B98,總表!$1:$1048576,16,0)</f>
        <v>0</v>
      </c>
      <c r="R98" s="16">
        <f>VLOOKUP(B98,總表!$1:$1048576,17,0)</f>
        <v>0</v>
      </c>
    </row>
    <row r="99" spans="1:18" ht="17.399999999999999" hidden="1" x14ac:dyDescent="0.3">
      <c r="A99" s="23" t="s">
        <v>3495</v>
      </c>
      <c r="B99" s="16" t="s">
        <v>1444</v>
      </c>
      <c r="C99" s="10" t="str">
        <f>VLOOKUP(B99,總表!$1:$1048576,2,0)</f>
        <v>安全悠遊卡鑰匙圈</v>
      </c>
      <c r="D99" s="18" t="str">
        <f>VLOOKUP(B99,總表!$1:$1048576,4,0)</f>
        <v>休閒與教育</v>
      </c>
      <c r="E99" s="16" t="str">
        <f>VLOOKUP(B99,總表!$1:$1048576,5,0)</f>
        <v>國小組</v>
      </c>
      <c r="F99" s="16" t="str">
        <f>VLOOKUP(B99,總表!$1:$1048576,3,0)</f>
        <v>苗栗縣</v>
      </c>
      <c r="G99" s="16" t="str">
        <f>VLOOKUP(B99,總表!$1:$1048576,6,0)</f>
        <v>黃筱筑</v>
      </c>
      <c r="H99" s="16" t="str">
        <f>VLOOKUP(B99,總表!$1:$1048576,7,0)</f>
        <v>苗栗縣公館國民小學</v>
      </c>
      <c r="I99" s="16">
        <f>VLOOKUP(B99,總表!$1:$1048576,8,0)</f>
        <v>0</v>
      </c>
      <c r="J99" s="16">
        <f>VLOOKUP(B99,總表!$1:$1048576,9,0)</f>
        <v>0</v>
      </c>
      <c r="K99" s="16">
        <f>VLOOKUP(B99,總表!$1:$1048576,10,0)</f>
        <v>0</v>
      </c>
      <c r="L99" s="16">
        <f>VLOOKUP(B99,總表!$1:$1048576,11,0)</f>
        <v>0</v>
      </c>
      <c r="M99" s="16" t="str">
        <f>VLOOKUP(B99,總表!$1:$1048576,12,0)</f>
        <v>謝祥宏</v>
      </c>
      <c r="N99" s="16" t="str">
        <f>VLOOKUP(B99,總表!$1:$1048576,13,0)</f>
        <v>苗栗縣公館鄉公館國民小學</v>
      </c>
      <c r="O99" s="16" t="str">
        <f>VLOOKUP(B99,總表!$1:$1048576,14,0)</f>
        <v>范碧玉</v>
      </c>
      <c r="P99" s="16" t="str">
        <f>VLOOKUP(B99,總表!$1:$1048576,15,0)</f>
        <v>苗栗縣公館鄉公館國民小學</v>
      </c>
      <c r="Q99" s="16">
        <f>VLOOKUP(B99,總表!$1:$1048576,16,0)</f>
        <v>0</v>
      </c>
      <c r="R99" s="16">
        <f>VLOOKUP(B99,總表!$1:$1048576,17,0)</f>
        <v>0</v>
      </c>
    </row>
    <row r="100" spans="1:18" ht="17.399999999999999" hidden="1" x14ac:dyDescent="0.3">
      <c r="A100" s="23" t="s">
        <v>3495</v>
      </c>
      <c r="B100" s="16" t="s">
        <v>1448</v>
      </c>
      <c r="C100" s="10" t="str">
        <f>VLOOKUP(B100,總表!$1:$1048576,2,0)</f>
        <v>筆蓋提醒器</v>
      </c>
      <c r="D100" s="18" t="str">
        <f>VLOOKUP(B100,總表!$1:$1048576,4,0)</f>
        <v>休閒與教育</v>
      </c>
      <c r="E100" s="16" t="str">
        <f>VLOOKUP(B100,總表!$1:$1048576,5,0)</f>
        <v>國小組</v>
      </c>
      <c r="F100" s="16" t="str">
        <f>VLOOKUP(B100,總表!$1:$1048576,3,0)</f>
        <v>苗栗縣</v>
      </c>
      <c r="G100" s="16" t="str">
        <f>VLOOKUP(B100,總表!$1:$1048576,6,0)</f>
        <v>蘇宥凝</v>
      </c>
      <c r="H100" s="16" t="str">
        <f>VLOOKUP(B100,總表!$1:$1048576,7,0)</f>
        <v>苗栗縣公館國民小學</v>
      </c>
      <c r="I100" s="16">
        <f>VLOOKUP(B100,總表!$1:$1048576,8,0)</f>
        <v>0</v>
      </c>
      <c r="J100" s="16">
        <f>VLOOKUP(B100,總表!$1:$1048576,9,0)</f>
        <v>0</v>
      </c>
      <c r="K100" s="16">
        <f>VLOOKUP(B100,總表!$1:$1048576,10,0)</f>
        <v>0</v>
      </c>
      <c r="L100" s="16">
        <f>VLOOKUP(B100,總表!$1:$1048576,11,0)</f>
        <v>0</v>
      </c>
      <c r="M100" s="16" t="str">
        <f>VLOOKUP(B100,總表!$1:$1048576,12,0)</f>
        <v>謝祥宏</v>
      </c>
      <c r="N100" s="16" t="str">
        <f>VLOOKUP(B100,總表!$1:$1048576,13,0)</f>
        <v>苗栗縣公館鄉公館國民小學</v>
      </c>
      <c r="O100" s="16" t="str">
        <f>VLOOKUP(B100,總表!$1:$1048576,14,0)</f>
        <v>范碧玉</v>
      </c>
      <c r="P100" s="16" t="str">
        <f>VLOOKUP(B100,總表!$1:$1048576,15,0)</f>
        <v>苗栗縣公館鄉公館國民小學</v>
      </c>
      <c r="Q100" s="16">
        <f>VLOOKUP(B100,總表!$1:$1048576,16,0)</f>
        <v>0</v>
      </c>
      <c r="R100" s="16">
        <f>VLOOKUP(B100,總表!$1:$1048576,17,0)</f>
        <v>0</v>
      </c>
    </row>
    <row r="101" spans="1:18" hidden="1" x14ac:dyDescent="0.3">
      <c r="A101" s="24" t="s">
        <v>3495</v>
      </c>
      <c r="B101" s="16" t="s">
        <v>1768</v>
      </c>
      <c r="C101" s="10" t="str">
        <f>VLOOKUP(B101,總表!$1:$1048576,2,0)</f>
        <v>多功能磁浮墊</v>
      </c>
      <c r="D101" s="19" t="str">
        <f>VLOOKUP(B101,總表!$1:$1048576,4,0)</f>
        <v>災害管理與安全</v>
      </c>
      <c r="E101" s="16" t="str">
        <f>VLOOKUP(B101,總表!$1:$1048576,5,0)</f>
        <v>國小組</v>
      </c>
      <c r="F101" s="16" t="str">
        <f>VLOOKUP(B101,總表!$1:$1048576,3,0)</f>
        <v>苗栗縣</v>
      </c>
      <c r="G101" s="16" t="str">
        <f>VLOOKUP(B101,總表!$1:$1048576,6,0)</f>
        <v>賴威辰</v>
      </c>
      <c r="H101" s="16" t="str">
        <f>VLOOKUP(B101,總表!$1:$1048576,7,0)</f>
        <v>苗栗縣公館國民小學</v>
      </c>
      <c r="I101" s="16">
        <f>VLOOKUP(B101,總表!$1:$1048576,8,0)</f>
        <v>0</v>
      </c>
      <c r="J101" s="16">
        <f>VLOOKUP(B101,總表!$1:$1048576,9,0)</f>
        <v>0</v>
      </c>
      <c r="K101" s="16">
        <f>VLOOKUP(B101,總表!$1:$1048576,10,0)</f>
        <v>0</v>
      </c>
      <c r="L101" s="16">
        <f>VLOOKUP(B101,總表!$1:$1048576,11,0)</f>
        <v>0</v>
      </c>
      <c r="M101" s="16" t="str">
        <f>VLOOKUP(B101,總表!$1:$1048576,12,0)</f>
        <v>謝祥宏</v>
      </c>
      <c r="N101" s="16" t="str">
        <f>VLOOKUP(B101,總表!$1:$1048576,13,0)</f>
        <v>苗栗縣公館鄉公館國民小學</v>
      </c>
      <c r="O101" s="16" t="str">
        <f>VLOOKUP(B101,總表!$1:$1048576,14,0)</f>
        <v>范碧玉</v>
      </c>
      <c r="P101" s="16" t="str">
        <f>VLOOKUP(B101,總表!$1:$1048576,15,0)</f>
        <v>苗栗縣公館鄉公館國民小學</v>
      </c>
      <c r="Q101" s="16">
        <f>VLOOKUP(B101,總表!$1:$1048576,16,0)</f>
        <v>0</v>
      </c>
      <c r="R101" s="16">
        <f>VLOOKUP(B101,總表!$1:$1048576,17,0)</f>
        <v>0</v>
      </c>
    </row>
    <row r="102" spans="1:18" hidden="1" x14ac:dyDescent="0.3">
      <c r="A102" s="27" t="s">
        <v>3492</v>
      </c>
      <c r="B102" s="16" t="s">
        <v>1857</v>
      </c>
      <c r="C102" s="10" t="str">
        <f>VLOOKUP(B102,總表!$1:$1048576,2,0)</f>
        <v>智能型升降式防撞桿</v>
      </c>
      <c r="D102" s="19" t="str">
        <f>VLOOKUP(B102,總表!$1:$1048576,4,0)</f>
        <v>災害管理與安全</v>
      </c>
      <c r="E102" s="16" t="str">
        <f>VLOOKUP(B102,總表!$1:$1048576,5,0)</f>
        <v>國小組</v>
      </c>
      <c r="F102" s="16" t="str">
        <f>VLOOKUP(B102,總表!$1:$1048576,3,0)</f>
        <v>苗栗縣</v>
      </c>
      <c r="G102" s="16" t="str">
        <f>VLOOKUP(B102,總表!$1:$1048576,6,0)</f>
        <v>張予瑄</v>
      </c>
      <c r="H102" s="16" t="str">
        <f>VLOOKUP(B102,總表!$1:$1048576,7,0)</f>
        <v>苗栗縣公館國民小學</v>
      </c>
      <c r="I102" s="16">
        <f>VLOOKUP(B102,總表!$1:$1048576,8,0)</f>
        <v>0</v>
      </c>
      <c r="J102" s="16">
        <f>VLOOKUP(B102,總表!$1:$1048576,9,0)</f>
        <v>0</v>
      </c>
      <c r="K102" s="16">
        <f>VLOOKUP(B102,總表!$1:$1048576,10,0)</f>
        <v>0</v>
      </c>
      <c r="L102" s="16">
        <f>VLOOKUP(B102,總表!$1:$1048576,11,0)</f>
        <v>0</v>
      </c>
      <c r="M102" s="16" t="str">
        <f>VLOOKUP(B102,總表!$1:$1048576,12,0)</f>
        <v>謝祥宏</v>
      </c>
      <c r="N102" s="16" t="str">
        <f>VLOOKUP(B102,總表!$1:$1048576,13,0)</f>
        <v>苗栗縣公館鄉公館國民小學</v>
      </c>
      <c r="O102" s="16" t="str">
        <f>VLOOKUP(B102,總表!$1:$1048576,14,0)</f>
        <v>范碧玉</v>
      </c>
      <c r="P102" s="16" t="str">
        <f>VLOOKUP(B102,總表!$1:$1048576,15,0)</f>
        <v>苗栗縣公館鄉公館國民小學</v>
      </c>
      <c r="Q102" s="16">
        <f>VLOOKUP(B102,總表!$1:$1048576,16,0)</f>
        <v>0</v>
      </c>
      <c r="R102" s="16">
        <f>VLOOKUP(B102,總表!$1:$1048576,17,0)</f>
        <v>0</v>
      </c>
    </row>
    <row r="103" spans="1:18" ht="17.399999999999999" hidden="1" x14ac:dyDescent="0.3">
      <c r="A103" s="23" t="s">
        <v>3495</v>
      </c>
      <c r="B103" s="16" t="s">
        <v>2126</v>
      </c>
      <c r="C103" s="10" t="str">
        <f>VLOOKUP(B103,總表!$1:$1048576,2,0)</f>
        <v>察看心情－心情顯示裝置</v>
      </c>
      <c r="D103" s="20" t="str">
        <f>VLOOKUP(B103,總表!$1:$1048576,4,0)</f>
        <v>社會照護</v>
      </c>
      <c r="E103" s="16" t="str">
        <f>VLOOKUP(B103,總表!$1:$1048576,5,0)</f>
        <v>國小組</v>
      </c>
      <c r="F103" s="16" t="str">
        <f>VLOOKUP(B103,總表!$1:$1048576,3,0)</f>
        <v>苗栗縣</v>
      </c>
      <c r="G103" s="16" t="str">
        <f>VLOOKUP(B103,總表!$1:$1048576,6,0)</f>
        <v>黃梓芯</v>
      </c>
      <c r="H103" s="16" t="str">
        <f>VLOOKUP(B103,總表!$1:$1048576,7,0)</f>
        <v>苗栗縣公館鄉公館國小</v>
      </c>
      <c r="I103" s="16">
        <f>VLOOKUP(B103,總表!$1:$1048576,8,0)</f>
        <v>0</v>
      </c>
      <c r="J103" s="16">
        <f>VLOOKUP(B103,總表!$1:$1048576,9,0)</f>
        <v>0</v>
      </c>
      <c r="K103" s="16">
        <f>VLOOKUP(B103,總表!$1:$1048576,10,0)</f>
        <v>0</v>
      </c>
      <c r="L103" s="16">
        <f>VLOOKUP(B103,總表!$1:$1048576,11,0)</f>
        <v>0</v>
      </c>
      <c r="M103" s="16" t="str">
        <f>VLOOKUP(B103,總表!$1:$1048576,12,0)</f>
        <v>陳佳慧</v>
      </c>
      <c r="N103" s="16" t="str">
        <f>VLOOKUP(B103,總表!$1:$1048576,13,0)</f>
        <v>苗栗縣公館鄉公館國民小學</v>
      </c>
      <c r="O103" s="16">
        <f>VLOOKUP(B103,總表!$1:$1048576,14,0)</f>
        <v>0</v>
      </c>
      <c r="P103" s="16">
        <f>VLOOKUP(B103,總表!$1:$1048576,15,0)</f>
        <v>0</v>
      </c>
      <c r="Q103" s="16">
        <f>VLOOKUP(B103,總表!$1:$1048576,16,0)</f>
        <v>0</v>
      </c>
      <c r="R103" s="16">
        <f>VLOOKUP(B103,總表!$1:$1048576,17,0)</f>
        <v>0</v>
      </c>
    </row>
    <row r="104" spans="1:18" ht="17.399999999999999" hidden="1" x14ac:dyDescent="0.3">
      <c r="A104" s="22" t="s">
        <v>3495</v>
      </c>
      <c r="B104" s="16" t="s">
        <v>2332</v>
      </c>
      <c r="C104" s="10" t="str">
        <f>VLOOKUP(B104,總表!$1:$1048576,2,0)</f>
        <v>安全防盜腰包</v>
      </c>
      <c r="D104" s="16" t="str">
        <f>VLOOKUP(B104,總表!$1:$1048576,4,0)</f>
        <v>便利生活</v>
      </c>
      <c r="E104" s="16" t="str">
        <f>VLOOKUP(B104,總表!$1:$1048576,5,0)</f>
        <v>國小組</v>
      </c>
      <c r="F104" s="16" t="str">
        <f>VLOOKUP(B104,總表!$1:$1048576,3,0)</f>
        <v>苗栗縣</v>
      </c>
      <c r="G104" s="16" t="str">
        <f>VLOOKUP(B104,總表!$1:$1048576,6,0)</f>
        <v>林俊穎</v>
      </c>
      <c r="H104" s="16" t="str">
        <f>VLOOKUP(B104,總表!$1:$1048576,7,0)</f>
        <v>苗栗縣公館鄉公館國民小學</v>
      </c>
      <c r="I104" s="16">
        <f>VLOOKUP(B104,總表!$1:$1048576,8,0)</f>
        <v>0</v>
      </c>
      <c r="J104" s="16">
        <f>VLOOKUP(B104,總表!$1:$1048576,9,0)</f>
        <v>0</v>
      </c>
      <c r="K104" s="16">
        <f>VLOOKUP(B104,總表!$1:$1048576,10,0)</f>
        <v>0</v>
      </c>
      <c r="L104" s="16">
        <f>VLOOKUP(B104,總表!$1:$1048576,11,0)</f>
        <v>0</v>
      </c>
      <c r="M104" s="16" t="str">
        <f>VLOOKUP(B104,總表!$1:$1048576,12,0)</f>
        <v>謝祥宏</v>
      </c>
      <c r="N104" s="16" t="str">
        <f>VLOOKUP(B104,總表!$1:$1048576,13,0)</f>
        <v>苗栗縣公館鄉公館國民小學</v>
      </c>
      <c r="O104" s="16" t="str">
        <f>VLOOKUP(B104,總表!$1:$1048576,14,0)</f>
        <v>范碧玉</v>
      </c>
      <c r="P104" s="16" t="str">
        <f>VLOOKUP(B104,總表!$1:$1048576,15,0)</f>
        <v>苗栗縣公館鄉公館國民小學</v>
      </c>
      <c r="Q104" s="16">
        <f>VLOOKUP(B104,總表!$1:$1048576,16,0)</f>
        <v>0</v>
      </c>
      <c r="R104" s="16">
        <f>VLOOKUP(B104,總表!$1:$1048576,17,0)</f>
        <v>0</v>
      </c>
    </row>
    <row r="105" spans="1:18" ht="17.399999999999999" hidden="1" x14ac:dyDescent="0.3">
      <c r="A105" s="22" t="s">
        <v>3495</v>
      </c>
      <c r="B105" s="16" t="s">
        <v>2329</v>
      </c>
      <c r="C105" s="10" t="str">
        <f>VLOOKUP(B105,總表!$1:$1048576,2,0)</f>
        <v>自動彈出式滾筒洗衣機</v>
      </c>
      <c r="D105" s="16" t="str">
        <f>VLOOKUP(B105,總表!$1:$1048576,4,0)</f>
        <v>便利生活</v>
      </c>
      <c r="E105" s="16" t="str">
        <f>VLOOKUP(B105,總表!$1:$1048576,5,0)</f>
        <v>國小組</v>
      </c>
      <c r="F105" s="16" t="str">
        <f>VLOOKUP(B105,總表!$1:$1048576,3,0)</f>
        <v>苗栗縣</v>
      </c>
      <c r="G105" s="16" t="str">
        <f>VLOOKUP(B105,總表!$1:$1048576,6,0)</f>
        <v>黃亮瑜</v>
      </c>
      <c r="H105" s="16" t="str">
        <f>VLOOKUP(B105,總表!$1:$1048576,7,0)</f>
        <v>苗栗縣公館鄉公館國民小學</v>
      </c>
      <c r="I105" s="16">
        <f>VLOOKUP(B105,總表!$1:$1048576,8,0)</f>
        <v>0</v>
      </c>
      <c r="J105" s="16">
        <f>VLOOKUP(B105,總表!$1:$1048576,9,0)</f>
        <v>0</v>
      </c>
      <c r="K105" s="16">
        <f>VLOOKUP(B105,總表!$1:$1048576,10,0)</f>
        <v>0</v>
      </c>
      <c r="L105" s="16">
        <f>VLOOKUP(B105,總表!$1:$1048576,11,0)</f>
        <v>0</v>
      </c>
      <c r="M105" s="16" t="str">
        <f>VLOOKUP(B105,總表!$1:$1048576,12,0)</f>
        <v>謝祥宏</v>
      </c>
      <c r="N105" s="16" t="str">
        <f>VLOOKUP(B105,總表!$1:$1048576,13,0)</f>
        <v>苗栗縣公館鄉公館國民小學</v>
      </c>
      <c r="O105" s="16" t="str">
        <f>VLOOKUP(B105,總表!$1:$1048576,14,0)</f>
        <v>范碧玉</v>
      </c>
      <c r="P105" s="16" t="str">
        <f>VLOOKUP(B105,總表!$1:$1048576,15,0)</f>
        <v>苗栗縣公館鄉公館國民小學</v>
      </c>
      <c r="Q105" s="16">
        <f>VLOOKUP(B105,總表!$1:$1048576,16,0)</f>
        <v>0</v>
      </c>
      <c r="R105" s="16">
        <f>VLOOKUP(B105,總表!$1:$1048576,17,0)</f>
        <v>0</v>
      </c>
    </row>
    <row r="106" spans="1:18" ht="17.399999999999999" hidden="1" x14ac:dyDescent="0.3">
      <c r="A106" s="25" t="s">
        <v>3492</v>
      </c>
      <c r="B106" s="13" t="s">
        <v>2406</v>
      </c>
      <c r="C106" s="10" t="str">
        <f>VLOOKUP(B106,總表!$1:$1048576,2,0)</f>
        <v>智能存錢筒</v>
      </c>
      <c r="D106" s="16" t="str">
        <f>VLOOKUP(B106,總表!$1:$1048576,4,0)</f>
        <v>便利生活</v>
      </c>
      <c r="E106" s="16" t="str">
        <f>VLOOKUP(B106,總表!$1:$1048576,5,0)</f>
        <v>國小組</v>
      </c>
      <c r="F106" s="16" t="str">
        <f>VLOOKUP(B106,總表!$1:$1048576,3,0)</f>
        <v>苗栗縣</v>
      </c>
      <c r="G106" s="16" t="str">
        <f>VLOOKUP(B106,總表!$1:$1048576,6,0)</f>
        <v>吳啟睿</v>
      </c>
      <c r="H106" s="16" t="str">
        <f>VLOOKUP(B106,總表!$1:$1048576,7,0)</f>
        <v>苗栗縣公館國民小學</v>
      </c>
      <c r="I106" s="16">
        <f>VLOOKUP(B106,總表!$1:$1048576,8,0)</f>
        <v>0</v>
      </c>
      <c r="J106" s="16">
        <f>VLOOKUP(B106,總表!$1:$1048576,9,0)</f>
        <v>0</v>
      </c>
      <c r="K106" s="16">
        <f>VLOOKUP(B106,總表!$1:$1048576,10,0)</f>
        <v>0</v>
      </c>
      <c r="L106" s="16">
        <f>VLOOKUP(B106,總表!$1:$1048576,11,0)</f>
        <v>0</v>
      </c>
      <c r="M106" s="16" t="str">
        <f>VLOOKUP(B106,總表!$1:$1048576,12,0)</f>
        <v>謝祥宏</v>
      </c>
      <c r="N106" s="16" t="str">
        <f>VLOOKUP(B106,總表!$1:$1048576,13,0)</f>
        <v>苗栗縣公館鄉公館國民小學</v>
      </c>
      <c r="O106" s="16" t="str">
        <f>VLOOKUP(B106,總表!$1:$1048576,14,0)</f>
        <v>范碧玉</v>
      </c>
      <c r="P106" s="16" t="str">
        <f>VLOOKUP(B106,總表!$1:$1048576,15,0)</f>
        <v>苗栗縣公館鄉公館國民小學</v>
      </c>
      <c r="Q106" s="16">
        <f>VLOOKUP(B106,總表!$1:$1048576,16,0)</f>
        <v>0</v>
      </c>
      <c r="R106" s="16">
        <f>VLOOKUP(B106,總表!$1:$1048576,17,0)</f>
        <v>0</v>
      </c>
    </row>
    <row r="107" spans="1:18" ht="17.399999999999999" hidden="1" x14ac:dyDescent="0.3">
      <c r="A107" s="28" t="s">
        <v>3493</v>
      </c>
      <c r="B107" s="13" t="s">
        <v>2354</v>
      </c>
      <c r="C107" s="10" t="str">
        <f>VLOOKUP(B107,總表!$1:$1048576,2,0)</f>
        <v>智能吊扇</v>
      </c>
      <c r="D107" s="16" t="str">
        <f>VLOOKUP(B107,總表!$1:$1048576,4,0)</f>
        <v>便利生活</v>
      </c>
      <c r="E107" s="16" t="str">
        <f>VLOOKUP(B107,總表!$1:$1048576,5,0)</f>
        <v>國小組</v>
      </c>
      <c r="F107" s="16" t="str">
        <f>VLOOKUP(B107,總表!$1:$1048576,3,0)</f>
        <v>苗栗縣</v>
      </c>
      <c r="G107" s="16" t="str">
        <f>VLOOKUP(B107,總表!$1:$1048576,6,0)</f>
        <v>江哲丞</v>
      </c>
      <c r="H107" s="16" t="str">
        <f>VLOOKUP(B107,總表!$1:$1048576,7,0)</f>
        <v>苗栗縣公館國民小學</v>
      </c>
      <c r="I107" s="16">
        <f>VLOOKUP(B107,總表!$1:$1048576,8,0)</f>
        <v>0</v>
      </c>
      <c r="J107" s="16">
        <f>VLOOKUP(B107,總表!$1:$1048576,9,0)</f>
        <v>0</v>
      </c>
      <c r="K107" s="16">
        <f>VLOOKUP(B107,總表!$1:$1048576,10,0)</f>
        <v>0</v>
      </c>
      <c r="L107" s="16">
        <f>VLOOKUP(B107,總表!$1:$1048576,11,0)</f>
        <v>0</v>
      </c>
      <c r="M107" s="16" t="str">
        <f>VLOOKUP(B107,總表!$1:$1048576,12,0)</f>
        <v>謝祥宏</v>
      </c>
      <c r="N107" s="16" t="str">
        <f>VLOOKUP(B107,總表!$1:$1048576,13,0)</f>
        <v>苗栗縣公館鄉公館國民小學</v>
      </c>
      <c r="O107" s="16" t="str">
        <f>VLOOKUP(B107,總表!$1:$1048576,14,0)</f>
        <v>范碧玉</v>
      </c>
      <c r="P107" s="16" t="str">
        <f>VLOOKUP(B107,總表!$1:$1048576,15,0)</f>
        <v>苗栗縣公館鄉公館國民小學</v>
      </c>
      <c r="Q107" s="16">
        <f>VLOOKUP(B107,總表!$1:$1048576,16,0)</f>
        <v>0</v>
      </c>
      <c r="R107" s="16">
        <f>VLOOKUP(B107,總表!$1:$1048576,17,0)</f>
        <v>0</v>
      </c>
    </row>
    <row r="108" spans="1:18" ht="17.399999999999999" hidden="1" x14ac:dyDescent="0.3">
      <c r="A108" s="30" t="s">
        <v>3494</v>
      </c>
      <c r="B108" s="13" t="s">
        <v>2409</v>
      </c>
      <c r="C108" s="10" t="str">
        <f>VLOOKUP(B108,總表!$1:$1048576,2,0)</f>
        <v>多功能油漆刷</v>
      </c>
      <c r="D108" s="16" t="str">
        <f>VLOOKUP(B108,總表!$1:$1048576,4,0)</f>
        <v>便利生活</v>
      </c>
      <c r="E108" s="16" t="str">
        <f>VLOOKUP(B108,總表!$1:$1048576,5,0)</f>
        <v>國小組</v>
      </c>
      <c r="F108" s="16" t="str">
        <f>VLOOKUP(B108,總表!$1:$1048576,3,0)</f>
        <v>苗栗縣</v>
      </c>
      <c r="G108" s="16" t="str">
        <f>VLOOKUP(B108,總表!$1:$1048576,6,0)</f>
        <v>徐睿辰</v>
      </c>
      <c r="H108" s="16" t="str">
        <f>VLOOKUP(B108,總表!$1:$1048576,7,0)</f>
        <v>苗栗縣公館鄉公館國民小學</v>
      </c>
      <c r="I108" s="16">
        <f>VLOOKUP(B108,總表!$1:$1048576,8,0)</f>
        <v>0</v>
      </c>
      <c r="J108" s="16">
        <f>VLOOKUP(B108,總表!$1:$1048576,9,0)</f>
        <v>0</v>
      </c>
      <c r="K108" s="16">
        <f>VLOOKUP(B108,總表!$1:$1048576,10,0)</f>
        <v>0</v>
      </c>
      <c r="L108" s="16">
        <f>VLOOKUP(B108,總表!$1:$1048576,11,0)</f>
        <v>0</v>
      </c>
      <c r="M108" s="16" t="str">
        <f>VLOOKUP(B108,總表!$1:$1048576,12,0)</f>
        <v>謝祥宏</v>
      </c>
      <c r="N108" s="16" t="str">
        <f>VLOOKUP(B108,總表!$1:$1048576,13,0)</f>
        <v>苗栗縣公館鄉公館國民小學</v>
      </c>
      <c r="O108" s="16" t="str">
        <f>VLOOKUP(B108,總表!$1:$1048576,14,0)</f>
        <v>范碧玉</v>
      </c>
      <c r="P108" s="16" t="str">
        <f>VLOOKUP(B108,總表!$1:$1048576,15,0)</f>
        <v>苗栗縣公館鄉公館國民小學</v>
      </c>
      <c r="Q108" s="16">
        <f>VLOOKUP(B108,總表!$1:$1048576,16,0)</f>
        <v>0</v>
      </c>
      <c r="R108" s="16">
        <f>VLOOKUP(B108,總表!$1:$1048576,17,0)</f>
        <v>0</v>
      </c>
    </row>
    <row r="109" spans="1:18" ht="17.399999999999999" hidden="1" x14ac:dyDescent="0.3">
      <c r="A109" s="30" t="s">
        <v>3494</v>
      </c>
      <c r="B109" s="16" t="s">
        <v>2327</v>
      </c>
      <c r="C109" s="10" t="str">
        <f>VLOOKUP(B109,總表!$1:$1048576,2,0)</f>
        <v>夜燈吸塵小管家</v>
      </c>
      <c r="D109" s="16" t="str">
        <f>VLOOKUP(B109,總表!$1:$1048576,4,0)</f>
        <v>便利生活</v>
      </c>
      <c r="E109" s="16" t="str">
        <f>VLOOKUP(B109,總表!$1:$1048576,5,0)</f>
        <v>國小組</v>
      </c>
      <c r="F109" s="16" t="str">
        <f>VLOOKUP(B109,總表!$1:$1048576,3,0)</f>
        <v>苗栗縣</v>
      </c>
      <c r="G109" s="16" t="str">
        <f>VLOOKUP(B109,總表!$1:$1048576,6,0)</f>
        <v>徐可芯</v>
      </c>
      <c r="H109" s="16" t="str">
        <f>VLOOKUP(B109,總表!$1:$1048576,7,0)</f>
        <v>苗栗縣公館鄉公館國民小學</v>
      </c>
      <c r="I109" s="16">
        <f>VLOOKUP(B109,總表!$1:$1048576,8,0)</f>
        <v>0</v>
      </c>
      <c r="J109" s="16">
        <f>VLOOKUP(B109,總表!$1:$1048576,9,0)</f>
        <v>0</v>
      </c>
      <c r="K109" s="16">
        <f>VLOOKUP(B109,總表!$1:$1048576,10,0)</f>
        <v>0</v>
      </c>
      <c r="L109" s="16">
        <f>VLOOKUP(B109,總表!$1:$1048576,11,0)</f>
        <v>0</v>
      </c>
      <c r="M109" s="16" t="str">
        <f>VLOOKUP(B109,總表!$1:$1048576,12,0)</f>
        <v>謝祥宏</v>
      </c>
      <c r="N109" s="16" t="str">
        <f>VLOOKUP(B109,總表!$1:$1048576,13,0)</f>
        <v>苗栗縣公館鄉公館國民小學</v>
      </c>
      <c r="O109" s="16" t="str">
        <f>VLOOKUP(B109,總表!$1:$1048576,14,0)</f>
        <v>范碧玉</v>
      </c>
      <c r="P109" s="16" t="str">
        <f>VLOOKUP(B109,總表!$1:$1048576,15,0)</f>
        <v>苗栗縣公館鄉公館國民小學</v>
      </c>
      <c r="Q109" s="16">
        <f>VLOOKUP(B109,總表!$1:$1048576,16,0)</f>
        <v>0</v>
      </c>
      <c r="R109" s="16">
        <f>VLOOKUP(B109,總表!$1:$1048576,17,0)</f>
        <v>0</v>
      </c>
    </row>
    <row r="110" spans="1:18" ht="17.399999999999999" hidden="1" x14ac:dyDescent="0.3">
      <c r="A110" s="22" t="s">
        <v>3495</v>
      </c>
      <c r="B110" s="13" t="s">
        <v>728</v>
      </c>
      <c r="C110" s="10" t="str">
        <f>VLOOKUP(B110,總表!$1:$1048576,2,0)</f>
        <v>防跌智慧拐杖</v>
      </c>
      <c r="D110" s="20" t="str">
        <f>VLOOKUP(B110,總表!$1:$1048576,4,0)</f>
        <v>社會照護</v>
      </c>
      <c r="E110" s="16" t="str">
        <f>VLOOKUP(B110,總表!$1:$1048576,5,0)</f>
        <v>國中組</v>
      </c>
      <c r="F110" s="16" t="str">
        <f>VLOOKUP(B110,總表!$1:$1048576,3,0)</f>
        <v>苗栗縣</v>
      </c>
      <c r="G110" s="16" t="str">
        <f>VLOOKUP(B110,總表!$1:$1048576,6,0)</f>
        <v>黃紀薷</v>
      </c>
      <c r="H110" s="16" t="str">
        <f>VLOOKUP(B110,總表!$1:$1048576,7,0)</f>
        <v>苗栗縣私立君毅高級中學國中部</v>
      </c>
      <c r="I110" s="16" t="str">
        <f>VLOOKUP(B110,總表!$1:$1048576,8,0)</f>
        <v>黃祿旂</v>
      </c>
      <c r="J110" s="16" t="str">
        <f>VLOOKUP(B110,總表!$1:$1048576,9,0)</f>
        <v>苗栗縣照南國民小學</v>
      </c>
      <c r="K110" s="16">
        <f>VLOOKUP(B110,總表!$1:$1048576,10,0)</f>
        <v>0</v>
      </c>
      <c r="L110" s="16">
        <f>VLOOKUP(B110,總表!$1:$1048576,11,0)</f>
        <v>0</v>
      </c>
      <c r="M110" s="16" t="str">
        <f>VLOOKUP(B110,總表!$1:$1048576,12,0)</f>
        <v>王淑雯</v>
      </c>
      <c r="N110" s="16" t="str">
        <f>VLOOKUP(B110,總表!$1:$1048576,13,0)</f>
        <v>君毅中學/級任導師</v>
      </c>
      <c r="O110" s="16" t="str">
        <f>VLOOKUP(B110,總表!$1:$1048576,14,0)</f>
        <v>陳玲玉</v>
      </c>
      <c r="P110" s="16" t="str">
        <f>VLOOKUP(B110,總表!$1:$1048576,15,0)</f>
        <v>照南國小</v>
      </c>
      <c r="Q110" s="16">
        <f>VLOOKUP(B110,總表!$1:$1048576,16,0)</f>
        <v>0</v>
      </c>
      <c r="R110" s="16">
        <f>VLOOKUP(B110,總表!$1:$1048576,17,0)</f>
        <v>0</v>
      </c>
    </row>
    <row r="111" spans="1:18" ht="17.399999999999999" hidden="1" x14ac:dyDescent="0.3">
      <c r="A111" s="30" t="s">
        <v>3494</v>
      </c>
      <c r="B111" s="13" t="s">
        <v>2822</v>
      </c>
      <c r="C111" s="10" t="str">
        <f>VLOOKUP(B111,總表!$1:$1048576,2,0)</f>
        <v>環保永續除臭乾燥磚</v>
      </c>
      <c r="D111" s="17" t="str">
        <f>VLOOKUP(B111,總表!$1:$1048576,4,0)</f>
        <v>永續發展農糧技術</v>
      </c>
      <c r="E111" s="16" t="str">
        <f>VLOOKUP(B111,總表!$1:$1048576,5,0)</f>
        <v>高中職組</v>
      </c>
      <c r="F111" s="16" t="str">
        <f>VLOOKUP(B111,總表!$1:$1048576,3,0)</f>
        <v>桃園市</v>
      </c>
      <c r="G111" s="16" t="str">
        <f>VLOOKUP(B111,總表!$1:$1048576,6,0)</f>
        <v>葉羽軒</v>
      </c>
      <c r="H111" s="16" t="str">
        <f>VLOOKUP(B111,總表!$1:$1048576,7,0)</f>
        <v>新興高中</v>
      </c>
      <c r="I111" s="16" t="str">
        <f>VLOOKUP(B111,總表!$1:$1048576,8,0)</f>
        <v>陳益</v>
      </c>
      <c r="J111" s="16" t="str">
        <f>VLOOKUP(B111,總表!$1:$1048576,9,0)</f>
        <v>新興高中</v>
      </c>
      <c r="K111" s="16" t="str">
        <f>VLOOKUP(B111,總表!$1:$1048576,10,0)</f>
        <v>陳妍鈞</v>
      </c>
      <c r="L111" s="16" t="str">
        <f>VLOOKUP(B111,總表!$1:$1048576,11,0)</f>
        <v>新興高中</v>
      </c>
      <c r="M111" s="16" t="str">
        <f>VLOOKUP(B111,總表!$1:$1048576,12,0)</f>
        <v>嚴煜庭</v>
      </c>
      <c r="N111" s="16" t="str">
        <f>VLOOKUP(B111,總表!$1:$1048576,13,0)</f>
        <v>新興高中</v>
      </c>
      <c r="O111" s="16">
        <f>VLOOKUP(B111,總表!$1:$1048576,14,0)</f>
        <v>0</v>
      </c>
      <c r="P111" s="16">
        <f>VLOOKUP(B111,總表!$1:$1048576,15,0)</f>
        <v>0</v>
      </c>
      <c r="Q111" s="16">
        <f>VLOOKUP(B111,總表!$1:$1048576,16,0)</f>
        <v>0</v>
      </c>
      <c r="R111" s="16">
        <f>VLOOKUP(B111,總表!$1:$1048576,17,0)</f>
        <v>0</v>
      </c>
    </row>
    <row r="112" spans="1:18" ht="17.399999999999999" hidden="1" x14ac:dyDescent="0.3">
      <c r="A112" s="22" t="s">
        <v>3495</v>
      </c>
      <c r="B112" s="13" t="s">
        <v>3091</v>
      </c>
      <c r="C112" s="10" t="str">
        <f>VLOOKUP(B112,總表!$1:$1048576,2,0)</f>
        <v xml:space="preserve"> 山難應變緊急發電裝置 </v>
      </c>
      <c r="D112" s="19" t="str">
        <f>VLOOKUP(B112,總表!$1:$1048576,4,0)</f>
        <v>災害管理與安全</v>
      </c>
      <c r="E112" s="16" t="str">
        <f>VLOOKUP(B112,總表!$1:$1048576,5,0)</f>
        <v>高中職組</v>
      </c>
      <c r="F112" s="16" t="str">
        <f>VLOOKUP(B112,總表!$1:$1048576,3,0)</f>
        <v>桃園市</v>
      </c>
      <c r="G112" s="16" t="str">
        <f>VLOOKUP(B112,總表!$1:$1048576,6,0)</f>
        <v>張若婷</v>
      </c>
      <c r="H112" s="16" t="str">
        <f>VLOOKUP(B112,總表!$1:$1048576,7,0)</f>
        <v>桃園市私立新興高級中學</v>
      </c>
      <c r="I112" s="16" t="str">
        <f>VLOOKUP(B112,總表!$1:$1048576,8,0)</f>
        <v>曹芷瑄</v>
      </c>
      <c r="J112" s="16" t="str">
        <f>VLOOKUP(B112,總表!$1:$1048576,9,0)</f>
        <v>桃園市私立新興高級中學</v>
      </c>
      <c r="K112" s="16" t="str">
        <f>VLOOKUP(B112,總表!$1:$1048576,10,0)</f>
        <v>許哲睿</v>
      </c>
      <c r="L112" s="16" t="str">
        <f>VLOOKUP(B112,總表!$1:$1048576,11,0)</f>
        <v>桃園市私立新興高級中學</v>
      </c>
      <c r="M112" s="16" t="str">
        <f>VLOOKUP(B112,總表!$1:$1048576,12,0)</f>
        <v>嚴煜庭</v>
      </c>
      <c r="N112" s="16" t="str">
        <f>VLOOKUP(B112,總表!$1:$1048576,13,0)</f>
        <v>新興高中</v>
      </c>
      <c r="O112" s="16">
        <f>VLOOKUP(B112,總表!$1:$1048576,14,0)</f>
        <v>0</v>
      </c>
      <c r="P112" s="16">
        <f>VLOOKUP(B112,總表!$1:$1048576,15,0)</f>
        <v>0</v>
      </c>
      <c r="Q112" s="16">
        <f>VLOOKUP(B112,總表!$1:$1048576,16,0)</f>
        <v>0</v>
      </c>
      <c r="R112" s="16">
        <f>VLOOKUP(B112,總表!$1:$1048576,17,0)</f>
        <v>0</v>
      </c>
    </row>
    <row r="113" spans="1:18" ht="17.399999999999999" hidden="1" x14ac:dyDescent="0.3">
      <c r="A113" s="22" t="s">
        <v>3495</v>
      </c>
      <c r="B113" s="13" t="s">
        <v>3044</v>
      </c>
      <c r="C113" s="10" t="str">
        <f>VLOOKUP(B113,總表!$1:$1048576,2,0)</f>
        <v>EcoTire 廢輪胎智能排水守護者</v>
      </c>
      <c r="D113" s="19" t="str">
        <f>VLOOKUP(B113,總表!$1:$1048576,4,0)</f>
        <v>災害管理與安全</v>
      </c>
      <c r="E113" s="16" t="str">
        <f>VLOOKUP(B113,總表!$1:$1048576,5,0)</f>
        <v>高中職組</v>
      </c>
      <c r="F113" s="16" t="str">
        <f>VLOOKUP(B113,總表!$1:$1048576,3,0)</f>
        <v>桃園市</v>
      </c>
      <c r="G113" s="16" t="str">
        <f>VLOOKUP(B113,總表!$1:$1048576,6,0)</f>
        <v>李岱耘</v>
      </c>
      <c r="H113" s="16" t="str">
        <f>VLOOKUP(B113,總表!$1:$1048576,7,0)</f>
        <v>新北市立新北高級工業職業學校</v>
      </c>
      <c r="I113" s="16" t="str">
        <f>VLOOKUP(B113,總表!$1:$1048576,8,0)</f>
        <v>張彥崴</v>
      </c>
      <c r="J113" s="16" t="str">
        <f>VLOOKUP(B113,總表!$1:$1048576,9,0)</f>
        <v>新北市立新北高級工業職業學校</v>
      </c>
      <c r="K113" s="16">
        <f>VLOOKUP(B113,總表!$1:$1048576,10,0)</f>
        <v>0</v>
      </c>
      <c r="L113" s="16">
        <f>VLOOKUP(B113,總表!$1:$1048576,11,0)</f>
        <v>0</v>
      </c>
      <c r="M113" s="16" t="str">
        <f>VLOOKUP(B113,總表!$1:$1048576,12,0)</f>
        <v>許几權</v>
      </c>
      <c r="N113" s="16" t="str">
        <f>VLOOKUP(B113,總表!$1:$1048576,13,0)</f>
        <v>新北市立新北高級工業職業學校</v>
      </c>
      <c r="O113" s="16">
        <f>VLOOKUP(B113,總表!$1:$1048576,14,0)</f>
        <v>0</v>
      </c>
      <c r="P113" s="16">
        <f>VLOOKUP(B113,總表!$1:$1048576,15,0)</f>
        <v>0</v>
      </c>
      <c r="Q113" s="16">
        <f>VLOOKUP(B113,總表!$1:$1048576,16,0)</f>
        <v>0</v>
      </c>
      <c r="R113" s="16">
        <f>VLOOKUP(B113,總表!$1:$1048576,17,0)</f>
        <v>0</v>
      </c>
    </row>
    <row r="114" spans="1:18" ht="17.399999999999999" hidden="1" x14ac:dyDescent="0.3">
      <c r="A114" s="22" t="s">
        <v>3495</v>
      </c>
      <c r="B114" s="13" t="s">
        <v>3124</v>
      </c>
      <c r="C114" s="10" t="str">
        <f>VLOOKUP(B114,總表!$1:$1048576,2,0)</f>
        <v>步穩 – The Smart Quad Walker</v>
      </c>
      <c r="D114" s="20" t="str">
        <f>VLOOKUP(B114,總表!$1:$1048576,4,0)</f>
        <v>社會照護</v>
      </c>
      <c r="E114" s="16" t="str">
        <f>VLOOKUP(B114,總表!$1:$1048576,5,0)</f>
        <v>高中職組</v>
      </c>
      <c r="F114" s="16" t="str">
        <f>VLOOKUP(B114,總表!$1:$1048576,3,0)</f>
        <v>桃園市</v>
      </c>
      <c r="G114" s="16" t="str">
        <f>VLOOKUP(B114,總表!$1:$1048576,6,0)</f>
        <v>顏楷衡</v>
      </c>
      <c r="H114" s="16" t="str">
        <f>VLOOKUP(B114,總表!$1:$1048576,7,0)</f>
        <v>育達高中</v>
      </c>
      <c r="I114" s="16" t="str">
        <f>VLOOKUP(B114,總表!$1:$1048576,8,0)</f>
        <v>陳楷鈞</v>
      </c>
      <c r="J114" s="16" t="str">
        <f>VLOOKUP(B114,總表!$1:$1048576,9,0)</f>
        <v>桃園高中</v>
      </c>
      <c r="K114" s="16" t="str">
        <f>VLOOKUP(B114,總表!$1:$1048576,10,0)</f>
        <v>歐陽資霖</v>
      </c>
      <c r="L114" s="16" t="str">
        <f>VLOOKUP(B114,總表!$1:$1048576,11,0)</f>
        <v>永豐高中</v>
      </c>
      <c r="M114" s="16" t="str">
        <f>VLOOKUP(B114,總表!$1:$1048576,12,0)</f>
        <v>林自明</v>
      </c>
      <c r="N114" s="16" t="str">
        <f>VLOOKUP(B114,總表!$1:$1048576,13,0)</f>
        <v>育達高中</v>
      </c>
      <c r="O114" s="16">
        <f>VLOOKUP(B114,總表!$1:$1048576,14,0)</f>
        <v>0</v>
      </c>
      <c r="P114" s="16">
        <f>VLOOKUP(B114,總表!$1:$1048576,15,0)</f>
        <v>0</v>
      </c>
      <c r="Q114" s="16">
        <f>VLOOKUP(B114,總表!$1:$1048576,16,0)</f>
        <v>0</v>
      </c>
      <c r="R114" s="16">
        <f>VLOOKUP(B114,總表!$1:$1048576,17,0)</f>
        <v>0</v>
      </c>
    </row>
    <row r="115" spans="1:18" ht="17.399999999999999" hidden="1" x14ac:dyDescent="0.3">
      <c r="A115" s="30" t="s">
        <v>3494</v>
      </c>
      <c r="B115" s="13" t="s">
        <v>3132</v>
      </c>
      <c r="C115" s="10" t="str">
        <f>VLOOKUP(B115,總表!$1:$1048576,2,0)</f>
        <v>單側聽損患者的多模態空間覺察輔助裝置</v>
      </c>
      <c r="D115" s="20" t="str">
        <f>VLOOKUP(B115,總表!$1:$1048576,4,0)</f>
        <v>社會照護</v>
      </c>
      <c r="E115" s="16" t="str">
        <f>VLOOKUP(B115,總表!$1:$1048576,5,0)</f>
        <v>高中職組</v>
      </c>
      <c r="F115" s="16" t="str">
        <f>VLOOKUP(B115,總表!$1:$1048576,3,0)</f>
        <v>桃園市</v>
      </c>
      <c r="G115" s="16" t="str">
        <f>VLOOKUP(B115,總表!$1:$1048576,6,0)</f>
        <v>陳邦豪</v>
      </c>
      <c r="H115" s="16" t="str">
        <f>VLOOKUP(B115,總表!$1:$1048576,7,0)</f>
        <v>建國中學</v>
      </c>
      <c r="I115" s="16">
        <f>VLOOKUP(B115,總表!$1:$1048576,8,0)</f>
        <v>0</v>
      </c>
      <c r="J115" s="16">
        <f>VLOOKUP(B115,總表!$1:$1048576,9,0)</f>
        <v>0</v>
      </c>
      <c r="K115" s="16">
        <f>VLOOKUP(B115,總表!$1:$1048576,10,0)</f>
        <v>0</v>
      </c>
      <c r="L115" s="16">
        <f>VLOOKUP(B115,總表!$1:$1048576,11,0)</f>
        <v>0</v>
      </c>
      <c r="M115" s="16" t="str">
        <f>VLOOKUP(B115,總表!$1:$1048576,12,0)</f>
        <v>劉怡君</v>
      </c>
      <c r="N115" s="16" t="str">
        <f>VLOOKUP(B115,總表!$1:$1048576,13,0)</f>
        <v>台北市立建國高級中學</v>
      </c>
      <c r="O115" s="16">
        <f>VLOOKUP(B115,總表!$1:$1048576,14,0)</f>
        <v>0</v>
      </c>
      <c r="P115" s="16">
        <f>VLOOKUP(B115,總表!$1:$1048576,15,0)</f>
        <v>0</v>
      </c>
      <c r="Q115" s="16">
        <f>VLOOKUP(B115,總表!$1:$1048576,16,0)</f>
        <v>0</v>
      </c>
      <c r="R115" s="16">
        <f>VLOOKUP(B115,總表!$1:$1048576,17,0)</f>
        <v>0</v>
      </c>
    </row>
    <row r="116" spans="1:18" ht="17.399999999999999" hidden="1" x14ac:dyDescent="0.3">
      <c r="A116" s="30" t="s">
        <v>3494</v>
      </c>
      <c r="B116" s="13" t="s">
        <v>3197</v>
      </c>
      <c r="C116" s="10" t="str">
        <f>VLOOKUP(B116,總表!$1:$1048576,2,0)</f>
        <v>互動式拼圖藝術治療系統</v>
      </c>
      <c r="D116" s="20" t="str">
        <f>VLOOKUP(B116,總表!$1:$1048576,4,0)</f>
        <v>社會照護</v>
      </c>
      <c r="E116" s="16" t="str">
        <f>VLOOKUP(B116,總表!$1:$1048576,5,0)</f>
        <v>高中職組</v>
      </c>
      <c r="F116" s="16" t="str">
        <f>VLOOKUP(B116,總表!$1:$1048576,3,0)</f>
        <v>桃園市</v>
      </c>
      <c r="G116" s="16" t="str">
        <f>VLOOKUP(B116,總表!$1:$1048576,6,0)</f>
        <v>黃奕傑</v>
      </c>
      <c r="H116" s="16" t="str">
        <f>VLOOKUP(B116,總表!$1:$1048576,7,0)</f>
        <v>桃園市立陽明高級中等學校</v>
      </c>
      <c r="I116" s="16" t="str">
        <f>VLOOKUP(B116,總表!$1:$1048576,8,0)</f>
        <v>吳宥祈</v>
      </c>
      <c r="J116" s="16" t="str">
        <f>VLOOKUP(B116,總表!$1:$1048576,9,0)</f>
        <v>桃園市立內壢高級中學</v>
      </c>
      <c r="K116" s="16">
        <f>VLOOKUP(B116,總表!$1:$1048576,10,0)</f>
        <v>0</v>
      </c>
      <c r="L116" s="16">
        <f>VLOOKUP(B116,總表!$1:$1048576,11,0)</f>
        <v>0</v>
      </c>
      <c r="M116" s="16" t="str">
        <f>VLOOKUP(B116,總表!$1:$1048576,12,0)</f>
        <v>廖經益</v>
      </c>
      <c r="N116" s="16" t="str">
        <f>VLOOKUP(B116,總表!$1:$1048576,13,0)</f>
        <v>桃園市立內壢高級中學</v>
      </c>
      <c r="O116" s="16" t="str">
        <f>VLOOKUP(B116,總表!$1:$1048576,14,0)</f>
        <v>莊志忠</v>
      </c>
      <c r="P116" s="16" t="str">
        <f>VLOOKUP(B116,總表!$1:$1048576,15,0)</f>
        <v>桃園市立陽明高級中等學校</v>
      </c>
      <c r="Q116" s="16">
        <f>VLOOKUP(B116,總表!$1:$1048576,16,0)</f>
        <v>0</v>
      </c>
      <c r="R116" s="16">
        <f>VLOOKUP(B116,總表!$1:$1048576,17,0)</f>
        <v>0</v>
      </c>
    </row>
    <row r="117" spans="1:18" ht="17.399999999999999" hidden="1" x14ac:dyDescent="0.3">
      <c r="A117" s="22" t="s">
        <v>3495</v>
      </c>
      <c r="B117" s="13" t="s">
        <v>3250</v>
      </c>
      <c r="C117" s="10" t="str">
        <f>VLOOKUP(B117,總表!$1:$1048576,2,0)</f>
        <v>影像辨識應用於中醫望診</v>
      </c>
      <c r="D117" s="16" t="str">
        <f>VLOOKUP(B117,總表!$1:$1048576,4,0)</f>
        <v>便利生活</v>
      </c>
      <c r="E117" s="16" t="str">
        <f>VLOOKUP(B117,總表!$1:$1048576,5,0)</f>
        <v>高中職組</v>
      </c>
      <c r="F117" s="16" t="str">
        <f>VLOOKUP(B117,總表!$1:$1048576,3,0)</f>
        <v>桃園市</v>
      </c>
      <c r="G117" s="16" t="str">
        <f>VLOOKUP(B117,總表!$1:$1048576,6,0)</f>
        <v>魏浩宇</v>
      </c>
      <c r="H117" s="16" t="str">
        <f>VLOOKUP(B117,總表!$1:$1048576,7,0)</f>
        <v>桃園市私立育達高級中學</v>
      </c>
      <c r="I117" s="16" t="str">
        <f>VLOOKUP(B117,總表!$1:$1048576,8,0)</f>
        <v>陳易詳</v>
      </c>
      <c r="J117" s="16" t="str">
        <f>VLOOKUP(B117,總表!$1:$1048576,9,0)</f>
        <v>桃園市立內壢高中</v>
      </c>
      <c r="K117" s="16">
        <f>VLOOKUP(B117,總表!$1:$1048576,10,0)</f>
        <v>0</v>
      </c>
      <c r="L117" s="16">
        <f>VLOOKUP(B117,總表!$1:$1048576,11,0)</f>
        <v>0</v>
      </c>
      <c r="M117" s="16" t="str">
        <f>VLOOKUP(B117,總表!$1:$1048576,12,0)</f>
        <v>林自明</v>
      </c>
      <c r="N117" s="16" t="str">
        <f>VLOOKUP(B117,總表!$1:$1048576,13,0)</f>
        <v>育達高中</v>
      </c>
      <c r="O117" s="16">
        <f>VLOOKUP(B117,總表!$1:$1048576,14,0)</f>
        <v>0</v>
      </c>
      <c r="P117" s="16">
        <f>VLOOKUP(B117,總表!$1:$1048576,15,0)</f>
        <v>0</v>
      </c>
      <c r="Q117" s="16">
        <f>VLOOKUP(B117,總表!$1:$1048576,16,0)</f>
        <v>0</v>
      </c>
      <c r="R117" s="16">
        <f>VLOOKUP(B117,總表!$1:$1048576,17,0)</f>
        <v>0</v>
      </c>
    </row>
    <row r="118" spans="1:18" ht="17.399999999999999" hidden="1" x14ac:dyDescent="0.3">
      <c r="A118" s="30" t="s">
        <v>3494</v>
      </c>
      <c r="B118" s="13" t="s">
        <v>3256</v>
      </c>
      <c r="C118" s="10" t="str">
        <f>VLOOKUP(B118,總表!$1:$1048576,2,0)</f>
        <v xml:space="preserve">大車「視」界守護者 </v>
      </c>
      <c r="D118" s="16" t="str">
        <f>VLOOKUP(B118,總表!$1:$1048576,4,0)</f>
        <v>便利生活</v>
      </c>
      <c r="E118" s="16" t="str">
        <f>VLOOKUP(B118,總表!$1:$1048576,5,0)</f>
        <v>高中職組</v>
      </c>
      <c r="F118" s="16" t="str">
        <f>VLOOKUP(B118,總表!$1:$1048576,3,0)</f>
        <v>桃園市</v>
      </c>
      <c r="G118" s="16" t="str">
        <f>VLOOKUP(B118,總表!$1:$1048576,6,0)</f>
        <v>林品睿</v>
      </c>
      <c r="H118" s="16" t="str">
        <f>VLOOKUP(B118,總表!$1:$1048576,7,0)</f>
        <v>桃園市立南崁高級中學</v>
      </c>
      <c r="I118" s="16" t="str">
        <f>VLOOKUP(B118,總表!$1:$1048576,8,0)</f>
        <v>吳佾潔</v>
      </c>
      <c r="J118" s="16" t="str">
        <f>VLOOKUP(B118,總表!$1:$1048576,9,0)</f>
        <v>桃園市立桃園高級中等學校</v>
      </c>
      <c r="K118" s="16">
        <f>VLOOKUP(B118,總表!$1:$1048576,10,0)</f>
        <v>0</v>
      </c>
      <c r="L118" s="16">
        <f>VLOOKUP(B118,總表!$1:$1048576,11,0)</f>
        <v>0</v>
      </c>
      <c r="M118" s="16" t="str">
        <f>VLOOKUP(B118,總表!$1:$1048576,12,0)</f>
        <v>蔡明勳</v>
      </c>
      <c r="N118" s="16" t="str">
        <f>VLOOKUP(B118,總表!$1:$1048576,13,0)</f>
        <v>桃園市立南崁高級中學</v>
      </c>
      <c r="O118" s="16">
        <f>VLOOKUP(B118,總表!$1:$1048576,14,0)</f>
        <v>0</v>
      </c>
      <c r="P118" s="16">
        <f>VLOOKUP(B118,總表!$1:$1048576,15,0)</f>
        <v>0</v>
      </c>
      <c r="Q118" s="16">
        <f>VLOOKUP(B118,總表!$1:$1048576,16,0)</f>
        <v>0</v>
      </c>
      <c r="R118" s="16">
        <f>VLOOKUP(B118,總表!$1:$1048576,17,0)</f>
        <v>0</v>
      </c>
    </row>
    <row r="119" spans="1:18" ht="17.399999999999999" hidden="1" x14ac:dyDescent="0.3">
      <c r="A119" s="30" t="s">
        <v>3515</v>
      </c>
      <c r="B119" s="13" t="s">
        <v>3471</v>
      </c>
      <c r="C119" s="10" t="str">
        <f>VLOOKUP(B119,總表!$1:$1048576,2,0)</f>
        <v>踏電板Steppower Floor</v>
      </c>
      <c r="D119" s="21" t="str">
        <f>VLOOKUP(B119,總表!$1:$1048576,4,0)</f>
        <v>前瞻/工業設計技術</v>
      </c>
      <c r="E119" s="16" t="str">
        <f>VLOOKUP(B119,總表!$1:$1048576,5,0)</f>
        <v>高中職組</v>
      </c>
      <c r="F119" s="16" t="str">
        <f>VLOOKUP(B119,總表!$1:$1048576,3,0)</f>
        <v>桃園市</v>
      </c>
      <c r="G119" s="16" t="str">
        <f>VLOOKUP(B119,總表!$1:$1048576,6,0)</f>
        <v>陳子昕</v>
      </c>
      <c r="H119" s="16" t="str">
        <f>VLOOKUP(B119,總表!$1:$1048576,7,0)</f>
        <v>觀音高中</v>
      </c>
      <c r="I119" s="16" t="str">
        <f>VLOOKUP(B119,總表!$1:$1048576,8,0)</f>
        <v>羅欣妍</v>
      </c>
      <c r="J119" s="16" t="str">
        <f>VLOOKUP(B119,總表!$1:$1048576,9,0)</f>
        <v>觀音高中</v>
      </c>
      <c r="K119" s="16" t="str">
        <f>VLOOKUP(B119,總表!$1:$1048576,10,0)</f>
        <v>陳妤芯</v>
      </c>
      <c r="L119" s="16" t="str">
        <f>VLOOKUP(B119,總表!$1:$1048576,11,0)</f>
        <v>觀音高中</v>
      </c>
      <c r="M119" s="16" t="str">
        <f>VLOOKUP(B119,總表!$1:$1048576,12,0)</f>
        <v>徐珮芬</v>
      </c>
      <c r="N119" s="16" t="str">
        <f>VLOOKUP(B119,總表!$1:$1048576,13,0)</f>
        <v>觀音高中</v>
      </c>
      <c r="O119" s="16" t="str">
        <f>VLOOKUP(B119,總表!$1:$1048576,14,0)</f>
        <v>Andrew Abouhalkah</v>
      </c>
      <c r="P119" s="16" t="str">
        <f>VLOOKUP(B119,總表!$1:$1048576,15,0)</f>
        <v>觀音高中</v>
      </c>
      <c r="Q119" s="16" t="str">
        <f>VLOOKUP(B119,總表!$1:$1048576,16,0)</f>
        <v>林仟弘</v>
      </c>
      <c r="R119" s="16" t="str">
        <f>VLOOKUP(B119,總表!$1:$1048576,17,0)</f>
        <v>觀音高中</v>
      </c>
    </row>
    <row r="120" spans="1:18" ht="17.399999999999999" hidden="1" x14ac:dyDescent="0.3">
      <c r="A120" s="22" t="s">
        <v>3495</v>
      </c>
      <c r="B120" s="16" t="s">
        <v>1348</v>
      </c>
      <c r="C120" s="10" t="str">
        <f>VLOOKUP(B120,總表!$1:$1048576,2,0)</f>
        <v>盆栽自動驅蟲裝置</v>
      </c>
      <c r="D120" s="17" t="str">
        <f>VLOOKUP(B120,總表!$1:$1048576,4,0)</f>
        <v>永續發展農糧技術</v>
      </c>
      <c r="E120" s="16" t="str">
        <f>VLOOKUP(B120,總表!$1:$1048576,5,0)</f>
        <v>國小組</v>
      </c>
      <c r="F120" s="16" t="str">
        <f>VLOOKUP(B120,總表!$1:$1048576,3,0)</f>
        <v>桃園市</v>
      </c>
      <c r="G120" s="16" t="str">
        <f>VLOOKUP(B120,總表!$1:$1048576,6,0)</f>
        <v>沈泓文</v>
      </c>
      <c r="H120" s="16" t="str">
        <f>VLOOKUP(B120,總表!$1:$1048576,7,0)</f>
        <v>同德國小</v>
      </c>
      <c r="I120" s="16" t="str">
        <f>VLOOKUP(B120,總表!$1:$1048576,8,0)</f>
        <v>邱湘甯</v>
      </c>
      <c r="J120" s="16" t="str">
        <f>VLOOKUP(B120,總表!$1:$1048576,9,0)</f>
        <v>同德國小</v>
      </c>
      <c r="K120" s="16" t="str">
        <f>VLOOKUP(B120,總表!$1:$1048576,10,0)</f>
        <v>林予晴</v>
      </c>
      <c r="L120" s="16" t="str">
        <f>VLOOKUP(B120,總表!$1:$1048576,11,0)</f>
        <v>同德國小</v>
      </c>
      <c r="M120" s="16" t="str">
        <f>VLOOKUP(B120,總表!$1:$1048576,12,0)</f>
        <v>劉力瑄</v>
      </c>
      <c r="N120" s="16" t="str">
        <f>VLOOKUP(B120,總表!$1:$1048576,13,0)</f>
        <v>同德國小</v>
      </c>
      <c r="O120" s="16">
        <f>VLOOKUP(B120,總表!$1:$1048576,14,0)</f>
        <v>0</v>
      </c>
      <c r="P120" s="16">
        <f>VLOOKUP(B120,總表!$1:$1048576,15,0)</f>
        <v>0</v>
      </c>
      <c r="Q120" s="16">
        <f>VLOOKUP(B120,總表!$1:$1048576,16,0)</f>
        <v>0</v>
      </c>
      <c r="R120" s="16">
        <f>VLOOKUP(B120,總表!$1:$1048576,17,0)</f>
        <v>0</v>
      </c>
    </row>
    <row r="121" spans="1:18" ht="17.399999999999999" hidden="1" x14ac:dyDescent="0.3">
      <c r="A121" s="23" t="s">
        <v>3495</v>
      </c>
      <c r="B121" s="16" t="s">
        <v>1576</v>
      </c>
      <c r="C121" s="10" t="str">
        <f>VLOOKUP(B121,總表!$1:$1048576,2,0)</f>
        <v>走廊秩序維護裝置</v>
      </c>
      <c r="D121" s="18" t="str">
        <f>VLOOKUP(B121,總表!$1:$1048576,4,0)</f>
        <v>休閒與教育</v>
      </c>
      <c r="E121" s="16" t="str">
        <f>VLOOKUP(B121,總表!$1:$1048576,5,0)</f>
        <v>國小組</v>
      </c>
      <c r="F121" s="16" t="str">
        <f>VLOOKUP(B121,總表!$1:$1048576,3,0)</f>
        <v>桃園市</v>
      </c>
      <c r="G121" s="16" t="str">
        <f>VLOOKUP(B121,總表!$1:$1048576,6,0)</f>
        <v>陳劭紘</v>
      </c>
      <c r="H121" s="16" t="str">
        <f>VLOOKUP(B121,總表!$1:$1048576,7,0)</f>
        <v>同德國小</v>
      </c>
      <c r="I121" s="16" t="str">
        <f>VLOOKUP(B121,總表!$1:$1048576,8,0)</f>
        <v>黃宇昕</v>
      </c>
      <c r="J121" s="16" t="str">
        <f>VLOOKUP(B121,總表!$1:$1048576,9,0)</f>
        <v>同德國小</v>
      </c>
      <c r="K121" s="16" t="str">
        <f>VLOOKUP(B121,總表!$1:$1048576,10,0)</f>
        <v>周莉娜</v>
      </c>
      <c r="L121" s="16" t="str">
        <f>VLOOKUP(B121,總表!$1:$1048576,11,0)</f>
        <v>同德國小</v>
      </c>
      <c r="M121" s="16" t="str">
        <f>VLOOKUP(B121,總表!$1:$1048576,12,0)</f>
        <v>劉力瑄</v>
      </c>
      <c r="N121" s="16" t="str">
        <f>VLOOKUP(B121,總表!$1:$1048576,13,0)</f>
        <v>同德國小</v>
      </c>
      <c r="O121" s="16">
        <f>VLOOKUP(B121,總表!$1:$1048576,14,0)</f>
        <v>0</v>
      </c>
      <c r="P121" s="16">
        <f>VLOOKUP(B121,總表!$1:$1048576,15,0)</f>
        <v>0</v>
      </c>
      <c r="Q121" s="16">
        <f>VLOOKUP(B121,總表!$1:$1048576,16,0)</f>
        <v>0</v>
      </c>
      <c r="R121" s="16">
        <f>VLOOKUP(B121,總表!$1:$1048576,17,0)</f>
        <v>0</v>
      </c>
    </row>
    <row r="122" spans="1:18" ht="17.399999999999999" hidden="1" x14ac:dyDescent="0.3">
      <c r="A122" s="26" t="s">
        <v>3492</v>
      </c>
      <c r="B122" s="16" t="s">
        <v>1506</v>
      </c>
      <c r="C122" s="10" t="str">
        <f>VLOOKUP(B122,總表!$1:$1048576,2,0)</f>
        <v>當休閒遇上智慧：我的AI公園新體驗</v>
      </c>
      <c r="D122" s="18" t="str">
        <f>VLOOKUP(B122,總表!$1:$1048576,4,0)</f>
        <v>休閒與教育</v>
      </c>
      <c r="E122" s="16" t="str">
        <f>VLOOKUP(B122,總表!$1:$1048576,5,0)</f>
        <v>國小組</v>
      </c>
      <c r="F122" s="16" t="str">
        <f>VLOOKUP(B122,總表!$1:$1048576,3,0)</f>
        <v>桃園市</v>
      </c>
      <c r="G122" s="16" t="str">
        <f>VLOOKUP(B122,總表!$1:$1048576,6,0)</f>
        <v>林彤葳</v>
      </c>
      <c r="H122" s="16" t="str">
        <f>VLOOKUP(B122,總表!$1:$1048576,7,0)</f>
        <v>桃園市中壢區青埔國小</v>
      </c>
      <c r="I122" s="16" t="str">
        <f>VLOOKUP(B122,總表!$1:$1048576,8,0)</f>
        <v>楊絜</v>
      </c>
      <c r="J122" s="16" t="str">
        <f>VLOOKUP(B122,總表!$1:$1048576,9,0)</f>
        <v>桃園市中壢區青埔國小</v>
      </c>
      <c r="K122" s="16" t="str">
        <f>VLOOKUP(B122,總表!$1:$1048576,10,0)</f>
        <v>蔡振藝</v>
      </c>
      <c r="L122" s="16" t="str">
        <f>VLOOKUP(B122,總表!$1:$1048576,11,0)</f>
        <v>桃園市中壢區青埔國小</v>
      </c>
      <c r="M122" s="16" t="str">
        <f>VLOOKUP(B122,總表!$1:$1048576,12,0)</f>
        <v>曾裕璋</v>
      </c>
      <c r="N122" s="16" t="str">
        <f>VLOOKUP(B122,總表!$1:$1048576,13,0)</f>
        <v>桃園市中壢區青埔國小</v>
      </c>
      <c r="O122" s="16" t="str">
        <f>VLOOKUP(B122,總表!$1:$1048576,14,0)</f>
        <v>陳亭昀</v>
      </c>
      <c r="P122" s="16" t="str">
        <f>VLOOKUP(B122,總表!$1:$1048576,15,0)</f>
        <v>桃園市中壢區青埔國小</v>
      </c>
      <c r="Q122" s="16" t="str">
        <f>VLOOKUP(B122,總表!$1:$1048576,16,0)</f>
        <v>彭序梅</v>
      </c>
      <c r="R122" s="16" t="str">
        <f>VLOOKUP(B122,總表!$1:$1048576,17,0)</f>
        <v>桃園市中壢區青埔國小</v>
      </c>
    </row>
    <row r="123" spans="1:18" ht="17.399999999999999" hidden="1" x14ac:dyDescent="0.3">
      <c r="A123" s="29" t="s">
        <v>3493</v>
      </c>
      <c r="B123" s="16" t="s">
        <v>1655</v>
      </c>
      <c r="C123" s="10" t="str">
        <f>VLOOKUP(B123,總表!$1:$1048576,2,0)</f>
        <v>烤肉木炭堆疊小幫手</v>
      </c>
      <c r="D123" s="18" t="str">
        <f>VLOOKUP(B123,總表!$1:$1048576,4,0)</f>
        <v>休閒與教育</v>
      </c>
      <c r="E123" s="16" t="str">
        <f>VLOOKUP(B123,總表!$1:$1048576,5,0)</f>
        <v>國小組</v>
      </c>
      <c r="F123" s="16" t="str">
        <f>VLOOKUP(B123,總表!$1:$1048576,3,0)</f>
        <v>桃園市</v>
      </c>
      <c r="G123" s="16" t="str">
        <f>VLOOKUP(B123,總表!$1:$1048576,6,0)</f>
        <v>鄭宇芙</v>
      </c>
      <c r="H123" s="16" t="str">
        <f>VLOOKUP(B123,總表!$1:$1048576,7,0)</f>
        <v>桃園市義興國小</v>
      </c>
      <c r="I123" s="16" t="str">
        <f>VLOOKUP(B123,總表!$1:$1048576,8,0)</f>
        <v>黃苡晴</v>
      </c>
      <c r="J123" s="16" t="str">
        <f>VLOOKUP(B123,總表!$1:$1048576,9,0)</f>
        <v>桃園市義興國小</v>
      </c>
      <c r="K123" s="16">
        <f>VLOOKUP(B123,總表!$1:$1048576,10,0)</f>
        <v>0</v>
      </c>
      <c r="L123" s="16">
        <f>VLOOKUP(B123,總表!$1:$1048576,11,0)</f>
        <v>0</v>
      </c>
      <c r="M123" s="16" t="str">
        <f>VLOOKUP(B123,總表!$1:$1048576,12,0)</f>
        <v>林念純</v>
      </c>
      <c r="N123" s="16" t="str">
        <f>VLOOKUP(B123,總表!$1:$1048576,13,0)</f>
        <v>桃園市義興國小</v>
      </c>
      <c r="O123" s="16" t="str">
        <f>VLOOKUP(B123,總表!$1:$1048576,14,0)</f>
        <v>陳柏馨</v>
      </c>
      <c r="P123" s="16" t="str">
        <f>VLOOKUP(B123,總表!$1:$1048576,15,0)</f>
        <v>桃園市義興國小</v>
      </c>
      <c r="Q123" s="16" t="str">
        <f>VLOOKUP(B123,總表!$1:$1048576,16,0)</f>
        <v>吳思瑀</v>
      </c>
      <c r="R123" s="16" t="str">
        <f>VLOOKUP(B123,總表!$1:$1048576,17,0)</f>
        <v>桃園市義興國小</v>
      </c>
    </row>
    <row r="124" spans="1:18" ht="17.399999999999999" hidden="1" x14ac:dyDescent="0.3">
      <c r="A124" s="29" t="s">
        <v>3493</v>
      </c>
      <c r="B124" s="16" t="s">
        <v>1630</v>
      </c>
      <c r="C124" s="10" t="str">
        <f>VLOOKUP(B124,總表!$1:$1048576,2,0)</f>
        <v>「安靜之塔」---公共空間安靜提顯裝置</v>
      </c>
      <c r="D124" s="18" t="str">
        <f>VLOOKUP(B124,總表!$1:$1048576,4,0)</f>
        <v>休閒與教育</v>
      </c>
      <c r="E124" s="16" t="str">
        <f>VLOOKUP(B124,總表!$1:$1048576,5,0)</f>
        <v>國小組</v>
      </c>
      <c r="F124" s="16" t="str">
        <f>VLOOKUP(B124,總表!$1:$1048576,3,0)</f>
        <v>桃園市</v>
      </c>
      <c r="G124" s="16" t="str">
        <f>VLOOKUP(B124,總表!$1:$1048576,6,0)</f>
        <v xml:space="preserve">陳彥碩 </v>
      </c>
      <c r="H124" s="16" t="str">
        <f>VLOOKUP(B124,總表!$1:$1048576,7,0)</f>
        <v>義興國小</v>
      </c>
      <c r="I124" s="16" t="str">
        <f>VLOOKUP(B124,總表!$1:$1048576,8,0)</f>
        <v xml:space="preserve">林彥安 </v>
      </c>
      <c r="J124" s="16" t="str">
        <f>VLOOKUP(B124,總表!$1:$1048576,9,0)</f>
        <v>義興國小</v>
      </c>
      <c r="K124" s="16" t="str">
        <f>VLOOKUP(B124,總表!$1:$1048576,10,0)</f>
        <v>陳家烜</v>
      </c>
      <c r="L124" s="16" t="str">
        <f>VLOOKUP(B124,總表!$1:$1048576,11,0)</f>
        <v>義興國小</v>
      </c>
      <c r="M124" s="16" t="str">
        <f>VLOOKUP(B124,總表!$1:$1048576,12,0)</f>
        <v>高加珈</v>
      </c>
      <c r="N124" s="16" t="str">
        <f>VLOOKUP(B124,總表!$1:$1048576,13,0)</f>
        <v>義興國小</v>
      </c>
      <c r="O124" s="16" t="str">
        <f>VLOOKUP(B124,總表!$1:$1048576,14,0)</f>
        <v>陳柏馨</v>
      </c>
      <c r="P124" s="16" t="str">
        <f>VLOOKUP(B124,總表!$1:$1048576,15,0)</f>
        <v>義興國小</v>
      </c>
      <c r="Q124" s="16" t="str">
        <f>VLOOKUP(B124,總表!$1:$1048576,16,0)</f>
        <v xml:space="preserve"> 林詩婷</v>
      </c>
      <c r="R124" s="16" t="str">
        <f>VLOOKUP(B124,總表!$1:$1048576,17,0)</f>
        <v>義興國小</v>
      </c>
    </row>
    <row r="125" spans="1:18" ht="17.399999999999999" hidden="1" x14ac:dyDescent="0.3">
      <c r="A125" s="31" t="s">
        <v>3494</v>
      </c>
      <c r="B125" s="16" t="s">
        <v>1440</v>
      </c>
      <c r="C125" s="10" t="str">
        <f>VLOOKUP(B125,總表!$1:$1048576,2,0)</f>
        <v>摩斯密碼學習訓練機</v>
      </c>
      <c r="D125" s="18" t="str">
        <f>VLOOKUP(B125,總表!$1:$1048576,4,0)</f>
        <v>休閒與教育</v>
      </c>
      <c r="E125" s="16" t="str">
        <f>VLOOKUP(B125,總表!$1:$1048576,5,0)</f>
        <v>國小組</v>
      </c>
      <c r="F125" s="16" t="str">
        <f>VLOOKUP(B125,總表!$1:$1048576,3,0)</f>
        <v>桃園市</v>
      </c>
      <c r="G125" s="16" t="str">
        <f>VLOOKUP(B125,總表!$1:$1048576,6,0)</f>
        <v>倪煌傑</v>
      </c>
      <c r="H125" s="16" t="str">
        <f>VLOOKUP(B125,總表!$1:$1048576,7,0)</f>
        <v>桃園市立同安國小</v>
      </c>
      <c r="I125" s="16">
        <f>VLOOKUP(B125,總表!$1:$1048576,8,0)</f>
        <v>0</v>
      </c>
      <c r="J125" s="16">
        <f>VLOOKUP(B125,總表!$1:$1048576,9,0)</f>
        <v>0</v>
      </c>
      <c r="K125" s="16">
        <f>VLOOKUP(B125,總表!$1:$1048576,10,0)</f>
        <v>0</v>
      </c>
      <c r="L125" s="16">
        <f>VLOOKUP(B125,總表!$1:$1048576,11,0)</f>
        <v>0</v>
      </c>
      <c r="M125" s="16" t="str">
        <f>VLOOKUP(B125,總表!$1:$1048576,12,0)</f>
        <v>林琪正</v>
      </c>
      <c r="N125" s="16" t="str">
        <f>VLOOKUP(B125,總表!$1:$1048576,13,0)</f>
        <v>桃園市立同德國中</v>
      </c>
      <c r="O125" s="16" t="str">
        <f>VLOOKUP(B125,總表!$1:$1048576,14,0)</f>
        <v>何淑鈴</v>
      </c>
      <c r="P125" s="16" t="str">
        <f>VLOOKUP(B125,總表!$1:$1048576,15,0)</f>
        <v>桃園市立同德國中</v>
      </c>
      <c r="Q125" s="16">
        <f>VLOOKUP(B125,總表!$1:$1048576,16,0)</f>
        <v>0</v>
      </c>
      <c r="R125" s="16">
        <f>VLOOKUP(B125,總表!$1:$1048576,17,0)</f>
        <v>0</v>
      </c>
    </row>
    <row r="126" spans="1:18" hidden="1" x14ac:dyDescent="0.3">
      <c r="A126" s="24" t="s">
        <v>3495</v>
      </c>
      <c r="B126" s="16" t="s">
        <v>1985</v>
      </c>
      <c r="C126" s="10" t="str">
        <f>VLOOKUP(B126,總表!$1:$1048576,2,0)</f>
        <v>登山杖警示燈</v>
      </c>
      <c r="D126" s="19" t="str">
        <f>VLOOKUP(B126,總表!$1:$1048576,4,0)</f>
        <v>災害管理與安全</v>
      </c>
      <c r="E126" s="16" t="str">
        <f>VLOOKUP(B126,總表!$1:$1048576,5,0)</f>
        <v>國小組</v>
      </c>
      <c r="F126" s="16" t="str">
        <f>VLOOKUP(B126,總表!$1:$1048576,3,0)</f>
        <v>桃園市</v>
      </c>
      <c r="G126" s="16" t="str">
        <f>VLOOKUP(B126,總表!$1:$1048576,6,0)</f>
        <v>張凱睿</v>
      </c>
      <c r="H126" s="16" t="str">
        <f>VLOOKUP(B126,總表!$1:$1048576,7,0)</f>
        <v>新街國小</v>
      </c>
      <c r="I126" s="16">
        <f>VLOOKUP(B126,總表!$1:$1048576,8,0)</f>
        <v>0</v>
      </c>
      <c r="J126" s="16">
        <f>VLOOKUP(B126,總表!$1:$1048576,9,0)</f>
        <v>0</v>
      </c>
      <c r="K126" s="16">
        <f>VLOOKUP(B126,總表!$1:$1048576,10,0)</f>
        <v>0</v>
      </c>
      <c r="L126" s="16">
        <f>VLOOKUP(B126,總表!$1:$1048576,11,0)</f>
        <v>0</v>
      </c>
      <c r="M126" s="16" t="str">
        <f>VLOOKUP(B126,總表!$1:$1048576,12,0)</f>
        <v>古清瑜</v>
      </c>
      <c r="N126" s="16" t="str">
        <f>VLOOKUP(B126,總表!$1:$1048576,13,0)</f>
        <v>新街國小</v>
      </c>
      <c r="O126" s="16">
        <f>VLOOKUP(B126,總表!$1:$1048576,14,0)</f>
        <v>0</v>
      </c>
      <c r="P126" s="16">
        <f>VLOOKUP(B126,總表!$1:$1048576,15,0)</f>
        <v>0</v>
      </c>
      <c r="Q126" s="16">
        <f>VLOOKUP(B126,總表!$1:$1048576,16,0)</f>
        <v>0</v>
      </c>
      <c r="R126" s="16">
        <f>VLOOKUP(B126,總表!$1:$1048576,17,0)</f>
        <v>0</v>
      </c>
    </row>
    <row r="127" spans="1:18" hidden="1" x14ac:dyDescent="0.3">
      <c r="A127" s="24" t="s">
        <v>3495</v>
      </c>
      <c r="B127" s="16" t="s">
        <v>1990</v>
      </c>
      <c r="C127" s="10" t="str">
        <f>VLOOKUP(B127,總表!$1:$1048576,2,0)</f>
        <v>椅桶保全：五合一折疊椅</v>
      </c>
      <c r="D127" s="19" t="str">
        <f>VLOOKUP(B127,總表!$1:$1048576,4,0)</f>
        <v>災害管理與安全</v>
      </c>
      <c r="E127" s="16" t="str">
        <f>VLOOKUP(B127,總表!$1:$1048576,5,0)</f>
        <v>國小組</v>
      </c>
      <c r="F127" s="16" t="str">
        <f>VLOOKUP(B127,總表!$1:$1048576,3,0)</f>
        <v>桃園市</v>
      </c>
      <c r="G127" s="16" t="str">
        <f>VLOOKUP(B127,總表!$1:$1048576,6,0)</f>
        <v>陳乙瑧</v>
      </c>
      <c r="H127" s="16" t="str">
        <f>VLOOKUP(B127,總表!$1:$1048576,7,0)</f>
        <v>新街國小</v>
      </c>
      <c r="I127" s="16">
        <f>VLOOKUP(B127,總表!$1:$1048576,8,0)</f>
        <v>0</v>
      </c>
      <c r="J127" s="16">
        <f>VLOOKUP(B127,總表!$1:$1048576,9,0)</f>
        <v>0</v>
      </c>
      <c r="K127" s="16">
        <f>VLOOKUP(B127,總表!$1:$1048576,10,0)</f>
        <v>0</v>
      </c>
      <c r="L127" s="16">
        <f>VLOOKUP(B127,總表!$1:$1048576,11,0)</f>
        <v>0</v>
      </c>
      <c r="M127" s="16" t="str">
        <f>VLOOKUP(B127,總表!$1:$1048576,12,0)</f>
        <v>古清瑜</v>
      </c>
      <c r="N127" s="16" t="str">
        <f>VLOOKUP(B127,總表!$1:$1048576,13,0)</f>
        <v>新街國小</v>
      </c>
      <c r="O127" s="16">
        <f>VLOOKUP(B127,總表!$1:$1048576,14,0)</f>
        <v>0</v>
      </c>
      <c r="P127" s="16">
        <f>VLOOKUP(B127,總表!$1:$1048576,15,0)</f>
        <v>0</v>
      </c>
      <c r="Q127" s="16">
        <f>VLOOKUP(B127,總表!$1:$1048576,16,0)</f>
        <v>0</v>
      </c>
      <c r="R127" s="16">
        <f>VLOOKUP(B127,總表!$1:$1048576,17,0)</f>
        <v>0</v>
      </c>
    </row>
    <row r="128" spans="1:18" hidden="1" x14ac:dyDescent="0.3">
      <c r="A128" s="24" t="s">
        <v>3495</v>
      </c>
      <c r="B128" s="16" t="s">
        <v>1890</v>
      </c>
      <c r="C128" s="10" t="str">
        <f>VLOOKUP(B128,總表!$1:$1048576,2,0)</f>
        <v>三段式180°旋轉安全機車踏板</v>
      </c>
      <c r="D128" s="19" t="str">
        <f>VLOOKUP(B128,總表!$1:$1048576,4,0)</f>
        <v>災害管理與安全</v>
      </c>
      <c r="E128" s="16" t="str">
        <f>VLOOKUP(B128,總表!$1:$1048576,5,0)</f>
        <v>國小組</v>
      </c>
      <c r="F128" s="16" t="str">
        <f>VLOOKUP(B128,總表!$1:$1048576,3,0)</f>
        <v>桃園市</v>
      </c>
      <c r="G128" s="16" t="str">
        <f>VLOOKUP(B128,總表!$1:$1048576,6,0)</f>
        <v>林小喬</v>
      </c>
      <c r="H128" s="16" t="str">
        <f>VLOOKUP(B128,總表!$1:$1048576,7,0)</f>
        <v>義興國小</v>
      </c>
      <c r="I128" s="16" t="str">
        <f>VLOOKUP(B128,總表!$1:$1048576,8,0)</f>
        <v>洪岦琦</v>
      </c>
      <c r="J128" s="16" t="str">
        <f>VLOOKUP(B128,總表!$1:$1048576,9,0)</f>
        <v>義興國小</v>
      </c>
      <c r="K128" s="16" t="str">
        <f>VLOOKUP(B128,總表!$1:$1048576,10,0)</f>
        <v>許羽彤</v>
      </c>
      <c r="L128" s="16" t="str">
        <f>VLOOKUP(B128,總表!$1:$1048576,11,0)</f>
        <v>義興國小</v>
      </c>
      <c r="M128" s="16" t="str">
        <f>VLOOKUP(B128,總表!$1:$1048576,12,0)</f>
        <v>林詩婷</v>
      </c>
      <c r="N128" s="16" t="str">
        <f>VLOOKUP(B128,總表!$1:$1048576,13,0)</f>
        <v>義興國小</v>
      </c>
      <c r="O128" s="16" t="str">
        <f>VLOOKUP(B128,總表!$1:$1048576,14,0)</f>
        <v>陳柏馨</v>
      </c>
      <c r="P128" s="16" t="str">
        <f>VLOOKUP(B128,總表!$1:$1048576,15,0)</f>
        <v>義興國小</v>
      </c>
      <c r="Q128" s="16" t="str">
        <f>VLOOKUP(B128,總表!$1:$1048576,16,0)</f>
        <v>林念純</v>
      </c>
      <c r="R128" s="16" t="str">
        <f>VLOOKUP(B128,總表!$1:$1048576,17,0)</f>
        <v>義興國小</v>
      </c>
    </row>
    <row r="129" spans="1:18" hidden="1" x14ac:dyDescent="0.3">
      <c r="A129" s="24" t="s">
        <v>3495</v>
      </c>
      <c r="B129" s="16" t="s">
        <v>1932</v>
      </c>
      <c r="C129" s="10" t="str">
        <f>VLOOKUP(B129,總表!$1:$1048576,2,0)</f>
        <v>交通危害指數預報系統</v>
      </c>
      <c r="D129" s="19" t="str">
        <f>VLOOKUP(B129,總表!$1:$1048576,4,0)</f>
        <v>災害管理與安全</v>
      </c>
      <c r="E129" s="16" t="str">
        <f>VLOOKUP(B129,總表!$1:$1048576,5,0)</f>
        <v>國小組</v>
      </c>
      <c r="F129" s="16" t="str">
        <f>VLOOKUP(B129,總表!$1:$1048576,3,0)</f>
        <v>桃園市</v>
      </c>
      <c r="G129" s="16" t="str">
        <f>VLOOKUP(B129,總表!$1:$1048576,6,0)</f>
        <v>邱惟辰</v>
      </c>
      <c r="H129" s="16" t="str">
        <f>VLOOKUP(B129,總表!$1:$1048576,7,0)</f>
        <v>中壢區林森國小</v>
      </c>
      <c r="I129" s="16">
        <f>VLOOKUP(B129,總表!$1:$1048576,8,0)</f>
        <v>0</v>
      </c>
      <c r="J129" s="16">
        <f>VLOOKUP(B129,總表!$1:$1048576,9,0)</f>
        <v>0</v>
      </c>
      <c r="K129" s="16">
        <f>VLOOKUP(B129,總表!$1:$1048576,10,0)</f>
        <v>0</v>
      </c>
      <c r="L129" s="16">
        <f>VLOOKUP(B129,總表!$1:$1048576,11,0)</f>
        <v>0</v>
      </c>
      <c r="M129" s="16" t="str">
        <f>VLOOKUP(B129,總表!$1:$1048576,12,0)</f>
        <v>陳嘉綺</v>
      </c>
      <c r="N129" s="16" t="str">
        <f>VLOOKUP(B129,總表!$1:$1048576,13,0)</f>
        <v>桃園市中壢區林森國小</v>
      </c>
      <c r="O129" s="16" t="str">
        <f>VLOOKUP(B129,總表!$1:$1048576,14,0)</f>
        <v>蔣依珊</v>
      </c>
      <c r="P129" s="16" t="str">
        <f>VLOOKUP(B129,總表!$1:$1048576,15,0)</f>
        <v>桃園市中壢區林森國小</v>
      </c>
      <c r="Q129" s="16">
        <f>VLOOKUP(B129,總表!$1:$1048576,16,0)</f>
        <v>0</v>
      </c>
      <c r="R129" s="16">
        <f>VLOOKUP(B129,總表!$1:$1048576,17,0)</f>
        <v>0</v>
      </c>
    </row>
    <row r="130" spans="1:18" hidden="1" x14ac:dyDescent="0.3">
      <c r="A130" s="24" t="s">
        <v>3495</v>
      </c>
      <c r="B130" s="16" t="s">
        <v>1924</v>
      </c>
      <c r="C130" s="10" t="str">
        <f>VLOOKUP(B130,總表!$1:$1048576,2,0)</f>
        <v>第二心臟的體貼保護-升降工作椅</v>
      </c>
      <c r="D130" s="19" t="str">
        <f>VLOOKUP(B130,總表!$1:$1048576,4,0)</f>
        <v>災害管理與安全</v>
      </c>
      <c r="E130" s="16" t="str">
        <f>VLOOKUP(B130,總表!$1:$1048576,5,0)</f>
        <v>國小組</v>
      </c>
      <c r="F130" s="16" t="str">
        <f>VLOOKUP(B130,總表!$1:$1048576,3,0)</f>
        <v>桃園市</v>
      </c>
      <c r="G130" s="16" t="str">
        <f>VLOOKUP(B130,總表!$1:$1048576,6,0)</f>
        <v>魏珮穎</v>
      </c>
      <c r="H130" s="16" t="str">
        <f>VLOOKUP(B130,總表!$1:$1048576,7,0)</f>
        <v>中壢區林森國小</v>
      </c>
      <c r="I130" s="16" t="str">
        <f>VLOOKUP(B130,總表!$1:$1048576,8,0)</f>
        <v>張瑄旂</v>
      </c>
      <c r="J130" s="16" t="str">
        <f>VLOOKUP(B130,總表!$1:$1048576,9,0)</f>
        <v>中壢區林森國小</v>
      </c>
      <c r="K130" s="16">
        <f>VLOOKUP(B130,總表!$1:$1048576,10,0)</f>
        <v>0</v>
      </c>
      <c r="L130" s="16">
        <f>VLOOKUP(B130,總表!$1:$1048576,11,0)</f>
        <v>0</v>
      </c>
      <c r="M130" s="16" t="str">
        <f>VLOOKUP(B130,總表!$1:$1048576,12,0)</f>
        <v>游曉惠</v>
      </c>
      <c r="N130" s="16" t="str">
        <f>VLOOKUP(B130,總表!$1:$1048576,13,0)</f>
        <v>桃園市中壢區林森國小</v>
      </c>
      <c r="O130" s="16" t="str">
        <f>VLOOKUP(B130,總表!$1:$1048576,14,0)</f>
        <v>莊元駿</v>
      </c>
      <c r="P130" s="16" t="str">
        <f>VLOOKUP(B130,總表!$1:$1048576,15,0)</f>
        <v>桃園市中壢區林森國小</v>
      </c>
      <c r="Q130" s="16">
        <f>VLOOKUP(B130,總表!$1:$1048576,16,0)</f>
        <v>0</v>
      </c>
      <c r="R130" s="16">
        <f>VLOOKUP(B130,總表!$1:$1048576,17,0)</f>
        <v>0</v>
      </c>
    </row>
    <row r="131" spans="1:18" hidden="1" x14ac:dyDescent="0.3">
      <c r="A131" s="21" t="s">
        <v>3493</v>
      </c>
      <c r="B131" s="16" t="s">
        <v>1759</v>
      </c>
      <c r="C131" s="10" t="str">
        <f>VLOOKUP(B131,總表!$1:$1048576,2,0)</f>
        <v>自動阻斷熱水器一氧化碳裝置</v>
      </c>
      <c r="D131" s="19" t="str">
        <f>VLOOKUP(B131,總表!$1:$1048576,4,0)</f>
        <v>災害管理與安全</v>
      </c>
      <c r="E131" s="16" t="str">
        <f>VLOOKUP(B131,總表!$1:$1048576,5,0)</f>
        <v>國小組</v>
      </c>
      <c r="F131" s="16" t="str">
        <f>VLOOKUP(B131,總表!$1:$1048576,3,0)</f>
        <v>桃園市</v>
      </c>
      <c r="G131" s="16" t="str">
        <f>VLOOKUP(B131,總表!$1:$1048576,6,0)</f>
        <v>葉思彤</v>
      </c>
      <c r="H131" s="16" t="str">
        <f>VLOOKUP(B131,總表!$1:$1048576,7,0)</f>
        <v>桃園市興仁國小</v>
      </c>
      <c r="I131" s="16" t="str">
        <f>VLOOKUP(B131,總表!$1:$1048576,8,0)</f>
        <v>胡薇琪</v>
      </c>
      <c r="J131" s="16" t="str">
        <f>VLOOKUP(B131,總表!$1:$1048576,9,0)</f>
        <v>桃園市興仁國小</v>
      </c>
      <c r="K131" s="16">
        <f>VLOOKUP(B131,總表!$1:$1048576,10,0)</f>
        <v>0</v>
      </c>
      <c r="L131" s="16">
        <f>VLOOKUP(B131,總表!$1:$1048576,11,0)</f>
        <v>0</v>
      </c>
      <c r="M131" s="16" t="str">
        <f>VLOOKUP(B131,總表!$1:$1048576,12,0)</f>
        <v>王馨逢</v>
      </c>
      <c r="N131" s="16" t="str">
        <f>VLOOKUP(B131,總表!$1:$1048576,13,0)</f>
        <v>桃園市興仁國小</v>
      </c>
      <c r="O131" s="16">
        <f>VLOOKUP(B131,總表!$1:$1048576,14,0)</f>
        <v>0</v>
      </c>
      <c r="P131" s="16">
        <f>VLOOKUP(B131,總表!$1:$1048576,15,0)</f>
        <v>0</v>
      </c>
      <c r="Q131" s="16">
        <f>VLOOKUP(B131,總表!$1:$1048576,16,0)</f>
        <v>0</v>
      </c>
      <c r="R131" s="16">
        <f>VLOOKUP(B131,總表!$1:$1048576,17,0)</f>
        <v>0</v>
      </c>
    </row>
    <row r="132" spans="1:18" hidden="1" x14ac:dyDescent="0.3">
      <c r="A132" s="21" t="s">
        <v>3493</v>
      </c>
      <c r="B132" s="16" t="s">
        <v>1946</v>
      </c>
      <c r="C132" s="10" t="str">
        <f>VLOOKUP(B132,總表!$1:$1048576,2,0)</f>
        <v>好好看-智慧偵測護眼盒</v>
      </c>
      <c r="D132" s="19" t="str">
        <f>VLOOKUP(B132,總表!$1:$1048576,4,0)</f>
        <v>災害管理與安全</v>
      </c>
      <c r="E132" s="16" t="str">
        <f>VLOOKUP(B132,總表!$1:$1048576,5,0)</f>
        <v>國小組</v>
      </c>
      <c r="F132" s="16" t="str">
        <f>VLOOKUP(B132,總表!$1:$1048576,3,0)</f>
        <v>桃園市</v>
      </c>
      <c r="G132" s="16" t="str">
        <f>VLOOKUP(B132,總表!$1:$1048576,6,0)</f>
        <v>陳興鴻</v>
      </c>
      <c r="H132" s="16" t="str">
        <f>VLOOKUP(B132,總表!$1:$1048576,7,0)</f>
        <v>桃園市義興國小</v>
      </c>
      <c r="I132" s="16" t="str">
        <f>VLOOKUP(B132,總表!$1:$1048576,8,0)</f>
        <v>蔡啟義</v>
      </c>
      <c r="J132" s="16" t="str">
        <f>VLOOKUP(B132,總表!$1:$1048576,9,0)</f>
        <v>桃園市義興國小</v>
      </c>
      <c r="K132" s="16">
        <f>VLOOKUP(B132,總表!$1:$1048576,10,0)</f>
        <v>0</v>
      </c>
      <c r="L132" s="16">
        <f>VLOOKUP(B132,總表!$1:$1048576,11,0)</f>
        <v>0</v>
      </c>
      <c r="M132" s="16" t="str">
        <f>VLOOKUP(B132,總表!$1:$1048576,12,0)</f>
        <v>林念純</v>
      </c>
      <c r="N132" s="16" t="str">
        <f>VLOOKUP(B132,總表!$1:$1048576,13,0)</f>
        <v>桃園市義興國小</v>
      </c>
      <c r="O132" s="16" t="str">
        <f>VLOOKUP(B132,總表!$1:$1048576,14,0)</f>
        <v>陳柏馨</v>
      </c>
      <c r="P132" s="16" t="str">
        <f>VLOOKUP(B132,總表!$1:$1048576,15,0)</f>
        <v>桃園市義興國小</v>
      </c>
      <c r="Q132" s="16" t="str">
        <f>VLOOKUP(B132,總表!$1:$1048576,16,0)</f>
        <v>吳思瑀</v>
      </c>
      <c r="R132" s="16" t="str">
        <f>VLOOKUP(B132,總表!$1:$1048576,17,0)</f>
        <v>桃園市義興國小</v>
      </c>
    </row>
    <row r="133" spans="1:18" hidden="1" x14ac:dyDescent="0.3">
      <c r="A133" s="32" t="s">
        <v>3494</v>
      </c>
      <c r="B133" s="16" t="s">
        <v>1918</v>
      </c>
      <c r="C133" s="10" t="str">
        <f>VLOOKUP(B133,總表!$1:$1048576,2,0)</f>
        <v>十萬火急！秒彈滅火毯</v>
      </c>
      <c r="D133" s="19" t="str">
        <f>VLOOKUP(B133,總表!$1:$1048576,4,0)</f>
        <v>災害管理與安全</v>
      </c>
      <c r="E133" s="16" t="str">
        <f>VLOOKUP(B133,總表!$1:$1048576,5,0)</f>
        <v>國小組</v>
      </c>
      <c r="F133" s="16" t="str">
        <f>VLOOKUP(B133,總表!$1:$1048576,3,0)</f>
        <v>桃園市</v>
      </c>
      <c r="G133" s="16" t="str">
        <f>VLOOKUP(B133,總表!$1:$1048576,6,0)</f>
        <v>許嘉恩</v>
      </c>
      <c r="H133" s="16" t="str">
        <f>VLOOKUP(B133,總表!$1:$1048576,7,0)</f>
        <v>桃園市中壢區內壢國民小學</v>
      </c>
      <c r="I133" s="16">
        <f>VLOOKUP(B133,總表!$1:$1048576,8,0)</f>
        <v>0</v>
      </c>
      <c r="J133" s="16">
        <f>VLOOKUP(B133,總表!$1:$1048576,9,0)</f>
        <v>0</v>
      </c>
      <c r="K133" s="16">
        <f>VLOOKUP(B133,總表!$1:$1048576,10,0)</f>
        <v>0</v>
      </c>
      <c r="L133" s="16">
        <f>VLOOKUP(B133,總表!$1:$1048576,11,0)</f>
        <v>0</v>
      </c>
      <c r="M133" s="16" t="str">
        <f>VLOOKUP(B133,總表!$1:$1048576,12,0)</f>
        <v>傅淑惠</v>
      </c>
      <c r="N133" s="16" t="str">
        <f>VLOOKUP(B133,總表!$1:$1048576,13,0)</f>
        <v>桃園市中壢區內壢國民小學</v>
      </c>
      <c r="O133" s="16" t="str">
        <f>VLOOKUP(B133,總表!$1:$1048576,14,0)</f>
        <v>黃國庭</v>
      </c>
      <c r="P133" s="16" t="str">
        <f>VLOOKUP(B133,總表!$1:$1048576,15,0)</f>
        <v>桃園市中壢區內壢國民小學</v>
      </c>
      <c r="Q133" s="16">
        <f>VLOOKUP(B133,總表!$1:$1048576,16,0)</f>
        <v>0</v>
      </c>
      <c r="R133" s="16">
        <f>VLOOKUP(B133,總表!$1:$1048576,17,0)</f>
        <v>0</v>
      </c>
    </row>
    <row r="134" spans="1:18" ht="17.399999999999999" hidden="1" x14ac:dyDescent="0.3">
      <c r="A134" s="23" t="s">
        <v>3495</v>
      </c>
      <c r="B134" s="16" t="s">
        <v>2047</v>
      </c>
      <c r="C134" s="10" t="str">
        <f>VLOOKUP(B134,總表!$1:$1048576,2,0)</f>
        <v>聾盲AI智慧眼鏡</v>
      </c>
      <c r="D134" s="20" t="str">
        <f>VLOOKUP(B134,總表!$1:$1048576,4,0)</f>
        <v>社會照護</v>
      </c>
      <c r="E134" s="16" t="str">
        <f>VLOOKUP(B134,總表!$1:$1048576,5,0)</f>
        <v>國小組</v>
      </c>
      <c r="F134" s="16" t="str">
        <f>VLOOKUP(B134,總表!$1:$1048576,3,0)</f>
        <v>桃園市</v>
      </c>
      <c r="G134" s="16" t="str">
        <f>VLOOKUP(B134,總表!$1:$1048576,6,0)</f>
        <v>簡呈愷</v>
      </c>
      <c r="H134" s="16" t="str">
        <f>VLOOKUP(B134,總表!$1:$1048576,7,0)</f>
        <v>桃園市立青溪國民小學</v>
      </c>
      <c r="I134" s="16">
        <f>VLOOKUP(B134,總表!$1:$1048576,8,0)</f>
        <v>0</v>
      </c>
      <c r="J134" s="16">
        <f>VLOOKUP(B134,總表!$1:$1048576,9,0)</f>
        <v>0</v>
      </c>
      <c r="K134" s="16">
        <f>VLOOKUP(B134,總表!$1:$1048576,10,0)</f>
        <v>0</v>
      </c>
      <c r="L134" s="16">
        <f>VLOOKUP(B134,總表!$1:$1048576,11,0)</f>
        <v>0</v>
      </c>
      <c r="M134" s="16" t="str">
        <f>VLOOKUP(B134,總表!$1:$1048576,12,0)</f>
        <v>林琪正</v>
      </c>
      <c r="N134" s="16" t="str">
        <f>VLOOKUP(B134,總表!$1:$1048576,13,0)</f>
        <v>桃園市立同德國中</v>
      </c>
      <c r="O134" s="16" t="str">
        <f>VLOOKUP(B134,總表!$1:$1048576,14,0)</f>
        <v>何淑鈴</v>
      </c>
      <c r="P134" s="16" t="str">
        <f>VLOOKUP(B134,總表!$1:$1048576,15,0)</f>
        <v>桃園市立同德國中</v>
      </c>
      <c r="Q134" s="16" t="str">
        <f>VLOOKUP(B134,總表!$1:$1048576,16,0)</f>
        <v>張恩振</v>
      </c>
      <c r="R134" s="16" t="str">
        <f>VLOOKUP(B134,總表!$1:$1048576,17,0)</f>
        <v>桃園市立青溪國小</v>
      </c>
    </row>
    <row r="135" spans="1:18" ht="17.399999999999999" hidden="1" x14ac:dyDescent="0.3">
      <c r="A135" s="31" t="s">
        <v>3494</v>
      </c>
      <c r="B135" s="16" t="s">
        <v>2154</v>
      </c>
      <c r="C135" s="10" t="str">
        <f>VLOOKUP(B135,總表!$1:$1048576,2,0)</f>
        <v>防久坐坐墊</v>
      </c>
      <c r="D135" s="20" t="str">
        <f>VLOOKUP(B135,總表!$1:$1048576,4,0)</f>
        <v>社會照護</v>
      </c>
      <c r="E135" s="16" t="str">
        <f>VLOOKUP(B135,總表!$1:$1048576,5,0)</f>
        <v>國小組</v>
      </c>
      <c r="F135" s="16" t="str">
        <f>VLOOKUP(B135,總表!$1:$1048576,3,0)</f>
        <v>桃園市</v>
      </c>
      <c r="G135" s="16" t="str">
        <f>VLOOKUP(B135,總表!$1:$1048576,6,0)</f>
        <v>楊浚玟</v>
      </c>
      <c r="H135" s="16" t="str">
        <f>VLOOKUP(B135,總表!$1:$1048576,7,0)</f>
        <v>同德國小</v>
      </c>
      <c r="I135" s="16" t="str">
        <f>VLOOKUP(B135,總表!$1:$1048576,8,0)</f>
        <v>王品喬</v>
      </c>
      <c r="J135" s="16" t="str">
        <f>VLOOKUP(B135,總表!$1:$1048576,9,0)</f>
        <v>同德國小</v>
      </c>
      <c r="K135" s="16" t="str">
        <f>VLOOKUP(B135,總表!$1:$1048576,10,0)</f>
        <v>饒語芯</v>
      </c>
      <c r="L135" s="16" t="str">
        <f>VLOOKUP(B135,總表!$1:$1048576,11,0)</f>
        <v>同德國小</v>
      </c>
      <c r="M135" s="16" t="str">
        <f>VLOOKUP(B135,總表!$1:$1048576,12,0)</f>
        <v>劉力瑄</v>
      </c>
      <c r="N135" s="16" t="str">
        <f>VLOOKUP(B135,總表!$1:$1048576,13,0)</f>
        <v>同德國小</v>
      </c>
      <c r="O135" s="16">
        <f>VLOOKUP(B135,總表!$1:$1048576,14,0)</f>
        <v>0</v>
      </c>
      <c r="P135" s="16">
        <f>VLOOKUP(B135,總表!$1:$1048576,15,0)</f>
        <v>0</v>
      </c>
      <c r="Q135" s="16">
        <f>VLOOKUP(B135,總表!$1:$1048576,16,0)</f>
        <v>0</v>
      </c>
      <c r="R135" s="16">
        <f>VLOOKUP(B135,總表!$1:$1048576,17,0)</f>
        <v>0</v>
      </c>
    </row>
    <row r="136" spans="1:18" ht="17.399999999999999" hidden="1" x14ac:dyDescent="0.3">
      <c r="A136" s="31" t="s">
        <v>3494</v>
      </c>
      <c r="B136" s="16" t="s">
        <v>2138</v>
      </c>
      <c r="C136" s="10" t="str">
        <f>VLOOKUP(B136,總表!$1:$1048576,2,0)</f>
        <v>RainBox 情緒天氣盒</v>
      </c>
      <c r="D136" s="20" t="str">
        <f>VLOOKUP(B136,總表!$1:$1048576,4,0)</f>
        <v>社會照護</v>
      </c>
      <c r="E136" s="16" t="str">
        <f>VLOOKUP(B136,總表!$1:$1048576,5,0)</f>
        <v>國小組</v>
      </c>
      <c r="F136" s="16" t="str">
        <f>VLOOKUP(B136,總表!$1:$1048576,3,0)</f>
        <v>桃園市</v>
      </c>
      <c r="G136" s="16" t="str">
        <f>VLOOKUP(B136,總表!$1:$1048576,6,0)</f>
        <v>羅貴宸</v>
      </c>
      <c r="H136" s="16" t="str">
        <f>VLOOKUP(B136,總表!$1:$1048576,7,0)</f>
        <v>桃園市中壢區普仁國民小學</v>
      </c>
      <c r="I136" s="16" t="str">
        <f>VLOOKUP(B136,總表!$1:$1048576,8,0)</f>
        <v>王晨熙</v>
      </c>
      <c r="J136" s="16" t="str">
        <f>VLOOKUP(B136,總表!$1:$1048576,9,0)</f>
        <v>新北市三峽區龍埔國民小學</v>
      </c>
      <c r="K136" s="16" t="str">
        <f>VLOOKUP(B136,總表!$1:$1048576,10,0)</f>
        <v>李軒榕</v>
      </c>
      <c r="L136" s="16" t="str">
        <f>VLOOKUP(B136,總表!$1:$1048576,11,0)</f>
        <v>桃園市桃園區同德國民小學</v>
      </c>
      <c r="M136" s="16" t="str">
        <f>VLOOKUP(B136,總表!$1:$1048576,12,0)</f>
        <v>鄭如翔</v>
      </c>
      <c r="N136" s="16" t="str">
        <f>VLOOKUP(B136,總表!$1:$1048576,13,0)</f>
        <v>新北市三峽區龍埔國民小學</v>
      </c>
      <c r="O136" s="16" t="str">
        <f>VLOOKUP(B136,總表!$1:$1048576,14,0)</f>
        <v>張螢宜</v>
      </c>
      <c r="P136" s="16" t="str">
        <f>VLOOKUP(B136,總表!$1:$1048576,15,0)</f>
        <v>桃園市中壢區普仁國民小學</v>
      </c>
      <c r="Q136" s="16" t="str">
        <f>VLOOKUP(B136,總表!$1:$1048576,16,0)</f>
        <v>許瑋珊</v>
      </c>
      <c r="R136" s="16" t="str">
        <f>VLOOKUP(B136,總表!$1:$1048576,17,0)</f>
        <v>桃園市桃園區同德國民小學</v>
      </c>
    </row>
    <row r="137" spans="1:18" ht="17.399999999999999" hidden="1" x14ac:dyDescent="0.3">
      <c r="A137" s="31" t="s">
        <v>3494</v>
      </c>
      <c r="B137" s="16" t="s">
        <v>2034</v>
      </c>
      <c r="C137" s="10" t="str">
        <f>VLOOKUP(B137,總表!$1:$1048576,2,0)</f>
        <v>彩虹之眼</v>
      </c>
      <c r="D137" s="20" t="str">
        <f>VLOOKUP(B137,總表!$1:$1048576,4,0)</f>
        <v>社會照護</v>
      </c>
      <c r="E137" s="16" t="str">
        <f>VLOOKUP(B137,總表!$1:$1048576,5,0)</f>
        <v>國小組</v>
      </c>
      <c r="F137" s="16" t="str">
        <f>VLOOKUP(B137,總表!$1:$1048576,3,0)</f>
        <v>桃園市</v>
      </c>
      <c r="G137" s="16" t="str">
        <f>VLOOKUP(B137,總表!$1:$1048576,6,0)</f>
        <v>黎冠朋</v>
      </c>
      <c r="H137" s="16" t="str">
        <f>VLOOKUP(B137,總表!$1:$1048576,7,0)</f>
        <v>桃園市立新埔國小</v>
      </c>
      <c r="I137" s="16" t="str">
        <f>VLOOKUP(B137,總表!$1:$1048576,8,0)</f>
        <v>呂祥睿</v>
      </c>
      <c r="J137" s="16" t="str">
        <f>VLOOKUP(B137,總表!$1:$1048576,9,0)</f>
        <v>桃園市立同安國小</v>
      </c>
      <c r="K137" s="16" t="str">
        <f>VLOOKUP(B137,總表!$1:$1048576,10,0)</f>
        <v>張庭睿</v>
      </c>
      <c r="L137" s="16" t="str">
        <f>VLOOKUP(B137,總表!$1:$1048576,11,0)</f>
        <v>桃園市立同德國小</v>
      </c>
      <c r="M137" s="16" t="str">
        <f>VLOOKUP(B137,總表!$1:$1048576,12,0)</f>
        <v>林琪正</v>
      </c>
      <c r="N137" s="16" t="str">
        <f>VLOOKUP(B137,總表!$1:$1048576,13,0)</f>
        <v>桃園市立同德國中</v>
      </c>
      <c r="O137" s="16" t="str">
        <f>VLOOKUP(B137,總表!$1:$1048576,14,0)</f>
        <v>何淑鈴</v>
      </c>
      <c r="P137" s="16" t="str">
        <f>VLOOKUP(B137,總表!$1:$1048576,15,0)</f>
        <v>桃園市立同德國中</v>
      </c>
      <c r="Q137" s="16" t="str">
        <f>VLOOKUP(B137,總表!$1:$1048576,16,0)</f>
        <v>黃盛亞</v>
      </c>
      <c r="R137" s="16" t="str">
        <f>VLOOKUP(B137,總表!$1:$1048576,17,0)</f>
        <v>桃園市立新埔國小</v>
      </c>
    </row>
    <row r="138" spans="1:18" ht="17.399999999999999" hidden="1" x14ac:dyDescent="0.3">
      <c r="A138" s="22" t="s">
        <v>3495</v>
      </c>
      <c r="B138" s="16" t="s">
        <v>2595</v>
      </c>
      <c r="C138" s="10" t="str">
        <f>VLOOKUP(B138,總表!$1:$1048576,2,0)</f>
        <v>多功能安全帽防水內襯</v>
      </c>
      <c r="D138" s="16" t="str">
        <f>VLOOKUP(B138,總表!$1:$1048576,4,0)</f>
        <v>便利生活</v>
      </c>
      <c r="E138" s="16" t="str">
        <f>VLOOKUP(B138,總表!$1:$1048576,5,0)</f>
        <v>國小組</v>
      </c>
      <c r="F138" s="16" t="str">
        <f>VLOOKUP(B138,總表!$1:$1048576,3,0)</f>
        <v>桃園市</v>
      </c>
      <c r="G138" s="16" t="str">
        <f>VLOOKUP(B138,總表!$1:$1048576,6,0)</f>
        <v>周郅程</v>
      </c>
      <c r="H138" s="16" t="str">
        <f>VLOOKUP(B138,總表!$1:$1048576,7,0)</f>
        <v>中壢區林森國小</v>
      </c>
      <c r="I138" s="16">
        <f>VLOOKUP(B138,總表!$1:$1048576,8,0)</f>
        <v>0</v>
      </c>
      <c r="J138" s="16">
        <f>VLOOKUP(B138,總表!$1:$1048576,9,0)</f>
        <v>0</v>
      </c>
      <c r="K138" s="16">
        <f>VLOOKUP(B138,總表!$1:$1048576,10,0)</f>
        <v>0</v>
      </c>
      <c r="L138" s="16">
        <f>VLOOKUP(B138,總表!$1:$1048576,11,0)</f>
        <v>0</v>
      </c>
      <c r="M138" s="16" t="str">
        <f>VLOOKUP(B138,總表!$1:$1048576,12,0)</f>
        <v>詹禹柔</v>
      </c>
      <c r="N138" s="16" t="str">
        <f>VLOOKUP(B138,總表!$1:$1048576,13,0)</f>
        <v>桃園市中壢區林森國小</v>
      </c>
      <c r="O138" s="16" t="str">
        <f>VLOOKUP(B138,總表!$1:$1048576,14,0)</f>
        <v>張怡柔</v>
      </c>
      <c r="P138" s="16" t="str">
        <f>VLOOKUP(B138,總表!$1:$1048576,15,0)</f>
        <v>桃園市中壢區林森國小</v>
      </c>
      <c r="Q138" s="16">
        <f>VLOOKUP(B138,總表!$1:$1048576,16,0)</f>
        <v>0</v>
      </c>
      <c r="R138" s="16">
        <f>VLOOKUP(B138,總表!$1:$1048576,17,0)</f>
        <v>0</v>
      </c>
    </row>
    <row r="139" spans="1:18" ht="17.399999999999999" hidden="1" x14ac:dyDescent="0.3">
      <c r="A139" s="22" t="s">
        <v>3495</v>
      </c>
      <c r="B139" s="16" t="s">
        <v>2603</v>
      </c>
      <c r="C139" s="10" t="str">
        <f>VLOOKUP(B139,總表!$1:$1048576,2,0)</f>
        <v>下床時鐘</v>
      </c>
      <c r="D139" s="16" t="str">
        <f>VLOOKUP(B139,總表!$1:$1048576,4,0)</f>
        <v>便利生活</v>
      </c>
      <c r="E139" s="16" t="str">
        <f>VLOOKUP(B139,總表!$1:$1048576,5,0)</f>
        <v>國小組</v>
      </c>
      <c r="F139" s="16" t="str">
        <f>VLOOKUP(B139,總表!$1:$1048576,3,0)</f>
        <v>桃園市</v>
      </c>
      <c r="G139" s="16" t="str">
        <f>VLOOKUP(B139,總表!$1:$1048576,6,0)</f>
        <v>彭子綦</v>
      </c>
      <c r="H139" s="16" t="str">
        <f>VLOOKUP(B139,總表!$1:$1048576,7,0)</f>
        <v>青溪國小</v>
      </c>
      <c r="I139" s="16">
        <f>VLOOKUP(B139,總表!$1:$1048576,8,0)</f>
        <v>0</v>
      </c>
      <c r="J139" s="16">
        <f>VLOOKUP(B139,總表!$1:$1048576,9,0)</f>
        <v>0</v>
      </c>
      <c r="K139" s="16">
        <f>VLOOKUP(B139,總表!$1:$1048576,10,0)</f>
        <v>0</v>
      </c>
      <c r="L139" s="16">
        <f>VLOOKUP(B139,總表!$1:$1048576,11,0)</f>
        <v>0</v>
      </c>
      <c r="M139" s="16" t="str">
        <f>VLOOKUP(B139,總表!$1:$1048576,12,0)</f>
        <v>張恩振</v>
      </c>
      <c r="N139" s="16" t="str">
        <f>VLOOKUP(B139,總表!$1:$1048576,13,0)</f>
        <v>青溪國小</v>
      </c>
      <c r="O139" s="16">
        <f>VLOOKUP(B139,總表!$1:$1048576,14,0)</f>
        <v>0</v>
      </c>
      <c r="P139" s="16">
        <f>VLOOKUP(B139,總表!$1:$1048576,15,0)</f>
        <v>0</v>
      </c>
      <c r="Q139" s="16">
        <f>VLOOKUP(B139,總表!$1:$1048576,16,0)</f>
        <v>0</v>
      </c>
      <c r="R139" s="16">
        <f>VLOOKUP(B139,總表!$1:$1048576,17,0)</f>
        <v>0</v>
      </c>
    </row>
    <row r="140" spans="1:18" ht="17.399999999999999" hidden="1" x14ac:dyDescent="0.3">
      <c r="A140" s="22" t="s">
        <v>3495</v>
      </c>
      <c r="B140" s="16" t="s">
        <v>2606</v>
      </c>
      <c r="C140" s="10" t="str">
        <f>VLOOKUP(B140,總表!$1:$1048576,2,0)</f>
        <v>洗手台水龍頭後置物夾</v>
      </c>
      <c r="D140" s="16" t="str">
        <f>VLOOKUP(B140,總表!$1:$1048576,4,0)</f>
        <v>便利生活</v>
      </c>
      <c r="E140" s="16" t="str">
        <f>VLOOKUP(B140,總表!$1:$1048576,5,0)</f>
        <v>國小組</v>
      </c>
      <c r="F140" s="16" t="str">
        <f>VLOOKUP(B140,總表!$1:$1048576,3,0)</f>
        <v>桃園市</v>
      </c>
      <c r="G140" s="16" t="str">
        <f>VLOOKUP(B140,總表!$1:$1048576,6,0)</f>
        <v>曾思惟</v>
      </c>
      <c r="H140" s="16" t="str">
        <f>VLOOKUP(B140,總表!$1:$1048576,7,0)</f>
        <v>桃園市大溪區員樹林國小</v>
      </c>
      <c r="I140" s="16" t="str">
        <f>VLOOKUP(B140,總表!$1:$1048576,8,0)</f>
        <v>曾為綱</v>
      </c>
      <c r="J140" s="16" t="str">
        <f>VLOOKUP(B140,總表!$1:$1048576,9,0)</f>
        <v>桃園市大溪區員樹林國小</v>
      </c>
      <c r="K140" s="16" t="str">
        <f>VLOOKUP(B140,總表!$1:$1048576,10,0)</f>
        <v>廖芸萱</v>
      </c>
      <c r="L140" s="16" t="str">
        <f>VLOOKUP(B140,總表!$1:$1048576,11,0)</f>
        <v>桃園市中壢區新明國小</v>
      </c>
      <c r="M140" s="16" t="str">
        <f>VLOOKUP(B140,總表!$1:$1048576,12,0)</f>
        <v>吳佳瑾</v>
      </c>
      <c r="N140" s="16" t="str">
        <f>VLOOKUP(B140,總表!$1:$1048576,13,0)</f>
        <v>桃園市中壢區新明國民小學</v>
      </c>
      <c r="O140" s="16" t="str">
        <f>VLOOKUP(B140,總表!$1:$1048576,14,0)</f>
        <v>王宣芳</v>
      </c>
      <c r="P140" s="16" t="str">
        <f>VLOOKUP(B140,總表!$1:$1048576,15,0)</f>
        <v>桃園市大溪區員樹林國小</v>
      </c>
      <c r="Q140" s="16" t="str">
        <f>VLOOKUP(B140,總表!$1:$1048576,16,0)</f>
        <v>范浩俊</v>
      </c>
      <c r="R140" s="16" t="str">
        <f>VLOOKUP(B140,總表!$1:$1048576,17,0)</f>
        <v>桃園市大溪區員樹林國小</v>
      </c>
    </row>
    <row r="141" spans="1:18" ht="17.399999999999999" hidden="1" x14ac:dyDescent="0.3">
      <c r="A141" s="22" t="s">
        <v>3495</v>
      </c>
      <c r="B141" s="16" t="s">
        <v>2519</v>
      </c>
      <c r="C141" s="10" t="str">
        <f>VLOOKUP(B141,總表!$1:$1048576,2,0)</f>
        <v>ReString 新生支架</v>
      </c>
      <c r="D141" s="16" t="str">
        <f>VLOOKUP(B141,總表!$1:$1048576,4,0)</f>
        <v>便利生活</v>
      </c>
      <c r="E141" s="16" t="str">
        <f>VLOOKUP(B141,總表!$1:$1048576,5,0)</f>
        <v>國小組</v>
      </c>
      <c r="F141" s="16" t="str">
        <f>VLOOKUP(B141,總表!$1:$1048576,3,0)</f>
        <v>桃園市</v>
      </c>
      <c r="G141" s="16" t="str">
        <f>VLOOKUP(B141,總表!$1:$1048576,6,0)</f>
        <v>鄭語德</v>
      </c>
      <c r="H141" s="16" t="str">
        <f>VLOOKUP(B141,總表!$1:$1048576,7,0)</f>
        <v>自學生</v>
      </c>
      <c r="I141" s="16" t="str">
        <f>VLOOKUP(B141,總表!$1:$1048576,8,0)</f>
        <v>楊子潔</v>
      </c>
      <c r="J141" s="16" t="str">
        <f>VLOOKUP(B141,總表!$1:$1048576,9,0)</f>
        <v>自學生</v>
      </c>
      <c r="K141" s="16" t="str">
        <f>VLOOKUP(B141,總表!$1:$1048576,10,0)</f>
        <v>張辰維</v>
      </c>
      <c r="L141" s="16" t="str">
        <f>VLOOKUP(B141,總表!$1:$1048576,11,0)</f>
        <v>桃園美國學校</v>
      </c>
      <c r="M141" s="16" t="str">
        <f>VLOOKUP(B141,總表!$1:$1048576,12,0)</f>
        <v>沈珈煒</v>
      </c>
      <c r="N141" s="16" t="str">
        <f>VLOOKUP(B141,總表!$1:$1048576,13,0)</f>
        <v>桃園美國學校</v>
      </c>
      <c r="O141" s="16">
        <f>VLOOKUP(B141,總表!$1:$1048576,14,0)</f>
        <v>0</v>
      </c>
      <c r="P141" s="16">
        <f>VLOOKUP(B141,總表!$1:$1048576,15,0)</f>
        <v>0</v>
      </c>
      <c r="Q141" s="16">
        <f>VLOOKUP(B141,總表!$1:$1048576,16,0)</f>
        <v>0</v>
      </c>
      <c r="R141" s="16">
        <f>VLOOKUP(B141,總表!$1:$1048576,17,0)</f>
        <v>0</v>
      </c>
    </row>
    <row r="142" spans="1:18" ht="17.399999999999999" hidden="1" x14ac:dyDescent="0.3">
      <c r="A142" s="25" t="s">
        <v>3492</v>
      </c>
      <c r="B142" s="13" t="s">
        <v>3513</v>
      </c>
      <c r="C142" s="10" t="str">
        <f>VLOOKUP(B142,總表!$1:$1048576,2,0)</f>
        <v>幫你痛- 牙科診療安心溝通器</v>
      </c>
      <c r="D142" s="16" t="str">
        <f>VLOOKUP(B142,總表!$1:$1048576,4,0)</f>
        <v>便利生活</v>
      </c>
      <c r="E142" s="16" t="str">
        <f>VLOOKUP(B142,總表!$1:$1048576,5,0)</f>
        <v>國小組</v>
      </c>
      <c r="F142" s="16" t="str">
        <f>VLOOKUP(B142,總表!$1:$1048576,3,0)</f>
        <v>桃園市</v>
      </c>
      <c r="G142" s="16" t="str">
        <f>VLOOKUP(B142,總表!$1:$1048576,6,0)</f>
        <v>曾宇琋</v>
      </c>
      <c r="H142" s="16" t="str">
        <f>VLOOKUP(B142,總表!$1:$1048576,7,0)</f>
        <v>桃園市桃園區中山國民小學</v>
      </c>
      <c r="I142" s="16" t="str">
        <f>VLOOKUP(B142,總表!$1:$1048576,8,0)</f>
        <v>曾嵦琋</v>
      </c>
      <c r="J142" s="16" t="str">
        <f>VLOOKUP(B142,總表!$1:$1048576,9,0)</f>
        <v>桃園市桃園區中山國民小學</v>
      </c>
      <c r="K142" s="16">
        <f>VLOOKUP(B142,總表!$1:$1048576,10,0)</f>
        <v>0</v>
      </c>
      <c r="L142" s="16">
        <f>VLOOKUP(B142,總表!$1:$1048576,11,0)</f>
        <v>0</v>
      </c>
      <c r="M142" s="16" t="str">
        <f>VLOOKUP(B142,總表!$1:$1048576,12,0)</f>
        <v>陳月貴</v>
      </c>
      <c r="N142" s="16" t="str">
        <f>VLOOKUP(B142,總表!$1:$1048576,13,0)</f>
        <v>桃園市桃園區中山國民小學</v>
      </c>
      <c r="O142" s="16" t="str">
        <f>VLOOKUP(B142,總表!$1:$1048576,14,0)</f>
        <v>林文鄉</v>
      </c>
      <c r="P142" s="16" t="str">
        <f>VLOOKUP(B142,總表!$1:$1048576,15,0)</f>
        <v>桃園市桃園區中山國民小學</v>
      </c>
      <c r="Q142" s="16" t="str">
        <f>VLOOKUP(B142,總表!$1:$1048576,16,0)</f>
        <v>賴淑滿</v>
      </c>
      <c r="R142" s="16" t="str">
        <f>VLOOKUP(B142,總表!$1:$1048576,17,0)</f>
        <v>桃園市桃園區中山國民小學</v>
      </c>
    </row>
    <row r="143" spans="1:18" ht="17.399999999999999" hidden="1" x14ac:dyDescent="0.3">
      <c r="A143" s="28" t="s">
        <v>3493</v>
      </c>
      <c r="B143" s="13" t="s">
        <v>2367</v>
      </c>
      <c r="C143" s="10" t="str">
        <f>VLOOKUP(B143,總表!$1:$1048576,2,0)</f>
        <v>可攜式割吸雙效除草機</v>
      </c>
      <c r="D143" s="16" t="str">
        <f>VLOOKUP(B143,總表!$1:$1048576,4,0)</f>
        <v>便利生活</v>
      </c>
      <c r="E143" s="16" t="str">
        <f>VLOOKUP(B143,總表!$1:$1048576,5,0)</f>
        <v>國小組</v>
      </c>
      <c r="F143" s="16" t="str">
        <f>VLOOKUP(B143,總表!$1:$1048576,3,0)</f>
        <v>桃園市</v>
      </c>
      <c r="G143" s="16" t="str">
        <f>VLOOKUP(B143,總表!$1:$1048576,6,0)</f>
        <v>李懿恩</v>
      </c>
      <c r="H143" s="16" t="str">
        <f>VLOOKUP(B143,總表!$1:$1048576,7,0)</f>
        <v>青溪國小</v>
      </c>
      <c r="I143" s="16" t="str">
        <f>VLOOKUP(B143,總表!$1:$1048576,8,0)</f>
        <v>賴知果</v>
      </c>
      <c r="J143" s="16" t="str">
        <f>VLOOKUP(B143,總表!$1:$1048576,9,0)</f>
        <v>青溪國小</v>
      </c>
      <c r="K143" s="16" t="str">
        <f>VLOOKUP(B143,總表!$1:$1048576,10,0)</f>
        <v>郭瀚元</v>
      </c>
      <c r="L143" s="16" t="str">
        <f>VLOOKUP(B143,總表!$1:$1048576,11,0)</f>
        <v>青溪國小</v>
      </c>
      <c r="M143" s="16" t="str">
        <f>VLOOKUP(B143,總表!$1:$1048576,12,0)</f>
        <v>翁珮倫</v>
      </c>
      <c r="N143" s="16" t="str">
        <f>VLOOKUP(B143,總表!$1:$1048576,13,0)</f>
        <v>青溪國小</v>
      </c>
      <c r="O143" s="16">
        <f>VLOOKUP(B143,總表!$1:$1048576,14,0)</f>
        <v>0</v>
      </c>
      <c r="P143" s="16">
        <f>VLOOKUP(B143,總表!$1:$1048576,15,0)</f>
        <v>0</v>
      </c>
      <c r="Q143" s="16">
        <f>VLOOKUP(B143,總表!$1:$1048576,16,0)</f>
        <v>0</v>
      </c>
      <c r="R143" s="16">
        <f>VLOOKUP(B143,總表!$1:$1048576,17,0)</f>
        <v>0</v>
      </c>
    </row>
    <row r="144" spans="1:18" ht="17.399999999999999" hidden="1" x14ac:dyDescent="0.3">
      <c r="A144" s="30" t="s">
        <v>3494</v>
      </c>
      <c r="B144" s="13" t="s">
        <v>2600</v>
      </c>
      <c r="C144" s="10" t="str">
        <f>VLOOKUP(B144,總表!$1:$1048576,2,0)</f>
        <v>追日晒衣架</v>
      </c>
      <c r="D144" s="16" t="str">
        <f>VLOOKUP(B144,總表!$1:$1048576,4,0)</f>
        <v>便利生活</v>
      </c>
      <c r="E144" s="16" t="str">
        <f>VLOOKUP(B144,總表!$1:$1048576,5,0)</f>
        <v>國小組</v>
      </c>
      <c r="F144" s="16" t="str">
        <f>VLOOKUP(B144,總表!$1:$1048576,3,0)</f>
        <v>桃園市</v>
      </c>
      <c r="G144" s="16" t="str">
        <f>VLOOKUP(B144,總表!$1:$1048576,6,0)</f>
        <v>鄭程遠</v>
      </c>
      <c r="H144" s="16" t="str">
        <f>VLOOKUP(B144,總表!$1:$1048576,7,0)</f>
        <v>桃園市義興國小</v>
      </c>
      <c r="I144" s="16">
        <f>VLOOKUP(B144,總表!$1:$1048576,8,0)</f>
        <v>0</v>
      </c>
      <c r="J144" s="16">
        <f>VLOOKUP(B144,總表!$1:$1048576,9,0)</f>
        <v>0</v>
      </c>
      <c r="K144" s="16">
        <f>VLOOKUP(B144,總表!$1:$1048576,10,0)</f>
        <v>0</v>
      </c>
      <c r="L144" s="16">
        <f>VLOOKUP(B144,總表!$1:$1048576,11,0)</f>
        <v>0</v>
      </c>
      <c r="M144" s="16" t="str">
        <f>VLOOKUP(B144,總表!$1:$1048576,12,0)</f>
        <v>林念純</v>
      </c>
      <c r="N144" s="16" t="str">
        <f>VLOOKUP(B144,總表!$1:$1048576,13,0)</f>
        <v>桃園市義興國小</v>
      </c>
      <c r="O144" s="16" t="str">
        <f>VLOOKUP(B144,總表!$1:$1048576,14,0)</f>
        <v>陳柏馨</v>
      </c>
      <c r="P144" s="16" t="str">
        <f>VLOOKUP(B144,總表!$1:$1048576,15,0)</f>
        <v>桃園市義興國小</v>
      </c>
      <c r="Q144" s="16" t="str">
        <f>VLOOKUP(B144,總表!$1:$1048576,16,0)</f>
        <v>高加珈</v>
      </c>
      <c r="R144" s="16" t="str">
        <f>VLOOKUP(B144,總表!$1:$1048576,17,0)</f>
        <v>桃園市義興國小</v>
      </c>
    </row>
    <row r="145" spans="1:18" ht="17.399999999999999" hidden="1" x14ac:dyDescent="0.3">
      <c r="A145" s="30" t="s">
        <v>3494</v>
      </c>
      <c r="B145" s="13" t="s">
        <v>2501</v>
      </c>
      <c r="C145" s="10" t="str">
        <f>VLOOKUP(B145,總表!$1:$1048576,2,0)</f>
        <v>雙底鞋</v>
      </c>
      <c r="D145" s="16" t="str">
        <f>VLOOKUP(B145,總表!$1:$1048576,4,0)</f>
        <v>便利生活</v>
      </c>
      <c r="E145" s="16" t="str">
        <f>VLOOKUP(B145,總表!$1:$1048576,5,0)</f>
        <v>國小組</v>
      </c>
      <c r="F145" s="16" t="str">
        <f>VLOOKUP(B145,總表!$1:$1048576,3,0)</f>
        <v>桃園市</v>
      </c>
      <c r="G145" s="16" t="str">
        <f>VLOOKUP(B145,總表!$1:$1048576,6,0)</f>
        <v>羅晨熙</v>
      </c>
      <c r="H145" s="16" t="str">
        <f>VLOOKUP(B145,總表!$1:$1048576,7,0)</f>
        <v>桃園市中壢區華勛國民小學</v>
      </c>
      <c r="I145" s="16" t="str">
        <f>VLOOKUP(B145,總表!$1:$1048576,8,0)</f>
        <v>吳羿萱</v>
      </c>
      <c r="J145" s="16" t="str">
        <f>VLOOKUP(B145,總表!$1:$1048576,9,0)</f>
        <v>桃園市中壢區華勛國民小學</v>
      </c>
      <c r="K145" s="16">
        <f>VLOOKUP(B145,總表!$1:$1048576,10,0)</f>
        <v>0</v>
      </c>
      <c r="L145" s="16">
        <f>VLOOKUP(B145,總表!$1:$1048576,11,0)</f>
        <v>0</v>
      </c>
      <c r="M145" s="16" t="str">
        <f>VLOOKUP(B145,總表!$1:$1048576,12,0)</f>
        <v>張宇翔</v>
      </c>
      <c r="N145" s="16" t="str">
        <f>VLOOKUP(B145,總表!$1:$1048576,13,0)</f>
        <v>桃園市中壢區華勛國民小學</v>
      </c>
      <c r="O145" s="16">
        <f>VLOOKUP(B145,總表!$1:$1048576,14,0)</f>
        <v>0</v>
      </c>
      <c r="P145" s="16">
        <f>VLOOKUP(B145,總表!$1:$1048576,15,0)</f>
        <v>0</v>
      </c>
      <c r="Q145" s="16">
        <f>VLOOKUP(B145,總表!$1:$1048576,16,0)</f>
        <v>0</v>
      </c>
      <c r="R145" s="16">
        <f>VLOOKUP(B145,總表!$1:$1048576,17,0)</f>
        <v>0</v>
      </c>
    </row>
    <row r="146" spans="1:18" ht="17.399999999999999" hidden="1" x14ac:dyDescent="0.3">
      <c r="A146" s="23" t="s">
        <v>3495</v>
      </c>
      <c r="B146" s="16" t="s">
        <v>3506</v>
      </c>
      <c r="C146" s="10" t="str">
        <f>VLOOKUP(B146,總表!$1:$1048576,2,0)</f>
        <v>自主機器人之鉤爪自救系統</v>
      </c>
      <c r="D146" s="21" t="str">
        <f>VLOOKUP(B146,總表!$1:$1048576,4,0)</f>
        <v>前瞻/工業設計技術</v>
      </c>
      <c r="E146" s="16" t="str">
        <f>VLOOKUP(B146,總表!$1:$1048576,5,0)</f>
        <v>國小組</v>
      </c>
      <c r="F146" s="16" t="str">
        <f>VLOOKUP(B146,總表!$1:$1048576,3,0)</f>
        <v>桃園市</v>
      </c>
      <c r="G146" s="16" t="str">
        <f>VLOOKUP(B146,總表!$1:$1048576,6,0)</f>
        <v>吳翊安</v>
      </c>
      <c r="H146" s="16" t="str">
        <f>VLOOKUP(B146,總表!$1:$1048576,7,0)</f>
        <v>桃園市中壢區元生國小</v>
      </c>
      <c r="I146" s="16" t="str">
        <f>VLOOKUP(B146,總表!$1:$1048576,8,0)</f>
        <v>何維宸</v>
      </c>
      <c r="J146" s="16" t="str">
        <f>VLOOKUP(B146,總表!$1:$1048576,9,0)</f>
        <v>桃園市中壢區元生國民小學</v>
      </c>
      <c r="K146" s="16">
        <f>VLOOKUP(B146,總表!$1:$1048576,10,0)</f>
        <v>0</v>
      </c>
      <c r="L146" s="16">
        <f>VLOOKUP(B146,總表!$1:$1048576,11,0)</f>
        <v>0</v>
      </c>
      <c r="M146" s="16" t="str">
        <f>VLOOKUP(B146,總表!$1:$1048576,12,0)</f>
        <v>黃暄茹</v>
      </c>
      <c r="N146" s="16" t="str">
        <f>VLOOKUP(B146,總表!$1:$1048576,13,0)</f>
        <v>桃園市中壢區元生國民小學</v>
      </c>
      <c r="O146" s="16">
        <f>VLOOKUP(B146,總表!$1:$1048576,14,0)</f>
        <v>0</v>
      </c>
      <c r="P146" s="16">
        <f>VLOOKUP(B146,總表!$1:$1048576,15,0)</f>
        <v>0</v>
      </c>
      <c r="Q146" s="16">
        <f>VLOOKUP(B146,總表!$1:$1048576,16,0)</f>
        <v>0</v>
      </c>
      <c r="R146" s="16">
        <f>VLOOKUP(B146,總表!$1:$1048576,17,0)</f>
        <v>0</v>
      </c>
    </row>
    <row r="147" spans="1:18" ht="17.399999999999999" hidden="1" x14ac:dyDescent="0.3">
      <c r="A147" s="22" t="s">
        <v>3495</v>
      </c>
      <c r="B147" s="13" t="s">
        <v>76</v>
      </c>
      <c r="C147" s="10" t="str">
        <f>VLOOKUP(B147,總表!$1:$1048576,2,0)</f>
        <v>會發電的植物盆栽</v>
      </c>
      <c r="D147" s="17" t="str">
        <f>VLOOKUP(B147,總表!$1:$1048576,4,0)</f>
        <v>永續發展農糧技術</v>
      </c>
      <c r="E147" s="16" t="str">
        <f>VLOOKUP(B147,總表!$1:$1048576,5,0)</f>
        <v>國中組</v>
      </c>
      <c r="F147" s="16" t="str">
        <f>VLOOKUP(B147,總表!$1:$1048576,3,0)</f>
        <v>桃園市</v>
      </c>
      <c r="G147" s="16" t="str">
        <f>VLOOKUP(B147,總表!$1:$1048576,6,0)</f>
        <v>麥小秦</v>
      </c>
      <c r="H147" s="16" t="str">
        <f>VLOOKUP(B147,總表!$1:$1048576,7,0)</f>
        <v>桃園市立經國國中</v>
      </c>
      <c r="I147" s="16" t="str">
        <f>VLOOKUP(B147,總表!$1:$1048576,8,0)</f>
        <v>李采潔</v>
      </c>
      <c r="J147" s="16" t="str">
        <f>VLOOKUP(B147,總表!$1:$1048576,9,0)</f>
        <v>桃園市立經國國中</v>
      </c>
      <c r="K147" s="16">
        <f>VLOOKUP(B147,總表!$1:$1048576,10,0)</f>
        <v>0</v>
      </c>
      <c r="L147" s="16">
        <f>VLOOKUP(B147,總表!$1:$1048576,11,0)</f>
        <v>0</v>
      </c>
      <c r="M147" s="16" t="str">
        <f>VLOOKUP(B147,總表!$1:$1048576,12,0)</f>
        <v>陳逸群</v>
      </c>
      <c r="N147" s="16" t="str">
        <f>VLOOKUP(B147,總表!$1:$1048576,13,0)</f>
        <v>經國國中</v>
      </c>
      <c r="O147" s="16" t="str">
        <f>VLOOKUP(B147,總表!$1:$1048576,14,0)</f>
        <v>陳泓宇</v>
      </c>
      <c r="P147" s="16" t="str">
        <f>VLOOKUP(B147,總表!$1:$1048576,15,0)</f>
        <v>桃園市立經國國民中學</v>
      </c>
      <c r="Q147" s="16" t="str">
        <f>VLOOKUP(B147,總表!$1:$1048576,16,0)</f>
        <v>吳有恒</v>
      </c>
      <c r="R147" s="16" t="str">
        <f>VLOOKUP(B147,總表!$1:$1048576,17,0)</f>
        <v>桃園市立經國國民中學</v>
      </c>
    </row>
    <row r="148" spans="1:18" ht="17.399999999999999" hidden="1" x14ac:dyDescent="0.3">
      <c r="A148" s="22" t="s">
        <v>3495</v>
      </c>
      <c r="B148" s="13" t="s">
        <v>139</v>
      </c>
      <c r="C148" s="10" t="str">
        <f>VLOOKUP(B148,總表!$1:$1048576,2,0)</f>
        <v>自律式植物生態艙</v>
      </c>
      <c r="D148" s="17" t="str">
        <f>VLOOKUP(B148,總表!$1:$1048576,4,0)</f>
        <v>永續發展農糧技術</v>
      </c>
      <c r="E148" s="16" t="str">
        <f>VLOOKUP(B148,總表!$1:$1048576,5,0)</f>
        <v>國中組</v>
      </c>
      <c r="F148" s="16" t="str">
        <f>VLOOKUP(B148,總表!$1:$1048576,3,0)</f>
        <v>桃園市</v>
      </c>
      <c r="G148" s="16" t="str">
        <f>VLOOKUP(B148,總表!$1:$1048576,6,0)</f>
        <v>黎安蕊</v>
      </c>
      <c r="H148" s="16" t="str">
        <f>VLOOKUP(B148,總表!$1:$1048576,7,0)</f>
        <v>桃園市立經國國中</v>
      </c>
      <c r="I148" s="16" t="str">
        <f>VLOOKUP(B148,總表!$1:$1048576,8,0)</f>
        <v>沈曉虹</v>
      </c>
      <c r="J148" s="16" t="str">
        <f>VLOOKUP(B148,總表!$1:$1048576,9,0)</f>
        <v>桃園市立經國國中</v>
      </c>
      <c r="K148" s="16" t="str">
        <f>VLOOKUP(B148,總表!$1:$1048576,10,0)</f>
        <v>林宥廷</v>
      </c>
      <c r="L148" s="16" t="str">
        <f>VLOOKUP(B148,總表!$1:$1048576,11,0)</f>
        <v>桃園市立經國國中</v>
      </c>
      <c r="M148" s="16" t="str">
        <f>VLOOKUP(B148,總表!$1:$1048576,12,0)</f>
        <v>陳逸群</v>
      </c>
      <c r="N148" s="16" t="str">
        <f>VLOOKUP(B148,總表!$1:$1048576,13,0)</f>
        <v>桃園市立經國國民中學</v>
      </c>
      <c r="O148" s="16" t="str">
        <f>VLOOKUP(B148,總表!$1:$1048576,14,0)</f>
        <v>陳泓宇</v>
      </c>
      <c r="P148" s="16" t="str">
        <f>VLOOKUP(B148,總表!$1:$1048576,15,0)</f>
        <v>經國國中</v>
      </c>
      <c r="Q148" s="16" t="str">
        <f>VLOOKUP(B148,總表!$1:$1048576,16,0)</f>
        <v>吳有恒</v>
      </c>
      <c r="R148" s="16" t="str">
        <f>VLOOKUP(B148,總表!$1:$1048576,17,0)</f>
        <v>桃園市立經國國民中學</v>
      </c>
    </row>
    <row r="149" spans="1:18" ht="17.399999999999999" hidden="1" x14ac:dyDescent="0.3">
      <c r="A149" s="22" t="s">
        <v>3495</v>
      </c>
      <c r="B149" s="13" t="s">
        <v>144</v>
      </c>
      <c r="C149" s="10" t="str">
        <f>VLOOKUP(B149,總表!$1:$1048576,2,0)</f>
        <v>環保電子香爐</v>
      </c>
      <c r="D149" s="17" t="str">
        <f>VLOOKUP(B149,總表!$1:$1048576,4,0)</f>
        <v>永續發展農糧技術</v>
      </c>
      <c r="E149" s="16" t="str">
        <f>VLOOKUP(B149,總表!$1:$1048576,5,0)</f>
        <v>國中組</v>
      </c>
      <c r="F149" s="16" t="str">
        <f>VLOOKUP(B149,總表!$1:$1048576,3,0)</f>
        <v>桃園市</v>
      </c>
      <c r="G149" s="16" t="str">
        <f>VLOOKUP(B149,總表!$1:$1048576,6,0)</f>
        <v>戴悦晴</v>
      </c>
      <c r="H149" s="16" t="str">
        <f>VLOOKUP(B149,總表!$1:$1048576,7,0)</f>
        <v>桃園市立經國國中</v>
      </c>
      <c r="I149" s="16" t="str">
        <f>VLOOKUP(B149,總表!$1:$1048576,8,0)</f>
        <v>殷悅</v>
      </c>
      <c r="J149" s="16" t="str">
        <f>VLOOKUP(B149,總表!$1:$1048576,9,0)</f>
        <v>桃園市立經國國中</v>
      </c>
      <c r="K149" s="16" t="str">
        <f>VLOOKUP(B149,總表!$1:$1048576,10,0)</f>
        <v>温昕澄</v>
      </c>
      <c r="L149" s="16" t="str">
        <f>VLOOKUP(B149,總表!$1:$1048576,11,0)</f>
        <v>桃園市立經國國中</v>
      </c>
      <c r="M149" s="16" t="str">
        <f>VLOOKUP(B149,總表!$1:$1048576,12,0)</f>
        <v>陳逸群</v>
      </c>
      <c r="N149" s="16" t="str">
        <f>VLOOKUP(B149,總表!$1:$1048576,13,0)</f>
        <v>桃園市立經國國民中學</v>
      </c>
      <c r="O149" s="16" t="str">
        <f>VLOOKUP(B149,總表!$1:$1048576,14,0)</f>
        <v>JOSH/歐陽龍</v>
      </c>
      <c r="P149" s="16" t="str">
        <f>VLOOKUP(B149,總表!$1:$1048576,15,0)</f>
        <v>經國國中</v>
      </c>
      <c r="Q149" s="16" t="str">
        <f>VLOOKUP(B149,總表!$1:$1048576,16,0)</f>
        <v>吳有恒</v>
      </c>
      <c r="R149" s="16" t="str">
        <f>VLOOKUP(B149,總表!$1:$1048576,17,0)</f>
        <v>桃園市立經國國民中學</v>
      </c>
    </row>
    <row r="150" spans="1:18" ht="17.399999999999999" hidden="1" x14ac:dyDescent="0.3">
      <c r="A150" s="22" t="s">
        <v>3495</v>
      </c>
      <c r="B150" s="13" t="s">
        <v>298</v>
      </c>
      <c r="C150" s="10" t="str">
        <f>VLOOKUP(B150,總表!$1:$1048576,2,0)</f>
        <v>情緒提醒筆</v>
      </c>
      <c r="D150" s="18" t="str">
        <f>VLOOKUP(B150,總表!$1:$1048576,4,0)</f>
        <v>休閒與教育</v>
      </c>
      <c r="E150" s="16" t="str">
        <f>VLOOKUP(B150,總表!$1:$1048576,5,0)</f>
        <v>國中組</v>
      </c>
      <c r="F150" s="16" t="str">
        <f>VLOOKUP(B150,總表!$1:$1048576,3,0)</f>
        <v>桃園市</v>
      </c>
      <c r="G150" s="16" t="str">
        <f>VLOOKUP(B150,總表!$1:$1048576,6,0)</f>
        <v>李雨潔</v>
      </c>
      <c r="H150" s="16" t="str">
        <f>VLOOKUP(B150,總表!$1:$1048576,7,0)</f>
        <v>桃園市立經國國中</v>
      </c>
      <c r="I150" s="16">
        <f>VLOOKUP(B150,總表!$1:$1048576,8,0)</f>
        <v>0</v>
      </c>
      <c r="J150" s="16">
        <f>VLOOKUP(B150,總表!$1:$1048576,9,0)</f>
        <v>0</v>
      </c>
      <c r="K150" s="16">
        <f>VLOOKUP(B150,總表!$1:$1048576,10,0)</f>
        <v>0</v>
      </c>
      <c r="L150" s="16">
        <f>VLOOKUP(B150,總表!$1:$1048576,11,0)</f>
        <v>0</v>
      </c>
      <c r="M150" s="16" t="str">
        <f>VLOOKUP(B150,總表!$1:$1048576,12,0)</f>
        <v>陳逸群</v>
      </c>
      <c r="N150" s="16" t="str">
        <f>VLOOKUP(B150,總表!$1:$1048576,13,0)</f>
        <v>經國國中</v>
      </c>
      <c r="O150" s="16" t="str">
        <f>VLOOKUP(B150,總表!$1:$1048576,14,0)</f>
        <v>陳泓宇</v>
      </c>
      <c r="P150" s="16" t="str">
        <f>VLOOKUP(B150,總表!$1:$1048576,15,0)</f>
        <v>桃園市立經國國民中學</v>
      </c>
      <c r="Q150" s="16" t="str">
        <f>VLOOKUP(B150,總表!$1:$1048576,16,0)</f>
        <v>吳有恒</v>
      </c>
      <c r="R150" s="16" t="str">
        <f>VLOOKUP(B150,總表!$1:$1048576,17,0)</f>
        <v>桃園市立經國國民中學</v>
      </c>
    </row>
    <row r="151" spans="1:18" ht="17.399999999999999" hidden="1" x14ac:dyDescent="0.3">
      <c r="A151" s="30" t="s">
        <v>3494</v>
      </c>
      <c r="B151" s="13" t="s">
        <v>365</v>
      </c>
      <c r="C151" s="10" t="str">
        <f>VLOOKUP(B151,總表!$1:$1048576,2,0)</f>
        <v>AI桌球教練</v>
      </c>
      <c r="D151" s="18" t="str">
        <f>VLOOKUP(B151,總表!$1:$1048576,4,0)</f>
        <v>休閒與教育</v>
      </c>
      <c r="E151" s="16" t="str">
        <f>VLOOKUP(B151,總表!$1:$1048576,5,0)</f>
        <v>國中組</v>
      </c>
      <c r="F151" s="16" t="str">
        <f>VLOOKUP(B151,總表!$1:$1048576,3,0)</f>
        <v>桃園市</v>
      </c>
      <c r="G151" s="16" t="str">
        <f>VLOOKUP(B151,總表!$1:$1048576,6,0)</f>
        <v>張宇澄</v>
      </c>
      <c r="H151" s="16" t="str">
        <f>VLOOKUP(B151,總表!$1:$1048576,7,0)</f>
        <v>桃園市立青埔國民中學</v>
      </c>
      <c r="I151" s="16">
        <f>VLOOKUP(B151,總表!$1:$1048576,8,0)</f>
        <v>0</v>
      </c>
      <c r="J151" s="16">
        <f>VLOOKUP(B151,總表!$1:$1048576,9,0)</f>
        <v>0</v>
      </c>
      <c r="K151" s="16">
        <f>VLOOKUP(B151,總表!$1:$1048576,10,0)</f>
        <v>0</v>
      </c>
      <c r="L151" s="16">
        <f>VLOOKUP(B151,總表!$1:$1048576,11,0)</f>
        <v>0</v>
      </c>
      <c r="M151" s="16" t="str">
        <f>VLOOKUP(B151,總表!$1:$1048576,12,0)</f>
        <v>邱振源</v>
      </c>
      <c r="N151" s="16" t="str">
        <f>VLOOKUP(B151,總表!$1:$1048576,13,0)</f>
        <v>桃園市立青埔國中</v>
      </c>
      <c r="O151" s="16" t="str">
        <f>VLOOKUP(B151,總表!$1:$1048576,14,0)</f>
        <v>何淑鈴</v>
      </c>
      <c r="P151" s="16" t="str">
        <f>VLOOKUP(B151,總表!$1:$1048576,15,0)</f>
        <v>桃園市立同德國中</v>
      </c>
      <c r="Q151" s="16" t="str">
        <f>VLOOKUP(B151,總表!$1:$1048576,16,0)</f>
        <v>林琪正</v>
      </c>
      <c r="R151" s="16" t="str">
        <f>VLOOKUP(B151,總表!$1:$1048576,17,0)</f>
        <v>桃園市立同德國中</v>
      </c>
    </row>
    <row r="152" spans="1:18" ht="17.399999999999999" hidden="1" x14ac:dyDescent="0.3">
      <c r="A152" s="30" t="s">
        <v>3494</v>
      </c>
      <c r="B152" s="13" t="s">
        <v>337</v>
      </c>
      <c r="C152" s="10" t="str">
        <f>VLOOKUP(B152,總表!$1:$1048576,2,0)</f>
        <v>桌遊-杏林歸錄</v>
      </c>
      <c r="D152" s="18" t="str">
        <f>VLOOKUP(B152,總表!$1:$1048576,4,0)</f>
        <v>休閒與教育</v>
      </c>
      <c r="E152" s="16" t="str">
        <f>VLOOKUP(B152,總表!$1:$1048576,5,0)</f>
        <v>國中組</v>
      </c>
      <c r="F152" s="16" t="str">
        <f>VLOOKUP(B152,總表!$1:$1048576,3,0)</f>
        <v>桃園市</v>
      </c>
      <c r="G152" s="16" t="str">
        <f>VLOOKUP(B152,總表!$1:$1048576,6,0)</f>
        <v>黃希真</v>
      </c>
      <c r="H152" s="16" t="str">
        <f>VLOOKUP(B152,總表!$1:$1048576,7,0)</f>
        <v>桃園市立中壢國民中學</v>
      </c>
      <c r="I152" s="16">
        <f>VLOOKUP(B152,總表!$1:$1048576,8,0)</f>
        <v>0</v>
      </c>
      <c r="J152" s="16">
        <f>VLOOKUP(B152,總表!$1:$1048576,9,0)</f>
        <v>0</v>
      </c>
      <c r="K152" s="16">
        <f>VLOOKUP(B152,總表!$1:$1048576,10,0)</f>
        <v>0</v>
      </c>
      <c r="L152" s="16">
        <f>VLOOKUP(B152,總表!$1:$1048576,11,0)</f>
        <v>0</v>
      </c>
      <c r="M152" s="16" t="str">
        <f>VLOOKUP(B152,總表!$1:$1048576,12,0)</f>
        <v>吳貞慧</v>
      </c>
      <c r="N152" s="16" t="str">
        <f>VLOOKUP(B152,總表!$1:$1048576,13,0)</f>
        <v>桃園市立中壢國民中學</v>
      </c>
      <c r="O152" s="16" t="str">
        <f>VLOOKUP(B152,總表!$1:$1048576,14,0)</f>
        <v>裘旼旼</v>
      </c>
      <c r="P152" s="16" t="str">
        <f>VLOOKUP(B152,總表!$1:$1048576,15,0)</f>
        <v>桃園市立中壢國民中學</v>
      </c>
      <c r="Q152" s="16">
        <f>VLOOKUP(B152,總表!$1:$1048576,16,0)</f>
        <v>0</v>
      </c>
      <c r="R152" s="16">
        <f>VLOOKUP(B152,總表!$1:$1048576,17,0)</f>
        <v>0</v>
      </c>
    </row>
    <row r="153" spans="1:18" ht="17.399999999999999" hidden="1" x14ac:dyDescent="0.3">
      <c r="A153" s="30" t="s">
        <v>3494</v>
      </c>
      <c r="B153" s="13" t="s">
        <v>315</v>
      </c>
      <c r="C153" s="10" t="str">
        <f>VLOOKUP(B153,總表!$1:$1048576,2,0)</f>
        <v>小盒子裡的風雨雲</v>
      </c>
      <c r="D153" s="18" t="str">
        <f>VLOOKUP(B153,總表!$1:$1048576,4,0)</f>
        <v>休閒與教育</v>
      </c>
      <c r="E153" s="16" t="str">
        <f>VLOOKUP(B153,總表!$1:$1048576,5,0)</f>
        <v>國中組</v>
      </c>
      <c r="F153" s="16" t="str">
        <f>VLOOKUP(B153,總表!$1:$1048576,3,0)</f>
        <v>桃園市</v>
      </c>
      <c r="G153" s="16" t="str">
        <f>VLOOKUP(B153,總表!$1:$1048576,6,0)</f>
        <v>殷悅</v>
      </c>
      <c r="H153" s="16" t="str">
        <f>VLOOKUP(B153,總表!$1:$1048576,7,0)</f>
        <v>桃園市立經國國中</v>
      </c>
      <c r="I153" s="16" t="str">
        <f>VLOOKUP(B153,總表!$1:$1048576,8,0)</f>
        <v>戴悦晴</v>
      </c>
      <c r="J153" s="16" t="str">
        <f>VLOOKUP(B153,總表!$1:$1048576,9,0)</f>
        <v>桃園市立經國國中</v>
      </c>
      <c r="K153" s="16" t="str">
        <f>VLOOKUP(B153,總表!$1:$1048576,10,0)</f>
        <v>温昕澄</v>
      </c>
      <c r="L153" s="16" t="str">
        <f>VLOOKUP(B153,總表!$1:$1048576,11,0)</f>
        <v>桃園市立經國國中</v>
      </c>
      <c r="M153" s="16" t="str">
        <f>VLOOKUP(B153,總表!$1:$1048576,12,0)</f>
        <v>陳逸群</v>
      </c>
      <c r="N153" s="16" t="str">
        <f>VLOOKUP(B153,總表!$1:$1048576,13,0)</f>
        <v>桃園市立經國國民中學</v>
      </c>
      <c r="O153" s="16" t="str">
        <f>VLOOKUP(B153,總表!$1:$1048576,14,0)</f>
        <v>JOSH/歐陽龍</v>
      </c>
      <c r="P153" s="16" t="str">
        <f>VLOOKUP(B153,總表!$1:$1048576,15,0)</f>
        <v>經國國中</v>
      </c>
      <c r="Q153" s="16" t="str">
        <f>VLOOKUP(B153,總表!$1:$1048576,16,0)</f>
        <v>吳有恒</v>
      </c>
      <c r="R153" s="16" t="str">
        <f>VLOOKUP(B153,總表!$1:$1048576,17,0)</f>
        <v>桃園市立經國國民中學</v>
      </c>
    </row>
    <row r="154" spans="1:18" ht="17.399999999999999" hidden="1" x14ac:dyDescent="0.3">
      <c r="A154" s="22" t="s">
        <v>3495</v>
      </c>
      <c r="B154" s="13" t="s">
        <v>638</v>
      </c>
      <c r="C154" s="10" t="str">
        <f>VLOOKUP(B154,總表!$1:$1048576,2,0)</f>
        <v>煞車強弱預警指示燈</v>
      </c>
      <c r="D154" s="19" t="str">
        <f>VLOOKUP(B154,總表!$1:$1048576,4,0)</f>
        <v>災害管理與安全</v>
      </c>
      <c r="E154" s="16" t="str">
        <f>VLOOKUP(B154,總表!$1:$1048576,5,0)</f>
        <v>國中組</v>
      </c>
      <c r="F154" s="16" t="str">
        <f>VLOOKUP(B154,總表!$1:$1048576,3,0)</f>
        <v>桃園市</v>
      </c>
      <c r="G154" s="16" t="str">
        <f>VLOOKUP(B154,總表!$1:$1048576,6,0)</f>
        <v>游昕翰</v>
      </c>
      <c r="H154" s="16" t="str">
        <f>VLOOKUP(B154,總表!$1:$1048576,7,0)</f>
        <v>六和學校財團法人桃園市六和高級中等學校國中部</v>
      </c>
      <c r="I154" s="16">
        <f>VLOOKUP(B154,總表!$1:$1048576,8,0)</f>
        <v>0</v>
      </c>
      <c r="J154" s="16">
        <f>VLOOKUP(B154,總表!$1:$1048576,9,0)</f>
        <v>0</v>
      </c>
      <c r="K154" s="16">
        <f>VLOOKUP(B154,總表!$1:$1048576,10,0)</f>
        <v>0</v>
      </c>
      <c r="L154" s="16">
        <f>VLOOKUP(B154,總表!$1:$1048576,11,0)</f>
        <v>0</v>
      </c>
      <c r="M154" s="16" t="str">
        <f>VLOOKUP(B154,總表!$1:$1048576,12,0)</f>
        <v>周郁翔</v>
      </c>
      <c r="N154" s="16" t="str">
        <f>VLOOKUP(B154,總表!$1:$1048576,13,0)</f>
        <v>六和學校財團法人桃園市六和高級中等學校</v>
      </c>
      <c r="O154" s="16" t="str">
        <f>VLOOKUP(B154,總表!$1:$1048576,14,0)</f>
        <v>黃淑燕</v>
      </c>
      <c r="P154" s="16" t="str">
        <f>VLOOKUP(B154,總表!$1:$1048576,15,0)</f>
        <v>六和學校財團法人桃園市六和高級中等學校</v>
      </c>
      <c r="Q154" s="16" t="str">
        <f>VLOOKUP(B154,總表!$1:$1048576,16,0)</f>
        <v>高華雪</v>
      </c>
      <c r="R154" s="16" t="str">
        <f>VLOOKUP(B154,總表!$1:$1048576,17,0)</f>
        <v>六和學校財團法人桃園市六和高級中等學校</v>
      </c>
    </row>
    <row r="155" spans="1:18" ht="17.399999999999999" hidden="1" x14ac:dyDescent="0.3">
      <c r="A155" s="22" t="s">
        <v>3495</v>
      </c>
      <c r="B155" s="13" t="s">
        <v>643</v>
      </c>
      <c r="C155" s="10" t="str">
        <f>VLOOKUP(B155,總表!$1:$1048576,2,0)</f>
        <v>回收雨水的雨衣</v>
      </c>
      <c r="D155" s="19" t="str">
        <f>VLOOKUP(B155,總表!$1:$1048576,4,0)</f>
        <v>災害管理與安全</v>
      </c>
      <c r="E155" s="16" t="str">
        <f>VLOOKUP(B155,總表!$1:$1048576,5,0)</f>
        <v>國中組</v>
      </c>
      <c r="F155" s="16" t="str">
        <f>VLOOKUP(B155,總表!$1:$1048576,3,0)</f>
        <v>桃園市</v>
      </c>
      <c r="G155" s="16" t="str">
        <f>VLOOKUP(B155,總表!$1:$1048576,6,0)</f>
        <v>凌筱喬</v>
      </c>
      <c r="H155" s="16" t="str">
        <f>VLOOKUP(B155,總表!$1:$1048576,7,0)</f>
        <v>六和學校財團法人桃園市六和高級中等學校國中部</v>
      </c>
      <c r="I155" s="16" t="str">
        <f>VLOOKUP(B155,總表!$1:$1048576,8,0)</f>
        <v>賴靖文</v>
      </c>
      <c r="J155" s="16" t="str">
        <f>VLOOKUP(B155,總表!$1:$1048576,9,0)</f>
        <v>六和學校財團法人桃園市六和高級中等學校國中部</v>
      </c>
      <c r="K155" s="16">
        <f>VLOOKUP(B155,總表!$1:$1048576,10,0)</f>
        <v>0</v>
      </c>
      <c r="L155" s="16">
        <f>VLOOKUP(B155,總表!$1:$1048576,11,0)</f>
        <v>0</v>
      </c>
      <c r="M155" s="16" t="str">
        <f>VLOOKUP(B155,總表!$1:$1048576,12,0)</f>
        <v>吳玟萱</v>
      </c>
      <c r="N155" s="16" t="str">
        <f>VLOOKUP(B155,總表!$1:$1048576,13,0)</f>
        <v>六和學校財團法人桃園市六和高級中等學校</v>
      </c>
      <c r="O155" s="16" t="str">
        <f>VLOOKUP(B155,總表!$1:$1048576,14,0)</f>
        <v>韓薇薇</v>
      </c>
      <c r="P155" s="16" t="str">
        <f>VLOOKUP(B155,總表!$1:$1048576,15,0)</f>
        <v>六和學校財團法人桃園市六和高級中等學校</v>
      </c>
      <c r="Q155" s="16">
        <f>VLOOKUP(B155,總表!$1:$1048576,16,0)</f>
        <v>0</v>
      </c>
      <c r="R155" s="16">
        <f>VLOOKUP(B155,總表!$1:$1048576,17,0)</f>
        <v>0</v>
      </c>
    </row>
    <row r="156" spans="1:18" ht="17.399999999999999" hidden="1" x14ac:dyDescent="0.3">
      <c r="A156" s="22" t="s">
        <v>3495</v>
      </c>
      <c r="B156" s="13" t="s">
        <v>545</v>
      </c>
      <c r="C156" s="10" t="str">
        <f>VLOOKUP(B156,總表!$1:$1048576,2,0)</f>
        <v>友善健康公車把手</v>
      </c>
      <c r="D156" s="19" t="str">
        <f>VLOOKUP(B156,總表!$1:$1048576,4,0)</f>
        <v>災害管理與安全</v>
      </c>
      <c r="E156" s="16" t="str">
        <f>VLOOKUP(B156,總表!$1:$1048576,5,0)</f>
        <v>國中組</v>
      </c>
      <c r="F156" s="16" t="str">
        <f>VLOOKUP(B156,總表!$1:$1048576,3,0)</f>
        <v>桃園市</v>
      </c>
      <c r="G156" s="16" t="str">
        <f>VLOOKUP(B156,總表!$1:$1048576,6,0)</f>
        <v>周千云</v>
      </c>
      <c r="H156" s="16" t="str">
        <f>VLOOKUP(B156,總表!$1:$1048576,7,0)</f>
        <v>經國國中</v>
      </c>
      <c r="I156" s="16" t="str">
        <f>VLOOKUP(B156,總表!$1:$1048576,8,0)</f>
        <v>徐岱瑋</v>
      </c>
      <c r="J156" s="16" t="str">
        <f>VLOOKUP(B156,總表!$1:$1048576,9,0)</f>
        <v>經國國中</v>
      </c>
      <c r="K156" s="16">
        <f>VLOOKUP(B156,總表!$1:$1048576,10,0)</f>
        <v>0</v>
      </c>
      <c r="L156" s="16">
        <f>VLOOKUP(B156,總表!$1:$1048576,11,0)</f>
        <v>0</v>
      </c>
      <c r="M156" s="16" t="str">
        <f>VLOOKUP(B156,總表!$1:$1048576,12,0)</f>
        <v>陳逸群</v>
      </c>
      <c r="N156" s="16" t="str">
        <f>VLOOKUP(B156,總表!$1:$1048576,13,0)</f>
        <v>桃園市立經國國民中學</v>
      </c>
      <c r="O156" s="16" t="str">
        <f>VLOOKUP(B156,總表!$1:$1048576,14,0)</f>
        <v>JOSH/歐陽龍</v>
      </c>
      <c r="P156" s="16" t="str">
        <f>VLOOKUP(B156,總表!$1:$1048576,15,0)</f>
        <v>經國國中</v>
      </c>
      <c r="Q156" s="16" t="str">
        <f>VLOOKUP(B156,總表!$1:$1048576,16,0)</f>
        <v>吳有恒</v>
      </c>
      <c r="R156" s="16" t="str">
        <f>VLOOKUP(B156,總表!$1:$1048576,17,0)</f>
        <v>桃園市立經國國民中學</v>
      </c>
    </row>
    <row r="157" spans="1:18" ht="17.399999999999999" hidden="1" x14ac:dyDescent="0.3">
      <c r="A157" s="22" t="s">
        <v>3495</v>
      </c>
      <c r="B157" s="13" t="s">
        <v>425</v>
      </c>
      <c r="C157" s="10" t="str">
        <f>VLOOKUP(B157,總表!$1:$1048576,2,0)</f>
        <v>行車小幫手－駕駛安全警示系統</v>
      </c>
      <c r="D157" s="19" t="str">
        <f>VLOOKUP(B157,總表!$1:$1048576,4,0)</f>
        <v>災害管理與安全</v>
      </c>
      <c r="E157" s="16" t="str">
        <f>VLOOKUP(B157,總表!$1:$1048576,5,0)</f>
        <v>國中組</v>
      </c>
      <c r="F157" s="16" t="str">
        <f>VLOOKUP(B157,總表!$1:$1048576,3,0)</f>
        <v>桃園市</v>
      </c>
      <c r="G157" s="16" t="str">
        <f>VLOOKUP(B157,總表!$1:$1048576,6,0)</f>
        <v>林懷恩</v>
      </c>
      <c r="H157" s="16" t="str">
        <f>VLOOKUP(B157,總表!$1:$1048576,7,0)</f>
        <v>桃園市立同德國民中學</v>
      </c>
      <c r="I157" s="16">
        <f>VLOOKUP(B157,總表!$1:$1048576,8,0)</f>
        <v>0</v>
      </c>
      <c r="J157" s="16">
        <f>VLOOKUP(B157,總表!$1:$1048576,9,0)</f>
        <v>0</v>
      </c>
      <c r="K157" s="16">
        <f>VLOOKUP(B157,總表!$1:$1048576,10,0)</f>
        <v>0</v>
      </c>
      <c r="L157" s="16">
        <f>VLOOKUP(B157,總表!$1:$1048576,11,0)</f>
        <v>0</v>
      </c>
      <c r="M157" s="16" t="str">
        <f>VLOOKUP(B157,總表!$1:$1048576,12,0)</f>
        <v>林琪正</v>
      </c>
      <c r="N157" s="16" t="str">
        <f>VLOOKUP(B157,總表!$1:$1048576,13,0)</f>
        <v>桃園市立同德國中</v>
      </c>
      <c r="O157" s="16" t="str">
        <f>VLOOKUP(B157,總表!$1:$1048576,14,0)</f>
        <v>何淑鈴</v>
      </c>
      <c r="P157" s="16" t="str">
        <f>VLOOKUP(B157,總表!$1:$1048576,15,0)</f>
        <v>桃園市立同德國中</v>
      </c>
      <c r="Q157" s="16" t="str">
        <f>VLOOKUP(B157,總表!$1:$1048576,16,0)</f>
        <v>蕭家銘</v>
      </c>
      <c r="R157" s="16" t="str">
        <f>VLOOKUP(B157,總表!$1:$1048576,17,0)</f>
        <v>桃園市立同德國中</v>
      </c>
    </row>
    <row r="158" spans="1:18" ht="17.399999999999999" hidden="1" x14ac:dyDescent="0.3">
      <c r="A158" s="22" t="s">
        <v>3495</v>
      </c>
      <c r="B158" s="13" t="s">
        <v>663</v>
      </c>
      <c r="C158" s="10" t="str">
        <f>VLOOKUP(B158,總表!$1:$1048576,2,0)</f>
        <v>別當縮頭烏龜，挺直腰桿-AI辨識坐姿矯正器</v>
      </c>
      <c r="D158" s="19" t="str">
        <f>VLOOKUP(B158,總表!$1:$1048576,4,0)</f>
        <v>災害管理與安全</v>
      </c>
      <c r="E158" s="16" t="str">
        <f>VLOOKUP(B158,總表!$1:$1048576,5,0)</f>
        <v>國中組</v>
      </c>
      <c r="F158" s="16" t="str">
        <f>VLOOKUP(B158,總表!$1:$1048576,3,0)</f>
        <v>桃園市</v>
      </c>
      <c r="G158" s="16" t="str">
        <f>VLOOKUP(B158,總表!$1:$1048576,6,0)</f>
        <v>林哲仕</v>
      </c>
      <c r="H158" s="16" t="str">
        <f>VLOOKUP(B158,總表!$1:$1048576,7,0)</f>
        <v>桃園市立龍潭國民中學</v>
      </c>
      <c r="I158" s="16" t="str">
        <f>VLOOKUP(B158,總表!$1:$1048576,8,0)</f>
        <v>詹睿靖</v>
      </c>
      <c r="J158" s="16" t="str">
        <f>VLOOKUP(B158,總表!$1:$1048576,9,0)</f>
        <v>桃園市立龍潭國民中學</v>
      </c>
      <c r="K158" s="16">
        <f>VLOOKUP(B158,總表!$1:$1048576,10,0)</f>
        <v>0</v>
      </c>
      <c r="L158" s="16">
        <f>VLOOKUP(B158,總表!$1:$1048576,11,0)</f>
        <v>0</v>
      </c>
      <c r="M158" s="16" t="str">
        <f>VLOOKUP(B158,總表!$1:$1048576,12,0)</f>
        <v>吳秀雯</v>
      </c>
      <c r="N158" s="16" t="str">
        <f>VLOOKUP(B158,總表!$1:$1048576,13,0)</f>
        <v>桃園市立龍潭國民中學</v>
      </c>
      <c r="O158" s="16" t="str">
        <f>VLOOKUP(B158,總表!$1:$1048576,14,0)</f>
        <v>黃銘義</v>
      </c>
      <c r="P158" s="16" t="str">
        <f>VLOOKUP(B158,總表!$1:$1048576,15,0)</f>
        <v xml:space="preserve"> 桃園市立龍潭國民中學</v>
      </c>
      <c r="Q158" s="16">
        <f>VLOOKUP(B158,總表!$1:$1048576,16,0)</f>
        <v>0</v>
      </c>
      <c r="R158" s="16">
        <f>VLOOKUP(B158,總表!$1:$1048576,17,0)</f>
        <v>0</v>
      </c>
    </row>
    <row r="159" spans="1:18" ht="17.399999999999999" hidden="1" x14ac:dyDescent="0.3">
      <c r="A159" s="25" t="s">
        <v>3492</v>
      </c>
      <c r="B159" s="13" t="s">
        <v>659</v>
      </c>
      <c r="C159" s="10" t="str">
        <f>VLOOKUP(B159,總表!$1:$1048576,2,0)</f>
        <v>螺旋水塔清洗裝置</v>
      </c>
      <c r="D159" s="19" t="str">
        <f>VLOOKUP(B159,總表!$1:$1048576,4,0)</f>
        <v>災害管理與安全</v>
      </c>
      <c r="E159" s="16" t="str">
        <f>VLOOKUP(B159,總表!$1:$1048576,5,0)</f>
        <v>國中組</v>
      </c>
      <c r="F159" s="16" t="str">
        <f>VLOOKUP(B159,總表!$1:$1048576,3,0)</f>
        <v>桃園市</v>
      </c>
      <c r="G159" s="16" t="str">
        <f>VLOOKUP(B159,總表!$1:$1048576,6,0)</f>
        <v>謝沂叡</v>
      </c>
      <c r="H159" s="16" t="str">
        <f>VLOOKUP(B159,總表!$1:$1048576,7,0)</f>
        <v>桃園市立經國國中</v>
      </c>
      <c r="I159" s="16">
        <f>VLOOKUP(B159,總表!$1:$1048576,8,0)</f>
        <v>0</v>
      </c>
      <c r="J159" s="16">
        <f>VLOOKUP(B159,總表!$1:$1048576,9,0)</f>
        <v>0</v>
      </c>
      <c r="K159" s="16">
        <f>VLOOKUP(B159,總表!$1:$1048576,10,0)</f>
        <v>0</v>
      </c>
      <c r="L159" s="16">
        <f>VLOOKUP(B159,總表!$1:$1048576,11,0)</f>
        <v>0</v>
      </c>
      <c r="M159" s="16" t="str">
        <f>VLOOKUP(B159,總表!$1:$1048576,12,0)</f>
        <v>陳泓宇</v>
      </c>
      <c r="N159" s="16" t="str">
        <f>VLOOKUP(B159,總表!$1:$1048576,13,0)</f>
        <v>桃園市立經國國民中學</v>
      </c>
      <c r="O159" s="16" t="str">
        <f>VLOOKUP(B159,總表!$1:$1048576,14,0)</f>
        <v>吳有恒</v>
      </c>
      <c r="P159" s="16" t="str">
        <f>VLOOKUP(B159,總表!$1:$1048576,15,0)</f>
        <v>桃園市立經國國民中學</v>
      </c>
      <c r="Q159" s="16" t="str">
        <f>VLOOKUP(B159,總表!$1:$1048576,16,0)</f>
        <v>許碧瑩</v>
      </c>
      <c r="R159" s="16" t="str">
        <f>VLOOKUP(B159,總表!$1:$1048576,17,0)</f>
        <v>桃園市立經國國民中學</v>
      </c>
    </row>
    <row r="160" spans="1:18" ht="17.399999999999999" hidden="1" x14ac:dyDescent="0.3">
      <c r="A160" s="28" t="s">
        <v>3493</v>
      </c>
      <c r="B160" s="13" t="s">
        <v>534</v>
      </c>
      <c r="C160" s="10" t="str">
        <f>VLOOKUP(B160,總表!$1:$1048576,2,0)</f>
        <v>智行警示盾 - 二代</v>
      </c>
      <c r="D160" s="19" t="str">
        <f>VLOOKUP(B160,總表!$1:$1048576,4,0)</f>
        <v>災害管理與安全</v>
      </c>
      <c r="E160" s="16" t="str">
        <f>VLOOKUP(B160,總表!$1:$1048576,5,0)</f>
        <v>國中組</v>
      </c>
      <c r="F160" s="16" t="str">
        <f>VLOOKUP(B160,總表!$1:$1048576,3,0)</f>
        <v>桃園市</v>
      </c>
      <c r="G160" s="16" t="str">
        <f>VLOOKUP(B160,總表!$1:$1048576,6,0)</f>
        <v>陳楷鈞</v>
      </c>
      <c r="H160" s="16" t="str">
        <f>VLOOKUP(B160,總表!$1:$1048576,7,0)</f>
        <v>桃園市立文昌國民中學</v>
      </c>
      <c r="I160" s="16" t="str">
        <f>VLOOKUP(B160,總表!$1:$1048576,8,0)</f>
        <v>李柏霖</v>
      </c>
      <c r="J160" s="16" t="str">
        <f>VLOOKUP(B160,總表!$1:$1048576,9,0)</f>
        <v>桃園市立文昌國民中學</v>
      </c>
      <c r="K160" s="16" t="str">
        <f>VLOOKUP(B160,總表!$1:$1048576,10,0)</f>
        <v>黃品瑞</v>
      </c>
      <c r="L160" s="16" t="str">
        <f>VLOOKUP(B160,總表!$1:$1048576,11,0)</f>
        <v>桃園市立內壢國民中學</v>
      </c>
      <c r="M160" s="16" t="str">
        <f>VLOOKUP(B160,總表!$1:$1048576,12,0)</f>
        <v>謝秉桓</v>
      </c>
      <c r="N160" s="16" t="str">
        <f>VLOOKUP(B160,總表!$1:$1048576,13,0)</f>
        <v>桃園市文昌國民中學</v>
      </c>
      <c r="O160" s="16" t="str">
        <f>VLOOKUP(B160,總表!$1:$1048576,14,0)</f>
        <v>曾晏詳</v>
      </c>
      <c r="P160" s="16" t="str">
        <f>VLOOKUP(B160,總表!$1:$1048576,15,0)</f>
        <v>桃園市文昌國民中學</v>
      </c>
      <c r="Q160" s="16" t="str">
        <f>VLOOKUP(B160,總表!$1:$1048576,16,0)</f>
        <v>鄭卉榆</v>
      </c>
      <c r="R160" s="16" t="str">
        <f>VLOOKUP(B160,總表!$1:$1048576,17,0)</f>
        <v>桃園市立內壢國民中學</v>
      </c>
    </row>
    <row r="161" spans="1:18" ht="17.399999999999999" hidden="1" x14ac:dyDescent="0.3">
      <c r="A161" s="30" t="s">
        <v>3494</v>
      </c>
      <c r="B161" s="13" t="s">
        <v>677</v>
      </c>
      <c r="C161" s="10" t="str">
        <f>VLOOKUP(B161,總表!$1:$1048576,2,0)</f>
        <v>氣體外洩檢知環</v>
      </c>
      <c r="D161" s="19" t="str">
        <f>VLOOKUP(B161,總表!$1:$1048576,4,0)</f>
        <v>災害管理與安全</v>
      </c>
      <c r="E161" s="16" t="str">
        <f>VLOOKUP(B161,總表!$1:$1048576,5,0)</f>
        <v>國中組</v>
      </c>
      <c r="F161" s="16" t="str">
        <f>VLOOKUP(B161,總表!$1:$1048576,3,0)</f>
        <v>桃園市</v>
      </c>
      <c r="G161" s="16" t="str">
        <f>VLOOKUP(B161,總表!$1:$1048576,6,0)</f>
        <v>吳誠恩</v>
      </c>
      <c r="H161" s="16" t="str">
        <f>VLOOKUP(B161,總表!$1:$1048576,7,0)</f>
        <v>桃園市立經國國中</v>
      </c>
      <c r="I161" s="16">
        <f>VLOOKUP(B161,總表!$1:$1048576,8,0)</f>
        <v>0</v>
      </c>
      <c r="J161" s="16">
        <f>VLOOKUP(B161,總表!$1:$1048576,9,0)</f>
        <v>0</v>
      </c>
      <c r="K161" s="16">
        <f>VLOOKUP(B161,總表!$1:$1048576,10,0)</f>
        <v>0</v>
      </c>
      <c r="L161" s="16">
        <f>VLOOKUP(B161,總表!$1:$1048576,11,0)</f>
        <v>0</v>
      </c>
      <c r="M161" s="16" t="str">
        <f>VLOOKUP(B161,總表!$1:$1048576,12,0)</f>
        <v>陳逸群</v>
      </c>
      <c r="N161" s="16" t="str">
        <f>VLOOKUP(B161,總表!$1:$1048576,13,0)</f>
        <v>桃園市立經國國民中學</v>
      </c>
      <c r="O161" s="16">
        <f>VLOOKUP(B161,總表!$1:$1048576,14,0)</f>
        <v>0</v>
      </c>
      <c r="P161" s="16">
        <f>VLOOKUP(B161,總表!$1:$1048576,15,0)</f>
        <v>0</v>
      </c>
      <c r="Q161" s="16">
        <f>VLOOKUP(B161,總表!$1:$1048576,16,0)</f>
        <v>0</v>
      </c>
      <c r="R161" s="16">
        <f>VLOOKUP(B161,總表!$1:$1048576,17,0)</f>
        <v>0</v>
      </c>
    </row>
    <row r="162" spans="1:18" ht="17.399999999999999" hidden="1" x14ac:dyDescent="0.3">
      <c r="A162" s="30" t="s">
        <v>3494</v>
      </c>
      <c r="B162" s="13" t="s">
        <v>430</v>
      </c>
      <c r="C162" s="10" t="str">
        <f>VLOOKUP(B162,總表!$1:$1048576,2,0)</f>
        <v>A柱死角智慧鏡頭</v>
      </c>
      <c r="D162" s="19" t="str">
        <f>VLOOKUP(B162,總表!$1:$1048576,4,0)</f>
        <v>災害管理與安全</v>
      </c>
      <c r="E162" s="16" t="str">
        <f>VLOOKUP(B162,總表!$1:$1048576,5,0)</f>
        <v>國中組</v>
      </c>
      <c r="F162" s="16" t="str">
        <f>VLOOKUP(B162,總表!$1:$1048576,3,0)</f>
        <v>桃園市</v>
      </c>
      <c r="G162" s="16" t="str">
        <f>VLOOKUP(B162,總表!$1:$1048576,6,0)</f>
        <v>劉承燁</v>
      </c>
      <c r="H162" s="16" t="str">
        <f>VLOOKUP(B162,總表!$1:$1048576,7,0)</f>
        <v>桃園市立大成國中</v>
      </c>
      <c r="I162" s="16">
        <f>VLOOKUP(B162,總表!$1:$1048576,8,0)</f>
        <v>0</v>
      </c>
      <c r="J162" s="16">
        <f>VLOOKUP(B162,總表!$1:$1048576,9,0)</f>
        <v>0</v>
      </c>
      <c r="K162" s="16">
        <f>VLOOKUP(B162,總表!$1:$1048576,10,0)</f>
        <v>0</v>
      </c>
      <c r="L162" s="16">
        <f>VLOOKUP(B162,總表!$1:$1048576,11,0)</f>
        <v>0</v>
      </c>
      <c r="M162" s="16" t="str">
        <f>VLOOKUP(B162,總表!$1:$1048576,12,0)</f>
        <v>林琪正</v>
      </c>
      <c r="N162" s="16" t="str">
        <f>VLOOKUP(B162,總表!$1:$1048576,13,0)</f>
        <v>桃園市立同德國中</v>
      </c>
      <c r="O162" s="16" t="str">
        <f>VLOOKUP(B162,總表!$1:$1048576,14,0)</f>
        <v>何淑鈴</v>
      </c>
      <c r="P162" s="16" t="str">
        <f>VLOOKUP(B162,總表!$1:$1048576,15,0)</f>
        <v>桃園市立同德國中</v>
      </c>
      <c r="Q162" s="16" t="str">
        <f>VLOOKUP(B162,總表!$1:$1048576,16,0)</f>
        <v>黃鼎皓</v>
      </c>
      <c r="R162" s="16" t="str">
        <f>VLOOKUP(B162,總表!$1:$1048576,17,0)</f>
        <v>桃園市立大成國中</v>
      </c>
    </row>
    <row r="163" spans="1:18" ht="17.399999999999999" hidden="1" x14ac:dyDescent="0.3">
      <c r="A163" s="30" t="s">
        <v>3494</v>
      </c>
      <c r="B163" s="13" t="s">
        <v>549</v>
      </c>
      <c r="C163" s="10" t="str">
        <f>VLOOKUP(B163,總表!$1:$1048576,2,0)</f>
        <v>共享單車後照鏡</v>
      </c>
      <c r="D163" s="19" t="str">
        <f>VLOOKUP(B163,總表!$1:$1048576,4,0)</f>
        <v>災害管理與安全</v>
      </c>
      <c r="E163" s="16" t="str">
        <f>VLOOKUP(B163,總表!$1:$1048576,5,0)</f>
        <v>國中組</v>
      </c>
      <c r="F163" s="16" t="str">
        <f>VLOOKUP(B163,總表!$1:$1048576,3,0)</f>
        <v>桃園市</v>
      </c>
      <c r="G163" s="16" t="str">
        <f>VLOOKUP(B163,總表!$1:$1048576,6,0)</f>
        <v>蔡昀霏</v>
      </c>
      <c r="H163" s="16" t="str">
        <f>VLOOKUP(B163,總表!$1:$1048576,7,0)</f>
        <v>桃園市立經國國中</v>
      </c>
      <c r="I163" s="16" t="str">
        <f>VLOOKUP(B163,總表!$1:$1048576,8,0)</f>
        <v>洪胤晴</v>
      </c>
      <c r="J163" s="16" t="str">
        <f>VLOOKUP(B163,總表!$1:$1048576,9,0)</f>
        <v>桃園市立經國國中</v>
      </c>
      <c r="K163" s="16" t="str">
        <f>VLOOKUP(B163,總表!$1:$1048576,10,0)</f>
        <v>尚明希</v>
      </c>
      <c r="L163" s="16" t="str">
        <f>VLOOKUP(B163,總表!$1:$1048576,11,0)</f>
        <v>桃園市立經國國中</v>
      </c>
      <c r="M163" s="16" t="str">
        <f>VLOOKUP(B163,總表!$1:$1048576,12,0)</f>
        <v>陳逸群</v>
      </c>
      <c r="N163" s="16" t="str">
        <f>VLOOKUP(B163,總表!$1:$1048576,13,0)</f>
        <v>桃園市立經國國民中學</v>
      </c>
      <c r="O163" s="16" t="str">
        <f>VLOOKUP(B163,總表!$1:$1048576,14,0)</f>
        <v>JOSH/歐陽龍</v>
      </c>
      <c r="P163" s="16" t="str">
        <f>VLOOKUP(B163,總表!$1:$1048576,15,0)</f>
        <v>經國國中</v>
      </c>
      <c r="Q163" s="16" t="str">
        <f>VLOOKUP(B163,總表!$1:$1048576,16,0)</f>
        <v>吳有恒</v>
      </c>
      <c r="R163" s="16" t="str">
        <f>VLOOKUP(B163,總表!$1:$1048576,17,0)</f>
        <v>桃園市立經國國民中學</v>
      </c>
    </row>
    <row r="164" spans="1:18" ht="17.399999999999999" hidden="1" x14ac:dyDescent="0.3">
      <c r="A164" s="30" t="s">
        <v>3494</v>
      </c>
      <c r="B164" s="13" t="s">
        <v>628</v>
      </c>
      <c r="C164" s="10" t="str">
        <f>VLOOKUP(B164,總表!$1:$1048576,2,0)</f>
        <v>災區太陽能殺菌箱</v>
      </c>
      <c r="D164" s="19" t="str">
        <f>VLOOKUP(B164,總表!$1:$1048576,4,0)</f>
        <v>災害管理與安全</v>
      </c>
      <c r="E164" s="16" t="str">
        <f>VLOOKUP(B164,總表!$1:$1048576,5,0)</f>
        <v>國中組</v>
      </c>
      <c r="F164" s="16" t="str">
        <f>VLOOKUP(B164,總表!$1:$1048576,3,0)</f>
        <v>桃園市</v>
      </c>
      <c r="G164" s="16" t="str">
        <f>VLOOKUP(B164,總表!$1:$1048576,6,0)</f>
        <v>羅永承</v>
      </c>
      <c r="H164" s="16" t="str">
        <f>VLOOKUP(B164,總表!$1:$1048576,7,0)</f>
        <v>六和學校財團法人桃園市六和高級中等學校國中部</v>
      </c>
      <c r="I164" s="16" t="str">
        <f>VLOOKUP(B164,總表!$1:$1048576,8,0)</f>
        <v>陳駿威</v>
      </c>
      <c r="J164" s="16" t="str">
        <f>VLOOKUP(B164,總表!$1:$1048576,9,0)</f>
        <v>六和學校財團法人桃園市六和高級中等學校國中部</v>
      </c>
      <c r="K164" s="16" t="str">
        <f>VLOOKUP(B164,總表!$1:$1048576,10,0)</f>
        <v>姜芃睿</v>
      </c>
      <c r="L164" s="16" t="str">
        <f>VLOOKUP(B164,總表!$1:$1048576,11,0)</f>
        <v>六和學校財團法人桃園市六和高級中等學校國中部</v>
      </c>
      <c r="M164" s="16" t="str">
        <f>VLOOKUP(B164,總表!$1:$1048576,12,0)</f>
        <v>張慧玲</v>
      </c>
      <c r="N164" s="16" t="str">
        <f>VLOOKUP(B164,總表!$1:$1048576,13,0)</f>
        <v>六和學校財團法人桃園市六和高級中等學校</v>
      </c>
      <c r="O164" s="16" t="str">
        <f>VLOOKUP(B164,總表!$1:$1048576,14,0)</f>
        <v>何雅琪</v>
      </c>
      <c r="P164" s="16" t="str">
        <f>VLOOKUP(B164,總表!$1:$1048576,15,0)</f>
        <v>六和學校財團法人桃園市六和高級中等學校</v>
      </c>
      <c r="Q164" s="16" t="str">
        <f>VLOOKUP(B164,總表!$1:$1048576,16,0)</f>
        <v>黃淑燕</v>
      </c>
      <c r="R164" s="16" t="str">
        <f>VLOOKUP(B164,總表!$1:$1048576,17,0)</f>
        <v>六和學校財團法人桃園市六和高級中等學校</v>
      </c>
    </row>
    <row r="165" spans="1:18" ht="17.399999999999999" hidden="1" x14ac:dyDescent="0.3">
      <c r="A165" s="22" t="s">
        <v>3495</v>
      </c>
      <c r="B165" s="13" t="s">
        <v>723</v>
      </c>
      <c r="C165" s="10" t="str">
        <f>VLOOKUP(B165,總表!$1:$1048576,2,0)</f>
        <v>盲人色彩導航系統</v>
      </c>
      <c r="D165" s="20" t="str">
        <f>VLOOKUP(B165,總表!$1:$1048576,4,0)</f>
        <v>社會照護</v>
      </c>
      <c r="E165" s="16" t="str">
        <f>VLOOKUP(B165,總表!$1:$1048576,5,0)</f>
        <v>國中組</v>
      </c>
      <c r="F165" s="16" t="str">
        <f>VLOOKUP(B165,總表!$1:$1048576,3,0)</f>
        <v>桃園市</v>
      </c>
      <c r="G165" s="16" t="str">
        <f>VLOOKUP(B165,總表!$1:$1048576,6,0)</f>
        <v>李柏昕</v>
      </c>
      <c r="H165" s="16" t="str">
        <f>VLOOKUP(B165,總表!$1:$1048576,7,0)</f>
        <v>桃園市新興高中附設國中部</v>
      </c>
      <c r="I165" s="16">
        <f>VLOOKUP(B165,總表!$1:$1048576,8,0)</f>
        <v>0</v>
      </c>
      <c r="J165" s="16">
        <f>VLOOKUP(B165,總表!$1:$1048576,9,0)</f>
        <v>0</v>
      </c>
      <c r="K165" s="16">
        <f>VLOOKUP(B165,總表!$1:$1048576,10,0)</f>
        <v>0</v>
      </c>
      <c r="L165" s="16">
        <f>VLOOKUP(B165,總表!$1:$1048576,11,0)</f>
        <v>0</v>
      </c>
      <c r="M165" s="16" t="str">
        <f>VLOOKUP(B165,總表!$1:$1048576,12,0)</f>
        <v>林琪正</v>
      </c>
      <c r="N165" s="16" t="str">
        <f>VLOOKUP(B165,總表!$1:$1048576,13,0)</f>
        <v>桃園市立同德國中</v>
      </c>
      <c r="O165" s="16" t="str">
        <f>VLOOKUP(B165,總表!$1:$1048576,14,0)</f>
        <v>何淑鈴</v>
      </c>
      <c r="P165" s="16" t="str">
        <f>VLOOKUP(B165,總表!$1:$1048576,15,0)</f>
        <v>桃園市立同德國中</v>
      </c>
      <c r="Q165" s="16" t="str">
        <f>VLOOKUP(B165,總表!$1:$1048576,16,0)</f>
        <v>許鈞喬</v>
      </c>
      <c r="R165" s="16" t="str">
        <f>VLOOKUP(B165,總表!$1:$1048576,17,0)</f>
        <v>桃園市新興高中附設國中部</v>
      </c>
    </row>
    <row r="166" spans="1:18" ht="17.399999999999999" hidden="1" x14ac:dyDescent="0.3">
      <c r="A166" s="22" t="s">
        <v>3495</v>
      </c>
      <c r="B166" s="13" t="s">
        <v>795</v>
      </c>
      <c r="C166" s="10" t="str">
        <f>VLOOKUP(B166,總表!$1:$1048576,2,0)</f>
        <v>小baby安撫震動音波抱枕</v>
      </c>
      <c r="D166" s="20" t="str">
        <f>VLOOKUP(B166,總表!$1:$1048576,4,0)</f>
        <v>社會照護</v>
      </c>
      <c r="E166" s="16" t="str">
        <f>VLOOKUP(B166,總表!$1:$1048576,5,0)</f>
        <v>國中組</v>
      </c>
      <c r="F166" s="16" t="str">
        <f>VLOOKUP(B166,總表!$1:$1048576,3,0)</f>
        <v>桃園市</v>
      </c>
      <c r="G166" s="16" t="str">
        <f>VLOOKUP(B166,總表!$1:$1048576,6,0)</f>
        <v>徐薈喬</v>
      </c>
      <c r="H166" s="16" t="str">
        <f>VLOOKUP(B166,總表!$1:$1048576,7,0)</f>
        <v>桃園市立經國國中</v>
      </c>
      <c r="I166" s="16" t="str">
        <f>VLOOKUP(B166,總表!$1:$1048576,8,0)</f>
        <v>徐梓沂</v>
      </c>
      <c r="J166" s="16" t="str">
        <f>VLOOKUP(B166,總表!$1:$1048576,9,0)</f>
        <v>桃園市立經國國中</v>
      </c>
      <c r="K166" s="16" t="str">
        <f>VLOOKUP(B166,總表!$1:$1048576,10,0)</f>
        <v>莊心研</v>
      </c>
      <c r="L166" s="16" t="str">
        <f>VLOOKUP(B166,總表!$1:$1048576,11,0)</f>
        <v>桃園市立經國國中</v>
      </c>
      <c r="M166" s="16" t="str">
        <f>VLOOKUP(B166,總表!$1:$1048576,12,0)</f>
        <v>陳泓宇</v>
      </c>
      <c r="N166" s="16" t="str">
        <f>VLOOKUP(B166,總表!$1:$1048576,13,0)</f>
        <v>桃園市立經國國民中學</v>
      </c>
      <c r="O166" s="16" t="str">
        <f>VLOOKUP(B166,總表!$1:$1048576,14,0)</f>
        <v>吳有恒</v>
      </c>
      <c r="P166" s="16" t="str">
        <f>VLOOKUP(B166,總表!$1:$1048576,15,0)</f>
        <v>桃園市立經國國民中學</v>
      </c>
      <c r="Q166" s="16" t="str">
        <f>VLOOKUP(B166,總表!$1:$1048576,16,0)</f>
        <v>許碧瑩</v>
      </c>
      <c r="R166" s="16" t="str">
        <f>VLOOKUP(B166,總表!$1:$1048576,17,0)</f>
        <v>桃園市立經國國民中學</v>
      </c>
    </row>
    <row r="167" spans="1:18" ht="17.399999999999999" hidden="1" x14ac:dyDescent="0.3">
      <c r="A167" s="28" t="s">
        <v>3493</v>
      </c>
      <c r="B167" s="13" t="s">
        <v>778</v>
      </c>
      <c r="C167" s="10" t="str">
        <f>VLOOKUP(B167,總表!$1:$1048576,2,0)</f>
        <v>高齡照護智慧藥盒</v>
      </c>
      <c r="D167" s="20" t="str">
        <f>VLOOKUP(B167,總表!$1:$1048576,4,0)</f>
        <v>社會照護</v>
      </c>
      <c r="E167" s="16" t="str">
        <f>VLOOKUP(B167,總表!$1:$1048576,5,0)</f>
        <v>國中組</v>
      </c>
      <c r="F167" s="16" t="str">
        <f>VLOOKUP(B167,總表!$1:$1048576,3,0)</f>
        <v>桃園市</v>
      </c>
      <c r="G167" s="16" t="str">
        <f>VLOOKUP(B167,總表!$1:$1048576,6,0)</f>
        <v>沈芷彤</v>
      </c>
      <c r="H167" s="16" t="str">
        <f>VLOOKUP(B167,總表!$1:$1048576,7,0)</f>
        <v>桃園市立經國國中</v>
      </c>
      <c r="I167" s="16" t="str">
        <f>VLOOKUP(B167,總表!$1:$1048576,8,0)</f>
        <v>呂詠心</v>
      </c>
      <c r="J167" s="16" t="str">
        <f>VLOOKUP(B167,總表!$1:$1048576,9,0)</f>
        <v>桃園市立經國國中</v>
      </c>
      <c r="K167" s="16">
        <f>VLOOKUP(B167,總表!$1:$1048576,10,0)</f>
        <v>0</v>
      </c>
      <c r="L167" s="16">
        <f>VLOOKUP(B167,總表!$1:$1048576,11,0)</f>
        <v>0</v>
      </c>
      <c r="M167" s="16" t="str">
        <f>VLOOKUP(B167,總表!$1:$1048576,12,0)</f>
        <v>陳泓宇</v>
      </c>
      <c r="N167" s="16" t="str">
        <f>VLOOKUP(B167,總表!$1:$1048576,13,0)</f>
        <v>桃園市立經國國民中學</v>
      </c>
      <c r="O167" s="16" t="str">
        <f>VLOOKUP(B167,總表!$1:$1048576,14,0)</f>
        <v>吳有恒</v>
      </c>
      <c r="P167" s="16" t="str">
        <f>VLOOKUP(B167,總表!$1:$1048576,15,0)</f>
        <v>桃園市立經國國民中學</v>
      </c>
      <c r="Q167" s="16" t="str">
        <f>VLOOKUP(B167,總表!$1:$1048576,16,0)</f>
        <v>許碧瑩</v>
      </c>
      <c r="R167" s="16" t="str">
        <f>VLOOKUP(B167,總表!$1:$1048576,17,0)</f>
        <v>桃園市立經國國民中學</v>
      </c>
    </row>
    <row r="168" spans="1:18" ht="17.399999999999999" hidden="1" x14ac:dyDescent="0.3">
      <c r="A168" s="30" t="s">
        <v>3494</v>
      </c>
      <c r="B168" s="13" t="s">
        <v>753</v>
      </c>
      <c r="C168" s="10" t="str">
        <f>VLOOKUP(B168,總表!$1:$1048576,2,0)</f>
        <v>靈魂延伸者 SoulLink — AI 遠端社交輔助機器人</v>
      </c>
      <c r="D168" s="20" t="str">
        <f>VLOOKUP(B168,總表!$1:$1048576,4,0)</f>
        <v>社會照護</v>
      </c>
      <c r="E168" s="16" t="str">
        <f>VLOOKUP(B168,總表!$1:$1048576,5,0)</f>
        <v>國中組</v>
      </c>
      <c r="F168" s="16" t="str">
        <f>VLOOKUP(B168,總表!$1:$1048576,3,0)</f>
        <v>桃園市</v>
      </c>
      <c r="G168" s="16" t="str">
        <f>VLOOKUP(B168,總表!$1:$1048576,6,0)</f>
        <v>陳為嘉</v>
      </c>
      <c r="H168" s="16" t="str">
        <f>VLOOKUP(B168,總表!$1:$1048576,7,0)</f>
        <v>桃園市立平鎮國民中學</v>
      </c>
      <c r="I168" s="16" t="str">
        <f>VLOOKUP(B168,總表!$1:$1048576,8,0)</f>
        <v>吳旭程</v>
      </c>
      <c r="J168" s="16" t="str">
        <f>VLOOKUP(B168,總表!$1:$1048576,9,0)</f>
        <v>桃園市立內壢國民中學</v>
      </c>
      <c r="K168" s="16">
        <f>VLOOKUP(B168,總表!$1:$1048576,10,0)</f>
        <v>0</v>
      </c>
      <c r="L168" s="16">
        <f>VLOOKUP(B168,總表!$1:$1048576,11,0)</f>
        <v>0</v>
      </c>
      <c r="M168" s="16" t="str">
        <f>VLOOKUP(B168,總表!$1:$1048576,12,0)</f>
        <v>黃一軒</v>
      </c>
      <c r="N168" s="16" t="str">
        <f>VLOOKUP(B168,總表!$1:$1048576,13,0)</f>
        <v>桃園市立平鎮國民中學</v>
      </c>
      <c r="O168" s="16" t="str">
        <f>VLOOKUP(B168,總表!$1:$1048576,14,0)</f>
        <v>鄭卉榆</v>
      </c>
      <c r="P168" s="16" t="str">
        <f>VLOOKUP(B168,總表!$1:$1048576,15,0)</f>
        <v>桃園市立內壢國民中學</v>
      </c>
      <c r="Q168" s="16">
        <f>VLOOKUP(B168,總表!$1:$1048576,16,0)</f>
        <v>0</v>
      </c>
      <c r="R168" s="16">
        <f>VLOOKUP(B168,總表!$1:$1048576,17,0)</f>
        <v>0</v>
      </c>
    </row>
    <row r="169" spans="1:18" ht="17.399999999999999" hidden="1" x14ac:dyDescent="0.3">
      <c r="A169" s="22" t="s">
        <v>3495</v>
      </c>
      <c r="B169" s="13" t="s">
        <v>1069</v>
      </c>
      <c r="C169" s="10" t="str">
        <f>VLOOKUP(B169,總表!$1:$1048576,2,0)</f>
        <v>食物即期檢測器</v>
      </c>
      <c r="D169" s="16" t="str">
        <f>VLOOKUP(B169,總表!$1:$1048576,4,0)</f>
        <v>便利生活</v>
      </c>
      <c r="E169" s="16" t="str">
        <f>VLOOKUP(B169,總表!$1:$1048576,5,0)</f>
        <v>國中組</v>
      </c>
      <c r="F169" s="16" t="str">
        <f>VLOOKUP(B169,總表!$1:$1048576,3,0)</f>
        <v>桃園市</v>
      </c>
      <c r="G169" s="16" t="str">
        <f>VLOOKUP(B169,總表!$1:$1048576,6,0)</f>
        <v>張孜瑀</v>
      </c>
      <c r="H169" s="16" t="str">
        <f>VLOOKUP(B169,總表!$1:$1048576,7,0)</f>
        <v>六和學校財團法人桃園市六和高級中等學校國中部</v>
      </c>
      <c r="I169" s="16" t="str">
        <f>VLOOKUP(B169,總表!$1:$1048576,8,0)</f>
        <v>高若雅</v>
      </c>
      <c r="J169" s="16" t="str">
        <f>VLOOKUP(B169,總表!$1:$1048576,9,0)</f>
        <v>六和學校財團法人桃園市六和高級中等學校國中部</v>
      </c>
      <c r="K169" s="16" t="str">
        <f>VLOOKUP(B169,總表!$1:$1048576,10,0)</f>
        <v>楊彩妍</v>
      </c>
      <c r="L169" s="16" t="str">
        <f>VLOOKUP(B169,總表!$1:$1048576,11,0)</f>
        <v>六和學校財團法人桃園市六和高級中等學校國中部</v>
      </c>
      <c r="M169" s="16" t="str">
        <f>VLOOKUP(B169,總表!$1:$1048576,12,0)</f>
        <v>李佳瑾</v>
      </c>
      <c r="N169" s="16" t="str">
        <f>VLOOKUP(B169,總表!$1:$1048576,13,0)</f>
        <v>六和學校財團法人桃園市六和高級中等學校</v>
      </c>
      <c r="O169" s="16">
        <f>VLOOKUP(B169,總表!$1:$1048576,14,0)</f>
        <v>0</v>
      </c>
      <c r="P169" s="16">
        <f>VLOOKUP(B169,總表!$1:$1048576,15,0)</f>
        <v>0</v>
      </c>
      <c r="Q169" s="16">
        <f>VLOOKUP(B169,總表!$1:$1048576,16,0)</f>
        <v>0</v>
      </c>
      <c r="R169" s="16">
        <f>VLOOKUP(B169,總表!$1:$1048576,17,0)</f>
        <v>0</v>
      </c>
    </row>
    <row r="170" spans="1:18" ht="17.399999999999999" hidden="1" x14ac:dyDescent="0.3">
      <c r="A170" s="22" t="s">
        <v>3495</v>
      </c>
      <c r="B170" s="13" t="s">
        <v>1062</v>
      </c>
      <c r="C170" s="10" t="str">
        <f>VLOOKUP(B170,總表!$1:$1048576,2,0)</f>
        <v>AI紅綠燈控制系統</v>
      </c>
      <c r="D170" s="16" t="str">
        <f>VLOOKUP(B170,總表!$1:$1048576,4,0)</f>
        <v>便利生活</v>
      </c>
      <c r="E170" s="16" t="str">
        <f>VLOOKUP(B170,總表!$1:$1048576,5,0)</f>
        <v>國中組</v>
      </c>
      <c r="F170" s="16" t="str">
        <f>VLOOKUP(B170,總表!$1:$1048576,3,0)</f>
        <v>桃園市</v>
      </c>
      <c r="G170" s="16" t="str">
        <f>VLOOKUP(B170,總表!$1:$1048576,6,0)</f>
        <v>黃柔菲</v>
      </c>
      <c r="H170" s="16" t="str">
        <f>VLOOKUP(B170,總表!$1:$1048576,7,0)</f>
        <v>桃園市六和高級中等學校國中部</v>
      </c>
      <c r="I170" s="16" t="str">
        <f>VLOOKUP(B170,總表!$1:$1048576,8,0)</f>
        <v>沈琬妮</v>
      </c>
      <c r="J170" s="16" t="str">
        <f>VLOOKUP(B170,總表!$1:$1048576,9,0)</f>
        <v>桃園市六和高級中等學校國中部</v>
      </c>
      <c r="K170" s="16">
        <f>VLOOKUP(B170,總表!$1:$1048576,10,0)</f>
        <v>0</v>
      </c>
      <c r="L170" s="16">
        <f>VLOOKUP(B170,總表!$1:$1048576,11,0)</f>
        <v>0</v>
      </c>
      <c r="M170" s="16" t="str">
        <f>VLOOKUP(B170,總表!$1:$1048576,12,0)</f>
        <v>李佳瑾</v>
      </c>
      <c r="N170" s="16" t="str">
        <f>VLOOKUP(B170,總表!$1:$1048576,13,0)</f>
        <v>六和學校財團法人桃園市六和高級中等學校</v>
      </c>
      <c r="O170" s="16" t="str">
        <f>VLOOKUP(B170,總表!$1:$1048576,14,0)</f>
        <v>游家宇</v>
      </c>
      <c r="P170" s="16" t="str">
        <f>VLOOKUP(B170,總表!$1:$1048576,15,0)</f>
        <v>六和學校財團法人桃園市六和高級中等學校</v>
      </c>
      <c r="Q170" s="16" t="str">
        <f>VLOOKUP(B170,總表!$1:$1048576,16,0)</f>
        <v>黃淑燕</v>
      </c>
      <c r="R170" s="16" t="str">
        <f>VLOOKUP(B170,總表!$1:$1048576,17,0)</f>
        <v>六和學校財團法人桃園市六和高級中等學校</v>
      </c>
    </row>
    <row r="171" spans="1:18" ht="17.399999999999999" hidden="1" x14ac:dyDescent="0.3">
      <c r="A171" s="22" t="s">
        <v>3495</v>
      </c>
      <c r="B171" s="13" t="s">
        <v>1074</v>
      </c>
      <c r="C171" s="10" t="str">
        <f>VLOOKUP(B171,總表!$1:$1048576,2,0)</f>
        <v>世界地圖磁鐵QR CODE</v>
      </c>
      <c r="D171" s="16" t="str">
        <f>VLOOKUP(B171,總表!$1:$1048576,4,0)</f>
        <v>便利生活</v>
      </c>
      <c r="E171" s="16" t="str">
        <f>VLOOKUP(B171,總表!$1:$1048576,5,0)</f>
        <v>國中組</v>
      </c>
      <c r="F171" s="16" t="str">
        <f>VLOOKUP(B171,總表!$1:$1048576,3,0)</f>
        <v>桃園市</v>
      </c>
      <c r="G171" s="16" t="str">
        <f>VLOOKUP(B171,總表!$1:$1048576,6,0)</f>
        <v>許孟潔</v>
      </c>
      <c r="H171" s="16" t="str">
        <f>VLOOKUP(B171,總表!$1:$1048576,7,0)</f>
        <v>六和學校財團法人桃園市六和高級中等學校國中部</v>
      </c>
      <c r="I171" s="16" t="str">
        <f>VLOOKUP(B171,總表!$1:$1048576,8,0)</f>
        <v>張芸瑄</v>
      </c>
      <c r="J171" s="16" t="str">
        <f>VLOOKUP(B171,總表!$1:$1048576,9,0)</f>
        <v>六和學校財團法人桃園市六和高級中等學校國中部</v>
      </c>
      <c r="K171" s="16" t="str">
        <f>VLOOKUP(B171,總表!$1:$1048576,10,0)</f>
        <v>王宥仁</v>
      </c>
      <c r="L171" s="16" t="str">
        <f>VLOOKUP(B171,總表!$1:$1048576,11,0)</f>
        <v>六和學校財團法人桃園市六和高級中等學校國中部</v>
      </c>
      <c r="M171" s="16" t="str">
        <f>VLOOKUP(B171,總表!$1:$1048576,12,0)</f>
        <v>張慧玲</v>
      </c>
      <c r="N171" s="16" t="str">
        <f>VLOOKUP(B171,總表!$1:$1048576,13,0)</f>
        <v>六和學校財團法人桃園市六和高級中等學校</v>
      </c>
      <c r="O171" s="16" t="str">
        <f>VLOOKUP(B171,總表!$1:$1048576,14,0)</f>
        <v>何雅琪</v>
      </c>
      <c r="P171" s="16" t="str">
        <f>VLOOKUP(B171,總表!$1:$1048576,15,0)</f>
        <v>六和學校財團法人桃園市六和高級中等學校</v>
      </c>
      <c r="Q171" s="16" t="str">
        <f>VLOOKUP(B171,總表!$1:$1048576,16,0)</f>
        <v>韓薇薇</v>
      </c>
      <c r="R171" s="16" t="str">
        <f>VLOOKUP(B171,總表!$1:$1048576,17,0)</f>
        <v>六和學校財團法人桃園市六和高級中等學校</v>
      </c>
    </row>
    <row r="172" spans="1:18" ht="17.399999999999999" hidden="1" x14ac:dyDescent="0.3">
      <c r="A172" s="25" t="s">
        <v>3492</v>
      </c>
      <c r="B172" s="13" t="s">
        <v>851</v>
      </c>
      <c r="C172" s="10" t="str">
        <f>VLOOKUP(B172,總表!$1:$1048576,2,0)</f>
        <v>Ubike行車安全輔助裝置</v>
      </c>
      <c r="D172" s="16" t="str">
        <f>VLOOKUP(B172,總表!$1:$1048576,4,0)</f>
        <v>便利生活</v>
      </c>
      <c r="E172" s="16" t="str">
        <f>VLOOKUP(B172,總表!$1:$1048576,5,0)</f>
        <v>國中組</v>
      </c>
      <c r="F172" s="16" t="str">
        <f>VLOOKUP(B172,總表!$1:$1048576,3,0)</f>
        <v>桃園市</v>
      </c>
      <c r="G172" s="16" t="str">
        <f>VLOOKUP(B172,總表!$1:$1048576,6,0)</f>
        <v>賴雨果</v>
      </c>
      <c r="H172" s="16" t="str">
        <f>VLOOKUP(B172,總表!$1:$1048576,7,0)</f>
        <v>青溪國中</v>
      </c>
      <c r="I172" s="16">
        <f>VLOOKUP(B172,總表!$1:$1048576,8,0)</f>
        <v>0</v>
      </c>
      <c r="J172" s="16">
        <f>VLOOKUP(B172,總表!$1:$1048576,9,0)</f>
        <v>0</v>
      </c>
      <c r="K172" s="16">
        <f>VLOOKUP(B172,總表!$1:$1048576,10,0)</f>
        <v>0</v>
      </c>
      <c r="L172" s="16">
        <f>VLOOKUP(B172,總表!$1:$1048576,11,0)</f>
        <v>0</v>
      </c>
      <c r="M172" s="16" t="str">
        <f>VLOOKUP(B172,總表!$1:$1048576,12,0)</f>
        <v>蔡耀儀</v>
      </c>
      <c r="N172" s="16" t="str">
        <f>VLOOKUP(B172,總表!$1:$1048576,13,0)</f>
        <v>青溪國中</v>
      </c>
      <c r="O172" s="16">
        <f>VLOOKUP(B172,總表!$1:$1048576,14,0)</f>
        <v>0</v>
      </c>
      <c r="P172" s="16">
        <f>VLOOKUP(B172,總表!$1:$1048576,15,0)</f>
        <v>0</v>
      </c>
      <c r="Q172" s="16">
        <f>VLOOKUP(B172,總表!$1:$1048576,16,0)</f>
        <v>0</v>
      </c>
      <c r="R172" s="16">
        <f>VLOOKUP(B172,總表!$1:$1048576,17,0)</f>
        <v>0</v>
      </c>
    </row>
    <row r="173" spans="1:18" ht="17.399999999999999" hidden="1" x14ac:dyDescent="0.3">
      <c r="A173" s="28" t="s">
        <v>3493</v>
      </c>
      <c r="B173" s="13" t="s">
        <v>926</v>
      </c>
      <c r="C173" s="10" t="str">
        <f>VLOOKUP(B173,總表!$1:$1048576,2,0)</f>
        <v>安全帽面罩自動升降裝置</v>
      </c>
      <c r="D173" s="16" t="str">
        <f>VLOOKUP(B173,總表!$1:$1048576,4,0)</f>
        <v>便利生活</v>
      </c>
      <c r="E173" s="16" t="str">
        <f>VLOOKUP(B173,總表!$1:$1048576,5,0)</f>
        <v>國中組</v>
      </c>
      <c r="F173" s="16" t="str">
        <f>VLOOKUP(B173,總表!$1:$1048576,3,0)</f>
        <v>桃園市</v>
      </c>
      <c r="G173" s="16" t="str">
        <f>VLOOKUP(B173,總表!$1:$1048576,6,0)</f>
        <v>羅聖恩</v>
      </c>
      <c r="H173" s="16" t="str">
        <f>VLOOKUP(B173,總表!$1:$1048576,7,0)</f>
        <v>桃園市立東安國民中學</v>
      </c>
      <c r="I173" s="16" t="str">
        <f>VLOOKUP(B173,總表!$1:$1048576,8,0)</f>
        <v>江承修</v>
      </c>
      <c r="J173" s="16" t="str">
        <f>VLOOKUP(B173,總表!$1:$1048576,9,0)</f>
        <v>桃園市立東安國民中學</v>
      </c>
      <c r="K173" s="16">
        <f>VLOOKUP(B173,總表!$1:$1048576,10,0)</f>
        <v>0</v>
      </c>
      <c r="L173" s="16">
        <f>VLOOKUP(B173,總表!$1:$1048576,11,0)</f>
        <v>0</v>
      </c>
      <c r="M173" s="16" t="str">
        <f>VLOOKUP(B173,總表!$1:$1048576,12,0)</f>
        <v>林國富</v>
      </c>
      <c r="N173" s="16" t="str">
        <f>VLOOKUP(B173,總表!$1:$1048576,13,0)</f>
        <v>桃園市立東安國民中學</v>
      </c>
      <c r="O173" s="16" t="str">
        <f>VLOOKUP(B173,總表!$1:$1048576,14,0)</f>
        <v>王派健</v>
      </c>
      <c r="P173" s="16" t="str">
        <f>VLOOKUP(B173,總表!$1:$1048576,15,0)</f>
        <v>桃園市立東安國民中學</v>
      </c>
      <c r="Q173" s="16">
        <f>VLOOKUP(B173,總表!$1:$1048576,16,0)</f>
        <v>0</v>
      </c>
      <c r="R173" s="16">
        <f>VLOOKUP(B173,總表!$1:$1048576,17,0)</f>
        <v>0</v>
      </c>
    </row>
    <row r="174" spans="1:18" ht="17.399999999999999" hidden="1" x14ac:dyDescent="0.3">
      <c r="A174" s="30" t="s">
        <v>3494</v>
      </c>
      <c r="B174" s="13" t="s">
        <v>1094</v>
      </c>
      <c r="C174" s="10" t="str">
        <f>VLOOKUP(B174,總表!$1:$1048576,2,0)</f>
        <v>自動清洗籠</v>
      </c>
      <c r="D174" s="16" t="str">
        <f>VLOOKUP(B174,總表!$1:$1048576,4,0)</f>
        <v>便利生活</v>
      </c>
      <c r="E174" s="16" t="str">
        <f>VLOOKUP(B174,總表!$1:$1048576,5,0)</f>
        <v>國中組</v>
      </c>
      <c r="F174" s="16" t="str">
        <f>VLOOKUP(B174,總表!$1:$1048576,3,0)</f>
        <v>桃園市</v>
      </c>
      <c r="G174" s="16" t="str">
        <f>VLOOKUP(B174,總表!$1:$1048576,6,0)</f>
        <v>吳昱穎</v>
      </c>
      <c r="H174" s="16" t="str">
        <f>VLOOKUP(B174,總表!$1:$1048576,7,0)</f>
        <v>桃園市平興國中</v>
      </c>
      <c r="I174" s="16">
        <f>VLOOKUP(B174,總表!$1:$1048576,8,0)</f>
        <v>0</v>
      </c>
      <c r="J174" s="16">
        <f>VLOOKUP(B174,總表!$1:$1048576,9,0)</f>
        <v>0</v>
      </c>
      <c r="K174" s="16">
        <f>VLOOKUP(B174,總表!$1:$1048576,10,0)</f>
        <v>0</v>
      </c>
      <c r="L174" s="16">
        <f>VLOOKUP(B174,總表!$1:$1048576,11,0)</f>
        <v>0</v>
      </c>
      <c r="M174" s="16" t="str">
        <f>VLOOKUP(B174,總表!$1:$1048576,12,0)</f>
        <v>陳隆期</v>
      </c>
      <c r="N174" s="16" t="str">
        <f>VLOOKUP(B174,總表!$1:$1048576,13,0)</f>
        <v>桃園市平興國中</v>
      </c>
      <c r="O174" s="16" t="str">
        <f>VLOOKUP(B174,總表!$1:$1048576,14,0)</f>
        <v>蕭雅夫</v>
      </c>
      <c r="P174" s="16" t="str">
        <f>VLOOKUP(B174,總表!$1:$1048576,15,0)</f>
        <v>桃園市平興國中</v>
      </c>
      <c r="Q174" s="16">
        <f>VLOOKUP(B174,總表!$1:$1048576,16,0)</f>
        <v>0</v>
      </c>
      <c r="R174" s="16">
        <f>VLOOKUP(B174,總表!$1:$1048576,17,0)</f>
        <v>0</v>
      </c>
    </row>
    <row r="175" spans="1:18" ht="17.399999999999999" hidden="1" x14ac:dyDescent="0.3">
      <c r="A175" s="30" t="s">
        <v>3494</v>
      </c>
      <c r="B175" s="13" t="s">
        <v>1100</v>
      </c>
      <c r="C175" s="10" t="str">
        <f>VLOOKUP(B175,總表!$1:$1048576,2,0)</f>
        <v>智能提醒櫃</v>
      </c>
      <c r="D175" s="16" t="str">
        <f>VLOOKUP(B175,總表!$1:$1048576,4,0)</f>
        <v>便利生活</v>
      </c>
      <c r="E175" s="16" t="str">
        <f>VLOOKUP(B175,總表!$1:$1048576,5,0)</f>
        <v>國中組</v>
      </c>
      <c r="F175" s="16" t="str">
        <f>VLOOKUP(B175,總表!$1:$1048576,3,0)</f>
        <v>桃園市</v>
      </c>
      <c r="G175" s="16" t="str">
        <f>VLOOKUP(B175,總表!$1:$1048576,6,0)</f>
        <v>吳采薇</v>
      </c>
      <c r="H175" s="16" t="str">
        <f>VLOOKUP(B175,總表!$1:$1048576,7,0)</f>
        <v>桃園市平興國中</v>
      </c>
      <c r="I175" s="16" t="str">
        <f>VLOOKUP(B175,總表!$1:$1048576,8,0)</f>
        <v>林少筠</v>
      </c>
      <c r="J175" s="16" t="str">
        <f>VLOOKUP(B175,總表!$1:$1048576,9,0)</f>
        <v>桃園市平興國中</v>
      </c>
      <c r="K175" s="16">
        <f>VLOOKUP(B175,總表!$1:$1048576,10,0)</f>
        <v>0</v>
      </c>
      <c r="L175" s="16">
        <f>VLOOKUP(B175,總表!$1:$1048576,11,0)</f>
        <v>0</v>
      </c>
      <c r="M175" s="16" t="str">
        <f>VLOOKUP(B175,總表!$1:$1048576,12,0)</f>
        <v>陳隆期</v>
      </c>
      <c r="N175" s="16" t="str">
        <f>VLOOKUP(B175,總表!$1:$1048576,13,0)</f>
        <v>桃園市平興國中</v>
      </c>
      <c r="O175" s="16" t="str">
        <f>VLOOKUP(B175,總表!$1:$1048576,14,0)</f>
        <v>蔡忠穎</v>
      </c>
      <c r="P175" s="16" t="str">
        <f>VLOOKUP(B175,總表!$1:$1048576,15,0)</f>
        <v>桃園市平興國中</v>
      </c>
      <c r="Q175" s="16">
        <f>VLOOKUP(B175,總表!$1:$1048576,16,0)</f>
        <v>0</v>
      </c>
      <c r="R175" s="16">
        <f>VLOOKUP(B175,總表!$1:$1048576,17,0)</f>
        <v>0</v>
      </c>
    </row>
    <row r="176" spans="1:18" ht="17.399999999999999" hidden="1" x14ac:dyDescent="0.3">
      <c r="A176" s="22" t="s">
        <v>3495</v>
      </c>
      <c r="B176" s="13" t="s">
        <v>1230</v>
      </c>
      <c r="C176" s="10" t="str">
        <f>VLOOKUP(B176,總表!$1:$1048576,2,0)</f>
        <v>太空無氧淨水：永續生態循環系統</v>
      </c>
      <c r="D176" s="21" t="str">
        <f>VLOOKUP(B176,總表!$1:$1048576,4,0)</f>
        <v>前瞻/工業設計技術</v>
      </c>
      <c r="E176" s="16" t="str">
        <f>VLOOKUP(B176,總表!$1:$1048576,5,0)</f>
        <v>國中組</v>
      </c>
      <c r="F176" s="16" t="str">
        <f>VLOOKUP(B176,總表!$1:$1048576,3,0)</f>
        <v>桃園市</v>
      </c>
      <c r="G176" s="16" t="str">
        <f>VLOOKUP(B176,總表!$1:$1048576,6,0)</f>
        <v>吳宥翔</v>
      </c>
      <c r="H176" s="16" t="str">
        <f>VLOOKUP(B176,總表!$1:$1048576,7,0)</f>
        <v>桃園市立建國國民中學</v>
      </c>
      <c r="I176" s="16" t="str">
        <f>VLOOKUP(B176,總表!$1:$1048576,8,0)</f>
        <v>陳柏鈞</v>
      </c>
      <c r="J176" s="16" t="str">
        <f>VLOOKUP(B176,總表!$1:$1048576,9,0)</f>
        <v>桃園市立建國國民中學</v>
      </c>
      <c r="K176" s="16" t="str">
        <f>VLOOKUP(B176,總表!$1:$1048576,10,0)</f>
        <v>徐晨軒</v>
      </c>
      <c r="L176" s="16" t="str">
        <f>VLOOKUP(B176,總表!$1:$1048576,11,0)</f>
        <v>桃園市立建國國民中學</v>
      </c>
      <c r="M176" s="16" t="str">
        <f>VLOOKUP(B176,總表!$1:$1048576,12,0)</f>
        <v>許惠盈</v>
      </c>
      <c r="N176" s="16" t="str">
        <f>VLOOKUP(B176,總表!$1:$1048576,13,0)</f>
        <v>桃園市立建國國民中學</v>
      </c>
      <c r="O176" s="16" t="str">
        <f>VLOOKUP(B176,總表!$1:$1048576,14,0)</f>
        <v>趙修娥</v>
      </c>
      <c r="P176" s="16" t="str">
        <f>VLOOKUP(B176,總表!$1:$1048576,15,0)</f>
        <v>新北市樹林國小</v>
      </c>
      <c r="Q176" s="16">
        <f>VLOOKUP(B176,總表!$1:$1048576,16,0)</f>
        <v>0</v>
      </c>
      <c r="R176" s="16">
        <f>VLOOKUP(B176,總表!$1:$1048576,17,0)</f>
        <v>0</v>
      </c>
    </row>
    <row r="177" spans="1:18" ht="17.399999999999999" hidden="1" x14ac:dyDescent="0.3">
      <c r="A177" s="28" t="s">
        <v>3493</v>
      </c>
      <c r="B177" s="13" t="s">
        <v>1206</v>
      </c>
      <c r="C177" s="10" t="str">
        <f>VLOOKUP(B177,總表!$1:$1048576,2,0)</f>
        <v>三源智控方陣</v>
      </c>
      <c r="D177" s="21" t="str">
        <f>VLOOKUP(B177,總表!$1:$1048576,4,0)</f>
        <v>前瞻/工業設計技術</v>
      </c>
      <c r="E177" s="16" t="str">
        <f>VLOOKUP(B177,總表!$1:$1048576,5,0)</f>
        <v>國中組</v>
      </c>
      <c r="F177" s="16" t="str">
        <f>VLOOKUP(B177,總表!$1:$1048576,3,0)</f>
        <v>桃園市</v>
      </c>
      <c r="G177" s="16" t="str">
        <f>VLOOKUP(B177,總表!$1:$1048576,6,0)</f>
        <v>黃歆媛</v>
      </c>
      <c r="H177" s="16" t="str">
        <f>VLOOKUP(B177,總表!$1:$1048576,7,0)</f>
        <v>經國國中</v>
      </c>
      <c r="I177" s="16" t="str">
        <f>VLOOKUP(B177,總表!$1:$1048576,8,0)</f>
        <v>林豈亦</v>
      </c>
      <c r="J177" s="16" t="str">
        <f>VLOOKUP(B177,總表!$1:$1048576,9,0)</f>
        <v>經國國中</v>
      </c>
      <c r="K177" s="16">
        <f>VLOOKUP(B177,總表!$1:$1048576,10,0)</f>
        <v>0</v>
      </c>
      <c r="L177" s="16">
        <f>VLOOKUP(B177,總表!$1:$1048576,11,0)</f>
        <v>0</v>
      </c>
      <c r="M177" s="16" t="str">
        <f>VLOOKUP(B177,總表!$1:$1048576,12,0)</f>
        <v>洪瑞聰</v>
      </c>
      <c r="N177" s="16" t="str">
        <f>VLOOKUP(B177,總表!$1:$1048576,13,0)</f>
        <v>桃園市立經國國民中學</v>
      </c>
      <c r="O177" s="16" t="str">
        <f>VLOOKUP(B177,總表!$1:$1048576,14,0)</f>
        <v>干宗平</v>
      </c>
      <c r="P177" s="16" t="str">
        <f>VLOOKUP(B177,總表!$1:$1048576,15,0)</f>
        <v>桃園市立經國國民中學</v>
      </c>
      <c r="Q177" s="16">
        <f>VLOOKUP(B177,總表!$1:$1048576,16,0)</f>
        <v>0</v>
      </c>
      <c r="R177" s="16">
        <f>VLOOKUP(B177,總表!$1:$1048576,17,0)</f>
        <v>0</v>
      </c>
    </row>
    <row r="178" spans="1:18" ht="17.399999999999999" hidden="1" x14ac:dyDescent="0.3">
      <c r="A178" s="30" t="s">
        <v>3494</v>
      </c>
      <c r="B178" s="13" t="s">
        <v>1248</v>
      </c>
      <c r="C178" s="10" t="str">
        <f>VLOOKUP(B178,總表!$1:$1048576,2,0)</f>
        <v>AI水質汙染辨識系統</v>
      </c>
      <c r="D178" s="21" t="str">
        <f>VLOOKUP(B178,總表!$1:$1048576,4,0)</f>
        <v>前瞻/工業設計技術</v>
      </c>
      <c r="E178" s="16" t="str">
        <f>VLOOKUP(B178,總表!$1:$1048576,5,0)</f>
        <v>國中組</v>
      </c>
      <c r="F178" s="16" t="str">
        <f>VLOOKUP(B178,總表!$1:$1048576,3,0)</f>
        <v>桃園市</v>
      </c>
      <c r="G178" s="16" t="str">
        <f>VLOOKUP(B178,總表!$1:$1048576,6,0)</f>
        <v>吳瑜姍</v>
      </c>
      <c r="H178" s="16" t="str">
        <f>VLOOKUP(B178,總表!$1:$1048576,7,0)</f>
        <v>桃園市立龍潭國民中學</v>
      </c>
      <c r="I178" s="16" t="str">
        <f>VLOOKUP(B178,總表!$1:$1048576,8,0)</f>
        <v>李子濬</v>
      </c>
      <c r="J178" s="16" t="str">
        <f>VLOOKUP(B178,總表!$1:$1048576,9,0)</f>
        <v>桃園市立龍潭國民中學</v>
      </c>
      <c r="K178" s="16" t="str">
        <f>VLOOKUP(B178,總表!$1:$1048576,10,0)</f>
        <v>孫昱翔</v>
      </c>
      <c r="L178" s="16" t="str">
        <f>VLOOKUP(B178,總表!$1:$1048576,11,0)</f>
        <v>桃園市立龍潭國民中學</v>
      </c>
      <c r="M178" s="16" t="str">
        <f>VLOOKUP(B178,總表!$1:$1048576,12,0)</f>
        <v>黃詩涵</v>
      </c>
      <c r="N178" s="16" t="str">
        <f>VLOOKUP(B178,總表!$1:$1048576,13,0)</f>
        <v>桃園市立龍潭國民中學</v>
      </c>
      <c r="O178" s="16" t="str">
        <f>VLOOKUP(B178,總表!$1:$1048576,14,0)</f>
        <v>黃銘義</v>
      </c>
      <c r="P178" s="16" t="str">
        <f>VLOOKUP(B178,總表!$1:$1048576,15,0)</f>
        <v>桃園市立龍潭國民中學</v>
      </c>
      <c r="Q178" s="16">
        <f>VLOOKUP(B178,總表!$1:$1048576,16,0)</f>
        <v>0</v>
      </c>
      <c r="R178" s="16">
        <f>VLOOKUP(B178,總表!$1:$1048576,17,0)</f>
        <v>0</v>
      </c>
    </row>
    <row r="179" spans="1:18" ht="17.399999999999999" hidden="1" x14ac:dyDescent="0.3">
      <c r="A179" s="22" t="s">
        <v>3495</v>
      </c>
      <c r="B179" s="13" t="s">
        <v>2884</v>
      </c>
      <c r="C179" s="10" t="str">
        <f>VLOOKUP(B179,總表!$1:$1048576,2,0)</f>
        <v>數學冒險王</v>
      </c>
      <c r="D179" s="18" t="str">
        <f>VLOOKUP(B179,總表!$1:$1048576,4,0)</f>
        <v>休閒與教育</v>
      </c>
      <c r="E179" s="16" t="str">
        <f>VLOOKUP(B179,總表!$1:$1048576,5,0)</f>
        <v>高中職組</v>
      </c>
      <c r="F179" s="16" t="str">
        <f>VLOOKUP(B179,總表!$1:$1048576,3,0)</f>
        <v>高雄市</v>
      </c>
      <c r="G179" s="16" t="str">
        <f>VLOOKUP(B179,總表!$1:$1048576,6,0)</f>
        <v>黃明晧</v>
      </c>
      <c r="H179" s="16" t="str">
        <f>VLOOKUP(B179,總表!$1:$1048576,7,0)</f>
        <v>義大國際高中</v>
      </c>
      <c r="I179" s="16">
        <f>VLOOKUP(B179,總表!$1:$1048576,8,0)</f>
        <v>0</v>
      </c>
      <c r="J179" s="16">
        <f>VLOOKUP(B179,總表!$1:$1048576,9,0)</f>
        <v>0</v>
      </c>
      <c r="K179" s="16">
        <f>VLOOKUP(B179,總表!$1:$1048576,10,0)</f>
        <v>0</v>
      </c>
      <c r="L179" s="16">
        <f>VLOOKUP(B179,總表!$1:$1048576,11,0)</f>
        <v>0</v>
      </c>
      <c r="M179" s="16" t="str">
        <f>VLOOKUP(B179,總表!$1:$1048576,12,0)</f>
        <v>蔡宛庭</v>
      </c>
      <c r="N179" s="16" t="str">
        <f>VLOOKUP(B179,總表!$1:$1048576,13,0)</f>
        <v>義大國際高中</v>
      </c>
      <c r="O179" s="16" t="str">
        <f>VLOOKUP(B179,總表!$1:$1048576,14,0)</f>
        <v>周佳弘</v>
      </c>
      <c r="P179" s="16" t="str">
        <f>VLOOKUP(B179,總表!$1:$1048576,15,0)</f>
        <v>義大國際高中</v>
      </c>
      <c r="Q179" s="16">
        <f>VLOOKUP(B179,總表!$1:$1048576,16,0)</f>
        <v>0</v>
      </c>
      <c r="R179" s="16">
        <f>VLOOKUP(B179,總表!$1:$1048576,17,0)</f>
        <v>0</v>
      </c>
    </row>
    <row r="180" spans="1:18" ht="17.399999999999999" hidden="1" x14ac:dyDescent="0.3">
      <c r="A180" s="22" t="s">
        <v>3495</v>
      </c>
      <c r="B180" s="13" t="s">
        <v>2945</v>
      </c>
      <c r="C180" s="10" t="str">
        <f>VLOOKUP(B180,總表!$1:$1048576,2,0)</f>
        <v>自動化體適能捲腹計數器</v>
      </c>
      <c r="D180" s="18" t="str">
        <f>VLOOKUP(B180,總表!$1:$1048576,4,0)</f>
        <v>休閒與教育</v>
      </c>
      <c r="E180" s="16" t="str">
        <f>VLOOKUP(B180,總表!$1:$1048576,5,0)</f>
        <v>高中職組</v>
      </c>
      <c r="F180" s="16" t="str">
        <f>VLOOKUP(B180,總表!$1:$1048576,3,0)</f>
        <v>高雄市</v>
      </c>
      <c r="G180" s="16" t="str">
        <f>VLOOKUP(B180,總表!$1:$1048576,6,0)</f>
        <v>歐書辰</v>
      </c>
      <c r="H180" s="16" t="str">
        <f>VLOOKUP(B180,總表!$1:$1048576,7,0)</f>
        <v>高雄市立高雄高級中學</v>
      </c>
      <c r="I180" s="16">
        <f>VLOOKUP(B180,總表!$1:$1048576,8,0)</f>
        <v>0</v>
      </c>
      <c r="J180" s="16">
        <f>VLOOKUP(B180,總表!$1:$1048576,9,0)</f>
        <v>0</v>
      </c>
      <c r="K180" s="16">
        <f>VLOOKUP(B180,總表!$1:$1048576,10,0)</f>
        <v>0</v>
      </c>
      <c r="L180" s="16">
        <f>VLOOKUP(B180,總表!$1:$1048576,11,0)</f>
        <v>0</v>
      </c>
      <c r="M180" s="16" t="str">
        <f>VLOOKUP(B180,總表!$1:$1048576,12,0)</f>
        <v>郭哲凡</v>
      </c>
      <c r="N180" s="16" t="str">
        <f>VLOOKUP(B180,總表!$1:$1048576,13,0)</f>
        <v>高雄市三民國中</v>
      </c>
      <c r="O180" s="16" t="str">
        <f>VLOOKUP(B180,總表!$1:$1048576,14,0)</f>
        <v>陳志豪</v>
      </c>
      <c r="P180" s="16" t="str">
        <f>VLOOKUP(B180,總表!$1:$1048576,15,0)</f>
        <v>高雄市立高雄高級中學</v>
      </c>
      <c r="Q180" s="16">
        <f>VLOOKUP(B180,總表!$1:$1048576,16,0)</f>
        <v>0</v>
      </c>
      <c r="R180" s="16">
        <f>VLOOKUP(B180,總表!$1:$1048576,17,0)</f>
        <v>0</v>
      </c>
    </row>
    <row r="181" spans="1:18" ht="17.399999999999999" hidden="1" x14ac:dyDescent="0.3">
      <c r="A181" s="22" t="s">
        <v>3495</v>
      </c>
      <c r="B181" s="13" t="s">
        <v>3019</v>
      </c>
      <c r="C181" s="10" t="str">
        <f>VLOOKUP(B181,總表!$1:$1048576,2,0)</f>
        <v>安全方向不衝突</v>
      </c>
      <c r="D181" s="19" t="str">
        <f>VLOOKUP(B181,總表!$1:$1048576,4,0)</f>
        <v>災害管理與安全</v>
      </c>
      <c r="E181" s="16" t="str">
        <f>VLOOKUP(B181,總表!$1:$1048576,5,0)</f>
        <v>高中職組</v>
      </c>
      <c r="F181" s="16" t="str">
        <f>VLOOKUP(B181,總表!$1:$1048576,3,0)</f>
        <v>高雄市</v>
      </c>
      <c r="G181" s="16" t="str">
        <f>VLOOKUP(B181,總表!$1:$1048576,6,0)</f>
        <v>葉菱軒</v>
      </c>
      <c r="H181" s="16" t="str">
        <f>VLOOKUP(B181,總表!$1:$1048576,7,0)</f>
        <v>高雄市立三民高級家事商業職業學校</v>
      </c>
      <c r="I181" s="16" t="str">
        <f>VLOOKUP(B181,總表!$1:$1048576,8,0)</f>
        <v>殷梓嘉</v>
      </c>
      <c r="J181" s="16" t="str">
        <f>VLOOKUP(B181,總表!$1:$1048576,9,0)</f>
        <v>高雄市鼓山區龍華國民小學</v>
      </c>
      <c r="K181" s="16">
        <f>VLOOKUP(B181,總表!$1:$1048576,10,0)</f>
        <v>0</v>
      </c>
      <c r="L181" s="16">
        <f>VLOOKUP(B181,總表!$1:$1048576,11,0)</f>
        <v>0</v>
      </c>
      <c r="M181" s="16" t="str">
        <f>VLOOKUP(B181,總表!$1:$1048576,12,0)</f>
        <v>王士文</v>
      </c>
      <c r="N181" s="16" t="str">
        <f>VLOOKUP(B181,總表!$1:$1048576,13,0)</f>
        <v>高雄市立三民高級家事商業職業學校</v>
      </c>
      <c r="O181" s="16" t="str">
        <f>VLOOKUP(B181,總表!$1:$1048576,14,0)</f>
        <v>黃彥霖</v>
      </c>
      <c r="P181" s="16" t="str">
        <f>VLOOKUP(B181,總表!$1:$1048576,15,0)</f>
        <v>高雄市鼓山區龍華國民小學</v>
      </c>
      <c r="Q181" s="16">
        <f>VLOOKUP(B181,總表!$1:$1048576,16,0)</f>
        <v>0</v>
      </c>
      <c r="R181" s="16">
        <f>VLOOKUP(B181,總表!$1:$1048576,17,0)</f>
        <v>0</v>
      </c>
    </row>
    <row r="182" spans="1:18" ht="17.399999999999999" hidden="1" x14ac:dyDescent="0.3">
      <c r="A182" s="28" t="s">
        <v>3493</v>
      </c>
      <c r="B182" s="13" t="s">
        <v>2968</v>
      </c>
      <c r="C182" s="10" t="str">
        <f>VLOOKUP(B182,總表!$1:$1048576,2,0)</f>
        <v>HeartSense心知</v>
      </c>
      <c r="D182" s="19" t="str">
        <f>VLOOKUP(B182,總表!$1:$1048576,4,0)</f>
        <v>災害管理與安全</v>
      </c>
      <c r="E182" s="16" t="str">
        <f>VLOOKUP(B182,總表!$1:$1048576,5,0)</f>
        <v>高中職組</v>
      </c>
      <c r="F182" s="16" t="str">
        <f>VLOOKUP(B182,總表!$1:$1048576,3,0)</f>
        <v>高雄市</v>
      </c>
      <c r="G182" s="16" t="str">
        <f>VLOOKUP(B182,總表!$1:$1048576,6,0)</f>
        <v xml:space="preserve">陳冠霖 </v>
      </c>
      <c r="H182" s="16" t="str">
        <f>VLOOKUP(B182,總表!$1:$1048576,7,0)</f>
        <v>高雄美國學校</v>
      </c>
      <c r="I182" s="16" t="str">
        <f>VLOOKUP(B182,總表!$1:$1048576,8,0)</f>
        <v>李牧霖</v>
      </c>
      <c r="J182" s="16" t="str">
        <f>VLOOKUP(B182,總表!$1:$1048576,9,0)</f>
        <v>高雄市道明中學高中部</v>
      </c>
      <c r="K182" s="16" t="str">
        <f>VLOOKUP(B182,總表!$1:$1048576,10,0)</f>
        <v>朱鎧毅</v>
      </c>
      <c r="L182" s="16" t="str">
        <f>VLOOKUP(B182,總表!$1:$1048576,11,0)</f>
        <v>高雄美國學校</v>
      </c>
      <c r="M182" s="16" t="str">
        <f>VLOOKUP(B182,總表!$1:$1048576,12,0)</f>
        <v>蘇吉信</v>
      </c>
      <c r="N182" s="16" t="str">
        <f>VLOOKUP(B182,總表!$1:$1048576,13,0)</f>
        <v>明誠國小</v>
      </c>
      <c r="O182" s="16" t="str">
        <f>VLOOKUP(B182,總表!$1:$1048576,14,0)</f>
        <v>陳慧珊</v>
      </c>
      <c r="P182" s="16" t="str">
        <f>VLOOKUP(B182,總表!$1:$1048576,15,0)</f>
        <v>道明中學</v>
      </c>
      <c r="Q182" s="16">
        <f>VLOOKUP(B182,總表!$1:$1048576,16,0)</f>
        <v>0</v>
      </c>
      <c r="R182" s="16">
        <f>VLOOKUP(B182,總表!$1:$1048576,17,0)</f>
        <v>0</v>
      </c>
    </row>
    <row r="183" spans="1:18" ht="17.399999999999999" hidden="1" x14ac:dyDescent="0.3">
      <c r="A183" s="28" t="s">
        <v>3493</v>
      </c>
      <c r="B183" s="13" t="s">
        <v>2976</v>
      </c>
      <c r="C183" s="10" t="str">
        <f>VLOOKUP(B183,總表!$1:$1048576,2,0)</f>
        <v>授權解瑣式智慧安全插座</v>
      </c>
      <c r="D183" s="19" t="str">
        <f>VLOOKUP(B183,總表!$1:$1048576,4,0)</f>
        <v>災害管理與安全</v>
      </c>
      <c r="E183" s="16" t="str">
        <f>VLOOKUP(B183,總表!$1:$1048576,5,0)</f>
        <v>高中職組</v>
      </c>
      <c r="F183" s="16" t="str">
        <f>VLOOKUP(B183,總表!$1:$1048576,3,0)</f>
        <v>高雄市</v>
      </c>
      <c r="G183" s="16" t="str">
        <f>VLOOKUP(B183,總表!$1:$1048576,6,0)</f>
        <v>黃宥誠</v>
      </c>
      <c r="H183" s="16" t="str">
        <f>VLOOKUP(B183,總表!$1:$1048576,7,0)</f>
        <v>義大國際高中</v>
      </c>
      <c r="I183" s="16" t="str">
        <f>VLOOKUP(B183,總表!$1:$1048576,8,0)</f>
        <v>鄒杰叡</v>
      </c>
      <c r="J183" s="16" t="str">
        <f>VLOOKUP(B183,總表!$1:$1048576,9,0)</f>
        <v>義大國際高中</v>
      </c>
      <c r="K183" s="16" t="str">
        <f>VLOOKUP(B183,總表!$1:$1048576,10,0)</f>
        <v>潘芳程</v>
      </c>
      <c r="L183" s="16" t="str">
        <f>VLOOKUP(B183,總表!$1:$1048576,11,0)</f>
        <v>義大國際高中</v>
      </c>
      <c r="M183" s="16" t="str">
        <f>VLOOKUP(B183,總表!$1:$1048576,12,0)</f>
        <v>蔡宛庭</v>
      </c>
      <c r="N183" s="16" t="str">
        <f>VLOOKUP(B183,總表!$1:$1048576,13,0)</f>
        <v>義大國際高中</v>
      </c>
      <c r="O183" s="16" t="str">
        <f>VLOOKUP(B183,總表!$1:$1048576,14,0)</f>
        <v>周佳弘</v>
      </c>
      <c r="P183" s="16" t="str">
        <f>VLOOKUP(B183,總表!$1:$1048576,15,0)</f>
        <v>義大國際高中</v>
      </c>
      <c r="Q183" s="16">
        <f>VLOOKUP(B183,總表!$1:$1048576,16,0)</f>
        <v>0</v>
      </c>
      <c r="R183" s="16">
        <f>VLOOKUP(B183,總表!$1:$1048576,17,0)</f>
        <v>0</v>
      </c>
    </row>
    <row r="184" spans="1:18" ht="17.399999999999999" hidden="1" x14ac:dyDescent="0.3">
      <c r="A184" s="30" t="s">
        <v>3494</v>
      </c>
      <c r="B184" s="13" t="s">
        <v>3014</v>
      </c>
      <c r="C184" s="10" t="str">
        <f>VLOOKUP(B184,總表!$1:$1048576,2,0)</f>
        <v>校園安全自動灑水系統</v>
      </c>
      <c r="D184" s="19" t="str">
        <f>VLOOKUP(B184,總表!$1:$1048576,4,0)</f>
        <v>災害管理與安全</v>
      </c>
      <c r="E184" s="16" t="str">
        <f>VLOOKUP(B184,總表!$1:$1048576,5,0)</f>
        <v>高中職組</v>
      </c>
      <c r="F184" s="16" t="str">
        <f>VLOOKUP(B184,總表!$1:$1048576,3,0)</f>
        <v>高雄市</v>
      </c>
      <c r="G184" s="16" t="str">
        <f>VLOOKUP(B184,總表!$1:$1048576,6,0)</f>
        <v>葉菱軒</v>
      </c>
      <c r="H184" s="16" t="str">
        <f>VLOOKUP(B184,總表!$1:$1048576,7,0)</f>
        <v>高雄市立三民高級家事商業職業學校</v>
      </c>
      <c r="I184" s="16">
        <f>VLOOKUP(B184,總表!$1:$1048576,8,0)</f>
        <v>0</v>
      </c>
      <c r="J184" s="16">
        <f>VLOOKUP(B184,總表!$1:$1048576,9,0)</f>
        <v>0</v>
      </c>
      <c r="K184" s="16">
        <f>VLOOKUP(B184,總表!$1:$1048576,10,0)</f>
        <v>0</v>
      </c>
      <c r="L184" s="16">
        <f>VLOOKUP(B184,總表!$1:$1048576,11,0)</f>
        <v>0</v>
      </c>
      <c r="M184" s="16" t="str">
        <f>VLOOKUP(B184,總表!$1:$1048576,12,0)</f>
        <v>王士文</v>
      </c>
      <c r="N184" s="16" t="str">
        <f>VLOOKUP(B184,總表!$1:$1048576,13,0)</f>
        <v>高雄市立三民高級家事商業職業學校</v>
      </c>
      <c r="O184" s="16">
        <f>VLOOKUP(B184,總表!$1:$1048576,14,0)</f>
        <v>0</v>
      </c>
      <c r="P184" s="16">
        <f>VLOOKUP(B184,總表!$1:$1048576,15,0)</f>
        <v>0</v>
      </c>
      <c r="Q184" s="16">
        <f>VLOOKUP(B184,總表!$1:$1048576,16,0)</f>
        <v>0</v>
      </c>
      <c r="R184" s="16">
        <f>VLOOKUP(B184,總表!$1:$1048576,17,0)</f>
        <v>0</v>
      </c>
    </row>
    <row r="185" spans="1:18" ht="17.399999999999999" hidden="1" x14ac:dyDescent="0.3">
      <c r="A185" s="22" t="s">
        <v>3495</v>
      </c>
      <c r="B185" s="13" t="s">
        <v>3168</v>
      </c>
      <c r="C185" s="10" t="str">
        <f>VLOOKUP(B185,總表!$1:$1048576,2,0)</f>
        <v>遊戲式肌力訓練IoT裝置</v>
      </c>
      <c r="D185" s="20" t="str">
        <f>VLOOKUP(B185,總表!$1:$1048576,4,0)</f>
        <v>社會照護</v>
      </c>
      <c r="E185" s="16" t="str">
        <f>VLOOKUP(B185,總表!$1:$1048576,5,0)</f>
        <v>高中職組</v>
      </c>
      <c r="F185" s="16" t="str">
        <f>VLOOKUP(B185,總表!$1:$1048576,3,0)</f>
        <v>高雄市</v>
      </c>
      <c r="G185" s="16" t="str">
        <f>VLOOKUP(B185,總表!$1:$1048576,6,0)</f>
        <v>高紹凱</v>
      </c>
      <c r="H185" s="16" t="str">
        <f>VLOOKUP(B185,總表!$1:$1048576,7,0)</f>
        <v>高雄市立高雄高級中學</v>
      </c>
      <c r="I185" s="16" t="str">
        <f>VLOOKUP(B185,總表!$1:$1048576,8,0)</f>
        <v>陳冠一</v>
      </c>
      <c r="J185" s="16" t="str">
        <f>VLOOKUP(B185,總表!$1:$1048576,9,0)</f>
        <v>天主教道明高級中學</v>
      </c>
      <c r="K185" s="16" t="str">
        <f>VLOOKUP(B185,總表!$1:$1048576,10,0)</f>
        <v>王芮釩</v>
      </c>
      <c r="L185" s="16" t="str">
        <f>VLOOKUP(B185,總表!$1:$1048576,11,0)</f>
        <v>高雄市立高雄女子高級中學</v>
      </c>
      <c r="M185" s="16" t="str">
        <f>VLOOKUP(B185,總表!$1:$1048576,12,0)</f>
        <v>楊毓琳</v>
      </c>
      <c r="N185" s="16" t="str">
        <f>VLOOKUP(B185,總表!$1:$1048576,13,0)</f>
        <v>高雄市立高雄高級中學</v>
      </c>
      <c r="O185" s="16" t="str">
        <f>VLOOKUP(B185,總表!$1:$1048576,14,0)</f>
        <v>陳彥良</v>
      </c>
      <c r="P185" s="16" t="str">
        <f>VLOOKUP(B185,總表!$1:$1048576,15,0)</f>
        <v>高雄市立高雄高級工業職業學校</v>
      </c>
      <c r="Q185" s="16" t="str">
        <f>VLOOKUP(B185,總表!$1:$1048576,16,0)</f>
        <v>王儷蓉</v>
      </c>
      <c r="R185" s="16" t="str">
        <f>VLOOKUP(B185,總表!$1:$1048576,17,0)</f>
        <v>高雄市立高雄女子高級中學</v>
      </c>
    </row>
    <row r="186" spans="1:18" ht="17.399999999999999" hidden="1" x14ac:dyDescent="0.3">
      <c r="A186" s="22" t="s">
        <v>3495</v>
      </c>
      <c r="B186" s="13" t="s">
        <v>3160</v>
      </c>
      <c r="C186" s="10" t="str">
        <f>VLOOKUP(B186,總表!$1:$1048576,2,0)</f>
        <v>雲梯輪椅</v>
      </c>
      <c r="D186" s="20" t="str">
        <f>VLOOKUP(B186,總表!$1:$1048576,4,0)</f>
        <v>社會照護</v>
      </c>
      <c r="E186" s="16" t="str">
        <f>VLOOKUP(B186,總表!$1:$1048576,5,0)</f>
        <v>高中職組</v>
      </c>
      <c r="F186" s="16" t="str">
        <f>VLOOKUP(B186,總表!$1:$1048576,3,0)</f>
        <v>高雄市</v>
      </c>
      <c r="G186" s="16" t="str">
        <f>VLOOKUP(B186,總表!$1:$1048576,6,0)</f>
        <v>楊翊騰</v>
      </c>
      <c r="H186" s="16" t="str">
        <f>VLOOKUP(B186,總表!$1:$1048576,7,0)</f>
        <v>高雄市立文山高級中學</v>
      </c>
      <c r="I186" s="16" t="str">
        <f>VLOOKUP(B186,總表!$1:$1048576,8,0)</f>
        <v>官彥杰</v>
      </c>
      <c r="J186" s="16" t="str">
        <f>VLOOKUP(B186,總表!$1:$1048576,9,0)</f>
        <v>高雄市立文山高級中學國中部</v>
      </c>
      <c r="K186" s="16" t="str">
        <f>VLOOKUP(B186,總表!$1:$1048576,10,0)</f>
        <v>潘耕脩</v>
      </c>
      <c r="L186" s="16" t="str">
        <f>VLOOKUP(B186,總表!$1:$1048576,11,0)</f>
        <v>高雄市立文山高級中學國中部</v>
      </c>
      <c r="M186" s="16" t="str">
        <f>VLOOKUP(B186,總表!$1:$1048576,12,0)</f>
        <v>翁雅琦</v>
      </c>
      <c r="N186" s="16" t="str">
        <f>VLOOKUP(B186,總表!$1:$1048576,13,0)</f>
        <v>高雄市立文山高級中學</v>
      </c>
      <c r="O186" s="16" t="str">
        <f>VLOOKUP(B186,總表!$1:$1048576,14,0)</f>
        <v>柯麗妃</v>
      </c>
      <c r="P186" s="16" t="str">
        <f>VLOOKUP(B186,總表!$1:$1048576,15,0)</f>
        <v>普門高中</v>
      </c>
      <c r="Q186" s="16">
        <f>VLOOKUP(B186,總表!$1:$1048576,16,0)</f>
        <v>0</v>
      </c>
      <c r="R186" s="16">
        <f>VLOOKUP(B186,總表!$1:$1048576,17,0)</f>
        <v>0</v>
      </c>
    </row>
    <row r="187" spans="1:18" ht="17.399999999999999" hidden="1" x14ac:dyDescent="0.3">
      <c r="A187" s="22" t="s">
        <v>3495</v>
      </c>
      <c r="B187" s="13" t="s">
        <v>3211</v>
      </c>
      <c r="C187" s="10" t="str">
        <f>VLOOKUP(B187,總表!$1:$1048576,2,0)</f>
        <v>花灑風罩</v>
      </c>
      <c r="D187" s="20" t="str">
        <f>VLOOKUP(B187,總表!$1:$1048576,4,0)</f>
        <v>社會照護</v>
      </c>
      <c r="E187" s="16" t="str">
        <f>VLOOKUP(B187,總表!$1:$1048576,5,0)</f>
        <v>高中職組</v>
      </c>
      <c r="F187" s="16" t="str">
        <f>VLOOKUP(B187,總表!$1:$1048576,3,0)</f>
        <v>高雄市</v>
      </c>
      <c r="G187" s="16" t="str">
        <f>VLOOKUP(B187,總表!$1:$1048576,6,0)</f>
        <v>林敬璋</v>
      </c>
      <c r="H187" s="16" t="str">
        <f>VLOOKUP(B187,總表!$1:$1048576,7,0)</f>
        <v>佛光山普門中學</v>
      </c>
      <c r="I187" s="16" t="str">
        <f>VLOOKUP(B187,總表!$1:$1048576,8,0)</f>
        <v>吳秉軒</v>
      </c>
      <c r="J187" s="16" t="str">
        <f>VLOOKUP(B187,總表!$1:$1048576,9,0)</f>
        <v>佛光山普門中學</v>
      </c>
      <c r="K187" s="16" t="str">
        <f>VLOOKUP(B187,總表!$1:$1048576,10,0)</f>
        <v>龍曾勤軒</v>
      </c>
      <c r="L187" s="16" t="str">
        <f>VLOOKUP(B187,總表!$1:$1048576,11,0)</f>
        <v>佛光山普門中學</v>
      </c>
      <c r="M187" s="16" t="str">
        <f>VLOOKUP(B187,總表!$1:$1048576,12,0)</f>
        <v>柯麗妃</v>
      </c>
      <c r="N187" s="16" t="str">
        <f>VLOOKUP(B187,總表!$1:$1048576,13,0)</f>
        <v>佛光山普門中學</v>
      </c>
      <c r="O187" s="16" t="str">
        <f>VLOOKUP(B187,總表!$1:$1048576,14,0)</f>
        <v>翁雅琦</v>
      </c>
      <c r="P187" s="16" t="str">
        <f>VLOOKUP(B187,總表!$1:$1048576,15,0)</f>
        <v>高雄市市立文山高級中學</v>
      </c>
      <c r="Q187" s="16">
        <f>VLOOKUP(B187,總表!$1:$1048576,16,0)</f>
        <v>0</v>
      </c>
      <c r="R187" s="16">
        <f>VLOOKUP(B187,總表!$1:$1048576,17,0)</f>
        <v>0</v>
      </c>
    </row>
    <row r="188" spans="1:18" ht="17.399999999999999" hidden="1" x14ac:dyDescent="0.3">
      <c r="A188" s="25" t="s">
        <v>3492</v>
      </c>
      <c r="B188" s="13" t="s">
        <v>3105</v>
      </c>
      <c r="C188" s="10" t="str">
        <f>VLOOKUP(B188,總表!$1:$1048576,2,0)</f>
        <v>VoiceWeaver 語織者</v>
      </c>
      <c r="D188" s="20" t="str">
        <f>VLOOKUP(B188,總表!$1:$1048576,4,0)</f>
        <v>社會照護</v>
      </c>
      <c r="E188" s="16" t="str">
        <f>VLOOKUP(B188,總表!$1:$1048576,5,0)</f>
        <v>高中職組</v>
      </c>
      <c r="F188" s="16" t="str">
        <f>VLOOKUP(B188,總表!$1:$1048576,3,0)</f>
        <v>高雄市</v>
      </c>
      <c r="G188" s="16" t="str">
        <f>VLOOKUP(B188,總表!$1:$1048576,6,0)</f>
        <v>黃信嘉</v>
      </c>
      <c r="H188" s="16" t="str">
        <f>VLOOKUP(B188,總表!$1:$1048576,7,0)</f>
        <v>明誠中學</v>
      </c>
      <c r="I188" s="16" t="str">
        <f>VLOOKUP(B188,總表!$1:$1048576,8,0)</f>
        <v>簡祐廷</v>
      </c>
      <c r="J188" s="16" t="str">
        <f>VLOOKUP(B188,總表!$1:$1048576,9,0)</f>
        <v>復華中學</v>
      </c>
      <c r="K188" s="16" t="str">
        <f>VLOOKUP(B188,總表!$1:$1048576,10,0)</f>
        <v>施姵丞</v>
      </c>
      <c r="L188" s="16" t="str">
        <f>VLOOKUP(B188,總表!$1:$1048576,11,0)</f>
        <v>明誠中學</v>
      </c>
      <c r="M188" s="16" t="str">
        <f>VLOOKUP(B188,總表!$1:$1048576,12,0)</f>
        <v>蘇吉信</v>
      </c>
      <c r="N188" s="16" t="str">
        <f>VLOOKUP(B188,總表!$1:$1048576,13,0)</f>
        <v>明誠國小</v>
      </c>
      <c r="O188" s="16">
        <f>VLOOKUP(B188,總表!$1:$1048576,14,0)</f>
        <v>0</v>
      </c>
      <c r="P188" s="16">
        <f>VLOOKUP(B188,總表!$1:$1048576,15,0)</f>
        <v>0</v>
      </c>
      <c r="Q188" s="16">
        <f>VLOOKUP(B188,總表!$1:$1048576,16,0)</f>
        <v>0</v>
      </c>
      <c r="R188" s="16">
        <f>VLOOKUP(B188,總表!$1:$1048576,17,0)</f>
        <v>0</v>
      </c>
    </row>
    <row r="189" spans="1:18" ht="17.399999999999999" hidden="1" x14ac:dyDescent="0.3">
      <c r="A189" s="28" t="s">
        <v>3493</v>
      </c>
      <c r="B189" s="13" t="s">
        <v>3112</v>
      </c>
      <c r="C189" s="10" t="str">
        <f>VLOOKUP(B189,總表!$1:$1048576,2,0)</f>
        <v>ShoulderAI</v>
      </c>
      <c r="D189" s="20" t="str">
        <f>VLOOKUP(B189,總表!$1:$1048576,4,0)</f>
        <v>社會照護</v>
      </c>
      <c r="E189" s="16" t="str">
        <f>VLOOKUP(B189,總表!$1:$1048576,5,0)</f>
        <v>高中職組</v>
      </c>
      <c r="F189" s="16" t="str">
        <f>VLOOKUP(B189,總表!$1:$1048576,3,0)</f>
        <v>高雄市</v>
      </c>
      <c r="G189" s="16" t="str">
        <f>VLOOKUP(B189,總表!$1:$1048576,6,0)</f>
        <v>陳冠霖</v>
      </c>
      <c r="H189" s="16" t="str">
        <f>VLOOKUP(B189,總表!$1:$1048576,7,0)</f>
        <v>高雄美國學校</v>
      </c>
      <c r="I189" s="16" t="str">
        <f>VLOOKUP(B189,總表!$1:$1048576,8,0)</f>
        <v>李牧霖</v>
      </c>
      <c r="J189" s="16" t="str">
        <f>VLOOKUP(B189,總表!$1:$1048576,9,0)</f>
        <v>高雄市道明中學高中部</v>
      </c>
      <c r="K189" s="16" t="str">
        <f>VLOOKUP(B189,總表!$1:$1048576,10,0)</f>
        <v>陳禹光</v>
      </c>
      <c r="L189" s="16" t="str">
        <f>VLOOKUP(B189,總表!$1:$1048576,11,0)</f>
        <v>高雄美國學校</v>
      </c>
      <c r="M189" s="16" t="str">
        <f>VLOOKUP(B189,總表!$1:$1048576,12,0)</f>
        <v>蘇吉信</v>
      </c>
      <c r="N189" s="16" t="str">
        <f>VLOOKUP(B189,總表!$1:$1048576,13,0)</f>
        <v>明誠國小</v>
      </c>
      <c r="O189" s="16" t="str">
        <f>VLOOKUP(B189,總表!$1:$1048576,14,0)</f>
        <v>陳慧珊</v>
      </c>
      <c r="P189" s="16" t="str">
        <f>VLOOKUP(B189,總表!$1:$1048576,15,0)</f>
        <v>道明中學</v>
      </c>
      <c r="Q189" s="16">
        <f>VLOOKUP(B189,總表!$1:$1048576,16,0)</f>
        <v>0</v>
      </c>
      <c r="R189" s="16">
        <f>VLOOKUP(B189,總表!$1:$1048576,17,0)</f>
        <v>0</v>
      </c>
    </row>
    <row r="190" spans="1:18" ht="17.399999999999999" hidden="1" x14ac:dyDescent="0.3">
      <c r="A190" s="30" t="s">
        <v>3494</v>
      </c>
      <c r="B190" s="13" t="s">
        <v>3155</v>
      </c>
      <c r="C190" s="10" t="str">
        <f>VLOOKUP(B190,總表!$1:$1048576,2,0)</f>
        <v>針中下懷</v>
      </c>
      <c r="D190" s="20" t="str">
        <f>VLOOKUP(B190,總表!$1:$1048576,4,0)</f>
        <v>社會照護</v>
      </c>
      <c r="E190" s="16" t="str">
        <f>VLOOKUP(B190,總表!$1:$1048576,5,0)</f>
        <v>高中職組</v>
      </c>
      <c r="F190" s="16" t="str">
        <f>VLOOKUP(B190,總表!$1:$1048576,3,0)</f>
        <v>高雄市</v>
      </c>
      <c r="G190" s="16" t="str">
        <f>VLOOKUP(B190,總表!$1:$1048576,6,0)</f>
        <v>黃沁琳</v>
      </c>
      <c r="H190" s="16" t="str">
        <f>VLOOKUP(B190,總表!$1:$1048576,7,0)</f>
        <v>佛光山普門中學</v>
      </c>
      <c r="I190" s="16" t="str">
        <f>VLOOKUP(B190,總表!$1:$1048576,8,0)</f>
        <v>王振愷</v>
      </c>
      <c r="J190" s="16" t="str">
        <f>VLOOKUP(B190,總表!$1:$1048576,9,0)</f>
        <v>佛光山普門中學</v>
      </c>
      <c r="K190" s="16" t="str">
        <f>VLOOKUP(B190,總表!$1:$1048576,10,0)</f>
        <v>吳奕涵</v>
      </c>
      <c r="L190" s="16" t="str">
        <f>VLOOKUP(B190,總表!$1:$1048576,11,0)</f>
        <v>佛光山普門中學</v>
      </c>
      <c r="M190" s="16" t="str">
        <f>VLOOKUP(B190,總表!$1:$1048576,12,0)</f>
        <v>柯麗妃</v>
      </c>
      <c r="N190" s="16" t="str">
        <f>VLOOKUP(B190,總表!$1:$1048576,13,0)</f>
        <v>佛光山普門中學</v>
      </c>
      <c r="O190" s="16" t="str">
        <f>VLOOKUP(B190,總表!$1:$1048576,14,0)</f>
        <v>翁雅琦</v>
      </c>
      <c r="P190" s="16" t="str">
        <f>VLOOKUP(B190,總表!$1:$1048576,15,0)</f>
        <v>高雄市市立文山高級中學</v>
      </c>
      <c r="Q190" s="16">
        <f>VLOOKUP(B190,總表!$1:$1048576,16,0)</f>
        <v>0</v>
      </c>
      <c r="R190" s="16">
        <f>VLOOKUP(B190,總表!$1:$1048576,17,0)</f>
        <v>0</v>
      </c>
    </row>
    <row r="191" spans="1:18" ht="17.399999999999999" hidden="1" x14ac:dyDescent="0.3">
      <c r="A191" s="30" t="s">
        <v>3494</v>
      </c>
      <c r="B191" s="13" t="s">
        <v>3138</v>
      </c>
      <c r="C191" s="10" t="str">
        <f>VLOOKUP(B191,總表!$1:$1048576,2,0)</f>
        <v>盲人智慧化行走輔助系統</v>
      </c>
      <c r="D191" s="20" t="str">
        <f>VLOOKUP(B191,總表!$1:$1048576,4,0)</f>
        <v>社會照護</v>
      </c>
      <c r="E191" s="16" t="str">
        <f>VLOOKUP(B191,總表!$1:$1048576,5,0)</f>
        <v>高中職組</v>
      </c>
      <c r="F191" s="16" t="str">
        <f>VLOOKUP(B191,總表!$1:$1048576,3,0)</f>
        <v>高雄市</v>
      </c>
      <c r="G191" s="16" t="str">
        <f>VLOOKUP(B191,總表!$1:$1048576,6,0)</f>
        <v>沈善美</v>
      </c>
      <c r="H191" s="16" t="str">
        <f>VLOOKUP(B191,總表!$1:$1048576,7,0)</f>
        <v>高英工商/資訊科</v>
      </c>
      <c r="I191" s="16" t="str">
        <f>VLOOKUP(B191,總表!$1:$1048576,8,0)</f>
        <v>温英棋</v>
      </c>
      <c r="J191" s="16" t="str">
        <f>VLOOKUP(B191,總表!$1:$1048576,9,0)</f>
        <v>高英工商/資訊科</v>
      </c>
      <c r="K191" s="16" t="str">
        <f>VLOOKUP(B191,總表!$1:$1048576,10,0)</f>
        <v>劉苡彤</v>
      </c>
      <c r="L191" s="16" t="str">
        <f>VLOOKUP(B191,總表!$1:$1048576,11,0)</f>
        <v>高英工商/資訊科</v>
      </c>
      <c r="M191" s="16" t="str">
        <f>VLOOKUP(B191,總表!$1:$1048576,12,0)</f>
        <v>蔡忠憲</v>
      </c>
      <c r="N191" s="16" t="str">
        <f>VLOOKUP(B191,總表!$1:$1048576,13,0)</f>
        <v>高雄市高英高級工商職業學校</v>
      </c>
      <c r="O191" s="16" t="str">
        <f>VLOOKUP(B191,總表!$1:$1048576,14,0)</f>
        <v>陳彥伶</v>
      </c>
      <c r="P191" s="16" t="str">
        <f>VLOOKUP(B191,總表!$1:$1048576,15,0)</f>
        <v>高雄市高英高級工商職業學校</v>
      </c>
      <c r="Q191" s="16">
        <f>VLOOKUP(B191,總表!$1:$1048576,16,0)</f>
        <v>0</v>
      </c>
      <c r="R191" s="16">
        <f>VLOOKUP(B191,總表!$1:$1048576,17,0)</f>
        <v>0</v>
      </c>
    </row>
    <row r="192" spans="1:18" ht="17.399999999999999" hidden="1" x14ac:dyDescent="0.3">
      <c r="A192" s="22" t="s">
        <v>3495</v>
      </c>
      <c r="B192" s="13" t="s">
        <v>3288</v>
      </c>
      <c r="C192" s="10" t="str">
        <f>VLOOKUP(B192,總表!$1:$1048576,2,0)</f>
        <v>阿啪喫</v>
      </c>
      <c r="D192" s="16" t="str">
        <f>VLOOKUP(B192,總表!$1:$1048576,4,0)</f>
        <v>便利生活</v>
      </c>
      <c r="E192" s="16" t="str">
        <f>VLOOKUP(B192,總表!$1:$1048576,5,0)</f>
        <v>高中職組</v>
      </c>
      <c r="F192" s="16" t="str">
        <f>VLOOKUP(B192,總表!$1:$1048576,3,0)</f>
        <v>高雄市</v>
      </c>
      <c r="G192" s="16" t="str">
        <f>VLOOKUP(B192,總表!$1:$1048576,6,0)</f>
        <v>黃明湘</v>
      </c>
      <c r="H192" s="16" t="str">
        <f>VLOOKUP(B192,總表!$1:$1048576,7,0)</f>
        <v>高雄市立文山高級中學</v>
      </c>
      <c r="I192" s="16" t="str">
        <f>VLOOKUP(B192,總表!$1:$1048576,8,0)</f>
        <v>黃愛多</v>
      </c>
      <c r="J192" s="16" t="str">
        <f>VLOOKUP(B192,總表!$1:$1048576,9,0)</f>
        <v>高雄市立文山高級中學</v>
      </c>
      <c r="K192" s="16" t="str">
        <f>VLOOKUP(B192,總表!$1:$1048576,10,0)</f>
        <v>鄭嵐心</v>
      </c>
      <c r="L192" s="16" t="str">
        <f>VLOOKUP(B192,總表!$1:$1048576,11,0)</f>
        <v>高雄市立文山高級中學</v>
      </c>
      <c r="M192" s="16" t="str">
        <f>VLOOKUP(B192,總表!$1:$1048576,12,0)</f>
        <v>翁雅琦</v>
      </c>
      <c r="N192" s="16" t="str">
        <f>VLOOKUP(B192,總表!$1:$1048576,13,0)</f>
        <v>高雄市立文山高級中學</v>
      </c>
      <c r="O192" s="16" t="str">
        <f>VLOOKUP(B192,總表!$1:$1048576,14,0)</f>
        <v>柯麗妃</v>
      </c>
      <c r="P192" s="16" t="str">
        <f>VLOOKUP(B192,總表!$1:$1048576,15,0)</f>
        <v>普門高中</v>
      </c>
      <c r="Q192" s="16">
        <f>VLOOKUP(B192,總表!$1:$1048576,16,0)</f>
        <v>0</v>
      </c>
      <c r="R192" s="16">
        <f>VLOOKUP(B192,總表!$1:$1048576,17,0)</f>
        <v>0</v>
      </c>
    </row>
    <row r="193" spans="1:18" ht="17.399999999999999" hidden="1" x14ac:dyDescent="0.3">
      <c r="A193" s="22" t="s">
        <v>3495</v>
      </c>
      <c r="B193" s="13" t="s">
        <v>3339</v>
      </c>
      <c r="C193" s="10" t="str">
        <f>VLOOKUP(B193,總表!$1:$1048576,2,0)</f>
        <v>真ok</v>
      </c>
      <c r="D193" s="16" t="str">
        <f>VLOOKUP(B193,總表!$1:$1048576,4,0)</f>
        <v>便利生活</v>
      </c>
      <c r="E193" s="16" t="str">
        <f>VLOOKUP(B193,總表!$1:$1048576,5,0)</f>
        <v>高中職組</v>
      </c>
      <c r="F193" s="16" t="str">
        <f>VLOOKUP(B193,總表!$1:$1048576,3,0)</f>
        <v>高雄市</v>
      </c>
      <c r="G193" s="16" t="str">
        <f>VLOOKUP(B193,總表!$1:$1048576,6,0)</f>
        <v>蕭勝賢</v>
      </c>
      <c r="H193" s="16" t="str">
        <f>VLOOKUP(B193,總表!$1:$1048576,7,0)</f>
        <v>佛光山普門中學</v>
      </c>
      <c r="I193" s="16" t="str">
        <f>VLOOKUP(B193,總表!$1:$1048576,8,0)</f>
        <v>吳逸洋</v>
      </c>
      <c r="J193" s="16" t="str">
        <f>VLOOKUP(B193,總表!$1:$1048576,9,0)</f>
        <v>佛光山普門中學</v>
      </c>
      <c r="K193" s="16" t="str">
        <f>VLOOKUP(B193,總表!$1:$1048576,10,0)</f>
        <v>吳育碩</v>
      </c>
      <c r="L193" s="16" t="str">
        <f>VLOOKUP(B193,總表!$1:$1048576,11,0)</f>
        <v>佛光山普門中學</v>
      </c>
      <c r="M193" s="16" t="str">
        <f>VLOOKUP(B193,總表!$1:$1048576,12,0)</f>
        <v>柯麗妃</v>
      </c>
      <c r="N193" s="16" t="str">
        <f>VLOOKUP(B193,總表!$1:$1048576,13,0)</f>
        <v>佛光山普門中學</v>
      </c>
      <c r="O193" s="16" t="str">
        <f>VLOOKUP(B193,總表!$1:$1048576,14,0)</f>
        <v>翁雅琦</v>
      </c>
      <c r="P193" s="16" t="str">
        <f>VLOOKUP(B193,總表!$1:$1048576,15,0)</f>
        <v>高雄市市立文山高級中學</v>
      </c>
      <c r="Q193" s="16">
        <f>VLOOKUP(B193,總表!$1:$1048576,16,0)</f>
        <v>0</v>
      </c>
      <c r="R193" s="16">
        <f>VLOOKUP(B193,總表!$1:$1048576,17,0)</f>
        <v>0</v>
      </c>
    </row>
    <row r="194" spans="1:18" ht="17.399999999999999" hidden="1" x14ac:dyDescent="0.3">
      <c r="A194" s="22" t="s">
        <v>3495</v>
      </c>
      <c r="B194" s="13" t="s">
        <v>3399</v>
      </c>
      <c r="C194" s="10" t="str">
        <f>VLOOKUP(B194,總表!$1:$1048576,2,0)</f>
        <v>天棚大元帥</v>
      </c>
      <c r="D194" s="16" t="str">
        <f>VLOOKUP(B194,總表!$1:$1048576,4,0)</f>
        <v>便利生活</v>
      </c>
      <c r="E194" s="16" t="str">
        <f>VLOOKUP(B194,總表!$1:$1048576,5,0)</f>
        <v>高中職組</v>
      </c>
      <c r="F194" s="16" t="str">
        <f>VLOOKUP(B194,總表!$1:$1048576,3,0)</f>
        <v>高雄市</v>
      </c>
      <c r="G194" s="16" t="str">
        <f>VLOOKUP(B194,總表!$1:$1048576,6,0)</f>
        <v>許芷榳</v>
      </c>
      <c r="H194" s="16" t="str">
        <f>VLOOKUP(B194,總表!$1:$1048576,7,0)</f>
        <v>高雄市立文山高級中學</v>
      </c>
      <c r="I194" s="16" t="str">
        <f>VLOOKUP(B194,總表!$1:$1048576,8,0)</f>
        <v>陳思錡</v>
      </c>
      <c r="J194" s="16" t="str">
        <f>VLOOKUP(B194,總表!$1:$1048576,9,0)</f>
        <v>高雄市立文山高級中學</v>
      </c>
      <c r="K194" s="16" t="str">
        <f>VLOOKUP(B194,總表!$1:$1048576,10,0)</f>
        <v>吳彥融</v>
      </c>
      <c r="L194" s="16" t="str">
        <f>VLOOKUP(B194,總表!$1:$1048576,11,0)</f>
        <v>高雄市立文山高級中學</v>
      </c>
      <c r="M194" s="16" t="str">
        <f>VLOOKUP(B194,總表!$1:$1048576,12,0)</f>
        <v>翁雅琦</v>
      </c>
      <c r="N194" s="16" t="str">
        <f>VLOOKUP(B194,總表!$1:$1048576,13,0)</f>
        <v>高雄市立文山高級中學</v>
      </c>
      <c r="O194" s="16" t="str">
        <f>VLOOKUP(B194,總表!$1:$1048576,14,0)</f>
        <v>柯麗妃</v>
      </c>
      <c r="P194" s="16" t="str">
        <f>VLOOKUP(B194,總表!$1:$1048576,15,0)</f>
        <v>普門高中</v>
      </c>
      <c r="Q194" s="16">
        <f>VLOOKUP(B194,總表!$1:$1048576,16,0)</f>
        <v>0</v>
      </c>
      <c r="R194" s="16">
        <f>VLOOKUP(B194,總表!$1:$1048576,17,0)</f>
        <v>0</v>
      </c>
    </row>
    <row r="195" spans="1:18" ht="17.399999999999999" hidden="1" x14ac:dyDescent="0.3">
      <c r="A195" s="22" t="s">
        <v>3495</v>
      </c>
      <c r="B195" s="13" t="s">
        <v>3344</v>
      </c>
      <c r="C195" s="10" t="str">
        <f>VLOOKUP(B195,總表!$1:$1048576,2,0)</f>
        <v>除油湯匙</v>
      </c>
      <c r="D195" s="16" t="str">
        <f>VLOOKUP(B195,總表!$1:$1048576,4,0)</f>
        <v>便利生活</v>
      </c>
      <c r="E195" s="16" t="str">
        <f>VLOOKUP(B195,總表!$1:$1048576,5,0)</f>
        <v>高中職組</v>
      </c>
      <c r="F195" s="16" t="str">
        <f>VLOOKUP(B195,總表!$1:$1048576,3,0)</f>
        <v>高雄市</v>
      </c>
      <c r="G195" s="16" t="str">
        <f>VLOOKUP(B195,總表!$1:$1048576,6,0)</f>
        <v>廖蕾淇</v>
      </c>
      <c r="H195" s="16" t="str">
        <f>VLOOKUP(B195,總表!$1:$1048576,7,0)</f>
        <v>佛光山普門中學</v>
      </c>
      <c r="I195" s="16" t="str">
        <f>VLOOKUP(B195,總表!$1:$1048576,8,0)</f>
        <v>林研鋅</v>
      </c>
      <c r="J195" s="16" t="str">
        <f>VLOOKUP(B195,總表!$1:$1048576,9,0)</f>
        <v>佛光山普門中學</v>
      </c>
      <c r="K195" s="16" t="str">
        <f>VLOOKUP(B195,總表!$1:$1048576,10,0)</f>
        <v>楊以晴</v>
      </c>
      <c r="L195" s="16" t="str">
        <f>VLOOKUP(B195,總表!$1:$1048576,11,0)</f>
        <v>佛光山普門中學</v>
      </c>
      <c r="M195" s="16" t="str">
        <f>VLOOKUP(B195,總表!$1:$1048576,12,0)</f>
        <v>柯麗妃</v>
      </c>
      <c r="N195" s="16" t="str">
        <f>VLOOKUP(B195,總表!$1:$1048576,13,0)</f>
        <v>佛光山普門中學</v>
      </c>
      <c r="O195" s="16" t="str">
        <f>VLOOKUP(B195,總表!$1:$1048576,14,0)</f>
        <v>翁雅琦</v>
      </c>
      <c r="P195" s="16" t="str">
        <f>VLOOKUP(B195,總表!$1:$1048576,15,0)</f>
        <v>高雄市市立文山高級中學</v>
      </c>
      <c r="Q195" s="16" t="str">
        <f>VLOOKUP(B195,總表!$1:$1048576,16,0)</f>
        <v>翁雅琦</v>
      </c>
      <c r="R195" s="16" t="str">
        <f>VLOOKUP(B195,總表!$1:$1048576,17,0)</f>
        <v>高雄市市立文山高級中學</v>
      </c>
    </row>
    <row r="196" spans="1:18" ht="17.399999999999999" hidden="1" x14ac:dyDescent="0.3">
      <c r="A196" s="22" t="s">
        <v>3495</v>
      </c>
      <c r="B196" s="13" t="s">
        <v>3334</v>
      </c>
      <c r="C196" s="10" t="str">
        <f>VLOOKUP(B196,總表!$1:$1048576,2,0)</f>
        <v>自淨掃把</v>
      </c>
      <c r="D196" s="16" t="str">
        <f>VLOOKUP(B196,總表!$1:$1048576,4,0)</f>
        <v>便利生活</v>
      </c>
      <c r="E196" s="16" t="str">
        <f>VLOOKUP(B196,總表!$1:$1048576,5,0)</f>
        <v>高中職組</v>
      </c>
      <c r="F196" s="16" t="str">
        <f>VLOOKUP(B196,總表!$1:$1048576,3,0)</f>
        <v>高雄市</v>
      </c>
      <c r="G196" s="16" t="str">
        <f>VLOOKUP(B196,總表!$1:$1048576,6,0)</f>
        <v>黃巧藝</v>
      </c>
      <c r="H196" s="16" t="str">
        <f>VLOOKUP(B196,總表!$1:$1048576,7,0)</f>
        <v>佛光山普門中學</v>
      </c>
      <c r="I196" s="16" t="str">
        <f>VLOOKUP(B196,總表!$1:$1048576,8,0)</f>
        <v>唐茜</v>
      </c>
      <c r="J196" s="16" t="str">
        <f>VLOOKUP(B196,總表!$1:$1048576,9,0)</f>
        <v>佛光山普門中學</v>
      </c>
      <c r="K196" s="16" t="str">
        <f>VLOOKUP(B196,總表!$1:$1048576,10,0)</f>
        <v>王苡瑄</v>
      </c>
      <c r="L196" s="16" t="str">
        <f>VLOOKUP(B196,總表!$1:$1048576,11,0)</f>
        <v>佛光山普門中學</v>
      </c>
      <c r="M196" s="16" t="str">
        <f>VLOOKUP(B196,總表!$1:$1048576,12,0)</f>
        <v>柯麗妃</v>
      </c>
      <c r="N196" s="16" t="str">
        <f>VLOOKUP(B196,總表!$1:$1048576,13,0)</f>
        <v>佛光山普門中學</v>
      </c>
      <c r="O196" s="16" t="str">
        <f>VLOOKUP(B196,總表!$1:$1048576,14,0)</f>
        <v>翁雅琦</v>
      </c>
      <c r="P196" s="16" t="str">
        <f>VLOOKUP(B196,總表!$1:$1048576,15,0)</f>
        <v>高雄市市立文山高級中學</v>
      </c>
      <c r="Q196" s="16">
        <f>VLOOKUP(B196,總表!$1:$1048576,16,0)</f>
        <v>0</v>
      </c>
      <c r="R196" s="16">
        <f>VLOOKUP(B196,總表!$1:$1048576,17,0)</f>
        <v>0</v>
      </c>
    </row>
    <row r="197" spans="1:18" ht="17.399999999999999" hidden="1" x14ac:dyDescent="0.3">
      <c r="A197" s="22" t="s">
        <v>3495</v>
      </c>
      <c r="B197" s="13" t="s">
        <v>3517</v>
      </c>
      <c r="C197" s="10" t="str">
        <f>VLOOKUP(B197,總表!$1:$1048576,2,0)</f>
        <v>不漏尿馬桶罩</v>
      </c>
      <c r="D197" s="16" t="str">
        <f>VLOOKUP(B197,總表!$1:$1048576,4,0)</f>
        <v>便利生活</v>
      </c>
      <c r="E197" s="16" t="str">
        <f>VLOOKUP(B197,總表!$1:$1048576,5,0)</f>
        <v>高中職組</v>
      </c>
      <c r="F197" s="16" t="str">
        <f>VLOOKUP(B197,總表!$1:$1048576,3,0)</f>
        <v>高雄市</v>
      </c>
      <c r="G197" s="16" t="str">
        <f>VLOOKUP(B197,總表!$1:$1048576,6,0)</f>
        <v>歐書辰</v>
      </c>
      <c r="H197" s="16" t="str">
        <f>VLOOKUP(B197,總表!$1:$1048576,7,0)</f>
        <v>高雄市立高雄高級中學</v>
      </c>
      <c r="I197" s="16" t="str">
        <f>VLOOKUP(B197,總表!$1:$1048576,8,0)</f>
        <v>歐書祐</v>
      </c>
      <c r="J197" s="16" t="str">
        <f>VLOOKUP(B197,總表!$1:$1048576,9,0)</f>
        <v>高雄市陽明國民中學</v>
      </c>
      <c r="K197" s="16">
        <f>VLOOKUP(B197,總表!$1:$1048576,10,0)</f>
        <v>0</v>
      </c>
      <c r="L197" s="16">
        <f>VLOOKUP(B197,總表!$1:$1048576,11,0)</f>
        <v>0</v>
      </c>
      <c r="M197" s="16" t="str">
        <f>VLOOKUP(B197,總表!$1:$1048576,12,0)</f>
        <v>郭哲凡</v>
      </c>
      <c r="N197" s="16" t="str">
        <f>VLOOKUP(B197,總表!$1:$1048576,13,0)</f>
        <v>高雄市三民國中</v>
      </c>
      <c r="O197" s="16" t="str">
        <f>VLOOKUP(B197,總表!$1:$1048576,14,0)</f>
        <v>蔡尚真</v>
      </c>
      <c r="P197" s="16" t="str">
        <f>VLOOKUP(B197,總表!$1:$1048576,15,0)</f>
        <v>高雄市陽明國民中學</v>
      </c>
      <c r="Q197" s="16">
        <f>VLOOKUP(B197,總表!$1:$1048576,16,0)</f>
        <v>0</v>
      </c>
      <c r="R197" s="16">
        <f>VLOOKUP(B197,總表!$1:$1048576,17,0)</f>
        <v>0</v>
      </c>
    </row>
    <row r="198" spans="1:18" ht="17.399999999999999" hidden="1" x14ac:dyDescent="0.3">
      <c r="A198" s="25" t="s">
        <v>3492</v>
      </c>
      <c r="B198" s="13" t="s">
        <v>3387</v>
      </c>
      <c r="C198" s="10" t="str">
        <f>VLOOKUP(B198,總表!$1:$1048576,2,0)</f>
        <v>易開罐易開關</v>
      </c>
      <c r="D198" s="16" t="str">
        <f>VLOOKUP(B198,總表!$1:$1048576,4,0)</f>
        <v>便利生活</v>
      </c>
      <c r="E198" s="16" t="str">
        <f>VLOOKUP(B198,總表!$1:$1048576,5,0)</f>
        <v>高中職組</v>
      </c>
      <c r="F198" s="16" t="str">
        <f>VLOOKUP(B198,總表!$1:$1048576,3,0)</f>
        <v>高雄市</v>
      </c>
      <c r="G198" s="16" t="str">
        <f>VLOOKUP(B198,總表!$1:$1048576,6,0)</f>
        <v>黃湘媛</v>
      </c>
      <c r="H198" s="16" t="str">
        <f>VLOOKUP(B198,總表!$1:$1048576,7,0)</f>
        <v>高雄市立文山高級中學</v>
      </c>
      <c r="I198" s="16" t="str">
        <f>VLOOKUP(B198,總表!$1:$1048576,8,0)</f>
        <v>徐嘉吟</v>
      </c>
      <c r="J198" s="16" t="str">
        <f>VLOOKUP(B198,總表!$1:$1048576,9,0)</f>
        <v>高雄市立文山高級中學</v>
      </c>
      <c r="K198" s="16" t="str">
        <f>VLOOKUP(B198,總表!$1:$1048576,10,0)</f>
        <v>翁亘佐</v>
      </c>
      <c r="L198" s="16" t="str">
        <f>VLOOKUP(B198,總表!$1:$1048576,11,0)</f>
        <v>高雄市立仁武高級中學</v>
      </c>
      <c r="M198" s="16" t="str">
        <f>VLOOKUP(B198,總表!$1:$1048576,12,0)</f>
        <v>翁雅琦</v>
      </c>
      <c r="N198" s="16" t="str">
        <f>VLOOKUP(B198,總表!$1:$1048576,13,0)</f>
        <v>高雄市立文山高級中學</v>
      </c>
      <c r="O198" s="16" t="str">
        <f>VLOOKUP(B198,總表!$1:$1048576,14,0)</f>
        <v>柯麗妃</v>
      </c>
      <c r="P198" s="16" t="str">
        <f>VLOOKUP(B198,總表!$1:$1048576,15,0)</f>
        <v>普門高中</v>
      </c>
      <c r="Q198" s="16">
        <f>VLOOKUP(B198,總表!$1:$1048576,16,0)</f>
        <v>0</v>
      </c>
      <c r="R198" s="16">
        <f>VLOOKUP(B198,總表!$1:$1048576,17,0)</f>
        <v>0</v>
      </c>
    </row>
    <row r="199" spans="1:18" ht="17.399999999999999" hidden="1" x14ac:dyDescent="0.3">
      <c r="A199" s="28" t="s">
        <v>3493</v>
      </c>
      <c r="B199" s="13" t="s">
        <v>3393</v>
      </c>
      <c r="C199" s="10" t="str">
        <f>VLOOKUP(B199,總表!$1:$1048576,2,0)</f>
        <v>震好眠</v>
      </c>
      <c r="D199" s="16" t="str">
        <f>VLOOKUP(B199,總表!$1:$1048576,4,0)</f>
        <v>便利生活</v>
      </c>
      <c r="E199" s="16" t="str">
        <f>VLOOKUP(B199,總表!$1:$1048576,5,0)</f>
        <v>高中職組</v>
      </c>
      <c r="F199" s="16" t="str">
        <f>VLOOKUP(B199,總表!$1:$1048576,3,0)</f>
        <v>高雄市</v>
      </c>
      <c r="G199" s="16" t="str">
        <f>VLOOKUP(B199,總表!$1:$1048576,6,0)</f>
        <v>闕妤庭</v>
      </c>
      <c r="H199" s="16" t="str">
        <f>VLOOKUP(B199,總表!$1:$1048576,7,0)</f>
        <v>高雄市立文山高級中學</v>
      </c>
      <c r="I199" s="16" t="str">
        <f>VLOOKUP(B199,總表!$1:$1048576,8,0)</f>
        <v>潘逸翰</v>
      </c>
      <c r="J199" s="16" t="str">
        <f>VLOOKUP(B199,總表!$1:$1048576,9,0)</f>
        <v>高雄市立文山高級中學國中部</v>
      </c>
      <c r="K199" s="16" t="str">
        <f>VLOOKUP(B199,總表!$1:$1048576,10,0)</f>
        <v>林湘翎</v>
      </c>
      <c r="L199" s="16" t="str">
        <f>VLOOKUP(B199,總表!$1:$1048576,11,0)</f>
        <v>高雄市立瑞豐國中</v>
      </c>
      <c r="M199" s="16" t="str">
        <f>VLOOKUP(B199,總表!$1:$1048576,12,0)</f>
        <v>翁雅琦</v>
      </c>
      <c r="N199" s="16" t="str">
        <f>VLOOKUP(B199,總表!$1:$1048576,13,0)</f>
        <v>高雄市立文山高級中學</v>
      </c>
      <c r="O199" s="16" t="str">
        <f>VLOOKUP(B199,總表!$1:$1048576,14,0)</f>
        <v>柯麗妃</v>
      </c>
      <c r="P199" s="16" t="str">
        <f>VLOOKUP(B199,總表!$1:$1048576,15,0)</f>
        <v>普門高中</v>
      </c>
      <c r="Q199" s="16">
        <f>VLOOKUP(B199,總表!$1:$1048576,16,0)</f>
        <v>0</v>
      </c>
      <c r="R199" s="16">
        <f>VLOOKUP(B199,總表!$1:$1048576,17,0)</f>
        <v>0</v>
      </c>
    </row>
    <row r="200" spans="1:18" ht="17.399999999999999" hidden="1" x14ac:dyDescent="0.3">
      <c r="A200" s="28" t="s">
        <v>3493</v>
      </c>
      <c r="B200" s="13" t="s">
        <v>3404</v>
      </c>
      <c r="C200" s="10" t="str">
        <f>VLOOKUP(B200,總表!$1:$1048576,2,0)</f>
        <v>吸吸梳梳</v>
      </c>
      <c r="D200" s="16" t="str">
        <f>VLOOKUP(B200,總表!$1:$1048576,4,0)</f>
        <v>便利生活</v>
      </c>
      <c r="E200" s="16" t="str">
        <f>VLOOKUP(B200,總表!$1:$1048576,5,0)</f>
        <v>高中職組</v>
      </c>
      <c r="F200" s="16" t="str">
        <f>VLOOKUP(B200,總表!$1:$1048576,3,0)</f>
        <v>高雄市</v>
      </c>
      <c r="G200" s="16" t="str">
        <f>VLOOKUP(B200,總表!$1:$1048576,6,0)</f>
        <v>林湘翎</v>
      </c>
      <c r="H200" s="16" t="str">
        <f>VLOOKUP(B200,總表!$1:$1048576,7,0)</f>
        <v>高雄市立文山高級中學</v>
      </c>
      <c r="I200" s="16" t="str">
        <f>VLOOKUP(B200,總表!$1:$1048576,8,0)</f>
        <v>曹恩鳳</v>
      </c>
      <c r="J200" s="16" t="str">
        <f>VLOOKUP(B200,總表!$1:$1048576,9,0)</f>
        <v>高雄市立文山高級中學</v>
      </c>
      <c r="K200" s="16" t="str">
        <f>VLOOKUP(B200,總表!$1:$1048576,10,0)</f>
        <v>陳品璇</v>
      </c>
      <c r="L200" s="16" t="str">
        <f>VLOOKUP(B200,總表!$1:$1048576,11,0)</f>
        <v>高雄市立文山高級中學</v>
      </c>
      <c r="M200" s="16" t="str">
        <f>VLOOKUP(B200,總表!$1:$1048576,12,0)</f>
        <v>翁雅琦</v>
      </c>
      <c r="N200" s="16" t="str">
        <f>VLOOKUP(B200,總表!$1:$1048576,13,0)</f>
        <v>高雄市立文山高級中學</v>
      </c>
      <c r="O200" s="16" t="str">
        <f>VLOOKUP(B200,總表!$1:$1048576,14,0)</f>
        <v>柯麗妃</v>
      </c>
      <c r="P200" s="16" t="str">
        <f>VLOOKUP(B200,總表!$1:$1048576,15,0)</f>
        <v>普門高中</v>
      </c>
      <c r="Q200" s="16">
        <f>VLOOKUP(B200,總表!$1:$1048576,16,0)</f>
        <v>0</v>
      </c>
      <c r="R200" s="16">
        <f>VLOOKUP(B200,總表!$1:$1048576,17,0)</f>
        <v>0</v>
      </c>
    </row>
    <row r="201" spans="1:18" ht="17.399999999999999" hidden="1" x14ac:dyDescent="0.3">
      <c r="A201" s="28" t="s">
        <v>3493</v>
      </c>
      <c r="B201" s="13" t="s">
        <v>3407</v>
      </c>
      <c r="C201" s="10" t="str">
        <f>VLOOKUP(B201,總表!$1:$1048576,2,0)</f>
        <v>永續綠杯</v>
      </c>
      <c r="D201" s="16" t="str">
        <f>VLOOKUP(B201,總表!$1:$1048576,4,0)</f>
        <v>便利生活</v>
      </c>
      <c r="E201" s="16" t="str">
        <f>VLOOKUP(B201,總表!$1:$1048576,5,0)</f>
        <v>高中職組</v>
      </c>
      <c r="F201" s="16" t="str">
        <f>VLOOKUP(B201,總表!$1:$1048576,3,0)</f>
        <v>高雄市</v>
      </c>
      <c r="G201" s="16" t="str">
        <f>VLOOKUP(B201,總表!$1:$1048576,6,0)</f>
        <v>林呈翰</v>
      </c>
      <c r="H201" s="16" t="str">
        <f>VLOOKUP(B201,總表!$1:$1048576,7,0)</f>
        <v>高雄市立文山高級中學</v>
      </c>
      <c r="I201" s="16" t="str">
        <f>VLOOKUP(B201,總表!$1:$1048576,8,0)</f>
        <v>吳承峻</v>
      </c>
      <c r="J201" s="16" t="str">
        <f>VLOOKUP(B201,總表!$1:$1048576,9,0)</f>
        <v>高雄市立文山高級中學</v>
      </c>
      <c r="K201" s="16" t="str">
        <f>VLOOKUP(B201,總表!$1:$1048576,10,0)</f>
        <v>蔡昊哲</v>
      </c>
      <c r="L201" s="16" t="str">
        <f>VLOOKUP(B201,總表!$1:$1048576,11,0)</f>
        <v>高雄市立文山高級中學國中部</v>
      </c>
      <c r="M201" s="16" t="str">
        <f>VLOOKUP(B201,總表!$1:$1048576,12,0)</f>
        <v>翁雅琦</v>
      </c>
      <c r="N201" s="16" t="str">
        <f>VLOOKUP(B201,總表!$1:$1048576,13,0)</f>
        <v>高雄市立文山高級中學</v>
      </c>
      <c r="O201" s="16" t="str">
        <f>VLOOKUP(B201,總表!$1:$1048576,14,0)</f>
        <v>柯麗妃</v>
      </c>
      <c r="P201" s="16" t="str">
        <f>VLOOKUP(B201,總表!$1:$1048576,15,0)</f>
        <v>普門高中</v>
      </c>
      <c r="Q201" s="16">
        <f>VLOOKUP(B201,總表!$1:$1048576,16,0)</f>
        <v>0</v>
      </c>
      <c r="R201" s="16">
        <f>VLOOKUP(B201,總表!$1:$1048576,17,0)</f>
        <v>0</v>
      </c>
    </row>
    <row r="202" spans="1:18" ht="17.399999999999999" hidden="1" x14ac:dyDescent="0.3">
      <c r="A202" s="30" t="s">
        <v>3494</v>
      </c>
      <c r="B202" s="13" t="s">
        <v>3278</v>
      </c>
      <c r="C202" s="10" t="str">
        <f>VLOOKUP(B202,總表!$1:$1048576,2,0)</f>
        <v>牙膏蓋Stop the fight</v>
      </c>
      <c r="D202" s="16" t="str">
        <f>VLOOKUP(B202,總表!$1:$1048576,4,0)</f>
        <v>便利生活</v>
      </c>
      <c r="E202" s="16" t="str">
        <f>VLOOKUP(B202,總表!$1:$1048576,5,0)</f>
        <v>高中職組</v>
      </c>
      <c r="F202" s="16" t="str">
        <f>VLOOKUP(B202,總表!$1:$1048576,3,0)</f>
        <v>高雄市</v>
      </c>
      <c r="G202" s="16" t="str">
        <f>VLOOKUP(B202,總表!$1:$1048576,6,0)</f>
        <v>吳苑榕</v>
      </c>
      <c r="H202" s="16" t="str">
        <f>VLOOKUP(B202,總表!$1:$1048576,7,0)</f>
        <v>佛光山普門中學</v>
      </c>
      <c r="I202" s="16" t="str">
        <f>VLOOKUP(B202,總表!$1:$1048576,8,0)</f>
        <v>鄭伃汝</v>
      </c>
      <c r="J202" s="16" t="str">
        <f>VLOOKUP(B202,總表!$1:$1048576,9,0)</f>
        <v>佛光山普門中學</v>
      </c>
      <c r="K202" s="16" t="str">
        <f>VLOOKUP(B202,總表!$1:$1048576,10,0)</f>
        <v>林惟萱</v>
      </c>
      <c r="L202" s="16" t="str">
        <f>VLOOKUP(B202,總表!$1:$1048576,11,0)</f>
        <v>佛光山普門中學</v>
      </c>
      <c r="M202" s="16" t="str">
        <f>VLOOKUP(B202,總表!$1:$1048576,12,0)</f>
        <v>柯麗妃</v>
      </c>
      <c r="N202" s="16" t="str">
        <f>VLOOKUP(B202,總表!$1:$1048576,13,0)</f>
        <v>佛光山普門中學</v>
      </c>
      <c r="O202" s="16" t="str">
        <f>VLOOKUP(B202,總表!$1:$1048576,14,0)</f>
        <v>翁雅琦</v>
      </c>
      <c r="P202" s="16" t="str">
        <f>VLOOKUP(B202,總表!$1:$1048576,15,0)</f>
        <v>高雄市市立文山高級中學</v>
      </c>
      <c r="Q202" s="16">
        <f>VLOOKUP(B202,總表!$1:$1048576,16,0)</f>
        <v>0</v>
      </c>
      <c r="R202" s="16">
        <f>VLOOKUP(B202,總表!$1:$1048576,17,0)</f>
        <v>0</v>
      </c>
    </row>
    <row r="203" spans="1:18" ht="17.399999999999999" hidden="1" x14ac:dyDescent="0.3">
      <c r="A203" s="30" t="s">
        <v>3494</v>
      </c>
      <c r="B203" s="13" t="s">
        <v>3283</v>
      </c>
      <c r="C203" s="10" t="str">
        <f>VLOOKUP(B203,總表!$1:$1048576,2,0)</f>
        <v>擰牙利齒</v>
      </c>
      <c r="D203" s="16" t="str">
        <f>VLOOKUP(B203,總表!$1:$1048576,4,0)</f>
        <v>便利生活</v>
      </c>
      <c r="E203" s="16" t="str">
        <f>VLOOKUP(B203,總表!$1:$1048576,5,0)</f>
        <v>高中職組</v>
      </c>
      <c r="F203" s="16" t="str">
        <f>VLOOKUP(B203,總表!$1:$1048576,3,0)</f>
        <v>高雄市</v>
      </c>
      <c r="G203" s="16" t="str">
        <f>VLOOKUP(B203,總表!$1:$1048576,6,0)</f>
        <v>廖彥鈞</v>
      </c>
      <c r="H203" s="16" t="str">
        <f>VLOOKUP(B203,總表!$1:$1048576,7,0)</f>
        <v>高雄市立文山高級中學</v>
      </c>
      <c r="I203" s="16" t="str">
        <f>VLOOKUP(B203,總表!$1:$1048576,8,0)</f>
        <v>蘇泓凱</v>
      </c>
      <c r="J203" s="16" t="str">
        <f>VLOOKUP(B203,總表!$1:$1048576,9,0)</f>
        <v>高雄市立文山高級中學國中部</v>
      </c>
      <c r="K203" s="16" t="str">
        <f>VLOOKUP(B203,總表!$1:$1048576,10,0)</f>
        <v>劉東駿</v>
      </c>
      <c r="L203" s="16" t="str">
        <f>VLOOKUP(B203,總表!$1:$1048576,11,0)</f>
        <v>高雄市立文山高級中學國中部</v>
      </c>
      <c r="M203" s="16" t="str">
        <f>VLOOKUP(B203,總表!$1:$1048576,12,0)</f>
        <v>翁雅琦</v>
      </c>
      <c r="N203" s="16" t="str">
        <f>VLOOKUP(B203,總表!$1:$1048576,13,0)</f>
        <v>高雄市立文山高級中學</v>
      </c>
      <c r="O203" s="16" t="str">
        <f>VLOOKUP(B203,總表!$1:$1048576,14,0)</f>
        <v>柯麗妃</v>
      </c>
      <c r="P203" s="16" t="str">
        <f>VLOOKUP(B203,總表!$1:$1048576,15,0)</f>
        <v>普門高中</v>
      </c>
      <c r="Q203" s="16">
        <f>VLOOKUP(B203,總表!$1:$1048576,16,0)</f>
        <v>0</v>
      </c>
      <c r="R203" s="16">
        <f>VLOOKUP(B203,總表!$1:$1048576,17,0)</f>
        <v>0</v>
      </c>
    </row>
    <row r="204" spans="1:18" ht="17.399999999999999" hidden="1" x14ac:dyDescent="0.3">
      <c r="A204" s="23" t="s">
        <v>3495</v>
      </c>
      <c r="B204" s="16" t="s">
        <v>1701</v>
      </c>
      <c r="C204" s="10" t="str">
        <f>VLOOKUP(B204,總表!$1:$1048576,2,0)</f>
        <v>抓得住!磁吸防飛帽</v>
      </c>
      <c r="D204" s="18" t="str">
        <f>VLOOKUP(B204,總表!$1:$1048576,4,0)</f>
        <v>休閒與教育</v>
      </c>
      <c r="E204" s="16" t="str">
        <f>VLOOKUP(B204,總表!$1:$1048576,5,0)</f>
        <v>國小組</v>
      </c>
      <c r="F204" s="16" t="str">
        <f>VLOOKUP(B204,總表!$1:$1048576,3,0)</f>
        <v>高雄市</v>
      </c>
      <c r="G204" s="16" t="str">
        <f>VLOOKUP(B204,總表!$1:$1048576,6,0)</f>
        <v>余承澔</v>
      </c>
      <c r="H204" s="16" t="str">
        <f>VLOOKUP(B204,總表!$1:$1048576,7,0)</f>
        <v>高雄市福山國小</v>
      </c>
      <c r="I204" s="16" t="str">
        <f>VLOOKUP(B204,總表!$1:$1048576,8,0)</f>
        <v>張芮碩</v>
      </c>
      <c r="J204" s="16" t="str">
        <f>VLOOKUP(B204,總表!$1:$1048576,9,0)</f>
        <v>高雄市福山國小</v>
      </c>
      <c r="K204" s="16">
        <f>VLOOKUP(B204,總表!$1:$1048576,10,0)</f>
        <v>0</v>
      </c>
      <c r="L204" s="16">
        <f>VLOOKUP(B204,總表!$1:$1048576,11,0)</f>
        <v>0</v>
      </c>
      <c r="M204" s="16" t="str">
        <f>VLOOKUP(B204,總表!$1:$1048576,12,0)</f>
        <v>李佩憶</v>
      </c>
      <c r="N204" s="16" t="str">
        <f>VLOOKUP(B204,總表!$1:$1048576,13,0)</f>
        <v>高雄市福山國小</v>
      </c>
      <c r="O204" s="16" t="str">
        <f>VLOOKUP(B204,總表!$1:$1048576,14,0)</f>
        <v>陳姳蓁</v>
      </c>
      <c r="P204" s="16" t="str">
        <f>VLOOKUP(B204,總表!$1:$1048576,15,0)</f>
        <v>高雄市福山國小</v>
      </c>
      <c r="Q204" s="16">
        <f>VLOOKUP(B204,總表!$1:$1048576,16,0)</f>
        <v>0</v>
      </c>
      <c r="R204" s="16">
        <f>VLOOKUP(B204,總表!$1:$1048576,17,0)</f>
        <v>0</v>
      </c>
    </row>
    <row r="205" spans="1:18" ht="17.399999999999999" hidden="1" x14ac:dyDescent="0.3">
      <c r="A205" s="23" t="s">
        <v>3495</v>
      </c>
      <c r="B205" s="16" t="s">
        <v>1602</v>
      </c>
      <c r="C205" s="10" t="str">
        <f>VLOOKUP(B205,總表!$1:$1048576,2,0)</f>
        <v>AI智能無繩跳繩器</v>
      </c>
      <c r="D205" s="18" t="str">
        <f>VLOOKUP(B205,總表!$1:$1048576,4,0)</f>
        <v>休閒與教育</v>
      </c>
      <c r="E205" s="16" t="str">
        <f>VLOOKUP(B205,總表!$1:$1048576,5,0)</f>
        <v>國小組</v>
      </c>
      <c r="F205" s="16" t="str">
        <f>VLOOKUP(B205,總表!$1:$1048576,3,0)</f>
        <v>高雄市</v>
      </c>
      <c r="G205" s="16" t="str">
        <f>VLOOKUP(B205,總表!$1:$1048576,6,0)</f>
        <v>吳定謙</v>
      </c>
      <c r="H205" s="16" t="str">
        <f>VLOOKUP(B205,總表!$1:$1048576,7,0)</f>
        <v>明誠高級中學附設雙語實驗小學</v>
      </c>
      <c r="I205" s="16" t="str">
        <f>VLOOKUP(B205,總表!$1:$1048576,8,0)</f>
        <v>吳柏逸</v>
      </c>
      <c r="J205" s="16" t="str">
        <f>VLOOKUP(B205,總表!$1:$1048576,9,0)</f>
        <v>明誠高級中學附設雙語實驗小學</v>
      </c>
      <c r="K205" s="16">
        <f>VLOOKUP(B205,總表!$1:$1048576,10,0)</f>
        <v>0</v>
      </c>
      <c r="L205" s="16">
        <f>VLOOKUP(B205,總表!$1:$1048576,11,0)</f>
        <v>0</v>
      </c>
      <c r="M205" s="16" t="str">
        <f>VLOOKUP(B205,總表!$1:$1048576,12,0)</f>
        <v>黃威宇</v>
      </c>
      <c r="N205" s="16" t="str">
        <f>VLOOKUP(B205,總表!$1:$1048576,13,0)</f>
        <v>明誠高級中學附設雙語實驗小學</v>
      </c>
      <c r="O205" s="16">
        <f>VLOOKUP(B205,總表!$1:$1048576,14,0)</f>
        <v>0</v>
      </c>
      <c r="P205" s="16">
        <f>VLOOKUP(B205,總表!$1:$1048576,15,0)</f>
        <v>0</v>
      </c>
      <c r="Q205" s="16">
        <f>VLOOKUP(B205,總表!$1:$1048576,16,0)</f>
        <v>0</v>
      </c>
      <c r="R205" s="16">
        <f>VLOOKUP(B205,總表!$1:$1048576,17,0)</f>
        <v>0</v>
      </c>
    </row>
    <row r="206" spans="1:18" ht="17.399999999999999" hidden="1" x14ac:dyDescent="0.3">
      <c r="A206" s="23" t="s">
        <v>3495</v>
      </c>
      <c r="B206" s="16" t="s">
        <v>1546</v>
      </c>
      <c r="C206" s="10" t="str">
        <f>VLOOKUP(B206,總表!$1:$1048576,2,0)</f>
        <v>手指觸感辨識訓練學習設計</v>
      </c>
      <c r="D206" s="18" t="str">
        <f>VLOOKUP(B206,總表!$1:$1048576,4,0)</f>
        <v>休閒與教育</v>
      </c>
      <c r="E206" s="16" t="str">
        <f>VLOOKUP(B206,總表!$1:$1048576,5,0)</f>
        <v>國小組</v>
      </c>
      <c r="F206" s="16" t="str">
        <f>VLOOKUP(B206,總表!$1:$1048576,3,0)</f>
        <v>高雄市</v>
      </c>
      <c r="G206" s="16" t="str">
        <f>VLOOKUP(B206,總表!$1:$1048576,6,0)</f>
        <v>廖子諄</v>
      </c>
      <c r="H206" s="16" t="str">
        <f>VLOOKUP(B206,總表!$1:$1048576,7,0)</f>
        <v>高雄市左營區屏山國民小學</v>
      </c>
      <c r="I206" s="16" t="str">
        <f>VLOOKUP(B206,總表!$1:$1048576,8,0)</f>
        <v>蕭彤倢</v>
      </c>
      <c r="J206" s="16" t="str">
        <f>VLOOKUP(B206,總表!$1:$1048576,9,0)</f>
        <v>高雄市左營區屏山國民小學</v>
      </c>
      <c r="K206" s="16" t="str">
        <f>VLOOKUP(B206,總表!$1:$1048576,10,0)</f>
        <v>張庭甄</v>
      </c>
      <c r="L206" s="16" t="str">
        <f>VLOOKUP(B206,總表!$1:$1048576,11,0)</f>
        <v>高雄市左營區屏山國民小學</v>
      </c>
      <c r="M206" s="16" t="str">
        <f>VLOOKUP(B206,總表!$1:$1048576,12,0)</f>
        <v>吳峯森</v>
      </c>
      <c r="N206" s="16" t="str">
        <f>VLOOKUP(B206,總表!$1:$1048576,13,0)</f>
        <v>高雄市左營區屏山國民小學</v>
      </c>
      <c r="O206" s="16" t="str">
        <f>VLOOKUP(B206,總表!$1:$1048576,14,0)</f>
        <v>余宛沚</v>
      </c>
      <c r="P206" s="16" t="str">
        <f>VLOOKUP(B206,總表!$1:$1048576,15,0)</f>
        <v>高雄市左營區屏山國民小學</v>
      </c>
      <c r="Q206" s="16">
        <f>VLOOKUP(B206,總表!$1:$1048576,16,0)</f>
        <v>0</v>
      </c>
      <c r="R206" s="16">
        <f>VLOOKUP(B206,總表!$1:$1048576,17,0)</f>
        <v>0</v>
      </c>
    </row>
    <row r="207" spans="1:18" ht="17.399999999999999" hidden="1" x14ac:dyDescent="0.3">
      <c r="A207" s="23" t="s">
        <v>3495</v>
      </c>
      <c r="B207" s="16" t="s">
        <v>1497</v>
      </c>
      <c r="C207" s="10" t="str">
        <f>VLOOKUP(B207,總表!$1:$1048576,2,0)</f>
        <v>智能清潔板擦車</v>
      </c>
      <c r="D207" s="18" t="str">
        <f>VLOOKUP(B207,總表!$1:$1048576,4,0)</f>
        <v>休閒與教育</v>
      </c>
      <c r="E207" s="16" t="str">
        <f>VLOOKUP(B207,總表!$1:$1048576,5,0)</f>
        <v>國小組</v>
      </c>
      <c r="F207" s="16" t="str">
        <f>VLOOKUP(B207,總表!$1:$1048576,3,0)</f>
        <v>高雄市</v>
      </c>
      <c r="G207" s="16" t="str">
        <f>VLOOKUP(B207,總表!$1:$1048576,6,0)</f>
        <v>呂杰恩</v>
      </c>
      <c r="H207" s="16" t="str">
        <f>VLOOKUP(B207,總表!$1:$1048576,7,0)</f>
        <v>高雄市苓雅區四維國民小學</v>
      </c>
      <c r="I207" s="16" t="str">
        <f>VLOOKUP(B207,總表!$1:$1048576,8,0)</f>
        <v>蔡翔宇</v>
      </c>
      <c r="J207" s="16" t="str">
        <f>VLOOKUP(B207,總表!$1:$1048576,9,0)</f>
        <v>高雄市三民區東光國民小學</v>
      </c>
      <c r="K207" s="16" t="str">
        <f>VLOOKUP(B207,總表!$1:$1048576,10,0)</f>
        <v>張育銓</v>
      </c>
      <c r="L207" s="16" t="str">
        <f>VLOOKUP(B207,總表!$1:$1048576,11,0)</f>
        <v>高雄市新興區信義國小</v>
      </c>
      <c r="M207" s="16" t="str">
        <f>VLOOKUP(B207,總表!$1:$1048576,12,0)</f>
        <v>李蕙慈</v>
      </c>
      <c r="N207" s="16" t="str">
        <f>VLOOKUP(B207,總表!$1:$1048576,13,0)</f>
        <v>高雄市苓雅區四維國民小學</v>
      </c>
      <c r="O207" s="16" t="str">
        <f>VLOOKUP(B207,總表!$1:$1048576,14,0)</f>
        <v>鍾怡芳</v>
      </c>
      <c r="P207" s="16" t="str">
        <f>VLOOKUP(B207,總表!$1:$1048576,15,0)</f>
        <v>高雄市三民區東光國民小學</v>
      </c>
      <c r="Q207" s="16">
        <f>VLOOKUP(B207,總表!$1:$1048576,16,0)</f>
        <v>0</v>
      </c>
      <c r="R207" s="16">
        <f>VLOOKUP(B207,總表!$1:$1048576,17,0)</f>
        <v>0</v>
      </c>
    </row>
    <row r="208" spans="1:18" ht="17.399999999999999" hidden="1" x14ac:dyDescent="0.3">
      <c r="A208" s="23" t="s">
        <v>3495</v>
      </c>
      <c r="B208" s="16" t="s">
        <v>1529</v>
      </c>
      <c r="C208" s="10" t="str">
        <f>VLOOKUP(B208,總表!$1:$1048576,2,0)</f>
        <v>加減乘除數學桌遊撲克牌</v>
      </c>
      <c r="D208" s="18" t="str">
        <f>VLOOKUP(B208,總表!$1:$1048576,4,0)</f>
        <v>休閒與教育</v>
      </c>
      <c r="E208" s="16" t="str">
        <f>VLOOKUP(B208,總表!$1:$1048576,5,0)</f>
        <v>國小組</v>
      </c>
      <c r="F208" s="16" t="str">
        <f>VLOOKUP(B208,總表!$1:$1048576,3,0)</f>
        <v>高雄市</v>
      </c>
      <c r="G208" s="16" t="str">
        <f>VLOOKUP(B208,總表!$1:$1048576,6,0)</f>
        <v>劉晴恩</v>
      </c>
      <c r="H208" s="16" t="str">
        <f>VLOOKUP(B208,總表!$1:$1048576,7,0)</f>
        <v>仁武國小</v>
      </c>
      <c r="I208" s="16" t="str">
        <f>VLOOKUP(B208,總表!$1:$1048576,8,0)</f>
        <v>陳宥碩</v>
      </c>
      <c r="J208" s="16" t="str">
        <f>VLOOKUP(B208,總表!$1:$1048576,9,0)</f>
        <v>仁武國小</v>
      </c>
      <c r="K208" s="16" t="str">
        <f>VLOOKUP(B208,總表!$1:$1048576,10,0)</f>
        <v>劉弈君</v>
      </c>
      <c r="L208" s="16" t="str">
        <f>VLOOKUP(B208,總表!$1:$1048576,11,0)</f>
        <v>仁武國小</v>
      </c>
      <c r="M208" s="16" t="str">
        <f>VLOOKUP(B208,總表!$1:$1048576,12,0)</f>
        <v>何婉寧</v>
      </c>
      <c r="N208" s="16" t="str">
        <f>VLOOKUP(B208,總表!$1:$1048576,13,0)</f>
        <v>高雄市仁武區仁武國民小學</v>
      </c>
      <c r="O208" s="16">
        <f>VLOOKUP(B208,總表!$1:$1048576,14,0)</f>
        <v>0</v>
      </c>
      <c r="P208" s="16">
        <f>VLOOKUP(B208,總表!$1:$1048576,15,0)</f>
        <v>0</v>
      </c>
      <c r="Q208" s="16">
        <f>VLOOKUP(B208,總表!$1:$1048576,16,0)</f>
        <v>0</v>
      </c>
      <c r="R208" s="16">
        <f>VLOOKUP(B208,總表!$1:$1048576,17,0)</f>
        <v>0</v>
      </c>
    </row>
    <row r="209" spans="1:18" ht="17.399999999999999" hidden="1" x14ac:dyDescent="0.3">
      <c r="A209" s="26" t="s">
        <v>3492</v>
      </c>
      <c r="B209" s="16" t="s">
        <v>1565</v>
      </c>
      <c r="C209" s="10" t="str">
        <f>VLOOKUP(B209,總表!$1:$1048576,2,0)</f>
        <v>護送螃蟹過馬路-智慧陸蟹生態廊道</v>
      </c>
      <c r="D209" s="18" t="str">
        <f>VLOOKUP(B209,總表!$1:$1048576,4,0)</f>
        <v>休閒與教育</v>
      </c>
      <c r="E209" s="16" t="str">
        <f>VLOOKUP(B209,總表!$1:$1048576,5,0)</f>
        <v>國小組</v>
      </c>
      <c r="F209" s="16" t="str">
        <f>VLOOKUP(B209,總表!$1:$1048576,3,0)</f>
        <v>高雄市</v>
      </c>
      <c r="G209" s="16" t="str">
        <f>VLOOKUP(B209,總表!$1:$1048576,6,0)</f>
        <v>張博灝</v>
      </c>
      <c r="H209" s="16" t="str">
        <f>VLOOKUP(B209,總表!$1:$1048576,7,0)</f>
        <v>高雄市立博愛國民小學</v>
      </c>
      <c r="I209" s="16" t="str">
        <f>VLOOKUP(B209,總表!$1:$1048576,8,0)</f>
        <v>張晨綾</v>
      </c>
      <c r="J209" s="16" t="str">
        <f>VLOOKUP(B209,總表!$1:$1048576,9,0)</f>
        <v>高雄市立博愛國民小學</v>
      </c>
      <c r="K209" s="16" t="str">
        <f>VLOOKUP(B209,總表!$1:$1048576,10,0)</f>
        <v>陳怡安</v>
      </c>
      <c r="L209" s="16" t="str">
        <f>VLOOKUP(B209,總表!$1:$1048576,11,0)</f>
        <v>高雄市立博愛國民小學</v>
      </c>
      <c r="M209" s="16" t="str">
        <f>VLOOKUP(B209,總表!$1:$1048576,12,0)</f>
        <v>黃丙焜</v>
      </c>
      <c r="N209" s="16" t="str">
        <f>VLOOKUP(B209,總表!$1:$1048576,13,0)</f>
        <v>高雄市立博愛國民小學</v>
      </c>
      <c r="O209" s="16">
        <f>VLOOKUP(B209,總表!$1:$1048576,14,0)</f>
        <v>0</v>
      </c>
      <c r="P209" s="16">
        <f>VLOOKUP(B209,總表!$1:$1048576,15,0)</f>
        <v>0</v>
      </c>
      <c r="Q209" s="16">
        <f>VLOOKUP(B209,總表!$1:$1048576,16,0)</f>
        <v>0</v>
      </c>
      <c r="R209" s="16">
        <f>VLOOKUP(B209,總表!$1:$1048576,17,0)</f>
        <v>0</v>
      </c>
    </row>
    <row r="210" spans="1:18" ht="17.399999999999999" hidden="1" x14ac:dyDescent="0.3">
      <c r="A210" s="29" t="s">
        <v>3493</v>
      </c>
      <c r="B210" s="16" t="s">
        <v>1471</v>
      </c>
      <c r="C210" s="10" t="str">
        <f>VLOOKUP(B210,總表!$1:$1048576,2,0)</f>
        <v>回收籃球員</v>
      </c>
      <c r="D210" s="18" t="str">
        <f>VLOOKUP(B210,總表!$1:$1048576,4,0)</f>
        <v>休閒與教育</v>
      </c>
      <c r="E210" s="16" t="str">
        <f>VLOOKUP(B210,總表!$1:$1048576,5,0)</f>
        <v>國小組</v>
      </c>
      <c r="F210" s="16" t="str">
        <f>VLOOKUP(B210,總表!$1:$1048576,3,0)</f>
        <v>高雄市</v>
      </c>
      <c r="G210" s="16" t="str">
        <f>VLOOKUP(B210,總表!$1:$1048576,6,0)</f>
        <v>施暟晅</v>
      </c>
      <c r="H210" s="16" t="str">
        <f>VLOOKUP(B210,總表!$1:$1048576,7,0)</f>
        <v>Kaohsiung American School 高雄美國學校</v>
      </c>
      <c r="I210" s="16" t="str">
        <f>VLOOKUP(B210,總表!$1:$1048576,8,0)</f>
        <v xml:space="preserve"> 蔡依潔</v>
      </c>
      <c r="J210" s="16" t="str">
        <f>VLOOKUP(B210,總表!$1:$1048576,9,0)</f>
        <v>Kaohsiung American School 高雄美國學校</v>
      </c>
      <c r="K210" s="16" t="str">
        <f>VLOOKUP(B210,總表!$1:$1048576,10,0)</f>
        <v>李英睿</v>
      </c>
      <c r="L210" s="16" t="str">
        <f>VLOOKUP(B210,總表!$1:$1048576,11,0)</f>
        <v>Kaohsiung American School 高雄美國學校</v>
      </c>
      <c r="M210" s="16" t="str">
        <f>VLOOKUP(B210,總表!$1:$1048576,12,0)</f>
        <v>Angela Kw</v>
      </c>
      <c r="N210" s="16" t="str">
        <f>VLOOKUP(B210,總表!$1:$1048576,13,0)</f>
        <v>Kaohsiung American School 高雄美國學校</v>
      </c>
      <c r="O210" s="16" t="str">
        <f>VLOOKUP(B210,總表!$1:$1048576,14,0)</f>
        <v>黃馨儀</v>
      </c>
      <c r="P210" s="16" t="str">
        <f>VLOOKUP(B210,總表!$1:$1048576,15,0)</f>
        <v>高雄市苓雅區四維國民小學</v>
      </c>
      <c r="Q210" s="16">
        <f>VLOOKUP(B210,總表!$1:$1048576,16,0)</f>
        <v>0</v>
      </c>
      <c r="R210" s="16">
        <f>VLOOKUP(B210,總表!$1:$1048576,17,0)</f>
        <v>0</v>
      </c>
    </row>
    <row r="211" spans="1:18" ht="17.399999999999999" hidden="1" x14ac:dyDescent="0.3">
      <c r="A211" s="31" t="s">
        <v>3494</v>
      </c>
      <c r="B211" s="16" t="s">
        <v>1559</v>
      </c>
      <c r="C211" s="10" t="str">
        <f>VLOOKUP(B211,總表!$1:$1048576,2,0)</f>
        <v>AI自動辨識甲蟲飼育箱</v>
      </c>
      <c r="D211" s="18" t="str">
        <f>VLOOKUP(B211,總表!$1:$1048576,4,0)</f>
        <v>休閒與教育</v>
      </c>
      <c r="E211" s="16" t="str">
        <f>VLOOKUP(B211,總表!$1:$1048576,5,0)</f>
        <v>國小組</v>
      </c>
      <c r="F211" s="16" t="str">
        <f>VLOOKUP(B211,總表!$1:$1048576,3,0)</f>
        <v>高雄市</v>
      </c>
      <c r="G211" s="16" t="str">
        <f>VLOOKUP(B211,總表!$1:$1048576,6,0)</f>
        <v>張博灝</v>
      </c>
      <c r="H211" s="16" t="str">
        <f>VLOOKUP(B211,總表!$1:$1048576,7,0)</f>
        <v>高雄市立博愛國民小學</v>
      </c>
      <c r="I211" s="16" t="str">
        <f>VLOOKUP(B211,總表!$1:$1048576,8,0)</f>
        <v>蔡昊庭</v>
      </c>
      <c r="J211" s="16" t="str">
        <f>VLOOKUP(B211,總表!$1:$1048576,9,0)</f>
        <v>高雄市立博愛國民小學</v>
      </c>
      <c r="K211" s="16" t="str">
        <f>VLOOKUP(B211,總表!$1:$1048576,10,0)</f>
        <v>陳怡安</v>
      </c>
      <c r="L211" s="16" t="str">
        <f>VLOOKUP(B211,總表!$1:$1048576,11,0)</f>
        <v>高雄市立博愛國民小學</v>
      </c>
      <c r="M211" s="16" t="str">
        <f>VLOOKUP(B211,總表!$1:$1048576,12,0)</f>
        <v>黃丙焜</v>
      </c>
      <c r="N211" s="16" t="str">
        <f>VLOOKUP(B211,總表!$1:$1048576,13,0)</f>
        <v>高雄市立博愛國民小學</v>
      </c>
      <c r="O211" s="16">
        <f>VLOOKUP(B211,總表!$1:$1048576,14,0)</f>
        <v>0</v>
      </c>
      <c r="P211" s="16">
        <f>VLOOKUP(B211,總表!$1:$1048576,15,0)</f>
        <v>0</v>
      </c>
      <c r="Q211" s="16">
        <f>VLOOKUP(B211,總表!$1:$1048576,16,0)</f>
        <v>0</v>
      </c>
      <c r="R211" s="16">
        <f>VLOOKUP(B211,總表!$1:$1048576,17,0)</f>
        <v>0</v>
      </c>
    </row>
    <row r="212" spans="1:18" ht="17.399999999999999" hidden="1" x14ac:dyDescent="0.3">
      <c r="A212" s="31" t="s">
        <v>3494</v>
      </c>
      <c r="B212" s="16" t="s">
        <v>1608</v>
      </c>
      <c r="C212" s="10" t="str">
        <f>VLOOKUP(B212,總表!$1:$1048576,2,0)</f>
        <v>蝶寶照顧器</v>
      </c>
      <c r="D212" s="18" t="str">
        <f>VLOOKUP(B212,總表!$1:$1048576,4,0)</f>
        <v>休閒與教育</v>
      </c>
      <c r="E212" s="16" t="str">
        <f>VLOOKUP(B212,總表!$1:$1048576,5,0)</f>
        <v>國小組</v>
      </c>
      <c r="F212" s="16" t="str">
        <f>VLOOKUP(B212,總表!$1:$1048576,3,0)</f>
        <v>高雄市</v>
      </c>
      <c r="G212" s="16" t="str">
        <f>VLOOKUP(B212,總表!$1:$1048576,6,0)</f>
        <v>李采蓁</v>
      </c>
      <c r="H212" s="16" t="str">
        <f>VLOOKUP(B212,總表!$1:$1048576,7,0)</f>
        <v>高雄市立東光國民小學</v>
      </c>
      <c r="I212" s="16" t="str">
        <f>VLOOKUP(B212,總表!$1:$1048576,8,0)</f>
        <v>李琦萱</v>
      </c>
      <c r="J212" s="16" t="str">
        <f>VLOOKUP(B212,總表!$1:$1048576,9,0)</f>
        <v>高雄市立東光國民小學</v>
      </c>
      <c r="K212" s="16">
        <f>VLOOKUP(B212,總表!$1:$1048576,10,0)</f>
        <v>0</v>
      </c>
      <c r="L212" s="16">
        <f>VLOOKUP(B212,總表!$1:$1048576,11,0)</f>
        <v>0</v>
      </c>
      <c r="M212" s="16" t="str">
        <f>VLOOKUP(B212,總表!$1:$1048576,12,0)</f>
        <v>陳清桔</v>
      </c>
      <c r="N212" s="16" t="str">
        <f>VLOOKUP(B212,總表!$1:$1048576,13,0)</f>
        <v>高雄市市立東光國民小學</v>
      </c>
      <c r="O212" s="16" t="str">
        <f>VLOOKUP(B212,總表!$1:$1048576,14,0)</f>
        <v>莊文昭</v>
      </c>
      <c r="P212" s="16" t="str">
        <f>VLOOKUP(B212,總表!$1:$1048576,15,0)</f>
        <v>高雄市立東光國民小學</v>
      </c>
      <c r="Q212" s="16">
        <f>VLOOKUP(B212,總表!$1:$1048576,16,0)</f>
        <v>0</v>
      </c>
      <c r="R212" s="16">
        <f>VLOOKUP(B212,總表!$1:$1048576,17,0)</f>
        <v>0</v>
      </c>
    </row>
    <row r="213" spans="1:18" ht="17.399999999999999" hidden="1" x14ac:dyDescent="0.3">
      <c r="A213" s="31" t="s">
        <v>3494</v>
      </c>
      <c r="B213" s="16" t="s">
        <v>1521</v>
      </c>
      <c r="C213" s="10" t="str">
        <f>VLOOKUP(B213,總表!$1:$1048576,2,0)</f>
        <v>便捷翻頁樂譜夾</v>
      </c>
      <c r="D213" s="18" t="str">
        <f>VLOOKUP(B213,總表!$1:$1048576,4,0)</f>
        <v>休閒與教育</v>
      </c>
      <c r="E213" s="16" t="str">
        <f>VLOOKUP(B213,總表!$1:$1048576,5,0)</f>
        <v>國小組</v>
      </c>
      <c r="F213" s="16" t="str">
        <f>VLOOKUP(B213,總表!$1:$1048576,3,0)</f>
        <v>高雄市</v>
      </c>
      <c r="G213" s="16" t="str">
        <f>VLOOKUP(B213,總表!$1:$1048576,6,0)</f>
        <v>林芷嫣</v>
      </c>
      <c r="H213" s="16" t="str">
        <f>VLOOKUP(B213,總表!$1:$1048576,7,0)</f>
        <v>高雄市左營區福山國小</v>
      </c>
      <c r="I213" s="16" t="str">
        <f>VLOOKUP(B213,總表!$1:$1048576,8,0)</f>
        <v>石聿庭</v>
      </c>
      <c r="J213" s="16" t="str">
        <f>VLOOKUP(B213,總表!$1:$1048576,9,0)</f>
        <v>高雄市左營區福山國小</v>
      </c>
      <c r="K213" s="16" t="str">
        <f>VLOOKUP(B213,總表!$1:$1048576,10,0)</f>
        <v>劉瞻睿</v>
      </c>
      <c r="L213" s="16" t="str">
        <f>VLOOKUP(B213,總表!$1:$1048576,11,0)</f>
        <v>高雄市左營區福山國小</v>
      </c>
      <c r="M213" s="16" t="str">
        <f>VLOOKUP(B213,總表!$1:$1048576,12,0)</f>
        <v>楊甯雅</v>
      </c>
      <c r="N213" s="16" t="str">
        <f>VLOOKUP(B213,總表!$1:$1048576,13,0)</f>
        <v>高雄市左營區福山國小</v>
      </c>
      <c r="O213" s="16" t="str">
        <f>VLOOKUP(B213,總表!$1:$1048576,14,0)</f>
        <v>趙婉婷</v>
      </c>
      <c r="P213" s="16" t="str">
        <f>VLOOKUP(B213,總表!$1:$1048576,15,0)</f>
        <v>高雄市左營區福山國小</v>
      </c>
      <c r="Q213" s="16">
        <f>VLOOKUP(B213,總表!$1:$1048576,16,0)</f>
        <v>0</v>
      </c>
      <c r="R213" s="16">
        <f>VLOOKUP(B213,總表!$1:$1048576,17,0)</f>
        <v>0</v>
      </c>
    </row>
    <row r="214" spans="1:18" hidden="1" x14ac:dyDescent="0.3">
      <c r="A214" s="24" t="s">
        <v>3495</v>
      </c>
      <c r="B214" s="16" t="s">
        <v>1781</v>
      </c>
      <c r="C214" s="10" t="str">
        <f>VLOOKUP(B214,總表!$1:$1048576,2,0)</f>
        <v>發亮彩虹斑馬線</v>
      </c>
      <c r="D214" s="19" t="str">
        <f>VLOOKUP(B214,總表!$1:$1048576,4,0)</f>
        <v>災害管理與安全</v>
      </c>
      <c r="E214" s="16" t="str">
        <f>VLOOKUP(B214,總表!$1:$1048576,5,0)</f>
        <v>國小組</v>
      </c>
      <c r="F214" s="16" t="str">
        <f>VLOOKUP(B214,總表!$1:$1048576,3,0)</f>
        <v>高雄市</v>
      </c>
      <c r="G214" s="16" t="str">
        <f>VLOOKUP(B214,總表!$1:$1048576,6,0)</f>
        <v>陳妍蓉</v>
      </c>
      <c r="H214" s="16" t="str">
        <f>VLOOKUP(B214,總表!$1:$1048576,7,0)</f>
        <v>高雄市立東光國民小學</v>
      </c>
      <c r="I214" s="16" t="str">
        <f>VLOOKUP(B214,總表!$1:$1048576,8,0)</f>
        <v>呂芷霓</v>
      </c>
      <c r="J214" s="16" t="str">
        <f>VLOOKUP(B214,總表!$1:$1048576,9,0)</f>
        <v>高雄市立東光國民小學</v>
      </c>
      <c r="K214" s="16" t="str">
        <f>VLOOKUP(B214,總表!$1:$1048576,10,0)</f>
        <v>蕭伊岑</v>
      </c>
      <c r="L214" s="16" t="str">
        <f>VLOOKUP(B214,總表!$1:$1048576,11,0)</f>
        <v>高雄市立東光國民小學</v>
      </c>
      <c r="M214" s="16" t="str">
        <f>VLOOKUP(B214,總表!$1:$1048576,12,0)</f>
        <v>莊文昭</v>
      </c>
      <c r="N214" s="16" t="str">
        <f>VLOOKUP(B214,總表!$1:$1048576,13,0)</f>
        <v>高雄市立東光國民小學</v>
      </c>
      <c r="O214" s="16" t="str">
        <f>VLOOKUP(B214,總表!$1:$1048576,14,0)</f>
        <v>林群雄</v>
      </c>
      <c r="P214" s="16" t="str">
        <f>VLOOKUP(B214,總表!$1:$1048576,15,0)</f>
        <v>高雄市立東光國民小學</v>
      </c>
      <c r="Q214" s="16">
        <f>VLOOKUP(B214,總表!$1:$1048576,16,0)</f>
        <v>0</v>
      </c>
      <c r="R214" s="16">
        <f>VLOOKUP(B214,總表!$1:$1048576,17,0)</f>
        <v>0</v>
      </c>
    </row>
    <row r="215" spans="1:18" hidden="1" x14ac:dyDescent="0.3">
      <c r="A215" s="24" t="s">
        <v>3495</v>
      </c>
      <c r="B215" s="16" t="s">
        <v>2003</v>
      </c>
      <c r="C215" s="10" t="str">
        <f>VLOOKUP(B215,總表!$1:$1048576,2,0)</f>
        <v>可替換牙線棒</v>
      </c>
      <c r="D215" s="19" t="str">
        <f>VLOOKUP(B215,總表!$1:$1048576,4,0)</f>
        <v>災害管理與安全</v>
      </c>
      <c r="E215" s="16" t="str">
        <f>VLOOKUP(B215,總表!$1:$1048576,5,0)</f>
        <v>國小組</v>
      </c>
      <c r="F215" s="16" t="str">
        <f>VLOOKUP(B215,總表!$1:$1048576,3,0)</f>
        <v>高雄市</v>
      </c>
      <c r="G215" s="16" t="str">
        <f>VLOOKUP(B215,總表!$1:$1048576,6,0)</f>
        <v>許廷豪</v>
      </c>
      <c r="H215" s="16" t="str">
        <f>VLOOKUP(B215,總表!$1:$1048576,7,0)</f>
        <v>高雄市楠梓區加昌國民小學</v>
      </c>
      <c r="I215" s="16">
        <f>VLOOKUP(B215,總表!$1:$1048576,8,0)</f>
        <v>0</v>
      </c>
      <c r="J215" s="16">
        <f>VLOOKUP(B215,總表!$1:$1048576,9,0)</f>
        <v>0</v>
      </c>
      <c r="K215" s="16">
        <f>VLOOKUP(B215,總表!$1:$1048576,10,0)</f>
        <v>0</v>
      </c>
      <c r="L215" s="16">
        <f>VLOOKUP(B215,總表!$1:$1048576,11,0)</f>
        <v>0</v>
      </c>
      <c r="M215" s="16" t="str">
        <f>VLOOKUP(B215,總表!$1:$1048576,12,0)</f>
        <v>楊政儒</v>
      </c>
      <c r="N215" s="16" t="str">
        <f>VLOOKUP(B215,總表!$1:$1048576,13,0)</f>
        <v>高雄市楠梓區加昌國民小學</v>
      </c>
      <c r="O215" s="16" t="str">
        <f>VLOOKUP(B215,總表!$1:$1048576,14,0)</f>
        <v>邱宜婷</v>
      </c>
      <c r="P215" s="16" t="str">
        <f>VLOOKUP(B215,總表!$1:$1048576,15,0)</f>
        <v>高雄市楠梓區加昌國民小學</v>
      </c>
      <c r="Q215" s="16" t="str">
        <f>VLOOKUP(B215,總表!$1:$1048576,16,0)</f>
        <v>張雯惠</v>
      </c>
      <c r="R215" s="16" t="str">
        <f>VLOOKUP(B215,總表!$1:$1048576,17,0)</f>
        <v>高雄市楠梓區加昌國民小學</v>
      </c>
    </row>
    <row r="216" spans="1:18" hidden="1" x14ac:dyDescent="0.3">
      <c r="A216" s="24" t="s">
        <v>3495</v>
      </c>
      <c r="B216" s="16" t="s">
        <v>1809</v>
      </c>
      <c r="C216" s="10" t="str">
        <f>VLOOKUP(B216,總表!$1:$1048576,2,0)</f>
        <v>住家房間木門安全防火設計</v>
      </c>
      <c r="D216" s="19" t="str">
        <f>VLOOKUP(B216,總表!$1:$1048576,4,0)</f>
        <v>災害管理與安全</v>
      </c>
      <c r="E216" s="16" t="str">
        <f>VLOOKUP(B216,總表!$1:$1048576,5,0)</f>
        <v>國小組</v>
      </c>
      <c r="F216" s="16" t="str">
        <f>VLOOKUP(B216,總表!$1:$1048576,3,0)</f>
        <v>高雄市</v>
      </c>
      <c r="G216" s="16" t="str">
        <f>VLOOKUP(B216,總表!$1:$1048576,6,0)</f>
        <v>廖子諄</v>
      </c>
      <c r="H216" s="16" t="str">
        <f>VLOOKUP(B216,總表!$1:$1048576,7,0)</f>
        <v>高雄市左營區屏山國民小學</v>
      </c>
      <c r="I216" s="16" t="str">
        <f>VLOOKUP(B216,總表!$1:$1048576,8,0)</f>
        <v>蕭彤倢</v>
      </c>
      <c r="J216" s="16" t="str">
        <f>VLOOKUP(B216,總表!$1:$1048576,9,0)</f>
        <v>高雄市左營區屏山國民小學</v>
      </c>
      <c r="K216" s="16" t="str">
        <f>VLOOKUP(B216,總表!$1:$1048576,10,0)</f>
        <v>張庭甄</v>
      </c>
      <c r="L216" s="16" t="str">
        <f>VLOOKUP(B216,總表!$1:$1048576,11,0)</f>
        <v>高雄市左營區屏山國民小學</v>
      </c>
      <c r="M216" s="16" t="str">
        <f>VLOOKUP(B216,總表!$1:$1048576,12,0)</f>
        <v>吳峯森</v>
      </c>
      <c r="N216" s="16" t="str">
        <f>VLOOKUP(B216,總表!$1:$1048576,13,0)</f>
        <v>高雄市左營區屏山國民小學</v>
      </c>
      <c r="O216" s="16" t="str">
        <f>VLOOKUP(B216,總表!$1:$1048576,14,0)</f>
        <v>余宛沚</v>
      </c>
      <c r="P216" s="16" t="str">
        <f>VLOOKUP(B216,總表!$1:$1048576,15,0)</f>
        <v>高雄市左營區屏山國民小學</v>
      </c>
      <c r="Q216" s="16">
        <f>VLOOKUP(B216,總表!$1:$1048576,16,0)</f>
        <v>0</v>
      </c>
      <c r="R216" s="16">
        <f>VLOOKUP(B216,總表!$1:$1048576,17,0)</f>
        <v>0</v>
      </c>
    </row>
    <row r="217" spans="1:18" hidden="1" x14ac:dyDescent="0.3">
      <c r="A217" s="24" t="s">
        <v>3495</v>
      </c>
      <c r="B217" s="16" t="s">
        <v>1804</v>
      </c>
      <c r="C217" s="10" t="str">
        <f>VLOOKUP(B217,總表!$1:$1048576,2,0)</f>
        <v>車輛防夕陽逆光遮擋裝置</v>
      </c>
      <c r="D217" s="19" t="str">
        <f>VLOOKUP(B217,總表!$1:$1048576,4,0)</f>
        <v>災害管理與安全</v>
      </c>
      <c r="E217" s="16" t="str">
        <f>VLOOKUP(B217,總表!$1:$1048576,5,0)</f>
        <v>國小組</v>
      </c>
      <c r="F217" s="16" t="str">
        <f>VLOOKUP(B217,總表!$1:$1048576,3,0)</f>
        <v>高雄市</v>
      </c>
      <c r="G217" s="16" t="str">
        <f>VLOOKUP(B217,總表!$1:$1048576,6,0)</f>
        <v>李堃睿</v>
      </c>
      <c r="H217" s="16" t="str">
        <f>VLOOKUP(B217,總表!$1:$1048576,7,0)</f>
        <v>仁武國小</v>
      </c>
      <c r="I217" s="16" t="str">
        <f>VLOOKUP(B217,總表!$1:$1048576,8,0)</f>
        <v>戴呈安</v>
      </c>
      <c r="J217" s="16" t="str">
        <f>VLOOKUP(B217,總表!$1:$1048576,9,0)</f>
        <v>仁武國小</v>
      </c>
      <c r="K217" s="16" t="str">
        <f>VLOOKUP(B217,總表!$1:$1048576,10,0)</f>
        <v>劉均惟</v>
      </c>
      <c r="L217" s="16" t="str">
        <f>VLOOKUP(B217,總表!$1:$1048576,11,0)</f>
        <v>仁武國小</v>
      </c>
      <c r="M217" s="16" t="str">
        <f>VLOOKUP(B217,總表!$1:$1048576,12,0)</f>
        <v>何婉寧</v>
      </c>
      <c r="N217" s="16" t="str">
        <f>VLOOKUP(B217,總表!$1:$1048576,13,0)</f>
        <v>高雄市仁武區仁武國民小學</v>
      </c>
      <c r="O217" s="16">
        <f>VLOOKUP(B217,總表!$1:$1048576,14,0)</f>
        <v>0</v>
      </c>
      <c r="P217" s="16">
        <f>VLOOKUP(B217,總表!$1:$1048576,15,0)</f>
        <v>0</v>
      </c>
      <c r="Q217" s="16">
        <f>VLOOKUP(B217,總表!$1:$1048576,16,0)</f>
        <v>0</v>
      </c>
      <c r="R217" s="16">
        <f>VLOOKUP(B217,總表!$1:$1048576,17,0)</f>
        <v>0</v>
      </c>
    </row>
    <row r="218" spans="1:18" hidden="1" x14ac:dyDescent="0.3">
      <c r="A218" s="27" t="s">
        <v>3492</v>
      </c>
      <c r="B218" s="16" t="s">
        <v>1884</v>
      </c>
      <c r="C218" s="10" t="str">
        <f>VLOOKUP(B218,總表!$1:$1048576,2,0)</f>
        <v>書櫃遮擋裝置</v>
      </c>
      <c r="D218" s="19" t="str">
        <f>VLOOKUP(B218,總表!$1:$1048576,4,0)</f>
        <v>災害管理與安全</v>
      </c>
      <c r="E218" s="16" t="str">
        <f>VLOOKUP(B218,總表!$1:$1048576,5,0)</f>
        <v>國小組</v>
      </c>
      <c r="F218" s="16" t="str">
        <f>VLOOKUP(B218,總表!$1:$1048576,3,0)</f>
        <v>高雄市</v>
      </c>
      <c r="G218" s="16" t="str">
        <f>VLOOKUP(B218,總表!$1:$1048576,6,0)</f>
        <v>王鈺淇</v>
      </c>
      <c r="H218" s="16" t="str">
        <f>VLOOKUP(B218,總表!$1:$1048576,7,0)</f>
        <v>高雄市三民區東光國小</v>
      </c>
      <c r="I218" s="16">
        <f>VLOOKUP(B218,總表!$1:$1048576,8,0)</f>
        <v>0</v>
      </c>
      <c r="J218" s="16">
        <f>VLOOKUP(B218,總表!$1:$1048576,9,0)</f>
        <v>0</v>
      </c>
      <c r="K218" s="16">
        <f>VLOOKUP(B218,總表!$1:$1048576,10,0)</f>
        <v>0</v>
      </c>
      <c r="L218" s="16">
        <f>VLOOKUP(B218,總表!$1:$1048576,11,0)</f>
        <v>0</v>
      </c>
      <c r="M218" s="16" t="str">
        <f>VLOOKUP(B218,總表!$1:$1048576,12,0)</f>
        <v>陳靜怡</v>
      </c>
      <c r="N218" s="16" t="str">
        <f>VLOOKUP(B218,總表!$1:$1048576,13,0)</f>
        <v>高雄市市立東光國民小學</v>
      </c>
      <c r="O218" s="16" t="str">
        <f>VLOOKUP(B218,總表!$1:$1048576,14,0)</f>
        <v>張清慶</v>
      </c>
      <c r="P218" s="16" t="str">
        <f>VLOOKUP(B218,總表!$1:$1048576,15,0)</f>
        <v>高雄市市立東光國民小學</v>
      </c>
      <c r="Q218" s="16">
        <f>VLOOKUP(B218,總表!$1:$1048576,16,0)</f>
        <v>0</v>
      </c>
      <c r="R218" s="16">
        <f>VLOOKUP(B218,總表!$1:$1048576,17,0)</f>
        <v>0</v>
      </c>
    </row>
    <row r="219" spans="1:18" hidden="1" x14ac:dyDescent="0.3">
      <c r="A219" s="21" t="s">
        <v>3493</v>
      </c>
      <c r="B219" s="16" t="s">
        <v>1795</v>
      </c>
      <c r="C219" s="10" t="str">
        <f>VLOOKUP(B219,總表!$1:$1048576,2,0)</f>
        <v>腳踏車警示裝置</v>
      </c>
      <c r="D219" s="19" t="str">
        <f>VLOOKUP(B219,總表!$1:$1048576,4,0)</f>
        <v>災害管理與安全</v>
      </c>
      <c r="E219" s="16" t="str">
        <f>VLOOKUP(B219,總表!$1:$1048576,5,0)</f>
        <v>國小組</v>
      </c>
      <c r="F219" s="16" t="str">
        <f>VLOOKUP(B219,總表!$1:$1048576,3,0)</f>
        <v>高雄市</v>
      </c>
      <c r="G219" s="16" t="str">
        <f>VLOOKUP(B219,總表!$1:$1048576,6,0)</f>
        <v>黃柏翔</v>
      </c>
      <c r="H219" s="16" t="str">
        <f>VLOOKUP(B219,總表!$1:$1048576,7,0)</f>
        <v>高雄市三民區愛國國民小學</v>
      </c>
      <c r="I219" s="16" t="str">
        <f>VLOOKUP(B219,總表!$1:$1048576,8,0)</f>
        <v>蔡宇鈞</v>
      </c>
      <c r="J219" s="16" t="str">
        <f>VLOOKUP(B219,總表!$1:$1048576,9,0)</f>
        <v>高雄市三民區愛國國民小學</v>
      </c>
      <c r="K219" s="16" t="str">
        <f>VLOOKUP(B219,總表!$1:$1048576,10,0)</f>
        <v>林恭論</v>
      </c>
      <c r="L219" s="16" t="str">
        <f>VLOOKUP(B219,總表!$1:$1048576,11,0)</f>
        <v>高雄市三民區愛國國民小學</v>
      </c>
      <c r="M219" s="16" t="str">
        <f>VLOOKUP(B219,總表!$1:$1048576,12,0)</f>
        <v>陳建良</v>
      </c>
      <c r="N219" s="16" t="str">
        <f>VLOOKUP(B219,總表!$1:$1048576,13,0)</f>
        <v>高雄市三民區愛國國民小學</v>
      </c>
      <c r="O219" s="16" t="str">
        <f>VLOOKUP(B219,總表!$1:$1048576,14,0)</f>
        <v>王雅柔</v>
      </c>
      <c r="P219" s="16" t="str">
        <f>VLOOKUP(B219,總表!$1:$1048576,15,0)</f>
        <v>高雄市三民區愛國國民小學</v>
      </c>
      <c r="Q219" s="16" t="str">
        <f>VLOOKUP(B219,總表!$1:$1048576,16,0)</f>
        <v>龔于雅</v>
      </c>
      <c r="R219" s="16" t="str">
        <f>VLOOKUP(B219,總表!$1:$1048576,17,0)</f>
        <v>高雄市三民區愛國國民小學</v>
      </c>
    </row>
    <row r="220" spans="1:18" hidden="1" x14ac:dyDescent="0.3">
      <c r="A220" s="21" t="s">
        <v>3493</v>
      </c>
      <c r="B220" s="16" t="s">
        <v>1906</v>
      </c>
      <c r="C220" s="10" t="str">
        <f>VLOOKUP(B220,總表!$1:$1048576,2,0)</f>
        <v>矽膠圈健康刷</v>
      </c>
      <c r="D220" s="19" t="str">
        <f>VLOOKUP(B220,總表!$1:$1048576,4,0)</f>
        <v>災害管理與安全</v>
      </c>
      <c r="E220" s="16" t="str">
        <f>VLOOKUP(B220,總表!$1:$1048576,5,0)</f>
        <v>國小組</v>
      </c>
      <c r="F220" s="16" t="str">
        <f>VLOOKUP(B220,總表!$1:$1048576,3,0)</f>
        <v>高雄市</v>
      </c>
      <c r="G220" s="16" t="str">
        <f>VLOOKUP(B220,總表!$1:$1048576,6,0)</f>
        <v>陳亮妍</v>
      </c>
      <c r="H220" s="16" t="str">
        <f>VLOOKUP(B220,總表!$1:$1048576,7,0)</f>
        <v>高雄市立東光國民小學</v>
      </c>
      <c r="I220" s="16" t="str">
        <f>VLOOKUP(B220,總表!$1:$1048576,8,0)</f>
        <v>呂昕岳</v>
      </c>
      <c r="J220" s="16" t="str">
        <f>VLOOKUP(B220,總表!$1:$1048576,9,0)</f>
        <v>高雄市立東光國民小學</v>
      </c>
      <c r="K220" s="16" t="str">
        <f>VLOOKUP(B220,總表!$1:$1048576,10,0)</f>
        <v>陳宥妡</v>
      </c>
      <c r="L220" s="16" t="str">
        <f>VLOOKUP(B220,總表!$1:$1048576,11,0)</f>
        <v>高雄市立三民區東光國民小學</v>
      </c>
      <c r="M220" s="16" t="str">
        <f>VLOOKUP(B220,總表!$1:$1048576,12,0)</f>
        <v>陳清桔</v>
      </c>
      <c r="N220" s="16" t="str">
        <f>VLOOKUP(B220,總表!$1:$1048576,13,0)</f>
        <v>高雄市市立東光國民小學</v>
      </c>
      <c r="O220" s="16" t="str">
        <f>VLOOKUP(B220,總表!$1:$1048576,14,0)</f>
        <v>黃稚薇</v>
      </c>
      <c r="P220" s="16" t="str">
        <f>VLOOKUP(B220,總表!$1:$1048576,15,0)</f>
        <v>高雄市市立大華國民小學</v>
      </c>
      <c r="Q220" s="16">
        <f>VLOOKUP(B220,總表!$1:$1048576,16,0)</f>
        <v>0</v>
      </c>
      <c r="R220" s="16">
        <f>VLOOKUP(B220,總表!$1:$1048576,17,0)</f>
        <v>0</v>
      </c>
    </row>
    <row r="221" spans="1:18" hidden="1" x14ac:dyDescent="0.3">
      <c r="A221" s="21" t="s">
        <v>3493</v>
      </c>
      <c r="B221" s="16" t="s">
        <v>1748</v>
      </c>
      <c r="C221" s="10" t="str">
        <f>VLOOKUP(B221,總表!$1:$1048576,2,0)</f>
        <v>大有蚊蟑-Zero M&amp;C Trap</v>
      </c>
      <c r="D221" s="19" t="str">
        <f>VLOOKUP(B221,總表!$1:$1048576,4,0)</f>
        <v>災害管理與安全</v>
      </c>
      <c r="E221" s="16" t="str">
        <f>VLOOKUP(B221,總表!$1:$1048576,5,0)</f>
        <v>國小組</v>
      </c>
      <c r="F221" s="16" t="str">
        <f>VLOOKUP(B221,總表!$1:$1048576,3,0)</f>
        <v>高雄市</v>
      </c>
      <c r="G221" s="16" t="str">
        <f>VLOOKUP(B221,總表!$1:$1048576,6,0)</f>
        <v>李宥呈</v>
      </c>
      <c r="H221" s="16" t="str">
        <f>VLOOKUP(B221,總表!$1:$1048576,7,0)</f>
        <v>明誠中學附設雙語小學</v>
      </c>
      <c r="I221" s="16" t="str">
        <f>VLOOKUP(B221,總表!$1:$1048576,8,0)</f>
        <v>黃茂熙</v>
      </c>
      <c r="J221" s="16" t="str">
        <f>VLOOKUP(B221,總表!$1:$1048576,9,0)</f>
        <v>明誠中學附設雙語小學</v>
      </c>
      <c r="K221" s="16">
        <f>VLOOKUP(B221,總表!$1:$1048576,10,0)</f>
        <v>0</v>
      </c>
      <c r="L221" s="16">
        <f>VLOOKUP(B221,總表!$1:$1048576,11,0)</f>
        <v>0</v>
      </c>
      <c r="M221" s="16" t="str">
        <f>VLOOKUP(B221,總表!$1:$1048576,12,0)</f>
        <v>陳素玲</v>
      </c>
      <c r="N221" s="16" t="str">
        <f>VLOOKUP(B221,總表!$1:$1048576,13,0)</f>
        <v>明誠中學附設雙語小學</v>
      </c>
      <c r="O221" s="16">
        <f>VLOOKUP(B221,總表!$1:$1048576,14,0)</f>
        <v>0</v>
      </c>
      <c r="P221" s="16">
        <f>VLOOKUP(B221,總表!$1:$1048576,15,0)</f>
        <v>0</v>
      </c>
      <c r="Q221" s="16">
        <f>VLOOKUP(B221,總表!$1:$1048576,16,0)</f>
        <v>0</v>
      </c>
      <c r="R221" s="16">
        <f>VLOOKUP(B221,總表!$1:$1048576,17,0)</f>
        <v>0</v>
      </c>
    </row>
    <row r="222" spans="1:18" hidden="1" x14ac:dyDescent="0.3">
      <c r="A222" s="32" t="s">
        <v>3494</v>
      </c>
      <c r="B222" s="16" t="s">
        <v>1968</v>
      </c>
      <c r="C222" s="10" t="str">
        <f>VLOOKUP(B222,總表!$1:$1048576,2,0)</f>
        <v>AquaGuard智慧防溺項圈</v>
      </c>
      <c r="D222" s="19" t="str">
        <f>VLOOKUP(B222,總表!$1:$1048576,4,0)</f>
        <v>災害管理與安全</v>
      </c>
      <c r="E222" s="16" t="str">
        <f>VLOOKUP(B222,總表!$1:$1048576,5,0)</f>
        <v>國小組</v>
      </c>
      <c r="F222" s="16" t="str">
        <f>VLOOKUP(B222,總表!$1:$1048576,3,0)</f>
        <v>高雄市</v>
      </c>
      <c r="G222" s="16" t="str">
        <f>VLOOKUP(B222,總表!$1:$1048576,6,0)</f>
        <v>鍾明育</v>
      </c>
      <c r="H222" s="16" t="str">
        <f>VLOOKUP(B222,總表!$1:$1048576,7,0)</f>
        <v>高雄市愛國國小</v>
      </c>
      <c r="I222" s="16" t="str">
        <f>VLOOKUP(B222,總表!$1:$1048576,8,0)</f>
        <v>余宥均</v>
      </c>
      <c r="J222" s="16" t="str">
        <f>VLOOKUP(B222,總表!$1:$1048576,9,0)</f>
        <v>高雄市愛國國小</v>
      </c>
      <c r="K222" s="16" t="str">
        <f>VLOOKUP(B222,總表!$1:$1048576,10,0)</f>
        <v>洪楷元</v>
      </c>
      <c r="L222" s="16" t="str">
        <f>VLOOKUP(B222,總表!$1:$1048576,11,0)</f>
        <v>高雄市愛國國小</v>
      </c>
      <c r="M222" s="16" t="str">
        <f>VLOOKUP(B222,總表!$1:$1048576,12,0)</f>
        <v>曹秀美</v>
      </c>
      <c r="N222" s="16" t="str">
        <f>VLOOKUP(B222,總表!$1:$1048576,13,0)</f>
        <v>高雄市愛國國小</v>
      </c>
      <c r="O222" s="16" t="str">
        <f>VLOOKUP(B222,總表!$1:$1048576,14,0)</f>
        <v>張家慶</v>
      </c>
      <c r="P222" s="16" t="str">
        <f>VLOOKUP(B222,總表!$1:$1048576,15,0)</f>
        <v>高雄市愛國國小</v>
      </c>
      <c r="Q222" s="16">
        <f>VLOOKUP(B222,總表!$1:$1048576,16,0)</f>
        <v>0</v>
      </c>
      <c r="R222" s="16">
        <f>VLOOKUP(B222,總表!$1:$1048576,17,0)</f>
        <v>0</v>
      </c>
    </row>
    <row r="223" spans="1:18" hidden="1" x14ac:dyDescent="0.3">
      <c r="A223" s="32" t="s">
        <v>3494</v>
      </c>
      <c r="B223" s="16" t="s">
        <v>1914</v>
      </c>
      <c r="C223" s="10" t="str">
        <f>VLOOKUP(B223,總表!$1:$1048576,2,0)</f>
        <v>全方位氣控調節刷</v>
      </c>
      <c r="D223" s="19" t="str">
        <f>VLOOKUP(B223,總表!$1:$1048576,4,0)</f>
        <v>災害管理與安全</v>
      </c>
      <c r="E223" s="16" t="str">
        <f>VLOOKUP(B223,總表!$1:$1048576,5,0)</f>
        <v>國小組</v>
      </c>
      <c r="F223" s="16" t="str">
        <f>VLOOKUP(B223,總表!$1:$1048576,3,0)</f>
        <v>高雄市</v>
      </c>
      <c r="G223" s="16" t="str">
        <f>VLOOKUP(B223,總表!$1:$1048576,6,0)</f>
        <v>王亮鈞</v>
      </c>
      <c r="H223" s="16" t="str">
        <f>VLOOKUP(B223,總表!$1:$1048576,7,0)</f>
        <v>高雄市左營區福山國小</v>
      </c>
      <c r="I223" s="16" t="str">
        <f>VLOOKUP(B223,總表!$1:$1048576,8,0)</f>
        <v>曾宥竣</v>
      </c>
      <c r="J223" s="16" t="str">
        <f>VLOOKUP(B223,總表!$1:$1048576,9,0)</f>
        <v>高雄市左營區福山國小</v>
      </c>
      <c r="K223" s="16">
        <f>VLOOKUP(B223,總表!$1:$1048576,10,0)</f>
        <v>0</v>
      </c>
      <c r="L223" s="16">
        <f>VLOOKUP(B223,總表!$1:$1048576,11,0)</f>
        <v>0</v>
      </c>
      <c r="M223" s="16" t="str">
        <f>VLOOKUP(B223,總表!$1:$1048576,12,0)</f>
        <v>陳姳蓁</v>
      </c>
      <c r="N223" s="16" t="str">
        <f>VLOOKUP(B223,總表!$1:$1048576,13,0)</f>
        <v>高雄市福山國小</v>
      </c>
      <c r="O223" s="16" t="str">
        <f>VLOOKUP(B223,總表!$1:$1048576,14,0)</f>
        <v>李佩憶</v>
      </c>
      <c r="P223" s="16" t="str">
        <f>VLOOKUP(B223,總表!$1:$1048576,15,0)</f>
        <v>高雄市福山國小</v>
      </c>
      <c r="Q223" s="16">
        <f>VLOOKUP(B223,總表!$1:$1048576,16,0)</f>
        <v>0</v>
      </c>
      <c r="R223" s="16">
        <f>VLOOKUP(B223,總表!$1:$1048576,17,0)</f>
        <v>0</v>
      </c>
    </row>
    <row r="224" spans="1:18" ht="17.399999999999999" hidden="1" x14ac:dyDescent="0.3">
      <c r="A224" s="23" t="s">
        <v>3495</v>
      </c>
      <c r="B224" s="16" t="s">
        <v>2097</v>
      </c>
      <c r="C224" s="10" t="str">
        <f>VLOOKUP(B224,總表!$1:$1048576,2,0)</f>
        <v>多功能自動病床</v>
      </c>
      <c r="D224" s="20" t="str">
        <f>VLOOKUP(B224,總表!$1:$1048576,4,0)</f>
        <v>社會照護</v>
      </c>
      <c r="E224" s="16" t="str">
        <f>VLOOKUP(B224,總表!$1:$1048576,5,0)</f>
        <v>國小組</v>
      </c>
      <c r="F224" s="16" t="str">
        <f>VLOOKUP(B224,總表!$1:$1048576,3,0)</f>
        <v>高雄市</v>
      </c>
      <c r="G224" s="16" t="str">
        <f>VLOOKUP(B224,總表!$1:$1048576,6,0)</f>
        <v>郭垣佑</v>
      </c>
      <c r="H224" s="16" t="str">
        <f>VLOOKUP(B224,總表!$1:$1048576,7,0)</f>
        <v>高雄市立東光國民小學</v>
      </c>
      <c r="I224" s="16" t="str">
        <f>VLOOKUP(B224,總表!$1:$1048576,8,0)</f>
        <v>郭妤蓁</v>
      </c>
      <c r="J224" s="16" t="str">
        <f>VLOOKUP(B224,總表!$1:$1048576,9,0)</f>
        <v>高雄市立東光國民小學</v>
      </c>
      <c r="K224" s="16">
        <f>VLOOKUP(B224,總表!$1:$1048576,10,0)</f>
        <v>0</v>
      </c>
      <c r="L224" s="16">
        <f>VLOOKUP(B224,總表!$1:$1048576,11,0)</f>
        <v>0</v>
      </c>
      <c r="M224" s="16" t="str">
        <f>VLOOKUP(B224,總表!$1:$1048576,12,0)</f>
        <v>莊文昭</v>
      </c>
      <c r="N224" s="16" t="str">
        <f>VLOOKUP(B224,總表!$1:$1048576,13,0)</f>
        <v>高雄市立東光國民小學</v>
      </c>
      <c r="O224" s="16" t="str">
        <f>VLOOKUP(B224,總表!$1:$1048576,14,0)</f>
        <v>盧昕渝</v>
      </c>
      <c r="P224" s="16" t="str">
        <f>VLOOKUP(B224,總表!$1:$1048576,15,0)</f>
        <v>高雄市市立東光國民小學</v>
      </c>
      <c r="Q224" s="16">
        <f>VLOOKUP(B224,總表!$1:$1048576,16,0)</f>
        <v>0</v>
      </c>
      <c r="R224" s="16">
        <f>VLOOKUP(B224,總表!$1:$1048576,17,0)</f>
        <v>0</v>
      </c>
    </row>
    <row r="225" spans="1:18" ht="17.399999999999999" hidden="1" x14ac:dyDescent="0.3">
      <c r="A225" s="23" t="s">
        <v>3495</v>
      </c>
      <c r="B225" s="16" t="s">
        <v>2131</v>
      </c>
      <c r="C225" s="10" t="str">
        <f>VLOOKUP(B225,總表!$1:$1048576,2,0)</f>
        <v>Halo Step 智能守護系統</v>
      </c>
      <c r="D225" s="20" t="str">
        <f>VLOOKUP(B225,總表!$1:$1048576,4,0)</f>
        <v>社會照護</v>
      </c>
      <c r="E225" s="16" t="str">
        <f>VLOOKUP(B225,總表!$1:$1048576,5,0)</f>
        <v>國小組</v>
      </c>
      <c r="F225" s="16" t="str">
        <f>VLOOKUP(B225,總表!$1:$1048576,3,0)</f>
        <v>高雄市</v>
      </c>
      <c r="G225" s="16" t="str">
        <f>VLOOKUP(B225,總表!$1:$1048576,6,0)</f>
        <v>曾海甯</v>
      </c>
      <c r="H225" s="16" t="str">
        <f>VLOOKUP(B225,總表!$1:$1048576,7,0)</f>
        <v>高雄市愛國國小</v>
      </c>
      <c r="I225" s="16">
        <f>VLOOKUP(B225,總表!$1:$1048576,8,0)</f>
        <v>0</v>
      </c>
      <c r="J225" s="16">
        <f>VLOOKUP(B225,總表!$1:$1048576,9,0)</f>
        <v>0</v>
      </c>
      <c r="K225" s="16">
        <f>VLOOKUP(B225,總表!$1:$1048576,10,0)</f>
        <v>0</v>
      </c>
      <c r="L225" s="16">
        <f>VLOOKUP(B225,總表!$1:$1048576,11,0)</f>
        <v>0</v>
      </c>
      <c r="M225" s="16" t="str">
        <f>VLOOKUP(B225,總表!$1:$1048576,12,0)</f>
        <v>曹秀美</v>
      </c>
      <c r="N225" s="16" t="str">
        <f>VLOOKUP(B225,總表!$1:$1048576,13,0)</f>
        <v>高雄市愛國國小</v>
      </c>
      <c r="O225" s="16" t="str">
        <f>VLOOKUP(B225,總表!$1:$1048576,14,0)</f>
        <v>張家慶</v>
      </c>
      <c r="P225" s="16" t="str">
        <f>VLOOKUP(B225,總表!$1:$1048576,15,0)</f>
        <v>高雄市愛國國小</v>
      </c>
      <c r="Q225" s="16">
        <f>VLOOKUP(B225,總表!$1:$1048576,16,0)</f>
        <v>0</v>
      </c>
      <c r="R225" s="16">
        <f>VLOOKUP(B225,總表!$1:$1048576,17,0)</f>
        <v>0</v>
      </c>
    </row>
    <row r="226" spans="1:18" ht="17.399999999999999" hidden="1" x14ac:dyDescent="0.3">
      <c r="A226" s="26" t="s">
        <v>3492</v>
      </c>
      <c r="B226" s="16" t="s">
        <v>2053</v>
      </c>
      <c r="C226" s="10" t="str">
        <f>VLOOKUP(B226,總表!$1:$1048576,2,0)</f>
        <v>雙眼守護者：智慧型眼藥水提醒系統</v>
      </c>
      <c r="D226" s="20" t="str">
        <f>VLOOKUP(B226,總表!$1:$1048576,4,0)</f>
        <v>社會照護</v>
      </c>
      <c r="E226" s="16" t="str">
        <f>VLOOKUP(B226,總表!$1:$1048576,5,0)</f>
        <v>國小組</v>
      </c>
      <c r="F226" s="16" t="str">
        <f>VLOOKUP(B226,總表!$1:$1048576,3,0)</f>
        <v>高雄市</v>
      </c>
      <c r="G226" s="16" t="str">
        <f>VLOOKUP(B226,總表!$1:$1048576,6,0)</f>
        <v>曾瀚嶢</v>
      </c>
      <c r="H226" s="16" t="str">
        <f>VLOOKUP(B226,總表!$1:$1048576,7,0)</f>
        <v>高雄市三民區東光國小</v>
      </c>
      <c r="I226" s="16">
        <f>VLOOKUP(B226,總表!$1:$1048576,8,0)</f>
        <v>0</v>
      </c>
      <c r="J226" s="16">
        <f>VLOOKUP(B226,總表!$1:$1048576,9,0)</f>
        <v>0</v>
      </c>
      <c r="K226" s="16">
        <f>VLOOKUP(B226,總表!$1:$1048576,10,0)</f>
        <v>0</v>
      </c>
      <c r="L226" s="16">
        <f>VLOOKUP(B226,總表!$1:$1048576,11,0)</f>
        <v>0</v>
      </c>
      <c r="M226" s="16" t="str">
        <f>VLOOKUP(B226,總表!$1:$1048576,12,0)</f>
        <v>陳靜怡</v>
      </c>
      <c r="N226" s="16" t="str">
        <f>VLOOKUP(B226,總表!$1:$1048576,13,0)</f>
        <v>高雄市市立東光國民小學</v>
      </c>
      <c r="O226" s="16" t="str">
        <f>VLOOKUP(B226,總表!$1:$1048576,14,0)</f>
        <v>張清慶</v>
      </c>
      <c r="P226" s="16" t="str">
        <f>VLOOKUP(B226,總表!$1:$1048576,15,0)</f>
        <v>高雄市市立東光國民小學</v>
      </c>
      <c r="Q226" s="16">
        <f>VLOOKUP(B226,總表!$1:$1048576,16,0)</f>
        <v>0</v>
      </c>
      <c r="R226" s="16">
        <f>VLOOKUP(B226,總表!$1:$1048576,17,0)</f>
        <v>0</v>
      </c>
    </row>
    <row r="227" spans="1:18" ht="17.399999999999999" hidden="1" x14ac:dyDescent="0.3">
      <c r="A227" s="29" t="s">
        <v>3493</v>
      </c>
      <c r="B227" s="16" t="s">
        <v>2149</v>
      </c>
      <c r="C227" s="10" t="str">
        <f>VLOOKUP(B227,總表!$1:$1048576,2,0)</f>
        <v>浴室安全守護椅</v>
      </c>
      <c r="D227" s="20" t="str">
        <f>VLOOKUP(B227,總表!$1:$1048576,4,0)</f>
        <v>社會照護</v>
      </c>
      <c r="E227" s="16" t="str">
        <f>VLOOKUP(B227,總表!$1:$1048576,5,0)</f>
        <v>國小組</v>
      </c>
      <c r="F227" s="16" t="str">
        <f>VLOOKUP(B227,總表!$1:$1048576,3,0)</f>
        <v>高雄市</v>
      </c>
      <c r="G227" s="16" t="str">
        <f>VLOOKUP(B227,總表!$1:$1048576,6,0)</f>
        <v>唐筠熙</v>
      </c>
      <c r="H227" s="16" t="str">
        <f>VLOOKUP(B227,總表!$1:$1048576,7,0)</f>
        <v>高雄市福山國小</v>
      </c>
      <c r="I227" s="16" t="str">
        <f>VLOOKUP(B227,總表!$1:$1048576,8,0)</f>
        <v>郭芮華</v>
      </c>
      <c r="J227" s="16" t="str">
        <f>VLOOKUP(B227,總表!$1:$1048576,9,0)</f>
        <v>高雄市福山國小</v>
      </c>
      <c r="K227" s="16" t="str">
        <f>VLOOKUP(B227,總表!$1:$1048576,10,0)</f>
        <v>許晴甯</v>
      </c>
      <c r="L227" s="16" t="str">
        <f>VLOOKUP(B227,總表!$1:$1048576,11,0)</f>
        <v>高雄市福山國小</v>
      </c>
      <c r="M227" s="16" t="str">
        <f>VLOOKUP(B227,總表!$1:$1048576,12,0)</f>
        <v>李佩憶</v>
      </c>
      <c r="N227" s="16" t="str">
        <f>VLOOKUP(B227,總表!$1:$1048576,13,0)</f>
        <v>高雄市福山國小</v>
      </c>
      <c r="O227" s="16" t="str">
        <f>VLOOKUP(B227,總表!$1:$1048576,14,0)</f>
        <v>陳姳蓁</v>
      </c>
      <c r="P227" s="16" t="str">
        <f>VLOOKUP(B227,總表!$1:$1048576,15,0)</f>
        <v>高雄市福山國小</v>
      </c>
      <c r="Q227" s="16">
        <f>VLOOKUP(B227,總表!$1:$1048576,16,0)</f>
        <v>0</v>
      </c>
      <c r="R227" s="16">
        <f>VLOOKUP(B227,總表!$1:$1048576,17,0)</f>
        <v>0</v>
      </c>
    </row>
    <row r="228" spans="1:18" ht="17.399999999999999" hidden="1" x14ac:dyDescent="0.3">
      <c r="A228" s="29" t="s">
        <v>3493</v>
      </c>
      <c r="B228" s="16" t="s">
        <v>2027</v>
      </c>
      <c r="C228" s="10" t="str">
        <f>VLOOKUP(B228,總表!$1:$1048576,2,0)</f>
        <v>敏偵探GO：全方位過敏原智慧分析系統</v>
      </c>
      <c r="D228" s="20" t="str">
        <f>VLOOKUP(B228,總表!$1:$1048576,4,0)</f>
        <v>社會照護</v>
      </c>
      <c r="E228" s="16" t="str">
        <f>VLOOKUP(B228,總表!$1:$1048576,5,0)</f>
        <v>國小組</v>
      </c>
      <c r="F228" s="16" t="str">
        <f>VLOOKUP(B228,總表!$1:$1048576,3,0)</f>
        <v>高雄市</v>
      </c>
      <c r="G228" s="16" t="str">
        <f>VLOOKUP(B228,總表!$1:$1048576,6,0)</f>
        <v>黃宥勝</v>
      </c>
      <c r="H228" s="16" t="str">
        <f>VLOOKUP(B228,總表!$1:$1048576,7,0)</f>
        <v>明誠國小</v>
      </c>
      <c r="I228" s="16" t="str">
        <f>VLOOKUP(B228,總表!$1:$1048576,8,0)</f>
        <v>許凱硯</v>
      </c>
      <c r="J228" s="16" t="str">
        <f>VLOOKUP(B228,總表!$1:$1048576,9,0)</f>
        <v>明誠國小</v>
      </c>
      <c r="K228" s="16" t="str">
        <f>VLOOKUP(B228,總表!$1:$1048576,10,0)</f>
        <v>楊謹瑜</v>
      </c>
      <c r="L228" s="16" t="str">
        <f>VLOOKUP(B228,總表!$1:$1048576,11,0)</f>
        <v>明誠國小</v>
      </c>
      <c r="M228" s="16" t="str">
        <f>VLOOKUP(B228,總表!$1:$1048576,12,0)</f>
        <v>蘇吉信</v>
      </c>
      <c r="N228" s="16" t="str">
        <f>VLOOKUP(B228,總表!$1:$1048576,13,0)</f>
        <v>明誠國小</v>
      </c>
      <c r="O228" s="16">
        <f>VLOOKUP(B228,總表!$1:$1048576,14,0)</f>
        <v>0</v>
      </c>
      <c r="P228" s="16">
        <f>VLOOKUP(B228,總表!$1:$1048576,15,0)</f>
        <v>0</v>
      </c>
      <c r="Q228" s="16">
        <f>VLOOKUP(B228,總表!$1:$1048576,16,0)</f>
        <v>0</v>
      </c>
      <c r="R228" s="16">
        <f>VLOOKUP(B228,總表!$1:$1048576,17,0)</f>
        <v>0</v>
      </c>
    </row>
    <row r="229" spans="1:18" ht="17.399999999999999" hidden="1" x14ac:dyDescent="0.3">
      <c r="A229" s="29" t="s">
        <v>3493</v>
      </c>
      <c r="B229" s="16" t="s">
        <v>2083</v>
      </c>
      <c r="C229" s="10" t="str">
        <f>VLOOKUP(B229,總表!$1:$1048576,2,0)</f>
        <v>智慧給藥盒</v>
      </c>
      <c r="D229" s="20" t="str">
        <f>VLOOKUP(B229,總表!$1:$1048576,4,0)</f>
        <v>社會照護</v>
      </c>
      <c r="E229" s="16" t="str">
        <f>VLOOKUP(B229,總表!$1:$1048576,5,0)</f>
        <v>國小組</v>
      </c>
      <c r="F229" s="16" t="str">
        <f>VLOOKUP(B229,總表!$1:$1048576,3,0)</f>
        <v>高雄市</v>
      </c>
      <c r="G229" s="16" t="str">
        <f>VLOOKUP(B229,總表!$1:$1048576,6,0)</f>
        <v>許宇漢</v>
      </c>
      <c r="H229" s="16" t="str">
        <f>VLOOKUP(B229,總表!$1:$1048576,7,0)</f>
        <v>高雄市三民區博愛國民小學</v>
      </c>
      <c r="I229" s="16" t="str">
        <f>VLOOKUP(B229,總表!$1:$1048576,8,0)</f>
        <v>許守善</v>
      </c>
      <c r="J229" s="16" t="str">
        <f>VLOOKUP(B229,總表!$1:$1048576,9,0)</f>
        <v>高雄市三民區光武國民小學</v>
      </c>
      <c r="K229" s="16">
        <f>VLOOKUP(B229,總表!$1:$1048576,10,0)</f>
        <v>0</v>
      </c>
      <c r="L229" s="16">
        <f>VLOOKUP(B229,總表!$1:$1048576,11,0)</f>
        <v>0</v>
      </c>
      <c r="M229" s="16" t="str">
        <f>VLOOKUP(B229,總表!$1:$1048576,12,0)</f>
        <v>江宗翰</v>
      </c>
      <c r="N229" s="16" t="str">
        <f>VLOOKUP(B229,總表!$1:$1048576,13,0)</f>
        <v>高雄市三民區博愛國民小學</v>
      </c>
      <c r="O229" s="16" t="str">
        <f>VLOOKUP(B229,總表!$1:$1048576,14,0)</f>
        <v>陳盈瑄</v>
      </c>
      <c r="P229" s="16" t="str">
        <f>VLOOKUP(B229,總表!$1:$1048576,15,0)</f>
        <v>高雄市三民區光武國民小學</v>
      </c>
      <c r="Q229" s="16">
        <f>VLOOKUP(B229,總表!$1:$1048576,16,0)</f>
        <v>0</v>
      </c>
      <c r="R229" s="16">
        <f>VLOOKUP(B229,總表!$1:$1048576,17,0)</f>
        <v>0</v>
      </c>
    </row>
    <row r="230" spans="1:18" ht="17.399999999999999" hidden="1" x14ac:dyDescent="0.3">
      <c r="A230" s="31" t="s">
        <v>3494</v>
      </c>
      <c r="B230" s="16" t="s">
        <v>2091</v>
      </c>
      <c r="C230" s="10" t="str">
        <f>VLOOKUP(B230,總表!$1:$1048576,2,0)</f>
        <v>臥床肌肉訓練器</v>
      </c>
      <c r="D230" s="20" t="str">
        <f>VLOOKUP(B230,總表!$1:$1048576,4,0)</f>
        <v>社會照護</v>
      </c>
      <c r="E230" s="16" t="str">
        <f>VLOOKUP(B230,總表!$1:$1048576,5,0)</f>
        <v>國小組</v>
      </c>
      <c r="F230" s="16" t="str">
        <f>VLOOKUP(B230,總表!$1:$1048576,3,0)</f>
        <v>高雄市</v>
      </c>
      <c r="G230" s="16" t="str">
        <f>VLOOKUP(B230,總表!$1:$1048576,6,0)</f>
        <v>許硯鈞</v>
      </c>
      <c r="H230" s="16" t="str">
        <f>VLOOKUP(B230,總表!$1:$1048576,7,0)</f>
        <v>高雄市立東光國民小學</v>
      </c>
      <c r="I230" s="16" t="str">
        <f>VLOOKUP(B230,總表!$1:$1048576,8,0)</f>
        <v>王柏衡</v>
      </c>
      <c r="J230" s="16" t="str">
        <f>VLOOKUP(B230,總表!$1:$1048576,9,0)</f>
        <v>高雄市立東光國民小學</v>
      </c>
      <c r="K230" s="16" t="str">
        <f>VLOOKUP(B230,總表!$1:$1048576,10,0)</f>
        <v>鍾和穎</v>
      </c>
      <c r="L230" s="16" t="str">
        <f>VLOOKUP(B230,總表!$1:$1048576,11,0)</f>
        <v>高雄市立東光國民小學</v>
      </c>
      <c r="M230" s="16" t="str">
        <f>VLOOKUP(B230,總表!$1:$1048576,12,0)</f>
        <v>莊文昭</v>
      </c>
      <c r="N230" s="16" t="str">
        <f>VLOOKUP(B230,總表!$1:$1048576,13,0)</f>
        <v>高雄市立東光國民小學</v>
      </c>
      <c r="O230" s="16" t="str">
        <f>VLOOKUP(B230,總表!$1:$1048576,14,0)</f>
        <v>郭克偉</v>
      </c>
      <c r="P230" s="16" t="str">
        <f>VLOOKUP(B230,總表!$1:$1048576,15,0)</f>
        <v>高雄市立東光國民小學</v>
      </c>
      <c r="Q230" s="16">
        <f>VLOOKUP(B230,總表!$1:$1048576,16,0)</f>
        <v>0</v>
      </c>
      <c r="R230" s="16">
        <f>VLOOKUP(B230,總表!$1:$1048576,17,0)</f>
        <v>0</v>
      </c>
    </row>
    <row r="231" spans="1:18" ht="17.399999999999999" hidden="1" x14ac:dyDescent="0.3">
      <c r="A231" s="22" t="s">
        <v>3495</v>
      </c>
      <c r="B231" s="16" t="s">
        <v>2489</v>
      </c>
      <c r="C231" s="10" t="str">
        <f>VLOOKUP(B231,總表!$1:$1048576,2,0)</f>
        <v>自貼，不求人！</v>
      </c>
      <c r="D231" s="16" t="str">
        <f>VLOOKUP(B231,總表!$1:$1048576,4,0)</f>
        <v>便利生活</v>
      </c>
      <c r="E231" s="16" t="str">
        <f>VLOOKUP(B231,總表!$1:$1048576,5,0)</f>
        <v>國小組</v>
      </c>
      <c r="F231" s="16" t="str">
        <f>VLOOKUP(B231,總表!$1:$1048576,3,0)</f>
        <v>高雄市</v>
      </c>
      <c r="G231" s="16" t="str">
        <f>VLOOKUP(B231,總表!$1:$1048576,6,0)</f>
        <v>張耀仁</v>
      </c>
      <c r="H231" s="16" t="str">
        <f>VLOOKUP(B231,總表!$1:$1048576,7,0)</f>
        <v>高雄市橋頭區興糖國民小學</v>
      </c>
      <c r="I231" s="16" t="str">
        <f>VLOOKUP(B231,總表!$1:$1048576,8,0)</f>
        <v>王宥程</v>
      </c>
      <c r="J231" s="16" t="str">
        <f>VLOOKUP(B231,總表!$1:$1048576,9,0)</f>
        <v>高雄市鼓山區龍華國民小學</v>
      </c>
      <c r="K231" s="16" t="str">
        <f>VLOOKUP(B231,總表!$1:$1048576,10,0)</f>
        <v>陳冠元</v>
      </c>
      <c r="L231" s="16" t="str">
        <f>VLOOKUP(B231,總表!$1:$1048576,11,0)</f>
        <v>高雄市三民區莊敬國民小學</v>
      </c>
      <c r="M231" s="16" t="str">
        <f>VLOOKUP(B231,總表!$1:$1048576,12,0)</f>
        <v>鍾培音</v>
      </c>
      <c r="N231" s="16" t="str">
        <f>VLOOKUP(B231,總表!$1:$1048576,13,0)</f>
        <v>高雄市橋頭區興糖國小</v>
      </c>
      <c r="O231" s="16" t="str">
        <f>VLOOKUP(B231,總表!$1:$1048576,14,0)</f>
        <v>林慧青</v>
      </c>
      <c r="P231" s="16" t="str">
        <f>VLOOKUP(B231,總表!$1:$1048576,15,0)</f>
        <v>高雄市鼓山區龍華國民小學</v>
      </c>
      <c r="Q231" s="16" t="str">
        <f>VLOOKUP(B231,總表!$1:$1048576,16,0)</f>
        <v>陳彥良</v>
      </c>
      <c r="R231" s="16" t="str">
        <f>VLOOKUP(B231,總表!$1:$1048576,17,0)</f>
        <v>高雄市立高雄高級工業職業學校</v>
      </c>
    </row>
    <row r="232" spans="1:18" ht="17.399999999999999" hidden="1" x14ac:dyDescent="0.3">
      <c r="A232" s="22" t="s">
        <v>3495</v>
      </c>
      <c r="B232" s="16" t="s">
        <v>2511</v>
      </c>
      <c r="C232" s="10" t="str">
        <f>VLOOKUP(B232,總表!$1:$1048576,2,0)</f>
        <v>可攜式警示燈</v>
      </c>
      <c r="D232" s="16" t="str">
        <f>VLOOKUP(B232,總表!$1:$1048576,4,0)</f>
        <v>便利生活</v>
      </c>
      <c r="E232" s="16" t="str">
        <f>VLOOKUP(B232,總表!$1:$1048576,5,0)</f>
        <v>國小組</v>
      </c>
      <c r="F232" s="16" t="str">
        <f>VLOOKUP(B232,總表!$1:$1048576,3,0)</f>
        <v>高雄市</v>
      </c>
      <c r="G232" s="16" t="str">
        <f>VLOOKUP(B232,總表!$1:$1048576,6,0)</f>
        <v>李涵宇</v>
      </c>
      <c r="H232" s="16" t="str">
        <f>VLOOKUP(B232,總表!$1:$1048576,7,0)</f>
        <v>高雄市愛國國小</v>
      </c>
      <c r="I232" s="16" t="str">
        <f>VLOOKUP(B232,總表!$1:$1048576,8,0)</f>
        <v>李元博</v>
      </c>
      <c r="J232" s="16" t="str">
        <f>VLOOKUP(B232,總表!$1:$1048576,9,0)</f>
        <v>高雄市愛國國小</v>
      </c>
      <c r="K232" s="16">
        <f>VLOOKUP(B232,總表!$1:$1048576,10,0)</f>
        <v>0</v>
      </c>
      <c r="L232" s="16">
        <f>VLOOKUP(B232,總表!$1:$1048576,11,0)</f>
        <v>0</v>
      </c>
      <c r="M232" s="16" t="str">
        <f>VLOOKUP(B232,總表!$1:$1048576,12,0)</f>
        <v>曹秀美</v>
      </c>
      <c r="N232" s="16" t="str">
        <f>VLOOKUP(B232,總表!$1:$1048576,13,0)</f>
        <v>高雄市愛國國小</v>
      </c>
      <c r="O232" s="16" t="str">
        <f>VLOOKUP(B232,總表!$1:$1048576,14,0)</f>
        <v>張家慶</v>
      </c>
      <c r="P232" s="16" t="str">
        <f>VLOOKUP(B232,總表!$1:$1048576,15,0)</f>
        <v>高雄市愛國國小</v>
      </c>
      <c r="Q232" s="16">
        <f>VLOOKUP(B232,總表!$1:$1048576,16,0)</f>
        <v>0</v>
      </c>
      <c r="R232" s="16">
        <f>VLOOKUP(B232,總表!$1:$1048576,17,0)</f>
        <v>0</v>
      </c>
    </row>
    <row r="233" spans="1:18" ht="17.399999999999999" hidden="1" x14ac:dyDescent="0.3">
      <c r="A233" s="22" t="s">
        <v>3495</v>
      </c>
      <c r="B233" s="16" t="s">
        <v>2589</v>
      </c>
      <c r="C233" s="10" t="str">
        <f>VLOOKUP(B233,總表!$1:$1048576,2,0)</f>
        <v>可防撞可補光自拍棒</v>
      </c>
      <c r="D233" s="16" t="str">
        <f>VLOOKUP(B233,總表!$1:$1048576,4,0)</f>
        <v>便利生活</v>
      </c>
      <c r="E233" s="16" t="str">
        <f>VLOOKUP(B233,總表!$1:$1048576,5,0)</f>
        <v>國小組</v>
      </c>
      <c r="F233" s="16" t="str">
        <f>VLOOKUP(B233,總表!$1:$1048576,3,0)</f>
        <v>高雄市</v>
      </c>
      <c r="G233" s="16" t="str">
        <f>VLOOKUP(B233,總表!$1:$1048576,6,0)</f>
        <v>呂昕岳</v>
      </c>
      <c r="H233" s="16" t="str">
        <f>VLOOKUP(B233,總表!$1:$1048576,7,0)</f>
        <v>高雄市立東光國民小學</v>
      </c>
      <c r="I233" s="16" t="str">
        <f>VLOOKUP(B233,總表!$1:$1048576,8,0)</f>
        <v>陳亮妍</v>
      </c>
      <c r="J233" s="16" t="str">
        <f>VLOOKUP(B233,總表!$1:$1048576,9,0)</f>
        <v>高雄市立東光國民小學</v>
      </c>
      <c r="K233" s="16" t="str">
        <f>VLOOKUP(B233,總表!$1:$1048576,10,0)</f>
        <v>呂芷霓</v>
      </c>
      <c r="L233" s="16" t="str">
        <f>VLOOKUP(B233,總表!$1:$1048576,11,0)</f>
        <v>高雄市立東光國民小學</v>
      </c>
      <c r="M233" s="16" t="str">
        <f>VLOOKUP(B233,總表!$1:$1048576,12,0)</f>
        <v>陳清桔</v>
      </c>
      <c r="N233" s="16" t="str">
        <f>VLOOKUP(B233,總表!$1:$1048576,13,0)</f>
        <v>高雄市市立東光國民小學</v>
      </c>
      <c r="O233" s="16" t="str">
        <f>VLOOKUP(B233,總表!$1:$1048576,14,0)</f>
        <v>盧昕渝</v>
      </c>
      <c r="P233" s="16" t="str">
        <f>VLOOKUP(B233,總表!$1:$1048576,15,0)</f>
        <v>高雄市立東光國民小學</v>
      </c>
      <c r="Q233" s="16">
        <f>VLOOKUP(B233,總表!$1:$1048576,16,0)</f>
        <v>0</v>
      </c>
      <c r="R233" s="16">
        <f>VLOOKUP(B233,總表!$1:$1048576,17,0)</f>
        <v>0</v>
      </c>
    </row>
    <row r="234" spans="1:18" ht="17.399999999999999" hidden="1" x14ac:dyDescent="0.3">
      <c r="A234" s="22" t="s">
        <v>3495</v>
      </c>
      <c r="B234" s="16" t="s">
        <v>2659</v>
      </c>
      <c r="C234" s="10" t="str">
        <f>VLOOKUP(B234,總表!$1:$1048576,2,0)</f>
        <v>節省肥皂按壓刷</v>
      </c>
      <c r="D234" s="16" t="str">
        <f>VLOOKUP(B234,總表!$1:$1048576,4,0)</f>
        <v>便利生活</v>
      </c>
      <c r="E234" s="16" t="str">
        <f>VLOOKUP(B234,總表!$1:$1048576,5,0)</f>
        <v>國小組</v>
      </c>
      <c r="F234" s="16" t="str">
        <f>VLOOKUP(B234,總表!$1:$1048576,3,0)</f>
        <v>高雄市</v>
      </c>
      <c r="G234" s="16" t="str">
        <f>VLOOKUP(B234,總表!$1:$1048576,6,0)</f>
        <v>王佑愷</v>
      </c>
      <c r="H234" s="16" t="str">
        <f>VLOOKUP(B234,總表!$1:$1048576,7,0)</f>
        <v>高雄市瑞豐國小</v>
      </c>
      <c r="I234" s="16" t="str">
        <f>VLOOKUP(B234,總表!$1:$1048576,8,0)</f>
        <v>林晉</v>
      </c>
      <c r="J234" s="16" t="str">
        <f>VLOOKUP(B234,總表!$1:$1048576,9,0)</f>
        <v>高雄市瑞豐國小</v>
      </c>
      <c r="K234" s="16">
        <f>VLOOKUP(B234,總表!$1:$1048576,10,0)</f>
        <v>0</v>
      </c>
      <c r="L234" s="16">
        <f>VLOOKUP(B234,總表!$1:$1048576,11,0)</f>
        <v>0</v>
      </c>
      <c r="M234" s="16" t="str">
        <f>VLOOKUP(B234,總表!$1:$1048576,12,0)</f>
        <v>曾慧琳</v>
      </c>
      <c r="N234" s="16" t="str">
        <f>VLOOKUP(B234,總表!$1:$1048576,13,0)</f>
        <v>高雄市瑞豐國小</v>
      </c>
      <c r="O234" s="16">
        <f>VLOOKUP(B234,總表!$1:$1048576,14,0)</f>
        <v>0</v>
      </c>
      <c r="P234" s="16">
        <f>VLOOKUP(B234,總表!$1:$1048576,15,0)</f>
        <v>0</v>
      </c>
      <c r="Q234" s="16">
        <f>VLOOKUP(B234,總表!$1:$1048576,16,0)</f>
        <v>0</v>
      </c>
      <c r="R234" s="16">
        <f>VLOOKUP(B234,總表!$1:$1048576,17,0)</f>
        <v>0</v>
      </c>
    </row>
    <row r="235" spans="1:18" ht="17.399999999999999" hidden="1" x14ac:dyDescent="0.3">
      <c r="A235" s="22" t="s">
        <v>3495</v>
      </c>
      <c r="B235" s="16" t="s">
        <v>2651</v>
      </c>
      <c r="C235" s="10" t="str">
        <f>VLOOKUP(B235,總表!$1:$1048576,2,0)</f>
        <v>便利口罩</v>
      </c>
      <c r="D235" s="16" t="str">
        <f>VLOOKUP(B235,總表!$1:$1048576,4,0)</f>
        <v>便利生活</v>
      </c>
      <c r="E235" s="16" t="str">
        <f>VLOOKUP(B235,總表!$1:$1048576,5,0)</f>
        <v>國小組</v>
      </c>
      <c r="F235" s="16" t="str">
        <f>VLOOKUP(B235,總表!$1:$1048576,3,0)</f>
        <v>高雄市</v>
      </c>
      <c r="G235" s="16" t="str">
        <f>VLOOKUP(B235,總表!$1:$1048576,6,0)</f>
        <v>曾于洎</v>
      </c>
      <c r="H235" s="16" t="str">
        <f>VLOOKUP(B235,總表!$1:$1048576,7,0)</f>
        <v>高雄市瑞豐國小</v>
      </c>
      <c r="I235" s="16">
        <f>VLOOKUP(B235,總表!$1:$1048576,8,0)</f>
        <v>0</v>
      </c>
      <c r="J235" s="16">
        <f>VLOOKUP(B235,總表!$1:$1048576,9,0)</f>
        <v>0</v>
      </c>
      <c r="K235" s="16">
        <f>VLOOKUP(B235,總表!$1:$1048576,10,0)</f>
        <v>0</v>
      </c>
      <c r="L235" s="16">
        <f>VLOOKUP(B235,總表!$1:$1048576,11,0)</f>
        <v>0</v>
      </c>
      <c r="M235" s="16" t="str">
        <f>VLOOKUP(B235,總表!$1:$1048576,12,0)</f>
        <v>曾慧琳</v>
      </c>
      <c r="N235" s="16" t="str">
        <f>VLOOKUP(B235,總表!$1:$1048576,13,0)</f>
        <v>高雄市瑞豐國小</v>
      </c>
      <c r="O235" s="16">
        <f>VLOOKUP(B235,總表!$1:$1048576,14,0)</f>
        <v>0</v>
      </c>
      <c r="P235" s="16">
        <f>VLOOKUP(B235,總表!$1:$1048576,15,0)</f>
        <v>0</v>
      </c>
      <c r="Q235" s="16">
        <f>VLOOKUP(B235,總表!$1:$1048576,16,0)</f>
        <v>0</v>
      </c>
      <c r="R235" s="16">
        <f>VLOOKUP(B235,總表!$1:$1048576,17,0)</f>
        <v>0</v>
      </c>
    </row>
    <row r="236" spans="1:18" ht="17.399999999999999" hidden="1" x14ac:dyDescent="0.3">
      <c r="A236" s="22" t="s">
        <v>3495</v>
      </c>
      <c r="B236" s="16" t="s">
        <v>2549</v>
      </c>
      <c r="C236" s="10" t="str">
        <f>VLOOKUP(B236,總表!$1:$1048576,2,0)</f>
        <v xml:space="preserve"> 一滴不剩抽水小精靈</v>
      </c>
      <c r="D236" s="16" t="str">
        <f>VLOOKUP(B236,總表!$1:$1048576,4,0)</f>
        <v>便利生活</v>
      </c>
      <c r="E236" s="16" t="str">
        <f>VLOOKUP(B236,總表!$1:$1048576,5,0)</f>
        <v>國小組</v>
      </c>
      <c r="F236" s="16" t="str">
        <f>VLOOKUP(B236,總表!$1:$1048576,3,0)</f>
        <v>高雄市</v>
      </c>
      <c r="G236" s="16" t="str">
        <f>VLOOKUP(B236,總表!$1:$1048576,6,0)</f>
        <v>蕭宇妡</v>
      </c>
      <c r="H236" s="16" t="str">
        <f>VLOOKUP(B236,總表!$1:$1048576,7,0)</f>
        <v>高雄市鳳山區中正國小</v>
      </c>
      <c r="I236" s="16">
        <f>VLOOKUP(B236,總表!$1:$1048576,8,0)</f>
        <v>0</v>
      </c>
      <c r="J236" s="16">
        <f>VLOOKUP(B236,總表!$1:$1048576,9,0)</f>
        <v>0</v>
      </c>
      <c r="K236" s="16">
        <f>VLOOKUP(B236,總表!$1:$1048576,10,0)</f>
        <v>0</v>
      </c>
      <c r="L236" s="16">
        <f>VLOOKUP(B236,總表!$1:$1048576,11,0)</f>
        <v>0</v>
      </c>
      <c r="M236" s="16" t="str">
        <f>VLOOKUP(B236,總表!$1:$1048576,12,0)</f>
        <v>蕭士凱</v>
      </c>
      <c r="N236" s="16" t="str">
        <f>VLOOKUP(B236,總表!$1:$1048576,13,0)</f>
        <v>高雄市鳳山區中正國小</v>
      </c>
      <c r="O236" s="16" t="str">
        <f>VLOOKUP(B236,總表!$1:$1048576,14,0)</f>
        <v>蕭伯昌</v>
      </c>
      <c r="P236" s="16" t="str">
        <f>VLOOKUP(B236,總表!$1:$1048576,15,0)</f>
        <v>高雄市鳳山區中正國小</v>
      </c>
      <c r="Q236" s="16">
        <f>VLOOKUP(B236,總表!$1:$1048576,16,0)</f>
        <v>0</v>
      </c>
      <c r="R236" s="16">
        <f>VLOOKUP(B236,總表!$1:$1048576,17,0)</f>
        <v>0</v>
      </c>
    </row>
    <row r="237" spans="1:18" ht="17.399999999999999" hidden="1" x14ac:dyDescent="0.3">
      <c r="A237" s="22" t="s">
        <v>3495</v>
      </c>
      <c r="B237" s="16" t="s">
        <v>2423</v>
      </c>
      <c r="C237" s="10" t="str">
        <f>VLOOKUP(B237,總表!$1:$1048576,2,0)</f>
        <v>防水好幫手</v>
      </c>
      <c r="D237" s="16" t="str">
        <f>VLOOKUP(B237,總表!$1:$1048576,4,0)</f>
        <v>便利生活</v>
      </c>
      <c r="E237" s="16" t="str">
        <f>VLOOKUP(B237,總表!$1:$1048576,5,0)</f>
        <v>國小組</v>
      </c>
      <c r="F237" s="16" t="str">
        <f>VLOOKUP(B237,總表!$1:$1048576,3,0)</f>
        <v>高雄市</v>
      </c>
      <c r="G237" s="16" t="str">
        <f>VLOOKUP(B237,總表!$1:$1048576,6,0)</f>
        <v>蔡昀哲</v>
      </c>
      <c r="H237" s="16" t="str">
        <f>VLOOKUP(B237,總表!$1:$1048576,7,0)</f>
        <v>高雄市立東光國民小學</v>
      </c>
      <c r="I237" s="16" t="str">
        <f>VLOOKUP(B237,總表!$1:$1048576,8,0)</f>
        <v>蔡昀羲</v>
      </c>
      <c r="J237" s="16" t="str">
        <f>VLOOKUP(B237,總表!$1:$1048576,9,0)</f>
        <v>高雄市立東光國民小學</v>
      </c>
      <c r="K237" s="16" t="str">
        <f>VLOOKUP(B237,總表!$1:$1048576,10,0)</f>
        <v>鍾佳辰</v>
      </c>
      <c r="L237" s="16" t="str">
        <f>VLOOKUP(B237,總表!$1:$1048576,11,0)</f>
        <v>高雄市立東光國民小學</v>
      </c>
      <c r="M237" s="16" t="str">
        <f>VLOOKUP(B237,總表!$1:$1048576,12,0)</f>
        <v>莊文昭</v>
      </c>
      <c r="N237" s="16" t="str">
        <f>VLOOKUP(B237,總表!$1:$1048576,13,0)</f>
        <v>高雄市立東光國民小學</v>
      </c>
      <c r="O237" s="16" t="str">
        <f>VLOOKUP(B237,總表!$1:$1048576,14,0)</f>
        <v>盧昕渝</v>
      </c>
      <c r="P237" s="16" t="str">
        <f>VLOOKUP(B237,總表!$1:$1048576,15,0)</f>
        <v>高雄市市立東光國民小學</v>
      </c>
      <c r="Q237" s="16">
        <f>VLOOKUP(B237,總表!$1:$1048576,16,0)</f>
        <v>0</v>
      </c>
      <c r="R237" s="16">
        <f>VLOOKUP(B237,總表!$1:$1048576,17,0)</f>
        <v>0</v>
      </c>
    </row>
    <row r="238" spans="1:18" ht="17.399999999999999" hidden="1" x14ac:dyDescent="0.3">
      <c r="A238" s="22" t="s">
        <v>3495</v>
      </c>
      <c r="B238" s="16" t="s">
        <v>2639</v>
      </c>
      <c r="C238" s="10" t="str">
        <f>VLOOKUP(B238,總表!$1:$1048576,2,0)</f>
        <v>不會掉的筆和磁力桌墊</v>
      </c>
      <c r="D238" s="16" t="str">
        <f>VLOOKUP(B238,總表!$1:$1048576,4,0)</f>
        <v>便利生活</v>
      </c>
      <c r="E238" s="16" t="str">
        <f>VLOOKUP(B238,總表!$1:$1048576,5,0)</f>
        <v>國小組</v>
      </c>
      <c r="F238" s="16" t="str">
        <f>VLOOKUP(B238,總表!$1:$1048576,3,0)</f>
        <v>高雄市</v>
      </c>
      <c r="G238" s="16" t="str">
        <f>VLOOKUP(B238,總表!$1:$1048576,6,0)</f>
        <v>李柏宏</v>
      </c>
      <c r="H238" s="16" t="str">
        <f>VLOOKUP(B238,總表!$1:$1048576,7,0)</f>
        <v>瑞豐國小</v>
      </c>
      <c r="I238" s="16">
        <f>VLOOKUP(B238,總表!$1:$1048576,8,0)</f>
        <v>0</v>
      </c>
      <c r="J238" s="16">
        <f>VLOOKUP(B238,總表!$1:$1048576,9,0)</f>
        <v>0</v>
      </c>
      <c r="K238" s="16">
        <f>VLOOKUP(B238,總表!$1:$1048576,10,0)</f>
        <v>0</v>
      </c>
      <c r="L238" s="16">
        <f>VLOOKUP(B238,總表!$1:$1048576,11,0)</f>
        <v>0</v>
      </c>
      <c r="M238" s="16" t="str">
        <f>VLOOKUP(B238,總表!$1:$1048576,12,0)</f>
        <v>曾慧琳</v>
      </c>
      <c r="N238" s="16" t="str">
        <f>VLOOKUP(B238,總表!$1:$1048576,13,0)</f>
        <v>高雄市瑞豐國小</v>
      </c>
      <c r="O238" s="16">
        <f>VLOOKUP(B238,總表!$1:$1048576,14,0)</f>
        <v>0</v>
      </c>
      <c r="P238" s="16">
        <f>VLOOKUP(B238,總表!$1:$1048576,15,0)</f>
        <v>0</v>
      </c>
      <c r="Q238" s="16">
        <f>VLOOKUP(B238,總表!$1:$1048576,16,0)</f>
        <v>0</v>
      </c>
      <c r="R238" s="16">
        <f>VLOOKUP(B238,總表!$1:$1048576,17,0)</f>
        <v>0</v>
      </c>
    </row>
    <row r="239" spans="1:18" ht="17.399999999999999" hidden="1" x14ac:dyDescent="0.3">
      <c r="A239" s="25" t="s">
        <v>3492</v>
      </c>
      <c r="B239" s="13" t="s">
        <v>2689</v>
      </c>
      <c r="C239" s="10" t="str">
        <f>VLOOKUP(B239,總表!$1:$1048576,2,0)</f>
        <v>智慧水塔清洗提醒系統</v>
      </c>
      <c r="D239" s="16" t="str">
        <f>VLOOKUP(B239,總表!$1:$1048576,4,0)</f>
        <v>便利生活</v>
      </c>
      <c r="E239" s="16" t="str">
        <f>VLOOKUP(B239,總表!$1:$1048576,5,0)</f>
        <v>國小組</v>
      </c>
      <c r="F239" s="16" t="str">
        <f>VLOOKUP(B239,總表!$1:$1048576,3,0)</f>
        <v>高雄市</v>
      </c>
      <c r="G239" s="16" t="str">
        <f>VLOOKUP(B239,總表!$1:$1048576,6,0)</f>
        <v>陳羿帆</v>
      </c>
      <c r="H239" s="16" t="str">
        <f>VLOOKUP(B239,總表!$1:$1048576,7,0)</f>
        <v>高雄市鳳山區鳳山國民小學</v>
      </c>
      <c r="I239" s="16">
        <f>VLOOKUP(B239,總表!$1:$1048576,8,0)</f>
        <v>0</v>
      </c>
      <c r="J239" s="16">
        <f>VLOOKUP(B239,總表!$1:$1048576,9,0)</f>
        <v>0</v>
      </c>
      <c r="K239" s="16">
        <f>VLOOKUP(B239,總表!$1:$1048576,10,0)</f>
        <v>0</v>
      </c>
      <c r="L239" s="16">
        <f>VLOOKUP(B239,總表!$1:$1048576,11,0)</f>
        <v>0</v>
      </c>
      <c r="M239" s="16" t="str">
        <f>VLOOKUP(B239,總表!$1:$1048576,12,0)</f>
        <v>謝旻娟</v>
      </c>
      <c r="N239" s="16" t="str">
        <f>VLOOKUP(B239,總表!$1:$1048576,13,0)</f>
        <v>高雄市鳳山區鳳山國民小學</v>
      </c>
      <c r="O239" s="16">
        <f>VLOOKUP(B239,總表!$1:$1048576,14,0)</f>
        <v>0</v>
      </c>
      <c r="P239" s="16">
        <f>VLOOKUP(B239,總表!$1:$1048576,15,0)</f>
        <v>0</v>
      </c>
      <c r="Q239" s="16">
        <f>VLOOKUP(B239,總表!$1:$1048576,16,0)</f>
        <v>0</v>
      </c>
      <c r="R239" s="16">
        <f>VLOOKUP(B239,總表!$1:$1048576,17,0)</f>
        <v>0</v>
      </c>
    </row>
    <row r="240" spans="1:18" ht="17.399999999999999" hidden="1" x14ac:dyDescent="0.3">
      <c r="A240" s="28" t="s">
        <v>3493</v>
      </c>
      <c r="B240" s="13" t="s">
        <v>2419</v>
      </c>
      <c r="C240" s="10" t="str">
        <f>VLOOKUP(B240,總表!$1:$1048576,2,0)</f>
        <v>會長大的鹿角衣帽架</v>
      </c>
      <c r="D240" s="16" t="str">
        <f>VLOOKUP(B240,總表!$1:$1048576,4,0)</f>
        <v>便利生活</v>
      </c>
      <c r="E240" s="16" t="str">
        <f>VLOOKUP(B240,總表!$1:$1048576,5,0)</f>
        <v>國小組</v>
      </c>
      <c r="F240" s="16" t="str">
        <f>VLOOKUP(B240,總表!$1:$1048576,3,0)</f>
        <v>高雄市</v>
      </c>
      <c r="G240" s="16" t="str">
        <f>VLOOKUP(B240,總表!$1:$1048576,6,0)</f>
        <v>陳妍蓉</v>
      </c>
      <c r="H240" s="16" t="str">
        <f>VLOOKUP(B240,總表!$1:$1048576,7,0)</f>
        <v>高雄市立東光國民小學</v>
      </c>
      <c r="I240" s="16" t="str">
        <f>VLOOKUP(B240,總表!$1:$1048576,8,0)</f>
        <v>葉芝妍</v>
      </c>
      <c r="J240" s="16" t="str">
        <f>VLOOKUP(B240,總表!$1:$1048576,9,0)</f>
        <v>高雄市立東光國民小學</v>
      </c>
      <c r="K240" s="16" t="str">
        <f>VLOOKUP(B240,總表!$1:$1048576,10,0)</f>
        <v>江帛恩</v>
      </c>
      <c r="L240" s="16" t="str">
        <f>VLOOKUP(B240,總表!$1:$1048576,11,0)</f>
        <v>高雄市立東光國民小學</v>
      </c>
      <c r="M240" s="16" t="str">
        <f>VLOOKUP(B240,總表!$1:$1048576,12,0)</f>
        <v>莊文昭</v>
      </c>
      <c r="N240" s="16" t="str">
        <f>VLOOKUP(B240,總表!$1:$1048576,13,0)</f>
        <v>高雄市立東光國民小學</v>
      </c>
      <c r="O240" s="16" t="str">
        <f>VLOOKUP(B240,總表!$1:$1048576,14,0)</f>
        <v>林群雄</v>
      </c>
      <c r="P240" s="16" t="str">
        <f>VLOOKUP(B240,總表!$1:$1048576,15,0)</f>
        <v>高雄市立東光國民小學</v>
      </c>
      <c r="Q240" s="16">
        <f>VLOOKUP(B240,總表!$1:$1048576,16,0)</f>
        <v>0</v>
      </c>
      <c r="R240" s="16">
        <f>VLOOKUP(B240,總表!$1:$1048576,17,0)</f>
        <v>0</v>
      </c>
    </row>
    <row r="241" spans="1:18" ht="17.399999999999999" hidden="1" x14ac:dyDescent="0.3">
      <c r="A241" s="28" t="s">
        <v>3493</v>
      </c>
      <c r="B241" s="13" t="s">
        <v>3508</v>
      </c>
      <c r="C241" s="10" t="str">
        <f>VLOOKUP(B241,總表!$1:$1048576,2,0)</f>
        <v>UV Brush～定量3C潔牙筆</v>
      </c>
      <c r="D241" s="16" t="str">
        <f>VLOOKUP(B241,總表!$1:$1048576,4,0)</f>
        <v>便利生活</v>
      </c>
      <c r="E241" s="16" t="str">
        <f>VLOOKUP(B241,總表!$1:$1048576,5,0)</f>
        <v>國小組</v>
      </c>
      <c r="F241" s="16" t="str">
        <f>VLOOKUP(B241,總表!$1:$1048576,3,0)</f>
        <v>高雄市</v>
      </c>
      <c r="G241" s="16" t="str">
        <f>VLOOKUP(B241,總表!$1:$1048576,6,0)</f>
        <v>吳畇鱳</v>
      </c>
      <c r="H241" s="16" t="str">
        <f>VLOOKUP(B241,總表!$1:$1048576,7,0)</f>
        <v>高雄市福山國小</v>
      </c>
      <c r="I241" s="16" t="str">
        <f>VLOOKUP(B241,總表!$1:$1048576,8,0)</f>
        <v>李沐宸</v>
      </c>
      <c r="J241" s="16" t="str">
        <f>VLOOKUP(B241,總表!$1:$1048576,9,0)</f>
        <v>高雄市福山國小</v>
      </c>
      <c r="K241" s="16">
        <f>VLOOKUP(B241,總表!$1:$1048576,10,0)</f>
        <v>0</v>
      </c>
      <c r="L241" s="16">
        <f>VLOOKUP(B241,總表!$1:$1048576,11,0)</f>
        <v>0</v>
      </c>
      <c r="M241" s="16" t="str">
        <f>VLOOKUP(B241,總表!$1:$1048576,12,0)</f>
        <v>陳姳蓁</v>
      </c>
      <c r="N241" s="16" t="str">
        <f>VLOOKUP(B241,總表!$1:$1048576,13,0)</f>
        <v>高雄市福山國小</v>
      </c>
      <c r="O241" s="16" t="str">
        <f>VLOOKUP(B241,總表!$1:$1048576,14,0)</f>
        <v>李佩憶</v>
      </c>
      <c r="P241" s="16" t="str">
        <f>VLOOKUP(B241,總表!$1:$1048576,15,0)</f>
        <v>高雄市福山國小</v>
      </c>
      <c r="Q241" s="16">
        <f>VLOOKUP(B241,總表!$1:$1048576,16,0)</f>
        <v>0</v>
      </c>
      <c r="R241" s="16">
        <f>VLOOKUP(B241,總表!$1:$1048576,17,0)</f>
        <v>0</v>
      </c>
    </row>
    <row r="242" spans="1:18" ht="17.399999999999999" hidden="1" x14ac:dyDescent="0.3">
      <c r="A242" s="28" t="s">
        <v>3493</v>
      </c>
      <c r="B242" s="13" t="s">
        <v>2428</v>
      </c>
      <c r="C242" s="10" t="str">
        <f>VLOOKUP(B242,總表!$1:$1048576,2,0)</f>
        <v>循環魚缸</v>
      </c>
      <c r="D242" s="16" t="str">
        <f>VLOOKUP(B242,總表!$1:$1048576,4,0)</f>
        <v>便利生活</v>
      </c>
      <c r="E242" s="16" t="str">
        <f>VLOOKUP(B242,總表!$1:$1048576,5,0)</f>
        <v>國小組</v>
      </c>
      <c r="F242" s="16" t="str">
        <f>VLOOKUP(B242,總表!$1:$1048576,3,0)</f>
        <v>高雄市</v>
      </c>
      <c r="G242" s="16" t="str">
        <f>VLOOKUP(B242,總表!$1:$1048576,6,0)</f>
        <v>蔡昀哲</v>
      </c>
      <c r="H242" s="16" t="str">
        <f>VLOOKUP(B242,總表!$1:$1048576,7,0)</f>
        <v>高雄市立東光國民小學</v>
      </c>
      <c r="I242" s="16" t="str">
        <f>VLOOKUP(B242,總表!$1:$1048576,8,0)</f>
        <v>蔡昀羲</v>
      </c>
      <c r="J242" s="16" t="str">
        <f>VLOOKUP(B242,總表!$1:$1048576,9,0)</f>
        <v>高雄市立東光國民小學</v>
      </c>
      <c r="K242" s="16" t="str">
        <f>VLOOKUP(B242,總表!$1:$1048576,10,0)</f>
        <v>簡郁一</v>
      </c>
      <c r="L242" s="16" t="str">
        <f>VLOOKUP(B242,總表!$1:$1048576,11,0)</f>
        <v>高雄市立東光國民小學</v>
      </c>
      <c r="M242" s="16" t="str">
        <f>VLOOKUP(B242,總表!$1:$1048576,12,0)</f>
        <v>莊文昭</v>
      </c>
      <c r="N242" s="16" t="str">
        <f>VLOOKUP(B242,總表!$1:$1048576,13,0)</f>
        <v>高雄市立東光國民小學</v>
      </c>
      <c r="O242" s="16" t="str">
        <f>VLOOKUP(B242,總表!$1:$1048576,14,0)</f>
        <v>郭克偉</v>
      </c>
      <c r="P242" s="16" t="str">
        <f>VLOOKUP(B242,總表!$1:$1048576,15,0)</f>
        <v>高雄市立東光國民小學</v>
      </c>
      <c r="Q242" s="16">
        <f>VLOOKUP(B242,總表!$1:$1048576,16,0)</f>
        <v>0</v>
      </c>
      <c r="R242" s="16">
        <f>VLOOKUP(B242,總表!$1:$1048576,17,0)</f>
        <v>0</v>
      </c>
    </row>
    <row r="243" spans="1:18" ht="17.399999999999999" hidden="1" x14ac:dyDescent="0.3">
      <c r="A243" s="28" t="s">
        <v>3493</v>
      </c>
      <c r="B243" s="13" t="s">
        <v>2567</v>
      </c>
      <c r="C243" s="10" t="str">
        <f>VLOOKUP(B243,總表!$1:$1048576,2,0)</f>
        <v>紙箱再生神器</v>
      </c>
      <c r="D243" s="16" t="str">
        <f>VLOOKUP(B243,總表!$1:$1048576,4,0)</f>
        <v>便利生活</v>
      </c>
      <c r="E243" s="16" t="str">
        <f>VLOOKUP(B243,總表!$1:$1048576,5,0)</f>
        <v>國小組</v>
      </c>
      <c r="F243" s="16" t="str">
        <f>VLOOKUP(B243,總表!$1:$1048576,3,0)</f>
        <v>高雄市</v>
      </c>
      <c r="G243" s="16" t="str">
        <f>VLOOKUP(B243,總表!$1:$1048576,6,0)</f>
        <v>吳定謙</v>
      </c>
      <c r="H243" s="16" t="str">
        <f>VLOOKUP(B243,總表!$1:$1048576,7,0)</f>
        <v>明誠高級中學附設雙語實驗小學</v>
      </c>
      <c r="I243" s="16" t="str">
        <f>VLOOKUP(B243,總表!$1:$1048576,8,0)</f>
        <v>黃彥霖</v>
      </c>
      <c r="J243" s="16" t="str">
        <f>VLOOKUP(B243,總表!$1:$1048576,9,0)</f>
        <v>高雄市立七賢國民小學</v>
      </c>
      <c r="K243" s="16" t="str">
        <f>VLOOKUP(B243,總表!$1:$1048576,10,0)</f>
        <v>黃志維</v>
      </c>
      <c r="L243" s="16" t="str">
        <f>VLOOKUP(B243,總表!$1:$1048576,11,0)</f>
        <v>高雄市立四維國民小學</v>
      </c>
      <c r="M243" s="16" t="str">
        <f>VLOOKUP(B243,總表!$1:$1048576,12,0)</f>
        <v>黃威宇</v>
      </c>
      <c r="N243" s="16" t="str">
        <f>VLOOKUP(B243,總表!$1:$1048576,13,0)</f>
        <v>明誠高級中學附設雙語實驗小學</v>
      </c>
      <c r="O243" s="16" t="str">
        <f>VLOOKUP(B243,總表!$1:$1048576,14,0)</f>
        <v>許皓鈞</v>
      </c>
      <c r="P243" s="16" t="str">
        <f>VLOOKUP(B243,總表!$1:$1048576,15,0)</f>
        <v>高雄市立七賢國民小學</v>
      </c>
      <c r="Q243" s="16" t="str">
        <f>VLOOKUP(B243,總表!$1:$1048576,16,0)</f>
        <v>羅百荏</v>
      </c>
      <c r="R243" s="16" t="str">
        <f>VLOOKUP(B243,總表!$1:$1048576,17,0)</f>
        <v>高雄市立四維國民小學</v>
      </c>
    </row>
    <row r="244" spans="1:18" ht="17.399999999999999" hidden="1" x14ac:dyDescent="0.3">
      <c r="A244" s="28" t="s">
        <v>3493</v>
      </c>
      <c r="B244" s="13" t="s">
        <v>2347</v>
      </c>
      <c r="C244" s="10" t="str">
        <f>VLOOKUP(B244,總表!$1:$1048576,2,0)</f>
        <v>簡單包</v>
      </c>
      <c r="D244" s="16" t="str">
        <f>VLOOKUP(B244,總表!$1:$1048576,4,0)</f>
        <v>便利生活</v>
      </c>
      <c r="E244" s="16" t="str">
        <f>VLOOKUP(B244,總表!$1:$1048576,5,0)</f>
        <v>國小組</v>
      </c>
      <c r="F244" s="16" t="str">
        <f>VLOOKUP(B244,總表!$1:$1048576,3,0)</f>
        <v>高雄市</v>
      </c>
      <c r="G244" s="16" t="str">
        <f>VLOOKUP(B244,總表!$1:$1048576,6,0)</f>
        <v>郭睿宸</v>
      </c>
      <c r="H244" s="16" t="str">
        <f>VLOOKUP(B244,總表!$1:$1048576,7,0)</f>
        <v>Kaohsiung American School 高雄美國學校</v>
      </c>
      <c r="I244" s="16" t="str">
        <f>VLOOKUP(B244,總表!$1:$1048576,8,0)</f>
        <v>徐苡榛</v>
      </c>
      <c r="J244" s="16" t="str">
        <f>VLOOKUP(B244,總表!$1:$1048576,9,0)</f>
        <v>高雄市鼓山區龍華國民小學</v>
      </c>
      <c r="K244" s="16">
        <f>VLOOKUP(B244,總表!$1:$1048576,10,0)</f>
        <v>0</v>
      </c>
      <c r="L244" s="16">
        <f>VLOOKUP(B244,總表!$1:$1048576,11,0)</f>
        <v>0</v>
      </c>
      <c r="M244" s="16" t="str">
        <f>VLOOKUP(B244,總表!$1:$1048576,12,0)</f>
        <v>Deanna McNeil</v>
      </c>
      <c r="N244" s="16" t="str">
        <f>VLOOKUP(B244,總表!$1:$1048576,13,0)</f>
        <v>Kaohsiung American School 高雄美國學校</v>
      </c>
      <c r="O244" s="16" t="str">
        <f>VLOOKUP(B244,總表!$1:$1048576,14,0)</f>
        <v>游琬琳</v>
      </c>
      <c r="P244" s="16" t="str">
        <f>VLOOKUP(B244,總表!$1:$1048576,15,0)</f>
        <v>高雄市鼓山區龍華國民小學</v>
      </c>
      <c r="Q244" s="16">
        <f>VLOOKUP(B244,總表!$1:$1048576,16,0)</f>
        <v>0</v>
      </c>
      <c r="R244" s="16">
        <f>VLOOKUP(B244,總表!$1:$1048576,17,0)</f>
        <v>0</v>
      </c>
    </row>
    <row r="245" spans="1:18" ht="17.399999999999999" hidden="1" x14ac:dyDescent="0.3">
      <c r="A245" s="28" t="s">
        <v>3493</v>
      </c>
      <c r="B245" s="13" t="s">
        <v>2442</v>
      </c>
      <c r="C245" s="10" t="str">
        <f>VLOOKUP(B245,總表!$1:$1048576,2,0)</f>
        <v>靈活磁吸創意墊板</v>
      </c>
      <c r="D245" s="16" t="str">
        <f>VLOOKUP(B245,總表!$1:$1048576,4,0)</f>
        <v>便利生活</v>
      </c>
      <c r="E245" s="16" t="str">
        <f>VLOOKUP(B245,總表!$1:$1048576,5,0)</f>
        <v>國小組</v>
      </c>
      <c r="F245" s="16" t="str">
        <f>VLOOKUP(B245,總表!$1:$1048576,3,0)</f>
        <v>高雄市</v>
      </c>
      <c r="G245" s="16" t="str">
        <f>VLOOKUP(B245,總表!$1:$1048576,6,0)</f>
        <v>黃彥翔</v>
      </c>
      <c r="H245" s="16" t="str">
        <f>VLOOKUP(B245,總表!$1:$1048576,7,0)</f>
        <v>高雄市左營區福山國小</v>
      </c>
      <c r="I245" s="16" t="str">
        <f>VLOOKUP(B245,總表!$1:$1048576,8,0)</f>
        <v>劉瞻睿</v>
      </c>
      <c r="J245" s="16" t="str">
        <f>VLOOKUP(B245,總表!$1:$1048576,9,0)</f>
        <v>高雄市左營區福山國小</v>
      </c>
      <c r="K245" s="16" t="str">
        <f>VLOOKUP(B245,總表!$1:$1048576,10,0)</f>
        <v>歐祐熙</v>
      </c>
      <c r="L245" s="16" t="str">
        <f>VLOOKUP(B245,總表!$1:$1048576,11,0)</f>
        <v>高雄市左營區福山國小</v>
      </c>
      <c r="M245" s="16" t="str">
        <f>VLOOKUP(B245,總表!$1:$1048576,12,0)</f>
        <v>楊甯雅</v>
      </c>
      <c r="N245" s="16" t="str">
        <f>VLOOKUP(B245,總表!$1:$1048576,13,0)</f>
        <v>高雄市左營區福山國小</v>
      </c>
      <c r="O245" s="16" t="str">
        <f>VLOOKUP(B245,總表!$1:$1048576,14,0)</f>
        <v>趙婉婷</v>
      </c>
      <c r="P245" s="16" t="str">
        <f>VLOOKUP(B245,總表!$1:$1048576,15,0)</f>
        <v>高雄市左營區福山國小</v>
      </c>
      <c r="Q245" s="16">
        <f>VLOOKUP(B245,總表!$1:$1048576,16,0)</f>
        <v>0</v>
      </c>
      <c r="R245" s="16">
        <f>VLOOKUP(B245,總表!$1:$1048576,17,0)</f>
        <v>0</v>
      </c>
    </row>
    <row r="246" spans="1:18" ht="17.399999999999999" hidden="1" x14ac:dyDescent="0.3">
      <c r="A246" s="28" t="s">
        <v>3493</v>
      </c>
      <c r="B246" s="13" t="s">
        <v>2507</v>
      </c>
      <c r="C246" s="10" t="str">
        <f>VLOOKUP(B246,總表!$1:$1048576,2,0)</f>
        <v>晾衣達人</v>
      </c>
      <c r="D246" s="16" t="str">
        <f>VLOOKUP(B246,總表!$1:$1048576,4,0)</f>
        <v>便利生活</v>
      </c>
      <c r="E246" s="16" t="str">
        <f>VLOOKUP(B246,總表!$1:$1048576,5,0)</f>
        <v>國小組</v>
      </c>
      <c r="F246" s="16" t="str">
        <f>VLOOKUP(B246,總表!$1:$1048576,3,0)</f>
        <v>高雄市</v>
      </c>
      <c r="G246" s="16" t="str">
        <f>VLOOKUP(B246,總表!$1:$1048576,6,0)</f>
        <v>黃語安</v>
      </c>
      <c r="H246" s="16" t="str">
        <f>VLOOKUP(B246,總表!$1:$1048576,7,0)</f>
        <v>高雄市愛國國小</v>
      </c>
      <c r="I246" s="16" t="str">
        <f>VLOOKUP(B246,總表!$1:$1048576,8,0)</f>
        <v>鄭淯恩</v>
      </c>
      <c r="J246" s="16" t="str">
        <f>VLOOKUP(B246,總表!$1:$1048576,9,0)</f>
        <v>高雄市愛國國小</v>
      </c>
      <c r="K246" s="16">
        <f>VLOOKUP(B246,總表!$1:$1048576,10,0)</f>
        <v>0</v>
      </c>
      <c r="L246" s="16">
        <f>VLOOKUP(B246,總表!$1:$1048576,11,0)</f>
        <v>0</v>
      </c>
      <c r="M246" s="16" t="str">
        <f>VLOOKUP(B246,總表!$1:$1048576,12,0)</f>
        <v>曹秀美</v>
      </c>
      <c r="N246" s="16" t="str">
        <f>VLOOKUP(B246,總表!$1:$1048576,13,0)</f>
        <v>高雄市愛國國小</v>
      </c>
      <c r="O246" s="16" t="str">
        <f>VLOOKUP(B246,總表!$1:$1048576,14,0)</f>
        <v>張家慶</v>
      </c>
      <c r="P246" s="16" t="str">
        <f>VLOOKUP(B246,總表!$1:$1048576,15,0)</f>
        <v>高雄市愛國國小</v>
      </c>
      <c r="Q246" s="16">
        <f>VLOOKUP(B246,總表!$1:$1048576,16,0)</f>
        <v>0</v>
      </c>
      <c r="R246" s="16">
        <f>VLOOKUP(B246,總表!$1:$1048576,17,0)</f>
        <v>0</v>
      </c>
    </row>
    <row r="247" spans="1:18" ht="17.399999999999999" hidden="1" x14ac:dyDescent="0.3">
      <c r="A247" s="28" t="s">
        <v>3493</v>
      </c>
      <c r="B247" s="13" t="s">
        <v>2591</v>
      </c>
      <c r="C247" s="10" t="str">
        <f>VLOOKUP(B247,總表!$1:$1048576,2,0)</f>
        <v>「衣」分天下～智能感測分衣籃</v>
      </c>
      <c r="D247" s="16" t="str">
        <f>VLOOKUP(B247,總表!$1:$1048576,4,0)</f>
        <v>便利生活</v>
      </c>
      <c r="E247" s="16" t="str">
        <f>VLOOKUP(B247,總表!$1:$1048576,5,0)</f>
        <v>國小組</v>
      </c>
      <c r="F247" s="16" t="str">
        <f>VLOOKUP(B247,總表!$1:$1048576,3,0)</f>
        <v>高雄市</v>
      </c>
      <c r="G247" s="16" t="str">
        <f>VLOOKUP(B247,總表!$1:$1048576,6,0)</f>
        <v>羅冠堯</v>
      </c>
      <c r="H247" s="16" t="str">
        <f>VLOOKUP(B247,總表!$1:$1048576,7,0)</f>
        <v>高雄市左營區福山國小</v>
      </c>
      <c r="I247" s="16" t="str">
        <f>VLOOKUP(B247,總表!$1:$1048576,8,0)</f>
        <v>陳品謙</v>
      </c>
      <c r="J247" s="16" t="str">
        <f>VLOOKUP(B247,總表!$1:$1048576,9,0)</f>
        <v>高雄市左營區福山國小</v>
      </c>
      <c r="K247" s="16">
        <f>VLOOKUP(B247,總表!$1:$1048576,10,0)</f>
        <v>0</v>
      </c>
      <c r="L247" s="16">
        <f>VLOOKUP(B247,總表!$1:$1048576,11,0)</f>
        <v>0</v>
      </c>
      <c r="M247" s="16" t="str">
        <f>VLOOKUP(B247,總表!$1:$1048576,12,0)</f>
        <v>陳姳蓁</v>
      </c>
      <c r="N247" s="16" t="str">
        <f>VLOOKUP(B247,總表!$1:$1048576,13,0)</f>
        <v>高雄市福山國小</v>
      </c>
      <c r="O247" s="16" t="str">
        <f>VLOOKUP(B247,總表!$1:$1048576,14,0)</f>
        <v>李佩憶</v>
      </c>
      <c r="P247" s="16" t="str">
        <f>VLOOKUP(B247,總表!$1:$1048576,15,0)</f>
        <v>高雄市福山國小</v>
      </c>
      <c r="Q247" s="16">
        <f>VLOOKUP(B247,總表!$1:$1048576,16,0)</f>
        <v>0</v>
      </c>
      <c r="R247" s="16">
        <f>VLOOKUP(B247,總表!$1:$1048576,17,0)</f>
        <v>0</v>
      </c>
    </row>
    <row r="248" spans="1:18" ht="17.399999999999999" hidden="1" x14ac:dyDescent="0.3">
      <c r="A248" s="28" t="s">
        <v>3493</v>
      </c>
      <c r="B248" s="13" t="s">
        <v>3518</v>
      </c>
      <c r="C248" s="10" t="str">
        <f>VLOOKUP(B248,總表!$1:$1048576,2,0)</f>
        <v>臨時停車場車位輔助器</v>
      </c>
      <c r="D248" s="16" t="str">
        <f>VLOOKUP(B248,總表!$1:$1048576,4,0)</f>
        <v>便利生活</v>
      </c>
      <c r="E248" s="16" t="str">
        <f>VLOOKUP(B248,總表!$1:$1048576,5,0)</f>
        <v>國小組</v>
      </c>
      <c r="F248" s="16" t="str">
        <f>VLOOKUP(B248,總表!$1:$1048576,3,0)</f>
        <v>高雄市</v>
      </c>
      <c r="G248" s="16" t="str">
        <f>VLOOKUP(B248,總表!$1:$1048576,6,0)</f>
        <v>陳宥妡</v>
      </c>
      <c r="H248" s="16" t="str">
        <f>VLOOKUP(B248,總表!$1:$1048576,7,0)</f>
        <v>高雄市立三民區東光國民小學</v>
      </c>
      <c r="I248" s="16" t="str">
        <f>VLOOKUP(B248,總表!$1:$1048576,8,0)</f>
        <v>黃婕瑄</v>
      </c>
      <c r="J248" s="16" t="str">
        <f>VLOOKUP(B248,總表!$1:$1048576,9,0)</f>
        <v>高雄市立三民區東光國民小學</v>
      </c>
      <c r="K248" s="16">
        <f>VLOOKUP(B248,總表!$1:$1048576,10,0)</f>
        <v>0</v>
      </c>
      <c r="L248" s="16">
        <f>VLOOKUP(B248,總表!$1:$1048576,11,0)</f>
        <v>0</v>
      </c>
      <c r="M248" s="16" t="str">
        <f>VLOOKUP(B248,總表!$1:$1048576,12,0)</f>
        <v>莊文昭</v>
      </c>
      <c r="N248" s="16" t="str">
        <f>VLOOKUP(B248,總表!$1:$1048576,13,0)</f>
        <v>高雄市立東光國民小學</v>
      </c>
      <c r="O248" s="16" t="str">
        <f>VLOOKUP(B248,總表!$1:$1048576,14,0)</f>
        <v>陳怡仁</v>
      </c>
      <c r="P248" s="16" t="str">
        <f>VLOOKUP(B248,總表!$1:$1048576,15,0)</f>
        <v>高雄市立東光國民小學</v>
      </c>
      <c r="Q248" s="16">
        <f>VLOOKUP(B248,總表!$1:$1048576,16,0)</f>
        <v>0</v>
      </c>
      <c r="R248" s="16">
        <f>VLOOKUP(B248,總表!$1:$1048576,17,0)</f>
        <v>0</v>
      </c>
    </row>
    <row r="249" spans="1:18" ht="17.399999999999999" hidden="1" x14ac:dyDescent="0.3">
      <c r="A249" s="30" t="s">
        <v>3494</v>
      </c>
      <c r="B249" s="13" t="s">
        <v>2436</v>
      </c>
      <c r="C249" s="10" t="str">
        <f>VLOOKUP(B249,總表!$1:$1048576,2,0)</f>
        <v>智衡六類健康便當盒</v>
      </c>
      <c r="D249" s="16" t="str">
        <f>VLOOKUP(B249,總表!$1:$1048576,4,0)</f>
        <v>便利生活</v>
      </c>
      <c r="E249" s="16" t="str">
        <f>VLOOKUP(B249,總表!$1:$1048576,5,0)</f>
        <v>國小組</v>
      </c>
      <c r="F249" s="16" t="str">
        <f>VLOOKUP(B249,總表!$1:$1048576,3,0)</f>
        <v>高雄市</v>
      </c>
      <c r="G249" s="16" t="str">
        <f>VLOOKUP(B249,總表!$1:$1048576,6,0)</f>
        <v>王靖翔</v>
      </c>
      <c r="H249" s="16" t="str">
        <f>VLOOKUP(B249,總表!$1:$1048576,7,0)</f>
        <v>高雄市東光國小</v>
      </c>
      <c r="I249" s="16">
        <f>VLOOKUP(B249,總表!$1:$1048576,8,0)</f>
        <v>0</v>
      </c>
      <c r="J249" s="16">
        <f>VLOOKUP(B249,總表!$1:$1048576,9,0)</f>
        <v>0</v>
      </c>
      <c r="K249" s="16">
        <f>VLOOKUP(B249,總表!$1:$1048576,10,0)</f>
        <v>0</v>
      </c>
      <c r="L249" s="16">
        <f>VLOOKUP(B249,總表!$1:$1048576,11,0)</f>
        <v>0</v>
      </c>
      <c r="M249" s="16" t="str">
        <f>VLOOKUP(B249,總表!$1:$1048576,12,0)</f>
        <v>莊其臻</v>
      </c>
      <c r="N249" s="16" t="str">
        <f>VLOOKUP(B249,總表!$1:$1048576,13,0)</f>
        <v>高雄市立明義國民中學</v>
      </c>
      <c r="O249" s="16" t="str">
        <f>VLOOKUP(B249,總表!$1:$1048576,14,0)</f>
        <v>盧昕渝</v>
      </c>
      <c r="P249" s="16" t="str">
        <f>VLOOKUP(B249,總表!$1:$1048576,15,0)</f>
        <v>高雄市立東光國民小學</v>
      </c>
      <c r="Q249" s="16">
        <f>VLOOKUP(B249,總表!$1:$1048576,16,0)</f>
        <v>0</v>
      </c>
      <c r="R249" s="16">
        <f>VLOOKUP(B249,總表!$1:$1048576,17,0)</f>
        <v>0</v>
      </c>
    </row>
    <row r="250" spans="1:18" ht="17.399999999999999" hidden="1" x14ac:dyDescent="0.3">
      <c r="A250" s="30" t="s">
        <v>3494</v>
      </c>
      <c r="B250" s="13" t="s">
        <v>2399</v>
      </c>
      <c r="C250" s="10" t="str">
        <f>VLOOKUP(B250,總表!$1:$1048576,2,0)</f>
        <v>智慧溫控外套</v>
      </c>
      <c r="D250" s="16" t="str">
        <f>VLOOKUP(B250,總表!$1:$1048576,4,0)</f>
        <v>便利生活</v>
      </c>
      <c r="E250" s="16" t="str">
        <f>VLOOKUP(B250,總表!$1:$1048576,5,0)</f>
        <v>國小組</v>
      </c>
      <c r="F250" s="16" t="str">
        <f>VLOOKUP(B250,總表!$1:$1048576,3,0)</f>
        <v>高雄市</v>
      </c>
      <c r="G250" s="16" t="str">
        <f>VLOOKUP(B250,總表!$1:$1048576,6,0)</f>
        <v>高一帆</v>
      </c>
      <c r="H250" s="16" t="str">
        <f>VLOOKUP(B250,總表!$1:$1048576,7,0)</f>
        <v>高雄美國學校</v>
      </c>
      <c r="I250" s="16" t="str">
        <f>VLOOKUP(B250,總表!$1:$1048576,8,0)</f>
        <v>蘇禹安</v>
      </c>
      <c r="J250" s="16" t="str">
        <f>VLOOKUP(B250,總表!$1:$1048576,9,0)</f>
        <v>高雄美國學校</v>
      </c>
      <c r="K250" s="16" t="str">
        <f>VLOOKUP(B250,總表!$1:$1048576,10,0)</f>
        <v>張君閎</v>
      </c>
      <c r="L250" s="16" t="str">
        <f>VLOOKUP(B250,總表!$1:$1048576,11,0)</f>
        <v>高雄美國學校</v>
      </c>
      <c r="M250" s="16" t="str">
        <f>VLOOKUP(B250,總表!$1:$1048576,12,0)</f>
        <v>許黃亮捷</v>
      </c>
      <c r="N250" s="16" t="str">
        <f>VLOOKUP(B250,總表!$1:$1048576,13,0)</f>
        <v>高雄美國學校</v>
      </c>
      <c r="O250" s="16">
        <f>VLOOKUP(B250,總表!$1:$1048576,14,0)</f>
        <v>0</v>
      </c>
      <c r="P250" s="16">
        <f>VLOOKUP(B250,總表!$1:$1048576,15,0)</f>
        <v>0</v>
      </c>
      <c r="Q250" s="16">
        <f>VLOOKUP(B250,總表!$1:$1048576,16,0)</f>
        <v>0</v>
      </c>
      <c r="R250" s="16">
        <f>VLOOKUP(B250,總表!$1:$1048576,17,0)</f>
        <v>0</v>
      </c>
    </row>
    <row r="251" spans="1:18" ht="17.399999999999999" hidden="1" x14ac:dyDescent="0.3">
      <c r="A251" s="30" t="s">
        <v>3494</v>
      </c>
      <c r="B251" s="13" t="s">
        <v>2431</v>
      </c>
      <c r="C251" s="10" t="str">
        <f>VLOOKUP(B251,總表!$1:$1048576,2,0)</f>
        <v>垃圾自動分類器</v>
      </c>
      <c r="D251" s="16" t="str">
        <f>VLOOKUP(B251,總表!$1:$1048576,4,0)</f>
        <v>便利生活</v>
      </c>
      <c r="E251" s="16" t="str">
        <f>VLOOKUP(B251,總表!$1:$1048576,5,0)</f>
        <v>國小組</v>
      </c>
      <c r="F251" s="16" t="str">
        <f>VLOOKUP(B251,總表!$1:$1048576,3,0)</f>
        <v>高雄市</v>
      </c>
      <c r="G251" s="16" t="str">
        <f>VLOOKUP(B251,總表!$1:$1048576,6,0)</f>
        <v>鄭宜蓁</v>
      </c>
      <c r="H251" s="16" t="str">
        <f>VLOOKUP(B251,總表!$1:$1048576,7,0)</f>
        <v>高雄市立東光國民小學</v>
      </c>
      <c r="I251" s="16" t="str">
        <f>VLOOKUP(B251,總表!$1:$1048576,8,0)</f>
        <v>黃聖軒</v>
      </c>
      <c r="J251" s="16" t="str">
        <f>VLOOKUP(B251,總表!$1:$1048576,9,0)</f>
        <v>高雄市立東光國民小學</v>
      </c>
      <c r="K251" s="16">
        <f>VLOOKUP(B251,總表!$1:$1048576,10,0)</f>
        <v>0</v>
      </c>
      <c r="L251" s="16">
        <f>VLOOKUP(B251,總表!$1:$1048576,11,0)</f>
        <v>0</v>
      </c>
      <c r="M251" s="16" t="str">
        <f>VLOOKUP(B251,總表!$1:$1048576,12,0)</f>
        <v>莊文昭</v>
      </c>
      <c r="N251" s="16" t="str">
        <f>VLOOKUP(B251,總表!$1:$1048576,13,0)</f>
        <v>高雄市立東光國民小學</v>
      </c>
      <c r="O251" s="16" t="str">
        <f>VLOOKUP(B251,總表!$1:$1048576,14,0)</f>
        <v>黃純潔</v>
      </c>
      <c r="P251" s="16" t="str">
        <f>VLOOKUP(B251,總表!$1:$1048576,15,0)</f>
        <v>高雄市立東光國民小學</v>
      </c>
      <c r="Q251" s="16">
        <f>VLOOKUP(B251,總表!$1:$1048576,16,0)</f>
        <v>0</v>
      </c>
      <c r="R251" s="16">
        <f>VLOOKUP(B251,總表!$1:$1048576,17,0)</f>
        <v>0</v>
      </c>
    </row>
    <row r="252" spans="1:18" ht="17.399999999999999" hidden="1" x14ac:dyDescent="0.3">
      <c r="A252" s="30" t="s">
        <v>3494</v>
      </c>
      <c r="B252" s="13" t="s">
        <v>2684</v>
      </c>
      <c r="C252" s="10" t="str">
        <f>VLOOKUP(B252,總表!$1:$1048576,2,0)</f>
        <v>太陽能風乾曬衣架</v>
      </c>
      <c r="D252" s="16" t="str">
        <f>VLOOKUP(B252,總表!$1:$1048576,4,0)</f>
        <v>便利生活</v>
      </c>
      <c r="E252" s="16" t="str">
        <f>VLOOKUP(B252,總表!$1:$1048576,5,0)</f>
        <v>國小組</v>
      </c>
      <c r="F252" s="16" t="str">
        <f>VLOOKUP(B252,總表!$1:$1048576,3,0)</f>
        <v>高雄市</v>
      </c>
      <c r="G252" s="16" t="str">
        <f>VLOOKUP(B252,總表!$1:$1048576,6,0)</f>
        <v>陳宇婕</v>
      </c>
      <c r="H252" s="16" t="str">
        <f>VLOOKUP(B252,總表!$1:$1048576,7,0)</f>
        <v>高雄市福山國小</v>
      </c>
      <c r="I252" s="16" t="str">
        <f>VLOOKUP(B252,總表!$1:$1048576,8,0)</f>
        <v>吳芷妮</v>
      </c>
      <c r="J252" s="16" t="str">
        <f>VLOOKUP(B252,總表!$1:$1048576,9,0)</f>
        <v>高雄市福山國小</v>
      </c>
      <c r="K252" s="16" t="str">
        <f>VLOOKUP(B252,總表!$1:$1048576,10,0)</f>
        <v>陳宇瑄</v>
      </c>
      <c r="L252" s="16" t="str">
        <f>VLOOKUP(B252,總表!$1:$1048576,11,0)</f>
        <v>高雄市福山國小</v>
      </c>
      <c r="M252" s="16" t="str">
        <f>VLOOKUP(B252,總表!$1:$1048576,12,0)</f>
        <v>李佩憶</v>
      </c>
      <c r="N252" s="16" t="str">
        <f>VLOOKUP(B252,總表!$1:$1048576,13,0)</f>
        <v>高雄市福山國小</v>
      </c>
      <c r="O252" s="16" t="str">
        <f>VLOOKUP(B252,總表!$1:$1048576,14,0)</f>
        <v>陳姳蓁</v>
      </c>
      <c r="P252" s="16" t="str">
        <f>VLOOKUP(B252,總表!$1:$1048576,15,0)</f>
        <v>高雄市福山國小</v>
      </c>
      <c r="Q252" s="16">
        <f>VLOOKUP(B252,總表!$1:$1048576,16,0)</f>
        <v>0</v>
      </c>
      <c r="R252" s="16">
        <f>VLOOKUP(B252,總表!$1:$1048576,17,0)</f>
        <v>0</v>
      </c>
    </row>
    <row r="253" spans="1:18" ht="17.399999999999999" hidden="1" x14ac:dyDescent="0.3">
      <c r="A253" s="30" t="s">
        <v>3494</v>
      </c>
      <c r="B253" s="13" t="s">
        <v>2676</v>
      </c>
      <c r="C253" s="10" t="str">
        <f>VLOOKUP(B253,總表!$1:$1048576,2,0)</f>
        <v>多功能雨傘烘乾機</v>
      </c>
      <c r="D253" s="16" t="str">
        <f>VLOOKUP(B253,總表!$1:$1048576,4,0)</f>
        <v>便利生活</v>
      </c>
      <c r="E253" s="16" t="str">
        <f>VLOOKUP(B253,總表!$1:$1048576,5,0)</f>
        <v>國小組</v>
      </c>
      <c r="F253" s="16" t="str">
        <f>VLOOKUP(B253,總表!$1:$1048576,3,0)</f>
        <v>高雄市</v>
      </c>
      <c r="G253" s="16" t="str">
        <f>VLOOKUP(B253,總表!$1:$1048576,6,0)</f>
        <v>許守善</v>
      </c>
      <c r="H253" s="16" t="str">
        <f>VLOOKUP(B253,總表!$1:$1048576,7,0)</f>
        <v>高雄市三民區光武國民小學</v>
      </c>
      <c r="I253" s="16" t="str">
        <f>VLOOKUP(B253,總表!$1:$1048576,8,0)</f>
        <v>許宇漢</v>
      </c>
      <c r="J253" s="16" t="str">
        <f>VLOOKUP(B253,總表!$1:$1048576,9,0)</f>
        <v>高雄市三民區博愛國民小學</v>
      </c>
      <c r="K253" s="16">
        <f>VLOOKUP(B253,總表!$1:$1048576,10,0)</f>
        <v>0</v>
      </c>
      <c r="L253" s="16">
        <f>VLOOKUP(B253,總表!$1:$1048576,11,0)</f>
        <v>0</v>
      </c>
      <c r="M253" s="16" t="str">
        <f>VLOOKUP(B253,總表!$1:$1048576,12,0)</f>
        <v>邱盈瑄</v>
      </c>
      <c r="N253" s="16" t="str">
        <f>VLOOKUP(B253,總表!$1:$1048576,13,0)</f>
        <v>高雄市三民區光武國民小學</v>
      </c>
      <c r="O253" s="16" t="str">
        <f>VLOOKUP(B253,總表!$1:$1048576,14,0)</f>
        <v>江宗翰</v>
      </c>
      <c r="P253" s="16" t="str">
        <f>VLOOKUP(B253,總表!$1:$1048576,15,0)</f>
        <v>高雄市三民區博愛國民小學</v>
      </c>
      <c r="Q253" s="16">
        <f>VLOOKUP(B253,總表!$1:$1048576,16,0)</f>
        <v>0</v>
      </c>
      <c r="R253" s="16">
        <f>VLOOKUP(B253,總表!$1:$1048576,17,0)</f>
        <v>0</v>
      </c>
    </row>
    <row r="254" spans="1:18" ht="17.399999999999999" hidden="1" x14ac:dyDescent="0.3">
      <c r="A254" s="30" t="s">
        <v>3494</v>
      </c>
      <c r="B254" s="13" t="s">
        <v>2460</v>
      </c>
      <c r="C254" s="10" t="str">
        <f>VLOOKUP(B254,總表!$1:$1048576,2,0)</f>
        <v>伸縮撿拾筆</v>
      </c>
      <c r="D254" s="16" t="str">
        <f>VLOOKUP(B254,總表!$1:$1048576,4,0)</f>
        <v>便利生活</v>
      </c>
      <c r="E254" s="16" t="str">
        <f>VLOOKUP(B254,總表!$1:$1048576,5,0)</f>
        <v>國小組</v>
      </c>
      <c r="F254" s="16" t="str">
        <f>VLOOKUP(B254,總表!$1:$1048576,3,0)</f>
        <v>高雄市</v>
      </c>
      <c r="G254" s="16" t="str">
        <f>VLOOKUP(B254,總表!$1:$1048576,6,0)</f>
        <v>劉晴恩</v>
      </c>
      <c r="H254" s="16" t="str">
        <f>VLOOKUP(B254,總表!$1:$1048576,7,0)</f>
        <v>仁武國小</v>
      </c>
      <c r="I254" s="16" t="str">
        <f>VLOOKUP(B254,總表!$1:$1048576,8,0)</f>
        <v>陳宥碩</v>
      </c>
      <c r="J254" s="16" t="str">
        <f>VLOOKUP(B254,總表!$1:$1048576,9,0)</f>
        <v>仁武國小</v>
      </c>
      <c r="K254" s="16" t="str">
        <f>VLOOKUP(B254,總表!$1:$1048576,10,0)</f>
        <v>劉弈君</v>
      </c>
      <c r="L254" s="16" t="str">
        <f>VLOOKUP(B254,總表!$1:$1048576,11,0)</f>
        <v>仁武國小</v>
      </c>
      <c r="M254" s="16" t="str">
        <f>VLOOKUP(B254,總表!$1:$1048576,12,0)</f>
        <v>何婉寧</v>
      </c>
      <c r="N254" s="16" t="str">
        <f>VLOOKUP(B254,總表!$1:$1048576,13,0)</f>
        <v>高雄市仁武區仁武國民小學</v>
      </c>
      <c r="O254" s="16">
        <f>VLOOKUP(B254,總表!$1:$1048576,14,0)</f>
        <v>0</v>
      </c>
      <c r="P254" s="16">
        <f>VLOOKUP(B254,總表!$1:$1048576,15,0)</f>
        <v>0</v>
      </c>
      <c r="Q254" s="16">
        <f>VLOOKUP(B254,總表!$1:$1048576,16,0)</f>
        <v>0</v>
      </c>
      <c r="R254" s="16">
        <f>VLOOKUP(B254,總表!$1:$1048576,17,0)</f>
        <v>0</v>
      </c>
    </row>
    <row r="255" spans="1:18" ht="17.399999999999999" hidden="1" x14ac:dyDescent="0.3">
      <c r="A255" s="23" t="s">
        <v>3495</v>
      </c>
      <c r="B255" s="16" t="s">
        <v>2726</v>
      </c>
      <c r="C255" s="10" t="str">
        <f>VLOOKUP(B255,總表!$1:$1048576,2,0)</f>
        <v>再生水分流器</v>
      </c>
      <c r="D255" s="21" t="str">
        <f>VLOOKUP(B255,總表!$1:$1048576,4,0)</f>
        <v>前瞻/工業設計技術</v>
      </c>
      <c r="E255" s="16" t="str">
        <f>VLOOKUP(B255,總表!$1:$1048576,5,0)</f>
        <v>國小組</v>
      </c>
      <c r="F255" s="16" t="str">
        <f>VLOOKUP(B255,總表!$1:$1048576,3,0)</f>
        <v>高雄市</v>
      </c>
      <c r="G255" s="16" t="str">
        <f>VLOOKUP(B255,總表!$1:$1048576,6,0)</f>
        <v>殷梓嘉</v>
      </c>
      <c r="H255" s="16" t="str">
        <f>VLOOKUP(B255,總表!$1:$1048576,7,0)</f>
        <v>高雄市鼓山區龍華國民小學</v>
      </c>
      <c r="I255" s="16">
        <f>VLOOKUP(B255,總表!$1:$1048576,8,0)</f>
        <v>0</v>
      </c>
      <c r="J255" s="16">
        <f>VLOOKUP(B255,總表!$1:$1048576,9,0)</f>
        <v>0</v>
      </c>
      <c r="K255" s="16">
        <f>VLOOKUP(B255,總表!$1:$1048576,10,0)</f>
        <v>0</v>
      </c>
      <c r="L255" s="16">
        <f>VLOOKUP(B255,總表!$1:$1048576,11,0)</f>
        <v>0</v>
      </c>
      <c r="M255" s="16" t="str">
        <f>VLOOKUP(B255,總表!$1:$1048576,12,0)</f>
        <v>黃彥霖</v>
      </c>
      <c r="N255" s="16" t="str">
        <f>VLOOKUP(B255,總表!$1:$1048576,13,0)</f>
        <v>高雄市鼓山區龍華國民小學</v>
      </c>
      <c r="O255" s="16">
        <f>VLOOKUP(B255,總表!$1:$1048576,14,0)</f>
        <v>0</v>
      </c>
      <c r="P255" s="16">
        <f>VLOOKUP(B255,總表!$1:$1048576,15,0)</f>
        <v>0</v>
      </c>
      <c r="Q255" s="16">
        <f>VLOOKUP(B255,總表!$1:$1048576,16,0)</f>
        <v>0</v>
      </c>
      <c r="R255" s="16">
        <f>VLOOKUP(B255,總表!$1:$1048576,17,0)</f>
        <v>0</v>
      </c>
    </row>
    <row r="256" spans="1:18" ht="17.399999999999999" hidden="1" x14ac:dyDescent="0.3">
      <c r="A256" s="29" t="s">
        <v>3493</v>
      </c>
      <c r="B256" s="16" t="s">
        <v>2722</v>
      </c>
      <c r="C256" s="10" t="str">
        <f>VLOOKUP(B256,總表!$1:$1048576,2,0)</f>
        <v>太陽綠能寶特瓶淨水器</v>
      </c>
      <c r="D256" s="21" t="str">
        <f>VLOOKUP(B256,總表!$1:$1048576,4,0)</f>
        <v>前瞻/工業設計技術</v>
      </c>
      <c r="E256" s="16" t="str">
        <f>VLOOKUP(B256,總表!$1:$1048576,5,0)</f>
        <v>國小組</v>
      </c>
      <c r="F256" s="16" t="str">
        <f>VLOOKUP(B256,總表!$1:$1048576,3,0)</f>
        <v>高雄市</v>
      </c>
      <c r="G256" s="16" t="str">
        <f>VLOOKUP(B256,總表!$1:$1048576,6,0)</f>
        <v>陳謙碩</v>
      </c>
      <c r="H256" s="16" t="str">
        <f>VLOOKUP(B256,總表!$1:$1048576,7,0)</f>
        <v>高雄美國學校</v>
      </c>
      <c r="I256" s="16" t="str">
        <f>VLOOKUP(B256,總表!$1:$1048576,8,0)</f>
        <v>蔡承軒</v>
      </c>
      <c r="J256" s="16" t="str">
        <f>VLOOKUP(B256,總表!$1:$1048576,9,0)</f>
        <v>高雄美國學校</v>
      </c>
      <c r="K256" s="16">
        <f>VLOOKUP(B256,總表!$1:$1048576,10,0)</f>
        <v>0</v>
      </c>
      <c r="L256" s="16">
        <f>VLOOKUP(B256,總表!$1:$1048576,11,0)</f>
        <v>0</v>
      </c>
      <c r="M256" s="16" t="str">
        <f>VLOOKUP(B256,總表!$1:$1048576,12,0)</f>
        <v>許黃亮捷</v>
      </c>
      <c r="N256" s="16" t="str">
        <f>VLOOKUP(B256,總表!$1:$1048576,13,0)</f>
        <v>高雄美國學校</v>
      </c>
      <c r="O256" s="16">
        <f>VLOOKUP(B256,總表!$1:$1048576,14,0)</f>
        <v>0</v>
      </c>
      <c r="P256" s="16">
        <f>VLOOKUP(B256,總表!$1:$1048576,15,0)</f>
        <v>0</v>
      </c>
      <c r="Q256" s="16">
        <f>VLOOKUP(B256,總表!$1:$1048576,16,0)</f>
        <v>0</v>
      </c>
      <c r="R256" s="16">
        <f>VLOOKUP(B256,總表!$1:$1048576,17,0)</f>
        <v>0</v>
      </c>
    </row>
    <row r="257" spans="1:18" ht="17.399999999999999" hidden="1" x14ac:dyDescent="0.3">
      <c r="A257" s="25" t="s">
        <v>3492</v>
      </c>
      <c r="B257" s="13" t="s">
        <v>167</v>
      </c>
      <c r="C257" s="10" t="str">
        <f>VLOOKUP(B257,總表!$1:$1048576,2,0)</f>
        <v>爸爸快回家之自動感應集魚燈</v>
      </c>
      <c r="D257" s="17" t="str">
        <f>VLOOKUP(B257,總表!$1:$1048576,4,0)</f>
        <v>永續發展農糧技術</v>
      </c>
      <c r="E257" s="16" t="str">
        <f>VLOOKUP(B257,總表!$1:$1048576,5,0)</f>
        <v>國中組</v>
      </c>
      <c r="F257" s="16" t="str">
        <f>VLOOKUP(B257,總表!$1:$1048576,3,0)</f>
        <v>高雄市</v>
      </c>
      <c r="G257" s="16" t="str">
        <f>VLOOKUP(B257,總表!$1:$1048576,6,0)</f>
        <v>黃聖博</v>
      </c>
      <c r="H257" s="16" t="str">
        <f>VLOOKUP(B257,總表!$1:$1048576,7,0)</f>
        <v>高雄市立路竹高級中學國中部</v>
      </c>
      <c r="I257" s="16" t="str">
        <f>VLOOKUP(B257,總表!$1:$1048576,8,0)</f>
        <v>黃聖傑</v>
      </c>
      <c r="J257" s="16" t="str">
        <f>VLOOKUP(B257,總表!$1:$1048576,9,0)</f>
        <v>高雄市立路竹高級中學國中部</v>
      </c>
      <c r="K257" s="16" t="str">
        <f>VLOOKUP(B257,總表!$1:$1048576,10,0)</f>
        <v>劉翔睿</v>
      </c>
      <c r="L257" s="16" t="str">
        <f>VLOOKUP(B257,總表!$1:$1048576,11,0)</f>
        <v>高雄市立五福國民中學</v>
      </c>
      <c r="M257" s="16" t="str">
        <f>VLOOKUP(B257,總表!$1:$1048576,12,0)</f>
        <v>林烈毅</v>
      </c>
      <c r="N257" s="16" t="str">
        <f>VLOOKUP(B257,總表!$1:$1048576,13,0)</f>
        <v>高雄市立路竹高級中學</v>
      </c>
      <c r="O257" s="16" t="str">
        <f>VLOOKUP(B257,總表!$1:$1048576,14,0)</f>
        <v>陳孟琳</v>
      </c>
      <c r="P257" s="16" t="str">
        <f>VLOOKUP(B257,總表!$1:$1048576,15,0)</f>
        <v>高雄市立路竹高級中學</v>
      </c>
      <c r="Q257" s="16">
        <f>VLOOKUP(B257,總表!$1:$1048576,16,0)</f>
        <v>0</v>
      </c>
      <c r="R257" s="16">
        <f>VLOOKUP(B257,總表!$1:$1048576,17,0)</f>
        <v>0</v>
      </c>
    </row>
    <row r="258" spans="1:18" ht="17.399999999999999" hidden="1" x14ac:dyDescent="0.3">
      <c r="A258" s="30" t="s">
        <v>3494</v>
      </c>
      <c r="B258" s="13" t="s">
        <v>106</v>
      </c>
      <c r="C258" s="10" t="str">
        <f>VLOOKUP(B258,總表!$1:$1048576,2,0)</f>
        <v>果途箱FruitVoyager – Ripening-Controlled Shipping Crate</v>
      </c>
      <c r="D258" s="17" t="str">
        <f>VLOOKUP(B258,總表!$1:$1048576,4,0)</f>
        <v>永續發展農糧技術</v>
      </c>
      <c r="E258" s="16" t="str">
        <f>VLOOKUP(B258,總表!$1:$1048576,5,0)</f>
        <v>國中組</v>
      </c>
      <c r="F258" s="16" t="str">
        <f>VLOOKUP(B258,總表!$1:$1048576,3,0)</f>
        <v>高雄市</v>
      </c>
      <c r="G258" s="16" t="str">
        <f>VLOOKUP(B258,總表!$1:$1048576,6,0)</f>
        <v>簡琦燁</v>
      </c>
      <c r="H258" s="16" t="str">
        <f>VLOOKUP(B258,總表!$1:$1048576,7,0)</f>
        <v>高雄市立鹽埕國民中學</v>
      </c>
      <c r="I258" s="16" t="str">
        <f>VLOOKUP(B258,總表!$1:$1048576,8,0)</f>
        <v>呂昀芸</v>
      </c>
      <c r="J258" s="16" t="str">
        <f>VLOOKUP(B258,總表!$1:$1048576,9,0)</f>
        <v>高雄市立鹽埕國民中學</v>
      </c>
      <c r="K258" s="16" t="str">
        <f>VLOOKUP(B258,總表!$1:$1048576,10,0)</f>
        <v>陳沛琪</v>
      </c>
      <c r="L258" s="16" t="str">
        <f>VLOOKUP(B258,總表!$1:$1048576,11,0)</f>
        <v>高雄市立鹽埕國民中學</v>
      </c>
      <c r="M258" s="16" t="str">
        <f>VLOOKUP(B258,總表!$1:$1048576,12,0)</f>
        <v>董巧琦</v>
      </c>
      <c r="N258" s="16" t="str">
        <f>VLOOKUP(B258,總表!$1:$1048576,13,0)</f>
        <v>高雄市立鹽埕國民中學</v>
      </c>
      <c r="O258" s="16">
        <f>VLOOKUP(B258,總表!$1:$1048576,14,0)</f>
        <v>0</v>
      </c>
      <c r="P258" s="16">
        <f>VLOOKUP(B258,總表!$1:$1048576,15,0)</f>
        <v>0</v>
      </c>
      <c r="Q258" s="16">
        <f>VLOOKUP(B258,總表!$1:$1048576,16,0)</f>
        <v>0</v>
      </c>
      <c r="R258" s="16">
        <f>VLOOKUP(B258,總表!$1:$1048576,17,0)</f>
        <v>0</v>
      </c>
    </row>
    <row r="259" spans="1:18" ht="17.399999999999999" hidden="1" x14ac:dyDescent="0.3">
      <c r="A259" s="25" t="s">
        <v>3492</v>
      </c>
      <c r="B259" s="13" t="s">
        <v>383</v>
      </c>
      <c r="C259" s="10" t="str">
        <f>VLOOKUP(B259,總表!$1:$1048576,2,0)</f>
        <v>智匯調色器</v>
      </c>
      <c r="D259" s="18" t="str">
        <f>VLOOKUP(B259,總表!$1:$1048576,4,0)</f>
        <v>休閒與教育</v>
      </c>
      <c r="E259" s="16" t="str">
        <f>VLOOKUP(B259,總表!$1:$1048576,5,0)</f>
        <v>國中組</v>
      </c>
      <c r="F259" s="16" t="str">
        <f>VLOOKUP(B259,總表!$1:$1048576,3,0)</f>
        <v>高雄市</v>
      </c>
      <c r="G259" s="16" t="str">
        <f>VLOOKUP(B259,總表!$1:$1048576,6,0)</f>
        <v>李晨綾</v>
      </c>
      <c r="H259" s="16" t="str">
        <f>VLOOKUP(B259,總表!$1:$1048576,7,0)</f>
        <v>後勁國中</v>
      </c>
      <c r="I259" s="16">
        <f>VLOOKUP(B259,總表!$1:$1048576,8,0)</f>
        <v>0</v>
      </c>
      <c r="J259" s="16">
        <f>VLOOKUP(B259,總表!$1:$1048576,9,0)</f>
        <v>0</v>
      </c>
      <c r="K259" s="16">
        <f>VLOOKUP(B259,總表!$1:$1048576,10,0)</f>
        <v>0</v>
      </c>
      <c r="L259" s="16">
        <f>VLOOKUP(B259,總表!$1:$1048576,11,0)</f>
        <v>0</v>
      </c>
      <c r="M259" s="16" t="str">
        <f>VLOOKUP(B259,總表!$1:$1048576,12,0)</f>
        <v>楊力陵</v>
      </c>
      <c r="N259" s="16" t="str">
        <f>VLOOKUP(B259,總表!$1:$1048576,13,0)</f>
        <v>高雄市後勁國中</v>
      </c>
      <c r="O259" s="16" t="str">
        <f>VLOOKUP(B259,總表!$1:$1048576,14,0)</f>
        <v>翁雪芳</v>
      </c>
      <c r="P259" s="16" t="str">
        <f>VLOOKUP(B259,總表!$1:$1048576,15,0)</f>
        <v>高雄市後勁國中</v>
      </c>
      <c r="Q259" s="16">
        <f>VLOOKUP(B259,總表!$1:$1048576,16,0)</f>
        <v>0</v>
      </c>
      <c r="R259" s="16">
        <f>VLOOKUP(B259,總表!$1:$1048576,17,0)</f>
        <v>0</v>
      </c>
    </row>
    <row r="260" spans="1:18" ht="17.399999999999999" hidden="1" x14ac:dyDescent="0.3">
      <c r="A260" s="28" t="s">
        <v>3493</v>
      </c>
      <c r="B260" s="13" t="s">
        <v>350</v>
      </c>
      <c r="C260" s="10" t="str">
        <f>VLOOKUP(B260,總表!$1:$1048576,2,0)</f>
        <v>植語寶-互動娃娃</v>
      </c>
      <c r="D260" s="18" t="str">
        <f>VLOOKUP(B260,總表!$1:$1048576,4,0)</f>
        <v>休閒與教育</v>
      </c>
      <c r="E260" s="16" t="str">
        <f>VLOOKUP(B260,總表!$1:$1048576,5,0)</f>
        <v>國中組</v>
      </c>
      <c r="F260" s="16" t="str">
        <f>VLOOKUP(B260,總表!$1:$1048576,3,0)</f>
        <v>高雄市</v>
      </c>
      <c r="G260" s="16" t="str">
        <f>VLOOKUP(B260,總表!$1:$1048576,6,0)</f>
        <v>陳妍霏</v>
      </c>
      <c r="H260" s="16" t="str">
        <f>VLOOKUP(B260,總表!$1:$1048576,7,0)</f>
        <v>高雄市立橋頭國民中學</v>
      </c>
      <c r="I260" s="16" t="str">
        <f>VLOOKUP(B260,總表!$1:$1048576,8,0)</f>
        <v>蔣玥芝</v>
      </c>
      <c r="J260" s="16" t="str">
        <f>VLOOKUP(B260,總表!$1:$1048576,9,0)</f>
        <v>高雄市立橋頭國民中學</v>
      </c>
      <c r="K260" s="16" t="str">
        <f>VLOOKUP(B260,總表!$1:$1048576,10,0)</f>
        <v>陳俞安</v>
      </c>
      <c r="L260" s="16" t="str">
        <f>VLOOKUP(B260,總表!$1:$1048576,11,0)</f>
        <v>高雄市立橋頭國民中學</v>
      </c>
      <c r="M260" s="16" t="str">
        <f>VLOOKUP(B260,總表!$1:$1048576,12,0)</f>
        <v>劉樂農</v>
      </c>
      <c r="N260" s="16" t="str">
        <f>VLOOKUP(B260,總表!$1:$1048576,13,0)</f>
        <v>高雄市立橋頭國民中學</v>
      </c>
      <c r="O260" s="16" t="str">
        <f>VLOOKUP(B260,總表!$1:$1048576,14,0)</f>
        <v>龔聰莉</v>
      </c>
      <c r="P260" s="16" t="str">
        <f>VLOOKUP(B260,總表!$1:$1048576,15,0)</f>
        <v>高雄市立橋頭國民中學</v>
      </c>
      <c r="Q260" s="16" t="str">
        <f>VLOOKUP(B260,總表!$1:$1048576,16,0)</f>
        <v>許云馨</v>
      </c>
      <c r="R260" s="16" t="str">
        <f>VLOOKUP(B260,總表!$1:$1048576,17,0)</f>
        <v>國立高雄師範大學</v>
      </c>
    </row>
    <row r="261" spans="1:18" ht="17.399999999999999" hidden="1" x14ac:dyDescent="0.3">
      <c r="A261" s="22" t="s">
        <v>3495</v>
      </c>
      <c r="B261" s="13" t="s">
        <v>529</v>
      </c>
      <c r="C261" s="10" t="str">
        <f>VLOOKUP(B261,總表!$1:$1048576,2,0)</f>
        <v>土石流求生裝置Landslide Survival Beacon</v>
      </c>
      <c r="D261" s="19" t="str">
        <f>VLOOKUP(B261,總表!$1:$1048576,4,0)</f>
        <v>災害管理與安全</v>
      </c>
      <c r="E261" s="16" t="str">
        <f>VLOOKUP(B261,總表!$1:$1048576,5,0)</f>
        <v>國中組</v>
      </c>
      <c r="F261" s="16" t="str">
        <f>VLOOKUP(B261,總表!$1:$1048576,3,0)</f>
        <v>高雄市</v>
      </c>
      <c r="G261" s="16" t="str">
        <f>VLOOKUP(B261,總表!$1:$1048576,6,0)</f>
        <v>楊翔中</v>
      </c>
      <c r="H261" s="16" t="str">
        <f>VLOOKUP(B261,總表!$1:$1048576,7,0)</f>
        <v>高雄市立鹽埕國民中學</v>
      </c>
      <c r="I261" s="16" t="str">
        <f>VLOOKUP(B261,總表!$1:$1048576,8,0)</f>
        <v>高詠彬</v>
      </c>
      <c r="J261" s="16" t="str">
        <f>VLOOKUP(B261,總表!$1:$1048576,9,0)</f>
        <v>高雄市立鹽埕國民中學</v>
      </c>
      <c r="K261" s="16" t="str">
        <f>VLOOKUP(B261,總表!$1:$1048576,10,0)</f>
        <v>陳幼生</v>
      </c>
      <c r="L261" s="16" t="str">
        <f>VLOOKUP(B261,總表!$1:$1048576,11,0)</f>
        <v>高雄市立鹽埕國民中學</v>
      </c>
      <c r="M261" s="16" t="str">
        <f>VLOOKUP(B261,總表!$1:$1048576,12,0)</f>
        <v>董巧琦</v>
      </c>
      <c r="N261" s="16" t="str">
        <f>VLOOKUP(B261,總表!$1:$1048576,13,0)</f>
        <v>高雄市立鹽埕國民中學</v>
      </c>
      <c r="O261" s="16">
        <f>VLOOKUP(B261,總表!$1:$1048576,14,0)</f>
        <v>0</v>
      </c>
      <c r="P261" s="16">
        <f>VLOOKUP(B261,總表!$1:$1048576,15,0)</f>
        <v>0</v>
      </c>
      <c r="Q261" s="16">
        <f>VLOOKUP(B261,總表!$1:$1048576,16,0)</f>
        <v>0</v>
      </c>
      <c r="R261" s="16">
        <f>VLOOKUP(B261,總表!$1:$1048576,17,0)</f>
        <v>0</v>
      </c>
    </row>
    <row r="262" spans="1:18" ht="17.399999999999999" hidden="1" x14ac:dyDescent="0.3">
      <c r="A262" s="25" t="s">
        <v>3492</v>
      </c>
      <c r="B262" s="13" t="s">
        <v>495</v>
      </c>
      <c r="C262" s="10" t="str">
        <f>VLOOKUP(B262,總表!$1:$1048576,2,0)</f>
        <v>AI幫烤</v>
      </c>
      <c r="D262" s="19" t="str">
        <f>VLOOKUP(B262,總表!$1:$1048576,4,0)</f>
        <v>災害管理與安全</v>
      </c>
      <c r="E262" s="16" t="str">
        <f>VLOOKUP(B262,總表!$1:$1048576,5,0)</f>
        <v>國中組</v>
      </c>
      <c r="F262" s="16" t="str">
        <f>VLOOKUP(B262,總表!$1:$1048576,3,0)</f>
        <v>高雄市</v>
      </c>
      <c r="G262" s="16" t="str">
        <f>VLOOKUP(B262,總表!$1:$1048576,6,0)</f>
        <v>黃若寧</v>
      </c>
      <c r="H262" s="16" t="str">
        <f>VLOOKUP(B262,總表!$1:$1048576,7,0)</f>
        <v>Kaohsiung American School 高雄美國學校</v>
      </c>
      <c r="I262" s="16" t="str">
        <f>VLOOKUP(B262,總表!$1:$1048576,8,0)</f>
        <v>黃致興</v>
      </c>
      <c r="J262" s="16" t="str">
        <f>VLOOKUP(B262,總表!$1:$1048576,9,0)</f>
        <v>Kaohsiung American School 高雄美國學校</v>
      </c>
      <c r="K262" s="16" t="str">
        <f>VLOOKUP(B262,總表!$1:$1048576,10,0)</f>
        <v>劉珈妤</v>
      </c>
      <c r="L262" s="16" t="str">
        <f>VLOOKUP(B262,總表!$1:$1048576,11,0)</f>
        <v>Kaohsiung American School 高雄美國學校</v>
      </c>
      <c r="M262" s="16" t="str">
        <f>VLOOKUP(B262,總表!$1:$1048576,12,0)</f>
        <v>Ciint MunKHolm</v>
      </c>
      <c r="N262" s="16" t="str">
        <f>VLOOKUP(B262,總表!$1:$1048576,13,0)</f>
        <v>Kaohsiung American School 高雄美國學校</v>
      </c>
      <c r="O262" s="16">
        <f>VLOOKUP(B262,總表!$1:$1048576,14,0)</f>
        <v>0</v>
      </c>
      <c r="P262" s="16">
        <f>VLOOKUP(B262,總表!$1:$1048576,15,0)</f>
        <v>0</v>
      </c>
      <c r="Q262" s="16">
        <f>VLOOKUP(B262,總表!$1:$1048576,16,0)</f>
        <v>0</v>
      </c>
      <c r="R262" s="16">
        <f>VLOOKUP(B262,總表!$1:$1048576,17,0)</f>
        <v>0</v>
      </c>
    </row>
    <row r="263" spans="1:18" ht="17.399999999999999" hidden="1" x14ac:dyDescent="0.3">
      <c r="A263" s="28" t="s">
        <v>3493</v>
      </c>
      <c r="B263" s="13" t="s">
        <v>486</v>
      </c>
      <c r="C263" s="10" t="str">
        <f>VLOOKUP(B263,總表!$1:$1048576,2,0)</f>
        <v>巷口死角感測系統</v>
      </c>
      <c r="D263" s="19" t="str">
        <f>VLOOKUP(B263,總表!$1:$1048576,4,0)</f>
        <v>災害管理與安全</v>
      </c>
      <c r="E263" s="16" t="str">
        <f>VLOOKUP(B263,總表!$1:$1048576,5,0)</f>
        <v>國中組</v>
      </c>
      <c r="F263" s="16" t="str">
        <f>VLOOKUP(B263,總表!$1:$1048576,3,0)</f>
        <v>高雄市</v>
      </c>
      <c r="G263" s="16" t="str">
        <f>VLOOKUP(B263,總表!$1:$1048576,6,0)</f>
        <v>潘姳汝</v>
      </c>
      <c r="H263" s="16" t="str">
        <f>VLOOKUP(B263,總表!$1:$1048576,7,0)</f>
        <v>高雄市苓雅國民中學</v>
      </c>
      <c r="I263" s="16" t="str">
        <f>VLOOKUP(B263,總表!$1:$1048576,8,0)</f>
        <v>林柏任</v>
      </c>
      <c r="J263" s="16" t="str">
        <f>VLOOKUP(B263,總表!$1:$1048576,9,0)</f>
        <v>高雄市苓雅國民中學</v>
      </c>
      <c r="K263" s="16" t="str">
        <f>VLOOKUP(B263,總表!$1:$1048576,10,0)</f>
        <v>張靖晨</v>
      </c>
      <c r="L263" s="16" t="str">
        <f>VLOOKUP(B263,總表!$1:$1048576,11,0)</f>
        <v>高雄市苓雅國民中學</v>
      </c>
      <c r="M263" s="16" t="str">
        <f>VLOOKUP(B263,總表!$1:$1048576,12,0)</f>
        <v>張翔棋</v>
      </c>
      <c r="N263" s="16" t="str">
        <f>VLOOKUP(B263,總表!$1:$1048576,13,0)</f>
        <v>高雄市苓雅國民中學</v>
      </c>
      <c r="O263" s="16" t="str">
        <f>VLOOKUP(B263,總表!$1:$1048576,14,0)</f>
        <v>曾維雄</v>
      </c>
      <c r="P263" s="16" t="str">
        <f>VLOOKUP(B263,總表!$1:$1048576,15,0)</f>
        <v>高雄市高級工業職業學校</v>
      </c>
      <c r="Q263" s="16">
        <f>VLOOKUP(B263,總表!$1:$1048576,16,0)</f>
        <v>0</v>
      </c>
      <c r="R263" s="16">
        <f>VLOOKUP(B263,總表!$1:$1048576,17,0)</f>
        <v>0</v>
      </c>
    </row>
    <row r="264" spans="1:18" ht="17.399999999999999" hidden="1" x14ac:dyDescent="0.3">
      <c r="A264" s="28" t="s">
        <v>3493</v>
      </c>
      <c r="B264" s="13" t="s">
        <v>599</v>
      </c>
      <c r="C264" s="10" t="str">
        <f>VLOOKUP(B264,總表!$1:$1048576,2,0)</f>
        <v>人行道夜間警示系統</v>
      </c>
      <c r="D264" s="19" t="str">
        <f>VLOOKUP(B264,總表!$1:$1048576,4,0)</f>
        <v>災害管理與安全</v>
      </c>
      <c r="E264" s="16" t="str">
        <f>VLOOKUP(B264,總表!$1:$1048576,5,0)</f>
        <v>國中組</v>
      </c>
      <c r="F264" s="16" t="str">
        <f>VLOOKUP(B264,總表!$1:$1048576,3,0)</f>
        <v>高雄市</v>
      </c>
      <c r="G264" s="16" t="str">
        <f>VLOOKUP(B264,總表!$1:$1048576,6,0)</f>
        <v>王子緹</v>
      </c>
      <c r="H264" s="16" t="str">
        <f>VLOOKUP(B264,總表!$1:$1048576,7,0)</f>
        <v>高雄市立前金國中</v>
      </c>
      <c r="I264" s="16" t="str">
        <f>VLOOKUP(B264,總表!$1:$1048576,8,0)</f>
        <v>楊朝成</v>
      </c>
      <c r="J264" s="16" t="str">
        <f>VLOOKUP(B264,總表!$1:$1048576,9,0)</f>
        <v>高雄市立前金國中</v>
      </c>
      <c r="K264" s="16" t="str">
        <f>VLOOKUP(B264,總表!$1:$1048576,10,0)</f>
        <v>張陽介</v>
      </c>
      <c r="L264" s="16" t="str">
        <f>VLOOKUP(B264,總表!$1:$1048576,11,0)</f>
        <v>高雄市立前金國中</v>
      </c>
      <c r="M264" s="16" t="str">
        <f>VLOOKUP(B264,總表!$1:$1048576,12,0)</f>
        <v xml:space="preserve">王銘輝 </v>
      </c>
      <c r="N264" s="16" t="str">
        <f>VLOOKUP(B264,總表!$1:$1048576,13,0)</f>
        <v>高雄市立前金國中</v>
      </c>
      <c r="O264" s="16" t="str">
        <f>VLOOKUP(B264,總表!$1:$1048576,14,0)</f>
        <v>殷宏良</v>
      </c>
      <c r="P264" s="16" t="str">
        <f>VLOOKUP(B264,總表!$1:$1048576,15,0)</f>
        <v>高雄市立前金國中</v>
      </c>
      <c r="Q264" s="16" t="str">
        <f>VLOOKUP(B264,總表!$1:$1048576,16,0)</f>
        <v>曾紫純</v>
      </c>
      <c r="R264" s="16" t="str">
        <f>VLOOKUP(B264,總表!$1:$1048576,17,0)</f>
        <v>高雄市立前金國中</v>
      </c>
    </row>
    <row r="265" spans="1:18" ht="17.399999999999999" hidden="1" x14ac:dyDescent="0.3">
      <c r="A265" s="22" t="s">
        <v>3495</v>
      </c>
      <c r="B265" s="13" t="s">
        <v>773</v>
      </c>
      <c r="C265" s="10" t="str">
        <f>VLOOKUP(B265,總表!$1:$1048576,2,0)</f>
        <v>聲音感知觸覺手環</v>
      </c>
      <c r="D265" s="20" t="str">
        <f>VLOOKUP(B265,總表!$1:$1048576,4,0)</f>
        <v>社會照護</v>
      </c>
      <c r="E265" s="16" t="str">
        <f>VLOOKUP(B265,總表!$1:$1048576,5,0)</f>
        <v>國中組</v>
      </c>
      <c r="F265" s="16" t="str">
        <f>VLOOKUP(B265,總表!$1:$1048576,3,0)</f>
        <v>高雄市</v>
      </c>
      <c r="G265" s="16" t="str">
        <f>VLOOKUP(B265,總表!$1:$1048576,6,0)</f>
        <v>顏喬欣</v>
      </c>
      <c r="H265" s="16" t="str">
        <f>VLOOKUP(B265,總表!$1:$1048576,7,0)</f>
        <v>高雄市立鹽埕國民中學</v>
      </c>
      <c r="I265" s="16" t="str">
        <f>VLOOKUP(B265,總表!$1:$1048576,8,0)</f>
        <v>劉品緯</v>
      </c>
      <c r="J265" s="16" t="str">
        <f>VLOOKUP(B265,總表!$1:$1048576,9,0)</f>
        <v>高雄市立鹽埕國民中學</v>
      </c>
      <c r="K265" s="16" t="str">
        <f>VLOOKUP(B265,總表!$1:$1048576,10,0)</f>
        <v>蘇子禔</v>
      </c>
      <c r="L265" s="16" t="str">
        <f>VLOOKUP(B265,總表!$1:$1048576,11,0)</f>
        <v>高雄市立鹽埕國民中學</v>
      </c>
      <c r="M265" s="16" t="str">
        <f>VLOOKUP(B265,總表!$1:$1048576,12,0)</f>
        <v>董巧琦</v>
      </c>
      <c r="N265" s="16" t="str">
        <f>VLOOKUP(B265,總表!$1:$1048576,13,0)</f>
        <v>高雄市立鹽埕國民中學</v>
      </c>
      <c r="O265" s="16">
        <f>VLOOKUP(B265,總表!$1:$1048576,14,0)</f>
        <v>0</v>
      </c>
      <c r="P265" s="16">
        <f>VLOOKUP(B265,總表!$1:$1048576,15,0)</f>
        <v>0</v>
      </c>
      <c r="Q265" s="16">
        <f>VLOOKUP(B265,總表!$1:$1048576,16,0)</f>
        <v>0</v>
      </c>
      <c r="R265" s="16">
        <f>VLOOKUP(B265,總表!$1:$1048576,17,0)</f>
        <v>0</v>
      </c>
    </row>
    <row r="266" spans="1:18" ht="17.399999999999999" hidden="1" x14ac:dyDescent="0.3">
      <c r="A266" s="30" t="s">
        <v>3494</v>
      </c>
      <c r="B266" s="13" t="s">
        <v>768</v>
      </c>
      <c r="C266" s="10" t="str">
        <f>VLOOKUP(B266,總表!$1:$1048576,2,0)</f>
        <v>BreathPod – 晶體氧氣小艙</v>
      </c>
      <c r="D266" s="20" t="str">
        <f>VLOOKUP(B266,總表!$1:$1048576,4,0)</f>
        <v>社會照護</v>
      </c>
      <c r="E266" s="16" t="str">
        <f>VLOOKUP(B266,總表!$1:$1048576,5,0)</f>
        <v>國中組</v>
      </c>
      <c r="F266" s="16" t="str">
        <f>VLOOKUP(B266,總表!$1:$1048576,3,0)</f>
        <v>高雄市</v>
      </c>
      <c r="G266" s="16" t="str">
        <f>VLOOKUP(B266,總表!$1:$1048576,6,0)</f>
        <v>李安妮</v>
      </c>
      <c r="H266" s="16" t="str">
        <f>VLOOKUP(B266,總表!$1:$1048576,7,0)</f>
        <v>高雄市立鹽埕國民中學</v>
      </c>
      <c r="I266" s="16" t="str">
        <f>VLOOKUP(B266,總表!$1:$1048576,8,0)</f>
        <v>龔子騏</v>
      </c>
      <c r="J266" s="16" t="str">
        <f>VLOOKUP(B266,總表!$1:$1048576,9,0)</f>
        <v>高雄市立鹽埕國民中學</v>
      </c>
      <c r="K266" s="16" t="str">
        <f>VLOOKUP(B266,總表!$1:$1048576,10,0)</f>
        <v>施全享</v>
      </c>
      <c r="L266" s="16" t="str">
        <f>VLOOKUP(B266,總表!$1:$1048576,11,0)</f>
        <v>高雄市立鹽埕國民中學</v>
      </c>
      <c r="M266" s="16" t="str">
        <f>VLOOKUP(B266,總表!$1:$1048576,12,0)</f>
        <v>董巧琦</v>
      </c>
      <c r="N266" s="16" t="str">
        <f>VLOOKUP(B266,總表!$1:$1048576,13,0)</f>
        <v>高雄市立鹽埕國民中學</v>
      </c>
      <c r="O266" s="16">
        <f>VLOOKUP(B266,總表!$1:$1048576,14,0)</f>
        <v>0</v>
      </c>
      <c r="P266" s="16">
        <f>VLOOKUP(B266,總表!$1:$1048576,15,0)</f>
        <v>0</v>
      </c>
      <c r="Q266" s="16">
        <f>VLOOKUP(B266,總表!$1:$1048576,16,0)</f>
        <v>0</v>
      </c>
      <c r="R266" s="16">
        <f>VLOOKUP(B266,總表!$1:$1048576,17,0)</f>
        <v>0</v>
      </c>
    </row>
    <row r="267" spans="1:18" ht="17.399999999999999" hidden="1" x14ac:dyDescent="0.3">
      <c r="A267" s="22" t="s">
        <v>3495</v>
      </c>
      <c r="B267" s="13" t="s">
        <v>984</v>
      </c>
      <c r="C267" s="10" t="str">
        <f>VLOOKUP(B267,總表!$1:$1048576,2,0)</f>
        <v>智慧布告板 ReBoard – Smart Reusable Event Signage</v>
      </c>
      <c r="D267" s="16" t="str">
        <f>VLOOKUP(B267,總表!$1:$1048576,4,0)</f>
        <v>便利生活</v>
      </c>
      <c r="E267" s="16" t="str">
        <f>VLOOKUP(B267,總表!$1:$1048576,5,0)</f>
        <v>國中組</v>
      </c>
      <c r="F267" s="16" t="str">
        <f>VLOOKUP(B267,總表!$1:$1048576,3,0)</f>
        <v>高雄市</v>
      </c>
      <c r="G267" s="16" t="str">
        <f>VLOOKUP(B267,總表!$1:$1048576,6,0)</f>
        <v>王奕勝</v>
      </c>
      <c r="H267" s="16" t="str">
        <f>VLOOKUP(B267,總表!$1:$1048576,7,0)</f>
        <v>高雄市立鹽埕國民中學</v>
      </c>
      <c r="I267" s="16" t="str">
        <f>VLOOKUP(B267,總表!$1:$1048576,8,0)</f>
        <v>翁崇恩</v>
      </c>
      <c r="J267" s="16" t="str">
        <f>VLOOKUP(B267,總表!$1:$1048576,9,0)</f>
        <v>高雄市立鹽埕國民中學</v>
      </c>
      <c r="K267" s="16" t="str">
        <f>VLOOKUP(B267,總表!$1:$1048576,10,0)</f>
        <v>龔子騏</v>
      </c>
      <c r="L267" s="16" t="str">
        <f>VLOOKUP(B267,總表!$1:$1048576,11,0)</f>
        <v>高雄市立鹽埕國民中學</v>
      </c>
      <c r="M267" s="16" t="str">
        <f>VLOOKUP(B267,總表!$1:$1048576,12,0)</f>
        <v>董巧琦</v>
      </c>
      <c r="N267" s="16" t="str">
        <f>VLOOKUP(B267,總表!$1:$1048576,13,0)</f>
        <v>高雄市立鹽埕國民中學</v>
      </c>
      <c r="O267" s="16">
        <f>VLOOKUP(B267,總表!$1:$1048576,14,0)</f>
        <v>0</v>
      </c>
      <c r="P267" s="16">
        <f>VLOOKUP(B267,總表!$1:$1048576,15,0)</f>
        <v>0</v>
      </c>
      <c r="Q267" s="16">
        <f>VLOOKUP(B267,總表!$1:$1048576,16,0)</f>
        <v>0</v>
      </c>
      <c r="R267" s="16">
        <f>VLOOKUP(B267,總表!$1:$1048576,17,0)</f>
        <v>0</v>
      </c>
    </row>
    <row r="268" spans="1:18" ht="17.399999999999999" hidden="1" x14ac:dyDescent="0.3">
      <c r="A268" s="22" t="s">
        <v>3495</v>
      </c>
      <c r="B268" s="13" t="s">
        <v>887</v>
      </c>
      <c r="C268" s="10" t="str">
        <f>VLOOKUP(B268,總表!$1:$1048576,2,0)</f>
        <v>明亮的垃圾桶</v>
      </c>
      <c r="D268" s="16" t="str">
        <f>VLOOKUP(B268,總表!$1:$1048576,4,0)</f>
        <v>便利生活</v>
      </c>
      <c r="E268" s="16" t="str">
        <f>VLOOKUP(B268,總表!$1:$1048576,5,0)</f>
        <v>國中組</v>
      </c>
      <c r="F268" s="16" t="str">
        <f>VLOOKUP(B268,總表!$1:$1048576,3,0)</f>
        <v>高雄市</v>
      </c>
      <c r="G268" s="16" t="str">
        <f>VLOOKUP(B268,總表!$1:$1048576,6,0)</f>
        <v>吳亦翔</v>
      </c>
      <c r="H268" s="16" t="str">
        <f>VLOOKUP(B268,總表!$1:$1048576,7,0)</f>
        <v>高雄市苓雅國民中學</v>
      </c>
      <c r="I268" s="16" t="str">
        <f>VLOOKUP(B268,總表!$1:$1048576,8,0)</f>
        <v>曾崧閔</v>
      </c>
      <c r="J268" s="16" t="str">
        <f>VLOOKUP(B268,總表!$1:$1048576,9,0)</f>
        <v>高雄市苓雅國民中學</v>
      </c>
      <c r="K268" s="16">
        <f>VLOOKUP(B268,總表!$1:$1048576,10,0)</f>
        <v>0</v>
      </c>
      <c r="L268" s="16">
        <f>VLOOKUP(B268,總表!$1:$1048576,11,0)</f>
        <v>0</v>
      </c>
      <c r="M268" s="16" t="str">
        <f>VLOOKUP(B268,總表!$1:$1048576,12,0)</f>
        <v>張翔棋</v>
      </c>
      <c r="N268" s="16" t="str">
        <f>VLOOKUP(B268,總表!$1:$1048576,13,0)</f>
        <v>高雄市苓雅國民中學</v>
      </c>
      <c r="O268" s="16" t="str">
        <f>VLOOKUP(B268,總表!$1:$1048576,14,0)</f>
        <v>曾維雄</v>
      </c>
      <c r="P268" s="16" t="str">
        <f>VLOOKUP(B268,總表!$1:$1048576,15,0)</f>
        <v>高雄市高級工業職業學校</v>
      </c>
      <c r="Q268" s="16">
        <f>VLOOKUP(B268,總表!$1:$1048576,16,0)</f>
        <v>0</v>
      </c>
      <c r="R268" s="16">
        <f>VLOOKUP(B268,總表!$1:$1048576,17,0)</f>
        <v>0</v>
      </c>
    </row>
    <row r="269" spans="1:18" ht="17.399999999999999" hidden="1" x14ac:dyDescent="0.3">
      <c r="A269" s="22" t="s">
        <v>3495</v>
      </c>
      <c r="B269" s="13" t="s">
        <v>982</v>
      </c>
      <c r="C269" s="10" t="str">
        <f>VLOOKUP(B269,總表!$1:$1048576,2,0)</f>
        <v>智能驅蚊坐墊 Smart Mosquito-Repellent Cushion</v>
      </c>
      <c r="D269" s="16" t="str">
        <f>VLOOKUP(B269,總表!$1:$1048576,4,0)</f>
        <v>便利生活</v>
      </c>
      <c r="E269" s="16" t="str">
        <f>VLOOKUP(B269,總表!$1:$1048576,5,0)</f>
        <v>國中組</v>
      </c>
      <c r="F269" s="16" t="str">
        <f>VLOOKUP(B269,總表!$1:$1048576,3,0)</f>
        <v>高雄市</v>
      </c>
      <c r="G269" s="16" t="str">
        <f>VLOOKUP(B269,總表!$1:$1048576,6,0)</f>
        <v>李安妮</v>
      </c>
      <c r="H269" s="16" t="str">
        <f>VLOOKUP(B269,總表!$1:$1048576,7,0)</f>
        <v>高雄市立鹽埕國民中學</v>
      </c>
      <c r="I269" s="16" t="str">
        <f>VLOOKUP(B269,總表!$1:$1048576,8,0)</f>
        <v>楊翔中</v>
      </c>
      <c r="J269" s="16" t="str">
        <f>VLOOKUP(B269,總表!$1:$1048576,9,0)</f>
        <v>高雄市立鹽埕國民中學</v>
      </c>
      <c r="K269" s="16" t="str">
        <f>VLOOKUP(B269,總表!$1:$1048576,10,0)</f>
        <v>施全享</v>
      </c>
      <c r="L269" s="16" t="str">
        <f>VLOOKUP(B269,總表!$1:$1048576,11,0)</f>
        <v>高雄市立鹽埕國民中學</v>
      </c>
      <c r="M269" s="16" t="str">
        <f>VLOOKUP(B269,總表!$1:$1048576,12,0)</f>
        <v>董巧琦</v>
      </c>
      <c r="N269" s="16" t="str">
        <f>VLOOKUP(B269,總表!$1:$1048576,13,0)</f>
        <v>高雄市立鹽埕國民中學</v>
      </c>
      <c r="O269" s="16">
        <f>VLOOKUP(B269,總表!$1:$1048576,14,0)</f>
        <v>0</v>
      </c>
      <c r="P269" s="16">
        <f>VLOOKUP(B269,總表!$1:$1048576,15,0)</f>
        <v>0</v>
      </c>
      <c r="Q269" s="16">
        <f>VLOOKUP(B269,總表!$1:$1048576,16,0)</f>
        <v>0</v>
      </c>
      <c r="R269" s="16">
        <f>VLOOKUP(B269,總表!$1:$1048576,17,0)</f>
        <v>0</v>
      </c>
    </row>
    <row r="270" spans="1:18" ht="17.399999999999999" hidden="1" x14ac:dyDescent="0.3">
      <c r="A270" s="22" t="s">
        <v>3495</v>
      </c>
      <c r="B270" s="13" t="s">
        <v>897</v>
      </c>
      <c r="C270" s="10" t="str">
        <f>VLOOKUP(B270,總表!$1:$1048576,2,0)</f>
        <v>填縫援手</v>
      </c>
      <c r="D270" s="16" t="str">
        <f>VLOOKUP(B270,總表!$1:$1048576,4,0)</f>
        <v>便利生活</v>
      </c>
      <c r="E270" s="16" t="str">
        <f>VLOOKUP(B270,總表!$1:$1048576,5,0)</f>
        <v>國中組</v>
      </c>
      <c r="F270" s="16" t="str">
        <f>VLOOKUP(B270,總表!$1:$1048576,3,0)</f>
        <v>高雄市</v>
      </c>
      <c r="G270" s="16" t="str">
        <f>VLOOKUP(B270,總表!$1:$1048576,6,0)</f>
        <v>林仕劼</v>
      </c>
      <c r="H270" s="16" t="str">
        <f>VLOOKUP(B270,總表!$1:$1048576,7,0)</f>
        <v>佛光山普門中學</v>
      </c>
      <c r="I270" s="16" t="str">
        <f>VLOOKUP(B270,總表!$1:$1048576,8,0)</f>
        <v>潘志凱</v>
      </c>
      <c r="J270" s="16" t="str">
        <f>VLOOKUP(B270,總表!$1:$1048576,9,0)</f>
        <v>佛光山普門中學</v>
      </c>
      <c r="K270" s="16" t="str">
        <f>VLOOKUP(B270,總表!$1:$1048576,10,0)</f>
        <v>陳禹樽</v>
      </c>
      <c r="L270" s="16" t="str">
        <f>VLOOKUP(B270,總表!$1:$1048576,11,0)</f>
        <v>佛光山普門中學</v>
      </c>
      <c r="M270" s="16" t="str">
        <f>VLOOKUP(B270,總表!$1:$1048576,12,0)</f>
        <v>柯麗妃</v>
      </c>
      <c r="N270" s="16" t="str">
        <f>VLOOKUP(B270,總表!$1:$1048576,13,0)</f>
        <v>佛光山普門中學</v>
      </c>
      <c r="O270" s="16" t="str">
        <f>VLOOKUP(B270,總表!$1:$1048576,14,0)</f>
        <v>翁雅琦</v>
      </c>
      <c r="P270" s="16" t="str">
        <f>VLOOKUP(B270,總表!$1:$1048576,15,0)</f>
        <v>高雄市市立文山高級中學</v>
      </c>
      <c r="Q270" s="16">
        <f>VLOOKUP(B270,總表!$1:$1048576,16,0)</f>
        <v>0</v>
      </c>
      <c r="R270" s="16">
        <f>VLOOKUP(B270,總表!$1:$1048576,17,0)</f>
        <v>0</v>
      </c>
    </row>
    <row r="271" spans="1:18" ht="17.399999999999999" hidden="1" x14ac:dyDescent="0.3">
      <c r="A271" s="28" t="s">
        <v>3493</v>
      </c>
      <c r="B271" s="13" t="s">
        <v>1023</v>
      </c>
      <c r="C271" s="10" t="str">
        <f>VLOOKUP(B271,總表!$1:$1048576,2,0)</f>
        <v>警示指揮兩用棒</v>
      </c>
      <c r="D271" s="16" t="str">
        <f>VLOOKUP(B271,總表!$1:$1048576,4,0)</f>
        <v>便利生活</v>
      </c>
      <c r="E271" s="16" t="str">
        <f>VLOOKUP(B271,總表!$1:$1048576,5,0)</f>
        <v>國中組</v>
      </c>
      <c r="F271" s="16" t="str">
        <f>VLOOKUP(B271,總表!$1:$1048576,3,0)</f>
        <v>高雄市</v>
      </c>
      <c r="G271" s="16" t="str">
        <f>VLOOKUP(B271,總表!$1:$1048576,6,0)</f>
        <v>陳銥汝</v>
      </c>
      <c r="H271" s="16" t="str">
        <f>VLOOKUP(B271,總表!$1:$1048576,7,0)</f>
        <v>高雄市立陽明國民中學</v>
      </c>
      <c r="I271" s="16" t="str">
        <f>VLOOKUP(B271,總表!$1:$1048576,8,0)</f>
        <v>郭鎧瑄</v>
      </c>
      <c r="J271" s="16" t="str">
        <f>VLOOKUP(B271,總表!$1:$1048576,9,0)</f>
        <v>高雄市立陽明國民中學</v>
      </c>
      <c r="K271" s="16">
        <f>VLOOKUP(B271,總表!$1:$1048576,10,0)</f>
        <v>0</v>
      </c>
      <c r="L271" s="16">
        <f>VLOOKUP(B271,總表!$1:$1048576,11,0)</f>
        <v>0</v>
      </c>
      <c r="M271" s="16" t="str">
        <f>VLOOKUP(B271,總表!$1:$1048576,12,0)</f>
        <v>黃又慧</v>
      </c>
      <c r="N271" s="16" t="str">
        <f>VLOOKUP(B271,總表!$1:$1048576,13,0)</f>
        <v>高雄市陽明國民中學</v>
      </c>
      <c r="O271" s="16">
        <f>VLOOKUP(B271,總表!$1:$1048576,14,0)</f>
        <v>0</v>
      </c>
      <c r="P271" s="16">
        <f>VLOOKUP(B271,總表!$1:$1048576,15,0)</f>
        <v>0</v>
      </c>
      <c r="Q271" s="16">
        <f>VLOOKUP(B271,總表!$1:$1048576,16,0)</f>
        <v>0</v>
      </c>
      <c r="R271" s="16">
        <f>VLOOKUP(B271,總表!$1:$1048576,17,0)</f>
        <v>0</v>
      </c>
    </row>
    <row r="272" spans="1:18" ht="17.399999999999999" hidden="1" x14ac:dyDescent="0.3">
      <c r="A272" s="30" t="s">
        <v>3494</v>
      </c>
      <c r="B272" s="13" t="s">
        <v>1088</v>
      </c>
      <c r="C272" s="10" t="str">
        <f>VLOOKUP(B272,總表!$1:$1048576,2,0)</f>
        <v>耳護者-藍牙耳機式耳溫計</v>
      </c>
      <c r="D272" s="16" t="str">
        <f>VLOOKUP(B272,總表!$1:$1048576,4,0)</f>
        <v>便利生活</v>
      </c>
      <c r="E272" s="16" t="str">
        <f>VLOOKUP(B272,總表!$1:$1048576,5,0)</f>
        <v>國中組</v>
      </c>
      <c r="F272" s="16" t="str">
        <f>VLOOKUP(B272,總表!$1:$1048576,3,0)</f>
        <v>高雄市</v>
      </c>
      <c r="G272" s="16" t="str">
        <f>VLOOKUP(B272,總表!$1:$1048576,6,0)</f>
        <v>薛景鴻</v>
      </c>
      <c r="H272" s="16" t="str">
        <f>VLOOKUP(B272,總表!$1:$1048576,7,0)</f>
        <v>高雄市立路竹高級中學國中部</v>
      </c>
      <c r="I272" s="16" t="str">
        <f>VLOOKUP(B272,總表!$1:$1048576,8,0)</f>
        <v>蘇彥誠</v>
      </c>
      <c r="J272" s="16" t="str">
        <f>VLOOKUP(B272,總表!$1:$1048576,9,0)</f>
        <v>高雄市立路竹高級中學國中部</v>
      </c>
      <c r="K272" s="16" t="str">
        <f>VLOOKUP(B272,總表!$1:$1048576,10,0)</f>
        <v>蘇紘睿</v>
      </c>
      <c r="L272" s="16" t="str">
        <f>VLOOKUP(B272,總表!$1:$1048576,11,0)</f>
        <v>高雄市立岡山國民中學</v>
      </c>
      <c r="M272" s="16" t="str">
        <f>VLOOKUP(B272,總表!$1:$1048576,12,0)</f>
        <v>林烈毅</v>
      </c>
      <c r="N272" s="16" t="str">
        <f>VLOOKUP(B272,總表!$1:$1048576,13,0)</f>
        <v>高雄市立路竹高級中學</v>
      </c>
      <c r="O272" s="16" t="str">
        <f>VLOOKUP(B272,總表!$1:$1048576,14,0)</f>
        <v>陳孟琳</v>
      </c>
      <c r="P272" s="16" t="str">
        <f>VLOOKUP(B272,總表!$1:$1048576,15,0)</f>
        <v>高雄市立路竹高級中學</v>
      </c>
      <c r="Q272" s="16">
        <f>VLOOKUP(B272,總表!$1:$1048576,16,0)</f>
        <v>0</v>
      </c>
      <c r="R272" s="16">
        <f>VLOOKUP(B272,總表!$1:$1048576,17,0)</f>
        <v>0</v>
      </c>
    </row>
    <row r="273" spans="1:18" ht="17.399999999999999" hidden="1" x14ac:dyDescent="0.3">
      <c r="A273" s="30" t="s">
        <v>3494</v>
      </c>
      <c r="B273" s="13" t="s">
        <v>1079</v>
      </c>
      <c r="C273" s="10" t="str">
        <f>VLOOKUP(B273,總表!$1:$1048576,2,0)</f>
        <v>藥布自黏棒</v>
      </c>
      <c r="D273" s="16" t="str">
        <f>VLOOKUP(B273,總表!$1:$1048576,4,0)</f>
        <v>便利生活</v>
      </c>
      <c r="E273" s="16" t="str">
        <f>VLOOKUP(B273,總表!$1:$1048576,5,0)</f>
        <v>國中組</v>
      </c>
      <c r="F273" s="16" t="str">
        <f>VLOOKUP(B273,總表!$1:$1048576,3,0)</f>
        <v>高雄市</v>
      </c>
      <c r="G273" s="16" t="str">
        <f>VLOOKUP(B273,總表!$1:$1048576,6,0)</f>
        <v>楊詠琁</v>
      </c>
      <c r="H273" s="16" t="str">
        <f>VLOOKUP(B273,總表!$1:$1048576,7,0)</f>
        <v>高雄市苓雅國民中學</v>
      </c>
      <c r="I273" s="16" t="str">
        <f>VLOOKUP(B273,總表!$1:$1048576,8,0)</f>
        <v>林立祐</v>
      </c>
      <c r="J273" s="16" t="str">
        <f>VLOOKUP(B273,總表!$1:$1048576,9,0)</f>
        <v>高雄市苓雅國民中學</v>
      </c>
      <c r="K273" s="16" t="str">
        <f>VLOOKUP(B273,總表!$1:$1048576,10,0)</f>
        <v>郭旭</v>
      </c>
      <c r="L273" s="16" t="str">
        <f>VLOOKUP(B273,總表!$1:$1048576,11,0)</f>
        <v>高雄市苓雅國民中學</v>
      </c>
      <c r="M273" s="16" t="str">
        <f>VLOOKUP(B273,總表!$1:$1048576,12,0)</f>
        <v>張翔棋</v>
      </c>
      <c r="N273" s="16" t="str">
        <f>VLOOKUP(B273,總表!$1:$1048576,13,0)</f>
        <v>高雄市苓雅國民中學</v>
      </c>
      <c r="O273" s="16" t="str">
        <f>VLOOKUP(B273,總表!$1:$1048576,14,0)</f>
        <v>曾維雄</v>
      </c>
      <c r="P273" s="16" t="str">
        <f>VLOOKUP(B273,總表!$1:$1048576,15,0)</f>
        <v>高雄市高級工業職業學校</v>
      </c>
      <c r="Q273" s="16">
        <f>VLOOKUP(B273,總表!$1:$1048576,16,0)</f>
        <v>0</v>
      </c>
      <c r="R273" s="16">
        <f>VLOOKUP(B273,總表!$1:$1048576,17,0)</f>
        <v>0</v>
      </c>
    </row>
    <row r="274" spans="1:18" ht="17.399999999999999" hidden="1" x14ac:dyDescent="0.3">
      <c r="A274" s="25" t="s">
        <v>3492</v>
      </c>
      <c r="B274" s="13" t="s">
        <v>1218</v>
      </c>
      <c r="C274" s="10" t="str">
        <f>VLOOKUP(B274,總表!$1:$1048576,2,0)</f>
        <v>公路分隔島發電系統</v>
      </c>
      <c r="D274" s="21" t="str">
        <f>VLOOKUP(B274,總表!$1:$1048576,4,0)</f>
        <v>前瞻/工業設計技術</v>
      </c>
      <c r="E274" s="16" t="str">
        <f>VLOOKUP(B274,總表!$1:$1048576,5,0)</f>
        <v>國中組</v>
      </c>
      <c r="F274" s="16" t="str">
        <f>VLOOKUP(B274,總表!$1:$1048576,3,0)</f>
        <v>高雄市</v>
      </c>
      <c r="G274" s="16" t="str">
        <f>VLOOKUP(B274,總表!$1:$1048576,6,0)</f>
        <v>邱柏彥</v>
      </c>
      <c r="H274" s="16" t="str">
        <f>VLOOKUP(B274,總表!$1:$1048576,7,0)</f>
        <v>高雄市立前金國中</v>
      </c>
      <c r="I274" s="16" t="str">
        <f>VLOOKUP(B274,總表!$1:$1048576,8,0)</f>
        <v>郭峻瑜</v>
      </c>
      <c r="J274" s="16" t="str">
        <f>VLOOKUP(B274,總表!$1:$1048576,9,0)</f>
        <v>高雄市立前金國中</v>
      </c>
      <c r="K274" s="16" t="str">
        <f>VLOOKUP(B274,總表!$1:$1048576,10,0)</f>
        <v>李品辰</v>
      </c>
      <c r="L274" s="16" t="str">
        <f>VLOOKUP(B274,總表!$1:$1048576,11,0)</f>
        <v>高雄市立前金國中</v>
      </c>
      <c r="M274" s="16" t="str">
        <f>VLOOKUP(B274,總表!$1:$1048576,12,0)</f>
        <v xml:space="preserve">王銘輝 </v>
      </c>
      <c r="N274" s="16" t="str">
        <f>VLOOKUP(B274,總表!$1:$1048576,13,0)</f>
        <v>高雄市立前金國中</v>
      </c>
      <c r="O274" s="16" t="str">
        <f>VLOOKUP(B274,總表!$1:$1048576,14,0)</f>
        <v>殷宏良</v>
      </c>
      <c r="P274" s="16" t="str">
        <f>VLOOKUP(B274,總表!$1:$1048576,15,0)</f>
        <v>高雄市立前金國中</v>
      </c>
      <c r="Q274" s="16" t="str">
        <f>VLOOKUP(B274,總表!$1:$1048576,16,0)</f>
        <v>曾紫純</v>
      </c>
      <c r="R274" s="16" t="str">
        <f>VLOOKUP(B274,總表!$1:$1048576,17,0)</f>
        <v>高雄市立前金國中</v>
      </c>
    </row>
    <row r="275" spans="1:18" ht="17.399999999999999" hidden="1" x14ac:dyDescent="0.3">
      <c r="A275" s="30" t="s">
        <v>3494</v>
      </c>
      <c r="B275" s="13" t="s">
        <v>1204</v>
      </c>
      <c r="C275" s="10" t="str">
        <f>VLOOKUP(B275,總表!$1:$1048576,2,0)</f>
        <v>太陽能永續 磷光手電筒</v>
      </c>
      <c r="D275" s="21" t="str">
        <f>VLOOKUP(B275,總表!$1:$1048576,4,0)</f>
        <v>前瞻/工業設計技術</v>
      </c>
      <c r="E275" s="16" t="str">
        <f>VLOOKUP(B275,總表!$1:$1048576,5,0)</f>
        <v>國中組</v>
      </c>
      <c r="F275" s="16" t="str">
        <f>VLOOKUP(B275,總表!$1:$1048576,3,0)</f>
        <v>高雄市</v>
      </c>
      <c r="G275" s="16" t="str">
        <f>VLOOKUP(B275,總表!$1:$1048576,6,0)</f>
        <v>蘇子禔</v>
      </c>
      <c r="H275" s="16" t="str">
        <f>VLOOKUP(B275,總表!$1:$1048576,7,0)</f>
        <v>高雄市立鹽埕國民中學</v>
      </c>
      <c r="I275" s="16" t="str">
        <f>VLOOKUP(B275,總表!$1:$1048576,8,0)</f>
        <v>顏喬欣</v>
      </c>
      <c r="J275" s="16" t="str">
        <f>VLOOKUP(B275,總表!$1:$1048576,9,0)</f>
        <v>高雄市立鹽埕國民中學</v>
      </c>
      <c r="K275" s="16" t="str">
        <f>VLOOKUP(B275,總表!$1:$1048576,10,0)</f>
        <v>劉品緯</v>
      </c>
      <c r="L275" s="16" t="str">
        <f>VLOOKUP(B275,總表!$1:$1048576,11,0)</f>
        <v>高雄市立鹽埕國民中學</v>
      </c>
      <c r="M275" s="16" t="str">
        <f>VLOOKUP(B275,總表!$1:$1048576,12,0)</f>
        <v>董巧琦</v>
      </c>
      <c r="N275" s="16" t="str">
        <f>VLOOKUP(B275,總表!$1:$1048576,13,0)</f>
        <v>高雄市立鹽埕國民中學</v>
      </c>
      <c r="O275" s="16">
        <f>VLOOKUP(B275,總表!$1:$1048576,14,0)</f>
        <v>0</v>
      </c>
      <c r="P275" s="16">
        <f>VLOOKUP(B275,總表!$1:$1048576,15,0)</f>
        <v>0</v>
      </c>
      <c r="Q275" s="16">
        <f>VLOOKUP(B275,總表!$1:$1048576,16,0)</f>
        <v>0</v>
      </c>
      <c r="R275" s="16">
        <f>VLOOKUP(B275,總表!$1:$1048576,17,0)</f>
        <v>0</v>
      </c>
    </row>
    <row r="276" spans="1:18" ht="17.399999999999999" hidden="1" x14ac:dyDescent="0.3">
      <c r="A276" s="22" t="s">
        <v>3495</v>
      </c>
      <c r="B276" s="13" t="s">
        <v>2844</v>
      </c>
      <c r="C276" s="10" t="str">
        <f>VLOOKUP(B276,總表!$1:$1048576,2,0)</f>
        <v>生態養殖雲端管家</v>
      </c>
      <c r="D276" s="17" t="str">
        <f>VLOOKUP(B276,總表!$1:$1048576,4,0)</f>
        <v>永續發展農糧技術</v>
      </c>
      <c r="E276" s="16" t="str">
        <f>VLOOKUP(B276,總表!$1:$1048576,5,0)</f>
        <v>高中職組</v>
      </c>
      <c r="F276" s="16" t="str">
        <f>VLOOKUP(B276,總表!$1:$1048576,3,0)</f>
        <v>基隆市</v>
      </c>
      <c r="G276" s="16" t="str">
        <f>VLOOKUP(B276,總表!$1:$1048576,6,0)</f>
        <v>戴可媗</v>
      </c>
      <c r="H276" s="16" t="str">
        <f>VLOOKUP(B276,總表!$1:$1048576,7,0)</f>
        <v>國立基隆高級商工職業學校</v>
      </c>
      <c r="I276" s="16" t="str">
        <f>VLOOKUP(B276,總表!$1:$1048576,8,0)</f>
        <v>周妤莙</v>
      </c>
      <c r="J276" s="16" t="str">
        <f>VLOOKUP(B276,總表!$1:$1048576,9,0)</f>
        <v>國立基隆高級商工職業學校</v>
      </c>
      <c r="K276" s="16" t="str">
        <f>VLOOKUP(B276,總表!$1:$1048576,10,0)</f>
        <v>陳立欣</v>
      </c>
      <c r="L276" s="16" t="str">
        <f>VLOOKUP(B276,總表!$1:$1048576,11,0)</f>
        <v>國立基隆高級商工職業學校</v>
      </c>
      <c r="M276" s="16" t="str">
        <f>VLOOKUP(B276,總表!$1:$1048576,12,0)</f>
        <v>黃研綾</v>
      </c>
      <c r="N276" s="16" t="str">
        <f>VLOOKUP(B276,總表!$1:$1048576,13,0)</f>
        <v xml:space="preserve">國立基隆高級商工職業學校 </v>
      </c>
      <c r="O276" s="16" t="str">
        <f>VLOOKUP(B276,總表!$1:$1048576,14,0)</f>
        <v>余秉祐</v>
      </c>
      <c r="P276" s="16" t="str">
        <f>VLOOKUP(B276,總表!$1:$1048576,15,0)</f>
        <v xml:space="preserve">國立基隆高級商工職業學校 </v>
      </c>
      <c r="Q276" s="16" t="str">
        <f>VLOOKUP(B276,總表!$1:$1048576,16,0)</f>
        <v>陳家榛</v>
      </c>
      <c r="R276" s="16" t="str">
        <f>VLOOKUP(B276,總表!$1:$1048576,17,0)</f>
        <v xml:space="preserve">國立基隆高級商工職業學校 </v>
      </c>
    </row>
    <row r="277" spans="1:18" ht="17.399999999999999" hidden="1" x14ac:dyDescent="0.3">
      <c r="A277" s="28" t="s">
        <v>3493</v>
      </c>
      <c r="B277" s="13" t="s">
        <v>2836</v>
      </c>
      <c r="C277" s="10" t="str">
        <f>VLOOKUP(B277,總表!$1:$1048576,2,0)</f>
        <v>環保尖兵</v>
      </c>
      <c r="D277" s="17" t="str">
        <f>VLOOKUP(B277,總表!$1:$1048576,4,0)</f>
        <v>永續發展農糧技術</v>
      </c>
      <c r="E277" s="16" t="str">
        <f>VLOOKUP(B277,總表!$1:$1048576,5,0)</f>
        <v>高中職組</v>
      </c>
      <c r="F277" s="16" t="str">
        <f>VLOOKUP(B277,總表!$1:$1048576,3,0)</f>
        <v>基隆市</v>
      </c>
      <c r="G277" s="16" t="str">
        <f>VLOOKUP(B277,總表!$1:$1048576,6,0)</f>
        <v>馮梓祐</v>
      </c>
      <c r="H277" s="16" t="str">
        <f>VLOOKUP(B277,總表!$1:$1048576,7,0)</f>
        <v>國立基隆高級商工職業學校</v>
      </c>
      <c r="I277" s="16" t="str">
        <f>VLOOKUP(B277,總表!$1:$1048576,8,0)</f>
        <v>蕭岑瑄</v>
      </c>
      <c r="J277" s="16" t="str">
        <f>VLOOKUP(B277,總表!$1:$1048576,9,0)</f>
        <v>國立基隆高級商工職業學校</v>
      </c>
      <c r="K277" s="16" t="str">
        <f>VLOOKUP(B277,總表!$1:$1048576,10,0)</f>
        <v>陳沛璇</v>
      </c>
      <c r="L277" s="16" t="str">
        <f>VLOOKUP(B277,總表!$1:$1048576,11,0)</f>
        <v>國立基隆高級商工職業學校</v>
      </c>
      <c r="M277" s="16" t="str">
        <f>VLOOKUP(B277,總表!$1:$1048576,12,0)</f>
        <v>鄭璁華</v>
      </c>
      <c r="N277" s="16" t="str">
        <f>VLOOKUP(B277,總表!$1:$1048576,13,0)</f>
        <v>國立基隆高級商工職業學校</v>
      </c>
      <c r="O277" s="16" t="str">
        <f>VLOOKUP(B277,總表!$1:$1048576,14,0)</f>
        <v>魏志鴻</v>
      </c>
      <c r="P277" s="16" t="str">
        <f>VLOOKUP(B277,總表!$1:$1048576,15,0)</f>
        <v>國立基隆高級商工職業學校</v>
      </c>
      <c r="Q277" s="16" t="str">
        <f>VLOOKUP(B277,總表!$1:$1048576,16,0)</f>
        <v>陳家榛</v>
      </c>
      <c r="R277" s="16" t="str">
        <f>VLOOKUP(B277,總表!$1:$1048576,17,0)</f>
        <v>國立基隆高級商工職業學校</v>
      </c>
    </row>
    <row r="278" spans="1:18" ht="17.399999999999999" hidden="1" x14ac:dyDescent="0.3">
      <c r="A278" s="28" t="s">
        <v>3493</v>
      </c>
      <c r="B278" s="13" t="s">
        <v>3027</v>
      </c>
      <c r="C278" s="10" t="str">
        <f>VLOOKUP(B278,總表!$1:$1048576,2,0)</f>
        <v>智慧車艙安全監控系統</v>
      </c>
      <c r="D278" s="19" t="str">
        <f>VLOOKUP(B278,總表!$1:$1048576,4,0)</f>
        <v>災害管理與安全</v>
      </c>
      <c r="E278" s="16" t="str">
        <f>VLOOKUP(B278,總表!$1:$1048576,5,0)</f>
        <v>高中職組</v>
      </c>
      <c r="F278" s="16" t="str">
        <f>VLOOKUP(B278,總表!$1:$1048576,3,0)</f>
        <v>基隆市</v>
      </c>
      <c r="G278" s="16" t="str">
        <f>VLOOKUP(B278,總表!$1:$1048576,6,0)</f>
        <v>蘇靖翔</v>
      </c>
      <c r="H278" s="16" t="str">
        <f>VLOOKUP(B278,總表!$1:$1048576,7,0)</f>
        <v>國立基隆高級商工職業學校</v>
      </c>
      <c r="I278" s="16" t="str">
        <f>VLOOKUP(B278,總表!$1:$1048576,8,0)</f>
        <v>黃品叡</v>
      </c>
      <c r="J278" s="16" t="str">
        <f>VLOOKUP(B278,總表!$1:$1048576,9,0)</f>
        <v>國立基隆高級商工職業學校</v>
      </c>
      <c r="K278" s="16" t="str">
        <f>VLOOKUP(B278,總表!$1:$1048576,10,0)</f>
        <v>莊閔祺</v>
      </c>
      <c r="L278" s="16" t="str">
        <f>VLOOKUP(B278,總表!$1:$1048576,11,0)</f>
        <v>國立基隆高級商工職業學校</v>
      </c>
      <c r="M278" s="16" t="str">
        <f>VLOOKUP(B278,總表!$1:$1048576,12,0)</f>
        <v>鄭璁華</v>
      </c>
      <c r="N278" s="16" t="str">
        <f>VLOOKUP(B278,總表!$1:$1048576,13,0)</f>
        <v>國立基隆高級商工職業學校</v>
      </c>
      <c r="O278" s="16" t="str">
        <f>VLOOKUP(B278,總表!$1:$1048576,14,0)</f>
        <v>江玉婷</v>
      </c>
      <c r="P278" s="16" t="str">
        <f>VLOOKUP(B278,總表!$1:$1048576,15,0)</f>
        <v>國立基隆高級商工職業學校</v>
      </c>
      <c r="Q278" s="16" t="str">
        <f>VLOOKUP(B278,總表!$1:$1048576,16,0)</f>
        <v>顏國恩</v>
      </c>
      <c r="R278" s="16" t="str">
        <f>VLOOKUP(B278,總表!$1:$1048576,17,0)</f>
        <v>國立基隆高級商工職業學校</v>
      </c>
    </row>
    <row r="279" spans="1:18" ht="17.399999999999999" hidden="1" x14ac:dyDescent="0.3">
      <c r="A279" s="30" t="s">
        <v>3494</v>
      </c>
      <c r="B279" s="13" t="s">
        <v>3034</v>
      </c>
      <c r="C279" s="10" t="str">
        <f>VLOOKUP(B279,總表!$1:$1048576,2,0)</f>
        <v>零事故的距離－智能防翻與警報系統</v>
      </c>
      <c r="D279" s="19" t="str">
        <f>VLOOKUP(B279,總表!$1:$1048576,4,0)</f>
        <v>災害管理與安全</v>
      </c>
      <c r="E279" s="16" t="str">
        <f>VLOOKUP(B279,總表!$1:$1048576,5,0)</f>
        <v>高中職組</v>
      </c>
      <c r="F279" s="16" t="str">
        <f>VLOOKUP(B279,總表!$1:$1048576,3,0)</f>
        <v>基隆市</v>
      </c>
      <c r="G279" s="16" t="str">
        <f>VLOOKUP(B279,總表!$1:$1048576,6,0)</f>
        <v>蔣幼琦</v>
      </c>
      <c r="H279" s="16" t="str">
        <f>VLOOKUP(B279,總表!$1:$1048576,7,0)</f>
        <v>國立基隆高級商工職業學校</v>
      </c>
      <c r="I279" s="16" t="str">
        <f>VLOOKUP(B279,總表!$1:$1048576,8,0)</f>
        <v>邱詩琁</v>
      </c>
      <c r="J279" s="16" t="str">
        <f>VLOOKUP(B279,總表!$1:$1048576,9,0)</f>
        <v>國立基隆高級商工職業學校</v>
      </c>
      <c r="K279" s="16" t="str">
        <f>VLOOKUP(B279,總表!$1:$1048576,10,0)</f>
        <v>郭均成</v>
      </c>
      <c r="L279" s="16" t="str">
        <f>VLOOKUP(B279,總表!$1:$1048576,11,0)</f>
        <v>國立基隆高級商工職業學校</v>
      </c>
      <c r="M279" s="16" t="str">
        <f>VLOOKUP(B279,總表!$1:$1048576,12,0)</f>
        <v>顏國恩</v>
      </c>
      <c r="N279" s="16" t="str">
        <f>VLOOKUP(B279,總表!$1:$1048576,13,0)</f>
        <v>國立基隆高級商工職業學校</v>
      </c>
      <c r="O279" s="16" t="str">
        <f>VLOOKUP(B279,總表!$1:$1048576,14,0)</f>
        <v>鄭璁華</v>
      </c>
      <c r="P279" s="16" t="str">
        <f>VLOOKUP(B279,總表!$1:$1048576,15,0)</f>
        <v>國立基隆高級商工職業學校</v>
      </c>
      <c r="Q279" s="16" t="str">
        <f>VLOOKUP(B279,總表!$1:$1048576,16,0)</f>
        <v>陳家榛</v>
      </c>
      <c r="R279" s="16" t="str">
        <f>VLOOKUP(B279,總表!$1:$1048576,17,0)</f>
        <v>國立基隆高級商工職業學校</v>
      </c>
    </row>
    <row r="280" spans="1:18" ht="17.399999999999999" hidden="1" x14ac:dyDescent="0.3">
      <c r="A280" s="30" t="s">
        <v>3494</v>
      </c>
      <c r="B280" s="13" t="s">
        <v>3187</v>
      </c>
      <c r="C280" s="10" t="str">
        <f>VLOOKUP(B280,總表!$1:$1048576,2,0)</f>
        <v>智能互動地墊</v>
      </c>
      <c r="D280" s="20" t="str">
        <f>VLOOKUP(B280,總表!$1:$1048576,4,0)</f>
        <v>社會照護</v>
      </c>
      <c r="E280" s="16" t="str">
        <f>VLOOKUP(B280,總表!$1:$1048576,5,0)</f>
        <v>高中職組</v>
      </c>
      <c r="F280" s="16" t="str">
        <f>VLOOKUP(B280,總表!$1:$1048576,3,0)</f>
        <v>基隆市</v>
      </c>
      <c r="G280" s="16" t="str">
        <f>VLOOKUP(B280,總表!$1:$1048576,6,0)</f>
        <v>黃馨儀</v>
      </c>
      <c r="H280" s="16" t="str">
        <f>VLOOKUP(B280,總表!$1:$1048576,7,0)</f>
        <v>國立基隆商工 商經科</v>
      </c>
      <c r="I280" s="16" t="str">
        <f>VLOOKUP(B280,總表!$1:$1048576,8,0)</f>
        <v>陳亭蓁</v>
      </c>
      <c r="J280" s="16" t="str">
        <f>VLOOKUP(B280,總表!$1:$1048576,9,0)</f>
        <v>國立基隆商工 商經科</v>
      </c>
      <c r="K280" s="16" t="str">
        <f>VLOOKUP(B280,總表!$1:$1048576,10,0)</f>
        <v>張可諾</v>
      </c>
      <c r="L280" s="16" t="str">
        <f>VLOOKUP(B280,總表!$1:$1048576,11,0)</f>
        <v>國立基隆商工 資訊科</v>
      </c>
      <c r="M280" s="16" t="str">
        <f>VLOOKUP(B280,總表!$1:$1048576,12,0)</f>
        <v>李承熹</v>
      </c>
      <c r="N280" s="16" t="str">
        <f>VLOOKUP(B280,總表!$1:$1048576,13,0)</f>
        <v>國立基隆商工 資訊科 教務組長</v>
      </c>
      <c r="O280" s="16" t="str">
        <f>VLOOKUP(B280,總表!$1:$1048576,14,0)</f>
        <v>黃姸綾</v>
      </c>
      <c r="P280" s="16" t="str">
        <f>VLOOKUP(B280,總表!$1:$1048576,15,0)</f>
        <v>國立基隆商工 商經科 科主任</v>
      </c>
      <c r="Q280" s="16" t="str">
        <f>VLOOKUP(B280,總表!$1:$1048576,16,0)</f>
        <v>陳家榛</v>
      </c>
      <c r="R280" s="16" t="str">
        <f>VLOOKUP(B280,總表!$1:$1048576,17,0)</f>
        <v>國立基隆商工</v>
      </c>
    </row>
    <row r="281" spans="1:18" ht="17.399999999999999" hidden="1" x14ac:dyDescent="0.3">
      <c r="A281" s="30" t="s">
        <v>3494</v>
      </c>
      <c r="B281" s="13" t="s">
        <v>3306</v>
      </c>
      <c r="C281" s="10" t="str">
        <f>VLOOKUP(B281,總表!$1:$1048576,2,0)</f>
        <v>方向燈智能控制系統</v>
      </c>
      <c r="D281" s="16" t="str">
        <f>VLOOKUP(B281,總表!$1:$1048576,4,0)</f>
        <v>便利生活</v>
      </c>
      <c r="E281" s="16" t="str">
        <f>VLOOKUP(B281,總表!$1:$1048576,5,0)</f>
        <v>高中職組</v>
      </c>
      <c r="F281" s="16" t="str">
        <f>VLOOKUP(B281,總表!$1:$1048576,3,0)</f>
        <v>基隆市</v>
      </c>
      <c r="G281" s="16" t="str">
        <f>VLOOKUP(B281,總表!$1:$1048576,6,0)</f>
        <v>俞亭語</v>
      </c>
      <c r="H281" s="16" t="str">
        <f>VLOOKUP(B281,總表!$1:$1048576,7,0)</f>
        <v>國立基隆高級商工職業學校</v>
      </c>
      <c r="I281" s="16" t="str">
        <f>VLOOKUP(B281,總表!$1:$1048576,8,0)</f>
        <v>林姵璇</v>
      </c>
      <c r="J281" s="16" t="str">
        <f>VLOOKUP(B281,總表!$1:$1048576,9,0)</f>
        <v>國立基隆高級商工職業學校</v>
      </c>
      <c r="K281" s="16" t="str">
        <f>VLOOKUP(B281,總表!$1:$1048576,10,0)</f>
        <v>郭子毅</v>
      </c>
      <c r="L281" s="16" t="str">
        <f>VLOOKUP(B281,總表!$1:$1048576,11,0)</f>
        <v>國立基隆高級商工職業學校</v>
      </c>
      <c r="M281" s="16" t="str">
        <f>VLOOKUP(B281,總表!$1:$1048576,12,0)</f>
        <v>李承熹</v>
      </c>
      <c r="N281" s="16" t="str">
        <f>VLOOKUP(B281,總表!$1:$1048576,13,0)</f>
        <v>國立基隆高級商工職業學校資訊科 教務組長</v>
      </c>
      <c r="O281" s="16" t="str">
        <f>VLOOKUP(B281,總表!$1:$1048576,14,0)</f>
        <v>鄭璁華</v>
      </c>
      <c r="P281" s="16" t="str">
        <f>VLOOKUP(B281,總表!$1:$1048576,15,0)</f>
        <v>國立基隆高級商工職業學校</v>
      </c>
      <c r="Q281" s="16" t="str">
        <f>VLOOKUP(B281,總表!$1:$1048576,16,0)</f>
        <v>陳家榛</v>
      </c>
      <c r="R281" s="16" t="str">
        <f>VLOOKUP(B281,總表!$1:$1048576,17,0)</f>
        <v>國立基隆高級商工職業學校資訊科 教務組長</v>
      </c>
    </row>
    <row r="282" spans="1:18" ht="17.399999999999999" hidden="1" x14ac:dyDescent="0.3">
      <c r="A282" s="30" t="s">
        <v>3494</v>
      </c>
      <c r="B282" s="13" t="s">
        <v>3312</v>
      </c>
      <c r="C282" s="10" t="str">
        <f>VLOOKUP(B282,總表!$1:$1048576,2,0)</f>
        <v>助眠救星</v>
      </c>
      <c r="D282" s="16" t="str">
        <f>VLOOKUP(B282,總表!$1:$1048576,4,0)</f>
        <v>便利生活</v>
      </c>
      <c r="E282" s="16" t="str">
        <f>VLOOKUP(B282,總表!$1:$1048576,5,0)</f>
        <v>高中職組</v>
      </c>
      <c r="F282" s="16" t="str">
        <f>VLOOKUP(B282,總表!$1:$1048576,3,0)</f>
        <v>基隆市</v>
      </c>
      <c r="G282" s="16" t="str">
        <f>VLOOKUP(B282,總表!$1:$1048576,6,0)</f>
        <v>歐子嘉</v>
      </c>
      <c r="H282" s="16" t="str">
        <f>VLOOKUP(B282,總表!$1:$1048576,7,0)</f>
        <v>國立基隆高級商工職業學校</v>
      </c>
      <c r="I282" s="16" t="str">
        <f>VLOOKUP(B282,總表!$1:$1048576,8,0)</f>
        <v>廖以蓁</v>
      </c>
      <c r="J282" s="16" t="str">
        <f>VLOOKUP(B282,總表!$1:$1048576,9,0)</f>
        <v>國立基隆高級商工職業學校</v>
      </c>
      <c r="K282" s="16" t="str">
        <f>VLOOKUP(B282,總表!$1:$1048576,10,0)</f>
        <v>簡岑穎</v>
      </c>
      <c r="L282" s="16" t="str">
        <f>VLOOKUP(B282,總表!$1:$1048576,11,0)</f>
        <v>國立基隆高級商工職業學校</v>
      </c>
      <c r="M282" s="16" t="str">
        <f>VLOOKUP(B282,總表!$1:$1048576,12,0)</f>
        <v>鄭璁華</v>
      </c>
      <c r="N282" s="16" t="str">
        <f>VLOOKUP(B282,總表!$1:$1048576,13,0)</f>
        <v>國立基隆高級商工職業學校</v>
      </c>
      <c r="O282" s="16" t="str">
        <f>VLOOKUP(B282,總表!$1:$1048576,14,0)</f>
        <v>顏國恩</v>
      </c>
      <c r="P282" s="16" t="str">
        <f>VLOOKUP(B282,總表!$1:$1048576,15,0)</f>
        <v>國立基隆高級商工職業學校</v>
      </c>
      <c r="Q282" s="16" t="str">
        <f>VLOOKUP(B282,總表!$1:$1048576,16,0)</f>
        <v>陳萱沂</v>
      </c>
      <c r="R282" s="16">
        <f>VLOOKUP(B282,總表!$1:$1048576,17,0)</f>
        <v>0</v>
      </c>
    </row>
    <row r="283" spans="1:18" ht="17.399999999999999" hidden="1" x14ac:dyDescent="0.3">
      <c r="A283" s="22" t="s">
        <v>3495</v>
      </c>
      <c r="B283" s="13" t="s">
        <v>390</v>
      </c>
      <c r="C283" s="10" t="str">
        <f>VLOOKUP(B283,總表!$1:$1048576,2,0)</f>
        <v>自行車防傾倒腳撐</v>
      </c>
      <c r="D283" s="18" t="str">
        <f>VLOOKUP(B283,總表!$1:$1048576,4,0)</f>
        <v>休閒與教育</v>
      </c>
      <c r="E283" s="16" t="str">
        <f>VLOOKUP(B283,總表!$1:$1048576,5,0)</f>
        <v>國中組</v>
      </c>
      <c r="F283" s="16" t="str">
        <f>VLOOKUP(B283,總表!$1:$1048576,3,0)</f>
        <v>基隆市</v>
      </c>
      <c r="G283" s="16" t="str">
        <f>VLOOKUP(B283,總表!$1:$1048576,6,0)</f>
        <v>宋為濬</v>
      </c>
      <c r="H283" s="16" t="str">
        <f>VLOOKUP(B283,總表!$1:$1048576,7,0)</f>
        <v>基隆市立銘傳國中</v>
      </c>
      <c r="I283" s="16" t="str">
        <f>VLOOKUP(B283,總表!$1:$1048576,8,0)</f>
        <v>楊紹寬</v>
      </c>
      <c r="J283" s="16" t="str">
        <f>VLOOKUP(B283,總表!$1:$1048576,9,0)</f>
        <v>基隆市立銘傳國中</v>
      </c>
      <c r="K283" s="16" t="str">
        <f>VLOOKUP(B283,總表!$1:$1048576,10,0)</f>
        <v>陳新翰</v>
      </c>
      <c r="L283" s="16" t="str">
        <f>VLOOKUP(B283,總表!$1:$1048576,11,0)</f>
        <v>基隆市立銘傳國中</v>
      </c>
      <c r="M283" s="16" t="str">
        <f>VLOOKUP(B283,總表!$1:$1048576,12,0)</f>
        <v>李健次</v>
      </c>
      <c r="N283" s="16" t="str">
        <f>VLOOKUP(B283,總表!$1:$1048576,13,0)</f>
        <v xml:space="preserve">基隆市立銘傳國中 </v>
      </c>
      <c r="O283" s="16" t="str">
        <f>VLOOKUP(B283,總表!$1:$1048576,14,0)</f>
        <v>劉珠玲</v>
      </c>
      <c r="P283" s="16" t="str">
        <f>VLOOKUP(B283,總表!$1:$1048576,15,0)</f>
        <v xml:space="preserve">基隆市立銘傳國中 </v>
      </c>
      <c r="Q283" s="16" t="str">
        <f>VLOOKUP(B283,總表!$1:$1048576,16,0)</f>
        <v xml:space="preserve"> 沈容聞</v>
      </c>
      <c r="R283" s="16" t="str">
        <f>VLOOKUP(B283,總表!$1:$1048576,17,0)</f>
        <v xml:space="preserve">基隆市立銘傳國中 </v>
      </c>
    </row>
    <row r="284" spans="1:18" ht="17.399999999999999" hidden="1" x14ac:dyDescent="0.3">
      <c r="A284" s="22" t="s">
        <v>3495</v>
      </c>
      <c r="B284" s="13" t="s">
        <v>301</v>
      </c>
      <c r="C284" s="10" t="str">
        <f>VLOOKUP(B284,總表!$1:$1048576,2,0)</f>
        <v>畫具卷</v>
      </c>
      <c r="D284" s="18" t="str">
        <f>VLOOKUP(B284,總表!$1:$1048576,4,0)</f>
        <v>休閒與教育</v>
      </c>
      <c r="E284" s="16" t="str">
        <f>VLOOKUP(B284,總表!$1:$1048576,5,0)</f>
        <v>國中組</v>
      </c>
      <c r="F284" s="16" t="str">
        <f>VLOOKUP(B284,總表!$1:$1048576,3,0)</f>
        <v>基隆市</v>
      </c>
      <c r="G284" s="16" t="str">
        <f>VLOOKUP(B284,總表!$1:$1048576,6,0)</f>
        <v>甘惠心</v>
      </c>
      <c r="H284" s="16" t="str">
        <f>VLOOKUP(B284,總表!$1:$1048576,7,0)</f>
        <v>基隆市立銘傳國中</v>
      </c>
      <c r="I284" s="16" t="str">
        <f>VLOOKUP(B284,總表!$1:$1048576,8,0)</f>
        <v>武孟希</v>
      </c>
      <c r="J284" s="16" t="str">
        <f>VLOOKUP(B284,總表!$1:$1048576,9,0)</f>
        <v>基隆市立銘傳國中</v>
      </c>
      <c r="K284" s="16" t="str">
        <f>VLOOKUP(B284,總表!$1:$1048576,10,0)</f>
        <v>呂妍慧</v>
      </c>
      <c r="L284" s="16" t="str">
        <f>VLOOKUP(B284,總表!$1:$1048576,11,0)</f>
        <v>基隆市立銘傳國中</v>
      </c>
      <c r="M284" s="16" t="str">
        <f>VLOOKUP(B284,總表!$1:$1048576,12,0)</f>
        <v>李健次</v>
      </c>
      <c r="N284" s="16" t="str">
        <f>VLOOKUP(B284,總表!$1:$1048576,13,0)</f>
        <v>基隆市立銘傳國中</v>
      </c>
      <c r="O284" s="16" t="str">
        <f>VLOOKUP(B284,總表!$1:$1048576,14,0)</f>
        <v>袁昌宏</v>
      </c>
      <c r="P284" s="16" t="str">
        <f>VLOOKUP(B284,總表!$1:$1048576,15,0)</f>
        <v>基隆市立銘傳國中</v>
      </c>
      <c r="Q284" s="16" t="str">
        <f>VLOOKUP(B284,總表!$1:$1048576,16,0)</f>
        <v>沈容聞</v>
      </c>
      <c r="R284" s="16" t="str">
        <f>VLOOKUP(B284,總表!$1:$1048576,17,0)</f>
        <v>基隆市立銘傳國中</v>
      </c>
    </row>
    <row r="285" spans="1:18" ht="17.399999999999999" hidden="1" x14ac:dyDescent="0.3">
      <c r="A285" s="22" t="s">
        <v>3495</v>
      </c>
      <c r="B285" s="13" t="s">
        <v>559</v>
      </c>
      <c r="C285" s="10" t="str">
        <f>VLOOKUP(B285,總表!$1:$1048576,2,0)</f>
        <v>姿勢警報器</v>
      </c>
      <c r="D285" s="19" t="str">
        <f>VLOOKUP(B285,總表!$1:$1048576,4,0)</f>
        <v>災害管理與安全</v>
      </c>
      <c r="E285" s="16" t="str">
        <f>VLOOKUP(B285,總表!$1:$1048576,5,0)</f>
        <v>國中組</v>
      </c>
      <c r="F285" s="16" t="str">
        <f>VLOOKUP(B285,總表!$1:$1048576,3,0)</f>
        <v>基隆市</v>
      </c>
      <c r="G285" s="16" t="str">
        <f>VLOOKUP(B285,總表!$1:$1048576,6,0)</f>
        <v>蘇筣宸</v>
      </c>
      <c r="H285" s="16" t="str">
        <f>VLOOKUP(B285,總表!$1:$1048576,7,0)</f>
        <v>基隆市立銘傳國中</v>
      </c>
      <c r="I285" s="16" t="str">
        <f>VLOOKUP(B285,總表!$1:$1048576,8,0)</f>
        <v>謝羽惟</v>
      </c>
      <c r="J285" s="16" t="str">
        <f>VLOOKUP(B285,總表!$1:$1048576,9,0)</f>
        <v>基隆市立銘傳國中</v>
      </c>
      <c r="K285" s="16" t="str">
        <f>VLOOKUP(B285,總表!$1:$1048576,10,0)</f>
        <v>郭芮妤</v>
      </c>
      <c r="L285" s="16" t="str">
        <f>VLOOKUP(B285,總表!$1:$1048576,11,0)</f>
        <v>基隆市立銘傳國中</v>
      </c>
      <c r="M285" s="16" t="str">
        <f>VLOOKUP(B285,總表!$1:$1048576,12,0)</f>
        <v>李健次</v>
      </c>
      <c r="N285" s="16" t="str">
        <f>VLOOKUP(B285,總表!$1:$1048576,13,0)</f>
        <v>基隆市立銘傳國中</v>
      </c>
      <c r="O285" s="16" t="str">
        <f>VLOOKUP(B285,總表!$1:$1048576,14,0)</f>
        <v>袁昌宏</v>
      </c>
      <c r="P285" s="16" t="str">
        <f>VLOOKUP(B285,總表!$1:$1048576,15,0)</f>
        <v>基隆市立銘傳國中</v>
      </c>
      <c r="Q285" s="16" t="str">
        <f>VLOOKUP(B285,總表!$1:$1048576,16,0)</f>
        <v>沈容聞</v>
      </c>
      <c r="R285" s="16" t="str">
        <f>VLOOKUP(B285,總表!$1:$1048576,17,0)</f>
        <v>基隆市立銘傳國中</v>
      </c>
    </row>
    <row r="286" spans="1:18" ht="17.399999999999999" hidden="1" x14ac:dyDescent="0.3">
      <c r="A286" s="22" t="s">
        <v>3495</v>
      </c>
      <c r="B286" s="13" t="s">
        <v>554</v>
      </c>
      <c r="C286" s="10" t="str">
        <f>VLOOKUP(B286,總表!$1:$1048576,2,0)</f>
        <v>智慧安全提醒杯墊</v>
      </c>
      <c r="D286" s="19" t="str">
        <f>VLOOKUP(B286,總表!$1:$1048576,4,0)</f>
        <v>災害管理與安全</v>
      </c>
      <c r="E286" s="16" t="str">
        <f>VLOOKUP(B286,總表!$1:$1048576,5,0)</f>
        <v>國中組</v>
      </c>
      <c r="F286" s="16" t="str">
        <f>VLOOKUP(B286,總表!$1:$1048576,3,0)</f>
        <v>基隆市</v>
      </c>
      <c r="G286" s="16" t="str">
        <f>VLOOKUP(B286,總表!$1:$1048576,6,0)</f>
        <v>熊于綸</v>
      </c>
      <c r="H286" s="16" t="str">
        <f>VLOOKUP(B286,總表!$1:$1048576,7,0)</f>
        <v>基隆市立銘傳國中</v>
      </c>
      <c r="I286" s="16" t="str">
        <f>VLOOKUP(B286,總表!$1:$1048576,8,0)</f>
        <v>葉奇勳</v>
      </c>
      <c r="J286" s="16" t="str">
        <f>VLOOKUP(B286,總表!$1:$1048576,9,0)</f>
        <v>基隆市立銘傳國中</v>
      </c>
      <c r="K286" s="16" t="str">
        <f>VLOOKUP(B286,總表!$1:$1048576,10,0)</f>
        <v>郭億豐</v>
      </c>
      <c r="L286" s="16" t="str">
        <f>VLOOKUP(B286,總表!$1:$1048576,11,0)</f>
        <v>基隆市立銘傳國中</v>
      </c>
      <c r="M286" s="16" t="str">
        <f>VLOOKUP(B286,總表!$1:$1048576,12,0)</f>
        <v>李健次</v>
      </c>
      <c r="N286" s="16" t="str">
        <f>VLOOKUP(B286,總表!$1:$1048576,13,0)</f>
        <v>基隆市立銘傳國中</v>
      </c>
      <c r="O286" s="16" t="str">
        <f>VLOOKUP(B286,總表!$1:$1048576,14,0)</f>
        <v>沈容聞</v>
      </c>
      <c r="P286" s="16" t="str">
        <f>VLOOKUP(B286,總表!$1:$1048576,15,0)</f>
        <v>基隆市立銘傳國中</v>
      </c>
      <c r="Q286" s="16" t="str">
        <f>VLOOKUP(B286,總表!$1:$1048576,16,0)</f>
        <v>袁昌宏</v>
      </c>
      <c r="R286" s="16" t="str">
        <f>VLOOKUP(B286,總表!$1:$1048576,17,0)</f>
        <v>基隆市立銘傳國中</v>
      </c>
    </row>
    <row r="287" spans="1:18" ht="17.399999999999999" hidden="1" x14ac:dyDescent="0.3">
      <c r="A287" s="28" t="s">
        <v>3493</v>
      </c>
      <c r="B287" s="13" t="s">
        <v>589</v>
      </c>
      <c r="C287" s="10" t="str">
        <f>VLOOKUP(B287,總表!$1:$1048576,2,0)</f>
        <v>MosQuit Love 蚊戀終止器：聲波干擾 抑制蚊子繁殖裝置</v>
      </c>
      <c r="D287" s="19" t="str">
        <f>VLOOKUP(B287,總表!$1:$1048576,4,0)</f>
        <v>災害管理與安全</v>
      </c>
      <c r="E287" s="16" t="str">
        <f>VLOOKUP(B287,總表!$1:$1048576,5,0)</f>
        <v>國中組</v>
      </c>
      <c r="F287" s="16" t="str">
        <f>VLOOKUP(B287,總表!$1:$1048576,3,0)</f>
        <v>基隆市</v>
      </c>
      <c r="G287" s="16" t="str">
        <f>VLOOKUP(B287,總表!$1:$1048576,6,0)</f>
        <v>黃宇皓</v>
      </c>
      <c r="H287" s="16" t="str">
        <f>VLOOKUP(B287,總表!$1:$1048576,7,0)</f>
        <v>基隆市立安樂高級中學 國中部</v>
      </c>
      <c r="I287" s="16" t="str">
        <f>VLOOKUP(B287,總表!$1:$1048576,8,0)</f>
        <v>施廷翰</v>
      </c>
      <c r="J287" s="16" t="str">
        <f>VLOOKUP(B287,總表!$1:$1048576,9,0)</f>
        <v>基隆市立安樂高級中學 國中部</v>
      </c>
      <c r="K287" s="16" t="str">
        <f>VLOOKUP(B287,總表!$1:$1048576,10,0)</f>
        <v>黃宇樂</v>
      </c>
      <c r="L287" s="16" t="str">
        <f>VLOOKUP(B287,總表!$1:$1048576,11,0)</f>
        <v>基隆市立安樂高級中學 國中部</v>
      </c>
      <c r="M287" s="16" t="str">
        <f>VLOOKUP(B287,總表!$1:$1048576,12,0)</f>
        <v>彭淑珍</v>
      </c>
      <c r="N287" s="16" t="str">
        <f>VLOOKUP(B287,總表!$1:$1048576,13,0)</f>
        <v>基隆市立安樂高級中學  輔導處</v>
      </c>
      <c r="O287" s="16" t="str">
        <f>VLOOKUP(B287,總表!$1:$1048576,14,0)</f>
        <v>張秀湘</v>
      </c>
      <c r="P287" s="16" t="str">
        <f>VLOOKUP(B287,總表!$1:$1048576,15,0)</f>
        <v>基隆市立安樂高級中學 輔導處</v>
      </c>
      <c r="Q287" s="16">
        <f>VLOOKUP(B287,總表!$1:$1048576,16,0)</f>
        <v>0</v>
      </c>
      <c r="R287" s="16">
        <f>VLOOKUP(B287,總表!$1:$1048576,17,0)</f>
        <v>0</v>
      </c>
    </row>
    <row r="288" spans="1:18" ht="17.399999999999999" hidden="1" x14ac:dyDescent="0.3">
      <c r="A288" s="28" t="s">
        <v>3493</v>
      </c>
      <c r="B288" s="13" t="s">
        <v>575</v>
      </c>
      <c r="C288" s="10" t="str">
        <f>VLOOKUP(B288,總表!$1:$1048576,2,0)</f>
        <v>嬰兒防抱離即時警示系統</v>
      </c>
      <c r="D288" s="19" t="str">
        <f>VLOOKUP(B288,總表!$1:$1048576,4,0)</f>
        <v>災害管理與安全</v>
      </c>
      <c r="E288" s="16" t="str">
        <f>VLOOKUP(B288,總表!$1:$1048576,5,0)</f>
        <v>國中組</v>
      </c>
      <c r="F288" s="16" t="str">
        <f>VLOOKUP(B288,總表!$1:$1048576,3,0)</f>
        <v>基隆市</v>
      </c>
      <c r="G288" s="16" t="str">
        <f>VLOOKUP(B288,總表!$1:$1048576,6,0)</f>
        <v>李珮瑜</v>
      </c>
      <c r="H288" s="16" t="str">
        <f>VLOOKUP(B288,總表!$1:$1048576,7,0)</f>
        <v>基隆市立銘傳國中</v>
      </c>
      <c r="I288" s="16" t="str">
        <f>VLOOKUP(B288,總表!$1:$1048576,8,0)</f>
        <v>林靜</v>
      </c>
      <c r="J288" s="16" t="str">
        <f>VLOOKUP(B288,總表!$1:$1048576,9,0)</f>
        <v>基隆市立銘傳國中</v>
      </c>
      <c r="K288" s="16" t="str">
        <f>VLOOKUP(B288,總表!$1:$1048576,10,0)</f>
        <v>楊雨緁</v>
      </c>
      <c r="L288" s="16" t="str">
        <f>VLOOKUP(B288,總表!$1:$1048576,11,0)</f>
        <v>基隆市立銘傳國中</v>
      </c>
      <c r="M288" s="16" t="str">
        <f>VLOOKUP(B288,總表!$1:$1048576,12,0)</f>
        <v xml:space="preserve">李健次  </v>
      </c>
      <c r="N288" s="16" t="str">
        <f>VLOOKUP(B288,總表!$1:$1048576,13,0)</f>
        <v>基隆市立銘傳國中</v>
      </c>
      <c r="O288" s="16" t="str">
        <f>VLOOKUP(B288,總表!$1:$1048576,14,0)</f>
        <v>李孟勳</v>
      </c>
      <c r="P288" s="16" t="str">
        <f>VLOOKUP(B288,總表!$1:$1048576,15,0)</f>
        <v>基隆市立銘傳國中</v>
      </c>
      <c r="Q288" s="16" t="str">
        <f>VLOOKUP(B288,總表!$1:$1048576,16,0)</f>
        <v>沈容聞</v>
      </c>
      <c r="R288" s="16" t="str">
        <f>VLOOKUP(B288,總表!$1:$1048576,17,0)</f>
        <v>基隆市立銘傳國中</v>
      </c>
    </row>
    <row r="289" spans="1:18" ht="17.399999999999999" hidden="1" x14ac:dyDescent="0.3">
      <c r="A289" s="30" t="s">
        <v>3494</v>
      </c>
      <c r="B289" s="13" t="s">
        <v>564</v>
      </c>
      <c r="C289" s="10" t="str">
        <f>VLOOKUP(B289,總表!$1:$1048576,2,0)</f>
        <v>置物箱即時警報器</v>
      </c>
      <c r="D289" s="19" t="str">
        <f>VLOOKUP(B289,總表!$1:$1048576,4,0)</f>
        <v>災害管理與安全</v>
      </c>
      <c r="E289" s="16" t="str">
        <f>VLOOKUP(B289,總表!$1:$1048576,5,0)</f>
        <v>國中組</v>
      </c>
      <c r="F289" s="16" t="str">
        <f>VLOOKUP(B289,總表!$1:$1048576,3,0)</f>
        <v>基隆市</v>
      </c>
      <c r="G289" s="16" t="str">
        <f>VLOOKUP(B289,總表!$1:$1048576,6,0)</f>
        <v>王焱</v>
      </c>
      <c r="H289" s="16" t="str">
        <f>VLOOKUP(B289,總表!$1:$1048576,7,0)</f>
        <v>基隆市立銘傳國中</v>
      </c>
      <c r="I289" s="16" t="str">
        <f>VLOOKUP(B289,總表!$1:$1048576,8,0)</f>
        <v>王又陞</v>
      </c>
      <c r="J289" s="16" t="str">
        <f>VLOOKUP(B289,總表!$1:$1048576,9,0)</f>
        <v>基隆市立銘傳國中</v>
      </c>
      <c r="K289" s="16" t="str">
        <f>VLOOKUP(B289,總表!$1:$1048576,10,0)</f>
        <v>陳敬允</v>
      </c>
      <c r="L289" s="16" t="str">
        <f>VLOOKUP(B289,總表!$1:$1048576,11,0)</f>
        <v>基隆市立銘傳國中</v>
      </c>
      <c r="M289" s="16" t="str">
        <f>VLOOKUP(B289,總表!$1:$1048576,12,0)</f>
        <v>李健次</v>
      </c>
      <c r="N289" s="16" t="str">
        <f>VLOOKUP(B289,總表!$1:$1048576,13,0)</f>
        <v>基隆市立銘傳國中</v>
      </c>
      <c r="O289" s="16" t="str">
        <f>VLOOKUP(B289,總表!$1:$1048576,14,0)</f>
        <v>高宜楓</v>
      </c>
      <c r="P289" s="16" t="str">
        <f>VLOOKUP(B289,總表!$1:$1048576,15,0)</f>
        <v>基隆市立銘傳國中</v>
      </c>
      <c r="Q289" s="16" t="str">
        <f>VLOOKUP(B289,總表!$1:$1048576,16,0)</f>
        <v>沈容聞</v>
      </c>
      <c r="R289" s="16" t="str">
        <f>VLOOKUP(B289,總表!$1:$1048576,17,0)</f>
        <v>基隆市立銘傳國中</v>
      </c>
    </row>
    <row r="290" spans="1:18" ht="17.399999999999999" hidden="1" x14ac:dyDescent="0.3">
      <c r="A290" s="30" t="s">
        <v>3494</v>
      </c>
      <c r="B290" s="13" t="s">
        <v>570</v>
      </c>
      <c r="C290" s="10" t="str">
        <f>VLOOKUP(B290,總表!$1:$1048576,2,0)</f>
        <v>智能轉角警示器</v>
      </c>
      <c r="D290" s="19" t="str">
        <f>VLOOKUP(B290,總表!$1:$1048576,4,0)</f>
        <v>災害管理與安全</v>
      </c>
      <c r="E290" s="16" t="str">
        <f>VLOOKUP(B290,總表!$1:$1048576,5,0)</f>
        <v>國中組</v>
      </c>
      <c r="F290" s="16" t="str">
        <f>VLOOKUP(B290,總表!$1:$1048576,3,0)</f>
        <v>基隆市</v>
      </c>
      <c r="G290" s="16" t="str">
        <f>VLOOKUP(B290,總表!$1:$1048576,6,0)</f>
        <v>林祈亘</v>
      </c>
      <c r="H290" s="16" t="str">
        <f>VLOOKUP(B290,總表!$1:$1048576,7,0)</f>
        <v>基隆市立銘傳國中</v>
      </c>
      <c r="I290" s="16" t="str">
        <f>VLOOKUP(B290,總表!$1:$1048576,8,0)</f>
        <v>洪麒雲</v>
      </c>
      <c r="J290" s="16" t="str">
        <f>VLOOKUP(B290,總表!$1:$1048576,9,0)</f>
        <v>基隆市立銘傳國中</v>
      </c>
      <c r="K290" s="16" t="str">
        <f>VLOOKUP(B290,總表!$1:$1048576,10,0)</f>
        <v>黃詣棋</v>
      </c>
      <c r="L290" s="16" t="str">
        <f>VLOOKUP(B290,總表!$1:$1048576,11,0)</f>
        <v>基隆市立銘傳國中</v>
      </c>
      <c r="M290" s="16" t="str">
        <f>VLOOKUP(B290,總表!$1:$1048576,12,0)</f>
        <v>李健次</v>
      </c>
      <c r="N290" s="16" t="str">
        <f>VLOOKUP(B290,總表!$1:$1048576,13,0)</f>
        <v>基隆市立銘傳國中</v>
      </c>
      <c r="O290" s="16" t="str">
        <f>VLOOKUP(B290,總表!$1:$1048576,14,0)</f>
        <v>高宜楓</v>
      </c>
      <c r="P290" s="16" t="str">
        <f>VLOOKUP(B290,總表!$1:$1048576,15,0)</f>
        <v>基隆市立銘傳國中</v>
      </c>
      <c r="Q290" s="16" t="str">
        <f>VLOOKUP(B290,總表!$1:$1048576,16,0)</f>
        <v>沈容聞</v>
      </c>
      <c r="R290" s="16" t="str">
        <f>VLOOKUP(B290,總表!$1:$1048576,17,0)</f>
        <v>基隆市立銘傳國中</v>
      </c>
    </row>
    <row r="291" spans="1:18" ht="17.399999999999999" hidden="1" x14ac:dyDescent="0.3">
      <c r="A291" s="30" t="s">
        <v>3494</v>
      </c>
      <c r="B291" s="13" t="s">
        <v>582</v>
      </c>
      <c r="C291" s="10" t="str">
        <f>VLOOKUP(B291,總表!$1:$1048576,2,0)</f>
        <v>可調式拉力警示帶</v>
      </c>
      <c r="D291" s="19" t="str">
        <f>VLOOKUP(B291,總表!$1:$1048576,4,0)</f>
        <v>災害管理與安全</v>
      </c>
      <c r="E291" s="16" t="str">
        <f>VLOOKUP(B291,總表!$1:$1048576,5,0)</f>
        <v>國中組</v>
      </c>
      <c r="F291" s="16" t="str">
        <f>VLOOKUP(B291,總表!$1:$1048576,3,0)</f>
        <v>基隆市</v>
      </c>
      <c r="G291" s="16" t="str">
        <f>VLOOKUP(B291,總表!$1:$1048576,6,0)</f>
        <v>李康睿</v>
      </c>
      <c r="H291" s="16" t="str">
        <f>VLOOKUP(B291,總表!$1:$1048576,7,0)</f>
        <v>基隆市立銘傳國中</v>
      </c>
      <c r="I291" s="16" t="str">
        <f>VLOOKUP(B291,總表!$1:$1048576,8,0)</f>
        <v>顏斌</v>
      </c>
      <c r="J291" s="16" t="str">
        <f>VLOOKUP(B291,總表!$1:$1048576,9,0)</f>
        <v>基隆市立銘傳國中</v>
      </c>
      <c r="K291" s="16" t="str">
        <f>VLOOKUP(B291,總表!$1:$1048576,10,0)</f>
        <v>郭哲希</v>
      </c>
      <c r="L291" s="16" t="str">
        <f>VLOOKUP(B291,總表!$1:$1048576,11,0)</f>
        <v>基隆市立銘傳國中</v>
      </c>
      <c r="M291" s="16" t="str">
        <f>VLOOKUP(B291,總表!$1:$1048576,12,0)</f>
        <v xml:space="preserve">李健次 </v>
      </c>
      <c r="N291" s="16" t="str">
        <f>VLOOKUP(B291,總表!$1:$1048576,13,0)</f>
        <v>基隆市立銘傳國中</v>
      </c>
      <c r="O291" s="16" t="str">
        <f>VLOOKUP(B291,總表!$1:$1048576,14,0)</f>
        <v>李孟勳</v>
      </c>
      <c r="P291" s="16" t="str">
        <f>VLOOKUP(B291,總表!$1:$1048576,15,0)</f>
        <v>基隆市立銘傳國中</v>
      </c>
      <c r="Q291" s="16" t="str">
        <f>VLOOKUP(B291,總表!$1:$1048576,16,0)</f>
        <v xml:space="preserve">沈容聞 </v>
      </c>
      <c r="R291" s="16" t="str">
        <f>VLOOKUP(B291,總表!$1:$1048576,17,0)</f>
        <v>基隆市立銘傳國中</v>
      </c>
    </row>
    <row r="292" spans="1:18" ht="17.399999999999999" hidden="1" x14ac:dyDescent="0.3">
      <c r="A292" s="22" t="s">
        <v>3495</v>
      </c>
      <c r="B292" s="13" t="s">
        <v>1105</v>
      </c>
      <c r="C292" s="10" t="str">
        <f>VLOOKUP(B292,總表!$1:$1048576,2,0)</f>
        <v>梳羽流風-新型吹風機整髮組</v>
      </c>
      <c r="D292" s="16" t="str">
        <f>VLOOKUP(B292,總表!$1:$1048576,4,0)</f>
        <v>便利生活</v>
      </c>
      <c r="E292" s="16" t="str">
        <f>VLOOKUP(B292,總表!$1:$1048576,5,0)</f>
        <v>國中組</v>
      </c>
      <c r="F292" s="16" t="str">
        <f>VLOOKUP(B292,總表!$1:$1048576,3,0)</f>
        <v>基隆市</v>
      </c>
      <c r="G292" s="16" t="str">
        <f>VLOOKUP(B292,總表!$1:$1048576,6,0)</f>
        <v>吳昕潔</v>
      </c>
      <c r="H292" s="16" t="str">
        <f>VLOOKUP(B292,總表!$1:$1048576,7,0)</f>
        <v>基隆市立銘傳國中</v>
      </c>
      <c r="I292" s="16" t="str">
        <f>VLOOKUP(B292,總表!$1:$1048576,8,0)</f>
        <v>陳亭瑄</v>
      </c>
      <c r="J292" s="16" t="str">
        <f>VLOOKUP(B292,總表!$1:$1048576,9,0)</f>
        <v>基隆市立銘傳國中</v>
      </c>
      <c r="K292" s="16" t="str">
        <f>VLOOKUP(B292,總表!$1:$1048576,10,0)</f>
        <v>陳昕卉</v>
      </c>
      <c r="L292" s="16" t="str">
        <f>VLOOKUP(B292,總表!$1:$1048576,11,0)</f>
        <v>基隆市立銘傳國中</v>
      </c>
      <c r="M292" s="16" t="str">
        <f>VLOOKUP(B292,總表!$1:$1048576,12,0)</f>
        <v>李健次</v>
      </c>
      <c r="N292" s="16" t="str">
        <f>VLOOKUP(B292,總表!$1:$1048576,13,0)</f>
        <v xml:space="preserve">基隆市立銘傳國中 </v>
      </c>
      <c r="O292" s="16" t="str">
        <f>VLOOKUP(B292,總表!$1:$1048576,14,0)</f>
        <v>李孟勳</v>
      </c>
      <c r="P292" s="16" t="str">
        <f>VLOOKUP(B292,總表!$1:$1048576,15,0)</f>
        <v>基隆市立銘傳國中</v>
      </c>
      <c r="Q292" s="16" t="str">
        <f>VLOOKUP(B292,總表!$1:$1048576,16,0)</f>
        <v xml:space="preserve">沈容聞 </v>
      </c>
      <c r="R292" s="16" t="str">
        <f>VLOOKUP(B292,總表!$1:$1048576,17,0)</f>
        <v>基隆市立銘傳國中</v>
      </c>
    </row>
    <row r="293" spans="1:18" ht="17.399999999999999" hidden="1" x14ac:dyDescent="0.3">
      <c r="A293" s="28" t="s">
        <v>3493</v>
      </c>
      <c r="B293" s="13" t="s">
        <v>993</v>
      </c>
      <c r="C293" s="10" t="str">
        <f>VLOOKUP(B293,總表!$1:$1048576,2,0)</f>
        <v>旋轉插座開關</v>
      </c>
      <c r="D293" s="16" t="str">
        <f>VLOOKUP(B293,總表!$1:$1048576,4,0)</f>
        <v>便利生活</v>
      </c>
      <c r="E293" s="16" t="str">
        <f>VLOOKUP(B293,總表!$1:$1048576,5,0)</f>
        <v>國中組</v>
      </c>
      <c r="F293" s="16" t="str">
        <f>VLOOKUP(B293,總表!$1:$1048576,3,0)</f>
        <v>基隆市</v>
      </c>
      <c r="G293" s="16" t="str">
        <f>VLOOKUP(B293,總表!$1:$1048576,6,0)</f>
        <v>范淳祺</v>
      </c>
      <c r="H293" s="16" t="str">
        <f>VLOOKUP(B293,總表!$1:$1048576,7,0)</f>
        <v>基隆市立銘傳國中</v>
      </c>
      <c r="I293" s="16" t="str">
        <f>VLOOKUP(B293,總表!$1:$1048576,8,0)</f>
        <v>林詠錡</v>
      </c>
      <c r="J293" s="16" t="str">
        <f>VLOOKUP(B293,總表!$1:$1048576,9,0)</f>
        <v>基隆市立銘傳國中</v>
      </c>
      <c r="K293" s="16" t="str">
        <f>VLOOKUP(B293,總表!$1:$1048576,10,0)</f>
        <v>林昀鴻</v>
      </c>
      <c r="L293" s="16" t="str">
        <f>VLOOKUP(B293,總表!$1:$1048576,11,0)</f>
        <v>基隆市立銘傳國中</v>
      </c>
      <c r="M293" s="16" t="str">
        <f>VLOOKUP(B293,總表!$1:$1048576,12,0)</f>
        <v xml:space="preserve">李健次 </v>
      </c>
      <c r="N293" s="16" t="str">
        <f>VLOOKUP(B293,總表!$1:$1048576,13,0)</f>
        <v>基隆市立銘傳國中</v>
      </c>
      <c r="O293" s="16" t="str">
        <f>VLOOKUP(B293,總表!$1:$1048576,14,0)</f>
        <v xml:space="preserve"> 劉珠玲</v>
      </c>
      <c r="P293" s="16" t="str">
        <f>VLOOKUP(B293,總表!$1:$1048576,15,0)</f>
        <v>基隆市立銘傳國中</v>
      </c>
      <c r="Q293" s="16" t="str">
        <f>VLOOKUP(B293,總表!$1:$1048576,16,0)</f>
        <v>沈容聞</v>
      </c>
      <c r="R293" s="16" t="str">
        <f>VLOOKUP(B293,總表!$1:$1048576,17,0)</f>
        <v>基隆市立銘傳國中</v>
      </c>
    </row>
    <row r="294" spans="1:18" ht="17.399999999999999" hidden="1" x14ac:dyDescent="0.3">
      <c r="A294" s="28" t="s">
        <v>3493</v>
      </c>
      <c r="B294" s="13" t="s">
        <v>988</v>
      </c>
      <c r="C294" s="10" t="str">
        <f>VLOOKUP(B294,總表!$1:$1048576,2,0)</f>
        <v>分離式感應扶手</v>
      </c>
      <c r="D294" s="16" t="str">
        <f>VLOOKUP(B294,總表!$1:$1048576,4,0)</f>
        <v>便利生活</v>
      </c>
      <c r="E294" s="16" t="str">
        <f>VLOOKUP(B294,總表!$1:$1048576,5,0)</f>
        <v>國中組</v>
      </c>
      <c r="F294" s="16" t="str">
        <f>VLOOKUP(B294,總表!$1:$1048576,3,0)</f>
        <v>基隆市</v>
      </c>
      <c r="G294" s="16" t="str">
        <f>VLOOKUP(B294,總表!$1:$1048576,6,0)</f>
        <v>許曦文</v>
      </c>
      <c r="H294" s="16" t="str">
        <f>VLOOKUP(B294,總表!$1:$1048576,7,0)</f>
        <v>基隆市立銘傳國中</v>
      </c>
      <c r="I294" s="16" t="str">
        <f>VLOOKUP(B294,總表!$1:$1048576,8,0)</f>
        <v>蔡宙成</v>
      </c>
      <c r="J294" s="16" t="str">
        <f>VLOOKUP(B294,總表!$1:$1048576,9,0)</f>
        <v>基隆市立銘傳國中</v>
      </c>
      <c r="K294" s="16" t="str">
        <f>VLOOKUP(B294,總表!$1:$1048576,10,0)</f>
        <v>張育晨</v>
      </c>
      <c r="L294" s="16" t="str">
        <f>VLOOKUP(B294,總表!$1:$1048576,11,0)</f>
        <v>基隆市立銘傳國中</v>
      </c>
      <c r="M294" s="16" t="str">
        <f>VLOOKUP(B294,總表!$1:$1048576,12,0)</f>
        <v>劉珠玲</v>
      </c>
      <c r="N294" s="16" t="str">
        <f>VLOOKUP(B294,總表!$1:$1048576,13,0)</f>
        <v>基隆市立銘傳國中</v>
      </c>
      <c r="O294" s="16" t="str">
        <f>VLOOKUP(B294,總表!$1:$1048576,14,0)</f>
        <v>李健次</v>
      </c>
      <c r="P294" s="16" t="str">
        <f>VLOOKUP(B294,總表!$1:$1048576,15,0)</f>
        <v>基隆市立銘傳國中</v>
      </c>
      <c r="Q294" s="16" t="str">
        <f>VLOOKUP(B294,總表!$1:$1048576,16,0)</f>
        <v xml:space="preserve">沈容聞 </v>
      </c>
      <c r="R294" s="16" t="str">
        <f>VLOOKUP(B294,總表!$1:$1048576,17,0)</f>
        <v>基隆市立銘傳國中</v>
      </c>
    </row>
    <row r="295" spans="1:18" ht="17.399999999999999" hidden="1" x14ac:dyDescent="0.3">
      <c r="A295" s="28" t="s">
        <v>3493</v>
      </c>
      <c r="B295" s="13" t="s">
        <v>956</v>
      </c>
      <c r="C295" s="10" t="str">
        <f>VLOOKUP(B295,總表!$1:$1048576,2,0)</f>
        <v>多功能風乾機</v>
      </c>
      <c r="D295" s="16" t="str">
        <f>VLOOKUP(B295,總表!$1:$1048576,4,0)</f>
        <v>便利生活</v>
      </c>
      <c r="E295" s="16" t="str">
        <f>VLOOKUP(B295,總表!$1:$1048576,5,0)</f>
        <v>國中組</v>
      </c>
      <c r="F295" s="16" t="str">
        <f>VLOOKUP(B295,總表!$1:$1048576,3,0)</f>
        <v>基隆市</v>
      </c>
      <c r="G295" s="16" t="str">
        <f>VLOOKUP(B295,總表!$1:$1048576,6,0)</f>
        <v>陳泳禓</v>
      </c>
      <c r="H295" s="16" t="str">
        <f>VLOOKUP(B295,總表!$1:$1048576,7,0)</f>
        <v>基隆市立銘傳國中</v>
      </c>
      <c r="I295" s="16" t="str">
        <f>VLOOKUP(B295,總表!$1:$1048576,8,0)</f>
        <v>魏永茂</v>
      </c>
      <c r="J295" s="16" t="str">
        <f>VLOOKUP(B295,總表!$1:$1048576,9,0)</f>
        <v>基隆市立銘傳國中</v>
      </c>
      <c r="K295" s="16" t="str">
        <f>VLOOKUP(B295,總表!$1:$1048576,10,0)</f>
        <v>王彥鈞</v>
      </c>
      <c r="L295" s="16" t="str">
        <f>VLOOKUP(B295,總表!$1:$1048576,11,0)</f>
        <v>基隆市立銘傳國中</v>
      </c>
      <c r="M295" s="16" t="str">
        <f>VLOOKUP(B295,總表!$1:$1048576,12,0)</f>
        <v>李健次</v>
      </c>
      <c r="N295" s="16" t="str">
        <f>VLOOKUP(B295,總表!$1:$1048576,13,0)</f>
        <v>基隆市立銘傳國中</v>
      </c>
      <c r="O295" s="16" t="str">
        <f>VLOOKUP(B295,總表!$1:$1048576,14,0)</f>
        <v>袁昌宏</v>
      </c>
      <c r="P295" s="16" t="str">
        <f>VLOOKUP(B295,總表!$1:$1048576,15,0)</f>
        <v>基隆市立銘傳國中</v>
      </c>
      <c r="Q295" s="16" t="str">
        <f>VLOOKUP(B295,總表!$1:$1048576,16,0)</f>
        <v>沈容聞</v>
      </c>
      <c r="R295" s="16" t="str">
        <f>VLOOKUP(B295,總表!$1:$1048576,17,0)</f>
        <v>基隆市立銘傳國中</v>
      </c>
    </row>
    <row r="296" spans="1:18" ht="17.399999999999999" hidden="1" x14ac:dyDescent="0.3">
      <c r="A296" s="30" t="s">
        <v>3494</v>
      </c>
      <c r="B296" s="13" t="s">
        <v>1119</v>
      </c>
      <c r="C296" s="10" t="str">
        <f>VLOOKUP(B296,總表!$1:$1048576,2,0)</f>
        <v>瀝水槽2.0</v>
      </c>
      <c r="D296" s="16" t="str">
        <f>VLOOKUP(B296,總表!$1:$1048576,4,0)</f>
        <v>便利生活</v>
      </c>
      <c r="E296" s="16" t="str">
        <f>VLOOKUP(B296,總表!$1:$1048576,5,0)</f>
        <v>國中組</v>
      </c>
      <c r="F296" s="16" t="str">
        <f>VLOOKUP(B296,總表!$1:$1048576,3,0)</f>
        <v>基隆市</v>
      </c>
      <c r="G296" s="16" t="str">
        <f>VLOOKUP(B296,總表!$1:$1048576,6,0)</f>
        <v>胡子麒</v>
      </c>
      <c r="H296" s="16" t="str">
        <f>VLOOKUP(B296,總表!$1:$1048576,7,0)</f>
        <v>基隆市立銘傳國中</v>
      </c>
      <c r="I296" s="16" t="str">
        <f>VLOOKUP(B296,總表!$1:$1048576,8,0)</f>
        <v>盧品杰</v>
      </c>
      <c r="J296" s="16" t="str">
        <f>VLOOKUP(B296,總表!$1:$1048576,9,0)</f>
        <v>基隆市立銘傳國中</v>
      </c>
      <c r="K296" s="16" t="str">
        <f>VLOOKUP(B296,總表!$1:$1048576,10,0)</f>
        <v>曾子熙</v>
      </c>
      <c r="L296" s="16" t="str">
        <f>VLOOKUP(B296,總表!$1:$1048576,11,0)</f>
        <v>基隆市立銘傳國中</v>
      </c>
      <c r="M296" s="16" t="str">
        <f>VLOOKUP(B296,總表!$1:$1048576,12,0)</f>
        <v>李健次</v>
      </c>
      <c r="N296" s="16" t="str">
        <f>VLOOKUP(B296,總表!$1:$1048576,13,0)</f>
        <v>基隆市立銘傳國中</v>
      </c>
      <c r="O296" s="16" t="str">
        <f>VLOOKUP(B296,總表!$1:$1048576,14,0)</f>
        <v>劉珠玲</v>
      </c>
      <c r="P296" s="16" t="str">
        <f>VLOOKUP(B296,總表!$1:$1048576,15,0)</f>
        <v>基隆市立銘傳國中</v>
      </c>
      <c r="Q296" s="16" t="str">
        <f>VLOOKUP(B296,總表!$1:$1048576,16,0)</f>
        <v xml:space="preserve">沈容聞 </v>
      </c>
      <c r="R296" s="16" t="str">
        <f>VLOOKUP(B296,總表!$1:$1048576,17,0)</f>
        <v>基隆市立銘傳國中</v>
      </c>
    </row>
    <row r="297" spans="1:18" ht="17.399999999999999" hidden="1" x14ac:dyDescent="0.3">
      <c r="A297" s="30" t="s">
        <v>3494</v>
      </c>
      <c r="B297" s="13" t="s">
        <v>1110</v>
      </c>
      <c r="C297" s="10" t="str">
        <f>VLOOKUP(B297,總表!$1:$1048576,2,0)</f>
        <v>電子公車感應站牌</v>
      </c>
      <c r="D297" s="16" t="str">
        <f>VLOOKUP(B297,總表!$1:$1048576,4,0)</f>
        <v>便利生活</v>
      </c>
      <c r="E297" s="16" t="str">
        <f>VLOOKUP(B297,總表!$1:$1048576,5,0)</f>
        <v>國中組</v>
      </c>
      <c r="F297" s="16" t="str">
        <f>VLOOKUP(B297,總表!$1:$1048576,3,0)</f>
        <v>基隆市</v>
      </c>
      <c r="G297" s="16" t="str">
        <f>VLOOKUP(B297,總表!$1:$1048576,6,0)</f>
        <v>曾以勳</v>
      </c>
      <c r="H297" s="16" t="str">
        <f>VLOOKUP(B297,總表!$1:$1048576,7,0)</f>
        <v>基隆市立銘傳國中</v>
      </c>
      <c r="I297" s="16" t="str">
        <f>VLOOKUP(B297,總表!$1:$1048576,8,0)</f>
        <v>郭峻亘</v>
      </c>
      <c r="J297" s="16" t="str">
        <f>VLOOKUP(B297,總表!$1:$1048576,9,0)</f>
        <v>基隆市立銘傳國中</v>
      </c>
      <c r="K297" s="16" t="str">
        <f>VLOOKUP(B297,總表!$1:$1048576,10,0)</f>
        <v>陳靖凱</v>
      </c>
      <c r="L297" s="16" t="str">
        <f>VLOOKUP(B297,總表!$1:$1048576,11,0)</f>
        <v>基隆市立銘傳國中</v>
      </c>
      <c r="M297" s="16" t="str">
        <f>VLOOKUP(B297,總表!$1:$1048576,12,0)</f>
        <v>李健次</v>
      </c>
      <c r="N297" s="16" t="str">
        <f>VLOOKUP(B297,總表!$1:$1048576,13,0)</f>
        <v>基隆市立銘傳國中</v>
      </c>
      <c r="O297" s="16" t="str">
        <f>VLOOKUP(B297,總表!$1:$1048576,14,0)</f>
        <v>劉珠玲</v>
      </c>
      <c r="P297" s="16" t="str">
        <f>VLOOKUP(B297,總表!$1:$1048576,15,0)</f>
        <v>基隆市立銘傳國中</v>
      </c>
      <c r="Q297" s="16" t="str">
        <f>VLOOKUP(B297,總表!$1:$1048576,16,0)</f>
        <v>沈容聞</v>
      </c>
      <c r="R297" s="16" t="str">
        <f>VLOOKUP(B297,總表!$1:$1048576,17,0)</f>
        <v>基隆市立銘傳國中</v>
      </c>
    </row>
    <row r="298" spans="1:18" ht="17.399999999999999" hidden="1" x14ac:dyDescent="0.3">
      <c r="A298" s="30" t="s">
        <v>3494</v>
      </c>
      <c r="B298" s="13" t="s">
        <v>1115</v>
      </c>
      <c r="C298" s="10" t="str">
        <f>VLOOKUP(B298,總表!$1:$1048576,2,0)</f>
        <v>折疊式插座</v>
      </c>
      <c r="D298" s="16" t="str">
        <f>VLOOKUP(B298,總表!$1:$1048576,4,0)</f>
        <v>便利生活</v>
      </c>
      <c r="E298" s="16" t="str">
        <f>VLOOKUP(B298,總表!$1:$1048576,5,0)</f>
        <v>國中組</v>
      </c>
      <c r="F298" s="16" t="str">
        <f>VLOOKUP(B298,總表!$1:$1048576,3,0)</f>
        <v>基隆市</v>
      </c>
      <c r="G298" s="16" t="str">
        <f>VLOOKUP(B298,總表!$1:$1048576,6,0)</f>
        <v>吳昱穎</v>
      </c>
      <c r="H298" s="16" t="str">
        <f>VLOOKUP(B298,總表!$1:$1048576,7,0)</f>
        <v>基隆市立銘傳國中</v>
      </c>
      <c r="I298" s="16" t="str">
        <f>VLOOKUP(B298,總表!$1:$1048576,8,0)</f>
        <v>王岑安</v>
      </c>
      <c r="J298" s="16" t="str">
        <f>VLOOKUP(B298,總表!$1:$1048576,9,0)</f>
        <v>基隆市立銘傳國中</v>
      </c>
      <c r="K298" s="16" t="str">
        <f>VLOOKUP(B298,總表!$1:$1048576,10,0)</f>
        <v>簡沐邯</v>
      </c>
      <c r="L298" s="16" t="str">
        <f>VLOOKUP(B298,總表!$1:$1048576,11,0)</f>
        <v>基隆市立銘傳國中</v>
      </c>
      <c r="M298" s="16" t="str">
        <f>VLOOKUP(B298,總表!$1:$1048576,12,0)</f>
        <v>李健次</v>
      </c>
      <c r="N298" s="16" t="str">
        <f>VLOOKUP(B298,總表!$1:$1048576,13,0)</f>
        <v>基隆市立銘傳國中</v>
      </c>
      <c r="O298" s="16" t="str">
        <f>VLOOKUP(B298,總表!$1:$1048576,14,0)</f>
        <v>李孟勳</v>
      </c>
      <c r="P298" s="16" t="str">
        <f>VLOOKUP(B298,總表!$1:$1048576,15,0)</f>
        <v>基隆市立銘傳國中</v>
      </c>
      <c r="Q298" s="16" t="str">
        <f>VLOOKUP(B298,總表!$1:$1048576,16,0)</f>
        <v>沈容聞</v>
      </c>
      <c r="R298" s="16" t="str">
        <f>VLOOKUP(B298,總表!$1:$1048576,17,0)</f>
        <v>基隆市立銘傳國中</v>
      </c>
    </row>
    <row r="299" spans="1:18" ht="17.399999999999999" hidden="1" x14ac:dyDescent="0.3">
      <c r="A299" s="25" t="s">
        <v>3492</v>
      </c>
      <c r="B299" s="13" t="s">
        <v>1212</v>
      </c>
      <c r="C299" s="10" t="str">
        <f>VLOOKUP(B299,總表!$1:$1048576,2,0)</f>
        <v>電阻式漏水警示系統</v>
      </c>
      <c r="D299" s="21" t="str">
        <f>VLOOKUP(B299,總表!$1:$1048576,4,0)</f>
        <v>前瞻/工業設計技術</v>
      </c>
      <c r="E299" s="16" t="str">
        <f>VLOOKUP(B299,總表!$1:$1048576,5,0)</f>
        <v>國中組</v>
      </c>
      <c r="F299" s="16" t="str">
        <f>VLOOKUP(B299,總表!$1:$1048576,3,0)</f>
        <v>基隆市</v>
      </c>
      <c r="G299" s="16" t="str">
        <f>VLOOKUP(B299,總表!$1:$1048576,6,0)</f>
        <v>賴容瑢</v>
      </c>
      <c r="H299" s="16" t="str">
        <f>VLOOKUP(B299,總表!$1:$1048576,7,0)</f>
        <v>基隆市立銘傳國中</v>
      </c>
      <c r="I299" s="16" t="str">
        <f>VLOOKUP(B299,總表!$1:$1048576,8,0)</f>
        <v>呂緹嫣</v>
      </c>
      <c r="J299" s="16" t="str">
        <f>VLOOKUP(B299,總表!$1:$1048576,9,0)</f>
        <v>基隆市立銘傳國中</v>
      </c>
      <c r="K299" s="16" t="str">
        <f>VLOOKUP(B299,總表!$1:$1048576,10,0)</f>
        <v>曾紫晴</v>
      </c>
      <c r="L299" s="16" t="str">
        <f>VLOOKUP(B299,總表!$1:$1048576,11,0)</f>
        <v>基隆市立銘傳國中</v>
      </c>
      <c r="M299" s="16" t="str">
        <f>VLOOKUP(B299,總表!$1:$1048576,12,0)</f>
        <v>李健次</v>
      </c>
      <c r="N299" s="16" t="str">
        <f>VLOOKUP(B299,總表!$1:$1048576,13,0)</f>
        <v>基隆市立銘傳國中</v>
      </c>
      <c r="O299" s="16" t="str">
        <f>VLOOKUP(B299,總表!$1:$1048576,14,0)</f>
        <v>劉珠玲</v>
      </c>
      <c r="P299" s="16" t="str">
        <f>VLOOKUP(B299,總表!$1:$1048576,15,0)</f>
        <v>基隆市立銘傳國中</v>
      </c>
      <c r="Q299" s="16" t="str">
        <f>VLOOKUP(B299,總表!$1:$1048576,16,0)</f>
        <v xml:space="preserve"> 沈容聞 </v>
      </c>
      <c r="R299" s="16" t="str">
        <f>VLOOKUP(B299,總表!$1:$1048576,17,0)</f>
        <v>基隆市立銘傳國中</v>
      </c>
    </row>
    <row r="300" spans="1:18" ht="17.399999999999999" hidden="1" x14ac:dyDescent="0.3">
      <c r="A300" s="28" t="s">
        <v>3493</v>
      </c>
      <c r="B300" s="13" t="s">
        <v>3480</v>
      </c>
      <c r="C300" s="10" t="str">
        <f>VLOOKUP(B300,總表!$1:$1048576,2,0)</f>
        <v>網演水現—追風集水器</v>
      </c>
      <c r="D300" s="21" t="str">
        <f>VLOOKUP(B300,總表!$1:$1048576,4,0)</f>
        <v>前瞻/工業設計技術</v>
      </c>
      <c r="E300" s="16" t="str">
        <f>VLOOKUP(B300,總表!$1:$1048576,5,0)</f>
        <v>高中職組</v>
      </c>
      <c r="F300" s="16" t="str">
        <f>VLOOKUP(B300,總表!$1:$1048576,3,0)</f>
        <v>連江縣</v>
      </c>
      <c r="G300" s="16" t="str">
        <f>VLOOKUP(B300,總表!$1:$1048576,6,0)</f>
        <v>林恩彤</v>
      </c>
      <c r="H300" s="16" t="str">
        <f>VLOOKUP(B300,總表!$1:$1048576,7,0)</f>
        <v>國立馬祖高級中學</v>
      </c>
      <c r="I300" s="16" t="str">
        <f>VLOOKUP(B300,總表!$1:$1048576,8,0)</f>
        <v>陳予新</v>
      </c>
      <c r="J300" s="16" t="str">
        <f>VLOOKUP(B300,總表!$1:$1048576,9,0)</f>
        <v>國立馬祖高級中學</v>
      </c>
      <c r="K300" s="16" t="str">
        <f>VLOOKUP(B300,總表!$1:$1048576,10,0)</f>
        <v>陳翔鈞</v>
      </c>
      <c r="L300" s="16" t="str">
        <f>VLOOKUP(B300,總表!$1:$1048576,11,0)</f>
        <v>國立馬祖高級中學</v>
      </c>
      <c r="M300" s="16" t="str">
        <f>VLOOKUP(B300,總表!$1:$1048576,12,0)</f>
        <v>楊智翔</v>
      </c>
      <c r="N300" s="16" t="str">
        <f>VLOOKUP(B300,總表!$1:$1048576,13,0)</f>
        <v>國立馬祖高級中學</v>
      </c>
      <c r="O300" s="16">
        <f>VLOOKUP(B300,總表!$1:$1048576,14,0)</f>
        <v>0</v>
      </c>
      <c r="P300" s="16">
        <f>VLOOKUP(B300,總表!$1:$1048576,15,0)</f>
        <v>0</v>
      </c>
      <c r="Q300" s="16">
        <f>VLOOKUP(B300,總表!$1:$1048576,16,0)</f>
        <v>0</v>
      </c>
      <c r="R300" s="16">
        <f>VLOOKUP(B300,總表!$1:$1048576,17,0)</f>
        <v>0</v>
      </c>
    </row>
    <row r="301" spans="1:18" ht="17.399999999999999" hidden="1" x14ac:dyDescent="0.3">
      <c r="A301" s="30" t="s">
        <v>3494</v>
      </c>
      <c r="B301" s="13" t="s">
        <v>2829</v>
      </c>
      <c r="C301" s="10" t="str">
        <f>VLOOKUP(B301,總表!$1:$1048576,2,0)</f>
        <v>浮桶式水力發電</v>
      </c>
      <c r="D301" s="17" t="str">
        <f>VLOOKUP(B301,總表!$1:$1048576,4,0)</f>
        <v>永續發展農糧技術</v>
      </c>
      <c r="E301" s="16" t="str">
        <f>VLOOKUP(B301,總表!$1:$1048576,5,0)</f>
        <v>高中職組</v>
      </c>
      <c r="F301" s="16" t="str">
        <f>VLOOKUP(B301,總表!$1:$1048576,3,0)</f>
        <v>雲林縣</v>
      </c>
      <c r="G301" s="16" t="str">
        <f>VLOOKUP(B301,總表!$1:$1048576,6,0)</f>
        <v>林雋樺</v>
      </c>
      <c r="H301" s="16" t="str">
        <f>VLOOKUP(B301,總表!$1:$1048576,7,0)</f>
        <v>揚子學校財團法人雲林縣揚子高級中等學校</v>
      </c>
      <c r="I301" s="16" t="str">
        <f>VLOOKUP(B301,總表!$1:$1048576,8,0)</f>
        <v>許雅琪</v>
      </c>
      <c r="J301" s="16" t="str">
        <f>VLOOKUP(B301,總表!$1:$1048576,9,0)</f>
        <v>揚子學校財團法人雲林縣揚子高級中等學校</v>
      </c>
      <c r="K301" s="16" t="str">
        <f>VLOOKUP(B301,總表!$1:$1048576,10,0)</f>
        <v>鍾繕如</v>
      </c>
      <c r="L301" s="16" t="str">
        <f>VLOOKUP(B301,總表!$1:$1048576,11,0)</f>
        <v>揚子學校財團法人雲林縣揚子高級中等學校</v>
      </c>
      <c r="M301" s="16" t="str">
        <f>VLOOKUP(B301,總表!$1:$1048576,12,0)</f>
        <v>彭琮建</v>
      </c>
      <c r="N301" s="16" t="str">
        <f>VLOOKUP(B301,總表!$1:$1048576,13,0)</f>
        <v>揚子學校財團法人雲林縣揚子高級中等學校</v>
      </c>
      <c r="O301" s="16">
        <f>VLOOKUP(B301,總表!$1:$1048576,14,0)</f>
        <v>0</v>
      </c>
      <c r="P301" s="16">
        <f>VLOOKUP(B301,總表!$1:$1048576,15,0)</f>
        <v>0</v>
      </c>
      <c r="Q301" s="16">
        <f>VLOOKUP(B301,總表!$1:$1048576,16,0)</f>
        <v>0</v>
      </c>
      <c r="R301" s="16">
        <f>VLOOKUP(B301,總表!$1:$1048576,17,0)</f>
        <v>0</v>
      </c>
    </row>
    <row r="302" spans="1:18" ht="17.399999999999999" hidden="1" x14ac:dyDescent="0.3">
      <c r="A302" s="30" t="s">
        <v>3494</v>
      </c>
      <c r="B302" s="13" t="s">
        <v>2862</v>
      </c>
      <c r="C302" s="10" t="str">
        <f>VLOOKUP(B302,總表!$1:$1048576,2,0)</f>
        <v>土壤益菌球</v>
      </c>
      <c r="D302" s="17" t="str">
        <f>VLOOKUP(B302,總表!$1:$1048576,4,0)</f>
        <v>永續發展農糧技術</v>
      </c>
      <c r="E302" s="16" t="str">
        <f>VLOOKUP(B302,總表!$1:$1048576,5,0)</f>
        <v>高中職組</v>
      </c>
      <c r="F302" s="16" t="str">
        <f>VLOOKUP(B302,總表!$1:$1048576,3,0)</f>
        <v>雲林縣</v>
      </c>
      <c r="G302" s="16" t="str">
        <f>VLOOKUP(B302,總表!$1:$1048576,6,0)</f>
        <v>廖俊諺</v>
      </c>
      <c r="H302" s="16" t="str">
        <f>VLOOKUP(B302,總表!$1:$1048576,7,0)</f>
        <v>雲林縣揚子高級中等學校</v>
      </c>
      <c r="I302" s="16" t="str">
        <f>VLOOKUP(B302,總表!$1:$1048576,8,0)</f>
        <v>朱子鋐</v>
      </c>
      <c r="J302" s="16" t="str">
        <f>VLOOKUP(B302,總表!$1:$1048576,9,0)</f>
        <v>雲林縣揚子高級中等學校</v>
      </c>
      <c r="K302" s="16" t="str">
        <f>VLOOKUP(B302,總表!$1:$1048576,10,0)</f>
        <v>蘇宏岳</v>
      </c>
      <c r="L302" s="16" t="str">
        <f>VLOOKUP(B302,總表!$1:$1048576,11,0)</f>
        <v>雲林縣揚子高級中等學校</v>
      </c>
      <c r="M302" s="16" t="str">
        <f>VLOOKUP(B302,總表!$1:$1048576,12,0)</f>
        <v>彭琮建</v>
      </c>
      <c r="N302" s="16" t="str">
        <f>VLOOKUP(B302,總表!$1:$1048576,13,0)</f>
        <v>雲林縣揚子高級中等學校</v>
      </c>
      <c r="O302" s="16">
        <f>VLOOKUP(B302,總表!$1:$1048576,14,0)</f>
        <v>0</v>
      </c>
      <c r="P302" s="16">
        <f>VLOOKUP(B302,總表!$1:$1048576,15,0)</f>
        <v>0</v>
      </c>
      <c r="Q302" s="16">
        <f>VLOOKUP(B302,總表!$1:$1048576,16,0)</f>
        <v>0</v>
      </c>
      <c r="R302" s="16">
        <f>VLOOKUP(B302,總表!$1:$1048576,17,0)</f>
        <v>0</v>
      </c>
    </row>
    <row r="303" spans="1:18" ht="17.399999999999999" hidden="1" x14ac:dyDescent="0.3">
      <c r="A303" s="28" t="s">
        <v>3493</v>
      </c>
      <c r="B303" s="13" t="s">
        <v>3039</v>
      </c>
      <c r="C303" s="10" t="str">
        <f>VLOOKUP(B303,總表!$1:$1048576,2,0)</f>
        <v>齒式擋土牆</v>
      </c>
      <c r="D303" s="19" t="str">
        <f>VLOOKUP(B303,總表!$1:$1048576,4,0)</f>
        <v>災害管理與安全</v>
      </c>
      <c r="E303" s="16" t="str">
        <f>VLOOKUP(B303,總表!$1:$1048576,5,0)</f>
        <v>高中職組</v>
      </c>
      <c r="F303" s="16" t="str">
        <f>VLOOKUP(B303,總表!$1:$1048576,3,0)</f>
        <v>雲林縣</v>
      </c>
      <c r="G303" s="16" t="str">
        <f>VLOOKUP(B303,總表!$1:$1048576,6,0)</f>
        <v>翁翊樺</v>
      </c>
      <c r="H303" s="16" t="str">
        <f>VLOOKUP(B303,總表!$1:$1048576,7,0)</f>
        <v>揚子學校財團法人雲林縣揚子高級中等學校</v>
      </c>
      <c r="I303" s="16" t="str">
        <f>VLOOKUP(B303,總表!$1:$1048576,8,0)</f>
        <v>廖本鸛</v>
      </c>
      <c r="J303" s="16" t="str">
        <f>VLOOKUP(B303,總表!$1:$1048576,9,0)</f>
        <v>揚子學校財團法人雲林縣揚子高級中等學校</v>
      </c>
      <c r="K303" s="16">
        <f>VLOOKUP(B303,總表!$1:$1048576,10,0)</f>
        <v>0</v>
      </c>
      <c r="L303" s="16">
        <f>VLOOKUP(B303,總表!$1:$1048576,11,0)</f>
        <v>0</v>
      </c>
      <c r="M303" s="16" t="str">
        <f>VLOOKUP(B303,總表!$1:$1048576,12,0)</f>
        <v>彭琮建</v>
      </c>
      <c r="N303" s="16" t="str">
        <f>VLOOKUP(B303,總表!$1:$1048576,13,0)</f>
        <v>揚子高中</v>
      </c>
      <c r="O303" s="16">
        <f>VLOOKUP(B303,總表!$1:$1048576,14,0)</f>
        <v>0</v>
      </c>
      <c r="P303" s="16">
        <f>VLOOKUP(B303,總表!$1:$1048576,15,0)</f>
        <v>0</v>
      </c>
      <c r="Q303" s="16">
        <f>VLOOKUP(B303,總表!$1:$1048576,16,0)</f>
        <v>0</v>
      </c>
      <c r="R303" s="16">
        <f>VLOOKUP(B303,總表!$1:$1048576,17,0)</f>
        <v>0</v>
      </c>
    </row>
    <row r="304" spans="1:18" ht="17.399999999999999" hidden="1" x14ac:dyDescent="0.3">
      <c r="A304" s="22" t="s">
        <v>3495</v>
      </c>
      <c r="B304" s="13" t="s">
        <v>3420</v>
      </c>
      <c r="C304" s="10" t="str">
        <f>VLOOKUP(B304,總表!$1:$1048576,2,0)</f>
        <v>燈泡式水力發電結合太陽能</v>
      </c>
      <c r="D304" s="21" t="str">
        <f>VLOOKUP(B304,總表!$1:$1048576,4,0)</f>
        <v>前瞻/工業設計技術</v>
      </c>
      <c r="E304" s="16" t="str">
        <f>VLOOKUP(B304,總表!$1:$1048576,5,0)</f>
        <v>高中職組</v>
      </c>
      <c r="F304" s="16" t="str">
        <f>VLOOKUP(B304,總表!$1:$1048576,3,0)</f>
        <v>雲林縣</v>
      </c>
      <c r="G304" s="16" t="str">
        <f>VLOOKUP(B304,總表!$1:$1048576,6,0)</f>
        <v>卓盈瑩</v>
      </c>
      <c r="H304" s="16" t="str">
        <f>VLOOKUP(B304,總表!$1:$1048576,7,0)</f>
        <v>揚子學校財團法人雲林 縣揚子高級中等學校</v>
      </c>
      <c r="I304" s="16" t="str">
        <f>VLOOKUP(B304,總表!$1:$1048576,8,0)</f>
        <v>姚彥羽</v>
      </c>
      <c r="J304" s="16" t="str">
        <f>VLOOKUP(B304,總表!$1:$1048576,9,0)</f>
        <v>揚子學校財團法人雲林 縣揚子高級中等學校</v>
      </c>
      <c r="K304" s="16">
        <f>VLOOKUP(B304,總表!$1:$1048576,10,0)</f>
        <v>0</v>
      </c>
      <c r="L304" s="16">
        <f>VLOOKUP(B304,總表!$1:$1048576,11,0)</f>
        <v>0</v>
      </c>
      <c r="M304" s="16" t="str">
        <f>VLOOKUP(B304,總表!$1:$1048576,12,0)</f>
        <v>丁冠承</v>
      </c>
      <c r="N304" s="16" t="str">
        <f>VLOOKUP(B304,總表!$1:$1048576,13,0)</f>
        <v>雲林縣元長鄉元長國民小學</v>
      </c>
      <c r="O304" s="16" t="str">
        <f>VLOOKUP(B304,總表!$1:$1048576,14,0)</f>
        <v>彭琮建</v>
      </c>
      <c r="P304" s="16" t="str">
        <f>VLOOKUP(B304,總表!$1:$1048576,15,0)</f>
        <v>揚子學校財團法人雲林縣揚子高級中等學校</v>
      </c>
      <c r="Q304" s="16" t="str">
        <f>VLOOKUP(B304,總表!$1:$1048576,16,0)</f>
        <v>林金花</v>
      </c>
      <c r="R304" s="16" t="str">
        <f>VLOOKUP(B304,總表!$1:$1048576,17,0)</f>
        <v>揚子學校財團法人雲林縣揚子高級中等學校</v>
      </c>
    </row>
    <row r="305" spans="1:18" ht="17.399999999999999" hidden="1" x14ac:dyDescent="0.3">
      <c r="A305" s="28" t="s">
        <v>3493</v>
      </c>
      <c r="B305" s="13" t="s">
        <v>3438</v>
      </c>
      <c r="C305" s="10" t="str">
        <f>VLOOKUP(B305,總表!$1:$1048576,2,0)</f>
        <v>蜂窩式水冷牆</v>
      </c>
      <c r="D305" s="21" t="str">
        <f>VLOOKUP(B305,總表!$1:$1048576,4,0)</f>
        <v>前瞻/工業設計技術</v>
      </c>
      <c r="E305" s="16" t="str">
        <f>VLOOKUP(B305,總表!$1:$1048576,5,0)</f>
        <v>高中職組</v>
      </c>
      <c r="F305" s="16" t="str">
        <f>VLOOKUP(B305,總表!$1:$1048576,3,0)</f>
        <v>雲林縣</v>
      </c>
      <c r="G305" s="16" t="str">
        <f>VLOOKUP(B305,總表!$1:$1048576,6,0)</f>
        <v>吳宇晏</v>
      </c>
      <c r="H305" s="16" t="str">
        <f>VLOOKUP(B305,總表!$1:$1048576,7,0)</f>
        <v>揚子學校財團法人雲林縣揚子高級中等學校</v>
      </c>
      <c r="I305" s="16" t="str">
        <f>VLOOKUP(B305,總表!$1:$1048576,8,0)</f>
        <v>黃筠庭</v>
      </c>
      <c r="J305" s="16" t="str">
        <f>VLOOKUP(B305,總表!$1:$1048576,9,0)</f>
        <v>揚子學校財團法人雲林縣揚子高級中等學校</v>
      </c>
      <c r="K305" s="16" t="str">
        <f>VLOOKUP(B305,總表!$1:$1048576,10,0)</f>
        <v>陳志傑</v>
      </c>
      <c r="L305" s="16" t="str">
        <f>VLOOKUP(B305,總表!$1:$1048576,11,0)</f>
        <v>揚子學校財團法人雲林縣揚子高級中等學校</v>
      </c>
      <c r="M305" s="16" t="str">
        <f>VLOOKUP(B305,總表!$1:$1048576,12,0)</f>
        <v>彭琮建</v>
      </c>
      <c r="N305" s="16" t="str">
        <f>VLOOKUP(B305,總表!$1:$1048576,13,0)</f>
        <v>揚子學校財團法人雲林縣揚子高級中等學校</v>
      </c>
      <c r="O305" s="16">
        <f>VLOOKUP(B305,總表!$1:$1048576,14,0)</f>
        <v>0</v>
      </c>
      <c r="P305" s="16">
        <f>VLOOKUP(B305,總表!$1:$1048576,15,0)</f>
        <v>0</v>
      </c>
      <c r="Q305" s="16">
        <f>VLOOKUP(B305,總表!$1:$1048576,16,0)</f>
        <v>0</v>
      </c>
      <c r="R305" s="16">
        <f>VLOOKUP(B305,總表!$1:$1048576,17,0)</f>
        <v>0</v>
      </c>
    </row>
    <row r="306" spans="1:18" ht="17.399999999999999" hidden="1" x14ac:dyDescent="0.3">
      <c r="A306" s="22" t="s">
        <v>3495</v>
      </c>
      <c r="B306" s="16" t="s">
        <v>1409</v>
      </c>
      <c r="C306" s="10" t="str">
        <f>VLOOKUP(B306,總表!$1:$1048576,2,0)</f>
        <v>減少廚餘計劃</v>
      </c>
      <c r="D306" s="17" t="str">
        <f>VLOOKUP(B306,總表!$1:$1048576,4,0)</f>
        <v>永續發展農糧技術</v>
      </c>
      <c r="E306" s="16" t="str">
        <f>VLOOKUP(B306,總表!$1:$1048576,5,0)</f>
        <v>國小組</v>
      </c>
      <c r="F306" s="16" t="str">
        <f>VLOOKUP(B306,總表!$1:$1048576,3,0)</f>
        <v>雲林縣</v>
      </c>
      <c r="G306" s="16" t="str">
        <f>VLOOKUP(B306,總表!$1:$1048576,6,0)</f>
        <v>張芊柔</v>
      </c>
      <c r="H306" s="16" t="str">
        <f>VLOOKUP(B306,總表!$1:$1048576,7,0)</f>
        <v>雲林縣斗六市雲林國民小學</v>
      </c>
      <c r="I306" s="16" t="str">
        <f>VLOOKUP(B306,總表!$1:$1048576,8,0)</f>
        <v>莊秉顥</v>
      </c>
      <c r="J306" s="16" t="str">
        <f>VLOOKUP(B306,總表!$1:$1048576,9,0)</f>
        <v>雲林縣斗六市雲林國民小學</v>
      </c>
      <c r="K306" s="16">
        <f>VLOOKUP(B306,總表!$1:$1048576,10,0)</f>
        <v>0</v>
      </c>
      <c r="L306" s="16">
        <f>VLOOKUP(B306,總表!$1:$1048576,11,0)</f>
        <v>0</v>
      </c>
      <c r="M306" s="16" t="str">
        <f>VLOOKUP(B306,總表!$1:$1048576,12,0)</f>
        <v>陳谹菲</v>
      </c>
      <c r="N306" s="16" t="str">
        <f>VLOOKUP(B306,總表!$1:$1048576,13,0)</f>
        <v>雲林縣斗六市雲林國民小學</v>
      </c>
      <c r="O306" s="16">
        <f>VLOOKUP(B306,總表!$1:$1048576,14,0)</f>
        <v>0</v>
      </c>
      <c r="P306" s="16">
        <f>VLOOKUP(B306,總表!$1:$1048576,15,0)</f>
        <v>0</v>
      </c>
      <c r="Q306" s="16">
        <f>VLOOKUP(B306,總表!$1:$1048576,16,0)</f>
        <v>0</v>
      </c>
      <c r="R306" s="16">
        <f>VLOOKUP(B306,總表!$1:$1048576,17,0)</f>
        <v>0</v>
      </c>
    </row>
    <row r="307" spans="1:18" ht="17.399999999999999" hidden="1" x14ac:dyDescent="0.3">
      <c r="A307" s="25" t="s">
        <v>3492</v>
      </c>
      <c r="B307" s="13" t="s">
        <v>2236</v>
      </c>
      <c r="C307" s="10" t="str">
        <f>VLOOKUP(B307,總表!$1:$1048576,2,0)</f>
        <v>屋頂小綠洲，苔蘚魔法降溫器</v>
      </c>
      <c r="D307" s="16" t="str">
        <f>VLOOKUP(B307,總表!$1:$1048576,4,0)</f>
        <v>便利生活</v>
      </c>
      <c r="E307" s="16" t="str">
        <f>VLOOKUP(B307,總表!$1:$1048576,5,0)</f>
        <v>國小組</v>
      </c>
      <c r="F307" s="16" t="str">
        <f>VLOOKUP(B307,總表!$1:$1048576,3,0)</f>
        <v>雲林縣</v>
      </c>
      <c r="G307" s="16" t="str">
        <f>VLOOKUP(B307,總表!$1:$1048576,6,0)</f>
        <v>鐘允</v>
      </c>
      <c r="H307" s="16" t="str">
        <f>VLOOKUP(B307,總表!$1:$1048576,7,0)</f>
        <v>雲林縣斗六市雲林國民小學</v>
      </c>
      <c r="I307" s="16" t="str">
        <f>VLOOKUP(B307,總表!$1:$1048576,8,0)</f>
        <v>鐘立</v>
      </c>
      <c r="J307" s="16" t="str">
        <f>VLOOKUP(B307,總表!$1:$1048576,9,0)</f>
        <v>雲林縣斗六市雲林國民小學</v>
      </c>
      <c r="K307" s="16" t="str">
        <f>VLOOKUP(B307,總表!$1:$1048576,10,0)</f>
        <v>胡又勻</v>
      </c>
      <c r="L307" s="16" t="str">
        <f>VLOOKUP(B307,總表!$1:$1048576,11,0)</f>
        <v>雲林縣斗六市雲林國民小學</v>
      </c>
      <c r="M307" s="16" t="str">
        <f>VLOOKUP(B307,總表!$1:$1048576,12,0)</f>
        <v>陳谹菲</v>
      </c>
      <c r="N307" s="16" t="str">
        <f>VLOOKUP(B307,總表!$1:$1048576,13,0)</f>
        <v>雲林縣斗六市雲林國民小學</v>
      </c>
      <c r="O307" s="16">
        <f>VLOOKUP(B307,總表!$1:$1048576,14,0)</f>
        <v>0</v>
      </c>
      <c r="P307" s="16">
        <f>VLOOKUP(B307,總表!$1:$1048576,15,0)</f>
        <v>0</v>
      </c>
      <c r="Q307" s="16">
        <f>VLOOKUP(B307,總表!$1:$1048576,16,0)</f>
        <v>0</v>
      </c>
      <c r="R307" s="16">
        <f>VLOOKUP(B307,總表!$1:$1048576,17,0)</f>
        <v>0</v>
      </c>
    </row>
    <row r="308" spans="1:18" ht="17.399999999999999" hidden="1" x14ac:dyDescent="0.3">
      <c r="A308" s="28" t="s">
        <v>3493</v>
      </c>
      <c r="B308" s="13" t="s">
        <v>2241</v>
      </c>
      <c r="C308" s="10" t="str">
        <f>VLOOKUP(B308,總表!$1:$1048576,2,0)</f>
        <v>「藻」也會呼c</v>
      </c>
      <c r="D308" s="16" t="str">
        <f>VLOOKUP(B308,總表!$1:$1048576,4,0)</f>
        <v>便利生活</v>
      </c>
      <c r="E308" s="16" t="str">
        <f>VLOOKUP(B308,總表!$1:$1048576,5,0)</f>
        <v>國小組</v>
      </c>
      <c r="F308" s="16" t="str">
        <f>VLOOKUP(B308,總表!$1:$1048576,3,0)</f>
        <v>雲林縣</v>
      </c>
      <c r="G308" s="16" t="str">
        <f>VLOOKUP(B308,總表!$1:$1048576,6,0)</f>
        <v>陳秉毅</v>
      </c>
      <c r="H308" s="16" t="str">
        <f>VLOOKUP(B308,總表!$1:$1048576,7,0)</f>
        <v>雲林縣斗六市雲林國民小學</v>
      </c>
      <c r="I308" s="16" t="str">
        <f>VLOOKUP(B308,總表!$1:$1048576,8,0)</f>
        <v>張郁婕</v>
      </c>
      <c r="J308" s="16" t="str">
        <f>VLOOKUP(B308,總表!$1:$1048576,9,0)</f>
        <v>雲林縣斗六市雲林國民小學</v>
      </c>
      <c r="K308" s="16" t="str">
        <f>VLOOKUP(B308,總表!$1:$1048576,10,0)</f>
        <v>林柏丞</v>
      </c>
      <c r="L308" s="16" t="str">
        <f>VLOOKUP(B308,總表!$1:$1048576,11,0)</f>
        <v>雲林縣斗六市雲林國民小學</v>
      </c>
      <c r="M308" s="16" t="str">
        <f>VLOOKUP(B308,總表!$1:$1048576,12,0)</f>
        <v>陳谹菲</v>
      </c>
      <c r="N308" s="16" t="str">
        <f>VLOOKUP(B308,總表!$1:$1048576,13,0)</f>
        <v>雲林縣斗六市雲林國民小學</v>
      </c>
      <c r="O308" s="16">
        <f>VLOOKUP(B308,總表!$1:$1048576,14,0)</f>
        <v>0</v>
      </c>
      <c r="P308" s="16">
        <f>VLOOKUP(B308,總表!$1:$1048576,15,0)</f>
        <v>0</v>
      </c>
      <c r="Q308" s="16">
        <f>VLOOKUP(B308,總表!$1:$1048576,16,0)</f>
        <v>0</v>
      </c>
      <c r="R308" s="16">
        <f>VLOOKUP(B308,總表!$1:$1048576,17,0)</f>
        <v>0</v>
      </c>
    </row>
    <row r="309" spans="1:18" ht="17.399999999999999" hidden="1" x14ac:dyDescent="0.3">
      <c r="A309" s="31" t="s">
        <v>3494</v>
      </c>
      <c r="B309" s="16" t="s">
        <v>2773</v>
      </c>
      <c r="C309" s="10" t="str">
        <f>VLOOKUP(B309,總表!$1:$1048576,2,0)</f>
        <v>直立創新活動式風力發電組</v>
      </c>
      <c r="D309" s="21" t="str">
        <f>VLOOKUP(B309,總表!$1:$1048576,4,0)</f>
        <v>前瞻/工業設計技術</v>
      </c>
      <c r="E309" s="16" t="str">
        <f>VLOOKUP(B309,總表!$1:$1048576,5,0)</f>
        <v>國小組</v>
      </c>
      <c r="F309" s="16" t="str">
        <f>VLOOKUP(B309,總表!$1:$1048576,3,0)</f>
        <v>雲林縣</v>
      </c>
      <c r="G309" s="16" t="str">
        <f>VLOOKUP(B309,總表!$1:$1048576,6,0)</f>
        <v>劉祐辰</v>
      </c>
      <c r="H309" s="16" t="str">
        <f>VLOOKUP(B309,總表!$1:$1048576,7,0)</f>
        <v xml:space="preserve">雲林縣元長鄉元長國民小學 </v>
      </c>
      <c r="I309" s="16" t="str">
        <f>VLOOKUP(B309,總表!$1:$1048576,8,0)</f>
        <v>李奕銘</v>
      </c>
      <c r="J309" s="16" t="str">
        <f>VLOOKUP(B309,總表!$1:$1048576,9,0)</f>
        <v xml:space="preserve">雲林縣元長鄉元長國民小學 </v>
      </c>
      <c r="K309" s="16" t="str">
        <f>VLOOKUP(B309,總表!$1:$1048576,10,0)</f>
        <v>林俞辰</v>
      </c>
      <c r="L309" s="16" t="str">
        <f>VLOOKUP(B309,總表!$1:$1048576,11,0)</f>
        <v xml:space="preserve">雲林縣元長鄉元長國民小學 </v>
      </c>
      <c r="M309" s="16" t="str">
        <f>VLOOKUP(B309,總表!$1:$1048576,12,0)</f>
        <v>丁冠承</v>
      </c>
      <c r="N309" s="16" t="str">
        <f>VLOOKUP(B309,總表!$1:$1048576,13,0)</f>
        <v>雲林縣元長鄉元長國民小學</v>
      </c>
      <c r="O309" s="16" t="str">
        <f>VLOOKUP(B309,總表!$1:$1048576,14,0)</f>
        <v xml:space="preserve">劉耿宏 </v>
      </c>
      <c r="P309" s="16" t="str">
        <f>VLOOKUP(B309,總表!$1:$1048576,15,0)</f>
        <v>雲林縣元長鄉元長國民小學</v>
      </c>
      <c r="Q309" s="16" t="str">
        <f>VLOOKUP(B309,總表!$1:$1048576,16,0)</f>
        <v xml:space="preserve">陳俊逸  </v>
      </c>
      <c r="R309" s="16" t="str">
        <f>VLOOKUP(B309,總表!$1:$1048576,17,0)</f>
        <v>雲林縣元長鄉元長國民小學</v>
      </c>
    </row>
    <row r="310" spans="1:18" ht="17.399999999999999" hidden="1" x14ac:dyDescent="0.3">
      <c r="A310" s="22" t="s">
        <v>3495</v>
      </c>
      <c r="B310" s="13" t="s">
        <v>87</v>
      </c>
      <c r="C310" s="10" t="str">
        <f>VLOOKUP(B310,總表!$1:$1048576,2,0)</f>
        <v>高纖農廢發酵昆蟲協同分解與介質化應用</v>
      </c>
      <c r="D310" s="17" t="str">
        <f>VLOOKUP(B310,總表!$1:$1048576,4,0)</f>
        <v>永續發展農糧技術</v>
      </c>
      <c r="E310" s="16" t="str">
        <f>VLOOKUP(B310,總表!$1:$1048576,5,0)</f>
        <v>國中組</v>
      </c>
      <c r="F310" s="16" t="str">
        <f>VLOOKUP(B310,總表!$1:$1048576,3,0)</f>
        <v>雲林縣</v>
      </c>
      <c r="G310" s="16" t="str">
        <f>VLOOKUP(B310,總表!$1:$1048576,6,0)</f>
        <v>羅星皓</v>
      </c>
      <c r="H310" s="16" t="str">
        <f>VLOOKUP(B310,總表!$1:$1048576,7,0)</f>
        <v>雲林縣私立淵名國民中學</v>
      </c>
      <c r="I310" s="16" t="str">
        <f>VLOOKUP(B310,總表!$1:$1048576,8,0)</f>
        <v>林立宇</v>
      </c>
      <c r="J310" s="16" t="str">
        <f>VLOOKUP(B310,總表!$1:$1048576,9,0)</f>
        <v>雲林縣立石榴國民中學</v>
      </c>
      <c r="K310" s="16">
        <f>VLOOKUP(B310,總表!$1:$1048576,10,0)</f>
        <v>0</v>
      </c>
      <c r="L310" s="16">
        <f>VLOOKUP(B310,總表!$1:$1048576,11,0)</f>
        <v>0</v>
      </c>
      <c r="M310" s="16" t="str">
        <f>VLOOKUP(B310,總表!$1:$1048576,12,0)</f>
        <v>陳谹菲</v>
      </c>
      <c r="N310" s="16" t="str">
        <f>VLOOKUP(B310,總表!$1:$1048576,13,0)</f>
        <v>雲林縣私立正心高級中學（國中部）</v>
      </c>
      <c r="O310" s="16" t="str">
        <f>VLOOKUP(B310,總表!$1:$1048576,14,0)</f>
        <v>陳姿妙</v>
      </c>
      <c r="P310" s="16" t="str">
        <f>VLOOKUP(B310,總表!$1:$1048576,15,0)</f>
        <v>雲林縣私立淵明國民中學</v>
      </c>
      <c r="Q310" s="16" t="str">
        <f>VLOOKUP(B310,總表!$1:$1048576,16,0)</f>
        <v>陳少軍</v>
      </c>
      <c r="R310" s="16" t="str">
        <f>VLOOKUP(B310,總表!$1:$1048576,17,0)</f>
        <v>雲林縣 石榴國民中學</v>
      </c>
    </row>
    <row r="311" spans="1:18" ht="17.399999999999999" hidden="1" x14ac:dyDescent="0.3">
      <c r="A311" s="30" t="s">
        <v>3494</v>
      </c>
      <c r="B311" s="13" t="s">
        <v>18</v>
      </c>
      <c r="C311" s="10" t="str">
        <f>VLOOKUP(B311,總表!$1:$1048576,2,0)</f>
        <v>雙用途鳥類爬蟲類孵蛋器</v>
      </c>
      <c r="D311" s="17" t="str">
        <f>VLOOKUP(B311,總表!$1:$1048576,4,0)</f>
        <v>永續發展農糧技術</v>
      </c>
      <c r="E311" s="16" t="str">
        <f>VLOOKUP(B311,總表!$1:$1048576,5,0)</f>
        <v>國中組</v>
      </c>
      <c r="F311" s="16" t="str">
        <f>VLOOKUP(B311,總表!$1:$1048576,3,0)</f>
        <v>雲林縣</v>
      </c>
      <c r="G311" s="16" t="str">
        <f>VLOOKUP(B311,總表!$1:$1048576,6,0)</f>
        <v>陳垣心</v>
      </c>
      <c r="H311" s="16" t="str">
        <f>VLOOKUP(B311,總表!$1:$1048576,7,0)</f>
        <v>宜梧國中</v>
      </c>
      <c r="I311" s="16" t="str">
        <f>VLOOKUP(B311,總表!$1:$1048576,8,0)</f>
        <v xml:space="preserve"> 李湘淋</v>
      </c>
      <c r="J311" s="16" t="str">
        <f>VLOOKUP(B311,總表!$1:$1048576,9,0)</f>
        <v>宜梧國中</v>
      </c>
      <c r="K311" s="16" t="str">
        <f>VLOOKUP(B311,總表!$1:$1048576,10,0)</f>
        <v>曾霆宇</v>
      </c>
      <c r="L311" s="16" t="str">
        <f>VLOOKUP(B311,總表!$1:$1048576,11,0)</f>
        <v>宜梧國中</v>
      </c>
      <c r="M311" s="16" t="str">
        <f>VLOOKUP(B311,總表!$1:$1048576,12,0)</f>
        <v>陳尚民</v>
      </c>
      <c r="N311" s="16" t="str">
        <f>VLOOKUP(B311,總表!$1:$1048576,13,0)</f>
        <v>雲林縣立宜梧國中</v>
      </c>
      <c r="O311" s="16">
        <f>VLOOKUP(B311,總表!$1:$1048576,14,0)</f>
        <v>0</v>
      </c>
      <c r="P311" s="16">
        <f>VLOOKUP(B311,總表!$1:$1048576,15,0)</f>
        <v>0</v>
      </c>
      <c r="Q311" s="16">
        <f>VLOOKUP(B311,總表!$1:$1048576,16,0)</f>
        <v>0</v>
      </c>
      <c r="R311" s="16">
        <f>VLOOKUP(B311,總表!$1:$1048576,17,0)</f>
        <v>0</v>
      </c>
    </row>
    <row r="312" spans="1:18" ht="17.399999999999999" hidden="1" x14ac:dyDescent="0.3">
      <c r="A312" s="22" t="s">
        <v>3495</v>
      </c>
      <c r="B312" s="13" t="s">
        <v>183</v>
      </c>
      <c r="C312" s="10" t="str">
        <f>VLOOKUP(B312,總表!$1:$1048576,2,0)</f>
        <v xml:space="preserve"> 人格分析測試卡牌</v>
      </c>
      <c r="D312" s="18" t="str">
        <f>VLOOKUP(B312,總表!$1:$1048576,4,0)</f>
        <v>休閒與教育</v>
      </c>
      <c r="E312" s="16" t="str">
        <f>VLOOKUP(B312,總表!$1:$1048576,5,0)</f>
        <v>國中組</v>
      </c>
      <c r="F312" s="16" t="str">
        <f>VLOOKUP(B312,總表!$1:$1048576,3,0)</f>
        <v>雲林縣</v>
      </c>
      <c r="G312" s="16" t="str">
        <f>VLOOKUP(B312,總表!$1:$1048576,6,0)</f>
        <v>李威震</v>
      </c>
      <c r="H312" s="16" t="str">
        <f>VLOOKUP(B312,總表!$1:$1048576,7,0)</f>
        <v>宜梧國中</v>
      </c>
      <c r="I312" s="16" t="str">
        <f>VLOOKUP(B312,總表!$1:$1048576,8,0)</f>
        <v>曾泓源</v>
      </c>
      <c r="J312" s="16" t="str">
        <f>VLOOKUP(B312,總表!$1:$1048576,9,0)</f>
        <v>宜梧國中</v>
      </c>
      <c r="K312" s="16" t="str">
        <f>VLOOKUP(B312,總表!$1:$1048576,10,0)</f>
        <v>葉聖揚</v>
      </c>
      <c r="L312" s="16" t="str">
        <f>VLOOKUP(B312,總表!$1:$1048576,11,0)</f>
        <v>宜梧國中</v>
      </c>
      <c r="M312" s="16" t="str">
        <f>VLOOKUP(B312,總表!$1:$1048576,12,0)</f>
        <v>陳尚民</v>
      </c>
      <c r="N312" s="16" t="str">
        <f>VLOOKUP(B312,總表!$1:$1048576,13,0)</f>
        <v>雲林縣立宜梧國中</v>
      </c>
      <c r="O312" s="16">
        <f>VLOOKUP(B312,總表!$1:$1048576,14,0)</f>
        <v>0</v>
      </c>
      <c r="P312" s="16">
        <f>VLOOKUP(B312,總表!$1:$1048576,15,0)</f>
        <v>0</v>
      </c>
      <c r="Q312" s="16">
        <f>VLOOKUP(B312,總表!$1:$1048576,16,0)</f>
        <v>0</v>
      </c>
      <c r="R312" s="16">
        <f>VLOOKUP(B312,總表!$1:$1048576,17,0)</f>
        <v>0</v>
      </c>
    </row>
    <row r="313" spans="1:18" ht="17.399999999999999" hidden="1" x14ac:dyDescent="0.3">
      <c r="A313" s="22" t="s">
        <v>3495</v>
      </c>
      <c r="B313" s="13" t="s">
        <v>435</v>
      </c>
      <c r="C313" s="10" t="str">
        <f>VLOOKUP(B313,總表!$1:$1048576,2,0)</f>
        <v>火災逃生濾氣呼吸裝置</v>
      </c>
      <c r="D313" s="19" t="str">
        <f>VLOOKUP(B313,總表!$1:$1048576,4,0)</f>
        <v>災害管理與安全</v>
      </c>
      <c r="E313" s="16" t="str">
        <f>VLOOKUP(B313,總表!$1:$1048576,5,0)</f>
        <v>國中組</v>
      </c>
      <c r="F313" s="16" t="str">
        <f>VLOOKUP(B313,總表!$1:$1048576,3,0)</f>
        <v>雲林縣</v>
      </c>
      <c r="G313" s="16" t="str">
        <f>VLOOKUP(B313,總表!$1:$1048576,6,0)</f>
        <v>許彩依</v>
      </c>
      <c r="H313" s="16" t="str">
        <f>VLOOKUP(B313,總表!$1:$1048576,7,0)</f>
        <v>宜梧國中</v>
      </c>
      <c r="I313" s="16" t="str">
        <f>VLOOKUP(B313,總表!$1:$1048576,8,0)</f>
        <v>許儀蓁</v>
      </c>
      <c r="J313" s="16" t="str">
        <f>VLOOKUP(B313,總表!$1:$1048576,9,0)</f>
        <v>宜梧國中</v>
      </c>
      <c r="K313" s="16" t="str">
        <f>VLOOKUP(B313,總表!$1:$1048576,10,0)</f>
        <v>蔡佳靜</v>
      </c>
      <c r="L313" s="16" t="str">
        <f>VLOOKUP(B313,總表!$1:$1048576,11,0)</f>
        <v>宜梧國中</v>
      </c>
      <c r="M313" s="16" t="str">
        <f>VLOOKUP(B313,總表!$1:$1048576,12,0)</f>
        <v>陳尚民</v>
      </c>
      <c r="N313" s="16" t="str">
        <f>VLOOKUP(B313,總表!$1:$1048576,13,0)</f>
        <v>雲林縣立宜梧國中</v>
      </c>
      <c r="O313" s="16">
        <f>VLOOKUP(B313,總表!$1:$1048576,14,0)</f>
        <v>0</v>
      </c>
      <c r="P313" s="16">
        <f>VLOOKUP(B313,總表!$1:$1048576,15,0)</f>
        <v>0</v>
      </c>
      <c r="Q313" s="16">
        <f>VLOOKUP(B313,總表!$1:$1048576,16,0)</f>
        <v>0</v>
      </c>
      <c r="R313" s="16">
        <f>VLOOKUP(B313,總表!$1:$1048576,17,0)</f>
        <v>0</v>
      </c>
    </row>
    <row r="314" spans="1:18" ht="17.399999999999999" hidden="1" x14ac:dyDescent="0.3">
      <c r="A314" s="22" t="s">
        <v>3495</v>
      </c>
      <c r="B314" s="13" t="s">
        <v>440</v>
      </c>
      <c r="C314" s="10" t="str">
        <f>VLOOKUP(B314,總表!$1:$1048576,2,0)</f>
        <v>堰塞湖溢流預警系統</v>
      </c>
      <c r="D314" s="19" t="str">
        <f>VLOOKUP(B314,總表!$1:$1048576,4,0)</f>
        <v>災害管理與安全</v>
      </c>
      <c r="E314" s="16" t="str">
        <f>VLOOKUP(B314,總表!$1:$1048576,5,0)</f>
        <v>國中組</v>
      </c>
      <c r="F314" s="16" t="str">
        <f>VLOOKUP(B314,總表!$1:$1048576,3,0)</f>
        <v>雲林縣</v>
      </c>
      <c r="G314" s="16" t="str">
        <f>VLOOKUP(B314,總表!$1:$1048576,6,0)</f>
        <v>李俊逸</v>
      </c>
      <c r="H314" s="16" t="str">
        <f>VLOOKUP(B314,總表!$1:$1048576,7,0)</f>
        <v>宜梧國中</v>
      </c>
      <c r="I314" s="16" t="str">
        <f>VLOOKUP(B314,總表!$1:$1048576,8,0)</f>
        <v>陳竑甫</v>
      </c>
      <c r="J314" s="16" t="str">
        <f>VLOOKUP(B314,總表!$1:$1048576,9,0)</f>
        <v>宜梧國中</v>
      </c>
      <c r="K314" s="16" t="str">
        <f>VLOOKUP(B314,總表!$1:$1048576,10,0)</f>
        <v>馬士閎</v>
      </c>
      <c r="L314" s="16" t="str">
        <f>VLOOKUP(B314,總表!$1:$1048576,11,0)</f>
        <v>宜梧國中</v>
      </c>
      <c r="M314" s="16" t="str">
        <f>VLOOKUP(B314,總表!$1:$1048576,12,0)</f>
        <v>陳尚民</v>
      </c>
      <c r="N314" s="16" t="str">
        <f>VLOOKUP(B314,總表!$1:$1048576,13,0)</f>
        <v>雲林縣立宜梧國中</v>
      </c>
      <c r="O314" s="16">
        <f>VLOOKUP(B314,總表!$1:$1048576,14,0)</f>
        <v>0</v>
      </c>
      <c r="P314" s="16">
        <f>VLOOKUP(B314,總表!$1:$1048576,15,0)</f>
        <v>0</v>
      </c>
      <c r="Q314" s="16">
        <f>VLOOKUP(B314,總表!$1:$1048576,16,0)</f>
        <v>0</v>
      </c>
      <c r="R314" s="16">
        <f>VLOOKUP(B314,總表!$1:$1048576,17,0)</f>
        <v>0</v>
      </c>
    </row>
    <row r="315" spans="1:18" ht="17.399999999999999" hidden="1" x14ac:dyDescent="0.3">
      <c r="A315" s="25" t="s">
        <v>3492</v>
      </c>
      <c r="B315" s="13" t="s">
        <v>835</v>
      </c>
      <c r="C315" s="10" t="str">
        <f>VLOOKUP(B315,總表!$1:$1048576,2,0)</f>
        <v>音頻誘捕式太陽能蓄電捕蚊燈</v>
      </c>
      <c r="D315" s="16" t="str">
        <f>VLOOKUP(B315,總表!$1:$1048576,4,0)</f>
        <v>便利生活</v>
      </c>
      <c r="E315" s="16" t="str">
        <f>VLOOKUP(B315,總表!$1:$1048576,5,0)</f>
        <v>國中組</v>
      </c>
      <c r="F315" s="16" t="str">
        <f>VLOOKUP(B315,總表!$1:$1048576,3,0)</f>
        <v>雲林縣</v>
      </c>
      <c r="G315" s="16" t="str">
        <f>VLOOKUP(B315,總表!$1:$1048576,6,0)</f>
        <v>葉金玉</v>
      </c>
      <c r="H315" s="16" t="str">
        <f>VLOOKUP(B315,總表!$1:$1048576,7,0)</f>
        <v>宜梧國中</v>
      </c>
      <c r="I315" s="16" t="str">
        <f>VLOOKUP(B315,總表!$1:$1048576,8,0)</f>
        <v>李家和</v>
      </c>
      <c r="J315" s="16" t="str">
        <f>VLOOKUP(B315,總表!$1:$1048576,9,0)</f>
        <v>宜梧國中</v>
      </c>
      <c r="K315" s="16" t="str">
        <f>VLOOKUP(B315,總表!$1:$1048576,10,0)</f>
        <v>李百容</v>
      </c>
      <c r="L315" s="16" t="str">
        <f>VLOOKUP(B315,總表!$1:$1048576,11,0)</f>
        <v>宜梧國中</v>
      </c>
      <c r="M315" s="16" t="str">
        <f>VLOOKUP(B315,總表!$1:$1048576,12,0)</f>
        <v>陳尚民</v>
      </c>
      <c r="N315" s="16" t="str">
        <f>VLOOKUP(B315,總表!$1:$1048576,13,0)</f>
        <v>雲林縣立宜梧國中</v>
      </c>
      <c r="O315" s="16">
        <f>VLOOKUP(B315,總表!$1:$1048576,14,0)</f>
        <v>0</v>
      </c>
      <c r="P315" s="16">
        <f>VLOOKUP(B315,總表!$1:$1048576,15,0)</f>
        <v>0</v>
      </c>
      <c r="Q315" s="16">
        <f>VLOOKUP(B315,總表!$1:$1048576,16,0)</f>
        <v>0</v>
      </c>
      <c r="R315" s="16">
        <f>VLOOKUP(B315,總表!$1:$1048576,17,0)</f>
        <v>0</v>
      </c>
    </row>
    <row r="316" spans="1:18" ht="17.399999999999999" hidden="1" x14ac:dyDescent="0.3">
      <c r="A316" s="30" t="s">
        <v>3494</v>
      </c>
      <c r="B316" s="13" t="s">
        <v>840</v>
      </c>
      <c r="C316" s="10" t="str">
        <f>VLOOKUP(B316,總表!$1:$1048576,2,0)</f>
        <v>智能型晾衣架</v>
      </c>
      <c r="D316" s="16" t="str">
        <f>VLOOKUP(B316,總表!$1:$1048576,4,0)</f>
        <v>便利生活</v>
      </c>
      <c r="E316" s="16" t="str">
        <f>VLOOKUP(B316,總表!$1:$1048576,5,0)</f>
        <v>國中組</v>
      </c>
      <c r="F316" s="16" t="str">
        <f>VLOOKUP(B316,總表!$1:$1048576,3,0)</f>
        <v>雲林縣</v>
      </c>
      <c r="G316" s="16" t="str">
        <f>VLOOKUP(B316,總表!$1:$1048576,6,0)</f>
        <v>吳心彤</v>
      </c>
      <c r="H316" s="16" t="str">
        <f>VLOOKUP(B316,總表!$1:$1048576,7,0)</f>
        <v>宜梧國中</v>
      </c>
      <c r="I316" s="16" t="str">
        <f>VLOOKUP(B316,總表!$1:$1048576,8,0)</f>
        <v>陳仁安</v>
      </c>
      <c r="J316" s="16" t="str">
        <f>VLOOKUP(B316,總表!$1:$1048576,9,0)</f>
        <v>宜梧國中</v>
      </c>
      <c r="K316" s="16" t="str">
        <f>VLOOKUP(B316,總表!$1:$1048576,10,0)</f>
        <v>程元泓</v>
      </c>
      <c r="L316" s="16" t="str">
        <f>VLOOKUP(B316,總表!$1:$1048576,11,0)</f>
        <v>宜梧國中</v>
      </c>
      <c r="M316" s="16" t="str">
        <f>VLOOKUP(B316,總表!$1:$1048576,12,0)</f>
        <v>陳尚民</v>
      </c>
      <c r="N316" s="16" t="str">
        <f>VLOOKUP(B316,總表!$1:$1048576,13,0)</f>
        <v>雲林縣立宜梧國中</v>
      </c>
      <c r="O316" s="16">
        <f>VLOOKUP(B316,總表!$1:$1048576,14,0)</f>
        <v>0</v>
      </c>
      <c r="P316" s="16">
        <f>VLOOKUP(B316,總表!$1:$1048576,15,0)</f>
        <v>0</v>
      </c>
      <c r="Q316" s="16">
        <f>VLOOKUP(B316,總表!$1:$1048576,16,0)</f>
        <v>0</v>
      </c>
      <c r="R316" s="16">
        <f>VLOOKUP(B316,總表!$1:$1048576,17,0)</f>
        <v>0</v>
      </c>
    </row>
    <row r="317" spans="1:18" ht="17.399999999999999" hidden="1" x14ac:dyDescent="0.3">
      <c r="A317" s="22" t="s">
        <v>3495</v>
      </c>
      <c r="B317" s="13" t="s">
        <v>1155</v>
      </c>
      <c r="C317" s="10" t="str">
        <f>VLOOKUP(B317,總表!$1:$1048576,2,0)</f>
        <v>水中垃圾收集船</v>
      </c>
      <c r="D317" s="21" t="str">
        <f>VLOOKUP(B317,總表!$1:$1048576,4,0)</f>
        <v>前瞻/工業設計技術</v>
      </c>
      <c r="E317" s="16" t="str">
        <f>VLOOKUP(B317,總表!$1:$1048576,5,0)</f>
        <v>國中組</v>
      </c>
      <c r="F317" s="16" t="str">
        <f>VLOOKUP(B317,總表!$1:$1048576,3,0)</f>
        <v>雲林縣</v>
      </c>
      <c r="G317" s="16" t="str">
        <f>VLOOKUP(B317,總表!$1:$1048576,6,0)</f>
        <v>黃怡甄</v>
      </c>
      <c r="H317" s="16" t="str">
        <f>VLOOKUP(B317,總表!$1:$1048576,7,0)</f>
        <v>宜梧國中</v>
      </c>
      <c r="I317" s="16" t="str">
        <f>VLOOKUP(B317,總表!$1:$1048576,8,0)</f>
        <v>吳咨言</v>
      </c>
      <c r="J317" s="16" t="str">
        <f>VLOOKUP(B317,總表!$1:$1048576,9,0)</f>
        <v>宜梧國中</v>
      </c>
      <c r="K317" s="16" t="str">
        <f>VLOOKUP(B317,總表!$1:$1048576,10,0)</f>
        <v>陳勇霖</v>
      </c>
      <c r="L317" s="16" t="str">
        <f>VLOOKUP(B317,總表!$1:$1048576,11,0)</f>
        <v>宜梧國中</v>
      </c>
      <c r="M317" s="16" t="str">
        <f>VLOOKUP(B317,總表!$1:$1048576,12,0)</f>
        <v>陳尚民</v>
      </c>
      <c r="N317" s="16" t="str">
        <f>VLOOKUP(B317,總表!$1:$1048576,13,0)</f>
        <v>雲林縣立宜梧國中</v>
      </c>
      <c r="O317" s="16">
        <f>VLOOKUP(B317,總表!$1:$1048576,14,0)</f>
        <v>0</v>
      </c>
      <c r="P317" s="16">
        <f>VLOOKUP(B317,總表!$1:$1048576,15,0)</f>
        <v>0</v>
      </c>
      <c r="Q317" s="16">
        <f>VLOOKUP(B317,總表!$1:$1048576,16,0)</f>
        <v>0</v>
      </c>
      <c r="R317" s="16">
        <f>VLOOKUP(B317,總表!$1:$1048576,17,0)</f>
        <v>0</v>
      </c>
    </row>
    <row r="318" spans="1:18" ht="17.399999999999999" hidden="1" x14ac:dyDescent="0.3">
      <c r="A318" s="22" t="s">
        <v>3495</v>
      </c>
      <c r="B318" s="13" t="s">
        <v>1160</v>
      </c>
      <c r="C318" s="10" t="str">
        <f>VLOOKUP(B318,總表!$1:$1048576,2,0)</f>
        <v>溼地微生物燃料電池</v>
      </c>
      <c r="D318" s="21" t="str">
        <f>VLOOKUP(B318,總表!$1:$1048576,4,0)</f>
        <v>前瞻/工業設計技術</v>
      </c>
      <c r="E318" s="16" t="str">
        <f>VLOOKUP(B318,總表!$1:$1048576,5,0)</f>
        <v>國中組</v>
      </c>
      <c r="F318" s="16" t="str">
        <f>VLOOKUP(B318,總表!$1:$1048576,3,0)</f>
        <v>雲林縣</v>
      </c>
      <c r="G318" s="16" t="str">
        <f>VLOOKUP(B318,總表!$1:$1048576,6,0)</f>
        <v>鄭沛欣</v>
      </c>
      <c r="H318" s="16" t="str">
        <f>VLOOKUP(B318,總表!$1:$1048576,7,0)</f>
        <v>宜梧國中</v>
      </c>
      <c r="I318" s="16" t="str">
        <f>VLOOKUP(B318,總表!$1:$1048576,8,0)</f>
        <v>李柏峻</v>
      </c>
      <c r="J318" s="16" t="str">
        <f>VLOOKUP(B318,總表!$1:$1048576,9,0)</f>
        <v>宜梧國中</v>
      </c>
      <c r="K318" s="16" t="str">
        <f>VLOOKUP(B318,總表!$1:$1048576,10,0)</f>
        <v>李祐丞</v>
      </c>
      <c r="L318" s="16" t="str">
        <f>VLOOKUP(B318,總表!$1:$1048576,11,0)</f>
        <v>宜梧國中</v>
      </c>
      <c r="M318" s="16" t="str">
        <f>VLOOKUP(B318,總表!$1:$1048576,12,0)</f>
        <v>陳尚民</v>
      </c>
      <c r="N318" s="16" t="str">
        <f>VLOOKUP(B318,總表!$1:$1048576,13,0)</f>
        <v>雲林縣立宜梧國中</v>
      </c>
      <c r="O318" s="16">
        <f>VLOOKUP(B318,總表!$1:$1048576,14,0)</f>
        <v>0</v>
      </c>
      <c r="P318" s="16">
        <f>VLOOKUP(B318,總表!$1:$1048576,15,0)</f>
        <v>0</v>
      </c>
      <c r="Q318" s="16">
        <f>VLOOKUP(B318,總表!$1:$1048576,16,0)</f>
        <v>0</v>
      </c>
      <c r="R318" s="16">
        <f>VLOOKUP(B318,總表!$1:$1048576,17,0)</f>
        <v>0</v>
      </c>
    </row>
    <row r="319" spans="1:18" ht="17.399999999999999" hidden="1" x14ac:dyDescent="0.3">
      <c r="A319" s="28" t="s">
        <v>3493</v>
      </c>
      <c r="B319" s="13" t="s">
        <v>1190</v>
      </c>
      <c r="C319" s="10" t="str">
        <f>VLOOKUP(B319,總表!$1:$1048576,2,0)</f>
        <v>智慧雙控制離心式無段變速微水力發電系統</v>
      </c>
      <c r="D319" s="21" t="str">
        <f>VLOOKUP(B319,總表!$1:$1048576,4,0)</f>
        <v>前瞻/工業設計技術</v>
      </c>
      <c r="E319" s="16" t="str">
        <f>VLOOKUP(B319,總表!$1:$1048576,5,0)</f>
        <v>國中組</v>
      </c>
      <c r="F319" s="16" t="str">
        <f>VLOOKUP(B319,總表!$1:$1048576,3,0)</f>
        <v>雲林縣</v>
      </c>
      <c r="G319" s="16" t="str">
        <f>VLOOKUP(B319,總表!$1:$1048576,6,0)</f>
        <v>鍾苡梣</v>
      </c>
      <c r="H319" s="16" t="str">
        <f>VLOOKUP(B319,總表!$1:$1048576,7,0)</f>
        <v>雲林縣私立正心高級中學（國中部）</v>
      </c>
      <c r="I319" s="16" t="str">
        <f>VLOOKUP(B319,總表!$1:$1048576,8,0)</f>
        <v>周姿妍</v>
      </c>
      <c r="J319" s="16" t="str">
        <f>VLOOKUP(B319,總表!$1:$1048576,9,0)</f>
        <v>雲林縣私立正心高級中學（國中部）</v>
      </c>
      <c r="K319" s="16">
        <f>VLOOKUP(B319,總表!$1:$1048576,10,0)</f>
        <v>0</v>
      </c>
      <c r="L319" s="16">
        <f>VLOOKUP(B319,總表!$1:$1048576,11,0)</f>
        <v>0</v>
      </c>
      <c r="M319" s="16" t="str">
        <f>VLOOKUP(B319,總表!$1:$1048576,12,0)</f>
        <v>陳谹菲</v>
      </c>
      <c r="N319" s="16" t="str">
        <f>VLOOKUP(B319,總表!$1:$1048576,13,0)</f>
        <v>雲林縣私立正心高級中學（國中部）</v>
      </c>
      <c r="O319" s="16" t="str">
        <f>VLOOKUP(B319,總表!$1:$1048576,14,0)</f>
        <v>劉家齊</v>
      </c>
      <c r="P319" s="16" t="str">
        <f>VLOOKUP(B319,總表!$1:$1048576,15,0)</f>
        <v>正心中學</v>
      </c>
      <c r="Q319" s="16">
        <f>VLOOKUP(B319,總表!$1:$1048576,16,0)</f>
        <v>0</v>
      </c>
      <c r="R319" s="16">
        <f>VLOOKUP(B319,總表!$1:$1048576,17,0)</f>
        <v>0</v>
      </c>
    </row>
    <row r="320" spans="1:18" ht="17.399999999999999" hidden="1" x14ac:dyDescent="0.3">
      <c r="A320" s="28" t="s">
        <v>3493</v>
      </c>
      <c r="B320" s="13" t="s">
        <v>2920</v>
      </c>
      <c r="C320" s="10" t="str">
        <f>VLOOKUP(B320,總表!$1:$1048576,2,0)</f>
        <v>五感學習之互動式海洋教育遊戲組</v>
      </c>
      <c r="D320" s="18" t="str">
        <f>VLOOKUP(B320,總表!$1:$1048576,4,0)</f>
        <v>休閒與教育</v>
      </c>
      <c r="E320" s="16" t="str">
        <f>VLOOKUP(B320,總表!$1:$1048576,5,0)</f>
        <v>高中職組</v>
      </c>
      <c r="F320" s="16" t="str">
        <f>VLOOKUP(B320,總表!$1:$1048576,3,0)</f>
        <v>新北市</v>
      </c>
      <c r="G320" s="16" t="str">
        <f>VLOOKUP(B320,總表!$1:$1048576,6,0)</f>
        <v>陳溫雄</v>
      </c>
      <c r="H320" s="16" t="str">
        <f>VLOOKUP(B320,總表!$1:$1048576,7,0)</f>
        <v>國立華僑高級中等學校</v>
      </c>
      <c r="I320" s="16" t="str">
        <f>VLOOKUP(B320,總表!$1:$1048576,8,0)</f>
        <v>蘇妍安</v>
      </c>
      <c r="J320" s="16" t="str">
        <f>VLOOKUP(B320,總表!$1:$1048576,9,0)</f>
        <v>國立華僑高級中等學校</v>
      </c>
      <c r="K320" s="16" t="str">
        <f>VLOOKUP(B320,總表!$1:$1048576,10,0)</f>
        <v>蘇佳佳</v>
      </c>
      <c r="L320" s="16" t="str">
        <f>VLOOKUP(B320,總表!$1:$1048576,11,0)</f>
        <v>國立華僑高級中等學校</v>
      </c>
      <c r="M320" s="16" t="str">
        <f>VLOOKUP(B320,總表!$1:$1048576,12,0)</f>
        <v>連佑阡</v>
      </c>
      <c r="N320" s="16" t="str">
        <f>VLOOKUP(B320,總表!$1:$1048576,13,0)</f>
        <v>華僑高級中等學校</v>
      </c>
      <c r="O320" s="16">
        <f>VLOOKUP(B320,總表!$1:$1048576,14,0)</f>
        <v>0</v>
      </c>
      <c r="P320" s="16">
        <f>VLOOKUP(B320,總表!$1:$1048576,15,0)</f>
        <v>0</v>
      </c>
      <c r="Q320" s="16">
        <f>VLOOKUP(B320,總表!$1:$1048576,16,0)</f>
        <v>0</v>
      </c>
      <c r="R320" s="16">
        <f>VLOOKUP(B320,總表!$1:$1048576,17,0)</f>
        <v>0</v>
      </c>
    </row>
    <row r="321" spans="1:18" ht="17.399999999999999" hidden="1" x14ac:dyDescent="0.3">
      <c r="A321" s="22" t="s">
        <v>3495</v>
      </c>
      <c r="B321" s="13" t="s">
        <v>3055</v>
      </c>
      <c r="C321" s="10" t="str">
        <f>VLOOKUP(B321,總表!$1:$1048576,2,0)</f>
        <v>堆高機貨叉安全裝置</v>
      </c>
      <c r="D321" s="19" t="str">
        <f>VLOOKUP(B321,總表!$1:$1048576,4,0)</f>
        <v>災害管理與安全</v>
      </c>
      <c r="E321" s="16" t="str">
        <f>VLOOKUP(B321,總表!$1:$1048576,5,0)</f>
        <v>高中職組</v>
      </c>
      <c r="F321" s="16" t="str">
        <f>VLOOKUP(B321,總表!$1:$1048576,3,0)</f>
        <v>新北市</v>
      </c>
      <c r="G321" s="16" t="str">
        <f>VLOOKUP(B321,總表!$1:$1048576,6,0)</f>
        <v>吳昺葦</v>
      </c>
      <c r="H321" s="16" t="str">
        <f>VLOOKUP(B321,總表!$1:$1048576,7,0)</f>
        <v>新北市南山高級中學</v>
      </c>
      <c r="I321" s="16" t="str">
        <f>VLOOKUP(B321,總表!$1:$1048576,8,0)</f>
        <v>林柏志</v>
      </c>
      <c r="J321" s="16" t="str">
        <f>VLOOKUP(B321,總表!$1:$1048576,9,0)</f>
        <v>新北市南山高級中學</v>
      </c>
      <c r="K321" s="16">
        <f>VLOOKUP(B321,總表!$1:$1048576,10,0)</f>
        <v>0</v>
      </c>
      <c r="L321" s="16">
        <f>VLOOKUP(B321,總表!$1:$1048576,11,0)</f>
        <v>0</v>
      </c>
      <c r="M321" s="16" t="str">
        <f>VLOOKUP(B321,總表!$1:$1048576,12,0)</f>
        <v>張文昇</v>
      </c>
      <c r="N321" s="16" t="str">
        <f>VLOOKUP(B321,總表!$1:$1048576,13,0)</f>
        <v>新北市南山高級中學</v>
      </c>
      <c r="O321" s="16">
        <f>VLOOKUP(B321,總表!$1:$1048576,14,0)</f>
        <v>0</v>
      </c>
      <c r="P321" s="16">
        <f>VLOOKUP(B321,總表!$1:$1048576,15,0)</f>
        <v>0</v>
      </c>
      <c r="Q321" s="16">
        <f>VLOOKUP(B321,總表!$1:$1048576,16,0)</f>
        <v>0</v>
      </c>
      <c r="R321" s="16">
        <f>VLOOKUP(B321,總表!$1:$1048576,17,0)</f>
        <v>0</v>
      </c>
    </row>
    <row r="322" spans="1:18" ht="17.399999999999999" hidden="1" x14ac:dyDescent="0.3">
      <c r="A322" s="22" t="s">
        <v>3495</v>
      </c>
      <c r="B322" s="13" t="s">
        <v>3050</v>
      </c>
      <c r="C322" s="10" t="str">
        <f>VLOOKUP(B322,總表!$1:$1048576,2,0)</f>
        <v>行人安全穿越斑馬線顯示系統</v>
      </c>
      <c r="D322" s="19" t="str">
        <f>VLOOKUP(B322,總表!$1:$1048576,4,0)</f>
        <v>災害管理與安全</v>
      </c>
      <c r="E322" s="16" t="str">
        <f>VLOOKUP(B322,總表!$1:$1048576,5,0)</f>
        <v>高中職組</v>
      </c>
      <c r="F322" s="16" t="str">
        <f>VLOOKUP(B322,總表!$1:$1048576,3,0)</f>
        <v>新北市</v>
      </c>
      <c r="G322" s="16" t="str">
        <f>VLOOKUP(B322,總表!$1:$1048576,6,0)</f>
        <v>曹子謙</v>
      </c>
      <c r="H322" s="16" t="str">
        <f>VLOOKUP(B322,總表!$1:$1048576,7,0)</f>
        <v>新北市南山高級中學</v>
      </c>
      <c r="I322" s="16" t="str">
        <f>VLOOKUP(B322,總表!$1:$1048576,8,0)</f>
        <v>林旻慶</v>
      </c>
      <c r="J322" s="16" t="str">
        <f>VLOOKUP(B322,總表!$1:$1048576,9,0)</f>
        <v>新北市南山高級中學</v>
      </c>
      <c r="K322" s="16" t="str">
        <f>VLOOKUP(B322,總表!$1:$1048576,10,0)</f>
        <v>劉孟愷</v>
      </c>
      <c r="L322" s="16" t="str">
        <f>VLOOKUP(B322,總表!$1:$1048576,11,0)</f>
        <v>新北市南山高級中學</v>
      </c>
      <c r="M322" s="16" t="str">
        <f>VLOOKUP(B322,總表!$1:$1048576,12,0)</f>
        <v>張文昇</v>
      </c>
      <c r="N322" s="16" t="str">
        <f>VLOOKUP(B322,總表!$1:$1048576,13,0)</f>
        <v>新北市南山高級中學</v>
      </c>
      <c r="O322" s="16">
        <f>VLOOKUP(B322,總表!$1:$1048576,14,0)</f>
        <v>0</v>
      </c>
      <c r="P322" s="16">
        <f>VLOOKUP(B322,總表!$1:$1048576,15,0)</f>
        <v>0</v>
      </c>
      <c r="Q322" s="16">
        <f>VLOOKUP(B322,總表!$1:$1048576,16,0)</f>
        <v>0</v>
      </c>
      <c r="R322" s="16">
        <f>VLOOKUP(B322,總表!$1:$1048576,17,0)</f>
        <v>0</v>
      </c>
    </row>
    <row r="323" spans="1:18" ht="17.399999999999999" hidden="1" x14ac:dyDescent="0.3">
      <c r="A323" s="25" t="s">
        <v>3492</v>
      </c>
      <c r="B323" s="13" t="s">
        <v>2981</v>
      </c>
      <c r="C323" s="10" t="str">
        <f>VLOOKUP(B323,總表!$1:$1048576,2,0)</f>
        <v>光學雷達與影像辨識技術之行車危險偵測系統</v>
      </c>
      <c r="D323" s="19" t="str">
        <f>VLOOKUP(B323,總表!$1:$1048576,4,0)</f>
        <v>災害管理與安全</v>
      </c>
      <c r="E323" s="16" t="str">
        <f>VLOOKUP(B323,總表!$1:$1048576,5,0)</f>
        <v>高中職組</v>
      </c>
      <c r="F323" s="16" t="str">
        <f>VLOOKUP(B323,總表!$1:$1048576,3,0)</f>
        <v>新北市</v>
      </c>
      <c r="G323" s="16" t="str">
        <f>VLOOKUP(B323,總表!$1:$1048576,6,0)</f>
        <v>林品亮</v>
      </c>
      <c r="H323" s="16" t="str">
        <f>VLOOKUP(B323,總表!$1:$1048576,7,0)</f>
        <v>淡水商工/控制科</v>
      </c>
      <c r="I323" s="16" t="str">
        <f>VLOOKUP(B323,總表!$1:$1048576,8,0)</f>
        <v>黃迦密</v>
      </c>
      <c r="J323" s="16" t="str">
        <f>VLOOKUP(B323,總表!$1:$1048576,9,0)</f>
        <v>淡水商工</v>
      </c>
      <c r="K323" s="16">
        <f>VLOOKUP(B323,總表!$1:$1048576,10,0)</f>
        <v>0</v>
      </c>
      <c r="L323" s="16">
        <f>VLOOKUP(B323,總表!$1:$1048576,11,0)</f>
        <v>0</v>
      </c>
      <c r="M323" s="16" t="str">
        <f>VLOOKUP(B323,總表!$1:$1048576,12,0)</f>
        <v>施至舜</v>
      </c>
      <c r="N323" s="16" t="str">
        <f>VLOOKUP(B323,總表!$1:$1048576,13,0)</f>
        <v>淡水商工/控制科</v>
      </c>
      <c r="O323" s="16">
        <f>VLOOKUP(B323,總表!$1:$1048576,14,0)</f>
        <v>0</v>
      </c>
      <c r="P323" s="16">
        <f>VLOOKUP(B323,總表!$1:$1048576,15,0)</f>
        <v>0</v>
      </c>
      <c r="Q323" s="16">
        <f>VLOOKUP(B323,總表!$1:$1048576,16,0)</f>
        <v>0</v>
      </c>
      <c r="R323" s="16">
        <f>VLOOKUP(B323,總表!$1:$1048576,17,0)</f>
        <v>0</v>
      </c>
    </row>
    <row r="324" spans="1:18" ht="17.399999999999999" hidden="1" x14ac:dyDescent="0.3">
      <c r="A324" s="22" t="s">
        <v>3495</v>
      </c>
      <c r="B324" s="13" t="s">
        <v>3330</v>
      </c>
      <c r="C324" s="10" t="str">
        <f>VLOOKUP(B324,總表!$1:$1048576,2,0)</f>
        <v>變形收納盒</v>
      </c>
      <c r="D324" s="16" t="str">
        <f>VLOOKUP(B324,總表!$1:$1048576,4,0)</f>
        <v>便利生活</v>
      </c>
      <c r="E324" s="16" t="str">
        <f>VLOOKUP(B324,總表!$1:$1048576,5,0)</f>
        <v>高中職組</v>
      </c>
      <c r="F324" s="16" t="str">
        <f>VLOOKUP(B324,總表!$1:$1048576,3,0)</f>
        <v>新北市</v>
      </c>
      <c r="G324" s="16" t="str">
        <f>VLOOKUP(B324,總表!$1:$1048576,6,0)</f>
        <v>陳奕穎</v>
      </c>
      <c r="H324" s="16" t="str">
        <f>VLOOKUP(B324,總表!$1:$1048576,7,0)</f>
        <v>新北市南山高級中學</v>
      </c>
      <c r="I324" s="16" t="str">
        <f>VLOOKUP(B324,總表!$1:$1048576,8,0)</f>
        <v>張庭甄</v>
      </c>
      <c r="J324" s="16" t="str">
        <f>VLOOKUP(B324,總表!$1:$1048576,9,0)</f>
        <v>新北市南山高級中學</v>
      </c>
      <c r="K324" s="16" t="str">
        <f>VLOOKUP(B324,總表!$1:$1048576,10,0)</f>
        <v>王奕淳</v>
      </c>
      <c r="L324" s="16" t="str">
        <f>VLOOKUP(B324,總表!$1:$1048576,11,0)</f>
        <v>新北市南山高級中學</v>
      </c>
      <c r="M324" s="16" t="str">
        <f>VLOOKUP(B324,總表!$1:$1048576,12,0)</f>
        <v>張文昇</v>
      </c>
      <c r="N324" s="16" t="str">
        <f>VLOOKUP(B324,總表!$1:$1048576,13,0)</f>
        <v>新北市南山高級中學</v>
      </c>
      <c r="O324" s="16">
        <f>VLOOKUP(B324,總表!$1:$1048576,14,0)</f>
        <v>0</v>
      </c>
      <c r="P324" s="16">
        <f>VLOOKUP(B324,總表!$1:$1048576,15,0)</f>
        <v>0</v>
      </c>
      <c r="Q324" s="16">
        <f>VLOOKUP(B324,總表!$1:$1048576,16,0)</f>
        <v>0</v>
      </c>
      <c r="R324" s="16">
        <f>VLOOKUP(B324,總表!$1:$1048576,17,0)</f>
        <v>0</v>
      </c>
    </row>
    <row r="325" spans="1:18" ht="17.399999999999999" hidden="1" x14ac:dyDescent="0.3">
      <c r="A325" s="22" t="s">
        <v>3495</v>
      </c>
      <c r="B325" s="13" t="s">
        <v>3369</v>
      </c>
      <c r="C325" s="10" t="str">
        <f>VLOOKUP(B325,總表!$1:$1048576,2,0)</f>
        <v>多功能創新分規</v>
      </c>
      <c r="D325" s="16" t="str">
        <f>VLOOKUP(B325,總表!$1:$1048576,4,0)</f>
        <v>便利生活</v>
      </c>
      <c r="E325" s="16" t="str">
        <f>VLOOKUP(B325,總表!$1:$1048576,5,0)</f>
        <v>高中職組</v>
      </c>
      <c r="F325" s="16" t="str">
        <f>VLOOKUP(B325,總表!$1:$1048576,3,0)</f>
        <v>新北市</v>
      </c>
      <c r="G325" s="16" t="str">
        <f>VLOOKUP(B325,總表!$1:$1048576,6,0)</f>
        <v>李佳珅</v>
      </c>
      <c r="H325" s="16" t="str">
        <f>VLOOKUP(B325,總表!$1:$1048576,7,0)</f>
        <v>三重商工製圖科</v>
      </c>
      <c r="I325" s="16" t="str">
        <f>VLOOKUP(B325,總表!$1:$1048576,8,0)</f>
        <v>程家豪</v>
      </c>
      <c r="J325" s="16" t="str">
        <f>VLOOKUP(B325,總表!$1:$1048576,9,0)</f>
        <v>三重商工製圖科</v>
      </c>
      <c r="K325" s="16" t="str">
        <f>VLOOKUP(B325,總表!$1:$1048576,10,0)</f>
        <v>顏子硯</v>
      </c>
      <c r="L325" s="16" t="str">
        <f>VLOOKUP(B325,總表!$1:$1048576,11,0)</f>
        <v>三重商工製圖科</v>
      </c>
      <c r="M325" s="16" t="str">
        <f>VLOOKUP(B325,總表!$1:$1048576,12,0)</f>
        <v>張桂瑛</v>
      </c>
      <c r="N325" s="16" t="str">
        <f>VLOOKUP(B325,總表!$1:$1048576,13,0)</f>
        <v>新北市立三重高級商工職業學校</v>
      </c>
      <c r="O325" s="16" t="str">
        <f>VLOOKUP(B325,總表!$1:$1048576,14,0)</f>
        <v>陳姿穎</v>
      </c>
      <c r="P325" s="16" t="str">
        <f>VLOOKUP(B325,總表!$1:$1048576,15,0)</f>
        <v>新北市立三重高級商工職業學校</v>
      </c>
      <c r="Q325" s="16" t="str">
        <f>VLOOKUP(B325,總表!$1:$1048576,16,0)</f>
        <v>魏立揚</v>
      </c>
      <c r="R325" s="16" t="str">
        <f>VLOOKUP(B325,總表!$1:$1048576,17,0)</f>
        <v>新北市立三重高級商工職業學校</v>
      </c>
    </row>
    <row r="326" spans="1:18" ht="17.399999999999999" hidden="1" x14ac:dyDescent="0.3">
      <c r="A326" s="22" t="s">
        <v>3495</v>
      </c>
      <c r="B326" s="13" t="s">
        <v>3300</v>
      </c>
      <c r="C326" s="10" t="str">
        <f>VLOOKUP(B326,總表!$1:$1048576,2,0)</f>
        <v>書跡慧眼</v>
      </c>
      <c r="D326" s="16" t="str">
        <f>VLOOKUP(B326,總表!$1:$1048576,4,0)</f>
        <v>便利生活</v>
      </c>
      <c r="E326" s="16" t="str">
        <f>VLOOKUP(B326,總表!$1:$1048576,5,0)</f>
        <v>高中職組</v>
      </c>
      <c r="F326" s="16" t="str">
        <f>VLOOKUP(B326,總表!$1:$1048576,3,0)</f>
        <v>新北市</v>
      </c>
      <c r="G326" s="16" t="str">
        <f>VLOOKUP(B326,總表!$1:$1048576,6,0)</f>
        <v>黃廷曜</v>
      </c>
      <c r="H326" s="16" t="str">
        <f>VLOOKUP(B326,總表!$1:$1048576,7,0)</f>
        <v>康橋國際學校秀岡校區</v>
      </c>
      <c r="I326" s="16">
        <f>VLOOKUP(B326,總表!$1:$1048576,8,0)</f>
        <v>0</v>
      </c>
      <c r="J326" s="16">
        <f>VLOOKUP(B326,總表!$1:$1048576,9,0)</f>
        <v>0</v>
      </c>
      <c r="K326" s="16">
        <f>VLOOKUP(B326,總表!$1:$1048576,10,0)</f>
        <v>0</v>
      </c>
      <c r="L326" s="16">
        <f>VLOOKUP(B326,總表!$1:$1048576,11,0)</f>
        <v>0</v>
      </c>
      <c r="M326" s="16" t="str">
        <f>VLOOKUP(B326,總表!$1:$1048576,12,0)</f>
        <v>吳惠菁</v>
      </c>
      <c r="N326" s="16" t="str">
        <f>VLOOKUP(B326,總表!$1:$1048576,13,0)</f>
        <v>新北市康橋高中</v>
      </c>
      <c r="O326" s="16">
        <f>VLOOKUP(B326,總表!$1:$1048576,14,0)</f>
        <v>0</v>
      </c>
      <c r="P326" s="16">
        <f>VLOOKUP(B326,總表!$1:$1048576,15,0)</f>
        <v>0</v>
      </c>
      <c r="Q326" s="16">
        <f>VLOOKUP(B326,總表!$1:$1048576,16,0)</f>
        <v>0</v>
      </c>
      <c r="R326" s="16">
        <f>VLOOKUP(B326,總表!$1:$1048576,17,0)</f>
        <v>0</v>
      </c>
    </row>
    <row r="327" spans="1:18" ht="17.399999999999999" hidden="1" x14ac:dyDescent="0.3">
      <c r="A327" s="22" t="s">
        <v>3495</v>
      </c>
      <c r="B327" s="13" t="s">
        <v>3363</v>
      </c>
      <c r="C327" s="10" t="str">
        <f>VLOOKUP(B327,總表!$1:$1048576,2,0)</f>
        <v>創新等角繪製角度尺規</v>
      </c>
      <c r="D327" s="16" t="str">
        <f>VLOOKUP(B327,總表!$1:$1048576,4,0)</f>
        <v>便利生活</v>
      </c>
      <c r="E327" s="16" t="str">
        <f>VLOOKUP(B327,總表!$1:$1048576,5,0)</f>
        <v>高中職組</v>
      </c>
      <c r="F327" s="16" t="str">
        <f>VLOOKUP(B327,總表!$1:$1048576,3,0)</f>
        <v>新北市</v>
      </c>
      <c r="G327" s="16" t="str">
        <f>VLOOKUP(B327,總表!$1:$1048576,6,0)</f>
        <v>張博伃</v>
      </c>
      <c r="H327" s="16" t="str">
        <f>VLOOKUP(B327,總表!$1:$1048576,7,0)</f>
        <v>三重商工製圖科</v>
      </c>
      <c r="I327" s="16" t="str">
        <f>VLOOKUP(B327,總表!$1:$1048576,8,0)</f>
        <v>陳子庭</v>
      </c>
      <c r="J327" s="16" t="str">
        <f>VLOOKUP(B327,總表!$1:$1048576,9,0)</f>
        <v>三重商工製圖科</v>
      </c>
      <c r="K327" s="16" t="str">
        <f>VLOOKUP(B327,總表!$1:$1048576,10,0)</f>
        <v>王湘晴</v>
      </c>
      <c r="L327" s="16" t="str">
        <f>VLOOKUP(B327,總表!$1:$1048576,11,0)</f>
        <v>三重商工製圖科</v>
      </c>
      <c r="M327" s="16" t="str">
        <f>VLOOKUP(B327,總表!$1:$1048576,12,0)</f>
        <v>陳姿穎</v>
      </c>
      <c r="N327" s="16" t="str">
        <f>VLOOKUP(B327,總表!$1:$1048576,13,0)</f>
        <v>新北市立三重高級商工職業學校</v>
      </c>
      <c r="O327" s="16" t="str">
        <f>VLOOKUP(B327,總表!$1:$1048576,14,0)</f>
        <v>張桂瑛</v>
      </c>
      <c r="P327" s="16" t="str">
        <f>VLOOKUP(B327,總表!$1:$1048576,15,0)</f>
        <v>新北市立三重高級商工職業學校</v>
      </c>
      <c r="Q327" s="16">
        <f>VLOOKUP(B327,總表!$1:$1048576,16,0)</f>
        <v>0</v>
      </c>
      <c r="R327" s="16">
        <f>VLOOKUP(B327,總表!$1:$1048576,17,0)</f>
        <v>0</v>
      </c>
    </row>
    <row r="328" spans="1:18" ht="17.399999999999999" hidden="1" x14ac:dyDescent="0.3">
      <c r="A328" s="22" t="s">
        <v>3495</v>
      </c>
      <c r="B328" s="13" t="s">
        <v>3326</v>
      </c>
      <c r="C328" s="10" t="str">
        <f>VLOOKUP(B328,總表!$1:$1048576,2,0)</f>
        <v>減震平衡外送保溫箱</v>
      </c>
      <c r="D328" s="16" t="str">
        <f>VLOOKUP(B328,總表!$1:$1048576,4,0)</f>
        <v>便利生活</v>
      </c>
      <c r="E328" s="16" t="str">
        <f>VLOOKUP(B328,總表!$1:$1048576,5,0)</f>
        <v>高中職組</v>
      </c>
      <c r="F328" s="16" t="str">
        <f>VLOOKUP(B328,總表!$1:$1048576,3,0)</f>
        <v>新北市</v>
      </c>
      <c r="G328" s="16" t="str">
        <f>VLOOKUP(B328,總表!$1:$1048576,6,0)</f>
        <v>許恩碩</v>
      </c>
      <c r="H328" s="16" t="str">
        <f>VLOOKUP(B328,總表!$1:$1048576,7,0)</f>
        <v>新北市南山高級中學</v>
      </c>
      <c r="I328" s="16" t="str">
        <f>VLOOKUP(B328,總表!$1:$1048576,8,0)</f>
        <v>林柏翰</v>
      </c>
      <c r="J328" s="16" t="str">
        <f>VLOOKUP(B328,總表!$1:$1048576,9,0)</f>
        <v>新北市南山高級中學</v>
      </c>
      <c r="K328" s="16">
        <f>VLOOKUP(B328,總表!$1:$1048576,10,0)</f>
        <v>0</v>
      </c>
      <c r="L328" s="16">
        <f>VLOOKUP(B328,總表!$1:$1048576,11,0)</f>
        <v>0</v>
      </c>
      <c r="M328" s="16" t="str">
        <f>VLOOKUP(B328,總表!$1:$1048576,12,0)</f>
        <v>張文昇</v>
      </c>
      <c r="N328" s="16" t="str">
        <f>VLOOKUP(B328,總表!$1:$1048576,13,0)</f>
        <v>新北市南山高級中學</v>
      </c>
      <c r="O328" s="16">
        <f>VLOOKUP(B328,總表!$1:$1048576,14,0)</f>
        <v>0</v>
      </c>
      <c r="P328" s="16">
        <f>VLOOKUP(B328,總表!$1:$1048576,15,0)</f>
        <v>0</v>
      </c>
      <c r="Q328" s="16">
        <f>VLOOKUP(B328,總表!$1:$1048576,16,0)</f>
        <v>0</v>
      </c>
      <c r="R328" s="16">
        <f>VLOOKUP(B328,總表!$1:$1048576,17,0)</f>
        <v>0</v>
      </c>
    </row>
    <row r="329" spans="1:18" ht="17.399999999999999" hidden="1" x14ac:dyDescent="0.3">
      <c r="A329" s="25" t="s">
        <v>3492</v>
      </c>
      <c r="B329" s="13" t="s">
        <v>3349</v>
      </c>
      <c r="C329" s="10" t="str">
        <f>VLOOKUP(B329,總表!$1:$1048576,2,0)</f>
        <v>多功能安全型紙箱裁切器</v>
      </c>
      <c r="D329" s="16" t="str">
        <f>VLOOKUP(B329,總表!$1:$1048576,4,0)</f>
        <v>便利生活</v>
      </c>
      <c r="E329" s="16" t="str">
        <f>VLOOKUP(B329,總表!$1:$1048576,5,0)</f>
        <v>高中職組</v>
      </c>
      <c r="F329" s="16" t="str">
        <f>VLOOKUP(B329,總表!$1:$1048576,3,0)</f>
        <v>新北市</v>
      </c>
      <c r="G329" s="16" t="str">
        <f>VLOOKUP(B329,總表!$1:$1048576,6,0)</f>
        <v>陳珈俐</v>
      </c>
      <c r="H329" s="16" t="str">
        <f>VLOOKUP(B329,總表!$1:$1048576,7,0)</f>
        <v>三重商工製圖科</v>
      </c>
      <c r="I329" s="16" t="str">
        <f>VLOOKUP(B329,總表!$1:$1048576,8,0)</f>
        <v>劉佳怡</v>
      </c>
      <c r="J329" s="16" t="str">
        <f>VLOOKUP(B329,總表!$1:$1048576,9,0)</f>
        <v>三重商工製圖科</v>
      </c>
      <c r="K329" s="16" t="str">
        <f>VLOOKUP(B329,總表!$1:$1048576,10,0)</f>
        <v>謝岳廷</v>
      </c>
      <c r="L329" s="16">
        <f>VLOOKUP(B329,總表!$1:$1048576,11,0)</f>
        <v>0</v>
      </c>
      <c r="M329" s="16" t="str">
        <f>VLOOKUP(B329,總表!$1:$1048576,12,0)</f>
        <v>陳姿穎</v>
      </c>
      <c r="N329" s="16" t="str">
        <f>VLOOKUP(B329,總表!$1:$1048576,13,0)</f>
        <v>新北市立三重高級商工職業學校</v>
      </c>
      <c r="O329" s="16" t="str">
        <f>VLOOKUP(B329,總表!$1:$1048576,14,0)</f>
        <v>張芷瑄</v>
      </c>
      <c r="P329" s="16" t="str">
        <f>VLOOKUP(B329,總表!$1:$1048576,15,0)</f>
        <v>新北市立三重高級商工職業學校</v>
      </c>
      <c r="Q329" s="16">
        <f>VLOOKUP(B329,總表!$1:$1048576,16,0)</f>
        <v>0</v>
      </c>
      <c r="R329" s="16">
        <f>VLOOKUP(B329,總表!$1:$1048576,17,0)</f>
        <v>0</v>
      </c>
    </row>
    <row r="330" spans="1:18" ht="17.399999999999999" hidden="1" x14ac:dyDescent="0.3">
      <c r="A330" s="30" t="s">
        <v>3494</v>
      </c>
      <c r="B330" s="13" t="s">
        <v>3321</v>
      </c>
      <c r="C330" s="10" t="str">
        <f>VLOOKUP(B330,總表!$1:$1048576,2,0)</f>
        <v>以車速控制閘道紅綠燈系統</v>
      </c>
      <c r="D330" s="16" t="str">
        <f>VLOOKUP(B330,總表!$1:$1048576,4,0)</f>
        <v>便利生活</v>
      </c>
      <c r="E330" s="16" t="str">
        <f>VLOOKUP(B330,總表!$1:$1048576,5,0)</f>
        <v>高中職組</v>
      </c>
      <c r="F330" s="16" t="str">
        <f>VLOOKUP(B330,總表!$1:$1048576,3,0)</f>
        <v>新北市</v>
      </c>
      <c r="G330" s="16" t="str">
        <f>VLOOKUP(B330,總表!$1:$1048576,6,0)</f>
        <v>鄧介綸</v>
      </c>
      <c r="H330" s="16" t="str">
        <f>VLOOKUP(B330,總表!$1:$1048576,7,0)</f>
        <v>新北市南山高級中學</v>
      </c>
      <c r="I330" s="16" t="str">
        <f>VLOOKUP(B330,總表!$1:$1048576,8,0)</f>
        <v>陳彥熏</v>
      </c>
      <c r="J330" s="16" t="str">
        <f>VLOOKUP(B330,總表!$1:$1048576,9,0)</f>
        <v>新北市南山高級中學</v>
      </c>
      <c r="K330" s="16" t="str">
        <f>VLOOKUP(B330,總表!$1:$1048576,10,0)</f>
        <v>邱昶瑜</v>
      </c>
      <c r="L330" s="16" t="str">
        <f>VLOOKUP(B330,總表!$1:$1048576,11,0)</f>
        <v>新北市南山高級中學</v>
      </c>
      <c r="M330" s="16" t="str">
        <f>VLOOKUP(B330,總表!$1:$1048576,12,0)</f>
        <v>林政煌</v>
      </c>
      <c r="N330" s="16" t="str">
        <f>VLOOKUP(B330,總表!$1:$1048576,13,0)</f>
        <v>新北市南山高級中學</v>
      </c>
      <c r="O330" s="16">
        <f>VLOOKUP(B330,總表!$1:$1048576,14,0)</f>
        <v>0</v>
      </c>
      <c r="P330" s="16">
        <f>VLOOKUP(B330,總表!$1:$1048576,15,0)</f>
        <v>0</v>
      </c>
      <c r="Q330" s="16">
        <f>VLOOKUP(B330,總表!$1:$1048576,16,0)</f>
        <v>0</v>
      </c>
      <c r="R330" s="16">
        <f>VLOOKUP(B330,總表!$1:$1048576,17,0)</f>
        <v>0</v>
      </c>
    </row>
    <row r="331" spans="1:18" ht="17.399999999999999" hidden="1" x14ac:dyDescent="0.3">
      <c r="A331" s="30" t="s">
        <v>3494</v>
      </c>
      <c r="B331" s="13" t="s">
        <v>3375</v>
      </c>
      <c r="C331" s="10" t="str">
        <f>VLOOKUP(B331,總表!$1:$1048576,2,0)</f>
        <v>創新門板收闔裝置</v>
      </c>
      <c r="D331" s="16" t="str">
        <f>VLOOKUP(B331,總表!$1:$1048576,4,0)</f>
        <v>便利生活</v>
      </c>
      <c r="E331" s="16" t="str">
        <f>VLOOKUP(B331,總表!$1:$1048576,5,0)</f>
        <v>高中職組</v>
      </c>
      <c r="F331" s="16" t="str">
        <f>VLOOKUP(B331,總表!$1:$1048576,3,0)</f>
        <v>新北市</v>
      </c>
      <c r="G331" s="16" t="str">
        <f>VLOOKUP(B331,總表!$1:$1048576,6,0)</f>
        <v>吳品宣</v>
      </c>
      <c r="H331" s="16" t="str">
        <f>VLOOKUP(B331,總表!$1:$1048576,7,0)</f>
        <v>三重商工製圖科</v>
      </c>
      <c r="I331" s="16" t="str">
        <f>VLOOKUP(B331,總表!$1:$1048576,8,0)</f>
        <v>黃榆涵</v>
      </c>
      <c r="J331" s="16" t="str">
        <f>VLOOKUP(B331,總表!$1:$1048576,9,0)</f>
        <v>三重商工製圖科</v>
      </c>
      <c r="K331" s="16" t="str">
        <f>VLOOKUP(B331,總表!$1:$1048576,10,0)</f>
        <v>廖翊凱</v>
      </c>
      <c r="L331" s="16" t="str">
        <f>VLOOKUP(B331,總表!$1:$1048576,11,0)</f>
        <v>三重商工製圖科</v>
      </c>
      <c r="M331" s="16" t="str">
        <f>VLOOKUP(B331,總表!$1:$1048576,12,0)</f>
        <v>張桂瑛</v>
      </c>
      <c r="N331" s="16" t="str">
        <f>VLOOKUP(B331,總表!$1:$1048576,13,0)</f>
        <v>新北市立三重高級商工職業學校</v>
      </c>
      <c r="O331" s="16" t="str">
        <f>VLOOKUP(B331,總表!$1:$1048576,14,0)</f>
        <v>陳姿穎</v>
      </c>
      <c r="P331" s="16" t="str">
        <f>VLOOKUP(B331,總表!$1:$1048576,15,0)</f>
        <v>新北市立三重高級商工職業學校</v>
      </c>
      <c r="Q331" s="16">
        <f>VLOOKUP(B331,總表!$1:$1048576,16,0)</f>
        <v>0</v>
      </c>
      <c r="R331" s="16">
        <f>VLOOKUP(B331,總表!$1:$1048576,17,0)</f>
        <v>0</v>
      </c>
    </row>
    <row r="332" spans="1:18" ht="17.399999999999999" hidden="1" x14ac:dyDescent="0.3">
      <c r="A332" s="30" t="s">
        <v>3494</v>
      </c>
      <c r="B332" s="13" t="s">
        <v>3358</v>
      </c>
      <c r="C332" s="10" t="str">
        <f>VLOOKUP(B332,總表!$1:$1048576,2,0)</f>
        <v>定長膠帶切割台</v>
      </c>
      <c r="D332" s="16" t="str">
        <f>VLOOKUP(B332,總表!$1:$1048576,4,0)</f>
        <v>便利生活</v>
      </c>
      <c r="E332" s="16" t="str">
        <f>VLOOKUP(B332,總表!$1:$1048576,5,0)</f>
        <v>高中職組</v>
      </c>
      <c r="F332" s="16" t="str">
        <f>VLOOKUP(B332,總表!$1:$1048576,3,0)</f>
        <v>新北市</v>
      </c>
      <c r="G332" s="16" t="str">
        <f>VLOOKUP(B332,總表!$1:$1048576,6,0)</f>
        <v>李展顏</v>
      </c>
      <c r="H332" s="16" t="str">
        <f>VLOOKUP(B332,總表!$1:$1048576,7,0)</f>
        <v>三重商工製圖科</v>
      </c>
      <c r="I332" s="16" t="str">
        <f>VLOOKUP(B332,總表!$1:$1048576,8,0)</f>
        <v>蔡宏緯</v>
      </c>
      <c r="J332" s="16" t="str">
        <f>VLOOKUP(B332,總表!$1:$1048576,9,0)</f>
        <v>三重商工製圖科</v>
      </c>
      <c r="K332" s="16" t="str">
        <f>VLOOKUP(B332,總表!$1:$1048576,10,0)</f>
        <v>鄭鉅霖</v>
      </c>
      <c r="L332" s="16" t="str">
        <f>VLOOKUP(B332,總表!$1:$1048576,11,0)</f>
        <v>三重商工製圖科</v>
      </c>
      <c r="M332" s="16" t="str">
        <f>VLOOKUP(B332,總表!$1:$1048576,12,0)</f>
        <v>張芷瑄</v>
      </c>
      <c r="N332" s="16" t="str">
        <f>VLOOKUP(B332,總表!$1:$1048576,13,0)</f>
        <v>新北市立三重高級商工職業學校</v>
      </c>
      <c r="O332" s="16" t="str">
        <f>VLOOKUP(B332,總表!$1:$1048576,14,0)</f>
        <v>陳姿穎</v>
      </c>
      <c r="P332" s="16" t="str">
        <f>VLOOKUP(B332,總表!$1:$1048576,15,0)</f>
        <v>新北市立三重高級商工職業學校</v>
      </c>
      <c r="Q332" s="16">
        <f>VLOOKUP(B332,總表!$1:$1048576,16,0)</f>
        <v>0</v>
      </c>
      <c r="R332" s="16">
        <f>VLOOKUP(B332,總表!$1:$1048576,17,0)</f>
        <v>0</v>
      </c>
    </row>
    <row r="333" spans="1:18" ht="17.399999999999999" hidden="1" x14ac:dyDescent="0.3">
      <c r="A333" s="22" t="s">
        <v>3495</v>
      </c>
      <c r="B333" s="13" t="s">
        <v>3457</v>
      </c>
      <c r="C333" s="10" t="str">
        <f>VLOOKUP(B333,總表!$1:$1048576,2,0)</f>
        <v>以史特林引擎作為廢熱回收再利用裝置</v>
      </c>
      <c r="D333" s="21" t="str">
        <f>VLOOKUP(B333,總表!$1:$1048576,4,0)</f>
        <v>前瞻/工業設計技術</v>
      </c>
      <c r="E333" s="16" t="str">
        <f>VLOOKUP(B333,總表!$1:$1048576,5,0)</f>
        <v>高中職組</v>
      </c>
      <c r="F333" s="16" t="str">
        <f>VLOOKUP(B333,總表!$1:$1048576,3,0)</f>
        <v>新北市</v>
      </c>
      <c r="G333" s="16" t="str">
        <f>VLOOKUP(B333,總表!$1:$1048576,6,0)</f>
        <v>彭孝姸</v>
      </c>
      <c r="H333" s="16" t="str">
        <f>VLOOKUP(B333,總表!$1:$1048576,7,0)</f>
        <v>新北市南山高級中學</v>
      </c>
      <c r="I333" s="16" t="str">
        <f>VLOOKUP(B333,總表!$1:$1048576,8,0)</f>
        <v>湯禹琪</v>
      </c>
      <c r="J333" s="16" t="str">
        <f>VLOOKUP(B333,總表!$1:$1048576,9,0)</f>
        <v>新北市南山高級中學</v>
      </c>
      <c r="K333" s="16" t="str">
        <f>VLOOKUP(B333,總表!$1:$1048576,10,0)</f>
        <v>王又興</v>
      </c>
      <c r="L333" s="16">
        <f>VLOOKUP(B333,總表!$1:$1048576,11,0)</f>
        <v>0</v>
      </c>
      <c r="M333" s="16" t="str">
        <f>VLOOKUP(B333,總表!$1:$1048576,12,0)</f>
        <v>林政煌</v>
      </c>
      <c r="N333" s="16" t="str">
        <f>VLOOKUP(B333,總表!$1:$1048576,13,0)</f>
        <v>新北市南山高級中學</v>
      </c>
      <c r="O333" s="16">
        <f>VLOOKUP(B333,總表!$1:$1048576,14,0)</f>
        <v>0</v>
      </c>
      <c r="P333" s="16">
        <f>VLOOKUP(B333,總表!$1:$1048576,15,0)</f>
        <v>0</v>
      </c>
      <c r="Q333" s="16">
        <f>VLOOKUP(B333,總表!$1:$1048576,16,0)</f>
        <v>0</v>
      </c>
      <c r="R333" s="16">
        <f>VLOOKUP(B333,總表!$1:$1048576,17,0)</f>
        <v>0</v>
      </c>
    </row>
    <row r="334" spans="1:18" ht="17.399999999999999" hidden="1" x14ac:dyDescent="0.3">
      <c r="A334" s="22" t="s">
        <v>3495</v>
      </c>
      <c r="B334" s="13" t="s">
        <v>3466</v>
      </c>
      <c r="C334" s="10" t="str">
        <f>VLOOKUP(B334,總表!$1:$1048576,2,0)</f>
        <v>微生物發電裝置</v>
      </c>
      <c r="D334" s="21" t="str">
        <f>VLOOKUP(B334,總表!$1:$1048576,4,0)</f>
        <v>前瞻/工業設計技術</v>
      </c>
      <c r="E334" s="16" t="str">
        <f>VLOOKUP(B334,總表!$1:$1048576,5,0)</f>
        <v>高中職組</v>
      </c>
      <c r="F334" s="16" t="str">
        <f>VLOOKUP(B334,總表!$1:$1048576,3,0)</f>
        <v>新北市</v>
      </c>
      <c r="G334" s="16" t="str">
        <f>VLOOKUP(B334,總表!$1:$1048576,6,0)</f>
        <v>張方緁</v>
      </c>
      <c r="H334" s="16" t="str">
        <f>VLOOKUP(B334,總表!$1:$1048576,7,0)</f>
        <v>新北市南山高級中學</v>
      </c>
      <c r="I334" s="16" t="str">
        <f>VLOOKUP(B334,總表!$1:$1048576,8,0)</f>
        <v>黃楷甯</v>
      </c>
      <c r="J334" s="16" t="str">
        <f>VLOOKUP(B334,總表!$1:$1048576,9,0)</f>
        <v>新北市南山高級中學</v>
      </c>
      <c r="K334" s="16" t="str">
        <f>VLOOKUP(B334,總表!$1:$1048576,10,0)</f>
        <v>張倧維</v>
      </c>
      <c r="L334" s="16" t="str">
        <f>VLOOKUP(B334,總表!$1:$1048576,11,0)</f>
        <v>新北市南山高級中學</v>
      </c>
      <c r="M334" s="16" t="str">
        <f>VLOOKUP(B334,總表!$1:$1048576,12,0)</f>
        <v>林政煌</v>
      </c>
      <c r="N334" s="16" t="str">
        <f>VLOOKUP(B334,總表!$1:$1048576,13,0)</f>
        <v>新北市南山高級中學</v>
      </c>
      <c r="O334" s="16">
        <f>VLOOKUP(B334,總表!$1:$1048576,14,0)</f>
        <v>0</v>
      </c>
      <c r="P334" s="16">
        <f>VLOOKUP(B334,總表!$1:$1048576,15,0)</f>
        <v>0</v>
      </c>
      <c r="Q334" s="16">
        <f>VLOOKUP(B334,總表!$1:$1048576,16,0)</f>
        <v>0</v>
      </c>
      <c r="R334" s="16">
        <f>VLOOKUP(B334,總表!$1:$1048576,17,0)</f>
        <v>0</v>
      </c>
    </row>
    <row r="335" spans="1:18" ht="17.399999999999999" hidden="1" x14ac:dyDescent="0.3">
      <c r="A335" s="25" t="s">
        <v>3492</v>
      </c>
      <c r="B335" s="13" t="s">
        <v>3412</v>
      </c>
      <c r="C335" s="10" t="str">
        <f>VLOOKUP(B335,總表!$1:$1048576,2,0)</f>
        <v>「淨零航向」UHPC 智慧追日浮台應用開發</v>
      </c>
      <c r="D335" s="21" t="str">
        <f>VLOOKUP(B335,總表!$1:$1048576,4,0)</f>
        <v>前瞻/工業設計技術</v>
      </c>
      <c r="E335" s="16" t="str">
        <f>VLOOKUP(B335,總表!$1:$1048576,5,0)</f>
        <v>高中職組</v>
      </c>
      <c r="F335" s="16" t="str">
        <f>VLOOKUP(B335,總表!$1:$1048576,3,0)</f>
        <v>新北市</v>
      </c>
      <c r="G335" s="16" t="str">
        <f>VLOOKUP(B335,總表!$1:$1048576,6,0)</f>
        <v>徐睿陽</v>
      </c>
      <c r="H335" s="16" t="str">
        <f>VLOOKUP(B335,總表!$1:$1048576,7,0)</f>
        <v>新北市私立南山高中</v>
      </c>
      <c r="I335" s="16" t="str">
        <f>VLOOKUP(B335,總表!$1:$1048576,8,0)</f>
        <v>周柏廷</v>
      </c>
      <c r="J335" s="16" t="str">
        <f>VLOOKUP(B335,總表!$1:$1048576,9,0)</f>
        <v>新北市私立南山高中</v>
      </c>
      <c r="K335" s="16" t="str">
        <f>VLOOKUP(B335,總表!$1:$1048576,10,0)</f>
        <v>王泓竣</v>
      </c>
      <c r="L335" s="16" t="str">
        <f>VLOOKUP(B335,總表!$1:$1048576,11,0)</f>
        <v>新北市私立南山高中</v>
      </c>
      <c r="M335" s="16" t="str">
        <f>VLOOKUP(B335,總表!$1:$1048576,12,0)</f>
        <v>張智皓</v>
      </c>
      <c r="N335" s="16" t="str">
        <f>VLOOKUP(B335,總表!$1:$1048576,13,0)</f>
        <v>新北市私立南山高中</v>
      </c>
      <c r="O335" s="16" t="str">
        <f>VLOOKUP(B335,總表!$1:$1048576,14,0)</f>
        <v>徐敏晃</v>
      </c>
      <c r="P335" s="16">
        <f>VLOOKUP(B335,總表!$1:$1048576,15,0)</f>
        <v>0</v>
      </c>
      <c r="Q335" s="16">
        <f>VLOOKUP(B335,總表!$1:$1048576,16,0)</f>
        <v>0</v>
      </c>
      <c r="R335" s="16">
        <f>VLOOKUP(B335,總表!$1:$1048576,17,0)</f>
        <v>0</v>
      </c>
    </row>
    <row r="336" spans="1:18" ht="17.399999999999999" hidden="1" x14ac:dyDescent="0.3">
      <c r="A336" s="30" t="s">
        <v>3494</v>
      </c>
      <c r="B336" s="13" t="s">
        <v>3426</v>
      </c>
      <c r="C336" s="10" t="str">
        <f>VLOOKUP(B336,總表!$1:$1048576,2,0)</f>
        <v>AI腦瘤辨識系統 (AI Tumor Detection System)</v>
      </c>
      <c r="D336" s="21" t="str">
        <f>VLOOKUP(B336,總表!$1:$1048576,4,0)</f>
        <v>前瞻/工業設計技術</v>
      </c>
      <c r="E336" s="16" t="str">
        <f>VLOOKUP(B336,總表!$1:$1048576,5,0)</f>
        <v>高中職組</v>
      </c>
      <c r="F336" s="16" t="str">
        <f>VLOOKUP(B336,總表!$1:$1048576,3,0)</f>
        <v>新北市</v>
      </c>
      <c r="G336" s="16" t="str">
        <f>VLOOKUP(B336,總表!$1:$1048576,6,0)</f>
        <v>陳叡頤 (Nathan Chen)</v>
      </c>
      <c r="H336" s="16" t="str">
        <f>VLOOKUP(B336,總表!$1:$1048576,7,0)</f>
        <v>康橋國際學校 秀岡校區</v>
      </c>
      <c r="I336" s="16" t="str">
        <f>VLOOKUP(B336,總表!$1:$1048576,8,0)</f>
        <v>莊又晰 (Anna Chuang)</v>
      </c>
      <c r="J336" s="16" t="str">
        <f>VLOOKUP(B336,總表!$1:$1048576,9,0)</f>
        <v>康橋國際學校 秀岡校區</v>
      </c>
      <c r="K336" s="16" t="str">
        <f>VLOOKUP(B336,總表!$1:$1048576,10,0)</f>
        <v>李思嫻 (Jocelyn Li)</v>
      </c>
      <c r="L336" s="16" t="str">
        <f>VLOOKUP(B336,總表!$1:$1048576,11,0)</f>
        <v>康橋國際學校 秀岡校區</v>
      </c>
      <c r="M336" s="16" t="str">
        <f>VLOOKUP(B336,總表!$1:$1048576,12,0)</f>
        <v>邵顯智</v>
      </c>
      <c r="N336" s="16" t="str">
        <f>VLOOKUP(B336,總表!$1:$1048576,13,0)</f>
        <v>康橋國際學校 秀岡校區</v>
      </c>
      <c r="O336" s="16">
        <f>VLOOKUP(B336,總表!$1:$1048576,14,0)</f>
        <v>0</v>
      </c>
      <c r="P336" s="16">
        <f>VLOOKUP(B336,總表!$1:$1048576,15,0)</f>
        <v>0</v>
      </c>
      <c r="Q336" s="16">
        <f>VLOOKUP(B336,總表!$1:$1048576,16,0)</f>
        <v>0</v>
      </c>
      <c r="R336" s="16">
        <f>VLOOKUP(B336,總表!$1:$1048576,17,0)</f>
        <v>0</v>
      </c>
    </row>
    <row r="337" spans="1:18" ht="17.399999999999999" hidden="1" x14ac:dyDescent="0.3">
      <c r="A337" s="30" t="s">
        <v>3494</v>
      </c>
      <c r="B337" s="13" t="s">
        <v>3462</v>
      </c>
      <c r="C337" s="10" t="str">
        <f>VLOOKUP(B337,總表!$1:$1048576,2,0)</f>
        <v>廢熱轉換發電裝置</v>
      </c>
      <c r="D337" s="21" t="str">
        <f>VLOOKUP(B337,總表!$1:$1048576,4,0)</f>
        <v>前瞻/工業設計技術</v>
      </c>
      <c r="E337" s="16" t="str">
        <f>VLOOKUP(B337,總表!$1:$1048576,5,0)</f>
        <v>高中職組</v>
      </c>
      <c r="F337" s="16" t="str">
        <f>VLOOKUP(B337,總表!$1:$1048576,3,0)</f>
        <v>新北市</v>
      </c>
      <c r="G337" s="16" t="str">
        <f>VLOOKUP(B337,總表!$1:$1048576,6,0)</f>
        <v>王子宸</v>
      </c>
      <c r="H337" s="16" t="str">
        <f>VLOOKUP(B337,總表!$1:$1048576,7,0)</f>
        <v>新北市南山高級中學</v>
      </c>
      <c r="I337" s="16" t="str">
        <f>VLOOKUP(B337,總表!$1:$1048576,8,0)</f>
        <v>陳家紳</v>
      </c>
      <c r="J337" s="16" t="str">
        <f>VLOOKUP(B337,總表!$1:$1048576,9,0)</f>
        <v>新北市南山高級中學</v>
      </c>
      <c r="K337" s="16" t="str">
        <f>VLOOKUP(B337,總表!$1:$1048576,10,0)</f>
        <v>李昶亨</v>
      </c>
      <c r="L337" s="16" t="str">
        <f>VLOOKUP(B337,總表!$1:$1048576,11,0)</f>
        <v>新北市南山高級中學</v>
      </c>
      <c r="M337" s="16" t="str">
        <f>VLOOKUP(B337,總表!$1:$1048576,12,0)</f>
        <v>林政煌</v>
      </c>
      <c r="N337" s="16" t="str">
        <f>VLOOKUP(B337,總表!$1:$1048576,13,0)</f>
        <v>新北市南山高級中學</v>
      </c>
      <c r="O337" s="16">
        <f>VLOOKUP(B337,總表!$1:$1048576,14,0)</f>
        <v>0</v>
      </c>
      <c r="P337" s="16">
        <f>VLOOKUP(B337,總表!$1:$1048576,15,0)</f>
        <v>0</v>
      </c>
      <c r="Q337" s="16">
        <f>VLOOKUP(B337,總表!$1:$1048576,16,0)</f>
        <v>0</v>
      </c>
      <c r="R337" s="16">
        <f>VLOOKUP(B337,總表!$1:$1048576,17,0)</f>
        <v>0</v>
      </c>
    </row>
    <row r="338" spans="1:18" ht="17.399999999999999" hidden="1" x14ac:dyDescent="0.3">
      <c r="A338" s="22" t="s">
        <v>3495</v>
      </c>
      <c r="B338" s="16" t="s">
        <v>1315</v>
      </c>
      <c r="C338" s="10" t="str">
        <f>VLOOKUP(B338,總表!$1:$1048576,2,0)</f>
        <v>波以耳式噴水灌溉</v>
      </c>
      <c r="D338" s="17" t="str">
        <f>VLOOKUP(B338,總表!$1:$1048576,4,0)</f>
        <v>永續發展農糧技術</v>
      </c>
      <c r="E338" s="16" t="str">
        <f>VLOOKUP(B338,總表!$1:$1048576,5,0)</f>
        <v>國小組</v>
      </c>
      <c r="F338" s="16" t="str">
        <f>VLOOKUP(B338,總表!$1:$1048576,3,0)</f>
        <v>新北市</v>
      </c>
      <c r="G338" s="16" t="str">
        <f>VLOOKUP(B338,總表!$1:$1048576,6,0)</f>
        <v>陳淂璿</v>
      </c>
      <c r="H338" s="16" t="str">
        <f>VLOOKUP(B338,總表!$1:$1048576,7,0)</f>
        <v>龍騰學校財團法人新北市林口康橋國際高級中學(小學部)</v>
      </c>
      <c r="I338" s="16" t="str">
        <f>VLOOKUP(B338,總表!$1:$1048576,8,0)</f>
        <v>劉宸亞</v>
      </c>
      <c r="J338" s="16" t="str">
        <f>VLOOKUP(B338,總表!$1:$1048576,9,0)</f>
        <v>龍騰學校財團法人新北市林口康橋國際高級中學(小學部)</v>
      </c>
      <c r="K338" s="16">
        <f>VLOOKUP(B338,總表!$1:$1048576,10,0)</f>
        <v>0</v>
      </c>
      <c r="L338" s="16">
        <f>VLOOKUP(B338,總表!$1:$1048576,11,0)</f>
        <v>0</v>
      </c>
      <c r="M338" s="16" t="str">
        <f>VLOOKUP(B338,總表!$1:$1048576,12,0)</f>
        <v>張基航Chihang Chang</v>
      </c>
      <c r="N338" s="16" t="str">
        <f>VLOOKUP(B338,總表!$1:$1048576,13,0)</f>
        <v>龍騰學校財團法人新北市林口康橋國際高級中學(小學部)</v>
      </c>
      <c r="O338" s="16" t="str">
        <f>VLOOKUP(B338,總表!$1:$1048576,14,0)</f>
        <v>黃建銘</v>
      </c>
      <c r="P338" s="16" t="str">
        <f>VLOOKUP(B338,總表!$1:$1048576,15,0)</f>
        <v>龍騰學校財團法人新北市林口康橋國際高級中學(小學部)</v>
      </c>
      <c r="Q338" s="16">
        <f>VLOOKUP(B338,總表!$1:$1048576,16,0)</f>
        <v>0</v>
      </c>
      <c r="R338" s="16">
        <f>VLOOKUP(B338,總表!$1:$1048576,17,0)</f>
        <v>0</v>
      </c>
    </row>
    <row r="339" spans="1:18" ht="17.399999999999999" hidden="1" x14ac:dyDescent="0.3">
      <c r="A339" s="23" t="s">
        <v>3495</v>
      </c>
      <c r="B339" s="16" t="s">
        <v>1484</v>
      </c>
      <c r="C339" s="10" t="str">
        <f>VLOOKUP(B339,總表!$1:$1048576,2,0)</f>
        <v>智能節奏震動手環</v>
      </c>
      <c r="D339" s="18" t="str">
        <f>VLOOKUP(B339,總表!$1:$1048576,4,0)</f>
        <v>休閒與教育</v>
      </c>
      <c r="E339" s="16" t="str">
        <f>VLOOKUP(B339,總表!$1:$1048576,5,0)</f>
        <v>國小組</v>
      </c>
      <c r="F339" s="16" t="str">
        <f>VLOOKUP(B339,總表!$1:$1048576,3,0)</f>
        <v>新北市</v>
      </c>
      <c r="G339" s="16" t="str">
        <f>VLOOKUP(B339,總表!$1:$1048576,6,0)</f>
        <v>余振翔</v>
      </c>
      <c r="H339" s="16" t="str">
        <f>VLOOKUP(B339,總表!$1:$1048576,7,0)</f>
        <v>新北市新莊區思賢國民小學</v>
      </c>
      <c r="I339" s="16">
        <f>VLOOKUP(B339,總表!$1:$1048576,8,0)</f>
        <v>0</v>
      </c>
      <c r="J339" s="16">
        <f>VLOOKUP(B339,總表!$1:$1048576,9,0)</f>
        <v>0</v>
      </c>
      <c r="K339" s="16">
        <f>VLOOKUP(B339,總表!$1:$1048576,10,0)</f>
        <v>0</v>
      </c>
      <c r="L339" s="16">
        <f>VLOOKUP(B339,總表!$1:$1048576,11,0)</f>
        <v>0</v>
      </c>
      <c r="M339" s="16" t="str">
        <f>VLOOKUP(B339,總表!$1:$1048576,12,0)</f>
        <v>邱進坤</v>
      </c>
      <c r="N339" s="16" t="str">
        <f>VLOOKUP(B339,總表!$1:$1048576,13,0)</f>
        <v>新北市新莊區思賢國民小學</v>
      </c>
      <c r="O339" s="16">
        <f>VLOOKUP(B339,總表!$1:$1048576,14,0)</f>
        <v>0</v>
      </c>
      <c r="P339" s="16">
        <f>VLOOKUP(B339,總表!$1:$1048576,15,0)</f>
        <v>0</v>
      </c>
      <c r="Q339" s="16">
        <f>VLOOKUP(B339,總表!$1:$1048576,16,0)</f>
        <v>0</v>
      </c>
      <c r="R339" s="16">
        <f>VLOOKUP(B339,總表!$1:$1048576,17,0)</f>
        <v>0</v>
      </c>
    </row>
    <row r="340" spans="1:18" ht="17.399999999999999" hidden="1" x14ac:dyDescent="0.3">
      <c r="A340" s="26" t="s">
        <v>3492</v>
      </c>
      <c r="B340" s="16" t="s">
        <v>1489</v>
      </c>
      <c r="C340" s="10" t="str">
        <f>VLOOKUP(B340,總表!$1:$1048576,2,0)</f>
        <v>單車學堂</v>
      </c>
      <c r="D340" s="18" t="str">
        <f>VLOOKUP(B340,總表!$1:$1048576,4,0)</f>
        <v>休閒與教育</v>
      </c>
      <c r="E340" s="16" t="str">
        <f>VLOOKUP(B340,總表!$1:$1048576,5,0)</f>
        <v>國小組</v>
      </c>
      <c r="F340" s="16" t="str">
        <f>VLOOKUP(B340,總表!$1:$1048576,3,0)</f>
        <v>新北市</v>
      </c>
      <c r="G340" s="16" t="str">
        <f>VLOOKUP(B340,總表!$1:$1048576,6,0)</f>
        <v>李龍翊</v>
      </c>
      <c r="H340" s="16" t="str">
        <f>VLOOKUP(B340,總表!$1:$1048576,7,0)</f>
        <v>濂洞國小</v>
      </c>
      <c r="I340" s="16" t="str">
        <f>VLOOKUP(B340,總表!$1:$1048576,8,0)</f>
        <v>林允皓</v>
      </c>
      <c r="J340" s="16" t="str">
        <f>VLOOKUP(B340,總表!$1:$1048576,9,0)</f>
        <v>濂洞國小</v>
      </c>
      <c r="K340" s="16" t="str">
        <f>VLOOKUP(B340,總表!$1:$1048576,10,0)</f>
        <v>陳奕淯</v>
      </c>
      <c r="L340" s="16" t="str">
        <f>VLOOKUP(B340,總表!$1:$1048576,11,0)</f>
        <v>濂洞國小</v>
      </c>
      <c r="M340" s="16" t="str">
        <f>VLOOKUP(B340,總表!$1:$1048576,12,0)</f>
        <v>吳國賢</v>
      </c>
      <c r="N340" s="16" t="str">
        <f>VLOOKUP(B340,總表!$1:$1048576,13,0)</f>
        <v>濂洞國小</v>
      </c>
      <c r="O340" s="16" t="str">
        <f>VLOOKUP(B340,總表!$1:$1048576,14,0)</f>
        <v>劉真勤</v>
      </c>
      <c r="P340" s="16" t="str">
        <f>VLOOKUP(B340,總表!$1:$1048576,15,0)</f>
        <v>濂洞國小</v>
      </c>
      <c r="Q340" s="16">
        <f>VLOOKUP(B340,總表!$1:$1048576,16,0)</f>
        <v>0</v>
      </c>
      <c r="R340" s="16">
        <f>VLOOKUP(B340,總表!$1:$1048576,17,0)</f>
        <v>0</v>
      </c>
    </row>
    <row r="341" spans="1:18" ht="17.399999999999999" hidden="1" x14ac:dyDescent="0.3">
      <c r="A341" s="29" t="s">
        <v>3493</v>
      </c>
      <c r="B341" s="16" t="s">
        <v>1429</v>
      </c>
      <c r="C341" s="10" t="str">
        <f>VLOOKUP(B341,總表!$1:$1048576,2,0)</f>
        <v>安靜派對：智慧班級管理工具</v>
      </c>
      <c r="D341" s="18" t="str">
        <f>VLOOKUP(B341,總表!$1:$1048576,4,0)</f>
        <v>休閒與教育</v>
      </c>
      <c r="E341" s="16" t="str">
        <f>VLOOKUP(B341,總表!$1:$1048576,5,0)</f>
        <v>國小組</v>
      </c>
      <c r="F341" s="16" t="str">
        <f>VLOOKUP(B341,總表!$1:$1048576,3,0)</f>
        <v>新北市</v>
      </c>
      <c r="G341" s="16" t="str">
        <f>VLOOKUP(B341,總表!$1:$1048576,6,0)</f>
        <v>林言恆</v>
      </c>
      <c r="H341" s="16" t="str">
        <f>VLOOKUP(B341,總表!$1:$1048576,7,0)</f>
        <v>新北市林口康橋高級中等學校小學部</v>
      </c>
      <c r="I341" s="16" t="str">
        <f>VLOOKUP(B341,總表!$1:$1048576,8,0)</f>
        <v>李若希</v>
      </c>
      <c r="J341" s="16" t="str">
        <f>VLOOKUP(B341,總表!$1:$1048576,9,0)</f>
        <v>新北市林口康橋高級中等學校小學部</v>
      </c>
      <c r="K341" s="16">
        <f>VLOOKUP(B341,總表!$1:$1048576,10,0)</f>
        <v>0</v>
      </c>
      <c r="L341" s="16">
        <f>VLOOKUP(B341,總表!$1:$1048576,11,0)</f>
        <v>0</v>
      </c>
      <c r="M341" s="16" t="str">
        <f>VLOOKUP(B341,總表!$1:$1048576,12,0)</f>
        <v>賴志豐</v>
      </c>
      <c r="N341" s="16" t="str">
        <f>VLOOKUP(B341,總表!$1:$1048576,13,0)</f>
        <v>新北市林口康橋高級中等學校小學部</v>
      </c>
      <c r="O341" s="16">
        <f>VLOOKUP(B341,總表!$1:$1048576,14,0)</f>
        <v>0</v>
      </c>
      <c r="P341" s="16">
        <f>VLOOKUP(B341,總表!$1:$1048576,15,0)</f>
        <v>0</v>
      </c>
      <c r="Q341" s="16">
        <f>VLOOKUP(B341,總表!$1:$1048576,16,0)</f>
        <v>0</v>
      </c>
      <c r="R341" s="16">
        <f>VLOOKUP(B341,總表!$1:$1048576,17,0)</f>
        <v>0</v>
      </c>
    </row>
    <row r="342" spans="1:18" hidden="1" x14ac:dyDescent="0.3">
      <c r="A342" s="24" t="s">
        <v>3495</v>
      </c>
      <c r="B342" s="16" t="s">
        <v>1811</v>
      </c>
      <c r="C342" s="10" t="str">
        <f>VLOOKUP(B342,總表!$1:$1048576,2,0)</f>
        <v>捲動式減速帶警示系統</v>
      </c>
      <c r="D342" s="19" t="str">
        <f>VLOOKUP(B342,總表!$1:$1048576,4,0)</f>
        <v>災害管理與安全</v>
      </c>
      <c r="E342" s="16" t="str">
        <f>VLOOKUP(B342,總表!$1:$1048576,5,0)</f>
        <v>國小組</v>
      </c>
      <c r="F342" s="16" t="str">
        <f>VLOOKUP(B342,總表!$1:$1048576,3,0)</f>
        <v>新北市</v>
      </c>
      <c r="G342" s="16" t="str">
        <f>VLOOKUP(B342,總表!$1:$1048576,6,0)</f>
        <v>張呈澤</v>
      </c>
      <c r="H342" s="16" t="str">
        <f>VLOOKUP(B342,總表!$1:$1048576,7,0)</f>
        <v>新北市育才國民小學</v>
      </c>
      <c r="I342" s="16">
        <f>VLOOKUP(B342,總表!$1:$1048576,8,0)</f>
        <v>0</v>
      </c>
      <c r="J342" s="16">
        <f>VLOOKUP(B342,總表!$1:$1048576,9,0)</f>
        <v>0</v>
      </c>
      <c r="K342" s="16">
        <f>VLOOKUP(B342,總表!$1:$1048576,10,0)</f>
        <v>0</v>
      </c>
      <c r="L342" s="16">
        <f>VLOOKUP(B342,總表!$1:$1048576,11,0)</f>
        <v>0</v>
      </c>
      <c r="M342" s="16" t="str">
        <f>VLOOKUP(B342,總表!$1:$1048576,12,0)</f>
        <v>張文昇</v>
      </c>
      <c r="N342" s="16" t="str">
        <f>VLOOKUP(B342,總表!$1:$1048576,13,0)</f>
        <v>新北市南山高級中學</v>
      </c>
      <c r="O342" s="16" t="str">
        <f>VLOOKUP(B342,總表!$1:$1048576,14,0)</f>
        <v>葉心萍</v>
      </c>
      <c r="P342" s="16" t="str">
        <f>VLOOKUP(B342,總表!$1:$1048576,15,0)</f>
        <v>新北市育才國民小學</v>
      </c>
      <c r="Q342" s="16">
        <f>VLOOKUP(B342,總表!$1:$1048576,16,0)</f>
        <v>0</v>
      </c>
      <c r="R342" s="16">
        <f>VLOOKUP(B342,總表!$1:$1048576,17,0)</f>
        <v>0</v>
      </c>
    </row>
    <row r="343" spans="1:18" hidden="1" x14ac:dyDescent="0.3">
      <c r="A343" s="24" t="s">
        <v>3495</v>
      </c>
      <c r="B343" s="16" t="s">
        <v>1708</v>
      </c>
      <c r="C343" s="10" t="str">
        <f>VLOOKUP(B343,總表!$1:$1048576,2,0)</f>
        <v>安Q守護床</v>
      </c>
      <c r="D343" s="19" t="str">
        <f>VLOOKUP(B343,總表!$1:$1048576,4,0)</f>
        <v>災害管理與安全</v>
      </c>
      <c r="E343" s="16" t="str">
        <f>VLOOKUP(B343,總表!$1:$1048576,5,0)</f>
        <v>國小組</v>
      </c>
      <c r="F343" s="16" t="str">
        <f>VLOOKUP(B343,總表!$1:$1048576,3,0)</f>
        <v>新北市</v>
      </c>
      <c r="G343" s="16" t="str">
        <f>VLOOKUP(B343,總表!$1:$1048576,6,0)</f>
        <v>謝宇宸</v>
      </c>
      <c r="H343" s="16" t="str">
        <f>VLOOKUP(B343,總表!$1:$1048576,7,0)</f>
        <v>龍騰學校財團法人新北市林口康橋國際高級中學 (小學部)</v>
      </c>
      <c r="I343" s="16">
        <f>VLOOKUP(B343,總表!$1:$1048576,8,0)</f>
        <v>0</v>
      </c>
      <c r="J343" s="16">
        <f>VLOOKUP(B343,總表!$1:$1048576,9,0)</f>
        <v>0</v>
      </c>
      <c r="K343" s="16">
        <f>VLOOKUP(B343,總表!$1:$1048576,10,0)</f>
        <v>0</v>
      </c>
      <c r="L343" s="16">
        <f>VLOOKUP(B343,總表!$1:$1048576,11,0)</f>
        <v>0</v>
      </c>
      <c r="M343" s="16" t="str">
        <f>VLOOKUP(B343,總表!$1:$1048576,12,0)</f>
        <v>陳玟卉</v>
      </c>
      <c r="N343" s="16" t="str">
        <f>VLOOKUP(B343,總表!$1:$1048576,13,0)</f>
        <v>龍騰學校財團法人新北市林口康橋 國際高級中學(小學部)</v>
      </c>
      <c r="O343" s="16">
        <f>VLOOKUP(B343,總表!$1:$1048576,14,0)</f>
        <v>0</v>
      </c>
      <c r="P343" s="16">
        <f>VLOOKUP(B343,總表!$1:$1048576,15,0)</f>
        <v>0</v>
      </c>
      <c r="Q343" s="16">
        <f>VLOOKUP(B343,總表!$1:$1048576,16,0)</f>
        <v>0</v>
      </c>
      <c r="R343" s="16">
        <f>VLOOKUP(B343,總表!$1:$1048576,17,0)</f>
        <v>0</v>
      </c>
    </row>
    <row r="344" spans="1:18" hidden="1" x14ac:dyDescent="0.3">
      <c r="A344" s="21" t="s">
        <v>3493</v>
      </c>
      <c r="B344" s="16" t="s">
        <v>1729</v>
      </c>
      <c r="C344" s="10" t="str">
        <f>VLOOKUP(B344,總表!$1:$1048576,2,0)</f>
        <v>智慧守護安全帽</v>
      </c>
      <c r="D344" s="19" t="str">
        <f>VLOOKUP(B344,總表!$1:$1048576,4,0)</f>
        <v>災害管理與安全</v>
      </c>
      <c r="E344" s="16" t="str">
        <f>VLOOKUP(B344,總表!$1:$1048576,5,0)</f>
        <v>國小組</v>
      </c>
      <c r="F344" s="16" t="str">
        <f>VLOOKUP(B344,總表!$1:$1048576,3,0)</f>
        <v>新北市</v>
      </c>
      <c r="G344" s="16" t="str">
        <f>VLOOKUP(B344,總表!$1:$1048576,6,0)</f>
        <v>鄭仲軒</v>
      </c>
      <c r="H344" s="16" t="str">
        <f>VLOOKUP(B344,總表!$1:$1048576,7,0)</f>
        <v>龍騰學校財團法人新北市林口康橋國際高級中學(小學部)</v>
      </c>
      <c r="I344" s="16" t="str">
        <f>VLOOKUP(B344,總表!$1:$1048576,8,0)</f>
        <v>潘芃恩</v>
      </c>
      <c r="J344" s="16" t="str">
        <f>VLOOKUP(B344,總表!$1:$1048576,9,0)</f>
        <v>龍騰學校財團法人新北市林口康橋國際高級中學(小學部)</v>
      </c>
      <c r="K344" s="16">
        <f>VLOOKUP(B344,總表!$1:$1048576,10,0)</f>
        <v>0</v>
      </c>
      <c r="L344" s="16">
        <f>VLOOKUP(B344,總表!$1:$1048576,11,0)</f>
        <v>0</v>
      </c>
      <c r="M344" s="16" t="str">
        <f>VLOOKUP(B344,總表!$1:$1048576,12,0)</f>
        <v>賴志豐</v>
      </c>
      <c r="N344" s="16" t="str">
        <f>VLOOKUP(B344,總表!$1:$1048576,13,0)</f>
        <v>龍騰學校財團法人新北市林口康橋國際高級中學(小學部)</v>
      </c>
      <c r="O344" s="16">
        <f>VLOOKUP(B344,總表!$1:$1048576,14,0)</f>
        <v>0</v>
      </c>
      <c r="P344" s="16">
        <f>VLOOKUP(B344,總表!$1:$1048576,15,0)</f>
        <v>0</v>
      </c>
      <c r="Q344" s="16">
        <f>VLOOKUP(B344,總表!$1:$1048576,16,0)</f>
        <v>0</v>
      </c>
      <c r="R344" s="16">
        <f>VLOOKUP(B344,總表!$1:$1048576,17,0)</f>
        <v>0</v>
      </c>
    </row>
    <row r="345" spans="1:18" hidden="1" x14ac:dyDescent="0.3">
      <c r="A345" s="21" t="s">
        <v>3493</v>
      </c>
      <c r="B345" s="16" t="s">
        <v>1777</v>
      </c>
      <c r="C345" s="10" t="str">
        <f>VLOOKUP(B345,總表!$1:$1048576,2,0)</f>
        <v>高溫變色逃生門</v>
      </c>
      <c r="D345" s="19" t="str">
        <f>VLOOKUP(B345,總表!$1:$1048576,4,0)</f>
        <v>災害管理與安全</v>
      </c>
      <c r="E345" s="16" t="str">
        <f>VLOOKUP(B345,總表!$1:$1048576,5,0)</f>
        <v>國小組</v>
      </c>
      <c r="F345" s="16" t="str">
        <f>VLOOKUP(B345,總表!$1:$1048576,3,0)</f>
        <v>新北市</v>
      </c>
      <c r="G345" s="16" t="str">
        <f>VLOOKUP(B345,總表!$1:$1048576,6,0)</f>
        <v>許庭維</v>
      </c>
      <c r="H345" s="16" t="str">
        <f>VLOOKUP(B345,總表!$1:$1048576,7,0)</f>
        <v>新北市康橋高級中學</v>
      </c>
      <c r="I345" s="16">
        <f>VLOOKUP(B345,總表!$1:$1048576,8,0)</f>
        <v>0</v>
      </c>
      <c r="J345" s="16">
        <f>VLOOKUP(B345,總表!$1:$1048576,9,0)</f>
        <v>0</v>
      </c>
      <c r="K345" s="16">
        <f>VLOOKUP(B345,總表!$1:$1048576,10,0)</f>
        <v>0</v>
      </c>
      <c r="L345" s="16">
        <f>VLOOKUP(B345,總表!$1:$1048576,11,0)</f>
        <v>0</v>
      </c>
      <c r="M345" s="16" t="str">
        <f>VLOOKUP(B345,總表!$1:$1048576,12,0)</f>
        <v>林東岳</v>
      </c>
      <c r="N345" s="16" t="str">
        <f>VLOOKUP(B345,總表!$1:$1048576,13,0)</f>
        <v>新北市康橋高級中學</v>
      </c>
      <c r="O345" s="16">
        <f>VLOOKUP(B345,總表!$1:$1048576,14,0)</f>
        <v>0</v>
      </c>
      <c r="P345" s="16">
        <f>VLOOKUP(B345,總表!$1:$1048576,15,0)</f>
        <v>0</v>
      </c>
      <c r="Q345" s="16">
        <f>VLOOKUP(B345,總表!$1:$1048576,16,0)</f>
        <v>0</v>
      </c>
      <c r="R345" s="16">
        <f>VLOOKUP(B345,總表!$1:$1048576,17,0)</f>
        <v>0</v>
      </c>
    </row>
    <row r="346" spans="1:18" hidden="1" x14ac:dyDescent="0.3">
      <c r="A346" s="21" t="s">
        <v>3493</v>
      </c>
      <c r="B346" s="16" t="s">
        <v>1839</v>
      </c>
      <c r="C346" s="10" t="str">
        <f>VLOOKUP(B346,總表!$1:$1048576,2,0)</f>
        <v>智慧鏡頭救災運送機</v>
      </c>
      <c r="D346" s="19" t="str">
        <f>VLOOKUP(B346,總表!$1:$1048576,4,0)</f>
        <v>災害管理與安全</v>
      </c>
      <c r="E346" s="16" t="str">
        <f>VLOOKUP(B346,總表!$1:$1048576,5,0)</f>
        <v>國小組</v>
      </c>
      <c r="F346" s="16" t="str">
        <f>VLOOKUP(B346,總表!$1:$1048576,3,0)</f>
        <v>新北市</v>
      </c>
      <c r="G346" s="16" t="str">
        <f>VLOOKUP(B346,總表!$1:$1048576,6,0)</f>
        <v>林軒宇</v>
      </c>
      <c r="H346" s="16" t="str">
        <f>VLOOKUP(B346,總表!$1:$1048576,7,0)</f>
        <v>新北市新市國小</v>
      </c>
      <c r="I346" s="16" t="str">
        <f>VLOOKUP(B346,總表!$1:$1048576,8,0)</f>
        <v xml:space="preserve">	邱敬華</v>
      </c>
      <c r="J346" s="16" t="str">
        <f>VLOOKUP(B346,總表!$1:$1048576,9,0)</f>
        <v>新北市新市國小</v>
      </c>
      <c r="K346" s="16" t="str">
        <f>VLOOKUP(B346,總表!$1:$1048576,10,0)</f>
        <v>江晨揚</v>
      </c>
      <c r="L346" s="16" t="str">
        <f>VLOOKUP(B346,總表!$1:$1048576,11,0)</f>
        <v>新北市新市國小</v>
      </c>
      <c r="M346" s="16" t="str">
        <f>VLOOKUP(B346,總表!$1:$1048576,12,0)</f>
        <v>許弘宜</v>
      </c>
      <c r="N346" s="16" t="str">
        <f>VLOOKUP(B346,總表!$1:$1048576,13,0)</f>
        <v>新北市新市國小</v>
      </c>
      <c r="O346" s="16" t="str">
        <f>VLOOKUP(B346,總表!$1:$1048576,14,0)</f>
        <v>王冠智</v>
      </c>
      <c r="P346" s="16" t="str">
        <f>VLOOKUP(B346,總表!$1:$1048576,15,0)</f>
        <v>新北市新市國小</v>
      </c>
      <c r="Q346" s="16">
        <f>VLOOKUP(B346,總表!$1:$1048576,16,0)</f>
        <v>0</v>
      </c>
      <c r="R346" s="16">
        <f>VLOOKUP(B346,總表!$1:$1048576,17,0)</f>
        <v>0</v>
      </c>
    </row>
    <row r="347" spans="1:18" hidden="1" x14ac:dyDescent="0.3">
      <c r="A347" s="32" t="s">
        <v>3494</v>
      </c>
      <c r="B347" s="16" t="s">
        <v>1771</v>
      </c>
      <c r="C347" s="10" t="str">
        <f>VLOOKUP(B347,總表!$1:$1048576,2,0)</f>
        <v>不再吃壞肚！</v>
      </c>
      <c r="D347" s="19" t="str">
        <f>VLOOKUP(B347,總表!$1:$1048576,4,0)</f>
        <v>災害管理與安全</v>
      </c>
      <c r="E347" s="16" t="str">
        <f>VLOOKUP(B347,總表!$1:$1048576,5,0)</f>
        <v>國小組</v>
      </c>
      <c r="F347" s="16" t="str">
        <f>VLOOKUP(B347,總表!$1:$1048576,3,0)</f>
        <v>新北市</v>
      </c>
      <c r="G347" s="16" t="str">
        <f>VLOOKUP(B347,總表!$1:$1048576,6,0)</f>
        <v>陳心榆</v>
      </c>
      <c r="H347" s="16" t="str">
        <f>VLOOKUP(B347,總表!$1:$1048576,7,0)</f>
        <v>新北市康橋高級中學</v>
      </c>
      <c r="I347" s="16" t="str">
        <f>VLOOKUP(B347,總表!$1:$1048576,8,0)</f>
        <v>蔡依珊</v>
      </c>
      <c r="J347" s="16" t="str">
        <f>VLOOKUP(B347,總表!$1:$1048576,9,0)</f>
        <v>新北市康橋高級中學</v>
      </c>
      <c r="K347" s="16">
        <f>VLOOKUP(B347,總表!$1:$1048576,10,0)</f>
        <v>0</v>
      </c>
      <c r="L347" s="16">
        <f>VLOOKUP(B347,總表!$1:$1048576,11,0)</f>
        <v>0</v>
      </c>
      <c r="M347" s="16" t="str">
        <f>VLOOKUP(B347,總表!$1:$1048576,12,0)</f>
        <v>賴俊憲</v>
      </c>
      <c r="N347" s="16" t="str">
        <f>VLOOKUP(B347,總表!$1:$1048576,13,0)</f>
        <v>新北市康橋高級中學</v>
      </c>
      <c r="O347" s="16">
        <f>VLOOKUP(B347,總表!$1:$1048576,14,0)</f>
        <v>0</v>
      </c>
      <c r="P347" s="16">
        <f>VLOOKUP(B347,總表!$1:$1048576,15,0)</f>
        <v>0</v>
      </c>
      <c r="Q347" s="16">
        <f>VLOOKUP(B347,總表!$1:$1048576,16,0)</f>
        <v>0</v>
      </c>
      <c r="R347" s="16">
        <f>VLOOKUP(B347,總表!$1:$1048576,17,0)</f>
        <v>0</v>
      </c>
    </row>
    <row r="348" spans="1:18" hidden="1" x14ac:dyDescent="0.3">
      <c r="A348" s="32" t="s">
        <v>3494</v>
      </c>
      <c r="B348" s="16" t="s">
        <v>1900</v>
      </c>
      <c r="C348" s="10" t="str">
        <f>VLOOKUP(B348,總表!$1:$1048576,2,0)</f>
        <v>Cool熱保護帶</v>
      </c>
      <c r="D348" s="19" t="str">
        <f>VLOOKUP(B348,總表!$1:$1048576,4,0)</f>
        <v>災害管理與安全</v>
      </c>
      <c r="E348" s="16" t="str">
        <f>VLOOKUP(B348,總表!$1:$1048576,5,0)</f>
        <v>國小組</v>
      </c>
      <c r="F348" s="16" t="str">
        <f>VLOOKUP(B348,總表!$1:$1048576,3,0)</f>
        <v>新北市</v>
      </c>
      <c r="G348" s="16" t="str">
        <f>VLOOKUP(B348,總表!$1:$1048576,6,0)</f>
        <v>李律旻</v>
      </c>
      <c r="H348" s="16" t="str">
        <f>VLOOKUP(B348,總表!$1:$1048576,7,0)</f>
        <v>新北市仁愛國小</v>
      </c>
      <c r="I348" s="16" t="str">
        <f>VLOOKUP(B348,總表!$1:$1048576,8,0)</f>
        <v>李羿謙</v>
      </c>
      <c r="J348" s="16" t="str">
        <f>VLOOKUP(B348,總表!$1:$1048576,9,0)</f>
        <v>新北市仁愛國小</v>
      </c>
      <c r="K348" s="16">
        <f>VLOOKUP(B348,總表!$1:$1048576,10,0)</f>
        <v>0</v>
      </c>
      <c r="L348" s="16">
        <f>VLOOKUP(B348,總表!$1:$1048576,11,0)</f>
        <v>0</v>
      </c>
      <c r="M348" s="16" t="str">
        <f>VLOOKUP(B348,總表!$1:$1048576,12,0)</f>
        <v>杜拓亨</v>
      </c>
      <c r="N348" s="16" t="str">
        <f>VLOOKUP(B348,總表!$1:$1048576,13,0)</f>
        <v>新北市仁愛國小</v>
      </c>
      <c r="O348" s="16">
        <f>VLOOKUP(B348,總表!$1:$1048576,14,0)</f>
        <v>0</v>
      </c>
      <c r="P348" s="16">
        <f>VLOOKUP(B348,總表!$1:$1048576,15,0)</f>
        <v>0</v>
      </c>
      <c r="Q348" s="16">
        <f>VLOOKUP(B348,總表!$1:$1048576,16,0)</f>
        <v>0</v>
      </c>
      <c r="R348" s="16">
        <f>VLOOKUP(B348,總表!$1:$1048576,17,0)</f>
        <v>0</v>
      </c>
    </row>
    <row r="349" spans="1:18" ht="17.399999999999999" hidden="1" x14ac:dyDescent="0.3">
      <c r="A349" s="31" t="s">
        <v>3494</v>
      </c>
      <c r="B349" s="16" t="s">
        <v>2056</v>
      </c>
      <c r="C349" s="10" t="str">
        <f>VLOOKUP(B349,總表!$1:$1048576,2,0)</f>
        <v>按摩計次器</v>
      </c>
      <c r="D349" s="20" t="str">
        <f>VLOOKUP(B349,總表!$1:$1048576,4,0)</f>
        <v>社會照護</v>
      </c>
      <c r="E349" s="16" t="str">
        <f>VLOOKUP(B349,總表!$1:$1048576,5,0)</f>
        <v>國小組</v>
      </c>
      <c r="F349" s="16" t="str">
        <f>VLOOKUP(B349,總表!$1:$1048576,3,0)</f>
        <v>新北市</v>
      </c>
      <c r="G349" s="16" t="str">
        <f>VLOOKUP(B349,總表!$1:$1048576,6,0)</f>
        <v>何葳喆</v>
      </c>
      <c r="H349" s="16" t="str">
        <f>VLOOKUP(B349,總表!$1:$1048576,7,0)</f>
        <v>新北市私立育才國民小學</v>
      </c>
      <c r="I349" s="16">
        <f>VLOOKUP(B349,總表!$1:$1048576,8,0)</f>
        <v>0</v>
      </c>
      <c r="J349" s="16">
        <f>VLOOKUP(B349,總表!$1:$1048576,9,0)</f>
        <v>0</v>
      </c>
      <c r="K349" s="16">
        <f>VLOOKUP(B349,總表!$1:$1048576,10,0)</f>
        <v>0</v>
      </c>
      <c r="L349" s="16">
        <f>VLOOKUP(B349,總表!$1:$1048576,11,0)</f>
        <v>0</v>
      </c>
      <c r="M349" s="16" t="str">
        <f>VLOOKUP(B349,總表!$1:$1048576,12,0)</f>
        <v>鄒宜庭</v>
      </c>
      <c r="N349" s="16" t="str">
        <f>VLOOKUP(B349,總表!$1:$1048576,13,0)</f>
        <v>新北市私立育才國民小學</v>
      </c>
      <c r="O349" s="16">
        <f>VLOOKUP(B349,總表!$1:$1048576,14,0)</f>
        <v>0</v>
      </c>
      <c r="P349" s="16">
        <f>VLOOKUP(B349,總表!$1:$1048576,15,0)</f>
        <v>0</v>
      </c>
      <c r="Q349" s="16">
        <f>VLOOKUP(B349,總表!$1:$1048576,16,0)</f>
        <v>0</v>
      </c>
      <c r="R349" s="16">
        <f>VLOOKUP(B349,總表!$1:$1048576,17,0)</f>
        <v>0</v>
      </c>
    </row>
    <row r="350" spans="1:18" ht="17.399999999999999" hidden="1" x14ac:dyDescent="0.3">
      <c r="A350" s="31" t="s">
        <v>3494</v>
      </c>
      <c r="B350" s="16" t="s">
        <v>2061</v>
      </c>
      <c r="C350" s="10" t="str">
        <f>VLOOKUP(B350,總表!$1:$1048576,2,0)</f>
        <v>智慧安全行走手杖</v>
      </c>
      <c r="D350" s="20" t="str">
        <f>VLOOKUP(B350,總表!$1:$1048576,4,0)</f>
        <v>社會照護</v>
      </c>
      <c r="E350" s="16" t="str">
        <f>VLOOKUP(B350,總表!$1:$1048576,5,0)</f>
        <v>國小組</v>
      </c>
      <c r="F350" s="16" t="str">
        <f>VLOOKUP(B350,總表!$1:$1048576,3,0)</f>
        <v>新北市</v>
      </c>
      <c r="G350" s="16" t="str">
        <f>VLOOKUP(B350,總表!$1:$1048576,6,0)</f>
        <v>張桓碩</v>
      </c>
      <c r="H350" s="16" t="str">
        <f>VLOOKUP(B350,總表!$1:$1048576,7,0)</f>
        <v>新北市康橋高級中學</v>
      </c>
      <c r="I350" s="16">
        <f>VLOOKUP(B350,總表!$1:$1048576,8,0)</f>
        <v>0</v>
      </c>
      <c r="J350" s="16">
        <f>VLOOKUP(B350,總表!$1:$1048576,9,0)</f>
        <v>0</v>
      </c>
      <c r="K350" s="16">
        <f>VLOOKUP(B350,總表!$1:$1048576,10,0)</f>
        <v>0</v>
      </c>
      <c r="L350" s="16">
        <f>VLOOKUP(B350,總表!$1:$1048576,11,0)</f>
        <v>0</v>
      </c>
      <c r="M350" s="16" t="str">
        <f>VLOOKUP(B350,總表!$1:$1048576,12,0)</f>
        <v>林東岳</v>
      </c>
      <c r="N350" s="16" t="str">
        <f>VLOOKUP(B350,總表!$1:$1048576,13,0)</f>
        <v>新北市康橋高級中學</v>
      </c>
      <c r="O350" s="16">
        <f>VLOOKUP(B350,總表!$1:$1048576,14,0)</f>
        <v>0</v>
      </c>
      <c r="P350" s="16">
        <f>VLOOKUP(B350,總表!$1:$1048576,15,0)</f>
        <v>0</v>
      </c>
      <c r="Q350" s="16">
        <f>VLOOKUP(B350,總表!$1:$1048576,16,0)</f>
        <v>0</v>
      </c>
      <c r="R350" s="16">
        <f>VLOOKUP(B350,總表!$1:$1048576,17,0)</f>
        <v>0</v>
      </c>
    </row>
    <row r="351" spans="1:18" ht="17.399999999999999" hidden="1" x14ac:dyDescent="0.3">
      <c r="A351" s="22" t="s">
        <v>3495</v>
      </c>
      <c r="B351" s="16" t="s">
        <v>2225</v>
      </c>
      <c r="C351" s="10" t="str">
        <f>VLOOKUP(B351,總表!$1:$1048576,2,0)</f>
        <v>五葉迴力鏢</v>
      </c>
      <c r="D351" s="16" t="str">
        <f>VLOOKUP(B351,總表!$1:$1048576,4,0)</f>
        <v>便利生活</v>
      </c>
      <c r="E351" s="16" t="str">
        <f>VLOOKUP(B351,總表!$1:$1048576,5,0)</f>
        <v>國小組</v>
      </c>
      <c r="F351" s="16" t="str">
        <f>VLOOKUP(B351,總表!$1:$1048576,3,0)</f>
        <v>新北市</v>
      </c>
      <c r="G351" s="16" t="str">
        <f>VLOOKUP(B351,總表!$1:$1048576,6,0)</f>
        <v>趙祖玄</v>
      </c>
      <c r="H351" s="16" t="str">
        <f>VLOOKUP(B351,總表!$1:$1048576,7,0)</f>
        <v>龍騰學校財團法人新北市林口康橋國際高級中學(小學部)</v>
      </c>
      <c r="I351" s="16" t="str">
        <f>VLOOKUP(B351,總表!$1:$1048576,8,0)</f>
        <v>林世騏</v>
      </c>
      <c r="J351" s="16" t="str">
        <f>VLOOKUP(B351,總表!$1:$1048576,9,0)</f>
        <v>龍騰學校財團法人新北市林口康橋國際高級中學(小學部)</v>
      </c>
      <c r="K351" s="16" t="str">
        <f>VLOOKUP(B351,總表!$1:$1048576,10,0)</f>
        <v>李翰翔</v>
      </c>
      <c r="L351" s="16" t="str">
        <f>VLOOKUP(B351,總表!$1:$1048576,11,0)</f>
        <v>龍騰學校財團法人新北市林口康橋國際高級中學(小學部)</v>
      </c>
      <c r="M351" s="16" t="str">
        <f>VLOOKUP(B351,總表!$1:$1048576,12,0)</f>
        <v>張基航Chihang Chang</v>
      </c>
      <c r="N351" s="16" t="str">
        <f>VLOOKUP(B351,總表!$1:$1048576,13,0)</f>
        <v>龍騰學校財團法人新北市林口康橋國際高級中學(小學部)</v>
      </c>
      <c r="O351" s="16" t="str">
        <f>VLOOKUP(B351,總表!$1:$1048576,14,0)</f>
        <v>翁偉哲</v>
      </c>
      <c r="P351" s="16" t="str">
        <f>VLOOKUP(B351,總表!$1:$1048576,15,0)</f>
        <v>龍騰學校財團法人新北市林口康橋國際高級中學(小學部)</v>
      </c>
      <c r="Q351" s="16">
        <f>VLOOKUP(B351,總表!$1:$1048576,16,0)</f>
        <v>0</v>
      </c>
      <c r="R351" s="16">
        <f>VLOOKUP(B351,總表!$1:$1048576,17,0)</f>
        <v>0</v>
      </c>
    </row>
    <row r="352" spans="1:18" ht="17.399999999999999" hidden="1" x14ac:dyDescent="0.3">
      <c r="A352" s="22" t="s">
        <v>3495</v>
      </c>
      <c r="B352" s="16" t="s">
        <v>2411</v>
      </c>
      <c r="C352" s="10" t="str">
        <f>VLOOKUP(B352,總表!$1:$1048576,2,0)</f>
        <v>抗重力懸浮裝置</v>
      </c>
      <c r="D352" s="16" t="str">
        <f>VLOOKUP(B352,總表!$1:$1048576,4,0)</f>
        <v>便利生活</v>
      </c>
      <c r="E352" s="16" t="str">
        <f>VLOOKUP(B352,總表!$1:$1048576,5,0)</f>
        <v>國小組</v>
      </c>
      <c r="F352" s="16" t="str">
        <f>VLOOKUP(B352,總表!$1:$1048576,3,0)</f>
        <v>新北市</v>
      </c>
      <c r="G352" s="16" t="str">
        <f>VLOOKUP(B352,總表!$1:$1048576,6,0)</f>
        <v>徐溦鍹</v>
      </c>
      <c r="H352" s="16" t="str">
        <f>VLOOKUP(B352,總表!$1:$1048576,7,0)</f>
        <v>龍騰學校財團法人新北市林口康橋國際高級中學(小學部)</v>
      </c>
      <c r="I352" s="16" t="str">
        <f>VLOOKUP(B352,總表!$1:$1048576,8,0)</f>
        <v>汪芷廷</v>
      </c>
      <c r="J352" s="16" t="str">
        <f>VLOOKUP(B352,總表!$1:$1048576,9,0)</f>
        <v>龍騰學校財團法人新北市林口康橋國際高級中等學校小學部</v>
      </c>
      <c r="K352" s="16">
        <f>VLOOKUP(B352,總表!$1:$1048576,10,0)</f>
        <v>0</v>
      </c>
      <c r="L352" s="16">
        <f>VLOOKUP(B352,總表!$1:$1048576,11,0)</f>
        <v>0</v>
      </c>
      <c r="M352" s="16" t="str">
        <f>VLOOKUP(B352,總表!$1:$1048576,12,0)</f>
        <v>張基航Chihang Chang</v>
      </c>
      <c r="N352" s="16" t="str">
        <f>VLOOKUP(B352,總表!$1:$1048576,13,0)</f>
        <v>龍騰學校財團法人新北市林口康橋國際高級中學(小學部)</v>
      </c>
      <c r="O352" s="16" t="str">
        <f>VLOOKUP(B352,總表!$1:$1048576,14,0)</f>
        <v>黃建銘</v>
      </c>
      <c r="P352" s="16" t="str">
        <f>VLOOKUP(B352,總表!$1:$1048576,15,0)</f>
        <v>龍騰學校財團法人新北市林口康橋國際高級中學(小學部)</v>
      </c>
      <c r="Q352" s="16">
        <f>VLOOKUP(B352,總表!$1:$1048576,16,0)</f>
        <v>0</v>
      </c>
      <c r="R352" s="16">
        <f>VLOOKUP(B352,總表!$1:$1048576,17,0)</f>
        <v>0</v>
      </c>
    </row>
    <row r="353" spans="1:18" ht="17.399999999999999" hidden="1" x14ac:dyDescent="0.3">
      <c r="A353" s="22" t="s">
        <v>3495</v>
      </c>
      <c r="B353" s="16" t="s">
        <v>2357</v>
      </c>
      <c r="C353" s="10" t="str">
        <f>VLOOKUP(B353,總表!$1:$1048576,2,0)</f>
        <v>人體工學舒適滑鼠</v>
      </c>
      <c r="D353" s="16" t="str">
        <f>VLOOKUP(B353,總表!$1:$1048576,4,0)</f>
        <v>便利生活</v>
      </c>
      <c r="E353" s="16" t="str">
        <f>VLOOKUP(B353,總表!$1:$1048576,5,0)</f>
        <v>國小組</v>
      </c>
      <c r="F353" s="16" t="str">
        <f>VLOOKUP(B353,總表!$1:$1048576,3,0)</f>
        <v>新北市</v>
      </c>
      <c r="G353" s="16" t="str">
        <f>VLOOKUP(B353,總表!$1:$1048576,6,0)</f>
        <v>孫宇呈</v>
      </c>
      <c r="H353" s="16" t="str">
        <f>VLOOKUP(B353,總表!$1:$1048576,7,0)</f>
        <v>新北市康橋高級中學</v>
      </c>
      <c r="I353" s="16" t="str">
        <f>VLOOKUP(B353,總表!$1:$1048576,8,0)</f>
        <v>李奕燊</v>
      </c>
      <c r="J353" s="16" t="str">
        <f>VLOOKUP(B353,總表!$1:$1048576,9,0)</f>
        <v>新北市康橋高級中學</v>
      </c>
      <c r="K353" s="16" t="str">
        <f>VLOOKUP(B353,總表!$1:$1048576,10,0)</f>
        <v>徐睿辰</v>
      </c>
      <c r="L353" s="16" t="str">
        <f>VLOOKUP(B353,總表!$1:$1048576,11,0)</f>
        <v>新北市康橋高級中學</v>
      </c>
      <c r="M353" s="16" t="str">
        <f>VLOOKUP(B353,總表!$1:$1048576,12,0)</f>
        <v>林東岳</v>
      </c>
      <c r="N353" s="16" t="str">
        <f>VLOOKUP(B353,總表!$1:$1048576,13,0)</f>
        <v>新北市康橋高級中學</v>
      </c>
      <c r="O353" s="16">
        <f>VLOOKUP(B353,總表!$1:$1048576,14,0)</f>
        <v>0</v>
      </c>
      <c r="P353" s="16">
        <f>VLOOKUP(B353,總表!$1:$1048576,15,0)</f>
        <v>0</v>
      </c>
      <c r="Q353" s="16">
        <f>VLOOKUP(B353,總表!$1:$1048576,16,0)</f>
        <v>0</v>
      </c>
      <c r="R353" s="16">
        <f>VLOOKUP(B353,總表!$1:$1048576,17,0)</f>
        <v>0</v>
      </c>
    </row>
    <row r="354" spans="1:18" ht="17.399999999999999" hidden="1" x14ac:dyDescent="0.3">
      <c r="A354" s="22" t="s">
        <v>3495</v>
      </c>
      <c r="B354" s="16" t="s">
        <v>2563</v>
      </c>
      <c r="C354" s="10" t="str">
        <f>VLOOKUP(B354,總表!$1:$1048576,2,0)</f>
        <v>光跡守護者</v>
      </c>
      <c r="D354" s="16" t="str">
        <f>VLOOKUP(B354,總表!$1:$1048576,4,0)</f>
        <v>便利生活</v>
      </c>
      <c r="E354" s="16" t="str">
        <f>VLOOKUP(B354,總表!$1:$1048576,5,0)</f>
        <v>國小組</v>
      </c>
      <c r="F354" s="16" t="str">
        <f>VLOOKUP(B354,總表!$1:$1048576,3,0)</f>
        <v>新北市</v>
      </c>
      <c r="G354" s="16" t="str">
        <f>VLOOKUP(B354,總表!$1:$1048576,6,0)</f>
        <v>王子宸</v>
      </c>
      <c r="H354" s="16" t="str">
        <f>VLOOKUP(B354,總表!$1:$1048576,7,0)</f>
        <v>龍騰學校財團法人新北市林口康橋 國際高級中學(小學部)</v>
      </c>
      <c r="I354" s="16" t="str">
        <f>VLOOKUP(B354,總表!$1:$1048576,8,0)</f>
        <v>黃浩維</v>
      </c>
      <c r="J354" s="16" t="str">
        <f>VLOOKUP(B354,總表!$1:$1048576,9,0)</f>
        <v>龍騰學校財團法人新北市林口康橋 國際高級中學(小學部)</v>
      </c>
      <c r="K354" s="16" t="str">
        <f>VLOOKUP(B354,總表!$1:$1048576,10,0)</f>
        <v>楊羽馨</v>
      </c>
      <c r="L354" s="16" t="str">
        <f>VLOOKUP(B354,總表!$1:$1048576,11,0)</f>
        <v>龍騰學校財團法人新北市林口康橋 國際高級中學(小學部)</v>
      </c>
      <c r="M354" s="16" t="str">
        <f>VLOOKUP(B354,總表!$1:$1048576,12,0)</f>
        <v>陳玟卉</v>
      </c>
      <c r="N354" s="16" t="str">
        <f>VLOOKUP(B354,總表!$1:$1048576,13,0)</f>
        <v>龍騰學校財團法人新北市林口康橋 國際高級中學(小學部)</v>
      </c>
      <c r="O354" s="16">
        <f>VLOOKUP(B354,總表!$1:$1048576,14,0)</f>
        <v>0</v>
      </c>
      <c r="P354" s="16">
        <f>VLOOKUP(B354,總表!$1:$1048576,15,0)</f>
        <v>0</v>
      </c>
      <c r="Q354" s="16">
        <f>VLOOKUP(B354,總表!$1:$1048576,16,0)</f>
        <v>0</v>
      </c>
      <c r="R354" s="16">
        <f>VLOOKUP(B354,總表!$1:$1048576,17,0)</f>
        <v>0</v>
      </c>
    </row>
    <row r="355" spans="1:18" ht="17.399999999999999" hidden="1" x14ac:dyDescent="0.3">
      <c r="A355" s="22" t="s">
        <v>3495</v>
      </c>
      <c r="B355" s="16" t="s">
        <v>2335</v>
      </c>
      <c r="C355" s="10" t="str">
        <f>VLOOKUP(B355,總表!$1:$1048576,2,0)</f>
        <v>快傘帽</v>
      </c>
      <c r="D355" s="16" t="str">
        <f>VLOOKUP(B355,總表!$1:$1048576,4,0)</f>
        <v>便利生活</v>
      </c>
      <c r="E355" s="16" t="str">
        <f>VLOOKUP(B355,總表!$1:$1048576,5,0)</f>
        <v>國小組</v>
      </c>
      <c r="F355" s="16" t="str">
        <f>VLOOKUP(B355,總表!$1:$1048576,3,0)</f>
        <v>新北市</v>
      </c>
      <c r="G355" s="16" t="str">
        <f>VLOOKUP(B355,總表!$1:$1048576,6,0)</f>
        <v>吳東烜</v>
      </c>
      <c r="H355" s="16" t="str">
        <f>VLOOKUP(B355,總表!$1:$1048576,7,0)</f>
        <v>龍騰學校財團法人新北市林口康橋國際高級中學(小學部)</v>
      </c>
      <c r="I355" s="16" t="str">
        <f>VLOOKUP(B355,總表!$1:$1048576,8,0)</f>
        <v>黃婕寧</v>
      </c>
      <c r="J355" s="16" t="str">
        <f>VLOOKUP(B355,總表!$1:$1048576,9,0)</f>
        <v>龍騰學校財團法人新北市林口康橋國際高級中學(小學部)</v>
      </c>
      <c r="K355" s="16" t="str">
        <f>VLOOKUP(B355,總表!$1:$1048576,10,0)</f>
        <v>李宇皓</v>
      </c>
      <c r="L355" s="16" t="str">
        <f>VLOOKUP(B355,總表!$1:$1048576,11,0)</f>
        <v>龍騰學校財團法人新北市林口康橋國際高級中學(小學部)</v>
      </c>
      <c r="M355" s="16" t="str">
        <f>VLOOKUP(B355,總表!$1:$1048576,12,0)</f>
        <v>陳玟卉</v>
      </c>
      <c r="N355" s="16" t="str">
        <f>VLOOKUP(B355,總表!$1:$1048576,13,0)</f>
        <v>龍騰學校財團法人新北市林口康橋 國際高級中學(小學部)</v>
      </c>
      <c r="O355" s="16">
        <f>VLOOKUP(B355,總表!$1:$1048576,14,0)</f>
        <v>0</v>
      </c>
      <c r="P355" s="16">
        <f>VLOOKUP(B355,總表!$1:$1048576,15,0)</f>
        <v>0</v>
      </c>
      <c r="Q355" s="16">
        <f>VLOOKUP(B355,總表!$1:$1048576,16,0)</f>
        <v>0</v>
      </c>
      <c r="R355" s="16">
        <f>VLOOKUP(B355,總表!$1:$1048576,17,0)</f>
        <v>0</v>
      </c>
    </row>
    <row r="356" spans="1:18" ht="17.399999999999999" hidden="1" x14ac:dyDescent="0.3">
      <c r="A356" s="25" t="s">
        <v>3492</v>
      </c>
      <c r="B356" s="13" t="s">
        <v>2291</v>
      </c>
      <c r="C356" s="10" t="str">
        <f>VLOOKUP(B356,總表!$1:$1048576,2,0)</f>
        <v>智能淨灘機器人</v>
      </c>
      <c r="D356" s="16" t="str">
        <f>VLOOKUP(B356,總表!$1:$1048576,4,0)</f>
        <v>便利生活</v>
      </c>
      <c r="E356" s="16" t="str">
        <f>VLOOKUP(B356,總表!$1:$1048576,5,0)</f>
        <v>國小組</v>
      </c>
      <c r="F356" s="16" t="str">
        <f>VLOOKUP(B356,總表!$1:$1048576,3,0)</f>
        <v>新北市</v>
      </c>
      <c r="G356" s="16" t="str">
        <f>VLOOKUP(B356,總表!$1:$1048576,6,0)</f>
        <v>周杰</v>
      </c>
      <c r="H356" s="16" t="str">
        <f>VLOOKUP(B356,總表!$1:$1048576,7,0)</f>
        <v>龍騰學校財團法人新北市林口康橋國際高級中學(小學部)</v>
      </c>
      <c r="I356" s="16" t="str">
        <f>VLOOKUP(B356,總表!$1:$1048576,8,0)</f>
        <v>周靖</v>
      </c>
      <c r="J356" s="16" t="str">
        <f>VLOOKUP(B356,總表!$1:$1048576,9,0)</f>
        <v>龍騰學校財團法人新北市林口康橋國際高級中學(小學部)</v>
      </c>
      <c r="K356" s="16">
        <f>VLOOKUP(B356,總表!$1:$1048576,10,0)</f>
        <v>0</v>
      </c>
      <c r="L356" s="16">
        <f>VLOOKUP(B356,總表!$1:$1048576,11,0)</f>
        <v>0</v>
      </c>
      <c r="M356" s="16" t="str">
        <f>VLOOKUP(B356,總表!$1:$1048576,12,0)</f>
        <v>賴志豐</v>
      </c>
      <c r="N356" s="16" t="str">
        <f>VLOOKUP(B356,總表!$1:$1048576,13,0)</f>
        <v>龍騰學校財團法人新北市林口康橋國際高級中學(小學部)</v>
      </c>
      <c r="O356" s="16">
        <f>VLOOKUP(B356,總表!$1:$1048576,14,0)</f>
        <v>0</v>
      </c>
      <c r="P356" s="16">
        <f>VLOOKUP(B356,總表!$1:$1048576,15,0)</f>
        <v>0</v>
      </c>
      <c r="Q356" s="16">
        <f>VLOOKUP(B356,總表!$1:$1048576,16,0)</f>
        <v>0</v>
      </c>
      <c r="R356" s="16">
        <f>VLOOKUP(B356,總表!$1:$1048576,17,0)</f>
        <v>0</v>
      </c>
    </row>
    <row r="357" spans="1:18" ht="17.399999999999999" hidden="1" x14ac:dyDescent="0.3">
      <c r="A357" s="30" t="s">
        <v>3494</v>
      </c>
      <c r="B357" s="13" t="s">
        <v>2362</v>
      </c>
      <c r="C357" s="10" t="str">
        <f>VLOOKUP(B357,總表!$1:$1048576,2,0)</f>
        <v>TwoGather 一起去旅行</v>
      </c>
      <c r="D357" s="16" t="str">
        <f>VLOOKUP(B357,總表!$1:$1048576,4,0)</f>
        <v>便利生活</v>
      </c>
      <c r="E357" s="16" t="str">
        <f>VLOOKUP(B357,總表!$1:$1048576,5,0)</f>
        <v>國小組</v>
      </c>
      <c r="F357" s="16" t="str">
        <f>VLOOKUP(B357,總表!$1:$1048576,3,0)</f>
        <v>新北市</v>
      </c>
      <c r="G357" s="16" t="str">
        <f>VLOOKUP(B357,總表!$1:$1048576,6,0)</f>
        <v>陳品璇</v>
      </c>
      <c r="H357" s="16" t="str">
        <f>VLOOKUP(B357,總表!$1:$1048576,7,0)</f>
        <v>新北市康橋高級中學</v>
      </c>
      <c r="I357" s="16" t="str">
        <f>VLOOKUP(B357,總表!$1:$1048576,8,0)</f>
        <v>鄧芷縑</v>
      </c>
      <c r="J357" s="16" t="str">
        <f>VLOOKUP(B357,總表!$1:$1048576,9,0)</f>
        <v>新北市康橋高級中學</v>
      </c>
      <c r="K357" s="16" t="str">
        <f>VLOOKUP(B357,總表!$1:$1048576,10,0)</f>
        <v>陳畇希</v>
      </c>
      <c r="L357" s="16" t="str">
        <f>VLOOKUP(B357,總表!$1:$1048576,11,0)</f>
        <v>新北市康橋高級中學</v>
      </c>
      <c r="M357" s="16" t="str">
        <f>VLOOKUP(B357,總表!$1:$1048576,12,0)</f>
        <v>林東岳</v>
      </c>
      <c r="N357" s="16" t="str">
        <f>VLOOKUP(B357,總表!$1:$1048576,13,0)</f>
        <v>新北市康橋高級中學</v>
      </c>
      <c r="O357" s="16">
        <f>VLOOKUP(B357,總表!$1:$1048576,14,0)</f>
        <v>0</v>
      </c>
      <c r="P357" s="16">
        <f>VLOOKUP(B357,總表!$1:$1048576,15,0)</f>
        <v>0</v>
      </c>
      <c r="Q357" s="16">
        <f>VLOOKUP(B357,總表!$1:$1048576,16,0)</f>
        <v>0</v>
      </c>
      <c r="R357" s="16">
        <f>VLOOKUP(B357,總表!$1:$1048576,17,0)</f>
        <v>0</v>
      </c>
    </row>
    <row r="358" spans="1:18" ht="17.399999999999999" hidden="1" x14ac:dyDescent="0.3">
      <c r="A358" s="30" t="s">
        <v>3494</v>
      </c>
      <c r="B358" s="13" t="s">
        <v>2230</v>
      </c>
      <c r="C358" s="10" t="str">
        <f>VLOOKUP(B358,總表!$1:$1048576,2,0)</f>
        <v>迴旋鏢發射器</v>
      </c>
      <c r="D358" s="16" t="str">
        <f>VLOOKUP(B358,總表!$1:$1048576,4,0)</f>
        <v>便利生活</v>
      </c>
      <c r="E358" s="16" t="str">
        <f>VLOOKUP(B358,總表!$1:$1048576,5,0)</f>
        <v>國小組</v>
      </c>
      <c r="F358" s="16" t="str">
        <f>VLOOKUP(B358,總表!$1:$1048576,3,0)</f>
        <v>新北市</v>
      </c>
      <c r="G358" s="16" t="str">
        <f>VLOOKUP(B358,總表!$1:$1048576,6,0)</f>
        <v>黃宥鈞</v>
      </c>
      <c r="H358" s="16" t="str">
        <f>VLOOKUP(B358,總表!$1:$1048576,7,0)</f>
        <v>龍騰學校財團法人新北市林口康橋國際高級中學(小學部)</v>
      </c>
      <c r="I358" s="16" t="str">
        <f>VLOOKUP(B358,總表!$1:$1048576,8,0)</f>
        <v>許少杰</v>
      </c>
      <c r="J358" s="16" t="str">
        <f>VLOOKUP(B358,總表!$1:$1048576,9,0)</f>
        <v>龍騰學校財團法人新北市林口康橋國際高級中等學校小學部</v>
      </c>
      <c r="K358" s="16" t="str">
        <f>VLOOKUP(B358,總表!$1:$1048576,10,0)</f>
        <v>陳柏勳</v>
      </c>
      <c r="L358" s="16" t="str">
        <f>VLOOKUP(B358,總表!$1:$1048576,11,0)</f>
        <v>龍騰學校財團法人新北市林口康橋國際高級中學(小學部)</v>
      </c>
      <c r="M358" s="16" t="str">
        <f>VLOOKUP(B358,總表!$1:$1048576,12,0)</f>
        <v>張基航Chihang Chang</v>
      </c>
      <c r="N358" s="16" t="str">
        <f>VLOOKUP(B358,總表!$1:$1048576,13,0)</f>
        <v>龍騰學校財團法人新北市林口康橋國際高級中學(小學部)</v>
      </c>
      <c r="O358" s="16" t="str">
        <f>VLOOKUP(B358,總表!$1:$1048576,14,0)</f>
        <v>翁偉哲</v>
      </c>
      <c r="P358" s="16" t="str">
        <f>VLOOKUP(B358,總表!$1:$1048576,15,0)</f>
        <v>龍騰學校財團法人新北市林口康橋國際高級中學(小學部)</v>
      </c>
      <c r="Q358" s="16">
        <f>VLOOKUP(B358,總表!$1:$1048576,16,0)</f>
        <v>0</v>
      </c>
      <c r="R358" s="16">
        <f>VLOOKUP(B358,總表!$1:$1048576,17,0)</f>
        <v>0</v>
      </c>
    </row>
    <row r="359" spans="1:18" ht="17.399999999999999" hidden="1" x14ac:dyDescent="0.3">
      <c r="A359" s="30" t="s">
        <v>3494</v>
      </c>
      <c r="B359" s="13" t="s">
        <v>2379</v>
      </c>
      <c r="C359" s="10" t="str">
        <f>VLOOKUP(B359,總表!$1:$1048576,2,0)</f>
        <v>充氣枕頭鉛筆盒</v>
      </c>
      <c r="D359" s="16" t="str">
        <f>VLOOKUP(B359,總表!$1:$1048576,4,0)</f>
        <v>便利生活</v>
      </c>
      <c r="E359" s="16" t="str">
        <f>VLOOKUP(B359,總表!$1:$1048576,5,0)</f>
        <v>國小組</v>
      </c>
      <c r="F359" s="16" t="str">
        <f>VLOOKUP(B359,總表!$1:$1048576,3,0)</f>
        <v>新北市</v>
      </c>
      <c r="G359" s="16" t="str">
        <f>VLOOKUP(B359,總表!$1:$1048576,6,0)</f>
        <v>梁庭郡</v>
      </c>
      <c r="H359" s="16" t="str">
        <f>VLOOKUP(B359,總表!$1:$1048576,7,0)</f>
        <v>新北市新店區新店國民小學</v>
      </c>
      <c r="I359" s="16" t="str">
        <f>VLOOKUP(B359,總表!$1:$1048576,8,0)</f>
        <v>宋芝妤</v>
      </c>
      <c r="J359" s="16" t="str">
        <f>VLOOKUP(B359,總表!$1:$1048576,9,0)</f>
        <v>新北市新店區新店國民小學</v>
      </c>
      <c r="K359" s="16" t="str">
        <f>VLOOKUP(B359,總表!$1:$1048576,10,0)</f>
        <v>白礿霓</v>
      </c>
      <c r="L359" s="16" t="str">
        <f>VLOOKUP(B359,總表!$1:$1048576,11,0)</f>
        <v>新北市新店區新店國民小學</v>
      </c>
      <c r="M359" s="16" t="str">
        <f>VLOOKUP(B359,總表!$1:$1048576,12,0)</f>
        <v>王秀芬</v>
      </c>
      <c r="N359" s="16" t="str">
        <f>VLOOKUP(B359,總表!$1:$1048576,13,0)</f>
        <v>新北市新店區新店國民小學</v>
      </c>
      <c r="O359" s="16">
        <f>VLOOKUP(B359,總表!$1:$1048576,14,0)</f>
        <v>0</v>
      </c>
      <c r="P359" s="16">
        <f>VLOOKUP(B359,總表!$1:$1048576,15,0)</f>
        <v>0</v>
      </c>
      <c r="Q359" s="16">
        <f>VLOOKUP(B359,總表!$1:$1048576,16,0)</f>
        <v>0</v>
      </c>
      <c r="R359" s="16">
        <f>VLOOKUP(B359,總表!$1:$1048576,17,0)</f>
        <v>0</v>
      </c>
    </row>
    <row r="360" spans="1:18" ht="17.399999999999999" hidden="1" x14ac:dyDescent="0.3">
      <c r="A360" s="30" t="s">
        <v>3494</v>
      </c>
      <c r="B360" s="13" t="s">
        <v>2287</v>
      </c>
      <c r="C360" s="10" t="str">
        <f>VLOOKUP(B360,總表!$1:$1048576,2,0)</f>
        <v>壓力OUT!—恆溫浴缸助你重生</v>
      </c>
      <c r="D360" s="16" t="str">
        <f>VLOOKUP(B360,總表!$1:$1048576,4,0)</f>
        <v>便利生活</v>
      </c>
      <c r="E360" s="16" t="str">
        <f>VLOOKUP(B360,總表!$1:$1048576,5,0)</f>
        <v>國小組</v>
      </c>
      <c r="F360" s="16" t="str">
        <f>VLOOKUP(B360,總表!$1:$1048576,3,0)</f>
        <v>新北市</v>
      </c>
      <c r="G360" s="16" t="str">
        <f>VLOOKUP(B360,總表!$1:$1048576,6,0)</f>
        <v>駱品橦</v>
      </c>
      <c r="H360" s="16" t="str">
        <f>VLOOKUP(B360,總表!$1:$1048576,7,0)</f>
        <v>新北市林口康橋高級中等學校小學部</v>
      </c>
      <c r="I360" s="16" t="str">
        <f>VLOOKUP(B360,總表!$1:$1048576,8,0)</f>
        <v>來裕琋</v>
      </c>
      <c r="J360" s="16" t="str">
        <f>VLOOKUP(B360,總表!$1:$1048576,9,0)</f>
        <v>新北市林口康橋高級中等學校小學部</v>
      </c>
      <c r="K360" s="16">
        <f>VLOOKUP(B360,總表!$1:$1048576,10,0)</f>
        <v>0</v>
      </c>
      <c r="L360" s="16">
        <f>VLOOKUP(B360,總表!$1:$1048576,11,0)</f>
        <v>0</v>
      </c>
      <c r="M360" s="16" t="str">
        <f>VLOOKUP(B360,總表!$1:$1048576,12,0)</f>
        <v>賴志豐</v>
      </c>
      <c r="N360" s="16" t="str">
        <f>VLOOKUP(B360,總表!$1:$1048576,13,0)</f>
        <v>新北市林口康橋高級中等學校小學部</v>
      </c>
      <c r="O360" s="16">
        <f>VLOOKUP(B360,總表!$1:$1048576,14,0)</f>
        <v>0</v>
      </c>
      <c r="P360" s="16">
        <f>VLOOKUP(B360,總表!$1:$1048576,15,0)</f>
        <v>0</v>
      </c>
      <c r="Q360" s="16">
        <f>VLOOKUP(B360,總表!$1:$1048576,16,0)</f>
        <v>0</v>
      </c>
      <c r="R360" s="16">
        <f>VLOOKUP(B360,總表!$1:$1048576,17,0)</f>
        <v>0</v>
      </c>
    </row>
    <row r="361" spans="1:18" ht="17.399999999999999" hidden="1" x14ac:dyDescent="0.3">
      <c r="A361" s="30" t="s">
        <v>3494</v>
      </c>
      <c r="B361" s="13" t="s">
        <v>2415</v>
      </c>
      <c r="C361" s="10" t="str">
        <f>VLOOKUP(B361,總表!$1:$1048576,2,0)</f>
        <v>水中飲食裝置</v>
      </c>
      <c r="D361" s="16" t="str">
        <f>VLOOKUP(B361,總表!$1:$1048576,4,0)</f>
        <v>便利生活</v>
      </c>
      <c r="E361" s="16" t="str">
        <f>VLOOKUP(B361,總表!$1:$1048576,5,0)</f>
        <v>國小組</v>
      </c>
      <c r="F361" s="16" t="str">
        <f>VLOOKUP(B361,總表!$1:$1048576,3,0)</f>
        <v>新北市</v>
      </c>
      <c r="G361" s="16" t="str">
        <f>VLOOKUP(B361,總表!$1:$1048576,6,0)</f>
        <v>汪芷廷</v>
      </c>
      <c r="H361" s="16" t="str">
        <f>VLOOKUP(B361,總表!$1:$1048576,7,0)</f>
        <v>龍騰學校財團法人新北市林口康橋國際高級中等學校小學部</v>
      </c>
      <c r="I361" s="16" t="str">
        <f>VLOOKUP(B361,總表!$1:$1048576,8,0)</f>
        <v>胡彥斌</v>
      </c>
      <c r="J361" s="16" t="str">
        <f>VLOOKUP(B361,總表!$1:$1048576,9,0)</f>
        <v>龍騰學校財團法人新北市林口康橋國際高級中等學校小學部</v>
      </c>
      <c r="K361" s="16">
        <f>VLOOKUP(B361,總表!$1:$1048576,10,0)</f>
        <v>0</v>
      </c>
      <c r="L361" s="16">
        <f>VLOOKUP(B361,總表!$1:$1048576,11,0)</f>
        <v>0</v>
      </c>
      <c r="M361" s="16" t="str">
        <f>VLOOKUP(B361,總表!$1:$1048576,12,0)</f>
        <v>張基航Chihang Chang</v>
      </c>
      <c r="N361" s="16" t="str">
        <f>VLOOKUP(B361,總表!$1:$1048576,13,0)</f>
        <v>龍騰學校財團法人新北市林口康橋國際高級中學(小學部)</v>
      </c>
      <c r="O361" s="16" t="str">
        <f>VLOOKUP(B361,總表!$1:$1048576,14,0)</f>
        <v>莊淯全</v>
      </c>
      <c r="P361" s="16" t="str">
        <f>VLOOKUP(B361,總表!$1:$1048576,15,0)</f>
        <v>龍騰學校財團法人新北市林口康橋國際高級中學(小學部)</v>
      </c>
      <c r="Q361" s="16">
        <f>VLOOKUP(B361,總表!$1:$1048576,16,0)</f>
        <v>0</v>
      </c>
      <c r="R361" s="16">
        <f>VLOOKUP(B361,總表!$1:$1048576,17,0)</f>
        <v>0</v>
      </c>
    </row>
    <row r="362" spans="1:18" ht="17.399999999999999" hidden="1" x14ac:dyDescent="0.3">
      <c r="A362" s="30" t="s">
        <v>3494</v>
      </c>
      <c r="B362" s="13" t="s">
        <v>3512</v>
      </c>
      <c r="C362" s="10" t="str">
        <f>VLOOKUP(B362,總表!$1:$1048576,2,0)</f>
        <v>太陽能曬衣架</v>
      </c>
      <c r="D362" s="16" t="str">
        <f>VLOOKUP(B362,總表!$1:$1048576,4,0)</f>
        <v>便利生活</v>
      </c>
      <c r="E362" s="16" t="str">
        <f>VLOOKUP(B362,總表!$1:$1048576,5,0)</f>
        <v>國小組</v>
      </c>
      <c r="F362" s="16" t="str">
        <f>VLOOKUP(B362,總表!$1:$1048576,3,0)</f>
        <v>新北市</v>
      </c>
      <c r="G362" s="16" t="str">
        <f>VLOOKUP(B362,總表!$1:$1048576,6,0)</f>
        <v>陳昕樂</v>
      </c>
      <c r="H362" s="16" t="str">
        <f>VLOOKUP(B362,總表!$1:$1048576,7,0)</f>
        <v>龍騰學校財團法人新北市林口康橋國際高級中學(小學部)</v>
      </c>
      <c r="I362" s="16" t="str">
        <f>VLOOKUP(B362,總表!$1:$1048576,8,0)</f>
        <v>林文心</v>
      </c>
      <c r="J362" s="16" t="str">
        <f>VLOOKUP(B362,總表!$1:$1048576,9,0)</f>
        <v>龍騰學校財團法人新北市林口康橋國際高級中學(小學部)</v>
      </c>
      <c r="K362" s="16">
        <f>VLOOKUP(B362,總表!$1:$1048576,10,0)</f>
        <v>0</v>
      </c>
      <c r="L362" s="16">
        <f>VLOOKUP(B362,總表!$1:$1048576,11,0)</f>
        <v>0</v>
      </c>
      <c r="M362" s="16" t="str">
        <f>VLOOKUP(B362,總表!$1:$1048576,12,0)</f>
        <v>陳玟卉</v>
      </c>
      <c r="N362" s="16" t="str">
        <f>VLOOKUP(B362,總表!$1:$1048576,13,0)</f>
        <v>龍騰學校財團法人新北市林口康橋 國際高級中學(小學部)</v>
      </c>
      <c r="O362" s="16">
        <f>VLOOKUP(B362,總表!$1:$1048576,14,0)</f>
        <v>0</v>
      </c>
      <c r="P362" s="16">
        <f>VLOOKUP(B362,總表!$1:$1048576,15,0)</f>
        <v>0</v>
      </c>
      <c r="Q362" s="16">
        <f>VLOOKUP(B362,總表!$1:$1048576,16,0)</f>
        <v>0</v>
      </c>
      <c r="R362" s="16">
        <f>VLOOKUP(B362,總表!$1:$1048576,17,0)</f>
        <v>0</v>
      </c>
    </row>
    <row r="363" spans="1:18" ht="17.399999999999999" hidden="1" x14ac:dyDescent="0.3">
      <c r="A363" s="30" t="s">
        <v>3494</v>
      </c>
      <c r="B363" s="13" t="s">
        <v>2386</v>
      </c>
      <c r="C363" s="10" t="str">
        <f>VLOOKUP(B363,總表!$1:$1048576,2,0)</f>
        <v>多功便利膠帶台</v>
      </c>
      <c r="D363" s="16" t="str">
        <f>VLOOKUP(B363,總表!$1:$1048576,4,0)</f>
        <v>便利生活</v>
      </c>
      <c r="E363" s="16" t="str">
        <f>VLOOKUP(B363,總表!$1:$1048576,5,0)</f>
        <v>國小組</v>
      </c>
      <c r="F363" s="16" t="str">
        <f>VLOOKUP(B363,總表!$1:$1048576,3,0)</f>
        <v>新北市</v>
      </c>
      <c r="G363" s="16" t="str">
        <f>VLOOKUP(B363,總表!$1:$1048576,6,0)</f>
        <v>劉宬愷</v>
      </c>
      <c r="H363" s="16" t="str">
        <f>VLOOKUP(B363,總表!$1:$1048576,7,0)</f>
        <v>新北市新店區新店國民小學</v>
      </c>
      <c r="I363" s="16" t="str">
        <f>VLOOKUP(B363,總表!$1:$1048576,8,0)</f>
        <v>高亦辰</v>
      </c>
      <c r="J363" s="16" t="str">
        <f>VLOOKUP(B363,總表!$1:$1048576,9,0)</f>
        <v>新北市新店區新店國民小學</v>
      </c>
      <c r="K363" s="16">
        <f>VLOOKUP(B363,總表!$1:$1048576,10,0)</f>
        <v>0</v>
      </c>
      <c r="L363" s="16">
        <f>VLOOKUP(B363,總表!$1:$1048576,11,0)</f>
        <v>0</v>
      </c>
      <c r="M363" s="16" t="str">
        <f>VLOOKUP(B363,總表!$1:$1048576,12,0)</f>
        <v>王秀芬</v>
      </c>
      <c r="N363" s="16" t="str">
        <f>VLOOKUP(B363,總表!$1:$1048576,13,0)</f>
        <v>新北市新店區新店國民小學</v>
      </c>
      <c r="O363" s="16">
        <f>VLOOKUP(B363,總表!$1:$1048576,14,0)</f>
        <v>0</v>
      </c>
      <c r="P363" s="16">
        <f>VLOOKUP(B363,總表!$1:$1048576,15,0)</f>
        <v>0</v>
      </c>
      <c r="Q363" s="16">
        <f>VLOOKUP(B363,總表!$1:$1048576,16,0)</f>
        <v>0</v>
      </c>
      <c r="R363" s="16">
        <f>VLOOKUP(B363,總表!$1:$1048576,17,0)</f>
        <v>0</v>
      </c>
    </row>
    <row r="364" spans="1:18" ht="17.399999999999999" hidden="1" x14ac:dyDescent="0.3">
      <c r="A364" s="22" t="s">
        <v>3495</v>
      </c>
      <c r="B364" s="13" t="s">
        <v>99</v>
      </c>
      <c r="C364" s="10" t="str">
        <f>VLOOKUP(B364,總表!$1:$1048576,2,0)</f>
        <v>土壤溼度控制器</v>
      </c>
      <c r="D364" s="17" t="str">
        <f>VLOOKUP(B364,總表!$1:$1048576,4,0)</f>
        <v>永續發展農糧技術</v>
      </c>
      <c r="E364" s="16" t="str">
        <f>VLOOKUP(B364,總表!$1:$1048576,5,0)</f>
        <v>國中組</v>
      </c>
      <c r="F364" s="16" t="str">
        <f>VLOOKUP(B364,總表!$1:$1048576,3,0)</f>
        <v>新北市</v>
      </c>
      <c r="G364" s="16" t="str">
        <f>VLOOKUP(B364,總表!$1:$1048576,6,0)</f>
        <v>朱翊丞</v>
      </c>
      <c r="H364" s="16" t="str">
        <f>VLOOKUP(B364,總表!$1:$1048576,7,0)</f>
        <v>新北市南山高級中學</v>
      </c>
      <c r="I364" s="16" t="str">
        <f>VLOOKUP(B364,總表!$1:$1048576,8,0)</f>
        <v>廖翊廷</v>
      </c>
      <c r="J364" s="16" t="str">
        <f>VLOOKUP(B364,總表!$1:$1048576,9,0)</f>
        <v>新北市南山高級中學</v>
      </c>
      <c r="K364" s="16" t="str">
        <f>VLOOKUP(B364,總表!$1:$1048576,10,0)</f>
        <v>莊子毅</v>
      </c>
      <c r="L364" s="16" t="str">
        <f>VLOOKUP(B364,總表!$1:$1048576,11,0)</f>
        <v>新北市南山高級中學</v>
      </c>
      <c r="M364" s="16" t="str">
        <f>VLOOKUP(B364,總表!$1:$1048576,12,0)</f>
        <v>林政煌</v>
      </c>
      <c r="N364" s="16" t="str">
        <f>VLOOKUP(B364,總表!$1:$1048576,13,0)</f>
        <v>新北市南山高級中學</v>
      </c>
      <c r="O364" s="16">
        <f>VLOOKUP(B364,總表!$1:$1048576,14,0)</f>
        <v>0</v>
      </c>
      <c r="P364" s="16">
        <f>VLOOKUP(B364,總表!$1:$1048576,15,0)</f>
        <v>0</v>
      </c>
      <c r="Q364" s="16">
        <f>VLOOKUP(B364,總表!$1:$1048576,16,0)</f>
        <v>0</v>
      </c>
      <c r="R364" s="16">
        <f>VLOOKUP(B364,總表!$1:$1048576,17,0)</f>
        <v>0</v>
      </c>
    </row>
    <row r="365" spans="1:18" ht="17.399999999999999" hidden="1" x14ac:dyDescent="0.3">
      <c r="A365" s="30" t="s">
        <v>3494</v>
      </c>
      <c r="B365" s="13" t="s">
        <v>46</v>
      </c>
      <c r="C365" s="10" t="str">
        <f>VLOOKUP(B365,總表!$1:$1048576,2,0)</f>
        <v>水管發電機</v>
      </c>
      <c r="D365" s="17" t="str">
        <f>VLOOKUP(B365,總表!$1:$1048576,4,0)</f>
        <v>永續發展農糧技術</v>
      </c>
      <c r="E365" s="16" t="str">
        <f>VLOOKUP(B365,總表!$1:$1048576,5,0)</f>
        <v>國中組</v>
      </c>
      <c r="F365" s="16" t="str">
        <f>VLOOKUP(B365,總表!$1:$1048576,3,0)</f>
        <v>新北市</v>
      </c>
      <c r="G365" s="16" t="str">
        <f>VLOOKUP(B365,總表!$1:$1048576,6,0)</f>
        <v>夏宇</v>
      </c>
      <c r="H365" s="16" t="str">
        <f>VLOOKUP(B365,總表!$1:$1048576,7,0)</f>
        <v>龍騰學校財團法人新北市林口康橋國際高級中學</v>
      </c>
      <c r="I365" s="16" t="str">
        <f>VLOOKUP(B365,總表!$1:$1048576,8,0)</f>
        <v>林致廷</v>
      </c>
      <c r="J365" s="16" t="str">
        <f>VLOOKUP(B365,總表!$1:$1048576,9,0)</f>
        <v>龍騰學校財團法人新北市林口康橋國際高級中學</v>
      </c>
      <c r="K365" s="16" t="str">
        <f>VLOOKUP(B365,總表!$1:$1048576,10,0)</f>
        <v>林世騏</v>
      </c>
      <c r="L365" s="16" t="str">
        <f>VLOOKUP(B365,總表!$1:$1048576,11,0)</f>
        <v>龍騰學校財團法人新北市林口康橋國際高級中學(小學部)</v>
      </c>
      <c r="M365" s="16" t="str">
        <f>VLOOKUP(B365,總表!$1:$1048576,12,0)</f>
        <v>張基航Chihang Chang</v>
      </c>
      <c r="N365" s="16" t="str">
        <f>VLOOKUP(B365,總表!$1:$1048576,13,0)</f>
        <v>龍騰學校財團法人新北市林口康橋國際高級中學(小學部)</v>
      </c>
      <c r="O365" s="16" t="str">
        <f>VLOOKUP(B365,總表!$1:$1048576,14,0)</f>
        <v>徐同優</v>
      </c>
      <c r="P365" s="16" t="str">
        <f>VLOOKUP(B365,總表!$1:$1048576,15,0)</f>
        <v>龍騰學校財團法人新北市林口康橋國際高級中學(中學部)</v>
      </c>
      <c r="Q365" s="16">
        <f>VLOOKUP(B365,總表!$1:$1048576,16,0)</f>
        <v>0</v>
      </c>
      <c r="R365" s="16">
        <f>VLOOKUP(B365,總表!$1:$1048576,17,0)</f>
        <v>0</v>
      </c>
    </row>
    <row r="366" spans="1:18" ht="17.399999999999999" hidden="1" x14ac:dyDescent="0.3">
      <c r="A366" s="22" t="s">
        <v>3495</v>
      </c>
      <c r="B366" s="13" t="s">
        <v>311</v>
      </c>
      <c r="C366" s="10" t="str">
        <f>VLOOKUP(B366,總表!$1:$1048576,2,0)</f>
        <v>潛水健康數據監控裝置</v>
      </c>
      <c r="D366" s="18" t="str">
        <f>VLOOKUP(B366,總表!$1:$1048576,4,0)</f>
        <v>休閒與教育</v>
      </c>
      <c r="E366" s="16" t="str">
        <f>VLOOKUP(B366,總表!$1:$1048576,5,0)</f>
        <v>國中組</v>
      </c>
      <c r="F366" s="16" t="str">
        <f>VLOOKUP(B366,總表!$1:$1048576,3,0)</f>
        <v>新北市</v>
      </c>
      <c r="G366" s="16" t="str">
        <f>VLOOKUP(B366,總表!$1:$1048576,6,0)</f>
        <v>姜博</v>
      </c>
      <c r="H366" s="16" t="str">
        <f>VLOOKUP(B366,總表!$1:$1048576,7,0)</f>
        <v>新北市南山高級中學</v>
      </c>
      <c r="I366" s="16" t="str">
        <f>VLOOKUP(B366,總表!$1:$1048576,8,0)</f>
        <v>何胤霖</v>
      </c>
      <c r="J366" s="16" t="str">
        <f>VLOOKUP(B366,總表!$1:$1048576,9,0)</f>
        <v>新北市南山高級中學</v>
      </c>
      <c r="K366" s="16">
        <f>VLOOKUP(B366,總表!$1:$1048576,10,0)</f>
        <v>0</v>
      </c>
      <c r="L366" s="16">
        <f>VLOOKUP(B366,總表!$1:$1048576,11,0)</f>
        <v>0</v>
      </c>
      <c r="M366" s="16" t="str">
        <f>VLOOKUP(B366,總表!$1:$1048576,12,0)</f>
        <v>林政煌</v>
      </c>
      <c r="N366" s="16" t="str">
        <f>VLOOKUP(B366,總表!$1:$1048576,13,0)</f>
        <v>新北市南山高級中學</v>
      </c>
      <c r="O366" s="16">
        <f>VLOOKUP(B366,總表!$1:$1048576,14,0)</f>
        <v>0</v>
      </c>
      <c r="P366" s="16">
        <f>VLOOKUP(B366,總表!$1:$1048576,15,0)</f>
        <v>0</v>
      </c>
      <c r="Q366" s="16">
        <f>VLOOKUP(B366,總表!$1:$1048576,16,0)</f>
        <v>0</v>
      </c>
      <c r="R366" s="16">
        <f>VLOOKUP(B366,總表!$1:$1048576,17,0)</f>
        <v>0</v>
      </c>
    </row>
    <row r="367" spans="1:18" ht="17.399999999999999" hidden="1" x14ac:dyDescent="0.3">
      <c r="A367" s="25" t="s">
        <v>3492</v>
      </c>
      <c r="B367" s="13" t="s">
        <v>276</v>
      </c>
      <c r="C367" s="10" t="str">
        <f>VLOOKUP(B367,總表!$1:$1048576,2,0)</f>
        <v>自製敷料檢測膜組之教具開發</v>
      </c>
      <c r="D367" s="18" t="str">
        <f>VLOOKUP(B367,總表!$1:$1048576,4,0)</f>
        <v>休閒與教育</v>
      </c>
      <c r="E367" s="16" t="str">
        <f>VLOOKUP(B367,總表!$1:$1048576,5,0)</f>
        <v>國中組</v>
      </c>
      <c r="F367" s="16" t="str">
        <f>VLOOKUP(B367,總表!$1:$1048576,3,0)</f>
        <v>新北市</v>
      </c>
      <c r="G367" s="16" t="str">
        <f>VLOOKUP(B367,總表!$1:$1048576,6,0)</f>
        <v>趙梓涵</v>
      </c>
      <c r="H367" s="16" t="str">
        <f>VLOOKUP(B367,總表!$1:$1048576,7,0)</f>
        <v>新北市立土城國民中學</v>
      </c>
      <c r="I367" s="16" t="str">
        <f>VLOOKUP(B367,總表!$1:$1048576,8,0)</f>
        <v>吳宜潔</v>
      </c>
      <c r="J367" s="16" t="str">
        <f>VLOOKUP(B367,總表!$1:$1048576,9,0)</f>
        <v>新北市立土城國民中學</v>
      </c>
      <c r="K367" s="16" t="str">
        <f>VLOOKUP(B367,總表!$1:$1048576,10,0)</f>
        <v>范治晴</v>
      </c>
      <c r="L367" s="16" t="str">
        <f>VLOOKUP(B367,總表!$1:$1048576,11,0)</f>
        <v>新北市立土城國民中學</v>
      </c>
      <c r="M367" s="16" t="str">
        <f>VLOOKUP(B367,總表!$1:$1048576,12,0)</f>
        <v>吳曉青</v>
      </c>
      <c r="N367" s="16" t="str">
        <f>VLOOKUP(B367,總表!$1:$1048576,13,0)</f>
        <v>新北市立土城國民中學</v>
      </c>
      <c r="O367" s="16" t="str">
        <f>VLOOKUP(B367,總表!$1:$1048576,14,0)</f>
        <v>謝昇達</v>
      </c>
      <c r="P367" s="16" t="str">
        <f>VLOOKUP(B367,總表!$1:$1048576,15,0)</f>
        <v>新北市立土城國民中學</v>
      </c>
      <c r="Q367" s="16" t="str">
        <f>VLOOKUP(B367,總表!$1:$1048576,16,0)</f>
        <v>蕭聖益</v>
      </c>
      <c r="R367" s="16" t="str">
        <f>VLOOKUP(B367,總表!$1:$1048576,17,0)</f>
        <v>新北市立土城國民中學</v>
      </c>
    </row>
    <row r="368" spans="1:18" ht="17.399999999999999" hidden="1" x14ac:dyDescent="0.3">
      <c r="A368" s="30" t="s">
        <v>3494</v>
      </c>
      <c r="B368" s="13" t="s">
        <v>472</v>
      </c>
      <c r="C368" s="10" t="str">
        <f>VLOOKUP(B368,總表!$1:$1048576,2,0)</f>
        <v>光害減量路燈</v>
      </c>
      <c r="D368" s="19" t="str">
        <f>VLOOKUP(B368,總表!$1:$1048576,4,0)</f>
        <v>災害管理與安全</v>
      </c>
      <c r="E368" s="16" t="str">
        <f>VLOOKUP(B368,總表!$1:$1048576,5,0)</f>
        <v>國中組</v>
      </c>
      <c r="F368" s="16" t="str">
        <f>VLOOKUP(B368,總表!$1:$1048576,3,0)</f>
        <v>新北市</v>
      </c>
      <c r="G368" s="16" t="str">
        <f>VLOOKUP(B368,總表!$1:$1048576,6,0)</f>
        <v>陳宥勝</v>
      </c>
      <c r="H368" s="16" t="str">
        <f>VLOOKUP(B368,總表!$1:$1048576,7,0)</f>
        <v>龍騰學校財團法人新北市林口康橋國際高級中學</v>
      </c>
      <c r="I368" s="16" t="str">
        <f>VLOOKUP(B368,總表!$1:$1048576,8,0)</f>
        <v>陳宥宇</v>
      </c>
      <c r="J368" s="16" t="str">
        <f>VLOOKUP(B368,總表!$1:$1048576,9,0)</f>
        <v>龍騰學校財團法人新北市林口康橋國際高級中學(小學部)</v>
      </c>
      <c r="K368" s="16" t="str">
        <f>VLOOKUP(B368,總表!$1:$1048576,10,0)</f>
        <v>陳祈瑞</v>
      </c>
      <c r="L368" s="16" t="str">
        <f>VLOOKUP(B368,總表!$1:$1048576,11,0)</f>
        <v>龍騰學校財團法人新北市林口康橋國際高級中學</v>
      </c>
      <c r="M368" s="16" t="str">
        <f>VLOOKUP(B368,總表!$1:$1048576,12,0)</f>
        <v>張基航Chihang Chang</v>
      </c>
      <c r="N368" s="16" t="str">
        <f>VLOOKUP(B368,總表!$1:$1048576,13,0)</f>
        <v>龍騰學校財團法人新北市林口康橋國際高級中學(小學部)</v>
      </c>
      <c r="O368" s="16" t="str">
        <f>VLOOKUP(B368,總表!$1:$1048576,14,0)</f>
        <v>徐同優</v>
      </c>
      <c r="P368" s="16" t="str">
        <f>VLOOKUP(B368,總表!$1:$1048576,15,0)</f>
        <v>龍騰學校財團法人新北市林口康橋國際高級中學(中學部)</v>
      </c>
      <c r="Q368" s="16">
        <f>VLOOKUP(B368,總表!$1:$1048576,16,0)</f>
        <v>0</v>
      </c>
      <c r="R368" s="16">
        <f>VLOOKUP(B368,總表!$1:$1048576,17,0)</f>
        <v>0</v>
      </c>
    </row>
    <row r="369" spans="1:18" ht="17.399999999999999" hidden="1" x14ac:dyDescent="0.3">
      <c r="A369" s="22" t="s">
        <v>3495</v>
      </c>
      <c r="B369" s="13" t="s">
        <v>699</v>
      </c>
      <c r="C369" s="10" t="str">
        <f>VLOOKUP(B369,總表!$1:$1048576,2,0)</f>
        <v>Seeing the sound</v>
      </c>
      <c r="D369" s="20" t="str">
        <f>VLOOKUP(B369,總表!$1:$1048576,4,0)</f>
        <v>社會照護</v>
      </c>
      <c r="E369" s="16" t="str">
        <f>VLOOKUP(B369,總表!$1:$1048576,5,0)</f>
        <v>國中組</v>
      </c>
      <c r="F369" s="16" t="str">
        <f>VLOOKUP(B369,總表!$1:$1048576,3,0)</f>
        <v>新北市</v>
      </c>
      <c r="G369" s="16" t="str">
        <f>VLOOKUP(B369,總表!$1:$1048576,6,0)</f>
        <v>劉泉德</v>
      </c>
      <c r="H369" s="16" t="str">
        <f>VLOOKUP(B369,總表!$1:$1048576,7,0)</f>
        <v>新北市南山高級中學(國中部)</v>
      </c>
      <c r="I369" s="16">
        <f>VLOOKUP(B369,總表!$1:$1048576,8,0)</f>
        <v>0</v>
      </c>
      <c r="J369" s="16">
        <f>VLOOKUP(B369,總表!$1:$1048576,9,0)</f>
        <v>0</v>
      </c>
      <c r="K369" s="16">
        <f>VLOOKUP(B369,總表!$1:$1048576,10,0)</f>
        <v>0</v>
      </c>
      <c r="L369" s="16">
        <f>VLOOKUP(B369,總表!$1:$1048576,11,0)</f>
        <v>0</v>
      </c>
      <c r="M369" s="16" t="str">
        <f>VLOOKUP(B369,總表!$1:$1048576,12,0)</f>
        <v>馬維君</v>
      </c>
      <c r="N369" s="16" t="str">
        <f>VLOOKUP(B369,總表!$1:$1048576,13,0)</f>
        <v>新北市南山高級中學</v>
      </c>
      <c r="O369" s="16">
        <f>VLOOKUP(B369,總表!$1:$1048576,14,0)</f>
        <v>0</v>
      </c>
      <c r="P369" s="16">
        <f>VLOOKUP(B369,總表!$1:$1048576,15,0)</f>
        <v>0</v>
      </c>
      <c r="Q369" s="16">
        <f>VLOOKUP(B369,總表!$1:$1048576,16,0)</f>
        <v>0</v>
      </c>
      <c r="R369" s="16">
        <f>VLOOKUP(B369,總表!$1:$1048576,17,0)</f>
        <v>0</v>
      </c>
    </row>
    <row r="370" spans="1:18" ht="17.399999999999999" hidden="1" x14ac:dyDescent="0.3">
      <c r="A370" s="30" t="s">
        <v>3494</v>
      </c>
      <c r="B370" s="13" t="s">
        <v>759</v>
      </c>
      <c r="C370" s="10" t="str">
        <f>VLOOKUP(B370,總表!$1:$1048576,2,0)</f>
        <v>全方位藥盒裝置</v>
      </c>
      <c r="D370" s="20" t="str">
        <f>VLOOKUP(B370,總表!$1:$1048576,4,0)</f>
        <v>社會照護</v>
      </c>
      <c r="E370" s="16" t="str">
        <f>VLOOKUP(B370,總表!$1:$1048576,5,0)</f>
        <v>國中組</v>
      </c>
      <c r="F370" s="16" t="str">
        <f>VLOOKUP(B370,總表!$1:$1048576,3,0)</f>
        <v>新北市</v>
      </c>
      <c r="G370" s="16" t="str">
        <f>VLOOKUP(B370,總表!$1:$1048576,6,0)</f>
        <v>張棠淇</v>
      </c>
      <c r="H370" s="16" t="str">
        <f>VLOOKUP(B370,總表!$1:$1048576,7,0)</f>
        <v>新北市南山高級中學</v>
      </c>
      <c r="I370" s="16" t="str">
        <f>VLOOKUP(B370,總表!$1:$1048576,8,0)</f>
        <v>顏眉婕</v>
      </c>
      <c r="J370" s="16" t="str">
        <f>VLOOKUP(B370,總表!$1:$1048576,9,0)</f>
        <v>新北市南山高級中學</v>
      </c>
      <c r="K370" s="16">
        <f>VLOOKUP(B370,總表!$1:$1048576,10,0)</f>
        <v>0</v>
      </c>
      <c r="L370" s="16">
        <f>VLOOKUP(B370,總表!$1:$1048576,11,0)</f>
        <v>0</v>
      </c>
      <c r="M370" s="16" t="str">
        <f>VLOOKUP(B370,總表!$1:$1048576,12,0)</f>
        <v>林政煌</v>
      </c>
      <c r="N370" s="16" t="str">
        <f>VLOOKUP(B370,總表!$1:$1048576,13,0)</f>
        <v>新北市南山高級中學</v>
      </c>
      <c r="O370" s="16">
        <f>VLOOKUP(B370,總表!$1:$1048576,14,0)</f>
        <v>0</v>
      </c>
      <c r="P370" s="16">
        <f>VLOOKUP(B370,總表!$1:$1048576,15,0)</f>
        <v>0</v>
      </c>
      <c r="Q370" s="16">
        <f>VLOOKUP(B370,總表!$1:$1048576,16,0)</f>
        <v>0</v>
      </c>
      <c r="R370" s="16">
        <f>VLOOKUP(B370,總表!$1:$1048576,17,0)</f>
        <v>0</v>
      </c>
    </row>
    <row r="371" spans="1:18" ht="17.399999999999999" hidden="1" x14ac:dyDescent="0.3">
      <c r="A371" s="22" t="s">
        <v>3495</v>
      </c>
      <c r="B371" s="13" t="s">
        <v>974</v>
      </c>
      <c r="C371" s="10" t="str">
        <f>VLOOKUP(B371,總表!$1:$1048576,2,0)</f>
        <v>養植物自動除濕器</v>
      </c>
      <c r="D371" s="16" t="str">
        <f>VLOOKUP(B371,總表!$1:$1048576,4,0)</f>
        <v>便利生活</v>
      </c>
      <c r="E371" s="16" t="str">
        <f>VLOOKUP(B371,總表!$1:$1048576,5,0)</f>
        <v>國中組</v>
      </c>
      <c r="F371" s="16" t="str">
        <f>VLOOKUP(B371,總表!$1:$1048576,3,0)</f>
        <v>新北市</v>
      </c>
      <c r="G371" s="16" t="str">
        <f>VLOOKUP(B371,總表!$1:$1048576,6,0)</f>
        <v>賴允瑭</v>
      </c>
      <c r="H371" s="16" t="str">
        <f>VLOOKUP(B371,總表!$1:$1048576,7,0)</f>
        <v>新北市南山高級中學</v>
      </c>
      <c r="I371" s="16" t="str">
        <f>VLOOKUP(B371,總表!$1:$1048576,8,0)</f>
        <v>韓幸勻</v>
      </c>
      <c r="J371" s="16" t="str">
        <f>VLOOKUP(B371,總表!$1:$1048576,9,0)</f>
        <v>新北市南山高級中學</v>
      </c>
      <c r="K371" s="16">
        <f>VLOOKUP(B371,總表!$1:$1048576,10,0)</f>
        <v>0</v>
      </c>
      <c r="L371" s="16">
        <f>VLOOKUP(B371,總表!$1:$1048576,11,0)</f>
        <v>0</v>
      </c>
      <c r="M371" s="16" t="str">
        <f>VLOOKUP(B371,總表!$1:$1048576,12,0)</f>
        <v>林政煌</v>
      </c>
      <c r="N371" s="16" t="str">
        <f>VLOOKUP(B371,總表!$1:$1048576,13,0)</f>
        <v>新北市南山高級中學</v>
      </c>
      <c r="O371" s="16">
        <f>VLOOKUP(B371,總表!$1:$1048576,14,0)</f>
        <v>0</v>
      </c>
      <c r="P371" s="16">
        <f>VLOOKUP(B371,總表!$1:$1048576,15,0)</f>
        <v>0</v>
      </c>
      <c r="Q371" s="16">
        <f>VLOOKUP(B371,總表!$1:$1048576,16,0)</f>
        <v>0</v>
      </c>
      <c r="R371" s="16">
        <f>VLOOKUP(B371,總表!$1:$1048576,17,0)</f>
        <v>0</v>
      </c>
    </row>
    <row r="372" spans="1:18" ht="17.399999999999999" hidden="1" x14ac:dyDescent="0.3">
      <c r="A372" s="22" t="s">
        <v>3495</v>
      </c>
      <c r="B372" s="13" t="s">
        <v>978</v>
      </c>
      <c r="C372" s="10" t="str">
        <f>VLOOKUP(B372,總表!$1:$1048576,2,0)</f>
        <v>節能監控器</v>
      </c>
      <c r="D372" s="16" t="str">
        <f>VLOOKUP(B372,總表!$1:$1048576,4,0)</f>
        <v>便利生活</v>
      </c>
      <c r="E372" s="16" t="str">
        <f>VLOOKUP(B372,總表!$1:$1048576,5,0)</f>
        <v>國中組</v>
      </c>
      <c r="F372" s="16" t="str">
        <f>VLOOKUP(B372,總表!$1:$1048576,3,0)</f>
        <v>新北市</v>
      </c>
      <c r="G372" s="16" t="str">
        <f>VLOOKUP(B372,總表!$1:$1048576,6,0)</f>
        <v>陳品喆</v>
      </c>
      <c r="H372" s="16" t="str">
        <f>VLOOKUP(B372,總表!$1:$1048576,7,0)</f>
        <v>新北市南山高級中學</v>
      </c>
      <c r="I372" s="16" t="str">
        <f>VLOOKUP(B372,總表!$1:$1048576,8,0)</f>
        <v>邱昱睿</v>
      </c>
      <c r="J372" s="16" t="str">
        <f>VLOOKUP(B372,總表!$1:$1048576,9,0)</f>
        <v>新北市南山高級中學</v>
      </c>
      <c r="K372" s="16">
        <f>VLOOKUP(B372,總表!$1:$1048576,10,0)</f>
        <v>0</v>
      </c>
      <c r="L372" s="16">
        <f>VLOOKUP(B372,總表!$1:$1048576,11,0)</f>
        <v>0</v>
      </c>
      <c r="M372" s="16" t="str">
        <f>VLOOKUP(B372,總表!$1:$1048576,12,0)</f>
        <v>林政煌</v>
      </c>
      <c r="N372" s="16" t="str">
        <f>VLOOKUP(B372,總表!$1:$1048576,13,0)</f>
        <v>新北市南山高級中學</v>
      </c>
      <c r="O372" s="16">
        <f>VLOOKUP(B372,總表!$1:$1048576,14,0)</f>
        <v>0</v>
      </c>
      <c r="P372" s="16">
        <f>VLOOKUP(B372,總表!$1:$1048576,15,0)</f>
        <v>0</v>
      </c>
      <c r="Q372" s="16">
        <f>VLOOKUP(B372,總表!$1:$1048576,16,0)</f>
        <v>0</v>
      </c>
      <c r="R372" s="16">
        <f>VLOOKUP(B372,總表!$1:$1048576,17,0)</f>
        <v>0</v>
      </c>
    </row>
    <row r="373" spans="1:18" ht="17.399999999999999" hidden="1" x14ac:dyDescent="0.3">
      <c r="A373" s="22" t="s">
        <v>3495</v>
      </c>
      <c r="B373" s="13" t="s">
        <v>969</v>
      </c>
      <c r="C373" s="10" t="str">
        <f>VLOOKUP(B373,總表!$1:$1048576,2,0)</f>
        <v>微型冷卻核心裝置</v>
      </c>
      <c r="D373" s="16" t="str">
        <f>VLOOKUP(B373,總表!$1:$1048576,4,0)</f>
        <v>便利生活</v>
      </c>
      <c r="E373" s="16" t="str">
        <f>VLOOKUP(B373,總表!$1:$1048576,5,0)</f>
        <v>國中組</v>
      </c>
      <c r="F373" s="16" t="str">
        <f>VLOOKUP(B373,總表!$1:$1048576,3,0)</f>
        <v>新北市</v>
      </c>
      <c r="G373" s="16" t="str">
        <f>VLOOKUP(B373,總表!$1:$1048576,6,0)</f>
        <v>蕭品睿</v>
      </c>
      <c r="H373" s="16" t="str">
        <f>VLOOKUP(B373,總表!$1:$1048576,7,0)</f>
        <v>新北市南山高級中學</v>
      </c>
      <c r="I373" s="16" t="str">
        <f>VLOOKUP(B373,總表!$1:$1048576,8,0)</f>
        <v>蔡宜諾</v>
      </c>
      <c r="J373" s="16" t="str">
        <f>VLOOKUP(B373,總表!$1:$1048576,9,0)</f>
        <v>新北市南山高級中學</v>
      </c>
      <c r="K373" s="16" t="str">
        <f>VLOOKUP(B373,總表!$1:$1048576,10,0)</f>
        <v>鄭浚晨</v>
      </c>
      <c r="L373" s="16" t="str">
        <f>VLOOKUP(B373,總表!$1:$1048576,11,0)</f>
        <v>新北市南山高級中學</v>
      </c>
      <c r="M373" s="16" t="str">
        <f>VLOOKUP(B373,總表!$1:$1048576,12,0)</f>
        <v>林政煌</v>
      </c>
      <c r="N373" s="16" t="str">
        <f>VLOOKUP(B373,總表!$1:$1048576,13,0)</f>
        <v>新北市南山高級中學</v>
      </c>
      <c r="O373" s="16">
        <f>VLOOKUP(B373,總表!$1:$1048576,14,0)</f>
        <v>0</v>
      </c>
      <c r="P373" s="16">
        <f>VLOOKUP(B373,總表!$1:$1048576,15,0)</f>
        <v>0</v>
      </c>
      <c r="Q373" s="16">
        <f>VLOOKUP(B373,總表!$1:$1048576,16,0)</f>
        <v>0</v>
      </c>
      <c r="R373" s="16">
        <f>VLOOKUP(B373,總表!$1:$1048576,17,0)</f>
        <v>0</v>
      </c>
    </row>
    <row r="374" spans="1:18" ht="17.399999999999999" hidden="1" x14ac:dyDescent="0.3">
      <c r="A374" s="22" t="s">
        <v>3495</v>
      </c>
      <c r="B374" s="13" t="s">
        <v>965</v>
      </c>
      <c r="C374" s="10" t="str">
        <f>VLOOKUP(B374,總表!$1:$1048576,2,0)</f>
        <v>寵物用的自動糧食分配器</v>
      </c>
      <c r="D374" s="16" t="str">
        <f>VLOOKUP(B374,總表!$1:$1048576,4,0)</f>
        <v>便利生活</v>
      </c>
      <c r="E374" s="16" t="str">
        <f>VLOOKUP(B374,總表!$1:$1048576,5,0)</f>
        <v>國中組</v>
      </c>
      <c r="F374" s="16" t="str">
        <f>VLOOKUP(B374,總表!$1:$1048576,3,0)</f>
        <v>新北市</v>
      </c>
      <c r="G374" s="16" t="str">
        <f>VLOOKUP(B374,總表!$1:$1048576,6,0)</f>
        <v>林子傑</v>
      </c>
      <c r="H374" s="16" t="str">
        <f>VLOOKUP(B374,總表!$1:$1048576,7,0)</f>
        <v>新北市南山高級中學</v>
      </c>
      <c r="I374" s="16" t="str">
        <f>VLOOKUP(B374,總表!$1:$1048576,8,0)</f>
        <v>許書晏</v>
      </c>
      <c r="J374" s="16" t="str">
        <f>VLOOKUP(B374,總表!$1:$1048576,9,0)</f>
        <v>新北市南山高級中學</v>
      </c>
      <c r="K374" s="16">
        <f>VLOOKUP(B374,總表!$1:$1048576,10,0)</f>
        <v>0</v>
      </c>
      <c r="L374" s="16">
        <f>VLOOKUP(B374,總表!$1:$1048576,11,0)</f>
        <v>0</v>
      </c>
      <c r="M374" s="16" t="str">
        <f>VLOOKUP(B374,總表!$1:$1048576,12,0)</f>
        <v>林政煌</v>
      </c>
      <c r="N374" s="16" t="str">
        <f>VLOOKUP(B374,總表!$1:$1048576,13,0)</f>
        <v>新北市南山高級中學</v>
      </c>
      <c r="O374" s="16">
        <f>VLOOKUP(B374,總表!$1:$1048576,14,0)</f>
        <v>0</v>
      </c>
      <c r="P374" s="16">
        <f>VLOOKUP(B374,總表!$1:$1048576,15,0)</f>
        <v>0</v>
      </c>
      <c r="Q374" s="16">
        <f>VLOOKUP(B374,總表!$1:$1048576,16,0)</f>
        <v>0</v>
      </c>
      <c r="R374" s="16">
        <f>VLOOKUP(B374,總表!$1:$1048576,17,0)</f>
        <v>0</v>
      </c>
    </row>
    <row r="375" spans="1:18" ht="17.399999999999999" hidden="1" x14ac:dyDescent="0.3">
      <c r="A375" s="22" t="s">
        <v>3495</v>
      </c>
      <c r="B375" s="13" t="s">
        <v>960</v>
      </c>
      <c r="C375" s="10" t="str">
        <f>VLOOKUP(B375,總表!$1:$1048576,2,0)</f>
        <v>智慧杯蓋</v>
      </c>
      <c r="D375" s="16" t="str">
        <f>VLOOKUP(B375,總表!$1:$1048576,4,0)</f>
        <v>便利生活</v>
      </c>
      <c r="E375" s="16" t="str">
        <f>VLOOKUP(B375,總表!$1:$1048576,5,0)</f>
        <v>國中組</v>
      </c>
      <c r="F375" s="16" t="str">
        <f>VLOOKUP(B375,總表!$1:$1048576,3,0)</f>
        <v>新北市</v>
      </c>
      <c r="G375" s="16" t="str">
        <f>VLOOKUP(B375,總表!$1:$1048576,6,0)</f>
        <v>王釨全</v>
      </c>
      <c r="H375" s="16" t="str">
        <f>VLOOKUP(B375,總表!$1:$1048576,7,0)</f>
        <v>新北市南山高級中學</v>
      </c>
      <c r="I375" s="16" t="str">
        <f>VLOOKUP(B375,總表!$1:$1048576,8,0)</f>
        <v>王凱立</v>
      </c>
      <c r="J375" s="16" t="str">
        <f>VLOOKUP(B375,總表!$1:$1048576,9,0)</f>
        <v>新北市南山高級中學</v>
      </c>
      <c r="K375" s="16" t="str">
        <f>VLOOKUP(B375,總表!$1:$1048576,10,0)</f>
        <v>李竑葳</v>
      </c>
      <c r="L375" s="16" t="str">
        <f>VLOOKUP(B375,總表!$1:$1048576,11,0)</f>
        <v>新北市南山高級中學</v>
      </c>
      <c r="M375" s="16" t="str">
        <f>VLOOKUP(B375,總表!$1:$1048576,12,0)</f>
        <v>林政煌</v>
      </c>
      <c r="N375" s="16" t="str">
        <f>VLOOKUP(B375,總表!$1:$1048576,13,0)</f>
        <v>新北市南山高級中學</v>
      </c>
      <c r="O375" s="16">
        <f>VLOOKUP(B375,總表!$1:$1048576,14,0)</f>
        <v>0</v>
      </c>
      <c r="P375" s="16">
        <f>VLOOKUP(B375,總表!$1:$1048576,15,0)</f>
        <v>0</v>
      </c>
      <c r="Q375" s="16">
        <f>VLOOKUP(B375,總表!$1:$1048576,16,0)</f>
        <v>0</v>
      </c>
      <c r="R375" s="16">
        <f>VLOOKUP(B375,總表!$1:$1048576,17,0)</f>
        <v>0</v>
      </c>
    </row>
    <row r="376" spans="1:18" ht="17.399999999999999" hidden="1" x14ac:dyDescent="0.3">
      <c r="A376" s="25" t="s">
        <v>3492</v>
      </c>
      <c r="B376" s="13" t="s">
        <v>879</v>
      </c>
      <c r="C376" s="10" t="str">
        <f>VLOOKUP(B376,總表!$1:$1048576,2,0)</f>
        <v>永續步伐：結合發電與健康照護</v>
      </c>
      <c r="D376" s="16" t="str">
        <f>VLOOKUP(B376,總表!$1:$1048576,4,0)</f>
        <v>便利生活</v>
      </c>
      <c r="E376" s="16" t="str">
        <f>VLOOKUP(B376,總表!$1:$1048576,5,0)</f>
        <v>國中組</v>
      </c>
      <c r="F376" s="16" t="str">
        <f>VLOOKUP(B376,總表!$1:$1048576,3,0)</f>
        <v>新北市</v>
      </c>
      <c r="G376" s="16" t="str">
        <f>VLOOKUP(B376,總表!$1:$1048576,6,0)</f>
        <v>林庭佑</v>
      </c>
      <c r="H376" s="16" t="str">
        <f>VLOOKUP(B376,總表!$1:$1048576,7,0)</f>
        <v>新北土城中正國中</v>
      </c>
      <c r="I376" s="16" t="str">
        <f>VLOOKUP(B376,總表!$1:$1048576,8,0)</f>
        <v>陳妍汝</v>
      </c>
      <c r="J376" s="16" t="str">
        <f>VLOOKUP(B376,總表!$1:$1048576,9,0)</f>
        <v>新北土城中正國中</v>
      </c>
      <c r="K376" s="16" t="str">
        <f>VLOOKUP(B376,總表!$1:$1048576,10,0)</f>
        <v>蘇昱璇</v>
      </c>
      <c r="L376" s="16" t="str">
        <f>VLOOKUP(B376,總表!$1:$1048576,11,0)</f>
        <v>新北土城中正國中</v>
      </c>
      <c r="M376" s="16" t="str">
        <f>VLOOKUP(B376,總表!$1:$1048576,12,0)</f>
        <v>楊素雲</v>
      </c>
      <c r="N376" s="16" t="str">
        <f>VLOOKUP(B376,總表!$1:$1048576,13,0)</f>
        <v>新北土城中正國中</v>
      </c>
      <c r="O376" s="16" t="str">
        <f>VLOOKUP(B376,總表!$1:$1048576,14,0)</f>
        <v>陳霈語</v>
      </c>
      <c r="P376" s="16" t="str">
        <f>VLOOKUP(B376,總表!$1:$1048576,15,0)</f>
        <v>新北土城中正國中</v>
      </c>
      <c r="Q376" s="16">
        <f>VLOOKUP(B376,總表!$1:$1048576,16,0)</f>
        <v>0</v>
      </c>
      <c r="R376" s="16">
        <f>VLOOKUP(B376,總表!$1:$1048576,17,0)</f>
        <v>0</v>
      </c>
    </row>
    <row r="377" spans="1:18" ht="17.399999999999999" hidden="1" x14ac:dyDescent="0.3">
      <c r="A377" s="25" t="s">
        <v>3492</v>
      </c>
      <c r="B377" s="13" t="s">
        <v>919</v>
      </c>
      <c r="C377" s="10" t="str">
        <f>VLOOKUP(B377,總表!$1:$1048576,2,0)</f>
        <v>創新綠能遇水發光安全雨傘</v>
      </c>
      <c r="D377" s="16" t="str">
        <f>VLOOKUP(B377,總表!$1:$1048576,4,0)</f>
        <v>便利生活</v>
      </c>
      <c r="E377" s="16" t="str">
        <f>VLOOKUP(B377,總表!$1:$1048576,5,0)</f>
        <v>國中組</v>
      </c>
      <c r="F377" s="16" t="str">
        <f>VLOOKUP(B377,總表!$1:$1048576,3,0)</f>
        <v>新北市</v>
      </c>
      <c r="G377" s="16" t="str">
        <f>VLOOKUP(B377,總表!$1:$1048576,6,0)</f>
        <v>薛庭欣</v>
      </c>
      <c r="H377" s="16" t="str">
        <f>VLOOKUP(B377,總表!$1:$1048576,7,0)</f>
        <v>新北市立土城國民中學</v>
      </c>
      <c r="I377" s="16" t="str">
        <f>VLOOKUP(B377,總表!$1:$1048576,8,0)</f>
        <v>李星樞</v>
      </c>
      <c r="J377" s="16" t="str">
        <f>VLOOKUP(B377,總表!$1:$1048576,9,0)</f>
        <v>新北市立土城國民中學</v>
      </c>
      <c r="K377" s="16" t="str">
        <f>VLOOKUP(B377,總表!$1:$1048576,10,0)</f>
        <v>張向葳</v>
      </c>
      <c r="L377" s="16" t="str">
        <f>VLOOKUP(B377,總表!$1:$1048576,11,0)</f>
        <v>新北市立土城國民中學</v>
      </c>
      <c r="M377" s="16" t="str">
        <f>VLOOKUP(B377,總表!$1:$1048576,12,0)</f>
        <v>謝昇達</v>
      </c>
      <c r="N377" s="16" t="str">
        <f>VLOOKUP(B377,總表!$1:$1048576,13,0)</f>
        <v>新北市立土城國民中學</v>
      </c>
      <c r="O377" s="16" t="str">
        <f>VLOOKUP(B377,總表!$1:$1048576,14,0)</f>
        <v>林子婷</v>
      </c>
      <c r="P377" s="16" t="str">
        <f>VLOOKUP(B377,總表!$1:$1048576,15,0)</f>
        <v>新北市立土城國民中學</v>
      </c>
      <c r="Q377" s="16" t="str">
        <f>VLOOKUP(B377,總表!$1:$1048576,16,0)</f>
        <v>蘇雅鈺</v>
      </c>
      <c r="R377" s="16" t="str">
        <f>VLOOKUP(B377,總表!$1:$1048576,17,0)</f>
        <v>新北市立土城國民中學</v>
      </c>
    </row>
    <row r="378" spans="1:18" ht="17.399999999999999" hidden="1" x14ac:dyDescent="0.3">
      <c r="A378" s="30" t="s">
        <v>3494</v>
      </c>
      <c r="B378" s="13" t="s">
        <v>952</v>
      </c>
      <c r="C378" s="10" t="str">
        <f>VLOOKUP(B378,總表!$1:$1048576,2,0)</f>
        <v>利用AI計算車流量控制紅綠燈裝置</v>
      </c>
      <c r="D378" s="16" t="str">
        <f>VLOOKUP(B378,總表!$1:$1048576,4,0)</f>
        <v>便利生活</v>
      </c>
      <c r="E378" s="16" t="str">
        <f>VLOOKUP(B378,總表!$1:$1048576,5,0)</f>
        <v>國中組</v>
      </c>
      <c r="F378" s="16" t="str">
        <f>VLOOKUP(B378,總表!$1:$1048576,3,0)</f>
        <v>新北市</v>
      </c>
      <c r="G378" s="16" t="str">
        <f>VLOOKUP(B378,總表!$1:$1048576,6,0)</f>
        <v>鍾沛倢</v>
      </c>
      <c r="H378" s="16" t="str">
        <f>VLOOKUP(B378,總表!$1:$1048576,7,0)</f>
        <v>新北市南山高級中學</v>
      </c>
      <c r="I378" s="16" t="str">
        <f>VLOOKUP(B378,總表!$1:$1048576,8,0)</f>
        <v>劉昀錡</v>
      </c>
      <c r="J378" s="16" t="str">
        <f>VLOOKUP(B378,總表!$1:$1048576,9,0)</f>
        <v>新北市南山高級中學</v>
      </c>
      <c r="K378" s="16">
        <f>VLOOKUP(B378,總表!$1:$1048576,10,0)</f>
        <v>0</v>
      </c>
      <c r="L378" s="16">
        <f>VLOOKUP(B378,總表!$1:$1048576,11,0)</f>
        <v>0</v>
      </c>
      <c r="M378" s="16" t="str">
        <f>VLOOKUP(B378,總表!$1:$1048576,12,0)</f>
        <v>林政煌</v>
      </c>
      <c r="N378" s="16" t="str">
        <f>VLOOKUP(B378,總表!$1:$1048576,13,0)</f>
        <v>新北市南山高級中學</v>
      </c>
      <c r="O378" s="16">
        <f>VLOOKUP(B378,總表!$1:$1048576,14,0)</f>
        <v>0</v>
      </c>
      <c r="P378" s="16">
        <f>VLOOKUP(B378,總表!$1:$1048576,15,0)</f>
        <v>0</v>
      </c>
      <c r="Q378" s="16">
        <f>VLOOKUP(B378,總表!$1:$1048576,16,0)</f>
        <v>0</v>
      </c>
      <c r="R378" s="16">
        <f>VLOOKUP(B378,總表!$1:$1048576,17,0)</f>
        <v>0</v>
      </c>
    </row>
    <row r="379" spans="1:18" ht="17.399999999999999" hidden="1" x14ac:dyDescent="0.3">
      <c r="A379" s="22" t="s">
        <v>3495</v>
      </c>
      <c r="B379" s="13" t="s">
        <v>1200</v>
      </c>
      <c r="C379" s="10" t="str">
        <f>VLOOKUP(B379,總表!$1:$1048576,2,0)</f>
        <v>房子由太陽能板製造</v>
      </c>
      <c r="D379" s="21" t="str">
        <f>VLOOKUP(B379,總表!$1:$1048576,4,0)</f>
        <v>前瞻/工業設計技術</v>
      </c>
      <c r="E379" s="16" t="str">
        <f>VLOOKUP(B379,總表!$1:$1048576,5,0)</f>
        <v>國中組</v>
      </c>
      <c r="F379" s="16" t="str">
        <f>VLOOKUP(B379,總表!$1:$1048576,3,0)</f>
        <v>新北市</v>
      </c>
      <c r="G379" s="16" t="str">
        <f>VLOOKUP(B379,總表!$1:$1048576,6,0)</f>
        <v>楊騰元</v>
      </c>
      <c r="H379" s="16" t="str">
        <f>VLOOKUP(B379,總表!$1:$1048576,7,0)</f>
        <v>新北市南山高級中學</v>
      </c>
      <c r="I379" s="16" t="str">
        <f>VLOOKUP(B379,總表!$1:$1048576,8,0)</f>
        <v>簡伯哲</v>
      </c>
      <c r="J379" s="16" t="str">
        <f>VLOOKUP(B379,總表!$1:$1048576,9,0)</f>
        <v>新北市南山高級中學</v>
      </c>
      <c r="K379" s="16">
        <f>VLOOKUP(B379,總表!$1:$1048576,10,0)</f>
        <v>0</v>
      </c>
      <c r="L379" s="16">
        <f>VLOOKUP(B379,總表!$1:$1048576,11,0)</f>
        <v>0</v>
      </c>
      <c r="M379" s="16" t="str">
        <f>VLOOKUP(B379,總表!$1:$1048576,12,0)</f>
        <v>林政煌</v>
      </c>
      <c r="N379" s="16" t="str">
        <f>VLOOKUP(B379,總表!$1:$1048576,13,0)</f>
        <v>新北市南山高級中學</v>
      </c>
      <c r="O379" s="16">
        <f>VLOOKUP(B379,總表!$1:$1048576,14,0)</f>
        <v>0</v>
      </c>
      <c r="P379" s="16">
        <f>VLOOKUP(B379,總表!$1:$1048576,15,0)</f>
        <v>0</v>
      </c>
      <c r="Q379" s="16">
        <f>VLOOKUP(B379,總表!$1:$1048576,16,0)</f>
        <v>0</v>
      </c>
      <c r="R379" s="16">
        <f>VLOOKUP(B379,總表!$1:$1048576,17,0)</f>
        <v>0</v>
      </c>
    </row>
    <row r="380" spans="1:18" ht="17.399999999999999" hidden="1" x14ac:dyDescent="0.3">
      <c r="A380" s="22" t="s">
        <v>3495</v>
      </c>
      <c r="B380" s="13" t="s">
        <v>1196</v>
      </c>
      <c r="C380" s="10" t="str">
        <f>VLOOKUP(B380,總表!$1:$1048576,2,0)</f>
        <v>監控空氣品質結合IOT裝置</v>
      </c>
      <c r="D380" s="21" t="str">
        <f>VLOOKUP(B380,總表!$1:$1048576,4,0)</f>
        <v>前瞻/工業設計技術</v>
      </c>
      <c r="E380" s="16" t="str">
        <f>VLOOKUP(B380,總表!$1:$1048576,5,0)</f>
        <v>國中組</v>
      </c>
      <c r="F380" s="16" t="str">
        <f>VLOOKUP(B380,總表!$1:$1048576,3,0)</f>
        <v>新北市</v>
      </c>
      <c r="G380" s="16" t="str">
        <f>VLOOKUP(B380,總表!$1:$1048576,6,0)</f>
        <v>朱品潔</v>
      </c>
      <c r="H380" s="16" t="str">
        <f>VLOOKUP(B380,總表!$1:$1048576,7,0)</f>
        <v>新北市南山高級中學</v>
      </c>
      <c r="I380" s="16" t="str">
        <f>VLOOKUP(B380,總表!$1:$1048576,8,0)</f>
        <v>謝昀軒</v>
      </c>
      <c r="J380" s="16" t="str">
        <f>VLOOKUP(B380,總表!$1:$1048576,9,0)</f>
        <v>新北市南山高級中學</v>
      </c>
      <c r="K380" s="16">
        <f>VLOOKUP(B380,總表!$1:$1048576,10,0)</f>
        <v>0</v>
      </c>
      <c r="L380" s="16">
        <f>VLOOKUP(B380,總表!$1:$1048576,11,0)</f>
        <v>0</v>
      </c>
      <c r="M380" s="16" t="str">
        <f>VLOOKUP(B380,總表!$1:$1048576,12,0)</f>
        <v>林政煌</v>
      </c>
      <c r="N380" s="16" t="str">
        <f>VLOOKUP(B380,總表!$1:$1048576,13,0)</f>
        <v>新北市南山高級中學</v>
      </c>
      <c r="O380" s="16">
        <f>VLOOKUP(B380,總表!$1:$1048576,14,0)</f>
        <v>0</v>
      </c>
      <c r="P380" s="16">
        <f>VLOOKUP(B380,總表!$1:$1048576,15,0)</f>
        <v>0</v>
      </c>
      <c r="Q380" s="16">
        <f>VLOOKUP(B380,總表!$1:$1048576,16,0)</f>
        <v>0</v>
      </c>
      <c r="R380" s="16">
        <f>VLOOKUP(B380,總表!$1:$1048576,17,0)</f>
        <v>0</v>
      </c>
    </row>
    <row r="381" spans="1:18" ht="17.399999999999999" hidden="1" x14ac:dyDescent="0.3">
      <c r="A381" s="30" t="s">
        <v>3494</v>
      </c>
      <c r="B381" s="13" t="s">
        <v>1149</v>
      </c>
      <c r="C381" s="10" t="str">
        <f>VLOOKUP(B381,總表!$1:$1048576,2,0)</f>
        <v>便攜式微型風機之充氣型葉片設計開發</v>
      </c>
      <c r="D381" s="21" t="str">
        <f>VLOOKUP(B381,總表!$1:$1048576,4,0)</f>
        <v>前瞻/工業設計技術</v>
      </c>
      <c r="E381" s="16" t="str">
        <f>VLOOKUP(B381,總表!$1:$1048576,5,0)</f>
        <v>國中組</v>
      </c>
      <c r="F381" s="16" t="str">
        <f>VLOOKUP(B381,總表!$1:$1048576,3,0)</f>
        <v>新北市</v>
      </c>
      <c r="G381" s="16" t="str">
        <f>VLOOKUP(B381,總表!$1:$1048576,6,0)</f>
        <v>黃振軒</v>
      </c>
      <c r="H381" s="16" t="str">
        <f>VLOOKUP(B381,總表!$1:$1048576,7,0)</f>
        <v>新北市立土城國民中學</v>
      </c>
      <c r="I381" s="16" t="str">
        <f>VLOOKUP(B381,總表!$1:$1048576,8,0)</f>
        <v>李允芸</v>
      </c>
      <c r="J381" s="16" t="str">
        <f>VLOOKUP(B381,總表!$1:$1048576,9,0)</f>
        <v>新北市立土城國民中學</v>
      </c>
      <c r="K381" s="16" t="str">
        <f>VLOOKUP(B381,總表!$1:$1048576,10,0)</f>
        <v>薛庭任</v>
      </c>
      <c r="L381" s="16" t="str">
        <f>VLOOKUP(B381,總表!$1:$1048576,11,0)</f>
        <v>新北市立土城國民中學</v>
      </c>
      <c r="M381" s="16" t="str">
        <f>VLOOKUP(B381,總表!$1:$1048576,12,0)</f>
        <v>謝昇達</v>
      </c>
      <c r="N381" s="16" t="str">
        <f>VLOOKUP(B381,總表!$1:$1048576,13,0)</f>
        <v>新北市立土城國民中學</v>
      </c>
      <c r="O381" s="16" t="str">
        <f>VLOOKUP(B381,總表!$1:$1048576,14,0)</f>
        <v>郭玉辰</v>
      </c>
      <c r="P381" s="16" t="str">
        <f>VLOOKUP(B381,總表!$1:$1048576,15,0)</f>
        <v>新北市立土城國民中學</v>
      </c>
      <c r="Q381" s="16" t="str">
        <f>VLOOKUP(B381,總表!$1:$1048576,16,0)</f>
        <v>蕭聖益</v>
      </c>
      <c r="R381" s="16" t="str">
        <f>VLOOKUP(B381,總表!$1:$1048576,17,0)</f>
        <v>新北市立土城國民中學</v>
      </c>
    </row>
    <row r="382" spans="1:18" ht="17.399999999999999" x14ac:dyDescent="0.3">
      <c r="A382" s="22" t="s">
        <v>3495</v>
      </c>
      <c r="B382" s="13" t="s">
        <v>2895</v>
      </c>
      <c r="C382" s="10" t="str">
        <f>VLOOKUP(B382,總表!$1:$1048576,2,0)</f>
        <v>守門員居家訓練器</v>
      </c>
      <c r="D382" s="18" t="str">
        <f>VLOOKUP(B382,總表!$1:$1048576,4,0)</f>
        <v>休閒與教育</v>
      </c>
      <c r="E382" s="16" t="str">
        <f>VLOOKUP(B382,總表!$1:$1048576,5,0)</f>
        <v>高中職組</v>
      </c>
      <c r="F382" s="16" t="str">
        <f>VLOOKUP(B382,總表!$1:$1048576,3,0)</f>
        <v>新竹市</v>
      </c>
      <c r="G382" s="16" t="str">
        <f>VLOOKUP(B382,總表!$1:$1048576,6,0)</f>
        <v>李涓語</v>
      </c>
      <c r="H382" s="16" t="str">
        <f>VLOOKUP(B382,總表!$1:$1048576,7,0)</f>
        <v>國立新竹女子高級中學</v>
      </c>
      <c r="I382" s="16">
        <f>VLOOKUP(B382,總表!$1:$1048576,8,0)</f>
        <v>0</v>
      </c>
      <c r="J382" s="16">
        <f>VLOOKUP(B382,總表!$1:$1048576,9,0)</f>
        <v>0</v>
      </c>
      <c r="K382" s="16">
        <f>VLOOKUP(B382,總表!$1:$1048576,10,0)</f>
        <v>0</v>
      </c>
      <c r="L382" s="16">
        <f>VLOOKUP(B382,總表!$1:$1048576,11,0)</f>
        <v>0</v>
      </c>
      <c r="M382" s="16" t="str">
        <f>VLOOKUP(B382,總表!$1:$1048576,12,0)</f>
        <v>古佳怡</v>
      </c>
      <c r="N382" s="16" t="str">
        <f>VLOOKUP(B382,總表!$1:$1048576,13,0)</f>
        <v>國立新竹女子高級中學</v>
      </c>
      <c r="O382" s="16">
        <f>VLOOKUP(B382,總表!$1:$1048576,14,0)</f>
        <v>0</v>
      </c>
      <c r="P382" s="16">
        <f>VLOOKUP(B382,總表!$1:$1048576,15,0)</f>
        <v>0</v>
      </c>
      <c r="Q382" s="16">
        <f>VLOOKUP(B382,總表!$1:$1048576,16,0)</f>
        <v>0</v>
      </c>
      <c r="R382" s="16">
        <f>VLOOKUP(B382,總表!$1:$1048576,17,0)</f>
        <v>0</v>
      </c>
    </row>
    <row r="383" spans="1:18" ht="17.399999999999999" x14ac:dyDescent="0.3">
      <c r="A383" s="23" t="s">
        <v>3495</v>
      </c>
      <c r="B383" s="16" t="s">
        <v>1435</v>
      </c>
      <c r="C383" s="10" t="str">
        <f>VLOOKUP(B383,總表!$1:$1048576,2,0)</f>
        <v>正襟危坐</v>
      </c>
      <c r="D383" s="18" t="str">
        <f>VLOOKUP(B383,總表!$1:$1048576,4,0)</f>
        <v>休閒與教育</v>
      </c>
      <c r="E383" s="16" t="str">
        <f>VLOOKUP(B383,總表!$1:$1048576,5,0)</f>
        <v>國小組</v>
      </c>
      <c r="F383" s="16" t="str">
        <f>VLOOKUP(B383,總表!$1:$1048576,3,0)</f>
        <v>新竹市</v>
      </c>
      <c r="G383" s="16" t="str">
        <f>VLOOKUP(B383,總表!$1:$1048576,6,0)</f>
        <v>袁采希</v>
      </c>
      <c r="H383" s="16" t="str">
        <f>VLOOKUP(B383,總表!$1:$1048576,7,0)</f>
        <v>康橋國際學校新竹校區</v>
      </c>
      <c r="I383" s="16">
        <f>VLOOKUP(B383,總表!$1:$1048576,8,0)</f>
        <v>0</v>
      </c>
      <c r="J383" s="16">
        <f>VLOOKUP(B383,總表!$1:$1048576,9,0)</f>
        <v>0</v>
      </c>
      <c r="K383" s="16">
        <f>VLOOKUP(B383,總表!$1:$1048576,10,0)</f>
        <v>0</v>
      </c>
      <c r="L383" s="16">
        <f>VLOOKUP(B383,總表!$1:$1048576,11,0)</f>
        <v>0</v>
      </c>
      <c r="M383" s="16" t="str">
        <f>VLOOKUP(B383,總表!$1:$1048576,12,0)</f>
        <v>范力分</v>
      </c>
      <c r="N383" s="16" t="str">
        <f>VLOOKUP(B383,總表!$1:$1048576,13,0)</f>
        <v>康橋國際學校新竹校區</v>
      </c>
      <c r="O383" s="16">
        <f>VLOOKUP(B383,總表!$1:$1048576,14,0)</f>
        <v>0</v>
      </c>
      <c r="P383" s="16">
        <f>VLOOKUP(B383,總表!$1:$1048576,15,0)</f>
        <v>0</v>
      </c>
      <c r="Q383" s="16">
        <f>VLOOKUP(B383,總表!$1:$1048576,16,0)</f>
        <v>0</v>
      </c>
      <c r="R383" s="16">
        <f>VLOOKUP(B383,總表!$1:$1048576,17,0)</f>
        <v>0</v>
      </c>
    </row>
    <row r="384" spans="1:18" ht="17.399999999999999" x14ac:dyDescent="0.3">
      <c r="A384" s="23" t="s">
        <v>3495</v>
      </c>
      <c r="B384" s="16" t="s">
        <v>2077</v>
      </c>
      <c r="C384" s="10" t="str">
        <f>VLOOKUP(B384,總表!$1:$1048576,2,0)</f>
        <v>肩頸炎復健運動器</v>
      </c>
      <c r="D384" s="20" t="str">
        <f>VLOOKUP(B384,總表!$1:$1048576,4,0)</f>
        <v>社會照護</v>
      </c>
      <c r="E384" s="16" t="str">
        <f>VLOOKUP(B384,總表!$1:$1048576,5,0)</f>
        <v>國小組</v>
      </c>
      <c r="F384" s="16" t="str">
        <f>VLOOKUP(B384,總表!$1:$1048576,3,0)</f>
        <v>新竹市</v>
      </c>
      <c r="G384" s="16" t="str">
        <f>VLOOKUP(B384,總表!$1:$1048576,6,0)</f>
        <v>蘇千尹</v>
      </c>
      <c r="H384" s="16" t="str">
        <f>VLOOKUP(B384,總表!$1:$1048576,7,0)</f>
        <v>新竹市東區關埔國小</v>
      </c>
      <c r="I384" s="16">
        <f>VLOOKUP(B384,總表!$1:$1048576,8,0)</f>
        <v>0</v>
      </c>
      <c r="J384" s="16">
        <f>VLOOKUP(B384,總表!$1:$1048576,9,0)</f>
        <v>0</v>
      </c>
      <c r="K384" s="16">
        <f>VLOOKUP(B384,總表!$1:$1048576,10,0)</f>
        <v>0</v>
      </c>
      <c r="L384" s="16">
        <f>VLOOKUP(B384,總表!$1:$1048576,11,0)</f>
        <v>0</v>
      </c>
      <c r="M384" s="16" t="str">
        <f>VLOOKUP(B384,總表!$1:$1048576,12,0)</f>
        <v>黃政昱</v>
      </c>
      <c r="N384" s="16" t="str">
        <f>VLOOKUP(B384,總表!$1:$1048576,13,0)</f>
        <v>新竹市東區關埔國小</v>
      </c>
      <c r="O384" s="16" t="str">
        <f>VLOOKUP(B384,總表!$1:$1048576,14,0)</f>
        <v>江玉玲</v>
      </c>
      <c r="P384" s="16" t="str">
        <f>VLOOKUP(B384,總表!$1:$1048576,15,0)</f>
        <v>新竹市東區關埔國小</v>
      </c>
      <c r="Q384" s="16">
        <f>VLOOKUP(B384,總表!$1:$1048576,16,0)</f>
        <v>0</v>
      </c>
      <c r="R384" s="16">
        <f>VLOOKUP(B384,總表!$1:$1048576,17,0)</f>
        <v>0</v>
      </c>
    </row>
    <row r="385" spans="1:18" ht="17.399999999999999" x14ac:dyDescent="0.3">
      <c r="A385" s="23" t="s">
        <v>3495</v>
      </c>
      <c r="B385" s="16" t="s">
        <v>2019</v>
      </c>
      <c r="C385" s="10" t="str">
        <f>VLOOKUP(B385,總表!$1:$1048576,2,0)</f>
        <v>TOF穿戴式智能移動護眼計時頭巾</v>
      </c>
      <c r="D385" s="20" t="str">
        <f>VLOOKUP(B385,總表!$1:$1048576,4,0)</f>
        <v>社會照護</v>
      </c>
      <c r="E385" s="16" t="str">
        <f>VLOOKUP(B385,總表!$1:$1048576,5,0)</f>
        <v>國小組</v>
      </c>
      <c r="F385" s="16" t="str">
        <f>VLOOKUP(B385,總表!$1:$1048576,3,0)</f>
        <v>新竹市</v>
      </c>
      <c r="G385" s="16" t="str">
        <f>VLOOKUP(B385,總表!$1:$1048576,6,0)</f>
        <v>陳宥彤</v>
      </c>
      <c r="H385" s="16" t="str">
        <f>VLOOKUP(B385,總表!$1:$1048576,7,0)</f>
        <v xml:space="preserve">新竹市東區三民國民小學 </v>
      </c>
      <c r="I385" s="16" t="str">
        <f>VLOOKUP(B385,總表!$1:$1048576,8,0)</f>
        <v>陳侑菱</v>
      </c>
      <c r="J385" s="16" t="str">
        <f>VLOOKUP(B385,總表!$1:$1048576,9,0)</f>
        <v>新竹市東區三民國民小學</v>
      </c>
      <c r="K385" s="16">
        <f>VLOOKUP(B385,總表!$1:$1048576,10,0)</f>
        <v>0</v>
      </c>
      <c r="L385" s="16">
        <f>VLOOKUP(B385,總表!$1:$1048576,11,0)</f>
        <v>0</v>
      </c>
      <c r="M385" s="16" t="str">
        <f>VLOOKUP(B385,總表!$1:$1048576,12,0)</f>
        <v>王琇琪</v>
      </c>
      <c r="N385" s="16" t="str">
        <f>VLOOKUP(B385,總表!$1:$1048576,13,0)</f>
        <v xml:space="preserve">新竹市東區三民國民小學 </v>
      </c>
      <c r="O385" s="16" t="str">
        <f>VLOOKUP(B385,總表!$1:$1048576,14,0)</f>
        <v>方柔尹</v>
      </c>
      <c r="P385" s="16" t="str">
        <f>VLOOKUP(B385,總表!$1:$1048576,15,0)</f>
        <v xml:space="preserve">新竹市東區三民國民小學 </v>
      </c>
      <c r="Q385" s="16">
        <f>VLOOKUP(B385,總表!$1:$1048576,16,0)</f>
        <v>0</v>
      </c>
      <c r="R385" s="16">
        <f>VLOOKUP(B385,總表!$1:$1048576,17,0)</f>
        <v>0</v>
      </c>
    </row>
    <row r="386" spans="1:18" ht="17.399999999999999" x14ac:dyDescent="0.3">
      <c r="A386" s="23" t="s">
        <v>3495</v>
      </c>
      <c r="B386" s="16" t="s">
        <v>2042</v>
      </c>
      <c r="C386" s="10" t="str">
        <f>VLOOKUP(B386,總表!$1:$1048576,2,0)</f>
        <v>樂活數FUN券</v>
      </c>
      <c r="D386" s="20" t="str">
        <f>VLOOKUP(B386,總表!$1:$1048576,4,0)</f>
        <v>社會照護</v>
      </c>
      <c r="E386" s="16" t="str">
        <f>VLOOKUP(B386,總表!$1:$1048576,5,0)</f>
        <v>國小組</v>
      </c>
      <c r="F386" s="16" t="str">
        <f>VLOOKUP(B386,總表!$1:$1048576,3,0)</f>
        <v>新竹市</v>
      </c>
      <c r="G386" s="16" t="str">
        <f>VLOOKUP(B386,總表!$1:$1048576,6,0)</f>
        <v>林威辰</v>
      </c>
      <c r="H386" s="16" t="str">
        <f>VLOOKUP(B386,總表!$1:$1048576,7,0)</f>
        <v>新竹市東區東園國民小學</v>
      </c>
      <c r="I386" s="16">
        <f>VLOOKUP(B386,總表!$1:$1048576,8,0)</f>
        <v>0</v>
      </c>
      <c r="J386" s="16">
        <f>VLOOKUP(B386,總表!$1:$1048576,9,0)</f>
        <v>0</v>
      </c>
      <c r="K386" s="16">
        <f>VLOOKUP(B386,總表!$1:$1048576,10,0)</f>
        <v>0</v>
      </c>
      <c r="L386" s="16">
        <f>VLOOKUP(B386,總表!$1:$1048576,11,0)</f>
        <v>0</v>
      </c>
      <c r="M386" s="16" t="str">
        <f>VLOOKUP(B386,總表!$1:$1048576,12,0)</f>
        <v>李瑋淇</v>
      </c>
      <c r="N386" s="16" t="str">
        <f>VLOOKUP(B386,總表!$1:$1048576,13,0)</f>
        <v>新竹市東區東園國民小學</v>
      </c>
      <c r="O386" s="16">
        <f>VLOOKUP(B386,總表!$1:$1048576,14,0)</f>
        <v>0</v>
      </c>
      <c r="P386" s="16">
        <f>VLOOKUP(B386,總表!$1:$1048576,15,0)</f>
        <v>0</v>
      </c>
      <c r="Q386" s="16">
        <f>VLOOKUP(B386,總表!$1:$1048576,16,0)</f>
        <v>0</v>
      </c>
      <c r="R386" s="16">
        <f>VLOOKUP(B386,總表!$1:$1048576,17,0)</f>
        <v>0</v>
      </c>
    </row>
    <row r="387" spans="1:18" ht="17.399999999999999" x14ac:dyDescent="0.3">
      <c r="A387" s="30" t="s">
        <v>3494</v>
      </c>
      <c r="B387" s="13" t="s">
        <v>407</v>
      </c>
      <c r="C387" s="10" t="str">
        <f>VLOOKUP(B387,總表!$1:$1048576,2,0)</f>
        <v>防止遺忘的智慧置物櫃</v>
      </c>
      <c r="D387" s="18" t="str">
        <f>VLOOKUP(B387,總表!$1:$1048576,4,0)</f>
        <v>休閒與教育</v>
      </c>
      <c r="E387" s="16" t="str">
        <f>VLOOKUP(B387,總表!$1:$1048576,5,0)</f>
        <v>國中組</v>
      </c>
      <c r="F387" s="16" t="str">
        <f>VLOOKUP(B387,總表!$1:$1048576,3,0)</f>
        <v>新竹市</v>
      </c>
      <c r="G387" s="16" t="str">
        <f>VLOOKUP(B387,總表!$1:$1048576,6,0)</f>
        <v>蔡李蕎安</v>
      </c>
      <c r="H387" s="16" t="str">
        <f>VLOOKUP(B387,總表!$1:$1048576,7,0)</f>
        <v>新竹市立光華國民中學</v>
      </c>
      <c r="I387" s="16" t="str">
        <f>VLOOKUP(B387,總表!$1:$1048576,8,0)</f>
        <v>廖子璇</v>
      </c>
      <c r="J387" s="16" t="str">
        <f>VLOOKUP(B387,總表!$1:$1048576,9,0)</f>
        <v>新竹縣立成功國民中學</v>
      </c>
      <c r="K387" s="16" t="str">
        <f>VLOOKUP(B387,總表!$1:$1048576,10,0)</f>
        <v>尤弈菲</v>
      </c>
      <c r="L387" s="16" t="str">
        <f>VLOOKUP(B387,總表!$1:$1048576,11,0)</f>
        <v>新竹市立培英國民中學</v>
      </c>
      <c r="M387" s="16">
        <f>VLOOKUP(B387,總表!$1:$1048576,12,0)</f>
        <v>0</v>
      </c>
      <c r="N387" s="16">
        <f>VLOOKUP(B387,總表!$1:$1048576,13,0)</f>
        <v>0</v>
      </c>
      <c r="O387" s="16">
        <f>VLOOKUP(B387,總表!$1:$1048576,14,0)</f>
        <v>0</v>
      </c>
      <c r="P387" s="16">
        <f>VLOOKUP(B387,總表!$1:$1048576,15,0)</f>
        <v>0</v>
      </c>
      <c r="Q387" s="16">
        <f>VLOOKUP(B387,總表!$1:$1048576,16,0)</f>
        <v>0</v>
      </c>
      <c r="R387" s="16">
        <f>VLOOKUP(B387,總表!$1:$1048576,17,0)</f>
        <v>0</v>
      </c>
    </row>
    <row r="388" spans="1:18" ht="17.399999999999999" x14ac:dyDescent="0.3">
      <c r="A388" s="22" t="s">
        <v>3495</v>
      </c>
      <c r="B388" s="13" t="s">
        <v>680</v>
      </c>
      <c r="C388" s="10" t="str">
        <f>VLOOKUP(B388,總表!$1:$1048576,2,0)</f>
        <v>智慧型車門秘書Siren</v>
      </c>
      <c r="D388" s="19" t="str">
        <f>VLOOKUP(B388,總表!$1:$1048576,4,0)</f>
        <v>災害管理與安全</v>
      </c>
      <c r="E388" s="16" t="str">
        <f>VLOOKUP(B388,總表!$1:$1048576,5,0)</f>
        <v>國中組</v>
      </c>
      <c r="F388" s="16" t="str">
        <f>VLOOKUP(B388,總表!$1:$1048576,3,0)</f>
        <v>新竹市</v>
      </c>
      <c r="G388" s="16" t="str">
        <f>VLOOKUP(B388,總表!$1:$1048576,6,0)</f>
        <v>魏凡凱</v>
      </c>
      <c r="H388" s="16" t="str">
        <f>VLOOKUP(B388,總表!$1:$1048576,7,0)</f>
        <v>新竹市育賢國中</v>
      </c>
      <c r="I388" s="16" t="str">
        <f>VLOOKUP(B388,總表!$1:$1048576,8,0)</f>
        <v>楊恆安</v>
      </c>
      <c r="J388" s="16" t="str">
        <f>VLOOKUP(B388,總表!$1:$1048576,9,0)</f>
        <v>新竹市育賢國中</v>
      </c>
      <c r="K388" s="16" t="str">
        <f>VLOOKUP(B388,總表!$1:$1048576,10,0)</f>
        <v>鄭貽云</v>
      </c>
      <c r="L388" s="16" t="str">
        <f>VLOOKUP(B388,總表!$1:$1048576,11,0)</f>
        <v>新竹市育賢國中</v>
      </c>
      <c r="M388" s="16" t="str">
        <f>VLOOKUP(B388,總表!$1:$1048576,12,0)</f>
        <v>葉文中</v>
      </c>
      <c r="N388" s="16" t="str">
        <f>VLOOKUP(B388,總表!$1:$1048576,13,0)</f>
        <v>新竹市育賢國中</v>
      </c>
      <c r="O388" s="16">
        <f>VLOOKUP(B388,總表!$1:$1048576,14,0)</f>
        <v>0</v>
      </c>
      <c r="P388" s="16">
        <f>VLOOKUP(B388,總表!$1:$1048576,15,0)</f>
        <v>0</v>
      </c>
      <c r="Q388" s="16">
        <f>VLOOKUP(B388,總表!$1:$1048576,16,0)</f>
        <v>0</v>
      </c>
      <c r="R388" s="16">
        <f>VLOOKUP(B388,總表!$1:$1048576,17,0)</f>
        <v>0</v>
      </c>
    </row>
    <row r="389" spans="1:18" ht="17.399999999999999" x14ac:dyDescent="0.3">
      <c r="A389" s="30" t="s">
        <v>3494</v>
      </c>
      <c r="B389" s="13" t="s">
        <v>516</v>
      </c>
      <c r="C389" s="10" t="str">
        <f>VLOOKUP(B389,總表!$1:$1048576,2,0)</f>
        <v>智能發光導航系統</v>
      </c>
      <c r="D389" s="19" t="str">
        <f>VLOOKUP(B389,總表!$1:$1048576,4,0)</f>
        <v>災害管理與安全</v>
      </c>
      <c r="E389" s="16" t="str">
        <f>VLOOKUP(B389,總表!$1:$1048576,5,0)</f>
        <v>國中組</v>
      </c>
      <c r="F389" s="16" t="str">
        <f>VLOOKUP(B389,總表!$1:$1048576,3,0)</f>
        <v>新竹市</v>
      </c>
      <c r="G389" s="16" t="str">
        <f>VLOOKUP(B389,總表!$1:$1048576,6,0)</f>
        <v>謝獻允</v>
      </c>
      <c r="H389" s="16" t="str">
        <f>VLOOKUP(B389,總表!$1:$1048576,7,0)</f>
        <v>新竹市康橋國民中小學</v>
      </c>
      <c r="I389" s="16">
        <f>VLOOKUP(B389,總表!$1:$1048576,8,0)</f>
        <v>0</v>
      </c>
      <c r="J389" s="16">
        <f>VLOOKUP(B389,總表!$1:$1048576,9,0)</f>
        <v>0</v>
      </c>
      <c r="K389" s="16">
        <f>VLOOKUP(B389,總表!$1:$1048576,10,0)</f>
        <v>0</v>
      </c>
      <c r="L389" s="16">
        <f>VLOOKUP(B389,總表!$1:$1048576,11,0)</f>
        <v>0</v>
      </c>
      <c r="M389" s="16" t="str">
        <f>VLOOKUP(B389,總表!$1:$1048576,12,0)</f>
        <v>苗敬祥</v>
      </c>
      <c r="N389" s="16" t="str">
        <f>VLOOKUP(B389,總表!$1:$1048576,13,0)</f>
        <v>新竹市康橋國民中小學</v>
      </c>
      <c r="O389" s="16">
        <f>VLOOKUP(B389,總表!$1:$1048576,14,0)</f>
        <v>0</v>
      </c>
      <c r="P389" s="16">
        <f>VLOOKUP(B389,總表!$1:$1048576,15,0)</f>
        <v>0</v>
      </c>
      <c r="Q389" s="16">
        <f>VLOOKUP(B389,總表!$1:$1048576,16,0)</f>
        <v>0</v>
      </c>
      <c r="R389" s="16">
        <f>VLOOKUP(B389,總表!$1:$1048576,17,0)</f>
        <v>0</v>
      </c>
    </row>
    <row r="390" spans="1:18" ht="17.399999999999999" x14ac:dyDescent="0.3">
      <c r="A390" s="22" t="s">
        <v>3495</v>
      </c>
      <c r="B390" s="13" t="s">
        <v>814</v>
      </c>
      <c r="C390" s="10" t="str">
        <f>VLOOKUP(B390,總表!$1:$1048576,2,0)</f>
        <v>關懷守護藥定時</v>
      </c>
      <c r="D390" s="20" t="str">
        <f>VLOOKUP(B390,總表!$1:$1048576,4,0)</f>
        <v>社會照護</v>
      </c>
      <c r="E390" s="16" t="str">
        <f>VLOOKUP(B390,總表!$1:$1048576,5,0)</f>
        <v>國中組</v>
      </c>
      <c r="F390" s="16" t="str">
        <f>VLOOKUP(B390,總表!$1:$1048576,3,0)</f>
        <v>新竹市</v>
      </c>
      <c r="G390" s="16" t="str">
        <f>VLOOKUP(B390,總表!$1:$1048576,6,0)</f>
        <v>簡廷宇</v>
      </c>
      <c r="H390" s="16" t="str">
        <f>VLOOKUP(B390,總表!$1:$1048576,7,0)</f>
        <v>新竹市東區關東國民小學</v>
      </c>
      <c r="I390" s="16" t="str">
        <f>VLOOKUP(B390,總表!$1:$1048576,8,0)</f>
        <v>簡伯丞</v>
      </c>
      <c r="J390" s="16" t="str">
        <f>VLOOKUP(B390,總表!$1:$1048576,9,0)</f>
        <v>新竹市私立曙光女子高級中學國中部</v>
      </c>
      <c r="K390" s="16">
        <f>VLOOKUP(B390,總表!$1:$1048576,10,0)</f>
        <v>0</v>
      </c>
      <c r="L390" s="16">
        <f>VLOOKUP(B390,總表!$1:$1048576,11,0)</f>
        <v>0</v>
      </c>
      <c r="M390" s="16" t="str">
        <f>VLOOKUP(B390,總表!$1:$1048576,12,0)</f>
        <v>賴秋梅</v>
      </c>
      <c r="N390" s="16" t="str">
        <f>VLOOKUP(B390,總表!$1:$1048576,13,0)</f>
        <v>新竹市東區關東國民小學</v>
      </c>
      <c r="O390" s="16">
        <f>VLOOKUP(B390,總表!$1:$1048576,14,0)</f>
        <v>0</v>
      </c>
      <c r="P390" s="16">
        <f>VLOOKUP(B390,總表!$1:$1048576,15,0)</f>
        <v>0</v>
      </c>
      <c r="Q390" s="16">
        <f>VLOOKUP(B390,總表!$1:$1048576,16,0)</f>
        <v>0</v>
      </c>
      <c r="R390" s="16">
        <f>VLOOKUP(B390,總表!$1:$1048576,17,0)</f>
        <v>0</v>
      </c>
    </row>
    <row r="391" spans="1:18" ht="17.399999999999999" x14ac:dyDescent="0.3">
      <c r="A391" s="25" t="s">
        <v>3492</v>
      </c>
      <c r="B391" s="13" t="s">
        <v>873</v>
      </c>
      <c r="C391" s="10" t="str">
        <f>VLOOKUP(B391,總表!$1:$1048576,2,0)</f>
        <v>自動洗水彩筆機</v>
      </c>
      <c r="D391" s="16" t="str">
        <f>VLOOKUP(B391,總表!$1:$1048576,4,0)</f>
        <v>便利生活</v>
      </c>
      <c r="E391" s="16" t="str">
        <f>VLOOKUP(B391,總表!$1:$1048576,5,0)</f>
        <v>國中組</v>
      </c>
      <c r="F391" s="16" t="str">
        <f>VLOOKUP(B391,總表!$1:$1048576,3,0)</f>
        <v>新竹市</v>
      </c>
      <c r="G391" s="16" t="str">
        <f>VLOOKUP(B391,總表!$1:$1048576,6,0)</f>
        <v>許劭宇</v>
      </c>
      <c r="H391" s="16" t="str">
        <f>VLOOKUP(B391,總表!$1:$1048576,7,0)</f>
        <v>磐石國中</v>
      </c>
      <c r="I391" s="16" t="str">
        <f>VLOOKUP(B391,總表!$1:$1048576,8,0)</f>
        <v>陳宥希</v>
      </c>
      <c r="J391" s="16" t="str">
        <f>VLOOKUP(B391,總表!$1:$1048576,9,0)</f>
        <v>竹光國中</v>
      </c>
      <c r="K391" s="16">
        <f>VLOOKUP(B391,總表!$1:$1048576,10,0)</f>
        <v>0</v>
      </c>
      <c r="L391" s="16">
        <f>VLOOKUP(B391,總表!$1:$1048576,11,0)</f>
        <v>0</v>
      </c>
      <c r="M391" s="16">
        <f>VLOOKUP(B391,總表!$1:$1048576,12,0)</f>
        <v>0</v>
      </c>
      <c r="N391" s="16">
        <f>VLOOKUP(B391,總表!$1:$1048576,13,0)</f>
        <v>0</v>
      </c>
      <c r="O391" s="16">
        <f>VLOOKUP(B391,總表!$1:$1048576,14,0)</f>
        <v>0</v>
      </c>
      <c r="P391" s="16">
        <f>VLOOKUP(B391,總表!$1:$1048576,15,0)</f>
        <v>0</v>
      </c>
      <c r="Q391" s="16">
        <f>VLOOKUP(B391,總表!$1:$1048576,16,0)</f>
        <v>0</v>
      </c>
      <c r="R391" s="16">
        <f>VLOOKUP(B391,總表!$1:$1048576,17,0)</f>
        <v>0</v>
      </c>
    </row>
    <row r="392" spans="1:18" ht="17.399999999999999" hidden="1" x14ac:dyDescent="0.3">
      <c r="A392" s="30" t="s">
        <v>3494</v>
      </c>
      <c r="B392" s="13" t="s">
        <v>3270</v>
      </c>
      <c r="C392" s="10" t="str">
        <f>VLOOKUP(B392,總表!$1:$1048576,2,0)</f>
        <v>智慧鬧鐘系統</v>
      </c>
      <c r="D392" s="16" t="str">
        <f>VLOOKUP(B392,總表!$1:$1048576,4,0)</f>
        <v>便利生活</v>
      </c>
      <c r="E392" s="16" t="str">
        <f>VLOOKUP(B392,總表!$1:$1048576,5,0)</f>
        <v>高中職組</v>
      </c>
      <c r="F392" s="16" t="str">
        <f>VLOOKUP(B392,總表!$1:$1048576,3,0)</f>
        <v>新竹縣</v>
      </c>
      <c r="G392" s="16" t="str">
        <f>VLOOKUP(B392,總表!$1:$1048576,6,0)</f>
        <v>許承諺</v>
      </c>
      <c r="H392" s="16" t="str">
        <f>VLOOKUP(B392,總表!$1:$1048576,7,0)</f>
        <v>新竹市立建功高中</v>
      </c>
      <c r="I392" s="16" t="str">
        <f>VLOOKUP(B392,總表!$1:$1048576,8,0)</f>
        <v>鄭棋文</v>
      </c>
      <c r="J392" s="16" t="str">
        <f>VLOOKUP(B392,總表!$1:$1048576,9,0)</f>
        <v>新竹縣竹北市成功國中</v>
      </c>
      <c r="K392" s="16">
        <f>VLOOKUP(B392,總表!$1:$1048576,10,0)</f>
        <v>0</v>
      </c>
      <c r="L392" s="16">
        <f>VLOOKUP(B392,總表!$1:$1048576,11,0)</f>
        <v>0</v>
      </c>
      <c r="M392" s="16" t="str">
        <f>VLOOKUP(B392,總表!$1:$1048576,12,0)</f>
        <v>鄭伃君</v>
      </c>
      <c r="N392" s="16" t="str">
        <f>VLOOKUP(B392,總表!$1:$1048576,13,0)</f>
        <v>新竹市建功高中</v>
      </c>
      <c r="O392" s="16">
        <f>VLOOKUP(B392,總表!$1:$1048576,14,0)</f>
        <v>0</v>
      </c>
      <c r="P392" s="16">
        <f>VLOOKUP(B392,總表!$1:$1048576,15,0)</f>
        <v>0</v>
      </c>
      <c r="Q392" s="16">
        <f>VLOOKUP(B392,總表!$1:$1048576,16,0)</f>
        <v>0</v>
      </c>
      <c r="R392" s="16">
        <f>VLOOKUP(B392,總表!$1:$1048576,17,0)</f>
        <v>0</v>
      </c>
    </row>
    <row r="393" spans="1:18" ht="17.399999999999999" hidden="1" x14ac:dyDescent="0.3">
      <c r="A393" s="23" t="s">
        <v>3495</v>
      </c>
      <c r="B393" s="16" t="s">
        <v>1669</v>
      </c>
      <c r="C393" s="10" t="str">
        <f>VLOOKUP(B393,總表!$1:$1048576,2,0)</f>
        <v>多功能水壺</v>
      </c>
      <c r="D393" s="18" t="str">
        <f>VLOOKUP(B393,總表!$1:$1048576,4,0)</f>
        <v>休閒與教育</v>
      </c>
      <c r="E393" s="16" t="str">
        <f>VLOOKUP(B393,總表!$1:$1048576,5,0)</f>
        <v>國小組</v>
      </c>
      <c r="F393" s="16" t="str">
        <f>VLOOKUP(B393,總表!$1:$1048576,3,0)</f>
        <v>新竹縣</v>
      </c>
      <c r="G393" s="16" t="str">
        <f>VLOOKUP(B393,總表!$1:$1048576,6,0)</f>
        <v>柯宇擇</v>
      </c>
      <c r="H393" s="16" t="str">
        <f>VLOOKUP(B393,總表!$1:$1048576,7,0)</f>
        <v>新湖國小</v>
      </c>
      <c r="I393" s="16" t="str">
        <f>VLOOKUP(B393,總表!$1:$1048576,8,0)</f>
        <v>徐松立</v>
      </c>
      <c r="J393" s="16" t="str">
        <f>VLOOKUP(B393,總表!$1:$1048576,9,0)</f>
        <v>新竹縣湖口鄉新湖國小</v>
      </c>
      <c r="K393" s="16" t="str">
        <f>VLOOKUP(B393,總表!$1:$1048576,10,0)</f>
        <v>邱士豪</v>
      </c>
      <c r="L393" s="16" t="str">
        <f>VLOOKUP(B393,總表!$1:$1048576,11,0)</f>
        <v>新竹縣湖口鄉新湖國小</v>
      </c>
      <c r="M393" s="16" t="str">
        <f>VLOOKUP(B393,總表!$1:$1048576,12,0)</f>
        <v>高齊偉</v>
      </c>
      <c r="N393" s="16" t="str">
        <f>VLOOKUP(B393,總表!$1:$1048576,13,0)</f>
        <v>新竹縣湖口鄉新湖國小</v>
      </c>
      <c r="O393" s="16" t="str">
        <f>VLOOKUP(B393,總表!$1:$1048576,14,0)</f>
        <v>李明翰</v>
      </c>
      <c r="P393" s="16" t="str">
        <f>VLOOKUP(B393,總表!$1:$1048576,15,0)</f>
        <v>新竹縣湖口鄉新湖國小</v>
      </c>
      <c r="Q393" s="16" t="str">
        <f>VLOOKUP(B393,總表!$1:$1048576,16,0)</f>
        <v>彭珮筑</v>
      </c>
      <c r="R393" s="16" t="str">
        <f>VLOOKUP(B393,總表!$1:$1048576,17,0)</f>
        <v>新竹縣湖口鄉新湖國小</v>
      </c>
    </row>
    <row r="394" spans="1:18" ht="17.399999999999999" hidden="1" x14ac:dyDescent="0.3">
      <c r="A394" s="23" t="s">
        <v>3495</v>
      </c>
      <c r="B394" s="16" t="s">
        <v>2072</v>
      </c>
      <c r="C394" s="10" t="str">
        <f>VLOOKUP(B394,總表!$1:$1048576,2,0)</f>
        <v>藥丸扭蛋機</v>
      </c>
      <c r="D394" s="20" t="str">
        <f>VLOOKUP(B394,總表!$1:$1048576,4,0)</f>
        <v>社會照護</v>
      </c>
      <c r="E394" s="16" t="str">
        <f>VLOOKUP(B394,總表!$1:$1048576,5,0)</f>
        <v>國小組</v>
      </c>
      <c r="F394" s="16" t="str">
        <f>VLOOKUP(B394,總表!$1:$1048576,3,0)</f>
        <v>新竹縣</v>
      </c>
      <c r="G394" s="16" t="str">
        <f>VLOOKUP(B394,總表!$1:$1048576,6,0)</f>
        <v>陳品叡</v>
      </c>
      <c r="H394" s="16" t="str">
        <f>VLOOKUP(B394,總表!$1:$1048576,7,0)</f>
        <v>康乃薾國民中小學</v>
      </c>
      <c r="I394" s="16">
        <f>VLOOKUP(B394,總表!$1:$1048576,8,0)</f>
        <v>0</v>
      </c>
      <c r="J394" s="16">
        <f>VLOOKUP(B394,總表!$1:$1048576,9,0)</f>
        <v>0</v>
      </c>
      <c r="K394" s="16">
        <f>VLOOKUP(B394,總表!$1:$1048576,10,0)</f>
        <v>0</v>
      </c>
      <c r="L394" s="16">
        <f>VLOOKUP(B394,總表!$1:$1048576,11,0)</f>
        <v>0</v>
      </c>
      <c r="M394" s="16" t="str">
        <f>VLOOKUP(B394,總表!$1:$1048576,12,0)</f>
        <v>吳婕妤</v>
      </c>
      <c r="N394" s="16" t="str">
        <f>VLOOKUP(B394,總表!$1:$1048576,13,0)</f>
        <v>新竹縣私立康乃薾國民中小學</v>
      </c>
      <c r="O394" s="16">
        <f>VLOOKUP(B394,總表!$1:$1048576,14,0)</f>
        <v>0</v>
      </c>
      <c r="P394" s="16">
        <f>VLOOKUP(B394,總表!$1:$1048576,15,0)</f>
        <v>0</v>
      </c>
      <c r="Q394" s="16">
        <f>VLOOKUP(B394,總表!$1:$1048576,16,0)</f>
        <v>0</v>
      </c>
      <c r="R394" s="16">
        <f>VLOOKUP(B394,總表!$1:$1048576,17,0)</f>
        <v>0</v>
      </c>
    </row>
    <row r="395" spans="1:18" ht="17.399999999999999" hidden="1" x14ac:dyDescent="0.3">
      <c r="A395" s="26" t="s">
        <v>3492</v>
      </c>
      <c r="B395" s="16" t="s">
        <v>2213</v>
      </c>
      <c r="C395" s="10" t="str">
        <f>VLOOKUP(B395,總表!$1:$1048576,2,0)</f>
        <v>多功能穿衣物輔助器</v>
      </c>
      <c r="D395" s="20" t="str">
        <f>VLOOKUP(B395,總表!$1:$1048576,4,0)</f>
        <v>社會照護</v>
      </c>
      <c r="E395" s="16" t="str">
        <f>VLOOKUP(B395,總表!$1:$1048576,5,0)</f>
        <v>國小組</v>
      </c>
      <c r="F395" s="16" t="str">
        <f>VLOOKUP(B395,總表!$1:$1048576,3,0)</f>
        <v>新竹縣</v>
      </c>
      <c r="G395" s="16" t="str">
        <f>VLOOKUP(B395,總表!$1:$1048576,6,0)</f>
        <v>高榆喬</v>
      </c>
      <c r="H395" s="16" t="str">
        <f>VLOOKUP(B395,總表!$1:$1048576,7,0)</f>
        <v>新竹縣湖口鄉新湖國民小學</v>
      </c>
      <c r="I395" s="16" t="str">
        <f>VLOOKUP(B395,總表!$1:$1048576,8,0)</f>
        <v>姜恆硯</v>
      </c>
      <c r="J395" s="16" t="str">
        <f>VLOOKUP(B395,總表!$1:$1048576,9,0)</f>
        <v>新竹縣湖口鄉新湖國民小學</v>
      </c>
      <c r="K395" s="16" t="str">
        <f>VLOOKUP(B395,總表!$1:$1048576,10,0)</f>
        <v>蕭渝宣</v>
      </c>
      <c r="L395" s="16" t="str">
        <f>VLOOKUP(B395,總表!$1:$1048576,11,0)</f>
        <v>新竹縣湖口鄉新湖國民小學</v>
      </c>
      <c r="M395" s="16" t="str">
        <f>VLOOKUP(B395,總表!$1:$1048576,12,0)</f>
        <v>王郁婷</v>
      </c>
      <c r="N395" s="16" t="str">
        <f>VLOOKUP(B395,總表!$1:$1048576,13,0)</f>
        <v>新竹縣新湖國民小學</v>
      </c>
      <c r="O395" s="16" t="str">
        <f>VLOOKUP(B395,總表!$1:$1048576,14,0)</f>
        <v>官憲瑜</v>
      </c>
      <c r="P395" s="16" t="str">
        <f>VLOOKUP(B395,總表!$1:$1048576,15,0)</f>
        <v>新竹縣新湖國民小學</v>
      </c>
      <c r="Q395" s="16" t="str">
        <f>VLOOKUP(B395,總表!$1:$1048576,16,0)</f>
        <v>彭珮筑</v>
      </c>
      <c r="R395" s="16" t="str">
        <f>VLOOKUP(B395,總表!$1:$1048576,17,0)</f>
        <v>新竹縣新湖國民小學</v>
      </c>
    </row>
    <row r="396" spans="1:18" ht="17.399999999999999" hidden="1" x14ac:dyDescent="0.3">
      <c r="A396" s="29" t="s">
        <v>3493</v>
      </c>
      <c r="B396" s="16" t="s">
        <v>2222</v>
      </c>
      <c r="C396" s="10" t="str">
        <f>VLOOKUP(B396,總表!$1:$1048576,2,0)</f>
        <v>花開富貴!花瓣智能水壺</v>
      </c>
      <c r="D396" s="20" t="str">
        <f>VLOOKUP(B396,總表!$1:$1048576,4,0)</f>
        <v>社會照護</v>
      </c>
      <c r="E396" s="16" t="str">
        <f>VLOOKUP(B396,總表!$1:$1048576,5,0)</f>
        <v>國小組</v>
      </c>
      <c r="F396" s="16" t="str">
        <f>VLOOKUP(B396,總表!$1:$1048576,3,0)</f>
        <v>新竹縣</v>
      </c>
      <c r="G396" s="16" t="str">
        <f>VLOOKUP(B396,總表!$1:$1048576,6,0)</f>
        <v>高榆喬</v>
      </c>
      <c r="H396" s="16" t="str">
        <f>VLOOKUP(B396,總表!$1:$1048576,7,0)</f>
        <v>新竹縣湖口鄉新湖國民小學</v>
      </c>
      <c r="I396" s="16" t="str">
        <f>VLOOKUP(B396,總表!$1:$1048576,8,0)</f>
        <v>姜恆硯</v>
      </c>
      <c r="J396" s="16" t="str">
        <f>VLOOKUP(B396,總表!$1:$1048576,9,0)</f>
        <v>新竹縣湖口鄉新湖國民小學</v>
      </c>
      <c r="K396" s="16" t="str">
        <f>VLOOKUP(B396,總表!$1:$1048576,10,0)</f>
        <v>蕭渝宣</v>
      </c>
      <c r="L396" s="16" t="str">
        <f>VLOOKUP(B396,總表!$1:$1048576,11,0)</f>
        <v>新竹縣湖口鄉新湖國民小學</v>
      </c>
      <c r="M396" s="16" t="str">
        <f>VLOOKUP(B396,總表!$1:$1048576,12,0)</f>
        <v>王郁婷</v>
      </c>
      <c r="N396" s="16" t="str">
        <f>VLOOKUP(B396,總表!$1:$1048576,13,0)</f>
        <v>新竹縣新湖國民小學</v>
      </c>
      <c r="O396" s="16" t="str">
        <f>VLOOKUP(B396,總表!$1:$1048576,14,0)</f>
        <v>官憲瑜</v>
      </c>
      <c r="P396" s="16" t="str">
        <f>VLOOKUP(B396,總表!$1:$1048576,15,0)</f>
        <v>新竹縣新湖國民小學</v>
      </c>
      <c r="Q396" s="16" t="str">
        <f>VLOOKUP(B396,總表!$1:$1048576,16,0)</f>
        <v>徐煜淵</v>
      </c>
      <c r="R396" s="16" t="str">
        <f>VLOOKUP(B396,總表!$1:$1048576,17,0)</f>
        <v>新竹縣新湖國民小學</v>
      </c>
    </row>
    <row r="397" spans="1:18" ht="17.399999999999999" hidden="1" x14ac:dyDescent="0.3">
      <c r="A397" s="22" t="s">
        <v>3495</v>
      </c>
      <c r="B397" s="16" t="s">
        <v>2635</v>
      </c>
      <c r="C397" s="10" t="str">
        <f>VLOOKUP(B397,總表!$1:$1048576,2,0)</f>
        <v>自動脫襪器</v>
      </c>
      <c r="D397" s="16" t="str">
        <f>VLOOKUP(B397,總表!$1:$1048576,4,0)</f>
        <v>便利生活</v>
      </c>
      <c r="E397" s="16" t="str">
        <f>VLOOKUP(B397,總表!$1:$1048576,5,0)</f>
        <v>國小組</v>
      </c>
      <c r="F397" s="16" t="str">
        <f>VLOOKUP(B397,總表!$1:$1048576,3,0)</f>
        <v>新竹縣</v>
      </c>
      <c r="G397" s="16" t="str">
        <f>VLOOKUP(B397,總表!$1:$1048576,6,0)</f>
        <v>陳芝語</v>
      </c>
      <c r="H397" s="16" t="str">
        <f>VLOOKUP(B397,總表!$1:$1048576,7,0)</f>
        <v>新湖國小</v>
      </c>
      <c r="I397" s="16" t="str">
        <f>VLOOKUP(B397,總表!$1:$1048576,8,0)</f>
        <v>潘姿諭</v>
      </c>
      <c r="J397" s="16" t="str">
        <f>VLOOKUP(B397,總表!$1:$1048576,9,0)</f>
        <v>新湖國小</v>
      </c>
      <c r="K397" s="16">
        <f>VLOOKUP(B397,總表!$1:$1048576,10,0)</f>
        <v>0</v>
      </c>
      <c r="L397" s="16">
        <f>VLOOKUP(B397,總表!$1:$1048576,11,0)</f>
        <v>0</v>
      </c>
      <c r="M397" s="16" t="str">
        <f>VLOOKUP(B397,總表!$1:$1048576,12,0)</f>
        <v>李明翰</v>
      </c>
      <c r="N397" s="16" t="str">
        <f>VLOOKUP(B397,總表!$1:$1048576,13,0)</f>
        <v>新湖國小</v>
      </c>
      <c r="O397" s="16" t="str">
        <f>VLOOKUP(B397,總表!$1:$1048576,14,0)</f>
        <v>高齊偉</v>
      </c>
      <c r="P397" s="16" t="str">
        <f>VLOOKUP(B397,總表!$1:$1048576,15,0)</f>
        <v>新竹縣湖口鄉新湖國小</v>
      </c>
      <c r="Q397" s="16">
        <f>VLOOKUP(B397,總表!$1:$1048576,16,0)</f>
        <v>0</v>
      </c>
      <c r="R397" s="16">
        <f>VLOOKUP(B397,總表!$1:$1048576,17,0)</f>
        <v>0</v>
      </c>
    </row>
    <row r="398" spans="1:18" ht="17.399999999999999" hidden="1" x14ac:dyDescent="0.3">
      <c r="A398" s="28" t="s">
        <v>3493</v>
      </c>
      <c r="B398" s="13" t="s">
        <v>2462</v>
      </c>
      <c r="C398" s="10" t="str">
        <f>VLOOKUP(B398,總表!$1:$1048576,2,0)</f>
        <v>待辦事項記錄器</v>
      </c>
      <c r="D398" s="16" t="str">
        <f>VLOOKUP(B398,總表!$1:$1048576,4,0)</f>
        <v>便利生活</v>
      </c>
      <c r="E398" s="16" t="str">
        <f>VLOOKUP(B398,總表!$1:$1048576,5,0)</f>
        <v>國小組</v>
      </c>
      <c r="F398" s="16" t="str">
        <f>VLOOKUP(B398,總表!$1:$1048576,3,0)</f>
        <v>新竹縣</v>
      </c>
      <c r="G398" s="16" t="str">
        <f>VLOOKUP(B398,總表!$1:$1048576,6,0)</f>
        <v>古宇超</v>
      </c>
      <c r="H398" s="16" t="str">
        <f>VLOOKUP(B398,總表!$1:$1048576,7,0)</f>
        <v>新竹縣竹北市十興國民小學</v>
      </c>
      <c r="I398" s="16">
        <f>VLOOKUP(B398,總表!$1:$1048576,8,0)</f>
        <v>0</v>
      </c>
      <c r="J398" s="16">
        <f>VLOOKUP(B398,總表!$1:$1048576,9,0)</f>
        <v>0</v>
      </c>
      <c r="K398" s="16">
        <f>VLOOKUP(B398,總表!$1:$1048576,10,0)</f>
        <v>0</v>
      </c>
      <c r="L398" s="16">
        <f>VLOOKUP(B398,總表!$1:$1048576,11,0)</f>
        <v>0</v>
      </c>
      <c r="M398" s="16" t="str">
        <f>VLOOKUP(B398,總表!$1:$1048576,12,0)</f>
        <v>駱永村</v>
      </c>
      <c r="N398" s="16" t="str">
        <f>VLOOKUP(B398,總表!$1:$1048576,13,0)</f>
        <v>新竹縣竹北市十興國民小學</v>
      </c>
      <c r="O398" s="16">
        <f>VLOOKUP(B398,總表!$1:$1048576,14,0)</f>
        <v>0</v>
      </c>
      <c r="P398" s="16">
        <f>VLOOKUP(B398,總表!$1:$1048576,15,0)</f>
        <v>0</v>
      </c>
      <c r="Q398" s="16">
        <f>VLOOKUP(B398,總表!$1:$1048576,16,0)</f>
        <v>0</v>
      </c>
      <c r="R398" s="16">
        <f>VLOOKUP(B398,總表!$1:$1048576,17,0)</f>
        <v>0</v>
      </c>
    </row>
    <row r="399" spans="1:18" ht="17.399999999999999" hidden="1" x14ac:dyDescent="0.3">
      <c r="A399" s="22" t="s">
        <v>3495</v>
      </c>
      <c r="B399" s="13" t="s">
        <v>906</v>
      </c>
      <c r="C399" s="10" t="str">
        <f>VLOOKUP(B399,總表!$1:$1048576,2,0)</f>
        <v>夜貓子該睡了---睡前刷牙提醒器</v>
      </c>
      <c r="D399" s="16" t="str">
        <f>VLOOKUP(B399,總表!$1:$1048576,4,0)</f>
        <v>便利生活</v>
      </c>
      <c r="E399" s="16" t="str">
        <f>VLOOKUP(B399,總表!$1:$1048576,5,0)</f>
        <v>國中組</v>
      </c>
      <c r="F399" s="16" t="str">
        <f>VLOOKUP(B399,總表!$1:$1048576,3,0)</f>
        <v>新竹縣</v>
      </c>
      <c r="G399" s="16" t="str">
        <f>VLOOKUP(B399,總表!$1:$1048576,6,0)</f>
        <v>周明褕</v>
      </c>
      <c r="H399" s="16" t="str">
        <f>VLOOKUP(B399,總表!$1:$1048576,7,0)</f>
        <v>新竹縣立東興國民中學</v>
      </c>
      <c r="I399" s="16">
        <f>VLOOKUP(B399,總表!$1:$1048576,8,0)</f>
        <v>0</v>
      </c>
      <c r="J399" s="16">
        <f>VLOOKUP(B399,總表!$1:$1048576,9,0)</f>
        <v>0</v>
      </c>
      <c r="K399" s="16">
        <f>VLOOKUP(B399,總表!$1:$1048576,10,0)</f>
        <v>0</v>
      </c>
      <c r="L399" s="16">
        <f>VLOOKUP(B399,總表!$1:$1048576,11,0)</f>
        <v>0</v>
      </c>
      <c r="M399" s="16" t="str">
        <f>VLOOKUP(B399,總表!$1:$1048576,12,0)</f>
        <v>姜虹希</v>
      </c>
      <c r="N399" s="16" t="str">
        <f>VLOOKUP(B399,總表!$1:$1048576,13,0)</f>
        <v>新竹縣立東興國民中學</v>
      </c>
      <c r="O399" s="16">
        <f>VLOOKUP(B399,總表!$1:$1048576,14,0)</f>
        <v>0</v>
      </c>
      <c r="P399" s="16">
        <f>VLOOKUP(B399,總表!$1:$1048576,15,0)</f>
        <v>0</v>
      </c>
      <c r="Q399" s="16">
        <f>VLOOKUP(B399,總表!$1:$1048576,16,0)</f>
        <v>0</v>
      </c>
      <c r="R399" s="16">
        <f>VLOOKUP(B399,總表!$1:$1048576,17,0)</f>
        <v>0</v>
      </c>
    </row>
    <row r="400" spans="1:18" ht="17.399999999999999" hidden="1" x14ac:dyDescent="0.3">
      <c r="A400" s="30" t="s">
        <v>3494</v>
      </c>
      <c r="B400" s="13" t="s">
        <v>3008</v>
      </c>
      <c r="C400" s="10" t="str">
        <f>VLOOKUP(B400,總表!$1:$1048576,2,0)</f>
        <v>震震保瓶安</v>
      </c>
      <c r="D400" s="19" t="str">
        <f>VLOOKUP(B400,總表!$1:$1048576,4,0)</f>
        <v>災害管理與安全</v>
      </c>
      <c r="E400" s="16" t="str">
        <f>VLOOKUP(B400,總表!$1:$1048576,5,0)</f>
        <v>高中職組</v>
      </c>
      <c r="F400" s="16" t="str">
        <f>VLOOKUP(B400,總表!$1:$1048576,3,0)</f>
        <v>嘉義市</v>
      </c>
      <c r="G400" s="16" t="str">
        <f>VLOOKUP(B400,總表!$1:$1048576,6,0)</f>
        <v>沈庭羽</v>
      </c>
      <c r="H400" s="16" t="str">
        <f>VLOOKUP(B400,總表!$1:$1048576,7,0)</f>
        <v>國立嘉義女中</v>
      </c>
      <c r="I400" s="16" t="str">
        <f>VLOOKUP(B400,總表!$1:$1048576,8,0)</f>
        <v>蕭聿涵</v>
      </c>
      <c r="J400" s="16" t="str">
        <f>VLOOKUP(B400,總表!$1:$1048576,9,0)</f>
        <v>國立嘉義女中</v>
      </c>
      <c r="K400" s="16">
        <f>VLOOKUP(B400,總表!$1:$1048576,10,0)</f>
        <v>0</v>
      </c>
      <c r="L400" s="16">
        <f>VLOOKUP(B400,總表!$1:$1048576,11,0)</f>
        <v>0</v>
      </c>
      <c r="M400" s="16" t="str">
        <f>VLOOKUP(B400,總表!$1:$1048576,12,0)</f>
        <v>沈奕成</v>
      </c>
      <c r="N400" s="16" t="str">
        <f>VLOOKUP(B400,總表!$1:$1048576,13,0)</f>
        <v>嘉義市立北興國中</v>
      </c>
      <c r="O400" s="16" t="str">
        <f>VLOOKUP(B400,總表!$1:$1048576,14,0)</f>
        <v>王靜儀</v>
      </c>
      <c r="P400" s="16" t="str">
        <f>VLOOKUP(B400,總表!$1:$1048576,15,0)</f>
        <v>嘉義市立北興國中</v>
      </c>
      <c r="Q400" s="16" t="str">
        <f>VLOOKUP(B400,總表!$1:$1048576,16,0)</f>
        <v>蘇義賢</v>
      </c>
      <c r="R400" s="16" t="str">
        <f>VLOOKUP(B400,總表!$1:$1048576,17,0)</f>
        <v>國立嘉義女中</v>
      </c>
    </row>
    <row r="401" spans="1:18" hidden="1" x14ac:dyDescent="0.3">
      <c r="A401" s="24" t="s">
        <v>3495</v>
      </c>
      <c r="B401" s="16" t="s">
        <v>1787</v>
      </c>
      <c r="C401" s="10" t="str">
        <f>VLOOKUP(B401,總表!$1:$1048576,2,0)</f>
        <v>拉拉地吸防煙罩</v>
      </c>
      <c r="D401" s="19" t="str">
        <f>VLOOKUP(B401,總表!$1:$1048576,4,0)</f>
        <v>災害管理與安全</v>
      </c>
      <c r="E401" s="16" t="str">
        <f>VLOOKUP(B401,總表!$1:$1048576,5,0)</f>
        <v>國小組</v>
      </c>
      <c r="F401" s="16" t="str">
        <f>VLOOKUP(B401,總表!$1:$1048576,3,0)</f>
        <v>嘉義市</v>
      </c>
      <c r="G401" s="16" t="str">
        <f>VLOOKUP(B401,總表!$1:$1048576,6,0)</f>
        <v>劉千榕</v>
      </c>
      <c r="H401" s="16" t="str">
        <f>VLOOKUP(B401,總表!$1:$1048576,7,0)</f>
        <v>國立嘉義大學附設國民小學</v>
      </c>
      <c r="I401" s="16" t="str">
        <f>VLOOKUP(B401,總表!$1:$1048576,8,0)</f>
        <v>黃騰逸</v>
      </c>
      <c r="J401" s="16" t="str">
        <f>VLOOKUP(B401,總表!$1:$1048576,9,0)</f>
        <v xml:space="preserve">國立嘉義大學附實驗國民小學	</v>
      </c>
      <c r="K401" s="16" t="str">
        <f>VLOOKUP(B401,總表!$1:$1048576,10,0)</f>
        <v>周楷硯</v>
      </c>
      <c r="L401" s="16" t="str">
        <f>VLOOKUP(B401,總表!$1:$1048576,11,0)</f>
        <v>國立嘉義大學附設國民小學</v>
      </c>
      <c r="M401" s="16" t="str">
        <f>VLOOKUP(B401,總表!$1:$1048576,12,0)</f>
        <v>翁秀玉</v>
      </c>
      <c r="N401" s="16" t="str">
        <f>VLOOKUP(B401,總表!$1:$1048576,13,0)</f>
        <v>國立嘉義大學附設實驗國民小學</v>
      </c>
      <c r="O401" s="16" t="str">
        <f>VLOOKUP(B401,總表!$1:$1048576,14,0)</f>
        <v>楊雯惠</v>
      </c>
      <c r="P401" s="16" t="str">
        <f>VLOOKUP(B401,總表!$1:$1048576,15,0)</f>
        <v>國立嘉義大學附設國民小學</v>
      </c>
      <c r="Q401" s="16">
        <f>VLOOKUP(B401,總表!$1:$1048576,16,0)</f>
        <v>0</v>
      </c>
      <c r="R401" s="16">
        <f>VLOOKUP(B401,總表!$1:$1048576,17,0)</f>
        <v>0</v>
      </c>
    </row>
    <row r="402" spans="1:18" hidden="1" x14ac:dyDescent="0.3">
      <c r="A402" s="24" t="s">
        <v>3495</v>
      </c>
      <c r="B402" s="16" t="s">
        <v>1860</v>
      </c>
      <c r="C402" s="10" t="str">
        <f>VLOOKUP(B402,總表!$1:$1048576,2,0)</f>
        <v>防災鳴帽涼感午安枕</v>
      </c>
      <c r="D402" s="19" t="str">
        <f>VLOOKUP(B402,總表!$1:$1048576,4,0)</f>
        <v>災害管理與安全</v>
      </c>
      <c r="E402" s="16" t="str">
        <f>VLOOKUP(B402,總表!$1:$1048576,5,0)</f>
        <v>國小組</v>
      </c>
      <c r="F402" s="16" t="str">
        <f>VLOOKUP(B402,總表!$1:$1048576,3,0)</f>
        <v>嘉義市</v>
      </c>
      <c r="G402" s="16" t="str">
        <f>VLOOKUP(B402,總表!$1:$1048576,6,0)</f>
        <v>葉馨璟</v>
      </c>
      <c r="H402" s="16" t="str">
        <f>VLOOKUP(B402,總表!$1:$1048576,7,0)</f>
        <v>國立嘉義大學附設實驗國民小學</v>
      </c>
      <c r="I402" s="16" t="str">
        <f>VLOOKUP(B402,總表!$1:$1048576,8,0)</f>
        <v>葉紘維</v>
      </c>
      <c r="J402" s="16" t="str">
        <f>VLOOKUP(B402,總表!$1:$1048576,9,0)</f>
        <v>維多利亞雙語小學</v>
      </c>
      <c r="K402" s="16">
        <f>VLOOKUP(B402,總表!$1:$1048576,10,0)</f>
        <v>0</v>
      </c>
      <c r="L402" s="16">
        <f>VLOOKUP(B402,總表!$1:$1048576,11,0)</f>
        <v>0</v>
      </c>
      <c r="M402" s="16" t="str">
        <f>VLOOKUP(B402,總表!$1:$1048576,12,0)</f>
        <v>楊雯惠</v>
      </c>
      <c r="N402" s="16" t="str">
        <f>VLOOKUP(B402,總表!$1:$1048576,13,0)</f>
        <v>國立嘉義大學附設國民小學</v>
      </c>
      <c r="O402" s="16" t="str">
        <f>VLOOKUP(B402,總表!$1:$1048576,14,0)</f>
        <v>翁秀玉</v>
      </c>
      <c r="P402" s="16" t="str">
        <f>VLOOKUP(B402,總表!$1:$1048576,15,0)</f>
        <v>國立嘉義大學附設國民小學</v>
      </c>
      <c r="Q402" s="16">
        <f>VLOOKUP(B402,總表!$1:$1048576,16,0)</f>
        <v>0</v>
      </c>
      <c r="R402" s="16">
        <f>VLOOKUP(B402,總表!$1:$1048576,17,0)</f>
        <v>0</v>
      </c>
    </row>
    <row r="403" spans="1:18" hidden="1" x14ac:dyDescent="0.3">
      <c r="A403" s="32" t="s">
        <v>3494</v>
      </c>
      <c r="B403" s="16" t="s">
        <v>1827</v>
      </c>
      <c r="C403" s="10" t="str">
        <f>VLOOKUP(B403,總表!$1:$1048576,2,0)</f>
        <v>多方位水火箭拋繩槍</v>
      </c>
      <c r="D403" s="19" t="str">
        <f>VLOOKUP(B403,總表!$1:$1048576,4,0)</f>
        <v>災害管理與安全</v>
      </c>
      <c r="E403" s="16" t="str">
        <f>VLOOKUP(B403,總表!$1:$1048576,5,0)</f>
        <v>國小組</v>
      </c>
      <c r="F403" s="16" t="str">
        <f>VLOOKUP(B403,總表!$1:$1048576,3,0)</f>
        <v>嘉義市</v>
      </c>
      <c r="G403" s="16" t="str">
        <f>VLOOKUP(B403,總表!$1:$1048576,6,0)</f>
        <v>陳冠甫</v>
      </c>
      <c r="H403" s="16" t="str">
        <f>VLOOKUP(B403,總表!$1:$1048576,7,0)</f>
        <v>國立嘉義大學附設實驗國民小學</v>
      </c>
      <c r="I403" s="16" t="str">
        <f>VLOOKUP(B403,總表!$1:$1048576,8,0)</f>
        <v>陳宣菲</v>
      </c>
      <c r="J403" s="16" t="str">
        <f>VLOOKUP(B403,總表!$1:$1048576,9,0)</f>
        <v>國立嘉義大學附設實驗國民小學</v>
      </c>
      <c r="K403" s="16" t="str">
        <f>VLOOKUP(B403,總表!$1:$1048576,10,0)</f>
        <v>羅羽庭</v>
      </c>
      <c r="L403" s="16" t="str">
        <f>VLOOKUP(B403,總表!$1:$1048576,11,0)</f>
        <v>國立嘉義大學附設實驗國民小學</v>
      </c>
      <c r="M403" s="16" t="str">
        <f>VLOOKUP(B403,總表!$1:$1048576,12,0)</f>
        <v>劉恬如</v>
      </c>
      <c r="N403" s="16" t="str">
        <f>VLOOKUP(B403,總表!$1:$1048576,13,0)</f>
        <v>國立嘉義大學附設實驗國民小學</v>
      </c>
      <c r="O403" s="16">
        <f>VLOOKUP(B403,總表!$1:$1048576,14,0)</f>
        <v>0</v>
      </c>
      <c r="P403" s="16">
        <f>VLOOKUP(B403,總表!$1:$1048576,15,0)</f>
        <v>0</v>
      </c>
      <c r="Q403" s="16">
        <f>VLOOKUP(B403,總表!$1:$1048576,16,0)</f>
        <v>0</v>
      </c>
      <c r="R403" s="16">
        <f>VLOOKUP(B403,總表!$1:$1048576,17,0)</f>
        <v>0</v>
      </c>
    </row>
    <row r="404" spans="1:18" ht="17.399999999999999" hidden="1" x14ac:dyDescent="0.3">
      <c r="A404" s="26" t="s">
        <v>3492</v>
      </c>
      <c r="B404" s="16" t="s">
        <v>2102</v>
      </c>
      <c r="C404" s="10" t="str">
        <f>VLOOKUP(B404,總表!$1:$1048576,2,0)</f>
        <v>足弓溫熱按摩器</v>
      </c>
      <c r="D404" s="20" t="str">
        <f>VLOOKUP(B404,總表!$1:$1048576,4,0)</f>
        <v>社會照護</v>
      </c>
      <c r="E404" s="16" t="str">
        <f>VLOOKUP(B404,總表!$1:$1048576,5,0)</f>
        <v>國小組</v>
      </c>
      <c r="F404" s="16" t="str">
        <f>VLOOKUP(B404,總表!$1:$1048576,3,0)</f>
        <v>嘉義市</v>
      </c>
      <c r="G404" s="16" t="str">
        <f>VLOOKUP(B404,總表!$1:$1048576,6,0)</f>
        <v>簡奕聞</v>
      </c>
      <c r="H404" s="16" t="str">
        <f>VLOOKUP(B404,總表!$1:$1048576,7,0)</f>
        <v>國立嘉義大學附設實驗國民小學</v>
      </c>
      <c r="I404" s="16" t="str">
        <f>VLOOKUP(B404,總表!$1:$1048576,8,0)</f>
        <v>林恩樂</v>
      </c>
      <c r="J404" s="16" t="str">
        <f>VLOOKUP(B404,總表!$1:$1048576,9,0)</f>
        <v>國立嘉義大學附設實驗國民小學</v>
      </c>
      <c r="K404" s="16" t="str">
        <f>VLOOKUP(B404,總表!$1:$1048576,10,0)</f>
        <v>張寓森</v>
      </c>
      <c r="L404" s="16" t="str">
        <f>VLOOKUP(B404,總表!$1:$1048576,11,0)</f>
        <v>國立嘉義大學附設實驗國民小學</v>
      </c>
      <c r="M404" s="16" t="str">
        <f>VLOOKUP(B404,總表!$1:$1048576,12,0)</f>
        <v>翁秀玉</v>
      </c>
      <c r="N404" s="16" t="str">
        <f>VLOOKUP(B404,總表!$1:$1048576,13,0)</f>
        <v>國立嘉義大學附設實驗國民小學</v>
      </c>
      <c r="O404" s="16" t="str">
        <f>VLOOKUP(B404,總表!$1:$1048576,14,0)</f>
        <v>李靜嫺</v>
      </c>
      <c r="P404" s="16" t="str">
        <f>VLOOKUP(B404,總表!$1:$1048576,15,0)</f>
        <v>嘉義市市立精忠國民小學</v>
      </c>
      <c r="Q404" s="16">
        <f>VLOOKUP(B404,總表!$1:$1048576,16,0)</f>
        <v>0</v>
      </c>
      <c r="R404" s="16">
        <f>VLOOKUP(B404,總表!$1:$1048576,17,0)</f>
        <v>0</v>
      </c>
    </row>
    <row r="405" spans="1:18" ht="17.399999999999999" hidden="1" x14ac:dyDescent="0.3">
      <c r="A405" s="31" t="s">
        <v>3494</v>
      </c>
      <c r="B405" s="16" t="s">
        <v>2117</v>
      </c>
      <c r="C405" s="10" t="str">
        <f>VLOOKUP(B405,總表!$1:$1048576,2,0)</f>
        <v>香味助眠頭帳</v>
      </c>
      <c r="D405" s="20" t="str">
        <f>VLOOKUP(B405,總表!$1:$1048576,4,0)</f>
        <v>社會照護</v>
      </c>
      <c r="E405" s="16" t="str">
        <f>VLOOKUP(B405,總表!$1:$1048576,5,0)</f>
        <v>國小組</v>
      </c>
      <c r="F405" s="16" t="str">
        <f>VLOOKUP(B405,總表!$1:$1048576,3,0)</f>
        <v>嘉義市</v>
      </c>
      <c r="G405" s="16" t="str">
        <f>VLOOKUP(B405,總表!$1:$1048576,6,0)</f>
        <v>蔡依庭</v>
      </c>
      <c r="H405" s="16" t="str">
        <f>VLOOKUP(B405,總表!$1:$1048576,7,0)</f>
        <v>國立嘉義大學附設實驗國民小學</v>
      </c>
      <c r="I405" s="16" t="str">
        <f>VLOOKUP(B405,總表!$1:$1048576,8,0)</f>
        <v>蔡艾辰</v>
      </c>
      <c r="J405" s="16" t="str">
        <f>VLOOKUP(B405,總表!$1:$1048576,9,0)</f>
        <v>國立嘉義大學附設實驗國民小學</v>
      </c>
      <c r="K405" s="16">
        <f>VLOOKUP(B405,總表!$1:$1048576,10,0)</f>
        <v>0</v>
      </c>
      <c r="L405" s="16">
        <f>VLOOKUP(B405,總表!$1:$1048576,11,0)</f>
        <v>0</v>
      </c>
      <c r="M405" s="16" t="str">
        <f>VLOOKUP(B405,總表!$1:$1048576,12,0)</f>
        <v>翁秀玉</v>
      </c>
      <c r="N405" s="16" t="str">
        <f>VLOOKUP(B405,總表!$1:$1048576,13,0)</f>
        <v>國立嘉義大學附設實驗國民小學</v>
      </c>
      <c r="O405" s="16" t="str">
        <f>VLOOKUP(B405,總表!$1:$1048576,14,0)</f>
        <v>楊雯惠</v>
      </c>
      <c r="P405" s="16" t="str">
        <f>VLOOKUP(B405,總表!$1:$1048576,15,0)</f>
        <v>國立嘉義大學附設國民小學</v>
      </c>
      <c r="Q405" s="16">
        <f>VLOOKUP(B405,總表!$1:$1048576,16,0)</f>
        <v>0</v>
      </c>
      <c r="R405" s="16">
        <f>VLOOKUP(B405,總表!$1:$1048576,17,0)</f>
        <v>0</v>
      </c>
    </row>
    <row r="406" spans="1:18" ht="17.399999999999999" hidden="1" x14ac:dyDescent="0.3">
      <c r="A406" s="22" t="s">
        <v>3495</v>
      </c>
      <c r="B406" s="16" t="s">
        <v>2390</v>
      </c>
      <c r="C406" s="10" t="str">
        <f>VLOOKUP(B406,總表!$1:$1048576,2,0)</f>
        <v>愛乾淨的垃圾桶</v>
      </c>
      <c r="D406" s="16" t="str">
        <f>VLOOKUP(B406,總表!$1:$1048576,4,0)</f>
        <v>便利生活</v>
      </c>
      <c r="E406" s="16" t="str">
        <f>VLOOKUP(B406,總表!$1:$1048576,5,0)</f>
        <v>國小組</v>
      </c>
      <c r="F406" s="16" t="str">
        <f>VLOOKUP(B406,總表!$1:$1048576,3,0)</f>
        <v>嘉義市</v>
      </c>
      <c r="G406" s="16" t="str">
        <f>VLOOKUP(B406,總表!$1:$1048576,6,0)</f>
        <v>溫晴詠</v>
      </c>
      <c r="H406" s="16" t="str">
        <f>VLOOKUP(B406,總表!$1:$1048576,7,0)</f>
        <v>嘉義市西區大同國民小學</v>
      </c>
      <c r="I406" s="16" t="str">
        <f>VLOOKUP(B406,總表!$1:$1048576,8,0)</f>
        <v>凃洺豪</v>
      </c>
      <c r="J406" s="16" t="str">
        <f>VLOOKUP(B406,總表!$1:$1048576,9,0)</f>
        <v>嘉義市西區大同國民小學</v>
      </c>
      <c r="K406" s="16" t="str">
        <f>VLOOKUP(B406,總表!$1:$1048576,10,0)</f>
        <v>葉瀚升</v>
      </c>
      <c r="L406" s="16" t="str">
        <f>VLOOKUP(B406,總表!$1:$1048576,11,0)</f>
        <v>嘉義市西區大同國民小學</v>
      </c>
      <c r="M406" s="16" t="str">
        <f>VLOOKUP(B406,總表!$1:$1048576,12,0)</f>
        <v>蔡明展</v>
      </c>
      <c r="N406" s="16" t="str">
        <f>VLOOKUP(B406,總表!$1:$1048576,13,0)</f>
        <v>嘉義市大同國民小學</v>
      </c>
      <c r="O406" s="16" t="str">
        <f>VLOOKUP(B406,總表!$1:$1048576,14,0)</f>
        <v>何盈萱</v>
      </c>
      <c r="P406" s="16" t="str">
        <f>VLOOKUP(B406,總表!$1:$1048576,15,0)</f>
        <v>嘉義市大同國民小學</v>
      </c>
      <c r="Q406" s="16">
        <f>VLOOKUP(B406,總表!$1:$1048576,16,0)</f>
        <v>0</v>
      </c>
      <c r="R406" s="16">
        <f>VLOOKUP(B406,總表!$1:$1048576,17,0)</f>
        <v>0</v>
      </c>
    </row>
    <row r="407" spans="1:18" ht="17.399999999999999" hidden="1" x14ac:dyDescent="0.3">
      <c r="A407" s="22" t="s">
        <v>3495</v>
      </c>
      <c r="B407" s="16" t="s">
        <v>2515</v>
      </c>
      <c r="C407" s="10" t="str">
        <f>VLOOKUP(B407,總表!$1:$1048576,2,0)</f>
        <v>定時變色牙刷</v>
      </c>
      <c r="D407" s="16" t="str">
        <f>VLOOKUP(B407,總表!$1:$1048576,4,0)</f>
        <v>便利生活</v>
      </c>
      <c r="E407" s="16" t="str">
        <f>VLOOKUP(B407,總表!$1:$1048576,5,0)</f>
        <v>國小組</v>
      </c>
      <c r="F407" s="16" t="str">
        <f>VLOOKUP(B407,總表!$1:$1048576,3,0)</f>
        <v>嘉義市</v>
      </c>
      <c r="G407" s="16" t="str">
        <f>VLOOKUP(B407,總表!$1:$1048576,6,0)</f>
        <v>周禹安</v>
      </c>
      <c r="H407" s="16" t="str">
        <f>VLOOKUP(B407,總表!$1:$1048576,7,0)</f>
        <v>國立嘉義大學附設國民小學</v>
      </c>
      <c r="I407" s="16" t="str">
        <f>VLOOKUP(B407,總表!$1:$1048576,8,0)</f>
        <v>張仁曦</v>
      </c>
      <c r="J407" s="16" t="str">
        <f>VLOOKUP(B407,總表!$1:$1048576,9,0)</f>
        <v>國立嘉義大學附設國民小學</v>
      </c>
      <c r="K407" s="16">
        <f>VLOOKUP(B407,總表!$1:$1048576,10,0)</f>
        <v>0</v>
      </c>
      <c r="L407" s="16">
        <f>VLOOKUP(B407,總表!$1:$1048576,11,0)</f>
        <v>0</v>
      </c>
      <c r="M407" s="16" t="str">
        <f>VLOOKUP(B407,總表!$1:$1048576,12,0)</f>
        <v>翁秀玉</v>
      </c>
      <c r="N407" s="16" t="str">
        <f>VLOOKUP(B407,總表!$1:$1048576,13,0)</f>
        <v>國立嘉義大學附設實驗國民小學</v>
      </c>
      <c r="O407" s="16" t="str">
        <f>VLOOKUP(B407,總表!$1:$1048576,14,0)</f>
        <v>楊雯惠</v>
      </c>
      <c r="P407" s="16" t="str">
        <f>VLOOKUP(B407,總表!$1:$1048576,15,0)</f>
        <v>國立嘉義大學附設國民小學</v>
      </c>
      <c r="Q407" s="16">
        <f>VLOOKUP(B407,總表!$1:$1048576,16,0)</f>
        <v>0</v>
      </c>
      <c r="R407" s="16">
        <f>VLOOKUP(B407,總表!$1:$1048576,17,0)</f>
        <v>0</v>
      </c>
    </row>
    <row r="408" spans="1:18" ht="17.399999999999999" hidden="1" x14ac:dyDescent="0.3">
      <c r="A408" s="22" t="s">
        <v>3495</v>
      </c>
      <c r="B408" s="16" t="s">
        <v>2679</v>
      </c>
      <c r="C408" s="10" t="str">
        <f>VLOOKUP(B408,總表!$1:$1048576,2,0)</f>
        <v>充氣式不黏手午睡枕</v>
      </c>
      <c r="D408" s="16" t="str">
        <f>VLOOKUP(B408,總表!$1:$1048576,4,0)</f>
        <v>便利生活</v>
      </c>
      <c r="E408" s="16" t="str">
        <f>VLOOKUP(B408,總表!$1:$1048576,5,0)</f>
        <v>國小組</v>
      </c>
      <c r="F408" s="16" t="str">
        <f>VLOOKUP(B408,總表!$1:$1048576,3,0)</f>
        <v>嘉義市</v>
      </c>
      <c r="G408" s="16" t="str">
        <f>VLOOKUP(B408,總表!$1:$1048576,6,0)</f>
        <v>蔡秉宸</v>
      </c>
      <c r="H408" s="16" t="str">
        <f>VLOOKUP(B408,總表!$1:$1048576,7,0)</f>
        <v>國立嘉義大學附設國民小學</v>
      </c>
      <c r="I408" s="16" t="str">
        <f>VLOOKUP(B408,總表!$1:$1048576,8,0)</f>
        <v>馬佑輝</v>
      </c>
      <c r="J408" s="16" t="str">
        <f>VLOOKUP(B408,總表!$1:$1048576,9,0)</f>
        <v>國立嘉義大學附設國民小學</v>
      </c>
      <c r="K408" s="16" t="str">
        <f>VLOOKUP(B408,總表!$1:$1048576,10,0)</f>
        <v>黃柏澂</v>
      </c>
      <c r="L408" s="16" t="str">
        <f>VLOOKUP(B408,總表!$1:$1048576,11,0)</f>
        <v>國立嘉義大學附設國民小學</v>
      </c>
      <c r="M408" s="16" t="str">
        <f>VLOOKUP(B408,總表!$1:$1048576,12,0)</f>
        <v>楊雯惠</v>
      </c>
      <c r="N408" s="16" t="str">
        <f>VLOOKUP(B408,總表!$1:$1048576,13,0)</f>
        <v>國立嘉義大學附設國民小學</v>
      </c>
      <c r="O408" s="16" t="str">
        <f>VLOOKUP(B408,總表!$1:$1048576,14,0)</f>
        <v>翁秀玉</v>
      </c>
      <c r="P408" s="16" t="str">
        <f>VLOOKUP(B408,總表!$1:$1048576,15,0)</f>
        <v>國立嘉義大學附設國民小學</v>
      </c>
      <c r="Q408" s="16">
        <f>VLOOKUP(B408,總表!$1:$1048576,16,0)</f>
        <v>0</v>
      </c>
      <c r="R408" s="16">
        <f>VLOOKUP(B408,總表!$1:$1048576,17,0)</f>
        <v>0</v>
      </c>
    </row>
    <row r="409" spans="1:18" ht="17.399999999999999" hidden="1" x14ac:dyDescent="0.3">
      <c r="A409" s="22" t="s">
        <v>3495</v>
      </c>
      <c r="B409" s="16" t="s">
        <v>2654</v>
      </c>
      <c r="C409" s="10" t="str">
        <f>VLOOKUP(B409,總表!$1:$1048576,2,0)</f>
        <v>智慧發光鞋</v>
      </c>
      <c r="D409" s="16" t="str">
        <f>VLOOKUP(B409,總表!$1:$1048576,4,0)</f>
        <v>便利生活</v>
      </c>
      <c r="E409" s="16" t="str">
        <f>VLOOKUP(B409,總表!$1:$1048576,5,0)</f>
        <v>國小組</v>
      </c>
      <c r="F409" s="16" t="str">
        <f>VLOOKUP(B409,總表!$1:$1048576,3,0)</f>
        <v>嘉義市</v>
      </c>
      <c r="G409" s="16" t="str">
        <f>VLOOKUP(B409,總表!$1:$1048576,6,0)</f>
        <v>何奕辰</v>
      </c>
      <c r="H409" s="16" t="str">
        <f>VLOOKUP(B409,總表!$1:$1048576,7,0)</f>
        <v>國立嘉義大學附設實驗國民小學</v>
      </c>
      <c r="I409" s="16" t="str">
        <f>VLOOKUP(B409,總表!$1:$1048576,8,0)</f>
        <v>李晨語</v>
      </c>
      <c r="J409" s="16" t="str">
        <f>VLOOKUP(B409,總表!$1:$1048576,9,0)</f>
        <v>國立嘉義大學附設實驗國民小學</v>
      </c>
      <c r="K409" s="16" t="str">
        <f>VLOOKUP(B409,總表!$1:$1048576,10,0)</f>
        <v>黃宥宸</v>
      </c>
      <c r="L409" s="16" t="str">
        <f>VLOOKUP(B409,總表!$1:$1048576,11,0)</f>
        <v>國立嘉義大學附設國民小學</v>
      </c>
      <c r="M409" s="16" t="str">
        <f>VLOOKUP(B409,總表!$1:$1048576,12,0)</f>
        <v>翁秀玉</v>
      </c>
      <c r="N409" s="16" t="str">
        <f>VLOOKUP(B409,總表!$1:$1048576,13,0)</f>
        <v>國立嘉義大學附設實驗國民小學</v>
      </c>
      <c r="O409" s="16" t="str">
        <f>VLOOKUP(B409,總表!$1:$1048576,14,0)</f>
        <v>楊雯惠</v>
      </c>
      <c r="P409" s="16" t="str">
        <f>VLOOKUP(B409,總表!$1:$1048576,15,0)</f>
        <v>國立嘉義大學附設國民小學</v>
      </c>
      <c r="Q409" s="16">
        <f>VLOOKUP(B409,總表!$1:$1048576,16,0)</f>
        <v>0</v>
      </c>
      <c r="R409" s="16">
        <f>VLOOKUP(B409,總表!$1:$1048576,17,0)</f>
        <v>0</v>
      </c>
    </row>
    <row r="410" spans="1:18" ht="17.399999999999999" hidden="1" x14ac:dyDescent="0.3">
      <c r="A410" s="28" t="s">
        <v>3493</v>
      </c>
      <c r="B410" s="13" t="s">
        <v>3509</v>
      </c>
      <c r="C410" s="10" t="str">
        <f>VLOOKUP(B410,總表!$1:$1048576,2,0)</f>
        <v>逆置杯架</v>
      </c>
      <c r="D410" s="16" t="str">
        <f>VLOOKUP(B410,總表!$1:$1048576,4,0)</f>
        <v>便利生活</v>
      </c>
      <c r="E410" s="16" t="str">
        <f>VLOOKUP(B410,總表!$1:$1048576,5,0)</f>
        <v>國小組</v>
      </c>
      <c r="F410" s="16" t="str">
        <f>VLOOKUP(B410,總表!$1:$1048576,3,0)</f>
        <v>嘉義市</v>
      </c>
      <c r="G410" s="16" t="str">
        <f>VLOOKUP(B410,總表!$1:$1048576,6,0)</f>
        <v>陳伯昊</v>
      </c>
      <c r="H410" s="16" t="str">
        <f>VLOOKUP(B410,總表!$1:$1048576,7,0)</f>
        <v>國立嘉義大學附設國民小學</v>
      </c>
      <c r="I410" s="16" t="str">
        <f>VLOOKUP(B410,總表!$1:$1048576,8,0)</f>
        <v>林宸安</v>
      </c>
      <c r="J410" s="16" t="str">
        <f>VLOOKUP(B410,總表!$1:$1048576,9,0)</f>
        <v>國立嘉義大學附設國民小學</v>
      </c>
      <c r="K410" s="16" t="str">
        <f>VLOOKUP(B410,總表!$1:$1048576,10,0)</f>
        <v>林宸宇</v>
      </c>
      <c r="L410" s="16" t="str">
        <f>VLOOKUP(B410,總表!$1:$1048576,11,0)</f>
        <v>國立嘉義大學附設國民小學</v>
      </c>
      <c r="M410" s="16" t="str">
        <f>VLOOKUP(B410,總表!$1:$1048576,12,0)</f>
        <v>楊雯惠</v>
      </c>
      <c r="N410" s="16" t="str">
        <f>VLOOKUP(B410,總表!$1:$1048576,13,0)</f>
        <v>國立嘉義大學附設國民小學</v>
      </c>
      <c r="O410" s="16" t="str">
        <f>VLOOKUP(B410,總表!$1:$1048576,14,0)</f>
        <v>翁秀玉</v>
      </c>
      <c r="P410" s="16" t="str">
        <f>VLOOKUP(B410,總表!$1:$1048576,15,0)</f>
        <v>國立嘉義大學附設國民小學</v>
      </c>
      <c r="Q410" s="16">
        <f>VLOOKUP(B410,總表!$1:$1048576,16,0)</f>
        <v>0</v>
      </c>
      <c r="R410" s="16">
        <f>VLOOKUP(B410,總表!$1:$1048576,17,0)</f>
        <v>0</v>
      </c>
    </row>
    <row r="411" spans="1:18" ht="17.399999999999999" hidden="1" x14ac:dyDescent="0.3">
      <c r="A411" s="28" t="s">
        <v>3493</v>
      </c>
      <c r="B411" s="13" t="s">
        <v>2452</v>
      </c>
      <c r="C411" s="10" t="str">
        <f>VLOOKUP(B411,總表!$1:$1048576,2,0)</f>
        <v>樂Color天然顏料盤</v>
      </c>
      <c r="D411" s="16" t="str">
        <f>VLOOKUP(B411,總表!$1:$1048576,4,0)</f>
        <v>便利生活</v>
      </c>
      <c r="E411" s="16" t="str">
        <f>VLOOKUP(B411,總表!$1:$1048576,5,0)</f>
        <v>國小組</v>
      </c>
      <c r="F411" s="16" t="str">
        <f>VLOOKUP(B411,總表!$1:$1048576,3,0)</f>
        <v>嘉義市</v>
      </c>
      <c r="G411" s="16" t="str">
        <f>VLOOKUP(B411,總表!$1:$1048576,6,0)</f>
        <v>陳芊樂</v>
      </c>
      <c r="H411" s="16" t="str">
        <f>VLOOKUP(B411,總表!$1:$1048576,7,0)</f>
        <v>國立南科國際實驗高級中學國小部</v>
      </c>
      <c r="I411" s="16" t="str">
        <f>VLOOKUP(B411,總表!$1:$1048576,8,0)</f>
        <v>陳政澔</v>
      </c>
      <c r="J411" s="16" t="str">
        <f>VLOOKUP(B411,總表!$1:$1048576,9,0)</f>
        <v>國立嘉義大學附設實驗國民小學</v>
      </c>
      <c r="K411" s="16" t="str">
        <f>VLOOKUP(B411,總表!$1:$1048576,10,0)</f>
        <v>陳思庭</v>
      </c>
      <c r="L411" s="16" t="str">
        <f>VLOOKUP(B411,總表!$1:$1048576,11,0)</f>
        <v>國立嘉義大學附設實驗國民小學</v>
      </c>
      <c r="M411" s="16" t="str">
        <f>VLOOKUP(B411,總表!$1:$1048576,12,0)</f>
        <v>何夢青</v>
      </c>
      <c r="N411" s="16" t="str">
        <f>VLOOKUP(B411,總表!$1:$1048576,13,0)</f>
        <v>國立南科國際實驗高級中學國小部</v>
      </c>
      <c r="O411" s="16" t="str">
        <f>VLOOKUP(B411,總表!$1:$1048576,14,0)</f>
        <v>翁秀玉</v>
      </c>
      <c r="P411" s="16" t="str">
        <f>VLOOKUP(B411,總表!$1:$1048576,15,0)</f>
        <v>國立嘉義大學附設實驗國民小學</v>
      </c>
      <c r="Q411" s="16" t="str">
        <f>VLOOKUP(B411,總表!$1:$1048576,16,0)</f>
        <v>李靜嫺</v>
      </c>
      <c r="R411" s="16" t="str">
        <f>VLOOKUP(B411,總表!$1:$1048576,17,0)</f>
        <v>嘉義市港坪國民小學</v>
      </c>
    </row>
    <row r="412" spans="1:18" ht="17.399999999999999" hidden="1" x14ac:dyDescent="0.3">
      <c r="A412" s="30" t="s">
        <v>3494</v>
      </c>
      <c r="B412" s="13" t="s">
        <v>2645</v>
      </c>
      <c r="C412" s="10" t="str">
        <f>VLOOKUP(B412,總表!$1:$1048576,2,0)</f>
        <v>多功能寵物背包</v>
      </c>
      <c r="D412" s="16" t="str">
        <f>VLOOKUP(B412,總表!$1:$1048576,4,0)</f>
        <v>便利生活</v>
      </c>
      <c r="E412" s="16" t="str">
        <f>VLOOKUP(B412,總表!$1:$1048576,5,0)</f>
        <v>國小組</v>
      </c>
      <c r="F412" s="16" t="str">
        <f>VLOOKUP(B412,總表!$1:$1048576,3,0)</f>
        <v>嘉義市</v>
      </c>
      <c r="G412" s="16" t="str">
        <f>VLOOKUP(B412,總表!$1:$1048576,6,0)</f>
        <v xml:space="preserve"> 王美華</v>
      </c>
      <c r="H412" s="16" t="str">
        <f>VLOOKUP(B412,總表!$1:$1048576,7,0)</f>
        <v>嘉義市西區大同國民小學</v>
      </c>
      <c r="I412" s="16" t="str">
        <f>VLOOKUP(B412,總表!$1:$1048576,8,0)</f>
        <v>鄭百棠</v>
      </c>
      <c r="J412" s="16" t="str">
        <f>VLOOKUP(B412,總表!$1:$1048576,9,0)</f>
        <v>嘉義市西區大同國民小學</v>
      </c>
      <c r="K412" s="16" t="str">
        <f>VLOOKUP(B412,總表!$1:$1048576,10,0)</f>
        <v>劉梓歆</v>
      </c>
      <c r="L412" s="16" t="str">
        <f>VLOOKUP(B412,總表!$1:$1048576,11,0)</f>
        <v>嘉義市西區大同國民小學</v>
      </c>
      <c r="M412" s="16" t="str">
        <f>VLOOKUP(B412,總表!$1:$1048576,12,0)</f>
        <v>林益群</v>
      </c>
      <c r="N412" s="16" t="str">
        <f>VLOOKUP(B412,總表!$1:$1048576,13,0)</f>
        <v>嘉義市西區大同國民小學</v>
      </c>
      <c r="O412" s="16">
        <f>VLOOKUP(B412,總表!$1:$1048576,14,0)</f>
        <v>0</v>
      </c>
      <c r="P412" s="16">
        <f>VLOOKUP(B412,總表!$1:$1048576,15,0)</f>
        <v>0</v>
      </c>
      <c r="Q412" s="16">
        <f>VLOOKUP(B412,總表!$1:$1048576,16,0)</f>
        <v>0</v>
      </c>
      <c r="R412" s="16">
        <f>VLOOKUP(B412,總表!$1:$1048576,17,0)</f>
        <v>0</v>
      </c>
    </row>
    <row r="413" spans="1:18" ht="17.399999999999999" hidden="1" x14ac:dyDescent="0.3">
      <c r="A413" s="30" t="s">
        <v>3494</v>
      </c>
      <c r="B413" s="16" t="s">
        <v>2318</v>
      </c>
      <c r="C413" s="10" t="str">
        <f>VLOOKUP(B413,總表!$1:$1048576,2,0)</f>
        <v>太陽能手機架</v>
      </c>
      <c r="D413" s="16" t="str">
        <f>VLOOKUP(B413,總表!$1:$1048576,4,0)</f>
        <v>便利生活</v>
      </c>
      <c r="E413" s="16" t="str">
        <f>VLOOKUP(B413,總表!$1:$1048576,5,0)</f>
        <v>國小組</v>
      </c>
      <c r="F413" s="16" t="str">
        <f>VLOOKUP(B413,總表!$1:$1048576,3,0)</f>
        <v>嘉義市</v>
      </c>
      <c r="G413" s="16" t="str">
        <f>VLOOKUP(B413,總表!$1:$1048576,6,0)</f>
        <v>林玥穎</v>
      </c>
      <c r="H413" s="16" t="str">
        <f>VLOOKUP(B413,總表!$1:$1048576,7,0)</f>
        <v>嘉義市東區蘭潭國民小學</v>
      </c>
      <c r="I413" s="16" t="str">
        <f>VLOOKUP(B413,總表!$1:$1048576,8,0)</f>
        <v>陳人銓</v>
      </c>
      <c r="J413" s="16" t="str">
        <f>VLOOKUP(B413,總表!$1:$1048576,9,0)</f>
        <v>嘉義市東區蘭潭國民小學</v>
      </c>
      <c r="K413" s="16">
        <f>VLOOKUP(B413,總表!$1:$1048576,10,0)</f>
        <v>0</v>
      </c>
      <c r="L413" s="16">
        <f>VLOOKUP(B413,總表!$1:$1048576,11,0)</f>
        <v>0</v>
      </c>
      <c r="M413" s="16" t="str">
        <f>VLOOKUP(B413,總表!$1:$1048576,12,0)</f>
        <v>呂侑恩</v>
      </c>
      <c r="N413" s="16" t="str">
        <f>VLOOKUP(B413,總表!$1:$1048576,13,0)</f>
        <v>國立高雄科技園區附設實驗高級中等學校(國小部)</v>
      </c>
      <c r="O413" s="16" t="str">
        <f>VLOOKUP(B413,總表!$1:$1048576,14,0)</f>
        <v>朱偉誠</v>
      </c>
      <c r="P413" s="16" t="str">
        <f>VLOOKUP(B413,總表!$1:$1048576,15,0)</f>
        <v>嘉義市東區蘭潭國民小學</v>
      </c>
      <c r="Q413" s="16" t="str">
        <f>VLOOKUP(B413,總表!$1:$1048576,16,0)</f>
        <v>張仲傑</v>
      </c>
      <c r="R413" s="16" t="str">
        <f>VLOOKUP(B413,總表!$1:$1048576,17,0)</f>
        <v>嘉義市東區蘭潭國民小學</v>
      </c>
    </row>
    <row r="414" spans="1:18" ht="17.399999999999999" hidden="1" x14ac:dyDescent="0.3">
      <c r="A414" s="28" t="s">
        <v>3493</v>
      </c>
      <c r="B414" s="13" t="s">
        <v>285</v>
      </c>
      <c r="C414" s="10" t="str">
        <f>VLOOKUP(B414,總表!$1:$1048576,2,0)</f>
        <v>防災大富翁</v>
      </c>
      <c r="D414" s="18" t="str">
        <f>VLOOKUP(B414,總表!$1:$1048576,4,0)</f>
        <v>休閒與教育</v>
      </c>
      <c r="E414" s="16" t="str">
        <f>VLOOKUP(B414,總表!$1:$1048576,5,0)</f>
        <v>國中組</v>
      </c>
      <c r="F414" s="16" t="str">
        <f>VLOOKUP(B414,總表!$1:$1048576,3,0)</f>
        <v>嘉義市</v>
      </c>
      <c r="G414" s="16" t="str">
        <f>VLOOKUP(B414,總表!$1:$1048576,6,0)</f>
        <v>張益誠</v>
      </c>
      <c r="H414" s="16" t="str">
        <f>VLOOKUP(B414,總表!$1:$1048576,7,0)</f>
        <v>嘉義市北興國民中學</v>
      </c>
      <c r="I414" s="16" t="str">
        <f>VLOOKUP(B414,總表!$1:$1048576,8,0)</f>
        <v>周寬旭</v>
      </c>
      <c r="J414" s="16" t="str">
        <f>VLOOKUP(B414,總表!$1:$1048576,9,0)</f>
        <v>嘉義市北興國民中學</v>
      </c>
      <c r="K414" s="16" t="str">
        <f>VLOOKUP(B414,總表!$1:$1048576,10,0)</f>
        <v>張寓森</v>
      </c>
      <c r="L414" s="16" t="str">
        <f>VLOOKUP(B414,總表!$1:$1048576,11,0)</f>
        <v>國立嘉義大學附設實驗國民小學</v>
      </c>
      <c r="M414" s="16" t="str">
        <f>VLOOKUP(B414,總表!$1:$1048576,12,0)</f>
        <v>翁秀玉</v>
      </c>
      <c r="N414" s="16" t="str">
        <f>VLOOKUP(B414,總表!$1:$1048576,13,0)</f>
        <v>國立嘉義大學附設實驗國民小學</v>
      </c>
      <c r="O414" s="16" t="str">
        <f>VLOOKUP(B414,總表!$1:$1048576,14,0)</f>
        <v>李靜嫺</v>
      </c>
      <c r="P414" s="16" t="str">
        <f>VLOOKUP(B414,總表!$1:$1048576,15,0)</f>
        <v>嘉義市市立港坪國民小學</v>
      </c>
      <c r="Q414" s="16" t="str">
        <f>VLOOKUP(B414,總表!$1:$1048576,16,0)</f>
        <v>羅俊明</v>
      </c>
      <c r="R414" s="16" t="str">
        <f>VLOOKUP(B414,總表!$1:$1048576,17,0)</f>
        <v>嘉義市市立北興國民中學</v>
      </c>
    </row>
    <row r="415" spans="1:18" ht="17.399999999999999" hidden="1" x14ac:dyDescent="0.3">
      <c r="A415" s="28" t="s">
        <v>3493</v>
      </c>
      <c r="B415" s="13" t="s">
        <v>521</v>
      </c>
      <c r="C415" s="10" t="str">
        <f>VLOOKUP(B415,總表!$1:$1048576,2,0)</f>
        <v>免浸髒不泡湯_觸發型耐淹腳架</v>
      </c>
      <c r="D415" s="19" t="str">
        <f>VLOOKUP(B415,總表!$1:$1048576,4,0)</f>
        <v>災害管理與安全</v>
      </c>
      <c r="E415" s="16" t="str">
        <f>VLOOKUP(B415,總表!$1:$1048576,5,0)</f>
        <v>國中組</v>
      </c>
      <c r="F415" s="16" t="str">
        <f>VLOOKUP(B415,總表!$1:$1048576,3,0)</f>
        <v>嘉義市</v>
      </c>
      <c r="G415" s="16" t="str">
        <f>VLOOKUP(B415,總表!$1:$1048576,6,0)</f>
        <v>邱婷榆</v>
      </c>
      <c r="H415" s="16" t="str">
        <f>VLOOKUP(B415,總表!$1:$1048576,7,0)</f>
        <v>嘉義市北興國中</v>
      </c>
      <c r="I415" s="16" t="str">
        <f>VLOOKUP(B415,總表!$1:$1048576,8,0)</f>
        <v>林宥瑄</v>
      </c>
      <c r="J415" s="16" t="str">
        <f>VLOOKUP(B415,總表!$1:$1048576,9,0)</f>
        <v>嘉義市北興國中</v>
      </c>
      <c r="K415" s="16">
        <f>VLOOKUP(B415,總表!$1:$1048576,10,0)</f>
        <v>0</v>
      </c>
      <c r="L415" s="16">
        <f>VLOOKUP(B415,總表!$1:$1048576,11,0)</f>
        <v>0</v>
      </c>
      <c r="M415" s="16" t="str">
        <f>VLOOKUP(B415,總表!$1:$1048576,12,0)</f>
        <v>沈奕成</v>
      </c>
      <c r="N415" s="16" t="str">
        <f>VLOOKUP(B415,總表!$1:$1048576,13,0)</f>
        <v>嘉義市立北興國中</v>
      </c>
      <c r="O415" s="16" t="str">
        <f>VLOOKUP(B415,總表!$1:$1048576,14,0)</f>
        <v>王靜儀</v>
      </c>
      <c r="P415" s="16" t="str">
        <f>VLOOKUP(B415,總表!$1:$1048576,15,0)</f>
        <v>嘉義市立北興國中</v>
      </c>
      <c r="Q415" s="16">
        <f>VLOOKUP(B415,總表!$1:$1048576,16,0)</f>
        <v>0</v>
      </c>
      <c r="R415" s="16">
        <f>VLOOKUP(B415,總表!$1:$1048576,17,0)</f>
        <v>0</v>
      </c>
    </row>
    <row r="416" spans="1:18" ht="17.399999999999999" hidden="1" x14ac:dyDescent="0.3">
      <c r="A416" s="30" t="s">
        <v>3494</v>
      </c>
      <c r="B416" s="13" t="s">
        <v>477</v>
      </c>
      <c r="C416" s="10" t="str">
        <f>VLOOKUP(B416,總表!$1:$1048576,2,0)</f>
        <v>具飄浮機動逃生桶</v>
      </c>
      <c r="D416" s="19" t="str">
        <f>VLOOKUP(B416,總表!$1:$1048576,4,0)</f>
        <v>災害管理與安全</v>
      </c>
      <c r="E416" s="16" t="str">
        <f>VLOOKUP(B416,總表!$1:$1048576,5,0)</f>
        <v>國中組</v>
      </c>
      <c r="F416" s="16" t="str">
        <f>VLOOKUP(B416,總表!$1:$1048576,3,0)</f>
        <v>嘉義市</v>
      </c>
      <c r="G416" s="16" t="str">
        <f>VLOOKUP(B416,總表!$1:$1048576,6,0)</f>
        <v>方譽程</v>
      </c>
      <c r="H416" s="16" t="str">
        <f>VLOOKUP(B416,總表!$1:$1048576,7,0)</f>
        <v>嘉義市立民生國民中學</v>
      </c>
      <c r="I416" s="16" t="str">
        <f>VLOOKUP(B416,總表!$1:$1048576,8,0)</f>
        <v>黃湘晴</v>
      </c>
      <c r="J416" s="16" t="str">
        <f>VLOOKUP(B416,總表!$1:$1048576,9,0)</f>
        <v>嘉義市立民生國民中學</v>
      </c>
      <c r="K416" s="16" t="str">
        <f>VLOOKUP(B416,總表!$1:$1048576,10,0)</f>
        <v>吳為劭</v>
      </c>
      <c r="L416" s="16" t="str">
        <f>VLOOKUP(B416,總表!$1:$1048576,11,0)</f>
        <v>嘉義市立民生國民中學</v>
      </c>
      <c r="M416" s="16" t="str">
        <f>VLOOKUP(B416,總表!$1:$1048576,12,0)</f>
        <v xml:space="preserve"> 陳淑瑤</v>
      </c>
      <c r="N416" s="16" t="str">
        <f>VLOOKUP(B416,總表!$1:$1048576,13,0)</f>
        <v>嘉義市立民生國民中學</v>
      </c>
      <c r="O416" s="16" t="str">
        <f>VLOOKUP(B416,總表!$1:$1048576,14,0)</f>
        <v xml:space="preserve"> 林芳如</v>
      </c>
      <c r="P416" s="16" t="str">
        <f>VLOOKUP(B416,總表!$1:$1048576,15,0)</f>
        <v>嘉義市立民生國民中學</v>
      </c>
      <c r="Q416" s="16" t="str">
        <f>VLOOKUP(B416,總表!$1:$1048576,16,0)</f>
        <v>蔡宗曄</v>
      </c>
      <c r="R416" s="16" t="str">
        <f>VLOOKUP(B416,總表!$1:$1048576,17,0)</f>
        <v>嘉義市立民生國民中學</v>
      </c>
    </row>
    <row r="417" spans="1:18" ht="17.399999999999999" hidden="1" x14ac:dyDescent="0.3">
      <c r="A417" s="22" t="s">
        <v>3495</v>
      </c>
      <c r="B417" s="13" t="s">
        <v>739</v>
      </c>
      <c r="C417" s="10" t="str">
        <f>VLOOKUP(B417,總表!$1:$1048576,2,0)</f>
        <v>輪椅頭頸部安全保護裝置</v>
      </c>
      <c r="D417" s="20" t="str">
        <f>VLOOKUP(B417,總表!$1:$1048576,4,0)</f>
        <v>社會照護</v>
      </c>
      <c r="E417" s="16" t="str">
        <f>VLOOKUP(B417,總表!$1:$1048576,5,0)</f>
        <v>國中組</v>
      </c>
      <c r="F417" s="16" t="str">
        <f>VLOOKUP(B417,總表!$1:$1048576,3,0)</f>
        <v>嘉義市</v>
      </c>
      <c r="G417" s="16" t="str">
        <f>VLOOKUP(B417,總表!$1:$1048576,6,0)</f>
        <v>黃湘晴</v>
      </c>
      <c r="H417" s="16" t="str">
        <f>VLOOKUP(B417,總表!$1:$1048576,7,0)</f>
        <v>嘉義市立民生國民中學</v>
      </c>
      <c r="I417" s="16" t="str">
        <f>VLOOKUP(B417,總表!$1:$1048576,8,0)</f>
        <v>高宇朋</v>
      </c>
      <c r="J417" s="16" t="str">
        <f>VLOOKUP(B417,總表!$1:$1048576,9,0)</f>
        <v>嘉義市立民生國民中學</v>
      </c>
      <c r="K417" s="16" t="str">
        <f>VLOOKUP(B417,總表!$1:$1048576,10,0)</f>
        <v>方譽程</v>
      </c>
      <c r="L417" s="16" t="str">
        <f>VLOOKUP(B417,總表!$1:$1048576,11,0)</f>
        <v>嘉義市立民生國民中學</v>
      </c>
      <c r="M417" s="16" t="str">
        <f>VLOOKUP(B417,總表!$1:$1048576,12,0)</f>
        <v xml:space="preserve"> 林芳如</v>
      </c>
      <c r="N417" s="16" t="str">
        <f>VLOOKUP(B417,總表!$1:$1048576,13,0)</f>
        <v>嘉義市立民生國民中學</v>
      </c>
      <c r="O417" s="16" t="str">
        <f>VLOOKUP(B417,總表!$1:$1048576,14,0)</f>
        <v xml:space="preserve"> 陳淑瑤</v>
      </c>
      <c r="P417" s="16" t="str">
        <f>VLOOKUP(B417,總表!$1:$1048576,15,0)</f>
        <v>嘉義市立民生國民中學</v>
      </c>
      <c r="Q417" s="16" t="str">
        <f>VLOOKUP(B417,總表!$1:$1048576,16,0)</f>
        <v>蔡宗曄</v>
      </c>
      <c r="R417" s="16" t="str">
        <f>VLOOKUP(B417,總表!$1:$1048576,17,0)</f>
        <v>嘉義市立民生國民中學</v>
      </c>
    </row>
    <row r="418" spans="1:18" ht="17.399999999999999" hidden="1" x14ac:dyDescent="0.3">
      <c r="A418" s="22" t="s">
        <v>3495</v>
      </c>
      <c r="B418" s="13" t="s">
        <v>868</v>
      </c>
      <c r="C418" s="10" t="str">
        <f>VLOOKUP(B418,總表!$1:$1048576,2,0)</f>
        <v>可變型雨衣</v>
      </c>
      <c r="D418" s="16" t="str">
        <f>VLOOKUP(B418,總表!$1:$1048576,4,0)</f>
        <v>便利生活</v>
      </c>
      <c r="E418" s="16" t="str">
        <f>VLOOKUP(B418,總表!$1:$1048576,5,0)</f>
        <v>國中組</v>
      </c>
      <c r="F418" s="16" t="str">
        <f>VLOOKUP(B418,總表!$1:$1048576,3,0)</f>
        <v>嘉義市</v>
      </c>
      <c r="G418" s="16" t="str">
        <f>VLOOKUP(B418,總表!$1:$1048576,6,0)</f>
        <v>羅之妍</v>
      </c>
      <c r="H418" s="16" t="str">
        <f>VLOOKUP(B418,總表!$1:$1048576,7,0)</f>
        <v>嘉義市立民生國中</v>
      </c>
      <c r="I418" s="16" t="str">
        <f>VLOOKUP(B418,總表!$1:$1048576,8,0)</f>
        <v>賴郁珺</v>
      </c>
      <c r="J418" s="16" t="str">
        <f>VLOOKUP(B418,總表!$1:$1048576,9,0)</f>
        <v>嘉義市立民生國中</v>
      </c>
      <c r="K418" s="16">
        <f>VLOOKUP(B418,總表!$1:$1048576,10,0)</f>
        <v>0</v>
      </c>
      <c r="L418" s="16">
        <f>VLOOKUP(B418,總表!$1:$1048576,11,0)</f>
        <v>0</v>
      </c>
      <c r="M418" s="16" t="str">
        <f>VLOOKUP(B418,總表!$1:$1048576,12,0)</f>
        <v xml:space="preserve"> 林芳如</v>
      </c>
      <c r="N418" s="16" t="str">
        <f>VLOOKUP(B418,總表!$1:$1048576,13,0)</f>
        <v>嘉義市立民生國民中學</v>
      </c>
      <c r="O418" s="16" t="str">
        <f>VLOOKUP(B418,總表!$1:$1048576,14,0)</f>
        <v xml:space="preserve"> 陳淑瑤</v>
      </c>
      <c r="P418" s="16" t="str">
        <f>VLOOKUP(B418,總表!$1:$1048576,15,0)</f>
        <v>嘉義市立民生國民中學</v>
      </c>
      <c r="Q418" s="16">
        <f>VLOOKUP(B418,總表!$1:$1048576,16,0)</f>
        <v>0</v>
      </c>
      <c r="R418" s="16">
        <f>VLOOKUP(B418,總表!$1:$1048576,17,0)</f>
        <v>0</v>
      </c>
    </row>
    <row r="419" spans="1:18" ht="17.399999999999999" hidden="1" x14ac:dyDescent="0.3">
      <c r="A419" s="28" t="s">
        <v>3493</v>
      </c>
      <c r="B419" s="13" t="s">
        <v>912</v>
      </c>
      <c r="C419" s="10" t="str">
        <f>VLOOKUP(B419,總表!$1:$1048576,2,0)</f>
        <v>自動放錐放心_自走式三角警示牌</v>
      </c>
      <c r="D419" s="16" t="str">
        <f>VLOOKUP(B419,總表!$1:$1048576,4,0)</f>
        <v>便利生活</v>
      </c>
      <c r="E419" s="16" t="str">
        <f>VLOOKUP(B419,總表!$1:$1048576,5,0)</f>
        <v>國中組</v>
      </c>
      <c r="F419" s="16" t="str">
        <f>VLOOKUP(B419,總表!$1:$1048576,3,0)</f>
        <v>嘉義市</v>
      </c>
      <c r="G419" s="16" t="str">
        <f>VLOOKUP(B419,總表!$1:$1048576,6,0)</f>
        <v>黃健誠</v>
      </c>
      <c r="H419" s="16" t="str">
        <f>VLOOKUP(B419,總表!$1:$1048576,7,0)</f>
        <v>嘉義市北興國中</v>
      </c>
      <c r="I419" s="16" t="str">
        <f>VLOOKUP(B419,總表!$1:$1048576,8,0)</f>
        <v>陳湛元</v>
      </c>
      <c r="J419" s="16" t="str">
        <f>VLOOKUP(B419,總表!$1:$1048576,9,0)</f>
        <v>嘉義市北興國中</v>
      </c>
      <c r="K419" s="16" t="str">
        <f>VLOOKUP(B419,總表!$1:$1048576,10,0)</f>
        <v>黃烜智</v>
      </c>
      <c r="L419" s="16" t="str">
        <f>VLOOKUP(B419,總表!$1:$1048576,11,0)</f>
        <v>嘉義市北興國中</v>
      </c>
      <c r="M419" s="16" t="str">
        <f>VLOOKUP(B419,總表!$1:$1048576,12,0)</f>
        <v>沈奕成</v>
      </c>
      <c r="N419" s="16" t="str">
        <f>VLOOKUP(B419,總表!$1:$1048576,13,0)</f>
        <v>嘉義市立北興國中</v>
      </c>
      <c r="O419" s="16" t="str">
        <f>VLOOKUP(B419,總表!$1:$1048576,14,0)</f>
        <v>王靜儀</v>
      </c>
      <c r="P419" s="16" t="str">
        <f>VLOOKUP(B419,總表!$1:$1048576,15,0)</f>
        <v>嘉義市立北興國中</v>
      </c>
      <c r="Q419" s="16">
        <f>VLOOKUP(B419,總表!$1:$1048576,16,0)</f>
        <v>0</v>
      </c>
      <c r="R419" s="16">
        <f>VLOOKUP(B419,總表!$1:$1048576,17,0)</f>
        <v>0</v>
      </c>
    </row>
    <row r="420" spans="1:18" ht="17.399999999999999" hidden="1" x14ac:dyDescent="0.3">
      <c r="A420" s="30" t="s">
        <v>3494</v>
      </c>
      <c r="B420" s="13" t="s">
        <v>933</v>
      </c>
      <c r="C420" s="10" t="str">
        <f>VLOOKUP(B420,總表!$1:$1048576,2,0)</f>
        <v>涼感變色手機貼片</v>
      </c>
      <c r="D420" s="16" t="str">
        <f>VLOOKUP(B420,總表!$1:$1048576,4,0)</f>
        <v>便利生活</v>
      </c>
      <c r="E420" s="16" t="str">
        <f>VLOOKUP(B420,總表!$1:$1048576,5,0)</f>
        <v>國中組</v>
      </c>
      <c r="F420" s="16" t="str">
        <f>VLOOKUP(B420,總表!$1:$1048576,3,0)</f>
        <v>嘉義市</v>
      </c>
      <c r="G420" s="16" t="str">
        <f>VLOOKUP(B420,總表!$1:$1048576,6,0)</f>
        <v>林歆嵐</v>
      </c>
      <c r="H420" s="16" t="str">
        <f>VLOOKUP(B420,總表!$1:$1048576,7,0)</f>
        <v>嘉義市立嘉義國民中學</v>
      </c>
      <c r="I420" s="16" t="str">
        <f>VLOOKUP(B420,總表!$1:$1048576,8,0)</f>
        <v>陳曉玄</v>
      </c>
      <c r="J420" s="16" t="str">
        <f>VLOOKUP(B420,總表!$1:$1048576,9,0)</f>
        <v>嘉義市立嘉義國民中學</v>
      </c>
      <c r="K420" s="16">
        <f>VLOOKUP(B420,總表!$1:$1048576,10,0)</f>
        <v>0</v>
      </c>
      <c r="L420" s="16">
        <f>VLOOKUP(B420,總表!$1:$1048576,11,0)</f>
        <v>0</v>
      </c>
      <c r="M420" s="16" t="str">
        <f>VLOOKUP(B420,總表!$1:$1048576,12,0)</f>
        <v>黃怡儒</v>
      </c>
      <c r="N420" s="16" t="str">
        <f>VLOOKUP(B420,總表!$1:$1048576,13,0)</f>
        <v>嘉義市立嘉義國民中學</v>
      </c>
      <c r="O420" s="16" t="str">
        <f>VLOOKUP(B420,總表!$1:$1048576,14,0)</f>
        <v>翁秀玉</v>
      </c>
      <c r="P420" s="16" t="str">
        <f>VLOOKUP(B420,總表!$1:$1048576,15,0)</f>
        <v>國立嘉義大學附設實驗國民小學</v>
      </c>
      <c r="Q420" s="16">
        <f>VLOOKUP(B420,總表!$1:$1048576,16,0)</f>
        <v>0</v>
      </c>
      <c r="R420" s="16">
        <f>VLOOKUP(B420,總表!$1:$1048576,17,0)</f>
        <v>0</v>
      </c>
    </row>
    <row r="421" spans="1:18" ht="17.399999999999999" hidden="1" x14ac:dyDescent="0.3">
      <c r="A421" s="30" t="s">
        <v>3494</v>
      </c>
      <c r="B421" s="13" t="s">
        <v>939</v>
      </c>
      <c r="C421" s="10" t="str">
        <f>VLOOKUP(B421,總表!$1:$1048576,2,0)</f>
        <v>塑膠椅不落盤</v>
      </c>
      <c r="D421" s="16" t="str">
        <f>VLOOKUP(B421,總表!$1:$1048576,4,0)</f>
        <v>便利生活</v>
      </c>
      <c r="E421" s="16" t="str">
        <f>VLOOKUP(B421,總表!$1:$1048576,5,0)</f>
        <v>國中組</v>
      </c>
      <c r="F421" s="16" t="str">
        <f>VLOOKUP(B421,總表!$1:$1048576,3,0)</f>
        <v>嘉義市</v>
      </c>
      <c r="G421" s="16" t="str">
        <f>VLOOKUP(B421,總表!$1:$1048576,6,0)</f>
        <v>謝諒翰</v>
      </c>
      <c r="H421" s="16" t="str">
        <f>VLOOKUP(B421,總表!$1:$1048576,7,0)</f>
        <v>國立嘉義大學附設實驗國民小學</v>
      </c>
      <c r="I421" s="16" t="str">
        <f>VLOOKUP(B421,總表!$1:$1048576,8,0)</f>
        <v>林歆嵐</v>
      </c>
      <c r="J421" s="16" t="str">
        <f>VLOOKUP(B421,總表!$1:$1048576,9,0)</f>
        <v>嘉義市立嘉義國民中學</v>
      </c>
      <c r="K421" s="16" t="str">
        <f>VLOOKUP(B421,總表!$1:$1048576,10,0)</f>
        <v>陳霏飛</v>
      </c>
      <c r="L421" s="16" t="str">
        <f>VLOOKUP(B421,總表!$1:$1048576,11,0)</f>
        <v>國立嘉義大學附設實驗國民小學</v>
      </c>
      <c r="M421" s="16" t="str">
        <f>VLOOKUP(B421,總表!$1:$1048576,12,0)</f>
        <v>翁秀玉</v>
      </c>
      <c r="N421" s="16" t="str">
        <f>VLOOKUP(B421,總表!$1:$1048576,13,0)</f>
        <v>國立嘉義大學附設實驗國民小學</v>
      </c>
      <c r="O421" s="16" t="str">
        <f>VLOOKUP(B421,總表!$1:$1048576,14,0)</f>
        <v>李靜嫺</v>
      </c>
      <c r="P421" s="16" t="str">
        <f>VLOOKUP(B421,總表!$1:$1048576,15,0)</f>
        <v>嘉義市市立港坪國民小學</v>
      </c>
      <c r="Q421" s="16" t="str">
        <f>VLOOKUP(B421,總表!$1:$1048576,16,0)</f>
        <v>黃怡儒</v>
      </c>
      <c r="R421" s="16" t="str">
        <f>VLOOKUP(B421,總表!$1:$1048576,17,0)</f>
        <v>嘉義市立嘉義國民中學</v>
      </c>
    </row>
    <row r="422" spans="1:18" ht="17.399999999999999" hidden="1" x14ac:dyDescent="0.3">
      <c r="A422" s="25" t="s">
        <v>3492</v>
      </c>
      <c r="B422" s="13" t="s">
        <v>2868</v>
      </c>
      <c r="C422" s="10" t="str">
        <f>VLOOKUP(B422,總表!$1:$1048576,2,0)</f>
        <v>智慧極光哈密瓜認證系統</v>
      </c>
      <c r="D422" s="17" t="str">
        <f>VLOOKUP(B422,總表!$1:$1048576,4,0)</f>
        <v>永續發展農糧技術</v>
      </c>
      <c r="E422" s="16" t="str">
        <f>VLOOKUP(B422,總表!$1:$1048576,5,0)</f>
        <v>高中職組</v>
      </c>
      <c r="F422" s="16" t="str">
        <f>VLOOKUP(B422,總表!$1:$1048576,3,0)</f>
        <v>嘉義縣</v>
      </c>
      <c r="G422" s="16" t="str">
        <f>VLOOKUP(B422,總表!$1:$1048576,6,0)</f>
        <v>林哲承</v>
      </c>
      <c r="H422" s="16" t="str">
        <f>VLOOKUP(B422,總表!$1:$1048576,7,0)</f>
        <v>嘉義縣立竹崎高級中學</v>
      </c>
      <c r="I422" s="16" t="str">
        <f>VLOOKUP(B422,總表!$1:$1048576,8,0)</f>
        <v>周帛穎</v>
      </c>
      <c r="J422" s="16" t="str">
        <f>VLOOKUP(B422,總表!$1:$1048576,9,0)</f>
        <v>嘉義縣立竹崎高級中學</v>
      </c>
      <c r="K422" s="16" t="str">
        <f>VLOOKUP(B422,總表!$1:$1048576,10,0)</f>
        <v>羅婕寧</v>
      </c>
      <c r="L422" s="16" t="str">
        <f>VLOOKUP(B422,總表!$1:$1048576,11,0)</f>
        <v>嘉義縣立竹崎高級中學</v>
      </c>
      <c r="M422" s="16" t="str">
        <f>VLOOKUP(B422,總表!$1:$1048576,12,0)</f>
        <v>黃皇賓</v>
      </c>
      <c r="N422" s="16" t="str">
        <f>VLOOKUP(B422,總表!$1:$1048576,13,0)</f>
        <v>嘉義縣立竹崎高級中學</v>
      </c>
      <c r="O422" s="16" t="str">
        <f>VLOOKUP(B422,總表!$1:$1048576,14,0)</f>
        <v>蘇源翔</v>
      </c>
      <c r="P422" s="16" t="str">
        <f>VLOOKUP(B422,總表!$1:$1048576,15,0)</f>
        <v>嘉義縣立竹崎高級中學</v>
      </c>
      <c r="Q422" s="16" t="str">
        <f>VLOOKUP(B422,總表!$1:$1048576,16,0)</f>
        <v>羅健榮</v>
      </c>
      <c r="R422" s="16" t="str">
        <f>VLOOKUP(B422,總表!$1:$1048576,17,0)</f>
        <v>嘉義縣立竹崎高級中學</v>
      </c>
    </row>
    <row r="423" spans="1:18" ht="17.399999999999999" hidden="1" x14ac:dyDescent="0.3">
      <c r="A423" s="30" t="s">
        <v>3494</v>
      </c>
      <c r="B423" s="13" t="s">
        <v>2852</v>
      </c>
      <c r="C423" s="10" t="str">
        <f>VLOOKUP(B423,總表!$1:$1048576,2,0)</f>
        <v>真好鴨-除草機器人</v>
      </c>
      <c r="D423" s="17" t="str">
        <f>VLOOKUP(B423,總表!$1:$1048576,4,0)</f>
        <v>永續發展農糧技術</v>
      </c>
      <c r="E423" s="16" t="str">
        <f>VLOOKUP(B423,總表!$1:$1048576,5,0)</f>
        <v>高中職組</v>
      </c>
      <c r="F423" s="16" t="str">
        <f>VLOOKUP(B423,總表!$1:$1048576,3,0)</f>
        <v>嘉義縣</v>
      </c>
      <c r="G423" s="16" t="str">
        <f>VLOOKUP(B423,總表!$1:$1048576,6,0)</f>
        <v>黃惜恩</v>
      </c>
      <c r="H423" s="16" t="str">
        <f>VLOOKUP(B423,總表!$1:$1048576,7,0)</f>
        <v>國立新港藝術高中</v>
      </c>
      <c r="I423" s="16" t="str">
        <f>VLOOKUP(B423,總表!$1:$1048576,8,0)</f>
        <v>歐禹函</v>
      </c>
      <c r="J423" s="16" t="str">
        <f>VLOOKUP(B423,總表!$1:$1048576,9,0)</f>
        <v>國立新港藝術高中</v>
      </c>
      <c r="K423" s="16" t="str">
        <f>VLOOKUP(B423,總表!$1:$1048576,10,0)</f>
        <v>賴宥心</v>
      </c>
      <c r="L423" s="16" t="str">
        <f>VLOOKUP(B423,總表!$1:$1048576,11,0)</f>
        <v>國立新港藝術高中</v>
      </c>
      <c r="M423" s="16" t="str">
        <f>VLOOKUP(B423,總表!$1:$1048576,12,0)</f>
        <v>王映婷</v>
      </c>
      <c r="N423" s="16" t="str">
        <f>VLOOKUP(B423,總表!$1:$1048576,13,0)</f>
        <v>國立新港藝術高中</v>
      </c>
      <c r="O423" s="16" t="str">
        <f>VLOOKUP(B423,總表!$1:$1048576,14,0)</f>
        <v>楊智媖</v>
      </c>
      <c r="P423" s="16" t="str">
        <f>VLOOKUP(B423,總表!$1:$1048576,15,0)</f>
        <v>中正大學機械工程系</v>
      </c>
      <c r="Q423" s="16" t="str">
        <f>VLOOKUP(B423,總表!$1:$1048576,16,0)</f>
        <v>郭雅葶</v>
      </c>
      <c r="R423" s="16" t="str">
        <f>VLOOKUP(B423,總表!$1:$1048576,17,0)</f>
        <v>國立新港藝術高中</v>
      </c>
    </row>
    <row r="424" spans="1:18" ht="17.399999999999999" hidden="1" x14ac:dyDescent="0.3">
      <c r="A424" s="22" t="s">
        <v>3495</v>
      </c>
      <c r="B424" s="13" t="s">
        <v>2952</v>
      </c>
      <c r="C424" s="10" t="str">
        <f>VLOOKUP(B424,總表!$1:$1048576,2,0)</f>
        <v>多功能登山急救組</v>
      </c>
      <c r="D424" s="18" t="str">
        <f>VLOOKUP(B424,總表!$1:$1048576,4,0)</f>
        <v>休閒與教育</v>
      </c>
      <c r="E424" s="16" t="str">
        <f>VLOOKUP(B424,總表!$1:$1048576,5,0)</f>
        <v>高中職組</v>
      </c>
      <c r="F424" s="16" t="str">
        <f>VLOOKUP(B424,總表!$1:$1048576,3,0)</f>
        <v>嘉義縣</v>
      </c>
      <c r="G424" s="16" t="str">
        <f>VLOOKUP(B424,總表!$1:$1048576,6,0)</f>
        <v>陳立縈</v>
      </c>
      <c r="H424" s="16" t="str">
        <f>VLOOKUP(B424,總表!$1:$1048576,7,0)</f>
        <v>嘉義縣立永慶高級中學</v>
      </c>
      <c r="I424" s="16" t="str">
        <f>VLOOKUP(B424,總表!$1:$1048576,8,0)</f>
        <v>許恩緁</v>
      </c>
      <c r="J424" s="16" t="str">
        <f>VLOOKUP(B424,總表!$1:$1048576,9,0)</f>
        <v>嘉義縣立永慶高級中學</v>
      </c>
      <c r="K424" s="16" t="str">
        <f>VLOOKUP(B424,總表!$1:$1048576,10,0)</f>
        <v>許奕綸</v>
      </c>
      <c r="L424" s="16" t="str">
        <f>VLOOKUP(B424,總表!$1:$1048576,11,0)</f>
        <v>嘉義縣立永慶高級中學</v>
      </c>
      <c r="M424" s="16" t="str">
        <f>VLOOKUP(B424,總表!$1:$1048576,12,0)</f>
        <v>廖崇志</v>
      </c>
      <c r="N424" s="16" t="str">
        <f>VLOOKUP(B424,總表!$1:$1048576,13,0)</f>
        <v>嘉義縣立永慶高級中學</v>
      </c>
      <c r="O424" s="16" t="str">
        <f>VLOOKUP(B424,總表!$1:$1048576,14,0)</f>
        <v>張智雄</v>
      </c>
      <c r="P424" s="16" t="str">
        <f>VLOOKUP(B424,總表!$1:$1048576,15,0)</f>
        <v>嘉義縣立永慶高級中學</v>
      </c>
      <c r="Q424" s="16" t="str">
        <f>VLOOKUP(B424,總表!$1:$1048576,16,0)</f>
        <v>陳瀅卉</v>
      </c>
      <c r="R424" s="16" t="str">
        <f>VLOOKUP(B424,總表!$1:$1048576,17,0)</f>
        <v>嘉義縣立永慶高級中學</v>
      </c>
    </row>
    <row r="425" spans="1:18" ht="17.399999999999999" hidden="1" x14ac:dyDescent="0.3">
      <c r="A425" s="22" t="s">
        <v>3495</v>
      </c>
      <c r="B425" s="13" t="s">
        <v>3066</v>
      </c>
      <c r="C425" s="10" t="str">
        <f>VLOOKUP(B425,總表!$1:$1048576,2,0)</f>
        <v xml:space="preserve">智能壓力管制系統 </v>
      </c>
      <c r="D425" s="19" t="str">
        <f>VLOOKUP(B425,總表!$1:$1048576,4,0)</f>
        <v>災害管理與安全</v>
      </c>
      <c r="E425" s="16" t="str">
        <f>VLOOKUP(B425,總表!$1:$1048576,5,0)</f>
        <v>高中職組</v>
      </c>
      <c r="F425" s="16" t="str">
        <f>VLOOKUP(B425,總表!$1:$1048576,3,0)</f>
        <v>嘉義縣</v>
      </c>
      <c r="G425" s="16" t="str">
        <f>VLOOKUP(B425,總表!$1:$1048576,6,0)</f>
        <v>侯怡真</v>
      </c>
      <c r="H425" s="16" t="str">
        <f>VLOOKUP(B425,總表!$1:$1048576,7,0)</f>
        <v>嘉義縣立永慶高級中學</v>
      </c>
      <c r="I425" s="16" t="str">
        <f>VLOOKUP(B425,總表!$1:$1048576,8,0)</f>
        <v>黃棨垣</v>
      </c>
      <c r="J425" s="16" t="str">
        <f>VLOOKUP(B425,總表!$1:$1048576,9,0)</f>
        <v>嘉義縣立永慶高級中學</v>
      </c>
      <c r="K425" s="16" t="str">
        <f>VLOOKUP(B425,總表!$1:$1048576,10,0)</f>
        <v>林耘蓁</v>
      </c>
      <c r="L425" s="16" t="str">
        <f>VLOOKUP(B425,總表!$1:$1048576,11,0)</f>
        <v>嘉義縣立永慶高級中學</v>
      </c>
      <c r="M425" s="16" t="str">
        <f>VLOOKUP(B425,總表!$1:$1048576,12,0)</f>
        <v>廖崇志</v>
      </c>
      <c r="N425" s="16" t="str">
        <f>VLOOKUP(B425,總表!$1:$1048576,13,0)</f>
        <v>嘉義縣立永慶高級中學</v>
      </c>
      <c r="O425" s="16" t="str">
        <f>VLOOKUP(B425,總表!$1:$1048576,14,0)</f>
        <v>沈盈呈</v>
      </c>
      <c r="P425" s="16" t="str">
        <f>VLOOKUP(B425,總表!$1:$1048576,15,0)</f>
        <v>嘉義縣立永慶高級中學</v>
      </c>
      <c r="Q425" s="16" t="str">
        <f>VLOOKUP(B425,總表!$1:$1048576,16,0)</f>
        <v>陳柏村</v>
      </c>
      <c r="R425" s="16" t="str">
        <f>VLOOKUP(B425,總表!$1:$1048576,17,0)</f>
        <v>嘉義縣立永慶高級中學</v>
      </c>
    </row>
    <row r="426" spans="1:18" ht="17.399999999999999" hidden="1" x14ac:dyDescent="0.3">
      <c r="A426" s="22" t="s">
        <v>3495</v>
      </c>
      <c r="B426" s="13" t="s">
        <v>3072</v>
      </c>
      <c r="C426" s="10" t="str">
        <f>VLOOKUP(B426,總表!$1:$1048576,2,0)</f>
        <v>路口防護系統</v>
      </c>
      <c r="D426" s="19" t="str">
        <f>VLOOKUP(B426,總表!$1:$1048576,4,0)</f>
        <v>災害管理與安全</v>
      </c>
      <c r="E426" s="16" t="str">
        <f>VLOOKUP(B426,總表!$1:$1048576,5,0)</f>
        <v>高中職組</v>
      </c>
      <c r="F426" s="16" t="str">
        <f>VLOOKUP(B426,總表!$1:$1048576,3,0)</f>
        <v>嘉義縣</v>
      </c>
      <c r="G426" s="16" t="str">
        <f>VLOOKUP(B426,總表!$1:$1048576,6,0)</f>
        <v>侯仁傑</v>
      </c>
      <c r="H426" s="16" t="str">
        <f>VLOOKUP(B426,總表!$1:$1048576,7,0)</f>
        <v>嘉義縣立永慶高級中學</v>
      </c>
      <c r="I426" s="16" t="str">
        <f>VLOOKUP(B426,總表!$1:$1048576,8,0)</f>
        <v>吳禹陞</v>
      </c>
      <c r="J426" s="16" t="str">
        <f>VLOOKUP(B426,總表!$1:$1048576,9,0)</f>
        <v>嘉義縣立永慶高級中學</v>
      </c>
      <c r="K426" s="16" t="str">
        <f>VLOOKUP(B426,總表!$1:$1048576,10,0)</f>
        <v>黃晟洋</v>
      </c>
      <c r="L426" s="16" t="str">
        <f>VLOOKUP(B426,總表!$1:$1048576,11,0)</f>
        <v>嘉義縣立永慶高級中學</v>
      </c>
      <c r="M426" s="16" t="str">
        <f>VLOOKUP(B426,總表!$1:$1048576,12,0)</f>
        <v>廖崇志</v>
      </c>
      <c r="N426" s="16" t="str">
        <f>VLOOKUP(B426,總表!$1:$1048576,13,0)</f>
        <v>嘉義縣立永慶高級中學</v>
      </c>
      <c r="O426" s="16" t="str">
        <f>VLOOKUP(B426,總表!$1:$1048576,14,0)</f>
        <v>余美雪</v>
      </c>
      <c r="P426" s="16" t="str">
        <f>VLOOKUP(B426,總表!$1:$1048576,15,0)</f>
        <v>嘉義縣立永慶高級中學</v>
      </c>
      <c r="Q426" s="16" t="str">
        <f>VLOOKUP(B426,總表!$1:$1048576,16,0)</f>
        <v>陳瀅卉</v>
      </c>
      <c r="R426" s="16" t="str">
        <f>VLOOKUP(B426,總表!$1:$1048576,17,0)</f>
        <v>嘉義縣立永慶高級中學</v>
      </c>
    </row>
    <row r="427" spans="1:18" ht="17.399999999999999" hidden="1" x14ac:dyDescent="0.3">
      <c r="A427" s="30" t="s">
        <v>3494</v>
      </c>
      <c r="B427" s="13" t="s">
        <v>3059</v>
      </c>
      <c r="C427" s="10" t="str">
        <f>VLOOKUP(B427,總表!$1:$1048576,2,0)</f>
        <v>智慧火場偵測逃生系統</v>
      </c>
      <c r="D427" s="19" t="str">
        <f>VLOOKUP(B427,總表!$1:$1048576,4,0)</f>
        <v>災害管理與安全</v>
      </c>
      <c r="E427" s="16" t="str">
        <f>VLOOKUP(B427,總表!$1:$1048576,5,0)</f>
        <v>高中職組</v>
      </c>
      <c r="F427" s="16" t="str">
        <f>VLOOKUP(B427,總表!$1:$1048576,3,0)</f>
        <v>嘉義縣</v>
      </c>
      <c r="G427" s="16" t="str">
        <f>VLOOKUP(B427,總表!$1:$1048576,6,0)</f>
        <v>洪晨恩</v>
      </c>
      <c r="H427" s="16" t="str">
        <f>VLOOKUP(B427,總表!$1:$1048576,7,0)</f>
        <v>嘉義縣立永慶高級中學</v>
      </c>
      <c r="I427" s="16" t="str">
        <f>VLOOKUP(B427,總表!$1:$1048576,8,0)</f>
        <v>陳品翰</v>
      </c>
      <c r="J427" s="16" t="str">
        <f>VLOOKUP(B427,總表!$1:$1048576,9,0)</f>
        <v>嘉義縣立永慶高級中學</v>
      </c>
      <c r="K427" s="16" t="str">
        <f>VLOOKUP(B427,總表!$1:$1048576,10,0)</f>
        <v>林芷燕</v>
      </c>
      <c r="L427" s="16" t="str">
        <f>VLOOKUP(B427,總表!$1:$1048576,11,0)</f>
        <v>嘉義縣立永慶高級中學</v>
      </c>
      <c r="M427" s="16" t="str">
        <f>VLOOKUP(B427,總表!$1:$1048576,12,0)</f>
        <v>廖崇志</v>
      </c>
      <c r="N427" s="16" t="str">
        <f>VLOOKUP(B427,總表!$1:$1048576,13,0)</f>
        <v>嘉義縣立永慶高級中學</v>
      </c>
      <c r="O427" s="16" t="str">
        <f>VLOOKUP(B427,總表!$1:$1048576,14,0)</f>
        <v xml:space="preserve">陳美秀 </v>
      </c>
      <c r="P427" s="16" t="str">
        <f>VLOOKUP(B427,總表!$1:$1048576,15,0)</f>
        <v>嘉義縣立永慶高級中學</v>
      </c>
      <c r="Q427" s="16" t="str">
        <f>VLOOKUP(B427,總表!$1:$1048576,16,0)</f>
        <v>陳柏村</v>
      </c>
      <c r="R427" s="16" t="str">
        <f>VLOOKUP(B427,總表!$1:$1048576,17,0)</f>
        <v>嘉義縣立永慶高級中學</v>
      </c>
    </row>
    <row r="428" spans="1:18" ht="17.399999999999999" hidden="1" x14ac:dyDescent="0.3">
      <c r="A428" s="28" t="s">
        <v>3493</v>
      </c>
      <c r="B428" s="13" t="s">
        <v>3216</v>
      </c>
      <c r="C428" s="10" t="str">
        <f>VLOOKUP(B428,總表!$1:$1048576,2,0)</f>
        <v>Al 輔助紅綠燈識別導盲背心</v>
      </c>
      <c r="D428" s="20" t="str">
        <f>VLOOKUP(B428,總表!$1:$1048576,4,0)</f>
        <v>社會照護</v>
      </c>
      <c r="E428" s="16" t="str">
        <f>VLOOKUP(B428,總表!$1:$1048576,5,0)</f>
        <v>高中職組</v>
      </c>
      <c r="F428" s="16" t="str">
        <f>VLOOKUP(B428,總表!$1:$1048576,3,0)</f>
        <v>嘉義縣</v>
      </c>
      <c r="G428" s="16" t="str">
        <f>VLOOKUP(B428,總表!$1:$1048576,6,0)</f>
        <v>官承逸</v>
      </c>
      <c r="H428" s="16" t="str">
        <f>VLOOKUP(B428,總表!$1:$1048576,7,0)</f>
        <v>嘉義縣立永慶高級中學</v>
      </c>
      <c r="I428" s="16" t="str">
        <f>VLOOKUP(B428,總表!$1:$1048576,8,0)</f>
        <v>簡瑞恩</v>
      </c>
      <c r="J428" s="16" t="str">
        <f>VLOOKUP(B428,總表!$1:$1048576,9,0)</f>
        <v>嘉義縣立永慶高級中學</v>
      </c>
      <c r="K428" s="16" t="str">
        <f>VLOOKUP(B428,總表!$1:$1048576,10,0)</f>
        <v>龔義誠</v>
      </c>
      <c r="L428" s="16" t="str">
        <f>VLOOKUP(B428,總表!$1:$1048576,11,0)</f>
        <v>嘉義縣立永慶高級中學</v>
      </c>
      <c r="M428" s="16" t="str">
        <f>VLOOKUP(B428,總表!$1:$1048576,12,0)</f>
        <v>蔡羽峰</v>
      </c>
      <c r="N428" s="16" t="str">
        <f>VLOOKUP(B428,總表!$1:$1048576,13,0)</f>
        <v>嘉義縣立永慶高級中學</v>
      </c>
      <c r="O428" s="16" t="str">
        <f>VLOOKUP(B428,總表!$1:$1048576,14,0)</f>
        <v>江長民</v>
      </c>
      <c r="P428" s="16" t="str">
        <f>VLOOKUP(B428,總表!$1:$1048576,15,0)</f>
        <v>嘉義縣立永慶高級中學</v>
      </c>
      <c r="Q428" s="16" t="str">
        <f>VLOOKUP(B428,總表!$1:$1048576,16,0)</f>
        <v>陳瀅卉</v>
      </c>
      <c r="R428" s="16" t="str">
        <f>VLOOKUP(B428,總表!$1:$1048576,17,0)</f>
        <v>嘉義縣立永慶高級中學</v>
      </c>
    </row>
    <row r="429" spans="1:18" ht="17.399999999999999" hidden="1" x14ac:dyDescent="0.3">
      <c r="A429" s="30" t="s">
        <v>3494</v>
      </c>
      <c r="B429" s="13" t="s">
        <v>3223</v>
      </c>
      <c r="C429" s="10" t="str">
        <f>VLOOKUP(B429,總表!$1:$1048576,2,0)</f>
        <v>安心枕</v>
      </c>
      <c r="D429" s="20" t="str">
        <f>VLOOKUP(B429,總表!$1:$1048576,4,0)</f>
        <v>社會照護</v>
      </c>
      <c r="E429" s="16" t="str">
        <f>VLOOKUP(B429,總表!$1:$1048576,5,0)</f>
        <v>高中職組</v>
      </c>
      <c r="F429" s="16" t="str">
        <f>VLOOKUP(B429,總表!$1:$1048576,3,0)</f>
        <v>嘉義縣</v>
      </c>
      <c r="G429" s="16" t="str">
        <f>VLOOKUP(B429,總表!$1:$1048576,6,0)</f>
        <v>林亮瑀</v>
      </c>
      <c r="H429" s="16" t="str">
        <f>VLOOKUP(B429,總表!$1:$1048576,7,0)</f>
        <v>嘉義縣立永慶高級中學</v>
      </c>
      <c r="I429" s="16" t="str">
        <f>VLOOKUP(B429,總表!$1:$1048576,8,0)</f>
        <v>洪浥蕎</v>
      </c>
      <c r="J429" s="16" t="str">
        <f>VLOOKUP(B429,總表!$1:$1048576,9,0)</f>
        <v>嘉義縣立永慶高級中學</v>
      </c>
      <c r="K429" s="16">
        <f>VLOOKUP(B429,總表!$1:$1048576,10,0)</f>
        <v>0</v>
      </c>
      <c r="L429" s="16">
        <f>VLOOKUP(B429,總表!$1:$1048576,11,0)</f>
        <v>0</v>
      </c>
      <c r="M429" s="16" t="str">
        <f>VLOOKUP(B429,總表!$1:$1048576,12,0)</f>
        <v>廖崇志</v>
      </c>
      <c r="N429" s="16" t="str">
        <f>VLOOKUP(B429,總表!$1:$1048576,13,0)</f>
        <v>嘉義縣立永慶高級中學</v>
      </c>
      <c r="O429" s="16" t="str">
        <f>VLOOKUP(B429,總表!$1:$1048576,14,0)</f>
        <v>尤鴻銘</v>
      </c>
      <c r="P429" s="16" t="str">
        <f>VLOOKUP(B429,總表!$1:$1048576,15,0)</f>
        <v>嘉義縣立永慶高級中學</v>
      </c>
      <c r="Q429" s="16" t="str">
        <f>VLOOKUP(B429,總表!$1:$1048576,16,0)</f>
        <v>陳瀅卉</v>
      </c>
      <c r="R429" s="16" t="str">
        <f>VLOOKUP(B429,總表!$1:$1048576,17,0)</f>
        <v>嘉義縣立永慶高級中學</v>
      </c>
    </row>
    <row r="430" spans="1:18" ht="17.399999999999999" hidden="1" x14ac:dyDescent="0.3">
      <c r="A430" s="28" t="s">
        <v>3493</v>
      </c>
      <c r="B430" s="16" t="s">
        <v>1397</v>
      </c>
      <c r="C430" s="10" t="str">
        <f>VLOOKUP(B430,總表!$1:$1048576,2,0)</f>
        <v>雙層式廚餘微生物燃料電池系統</v>
      </c>
      <c r="D430" s="17" t="str">
        <f>VLOOKUP(B430,總表!$1:$1048576,4,0)</f>
        <v>永續發展農糧技術</v>
      </c>
      <c r="E430" s="16" t="str">
        <f>VLOOKUP(B430,總表!$1:$1048576,5,0)</f>
        <v>國小組</v>
      </c>
      <c r="F430" s="16" t="str">
        <f>VLOOKUP(B430,總表!$1:$1048576,3,0)</f>
        <v>嘉義縣</v>
      </c>
      <c r="G430" s="16" t="str">
        <f>VLOOKUP(B430,總表!$1:$1048576,6,0)</f>
        <v>羅筱霓</v>
      </c>
      <c r="H430" s="16" t="str">
        <f>VLOOKUP(B430,總表!$1:$1048576,7,0)</f>
        <v>嘉義縣大同國小</v>
      </c>
      <c r="I430" s="16" t="str">
        <f>VLOOKUP(B430,總表!$1:$1048576,8,0)</f>
        <v>施筱菲</v>
      </c>
      <c r="J430" s="16" t="str">
        <f>VLOOKUP(B430,總表!$1:$1048576,9,0)</f>
        <v>嘉義縣大同國小</v>
      </c>
      <c r="K430" s="16" t="str">
        <f>VLOOKUP(B430,總表!$1:$1048576,10,0)</f>
        <v>陳泰宇</v>
      </c>
      <c r="L430" s="16" t="str">
        <f>VLOOKUP(B430,總表!$1:$1048576,11,0)</f>
        <v>嘉義縣大同國小</v>
      </c>
      <c r="M430" s="16" t="str">
        <f>VLOOKUP(B430,總表!$1:$1048576,12,0)</f>
        <v>蔡采臻</v>
      </c>
      <c r="N430" s="16" t="str">
        <f>VLOOKUP(B430,總表!$1:$1048576,13,0)</f>
        <v>嘉義縣大同國小</v>
      </c>
      <c r="O430" s="16">
        <f>VLOOKUP(B430,總表!$1:$1048576,14,0)</f>
        <v>0</v>
      </c>
      <c r="P430" s="16">
        <f>VLOOKUP(B430,總表!$1:$1048576,15,0)</f>
        <v>0</v>
      </c>
      <c r="Q430" s="16">
        <f>VLOOKUP(B430,總表!$1:$1048576,16,0)</f>
        <v>0</v>
      </c>
      <c r="R430" s="16">
        <f>VLOOKUP(B430,總表!$1:$1048576,17,0)</f>
        <v>0</v>
      </c>
    </row>
    <row r="431" spans="1:18" ht="17.399999999999999" hidden="1" x14ac:dyDescent="0.3">
      <c r="A431" s="28" t="s">
        <v>3493</v>
      </c>
      <c r="B431" s="16" t="s">
        <v>1386</v>
      </c>
      <c r="C431" s="10" t="str">
        <f>VLOOKUP(B431,總表!$1:$1048576,2,0)</f>
        <v>Tri-Flow有機液化循環系統</v>
      </c>
      <c r="D431" s="17" t="str">
        <f>VLOOKUP(B431,總表!$1:$1048576,4,0)</f>
        <v>永續發展農糧技術</v>
      </c>
      <c r="E431" s="16" t="str">
        <f>VLOOKUP(B431,總表!$1:$1048576,5,0)</f>
        <v>國小組</v>
      </c>
      <c r="F431" s="16" t="str">
        <f>VLOOKUP(B431,總表!$1:$1048576,3,0)</f>
        <v>嘉義縣</v>
      </c>
      <c r="G431" s="16" t="str">
        <f>VLOOKUP(B431,總表!$1:$1048576,6,0)</f>
        <v>張羚君</v>
      </c>
      <c r="H431" s="16" t="str">
        <f>VLOOKUP(B431,總表!$1:$1048576,7,0)</f>
        <v>嘉義縣大同國小</v>
      </c>
      <c r="I431" s="16" t="str">
        <f>VLOOKUP(B431,總表!$1:$1048576,8,0)</f>
        <v>陳庭萱</v>
      </c>
      <c r="J431" s="16" t="str">
        <f>VLOOKUP(B431,總表!$1:$1048576,9,0)</f>
        <v>嘉義縣大同國小</v>
      </c>
      <c r="K431" s="16" t="str">
        <f>VLOOKUP(B431,總表!$1:$1048576,10,0)</f>
        <v>李宸菥</v>
      </c>
      <c r="L431" s="16" t="str">
        <f>VLOOKUP(B431,總表!$1:$1048576,11,0)</f>
        <v>嘉義縣大同國小</v>
      </c>
      <c r="M431" s="16" t="str">
        <f>VLOOKUP(B431,總表!$1:$1048576,12,0)</f>
        <v>楊耿豪</v>
      </c>
      <c r="N431" s="16" t="str">
        <f>VLOOKUP(B431,總表!$1:$1048576,13,0)</f>
        <v>嘉義縣大同國小</v>
      </c>
      <c r="O431" s="16">
        <f>VLOOKUP(B431,總表!$1:$1048576,14,0)</f>
        <v>0</v>
      </c>
      <c r="P431" s="16">
        <f>VLOOKUP(B431,總表!$1:$1048576,15,0)</f>
        <v>0</v>
      </c>
      <c r="Q431" s="16">
        <f>VLOOKUP(B431,總表!$1:$1048576,16,0)</f>
        <v>0</v>
      </c>
      <c r="R431" s="16">
        <f>VLOOKUP(B431,總表!$1:$1048576,17,0)</f>
        <v>0</v>
      </c>
    </row>
    <row r="432" spans="1:18" ht="17.399999999999999" hidden="1" x14ac:dyDescent="0.3">
      <c r="A432" s="30" t="s">
        <v>3494</v>
      </c>
      <c r="B432" s="16" t="s">
        <v>1393</v>
      </c>
      <c r="C432" s="10" t="str">
        <f>VLOOKUP(B432,總表!$1:$1048576,2,0)</f>
        <v>肥效型抑草蓆-結合施肥與抑草的永續農業新材料</v>
      </c>
      <c r="D432" s="17" t="str">
        <f>VLOOKUP(B432,總表!$1:$1048576,4,0)</f>
        <v>永續發展農糧技術</v>
      </c>
      <c r="E432" s="16" t="str">
        <f>VLOOKUP(B432,總表!$1:$1048576,5,0)</f>
        <v>國小組</v>
      </c>
      <c r="F432" s="16" t="str">
        <f>VLOOKUP(B432,總表!$1:$1048576,3,0)</f>
        <v>嘉義縣</v>
      </c>
      <c r="G432" s="16" t="str">
        <f>VLOOKUP(B432,總表!$1:$1048576,6,0)</f>
        <v>余冠勳</v>
      </c>
      <c r="H432" s="16" t="str">
        <f>VLOOKUP(B432,總表!$1:$1048576,7,0)</f>
        <v>嘉義縣大同國小</v>
      </c>
      <c r="I432" s="16" t="str">
        <f>VLOOKUP(B432,總表!$1:$1048576,8,0)</f>
        <v>侯曜鈞</v>
      </c>
      <c r="J432" s="16" t="str">
        <f>VLOOKUP(B432,總表!$1:$1048576,9,0)</f>
        <v>嘉義縣大同國小</v>
      </c>
      <c r="K432" s="16">
        <f>VLOOKUP(B432,總表!$1:$1048576,10,0)</f>
        <v>0</v>
      </c>
      <c r="L432" s="16">
        <f>VLOOKUP(B432,總表!$1:$1048576,11,0)</f>
        <v>0</v>
      </c>
      <c r="M432" s="16" t="str">
        <f>VLOOKUP(B432,總表!$1:$1048576,12,0)</f>
        <v>楊耿豪</v>
      </c>
      <c r="N432" s="16" t="str">
        <f>VLOOKUP(B432,總表!$1:$1048576,13,0)</f>
        <v>嘉義縣大同國小</v>
      </c>
      <c r="O432" s="16">
        <f>VLOOKUP(B432,總表!$1:$1048576,14,0)</f>
        <v>0</v>
      </c>
      <c r="P432" s="16">
        <f>VLOOKUP(B432,總表!$1:$1048576,15,0)</f>
        <v>0</v>
      </c>
      <c r="Q432" s="16">
        <f>VLOOKUP(B432,總表!$1:$1048576,16,0)</f>
        <v>0</v>
      </c>
      <c r="R432" s="16">
        <f>VLOOKUP(B432,總表!$1:$1048576,17,0)</f>
        <v>0</v>
      </c>
    </row>
    <row r="433" spans="1:18" ht="17.399999999999999" hidden="1" x14ac:dyDescent="0.3">
      <c r="A433" s="23" t="s">
        <v>3495</v>
      </c>
      <c r="B433" s="16" t="s">
        <v>1685</v>
      </c>
      <c r="C433" s="10" t="str">
        <f>VLOOKUP(B433,總表!$1:$1048576,2,0)</f>
        <v>專注小精靈</v>
      </c>
      <c r="D433" s="18" t="str">
        <f>VLOOKUP(B433,總表!$1:$1048576,4,0)</f>
        <v>休閒與教育</v>
      </c>
      <c r="E433" s="16" t="str">
        <f>VLOOKUP(B433,總表!$1:$1048576,5,0)</f>
        <v>國小組</v>
      </c>
      <c r="F433" s="16" t="str">
        <f>VLOOKUP(B433,總表!$1:$1048576,3,0)</f>
        <v>嘉義縣</v>
      </c>
      <c r="G433" s="16" t="str">
        <f>VLOOKUP(B433,總表!$1:$1048576,6,0)</f>
        <v>楊茲閔</v>
      </c>
      <c r="H433" s="16" t="str">
        <f>VLOOKUP(B433,總表!$1:$1048576,7,0)</f>
        <v>朴子國小</v>
      </c>
      <c r="I433" s="16" t="str">
        <f>VLOOKUP(B433,總表!$1:$1048576,8,0)</f>
        <v>許宸裴</v>
      </c>
      <c r="J433" s="16" t="str">
        <f>VLOOKUP(B433,總表!$1:$1048576,9,0)</f>
        <v>朴子國小</v>
      </c>
      <c r="K433" s="16">
        <f>VLOOKUP(B433,總表!$1:$1048576,10,0)</f>
        <v>0</v>
      </c>
      <c r="L433" s="16">
        <f>VLOOKUP(B433,總表!$1:$1048576,11,0)</f>
        <v>0</v>
      </c>
      <c r="M433" s="16" t="str">
        <f>VLOOKUP(B433,總表!$1:$1048576,12,0)</f>
        <v>黃佳慧</v>
      </c>
      <c r="N433" s="16" t="str">
        <f>VLOOKUP(B433,總表!$1:$1048576,13,0)</f>
        <v>朴子國小</v>
      </c>
      <c r="O433" s="16" t="str">
        <f>VLOOKUP(B433,總表!$1:$1048576,14,0)</f>
        <v>黃郁雯</v>
      </c>
      <c r="P433" s="16" t="str">
        <f>VLOOKUP(B433,總表!$1:$1048576,15,0)</f>
        <v>朴子國小</v>
      </c>
      <c r="Q433" s="16">
        <f>VLOOKUP(B433,總表!$1:$1048576,16,0)</f>
        <v>0</v>
      </c>
      <c r="R433" s="16">
        <f>VLOOKUP(B433,總表!$1:$1048576,17,0)</f>
        <v>0</v>
      </c>
    </row>
    <row r="434" spans="1:18" ht="17.399999999999999" hidden="1" x14ac:dyDescent="0.3">
      <c r="A434" s="23" t="s">
        <v>3495</v>
      </c>
      <c r="B434" s="16" t="s">
        <v>1644</v>
      </c>
      <c r="C434" s="10" t="str">
        <f>VLOOKUP(B434,總表!$1:$1048576,2,0)</f>
        <v>太陽能熱水除草機</v>
      </c>
      <c r="D434" s="18" t="str">
        <f>VLOOKUP(B434,總表!$1:$1048576,4,0)</f>
        <v>休閒與教育</v>
      </c>
      <c r="E434" s="16" t="str">
        <f>VLOOKUP(B434,總表!$1:$1048576,5,0)</f>
        <v>國小組</v>
      </c>
      <c r="F434" s="16" t="str">
        <f>VLOOKUP(B434,總表!$1:$1048576,3,0)</f>
        <v>嘉義縣</v>
      </c>
      <c r="G434" s="16" t="str">
        <f>VLOOKUP(B434,總表!$1:$1048576,6,0)</f>
        <v>張云馨</v>
      </c>
      <c r="H434" s="16" t="str">
        <f>VLOOKUP(B434,總表!$1:$1048576,7,0)</f>
        <v>嘉義縣中埔鄉和睦國小/學生</v>
      </c>
      <c r="I434" s="16" t="str">
        <f>VLOOKUP(B434,總表!$1:$1048576,8,0)</f>
        <v>林楷竤</v>
      </c>
      <c r="J434" s="16" t="str">
        <f>VLOOKUP(B434,總表!$1:$1048576,9,0)</f>
        <v>嘉義縣中埔鄉和睦國小/學生</v>
      </c>
      <c r="K434" s="16" t="str">
        <f>VLOOKUP(B434,總表!$1:$1048576,10,0)</f>
        <v>陳妤姵</v>
      </c>
      <c r="L434" s="16" t="str">
        <f>VLOOKUP(B434,總表!$1:$1048576,11,0)</f>
        <v>嘉義縣中埔鄉和睦國小/學生</v>
      </c>
      <c r="M434" s="16" t="str">
        <f>VLOOKUP(B434,總表!$1:$1048576,12,0)</f>
        <v>謝佩芳</v>
      </c>
      <c r="N434" s="16" t="str">
        <f>VLOOKUP(B434,總表!$1:$1048576,13,0)</f>
        <v>嘉義縣中埔鄉和睦國小/教師</v>
      </c>
      <c r="O434" s="16" t="str">
        <f>VLOOKUP(B434,總表!$1:$1048576,14,0)</f>
        <v>王秀中</v>
      </c>
      <c r="P434" s="16" t="str">
        <f>VLOOKUP(B434,總表!$1:$1048576,15,0)</f>
        <v>嘉義縣中埔鄉和睦國小/主任</v>
      </c>
      <c r="Q434" s="16" t="str">
        <f>VLOOKUP(B434,總表!$1:$1048576,16,0)</f>
        <v>曾凱堂</v>
      </c>
      <c r="R434" s="16" t="str">
        <f>VLOOKUP(B434,總表!$1:$1048576,17,0)</f>
        <v>嘉義縣中埔鄉和睦國小/教師</v>
      </c>
    </row>
    <row r="435" spans="1:18" ht="17.399999999999999" hidden="1" x14ac:dyDescent="0.3">
      <c r="A435" s="31" t="s">
        <v>3494</v>
      </c>
      <c r="B435" s="16" t="s">
        <v>1662</v>
      </c>
      <c r="C435" s="10" t="str">
        <f>VLOOKUP(B435,總表!$1:$1048576,2,0)</f>
        <v>LumiSphere三球儀</v>
      </c>
      <c r="D435" s="18" t="str">
        <f>VLOOKUP(B435,總表!$1:$1048576,4,0)</f>
        <v>休閒與教育</v>
      </c>
      <c r="E435" s="16" t="str">
        <f>VLOOKUP(B435,總表!$1:$1048576,5,0)</f>
        <v>國小組</v>
      </c>
      <c r="F435" s="16" t="str">
        <f>VLOOKUP(B435,總表!$1:$1048576,3,0)</f>
        <v>嘉義縣</v>
      </c>
      <c r="G435" s="16" t="str">
        <f>VLOOKUP(B435,總表!$1:$1048576,6,0)</f>
        <v>張維芳</v>
      </c>
      <c r="H435" s="16" t="str">
        <f>VLOOKUP(B435,總表!$1:$1048576,7,0)</f>
        <v>嘉義縣大同國小</v>
      </c>
      <c r="I435" s="16" t="str">
        <f>VLOOKUP(B435,總表!$1:$1048576,8,0)</f>
        <v>陳郃翰</v>
      </c>
      <c r="J435" s="16" t="str">
        <f>VLOOKUP(B435,總表!$1:$1048576,9,0)</f>
        <v>嘉義縣大同國小</v>
      </c>
      <c r="K435" s="16" t="str">
        <f>VLOOKUP(B435,總表!$1:$1048576,10,0)</f>
        <v>廖聆羽</v>
      </c>
      <c r="L435" s="16" t="str">
        <f>VLOOKUP(B435,總表!$1:$1048576,11,0)</f>
        <v>嘉義縣大同國小</v>
      </c>
      <c r="M435" s="16" t="str">
        <f>VLOOKUP(B435,總表!$1:$1048576,12,0)</f>
        <v>邱鈺茜</v>
      </c>
      <c r="N435" s="16" t="str">
        <f>VLOOKUP(B435,總表!$1:$1048576,13,0)</f>
        <v>嘉義縣大同國小</v>
      </c>
      <c r="O435" s="16" t="str">
        <f>VLOOKUP(B435,總表!$1:$1048576,14,0)</f>
        <v>吳靜玫</v>
      </c>
      <c r="P435" s="16" t="str">
        <f>VLOOKUP(B435,總表!$1:$1048576,15,0)</f>
        <v>嘉義縣大同國小</v>
      </c>
      <c r="Q435" s="16">
        <f>VLOOKUP(B435,總表!$1:$1048576,16,0)</f>
        <v>0</v>
      </c>
      <c r="R435" s="16">
        <f>VLOOKUP(B435,總表!$1:$1048576,17,0)</f>
        <v>0</v>
      </c>
    </row>
    <row r="436" spans="1:18" ht="17.399999999999999" hidden="1" x14ac:dyDescent="0.3">
      <c r="A436" s="31" t="s">
        <v>3494</v>
      </c>
      <c r="B436" s="16" t="s">
        <v>1616</v>
      </c>
      <c r="C436" s="10" t="str">
        <f>VLOOKUP(B436,總表!$1:$1048576,2,0)</f>
        <v>MoodeE</v>
      </c>
      <c r="D436" s="18" t="str">
        <f>VLOOKUP(B436,總表!$1:$1048576,4,0)</f>
        <v>休閒與教育</v>
      </c>
      <c r="E436" s="16" t="str">
        <f>VLOOKUP(B436,總表!$1:$1048576,5,0)</f>
        <v>國小組</v>
      </c>
      <c r="F436" s="16" t="str">
        <f>VLOOKUP(B436,總表!$1:$1048576,3,0)</f>
        <v>嘉義縣</v>
      </c>
      <c r="G436" s="16" t="str">
        <f>VLOOKUP(B436,總表!$1:$1048576,6,0)</f>
        <v>陳孟陽</v>
      </c>
      <c r="H436" s="16" t="str">
        <f>VLOOKUP(B436,總表!$1:$1048576,7,0)</f>
        <v>嘉義縣番路鄉內甕國民小學</v>
      </c>
      <c r="I436" s="16" t="str">
        <f>VLOOKUP(B436,總表!$1:$1048576,8,0)</f>
        <v>甘婉藝</v>
      </c>
      <c r="J436" s="16" t="str">
        <f>VLOOKUP(B436,總表!$1:$1048576,9,0)</f>
        <v>嘉義縣番路鄉內甕國民小學</v>
      </c>
      <c r="K436" s="16" t="str">
        <f>VLOOKUP(B436,總表!$1:$1048576,10,0)</f>
        <v>王怡文</v>
      </c>
      <c r="L436" s="16" t="str">
        <f>VLOOKUP(B436,總表!$1:$1048576,11,0)</f>
        <v>嘉義縣番路鄉內甕國民小學</v>
      </c>
      <c r="M436" s="16" t="str">
        <f>VLOOKUP(B436,總表!$1:$1048576,12,0)</f>
        <v>林正偉</v>
      </c>
      <c r="N436" s="16" t="str">
        <f>VLOOKUP(B436,總表!$1:$1048576,13,0)</f>
        <v>嘉義縣番路鄉內甕國民小學</v>
      </c>
      <c r="O436" s="16" t="str">
        <f>VLOOKUP(B436,總表!$1:$1048576,14,0)</f>
        <v>蘇山清</v>
      </c>
      <c r="P436" s="16" t="str">
        <f>VLOOKUP(B436,總表!$1:$1048576,15,0)</f>
        <v>嘉義縣番路鄉內甕國民小學</v>
      </c>
      <c r="Q436" s="16">
        <f>VLOOKUP(B436,總表!$1:$1048576,16,0)</f>
        <v>0</v>
      </c>
      <c r="R436" s="16">
        <f>VLOOKUP(B436,總表!$1:$1048576,17,0)</f>
        <v>0</v>
      </c>
    </row>
    <row r="437" spans="1:18" hidden="1" x14ac:dyDescent="0.3">
      <c r="A437" s="24" t="s">
        <v>3495</v>
      </c>
      <c r="B437" s="16" t="s">
        <v>1957</v>
      </c>
      <c r="C437" s="10" t="str">
        <f>VLOOKUP(B437,總表!$1:$1048576,2,0)</f>
        <v>路燈底座可拆式防撞保護錐</v>
      </c>
      <c r="D437" s="19" t="str">
        <f>VLOOKUP(B437,總表!$1:$1048576,4,0)</f>
        <v>災害管理與安全</v>
      </c>
      <c r="E437" s="16" t="str">
        <f>VLOOKUP(B437,總表!$1:$1048576,5,0)</f>
        <v>國小組</v>
      </c>
      <c r="F437" s="16" t="str">
        <f>VLOOKUP(B437,總表!$1:$1048576,3,0)</f>
        <v>嘉義縣</v>
      </c>
      <c r="G437" s="16" t="str">
        <f>VLOOKUP(B437,總表!$1:$1048576,6,0)</f>
        <v>陳佩琦</v>
      </c>
      <c r="H437" s="16" t="str">
        <f>VLOOKUP(B437,總表!$1:$1048576,7,0)</f>
        <v>嘉義縣大同國小</v>
      </c>
      <c r="I437" s="16" t="str">
        <f>VLOOKUP(B437,總表!$1:$1048576,8,0)</f>
        <v>李芊嬡</v>
      </c>
      <c r="J437" s="16" t="str">
        <f>VLOOKUP(B437,總表!$1:$1048576,9,0)</f>
        <v>嘉義縣大同國小</v>
      </c>
      <c r="K437" s="16" t="str">
        <f>VLOOKUP(B437,總表!$1:$1048576,10,0)</f>
        <v>陳宣妘</v>
      </c>
      <c r="L437" s="16" t="str">
        <f>VLOOKUP(B437,總表!$1:$1048576,11,0)</f>
        <v>嘉義縣大同國小</v>
      </c>
      <c r="M437" s="16" t="str">
        <f>VLOOKUP(B437,總表!$1:$1048576,12,0)</f>
        <v>楊耿豪</v>
      </c>
      <c r="N437" s="16" t="str">
        <f>VLOOKUP(B437,總表!$1:$1048576,13,0)</f>
        <v>嘉義縣大同國小</v>
      </c>
      <c r="O437" s="16">
        <f>VLOOKUP(B437,總表!$1:$1048576,14,0)</f>
        <v>0</v>
      </c>
      <c r="P437" s="16">
        <f>VLOOKUP(B437,總表!$1:$1048576,15,0)</f>
        <v>0</v>
      </c>
      <c r="Q437" s="16">
        <f>VLOOKUP(B437,總表!$1:$1048576,16,0)</f>
        <v>0</v>
      </c>
      <c r="R437" s="16">
        <f>VLOOKUP(B437,總表!$1:$1048576,17,0)</f>
        <v>0</v>
      </c>
    </row>
    <row r="438" spans="1:18" hidden="1" x14ac:dyDescent="0.3">
      <c r="A438" s="27" t="s">
        <v>3492</v>
      </c>
      <c r="B438" s="16" t="s">
        <v>1976</v>
      </c>
      <c r="C438" s="10" t="str">
        <f>VLOOKUP(B438,總表!$1:$1048576,2,0)</f>
        <v>智慧火災避難引導燈</v>
      </c>
      <c r="D438" s="19" t="str">
        <f>VLOOKUP(B438,總表!$1:$1048576,4,0)</f>
        <v>災害管理與安全</v>
      </c>
      <c r="E438" s="16" t="str">
        <f>VLOOKUP(B438,總表!$1:$1048576,5,0)</f>
        <v>國小組</v>
      </c>
      <c r="F438" s="16" t="str">
        <f>VLOOKUP(B438,總表!$1:$1048576,3,0)</f>
        <v>嘉義縣</v>
      </c>
      <c r="G438" s="16" t="str">
        <f>VLOOKUP(B438,總表!$1:$1048576,6,0)</f>
        <v>張丞昕</v>
      </c>
      <c r="H438" s="16" t="str">
        <f>VLOOKUP(B438,總表!$1:$1048576,7,0)</f>
        <v>嘉義縣大林鎮平林國民小學</v>
      </c>
      <c r="I438" s="16" t="str">
        <f>VLOOKUP(B438,總表!$1:$1048576,8,0)</f>
        <v>孫虞丞</v>
      </c>
      <c r="J438" s="16" t="str">
        <f>VLOOKUP(B438,總表!$1:$1048576,9,0)</f>
        <v>嘉義縣大林鎮平林國民小學</v>
      </c>
      <c r="K438" s="16" t="str">
        <f>VLOOKUP(B438,總表!$1:$1048576,10,0)</f>
        <v>簡彥</v>
      </c>
      <c r="L438" s="16" t="str">
        <f>VLOOKUP(B438,總表!$1:$1048576,11,0)</f>
        <v>嘉義縣大林鎮平林國民小學</v>
      </c>
      <c r="M438" s="16" t="str">
        <f>VLOOKUP(B438,總表!$1:$1048576,12,0)</f>
        <v>陳苑婷</v>
      </c>
      <c r="N438" s="16" t="str">
        <f>VLOOKUP(B438,總表!$1:$1048576,13,0)</f>
        <v>嘉義縣大林鎮平林國民小學</v>
      </c>
      <c r="O438" s="16" t="str">
        <f>VLOOKUP(B438,總表!$1:$1048576,14,0)</f>
        <v>吳育典</v>
      </c>
      <c r="P438" s="16" t="str">
        <f>VLOOKUP(B438,總表!$1:$1048576,15,0)</f>
        <v>嘉義縣大林鎮平林國民小學</v>
      </c>
      <c r="Q438" s="16" t="str">
        <f>VLOOKUP(B438,總表!$1:$1048576,16,0)</f>
        <v>施懿娟</v>
      </c>
      <c r="R438" s="16" t="str">
        <f>VLOOKUP(B438,總表!$1:$1048576,17,0)</f>
        <v>嘉義縣大林鎮平林國民小學</v>
      </c>
    </row>
    <row r="439" spans="1:18" hidden="1" x14ac:dyDescent="0.3">
      <c r="A439" s="21" t="s">
        <v>3493</v>
      </c>
      <c r="B439" s="16" t="s">
        <v>1993</v>
      </c>
      <c r="C439" s="10" t="str">
        <f>VLOOKUP(B439,總表!$1:$1048576,2,0)</f>
        <v>磁流三重防護-新世代智慧緩撞系統</v>
      </c>
      <c r="D439" s="19" t="str">
        <f>VLOOKUP(B439,總表!$1:$1048576,4,0)</f>
        <v>災害管理與安全</v>
      </c>
      <c r="E439" s="16" t="str">
        <f>VLOOKUP(B439,總表!$1:$1048576,5,0)</f>
        <v>國小組</v>
      </c>
      <c r="F439" s="16" t="str">
        <f>VLOOKUP(B439,總表!$1:$1048576,3,0)</f>
        <v>嘉義縣</v>
      </c>
      <c r="G439" s="16" t="str">
        <f>VLOOKUP(B439,總表!$1:$1048576,6,0)</f>
        <v>羅煒慈</v>
      </c>
      <c r="H439" s="16" t="str">
        <f>VLOOKUP(B439,總表!$1:$1048576,7,0)</f>
        <v>嘉義縣中埔鄉和興國民小學</v>
      </c>
      <c r="I439" s="16" t="str">
        <f>VLOOKUP(B439,總表!$1:$1048576,8,0)</f>
        <v>劉語喬</v>
      </c>
      <c r="J439" s="16" t="str">
        <f>VLOOKUP(B439,總表!$1:$1048576,9,0)</f>
        <v>嘉義縣中埔鄉和興國民小學</v>
      </c>
      <c r="K439" s="16" t="str">
        <f>VLOOKUP(B439,總表!$1:$1048576,10,0)</f>
        <v>蔡智琳</v>
      </c>
      <c r="L439" s="16" t="str">
        <f>VLOOKUP(B439,總表!$1:$1048576,11,0)</f>
        <v>嘉義縣中埔鄉和興國民小學</v>
      </c>
      <c r="M439" s="16" t="str">
        <f>VLOOKUP(B439,總表!$1:$1048576,12,0)</f>
        <v>陳勝哲</v>
      </c>
      <c r="N439" s="16" t="str">
        <f>VLOOKUP(B439,總表!$1:$1048576,13,0)</f>
        <v>嘉義縣科學教育中心</v>
      </c>
      <c r="O439" s="16" t="str">
        <f>VLOOKUP(B439,總表!$1:$1048576,14,0)</f>
        <v>林秀真</v>
      </c>
      <c r="P439" s="16" t="str">
        <f>VLOOKUP(B439,總表!$1:$1048576,15,0)</f>
        <v>嘉義縣中埔鄉和興國民小學</v>
      </c>
      <c r="Q439" s="16" t="str">
        <f>VLOOKUP(B439,總表!$1:$1048576,16,0)</f>
        <v>魏銘相</v>
      </c>
      <c r="R439" s="16" t="str">
        <f>VLOOKUP(B439,總表!$1:$1048576,17,0)</f>
        <v>嘉義縣中埔鄉和興國民小學</v>
      </c>
    </row>
    <row r="440" spans="1:18" hidden="1" x14ac:dyDescent="0.3">
      <c r="A440" s="32" t="s">
        <v>3494</v>
      </c>
      <c r="B440" s="16" t="s">
        <v>1962</v>
      </c>
      <c r="C440" s="10" t="str">
        <f>VLOOKUP(B440,總表!$1:$1048576,2,0)</f>
        <v>防魚損裝置</v>
      </c>
      <c r="D440" s="19" t="str">
        <f>VLOOKUP(B440,總表!$1:$1048576,4,0)</f>
        <v>災害管理與安全</v>
      </c>
      <c r="E440" s="16" t="str">
        <f>VLOOKUP(B440,總表!$1:$1048576,5,0)</f>
        <v>國小組</v>
      </c>
      <c r="F440" s="16" t="str">
        <f>VLOOKUP(B440,總表!$1:$1048576,3,0)</f>
        <v>嘉義縣</v>
      </c>
      <c r="G440" s="16" t="str">
        <f>VLOOKUP(B440,總表!$1:$1048576,6,0)</f>
        <v>呂語潔</v>
      </c>
      <c r="H440" s="16" t="str">
        <f>VLOOKUP(B440,總表!$1:$1048576,7,0)</f>
        <v>嘉義縣大同國小</v>
      </c>
      <c r="I440" s="16" t="str">
        <f>VLOOKUP(B440,總表!$1:$1048576,8,0)</f>
        <v>李宜芳</v>
      </c>
      <c r="J440" s="16" t="str">
        <f>VLOOKUP(B440,總表!$1:$1048576,9,0)</f>
        <v>嘉義縣大同國小</v>
      </c>
      <c r="K440" s="16" t="str">
        <f>VLOOKUP(B440,總表!$1:$1048576,10,0)</f>
        <v>林奕佳</v>
      </c>
      <c r="L440" s="16" t="str">
        <f>VLOOKUP(B440,總表!$1:$1048576,11,0)</f>
        <v>嘉義縣大同國小</v>
      </c>
      <c r="M440" s="16" t="str">
        <f>VLOOKUP(B440,總表!$1:$1048576,12,0)</f>
        <v>郭諭綺</v>
      </c>
      <c r="N440" s="16" t="str">
        <f>VLOOKUP(B440,總表!$1:$1048576,13,0)</f>
        <v>嘉義縣大同國小</v>
      </c>
      <c r="O440" s="16">
        <f>VLOOKUP(B440,總表!$1:$1048576,14,0)</f>
        <v>0</v>
      </c>
      <c r="P440" s="16">
        <f>VLOOKUP(B440,總表!$1:$1048576,15,0)</f>
        <v>0</v>
      </c>
      <c r="Q440" s="16">
        <f>VLOOKUP(B440,總表!$1:$1048576,16,0)</f>
        <v>0</v>
      </c>
      <c r="R440" s="16">
        <f>VLOOKUP(B440,總表!$1:$1048576,17,0)</f>
        <v>0</v>
      </c>
    </row>
    <row r="441" spans="1:18" ht="17.399999999999999" hidden="1" x14ac:dyDescent="0.3">
      <c r="A441" s="23" t="s">
        <v>3495</v>
      </c>
      <c r="B441" s="16" t="s">
        <v>2190</v>
      </c>
      <c r="C441" s="10" t="str">
        <f>VLOOKUP(B441,總表!$1:$1048576,2,0)</f>
        <v>4D無障礙多功能警報提醒裝置</v>
      </c>
      <c r="D441" s="20" t="str">
        <f>VLOOKUP(B441,總表!$1:$1048576,4,0)</f>
        <v>社會照護</v>
      </c>
      <c r="E441" s="16" t="str">
        <f>VLOOKUP(B441,總表!$1:$1048576,5,0)</f>
        <v>國小組</v>
      </c>
      <c r="F441" s="16" t="str">
        <f>VLOOKUP(B441,總表!$1:$1048576,3,0)</f>
        <v>嘉義縣</v>
      </c>
      <c r="G441" s="16" t="str">
        <f>VLOOKUP(B441,總表!$1:$1048576,6,0)</f>
        <v>梁峻瑋</v>
      </c>
      <c r="H441" s="16" t="str">
        <f>VLOOKUP(B441,總表!$1:$1048576,7,0)</f>
        <v>嘉義縣大同國小</v>
      </c>
      <c r="I441" s="16" t="str">
        <f>VLOOKUP(B441,總表!$1:$1048576,8,0)</f>
        <v>陳建睿</v>
      </c>
      <c r="J441" s="16" t="str">
        <f>VLOOKUP(B441,總表!$1:$1048576,9,0)</f>
        <v>嘉義縣大同國小</v>
      </c>
      <c r="K441" s="16" t="str">
        <f>VLOOKUP(B441,總表!$1:$1048576,10,0)</f>
        <v>黃繹銓</v>
      </c>
      <c r="L441" s="16" t="str">
        <f>VLOOKUP(B441,總表!$1:$1048576,11,0)</f>
        <v>嘉義縣大同國小</v>
      </c>
      <c r="M441" s="16" t="str">
        <f>VLOOKUP(B441,總表!$1:$1048576,12,0)</f>
        <v>蕭英戴</v>
      </c>
      <c r="N441" s="16" t="str">
        <f>VLOOKUP(B441,總表!$1:$1048576,13,0)</f>
        <v>嘉義縣大同國小</v>
      </c>
      <c r="O441" s="16" t="str">
        <f>VLOOKUP(B441,總表!$1:$1048576,14,0)</f>
        <v>張芸綺</v>
      </c>
      <c r="P441" s="16" t="str">
        <f>VLOOKUP(B441,總表!$1:$1048576,15,0)</f>
        <v>嘉義縣大同國小</v>
      </c>
      <c r="Q441" s="16">
        <f>VLOOKUP(B441,總表!$1:$1048576,16,0)</f>
        <v>0</v>
      </c>
      <c r="R441" s="16">
        <f>VLOOKUP(B441,總表!$1:$1048576,17,0)</f>
        <v>0</v>
      </c>
    </row>
    <row r="442" spans="1:18" ht="17.399999999999999" hidden="1" x14ac:dyDescent="0.3">
      <c r="A442" s="23" t="s">
        <v>3495</v>
      </c>
      <c r="B442" s="16" t="s">
        <v>2184</v>
      </c>
      <c r="C442" s="10" t="str">
        <f>VLOOKUP(B442,總表!$1:$1048576,2,0)</f>
        <v>簡易穿襪裝置</v>
      </c>
      <c r="D442" s="20" t="str">
        <f>VLOOKUP(B442,總表!$1:$1048576,4,0)</f>
        <v>社會照護</v>
      </c>
      <c r="E442" s="16" t="str">
        <f>VLOOKUP(B442,總表!$1:$1048576,5,0)</f>
        <v>國小組</v>
      </c>
      <c r="F442" s="16" t="str">
        <f>VLOOKUP(B442,總表!$1:$1048576,3,0)</f>
        <v>嘉義縣</v>
      </c>
      <c r="G442" s="16" t="str">
        <f>VLOOKUP(B442,總表!$1:$1048576,6,0)</f>
        <v>劉元豐</v>
      </c>
      <c r="H442" s="16" t="str">
        <f>VLOOKUP(B442,總表!$1:$1048576,7,0)</f>
        <v>嘉義縣大同國小</v>
      </c>
      <c r="I442" s="16" t="str">
        <f>VLOOKUP(B442,總表!$1:$1048576,8,0)</f>
        <v>柯宥甫</v>
      </c>
      <c r="J442" s="16" t="str">
        <f>VLOOKUP(B442,總表!$1:$1048576,9,0)</f>
        <v>嘉義縣大同國小</v>
      </c>
      <c r="K442" s="16">
        <f>VLOOKUP(B442,總表!$1:$1048576,10,0)</f>
        <v>0</v>
      </c>
      <c r="L442" s="16">
        <f>VLOOKUP(B442,總表!$1:$1048576,11,0)</f>
        <v>0</v>
      </c>
      <c r="M442" s="16" t="str">
        <f>VLOOKUP(B442,總表!$1:$1048576,12,0)</f>
        <v>蕭英戴</v>
      </c>
      <c r="N442" s="16" t="str">
        <f>VLOOKUP(B442,總表!$1:$1048576,13,0)</f>
        <v>嘉義縣大同國小</v>
      </c>
      <c r="O442" s="16" t="str">
        <f>VLOOKUP(B442,總表!$1:$1048576,14,0)</f>
        <v>張芸綺</v>
      </c>
      <c r="P442" s="16" t="str">
        <f>VLOOKUP(B442,總表!$1:$1048576,15,0)</f>
        <v>嘉義縣大同國小</v>
      </c>
      <c r="Q442" s="16">
        <f>VLOOKUP(B442,總表!$1:$1048576,16,0)</f>
        <v>0</v>
      </c>
      <c r="R442" s="16">
        <f>VLOOKUP(B442,總表!$1:$1048576,17,0)</f>
        <v>0</v>
      </c>
    </row>
    <row r="443" spans="1:18" ht="17.399999999999999" hidden="1" x14ac:dyDescent="0.3">
      <c r="A443" s="22" t="s">
        <v>3495</v>
      </c>
      <c r="B443" s="16" t="s">
        <v>2663</v>
      </c>
      <c r="C443" s="10" t="str">
        <f>VLOOKUP(B443,總表!$1:$1048576,2,0)</f>
        <v>智慧編織捲線器</v>
      </c>
      <c r="D443" s="16" t="str">
        <f>VLOOKUP(B443,總表!$1:$1048576,4,0)</f>
        <v>便利生活</v>
      </c>
      <c r="E443" s="16" t="str">
        <f>VLOOKUP(B443,總表!$1:$1048576,5,0)</f>
        <v>國小組</v>
      </c>
      <c r="F443" s="16" t="str">
        <f>VLOOKUP(B443,總表!$1:$1048576,3,0)</f>
        <v>嘉義縣</v>
      </c>
      <c r="G443" s="16" t="str">
        <f>VLOOKUP(B443,總表!$1:$1048576,6,0)</f>
        <v>王珮瑜</v>
      </c>
      <c r="H443" s="16" t="str">
        <f>VLOOKUP(B443,總表!$1:$1048576,7,0)</f>
        <v>嘉義縣大林鎮平林國民小學</v>
      </c>
      <c r="I443" s="16" t="str">
        <f>VLOOKUP(B443,總表!$1:$1048576,8,0)</f>
        <v>江紫瑛</v>
      </c>
      <c r="J443" s="16" t="str">
        <f>VLOOKUP(B443,總表!$1:$1048576,9,0)</f>
        <v>嘉義縣大林鎮平林國民小學</v>
      </c>
      <c r="K443" s="16" t="str">
        <f>VLOOKUP(B443,總表!$1:$1048576,10,0)</f>
        <v>施淨媗</v>
      </c>
      <c r="L443" s="16" t="str">
        <f>VLOOKUP(B443,總表!$1:$1048576,11,0)</f>
        <v>嘉義縣大林鎮平林國民小學</v>
      </c>
      <c r="M443" s="16" t="str">
        <f>VLOOKUP(B443,總表!$1:$1048576,12,0)</f>
        <v>施懿娟</v>
      </c>
      <c r="N443" s="16" t="str">
        <f>VLOOKUP(B443,總表!$1:$1048576,13,0)</f>
        <v>嘉義縣大林鎮平林國民小學</v>
      </c>
      <c r="O443" s="16" t="str">
        <f>VLOOKUP(B443,總表!$1:$1048576,14,0)</f>
        <v>吳育典</v>
      </c>
      <c r="P443" s="16" t="str">
        <f>VLOOKUP(B443,總表!$1:$1048576,15,0)</f>
        <v>嘉義縣大林鎮平林國民小學</v>
      </c>
      <c r="Q443" s="16" t="str">
        <f>VLOOKUP(B443,總表!$1:$1048576,16,0)</f>
        <v>陳苑婷</v>
      </c>
      <c r="R443" s="16" t="str">
        <f>VLOOKUP(B443,總表!$1:$1048576,17,0)</f>
        <v>嘉義縣大林鎮平林國民小學</v>
      </c>
    </row>
    <row r="444" spans="1:18" ht="17.399999999999999" hidden="1" x14ac:dyDescent="0.3">
      <c r="A444" s="22" t="s">
        <v>3495</v>
      </c>
      <c r="B444" s="16" t="s">
        <v>2668</v>
      </c>
      <c r="C444" s="10" t="str">
        <f>VLOOKUP(B444,總表!$1:$1048576,2,0)</f>
        <v>虹吸式屋簷雨水導流裝置</v>
      </c>
      <c r="D444" s="16" t="str">
        <f>VLOOKUP(B444,總表!$1:$1048576,4,0)</f>
        <v>便利生活</v>
      </c>
      <c r="E444" s="16" t="str">
        <f>VLOOKUP(B444,總表!$1:$1048576,5,0)</f>
        <v>國小組</v>
      </c>
      <c r="F444" s="16" t="str">
        <f>VLOOKUP(B444,總表!$1:$1048576,3,0)</f>
        <v>嘉義縣</v>
      </c>
      <c r="G444" s="16" t="str">
        <f>VLOOKUP(B444,總表!$1:$1048576,6,0)</f>
        <v>蔡昕諭</v>
      </c>
      <c r="H444" s="16" t="str">
        <f>VLOOKUP(B444,總表!$1:$1048576,7,0)</f>
        <v>嘉義縣永安國民小學</v>
      </c>
      <c r="I444" s="16" t="str">
        <f>VLOOKUP(B444,總表!$1:$1048576,8,0)</f>
        <v>林俞安</v>
      </c>
      <c r="J444" s="16" t="str">
        <f>VLOOKUP(B444,總表!$1:$1048576,9,0)</f>
        <v>嘉義縣永安國民小學</v>
      </c>
      <c r="K444" s="16" t="str">
        <f>VLOOKUP(B444,總表!$1:$1048576,10,0)</f>
        <v>陳智名</v>
      </c>
      <c r="L444" s="16" t="str">
        <f>VLOOKUP(B444,總表!$1:$1048576,11,0)</f>
        <v>嘉義縣永安國民小學</v>
      </c>
      <c r="M444" s="16" t="str">
        <f>VLOOKUP(B444,總表!$1:$1048576,12,0)</f>
        <v>蘇靜芳</v>
      </c>
      <c r="N444" s="16" t="str">
        <f>VLOOKUP(B444,總表!$1:$1048576,13,0)</f>
        <v>嘉義縣永安國民小學</v>
      </c>
      <c r="O444" s="16" t="str">
        <f>VLOOKUP(B444,總表!$1:$1048576,14,0)</f>
        <v>林欣虹</v>
      </c>
      <c r="P444" s="16" t="str">
        <f>VLOOKUP(B444,總表!$1:$1048576,15,0)</f>
        <v>嘉義縣永安國民小學</v>
      </c>
      <c r="Q444" s="16">
        <f>VLOOKUP(B444,總表!$1:$1048576,16,0)</f>
        <v>0</v>
      </c>
      <c r="R444" s="16">
        <f>VLOOKUP(B444,總表!$1:$1048576,17,0)</f>
        <v>0</v>
      </c>
    </row>
    <row r="445" spans="1:18" ht="17.399999999999999" hidden="1" x14ac:dyDescent="0.3">
      <c r="A445" s="22" t="s">
        <v>3495</v>
      </c>
      <c r="B445" s="16" t="s">
        <v>2617</v>
      </c>
      <c r="C445" s="10" t="str">
        <f>VLOOKUP(B445,總表!$1:$1048576,2,0)</f>
        <v>吐司切邊器</v>
      </c>
      <c r="D445" s="16" t="str">
        <f>VLOOKUP(B445,總表!$1:$1048576,4,0)</f>
        <v>便利生活</v>
      </c>
      <c r="E445" s="16" t="str">
        <f>VLOOKUP(B445,總表!$1:$1048576,5,0)</f>
        <v>國小組</v>
      </c>
      <c r="F445" s="16" t="str">
        <f>VLOOKUP(B445,總表!$1:$1048576,3,0)</f>
        <v>嘉義縣</v>
      </c>
      <c r="G445" s="16" t="str">
        <f>VLOOKUP(B445,總表!$1:$1048576,6,0)</f>
        <v>施沛岑</v>
      </c>
      <c r="H445" s="16" t="str">
        <f>VLOOKUP(B445,總表!$1:$1048576,7,0)</f>
        <v>嘉義縣大同國小</v>
      </c>
      <c r="I445" s="16" t="str">
        <f>VLOOKUP(B445,總表!$1:$1048576,8,0)</f>
        <v>楊淨涵</v>
      </c>
      <c r="J445" s="16" t="str">
        <f>VLOOKUP(B445,總表!$1:$1048576,9,0)</f>
        <v>嘉義縣大同國小</v>
      </c>
      <c r="K445" s="16">
        <f>VLOOKUP(B445,總表!$1:$1048576,10,0)</f>
        <v>0</v>
      </c>
      <c r="L445" s="16">
        <f>VLOOKUP(B445,總表!$1:$1048576,11,0)</f>
        <v>0</v>
      </c>
      <c r="M445" s="16" t="str">
        <f>VLOOKUP(B445,總表!$1:$1048576,12,0)</f>
        <v>蕭英戴</v>
      </c>
      <c r="N445" s="16" t="str">
        <f>VLOOKUP(B445,總表!$1:$1048576,13,0)</f>
        <v>嘉義縣大同國小</v>
      </c>
      <c r="O445" s="16">
        <f>VLOOKUP(B445,總表!$1:$1048576,14,0)</f>
        <v>0</v>
      </c>
      <c r="P445" s="16">
        <f>VLOOKUP(B445,總表!$1:$1048576,15,0)</f>
        <v>0</v>
      </c>
      <c r="Q445" s="16">
        <f>VLOOKUP(B445,總表!$1:$1048576,16,0)</f>
        <v>0</v>
      </c>
      <c r="R445" s="16">
        <f>VLOOKUP(B445,總表!$1:$1048576,17,0)</f>
        <v>0</v>
      </c>
    </row>
    <row r="446" spans="1:18" ht="17.399999999999999" hidden="1" x14ac:dyDescent="0.3">
      <c r="A446" s="22" t="s">
        <v>3495</v>
      </c>
      <c r="B446" s="13" t="s">
        <v>161</v>
      </c>
      <c r="C446" s="10" t="str">
        <f>VLOOKUP(B446,總表!$1:$1048576,2,0)</f>
        <v>多功能鏟</v>
      </c>
      <c r="D446" s="17" t="str">
        <f>VLOOKUP(B446,總表!$1:$1048576,4,0)</f>
        <v>永續發展農糧技術</v>
      </c>
      <c r="E446" s="16" t="str">
        <f>VLOOKUP(B446,總表!$1:$1048576,5,0)</f>
        <v>國中組</v>
      </c>
      <c r="F446" s="16" t="str">
        <f>VLOOKUP(B446,總表!$1:$1048576,3,0)</f>
        <v>嘉義縣</v>
      </c>
      <c r="G446" s="16" t="str">
        <f>VLOOKUP(B446,總表!$1:$1048576,6,0)</f>
        <v>江雨霏</v>
      </c>
      <c r="H446" s="16" t="str">
        <f>VLOOKUP(B446,總表!$1:$1048576,7,0)</f>
        <v>新港國中</v>
      </c>
      <c r="I446" s="16" t="str">
        <f>VLOOKUP(B446,總表!$1:$1048576,8,0)</f>
        <v>鄭采湘</v>
      </c>
      <c r="J446" s="16" t="str">
        <f>VLOOKUP(B446,總表!$1:$1048576,9,0)</f>
        <v>新港國中</v>
      </c>
      <c r="K446" s="16">
        <f>VLOOKUP(B446,總表!$1:$1048576,10,0)</f>
        <v>0</v>
      </c>
      <c r="L446" s="16">
        <f>VLOOKUP(B446,總表!$1:$1048576,11,0)</f>
        <v>0</v>
      </c>
      <c r="M446" s="16" t="str">
        <f>VLOOKUP(B446,總表!$1:$1048576,12,0)</f>
        <v>賴朝和</v>
      </c>
      <c r="N446" s="16" t="str">
        <f>VLOOKUP(B446,總表!$1:$1048576,13,0)</f>
        <v>新港國中</v>
      </c>
      <c r="O446" s="16">
        <f>VLOOKUP(B446,總表!$1:$1048576,14,0)</f>
        <v>0</v>
      </c>
      <c r="P446" s="16">
        <f>VLOOKUP(B446,總表!$1:$1048576,15,0)</f>
        <v>0</v>
      </c>
      <c r="Q446" s="16">
        <f>VLOOKUP(B446,總表!$1:$1048576,16,0)</f>
        <v>0</v>
      </c>
      <c r="R446" s="16">
        <f>VLOOKUP(B446,總表!$1:$1048576,17,0)</f>
        <v>0</v>
      </c>
    </row>
    <row r="447" spans="1:18" ht="17.399999999999999" hidden="1" x14ac:dyDescent="0.3">
      <c r="A447" s="22" t="s">
        <v>3495</v>
      </c>
      <c r="B447" s="13" t="s">
        <v>135</v>
      </c>
      <c r="C447" s="10" t="str">
        <f>VLOOKUP(B447,總表!$1:$1048576,2,0)</f>
        <v>光羽-智慧視覺雷射驅鳥系統</v>
      </c>
      <c r="D447" s="17" t="str">
        <f>VLOOKUP(B447,總表!$1:$1048576,4,0)</f>
        <v>永續發展農糧技術</v>
      </c>
      <c r="E447" s="16" t="str">
        <f>VLOOKUP(B447,總表!$1:$1048576,5,0)</f>
        <v>國中組</v>
      </c>
      <c r="F447" s="16" t="str">
        <f>VLOOKUP(B447,總表!$1:$1048576,3,0)</f>
        <v>嘉義縣</v>
      </c>
      <c r="G447" s="16" t="str">
        <f>VLOOKUP(B447,總表!$1:$1048576,6,0)</f>
        <v>張瓅勻</v>
      </c>
      <c r="H447" s="16" t="str">
        <f>VLOOKUP(B447,總表!$1:$1048576,7,0)</f>
        <v>嘉義縣溪口國中</v>
      </c>
      <c r="I447" s="16" t="str">
        <f>VLOOKUP(B447,總表!$1:$1048576,8,0)</f>
        <v>陳品諺</v>
      </c>
      <c r="J447" s="16" t="str">
        <f>VLOOKUP(B447,總表!$1:$1048576,9,0)</f>
        <v>嘉義縣溪口國中</v>
      </c>
      <c r="K447" s="16">
        <f>VLOOKUP(B447,總表!$1:$1048576,10,0)</f>
        <v>0</v>
      </c>
      <c r="L447" s="16">
        <f>VLOOKUP(B447,總表!$1:$1048576,11,0)</f>
        <v>0</v>
      </c>
      <c r="M447" s="16" t="str">
        <f>VLOOKUP(B447,總表!$1:$1048576,12,0)</f>
        <v>黃孝文</v>
      </c>
      <c r="N447" s="16" t="str">
        <f>VLOOKUP(B447,總表!$1:$1048576,13,0)</f>
        <v>嘉義縣溪口國中</v>
      </c>
      <c r="O447" s="16" t="str">
        <f>VLOOKUP(B447,總表!$1:$1048576,14,0)</f>
        <v>葉自軒</v>
      </c>
      <c r="P447" s="16" t="str">
        <f>VLOOKUP(B447,總表!$1:$1048576,15,0)</f>
        <v>嘉義縣溪口國中</v>
      </c>
      <c r="Q447" s="16">
        <f>VLOOKUP(B447,總表!$1:$1048576,16,0)</f>
        <v>0</v>
      </c>
      <c r="R447" s="16">
        <f>VLOOKUP(B447,總表!$1:$1048576,17,0)</f>
        <v>0</v>
      </c>
    </row>
    <row r="448" spans="1:18" ht="17.399999999999999" hidden="1" x14ac:dyDescent="0.3">
      <c r="A448" s="28" t="s">
        <v>3493</v>
      </c>
      <c r="B448" s="13" t="s">
        <v>121</v>
      </c>
      <c r="C448" s="10" t="str">
        <f>VLOOKUP(B448,總表!$1:$1048576,2,0)</f>
        <v>濺識貓-智能驅貓裝置</v>
      </c>
      <c r="D448" s="17" t="str">
        <f>VLOOKUP(B448,總表!$1:$1048576,4,0)</f>
        <v>永續發展農糧技術</v>
      </c>
      <c r="E448" s="16" t="str">
        <f>VLOOKUP(B448,總表!$1:$1048576,5,0)</f>
        <v>國中組</v>
      </c>
      <c r="F448" s="16" t="str">
        <f>VLOOKUP(B448,總表!$1:$1048576,3,0)</f>
        <v>嘉義縣</v>
      </c>
      <c r="G448" s="16" t="str">
        <f>VLOOKUP(B448,總表!$1:$1048576,6,0)</f>
        <v>黃于晅</v>
      </c>
      <c r="H448" s="16" t="str">
        <f>VLOOKUP(B448,總表!$1:$1048576,7,0)</f>
        <v>嘉義縣溪口國中</v>
      </c>
      <c r="I448" s="16" t="str">
        <f>VLOOKUP(B448,總表!$1:$1048576,8,0)</f>
        <v>羅婉婷</v>
      </c>
      <c r="J448" s="16" t="str">
        <f>VLOOKUP(B448,總表!$1:$1048576,9,0)</f>
        <v>嘉義縣溪口國中</v>
      </c>
      <c r="K448" s="16" t="str">
        <f>VLOOKUP(B448,總表!$1:$1048576,10,0)</f>
        <v>蔡艾珊</v>
      </c>
      <c r="L448" s="16" t="str">
        <f>VLOOKUP(B448,總表!$1:$1048576,11,0)</f>
        <v>嘉義縣溪口國中</v>
      </c>
      <c r="M448" s="16" t="str">
        <f>VLOOKUP(B448,總表!$1:$1048576,12,0)</f>
        <v>黃孝文</v>
      </c>
      <c r="N448" s="16" t="str">
        <f>VLOOKUP(B448,總表!$1:$1048576,13,0)</f>
        <v>嘉義縣溪口國中</v>
      </c>
      <c r="O448" s="16" t="str">
        <f>VLOOKUP(B448,總表!$1:$1048576,14,0)</f>
        <v>葉自軒</v>
      </c>
      <c r="P448" s="16" t="str">
        <f>VLOOKUP(B448,總表!$1:$1048576,15,0)</f>
        <v>嘉義縣溪口國中</v>
      </c>
      <c r="Q448" s="16">
        <f>VLOOKUP(B448,總表!$1:$1048576,16,0)</f>
        <v>0</v>
      </c>
      <c r="R448" s="16">
        <f>VLOOKUP(B448,總表!$1:$1048576,17,0)</f>
        <v>0</v>
      </c>
    </row>
    <row r="449" spans="1:18" ht="17.399999999999999" hidden="1" x14ac:dyDescent="0.3">
      <c r="A449" s="30" t="s">
        <v>3494</v>
      </c>
      <c r="B449" s="13" t="s">
        <v>130</v>
      </c>
      <c r="C449" s="10" t="str">
        <f>VLOOKUP(B449,總表!$1:$1048576,2,0)</f>
        <v>嘿!福壽螺抓抓</v>
      </c>
      <c r="D449" s="17" t="str">
        <f>VLOOKUP(B449,總表!$1:$1048576,4,0)</f>
        <v>永續發展農糧技術</v>
      </c>
      <c r="E449" s="16" t="str">
        <f>VLOOKUP(B449,總表!$1:$1048576,5,0)</f>
        <v>國中組</v>
      </c>
      <c r="F449" s="16" t="str">
        <f>VLOOKUP(B449,總表!$1:$1048576,3,0)</f>
        <v>嘉義縣</v>
      </c>
      <c r="G449" s="16" t="str">
        <f>VLOOKUP(B449,總表!$1:$1048576,6,0)</f>
        <v>邱喏陳</v>
      </c>
      <c r="H449" s="16" t="str">
        <f>VLOOKUP(B449,總表!$1:$1048576,7,0)</f>
        <v>嘉義縣溪口國中</v>
      </c>
      <c r="I449" s="16" t="str">
        <f>VLOOKUP(B449,總表!$1:$1048576,8,0)</f>
        <v>邱品智</v>
      </c>
      <c r="J449" s="16" t="str">
        <f>VLOOKUP(B449,總表!$1:$1048576,9,0)</f>
        <v>嘉義縣溪口國中</v>
      </c>
      <c r="K449" s="16" t="str">
        <f>VLOOKUP(B449,總表!$1:$1048576,10,0)</f>
        <v>郭奇峰</v>
      </c>
      <c r="L449" s="16" t="str">
        <f>VLOOKUP(B449,總表!$1:$1048576,11,0)</f>
        <v>嘉義縣溪口國中</v>
      </c>
      <c r="M449" s="16" t="str">
        <f>VLOOKUP(B449,總表!$1:$1048576,12,0)</f>
        <v>黃孝文</v>
      </c>
      <c r="N449" s="16" t="str">
        <f>VLOOKUP(B449,總表!$1:$1048576,13,0)</f>
        <v>嘉義縣溪口國中</v>
      </c>
      <c r="O449" s="16" t="str">
        <f>VLOOKUP(B449,總表!$1:$1048576,14,0)</f>
        <v>葉自軒</v>
      </c>
      <c r="P449" s="16" t="str">
        <f>VLOOKUP(B449,總表!$1:$1048576,15,0)</f>
        <v>嘉義縣溪口國中</v>
      </c>
      <c r="Q449" s="16">
        <f>VLOOKUP(B449,總表!$1:$1048576,16,0)</f>
        <v>0</v>
      </c>
      <c r="R449" s="16">
        <f>VLOOKUP(B449,總表!$1:$1048576,17,0)</f>
        <v>0</v>
      </c>
    </row>
    <row r="450" spans="1:18" ht="17.399999999999999" hidden="1" x14ac:dyDescent="0.3">
      <c r="A450" s="22" t="s">
        <v>3495</v>
      </c>
      <c r="B450" s="13" t="s">
        <v>398</v>
      </c>
      <c r="C450" s="10" t="str">
        <f>VLOOKUP(B450,總表!$1:$1048576,2,0)</f>
        <v>手機箱跳繩</v>
      </c>
      <c r="D450" s="18" t="str">
        <f>VLOOKUP(B450,總表!$1:$1048576,4,0)</f>
        <v>休閒與教育</v>
      </c>
      <c r="E450" s="16" t="str">
        <f>VLOOKUP(B450,總表!$1:$1048576,5,0)</f>
        <v>國中組</v>
      </c>
      <c r="F450" s="16" t="str">
        <f>VLOOKUP(B450,總表!$1:$1048576,3,0)</f>
        <v>嘉義縣</v>
      </c>
      <c r="G450" s="16" t="str">
        <f>VLOOKUP(B450,總表!$1:$1048576,6,0)</f>
        <v>黃柏翰</v>
      </c>
      <c r="H450" s="16" t="str">
        <f>VLOOKUP(B450,總表!$1:$1048576,7,0)</f>
        <v>嘉義縣溪口國中</v>
      </c>
      <c r="I450" s="16" t="str">
        <f>VLOOKUP(B450,總表!$1:$1048576,8,0)</f>
        <v>朱建育</v>
      </c>
      <c r="J450" s="16" t="str">
        <f>VLOOKUP(B450,總表!$1:$1048576,9,0)</f>
        <v>嘉義縣溪口國中</v>
      </c>
      <c r="K450" s="16" t="str">
        <f>VLOOKUP(B450,總表!$1:$1048576,10,0)</f>
        <v>何梓維</v>
      </c>
      <c r="L450" s="16" t="str">
        <f>VLOOKUP(B450,總表!$1:$1048576,11,0)</f>
        <v>嘉義縣溪口國中</v>
      </c>
      <c r="M450" s="16" t="str">
        <f>VLOOKUP(B450,總表!$1:$1048576,12,0)</f>
        <v>葉自軒</v>
      </c>
      <c r="N450" s="16" t="str">
        <f>VLOOKUP(B450,總表!$1:$1048576,13,0)</f>
        <v>嘉義縣溪口國中</v>
      </c>
      <c r="O450" s="16" t="str">
        <f>VLOOKUP(B450,總表!$1:$1048576,14,0)</f>
        <v>黃孝文</v>
      </c>
      <c r="P450" s="16" t="str">
        <f>VLOOKUP(B450,總表!$1:$1048576,15,0)</f>
        <v>嘉義縣溪口國中</v>
      </c>
      <c r="Q450" s="16">
        <f>VLOOKUP(B450,總表!$1:$1048576,16,0)</f>
        <v>0</v>
      </c>
      <c r="R450" s="16">
        <f>VLOOKUP(B450,總表!$1:$1048576,17,0)</f>
        <v>0</v>
      </c>
    </row>
    <row r="451" spans="1:18" ht="17.399999999999999" hidden="1" x14ac:dyDescent="0.3">
      <c r="A451" s="22" t="s">
        <v>3495</v>
      </c>
      <c r="B451" s="13" t="s">
        <v>403</v>
      </c>
      <c r="C451" s="10" t="str">
        <f>VLOOKUP(B451,總表!$1:$1048576,2,0)</f>
        <v>自控戲偶</v>
      </c>
      <c r="D451" s="18" t="str">
        <f>VLOOKUP(B451,總表!$1:$1048576,4,0)</f>
        <v>休閒與教育</v>
      </c>
      <c r="E451" s="16" t="str">
        <f>VLOOKUP(B451,總表!$1:$1048576,5,0)</f>
        <v>國中組</v>
      </c>
      <c r="F451" s="16" t="str">
        <f>VLOOKUP(B451,總表!$1:$1048576,3,0)</f>
        <v>嘉義縣</v>
      </c>
      <c r="G451" s="16" t="str">
        <f>VLOOKUP(B451,總表!$1:$1048576,6,0)</f>
        <v>陳玠沅</v>
      </c>
      <c r="H451" s="16" t="str">
        <f>VLOOKUP(B451,總表!$1:$1048576,7,0)</f>
        <v>嘉義縣溪口國中</v>
      </c>
      <c r="I451" s="16" t="str">
        <f>VLOOKUP(B451,總表!$1:$1048576,8,0)</f>
        <v>黃唯宬</v>
      </c>
      <c r="J451" s="16" t="str">
        <f>VLOOKUP(B451,總表!$1:$1048576,9,0)</f>
        <v>嘉義縣溪口國中</v>
      </c>
      <c r="K451" s="16">
        <f>VLOOKUP(B451,總表!$1:$1048576,10,0)</f>
        <v>0</v>
      </c>
      <c r="L451" s="16">
        <f>VLOOKUP(B451,總表!$1:$1048576,11,0)</f>
        <v>0</v>
      </c>
      <c r="M451" s="16" t="str">
        <f>VLOOKUP(B451,總表!$1:$1048576,12,0)</f>
        <v>黃孝文</v>
      </c>
      <c r="N451" s="16" t="str">
        <f>VLOOKUP(B451,總表!$1:$1048576,13,0)</f>
        <v>嘉義縣溪口國中</v>
      </c>
      <c r="O451" s="16" t="str">
        <f>VLOOKUP(B451,總表!$1:$1048576,14,0)</f>
        <v>葉自軒</v>
      </c>
      <c r="P451" s="16" t="str">
        <f>VLOOKUP(B451,總表!$1:$1048576,15,0)</f>
        <v>嘉義縣溪口國中</v>
      </c>
      <c r="Q451" s="16">
        <f>VLOOKUP(B451,總表!$1:$1048576,16,0)</f>
        <v>0</v>
      </c>
      <c r="R451" s="16">
        <f>VLOOKUP(B451,總表!$1:$1048576,17,0)</f>
        <v>0</v>
      </c>
    </row>
    <row r="452" spans="1:18" ht="17.399999999999999" hidden="1" x14ac:dyDescent="0.3">
      <c r="A452" s="22" t="s">
        <v>3495</v>
      </c>
      <c r="B452" s="13" t="s">
        <v>654</v>
      </c>
      <c r="C452" s="10" t="str">
        <f>VLOOKUP(B452,總表!$1:$1048576,2,0)</f>
        <v>可攜式書包警示棒</v>
      </c>
      <c r="D452" s="19" t="str">
        <f>VLOOKUP(B452,總表!$1:$1048576,4,0)</f>
        <v>災害管理與安全</v>
      </c>
      <c r="E452" s="16" t="str">
        <f>VLOOKUP(B452,總表!$1:$1048576,5,0)</f>
        <v>國中組</v>
      </c>
      <c r="F452" s="16" t="str">
        <f>VLOOKUP(B452,總表!$1:$1048576,3,0)</f>
        <v>嘉義縣</v>
      </c>
      <c r="G452" s="16" t="str">
        <f>VLOOKUP(B452,總表!$1:$1048576,6,0)</f>
        <v>侯辰陞</v>
      </c>
      <c r="H452" s="16" t="str">
        <f>VLOOKUP(B452,總表!$1:$1048576,7,0)</f>
        <v>新港國中</v>
      </c>
      <c r="I452" s="16" t="str">
        <f>VLOOKUP(B452,總表!$1:$1048576,8,0)</f>
        <v>洪秋翔</v>
      </c>
      <c r="J452" s="16" t="str">
        <f>VLOOKUP(B452,總表!$1:$1048576,9,0)</f>
        <v>新港國中</v>
      </c>
      <c r="K452" s="16" t="str">
        <f>VLOOKUP(B452,總表!$1:$1048576,10,0)</f>
        <v>吳宜真</v>
      </c>
      <c r="L452" s="16" t="str">
        <f>VLOOKUP(B452,總表!$1:$1048576,11,0)</f>
        <v>新港國中</v>
      </c>
      <c r="M452" s="16" t="str">
        <f>VLOOKUP(B452,總表!$1:$1048576,12,0)</f>
        <v>賴朝和</v>
      </c>
      <c r="N452" s="16" t="str">
        <f>VLOOKUP(B452,總表!$1:$1048576,13,0)</f>
        <v>新港國中</v>
      </c>
      <c r="O452" s="16">
        <f>VLOOKUP(B452,總表!$1:$1048576,14,0)</f>
        <v>0</v>
      </c>
      <c r="P452" s="16">
        <f>VLOOKUP(B452,總表!$1:$1048576,15,0)</f>
        <v>0</v>
      </c>
      <c r="Q452" s="16">
        <f>VLOOKUP(B452,總表!$1:$1048576,16,0)</f>
        <v>0</v>
      </c>
      <c r="R452" s="16">
        <f>VLOOKUP(B452,總表!$1:$1048576,17,0)</f>
        <v>0</v>
      </c>
    </row>
    <row r="453" spans="1:18" ht="17.399999999999999" hidden="1" x14ac:dyDescent="0.3">
      <c r="A453" s="22" t="s">
        <v>3495</v>
      </c>
      <c r="B453" s="13" t="s">
        <v>671</v>
      </c>
      <c r="C453" s="10" t="str">
        <f>VLOOKUP(B453,總表!$1:$1048576,2,0)</f>
        <v>救命BBCall</v>
      </c>
      <c r="D453" s="19" t="str">
        <f>VLOOKUP(B453,總表!$1:$1048576,4,0)</f>
        <v>災害管理與安全</v>
      </c>
      <c r="E453" s="16" t="str">
        <f>VLOOKUP(B453,總表!$1:$1048576,5,0)</f>
        <v>國中組</v>
      </c>
      <c r="F453" s="16" t="str">
        <f>VLOOKUP(B453,總表!$1:$1048576,3,0)</f>
        <v>嘉義縣</v>
      </c>
      <c r="G453" s="16" t="str">
        <f>VLOOKUP(B453,總表!$1:$1048576,6,0)</f>
        <v>林書佑</v>
      </c>
      <c r="H453" s="16" t="str">
        <f>VLOOKUP(B453,總表!$1:$1048576,7,0)</f>
        <v>溪口國中</v>
      </c>
      <c r="I453" s="16" t="str">
        <f>VLOOKUP(B453,總表!$1:$1048576,8,0)</f>
        <v>楊翊哲</v>
      </c>
      <c r="J453" s="16" t="str">
        <f>VLOOKUP(B453,總表!$1:$1048576,9,0)</f>
        <v>嘉義縣溪口國中</v>
      </c>
      <c r="K453" s="16" t="str">
        <f>VLOOKUP(B453,總表!$1:$1048576,10,0)</f>
        <v>蕭苡媞</v>
      </c>
      <c r="L453" s="16" t="str">
        <f>VLOOKUP(B453,總表!$1:$1048576,11,0)</f>
        <v>嘉義縣溪口國中</v>
      </c>
      <c r="M453" s="16" t="str">
        <f>VLOOKUP(B453,總表!$1:$1048576,12,0)</f>
        <v>黃孝文</v>
      </c>
      <c r="N453" s="16" t="str">
        <f>VLOOKUP(B453,總表!$1:$1048576,13,0)</f>
        <v>嘉義縣溪口國中</v>
      </c>
      <c r="O453" s="16" t="str">
        <f>VLOOKUP(B453,總表!$1:$1048576,14,0)</f>
        <v>葉自軒</v>
      </c>
      <c r="P453" s="16" t="str">
        <f>VLOOKUP(B453,總表!$1:$1048576,15,0)</f>
        <v>嘉義縣溪口國中</v>
      </c>
      <c r="Q453" s="16">
        <f>VLOOKUP(B453,總表!$1:$1048576,16,0)</f>
        <v>0</v>
      </c>
      <c r="R453" s="16">
        <f>VLOOKUP(B453,總表!$1:$1048576,17,0)</f>
        <v>0</v>
      </c>
    </row>
    <row r="454" spans="1:18" ht="17.399999999999999" hidden="1" x14ac:dyDescent="0.3">
      <c r="A454" s="22" t="s">
        <v>3495</v>
      </c>
      <c r="B454" s="13" t="s">
        <v>649</v>
      </c>
      <c r="C454" s="10" t="str">
        <f>VLOOKUP(B454,總表!$1:$1048576,2,0)</f>
        <v>自行車方向燈</v>
      </c>
      <c r="D454" s="19" t="str">
        <f>VLOOKUP(B454,總表!$1:$1048576,4,0)</f>
        <v>災害管理與安全</v>
      </c>
      <c r="E454" s="16" t="str">
        <f>VLOOKUP(B454,總表!$1:$1048576,5,0)</f>
        <v>國中組</v>
      </c>
      <c r="F454" s="16" t="str">
        <f>VLOOKUP(B454,總表!$1:$1048576,3,0)</f>
        <v>嘉義縣</v>
      </c>
      <c r="G454" s="16" t="str">
        <f>VLOOKUP(B454,總表!$1:$1048576,6,0)</f>
        <v>李哲毅</v>
      </c>
      <c r="H454" s="16" t="str">
        <f>VLOOKUP(B454,總表!$1:$1048576,7,0)</f>
        <v>新港國中</v>
      </c>
      <c r="I454" s="16" t="str">
        <f>VLOOKUP(B454,總表!$1:$1048576,8,0)</f>
        <v>簡仲男</v>
      </c>
      <c r="J454" s="16" t="str">
        <f>VLOOKUP(B454,總表!$1:$1048576,9,0)</f>
        <v>新港國中</v>
      </c>
      <c r="K454" s="16" t="str">
        <f>VLOOKUP(B454,總表!$1:$1048576,10,0)</f>
        <v>葉家豪</v>
      </c>
      <c r="L454" s="16" t="str">
        <f>VLOOKUP(B454,總表!$1:$1048576,11,0)</f>
        <v>新港國中</v>
      </c>
      <c r="M454" s="16" t="str">
        <f>VLOOKUP(B454,總表!$1:$1048576,12,0)</f>
        <v>賴朝和</v>
      </c>
      <c r="N454" s="16" t="str">
        <f>VLOOKUP(B454,總表!$1:$1048576,13,0)</f>
        <v>新港國中</v>
      </c>
      <c r="O454" s="16">
        <f>VLOOKUP(B454,總表!$1:$1048576,14,0)</f>
        <v>0</v>
      </c>
      <c r="P454" s="16">
        <f>VLOOKUP(B454,總表!$1:$1048576,15,0)</f>
        <v>0</v>
      </c>
      <c r="Q454" s="16">
        <f>VLOOKUP(B454,總表!$1:$1048576,16,0)</f>
        <v>0</v>
      </c>
      <c r="R454" s="16">
        <f>VLOOKUP(B454,總表!$1:$1048576,17,0)</f>
        <v>0</v>
      </c>
    </row>
    <row r="455" spans="1:18" ht="17.399999999999999" hidden="1" x14ac:dyDescent="0.3">
      <c r="A455" s="22" t="s">
        <v>3495</v>
      </c>
      <c r="B455" s="13" t="s">
        <v>821</v>
      </c>
      <c r="C455" s="10" t="str">
        <f>VLOOKUP(B455,總表!$1:$1048576,2,0)</f>
        <v>拉麵機器人</v>
      </c>
      <c r="D455" s="20" t="str">
        <f>VLOOKUP(B455,總表!$1:$1048576,4,0)</f>
        <v>社會照護</v>
      </c>
      <c r="E455" s="16" t="str">
        <f>VLOOKUP(B455,總表!$1:$1048576,5,0)</f>
        <v>國中組</v>
      </c>
      <c r="F455" s="16" t="str">
        <f>VLOOKUP(B455,總表!$1:$1048576,3,0)</f>
        <v>嘉義縣</v>
      </c>
      <c r="G455" s="16" t="str">
        <f>VLOOKUP(B455,總表!$1:$1048576,6,0)</f>
        <v>莊柏鴻</v>
      </c>
      <c r="H455" s="16" t="str">
        <f>VLOOKUP(B455,總表!$1:$1048576,7,0)</f>
        <v>嘉義縣溪口國中</v>
      </c>
      <c r="I455" s="16" t="str">
        <f>VLOOKUP(B455,總表!$1:$1048576,8,0)</f>
        <v>陳政樺</v>
      </c>
      <c r="J455" s="16" t="str">
        <f>VLOOKUP(B455,總表!$1:$1048576,9,0)</f>
        <v>嘉義縣溪口國中</v>
      </c>
      <c r="K455" s="16">
        <f>VLOOKUP(B455,總表!$1:$1048576,10,0)</f>
        <v>0</v>
      </c>
      <c r="L455" s="16">
        <f>VLOOKUP(B455,總表!$1:$1048576,11,0)</f>
        <v>0</v>
      </c>
      <c r="M455" s="16" t="str">
        <f>VLOOKUP(B455,總表!$1:$1048576,12,0)</f>
        <v>黃孝文</v>
      </c>
      <c r="N455" s="16" t="str">
        <f>VLOOKUP(B455,總表!$1:$1048576,13,0)</f>
        <v>嘉義縣溪口國中</v>
      </c>
      <c r="O455" s="16" t="str">
        <f>VLOOKUP(B455,總表!$1:$1048576,14,0)</f>
        <v>葉自軒</v>
      </c>
      <c r="P455" s="16" t="str">
        <f>VLOOKUP(B455,總表!$1:$1048576,15,0)</f>
        <v>嘉義縣溪口國中</v>
      </c>
      <c r="Q455" s="16">
        <f>VLOOKUP(B455,總表!$1:$1048576,16,0)</f>
        <v>0</v>
      </c>
      <c r="R455" s="16">
        <f>VLOOKUP(B455,總表!$1:$1048576,17,0)</f>
        <v>0</v>
      </c>
    </row>
    <row r="456" spans="1:18" ht="17.399999999999999" hidden="1" x14ac:dyDescent="0.3">
      <c r="A456" s="28" t="s">
        <v>3493</v>
      </c>
      <c r="B456" s="13" t="s">
        <v>1054</v>
      </c>
      <c r="C456" s="10" t="str">
        <f>VLOOKUP(B456,總表!$1:$1048576,2,0)</f>
        <v>吸風扇電蚊拍</v>
      </c>
      <c r="D456" s="16" t="str">
        <f>VLOOKUP(B456,總表!$1:$1048576,4,0)</f>
        <v>便利生活</v>
      </c>
      <c r="E456" s="16" t="str">
        <f>VLOOKUP(B456,總表!$1:$1048576,5,0)</f>
        <v>國中組</v>
      </c>
      <c r="F456" s="16" t="str">
        <f>VLOOKUP(B456,總表!$1:$1048576,3,0)</f>
        <v>嘉義縣</v>
      </c>
      <c r="G456" s="16" t="str">
        <f>VLOOKUP(B456,總表!$1:$1048576,6,0)</f>
        <v>董侑勳</v>
      </c>
      <c r="H456" s="16" t="str">
        <f>VLOOKUP(B456,總表!$1:$1048576,7,0)</f>
        <v>嘉義縣立梅山國民中學</v>
      </c>
      <c r="I456" s="16" t="str">
        <f>VLOOKUP(B456,總表!$1:$1048576,8,0)</f>
        <v>官鑫宏</v>
      </c>
      <c r="J456" s="16" t="str">
        <f>VLOOKUP(B456,總表!$1:$1048576,9,0)</f>
        <v>嘉義縣立梅山國民中學</v>
      </c>
      <c r="K456" s="16" t="str">
        <f>VLOOKUP(B456,總表!$1:$1048576,10,0)</f>
        <v>李孟勳</v>
      </c>
      <c r="L456" s="16" t="str">
        <f>VLOOKUP(B456,總表!$1:$1048576,11,0)</f>
        <v>嘉義縣立梅山國民中學</v>
      </c>
      <c r="M456" s="16" t="str">
        <f>VLOOKUP(B456,總表!$1:$1048576,12,0)</f>
        <v>何怡樺</v>
      </c>
      <c r="N456" s="16" t="str">
        <f>VLOOKUP(B456,總表!$1:$1048576,13,0)</f>
        <v>嘉義縣立梅山國民中學</v>
      </c>
      <c r="O456" s="16" t="str">
        <f>VLOOKUP(B456,總表!$1:$1048576,14,0)</f>
        <v>蕭嘉萱</v>
      </c>
      <c r="P456" s="16" t="str">
        <f>VLOOKUP(B456,總表!$1:$1048576,15,0)</f>
        <v>梅山國中教務處設備組長</v>
      </c>
      <c r="Q456" s="16">
        <f>VLOOKUP(B456,總表!$1:$1048576,16,0)</f>
        <v>0</v>
      </c>
      <c r="R456" s="16">
        <f>VLOOKUP(B456,總表!$1:$1048576,17,0)</f>
        <v>0</v>
      </c>
    </row>
    <row r="457" spans="1:18" ht="17.399999999999999" hidden="1" x14ac:dyDescent="0.3">
      <c r="A457" s="29" t="s">
        <v>3493</v>
      </c>
      <c r="B457" s="16" t="s">
        <v>1415</v>
      </c>
      <c r="C457" s="10" t="str">
        <f>VLOOKUP(B457,總表!$1:$1048576,2,0)</f>
        <v>泳道小幫手</v>
      </c>
      <c r="D457" s="18" t="str">
        <f>VLOOKUP(B457,總表!$1:$1048576,4,0)</f>
        <v>休閒與教育</v>
      </c>
      <c r="E457" s="16" t="str">
        <f>VLOOKUP(B457,總表!$1:$1048576,5,0)</f>
        <v>國小組</v>
      </c>
      <c r="F457" s="16" t="str">
        <f>VLOOKUP(B457,總表!$1:$1048576,3,0)</f>
        <v>彰化縣</v>
      </c>
      <c r="G457" s="16" t="str">
        <f>VLOOKUP(B457,總表!$1:$1048576,6,0)</f>
        <v>林秉利</v>
      </c>
      <c r="H457" s="16" t="str">
        <f>VLOOKUP(B457,總表!$1:$1048576,7,0)</f>
        <v>彰化縣鹿港鎮鹿港國民小學</v>
      </c>
      <c r="I457" s="16" t="str">
        <f>VLOOKUP(B457,總表!$1:$1048576,8,0)</f>
        <v>吳胤宏</v>
      </c>
      <c r="J457" s="16" t="str">
        <f>VLOOKUP(B457,總表!$1:$1048576,9,0)</f>
        <v>彰化縣彰化市平和國民小學</v>
      </c>
      <c r="K457" s="16" t="str">
        <f>VLOOKUP(B457,總表!$1:$1048576,10,0)</f>
        <v>蘇少崗</v>
      </c>
      <c r="L457" s="16" t="str">
        <f>VLOOKUP(B457,總表!$1:$1048576,11,0)</f>
        <v>彰化縣彰化市平和國民小學</v>
      </c>
      <c r="M457" s="16" t="str">
        <f>VLOOKUP(B457,總表!$1:$1048576,12,0)</f>
        <v>黃愉文</v>
      </c>
      <c r="N457" s="16" t="str">
        <f>VLOOKUP(B457,總表!$1:$1048576,13,0)</f>
        <v>彰化縣鹿港鎮鹿港國民小學</v>
      </c>
      <c r="O457" s="16" t="str">
        <f>VLOOKUP(B457,總表!$1:$1048576,14,0)</f>
        <v>謝幸核</v>
      </c>
      <c r="P457" s="16" t="str">
        <f>VLOOKUP(B457,總表!$1:$1048576,15,0)</f>
        <v>彰化縣彰化市平和國民小學</v>
      </c>
      <c r="Q457" s="16" t="str">
        <f>VLOOKUP(B457,總表!$1:$1048576,16,0)</f>
        <v>施淑惠</v>
      </c>
      <c r="R457" s="16" t="str">
        <f>VLOOKUP(B457,總表!$1:$1048576,17,0)</f>
        <v>彰化縣彰化市平和國民小學</v>
      </c>
    </row>
    <row r="458" spans="1:18" ht="17.399999999999999" hidden="1" x14ac:dyDescent="0.3">
      <c r="A458" s="25" t="s">
        <v>3492</v>
      </c>
      <c r="B458" s="13" t="s">
        <v>3507</v>
      </c>
      <c r="C458" s="10" t="str">
        <f>VLOOKUP(B458,總表!$1:$1048576,2,0)</f>
        <v>多功能書櫃組</v>
      </c>
      <c r="D458" s="16" t="str">
        <f>VLOOKUP(B458,總表!$1:$1048576,4,0)</f>
        <v>便利生活</v>
      </c>
      <c r="E458" s="16" t="str">
        <f>VLOOKUP(B458,總表!$1:$1048576,5,0)</f>
        <v>國小組</v>
      </c>
      <c r="F458" s="16" t="str">
        <f>VLOOKUP(B458,總表!$1:$1048576,3,0)</f>
        <v>彰化縣</v>
      </c>
      <c r="G458" s="16" t="str">
        <f>VLOOKUP(B458,總表!$1:$1048576,6,0)</f>
        <v>陳政群</v>
      </c>
      <c r="H458" s="16" t="str">
        <f>VLOOKUP(B458,總表!$1:$1048576,7,0)</f>
        <v>彰化縣彰化市南郭國民小學</v>
      </c>
      <c r="I458" s="16" t="str">
        <f>VLOOKUP(B458,總表!$1:$1048576,8,0)</f>
        <v>張詔岐</v>
      </c>
      <c r="J458" s="16" t="str">
        <f>VLOOKUP(B458,總表!$1:$1048576,9,0)</f>
        <v>彰化縣彰化市泰和國民小學</v>
      </c>
      <c r="K458" s="16" t="str">
        <f>VLOOKUP(B458,總表!$1:$1048576,10,0)</f>
        <v>吳芯宜</v>
      </c>
      <c r="L458" s="16" t="str">
        <f>VLOOKUP(B458,總表!$1:$1048576,11,0)</f>
        <v>彰化縣和美鎮和東國民小學</v>
      </c>
      <c r="M458" s="16" t="str">
        <f>VLOOKUP(B458,總表!$1:$1048576,12,0)</f>
        <v>王薇薇</v>
      </c>
      <c r="N458" s="16" t="str">
        <f>VLOOKUP(B458,總表!$1:$1048576,13,0)</f>
        <v>彰化縣彰化市南郭國民小學</v>
      </c>
      <c r="O458" s="16" t="str">
        <f>VLOOKUP(B458,總表!$1:$1048576,14,0)</f>
        <v>黃美芳</v>
      </c>
      <c r="P458" s="16" t="str">
        <f>VLOOKUP(B458,總表!$1:$1048576,15,0)</f>
        <v>彰化縣彰化市泰和國民小學</v>
      </c>
      <c r="Q458" s="16" t="str">
        <f>VLOOKUP(B458,總表!$1:$1048576,16,0)</f>
        <v>張菱育</v>
      </c>
      <c r="R458" s="16" t="str">
        <f>VLOOKUP(B458,總表!$1:$1048576,17,0)</f>
        <v>彰化縣和美鎮和東國民小學</v>
      </c>
    </row>
    <row r="459" spans="1:18" ht="17.399999999999999" hidden="1" x14ac:dyDescent="0.3">
      <c r="A459" s="22" t="s">
        <v>3495</v>
      </c>
      <c r="B459" s="13" t="s">
        <v>196</v>
      </c>
      <c r="C459" s="10" t="str">
        <f>VLOOKUP(B459,總表!$1:$1048576,2,0)</f>
        <v>仰臥起坐輔助機</v>
      </c>
      <c r="D459" s="18" t="str">
        <f>VLOOKUP(B459,總表!$1:$1048576,4,0)</f>
        <v>休閒與教育</v>
      </c>
      <c r="E459" s="16" t="str">
        <f>VLOOKUP(B459,總表!$1:$1048576,5,0)</f>
        <v>國中組</v>
      </c>
      <c r="F459" s="16" t="str">
        <f>VLOOKUP(B459,總表!$1:$1048576,3,0)</f>
        <v>彰化縣</v>
      </c>
      <c r="G459" s="16" t="str">
        <f>VLOOKUP(B459,總表!$1:$1048576,6,0)</f>
        <v>謝昕紘</v>
      </c>
      <c r="H459" s="16" t="str">
        <f>VLOOKUP(B459,總表!$1:$1048576,7,0)</f>
        <v>彰化縣立彰化藝術高級中學國中部</v>
      </c>
      <c r="I459" s="16" t="str">
        <f>VLOOKUP(B459,總表!$1:$1048576,8,0)</f>
        <v>林建騰</v>
      </c>
      <c r="J459" s="16" t="str">
        <f>VLOOKUP(B459,總表!$1:$1048576,9,0)</f>
        <v>彰化縣立彰泰國民中學</v>
      </c>
      <c r="K459" s="16" t="str">
        <f>VLOOKUP(B459,總表!$1:$1048576,10,0)</f>
        <v>陳永清</v>
      </c>
      <c r="L459" s="16" t="str">
        <f>VLOOKUP(B459,總表!$1:$1048576,11,0)</f>
        <v>南投縣私立普台高級中學暨附設國中部</v>
      </c>
      <c r="M459" s="16" t="str">
        <f>VLOOKUP(B459,總表!$1:$1048576,12,0)</f>
        <v>江淑芳</v>
      </c>
      <c r="N459" s="16" t="str">
        <f>VLOOKUP(B459,總表!$1:$1048576,13,0)</f>
        <v>彰化縣立彰化藝術高級中學國中部</v>
      </c>
      <c r="O459" s="16" t="str">
        <f>VLOOKUP(B459,總表!$1:$1048576,14,0)</f>
        <v>胡程皓</v>
      </c>
      <c r="P459" s="16" t="str">
        <f>VLOOKUP(B459,總表!$1:$1048576,15,0)</f>
        <v>南投縣私立普台高級中學暨附設國中部</v>
      </c>
      <c r="Q459" s="16">
        <f>VLOOKUP(B459,總表!$1:$1048576,16,0)</f>
        <v>0</v>
      </c>
      <c r="R459" s="16">
        <f>VLOOKUP(B459,總表!$1:$1048576,17,0)</f>
        <v>0</v>
      </c>
    </row>
    <row r="460" spans="1:18" ht="17.399999999999999" hidden="1" x14ac:dyDescent="0.3">
      <c r="A460" s="22" t="s">
        <v>3495</v>
      </c>
      <c r="B460" s="13" t="s">
        <v>507</v>
      </c>
      <c r="C460" s="10" t="str">
        <f>VLOOKUP(B460,總表!$1:$1048576,2,0)</f>
        <v>智慧鐵道安全預警系統</v>
      </c>
      <c r="D460" s="19" t="str">
        <f>VLOOKUP(B460,總表!$1:$1048576,4,0)</f>
        <v>災害管理與安全</v>
      </c>
      <c r="E460" s="16" t="str">
        <f>VLOOKUP(B460,總表!$1:$1048576,5,0)</f>
        <v>國中組</v>
      </c>
      <c r="F460" s="16" t="str">
        <f>VLOOKUP(B460,總表!$1:$1048576,3,0)</f>
        <v>彰化縣</v>
      </c>
      <c r="G460" s="16" t="str">
        <f>VLOOKUP(B460,總表!$1:$1048576,6,0)</f>
        <v>周昱綸</v>
      </c>
      <c r="H460" s="16" t="str">
        <f>VLOOKUP(B460,總表!$1:$1048576,7,0)</f>
        <v>彰化縣立彰安國民中學</v>
      </c>
      <c r="I460" s="16" t="str">
        <f>VLOOKUP(B460,總表!$1:$1048576,8,0)</f>
        <v>李耘緒</v>
      </c>
      <c r="J460" s="16" t="str">
        <f>VLOOKUP(B460,總表!$1:$1048576,9,0)</f>
        <v>彰化縣立彰安國民中學</v>
      </c>
      <c r="K460" s="16" t="str">
        <f>VLOOKUP(B460,總表!$1:$1048576,10,0)</f>
        <v>蔡和珉</v>
      </c>
      <c r="L460" s="16" t="str">
        <f>VLOOKUP(B460,總表!$1:$1048576,11,0)</f>
        <v>臺中市北區賴厝國民小學</v>
      </c>
      <c r="M460" s="16" t="str">
        <f>VLOOKUP(B460,總表!$1:$1048576,12,0)</f>
        <v>施榮鍾</v>
      </c>
      <c r="N460" s="16" t="str">
        <f>VLOOKUP(B460,總表!$1:$1048576,13,0)</f>
        <v>彰化縣立彰安國民中學</v>
      </c>
      <c r="O460" s="16" t="str">
        <f>VLOOKUP(B460,總表!$1:$1048576,14,0)</f>
        <v>孫聖堤</v>
      </c>
      <c r="P460" s="16" t="str">
        <f>VLOOKUP(B460,總表!$1:$1048576,15,0)</f>
        <v>彰化縣立彰安國民中學</v>
      </c>
      <c r="Q460" s="16">
        <f>VLOOKUP(B460,總表!$1:$1048576,16,0)</f>
        <v>0</v>
      </c>
      <c r="R460" s="16">
        <f>VLOOKUP(B460,總表!$1:$1048576,17,0)</f>
        <v>0</v>
      </c>
    </row>
    <row r="461" spans="1:18" ht="17.399999999999999" hidden="1" x14ac:dyDescent="0.3">
      <c r="A461" s="22" t="s">
        <v>3495</v>
      </c>
      <c r="B461" s="13" t="s">
        <v>1124</v>
      </c>
      <c r="C461" s="10" t="str">
        <f>VLOOKUP(B461,總表!$1:$1048576,2,0)</f>
        <v>倉儲式圖書設備</v>
      </c>
      <c r="D461" s="16" t="str">
        <f>VLOOKUP(B461,總表!$1:$1048576,4,0)</f>
        <v>便利生活</v>
      </c>
      <c r="E461" s="16" t="str">
        <f>VLOOKUP(B461,總表!$1:$1048576,5,0)</f>
        <v>國中組</v>
      </c>
      <c r="F461" s="16" t="str">
        <f>VLOOKUP(B461,總表!$1:$1048576,3,0)</f>
        <v>彰化縣</v>
      </c>
      <c r="G461" s="16" t="str">
        <f>VLOOKUP(B461,總表!$1:$1048576,6,0)</f>
        <v xml:space="preserve"> 洪紹恩</v>
      </c>
      <c r="H461" s="16" t="str">
        <f>VLOOKUP(B461,總表!$1:$1048576,7,0)</f>
        <v>彰化縣立二林高中國中部</v>
      </c>
      <c r="I461" s="16" t="str">
        <f>VLOOKUP(B461,總表!$1:$1048576,8,0)</f>
        <v>陳姿璇</v>
      </c>
      <c r="J461" s="16" t="str">
        <f>VLOOKUP(B461,總表!$1:$1048576,9,0)</f>
        <v>彰化縣私立精誠高級中學(國中部)</v>
      </c>
      <c r="K461" s="16" t="str">
        <f>VLOOKUP(B461,總表!$1:$1048576,10,0)</f>
        <v>林寶誠</v>
      </c>
      <c r="L461" s="16" t="str">
        <f>VLOOKUP(B461,總表!$1:$1048576,11,0)</f>
        <v>彰化縣二林國小</v>
      </c>
      <c r="M461" s="16" t="str">
        <f>VLOOKUP(B461,總表!$1:$1048576,12,0)</f>
        <v>許甄華</v>
      </c>
      <c r="N461" s="16" t="str">
        <f>VLOOKUP(B461,總表!$1:$1048576,13,0)</f>
        <v>彰化縣二林國小</v>
      </c>
      <c r="O461" s="16" t="str">
        <f>VLOOKUP(B461,總表!$1:$1048576,14,0)</f>
        <v>宋榮宗</v>
      </c>
      <c r="P461" s="16" t="str">
        <f>VLOOKUP(B461,總表!$1:$1048576,15,0)</f>
        <v>彰化縣育民國小</v>
      </c>
      <c r="Q461" s="16" t="str">
        <f>VLOOKUP(B461,總表!$1:$1048576,16,0)</f>
        <v>陳文陸</v>
      </c>
      <c r="R461" s="16" t="str">
        <f>VLOOKUP(B461,總表!$1:$1048576,17,0)</f>
        <v>彰化縣立二林高中</v>
      </c>
    </row>
    <row r="462" spans="1:18" ht="17.399999999999999" hidden="1" x14ac:dyDescent="0.3">
      <c r="A462" s="28" t="s">
        <v>3493</v>
      </c>
      <c r="B462" s="13" t="s">
        <v>1223</v>
      </c>
      <c r="C462" s="10" t="str">
        <f>VLOOKUP(B462,總表!$1:$1048576,2,0)</f>
        <v>牡蠣殼淨零爐－金爐排氣碳捕捉系統</v>
      </c>
      <c r="D462" s="21" t="str">
        <f>VLOOKUP(B462,總表!$1:$1048576,4,0)</f>
        <v>前瞻/工業設計技術</v>
      </c>
      <c r="E462" s="16" t="str">
        <f>VLOOKUP(B462,總表!$1:$1048576,5,0)</f>
        <v>國中組</v>
      </c>
      <c r="F462" s="16" t="str">
        <f>VLOOKUP(B462,總表!$1:$1048576,3,0)</f>
        <v>彰化縣</v>
      </c>
      <c r="G462" s="16" t="str">
        <f>VLOOKUP(B462,總表!$1:$1048576,6,0)</f>
        <v>謝秉軒</v>
      </c>
      <c r="H462" s="16" t="str">
        <f>VLOOKUP(B462,總表!$1:$1048576,7,0)</f>
        <v>彰化縣立原斗國中小</v>
      </c>
      <c r="I462" s="16" t="str">
        <f>VLOOKUP(B462,總表!$1:$1048576,8,0)</f>
        <v>傅彥傑</v>
      </c>
      <c r="J462" s="16" t="str">
        <f>VLOOKUP(B462,總表!$1:$1048576,9,0)</f>
        <v>彰化縣立原斗國中小</v>
      </c>
      <c r="K462" s="16">
        <f>VLOOKUP(B462,總表!$1:$1048576,10,0)</f>
        <v>0</v>
      </c>
      <c r="L462" s="16">
        <f>VLOOKUP(B462,總表!$1:$1048576,11,0)</f>
        <v>0</v>
      </c>
      <c r="M462" s="16" t="str">
        <f>VLOOKUP(B462,總表!$1:$1048576,12,0)</f>
        <v>王文明</v>
      </c>
      <c r="N462" s="16" t="str">
        <f>VLOOKUP(B462,總表!$1:$1048576,13,0)</f>
        <v>彰化縣立原斗國民中小學</v>
      </c>
      <c r="O462" s="16">
        <f>VLOOKUP(B462,總表!$1:$1048576,14,0)</f>
        <v>0</v>
      </c>
      <c r="P462" s="16">
        <f>VLOOKUP(B462,總表!$1:$1048576,15,0)</f>
        <v>0</v>
      </c>
      <c r="Q462" s="16">
        <f>VLOOKUP(B462,總表!$1:$1048576,16,0)</f>
        <v>0</v>
      </c>
      <c r="R462" s="16">
        <f>VLOOKUP(B462,總表!$1:$1048576,17,0)</f>
        <v>0</v>
      </c>
    </row>
    <row r="463" spans="1:18" ht="17.399999999999999" hidden="1" x14ac:dyDescent="0.3">
      <c r="A463" s="28" t="s">
        <v>3493</v>
      </c>
      <c r="B463" s="13" t="s">
        <v>2907</v>
      </c>
      <c r="C463" s="10" t="str">
        <f>VLOOKUP(B463,總表!$1:$1048576,2,0)</f>
        <v>FITPILOT</v>
      </c>
      <c r="D463" s="18" t="str">
        <f>VLOOKUP(B463,總表!$1:$1048576,4,0)</f>
        <v>休閒與教育</v>
      </c>
      <c r="E463" s="16" t="str">
        <f>VLOOKUP(B463,總表!$1:$1048576,5,0)</f>
        <v>高中職組</v>
      </c>
      <c r="F463" s="16" t="str">
        <f>VLOOKUP(B463,總表!$1:$1048576,3,0)</f>
        <v>臺中市</v>
      </c>
      <c r="G463" s="16" t="str">
        <f>VLOOKUP(B463,總表!$1:$1048576,6,0)</f>
        <v>吳泉宏</v>
      </c>
      <c r="H463" s="16" t="str">
        <f>VLOOKUP(B463,總表!$1:$1048576,7,0)</f>
        <v>臺中市私立新民高級中學</v>
      </c>
      <c r="I463" s="16" t="str">
        <f>VLOOKUP(B463,總表!$1:$1048576,8,0)</f>
        <v>李盛凱</v>
      </c>
      <c r="J463" s="16" t="str">
        <f>VLOOKUP(B463,總表!$1:$1048576,9,0)</f>
        <v>臺中市私立華盛頓高級中學</v>
      </c>
      <c r="K463" s="16" t="str">
        <f>VLOOKUP(B463,總表!$1:$1048576,10,0)</f>
        <v>陳濬騰</v>
      </c>
      <c r="L463" s="16" t="str">
        <f>VLOOKUP(B463,總表!$1:$1048576,11,0)</f>
        <v>臺中市立光明國民中學</v>
      </c>
      <c r="M463" s="16">
        <f>VLOOKUP(B463,總表!$1:$1048576,12,0)</f>
        <v>0</v>
      </c>
      <c r="N463" s="16">
        <f>VLOOKUP(B463,總表!$1:$1048576,13,0)</f>
        <v>0</v>
      </c>
      <c r="O463" s="16">
        <f>VLOOKUP(B463,總表!$1:$1048576,14,0)</f>
        <v>0</v>
      </c>
      <c r="P463" s="16">
        <f>VLOOKUP(B463,總表!$1:$1048576,15,0)</f>
        <v>0</v>
      </c>
      <c r="Q463" s="16">
        <f>VLOOKUP(B463,總表!$1:$1048576,16,0)</f>
        <v>0</v>
      </c>
      <c r="R463" s="16">
        <f>VLOOKUP(B463,總表!$1:$1048576,17,0)</f>
        <v>0</v>
      </c>
    </row>
    <row r="464" spans="1:18" ht="17.399999999999999" hidden="1" x14ac:dyDescent="0.3">
      <c r="A464" s="30" t="s">
        <v>3494</v>
      </c>
      <c r="B464" s="13" t="s">
        <v>2890</v>
      </c>
      <c r="C464" s="10" t="str">
        <f>VLOOKUP(B464,總表!$1:$1048576,2,0)</f>
        <v>BPM階梯節拍器</v>
      </c>
      <c r="D464" s="18" t="str">
        <f>VLOOKUP(B464,總表!$1:$1048576,4,0)</f>
        <v>休閒與教育</v>
      </c>
      <c r="E464" s="16" t="str">
        <f>VLOOKUP(B464,總表!$1:$1048576,5,0)</f>
        <v>高中職組</v>
      </c>
      <c r="F464" s="16" t="str">
        <f>VLOOKUP(B464,總表!$1:$1048576,3,0)</f>
        <v>臺中市</v>
      </c>
      <c r="G464" s="16" t="str">
        <f>VLOOKUP(B464,總表!$1:$1048576,6,0)</f>
        <v>李柏辰</v>
      </c>
      <c r="H464" s="16" t="str">
        <f>VLOOKUP(B464,總表!$1:$1048576,7,0)</f>
        <v>明道中學</v>
      </c>
      <c r="I464" s="16">
        <f>VLOOKUP(B464,總表!$1:$1048576,8,0)</f>
        <v>0</v>
      </c>
      <c r="J464" s="16">
        <f>VLOOKUP(B464,總表!$1:$1048576,9,0)</f>
        <v>0</v>
      </c>
      <c r="K464" s="16">
        <f>VLOOKUP(B464,總表!$1:$1048576,10,0)</f>
        <v>0</v>
      </c>
      <c r="L464" s="16">
        <f>VLOOKUP(B464,總表!$1:$1048576,11,0)</f>
        <v>0</v>
      </c>
      <c r="M464" s="16" t="str">
        <f>VLOOKUP(B464,總表!$1:$1048576,12,0)</f>
        <v>柯彥瑩</v>
      </c>
      <c r="N464" s="16" t="str">
        <f>VLOOKUP(B464,總表!$1:$1048576,13,0)</f>
        <v>明道中學</v>
      </c>
      <c r="O464" s="16">
        <f>VLOOKUP(B464,總表!$1:$1048576,14,0)</f>
        <v>0</v>
      </c>
      <c r="P464" s="16">
        <f>VLOOKUP(B464,總表!$1:$1048576,15,0)</f>
        <v>0</v>
      </c>
      <c r="Q464" s="16">
        <f>VLOOKUP(B464,總表!$1:$1048576,16,0)</f>
        <v>0</v>
      </c>
      <c r="R464" s="16">
        <f>VLOOKUP(B464,總表!$1:$1048576,17,0)</f>
        <v>0</v>
      </c>
    </row>
    <row r="465" spans="1:18" ht="17.399999999999999" hidden="1" x14ac:dyDescent="0.3">
      <c r="A465" s="30" t="s">
        <v>3494</v>
      </c>
      <c r="B465" s="13" t="s">
        <v>2988</v>
      </c>
      <c r="C465" s="10" t="str">
        <f>VLOOKUP(B465,總表!$1:$1048576,2,0)</f>
        <v>MagSafe磁力感震超流防護遮斷閥</v>
      </c>
      <c r="D465" s="19" t="str">
        <f>VLOOKUP(B465,總表!$1:$1048576,4,0)</f>
        <v>災害管理與安全</v>
      </c>
      <c r="E465" s="16" t="str">
        <f>VLOOKUP(B465,總表!$1:$1048576,5,0)</f>
        <v>高中職組</v>
      </c>
      <c r="F465" s="16" t="str">
        <f>VLOOKUP(B465,總表!$1:$1048576,3,0)</f>
        <v>臺中市</v>
      </c>
      <c r="G465" s="16" t="str">
        <f>VLOOKUP(B465,總表!$1:$1048576,6,0)</f>
        <v>白翔宇</v>
      </c>
      <c r="H465" s="16" t="str">
        <f>VLOOKUP(B465,總表!$1:$1048576,7,0)</f>
        <v>台中市立大甲高工</v>
      </c>
      <c r="I465" s="16" t="str">
        <f>VLOOKUP(B465,總表!$1:$1048576,8,0)</f>
        <v>曾柏凱</v>
      </c>
      <c r="J465" s="16" t="str">
        <f>VLOOKUP(B465,總表!$1:$1048576,9,0)</f>
        <v>台中市立大甲高工</v>
      </c>
      <c r="K465" s="16">
        <f>VLOOKUP(B465,總表!$1:$1048576,10,0)</f>
        <v>0</v>
      </c>
      <c r="L465" s="16">
        <f>VLOOKUP(B465,總表!$1:$1048576,11,0)</f>
        <v>0</v>
      </c>
      <c r="M465" s="16" t="str">
        <f>VLOOKUP(B465,總表!$1:$1048576,12,0)</f>
        <v>陳宥達</v>
      </c>
      <c r="N465" s="16" t="str">
        <f>VLOOKUP(B465,總表!$1:$1048576,13,0)</f>
        <v>台中市立大甲工業高級中等學校</v>
      </c>
      <c r="O465" s="16" t="str">
        <f>VLOOKUP(B465,總表!$1:$1048576,14,0)</f>
        <v>林仲軒</v>
      </c>
      <c r="P465" s="16" t="str">
        <f>VLOOKUP(B465,總表!$1:$1048576,15,0)</f>
        <v>台中市立大甲工業高級中等學校</v>
      </c>
      <c r="Q465" s="16">
        <f>VLOOKUP(B465,總表!$1:$1048576,16,0)</f>
        <v>0</v>
      </c>
      <c r="R465" s="16">
        <f>VLOOKUP(B465,總表!$1:$1048576,17,0)</f>
        <v>0</v>
      </c>
    </row>
    <row r="466" spans="1:18" ht="17.399999999999999" hidden="1" x14ac:dyDescent="0.3">
      <c r="A466" s="28" t="s">
        <v>3493</v>
      </c>
      <c r="B466" s="13" t="s">
        <v>3097</v>
      </c>
      <c r="C466" s="10" t="str">
        <f>VLOOKUP(B466,總表!$1:$1048576,2,0)</f>
        <v>一指翻身：智慧App病人翻身輔助系統</v>
      </c>
      <c r="D466" s="20" t="str">
        <f>VLOOKUP(B466,總表!$1:$1048576,4,0)</f>
        <v>社會照護</v>
      </c>
      <c r="E466" s="16" t="str">
        <f>VLOOKUP(B466,總表!$1:$1048576,5,0)</f>
        <v>高中職組</v>
      </c>
      <c r="F466" s="16" t="str">
        <f>VLOOKUP(B466,總表!$1:$1048576,3,0)</f>
        <v>臺中市</v>
      </c>
      <c r="G466" s="16" t="str">
        <f>VLOOKUP(B466,總表!$1:$1048576,6,0)</f>
        <v>林冠諺</v>
      </c>
      <c r="H466" s="16" t="str">
        <f>VLOOKUP(B466,總表!$1:$1048576,7,0)</f>
        <v>大甲高工</v>
      </c>
      <c r="I466" s="16" t="str">
        <f>VLOOKUP(B466,總表!$1:$1048576,8,0)</f>
        <v>林品諺</v>
      </c>
      <c r="J466" s="16" t="str">
        <f>VLOOKUP(B466,總表!$1:$1048576,9,0)</f>
        <v>大甲高工</v>
      </c>
      <c r="K466" s="16" t="str">
        <f>VLOOKUP(B466,總表!$1:$1048576,10,0)</f>
        <v>童翌軒</v>
      </c>
      <c r="L466" s="16" t="str">
        <f>VLOOKUP(B466,總表!$1:$1048576,11,0)</f>
        <v>大甲高工</v>
      </c>
      <c r="M466" s="16" t="str">
        <f>VLOOKUP(B466,總表!$1:$1048576,12,0)</f>
        <v>謝易裕</v>
      </c>
      <c r="N466" s="16" t="str">
        <f>VLOOKUP(B466,總表!$1:$1048576,13,0)</f>
        <v>大甲高工</v>
      </c>
      <c r="O466" s="16" t="str">
        <f>VLOOKUP(B466,總表!$1:$1048576,14,0)</f>
        <v>陳忠裕</v>
      </c>
      <c r="P466" s="16" t="str">
        <f>VLOOKUP(B466,總表!$1:$1048576,15,0)</f>
        <v>大甲高工</v>
      </c>
      <c r="Q466" s="16">
        <f>VLOOKUP(B466,總表!$1:$1048576,16,0)</f>
        <v>0</v>
      </c>
      <c r="R466" s="16">
        <f>VLOOKUP(B466,總表!$1:$1048576,17,0)</f>
        <v>0</v>
      </c>
    </row>
    <row r="467" spans="1:18" ht="17.399999999999999" hidden="1" x14ac:dyDescent="0.3">
      <c r="A467" s="25" t="s">
        <v>3492</v>
      </c>
      <c r="B467" s="13" t="s">
        <v>3228</v>
      </c>
      <c r="C467" s="10" t="str">
        <f>VLOOKUP(B467,總表!$1:$1048576,2,0)</f>
        <v>智能通風裝置</v>
      </c>
      <c r="D467" s="16" t="str">
        <f>VLOOKUP(B467,總表!$1:$1048576,4,0)</f>
        <v>便利生活</v>
      </c>
      <c r="E467" s="16" t="str">
        <f>VLOOKUP(B467,總表!$1:$1048576,5,0)</f>
        <v>高中職組</v>
      </c>
      <c r="F467" s="16" t="str">
        <f>VLOOKUP(B467,總表!$1:$1048576,3,0)</f>
        <v>臺中市</v>
      </c>
      <c r="G467" s="16" t="str">
        <f>VLOOKUP(B467,總表!$1:$1048576,6,0)</f>
        <v>童賦祐</v>
      </c>
      <c r="H467" s="16" t="str">
        <f>VLOOKUP(B467,總表!$1:$1048576,7,0)</f>
        <v>台中市立大甲工業高級中等學校</v>
      </c>
      <c r="I467" s="16" t="str">
        <f>VLOOKUP(B467,總表!$1:$1048576,8,0)</f>
        <v>王弘侑</v>
      </c>
      <c r="J467" s="16" t="str">
        <f>VLOOKUP(B467,總表!$1:$1048576,9,0)</f>
        <v>台中市立大甲工業高級中等學校</v>
      </c>
      <c r="K467" s="16">
        <f>VLOOKUP(B467,總表!$1:$1048576,10,0)</f>
        <v>0</v>
      </c>
      <c r="L467" s="16">
        <f>VLOOKUP(B467,總表!$1:$1048576,11,0)</f>
        <v>0</v>
      </c>
      <c r="M467" s="16" t="str">
        <f>VLOOKUP(B467,總表!$1:$1048576,12,0)</f>
        <v>王金柱</v>
      </c>
      <c r="N467" s="16" t="str">
        <f>VLOOKUP(B467,總表!$1:$1048576,13,0)</f>
        <v>台中市立大甲工業高級中等學校</v>
      </c>
      <c r="O467" s="16" t="str">
        <f>VLOOKUP(B467,總表!$1:$1048576,14,0)</f>
        <v>林仲軒</v>
      </c>
      <c r="P467" s="16" t="str">
        <f>VLOOKUP(B467,總表!$1:$1048576,15,0)</f>
        <v>台中市立大甲工業高級中等學校</v>
      </c>
      <c r="Q467" s="16">
        <f>VLOOKUP(B467,總表!$1:$1048576,16,0)</f>
        <v>0</v>
      </c>
      <c r="R467" s="16">
        <f>VLOOKUP(B467,總表!$1:$1048576,17,0)</f>
        <v>0</v>
      </c>
    </row>
    <row r="468" spans="1:18" ht="17.399999999999999" hidden="1" x14ac:dyDescent="0.3">
      <c r="A468" s="22" t="s">
        <v>3495</v>
      </c>
      <c r="B468" s="16" t="s">
        <v>1272</v>
      </c>
      <c r="C468" s="10" t="str">
        <f>VLOOKUP(B468,總表!$1:$1048576,2,0)</f>
        <v>防動物啃食水果套袋</v>
      </c>
      <c r="D468" s="17" t="str">
        <f>VLOOKUP(B468,總表!$1:$1048576,4,0)</f>
        <v>永續發展農糧技術</v>
      </c>
      <c r="E468" s="16" t="str">
        <f>VLOOKUP(B468,總表!$1:$1048576,5,0)</f>
        <v>國小組</v>
      </c>
      <c r="F468" s="16" t="str">
        <f>VLOOKUP(B468,總表!$1:$1048576,3,0)</f>
        <v>臺中市</v>
      </c>
      <c r="G468" s="16" t="str">
        <f>VLOOKUP(B468,總表!$1:$1048576,6,0)</f>
        <v>施厤婷</v>
      </c>
      <c r="H468" s="16" t="str">
        <f>VLOOKUP(B468,總表!$1:$1048576,7,0)</f>
        <v>臺中市后里區育英國小</v>
      </c>
      <c r="I468" s="16" t="str">
        <f>VLOOKUP(B468,總表!$1:$1048576,8,0)</f>
        <v>張葦竹</v>
      </c>
      <c r="J468" s="16" t="str">
        <f>VLOOKUP(B468,總表!$1:$1048576,9,0)</f>
        <v>臺中市后里區育英國小</v>
      </c>
      <c r="K468" s="16" t="str">
        <f>VLOOKUP(B468,總表!$1:$1048576,10,0)</f>
        <v>楊芯米</v>
      </c>
      <c r="L468" s="16" t="str">
        <f>VLOOKUP(B468,總表!$1:$1048576,11,0)</f>
        <v>臺中市后里區育英國小</v>
      </c>
      <c r="M468" s="16" t="str">
        <f>VLOOKUP(B468,總表!$1:$1048576,12,0)</f>
        <v>張聖藝</v>
      </c>
      <c r="N468" s="16" t="str">
        <f>VLOOKUP(B468,總表!$1:$1048576,13,0)</f>
        <v>臺中市后里區育英國小</v>
      </c>
      <c r="O468" s="16" t="str">
        <f>VLOOKUP(B468,總表!$1:$1048576,14,0)</f>
        <v>萬琬琳</v>
      </c>
      <c r="P468" s="16" t="str">
        <f>VLOOKUP(B468,總表!$1:$1048576,15,0)</f>
        <v>臺中市后里區育英國小</v>
      </c>
      <c r="Q468" s="16" t="str">
        <f>VLOOKUP(B468,總表!$1:$1048576,16,0)</f>
        <v>林素娟</v>
      </c>
      <c r="R468" s="16" t="str">
        <f>VLOOKUP(B468,總表!$1:$1048576,17,0)</f>
        <v>臺中市后里區育英國小</v>
      </c>
    </row>
    <row r="469" spans="1:18" ht="17.399999999999999" hidden="1" x14ac:dyDescent="0.3">
      <c r="A469" s="22" t="s">
        <v>3495</v>
      </c>
      <c r="B469" s="16" t="s">
        <v>1294</v>
      </c>
      <c r="C469" s="10" t="str">
        <f>VLOOKUP(B469,總表!$1:$1048576,2,0)</f>
        <v>火龍果分級辨識裝置</v>
      </c>
      <c r="D469" s="17" t="str">
        <f>VLOOKUP(B469,總表!$1:$1048576,4,0)</f>
        <v>永續發展農糧技術</v>
      </c>
      <c r="E469" s="16" t="str">
        <f>VLOOKUP(B469,總表!$1:$1048576,5,0)</f>
        <v>國小組</v>
      </c>
      <c r="F469" s="16" t="str">
        <f>VLOOKUP(B469,總表!$1:$1048576,3,0)</f>
        <v>臺中市</v>
      </c>
      <c r="G469" s="16" t="str">
        <f>VLOOKUP(B469,總表!$1:$1048576,6,0)</f>
        <v>陳芃霏</v>
      </c>
      <c r="H469" s="16" t="str">
        <f>VLOOKUP(B469,總表!$1:$1048576,7,0)</f>
        <v>臺中市后里區育英國小</v>
      </c>
      <c r="I469" s="16" t="str">
        <f>VLOOKUP(B469,總表!$1:$1048576,8,0)</f>
        <v>鍾文妡</v>
      </c>
      <c r="J469" s="16" t="str">
        <f>VLOOKUP(B469,總表!$1:$1048576,9,0)</f>
        <v>臺中市后里區育英國小</v>
      </c>
      <c r="K469" s="16" t="str">
        <f>VLOOKUP(B469,總表!$1:$1048576,10,0)</f>
        <v>莊栯炘</v>
      </c>
      <c r="L469" s="16" t="str">
        <f>VLOOKUP(B469,總表!$1:$1048576,11,0)</f>
        <v>臺中市后里區育英國小</v>
      </c>
      <c r="M469" s="16" t="str">
        <f>VLOOKUP(B469,總表!$1:$1048576,12,0)</f>
        <v>張聖藝</v>
      </c>
      <c r="N469" s="16" t="str">
        <f>VLOOKUP(B469,總表!$1:$1048576,13,0)</f>
        <v>臺中市后里區育英國小</v>
      </c>
      <c r="O469" s="16" t="str">
        <f>VLOOKUP(B469,總表!$1:$1048576,14,0)</f>
        <v>林盈甄</v>
      </c>
      <c r="P469" s="16" t="str">
        <f>VLOOKUP(B469,總表!$1:$1048576,15,0)</f>
        <v>臺中市后里區育英國小</v>
      </c>
      <c r="Q469" s="16" t="str">
        <f>VLOOKUP(B469,總表!$1:$1048576,16,0)</f>
        <v>張杏妃</v>
      </c>
      <c r="R469" s="16" t="str">
        <f>VLOOKUP(B469,總表!$1:$1048576,17,0)</f>
        <v>臺中市后里區育英國小</v>
      </c>
    </row>
    <row r="470" spans="1:18" ht="17.399999999999999" hidden="1" x14ac:dyDescent="0.3">
      <c r="A470" s="25" t="s">
        <v>3492</v>
      </c>
      <c r="B470" s="10" t="s">
        <v>1326</v>
      </c>
      <c r="C470" s="10" t="str">
        <f>VLOOKUP(B470,總表!$1:$1048576,2,0)</f>
        <v>視覺化智慧高枝剪</v>
      </c>
      <c r="D470" s="17" t="str">
        <f>VLOOKUP(B470,總表!$1:$1048576,4,0)</f>
        <v>永續發展農糧技術</v>
      </c>
      <c r="E470" s="16" t="str">
        <f>VLOOKUP(B470,總表!$1:$1048576,5,0)</f>
        <v>國小組</v>
      </c>
      <c r="F470" s="16" t="str">
        <f>VLOOKUP(B470,總表!$1:$1048576,3,0)</f>
        <v>臺中市</v>
      </c>
      <c r="G470" s="16" t="str">
        <f>VLOOKUP(B470,總表!$1:$1048576,6,0)</f>
        <v>高翊維</v>
      </c>
      <c r="H470" s="16" t="str">
        <f>VLOOKUP(B470,總表!$1:$1048576,7,0)</f>
        <v>臺中市東區臺中國民小學</v>
      </c>
      <c r="I470" s="16" t="str">
        <f>VLOOKUP(B470,總表!$1:$1048576,8,0)</f>
        <v>陳奎安</v>
      </c>
      <c r="J470" s="16" t="str">
        <f>VLOOKUP(B470,總表!$1:$1048576,9,0)</f>
        <v>臺中市東區臺中國民小學</v>
      </c>
      <c r="K470" s="16" t="str">
        <f>VLOOKUP(B470,總表!$1:$1048576,10,0)</f>
        <v>洪敬倫</v>
      </c>
      <c r="L470" s="16" t="str">
        <f>VLOOKUP(B470,總表!$1:$1048576,11,0)</f>
        <v>臺中市東區臺中國民小學</v>
      </c>
      <c r="M470" s="16" t="str">
        <f>VLOOKUP(B470,總表!$1:$1048576,12,0)</f>
        <v>蘇順美</v>
      </c>
      <c r="N470" s="16" t="str">
        <f>VLOOKUP(B470,總表!$1:$1048576,13,0)</f>
        <v>臺中市東區臺中國小/教師</v>
      </c>
      <c r="O470" s="16" t="str">
        <f>VLOOKUP(B470,總表!$1:$1048576,14,0)</f>
        <v>賴春旭</v>
      </c>
      <c r="P470" s="16" t="str">
        <f>VLOOKUP(B470,總表!$1:$1048576,15,0)</f>
        <v>臺中市東區臺中國小/教師</v>
      </c>
      <c r="Q470" s="16" t="str">
        <f>VLOOKUP(B470,總表!$1:$1048576,16,0)</f>
        <v>劉佩伶</v>
      </c>
      <c r="R470" s="16" t="str">
        <f>VLOOKUP(B470,總表!$1:$1048576,17,0)</f>
        <v>臺中市東區臺中國小/教師</v>
      </c>
    </row>
    <row r="471" spans="1:18" ht="17.399999999999999" hidden="1" x14ac:dyDescent="0.3">
      <c r="A471" s="28" t="s">
        <v>3493</v>
      </c>
      <c r="B471" s="16" t="s">
        <v>3489</v>
      </c>
      <c r="C471" s="10" t="str">
        <f>VLOOKUP(B471,總表!$1:$1048576,2,0)</f>
        <v>智慧光照控制器－植物光照自動調節系統</v>
      </c>
      <c r="D471" s="17" t="str">
        <f>VLOOKUP(B471,總表!$1:$1048576,4,0)</f>
        <v>永續發展農糧技術</v>
      </c>
      <c r="E471" s="16" t="str">
        <f>VLOOKUP(B471,總表!$1:$1048576,5,0)</f>
        <v>國小組</v>
      </c>
      <c r="F471" s="16" t="str">
        <f>VLOOKUP(B471,總表!$1:$1048576,3,0)</f>
        <v>臺中市</v>
      </c>
      <c r="G471" s="16" t="str">
        <f>VLOOKUP(B471,總表!$1:$1048576,6,0)</f>
        <v>盧星朵</v>
      </c>
      <c r="H471" s="16" t="str">
        <f>VLOOKUP(B471,總表!$1:$1048576,7,0)</f>
        <v>臺中市葳格高級中學附設小學西屯校區</v>
      </c>
      <c r="I471" s="16" t="str">
        <f>VLOOKUP(B471,總表!$1:$1048576,8,0)</f>
        <v>陳筠諪</v>
      </c>
      <c r="J471" s="16" t="str">
        <f>VLOOKUP(B471,總表!$1:$1048576,9,0)</f>
        <v>臺中市葳格高級中學附設小學西屯校區</v>
      </c>
      <c r="K471" s="16" t="str">
        <f>VLOOKUP(B471,總表!$1:$1048576,10,0)</f>
        <v>黃宇徹</v>
      </c>
      <c r="L471" s="16" t="str">
        <f>VLOOKUP(B471,總表!$1:$1048576,11,0)</f>
        <v>臺中市葳格高級中學附設小學西屯校區</v>
      </c>
      <c r="M471" s="16" t="str">
        <f>VLOOKUP(B471,總表!$1:$1048576,12,0)</f>
        <v>吳映辰</v>
      </c>
      <c r="N471" s="16" t="str">
        <f>VLOOKUP(B471,總表!$1:$1048576,13,0)</f>
        <v>臺中市葳格高級中學附設小學西屯校區</v>
      </c>
      <c r="O471" s="16" t="str">
        <f>VLOOKUP(B471,總表!$1:$1048576,14,0)</f>
        <v>胡瀚仁</v>
      </c>
      <c r="P471" s="16" t="str">
        <f>VLOOKUP(B471,總表!$1:$1048576,15,0)</f>
        <v>臺中市葳格高級中學附設小學西屯校區</v>
      </c>
      <c r="Q471" s="16">
        <f>VLOOKUP(B471,總表!$1:$1048576,16,0)</f>
        <v>0</v>
      </c>
      <c r="R471" s="16">
        <f>VLOOKUP(B471,總表!$1:$1048576,17,0)</f>
        <v>0</v>
      </c>
    </row>
    <row r="472" spans="1:18" ht="17.399999999999999" hidden="1" x14ac:dyDescent="0.3">
      <c r="A472" s="30" t="s">
        <v>3494</v>
      </c>
      <c r="B472" s="16" t="s">
        <v>1281</v>
      </c>
      <c r="C472" s="10" t="str">
        <f>VLOOKUP(B472,總表!$1:$1048576,2,0)</f>
        <v>梨子嫁接強化固定器</v>
      </c>
      <c r="D472" s="17" t="str">
        <f>VLOOKUP(B472,總表!$1:$1048576,4,0)</f>
        <v>永續發展農糧技術</v>
      </c>
      <c r="E472" s="16" t="str">
        <f>VLOOKUP(B472,總表!$1:$1048576,5,0)</f>
        <v>國小組</v>
      </c>
      <c r="F472" s="16" t="str">
        <f>VLOOKUP(B472,總表!$1:$1048576,3,0)</f>
        <v>臺中市</v>
      </c>
      <c r="G472" s="16" t="str">
        <f>VLOOKUP(B472,總表!$1:$1048576,6,0)</f>
        <v>黃亮宸</v>
      </c>
      <c r="H472" s="16" t="str">
        <f>VLOOKUP(B472,總表!$1:$1048576,7,0)</f>
        <v>臺中市后里區育英國小</v>
      </c>
      <c r="I472" s="16" t="str">
        <f>VLOOKUP(B472,總表!$1:$1048576,8,0)</f>
        <v>邱琬貽</v>
      </c>
      <c r="J472" s="16" t="str">
        <f>VLOOKUP(B472,總表!$1:$1048576,9,0)</f>
        <v>臺中市后里區育英國小</v>
      </c>
      <c r="K472" s="16" t="str">
        <f>VLOOKUP(B472,總表!$1:$1048576,10,0)</f>
        <v>吳裴芮</v>
      </c>
      <c r="L472" s="16" t="str">
        <f>VLOOKUP(B472,總表!$1:$1048576,11,0)</f>
        <v>臺中市后里區育英國小</v>
      </c>
      <c r="M472" s="16" t="str">
        <f>VLOOKUP(B472,總表!$1:$1048576,12,0)</f>
        <v>張聖藝</v>
      </c>
      <c r="N472" s="16" t="str">
        <f>VLOOKUP(B472,總表!$1:$1048576,13,0)</f>
        <v>臺中市后里區育英國小</v>
      </c>
      <c r="O472" s="16" t="str">
        <f>VLOOKUP(B472,總表!$1:$1048576,14,0)</f>
        <v>林盈甄</v>
      </c>
      <c r="P472" s="16" t="str">
        <f>VLOOKUP(B472,總表!$1:$1048576,15,0)</f>
        <v>臺中市后里區育英國小</v>
      </c>
      <c r="Q472" s="16" t="str">
        <f>VLOOKUP(B472,總表!$1:$1048576,16,0)</f>
        <v>廖亭堯</v>
      </c>
      <c r="R472" s="16" t="str">
        <f>VLOOKUP(B472,總表!$1:$1048576,17,0)</f>
        <v>臺中市后里區育英國小</v>
      </c>
    </row>
    <row r="473" spans="1:18" ht="17.399999999999999" hidden="1" x14ac:dyDescent="0.3">
      <c r="A473" s="30" t="s">
        <v>3494</v>
      </c>
      <c r="B473" s="16" t="s">
        <v>3490</v>
      </c>
      <c r="C473" s="10" t="str">
        <f>VLOOKUP(B473,總表!$1:$1048576,2,0)</f>
        <v>多功能種田機</v>
      </c>
      <c r="D473" s="17" t="str">
        <f>VLOOKUP(B473,總表!$1:$1048576,4,0)</f>
        <v>永續發展農糧技術</v>
      </c>
      <c r="E473" s="16" t="str">
        <f>VLOOKUP(B473,總表!$1:$1048576,5,0)</f>
        <v>國小組</v>
      </c>
      <c r="F473" s="16" t="str">
        <f>VLOOKUP(B473,總表!$1:$1048576,3,0)</f>
        <v>臺中市</v>
      </c>
      <c r="G473" s="16" t="str">
        <f>VLOOKUP(B473,總表!$1:$1048576,6,0)</f>
        <v>鄭筱築</v>
      </c>
      <c r="H473" s="16" t="str">
        <f>VLOOKUP(B473,總表!$1:$1048576,7,0)</f>
        <v>臺中市南區信義國民小學</v>
      </c>
      <c r="I473" s="16" t="str">
        <f>VLOOKUP(B473,總表!$1:$1048576,8,0)</f>
        <v>李沛珊</v>
      </c>
      <c r="J473" s="16" t="str">
        <f>VLOOKUP(B473,總表!$1:$1048576,9,0)</f>
        <v>臺中市北屯區仁愛國民小學</v>
      </c>
      <c r="K473" s="16" t="str">
        <f>VLOOKUP(B473,總表!$1:$1048576,10,0)</f>
        <v>林裕玹</v>
      </c>
      <c r="L473" s="16" t="str">
        <f>VLOOKUP(B473,總表!$1:$1048576,11,0)</f>
        <v>彰化縣社頭鄉舊社國民小學</v>
      </c>
      <c r="M473" s="16" t="str">
        <f>VLOOKUP(B473,總表!$1:$1048576,12,0)</f>
        <v>劉儀娟</v>
      </c>
      <c r="N473" s="16" t="str">
        <f>VLOOKUP(B473,總表!$1:$1048576,13,0)</f>
        <v>臺中市南區信義國民小學</v>
      </c>
      <c r="O473" s="16" t="str">
        <f>VLOOKUP(B473,總表!$1:$1048576,14,0)</f>
        <v>林秉慧</v>
      </c>
      <c r="P473" s="16" t="str">
        <f>VLOOKUP(B473,總表!$1:$1048576,15,0)</f>
        <v>臺中市北屯區仁愛國民小學</v>
      </c>
      <c r="Q473" s="16" t="str">
        <f>VLOOKUP(B473,總表!$1:$1048576,16,0)</f>
        <v>詹秀芸</v>
      </c>
      <c r="R473" s="16" t="str">
        <f>VLOOKUP(B473,總表!$1:$1048576,17,0)</f>
        <v>彰化縣社頭鄉舊社國民小學</v>
      </c>
    </row>
    <row r="474" spans="1:18" ht="17.399999999999999" hidden="1" x14ac:dyDescent="0.3">
      <c r="A474" s="30" t="s">
        <v>3494</v>
      </c>
      <c r="B474" s="16" t="s">
        <v>1288</v>
      </c>
      <c r="C474" s="10" t="str">
        <f>VLOOKUP(B474,總表!$1:$1048576,2,0)</f>
        <v>驅猴水火箭</v>
      </c>
      <c r="D474" s="17" t="str">
        <f>VLOOKUP(B474,總表!$1:$1048576,4,0)</f>
        <v>永續發展農糧技術</v>
      </c>
      <c r="E474" s="16" t="str">
        <f>VLOOKUP(B474,總表!$1:$1048576,5,0)</f>
        <v>國小組</v>
      </c>
      <c r="F474" s="16" t="str">
        <f>VLOOKUP(B474,總表!$1:$1048576,3,0)</f>
        <v>臺中市</v>
      </c>
      <c r="G474" s="16" t="str">
        <f>VLOOKUP(B474,總表!$1:$1048576,6,0)</f>
        <v>黃塏杰</v>
      </c>
      <c r="H474" s="16" t="str">
        <f>VLOOKUP(B474,總表!$1:$1048576,7,0)</f>
        <v>臺中市后里區育英國小</v>
      </c>
      <c r="I474" s="16" t="str">
        <f>VLOOKUP(B474,總表!$1:$1048576,8,0)</f>
        <v>洪竟豈</v>
      </c>
      <c r="J474" s="16" t="str">
        <f>VLOOKUP(B474,總表!$1:$1048576,9,0)</f>
        <v>臺中市后里區育英國小</v>
      </c>
      <c r="K474" s="16" t="str">
        <f>VLOOKUP(B474,總表!$1:$1048576,10,0)</f>
        <v>施宥任</v>
      </c>
      <c r="L474" s="16" t="str">
        <f>VLOOKUP(B474,總表!$1:$1048576,11,0)</f>
        <v>臺中市后里區育英國小</v>
      </c>
      <c r="M474" s="16" t="str">
        <f>VLOOKUP(B474,總表!$1:$1048576,12,0)</f>
        <v>張聖藝</v>
      </c>
      <c r="N474" s="16" t="str">
        <f>VLOOKUP(B474,總表!$1:$1048576,13,0)</f>
        <v>臺中市后里區育英國小</v>
      </c>
      <c r="O474" s="16" t="str">
        <f>VLOOKUP(B474,總表!$1:$1048576,14,0)</f>
        <v>林盈甄</v>
      </c>
      <c r="P474" s="16" t="str">
        <f>VLOOKUP(B474,總表!$1:$1048576,15,0)</f>
        <v>臺中市后里區育英國小</v>
      </c>
      <c r="Q474" s="16" t="str">
        <f>VLOOKUP(B474,總表!$1:$1048576,16,0)</f>
        <v>李如卿</v>
      </c>
      <c r="R474" s="16" t="str">
        <f>VLOOKUP(B474,總表!$1:$1048576,17,0)</f>
        <v>臺中市后里區育英國小</v>
      </c>
    </row>
    <row r="475" spans="1:18" ht="17.399999999999999" hidden="1" x14ac:dyDescent="0.3">
      <c r="A475" s="23" t="s">
        <v>3495</v>
      </c>
      <c r="B475" s="16" t="s">
        <v>1479</v>
      </c>
      <c r="C475" s="10" t="str">
        <f>VLOOKUP(B475,總表!$1:$1048576,2,0)</f>
        <v>認識台灣美食機</v>
      </c>
      <c r="D475" s="18" t="str">
        <f>VLOOKUP(B475,總表!$1:$1048576,4,0)</f>
        <v>休閒與教育</v>
      </c>
      <c r="E475" s="16" t="str">
        <f>VLOOKUP(B475,總表!$1:$1048576,5,0)</f>
        <v>國小組</v>
      </c>
      <c r="F475" s="16" t="str">
        <f>VLOOKUP(B475,總表!$1:$1048576,3,0)</f>
        <v>臺中市</v>
      </c>
      <c r="G475" s="16" t="str">
        <f>VLOOKUP(B475,總表!$1:$1048576,6,0)</f>
        <v>廖芊晴</v>
      </c>
      <c r="H475" s="16" t="str">
        <f>VLOOKUP(B475,總表!$1:$1048576,7,0)</f>
        <v>臺中市大雅區大明國民小學</v>
      </c>
      <c r="I475" s="16">
        <f>VLOOKUP(B475,總表!$1:$1048576,8,0)</f>
        <v>0</v>
      </c>
      <c r="J475" s="16">
        <f>VLOOKUP(B475,總表!$1:$1048576,9,0)</f>
        <v>0</v>
      </c>
      <c r="K475" s="16">
        <f>VLOOKUP(B475,總表!$1:$1048576,10,0)</f>
        <v>0</v>
      </c>
      <c r="L475" s="16">
        <f>VLOOKUP(B475,總表!$1:$1048576,11,0)</f>
        <v>0</v>
      </c>
      <c r="M475" s="16" t="str">
        <f>VLOOKUP(B475,總表!$1:$1048576,12,0)</f>
        <v>范沛渝</v>
      </c>
      <c r="N475" s="16" t="str">
        <f>VLOOKUP(B475,總表!$1:$1048576,13,0)</f>
        <v>臺中市大雅區大明國民小學</v>
      </c>
      <c r="O475" s="16">
        <f>VLOOKUP(B475,總表!$1:$1048576,14,0)</f>
        <v>0</v>
      </c>
      <c r="P475" s="16">
        <f>VLOOKUP(B475,總表!$1:$1048576,15,0)</f>
        <v>0</v>
      </c>
      <c r="Q475" s="16">
        <f>VLOOKUP(B475,總表!$1:$1048576,16,0)</f>
        <v>0</v>
      </c>
      <c r="R475" s="16">
        <f>VLOOKUP(B475,總表!$1:$1048576,17,0)</f>
        <v>0</v>
      </c>
    </row>
    <row r="476" spans="1:18" ht="17.399999999999999" hidden="1" x14ac:dyDescent="0.3">
      <c r="A476" s="23" t="s">
        <v>3495</v>
      </c>
      <c r="B476" s="16" t="s">
        <v>1581</v>
      </c>
      <c r="C476" s="10" t="str">
        <f>VLOOKUP(B476,總表!$1:$1048576,2,0)</f>
        <v>簡易可調焦距手持顯微鏡</v>
      </c>
      <c r="D476" s="18" t="str">
        <f>VLOOKUP(B476,總表!$1:$1048576,4,0)</f>
        <v>休閒與教育</v>
      </c>
      <c r="E476" s="16" t="str">
        <f>VLOOKUP(B476,總表!$1:$1048576,5,0)</f>
        <v>國小組</v>
      </c>
      <c r="F476" s="16" t="str">
        <f>VLOOKUP(B476,總表!$1:$1048576,3,0)</f>
        <v>臺中市</v>
      </c>
      <c r="G476" s="16" t="str">
        <f>VLOOKUP(B476,總表!$1:$1048576,6,0)</f>
        <v>蔡昇洋</v>
      </c>
      <c r="H476" s="16" t="str">
        <f>VLOOKUP(B476,總表!$1:$1048576,7,0)</f>
        <v>臺中市大里區內新國小</v>
      </c>
      <c r="I476" s="16" t="str">
        <f>VLOOKUP(B476,總表!$1:$1048576,8,0)</f>
        <v>張瀚</v>
      </c>
      <c r="J476" s="16" t="str">
        <f>VLOOKUP(B476,總表!$1:$1048576,9,0)</f>
        <v>臺中市大里區內新國小</v>
      </c>
      <c r="K476" s="16" t="str">
        <f>VLOOKUP(B476,總表!$1:$1048576,10,0)</f>
        <v>謝昕辰</v>
      </c>
      <c r="L476" s="16" t="str">
        <f>VLOOKUP(B476,總表!$1:$1048576,11,0)</f>
        <v>臺中市大里區內新國小</v>
      </c>
      <c r="M476" s="16" t="str">
        <f>VLOOKUP(B476,總表!$1:$1048576,12,0)</f>
        <v>吳家榕</v>
      </c>
      <c r="N476" s="16" t="str">
        <f>VLOOKUP(B476,總表!$1:$1048576,13,0)</f>
        <v>臺中市大里區內新國小</v>
      </c>
      <c r="O476" s="16" t="str">
        <f>VLOOKUP(B476,總表!$1:$1048576,14,0)</f>
        <v>林昕笛</v>
      </c>
      <c r="P476" s="16" t="str">
        <f>VLOOKUP(B476,總表!$1:$1048576,15,0)</f>
        <v>臺中市大里區內新國小</v>
      </c>
      <c r="Q476" s="16">
        <f>VLOOKUP(B476,總表!$1:$1048576,16,0)</f>
        <v>0</v>
      </c>
      <c r="R476" s="16">
        <f>VLOOKUP(B476,總表!$1:$1048576,17,0)</f>
        <v>0</v>
      </c>
    </row>
    <row r="477" spans="1:18" ht="17.399999999999999" hidden="1" x14ac:dyDescent="0.3">
      <c r="A477" s="29" t="s">
        <v>3493</v>
      </c>
      <c r="B477" s="16" t="s">
        <v>1461</v>
      </c>
      <c r="C477" s="10" t="str">
        <f>VLOOKUP(B477,總表!$1:$1048576,2,0)</f>
        <v>乖乖放鞋好棒棒－智能鞋櫃系統</v>
      </c>
      <c r="D477" s="18" t="str">
        <f>VLOOKUP(B477,總表!$1:$1048576,4,0)</f>
        <v>休閒與教育</v>
      </c>
      <c r="E477" s="16" t="str">
        <f>VLOOKUP(B477,總表!$1:$1048576,5,0)</f>
        <v>國小組</v>
      </c>
      <c r="F477" s="16" t="str">
        <f>VLOOKUP(B477,總表!$1:$1048576,3,0)</f>
        <v>臺中市</v>
      </c>
      <c r="G477" s="16" t="str">
        <f>VLOOKUP(B477,總表!$1:$1048576,6,0)</f>
        <v>吳杰諾</v>
      </c>
      <c r="H477" s="16" t="str">
        <f>VLOOKUP(B477,總表!$1:$1048576,7,0)</f>
        <v>臺中市葳格高級中學附設小學西屯校區</v>
      </c>
      <c r="I477" s="16" t="str">
        <f>VLOOKUP(B477,總表!$1:$1048576,8,0)</f>
        <v>林筠茜</v>
      </c>
      <c r="J477" s="16" t="str">
        <f>VLOOKUP(B477,總表!$1:$1048576,9,0)</f>
        <v>臺中市葳格高級中學附設小學西屯校區</v>
      </c>
      <c r="K477" s="16" t="str">
        <f>VLOOKUP(B477,總表!$1:$1048576,10,0)</f>
        <v>許凱淇</v>
      </c>
      <c r="L477" s="16" t="str">
        <f>VLOOKUP(B477,總表!$1:$1048576,11,0)</f>
        <v>臺中市葳格高級中學附設小學西屯校區</v>
      </c>
      <c r="M477" s="16" t="str">
        <f>VLOOKUP(B477,總表!$1:$1048576,12,0)</f>
        <v>吳映辰</v>
      </c>
      <c r="N477" s="16" t="str">
        <f>VLOOKUP(B477,總表!$1:$1048576,13,0)</f>
        <v>臺中市葳格高級中學附設小學西屯校區</v>
      </c>
      <c r="O477" s="16" t="str">
        <f>VLOOKUP(B477,總表!$1:$1048576,14,0)</f>
        <v>胡瀚仁</v>
      </c>
      <c r="P477" s="16" t="str">
        <f>VLOOKUP(B477,總表!$1:$1048576,15,0)</f>
        <v>臺中市葳格高級中學附設小學西屯校區</v>
      </c>
      <c r="Q477" s="16">
        <f>VLOOKUP(B477,總表!$1:$1048576,16,0)</f>
        <v>0</v>
      </c>
      <c r="R477" s="16">
        <f>VLOOKUP(B477,總表!$1:$1048576,17,0)</f>
        <v>0</v>
      </c>
    </row>
    <row r="478" spans="1:18" ht="17.399999999999999" hidden="1" x14ac:dyDescent="0.3">
      <c r="A478" s="31" t="s">
        <v>3494</v>
      </c>
      <c r="B478" s="16" t="s">
        <v>1466</v>
      </c>
      <c r="C478" s="10" t="str">
        <f>VLOOKUP(B478,總表!$1:$1048576,2,0)</f>
        <v>星閱者－智慧閱讀互動系統</v>
      </c>
      <c r="D478" s="18" t="str">
        <f>VLOOKUP(B478,總表!$1:$1048576,4,0)</f>
        <v>休閒與教育</v>
      </c>
      <c r="E478" s="16" t="str">
        <f>VLOOKUP(B478,總表!$1:$1048576,5,0)</f>
        <v>國小組</v>
      </c>
      <c r="F478" s="16" t="str">
        <f>VLOOKUP(B478,總表!$1:$1048576,3,0)</f>
        <v>臺中市</v>
      </c>
      <c r="G478" s="16" t="str">
        <f>VLOOKUP(B478,總表!$1:$1048576,6,0)</f>
        <v>黃郁智</v>
      </c>
      <c r="H478" s="16" t="str">
        <f>VLOOKUP(B478,總表!$1:$1048576,7,0)</f>
        <v>臺中市葳格高級中學附設小學西屯校區</v>
      </c>
      <c r="I478" s="16" t="str">
        <f>VLOOKUP(B478,總表!$1:$1048576,8,0)</f>
        <v>陳竣廷</v>
      </c>
      <c r="J478" s="16" t="str">
        <f>VLOOKUP(B478,總表!$1:$1048576,9,0)</f>
        <v>臺中市葳格高級中學附設小學西屯校區</v>
      </c>
      <c r="K478" s="16" t="str">
        <f>VLOOKUP(B478,總表!$1:$1048576,10,0)</f>
        <v>范宇閎</v>
      </c>
      <c r="L478" s="16" t="str">
        <f>VLOOKUP(B478,總表!$1:$1048576,11,0)</f>
        <v>臺中市葳格高級中學附設小學西屯校區</v>
      </c>
      <c r="M478" s="16" t="str">
        <f>VLOOKUP(B478,總表!$1:$1048576,12,0)</f>
        <v>吳映辰</v>
      </c>
      <c r="N478" s="16" t="str">
        <f>VLOOKUP(B478,總表!$1:$1048576,13,0)</f>
        <v>臺中市葳格高級中學附設小學西屯校區</v>
      </c>
      <c r="O478" s="16" t="str">
        <f>VLOOKUP(B478,總表!$1:$1048576,14,0)</f>
        <v>胡瀚仁</v>
      </c>
      <c r="P478" s="16" t="str">
        <f>VLOOKUP(B478,總表!$1:$1048576,15,0)</f>
        <v>臺中市葳格高級中學附設小學西屯校區</v>
      </c>
      <c r="Q478" s="16">
        <f>VLOOKUP(B478,總表!$1:$1048576,16,0)</f>
        <v>0</v>
      </c>
      <c r="R478" s="16">
        <f>VLOOKUP(B478,總表!$1:$1048576,17,0)</f>
        <v>0</v>
      </c>
    </row>
    <row r="479" spans="1:18" ht="17.399999999999999" hidden="1" x14ac:dyDescent="0.3">
      <c r="A479" s="31" t="s">
        <v>3494</v>
      </c>
      <c r="B479" s="16" t="s">
        <v>1425</v>
      </c>
      <c r="C479" s="10" t="str">
        <f>VLOOKUP(B479,總表!$1:$1048576,2,0)</f>
        <v>方塊突擊手：R-301 槍枝模擬器</v>
      </c>
      <c r="D479" s="18" t="str">
        <f>VLOOKUP(B479,總表!$1:$1048576,4,0)</f>
        <v>休閒與教育</v>
      </c>
      <c r="E479" s="16" t="str">
        <f>VLOOKUP(B479,總表!$1:$1048576,5,0)</f>
        <v>國小組</v>
      </c>
      <c r="F479" s="16" t="str">
        <f>VLOOKUP(B479,總表!$1:$1048576,3,0)</f>
        <v>臺中市</v>
      </c>
      <c r="G479" s="16" t="str">
        <f>VLOOKUP(B479,總表!$1:$1048576,6,0)</f>
        <v>胡良鴻</v>
      </c>
      <c r="H479" s="16" t="str">
        <f>VLOOKUP(B479,總表!$1:$1048576,7,0)</f>
        <v>葳格國際學校小學部西屯校區</v>
      </c>
      <c r="I479" s="16">
        <f>VLOOKUP(B479,總表!$1:$1048576,8,0)</f>
        <v>0</v>
      </c>
      <c r="J479" s="16">
        <f>VLOOKUP(B479,總表!$1:$1048576,9,0)</f>
        <v>0</v>
      </c>
      <c r="K479" s="16">
        <f>VLOOKUP(B479,總表!$1:$1048576,10,0)</f>
        <v>0</v>
      </c>
      <c r="L479" s="16">
        <f>VLOOKUP(B479,總表!$1:$1048576,11,0)</f>
        <v>0</v>
      </c>
      <c r="M479" s="16" t="str">
        <f>VLOOKUP(B479,總表!$1:$1048576,12,0)</f>
        <v>洪嘉蓮</v>
      </c>
      <c r="N479" s="16" t="str">
        <f>VLOOKUP(B479,總表!$1:$1048576,13,0)</f>
        <v>葳格國際學校小學部西屯校區</v>
      </c>
      <c r="O479" s="16">
        <f>VLOOKUP(B479,總表!$1:$1048576,14,0)</f>
        <v>0</v>
      </c>
      <c r="P479" s="16">
        <f>VLOOKUP(B479,總表!$1:$1048576,15,0)</f>
        <v>0</v>
      </c>
      <c r="Q479" s="16">
        <f>VLOOKUP(B479,總表!$1:$1048576,16,0)</f>
        <v>0</v>
      </c>
      <c r="R479" s="16">
        <f>VLOOKUP(B479,總表!$1:$1048576,17,0)</f>
        <v>0</v>
      </c>
    </row>
    <row r="480" spans="1:18" ht="17.399999999999999" hidden="1" x14ac:dyDescent="0.3">
      <c r="A480" s="31" t="s">
        <v>3494</v>
      </c>
      <c r="B480" s="16" t="s">
        <v>1568</v>
      </c>
      <c r="C480" s="10" t="str">
        <f>VLOOKUP(B480,總表!$1:$1048576,2,0)</f>
        <v>情緒英雄訓練營：SELtech學習套組</v>
      </c>
      <c r="D480" s="18" t="str">
        <f>VLOOKUP(B480,總表!$1:$1048576,4,0)</f>
        <v>休閒與教育</v>
      </c>
      <c r="E480" s="16" t="str">
        <f>VLOOKUP(B480,總表!$1:$1048576,5,0)</f>
        <v>國小組</v>
      </c>
      <c r="F480" s="16" t="str">
        <f>VLOOKUP(B480,總表!$1:$1048576,3,0)</f>
        <v>臺中市</v>
      </c>
      <c r="G480" s="16" t="str">
        <f>VLOOKUP(B480,總表!$1:$1048576,6,0)</f>
        <v>蔣竹妍</v>
      </c>
      <c r="H480" s="16" t="str">
        <f>VLOOKUP(B480,總表!$1:$1048576,7,0)</f>
        <v>臺中市大里區內新國小</v>
      </c>
      <c r="I480" s="16" t="str">
        <f>VLOOKUP(B480,總表!$1:$1048576,8,0)</f>
        <v>陳亮馨</v>
      </c>
      <c r="J480" s="16" t="str">
        <f>VLOOKUP(B480,總表!$1:$1048576,9,0)</f>
        <v>臺中市大里區內新國小</v>
      </c>
      <c r="K480" s="16" t="str">
        <f>VLOOKUP(B480,總表!$1:$1048576,10,0)</f>
        <v>蔡昀恬</v>
      </c>
      <c r="L480" s="16" t="str">
        <f>VLOOKUP(B480,總表!$1:$1048576,11,0)</f>
        <v>臺中市大里區內新國小</v>
      </c>
      <c r="M480" s="16" t="str">
        <f>VLOOKUP(B480,總表!$1:$1048576,12,0)</f>
        <v>陳逸萱</v>
      </c>
      <c r="N480" s="16" t="str">
        <f>VLOOKUP(B480,總表!$1:$1048576,13,0)</f>
        <v>臺中市大里區內新國小</v>
      </c>
      <c r="O480" s="16" t="str">
        <f>VLOOKUP(B480,總表!$1:$1048576,14,0)</f>
        <v>蕭凱峻</v>
      </c>
      <c r="P480" s="16" t="str">
        <f>VLOOKUP(B480,總表!$1:$1048576,15,0)</f>
        <v>臺中市大里區內新國小</v>
      </c>
      <c r="Q480" s="16">
        <f>VLOOKUP(B480,總表!$1:$1048576,16,0)</f>
        <v>0</v>
      </c>
      <c r="R480" s="16">
        <f>VLOOKUP(B480,總表!$1:$1048576,17,0)</f>
        <v>0</v>
      </c>
    </row>
    <row r="481" spans="1:18" hidden="1" x14ac:dyDescent="0.3">
      <c r="A481" s="27" t="s">
        <v>3492</v>
      </c>
      <c r="B481" s="16" t="s">
        <v>1765</v>
      </c>
      <c r="C481" s="10" t="str">
        <f>VLOOKUP(B481,總表!$1:$1048576,2,0)</f>
        <v>智慧防火逃生頭盔</v>
      </c>
      <c r="D481" s="19" t="str">
        <f>VLOOKUP(B481,總表!$1:$1048576,4,0)</f>
        <v>災害管理與安全</v>
      </c>
      <c r="E481" s="16" t="str">
        <f>VLOOKUP(B481,總表!$1:$1048576,5,0)</f>
        <v>國小組</v>
      </c>
      <c r="F481" s="16" t="str">
        <f>VLOOKUP(B481,總表!$1:$1048576,3,0)</f>
        <v>臺中市</v>
      </c>
      <c r="G481" s="16" t="str">
        <f>VLOOKUP(B481,總表!$1:$1048576,6,0)</f>
        <v>林承澔</v>
      </c>
      <c r="H481" s="16" t="str">
        <f>VLOOKUP(B481,總表!$1:$1048576,7,0)</f>
        <v>臺中市葳格高級中學附設小學西屯校區</v>
      </c>
      <c r="I481" s="16">
        <f>VLOOKUP(B481,總表!$1:$1048576,8,0)</f>
        <v>0</v>
      </c>
      <c r="J481" s="16">
        <f>VLOOKUP(B481,總表!$1:$1048576,9,0)</f>
        <v>0</v>
      </c>
      <c r="K481" s="16">
        <f>VLOOKUP(B481,總表!$1:$1048576,10,0)</f>
        <v>0</v>
      </c>
      <c r="L481" s="16">
        <f>VLOOKUP(B481,總表!$1:$1048576,11,0)</f>
        <v>0</v>
      </c>
      <c r="M481" s="16" t="str">
        <f>VLOOKUP(B481,總表!$1:$1048576,12,0)</f>
        <v>吳映辰</v>
      </c>
      <c r="N481" s="16" t="str">
        <f>VLOOKUP(B481,總表!$1:$1048576,13,0)</f>
        <v>臺中市葳格高級中學附設小學西屯校區</v>
      </c>
      <c r="O481" s="16" t="str">
        <f>VLOOKUP(B481,總表!$1:$1048576,14,0)</f>
        <v>胡瀚仁</v>
      </c>
      <c r="P481" s="16" t="str">
        <f>VLOOKUP(B481,總表!$1:$1048576,15,0)</f>
        <v>臺中市葳格高級中學附設小學西屯校區</v>
      </c>
      <c r="Q481" s="16">
        <f>VLOOKUP(B481,總表!$1:$1048576,16,0)</f>
        <v>0</v>
      </c>
      <c r="R481" s="16">
        <f>VLOOKUP(B481,總表!$1:$1048576,17,0)</f>
        <v>0</v>
      </c>
    </row>
    <row r="482" spans="1:18" hidden="1" x14ac:dyDescent="0.3">
      <c r="A482" s="32" t="s">
        <v>3494</v>
      </c>
      <c r="B482" s="16" t="s">
        <v>1865</v>
      </c>
      <c r="C482" s="10" t="str">
        <f>VLOOKUP(B482,總表!$1:$1048576,2,0)</f>
        <v>救護車讓道提示的智慧紅綠燈</v>
      </c>
      <c r="D482" s="19" t="str">
        <f>VLOOKUP(B482,總表!$1:$1048576,4,0)</f>
        <v>災害管理與安全</v>
      </c>
      <c r="E482" s="16" t="str">
        <f>VLOOKUP(B482,總表!$1:$1048576,5,0)</f>
        <v>國小組</v>
      </c>
      <c r="F482" s="16" t="str">
        <f>VLOOKUP(B482,總表!$1:$1048576,3,0)</f>
        <v>臺中市</v>
      </c>
      <c r="G482" s="16" t="str">
        <f>VLOOKUP(B482,總表!$1:$1048576,6,0)</f>
        <v>蔡佩玹</v>
      </c>
      <c r="H482" s="16" t="str">
        <f>VLOOKUP(B482,總表!$1:$1048576,7,0)</f>
        <v>國立臺中教育大學附設實驗國民小學</v>
      </c>
      <c r="I482" s="16" t="str">
        <f>VLOOKUP(B482,總表!$1:$1048576,8,0)</f>
        <v>蔡佩洋</v>
      </c>
      <c r="J482" s="16" t="str">
        <f>VLOOKUP(B482,總表!$1:$1048576,9,0)</f>
        <v>國立臺中教育大學附設實驗國民小學</v>
      </c>
      <c r="K482" s="16" t="str">
        <f>VLOOKUP(B482,總表!$1:$1048576,10,0)</f>
        <v>杜元曦</v>
      </c>
      <c r="L482" s="16" t="str">
        <f>VLOOKUP(B482,總表!$1:$1048576,11,0)</f>
        <v>國立臺中教育大學附設實驗國民小學</v>
      </c>
      <c r="M482" s="16" t="str">
        <f>VLOOKUP(B482,總表!$1:$1048576,12,0)</f>
        <v>王美惠</v>
      </c>
      <c r="N482" s="16" t="str">
        <f>VLOOKUP(B482,總表!$1:$1048576,13,0)</f>
        <v>國立臺中教育大學附設實驗國民小學</v>
      </c>
      <c r="O482" s="16">
        <f>VLOOKUP(B482,總表!$1:$1048576,14,0)</f>
        <v>0</v>
      </c>
      <c r="P482" s="16">
        <f>VLOOKUP(B482,總表!$1:$1048576,15,0)</f>
        <v>0</v>
      </c>
      <c r="Q482" s="16">
        <f>VLOOKUP(B482,總表!$1:$1048576,16,0)</f>
        <v>0</v>
      </c>
      <c r="R482" s="16">
        <f>VLOOKUP(B482,總表!$1:$1048576,17,0)</f>
        <v>0</v>
      </c>
    </row>
    <row r="483" spans="1:18" hidden="1" x14ac:dyDescent="0.3">
      <c r="A483" s="32" t="s">
        <v>3494</v>
      </c>
      <c r="B483" s="16" t="s">
        <v>1733</v>
      </c>
      <c r="C483" s="10" t="str">
        <f>VLOOKUP(B483,總表!$1:$1048576,2,0)</f>
        <v>水來了！撐住呀</v>
      </c>
      <c r="D483" s="19" t="str">
        <f>VLOOKUP(B483,總表!$1:$1048576,4,0)</f>
        <v>災害管理與安全</v>
      </c>
      <c r="E483" s="16" t="str">
        <f>VLOOKUP(B483,總表!$1:$1048576,5,0)</f>
        <v>國小組</v>
      </c>
      <c r="F483" s="16" t="str">
        <f>VLOOKUP(B483,總表!$1:$1048576,3,0)</f>
        <v>臺中市</v>
      </c>
      <c r="G483" s="16" t="str">
        <f>VLOOKUP(B483,總表!$1:$1048576,6,0)</f>
        <v>范瑀宸</v>
      </c>
      <c r="H483" s="16" t="str">
        <f>VLOOKUP(B483,總表!$1:$1048576,7,0)</f>
        <v>臺中市西區忠信國民小學</v>
      </c>
      <c r="I483" s="16" t="str">
        <f>VLOOKUP(B483,總表!$1:$1048576,8,0)</f>
        <v>葉有恒</v>
      </c>
      <c r="J483" s="16" t="str">
        <f>VLOOKUP(B483,總表!$1:$1048576,9,0)</f>
        <v>臺中市西區忠信國民小學</v>
      </c>
      <c r="K483" s="16" t="str">
        <f>VLOOKUP(B483,總表!$1:$1048576,10,0)</f>
        <v>洪浚懷</v>
      </c>
      <c r="L483" s="16" t="str">
        <f>VLOOKUP(B483,總表!$1:$1048576,11,0)</f>
        <v>臺中市西區忠信國民小學</v>
      </c>
      <c r="M483" s="16" t="str">
        <f>VLOOKUP(B483,總表!$1:$1048576,12,0)</f>
        <v>利字洋</v>
      </c>
      <c r="N483" s="16" t="str">
        <f>VLOOKUP(B483,總表!$1:$1048576,13,0)</f>
        <v>臺中市西區忠信國民小學</v>
      </c>
      <c r="O483" s="16" t="str">
        <f>VLOOKUP(B483,總表!$1:$1048576,14,0)</f>
        <v>范富強</v>
      </c>
      <c r="P483" s="16" t="str">
        <f>VLOOKUP(B483,總表!$1:$1048576,15,0)</f>
        <v>臺中市立光明國中</v>
      </c>
      <c r="Q483" s="16">
        <f>VLOOKUP(B483,總表!$1:$1048576,16,0)</f>
        <v>0</v>
      </c>
      <c r="R483" s="16">
        <f>VLOOKUP(B483,總表!$1:$1048576,17,0)</f>
        <v>0</v>
      </c>
    </row>
    <row r="484" spans="1:18" hidden="1" x14ac:dyDescent="0.3">
      <c r="A484" s="32" t="s">
        <v>3494</v>
      </c>
      <c r="B484" s="16" t="s">
        <v>1720</v>
      </c>
      <c r="C484" s="10" t="str">
        <f>VLOOKUP(B484,總表!$1:$1048576,2,0)</f>
        <v>智慧防墜櫃</v>
      </c>
      <c r="D484" s="19" t="str">
        <f>VLOOKUP(B484,總表!$1:$1048576,4,0)</f>
        <v>災害管理與安全</v>
      </c>
      <c r="E484" s="16" t="str">
        <f>VLOOKUP(B484,總表!$1:$1048576,5,0)</f>
        <v>國小組</v>
      </c>
      <c r="F484" s="16" t="str">
        <f>VLOOKUP(B484,總表!$1:$1048576,3,0)</f>
        <v>臺中市</v>
      </c>
      <c r="G484" s="16" t="str">
        <f>VLOOKUP(B484,總表!$1:$1048576,6,0)</f>
        <v>張廷睿</v>
      </c>
      <c r="H484" s="16" t="str">
        <f>VLOOKUP(B484,總表!$1:$1048576,7,0)</f>
        <v>臺中市麗喆國民中小學（小學部）</v>
      </c>
      <c r="I484" s="16" t="str">
        <f>VLOOKUP(B484,總表!$1:$1048576,8,0)</f>
        <v>陳沛嫻</v>
      </c>
      <c r="J484" s="16" t="str">
        <f>VLOOKUP(B484,總表!$1:$1048576,9,0)</f>
        <v>臺中市麗喆國民中小學（小學部）</v>
      </c>
      <c r="K484" s="16" t="str">
        <f>VLOOKUP(B484,總表!$1:$1048576,10,0)</f>
        <v>劉凱勛</v>
      </c>
      <c r="L484" s="16" t="str">
        <f>VLOOKUP(B484,總表!$1:$1048576,11,0)</f>
        <v>臺中市北屯區四維國民小學</v>
      </c>
      <c r="M484" s="16" t="str">
        <f>VLOOKUP(B484,總表!$1:$1048576,12,0)</f>
        <v>林美情</v>
      </c>
      <c r="N484" s="16" t="str">
        <f>VLOOKUP(B484,總表!$1:$1048576,13,0)</f>
        <v>臺中市北屯區四維國民小學</v>
      </c>
      <c r="O484" s="16" t="str">
        <f>VLOOKUP(B484,總表!$1:$1048576,14,0)</f>
        <v>許凱甯</v>
      </c>
      <c r="P484" s="16" t="str">
        <f>VLOOKUP(B484,總表!$1:$1048576,15,0)</f>
        <v>臺中市麗喆國民中小學（小學部）</v>
      </c>
      <c r="Q484" s="16">
        <f>VLOOKUP(B484,總表!$1:$1048576,16,0)</f>
        <v>0</v>
      </c>
      <c r="R484" s="16">
        <f>VLOOKUP(B484,總表!$1:$1048576,17,0)</f>
        <v>0</v>
      </c>
    </row>
    <row r="485" spans="1:18" hidden="1" x14ac:dyDescent="0.3">
      <c r="A485" s="32" t="s">
        <v>3494</v>
      </c>
      <c r="B485" s="16" t="s">
        <v>1714</v>
      </c>
      <c r="C485" s="10" t="str">
        <f>VLOOKUP(B485,總表!$1:$1048576,2,0)</f>
        <v>都卜勒救護車偵測器</v>
      </c>
      <c r="D485" s="19" t="str">
        <f>VLOOKUP(B485,總表!$1:$1048576,4,0)</f>
        <v>災害管理與安全</v>
      </c>
      <c r="E485" s="16" t="str">
        <f>VLOOKUP(B485,總表!$1:$1048576,5,0)</f>
        <v>國小組</v>
      </c>
      <c r="F485" s="16" t="str">
        <f>VLOOKUP(B485,總表!$1:$1048576,3,0)</f>
        <v>臺中市</v>
      </c>
      <c r="G485" s="16" t="str">
        <f>VLOOKUP(B485,總表!$1:$1048576,6,0)</f>
        <v>顏守樂</v>
      </c>
      <c r="H485" s="16" t="str">
        <f>VLOOKUP(B485,總表!$1:$1048576,7,0)</f>
        <v>臺中市南屯區東興國民小學</v>
      </c>
      <c r="I485" s="16" t="str">
        <f>VLOOKUP(B485,總表!$1:$1048576,8,0)</f>
        <v>顏語樂</v>
      </c>
      <c r="J485" s="16" t="str">
        <f>VLOOKUP(B485,總表!$1:$1048576,9,0)</f>
        <v>臺中市南屯區東興國民小學</v>
      </c>
      <c r="K485" s="16">
        <f>VLOOKUP(B485,總表!$1:$1048576,10,0)</f>
        <v>0</v>
      </c>
      <c r="L485" s="16">
        <f>VLOOKUP(B485,總表!$1:$1048576,11,0)</f>
        <v>0</v>
      </c>
      <c r="M485" s="16" t="str">
        <f>VLOOKUP(B485,總表!$1:$1048576,12,0)</f>
        <v>張玉珍</v>
      </c>
      <c r="N485" s="16" t="str">
        <f>VLOOKUP(B485,總表!$1:$1048576,13,0)</f>
        <v>臺中市南屯區東興國民小學</v>
      </c>
      <c r="O485" s="16">
        <f>VLOOKUP(B485,總表!$1:$1048576,14,0)</f>
        <v>0</v>
      </c>
      <c r="P485" s="16">
        <f>VLOOKUP(B485,總表!$1:$1048576,15,0)</f>
        <v>0</v>
      </c>
      <c r="Q485" s="16">
        <f>VLOOKUP(B485,總表!$1:$1048576,16,0)</f>
        <v>0</v>
      </c>
      <c r="R485" s="16">
        <f>VLOOKUP(B485,總表!$1:$1048576,17,0)</f>
        <v>0</v>
      </c>
    </row>
    <row r="486" spans="1:18" ht="17.399999999999999" hidden="1" x14ac:dyDescent="0.3">
      <c r="A486" s="23" t="s">
        <v>3495</v>
      </c>
      <c r="B486" s="16" t="s">
        <v>2159</v>
      </c>
      <c r="C486" s="10" t="str">
        <f>VLOOKUP(B486,總表!$1:$1048576,2,0)</f>
        <v>親子清涼抱-穿在身上的涼感柔軟墊</v>
      </c>
      <c r="D486" s="20" t="str">
        <f>VLOOKUP(B486,總表!$1:$1048576,4,0)</f>
        <v>社會照護</v>
      </c>
      <c r="E486" s="16" t="str">
        <f>VLOOKUP(B486,總表!$1:$1048576,5,0)</f>
        <v>國小組</v>
      </c>
      <c r="F486" s="16" t="str">
        <f>VLOOKUP(B486,總表!$1:$1048576,3,0)</f>
        <v>臺中市</v>
      </c>
      <c r="G486" s="16" t="str">
        <f>VLOOKUP(B486,總表!$1:$1048576,6,0)</f>
        <v>施宇昕</v>
      </c>
      <c r="H486" s="16" t="str">
        <f>VLOOKUP(B486,總表!$1:$1048576,7,0)</f>
        <v>臺中市大里區竹仔坑國民小學</v>
      </c>
      <c r="I486" s="16" t="str">
        <f>VLOOKUP(B486,總表!$1:$1048576,8,0)</f>
        <v>王苡真</v>
      </c>
      <c r="J486" s="16" t="str">
        <f>VLOOKUP(B486,總表!$1:$1048576,9,0)</f>
        <v>臺中市大里區竹仔坑國民小學</v>
      </c>
      <c r="K486" s="16" t="str">
        <f>VLOOKUP(B486,總表!$1:$1048576,10,0)</f>
        <v>郭恩辰</v>
      </c>
      <c r="L486" s="16" t="str">
        <f>VLOOKUP(B486,總表!$1:$1048576,11,0)</f>
        <v>臺中市大里區竹仔坑國民小學</v>
      </c>
      <c r="M486" s="16" t="str">
        <f>VLOOKUP(B486,總表!$1:$1048576,12,0)</f>
        <v>林本源</v>
      </c>
      <c r="N486" s="16" t="str">
        <f>VLOOKUP(B486,總表!$1:$1048576,13,0)</f>
        <v>臺中市大里區竹仔坑國民小學</v>
      </c>
      <c r="O486" s="16" t="str">
        <f>VLOOKUP(B486,總表!$1:$1048576,14,0)</f>
        <v>林健安</v>
      </c>
      <c r="P486" s="16" t="str">
        <f>VLOOKUP(B486,總表!$1:$1048576,15,0)</f>
        <v>臺中市大里區竹仔坑國民小學</v>
      </c>
      <c r="Q486" s="16">
        <f>VLOOKUP(B486,總表!$1:$1048576,16,0)</f>
        <v>0</v>
      </c>
      <c r="R486" s="16">
        <f>VLOOKUP(B486,總表!$1:$1048576,17,0)</f>
        <v>0</v>
      </c>
    </row>
    <row r="487" spans="1:18" ht="17.399999999999999" hidden="1" x14ac:dyDescent="0.3">
      <c r="A487" s="29" t="s">
        <v>3493</v>
      </c>
      <c r="B487" s="16" t="s">
        <v>2107</v>
      </c>
      <c r="C487" s="10" t="str">
        <f>VLOOKUP(B487,總表!$1:$1048576,2,0)</f>
        <v>銀髮族彩色配對手力訓練機</v>
      </c>
      <c r="D487" s="20" t="str">
        <f>VLOOKUP(B487,總表!$1:$1048576,4,0)</f>
        <v>社會照護</v>
      </c>
      <c r="E487" s="16" t="str">
        <f>VLOOKUP(B487,總表!$1:$1048576,5,0)</f>
        <v>國小組</v>
      </c>
      <c r="F487" s="16" t="str">
        <f>VLOOKUP(B487,總表!$1:$1048576,3,0)</f>
        <v>臺中市</v>
      </c>
      <c r="G487" s="16" t="str">
        <f>VLOOKUP(B487,總表!$1:$1048576,6,0)</f>
        <v>方晨亘</v>
      </c>
      <c r="H487" s="16" t="str">
        <f>VLOOKUP(B487,總表!$1:$1048576,7,0)</f>
        <v>華盛頓雙語小學</v>
      </c>
      <c r="I487" s="16">
        <f>VLOOKUP(B487,總表!$1:$1048576,8,0)</f>
        <v>0</v>
      </c>
      <c r="J487" s="16">
        <f>VLOOKUP(B487,總表!$1:$1048576,9,0)</f>
        <v>0</v>
      </c>
      <c r="K487" s="16">
        <f>VLOOKUP(B487,總表!$1:$1048576,10,0)</f>
        <v>0</v>
      </c>
      <c r="L487" s="16">
        <f>VLOOKUP(B487,總表!$1:$1048576,11,0)</f>
        <v>0</v>
      </c>
      <c r="M487" s="16" t="str">
        <f>VLOOKUP(B487,總表!$1:$1048576,12,0)</f>
        <v>魏余錦</v>
      </c>
      <c r="N487" s="16" t="str">
        <f>VLOOKUP(B487,總表!$1:$1048576,13,0)</f>
        <v>華盛頓雙語小學</v>
      </c>
      <c r="O487" s="16">
        <f>VLOOKUP(B487,總表!$1:$1048576,14,0)</f>
        <v>0</v>
      </c>
      <c r="P487" s="16">
        <f>VLOOKUP(B487,總表!$1:$1048576,15,0)</f>
        <v>0</v>
      </c>
      <c r="Q487" s="16">
        <f>VLOOKUP(B487,總表!$1:$1048576,16,0)</f>
        <v>0</v>
      </c>
      <c r="R487" s="16">
        <f>VLOOKUP(B487,總表!$1:$1048576,17,0)</f>
        <v>0</v>
      </c>
    </row>
    <row r="488" spans="1:18" ht="17.399999999999999" hidden="1" x14ac:dyDescent="0.3">
      <c r="A488" s="29" t="s">
        <v>3493</v>
      </c>
      <c r="B488" s="16" t="s">
        <v>2112</v>
      </c>
      <c r="C488" s="10" t="str">
        <f>VLOOKUP(B488,總表!$1:$1048576,2,0)</f>
        <v>樂齡遊戲：紅藍大對決</v>
      </c>
      <c r="D488" s="20" t="str">
        <f>VLOOKUP(B488,總表!$1:$1048576,4,0)</f>
        <v>社會照護</v>
      </c>
      <c r="E488" s="16" t="str">
        <f>VLOOKUP(B488,總表!$1:$1048576,5,0)</f>
        <v>國小組</v>
      </c>
      <c r="F488" s="16" t="str">
        <f>VLOOKUP(B488,總表!$1:$1048576,3,0)</f>
        <v>臺中市</v>
      </c>
      <c r="G488" s="16" t="str">
        <f>VLOOKUP(B488,總表!$1:$1048576,6,0)</f>
        <v>林瑜家</v>
      </c>
      <c r="H488" s="16" t="str">
        <f>VLOOKUP(B488,總表!$1:$1048576,7,0)</f>
        <v>臺中市西屯區何厝國民小學</v>
      </c>
      <c r="I488" s="16">
        <f>VLOOKUP(B488,總表!$1:$1048576,8,0)</f>
        <v>0</v>
      </c>
      <c r="J488" s="16">
        <f>VLOOKUP(B488,總表!$1:$1048576,9,0)</f>
        <v>0</v>
      </c>
      <c r="K488" s="16">
        <f>VLOOKUP(B488,總表!$1:$1048576,10,0)</f>
        <v>0</v>
      </c>
      <c r="L488" s="16">
        <f>VLOOKUP(B488,總表!$1:$1048576,11,0)</f>
        <v>0</v>
      </c>
      <c r="M488" s="16" t="str">
        <f>VLOOKUP(B488,總表!$1:$1048576,12,0)</f>
        <v>許婉珍</v>
      </c>
      <c r="N488" s="16" t="str">
        <f>VLOOKUP(B488,總表!$1:$1048576,13,0)</f>
        <v>臺中市西屯區何厝國民小學</v>
      </c>
      <c r="O488" s="16">
        <f>VLOOKUP(B488,總表!$1:$1048576,14,0)</f>
        <v>0</v>
      </c>
      <c r="P488" s="16">
        <f>VLOOKUP(B488,總表!$1:$1048576,15,0)</f>
        <v>0</v>
      </c>
      <c r="Q488" s="16">
        <f>VLOOKUP(B488,總表!$1:$1048576,16,0)</f>
        <v>0</v>
      </c>
      <c r="R488" s="16">
        <f>VLOOKUP(B488,總表!$1:$1048576,17,0)</f>
        <v>0</v>
      </c>
    </row>
    <row r="489" spans="1:18" ht="17.399999999999999" hidden="1" x14ac:dyDescent="0.3">
      <c r="A489" s="22" t="s">
        <v>3495</v>
      </c>
      <c r="B489" s="16" t="s">
        <v>2558</v>
      </c>
      <c r="C489" s="10" t="str">
        <f>VLOOKUP(B489,總表!$1:$1048576,2,0)</f>
        <v>反光背心購物袋</v>
      </c>
      <c r="D489" s="16" t="str">
        <f>VLOOKUP(B489,總表!$1:$1048576,4,0)</f>
        <v>便利生活</v>
      </c>
      <c r="E489" s="16" t="str">
        <f>VLOOKUP(B489,總表!$1:$1048576,5,0)</f>
        <v>國小組</v>
      </c>
      <c r="F489" s="16" t="str">
        <f>VLOOKUP(B489,總表!$1:$1048576,3,0)</f>
        <v>臺中市</v>
      </c>
      <c r="G489" s="16" t="str">
        <f>VLOOKUP(B489,總表!$1:$1048576,6,0)</f>
        <v>賴虹佑</v>
      </c>
      <c r="H489" s="16" t="str">
        <f>VLOOKUP(B489,總表!$1:$1048576,7,0)</f>
        <v>臺中市大里區內新國小</v>
      </c>
      <c r="I489" s="16" t="str">
        <f>VLOOKUP(B489,總表!$1:$1048576,8,0)</f>
        <v>康妏琦</v>
      </c>
      <c r="J489" s="16" t="str">
        <f>VLOOKUP(B489,總表!$1:$1048576,9,0)</f>
        <v>臺中市大里區內新國小</v>
      </c>
      <c r="K489" s="16" t="str">
        <f>VLOOKUP(B489,總表!$1:$1048576,10,0)</f>
        <v>林士棋</v>
      </c>
      <c r="L489" s="16" t="str">
        <f>VLOOKUP(B489,總表!$1:$1048576,11,0)</f>
        <v>臺中市大里區內新國小</v>
      </c>
      <c r="M489" s="16" t="str">
        <f>VLOOKUP(B489,總表!$1:$1048576,12,0)</f>
        <v>吳家榕</v>
      </c>
      <c r="N489" s="16" t="str">
        <f>VLOOKUP(B489,總表!$1:$1048576,13,0)</f>
        <v>臺中市大里區內新國小</v>
      </c>
      <c r="O489" s="16" t="str">
        <f>VLOOKUP(B489,總表!$1:$1048576,14,0)</f>
        <v>林昕笛</v>
      </c>
      <c r="P489" s="16" t="str">
        <f>VLOOKUP(B489,總表!$1:$1048576,15,0)</f>
        <v>臺中市大里區內新國小</v>
      </c>
      <c r="Q489" s="16">
        <f>VLOOKUP(B489,總表!$1:$1048576,16,0)</f>
        <v>0</v>
      </c>
      <c r="R489" s="16">
        <f>VLOOKUP(B489,總表!$1:$1048576,17,0)</f>
        <v>0</v>
      </c>
    </row>
    <row r="490" spans="1:18" ht="17.399999999999999" hidden="1" x14ac:dyDescent="0.3">
      <c r="A490" s="25" t="s">
        <v>3492</v>
      </c>
      <c r="B490" s="13" t="s">
        <v>2269</v>
      </c>
      <c r="C490" s="10" t="str">
        <f>VLOOKUP(B490,總表!$1:$1048576,2,0)</f>
        <v>雙人搬運平衡器</v>
      </c>
      <c r="D490" s="16" t="str">
        <f>VLOOKUP(B490,總表!$1:$1048576,4,0)</f>
        <v>便利生活</v>
      </c>
      <c r="E490" s="16" t="str">
        <f>VLOOKUP(B490,總表!$1:$1048576,5,0)</f>
        <v>國小組</v>
      </c>
      <c r="F490" s="16" t="str">
        <f>VLOOKUP(B490,總表!$1:$1048576,3,0)</f>
        <v>臺中市</v>
      </c>
      <c r="G490" s="16" t="str">
        <f>VLOOKUP(B490,總表!$1:$1048576,6,0)</f>
        <v>王祥安</v>
      </c>
      <c r="H490" s="16" t="str">
        <f>VLOOKUP(B490,總表!$1:$1048576,7,0)</f>
        <v>國立臺中教育大學附設實驗國民小學</v>
      </c>
      <c r="I490" s="16" t="str">
        <f>VLOOKUP(B490,總表!$1:$1048576,8,0)</f>
        <v>周希任</v>
      </c>
      <c r="J490" s="16" t="str">
        <f>VLOOKUP(B490,總表!$1:$1048576,9,0)</f>
        <v>國立臺中教育大學附設實驗國民小學</v>
      </c>
      <c r="K490" s="16" t="str">
        <f>VLOOKUP(B490,總表!$1:$1048576,10,0)</f>
        <v>邱煒庭</v>
      </c>
      <c r="L490" s="16" t="str">
        <f>VLOOKUP(B490,總表!$1:$1048576,11,0)</f>
        <v>國立臺中教育大學附設實驗國民小學</v>
      </c>
      <c r="M490" s="16" t="str">
        <f>VLOOKUP(B490,總表!$1:$1048576,12,0)</f>
        <v>曾韋恩</v>
      </c>
      <c r="N490" s="16" t="str">
        <f>VLOOKUP(B490,總表!$1:$1048576,13,0)</f>
        <v>國立臺中教育大學附設實驗國民小學</v>
      </c>
      <c r="O490" s="16" t="str">
        <f>VLOOKUP(B490,總表!$1:$1048576,14,0)</f>
        <v>劉蓉</v>
      </c>
      <c r="P490" s="16" t="str">
        <f>VLOOKUP(B490,總表!$1:$1048576,15,0)</f>
        <v>國立臺中教育大學附設實驗國民小學</v>
      </c>
      <c r="Q490" s="16" t="str">
        <f>VLOOKUP(B490,總表!$1:$1048576,16,0)</f>
        <v>鄧昀瑄</v>
      </c>
      <c r="R490" s="16" t="str">
        <f>VLOOKUP(B490,總表!$1:$1048576,17,0)</f>
        <v>國立臺中教育大學附設實驗國民小學</v>
      </c>
    </row>
    <row r="491" spans="1:18" ht="17.399999999999999" hidden="1" x14ac:dyDescent="0.3">
      <c r="A491" s="28" t="s">
        <v>3493</v>
      </c>
      <c r="B491" s="13" t="s">
        <v>3510</v>
      </c>
      <c r="C491" s="10" t="str">
        <f>VLOOKUP(B491,總表!$1:$1048576,2,0)</f>
        <v>襪！好方便！－智慧自動收襪系統</v>
      </c>
      <c r="D491" s="16" t="str">
        <f>VLOOKUP(B491,總表!$1:$1048576,4,0)</f>
        <v>便利生活</v>
      </c>
      <c r="E491" s="16" t="str">
        <f>VLOOKUP(B491,總表!$1:$1048576,5,0)</f>
        <v>國小組</v>
      </c>
      <c r="F491" s="16" t="str">
        <f>VLOOKUP(B491,總表!$1:$1048576,3,0)</f>
        <v>臺中市</v>
      </c>
      <c r="G491" s="16" t="str">
        <f>VLOOKUP(B491,總表!$1:$1048576,6,0)</f>
        <v>廖加揚</v>
      </c>
      <c r="H491" s="16" t="str">
        <f>VLOOKUP(B491,總表!$1:$1048576,7,0)</f>
        <v>臺中市葳格高級中學附設小學西屯校區</v>
      </c>
      <c r="I491" s="16" t="str">
        <f>VLOOKUP(B491,總表!$1:$1048576,8,0)</f>
        <v>洪廣文</v>
      </c>
      <c r="J491" s="16" t="str">
        <f>VLOOKUP(B491,總表!$1:$1048576,9,0)</f>
        <v>臺中市葳格高級中學附設小學西屯校區</v>
      </c>
      <c r="K491" s="16" t="str">
        <f>VLOOKUP(B491,總表!$1:$1048576,10,0)</f>
        <v>洪芊芊</v>
      </c>
      <c r="L491" s="16" t="str">
        <f>VLOOKUP(B491,總表!$1:$1048576,11,0)</f>
        <v>臺中市葳格高級中學附設小學西屯校區</v>
      </c>
      <c r="M491" s="16" t="str">
        <f>VLOOKUP(B491,總表!$1:$1048576,12,0)</f>
        <v>吳映辰</v>
      </c>
      <c r="N491" s="16" t="str">
        <f>VLOOKUP(B491,總表!$1:$1048576,13,0)</f>
        <v>臺中市葳格高級中學附設小學西屯校區</v>
      </c>
      <c r="O491" s="16" t="str">
        <f>VLOOKUP(B491,總表!$1:$1048576,14,0)</f>
        <v>胡瀚仁</v>
      </c>
      <c r="P491" s="16" t="str">
        <f>VLOOKUP(B491,總表!$1:$1048576,15,0)</f>
        <v>臺中市葳格高級中學附設小學西屯校區</v>
      </c>
      <c r="Q491" s="16">
        <f>VLOOKUP(B491,總表!$1:$1048576,16,0)</f>
        <v>0</v>
      </c>
      <c r="R491" s="16">
        <f>VLOOKUP(B491,總表!$1:$1048576,17,0)</f>
        <v>0</v>
      </c>
    </row>
    <row r="492" spans="1:18" ht="17.399999999999999" hidden="1" x14ac:dyDescent="0.3">
      <c r="A492" s="28" t="s">
        <v>3493</v>
      </c>
      <c r="B492" s="13" t="s">
        <v>2340</v>
      </c>
      <c r="C492" s="10" t="str">
        <f>VLOOKUP(B492,總表!$1:$1048576,2,0)</f>
        <v>不插電滾刷推車畚斗座</v>
      </c>
      <c r="D492" s="16" t="str">
        <f>VLOOKUP(B492,總表!$1:$1048576,4,0)</f>
        <v>便利生活</v>
      </c>
      <c r="E492" s="16" t="str">
        <f>VLOOKUP(B492,總表!$1:$1048576,5,0)</f>
        <v>國小組</v>
      </c>
      <c r="F492" s="16" t="str">
        <f>VLOOKUP(B492,總表!$1:$1048576,3,0)</f>
        <v>臺中市</v>
      </c>
      <c r="G492" s="16" t="str">
        <f>VLOOKUP(B492,總表!$1:$1048576,6,0)</f>
        <v>邱煒庭</v>
      </c>
      <c r="H492" s="16" t="str">
        <f>VLOOKUP(B492,總表!$1:$1048576,7,0)</f>
        <v>國立臺中教育大學附設實驗國民小學</v>
      </c>
      <c r="I492" s="16" t="str">
        <f>VLOOKUP(B492,總表!$1:$1048576,8,0)</f>
        <v>周希任</v>
      </c>
      <c r="J492" s="16" t="str">
        <f>VLOOKUP(B492,總表!$1:$1048576,9,0)</f>
        <v>國立臺中教育大學附設實驗國民小學</v>
      </c>
      <c r="K492" s="16" t="str">
        <f>VLOOKUP(B492,總表!$1:$1048576,10,0)</f>
        <v>王祥安</v>
      </c>
      <c r="L492" s="16" t="str">
        <f>VLOOKUP(B492,總表!$1:$1048576,11,0)</f>
        <v>國立臺中教育大學附設實驗國民小學</v>
      </c>
      <c r="M492" s="16" t="str">
        <f>VLOOKUP(B492,總表!$1:$1048576,12,0)</f>
        <v>劉蓉</v>
      </c>
      <c r="N492" s="16" t="str">
        <f>VLOOKUP(B492,總表!$1:$1048576,13,0)</f>
        <v>國立臺中教育大學附設實驗國民小學</v>
      </c>
      <c r="O492" s="16" t="str">
        <f>VLOOKUP(B492,總表!$1:$1048576,14,0)</f>
        <v>曾韋恩</v>
      </c>
      <c r="P492" s="16" t="str">
        <f>VLOOKUP(B492,總表!$1:$1048576,15,0)</f>
        <v>國立臺中教育大學附設實驗國民小學</v>
      </c>
      <c r="Q492" s="16" t="str">
        <f>VLOOKUP(B492,總表!$1:$1048576,16,0)</f>
        <v>鄧昀瑄</v>
      </c>
      <c r="R492" s="16" t="str">
        <f>VLOOKUP(B492,總表!$1:$1048576,17,0)</f>
        <v>國立臺中教育大學附設實驗國民小學</v>
      </c>
    </row>
    <row r="493" spans="1:18" ht="17.399999999999999" hidden="1" x14ac:dyDescent="0.3">
      <c r="A493" s="30" t="s">
        <v>3494</v>
      </c>
      <c r="B493" s="13" t="s">
        <v>2299</v>
      </c>
      <c r="C493" s="10" t="str">
        <f>VLOOKUP(B493,總表!$1:$1048576,2,0)</f>
        <v>智能省力輕鬆掃地神器</v>
      </c>
      <c r="D493" s="16" t="str">
        <f>VLOOKUP(B493,總表!$1:$1048576,4,0)</f>
        <v>便利生活</v>
      </c>
      <c r="E493" s="16" t="str">
        <f>VLOOKUP(B493,總表!$1:$1048576,5,0)</f>
        <v>國小組</v>
      </c>
      <c r="F493" s="16" t="str">
        <f>VLOOKUP(B493,總表!$1:$1048576,3,0)</f>
        <v>臺中市</v>
      </c>
      <c r="G493" s="16" t="str">
        <f>VLOOKUP(B493,總表!$1:$1048576,6,0)</f>
        <v>施芸亞</v>
      </c>
      <c r="H493" s="16" t="str">
        <f>VLOOKUP(B493,總表!$1:$1048576,7,0)</f>
        <v>臺中市中區光復國民小學</v>
      </c>
      <c r="I493" s="16" t="str">
        <f>VLOOKUP(B493,總表!$1:$1048576,8,0)</f>
        <v>王唯綾</v>
      </c>
      <c r="J493" s="16" t="str">
        <f>VLOOKUP(B493,總表!$1:$1048576,9,0)</f>
        <v>臺中市東區臺中國民小學</v>
      </c>
      <c r="K493" s="16" t="str">
        <f>VLOOKUP(B493,總表!$1:$1048576,10,0)</f>
        <v>蔡彾霖</v>
      </c>
      <c r="L493" s="16" t="str">
        <f>VLOOKUP(B493,總表!$1:$1048576,11,0)</f>
        <v>臺中市東區臺中國民小學</v>
      </c>
      <c r="M493" s="16" t="str">
        <f>VLOOKUP(B493,總表!$1:$1048576,12,0)</f>
        <v>賴春旭</v>
      </c>
      <c r="N493" s="16" t="str">
        <f>VLOOKUP(B493,總表!$1:$1048576,13,0)</f>
        <v>臺中市東區臺中國小/教師</v>
      </c>
      <c r="O493" s="16" t="str">
        <f>VLOOKUP(B493,總表!$1:$1048576,14,0)</f>
        <v>黃安俐</v>
      </c>
      <c r="P493" s="16" t="str">
        <f>VLOOKUP(B493,總表!$1:$1048576,15,0)</f>
        <v>臺中市東區臺中國小</v>
      </c>
      <c r="Q493" s="16" t="str">
        <f>VLOOKUP(B493,總表!$1:$1048576,16,0)</f>
        <v>楊雅智</v>
      </c>
      <c r="R493" s="16" t="str">
        <f>VLOOKUP(B493,總表!$1:$1048576,17,0)</f>
        <v>臺中市東區臺中國小</v>
      </c>
    </row>
    <row r="494" spans="1:18" ht="17.399999999999999" hidden="1" x14ac:dyDescent="0.3">
      <c r="A494" s="30" t="s">
        <v>3494</v>
      </c>
      <c r="B494" s="13" t="s">
        <v>2246</v>
      </c>
      <c r="C494" s="10" t="str">
        <f>VLOOKUP(B494,總表!$1:$1048576,2,0)</f>
        <v>「傾日靈動」太陽能追蹤器</v>
      </c>
      <c r="D494" s="16" t="str">
        <f>VLOOKUP(B494,總表!$1:$1048576,4,0)</f>
        <v>便利生活</v>
      </c>
      <c r="E494" s="16" t="str">
        <f>VLOOKUP(B494,總表!$1:$1048576,5,0)</f>
        <v>國小組</v>
      </c>
      <c r="F494" s="16" t="str">
        <f>VLOOKUP(B494,總表!$1:$1048576,3,0)</f>
        <v>臺中市</v>
      </c>
      <c r="G494" s="16" t="str">
        <f>VLOOKUP(B494,總表!$1:$1048576,6,0)</f>
        <v>韓含</v>
      </c>
      <c r="H494" s="16" t="str">
        <f>VLOOKUP(B494,總表!$1:$1048576,7,0)</f>
        <v>私立明德中學附設雙語小學</v>
      </c>
      <c r="I494" s="16" t="str">
        <f>VLOOKUP(B494,總表!$1:$1048576,8,0)</f>
        <v>劉品希</v>
      </c>
      <c r="J494" s="16" t="str">
        <f>VLOOKUP(B494,總表!$1:$1048576,9,0)</f>
        <v>私立明德中學附設雙語小學</v>
      </c>
      <c r="K494" s="16" t="str">
        <f>VLOOKUP(B494,總表!$1:$1048576,10,0)</f>
        <v>廖仁輔</v>
      </c>
      <c r="L494" s="16" t="str">
        <f>VLOOKUP(B494,總表!$1:$1048576,11,0)</f>
        <v>私立明德中學附設雙語小學</v>
      </c>
      <c r="M494" s="16" t="str">
        <f>VLOOKUP(B494,總表!$1:$1048576,12,0)</f>
        <v>簡榮輝</v>
      </c>
      <c r="N494" s="16" t="str">
        <f>VLOOKUP(B494,總表!$1:$1048576,13,0)</f>
        <v>私立明德中學附設雙語小學</v>
      </c>
      <c r="O494" s="16">
        <f>VLOOKUP(B494,總表!$1:$1048576,14,0)</f>
        <v>0</v>
      </c>
      <c r="P494" s="16">
        <f>VLOOKUP(B494,總表!$1:$1048576,15,0)</f>
        <v>0</v>
      </c>
      <c r="Q494" s="16">
        <f>VLOOKUP(B494,總表!$1:$1048576,16,0)</f>
        <v>0</v>
      </c>
      <c r="R494" s="16">
        <f>VLOOKUP(B494,總表!$1:$1048576,17,0)</f>
        <v>0</v>
      </c>
    </row>
    <row r="495" spans="1:18" ht="17.399999999999999" hidden="1" x14ac:dyDescent="0.3">
      <c r="A495" s="30" t="s">
        <v>3494</v>
      </c>
      <c r="B495" s="13" t="s">
        <v>2527</v>
      </c>
      <c r="C495" s="10" t="str">
        <f>VLOOKUP(B495,總表!$1:$1048576,2,0)</f>
        <v>單手用-搓洗擠乾器</v>
      </c>
      <c r="D495" s="16" t="str">
        <f>VLOOKUP(B495,總表!$1:$1048576,4,0)</f>
        <v>便利生活</v>
      </c>
      <c r="E495" s="16" t="str">
        <f>VLOOKUP(B495,總表!$1:$1048576,5,0)</f>
        <v>國小組</v>
      </c>
      <c r="F495" s="16" t="str">
        <f>VLOOKUP(B495,總表!$1:$1048576,3,0)</f>
        <v>臺中市</v>
      </c>
      <c r="G495" s="16" t="str">
        <f>VLOOKUP(B495,總表!$1:$1048576,6,0)</f>
        <v>葉秉逸</v>
      </c>
      <c r="H495" s="16" t="str">
        <f>VLOOKUP(B495,總表!$1:$1048576,7,0)</f>
        <v>臺中市大里區內新國小</v>
      </c>
      <c r="I495" s="16" t="str">
        <f>VLOOKUP(B495,總表!$1:$1048576,8,0)</f>
        <v>林毓芳</v>
      </c>
      <c r="J495" s="16" t="str">
        <f>VLOOKUP(B495,總表!$1:$1048576,9,0)</f>
        <v>臺中市大里區內新國小</v>
      </c>
      <c r="K495" s="16" t="str">
        <f>VLOOKUP(B495,總表!$1:$1048576,10,0)</f>
        <v>葉芳瑜</v>
      </c>
      <c r="L495" s="16" t="str">
        <f>VLOOKUP(B495,總表!$1:$1048576,11,0)</f>
        <v>臺中市大里區內新國小</v>
      </c>
      <c r="M495" s="16" t="str">
        <f>VLOOKUP(B495,總表!$1:$1048576,12,0)</f>
        <v>蘇麗娟</v>
      </c>
      <c r="N495" s="16" t="str">
        <f>VLOOKUP(B495,總表!$1:$1048576,13,0)</f>
        <v>臺中市大里區內新國小</v>
      </c>
      <c r="O495" s="16" t="str">
        <f>VLOOKUP(B495,總表!$1:$1048576,14,0)</f>
        <v>廖奕順</v>
      </c>
      <c r="P495" s="16" t="str">
        <f>VLOOKUP(B495,總表!$1:$1048576,15,0)</f>
        <v>臺中市大里區內新國小</v>
      </c>
      <c r="Q495" s="16">
        <f>VLOOKUP(B495,總表!$1:$1048576,16,0)</f>
        <v>0</v>
      </c>
      <c r="R495" s="16">
        <f>VLOOKUP(B495,總表!$1:$1048576,17,0)</f>
        <v>0</v>
      </c>
    </row>
    <row r="496" spans="1:18" ht="17.399999999999999" hidden="1" x14ac:dyDescent="0.3">
      <c r="A496" s="30" t="s">
        <v>3494</v>
      </c>
      <c r="B496" s="16" t="s">
        <v>2534</v>
      </c>
      <c r="C496" s="10" t="str">
        <f>VLOOKUP(B496,總表!$1:$1048576,2,0)</f>
        <v>邊走邊發電暖光除臭鞋</v>
      </c>
      <c r="D496" s="16" t="str">
        <f>VLOOKUP(B496,總表!$1:$1048576,4,0)</f>
        <v>便利生活</v>
      </c>
      <c r="E496" s="16" t="str">
        <f>VLOOKUP(B496,總表!$1:$1048576,5,0)</f>
        <v>國小組</v>
      </c>
      <c r="F496" s="16" t="str">
        <f>VLOOKUP(B496,總表!$1:$1048576,3,0)</f>
        <v>臺中市</v>
      </c>
      <c r="G496" s="16" t="str">
        <f>VLOOKUP(B496,總表!$1:$1048576,6,0)</f>
        <v>李芊逸</v>
      </c>
      <c r="H496" s="16" t="str">
        <f>VLOOKUP(B496,總表!$1:$1048576,7,0)</f>
        <v>臺中市大里區內新國小</v>
      </c>
      <c r="I496" s="16" t="str">
        <f>VLOOKUP(B496,總表!$1:$1048576,8,0)</f>
        <v>陳倚樂</v>
      </c>
      <c r="J496" s="16" t="str">
        <f>VLOOKUP(B496,總表!$1:$1048576,9,0)</f>
        <v>臺中市大里區內新國小</v>
      </c>
      <c r="K496" s="16" t="str">
        <f>VLOOKUP(B496,總表!$1:$1048576,10,0)</f>
        <v>高梓瑄</v>
      </c>
      <c r="L496" s="16" t="str">
        <f>VLOOKUP(B496,總表!$1:$1048576,11,0)</f>
        <v>臺中市大里區內新國小</v>
      </c>
      <c r="M496" s="16" t="str">
        <f>VLOOKUP(B496,總表!$1:$1048576,12,0)</f>
        <v>林素數</v>
      </c>
      <c r="N496" s="16" t="str">
        <f>VLOOKUP(B496,總表!$1:$1048576,13,0)</f>
        <v>臺中市大里區內新國小</v>
      </c>
      <c r="O496" s="16" t="str">
        <f>VLOOKUP(B496,總表!$1:$1048576,14,0)</f>
        <v>蘇麗娟</v>
      </c>
      <c r="P496" s="16" t="str">
        <f>VLOOKUP(B496,總表!$1:$1048576,15,0)</f>
        <v>臺中市大里區內新國小</v>
      </c>
      <c r="Q496" s="16">
        <f>VLOOKUP(B496,總表!$1:$1048576,16,0)</f>
        <v>0</v>
      </c>
      <c r="R496" s="16">
        <f>VLOOKUP(B496,總表!$1:$1048576,17,0)</f>
        <v>0</v>
      </c>
    </row>
    <row r="497" spans="1:18" ht="17.399999999999999" hidden="1" x14ac:dyDescent="0.3">
      <c r="A497" s="23" t="s">
        <v>3495</v>
      </c>
      <c r="B497" s="16" t="s">
        <v>3504</v>
      </c>
      <c r="C497" s="10" t="str">
        <f>VLOOKUP(B497,總表!$1:$1048576,2,0)</f>
        <v>A柱盲區即時影像輔助系統</v>
      </c>
      <c r="D497" s="21" t="str">
        <f>VLOOKUP(B497,總表!$1:$1048576,4,0)</f>
        <v>前瞻/工業設計技術</v>
      </c>
      <c r="E497" s="16" t="str">
        <f>VLOOKUP(B497,總表!$1:$1048576,5,0)</f>
        <v>國小組</v>
      </c>
      <c r="F497" s="16" t="str">
        <f>VLOOKUP(B497,總表!$1:$1048576,3,0)</f>
        <v>臺中市</v>
      </c>
      <c r="G497" s="16" t="str">
        <f>VLOOKUP(B497,總表!$1:$1048576,6,0)</f>
        <v>陳芊樺</v>
      </c>
      <c r="H497" s="16" t="str">
        <f>VLOOKUP(B497,總表!$1:$1048576,7,0)</f>
        <v>臺中市東區臺中國民小學</v>
      </c>
      <c r="I497" s="16" t="str">
        <f>VLOOKUP(B497,總表!$1:$1048576,8,0)</f>
        <v>陳品霏</v>
      </c>
      <c r="J497" s="16" t="str">
        <f>VLOOKUP(B497,總表!$1:$1048576,9,0)</f>
        <v>臺中市東區臺中國民小學</v>
      </c>
      <c r="K497" s="16" t="str">
        <f>VLOOKUP(B497,總表!$1:$1048576,10,0)</f>
        <v>張文碩</v>
      </c>
      <c r="L497" s="16" t="str">
        <f>VLOOKUP(B497,總表!$1:$1048576,11,0)</f>
        <v>臺中市東區臺中國民小學</v>
      </c>
      <c r="M497" s="16" t="str">
        <f>VLOOKUP(B497,總表!$1:$1048576,12,0)</f>
        <v>賴春旭</v>
      </c>
      <c r="N497" s="16" t="str">
        <f>VLOOKUP(B497,總表!$1:$1048576,13,0)</f>
        <v>臺中市東區臺中國小/教師</v>
      </c>
      <c r="O497" s="16" t="str">
        <f>VLOOKUP(B497,總表!$1:$1048576,14,0)</f>
        <v>許嘉哲</v>
      </c>
      <c r="P497" s="16" t="str">
        <f>VLOOKUP(B497,總表!$1:$1048576,15,0)</f>
        <v>臺中市東區臺中國小</v>
      </c>
      <c r="Q497" s="16" t="str">
        <f>VLOOKUP(B497,總表!$1:$1048576,16,0)</f>
        <v>黃安俐</v>
      </c>
      <c r="R497" s="16" t="str">
        <f>VLOOKUP(B497,總表!$1:$1048576,17,0)</f>
        <v>臺中市東區臺中國小</v>
      </c>
    </row>
    <row r="498" spans="1:18" ht="17.399999999999999" hidden="1" x14ac:dyDescent="0.3">
      <c r="A498" s="26" t="s">
        <v>3492</v>
      </c>
      <c r="B498" s="16" t="s">
        <v>2705</v>
      </c>
      <c r="C498" s="10" t="str">
        <f>VLOOKUP(B498,總表!$1:$1048576,2,0)</f>
        <v>向日葵節能屋</v>
      </c>
      <c r="D498" s="21" t="str">
        <f>VLOOKUP(B498,總表!$1:$1048576,4,0)</f>
        <v>前瞻/工業設計技術</v>
      </c>
      <c r="E498" s="16" t="str">
        <f>VLOOKUP(B498,總表!$1:$1048576,5,0)</f>
        <v>國小組</v>
      </c>
      <c r="F498" s="16" t="str">
        <f>VLOOKUP(B498,總表!$1:$1048576,3,0)</f>
        <v>臺中市</v>
      </c>
      <c r="G498" s="16" t="str">
        <f>VLOOKUP(B498,總表!$1:$1048576,6,0)</f>
        <v>彭媗榆</v>
      </c>
      <c r="H498" s="16" t="str">
        <f>VLOOKUP(B498,總表!$1:$1048576,7,0)</f>
        <v>臺中市葳格高級中學（小學部）</v>
      </c>
      <c r="I498" s="16" t="str">
        <f>VLOOKUP(B498,總表!$1:$1048576,8,0)</f>
        <v>彭博睿</v>
      </c>
      <c r="J498" s="16" t="str">
        <f>VLOOKUP(B498,總表!$1:$1048576,9,0)</f>
        <v>臺中市葳格高級中學（小學部）</v>
      </c>
      <c r="K498" s="16">
        <f>VLOOKUP(B498,總表!$1:$1048576,10,0)</f>
        <v>0</v>
      </c>
      <c r="L498" s="16">
        <f>VLOOKUP(B498,總表!$1:$1048576,11,0)</f>
        <v>0</v>
      </c>
      <c r="M498" s="16" t="str">
        <f>VLOOKUP(B498,總表!$1:$1048576,12,0)</f>
        <v>江柔儀</v>
      </c>
      <c r="N498" s="16" t="str">
        <f>VLOOKUP(B498,總表!$1:$1048576,13,0)</f>
        <v>臺中市葳格高級中學（小學部）</v>
      </c>
      <c r="O498" s="16" t="str">
        <f>VLOOKUP(B498,總表!$1:$1048576,14,0)</f>
        <v>陳平兒</v>
      </c>
      <c r="P498" s="16" t="str">
        <f>VLOOKUP(B498,總表!$1:$1048576,15,0)</f>
        <v>臺中市葳格高級中學（小學部）</v>
      </c>
      <c r="Q498" s="16">
        <f>VLOOKUP(B498,總表!$1:$1048576,16,0)</f>
        <v>0</v>
      </c>
      <c r="R498" s="16">
        <f>VLOOKUP(B498,總表!$1:$1048576,17,0)</f>
        <v>0</v>
      </c>
    </row>
    <row r="499" spans="1:18" ht="17.399999999999999" hidden="1" x14ac:dyDescent="0.3">
      <c r="A499" s="31" t="s">
        <v>3494</v>
      </c>
      <c r="B499" s="16" t="s">
        <v>3500</v>
      </c>
      <c r="C499" s="10" t="str">
        <f>VLOOKUP(B499,總表!$1:$1048576,2,0)</f>
        <v>智慧型火災動態逃生導引系統</v>
      </c>
      <c r="D499" s="21" t="str">
        <f>VLOOKUP(B499,總表!$1:$1048576,4,0)</f>
        <v>前瞻/工業設計技術</v>
      </c>
      <c r="E499" s="16" t="str">
        <f>VLOOKUP(B499,總表!$1:$1048576,5,0)</f>
        <v>國小組</v>
      </c>
      <c r="F499" s="16" t="str">
        <f>VLOOKUP(B499,總表!$1:$1048576,3,0)</f>
        <v>臺中市</v>
      </c>
      <c r="G499" s="16" t="str">
        <f>VLOOKUP(B499,總表!$1:$1048576,6,0)</f>
        <v>陳芊樺</v>
      </c>
      <c r="H499" s="16" t="str">
        <f>VLOOKUP(B499,總表!$1:$1048576,7,0)</f>
        <v>臺中市東區臺中國民小學</v>
      </c>
      <c r="I499" s="16" t="str">
        <f>VLOOKUP(B499,總表!$1:$1048576,8,0)</f>
        <v>陳柏宇</v>
      </c>
      <c r="J499" s="16" t="str">
        <f>VLOOKUP(B499,總表!$1:$1048576,9,0)</f>
        <v>臺中市東區臺中國民小學</v>
      </c>
      <c r="K499" s="16" t="str">
        <f>VLOOKUP(B499,總表!$1:$1048576,10,0)</f>
        <v>陳歆蕾</v>
      </c>
      <c r="L499" s="16" t="str">
        <f>VLOOKUP(B499,總表!$1:$1048576,11,0)</f>
        <v>臺中市東區臺中國民小學</v>
      </c>
      <c r="M499" s="16" t="str">
        <f>VLOOKUP(B499,總表!$1:$1048576,12,0)</f>
        <v>賴春旭</v>
      </c>
      <c r="N499" s="16" t="str">
        <f>VLOOKUP(B499,總表!$1:$1048576,13,0)</f>
        <v>臺中市東區臺中國小/教師</v>
      </c>
      <c r="O499" s="16" t="str">
        <f>VLOOKUP(B499,總表!$1:$1048576,14,0)</f>
        <v>賴佑庭</v>
      </c>
      <c r="P499" s="16" t="str">
        <f>VLOOKUP(B499,總表!$1:$1048576,15,0)</f>
        <v>臺中市東區臺中國小/教師</v>
      </c>
      <c r="Q499" s="16" t="str">
        <f>VLOOKUP(B499,總表!$1:$1048576,16,0)</f>
        <v>張家禎</v>
      </c>
      <c r="R499" s="16" t="str">
        <f>VLOOKUP(B499,總表!$1:$1048576,17,0)</f>
        <v>屏東縣內埔國民小學</v>
      </c>
    </row>
    <row r="500" spans="1:18" ht="17.399999999999999" hidden="1" x14ac:dyDescent="0.3">
      <c r="A500" s="31" t="s">
        <v>3494</v>
      </c>
      <c r="B500" s="16" t="s">
        <v>3501</v>
      </c>
      <c r="C500" s="10" t="str">
        <f>VLOOKUP(B500,總表!$1:$1048576,2,0)</f>
        <v>乾淨迷你小車車－自動化智慧淨灘系統</v>
      </c>
      <c r="D500" s="21" t="str">
        <f>VLOOKUP(B500,總表!$1:$1048576,4,0)</f>
        <v>前瞻/工業設計技術</v>
      </c>
      <c r="E500" s="16" t="str">
        <f>VLOOKUP(B500,總表!$1:$1048576,5,0)</f>
        <v>國小組</v>
      </c>
      <c r="F500" s="16" t="str">
        <f>VLOOKUP(B500,總表!$1:$1048576,3,0)</f>
        <v>臺中市</v>
      </c>
      <c r="G500" s="16" t="str">
        <f>VLOOKUP(B500,總表!$1:$1048576,6,0)</f>
        <v>楊卜睿</v>
      </c>
      <c r="H500" s="16" t="str">
        <f>VLOOKUP(B500,總表!$1:$1048576,7,0)</f>
        <v>臺中市葳格高級中學附設小學西屯校區</v>
      </c>
      <c r="I500" s="16" t="str">
        <f>VLOOKUP(B500,總表!$1:$1048576,8,0)</f>
        <v>宋絜睿</v>
      </c>
      <c r="J500" s="16" t="str">
        <f>VLOOKUP(B500,總表!$1:$1048576,9,0)</f>
        <v>臺中市葳格高級中學附設小學西屯校區</v>
      </c>
      <c r="K500" s="16" t="str">
        <f>VLOOKUP(B500,總表!$1:$1048576,10,0)</f>
        <v>郭品諄</v>
      </c>
      <c r="L500" s="16" t="str">
        <f>VLOOKUP(B500,總表!$1:$1048576,11,0)</f>
        <v>臺中市葳格高級中學附設小學西屯校區</v>
      </c>
      <c r="M500" s="16" t="str">
        <f>VLOOKUP(B500,總表!$1:$1048576,12,0)</f>
        <v>吳映辰</v>
      </c>
      <c r="N500" s="16" t="str">
        <f>VLOOKUP(B500,總表!$1:$1048576,13,0)</f>
        <v>臺中市葳格高級中學附設小學西屯校區</v>
      </c>
      <c r="O500" s="16" t="str">
        <f>VLOOKUP(B500,總表!$1:$1048576,14,0)</f>
        <v>胡瀚仁</v>
      </c>
      <c r="P500" s="16" t="str">
        <f>VLOOKUP(B500,總表!$1:$1048576,15,0)</f>
        <v>臺中市葳格高級中學附設小學西屯校區</v>
      </c>
      <c r="Q500" s="16">
        <f>VLOOKUP(B500,總表!$1:$1048576,16,0)</f>
        <v>0</v>
      </c>
      <c r="R500" s="16">
        <f>VLOOKUP(B500,總表!$1:$1048576,17,0)</f>
        <v>0</v>
      </c>
    </row>
    <row r="501" spans="1:18" ht="17.399999999999999" hidden="1" x14ac:dyDescent="0.3">
      <c r="A501" s="31" t="s">
        <v>3494</v>
      </c>
      <c r="B501" s="16" t="s">
        <v>3502</v>
      </c>
      <c r="C501" s="10" t="str">
        <f>VLOOKUP(B501,總表!$1:$1048576,2,0)</f>
        <v>太空水循環背包</v>
      </c>
      <c r="D501" s="21" t="str">
        <f>VLOOKUP(B501,總表!$1:$1048576,4,0)</f>
        <v>前瞻/工業設計技術</v>
      </c>
      <c r="E501" s="16" t="str">
        <f>VLOOKUP(B501,總表!$1:$1048576,5,0)</f>
        <v>國小組</v>
      </c>
      <c r="F501" s="16" t="str">
        <f>VLOOKUP(B501,總表!$1:$1048576,3,0)</f>
        <v>臺中市</v>
      </c>
      <c r="G501" s="16" t="str">
        <f>VLOOKUP(B501,總表!$1:$1048576,6,0)</f>
        <v>杜伃晴</v>
      </c>
      <c r="H501" s="16" t="str">
        <f>VLOOKUP(B501,總表!$1:$1048576,7,0)</f>
        <v>臺中市大里區內新國小</v>
      </c>
      <c r="I501" s="16" t="str">
        <f>VLOOKUP(B501,總表!$1:$1048576,8,0)</f>
        <v>黃詠瑄</v>
      </c>
      <c r="J501" s="16" t="str">
        <f>VLOOKUP(B501,總表!$1:$1048576,9,0)</f>
        <v>臺中市大里區內新國小</v>
      </c>
      <c r="K501" s="16" t="str">
        <f>VLOOKUP(B501,總表!$1:$1048576,10,0)</f>
        <v>高晟瑞</v>
      </c>
      <c r="L501" s="16" t="str">
        <f>VLOOKUP(B501,總表!$1:$1048576,11,0)</f>
        <v>臺中市大里區內新國小</v>
      </c>
      <c r="M501" s="16" t="str">
        <f>VLOOKUP(B501,總表!$1:$1048576,12,0)</f>
        <v>蘇愷威</v>
      </c>
      <c r="N501" s="16" t="str">
        <f>VLOOKUP(B501,總表!$1:$1048576,13,0)</f>
        <v>臺中市大里區內新國小</v>
      </c>
      <c r="O501" s="16" t="str">
        <f>VLOOKUP(B501,總表!$1:$1048576,14,0)</f>
        <v>周雅惠</v>
      </c>
      <c r="P501" s="16" t="str">
        <f>VLOOKUP(B501,總表!$1:$1048576,15,0)</f>
        <v>臺中市大里區內新國小</v>
      </c>
      <c r="Q501" s="16">
        <f>VLOOKUP(B501,總表!$1:$1048576,16,0)</f>
        <v>0</v>
      </c>
      <c r="R501" s="16">
        <f>VLOOKUP(B501,總表!$1:$1048576,17,0)</f>
        <v>0</v>
      </c>
    </row>
    <row r="502" spans="1:18" ht="17.399999999999999" hidden="1" x14ac:dyDescent="0.3">
      <c r="A502" s="22" t="s">
        <v>3495</v>
      </c>
      <c r="B502" s="13" t="s">
        <v>189</v>
      </c>
      <c r="C502" s="10" t="str">
        <f>VLOOKUP(B502,總表!$1:$1048576,2,0)</f>
        <v>槓鈴緊急保護裝置</v>
      </c>
      <c r="D502" s="18" t="str">
        <f>VLOOKUP(B502,總表!$1:$1048576,4,0)</f>
        <v>休閒與教育</v>
      </c>
      <c r="E502" s="16" t="str">
        <f>VLOOKUP(B502,總表!$1:$1048576,5,0)</f>
        <v>國中組</v>
      </c>
      <c r="F502" s="16" t="str">
        <f>VLOOKUP(B502,總表!$1:$1048576,3,0)</f>
        <v>臺中市</v>
      </c>
      <c r="G502" s="16" t="str">
        <f>VLOOKUP(B502,總表!$1:$1048576,6,0)</f>
        <v>余誌翰</v>
      </c>
      <c r="H502" s="16" t="str">
        <f>VLOOKUP(B502,總表!$1:$1048576,7,0)</f>
        <v>臺中市立沙鹿國民中學</v>
      </c>
      <c r="I502" s="16" t="str">
        <f>VLOOKUP(B502,總表!$1:$1048576,8,0)</f>
        <v>蔡守恆</v>
      </c>
      <c r="J502" s="16" t="str">
        <f>VLOOKUP(B502,總表!$1:$1048576,9,0)</f>
        <v>臺中市立沙鹿國民中學</v>
      </c>
      <c r="K502" s="16">
        <f>VLOOKUP(B502,總表!$1:$1048576,10,0)</f>
        <v>0</v>
      </c>
      <c r="L502" s="16">
        <f>VLOOKUP(B502,總表!$1:$1048576,11,0)</f>
        <v>0</v>
      </c>
      <c r="M502" s="16" t="str">
        <f>VLOOKUP(B502,總表!$1:$1048576,12,0)</f>
        <v>曾俊瑋</v>
      </c>
      <c r="N502" s="16" t="str">
        <f>VLOOKUP(B502,總表!$1:$1048576,13,0)</f>
        <v>臺中市立沙鹿國民中學</v>
      </c>
      <c r="O502" s="16">
        <f>VLOOKUP(B502,總表!$1:$1048576,14,0)</f>
        <v>0</v>
      </c>
      <c r="P502" s="16">
        <f>VLOOKUP(B502,總表!$1:$1048576,15,0)</f>
        <v>0</v>
      </c>
      <c r="Q502" s="16">
        <f>VLOOKUP(B502,總表!$1:$1048576,16,0)</f>
        <v>0</v>
      </c>
      <c r="R502" s="16">
        <f>VLOOKUP(B502,總表!$1:$1048576,17,0)</f>
        <v>0</v>
      </c>
    </row>
    <row r="503" spans="1:18" ht="17.399999999999999" hidden="1" x14ac:dyDescent="0.3">
      <c r="A503" s="30" t="s">
        <v>3494</v>
      </c>
      <c r="B503" s="13" t="s">
        <v>687</v>
      </c>
      <c r="C503" s="10" t="str">
        <f>VLOOKUP(B503,總表!$1:$1048576,2,0)</f>
        <v>救護來了！讓路更快 的智慧交通系統</v>
      </c>
      <c r="D503" s="19" t="str">
        <f>VLOOKUP(B503,總表!$1:$1048576,4,0)</f>
        <v>災害管理與安全</v>
      </c>
      <c r="E503" s="16" t="str">
        <f>VLOOKUP(B503,總表!$1:$1048576,5,0)</f>
        <v>國中組</v>
      </c>
      <c r="F503" s="16" t="str">
        <f>VLOOKUP(B503,總表!$1:$1048576,3,0)</f>
        <v>臺中市</v>
      </c>
      <c r="G503" s="16" t="str">
        <f>VLOOKUP(B503,總表!$1:$1048576,6,0)</f>
        <v>廖茗崴</v>
      </c>
      <c r="H503" s="16" t="str">
        <f>VLOOKUP(B503,總表!$1:$1048576,7,0)</f>
        <v>臺中市私立新民高級中學雙語國中部</v>
      </c>
      <c r="I503" s="16" t="str">
        <f>VLOOKUP(B503,總表!$1:$1048576,8,0)</f>
        <v>陳品綸</v>
      </c>
      <c r="J503" s="16" t="str">
        <f>VLOOKUP(B503,總表!$1:$1048576,9,0)</f>
        <v>臺中市立崇德國民中學</v>
      </c>
      <c r="K503" s="16" t="str">
        <f>VLOOKUP(B503,總表!$1:$1048576,10,0)</f>
        <v>胡盛棠</v>
      </c>
      <c r="L503" s="16" t="str">
        <f>VLOOKUP(B503,總表!$1:$1048576,11,0)</f>
        <v>臺中市立向上國民中學</v>
      </c>
      <c r="M503" s="16" t="str">
        <f>VLOOKUP(B503,總表!$1:$1048576,12,0)</f>
        <v>李淑秋</v>
      </c>
      <c r="N503" s="16" t="str">
        <f>VLOOKUP(B503,總表!$1:$1048576,13,0)</f>
        <v>新民高中</v>
      </c>
      <c r="O503" s="16" t="str">
        <f>VLOOKUP(B503,總表!$1:$1048576,14,0)</f>
        <v>林秀珍</v>
      </c>
      <c r="P503" s="16" t="str">
        <f>VLOOKUP(B503,總表!$1:$1048576,15,0)</f>
        <v>臺中市立崇德國民中學</v>
      </c>
      <c r="Q503" s="16" t="str">
        <f>VLOOKUP(B503,總表!$1:$1048576,16,0)</f>
        <v>盧姿吟</v>
      </c>
      <c r="R503" s="16" t="str">
        <f>VLOOKUP(B503,總表!$1:$1048576,17,0)</f>
        <v>臺中市立向上國民中學</v>
      </c>
    </row>
    <row r="504" spans="1:18" ht="17.399999999999999" hidden="1" x14ac:dyDescent="0.3">
      <c r="A504" s="28" t="s">
        <v>3493</v>
      </c>
      <c r="B504" s="13" t="s">
        <v>705</v>
      </c>
      <c r="C504" s="10" t="str">
        <f>VLOOKUP(B504,總表!$1:$1048576,2,0)</f>
        <v>robotic exoskeleton</v>
      </c>
      <c r="D504" s="20" t="str">
        <f>VLOOKUP(B504,總表!$1:$1048576,4,0)</f>
        <v>社會照護</v>
      </c>
      <c r="E504" s="16" t="str">
        <f>VLOOKUP(B504,總表!$1:$1048576,5,0)</f>
        <v>國中組</v>
      </c>
      <c r="F504" s="16" t="str">
        <f>VLOOKUP(B504,總表!$1:$1048576,3,0)</f>
        <v>臺中市</v>
      </c>
      <c r="G504" s="16" t="str">
        <f>VLOOKUP(B504,總表!$1:$1048576,6,0)</f>
        <v>陳定吾</v>
      </c>
      <c r="H504" s="16" t="str">
        <f>VLOOKUP(B504,總表!$1:$1048576,7,0)</f>
        <v>台中馬禮遜美國學校</v>
      </c>
      <c r="I504" s="16" t="str">
        <f>VLOOKUP(B504,總表!$1:$1048576,8,0)</f>
        <v>劉運謙</v>
      </c>
      <c r="J504" s="16" t="str">
        <f>VLOOKUP(B504,總表!$1:$1048576,9,0)</f>
        <v>明道中學國中部</v>
      </c>
      <c r="K504" s="16" t="str">
        <f>VLOOKUP(B504,總表!$1:$1048576,10,0)</f>
        <v>劉運安</v>
      </c>
      <c r="L504" s="16" t="str">
        <f>VLOOKUP(B504,總表!$1:$1048576,11,0)</f>
        <v>明道中學國中部</v>
      </c>
      <c r="M504" s="16" t="str">
        <f>VLOOKUP(B504,總表!$1:$1048576,12,0)</f>
        <v>盧敬瑀</v>
      </c>
      <c r="N504" s="16" t="str">
        <f>VLOOKUP(B504,總表!$1:$1048576,13,0)</f>
        <v>放學創意館有限公司</v>
      </c>
      <c r="O504" s="16">
        <f>VLOOKUP(B504,總表!$1:$1048576,14,0)</f>
        <v>0</v>
      </c>
      <c r="P504" s="16">
        <f>VLOOKUP(B504,總表!$1:$1048576,15,0)</f>
        <v>0</v>
      </c>
      <c r="Q504" s="16">
        <f>VLOOKUP(B504,總表!$1:$1048576,16,0)</f>
        <v>0</v>
      </c>
      <c r="R504" s="16">
        <f>VLOOKUP(B504,總表!$1:$1048576,17,0)</f>
        <v>0</v>
      </c>
    </row>
    <row r="505" spans="1:18" ht="17.399999999999999" hidden="1" x14ac:dyDescent="0.3">
      <c r="A505" s="22" t="s">
        <v>3495</v>
      </c>
      <c r="B505" s="13" t="s">
        <v>943</v>
      </c>
      <c r="C505" s="10" t="str">
        <f>VLOOKUP(B505,總表!$1:$1048576,2,0)</f>
        <v>驚動武林「步濕靴」-可隱藏一體式終極雨鞋套!</v>
      </c>
      <c r="D505" s="16" t="str">
        <f>VLOOKUP(B505,總表!$1:$1048576,4,0)</f>
        <v>便利生活</v>
      </c>
      <c r="E505" s="16" t="str">
        <f>VLOOKUP(B505,總表!$1:$1048576,5,0)</f>
        <v>國中組</v>
      </c>
      <c r="F505" s="16" t="str">
        <f>VLOOKUP(B505,總表!$1:$1048576,3,0)</f>
        <v>臺中市</v>
      </c>
      <c r="G505" s="16" t="str">
        <f>VLOOKUP(B505,總表!$1:$1048576,6,0)</f>
        <v>陳瑾宣</v>
      </c>
      <c r="H505" s="16" t="str">
        <f>VLOOKUP(B505,總表!$1:$1048576,7,0)</f>
        <v>Pacific American School 亞太美國學校</v>
      </c>
      <c r="I505" s="16" t="str">
        <f>VLOOKUP(B505,總表!$1:$1048576,8,0)</f>
        <v>陳翰陞</v>
      </c>
      <c r="J505" s="16" t="str">
        <f>VLOOKUP(B505,總表!$1:$1048576,9,0)</f>
        <v>葳格國際學校小學部西屯校區</v>
      </c>
      <c r="K505" s="16" t="str">
        <f>VLOOKUP(B505,總表!$1:$1048576,10,0)</f>
        <v>簡廷恩</v>
      </c>
      <c r="L505" s="16" t="str">
        <f>VLOOKUP(B505,總表!$1:$1048576,11,0)</f>
        <v>葳格國際學校小學部西屯校區</v>
      </c>
      <c r="M505" s="16" t="str">
        <f>VLOOKUP(B505,總表!$1:$1048576,12,0)</f>
        <v>黃詠程</v>
      </c>
      <c r="N505" s="16" t="str">
        <f>VLOOKUP(B505,總表!$1:$1048576,13,0)</f>
        <v>葳格國際學校小學部西屯校區自然科教師</v>
      </c>
      <c r="O505" s="16">
        <f>VLOOKUP(B505,總表!$1:$1048576,14,0)</f>
        <v>0</v>
      </c>
      <c r="P505" s="16">
        <f>VLOOKUP(B505,總表!$1:$1048576,15,0)</f>
        <v>0</v>
      </c>
      <c r="Q505" s="16">
        <f>VLOOKUP(B505,總表!$1:$1048576,16,0)</f>
        <v>0</v>
      </c>
      <c r="R505" s="16">
        <f>VLOOKUP(B505,總表!$1:$1048576,17,0)</f>
        <v>0</v>
      </c>
    </row>
    <row r="506" spans="1:18" ht="17.399999999999999" hidden="1" x14ac:dyDescent="0.3">
      <c r="A506" s="22" t="s">
        <v>3495</v>
      </c>
      <c r="B506" s="13" t="s">
        <v>1137</v>
      </c>
      <c r="C506" s="10" t="str">
        <f>VLOOKUP(B506,總表!$1:$1048576,2,0)</f>
        <v>書巢</v>
      </c>
      <c r="D506" s="16" t="str">
        <f>VLOOKUP(B506,總表!$1:$1048576,4,0)</f>
        <v>便利生活</v>
      </c>
      <c r="E506" s="16" t="str">
        <f>VLOOKUP(B506,總表!$1:$1048576,5,0)</f>
        <v>國中組</v>
      </c>
      <c r="F506" s="16" t="str">
        <f>VLOOKUP(B506,總表!$1:$1048576,3,0)</f>
        <v>臺中市</v>
      </c>
      <c r="G506" s="16" t="str">
        <f>VLOOKUP(B506,總表!$1:$1048576,6,0)</f>
        <v>陳禹安</v>
      </c>
      <c r="H506" s="16" t="str">
        <f>VLOOKUP(B506,總表!$1:$1048576,7,0)</f>
        <v>曉明女子中學</v>
      </c>
      <c r="I506" s="16">
        <f>VLOOKUP(B506,總表!$1:$1048576,8,0)</f>
        <v>0</v>
      </c>
      <c r="J506" s="16">
        <f>VLOOKUP(B506,總表!$1:$1048576,9,0)</f>
        <v>0</v>
      </c>
      <c r="K506" s="16">
        <f>VLOOKUP(B506,總表!$1:$1048576,10,0)</f>
        <v>0</v>
      </c>
      <c r="L506" s="16">
        <f>VLOOKUP(B506,總表!$1:$1048576,11,0)</f>
        <v>0</v>
      </c>
      <c r="M506" s="16" t="str">
        <f>VLOOKUP(B506,總表!$1:$1048576,12,0)</f>
        <v>陳恩力</v>
      </c>
      <c r="N506" s="16" t="str">
        <f>VLOOKUP(B506,總表!$1:$1048576,13,0)</f>
        <v>曉明女子中學</v>
      </c>
      <c r="O506" s="16">
        <f>VLOOKUP(B506,總表!$1:$1048576,14,0)</f>
        <v>0</v>
      </c>
      <c r="P506" s="16">
        <f>VLOOKUP(B506,總表!$1:$1048576,15,0)</f>
        <v>0</v>
      </c>
      <c r="Q506" s="16">
        <f>VLOOKUP(B506,總表!$1:$1048576,16,0)</f>
        <v>0</v>
      </c>
      <c r="R506" s="16">
        <f>VLOOKUP(B506,總表!$1:$1048576,17,0)</f>
        <v>0</v>
      </c>
    </row>
    <row r="507" spans="1:18" ht="17.399999999999999" hidden="1" x14ac:dyDescent="0.3">
      <c r="A507" s="22" t="s">
        <v>3495</v>
      </c>
      <c r="B507" s="13" t="s">
        <v>1165</v>
      </c>
      <c r="C507" s="10" t="str">
        <f>VLOOKUP(B507,總表!$1:$1048576,2,0)</f>
        <v>碳捕捉綠能發電系統</v>
      </c>
      <c r="D507" s="21" t="str">
        <f>VLOOKUP(B507,總表!$1:$1048576,4,0)</f>
        <v>前瞻/工業設計技術</v>
      </c>
      <c r="E507" s="16" t="str">
        <f>VLOOKUP(B507,總表!$1:$1048576,5,0)</f>
        <v>國中組</v>
      </c>
      <c r="F507" s="16" t="str">
        <f>VLOOKUP(B507,總表!$1:$1048576,3,0)</f>
        <v>臺中市</v>
      </c>
      <c r="G507" s="16" t="str">
        <f>VLOOKUP(B507,總表!$1:$1048576,6,0)</f>
        <v>黃廉壹</v>
      </c>
      <c r="H507" s="16" t="str">
        <f>VLOOKUP(B507,總表!$1:$1048576,7,0)</f>
        <v>臺中市立五權國民中學</v>
      </c>
      <c r="I507" s="16" t="str">
        <f>VLOOKUP(B507,總表!$1:$1048576,8,0)</f>
        <v>曾暄喨</v>
      </c>
      <c r="J507" s="16" t="str">
        <f>VLOOKUP(B507,總表!$1:$1048576,9,0)</f>
        <v>臺中市私立衛道高級中學</v>
      </c>
      <c r="K507" s="16" t="str">
        <f>VLOOKUP(B507,總表!$1:$1048576,10,0)</f>
        <v>黃靖騰</v>
      </c>
      <c r="L507" s="16" t="str">
        <f>VLOOKUP(B507,總表!$1:$1048576,11,0)</f>
        <v>彰化縣立陽明國民中學</v>
      </c>
      <c r="M507" s="16" t="str">
        <f>VLOOKUP(B507,總表!$1:$1048576,12,0)</f>
        <v>羅維權</v>
      </c>
      <c r="N507" s="16" t="str">
        <f>VLOOKUP(B507,總表!$1:$1048576,13,0)</f>
        <v>臺中市立五權國民中學</v>
      </c>
      <c r="O507" s="16">
        <f>VLOOKUP(B507,總表!$1:$1048576,14,0)</f>
        <v>0</v>
      </c>
      <c r="P507" s="16">
        <f>VLOOKUP(B507,總表!$1:$1048576,15,0)</f>
        <v>0</v>
      </c>
      <c r="Q507" s="16">
        <f>VLOOKUP(B507,總表!$1:$1048576,16,0)</f>
        <v>0</v>
      </c>
      <c r="R507" s="16">
        <f>VLOOKUP(B507,總表!$1:$1048576,17,0)</f>
        <v>0</v>
      </c>
    </row>
    <row r="508" spans="1:18" ht="17.399999999999999" hidden="1" x14ac:dyDescent="0.3">
      <c r="A508" s="22" t="s">
        <v>3495</v>
      </c>
      <c r="B508" s="13" t="s">
        <v>2928</v>
      </c>
      <c r="C508" s="10" t="str">
        <f>VLOOKUP(B508,總表!$1:$1048576,2,0)</f>
        <v>記憶亮起來</v>
      </c>
      <c r="D508" s="18" t="str">
        <f>VLOOKUP(B508,總表!$1:$1048576,4,0)</f>
        <v>休閒與教育</v>
      </c>
      <c r="E508" s="16" t="str">
        <f>VLOOKUP(B508,總表!$1:$1048576,5,0)</f>
        <v>高中職組</v>
      </c>
      <c r="F508" s="16" t="str">
        <f>VLOOKUP(B508,總表!$1:$1048576,3,0)</f>
        <v>臺北市</v>
      </c>
      <c r="G508" s="16" t="str">
        <f>VLOOKUP(B508,總表!$1:$1048576,6,0)</f>
        <v>劉傑安</v>
      </c>
      <c r="H508" s="16" t="str">
        <f>VLOOKUP(B508,總表!$1:$1048576,7,0)</f>
        <v>臺立山麗山高級中學</v>
      </c>
      <c r="I508" s="16" t="str">
        <f>VLOOKUP(B508,總表!$1:$1048576,8,0)</f>
        <v>蔡曜鴻</v>
      </c>
      <c r="J508" s="16" t="str">
        <f>VLOOKUP(B508,總表!$1:$1048576,9,0)</f>
        <v>臺北市麗山高級中學</v>
      </c>
      <c r="K508" s="16">
        <f>VLOOKUP(B508,總表!$1:$1048576,10,0)</f>
        <v>0</v>
      </c>
      <c r="L508" s="16">
        <f>VLOOKUP(B508,總表!$1:$1048576,11,0)</f>
        <v>0</v>
      </c>
      <c r="M508" s="16" t="str">
        <f>VLOOKUP(B508,總表!$1:$1048576,12,0)</f>
        <v>白偉民</v>
      </c>
      <c r="N508" s="16" t="str">
        <f>VLOOKUP(B508,總表!$1:$1048576,13,0)</f>
        <v>臺北市麗山高級中學麗山高級中學</v>
      </c>
      <c r="O508" s="16">
        <f>VLOOKUP(B508,總表!$1:$1048576,14,0)</f>
        <v>0</v>
      </c>
      <c r="P508" s="16">
        <f>VLOOKUP(B508,總表!$1:$1048576,15,0)</f>
        <v>0</v>
      </c>
      <c r="Q508" s="16">
        <f>VLOOKUP(B508,總表!$1:$1048576,16,0)</f>
        <v>0</v>
      </c>
      <c r="R508" s="16">
        <f>VLOOKUP(B508,總表!$1:$1048576,17,0)</f>
        <v>0</v>
      </c>
    </row>
    <row r="509" spans="1:18" ht="17.399999999999999" hidden="1" x14ac:dyDescent="0.3">
      <c r="A509" s="25" t="s">
        <v>3492</v>
      </c>
      <c r="B509" s="13" t="s">
        <v>2877</v>
      </c>
      <c r="C509" s="10" t="str">
        <f>VLOOKUP(B509,總表!$1:$1048576,2,0)</f>
        <v>可拆裝磁吸式卡踏、卡鞋系統</v>
      </c>
      <c r="D509" s="18" t="str">
        <f>VLOOKUP(B509,總表!$1:$1048576,4,0)</f>
        <v>休閒與教育</v>
      </c>
      <c r="E509" s="16" t="str">
        <f>VLOOKUP(B509,總表!$1:$1048576,5,0)</f>
        <v>高中職組</v>
      </c>
      <c r="F509" s="16" t="str">
        <f>VLOOKUP(B509,總表!$1:$1048576,3,0)</f>
        <v>臺北市</v>
      </c>
      <c r="G509" s="16" t="str">
        <f>VLOOKUP(B509,總表!$1:$1048576,6,0)</f>
        <v>高語星</v>
      </c>
      <c r="H509" s="16" t="str">
        <f>VLOOKUP(B509,總表!$1:$1048576,7,0)</f>
        <v>臺北市數位實驗高級中等學校</v>
      </c>
      <c r="I509" s="16" t="str">
        <f>VLOOKUP(B509,總表!$1:$1048576,8,0)</f>
        <v>高星航</v>
      </c>
      <c r="J509" s="16" t="str">
        <f>VLOOKUP(B509,總表!$1:$1048576,9,0)</f>
        <v>桃園市立同德國民中學</v>
      </c>
      <c r="K509" s="16" t="str">
        <f>VLOOKUP(B509,總表!$1:$1048576,10,0)</f>
        <v>王以心</v>
      </c>
      <c r="L509" s="16" t="str">
        <f>VLOOKUP(B509,總表!$1:$1048576,11,0)</f>
        <v>桃園市立同德國民中學</v>
      </c>
      <c r="M509" s="16" t="str">
        <f>VLOOKUP(B509,總表!$1:$1048576,12,0)</f>
        <v>吳珮萱</v>
      </c>
      <c r="N509" s="16" t="str">
        <f>VLOOKUP(B509,總表!$1:$1048576,13,0)</f>
        <v>臺北市數位實驗高級中等學校</v>
      </c>
      <c r="O509" s="16">
        <f>VLOOKUP(B509,總表!$1:$1048576,14,0)</f>
        <v>0</v>
      </c>
      <c r="P509" s="16">
        <f>VLOOKUP(B509,總表!$1:$1048576,15,0)</f>
        <v>0</v>
      </c>
      <c r="Q509" s="16">
        <f>VLOOKUP(B509,總表!$1:$1048576,16,0)</f>
        <v>0</v>
      </c>
      <c r="R509" s="16">
        <f>VLOOKUP(B509,總表!$1:$1048576,17,0)</f>
        <v>0</v>
      </c>
    </row>
    <row r="510" spans="1:18" ht="17.399999999999999" hidden="1" x14ac:dyDescent="0.3">
      <c r="A510" s="28" t="s">
        <v>3493</v>
      </c>
      <c r="B510" s="13" t="s">
        <v>2961</v>
      </c>
      <c r="C510" s="10" t="str">
        <f>VLOOKUP(B510,總表!$1:$1048576,2,0)</f>
        <v>ManusRelax</v>
      </c>
      <c r="D510" s="18" t="str">
        <f>VLOOKUP(B510,總表!$1:$1048576,4,0)</f>
        <v>休閒與教育</v>
      </c>
      <c r="E510" s="16" t="str">
        <f>VLOOKUP(B510,總表!$1:$1048576,5,0)</f>
        <v>高中職組</v>
      </c>
      <c r="F510" s="16" t="str">
        <f>VLOOKUP(B510,總表!$1:$1048576,3,0)</f>
        <v>臺北市</v>
      </c>
      <c r="G510" s="16" t="str">
        <f>VLOOKUP(B510,總表!$1:$1048576,6,0)</f>
        <v>何書漫</v>
      </c>
      <c r="H510" s="16" t="str">
        <f>VLOOKUP(B510,總表!$1:$1048576,7,0)</f>
        <v>臺北市立仁愛國民中學</v>
      </c>
      <c r="I510" s="16" t="str">
        <f>VLOOKUP(B510,總表!$1:$1048576,8,0)</f>
        <v xml:space="preserve">林宣聿 </v>
      </c>
      <c r="J510" s="16" t="str">
        <f>VLOOKUP(B510,總表!$1:$1048576,9,0)</f>
        <v>臺北市立大安高級工業職業學校</v>
      </c>
      <c r="K510" s="16" t="str">
        <f>VLOOKUP(B510,總表!$1:$1048576,10,0)</f>
        <v>林婕芸</v>
      </c>
      <c r="L510" s="16" t="str">
        <f>VLOOKUP(B510,總表!$1:$1048576,11,0)</f>
        <v>臺北市立內湖高級中學</v>
      </c>
      <c r="M510" s="16" t="str">
        <f>VLOOKUP(B510,總表!$1:$1048576,12,0)</f>
        <v>劉原彰</v>
      </c>
      <c r="N510" s="16" t="str">
        <f>VLOOKUP(B510,總表!$1:$1048576,13,0)</f>
        <v>臺北市立大同高級中學</v>
      </c>
      <c r="O510" s="16" t="str">
        <f>VLOOKUP(B510,總表!$1:$1048576,14,0)</f>
        <v>鄭孫寧</v>
      </c>
      <c r="P510" s="16" t="str">
        <f>VLOOKUP(B510,總表!$1:$1048576,15,0)</f>
        <v>臺此市立仁愛國民中學</v>
      </c>
      <c r="Q510" s="16">
        <f>VLOOKUP(B510,總表!$1:$1048576,16,0)</f>
        <v>0</v>
      </c>
      <c r="R510" s="16">
        <f>VLOOKUP(B510,總表!$1:$1048576,17,0)</f>
        <v>0</v>
      </c>
    </row>
    <row r="511" spans="1:18" ht="17.399999999999999" hidden="1" x14ac:dyDescent="0.3">
      <c r="A511" s="30" t="s">
        <v>3494</v>
      </c>
      <c r="B511" s="13" t="s">
        <v>2900</v>
      </c>
      <c r="C511" s="10" t="str">
        <f>VLOOKUP(B511,總表!$1:$1048576,2,0)</f>
        <v>Playiano遊戲化學音樂</v>
      </c>
      <c r="D511" s="18" t="str">
        <f>VLOOKUP(B511,總表!$1:$1048576,4,0)</f>
        <v>休閒與教育</v>
      </c>
      <c r="E511" s="16" t="str">
        <f>VLOOKUP(B511,總表!$1:$1048576,5,0)</f>
        <v>高中職組</v>
      </c>
      <c r="F511" s="16" t="str">
        <f>VLOOKUP(B511,總表!$1:$1048576,3,0)</f>
        <v>臺北市</v>
      </c>
      <c r="G511" s="16" t="str">
        <f>VLOOKUP(B511,總表!$1:$1048576,6,0)</f>
        <v>田建鋐</v>
      </c>
      <c r="H511" s="16" t="str">
        <f>VLOOKUP(B511,總表!$1:$1048576,7,0)</f>
        <v>國立臺灣師範大學附屬高級中學</v>
      </c>
      <c r="I511" s="16" t="str">
        <f>VLOOKUP(B511,總表!$1:$1048576,8,0)</f>
        <v>高裕翔</v>
      </c>
      <c r="J511" s="16" t="str">
        <f>VLOOKUP(B511,總表!$1:$1048576,9,0)</f>
        <v>國立臺灣師範大學附屬高級中學</v>
      </c>
      <c r="K511" s="16">
        <f>VLOOKUP(B511,總表!$1:$1048576,10,0)</f>
        <v>0</v>
      </c>
      <c r="L511" s="16">
        <f>VLOOKUP(B511,總表!$1:$1048576,11,0)</f>
        <v>0</v>
      </c>
      <c r="M511" s="16" t="str">
        <f>VLOOKUP(B511,總表!$1:$1048576,12,0)</f>
        <v>何仁偉</v>
      </c>
      <c r="N511" s="16" t="str">
        <f>VLOOKUP(B511,總表!$1:$1048576,13,0)</f>
        <v>國立臺灣師範大學附屬高級中學</v>
      </c>
      <c r="O511" s="16" t="str">
        <f>VLOOKUP(B511,總表!$1:$1048576,14,0)</f>
        <v>陳和寬</v>
      </c>
      <c r="P511" s="16" t="str">
        <f>VLOOKUP(B511,總表!$1:$1048576,15,0)</f>
        <v>國立臺灣師範大學附屬高級中學</v>
      </c>
      <c r="Q511" s="16">
        <f>VLOOKUP(B511,總表!$1:$1048576,16,0)</f>
        <v>0</v>
      </c>
      <c r="R511" s="16">
        <f>VLOOKUP(B511,總表!$1:$1048576,17,0)</f>
        <v>0</v>
      </c>
    </row>
    <row r="512" spans="1:18" ht="17.399999999999999" hidden="1" x14ac:dyDescent="0.3">
      <c r="A512" s="22" t="s">
        <v>3495</v>
      </c>
      <c r="B512" s="13" t="s">
        <v>3021</v>
      </c>
      <c r="C512" s="10" t="str">
        <f>VLOOKUP(B512,總表!$1:$1048576,2,0)</f>
        <v>智慧光幕式行人安全警示系統</v>
      </c>
      <c r="D512" s="19" t="str">
        <f>VLOOKUP(B512,總表!$1:$1048576,4,0)</f>
        <v>災害管理與安全</v>
      </c>
      <c r="E512" s="16" t="str">
        <f>VLOOKUP(B512,總表!$1:$1048576,5,0)</f>
        <v>高中職組</v>
      </c>
      <c r="F512" s="16" t="str">
        <f>VLOOKUP(B512,總表!$1:$1048576,3,0)</f>
        <v>臺北市</v>
      </c>
      <c r="G512" s="16" t="str">
        <f>VLOOKUP(B512,總表!$1:$1048576,6,0)</f>
        <v>李喬安</v>
      </c>
      <c r="H512" s="16" t="str">
        <f>VLOOKUP(B512,總表!$1:$1048576,7,0)</f>
        <v>臺北市立第一女子高級中學</v>
      </c>
      <c r="I512" s="16" t="str">
        <f>VLOOKUP(B512,總表!$1:$1048576,8,0)</f>
        <v>高語潔</v>
      </c>
      <c r="J512" s="16" t="str">
        <f>VLOOKUP(B512,總表!$1:$1048576,9,0)</f>
        <v>臺北市立第一女子高級中學</v>
      </c>
      <c r="K512" s="16">
        <f>VLOOKUP(B512,總表!$1:$1048576,10,0)</f>
        <v>0</v>
      </c>
      <c r="L512" s="16">
        <f>VLOOKUP(B512,總表!$1:$1048576,11,0)</f>
        <v>0</v>
      </c>
      <c r="M512" s="16" t="str">
        <f>VLOOKUP(B512,總表!$1:$1048576,12,0)</f>
        <v>陳正源</v>
      </c>
      <c r="N512" s="16" t="str">
        <f>VLOOKUP(B512,總表!$1:$1048576,13,0)</f>
        <v>臺北市立第一女子高級中學</v>
      </c>
      <c r="O512" s="16">
        <f>VLOOKUP(B512,總表!$1:$1048576,14,0)</f>
        <v>0</v>
      </c>
      <c r="P512" s="16">
        <f>VLOOKUP(B512,總表!$1:$1048576,15,0)</f>
        <v>0</v>
      </c>
      <c r="Q512" s="16">
        <f>VLOOKUP(B512,總表!$1:$1048576,16,0)</f>
        <v>0</v>
      </c>
      <c r="R512" s="16">
        <f>VLOOKUP(B512,總表!$1:$1048576,17,0)</f>
        <v>0</v>
      </c>
    </row>
    <row r="513" spans="1:18" ht="17.399999999999999" hidden="1" x14ac:dyDescent="0.3">
      <c r="A513" s="25" t="s">
        <v>3492</v>
      </c>
      <c r="B513" s="13" t="s">
        <v>3078</v>
      </c>
      <c r="C513" s="10" t="str">
        <f>VLOOKUP(B513,總表!$1:$1048576,2,0)</f>
        <v>智能三角錐機器人</v>
      </c>
      <c r="D513" s="19" t="str">
        <f>VLOOKUP(B513,總表!$1:$1048576,4,0)</f>
        <v>災害管理與安全</v>
      </c>
      <c r="E513" s="16" t="str">
        <f>VLOOKUP(B513,總表!$1:$1048576,5,0)</f>
        <v>高中職組</v>
      </c>
      <c r="F513" s="16" t="str">
        <f>VLOOKUP(B513,總表!$1:$1048576,3,0)</f>
        <v>臺北市</v>
      </c>
      <c r="G513" s="16" t="str">
        <f>VLOOKUP(B513,總表!$1:$1048576,6,0)</f>
        <v>林星佑</v>
      </c>
      <c r="H513" s="16" t="str">
        <f>VLOOKUP(B513,總表!$1:$1048576,7,0)</f>
        <v>臺北市數位實驗高級中等學校</v>
      </c>
      <c r="I513" s="16">
        <f>VLOOKUP(B513,總表!$1:$1048576,8,0)</f>
        <v>0</v>
      </c>
      <c r="J513" s="16">
        <f>VLOOKUP(B513,總表!$1:$1048576,9,0)</f>
        <v>0</v>
      </c>
      <c r="K513" s="16">
        <f>VLOOKUP(B513,總表!$1:$1048576,10,0)</f>
        <v>0</v>
      </c>
      <c r="L513" s="16">
        <f>VLOOKUP(B513,總表!$1:$1048576,11,0)</f>
        <v>0</v>
      </c>
      <c r="M513" s="16" t="str">
        <f>VLOOKUP(B513,總表!$1:$1048576,12,0)</f>
        <v>謝博文</v>
      </c>
      <c r="N513" s="16" t="str">
        <f>VLOOKUP(B513,總表!$1:$1048576,13,0)</f>
        <v>臺北市數位實驗高級中學</v>
      </c>
      <c r="O513" s="16" t="str">
        <f>VLOOKUP(B513,總表!$1:$1048576,14,0)</f>
        <v>林琪正</v>
      </c>
      <c r="P513" s="16" t="str">
        <f>VLOOKUP(B513,總表!$1:$1048576,15,0)</f>
        <v>桃園市立會稽國中</v>
      </c>
      <c r="Q513" s="16" t="str">
        <f>VLOOKUP(B513,總表!$1:$1048576,16,0)</f>
        <v>何淑鈴</v>
      </c>
      <c r="R513" s="16" t="str">
        <f>VLOOKUP(B513,總表!$1:$1048576,17,0)</f>
        <v>桃園市立同德國民中學</v>
      </c>
    </row>
    <row r="514" spans="1:18" ht="17.399999999999999" hidden="1" x14ac:dyDescent="0.3">
      <c r="A514" s="30" t="s">
        <v>3494</v>
      </c>
      <c r="B514" s="13" t="s">
        <v>2996</v>
      </c>
      <c r="C514" s="10" t="str">
        <f>VLOOKUP(B514,總表!$1:$1048576,2,0)</f>
        <v>AI陪伴型治療機器人</v>
      </c>
      <c r="D514" s="19" t="str">
        <f>VLOOKUP(B514,總表!$1:$1048576,4,0)</f>
        <v>災害管理與安全</v>
      </c>
      <c r="E514" s="16" t="str">
        <f>VLOOKUP(B514,總表!$1:$1048576,5,0)</f>
        <v>高中職組</v>
      </c>
      <c r="F514" s="16" t="str">
        <f>VLOOKUP(B514,總表!$1:$1048576,3,0)</f>
        <v>臺北市</v>
      </c>
      <c r="G514" s="16" t="str">
        <f>VLOOKUP(B514,總表!$1:$1048576,6,0)</f>
        <v>陳宣文</v>
      </c>
      <c r="H514" s="16" t="str">
        <f>VLOOKUP(B514,總表!$1:$1048576,7,0)</f>
        <v>復興實驗高級中學</v>
      </c>
      <c r="I514" s="16" t="str">
        <f>VLOOKUP(B514,總表!$1:$1048576,8,0)</f>
        <v>廖品超</v>
      </c>
      <c r="J514" s="16" t="str">
        <f>VLOOKUP(B514,總表!$1:$1048576,9,0)</f>
        <v>復興實驗高級中學</v>
      </c>
      <c r="K514" s="16" t="str">
        <f>VLOOKUP(B514,總表!$1:$1048576,10,0)</f>
        <v>曾翊軒</v>
      </c>
      <c r="L514" s="16" t="str">
        <f>VLOOKUP(B514,總表!$1:$1048576,11,0)</f>
        <v>復興實驗高級中學</v>
      </c>
      <c r="M514" s="16" t="str">
        <f>VLOOKUP(B514,總表!$1:$1048576,12,0)</f>
        <v>倪瑞鴻</v>
      </c>
      <c r="N514" s="16" t="str">
        <f>VLOOKUP(B514,總表!$1:$1048576,13,0)</f>
        <v>台北市私立復興實中</v>
      </c>
      <c r="O514" s="16" t="str">
        <f>VLOOKUP(B514,總表!$1:$1048576,14,0)</f>
        <v>宋千儀</v>
      </c>
      <c r="P514" s="16" t="str">
        <f>VLOOKUP(B514,總表!$1:$1048576,15,0)</f>
        <v>台北市私立復興實中</v>
      </c>
      <c r="Q514" s="16">
        <f>VLOOKUP(B514,總表!$1:$1048576,16,0)</f>
        <v>0</v>
      </c>
      <c r="R514" s="16">
        <f>VLOOKUP(B514,總表!$1:$1048576,17,0)</f>
        <v>0</v>
      </c>
    </row>
    <row r="515" spans="1:18" ht="17.399999999999999" hidden="1" x14ac:dyDescent="0.3">
      <c r="A515" s="28" t="s">
        <v>3493</v>
      </c>
      <c r="B515" s="13" t="s">
        <v>3205</v>
      </c>
      <c r="C515" s="10" t="str">
        <f>VLOOKUP(B515,總表!$1:$1048576,2,0)</f>
        <v>可調式前方牽引矯治裝置</v>
      </c>
      <c r="D515" s="20" t="str">
        <f>VLOOKUP(B515,總表!$1:$1048576,4,0)</f>
        <v>社會照護</v>
      </c>
      <c r="E515" s="16" t="str">
        <f>VLOOKUP(B515,總表!$1:$1048576,5,0)</f>
        <v>高中職組</v>
      </c>
      <c r="F515" s="16" t="str">
        <f>VLOOKUP(B515,總表!$1:$1048576,3,0)</f>
        <v>臺北市</v>
      </c>
      <c r="G515" s="16" t="str">
        <f>VLOOKUP(B515,總表!$1:$1048576,6,0)</f>
        <v>李宥妤</v>
      </c>
      <c r="H515" s="16" t="str">
        <f>VLOOKUP(B515,總表!$1:$1048576,7,0)</f>
        <v>臺北市立景美女子高級中學</v>
      </c>
      <c r="I515" s="16" t="str">
        <f>VLOOKUP(B515,總表!$1:$1048576,8,0)</f>
        <v>王俊燕</v>
      </c>
      <c r="J515" s="16" t="str">
        <f>VLOOKUP(B515,總表!$1:$1048576,9,0)</f>
        <v>臺北市立景美女子高級中學</v>
      </c>
      <c r="K515" s="16">
        <f>VLOOKUP(B515,總表!$1:$1048576,10,0)</f>
        <v>0</v>
      </c>
      <c r="L515" s="16">
        <f>VLOOKUP(B515,總表!$1:$1048576,11,0)</f>
        <v>0</v>
      </c>
      <c r="M515" s="16" t="str">
        <f>VLOOKUP(B515,總表!$1:$1048576,12,0)</f>
        <v>林鴻文</v>
      </c>
      <c r="N515" s="16" t="str">
        <f>VLOOKUP(B515,總表!$1:$1048576,13,0)</f>
        <v>臺北市立景美女子高級中學</v>
      </c>
      <c r="O515" s="16">
        <f>VLOOKUP(B515,總表!$1:$1048576,14,0)</f>
        <v>0</v>
      </c>
      <c r="P515" s="16">
        <f>VLOOKUP(B515,總表!$1:$1048576,15,0)</f>
        <v>0</v>
      </c>
      <c r="Q515" s="16">
        <f>VLOOKUP(B515,總表!$1:$1048576,16,0)</f>
        <v>0</v>
      </c>
      <c r="R515" s="16">
        <f>VLOOKUP(B515,總表!$1:$1048576,17,0)</f>
        <v>0</v>
      </c>
    </row>
    <row r="516" spans="1:18" ht="17.399999999999999" hidden="1" x14ac:dyDescent="0.3">
      <c r="A516" s="28" t="s">
        <v>3493</v>
      </c>
      <c r="B516" s="13" t="s">
        <v>3380</v>
      </c>
      <c r="C516" s="10" t="str">
        <f>VLOOKUP(B516,總表!$1:$1048576,2,0)</f>
        <v>Clean Ubike</v>
      </c>
      <c r="D516" s="16" t="str">
        <f>VLOOKUP(B516,總表!$1:$1048576,4,0)</f>
        <v>便利生活</v>
      </c>
      <c r="E516" s="16" t="str">
        <f>VLOOKUP(B516,總表!$1:$1048576,5,0)</f>
        <v>高中職組</v>
      </c>
      <c r="F516" s="16" t="str">
        <f>VLOOKUP(B516,總表!$1:$1048576,3,0)</f>
        <v>臺北市</v>
      </c>
      <c r="G516" s="16" t="str">
        <f>VLOOKUP(B516,總表!$1:$1048576,6,0)</f>
        <v>張景漢</v>
      </c>
      <c r="H516" s="16" t="str">
        <f>VLOOKUP(B516,總表!$1:$1048576,7,0)</f>
        <v>臺北市數位實驗高級中等學校</v>
      </c>
      <c r="I516" s="16" t="str">
        <f>VLOOKUP(B516,總表!$1:$1048576,8,0)</f>
        <v>賴永來</v>
      </c>
      <c r="J516" s="16" t="str">
        <f>VLOOKUP(B516,總表!$1:$1048576,9,0)</f>
        <v>臺北市數位實驗高級中等學校</v>
      </c>
      <c r="K516" s="16" t="str">
        <f>VLOOKUP(B516,總表!$1:$1048576,10,0)</f>
        <v>張雅博</v>
      </c>
      <c r="L516" s="16" t="str">
        <f>VLOOKUP(B516,總表!$1:$1048576,11,0)</f>
        <v>臺北市立復興高級中學</v>
      </c>
      <c r="M516" s="16" t="str">
        <f>VLOOKUP(B516,總表!$1:$1048576,12,0)</f>
        <v>謝博文</v>
      </c>
      <c r="N516" s="16" t="str">
        <f>VLOOKUP(B516,總表!$1:$1048576,13,0)</f>
        <v>臺北市數位實驗高級中學</v>
      </c>
      <c r="O516" s="16" t="str">
        <f>VLOOKUP(B516,總表!$1:$1048576,14,0)</f>
        <v>王政凱</v>
      </c>
      <c r="P516" s="16" t="str">
        <f>VLOOKUP(B516,總表!$1:$1048576,15,0)</f>
        <v>臺北市數位實驗高級中學</v>
      </c>
      <c r="Q516" s="16">
        <f>VLOOKUP(B516,總表!$1:$1048576,16,0)</f>
        <v>0</v>
      </c>
      <c r="R516" s="16">
        <f>VLOOKUP(B516,總表!$1:$1048576,17,0)</f>
        <v>0</v>
      </c>
    </row>
    <row r="517" spans="1:18" ht="17.399999999999999" hidden="1" x14ac:dyDescent="0.3">
      <c r="A517" s="28" t="s">
        <v>3493</v>
      </c>
      <c r="B517" s="13" t="s">
        <v>3293</v>
      </c>
      <c r="C517" s="10" t="str">
        <f>VLOOKUP(B517,總表!$1:$1048576,2,0)</f>
        <v>自動真空壓縮垃圾處理裝置</v>
      </c>
      <c r="D517" s="16" t="str">
        <f>VLOOKUP(B517,總表!$1:$1048576,4,0)</f>
        <v>便利生活</v>
      </c>
      <c r="E517" s="16" t="str">
        <f>VLOOKUP(B517,總表!$1:$1048576,5,0)</f>
        <v>高中職組</v>
      </c>
      <c r="F517" s="16" t="str">
        <f>VLOOKUP(B517,總表!$1:$1048576,3,0)</f>
        <v>臺北市</v>
      </c>
      <c r="G517" s="16" t="str">
        <f>VLOOKUP(B517,總表!$1:$1048576,6,0)</f>
        <v>趙作芙</v>
      </c>
      <c r="H517" s="16" t="str">
        <f>VLOOKUP(B517,總表!$1:$1048576,7,0)</f>
        <v>臺北市立第一女子高級中學</v>
      </c>
      <c r="I517" s="16" t="str">
        <f>VLOOKUP(B517,總表!$1:$1048576,8,0)</f>
        <v>趙作迒</v>
      </c>
      <c r="J517" s="16" t="str">
        <f>VLOOKUP(B517,總表!$1:$1048576,9,0)</f>
        <v>臺北市立建國高級中學</v>
      </c>
      <c r="K517" s="16">
        <f>VLOOKUP(B517,總表!$1:$1048576,10,0)</f>
        <v>0</v>
      </c>
      <c r="L517" s="16">
        <f>VLOOKUP(B517,總表!$1:$1048576,11,0)</f>
        <v>0</v>
      </c>
      <c r="M517" s="16" t="str">
        <f>VLOOKUP(B517,總表!$1:$1048576,12,0)</f>
        <v>高誌駿</v>
      </c>
      <c r="N517" s="16" t="str">
        <f>VLOOKUP(B517,總表!$1:$1048576,13,0)</f>
        <v>臺北市立第一女子高級中學</v>
      </c>
      <c r="O517" s="16" t="str">
        <f>VLOOKUP(B517,總表!$1:$1048576,14,0)</f>
        <v>張耕榜</v>
      </c>
      <c r="P517" s="16" t="str">
        <f>VLOOKUP(B517,總表!$1:$1048576,15,0)</f>
        <v>台北市立建國高級中學</v>
      </c>
      <c r="Q517" s="16">
        <f>VLOOKUP(B517,總表!$1:$1048576,16,0)</f>
        <v>0</v>
      </c>
      <c r="R517" s="16">
        <f>VLOOKUP(B517,總表!$1:$1048576,17,0)</f>
        <v>0</v>
      </c>
    </row>
    <row r="518" spans="1:18" ht="17.399999999999999" hidden="1" x14ac:dyDescent="0.3">
      <c r="A518" s="28" t="s">
        <v>3493</v>
      </c>
      <c r="B518" s="13" t="s">
        <v>3242</v>
      </c>
      <c r="C518" s="10" t="str">
        <f>VLOOKUP(B518,總表!$1:$1048576,2,0)</f>
        <v>餵泥好</v>
      </c>
      <c r="D518" s="16" t="str">
        <f>VLOOKUP(B518,總表!$1:$1048576,4,0)</f>
        <v>便利生活</v>
      </c>
      <c r="E518" s="16" t="str">
        <f>VLOOKUP(B518,總表!$1:$1048576,5,0)</f>
        <v>高中職組</v>
      </c>
      <c r="F518" s="16" t="str">
        <f>VLOOKUP(B518,總表!$1:$1048576,3,0)</f>
        <v>臺北市</v>
      </c>
      <c r="G518" s="16" t="str">
        <f>VLOOKUP(B518,總表!$1:$1048576,6,0)</f>
        <v>劉安芸</v>
      </c>
      <c r="H518" s="16" t="str">
        <f>VLOOKUP(B518,總表!$1:$1048576,7,0)</f>
        <v>臺北市立仁愛國民中學</v>
      </c>
      <c r="I518" s="16" t="str">
        <f>VLOOKUP(B518,總表!$1:$1048576,8,0)</f>
        <v>林婕芸</v>
      </c>
      <c r="J518" s="16" t="str">
        <f>VLOOKUP(B518,總表!$1:$1048576,9,0)</f>
        <v>臺北市立內湖高級中學</v>
      </c>
      <c r="K518" s="16" t="str">
        <f>VLOOKUP(B518,總表!$1:$1048576,10,0)</f>
        <v>黃垚程</v>
      </c>
      <c r="L518" s="16" t="str">
        <f>VLOOKUP(B518,總表!$1:$1048576,11,0)</f>
        <v>臺北市立中崙高級中學</v>
      </c>
      <c r="M518" s="16" t="str">
        <f>VLOOKUP(B518,總表!$1:$1048576,12,0)</f>
        <v>劉原彰</v>
      </c>
      <c r="N518" s="16" t="str">
        <f>VLOOKUP(B518,總表!$1:$1048576,13,0)</f>
        <v>臺北市立大同高級中學</v>
      </c>
      <c r="O518" s="16" t="str">
        <f>VLOOKUP(B518,總表!$1:$1048576,14,0)</f>
        <v>鄭孫寧</v>
      </c>
      <c r="P518" s="16" t="str">
        <f>VLOOKUP(B518,總表!$1:$1048576,15,0)</f>
        <v>臺北市立仁愛國民中學</v>
      </c>
      <c r="Q518" s="16">
        <f>VLOOKUP(B518,總表!$1:$1048576,16,0)</f>
        <v>0</v>
      </c>
      <c r="R518" s="16">
        <f>VLOOKUP(B518,總表!$1:$1048576,17,0)</f>
        <v>0</v>
      </c>
    </row>
    <row r="519" spans="1:18" ht="17.399999999999999" hidden="1" x14ac:dyDescent="0.3">
      <c r="A519" s="22" t="s">
        <v>3516</v>
      </c>
      <c r="B519" s="13" t="s">
        <v>3433</v>
      </c>
      <c r="C519" s="10" t="str">
        <f>VLOOKUP(B519,總表!$1:$1048576,2,0)</f>
        <v>CleanPaw</v>
      </c>
      <c r="D519" s="21" t="str">
        <f>VLOOKUP(B519,總表!$1:$1048576,4,0)</f>
        <v>前瞻/工業設計技術</v>
      </c>
      <c r="E519" s="16" t="str">
        <f>VLOOKUP(B519,總表!$1:$1048576,5,0)</f>
        <v>高中職組</v>
      </c>
      <c r="F519" s="16" t="str">
        <f>VLOOKUP(B519,總表!$1:$1048576,3,0)</f>
        <v>臺北市</v>
      </c>
      <c r="G519" s="16" t="str">
        <f>VLOOKUP(B519,總表!$1:$1048576,6,0)</f>
        <v>黃垚程</v>
      </c>
      <c r="H519" s="16" t="str">
        <f>VLOOKUP(B519,總表!$1:$1048576,7,0)</f>
        <v>台北市立中崙高級中學</v>
      </c>
      <c r="I519" s="16" t="str">
        <f>VLOOKUP(B519,總表!$1:$1048576,8,0)</f>
        <v>林宣聿</v>
      </c>
      <c r="J519" s="16" t="str">
        <f>VLOOKUP(B519,總表!$1:$1048576,9,0)</f>
        <v>臺北市立大安高級工業職業學校</v>
      </c>
      <c r="K519" s="16" t="str">
        <f>VLOOKUP(B519,總表!$1:$1048576,10,0)</f>
        <v xml:space="preserve">劉安芸 </v>
      </c>
      <c r="L519" s="16" t="str">
        <f>VLOOKUP(B519,總表!$1:$1048576,11,0)</f>
        <v>台北市立仁愛國民中學</v>
      </c>
      <c r="M519" s="16" t="str">
        <f>VLOOKUP(B519,總表!$1:$1048576,12,0)</f>
        <v>劉原彰</v>
      </c>
      <c r="N519" s="16" t="str">
        <f>VLOOKUP(B519,總表!$1:$1048576,13,0)</f>
        <v>臺北市立大同高級中學</v>
      </c>
      <c r="O519" s="16" t="str">
        <f>VLOOKUP(B519,總表!$1:$1048576,14,0)</f>
        <v>鄭孫寧</v>
      </c>
      <c r="P519" s="16" t="str">
        <f>VLOOKUP(B519,總表!$1:$1048576,15,0)</f>
        <v>臺北市立仁愛國民中學</v>
      </c>
      <c r="Q519" s="16">
        <f>VLOOKUP(B519,總表!$1:$1048576,16,0)</f>
        <v>0</v>
      </c>
      <c r="R519" s="16">
        <f>VLOOKUP(B519,總表!$1:$1048576,17,0)</f>
        <v>0</v>
      </c>
    </row>
    <row r="520" spans="1:18" ht="17.399999999999999" hidden="1" x14ac:dyDescent="0.3">
      <c r="A520" s="22" t="s">
        <v>3495</v>
      </c>
      <c r="B520" s="13" t="s">
        <v>3450</v>
      </c>
      <c r="C520" s="10" t="str">
        <f>VLOOKUP(B520,總表!$1:$1048576,2,0)</f>
        <v>海域追日者</v>
      </c>
      <c r="D520" s="21" t="str">
        <f>VLOOKUP(B520,總表!$1:$1048576,4,0)</f>
        <v>前瞻/工業設計技術</v>
      </c>
      <c r="E520" s="16" t="str">
        <f>VLOOKUP(B520,總表!$1:$1048576,5,0)</f>
        <v>高中職組</v>
      </c>
      <c r="F520" s="16" t="str">
        <f>VLOOKUP(B520,總表!$1:$1048576,3,0)</f>
        <v>臺北市</v>
      </c>
      <c r="G520" s="16" t="str">
        <f>VLOOKUP(B520,總表!$1:$1048576,6,0)</f>
        <v>曾鴻翊</v>
      </c>
      <c r="H520" s="16" t="str">
        <f>VLOOKUP(B520,總表!$1:$1048576,7,0)</f>
        <v>臺北市立永春高級中學</v>
      </c>
      <c r="I520" s="16" t="str">
        <f>VLOOKUP(B520,總表!$1:$1048576,8,0)</f>
        <v>許祐加</v>
      </c>
      <c r="J520" s="16" t="str">
        <f>VLOOKUP(B520,總表!$1:$1048576,9,0)</f>
        <v>臺北市立永春高級中學</v>
      </c>
      <c r="K520" s="16" t="str">
        <f>VLOOKUP(B520,總表!$1:$1048576,10,0)</f>
        <v>黃成恩</v>
      </c>
      <c r="L520" s="16" t="str">
        <f>VLOOKUP(B520,總表!$1:$1048576,11,0)</f>
        <v>臺北市立永春高級中學</v>
      </c>
      <c r="M520" s="16" t="str">
        <f>VLOOKUP(B520,總表!$1:$1048576,12,0)</f>
        <v>劉佳宜</v>
      </c>
      <c r="N520" s="16" t="str">
        <f>VLOOKUP(B520,總表!$1:$1048576,13,0)</f>
        <v>臺北市立永春高級中學</v>
      </c>
      <c r="O520" s="16">
        <f>VLOOKUP(B520,總表!$1:$1048576,14,0)</f>
        <v>0</v>
      </c>
      <c r="P520" s="16">
        <f>VLOOKUP(B520,總表!$1:$1048576,15,0)</f>
        <v>0</v>
      </c>
      <c r="Q520" s="16">
        <f>VLOOKUP(B520,總表!$1:$1048576,16,0)</f>
        <v>0</v>
      </c>
      <c r="R520" s="16">
        <f>VLOOKUP(B520,總表!$1:$1048576,17,0)</f>
        <v>0</v>
      </c>
    </row>
    <row r="521" spans="1:18" ht="17.399999999999999" hidden="1" x14ac:dyDescent="0.3">
      <c r="A521" s="30" t="s">
        <v>3494</v>
      </c>
      <c r="B521" s="16" t="s">
        <v>1336</v>
      </c>
      <c r="C521" s="10" t="str">
        <f>VLOOKUP(B521,總表!$1:$1048576,2,0)</f>
        <v>永續農安平台：節水監控守護系統</v>
      </c>
      <c r="D521" s="17" t="str">
        <f>VLOOKUP(B521,總表!$1:$1048576,4,0)</f>
        <v>永續發展農糧技術</v>
      </c>
      <c r="E521" s="16" t="str">
        <f>VLOOKUP(B521,總表!$1:$1048576,5,0)</f>
        <v>國小組</v>
      </c>
      <c r="F521" s="16" t="str">
        <f>VLOOKUP(B521,總表!$1:$1048576,3,0)</f>
        <v>臺北市</v>
      </c>
      <c r="G521" s="16" t="str">
        <f>VLOOKUP(B521,總表!$1:$1048576,6,0)</f>
        <v>趙苙寰</v>
      </c>
      <c r="H521" s="16" t="str">
        <f>VLOOKUP(B521,總表!$1:$1048576,7,0)</f>
        <v>康寧國小</v>
      </c>
      <c r="I521" s="16" t="str">
        <f>VLOOKUP(B521,總表!$1:$1048576,8,0)</f>
        <v>黃允瑞</v>
      </c>
      <c r="J521" s="16" t="str">
        <f>VLOOKUP(B521,總表!$1:$1048576,9,0)</f>
        <v>康寧國小</v>
      </c>
      <c r="K521" s="16">
        <f>VLOOKUP(B521,總表!$1:$1048576,10,0)</f>
        <v>0</v>
      </c>
      <c r="L521" s="16">
        <f>VLOOKUP(B521,總表!$1:$1048576,11,0)</f>
        <v>0</v>
      </c>
      <c r="M521" s="16" t="str">
        <f>VLOOKUP(B521,總表!$1:$1048576,12,0)</f>
        <v>李德元</v>
      </c>
      <c r="N521" s="16" t="str">
        <f>VLOOKUP(B521,總表!$1:$1048576,13,0)</f>
        <v>康寧國小</v>
      </c>
      <c r="O521" s="16" t="str">
        <f>VLOOKUP(B521,總表!$1:$1048576,14,0)</f>
        <v>陳霈語</v>
      </c>
      <c r="P521" s="16" t="str">
        <f>VLOOKUP(B521,總表!$1:$1048576,15,0)</f>
        <v>新北土城中正國中</v>
      </c>
      <c r="Q521" s="16">
        <f>VLOOKUP(B521,總表!$1:$1048576,16,0)</f>
        <v>0</v>
      </c>
      <c r="R521" s="16">
        <f>VLOOKUP(B521,總表!$1:$1048576,17,0)</f>
        <v>0</v>
      </c>
    </row>
    <row r="522" spans="1:18" ht="17.399999999999999" hidden="1" x14ac:dyDescent="0.3">
      <c r="A522" s="30" t="s">
        <v>3494</v>
      </c>
      <c r="B522" s="16" t="s">
        <v>3491</v>
      </c>
      <c r="C522" s="10" t="str">
        <f>VLOOKUP(B522,總表!$1:$1048576,2,0)</f>
        <v>水果快樂長!</v>
      </c>
      <c r="D522" s="17" t="str">
        <f>VLOOKUP(B522,總表!$1:$1048576,4,0)</f>
        <v>永續發展農糧技術</v>
      </c>
      <c r="E522" s="16" t="str">
        <f>VLOOKUP(B522,總表!$1:$1048576,5,0)</f>
        <v>國小組</v>
      </c>
      <c r="F522" s="16" t="str">
        <f>VLOOKUP(B522,總表!$1:$1048576,3,0)</f>
        <v>臺北市</v>
      </c>
      <c r="G522" s="16" t="str">
        <f>VLOOKUP(B522,總表!$1:$1048576,6,0)</f>
        <v>蘇子瑜</v>
      </c>
      <c r="H522" s="16" t="str">
        <f>VLOOKUP(B522,總表!$1:$1048576,7,0)</f>
        <v>臺北市北投區逸仙國民小學</v>
      </c>
      <c r="I522" s="16" t="str">
        <f>VLOOKUP(B522,總表!$1:$1048576,8,0)</f>
        <v>林宣羽</v>
      </c>
      <c r="J522" s="16" t="str">
        <f>VLOOKUP(B522,總表!$1:$1048576,9,0)</f>
        <v>臺北市北投區逸仙國民小學</v>
      </c>
      <c r="K522" s="16" t="str">
        <f>VLOOKUP(B522,總表!$1:$1048576,10,0)</f>
        <v>施宇凡</v>
      </c>
      <c r="L522" s="16" t="str">
        <f>VLOOKUP(B522,總表!$1:$1048576,11,0)</f>
        <v>臺北市北投區逸仙國民小學</v>
      </c>
      <c r="M522" s="16" t="str">
        <f>VLOOKUP(B522,總表!$1:$1048576,12,0)</f>
        <v>周文祺</v>
      </c>
      <c r="N522" s="16" t="str">
        <f>VLOOKUP(B522,總表!$1:$1048576,13,0)</f>
        <v>臺北市北投區逸仙國民小學</v>
      </c>
      <c r="O522" s="16" t="str">
        <f>VLOOKUP(B522,總表!$1:$1048576,14,0)</f>
        <v>楊政諺</v>
      </c>
      <c r="P522" s="16" t="str">
        <f>VLOOKUP(B522,總表!$1:$1048576,15,0)</f>
        <v>臺北市北投區逸仙國民小學</v>
      </c>
      <c r="Q522" s="16">
        <f>VLOOKUP(B522,總表!$1:$1048576,16,0)</f>
        <v>0</v>
      </c>
      <c r="R522" s="16">
        <f>VLOOKUP(B522,總表!$1:$1048576,17,0)</f>
        <v>0</v>
      </c>
    </row>
    <row r="523" spans="1:18" ht="17.399999999999999" hidden="1" x14ac:dyDescent="0.3">
      <c r="A523" s="23" t="s">
        <v>3495</v>
      </c>
      <c r="B523" s="16" t="s">
        <v>1639</v>
      </c>
      <c r="C523" s="10" t="str">
        <f>VLOOKUP(B523,總表!$1:$1048576,2,0)</f>
        <v>自動甩繩跳跳機</v>
      </c>
      <c r="D523" s="18" t="str">
        <f>VLOOKUP(B523,總表!$1:$1048576,4,0)</f>
        <v>休閒與教育</v>
      </c>
      <c r="E523" s="16" t="str">
        <f>VLOOKUP(B523,總表!$1:$1048576,5,0)</f>
        <v>國小組</v>
      </c>
      <c r="F523" s="16" t="str">
        <f>VLOOKUP(B523,總表!$1:$1048576,3,0)</f>
        <v>臺北市</v>
      </c>
      <c r="G523" s="16" t="str">
        <f>VLOOKUP(B523,總表!$1:$1048576,6,0)</f>
        <v>許閔喬</v>
      </c>
      <c r="H523" s="16" t="str">
        <f>VLOOKUP(B523,總表!$1:$1048576,7,0)</f>
        <v>臺北市立大學附設實驗國民小學</v>
      </c>
      <c r="I523" s="16" t="str">
        <f>VLOOKUP(B523,總表!$1:$1048576,8,0)</f>
        <v>陳禹安</v>
      </c>
      <c r="J523" s="16" t="str">
        <f>VLOOKUP(B523,總表!$1:$1048576,9,0)</f>
        <v>臺北市立大學附設實驗國民小學</v>
      </c>
      <c r="K523" s="16">
        <f>VLOOKUP(B523,總表!$1:$1048576,10,0)</f>
        <v>0</v>
      </c>
      <c r="L523" s="16">
        <f>VLOOKUP(B523,總表!$1:$1048576,11,0)</f>
        <v>0</v>
      </c>
      <c r="M523" s="16" t="str">
        <f>VLOOKUP(B523,總表!$1:$1048576,12,0)</f>
        <v>黃淑賢</v>
      </c>
      <c r="N523" s="16" t="str">
        <f>VLOOKUP(B523,總表!$1:$1048576,13,0)</f>
        <v>臺北市立大學附設實驗國民小學</v>
      </c>
      <c r="O523" s="16">
        <f>VLOOKUP(B523,總表!$1:$1048576,14,0)</f>
        <v>0</v>
      </c>
      <c r="P523" s="16">
        <f>VLOOKUP(B523,總表!$1:$1048576,15,0)</f>
        <v>0</v>
      </c>
      <c r="Q523" s="16">
        <f>VLOOKUP(B523,總表!$1:$1048576,16,0)</f>
        <v>0</v>
      </c>
      <c r="R523" s="16">
        <f>VLOOKUP(B523,總表!$1:$1048576,17,0)</f>
        <v>0</v>
      </c>
    </row>
    <row r="524" spans="1:18" ht="17.399999999999999" hidden="1" x14ac:dyDescent="0.3">
      <c r="A524" s="26" t="s">
        <v>3492</v>
      </c>
      <c r="B524" s="16" t="s">
        <v>1679</v>
      </c>
      <c r="C524" s="10" t="str">
        <f>VLOOKUP(B524,總表!$1:$1048576,2,0)</f>
        <v>環保永續可攜式智慧排球發球機</v>
      </c>
      <c r="D524" s="18" t="str">
        <f>VLOOKUP(B524,總表!$1:$1048576,4,0)</f>
        <v>休閒與教育</v>
      </c>
      <c r="E524" s="16" t="str">
        <f>VLOOKUP(B524,總表!$1:$1048576,5,0)</f>
        <v>國小組</v>
      </c>
      <c r="F524" s="16" t="str">
        <f>VLOOKUP(B524,總表!$1:$1048576,3,0)</f>
        <v>臺北市</v>
      </c>
      <c r="G524" s="16" t="str">
        <f>VLOOKUP(B524,總表!$1:$1048576,6,0)</f>
        <v>楊呈加</v>
      </c>
      <c r="H524" s="16" t="str">
        <f>VLOOKUP(B524,總表!$1:$1048576,7,0)</f>
        <v>臺北市士林區天母國民小學</v>
      </c>
      <c r="I524" s="16">
        <f>VLOOKUP(B524,總表!$1:$1048576,8,0)</f>
        <v>0</v>
      </c>
      <c r="J524" s="16">
        <f>VLOOKUP(B524,總表!$1:$1048576,9,0)</f>
        <v>0</v>
      </c>
      <c r="K524" s="16">
        <f>VLOOKUP(B524,總表!$1:$1048576,10,0)</f>
        <v>0</v>
      </c>
      <c r="L524" s="16">
        <f>VLOOKUP(B524,總表!$1:$1048576,11,0)</f>
        <v>0</v>
      </c>
      <c r="M524" s="16" t="str">
        <f>VLOOKUP(B524,總表!$1:$1048576,12,0)</f>
        <v>洪淑琳</v>
      </c>
      <c r="N524" s="16" t="str">
        <f>VLOOKUP(B524,總表!$1:$1048576,13,0)</f>
        <v>臺北市士林區天母國民小學</v>
      </c>
      <c r="O524" s="16" t="str">
        <f>VLOOKUP(B524,總表!$1:$1048576,14,0)</f>
        <v>傅明珠</v>
      </c>
      <c r="P524" s="16" t="str">
        <f>VLOOKUP(B524,總表!$1:$1048576,15,0)</f>
        <v>臺北市士林區天母國民小學</v>
      </c>
      <c r="Q524" s="16">
        <f>VLOOKUP(B524,總表!$1:$1048576,16,0)</f>
        <v>0</v>
      </c>
      <c r="R524" s="16">
        <f>VLOOKUP(B524,總表!$1:$1048576,17,0)</f>
        <v>0</v>
      </c>
    </row>
    <row r="525" spans="1:18" ht="17.399999999999999" hidden="1" x14ac:dyDescent="0.3">
      <c r="A525" s="29" t="s">
        <v>3493</v>
      </c>
      <c r="B525" s="16" t="s">
        <v>1456</v>
      </c>
      <c r="C525" s="10" t="str">
        <f>VLOOKUP(B525,總表!$1:$1048576,2,0)</f>
        <v>AI互動學習神機</v>
      </c>
      <c r="D525" s="18" t="str">
        <f>VLOOKUP(B525,總表!$1:$1048576,4,0)</f>
        <v>休閒與教育</v>
      </c>
      <c r="E525" s="16" t="str">
        <f>VLOOKUP(B525,總表!$1:$1048576,5,0)</f>
        <v>國小組</v>
      </c>
      <c r="F525" s="16" t="str">
        <f>VLOOKUP(B525,總表!$1:$1048576,3,0)</f>
        <v>臺北市</v>
      </c>
      <c r="G525" s="16" t="str">
        <f>VLOOKUP(B525,總表!$1:$1048576,6,0)</f>
        <v>蔡宗翰</v>
      </c>
      <c r="H525" s="16" t="str">
        <f>VLOOKUP(B525,總表!$1:$1048576,7,0)</f>
        <v>臺北市北投區逸仙國民小學</v>
      </c>
      <c r="I525" s="16" t="str">
        <f>VLOOKUP(B525,總表!$1:$1048576,8,0)</f>
        <v>余宥德</v>
      </c>
      <c r="J525" s="16" t="str">
        <f>VLOOKUP(B525,總表!$1:$1048576,9,0)</f>
        <v>臺北市北投區逸仙國民小學</v>
      </c>
      <c r="K525" s="16" t="str">
        <f>VLOOKUP(B525,總表!$1:$1048576,10,0)</f>
        <v>林閔謙</v>
      </c>
      <c r="L525" s="16" t="str">
        <f>VLOOKUP(B525,總表!$1:$1048576,11,0)</f>
        <v>臺北市北投區逸仙國民小學</v>
      </c>
      <c r="M525" s="16" t="str">
        <f>VLOOKUP(B525,總表!$1:$1048576,12,0)</f>
        <v>周文祺</v>
      </c>
      <c r="N525" s="16" t="str">
        <f>VLOOKUP(B525,總表!$1:$1048576,13,0)</f>
        <v>臺北市北投區逸仙國民小學</v>
      </c>
      <c r="O525" s="16" t="str">
        <f>VLOOKUP(B525,總表!$1:$1048576,14,0)</f>
        <v>楊政諺</v>
      </c>
      <c r="P525" s="16" t="str">
        <f>VLOOKUP(B525,總表!$1:$1048576,15,0)</f>
        <v>臺北市北投區逸仙國民小學</v>
      </c>
      <c r="Q525" s="16">
        <f>VLOOKUP(B525,總表!$1:$1048576,16,0)</f>
        <v>0</v>
      </c>
      <c r="R525" s="16">
        <f>VLOOKUP(B525,總表!$1:$1048576,17,0)</f>
        <v>0</v>
      </c>
    </row>
    <row r="526" spans="1:18" ht="17.399999999999999" hidden="1" x14ac:dyDescent="0.3">
      <c r="A526" s="31" t="s">
        <v>3494</v>
      </c>
      <c r="B526" s="16" t="s">
        <v>1451</v>
      </c>
      <c r="C526" s="10" t="str">
        <f>VLOOKUP(B526,總表!$1:$1048576,2,0)</f>
        <v>無所不知的文具盒</v>
      </c>
      <c r="D526" s="18" t="str">
        <f>VLOOKUP(B526,總表!$1:$1048576,4,0)</f>
        <v>休閒與教育</v>
      </c>
      <c r="E526" s="16" t="str">
        <f>VLOOKUP(B526,總表!$1:$1048576,5,0)</f>
        <v>國小組</v>
      </c>
      <c r="F526" s="16" t="str">
        <f>VLOOKUP(B526,總表!$1:$1048576,3,0)</f>
        <v>臺北市</v>
      </c>
      <c r="G526" s="16" t="str">
        <f>VLOOKUP(B526,總表!$1:$1048576,6,0)</f>
        <v>張信潔</v>
      </c>
      <c r="H526" s="16" t="str">
        <f>VLOOKUP(B526,總表!$1:$1048576,7,0)</f>
        <v>臺北市北投區逸仙國民小學</v>
      </c>
      <c r="I526" s="16" t="str">
        <f>VLOOKUP(B526,總表!$1:$1048576,8,0)</f>
        <v>陳宜嫻</v>
      </c>
      <c r="J526" s="16" t="str">
        <f>VLOOKUP(B526,總表!$1:$1048576,9,0)</f>
        <v>臺北市北投區逸仙國民小學</v>
      </c>
      <c r="K526" s="16" t="str">
        <f>VLOOKUP(B526,總表!$1:$1048576,10,0)</f>
        <v>張兆欣</v>
      </c>
      <c r="L526" s="16" t="str">
        <f>VLOOKUP(B526,總表!$1:$1048576,11,0)</f>
        <v>臺北市北投區逸仙國民小學</v>
      </c>
      <c r="M526" s="16" t="str">
        <f>VLOOKUP(B526,總表!$1:$1048576,12,0)</f>
        <v>周文祺</v>
      </c>
      <c r="N526" s="16" t="str">
        <f>VLOOKUP(B526,總表!$1:$1048576,13,0)</f>
        <v>臺北市北投區逸仙國民小學</v>
      </c>
      <c r="O526" s="16" t="str">
        <f>VLOOKUP(B526,總表!$1:$1048576,14,0)</f>
        <v>楊政諺</v>
      </c>
      <c r="P526" s="16" t="str">
        <f>VLOOKUP(B526,總表!$1:$1048576,15,0)</f>
        <v>臺北市北投區逸仙國民小學</v>
      </c>
      <c r="Q526" s="16">
        <f>VLOOKUP(B526,總表!$1:$1048576,16,0)</f>
        <v>0</v>
      </c>
      <c r="R526" s="16">
        <f>VLOOKUP(B526,總表!$1:$1048576,17,0)</f>
        <v>0</v>
      </c>
    </row>
    <row r="527" spans="1:18" ht="17.399999999999999" hidden="1" x14ac:dyDescent="0.3">
      <c r="A527" s="31" t="s">
        <v>3494</v>
      </c>
      <c r="B527" s="16" t="s">
        <v>1554</v>
      </c>
      <c r="C527" s="10" t="str">
        <f>VLOOKUP(B527,總表!$1:$1048576,2,0)</f>
        <v>單槓練習帽</v>
      </c>
      <c r="D527" s="18" t="str">
        <f>VLOOKUP(B527,總表!$1:$1048576,4,0)</f>
        <v>休閒與教育</v>
      </c>
      <c r="E527" s="16" t="str">
        <f>VLOOKUP(B527,總表!$1:$1048576,5,0)</f>
        <v>國小組</v>
      </c>
      <c r="F527" s="16" t="str">
        <f>VLOOKUP(B527,總表!$1:$1048576,3,0)</f>
        <v>臺北市</v>
      </c>
      <c r="G527" s="16" t="str">
        <f>VLOOKUP(B527,總表!$1:$1048576,6,0)</f>
        <v>魏揚庭</v>
      </c>
      <c r="H527" s="16" t="str">
        <f>VLOOKUP(B527,總表!$1:$1048576,7,0)</f>
        <v>台北市私立復興實驗小學</v>
      </c>
      <c r="I527" s="16">
        <f>VLOOKUP(B527,總表!$1:$1048576,8,0)</f>
        <v>0</v>
      </c>
      <c r="J527" s="16">
        <f>VLOOKUP(B527,總表!$1:$1048576,9,0)</f>
        <v>0</v>
      </c>
      <c r="K527" s="16">
        <f>VLOOKUP(B527,總表!$1:$1048576,10,0)</f>
        <v>0</v>
      </c>
      <c r="L527" s="16">
        <f>VLOOKUP(B527,總表!$1:$1048576,11,0)</f>
        <v>0</v>
      </c>
      <c r="M527" s="16" t="str">
        <f>VLOOKUP(B527,總表!$1:$1048576,12,0)</f>
        <v xml:space="preserve"> 蔣宗翰</v>
      </c>
      <c r="N527" s="16" t="str">
        <f>VLOOKUP(B527,總表!$1:$1048576,13,0)</f>
        <v>台北市私立復興實驗小學</v>
      </c>
      <c r="O527" s="16">
        <f>VLOOKUP(B527,總表!$1:$1048576,14,0)</f>
        <v>0</v>
      </c>
      <c r="P527" s="16">
        <f>VLOOKUP(B527,總表!$1:$1048576,15,0)</f>
        <v>0</v>
      </c>
      <c r="Q527" s="16">
        <f>VLOOKUP(B527,總表!$1:$1048576,16,0)</f>
        <v>0</v>
      </c>
      <c r="R527" s="16">
        <f>VLOOKUP(B527,總表!$1:$1048576,17,0)</f>
        <v>0</v>
      </c>
    </row>
    <row r="528" spans="1:18" hidden="1" x14ac:dyDescent="0.3">
      <c r="A528" s="24" t="s">
        <v>3495</v>
      </c>
      <c r="B528" s="16" t="s">
        <v>1754</v>
      </c>
      <c r="C528" s="10" t="str">
        <f>VLOOKUP(B528,總表!$1:$1048576,2,0)</f>
        <v>行人超【極】安全系統</v>
      </c>
      <c r="D528" s="19" t="str">
        <f>VLOOKUP(B528,總表!$1:$1048576,4,0)</f>
        <v>災害管理與安全</v>
      </c>
      <c r="E528" s="16" t="str">
        <f>VLOOKUP(B528,總表!$1:$1048576,5,0)</f>
        <v>國小組</v>
      </c>
      <c r="F528" s="16" t="str">
        <f>VLOOKUP(B528,總表!$1:$1048576,3,0)</f>
        <v>臺北市</v>
      </c>
      <c r="G528" s="16" t="str">
        <f>VLOOKUP(B528,總表!$1:$1048576,6,0)</f>
        <v>蘇宸緯</v>
      </c>
      <c r="H528" s="16" t="str">
        <f>VLOOKUP(B528,總表!$1:$1048576,7,0)</f>
        <v>臺北市北投區逸仙國民小學</v>
      </c>
      <c r="I528" s="16" t="str">
        <f>VLOOKUP(B528,總表!$1:$1048576,8,0)</f>
        <v>林靖傑</v>
      </c>
      <c r="J528" s="16" t="str">
        <f>VLOOKUP(B528,總表!$1:$1048576,9,0)</f>
        <v>臺北市北投區逸仙國民小學</v>
      </c>
      <c r="K528" s="16" t="str">
        <f>VLOOKUP(B528,總表!$1:$1048576,10,0)</f>
        <v>周牧謙</v>
      </c>
      <c r="L528" s="16" t="str">
        <f>VLOOKUP(B528,總表!$1:$1048576,11,0)</f>
        <v>臺北市北投區逸仙國民小學</v>
      </c>
      <c r="M528" s="16" t="str">
        <f>VLOOKUP(B528,總表!$1:$1048576,12,0)</f>
        <v>周文祺</v>
      </c>
      <c r="N528" s="16" t="str">
        <f>VLOOKUP(B528,總表!$1:$1048576,13,0)</f>
        <v>臺北市北投區逸仙國民小學</v>
      </c>
      <c r="O528" s="16" t="str">
        <f>VLOOKUP(B528,總表!$1:$1048576,14,0)</f>
        <v>楊政彥</v>
      </c>
      <c r="P528" s="16" t="str">
        <f>VLOOKUP(B528,總表!$1:$1048576,15,0)</f>
        <v>臺北市北投區逸仙國民小學</v>
      </c>
      <c r="Q528" s="16">
        <f>VLOOKUP(B528,總表!$1:$1048576,16,0)</f>
        <v>0</v>
      </c>
      <c r="R528" s="16">
        <f>VLOOKUP(B528,總表!$1:$1048576,17,0)</f>
        <v>0</v>
      </c>
    </row>
    <row r="529" spans="1:18" hidden="1" x14ac:dyDescent="0.3">
      <c r="A529" s="24" t="s">
        <v>3495</v>
      </c>
      <c r="B529" s="16" t="s">
        <v>1833</v>
      </c>
      <c r="C529" s="10" t="str">
        <f>VLOOKUP(B529,總表!$1:$1048576,2,0)</f>
        <v>格格得入便當盒</v>
      </c>
      <c r="D529" s="19" t="str">
        <f>VLOOKUP(B529,總表!$1:$1048576,4,0)</f>
        <v>災害管理與安全</v>
      </c>
      <c r="E529" s="16" t="str">
        <f>VLOOKUP(B529,總表!$1:$1048576,5,0)</f>
        <v>國小組</v>
      </c>
      <c r="F529" s="16" t="str">
        <f>VLOOKUP(B529,總表!$1:$1048576,3,0)</f>
        <v>臺北市</v>
      </c>
      <c r="G529" s="16" t="str">
        <f>VLOOKUP(B529,總表!$1:$1048576,6,0)</f>
        <v>劉至夏</v>
      </c>
      <c r="H529" s="16" t="str">
        <f>VLOOKUP(B529,總表!$1:$1048576,7,0)</f>
        <v>臺北市立大學附設實驗國民小學</v>
      </c>
      <c r="I529" s="16" t="str">
        <f>VLOOKUP(B529,總表!$1:$1048576,8,0)</f>
        <v>王品蔚</v>
      </c>
      <c r="J529" s="16" t="str">
        <f>VLOOKUP(B529,總表!$1:$1048576,9,0)</f>
        <v>臺北市立大學附設實驗國民小學</v>
      </c>
      <c r="K529" s="16" t="str">
        <f>VLOOKUP(B529,總表!$1:$1048576,10,0)</f>
        <v>林立誠</v>
      </c>
      <c r="L529" s="16" t="str">
        <f>VLOOKUP(B529,總表!$1:$1048576,11,0)</f>
        <v>臺北市立大學附設實驗國民小學</v>
      </c>
      <c r="M529" s="16" t="str">
        <f>VLOOKUP(B529,總表!$1:$1048576,12,0)</f>
        <v>黃淑賢</v>
      </c>
      <c r="N529" s="16" t="str">
        <f>VLOOKUP(B529,總表!$1:$1048576,13,0)</f>
        <v>臺北市立大學附設實驗國民小學</v>
      </c>
      <c r="O529" s="16" t="str">
        <f>VLOOKUP(B529,總表!$1:$1048576,14,0)</f>
        <v>豐佳燕</v>
      </c>
      <c r="P529" s="16" t="str">
        <f>VLOOKUP(B529,總表!$1:$1048576,15,0)</f>
        <v>臺北市立大學附設實驗國民小學</v>
      </c>
      <c r="Q529" s="16">
        <f>VLOOKUP(B529,總表!$1:$1048576,16,0)</f>
        <v>0</v>
      </c>
      <c r="R529" s="16">
        <f>VLOOKUP(B529,總表!$1:$1048576,17,0)</f>
        <v>0</v>
      </c>
    </row>
    <row r="530" spans="1:18" hidden="1" x14ac:dyDescent="0.3">
      <c r="A530" s="21" t="s">
        <v>3493</v>
      </c>
      <c r="B530" s="16" t="s">
        <v>1742</v>
      </c>
      <c r="C530" s="10" t="str">
        <f>VLOOKUP(B530,總表!$1:$1048576,2,0)</f>
        <v>S.A.F.E.智慧酒駕守護行車系統</v>
      </c>
      <c r="D530" s="19" t="str">
        <f>VLOOKUP(B530,總表!$1:$1048576,4,0)</f>
        <v>災害管理與安全</v>
      </c>
      <c r="E530" s="16" t="str">
        <f>VLOOKUP(B530,總表!$1:$1048576,5,0)</f>
        <v>國小組</v>
      </c>
      <c r="F530" s="16" t="str">
        <f>VLOOKUP(B530,總表!$1:$1048576,3,0)</f>
        <v>臺北市</v>
      </c>
      <c r="G530" s="16" t="str">
        <f>VLOOKUP(B530,總表!$1:$1048576,6,0)</f>
        <v>楊邵倢</v>
      </c>
      <c r="H530" s="16" t="str">
        <f>VLOOKUP(B530,總表!$1:$1048576,7,0)</f>
        <v>臺北市內湖區碧湖國民小學</v>
      </c>
      <c r="I530" s="16">
        <f>VLOOKUP(B530,總表!$1:$1048576,8,0)</f>
        <v>0</v>
      </c>
      <c r="J530" s="16">
        <f>VLOOKUP(B530,總表!$1:$1048576,9,0)</f>
        <v>0</v>
      </c>
      <c r="K530" s="16">
        <f>VLOOKUP(B530,總表!$1:$1048576,10,0)</f>
        <v>0</v>
      </c>
      <c r="L530" s="16">
        <f>VLOOKUP(B530,總表!$1:$1048576,11,0)</f>
        <v>0</v>
      </c>
      <c r="M530" s="16" t="str">
        <f>VLOOKUP(B530,總表!$1:$1048576,12,0)</f>
        <v>陳彥蓁</v>
      </c>
      <c r="N530" s="16" t="str">
        <f>VLOOKUP(B530,總表!$1:$1048576,13,0)</f>
        <v>臺北市內湖區碧湖國民小學</v>
      </c>
      <c r="O530" s="16" t="str">
        <f>VLOOKUP(B530,總表!$1:$1048576,14,0)</f>
        <v>周秉弘</v>
      </c>
      <c r="P530" s="16" t="str">
        <f>VLOOKUP(B530,總表!$1:$1048576,15,0)</f>
        <v>臺北市內湖區碧湖國民小學</v>
      </c>
      <c r="Q530" s="16">
        <f>VLOOKUP(B530,總表!$1:$1048576,16,0)</f>
        <v>0</v>
      </c>
      <c r="R530" s="16">
        <f>VLOOKUP(B530,總表!$1:$1048576,17,0)</f>
        <v>0</v>
      </c>
    </row>
    <row r="531" spans="1:18" ht="17.399999999999999" hidden="1" x14ac:dyDescent="0.3">
      <c r="A531" s="23" t="s">
        <v>3495</v>
      </c>
      <c r="B531" s="16" t="s">
        <v>2134</v>
      </c>
      <c r="C531" s="10" t="str">
        <f>VLOOKUP(B531,總表!$1:$1048576,2,0)</f>
        <v>電話不忘機</v>
      </c>
      <c r="D531" s="20" t="str">
        <f>VLOOKUP(B531,總表!$1:$1048576,4,0)</f>
        <v>社會照護</v>
      </c>
      <c r="E531" s="16" t="str">
        <f>VLOOKUP(B531,總表!$1:$1048576,5,0)</f>
        <v>國小組</v>
      </c>
      <c r="F531" s="16" t="str">
        <f>VLOOKUP(B531,總表!$1:$1048576,3,0)</f>
        <v>臺北市</v>
      </c>
      <c r="G531" s="16" t="str">
        <f>VLOOKUP(B531,總表!$1:$1048576,6,0)</f>
        <v>蕭宇希</v>
      </c>
      <c r="H531" s="16" t="str">
        <f>VLOOKUP(B531,總表!$1:$1048576,7,0)</f>
        <v>臺北市士林區天母國民小學</v>
      </c>
      <c r="I531" s="16">
        <f>VLOOKUP(B531,總表!$1:$1048576,8,0)</f>
        <v>0</v>
      </c>
      <c r="J531" s="16">
        <f>VLOOKUP(B531,總表!$1:$1048576,9,0)</f>
        <v>0</v>
      </c>
      <c r="K531" s="16">
        <f>VLOOKUP(B531,總表!$1:$1048576,10,0)</f>
        <v>0</v>
      </c>
      <c r="L531" s="16">
        <f>VLOOKUP(B531,總表!$1:$1048576,11,0)</f>
        <v>0</v>
      </c>
      <c r="M531" s="16" t="str">
        <f>VLOOKUP(B531,總表!$1:$1048576,12,0)</f>
        <v>林靜宜</v>
      </c>
      <c r="N531" s="16" t="str">
        <f>VLOOKUP(B531,總表!$1:$1048576,13,0)</f>
        <v>臺北市士林區天母國民小學</v>
      </c>
      <c r="O531" s="16">
        <f>VLOOKUP(B531,總表!$1:$1048576,14,0)</f>
        <v>0</v>
      </c>
      <c r="P531" s="16">
        <f>VLOOKUP(B531,總表!$1:$1048576,15,0)</f>
        <v>0</v>
      </c>
      <c r="Q531" s="16">
        <f>VLOOKUP(B531,總表!$1:$1048576,16,0)</f>
        <v>0</v>
      </c>
      <c r="R531" s="16">
        <f>VLOOKUP(B531,總表!$1:$1048576,17,0)</f>
        <v>0</v>
      </c>
    </row>
    <row r="532" spans="1:18" ht="17.399999999999999" hidden="1" x14ac:dyDescent="0.3">
      <c r="A532" s="22" t="s">
        <v>3495</v>
      </c>
      <c r="B532" s="16" t="s">
        <v>2312</v>
      </c>
      <c r="C532" s="10" t="str">
        <f>VLOOKUP(B532,總表!$1:$1048576,2,0)</f>
        <v>魚缸清潔小幫手:機器垃圾魚</v>
      </c>
      <c r="D532" s="16" t="str">
        <f>VLOOKUP(B532,總表!$1:$1048576,4,0)</f>
        <v>便利生活</v>
      </c>
      <c r="E532" s="16" t="str">
        <f>VLOOKUP(B532,總表!$1:$1048576,5,0)</f>
        <v>國小組</v>
      </c>
      <c r="F532" s="16" t="str">
        <f>VLOOKUP(B532,總表!$1:$1048576,3,0)</f>
        <v>臺北市</v>
      </c>
      <c r="G532" s="16" t="str">
        <f>VLOOKUP(B532,總表!$1:$1048576,6,0)</f>
        <v>陳泓劭</v>
      </c>
      <c r="H532" s="16" t="str">
        <f>VLOOKUP(B532,總表!$1:$1048576,7,0)</f>
        <v>臺北市內湖區碧湖國小</v>
      </c>
      <c r="I532" s="16" t="str">
        <f>VLOOKUP(B532,總表!$1:$1048576,8,0)</f>
        <v>吳承叡</v>
      </c>
      <c r="J532" s="16" t="str">
        <f>VLOOKUP(B532,總表!$1:$1048576,9,0)</f>
        <v>臺北市內湖區碧湖國小</v>
      </c>
      <c r="K532" s="16">
        <f>VLOOKUP(B532,總表!$1:$1048576,10,0)</f>
        <v>0</v>
      </c>
      <c r="L532" s="16">
        <f>VLOOKUP(B532,總表!$1:$1048576,11,0)</f>
        <v>0</v>
      </c>
      <c r="M532" s="16" t="str">
        <f>VLOOKUP(B532,總表!$1:$1048576,12,0)</f>
        <v>楊婷雅</v>
      </c>
      <c r="N532" s="16" t="str">
        <f>VLOOKUP(B532,總表!$1:$1048576,13,0)</f>
        <v>臺北市內湖區碧湖國小</v>
      </c>
      <c r="O532" s="16" t="str">
        <f>VLOOKUP(B532,總表!$1:$1048576,14,0)</f>
        <v>周秉弘</v>
      </c>
      <c r="P532" s="16" t="str">
        <f>VLOOKUP(B532,總表!$1:$1048576,15,0)</f>
        <v>臺北市內湖區碧湖國小</v>
      </c>
      <c r="Q532" s="16">
        <f>VLOOKUP(B532,總表!$1:$1048576,16,0)</f>
        <v>0</v>
      </c>
      <c r="R532" s="16">
        <f>VLOOKUP(B532,總表!$1:$1048576,17,0)</f>
        <v>0</v>
      </c>
    </row>
    <row r="533" spans="1:18" ht="17.399999999999999" hidden="1" x14ac:dyDescent="0.3">
      <c r="A533" s="22" t="s">
        <v>3495</v>
      </c>
      <c r="B533" s="16" t="s">
        <v>2540</v>
      </c>
      <c r="C533" s="10" t="str">
        <f>VLOOKUP(B533,總表!$1:$1048576,2,0)</f>
        <v>晨光小幫手</v>
      </c>
      <c r="D533" s="16" t="str">
        <f>VLOOKUP(B533,總表!$1:$1048576,4,0)</f>
        <v>便利生活</v>
      </c>
      <c r="E533" s="16" t="str">
        <f>VLOOKUP(B533,總表!$1:$1048576,5,0)</f>
        <v>國小組</v>
      </c>
      <c r="F533" s="16" t="str">
        <f>VLOOKUP(B533,總表!$1:$1048576,3,0)</f>
        <v>臺北市</v>
      </c>
      <c r="G533" s="16" t="str">
        <f>VLOOKUP(B533,總表!$1:$1048576,6,0)</f>
        <v>陳宜鍒</v>
      </c>
      <c r="H533" s="16" t="str">
        <f>VLOOKUP(B533,總表!$1:$1048576,7,0)</f>
        <v>臺北市文山區木柵國民小學</v>
      </c>
      <c r="I533" s="16" t="str">
        <f>VLOOKUP(B533,總表!$1:$1048576,8,0)</f>
        <v>郭薽詒</v>
      </c>
      <c r="J533" s="16" t="str">
        <f>VLOOKUP(B533,總表!$1:$1048576,9,0)</f>
        <v>臺北市文山區木柵國民小學</v>
      </c>
      <c r="K533" s="16" t="str">
        <f>VLOOKUP(B533,總表!$1:$1048576,10,0)</f>
        <v>葉昀珊</v>
      </c>
      <c r="L533" s="16" t="str">
        <f>VLOOKUP(B533,總表!$1:$1048576,11,0)</f>
        <v>臺北市文山區木柵國民小學</v>
      </c>
      <c r="M533" s="16" t="str">
        <f>VLOOKUP(B533,總表!$1:$1048576,12,0)</f>
        <v>郭沁璇</v>
      </c>
      <c r="N533" s="16" t="str">
        <f>VLOOKUP(B533,總表!$1:$1048576,13,0)</f>
        <v>臺北市文山區木柵國民小學</v>
      </c>
      <c r="O533" s="16" t="str">
        <f>VLOOKUP(B533,總表!$1:$1048576,14,0)</f>
        <v>陳思穎</v>
      </c>
      <c r="P533" s="16" t="str">
        <f>VLOOKUP(B533,總表!$1:$1048576,15,0)</f>
        <v>臺北市文山區木柵國民小學</v>
      </c>
      <c r="Q533" s="16" t="str">
        <f>VLOOKUP(B533,總表!$1:$1048576,16,0)</f>
        <v>陳維縈</v>
      </c>
      <c r="R533" s="16" t="str">
        <f>VLOOKUP(B533,總表!$1:$1048576,17,0)</f>
        <v>臺北市文山區木柵國民小學</v>
      </c>
    </row>
    <row r="534" spans="1:18" ht="17.399999999999999" hidden="1" x14ac:dyDescent="0.3">
      <c r="A534" s="22" t="s">
        <v>3495</v>
      </c>
      <c r="B534" s="16" t="s">
        <v>2374</v>
      </c>
      <c r="C534" s="10" t="str">
        <f>VLOOKUP(B534,總表!$1:$1048576,2,0)</f>
        <v>不會弄髒手的餅乾袋</v>
      </c>
      <c r="D534" s="16" t="str">
        <f>VLOOKUP(B534,總表!$1:$1048576,4,0)</f>
        <v>便利生活</v>
      </c>
      <c r="E534" s="16" t="str">
        <f>VLOOKUP(B534,總表!$1:$1048576,5,0)</f>
        <v>國小組</v>
      </c>
      <c r="F534" s="16" t="str">
        <f>VLOOKUP(B534,總表!$1:$1048576,3,0)</f>
        <v>臺北市</v>
      </c>
      <c r="G534" s="16" t="str">
        <f>VLOOKUP(B534,總表!$1:$1048576,6,0)</f>
        <v>楊云萱</v>
      </c>
      <c r="H534" s="16" t="str">
        <f>VLOOKUP(B534,總表!$1:$1048576,7,0)</f>
        <v>台北市內湖區碧湖國民小學</v>
      </c>
      <c r="I534" s="16" t="str">
        <f>VLOOKUP(B534,總表!$1:$1048576,8,0)</f>
        <v>張芸婕</v>
      </c>
      <c r="J534" s="16" t="str">
        <f>VLOOKUP(B534,總表!$1:$1048576,9,0)</f>
        <v>台北市內湖區碧湖國民小學</v>
      </c>
      <c r="K534" s="16">
        <f>VLOOKUP(B534,總表!$1:$1048576,10,0)</f>
        <v>0</v>
      </c>
      <c r="L534" s="16">
        <f>VLOOKUP(B534,總表!$1:$1048576,11,0)</f>
        <v>0</v>
      </c>
      <c r="M534" s="16" t="str">
        <f>VLOOKUP(B534,總表!$1:$1048576,12,0)</f>
        <v>王思澄</v>
      </c>
      <c r="N534" s="16" t="str">
        <f>VLOOKUP(B534,總表!$1:$1048576,13,0)</f>
        <v>台北市內湖區碧湖國民小學</v>
      </c>
      <c r="O534" s="16" t="str">
        <f>VLOOKUP(B534,總表!$1:$1048576,14,0)</f>
        <v>周秉弘</v>
      </c>
      <c r="P534" s="16" t="str">
        <f>VLOOKUP(B534,總表!$1:$1048576,15,0)</f>
        <v>台北市內湖區碧湖國民小學</v>
      </c>
      <c r="Q534" s="16">
        <f>VLOOKUP(B534,總表!$1:$1048576,16,0)</f>
        <v>0</v>
      </c>
      <c r="R534" s="16">
        <f>VLOOKUP(B534,總表!$1:$1048576,17,0)</f>
        <v>0</v>
      </c>
    </row>
    <row r="535" spans="1:18" ht="17.399999999999999" hidden="1" x14ac:dyDescent="0.3">
      <c r="A535" s="22" t="s">
        <v>3495</v>
      </c>
      <c r="B535" s="16" t="s">
        <v>2277</v>
      </c>
      <c r="C535" s="10" t="str">
        <f>VLOOKUP(B535,總表!$1:$1048576,2,0)</f>
        <v>分幣保險箱</v>
      </c>
      <c r="D535" s="16" t="str">
        <f>VLOOKUP(B535,總表!$1:$1048576,4,0)</f>
        <v>便利生活</v>
      </c>
      <c r="E535" s="16" t="str">
        <f>VLOOKUP(B535,總表!$1:$1048576,5,0)</f>
        <v>國小組</v>
      </c>
      <c r="F535" s="16" t="str">
        <f>VLOOKUP(B535,總表!$1:$1048576,3,0)</f>
        <v>臺北市</v>
      </c>
      <c r="G535" s="16" t="str">
        <f>VLOOKUP(B535,總表!$1:$1048576,6,0)</f>
        <v>鄒雯晴</v>
      </c>
      <c r="H535" s="16" t="str">
        <f>VLOOKUP(B535,總表!$1:$1048576,7,0)</f>
        <v>台北市內湖區碧湖國小</v>
      </c>
      <c r="I535" s="16" t="str">
        <f>VLOOKUP(B535,總表!$1:$1048576,8,0)</f>
        <v>郭玥葵</v>
      </c>
      <c r="J535" s="16" t="str">
        <f>VLOOKUP(B535,總表!$1:$1048576,9,0)</f>
        <v>台北市內湖區碧湖國小</v>
      </c>
      <c r="K535" s="16">
        <f>VLOOKUP(B535,總表!$1:$1048576,10,0)</f>
        <v>0</v>
      </c>
      <c r="L535" s="16">
        <f>VLOOKUP(B535,總表!$1:$1048576,11,0)</f>
        <v>0</v>
      </c>
      <c r="M535" s="16" t="str">
        <f>VLOOKUP(B535,總表!$1:$1048576,12,0)</f>
        <v>周秉弘</v>
      </c>
      <c r="N535" s="16" t="str">
        <f>VLOOKUP(B535,總表!$1:$1048576,13,0)</f>
        <v>台北市碧湖國小</v>
      </c>
      <c r="O535" s="16" t="str">
        <f>VLOOKUP(B535,總表!$1:$1048576,14,0)</f>
        <v>王思澄</v>
      </c>
      <c r="P535" s="16" t="str">
        <f>VLOOKUP(B535,總表!$1:$1048576,15,0)</f>
        <v>台北市碧湖國小</v>
      </c>
      <c r="Q535" s="16">
        <f>VLOOKUP(B535,總表!$1:$1048576,16,0)</f>
        <v>0</v>
      </c>
      <c r="R535" s="16">
        <f>VLOOKUP(B535,總表!$1:$1048576,17,0)</f>
        <v>0</v>
      </c>
    </row>
    <row r="536" spans="1:18" ht="17.399999999999999" hidden="1" x14ac:dyDescent="0.3">
      <c r="A536" s="22" t="s">
        <v>3495</v>
      </c>
      <c r="B536" s="16" t="s">
        <v>2284</v>
      </c>
      <c r="C536" s="10" t="str">
        <f>VLOOKUP(B536,總表!$1:$1048576,2,0)</f>
        <v>象棋收納盒</v>
      </c>
      <c r="D536" s="16" t="str">
        <f>VLOOKUP(B536,總表!$1:$1048576,4,0)</f>
        <v>便利生活</v>
      </c>
      <c r="E536" s="16" t="str">
        <f>VLOOKUP(B536,總表!$1:$1048576,5,0)</f>
        <v>國小組</v>
      </c>
      <c r="F536" s="16" t="str">
        <f>VLOOKUP(B536,總表!$1:$1048576,3,0)</f>
        <v>臺北市</v>
      </c>
      <c r="G536" s="16" t="str">
        <f>VLOOKUP(B536,總表!$1:$1048576,6,0)</f>
        <v>李曜宇</v>
      </c>
      <c r="H536" s="16" t="str">
        <f>VLOOKUP(B536,總表!$1:$1048576,7,0)</f>
        <v>臺北市內湖區碧湖國民小學</v>
      </c>
      <c r="I536" s="16">
        <f>VLOOKUP(B536,總表!$1:$1048576,8,0)</f>
        <v>0</v>
      </c>
      <c r="J536" s="16">
        <f>VLOOKUP(B536,總表!$1:$1048576,9,0)</f>
        <v>0</v>
      </c>
      <c r="K536" s="16">
        <f>VLOOKUP(B536,總表!$1:$1048576,10,0)</f>
        <v>0</v>
      </c>
      <c r="L536" s="16">
        <f>VLOOKUP(B536,總表!$1:$1048576,11,0)</f>
        <v>0</v>
      </c>
      <c r="M536" s="16" t="str">
        <f>VLOOKUP(B536,總表!$1:$1048576,12,0)</f>
        <v>陳彥蓁</v>
      </c>
      <c r="N536" s="16" t="str">
        <f>VLOOKUP(B536,總表!$1:$1048576,13,0)</f>
        <v>臺北市內湖區碧湖國民小學</v>
      </c>
      <c r="O536" s="16" t="str">
        <f>VLOOKUP(B536,總表!$1:$1048576,14,0)</f>
        <v>周秉弘</v>
      </c>
      <c r="P536" s="16" t="str">
        <f>VLOOKUP(B536,總表!$1:$1048576,15,0)</f>
        <v>臺北市內湖區碧湖國民小學</v>
      </c>
      <c r="Q536" s="16">
        <f>VLOOKUP(B536,總表!$1:$1048576,16,0)</f>
        <v>0</v>
      </c>
      <c r="R536" s="16">
        <f>VLOOKUP(B536,總表!$1:$1048576,17,0)</f>
        <v>0</v>
      </c>
    </row>
    <row r="537" spans="1:18" ht="17.399999999999999" hidden="1" x14ac:dyDescent="0.3">
      <c r="A537" s="25" t="s">
        <v>3492</v>
      </c>
      <c r="B537" s="13" t="s">
        <v>2446</v>
      </c>
      <c r="C537" s="10" t="str">
        <f>VLOOKUP(B537,總表!$1:$1048576,2,0)</f>
        <v>Toibot</v>
      </c>
      <c r="D537" s="16" t="str">
        <f>VLOOKUP(B537,總表!$1:$1048576,4,0)</f>
        <v>便利生活</v>
      </c>
      <c r="E537" s="16" t="str">
        <f>VLOOKUP(B537,總表!$1:$1048576,5,0)</f>
        <v>國小組</v>
      </c>
      <c r="F537" s="16" t="str">
        <f>VLOOKUP(B537,總表!$1:$1048576,3,0)</f>
        <v>臺北市</v>
      </c>
      <c r="G537" s="16" t="str">
        <f>VLOOKUP(B537,總表!$1:$1048576,6,0)</f>
        <v>張廷瑀</v>
      </c>
      <c r="H537" s="16" t="str">
        <f>VLOOKUP(B537,總表!$1:$1048576,7,0)</f>
        <v>幸安國小</v>
      </c>
      <c r="I537" s="16" t="str">
        <f>VLOOKUP(B537,總表!$1:$1048576,8,0)</f>
        <v>陳慧緁</v>
      </c>
      <c r="J537" s="16" t="str">
        <f>VLOOKUP(B537,總表!$1:$1048576,9,0)</f>
        <v>幸安國小</v>
      </c>
      <c r="K537" s="16">
        <f>VLOOKUP(B537,總表!$1:$1048576,10,0)</f>
        <v>0</v>
      </c>
      <c r="L537" s="16">
        <f>VLOOKUP(B537,總表!$1:$1048576,11,0)</f>
        <v>0</v>
      </c>
      <c r="M537" s="16" t="str">
        <f>VLOOKUP(B537,總表!$1:$1048576,12,0)</f>
        <v>吳承諺</v>
      </c>
      <c r="N537" s="16" t="str">
        <f>VLOOKUP(B537,總表!$1:$1048576,13,0)</f>
        <v>幸安國小</v>
      </c>
      <c r="O537" s="16">
        <f>VLOOKUP(B537,總表!$1:$1048576,14,0)</f>
        <v>0</v>
      </c>
      <c r="P537" s="16">
        <f>VLOOKUP(B537,總表!$1:$1048576,15,0)</f>
        <v>0</v>
      </c>
      <c r="Q537" s="16">
        <f>VLOOKUP(B537,總表!$1:$1048576,16,0)</f>
        <v>0</v>
      </c>
      <c r="R537" s="16">
        <f>VLOOKUP(B537,總表!$1:$1048576,17,0)</f>
        <v>0</v>
      </c>
    </row>
    <row r="538" spans="1:18" ht="17.399999999999999" hidden="1" x14ac:dyDescent="0.3">
      <c r="A538" s="28" t="s">
        <v>3493</v>
      </c>
      <c r="B538" s="13" t="s">
        <v>3511</v>
      </c>
      <c r="C538" s="10" t="str">
        <f>VLOOKUP(B538,總表!$1:$1048576,2,0)</f>
        <v>喵動獎勵陪伴機</v>
      </c>
      <c r="D538" s="16" t="str">
        <f>VLOOKUP(B538,總表!$1:$1048576,4,0)</f>
        <v>便利生活</v>
      </c>
      <c r="E538" s="16" t="str">
        <f>VLOOKUP(B538,總表!$1:$1048576,5,0)</f>
        <v>國小組</v>
      </c>
      <c r="F538" s="16" t="str">
        <f>VLOOKUP(B538,總表!$1:$1048576,3,0)</f>
        <v>臺北市</v>
      </c>
      <c r="G538" s="16" t="str">
        <f>VLOOKUP(B538,總表!$1:$1048576,6,0)</f>
        <v>吳亞臻</v>
      </c>
      <c r="H538" s="16" t="str">
        <f>VLOOKUP(B538,總表!$1:$1048576,7,0)</f>
        <v>台北市私立復興實驗小學</v>
      </c>
      <c r="I538" s="16">
        <f>VLOOKUP(B538,總表!$1:$1048576,8,0)</f>
        <v>0</v>
      </c>
      <c r="J538" s="16">
        <f>VLOOKUP(B538,總表!$1:$1048576,9,0)</f>
        <v>0</v>
      </c>
      <c r="K538" s="16">
        <f>VLOOKUP(B538,總表!$1:$1048576,10,0)</f>
        <v>0</v>
      </c>
      <c r="L538" s="16">
        <f>VLOOKUP(B538,總表!$1:$1048576,11,0)</f>
        <v>0</v>
      </c>
      <c r="M538" s="16" t="str">
        <f>VLOOKUP(B538,總表!$1:$1048576,12,0)</f>
        <v xml:space="preserve"> 蔣宗翰</v>
      </c>
      <c r="N538" s="16" t="str">
        <f>VLOOKUP(B538,總表!$1:$1048576,13,0)</f>
        <v>台北市私立復興實驗小學</v>
      </c>
      <c r="O538" s="16">
        <f>VLOOKUP(B538,總表!$1:$1048576,14,0)</f>
        <v>0</v>
      </c>
      <c r="P538" s="16">
        <f>VLOOKUP(B538,總表!$1:$1048576,15,0)</f>
        <v>0</v>
      </c>
      <c r="Q538" s="16">
        <f>VLOOKUP(B538,總表!$1:$1048576,16,0)</f>
        <v>0</v>
      </c>
      <c r="R538" s="16">
        <f>VLOOKUP(B538,總表!$1:$1048576,17,0)</f>
        <v>0</v>
      </c>
    </row>
    <row r="539" spans="1:18" ht="17.399999999999999" hidden="1" x14ac:dyDescent="0.3">
      <c r="A539" s="30" t="s">
        <v>3494</v>
      </c>
      <c r="B539" s="16" t="s">
        <v>2295</v>
      </c>
      <c r="C539" s="10" t="str">
        <f>VLOOKUP(B539,總表!$1:$1048576,2,0)</f>
        <v>食刻提醒</v>
      </c>
      <c r="D539" s="16" t="str">
        <f>VLOOKUP(B539,總表!$1:$1048576,4,0)</f>
        <v>便利生活</v>
      </c>
      <c r="E539" s="16" t="str">
        <f>VLOOKUP(B539,總表!$1:$1048576,5,0)</f>
        <v>國小組</v>
      </c>
      <c r="F539" s="16" t="str">
        <f>VLOOKUP(B539,總表!$1:$1048576,3,0)</f>
        <v>臺北市</v>
      </c>
      <c r="G539" s="16" t="str">
        <f>VLOOKUP(B539,總表!$1:$1048576,6,0)</f>
        <v>唐雲謙</v>
      </c>
      <c r="H539" s="16" t="str">
        <f>VLOOKUP(B539,總表!$1:$1048576,7,0)</f>
        <v>臺北市內湖區碧湖國民小學</v>
      </c>
      <c r="I539" s="16" t="str">
        <f>VLOOKUP(B539,總表!$1:$1048576,8,0)</f>
        <v>林琮恩</v>
      </c>
      <c r="J539" s="16" t="str">
        <f>VLOOKUP(B539,總表!$1:$1048576,9,0)</f>
        <v>臺北市內湖區碧湖國民小學</v>
      </c>
      <c r="K539" s="16">
        <f>VLOOKUP(B539,總表!$1:$1048576,10,0)</f>
        <v>0</v>
      </c>
      <c r="L539" s="16">
        <f>VLOOKUP(B539,總表!$1:$1048576,11,0)</f>
        <v>0</v>
      </c>
      <c r="M539" s="16" t="str">
        <f>VLOOKUP(B539,總表!$1:$1048576,12,0)</f>
        <v>陳彥蓁</v>
      </c>
      <c r="N539" s="16" t="str">
        <f>VLOOKUP(B539,總表!$1:$1048576,13,0)</f>
        <v>臺北市內湖區碧湖國民小學</v>
      </c>
      <c r="O539" s="16" t="str">
        <f>VLOOKUP(B539,總表!$1:$1048576,14,0)</f>
        <v>周秉弘</v>
      </c>
      <c r="P539" s="16" t="str">
        <f>VLOOKUP(B539,總表!$1:$1048576,15,0)</f>
        <v>臺北市內湖區碧湖國民小學</v>
      </c>
      <c r="Q539" s="16">
        <f>VLOOKUP(B539,總表!$1:$1048576,16,0)</f>
        <v>0</v>
      </c>
      <c r="R539" s="16">
        <f>VLOOKUP(B539,總表!$1:$1048576,17,0)</f>
        <v>0</v>
      </c>
    </row>
    <row r="540" spans="1:18" ht="17.399999999999999" hidden="1" x14ac:dyDescent="0.3">
      <c r="A540" s="23" t="s">
        <v>3495</v>
      </c>
      <c r="B540" s="16" t="s">
        <v>3503</v>
      </c>
      <c r="C540" s="10" t="str">
        <f>VLOOKUP(B540,總表!$1:$1048576,2,0)</f>
        <v>星際綠洲 - 太空植物種植裝置</v>
      </c>
      <c r="D540" s="21" t="str">
        <f>VLOOKUP(B540,總表!$1:$1048576,4,0)</f>
        <v>前瞻/工業設計技術</v>
      </c>
      <c r="E540" s="16" t="str">
        <f>VLOOKUP(B540,總表!$1:$1048576,5,0)</f>
        <v>國小組</v>
      </c>
      <c r="F540" s="16" t="str">
        <f>VLOOKUP(B540,總表!$1:$1048576,3,0)</f>
        <v>臺北市</v>
      </c>
      <c r="G540" s="16" t="str">
        <f>VLOOKUP(B540,總表!$1:$1048576,6,0)</f>
        <v>林君佑</v>
      </c>
      <c r="H540" s="16" t="str">
        <f>VLOOKUP(B540,總表!$1:$1048576,7,0)</f>
        <v>臺北市北投區逸仙國民小學</v>
      </c>
      <c r="I540" s="16" t="str">
        <f>VLOOKUP(B540,總表!$1:$1048576,8,0)</f>
        <v>陳宏德</v>
      </c>
      <c r="J540" s="16" t="str">
        <f>VLOOKUP(B540,總表!$1:$1048576,9,0)</f>
        <v>臺北市北投區逸仙國民小學</v>
      </c>
      <c r="K540" s="16" t="str">
        <f>VLOOKUP(B540,總表!$1:$1048576,10,0)</f>
        <v>陳子學</v>
      </c>
      <c r="L540" s="16" t="str">
        <f>VLOOKUP(B540,總表!$1:$1048576,11,0)</f>
        <v>臺北市北投區逸仙國民小學</v>
      </c>
      <c r="M540" s="16" t="str">
        <f>VLOOKUP(B540,總表!$1:$1048576,12,0)</f>
        <v>周文祺</v>
      </c>
      <c r="N540" s="16" t="str">
        <f>VLOOKUP(B540,總表!$1:$1048576,13,0)</f>
        <v>臺北市北投區逸仙國民小學</v>
      </c>
      <c r="O540" s="16" t="str">
        <f>VLOOKUP(B540,總表!$1:$1048576,14,0)</f>
        <v>楊政諺</v>
      </c>
      <c r="P540" s="16" t="str">
        <f>VLOOKUP(B540,總表!$1:$1048576,15,0)</f>
        <v>臺北市北投區逸仙國民小學</v>
      </c>
      <c r="Q540" s="16">
        <f>VLOOKUP(B540,總表!$1:$1048576,16,0)</f>
        <v>0</v>
      </c>
      <c r="R540" s="16">
        <f>VLOOKUP(B540,總表!$1:$1048576,17,0)</f>
        <v>0</v>
      </c>
    </row>
    <row r="541" spans="1:18" ht="17.399999999999999" hidden="1" x14ac:dyDescent="0.3">
      <c r="A541" s="22" t="s">
        <v>3495</v>
      </c>
      <c r="B541" s="13" t="s">
        <v>256</v>
      </c>
      <c r="C541" s="10" t="str">
        <f>VLOOKUP(B541,總表!$1:$1048576,2,0)</f>
        <v>簡易水質監測系統 Simple Water Quality Monitoring System</v>
      </c>
      <c r="D541" s="18" t="str">
        <f>VLOOKUP(B541,總表!$1:$1048576,4,0)</f>
        <v>休閒與教育</v>
      </c>
      <c r="E541" s="16" t="str">
        <f>VLOOKUP(B541,總表!$1:$1048576,5,0)</f>
        <v>國中組</v>
      </c>
      <c r="F541" s="16" t="str">
        <f>VLOOKUP(B541,總表!$1:$1048576,3,0)</f>
        <v>臺北市</v>
      </c>
      <c r="G541" s="16" t="str">
        <f>VLOOKUP(B541,總表!$1:$1048576,6,0)</f>
        <v>劉承瑜</v>
      </c>
      <c r="H541" s="16" t="str">
        <f>VLOOKUP(B541,總表!$1:$1048576,7,0)</f>
        <v>臺北市私立復興實驗高級中學</v>
      </c>
      <c r="I541" s="16">
        <f>VLOOKUP(B541,總表!$1:$1048576,8,0)</f>
        <v>0</v>
      </c>
      <c r="J541" s="16">
        <f>VLOOKUP(B541,總表!$1:$1048576,9,0)</f>
        <v>0</v>
      </c>
      <c r="K541" s="16">
        <f>VLOOKUP(B541,總表!$1:$1048576,10,0)</f>
        <v>0</v>
      </c>
      <c r="L541" s="16">
        <f>VLOOKUP(B541,總表!$1:$1048576,11,0)</f>
        <v>0</v>
      </c>
      <c r="M541" s="16" t="str">
        <f>VLOOKUP(B541,總表!$1:$1048576,12,0)</f>
        <v>陳建宏</v>
      </c>
      <c r="N541" s="16" t="str">
        <f>VLOOKUP(B541,總表!$1:$1048576,13,0)</f>
        <v>台北市私立復興實驗高級中學</v>
      </c>
      <c r="O541" s="16">
        <f>VLOOKUP(B541,總表!$1:$1048576,14,0)</f>
        <v>0</v>
      </c>
      <c r="P541" s="16">
        <f>VLOOKUP(B541,總表!$1:$1048576,15,0)</f>
        <v>0</v>
      </c>
      <c r="Q541" s="16">
        <f>VLOOKUP(B541,總表!$1:$1048576,16,0)</f>
        <v>0</v>
      </c>
      <c r="R541" s="16">
        <f>VLOOKUP(B541,總表!$1:$1048576,17,0)</f>
        <v>0</v>
      </c>
    </row>
    <row r="542" spans="1:18" ht="17.399999999999999" hidden="1" x14ac:dyDescent="0.3">
      <c r="A542" s="28" t="s">
        <v>3493</v>
      </c>
      <c r="B542" s="13" t="s">
        <v>317</v>
      </c>
      <c r="C542" s="10" t="str">
        <f>VLOOKUP(B542,總表!$1:$1048576,2,0)</f>
        <v>K POP 自動撥音樂機</v>
      </c>
      <c r="D542" s="18" t="str">
        <f>VLOOKUP(B542,總表!$1:$1048576,4,0)</f>
        <v>休閒與教育</v>
      </c>
      <c r="E542" s="16" t="str">
        <f>VLOOKUP(B542,總表!$1:$1048576,5,0)</f>
        <v>國中組</v>
      </c>
      <c r="F542" s="16" t="str">
        <f>VLOOKUP(B542,總表!$1:$1048576,3,0)</f>
        <v>臺北市</v>
      </c>
      <c r="G542" s="16" t="str">
        <f>VLOOKUP(B542,總表!$1:$1048576,6,0)</f>
        <v>陳瑜涵</v>
      </c>
      <c r="H542" s="16" t="str">
        <f>VLOOKUP(B542,總表!$1:$1048576,7,0)</f>
        <v>康橋國際學校</v>
      </c>
      <c r="I542" s="16">
        <f>VLOOKUP(B542,總表!$1:$1048576,8,0)</f>
        <v>0</v>
      </c>
      <c r="J542" s="16">
        <f>VLOOKUP(B542,總表!$1:$1048576,9,0)</f>
        <v>0</v>
      </c>
      <c r="K542" s="16">
        <f>VLOOKUP(B542,總表!$1:$1048576,10,0)</f>
        <v>0</v>
      </c>
      <c r="L542" s="16">
        <f>VLOOKUP(B542,總表!$1:$1048576,11,0)</f>
        <v>0</v>
      </c>
      <c r="M542" s="16" t="str">
        <f>VLOOKUP(B542,總表!$1:$1048576,12,0)</f>
        <v>陳凱勳</v>
      </c>
      <c r="N542" s="16" t="str">
        <f>VLOOKUP(B542,總表!$1:$1048576,13,0)</f>
        <v>康橋國際學校</v>
      </c>
      <c r="O542" s="16">
        <f>VLOOKUP(B542,總表!$1:$1048576,14,0)</f>
        <v>0</v>
      </c>
      <c r="P542" s="16">
        <f>VLOOKUP(B542,總表!$1:$1048576,15,0)</f>
        <v>0</v>
      </c>
      <c r="Q542" s="16">
        <f>VLOOKUP(B542,總表!$1:$1048576,16,0)</f>
        <v>0</v>
      </c>
      <c r="R542" s="16">
        <f>VLOOKUP(B542,總表!$1:$1048576,17,0)</f>
        <v>0</v>
      </c>
    </row>
    <row r="543" spans="1:18" ht="17.399999999999999" hidden="1" x14ac:dyDescent="0.3">
      <c r="A543" s="28" t="s">
        <v>3493</v>
      </c>
      <c r="B543" s="13" t="s">
        <v>224</v>
      </c>
      <c r="C543" s="10" t="str">
        <f>VLOOKUP(B543,總表!$1:$1048576,2,0)</f>
        <v>太鼓戰車</v>
      </c>
      <c r="D543" s="18" t="str">
        <f>VLOOKUP(B543,總表!$1:$1048576,4,0)</f>
        <v>休閒與教育</v>
      </c>
      <c r="E543" s="16" t="str">
        <f>VLOOKUP(B543,總表!$1:$1048576,5,0)</f>
        <v>國中組</v>
      </c>
      <c r="F543" s="16" t="str">
        <f>VLOOKUP(B543,總表!$1:$1048576,3,0)</f>
        <v>臺北市</v>
      </c>
      <c r="G543" s="16" t="str">
        <f>VLOOKUP(B543,總表!$1:$1048576,6,0)</f>
        <v>蔡宗祐</v>
      </c>
      <c r="H543" s="16" t="str">
        <f>VLOOKUP(B543,總表!$1:$1048576,7,0)</f>
        <v>臺北市大安區仁愛國民小學</v>
      </c>
      <c r="I543" s="16" t="str">
        <f>VLOOKUP(B543,總表!$1:$1048576,8,0)</f>
        <v>石承瑋</v>
      </c>
      <c r="J543" s="16" t="str">
        <f>VLOOKUP(B543,總表!$1:$1048576,9,0)</f>
        <v>臺北市立仁愛國民中學</v>
      </c>
      <c r="K543" s="16" t="str">
        <f>VLOOKUP(B543,總表!$1:$1048576,10,0)</f>
        <v>杜學喬</v>
      </c>
      <c r="L543" s="16" t="str">
        <f>VLOOKUP(B543,總表!$1:$1048576,11,0)</f>
        <v>臺北市立仁愛國民中學</v>
      </c>
      <c r="M543" s="16" t="str">
        <f>VLOOKUP(B543,總表!$1:$1048576,12,0)</f>
        <v>劉原彰</v>
      </c>
      <c r="N543" s="16" t="str">
        <f>VLOOKUP(B543,總表!$1:$1048576,13,0)</f>
        <v>臺北市立大同高級中學</v>
      </c>
      <c r="O543" s="16" t="str">
        <f>VLOOKUP(B543,總表!$1:$1048576,14,0)</f>
        <v>鄭孫寧</v>
      </c>
      <c r="P543" s="16" t="str">
        <f>VLOOKUP(B543,總表!$1:$1048576,15,0)</f>
        <v>臺北市立仁愛國民中學</v>
      </c>
      <c r="Q543" s="16">
        <f>VLOOKUP(B543,總表!$1:$1048576,16,0)</f>
        <v>0</v>
      </c>
      <c r="R543" s="16">
        <f>VLOOKUP(B543,總表!$1:$1048576,17,0)</f>
        <v>0</v>
      </c>
    </row>
    <row r="544" spans="1:18" ht="17.399999999999999" hidden="1" x14ac:dyDescent="0.3">
      <c r="A544" s="28" t="s">
        <v>3493</v>
      </c>
      <c r="B544" s="13" t="s">
        <v>207</v>
      </c>
      <c r="C544" s="10" t="str">
        <f>VLOOKUP(B544,總表!$1:$1048576,2,0)</f>
        <v>廁所集點王</v>
      </c>
      <c r="D544" s="18" t="str">
        <f>VLOOKUP(B544,總表!$1:$1048576,4,0)</f>
        <v>休閒與教育</v>
      </c>
      <c r="E544" s="16" t="str">
        <f>VLOOKUP(B544,總表!$1:$1048576,5,0)</f>
        <v>國中組</v>
      </c>
      <c r="F544" s="16" t="str">
        <f>VLOOKUP(B544,總表!$1:$1048576,3,0)</f>
        <v>臺北市</v>
      </c>
      <c r="G544" s="16" t="str">
        <f>VLOOKUP(B544,總表!$1:$1048576,6,0)</f>
        <v>石承瑋</v>
      </c>
      <c r="H544" s="16" t="str">
        <f>VLOOKUP(B544,總表!$1:$1048576,7,0)</f>
        <v>臺北市立仁愛國民中學</v>
      </c>
      <c r="I544" s="16" t="str">
        <f>VLOOKUP(B544,總表!$1:$1048576,8,0)</f>
        <v>何書漫</v>
      </c>
      <c r="J544" s="16" t="str">
        <f>VLOOKUP(B544,總表!$1:$1048576,9,0)</f>
        <v>臺北市立仁愛國民中學</v>
      </c>
      <c r="K544" s="16" t="str">
        <f>VLOOKUP(B544,總表!$1:$1048576,10,0)</f>
        <v>蔡宗祐</v>
      </c>
      <c r="L544" s="16" t="str">
        <f>VLOOKUP(B544,總表!$1:$1048576,11,0)</f>
        <v>臺北市大安區仁愛國民小學</v>
      </c>
      <c r="M544" s="16" t="str">
        <f>VLOOKUP(B544,總表!$1:$1048576,12,0)</f>
        <v>劉原彰</v>
      </c>
      <c r="N544" s="16" t="str">
        <f>VLOOKUP(B544,總表!$1:$1048576,13,0)</f>
        <v>臺北市立大同高級中學</v>
      </c>
      <c r="O544" s="16" t="str">
        <f>VLOOKUP(B544,總表!$1:$1048576,14,0)</f>
        <v>鄭孫寧</v>
      </c>
      <c r="P544" s="16" t="str">
        <f>VLOOKUP(B544,總表!$1:$1048576,15,0)</f>
        <v>臺北市立仁愛國民中學</v>
      </c>
      <c r="Q544" s="16">
        <f>VLOOKUP(B544,總表!$1:$1048576,16,0)</f>
        <v>0</v>
      </c>
      <c r="R544" s="16">
        <f>VLOOKUP(B544,總表!$1:$1048576,17,0)</f>
        <v>0</v>
      </c>
    </row>
    <row r="545" spans="1:18" ht="17.399999999999999" hidden="1" x14ac:dyDescent="0.3">
      <c r="A545" s="30" t="s">
        <v>3494</v>
      </c>
      <c r="B545" s="13" t="s">
        <v>261</v>
      </c>
      <c r="C545" s="10" t="str">
        <f>VLOOKUP(B545,總表!$1:$1048576,2,0)</f>
        <v>元素學習機 Interactive Chemistry Trainer</v>
      </c>
      <c r="D545" s="18" t="str">
        <f>VLOOKUP(B545,總表!$1:$1048576,4,0)</f>
        <v>休閒與教育</v>
      </c>
      <c r="E545" s="16" t="str">
        <f>VLOOKUP(B545,總表!$1:$1048576,5,0)</f>
        <v>國中組</v>
      </c>
      <c r="F545" s="16" t="str">
        <f>VLOOKUP(B545,總表!$1:$1048576,3,0)</f>
        <v>臺北市</v>
      </c>
      <c r="G545" s="16" t="str">
        <f>VLOOKUP(B545,總表!$1:$1048576,6,0)</f>
        <v>鄭允澈</v>
      </c>
      <c r="H545" s="16" t="str">
        <f>VLOOKUP(B545,總表!$1:$1048576,7,0)</f>
        <v>臺北市私立復興實驗高級中學</v>
      </c>
      <c r="I545" s="16">
        <f>VLOOKUP(B545,總表!$1:$1048576,8,0)</f>
        <v>0</v>
      </c>
      <c r="J545" s="16">
        <f>VLOOKUP(B545,總表!$1:$1048576,9,0)</f>
        <v>0</v>
      </c>
      <c r="K545" s="16">
        <f>VLOOKUP(B545,總表!$1:$1048576,10,0)</f>
        <v>0</v>
      </c>
      <c r="L545" s="16">
        <f>VLOOKUP(B545,總表!$1:$1048576,11,0)</f>
        <v>0</v>
      </c>
      <c r="M545" s="16" t="str">
        <f>VLOOKUP(B545,總表!$1:$1048576,12,0)</f>
        <v>陳建宏</v>
      </c>
      <c r="N545" s="16" t="str">
        <f>VLOOKUP(B545,總表!$1:$1048576,13,0)</f>
        <v>臺北市私立復興實驗高級中學</v>
      </c>
      <c r="O545" s="16">
        <f>VLOOKUP(B545,總表!$1:$1048576,14,0)</f>
        <v>0</v>
      </c>
      <c r="P545" s="16">
        <f>VLOOKUP(B545,總表!$1:$1048576,15,0)</f>
        <v>0</v>
      </c>
      <c r="Q545" s="16">
        <f>VLOOKUP(B545,總表!$1:$1048576,16,0)</f>
        <v>0</v>
      </c>
      <c r="R545" s="16">
        <f>VLOOKUP(B545,總表!$1:$1048576,17,0)</f>
        <v>0</v>
      </c>
    </row>
    <row r="546" spans="1:18" ht="17.399999999999999" hidden="1" x14ac:dyDescent="0.3">
      <c r="A546" s="30" t="s">
        <v>3494</v>
      </c>
      <c r="B546" s="13" t="s">
        <v>227</v>
      </c>
      <c r="C546" s="10" t="str">
        <f>VLOOKUP(B546,總表!$1:$1048576,2,0)</f>
        <v>智慧手機管理箱</v>
      </c>
      <c r="D546" s="18" t="str">
        <f>VLOOKUP(B546,總表!$1:$1048576,4,0)</f>
        <v>休閒與教育</v>
      </c>
      <c r="E546" s="16" t="str">
        <f>VLOOKUP(B546,總表!$1:$1048576,5,0)</f>
        <v>國中組</v>
      </c>
      <c r="F546" s="16" t="str">
        <f>VLOOKUP(B546,總表!$1:$1048576,3,0)</f>
        <v>臺北市</v>
      </c>
      <c r="G546" s="16" t="str">
        <f>VLOOKUP(B546,總表!$1:$1048576,6,0)</f>
        <v>何宇恩</v>
      </c>
      <c r="H546" s="16" t="str">
        <f>VLOOKUP(B546,總表!$1:$1048576,7,0)</f>
        <v>台北市私立復興實驗高級中學</v>
      </c>
      <c r="I546" s="16" t="str">
        <f>VLOOKUP(B546,總表!$1:$1048576,8,0)</f>
        <v>陳品叡</v>
      </c>
      <c r="J546" s="16" t="str">
        <f>VLOOKUP(B546,總表!$1:$1048576,9,0)</f>
        <v>台北市私立復興實驗高級中學</v>
      </c>
      <c r="K546" s="16" t="str">
        <f>VLOOKUP(B546,總表!$1:$1048576,10,0)</f>
        <v>李昕宸</v>
      </c>
      <c r="L546" s="16" t="str">
        <f>VLOOKUP(B546,總表!$1:$1048576,11,0)</f>
        <v>台北市私立復興實驗高級中學</v>
      </c>
      <c r="M546" s="16" t="str">
        <f>VLOOKUP(B546,總表!$1:$1048576,12,0)</f>
        <v>倪瑞鴻</v>
      </c>
      <c r="N546" s="16" t="str">
        <f>VLOOKUP(B546,總表!$1:$1048576,13,0)</f>
        <v>台北市私立復興實中</v>
      </c>
      <c r="O546" s="16" t="str">
        <f>VLOOKUP(B546,總表!$1:$1048576,14,0)</f>
        <v>宋千儀</v>
      </c>
      <c r="P546" s="16" t="str">
        <f>VLOOKUP(B546,總表!$1:$1048576,15,0)</f>
        <v>台北市私立復興實中</v>
      </c>
      <c r="Q546" s="16">
        <f>VLOOKUP(B546,總表!$1:$1048576,16,0)</f>
        <v>0</v>
      </c>
      <c r="R546" s="16">
        <f>VLOOKUP(B546,總表!$1:$1048576,17,0)</f>
        <v>0</v>
      </c>
    </row>
    <row r="547" spans="1:18" ht="17.399999999999999" hidden="1" x14ac:dyDescent="0.3">
      <c r="A547" s="30" t="s">
        <v>3494</v>
      </c>
      <c r="B547" s="13" t="s">
        <v>763</v>
      </c>
      <c r="C547" s="10" t="str">
        <f>VLOOKUP(B547,總表!$1:$1048576,2,0)</f>
        <v>智慧光感滾球訓練裝置：樂齡反應與手眼協調輔助系統</v>
      </c>
      <c r="D547" s="20" t="str">
        <f>VLOOKUP(B547,總表!$1:$1048576,4,0)</f>
        <v>社會照護</v>
      </c>
      <c r="E547" s="16" t="str">
        <f>VLOOKUP(B547,總表!$1:$1048576,5,0)</f>
        <v>國中組</v>
      </c>
      <c r="F547" s="16" t="str">
        <f>VLOOKUP(B547,總表!$1:$1048576,3,0)</f>
        <v>臺北市</v>
      </c>
      <c r="G547" s="16" t="str">
        <f>VLOOKUP(B547,總表!$1:$1048576,6,0)</f>
        <v>許竣博</v>
      </c>
      <c r="H547" s="16" t="str">
        <f>VLOOKUP(B547,總表!$1:$1048576,7,0)</f>
        <v>臺北市立士林國民中學</v>
      </c>
      <c r="I547" s="16">
        <f>VLOOKUP(B547,總表!$1:$1048576,8,0)</f>
        <v>0</v>
      </c>
      <c r="J547" s="16">
        <f>VLOOKUP(B547,總表!$1:$1048576,9,0)</f>
        <v>0</v>
      </c>
      <c r="K547" s="16">
        <f>VLOOKUP(B547,總表!$1:$1048576,10,0)</f>
        <v>0</v>
      </c>
      <c r="L547" s="16">
        <f>VLOOKUP(B547,總表!$1:$1048576,11,0)</f>
        <v>0</v>
      </c>
      <c r="M547" s="16" t="str">
        <f>VLOOKUP(B547,總表!$1:$1048576,12,0)</f>
        <v>薛雅云</v>
      </c>
      <c r="N547" s="16" t="str">
        <f>VLOOKUP(B547,總表!$1:$1048576,13,0)</f>
        <v>臺北市立士林國民中學</v>
      </c>
      <c r="O547" s="16">
        <f>VLOOKUP(B547,總表!$1:$1048576,14,0)</f>
        <v>0</v>
      </c>
      <c r="P547" s="16">
        <f>VLOOKUP(B547,總表!$1:$1048576,15,0)</f>
        <v>0</v>
      </c>
      <c r="Q547" s="16">
        <f>VLOOKUP(B547,總表!$1:$1048576,16,0)</f>
        <v>0</v>
      </c>
      <c r="R547" s="16">
        <f>VLOOKUP(B547,總表!$1:$1048576,17,0)</f>
        <v>0</v>
      </c>
    </row>
    <row r="548" spans="1:18" ht="17.399999999999999" hidden="1" x14ac:dyDescent="0.3">
      <c r="A548" s="30" t="s">
        <v>3494</v>
      </c>
      <c r="B548" s="13" t="s">
        <v>891</v>
      </c>
      <c r="C548" s="10" t="str">
        <f>VLOOKUP(B548,總表!$1:$1048576,2,0)</f>
        <v>倉鼠防震保鑣</v>
      </c>
      <c r="D548" s="16" t="str">
        <f>VLOOKUP(B548,總表!$1:$1048576,4,0)</f>
        <v>便利生活</v>
      </c>
      <c r="E548" s="16" t="str">
        <f>VLOOKUP(B548,總表!$1:$1048576,5,0)</f>
        <v>國中組</v>
      </c>
      <c r="F548" s="16" t="str">
        <f>VLOOKUP(B548,總表!$1:$1048576,3,0)</f>
        <v>臺北市</v>
      </c>
      <c r="G548" s="16" t="str">
        <f>VLOOKUP(B548,總表!$1:$1048576,6,0)</f>
        <v>董亭儀</v>
      </c>
      <c r="H548" s="16" t="str">
        <f>VLOOKUP(B548,總表!$1:$1048576,7,0)</f>
        <v>台北市立仁愛國民中學</v>
      </c>
      <c r="I548" s="16">
        <f>VLOOKUP(B548,總表!$1:$1048576,8,0)</f>
        <v>0</v>
      </c>
      <c r="J548" s="16">
        <f>VLOOKUP(B548,總表!$1:$1048576,9,0)</f>
        <v>0</v>
      </c>
      <c r="K548" s="16">
        <f>VLOOKUP(B548,總表!$1:$1048576,10,0)</f>
        <v>0</v>
      </c>
      <c r="L548" s="16">
        <f>VLOOKUP(B548,總表!$1:$1048576,11,0)</f>
        <v>0</v>
      </c>
      <c r="M548" s="16" t="str">
        <f>VLOOKUP(B548,總表!$1:$1048576,12,0)</f>
        <v>曾若蘭</v>
      </c>
      <c r="N548" s="16" t="str">
        <f>VLOOKUP(B548,總表!$1:$1048576,13,0)</f>
        <v>台北市仁愛國民中學</v>
      </c>
      <c r="O548" s="16">
        <f>VLOOKUP(B548,總表!$1:$1048576,14,0)</f>
        <v>0</v>
      </c>
      <c r="P548" s="16">
        <f>VLOOKUP(B548,總表!$1:$1048576,15,0)</f>
        <v>0</v>
      </c>
      <c r="Q548" s="16">
        <f>VLOOKUP(B548,總表!$1:$1048576,16,0)</f>
        <v>0</v>
      </c>
      <c r="R548" s="16">
        <f>VLOOKUP(B548,總表!$1:$1048576,17,0)</f>
        <v>0</v>
      </c>
    </row>
    <row r="549" spans="1:18" ht="17.399999999999999" hidden="1" x14ac:dyDescent="0.3">
      <c r="A549" s="30" t="s">
        <v>3494</v>
      </c>
      <c r="B549" s="13" t="s">
        <v>1006</v>
      </c>
      <c r="C549" s="10" t="str">
        <f>VLOOKUP(B549,總表!$1:$1048576,2,0)</f>
        <v>鮮機妙算—智慧型食品保鮮提醒機器人</v>
      </c>
      <c r="D549" s="16" t="str">
        <f>VLOOKUP(B549,總表!$1:$1048576,4,0)</f>
        <v>便利生活</v>
      </c>
      <c r="E549" s="16" t="str">
        <f>VLOOKUP(B549,總表!$1:$1048576,5,0)</f>
        <v>國中組</v>
      </c>
      <c r="F549" s="16" t="str">
        <f>VLOOKUP(B549,總表!$1:$1048576,3,0)</f>
        <v>臺北市</v>
      </c>
      <c r="G549" s="16" t="str">
        <f>VLOOKUP(B549,總表!$1:$1048576,6,0)</f>
        <v>林家禾</v>
      </c>
      <c r="H549" s="16" t="str">
        <f>VLOOKUP(B549,總表!$1:$1048576,7,0)</f>
        <v>臺北市立石牌國民中學</v>
      </c>
      <c r="I549" s="16" t="str">
        <f>VLOOKUP(B549,總表!$1:$1048576,8,0)</f>
        <v>游力愷</v>
      </c>
      <c r="J549" s="16" t="str">
        <f>VLOOKUP(B549,總表!$1:$1048576,9,0)</f>
        <v>臺北市立石牌國民中學</v>
      </c>
      <c r="K549" s="16" t="str">
        <f>VLOOKUP(B549,總表!$1:$1048576,10,0)</f>
        <v>陳禹彤</v>
      </c>
      <c r="L549" s="16" t="str">
        <f>VLOOKUP(B549,總表!$1:$1048576,11,0)</f>
        <v>臺北市立石牌國民中學</v>
      </c>
      <c r="M549" s="16" t="str">
        <f>VLOOKUP(B549,總表!$1:$1048576,12,0)</f>
        <v>陳逸澤</v>
      </c>
      <c r="N549" s="16" t="str">
        <f>VLOOKUP(B549,總表!$1:$1048576,13,0)</f>
        <v>臺北市立石牌國民中學</v>
      </c>
      <c r="O549" s="16" t="str">
        <f>VLOOKUP(B549,總表!$1:$1048576,14,0)</f>
        <v>陳妤蓁</v>
      </c>
      <c r="P549" s="16" t="str">
        <f>VLOOKUP(B549,總表!$1:$1048576,15,0)</f>
        <v>臺北市立明德國民中學</v>
      </c>
      <c r="Q549" s="16" t="str">
        <f>VLOOKUP(B549,總表!$1:$1048576,16,0)</f>
        <v>黃絜琳</v>
      </c>
      <c r="R549" s="16" t="str">
        <f>VLOOKUP(B549,總表!$1:$1048576,17,0)</f>
        <v>臺北市立石牌國民中學</v>
      </c>
    </row>
    <row r="550" spans="1:18" ht="17.399999999999999" hidden="1" x14ac:dyDescent="0.3">
      <c r="A550" s="30" t="s">
        <v>3494</v>
      </c>
      <c r="B550" s="13" t="s">
        <v>1254</v>
      </c>
      <c r="C550" s="10" t="str">
        <f>VLOOKUP(B550,總表!$1:$1048576,2,0)</f>
        <v>沙子儲能電池</v>
      </c>
      <c r="D550" s="21" t="str">
        <f>VLOOKUP(B550,總表!$1:$1048576,4,0)</f>
        <v>前瞻/工業設計技術</v>
      </c>
      <c r="E550" s="16" t="str">
        <f>VLOOKUP(B550,總表!$1:$1048576,5,0)</f>
        <v>國中組</v>
      </c>
      <c r="F550" s="16" t="str">
        <f>VLOOKUP(B550,總表!$1:$1048576,3,0)</f>
        <v>臺北市</v>
      </c>
      <c r="G550" s="16" t="str">
        <f>VLOOKUP(B550,總表!$1:$1048576,6,0)</f>
        <v>陳裔喬</v>
      </c>
      <c r="H550" s="16" t="str">
        <f>VLOOKUP(B550,總表!$1:$1048576,7,0)</f>
        <v>台北市立龍山國中</v>
      </c>
      <c r="I550" s="16" t="str">
        <f>VLOOKUP(B550,總表!$1:$1048576,8,0)</f>
        <v>劉牧義</v>
      </c>
      <c r="J550" s="16" t="str">
        <f>VLOOKUP(B550,總表!$1:$1048576,9,0)</f>
        <v>台北市立龍山國中</v>
      </c>
      <c r="K550" s="16" t="str">
        <f>VLOOKUP(B550,總表!$1:$1048576,10,0)</f>
        <v>張清淳</v>
      </c>
      <c r="L550" s="16" t="str">
        <f>VLOOKUP(B550,總表!$1:$1048576,11,0)</f>
        <v>台北市立龍山國中</v>
      </c>
      <c r="M550" s="16" t="str">
        <f>VLOOKUP(B550,總表!$1:$1048576,12,0)</f>
        <v>林進雄</v>
      </c>
      <c r="N550" s="16" t="str">
        <f>VLOOKUP(B550,總表!$1:$1048576,13,0)</f>
        <v>台北市立龍山國中</v>
      </c>
      <c r="O550" s="16">
        <f>VLOOKUP(B550,總表!$1:$1048576,14,0)</f>
        <v>0</v>
      </c>
      <c r="P550" s="16">
        <f>VLOOKUP(B550,總表!$1:$1048576,15,0)</f>
        <v>0</v>
      </c>
      <c r="Q550" s="16">
        <f>VLOOKUP(B550,總表!$1:$1048576,16,0)</f>
        <v>0</v>
      </c>
      <c r="R550" s="16">
        <f>VLOOKUP(B550,總表!$1:$1048576,17,0)</f>
        <v>0</v>
      </c>
    </row>
    <row r="551" spans="1:18" ht="17.399999999999999" hidden="1" x14ac:dyDescent="0.3">
      <c r="A551" s="31" t="s">
        <v>3494</v>
      </c>
      <c r="B551" s="16" t="s">
        <v>2064</v>
      </c>
      <c r="C551" s="10" t="str">
        <f>VLOOKUP(B551,總表!$1:$1048576,2,0)</f>
        <v>銀髮族下車省力充氣靠墊</v>
      </c>
      <c r="D551" s="20" t="str">
        <f>VLOOKUP(B551,總表!$1:$1048576,4,0)</f>
        <v>社會照護</v>
      </c>
      <c r="E551" s="16" t="str">
        <f>VLOOKUP(B551,總表!$1:$1048576,5,0)</f>
        <v>國小組</v>
      </c>
      <c r="F551" s="16" t="str">
        <f>VLOOKUP(B551,總表!$1:$1048576,3,0)</f>
        <v>臺東縣</v>
      </c>
      <c r="G551" s="16" t="str">
        <f>VLOOKUP(B551,總表!$1:$1048576,6,0)</f>
        <v>林慕帆</v>
      </c>
      <c r="H551" s="16" t="str">
        <f>VLOOKUP(B551,總表!$1:$1048576,7,0)</f>
        <v>臺東縣東海國民小學</v>
      </c>
      <c r="I551" s="16">
        <f>VLOOKUP(B551,總表!$1:$1048576,8,0)</f>
        <v>0</v>
      </c>
      <c r="J551" s="16">
        <f>VLOOKUP(B551,總表!$1:$1048576,9,0)</f>
        <v>0</v>
      </c>
      <c r="K551" s="16">
        <f>VLOOKUP(B551,總表!$1:$1048576,10,0)</f>
        <v>0</v>
      </c>
      <c r="L551" s="16">
        <f>VLOOKUP(B551,總表!$1:$1048576,11,0)</f>
        <v>0</v>
      </c>
      <c r="M551" s="16" t="str">
        <f>VLOOKUP(B551,總表!$1:$1048576,12,0)</f>
        <v>鄧佩宜</v>
      </c>
      <c r="N551" s="16" t="str">
        <f>VLOOKUP(B551,總表!$1:$1048576,13,0)</f>
        <v>臺東縣東海國民小學</v>
      </c>
      <c r="O551" s="16" t="str">
        <f>VLOOKUP(B551,總表!$1:$1048576,14,0)</f>
        <v>高偉堯</v>
      </c>
      <c r="P551" s="16" t="str">
        <f>VLOOKUP(B551,總表!$1:$1048576,15,0)</f>
        <v>臺東縣美和國民小學</v>
      </c>
      <c r="Q551" s="16" t="str">
        <f>VLOOKUP(B551,總表!$1:$1048576,16,0)</f>
        <v>林文偉</v>
      </c>
      <c r="R551" s="16" t="str">
        <f>VLOOKUP(B551,總表!$1:$1048576,17,0)</f>
        <v>臺東縣美和國民小學</v>
      </c>
    </row>
    <row r="552" spans="1:18" ht="17.399999999999999" hidden="1" x14ac:dyDescent="0.3">
      <c r="A552" s="22" t="s">
        <v>3495</v>
      </c>
      <c r="B552" s="16" t="s">
        <v>2621</v>
      </c>
      <c r="C552" s="10" t="str">
        <f>VLOOKUP(B552,總表!$1:$1048576,2,0)</f>
        <v>馬克杯防漏輔助器</v>
      </c>
      <c r="D552" s="16" t="str">
        <f>VLOOKUP(B552,總表!$1:$1048576,4,0)</f>
        <v>便利生活</v>
      </c>
      <c r="E552" s="16" t="str">
        <f>VLOOKUP(B552,總表!$1:$1048576,5,0)</f>
        <v>國小組</v>
      </c>
      <c r="F552" s="16" t="str">
        <f>VLOOKUP(B552,總表!$1:$1048576,3,0)</f>
        <v>臺東縣</v>
      </c>
      <c r="G552" s="16" t="str">
        <f>VLOOKUP(B552,總表!$1:$1048576,6,0)</f>
        <v>陳柔伊</v>
      </c>
      <c r="H552" s="16" t="str">
        <f>VLOOKUP(B552,總表!$1:$1048576,7,0)</f>
        <v>國立臺東大學附設實驗國民小學</v>
      </c>
      <c r="I552" s="16" t="str">
        <f>VLOOKUP(B552,總表!$1:$1048576,8,0)</f>
        <v>陳柔安</v>
      </c>
      <c r="J552" s="16" t="str">
        <f>VLOOKUP(B552,總表!$1:$1048576,9,0)</f>
        <v>國立臺東大學附設實驗國民小學</v>
      </c>
      <c r="K552" s="16">
        <f>VLOOKUP(B552,總表!$1:$1048576,10,0)</f>
        <v>0</v>
      </c>
      <c r="L552" s="16">
        <f>VLOOKUP(B552,總表!$1:$1048576,11,0)</f>
        <v>0</v>
      </c>
      <c r="M552" s="16" t="str">
        <f>VLOOKUP(B552,總表!$1:$1048576,12,0)</f>
        <v>陳俊良</v>
      </c>
      <c r="N552" s="16" t="str">
        <f>VLOOKUP(B552,總表!$1:$1048576,13,0)</f>
        <v>寶桑國小</v>
      </c>
      <c r="O552" s="16" t="str">
        <f>VLOOKUP(B552,總表!$1:$1048576,14,0)</f>
        <v>王子齊</v>
      </c>
      <c r="P552" s="16" t="str">
        <f>VLOOKUP(B552,總表!$1:$1048576,15,0)</f>
        <v>國立臺東大學附設實驗國民小學</v>
      </c>
      <c r="Q552" s="16">
        <f>VLOOKUP(B552,總表!$1:$1048576,16,0)</f>
        <v>0</v>
      </c>
      <c r="R552" s="16">
        <f>VLOOKUP(B552,總表!$1:$1048576,17,0)</f>
        <v>0</v>
      </c>
    </row>
    <row r="553" spans="1:18" ht="17.399999999999999" hidden="1" x14ac:dyDescent="0.3">
      <c r="A553" s="25" t="s">
        <v>3492</v>
      </c>
      <c r="B553" s="13" t="s">
        <v>2629</v>
      </c>
      <c r="C553" s="10" t="str">
        <f>VLOOKUP(B553,總表!$1:$1048576,2,0)</f>
        <v>智能甲蟲餵食器</v>
      </c>
      <c r="D553" s="16" t="str">
        <f>VLOOKUP(B553,總表!$1:$1048576,4,0)</f>
        <v>便利生活</v>
      </c>
      <c r="E553" s="16" t="str">
        <f>VLOOKUP(B553,總表!$1:$1048576,5,0)</f>
        <v>國小組</v>
      </c>
      <c r="F553" s="16" t="str">
        <f>VLOOKUP(B553,總表!$1:$1048576,3,0)</f>
        <v>臺東縣</v>
      </c>
      <c r="G553" s="16" t="str">
        <f>VLOOKUP(B553,總表!$1:$1048576,6,0)</f>
        <v>廖昱晃</v>
      </c>
      <c r="H553" s="16" t="str">
        <f>VLOOKUP(B553,總表!$1:$1048576,7,0)</f>
        <v>臺東縣長濱鄉樟原國民小學</v>
      </c>
      <c r="I553" s="16" t="str">
        <f>VLOOKUP(B553,總表!$1:$1048576,8,0)</f>
        <v>董韋杰</v>
      </c>
      <c r="J553" s="16" t="str">
        <f>VLOOKUP(B553,總表!$1:$1048576,9,0)</f>
        <v>臺東縣長濱鄉樟原國民小學</v>
      </c>
      <c r="K553" s="16">
        <f>VLOOKUP(B553,總表!$1:$1048576,10,0)</f>
        <v>0</v>
      </c>
      <c r="L553" s="16">
        <f>VLOOKUP(B553,總表!$1:$1048576,11,0)</f>
        <v>0</v>
      </c>
      <c r="M553" s="16" t="str">
        <f>VLOOKUP(B553,總表!$1:$1048576,12,0)</f>
        <v>高淨行</v>
      </c>
      <c r="N553" s="16" t="str">
        <f>VLOOKUP(B553,總表!$1:$1048576,13,0)</f>
        <v>臺東縣長濱鄉樟原國民小學</v>
      </c>
      <c r="O553" s="16">
        <f>VLOOKUP(B553,總表!$1:$1048576,14,0)</f>
        <v>0</v>
      </c>
      <c r="P553" s="16">
        <f>VLOOKUP(B553,總表!$1:$1048576,15,0)</f>
        <v>0</v>
      </c>
      <c r="Q553" s="16">
        <f>VLOOKUP(B553,總表!$1:$1048576,16,0)</f>
        <v>0</v>
      </c>
      <c r="R553" s="16">
        <f>VLOOKUP(B553,總表!$1:$1048576,17,0)</f>
        <v>0</v>
      </c>
    </row>
    <row r="554" spans="1:18" ht="17.399999999999999" hidden="1" x14ac:dyDescent="0.3">
      <c r="A554" s="22" t="s">
        <v>3495</v>
      </c>
      <c r="B554" s="13" t="s">
        <v>374</v>
      </c>
      <c r="C554" s="10" t="str">
        <f>VLOOKUP(B554,總表!$1:$1048576,2,0)</f>
        <v>靜心手機保管箱</v>
      </c>
      <c r="D554" s="18" t="str">
        <f>VLOOKUP(B554,總表!$1:$1048576,4,0)</f>
        <v>休閒與教育</v>
      </c>
      <c r="E554" s="16" t="str">
        <f>VLOOKUP(B554,總表!$1:$1048576,5,0)</f>
        <v>國中組</v>
      </c>
      <c r="F554" s="16" t="str">
        <f>VLOOKUP(B554,總表!$1:$1048576,3,0)</f>
        <v>臺東縣</v>
      </c>
      <c r="G554" s="16" t="str">
        <f>VLOOKUP(B554,總表!$1:$1048576,6,0)</f>
        <v>蔡張憶辰</v>
      </c>
      <c r="H554" s="16" t="str">
        <f>VLOOKUP(B554,總表!$1:$1048576,7,0)</f>
        <v>臺東縣立賓茂國民中學</v>
      </c>
      <c r="I554" s="16" t="str">
        <f>VLOOKUP(B554,總表!$1:$1048576,8,0)</f>
        <v>張品璿</v>
      </c>
      <c r="J554" s="16" t="str">
        <f>VLOOKUP(B554,總表!$1:$1048576,9,0)</f>
        <v>臺東縣立賓茂國民中學</v>
      </c>
      <c r="K554" s="16" t="str">
        <f>VLOOKUP(B554,總表!$1:$1048576,10,0)</f>
        <v>陳以諾</v>
      </c>
      <c r="L554" s="16" t="str">
        <f>VLOOKUP(B554,總表!$1:$1048576,11,0)</f>
        <v>臺東縣立賓茂國民中學</v>
      </c>
      <c r="M554" s="16" t="str">
        <f>VLOOKUP(B554,總表!$1:$1048576,12,0)</f>
        <v>郭宗政</v>
      </c>
      <c r="N554" s="16" t="str">
        <f>VLOOKUP(B554,總表!$1:$1048576,13,0)</f>
        <v>臺東縣立賓茂國民中學</v>
      </c>
      <c r="O554" s="16" t="str">
        <f>VLOOKUP(B554,總表!$1:$1048576,14,0)</f>
        <v>賴士勛</v>
      </c>
      <c r="P554" s="16" t="str">
        <f>VLOOKUP(B554,總表!$1:$1048576,15,0)</f>
        <v>臺東縣立賓茂國民中學</v>
      </c>
      <c r="Q554" s="16">
        <f>VLOOKUP(B554,總表!$1:$1048576,16,0)</f>
        <v>0</v>
      </c>
      <c r="R554" s="16">
        <f>VLOOKUP(B554,總表!$1:$1048576,17,0)</f>
        <v>0</v>
      </c>
    </row>
    <row r="555" spans="1:18" ht="17.399999999999999" hidden="1" x14ac:dyDescent="0.3">
      <c r="A555" s="22" t="s">
        <v>3495</v>
      </c>
      <c r="B555" s="13" t="s">
        <v>806</v>
      </c>
      <c r="C555" s="10" t="str">
        <f>VLOOKUP(B555,總表!$1:$1048576,2,0)</f>
        <v>復健壓電球</v>
      </c>
      <c r="D555" s="20" t="str">
        <f>VLOOKUP(B555,總表!$1:$1048576,4,0)</f>
        <v>社會照護</v>
      </c>
      <c r="E555" s="16" t="str">
        <f>VLOOKUP(B555,總表!$1:$1048576,5,0)</f>
        <v>國中組</v>
      </c>
      <c r="F555" s="16" t="str">
        <f>VLOOKUP(B555,總表!$1:$1048576,3,0)</f>
        <v>臺東縣</v>
      </c>
      <c r="G555" s="16" t="str">
        <f>VLOOKUP(B555,總表!$1:$1048576,6,0)</f>
        <v>孫晨芯</v>
      </c>
      <c r="H555" s="16" t="str">
        <f>VLOOKUP(B555,總表!$1:$1048576,7,0)</f>
        <v>臺東縣立東海國民中學</v>
      </c>
      <c r="I555" s="16" t="str">
        <f>VLOOKUP(B555,總表!$1:$1048576,8,0)</f>
        <v>蔡沛妤</v>
      </c>
      <c r="J555" s="16" t="str">
        <f>VLOOKUP(B555,總表!$1:$1048576,9,0)</f>
        <v>臺東縣立東海國民中學</v>
      </c>
      <c r="K555" s="16">
        <f>VLOOKUP(B555,總表!$1:$1048576,10,0)</f>
        <v>0</v>
      </c>
      <c r="L555" s="16">
        <f>VLOOKUP(B555,總表!$1:$1048576,11,0)</f>
        <v>0</v>
      </c>
      <c r="M555" s="16" t="str">
        <f>VLOOKUP(B555,總表!$1:$1048576,12,0)</f>
        <v>鄭聿翔</v>
      </c>
      <c r="N555" s="16" t="str">
        <f>VLOOKUP(B555,總表!$1:$1048576,13,0)</f>
        <v>臺東縣立東海國民中學</v>
      </c>
      <c r="O555" s="16" t="str">
        <f>VLOOKUP(B555,總表!$1:$1048576,14,0)</f>
        <v>吳錦毅</v>
      </c>
      <c r="P555" s="16" t="str">
        <f>VLOOKUP(B555,總表!$1:$1048576,15,0)</f>
        <v>臺東縣立東海國民中學</v>
      </c>
      <c r="Q555" s="16">
        <f>VLOOKUP(B555,總表!$1:$1048576,16,0)</f>
        <v>0</v>
      </c>
      <c r="R555" s="16">
        <f>VLOOKUP(B555,總表!$1:$1048576,17,0)</f>
        <v>0</v>
      </c>
    </row>
    <row r="556" spans="1:18" ht="17.399999999999999" hidden="1" x14ac:dyDescent="0.3">
      <c r="A556" s="25" t="s">
        <v>3492</v>
      </c>
      <c r="B556" s="13" t="s">
        <v>714</v>
      </c>
      <c r="C556" s="10" t="str">
        <f>VLOOKUP(B556,總表!$1:$1048576,2,0)</f>
        <v>老人照顧機構智慧巡房照護系統</v>
      </c>
      <c r="D556" s="20" t="str">
        <f>VLOOKUP(B556,總表!$1:$1048576,4,0)</f>
        <v>社會照護</v>
      </c>
      <c r="E556" s="16" t="str">
        <f>VLOOKUP(B556,總表!$1:$1048576,5,0)</f>
        <v>國中組</v>
      </c>
      <c r="F556" s="16" t="str">
        <f>VLOOKUP(B556,總表!$1:$1048576,3,0)</f>
        <v>臺東縣</v>
      </c>
      <c r="G556" s="16" t="str">
        <f>VLOOKUP(B556,總表!$1:$1048576,6,0)</f>
        <v>李孟恩</v>
      </c>
      <c r="H556" s="16" t="str">
        <f>VLOOKUP(B556,總表!$1:$1048576,7,0)</f>
        <v>台東長濱國中</v>
      </c>
      <c r="I556" s="16" t="str">
        <f>VLOOKUP(B556,總表!$1:$1048576,8,0)</f>
        <v>潘映璇</v>
      </c>
      <c r="J556" s="16" t="str">
        <f>VLOOKUP(B556,總表!$1:$1048576,9,0)</f>
        <v>台東長濱國中</v>
      </c>
      <c r="K556" s="16" t="str">
        <f>VLOOKUP(B556,總表!$1:$1048576,10,0)</f>
        <v>陳彥君</v>
      </c>
      <c r="L556" s="16" t="str">
        <f>VLOOKUP(B556,總表!$1:$1048576,11,0)</f>
        <v>台東長濱國中</v>
      </c>
      <c r="M556" s="16" t="str">
        <f>VLOOKUP(B556,總表!$1:$1048576,12,0)</f>
        <v>童仁輝</v>
      </c>
      <c r="N556" s="16" t="str">
        <f>VLOOKUP(B556,總表!$1:$1048576,13,0)</f>
        <v>臺東縣長濱國中</v>
      </c>
      <c r="O556" s="16" t="str">
        <f>VLOOKUP(B556,總表!$1:$1048576,14,0)</f>
        <v>黃紹娥</v>
      </c>
      <c r="P556" s="16" t="str">
        <f>VLOOKUP(B556,總表!$1:$1048576,15,0)</f>
        <v>臺東縣長濱國中</v>
      </c>
      <c r="Q556" s="16">
        <f>VLOOKUP(B556,總表!$1:$1048576,16,0)</f>
        <v>0</v>
      </c>
      <c r="R556" s="16">
        <f>VLOOKUP(B556,總表!$1:$1048576,17,0)</f>
        <v>0</v>
      </c>
    </row>
    <row r="557" spans="1:18" ht="17.399999999999999" hidden="1" x14ac:dyDescent="0.3">
      <c r="A557" s="30" t="s">
        <v>3494</v>
      </c>
      <c r="B557" s="13" t="s">
        <v>800</v>
      </c>
      <c r="C557" s="10" t="str">
        <f>VLOOKUP(B557,總表!$1:$1048576,2,0)</f>
        <v>多功能剪指甲盒</v>
      </c>
      <c r="D557" s="20" t="str">
        <f>VLOOKUP(B557,總表!$1:$1048576,4,0)</f>
        <v>社會照護</v>
      </c>
      <c r="E557" s="16" t="str">
        <f>VLOOKUP(B557,總表!$1:$1048576,5,0)</f>
        <v>國中組</v>
      </c>
      <c r="F557" s="16" t="str">
        <f>VLOOKUP(B557,總表!$1:$1048576,3,0)</f>
        <v>臺東縣</v>
      </c>
      <c r="G557" s="16" t="str">
        <f>VLOOKUP(B557,總表!$1:$1048576,6,0)</f>
        <v>李昕宸</v>
      </c>
      <c r="H557" s="16" t="str">
        <f>VLOOKUP(B557,總表!$1:$1048576,7,0)</f>
        <v>臺東縣立東海國民中學</v>
      </c>
      <c r="I557" s="16">
        <f>VLOOKUP(B557,總表!$1:$1048576,8,0)</f>
        <v>0</v>
      </c>
      <c r="J557" s="16">
        <f>VLOOKUP(B557,總表!$1:$1048576,9,0)</f>
        <v>0</v>
      </c>
      <c r="K557" s="16">
        <f>VLOOKUP(B557,總表!$1:$1048576,10,0)</f>
        <v>0</v>
      </c>
      <c r="L557" s="16">
        <f>VLOOKUP(B557,總表!$1:$1048576,11,0)</f>
        <v>0</v>
      </c>
      <c r="M557" s="16" t="str">
        <f>VLOOKUP(B557,總表!$1:$1048576,12,0)</f>
        <v>周靈秀</v>
      </c>
      <c r="N557" s="16" t="str">
        <f>VLOOKUP(B557,總表!$1:$1048576,13,0)</f>
        <v>臺東縣立東海國民中學</v>
      </c>
      <c r="O557" s="16" t="str">
        <f>VLOOKUP(B557,總表!$1:$1048576,14,0)</f>
        <v>李宗遠</v>
      </c>
      <c r="P557" s="16" t="str">
        <f>VLOOKUP(B557,總表!$1:$1048576,15,0)</f>
        <v>臺東縣立桃源國民中學</v>
      </c>
      <c r="Q557" s="16">
        <f>VLOOKUP(B557,總表!$1:$1048576,16,0)</f>
        <v>0</v>
      </c>
      <c r="R557" s="16">
        <f>VLOOKUP(B557,總表!$1:$1048576,17,0)</f>
        <v>0</v>
      </c>
    </row>
    <row r="558" spans="1:18" ht="17.399999999999999" hidden="1" x14ac:dyDescent="0.3">
      <c r="A558" s="23" t="s">
        <v>3495</v>
      </c>
      <c r="B558" s="16" t="s">
        <v>1515</v>
      </c>
      <c r="C558" s="10" t="str">
        <f>VLOOKUP(B558,總表!$1:$1048576,2,0)</f>
        <v>Solar Breath背包</v>
      </c>
      <c r="D558" s="18" t="str">
        <f>VLOOKUP(B558,總表!$1:$1048576,4,0)</f>
        <v>休閒與教育</v>
      </c>
      <c r="E558" s="16" t="str">
        <f>VLOOKUP(B558,總表!$1:$1048576,5,0)</f>
        <v>國小組</v>
      </c>
      <c r="F558" s="16" t="str">
        <f>VLOOKUP(B558,總表!$1:$1048576,3,0)</f>
        <v>臺南市</v>
      </c>
      <c r="G558" s="16" t="str">
        <f>VLOOKUP(B558,總表!$1:$1048576,6,0)</f>
        <v>楊晨諭</v>
      </c>
      <c r="H558" s="16" t="str">
        <f>VLOOKUP(B558,總表!$1:$1048576,7,0)</f>
        <v>億載國小</v>
      </c>
      <c r="I558" s="16">
        <f>VLOOKUP(B558,總表!$1:$1048576,8,0)</f>
        <v>0</v>
      </c>
      <c r="J558" s="16">
        <f>VLOOKUP(B558,總表!$1:$1048576,9,0)</f>
        <v>0</v>
      </c>
      <c r="K558" s="16">
        <f>VLOOKUP(B558,總表!$1:$1048576,10,0)</f>
        <v>0</v>
      </c>
      <c r="L558" s="16">
        <f>VLOOKUP(B558,總表!$1:$1048576,11,0)</f>
        <v>0</v>
      </c>
      <c r="M558" s="16" t="str">
        <f>VLOOKUP(B558,總表!$1:$1048576,12,0)</f>
        <v>黃凱鈺</v>
      </c>
      <c r="N558" s="16" t="str">
        <f>VLOOKUP(B558,總表!$1:$1048576,13,0)</f>
        <v>億載國小</v>
      </c>
      <c r="O558" s="16" t="str">
        <f>VLOOKUP(B558,總表!$1:$1048576,14,0)</f>
        <v>李佳憲</v>
      </c>
      <c r="P558" s="16" t="str">
        <f>VLOOKUP(B558,總表!$1:$1048576,15,0)</f>
        <v>億載國小</v>
      </c>
      <c r="Q558" s="16">
        <f>VLOOKUP(B558,總表!$1:$1048576,16,0)</f>
        <v>0</v>
      </c>
      <c r="R558" s="16">
        <f>VLOOKUP(B558,總表!$1:$1048576,17,0)</f>
        <v>0</v>
      </c>
    </row>
    <row r="559" spans="1:18" ht="17.399999999999999" hidden="1" x14ac:dyDescent="0.3">
      <c r="A559" s="23" t="s">
        <v>3495</v>
      </c>
      <c r="B559" s="16" t="s">
        <v>3505</v>
      </c>
      <c r="C559" s="10" t="str">
        <f>VLOOKUP(B559,總表!$1:$1048576,2,0)</f>
        <v>智能太空探險車</v>
      </c>
      <c r="D559" s="21" t="str">
        <f>VLOOKUP(B559,總表!$1:$1048576,4,0)</f>
        <v>前瞻/工業設計技術</v>
      </c>
      <c r="E559" s="16" t="str">
        <f>VLOOKUP(B559,總表!$1:$1048576,5,0)</f>
        <v>國小組</v>
      </c>
      <c r="F559" s="16" t="str">
        <f>VLOOKUP(B559,總表!$1:$1048576,3,0)</f>
        <v>臺南市</v>
      </c>
      <c r="G559" s="16" t="str">
        <f>VLOOKUP(B559,總表!$1:$1048576,6,0)</f>
        <v>呂晨熙</v>
      </c>
      <c r="H559" s="16" t="str">
        <f>VLOOKUP(B559,總表!$1:$1048576,7,0)</f>
        <v>台南市中西區永福國民小學</v>
      </c>
      <c r="I559" s="16" t="str">
        <f>VLOOKUP(B559,總表!$1:$1048576,8,0)</f>
        <v>邱柏 艸育(草字頭ㄩˋ)</v>
      </c>
      <c r="J559" s="16" t="str">
        <f>VLOOKUP(B559,總表!$1:$1048576,9,0)</f>
        <v>臺南市北區文元國民小學</v>
      </c>
      <c r="K559" s="16" t="str">
        <f>VLOOKUP(B559,總表!$1:$1048576,10,0)</f>
        <v>李彥頤</v>
      </c>
      <c r="L559" s="16" t="str">
        <f>VLOOKUP(B559,總表!$1:$1048576,11,0)</f>
        <v>海佃國小</v>
      </c>
      <c r="M559" s="16">
        <f>VLOOKUP(B559,總表!$1:$1048576,12,0)</f>
        <v>0</v>
      </c>
      <c r="N559" s="16">
        <f>VLOOKUP(B559,總表!$1:$1048576,13,0)</f>
        <v>0</v>
      </c>
      <c r="O559" s="16">
        <f>VLOOKUP(B559,總表!$1:$1048576,14,0)</f>
        <v>0</v>
      </c>
      <c r="P559" s="16">
        <f>VLOOKUP(B559,總表!$1:$1048576,15,0)</f>
        <v>0</v>
      </c>
      <c r="Q559" s="16">
        <f>VLOOKUP(B559,總表!$1:$1048576,16,0)</f>
        <v>0</v>
      </c>
      <c r="R559" s="16">
        <f>VLOOKUP(B559,總表!$1:$1048576,17,0)</f>
        <v>0</v>
      </c>
    </row>
    <row r="560" spans="1:18" ht="17.399999999999999" hidden="1" x14ac:dyDescent="0.3">
      <c r="A560" s="30" t="s">
        <v>3494</v>
      </c>
      <c r="B560" s="13" t="s">
        <v>236</v>
      </c>
      <c r="C560" s="10" t="str">
        <f>VLOOKUP(B560,總表!$1:$1048576,2,0)</f>
        <v>自動桌球撿球器</v>
      </c>
      <c r="D560" s="18" t="str">
        <f>VLOOKUP(B560,總表!$1:$1048576,4,0)</f>
        <v>休閒與教育</v>
      </c>
      <c r="E560" s="16" t="str">
        <f>VLOOKUP(B560,總表!$1:$1048576,5,0)</f>
        <v>國中組</v>
      </c>
      <c r="F560" s="16" t="str">
        <f>VLOOKUP(B560,總表!$1:$1048576,3,0)</f>
        <v>臺南市</v>
      </c>
      <c r="G560" s="16" t="str">
        <f>VLOOKUP(B560,總表!$1:$1048576,6,0)</f>
        <v>劉立磐</v>
      </c>
      <c r="H560" s="16" t="str">
        <f>VLOOKUP(B560,總表!$1:$1048576,7,0)</f>
        <v>長榮中學</v>
      </c>
      <c r="I560" s="16" t="str">
        <f>VLOOKUP(B560,總表!$1:$1048576,8,0)</f>
        <v>李貫綸</v>
      </c>
      <c r="J560" s="16" t="str">
        <f>VLOOKUP(B560,總表!$1:$1048576,9,0)</f>
        <v>長榮中學</v>
      </c>
      <c r="K560" s="16" t="str">
        <f>VLOOKUP(B560,總表!$1:$1048576,10,0)</f>
        <v>蔣奇恩</v>
      </c>
      <c r="L560" s="16" t="str">
        <f>VLOOKUP(B560,總表!$1:$1048576,11,0)</f>
        <v>長榮中學</v>
      </c>
      <c r="M560" s="16" t="str">
        <f>VLOOKUP(B560,總表!$1:$1048576,12,0)</f>
        <v>郭鎮寧</v>
      </c>
      <c r="N560" s="16" t="str">
        <f>VLOOKUP(B560,總表!$1:$1048576,13,0)</f>
        <v>長榮中學國中部</v>
      </c>
      <c r="O560" s="16">
        <f>VLOOKUP(B560,總表!$1:$1048576,14,0)</f>
        <v>0</v>
      </c>
      <c r="P560" s="16">
        <f>VLOOKUP(B560,總表!$1:$1048576,15,0)</f>
        <v>0</v>
      </c>
      <c r="Q560" s="16">
        <f>VLOOKUP(B560,總表!$1:$1048576,16,0)</f>
        <v>0</v>
      </c>
      <c r="R560" s="16">
        <f>VLOOKUP(B560,總表!$1:$1048576,17,0)</f>
        <v>0</v>
      </c>
    </row>
    <row r="561" spans="1:18" ht="17.399999999999999" hidden="1" x14ac:dyDescent="0.3">
      <c r="A561" s="30" t="s">
        <v>3494</v>
      </c>
      <c r="B561" s="13" t="s">
        <v>742</v>
      </c>
      <c r="C561" s="10" t="str">
        <f>VLOOKUP(B561,總表!$1:$1048576,2,0)</f>
        <v>自動翻身器</v>
      </c>
      <c r="D561" s="20" t="str">
        <f>VLOOKUP(B561,總表!$1:$1048576,4,0)</f>
        <v>社會照護</v>
      </c>
      <c r="E561" s="16" t="str">
        <f>VLOOKUP(B561,總表!$1:$1048576,5,0)</f>
        <v>國中組</v>
      </c>
      <c r="F561" s="16" t="str">
        <f>VLOOKUP(B561,總表!$1:$1048576,3,0)</f>
        <v>臺南市</v>
      </c>
      <c r="G561" s="16" t="str">
        <f>VLOOKUP(B561,總表!$1:$1048576,6,0)</f>
        <v>陳家煦</v>
      </c>
      <c r="H561" s="16" t="str">
        <f>VLOOKUP(B561,總表!$1:$1048576,7,0)</f>
        <v>台南市私立長榮高級中學國中部</v>
      </c>
      <c r="I561" s="16" t="str">
        <f>VLOOKUP(B561,總表!$1:$1048576,8,0)</f>
        <v>林洋右</v>
      </c>
      <c r="J561" s="16" t="str">
        <f>VLOOKUP(B561,總表!$1:$1048576,9,0)</f>
        <v>台南市私立長榮高級中學國中部</v>
      </c>
      <c r="K561" s="16">
        <f>VLOOKUP(B561,總表!$1:$1048576,10,0)</f>
        <v>0</v>
      </c>
      <c r="L561" s="16">
        <f>VLOOKUP(B561,總表!$1:$1048576,11,0)</f>
        <v>0</v>
      </c>
      <c r="M561" s="16" t="str">
        <f>VLOOKUP(B561,總表!$1:$1048576,12,0)</f>
        <v>郭鎮寧</v>
      </c>
      <c r="N561" s="16" t="str">
        <f>VLOOKUP(B561,總表!$1:$1048576,13,0)</f>
        <v>台南市私立長榮中學</v>
      </c>
      <c r="O561" s="16">
        <f>VLOOKUP(B561,總表!$1:$1048576,14,0)</f>
        <v>0</v>
      </c>
      <c r="P561" s="16">
        <f>VLOOKUP(B561,總表!$1:$1048576,15,0)</f>
        <v>0</v>
      </c>
      <c r="Q561" s="16">
        <f>VLOOKUP(B561,總表!$1:$1048576,16,0)</f>
        <v>0</v>
      </c>
      <c r="R561" s="16">
        <f>VLOOKUP(B561,總表!$1:$1048576,17,0)</f>
        <v>0</v>
      </c>
    </row>
  </sheetData>
  <autoFilter ref="A1:AB561" xr:uid="{F9CBD4A6-B063-4088-BA02-8DB587D3EC06}">
    <filterColumn colId="5">
      <filters>
        <filter val="新竹市"/>
      </filters>
    </filterColumn>
    <sortState ref="A2:AB561">
      <sortCondition ref="F1"/>
    </sortState>
  </autoFilter>
  <phoneticPr fontId="2" type="noConversion"/>
  <conditionalFormatting sqref="B2">
    <cfRule type="duplicateValues" dxfId="13" priority="1"/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97A51C-2E71-41E4-8FD3-8E92F2DFC318}">
  <sheetPr filterMode="1"/>
  <dimension ref="A1:AB559"/>
  <sheetViews>
    <sheetView topLeftCell="A334" workbookViewId="0">
      <selection activeCell="A339" sqref="A339:XFD339"/>
    </sheetView>
  </sheetViews>
  <sheetFormatPr defaultColWidth="8.88671875" defaultRowHeight="16.2" x14ac:dyDescent="0.3"/>
  <cols>
    <col min="1" max="1" width="8.88671875" style="11"/>
    <col min="2" max="2" width="16.88671875" style="11" customWidth="1"/>
    <col min="3" max="3" width="25" style="11" bestFit="1" customWidth="1"/>
    <col min="4" max="4" width="18.33203125" style="11" bestFit="1" customWidth="1"/>
    <col min="5" max="6" width="7.44140625" style="11" bestFit="1" customWidth="1"/>
    <col min="7" max="7" width="8.109375" style="11" bestFit="1" customWidth="1"/>
    <col min="8" max="8" width="22.77734375" style="11" bestFit="1" customWidth="1"/>
    <col min="9" max="12" width="8.88671875" style="11"/>
    <col min="13" max="13" width="8.109375" style="11" bestFit="1" customWidth="1"/>
    <col min="14" max="14" width="22.77734375" style="11" bestFit="1" customWidth="1"/>
    <col min="15" max="15" width="8.109375" style="11" bestFit="1" customWidth="1"/>
    <col min="16" max="16" width="25" style="11" bestFit="1" customWidth="1"/>
    <col min="17" max="16384" width="8.88671875" style="11"/>
  </cols>
  <sheetData>
    <row r="1" spans="1:28" ht="13.5" customHeight="1" x14ac:dyDescent="0.3">
      <c r="A1" s="14" t="s">
        <v>0</v>
      </c>
      <c r="B1" s="15" t="s">
        <v>1</v>
      </c>
      <c r="C1" s="15" t="s">
        <v>2</v>
      </c>
      <c r="D1" s="14" t="s">
        <v>3</v>
      </c>
      <c r="E1" s="14" t="s">
        <v>4</v>
      </c>
      <c r="F1" s="14" t="s">
        <v>17</v>
      </c>
      <c r="G1" s="14" t="s">
        <v>5</v>
      </c>
      <c r="H1" s="14" t="s">
        <v>6</v>
      </c>
      <c r="I1" s="14" t="s">
        <v>7</v>
      </c>
      <c r="J1" s="14" t="s">
        <v>8</v>
      </c>
      <c r="K1" s="14" t="s">
        <v>9</v>
      </c>
      <c r="L1" s="14" t="s">
        <v>10</v>
      </c>
      <c r="M1" s="14" t="s">
        <v>11</v>
      </c>
      <c r="N1" s="14" t="s">
        <v>12</v>
      </c>
      <c r="O1" s="14" t="s">
        <v>13</v>
      </c>
      <c r="P1" s="14" t="s">
        <v>14</v>
      </c>
      <c r="Q1" s="14" t="s">
        <v>15</v>
      </c>
      <c r="R1" s="14" t="s">
        <v>16</v>
      </c>
      <c r="T1" s="12"/>
      <c r="U1" s="12"/>
      <c r="V1" s="12"/>
      <c r="W1" s="12"/>
      <c r="X1" s="12"/>
      <c r="Y1" s="12"/>
      <c r="Z1" s="12"/>
      <c r="AA1" s="12"/>
      <c r="AB1" s="12"/>
    </row>
    <row r="2" spans="1:28" ht="17.399999999999999" hidden="1" x14ac:dyDescent="0.3">
      <c r="A2" s="22" t="s">
        <v>3495</v>
      </c>
      <c r="B2" s="13" t="s">
        <v>2783</v>
      </c>
      <c r="C2" s="10" t="str">
        <f>VLOOKUP(B2,總表!$1:$1048576,2,0)</f>
        <v>海洋能不能</v>
      </c>
      <c r="D2" s="17" t="str">
        <f>VLOOKUP(B2,總表!$1:$1048576,4,0)</f>
        <v>永續發展農糧技術</v>
      </c>
      <c r="E2" s="16" t="str">
        <f>VLOOKUP(B2,總表!$1:$1048576,5,0)</f>
        <v>高中職組</v>
      </c>
      <c r="F2" s="16" t="str">
        <f>VLOOKUP(B2,總表!$1:$1048576,3,0)</f>
        <v>宜蘭縣</v>
      </c>
      <c r="G2" s="16" t="str">
        <f>VLOOKUP(B2,總表!$1:$1048576,6,0)</f>
        <v>吳昀柔</v>
      </c>
      <c r="H2" s="16" t="str">
        <f>VLOOKUP(B2,總表!$1:$1048576,7,0)</f>
        <v>蘭陽女子高級中學</v>
      </c>
      <c r="I2" s="16">
        <f>VLOOKUP(B2,總表!$1:$1048576,8,0)</f>
        <v>0</v>
      </c>
      <c r="J2" s="16">
        <f>VLOOKUP(B2,總表!$1:$1048576,9,0)</f>
        <v>0</v>
      </c>
      <c r="K2" s="16">
        <f>VLOOKUP(B2,總表!$1:$1048576,10,0)</f>
        <v>0</v>
      </c>
      <c r="L2" s="16">
        <f>VLOOKUP(B2,總表!$1:$1048576,11,0)</f>
        <v>0</v>
      </c>
      <c r="M2" s="16" t="str">
        <f>VLOOKUP(B2,總表!$1:$1048576,12,0)</f>
        <v>吳宏達</v>
      </c>
      <c r="N2" s="16" t="str">
        <f>VLOOKUP(B2,總表!$1:$1048576,13,0)</f>
        <v>宜蘭縣縣立內城國中小</v>
      </c>
      <c r="O2" s="16" t="str">
        <f>VLOOKUP(B2,總表!$1:$1048576,14,0)</f>
        <v>陳淑華</v>
      </c>
      <c r="P2" s="16" t="str">
        <f>VLOOKUP(B2,總表!$1:$1048576,15,0)</f>
        <v>宜蘭縣縣立員山國民中學</v>
      </c>
      <c r="Q2" s="16">
        <f>VLOOKUP(B2,總表!$1:$1048576,16,0)</f>
        <v>0</v>
      </c>
      <c r="R2" s="16">
        <f>VLOOKUP(B2,總表!$1:$1048576,17,0)</f>
        <v>0</v>
      </c>
    </row>
    <row r="3" spans="1:28" ht="17.399999999999999" hidden="1" x14ac:dyDescent="0.3">
      <c r="A3" s="22" t="s">
        <v>3495</v>
      </c>
      <c r="B3" s="13" t="s">
        <v>2813</v>
      </c>
      <c r="C3" s="10" t="str">
        <f>VLOOKUP(B3,總表!$1:$1048576,2,0)</f>
        <v>潮汐發電海灘自動垃圾集中裝置</v>
      </c>
      <c r="D3" s="17" t="str">
        <f>VLOOKUP(B3,總表!$1:$1048576,4,0)</f>
        <v>永續發展農糧技術</v>
      </c>
      <c r="E3" s="16" t="str">
        <f>VLOOKUP(B3,總表!$1:$1048576,5,0)</f>
        <v>高中職組</v>
      </c>
      <c r="F3" s="16" t="str">
        <f>VLOOKUP(B3,總表!$1:$1048576,3,0)</f>
        <v>宜蘭縣</v>
      </c>
      <c r="G3" s="16" t="str">
        <f>VLOOKUP(B3,總表!$1:$1048576,6,0)</f>
        <v>蔡一綾</v>
      </c>
      <c r="H3" s="16" t="str">
        <f>VLOOKUP(B3,總表!$1:$1048576,7,0)</f>
        <v>羅東高工　機械科</v>
      </c>
      <c r="I3" s="16" t="str">
        <f>VLOOKUP(B3,總表!$1:$1048576,8,0)</f>
        <v>盧承佑</v>
      </c>
      <c r="J3" s="16" t="str">
        <f>VLOOKUP(B3,總表!$1:$1048576,9,0)</f>
        <v>羅東高工　機械科</v>
      </c>
      <c r="K3" s="16" t="str">
        <f>VLOOKUP(B3,總表!$1:$1048576,10,0)</f>
        <v>李家榮</v>
      </c>
      <c r="L3" s="16" t="str">
        <f>VLOOKUP(B3,總表!$1:$1048576,11,0)</f>
        <v>羅東高工　機械科</v>
      </c>
      <c r="M3" s="16" t="str">
        <f>VLOOKUP(B3,總表!$1:$1048576,12,0)</f>
        <v>彭俊錡</v>
      </c>
      <c r="N3" s="16" t="str">
        <f>VLOOKUP(B3,總表!$1:$1048576,13,0)</f>
        <v>羅東高工 機械科</v>
      </c>
      <c r="O3" s="16" t="str">
        <f>VLOOKUP(B3,總表!$1:$1048576,14,0)</f>
        <v>黃宜倫</v>
      </c>
      <c r="P3" s="16" t="str">
        <f>VLOOKUP(B3,總表!$1:$1048576,15,0)</f>
        <v>羅東高工 機械科</v>
      </c>
      <c r="Q3" s="16">
        <f>VLOOKUP(B3,總表!$1:$1048576,16,0)</f>
        <v>0</v>
      </c>
      <c r="R3" s="16">
        <f>VLOOKUP(B3,總表!$1:$1048576,17,0)</f>
        <v>0</v>
      </c>
    </row>
    <row r="4" spans="1:28" ht="17.399999999999999" hidden="1" x14ac:dyDescent="0.3">
      <c r="A4" s="22" t="s">
        <v>3495</v>
      </c>
      <c r="B4" s="13" t="s">
        <v>2788</v>
      </c>
      <c r="C4" s="10" t="str">
        <f>VLOOKUP(B4,總表!$1:$1048576,2,0)</f>
        <v>牲畜檢測裝置</v>
      </c>
      <c r="D4" s="17" t="str">
        <f>VLOOKUP(B4,總表!$1:$1048576,4,0)</f>
        <v>永續發展農糧技術</v>
      </c>
      <c r="E4" s="16" t="str">
        <f>VLOOKUP(B4,總表!$1:$1048576,5,0)</f>
        <v>高中職組</v>
      </c>
      <c r="F4" s="16" t="str">
        <f>VLOOKUP(B4,總表!$1:$1048576,3,0)</f>
        <v>宜蘭縣</v>
      </c>
      <c r="G4" s="16" t="str">
        <f>VLOOKUP(B4,總表!$1:$1048576,6,0)</f>
        <v>江柏辰</v>
      </c>
      <c r="H4" s="16" t="str">
        <f>VLOOKUP(B4,總表!$1:$1048576,7,0)</f>
        <v>國立宜蘭高級商業學校</v>
      </c>
      <c r="I4" s="16" t="str">
        <f>VLOOKUP(B4,總表!$1:$1048576,8,0)</f>
        <v>吳伃珊</v>
      </c>
      <c r="J4" s="16" t="str">
        <f>VLOOKUP(B4,總表!$1:$1048576,9,0)</f>
        <v>國立蘭陽女子高級中學</v>
      </c>
      <c r="K4" s="16" t="str">
        <f>VLOOKUP(B4,總表!$1:$1048576,10,0)</f>
        <v>林于玄</v>
      </c>
      <c r="L4" s="16" t="str">
        <f>VLOOKUP(B4,總表!$1:$1048576,11,0)</f>
        <v>國立蘭陽女子高級中學</v>
      </c>
      <c r="M4" s="16" t="str">
        <f>VLOOKUP(B4,總表!$1:$1048576,12,0)</f>
        <v>吳宏達</v>
      </c>
      <c r="N4" s="16" t="str">
        <f>VLOOKUP(B4,總表!$1:$1048576,13,0)</f>
        <v>宜蘭縣縣立內城國中小</v>
      </c>
      <c r="O4" s="16" t="str">
        <f>VLOOKUP(B4,總表!$1:$1048576,14,0)</f>
        <v>陳淑華</v>
      </c>
      <c r="P4" s="16" t="str">
        <f>VLOOKUP(B4,總表!$1:$1048576,15,0)</f>
        <v>宜蘭縣縣立員山國民中學</v>
      </c>
      <c r="Q4" s="16">
        <f>VLOOKUP(B4,總表!$1:$1048576,16,0)</f>
        <v>0</v>
      </c>
      <c r="R4" s="16">
        <f>VLOOKUP(B4,總表!$1:$1048576,17,0)</f>
        <v>0</v>
      </c>
    </row>
    <row r="5" spans="1:28" ht="17.399999999999999" hidden="1" x14ac:dyDescent="0.3">
      <c r="A5" s="22" t="s">
        <v>3495</v>
      </c>
      <c r="B5" s="13" t="s">
        <v>2803</v>
      </c>
      <c r="C5" s="10" t="str">
        <f>VLOOKUP(B5,總表!$1:$1048576,2,0)</f>
        <v>微藻固碳裝置</v>
      </c>
      <c r="D5" s="17" t="str">
        <f>VLOOKUP(B5,總表!$1:$1048576,4,0)</f>
        <v>永續發展農糧技術</v>
      </c>
      <c r="E5" s="16" t="str">
        <f>VLOOKUP(B5,總表!$1:$1048576,5,0)</f>
        <v>高中職組</v>
      </c>
      <c r="F5" s="16" t="str">
        <f>VLOOKUP(B5,總表!$1:$1048576,3,0)</f>
        <v>宜蘭縣</v>
      </c>
      <c r="G5" s="16" t="str">
        <f>VLOOKUP(B5,總表!$1:$1048576,6,0)</f>
        <v>李忠軒</v>
      </c>
      <c r="H5" s="16" t="str">
        <f>VLOOKUP(B5,總表!$1:$1048576,7,0)</f>
        <v>羅東高工資訊科</v>
      </c>
      <c r="I5" s="16" t="str">
        <f>VLOOKUP(B5,總表!$1:$1048576,8,0)</f>
        <v>何詩謙</v>
      </c>
      <c r="J5" s="16" t="str">
        <f>VLOOKUP(B5,總表!$1:$1048576,9,0)</f>
        <v>羅東高工資訊科</v>
      </c>
      <c r="K5" s="16" t="str">
        <f>VLOOKUP(B5,總表!$1:$1048576,10,0)</f>
        <v>盧胤丞</v>
      </c>
      <c r="L5" s="16" t="str">
        <f>VLOOKUP(B5,總表!$1:$1048576,11,0)</f>
        <v>羅東高工資訊科</v>
      </c>
      <c r="M5" s="16" t="str">
        <f>VLOOKUP(B5,總表!$1:$1048576,12,0)</f>
        <v>許昭東</v>
      </c>
      <c r="N5" s="16" t="str">
        <f>VLOOKUP(B5,總表!$1:$1048576,13,0)</f>
        <v>羅東高工科主任</v>
      </c>
      <c r="O5" s="16" t="str">
        <f>VLOOKUP(B5,總表!$1:$1048576,14,0)</f>
        <v>陳建尹</v>
      </c>
      <c r="P5" s="16" t="str">
        <f>VLOOKUP(B5,總表!$1:$1048576,15,0)</f>
        <v>羅東高工主任</v>
      </c>
      <c r="Q5" s="16">
        <f>VLOOKUP(B5,總表!$1:$1048576,16,0)</f>
        <v>0</v>
      </c>
      <c r="R5" s="16">
        <f>VLOOKUP(B5,總表!$1:$1048576,17,0)</f>
        <v>0</v>
      </c>
    </row>
    <row r="6" spans="1:28" ht="17.399999999999999" hidden="1" x14ac:dyDescent="0.3">
      <c r="A6" s="28" t="s">
        <v>3493</v>
      </c>
      <c r="B6" s="13" t="s">
        <v>2795</v>
      </c>
      <c r="C6" s="10" t="str">
        <f>VLOOKUP(B6,總表!$1:$1048576,2,0)</f>
        <v>固碳環保可分解覆地膜</v>
      </c>
      <c r="D6" s="17" t="str">
        <f>VLOOKUP(B6,總表!$1:$1048576,4,0)</f>
        <v>永續發展農糧技術</v>
      </c>
      <c r="E6" s="16" t="str">
        <f>VLOOKUP(B6,總表!$1:$1048576,5,0)</f>
        <v>高中職組</v>
      </c>
      <c r="F6" s="16" t="str">
        <f>VLOOKUP(B6,總表!$1:$1048576,3,0)</f>
        <v>宜蘭縣</v>
      </c>
      <c r="G6" s="16" t="str">
        <f>VLOOKUP(B6,總表!$1:$1048576,6,0)</f>
        <v>何心渶</v>
      </c>
      <c r="H6" s="16" t="str">
        <f>VLOOKUP(B6,總表!$1:$1048576,7,0)</f>
        <v>國立羅東高級商業職業學校</v>
      </c>
      <c r="I6" s="16" t="str">
        <f>VLOOKUP(B6,總表!$1:$1048576,8,0)</f>
        <v>賴冠華</v>
      </c>
      <c r="J6" s="16" t="str">
        <f>VLOOKUP(B6,總表!$1:$1048576,9,0)</f>
        <v>國立羅東高級商業職業學校</v>
      </c>
      <c r="K6" s="16" t="str">
        <f>VLOOKUP(B6,總表!$1:$1048576,10,0)</f>
        <v>簡可烜</v>
      </c>
      <c r="L6" s="16" t="str">
        <f>VLOOKUP(B6,總表!$1:$1048576,11,0)</f>
        <v>國立羅東高級商業職業學校</v>
      </c>
      <c r="M6" s="16" t="str">
        <f>VLOOKUP(B6,總表!$1:$1048576,12,0)</f>
        <v>郭萌渝</v>
      </c>
      <c r="N6" s="16" t="str">
        <f>VLOOKUP(B6,總表!$1:$1048576,13,0)</f>
        <v>國立羅東高級商業職業學校</v>
      </c>
      <c r="O6" s="16" t="str">
        <f>VLOOKUP(B6,總表!$1:$1048576,14,0)</f>
        <v>蔡淑珍</v>
      </c>
      <c r="P6" s="16" t="str">
        <f>VLOOKUP(B6,總表!$1:$1048576,15,0)</f>
        <v>國立羅東高級商業職業學校</v>
      </c>
      <c r="Q6" s="16">
        <f>VLOOKUP(B6,總表!$1:$1048576,16,0)</f>
        <v>0</v>
      </c>
      <c r="R6" s="16">
        <f>VLOOKUP(B6,總表!$1:$1048576,17,0)</f>
        <v>0</v>
      </c>
    </row>
    <row r="7" spans="1:28" ht="17.399999999999999" hidden="1" x14ac:dyDescent="0.3">
      <c r="A7" s="30" t="s">
        <v>3494</v>
      </c>
      <c r="B7" s="13" t="s">
        <v>2915</v>
      </c>
      <c r="C7" s="10" t="str">
        <f>VLOOKUP(B7,總表!$1:$1048576,2,0)</f>
        <v>舊城尋蹟</v>
      </c>
      <c r="D7" s="18" t="str">
        <f>VLOOKUP(B7,總表!$1:$1048576,4,0)</f>
        <v>休閒與教育</v>
      </c>
      <c r="E7" s="16" t="str">
        <f>VLOOKUP(B7,總表!$1:$1048576,5,0)</f>
        <v>高中職組</v>
      </c>
      <c r="F7" s="16" t="str">
        <f>VLOOKUP(B7,總表!$1:$1048576,3,0)</f>
        <v>宜蘭縣</v>
      </c>
      <c r="G7" s="16" t="str">
        <f>VLOOKUP(B7,總表!$1:$1048576,6,0)</f>
        <v>張霱心</v>
      </c>
      <c r="H7" s="16" t="str">
        <f>VLOOKUP(B7,總表!$1:$1048576,7,0)</f>
        <v>國立羅東高級商業職業學校</v>
      </c>
      <c r="I7" s="16" t="str">
        <f>VLOOKUP(B7,總表!$1:$1048576,8,0)</f>
        <v>鄭宜珊</v>
      </c>
      <c r="J7" s="16" t="str">
        <f>VLOOKUP(B7,總表!$1:$1048576,9,0)</f>
        <v>國立羅東高級商業職業學校</v>
      </c>
      <c r="K7" s="16" t="str">
        <f>VLOOKUP(B7,總表!$1:$1048576,10,0)</f>
        <v>朱育萱</v>
      </c>
      <c r="L7" s="16" t="str">
        <f>VLOOKUP(B7,總表!$1:$1048576,11,0)</f>
        <v>國立羅東高級商業職業學校</v>
      </c>
      <c r="M7" s="16" t="str">
        <f>VLOOKUP(B7,總表!$1:$1048576,12,0)</f>
        <v>郭萌渝</v>
      </c>
      <c r="N7" s="16" t="str">
        <f>VLOOKUP(B7,總表!$1:$1048576,13,0)</f>
        <v>國立羅東高級商業職業學校</v>
      </c>
      <c r="O7" s="16" t="str">
        <f>VLOOKUP(B7,總表!$1:$1048576,14,0)</f>
        <v>蔡淑珍</v>
      </c>
      <c r="P7" s="16" t="str">
        <f>VLOOKUP(B7,總表!$1:$1048576,15,0)</f>
        <v>國立羅東高級商業職業學校</v>
      </c>
      <c r="Q7" s="16">
        <f>VLOOKUP(B7,總表!$1:$1048576,16,0)</f>
        <v>0</v>
      </c>
      <c r="R7" s="16">
        <f>VLOOKUP(B7,總表!$1:$1048576,17,0)</f>
        <v>0</v>
      </c>
    </row>
    <row r="8" spans="1:28" ht="17.399999999999999" hidden="1" x14ac:dyDescent="0.3">
      <c r="A8" s="22" t="s">
        <v>3495</v>
      </c>
      <c r="B8" s="13" t="s">
        <v>3002</v>
      </c>
      <c r="C8" s="10" t="str">
        <f>VLOOKUP(B8,總表!$1:$1048576,2,0)</f>
        <v>野外求生濾水保溫裝置</v>
      </c>
      <c r="D8" s="19" t="str">
        <f>VLOOKUP(B8,總表!$1:$1048576,4,0)</f>
        <v>災害管理與安全</v>
      </c>
      <c r="E8" s="16" t="str">
        <f>VLOOKUP(B8,總表!$1:$1048576,5,0)</f>
        <v>高中職組</v>
      </c>
      <c r="F8" s="16" t="str">
        <f>VLOOKUP(B8,總表!$1:$1048576,3,0)</f>
        <v>宜蘭縣</v>
      </c>
      <c r="G8" s="16" t="str">
        <f>VLOOKUP(B8,總表!$1:$1048576,6,0)</f>
        <v>李哲炘</v>
      </c>
      <c r="H8" s="16" t="str">
        <f>VLOOKUP(B8,總表!$1:$1048576,7,0)</f>
        <v>羅東高工</v>
      </c>
      <c r="I8" s="16" t="str">
        <f>VLOOKUP(B8,總表!$1:$1048576,8,0)</f>
        <v>邱鈞揚</v>
      </c>
      <c r="J8" s="16" t="str">
        <f>VLOOKUP(B8,總表!$1:$1048576,9,0)</f>
        <v>羅東高工</v>
      </c>
      <c r="K8" s="16" t="str">
        <f>VLOOKUP(B8,總表!$1:$1048576,10,0)</f>
        <v>張泰瑞</v>
      </c>
      <c r="L8" s="16" t="str">
        <f>VLOOKUP(B8,總表!$1:$1048576,11,0)</f>
        <v>羅東高工</v>
      </c>
      <c r="M8" s="16" t="str">
        <f>VLOOKUP(B8,總表!$1:$1048576,12,0)</f>
        <v>彭俊錡</v>
      </c>
      <c r="N8" s="16" t="str">
        <f>VLOOKUP(B8,總表!$1:$1048576,13,0)</f>
        <v>羅東高工</v>
      </c>
      <c r="O8" s="16" t="str">
        <f>VLOOKUP(B8,總表!$1:$1048576,14,0)</f>
        <v>黃宜倫</v>
      </c>
      <c r="P8" s="16" t="str">
        <f>VLOOKUP(B8,總表!$1:$1048576,15,0)</f>
        <v>羅東高工</v>
      </c>
      <c r="Q8" s="16">
        <f>VLOOKUP(B8,總表!$1:$1048576,16,0)</f>
        <v>0</v>
      </c>
      <c r="R8" s="16">
        <f>VLOOKUP(B8,總表!$1:$1048576,17,0)</f>
        <v>0</v>
      </c>
    </row>
    <row r="9" spans="1:28" ht="17.399999999999999" hidden="1" x14ac:dyDescent="0.3">
      <c r="A9" s="22" t="s">
        <v>3495</v>
      </c>
      <c r="B9" s="13" t="s">
        <v>3120</v>
      </c>
      <c r="C9" s="10" t="str">
        <f>VLOOKUP(B9,總表!$1:$1048576,2,0)</f>
        <v>飲品保鑣</v>
      </c>
      <c r="D9" s="20" t="str">
        <f>VLOOKUP(B9,總表!$1:$1048576,4,0)</f>
        <v>社會照護</v>
      </c>
      <c r="E9" s="16" t="str">
        <f>VLOOKUP(B9,總表!$1:$1048576,5,0)</f>
        <v>高中職組</v>
      </c>
      <c r="F9" s="16" t="str">
        <f>VLOOKUP(B9,總表!$1:$1048576,3,0)</f>
        <v>宜蘭縣</v>
      </c>
      <c r="G9" s="16" t="str">
        <f>VLOOKUP(B9,總表!$1:$1048576,6,0)</f>
        <v>吳明翰</v>
      </c>
      <c r="H9" s="16" t="str">
        <f>VLOOKUP(B9,總表!$1:$1048576,7,0)</f>
        <v>國立宜蘭高級中等學校</v>
      </c>
      <c r="I9" s="16">
        <f>VLOOKUP(B9,總表!$1:$1048576,8,0)</f>
        <v>0</v>
      </c>
      <c r="J9" s="16">
        <f>VLOOKUP(B9,總表!$1:$1048576,9,0)</f>
        <v>0</v>
      </c>
      <c r="K9" s="16">
        <f>VLOOKUP(B9,總表!$1:$1048576,10,0)</f>
        <v>0</v>
      </c>
      <c r="L9" s="16">
        <f>VLOOKUP(B9,總表!$1:$1048576,11,0)</f>
        <v>0</v>
      </c>
      <c r="M9" s="16" t="str">
        <f>VLOOKUP(B9,總表!$1:$1048576,12,0)</f>
        <v>吳宏達</v>
      </c>
      <c r="N9" s="16" t="str">
        <f>VLOOKUP(B9,總表!$1:$1048576,13,0)</f>
        <v>宜蘭縣縣立內城國中小</v>
      </c>
      <c r="O9" s="16" t="str">
        <f>VLOOKUP(B9,總表!$1:$1048576,14,0)</f>
        <v>陳淑華</v>
      </c>
      <c r="P9" s="16" t="str">
        <f>VLOOKUP(B9,總表!$1:$1048576,15,0)</f>
        <v>宜蘭縣縣立員山國民中學</v>
      </c>
      <c r="Q9" s="16">
        <f>VLOOKUP(B9,總表!$1:$1048576,16,0)</f>
        <v>0</v>
      </c>
      <c r="R9" s="16">
        <f>VLOOKUP(B9,總表!$1:$1048576,17,0)</f>
        <v>0</v>
      </c>
    </row>
    <row r="10" spans="1:28" ht="17.399999999999999" hidden="1" x14ac:dyDescent="0.3">
      <c r="A10" s="22" t="s">
        <v>3495</v>
      </c>
      <c r="B10" s="13" t="s">
        <v>3116</v>
      </c>
      <c r="C10" s="10" t="str">
        <f>VLOOKUP(B10,總表!$1:$1048576,2,0)</f>
        <v>敲敲敲</v>
      </c>
      <c r="D10" s="20" t="str">
        <f>VLOOKUP(B10,總表!$1:$1048576,4,0)</f>
        <v>社會照護</v>
      </c>
      <c r="E10" s="16" t="str">
        <f>VLOOKUP(B10,總表!$1:$1048576,5,0)</f>
        <v>高中職組</v>
      </c>
      <c r="F10" s="16" t="str">
        <f>VLOOKUP(B10,總表!$1:$1048576,3,0)</f>
        <v>宜蘭縣</v>
      </c>
      <c r="G10" s="16" t="str">
        <f>VLOOKUP(B10,總表!$1:$1048576,6,0)</f>
        <v>李芸嫻</v>
      </c>
      <c r="H10" s="16" t="str">
        <f>VLOOKUP(B10,總表!$1:$1048576,7,0)</f>
        <v>國立羅東高級中等學校</v>
      </c>
      <c r="I10" s="16">
        <f>VLOOKUP(B10,總表!$1:$1048576,8,0)</f>
        <v>0</v>
      </c>
      <c r="J10" s="16">
        <f>VLOOKUP(B10,總表!$1:$1048576,9,0)</f>
        <v>0</v>
      </c>
      <c r="K10" s="16">
        <f>VLOOKUP(B10,總表!$1:$1048576,10,0)</f>
        <v>0</v>
      </c>
      <c r="L10" s="16">
        <f>VLOOKUP(B10,總表!$1:$1048576,11,0)</f>
        <v>0</v>
      </c>
      <c r="M10" s="16" t="str">
        <f>VLOOKUP(B10,總表!$1:$1048576,12,0)</f>
        <v>吳宏達</v>
      </c>
      <c r="N10" s="16" t="str">
        <f>VLOOKUP(B10,總表!$1:$1048576,13,0)</f>
        <v>宜蘭縣縣立內城國中小</v>
      </c>
      <c r="O10" s="16" t="str">
        <f>VLOOKUP(B10,總表!$1:$1048576,14,0)</f>
        <v>陳淑華</v>
      </c>
      <c r="P10" s="16" t="str">
        <f>VLOOKUP(B10,總表!$1:$1048576,15,0)</f>
        <v>宜蘭縣縣立員山國民中學</v>
      </c>
      <c r="Q10" s="16">
        <f>VLOOKUP(B10,總表!$1:$1048576,16,0)</f>
        <v>0</v>
      </c>
      <c r="R10" s="16">
        <f>VLOOKUP(B10,總表!$1:$1048576,17,0)</f>
        <v>0</v>
      </c>
    </row>
    <row r="11" spans="1:28" ht="17.399999999999999" hidden="1" x14ac:dyDescent="0.3">
      <c r="A11" s="25" t="s">
        <v>3492</v>
      </c>
      <c r="B11" s="13" t="s">
        <v>3177</v>
      </c>
      <c r="C11" s="10" t="str">
        <f>VLOOKUP(B11,總表!$1:$1048576,2,0)</f>
        <v>智慧友善電梯分流系統</v>
      </c>
      <c r="D11" s="20" t="str">
        <f>VLOOKUP(B11,總表!$1:$1048576,4,0)</f>
        <v>社會照護</v>
      </c>
      <c r="E11" s="16" t="str">
        <f>VLOOKUP(B11,總表!$1:$1048576,5,0)</f>
        <v>高中職組</v>
      </c>
      <c r="F11" s="16" t="str">
        <f>VLOOKUP(B11,總表!$1:$1048576,3,0)</f>
        <v>宜蘭縣</v>
      </c>
      <c r="G11" s="16" t="str">
        <f>VLOOKUP(B11,總表!$1:$1048576,6,0)</f>
        <v>陳昕沇</v>
      </c>
      <c r="H11" s="16" t="str">
        <f>VLOOKUP(B11,總表!$1:$1048576,7,0)</f>
        <v>一心實驗教育學校</v>
      </c>
      <c r="I11" s="16">
        <f>VLOOKUP(B11,總表!$1:$1048576,8,0)</f>
        <v>0</v>
      </c>
      <c r="J11" s="16">
        <f>VLOOKUP(B11,總表!$1:$1048576,9,0)</f>
        <v>0</v>
      </c>
      <c r="K11" s="16">
        <f>VLOOKUP(B11,總表!$1:$1048576,10,0)</f>
        <v>0</v>
      </c>
      <c r="L11" s="16">
        <f>VLOOKUP(B11,總表!$1:$1048576,11,0)</f>
        <v>0</v>
      </c>
      <c r="M11" s="16" t="str">
        <f>VLOOKUP(B11,總表!$1:$1048576,12,0)</f>
        <v>陳榮政</v>
      </c>
      <c r="N11" s="16" t="str">
        <f>VLOOKUP(B11,總表!$1:$1048576,13,0)</f>
        <v>宜蘭縣立東光國中</v>
      </c>
      <c r="O11" s="16" t="str">
        <f>VLOOKUP(B11,總表!$1:$1048576,14,0)</f>
        <v>陳麗馨</v>
      </c>
      <c r="P11" s="16" t="str">
        <f>VLOOKUP(B11,總表!$1:$1048576,15,0)</f>
        <v>宜蘭縣立東光國中</v>
      </c>
      <c r="Q11" s="16">
        <f>VLOOKUP(B11,總表!$1:$1048576,16,0)</f>
        <v>0</v>
      </c>
      <c r="R11" s="16">
        <f>VLOOKUP(B11,總表!$1:$1048576,17,0)</f>
        <v>0</v>
      </c>
    </row>
    <row r="12" spans="1:28" ht="17.399999999999999" hidden="1" x14ac:dyDescent="0.3">
      <c r="A12" s="22" t="s">
        <v>3495</v>
      </c>
      <c r="B12" s="13" t="s">
        <v>3263</v>
      </c>
      <c r="C12" s="10" t="str">
        <f>VLOOKUP(B12,總表!$1:$1048576,2,0)</f>
        <v>非起不可-體重計式鬧鐘</v>
      </c>
      <c r="D12" s="16" t="str">
        <f>VLOOKUP(B12,總表!$1:$1048576,4,0)</f>
        <v>便利生活</v>
      </c>
      <c r="E12" s="16" t="str">
        <f>VLOOKUP(B12,總表!$1:$1048576,5,0)</f>
        <v>高中職組</v>
      </c>
      <c r="F12" s="16" t="str">
        <f>VLOOKUP(B12,總表!$1:$1048576,3,0)</f>
        <v>宜蘭縣</v>
      </c>
      <c r="G12" s="16" t="str">
        <f>VLOOKUP(B12,總表!$1:$1048576,6,0)</f>
        <v>羅幼旋</v>
      </c>
      <c r="H12" s="16" t="str">
        <f>VLOOKUP(B12,總表!$1:$1048576,7,0)</f>
        <v>國立宜蘭高級商業職業學校</v>
      </c>
      <c r="I12" s="16" t="str">
        <f>VLOOKUP(B12,總表!$1:$1048576,8,0)</f>
        <v>陳霈穎</v>
      </c>
      <c r="J12" s="16" t="str">
        <f>VLOOKUP(B12,總表!$1:$1048576,9,0)</f>
        <v>國立宜蘭高級商業職業學校</v>
      </c>
      <c r="K12" s="16" t="str">
        <f>VLOOKUP(B12,總表!$1:$1048576,10,0)</f>
        <v>簡辰承</v>
      </c>
      <c r="L12" s="16" t="str">
        <f>VLOOKUP(B12,總表!$1:$1048576,11,0)</f>
        <v>國立宜蘭高級商業職業學校</v>
      </c>
      <c r="M12" s="16" t="str">
        <f>VLOOKUP(B12,總表!$1:$1048576,12,0)</f>
        <v>趙書榮</v>
      </c>
      <c r="N12" s="16" t="str">
        <f>VLOOKUP(B12,總表!$1:$1048576,13,0)</f>
        <v>國立宜蘭高級商業職業學校</v>
      </c>
      <c r="O12" s="16">
        <f>VLOOKUP(B12,總表!$1:$1048576,14,0)</f>
        <v>0</v>
      </c>
      <c r="P12" s="16">
        <f>VLOOKUP(B12,總表!$1:$1048576,15,0)</f>
        <v>0</v>
      </c>
      <c r="Q12" s="16">
        <f>VLOOKUP(B12,總表!$1:$1048576,16,0)</f>
        <v>0</v>
      </c>
      <c r="R12" s="16">
        <f>VLOOKUP(B12,總表!$1:$1048576,17,0)</f>
        <v>0</v>
      </c>
    </row>
    <row r="13" spans="1:28" ht="17.399999999999999" hidden="1" x14ac:dyDescent="0.3">
      <c r="A13" s="28" t="s">
        <v>3493</v>
      </c>
      <c r="B13" s="13" t="s">
        <v>3233</v>
      </c>
      <c r="C13" s="10" t="str">
        <f>VLOOKUP(B13,總表!$1:$1048576,2,0)</f>
        <v>智能監控系統</v>
      </c>
      <c r="D13" s="16" t="str">
        <f>VLOOKUP(B13,總表!$1:$1048576,4,0)</f>
        <v>便利生活</v>
      </c>
      <c r="E13" s="16" t="str">
        <f>VLOOKUP(B13,總表!$1:$1048576,5,0)</f>
        <v>高中職組</v>
      </c>
      <c r="F13" s="16" t="str">
        <f>VLOOKUP(B13,總表!$1:$1048576,3,0)</f>
        <v>宜蘭縣</v>
      </c>
      <c r="G13" s="16" t="str">
        <f>VLOOKUP(B13,總表!$1:$1048576,6,0)</f>
        <v>周少鏞</v>
      </c>
      <c r="H13" s="16" t="str">
        <f>VLOOKUP(B13,總表!$1:$1048576,7,0)</f>
        <v>羅東高工</v>
      </c>
      <c r="I13" s="16" t="str">
        <f>VLOOKUP(B13,總表!$1:$1048576,8,0)</f>
        <v>周睦承</v>
      </c>
      <c r="J13" s="16" t="str">
        <f>VLOOKUP(B13,總表!$1:$1048576,9,0)</f>
        <v>興中國中</v>
      </c>
      <c r="K13" s="16" t="str">
        <f>VLOOKUP(B13,總表!$1:$1048576,10,0)</f>
        <v>曹詠哲</v>
      </c>
      <c r="L13" s="16" t="str">
        <f>VLOOKUP(B13,總表!$1:$1048576,11,0)</f>
        <v>羅東高中</v>
      </c>
      <c r="M13" s="16" t="str">
        <f>VLOOKUP(B13,總表!$1:$1048576,12,0)</f>
        <v>黃雲春</v>
      </c>
      <c r="N13" s="16" t="str">
        <f>VLOOKUP(B13,總表!$1:$1048576,13,0)</f>
        <v>羅東高工</v>
      </c>
      <c r="O13" s="16" t="str">
        <f>VLOOKUP(B13,總表!$1:$1048576,14,0)</f>
        <v>陳榮政</v>
      </c>
      <c r="P13" s="16" t="str">
        <f>VLOOKUP(B13,總表!$1:$1048576,15,0)</f>
        <v>國華國中</v>
      </c>
      <c r="Q13" s="16">
        <f>VLOOKUP(B13,總表!$1:$1048576,16,0)</f>
        <v>0</v>
      </c>
      <c r="R13" s="16">
        <f>VLOOKUP(B13,總表!$1:$1048576,17,0)</f>
        <v>0</v>
      </c>
    </row>
    <row r="14" spans="1:28" ht="17.399999999999999" hidden="1" x14ac:dyDescent="0.3">
      <c r="A14" s="30" t="s">
        <v>3494</v>
      </c>
      <c r="B14" s="13" t="s">
        <v>3247</v>
      </c>
      <c r="C14" s="10" t="str">
        <f>VLOOKUP(B14,總表!$1:$1048576,2,0)</f>
        <v>油品有品</v>
      </c>
      <c r="D14" s="16" t="str">
        <f>VLOOKUP(B14,總表!$1:$1048576,4,0)</f>
        <v>便利生活</v>
      </c>
      <c r="E14" s="16" t="str">
        <f>VLOOKUP(B14,總表!$1:$1048576,5,0)</f>
        <v>高中職組</v>
      </c>
      <c r="F14" s="16" t="str">
        <f>VLOOKUP(B14,總表!$1:$1048576,3,0)</f>
        <v>宜蘭縣</v>
      </c>
      <c r="G14" s="16" t="str">
        <f>VLOOKUP(B14,總表!$1:$1048576,6,0)</f>
        <v>吳昀柔</v>
      </c>
      <c r="H14" s="16" t="str">
        <f>VLOOKUP(B14,總表!$1:$1048576,7,0)</f>
        <v>蘭陽女子高級中學</v>
      </c>
      <c r="I14" s="16" t="str">
        <f>VLOOKUP(B14,總表!$1:$1048576,8,0)</f>
        <v>李芸嫻</v>
      </c>
      <c r="J14" s="16" t="str">
        <f>VLOOKUP(B14,總表!$1:$1048576,9,0)</f>
        <v>國立羅東高級中等學校</v>
      </c>
      <c r="K14" s="16" t="str">
        <f>VLOOKUP(B14,總表!$1:$1048576,10,0)</f>
        <v>李見怡</v>
      </c>
      <c r="L14" s="16" t="str">
        <f>VLOOKUP(B14,總表!$1:$1048576,11,0)</f>
        <v>蘭陽女子高級中學</v>
      </c>
      <c r="M14" s="16" t="str">
        <f>VLOOKUP(B14,總表!$1:$1048576,12,0)</f>
        <v>吳宏達</v>
      </c>
      <c r="N14" s="16" t="str">
        <f>VLOOKUP(B14,總表!$1:$1048576,13,0)</f>
        <v>宜蘭縣縣立內城國中小</v>
      </c>
      <c r="O14" s="16" t="str">
        <f>VLOOKUP(B14,總表!$1:$1048576,14,0)</f>
        <v>陳淑華</v>
      </c>
      <c r="P14" s="16" t="str">
        <f>VLOOKUP(B14,總表!$1:$1048576,15,0)</f>
        <v>宜蘭縣縣立員山國民中學</v>
      </c>
      <c r="Q14" s="16">
        <f>VLOOKUP(B14,總表!$1:$1048576,16,0)</f>
        <v>0</v>
      </c>
      <c r="R14" s="16">
        <f>VLOOKUP(B14,總表!$1:$1048576,17,0)</f>
        <v>0</v>
      </c>
    </row>
    <row r="15" spans="1:28" ht="17.399999999999999" hidden="1" x14ac:dyDescent="0.3">
      <c r="A15" s="22" t="s">
        <v>3495</v>
      </c>
      <c r="B15" s="16" t="s">
        <v>3496</v>
      </c>
      <c r="C15" s="10" t="str">
        <f>VLOOKUP(B15,總表!$1:$1048576,2,0)</f>
        <v>智慧綠豆培植箱</v>
      </c>
      <c r="D15" s="17" t="str">
        <f>VLOOKUP(B15,總表!$1:$1048576,4,0)</f>
        <v>永續發展農糧技術</v>
      </c>
      <c r="E15" s="16" t="str">
        <f>VLOOKUP(B15,總表!$1:$1048576,5,0)</f>
        <v>國小組</v>
      </c>
      <c r="F15" s="16" t="str">
        <f>VLOOKUP(B15,總表!$1:$1048576,3,0)</f>
        <v>宜蘭縣</v>
      </c>
      <c r="G15" s="16" t="str">
        <f>VLOOKUP(B15,總表!$1:$1048576,6,0)</f>
        <v>吳彩伶</v>
      </c>
      <c r="H15" s="16" t="str">
        <f>VLOOKUP(B15,總表!$1:$1048576,7,0)</f>
        <v>萬富國小</v>
      </c>
      <c r="I15" s="16" t="str">
        <f>VLOOKUP(B15,總表!$1:$1048576,8,0)</f>
        <v>游予晴</v>
      </c>
      <c r="J15" s="16" t="str">
        <f>VLOOKUP(B15,總表!$1:$1048576,9,0)</f>
        <v>萬富國小</v>
      </c>
      <c r="K15" s="16">
        <f>VLOOKUP(B15,總表!$1:$1048576,10,0)</f>
        <v>0</v>
      </c>
      <c r="L15" s="16">
        <f>VLOOKUP(B15,總表!$1:$1048576,11,0)</f>
        <v>0</v>
      </c>
      <c r="M15" s="16" t="str">
        <f>VLOOKUP(B15,總表!$1:$1048576,12,0)</f>
        <v>游源恩</v>
      </c>
      <c r="N15" s="16" t="str">
        <f>VLOOKUP(B15,總表!$1:$1048576,13,0)</f>
        <v>萬富國小</v>
      </c>
      <c r="O15" s="16">
        <f>VLOOKUP(B15,總表!$1:$1048576,14,0)</f>
        <v>0</v>
      </c>
      <c r="P15" s="16">
        <f>VLOOKUP(B15,總表!$1:$1048576,15,0)</f>
        <v>0</v>
      </c>
      <c r="Q15" s="16">
        <f>VLOOKUP(B15,總表!$1:$1048576,16,0)</f>
        <v>0</v>
      </c>
      <c r="R15" s="16">
        <f>VLOOKUP(B15,總表!$1:$1048576,17,0)</f>
        <v>0</v>
      </c>
    </row>
    <row r="16" spans="1:28" ht="17.399999999999999" hidden="1" x14ac:dyDescent="0.3">
      <c r="A16" s="28" t="s">
        <v>3493</v>
      </c>
      <c r="B16" s="16" t="s">
        <v>1355</v>
      </c>
      <c r="C16" s="10" t="str">
        <f>VLOOKUP(B16,總表!$1:$1048576,2,0)</f>
        <v>NaturaFreeze神奇昇華凍乾系統</v>
      </c>
      <c r="D16" s="17" t="str">
        <f>VLOOKUP(B16,總表!$1:$1048576,4,0)</f>
        <v>永續發展農糧技術</v>
      </c>
      <c r="E16" s="16" t="str">
        <f>VLOOKUP(B16,總表!$1:$1048576,5,0)</f>
        <v>國小組</v>
      </c>
      <c r="F16" s="16" t="str">
        <f>VLOOKUP(B16,總表!$1:$1048576,3,0)</f>
        <v>宜蘭縣</v>
      </c>
      <c r="G16" s="16" t="str">
        <f>VLOOKUP(B16,總表!$1:$1048576,6,0)</f>
        <v>黃郁橙</v>
      </c>
      <c r="H16" s="16" t="str">
        <f>VLOOKUP(B16,總表!$1:$1048576,7,0)</f>
        <v>宜蘭縣羅東鎮北成國民小學</v>
      </c>
      <c r="I16" s="16" t="str">
        <f>VLOOKUP(B16,總表!$1:$1048576,8,0)</f>
        <v>沈宣融</v>
      </c>
      <c r="J16" s="16" t="str">
        <f>VLOOKUP(B16,總表!$1:$1048576,9,0)</f>
        <v>宜蘭縣羅東鎮北成國民小學</v>
      </c>
      <c r="K16" s="16" t="str">
        <f>VLOOKUP(B16,總表!$1:$1048576,10,0)</f>
        <v>陳資眾</v>
      </c>
      <c r="L16" s="16" t="str">
        <f>VLOOKUP(B16,總表!$1:$1048576,11,0)</f>
        <v>宜蘭縣羅東鎮北成國民小學</v>
      </c>
      <c r="M16" s="16" t="str">
        <f>VLOOKUP(B16,總表!$1:$1048576,12,0)</f>
        <v>陳鈺棋</v>
      </c>
      <c r="N16" s="16" t="str">
        <f>VLOOKUP(B16,總表!$1:$1048576,13,0)</f>
        <v>宜蘭縣羅東鎮北成國民小學</v>
      </c>
      <c r="O16" s="16" t="str">
        <f>VLOOKUP(B16,總表!$1:$1048576,14,0)</f>
        <v>洪雅姿</v>
      </c>
      <c r="P16" s="16" t="str">
        <f>VLOOKUP(B16,總表!$1:$1048576,15,0)</f>
        <v>宜蘭縣羅東鎮北成國民小學</v>
      </c>
      <c r="Q16" s="16">
        <f>VLOOKUP(B16,總表!$1:$1048576,16,0)</f>
        <v>0</v>
      </c>
      <c r="R16" s="16">
        <f>VLOOKUP(B16,總表!$1:$1048576,17,0)</f>
        <v>0</v>
      </c>
    </row>
    <row r="17" spans="1:18" ht="17.399999999999999" hidden="1" x14ac:dyDescent="0.3">
      <c r="A17" s="31" t="s">
        <v>3494</v>
      </c>
      <c r="B17" s="16" t="s">
        <v>1588</v>
      </c>
      <c r="C17" s="10" t="str">
        <f>VLOOKUP(B17,總表!$1:$1048576,2,0)</f>
        <v>飛向藍天-風箏助飛器</v>
      </c>
      <c r="D17" s="18" t="str">
        <f>VLOOKUP(B17,總表!$1:$1048576,4,0)</f>
        <v>休閒與教育</v>
      </c>
      <c r="E17" s="16" t="str">
        <f>VLOOKUP(B17,總表!$1:$1048576,5,0)</f>
        <v>國小組</v>
      </c>
      <c r="F17" s="16" t="str">
        <f>VLOOKUP(B17,總表!$1:$1048576,3,0)</f>
        <v>宜蘭縣</v>
      </c>
      <c r="G17" s="16" t="str">
        <f>VLOOKUP(B17,總表!$1:$1048576,6,0)</f>
        <v>林子妍</v>
      </c>
      <c r="H17" s="16" t="str">
        <f>VLOOKUP(B17,總表!$1:$1048576,7,0)</f>
        <v>宜蘭縣羅東鎮北成國民小學</v>
      </c>
      <c r="I17" s="16" t="str">
        <f>VLOOKUP(B17,總表!$1:$1048576,8,0)</f>
        <v>李樂</v>
      </c>
      <c r="J17" s="16" t="str">
        <f>VLOOKUP(B17,總表!$1:$1048576,9,0)</f>
        <v>宜蘭縣羅東鎮北成國民小學</v>
      </c>
      <c r="K17" s="16">
        <f>VLOOKUP(B17,總表!$1:$1048576,10,0)</f>
        <v>0</v>
      </c>
      <c r="L17" s="16">
        <f>VLOOKUP(B17,總表!$1:$1048576,11,0)</f>
        <v>0</v>
      </c>
      <c r="M17" s="16" t="str">
        <f>VLOOKUP(B17,總表!$1:$1048576,12,0)</f>
        <v>林震青</v>
      </c>
      <c r="N17" s="16" t="str">
        <f>VLOOKUP(B17,總表!$1:$1048576,13,0)</f>
        <v>宜蘭縣羅東鎮北成國民小學</v>
      </c>
      <c r="O17" s="16" t="str">
        <f>VLOOKUP(B17,總表!$1:$1048576,14,0)</f>
        <v>陳鈺棋</v>
      </c>
      <c r="P17" s="16" t="str">
        <f>VLOOKUP(B17,總表!$1:$1048576,15,0)</f>
        <v>宜蘭縣羅東鎮北成國民小學</v>
      </c>
      <c r="Q17" s="16" t="str">
        <f>VLOOKUP(B17,總表!$1:$1048576,16,0)</f>
        <v>洪雅姿</v>
      </c>
      <c r="R17" s="16" t="str">
        <f>VLOOKUP(B17,總表!$1:$1048576,17,0)</f>
        <v>宜蘭縣羅東鎮北成國民小學</v>
      </c>
    </row>
    <row r="18" spans="1:18" ht="17.399999999999999" hidden="1" x14ac:dyDescent="0.3">
      <c r="A18" s="31" t="s">
        <v>3494</v>
      </c>
      <c r="B18" s="16" t="s">
        <v>1537</v>
      </c>
      <c r="C18" s="10" t="str">
        <f>VLOOKUP(B18,總表!$1:$1048576,2,0)</f>
        <v>睛靈架</v>
      </c>
      <c r="D18" s="18" t="str">
        <f>VLOOKUP(B18,總表!$1:$1048576,4,0)</f>
        <v>休閒與教育</v>
      </c>
      <c r="E18" s="16" t="str">
        <f>VLOOKUP(B18,總表!$1:$1048576,5,0)</f>
        <v>國小組</v>
      </c>
      <c r="F18" s="16" t="str">
        <f>VLOOKUP(B18,總表!$1:$1048576,3,0)</f>
        <v>宜蘭縣</v>
      </c>
      <c r="G18" s="16" t="str">
        <f>VLOOKUP(B18,總表!$1:$1048576,6,0)</f>
        <v>賴亮蓁</v>
      </c>
      <c r="H18" s="16" t="str">
        <f>VLOOKUP(B18,總表!$1:$1048576,7,0)</f>
        <v>宜蘭縣大進國民小學</v>
      </c>
      <c r="I18" s="16" t="str">
        <f>VLOOKUP(B18,總表!$1:$1048576,8,0)</f>
        <v>高珞菲</v>
      </c>
      <c r="J18" s="16" t="str">
        <f>VLOOKUP(B18,總表!$1:$1048576,9,0)</f>
        <v>宜蘭縣大進國民小學</v>
      </c>
      <c r="K18" s="16" t="str">
        <f>VLOOKUP(B18,總表!$1:$1048576,10,0)</f>
        <v>陳亮翟</v>
      </c>
      <c r="L18" s="16" t="str">
        <f>VLOOKUP(B18,總表!$1:$1048576,11,0)</f>
        <v>宜蘭縣大進國民小學</v>
      </c>
      <c r="M18" s="16" t="str">
        <f>VLOOKUP(B18,總表!$1:$1048576,12,0)</f>
        <v>賴玉帆</v>
      </c>
      <c r="N18" s="16" t="str">
        <f>VLOOKUP(B18,總表!$1:$1048576,13,0)</f>
        <v>宜蘭縣大進國小</v>
      </c>
      <c r="O18" s="16" t="str">
        <f>VLOOKUP(B18,總表!$1:$1048576,14,0)</f>
        <v>陳榮政</v>
      </c>
      <c r="P18" s="16" t="str">
        <f>VLOOKUP(B18,總表!$1:$1048576,15,0)</f>
        <v>宜蘭縣大進國小</v>
      </c>
      <c r="Q18" s="16" t="str">
        <f>VLOOKUP(B18,總表!$1:$1048576,16,0)</f>
        <v>蔡郡瑩</v>
      </c>
      <c r="R18" s="16" t="str">
        <f>VLOOKUP(B18,總表!$1:$1048576,17,0)</f>
        <v>宜蘭縣大進國小</v>
      </c>
    </row>
    <row r="19" spans="1:18" hidden="1" x14ac:dyDescent="0.3">
      <c r="A19" s="27" t="s">
        <v>3492</v>
      </c>
      <c r="B19" s="16" t="s">
        <v>1817</v>
      </c>
      <c r="C19" s="10" t="str">
        <f>VLOOKUP(B19,總表!$1:$1048576,2,0)</f>
        <v>外掛式鋁梯輔助器</v>
      </c>
      <c r="D19" s="19" t="str">
        <f>VLOOKUP(B19,總表!$1:$1048576,4,0)</f>
        <v>災害管理與安全</v>
      </c>
      <c r="E19" s="16" t="str">
        <f>VLOOKUP(B19,總表!$1:$1048576,5,0)</f>
        <v>國小組</v>
      </c>
      <c r="F19" s="16" t="str">
        <f>VLOOKUP(B19,總表!$1:$1048576,3,0)</f>
        <v>宜蘭縣</v>
      </c>
      <c r="G19" s="16" t="str">
        <f>VLOOKUP(B19,總表!$1:$1048576,6,0)</f>
        <v>陳洛安</v>
      </c>
      <c r="H19" s="16" t="str">
        <f>VLOOKUP(B19,總表!$1:$1048576,7,0)</f>
        <v>宜蘭縣宜蘭市中山國小</v>
      </c>
      <c r="I19" s="16" t="str">
        <f>VLOOKUP(B19,總表!$1:$1048576,8,0)</f>
        <v>陳萇祐</v>
      </c>
      <c r="J19" s="16" t="str">
        <f>VLOOKUP(B19,總表!$1:$1048576,9,0)</f>
        <v>宜蘭縣宜蘭市中山國小</v>
      </c>
      <c r="K19" s="16" t="str">
        <f>VLOOKUP(B19,總表!$1:$1048576,10,0)</f>
        <v>方泓曄</v>
      </c>
      <c r="L19" s="16" t="str">
        <f>VLOOKUP(B19,總表!$1:$1048576,11,0)</f>
        <v>宜蘭縣宜蘭市中山國小</v>
      </c>
      <c r="M19" s="16" t="str">
        <f>VLOOKUP(B19,總表!$1:$1048576,12,0)</f>
        <v>何佩穎</v>
      </c>
      <c r="N19" s="16" t="str">
        <f>VLOOKUP(B19,總表!$1:$1048576,13,0)</f>
        <v>宜蘭縣光復國小</v>
      </c>
      <c r="O19" s="16" t="str">
        <f>VLOOKUP(B19,總表!$1:$1048576,14,0)</f>
        <v>陳玉佩</v>
      </c>
      <c r="P19" s="16" t="str">
        <f>VLOOKUP(B19,總表!$1:$1048576,15,0)</f>
        <v>宜蘭縣宜蘭市中山國小</v>
      </c>
      <c r="Q19" s="16" t="str">
        <f>VLOOKUP(B19,總表!$1:$1048576,16,0)</f>
        <v>吳宛如</v>
      </c>
      <c r="R19" s="16" t="str">
        <f>VLOOKUP(B19,總表!$1:$1048576,17,0)</f>
        <v>宜蘭縣宜蘭國中</v>
      </c>
    </row>
    <row r="20" spans="1:18" hidden="1" x14ac:dyDescent="0.3">
      <c r="A20" s="32" t="s">
        <v>3494</v>
      </c>
      <c r="B20" s="16" t="s">
        <v>1950</v>
      </c>
      <c r="C20" s="10" t="str">
        <f>VLOOKUP(B20,總表!$1:$1048576,2,0)</f>
        <v>遊戲場智慧守護感測</v>
      </c>
      <c r="D20" s="19" t="str">
        <f>VLOOKUP(B20,總表!$1:$1048576,4,0)</f>
        <v>災害管理與安全</v>
      </c>
      <c r="E20" s="16" t="str">
        <f>VLOOKUP(B20,總表!$1:$1048576,5,0)</f>
        <v>國小組</v>
      </c>
      <c r="F20" s="16" t="str">
        <f>VLOOKUP(B20,總表!$1:$1048576,3,0)</f>
        <v>宜蘭縣</v>
      </c>
      <c r="G20" s="16" t="str">
        <f>VLOOKUP(B20,總表!$1:$1048576,6,0)</f>
        <v>曾郁芹</v>
      </c>
      <c r="H20" s="16" t="str">
        <f>VLOOKUP(B20,總表!$1:$1048576,7,0)</f>
        <v>宜蘭縣羅東鎮成功國民小學</v>
      </c>
      <c r="I20" s="16" t="str">
        <f>VLOOKUP(B20,總表!$1:$1048576,8,0)</f>
        <v>林洛菲</v>
      </c>
      <c r="J20" s="16" t="str">
        <f>VLOOKUP(B20,總表!$1:$1048576,9,0)</f>
        <v>宜蘭縣羅東鎮成功國民小學</v>
      </c>
      <c r="K20" s="16">
        <f>VLOOKUP(B20,總表!$1:$1048576,10,0)</f>
        <v>0</v>
      </c>
      <c r="L20" s="16">
        <f>VLOOKUP(B20,總表!$1:$1048576,11,0)</f>
        <v>0</v>
      </c>
      <c r="M20" s="16" t="str">
        <f>VLOOKUP(B20,總表!$1:$1048576,12,0)</f>
        <v>劉展華</v>
      </c>
      <c r="N20" s="16" t="str">
        <f>VLOOKUP(B20,總表!$1:$1048576,13,0)</f>
        <v>宜蘭縣羅東鎮成功國小</v>
      </c>
      <c r="O20" s="16">
        <f>VLOOKUP(B20,總表!$1:$1048576,14,0)</f>
        <v>0</v>
      </c>
      <c r="P20" s="16">
        <f>VLOOKUP(B20,總表!$1:$1048576,15,0)</f>
        <v>0</v>
      </c>
      <c r="Q20" s="16">
        <f>VLOOKUP(B20,總表!$1:$1048576,16,0)</f>
        <v>0</v>
      </c>
      <c r="R20" s="16">
        <f>VLOOKUP(B20,總表!$1:$1048576,17,0)</f>
        <v>0</v>
      </c>
    </row>
    <row r="21" spans="1:18" ht="17.399999999999999" hidden="1" x14ac:dyDescent="0.3">
      <c r="A21" s="31" t="s">
        <v>3494</v>
      </c>
      <c r="B21" s="16" t="s">
        <v>2176</v>
      </c>
      <c r="C21" s="10" t="str">
        <f>VLOOKUP(B21,總表!$1:$1048576,2,0)</f>
        <v>自動開關燈系統</v>
      </c>
      <c r="D21" s="20" t="str">
        <f>VLOOKUP(B21,總表!$1:$1048576,4,0)</f>
        <v>社會照護</v>
      </c>
      <c r="E21" s="16" t="str">
        <f>VLOOKUP(B21,總表!$1:$1048576,5,0)</f>
        <v>國小組</v>
      </c>
      <c r="F21" s="16" t="str">
        <f>VLOOKUP(B21,總表!$1:$1048576,3,0)</f>
        <v>宜蘭縣</v>
      </c>
      <c r="G21" s="16" t="str">
        <f>VLOOKUP(B21,總表!$1:$1048576,6,0)</f>
        <v>陳豫軒</v>
      </c>
      <c r="H21" s="16" t="str">
        <f>VLOOKUP(B21,總表!$1:$1048576,7,0)</f>
        <v>北成國小</v>
      </c>
      <c r="I21" s="16" t="str">
        <f>VLOOKUP(B21,總表!$1:$1048576,8,0)</f>
        <v>陳昊哲</v>
      </c>
      <c r="J21" s="16" t="str">
        <f>VLOOKUP(B21,總表!$1:$1048576,9,0)</f>
        <v>北成國小</v>
      </c>
      <c r="K21" s="16" t="str">
        <f>VLOOKUP(B21,總表!$1:$1048576,10,0)</f>
        <v>林姀旎</v>
      </c>
      <c r="L21" s="16" t="str">
        <f>VLOOKUP(B21,總表!$1:$1048576,11,0)</f>
        <v>北成國小</v>
      </c>
      <c r="M21" s="16" t="str">
        <f>VLOOKUP(B21,總表!$1:$1048576,12,0)</f>
        <v>陳榮政</v>
      </c>
      <c r="N21" s="16" t="str">
        <f>VLOOKUP(B21,總表!$1:$1048576,13,0)</f>
        <v>退休老師</v>
      </c>
      <c r="O21" s="16" t="str">
        <f>VLOOKUP(B21,總表!$1:$1048576,14,0)</f>
        <v>張瓊月</v>
      </c>
      <c r="P21" s="16" t="str">
        <f>VLOOKUP(B21,總表!$1:$1048576,15,0)</f>
        <v>北成國小</v>
      </c>
      <c r="Q21" s="16">
        <f>VLOOKUP(B21,總表!$1:$1048576,16,0)</f>
        <v>0</v>
      </c>
      <c r="R21" s="16">
        <f>VLOOKUP(B21,總表!$1:$1048576,17,0)</f>
        <v>0</v>
      </c>
    </row>
    <row r="22" spans="1:18" ht="17.399999999999999" hidden="1" x14ac:dyDescent="0.3">
      <c r="A22" s="30" t="s">
        <v>3494</v>
      </c>
      <c r="B22" s="13" t="s">
        <v>2467</v>
      </c>
      <c r="C22" s="10" t="str">
        <f>VLOOKUP(B22,總表!$1:$1048576,2,0)</f>
        <v>隨心味匙</v>
      </c>
      <c r="D22" s="16" t="str">
        <f>VLOOKUP(B22,總表!$1:$1048576,4,0)</f>
        <v>便利生活</v>
      </c>
      <c r="E22" s="16" t="str">
        <f>VLOOKUP(B22,總表!$1:$1048576,5,0)</f>
        <v>國小組</v>
      </c>
      <c r="F22" s="16" t="str">
        <f>VLOOKUP(B22,總表!$1:$1048576,3,0)</f>
        <v>宜蘭縣</v>
      </c>
      <c r="G22" s="16" t="str">
        <f>VLOOKUP(B22,總表!$1:$1048576,6,0)</f>
        <v>覃柏綸</v>
      </c>
      <c r="H22" s="16" t="str">
        <f>VLOOKUP(B22,總表!$1:$1048576,7,0)</f>
        <v>宜蘭縣大進國民小學</v>
      </c>
      <c r="I22" s="16" t="str">
        <f>VLOOKUP(B22,總表!$1:$1048576,8,0)</f>
        <v>廖子承</v>
      </c>
      <c r="J22" s="16" t="str">
        <f>VLOOKUP(B22,總表!$1:$1048576,9,0)</f>
        <v>宜蘭縣大進國民小學</v>
      </c>
      <c r="K22" s="16" t="str">
        <f>VLOOKUP(B22,總表!$1:$1048576,10,0)</f>
        <v>林佑榿</v>
      </c>
      <c r="L22" s="16" t="str">
        <f>VLOOKUP(B22,總表!$1:$1048576,11,0)</f>
        <v>宜蘭縣大進國民小學</v>
      </c>
      <c r="M22" s="16" t="str">
        <f>VLOOKUP(B22,總表!$1:$1048576,12,0)</f>
        <v>賴玉帆</v>
      </c>
      <c r="N22" s="16" t="str">
        <f>VLOOKUP(B22,總表!$1:$1048576,13,0)</f>
        <v>宜蘭縣大進國小</v>
      </c>
      <c r="O22" s="16" t="str">
        <f>VLOOKUP(B22,總表!$1:$1048576,14,0)</f>
        <v>陳榮政</v>
      </c>
      <c r="P22" s="16" t="str">
        <f>VLOOKUP(B22,總表!$1:$1048576,15,0)</f>
        <v>宜蘭縣大進國小</v>
      </c>
      <c r="Q22" s="16" t="str">
        <f>VLOOKUP(B22,總表!$1:$1048576,16,0)</f>
        <v>蔡郡瑩</v>
      </c>
      <c r="R22" s="16" t="str">
        <f>VLOOKUP(B22,總表!$1:$1048576,17,0)</f>
        <v>宜蘭縣大進國小</v>
      </c>
    </row>
    <row r="23" spans="1:18" ht="17.399999999999999" hidden="1" x14ac:dyDescent="0.3">
      <c r="A23" s="30" t="s">
        <v>3494</v>
      </c>
      <c r="B23" s="13" t="s">
        <v>2472</v>
      </c>
      <c r="C23" s="10" t="str">
        <f>VLOOKUP(B23,總表!$1:$1048576,2,0)</f>
        <v>椅潔筒</v>
      </c>
      <c r="D23" s="16" t="str">
        <f>VLOOKUP(B23,總表!$1:$1048576,4,0)</f>
        <v>便利生活</v>
      </c>
      <c r="E23" s="16" t="str">
        <f>VLOOKUP(B23,總表!$1:$1048576,5,0)</f>
        <v>國小組</v>
      </c>
      <c r="F23" s="16" t="str">
        <f>VLOOKUP(B23,總表!$1:$1048576,3,0)</f>
        <v>宜蘭縣</v>
      </c>
      <c r="G23" s="16" t="str">
        <f>VLOOKUP(B23,總表!$1:$1048576,6,0)</f>
        <v>邱睿緰</v>
      </c>
      <c r="H23" s="16" t="str">
        <f>VLOOKUP(B23,總表!$1:$1048576,7,0)</f>
        <v>宜蘭縣大進國民小學</v>
      </c>
      <c r="I23" s="16" t="str">
        <f>VLOOKUP(B23,總表!$1:$1048576,8,0)</f>
        <v>董芯穎</v>
      </c>
      <c r="J23" s="16" t="str">
        <f>VLOOKUP(B23,總表!$1:$1048576,9,0)</f>
        <v>宜蘭縣大進國民小學</v>
      </c>
      <c r="K23" s="16" t="str">
        <f>VLOOKUP(B23,總表!$1:$1048576,10,0)</f>
        <v>蕭宇恩</v>
      </c>
      <c r="L23" s="16" t="str">
        <f>VLOOKUP(B23,總表!$1:$1048576,11,0)</f>
        <v>宜蘭縣大進國民小學</v>
      </c>
      <c r="M23" s="16" t="str">
        <f>VLOOKUP(B23,總表!$1:$1048576,12,0)</f>
        <v>賴玉帆</v>
      </c>
      <c r="N23" s="16" t="str">
        <f>VLOOKUP(B23,總表!$1:$1048576,13,0)</f>
        <v>宜蘭縣大進國小</v>
      </c>
      <c r="O23" s="16" t="str">
        <f>VLOOKUP(B23,總表!$1:$1048576,14,0)</f>
        <v>陳榮政</v>
      </c>
      <c r="P23" s="16" t="str">
        <f>VLOOKUP(B23,總表!$1:$1048576,15,0)</f>
        <v>宜蘭縣大進國小</v>
      </c>
      <c r="Q23" s="16" t="str">
        <f>VLOOKUP(B23,總表!$1:$1048576,16,0)</f>
        <v>蔡郡瑩</v>
      </c>
      <c r="R23" s="16" t="str">
        <f>VLOOKUP(B23,總表!$1:$1048576,17,0)</f>
        <v>宜蘭縣大進國小</v>
      </c>
    </row>
    <row r="24" spans="1:18" ht="17.399999999999999" hidden="1" x14ac:dyDescent="0.3">
      <c r="A24" s="30" t="s">
        <v>3494</v>
      </c>
      <c r="B24" s="13" t="s">
        <v>2694</v>
      </c>
      <c r="C24" s="10" t="str">
        <f>VLOOKUP(B24,總表!$1:$1048576,2,0)</f>
        <v>智慧傘架</v>
      </c>
      <c r="D24" s="16" t="str">
        <f>VLOOKUP(B24,總表!$1:$1048576,4,0)</f>
        <v>便利生活</v>
      </c>
      <c r="E24" s="16" t="str">
        <f>VLOOKUP(B24,總表!$1:$1048576,5,0)</f>
        <v>國小組</v>
      </c>
      <c r="F24" s="16" t="str">
        <f>VLOOKUP(B24,總表!$1:$1048576,3,0)</f>
        <v>宜蘭縣</v>
      </c>
      <c r="G24" s="16" t="str">
        <f>VLOOKUP(B24,總表!$1:$1048576,6,0)</f>
        <v>林柏宇</v>
      </c>
      <c r="H24" s="16" t="str">
        <f>VLOOKUP(B24,總表!$1:$1048576,7,0)</f>
        <v>宜蘭縣宜蘭市宜蘭國民小學</v>
      </c>
      <c r="I24" s="16" t="str">
        <f>VLOOKUP(B24,總表!$1:$1048576,8,0)</f>
        <v>林俞蓁</v>
      </c>
      <c r="J24" s="16" t="str">
        <f>VLOOKUP(B24,總表!$1:$1048576,9,0)</f>
        <v>宜蘭縣宜蘭市中山國民小學</v>
      </c>
      <c r="K24" s="16">
        <f>VLOOKUP(B24,總表!$1:$1048576,10,0)</f>
        <v>0</v>
      </c>
      <c r="L24" s="16">
        <f>VLOOKUP(B24,總表!$1:$1048576,11,0)</f>
        <v>0</v>
      </c>
      <c r="M24" s="16" t="str">
        <f>VLOOKUP(B24,總表!$1:$1048576,12,0)</f>
        <v>方柏元</v>
      </c>
      <c r="N24" s="16" t="str">
        <f>VLOOKUP(B24,總表!$1:$1048576,13,0)</f>
        <v>川辰科技實驗室</v>
      </c>
      <c r="O24" s="16" t="str">
        <f>VLOOKUP(B24,總表!$1:$1048576,14,0)</f>
        <v>陳彥蓁</v>
      </c>
      <c r="P24" s="16" t="str">
        <f>VLOOKUP(B24,總表!$1:$1048576,15,0)</f>
        <v>宜蘭國小</v>
      </c>
      <c r="Q24" s="16" t="str">
        <f>VLOOKUP(B24,總表!$1:$1048576,16,0)</f>
        <v>韓淑妮</v>
      </c>
      <c r="R24" s="16" t="str">
        <f>VLOOKUP(B24,總表!$1:$1048576,17,0)</f>
        <v>中山國小</v>
      </c>
    </row>
    <row r="25" spans="1:18" ht="17.399999999999999" hidden="1" x14ac:dyDescent="0.3">
      <c r="A25" s="29" t="s">
        <v>3493</v>
      </c>
      <c r="B25" s="16" t="s">
        <v>3498</v>
      </c>
      <c r="C25" s="10" t="str">
        <f>VLOOKUP(B25,總表!$1:$1048576,2,0)</f>
        <v>綠能在身邊：健身器材也能成發電機</v>
      </c>
      <c r="D25" s="21" t="str">
        <f>VLOOKUP(B25,總表!$1:$1048576,4,0)</f>
        <v>前瞻/工業設計技術</v>
      </c>
      <c r="E25" s="16" t="str">
        <f>VLOOKUP(B25,總表!$1:$1048576,5,0)</f>
        <v>國小組</v>
      </c>
      <c r="F25" s="16" t="str">
        <f>VLOOKUP(B25,總表!$1:$1048576,3,0)</f>
        <v>宜蘭縣</v>
      </c>
      <c r="G25" s="16" t="str">
        <f>VLOOKUP(B25,總表!$1:$1048576,6,0)</f>
        <v>江語萌</v>
      </c>
      <c r="H25" s="16" t="str">
        <f>VLOOKUP(B25,總表!$1:$1048576,7,0)</f>
        <v>宜蘭縣羅東鎮成功國小</v>
      </c>
      <c r="I25" s="16" t="str">
        <f>VLOOKUP(B25,總表!$1:$1048576,8,0)</f>
        <v>邱羽彤</v>
      </c>
      <c r="J25" s="16" t="str">
        <f>VLOOKUP(B25,總表!$1:$1048576,9,0)</f>
        <v>宜蘭縣羅東鎮成功國民小學</v>
      </c>
      <c r="K25" s="16">
        <f>VLOOKUP(B25,總表!$1:$1048576,10,0)</f>
        <v>0</v>
      </c>
      <c r="L25" s="16">
        <f>VLOOKUP(B25,總表!$1:$1048576,11,0)</f>
        <v>0</v>
      </c>
      <c r="M25" s="16" t="str">
        <f>VLOOKUP(B25,總表!$1:$1048576,12,0)</f>
        <v>劉展華</v>
      </c>
      <c r="N25" s="16" t="str">
        <f>VLOOKUP(B25,總表!$1:$1048576,13,0)</f>
        <v>宜蘭縣羅東鎮成功國小</v>
      </c>
      <c r="O25" s="16">
        <f>VLOOKUP(B25,總表!$1:$1048576,14,0)</f>
        <v>0</v>
      </c>
      <c r="P25" s="16">
        <f>VLOOKUP(B25,總表!$1:$1048576,15,0)</f>
        <v>0</v>
      </c>
      <c r="Q25" s="16">
        <f>VLOOKUP(B25,總表!$1:$1048576,16,0)</f>
        <v>0</v>
      </c>
      <c r="R25" s="16">
        <f>VLOOKUP(B25,總表!$1:$1048576,17,0)</f>
        <v>0</v>
      </c>
    </row>
    <row r="26" spans="1:18" ht="17.399999999999999" hidden="1" x14ac:dyDescent="0.3">
      <c r="A26" s="25" t="s">
        <v>3492</v>
      </c>
      <c r="B26" s="13" t="s">
        <v>38</v>
      </c>
      <c r="C26" s="10" t="str">
        <f>VLOOKUP(B26,總表!$1:$1048576,2,0)</f>
        <v>水果鮮度與成熟度診斷系統</v>
      </c>
      <c r="D26" s="17" t="str">
        <f>VLOOKUP(B26,總表!$1:$1048576,4,0)</f>
        <v>永續發展農糧技術</v>
      </c>
      <c r="E26" s="16" t="str">
        <f>VLOOKUP(B26,總表!$1:$1048576,5,0)</f>
        <v>國中組</v>
      </c>
      <c r="F26" s="16" t="str">
        <f>VLOOKUP(B26,總表!$1:$1048576,3,0)</f>
        <v>宜蘭縣</v>
      </c>
      <c r="G26" s="16" t="str">
        <f>VLOOKUP(B26,總表!$1:$1048576,6,0)</f>
        <v>簡仲禹</v>
      </c>
      <c r="H26" s="16" t="str">
        <f>VLOOKUP(B26,總表!$1:$1048576,7,0)</f>
        <v>宜蘭縣立國華國民中學</v>
      </c>
      <c r="I26" s="16" t="str">
        <f>VLOOKUP(B26,總表!$1:$1048576,8,0)</f>
        <v xml:space="preserve">	藍永晴</v>
      </c>
      <c r="J26" s="16" t="str">
        <f>VLOOKUP(B26,總表!$1:$1048576,9,0)</f>
        <v>宜蘭縣立國華國民中學</v>
      </c>
      <c r="K26" s="16">
        <f>VLOOKUP(B26,總表!$1:$1048576,10,0)</f>
        <v>0</v>
      </c>
      <c r="L26" s="16">
        <f>VLOOKUP(B26,總表!$1:$1048576,11,0)</f>
        <v>0</v>
      </c>
      <c r="M26" s="16" t="str">
        <f>VLOOKUP(B26,總表!$1:$1048576,12,0)</f>
        <v>沈志強</v>
      </c>
      <c r="N26" s="16" t="str">
        <f>VLOOKUP(B26,總表!$1:$1048576,13,0)</f>
        <v>宜蘭縣立國華國中</v>
      </c>
      <c r="O26" s="16" t="str">
        <f>VLOOKUP(B26,總表!$1:$1048576,14,0)</f>
        <v>陳榮政</v>
      </c>
      <c r="P26" s="16" t="str">
        <f>VLOOKUP(B26,總表!$1:$1048576,15,0)</f>
        <v>宜蘭縣立國華國中</v>
      </c>
      <c r="Q26" s="16">
        <f>VLOOKUP(B26,總表!$1:$1048576,16,0)</f>
        <v>0</v>
      </c>
      <c r="R26" s="16">
        <f>VLOOKUP(B26,總表!$1:$1048576,17,0)</f>
        <v>0</v>
      </c>
    </row>
    <row r="27" spans="1:18" ht="17.399999999999999" hidden="1" x14ac:dyDescent="0.3">
      <c r="A27" s="28" t="s">
        <v>3493</v>
      </c>
      <c r="B27" s="13" t="s">
        <v>66</v>
      </c>
      <c r="C27" s="10" t="str">
        <f>VLOOKUP(B27,總表!$1:$1048576,2,0)</f>
        <v>「永續農園藝的多盆栽澆灌系統」：SDGs與太陽能科技的融合應用</v>
      </c>
      <c r="D27" s="17" t="str">
        <f>VLOOKUP(B27,總表!$1:$1048576,4,0)</f>
        <v>永續發展農糧技術</v>
      </c>
      <c r="E27" s="16" t="str">
        <f>VLOOKUP(B27,總表!$1:$1048576,5,0)</f>
        <v>國中組</v>
      </c>
      <c r="F27" s="16" t="str">
        <f>VLOOKUP(B27,總表!$1:$1048576,3,0)</f>
        <v>宜蘭縣</v>
      </c>
      <c r="G27" s="16" t="str">
        <f>VLOOKUP(B27,總表!$1:$1048576,6,0)</f>
        <v>林于喬</v>
      </c>
      <c r="H27" s="16" t="str">
        <f>VLOOKUP(B27,總表!$1:$1048576,7,0)</f>
        <v>宜蘭縣立凱旋國中</v>
      </c>
      <c r="I27" s="16" t="str">
        <f>VLOOKUP(B27,總表!$1:$1048576,8,0)</f>
        <v>康峮禕</v>
      </c>
      <c r="J27" s="16" t="str">
        <f>VLOOKUP(B27,總表!$1:$1048576,9,0)</f>
        <v>宜蘭縣立凱旋國中</v>
      </c>
      <c r="K27" s="16" t="str">
        <f>VLOOKUP(B27,總表!$1:$1048576,10,0)</f>
        <v>林于晏</v>
      </c>
      <c r="L27" s="16" t="str">
        <f>VLOOKUP(B27,總表!$1:$1048576,11,0)</f>
        <v>中道雙語小學</v>
      </c>
      <c r="M27" s="16" t="str">
        <f>VLOOKUP(B27,總表!$1:$1048576,12,0)</f>
        <v>康富婷</v>
      </c>
      <c r="N27" s="16" t="str">
        <f>VLOOKUP(B27,總表!$1:$1048576,13,0)</f>
        <v>宜蘭縣立東光國中</v>
      </c>
      <c r="O27" s="16" t="str">
        <f>VLOOKUP(B27,總表!$1:$1048576,14,0)</f>
        <v>何東興</v>
      </c>
      <c r="P27" s="16" t="str">
        <f>VLOOKUP(B27,總表!$1:$1048576,15,0)</f>
        <v>宜蘭縣立凱旋國中</v>
      </c>
      <c r="Q27" s="16">
        <f>VLOOKUP(B27,總表!$1:$1048576,16,0)</f>
        <v>0</v>
      </c>
      <c r="R27" s="16">
        <f>VLOOKUP(B27,總表!$1:$1048576,17,0)</f>
        <v>0</v>
      </c>
    </row>
    <row r="28" spans="1:18" ht="17.399999999999999" hidden="1" x14ac:dyDescent="0.3">
      <c r="A28" s="28" t="s">
        <v>3493</v>
      </c>
      <c r="B28" s="13" t="s">
        <v>177</v>
      </c>
      <c r="C28" s="10" t="str">
        <f>VLOOKUP(B28,總表!$1:$1048576,2,0)</f>
        <v>粉紅危機的解方-以創意農糧防治守護稻田</v>
      </c>
      <c r="D28" s="17" t="str">
        <f>VLOOKUP(B28,總表!$1:$1048576,4,0)</f>
        <v>永續發展農糧技術</v>
      </c>
      <c r="E28" s="16" t="str">
        <f>VLOOKUP(B28,總表!$1:$1048576,5,0)</f>
        <v>國中組</v>
      </c>
      <c r="F28" s="16" t="str">
        <f>VLOOKUP(B28,總表!$1:$1048576,3,0)</f>
        <v>宜蘭縣</v>
      </c>
      <c r="G28" s="16" t="str">
        <f>VLOOKUP(B28,總表!$1:$1048576,6,0)</f>
        <v>陳苓捷</v>
      </c>
      <c r="H28" s="16" t="str">
        <f>VLOOKUP(B28,總表!$1:$1048576,7,0)</f>
        <v>宜蘭縣立宜蘭國民中學</v>
      </c>
      <c r="I28" s="16" t="str">
        <f>VLOOKUP(B28,總表!$1:$1048576,8,0)</f>
        <v>徐晨峻</v>
      </c>
      <c r="J28" s="16" t="str">
        <f>VLOOKUP(B28,總表!$1:$1048576,9,0)</f>
        <v>宜蘭縣立宜蘭國民中學</v>
      </c>
      <c r="K28" s="16">
        <f>VLOOKUP(B28,總表!$1:$1048576,10,0)</f>
        <v>0</v>
      </c>
      <c r="L28" s="16">
        <f>VLOOKUP(B28,總表!$1:$1048576,11,0)</f>
        <v>0</v>
      </c>
      <c r="M28" s="16" t="str">
        <f>VLOOKUP(B28,總表!$1:$1048576,12,0)</f>
        <v>吳宛如</v>
      </c>
      <c r="N28" s="16" t="str">
        <f>VLOOKUP(B28,總表!$1:$1048576,13,0)</f>
        <v>宜蘭縣立宜蘭國民中學</v>
      </c>
      <c r="O28" s="16">
        <f>VLOOKUP(B28,總表!$1:$1048576,14,0)</f>
        <v>0</v>
      </c>
      <c r="P28" s="16">
        <f>VLOOKUP(B28,總表!$1:$1048576,15,0)</f>
        <v>0</v>
      </c>
      <c r="Q28" s="16">
        <f>VLOOKUP(B28,總表!$1:$1048576,16,0)</f>
        <v>0</v>
      </c>
      <c r="R28" s="16">
        <f>VLOOKUP(B28,總表!$1:$1048576,17,0)</f>
        <v>0</v>
      </c>
    </row>
    <row r="29" spans="1:18" ht="17.399999999999999" hidden="1" x14ac:dyDescent="0.3">
      <c r="A29" s="28" t="s">
        <v>3493</v>
      </c>
      <c r="B29" s="13" t="s">
        <v>57</v>
      </c>
      <c r="C29" s="10" t="str">
        <f>VLOOKUP(B29,總表!$1:$1048576,2,0)</f>
        <v>幫助授粉的誘蜂箱</v>
      </c>
      <c r="D29" s="17" t="str">
        <f>VLOOKUP(B29,總表!$1:$1048576,4,0)</f>
        <v>永續發展農糧技術</v>
      </c>
      <c r="E29" s="16" t="str">
        <f>VLOOKUP(B29,總表!$1:$1048576,5,0)</f>
        <v>國中組</v>
      </c>
      <c r="F29" s="16" t="str">
        <f>VLOOKUP(B29,總表!$1:$1048576,3,0)</f>
        <v>宜蘭縣</v>
      </c>
      <c r="G29" s="16" t="str">
        <f>VLOOKUP(B29,總表!$1:$1048576,6,0)</f>
        <v>林羽晏</v>
      </c>
      <c r="H29" s="16" t="str">
        <f>VLOOKUP(B29,總表!$1:$1048576,7,0)</f>
        <v>宜蘭縣中道中學</v>
      </c>
      <c r="I29" s="16" t="str">
        <f>VLOOKUP(B29,總表!$1:$1048576,8,0)</f>
        <v>林辰一</v>
      </c>
      <c r="J29" s="16" t="str">
        <f>VLOOKUP(B29,總表!$1:$1048576,9,0)</f>
        <v>宜蘭縣中道中學</v>
      </c>
      <c r="K29" s="16" t="str">
        <f>VLOOKUP(B29,總表!$1:$1048576,10,0)</f>
        <v>趙昱軍</v>
      </c>
      <c r="L29" s="16" t="str">
        <f>VLOOKUP(B29,總表!$1:$1048576,11,0)</f>
        <v>宜蘭縣中道小學</v>
      </c>
      <c r="M29" s="16" t="str">
        <f>VLOOKUP(B29,總表!$1:$1048576,12,0)</f>
        <v>許育銘</v>
      </c>
      <c r="N29" s="16" t="str">
        <f>VLOOKUP(B29,總表!$1:$1048576,13,0)</f>
        <v>宜蘭縣羅東國中</v>
      </c>
      <c r="O29" s="16">
        <f>VLOOKUP(B29,總表!$1:$1048576,14,0)</f>
        <v>0</v>
      </c>
      <c r="P29" s="16">
        <f>VLOOKUP(B29,總表!$1:$1048576,15,0)</f>
        <v>0</v>
      </c>
      <c r="Q29" s="16">
        <f>VLOOKUP(B29,總表!$1:$1048576,16,0)</f>
        <v>0</v>
      </c>
      <c r="R29" s="16">
        <f>VLOOKUP(B29,總表!$1:$1048576,17,0)</f>
        <v>0</v>
      </c>
    </row>
    <row r="30" spans="1:18" ht="17.399999999999999" hidden="1" x14ac:dyDescent="0.3">
      <c r="A30" s="30" t="s">
        <v>3494</v>
      </c>
      <c r="B30" s="13" t="s">
        <v>114</v>
      </c>
      <c r="C30" s="10" t="str">
        <f>VLOOKUP(B30,總表!$1:$1048576,2,0)</f>
        <v>光照智慧栽培箱</v>
      </c>
      <c r="D30" s="17" t="str">
        <f>VLOOKUP(B30,總表!$1:$1048576,4,0)</f>
        <v>永續發展農糧技術</v>
      </c>
      <c r="E30" s="16" t="str">
        <f>VLOOKUP(B30,總表!$1:$1048576,5,0)</f>
        <v>國中組</v>
      </c>
      <c r="F30" s="16" t="str">
        <f>VLOOKUP(B30,總表!$1:$1048576,3,0)</f>
        <v>宜蘭縣</v>
      </c>
      <c r="G30" s="16" t="str">
        <f>VLOOKUP(B30,總表!$1:$1048576,6,0)</f>
        <v>尤心恩</v>
      </c>
      <c r="H30" s="16" t="str">
        <f>VLOOKUP(B30,總表!$1:$1048576,7,0)</f>
        <v>內城國中小</v>
      </c>
      <c r="I30" s="16" t="str">
        <f>VLOOKUP(B30,總表!$1:$1048576,8,0)</f>
        <v>林于歆</v>
      </c>
      <c r="J30" s="16" t="str">
        <f>VLOOKUP(B30,總表!$1:$1048576,9,0)</f>
        <v>內城國中小</v>
      </c>
      <c r="K30" s="16">
        <f>VLOOKUP(B30,總表!$1:$1048576,10,0)</f>
        <v>0</v>
      </c>
      <c r="L30" s="16">
        <f>VLOOKUP(B30,總表!$1:$1048576,11,0)</f>
        <v>0</v>
      </c>
      <c r="M30" s="16" t="str">
        <f>VLOOKUP(B30,總表!$1:$1048576,12,0)</f>
        <v>諶詠仁</v>
      </c>
      <c r="N30" s="16" t="str">
        <f>VLOOKUP(B30,總表!$1:$1048576,13,0)</f>
        <v>宜蘭縣縣立內城國中小</v>
      </c>
      <c r="O30" s="16" t="str">
        <f>VLOOKUP(B30,總表!$1:$1048576,14,0)</f>
        <v>邱鈞謙</v>
      </c>
      <c r="P30" s="16" t="str">
        <f>VLOOKUP(B30,總表!$1:$1048576,15,0)</f>
        <v>內城國中小</v>
      </c>
      <c r="Q30" s="16">
        <f>VLOOKUP(B30,總表!$1:$1048576,16,0)</f>
        <v>0</v>
      </c>
      <c r="R30" s="16">
        <f>VLOOKUP(B30,總表!$1:$1048576,17,0)</f>
        <v>0</v>
      </c>
    </row>
    <row r="31" spans="1:18" ht="17.399999999999999" hidden="1" x14ac:dyDescent="0.3">
      <c r="A31" s="30" t="s">
        <v>3494</v>
      </c>
      <c r="B31" s="13" t="s">
        <v>29</v>
      </c>
      <c r="C31" s="10" t="str">
        <f>VLOOKUP(B31,總表!$1:$1048576,2,0)</f>
        <v>冥紙電池</v>
      </c>
      <c r="D31" s="17" t="str">
        <f>VLOOKUP(B31,總表!$1:$1048576,4,0)</f>
        <v>永續發展農糧技術</v>
      </c>
      <c r="E31" s="16" t="str">
        <f>VLOOKUP(B31,總表!$1:$1048576,5,0)</f>
        <v>國中組</v>
      </c>
      <c r="F31" s="16" t="str">
        <f>VLOOKUP(B31,總表!$1:$1048576,3,0)</f>
        <v>宜蘭縣</v>
      </c>
      <c r="G31" s="16" t="str">
        <f>VLOOKUP(B31,總表!$1:$1048576,6,0)</f>
        <v>林立邦</v>
      </c>
      <c r="H31" s="16" t="str">
        <f>VLOOKUP(B31,總表!$1:$1048576,7,0)</f>
        <v>宜蘭縣立員山國民中學</v>
      </c>
      <c r="I31" s="16">
        <f>VLOOKUP(B31,總表!$1:$1048576,8,0)</f>
        <v>0</v>
      </c>
      <c r="J31" s="16">
        <f>VLOOKUP(B31,總表!$1:$1048576,9,0)</f>
        <v>0</v>
      </c>
      <c r="K31" s="16">
        <f>VLOOKUP(B31,總表!$1:$1048576,10,0)</f>
        <v>0</v>
      </c>
      <c r="L31" s="16">
        <f>VLOOKUP(B31,總表!$1:$1048576,11,0)</f>
        <v>0</v>
      </c>
      <c r="M31" s="16" t="str">
        <f>VLOOKUP(B31,總表!$1:$1048576,12,0)</f>
        <v>吳宏達</v>
      </c>
      <c r="N31" s="16" t="str">
        <f>VLOOKUP(B31,總表!$1:$1048576,13,0)</f>
        <v>宜蘭縣縣立內城國中小</v>
      </c>
      <c r="O31" s="16" t="str">
        <f>VLOOKUP(B31,總表!$1:$1048576,14,0)</f>
        <v>陳淑華</v>
      </c>
      <c r="P31" s="16" t="str">
        <f>VLOOKUP(B31,總表!$1:$1048576,15,0)</f>
        <v>宜蘭縣縣立員山國民中學</v>
      </c>
      <c r="Q31" s="16">
        <f>VLOOKUP(B31,總表!$1:$1048576,16,0)</f>
        <v>0</v>
      </c>
      <c r="R31" s="16">
        <f>VLOOKUP(B31,總表!$1:$1048576,17,0)</f>
        <v>0</v>
      </c>
    </row>
    <row r="32" spans="1:18" ht="17.399999999999999" hidden="1" x14ac:dyDescent="0.3">
      <c r="A32" s="22" t="s">
        <v>3495</v>
      </c>
      <c r="B32" s="13" t="s">
        <v>218</v>
      </c>
      <c r="C32" s="10" t="str">
        <f>VLOOKUP(B32,總表!$1:$1048576,2,0)</f>
        <v>運動分析裝置</v>
      </c>
      <c r="D32" s="18" t="str">
        <f>VLOOKUP(B32,總表!$1:$1048576,4,0)</f>
        <v>休閒與教育</v>
      </c>
      <c r="E32" s="16" t="str">
        <f>VLOOKUP(B32,總表!$1:$1048576,5,0)</f>
        <v>國中組</v>
      </c>
      <c r="F32" s="16" t="str">
        <f>VLOOKUP(B32,總表!$1:$1048576,3,0)</f>
        <v>宜蘭縣</v>
      </c>
      <c r="G32" s="16" t="str">
        <f>VLOOKUP(B32,總表!$1:$1048576,6,0)</f>
        <v>林立邦</v>
      </c>
      <c r="H32" s="16" t="str">
        <f>VLOOKUP(B32,總表!$1:$1048576,7,0)</f>
        <v>宜蘭縣立員山國民中學</v>
      </c>
      <c r="I32" s="16" t="str">
        <f>VLOOKUP(B32,總表!$1:$1048576,8,0)</f>
        <v>蔡兆頎</v>
      </c>
      <c r="J32" s="16" t="str">
        <f>VLOOKUP(B32,總表!$1:$1048576,9,0)</f>
        <v>員山國中</v>
      </c>
      <c r="K32" s="16" t="str">
        <f>VLOOKUP(B32,總表!$1:$1048576,10,0)</f>
        <v>黃翊嘉</v>
      </c>
      <c r="L32" s="16" t="str">
        <f>VLOOKUP(B32,總表!$1:$1048576,11,0)</f>
        <v>凱旋國中</v>
      </c>
      <c r="M32" s="16" t="str">
        <f>VLOOKUP(B32,總表!$1:$1048576,12,0)</f>
        <v>吳宏達</v>
      </c>
      <c r="N32" s="16" t="str">
        <f>VLOOKUP(B32,總表!$1:$1048576,13,0)</f>
        <v>宜蘭縣縣立內城國中小</v>
      </c>
      <c r="O32" s="16" t="str">
        <f>VLOOKUP(B32,總表!$1:$1048576,14,0)</f>
        <v>陳淑華</v>
      </c>
      <c r="P32" s="16" t="str">
        <f>VLOOKUP(B32,總表!$1:$1048576,15,0)</f>
        <v>宜蘭縣縣立員山國民中學</v>
      </c>
      <c r="Q32" s="16">
        <f>VLOOKUP(B32,總表!$1:$1048576,16,0)</f>
        <v>0</v>
      </c>
      <c r="R32" s="16">
        <f>VLOOKUP(B32,總表!$1:$1048576,17,0)</f>
        <v>0</v>
      </c>
    </row>
    <row r="33" spans="1:18" ht="17.399999999999999" hidden="1" x14ac:dyDescent="0.3">
      <c r="A33" s="28" t="s">
        <v>3493</v>
      </c>
      <c r="B33" s="13" t="s">
        <v>245</v>
      </c>
      <c r="C33" s="10" t="str">
        <f>VLOOKUP(B33,總表!$1:$1048576,2,0)</f>
        <v>多用途終點運動計時器</v>
      </c>
      <c r="D33" s="18" t="str">
        <f>VLOOKUP(B33,總表!$1:$1048576,4,0)</f>
        <v>休閒與教育</v>
      </c>
      <c r="E33" s="16" t="str">
        <f>VLOOKUP(B33,總表!$1:$1048576,5,0)</f>
        <v>國中組</v>
      </c>
      <c r="F33" s="16" t="str">
        <f>VLOOKUP(B33,總表!$1:$1048576,3,0)</f>
        <v>宜蘭縣</v>
      </c>
      <c r="G33" s="16" t="str">
        <f>VLOOKUP(B33,總表!$1:$1048576,6,0)</f>
        <v>吳丹</v>
      </c>
      <c r="H33" s="16" t="str">
        <f>VLOOKUP(B33,總表!$1:$1048576,7,0)</f>
        <v>宜蘭縣立國華國民中學</v>
      </c>
      <c r="I33" s="16" t="str">
        <f>VLOOKUP(B33,總表!$1:$1048576,8,0)</f>
        <v>張庭瑜</v>
      </c>
      <c r="J33" s="16" t="str">
        <f>VLOOKUP(B33,總表!$1:$1048576,9,0)</f>
        <v>宜蘭縣立國華國民中學</v>
      </c>
      <c r="K33" s="16" t="str">
        <f>VLOOKUP(B33,總表!$1:$1048576,10,0)</f>
        <v>林泳蓁</v>
      </c>
      <c r="L33" s="16" t="str">
        <f>VLOOKUP(B33,總表!$1:$1048576,11,0)</f>
        <v>宜蘭縣立國華國民中學</v>
      </c>
      <c r="M33" s="16" t="str">
        <f>VLOOKUP(B33,總表!$1:$1048576,12,0)</f>
        <v>沈志強</v>
      </c>
      <c r="N33" s="16" t="str">
        <f>VLOOKUP(B33,總表!$1:$1048576,13,0)</f>
        <v>宜蘭縣立國華國中</v>
      </c>
      <c r="O33" s="16" t="str">
        <f>VLOOKUP(B33,總表!$1:$1048576,14,0)</f>
        <v>張俊傑</v>
      </c>
      <c r="P33" s="16" t="str">
        <f>VLOOKUP(B33,總表!$1:$1048576,15,0)</f>
        <v>宜蘭縣立國華國中</v>
      </c>
      <c r="Q33" s="16">
        <f>VLOOKUP(B33,總表!$1:$1048576,16,0)</f>
        <v>0</v>
      </c>
      <c r="R33" s="16">
        <f>VLOOKUP(B33,總表!$1:$1048576,17,0)</f>
        <v>0</v>
      </c>
    </row>
    <row r="34" spans="1:18" ht="17.399999999999999" hidden="1" x14ac:dyDescent="0.3">
      <c r="A34" s="28" t="s">
        <v>3493</v>
      </c>
      <c r="B34" s="13" t="s">
        <v>251</v>
      </c>
      <c r="C34" s="10" t="str">
        <f>VLOOKUP(B34,總表!$1:$1048576,2,0)</f>
        <v>AR學習視界-學習重點輔助系統</v>
      </c>
      <c r="D34" s="18" t="str">
        <f>VLOOKUP(B34,總表!$1:$1048576,4,0)</f>
        <v>休閒與教育</v>
      </c>
      <c r="E34" s="16" t="str">
        <f>VLOOKUP(B34,總表!$1:$1048576,5,0)</f>
        <v>國中組</v>
      </c>
      <c r="F34" s="16" t="str">
        <f>VLOOKUP(B34,總表!$1:$1048576,3,0)</f>
        <v>宜蘭縣</v>
      </c>
      <c r="G34" s="16" t="str">
        <f>VLOOKUP(B34,總表!$1:$1048576,6,0)</f>
        <v>楊韜儒</v>
      </c>
      <c r="H34" s="16" t="str">
        <f>VLOOKUP(B34,總表!$1:$1048576,7,0)</f>
        <v>宜蘭縣立國華國民中學</v>
      </c>
      <c r="I34" s="16" t="str">
        <f>VLOOKUP(B34,總表!$1:$1048576,8,0)</f>
        <v>葉駿霖</v>
      </c>
      <c r="J34" s="16" t="str">
        <f>VLOOKUP(B34,總表!$1:$1048576,9,0)</f>
        <v>宜蘭縣立國華國民中學</v>
      </c>
      <c r="K34" s="16" t="str">
        <f>VLOOKUP(B34,總表!$1:$1048576,10,0)</f>
        <v>宋星泉</v>
      </c>
      <c r="L34" s="16" t="str">
        <f>VLOOKUP(B34,總表!$1:$1048576,11,0)</f>
        <v>宜蘭縣立國華國民中學</v>
      </c>
      <c r="M34" s="16" t="str">
        <f>VLOOKUP(B34,總表!$1:$1048576,12,0)</f>
        <v>陳榮政</v>
      </c>
      <c r="N34" s="16" t="str">
        <f>VLOOKUP(B34,總表!$1:$1048576,13,0)</f>
        <v>宜蘭縣立國華國中</v>
      </c>
      <c r="O34" s="16" t="str">
        <f>VLOOKUP(B34,總表!$1:$1048576,14,0)</f>
        <v>沈志強</v>
      </c>
      <c r="P34" s="16" t="str">
        <f>VLOOKUP(B34,總表!$1:$1048576,15,0)</f>
        <v>宜蘭縣立國華國中</v>
      </c>
      <c r="Q34" s="16">
        <f>VLOOKUP(B34,總表!$1:$1048576,16,0)</f>
        <v>0</v>
      </c>
      <c r="R34" s="16">
        <f>VLOOKUP(B34,總表!$1:$1048576,17,0)</f>
        <v>0</v>
      </c>
    </row>
    <row r="35" spans="1:18" ht="17.399999999999999" hidden="1" x14ac:dyDescent="0.3">
      <c r="A35" s="30" t="s">
        <v>3494</v>
      </c>
      <c r="B35" s="13" t="s">
        <v>343</v>
      </c>
      <c r="C35" s="10" t="str">
        <f>VLOOKUP(B35,總表!$1:$1048576,2,0)</f>
        <v>伸縮自如的書架</v>
      </c>
      <c r="D35" s="18" t="str">
        <f>VLOOKUP(B35,總表!$1:$1048576,4,0)</f>
        <v>休閒與教育</v>
      </c>
      <c r="E35" s="16" t="str">
        <f>VLOOKUP(B35,總表!$1:$1048576,5,0)</f>
        <v>國中組</v>
      </c>
      <c r="F35" s="16" t="str">
        <f>VLOOKUP(B35,總表!$1:$1048576,3,0)</f>
        <v>宜蘭縣</v>
      </c>
      <c r="G35" s="16" t="str">
        <f>VLOOKUP(B35,總表!$1:$1048576,6,0)</f>
        <v>李宣瑾</v>
      </c>
      <c r="H35" s="16" t="str">
        <f>VLOOKUP(B35,總表!$1:$1048576,7,0)</f>
        <v>宜蘭縣立復興國中</v>
      </c>
      <c r="I35" s="16">
        <f>VLOOKUP(B35,總表!$1:$1048576,8,0)</f>
        <v>0</v>
      </c>
      <c r="J35" s="16">
        <f>VLOOKUP(B35,總表!$1:$1048576,9,0)</f>
        <v>0</v>
      </c>
      <c r="K35" s="16">
        <f>VLOOKUP(B35,總表!$1:$1048576,10,0)</f>
        <v>0</v>
      </c>
      <c r="L35" s="16">
        <f>VLOOKUP(B35,總表!$1:$1048576,11,0)</f>
        <v>0</v>
      </c>
      <c r="M35" s="16" t="str">
        <f>VLOOKUP(B35,總表!$1:$1048576,12,0)</f>
        <v>鄭嘉薇</v>
      </c>
      <c r="N35" s="16" t="str">
        <f>VLOOKUP(B35,總表!$1:$1048576,13,0)</f>
        <v>宜蘭縣立復興國中</v>
      </c>
      <c r="O35" s="16" t="str">
        <f>VLOOKUP(B35,總表!$1:$1048576,14,0)</f>
        <v>李勇達</v>
      </c>
      <c r="P35" s="16" t="str">
        <f>VLOOKUP(B35,總表!$1:$1048576,15,0)</f>
        <v>宜蘭縣立員山國中</v>
      </c>
      <c r="Q35" s="16">
        <f>VLOOKUP(B35,總表!$1:$1048576,16,0)</f>
        <v>0</v>
      </c>
      <c r="R35" s="16">
        <f>VLOOKUP(B35,總表!$1:$1048576,17,0)</f>
        <v>0</v>
      </c>
    </row>
    <row r="36" spans="1:18" ht="17.399999999999999" hidden="1" x14ac:dyDescent="0.3">
      <c r="A36" s="25" t="s">
        <v>3492</v>
      </c>
      <c r="B36" s="13" t="s">
        <v>445</v>
      </c>
      <c r="C36" s="10" t="str">
        <f>VLOOKUP(B36,總表!$1:$1048576,2,0)</f>
        <v>多功能仿生救援機器人</v>
      </c>
      <c r="D36" s="19" t="str">
        <f>VLOOKUP(B36,總表!$1:$1048576,4,0)</f>
        <v>災害管理與安全</v>
      </c>
      <c r="E36" s="16" t="str">
        <f>VLOOKUP(B36,總表!$1:$1048576,5,0)</f>
        <v>國中組</v>
      </c>
      <c r="F36" s="16" t="str">
        <f>VLOOKUP(B36,總表!$1:$1048576,3,0)</f>
        <v>宜蘭縣</v>
      </c>
      <c r="G36" s="16" t="str">
        <f>VLOOKUP(B36,總表!$1:$1048576,6,0)</f>
        <v>鄭聿琦</v>
      </c>
      <c r="H36" s="16" t="str">
        <f>VLOOKUP(B36,總表!$1:$1048576,7,0)</f>
        <v>宜蘭縣立東光國中</v>
      </c>
      <c r="I36" s="16" t="str">
        <f>VLOOKUP(B36,總表!$1:$1048576,8,0)</f>
        <v>翁楷軒</v>
      </c>
      <c r="J36" s="16" t="str">
        <f>VLOOKUP(B36,總表!$1:$1048576,9,0)</f>
        <v>宜蘭縣立東光國中</v>
      </c>
      <c r="K36" s="16" t="str">
        <f>VLOOKUP(B36,總表!$1:$1048576,10,0)</f>
        <v>鄭聿銘</v>
      </c>
      <c r="L36" s="16" t="str">
        <f>VLOOKUP(B36,總表!$1:$1048576,11,0)</f>
        <v>宜蘭縣立東光國中</v>
      </c>
      <c r="M36" s="16" t="str">
        <f>VLOOKUP(B36,總表!$1:$1048576,12,0)</f>
        <v>陳榮政</v>
      </c>
      <c r="N36" s="16" t="str">
        <f>VLOOKUP(B36,總表!$1:$1048576,13,0)</f>
        <v>宜蘭縣立國華國中</v>
      </c>
      <c r="O36" s="16" t="str">
        <f>VLOOKUP(B36,總表!$1:$1048576,14,0)</f>
        <v>陳麗馨</v>
      </c>
      <c r="P36" s="16" t="str">
        <f>VLOOKUP(B36,總表!$1:$1048576,15,0)</f>
        <v>宜蘭縣立東光國中</v>
      </c>
      <c r="Q36" s="16" t="str">
        <f>VLOOKUP(B36,總表!$1:$1048576,16,0)</f>
        <v>蔡佳欣</v>
      </c>
      <c r="R36" s="16" t="str">
        <f>VLOOKUP(B36,總表!$1:$1048576,17,0)</f>
        <v>東光教師</v>
      </c>
    </row>
    <row r="37" spans="1:18" ht="17.399999999999999" hidden="1" x14ac:dyDescent="0.3">
      <c r="A37" s="30" t="s">
        <v>3494</v>
      </c>
      <c r="B37" s="13" t="s">
        <v>502</v>
      </c>
      <c r="C37" s="10" t="str">
        <f>VLOOKUP(B37,總表!$1:$1048576,2,0)</f>
        <v>安全智慧充電箱</v>
      </c>
      <c r="D37" s="19" t="str">
        <f>VLOOKUP(B37,總表!$1:$1048576,4,0)</f>
        <v>災害管理與安全</v>
      </c>
      <c r="E37" s="16" t="str">
        <f>VLOOKUP(B37,總表!$1:$1048576,5,0)</f>
        <v>國中組</v>
      </c>
      <c r="F37" s="16" t="str">
        <f>VLOOKUP(B37,總表!$1:$1048576,3,0)</f>
        <v>宜蘭縣</v>
      </c>
      <c r="G37" s="16" t="str">
        <f>VLOOKUP(B37,總表!$1:$1048576,6,0)</f>
        <v>方柏臣</v>
      </c>
      <c r="H37" s="16" t="str">
        <f>VLOOKUP(B37,總表!$1:$1048576,7,0)</f>
        <v>宜蘭縣立國華國民中學</v>
      </c>
      <c r="I37" s="16" t="str">
        <f>VLOOKUP(B37,總表!$1:$1048576,8,0)</f>
        <v>駱玄彬</v>
      </c>
      <c r="J37" s="16" t="str">
        <f>VLOOKUP(B37,總表!$1:$1048576,9,0)</f>
        <v>宜蘭縣立國華國民中學</v>
      </c>
      <c r="K37" s="16" t="str">
        <f>VLOOKUP(B37,總表!$1:$1048576,10,0)</f>
        <v>李宜橙</v>
      </c>
      <c r="L37" s="16" t="str">
        <f>VLOOKUP(B37,總表!$1:$1048576,11,0)</f>
        <v>宜蘭縣立國華國民中學</v>
      </c>
      <c r="M37" s="16" t="str">
        <f>VLOOKUP(B37,總表!$1:$1048576,12,0)</f>
        <v>陳榮政</v>
      </c>
      <c r="N37" s="16" t="str">
        <f>VLOOKUP(B37,總表!$1:$1048576,13,0)</f>
        <v>宜蘭縣立國華國中</v>
      </c>
      <c r="O37" s="16" t="str">
        <f>VLOOKUP(B37,總表!$1:$1048576,14,0)</f>
        <v>張俊傑</v>
      </c>
      <c r="P37" s="16" t="str">
        <f>VLOOKUP(B37,總表!$1:$1048576,15,0)</f>
        <v>宜蘭縣立國華國中</v>
      </c>
      <c r="Q37" s="16">
        <f>VLOOKUP(B37,總表!$1:$1048576,16,0)</f>
        <v>0</v>
      </c>
      <c r="R37" s="16">
        <f>VLOOKUP(B37,總表!$1:$1048576,17,0)</f>
        <v>0</v>
      </c>
    </row>
    <row r="38" spans="1:18" ht="17.399999999999999" hidden="1" x14ac:dyDescent="0.3">
      <c r="A38" s="25" t="s">
        <v>3492</v>
      </c>
      <c r="B38" s="13" t="s">
        <v>748</v>
      </c>
      <c r="C38" s="10" t="str">
        <f>VLOOKUP(B38,總表!$1:$1048576,2,0)</f>
        <v>睡眠守護系統</v>
      </c>
      <c r="D38" s="20" t="str">
        <f>VLOOKUP(B38,總表!$1:$1048576,4,0)</f>
        <v>社會照護</v>
      </c>
      <c r="E38" s="16" t="str">
        <f>VLOOKUP(B38,總表!$1:$1048576,5,0)</f>
        <v>國中組</v>
      </c>
      <c r="F38" s="16" t="str">
        <f>VLOOKUP(B38,總表!$1:$1048576,3,0)</f>
        <v>宜蘭縣</v>
      </c>
      <c r="G38" s="16" t="str">
        <f>VLOOKUP(B38,總表!$1:$1048576,6,0)</f>
        <v>朱思柔</v>
      </c>
      <c r="H38" s="16" t="str">
        <f>VLOOKUP(B38,總表!$1:$1048576,7,0)</f>
        <v>宜蘭縣立國華國民中學</v>
      </c>
      <c r="I38" s="16" t="str">
        <f>VLOOKUP(B38,總表!$1:$1048576,8,0)</f>
        <v>林科男</v>
      </c>
      <c r="J38" s="16" t="str">
        <f>VLOOKUP(B38,總表!$1:$1048576,9,0)</f>
        <v>宜蘭縣立國華國民中學</v>
      </c>
      <c r="K38" s="16" t="str">
        <f>VLOOKUP(B38,總表!$1:$1048576,10,0)</f>
        <v>宋亮飛</v>
      </c>
      <c r="L38" s="16" t="str">
        <f>VLOOKUP(B38,總表!$1:$1048576,11,0)</f>
        <v>宜蘭縣立國華國民中學</v>
      </c>
      <c r="M38" s="16" t="str">
        <f>VLOOKUP(B38,總表!$1:$1048576,12,0)</f>
        <v>陳榮政</v>
      </c>
      <c r="N38" s="16" t="str">
        <f>VLOOKUP(B38,總表!$1:$1048576,13,0)</f>
        <v>宜蘭縣立國華國中</v>
      </c>
      <c r="O38" s="16" t="str">
        <f>VLOOKUP(B38,總表!$1:$1048576,14,0)</f>
        <v>沈志強</v>
      </c>
      <c r="P38" s="16" t="str">
        <f>VLOOKUP(B38,總表!$1:$1048576,15,0)</f>
        <v>宜蘭縣立國華國中</v>
      </c>
      <c r="Q38" s="16">
        <f>VLOOKUP(B38,總表!$1:$1048576,16,0)</f>
        <v>0</v>
      </c>
      <c r="R38" s="16">
        <f>VLOOKUP(B38,總表!$1:$1048576,17,0)</f>
        <v>0</v>
      </c>
    </row>
    <row r="39" spans="1:18" ht="17.399999999999999" hidden="1" x14ac:dyDescent="0.3">
      <c r="A39" s="28" t="s">
        <v>3493</v>
      </c>
      <c r="B39" s="13" t="s">
        <v>812</v>
      </c>
      <c r="C39" s="10" t="str">
        <f>VLOOKUP(B39,總表!$1:$1048576,2,0)</f>
        <v>省力防刮開罐磁吸棒</v>
      </c>
      <c r="D39" s="20" t="str">
        <f>VLOOKUP(B39,總表!$1:$1048576,4,0)</f>
        <v>社會照護</v>
      </c>
      <c r="E39" s="16" t="str">
        <f>VLOOKUP(B39,總表!$1:$1048576,5,0)</f>
        <v>國中組</v>
      </c>
      <c r="F39" s="16" t="str">
        <f>VLOOKUP(B39,總表!$1:$1048576,3,0)</f>
        <v>宜蘭縣</v>
      </c>
      <c r="G39" s="16" t="str">
        <f>VLOOKUP(B39,總表!$1:$1048576,6,0)</f>
        <v>李宣瑾</v>
      </c>
      <c r="H39" s="16" t="str">
        <f>VLOOKUP(B39,總表!$1:$1048576,7,0)</f>
        <v>宜蘭縣立復興國中</v>
      </c>
      <c r="I39" s="16">
        <f>VLOOKUP(B39,總表!$1:$1048576,8,0)</f>
        <v>0</v>
      </c>
      <c r="J39" s="16">
        <f>VLOOKUP(B39,總表!$1:$1048576,9,0)</f>
        <v>0</v>
      </c>
      <c r="K39" s="16">
        <f>VLOOKUP(B39,總表!$1:$1048576,10,0)</f>
        <v>0</v>
      </c>
      <c r="L39" s="16">
        <f>VLOOKUP(B39,總表!$1:$1048576,11,0)</f>
        <v>0</v>
      </c>
      <c r="M39" s="16" t="str">
        <f>VLOOKUP(B39,總表!$1:$1048576,12,0)</f>
        <v>鄭嘉薇</v>
      </c>
      <c r="N39" s="16" t="str">
        <f>VLOOKUP(B39,總表!$1:$1048576,13,0)</f>
        <v>宜蘭縣立復興國中</v>
      </c>
      <c r="O39" s="16" t="str">
        <f>VLOOKUP(B39,總表!$1:$1048576,14,0)</f>
        <v>李勇達</v>
      </c>
      <c r="P39" s="16" t="str">
        <f>VLOOKUP(B39,總表!$1:$1048576,15,0)</f>
        <v>宜蘭縣立復興國中</v>
      </c>
      <c r="Q39" s="16">
        <f>VLOOKUP(B39,總表!$1:$1048576,16,0)</f>
        <v>0</v>
      </c>
      <c r="R39" s="16">
        <f>VLOOKUP(B39,總表!$1:$1048576,17,0)</f>
        <v>0</v>
      </c>
    </row>
    <row r="40" spans="1:18" ht="17.399999999999999" hidden="1" x14ac:dyDescent="0.3">
      <c r="A40" s="22" t="s">
        <v>3495</v>
      </c>
      <c r="B40" s="13" t="s">
        <v>847</v>
      </c>
      <c r="C40" s="10" t="str">
        <f>VLOOKUP(B40,總表!$1:$1048576,2,0)</f>
        <v>泡茶檢測系統</v>
      </c>
      <c r="D40" s="16" t="str">
        <f>VLOOKUP(B40,總表!$1:$1048576,4,0)</f>
        <v>便利生活</v>
      </c>
      <c r="E40" s="16" t="str">
        <f>VLOOKUP(B40,總表!$1:$1048576,5,0)</f>
        <v>國中組</v>
      </c>
      <c r="F40" s="16" t="str">
        <f>VLOOKUP(B40,總表!$1:$1048576,3,0)</f>
        <v>宜蘭縣</v>
      </c>
      <c r="G40" s="16" t="str">
        <f>VLOOKUP(B40,總表!$1:$1048576,6,0)</f>
        <v>李柏諺</v>
      </c>
      <c r="H40" s="16" t="str">
        <f>VLOOKUP(B40,總表!$1:$1048576,7,0)</f>
        <v>員山國民中學</v>
      </c>
      <c r="I40" s="16">
        <f>VLOOKUP(B40,總表!$1:$1048576,8,0)</f>
        <v>0</v>
      </c>
      <c r="J40" s="16">
        <f>VLOOKUP(B40,總表!$1:$1048576,9,0)</f>
        <v>0</v>
      </c>
      <c r="K40" s="16">
        <f>VLOOKUP(B40,總表!$1:$1048576,10,0)</f>
        <v>0</v>
      </c>
      <c r="L40" s="16">
        <f>VLOOKUP(B40,總表!$1:$1048576,11,0)</f>
        <v>0</v>
      </c>
      <c r="M40" s="16" t="str">
        <f>VLOOKUP(B40,總表!$1:$1048576,12,0)</f>
        <v>吳宏達</v>
      </c>
      <c r="N40" s="16" t="str">
        <f>VLOOKUP(B40,總表!$1:$1048576,13,0)</f>
        <v>宜蘭縣縣立內城國中小</v>
      </c>
      <c r="O40" s="16" t="str">
        <f>VLOOKUP(B40,總表!$1:$1048576,14,0)</f>
        <v>陳淑華</v>
      </c>
      <c r="P40" s="16" t="str">
        <f>VLOOKUP(B40,總表!$1:$1048576,15,0)</f>
        <v>宜蘭縣縣立員山國民中學</v>
      </c>
      <c r="Q40" s="16">
        <f>VLOOKUP(B40,總表!$1:$1048576,16,0)</f>
        <v>0</v>
      </c>
      <c r="R40" s="16">
        <f>VLOOKUP(B40,總表!$1:$1048576,17,0)</f>
        <v>0</v>
      </c>
    </row>
    <row r="41" spans="1:18" ht="17.399999999999999" hidden="1" x14ac:dyDescent="0.3">
      <c r="A41" s="22" t="s">
        <v>3495</v>
      </c>
      <c r="B41" s="13" t="s">
        <v>845</v>
      </c>
      <c r="C41" s="10" t="str">
        <f>VLOOKUP(B41,總表!$1:$1048576,2,0)</f>
        <v>運動監測衣</v>
      </c>
      <c r="D41" s="16" t="str">
        <f>VLOOKUP(B41,總表!$1:$1048576,4,0)</f>
        <v>便利生活</v>
      </c>
      <c r="E41" s="16" t="str">
        <f>VLOOKUP(B41,總表!$1:$1048576,5,0)</f>
        <v>國中組</v>
      </c>
      <c r="F41" s="16" t="str">
        <f>VLOOKUP(B41,總表!$1:$1048576,3,0)</f>
        <v>宜蘭縣</v>
      </c>
      <c r="G41" s="16" t="str">
        <f>VLOOKUP(B41,總表!$1:$1048576,6,0)</f>
        <v>蔡兆頎</v>
      </c>
      <c r="H41" s="16" t="str">
        <f>VLOOKUP(B41,總表!$1:$1048576,7,0)</f>
        <v>員山國中</v>
      </c>
      <c r="I41" s="16">
        <f>VLOOKUP(B41,總表!$1:$1048576,8,0)</f>
        <v>0</v>
      </c>
      <c r="J41" s="16">
        <f>VLOOKUP(B41,總表!$1:$1048576,9,0)</f>
        <v>0</v>
      </c>
      <c r="K41" s="16">
        <f>VLOOKUP(B41,總表!$1:$1048576,10,0)</f>
        <v>0</v>
      </c>
      <c r="L41" s="16">
        <f>VLOOKUP(B41,總表!$1:$1048576,11,0)</f>
        <v>0</v>
      </c>
      <c r="M41" s="16" t="str">
        <f>VLOOKUP(B41,總表!$1:$1048576,12,0)</f>
        <v>吳宏達</v>
      </c>
      <c r="N41" s="16" t="str">
        <f>VLOOKUP(B41,總表!$1:$1048576,13,0)</f>
        <v>宜蘭縣縣立內城國中小</v>
      </c>
      <c r="O41" s="16" t="str">
        <f>VLOOKUP(B41,總表!$1:$1048576,14,0)</f>
        <v>陳淑華</v>
      </c>
      <c r="P41" s="16" t="str">
        <f>VLOOKUP(B41,總表!$1:$1048576,15,0)</f>
        <v>宜蘭縣縣立員山國民中學</v>
      </c>
      <c r="Q41" s="16">
        <f>VLOOKUP(B41,總表!$1:$1048576,16,0)</f>
        <v>0</v>
      </c>
      <c r="R41" s="16">
        <f>VLOOKUP(B41,總表!$1:$1048576,17,0)</f>
        <v>0</v>
      </c>
    </row>
    <row r="42" spans="1:18" ht="17.399999999999999" hidden="1" x14ac:dyDescent="0.3">
      <c r="A42" s="28" t="s">
        <v>3493</v>
      </c>
      <c r="B42" s="13" t="s">
        <v>862</v>
      </c>
      <c r="C42" s="10" t="str">
        <f>VLOOKUP(B42,總表!$1:$1048576,2,0)</f>
        <v>全能廚神</v>
      </c>
      <c r="D42" s="16" t="str">
        <f>VLOOKUP(B42,總表!$1:$1048576,4,0)</f>
        <v>便利生活</v>
      </c>
      <c r="E42" s="16" t="str">
        <f>VLOOKUP(B42,總表!$1:$1048576,5,0)</f>
        <v>國中組</v>
      </c>
      <c r="F42" s="16" t="str">
        <f>VLOOKUP(B42,總表!$1:$1048576,3,0)</f>
        <v>宜蘭縣</v>
      </c>
      <c r="G42" s="16" t="str">
        <f>VLOOKUP(B42,總表!$1:$1048576,6,0)</f>
        <v>林宜樺</v>
      </c>
      <c r="H42" s="16" t="str">
        <f>VLOOKUP(B42,總表!$1:$1048576,7,0)</f>
        <v>宜蘭縣立國華國民中學</v>
      </c>
      <c r="I42" s="16" t="str">
        <f>VLOOKUP(B42,總表!$1:$1048576,8,0)</f>
        <v>蘇子瑜</v>
      </c>
      <c r="J42" s="16" t="str">
        <f>VLOOKUP(B42,總表!$1:$1048576,9,0)</f>
        <v>宜蘭縣立國華國民中學</v>
      </c>
      <c r="K42" s="16" t="str">
        <f>VLOOKUP(B42,總表!$1:$1048576,10,0)</f>
        <v>游定烜</v>
      </c>
      <c r="L42" s="16" t="str">
        <f>VLOOKUP(B42,總表!$1:$1048576,11,0)</f>
        <v>宜蘭縣立國華國民中學</v>
      </c>
      <c r="M42" s="16" t="str">
        <f>VLOOKUP(B42,總表!$1:$1048576,12,0)</f>
        <v>沈志強</v>
      </c>
      <c r="N42" s="16" t="str">
        <f>VLOOKUP(B42,總表!$1:$1048576,13,0)</f>
        <v>宜蘭縣立國華國中</v>
      </c>
      <c r="O42" s="16" t="str">
        <f>VLOOKUP(B42,總表!$1:$1048576,14,0)</f>
        <v>陳榮政</v>
      </c>
      <c r="P42" s="16" t="str">
        <f>VLOOKUP(B42,總表!$1:$1048576,15,0)</f>
        <v>無</v>
      </c>
      <c r="Q42" s="16">
        <f>VLOOKUP(B42,總表!$1:$1048576,16,0)</f>
        <v>0</v>
      </c>
      <c r="R42" s="16">
        <f>VLOOKUP(B42,總表!$1:$1048576,17,0)</f>
        <v>0</v>
      </c>
    </row>
    <row r="43" spans="1:18" ht="17.399999999999999" hidden="1" x14ac:dyDescent="0.3">
      <c r="A43" s="28" t="s">
        <v>3493</v>
      </c>
      <c r="B43" s="13" t="s">
        <v>856</v>
      </c>
      <c r="C43" s="10" t="str">
        <f>VLOOKUP(B43,總表!$1:$1048576,2,0)</f>
        <v>環境守護滅蟲車</v>
      </c>
      <c r="D43" s="16" t="str">
        <f>VLOOKUP(B43,總表!$1:$1048576,4,0)</f>
        <v>便利生活</v>
      </c>
      <c r="E43" s="16" t="str">
        <f>VLOOKUP(B43,總表!$1:$1048576,5,0)</f>
        <v>國中組</v>
      </c>
      <c r="F43" s="16" t="str">
        <f>VLOOKUP(B43,總表!$1:$1048576,3,0)</f>
        <v>宜蘭縣</v>
      </c>
      <c r="G43" s="16" t="str">
        <f>VLOOKUP(B43,總表!$1:$1048576,6,0)</f>
        <v>張紫芸</v>
      </c>
      <c r="H43" s="16" t="str">
        <f>VLOOKUP(B43,總表!$1:$1048576,7,0)</f>
        <v>東光國中</v>
      </c>
      <c r="I43" s="16">
        <f>VLOOKUP(B43,總表!$1:$1048576,8,0)</f>
        <v>0</v>
      </c>
      <c r="J43" s="16">
        <f>VLOOKUP(B43,總表!$1:$1048576,9,0)</f>
        <v>0</v>
      </c>
      <c r="K43" s="16">
        <f>VLOOKUP(B43,總表!$1:$1048576,10,0)</f>
        <v>0</v>
      </c>
      <c r="L43" s="16">
        <f>VLOOKUP(B43,總表!$1:$1048576,11,0)</f>
        <v>0</v>
      </c>
      <c r="M43" s="16" t="str">
        <f>VLOOKUP(B43,總表!$1:$1048576,12,0)</f>
        <v>陳榮政</v>
      </c>
      <c r="N43" s="16" t="str">
        <f>VLOOKUP(B43,總表!$1:$1048576,13,0)</f>
        <v>宜蘭縣立東光國中</v>
      </c>
      <c r="O43" s="16" t="str">
        <f>VLOOKUP(B43,總表!$1:$1048576,14,0)</f>
        <v>陳麗馨</v>
      </c>
      <c r="P43" s="16" t="str">
        <f>VLOOKUP(B43,總表!$1:$1048576,15,0)</f>
        <v>宜蘭縣立東光國中</v>
      </c>
      <c r="Q43" s="16" t="str">
        <f>VLOOKUP(B43,總表!$1:$1048576,16,0)</f>
        <v>莊品婕</v>
      </c>
      <c r="R43" s="16" t="str">
        <f>VLOOKUP(B43,總表!$1:$1048576,17,0)</f>
        <v>輔仁大學</v>
      </c>
    </row>
    <row r="44" spans="1:18" ht="17.399999999999999" hidden="1" x14ac:dyDescent="0.3">
      <c r="A44" s="28" t="s">
        <v>3493</v>
      </c>
      <c r="B44" s="13" t="s">
        <v>1178</v>
      </c>
      <c r="C44" s="10" t="str">
        <f>VLOOKUP(B44,總表!$1:$1048576,2,0)</f>
        <v>水域生態保護系統</v>
      </c>
      <c r="D44" s="21" t="str">
        <f>VLOOKUP(B44,總表!$1:$1048576,4,0)</f>
        <v>前瞻/工業設計技術</v>
      </c>
      <c r="E44" s="16" t="str">
        <f>VLOOKUP(B44,總表!$1:$1048576,5,0)</f>
        <v>國中組</v>
      </c>
      <c r="F44" s="16" t="str">
        <f>VLOOKUP(B44,總表!$1:$1048576,3,0)</f>
        <v>宜蘭縣</v>
      </c>
      <c r="G44" s="16" t="str">
        <f>VLOOKUP(B44,總表!$1:$1048576,6,0)</f>
        <v>陳奕溱</v>
      </c>
      <c r="H44" s="16" t="str">
        <f>VLOOKUP(B44,總表!$1:$1048576,7,0)</f>
        <v>宜蘭縣立國華國民中學</v>
      </c>
      <c r="I44" s="16" t="str">
        <f>VLOOKUP(B44,總表!$1:$1048576,8,0)</f>
        <v>洪允潔</v>
      </c>
      <c r="J44" s="16" t="str">
        <f>VLOOKUP(B44,總表!$1:$1048576,9,0)</f>
        <v>宜蘭縣立國華國民中學</v>
      </c>
      <c r="K44" s="16" t="str">
        <f>VLOOKUP(B44,總表!$1:$1048576,10,0)</f>
        <v>魏睿妤</v>
      </c>
      <c r="L44" s="16" t="str">
        <f>VLOOKUP(B44,總表!$1:$1048576,11,0)</f>
        <v>宜蘭縣立國華國民中學</v>
      </c>
      <c r="M44" s="16" t="str">
        <f>VLOOKUP(B44,總表!$1:$1048576,12,0)</f>
        <v>陳榮政</v>
      </c>
      <c r="N44" s="16" t="str">
        <f>VLOOKUP(B44,總表!$1:$1048576,13,0)</f>
        <v>宜蘭縣立國華國中</v>
      </c>
      <c r="O44" s="16" t="str">
        <f>VLOOKUP(B44,總表!$1:$1048576,14,0)</f>
        <v>沈志強</v>
      </c>
      <c r="P44" s="16" t="str">
        <f>VLOOKUP(B44,總表!$1:$1048576,15,0)</f>
        <v>宜蘭縣立國華國中</v>
      </c>
      <c r="Q44" s="16">
        <f>VLOOKUP(B44,總表!$1:$1048576,16,0)</f>
        <v>0</v>
      </c>
      <c r="R44" s="16">
        <f>VLOOKUP(B44,總表!$1:$1048576,17,0)</f>
        <v>0</v>
      </c>
    </row>
    <row r="45" spans="1:18" ht="17.399999999999999" hidden="1" x14ac:dyDescent="0.3">
      <c r="A45" s="30" t="s">
        <v>3494</v>
      </c>
      <c r="B45" s="13" t="s">
        <v>1174</v>
      </c>
      <c r="C45" s="10" t="str">
        <f>VLOOKUP(B45,總表!$1:$1048576,2,0)</f>
        <v>羽窩AI之家</v>
      </c>
      <c r="D45" s="21" t="str">
        <f>VLOOKUP(B45,總表!$1:$1048576,4,0)</f>
        <v>前瞻/工業設計技術</v>
      </c>
      <c r="E45" s="16" t="str">
        <f>VLOOKUP(B45,總表!$1:$1048576,5,0)</f>
        <v>國中組</v>
      </c>
      <c r="F45" s="16" t="str">
        <f>VLOOKUP(B45,總表!$1:$1048576,3,0)</f>
        <v>宜蘭縣</v>
      </c>
      <c r="G45" s="16" t="str">
        <f>VLOOKUP(B45,總表!$1:$1048576,6,0)</f>
        <v>陳立軒</v>
      </c>
      <c r="H45" s="16" t="str">
        <f>VLOOKUP(B45,總表!$1:$1048576,7,0)</f>
        <v>東光國中</v>
      </c>
      <c r="I45" s="16" t="str">
        <f>VLOOKUP(B45,總表!$1:$1048576,8,0)</f>
        <v>萬詠睿</v>
      </c>
      <c r="J45" s="16" t="str">
        <f>VLOOKUP(B45,總表!$1:$1048576,9,0)</f>
        <v>東光國中</v>
      </c>
      <c r="K45" s="16">
        <f>VLOOKUP(B45,總表!$1:$1048576,10,0)</f>
        <v>0</v>
      </c>
      <c r="L45" s="16">
        <f>VLOOKUP(B45,總表!$1:$1048576,11,0)</f>
        <v>0</v>
      </c>
      <c r="M45" s="16" t="str">
        <f>VLOOKUP(B45,總表!$1:$1048576,12,0)</f>
        <v>陳榮政</v>
      </c>
      <c r="N45" s="16" t="str">
        <f>VLOOKUP(B45,總表!$1:$1048576,13,0)</f>
        <v>宜蘭縣立東光國中</v>
      </c>
      <c r="O45" s="16" t="str">
        <f>VLOOKUP(B45,總表!$1:$1048576,14,0)</f>
        <v>陳麗馨</v>
      </c>
      <c r="P45" s="16" t="str">
        <f>VLOOKUP(B45,總表!$1:$1048576,15,0)</f>
        <v>宜蘭縣立東光國中</v>
      </c>
      <c r="Q45" s="16" t="str">
        <f>VLOOKUP(B45,總表!$1:$1048576,16,0)</f>
        <v>莊品婕</v>
      </c>
      <c r="R45" s="16" t="str">
        <f>VLOOKUP(B45,總表!$1:$1048576,17,0)</f>
        <v>輔仁大學</v>
      </c>
    </row>
    <row r="46" spans="1:18" ht="17.399999999999999" hidden="1" x14ac:dyDescent="0.3">
      <c r="A46" s="22" t="s">
        <v>3495</v>
      </c>
      <c r="B46" s="16" t="s">
        <v>3497</v>
      </c>
      <c r="C46" s="10" t="str">
        <f>VLOOKUP(B46,總表!$1:$1048576,2,0)</f>
        <v>怕蟲神器</v>
      </c>
      <c r="D46" s="17" t="str">
        <f>VLOOKUP(B46,總表!$1:$1048576,4,0)</f>
        <v>永續發展農糧技術</v>
      </c>
      <c r="E46" s="16" t="str">
        <f>VLOOKUP(B46,總表!$1:$1048576,5,0)</f>
        <v>國小組</v>
      </c>
      <c r="F46" s="16" t="str">
        <f>VLOOKUP(B46,總表!$1:$1048576,3,0)</f>
        <v>花蓮縣</v>
      </c>
      <c r="G46" s="16" t="str">
        <f>VLOOKUP(B46,總表!$1:$1048576,6,0)</f>
        <v>蔡恩雨</v>
      </c>
      <c r="H46" s="16" t="str">
        <f>VLOOKUP(B46,總表!$1:$1048576,7,0)</f>
        <v>花蓮縣玉里鎮觀音國小</v>
      </c>
      <c r="I46" s="16">
        <f>VLOOKUP(B46,總表!$1:$1048576,8,0)</f>
        <v>0</v>
      </c>
      <c r="J46" s="16">
        <f>VLOOKUP(B46,總表!$1:$1048576,9,0)</f>
        <v>0</v>
      </c>
      <c r="K46" s="16">
        <f>VLOOKUP(B46,總表!$1:$1048576,10,0)</f>
        <v>0</v>
      </c>
      <c r="L46" s="16">
        <f>VLOOKUP(B46,總表!$1:$1048576,11,0)</f>
        <v>0</v>
      </c>
      <c r="M46" s="16" t="str">
        <f>VLOOKUP(B46,總表!$1:$1048576,12,0)</f>
        <v>邱意茗</v>
      </c>
      <c r="N46" s="16" t="str">
        <f>VLOOKUP(B46,總表!$1:$1048576,13,0)</f>
        <v>花蓮縣玉里鎮觀音國小</v>
      </c>
      <c r="O46" s="16" t="str">
        <f>VLOOKUP(B46,總表!$1:$1048576,14,0)</f>
        <v>謝敬尉</v>
      </c>
      <c r="P46" s="16" t="str">
        <f>VLOOKUP(B46,總表!$1:$1048576,15,0)</f>
        <v>花蓮縣玉里鎮觀音國小</v>
      </c>
      <c r="Q46" s="16">
        <f>VLOOKUP(B46,總表!$1:$1048576,16,0)</f>
        <v>0</v>
      </c>
      <c r="R46" s="16">
        <f>VLOOKUP(B46,總表!$1:$1048576,17,0)</f>
        <v>0</v>
      </c>
    </row>
    <row r="47" spans="1:18" ht="17.399999999999999" hidden="1" x14ac:dyDescent="0.3">
      <c r="A47" s="25" t="s">
        <v>3492</v>
      </c>
      <c r="B47" s="16" t="s">
        <v>3488</v>
      </c>
      <c r="C47" s="10" t="str">
        <f>VLOOKUP(B47,總表!$1:$1048576,2,0)</f>
        <v>免彎腰西瓜壓苗輔助裝置</v>
      </c>
      <c r="D47" s="17" t="str">
        <f>VLOOKUP(B47,總表!$1:$1048576,4,0)</f>
        <v>永續發展農糧技術</v>
      </c>
      <c r="E47" s="16" t="str">
        <f>VLOOKUP(B47,總表!$1:$1048576,5,0)</f>
        <v>國小組</v>
      </c>
      <c r="F47" s="16" t="str">
        <f>VLOOKUP(B47,總表!$1:$1048576,3,0)</f>
        <v>花蓮縣</v>
      </c>
      <c r="G47" s="16" t="str">
        <f>VLOOKUP(B47,總表!$1:$1048576,6,0)</f>
        <v>陳繶帆</v>
      </c>
      <c r="H47" s="16" t="str">
        <f>VLOOKUP(B47,總表!$1:$1048576,7,0)</f>
        <v>花蓮縣玉里鎮大禹國民小學</v>
      </c>
      <c r="I47" s="16" t="str">
        <f>VLOOKUP(B47,總表!$1:$1048576,8,0)</f>
        <v>劉育軒</v>
      </c>
      <c r="J47" s="16" t="str">
        <f>VLOOKUP(B47,總表!$1:$1048576,9,0)</f>
        <v>花蓮縣玉里鎮大禹國民小學</v>
      </c>
      <c r="K47" s="16" t="str">
        <f>VLOOKUP(B47,總表!$1:$1048576,10,0)</f>
        <v>黃珮嫻</v>
      </c>
      <c r="L47" s="16" t="str">
        <f>VLOOKUP(B47,總表!$1:$1048576,11,0)</f>
        <v>花蓮縣玉里鎮大禹國民小學</v>
      </c>
      <c r="M47" s="16" t="str">
        <f>VLOOKUP(B47,總表!$1:$1048576,12,0)</f>
        <v>王柔文</v>
      </c>
      <c r="N47" s="16" t="str">
        <f>VLOOKUP(B47,總表!$1:$1048576,13,0)</f>
        <v>花蓮縣玉里鎮大禹國民小學</v>
      </c>
      <c r="O47" s="16" t="str">
        <f>VLOOKUP(B47,總表!$1:$1048576,14,0)</f>
        <v>王瀚毅</v>
      </c>
      <c r="P47" s="16" t="str">
        <f>VLOOKUP(B47,總表!$1:$1048576,15,0)</f>
        <v>花蓮縣玉里鎮大禹國民小學</v>
      </c>
      <c r="Q47" s="16" t="str">
        <f>VLOOKUP(B47,總表!$1:$1048576,16,0)</f>
        <v>林家賢</v>
      </c>
      <c r="R47" s="16" t="str">
        <f>VLOOKUP(B47,總表!$1:$1048576,17,0)</f>
        <v>花蓮縣玉里鎮大禹國民小學</v>
      </c>
    </row>
    <row r="48" spans="1:18" ht="17.399999999999999" hidden="1" x14ac:dyDescent="0.3">
      <c r="A48" s="30" t="s">
        <v>3494</v>
      </c>
      <c r="B48" s="16" t="s">
        <v>1378</v>
      </c>
      <c r="C48" s="10" t="str">
        <f>VLOOKUP(B48,總表!$1:$1048576,2,0)</f>
        <v>守「海」待「魚」：定置漁場影像辨識自動捕漁網</v>
      </c>
      <c r="D48" s="17" t="str">
        <f>VLOOKUP(B48,總表!$1:$1048576,4,0)</f>
        <v>永續發展農糧技術</v>
      </c>
      <c r="E48" s="16" t="str">
        <f>VLOOKUP(B48,總表!$1:$1048576,5,0)</f>
        <v>國小組</v>
      </c>
      <c r="F48" s="16" t="str">
        <f>VLOOKUP(B48,總表!$1:$1048576,3,0)</f>
        <v>花蓮縣</v>
      </c>
      <c r="G48" s="16" t="str">
        <f>VLOOKUP(B48,總表!$1:$1048576,6,0)</f>
        <v>余晴</v>
      </c>
      <c r="H48" s="16" t="str">
        <f>VLOOKUP(B48,總表!$1:$1048576,7,0)</f>
        <v>國立東華大學附設實驗國民小學</v>
      </c>
      <c r="I48" s="16" t="str">
        <f>VLOOKUP(B48,總表!$1:$1048576,8,0)</f>
        <v>彭予青</v>
      </c>
      <c r="J48" s="16" t="str">
        <f>VLOOKUP(B48,總表!$1:$1048576,9,0)</f>
        <v>國立東華大學附設實驗國民小學</v>
      </c>
      <c r="K48" s="16" t="str">
        <f>VLOOKUP(B48,總表!$1:$1048576,10,0)</f>
        <v>徐芯佑</v>
      </c>
      <c r="L48" s="16" t="str">
        <f>VLOOKUP(B48,總表!$1:$1048576,11,0)</f>
        <v>國立東華大學附設實驗國民小學</v>
      </c>
      <c r="M48" s="16" t="str">
        <f>VLOOKUP(B48,總表!$1:$1048576,12,0)</f>
        <v>張玉真</v>
      </c>
      <c r="N48" s="16" t="str">
        <f>VLOOKUP(B48,總表!$1:$1048576,13,0)</f>
        <v>國立東華大學附設實驗國民小學</v>
      </c>
      <c r="O48" s="16" t="str">
        <f>VLOOKUP(B48,總表!$1:$1048576,14,0)</f>
        <v>吳霽昀</v>
      </c>
      <c r="P48" s="16" t="str">
        <f>VLOOKUP(B48,總表!$1:$1048576,15,0)</f>
        <v>國立東華大學附設實驗國民小學</v>
      </c>
      <c r="Q48" s="16">
        <f>VLOOKUP(B48,總表!$1:$1048576,16,0)</f>
        <v>0</v>
      </c>
      <c r="R48" s="16">
        <f>VLOOKUP(B48,總表!$1:$1048576,17,0)</f>
        <v>0</v>
      </c>
    </row>
    <row r="49" spans="1:18" ht="17.399999999999999" hidden="1" x14ac:dyDescent="0.3">
      <c r="A49" s="26" t="s">
        <v>3492</v>
      </c>
      <c r="B49" s="16" t="s">
        <v>1593</v>
      </c>
      <c r="C49" s="10" t="str">
        <f>VLOOKUP(B49,總表!$1:$1048576,2,0)</f>
        <v>智慧多功能羽球撿球器</v>
      </c>
      <c r="D49" s="18" t="str">
        <f>VLOOKUP(B49,總表!$1:$1048576,4,0)</f>
        <v>休閒與教育</v>
      </c>
      <c r="E49" s="16" t="str">
        <f>VLOOKUP(B49,總表!$1:$1048576,5,0)</f>
        <v>國小組</v>
      </c>
      <c r="F49" s="16" t="str">
        <f>VLOOKUP(B49,總表!$1:$1048576,3,0)</f>
        <v>花蓮縣</v>
      </c>
      <c r="G49" s="16" t="str">
        <f>VLOOKUP(B49,總表!$1:$1048576,6,0)</f>
        <v>劉曜愷</v>
      </c>
      <c r="H49" s="16" t="str">
        <f>VLOOKUP(B49,總表!$1:$1048576,7,0)</f>
        <v>花蓮縣花蓮市明義國民小學</v>
      </c>
      <c r="I49" s="16" t="str">
        <f>VLOOKUP(B49,總表!$1:$1048576,8,0)</f>
        <v>李均恩</v>
      </c>
      <c r="J49" s="16" t="str">
        <f>VLOOKUP(B49,總表!$1:$1048576,9,0)</f>
        <v>花蓮縣花蓮市明義國民小學</v>
      </c>
      <c r="K49" s="16" t="str">
        <f>VLOOKUP(B49,總表!$1:$1048576,10,0)</f>
        <v>王祐鈞</v>
      </c>
      <c r="L49" s="16" t="str">
        <f>VLOOKUP(B49,總表!$1:$1048576,11,0)</f>
        <v>花蓮縣花蓮市明義國民小學</v>
      </c>
      <c r="M49" s="16" t="str">
        <f>VLOOKUP(B49,總表!$1:$1048576,12,0)</f>
        <v>王文俊</v>
      </c>
      <c r="N49" s="16" t="str">
        <f>VLOOKUP(B49,總表!$1:$1048576,13,0)</f>
        <v>花蓮縣花蓮市明義國民小學</v>
      </c>
      <c r="O49" s="16" t="str">
        <f>VLOOKUP(B49,總表!$1:$1048576,14,0)</f>
        <v>吳尚汾</v>
      </c>
      <c r="P49" s="16" t="str">
        <f>VLOOKUP(B49,總表!$1:$1048576,15,0)</f>
        <v>花蓮縣花蓮市明義國民小學</v>
      </c>
      <c r="Q49" s="16" t="str">
        <f>VLOOKUP(B49,總表!$1:$1048576,16,0)</f>
        <v>翁世強</v>
      </c>
      <c r="R49" s="16" t="str">
        <f>VLOOKUP(B49,總表!$1:$1048576,17,0)</f>
        <v>花蓮縣花蓮市明義國民小學</v>
      </c>
    </row>
    <row r="50" spans="1:18" ht="17.399999999999999" hidden="1" x14ac:dyDescent="0.3">
      <c r="A50" s="29" t="s">
        <v>3493</v>
      </c>
      <c r="B50" s="16" t="s">
        <v>1624</v>
      </c>
      <c r="C50" s="10" t="str">
        <f>VLOOKUP(B50,總表!$1:$1048576,2,0)</f>
        <v>扯鈴拋鈴器</v>
      </c>
      <c r="D50" s="18" t="str">
        <f>VLOOKUP(B50,總表!$1:$1048576,4,0)</f>
        <v>休閒與教育</v>
      </c>
      <c r="E50" s="16" t="str">
        <f>VLOOKUP(B50,總表!$1:$1048576,5,0)</f>
        <v>國小組</v>
      </c>
      <c r="F50" s="16" t="str">
        <f>VLOOKUP(B50,總表!$1:$1048576,3,0)</f>
        <v>花蓮縣</v>
      </c>
      <c r="G50" s="16" t="str">
        <f>VLOOKUP(B50,總表!$1:$1048576,6,0)</f>
        <v>曾緗羚</v>
      </c>
      <c r="H50" s="16" t="str">
        <f>VLOOKUP(B50,總表!$1:$1048576,7,0)</f>
        <v>國立東華大學附設實驗國民小學</v>
      </c>
      <c r="I50" s="16" t="str">
        <f>VLOOKUP(B50,總表!$1:$1048576,8,0)</f>
        <v>莊喬茵</v>
      </c>
      <c r="J50" s="16" t="str">
        <f>VLOOKUP(B50,總表!$1:$1048576,9,0)</f>
        <v>國立東華大學附設實驗國民小學</v>
      </c>
      <c r="K50" s="16" t="str">
        <f>VLOOKUP(B50,總表!$1:$1048576,10,0)</f>
        <v>劉亭曦</v>
      </c>
      <c r="L50" s="16" t="str">
        <f>VLOOKUP(B50,總表!$1:$1048576,11,0)</f>
        <v>國立東華大學附設實驗國民小學</v>
      </c>
      <c r="M50" s="16" t="str">
        <f>VLOOKUP(B50,總表!$1:$1048576,12,0)</f>
        <v>林慧芊</v>
      </c>
      <c r="N50" s="16" t="str">
        <f>VLOOKUP(B50,總表!$1:$1048576,13,0)</f>
        <v>國立東華大學附設實驗國民小學</v>
      </c>
      <c r="O50" s="16" t="str">
        <f>VLOOKUP(B50,總表!$1:$1048576,14,0)</f>
        <v>吳霽昀</v>
      </c>
      <c r="P50" s="16" t="str">
        <f>VLOOKUP(B50,總表!$1:$1048576,15,0)</f>
        <v>國立東華大學附設實驗國民小學</v>
      </c>
      <c r="Q50" s="16">
        <f>VLOOKUP(B50,總表!$1:$1048576,16,0)</f>
        <v>0</v>
      </c>
      <c r="R50" s="16">
        <f>VLOOKUP(B50,總表!$1:$1048576,17,0)</f>
        <v>0</v>
      </c>
    </row>
    <row r="51" spans="1:18" ht="17.399999999999999" hidden="1" x14ac:dyDescent="0.3">
      <c r="A51" s="29" t="s">
        <v>3493</v>
      </c>
      <c r="B51" s="16" t="s">
        <v>1692</v>
      </c>
      <c r="C51" s="10" t="str">
        <f>VLOOKUP(B51,總表!$1:$1048576,2,0)</f>
        <v>收作業統計君</v>
      </c>
      <c r="D51" s="18" t="str">
        <f>VLOOKUP(B51,總表!$1:$1048576,4,0)</f>
        <v>休閒與教育</v>
      </c>
      <c r="E51" s="16" t="str">
        <f>VLOOKUP(B51,總表!$1:$1048576,5,0)</f>
        <v>國小組</v>
      </c>
      <c r="F51" s="16" t="str">
        <f>VLOOKUP(B51,總表!$1:$1048576,3,0)</f>
        <v>花蓮縣</v>
      </c>
      <c r="G51" s="16" t="str">
        <f>VLOOKUP(B51,總表!$1:$1048576,6,0)</f>
        <v>鍾育宸</v>
      </c>
      <c r="H51" s="16" t="str">
        <f>VLOOKUP(B51,總表!$1:$1048576,7,0)</f>
        <v>花蓮縣私立海星國民小學</v>
      </c>
      <c r="I51" s="16" t="str">
        <f>VLOOKUP(B51,總表!$1:$1048576,8,0)</f>
        <v>顏佑宸</v>
      </c>
      <c r="J51" s="16" t="str">
        <f>VLOOKUP(B51,總表!$1:$1048576,9,0)</f>
        <v>花蓮縣私立海星國民小學</v>
      </c>
      <c r="K51" s="16" t="str">
        <f>VLOOKUP(B51,總表!$1:$1048576,10,0)</f>
        <v>蘇歆棠</v>
      </c>
      <c r="L51" s="16" t="str">
        <f>VLOOKUP(B51,總表!$1:$1048576,11,0)</f>
        <v>花蓮縣私立海星國民小學</v>
      </c>
      <c r="M51" s="16" t="str">
        <f>VLOOKUP(B51,總表!$1:$1048576,12,0)</f>
        <v>林啟政</v>
      </c>
      <c r="N51" s="16" t="str">
        <f>VLOOKUP(B51,總表!$1:$1048576,13,0)</f>
        <v>花蓮縣私立海星國小</v>
      </c>
      <c r="O51" s="16" t="str">
        <f>VLOOKUP(B51,總表!$1:$1048576,14,0)</f>
        <v>邱仕融</v>
      </c>
      <c r="P51" s="16" t="str">
        <f>VLOOKUP(B51,總表!$1:$1048576,15,0)</f>
        <v>花蓮縣私立海星國小</v>
      </c>
      <c r="Q51" s="16">
        <f>VLOOKUP(B51,總表!$1:$1048576,16,0)</f>
        <v>0</v>
      </c>
      <c r="R51" s="16">
        <f>VLOOKUP(B51,總表!$1:$1048576,17,0)</f>
        <v>0</v>
      </c>
    </row>
    <row r="52" spans="1:18" hidden="1" x14ac:dyDescent="0.3">
      <c r="A52" s="24" t="s">
        <v>3495</v>
      </c>
      <c r="B52" s="16" t="s">
        <v>1872</v>
      </c>
      <c r="C52" s="10" t="str">
        <f>VLOOKUP(B52,總表!$1:$1048576,2,0)</f>
        <v>青春濾鏡：AI機器人與容貌焦慮篩檢系統</v>
      </c>
      <c r="D52" s="19" t="str">
        <f>VLOOKUP(B52,總表!$1:$1048576,4,0)</f>
        <v>災害管理與安全</v>
      </c>
      <c r="E52" s="16" t="str">
        <f>VLOOKUP(B52,總表!$1:$1048576,5,0)</f>
        <v>國小組</v>
      </c>
      <c r="F52" s="16" t="str">
        <f>VLOOKUP(B52,總表!$1:$1048576,3,0)</f>
        <v>花蓮縣</v>
      </c>
      <c r="G52" s="16" t="str">
        <f>VLOOKUP(B52,總表!$1:$1048576,6,0)</f>
        <v>黃晨桀</v>
      </c>
      <c r="H52" s="16" t="str">
        <f>VLOOKUP(B52,總表!$1:$1048576,7,0)</f>
        <v>花蓮縣中正國民小學</v>
      </c>
      <c r="I52" s="16" t="str">
        <f>VLOOKUP(B52,總表!$1:$1048576,8,0)</f>
        <v>李靖堯</v>
      </c>
      <c r="J52" s="16" t="str">
        <f>VLOOKUP(B52,總表!$1:$1048576,9,0)</f>
        <v>花蓮縣中正國民小學</v>
      </c>
      <c r="K52" s="16" t="str">
        <f>VLOOKUP(B52,總表!$1:$1048576,10,0)</f>
        <v>陳奕辰</v>
      </c>
      <c r="L52" s="16" t="str">
        <f>VLOOKUP(B52,總表!$1:$1048576,11,0)</f>
        <v>花蓮縣中正國民小學</v>
      </c>
      <c r="M52" s="16" t="str">
        <f>VLOOKUP(B52,總表!$1:$1048576,12,0)</f>
        <v>林志豪</v>
      </c>
      <c r="N52" s="16" t="str">
        <f>VLOOKUP(B52,總表!$1:$1048576,13,0)</f>
        <v>花蓮縣中正國民小學</v>
      </c>
      <c r="O52" s="16" t="str">
        <f>VLOOKUP(B52,總表!$1:$1048576,14,0)</f>
        <v>吳主軍</v>
      </c>
      <c r="P52" s="16" t="str">
        <f>VLOOKUP(B52,總表!$1:$1048576,15,0)</f>
        <v>花蓮縣中正國民小學</v>
      </c>
      <c r="Q52" s="16">
        <f>VLOOKUP(B52,總表!$1:$1048576,16,0)</f>
        <v>0</v>
      </c>
      <c r="R52" s="16">
        <f>VLOOKUP(B52,總表!$1:$1048576,17,0)</f>
        <v>0</v>
      </c>
    </row>
    <row r="53" spans="1:18" hidden="1" x14ac:dyDescent="0.3">
      <c r="A53" s="24" t="s">
        <v>3495</v>
      </c>
      <c r="B53" s="16" t="s">
        <v>1937</v>
      </c>
      <c r="C53" s="10" t="str">
        <f>VLOOKUP(B53,總表!$1:$1048576,2,0)</f>
        <v>SAFE 走廊奔跑安全警示器</v>
      </c>
      <c r="D53" s="19" t="str">
        <f>VLOOKUP(B53,總表!$1:$1048576,4,0)</f>
        <v>災害管理與安全</v>
      </c>
      <c r="E53" s="16" t="str">
        <f>VLOOKUP(B53,總表!$1:$1048576,5,0)</f>
        <v>國小組</v>
      </c>
      <c r="F53" s="16" t="str">
        <f>VLOOKUP(B53,總表!$1:$1048576,3,0)</f>
        <v>花蓮縣</v>
      </c>
      <c r="G53" s="16" t="str">
        <f>VLOOKUP(B53,總表!$1:$1048576,6,0)</f>
        <v>邱奕騰</v>
      </c>
      <c r="H53" s="16" t="str">
        <f>VLOOKUP(B53,總表!$1:$1048576,7,0)</f>
        <v>花蓮縣中原國小</v>
      </c>
      <c r="I53" s="16" t="str">
        <f>VLOOKUP(B53,總表!$1:$1048576,8,0)</f>
        <v>林希辰</v>
      </c>
      <c r="J53" s="16" t="str">
        <f>VLOOKUP(B53,總表!$1:$1048576,9,0)</f>
        <v>花蓮縣中原國小</v>
      </c>
      <c r="K53" s="16" t="str">
        <f>VLOOKUP(B53,總表!$1:$1048576,10,0)</f>
        <v>黃奕凱</v>
      </c>
      <c r="L53" s="16" t="str">
        <f>VLOOKUP(B53,總表!$1:$1048576,11,0)</f>
        <v>花蓮縣中原國小</v>
      </c>
      <c r="M53" s="16" t="str">
        <f>VLOOKUP(B53,總表!$1:$1048576,12,0)</f>
        <v>徐素君</v>
      </c>
      <c r="N53" s="16" t="str">
        <f>VLOOKUP(B53,總表!$1:$1048576,13,0)</f>
        <v>花蓮縣中原國小</v>
      </c>
      <c r="O53" s="16" t="str">
        <f>VLOOKUP(B53,總表!$1:$1048576,14,0)</f>
        <v>邱志峰</v>
      </c>
      <c r="P53" s="16" t="str">
        <f>VLOOKUP(B53,總表!$1:$1048576,15,0)</f>
        <v>花蓮縣明廉國小</v>
      </c>
      <c r="Q53" s="16">
        <f>VLOOKUP(B53,總表!$1:$1048576,16,0)</f>
        <v>0</v>
      </c>
      <c r="R53" s="16">
        <f>VLOOKUP(B53,總表!$1:$1048576,17,0)</f>
        <v>0</v>
      </c>
    </row>
    <row r="54" spans="1:18" hidden="1" x14ac:dyDescent="0.3">
      <c r="A54" s="24" t="s">
        <v>3495</v>
      </c>
      <c r="B54" s="16" t="s">
        <v>2010</v>
      </c>
      <c r="C54" s="10" t="str">
        <f>VLOOKUP(B54,總表!$1:$1048576,2,0)</f>
        <v>防震頭套桌</v>
      </c>
      <c r="D54" s="19" t="str">
        <f>VLOOKUP(B54,總表!$1:$1048576,4,0)</f>
        <v>災害管理與安全</v>
      </c>
      <c r="E54" s="16" t="str">
        <f>VLOOKUP(B54,總表!$1:$1048576,5,0)</f>
        <v>國小組</v>
      </c>
      <c r="F54" s="16" t="str">
        <f>VLOOKUP(B54,總表!$1:$1048576,3,0)</f>
        <v>花蓮縣</v>
      </c>
      <c r="G54" s="16" t="str">
        <f>VLOOKUP(B54,總表!$1:$1048576,6,0)</f>
        <v>李羽喬</v>
      </c>
      <c r="H54" s="16" t="str">
        <f>VLOOKUP(B54,總表!$1:$1048576,7,0)</f>
        <v>光復國小</v>
      </c>
      <c r="I54" s="16" t="str">
        <f>VLOOKUP(B54,總表!$1:$1048576,8,0)</f>
        <v>黃怡安</v>
      </c>
      <c r="J54" s="16" t="str">
        <f>VLOOKUP(B54,總表!$1:$1048576,9,0)</f>
        <v>花蓮光復國小</v>
      </c>
      <c r="K54" s="16" t="str">
        <f>VLOOKUP(B54,總表!$1:$1048576,10,0)</f>
        <v>柯俞彤</v>
      </c>
      <c r="L54" s="16" t="str">
        <f>VLOOKUP(B54,總表!$1:$1048576,11,0)</f>
        <v>花蓮縣光復國小</v>
      </c>
      <c r="M54" s="16" t="str">
        <f>VLOOKUP(B54,總表!$1:$1048576,12,0)</f>
        <v>陳嘉彬</v>
      </c>
      <c r="N54" s="16" t="str">
        <f>VLOOKUP(B54,總表!$1:$1048576,13,0)</f>
        <v>花蓮縣光復國小</v>
      </c>
      <c r="O54" s="16">
        <f>VLOOKUP(B54,總表!$1:$1048576,14,0)</f>
        <v>0</v>
      </c>
      <c r="P54" s="16">
        <f>VLOOKUP(B54,總表!$1:$1048576,15,0)</f>
        <v>0</v>
      </c>
      <c r="Q54" s="16">
        <f>VLOOKUP(B54,總表!$1:$1048576,16,0)</f>
        <v>0</v>
      </c>
      <c r="R54" s="16">
        <f>VLOOKUP(B54,總表!$1:$1048576,17,0)</f>
        <v>0</v>
      </c>
    </row>
    <row r="55" spans="1:18" hidden="1" x14ac:dyDescent="0.3">
      <c r="A55" s="32" t="s">
        <v>3494</v>
      </c>
      <c r="B55" s="16" t="s">
        <v>1896</v>
      </c>
      <c r="C55" s="10" t="str">
        <f>VLOOKUP(B55,總表!$1:$1048576,2,0)</f>
        <v>走廊轉角防撞警示</v>
      </c>
      <c r="D55" s="19" t="str">
        <f>VLOOKUP(B55,總表!$1:$1048576,4,0)</f>
        <v>災害管理與安全</v>
      </c>
      <c r="E55" s="16" t="str">
        <f>VLOOKUP(B55,總表!$1:$1048576,5,0)</f>
        <v>國小組</v>
      </c>
      <c r="F55" s="16" t="str">
        <f>VLOOKUP(B55,總表!$1:$1048576,3,0)</f>
        <v>花蓮縣</v>
      </c>
      <c r="G55" s="16" t="str">
        <f>VLOOKUP(B55,總表!$1:$1048576,6,0)</f>
        <v>顏振帆</v>
      </c>
      <c r="H55" s="16" t="str">
        <f>VLOOKUP(B55,總表!$1:$1048576,7,0)</f>
        <v>花蓮縣中正國民小學</v>
      </c>
      <c r="I55" s="16" t="str">
        <f>VLOOKUP(B55,總表!$1:$1048576,8,0)</f>
        <v>李品澄</v>
      </c>
      <c r="J55" s="16" t="str">
        <f>VLOOKUP(B55,總表!$1:$1048576,9,0)</f>
        <v>花蓮縣中正國民小學</v>
      </c>
      <c r="K55" s="16">
        <f>VLOOKUP(B55,總表!$1:$1048576,10,0)</f>
        <v>0</v>
      </c>
      <c r="L55" s="16">
        <f>VLOOKUP(B55,總表!$1:$1048576,11,0)</f>
        <v>0</v>
      </c>
      <c r="M55" s="16" t="str">
        <f>VLOOKUP(B55,總表!$1:$1048576,12,0)</f>
        <v>林志豪</v>
      </c>
      <c r="N55" s="16" t="str">
        <f>VLOOKUP(B55,總表!$1:$1048576,13,0)</f>
        <v>花蓮縣中正國民小學</v>
      </c>
      <c r="O55" s="16" t="str">
        <f>VLOOKUP(B55,總表!$1:$1048576,14,0)</f>
        <v>吳主軍</v>
      </c>
      <c r="P55" s="16" t="str">
        <f>VLOOKUP(B55,總表!$1:$1048576,15,0)</f>
        <v>花蓮縣中正國民小學</v>
      </c>
      <c r="Q55" s="16">
        <f>VLOOKUP(B55,總表!$1:$1048576,16,0)</f>
        <v>0</v>
      </c>
      <c r="R55" s="16">
        <f>VLOOKUP(B55,總表!$1:$1048576,17,0)</f>
        <v>0</v>
      </c>
    </row>
    <row r="56" spans="1:18" hidden="1" x14ac:dyDescent="0.3">
      <c r="A56" s="32" t="s">
        <v>3494</v>
      </c>
      <c r="B56" s="16" t="s">
        <v>1879</v>
      </c>
      <c r="C56" s="10" t="str">
        <f>VLOOKUP(B56,總表!$1:$1048576,2,0)</f>
        <v>道路行駛車輛禮讓系統</v>
      </c>
      <c r="D56" s="19" t="str">
        <f>VLOOKUP(B56,總表!$1:$1048576,4,0)</f>
        <v>災害管理與安全</v>
      </c>
      <c r="E56" s="16" t="str">
        <f>VLOOKUP(B56,總表!$1:$1048576,5,0)</f>
        <v>國小組</v>
      </c>
      <c r="F56" s="16" t="str">
        <f>VLOOKUP(B56,總表!$1:$1048576,3,0)</f>
        <v>花蓮縣</v>
      </c>
      <c r="G56" s="16" t="str">
        <f>VLOOKUP(B56,總表!$1:$1048576,6,0)</f>
        <v>葉怡岑</v>
      </c>
      <c r="H56" s="16" t="str">
        <f>VLOOKUP(B56,總表!$1:$1048576,7,0)</f>
        <v>花蓮縣花蓮市明義國民小學</v>
      </c>
      <c r="I56" s="16" t="str">
        <f>VLOOKUP(B56,總表!$1:$1048576,8,0)</f>
        <v>徐語辰</v>
      </c>
      <c r="J56" s="16" t="str">
        <f>VLOOKUP(B56,總表!$1:$1048576,9,0)</f>
        <v>花蓮縣花蓮市明義國民小學</v>
      </c>
      <c r="K56" s="16">
        <f>VLOOKUP(B56,總表!$1:$1048576,10,0)</f>
        <v>0</v>
      </c>
      <c r="L56" s="16">
        <f>VLOOKUP(B56,總表!$1:$1048576,11,0)</f>
        <v>0</v>
      </c>
      <c r="M56" s="16" t="str">
        <f>VLOOKUP(B56,總表!$1:$1048576,12,0)</f>
        <v>王文俊</v>
      </c>
      <c r="N56" s="16" t="str">
        <f>VLOOKUP(B56,總表!$1:$1048576,13,0)</f>
        <v>花蓮縣花蓮市明義國民小學</v>
      </c>
      <c r="O56" s="16" t="str">
        <f>VLOOKUP(B56,總表!$1:$1048576,14,0)</f>
        <v>吳尚汾</v>
      </c>
      <c r="P56" s="16" t="str">
        <f>VLOOKUP(B56,總表!$1:$1048576,15,0)</f>
        <v>花蓮縣花蓮市明義國民小學</v>
      </c>
      <c r="Q56" s="16" t="str">
        <f>VLOOKUP(B56,總表!$1:$1048576,16,0)</f>
        <v>吳瑞菱</v>
      </c>
      <c r="R56" s="16" t="str">
        <f>VLOOKUP(B56,總表!$1:$1048576,17,0)</f>
        <v>花蓮縣花蓮市明義國民小學</v>
      </c>
    </row>
    <row r="57" spans="1:18" ht="17.399999999999999" hidden="1" x14ac:dyDescent="0.3">
      <c r="A57" s="26" t="s">
        <v>3492</v>
      </c>
      <c r="B57" s="16" t="s">
        <v>2204</v>
      </c>
      <c r="C57" s="10" t="str">
        <f>VLOOKUP(B57,總表!$1:$1048576,2,0)</f>
        <v>健康村動動機</v>
      </c>
      <c r="D57" s="20" t="str">
        <f>VLOOKUP(B57,總表!$1:$1048576,4,0)</f>
        <v>社會照護</v>
      </c>
      <c r="E57" s="16" t="str">
        <f>VLOOKUP(B57,總表!$1:$1048576,5,0)</f>
        <v>國小組</v>
      </c>
      <c r="F57" s="16" t="str">
        <f>VLOOKUP(B57,總表!$1:$1048576,3,0)</f>
        <v>花蓮縣</v>
      </c>
      <c r="G57" s="16" t="str">
        <f>VLOOKUP(B57,總表!$1:$1048576,6,0)</f>
        <v>呂祉霖</v>
      </c>
      <c r="H57" s="16" t="str">
        <f>VLOOKUP(B57,總表!$1:$1048576,7,0)</f>
        <v>花蓮縣玉里國小</v>
      </c>
      <c r="I57" s="16" t="str">
        <f>VLOOKUP(B57,總表!$1:$1048576,8,0)</f>
        <v>陳蔚雲</v>
      </c>
      <c r="J57" s="16" t="str">
        <f>VLOOKUP(B57,總表!$1:$1048576,9,0)</f>
        <v>花蓮縣玉里國小</v>
      </c>
      <c r="K57" s="16" t="str">
        <f>VLOOKUP(B57,總表!$1:$1048576,10,0)</f>
        <v>王佑君</v>
      </c>
      <c r="L57" s="16" t="str">
        <f>VLOOKUP(B57,總表!$1:$1048576,11,0)</f>
        <v>花蓮縣玉里國小</v>
      </c>
      <c r="M57" s="16" t="str">
        <f>VLOOKUP(B57,總表!$1:$1048576,12,0)</f>
        <v>張瑋翔</v>
      </c>
      <c r="N57" s="16" t="str">
        <f>VLOOKUP(B57,總表!$1:$1048576,13,0)</f>
        <v>玉里國小</v>
      </c>
      <c r="O57" s="16" t="str">
        <f>VLOOKUP(B57,總表!$1:$1048576,14,0)</f>
        <v>王思樺</v>
      </c>
      <c r="P57" s="16" t="str">
        <f>VLOOKUP(B57,總表!$1:$1048576,15,0)</f>
        <v>花蓮縣玉里國小</v>
      </c>
      <c r="Q57" s="16">
        <f>VLOOKUP(B57,總表!$1:$1048576,16,0)</f>
        <v>0</v>
      </c>
      <c r="R57" s="16">
        <f>VLOOKUP(B57,總表!$1:$1048576,17,0)</f>
        <v>0</v>
      </c>
    </row>
    <row r="58" spans="1:18" ht="17.399999999999999" hidden="1" x14ac:dyDescent="0.3">
      <c r="A58" s="29" t="s">
        <v>3493</v>
      </c>
      <c r="B58" s="16" t="s">
        <v>2167</v>
      </c>
      <c r="C58" s="10" t="str">
        <f>VLOOKUP(B58,總表!$1:$1048576,2,0)</f>
        <v>獨居老人智慧照護系統</v>
      </c>
      <c r="D58" s="20" t="str">
        <f>VLOOKUP(B58,總表!$1:$1048576,4,0)</f>
        <v>社會照護</v>
      </c>
      <c r="E58" s="16" t="str">
        <f>VLOOKUP(B58,總表!$1:$1048576,5,0)</f>
        <v>國小組</v>
      </c>
      <c r="F58" s="16" t="str">
        <f>VLOOKUP(B58,總表!$1:$1048576,3,0)</f>
        <v>花蓮縣</v>
      </c>
      <c r="G58" s="16" t="str">
        <f>VLOOKUP(B58,總表!$1:$1048576,6,0)</f>
        <v>賴芊綾</v>
      </c>
      <c r="H58" s="16" t="str">
        <f>VLOOKUP(B58,總表!$1:$1048576,7,0)</f>
        <v>花蓮縣中正國民小學</v>
      </c>
      <c r="I58" s="16" t="str">
        <f>VLOOKUP(B58,總表!$1:$1048576,8,0)</f>
        <v>陳存樂</v>
      </c>
      <c r="J58" s="16" t="str">
        <f>VLOOKUP(B58,總表!$1:$1048576,9,0)</f>
        <v>花蓮縣中正國民小學</v>
      </c>
      <c r="K58" s="16" t="str">
        <f>VLOOKUP(B58,總表!$1:$1048576,10,0)</f>
        <v>林李謙</v>
      </c>
      <c r="L58" s="16" t="str">
        <f>VLOOKUP(B58,總表!$1:$1048576,11,0)</f>
        <v>花蓮縣中正國民小學</v>
      </c>
      <c r="M58" s="16" t="str">
        <f>VLOOKUP(B58,總表!$1:$1048576,12,0)</f>
        <v>林志豪</v>
      </c>
      <c r="N58" s="16" t="str">
        <f>VLOOKUP(B58,總表!$1:$1048576,13,0)</f>
        <v>花蓮縣中正國民小學</v>
      </c>
      <c r="O58" s="16" t="str">
        <f>VLOOKUP(B58,總表!$1:$1048576,14,0)</f>
        <v>吳主軍</v>
      </c>
      <c r="P58" s="16" t="str">
        <f>VLOOKUP(B58,總表!$1:$1048576,15,0)</f>
        <v>花蓮縣中正國民小學</v>
      </c>
      <c r="Q58" s="16">
        <f>VLOOKUP(B58,總表!$1:$1048576,16,0)</f>
        <v>0</v>
      </c>
      <c r="R58" s="16">
        <f>VLOOKUP(B58,總表!$1:$1048576,17,0)</f>
        <v>0</v>
      </c>
    </row>
    <row r="59" spans="1:18" ht="17.399999999999999" hidden="1" x14ac:dyDescent="0.3">
      <c r="A59" s="31" t="s">
        <v>3494</v>
      </c>
      <c r="B59" s="16" t="s">
        <v>2195</v>
      </c>
      <c r="C59" s="10" t="str">
        <f>VLOOKUP(B59,總表!$1:$1048576,2,0)</f>
        <v>病床照護機</v>
      </c>
      <c r="D59" s="20" t="str">
        <f>VLOOKUP(B59,總表!$1:$1048576,4,0)</f>
        <v>社會照護</v>
      </c>
      <c r="E59" s="16" t="str">
        <f>VLOOKUP(B59,總表!$1:$1048576,5,0)</f>
        <v>國小組</v>
      </c>
      <c r="F59" s="16" t="str">
        <f>VLOOKUP(B59,總表!$1:$1048576,3,0)</f>
        <v>花蓮縣</v>
      </c>
      <c r="G59" s="16" t="str">
        <f>VLOOKUP(B59,總表!$1:$1048576,6,0)</f>
        <v>黃熙恩</v>
      </c>
      <c r="H59" s="16" t="str">
        <f>VLOOKUP(B59,總表!$1:$1048576,7,0)</f>
        <v>東華附小</v>
      </c>
      <c r="I59" s="16" t="str">
        <f>VLOOKUP(B59,總表!$1:$1048576,8,0)</f>
        <v>徐可芯</v>
      </c>
      <c r="J59" s="16" t="str">
        <f>VLOOKUP(B59,總表!$1:$1048576,9,0)</f>
        <v>東華附小</v>
      </c>
      <c r="K59" s="16" t="str">
        <f>VLOOKUP(B59,總表!$1:$1048576,10,0)</f>
        <v>計皖珏</v>
      </c>
      <c r="L59" s="16" t="str">
        <f>VLOOKUP(B59,總表!$1:$1048576,11,0)</f>
        <v>東華附小</v>
      </c>
      <c r="M59" s="16" t="str">
        <f>VLOOKUP(B59,總表!$1:$1048576,12,0)</f>
        <v>王碩鴻</v>
      </c>
      <c r="N59" s="16" t="str">
        <f>VLOOKUP(B59,總表!$1:$1048576,13,0)</f>
        <v>花蓮縣國立東華大學附設實驗國民小學</v>
      </c>
      <c r="O59" s="16" t="str">
        <f>VLOOKUP(B59,總表!$1:$1048576,14,0)</f>
        <v>吳佩加</v>
      </c>
      <c r="P59" s="16" t="str">
        <f>VLOOKUP(B59,總表!$1:$1048576,15,0)</f>
        <v>花蓮縣國立東華大學附設實驗國民小學</v>
      </c>
      <c r="Q59" s="16">
        <f>VLOOKUP(B59,總表!$1:$1048576,16,0)</f>
        <v>0</v>
      </c>
      <c r="R59" s="16">
        <f>VLOOKUP(B59,總表!$1:$1048576,17,0)</f>
        <v>0</v>
      </c>
    </row>
    <row r="60" spans="1:18" ht="17.399999999999999" hidden="1" x14ac:dyDescent="0.3">
      <c r="A60" s="31" t="s">
        <v>3494</v>
      </c>
      <c r="B60" s="16" t="s">
        <v>2172</v>
      </c>
      <c r="C60" s="10" t="str">
        <f>VLOOKUP(B60,總表!$1:$1048576,2,0)</f>
        <v>無障礙扶手殺菌裝置</v>
      </c>
      <c r="D60" s="20" t="str">
        <f>VLOOKUP(B60,總表!$1:$1048576,4,0)</f>
        <v>社會照護</v>
      </c>
      <c r="E60" s="16" t="str">
        <f>VLOOKUP(B60,總表!$1:$1048576,5,0)</f>
        <v>國小組</v>
      </c>
      <c r="F60" s="16" t="str">
        <f>VLOOKUP(B60,總表!$1:$1048576,3,0)</f>
        <v>花蓮縣</v>
      </c>
      <c r="G60" s="16" t="str">
        <f>VLOOKUP(B60,總表!$1:$1048576,6,0)</f>
        <v>潘宇蕎</v>
      </c>
      <c r="H60" s="16" t="str">
        <f>VLOOKUP(B60,總表!$1:$1048576,7,0)</f>
        <v>花蓮縣中正國民小學</v>
      </c>
      <c r="I60" s="16" t="str">
        <f>VLOOKUP(B60,總表!$1:$1048576,8,0)</f>
        <v>呂佳佳</v>
      </c>
      <c r="J60" s="16" t="str">
        <f>VLOOKUP(B60,總表!$1:$1048576,9,0)</f>
        <v>花蓮縣中正國民小學</v>
      </c>
      <c r="K60" s="16">
        <f>VLOOKUP(B60,總表!$1:$1048576,10,0)</f>
        <v>0</v>
      </c>
      <c r="L60" s="16">
        <f>VLOOKUP(B60,總表!$1:$1048576,11,0)</f>
        <v>0</v>
      </c>
      <c r="M60" s="16" t="str">
        <f>VLOOKUP(B60,總表!$1:$1048576,12,0)</f>
        <v>林志豪</v>
      </c>
      <c r="N60" s="16" t="str">
        <f>VLOOKUP(B60,總表!$1:$1048576,13,0)</f>
        <v>花蓮縣中正國民小學</v>
      </c>
      <c r="O60" s="16" t="str">
        <f>VLOOKUP(B60,總表!$1:$1048576,14,0)</f>
        <v>吳主軍</v>
      </c>
      <c r="P60" s="16" t="str">
        <f>VLOOKUP(B60,總表!$1:$1048576,15,0)</f>
        <v>花蓮縣中正國民小學</v>
      </c>
      <c r="Q60" s="16">
        <f>VLOOKUP(B60,總表!$1:$1048576,16,0)</f>
        <v>0</v>
      </c>
      <c r="R60" s="16">
        <f>VLOOKUP(B60,總表!$1:$1048576,17,0)</f>
        <v>0</v>
      </c>
    </row>
    <row r="61" spans="1:18" ht="17.399999999999999" hidden="1" x14ac:dyDescent="0.3">
      <c r="A61" s="22" t="s">
        <v>3495</v>
      </c>
      <c r="B61" s="16" t="s">
        <v>2575</v>
      </c>
      <c r="C61" s="10" t="str">
        <f>VLOOKUP(B61,總表!$1:$1048576,2,0)</f>
        <v>扇網快速清潔小幫手</v>
      </c>
      <c r="D61" s="16" t="str">
        <f>VLOOKUP(B61,總表!$1:$1048576,4,0)</f>
        <v>便利生活</v>
      </c>
      <c r="E61" s="16" t="str">
        <f>VLOOKUP(B61,總表!$1:$1048576,5,0)</f>
        <v>國小組</v>
      </c>
      <c r="F61" s="16" t="str">
        <f>VLOOKUP(B61,總表!$1:$1048576,3,0)</f>
        <v>花蓮縣</v>
      </c>
      <c r="G61" s="16" t="str">
        <f>VLOOKUP(B61,總表!$1:$1048576,6,0)</f>
        <v>許元曦</v>
      </c>
      <c r="H61" s="16" t="str">
        <f>VLOOKUP(B61,總表!$1:$1048576,7,0)</f>
        <v>花蓮縣花蓮市明義國民小學</v>
      </c>
      <c r="I61" s="16" t="str">
        <f>VLOOKUP(B61,總表!$1:$1048576,8,0)</f>
        <v>施沛安</v>
      </c>
      <c r="J61" s="16" t="str">
        <f>VLOOKUP(B61,總表!$1:$1048576,9,0)</f>
        <v>花蓮縣花蓮市明義國民小學</v>
      </c>
      <c r="K61" s="16" t="str">
        <f>VLOOKUP(B61,總表!$1:$1048576,10,0)</f>
        <v>陳柔蓁</v>
      </c>
      <c r="L61" s="16" t="str">
        <f>VLOOKUP(B61,總表!$1:$1048576,11,0)</f>
        <v>花蓮縣花蓮市明義國民小學</v>
      </c>
      <c r="M61" s="16" t="str">
        <f>VLOOKUP(B61,總表!$1:$1048576,12,0)</f>
        <v>王文俊</v>
      </c>
      <c r="N61" s="16" t="str">
        <f>VLOOKUP(B61,總表!$1:$1048576,13,0)</f>
        <v>花蓮縣花蓮市明義國民小學</v>
      </c>
      <c r="O61" s="16" t="str">
        <f>VLOOKUP(B61,總表!$1:$1048576,14,0)</f>
        <v>吳尚汾</v>
      </c>
      <c r="P61" s="16" t="str">
        <f>VLOOKUP(B61,總表!$1:$1048576,15,0)</f>
        <v>花蓮縣花蓮市明義國民小學</v>
      </c>
      <c r="Q61" s="16" t="str">
        <f>VLOOKUP(B61,總表!$1:$1048576,16,0)</f>
        <v>郭羿彣</v>
      </c>
      <c r="R61" s="16" t="str">
        <f>VLOOKUP(B61,總表!$1:$1048576,17,0)</f>
        <v>花蓮縣花蓮市明義國民小學</v>
      </c>
    </row>
    <row r="62" spans="1:18" ht="17.399999999999999" hidden="1" x14ac:dyDescent="0.3">
      <c r="A62" s="29" t="s">
        <v>3493</v>
      </c>
      <c r="B62" s="16" t="s">
        <v>3499</v>
      </c>
      <c r="C62" s="10" t="str">
        <f>VLOOKUP(B62,總表!$1:$1048576,2,0)</f>
        <v>帶寶寶「放電」、我幫你「充電」——環保綠能充電嬰兒車系統</v>
      </c>
      <c r="D62" s="21" t="str">
        <f>VLOOKUP(B62,總表!$1:$1048576,4,0)</f>
        <v>前瞻/工業設計技術</v>
      </c>
      <c r="E62" s="16" t="str">
        <f>VLOOKUP(B62,總表!$1:$1048576,5,0)</f>
        <v>國小組</v>
      </c>
      <c r="F62" s="16" t="str">
        <f>VLOOKUP(B62,總表!$1:$1048576,3,0)</f>
        <v>花蓮縣</v>
      </c>
      <c r="G62" s="16" t="str">
        <f>VLOOKUP(B62,總表!$1:$1048576,6,0)</f>
        <v>賴定謙</v>
      </c>
      <c r="H62" s="16" t="str">
        <f>VLOOKUP(B62,總表!$1:$1048576,7,0)</f>
        <v>國立東華大學附設實驗國民小學</v>
      </c>
      <c r="I62" s="16" t="str">
        <f>VLOOKUP(B62,總表!$1:$1048576,8,0)</f>
        <v>蔡宇睿</v>
      </c>
      <c r="J62" s="16" t="str">
        <f>VLOOKUP(B62,總表!$1:$1048576,9,0)</f>
        <v>國立東華大學附設實驗國民小學</v>
      </c>
      <c r="K62" s="16" t="str">
        <f>VLOOKUP(B62,總表!$1:$1048576,10,0)</f>
        <v>周晨鎬</v>
      </c>
      <c r="L62" s="16" t="str">
        <f>VLOOKUP(B62,總表!$1:$1048576,11,0)</f>
        <v>國立東華大學附設實驗國民小學</v>
      </c>
      <c r="M62" s="16" t="str">
        <f>VLOOKUP(B62,總表!$1:$1048576,12,0)</f>
        <v>張玉真</v>
      </c>
      <c r="N62" s="16" t="str">
        <f>VLOOKUP(B62,總表!$1:$1048576,13,0)</f>
        <v>國立東華大學附設實驗國民小學</v>
      </c>
      <c r="O62" s="16" t="str">
        <f>VLOOKUP(B62,總表!$1:$1048576,14,0)</f>
        <v>吳霽昀</v>
      </c>
      <c r="P62" s="16" t="str">
        <f>VLOOKUP(B62,總表!$1:$1048576,15,0)</f>
        <v>國立東華大學附設實驗國民小學</v>
      </c>
      <c r="Q62" s="16">
        <f>VLOOKUP(B62,總表!$1:$1048576,16,0)</f>
        <v>0</v>
      </c>
      <c r="R62" s="16">
        <f>VLOOKUP(B62,總表!$1:$1048576,17,0)</f>
        <v>0</v>
      </c>
    </row>
    <row r="63" spans="1:18" ht="17.399999999999999" hidden="1" x14ac:dyDescent="0.3">
      <c r="A63" s="22" t="s">
        <v>3495</v>
      </c>
      <c r="B63" s="13" t="s">
        <v>150</v>
      </c>
      <c r="C63" s="10" t="str">
        <f>VLOOKUP(B63,總表!$1:$1048576,2,0)</f>
        <v>安全環保節能紅綠燈</v>
      </c>
      <c r="D63" s="17" t="str">
        <f>VLOOKUP(B63,總表!$1:$1048576,4,0)</f>
        <v>永續發展農糧技術</v>
      </c>
      <c r="E63" s="16" t="str">
        <f>VLOOKUP(B63,總表!$1:$1048576,5,0)</f>
        <v>國中組</v>
      </c>
      <c r="F63" s="16" t="str">
        <f>VLOOKUP(B63,總表!$1:$1048576,3,0)</f>
        <v>花蓮縣</v>
      </c>
      <c r="G63" s="16" t="str">
        <f>VLOOKUP(B63,總表!$1:$1048576,6,0)</f>
        <v>吳亮勳</v>
      </c>
      <c r="H63" s="16" t="str">
        <f>VLOOKUP(B63,總表!$1:$1048576,7,0)</f>
        <v>壽豐國中</v>
      </c>
      <c r="I63" s="16" t="str">
        <f>VLOOKUP(B63,總表!$1:$1048576,8,0)</f>
        <v xml:space="preserve"> 謝歆宜</v>
      </c>
      <c r="J63" s="16" t="str">
        <f>VLOOKUP(B63,總表!$1:$1048576,9,0)</f>
        <v>壽豐國中</v>
      </c>
      <c r="K63" s="16" t="str">
        <f>VLOOKUP(B63,總表!$1:$1048576,10,0)</f>
        <v xml:space="preserve">江愷晨	</v>
      </c>
      <c r="L63" s="16" t="str">
        <f>VLOOKUP(B63,總表!$1:$1048576,11,0)</f>
        <v>壽豐國中</v>
      </c>
      <c r="M63" s="16" t="str">
        <f>VLOOKUP(B63,總表!$1:$1048576,12,0)</f>
        <v>李恩銘</v>
      </c>
      <c r="N63" s="16" t="str">
        <f>VLOOKUP(B63,總表!$1:$1048576,13,0)</f>
        <v xml:space="preserve">壽豐國中  </v>
      </c>
      <c r="O63" s="16" t="str">
        <f>VLOOKUP(B63,總表!$1:$1048576,14,0)</f>
        <v>盧怡伶</v>
      </c>
      <c r="P63" s="16" t="str">
        <f>VLOOKUP(B63,總表!$1:$1048576,15,0)</f>
        <v xml:space="preserve">壽豐國中  </v>
      </c>
      <c r="Q63" s="16" t="str">
        <f>VLOOKUP(B63,總表!$1:$1048576,16,0)</f>
        <v>張梓彥</v>
      </c>
      <c r="R63" s="16" t="str">
        <f>VLOOKUP(B63,總表!$1:$1048576,17,0)</f>
        <v xml:space="preserve">壽豐國中  </v>
      </c>
    </row>
    <row r="64" spans="1:18" ht="17.399999999999999" hidden="1" x14ac:dyDescent="0.3">
      <c r="A64" s="22" t="s">
        <v>3495</v>
      </c>
      <c r="B64" s="13" t="s">
        <v>329</v>
      </c>
      <c r="C64" s="10" t="str">
        <f>VLOOKUP(B64,總表!$1:$1048576,2,0)</f>
        <v>最適椅高偵測系統</v>
      </c>
      <c r="D64" s="18" t="str">
        <f>VLOOKUP(B64,總表!$1:$1048576,4,0)</f>
        <v>休閒與教育</v>
      </c>
      <c r="E64" s="16" t="str">
        <f>VLOOKUP(B64,總表!$1:$1048576,5,0)</f>
        <v>國中組</v>
      </c>
      <c r="F64" s="16" t="str">
        <f>VLOOKUP(B64,總表!$1:$1048576,3,0)</f>
        <v>花蓮縣</v>
      </c>
      <c r="G64" s="16" t="str">
        <f>VLOOKUP(B64,總表!$1:$1048576,6,0)</f>
        <v>李元勝</v>
      </c>
      <c r="H64" s="16" t="str">
        <f>VLOOKUP(B64,總表!$1:$1048576,7,0)</f>
        <v>花崗國中</v>
      </c>
      <c r="I64" s="16" t="str">
        <f>VLOOKUP(B64,總表!$1:$1048576,8,0)</f>
        <v>紀之晨</v>
      </c>
      <c r="J64" s="16" t="str">
        <f>VLOOKUP(B64,總表!$1:$1048576,9,0)</f>
        <v>花崗國中</v>
      </c>
      <c r="K64" s="16" t="str">
        <f>VLOOKUP(B64,總表!$1:$1048576,10,0)</f>
        <v>洪崇皓</v>
      </c>
      <c r="L64" s="16" t="str">
        <f>VLOOKUP(B64,總表!$1:$1048576,11,0)</f>
        <v>花崗國中</v>
      </c>
      <c r="M64" s="16" t="str">
        <f>VLOOKUP(B64,總表!$1:$1048576,12,0)</f>
        <v>龔瑞清</v>
      </c>
      <c r="N64" s="16" t="str">
        <f>VLOOKUP(B64,總表!$1:$1048576,13,0)</f>
        <v>花崗國中</v>
      </c>
      <c r="O64" s="16" t="str">
        <f>VLOOKUP(B64,總表!$1:$1048576,14,0)</f>
        <v>劉厚德</v>
      </c>
      <c r="P64" s="16" t="str">
        <f>VLOOKUP(B64,總表!$1:$1048576,15,0)</f>
        <v>花崗國中</v>
      </c>
      <c r="Q64" s="16">
        <f>VLOOKUP(B64,總表!$1:$1048576,16,0)</f>
        <v>0</v>
      </c>
      <c r="R64" s="16">
        <f>VLOOKUP(B64,總表!$1:$1048576,17,0)</f>
        <v>0</v>
      </c>
    </row>
    <row r="65" spans="1:18" ht="17.399999999999999" hidden="1" x14ac:dyDescent="0.3">
      <c r="A65" s="25" t="s">
        <v>3492</v>
      </c>
      <c r="B65" s="13" t="s">
        <v>360</v>
      </c>
      <c r="C65" s="10" t="str">
        <f>VLOOKUP(B65,總表!$1:$1048576,2,0)</f>
        <v>肺炎走避擦黑板機</v>
      </c>
      <c r="D65" s="18" t="str">
        <f>VLOOKUP(B65,總表!$1:$1048576,4,0)</f>
        <v>休閒與教育</v>
      </c>
      <c r="E65" s="16" t="str">
        <f>VLOOKUP(B65,總表!$1:$1048576,5,0)</f>
        <v>國中組</v>
      </c>
      <c r="F65" s="16" t="str">
        <f>VLOOKUP(B65,總表!$1:$1048576,3,0)</f>
        <v>花蓮縣</v>
      </c>
      <c r="G65" s="16" t="str">
        <f>VLOOKUP(B65,總表!$1:$1048576,6,0)</f>
        <v>胡迪</v>
      </c>
      <c r="H65" s="16" t="str">
        <f>VLOOKUP(B65,總表!$1:$1048576,7,0)</f>
        <v>花崗國中</v>
      </c>
      <c r="I65" s="16" t="str">
        <f>VLOOKUP(B65,總表!$1:$1048576,8,0)</f>
        <v>蔡昊勳</v>
      </c>
      <c r="J65" s="16" t="str">
        <f>VLOOKUP(B65,總表!$1:$1048576,9,0)</f>
        <v>花崗國中</v>
      </c>
      <c r="K65" s="16" t="str">
        <f>VLOOKUP(B65,總表!$1:$1048576,10,0)</f>
        <v>歐家端</v>
      </c>
      <c r="L65" s="16" t="str">
        <f>VLOOKUP(B65,總表!$1:$1048576,11,0)</f>
        <v>花崗國中</v>
      </c>
      <c r="M65" s="16" t="str">
        <f>VLOOKUP(B65,總表!$1:$1048576,12,0)</f>
        <v>劉厚德</v>
      </c>
      <c r="N65" s="16" t="str">
        <f>VLOOKUP(B65,總表!$1:$1048576,13,0)</f>
        <v>花崗國中</v>
      </c>
      <c r="O65" s="16" t="str">
        <f>VLOOKUP(B65,總表!$1:$1048576,14,0)</f>
        <v>龔瑞清</v>
      </c>
      <c r="P65" s="16" t="str">
        <f>VLOOKUP(B65,總表!$1:$1048576,15,0)</f>
        <v>花崗國中</v>
      </c>
      <c r="Q65" s="16">
        <f>VLOOKUP(B65,總表!$1:$1048576,16,0)</f>
        <v>0</v>
      </c>
      <c r="R65" s="16">
        <f>VLOOKUP(B65,總表!$1:$1048576,17,0)</f>
        <v>0</v>
      </c>
    </row>
    <row r="66" spans="1:18" ht="17.399999999999999" hidden="1" x14ac:dyDescent="0.3">
      <c r="A66" s="30" t="s">
        <v>3494</v>
      </c>
      <c r="B66" s="13" t="s">
        <v>322</v>
      </c>
      <c r="C66" s="10" t="str">
        <f>VLOOKUP(B66,總表!$1:$1048576,2,0)</f>
        <v>球場推水器加強排水組</v>
      </c>
      <c r="D66" s="18" t="str">
        <f>VLOOKUP(B66,總表!$1:$1048576,4,0)</f>
        <v>休閒與教育</v>
      </c>
      <c r="E66" s="16" t="str">
        <f>VLOOKUP(B66,總表!$1:$1048576,5,0)</f>
        <v>國中組</v>
      </c>
      <c r="F66" s="16" t="str">
        <f>VLOOKUP(B66,總表!$1:$1048576,3,0)</f>
        <v>花蓮縣</v>
      </c>
      <c r="G66" s="16" t="str">
        <f>VLOOKUP(B66,總表!$1:$1048576,6,0)</f>
        <v>湯淳媛</v>
      </c>
      <c r="H66" s="16" t="str">
        <f>VLOOKUP(B66,總表!$1:$1048576,7,0)</f>
        <v>花蓮縣立瑞穗國民中學</v>
      </c>
      <c r="I66" s="16" t="str">
        <f>VLOOKUP(B66,總表!$1:$1048576,8,0)</f>
        <v>蘇瑞玲</v>
      </c>
      <c r="J66" s="16" t="str">
        <f>VLOOKUP(B66,總表!$1:$1048576,9,0)</f>
        <v>花蓮縣立瑞穗國民中學</v>
      </c>
      <c r="K66" s="16" t="str">
        <f>VLOOKUP(B66,總表!$1:$1048576,10,0)</f>
        <v>陳愷恩</v>
      </c>
      <c r="L66" s="16" t="str">
        <f>VLOOKUP(B66,總表!$1:$1048576,11,0)</f>
        <v>花蓮縣立瑞穗國民中學</v>
      </c>
      <c r="M66" s="16" t="str">
        <f>VLOOKUP(B66,總表!$1:$1048576,12,0)</f>
        <v>許俊傑</v>
      </c>
      <c r="N66" s="16" t="str">
        <f>VLOOKUP(B66,總表!$1:$1048576,13,0)</f>
        <v>花蓮縣立瑞穗國民中學</v>
      </c>
      <c r="O66" s="16">
        <f>VLOOKUP(B66,總表!$1:$1048576,14,0)</f>
        <v>0</v>
      </c>
      <c r="P66" s="16">
        <f>VLOOKUP(B66,總表!$1:$1048576,15,0)</f>
        <v>0</v>
      </c>
      <c r="Q66" s="16">
        <f>VLOOKUP(B66,總表!$1:$1048576,16,0)</f>
        <v>0</v>
      </c>
      <c r="R66" s="16">
        <f>VLOOKUP(B66,總表!$1:$1048576,17,0)</f>
        <v>0</v>
      </c>
    </row>
    <row r="67" spans="1:18" ht="17.399999999999999" hidden="1" x14ac:dyDescent="0.3">
      <c r="A67" s="22" t="s">
        <v>3495</v>
      </c>
      <c r="B67" s="13" t="s">
        <v>615</v>
      </c>
      <c r="C67" s="10" t="str">
        <f>VLOOKUP(B67,總表!$1:$1048576,2,0)</f>
        <v>鏟子超人</v>
      </c>
      <c r="D67" s="19" t="str">
        <f>VLOOKUP(B67,總表!$1:$1048576,4,0)</f>
        <v>災害管理與安全</v>
      </c>
      <c r="E67" s="16" t="str">
        <f>VLOOKUP(B67,總表!$1:$1048576,5,0)</f>
        <v>國中組</v>
      </c>
      <c r="F67" s="16" t="str">
        <f>VLOOKUP(B67,總表!$1:$1048576,3,0)</f>
        <v>花蓮縣</v>
      </c>
      <c r="G67" s="16" t="str">
        <f>VLOOKUP(B67,總表!$1:$1048576,6,0)</f>
        <v>田金濬</v>
      </c>
      <c r="H67" s="16" t="str">
        <f>VLOOKUP(B67,總表!$1:$1048576,7,0)</f>
        <v>花蓮縣立鳳林國民中學</v>
      </c>
      <c r="I67" s="16">
        <f>VLOOKUP(B67,總表!$1:$1048576,8,0)</f>
        <v>0</v>
      </c>
      <c r="J67" s="16">
        <f>VLOOKUP(B67,總表!$1:$1048576,9,0)</f>
        <v>0</v>
      </c>
      <c r="K67" s="16">
        <f>VLOOKUP(B67,總表!$1:$1048576,10,0)</f>
        <v>0</v>
      </c>
      <c r="L67" s="16">
        <f>VLOOKUP(B67,總表!$1:$1048576,11,0)</f>
        <v>0</v>
      </c>
      <c r="M67" s="16" t="str">
        <f>VLOOKUP(B67,總表!$1:$1048576,12,0)</f>
        <v>甘鉅莨</v>
      </c>
      <c r="N67" s="16" t="str">
        <f>VLOOKUP(B67,總表!$1:$1048576,13,0)</f>
        <v>花蓮縣立鳳林國民中學</v>
      </c>
      <c r="O67" s="16">
        <f>VLOOKUP(B67,總表!$1:$1048576,14,0)</f>
        <v>0</v>
      </c>
      <c r="P67" s="16">
        <f>VLOOKUP(B67,總表!$1:$1048576,15,0)</f>
        <v>0</v>
      </c>
      <c r="Q67" s="16">
        <f>VLOOKUP(B67,總表!$1:$1048576,16,0)</f>
        <v>0</v>
      </c>
      <c r="R67" s="16">
        <f>VLOOKUP(B67,總表!$1:$1048576,17,0)</f>
        <v>0</v>
      </c>
    </row>
    <row r="68" spans="1:18" ht="17.399999999999999" hidden="1" x14ac:dyDescent="0.3">
      <c r="A68" s="22" t="s">
        <v>3495</v>
      </c>
      <c r="B68" s="13" t="s">
        <v>608</v>
      </c>
      <c r="C68" s="10" t="str">
        <f>VLOOKUP(B68,總表!$1:$1048576,2,0)</f>
        <v>兩腳椅改善工具</v>
      </c>
      <c r="D68" s="19" t="str">
        <f>VLOOKUP(B68,總表!$1:$1048576,4,0)</f>
        <v>災害管理與安全</v>
      </c>
      <c r="E68" s="16" t="str">
        <f>VLOOKUP(B68,總表!$1:$1048576,5,0)</f>
        <v>國中組</v>
      </c>
      <c r="F68" s="16" t="str">
        <f>VLOOKUP(B68,總表!$1:$1048576,3,0)</f>
        <v>花蓮縣</v>
      </c>
      <c r="G68" s="16" t="str">
        <f>VLOOKUP(B68,總表!$1:$1048576,6,0)</f>
        <v>尤語婕</v>
      </c>
      <c r="H68" s="16" t="str">
        <f>VLOOKUP(B68,總表!$1:$1048576,7,0)</f>
        <v>花蓮縣立國風國民中學</v>
      </c>
      <c r="I68" s="16" t="str">
        <f>VLOOKUP(B68,總表!$1:$1048576,8,0)</f>
        <v>陳譽心</v>
      </c>
      <c r="J68" s="16" t="str">
        <f>VLOOKUP(B68,總表!$1:$1048576,9,0)</f>
        <v>花蓮縣立國風國民中學</v>
      </c>
      <c r="K68" s="16" t="str">
        <f>VLOOKUP(B68,總表!$1:$1048576,10,0)</f>
        <v>張瑋育</v>
      </c>
      <c r="L68" s="16" t="str">
        <f>VLOOKUP(B68,總表!$1:$1048576,11,0)</f>
        <v>花蓮縣立國風國民中學</v>
      </c>
      <c r="M68" s="16" t="str">
        <f>VLOOKUP(B68,總表!$1:$1048576,12,0)</f>
        <v>林逸翔</v>
      </c>
      <c r="N68" s="16" t="str">
        <f>VLOOKUP(B68,總表!$1:$1048576,13,0)</f>
        <v>花蓮縣立國風國民中學</v>
      </c>
      <c r="O68" s="16">
        <f>VLOOKUP(B68,總表!$1:$1048576,14,0)</f>
        <v>0</v>
      </c>
      <c r="P68" s="16">
        <f>VLOOKUP(B68,總表!$1:$1048576,15,0)</f>
        <v>0</v>
      </c>
      <c r="Q68" s="16">
        <f>VLOOKUP(B68,總表!$1:$1048576,16,0)</f>
        <v>0</v>
      </c>
      <c r="R68" s="16">
        <f>VLOOKUP(B68,總表!$1:$1048576,17,0)</f>
        <v>0</v>
      </c>
    </row>
    <row r="69" spans="1:18" ht="17.399999999999999" hidden="1" x14ac:dyDescent="0.3">
      <c r="A69" s="30" t="s">
        <v>3494</v>
      </c>
      <c r="B69" s="13" t="s">
        <v>620</v>
      </c>
      <c r="C69" s="10" t="str">
        <f>VLOOKUP(B69,總表!$1:$1048576,2,0)</f>
        <v>書包減重設計</v>
      </c>
      <c r="D69" s="19" t="str">
        <f>VLOOKUP(B69,總表!$1:$1048576,4,0)</f>
        <v>災害管理與安全</v>
      </c>
      <c r="E69" s="16" t="str">
        <f>VLOOKUP(B69,總表!$1:$1048576,5,0)</f>
        <v>國中組</v>
      </c>
      <c r="F69" s="16" t="str">
        <f>VLOOKUP(B69,總表!$1:$1048576,3,0)</f>
        <v>花蓮縣</v>
      </c>
      <c r="G69" s="16" t="str">
        <f>VLOOKUP(B69,總表!$1:$1048576,6,0)</f>
        <v>吳柚葳</v>
      </c>
      <c r="H69" s="16" t="str">
        <f>VLOOKUP(B69,總表!$1:$1048576,7,0)</f>
        <v>壽豐國中</v>
      </c>
      <c r="I69" s="16" t="str">
        <f>VLOOKUP(B69,總表!$1:$1048576,8,0)</f>
        <v>張佳雯</v>
      </c>
      <c r="J69" s="16" t="str">
        <f>VLOOKUP(B69,總表!$1:$1048576,9,0)</f>
        <v>壽豐國中</v>
      </c>
      <c r="K69" s="16" t="str">
        <f>VLOOKUP(B69,總表!$1:$1048576,10,0)</f>
        <v>黃卉荺</v>
      </c>
      <c r="L69" s="16" t="str">
        <f>VLOOKUP(B69,總表!$1:$1048576,11,0)</f>
        <v>壽豐國中</v>
      </c>
      <c r="M69" s="16" t="str">
        <f>VLOOKUP(B69,總表!$1:$1048576,12,0)</f>
        <v>李恩銘</v>
      </c>
      <c r="N69" s="16" t="str">
        <f>VLOOKUP(B69,總表!$1:$1048576,13,0)</f>
        <v xml:space="preserve">壽豐國中  </v>
      </c>
      <c r="O69" s="16" t="str">
        <f>VLOOKUP(B69,總表!$1:$1048576,14,0)</f>
        <v>邱淑楨</v>
      </c>
      <c r="P69" s="16" t="str">
        <f>VLOOKUP(B69,總表!$1:$1048576,15,0)</f>
        <v xml:space="preserve">壽豐國中 </v>
      </c>
      <c r="Q69" s="16" t="str">
        <f>VLOOKUP(B69,總表!$1:$1048576,16,0)</f>
        <v>蕭品瑜</v>
      </c>
      <c r="R69" s="16" t="str">
        <f>VLOOKUP(B69,總表!$1:$1048576,17,0)</f>
        <v xml:space="preserve">壽豐國中 </v>
      </c>
    </row>
    <row r="70" spans="1:18" ht="17.399999999999999" hidden="1" x14ac:dyDescent="0.3">
      <c r="A70" s="28" t="s">
        <v>3493</v>
      </c>
      <c r="B70" s="13" t="s">
        <v>782</v>
      </c>
      <c r="C70" s="10" t="str">
        <f>VLOOKUP(B70,總表!$1:$1048576,2,0)</f>
        <v>心律感測智慧護膝</v>
      </c>
      <c r="D70" s="20" t="str">
        <f>VLOOKUP(B70,總表!$1:$1048576,4,0)</f>
        <v>社會照護</v>
      </c>
      <c r="E70" s="16" t="str">
        <f>VLOOKUP(B70,總表!$1:$1048576,5,0)</f>
        <v>國中組</v>
      </c>
      <c r="F70" s="16" t="str">
        <f>VLOOKUP(B70,總表!$1:$1048576,3,0)</f>
        <v>花蓮縣</v>
      </c>
      <c r="G70" s="16" t="str">
        <f>VLOOKUP(B70,總表!$1:$1048576,6,0)</f>
        <v>吳晨安</v>
      </c>
      <c r="H70" s="16" t="str">
        <f>VLOOKUP(B70,總表!$1:$1048576,7,0)</f>
        <v>壽豐國中</v>
      </c>
      <c r="I70" s="16" t="str">
        <f>VLOOKUP(B70,總表!$1:$1048576,8,0)</f>
        <v xml:space="preserve">連啟斌	</v>
      </c>
      <c r="J70" s="16" t="str">
        <f>VLOOKUP(B70,總表!$1:$1048576,9,0)</f>
        <v>壽豐國中</v>
      </c>
      <c r="K70" s="16" t="str">
        <f>VLOOKUP(B70,總表!$1:$1048576,10,0)</f>
        <v>黃恩星</v>
      </c>
      <c r="L70" s="16" t="str">
        <f>VLOOKUP(B70,總表!$1:$1048576,11,0)</f>
        <v>壽豐國中</v>
      </c>
      <c r="M70" s="16" t="str">
        <f>VLOOKUP(B70,總表!$1:$1048576,12,0)</f>
        <v>李恩銘</v>
      </c>
      <c r="N70" s="16" t="str">
        <f>VLOOKUP(B70,總表!$1:$1048576,13,0)</f>
        <v xml:space="preserve">壽豐國中  </v>
      </c>
      <c r="O70" s="16" t="str">
        <f>VLOOKUP(B70,總表!$1:$1048576,14,0)</f>
        <v>盧怡伶</v>
      </c>
      <c r="P70" s="16" t="str">
        <f>VLOOKUP(B70,總表!$1:$1048576,15,0)</f>
        <v xml:space="preserve">壽豐國中  </v>
      </c>
      <c r="Q70" s="16" t="str">
        <f>VLOOKUP(B70,總表!$1:$1048576,16,0)</f>
        <v>張梓彥</v>
      </c>
      <c r="R70" s="16" t="str">
        <f>VLOOKUP(B70,總表!$1:$1048576,17,0)</f>
        <v xml:space="preserve">壽豐國中  </v>
      </c>
    </row>
    <row r="71" spans="1:18" ht="17.399999999999999" hidden="1" x14ac:dyDescent="0.3">
      <c r="A71" s="30" t="s">
        <v>3494</v>
      </c>
      <c r="B71" s="13" t="s">
        <v>787</v>
      </c>
      <c r="C71" s="10" t="str">
        <f>VLOOKUP(B71,總表!$1:$1048576,2,0)</f>
        <v>語音互動式智能水龍頭</v>
      </c>
      <c r="D71" s="20" t="str">
        <f>VLOOKUP(B71,總表!$1:$1048576,4,0)</f>
        <v>社會照護</v>
      </c>
      <c r="E71" s="16" t="str">
        <f>VLOOKUP(B71,總表!$1:$1048576,5,0)</f>
        <v>國中組</v>
      </c>
      <c r="F71" s="16" t="str">
        <f>VLOOKUP(B71,總表!$1:$1048576,3,0)</f>
        <v>花蓮縣</v>
      </c>
      <c r="G71" s="16" t="str">
        <f>VLOOKUP(B71,總表!$1:$1048576,6,0)</f>
        <v>王又仟</v>
      </c>
      <c r="H71" s="16" t="str">
        <f>VLOOKUP(B71,總表!$1:$1048576,7,0)</f>
        <v>花蓮縣立花崗國中</v>
      </c>
      <c r="I71" s="16" t="str">
        <f>VLOOKUP(B71,總表!$1:$1048576,8,0)</f>
        <v>魏梓丞</v>
      </c>
      <c r="J71" s="16" t="str">
        <f>VLOOKUP(B71,總表!$1:$1048576,9,0)</f>
        <v>花蓮縣立花崗國中</v>
      </c>
      <c r="K71" s="16">
        <f>VLOOKUP(B71,總表!$1:$1048576,10,0)</f>
        <v>0</v>
      </c>
      <c r="L71" s="16">
        <f>VLOOKUP(B71,總表!$1:$1048576,11,0)</f>
        <v>0</v>
      </c>
      <c r="M71" s="16" t="str">
        <f>VLOOKUP(B71,總表!$1:$1048576,12,0)</f>
        <v>藍連欉</v>
      </c>
      <c r="N71" s="16" t="str">
        <f>VLOOKUP(B71,總表!$1:$1048576,13,0)</f>
        <v>花崗國中</v>
      </c>
      <c r="O71" s="16" t="str">
        <f>VLOOKUP(B71,總表!$1:$1048576,14,0)</f>
        <v>龔瑞清</v>
      </c>
      <c r="P71" s="16" t="str">
        <f>VLOOKUP(B71,總表!$1:$1048576,15,0)</f>
        <v>花崗國中</v>
      </c>
      <c r="Q71" s="16" t="str">
        <f>VLOOKUP(B71,總表!$1:$1048576,16,0)</f>
        <v>吳主軍</v>
      </c>
      <c r="R71" s="16" t="str">
        <f>VLOOKUP(B71,總表!$1:$1048576,17,0)</f>
        <v>中正國 小</v>
      </c>
    </row>
    <row r="72" spans="1:18" ht="17.399999999999999" hidden="1" x14ac:dyDescent="0.3">
      <c r="A72" s="22" t="s">
        <v>3495</v>
      </c>
      <c r="B72" s="13" t="s">
        <v>1016</v>
      </c>
      <c r="C72" s="10" t="str">
        <f>VLOOKUP(B72,總表!$1:$1048576,2,0)</f>
        <v>美甲輔助裝置</v>
      </c>
      <c r="D72" s="16" t="str">
        <f>VLOOKUP(B72,總表!$1:$1048576,4,0)</f>
        <v>便利生活</v>
      </c>
      <c r="E72" s="16" t="str">
        <f>VLOOKUP(B72,總表!$1:$1048576,5,0)</f>
        <v>國中組</v>
      </c>
      <c r="F72" s="16" t="str">
        <f>VLOOKUP(B72,總表!$1:$1048576,3,0)</f>
        <v>花蓮縣</v>
      </c>
      <c r="G72" s="16" t="str">
        <f>VLOOKUP(B72,總表!$1:$1048576,6,0)</f>
        <v>曾嘉茗</v>
      </c>
      <c r="H72" s="16" t="str">
        <f>VLOOKUP(B72,總表!$1:$1048576,7,0)</f>
        <v>花蓮縣立光復國民中學</v>
      </c>
      <c r="I72" s="16" t="str">
        <f>VLOOKUP(B72,總表!$1:$1048576,8,0)</f>
        <v>楊其萱</v>
      </c>
      <c r="J72" s="16" t="str">
        <f>VLOOKUP(B72,總表!$1:$1048576,9,0)</f>
        <v>花蓮縣立光復國民中學</v>
      </c>
      <c r="K72" s="16">
        <f>VLOOKUP(B72,總表!$1:$1048576,10,0)</f>
        <v>0</v>
      </c>
      <c r="L72" s="16">
        <f>VLOOKUP(B72,總表!$1:$1048576,11,0)</f>
        <v>0</v>
      </c>
      <c r="M72" s="16" t="str">
        <f>VLOOKUP(B72,總表!$1:$1048576,12,0)</f>
        <v>趙育綾</v>
      </c>
      <c r="N72" s="16" t="str">
        <f>VLOOKUP(B72,總表!$1:$1048576,13,0)</f>
        <v>花蓮縣立光復國民中學</v>
      </c>
      <c r="O72" s="16" t="str">
        <f>VLOOKUP(B72,總表!$1:$1048576,14,0)</f>
        <v>黃崇軒</v>
      </c>
      <c r="P72" s="16" t="str">
        <f>VLOOKUP(B72,總表!$1:$1048576,15,0)</f>
        <v>花蓮縣立光復國民中學</v>
      </c>
      <c r="Q72" s="16">
        <f>VLOOKUP(B72,總表!$1:$1048576,16,0)</f>
        <v>0</v>
      </c>
      <c r="R72" s="16">
        <f>VLOOKUP(B72,總表!$1:$1048576,17,0)</f>
        <v>0</v>
      </c>
    </row>
    <row r="73" spans="1:18" ht="17.399999999999999" hidden="1" x14ac:dyDescent="0.3">
      <c r="A73" s="22" t="s">
        <v>3495</v>
      </c>
      <c r="B73" s="13" t="s">
        <v>1084</v>
      </c>
      <c r="C73" s="10" t="str">
        <f>VLOOKUP(B73,總表!$1:$1048576,2,0)</f>
        <v>防誤關自動開門系統</v>
      </c>
      <c r="D73" s="16" t="str">
        <f>VLOOKUP(B73,總表!$1:$1048576,4,0)</f>
        <v>便利生活</v>
      </c>
      <c r="E73" s="16" t="str">
        <f>VLOOKUP(B73,總表!$1:$1048576,5,0)</f>
        <v>國中組</v>
      </c>
      <c r="F73" s="16" t="str">
        <f>VLOOKUP(B73,總表!$1:$1048576,3,0)</f>
        <v>花蓮縣</v>
      </c>
      <c r="G73" s="16" t="str">
        <f>VLOOKUP(B73,總表!$1:$1048576,6,0)</f>
        <v>詹沃然</v>
      </c>
      <c r="H73" s="16" t="str">
        <f>VLOOKUP(B73,總表!$1:$1048576,7,0)</f>
        <v>花崗國中</v>
      </c>
      <c r="I73" s="16" t="str">
        <f>VLOOKUP(B73,總表!$1:$1048576,8,0)</f>
        <v>呂穀</v>
      </c>
      <c r="J73" s="16" t="str">
        <f>VLOOKUP(B73,總表!$1:$1048576,9,0)</f>
        <v>花崗國中</v>
      </c>
      <c r="K73" s="16">
        <f>VLOOKUP(B73,總表!$1:$1048576,10,0)</f>
        <v>0</v>
      </c>
      <c r="L73" s="16">
        <f>VLOOKUP(B73,總表!$1:$1048576,11,0)</f>
        <v>0</v>
      </c>
      <c r="M73" s="16" t="str">
        <f>VLOOKUP(B73,總表!$1:$1048576,12,0)</f>
        <v>龔瑞清</v>
      </c>
      <c r="N73" s="16" t="str">
        <f>VLOOKUP(B73,總表!$1:$1048576,13,0)</f>
        <v>花崗國中</v>
      </c>
      <c r="O73" s="16" t="str">
        <f>VLOOKUP(B73,總表!$1:$1048576,14,0)</f>
        <v>劉厚德</v>
      </c>
      <c r="P73" s="16" t="str">
        <f>VLOOKUP(B73,總表!$1:$1048576,15,0)</f>
        <v>花崗國中</v>
      </c>
      <c r="Q73" s="16">
        <f>VLOOKUP(B73,總表!$1:$1048576,16,0)</f>
        <v>0</v>
      </c>
      <c r="R73" s="16">
        <f>VLOOKUP(B73,總表!$1:$1048576,17,0)</f>
        <v>0</v>
      </c>
    </row>
    <row r="74" spans="1:18" ht="17.399999999999999" hidden="1" x14ac:dyDescent="0.3">
      <c r="A74" s="22" t="s">
        <v>3495</v>
      </c>
      <c r="B74" s="13" t="s">
        <v>999</v>
      </c>
      <c r="C74" s="10" t="str">
        <f>VLOOKUP(B74,總表!$1:$1048576,2,0)</f>
        <v>冷暖兩用倉鼠籠</v>
      </c>
      <c r="D74" s="16" t="str">
        <f>VLOOKUP(B74,總表!$1:$1048576,4,0)</f>
        <v>便利生活</v>
      </c>
      <c r="E74" s="16" t="str">
        <f>VLOOKUP(B74,總表!$1:$1048576,5,0)</f>
        <v>國中組</v>
      </c>
      <c r="F74" s="16" t="str">
        <f>VLOOKUP(B74,總表!$1:$1048576,3,0)</f>
        <v>花蓮縣</v>
      </c>
      <c r="G74" s="16" t="str">
        <f>VLOOKUP(B74,總表!$1:$1048576,6,0)</f>
        <v>潘亭蓉</v>
      </c>
      <c r="H74" s="16" t="str">
        <f>VLOOKUP(B74,總表!$1:$1048576,7,0)</f>
        <v>國風國中</v>
      </c>
      <c r="I74" s="16" t="str">
        <f>VLOOKUP(B74,總表!$1:$1048576,8,0)</f>
        <v>賴姿羽</v>
      </c>
      <c r="J74" s="16" t="str">
        <f>VLOOKUP(B74,總表!$1:$1048576,9,0)</f>
        <v>國風國中</v>
      </c>
      <c r="K74" s="16" t="str">
        <f>VLOOKUP(B74,總表!$1:$1048576,10,0)</f>
        <v>陳品妤</v>
      </c>
      <c r="L74" s="16" t="str">
        <f>VLOOKUP(B74,總表!$1:$1048576,11,0)</f>
        <v>國風國中</v>
      </c>
      <c r="M74" s="16" t="str">
        <f>VLOOKUP(B74,總表!$1:$1048576,12,0)</f>
        <v>林曉微</v>
      </c>
      <c r="N74" s="16" t="str">
        <f>VLOOKUP(B74,總表!$1:$1048576,13,0)</f>
        <v>國風國中</v>
      </c>
      <c r="O74" s="16">
        <f>VLOOKUP(B74,總表!$1:$1048576,14,0)</f>
        <v>0</v>
      </c>
      <c r="P74" s="16">
        <f>VLOOKUP(B74,總表!$1:$1048576,15,0)</f>
        <v>0</v>
      </c>
      <c r="Q74" s="16">
        <f>VLOOKUP(B74,總表!$1:$1048576,16,0)</f>
        <v>0</v>
      </c>
      <c r="R74" s="16">
        <f>VLOOKUP(B74,總表!$1:$1048576,17,0)</f>
        <v>0</v>
      </c>
    </row>
    <row r="75" spans="1:18" ht="17.399999999999999" hidden="1" x14ac:dyDescent="0.3">
      <c r="A75" s="28" t="s">
        <v>3493</v>
      </c>
      <c r="B75" s="13" t="s">
        <v>3514</v>
      </c>
      <c r="C75" s="10" t="str">
        <f>VLOOKUP(B75,總表!$1:$1048576,2,0)</f>
        <v>太陽能板清潔機</v>
      </c>
      <c r="D75" s="16" t="str">
        <f>VLOOKUP(B75,總表!$1:$1048576,4,0)</f>
        <v>便利生活</v>
      </c>
      <c r="E75" s="16" t="str">
        <f>VLOOKUP(B75,總表!$1:$1048576,5,0)</f>
        <v>國中組</v>
      </c>
      <c r="F75" s="16" t="str">
        <f>VLOOKUP(B75,總表!$1:$1048576,3,0)</f>
        <v>花蓮縣</v>
      </c>
      <c r="G75" s="16" t="str">
        <f>VLOOKUP(B75,總表!$1:$1048576,6,0)</f>
        <v>温千誼</v>
      </c>
      <c r="H75" s="16" t="str">
        <f>VLOOKUP(B75,總表!$1:$1048576,7,0)</f>
        <v>花蓮縣私立海星高級中學</v>
      </c>
      <c r="I75" s="16" t="str">
        <f>VLOOKUP(B75,總表!$1:$1048576,8,0)</f>
        <v>陳紫綺</v>
      </c>
      <c r="J75" s="16" t="str">
        <f>VLOOKUP(B75,總表!$1:$1048576,9,0)</f>
        <v>花蓮縣私立海星高級中學</v>
      </c>
      <c r="K75" s="16">
        <f>VLOOKUP(B75,總表!$1:$1048576,10,0)</f>
        <v>0</v>
      </c>
      <c r="L75" s="16">
        <f>VLOOKUP(B75,總表!$1:$1048576,11,0)</f>
        <v>0</v>
      </c>
      <c r="M75" s="16" t="str">
        <f>VLOOKUP(B75,總表!$1:$1048576,12,0)</f>
        <v>廖啟岑</v>
      </c>
      <c r="N75" s="16" t="str">
        <f>VLOOKUP(B75,總表!$1:$1048576,13,0)</f>
        <v>花蓮縣私立海星高級中學</v>
      </c>
      <c r="O75" s="16" t="str">
        <f>VLOOKUP(B75,總表!$1:$1048576,14,0)</f>
        <v>徐貴富</v>
      </c>
      <c r="P75" s="16" t="str">
        <f>VLOOKUP(B75,總表!$1:$1048576,15,0)</f>
        <v>花蓮縣私立海星高級中學</v>
      </c>
      <c r="Q75" s="16">
        <f>VLOOKUP(B75,總表!$1:$1048576,16,0)</f>
        <v>0</v>
      </c>
      <c r="R75" s="16">
        <f>VLOOKUP(B75,總表!$1:$1048576,17,0)</f>
        <v>0</v>
      </c>
    </row>
    <row r="76" spans="1:18" ht="17.399999999999999" hidden="1" x14ac:dyDescent="0.3">
      <c r="A76" s="30" t="s">
        <v>3494</v>
      </c>
      <c r="B76" s="13" t="s">
        <v>1048</v>
      </c>
      <c r="C76" s="10" t="str">
        <f>VLOOKUP(B76,總表!$1:$1048576,2,0)</f>
        <v>保脆薯條盒</v>
      </c>
      <c r="D76" s="16" t="str">
        <f>VLOOKUP(B76,總表!$1:$1048576,4,0)</f>
        <v>便利生活</v>
      </c>
      <c r="E76" s="16" t="str">
        <f>VLOOKUP(B76,總表!$1:$1048576,5,0)</f>
        <v>國中組</v>
      </c>
      <c r="F76" s="16" t="str">
        <f>VLOOKUP(B76,總表!$1:$1048576,3,0)</f>
        <v>花蓮縣</v>
      </c>
      <c r="G76" s="16" t="str">
        <f>VLOOKUP(B76,總表!$1:$1048576,6,0)</f>
        <v>林咨妍</v>
      </c>
      <c r="H76" s="16" t="str">
        <f>VLOOKUP(B76,總表!$1:$1048576,7,0)</f>
        <v>花蓮縣私立海星高級中學</v>
      </c>
      <c r="I76" s="16" t="str">
        <f>VLOOKUP(B76,總表!$1:$1048576,8,0)</f>
        <v>楊晴涵</v>
      </c>
      <c r="J76" s="16" t="str">
        <f>VLOOKUP(B76,總表!$1:$1048576,9,0)</f>
        <v>花蓮縣私立海星高級中學</v>
      </c>
      <c r="K76" s="16" t="str">
        <f>VLOOKUP(B76,總表!$1:$1048576,10,0)</f>
        <v>岳子雲</v>
      </c>
      <c r="L76" s="16" t="str">
        <f>VLOOKUP(B76,總表!$1:$1048576,11,0)</f>
        <v>花蓮縣私立海星高級中學</v>
      </c>
      <c r="M76" s="16" t="str">
        <f>VLOOKUP(B76,總表!$1:$1048576,12,0)</f>
        <v>徐榮珍</v>
      </c>
      <c r="N76" s="16" t="str">
        <f>VLOOKUP(B76,總表!$1:$1048576,13,0)</f>
        <v>花蓮縣私立海星高級中學</v>
      </c>
      <c r="O76" s="16" t="str">
        <f>VLOOKUP(B76,總表!$1:$1048576,14,0)</f>
        <v>徐貴富</v>
      </c>
      <c r="P76" s="16" t="str">
        <f>VLOOKUP(B76,總表!$1:$1048576,15,0)</f>
        <v>花蓮縣私立海星高級中學</v>
      </c>
      <c r="Q76" s="16">
        <f>VLOOKUP(B76,總表!$1:$1048576,16,0)</f>
        <v>0</v>
      </c>
      <c r="R76" s="16">
        <f>VLOOKUP(B76,總表!$1:$1048576,17,0)</f>
        <v>0</v>
      </c>
    </row>
    <row r="77" spans="1:18" ht="17.399999999999999" hidden="1" x14ac:dyDescent="0.3">
      <c r="A77" s="30" t="s">
        <v>3494</v>
      </c>
      <c r="B77" s="13" t="s">
        <v>1035</v>
      </c>
      <c r="C77" s="10" t="str">
        <f>VLOOKUP(B77,總表!$1:$1048576,2,0)</f>
        <v>頸枕鬧鐘</v>
      </c>
      <c r="D77" s="16" t="str">
        <f>VLOOKUP(B77,總表!$1:$1048576,4,0)</f>
        <v>便利生活</v>
      </c>
      <c r="E77" s="16" t="str">
        <f>VLOOKUP(B77,總表!$1:$1048576,5,0)</f>
        <v>國中組</v>
      </c>
      <c r="F77" s="16" t="str">
        <f>VLOOKUP(B77,總表!$1:$1048576,3,0)</f>
        <v>花蓮縣</v>
      </c>
      <c r="G77" s="16" t="str">
        <f>VLOOKUP(B77,總表!$1:$1048576,6,0)</f>
        <v>羅健文</v>
      </c>
      <c r="H77" s="16" t="str">
        <f>VLOOKUP(B77,總表!$1:$1048576,7,0)</f>
        <v>花蓮縣立自強國中</v>
      </c>
      <c r="I77" s="16" t="str">
        <f>VLOOKUP(B77,總表!$1:$1048576,8,0)</f>
        <v>謝昊恩</v>
      </c>
      <c r="J77" s="16" t="str">
        <f>VLOOKUP(B77,總表!$1:$1048576,9,0)</f>
        <v>花蓮縣立自強國中</v>
      </c>
      <c r="K77" s="16" t="str">
        <f>VLOOKUP(B77,總表!$1:$1048576,10,0)</f>
        <v>游惟勛</v>
      </c>
      <c r="L77" s="16" t="str">
        <f>VLOOKUP(B77,總表!$1:$1048576,11,0)</f>
        <v>花蓮縣立自強國中</v>
      </c>
      <c r="M77" s="16" t="str">
        <f>VLOOKUP(B77,總表!$1:$1048576,12,0)</f>
        <v>呂柏辰</v>
      </c>
      <c r="N77" s="16" t="str">
        <f>VLOOKUP(B77,總表!$1:$1048576,13,0)</f>
        <v>花蓮縣立自強國中</v>
      </c>
      <c r="O77" s="16" t="str">
        <f>VLOOKUP(B77,總表!$1:$1048576,14,0)</f>
        <v>陳禹翔</v>
      </c>
      <c r="P77" s="16" t="str">
        <f>VLOOKUP(B77,總表!$1:$1048576,15,0)</f>
        <v>花蓮縣立自強國中</v>
      </c>
      <c r="Q77" s="16">
        <f>VLOOKUP(B77,總表!$1:$1048576,16,0)</f>
        <v>0</v>
      </c>
      <c r="R77" s="16">
        <f>VLOOKUP(B77,總表!$1:$1048576,17,0)</f>
        <v>0</v>
      </c>
    </row>
    <row r="78" spans="1:18" ht="17.399999999999999" hidden="1" x14ac:dyDescent="0.3">
      <c r="A78" s="30" t="s">
        <v>3494</v>
      </c>
      <c r="B78" s="13" t="s">
        <v>1030</v>
      </c>
      <c r="C78" s="10" t="str">
        <f>VLOOKUP(B78,總表!$1:$1048576,2,0)</f>
        <v>智能垃圾分類機</v>
      </c>
      <c r="D78" s="16" t="str">
        <f>VLOOKUP(B78,總表!$1:$1048576,4,0)</f>
        <v>便利生活</v>
      </c>
      <c r="E78" s="16" t="str">
        <f>VLOOKUP(B78,總表!$1:$1048576,5,0)</f>
        <v>國中組</v>
      </c>
      <c r="F78" s="16" t="str">
        <f>VLOOKUP(B78,總表!$1:$1048576,3,0)</f>
        <v>花蓮縣</v>
      </c>
      <c r="G78" s="16" t="str">
        <f>VLOOKUP(B78,總表!$1:$1048576,6,0)</f>
        <v>蕭士敦</v>
      </c>
      <c r="H78" s="16" t="str">
        <f>VLOOKUP(B78,總表!$1:$1048576,7,0)</f>
        <v>壽豐國中</v>
      </c>
      <c r="I78" s="16" t="str">
        <f>VLOOKUP(B78,總表!$1:$1048576,8,0)</f>
        <v>徐子修</v>
      </c>
      <c r="J78" s="16" t="str">
        <f>VLOOKUP(B78,總表!$1:$1048576,9,0)</f>
        <v>壽豐國中</v>
      </c>
      <c r="K78" s="16" t="str">
        <f>VLOOKUP(B78,總表!$1:$1048576,10,0)</f>
        <v>陳校剛</v>
      </c>
      <c r="L78" s="16" t="str">
        <f>VLOOKUP(B78,總表!$1:$1048576,11,0)</f>
        <v>壽豐國中</v>
      </c>
      <c r="M78" s="16" t="str">
        <f>VLOOKUP(B78,總表!$1:$1048576,12,0)</f>
        <v>李恩銘</v>
      </c>
      <c r="N78" s="16" t="str">
        <f>VLOOKUP(B78,總表!$1:$1048576,13,0)</f>
        <v xml:space="preserve">壽豐國中  </v>
      </c>
      <c r="O78" s="16" t="str">
        <f>VLOOKUP(B78,總表!$1:$1048576,14,0)</f>
        <v>蕭品瑜</v>
      </c>
      <c r="P78" s="16" t="str">
        <f>VLOOKUP(B78,總表!$1:$1048576,15,0)</f>
        <v xml:space="preserve">壽豐國中 </v>
      </c>
      <c r="Q78" s="16" t="str">
        <f>VLOOKUP(B78,總表!$1:$1048576,16,0)</f>
        <v>邱淑楨</v>
      </c>
      <c r="R78" s="16" t="str">
        <f>VLOOKUP(B78,總表!$1:$1048576,17,0)</f>
        <v xml:space="preserve">壽豐國中 </v>
      </c>
    </row>
    <row r="79" spans="1:18" ht="17.399999999999999" hidden="1" x14ac:dyDescent="0.3">
      <c r="A79" s="30" t="s">
        <v>3494</v>
      </c>
      <c r="B79" s="13" t="s">
        <v>1043</v>
      </c>
      <c r="C79" s="10" t="str">
        <f>VLOOKUP(B79,總表!$1:$1048576,2,0)</f>
        <v xml:space="preserve">智能常溫保鮮盒 </v>
      </c>
      <c r="D79" s="16" t="str">
        <f>VLOOKUP(B79,總表!$1:$1048576,4,0)</f>
        <v>便利生活</v>
      </c>
      <c r="E79" s="16" t="str">
        <f>VLOOKUP(B79,總表!$1:$1048576,5,0)</f>
        <v>國中組</v>
      </c>
      <c r="F79" s="16" t="str">
        <f>VLOOKUP(B79,總表!$1:$1048576,3,0)</f>
        <v>花蓮縣</v>
      </c>
      <c r="G79" s="16" t="str">
        <f>VLOOKUP(B79,總表!$1:$1048576,6,0)</f>
        <v>洪靖甯</v>
      </c>
      <c r="H79" s="16" t="str">
        <f>VLOOKUP(B79,總表!$1:$1048576,7,0)</f>
        <v>壽豐國中</v>
      </c>
      <c r="I79" s="16" t="str">
        <f>VLOOKUP(B79,總表!$1:$1048576,8,0)</f>
        <v>吳語涵</v>
      </c>
      <c r="J79" s="16" t="str">
        <f>VLOOKUP(B79,總表!$1:$1048576,9,0)</f>
        <v>壽豐國中</v>
      </c>
      <c r="K79" s="16" t="str">
        <f>VLOOKUP(B79,總表!$1:$1048576,10,0)</f>
        <v xml:space="preserve">陳怡柔 </v>
      </c>
      <c r="L79" s="16" t="str">
        <f>VLOOKUP(B79,總表!$1:$1048576,11,0)</f>
        <v>壽豐國中</v>
      </c>
      <c r="M79" s="16" t="str">
        <f>VLOOKUP(B79,總表!$1:$1048576,12,0)</f>
        <v>李恩銘</v>
      </c>
      <c r="N79" s="16" t="str">
        <f>VLOOKUP(B79,總表!$1:$1048576,13,0)</f>
        <v xml:space="preserve">壽豐國中  </v>
      </c>
      <c r="O79" s="16" t="str">
        <f>VLOOKUP(B79,總表!$1:$1048576,14,0)</f>
        <v>盧怡伶</v>
      </c>
      <c r="P79" s="16" t="str">
        <f>VLOOKUP(B79,總表!$1:$1048576,15,0)</f>
        <v xml:space="preserve">壽豐國中  </v>
      </c>
      <c r="Q79" s="16" t="str">
        <f>VLOOKUP(B79,總表!$1:$1048576,16,0)</f>
        <v>蕭品瑜</v>
      </c>
      <c r="R79" s="16" t="str">
        <f>VLOOKUP(B79,總表!$1:$1048576,17,0)</f>
        <v xml:space="preserve">壽豐國中 </v>
      </c>
    </row>
    <row r="80" spans="1:18" ht="17.399999999999999" hidden="1" x14ac:dyDescent="0.3">
      <c r="A80" s="22" t="s">
        <v>3495</v>
      </c>
      <c r="B80" s="13" t="s">
        <v>1239</v>
      </c>
      <c r="C80" s="10" t="str">
        <f>VLOOKUP(B80,總表!$1:$1048576,2,0)</f>
        <v>太空農場</v>
      </c>
      <c r="D80" s="21" t="str">
        <f>VLOOKUP(B80,總表!$1:$1048576,4,0)</f>
        <v>前瞻/工業設計技術</v>
      </c>
      <c r="E80" s="16" t="str">
        <f>VLOOKUP(B80,總表!$1:$1048576,5,0)</f>
        <v>國中組</v>
      </c>
      <c r="F80" s="16" t="str">
        <f>VLOOKUP(B80,總表!$1:$1048576,3,0)</f>
        <v>花蓮縣</v>
      </c>
      <c r="G80" s="16" t="str">
        <f>VLOOKUP(B80,總表!$1:$1048576,6,0)</f>
        <v>陳泰元</v>
      </c>
      <c r="H80" s="16" t="str">
        <f>VLOOKUP(B80,總表!$1:$1048576,7,0)</f>
        <v>花蓮自強國中</v>
      </c>
      <c r="I80" s="16" t="str">
        <f>VLOOKUP(B80,總表!$1:$1048576,8,0)</f>
        <v>范瑜庭</v>
      </c>
      <c r="J80" s="16" t="str">
        <f>VLOOKUP(B80,總表!$1:$1048576,9,0)</f>
        <v>花蓮自強國中</v>
      </c>
      <c r="K80" s="16" t="str">
        <f>VLOOKUP(B80,總表!$1:$1048576,10,0)</f>
        <v>張秉洋</v>
      </c>
      <c r="L80" s="16" t="str">
        <f>VLOOKUP(B80,總表!$1:$1048576,11,0)</f>
        <v>花蓮自強國中</v>
      </c>
      <c r="M80" s="16" t="str">
        <f>VLOOKUP(B80,總表!$1:$1048576,12,0)</f>
        <v>李漢昌</v>
      </c>
      <c r="N80" s="16" t="str">
        <f>VLOOKUP(B80,總表!$1:$1048576,13,0)</f>
        <v>國立花蓮高中</v>
      </c>
      <c r="O80" s="16" t="str">
        <f>VLOOKUP(B80,總表!$1:$1048576,14,0)</f>
        <v>陳怡安</v>
      </c>
      <c r="P80" s="16" t="str">
        <f>VLOOKUP(B80,總表!$1:$1048576,15,0)</f>
        <v>花蓮縣立自強國中</v>
      </c>
      <c r="Q80" s="16">
        <f>VLOOKUP(B80,總表!$1:$1048576,16,0)</f>
        <v>0</v>
      </c>
      <c r="R80" s="16">
        <f>VLOOKUP(B80,總表!$1:$1048576,17,0)</f>
        <v>0</v>
      </c>
    </row>
    <row r="81" spans="1:18" ht="17.399999999999999" hidden="1" x14ac:dyDescent="0.3">
      <c r="A81" s="30" t="s">
        <v>3494</v>
      </c>
      <c r="B81" s="13" t="s">
        <v>3084</v>
      </c>
      <c r="C81" s="10" t="str">
        <f>VLOOKUP(B81,總表!$1:$1048576,2,0)</f>
        <v>災害零感</v>
      </c>
      <c r="D81" s="19" t="str">
        <f>VLOOKUP(B81,總表!$1:$1048576,4,0)</f>
        <v>災害管理與安全</v>
      </c>
      <c r="E81" s="16" t="str">
        <f>VLOOKUP(B81,總表!$1:$1048576,5,0)</f>
        <v>高中職組</v>
      </c>
      <c r="F81" s="16" t="str">
        <f>VLOOKUP(B81,總表!$1:$1048576,3,0)</f>
        <v>南投縣</v>
      </c>
      <c r="G81" s="16" t="str">
        <f>VLOOKUP(B81,總表!$1:$1048576,6,0)</f>
        <v>張庭睿</v>
      </c>
      <c r="H81" s="16" t="str">
        <f>VLOOKUP(B81,總表!$1:$1048576,7,0)</f>
        <v>國立南投高級中學</v>
      </c>
      <c r="I81" s="16" t="str">
        <f>VLOOKUP(B81,總表!$1:$1048576,8,0)</f>
        <v>林子涵</v>
      </c>
      <c r="J81" s="16" t="str">
        <f>VLOOKUP(B81,總表!$1:$1048576,9,0)</f>
        <v>國立南投高級中學</v>
      </c>
      <c r="K81" s="16" t="str">
        <f>VLOOKUP(B81,總表!$1:$1048576,10,0)</f>
        <v>陳宥崴</v>
      </c>
      <c r="L81" s="16" t="str">
        <f>VLOOKUP(B81,總表!$1:$1048576,11,0)</f>
        <v>國立南投高級中學</v>
      </c>
      <c r="M81" s="16" t="str">
        <f>VLOOKUP(B81,總表!$1:$1048576,12,0)</f>
        <v>羅仕旻</v>
      </c>
      <c r="N81" s="16" t="str">
        <f>VLOOKUP(B81,總表!$1:$1048576,13,0)</f>
        <v>國立南投高中</v>
      </c>
      <c r="O81" s="16">
        <f>VLOOKUP(B81,總表!$1:$1048576,14,0)</f>
        <v>0</v>
      </c>
      <c r="P81" s="16">
        <f>VLOOKUP(B81,總表!$1:$1048576,15,0)</f>
        <v>0</v>
      </c>
      <c r="Q81" s="16">
        <f>VLOOKUP(B81,總表!$1:$1048576,16,0)</f>
        <v>0</v>
      </c>
      <c r="R81" s="16">
        <f>VLOOKUP(B81,總表!$1:$1048576,17,0)</f>
        <v>0</v>
      </c>
    </row>
    <row r="82" spans="1:18" ht="17.399999999999999" hidden="1" x14ac:dyDescent="0.3">
      <c r="A82" s="22" t="s">
        <v>3495</v>
      </c>
      <c r="B82" s="13" t="s">
        <v>3147</v>
      </c>
      <c r="C82" s="10" t="str">
        <f>VLOOKUP(B82,總表!$1:$1048576,2,0)</f>
        <v>復指人生</v>
      </c>
      <c r="D82" s="20" t="str">
        <f>VLOOKUP(B82,總表!$1:$1048576,4,0)</f>
        <v>社會照護</v>
      </c>
      <c r="E82" s="16" t="str">
        <f>VLOOKUP(B82,總表!$1:$1048576,5,0)</f>
        <v>高中職組</v>
      </c>
      <c r="F82" s="16" t="str">
        <f>VLOOKUP(B82,總表!$1:$1048576,3,0)</f>
        <v>南投縣</v>
      </c>
      <c r="G82" s="16" t="str">
        <f>VLOOKUP(B82,總表!$1:$1048576,6,0)</f>
        <v>張庭睿</v>
      </c>
      <c r="H82" s="16" t="str">
        <f>VLOOKUP(B82,總表!$1:$1048576,7,0)</f>
        <v>國立南投高級中學</v>
      </c>
      <c r="I82" s="16" t="str">
        <f>VLOOKUP(B82,總表!$1:$1048576,8,0)</f>
        <v>吳宇玹</v>
      </c>
      <c r="J82" s="16" t="str">
        <f>VLOOKUP(B82,總表!$1:$1048576,9,0)</f>
        <v>臺中市立臺中第二高級中等學校</v>
      </c>
      <c r="K82" s="16" t="str">
        <f>VLOOKUP(B82,總表!$1:$1048576,10,0)</f>
        <v>范仲維</v>
      </c>
      <c r="L82" s="16" t="str">
        <f>VLOOKUP(B82,總表!$1:$1048576,11,0)</f>
        <v>臺中市立臺中工業高級中等學校</v>
      </c>
      <c r="M82" s="16" t="str">
        <f>VLOOKUP(B82,總表!$1:$1048576,12,0)</f>
        <v>羅仕旻</v>
      </c>
      <c r="N82" s="16" t="str">
        <f>VLOOKUP(B82,總表!$1:$1048576,13,0)</f>
        <v>國立南投高中</v>
      </c>
      <c r="O82" s="16" t="str">
        <f>VLOOKUP(B82,總表!$1:$1048576,14,0)</f>
        <v>沈志秋</v>
      </c>
      <c r="P82" s="16" t="str">
        <f>VLOOKUP(B82,總表!$1:$1048576,15,0)</f>
        <v>臺中市立臺中工業高級中等學校</v>
      </c>
      <c r="Q82" s="16" t="str">
        <f>VLOOKUP(B82,總表!$1:$1048576,16,0)</f>
        <v>李宜安</v>
      </c>
      <c r="R82" s="16" t="str">
        <f>VLOOKUP(B82,總表!$1:$1048576,17,0)</f>
        <v>臺中市立臺中第二高級中等學校</v>
      </c>
    </row>
    <row r="83" spans="1:18" ht="17.399999999999999" hidden="1" x14ac:dyDescent="0.3">
      <c r="A83" s="30" t="s">
        <v>3494</v>
      </c>
      <c r="B83" s="13" t="s">
        <v>3443</v>
      </c>
      <c r="C83" s="10" t="str">
        <f>VLOOKUP(B83,總表!$1:$1048576,2,0)</f>
        <v>菇且殼一試-以農業廢棄物育菇</v>
      </c>
      <c r="D83" s="21" t="str">
        <f>VLOOKUP(B83,總表!$1:$1048576,4,0)</f>
        <v>前瞻/工業設計技術</v>
      </c>
      <c r="E83" s="16" t="str">
        <f>VLOOKUP(B83,總表!$1:$1048576,5,0)</f>
        <v>高中職組</v>
      </c>
      <c r="F83" s="16" t="str">
        <f>VLOOKUP(B83,總表!$1:$1048576,3,0)</f>
        <v>南投縣</v>
      </c>
      <c r="G83" s="16" t="str">
        <f>VLOOKUP(B83,總表!$1:$1048576,6,0)</f>
        <v>蘇宸加</v>
      </c>
      <c r="H83" s="16" t="str">
        <f>VLOOKUP(B83,總表!$1:$1048576,7,0)</f>
        <v>國立暨南國際大學附屬高級中學</v>
      </c>
      <c r="I83" s="16" t="str">
        <f>VLOOKUP(B83,總表!$1:$1048576,8,0)</f>
        <v>黃竑雅</v>
      </c>
      <c r="J83" s="16" t="str">
        <f>VLOOKUP(B83,總表!$1:$1048576,9,0)</f>
        <v>國立暨南國際大學附屬高級中學</v>
      </c>
      <c r="K83" s="16" t="str">
        <f>VLOOKUP(B83,總表!$1:$1048576,10,0)</f>
        <v>蕭士宏</v>
      </c>
      <c r="L83" s="16" t="str">
        <f>VLOOKUP(B83,總表!$1:$1048576,11,0)</f>
        <v>國立暨南國際大學附屬高級中學</v>
      </c>
      <c r="M83" s="16" t="str">
        <f>VLOOKUP(B83,總表!$1:$1048576,12,0)</f>
        <v>駱奕帆</v>
      </c>
      <c r="N83" s="16" t="str">
        <f>VLOOKUP(B83,總表!$1:$1048576,13,0)</f>
        <v>國立暨南國際大學附屬高級中學</v>
      </c>
      <c r="O83" s="16">
        <f>VLOOKUP(B83,總表!$1:$1048576,14,0)</f>
        <v>0</v>
      </c>
      <c r="P83" s="16">
        <f>VLOOKUP(B83,總表!$1:$1048576,15,0)</f>
        <v>0</v>
      </c>
      <c r="Q83" s="16">
        <f>VLOOKUP(B83,總表!$1:$1048576,16,0)</f>
        <v>0</v>
      </c>
      <c r="R83" s="16">
        <f>VLOOKUP(B83,總表!$1:$1048576,17,0)</f>
        <v>0</v>
      </c>
    </row>
    <row r="84" spans="1:18" hidden="1" x14ac:dyDescent="0.3">
      <c r="A84" s="32" t="s">
        <v>3494</v>
      </c>
      <c r="B84" s="16" t="s">
        <v>1847</v>
      </c>
      <c r="C84" s="10" t="str">
        <f>VLOOKUP(B84,總表!$1:$1048576,2,0)</f>
        <v>猴不來-驅猴裝置</v>
      </c>
      <c r="D84" s="19" t="str">
        <f>VLOOKUP(B84,總表!$1:$1048576,4,0)</f>
        <v>災害管理與安全</v>
      </c>
      <c r="E84" s="16" t="str">
        <f>VLOOKUP(B84,總表!$1:$1048576,5,0)</f>
        <v>國小組</v>
      </c>
      <c r="F84" s="16" t="str">
        <f>VLOOKUP(B84,總表!$1:$1048576,3,0)</f>
        <v>南投縣</v>
      </c>
      <c r="G84" s="16" t="str">
        <f>VLOOKUP(B84,總表!$1:$1048576,6,0)</f>
        <v>劉庭安</v>
      </c>
      <c r="H84" s="16" t="str">
        <f>VLOOKUP(B84,總表!$1:$1048576,7,0)</f>
        <v>南投縣鯉魚國民小學</v>
      </c>
      <c r="I84" s="16" t="str">
        <f>VLOOKUP(B84,總表!$1:$1048576,8,0)</f>
        <v>蔣典家</v>
      </c>
      <c r="J84" s="16" t="str">
        <f>VLOOKUP(B84,總表!$1:$1048576,9,0)</f>
        <v>南投縣鯉魚國民小學</v>
      </c>
      <c r="K84" s="16" t="str">
        <f>VLOOKUP(B84,總表!$1:$1048576,10,0)</f>
        <v>蔣定家</v>
      </c>
      <c r="L84" s="16" t="str">
        <f>VLOOKUP(B84,總表!$1:$1048576,11,0)</f>
        <v>南投縣鯉魚國民小學</v>
      </c>
      <c r="M84" s="16" t="str">
        <f>VLOOKUP(B84,總表!$1:$1048576,12,0)</f>
        <v>陳建安</v>
      </c>
      <c r="N84" s="16" t="str">
        <f>VLOOKUP(B84,總表!$1:$1048576,13,0)</f>
        <v>南投縣竹山鎮鯉魚國民小學</v>
      </c>
      <c r="O84" s="16" t="str">
        <f>VLOOKUP(B84,總表!$1:$1048576,14,0)</f>
        <v>鄭雅慧</v>
      </c>
      <c r="P84" s="16" t="str">
        <f>VLOOKUP(B84,總表!$1:$1048576,15,0)</f>
        <v>南投縣竹山鎮鯉魚國民小學</v>
      </c>
      <c r="Q84" s="16">
        <f>VLOOKUP(B84,總表!$1:$1048576,16,0)</f>
        <v>0</v>
      </c>
      <c r="R84" s="16">
        <f>VLOOKUP(B84,總表!$1:$1048576,17,0)</f>
        <v>0</v>
      </c>
    </row>
    <row r="85" spans="1:18" ht="17.399999999999999" hidden="1" x14ac:dyDescent="0.3">
      <c r="A85" s="23" t="s">
        <v>3495</v>
      </c>
      <c r="B85" s="16" t="s">
        <v>2121</v>
      </c>
      <c r="C85" s="10" t="str">
        <f>VLOOKUP(B85,總表!$1:$1048576,2,0)</f>
        <v>凱比心感機</v>
      </c>
      <c r="D85" s="20" t="str">
        <f>VLOOKUP(B85,總表!$1:$1048576,4,0)</f>
        <v>社會照護</v>
      </c>
      <c r="E85" s="16" t="str">
        <f>VLOOKUP(B85,總表!$1:$1048576,5,0)</f>
        <v>國小組</v>
      </c>
      <c r="F85" s="16" t="str">
        <f>VLOOKUP(B85,總表!$1:$1048576,3,0)</f>
        <v>南投縣</v>
      </c>
      <c r="G85" s="16" t="str">
        <f>VLOOKUP(B85,總表!$1:$1048576,6,0)</f>
        <v>陳姿妍</v>
      </c>
      <c r="H85" s="16" t="str">
        <f>VLOOKUP(B85,總表!$1:$1048576,7,0)</f>
        <v>南投縣鯉魚國民小學</v>
      </c>
      <c r="I85" s="16" t="str">
        <f>VLOOKUP(B85,總表!$1:$1048576,8,0)</f>
        <v>陳姸希</v>
      </c>
      <c r="J85" s="16" t="str">
        <f>VLOOKUP(B85,總表!$1:$1048576,9,0)</f>
        <v>南投縣鯉魚國民小學</v>
      </c>
      <c r="K85" s="16" t="str">
        <f>VLOOKUP(B85,總表!$1:$1048576,10,0)</f>
        <v>張允為</v>
      </c>
      <c r="L85" s="16" t="str">
        <f>VLOOKUP(B85,總表!$1:$1048576,11,0)</f>
        <v>南投縣鯉魚國民小學</v>
      </c>
      <c r="M85" s="16" t="str">
        <f>VLOOKUP(B85,總表!$1:$1048576,12,0)</f>
        <v>陳建安</v>
      </c>
      <c r="N85" s="16" t="str">
        <f>VLOOKUP(B85,總表!$1:$1048576,13,0)</f>
        <v>南投縣竹山鎮鯉魚國民小學</v>
      </c>
      <c r="O85" s="16" t="str">
        <f>VLOOKUP(B85,總表!$1:$1048576,14,0)</f>
        <v>鄭雅慧</v>
      </c>
      <c r="P85" s="16" t="str">
        <f>VLOOKUP(B85,總表!$1:$1048576,15,0)</f>
        <v>南投縣竹山鎮鯉魚國民小學</v>
      </c>
      <c r="Q85" s="16">
        <f>VLOOKUP(B85,總表!$1:$1048576,16,0)</f>
        <v>0</v>
      </c>
      <c r="R85" s="16">
        <f>VLOOKUP(B85,總表!$1:$1048576,17,0)</f>
        <v>0</v>
      </c>
    </row>
    <row r="86" spans="1:18" ht="17.399999999999999" hidden="1" x14ac:dyDescent="0.3">
      <c r="A86" s="30" t="s">
        <v>3494</v>
      </c>
      <c r="B86" s="13" t="s">
        <v>2936</v>
      </c>
      <c r="C86" s="10" t="str">
        <f>VLOOKUP(B86,總表!$1:$1048576,2,0)</f>
        <v>電磁鐵磁吸腳踏車踏板</v>
      </c>
      <c r="D86" s="18" t="str">
        <f>VLOOKUP(B86,總表!$1:$1048576,4,0)</f>
        <v>休閒與教育</v>
      </c>
      <c r="E86" s="16" t="str">
        <f>VLOOKUP(B86,總表!$1:$1048576,5,0)</f>
        <v>高中職組</v>
      </c>
      <c r="F86" s="16" t="str">
        <f>VLOOKUP(B86,總表!$1:$1048576,3,0)</f>
        <v>屏東縣</v>
      </c>
      <c r="G86" s="16" t="str">
        <f>VLOOKUP(B86,總表!$1:$1048576,6,0)</f>
        <v>劉睿智</v>
      </c>
      <c r="H86" s="16" t="str">
        <f>VLOOKUP(B86,總表!$1:$1048576,7,0)</f>
        <v>國立屏東高中</v>
      </c>
      <c r="I86" s="16" t="str">
        <f>VLOOKUP(B86,總表!$1:$1048576,8,0)</f>
        <v>邱慕昀</v>
      </c>
      <c r="J86" s="16" t="str">
        <f>VLOOKUP(B86,總表!$1:$1048576,9,0)</f>
        <v>國立屏東高中</v>
      </c>
      <c r="K86" s="16" t="str">
        <f>VLOOKUP(B86,總表!$1:$1048576,10,0)</f>
        <v>孫翊宸</v>
      </c>
      <c r="L86" s="16" t="str">
        <f>VLOOKUP(B86,總表!$1:$1048576,11,0)</f>
        <v>私立屏榮高中</v>
      </c>
      <c r="M86" s="16" t="str">
        <f>VLOOKUP(B86,總表!$1:$1048576,12,0)</f>
        <v>葉佳慈</v>
      </c>
      <c r="N86" s="16" t="str">
        <f>VLOOKUP(B86,總表!$1:$1048576,13,0)</f>
        <v>國立屏東高中</v>
      </c>
      <c r="O86" s="16">
        <f>VLOOKUP(B86,總表!$1:$1048576,14,0)</f>
        <v>0</v>
      </c>
      <c r="P86" s="16">
        <f>VLOOKUP(B86,總表!$1:$1048576,15,0)</f>
        <v>0</v>
      </c>
      <c r="Q86" s="16" t="str">
        <f>VLOOKUP(B86,總表!$1:$1048576,16,0)</f>
        <v>林保廷</v>
      </c>
      <c r="R86" s="16" t="str">
        <f>VLOOKUP(B86,總表!$1:$1048576,17,0)</f>
        <v>私立屏榮高中</v>
      </c>
    </row>
    <row r="87" spans="1:18" ht="17.399999999999999" hidden="1" x14ac:dyDescent="0.3">
      <c r="A87" s="22" t="s">
        <v>3495</v>
      </c>
      <c r="B87" s="13" t="s">
        <v>3181</v>
      </c>
      <c r="C87" s="10" t="str">
        <f>VLOOKUP(B87,總表!$1:$1048576,2,0)</f>
        <v>智慧防跌地墊系統</v>
      </c>
      <c r="D87" s="20" t="str">
        <f>VLOOKUP(B87,總表!$1:$1048576,4,0)</f>
        <v>社會照護</v>
      </c>
      <c r="E87" s="16" t="str">
        <f>VLOOKUP(B87,總表!$1:$1048576,5,0)</f>
        <v>高中職組</v>
      </c>
      <c r="F87" s="16" t="str">
        <f>VLOOKUP(B87,總表!$1:$1048576,3,0)</f>
        <v>屏東縣</v>
      </c>
      <c r="G87" s="16" t="str">
        <f>VLOOKUP(B87,總表!$1:$1048576,6,0)</f>
        <v>李奕頡</v>
      </c>
      <c r="H87" s="16" t="str">
        <f>VLOOKUP(B87,總表!$1:$1048576,7,0)</f>
        <v>國立屏科實驗高級中學</v>
      </c>
      <c r="I87" s="16" t="str">
        <f>VLOOKUP(B87,總表!$1:$1048576,8,0)</f>
        <v>鍾秉益</v>
      </c>
      <c r="J87" s="16" t="str">
        <f>VLOOKUP(B87,總表!$1:$1048576,9,0)</f>
        <v>國立屏科實驗高級中學</v>
      </c>
      <c r="K87" s="16" t="str">
        <f>VLOOKUP(B87,總表!$1:$1048576,10,0)</f>
        <v>鄭錡鴻</v>
      </c>
      <c r="L87" s="16" t="str">
        <f>VLOOKUP(B87,總表!$1:$1048576,11,0)</f>
        <v>國立屏科實驗高級中學</v>
      </c>
      <c r="M87" s="16" t="str">
        <f>VLOOKUP(B87,總表!$1:$1048576,12,0)</f>
        <v>陳盈吉</v>
      </c>
      <c r="N87" s="16" t="str">
        <f>VLOOKUP(B87,總表!$1:$1048576,13,0)</f>
        <v>國立屏科實驗高級中學</v>
      </c>
      <c r="O87" s="16">
        <f>VLOOKUP(B87,總表!$1:$1048576,14,0)</f>
        <v>0</v>
      </c>
      <c r="P87" s="16">
        <f>VLOOKUP(B87,總表!$1:$1048576,15,0)</f>
        <v>0</v>
      </c>
      <c r="Q87" s="16">
        <f>VLOOKUP(B87,總表!$1:$1048576,16,0)</f>
        <v>0</v>
      </c>
      <c r="R87" s="16">
        <f>VLOOKUP(B87,總表!$1:$1048576,17,0)</f>
        <v>0</v>
      </c>
    </row>
    <row r="88" spans="1:18" ht="17.399999999999999" hidden="1" x14ac:dyDescent="0.3">
      <c r="A88" s="22" t="s">
        <v>3495</v>
      </c>
      <c r="B88" s="16" t="s">
        <v>1342</v>
      </c>
      <c r="C88" s="10" t="str">
        <f>VLOOKUP(B88,總表!$1:$1048576,2,0)</f>
        <v>壁地雙模除草機</v>
      </c>
      <c r="D88" s="17" t="str">
        <f>VLOOKUP(B88,總表!$1:$1048576,4,0)</f>
        <v>永續發展農糧技術</v>
      </c>
      <c r="E88" s="16" t="str">
        <f>VLOOKUP(B88,總表!$1:$1048576,5,0)</f>
        <v>國小組</v>
      </c>
      <c r="F88" s="16" t="str">
        <f>VLOOKUP(B88,總表!$1:$1048576,3,0)</f>
        <v>屏東縣</v>
      </c>
      <c r="G88" s="16" t="str">
        <f>VLOOKUP(B88,總表!$1:$1048576,6,0)</f>
        <v>劉羿辰</v>
      </c>
      <c r="H88" s="16" t="str">
        <f>VLOOKUP(B88,總表!$1:$1048576,7,0)</f>
        <v>屏東縣和平國小</v>
      </c>
      <c r="I88" s="16" t="str">
        <f>VLOOKUP(B88,總表!$1:$1048576,8,0)</f>
        <v>王子宸</v>
      </c>
      <c r="J88" s="16" t="str">
        <f>VLOOKUP(B88,總表!$1:$1048576,9,0)</f>
        <v>屏東縣和平國小</v>
      </c>
      <c r="K88" s="16">
        <f>VLOOKUP(B88,總表!$1:$1048576,10,0)</f>
        <v>0</v>
      </c>
      <c r="L88" s="16">
        <f>VLOOKUP(B88,總表!$1:$1048576,11,0)</f>
        <v>0</v>
      </c>
      <c r="M88" s="16" t="str">
        <f>VLOOKUP(B88,總表!$1:$1048576,12,0)</f>
        <v>吳孟欣</v>
      </c>
      <c r="N88" s="16" t="str">
        <f>VLOOKUP(B88,總表!$1:$1048576,13,0)</f>
        <v>屏東縣和平國小</v>
      </c>
      <c r="O88" s="16">
        <f>VLOOKUP(B88,總表!$1:$1048576,14,0)</f>
        <v>0</v>
      </c>
      <c r="P88" s="16">
        <f>VLOOKUP(B88,總表!$1:$1048576,15,0)</f>
        <v>0</v>
      </c>
      <c r="Q88" s="16">
        <f>VLOOKUP(B88,總表!$1:$1048576,16,0)</f>
        <v>0</v>
      </c>
      <c r="R88" s="16">
        <f>VLOOKUP(B88,總表!$1:$1048576,17,0)</f>
        <v>0</v>
      </c>
    </row>
    <row r="89" spans="1:18" ht="17.399999999999999" hidden="1" x14ac:dyDescent="0.3">
      <c r="A89" s="22" t="s">
        <v>3495</v>
      </c>
      <c r="B89" s="16" t="s">
        <v>2264</v>
      </c>
      <c r="C89" s="10" t="str">
        <f>VLOOKUP(B89,總表!$1:$1048576,2,0)</f>
        <v>清爽魔法梳</v>
      </c>
      <c r="D89" s="16" t="str">
        <f>VLOOKUP(B89,總表!$1:$1048576,4,0)</f>
        <v>便利生活</v>
      </c>
      <c r="E89" s="16" t="str">
        <f>VLOOKUP(B89,總表!$1:$1048576,5,0)</f>
        <v>國小組</v>
      </c>
      <c r="F89" s="16" t="str">
        <f>VLOOKUP(B89,總表!$1:$1048576,3,0)</f>
        <v>屏東縣</v>
      </c>
      <c r="G89" s="16" t="str">
        <f>VLOOKUP(B89,總表!$1:$1048576,6,0)</f>
        <v>王亭涵</v>
      </c>
      <c r="H89" s="16" t="str">
        <f>VLOOKUP(B89,總表!$1:$1048576,7,0)</f>
        <v>屏東縣忠孝國小</v>
      </c>
      <c r="I89" s="16">
        <f>VLOOKUP(B89,總表!$1:$1048576,8,0)</f>
        <v>0</v>
      </c>
      <c r="J89" s="16">
        <f>VLOOKUP(B89,總表!$1:$1048576,9,0)</f>
        <v>0</v>
      </c>
      <c r="K89" s="16">
        <f>VLOOKUP(B89,總表!$1:$1048576,10,0)</f>
        <v>0</v>
      </c>
      <c r="L89" s="16">
        <f>VLOOKUP(B89,總表!$1:$1048576,11,0)</f>
        <v>0</v>
      </c>
      <c r="M89" s="16">
        <f>VLOOKUP(B89,總表!$1:$1048576,12,0)</f>
        <v>0</v>
      </c>
      <c r="N89" s="16">
        <f>VLOOKUP(B89,總表!$1:$1048576,13,0)</f>
        <v>0</v>
      </c>
      <c r="O89" s="16" t="str">
        <f>VLOOKUP(B89,總表!$1:$1048576,14,0)</f>
        <v>吳怡蓁</v>
      </c>
      <c r="P89" s="16" t="str">
        <f>VLOOKUP(B89,總表!$1:$1048576,15,0)</f>
        <v>屏東縣忠孝國小</v>
      </c>
      <c r="Q89" s="16">
        <f>VLOOKUP(B89,總表!$1:$1048576,16,0)</f>
        <v>0</v>
      </c>
      <c r="R89" s="16">
        <f>VLOOKUP(B89,總表!$1:$1048576,17,0)</f>
        <v>0</v>
      </c>
    </row>
    <row r="90" spans="1:18" ht="17.399999999999999" hidden="1" x14ac:dyDescent="0.3">
      <c r="A90" s="30" t="s">
        <v>3494</v>
      </c>
      <c r="B90" s="13" t="s">
        <v>265</v>
      </c>
      <c r="C90" s="10" t="str">
        <f>VLOOKUP(B90,總表!$1:$1048576,2,0)</f>
        <v>百變球棒</v>
      </c>
      <c r="D90" s="18" t="str">
        <f>VLOOKUP(B90,總表!$1:$1048576,4,0)</f>
        <v>休閒與教育</v>
      </c>
      <c r="E90" s="16" t="str">
        <f>VLOOKUP(B90,總表!$1:$1048576,5,0)</f>
        <v>國中組</v>
      </c>
      <c r="F90" s="16" t="str">
        <f>VLOOKUP(B90,總表!$1:$1048576,3,0)</f>
        <v>屏東縣</v>
      </c>
      <c r="G90" s="16" t="str">
        <f>VLOOKUP(B90,總表!$1:$1048576,6,0)</f>
        <v>徐秉莀</v>
      </c>
      <c r="H90" s="16" t="str">
        <f>VLOOKUP(B90,總表!$1:$1048576,7,0)</f>
        <v>國立屏東大學附設實驗民小學</v>
      </c>
      <c r="I90" s="16" t="str">
        <f>VLOOKUP(B90,總表!$1:$1048576,8,0)</f>
        <v>蕭羅恪</v>
      </c>
      <c r="J90" s="16" t="str">
        <f>VLOOKUP(B90,總表!$1:$1048576,9,0)</f>
        <v>國立屏東大學附設實驗民小學</v>
      </c>
      <c r="K90" s="16" t="str">
        <f>VLOOKUP(B90,總表!$1:$1048576,10,0)</f>
        <v>徐珣智</v>
      </c>
      <c r="L90" s="16" t="str">
        <f>VLOOKUP(B90,總表!$1:$1048576,11,0)</f>
        <v>屏東縣至正國中</v>
      </c>
      <c r="M90" s="16" t="str">
        <f>VLOOKUP(B90,總表!$1:$1048576,12,0)</f>
        <v>蘇郁</v>
      </c>
      <c r="N90" s="16" t="str">
        <f>VLOOKUP(B90,總表!$1:$1048576,13,0)</f>
        <v>屏東縣至正國中</v>
      </c>
      <c r="O90" s="16" t="str">
        <f>VLOOKUP(B90,總表!$1:$1048576,14,0)</f>
        <v>楊惠如</v>
      </c>
      <c r="P90" s="16" t="str">
        <f>VLOOKUP(B90,總表!$1:$1048576,15,0)</f>
        <v>國立屏東大學附設實驗國民小學</v>
      </c>
      <c r="Q90" s="16">
        <f>VLOOKUP(B90,總表!$1:$1048576,16,0)</f>
        <v>0</v>
      </c>
      <c r="R90" s="16">
        <f>VLOOKUP(B90,總表!$1:$1048576,17,0)</f>
        <v>0</v>
      </c>
    </row>
    <row r="91" spans="1:18" ht="17.399999999999999" hidden="1" x14ac:dyDescent="0.3">
      <c r="A91" s="25" t="s">
        <v>3492</v>
      </c>
      <c r="B91" s="13" t="s">
        <v>453</v>
      </c>
      <c r="C91" s="10" t="str">
        <f>VLOOKUP(B91,總表!$1:$1048576,2,0)</f>
        <v>捲軸自復式太陽能板控制裝置</v>
      </c>
      <c r="D91" s="19" t="str">
        <f>VLOOKUP(B91,總表!$1:$1048576,4,0)</f>
        <v>災害管理與安全</v>
      </c>
      <c r="E91" s="16" t="str">
        <f>VLOOKUP(B91,總表!$1:$1048576,5,0)</f>
        <v>國中組</v>
      </c>
      <c r="F91" s="16" t="str">
        <f>VLOOKUP(B91,總表!$1:$1048576,3,0)</f>
        <v>屏東縣</v>
      </c>
      <c r="G91" s="16" t="str">
        <f>VLOOKUP(B91,總表!$1:$1048576,6,0)</f>
        <v>許宸菁</v>
      </c>
      <c r="H91" s="16" t="str">
        <f>VLOOKUP(B91,總表!$1:$1048576,7,0)</f>
        <v>屏東縣立九如國中</v>
      </c>
      <c r="I91" s="16" t="str">
        <f>VLOOKUP(B91,總表!$1:$1048576,8,0)</f>
        <v>方鈞禾</v>
      </c>
      <c r="J91" s="16" t="str">
        <f>VLOOKUP(B91,總表!$1:$1048576,9,0)</f>
        <v>高雄市楠梓國中</v>
      </c>
      <c r="K91" s="16" t="str">
        <f>VLOOKUP(B91,總表!$1:$1048576,10,0)</f>
        <v>陳誌鎮</v>
      </c>
      <c r="L91" s="16" t="str">
        <f>VLOOKUP(B91,總表!$1:$1048576,11,0)</f>
        <v>屏東縣九如國中</v>
      </c>
      <c r="M91" s="16" t="str">
        <f>VLOOKUP(B91,總表!$1:$1048576,12,0)</f>
        <v>謝惠如</v>
      </c>
      <c r="N91" s="16" t="str">
        <f>VLOOKUP(B91,總表!$1:$1048576,13,0)</f>
        <v>屏東縣立九如國中</v>
      </c>
      <c r="O91" s="16" t="str">
        <f>VLOOKUP(B91,總表!$1:$1048576,14,0)</f>
        <v>邱昱智</v>
      </c>
      <c r="P91" s="16" t="str">
        <f>VLOOKUP(B91,總表!$1:$1048576,15,0)</f>
        <v>屏東縣九如國中</v>
      </c>
      <c r="Q91" s="16" t="str">
        <f>VLOOKUP(B91,總表!$1:$1048576,16,0)</f>
        <v>劉玲君</v>
      </c>
      <c r="R91" s="16" t="str">
        <f>VLOOKUP(B91,總表!$1:$1048576,17,0)</f>
        <v>屏東縣九如國中</v>
      </c>
    </row>
    <row r="92" spans="1:18" ht="17.399999999999999" hidden="1" x14ac:dyDescent="0.3">
      <c r="A92" s="28" t="s">
        <v>3493</v>
      </c>
      <c r="B92" s="13" t="s">
        <v>464</v>
      </c>
      <c r="C92" s="10" t="str">
        <f>VLOOKUP(B92,總表!$1:$1048576,2,0)</f>
        <v>智慧型危險警示工程帽管理系統</v>
      </c>
      <c r="D92" s="19" t="str">
        <f>VLOOKUP(B92,總表!$1:$1048576,4,0)</f>
        <v>災害管理與安全</v>
      </c>
      <c r="E92" s="16" t="str">
        <f>VLOOKUP(B92,總表!$1:$1048576,5,0)</f>
        <v>國中組</v>
      </c>
      <c r="F92" s="16" t="str">
        <f>VLOOKUP(B92,總表!$1:$1048576,3,0)</f>
        <v>屏東縣</v>
      </c>
      <c r="G92" s="16" t="str">
        <f>VLOOKUP(B92,總表!$1:$1048576,6,0)</f>
        <v>尤郁庭</v>
      </c>
      <c r="H92" s="16" t="str">
        <f>VLOOKUP(B92,總表!$1:$1048576,7,0)</f>
        <v>屏東縣九如國中</v>
      </c>
      <c r="I92" s="16" t="str">
        <f>VLOOKUP(B92,總表!$1:$1048576,8,0)</f>
        <v>鄭暉翰</v>
      </c>
      <c r="J92" s="16" t="str">
        <f>VLOOKUP(B92,總表!$1:$1048576,9,0)</f>
        <v>高雄市龍華國中</v>
      </c>
      <c r="K92" s="16" t="str">
        <f>VLOOKUP(B92,總表!$1:$1048576,10,0)</f>
        <v>楊淳蓁</v>
      </c>
      <c r="L92" s="16" t="str">
        <f>VLOOKUP(B92,總表!$1:$1048576,11,0)</f>
        <v>屏東縣九如國中</v>
      </c>
      <c r="M92" s="16" t="str">
        <f>VLOOKUP(B92,總表!$1:$1048576,12,0)</f>
        <v>謝惠如</v>
      </c>
      <c r="N92" s="16" t="str">
        <f>VLOOKUP(B92,總表!$1:$1048576,13,0)</f>
        <v>屏東縣九如國中</v>
      </c>
      <c r="O92" s="16" t="str">
        <f>VLOOKUP(B92,總表!$1:$1048576,14,0)</f>
        <v>林進雄</v>
      </c>
      <c r="P92" s="16" t="str">
        <f>VLOOKUP(B92,總表!$1:$1048576,15,0)</f>
        <v>屏東縣九如國中</v>
      </c>
      <c r="Q92" s="16" t="str">
        <f>VLOOKUP(B92,總表!$1:$1048576,16,0)</f>
        <v>陳亮竹</v>
      </c>
      <c r="R92" s="16" t="str">
        <f>VLOOKUP(B92,總表!$1:$1048576,17,0)</f>
        <v>屏東縣立九如國中</v>
      </c>
    </row>
    <row r="93" spans="1:18" ht="17.399999999999999" hidden="1" x14ac:dyDescent="0.3">
      <c r="A93" s="28" t="s">
        <v>3493</v>
      </c>
      <c r="B93" s="13" t="s">
        <v>416</v>
      </c>
      <c r="C93" s="10" t="str">
        <f>VLOOKUP(B93,總表!$1:$1048576,2,0)</f>
        <v>呼吸之窗</v>
      </c>
      <c r="D93" s="19" t="str">
        <f>VLOOKUP(B93,總表!$1:$1048576,4,0)</f>
        <v>災害管理與安全</v>
      </c>
      <c r="E93" s="16" t="str">
        <f>VLOOKUP(B93,總表!$1:$1048576,5,0)</f>
        <v>國中組</v>
      </c>
      <c r="F93" s="16" t="str">
        <f>VLOOKUP(B93,總表!$1:$1048576,3,0)</f>
        <v>屏東縣</v>
      </c>
      <c r="G93" s="16" t="str">
        <f>VLOOKUP(B93,總表!$1:$1048576,6,0)</f>
        <v>吳孟萱</v>
      </c>
      <c r="H93" s="16" t="str">
        <f>VLOOKUP(B93,總表!$1:$1048576,7,0)</f>
        <v>國立屏科實驗高級中學</v>
      </c>
      <c r="I93" s="16" t="str">
        <f>VLOOKUP(B93,總表!$1:$1048576,8,0)</f>
        <v>葉禹彤</v>
      </c>
      <c r="J93" s="16" t="str">
        <f>VLOOKUP(B93,總表!$1:$1048576,9,0)</f>
        <v>屏東縣復興國小</v>
      </c>
      <c r="K93" s="16">
        <f>VLOOKUP(B93,總表!$1:$1048576,10,0)</f>
        <v>0</v>
      </c>
      <c r="L93" s="16">
        <f>VLOOKUP(B93,總表!$1:$1048576,11,0)</f>
        <v>0</v>
      </c>
      <c r="M93" s="16">
        <f>VLOOKUP(B93,總表!$1:$1048576,12,0)</f>
        <v>0</v>
      </c>
      <c r="N93" s="16">
        <f>VLOOKUP(B93,總表!$1:$1048576,13,0)</f>
        <v>0</v>
      </c>
      <c r="O93" s="16" t="str">
        <f>VLOOKUP(B93,總表!$1:$1048576,14,0)</f>
        <v>莊閔茹</v>
      </c>
      <c r="P93" s="16" t="str">
        <f>VLOOKUP(B93,總表!$1:$1048576,15,0)</f>
        <v>國立屏科實驗高級中學</v>
      </c>
      <c r="Q93" s="16" t="str">
        <f>VLOOKUP(B93,總表!$1:$1048576,16,0)</f>
        <v>張益嘉</v>
      </c>
      <c r="R93" s="16" t="str">
        <f>VLOOKUP(B93,總表!$1:$1048576,17,0)</f>
        <v>屏東縣復興國小</v>
      </c>
    </row>
    <row r="94" spans="1:18" ht="17.399999999999999" hidden="1" x14ac:dyDescent="0.3">
      <c r="A94" s="25" t="s">
        <v>3492</v>
      </c>
      <c r="B94" s="13" t="s">
        <v>833</v>
      </c>
      <c r="C94" s="10" t="str">
        <f>VLOOKUP(B94,總表!$1:$1048576,2,0)</f>
        <v>腳臭殺手</v>
      </c>
      <c r="D94" s="16" t="str">
        <f>VLOOKUP(B94,總表!$1:$1048576,4,0)</f>
        <v>便利生活</v>
      </c>
      <c r="E94" s="16" t="str">
        <f>VLOOKUP(B94,總表!$1:$1048576,5,0)</f>
        <v>國中組</v>
      </c>
      <c r="F94" s="16" t="str">
        <f>VLOOKUP(B94,總表!$1:$1048576,3,0)</f>
        <v>屏東縣</v>
      </c>
      <c r="G94" s="16" t="str">
        <f>VLOOKUP(B94,總表!$1:$1048576,6,0)</f>
        <v>葉禹彤</v>
      </c>
      <c r="H94" s="16" t="str">
        <f>VLOOKUP(B94,總表!$1:$1048576,7,0)</f>
        <v>屏東縣復興國小</v>
      </c>
      <c r="I94" s="16" t="str">
        <f>VLOOKUP(B94,總表!$1:$1048576,8,0)</f>
        <v>吳孟萱</v>
      </c>
      <c r="J94" s="16" t="str">
        <f>VLOOKUP(B94,總表!$1:$1048576,9,0)</f>
        <v>國立屏科實驗高級中學</v>
      </c>
      <c r="K94" s="16">
        <f>VLOOKUP(B94,總表!$1:$1048576,10,0)</f>
        <v>0</v>
      </c>
      <c r="L94" s="16">
        <f>VLOOKUP(B94,總表!$1:$1048576,11,0)</f>
        <v>0</v>
      </c>
      <c r="M94" s="16">
        <f>VLOOKUP(B94,總表!$1:$1048576,12,0)</f>
        <v>0</v>
      </c>
      <c r="N94" s="16">
        <f>VLOOKUP(B94,總表!$1:$1048576,13,0)</f>
        <v>0</v>
      </c>
      <c r="O94" s="16" t="str">
        <f>VLOOKUP(B94,總表!$1:$1048576,14,0)</f>
        <v>莊閔茹</v>
      </c>
      <c r="P94" s="16" t="str">
        <f>VLOOKUP(B94,總表!$1:$1048576,15,0)</f>
        <v>國立屏科實驗高級中學</v>
      </c>
      <c r="Q94" s="16" t="str">
        <f>VLOOKUP(B94,總表!$1:$1048576,16,0)</f>
        <v>張益嘉</v>
      </c>
      <c r="R94" s="16" t="str">
        <f>VLOOKUP(B94,總表!$1:$1048576,17,0)</f>
        <v>屏東縣復興國小</v>
      </c>
    </row>
    <row r="95" spans="1:18" ht="17.399999999999999" hidden="1" x14ac:dyDescent="0.3">
      <c r="A95" s="28" t="s">
        <v>3493</v>
      </c>
      <c r="B95" s="13" t="s">
        <v>917</v>
      </c>
      <c r="C95" s="10" t="str">
        <f>VLOOKUP(B95,總表!$1:$1048576,2,0)</f>
        <v>刀具管家</v>
      </c>
      <c r="D95" s="16" t="str">
        <f>VLOOKUP(B95,總表!$1:$1048576,4,0)</f>
        <v>便利生活</v>
      </c>
      <c r="E95" s="16" t="str">
        <f>VLOOKUP(B95,總表!$1:$1048576,5,0)</f>
        <v>國中組</v>
      </c>
      <c r="F95" s="16" t="str">
        <f>VLOOKUP(B95,總表!$1:$1048576,3,0)</f>
        <v>屏東縣</v>
      </c>
      <c r="G95" s="16" t="str">
        <f>VLOOKUP(B95,總表!$1:$1048576,6,0)</f>
        <v>徐珣智</v>
      </c>
      <c r="H95" s="16" t="str">
        <f>VLOOKUP(B95,總表!$1:$1048576,7,0)</f>
        <v>屏東縣至正國中</v>
      </c>
      <c r="I95" s="16" t="str">
        <f>VLOOKUP(B95,總表!$1:$1048576,8,0)</f>
        <v>蕭羅恪</v>
      </c>
      <c r="J95" s="16" t="str">
        <f>VLOOKUP(B95,總表!$1:$1048576,9,0)</f>
        <v>國立屏東大學附設實驗民小學</v>
      </c>
      <c r="K95" s="16" t="str">
        <f>VLOOKUP(B95,總表!$1:$1048576,10,0)</f>
        <v>徐秉莀</v>
      </c>
      <c r="L95" s="16" t="str">
        <f>VLOOKUP(B95,總表!$1:$1048576,11,0)</f>
        <v>國立屏東大學附設實驗民小學</v>
      </c>
      <c r="M95" s="16" t="str">
        <f>VLOOKUP(B95,總表!$1:$1048576,12,0)</f>
        <v>楊惠如</v>
      </c>
      <c r="N95" s="16" t="str">
        <f>VLOOKUP(B95,總表!$1:$1048576,13,0)</f>
        <v>國立屏東大學附設實驗國民小學</v>
      </c>
      <c r="O95" s="16" t="str">
        <f>VLOOKUP(B95,總表!$1:$1048576,14,0)</f>
        <v>蘇郁</v>
      </c>
      <c r="P95" s="16" t="str">
        <f>VLOOKUP(B95,總表!$1:$1048576,15,0)</f>
        <v>屏東縣至正國中</v>
      </c>
      <c r="Q95" s="16">
        <f>VLOOKUP(B95,總表!$1:$1048576,16,0)</f>
        <v>0</v>
      </c>
      <c r="R95" s="16">
        <f>VLOOKUP(B95,總表!$1:$1048576,17,0)</f>
        <v>0</v>
      </c>
    </row>
    <row r="96" spans="1:18" ht="17.399999999999999" hidden="1" x14ac:dyDescent="0.3">
      <c r="A96" s="22" t="s">
        <v>3495</v>
      </c>
      <c r="B96" s="13" t="s">
        <v>1142</v>
      </c>
      <c r="C96" s="10" t="str">
        <f>VLOOKUP(B96,總表!$1:$1048576,2,0)</f>
        <v>冰霜流動</v>
      </c>
      <c r="D96" s="21" t="str">
        <f>VLOOKUP(B96,總表!$1:$1048576,4,0)</f>
        <v>前瞻/工業設計技術</v>
      </c>
      <c r="E96" s="16" t="str">
        <f>VLOOKUP(B96,總表!$1:$1048576,5,0)</f>
        <v>國中組</v>
      </c>
      <c r="F96" s="16" t="str">
        <f>VLOOKUP(B96,總表!$1:$1048576,3,0)</f>
        <v>屏東縣</v>
      </c>
      <c r="G96" s="16" t="str">
        <f>VLOOKUP(B96,總表!$1:$1048576,6,0)</f>
        <v>張勻瀚</v>
      </c>
      <c r="H96" s="16" t="str">
        <f>VLOOKUP(B96,總表!$1:$1048576,7,0)</f>
        <v>屏東縣中正國中</v>
      </c>
      <c r="I96" s="16" t="str">
        <f>VLOOKUP(B96,總表!$1:$1048576,8,0)</f>
        <v>許昶暻</v>
      </c>
      <c r="J96" s="16" t="str">
        <f>VLOOKUP(B96,總表!$1:$1048576,9,0)</f>
        <v>屏東縣中正國中</v>
      </c>
      <c r="K96" s="16">
        <f>VLOOKUP(B96,總表!$1:$1048576,10,0)</f>
        <v>0</v>
      </c>
      <c r="L96" s="16">
        <f>VLOOKUP(B96,總表!$1:$1048576,11,0)</f>
        <v>0</v>
      </c>
      <c r="M96" s="16">
        <f>VLOOKUP(B96,總表!$1:$1048576,12,0)</f>
        <v>0</v>
      </c>
      <c r="N96" s="16">
        <f>VLOOKUP(B96,總表!$1:$1048576,13,0)</f>
        <v>0</v>
      </c>
      <c r="O96" s="16" t="str">
        <f>VLOOKUP(B96,總表!$1:$1048576,14,0)</f>
        <v>林錦聰</v>
      </c>
      <c r="P96" s="16" t="str">
        <f>VLOOKUP(B96,總表!$1:$1048576,15,0)</f>
        <v>屏東縣中正國中</v>
      </c>
      <c r="Q96" s="16">
        <f>VLOOKUP(B96,總表!$1:$1048576,16,0)</f>
        <v>0</v>
      </c>
      <c r="R96" s="16">
        <f>VLOOKUP(B96,總表!$1:$1048576,17,0)</f>
        <v>0</v>
      </c>
    </row>
    <row r="97" spans="1:18" ht="17.399999999999999" hidden="1" x14ac:dyDescent="0.3">
      <c r="A97" s="30" t="s">
        <v>3494</v>
      </c>
      <c r="B97" s="13" t="s">
        <v>1183</v>
      </c>
      <c r="C97" s="10" t="str">
        <f>VLOOKUP(B97,總表!$1:$1048576,2,0)</f>
        <v>智慧自動結帳購物車系統</v>
      </c>
      <c r="D97" s="21" t="str">
        <f>VLOOKUP(B97,總表!$1:$1048576,4,0)</f>
        <v>前瞻/工業設計技術</v>
      </c>
      <c r="E97" s="16" t="str">
        <f>VLOOKUP(B97,總表!$1:$1048576,5,0)</f>
        <v>國中組</v>
      </c>
      <c r="F97" s="16" t="str">
        <f>VLOOKUP(B97,總表!$1:$1048576,3,0)</f>
        <v>屏東縣</v>
      </c>
      <c r="G97" s="16" t="str">
        <f>VLOOKUP(B97,總表!$1:$1048576,6,0)</f>
        <v>張勻瀚</v>
      </c>
      <c r="H97" s="16" t="str">
        <f>VLOOKUP(B97,總表!$1:$1048576,7,0)</f>
        <v>屏東縣中正國中</v>
      </c>
      <c r="I97" s="16" t="str">
        <f>VLOOKUP(B97,總表!$1:$1048576,8,0)</f>
        <v>關品謙</v>
      </c>
      <c r="J97" s="16" t="str">
        <f>VLOOKUP(B97,總表!$1:$1048576,9,0)</f>
        <v>屏東縣中正國中</v>
      </c>
      <c r="K97" s="16" t="str">
        <f>VLOOKUP(B97,總表!$1:$1048576,10,0)</f>
        <v>林柏鑫</v>
      </c>
      <c r="L97" s="16" t="str">
        <f>VLOOKUP(B97,總表!$1:$1048576,11,0)</f>
        <v>屏東縣明正國中</v>
      </c>
      <c r="M97" s="16" t="str">
        <f>VLOOKUP(B97,總表!$1:$1048576,12,0)</f>
        <v>陳信博</v>
      </c>
      <c r="N97" s="16" t="str">
        <f>VLOOKUP(B97,總表!$1:$1048576,13,0)</f>
        <v>屏東縣明正國中</v>
      </c>
      <c r="O97" s="16" t="str">
        <f>VLOOKUP(B97,總表!$1:$1048576,14,0)</f>
        <v>李文泰</v>
      </c>
      <c r="P97" s="16" t="str">
        <f>VLOOKUP(B97,總表!$1:$1048576,15,0)</f>
        <v>屏東縣中正國中</v>
      </c>
      <c r="Q97" s="16">
        <f>VLOOKUP(B97,總表!$1:$1048576,16,0)</f>
        <v>0</v>
      </c>
      <c r="R97" s="16">
        <f>VLOOKUP(B97,總表!$1:$1048576,17,0)</f>
        <v>0</v>
      </c>
    </row>
    <row r="98" spans="1:18" ht="17.399999999999999" hidden="1" x14ac:dyDescent="0.3">
      <c r="A98" s="22" t="s">
        <v>3495</v>
      </c>
      <c r="B98" s="16" t="s">
        <v>1320</v>
      </c>
      <c r="C98" s="10" t="str">
        <f>VLOOKUP(B98,總表!$1:$1048576,2,0)</f>
        <v>多功能農業整地工具組</v>
      </c>
      <c r="D98" s="17" t="str">
        <f>VLOOKUP(B98,總表!$1:$1048576,4,0)</f>
        <v>永續發展農糧技術</v>
      </c>
      <c r="E98" s="16" t="str">
        <f>VLOOKUP(B98,總表!$1:$1048576,5,0)</f>
        <v>國小組</v>
      </c>
      <c r="F98" s="16" t="str">
        <f>VLOOKUP(B98,總表!$1:$1048576,3,0)</f>
        <v>苗栗縣</v>
      </c>
      <c r="G98" s="16" t="str">
        <f>VLOOKUP(B98,總表!$1:$1048576,6,0)</f>
        <v>陳采妍</v>
      </c>
      <c r="H98" s="16" t="str">
        <f>VLOOKUP(B98,總表!$1:$1048576,7,0)</f>
        <v>苗栗縣公館鄉公館國民小學</v>
      </c>
      <c r="I98" s="16">
        <f>VLOOKUP(B98,總表!$1:$1048576,8,0)</f>
        <v>0</v>
      </c>
      <c r="J98" s="16">
        <f>VLOOKUP(B98,總表!$1:$1048576,9,0)</f>
        <v>0</v>
      </c>
      <c r="K98" s="16">
        <f>VLOOKUP(B98,總表!$1:$1048576,10,0)</f>
        <v>0</v>
      </c>
      <c r="L98" s="16">
        <f>VLOOKUP(B98,總表!$1:$1048576,11,0)</f>
        <v>0</v>
      </c>
      <c r="M98" s="16" t="str">
        <f>VLOOKUP(B98,總表!$1:$1048576,12,0)</f>
        <v>謝祥宏</v>
      </c>
      <c r="N98" s="16" t="str">
        <f>VLOOKUP(B98,總表!$1:$1048576,13,0)</f>
        <v>苗栗縣公館鄉公館國民小學</v>
      </c>
      <c r="O98" s="16" t="str">
        <f>VLOOKUP(B98,總表!$1:$1048576,14,0)</f>
        <v>范碧玉</v>
      </c>
      <c r="P98" s="16" t="str">
        <f>VLOOKUP(B98,總表!$1:$1048576,15,0)</f>
        <v>苗栗縣公館鄉公館國民小學</v>
      </c>
      <c r="Q98" s="16">
        <f>VLOOKUP(B98,總表!$1:$1048576,16,0)</f>
        <v>0</v>
      </c>
      <c r="R98" s="16">
        <f>VLOOKUP(B98,總表!$1:$1048576,17,0)</f>
        <v>0</v>
      </c>
    </row>
    <row r="99" spans="1:18" ht="17.399999999999999" hidden="1" x14ac:dyDescent="0.3">
      <c r="A99" s="23" t="s">
        <v>3495</v>
      </c>
      <c r="B99" s="16" t="s">
        <v>1444</v>
      </c>
      <c r="C99" s="10" t="str">
        <f>VLOOKUP(B99,總表!$1:$1048576,2,0)</f>
        <v>安全悠遊卡鑰匙圈</v>
      </c>
      <c r="D99" s="18" t="str">
        <f>VLOOKUP(B99,總表!$1:$1048576,4,0)</f>
        <v>休閒與教育</v>
      </c>
      <c r="E99" s="16" t="str">
        <f>VLOOKUP(B99,總表!$1:$1048576,5,0)</f>
        <v>國小組</v>
      </c>
      <c r="F99" s="16" t="str">
        <f>VLOOKUP(B99,總表!$1:$1048576,3,0)</f>
        <v>苗栗縣</v>
      </c>
      <c r="G99" s="16" t="str">
        <f>VLOOKUP(B99,總表!$1:$1048576,6,0)</f>
        <v>黃筱筑</v>
      </c>
      <c r="H99" s="16" t="str">
        <f>VLOOKUP(B99,總表!$1:$1048576,7,0)</f>
        <v>苗栗縣公館國民小學</v>
      </c>
      <c r="I99" s="16">
        <f>VLOOKUP(B99,總表!$1:$1048576,8,0)</f>
        <v>0</v>
      </c>
      <c r="J99" s="16">
        <f>VLOOKUP(B99,總表!$1:$1048576,9,0)</f>
        <v>0</v>
      </c>
      <c r="K99" s="16">
        <f>VLOOKUP(B99,總表!$1:$1048576,10,0)</f>
        <v>0</v>
      </c>
      <c r="L99" s="16">
        <f>VLOOKUP(B99,總表!$1:$1048576,11,0)</f>
        <v>0</v>
      </c>
      <c r="M99" s="16" t="str">
        <f>VLOOKUP(B99,總表!$1:$1048576,12,0)</f>
        <v>謝祥宏</v>
      </c>
      <c r="N99" s="16" t="str">
        <f>VLOOKUP(B99,總表!$1:$1048576,13,0)</f>
        <v>苗栗縣公館鄉公館國民小學</v>
      </c>
      <c r="O99" s="16" t="str">
        <f>VLOOKUP(B99,總表!$1:$1048576,14,0)</f>
        <v>范碧玉</v>
      </c>
      <c r="P99" s="16" t="str">
        <f>VLOOKUP(B99,總表!$1:$1048576,15,0)</f>
        <v>苗栗縣公館鄉公館國民小學</v>
      </c>
      <c r="Q99" s="16">
        <f>VLOOKUP(B99,總表!$1:$1048576,16,0)</f>
        <v>0</v>
      </c>
      <c r="R99" s="16">
        <f>VLOOKUP(B99,總表!$1:$1048576,17,0)</f>
        <v>0</v>
      </c>
    </row>
    <row r="100" spans="1:18" ht="17.399999999999999" hidden="1" x14ac:dyDescent="0.3">
      <c r="A100" s="23" t="s">
        <v>3495</v>
      </c>
      <c r="B100" s="16" t="s">
        <v>1448</v>
      </c>
      <c r="C100" s="10" t="str">
        <f>VLOOKUP(B100,總表!$1:$1048576,2,0)</f>
        <v>筆蓋提醒器</v>
      </c>
      <c r="D100" s="18" t="str">
        <f>VLOOKUP(B100,總表!$1:$1048576,4,0)</f>
        <v>休閒與教育</v>
      </c>
      <c r="E100" s="16" t="str">
        <f>VLOOKUP(B100,總表!$1:$1048576,5,0)</f>
        <v>國小組</v>
      </c>
      <c r="F100" s="16" t="str">
        <f>VLOOKUP(B100,總表!$1:$1048576,3,0)</f>
        <v>苗栗縣</v>
      </c>
      <c r="G100" s="16" t="str">
        <f>VLOOKUP(B100,總表!$1:$1048576,6,0)</f>
        <v>蘇宥凝</v>
      </c>
      <c r="H100" s="16" t="str">
        <f>VLOOKUP(B100,總表!$1:$1048576,7,0)</f>
        <v>苗栗縣公館國民小學</v>
      </c>
      <c r="I100" s="16">
        <f>VLOOKUP(B100,總表!$1:$1048576,8,0)</f>
        <v>0</v>
      </c>
      <c r="J100" s="16">
        <f>VLOOKUP(B100,總表!$1:$1048576,9,0)</f>
        <v>0</v>
      </c>
      <c r="K100" s="16">
        <f>VLOOKUP(B100,總表!$1:$1048576,10,0)</f>
        <v>0</v>
      </c>
      <c r="L100" s="16">
        <f>VLOOKUP(B100,總表!$1:$1048576,11,0)</f>
        <v>0</v>
      </c>
      <c r="M100" s="16" t="str">
        <f>VLOOKUP(B100,總表!$1:$1048576,12,0)</f>
        <v>謝祥宏</v>
      </c>
      <c r="N100" s="16" t="str">
        <f>VLOOKUP(B100,總表!$1:$1048576,13,0)</f>
        <v>苗栗縣公館鄉公館國民小學</v>
      </c>
      <c r="O100" s="16" t="str">
        <f>VLOOKUP(B100,總表!$1:$1048576,14,0)</f>
        <v>范碧玉</v>
      </c>
      <c r="P100" s="16" t="str">
        <f>VLOOKUP(B100,總表!$1:$1048576,15,0)</f>
        <v>苗栗縣公館鄉公館國民小學</v>
      </c>
      <c r="Q100" s="16">
        <f>VLOOKUP(B100,總表!$1:$1048576,16,0)</f>
        <v>0</v>
      </c>
      <c r="R100" s="16">
        <f>VLOOKUP(B100,總表!$1:$1048576,17,0)</f>
        <v>0</v>
      </c>
    </row>
    <row r="101" spans="1:18" hidden="1" x14ac:dyDescent="0.3">
      <c r="A101" s="24" t="s">
        <v>3495</v>
      </c>
      <c r="B101" s="16" t="s">
        <v>1768</v>
      </c>
      <c r="C101" s="10" t="str">
        <f>VLOOKUP(B101,總表!$1:$1048576,2,0)</f>
        <v>多功能磁浮墊</v>
      </c>
      <c r="D101" s="19" t="str">
        <f>VLOOKUP(B101,總表!$1:$1048576,4,0)</f>
        <v>災害管理與安全</v>
      </c>
      <c r="E101" s="16" t="str">
        <f>VLOOKUP(B101,總表!$1:$1048576,5,0)</f>
        <v>國小組</v>
      </c>
      <c r="F101" s="16" t="str">
        <f>VLOOKUP(B101,總表!$1:$1048576,3,0)</f>
        <v>苗栗縣</v>
      </c>
      <c r="G101" s="16" t="str">
        <f>VLOOKUP(B101,總表!$1:$1048576,6,0)</f>
        <v>賴威辰</v>
      </c>
      <c r="H101" s="16" t="str">
        <f>VLOOKUP(B101,總表!$1:$1048576,7,0)</f>
        <v>苗栗縣公館國民小學</v>
      </c>
      <c r="I101" s="16">
        <f>VLOOKUP(B101,總表!$1:$1048576,8,0)</f>
        <v>0</v>
      </c>
      <c r="J101" s="16">
        <f>VLOOKUP(B101,總表!$1:$1048576,9,0)</f>
        <v>0</v>
      </c>
      <c r="K101" s="16">
        <f>VLOOKUP(B101,總表!$1:$1048576,10,0)</f>
        <v>0</v>
      </c>
      <c r="L101" s="16">
        <f>VLOOKUP(B101,總表!$1:$1048576,11,0)</f>
        <v>0</v>
      </c>
      <c r="M101" s="16" t="str">
        <f>VLOOKUP(B101,總表!$1:$1048576,12,0)</f>
        <v>謝祥宏</v>
      </c>
      <c r="N101" s="16" t="str">
        <f>VLOOKUP(B101,總表!$1:$1048576,13,0)</f>
        <v>苗栗縣公館鄉公館國民小學</v>
      </c>
      <c r="O101" s="16" t="str">
        <f>VLOOKUP(B101,總表!$1:$1048576,14,0)</f>
        <v>范碧玉</v>
      </c>
      <c r="P101" s="16" t="str">
        <f>VLOOKUP(B101,總表!$1:$1048576,15,0)</f>
        <v>苗栗縣公館鄉公館國民小學</v>
      </c>
      <c r="Q101" s="16">
        <f>VLOOKUP(B101,總表!$1:$1048576,16,0)</f>
        <v>0</v>
      </c>
      <c r="R101" s="16">
        <f>VLOOKUP(B101,總表!$1:$1048576,17,0)</f>
        <v>0</v>
      </c>
    </row>
    <row r="102" spans="1:18" hidden="1" x14ac:dyDescent="0.3">
      <c r="A102" s="27" t="s">
        <v>3492</v>
      </c>
      <c r="B102" s="16" t="s">
        <v>1857</v>
      </c>
      <c r="C102" s="10" t="str">
        <f>VLOOKUP(B102,總表!$1:$1048576,2,0)</f>
        <v>智能型升降式防撞桿</v>
      </c>
      <c r="D102" s="19" t="str">
        <f>VLOOKUP(B102,總表!$1:$1048576,4,0)</f>
        <v>災害管理與安全</v>
      </c>
      <c r="E102" s="16" t="str">
        <f>VLOOKUP(B102,總表!$1:$1048576,5,0)</f>
        <v>國小組</v>
      </c>
      <c r="F102" s="16" t="str">
        <f>VLOOKUP(B102,總表!$1:$1048576,3,0)</f>
        <v>苗栗縣</v>
      </c>
      <c r="G102" s="16" t="str">
        <f>VLOOKUP(B102,總表!$1:$1048576,6,0)</f>
        <v>張予瑄</v>
      </c>
      <c r="H102" s="16" t="str">
        <f>VLOOKUP(B102,總表!$1:$1048576,7,0)</f>
        <v>苗栗縣公館國民小學</v>
      </c>
      <c r="I102" s="16">
        <f>VLOOKUP(B102,總表!$1:$1048576,8,0)</f>
        <v>0</v>
      </c>
      <c r="J102" s="16">
        <f>VLOOKUP(B102,總表!$1:$1048576,9,0)</f>
        <v>0</v>
      </c>
      <c r="K102" s="16">
        <f>VLOOKUP(B102,總表!$1:$1048576,10,0)</f>
        <v>0</v>
      </c>
      <c r="L102" s="16">
        <f>VLOOKUP(B102,總表!$1:$1048576,11,0)</f>
        <v>0</v>
      </c>
      <c r="M102" s="16" t="str">
        <f>VLOOKUP(B102,總表!$1:$1048576,12,0)</f>
        <v>謝祥宏</v>
      </c>
      <c r="N102" s="16" t="str">
        <f>VLOOKUP(B102,總表!$1:$1048576,13,0)</f>
        <v>苗栗縣公館鄉公館國民小學</v>
      </c>
      <c r="O102" s="16" t="str">
        <f>VLOOKUP(B102,總表!$1:$1048576,14,0)</f>
        <v>范碧玉</v>
      </c>
      <c r="P102" s="16" t="str">
        <f>VLOOKUP(B102,總表!$1:$1048576,15,0)</f>
        <v>苗栗縣公館鄉公館國民小學</v>
      </c>
      <c r="Q102" s="16">
        <f>VLOOKUP(B102,總表!$1:$1048576,16,0)</f>
        <v>0</v>
      </c>
      <c r="R102" s="16">
        <f>VLOOKUP(B102,總表!$1:$1048576,17,0)</f>
        <v>0</v>
      </c>
    </row>
    <row r="103" spans="1:18" ht="17.399999999999999" hidden="1" x14ac:dyDescent="0.3">
      <c r="A103" s="23" t="s">
        <v>3495</v>
      </c>
      <c r="B103" s="16" t="s">
        <v>2126</v>
      </c>
      <c r="C103" s="10" t="str">
        <f>VLOOKUP(B103,總表!$1:$1048576,2,0)</f>
        <v>察看心情－心情顯示裝置</v>
      </c>
      <c r="D103" s="20" t="str">
        <f>VLOOKUP(B103,總表!$1:$1048576,4,0)</f>
        <v>社會照護</v>
      </c>
      <c r="E103" s="16" t="str">
        <f>VLOOKUP(B103,總表!$1:$1048576,5,0)</f>
        <v>國小組</v>
      </c>
      <c r="F103" s="16" t="str">
        <f>VLOOKUP(B103,總表!$1:$1048576,3,0)</f>
        <v>苗栗縣</v>
      </c>
      <c r="G103" s="16" t="str">
        <f>VLOOKUP(B103,總表!$1:$1048576,6,0)</f>
        <v>黃梓芯</v>
      </c>
      <c r="H103" s="16" t="str">
        <f>VLOOKUP(B103,總表!$1:$1048576,7,0)</f>
        <v>苗栗縣公館鄉公館國小</v>
      </c>
      <c r="I103" s="16">
        <f>VLOOKUP(B103,總表!$1:$1048576,8,0)</f>
        <v>0</v>
      </c>
      <c r="J103" s="16">
        <f>VLOOKUP(B103,總表!$1:$1048576,9,0)</f>
        <v>0</v>
      </c>
      <c r="K103" s="16">
        <f>VLOOKUP(B103,總表!$1:$1048576,10,0)</f>
        <v>0</v>
      </c>
      <c r="L103" s="16">
        <f>VLOOKUP(B103,總表!$1:$1048576,11,0)</f>
        <v>0</v>
      </c>
      <c r="M103" s="16" t="str">
        <f>VLOOKUP(B103,總表!$1:$1048576,12,0)</f>
        <v>陳佳慧</v>
      </c>
      <c r="N103" s="16" t="str">
        <f>VLOOKUP(B103,總表!$1:$1048576,13,0)</f>
        <v>苗栗縣公館鄉公館國民小學</v>
      </c>
      <c r="O103" s="16">
        <f>VLOOKUP(B103,總表!$1:$1048576,14,0)</f>
        <v>0</v>
      </c>
      <c r="P103" s="16">
        <f>VLOOKUP(B103,總表!$1:$1048576,15,0)</f>
        <v>0</v>
      </c>
      <c r="Q103" s="16">
        <f>VLOOKUP(B103,總表!$1:$1048576,16,0)</f>
        <v>0</v>
      </c>
      <c r="R103" s="16">
        <f>VLOOKUP(B103,總表!$1:$1048576,17,0)</f>
        <v>0</v>
      </c>
    </row>
    <row r="104" spans="1:18" ht="17.399999999999999" hidden="1" x14ac:dyDescent="0.3">
      <c r="A104" s="22" t="s">
        <v>3495</v>
      </c>
      <c r="B104" s="16" t="s">
        <v>2332</v>
      </c>
      <c r="C104" s="10" t="str">
        <f>VLOOKUP(B104,總表!$1:$1048576,2,0)</f>
        <v>安全防盜腰包</v>
      </c>
      <c r="D104" s="16" t="str">
        <f>VLOOKUP(B104,總表!$1:$1048576,4,0)</f>
        <v>便利生活</v>
      </c>
      <c r="E104" s="16" t="str">
        <f>VLOOKUP(B104,總表!$1:$1048576,5,0)</f>
        <v>國小組</v>
      </c>
      <c r="F104" s="16" t="str">
        <f>VLOOKUP(B104,總表!$1:$1048576,3,0)</f>
        <v>苗栗縣</v>
      </c>
      <c r="G104" s="16" t="str">
        <f>VLOOKUP(B104,總表!$1:$1048576,6,0)</f>
        <v>林俊穎</v>
      </c>
      <c r="H104" s="16" t="str">
        <f>VLOOKUP(B104,總表!$1:$1048576,7,0)</f>
        <v>苗栗縣公館鄉公館國民小學</v>
      </c>
      <c r="I104" s="16">
        <f>VLOOKUP(B104,總表!$1:$1048576,8,0)</f>
        <v>0</v>
      </c>
      <c r="J104" s="16">
        <f>VLOOKUP(B104,總表!$1:$1048576,9,0)</f>
        <v>0</v>
      </c>
      <c r="K104" s="16">
        <f>VLOOKUP(B104,總表!$1:$1048576,10,0)</f>
        <v>0</v>
      </c>
      <c r="L104" s="16">
        <f>VLOOKUP(B104,總表!$1:$1048576,11,0)</f>
        <v>0</v>
      </c>
      <c r="M104" s="16" t="str">
        <f>VLOOKUP(B104,總表!$1:$1048576,12,0)</f>
        <v>謝祥宏</v>
      </c>
      <c r="N104" s="16" t="str">
        <f>VLOOKUP(B104,總表!$1:$1048576,13,0)</f>
        <v>苗栗縣公館鄉公館國民小學</v>
      </c>
      <c r="O104" s="16" t="str">
        <f>VLOOKUP(B104,總表!$1:$1048576,14,0)</f>
        <v>范碧玉</v>
      </c>
      <c r="P104" s="16" t="str">
        <f>VLOOKUP(B104,總表!$1:$1048576,15,0)</f>
        <v>苗栗縣公館鄉公館國民小學</v>
      </c>
      <c r="Q104" s="16">
        <f>VLOOKUP(B104,總表!$1:$1048576,16,0)</f>
        <v>0</v>
      </c>
      <c r="R104" s="16">
        <f>VLOOKUP(B104,總表!$1:$1048576,17,0)</f>
        <v>0</v>
      </c>
    </row>
    <row r="105" spans="1:18" ht="17.399999999999999" hidden="1" x14ac:dyDescent="0.3">
      <c r="A105" s="22" t="s">
        <v>3495</v>
      </c>
      <c r="B105" s="16" t="s">
        <v>2329</v>
      </c>
      <c r="C105" s="10" t="str">
        <f>VLOOKUP(B105,總表!$1:$1048576,2,0)</f>
        <v>自動彈出式滾筒洗衣機</v>
      </c>
      <c r="D105" s="16" t="str">
        <f>VLOOKUP(B105,總表!$1:$1048576,4,0)</f>
        <v>便利生活</v>
      </c>
      <c r="E105" s="16" t="str">
        <f>VLOOKUP(B105,總表!$1:$1048576,5,0)</f>
        <v>國小組</v>
      </c>
      <c r="F105" s="16" t="str">
        <f>VLOOKUP(B105,總表!$1:$1048576,3,0)</f>
        <v>苗栗縣</v>
      </c>
      <c r="G105" s="16" t="str">
        <f>VLOOKUP(B105,總表!$1:$1048576,6,0)</f>
        <v>黃亮瑜</v>
      </c>
      <c r="H105" s="16" t="str">
        <f>VLOOKUP(B105,總表!$1:$1048576,7,0)</f>
        <v>苗栗縣公館鄉公館國民小學</v>
      </c>
      <c r="I105" s="16">
        <f>VLOOKUP(B105,總表!$1:$1048576,8,0)</f>
        <v>0</v>
      </c>
      <c r="J105" s="16">
        <f>VLOOKUP(B105,總表!$1:$1048576,9,0)</f>
        <v>0</v>
      </c>
      <c r="K105" s="16">
        <f>VLOOKUP(B105,總表!$1:$1048576,10,0)</f>
        <v>0</v>
      </c>
      <c r="L105" s="16">
        <f>VLOOKUP(B105,總表!$1:$1048576,11,0)</f>
        <v>0</v>
      </c>
      <c r="M105" s="16" t="str">
        <f>VLOOKUP(B105,總表!$1:$1048576,12,0)</f>
        <v>謝祥宏</v>
      </c>
      <c r="N105" s="16" t="str">
        <f>VLOOKUP(B105,總表!$1:$1048576,13,0)</f>
        <v>苗栗縣公館鄉公館國民小學</v>
      </c>
      <c r="O105" s="16" t="str">
        <f>VLOOKUP(B105,總表!$1:$1048576,14,0)</f>
        <v>范碧玉</v>
      </c>
      <c r="P105" s="16" t="str">
        <f>VLOOKUP(B105,總表!$1:$1048576,15,0)</f>
        <v>苗栗縣公館鄉公館國民小學</v>
      </c>
      <c r="Q105" s="16">
        <f>VLOOKUP(B105,總表!$1:$1048576,16,0)</f>
        <v>0</v>
      </c>
      <c r="R105" s="16">
        <f>VLOOKUP(B105,總表!$1:$1048576,17,0)</f>
        <v>0</v>
      </c>
    </row>
    <row r="106" spans="1:18" ht="17.399999999999999" hidden="1" x14ac:dyDescent="0.3">
      <c r="A106" s="25" t="s">
        <v>3492</v>
      </c>
      <c r="B106" s="13" t="s">
        <v>2406</v>
      </c>
      <c r="C106" s="10" t="str">
        <f>VLOOKUP(B106,總表!$1:$1048576,2,0)</f>
        <v>智能存錢筒</v>
      </c>
      <c r="D106" s="16" t="str">
        <f>VLOOKUP(B106,總表!$1:$1048576,4,0)</f>
        <v>便利生活</v>
      </c>
      <c r="E106" s="16" t="str">
        <f>VLOOKUP(B106,總表!$1:$1048576,5,0)</f>
        <v>國小組</v>
      </c>
      <c r="F106" s="16" t="str">
        <f>VLOOKUP(B106,總表!$1:$1048576,3,0)</f>
        <v>苗栗縣</v>
      </c>
      <c r="G106" s="16" t="str">
        <f>VLOOKUP(B106,總表!$1:$1048576,6,0)</f>
        <v>吳啟睿</v>
      </c>
      <c r="H106" s="16" t="str">
        <f>VLOOKUP(B106,總表!$1:$1048576,7,0)</f>
        <v>苗栗縣公館國民小學</v>
      </c>
      <c r="I106" s="16">
        <f>VLOOKUP(B106,總表!$1:$1048576,8,0)</f>
        <v>0</v>
      </c>
      <c r="J106" s="16">
        <f>VLOOKUP(B106,總表!$1:$1048576,9,0)</f>
        <v>0</v>
      </c>
      <c r="K106" s="16">
        <f>VLOOKUP(B106,總表!$1:$1048576,10,0)</f>
        <v>0</v>
      </c>
      <c r="L106" s="16">
        <f>VLOOKUP(B106,總表!$1:$1048576,11,0)</f>
        <v>0</v>
      </c>
      <c r="M106" s="16" t="str">
        <f>VLOOKUP(B106,總表!$1:$1048576,12,0)</f>
        <v>謝祥宏</v>
      </c>
      <c r="N106" s="16" t="str">
        <f>VLOOKUP(B106,總表!$1:$1048576,13,0)</f>
        <v>苗栗縣公館鄉公館國民小學</v>
      </c>
      <c r="O106" s="16" t="str">
        <f>VLOOKUP(B106,總表!$1:$1048576,14,0)</f>
        <v>范碧玉</v>
      </c>
      <c r="P106" s="16" t="str">
        <f>VLOOKUP(B106,總表!$1:$1048576,15,0)</f>
        <v>苗栗縣公館鄉公館國民小學</v>
      </c>
      <c r="Q106" s="16">
        <f>VLOOKUP(B106,總表!$1:$1048576,16,0)</f>
        <v>0</v>
      </c>
      <c r="R106" s="16">
        <f>VLOOKUP(B106,總表!$1:$1048576,17,0)</f>
        <v>0</v>
      </c>
    </row>
    <row r="107" spans="1:18" ht="17.399999999999999" hidden="1" x14ac:dyDescent="0.3">
      <c r="A107" s="28" t="s">
        <v>3493</v>
      </c>
      <c r="B107" s="13" t="s">
        <v>2354</v>
      </c>
      <c r="C107" s="10" t="str">
        <f>VLOOKUP(B107,總表!$1:$1048576,2,0)</f>
        <v>智能吊扇</v>
      </c>
      <c r="D107" s="16" t="str">
        <f>VLOOKUP(B107,總表!$1:$1048576,4,0)</f>
        <v>便利生活</v>
      </c>
      <c r="E107" s="16" t="str">
        <f>VLOOKUP(B107,總表!$1:$1048576,5,0)</f>
        <v>國小組</v>
      </c>
      <c r="F107" s="16" t="str">
        <f>VLOOKUP(B107,總表!$1:$1048576,3,0)</f>
        <v>苗栗縣</v>
      </c>
      <c r="G107" s="16" t="str">
        <f>VLOOKUP(B107,總表!$1:$1048576,6,0)</f>
        <v>江哲丞</v>
      </c>
      <c r="H107" s="16" t="str">
        <f>VLOOKUP(B107,總表!$1:$1048576,7,0)</f>
        <v>苗栗縣公館國民小學</v>
      </c>
      <c r="I107" s="16">
        <f>VLOOKUP(B107,總表!$1:$1048576,8,0)</f>
        <v>0</v>
      </c>
      <c r="J107" s="16">
        <f>VLOOKUP(B107,總表!$1:$1048576,9,0)</f>
        <v>0</v>
      </c>
      <c r="K107" s="16">
        <f>VLOOKUP(B107,總表!$1:$1048576,10,0)</f>
        <v>0</v>
      </c>
      <c r="L107" s="16">
        <f>VLOOKUP(B107,總表!$1:$1048576,11,0)</f>
        <v>0</v>
      </c>
      <c r="M107" s="16" t="str">
        <f>VLOOKUP(B107,總表!$1:$1048576,12,0)</f>
        <v>謝祥宏</v>
      </c>
      <c r="N107" s="16" t="str">
        <f>VLOOKUP(B107,總表!$1:$1048576,13,0)</f>
        <v>苗栗縣公館鄉公館國民小學</v>
      </c>
      <c r="O107" s="16" t="str">
        <f>VLOOKUP(B107,總表!$1:$1048576,14,0)</f>
        <v>范碧玉</v>
      </c>
      <c r="P107" s="16" t="str">
        <f>VLOOKUP(B107,總表!$1:$1048576,15,0)</f>
        <v>苗栗縣公館鄉公館國民小學</v>
      </c>
      <c r="Q107" s="16">
        <f>VLOOKUP(B107,總表!$1:$1048576,16,0)</f>
        <v>0</v>
      </c>
      <c r="R107" s="16">
        <f>VLOOKUP(B107,總表!$1:$1048576,17,0)</f>
        <v>0</v>
      </c>
    </row>
    <row r="108" spans="1:18" ht="17.399999999999999" hidden="1" x14ac:dyDescent="0.3">
      <c r="A108" s="30" t="s">
        <v>3494</v>
      </c>
      <c r="B108" s="13" t="s">
        <v>2409</v>
      </c>
      <c r="C108" s="10" t="str">
        <f>VLOOKUP(B108,總表!$1:$1048576,2,0)</f>
        <v>多功能油漆刷</v>
      </c>
      <c r="D108" s="16" t="str">
        <f>VLOOKUP(B108,總表!$1:$1048576,4,0)</f>
        <v>便利生活</v>
      </c>
      <c r="E108" s="16" t="str">
        <f>VLOOKUP(B108,總表!$1:$1048576,5,0)</f>
        <v>國小組</v>
      </c>
      <c r="F108" s="16" t="str">
        <f>VLOOKUP(B108,總表!$1:$1048576,3,0)</f>
        <v>苗栗縣</v>
      </c>
      <c r="G108" s="16" t="str">
        <f>VLOOKUP(B108,總表!$1:$1048576,6,0)</f>
        <v>徐睿辰</v>
      </c>
      <c r="H108" s="16" t="str">
        <f>VLOOKUP(B108,總表!$1:$1048576,7,0)</f>
        <v>苗栗縣公館鄉公館國民小學</v>
      </c>
      <c r="I108" s="16">
        <f>VLOOKUP(B108,總表!$1:$1048576,8,0)</f>
        <v>0</v>
      </c>
      <c r="J108" s="16">
        <f>VLOOKUP(B108,總表!$1:$1048576,9,0)</f>
        <v>0</v>
      </c>
      <c r="K108" s="16">
        <f>VLOOKUP(B108,總表!$1:$1048576,10,0)</f>
        <v>0</v>
      </c>
      <c r="L108" s="16">
        <f>VLOOKUP(B108,總表!$1:$1048576,11,0)</f>
        <v>0</v>
      </c>
      <c r="M108" s="16" t="str">
        <f>VLOOKUP(B108,總表!$1:$1048576,12,0)</f>
        <v>謝祥宏</v>
      </c>
      <c r="N108" s="16" t="str">
        <f>VLOOKUP(B108,總表!$1:$1048576,13,0)</f>
        <v>苗栗縣公館鄉公館國民小學</v>
      </c>
      <c r="O108" s="16" t="str">
        <f>VLOOKUP(B108,總表!$1:$1048576,14,0)</f>
        <v>范碧玉</v>
      </c>
      <c r="P108" s="16" t="str">
        <f>VLOOKUP(B108,總表!$1:$1048576,15,0)</f>
        <v>苗栗縣公館鄉公館國民小學</v>
      </c>
      <c r="Q108" s="16">
        <f>VLOOKUP(B108,總表!$1:$1048576,16,0)</f>
        <v>0</v>
      </c>
      <c r="R108" s="16">
        <f>VLOOKUP(B108,總表!$1:$1048576,17,0)</f>
        <v>0</v>
      </c>
    </row>
    <row r="109" spans="1:18" ht="17.399999999999999" hidden="1" x14ac:dyDescent="0.3">
      <c r="A109" s="30" t="s">
        <v>3494</v>
      </c>
      <c r="B109" s="16" t="s">
        <v>2327</v>
      </c>
      <c r="C109" s="10" t="str">
        <f>VLOOKUP(B109,總表!$1:$1048576,2,0)</f>
        <v>夜燈吸塵小管家</v>
      </c>
      <c r="D109" s="16" t="str">
        <f>VLOOKUP(B109,總表!$1:$1048576,4,0)</f>
        <v>便利生活</v>
      </c>
      <c r="E109" s="16" t="str">
        <f>VLOOKUP(B109,總表!$1:$1048576,5,0)</f>
        <v>國小組</v>
      </c>
      <c r="F109" s="16" t="str">
        <f>VLOOKUP(B109,總表!$1:$1048576,3,0)</f>
        <v>苗栗縣</v>
      </c>
      <c r="G109" s="16" t="str">
        <f>VLOOKUP(B109,總表!$1:$1048576,6,0)</f>
        <v>徐可芯</v>
      </c>
      <c r="H109" s="16" t="str">
        <f>VLOOKUP(B109,總表!$1:$1048576,7,0)</f>
        <v>苗栗縣公館鄉公館國民小學</v>
      </c>
      <c r="I109" s="16">
        <f>VLOOKUP(B109,總表!$1:$1048576,8,0)</f>
        <v>0</v>
      </c>
      <c r="J109" s="16">
        <f>VLOOKUP(B109,總表!$1:$1048576,9,0)</f>
        <v>0</v>
      </c>
      <c r="K109" s="16">
        <f>VLOOKUP(B109,總表!$1:$1048576,10,0)</f>
        <v>0</v>
      </c>
      <c r="L109" s="16">
        <f>VLOOKUP(B109,總表!$1:$1048576,11,0)</f>
        <v>0</v>
      </c>
      <c r="M109" s="16" t="str">
        <f>VLOOKUP(B109,總表!$1:$1048576,12,0)</f>
        <v>謝祥宏</v>
      </c>
      <c r="N109" s="16" t="str">
        <f>VLOOKUP(B109,總表!$1:$1048576,13,0)</f>
        <v>苗栗縣公館鄉公館國民小學</v>
      </c>
      <c r="O109" s="16" t="str">
        <f>VLOOKUP(B109,總表!$1:$1048576,14,0)</f>
        <v>范碧玉</v>
      </c>
      <c r="P109" s="16" t="str">
        <f>VLOOKUP(B109,總表!$1:$1048576,15,0)</f>
        <v>苗栗縣公館鄉公館國民小學</v>
      </c>
      <c r="Q109" s="16">
        <f>VLOOKUP(B109,總表!$1:$1048576,16,0)</f>
        <v>0</v>
      </c>
      <c r="R109" s="16">
        <f>VLOOKUP(B109,總表!$1:$1048576,17,0)</f>
        <v>0</v>
      </c>
    </row>
    <row r="110" spans="1:18" ht="17.399999999999999" hidden="1" x14ac:dyDescent="0.3">
      <c r="A110" s="22" t="s">
        <v>3495</v>
      </c>
      <c r="B110" s="13" t="s">
        <v>728</v>
      </c>
      <c r="C110" s="10" t="str">
        <f>VLOOKUP(B110,總表!$1:$1048576,2,0)</f>
        <v>防跌智慧拐杖</v>
      </c>
      <c r="D110" s="20" t="str">
        <f>VLOOKUP(B110,總表!$1:$1048576,4,0)</f>
        <v>社會照護</v>
      </c>
      <c r="E110" s="16" t="str">
        <f>VLOOKUP(B110,總表!$1:$1048576,5,0)</f>
        <v>國中組</v>
      </c>
      <c r="F110" s="16" t="str">
        <f>VLOOKUP(B110,總表!$1:$1048576,3,0)</f>
        <v>苗栗縣</v>
      </c>
      <c r="G110" s="16" t="str">
        <f>VLOOKUP(B110,總表!$1:$1048576,6,0)</f>
        <v>黃紀薷</v>
      </c>
      <c r="H110" s="16" t="str">
        <f>VLOOKUP(B110,總表!$1:$1048576,7,0)</f>
        <v>苗栗縣私立君毅高級中學國中部</v>
      </c>
      <c r="I110" s="16" t="str">
        <f>VLOOKUP(B110,總表!$1:$1048576,8,0)</f>
        <v>黃祿旂</v>
      </c>
      <c r="J110" s="16" t="str">
        <f>VLOOKUP(B110,總表!$1:$1048576,9,0)</f>
        <v>苗栗縣照南國民小學</v>
      </c>
      <c r="K110" s="16">
        <f>VLOOKUP(B110,總表!$1:$1048576,10,0)</f>
        <v>0</v>
      </c>
      <c r="L110" s="16">
        <f>VLOOKUP(B110,總表!$1:$1048576,11,0)</f>
        <v>0</v>
      </c>
      <c r="M110" s="16" t="str">
        <f>VLOOKUP(B110,總表!$1:$1048576,12,0)</f>
        <v>王淑雯</v>
      </c>
      <c r="N110" s="16" t="str">
        <f>VLOOKUP(B110,總表!$1:$1048576,13,0)</f>
        <v>君毅中學/級任導師</v>
      </c>
      <c r="O110" s="16" t="str">
        <f>VLOOKUP(B110,總表!$1:$1048576,14,0)</f>
        <v>陳玲玉</v>
      </c>
      <c r="P110" s="16" t="str">
        <f>VLOOKUP(B110,總表!$1:$1048576,15,0)</f>
        <v>照南國小</v>
      </c>
      <c r="Q110" s="16">
        <f>VLOOKUP(B110,總表!$1:$1048576,16,0)</f>
        <v>0</v>
      </c>
      <c r="R110" s="16">
        <f>VLOOKUP(B110,總表!$1:$1048576,17,0)</f>
        <v>0</v>
      </c>
    </row>
    <row r="111" spans="1:18" ht="17.399999999999999" hidden="1" x14ac:dyDescent="0.3">
      <c r="A111" s="30" t="s">
        <v>3494</v>
      </c>
      <c r="B111" s="13" t="s">
        <v>2822</v>
      </c>
      <c r="C111" s="10" t="str">
        <f>VLOOKUP(B111,總表!$1:$1048576,2,0)</f>
        <v>環保永續除臭乾燥磚</v>
      </c>
      <c r="D111" s="17" t="str">
        <f>VLOOKUP(B111,總表!$1:$1048576,4,0)</f>
        <v>永續發展農糧技術</v>
      </c>
      <c r="E111" s="16" t="str">
        <f>VLOOKUP(B111,總表!$1:$1048576,5,0)</f>
        <v>高中職組</v>
      </c>
      <c r="F111" s="16" t="str">
        <f>VLOOKUP(B111,總表!$1:$1048576,3,0)</f>
        <v>桃園市</v>
      </c>
      <c r="G111" s="16" t="str">
        <f>VLOOKUP(B111,總表!$1:$1048576,6,0)</f>
        <v>葉羽軒</v>
      </c>
      <c r="H111" s="16" t="str">
        <f>VLOOKUP(B111,總表!$1:$1048576,7,0)</f>
        <v>新興高中</v>
      </c>
      <c r="I111" s="16" t="str">
        <f>VLOOKUP(B111,總表!$1:$1048576,8,0)</f>
        <v>陳益</v>
      </c>
      <c r="J111" s="16" t="str">
        <f>VLOOKUP(B111,總表!$1:$1048576,9,0)</f>
        <v>新興高中</v>
      </c>
      <c r="K111" s="16" t="str">
        <f>VLOOKUP(B111,總表!$1:$1048576,10,0)</f>
        <v>陳妍鈞</v>
      </c>
      <c r="L111" s="16" t="str">
        <f>VLOOKUP(B111,總表!$1:$1048576,11,0)</f>
        <v>新興高中</v>
      </c>
      <c r="M111" s="16" t="str">
        <f>VLOOKUP(B111,總表!$1:$1048576,12,0)</f>
        <v>嚴煜庭</v>
      </c>
      <c r="N111" s="16" t="str">
        <f>VLOOKUP(B111,總表!$1:$1048576,13,0)</f>
        <v>新興高中</v>
      </c>
      <c r="O111" s="16">
        <f>VLOOKUP(B111,總表!$1:$1048576,14,0)</f>
        <v>0</v>
      </c>
      <c r="P111" s="16">
        <f>VLOOKUP(B111,總表!$1:$1048576,15,0)</f>
        <v>0</v>
      </c>
      <c r="Q111" s="16">
        <f>VLOOKUP(B111,總表!$1:$1048576,16,0)</f>
        <v>0</v>
      </c>
      <c r="R111" s="16">
        <f>VLOOKUP(B111,總表!$1:$1048576,17,0)</f>
        <v>0</v>
      </c>
    </row>
    <row r="112" spans="1:18" ht="17.399999999999999" hidden="1" x14ac:dyDescent="0.3">
      <c r="A112" s="22" t="s">
        <v>3495</v>
      </c>
      <c r="B112" s="13" t="s">
        <v>3091</v>
      </c>
      <c r="C112" s="10" t="str">
        <f>VLOOKUP(B112,總表!$1:$1048576,2,0)</f>
        <v xml:space="preserve"> 山難應變緊急發電裝置 </v>
      </c>
      <c r="D112" s="19" t="str">
        <f>VLOOKUP(B112,總表!$1:$1048576,4,0)</f>
        <v>災害管理與安全</v>
      </c>
      <c r="E112" s="16" t="str">
        <f>VLOOKUP(B112,總表!$1:$1048576,5,0)</f>
        <v>高中職組</v>
      </c>
      <c r="F112" s="16" t="str">
        <f>VLOOKUP(B112,總表!$1:$1048576,3,0)</f>
        <v>桃園市</v>
      </c>
      <c r="G112" s="16" t="str">
        <f>VLOOKUP(B112,總表!$1:$1048576,6,0)</f>
        <v>張若婷</v>
      </c>
      <c r="H112" s="16" t="str">
        <f>VLOOKUP(B112,總表!$1:$1048576,7,0)</f>
        <v>桃園市私立新興高級中學</v>
      </c>
      <c r="I112" s="16" t="str">
        <f>VLOOKUP(B112,總表!$1:$1048576,8,0)</f>
        <v>曹芷瑄</v>
      </c>
      <c r="J112" s="16" t="str">
        <f>VLOOKUP(B112,總表!$1:$1048576,9,0)</f>
        <v>桃園市私立新興高級中學</v>
      </c>
      <c r="K112" s="16" t="str">
        <f>VLOOKUP(B112,總表!$1:$1048576,10,0)</f>
        <v>許哲睿</v>
      </c>
      <c r="L112" s="16" t="str">
        <f>VLOOKUP(B112,總表!$1:$1048576,11,0)</f>
        <v>桃園市私立新興高級中學</v>
      </c>
      <c r="M112" s="16" t="str">
        <f>VLOOKUP(B112,總表!$1:$1048576,12,0)</f>
        <v>嚴煜庭</v>
      </c>
      <c r="N112" s="16" t="str">
        <f>VLOOKUP(B112,總表!$1:$1048576,13,0)</f>
        <v>新興高中</v>
      </c>
      <c r="O112" s="16">
        <f>VLOOKUP(B112,總表!$1:$1048576,14,0)</f>
        <v>0</v>
      </c>
      <c r="P112" s="16">
        <f>VLOOKUP(B112,總表!$1:$1048576,15,0)</f>
        <v>0</v>
      </c>
      <c r="Q112" s="16">
        <f>VLOOKUP(B112,總表!$1:$1048576,16,0)</f>
        <v>0</v>
      </c>
      <c r="R112" s="16">
        <f>VLOOKUP(B112,總表!$1:$1048576,17,0)</f>
        <v>0</v>
      </c>
    </row>
    <row r="113" spans="1:18" ht="17.399999999999999" hidden="1" x14ac:dyDescent="0.3">
      <c r="A113" s="22" t="s">
        <v>3495</v>
      </c>
      <c r="B113" s="13" t="s">
        <v>3044</v>
      </c>
      <c r="C113" s="10" t="str">
        <f>VLOOKUP(B113,總表!$1:$1048576,2,0)</f>
        <v>EcoTire 廢輪胎智能排水守護者</v>
      </c>
      <c r="D113" s="19" t="str">
        <f>VLOOKUP(B113,總表!$1:$1048576,4,0)</f>
        <v>災害管理與安全</v>
      </c>
      <c r="E113" s="16" t="str">
        <f>VLOOKUP(B113,總表!$1:$1048576,5,0)</f>
        <v>高中職組</v>
      </c>
      <c r="F113" s="16" t="str">
        <f>VLOOKUP(B113,總表!$1:$1048576,3,0)</f>
        <v>桃園市</v>
      </c>
      <c r="G113" s="16" t="str">
        <f>VLOOKUP(B113,總表!$1:$1048576,6,0)</f>
        <v>李岱耘</v>
      </c>
      <c r="H113" s="16" t="str">
        <f>VLOOKUP(B113,總表!$1:$1048576,7,0)</f>
        <v>新北市立新北高級工業職業學校</v>
      </c>
      <c r="I113" s="16" t="str">
        <f>VLOOKUP(B113,總表!$1:$1048576,8,0)</f>
        <v>張彥崴</v>
      </c>
      <c r="J113" s="16" t="str">
        <f>VLOOKUP(B113,總表!$1:$1048576,9,0)</f>
        <v>新北市立新北高級工業職業學校</v>
      </c>
      <c r="K113" s="16">
        <f>VLOOKUP(B113,總表!$1:$1048576,10,0)</f>
        <v>0</v>
      </c>
      <c r="L113" s="16">
        <f>VLOOKUP(B113,總表!$1:$1048576,11,0)</f>
        <v>0</v>
      </c>
      <c r="M113" s="16" t="str">
        <f>VLOOKUP(B113,總表!$1:$1048576,12,0)</f>
        <v>許几權</v>
      </c>
      <c r="N113" s="16" t="str">
        <f>VLOOKUP(B113,總表!$1:$1048576,13,0)</f>
        <v>新北市立新北高級工業職業學校</v>
      </c>
      <c r="O113" s="16">
        <f>VLOOKUP(B113,總表!$1:$1048576,14,0)</f>
        <v>0</v>
      </c>
      <c r="P113" s="16">
        <f>VLOOKUP(B113,總表!$1:$1048576,15,0)</f>
        <v>0</v>
      </c>
      <c r="Q113" s="16">
        <f>VLOOKUP(B113,總表!$1:$1048576,16,0)</f>
        <v>0</v>
      </c>
      <c r="R113" s="16">
        <f>VLOOKUP(B113,總表!$1:$1048576,17,0)</f>
        <v>0</v>
      </c>
    </row>
    <row r="114" spans="1:18" ht="17.399999999999999" hidden="1" x14ac:dyDescent="0.3">
      <c r="A114" s="22" t="s">
        <v>3495</v>
      </c>
      <c r="B114" s="13" t="s">
        <v>3124</v>
      </c>
      <c r="C114" s="10" t="str">
        <f>VLOOKUP(B114,總表!$1:$1048576,2,0)</f>
        <v>步穩 – The Smart Quad Walker</v>
      </c>
      <c r="D114" s="20" t="str">
        <f>VLOOKUP(B114,總表!$1:$1048576,4,0)</f>
        <v>社會照護</v>
      </c>
      <c r="E114" s="16" t="str">
        <f>VLOOKUP(B114,總表!$1:$1048576,5,0)</f>
        <v>高中職組</v>
      </c>
      <c r="F114" s="16" t="str">
        <f>VLOOKUP(B114,總表!$1:$1048576,3,0)</f>
        <v>桃園市</v>
      </c>
      <c r="G114" s="16" t="str">
        <f>VLOOKUP(B114,總表!$1:$1048576,6,0)</f>
        <v>顏楷衡</v>
      </c>
      <c r="H114" s="16" t="str">
        <f>VLOOKUP(B114,總表!$1:$1048576,7,0)</f>
        <v>育達高中</v>
      </c>
      <c r="I114" s="16" t="str">
        <f>VLOOKUP(B114,總表!$1:$1048576,8,0)</f>
        <v>陳楷鈞</v>
      </c>
      <c r="J114" s="16" t="str">
        <f>VLOOKUP(B114,總表!$1:$1048576,9,0)</f>
        <v>桃園高中</v>
      </c>
      <c r="K114" s="16" t="str">
        <f>VLOOKUP(B114,總表!$1:$1048576,10,0)</f>
        <v>歐陽資霖</v>
      </c>
      <c r="L114" s="16" t="str">
        <f>VLOOKUP(B114,總表!$1:$1048576,11,0)</f>
        <v>永豐高中</v>
      </c>
      <c r="M114" s="16" t="str">
        <f>VLOOKUP(B114,總表!$1:$1048576,12,0)</f>
        <v>林自明</v>
      </c>
      <c r="N114" s="16" t="str">
        <f>VLOOKUP(B114,總表!$1:$1048576,13,0)</f>
        <v>育達高中</v>
      </c>
      <c r="O114" s="16">
        <f>VLOOKUP(B114,總表!$1:$1048576,14,0)</f>
        <v>0</v>
      </c>
      <c r="P114" s="16">
        <f>VLOOKUP(B114,總表!$1:$1048576,15,0)</f>
        <v>0</v>
      </c>
      <c r="Q114" s="16">
        <f>VLOOKUP(B114,總表!$1:$1048576,16,0)</f>
        <v>0</v>
      </c>
      <c r="R114" s="16">
        <f>VLOOKUP(B114,總表!$1:$1048576,17,0)</f>
        <v>0</v>
      </c>
    </row>
    <row r="115" spans="1:18" ht="17.399999999999999" hidden="1" x14ac:dyDescent="0.3">
      <c r="A115" s="30" t="s">
        <v>3494</v>
      </c>
      <c r="B115" s="13" t="s">
        <v>3132</v>
      </c>
      <c r="C115" s="10" t="str">
        <f>VLOOKUP(B115,總表!$1:$1048576,2,0)</f>
        <v>單側聽損患者的多模態空間覺察輔助裝置</v>
      </c>
      <c r="D115" s="20" t="str">
        <f>VLOOKUP(B115,總表!$1:$1048576,4,0)</f>
        <v>社會照護</v>
      </c>
      <c r="E115" s="16" t="str">
        <f>VLOOKUP(B115,總表!$1:$1048576,5,0)</f>
        <v>高中職組</v>
      </c>
      <c r="F115" s="16" t="str">
        <f>VLOOKUP(B115,總表!$1:$1048576,3,0)</f>
        <v>桃園市</v>
      </c>
      <c r="G115" s="16" t="str">
        <f>VLOOKUP(B115,總表!$1:$1048576,6,0)</f>
        <v>陳邦豪</v>
      </c>
      <c r="H115" s="16" t="str">
        <f>VLOOKUP(B115,總表!$1:$1048576,7,0)</f>
        <v>建國中學</v>
      </c>
      <c r="I115" s="16">
        <f>VLOOKUP(B115,總表!$1:$1048576,8,0)</f>
        <v>0</v>
      </c>
      <c r="J115" s="16">
        <f>VLOOKUP(B115,總表!$1:$1048576,9,0)</f>
        <v>0</v>
      </c>
      <c r="K115" s="16">
        <f>VLOOKUP(B115,總表!$1:$1048576,10,0)</f>
        <v>0</v>
      </c>
      <c r="L115" s="16">
        <f>VLOOKUP(B115,總表!$1:$1048576,11,0)</f>
        <v>0</v>
      </c>
      <c r="M115" s="16" t="str">
        <f>VLOOKUP(B115,總表!$1:$1048576,12,0)</f>
        <v>劉怡君</v>
      </c>
      <c r="N115" s="16" t="str">
        <f>VLOOKUP(B115,總表!$1:$1048576,13,0)</f>
        <v>台北市立建國高級中學</v>
      </c>
      <c r="O115" s="16">
        <f>VLOOKUP(B115,總表!$1:$1048576,14,0)</f>
        <v>0</v>
      </c>
      <c r="P115" s="16">
        <f>VLOOKUP(B115,總表!$1:$1048576,15,0)</f>
        <v>0</v>
      </c>
      <c r="Q115" s="16">
        <f>VLOOKUP(B115,總表!$1:$1048576,16,0)</f>
        <v>0</v>
      </c>
      <c r="R115" s="16">
        <f>VLOOKUP(B115,總表!$1:$1048576,17,0)</f>
        <v>0</v>
      </c>
    </row>
    <row r="116" spans="1:18" ht="17.399999999999999" hidden="1" x14ac:dyDescent="0.3">
      <c r="A116" s="30" t="s">
        <v>3494</v>
      </c>
      <c r="B116" s="13" t="s">
        <v>3197</v>
      </c>
      <c r="C116" s="10" t="str">
        <f>VLOOKUP(B116,總表!$1:$1048576,2,0)</f>
        <v>互動式拼圖藝術治療系統</v>
      </c>
      <c r="D116" s="20" t="str">
        <f>VLOOKUP(B116,總表!$1:$1048576,4,0)</f>
        <v>社會照護</v>
      </c>
      <c r="E116" s="16" t="str">
        <f>VLOOKUP(B116,總表!$1:$1048576,5,0)</f>
        <v>高中職組</v>
      </c>
      <c r="F116" s="16" t="str">
        <f>VLOOKUP(B116,總表!$1:$1048576,3,0)</f>
        <v>桃園市</v>
      </c>
      <c r="G116" s="16" t="str">
        <f>VLOOKUP(B116,總表!$1:$1048576,6,0)</f>
        <v>黃奕傑</v>
      </c>
      <c r="H116" s="16" t="str">
        <f>VLOOKUP(B116,總表!$1:$1048576,7,0)</f>
        <v>桃園市立陽明高級中等學校</v>
      </c>
      <c r="I116" s="16" t="str">
        <f>VLOOKUP(B116,總表!$1:$1048576,8,0)</f>
        <v>吳宥祈</v>
      </c>
      <c r="J116" s="16" t="str">
        <f>VLOOKUP(B116,總表!$1:$1048576,9,0)</f>
        <v>桃園市立內壢高級中學</v>
      </c>
      <c r="K116" s="16">
        <f>VLOOKUP(B116,總表!$1:$1048576,10,0)</f>
        <v>0</v>
      </c>
      <c r="L116" s="16">
        <f>VLOOKUP(B116,總表!$1:$1048576,11,0)</f>
        <v>0</v>
      </c>
      <c r="M116" s="16" t="str">
        <f>VLOOKUP(B116,總表!$1:$1048576,12,0)</f>
        <v>廖經益</v>
      </c>
      <c r="N116" s="16" t="str">
        <f>VLOOKUP(B116,總表!$1:$1048576,13,0)</f>
        <v>桃園市立內壢高級中學</v>
      </c>
      <c r="O116" s="16" t="str">
        <f>VLOOKUP(B116,總表!$1:$1048576,14,0)</f>
        <v>莊志忠</v>
      </c>
      <c r="P116" s="16" t="str">
        <f>VLOOKUP(B116,總表!$1:$1048576,15,0)</f>
        <v>桃園市立陽明高級中等學校</v>
      </c>
      <c r="Q116" s="16">
        <f>VLOOKUP(B116,總表!$1:$1048576,16,0)</f>
        <v>0</v>
      </c>
      <c r="R116" s="16">
        <f>VLOOKUP(B116,總表!$1:$1048576,17,0)</f>
        <v>0</v>
      </c>
    </row>
    <row r="117" spans="1:18" ht="17.399999999999999" hidden="1" x14ac:dyDescent="0.3">
      <c r="A117" s="22" t="s">
        <v>3495</v>
      </c>
      <c r="B117" s="13" t="s">
        <v>3250</v>
      </c>
      <c r="C117" s="10" t="str">
        <f>VLOOKUP(B117,總表!$1:$1048576,2,0)</f>
        <v>影像辨識應用於中醫望診</v>
      </c>
      <c r="D117" s="16" t="str">
        <f>VLOOKUP(B117,總表!$1:$1048576,4,0)</f>
        <v>便利生活</v>
      </c>
      <c r="E117" s="16" t="str">
        <f>VLOOKUP(B117,總表!$1:$1048576,5,0)</f>
        <v>高中職組</v>
      </c>
      <c r="F117" s="16" t="str">
        <f>VLOOKUP(B117,總表!$1:$1048576,3,0)</f>
        <v>桃園市</v>
      </c>
      <c r="G117" s="16" t="str">
        <f>VLOOKUP(B117,總表!$1:$1048576,6,0)</f>
        <v>魏浩宇</v>
      </c>
      <c r="H117" s="16" t="str">
        <f>VLOOKUP(B117,總表!$1:$1048576,7,0)</f>
        <v>桃園市私立育達高級中學</v>
      </c>
      <c r="I117" s="16" t="str">
        <f>VLOOKUP(B117,總表!$1:$1048576,8,0)</f>
        <v>陳易詳</v>
      </c>
      <c r="J117" s="16" t="str">
        <f>VLOOKUP(B117,總表!$1:$1048576,9,0)</f>
        <v>桃園市立內壢高中</v>
      </c>
      <c r="K117" s="16">
        <f>VLOOKUP(B117,總表!$1:$1048576,10,0)</f>
        <v>0</v>
      </c>
      <c r="L117" s="16">
        <f>VLOOKUP(B117,總表!$1:$1048576,11,0)</f>
        <v>0</v>
      </c>
      <c r="M117" s="16" t="str">
        <f>VLOOKUP(B117,總表!$1:$1048576,12,0)</f>
        <v>林自明</v>
      </c>
      <c r="N117" s="16" t="str">
        <f>VLOOKUP(B117,總表!$1:$1048576,13,0)</f>
        <v>育達高中</v>
      </c>
      <c r="O117" s="16">
        <f>VLOOKUP(B117,總表!$1:$1048576,14,0)</f>
        <v>0</v>
      </c>
      <c r="P117" s="16">
        <f>VLOOKUP(B117,總表!$1:$1048576,15,0)</f>
        <v>0</v>
      </c>
      <c r="Q117" s="16">
        <f>VLOOKUP(B117,總表!$1:$1048576,16,0)</f>
        <v>0</v>
      </c>
      <c r="R117" s="16">
        <f>VLOOKUP(B117,總表!$1:$1048576,17,0)</f>
        <v>0</v>
      </c>
    </row>
    <row r="118" spans="1:18" ht="17.399999999999999" hidden="1" x14ac:dyDescent="0.3">
      <c r="A118" s="30" t="s">
        <v>3494</v>
      </c>
      <c r="B118" s="13" t="s">
        <v>3256</v>
      </c>
      <c r="C118" s="10" t="str">
        <f>VLOOKUP(B118,總表!$1:$1048576,2,0)</f>
        <v xml:space="preserve">大車「視」界守護者 </v>
      </c>
      <c r="D118" s="16" t="str">
        <f>VLOOKUP(B118,總表!$1:$1048576,4,0)</f>
        <v>便利生活</v>
      </c>
      <c r="E118" s="16" t="str">
        <f>VLOOKUP(B118,總表!$1:$1048576,5,0)</f>
        <v>高中職組</v>
      </c>
      <c r="F118" s="16" t="str">
        <f>VLOOKUP(B118,總表!$1:$1048576,3,0)</f>
        <v>桃園市</v>
      </c>
      <c r="G118" s="16" t="str">
        <f>VLOOKUP(B118,總表!$1:$1048576,6,0)</f>
        <v>林品睿</v>
      </c>
      <c r="H118" s="16" t="str">
        <f>VLOOKUP(B118,總表!$1:$1048576,7,0)</f>
        <v>桃園市立南崁高級中學</v>
      </c>
      <c r="I118" s="16" t="str">
        <f>VLOOKUP(B118,總表!$1:$1048576,8,0)</f>
        <v>吳佾潔</v>
      </c>
      <c r="J118" s="16" t="str">
        <f>VLOOKUP(B118,總表!$1:$1048576,9,0)</f>
        <v>桃園市立桃園高級中等學校</v>
      </c>
      <c r="K118" s="16">
        <f>VLOOKUP(B118,總表!$1:$1048576,10,0)</f>
        <v>0</v>
      </c>
      <c r="L118" s="16">
        <f>VLOOKUP(B118,總表!$1:$1048576,11,0)</f>
        <v>0</v>
      </c>
      <c r="M118" s="16" t="str">
        <f>VLOOKUP(B118,總表!$1:$1048576,12,0)</f>
        <v>蔡明勳</v>
      </c>
      <c r="N118" s="16" t="str">
        <f>VLOOKUP(B118,總表!$1:$1048576,13,0)</f>
        <v>桃園市立南崁高級中學</v>
      </c>
      <c r="O118" s="16">
        <f>VLOOKUP(B118,總表!$1:$1048576,14,0)</f>
        <v>0</v>
      </c>
      <c r="P118" s="16">
        <f>VLOOKUP(B118,總表!$1:$1048576,15,0)</f>
        <v>0</v>
      </c>
      <c r="Q118" s="16">
        <f>VLOOKUP(B118,總表!$1:$1048576,16,0)</f>
        <v>0</v>
      </c>
      <c r="R118" s="16">
        <f>VLOOKUP(B118,總表!$1:$1048576,17,0)</f>
        <v>0</v>
      </c>
    </row>
    <row r="119" spans="1:18" ht="17.399999999999999" hidden="1" x14ac:dyDescent="0.3">
      <c r="A119" s="30" t="s">
        <v>3515</v>
      </c>
      <c r="B119" s="13" t="s">
        <v>3471</v>
      </c>
      <c r="C119" s="10" t="str">
        <f>VLOOKUP(B119,總表!$1:$1048576,2,0)</f>
        <v>踏電板Steppower Floor</v>
      </c>
      <c r="D119" s="21" t="str">
        <f>VLOOKUP(B119,總表!$1:$1048576,4,0)</f>
        <v>前瞻/工業設計技術</v>
      </c>
      <c r="E119" s="16" t="str">
        <f>VLOOKUP(B119,總表!$1:$1048576,5,0)</f>
        <v>高中職組</v>
      </c>
      <c r="F119" s="16" t="str">
        <f>VLOOKUP(B119,總表!$1:$1048576,3,0)</f>
        <v>桃園市</v>
      </c>
      <c r="G119" s="16" t="str">
        <f>VLOOKUP(B119,總表!$1:$1048576,6,0)</f>
        <v>陳子昕</v>
      </c>
      <c r="H119" s="16" t="str">
        <f>VLOOKUP(B119,總表!$1:$1048576,7,0)</f>
        <v>觀音高中</v>
      </c>
      <c r="I119" s="16" t="str">
        <f>VLOOKUP(B119,總表!$1:$1048576,8,0)</f>
        <v>羅欣妍</v>
      </c>
      <c r="J119" s="16" t="str">
        <f>VLOOKUP(B119,總表!$1:$1048576,9,0)</f>
        <v>觀音高中</v>
      </c>
      <c r="K119" s="16" t="str">
        <f>VLOOKUP(B119,總表!$1:$1048576,10,0)</f>
        <v>陳妤芯</v>
      </c>
      <c r="L119" s="16" t="str">
        <f>VLOOKUP(B119,總表!$1:$1048576,11,0)</f>
        <v>觀音高中</v>
      </c>
      <c r="M119" s="16" t="str">
        <f>VLOOKUP(B119,總表!$1:$1048576,12,0)</f>
        <v>徐珮芬</v>
      </c>
      <c r="N119" s="16" t="str">
        <f>VLOOKUP(B119,總表!$1:$1048576,13,0)</f>
        <v>觀音高中</v>
      </c>
      <c r="O119" s="16" t="str">
        <f>VLOOKUP(B119,總表!$1:$1048576,14,0)</f>
        <v>Andrew Abouhalkah</v>
      </c>
      <c r="P119" s="16" t="str">
        <f>VLOOKUP(B119,總表!$1:$1048576,15,0)</f>
        <v>觀音高中</v>
      </c>
      <c r="Q119" s="16" t="str">
        <f>VLOOKUP(B119,總表!$1:$1048576,16,0)</f>
        <v>林仟弘</v>
      </c>
      <c r="R119" s="16" t="str">
        <f>VLOOKUP(B119,總表!$1:$1048576,17,0)</f>
        <v>觀音高中</v>
      </c>
    </row>
    <row r="120" spans="1:18" ht="17.399999999999999" hidden="1" x14ac:dyDescent="0.3">
      <c r="A120" s="22" t="s">
        <v>3495</v>
      </c>
      <c r="B120" s="16" t="s">
        <v>1348</v>
      </c>
      <c r="C120" s="10" t="str">
        <f>VLOOKUP(B120,總表!$1:$1048576,2,0)</f>
        <v>盆栽自動驅蟲裝置</v>
      </c>
      <c r="D120" s="17" t="str">
        <f>VLOOKUP(B120,總表!$1:$1048576,4,0)</f>
        <v>永續發展農糧技術</v>
      </c>
      <c r="E120" s="16" t="str">
        <f>VLOOKUP(B120,總表!$1:$1048576,5,0)</f>
        <v>國小組</v>
      </c>
      <c r="F120" s="16" t="str">
        <f>VLOOKUP(B120,總表!$1:$1048576,3,0)</f>
        <v>桃園市</v>
      </c>
      <c r="G120" s="16" t="str">
        <f>VLOOKUP(B120,總表!$1:$1048576,6,0)</f>
        <v>沈泓文</v>
      </c>
      <c r="H120" s="16" t="str">
        <f>VLOOKUP(B120,總表!$1:$1048576,7,0)</f>
        <v>同德國小</v>
      </c>
      <c r="I120" s="16" t="str">
        <f>VLOOKUP(B120,總表!$1:$1048576,8,0)</f>
        <v>邱湘甯</v>
      </c>
      <c r="J120" s="16" t="str">
        <f>VLOOKUP(B120,總表!$1:$1048576,9,0)</f>
        <v>同德國小</v>
      </c>
      <c r="K120" s="16" t="str">
        <f>VLOOKUP(B120,總表!$1:$1048576,10,0)</f>
        <v>林予晴</v>
      </c>
      <c r="L120" s="16" t="str">
        <f>VLOOKUP(B120,總表!$1:$1048576,11,0)</f>
        <v>同德國小</v>
      </c>
      <c r="M120" s="16" t="str">
        <f>VLOOKUP(B120,總表!$1:$1048576,12,0)</f>
        <v>劉力瑄</v>
      </c>
      <c r="N120" s="16" t="str">
        <f>VLOOKUP(B120,總表!$1:$1048576,13,0)</f>
        <v>同德國小</v>
      </c>
      <c r="O120" s="16">
        <f>VLOOKUP(B120,總表!$1:$1048576,14,0)</f>
        <v>0</v>
      </c>
      <c r="P120" s="16">
        <f>VLOOKUP(B120,總表!$1:$1048576,15,0)</f>
        <v>0</v>
      </c>
      <c r="Q120" s="16">
        <f>VLOOKUP(B120,總表!$1:$1048576,16,0)</f>
        <v>0</v>
      </c>
      <c r="R120" s="16">
        <f>VLOOKUP(B120,總表!$1:$1048576,17,0)</f>
        <v>0</v>
      </c>
    </row>
    <row r="121" spans="1:18" ht="17.399999999999999" hidden="1" x14ac:dyDescent="0.3">
      <c r="A121" s="23" t="s">
        <v>3495</v>
      </c>
      <c r="B121" s="16" t="s">
        <v>1576</v>
      </c>
      <c r="C121" s="10" t="str">
        <f>VLOOKUP(B121,總表!$1:$1048576,2,0)</f>
        <v>走廊秩序維護裝置</v>
      </c>
      <c r="D121" s="18" t="str">
        <f>VLOOKUP(B121,總表!$1:$1048576,4,0)</f>
        <v>休閒與教育</v>
      </c>
      <c r="E121" s="16" t="str">
        <f>VLOOKUP(B121,總表!$1:$1048576,5,0)</f>
        <v>國小組</v>
      </c>
      <c r="F121" s="16" t="str">
        <f>VLOOKUP(B121,總表!$1:$1048576,3,0)</f>
        <v>桃園市</v>
      </c>
      <c r="G121" s="16" t="str">
        <f>VLOOKUP(B121,總表!$1:$1048576,6,0)</f>
        <v>陳劭紘</v>
      </c>
      <c r="H121" s="16" t="str">
        <f>VLOOKUP(B121,總表!$1:$1048576,7,0)</f>
        <v>同德國小</v>
      </c>
      <c r="I121" s="16" t="str">
        <f>VLOOKUP(B121,總表!$1:$1048576,8,0)</f>
        <v>黃宇昕</v>
      </c>
      <c r="J121" s="16" t="str">
        <f>VLOOKUP(B121,總表!$1:$1048576,9,0)</f>
        <v>同德國小</v>
      </c>
      <c r="K121" s="16" t="str">
        <f>VLOOKUP(B121,總表!$1:$1048576,10,0)</f>
        <v>周莉娜</v>
      </c>
      <c r="L121" s="16" t="str">
        <f>VLOOKUP(B121,總表!$1:$1048576,11,0)</f>
        <v>同德國小</v>
      </c>
      <c r="M121" s="16" t="str">
        <f>VLOOKUP(B121,總表!$1:$1048576,12,0)</f>
        <v>劉力瑄</v>
      </c>
      <c r="N121" s="16" t="str">
        <f>VLOOKUP(B121,總表!$1:$1048576,13,0)</f>
        <v>同德國小</v>
      </c>
      <c r="O121" s="16">
        <f>VLOOKUP(B121,總表!$1:$1048576,14,0)</f>
        <v>0</v>
      </c>
      <c r="P121" s="16">
        <f>VLOOKUP(B121,總表!$1:$1048576,15,0)</f>
        <v>0</v>
      </c>
      <c r="Q121" s="16">
        <f>VLOOKUP(B121,總表!$1:$1048576,16,0)</f>
        <v>0</v>
      </c>
      <c r="R121" s="16">
        <f>VLOOKUP(B121,總表!$1:$1048576,17,0)</f>
        <v>0</v>
      </c>
    </row>
    <row r="122" spans="1:18" ht="17.399999999999999" hidden="1" x14ac:dyDescent="0.3">
      <c r="A122" s="26" t="s">
        <v>3492</v>
      </c>
      <c r="B122" s="16" t="s">
        <v>1506</v>
      </c>
      <c r="C122" s="10" t="str">
        <f>VLOOKUP(B122,總表!$1:$1048576,2,0)</f>
        <v>當休閒遇上智慧：我的AI公園新體驗</v>
      </c>
      <c r="D122" s="18" t="str">
        <f>VLOOKUP(B122,總表!$1:$1048576,4,0)</f>
        <v>休閒與教育</v>
      </c>
      <c r="E122" s="16" t="str">
        <f>VLOOKUP(B122,總表!$1:$1048576,5,0)</f>
        <v>國小組</v>
      </c>
      <c r="F122" s="16" t="str">
        <f>VLOOKUP(B122,總表!$1:$1048576,3,0)</f>
        <v>桃園市</v>
      </c>
      <c r="G122" s="16" t="str">
        <f>VLOOKUP(B122,總表!$1:$1048576,6,0)</f>
        <v>林彤葳</v>
      </c>
      <c r="H122" s="16" t="str">
        <f>VLOOKUP(B122,總表!$1:$1048576,7,0)</f>
        <v>桃園市中壢區青埔國小</v>
      </c>
      <c r="I122" s="16" t="str">
        <f>VLOOKUP(B122,總表!$1:$1048576,8,0)</f>
        <v>楊絜</v>
      </c>
      <c r="J122" s="16" t="str">
        <f>VLOOKUP(B122,總表!$1:$1048576,9,0)</f>
        <v>桃園市中壢區青埔國小</v>
      </c>
      <c r="K122" s="16" t="str">
        <f>VLOOKUP(B122,總表!$1:$1048576,10,0)</f>
        <v>蔡振藝</v>
      </c>
      <c r="L122" s="16" t="str">
        <f>VLOOKUP(B122,總表!$1:$1048576,11,0)</f>
        <v>桃園市中壢區青埔國小</v>
      </c>
      <c r="M122" s="16" t="str">
        <f>VLOOKUP(B122,總表!$1:$1048576,12,0)</f>
        <v>曾裕璋</v>
      </c>
      <c r="N122" s="16" t="str">
        <f>VLOOKUP(B122,總表!$1:$1048576,13,0)</f>
        <v>桃園市中壢區青埔國小</v>
      </c>
      <c r="O122" s="16" t="str">
        <f>VLOOKUP(B122,總表!$1:$1048576,14,0)</f>
        <v>陳亭昀</v>
      </c>
      <c r="P122" s="16" t="str">
        <f>VLOOKUP(B122,總表!$1:$1048576,15,0)</f>
        <v>桃園市中壢區青埔國小</v>
      </c>
      <c r="Q122" s="16" t="str">
        <f>VLOOKUP(B122,總表!$1:$1048576,16,0)</f>
        <v>彭序梅</v>
      </c>
      <c r="R122" s="16" t="str">
        <f>VLOOKUP(B122,總表!$1:$1048576,17,0)</f>
        <v>桃園市中壢區青埔國小</v>
      </c>
    </row>
    <row r="123" spans="1:18" ht="17.399999999999999" hidden="1" x14ac:dyDescent="0.3">
      <c r="A123" s="29" t="s">
        <v>3493</v>
      </c>
      <c r="B123" s="16" t="s">
        <v>1655</v>
      </c>
      <c r="C123" s="10" t="str">
        <f>VLOOKUP(B123,總表!$1:$1048576,2,0)</f>
        <v>烤肉木炭堆疊小幫手</v>
      </c>
      <c r="D123" s="18" t="str">
        <f>VLOOKUP(B123,總表!$1:$1048576,4,0)</f>
        <v>休閒與教育</v>
      </c>
      <c r="E123" s="16" t="str">
        <f>VLOOKUP(B123,總表!$1:$1048576,5,0)</f>
        <v>國小組</v>
      </c>
      <c r="F123" s="16" t="str">
        <f>VLOOKUP(B123,總表!$1:$1048576,3,0)</f>
        <v>桃園市</v>
      </c>
      <c r="G123" s="16" t="str">
        <f>VLOOKUP(B123,總表!$1:$1048576,6,0)</f>
        <v>鄭宇芙</v>
      </c>
      <c r="H123" s="16" t="str">
        <f>VLOOKUP(B123,總表!$1:$1048576,7,0)</f>
        <v>桃園市義興國小</v>
      </c>
      <c r="I123" s="16" t="str">
        <f>VLOOKUP(B123,總表!$1:$1048576,8,0)</f>
        <v>黃苡晴</v>
      </c>
      <c r="J123" s="16" t="str">
        <f>VLOOKUP(B123,總表!$1:$1048576,9,0)</f>
        <v>桃園市義興國小</v>
      </c>
      <c r="K123" s="16">
        <f>VLOOKUP(B123,總表!$1:$1048576,10,0)</f>
        <v>0</v>
      </c>
      <c r="L123" s="16">
        <f>VLOOKUP(B123,總表!$1:$1048576,11,0)</f>
        <v>0</v>
      </c>
      <c r="M123" s="16" t="str">
        <f>VLOOKUP(B123,總表!$1:$1048576,12,0)</f>
        <v>林念純</v>
      </c>
      <c r="N123" s="16" t="str">
        <f>VLOOKUP(B123,總表!$1:$1048576,13,0)</f>
        <v>桃園市義興國小</v>
      </c>
      <c r="O123" s="16" t="str">
        <f>VLOOKUP(B123,總表!$1:$1048576,14,0)</f>
        <v>陳柏馨</v>
      </c>
      <c r="P123" s="16" t="str">
        <f>VLOOKUP(B123,總表!$1:$1048576,15,0)</f>
        <v>桃園市義興國小</v>
      </c>
      <c r="Q123" s="16" t="str">
        <f>VLOOKUP(B123,總表!$1:$1048576,16,0)</f>
        <v>吳思瑀</v>
      </c>
      <c r="R123" s="16" t="str">
        <f>VLOOKUP(B123,總表!$1:$1048576,17,0)</f>
        <v>桃園市義興國小</v>
      </c>
    </row>
    <row r="124" spans="1:18" ht="17.399999999999999" hidden="1" x14ac:dyDescent="0.3">
      <c r="A124" s="29" t="s">
        <v>3493</v>
      </c>
      <c r="B124" s="16" t="s">
        <v>1630</v>
      </c>
      <c r="C124" s="10" t="str">
        <f>VLOOKUP(B124,總表!$1:$1048576,2,0)</f>
        <v>「安靜之塔」---公共空間安靜提顯裝置</v>
      </c>
      <c r="D124" s="18" t="str">
        <f>VLOOKUP(B124,總表!$1:$1048576,4,0)</f>
        <v>休閒與教育</v>
      </c>
      <c r="E124" s="16" t="str">
        <f>VLOOKUP(B124,總表!$1:$1048576,5,0)</f>
        <v>國小組</v>
      </c>
      <c r="F124" s="16" t="str">
        <f>VLOOKUP(B124,總表!$1:$1048576,3,0)</f>
        <v>桃園市</v>
      </c>
      <c r="G124" s="16" t="str">
        <f>VLOOKUP(B124,總表!$1:$1048576,6,0)</f>
        <v xml:space="preserve">陳彥碩 </v>
      </c>
      <c r="H124" s="16" t="str">
        <f>VLOOKUP(B124,總表!$1:$1048576,7,0)</f>
        <v>義興國小</v>
      </c>
      <c r="I124" s="16" t="str">
        <f>VLOOKUP(B124,總表!$1:$1048576,8,0)</f>
        <v xml:space="preserve">林彥安 </v>
      </c>
      <c r="J124" s="16" t="str">
        <f>VLOOKUP(B124,總表!$1:$1048576,9,0)</f>
        <v>義興國小</v>
      </c>
      <c r="K124" s="16" t="str">
        <f>VLOOKUP(B124,總表!$1:$1048576,10,0)</f>
        <v>陳家烜</v>
      </c>
      <c r="L124" s="16" t="str">
        <f>VLOOKUP(B124,總表!$1:$1048576,11,0)</f>
        <v>義興國小</v>
      </c>
      <c r="M124" s="16" t="str">
        <f>VLOOKUP(B124,總表!$1:$1048576,12,0)</f>
        <v>高加珈</v>
      </c>
      <c r="N124" s="16" t="str">
        <f>VLOOKUP(B124,總表!$1:$1048576,13,0)</f>
        <v>義興國小</v>
      </c>
      <c r="O124" s="16" t="str">
        <f>VLOOKUP(B124,總表!$1:$1048576,14,0)</f>
        <v>陳柏馨</v>
      </c>
      <c r="P124" s="16" t="str">
        <f>VLOOKUP(B124,總表!$1:$1048576,15,0)</f>
        <v>義興國小</v>
      </c>
      <c r="Q124" s="16" t="str">
        <f>VLOOKUP(B124,總表!$1:$1048576,16,0)</f>
        <v xml:space="preserve"> 林詩婷</v>
      </c>
      <c r="R124" s="16" t="str">
        <f>VLOOKUP(B124,總表!$1:$1048576,17,0)</f>
        <v>義興國小</v>
      </c>
    </row>
    <row r="125" spans="1:18" ht="17.399999999999999" hidden="1" x14ac:dyDescent="0.3">
      <c r="A125" s="31" t="s">
        <v>3494</v>
      </c>
      <c r="B125" s="16" t="s">
        <v>1440</v>
      </c>
      <c r="C125" s="10" t="str">
        <f>VLOOKUP(B125,總表!$1:$1048576,2,0)</f>
        <v>摩斯密碼學習訓練機</v>
      </c>
      <c r="D125" s="18" t="str">
        <f>VLOOKUP(B125,總表!$1:$1048576,4,0)</f>
        <v>休閒與教育</v>
      </c>
      <c r="E125" s="16" t="str">
        <f>VLOOKUP(B125,總表!$1:$1048576,5,0)</f>
        <v>國小組</v>
      </c>
      <c r="F125" s="16" t="str">
        <f>VLOOKUP(B125,總表!$1:$1048576,3,0)</f>
        <v>桃園市</v>
      </c>
      <c r="G125" s="16" t="str">
        <f>VLOOKUP(B125,總表!$1:$1048576,6,0)</f>
        <v>倪煌傑</v>
      </c>
      <c r="H125" s="16" t="str">
        <f>VLOOKUP(B125,總表!$1:$1048576,7,0)</f>
        <v>桃園市立同安國小</v>
      </c>
      <c r="I125" s="16">
        <f>VLOOKUP(B125,總表!$1:$1048576,8,0)</f>
        <v>0</v>
      </c>
      <c r="J125" s="16">
        <f>VLOOKUP(B125,總表!$1:$1048576,9,0)</f>
        <v>0</v>
      </c>
      <c r="K125" s="16">
        <f>VLOOKUP(B125,總表!$1:$1048576,10,0)</f>
        <v>0</v>
      </c>
      <c r="L125" s="16">
        <f>VLOOKUP(B125,總表!$1:$1048576,11,0)</f>
        <v>0</v>
      </c>
      <c r="M125" s="16" t="str">
        <f>VLOOKUP(B125,總表!$1:$1048576,12,0)</f>
        <v>林琪正</v>
      </c>
      <c r="N125" s="16" t="str">
        <f>VLOOKUP(B125,總表!$1:$1048576,13,0)</f>
        <v>桃園市立同德國中</v>
      </c>
      <c r="O125" s="16" t="str">
        <f>VLOOKUP(B125,總表!$1:$1048576,14,0)</f>
        <v>何淑鈴</v>
      </c>
      <c r="P125" s="16" t="str">
        <f>VLOOKUP(B125,總表!$1:$1048576,15,0)</f>
        <v>桃園市立同德國中</v>
      </c>
      <c r="Q125" s="16">
        <f>VLOOKUP(B125,總表!$1:$1048576,16,0)</f>
        <v>0</v>
      </c>
      <c r="R125" s="16">
        <f>VLOOKUP(B125,總表!$1:$1048576,17,0)</f>
        <v>0</v>
      </c>
    </row>
    <row r="126" spans="1:18" hidden="1" x14ac:dyDescent="0.3">
      <c r="A126" s="24" t="s">
        <v>3495</v>
      </c>
      <c r="B126" s="16" t="s">
        <v>1985</v>
      </c>
      <c r="C126" s="10" t="str">
        <f>VLOOKUP(B126,總表!$1:$1048576,2,0)</f>
        <v>登山杖警示燈</v>
      </c>
      <c r="D126" s="19" t="str">
        <f>VLOOKUP(B126,總表!$1:$1048576,4,0)</f>
        <v>災害管理與安全</v>
      </c>
      <c r="E126" s="16" t="str">
        <f>VLOOKUP(B126,總表!$1:$1048576,5,0)</f>
        <v>國小組</v>
      </c>
      <c r="F126" s="16" t="str">
        <f>VLOOKUP(B126,總表!$1:$1048576,3,0)</f>
        <v>桃園市</v>
      </c>
      <c r="G126" s="16" t="str">
        <f>VLOOKUP(B126,總表!$1:$1048576,6,0)</f>
        <v>張凱睿</v>
      </c>
      <c r="H126" s="16" t="str">
        <f>VLOOKUP(B126,總表!$1:$1048576,7,0)</f>
        <v>新街國小</v>
      </c>
      <c r="I126" s="16">
        <f>VLOOKUP(B126,總表!$1:$1048576,8,0)</f>
        <v>0</v>
      </c>
      <c r="J126" s="16">
        <f>VLOOKUP(B126,總表!$1:$1048576,9,0)</f>
        <v>0</v>
      </c>
      <c r="K126" s="16">
        <f>VLOOKUP(B126,總表!$1:$1048576,10,0)</f>
        <v>0</v>
      </c>
      <c r="L126" s="16">
        <f>VLOOKUP(B126,總表!$1:$1048576,11,0)</f>
        <v>0</v>
      </c>
      <c r="M126" s="16" t="str">
        <f>VLOOKUP(B126,總表!$1:$1048576,12,0)</f>
        <v>古清瑜</v>
      </c>
      <c r="N126" s="16" t="str">
        <f>VLOOKUP(B126,總表!$1:$1048576,13,0)</f>
        <v>新街國小</v>
      </c>
      <c r="O126" s="16">
        <f>VLOOKUP(B126,總表!$1:$1048576,14,0)</f>
        <v>0</v>
      </c>
      <c r="P126" s="16">
        <f>VLOOKUP(B126,總表!$1:$1048576,15,0)</f>
        <v>0</v>
      </c>
      <c r="Q126" s="16">
        <f>VLOOKUP(B126,總表!$1:$1048576,16,0)</f>
        <v>0</v>
      </c>
      <c r="R126" s="16">
        <f>VLOOKUP(B126,總表!$1:$1048576,17,0)</f>
        <v>0</v>
      </c>
    </row>
    <row r="127" spans="1:18" hidden="1" x14ac:dyDescent="0.3">
      <c r="A127" s="24" t="s">
        <v>3495</v>
      </c>
      <c r="B127" s="16" t="s">
        <v>1990</v>
      </c>
      <c r="C127" s="10" t="str">
        <f>VLOOKUP(B127,總表!$1:$1048576,2,0)</f>
        <v>椅桶保全：五合一折疊椅</v>
      </c>
      <c r="D127" s="19" t="str">
        <f>VLOOKUP(B127,總表!$1:$1048576,4,0)</f>
        <v>災害管理與安全</v>
      </c>
      <c r="E127" s="16" t="str">
        <f>VLOOKUP(B127,總表!$1:$1048576,5,0)</f>
        <v>國小組</v>
      </c>
      <c r="F127" s="16" t="str">
        <f>VLOOKUP(B127,總表!$1:$1048576,3,0)</f>
        <v>桃園市</v>
      </c>
      <c r="G127" s="16" t="str">
        <f>VLOOKUP(B127,總表!$1:$1048576,6,0)</f>
        <v>陳乙瑧</v>
      </c>
      <c r="H127" s="16" t="str">
        <f>VLOOKUP(B127,總表!$1:$1048576,7,0)</f>
        <v>新街國小</v>
      </c>
      <c r="I127" s="16">
        <f>VLOOKUP(B127,總表!$1:$1048576,8,0)</f>
        <v>0</v>
      </c>
      <c r="J127" s="16">
        <f>VLOOKUP(B127,總表!$1:$1048576,9,0)</f>
        <v>0</v>
      </c>
      <c r="K127" s="16">
        <f>VLOOKUP(B127,總表!$1:$1048576,10,0)</f>
        <v>0</v>
      </c>
      <c r="L127" s="16">
        <f>VLOOKUP(B127,總表!$1:$1048576,11,0)</f>
        <v>0</v>
      </c>
      <c r="M127" s="16" t="str">
        <f>VLOOKUP(B127,總表!$1:$1048576,12,0)</f>
        <v>古清瑜</v>
      </c>
      <c r="N127" s="16" t="str">
        <f>VLOOKUP(B127,總表!$1:$1048576,13,0)</f>
        <v>新街國小</v>
      </c>
      <c r="O127" s="16">
        <f>VLOOKUP(B127,總表!$1:$1048576,14,0)</f>
        <v>0</v>
      </c>
      <c r="P127" s="16">
        <f>VLOOKUP(B127,總表!$1:$1048576,15,0)</f>
        <v>0</v>
      </c>
      <c r="Q127" s="16">
        <f>VLOOKUP(B127,總表!$1:$1048576,16,0)</f>
        <v>0</v>
      </c>
      <c r="R127" s="16">
        <f>VLOOKUP(B127,總表!$1:$1048576,17,0)</f>
        <v>0</v>
      </c>
    </row>
    <row r="128" spans="1:18" hidden="1" x14ac:dyDescent="0.3">
      <c r="A128" s="24" t="s">
        <v>3495</v>
      </c>
      <c r="B128" s="16" t="s">
        <v>1890</v>
      </c>
      <c r="C128" s="10" t="str">
        <f>VLOOKUP(B128,總表!$1:$1048576,2,0)</f>
        <v>三段式180°旋轉安全機車踏板</v>
      </c>
      <c r="D128" s="19" t="str">
        <f>VLOOKUP(B128,總表!$1:$1048576,4,0)</f>
        <v>災害管理與安全</v>
      </c>
      <c r="E128" s="16" t="str">
        <f>VLOOKUP(B128,總表!$1:$1048576,5,0)</f>
        <v>國小組</v>
      </c>
      <c r="F128" s="16" t="str">
        <f>VLOOKUP(B128,總表!$1:$1048576,3,0)</f>
        <v>桃園市</v>
      </c>
      <c r="G128" s="16" t="str">
        <f>VLOOKUP(B128,總表!$1:$1048576,6,0)</f>
        <v>林小喬</v>
      </c>
      <c r="H128" s="16" t="str">
        <f>VLOOKUP(B128,總表!$1:$1048576,7,0)</f>
        <v>義興國小</v>
      </c>
      <c r="I128" s="16" t="str">
        <f>VLOOKUP(B128,總表!$1:$1048576,8,0)</f>
        <v>洪岦琦</v>
      </c>
      <c r="J128" s="16" t="str">
        <f>VLOOKUP(B128,總表!$1:$1048576,9,0)</f>
        <v>義興國小</v>
      </c>
      <c r="K128" s="16" t="str">
        <f>VLOOKUP(B128,總表!$1:$1048576,10,0)</f>
        <v>許羽彤</v>
      </c>
      <c r="L128" s="16" t="str">
        <f>VLOOKUP(B128,總表!$1:$1048576,11,0)</f>
        <v>義興國小</v>
      </c>
      <c r="M128" s="16" t="str">
        <f>VLOOKUP(B128,總表!$1:$1048576,12,0)</f>
        <v>林詩婷</v>
      </c>
      <c r="N128" s="16" t="str">
        <f>VLOOKUP(B128,總表!$1:$1048576,13,0)</f>
        <v>義興國小</v>
      </c>
      <c r="O128" s="16" t="str">
        <f>VLOOKUP(B128,總表!$1:$1048576,14,0)</f>
        <v>陳柏馨</v>
      </c>
      <c r="P128" s="16" t="str">
        <f>VLOOKUP(B128,總表!$1:$1048576,15,0)</f>
        <v>義興國小</v>
      </c>
      <c r="Q128" s="16" t="str">
        <f>VLOOKUP(B128,總表!$1:$1048576,16,0)</f>
        <v>林念純</v>
      </c>
      <c r="R128" s="16" t="str">
        <f>VLOOKUP(B128,總表!$1:$1048576,17,0)</f>
        <v>義興國小</v>
      </c>
    </row>
    <row r="129" spans="1:18" hidden="1" x14ac:dyDescent="0.3">
      <c r="A129" s="24" t="s">
        <v>3495</v>
      </c>
      <c r="B129" s="16" t="s">
        <v>1932</v>
      </c>
      <c r="C129" s="10" t="str">
        <f>VLOOKUP(B129,總表!$1:$1048576,2,0)</f>
        <v>交通危害指數預報系統</v>
      </c>
      <c r="D129" s="19" t="str">
        <f>VLOOKUP(B129,總表!$1:$1048576,4,0)</f>
        <v>災害管理與安全</v>
      </c>
      <c r="E129" s="16" t="str">
        <f>VLOOKUP(B129,總表!$1:$1048576,5,0)</f>
        <v>國小組</v>
      </c>
      <c r="F129" s="16" t="str">
        <f>VLOOKUP(B129,總表!$1:$1048576,3,0)</f>
        <v>桃園市</v>
      </c>
      <c r="G129" s="16" t="str">
        <f>VLOOKUP(B129,總表!$1:$1048576,6,0)</f>
        <v>邱惟辰</v>
      </c>
      <c r="H129" s="16" t="str">
        <f>VLOOKUP(B129,總表!$1:$1048576,7,0)</f>
        <v>中壢區林森國小</v>
      </c>
      <c r="I129" s="16">
        <f>VLOOKUP(B129,總表!$1:$1048576,8,0)</f>
        <v>0</v>
      </c>
      <c r="J129" s="16">
        <f>VLOOKUP(B129,總表!$1:$1048576,9,0)</f>
        <v>0</v>
      </c>
      <c r="K129" s="16">
        <f>VLOOKUP(B129,總表!$1:$1048576,10,0)</f>
        <v>0</v>
      </c>
      <c r="L129" s="16">
        <f>VLOOKUP(B129,總表!$1:$1048576,11,0)</f>
        <v>0</v>
      </c>
      <c r="M129" s="16" t="str">
        <f>VLOOKUP(B129,總表!$1:$1048576,12,0)</f>
        <v>陳嘉綺</v>
      </c>
      <c r="N129" s="16" t="str">
        <f>VLOOKUP(B129,總表!$1:$1048576,13,0)</f>
        <v>桃園市中壢區林森國小</v>
      </c>
      <c r="O129" s="16" t="str">
        <f>VLOOKUP(B129,總表!$1:$1048576,14,0)</f>
        <v>蔣依珊</v>
      </c>
      <c r="P129" s="16" t="str">
        <f>VLOOKUP(B129,總表!$1:$1048576,15,0)</f>
        <v>桃園市中壢區林森國小</v>
      </c>
      <c r="Q129" s="16">
        <f>VLOOKUP(B129,總表!$1:$1048576,16,0)</f>
        <v>0</v>
      </c>
      <c r="R129" s="16">
        <f>VLOOKUP(B129,總表!$1:$1048576,17,0)</f>
        <v>0</v>
      </c>
    </row>
    <row r="130" spans="1:18" hidden="1" x14ac:dyDescent="0.3">
      <c r="A130" s="24" t="s">
        <v>3495</v>
      </c>
      <c r="B130" s="16" t="s">
        <v>1924</v>
      </c>
      <c r="C130" s="10" t="str">
        <f>VLOOKUP(B130,總表!$1:$1048576,2,0)</f>
        <v>第二心臟的體貼保護-升降工作椅</v>
      </c>
      <c r="D130" s="19" t="str">
        <f>VLOOKUP(B130,總表!$1:$1048576,4,0)</f>
        <v>災害管理與安全</v>
      </c>
      <c r="E130" s="16" t="str">
        <f>VLOOKUP(B130,總表!$1:$1048576,5,0)</f>
        <v>國小組</v>
      </c>
      <c r="F130" s="16" t="str">
        <f>VLOOKUP(B130,總表!$1:$1048576,3,0)</f>
        <v>桃園市</v>
      </c>
      <c r="G130" s="16" t="str">
        <f>VLOOKUP(B130,總表!$1:$1048576,6,0)</f>
        <v>魏珮穎</v>
      </c>
      <c r="H130" s="16" t="str">
        <f>VLOOKUP(B130,總表!$1:$1048576,7,0)</f>
        <v>中壢區林森國小</v>
      </c>
      <c r="I130" s="16" t="str">
        <f>VLOOKUP(B130,總表!$1:$1048576,8,0)</f>
        <v>張瑄旂</v>
      </c>
      <c r="J130" s="16" t="str">
        <f>VLOOKUP(B130,總表!$1:$1048576,9,0)</f>
        <v>中壢區林森國小</v>
      </c>
      <c r="K130" s="16">
        <f>VLOOKUP(B130,總表!$1:$1048576,10,0)</f>
        <v>0</v>
      </c>
      <c r="L130" s="16">
        <f>VLOOKUP(B130,總表!$1:$1048576,11,0)</f>
        <v>0</v>
      </c>
      <c r="M130" s="16" t="str">
        <f>VLOOKUP(B130,總表!$1:$1048576,12,0)</f>
        <v>游曉惠</v>
      </c>
      <c r="N130" s="16" t="str">
        <f>VLOOKUP(B130,總表!$1:$1048576,13,0)</f>
        <v>桃園市中壢區林森國小</v>
      </c>
      <c r="O130" s="16" t="str">
        <f>VLOOKUP(B130,總表!$1:$1048576,14,0)</f>
        <v>莊元駿</v>
      </c>
      <c r="P130" s="16" t="str">
        <f>VLOOKUP(B130,總表!$1:$1048576,15,0)</f>
        <v>桃園市中壢區林森國小</v>
      </c>
      <c r="Q130" s="16">
        <f>VLOOKUP(B130,總表!$1:$1048576,16,0)</f>
        <v>0</v>
      </c>
      <c r="R130" s="16">
        <f>VLOOKUP(B130,總表!$1:$1048576,17,0)</f>
        <v>0</v>
      </c>
    </row>
    <row r="131" spans="1:18" hidden="1" x14ac:dyDescent="0.3">
      <c r="A131" s="21" t="s">
        <v>3493</v>
      </c>
      <c r="B131" s="16" t="s">
        <v>1759</v>
      </c>
      <c r="C131" s="10" t="str">
        <f>VLOOKUP(B131,總表!$1:$1048576,2,0)</f>
        <v>自動阻斷熱水器一氧化碳裝置</v>
      </c>
      <c r="D131" s="19" t="str">
        <f>VLOOKUP(B131,總表!$1:$1048576,4,0)</f>
        <v>災害管理與安全</v>
      </c>
      <c r="E131" s="16" t="str">
        <f>VLOOKUP(B131,總表!$1:$1048576,5,0)</f>
        <v>國小組</v>
      </c>
      <c r="F131" s="16" t="str">
        <f>VLOOKUP(B131,總表!$1:$1048576,3,0)</f>
        <v>桃園市</v>
      </c>
      <c r="G131" s="16" t="str">
        <f>VLOOKUP(B131,總表!$1:$1048576,6,0)</f>
        <v>葉思彤</v>
      </c>
      <c r="H131" s="16" t="str">
        <f>VLOOKUP(B131,總表!$1:$1048576,7,0)</f>
        <v>桃園市興仁國小</v>
      </c>
      <c r="I131" s="16" t="str">
        <f>VLOOKUP(B131,總表!$1:$1048576,8,0)</f>
        <v>胡薇琪</v>
      </c>
      <c r="J131" s="16" t="str">
        <f>VLOOKUP(B131,總表!$1:$1048576,9,0)</f>
        <v>桃園市興仁國小</v>
      </c>
      <c r="K131" s="16">
        <f>VLOOKUP(B131,總表!$1:$1048576,10,0)</f>
        <v>0</v>
      </c>
      <c r="L131" s="16">
        <f>VLOOKUP(B131,總表!$1:$1048576,11,0)</f>
        <v>0</v>
      </c>
      <c r="M131" s="16" t="str">
        <f>VLOOKUP(B131,總表!$1:$1048576,12,0)</f>
        <v>王馨逢</v>
      </c>
      <c r="N131" s="16" t="str">
        <f>VLOOKUP(B131,總表!$1:$1048576,13,0)</f>
        <v>桃園市興仁國小</v>
      </c>
      <c r="O131" s="16">
        <f>VLOOKUP(B131,總表!$1:$1048576,14,0)</f>
        <v>0</v>
      </c>
      <c r="P131" s="16">
        <f>VLOOKUP(B131,總表!$1:$1048576,15,0)</f>
        <v>0</v>
      </c>
      <c r="Q131" s="16">
        <f>VLOOKUP(B131,總表!$1:$1048576,16,0)</f>
        <v>0</v>
      </c>
      <c r="R131" s="16">
        <f>VLOOKUP(B131,總表!$1:$1048576,17,0)</f>
        <v>0</v>
      </c>
    </row>
    <row r="132" spans="1:18" hidden="1" x14ac:dyDescent="0.3">
      <c r="A132" s="21" t="s">
        <v>3493</v>
      </c>
      <c r="B132" s="16" t="s">
        <v>1946</v>
      </c>
      <c r="C132" s="10" t="str">
        <f>VLOOKUP(B132,總表!$1:$1048576,2,0)</f>
        <v>好好看-智慧偵測護眼盒</v>
      </c>
      <c r="D132" s="19" t="str">
        <f>VLOOKUP(B132,總表!$1:$1048576,4,0)</f>
        <v>災害管理與安全</v>
      </c>
      <c r="E132" s="16" t="str">
        <f>VLOOKUP(B132,總表!$1:$1048576,5,0)</f>
        <v>國小組</v>
      </c>
      <c r="F132" s="16" t="str">
        <f>VLOOKUP(B132,總表!$1:$1048576,3,0)</f>
        <v>桃園市</v>
      </c>
      <c r="G132" s="16" t="str">
        <f>VLOOKUP(B132,總表!$1:$1048576,6,0)</f>
        <v>陳興鴻</v>
      </c>
      <c r="H132" s="16" t="str">
        <f>VLOOKUP(B132,總表!$1:$1048576,7,0)</f>
        <v>桃園市義興國小</v>
      </c>
      <c r="I132" s="16" t="str">
        <f>VLOOKUP(B132,總表!$1:$1048576,8,0)</f>
        <v>蔡啟義</v>
      </c>
      <c r="J132" s="16" t="str">
        <f>VLOOKUP(B132,總表!$1:$1048576,9,0)</f>
        <v>桃園市義興國小</v>
      </c>
      <c r="K132" s="16">
        <f>VLOOKUP(B132,總表!$1:$1048576,10,0)</f>
        <v>0</v>
      </c>
      <c r="L132" s="16">
        <f>VLOOKUP(B132,總表!$1:$1048576,11,0)</f>
        <v>0</v>
      </c>
      <c r="M132" s="16" t="str">
        <f>VLOOKUP(B132,總表!$1:$1048576,12,0)</f>
        <v>林念純</v>
      </c>
      <c r="N132" s="16" t="str">
        <f>VLOOKUP(B132,總表!$1:$1048576,13,0)</f>
        <v>桃園市義興國小</v>
      </c>
      <c r="O132" s="16" t="str">
        <f>VLOOKUP(B132,總表!$1:$1048576,14,0)</f>
        <v>陳柏馨</v>
      </c>
      <c r="P132" s="16" t="str">
        <f>VLOOKUP(B132,總表!$1:$1048576,15,0)</f>
        <v>桃園市義興國小</v>
      </c>
      <c r="Q132" s="16" t="str">
        <f>VLOOKUP(B132,總表!$1:$1048576,16,0)</f>
        <v>吳思瑀</v>
      </c>
      <c r="R132" s="16" t="str">
        <f>VLOOKUP(B132,總表!$1:$1048576,17,0)</f>
        <v>桃園市義興國小</v>
      </c>
    </row>
    <row r="133" spans="1:18" hidden="1" x14ac:dyDescent="0.3">
      <c r="A133" s="32" t="s">
        <v>3494</v>
      </c>
      <c r="B133" s="16" t="s">
        <v>1918</v>
      </c>
      <c r="C133" s="10" t="str">
        <f>VLOOKUP(B133,總表!$1:$1048576,2,0)</f>
        <v>十萬火急！秒彈滅火毯</v>
      </c>
      <c r="D133" s="19" t="str">
        <f>VLOOKUP(B133,總表!$1:$1048576,4,0)</f>
        <v>災害管理與安全</v>
      </c>
      <c r="E133" s="16" t="str">
        <f>VLOOKUP(B133,總表!$1:$1048576,5,0)</f>
        <v>國小組</v>
      </c>
      <c r="F133" s="16" t="str">
        <f>VLOOKUP(B133,總表!$1:$1048576,3,0)</f>
        <v>桃園市</v>
      </c>
      <c r="G133" s="16" t="str">
        <f>VLOOKUP(B133,總表!$1:$1048576,6,0)</f>
        <v>許嘉恩</v>
      </c>
      <c r="H133" s="16" t="str">
        <f>VLOOKUP(B133,總表!$1:$1048576,7,0)</f>
        <v>桃園市中壢區內壢國民小學</v>
      </c>
      <c r="I133" s="16">
        <f>VLOOKUP(B133,總表!$1:$1048576,8,0)</f>
        <v>0</v>
      </c>
      <c r="J133" s="16">
        <f>VLOOKUP(B133,總表!$1:$1048576,9,0)</f>
        <v>0</v>
      </c>
      <c r="K133" s="16">
        <f>VLOOKUP(B133,總表!$1:$1048576,10,0)</f>
        <v>0</v>
      </c>
      <c r="L133" s="16">
        <f>VLOOKUP(B133,總表!$1:$1048576,11,0)</f>
        <v>0</v>
      </c>
      <c r="M133" s="16" t="str">
        <f>VLOOKUP(B133,總表!$1:$1048576,12,0)</f>
        <v>傅淑惠</v>
      </c>
      <c r="N133" s="16" t="str">
        <f>VLOOKUP(B133,總表!$1:$1048576,13,0)</f>
        <v>桃園市中壢區內壢國民小學</v>
      </c>
      <c r="O133" s="16" t="str">
        <f>VLOOKUP(B133,總表!$1:$1048576,14,0)</f>
        <v>黃國庭</v>
      </c>
      <c r="P133" s="16" t="str">
        <f>VLOOKUP(B133,總表!$1:$1048576,15,0)</f>
        <v>桃園市中壢區內壢國民小學</v>
      </c>
      <c r="Q133" s="16">
        <f>VLOOKUP(B133,總表!$1:$1048576,16,0)</f>
        <v>0</v>
      </c>
      <c r="R133" s="16">
        <f>VLOOKUP(B133,總表!$1:$1048576,17,0)</f>
        <v>0</v>
      </c>
    </row>
    <row r="134" spans="1:18" ht="17.399999999999999" hidden="1" x14ac:dyDescent="0.3">
      <c r="A134" s="23" t="s">
        <v>3495</v>
      </c>
      <c r="B134" s="16" t="s">
        <v>2047</v>
      </c>
      <c r="C134" s="10" t="str">
        <f>VLOOKUP(B134,總表!$1:$1048576,2,0)</f>
        <v>聾盲AI智慧眼鏡</v>
      </c>
      <c r="D134" s="20" t="str">
        <f>VLOOKUP(B134,總表!$1:$1048576,4,0)</f>
        <v>社會照護</v>
      </c>
      <c r="E134" s="16" t="str">
        <f>VLOOKUP(B134,總表!$1:$1048576,5,0)</f>
        <v>國小組</v>
      </c>
      <c r="F134" s="16" t="str">
        <f>VLOOKUP(B134,總表!$1:$1048576,3,0)</f>
        <v>桃園市</v>
      </c>
      <c r="G134" s="16" t="str">
        <f>VLOOKUP(B134,總表!$1:$1048576,6,0)</f>
        <v>簡呈愷</v>
      </c>
      <c r="H134" s="16" t="str">
        <f>VLOOKUP(B134,總表!$1:$1048576,7,0)</f>
        <v>桃園市立青溪國民小學</v>
      </c>
      <c r="I134" s="16">
        <f>VLOOKUP(B134,總表!$1:$1048576,8,0)</f>
        <v>0</v>
      </c>
      <c r="J134" s="16">
        <f>VLOOKUP(B134,總表!$1:$1048576,9,0)</f>
        <v>0</v>
      </c>
      <c r="K134" s="16">
        <f>VLOOKUP(B134,總表!$1:$1048576,10,0)</f>
        <v>0</v>
      </c>
      <c r="L134" s="16">
        <f>VLOOKUP(B134,總表!$1:$1048576,11,0)</f>
        <v>0</v>
      </c>
      <c r="M134" s="16" t="str">
        <f>VLOOKUP(B134,總表!$1:$1048576,12,0)</f>
        <v>林琪正</v>
      </c>
      <c r="N134" s="16" t="str">
        <f>VLOOKUP(B134,總表!$1:$1048576,13,0)</f>
        <v>桃園市立同德國中</v>
      </c>
      <c r="O134" s="16" t="str">
        <f>VLOOKUP(B134,總表!$1:$1048576,14,0)</f>
        <v>何淑鈴</v>
      </c>
      <c r="P134" s="16" t="str">
        <f>VLOOKUP(B134,總表!$1:$1048576,15,0)</f>
        <v>桃園市立同德國中</v>
      </c>
      <c r="Q134" s="16" t="str">
        <f>VLOOKUP(B134,總表!$1:$1048576,16,0)</f>
        <v>張恩振</v>
      </c>
      <c r="R134" s="16" t="str">
        <f>VLOOKUP(B134,總表!$1:$1048576,17,0)</f>
        <v>桃園市立青溪國小</v>
      </c>
    </row>
    <row r="135" spans="1:18" ht="17.399999999999999" hidden="1" x14ac:dyDescent="0.3">
      <c r="A135" s="31" t="s">
        <v>3494</v>
      </c>
      <c r="B135" s="16" t="s">
        <v>2154</v>
      </c>
      <c r="C135" s="10" t="str">
        <f>VLOOKUP(B135,總表!$1:$1048576,2,0)</f>
        <v>防久坐坐墊</v>
      </c>
      <c r="D135" s="20" t="str">
        <f>VLOOKUP(B135,總表!$1:$1048576,4,0)</f>
        <v>社會照護</v>
      </c>
      <c r="E135" s="16" t="str">
        <f>VLOOKUP(B135,總表!$1:$1048576,5,0)</f>
        <v>國小組</v>
      </c>
      <c r="F135" s="16" t="str">
        <f>VLOOKUP(B135,總表!$1:$1048576,3,0)</f>
        <v>桃園市</v>
      </c>
      <c r="G135" s="16" t="str">
        <f>VLOOKUP(B135,總表!$1:$1048576,6,0)</f>
        <v>楊浚玟</v>
      </c>
      <c r="H135" s="16" t="str">
        <f>VLOOKUP(B135,總表!$1:$1048576,7,0)</f>
        <v>同德國小</v>
      </c>
      <c r="I135" s="16" t="str">
        <f>VLOOKUP(B135,總表!$1:$1048576,8,0)</f>
        <v>王品喬</v>
      </c>
      <c r="J135" s="16" t="str">
        <f>VLOOKUP(B135,總表!$1:$1048576,9,0)</f>
        <v>同德國小</v>
      </c>
      <c r="K135" s="16" t="str">
        <f>VLOOKUP(B135,總表!$1:$1048576,10,0)</f>
        <v>饒語芯</v>
      </c>
      <c r="L135" s="16" t="str">
        <f>VLOOKUP(B135,總表!$1:$1048576,11,0)</f>
        <v>同德國小</v>
      </c>
      <c r="M135" s="16" t="str">
        <f>VLOOKUP(B135,總表!$1:$1048576,12,0)</f>
        <v>劉力瑄</v>
      </c>
      <c r="N135" s="16" t="str">
        <f>VLOOKUP(B135,總表!$1:$1048576,13,0)</f>
        <v>同德國小</v>
      </c>
      <c r="O135" s="16">
        <f>VLOOKUP(B135,總表!$1:$1048576,14,0)</f>
        <v>0</v>
      </c>
      <c r="P135" s="16">
        <f>VLOOKUP(B135,總表!$1:$1048576,15,0)</f>
        <v>0</v>
      </c>
      <c r="Q135" s="16">
        <f>VLOOKUP(B135,總表!$1:$1048576,16,0)</f>
        <v>0</v>
      </c>
      <c r="R135" s="16">
        <f>VLOOKUP(B135,總表!$1:$1048576,17,0)</f>
        <v>0</v>
      </c>
    </row>
    <row r="136" spans="1:18" ht="17.399999999999999" hidden="1" x14ac:dyDescent="0.3">
      <c r="A136" s="31" t="s">
        <v>3494</v>
      </c>
      <c r="B136" s="16" t="s">
        <v>2138</v>
      </c>
      <c r="C136" s="10" t="str">
        <f>VLOOKUP(B136,總表!$1:$1048576,2,0)</f>
        <v>RainBox 情緒天氣盒</v>
      </c>
      <c r="D136" s="20" t="str">
        <f>VLOOKUP(B136,總表!$1:$1048576,4,0)</f>
        <v>社會照護</v>
      </c>
      <c r="E136" s="16" t="str">
        <f>VLOOKUP(B136,總表!$1:$1048576,5,0)</f>
        <v>國小組</v>
      </c>
      <c r="F136" s="16" t="str">
        <f>VLOOKUP(B136,總表!$1:$1048576,3,0)</f>
        <v>桃園市</v>
      </c>
      <c r="G136" s="16" t="str">
        <f>VLOOKUP(B136,總表!$1:$1048576,6,0)</f>
        <v>羅貴宸</v>
      </c>
      <c r="H136" s="16" t="str">
        <f>VLOOKUP(B136,總表!$1:$1048576,7,0)</f>
        <v>桃園市中壢區普仁國民小學</v>
      </c>
      <c r="I136" s="16" t="str">
        <f>VLOOKUP(B136,總表!$1:$1048576,8,0)</f>
        <v>王晨熙</v>
      </c>
      <c r="J136" s="16" t="str">
        <f>VLOOKUP(B136,總表!$1:$1048576,9,0)</f>
        <v>新北市三峽區龍埔國民小學</v>
      </c>
      <c r="K136" s="16" t="str">
        <f>VLOOKUP(B136,總表!$1:$1048576,10,0)</f>
        <v>李軒榕</v>
      </c>
      <c r="L136" s="16" t="str">
        <f>VLOOKUP(B136,總表!$1:$1048576,11,0)</f>
        <v>桃園市桃園區同德國民小學</v>
      </c>
      <c r="M136" s="16" t="str">
        <f>VLOOKUP(B136,總表!$1:$1048576,12,0)</f>
        <v>鄭如翔</v>
      </c>
      <c r="N136" s="16" t="str">
        <f>VLOOKUP(B136,總表!$1:$1048576,13,0)</f>
        <v>新北市三峽區龍埔國民小學</v>
      </c>
      <c r="O136" s="16" t="str">
        <f>VLOOKUP(B136,總表!$1:$1048576,14,0)</f>
        <v>張螢宜</v>
      </c>
      <c r="P136" s="16" t="str">
        <f>VLOOKUP(B136,總表!$1:$1048576,15,0)</f>
        <v>桃園市中壢區普仁國民小學</v>
      </c>
      <c r="Q136" s="16" t="str">
        <f>VLOOKUP(B136,總表!$1:$1048576,16,0)</f>
        <v>許瑋珊</v>
      </c>
      <c r="R136" s="16" t="str">
        <f>VLOOKUP(B136,總表!$1:$1048576,17,0)</f>
        <v>桃園市桃園區同德國民小學</v>
      </c>
    </row>
    <row r="137" spans="1:18" ht="17.399999999999999" hidden="1" x14ac:dyDescent="0.3">
      <c r="A137" s="31" t="s">
        <v>3494</v>
      </c>
      <c r="B137" s="16" t="s">
        <v>2034</v>
      </c>
      <c r="C137" s="10" t="str">
        <f>VLOOKUP(B137,總表!$1:$1048576,2,0)</f>
        <v>彩虹之眼</v>
      </c>
      <c r="D137" s="20" t="str">
        <f>VLOOKUP(B137,總表!$1:$1048576,4,0)</f>
        <v>社會照護</v>
      </c>
      <c r="E137" s="16" t="str">
        <f>VLOOKUP(B137,總表!$1:$1048576,5,0)</f>
        <v>國小組</v>
      </c>
      <c r="F137" s="16" t="str">
        <f>VLOOKUP(B137,總表!$1:$1048576,3,0)</f>
        <v>桃園市</v>
      </c>
      <c r="G137" s="16" t="str">
        <f>VLOOKUP(B137,總表!$1:$1048576,6,0)</f>
        <v>黎冠朋</v>
      </c>
      <c r="H137" s="16" t="str">
        <f>VLOOKUP(B137,總表!$1:$1048576,7,0)</f>
        <v>桃園市立新埔國小</v>
      </c>
      <c r="I137" s="16" t="str">
        <f>VLOOKUP(B137,總表!$1:$1048576,8,0)</f>
        <v>呂祥睿</v>
      </c>
      <c r="J137" s="16" t="str">
        <f>VLOOKUP(B137,總表!$1:$1048576,9,0)</f>
        <v>桃園市立同安國小</v>
      </c>
      <c r="K137" s="16" t="str">
        <f>VLOOKUP(B137,總表!$1:$1048576,10,0)</f>
        <v>張庭睿</v>
      </c>
      <c r="L137" s="16" t="str">
        <f>VLOOKUP(B137,總表!$1:$1048576,11,0)</f>
        <v>桃園市立同德國小</v>
      </c>
      <c r="M137" s="16" t="str">
        <f>VLOOKUP(B137,總表!$1:$1048576,12,0)</f>
        <v>林琪正</v>
      </c>
      <c r="N137" s="16" t="str">
        <f>VLOOKUP(B137,總表!$1:$1048576,13,0)</f>
        <v>桃園市立同德國中</v>
      </c>
      <c r="O137" s="16" t="str">
        <f>VLOOKUP(B137,總表!$1:$1048576,14,0)</f>
        <v>何淑鈴</v>
      </c>
      <c r="P137" s="16" t="str">
        <f>VLOOKUP(B137,總表!$1:$1048576,15,0)</f>
        <v>桃園市立同德國中</v>
      </c>
      <c r="Q137" s="16" t="str">
        <f>VLOOKUP(B137,總表!$1:$1048576,16,0)</f>
        <v>黃盛亞</v>
      </c>
      <c r="R137" s="16" t="str">
        <f>VLOOKUP(B137,總表!$1:$1048576,17,0)</f>
        <v>桃園市立新埔國小</v>
      </c>
    </row>
    <row r="138" spans="1:18" ht="17.399999999999999" hidden="1" x14ac:dyDescent="0.3">
      <c r="A138" s="22" t="s">
        <v>3495</v>
      </c>
      <c r="B138" s="16" t="s">
        <v>2595</v>
      </c>
      <c r="C138" s="10" t="str">
        <f>VLOOKUP(B138,總表!$1:$1048576,2,0)</f>
        <v>多功能安全帽防水內襯</v>
      </c>
      <c r="D138" s="16" t="str">
        <f>VLOOKUP(B138,總表!$1:$1048576,4,0)</f>
        <v>便利生活</v>
      </c>
      <c r="E138" s="16" t="str">
        <f>VLOOKUP(B138,總表!$1:$1048576,5,0)</f>
        <v>國小組</v>
      </c>
      <c r="F138" s="16" t="str">
        <f>VLOOKUP(B138,總表!$1:$1048576,3,0)</f>
        <v>桃園市</v>
      </c>
      <c r="G138" s="16" t="str">
        <f>VLOOKUP(B138,總表!$1:$1048576,6,0)</f>
        <v>周郅程</v>
      </c>
      <c r="H138" s="16" t="str">
        <f>VLOOKUP(B138,總表!$1:$1048576,7,0)</f>
        <v>中壢區林森國小</v>
      </c>
      <c r="I138" s="16">
        <f>VLOOKUP(B138,總表!$1:$1048576,8,0)</f>
        <v>0</v>
      </c>
      <c r="J138" s="16">
        <f>VLOOKUP(B138,總表!$1:$1048576,9,0)</f>
        <v>0</v>
      </c>
      <c r="K138" s="16">
        <f>VLOOKUP(B138,總表!$1:$1048576,10,0)</f>
        <v>0</v>
      </c>
      <c r="L138" s="16">
        <f>VLOOKUP(B138,總表!$1:$1048576,11,0)</f>
        <v>0</v>
      </c>
      <c r="M138" s="16" t="str">
        <f>VLOOKUP(B138,總表!$1:$1048576,12,0)</f>
        <v>詹禹柔</v>
      </c>
      <c r="N138" s="16" t="str">
        <f>VLOOKUP(B138,總表!$1:$1048576,13,0)</f>
        <v>桃園市中壢區林森國小</v>
      </c>
      <c r="O138" s="16" t="str">
        <f>VLOOKUP(B138,總表!$1:$1048576,14,0)</f>
        <v>張怡柔</v>
      </c>
      <c r="P138" s="16" t="str">
        <f>VLOOKUP(B138,總表!$1:$1048576,15,0)</f>
        <v>桃園市中壢區林森國小</v>
      </c>
      <c r="Q138" s="16">
        <f>VLOOKUP(B138,總表!$1:$1048576,16,0)</f>
        <v>0</v>
      </c>
      <c r="R138" s="16">
        <f>VLOOKUP(B138,總表!$1:$1048576,17,0)</f>
        <v>0</v>
      </c>
    </row>
    <row r="139" spans="1:18" ht="17.399999999999999" hidden="1" x14ac:dyDescent="0.3">
      <c r="A139" s="22" t="s">
        <v>3495</v>
      </c>
      <c r="B139" s="16" t="s">
        <v>2603</v>
      </c>
      <c r="C139" s="10" t="str">
        <f>VLOOKUP(B139,總表!$1:$1048576,2,0)</f>
        <v>下床時鐘</v>
      </c>
      <c r="D139" s="16" t="str">
        <f>VLOOKUP(B139,總表!$1:$1048576,4,0)</f>
        <v>便利生活</v>
      </c>
      <c r="E139" s="16" t="str">
        <f>VLOOKUP(B139,總表!$1:$1048576,5,0)</f>
        <v>國小組</v>
      </c>
      <c r="F139" s="16" t="str">
        <f>VLOOKUP(B139,總表!$1:$1048576,3,0)</f>
        <v>桃園市</v>
      </c>
      <c r="G139" s="16" t="str">
        <f>VLOOKUP(B139,總表!$1:$1048576,6,0)</f>
        <v>彭子綦</v>
      </c>
      <c r="H139" s="16" t="str">
        <f>VLOOKUP(B139,總表!$1:$1048576,7,0)</f>
        <v>青溪國小</v>
      </c>
      <c r="I139" s="16">
        <f>VLOOKUP(B139,總表!$1:$1048576,8,0)</f>
        <v>0</v>
      </c>
      <c r="J139" s="16">
        <f>VLOOKUP(B139,總表!$1:$1048576,9,0)</f>
        <v>0</v>
      </c>
      <c r="K139" s="16">
        <f>VLOOKUP(B139,總表!$1:$1048576,10,0)</f>
        <v>0</v>
      </c>
      <c r="L139" s="16">
        <f>VLOOKUP(B139,總表!$1:$1048576,11,0)</f>
        <v>0</v>
      </c>
      <c r="M139" s="16" t="str">
        <f>VLOOKUP(B139,總表!$1:$1048576,12,0)</f>
        <v>張恩振</v>
      </c>
      <c r="N139" s="16" t="str">
        <f>VLOOKUP(B139,總表!$1:$1048576,13,0)</f>
        <v>青溪國小</v>
      </c>
      <c r="O139" s="16">
        <f>VLOOKUP(B139,總表!$1:$1048576,14,0)</f>
        <v>0</v>
      </c>
      <c r="P139" s="16">
        <f>VLOOKUP(B139,總表!$1:$1048576,15,0)</f>
        <v>0</v>
      </c>
      <c r="Q139" s="16">
        <f>VLOOKUP(B139,總表!$1:$1048576,16,0)</f>
        <v>0</v>
      </c>
      <c r="R139" s="16">
        <f>VLOOKUP(B139,總表!$1:$1048576,17,0)</f>
        <v>0</v>
      </c>
    </row>
    <row r="140" spans="1:18" ht="17.399999999999999" hidden="1" x14ac:dyDescent="0.3">
      <c r="A140" s="22" t="s">
        <v>3495</v>
      </c>
      <c r="B140" s="16" t="s">
        <v>2606</v>
      </c>
      <c r="C140" s="10" t="str">
        <f>VLOOKUP(B140,總表!$1:$1048576,2,0)</f>
        <v>洗手台水龍頭後置物夾</v>
      </c>
      <c r="D140" s="16" t="str">
        <f>VLOOKUP(B140,總表!$1:$1048576,4,0)</f>
        <v>便利生活</v>
      </c>
      <c r="E140" s="16" t="str">
        <f>VLOOKUP(B140,總表!$1:$1048576,5,0)</f>
        <v>國小組</v>
      </c>
      <c r="F140" s="16" t="str">
        <f>VLOOKUP(B140,總表!$1:$1048576,3,0)</f>
        <v>桃園市</v>
      </c>
      <c r="G140" s="16" t="str">
        <f>VLOOKUP(B140,總表!$1:$1048576,6,0)</f>
        <v>曾思惟</v>
      </c>
      <c r="H140" s="16" t="str">
        <f>VLOOKUP(B140,總表!$1:$1048576,7,0)</f>
        <v>桃園市大溪區員樹林國小</v>
      </c>
      <c r="I140" s="16" t="str">
        <f>VLOOKUP(B140,總表!$1:$1048576,8,0)</f>
        <v>曾為綱</v>
      </c>
      <c r="J140" s="16" t="str">
        <f>VLOOKUP(B140,總表!$1:$1048576,9,0)</f>
        <v>桃園市大溪區員樹林國小</v>
      </c>
      <c r="K140" s="16" t="str">
        <f>VLOOKUP(B140,總表!$1:$1048576,10,0)</f>
        <v>廖芸萱</v>
      </c>
      <c r="L140" s="16" t="str">
        <f>VLOOKUP(B140,總表!$1:$1048576,11,0)</f>
        <v>桃園市中壢區新明國小</v>
      </c>
      <c r="M140" s="16" t="str">
        <f>VLOOKUP(B140,總表!$1:$1048576,12,0)</f>
        <v>吳佳瑾</v>
      </c>
      <c r="N140" s="16" t="str">
        <f>VLOOKUP(B140,總表!$1:$1048576,13,0)</f>
        <v>桃園市中壢區新明國民小學</v>
      </c>
      <c r="O140" s="16" t="str">
        <f>VLOOKUP(B140,總表!$1:$1048576,14,0)</f>
        <v>王宣芳</v>
      </c>
      <c r="P140" s="16" t="str">
        <f>VLOOKUP(B140,總表!$1:$1048576,15,0)</f>
        <v>桃園市大溪區員樹林國小</v>
      </c>
      <c r="Q140" s="16" t="str">
        <f>VLOOKUP(B140,總表!$1:$1048576,16,0)</f>
        <v>范浩俊</v>
      </c>
      <c r="R140" s="16" t="str">
        <f>VLOOKUP(B140,總表!$1:$1048576,17,0)</f>
        <v>桃園市大溪區員樹林國小</v>
      </c>
    </row>
    <row r="141" spans="1:18" ht="17.399999999999999" hidden="1" x14ac:dyDescent="0.3">
      <c r="A141" s="22" t="s">
        <v>3495</v>
      </c>
      <c r="B141" s="16" t="s">
        <v>2519</v>
      </c>
      <c r="C141" s="10" t="str">
        <f>VLOOKUP(B141,總表!$1:$1048576,2,0)</f>
        <v>ReString 新生支架</v>
      </c>
      <c r="D141" s="16" t="str">
        <f>VLOOKUP(B141,總表!$1:$1048576,4,0)</f>
        <v>便利生活</v>
      </c>
      <c r="E141" s="16" t="str">
        <f>VLOOKUP(B141,總表!$1:$1048576,5,0)</f>
        <v>國小組</v>
      </c>
      <c r="F141" s="16" t="str">
        <f>VLOOKUP(B141,總表!$1:$1048576,3,0)</f>
        <v>桃園市</v>
      </c>
      <c r="G141" s="16" t="str">
        <f>VLOOKUP(B141,總表!$1:$1048576,6,0)</f>
        <v>鄭語德</v>
      </c>
      <c r="H141" s="16" t="str">
        <f>VLOOKUP(B141,總表!$1:$1048576,7,0)</f>
        <v>自學生</v>
      </c>
      <c r="I141" s="16" t="str">
        <f>VLOOKUP(B141,總表!$1:$1048576,8,0)</f>
        <v>楊子潔</v>
      </c>
      <c r="J141" s="16" t="str">
        <f>VLOOKUP(B141,總表!$1:$1048576,9,0)</f>
        <v>自學生</v>
      </c>
      <c r="K141" s="16" t="str">
        <f>VLOOKUP(B141,總表!$1:$1048576,10,0)</f>
        <v>張辰維</v>
      </c>
      <c r="L141" s="16" t="str">
        <f>VLOOKUP(B141,總表!$1:$1048576,11,0)</f>
        <v>桃園美國學校</v>
      </c>
      <c r="M141" s="16" t="str">
        <f>VLOOKUP(B141,總表!$1:$1048576,12,0)</f>
        <v>沈珈煒</v>
      </c>
      <c r="N141" s="16" t="str">
        <f>VLOOKUP(B141,總表!$1:$1048576,13,0)</f>
        <v>桃園美國學校</v>
      </c>
      <c r="O141" s="16">
        <f>VLOOKUP(B141,總表!$1:$1048576,14,0)</f>
        <v>0</v>
      </c>
      <c r="P141" s="16">
        <f>VLOOKUP(B141,總表!$1:$1048576,15,0)</f>
        <v>0</v>
      </c>
      <c r="Q141" s="16">
        <f>VLOOKUP(B141,總表!$1:$1048576,16,0)</f>
        <v>0</v>
      </c>
      <c r="R141" s="16">
        <f>VLOOKUP(B141,總表!$1:$1048576,17,0)</f>
        <v>0</v>
      </c>
    </row>
    <row r="142" spans="1:18" ht="17.399999999999999" hidden="1" x14ac:dyDescent="0.3">
      <c r="A142" s="25" t="s">
        <v>3492</v>
      </c>
      <c r="B142" s="13" t="s">
        <v>3513</v>
      </c>
      <c r="C142" s="10" t="str">
        <f>VLOOKUP(B142,總表!$1:$1048576,2,0)</f>
        <v>幫你痛- 牙科診療安心溝通器</v>
      </c>
      <c r="D142" s="16" t="str">
        <f>VLOOKUP(B142,總表!$1:$1048576,4,0)</f>
        <v>便利生活</v>
      </c>
      <c r="E142" s="16" t="str">
        <f>VLOOKUP(B142,總表!$1:$1048576,5,0)</f>
        <v>國小組</v>
      </c>
      <c r="F142" s="16" t="str">
        <f>VLOOKUP(B142,總表!$1:$1048576,3,0)</f>
        <v>桃園市</v>
      </c>
      <c r="G142" s="16" t="str">
        <f>VLOOKUP(B142,總表!$1:$1048576,6,0)</f>
        <v>曾宇琋</v>
      </c>
      <c r="H142" s="16" t="str">
        <f>VLOOKUP(B142,總表!$1:$1048576,7,0)</f>
        <v>桃園市桃園區中山國民小學</v>
      </c>
      <c r="I142" s="16" t="str">
        <f>VLOOKUP(B142,總表!$1:$1048576,8,0)</f>
        <v>曾嵦琋</v>
      </c>
      <c r="J142" s="16" t="str">
        <f>VLOOKUP(B142,總表!$1:$1048576,9,0)</f>
        <v>桃園市桃園區中山國民小學</v>
      </c>
      <c r="K142" s="16">
        <f>VLOOKUP(B142,總表!$1:$1048576,10,0)</f>
        <v>0</v>
      </c>
      <c r="L142" s="16">
        <f>VLOOKUP(B142,總表!$1:$1048576,11,0)</f>
        <v>0</v>
      </c>
      <c r="M142" s="16" t="str">
        <f>VLOOKUP(B142,總表!$1:$1048576,12,0)</f>
        <v>陳月貴</v>
      </c>
      <c r="N142" s="16" t="str">
        <f>VLOOKUP(B142,總表!$1:$1048576,13,0)</f>
        <v>桃園市桃園區中山國民小學</v>
      </c>
      <c r="O142" s="16" t="str">
        <f>VLOOKUP(B142,總表!$1:$1048576,14,0)</f>
        <v>林文鄉</v>
      </c>
      <c r="P142" s="16" t="str">
        <f>VLOOKUP(B142,總表!$1:$1048576,15,0)</f>
        <v>桃園市桃園區中山國民小學</v>
      </c>
      <c r="Q142" s="16" t="str">
        <f>VLOOKUP(B142,總表!$1:$1048576,16,0)</f>
        <v>賴淑滿</v>
      </c>
      <c r="R142" s="16" t="str">
        <f>VLOOKUP(B142,總表!$1:$1048576,17,0)</f>
        <v>桃園市桃園區中山國民小學</v>
      </c>
    </row>
    <row r="143" spans="1:18" ht="17.399999999999999" hidden="1" x14ac:dyDescent="0.3">
      <c r="A143" s="28" t="s">
        <v>3493</v>
      </c>
      <c r="B143" s="13" t="s">
        <v>2367</v>
      </c>
      <c r="C143" s="10" t="str">
        <f>VLOOKUP(B143,總表!$1:$1048576,2,0)</f>
        <v>可攜式割吸雙效除草機</v>
      </c>
      <c r="D143" s="16" t="str">
        <f>VLOOKUP(B143,總表!$1:$1048576,4,0)</f>
        <v>便利生活</v>
      </c>
      <c r="E143" s="16" t="str">
        <f>VLOOKUP(B143,總表!$1:$1048576,5,0)</f>
        <v>國小組</v>
      </c>
      <c r="F143" s="16" t="str">
        <f>VLOOKUP(B143,總表!$1:$1048576,3,0)</f>
        <v>桃園市</v>
      </c>
      <c r="G143" s="16" t="str">
        <f>VLOOKUP(B143,總表!$1:$1048576,6,0)</f>
        <v>李懿恩</v>
      </c>
      <c r="H143" s="16" t="str">
        <f>VLOOKUP(B143,總表!$1:$1048576,7,0)</f>
        <v>青溪國小</v>
      </c>
      <c r="I143" s="16" t="str">
        <f>VLOOKUP(B143,總表!$1:$1048576,8,0)</f>
        <v>賴知果</v>
      </c>
      <c r="J143" s="16" t="str">
        <f>VLOOKUP(B143,總表!$1:$1048576,9,0)</f>
        <v>青溪國小</v>
      </c>
      <c r="K143" s="16" t="str">
        <f>VLOOKUP(B143,總表!$1:$1048576,10,0)</f>
        <v>郭瀚元</v>
      </c>
      <c r="L143" s="16" t="str">
        <f>VLOOKUP(B143,總表!$1:$1048576,11,0)</f>
        <v>青溪國小</v>
      </c>
      <c r="M143" s="16" t="str">
        <f>VLOOKUP(B143,總表!$1:$1048576,12,0)</f>
        <v>翁珮倫</v>
      </c>
      <c r="N143" s="16" t="str">
        <f>VLOOKUP(B143,總表!$1:$1048576,13,0)</f>
        <v>青溪國小</v>
      </c>
      <c r="O143" s="16">
        <f>VLOOKUP(B143,總表!$1:$1048576,14,0)</f>
        <v>0</v>
      </c>
      <c r="P143" s="16">
        <f>VLOOKUP(B143,總表!$1:$1048576,15,0)</f>
        <v>0</v>
      </c>
      <c r="Q143" s="16">
        <f>VLOOKUP(B143,總表!$1:$1048576,16,0)</f>
        <v>0</v>
      </c>
      <c r="R143" s="16">
        <f>VLOOKUP(B143,總表!$1:$1048576,17,0)</f>
        <v>0</v>
      </c>
    </row>
    <row r="144" spans="1:18" ht="17.399999999999999" hidden="1" x14ac:dyDescent="0.3">
      <c r="A144" s="30" t="s">
        <v>3494</v>
      </c>
      <c r="B144" s="13" t="s">
        <v>2600</v>
      </c>
      <c r="C144" s="10" t="str">
        <f>VLOOKUP(B144,總表!$1:$1048576,2,0)</f>
        <v>追日晒衣架</v>
      </c>
      <c r="D144" s="16" t="str">
        <f>VLOOKUP(B144,總表!$1:$1048576,4,0)</f>
        <v>便利生活</v>
      </c>
      <c r="E144" s="16" t="str">
        <f>VLOOKUP(B144,總表!$1:$1048576,5,0)</f>
        <v>國小組</v>
      </c>
      <c r="F144" s="16" t="str">
        <f>VLOOKUP(B144,總表!$1:$1048576,3,0)</f>
        <v>桃園市</v>
      </c>
      <c r="G144" s="16" t="str">
        <f>VLOOKUP(B144,總表!$1:$1048576,6,0)</f>
        <v>鄭程遠</v>
      </c>
      <c r="H144" s="16" t="str">
        <f>VLOOKUP(B144,總表!$1:$1048576,7,0)</f>
        <v>桃園市義興國小</v>
      </c>
      <c r="I144" s="16">
        <f>VLOOKUP(B144,總表!$1:$1048576,8,0)</f>
        <v>0</v>
      </c>
      <c r="J144" s="16">
        <f>VLOOKUP(B144,總表!$1:$1048576,9,0)</f>
        <v>0</v>
      </c>
      <c r="K144" s="16">
        <f>VLOOKUP(B144,總表!$1:$1048576,10,0)</f>
        <v>0</v>
      </c>
      <c r="L144" s="16">
        <f>VLOOKUP(B144,總表!$1:$1048576,11,0)</f>
        <v>0</v>
      </c>
      <c r="M144" s="16" t="str">
        <f>VLOOKUP(B144,總表!$1:$1048576,12,0)</f>
        <v>林念純</v>
      </c>
      <c r="N144" s="16" t="str">
        <f>VLOOKUP(B144,總表!$1:$1048576,13,0)</f>
        <v>桃園市義興國小</v>
      </c>
      <c r="O144" s="16" t="str">
        <f>VLOOKUP(B144,總表!$1:$1048576,14,0)</f>
        <v>陳柏馨</v>
      </c>
      <c r="P144" s="16" t="str">
        <f>VLOOKUP(B144,總表!$1:$1048576,15,0)</f>
        <v>桃園市義興國小</v>
      </c>
      <c r="Q144" s="16" t="str">
        <f>VLOOKUP(B144,總表!$1:$1048576,16,0)</f>
        <v>高加珈</v>
      </c>
      <c r="R144" s="16" t="str">
        <f>VLOOKUP(B144,總表!$1:$1048576,17,0)</f>
        <v>桃園市義興國小</v>
      </c>
    </row>
    <row r="145" spans="1:18" ht="17.399999999999999" hidden="1" x14ac:dyDescent="0.3">
      <c r="A145" s="30" t="s">
        <v>3494</v>
      </c>
      <c r="B145" s="13" t="s">
        <v>2501</v>
      </c>
      <c r="C145" s="10" t="str">
        <f>VLOOKUP(B145,總表!$1:$1048576,2,0)</f>
        <v>雙底鞋</v>
      </c>
      <c r="D145" s="16" t="str">
        <f>VLOOKUP(B145,總表!$1:$1048576,4,0)</f>
        <v>便利生活</v>
      </c>
      <c r="E145" s="16" t="str">
        <f>VLOOKUP(B145,總表!$1:$1048576,5,0)</f>
        <v>國小組</v>
      </c>
      <c r="F145" s="16" t="str">
        <f>VLOOKUP(B145,總表!$1:$1048576,3,0)</f>
        <v>桃園市</v>
      </c>
      <c r="G145" s="16" t="str">
        <f>VLOOKUP(B145,總表!$1:$1048576,6,0)</f>
        <v>羅晨熙</v>
      </c>
      <c r="H145" s="16" t="str">
        <f>VLOOKUP(B145,總表!$1:$1048576,7,0)</f>
        <v>桃園市中壢區華勛國民小學</v>
      </c>
      <c r="I145" s="16" t="str">
        <f>VLOOKUP(B145,總表!$1:$1048576,8,0)</f>
        <v>吳羿萱</v>
      </c>
      <c r="J145" s="16" t="str">
        <f>VLOOKUP(B145,總表!$1:$1048576,9,0)</f>
        <v>桃園市中壢區華勛國民小學</v>
      </c>
      <c r="K145" s="16">
        <f>VLOOKUP(B145,總表!$1:$1048576,10,0)</f>
        <v>0</v>
      </c>
      <c r="L145" s="16">
        <f>VLOOKUP(B145,總表!$1:$1048576,11,0)</f>
        <v>0</v>
      </c>
      <c r="M145" s="16" t="str">
        <f>VLOOKUP(B145,總表!$1:$1048576,12,0)</f>
        <v>張宇翔</v>
      </c>
      <c r="N145" s="16" t="str">
        <f>VLOOKUP(B145,總表!$1:$1048576,13,0)</f>
        <v>桃園市中壢區華勛國民小學</v>
      </c>
      <c r="O145" s="16">
        <f>VLOOKUP(B145,總表!$1:$1048576,14,0)</f>
        <v>0</v>
      </c>
      <c r="P145" s="16">
        <f>VLOOKUP(B145,總表!$1:$1048576,15,0)</f>
        <v>0</v>
      </c>
      <c r="Q145" s="16">
        <f>VLOOKUP(B145,總表!$1:$1048576,16,0)</f>
        <v>0</v>
      </c>
      <c r="R145" s="16">
        <f>VLOOKUP(B145,總表!$1:$1048576,17,0)</f>
        <v>0</v>
      </c>
    </row>
    <row r="146" spans="1:18" ht="17.399999999999999" hidden="1" x14ac:dyDescent="0.3">
      <c r="A146" s="23" t="s">
        <v>3495</v>
      </c>
      <c r="B146" s="16" t="s">
        <v>3506</v>
      </c>
      <c r="C146" s="10" t="str">
        <f>VLOOKUP(B146,總表!$1:$1048576,2,0)</f>
        <v>自主機器人之鉤爪自救系統</v>
      </c>
      <c r="D146" s="21" t="str">
        <f>VLOOKUP(B146,總表!$1:$1048576,4,0)</f>
        <v>前瞻/工業設計技術</v>
      </c>
      <c r="E146" s="16" t="str">
        <f>VLOOKUP(B146,總表!$1:$1048576,5,0)</f>
        <v>國小組</v>
      </c>
      <c r="F146" s="16" t="str">
        <f>VLOOKUP(B146,總表!$1:$1048576,3,0)</f>
        <v>桃園市</v>
      </c>
      <c r="G146" s="16" t="str">
        <f>VLOOKUP(B146,總表!$1:$1048576,6,0)</f>
        <v>吳翊安</v>
      </c>
      <c r="H146" s="16" t="str">
        <f>VLOOKUP(B146,總表!$1:$1048576,7,0)</f>
        <v>桃園市中壢區元生國小</v>
      </c>
      <c r="I146" s="16" t="str">
        <f>VLOOKUP(B146,總表!$1:$1048576,8,0)</f>
        <v>何維宸</v>
      </c>
      <c r="J146" s="16" t="str">
        <f>VLOOKUP(B146,總表!$1:$1048576,9,0)</f>
        <v>桃園市中壢區元生國民小學</v>
      </c>
      <c r="K146" s="16">
        <f>VLOOKUP(B146,總表!$1:$1048576,10,0)</f>
        <v>0</v>
      </c>
      <c r="L146" s="16">
        <f>VLOOKUP(B146,總表!$1:$1048576,11,0)</f>
        <v>0</v>
      </c>
      <c r="M146" s="16" t="str">
        <f>VLOOKUP(B146,總表!$1:$1048576,12,0)</f>
        <v>黃暄茹</v>
      </c>
      <c r="N146" s="16" t="str">
        <f>VLOOKUP(B146,總表!$1:$1048576,13,0)</f>
        <v>桃園市中壢區元生國民小學</v>
      </c>
      <c r="O146" s="16">
        <f>VLOOKUP(B146,總表!$1:$1048576,14,0)</f>
        <v>0</v>
      </c>
      <c r="P146" s="16">
        <f>VLOOKUP(B146,總表!$1:$1048576,15,0)</f>
        <v>0</v>
      </c>
      <c r="Q146" s="16">
        <f>VLOOKUP(B146,總表!$1:$1048576,16,0)</f>
        <v>0</v>
      </c>
      <c r="R146" s="16">
        <f>VLOOKUP(B146,總表!$1:$1048576,17,0)</f>
        <v>0</v>
      </c>
    </row>
    <row r="147" spans="1:18" ht="17.399999999999999" hidden="1" x14ac:dyDescent="0.3">
      <c r="A147" s="22" t="s">
        <v>3495</v>
      </c>
      <c r="B147" s="13" t="s">
        <v>76</v>
      </c>
      <c r="C147" s="10" t="str">
        <f>VLOOKUP(B147,總表!$1:$1048576,2,0)</f>
        <v>會發電的植物盆栽</v>
      </c>
      <c r="D147" s="17" t="str">
        <f>VLOOKUP(B147,總表!$1:$1048576,4,0)</f>
        <v>永續發展農糧技術</v>
      </c>
      <c r="E147" s="16" t="str">
        <f>VLOOKUP(B147,總表!$1:$1048576,5,0)</f>
        <v>國中組</v>
      </c>
      <c r="F147" s="16" t="str">
        <f>VLOOKUP(B147,總表!$1:$1048576,3,0)</f>
        <v>桃園市</v>
      </c>
      <c r="G147" s="16" t="str">
        <f>VLOOKUP(B147,總表!$1:$1048576,6,0)</f>
        <v>麥小秦</v>
      </c>
      <c r="H147" s="16" t="str">
        <f>VLOOKUP(B147,總表!$1:$1048576,7,0)</f>
        <v>桃園市立經國國中</v>
      </c>
      <c r="I147" s="16" t="str">
        <f>VLOOKUP(B147,總表!$1:$1048576,8,0)</f>
        <v>李采潔</v>
      </c>
      <c r="J147" s="16" t="str">
        <f>VLOOKUP(B147,總表!$1:$1048576,9,0)</f>
        <v>桃園市立經國國中</v>
      </c>
      <c r="K147" s="16">
        <f>VLOOKUP(B147,總表!$1:$1048576,10,0)</f>
        <v>0</v>
      </c>
      <c r="L147" s="16">
        <f>VLOOKUP(B147,總表!$1:$1048576,11,0)</f>
        <v>0</v>
      </c>
      <c r="M147" s="16" t="str">
        <f>VLOOKUP(B147,總表!$1:$1048576,12,0)</f>
        <v>陳逸群</v>
      </c>
      <c r="N147" s="16" t="str">
        <f>VLOOKUP(B147,總表!$1:$1048576,13,0)</f>
        <v>經國國中</v>
      </c>
      <c r="O147" s="16" t="str">
        <f>VLOOKUP(B147,總表!$1:$1048576,14,0)</f>
        <v>陳泓宇</v>
      </c>
      <c r="P147" s="16" t="str">
        <f>VLOOKUP(B147,總表!$1:$1048576,15,0)</f>
        <v>桃園市立經國國民中學</v>
      </c>
      <c r="Q147" s="16" t="str">
        <f>VLOOKUP(B147,總表!$1:$1048576,16,0)</f>
        <v>吳有恒</v>
      </c>
      <c r="R147" s="16" t="str">
        <f>VLOOKUP(B147,總表!$1:$1048576,17,0)</f>
        <v>桃園市立經國國民中學</v>
      </c>
    </row>
    <row r="148" spans="1:18" ht="17.399999999999999" hidden="1" x14ac:dyDescent="0.3">
      <c r="A148" s="22" t="s">
        <v>3495</v>
      </c>
      <c r="B148" s="13" t="s">
        <v>139</v>
      </c>
      <c r="C148" s="10" t="str">
        <f>VLOOKUP(B148,總表!$1:$1048576,2,0)</f>
        <v>自律式植物生態艙</v>
      </c>
      <c r="D148" s="17" t="str">
        <f>VLOOKUP(B148,總表!$1:$1048576,4,0)</f>
        <v>永續發展農糧技術</v>
      </c>
      <c r="E148" s="16" t="str">
        <f>VLOOKUP(B148,總表!$1:$1048576,5,0)</f>
        <v>國中組</v>
      </c>
      <c r="F148" s="16" t="str">
        <f>VLOOKUP(B148,總表!$1:$1048576,3,0)</f>
        <v>桃園市</v>
      </c>
      <c r="G148" s="16" t="str">
        <f>VLOOKUP(B148,總表!$1:$1048576,6,0)</f>
        <v>黎安蕊</v>
      </c>
      <c r="H148" s="16" t="str">
        <f>VLOOKUP(B148,總表!$1:$1048576,7,0)</f>
        <v>桃園市立經國國中</v>
      </c>
      <c r="I148" s="16" t="str">
        <f>VLOOKUP(B148,總表!$1:$1048576,8,0)</f>
        <v>沈曉虹</v>
      </c>
      <c r="J148" s="16" t="str">
        <f>VLOOKUP(B148,總表!$1:$1048576,9,0)</f>
        <v>桃園市立經國國中</v>
      </c>
      <c r="K148" s="16" t="str">
        <f>VLOOKUP(B148,總表!$1:$1048576,10,0)</f>
        <v>林宥廷</v>
      </c>
      <c r="L148" s="16" t="str">
        <f>VLOOKUP(B148,總表!$1:$1048576,11,0)</f>
        <v>桃園市立經國國中</v>
      </c>
      <c r="M148" s="16" t="str">
        <f>VLOOKUP(B148,總表!$1:$1048576,12,0)</f>
        <v>陳逸群</v>
      </c>
      <c r="N148" s="16" t="str">
        <f>VLOOKUP(B148,總表!$1:$1048576,13,0)</f>
        <v>桃園市立經國國民中學</v>
      </c>
      <c r="O148" s="16" t="str">
        <f>VLOOKUP(B148,總表!$1:$1048576,14,0)</f>
        <v>陳泓宇</v>
      </c>
      <c r="P148" s="16" t="str">
        <f>VLOOKUP(B148,總表!$1:$1048576,15,0)</f>
        <v>經國國中</v>
      </c>
      <c r="Q148" s="16" t="str">
        <f>VLOOKUP(B148,總表!$1:$1048576,16,0)</f>
        <v>吳有恒</v>
      </c>
      <c r="R148" s="16" t="str">
        <f>VLOOKUP(B148,總表!$1:$1048576,17,0)</f>
        <v>桃園市立經國國民中學</v>
      </c>
    </row>
    <row r="149" spans="1:18" ht="17.399999999999999" hidden="1" x14ac:dyDescent="0.3">
      <c r="A149" s="22" t="s">
        <v>3495</v>
      </c>
      <c r="B149" s="13" t="s">
        <v>144</v>
      </c>
      <c r="C149" s="10" t="str">
        <f>VLOOKUP(B149,總表!$1:$1048576,2,0)</f>
        <v>環保電子香爐</v>
      </c>
      <c r="D149" s="17" t="str">
        <f>VLOOKUP(B149,總表!$1:$1048576,4,0)</f>
        <v>永續發展農糧技術</v>
      </c>
      <c r="E149" s="16" t="str">
        <f>VLOOKUP(B149,總表!$1:$1048576,5,0)</f>
        <v>國中組</v>
      </c>
      <c r="F149" s="16" t="str">
        <f>VLOOKUP(B149,總表!$1:$1048576,3,0)</f>
        <v>桃園市</v>
      </c>
      <c r="G149" s="16" t="str">
        <f>VLOOKUP(B149,總表!$1:$1048576,6,0)</f>
        <v>戴悦晴</v>
      </c>
      <c r="H149" s="16" t="str">
        <f>VLOOKUP(B149,總表!$1:$1048576,7,0)</f>
        <v>桃園市立經國國中</v>
      </c>
      <c r="I149" s="16" t="str">
        <f>VLOOKUP(B149,總表!$1:$1048576,8,0)</f>
        <v>殷悅</v>
      </c>
      <c r="J149" s="16" t="str">
        <f>VLOOKUP(B149,總表!$1:$1048576,9,0)</f>
        <v>桃園市立經國國中</v>
      </c>
      <c r="K149" s="16" t="str">
        <f>VLOOKUP(B149,總表!$1:$1048576,10,0)</f>
        <v>温昕澄</v>
      </c>
      <c r="L149" s="16" t="str">
        <f>VLOOKUP(B149,總表!$1:$1048576,11,0)</f>
        <v>桃園市立經國國中</v>
      </c>
      <c r="M149" s="16" t="str">
        <f>VLOOKUP(B149,總表!$1:$1048576,12,0)</f>
        <v>陳逸群</v>
      </c>
      <c r="N149" s="16" t="str">
        <f>VLOOKUP(B149,總表!$1:$1048576,13,0)</f>
        <v>桃園市立經國國民中學</v>
      </c>
      <c r="O149" s="16" t="str">
        <f>VLOOKUP(B149,總表!$1:$1048576,14,0)</f>
        <v>JOSH/歐陽龍</v>
      </c>
      <c r="P149" s="16" t="str">
        <f>VLOOKUP(B149,總表!$1:$1048576,15,0)</f>
        <v>經國國中</v>
      </c>
      <c r="Q149" s="16" t="str">
        <f>VLOOKUP(B149,總表!$1:$1048576,16,0)</f>
        <v>吳有恒</v>
      </c>
      <c r="R149" s="16" t="str">
        <f>VLOOKUP(B149,總表!$1:$1048576,17,0)</f>
        <v>桃園市立經國國民中學</v>
      </c>
    </row>
    <row r="150" spans="1:18" ht="17.399999999999999" hidden="1" x14ac:dyDescent="0.3">
      <c r="A150" s="22" t="s">
        <v>3495</v>
      </c>
      <c r="B150" s="13" t="s">
        <v>298</v>
      </c>
      <c r="C150" s="10" t="str">
        <f>VLOOKUP(B150,總表!$1:$1048576,2,0)</f>
        <v>情緒提醒筆</v>
      </c>
      <c r="D150" s="18" t="str">
        <f>VLOOKUP(B150,總表!$1:$1048576,4,0)</f>
        <v>休閒與教育</v>
      </c>
      <c r="E150" s="16" t="str">
        <f>VLOOKUP(B150,總表!$1:$1048576,5,0)</f>
        <v>國中組</v>
      </c>
      <c r="F150" s="16" t="str">
        <f>VLOOKUP(B150,總表!$1:$1048576,3,0)</f>
        <v>桃園市</v>
      </c>
      <c r="G150" s="16" t="str">
        <f>VLOOKUP(B150,總表!$1:$1048576,6,0)</f>
        <v>李雨潔</v>
      </c>
      <c r="H150" s="16" t="str">
        <f>VLOOKUP(B150,總表!$1:$1048576,7,0)</f>
        <v>桃園市立經國國中</v>
      </c>
      <c r="I150" s="16">
        <f>VLOOKUP(B150,總表!$1:$1048576,8,0)</f>
        <v>0</v>
      </c>
      <c r="J150" s="16">
        <f>VLOOKUP(B150,總表!$1:$1048576,9,0)</f>
        <v>0</v>
      </c>
      <c r="K150" s="16">
        <f>VLOOKUP(B150,總表!$1:$1048576,10,0)</f>
        <v>0</v>
      </c>
      <c r="L150" s="16">
        <f>VLOOKUP(B150,總表!$1:$1048576,11,0)</f>
        <v>0</v>
      </c>
      <c r="M150" s="16" t="str">
        <f>VLOOKUP(B150,總表!$1:$1048576,12,0)</f>
        <v>陳逸群</v>
      </c>
      <c r="N150" s="16" t="str">
        <f>VLOOKUP(B150,總表!$1:$1048576,13,0)</f>
        <v>經國國中</v>
      </c>
      <c r="O150" s="16" t="str">
        <f>VLOOKUP(B150,總表!$1:$1048576,14,0)</f>
        <v>陳泓宇</v>
      </c>
      <c r="P150" s="16" t="str">
        <f>VLOOKUP(B150,總表!$1:$1048576,15,0)</f>
        <v>桃園市立經國國民中學</v>
      </c>
      <c r="Q150" s="16" t="str">
        <f>VLOOKUP(B150,總表!$1:$1048576,16,0)</f>
        <v>吳有恒</v>
      </c>
      <c r="R150" s="16" t="str">
        <f>VLOOKUP(B150,總表!$1:$1048576,17,0)</f>
        <v>桃園市立經國國民中學</v>
      </c>
    </row>
    <row r="151" spans="1:18" ht="17.399999999999999" hidden="1" x14ac:dyDescent="0.3">
      <c r="A151" s="30" t="s">
        <v>3494</v>
      </c>
      <c r="B151" s="13" t="s">
        <v>365</v>
      </c>
      <c r="C151" s="10" t="str">
        <f>VLOOKUP(B151,總表!$1:$1048576,2,0)</f>
        <v>AI桌球教練</v>
      </c>
      <c r="D151" s="18" t="str">
        <f>VLOOKUP(B151,總表!$1:$1048576,4,0)</f>
        <v>休閒與教育</v>
      </c>
      <c r="E151" s="16" t="str">
        <f>VLOOKUP(B151,總表!$1:$1048576,5,0)</f>
        <v>國中組</v>
      </c>
      <c r="F151" s="16" t="str">
        <f>VLOOKUP(B151,總表!$1:$1048576,3,0)</f>
        <v>桃園市</v>
      </c>
      <c r="G151" s="16" t="str">
        <f>VLOOKUP(B151,總表!$1:$1048576,6,0)</f>
        <v>張宇澄</v>
      </c>
      <c r="H151" s="16" t="str">
        <f>VLOOKUP(B151,總表!$1:$1048576,7,0)</f>
        <v>桃園市立青埔國民中學</v>
      </c>
      <c r="I151" s="16">
        <f>VLOOKUP(B151,總表!$1:$1048576,8,0)</f>
        <v>0</v>
      </c>
      <c r="J151" s="16">
        <f>VLOOKUP(B151,總表!$1:$1048576,9,0)</f>
        <v>0</v>
      </c>
      <c r="K151" s="16">
        <f>VLOOKUP(B151,總表!$1:$1048576,10,0)</f>
        <v>0</v>
      </c>
      <c r="L151" s="16">
        <f>VLOOKUP(B151,總表!$1:$1048576,11,0)</f>
        <v>0</v>
      </c>
      <c r="M151" s="16" t="str">
        <f>VLOOKUP(B151,總表!$1:$1048576,12,0)</f>
        <v>邱振源</v>
      </c>
      <c r="N151" s="16" t="str">
        <f>VLOOKUP(B151,總表!$1:$1048576,13,0)</f>
        <v>桃園市立青埔國中</v>
      </c>
      <c r="O151" s="16" t="str">
        <f>VLOOKUP(B151,總表!$1:$1048576,14,0)</f>
        <v>何淑鈴</v>
      </c>
      <c r="P151" s="16" t="str">
        <f>VLOOKUP(B151,總表!$1:$1048576,15,0)</f>
        <v>桃園市立同德國中</v>
      </c>
      <c r="Q151" s="16" t="str">
        <f>VLOOKUP(B151,總表!$1:$1048576,16,0)</f>
        <v>林琪正</v>
      </c>
      <c r="R151" s="16" t="str">
        <f>VLOOKUP(B151,總表!$1:$1048576,17,0)</f>
        <v>桃園市立同德國中</v>
      </c>
    </row>
    <row r="152" spans="1:18" ht="17.399999999999999" hidden="1" x14ac:dyDescent="0.3">
      <c r="A152" s="30" t="s">
        <v>3494</v>
      </c>
      <c r="B152" s="13" t="s">
        <v>337</v>
      </c>
      <c r="C152" s="10" t="str">
        <f>VLOOKUP(B152,總表!$1:$1048576,2,0)</f>
        <v>桌遊-杏林歸錄</v>
      </c>
      <c r="D152" s="18" t="str">
        <f>VLOOKUP(B152,總表!$1:$1048576,4,0)</f>
        <v>休閒與教育</v>
      </c>
      <c r="E152" s="16" t="str">
        <f>VLOOKUP(B152,總表!$1:$1048576,5,0)</f>
        <v>國中組</v>
      </c>
      <c r="F152" s="16" t="str">
        <f>VLOOKUP(B152,總表!$1:$1048576,3,0)</f>
        <v>桃園市</v>
      </c>
      <c r="G152" s="16" t="str">
        <f>VLOOKUP(B152,總表!$1:$1048576,6,0)</f>
        <v>黃希真</v>
      </c>
      <c r="H152" s="16" t="str">
        <f>VLOOKUP(B152,總表!$1:$1048576,7,0)</f>
        <v>桃園市立中壢國民中學</v>
      </c>
      <c r="I152" s="16">
        <f>VLOOKUP(B152,總表!$1:$1048576,8,0)</f>
        <v>0</v>
      </c>
      <c r="J152" s="16">
        <f>VLOOKUP(B152,總表!$1:$1048576,9,0)</f>
        <v>0</v>
      </c>
      <c r="K152" s="16">
        <f>VLOOKUP(B152,總表!$1:$1048576,10,0)</f>
        <v>0</v>
      </c>
      <c r="L152" s="16">
        <f>VLOOKUP(B152,總表!$1:$1048576,11,0)</f>
        <v>0</v>
      </c>
      <c r="M152" s="16" t="str">
        <f>VLOOKUP(B152,總表!$1:$1048576,12,0)</f>
        <v>吳貞慧</v>
      </c>
      <c r="N152" s="16" t="str">
        <f>VLOOKUP(B152,總表!$1:$1048576,13,0)</f>
        <v>桃園市立中壢國民中學</v>
      </c>
      <c r="O152" s="16" t="str">
        <f>VLOOKUP(B152,總表!$1:$1048576,14,0)</f>
        <v>裘旼旼</v>
      </c>
      <c r="P152" s="16" t="str">
        <f>VLOOKUP(B152,總表!$1:$1048576,15,0)</f>
        <v>桃園市立中壢國民中學</v>
      </c>
      <c r="Q152" s="16">
        <f>VLOOKUP(B152,總表!$1:$1048576,16,0)</f>
        <v>0</v>
      </c>
      <c r="R152" s="16">
        <f>VLOOKUP(B152,總表!$1:$1048576,17,0)</f>
        <v>0</v>
      </c>
    </row>
    <row r="153" spans="1:18" ht="17.399999999999999" hidden="1" x14ac:dyDescent="0.3">
      <c r="A153" s="30" t="s">
        <v>3494</v>
      </c>
      <c r="B153" s="13" t="s">
        <v>315</v>
      </c>
      <c r="C153" s="10" t="str">
        <f>VLOOKUP(B153,總表!$1:$1048576,2,0)</f>
        <v>小盒子裡的風雨雲</v>
      </c>
      <c r="D153" s="18" t="str">
        <f>VLOOKUP(B153,總表!$1:$1048576,4,0)</f>
        <v>休閒與教育</v>
      </c>
      <c r="E153" s="16" t="str">
        <f>VLOOKUP(B153,總表!$1:$1048576,5,0)</f>
        <v>國中組</v>
      </c>
      <c r="F153" s="16" t="str">
        <f>VLOOKUP(B153,總表!$1:$1048576,3,0)</f>
        <v>桃園市</v>
      </c>
      <c r="G153" s="16" t="str">
        <f>VLOOKUP(B153,總表!$1:$1048576,6,0)</f>
        <v>殷悅</v>
      </c>
      <c r="H153" s="16" t="str">
        <f>VLOOKUP(B153,總表!$1:$1048576,7,0)</f>
        <v>桃園市立經國國中</v>
      </c>
      <c r="I153" s="16" t="str">
        <f>VLOOKUP(B153,總表!$1:$1048576,8,0)</f>
        <v>戴悦晴</v>
      </c>
      <c r="J153" s="16" t="str">
        <f>VLOOKUP(B153,總表!$1:$1048576,9,0)</f>
        <v>桃園市立經國國中</v>
      </c>
      <c r="K153" s="16" t="str">
        <f>VLOOKUP(B153,總表!$1:$1048576,10,0)</f>
        <v>温昕澄</v>
      </c>
      <c r="L153" s="16" t="str">
        <f>VLOOKUP(B153,總表!$1:$1048576,11,0)</f>
        <v>桃園市立經國國中</v>
      </c>
      <c r="M153" s="16" t="str">
        <f>VLOOKUP(B153,總表!$1:$1048576,12,0)</f>
        <v>陳逸群</v>
      </c>
      <c r="N153" s="16" t="str">
        <f>VLOOKUP(B153,總表!$1:$1048576,13,0)</f>
        <v>桃園市立經國國民中學</v>
      </c>
      <c r="O153" s="16" t="str">
        <f>VLOOKUP(B153,總表!$1:$1048576,14,0)</f>
        <v>JOSH/歐陽龍</v>
      </c>
      <c r="P153" s="16" t="str">
        <f>VLOOKUP(B153,總表!$1:$1048576,15,0)</f>
        <v>經國國中</v>
      </c>
      <c r="Q153" s="16" t="str">
        <f>VLOOKUP(B153,總表!$1:$1048576,16,0)</f>
        <v>吳有恒</v>
      </c>
      <c r="R153" s="16" t="str">
        <f>VLOOKUP(B153,總表!$1:$1048576,17,0)</f>
        <v>桃園市立經國國民中學</v>
      </c>
    </row>
    <row r="154" spans="1:18" ht="17.399999999999999" hidden="1" x14ac:dyDescent="0.3">
      <c r="A154" s="22" t="s">
        <v>3495</v>
      </c>
      <c r="B154" s="13" t="s">
        <v>638</v>
      </c>
      <c r="C154" s="10" t="str">
        <f>VLOOKUP(B154,總表!$1:$1048576,2,0)</f>
        <v>煞車強弱預警指示燈</v>
      </c>
      <c r="D154" s="19" t="str">
        <f>VLOOKUP(B154,總表!$1:$1048576,4,0)</f>
        <v>災害管理與安全</v>
      </c>
      <c r="E154" s="16" t="str">
        <f>VLOOKUP(B154,總表!$1:$1048576,5,0)</f>
        <v>國中組</v>
      </c>
      <c r="F154" s="16" t="str">
        <f>VLOOKUP(B154,總表!$1:$1048576,3,0)</f>
        <v>桃園市</v>
      </c>
      <c r="G154" s="16" t="str">
        <f>VLOOKUP(B154,總表!$1:$1048576,6,0)</f>
        <v>游昕翰</v>
      </c>
      <c r="H154" s="16" t="str">
        <f>VLOOKUP(B154,總表!$1:$1048576,7,0)</f>
        <v>六和學校財團法人桃園市六和高級中等學校國中部</v>
      </c>
      <c r="I154" s="16">
        <f>VLOOKUP(B154,總表!$1:$1048576,8,0)</f>
        <v>0</v>
      </c>
      <c r="J154" s="16">
        <f>VLOOKUP(B154,總表!$1:$1048576,9,0)</f>
        <v>0</v>
      </c>
      <c r="K154" s="16">
        <f>VLOOKUP(B154,總表!$1:$1048576,10,0)</f>
        <v>0</v>
      </c>
      <c r="L154" s="16">
        <f>VLOOKUP(B154,總表!$1:$1048576,11,0)</f>
        <v>0</v>
      </c>
      <c r="M154" s="16" t="str">
        <f>VLOOKUP(B154,總表!$1:$1048576,12,0)</f>
        <v>周郁翔</v>
      </c>
      <c r="N154" s="16" t="str">
        <f>VLOOKUP(B154,總表!$1:$1048576,13,0)</f>
        <v>六和學校財團法人桃園市六和高級中等學校</v>
      </c>
      <c r="O154" s="16" t="str">
        <f>VLOOKUP(B154,總表!$1:$1048576,14,0)</f>
        <v>黃淑燕</v>
      </c>
      <c r="P154" s="16" t="str">
        <f>VLOOKUP(B154,總表!$1:$1048576,15,0)</f>
        <v>六和學校財團法人桃園市六和高級中等學校</v>
      </c>
      <c r="Q154" s="16" t="str">
        <f>VLOOKUP(B154,總表!$1:$1048576,16,0)</f>
        <v>高華雪</v>
      </c>
      <c r="R154" s="16" t="str">
        <f>VLOOKUP(B154,總表!$1:$1048576,17,0)</f>
        <v>六和學校財團法人桃園市六和高級中等學校</v>
      </c>
    </row>
    <row r="155" spans="1:18" ht="17.399999999999999" hidden="1" x14ac:dyDescent="0.3">
      <c r="A155" s="22" t="s">
        <v>3495</v>
      </c>
      <c r="B155" s="13" t="s">
        <v>643</v>
      </c>
      <c r="C155" s="10" t="str">
        <f>VLOOKUP(B155,總表!$1:$1048576,2,0)</f>
        <v>回收雨水的雨衣</v>
      </c>
      <c r="D155" s="19" t="str">
        <f>VLOOKUP(B155,總表!$1:$1048576,4,0)</f>
        <v>災害管理與安全</v>
      </c>
      <c r="E155" s="16" t="str">
        <f>VLOOKUP(B155,總表!$1:$1048576,5,0)</f>
        <v>國中組</v>
      </c>
      <c r="F155" s="16" t="str">
        <f>VLOOKUP(B155,總表!$1:$1048576,3,0)</f>
        <v>桃園市</v>
      </c>
      <c r="G155" s="16" t="str">
        <f>VLOOKUP(B155,總表!$1:$1048576,6,0)</f>
        <v>凌筱喬</v>
      </c>
      <c r="H155" s="16" t="str">
        <f>VLOOKUP(B155,總表!$1:$1048576,7,0)</f>
        <v>六和學校財團法人桃園市六和高級中等學校國中部</v>
      </c>
      <c r="I155" s="16" t="str">
        <f>VLOOKUP(B155,總表!$1:$1048576,8,0)</f>
        <v>賴靖文</v>
      </c>
      <c r="J155" s="16" t="str">
        <f>VLOOKUP(B155,總表!$1:$1048576,9,0)</f>
        <v>六和學校財團法人桃園市六和高級中等學校國中部</v>
      </c>
      <c r="K155" s="16">
        <f>VLOOKUP(B155,總表!$1:$1048576,10,0)</f>
        <v>0</v>
      </c>
      <c r="L155" s="16">
        <f>VLOOKUP(B155,總表!$1:$1048576,11,0)</f>
        <v>0</v>
      </c>
      <c r="M155" s="16" t="str">
        <f>VLOOKUP(B155,總表!$1:$1048576,12,0)</f>
        <v>吳玟萱</v>
      </c>
      <c r="N155" s="16" t="str">
        <f>VLOOKUP(B155,總表!$1:$1048576,13,0)</f>
        <v>六和學校財團法人桃園市六和高級中等學校</v>
      </c>
      <c r="O155" s="16" t="str">
        <f>VLOOKUP(B155,總表!$1:$1048576,14,0)</f>
        <v>韓薇薇</v>
      </c>
      <c r="P155" s="16" t="str">
        <f>VLOOKUP(B155,總表!$1:$1048576,15,0)</f>
        <v>六和學校財團法人桃園市六和高級中等學校</v>
      </c>
      <c r="Q155" s="16">
        <f>VLOOKUP(B155,總表!$1:$1048576,16,0)</f>
        <v>0</v>
      </c>
      <c r="R155" s="16">
        <f>VLOOKUP(B155,總表!$1:$1048576,17,0)</f>
        <v>0</v>
      </c>
    </row>
    <row r="156" spans="1:18" ht="17.399999999999999" hidden="1" x14ac:dyDescent="0.3">
      <c r="A156" s="22" t="s">
        <v>3495</v>
      </c>
      <c r="B156" s="13" t="s">
        <v>545</v>
      </c>
      <c r="C156" s="10" t="str">
        <f>VLOOKUP(B156,總表!$1:$1048576,2,0)</f>
        <v>友善健康公車把手</v>
      </c>
      <c r="D156" s="19" t="str">
        <f>VLOOKUP(B156,總表!$1:$1048576,4,0)</f>
        <v>災害管理與安全</v>
      </c>
      <c r="E156" s="16" t="str">
        <f>VLOOKUP(B156,總表!$1:$1048576,5,0)</f>
        <v>國中組</v>
      </c>
      <c r="F156" s="16" t="str">
        <f>VLOOKUP(B156,總表!$1:$1048576,3,0)</f>
        <v>桃園市</v>
      </c>
      <c r="G156" s="16" t="str">
        <f>VLOOKUP(B156,總表!$1:$1048576,6,0)</f>
        <v>周千云</v>
      </c>
      <c r="H156" s="16" t="str">
        <f>VLOOKUP(B156,總表!$1:$1048576,7,0)</f>
        <v>經國國中</v>
      </c>
      <c r="I156" s="16" t="str">
        <f>VLOOKUP(B156,總表!$1:$1048576,8,0)</f>
        <v>徐岱瑋</v>
      </c>
      <c r="J156" s="16" t="str">
        <f>VLOOKUP(B156,總表!$1:$1048576,9,0)</f>
        <v>經國國中</v>
      </c>
      <c r="K156" s="16">
        <f>VLOOKUP(B156,總表!$1:$1048576,10,0)</f>
        <v>0</v>
      </c>
      <c r="L156" s="16">
        <f>VLOOKUP(B156,總表!$1:$1048576,11,0)</f>
        <v>0</v>
      </c>
      <c r="M156" s="16" t="str">
        <f>VLOOKUP(B156,總表!$1:$1048576,12,0)</f>
        <v>陳逸群</v>
      </c>
      <c r="N156" s="16" t="str">
        <f>VLOOKUP(B156,總表!$1:$1048576,13,0)</f>
        <v>桃園市立經國國民中學</v>
      </c>
      <c r="O156" s="16" t="str">
        <f>VLOOKUP(B156,總表!$1:$1048576,14,0)</f>
        <v>JOSH/歐陽龍</v>
      </c>
      <c r="P156" s="16" t="str">
        <f>VLOOKUP(B156,總表!$1:$1048576,15,0)</f>
        <v>經國國中</v>
      </c>
      <c r="Q156" s="16" t="str">
        <f>VLOOKUP(B156,總表!$1:$1048576,16,0)</f>
        <v>吳有恒</v>
      </c>
      <c r="R156" s="16" t="str">
        <f>VLOOKUP(B156,總表!$1:$1048576,17,0)</f>
        <v>桃園市立經國國民中學</v>
      </c>
    </row>
    <row r="157" spans="1:18" ht="17.399999999999999" hidden="1" x14ac:dyDescent="0.3">
      <c r="A157" s="22" t="s">
        <v>3495</v>
      </c>
      <c r="B157" s="13" t="s">
        <v>425</v>
      </c>
      <c r="C157" s="10" t="str">
        <f>VLOOKUP(B157,總表!$1:$1048576,2,0)</f>
        <v>行車小幫手－駕駛安全警示系統</v>
      </c>
      <c r="D157" s="19" t="str">
        <f>VLOOKUP(B157,總表!$1:$1048576,4,0)</f>
        <v>災害管理與安全</v>
      </c>
      <c r="E157" s="16" t="str">
        <f>VLOOKUP(B157,總表!$1:$1048576,5,0)</f>
        <v>國中組</v>
      </c>
      <c r="F157" s="16" t="str">
        <f>VLOOKUP(B157,總表!$1:$1048576,3,0)</f>
        <v>桃園市</v>
      </c>
      <c r="G157" s="16" t="str">
        <f>VLOOKUP(B157,總表!$1:$1048576,6,0)</f>
        <v>林懷恩</v>
      </c>
      <c r="H157" s="16" t="str">
        <f>VLOOKUP(B157,總表!$1:$1048576,7,0)</f>
        <v>桃園市立同德國民中學</v>
      </c>
      <c r="I157" s="16">
        <f>VLOOKUP(B157,總表!$1:$1048576,8,0)</f>
        <v>0</v>
      </c>
      <c r="J157" s="16">
        <f>VLOOKUP(B157,總表!$1:$1048576,9,0)</f>
        <v>0</v>
      </c>
      <c r="K157" s="16">
        <f>VLOOKUP(B157,總表!$1:$1048576,10,0)</f>
        <v>0</v>
      </c>
      <c r="L157" s="16">
        <f>VLOOKUP(B157,總表!$1:$1048576,11,0)</f>
        <v>0</v>
      </c>
      <c r="M157" s="16" t="str">
        <f>VLOOKUP(B157,總表!$1:$1048576,12,0)</f>
        <v>林琪正</v>
      </c>
      <c r="N157" s="16" t="str">
        <f>VLOOKUP(B157,總表!$1:$1048576,13,0)</f>
        <v>桃園市立同德國中</v>
      </c>
      <c r="O157" s="16" t="str">
        <f>VLOOKUP(B157,總表!$1:$1048576,14,0)</f>
        <v>何淑鈴</v>
      </c>
      <c r="P157" s="16" t="str">
        <f>VLOOKUP(B157,總表!$1:$1048576,15,0)</f>
        <v>桃園市立同德國中</v>
      </c>
      <c r="Q157" s="16" t="str">
        <f>VLOOKUP(B157,總表!$1:$1048576,16,0)</f>
        <v>蕭家銘</v>
      </c>
      <c r="R157" s="16" t="str">
        <f>VLOOKUP(B157,總表!$1:$1048576,17,0)</f>
        <v>桃園市立同德國中</v>
      </c>
    </row>
    <row r="158" spans="1:18" ht="17.399999999999999" hidden="1" x14ac:dyDescent="0.3">
      <c r="A158" s="22" t="s">
        <v>3495</v>
      </c>
      <c r="B158" s="13" t="s">
        <v>663</v>
      </c>
      <c r="C158" s="10" t="str">
        <f>VLOOKUP(B158,總表!$1:$1048576,2,0)</f>
        <v>別當縮頭烏龜，挺直腰桿-AI辨識坐姿矯正器</v>
      </c>
      <c r="D158" s="19" t="str">
        <f>VLOOKUP(B158,總表!$1:$1048576,4,0)</f>
        <v>災害管理與安全</v>
      </c>
      <c r="E158" s="16" t="str">
        <f>VLOOKUP(B158,總表!$1:$1048576,5,0)</f>
        <v>國中組</v>
      </c>
      <c r="F158" s="16" t="str">
        <f>VLOOKUP(B158,總表!$1:$1048576,3,0)</f>
        <v>桃園市</v>
      </c>
      <c r="G158" s="16" t="str">
        <f>VLOOKUP(B158,總表!$1:$1048576,6,0)</f>
        <v>林哲仕</v>
      </c>
      <c r="H158" s="16" t="str">
        <f>VLOOKUP(B158,總表!$1:$1048576,7,0)</f>
        <v>桃園市立龍潭國民中學</v>
      </c>
      <c r="I158" s="16" t="str">
        <f>VLOOKUP(B158,總表!$1:$1048576,8,0)</f>
        <v>詹睿靖</v>
      </c>
      <c r="J158" s="16" t="str">
        <f>VLOOKUP(B158,總表!$1:$1048576,9,0)</f>
        <v>桃園市立龍潭國民中學</v>
      </c>
      <c r="K158" s="16">
        <f>VLOOKUP(B158,總表!$1:$1048576,10,0)</f>
        <v>0</v>
      </c>
      <c r="L158" s="16">
        <f>VLOOKUP(B158,總表!$1:$1048576,11,0)</f>
        <v>0</v>
      </c>
      <c r="M158" s="16" t="str">
        <f>VLOOKUP(B158,總表!$1:$1048576,12,0)</f>
        <v>吳秀雯</v>
      </c>
      <c r="N158" s="16" t="str">
        <f>VLOOKUP(B158,總表!$1:$1048576,13,0)</f>
        <v>桃園市立龍潭國民中學</v>
      </c>
      <c r="O158" s="16" t="str">
        <f>VLOOKUP(B158,總表!$1:$1048576,14,0)</f>
        <v>黃銘義</v>
      </c>
      <c r="P158" s="16" t="str">
        <f>VLOOKUP(B158,總表!$1:$1048576,15,0)</f>
        <v xml:space="preserve"> 桃園市立龍潭國民中學</v>
      </c>
      <c r="Q158" s="16">
        <f>VLOOKUP(B158,總表!$1:$1048576,16,0)</f>
        <v>0</v>
      </c>
      <c r="R158" s="16">
        <f>VLOOKUP(B158,總表!$1:$1048576,17,0)</f>
        <v>0</v>
      </c>
    </row>
    <row r="159" spans="1:18" ht="17.399999999999999" hidden="1" x14ac:dyDescent="0.3">
      <c r="A159" s="25" t="s">
        <v>3492</v>
      </c>
      <c r="B159" s="13" t="s">
        <v>659</v>
      </c>
      <c r="C159" s="10" t="str">
        <f>VLOOKUP(B159,總表!$1:$1048576,2,0)</f>
        <v>螺旋水塔清洗裝置</v>
      </c>
      <c r="D159" s="19" t="str">
        <f>VLOOKUP(B159,總表!$1:$1048576,4,0)</f>
        <v>災害管理與安全</v>
      </c>
      <c r="E159" s="16" t="str">
        <f>VLOOKUP(B159,總表!$1:$1048576,5,0)</f>
        <v>國中組</v>
      </c>
      <c r="F159" s="16" t="str">
        <f>VLOOKUP(B159,總表!$1:$1048576,3,0)</f>
        <v>桃園市</v>
      </c>
      <c r="G159" s="16" t="str">
        <f>VLOOKUP(B159,總表!$1:$1048576,6,0)</f>
        <v>謝沂叡</v>
      </c>
      <c r="H159" s="16" t="str">
        <f>VLOOKUP(B159,總表!$1:$1048576,7,0)</f>
        <v>桃園市立經國國中</v>
      </c>
      <c r="I159" s="16">
        <f>VLOOKUP(B159,總表!$1:$1048576,8,0)</f>
        <v>0</v>
      </c>
      <c r="J159" s="16">
        <f>VLOOKUP(B159,總表!$1:$1048576,9,0)</f>
        <v>0</v>
      </c>
      <c r="K159" s="16">
        <f>VLOOKUP(B159,總表!$1:$1048576,10,0)</f>
        <v>0</v>
      </c>
      <c r="L159" s="16">
        <f>VLOOKUP(B159,總表!$1:$1048576,11,0)</f>
        <v>0</v>
      </c>
      <c r="M159" s="16" t="str">
        <f>VLOOKUP(B159,總表!$1:$1048576,12,0)</f>
        <v>陳泓宇</v>
      </c>
      <c r="N159" s="16" t="str">
        <f>VLOOKUP(B159,總表!$1:$1048576,13,0)</f>
        <v>桃園市立經國國民中學</v>
      </c>
      <c r="O159" s="16" t="str">
        <f>VLOOKUP(B159,總表!$1:$1048576,14,0)</f>
        <v>吳有恒</v>
      </c>
      <c r="P159" s="16" t="str">
        <f>VLOOKUP(B159,總表!$1:$1048576,15,0)</f>
        <v>桃園市立經國國民中學</v>
      </c>
      <c r="Q159" s="16" t="str">
        <f>VLOOKUP(B159,總表!$1:$1048576,16,0)</f>
        <v>許碧瑩</v>
      </c>
      <c r="R159" s="16" t="str">
        <f>VLOOKUP(B159,總表!$1:$1048576,17,0)</f>
        <v>桃園市立經國國民中學</v>
      </c>
    </row>
    <row r="160" spans="1:18" ht="17.399999999999999" hidden="1" x14ac:dyDescent="0.3">
      <c r="A160" s="28" t="s">
        <v>3493</v>
      </c>
      <c r="B160" s="13" t="s">
        <v>534</v>
      </c>
      <c r="C160" s="10" t="str">
        <f>VLOOKUP(B160,總表!$1:$1048576,2,0)</f>
        <v>智行警示盾 - 二代</v>
      </c>
      <c r="D160" s="19" t="str">
        <f>VLOOKUP(B160,總表!$1:$1048576,4,0)</f>
        <v>災害管理與安全</v>
      </c>
      <c r="E160" s="16" t="str">
        <f>VLOOKUP(B160,總表!$1:$1048576,5,0)</f>
        <v>國中組</v>
      </c>
      <c r="F160" s="16" t="str">
        <f>VLOOKUP(B160,總表!$1:$1048576,3,0)</f>
        <v>桃園市</v>
      </c>
      <c r="G160" s="16" t="str">
        <f>VLOOKUP(B160,總表!$1:$1048576,6,0)</f>
        <v>陳楷鈞</v>
      </c>
      <c r="H160" s="16" t="str">
        <f>VLOOKUP(B160,總表!$1:$1048576,7,0)</f>
        <v>桃園市立文昌國民中學</v>
      </c>
      <c r="I160" s="16" t="str">
        <f>VLOOKUP(B160,總表!$1:$1048576,8,0)</f>
        <v>李柏霖</v>
      </c>
      <c r="J160" s="16" t="str">
        <f>VLOOKUP(B160,總表!$1:$1048576,9,0)</f>
        <v>桃園市立文昌國民中學</v>
      </c>
      <c r="K160" s="16" t="str">
        <f>VLOOKUP(B160,總表!$1:$1048576,10,0)</f>
        <v>黃品瑞</v>
      </c>
      <c r="L160" s="16" t="str">
        <f>VLOOKUP(B160,總表!$1:$1048576,11,0)</f>
        <v>桃園市立內壢國民中學</v>
      </c>
      <c r="M160" s="16" t="str">
        <f>VLOOKUP(B160,總表!$1:$1048576,12,0)</f>
        <v>謝秉桓</v>
      </c>
      <c r="N160" s="16" t="str">
        <f>VLOOKUP(B160,總表!$1:$1048576,13,0)</f>
        <v>桃園市文昌國民中學</v>
      </c>
      <c r="O160" s="16" t="str">
        <f>VLOOKUP(B160,總表!$1:$1048576,14,0)</f>
        <v>曾晏詳</v>
      </c>
      <c r="P160" s="16" t="str">
        <f>VLOOKUP(B160,總表!$1:$1048576,15,0)</f>
        <v>桃園市文昌國民中學</v>
      </c>
      <c r="Q160" s="16" t="str">
        <f>VLOOKUP(B160,總表!$1:$1048576,16,0)</f>
        <v>鄭卉榆</v>
      </c>
      <c r="R160" s="16" t="str">
        <f>VLOOKUP(B160,總表!$1:$1048576,17,0)</f>
        <v>桃園市立內壢國民中學</v>
      </c>
    </row>
    <row r="161" spans="1:18" ht="17.399999999999999" hidden="1" x14ac:dyDescent="0.3">
      <c r="A161" s="30" t="s">
        <v>3494</v>
      </c>
      <c r="B161" s="13" t="s">
        <v>677</v>
      </c>
      <c r="C161" s="10" t="str">
        <f>VLOOKUP(B161,總表!$1:$1048576,2,0)</f>
        <v>氣體外洩檢知環</v>
      </c>
      <c r="D161" s="19" t="str">
        <f>VLOOKUP(B161,總表!$1:$1048576,4,0)</f>
        <v>災害管理與安全</v>
      </c>
      <c r="E161" s="16" t="str">
        <f>VLOOKUP(B161,總表!$1:$1048576,5,0)</f>
        <v>國中組</v>
      </c>
      <c r="F161" s="16" t="str">
        <f>VLOOKUP(B161,總表!$1:$1048576,3,0)</f>
        <v>桃園市</v>
      </c>
      <c r="G161" s="16" t="str">
        <f>VLOOKUP(B161,總表!$1:$1048576,6,0)</f>
        <v>吳誠恩</v>
      </c>
      <c r="H161" s="16" t="str">
        <f>VLOOKUP(B161,總表!$1:$1048576,7,0)</f>
        <v>桃園市立經國國中</v>
      </c>
      <c r="I161" s="16">
        <f>VLOOKUP(B161,總表!$1:$1048576,8,0)</f>
        <v>0</v>
      </c>
      <c r="J161" s="16">
        <f>VLOOKUP(B161,總表!$1:$1048576,9,0)</f>
        <v>0</v>
      </c>
      <c r="K161" s="16">
        <f>VLOOKUP(B161,總表!$1:$1048576,10,0)</f>
        <v>0</v>
      </c>
      <c r="L161" s="16">
        <f>VLOOKUP(B161,總表!$1:$1048576,11,0)</f>
        <v>0</v>
      </c>
      <c r="M161" s="16" t="str">
        <f>VLOOKUP(B161,總表!$1:$1048576,12,0)</f>
        <v>陳逸群</v>
      </c>
      <c r="N161" s="16" t="str">
        <f>VLOOKUP(B161,總表!$1:$1048576,13,0)</f>
        <v>桃園市立經國國民中學</v>
      </c>
      <c r="O161" s="16">
        <f>VLOOKUP(B161,總表!$1:$1048576,14,0)</f>
        <v>0</v>
      </c>
      <c r="P161" s="16">
        <f>VLOOKUP(B161,總表!$1:$1048576,15,0)</f>
        <v>0</v>
      </c>
      <c r="Q161" s="16">
        <f>VLOOKUP(B161,總表!$1:$1048576,16,0)</f>
        <v>0</v>
      </c>
      <c r="R161" s="16">
        <f>VLOOKUP(B161,總表!$1:$1048576,17,0)</f>
        <v>0</v>
      </c>
    </row>
    <row r="162" spans="1:18" ht="17.399999999999999" hidden="1" x14ac:dyDescent="0.3">
      <c r="A162" s="30" t="s">
        <v>3494</v>
      </c>
      <c r="B162" s="13" t="s">
        <v>430</v>
      </c>
      <c r="C162" s="10" t="str">
        <f>VLOOKUP(B162,總表!$1:$1048576,2,0)</f>
        <v>A柱死角智慧鏡頭</v>
      </c>
      <c r="D162" s="19" t="str">
        <f>VLOOKUP(B162,總表!$1:$1048576,4,0)</f>
        <v>災害管理與安全</v>
      </c>
      <c r="E162" s="16" t="str">
        <f>VLOOKUP(B162,總表!$1:$1048576,5,0)</f>
        <v>國中組</v>
      </c>
      <c r="F162" s="16" t="str">
        <f>VLOOKUP(B162,總表!$1:$1048576,3,0)</f>
        <v>桃園市</v>
      </c>
      <c r="G162" s="16" t="str">
        <f>VLOOKUP(B162,總表!$1:$1048576,6,0)</f>
        <v>劉承燁</v>
      </c>
      <c r="H162" s="16" t="str">
        <f>VLOOKUP(B162,總表!$1:$1048576,7,0)</f>
        <v>桃園市立大成國中</v>
      </c>
      <c r="I162" s="16">
        <f>VLOOKUP(B162,總表!$1:$1048576,8,0)</f>
        <v>0</v>
      </c>
      <c r="J162" s="16">
        <f>VLOOKUP(B162,總表!$1:$1048576,9,0)</f>
        <v>0</v>
      </c>
      <c r="K162" s="16">
        <f>VLOOKUP(B162,總表!$1:$1048576,10,0)</f>
        <v>0</v>
      </c>
      <c r="L162" s="16">
        <f>VLOOKUP(B162,總表!$1:$1048576,11,0)</f>
        <v>0</v>
      </c>
      <c r="M162" s="16" t="str">
        <f>VLOOKUP(B162,總表!$1:$1048576,12,0)</f>
        <v>林琪正</v>
      </c>
      <c r="N162" s="16" t="str">
        <f>VLOOKUP(B162,總表!$1:$1048576,13,0)</f>
        <v>桃園市立同德國中</v>
      </c>
      <c r="O162" s="16" t="str">
        <f>VLOOKUP(B162,總表!$1:$1048576,14,0)</f>
        <v>何淑鈴</v>
      </c>
      <c r="P162" s="16" t="str">
        <f>VLOOKUP(B162,總表!$1:$1048576,15,0)</f>
        <v>桃園市立同德國中</v>
      </c>
      <c r="Q162" s="16" t="str">
        <f>VLOOKUP(B162,總表!$1:$1048576,16,0)</f>
        <v>黃鼎皓</v>
      </c>
      <c r="R162" s="16" t="str">
        <f>VLOOKUP(B162,總表!$1:$1048576,17,0)</f>
        <v>桃園市立大成國中</v>
      </c>
    </row>
    <row r="163" spans="1:18" ht="17.399999999999999" hidden="1" x14ac:dyDescent="0.3">
      <c r="A163" s="30" t="s">
        <v>3494</v>
      </c>
      <c r="B163" s="13" t="s">
        <v>549</v>
      </c>
      <c r="C163" s="10" t="str">
        <f>VLOOKUP(B163,總表!$1:$1048576,2,0)</f>
        <v>共享單車後照鏡</v>
      </c>
      <c r="D163" s="19" t="str">
        <f>VLOOKUP(B163,總表!$1:$1048576,4,0)</f>
        <v>災害管理與安全</v>
      </c>
      <c r="E163" s="16" t="str">
        <f>VLOOKUP(B163,總表!$1:$1048576,5,0)</f>
        <v>國中組</v>
      </c>
      <c r="F163" s="16" t="str">
        <f>VLOOKUP(B163,總表!$1:$1048576,3,0)</f>
        <v>桃園市</v>
      </c>
      <c r="G163" s="16" t="str">
        <f>VLOOKUP(B163,總表!$1:$1048576,6,0)</f>
        <v>蔡昀霏</v>
      </c>
      <c r="H163" s="16" t="str">
        <f>VLOOKUP(B163,總表!$1:$1048576,7,0)</f>
        <v>桃園市立經國國中</v>
      </c>
      <c r="I163" s="16" t="str">
        <f>VLOOKUP(B163,總表!$1:$1048576,8,0)</f>
        <v>洪胤晴</v>
      </c>
      <c r="J163" s="16" t="str">
        <f>VLOOKUP(B163,總表!$1:$1048576,9,0)</f>
        <v>桃園市立經國國中</v>
      </c>
      <c r="K163" s="16" t="str">
        <f>VLOOKUP(B163,總表!$1:$1048576,10,0)</f>
        <v>尚明希</v>
      </c>
      <c r="L163" s="16" t="str">
        <f>VLOOKUP(B163,總表!$1:$1048576,11,0)</f>
        <v>桃園市立經國國中</v>
      </c>
      <c r="M163" s="16" t="str">
        <f>VLOOKUP(B163,總表!$1:$1048576,12,0)</f>
        <v>陳逸群</v>
      </c>
      <c r="N163" s="16" t="str">
        <f>VLOOKUP(B163,總表!$1:$1048576,13,0)</f>
        <v>桃園市立經國國民中學</v>
      </c>
      <c r="O163" s="16" t="str">
        <f>VLOOKUP(B163,總表!$1:$1048576,14,0)</f>
        <v>JOSH/歐陽龍</v>
      </c>
      <c r="P163" s="16" t="str">
        <f>VLOOKUP(B163,總表!$1:$1048576,15,0)</f>
        <v>經國國中</v>
      </c>
      <c r="Q163" s="16" t="str">
        <f>VLOOKUP(B163,總表!$1:$1048576,16,0)</f>
        <v>吳有恒</v>
      </c>
      <c r="R163" s="16" t="str">
        <f>VLOOKUP(B163,總表!$1:$1048576,17,0)</f>
        <v>桃園市立經國國民中學</v>
      </c>
    </row>
    <row r="164" spans="1:18" ht="17.399999999999999" hidden="1" x14ac:dyDescent="0.3">
      <c r="A164" s="30" t="s">
        <v>3494</v>
      </c>
      <c r="B164" s="13" t="s">
        <v>628</v>
      </c>
      <c r="C164" s="10" t="str">
        <f>VLOOKUP(B164,總表!$1:$1048576,2,0)</f>
        <v>災區太陽能殺菌箱</v>
      </c>
      <c r="D164" s="19" t="str">
        <f>VLOOKUP(B164,總表!$1:$1048576,4,0)</f>
        <v>災害管理與安全</v>
      </c>
      <c r="E164" s="16" t="str">
        <f>VLOOKUP(B164,總表!$1:$1048576,5,0)</f>
        <v>國中組</v>
      </c>
      <c r="F164" s="16" t="str">
        <f>VLOOKUP(B164,總表!$1:$1048576,3,0)</f>
        <v>桃園市</v>
      </c>
      <c r="G164" s="16" t="str">
        <f>VLOOKUP(B164,總表!$1:$1048576,6,0)</f>
        <v>羅永承</v>
      </c>
      <c r="H164" s="16" t="str">
        <f>VLOOKUP(B164,總表!$1:$1048576,7,0)</f>
        <v>六和學校財團法人桃園市六和高級中等學校國中部</v>
      </c>
      <c r="I164" s="16" t="str">
        <f>VLOOKUP(B164,總表!$1:$1048576,8,0)</f>
        <v>陳駿威</v>
      </c>
      <c r="J164" s="16" t="str">
        <f>VLOOKUP(B164,總表!$1:$1048576,9,0)</f>
        <v>六和學校財團法人桃園市六和高級中等學校國中部</v>
      </c>
      <c r="K164" s="16" t="str">
        <f>VLOOKUP(B164,總表!$1:$1048576,10,0)</f>
        <v>姜芃睿</v>
      </c>
      <c r="L164" s="16" t="str">
        <f>VLOOKUP(B164,總表!$1:$1048576,11,0)</f>
        <v>六和學校財團法人桃園市六和高級中等學校國中部</v>
      </c>
      <c r="M164" s="16" t="str">
        <f>VLOOKUP(B164,總表!$1:$1048576,12,0)</f>
        <v>張慧玲</v>
      </c>
      <c r="N164" s="16" t="str">
        <f>VLOOKUP(B164,總表!$1:$1048576,13,0)</f>
        <v>六和學校財團法人桃園市六和高級中等學校</v>
      </c>
      <c r="O164" s="16" t="str">
        <f>VLOOKUP(B164,總表!$1:$1048576,14,0)</f>
        <v>何雅琪</v>
      </c>
      <c r="P164" s="16" t="str">
        <f>VLOOKUP(B164,總表!$1:$1048576,15,0)</f>
        <v>六和學校財團法人桃園市六和高級中等學校</v>
      </c>
      <c r="Q164" s="16" t="str">
        <f>VLOOKUP(B164,總表!$1:$1048576,16,0)</f>
        <v>黃淑燕</v>
      </c>
      <c r="R164" s="16" t="str">
        <f>VLOOKUP(B164,總表!$1:$1048576,17,0)</f>
        <v>六和學校財團法人桃園市六和高級中等學校</v>
      </c>
    </row>
    <row r="165" spans="1:18" ht="17.399999999999999" hidden="1" x14ac:dyDescent="0.3">
      <c r="A165" s="22" t="s">
        <v>3495</v>
      </c>
      <c r="B165" s="13" t="s">
        <v>723</v>
      </c>
      <c r="C165" s="10" t="str">
        <f>VLOOKUP(B165,總表!$1:$1048576,2,0)</f>
        <v>盲人色彩導航系統</v>
      </c>
      <c r="D165" s="20" t="str">
        <f>VLOOKUP(B165,總表!$1:$1048576,4,0)</f>
        <v>社會照護</v>
      </c>
      <c r="E165" s="16" t="str">
        <f>VLOOKUP(B165,總表!$1:$1048576,5,0)</f>
        <v>國中組</v>
      </c>
      <c r="F165" s="16" t="str">
        <f>VLOOKUP(B165,總表!$1:$1048576,3,0)</f>
        <v>桃園市</v>
      </c>
      <c r="G165" s="16" t="str">
        <f>VLOOKUP(B165,總表!$1:$1048576,6,0)</f>
        <v>李柏昕</v>
      </c>
      <c r="H165" s="16" t="str">
        <f>VLOOKUP(B165,總表!$1:$1048576,7,0)</f>
        <v>桃園市新興高中附設國中部</v>
      </c>
      <c r="I165" s="16">
        <f>VLOOKUP(B165,總表!$1:$1048576,8,0)</f>
        <v>0</v>
      </c>
      <c r="J165" s="16">
        <f>VLOOKUP(B165,總表!$1:$1048576,9,0)</f>
        <v>0</v>
      </c>
      <c r="K165" s="16">
        <f>VLOOKUP(B165,總表!$1:$1048576,10,0)</f>
        <v>0</v>
      </c>
      <c r="L165" s="16">
        <f>VLOOKUP(B165,總表!$1:$1048576,11,0)</f>
        <v>0</v>
      </c>
      <c r="M165" s="16" t="str">
        <f>VLOOKUP(B165,總表!$1:$1048576,12,0)</f>
        <v>林琪正</v>
      </c>
      <c r="N165" s="16" t="str">
        <f>VLOOKUP(B165,總表!$1:$1048576,13,0)</f>
        <v>桃園市立同德國中</v>
      </c>
      <c r="O165" s="16" t="str">
        <f>VLOOKUP(B165,總表!$1:$1048576,14,0)</f>
        <v>何淑鈴</v>
      </c>
      <c r="P165" s="16" t="str">
        <f>VLOOKUP(B165,總表!$1:$1048576,15,0)</f>
        <v>桃園市立同德國中</v>
      </c>
      <c r="Q165" s="16" t="str">
        <f>VLOOKUP(B165,總表!$1:$1048576,16,0)</f>
        <v>許鈞喬</v>
      </c>
      <c r="R165" s="16" t="str">
        <f>VLOOKUP(B165,總表!$1:$1048576,17,0)</f>
        <v>桃園市新興高中附設國中部</v>
      </c>
    </row>
    <row r="166" spans="1:18" ht="17.399999999999999" hidden="1" x14ac:dyDescent="0.3">
      <c r="A166" s="22" t="s">
        <v>3495</v>
      </c>
      <c r="B166" s="13" t="s">
        <v>795</v>
      </c>
      <c r="C166" s="10" t="str">
        <f>VLOOKUP(B166,總表!$1:$1048576,2,0)</f>
        <v>小baby安撫震動音波抱枕</v>
      </c>
      <c r="D166" s="20" t="str">
        <f>VLOOKUP(B166,總表!$1:$1048576,4,0)</f>
        <v>社會照護</v>
      </c>
      <c r="E166" s="16" t="str">
        <f>VLOOKUP(B166,總表!$1:$1048576,5,0)</f>
        <v>國中組</v>
      </c>
      <c r="F166" s="16" t="str">
        <f>VLOOKUP(B166,總表!$1:$1048576,3,0)</f>
        <v>桃園市</v>
      </c>
      <c r="G166" s="16" t="str">
        <f>VLOOKUP(B166,總表!$1:$1048576,6,0)</f>
        <v>徐薈喬</v>
      </c>
      <c r="H166" s="16" t="str">
        <f>VLOOKUP(B166,總表!$1:$1048576,7,0)</f>
        <v>桃園市立經國國中</v>
      </c>
      <c r="I166" s="16" t="str">
        <f>VLOOKUP(B166,總表!$1:$1048576,8,0)</f>
        <v>徐梓沂</v>
      </c>
      <c r="J166" s="16" t="str">
        <f>VLOOKUP(B166,總表!$1:$1048576,9,0)</f>
        <v>桃園市立經國國中</v>
      </c>
      <c r="K166" s="16" t="str">
        <f>VLOOKUP(B166,總表!$1:$1048576,10,0)</f>
        <v>莊心研</v>
      </c>
      <c r="L166" s="16" t="str">
        <f>VLOOKUP(B166,總表!$1:$1048576,11,0)</f>
        <v>桃園市立經國國中</v>
      </c>
      <c r="M166" s="16" t="str">
        <f>VLOOKUP(B166,總表!$1:$1048576,12,0)</f>
        <v>陳泓宇</v>
      </c>
      <c r="N166" s="16" t="str">
        <f>VLOOKUP(B166,總表!$1:$1048576,13,0)</f>
        <v>桃園市立經國國民中學</v>
      </c>
      <c r="O166" s="16" t="str">
        <f>VLOOKUP(B166,總表!$1:$1048576,14,0)</f>
        <v>吳有恒</v>
      </c>
      <c r="P166" s="16" t="str">
        <f>VLOOKUP(B166,總表!$1:$1048576,15,0)</f>
        <v>桃園市立經國國民中學</v>
      </c>
      <c r="Q166" s="16" t="str">
        <f>VLOOKUP(B166,總表!$1:$1048576,16,0)</f>
        <v>許碧瑩</v>
      </c>
      <c r="R166" s="16" t="str">
        <f>VLOOKUP(B166,總表!$1:$1048576,17,0)</f>
        <v>桃園市立經國國民中學</v>
      </c>
    </row>
    <row r="167" spans="1:18" ht="17.399999999999999" hidden="1" x14ac:dyDescent="0.3">
      <c r="A167" s="28" t="s">
        <v>3493</v>
      </c>
      <c r="B167" s="13" t="s">
        <v>778</v>
      </c>
      <c r="C167" s="10" t="str">
        <f>VLOOKUP(B167,總表!$1:$1048576,2,0)</f>
        <v>高齡照護智慧藥盒</v>
      </c>
      <c r="D167" s="20" t="str">
        <f>VLOOKUP(B167,總表!$1:$1048576,4,0)</f>
        <v>社會照護</v>
      </c>
      <c r="E167" s="16" t="str">
        <f>VLOOKUP(B167,總表!$1:$1048576,5,0)</f>
        <v>國中組</v>
      </c>
      <c r="F167" s="16" t="str">
        <f>VLOOKUP(B167,總表!$1:$1048576,3,0)</f>
        <v>桃園市</v>
      </c>
      <c r="G167" s="16" t="str">
        <f>VLOOKUP(B167,總表!$1:$1048576,6,0)</f>
        <v>沈芷彤</v>
      </c>
      <c r="H167" s="16" t="str">
        <f>VLOOKUP(B167,總表!$1:$1048576,7,0)</f>
        <v>桃園市立經國國中</v>
      </c>
      <c r="I167" s="16" t="str">
        <f>VLOOKUP(B167,總表!$1:$1048576,8,0)</f>
        <v>呂詠心</v>
      </c>
      <c r="J167" s="16" t="str">
        <f>VLOOKUP(B167,總表!$1:$1048576,9,0)</f>
        <v>桃園市立經國國中</v>
      </c>
      <c r="K167" s="16">
        <f>VLOOKUP(B167,總表!$1:$1048576,10,0)</f>
        <v>0</v>
      </c>
      <c r="L167" s="16">
        <f>VLOOKUP(B167,總表!$1:$1048576,11,0)</f>
        <v>0</v>
      </c>
      <c r="M167" s="16" t="str">
        <f>VLOOKUP(B167,總表!$1:$1048576,12,0)</f>
        <v>陳泓宇</v>
      </c>
      <c r="N167" s="16" t="str">
        <f>VLOOKUP(B167,總表!$1:$1048576,13,0)</f>
        <v>桃園市立經國國民中學</v>
      </c>
      <c r="O167" s="16" t="str">
        <f>VLOOKUP(B167,總表!$1:$1048576,14,0)</f>
        <v>吳有恒</v>
      </c>
      <c r="P167" s="16" t="str">
        <f>VLOOKUP(B167,總表!$1:$1048576,15,0)</f>
        <v>桃園市立經國國民中學</v>
      </c>
      <c r="Q167" s="16" t="str">
        <f>VLOOKUP(B167,總表!$1:$1048576,16,0)</f>
        <v>許碧瑩</v>
      </c>
      <c r="R167" s="16" t="str">
        <f>VLOOKUP(B167,總表!$1:$1048576,17,0)</f>
        <v>桃園市立經國國民中學</v>
      </c>
    </row>
    <row r="168" spans="1:18" ht="17.399999999999999" hidden="1" x14ac:dyDescent="0.3">
      <c r="A168" s="30" t="s">
        <v>3494</v>
      </c>
      <c r="B168" s="13" t="s">
        <v>753</v>
      </c>
      <c r="C168" s="10" t="str">
        <f>VLOOKUP(B168,總表!$1:$1048576,2,0)</f>
        <v>靈魂延伸者 SoulLink — AI 遠端社交輔助機器人</v>
      </c>
      <c r="D168" s="20" t="str">
        <f>VLOOKUP(B168,總表!$1:$1048576,4,0)</f>
        <v>社會照護</v>
      </c>
      <c r="E168" s="16" t="str">
        <f>VLOOKUP(B168,總表!$1:$1048576,5,0)</f>
        <v>國中組</v>
      </c>
      <c r="F168" s="16" t="str">
        <f>VLOOKUP(B168,總表!$1:$1048576,3,0)</f>
        <v>桃園市</v>
      </c>
      <c r="G168" s="16" t="str">
        <f>VLOOKUP(B168,總表!$1:$1048576,6,0)</f>
        <v>陳為嘉</v>
      </c>
      <c r="H168" s="16" t="str">
        <f>VLOOKUP(B168,總表!$1:$1048576,7,0)</f>
        <v>桃園市立平鎮國民中學</v>
      </c>
      <c r="I168" s="16" t="str">
        <f>VLOOKUP(B168,總表!$1:$1048576,8,0)</f>
        <v>吳旭程</v>
      </c>
      <c r="J168" s="16" t="str">
        <f>VLOOKUP(B168,總表!$1:$1048576,9,0)</f>
        <v>桃園市立內壢國民中學</v>
      </c>
      <c r="K168" s="16">
        <f>VLOOKUP(B168,總表!$1:$1048576,10,0)</f>
        <v>0</v>
      </c>
      <c r="L168" s="16">
        <f>VLOOKUP(B168,總表!$1:$1048576,11,0)</f>
        <v>0</v>
      </c>
      <c r="M168" s="16" t="str">
        <f>VLOOKUP(B168,總表!$1:$1048576,12,0)</f>
        <v>黃一軒</v>
      </c>
      <c r="N168" s="16" t="str">
        <f>VLOOKUP(B168,總表!$1:$1048576,13,0)</f>
        <v>桃園市立平鎮國民中學</v>
      </c>
      <c r="O168" s="16" t="str">
        <f>VLOOKUP(B168,總表!$1:$1048576,14,0)</f>
        <v>鄭卉榆</v>
      </c>
      <c r="P168" s="16" t="str">
        <f>VLOOKUP(B168,總表!$1:$1048576,15,0)</f>
        <v>桃園市立內壢國民中學</v>
      </c>
      <c r="Q168" s="16">
        <f>VLOOKUP(B168,總表!$1:$1048576,16,0)</f>
        <v>0</v>
      </c>
      <c r="R168" s="16">
        <f>VLOOKUP(B168,總表!$1:$1048576,17,0)</f>
        <v>0</v>
      </c>
    </row>
    <row r="169" spans="1:18" ht="17.399999999999999" hidden="1" x14ac:dyDescent="0.3">
      <c r="A169" s="22" t="s">
        <v>3495</v>
      </c>
      <c r="B169" s="13" t="s">
        <v>1069</v>
      </c>
      <c r="C169" s="10" t="str">
        <f>VLOOKUP(B169,總表!$1:$1048576,2,0)</f>
        <v>食物即期檢測器</v>
      </c>
      <c r="D169" s="16" t="str">
        <f>VLOOKUP(B169,總表!$1:$1048576,4,0)</f>
        <v>便利生活</v>
      </c>
      <c r="E169" s="16" t="str">
        <f>VLOOKUP(B169,總表!$1:$1048576,5,0)</f>
        <v>國中組</v>
      </c>
      <c r="F169" s="16" t="str">
        <f>VLOOKUP(B169,總表!$1:$1048576,3,0)</f>
        <v>桃園市</v>
      </c>
      <c r="G169" s="16" t="str">
        <f>VLOOKUP(B169,總表!$1:$1048576,6,0)</f>
        <v>張孜瑀</v>
      </c>
      <c r="H169" s="16" t="str">
        <f>VLOOKUP(B169,總表!$1:$1048576,7,0)</f>
        <v>六和學校財團法人桃園市六和高級中等學校國中部</v>
      </c>
      <c r="I169" s="16" t="str">
        <f>VLOOKUP(B169,總表!$1:$1048576,8,0)</f>
        <v>高若雅</v>
      </c>
      <c r="J169" s="16" t="str">
        <f>VLOOKUP(B169,總表!$1:$1048576,9,0)</f>
        <v>六和學校財團法人桃園市六和高級中等學校國中部</v>
      </c>
      <c r="K169" s="16" t="str">
        <f>VLOOKUP(B169,總表!$1:$1048576,10,0)</f>
        <v>楊彩妍</v>
      </c>
      <c r="L169" s="16" t="str">
        <f>VLOOKUP(B169,總表!$1:$1048576,11,0)</f>
        <v>六和學校財團法人桃園市六和高級中等學校國中部</v>
      </c>
      <c r="M169" s="16" t="str">
        <f>VLOOKUP(B169,總表!$1:$1048576,12,0)</f>
        <v>李佳瑾</v>
      </c>
      <c r="N169" s="16" t="str">
        <f>VLOOKUP(B169,總表!$1:$1048576,13,0)</f>
        <v>六和學校財團法人桃園市六和高級中等學校</v>
      </c>
      <c r="O169" s="16">
        <f>VLOOKUP(B169,總表!$1:$1048576,14,0)</f>
        <v>0</v>
      </c>
      <c r="P169" s="16">
        <f>VLOOKUP(B169,總表!$1:$1048576,15,0)</f>
        <v>0</v>
      </c>
      <c r="Q169" s="16">
        <f>VLOOKUP(B169,總表!$1:$1048576,16,0)</f>
        <v>0</v>
      </c>
      <c r="R169" s="16">
        <f>VLOOKUP(B169,總表!$1:$1048576,17,0)</f>
        <v>0</v>
      </c>
    </row>
    <row r="170" spans="1:18" ht="17.399999999999999" hidden="1" x14ac:dyDescent="0.3">
      <c r="A170" s="22" t="s">
        <v>3495</v>
      </c>
      <c r="B170" s="13" t="s">
        <v>1062</v>
      </c>
      <c r="C170" s="10" t="str">
        <f>VLOOKUP(B170,總表!$1:$1048576,2,0)</f>
        <v>AI紅綠燈控制系統</v>
      </c>
      <c r="D170" s="16" t="str">
        <f>VLOOKUP(B170,總表!$1:$1048576,4,0)</f>
        <v>便利生活</v>
      </c>
      <c r="E170" s="16" t="str">
        <f>VLOOKUP(B170,總表!$1:$1048576,5,0)</f>
        <v>國中組</v>
      </c>
      <c r="F170" s="16" t="str">
        <f>VLOOKUP(B170,總表!$1:$1048576,3,0)</f>
        <v>桃園市</v>
      </c>
      <c r="G170" s="16" t="str">
        <f>VLOOKUP(B170,總表!$1:$1048576,6,0)</f>
        <v>黃柔菲</v>
      </c>
      <c r="H170" s="16" t="str">
        <f>VLOOKUP(B170,總表!$1:$1048576,7,0)</f>
        <v>桃園市六和高級中等學校國中部</v>
      </c>
      <c r="I170" s="16" t="str">
        <f>VLOOKUP(B170,總表!$1:$1048576,8,0)</f>
        <v>沈琬妮</v>
      </c>
      <c r="J170" s="16" t="str">
        <f>VLOOKUP(B170,總表!$1:$1048576,9,0)</f>
        <v>桃園市六和高級中等學校國中部</v>
      </c>
      <c r="K170" s="16">
        <f>VLOOKUP(B170,總表!$1:$1048576,10,0)</f>
        <v>0</v>
      </c>
      <c r="L170" s="16">
        <f>VLOOKUP(B170,總表!$1:$1048576,11,0)</f>
        <v>0</v>
      </c>
      <c r="M170" s="16" t="str">
        <f>VLOOKUP(B170,總表!$1:$1048576,12,0)</f>
        <v>李佳瑾</v>
      </c>
      <c r="N170" s="16" t="str">
        <f>VLOOKUP(B170,總表!$1:$1048576,13,0)</f>
        <v>六和學校財團法人桃園市六和高級中等學校</v>
      </c>
      <c r="O170" s="16" t="str">
        <f>VLOOKUP(B170,總表!$1:$1048576,14,0)</f>
        <v>游家宇</v>
      </c>
      <c r="P170" s="16" t="str">
        <f>VLOOKUP(B170,總表!$1:$1048576,15,0)</f>
        <v>六和學校財團法人桃園市六和高級中等學校</v>
      </c>
      <c r="Q170" s="16" t="str">
        <f>VLOOKUP(B170,總表!$1:$1048576,16,0)</f>
        <v>黃淑燕</v>
      </c>
      <c r="R170" s="16" t="str">
        <f>VLOOKUP(B170,總表!$1:$1048576,17,0)</f>
        <v>六和學校財團法人桃園市六和高級中等學校</v>
      </c>
    </row>
    <row r="171" spans="1:18" ht="17.399999999999999" hidden="1" x14ac:dyDescent="0.3">
      <c r="A171" s="22" t="s">
        <v>3495</v>
      </c>
      <c r="B171" s="13" t="s">
        <v>1074</v>
      </c>
      <c r="C171" s="10" t="str">
        <f>VLOOKUP(B171,總表!$1:$1048576,2,0)</f>
        <v>世界地圖磁鐵QR CODE</v>
      </c>
      <c r="D171" s="16" t="str">
        <f>VLOOKUP(B171,總表!$1:$1048576,4,0)</f>
        <v>便利生活</v>
      </c>
      <c r="E171" s="16" t="str">
        <f>VLOOKUP(B171,總表!$1:$1048576,5,0)</f>
        <v>國中組</v>
      </c>
      <c r="F171" s="16" t="str">
        <f>VLOOKUP(B171,總表!$1:$1048576,3,0)</f>
        <v>桃園市</v>
      </c>
      <c r="G171" s="16" t="str">
        <f>VLOOKUP(B171,總表!$1:$1048576,6,0)</f>
        <v>許孟潔</v>
      </c>
      <c r="H171" s="16" t="str">
        <f>VLOOKUP(B171,總表!$1:$1048576,7,0)</f>
        <v>六和學校財團法人桃園市六和高級中等學校國中部</v>
      </c>
      <c r="I171" s="16" t="str">
        <f>VLOOKUP(B171,總表!$1:$1048576,8,0)</f>
        <v>張芸瑄</v>
      </c>
      <c r="J171" s="16" t="str">
        <f>VLOOKUP(B171,總表!$1:$1048576,9,0)</f>
        <v>六和學校財團法人桃園市六和高級中等學校國中部</v>
      </c>
      <c r="K171" s="16" t="str">
        <f>VLOOKUP(B171,總表!$1:$1048576,10,0)</f>
        <v>王宥仁</v>
      </c>
      <c r="L171" s="16" t="str">
        <f>VLOOKUP(B171,總表!$1:$1048576,11,0)</f>
        <v>六和學校財團法人桃園市六和高級中等學校國中部</v>
      </c>
      <c r="M171" s="16" t="str">
        <f>VLOOKUP(B171,總表!$1:$1048576,12,0)</f>
        <v>張慧玲</v>
      </c>
      <c r="N171" s="16" t="str">
        <f>VLOOKUP(B171,總表!$1:$1048576,13,0)</f>
        <v>六和學校財團法人桃園市六和高級中等學校</v>
      </c>
      <c r="O171" s="16" t="str">
        <f>VLOOKUP(B171,總表!$1:$1048576,14,0)</f>
        <v>何雅琪</v>
      </c>
      <c r="P171" s="16" t="str">
        <f>VLOOKUP(B171,總表!$1:$1048576,15,0)</f>
        <v>六和學校財團法人桃園市六和高級中等學校</v>
      </c>
      <c r="Q171" s="16" t="str">
        <f>VLOOKUP(B171,總表!$1:$1048576,16,0)</f>
        <v>韓薇薇</v>
      </c>
      <c r="R171" s="16" t="str">
        <f>VLOOKUP(B171,總表!$1:$1048576,17,0)</f>
        <v>六和學校財團法人桃園市六和高級中等學校</v>
      </c>
    </row>
    <row r="172" spans="1:18" ht="17.399999999999999" hidden="1" x14ac:dyDescent="0.3">
      <c r="A172" s="25" t="s">
        <v>3492</v>
      </c>
      <c r="B172" s="13" t="s">
        <v>851</v>
      </c>
      <c r="C172" s="10" t="str">
        <f>VLOOKUP(B172,總表!$1:$1048576,2,0)</f>
        <v>Ubike行車安全輔助裝置</v>
      </c>
      <c r="D172" s="16" t="str">
        <f>VLOOKUP(B172,總表!$1:$1048576,4,0)</f>
        <v>便利生活</v>
      </c>
      <c r="E172" s="16" t="str">
        <f>VLOOKUP(B172,總表!$1:$1048576,5,0)</f>
        <v>國中組</v>
      </c>
      <c r="F172" s="16" t="str">
        <f>VLOOKUP(B172,總表!$1:$1048576,3,0)</f>
        <v>桃園市</v>
      </c>
      <c r="G172" s="16" t="str">
        <f>VLOOKUP(B172,總表!$1:$1048576,6,0)</f>
        <v>賴雨果</v>
      </c>
      <c r="H172" s="16" t="str">
        <f>VLOOKUP(B172,總表!$1:$1048576,7,0)</f>
        <v>青溪國中</v>
      </c>
      <c r="I172" s="16">
        <f>VLOOKUP(B172,總表!$1:$1048576,8,0)</f>
        <v>0</v>
      </c>
      <c r="J172" s="16">
        <f>VLOOKUP(B172,總表!$1:$1048576,9,0)</f>
        <v>0</v>
      </c>
      <c r="K172" s="16">
        <f>VLOOKUP(B172,總表!$1:$1048576,10,0)</f>
        <v>0</v>
      </c>
      <c r="L172" s="16">
        <f>VLOOKUP(B172,總表!$1:$1048576,11,0)</f>
        <v>0</v>
      </c>
      <c r="M172" s="16" t="str">
        <f>VLOOKUP(B172,總表!$1:$1048576,12,0)</f>
        <v>蔡耀儀</v>
      </c>
      <c r="N172" s="16" t="str">
        <f>VLOOKUP(B172,總表!$1:$1048576,13,0)</f>
        <v>青溪國中</v>
      </c>
      <c r="O172" s="16">
        <f>VLOOKUP(B172,總表!$1:$1048576,14,0)</f>
        <v>0</v>
      </c>
      <c r="P172" s="16">
        <f>VLOOKUP(B172,總表!$1:$1048576,15,0)</f>
        <v>0</v>
      </c>
      <c r="Q172" s="16">
        <f>VLOOKUP(B172,總表!$1:$1048576,16,0)</f>
        <v>0</v>
      </c>
      <c r="R172" s="16">
        <f>VLOOKUP(B172,總表!$1:$1048576,17,0)</f>
        <v>0</v>
      </c>
    </row>
    <row r="173" spans="1:18" ht="17.399999999999999" hidden="1" x14ac:dyDescent="0.3">
      <c r="A173" s="28" t="s">
        <v>3493</v>
      </c>
      <c r="B173" s="13" t="s">
        <v>926</v>
      </c>
      <c r="C173" s="10" t="str">
        <f>VLOOKUP(B173,總表!$1:$1048576,2,0)</f>
        <v>安全帽面罩自動升降裝置</v>
      </c>
      <c r="D173" s="16" t="str">
        <f>VLOOKUP(B173,總表!$1:$1048576,4,0)</f>
        <v>便利生活</v>
      </c>
      <c r="E173" s="16" t="str">
        <f>VLOOKUP(B173,總表!$1:$1048576,5,0)</f>
        <v>國中組</v>
      </c>
      <c r="F173" s="16" t="str">
        <f>VLOOKUP(B173,總表!$1:$1048576,3,0)</f>
        <v>桃園市</v>
      </c>
      <c r="G173" s="16" t="str">
        <f>VLOOKUP(B173,總表!$1:$1048576,6,0)</f>
        <v>羅聖恩</v>
      </c>
      <c r="H173" s="16" t="str">
        <f>VLOOKUP(B173,總表!$1:$1048576,7,0)</f>
        <v>桃園市立東安國民中學</v>
      </c>
      <c r="I173" s="16" t="str">
        <f>VLOOKUP(B173,總表!$1:$1048576,8,0)</f>
        <v>江承修</v>
      </c>
      <c r="J173" s="16" t="str">
        <f>VLOOKUP(B173,總表!$1:$1048576,9,0)</f>
        <v>桃園市立東安國民中學</v>
      </c>
      <c r="K173" s="16">
        <f>VLOOKUP(B173,總表!$1:$1048576,10,0)</f>
        <v>0</v>
      </c>
      <c r="L173" s="16">
        <f>VLOOKUP(B173,總表!$1:$1048576,11,0)</f>
        <v>0</v>
      </c>
      <c r="M173" s="16" t="str">
        <f>VLOOKUP(B173,總表!$1:$1048576,12,0)</f>
        <v>林國富</v>
      </c>
      <c r="N173" s="16" t="str">
        <f>VLOOKUP(B173,總表!$1:$1048576,13,0)</f>
        <v>桃園市立東安國民中學</v>
      </c>
      <c r="O173" s="16" t="str">
        <f>VLOOKUP(B173,總表!$1:$1048576,14,0)</f>
        <v>王派健</v>
      </c>
      <c r="P173" s="16" t="str">
        <f>VLOOKUP(B173,總表!$1:$1048576,15,0)</f>
        <v>桃園市立東安國民中學</v>
      </c>
      <c r="Q173" s="16">
        <f>VLOOKUP(B173,總表!$1:$1048576,16,0)</f>
        <v>0</v>
      </c>
      <c r="R173" s="16">
        <f>VLOOKUP(B173,總表!$1:$1048576,17,0)</f>
        <v>0</v>
      </c>
    </row>
    <row r="174" spans="1:18" ht="17.399999999999999" hidden="1" x14ac:dyDescent="0.3">
      <c r="A174" s="30" t="s">
        <v>3494</v>
      </c>
      <c r="B174" s="13" t="s">
        <v>1094</v>
      </c>
      <c r="C174" s="10" t="str">
        <f>VLOOKUP(B174,總表!$1:$1048576,2,0)</f>
        <v>自動清洗籠</v>
      </c>
      <c r="D174" s="16" t="str">
        <f>VLOOKUP(B174,總表!$1:$1048576,4,0)</f>
        <v>便利生活</v>
      </c>
      <c r="E174" s="16" t="str">
        <f>VLOOKUP(B174,總表!$1:$1048576,5,0)</f>
        <v>國中組</v>
      </c>
      <c r="F174" s="16" t="str">
        <f>VLOOKUP(B174,總表!$1:$1048576,3,0)</f>
        <v>桃園市</v>
      </c>
      <c r="G174" s="16" t="str">
        <f>VLOOKUP(B174,總表!$1:$1048576,6,0)</f>
        <v>吳昱穎</v>
      </c>
      <c r="H174" s="16" t="str">
        <f>VLOOKUP(B174,總表!$1:$1048576,7,0)</f>
        <v>桃園市平興國中</v>
      </c>
      <c r="I174" s="16">
        <f>VLOOKUP(B174,總表!$1:$1048576,8,0)</f>
        <v>0</v>
      </c>
      <c r="J174" s="16">
        <f>VLOOKUP(B174,總表!$1:$1048576,9,0)</f>
        <v>0</v>
      </c>
      <c r="K174" s="16">
        <f>VLOOKUP(B174,總表!$1:$1048576,10,0)</f>
        <v>0</v>
      </c>
      <c r="L174" s="16">
        <f>VLOOKUP(B174,總表!$1:$1048576,11,0)</f>
        <v>0</v>
      </c>
      <c r="M174" s="16" t="str">
        <f>VLOOKUP(B174,總表!$1:$1048576,12,0)</f>
        <v>陳隆期</v>
      </c>
      <c r="N174" s="16" t="str">
        <f>VLOOKUP(B174,總表!$1:$1048576,13,0)</f>
        <v>桃園市平興國中</v>
      </c>
      <c r="O174" s="16" t="str">
        <f>VLOOKUP(B174,總表!$1:$1048576,14,0)</f>
        <v>蕭雅夫</v>
      </c>
      <c r="P174" s="16" t="str">
        <f>VLOOKUP(B174,總表!$1:$1048576,15,0)</f>
        <v>桃園市平興國中</v>
      </c>
      <c r="Q174" s="16">
        <f>VLOOKUP(B174,總表!$1:$1048576,16,0)</f>
        <v>0</v>
      </c>
      <c r="R174" s="16">
        <f>VLOOKUP(B174,總表!$1:$1048576,17,0)</f>
        <v>0</v>
      </c>
    </row>
    <row r="175" spans="1:18" ht="17.399999999999999" hidden="1" x14ac:dyDescent="0.3">
      <c r="A175" s="30" t="s">
        <v>3494</v>
      </c>
      <c r="B175" s="13" t="s">
        <v>1100</v>
      </c>
      <c r="C175" s="10" t="str">
        <f>VLOOKUP(B175,總表!$1:$1048576,2,0)</f>
        <v>智能提醒櫃</v>
      </c>
      <c r="D175" s="16" t="str">
        <f>VLOOKUP(B175,總表!$1:$1048576,4,0)</f>
        <v>便利生活</v>
      </c>
      <c r="E175" s="16" t="str">
        <f>VLOOKUP(B175,總表!$1:$1048576,5,0)</f>
        <v>國中組</v>
      </c>
      <c r="F175" s="16" t="str">
        <f>VLOOKUP(B175,總表!$1:$1048576,3,0)</f>
        <v>桃園市</v>
      </c>
      <c r="G175" s="16" t="str">
        <f>VLOOKUP(B175,總表!$1:$1048576,6,0)</f>
        <v>吳采薇</v>
      </c>
      <c r="H175" s="16" t="str">
        <f>VLOOKUP(B175,總表!$1:$1048576,7,0)</f>
        <v>桃園市平興國中</v>
      </c>
      <c r="I175" s="16" t="str">
        <f>VLOOKUP(B175,總表!$1:$1048576,8,0)</f>
        <v>林少筠</v>
      </c>
      <c r="J175" s="16" t="str">
        <f>VLOOKUP(B175,總表!$1:$1048576,9,0)</f>
        <v>桃園市平興國中</v>
      </c>
      <c r="K175" s="16">
        <f>VLOOKUP(B175,總表!$1:$1048576,10,0)</f>
        <v>0</v>
      </c>
      <c r="L175" s="16">
        <f>VLOOKUP(B175,總表!$1:$1048576,11,0)</f>
        <v>0</v>
      </c>
      <c r="M175" s="16" t="str">
        <f>VLOOKUP(B175,總表!$1:$1048576,12,0)</f>
        <v>陳隆期</v>
      </c>
      <c r="N175" s="16" t="str">
        <f>VLOOKUP(B175,總表!$1:$1048576,13,0)</f>
        <v>桃園市平興國中</v>
      </c>
      <c r="O175" s="16" t="str">
        <f>VLOOKUP(B175,總表!$1:$1048576,14,0)</f>
        <v>蔡忠穎</v>
      </c>
      <c r="P175" s="16" t="str">
        <f>VLOOKUP(B175,總表!$1:$1048576,15,0)</f>
        <v>桃園市平興國中</v>
      </c>
      <c r="Q175" s="16">
        <f>VLOOKUP(B175,總表!$1:$1048576,16,0)</f>
        <v>0</v>
      </c>
      <c r="R175" s="16">
        <f>VLOOKUP(B175,總表!$1:$1048576,17,0)</f>
        <v>0</v>
      </c>
    </row>
    <row r="176" spans="1:18" ht="17.399999999999999" hidden="1" x14ac:dyDescent="0.3">
      <c r="A176" s="22" t="s">
        <v>3495</v>
      </c>
      <c r="B176" s="13" t="s">
        <v>1230</v>
      </c>
      <c r="C176" s="10" t="str">
        <f>VLOOKUP(B176,總表!$1:$1048576,2,0)</f>
        <v>太空無氧淨水：永續生態循環系統</v>
      </c>
      <c r="D176" s="21" t="str">
        <f>VLOOKUP(B176,總表!$1:$1048576,4,0)</f>
        <v>前瞻/工業設計技術</v>
      </c>
      <c r="E176" s="16" t="str">
        <f>VLOOKUP(B176,總表!$1:$1048576,5,0)</f>
        <v>國中組</v>
      </c>
      <c r="F176" s="16" t="str">
        <f>VLOOKUP(B176,總表!$1:$1048576,3,0)</f>
        <v>桃園市</v>
      </c>
      <c r="G176" s="16" t="str">
        <f>VLOOKUP(B176,總表!$1:$1048576,6,0)</f>
        <v>吳宥翔</v>
      </c>
      <c r="H176" s="16" t="str">
        <f>VLOOKUP(B176,總表!$1:$1048576,7,0)</f>
        <v>桃園市立建國國民中學</v>
      </c>
      <c r="I176" s="16" t="str">
        <f>VLOOKUP(B176,總表!$1:$1048576,8,0)</f>
        <v>陳柏鈞</v>
      </c>
      <c r="J176" s="16" t="str">
        <f>VLOOKUP(B176,總表!$1:$1048576,9,0)</f>
        <v>桃園市立建國國民中學</v>
      </c>
      <c r="K176" s="16" t="str">
        <f>VLOOKUP(B176,總表!$1:$1048576,10,0)</f>
        <v>徐晨軒</v>
      </c>
      <c r="L176" s="16" t="str">
        <f>VLOOKUP(B176,總表!$1:$1048576,11,0)</f>
        <v>桃園市立建國國民中學</v>
      </c>
      <c r="M176" s="16" t="str">
        <f>VLOOKUP(B176,總表!$1:$1048576,12,0)</f>
        <v>許惠盈</v>
      </c>
      <c r="N176" s="16" t="str">
        <f>VLOOKUP(B176,總表!$1:$1048576,13,0)</f>
        <v>桃園市立建國國民中學</v>
      </c>
      <c r="O176" s="16" t="str">
        <f>VLOOKUP(B176,總表!$1:$1048576,14,0)</f>
        <v>趙修娥</v>
      </c>
      <c r="P176" s="16" t="str">
        <f>VLOOKUP(B176,總表!$1:$1048576,15,0)</f>
        <v>新北市樹林國小</v>
      </c>
      <c r="Q176" s="16">
        <f>VLOOKUP(B176,總表!$1:$1048576,16,0)</f>
        <v>0</v>
      </c>
      <c r="R176" s="16">
        <f>VLOOKUP(B176,總表!$1:$1048576,17,0)</f>
        <v>0</v>
      </c>
    </row>
    <row r="177" spans="1:18" ht="17.399999999999999" hidden="1" x14ac:dyDescent="0.3">
      <c r="A177" s="28" t="s">
        <v>3493</v>
      </c>
      <c r="B177" s="13" t="s">
        <v>1206</v>
      </c>
      <c r="C177" s="10" t="str">
        <f>VLOOKUP(B177,總表!$1:$1048576,2,0)</f>
        <v>三源智控方陣</v>
      </c>
      <c r="D177" s="21" t="str">
        <f>VLOOKUP(B177,總表!$1:$1048576,4,0)</f>
        <v>前瞻/工業設計技術</v>
      </c>
      <c r="E177" s="16" t="str">
        <f>VLOOKUP(B177,總表!$1:$1048576,5,0)</f>
        <v>國中組</v>
      </c>
      <c r="F177" s="16" t="str">
        <f>VLOOKUP(B177,總表!$1:$1048576,3,0)</f>
        <v>桃園市</v>
      </c>
      <c r="G177" s="16" t="str">
        <f>VLOOKUP(B177,總表!$1:$1048576,6,0)</f>
        <v>黃歆媛</v>
      </c>
      <c r="H177" s="16" t="str">
        <f>VLOOKUP(B177,總表!$1:$1048576,7,0)</f>
        <v>經國國中</v>
      </c>
      <c r="I177" s="16" t="str">
        <f>VLOOKUP(B177,總表!$1:$1048576,8,0)</f>
        <v>林豈亦</v>
      </c>
      <c r="J177" s="16" t="str">
        <f>VLOOKUP(B177,總表!$1:$1048576,9,0)</f>
        <v>經國國中</v>
      </c>
      <c r="K177" s="16">
        <f>VLOOKUP(B177,總表!$1:$1048576,10,0)</f>
        <v>0</v>
      </c>
      <c r="L177" s="16">
        <f>VLOOKUP(B177,總表!$1:$1048576,11,0)</f>
        <v>0</v>
      </c>
      <c r="M177" s="16" t="str">
        <f>VLOOKUP(B177,總表!$1:$1048576,12,0)</f>
        <v>洪瑞聰</v>
      </c>
      <c r="N177" s="16" t="str">
        <f>VLOOKUP(B177,總表!$1:$1048576,13,0)</f>
        <v>桃園市立經國國民中學</v>
      </c>
      <c r="O177" s="16" t="str">
        <f>VLOOKUP(B177,總表!$1:$1048576,14,0)</f>
        <v>干宗平</v>
      </c>
      <c r="P177" s="16" t="str">
        <f>VLOOKUP(B177,總表!$1:$1048576,15,0)</f>
        <v>桃園市立經國國民中學</v>
      </c>
      <c r="Q177" s="16">
        <f>VLOOKUP(B177,總表!$1:$1048576,16,0)</f>
        <v>0</v>
      </c>
      <c r="R177" s="16">
        <f>VLOOKUP(B177,總表!$1:$1048576,17,0)</f>
        <v>0</v>
      </c>
    </row>
    <row r="178" spans="1:18" ht="17.399999999999999" hidden="1" x14ac:dyDescent="0.3">
      <c r="A178" s="30" t="s">
        <v>3494</v>
      </c>
      <c r="B178" s="13" t="s">
        <v>1248</v>
      </c>
      <c r="C178" s="10" t="str">
        <f>VLOOKUP(B178,總表!$1:$1048576,2,0)</f>
        <v>AI水質汙染辨識系統</v>
      </c>
      <c r="D178" s="21" t="str">
        <f>VLOOKUP(B178,總表!$1:$1048576,4,0)</f>
        <v>前瞻/工業設計技術</v>
      </c>
      <c r="E178" s="16" t="str">
        <f>VLOOKUP(B178,總表!$1:$1048576,5,0)</f>
        <v>國中組</v>
      </c>
      <c r="F178" s="16" t="str">
        <f>VLOOKUP(B178,總表!$1:$1048576,3,0)</f>
        <v>桃園市</v>
      </c>
      <c r="G178" s="16" t="str">
        <f>VLOOKUP(B178,總表!$1:$1048576,6,0)</f>
        <v>吳瑜姍</v>
      </c>
      <c r="H178" s="16" t="str">
        <f>VLOOKUP(B178,總表!$1:$1048576,7,0)</f>
        <v>桃園市立龍潭國民中學</v>
      </c>
      <c r="I178" s="16" t="str">
        <f>VLOOKUP(B178,總表!$1:$1048576,8,0)</f>
        <v>李子濬</v>
      </c>
      <c r="J178" s="16" t="str">
        <f>VLOOKUP(B178,總表!$1:$1048576,9,0)</f>
        <v>桃園市立龍潭國民中學</v>
      </c>
      <c r="K178" s="16" t="str">
        <f>VLOOKUP(B178,總表!$1:$1048576,10,0)</f>
        <v>孫昱翔</v>
      </c>
      <c r="L178" s="16" t="str">
        <f>VLOOKUP(B178,總表!$1:$1048576,11,0)</f>
        <v>桃園市立龍潭國民中學</v>
      </c>
      <c r="M178" s="16" t="str">
        <f>VLOOKUP(B178,總表!$1:$1048576,12,0)</f>
        <v>黃詩涵</v>
      </c>
      <c r="N178" s="16" t="str">
        <f>VLOOKUP(B178,總表!$1:$1048576,13,0)</f>
        <v>桃園市立龍潭國民中學</v>
      </c>
      <c r="O178" s="16" t="str">
        <f>VLOOKUP(B178,總表!$1:$1048576,14,0)</f>
        <v>黃銘義</v>
      </c>
      <c r="P178" s="16" t="str">
        <f>VLOOKUP(B178,總表!$1:$1048576,15,0)</f>
        <v>桃園市立龍潭國民中學</v>
      </c>
      <c r="Q178" s="16">
        <f>VLOOKUP(B178,總表!$1:$1048576,16,0)</f>
        <v>0</v>
      </c>
      <c r="R178" s="16">
        <f>VLOOKUP(B178,總表!$1:$1048576,17,0)</f>
        <v>0</v>
      </c>
    </row>
    <row r="179" spans="1:18" ht="17.399999999999999" hidden="1" x14ac:dyDescent="0.3">
      <c r="A179" s="22" t="s">
        <v>3495</v>
      </c>
      <c r="B179" s="13" t="s">
        <v>2884</v>
      </c>
      <c r="C179" s="10" t="str">
        <f>VLOOKUP(B179,總表!$1:$1048576,2,0)</f>
        <v>數學冒險王</v>
      </c>
      <c r="D179" s="18" t="str">
        <f>VLOOKUP(B179,總表!$1:$1048576,4,0)</f>
        <v>休閒與教育</v>
      </c>
      <c r="E179" s="16" t="str">
        <f>VLOOKUP(B179,總表!$1:$1048576,5,0)</f>
        <v>高中職組</v>
      </c>
      <c r="F179" s="16" t="str">
        <f>VLOOKUP(B179,總表!$1:$1048576,3,0)</f>
        <v>高雄市</v>
      </c>
      <c r="G179" s="16" t="str">
        <f>VLOOKUP(B179,總表!$1:$1048576,6,0)</f>
        <v>黃明晧</v>
      </c>
      <c r="H179" s="16" t="str">
        <f>VLOOKUP(B179,總表!$1:$1048576,7,0)</f>
        <v>義大國際高中</v>
      </c>
      <c r="I179" s="16">
        <f>VLOOKUP(B179,總表!$1:$1048576,8,0)</f>
        <v>0</v>
      </c>
      <c r="J179" s="16">
        <f>VLOOKUP(B179,總表!$1:$1048576,9,0)</f>
        <v>0</v>
      </c>
      <c r="K179" s="16">
        <f>VLOOKUP(B179,總表!$1:$1048576,10,0)</f>
        <v>0</v>
      </c>
      <c r="L179" s="16">
        <f>VLOOKUP(B179,總表!$1:$1048576,11,0)</f>
        <v>0</v>
      </c>
      <c r="M179" s="16" t="str">
        <f>VLOOKUP(B179,總表!$1:$1048576,12,0)</f>
        <v>蔡宛庭</v>
      </c>
      <c r="N179" s="16" t="str">
        <f>VLOOKUP(B179,總表!$1:$1048576,13,0)</f>
        <v>義大國際高中</v>
      </c>
      <c r="O179" s="16" t="str">
        <f>VLOOKUP(B179,總表!$1:$1048576,14,0)</f>
        <v>周佳弘</v>
      </c>
      <c r="P179" s="16" t="str">
        <f>VLOOKUP(B179,總表!$1:$1048576,15,0)</f>
        <v>義大國際高中</v>
      </c>
      <c r="Q179" s="16">
        <f>VLOOKUP(B179,總表!$1:$1048576,16,0)</f>
        <v>0</v>
      </c>
      <c r="R179" s="16">
        <f>VLOOKUP(B179,總表!$1:$1048576,17,0)</f>
        <v>0</v>
      </c>
    </row>
    <row r="180" spans="1:18" ht="17.399999999999999" hidden="1" x14ac:dyDescent="0.3">
      <c r="A180" s="22" t="s">
        <v>3495</v>
      </c>
      <c r="B180" s="13" t="s">
        <v>2945</v>
      </c>
      <c r="C180" s="10" t="str">
        <f>VLOOKUP(B180,總表!$1:$1048576,2,0)</f>
        <v>自動化體適能捲腹計數器</v>
      </c>
      <c r="D180" s="18" t="str">
        <f>VLOOKUP(B180,總表!$1:$1048576,4,0)</f>
        <v>休閒與教育</v>
      </c>
      <c r="E180" s="16" t="str">
        <f>VLOOKUP(B180,總表!$1:$1048576,5,0)</f>
        <v>高中職組</v>
      </c>
      <c r="F180" s="16" t="str">
        <f>VLOOKUP(B180,總表!$1:$1048576,3,0)</f>
        <v>高雄市</v>
      </c>
      <c r="G180" s="16" t="str">
        <f>VLOOKUP(B180,總表!$1:$1048576,6,0)</f>
        <v>歐書辰</v>
      </c>
      <c r="H180" s="16" t="str">
        <f>VLOOKUP(B180,總表!$1:$1048576,7,0)</f>
        <v>高雄市立高雄高級中學</v>
      </c>
      <c r="I180" s="16">
        <f>VLOOKUP(B180,總表!$1:$1048576,8,0)</f>
        <v>0</v>
      </c>
      <c r="J180" s="16">
        <f>VLOOKUP(B180,總表!$1:$1048576,9,0)</f>
        <v>0</v>
      </c>
      <c r="K180" s="16">
        <f>VLOOKUP(B180,總表!$1:$1048576,10,0)</f>
        <v>0</v>
      </c>
      <c r="L180" s="16">
        <f>VLOOKUP(B180,總表!$1:$1048576,11,0)</f>
        <v>0</v>
      </c>
      <c r="M180" s="16" t="str">
        <f>VLOOKUP(B180,總表!$1:$1048576,12,0)</f>
        <v>郭哲凡</v>
      </c>
      <c r="N180" s="16" t="str">
        <f>VLOOKUP(B180,總表!$1:$1048576,13,0)</f>
        <v>高雄市三民國中</v>
      </c>
      <c r="O180" s="16" t="str">
        <f>VLOOKUP(B180,總表!$1:$1048576,14,0)</f>
        <v>陳志豪</v>
      </c>
      <c r="P180" s="16" t="str">
        <f>VLOOKUP(B180,總表!$1:$1048576,15,0)</f>
        <v>高雄市立高雄高級中學</v>
      </c>
      <c r="Q180" s="16">
        <f>VLOOKUP(B180,總表!$1:$1048576,16,0)</f>
        <v>0</v>
      </c>
      <c r="R180" s="16">
        <f>VLOOKUP(B180,總表!$1:$1048576,17,0)</f>
        <v>0</v>
      </c>
    </row>
    <row r="181" spans="1:18" ht="17.399999999999999" hidden="1" x14ac:dyDescent="0.3">
      <c r="A181" s="22" t="s">
        <v>3495</v>
      </c>
      <c r="B181" s="13" t="s">
        <v>3019</v>
      </c>
      <c r="C181" s="10" t="str">
        <f>VLOOKUP(B181,總表!$1:$1048576,2,0)</f>
        <v>安全方向不衝突</v>
      </c>
      <c r="D181" s="19" t="str">
        <f>VLOOKUP(B181,總表!$1:$1048576,4,0)</f>
        <v>災害管理與安全</v>
      </c>
      <c r="E181" s="16" t="str">
        <f>VLOOKUP(B181,總表!$1:$1048576,5,0)</f>
        <v>高中職組</v>
      </c>
      <c r="F181" s="16" t="str">
        <f>VLOOKUP(B181,總表!$1:$1048576,3,0)</f>
        <v>高雄市</v>
      </c>
      <c r="G181" s="16" t="str">
        <f>VLOOKUP(B181,總表!$1:$1048576,6,0)</f>
        <v>葉菱軒</v>
      </c>
      <c r="H181" s="16" t="str">
        <f>VLOOKUP(B181,總表!$1:$1048576,7,0)</f>
        <v>高雄市立三民高級家事商業職業學校</v>
      </c>
      <c r="I181" s="16" t="str">
        <f>VLOOKUP(B181,總表!$1:$1048576,8,0)</f>
        <v>殷梓嘉</v>
      </c>
      <c r="J181" s="16" t="str">
        <f>VLOOKUP(B181,總表!$1:$1048576,9,0)</f>
        <v>高雄市鼓山區龍華國民小學</v>
      </c>
      <c r="K181" s="16">
        <f>VLOOKUP(B181,總表!$1:$1048576,10,0)</f>
        <v>0</v>
      </c>
      <c r="L181" s="16">
        <f>VLOOKUP(B181,總表!$1:$1048576,11,0)</f>
        <v>0</v>
      </c>
      <c r="M181" s="16" t="str">
        <f>VLOOKUP(B181,總表!$1:$1048576,12,0)</f>
        <v>王士文</v>
      </c>
      <c r="N181" s="16" t="str">
        <f>VLOOKUP(B181,總表!$1:$1048576,13,0)</f>
        <v>高雄市立三民高級家事商業職業學校</v>
      </c>
      <c r="O181" s="16" t="str">
        <f>VLOOKUP(B181,總表!$1:$1048576,14,0)</f>
        <v>黃彥霖</v>
      </c>
      <c r="P181" s="16" t="str">
        <f>VLOOKUP(B181,總表!$1:$1048576,15,0)</f>
        <v>高雄市鼓山區龍華國民小學</v>
      </c>
      <c r="Q181" s="16">
        <f>VLOOKUP(B181,總表!$1:$1048576,16,0)</f>
        <v>0</v>
      </c>
      <c r="R181" s="16">
        <f>VLOOKUP(B181,總表!$1:$1048576,17,0)</f>
        <v>0</v>
      </c>
    </row>
    <row r="182" spans="1:18" ht="17.399999999999999" hidden="1" x14ac:dyDescent="0.3">
      <c r="A182" s="28" t="s">
        <v>3493</v>
      </c>
      <c r="B182" s="13" t="s">
        <v>2968</v>
      </c>
      <c r="C182" s="10" t="str">
        <f>VLOOKUP(B182,總表!$1:$1048576,2,0)</f>
        <v>HeartSense心知</v>
      </c>
      <c r="D182" s="19" t="str">
        <f>VLOOKUP(B182,總表!$1:$1048576,4,0)</f>
        <v>災害管理與安全</v>
      </c>
      <c r="E182" s="16" t="str">
        <f>VLOOKUP(B182,總表!$1:$1048576,5,0)</f>
        <v>高中職組</v>
      </c>
      <c r="F182" s="16" t="str">
        <f>VLOOKUP(B182,總表!$1:$1048576,3,0)</f>
        <v>高雄市</v>
      </c>
      <c r="G182" s="16" t="str">
        <f>VLOOKUP(B182,總表!$1:$1048576,6,0)</f>
        <v xml:space="preserve">陳冠霖 </v>
      </c>
      <c r="H182" s="16" t="str">
        <f>VLOOKUP(B182,總表!$1:$1048576,7,0)</f>
        <v>高雄美國學校</v>
      </c>
      <c r="I182" s="16" t="str">
        <f>VLOOKUP(B182,總表!$1:$1048576,8,0)</f>
        <v>李牧霖</v>
      </c>
      <c r="J182" s="16" t="str">
        <f>VLOOKUP(B182,總表!$1:$1048576,9,0)</f>
        <v>高雄市道明中學高中部</v>
      </c>
      <c r="K182" s="16" t="str">
        <f>VLOOKUP(B182,總表!$1:$1048576,10,0)</f>
        <v>朱鎧毅</v>
      </c>
      <c r="L182" s="16" t="str">
        <f>VLOOKUP(B182,總表!$1:$1048576,11,0)</f>
        <v>高雄美國學校</v>
      </c>
      <c r="M182" s="16" t="str">
        <f>VLOOKUP(B182,總表!$1:$1048576,12,0)</f>
        <v>蘇吉信</v>
      </c>
      <c r="N182" s="16" t="str">
        <f>VLOOKUP(B182,總表!$1:$1048576,13,0)</f>
        <v>明誠國小</v>
      </c>
      <c r="O182" s="16" t="str">
        <f>VLOOKUP(B182,總表!$1:$1048576,14,0)</f>
        <v>陳慧珊</v>
      </c>
      <c r="P182" s="16" t="str">
        <f>VLOOKUP(B182,總表!$1:$1048576,15,0)</f>
        <v>道明中學</v>
      </c>
      <c r="Q182" s="16">
        <f>VLOOKUP(B182,總表!$1:$1048576,16,0)</f>
        <v>0</v>
      </c>
      <c r="R182" s="16">
        <f>VLOOKUP(B182,總表!$1:$1048576,17,0)</f>
        <v>0</v>
      </c>
    </row>
    <row r="183" spans="1:18" ht="17.399999999999999" hidden="1" x14ac:dyDescent="0.3">
      <c r="A183" s="28" t="s">
        <v>3493</v>
      </c>
      <c r="B183" s="13" t="s">
        <v>2976</v>
      </c>
      <c r="C183" s="10" t="str">
        <f>VLOOKUP(B183,總表!$1:$1048576,2,0)</f>
        <v>授權解瑣式智慧安全插座</v>
      </c>
      <c r="D183" s="19" t="str">
        <f>VLOOKUP(B183,總表!$1:$1048576,4,0)</f>
        <v>災害管理與安全</v>
      </c>
      <c r="E183" s="16" t="str">
        <f>VLOOKUP(B183,總表!$1:$1048576,5,0)</f>
        <v>高中職組</v>
      </c>
      <c r="F183" s="16" t="str">
        <f>VLOOKUP(B183,總表!$1:$1048576,3,0)</f>
        <v>高雄市</v>
      </c>
      <c r="G183" s="16" t="str">
        <f>VLOOKUP(B183,總表!$1:$1048576,6,0)</f>
        <v>黃宥誠</v>
      </c>
      <c r="H183" s="16" t="str">
        <f>VLOOKUP(B183,總表!$1:$1048576,7,0)</f>
        <v>義大國際高中</v>
      </c>
      <c r="I183" s="16" t="str">
        <f>VLOOKUP(B183,總表!$1:$1048576,8,0)</f>
        <v>鄒杰叡</v>
      </c>
      <c r="J183" s="16" t="str">
        <f>VLOOKUP(B183,總表!$1:$1048576,9,0)</f>
        <v>義大國際高中</v>
      </c>
      <c r="K183" s="16" t="str">
        <f>VLOOKUP(B183,總表!$1:$1048576,10,0)</f>
        <v>潘芳程</v>
      </c>
      <c r="L183" s="16" t="str">
        <f>VLOOKUP(B183,總表!$1:$1048576,11,0)</f>
        <v>義大國際高中</v>
      </c>
      <c r="M183" s="16" t="str">
        <f>VLOOKUP(B183,總表!$1:$1048576,12,0)</f>
        <v>蔡宛庭</v>
      </c>
      <c r="N183" s="16" t="str">
        <f>VLOOKUP(B183,總表!$1:$1048576,13,0)</f>
        <v>義大國際高中</v>
      </c>
      <c r="O183" s="16" t="str">
        <f>VLOOKUP(B183,總表!$1:$1048576,14,0)</f>
        <v>周佳弘</v>
      </c>
      <c r="P183" s="16" t="str">
        <f>VLOOKUP(B183,總表!$1:$1048576,15,0)</f>
        <v>義大國際高中</v>
      </c>
      <c r="Q183" s="16">
        <f>VLOOKUP(B183,總表!$1:$1048576,16,0)</f>
        <v>0</v>
      </c>
      <c r="R183" s="16">
        <f>VLOOKUP(B183,總表!$1:$1048576,17,0)</f>
        <v>0</v>
      </c>
    </row>
    <row r="184" spans="1:18" ht="17.399999999999999" hidden="1" x14ac:dyDescent="0.3">
      <c r="A184" s="30" t="s">
        <v>3494</v>
      </c>
      <c r="B184" s="13" t="s">
        <v>3014</v>
      </c>
      <c r="C184" s="10" t="str">
        <f>VLOOKUP(B184,總表!$1:$1048576,2,0)</f>
        <v>校園安全自動灑水系統</v>
      </c>
      <c r="D184" s="19" t="str">
        <f>VLOOKUP(B184,總表!$1:$1048576,4,0)</f>
        <v>災害管理與安全</v>
      </c>
      <c r="E184" s="16" t="str">
        <f>VLOOKUP(B184,總表!$1:$1048576,5,0)</f>
        <v>高中職組</v>
      </c>
      <c r="F184" s="16" t="str">
        <f>VLOOKUP(B184,總表!$1:$1048576,3,0)</f>
        <v>高雄市</v>
      </c>
      <c r="G184" s="16" t="str">
        <f>VLOOKUP(B184,總表!$1:$1048576,6,0)</f>
        <v>葉菱軒</v>
      </c>
      <c r="H184" s="16" t="str">
        <f>VLOOKUP(B184,總表!$1:$1048576,7,0)</f>
        <v>高雄市立三民高級家事商業職業學校</v>
      </c>
      <c r="I184" s="16">
        <f>VLOOKUP(B184,總表!$1:$1048576,8,0)</f>
        <v>0</v>
      </c>
      <c r="J184" s="16">
        <f>VLOOKUP(B184,總表!$1:$1048576,9,0)</f>
        <v>0</v>
      </c>
      <c r="K184" s="16">
        <f>VLOOKUP(B184,總表!$1:$1048576,10,0)</f>
        <v>0</v>
      </c>
      <c r="L184" s="16">
        <f>VLOOKUP(B184,總表!$1:$1048576,11,0)</f>
        <v>0</v>
      </c>
      <c r="M184" s="16" t="str">
        <f>VLOOKUP(B184,總表!$1:$1048576,12,0)</f>
        <v>王士文</v>
      </c>
      <c r="N184" s="16" t="str">
        <f>VLOOKUP(B184,總表!$1:$1048576,13,0)</f>
        <v>高雄市立三民高級家事商業職業學校</v>
      </c>
      <c r="O184" s="16">
        <f>VLOOKUP(B184,總表!$1:$1048576,14,0)</f>
        <v>0</v>
      </c>
      <c r="P184" s="16">
        <f>VLOOKUP(B184,總表!$1:$1048576,15,0)</f>
        <v>0</v>
      </c>
      <c r="Q184" s="16">
        <f>VLOOKUP(B184,總表!$1:$1048576,16,0)</f>
        <v>0</v>
      </c>
      <c r="R184" s="16">
        <f>VLOOKUP(B184,總表!$1:$1048576,17,0)</f>
        <v>0</v>
      </c>
    </row>
    <row r="185" spans="1:18" ht="17.399999999999999" hidden="1" x14ac:dyDescent="0.3">
      <c r="A185" s="22" t="s">
        <v>3495</v>
      </c>
      <c r="B185" s="13" t="s">
        <v>3168</v>
      </c>
      <c r="C185" s="10" t="str">
        <f>VLOOKUP(B185,總表!$1:$1048576,2,0)</f>
        <v>遊戲式肌力訓練IoT裝置</v>
      </c>
      <c r="D185" s="20" t="str">
        <f>VLOOKUP(B185,總表!$1:$1048576,4,0)</f>
        <v>社會照護</v>
      </c>
      <c r="E185" s="16" t="str">
        <f>VLOOKUP(B185,總表!$1:$1048576,5,0)</f>
        <v>高中職組</v>
      </c>
      <c r="F185" s="16" t="str">
        <f>VLOOKUP(B185,總表!$1:$1048576,3,0)</f>
        <v>高雄市</v>
      </c>
      <c r="G185" s="16" t="str">
        <f>VLOOKUP(B185,總表!$1:$1048576,6,0)</f>
        <v>高紹凱</v>
      </c>
      <c r="H185" s="16" t="str">
        <f>VLOOKUP(B185,總表!$1:$1048576,7,0)</f>
        <v>高雄市立高雄高級中學</v>
      </c>
      <c r="I185" s="16" t="str">
        <f>VLOOKUP(B185,總表!$1:$1048576,8,0)</f>
        <v>陳冠一</v>
      </c>
      <c r="J185" s="16" t="str">
        <f>VLOOKUP(B185,總表!$1:$1048576,9,0)</f>
        <v>天主教道明高級中學</v>
      </c>
      <c r="K185" s="16" t="str">
        <f>VLOOKUP(B185,總表!$1:$1048576,10,0)</f>
        <v>王芮釩</v>
      </c>
      <c r="L185" s="16" t="str">
        <f>VLOOKUP(B185,總表!$1:$1048576,11,0)</f>
        <v>高雄市立高雄女子高級中學</v>
      </c>
      <c r="M185" s="16" t="str">
        <f>VLOOKUP(B185,總表!$1:$1048576,12,0)</f>
        <v>楊毓琳</v>
      </c>
      <c r="N185" s="16" t="str">
        <f>VLOOKUP(B185,總表!$1:$1048576,13,0)</f>
        <v>高雄市立高雄高級中學</v>
      </c>
      <c r="O185" s="16" t="str">
        <f>VLOOKUP(B185,總表!$1:$1048576,14,0)</f>
        <v>陳彥良</v>
      </c>
      <c r="P185" s="16" t="str">
        <f>VLOOKUP(B185,總表!$1:$1048576,15,0)</f>
        <v>高雄市立高雄高級工業職業學校</v>
      </c>
      <c r="Q185" s="16" t="str">
        <f>VLOOKUP(B185,總表!$1:$1048576,16,0)</f>
        <v>王儷蓉</v>
      </c>
      <c r="R185" s="16" t="str">
        <f>VLOOKUP(B185,總表!$1:$1048576,17,0)</f>
        <v>高雄市立高雄女子高級中學</v>
      </c>
    </row>
    <row r="186" spans="1:18" ht="17.399999999999999" hidden="1" x14ac:dyDescent="0.3">
      <c r="A186" s="22" t="s">
        <v>3495</v>
      </c>
      <c r="B186" s="13" t="s">
        <v>3160</v>
      </c>
      <c r="C186" s="10" t="str">
        <f>VLOOKUP(B186,總表!$1:$1048576,2,0)</f>
        <v>雲梯輪椅</v>
      </c>
      <c r="D186" s="20" t="str">
        <f>VLOOKUP(B186,總表!$1:$1048576,4,0)</f>
        <v>社會照護</v>
      </c>
      <c r="E186" s="16" t="str">
        <f>VLOOKUP(B186,總表!$1:$1048576,5,0)</f>
        <v>高中職組</v>
      </c>
      <c r="F186" s="16" t="str">
        <f>VLOOKUP(B186,總表!$1:$1048576,3,0)</f>
        <v>高雄市</v>
      </c>
      <c r="G186" s="16" t="str">
        <f>VLOOKUP(B186,總表!$1:$1048576,6,0)</f>
        <v>楊翊騰</v>
      </c>
      <c r="H186" s="16" t="str">
        <f>VLOOKUP(B186,總表!$1:$1048576,7,0)</f>
        <v>高雄市立文山高級中學</v>
      </c>
      <c r="I186" s="16" t="str">
        <f>VLOOKUP(B186,總表!$1:$1048576,8,0)</f>
        <v>官彥杰</v>
      </c>
      <c r="J186" s="16" t="str">
        <f>VLOOKUP(B186,總表!$1:$1048576,9,0)</f>
        <v>高雄市立文山高級中學國中部</v>
      </c>
      <c r="K186" s="16" t="str">
        <f>VLOOKUP(B186,總表!$1:$1048576,10,0)</f>
        <v>潘耕脩</v>
      </c>
      <c r="L186" s="16" t="str">
        <f>VLOOKUP(B186,總表!$1:$1048576,11,0)</f>
        <v>高雄市立文山高級中學國中部</v>
      </c>
      <c r="M186" s="16" t="str">
        <f>VLOOKUP(B186,總表!$1:$1048576,12,0)</f>
        <v>翁雅琦</v>
      </c>
      <c r="N186" s="16" t="str">
        <f>VLOOKUP(B186,總表!$1:$1048576,13,0)</f>
        <v>高雄市立文山高級中學</v>
      </c>
      <c r="O186" s="16" t="str">
        <f>VLOOKUP(B186,總表!$1:$1048576,14,0)</f>
        <v>柯麗妃</v>
      </c>
      <c r="P186" s="16" t="str">
        <f>VLOOKUP(B186,總表!$1:$1048576,15,0)</f>
        <v>普門高中</v>
      </c>
      <c r="Q186" s="16">
        <f>VLOOKUP(B186,總表!$1:$1048576,16,0)</f>
        <v>0</v>
      </c>
      <c r="R186" s="16">
        <f>VLOOKUP(B186,總表!$1:$1048576,17,0)</f>
        <v>0</v>
      </c>
    </row>
    <row r="187" spans="1:18" ht="17.399999999999999" hidden="1" x14ac:dyDescent="0.3">
      <c r="A187" s="22" t="s">
        <v>3495</v>
      </c>
      <c r="B187" s="13" t="s">
        <v>3211</v>
      </c>
      <c r="C187" s="10" t="str">
        <f>VLOOKUP(B187,總表!$1:$1048576,2,0)</f>
        <v>花灑風罩</v>
      </c>
      <c r="D187" s="20" t="str">
        <f>VLOOKUP(B187,總表!$1:$1048576,4,0)</f>
        <v>社會照護</v>
      </c>
      <c r="E187" s="16" t="str">
        <f>VLOOKUP(B187,總表!$1:$1048576,5,0)</f>
        <v>高中職組</v>
      </c>
      <c r="F187" s="16" t="str">
        <f>VLOOKUP(B187,總表!$1:$1048576,3,0)</f>
        <v>高雄市</v>
      </c>
      <c r="G187" s="16" t="str">
        <f>VLOOKUP(B187,總表!$1:$1048576,6,0)</f>
        <v>林敬璋</v>
      </c>
      <c r="H187" s="16" t="str">
        <f>VLOOKUP(B187,總表!$1:$1048576,7,0)</f>
        <v>佛光山普門中學</v>
      </c>
      <c r="I187" s="16" t="str">
        <f>VLOOKUP(B187,總表!$1:$1048576,8,0)</f>
        <v>吳秉軒</v>
      </c>
      <c r="J187" s="16" t="str">
        <f>VLOOKUP(B187,總表!$1:$1048576,9,0)</f>
        <v>佛光山普門中學</v>
      </c>
      <c r="K187" s="16" t="str">
        <f>VLOOKUP(B187,總表!$1:$1048576,10,0)</f>
        <v>龍曾勤軒</v>
      </c>
      <c r="L187" s="16" t="str">
        <f>VLOOKUP(B187,總表!$1:$1048576,11,0)</f>
        <v>佛光山普門中學</v>
      </c>
      <c r="M187" s="16" t="str">
        <f>VLOOKUP(B187,總表!$1:$1048576,12,0)</f>
        <v>柯麗妃</v>
      </c>
      <c r="N187" s="16" t="str">
        <f>VLOOKUP(B187,總表!$1:$1048576,13,0)</f>
        <v>佛光山普門中學</v>
      </c>
      <c r="O187" s="16" t="str">
        <f>VLOOKUP(B187,總表!$1:$1048576,14,0)</f>
        <v>翁雅琦</v>
      </c>
      <c r="P187" s="16" t="str">
        <f>VLOOKUP(B187,總表!$1:$1048576,15,0)</f>
        <v>高雄市市立文山高級中學</v>
      </c>
      <c r="Q187" s="16">
        <f>VLOOKUP(B187,總表!$1:$1048576,16,0)</f>
        <v>0</v>
      </c>
      <c r="R187" s="16">
        <f>VLOOKUP(B187,總表!$1:$1048576,17,0)</f>
        <v>0</v>
      </c>
    </row>
    <row r="188" spans="1:18" ht="17.399999999999999" hidden="1" x14ac:dyDescent="0.3">
      <c r="A188" s="25" t="s">
        <v>3492</v>
      </c>
      <c r="B188" s="13" t="s">
        <v>3105</v>
      </c>
      <c r="C188" s="10" t="str">
        <f>VLOOKUP(B188,總表!$1:$1048576,2,0)</f>
        <v>VoiceWeaver 語織者</v>
      </c>
      <c r="D188" s="20" t="str">
        <f>VLOOKUP(B188,總表!$1:$1048576,4,0)</f>
        <v>社會照護</v>
      </c>
      <c r="E188" s="16" t="str">
        <f>VLOOKUP(B188,總表!$1:$1048576,5,0)</f>
        <v>高中職組</v>
      </c>
      <c r="F188" s="16" t="str">
        <f>VLOOKUP(B188,總表!$1:$1048576,3,0)</f>
        <v>高雄市</v>
      </c>
      <c r="G188" s="16" t="str">
        <f>VLOOKUP(B188,總表!$1:$1048576,6,0)</f>
        <v>黃信嘉</v>
      </c>
      <c r="H188" s="16" t="str">
        <f>VLOOKUP(B188,總表!$1:$1048576,7,0)</f>
        <v>明誠中學</v>
      </c>
      <c r="I188" s="16" t="str">
        <f>VLOOKUP(B188,總表!$1:$1048576,8,0)</f>
        <v>簡祐廷</v>
      </c>
      <c r="J188" s="16" t="str">
        <f>VLOOKUP(B188,總表!$1:$1048576,9,0)</f>
        <v>復華中學</v>
      </c>
      <c r="K188" s="16" t="str">
        <f>VLOOKUP(B188,總表!$1:$1048576,10,0)</f>
        <v>施姵丞</v>
      </c>
      <c r="L188" s="16" t="str">
        <f>VLOOKUP(B188,總表!$1:$1048576,11,0)</f>
        <v>明誠中學</v>
      </c>
      <c r="M188" s="16" t="str">
        <f>VLOOKUP(B188,總表!$1:$1048576,12,0)</f>
        <v>蘇吉信</v>
      </c>
      <c r="N188" s="16" t="str">
        <f>VLOOKUP(B188,總表!$1:$1048576,13,0)</f>
        <v>明誠國小</v>
      </c>
      <c r="O188" s="16">
        <f>VLOOKUP(B188,總表!$1:$1048576,14,0)</f>
        <v>0</v>
      </c>
      <c r="P188" s="16">
        <f>VLOOKUP(B188,總表!$1:$1048576,15,0)</f>
        <v>0</v>
      </c>
      <c r="Q188" s="16">
        <f>VLOOKUP(B188,總表!$1:$1048576,16,0)</f>
        <v>0</v>
      </c>
      <c r="R188" s="16">
        <f>VLOOKUP(B188,總表!$1:$1048576,17,0)</f>
        <v>0</v>
      </c>
    </row>
    <row r="189" spans="1:18" ht="17.399999999999999" hidden="1" x14ac:dyDescent="0.3">
      <c r="A189" s="28" t="s">
        <v>3493</v>
      </c>
      <c r="B189" s="13" t="s">
        <v>3112</v>
      </c>
      <c r="C189" s="10" t="str">
        <f>VLOOKUP(B189,總表!$1:$1048576,2,0)</f>
        <v>ShoulderAI</v>
      </c>
      <c r="D189" s="20" t="str">
        <f>VLOOKUP(B189,總表!$1:$1048576,4,0)</f>
        <v>社會照護</v>
      </c>
      <c r="E189" s="16" t="str">
        <f>VLOOKUP(B189,總表!$1:$1048576,5,0)</f>
        <v>高中職組</v>
      </c>
      <c r="F189" s="16" t="str">
        <f>VLOOKUP(B189,總表!$1:$1048576,3,0)</f>
        <v>高雄市</v>
      </c>
      <c r="G189" s="16" t="str">
        <f>VLOOKUP(B189,總表!$1:$1048576,6,0)</f>
        <v>陳冠霖</v>
      </c>
      <c r="H189" s="16" t="str">
        <f>VLOOKUP(B189,總表!$1:$1048576,7,0)</f>
        <v>高雄美國學校</v>
      </c>
      <c r="I189" s="16" t="str">
        <f>VLOOKUP(B189,總表!$1:$1048576,8,0)</f>
        <v>李牧霖</v>
      </c>
      <c r="J189" s="16" t="str">
        <f>VLOOKUP(B189,總表!$1:$1048576,9,0)</f>
        <v>高雄市道明中學高中部</v>
      </c>
      <c r="K189" s="16" t="str">
        <f>VLOOKUP(B189,總表!$1:$1048576,10,0)</f>
        <v>陳禹光</v>
      </c>
      <c r="L189" s="16" t="str">
        <f>VLOOKUP(B189,總表!$1:$1048576,11,0)</f>
        <v>高雄美國學校</v>
      </c>
      <c r="M189" s="16" t="str">
        <f>VLOOKUP(B189,總表!$1:$1048576,12,0)</f>
        <v>蘇吉信</v>
      </c>
      <c r="N189" s="16" t="str">
        <f>VLOOKUP(B189,總表!$1:$1048576,13,0)</f>
        <v>明誠國小</v>
      </c>
      <c r="O189" s="16" t="str">
        <f>VLOOKUP(B189,總表!$1:$1048576,14,0)</f>
        <v>陳慧珊</v>
      </c>
      <c r="P189" s="16" t="str">
        <f>VLOOKUP(B189,總表!$1:$1048576,15,0)</f>
        <v>道明中學</v>
      </c>
      <c r="Q189" s="16">
        <f>VLOOKUP(B189,總表!$1:$1048576,16,0)</f>
        <v>0</v>
      </c>
      <c r="R189" s="16">
        <f>VLOOKUP(B189,總表!$1:$1048576,17,0)</f>
        <v>0</v>
      </c>
    </row>
    <row r="190" spans="1:18" ht="17.399999999999999" hidden="1" x14ac:dyDescent="0.3">
      <c r="A190" s="30" t="s">
        <v>3494</v>
      </c>
      <c r="B190" s="13" t="s">
        <v>3155</v>
      </c>
      <c r="C190" s="10" t="str">
        <f>VLOOKUP(B190,總表!$1:$1048576,2,0)</f>
        <v>針中下懷</v>
      </c>
      <c r="D190" s="20" t="str">
        <f>VLOOKUP(B190,總表!$1:$1048576,4,0)</f>
        <v>社會照護</v>
      </c>
      <c r="E190" s="16" t="str">
        <f>VLOOKUP(B190,總表!$1:$1048576,5,0)</f>
        <v>高中職組</v>
      </c>
      <c r="F190" s="16" t="str">
        <f>VLOOKUP(B190,總表!$1:$1048576,3,0)</f>
        <v>高雄市</v>
      </c>
      <c r="G190" s="16" t="str">
        <f>VLOOKUP(B190,總表!$1:$1048576,6,0)</f>
        <v>黃沁琳</v>
      </c>
      <c r="H190" s="16" t="str">
        <f>VLOOKUP(B190,總表!$1:$1048576,7,0)</f>
        <v>佛光山普門中學</v>
      </c>
      <c r="I190" s="16" t="str">
        <f>VLOOKUP(B190,總表!$1:$1048576,8,0)</f>
        <v>王振愷</v>
      </c>
      <c r="J190" s="16" t="str">
        <f>VLOOKUP(B190,總表!$1:$1048576,9,0)</f>
        <v>佛光山普門中學</v>
      </c>
      <c r="K190" s="16" t="str">
        <f>VLOOKUP(B190,總表!$1:$1048576,10,0)</f>
        <v>吳奕涵</v>
      </c>
      <c r="L190" s="16" t="str">
        <f>VLOOKUP(B190,總表!$1:$1048576,11,0)</f>
        <v>佛光山普門中學</v>
      </c>
      <c r="M190" s="16" t="str">
        <f>VLOOKUP(B190,總表!$1:$1048576,12,0)</f>
        <v>柯麗妃</v>
      </c>
      <c r="N190" s="16" t="str">
        <f>VLOOKUP(B190,總表!$1:$1048576,13,0)</f>
        <v>佛光山普門中學</v>
      </c>
      <c r="O190" s="16" t="str">
        <f>VLOOKUP(B190,總表!$1:$1048576,14,0)</f>
        <v>翁雅琦</v>
      </c>
      <c r="P190" s="16" t="str">
        <f>VLOOKUP(B190,總表!$1:$1048576,15,0)</f>
        <v>高雄市市立文山高級中學</v>
      </c>
      <c r="Q190" s="16">
        <f>VLOOKUP(B190,總表!$1:$1048576,16,0)</f>
        <v>0</v>
      </c>
      <c r="R190" s="16">
        <f>VLOOKUP(B190,總表!$1:$1048576,17,0)</f>
        <v>0</v>
      </c>
    </row>
    <row r="191" spans="1:18" ht="17.399999999999999" hidden="1" x14ac:dyDescent="0.3">
      <c r="A191" s="30" t="s">
        <v>3494</v>
      </c>
      <c r="B191" s="13" t="s">
        <v>3138</v>
      </c>
      <c r="C191" s="10" t="str">
        <f>VLOOKUP(B191,總表!$1:$1048576,2,0)</f>
        <v>盲人智慧化行走輔助系統</v>
      </c>
      <c r="D191" s="20" t="str">
        <f>VLOOKUP(B191,總表!$1:$1048576,4,0)</f>
        <v>社會照護</v>
      </c>
      <c r="E191" s="16" t="str">
        <f>VLOOKUP(B191,總表!$1:$1048576,5,0)</f>
        <v>高中職組</v>
      </c>
      <c r="F191" s="16" t="str">
        <f>VLOOKUP(B191,總表!$1:$1048576,3,0)</f>
        <v>高雄市</v>
      </c>
      <c r="G191" s="16" t="str">
        <f>VLOOKUP(B191,總表!$1:$1048576,6,0)</f>
        <v>沈善美</v>
      </c>
      <c r="H191" s="16" t="str">
        <f>VLOOKUP(B191,總表!$1:$1048576,7,0)</f>
        <v>高英工商/資訊科</v>
      </c>
      <c r="I191" s="16" t="str">
        <f>VLOOKUP(B191,總表!$1:$1048576,8,0)</f>
        <v>温英棋</v>
      </c>
      <c r="J191" s="16" t="str">
        <f>VLOOKUP(B191,總表!$1:$1048576,9,0)</f>
        <v>高英工商/資訊科</v>
      </c>
      <c r="K191" s="16" t="str">
        <f>VLOOKUP(B191,總表!$1:$1048576,10,0)</f>
        <v>劉苡彤</v>
      </c>
      <c r="L191" s="16" t="str">
        <f>VLOOKUP(B191,總表!$1:$1048576,11,0)</f>
        <v>高英工商/資訊科</v>
      </c>
      <c r="M191" s="16" t="str">
        <f>VLOOKUP(B191,總表!$1:$1048576,12,0)</f>
        <v>蔡忠憲</v>
      </c>
      <c r="N191" s="16" t="str">
        <f>VLOOKUP(B191,總表!$1:$1048576,13,0)</f>
        <v>高雄市高英高級工商職業學校</v>
      </c>
      <c r="O191" s="16" t="str">
        <f>VLOOKUP(B191,總表!$1:$1048576,14,0)</f>
        <v>陳彥伶</v>
      </c>
      <c r="P191" s="16" t="str">
        <f>VLOOKUP(B191,總表!$1:$1048576,15,0)</f>
        <v>高雄市高英高級工商職業學校</v>
      </c>
      <c r="Q191" s="16">
        <f>VLOOKUP(B191,總表!$1:$1048576,16,0)</f>
        <v>0</v>
      </c>
      <c r="R191" s="16">
        <f>VLOOKUP(B191,總表!$1:$1048576,17,0)</f>
        <v>0</v>
      </c>
    </row>
    <row r="192" spans="1:18" ht="17.399999999999999" hidden="1" x14ac:dyDescent="0.3">
      <c r="A192" s="22" t="s">
        <v>3495</v>
      </c>
      <c r="B192" s="13" t="s">
        <v>3288</v>
      </c>
      <c r="C192" s="10" t="str">
        <f>VLOOKUP(B192,總表!$1:$1048576,2,0)</f>
        <v>阿啪喫</v>
      </c>
      <c r="D192" s="16" t="str">
        <f>VLOOKUP(B192,總表!$1:$1048576,4,0)</f>
        <v>便利生活</v>
      </c>
      <c r="E192" s="16" t="str">
        <f>VLOOKUP(B192,總表!$1:$1048576,5,0)</f>
        <v>高中職組</v>
      </c>
      <c r="F192" s="16" t="str">
        <f>VLOOKUP(B192,總表!$1:$1048576,3,0)</f>
        <v>高雄市</v>
      </c>
      <c r="G192" s="16" t="str">
        <f>VLOOKUP(B192,總表!$1:$1048576,6,0)</f>
        <v>黃明湘</v>
      </c>
      <c r="H192" s="16" t="str">
        <f>VLOOKUP(B192,總表!$1:$1048576,7,0)</f>
        <v>高雄市立文山高級中學</v>
      </c>
      <c r="I192" s="16" t="str">
        <f>VLOOKUP(B192,總表!$1:$1048576,8,0)</f>
        <v>黃愛多</v>
      </c>
      <c r="J192" s="16" t="str">
        <f>VLOOKUP(B192,總表!$1:$1048576,9,0)</f>
        <v>高雄市立文山高級中學</v>
      </c>
      <c r="K192" s="16" t="str">
        <f>VLOOKUP(B192,總表!$1:$1048576,10,0)</f>
        <v>鄭嵐心</v>
      </c>
      <c r="L192" s="16" t="str">
        <f>VLOOKUP(B192,總表!$1:$1048576,11,0)</f>
        <v>高雄市立文山高級中學</v>
      </c>
      <c r="M192" s="16" t="str">
        <f>VLOOKUP(B192,總表!$1:$1048576,12,0)</f>
        <v>翁雅琦</v>
      </c>
      <c r="N192" s="16" t="str">
        <f>VLOOKUP(B192,總表!$1:$1048576,13,0)</f>
        <v>高雄市立文山高級中學</v>
      </c>
      <c r="O192" s="16" t="str">
        <f>VLOOKUP(B192,總表!$1:$1048576,14,0)</f>
        <v>柯麗妃</v>
      </c>
      <c r="P192" s="16" t="str">
        <f>VLOOKUP(B192,總表!$1:$1048576,15,0)</f>
        <v>普門高中</v>
      </c>
      <c r="Q192" s="16">
        <f>VLOOKUP(B192,總表!$1:$1048576,16,0)</f>
        <v>0</v>
      </c>
      <c r="R192" s="16">
        <f>VLOOKUP(B192,總表!$1:$1048576,17,0)</f>
        <v>0</v>
      </c>
    </row>
    <row r="193" spans="1:18" ht="17.399999999999999" hidden="1" x14ac:dyDescent="0.3">
      <c r="A193" s="22" t="s">
        <v>3495</v>
      </c>
      <c r="B193" s="13" t="s">
        <v>3339</v>
      </c>
      <c r="C193" s="10" t="str">
        <f>VLOOKUP(B193,總表!$1:$1048576,2,0)</f>
        <v>真ok</v>
      </c>
      <c r="D193" s="16" t="str">
        <f>VLOOKUP(B193,總表!$1:$1048576,4,0)</f>
        <v>便利生活</v>
      </c>
      <c r="E193" s="16" t="str">
        <f>VLOOKUP(B193,總表!$1:$1048576,5,0)</f>
        <v>高中職組</v>
      </c>
      <c r="F193" s="16" t="str">
        <f>VLOOKUP(B193,總表!$1:$1048576,3,0)</f>
        <v>高雄市</v>
      </c>
      <c r="G193" s="16" t="str">
        <f>VLOOKUP(B193,總表!$1:$1048576,6,0)</f>
        <v>蕭勝賢</v>
      </c>
      <c r="H193" s="16" t="str">
        <f>VLOOKUP(B193,總表!$1:$1048576,7,0)</f>
        <v>佛光山普門中學</v>
      </c>
      <c r="I193" s="16" t="str">
        <f>VLOOKUP(B193,總表!$1:$1048576,8,0)</f>
        <v>吳逸洋</v>
      </c>
      <c r="J193" s="16" t="str">
        <f>VLOOKUP(B193,總表!$1:$1048576,9,0)</f>
        <v>佛光山普門中學</v>
      </c>
      <c r="K193" s="16" t="str">
        <f>VLOOKUP(B193,總表!$1:$1048576,10,0)</f>
        <v>吳育碩</v>
      </c>
      <c r="L193" s="16" t="str">
        <f>VLOOKUP(B193,總表!$1:$1048576,11,0)</f>
        <v>佛光山普門中學</v>
      </c>
      <c r="M193" s="16" t="str">
        <f>VLOOKUP(B193,總表!$1:$1048576,12,0)</f>
        <v>柯麗妃</v>
      </c>
      <c r="N193" s="16" t="str">
        <f>VLOOKUP(B193,總表!$1:$1048576,13,0)</f>
        <v>佛光山普門中學</v>
      </c>
      <c r="O193" s="16" t="str">
        <f>VLOOKUP(B193,總表!$1:$1048576,14,0)</f>
        <v>翁雅琦</v>
      </c>
      <c r="P193" s="16" t="str">
        <f>VLOOKUP(B193,總表!$1:$1048576,15,0)</f>
        <v>高雄市市立文山高級中學</v>
      </c>
      <c r="Q193" s="16">
        <f>VLOOKUP(B193,總表!$1:$1048576,16,0)</f>
        <v>0</v>
      </c>
      <c r="R193" s="16">
        <f>VLOOKUP(B193,總表!$1:$1048576,17,0)</f>
        <v>0</v>
      </c>
    </row>
    <row r="194" spans="1:18" ht="17.399999999999999" hidden="1" x14ac:dyDescent="0.3">
      <c r="A194" s="22" t="s">
        <v>3495</v>
      </c>
      <c r="B194" s="13" t="s">
        <v>3399</v>
      </c>
      <c r="C194" s="10" t="str">
        <f>VLOOKUP(B194,總表!$1:$1048576,2,0)</f>
        <v>天棚大元帥</v>
      </c>
      <c r="D194" s="16" t="str">
        <f>VLOOKUP(B194,總表!$1:$1048576,4,0)</f>
        <v>便利生活</v>
      </c>
      <c r="E194" s="16" t="str">
        <f>VLOOKUP(B194,總表!$1:$1048576,5,0)</f>
        <v>高中職組</v>
      </c>
      <c r="F194" s="16" t="str">
        <f>VLOOKUP(B194,總表!$1:$1048576,3,0)</f>
        <v>高雄市</v>
      </c>
      <c r="G194" s="16" t="str">
        <f>VLOOKUP(B194,總表!$1:$1048576,6,0)</f>
        <v>許芷榳</v>
      </c>
      <c r="H194" s="16" t="str">
        <f>VLOOKUP(B194,總表!$1:$1048576,7,0)</f>
        <v>高雄市立文山高級中學</v>
      </c>
      <c r="I194" s="16" t="str">
        <f>VLOOKUP(B194,總表!$1:$1048576,8,0)</f>
        <v>陳思錡</v>
      </c>
      <c r="J194" s="16" t="str">
        <f>VLOOKUP(B194,總表!$1:$1048576,9,0)</f>
        <v>高雄市立文山高級中學</v>
      </c>
      <c r="K194" s="16" t="str">
        <f>VLOOKUP(B194,總表!$1:$1048576,10,0)</f>
        <v>吳彥融</v>
      </c>
      <c r="L194" s="16" t="str">
        <f>VLOOKUP(B194,總表!$1:$1048576,11,0)</f>
        <v>高雄市立文山高級中學</v>
      </c>
      <c r="M194" s="16" t="str">
        <f>VLOOKUP(B194,總表!$1:$1048576,12,0)</f>
        <v>翁雅琦</v>
      </c>
      <c r="N194" s="16" t="str">
        <f>VLOOKUP(B194,總表!$1:$1048576,13,0)</f>
        <v>高雄市立文山高級中學</v>
      </c>
      <c r="O194" s="16" t="str">
        <f>VLOOKUP(B194,總表!$1:$1048576,14,0)</f>
        <v>柯麗妃</v>
      </c>
      <c r="P194" s="16" t="str">
        <f>VLOOKUP(B194,總表!$1:$1048576,15,0)</f>
        <v>普門高中</v>
      </c>
      <c r="Q194" s="16">
        <f>VLOOKUP(B194,總表!$1:$1048576,16,0)</f>
        <v>0</v>
      </c>
      <c r="R194" s="16">
        <f>VLOOKUP(B194,總表!$1:$1048576,17,0)</f>
        <v>0</v>
      </c>
    </row>
    <row r="195" spans="1:18" ht="17.399999999999999" hidden="1" x14ac:dyDescent="0.3">
      <c r="A195" s="22" t="s">
        <v>3495</v>
      </c>
      <c r="B195" s="13" t="s">
        <v>3344</v>
      </c>
      <c r="C195" s="10" t="str">
        <f>VLOOKUP(B195,總表!$1:$1048576,2,0)</f>
        <v>除油湯匙</v>
      </c>
      <c r="D195" s="16" t="str">
        <f>VLOOKUP(B195,總表!$1:$1048576,4,0)</f>
        <v>便利生活</v>
      </c>
      <c r="E195" s="16" t="str">
        <f>VLOOKUP(B195,總表!$1:$1048576,5,0)</f>
        <v>高中職組</v>
      </c>
      <c r="F195" s="16" t="str">
        <f>VLOOKUP(B195,總表!$1:$1048576,3,0)</f>
        <v>高雄市</v>
      </c>
      <c r="G195" s="16" t="str">
        <f>VLOOKUP(B195,總表!$1:$1048576,6,0)</f>
        <v>廖蕾淇</v>
      </c>
      <c r="H195" s="16" t="str">
        <f>VLOOKUP(B195,總表!$1:$1048576,7,0)</f>
        <v>佛光山普門中學</v>
      </c>
      <c r="I195" s="16" t="str">
        <f>VLOOKUP(B195,總表!$1:$1048576,8,0)</f>
        <v>林研鋅</v>
      </c>
      <c r="J195" s="16" t="str">
        <f>VLOOKUP(B195,總表!$1:$1048576,9,0)</f>
        <v>佛光山普門中學</v>
      </c>
      <c r="K195" s="16" t="str">
        <f>VLOOKUP(B195,總表!$1:$1048576,10,0)</f>
        <v>楊以晴</v>
      </c>
      <c r="L195" s="16" t="str">
        <f>VLOOKUP(B195,總表!$1:$1048576,11,0)</f>
        <v>佛光山普門中學</v>
      </c>
      <c r="M195" s="16" t="str">
        <f>VLOOKUP(B195,總表!$1:$1048576,12,0)</f>
        <v>柯麗妃</v>
      </c>
      <c r="N195" s="16" t="str">
        <f>VLOOKUP(B195,總表!$1:$1048576,13,0)</f>
        <v>佛光山普門中學</v>
      </c>
      <c r="O195" s="16" t="str">
        <f>VLOOKUP(B195,總表!$1:$1048576,14,0)</f>
        <v>翁雅琦</v>
      </c>
      <c r="P195" s="16" t="str">
        <f>VLOOKUP(B195,總表!$1:$1048576,15,0)</f>
        <v>高雄市市立文山高級中學</v>
      </c>
      <c r="Q195" s="16" t="str">
        <f>VLOOKUP(B195,總表!$1:$1048576,16,0)</f>
        <v>翁雅琦</v>
      </c>
      <c r="R195" s="16" t="str">
        <f>VLOOKUP(B195,總表!$1:$1048576,17,0)</f>
        <v>高雄市市立文山高級中學</v>
      </c>
    </row>
    <row r="196" spans="1:18" ht="17.399999999999999" hidden="1" x14ac:dyDescent="0.3">
      <c r="A196" s="22" t="s">
        <v>3495</v>
      </c>
      <c r="B196" s="13" t="s">
        <v>3334</v>
      </c>
      <c r="C196" s="10" t="str">
        <f>VLOOKUP(B196,總表!$1:$1048576,2,0)</f>
        <v>自淨掃把</v>
      </c>
      <c r="D196" s="16" t="str">
        <f>VLOOKUP(B196,總表!$1:$1048576,4,0)</f>
        <v>便利生活</v>
      </c>
      <c r="E196" s="16" t="str">
        <f>VLOOKUP(B196,總表!$1:$1048576,5,0)</f>
        <v>高中職組</v>
      </c>
      <c r="F196" s="16" t="str">
        <f>VLOOKUP(B196,總表!$1:$1048576,3,0)</f>
        <v>高雄市</v>
      </c>
      <c r="G196" s="16" t="str">
        <f>VLOOKUP(B196,總表!$1:$1048576,6,0)</f>
        <v>黃巧藝</v>
      </c>
      <c r="H196" s="16" t="str">
        <f>VLOOKUP(B196,總表!$1:$1048576,7,0)</f>
        <v>佛光山普門中學</v>
      </c>
      <c r="I196" s="16" t="str">
        <f>VLOOKUP(B196,總表!$1:$1048576,8,0)</f>
        <v>唐茜</v>
      </c>
      <c r="J196" s="16" t="str">
        <f>VLOOKUP(B196,總表!$1:$1048576,9,0)</f>
        <v>佛光山普門中學</v>
      </c>
      <c r="K196" s="16" t="str">
        <f>VLOOKUP(B196,總表!$1:$1048576,10,0)</f>
        <v>王苡瑄</v>
      </c>
      <c r="L196" s="16" t="str">
        <f>VLOOKUP(B196,總表!$1:$1048576,11,0)</f>
        <v>佛光山普門中學</v>
      </c>
      <c r="M196" s="16" t="str">
        <f>VLOOKUP(B196,總表!$1:$1048576,12,0)</f>
        <v>柯麗妃</v>
      </c>
      <c r="N196" s="16" t="str">
        <f>VLOOKUP(B196,總表!$1:$1048576,13,0)</f>
        <v>佛光山普門中學</v>
      </c>
      <c r="O196" s="16" t="str">
        <f>VLOOKUP(B196,總表!$1:$1048576,14,0)</f>
        <v>翁雅琦</v>
      </c>
      <c r="P196" s="16" t="str">
        <f>VLOOKUP(B196,總表!$1:$1048576,15,0)</f>
        <v>高雄市市立文山高級中學</v>
      </c>
      <c r="Q196" s="16">
        <f>VLOOKUP(B196,總表!$1:$1048576,16,0)</f>
        <v>0</v>
      </c>
      <c r="R196" s="16">
        <f>VLOOKUP(B196,總表!$1:$1048576,17,0)</f>
        <v>0</v>
      </c>
    </row>
    <row r="197" spans="1:18" ht="17.399999999999999" hidden="1" x14ac:dyDescent="0.3">
      <c r="A197" s="22" t="s">
        <v>3495</v>
      </c>
      <c r="B197" s="13" t="s">
        <v>3517</v>
      </c>
      <c r="C197" s="10" t="str">
        <f>VLOOKUP(B197,總表!$1:$1048576,2,0)</f>
        <v>不漏尿馬桶罩</v>
      </c>
      <c r="D197" s="16" t="str">
        <f>VLOOKUP(B197,總表!$1:$1048576,4,0)</f>
        <v>便利生活</v>
      </c>
      <c r="E197" s="16" t="str">
        <f>VLOOKUP(B197,總表!$1:$1048576,5,0)</f>
        <v>高中職組</v>
      </c>
      <c r="F197" s="16" t="str">
        <f>VLOOKUP(B197,總表!$1:$1048576,3,0)</f>
        <v>高雄市</v>
      </c>
      <c r="G197" s="16" t="str">
        <f>VLOOKUP(B197,總表!$1:$1048576,6,0)</f>
        <v>歐書辰</v>
      </c>
      <c r="H197" s="16" t="str">
        <f>VLOOKUP(B197,總表!$1:$1048576,7,0)</f>
        <v>高雄市立高雄高級中學</v>
      </c>
      <c r="I197" s="16" t="str">
        <f>VLOOKUP(B197,總表!$1:$1048576,8,0)</f>
        <v>歐書祐</v>
      </c>
      <c r="J197" s="16" t="str">
        <f>VLOOKUP(B197,總表!$1:$1048576,9,0)</f>
        <v>高雄市陽明國民中學</v>
      </c>
      <c r="K197" s="16">
        <f>VLOOKUP(B197,總表!$1:$1048576,10,0)</f>
        <v>0</v>
      </c>
      <c r="L197" s="16">
        <f>VLOOKUP(B197,總表!$1:$1048576,11,0)</f>
        <v>0</v>
      </c>
      <c r="M197" s="16" t="str">
        <f>VLOOKUP(B197,總表!$1:$1048576,12,0)</f>
        <v>郭哲凡</v>
      </c>
      <c r="N197" s="16" t="str">
        <f>VLOOKUP(B197,總表!$1:$1048576,13,0)</f>
        <v>高雄市三民國中</v>
      </c>
      <c r="O197" s="16" t="str">
        <f>VLOOKUP(B197,總表!$1:$1048576,14,0)</f>
        <v>蔡尚真</v>
      </c>
      <c r="P197" s="16" t="str">
        <f>VLOOKUP(B197,總表!$1:$1048576,15,0)</f>
        <v>高雄市陽明國民中學</v>
      </c>
      <c r="Q197" s="16">
        <f>VLOOKUP(B197,總表!$1:$1048576,16,0)</f>
        <v>0</v>
      </c>
      <c r="R197" s="16">
        <f>VLOOKUP(B197,總表!$1:$1048576,17,0)</f>
        <v>0</v>
      </c>
    </row>
    <row r="198" spans="1:18" ht="17.399999999999999" hidden="1" x14ac:dyDescent="0.3">
      <c r="A198" s="25" t="s">
        <v>3492</v>
      </c>
      <c r="B198" s="13" t="s">
        <v>3387</v>
      </c>
      <c r="C198" s="10" t="str">
        <f>VLOOKUP(B198,總表!$1:$1048576,2,0)</f>
        <v>易開罐易開關</v>
      </c>
      <c r="D198" s="16" t="str">
        <f>VLOOKUP(B198,總表!$1:$1048576,4,0)</f>
        <v>便利生活</v>
      </c>
      <c r="E198" s="16" t="str">
        <f>VLOOKUP(B198,總表!$1:$1048576,5,0)</f>
        <v>高中職組</v>
      </c>
      <c r="F198" s="16" t="str">
        <f>VLOOKUP(B198,總表!$1:$1048576,3,0)</f>
        <v>高雄市</v>
      </c>
      <c r="G198" s="16" t="str">
        <f>VLOOKUP(B198,總表!$1:$1048576,6,0)</f>
        <v>黃湘媛</v>
      </c>
      <c r="H198" s="16" t="str">
        <f>VLOOKUP(B198,總表!$1:$1048576,7,0)</f>
        <v>高雄市立文山高級中學</v>
      </c>
      <c r="I198" s="16" t="str">
        <f>VLOOKUP(B198,總表!$1:$1048576,8,0)</f>
        <v>徐嘉吟</v>
      </c>
      <c r="J198" s="16" t="str">
        <f>VLOOKUP(B198,總表!$1:$1048576,9,0)</f>
        <v>高雄市立文山高級中學</v>
      </c>
      <c r="K198" s="16" t="str">
        <f>VLOOKUP(B198,總表!$1:$1048576,10,0)</f>
        <v>翁亘佐</v>
      </c>
      <c r="L198" s="16" t="str">
        <f>VLOOKUP(B198,總表!$1:$1048576,11,0)</f>
        <v>高雄市立仁武高級中學</v>
      </c>
      <c r="M198" s="16" t="str">
        <f>VLOOKUP(B198,總表!$1:$1048576,12,0)</f>
        <v>翁雅琦</v>
      </c>
      <c r="N198" s="16" t="str">
        <f>VLOOKUP(B198,總表!$1:$1048576,13,0)</f>
        <v>高雄市立文山高級中學</v>
      </c>
      <c r="O198" s="16" t="str">
        <f>VLOOKUP(B198,總表!$1:$1048576,14,0)</f>
        <v>柯麗妃</v>
      </c>
      <c r="P198" s="16" t="str">
        <f>VLOOKUP(B198,總表!$1:$1048576,15,0)</f>
        <v>普門高中</v>
      </c>
      <c r="Q198" s="16">
        <f>VLOOKUP(B198,總表!$1:$1048576,16,0)</f>
        <v>0</v>
      </c>
      <c r="R198" s="16">
        <f>VLOOKUP(B198,總表!$1:$1048576,17,0)</f>
        <v>0</v>
      </c>
    </row>
    <row r="199" spans="1:18" ht="17.399999999999999" hidden="1" x14ac:dyDescent="0.3">
      <c r="A199" s="28" t="s">
        <v>3493</v>
      </c>
      <c r="B199" s="13" t="s">
        <v>3393</v>
      </c>
      <c r="C199" s="10" t="str">
        <f>VLOOKUP(B199,總表!$1:$1048576,2,0)</f>
        <v>震好眠</v>
      </c>
      <c r="D199" s="16" t="str">
        <f>VLOOKUP(B199,總表!$1:$1048576,4,0)</f>
        <v>便利生活</v>
      </c>
      <c r="E199" s="16" t="str">
        <f>VLOOKUP(B199,總表!$1:$1048576,5,0)</f>
        <v>高中職組</v>
      </c>
      <c r="F199" s="16" t="str">
        <f>VLOOKUP(B199,總表!$1:$1048576,3,0)</f>
        <v>高雄市</v>
      </c>
      <c r="G199" s="16" t="str">
        <f>VLOOKUP(B199,總表!$1:$1048576,6,0)</f>
        <v>闕妤庭</v>
      </c>
      <c r="H199" s="16" t="str">
        <f>VLOOKUP(B199,總表!$1:$1048576,7,0)</f>
        <v>高雄市立文山高級中學</v>
      </c>
      <c r="I199" s="16" t="str">
        <f>VLOOKUP(B199,總表!$1:$1048576,8,0)</f>
        <v>潘逸翰</v>
      </c>
      <c r="J199" s="16" t="str">
        <f>VLOOKUP(B199,總表!$1:$1048576,9,0)</f>
        <v>高雄市立文山高級中學國中部</v>
      </c>
      <c r="K199" s="16" t="str">
        <f>VLOOKUP(B199,總表!$1:$1048576,10,0)</f>
        <v>林湘翎</v>
      </c>
      <c r="L199" s="16" t="str">
        <f>VLOOKUP(B199,總表!$1:$1048576,11,0)</f>
        <v>高雄市立瑞豐國中</v>
      </c>
      <c r="M199" s="16" t="str">
        <f>VLOOKUP(B199,總表!$1:$1048576,12,0)</f>
        <v>翁雅琦</v>
      </c>
      <c r="N199" s="16" t="str">
        <f>VLOOKUP(B199,總表!$1:$1048576,13,0)</f>
        <v>高雄市立文山高級中學</v>
      </c>
      <c r="O199" s="16" t="str">
        <f>VLOOKUP(B199,總表!$1:$1048576,14,0)</f>
        <v>柯麗妃</v>
      </c>
      <c r="P199" s="16" t="str">
        <f>VLOOKUP(B199,總表!$1:$1048576,15,0)</f>
        <v>普門高中</v>
      </c>
      <c r="Q199" s="16">
        <f>VLOOKUP(B199,總表!$1:$1048576,16,0)</f>
        <v>0</v>
      </c>
      <c r="R199" s="16">
        <f>VLOOKUP(B199,總表!$1:$1048576,17,0)</f>
        <v>0</v>
      </c>
    </row>
    <row r="200" spans="1:18" ht="17.399999999999999" hidden="1" x14ac:dyDescent="0.3">
      <c r="A200" s="28" t="s">
        <v>3493</v>
      </c>
      <c r="B200" s="13" t="s">
        <v>3404</v>
      </c>
      <c r="C200" s="10" t="str">
        <f>VLOOKUP(B200,總表!$1:$1048576,2,0)</f>
        <v>吸吸梳梳</v>
      </c>
      <c r="D200" s="16" t="str">
        <f>VLOOKUP(B200,總表!$1:$1048576,4,0)</f>
        <v>便利生活</v>
      </c>
      <c r="E200" s="16" t="str">
        <f>VLOOKUP(B200,總表!$1:$1048576,5,0)</f>
        <v>高中職組</v>
      </c>
      <c r="F200" s="16" t="str">
        <f>VLOOKUP(B200,總表!$1:$1048576,3,0)</f>
        <v>高雄市</v>
      </c>
      <c r="G200" s="16" t="str">
        <f>VLOOKUP(B200,總表!$1:$1048576,6,0)</f>
        <v>林湘翎</v>
      </c>
      <c r="H200" s="16" t="str">
        <f>VLOOKUP(B200,總表!$1:$1048576,7,0)</f>
        <v>高雄市立文山高級中學</v>
      </c>
      <c r="I200" s="16" t="str">
        <f>VLOOKUP(B200,總表!$1:$1048576,8,0)</f>
        <v>曹恩鳳</v>
      </c>
      <c r="J200" s="16" t="str">
        <f>VLOOKUP(B200,總表!$1:$1048576,9,0)</f>
        <v>高雄市立文山高級中學</v>
      </c>
      <c r="K200" s="16" t="str">
        <f>VLOOKUP(B200,總表!$1:$1048576,10,0)</f>
        <v>陳品璇</v>
      </c>
      <c r="L200" s="16" t="str">
        <f>VLOOKUP(B200,總表!$1:$1048576,11,0)</f>
        <v>高雄市立文山高級中學</v>
      </c>
      <c r="M200" s="16" t="str">
        <f>VLOOKUP(B200,總表!$1:$1048576,12,0)</f>
        <v>翁雅琦</v>
      </c>
      <c r="N200" s="16" t="str">
        <f>VLOOKUP(B200,總表!$1:$1048576,13,0)</f>
        <v>高雄市立文山高級中學</v>
      </c>
      <c r="O200" s="16" t="str">
        <f>VLOOKUP(B200,總表!$1:$1048576,14,0)</f>
        <v>柯麗妃</v>
      </c>
      <c r="P200" s="16" t="str">
        <f>VLOOKUP(B200,總表!$1:$1048576,15,0)</f>
        <v>普門高中</v>
      </c>
      <c r="Q200" s="16">
        <f>VLOOKUP(B200,總表!$1:$1048576,16,0)</f>
        <v>0</v>
      </c>
      <c r="R200" s="16">
        <f>VLOOKUP(B200,總表!$1:$1048576,17,0)</f>
        <v>0</v>
      </c>
    </row>
    <row r="201" spans="1:18" ht="17.399999999999999" hidden="1" x14ac:dyDescent="0.3">
      <c r="A201" s="28" t="s">
        <v>3493</v>
      </c>
      <c r="B201" s="13" t="s">
        <v>3407</v>
      </c>
      <c r="C201" s="10" t="str">
        <f>VLOOKUP(B201,總表!$1:$1048576,2,0)</f>
        <v>永續綠杯</v>
      </c>
      <c r="D201" s="16" t="str">
        <f>VLOOKUP(B201,總表!$1:$1048576,4,0)</f>
        <v>便利生活</v>
      </c>
      <c r="E201" s="16" t="str">
        <f>VLOOKUP(B201,總表!$1:$1048576,5,0)</f>
        <v>高中職組</v>
      </c>
      <c r="F201" s="16" t="str">
        <f>VLOOKUP(B201,總表!$1:$1048576,3,0)</f>
        <v>高雄市</v>
      </c>
      <c r="G201" s="16" t="str">
        <f>VLOOKUP(B201,總表!$1:$1048576,6,0)</f>
        <v>林呈翰</v>
      </c>
      <c r="H201" s="16" t="str">
        <f>VLOOKUP(B201,總表!$1:$1048576,7,0)</f>
        <v>高雄市立文山高級中學</v>
      </c>
      <c r="I201" s="16" t="str">
        <f>VLOOKUP(B201,總表!$1:$1048576,8,0)</f>
        <v>吳承峻</v>
      </c>
      <c r="J201" s="16" t="str">
        <f>VLOOKUP(B201,總表!$1:$1048576,9,0)</f>
        <v>高雄市立文山高級中學</v>
      </c>
      <c r="K201" s="16" t="str">
        <f>VLOOKUP(B201,總表!$1:$1048576,10,0)</f>
        <v>蔡昊哲</v>
      </c>
      <c r="L201" s="16" t="str">
        <f>VLOOKUP(B201,總表!$1:$1048576,11,0)</f>
        <v>高雄市立文山高級中學國中部</v>
      </c>
      <c r="M201" s="16" t="str">
        <f>VLOOKUP(B201,總表!$1:$1048576,12,0)</f>
        <v>翁雅琦</v>
      </c>
      <c r="N201" s="16" t="str">
        <f>VLOOKUP(B201,總表!$1:$1048576,13,0)</f>
        <v>高雄市立文山高級中學</v>
      </c>
      <c r="O201" s="16" t="str">
        <f>VLOOKUP(B201,總表!$1:$1048576,14,0)</f>
        <v>柯麗妃</v>
      </c>
      <c r="P201" s="16" t="str">
        <f>VLOOKUP(B201,總表!$1:$1048576,15,0)</f>
        <v>普門高中</v>
      </c>
      <c r="Q201" s="16">
        <f>VLOOKUP(B201,總表!$1:$1048576,16,0)</f>
        <v>0</v>
      </c>
      <c r="R201" s="16">
        <f>VLOOKUP(B201,總表!$1:$1048576,17,0)</f>
        <v>0</v>
      </c>
    </row>
    <row r="202" spans="1:18" ht="17.399999999999999" hidden="1" x14ac:dyDescent="0.3">
      <c r="A202" s="30" t="s">
        <v>3494</v>
      </c>
      <c r="B202" s="13" t="s">
        <v>3278</v>
      </c>
      <c r="C202" s="10" t="str">
        <f>VLOOKUP(B202,總表!$1:$1048576,2,0)</f>
        <v>牙膏蓋Stop the fight</v>
      </c>
      <c r="D202" s="16" t="str">
        <f>VLOOKUP(B202,總表!$1:$1048576,4,0)</f>
        <v>便利生活</v>
      </c>
      <c r="E202" s="16" t="str">
        <f>VLOOKUP(B202,總表!$1:$1048576,5,0)</f>
        <v>高中職組</v>
      </c>
      <c r="F202" s="16" t="str">
        <f>VLOOKUP(B202,總表!$1:$1048576,3,0)</f>
        <v>高雄市</v>
      </c>
      <c r="G202" s="16" t="str">
        <f>VLOOKUP(B202,總表!$1:$1048576,6,0)</f>
        <v>吳苑榕</v>
      </c>
      <c r="H202" s="16" t="str">
        <f>VLOOKUP(B202,總表!$1:$1048576,7,0)</f>
        <v>佛光山普門中學</v>
      </c>
      <c r="I202" s="16" t="str">
        <f>VLOOKUP(B202,總表!$1:$1048576,8,0)</f>
        <v>鄭伃汝</v>
      </c>
      <c r="J202" s="16" t="str">
        <f>VLOOKUP(B202,總表!$1:$1048576,9,0)</f>
        <v>佛光山普門中學</v>
      </c>
      <c r="K202" s="16" t="str">
        <f>VLOOKUP(B202,總表!$1:$1048576,10,0)</f>
        <v>林惟萱</v>
      </c>
      <c r="L202" s="16" t="str">
        <f>VLOOKUP(B202,總表!$1:$1048576,11,0)</f>
        <v>佛光山普門中學</v>
      </c>
      <c r="M202" s="16" t="str">
        <f>VLOOKUP(B202,總表!$1:$1048576,12,0)</f>
        <v>柯麗妃</v>
      </c>
      <c r="N202" s="16" t="str">
        <f>VLOOKUP(B202,總表!$1:$1048576,13,0)</f>
        <v>佛光山普門中學</v>
      </c>
      <c r="O202" s="16" t="str">
        <f>VLOOKUP(B202,總表!$1:$1048576,14,0)</f>
        <v>翁雅琦</v>
      </c>
      <c r="P202" s="16" t="str">
        <f>VLOOKUP(B202,總表!$1:$1048576,15,0)</f>
        <v>高雄市市立文山高級中學</v>
      </c>
      <c r="Q202" s="16">
        <f>VLOOKUP(B202,總表!$1:$1048576,16,0)</f>
        <v>0</v>
      </c>
      <c r="R202" s="16">
        <f>VLOOKUP(B202,總表!$1:$1048576,17,0)</f>
        <v>0</v>
      </c>
    </row>
    <row r="203" spans="1:18" ht="17.399999999999999" hidden="1" x14ac:dyDescent="0.3">
      <c r="A203" s="30" t="s">
        <v>3494</v>
      </c>
      <c r="B203" s="13" t="s">
        <v>3283</v>
      </c>
      <c r="C203" s="10" t="str">
        <f>VLOOKUP(B203,總表!$1:$1048576,2,0)</f>
        <v>擰牙利齒</v>
      </c>
      <c r="D203" s="16" t="str">
        <f>VLOOKUP(B203,總表!$1:$1048576,4,0)</f>
        <v>便利生活</v>
      </c>
      <c r="E203" s="16" t="str">
        <f>VLOOKUP(B203,總表!$1:$1048576,5,0)</f>
        <v>高中職組</v>
      </c>
      <c r="F203" s="16" t="str">
        <f>VLOOKUP(B203,總表!$1:$1048576,3,0)</f>
        <v>高雄市</v>
      </c>
      <c r="G203" s="16" t="str">
        <f>VLOOKUP(B203,總表!$1:$1048576,6,0)</f>
        <v>廖彥鈞</v>
      </c>
      <c r="H203" s="16" t="str">
        <f>VLOOKUP(B203,總表!$1:$1048576,7,0)</f>
        <v>高雄市立文山高級中學</v>
      </c>
      <c r="I203" s="16" t="str">
        <f>VLOOKUP(B203,總表!$1:$1048576,8,0)</f>
        <v>蘇泓凱</v>
      </c>
      <c r="J203" s="16" t="str">
        <f>VLOOKUP(B203,總表!$1:$1048576,9,0)</f>
        <v>高雄市立文山高級中學國中部</v>
      </c>
      <c r="K203" s="16" t="str">
        <f>VLOOKUP(B203,總表!$1:$1048576,10,0)</f>
        <v>劉東駿</v>
      </c>
      <c r="L203" s="16" t="str">
        <f>VLOOKUP(B203,總表!$1:$1048576,11,0)</f>
        <v>高雄市立文山高級中學國中部</v>
      </c>
      <c r="M203" s="16" t="str">
        <f>VLOOKUP(B203,總表!$1:$1048576,12,0)</f>
        <v>翁雅琦</v>
      </c>
      <c r="N203" s="16" t="str">
        <f>VLOOKUP(B203,總表!$1:$1048576,13,0)</f>
        <v>高雄市立文山高級中學</v>
      </c>
      <c r="O203" s="16" t="str">
        <f>VLOOKUP(B203,總表!$1:$1048576,14,0)</f>
        <v>柯麗妃</v>
      </c>
      <c r="P203" s="16" t="str">
        <f>VLOOKUP(B203,總表!$1:$1048576,15,0)</f>
        <v>普門高中</v>
      </c>
      <c r="Q203" s="16">
        <f>VLOOKUP(B203,總表!$1:$1048576,16,0)</f>
        <v>0</v>
      </c>
      <c r="R203" s="16">
        <f>VLOOKUP(B203,總表!$1:$1048576,17,0)</f>
        <v>0</v>
      </c>
    </row>
    <row r="204" spans="1:18" ht="17.399999999999999" hidden="1" x14ac:dyDescent="0.3">
      <c r="A204" s="23" t="s">
        <v>3495</v>
      </c>
      <c r="B204" s="16" t="s">
        <v>1701</v>
      </c>
      <c r="C204" s="10" t="str">
        <f>VLOOKUP(B204,總表!$1:$1048576,2,0)</f>
        <v>抓得住!磁吸防飛帽</v>
      </c>
      <c r="D204" s="18" t="str">
        <f>VLOOKUP(B204,總表!$1:$1048576,4,0)</f>
        <v>休閒與教育</v>
      </c>
      <c r="E204" s="16" t="str">
        <f>VLOOKUP(B204,總表!$1:$1048576,5,0)</f>
        <v>國小組</v>
      </c>
      <c r="F204" s="16" t="str">
        <f>VLOOKUP(B204,總表!$1:$1048576,3,0)</f>
        <v>高雄市</v>
      </c>
      <c r="G204" s="16" t="str">
        <f>VLOOKUP(B204,總表!$1:$1048576,6,0)</f>
        <v>余承澔</v>
      </c>
      <c r="H204" s="16" t="str">
        <f>VLOOKUP(B204,總表!$1:$1048576,7,0)</f>
        <v>高雄市福山國小</v>
      </c>
      <c r="I204" s="16" t="str">
        <f>VLOOKUP(B204,總表!$1:$1048576,8,0)</f>
        <v>張芮碩</v>
      </c>
      <c r="J204" s="16" t="str">
        <f>VLOOKUP(B204,總表!$1:$1048576,9,0)</f>
        <v>高雄市福山國小</v>
      </c>
      <c r="K204" s="16">
        <f>VLOOKUP(B204,總表!$1:$1048576,10,0)</f>
        <v>0</v>
      </c>
      <c r="L204" s="16">
        <f>VLOOKUP(B204,總表!$1:$1048576,11,0)</f>
        <v>0</v>
      </c>
      <c r="M204" s="16" t="str">
        <f>VLOOKUP(B204,總表!$1:$1048576,12,0)</f>
        <v>李佩憶</v>
      </c>
      <c r="N204" s="16" t="str">
        <f>VLOOKUP(B204,總表!$1:$1048576,13,0)</f>
        <v>高雄市福山國小</v>
      </c>
      <c r="O204" s="16" t="str">
        <f>VLOOKUP(B204,總表!$1:$1048576,14,0)</f>
        <v>陳姳蓁</v>
      </c>
      <c r="P204" s="16" t="str">
        <f>VLOOKUP(B204,總表!$1:$1048576,15,0)</f>
        <v>高雄市福山國小</v>
      </c>
      <c r="Q204" s="16">
        <f>VLOOKUP(B204,總表!$1:$1048576,16,0)</f>
        <v>0</v>
      </c>
      <c r="R204" s="16">
        <f>VLOOKUP(B204,總表!$1:$1048576,17,0)</f>
        <v>0</v>
      </c>
    </row>
    <row r="205" spans="1:18" ht="17.399999999999999" hidden="1" x14ac:dyDescent="0.3">
      <c r="A205" s="23" t="s">
        <v>3495</v>
      </c>
      <c r="B205" s="16" t="s">
        <v>1602</v>
      </c>
      <c r="C205" s="10" t="str">
        <f>VLOOKUP(B205,總表!$1:$1048576,2,0)</f>
        <v>AI智能無繩跳繩器</v>
      </c>
      <c r="D205" s="18" t="str">
        <f>VLOOKUP(B205,總表!$1:$1048576,4,0)</f>
        <v>休閒與教育</v>
      </c>
      <c r="E205" s="16" t="str">
        <f>VLOOKUP(B205,總表!$1:$1048576,5,0)</f>
        <v>國小組</v>
      </c>
      <c r="F205" s="16" t="str">
        <f>VLOOKUP(B205,總表!$1:$1048576,3,0)</f>
        <v>高雄市</v>
      </c>
      <c r="G205" s="16" t="str">
        <f>VLOOKUP(B205,總表!$1:$1048576,6,0)</f>
        <v>吳定謙</v>
      </c>
      <c r="H205" s="16" t="str">
        <f>VLOOKUP(B205,總表!$1:$1048576,7,0)</f>
        <v>明誠高級中學附設雙語實驗小學</v>
      </c>
      <c r="I205" s="16" t="str">
        <f>VLOOKUP(B205,總表!$1:$1048576,8,0)</f>
        <v>吳柏逸</v>
      </c>
      <c r="J205" s="16" t="str">
        <f>VLOOKUP(B205,總表!$1:$1048576,9,0)</f>
        <v>明誠高級中學附設雙語實驗小學</v>
      </c>
      <c r="K205" s="16">
        <f>VLOOKUP(B205,總表!$1:$1048576,10,0)</f>
        <v>0</v>
      </c>
      <c r="L205" s="16">
        <f>VLOOKUP(B205,總表!$1:$1048576,11,0)</f>
        <v>0</v>
      </c>
      <c r="M205" s="16" t="str">
        <f>VLOOKUP(B205,總表!$1:$1048576,12,0)</f>
        <v>黃威宇</v>
      </c>
      <c r="N205" s="16" t="str">
        <f>VLOOKUP(B205,總表!$1:$1048576,13,0)</f>
        <v>明誠高級中學附設雙語實驗小學</v>
      </c>
      <c r="O205" s="16">
        <f>VLOOKUP(B205,總表!$1:$1048576,14,0)</f>
        <v>0</v>
      </c>
      <c r="P205" s="16">
        <f>VLOOKUP(B205,總表!$1:$1048576,15,0)</f>
        <v>0</v>
      </c>
      <c r="Q205" s="16">
        <f>VLOOKUP(B205,總表!$1:$1048576,16,0)</f>
        <v>0</v>
      </c>
      <c r="R205" s="16">
        <f>VLOOKUP(B205,總表!$1:$1048576,17,0)</f>
        <v>0</v>
      </c>
    </row>
    <row r="206" spans="1:18" ht="17.399999999999999" hidden="1" x14ac:dyDescent="0.3">
      <c r="A206" s="23" t="s">
        <v>3495</v>
      </c>
      <c r="B206" s="16" t="s">
        <v>1546</v>
      </c>
      <c r="C206" s="10" t="str">
        <f>VLOOKUP(B206,總表!$1:$1048576,2,0)</f>
        <v>手指觸感辨識訓練學習設計</v>
      </c>
      <c r="D206" s="18" t="str">
        <f>VLOOKUP(B206,總表!$1:$1048576,4,0)</f>
        <v>休閒與教育</v>
      </c>
      <c r="E206" s="16" t="str">
        <f>VLOOKUP(B206,總表!$1:$1048576,5,0)</f>
        <v>國小組</v>
      </c>
      <c r="F206" s="16" t="str">
        <f>VLOOKUP(B206,總表!$1:$1048576,3,0)</f>
        <v>高雄市</v>
      </c>
      <c r="G206" s="16" t="str">
        <f>VLOOKUP(B206,總表!$1:$1048576,6,0)</f>
        <v>廖子諄</v>
      </c>
      <c r="H206" s="16" t="str">
        <f>VLOOKUP(B206,總表!$1:$1048576,7,0)</f>
        <v>高雄市左營區屏山國民小學</v>
      </c>
      <c r="I206" s="16" t="str">
        <f>VLOOKUP(B206,總表!$1:$1048576,8,0)</f>
        <v>蕭彤倢</v>
      </c>
      <c r="J206" s="16" t="str">
        <f>VLOOKUP(B206,總表!$1:$1048576,9,0)</f>
        <v>高雄市左營區屏山國民小學</v>
      </c>
      <c r="K206" s="16" t="str">
        <f>VLOOKUP(B206,總表!$1:$1048576,10,0)</f>
        <v>張庭甄</v>
      </c>
      <c r="L206" s="16" t="str">
        <f>VLOOKUP(B206,總表!$1:$1048576,11,0)</f>
        <v>高雄市左營區屏山國民小學</v>
      </c>
      <c r="M206" s="16" t="str">
        <f>VLOOKUP(B206,總表!$1:$1048576,12,0)</f>
        <v>吳峯森</v>
      </c>
      <c r="N206" s="16" t="str">
        <f>VLOOKUP(B206,總表!$1:$1048576,13,0)</f>
        <v>高雄市左營區屏山國民小學</v>
      </c>
      <c r="O206" s="16" t="str">
        <f>VLOOKUP(B206,總表!$1:$1048576,14,0)</f>
        <v>余宛沚</v>
      </c>
      <c r="P206" s="16" t="str">
        <f>VLOOKUP(B206,總表!$1:$1048576,15,0)</f>
        <v>高雄市左營區屏山國民小學</v>
      </c>
      <c r="Q206" s="16">
        <f>VLOOKUP(B206,總表!$1:$1048576,16,0)</f>
        <v>0</v>
      </c>
      <c r="R206" s="16">
        <f>VLOOKUP(B206,總表!$1:$1048576,17,0)</f>
        <v>0</v>
      </c>
    </row>
    <row r="207" spans="1:18" ht="17.399999999999999" hidden="1" x14ac:dyDescent="0.3">
      <c r="A207" s="23" t="s">
        <v>3495</v>
      </c>
      <c r="B207" s="16" t="s">
        <v>1497</v>
      </c>
      <c r="C207" s="10" t="str">
        <f>VLOOKUP(B207,總表!$1:$1048576,2,0)</f>
        <v>智能清潔板擦車</v>
      </c>
      <c r="D207" s="18" t="str">
        <f>VLOOKUP(B207,總表!$1:$1048576,4,0)</f>
        <v>休閒與教育</v>
      </c>
      <c r="E207" s="16" t="str">
        <f>VLOOKUP(B207,總表!$1:$1048576,5,0)</f>
        <v>國小組</v>
      </c>
      <c r="F207" s="16" t="str">
        <f>VLOOKUP(B207,總表!$1:$1048576,3,0)</f>
        <v>高雄市</v>
      </c>
      <c r="G207" s="16" t="str">
        <f>VLOOKUP(B207,總表!$1:$1048576,6,0)</f>
        <v>呂杰恩</v>
      </c>
      <c r="H207" s="16" t="str">
        <f>VLOOKUP(B207,總表!$1:$1048576,7,0)</f>
        <v>高雄市苓雅區四維國民小學</v>
      </c>
      <c r="I207" s="16" t="str">
        <f>VLOOKUP(B207,總表!$1:$1048576,8,0)</f>
        <v>蔡翔宇</v>
      </c>
      <c r="J207" s="16" t="str">
        <f>VLOOKUP(B207,總表!$1:$1048576,9,0)</f>
        <v>高雄市三民區東光國民小學</v>
      </c>
      <c r="K207" s="16" t="str">
        <f>VLOOKUP(B207,總表!$1:$1048576,10,0)</f>
        <v>張育銓</v>
      </c>
      <c r="L207" s="16" t="str">
        <f>VLOOKUP(B207,總表!$1:$1048576,11,0)</f>
        <v>高雄市新興區信義國小</v>
      </c>
      <c r="M207" s="16" t="str">
        <f>VLOOKUP(B207,總表!$1:$1048576,12,0)</f>
        <v>李蕙慈</v>
      </c>
      <c r="N207" s="16" t="str">
        <f>VLOOKUP(B207,總表!$1:$1048576,13,0)</f>
        <v>高雄市苓雅區四維國民小學</v>
      </c>
      <c r="O207" s="16" t="str">
        <f>VLOOKUP(B207,總表!$1:$1048576,14,0)</f>
        <v>鍾怡芳</v>
      </c>
      <c r="P207" s="16" t="str">
        <f>VLOOKUP(B207,總表!$1:$1048576,15,0)</f>
        <v>高雄市三民區東光國民小學</v>
      </c>
      <c r="Q207" s="16">
        <f>VLOOKUP(B207,總表!$1:$1048576,16,0)</f>
        <v>0</v>
      </c>
      <c r="R207" s="16">
        <f>VLOOKUP(B207,總表!$1:$1048576,17,0)</f>
        <v>0</v>
      </c>
    </row>
    <row r="208" spans="1:18" ht="17.399999999999999" hidden="1" x14ac:dyDescent="0.3">
      <c r="A208" s="23" t="s">
        <v>3495</v>
      </c>
      <c r="B208" s="16" t="s">
        <v>1529</v>
      </c>
      <c r="C208" s="10" t="str">
        <f>VLOOKUP(B208,總表!$1:$1048576,2,0)</f>
        <v>加減乘除數學桌遊撲克牌</v>
      </c>
      <c r="D208" s="18" t="str">
        <f>VLOOKUP(B208,總表!$1:$1048576,4,0)</f>
        <v>休閒與教育</v>
      </c>
      <c r="E208" s="16" t="str">
        <f>VLOOKUP(B208,總表!$1:$1048576,5,0)</f>
        <v>國小組</v>
      </c>
      <c r="F208" s="16" t="str">
        <f>VLOOKUP(B208,總表!$1:$1048576,3,0)</f>
        <v>高雄市</v>
      </c>
      <c r="G208" s="16" t="str">
        <f>VLOOKUP(B208,總表!$1:$1048576,6,0)</f>
        <v>劉晴恩</v>
      </c>
      <c r="H208" s="16" t="str">
        <f>VLOOKUP(B208,總表!$1:$1048576,7,0)</f>
        <v>仁武國小</v>
      </c>
      <c r="I208" s="16" t="str">
        <f>VLOOKUP(B208,總表!$1:$1048576,8,0)</f>
        <v>陳宥碩</v>
      </c>
      <c r="J208" s="16" t="str">
        <f>VLOOKUP(B208,總表!$1:$1048576,9,0)</f>
        <v>仁武國小</v>
      </c>
      <c r="K208" s="16" t="str">
        <f>VLOOKUP(B208,總表!$1:$1048576,10,0)</f>
        <v>劉弈君</v>
      </c>
      <c r="L208" s="16" t="str">
        <f>VLOOKUP(B208,總表!$1:$1048576,11,0)</f>
        <v>仁武國小</v>
      </c>
      <c r="M208" s="16" t="str">
        <f>VLOOKUP(B208,總表!$1:$1048576,12,0)</f>
        <v>何婉寧</v>
      </c>
      <c r="N208" s="16" t="str">
        <f>VLOOKUP(B208,總表!$1:$1048576,13,0)</f>
        <v>高雄市仁武區仁武國民小學</v>
      </c>
      <c r="O208" s="16">
        <f>VLOOKUP(B208,總表!$1:$1048576,14,0)</f>
        <v>0</v>
      </c>
      <c r="P208" s="16">
        <f>VLOOKUP(B208,總表!$1:$1048576,15,0)</f>
        <v>0</v>
      </c>
      <c r="Q208" s="16">
        <f>VLOOKUP(B208,總表!$1:$1048576,16,0)</f>
        <v>0</v>
      </c>
      <c r="R208" s="16">
        <f>VLOOKUP(B208,總表!$1:$1048576,17,0)</f>
        <v>0</v>
      </c>
    </row>
    <row r="209" spans="1:18" ht="17.399999999999999" hidden="1" x14ac:dyDescent="0.3">
      <c r="A209" s="26" t="s">
        <v>3492</v>
      </c>
      <c r="B209" s="16" t="s">
        <v>1565</v>
      </c>
      <c r="C209" s="10" t="str">
        <f>VLOOKUP(B209,總表!$1:$1048576,2,0)</f>
        <v>護送螃蟹過馬路-智慧陸蟹生態廊道</v>
      </c>
      <c r="D209" s="18" t="str">
        <f>VLOOKUP(B209,總表!$1:$1048576,4,0)</f>
        <v>休閒與教育</v>
      </c>
      <c r="E209" s="16" t="str">
        <f>VLOOKUP(B209,總表!$1:$1048576,5,0)</f>
        <v>國小組</v>
      </c>
      <c r="F209" s="16" t="str">
        <f>VLOOKUP(B209,總表!$1:$1048576,3,0)</f>
        <v>高雄市</v>
      </c>
      <c r="G209" s="16" t="str">
        <f>VLOOKUP(B209,總表!$1:$1048576,6,0)</f>
        <v>張博灝</v>
      </c>
      <c r="H209" s="16" t="str">
        <f>VLOOKUP(B209,總表!$1:$1048576,7,0)</f>
        <v>高雄市立博愛國民小學</v>
      </c>
      <c r="I209" s="16" t="str">
        <f>VLOOKUP(B209,總表!$1:$1048576,8,0)</f>
        <v>張晨綾</v>
      </c>
      <c r="J209" s="16" t="str">
        <f>VLOOKUP(B209,總表!$1:$1048576,9,0)</f>
        <v>高雄市立博愛國民小學</v>
      </c>
      <c r="K209" s="16" t="str">
        <f>VLOOKUP(B209,總表!$1:$1048576,10,0)</f>
        <v>陳怡安</v>
      </c>
      <c r="L209" s="16" t="str">
        <f>VLOOKUP(B209,總表!$1:$1048576,11,0)</f>
        <v>高雄市立博愛國民小學</v>
      </c>
      <c r="M209" s="16" t="str">
        <f>VLOOKUP(B209,總表!$1:$1048576,12,0)</f>
        <v>黃丙焜</v>
      </c>
      <c r="N209" s="16" t="str">
        <f>VLOOKUP(B209,總表!$1:$1048576,13,0)</f>
        <v>高雄市立博愛國民小學</v>
      </c>
      <c r="O209" s="16">
        <f>VLOOKUP(B209,總表!$1:$1048576,14,0)</f>
        <v>0</v>
      </c>
      <c r="P209" s="16">
        <f>VLOOKUP(B209,總表!$1:$1048576,15,0)</f>
        <v>0</v>
      </c>
      <c r="Q209" s="16">
        <f>VLOOKUP(B209,總表!$1:$1048576,16,0)</f>
        <v>0</v>
      </c>
      <c r="R209" s="16">
        <f>VLOOKUP(B209,總表!$1:$1048576,17,0)</f>
        <v>0</v>
      </c>
    </row>
    <row r="210" spans="1:18" ht="17.399999999999999" hidden="1" x14ac:dyDescent="0.3">
      <c r="A210" s="29" t="s">
        <v>3493</v>
      </c>
      <c r="B210" s="16" t="s">
        <v>1471</v>
      </c>
      <c r="C210" s="10" t="str">
        <f>VLOOKUP(B210,總表!$1:$1048576,2,0)</f>
        <v>回收籃球員</v>
      </c>
      <c r="D210" s="18" t="str">
        <f>VLOOKUP(B210,總表!$1:$1048576,4,0)</f>
        <v>休閒與教育</v>
      </c>
      <c r="E210" s="16" t="str">
        <f>VLOOKUP(B210,總表!$1:$1048576,5,0)</f>
        <v>國小組</v>
      </c>
      <c r="F210" s="16" t="str">
        <f>VLOOKUP(B210,總表!$1:$1048576,3,0)</f>
        <v>高雄市</v>
      </c>
      <c r="G210" s="16" t="str">
        <f>VLOOKUP(B210,總表!$1:$1048576,6,0)</f>
        <v>施暟晅</v>
      </c>
      <c r="H210" s="16" t="str">
        <f>VLOOKUP(B210,總表!$1:$1048576,7,0)</f>
        <v>Kaohsiung American School 高雄美國學校</v>
      </c>
      <c r="I210" s="16" t="str">
        <f>VLOOKUP(B210,總表!$1:$1048576,8,0)</f>
        <v xml:space="preserve"> 蔡依潔</v>
      </c>
      <c r="J210" s="16" t="str">
        <f>VLOOKUP(B210,總表!$1:$1048576,9,0)</f>
        <v>Kaohsiung American School 高雄美國學校</v>
      </c>
      <c r="K210" s="16" t="str">
        <f>VLOOKUP(B210,總表!$1:$1048576,10,0)</f>
        <v>李英睿</v>
      </c>
      <c r="L210" s="16" t="str">
        <f>VLOOKUP(B210,總表!$1:$1048576,11,0)</f>
        <v>Kaohsiung American School 高雄美國學校</v>
      </c>
      <c r="M210" s="16" t="str">
        <f>VLOOKUP(B210,總表!$1:$1048576,12,0)</f>
        <v>Angela Kw</v>
      </c>
      <c r="N210" s="16" t="str">
        <f>VLOOKUP(B210,總表!$1:$1048576,13,0)</f>
        <v>Kaohsiung American School 高雄美國學校</v>
      </c>
      <c r="O210" s="16" t="str">
        <f>VLOOKUP(B210,總表!$1:$1048576,14,0)</f>
        <v>黃馨儀</v>
      </c>
      <c r="P210" s="16" t="str">
        <f>VLOOKUP(B210,總表!$1:$1048576,15,0)</f>
        <v>高雄市苓雅區四維國民小學</v>
      </c>
      <c r="Q210" s="16">
        <f>VLOOKUP(B210,總表!$1:$1048576,16,0)</f>
        <v>0</v>
      </c>
      <c r="R210" s="16">
        <f>VLOOKUP(B210,總表!$1:$1048576,17,0)</f>
        <v>0</v>
      </c>
    </row>
    <row r="211" spans="1:18" ht="17.399999999999999" hidden="1" x14ac:dyDescent="0.3">
      <c r="A211" s="31" t="s">
        <v>3494</v>
      </c>
      <c r="B211" s="16" t="s">
        <v>1559</v>
      </c>
      <c r="C211" s="10" t="str">
        <f>VLOOKUP(B211,總表!$1:$1048576,2,0)</f>
        <v>AI自動辨識甲蟲飼育箱</v>
      </c>
      <c r="D211" s="18" t="str">
        <f>VLOOKUP(B211,總表!$1:$1048576,4,0)</f>
        <v>休閒與教育</v>
      </c>
      <c r="E211" s="16" t="str">
        <f>VLOOKUP(B211,總表!$1:$1048576,5,0)</f>
        <v>國小組</v>
      </c>
      <c r="F211" s="16" t="str">
        <f>VLOOKUP(B211,總表!$1:$1048576,3,0)</f>
        <v>高雄市</v>
      </c>
      <c r="G211" s="16" t="str">
        <f>VLOOKUP(B211,總表!$1:$1048576,6,0)</f>
        <v>張博灝</v>
      </c>
      <c r="H211" s="16" t="str">
        <f>VLOOKUP(B211,總表!$1:$1048576,7,0)</f>
        <v>高雄市立博愛國民小學</v>
      </c>
      <c r="I211" s="16" t="str">
        <f>VLOOKUP(B211,總表!$1:$1048576,8,0)</f>
        <v>蔡昊庭</v>
      </c>
      <c r="J211" s="16" t="str">
        <f>VLOOKUP(B211,總表!$1:$1048576,9,0)</f>
        <v>高雄市立博愛國民小學</v>
      </c>
      <c r="K211" s="16" t="str">
        <f>VLOOKUP(B211,總表!$1:$1048576,10,0)</f>
        <v>陳怡安</v>
      </c>
      <c r="L211" s="16" t="str">
        <f>VLOOKUP(B211,總表!$1:$1048576,11,0)</f>
        <v>高雄市立博愛國民小學</v>
      </c>
      <c r="M211" s="16" t="str">
        <f>VLOOKUP(B211,總表!$1:$1048576,12,0)</f>
        <v>黃丙焜</v>
      </c>
      <c r="N211" s="16" t="str">
        <f>VLOOKUP(B211,總表!$1:$1048576,13,0)</f>
        <v>高雄市立博愛國民小學</v>
      </c>
      <c r="O211" s="16">
        <f>VLOOKUP(B211,總表!$1:$1048576,14,0)</f>
        <v>0</v>
      </c>
      <c r="P211" s="16">
        <f>VLOOKUP(B211,總表!$1:$1048576,15,0)</f>
        <v>0</v>
      </c>
      <c r="Q211" s="16">
        <f>VLOOKUP(B211,總表!$1:$1048576,16,0)</f>
        <v>0</v>
      </c>
      <c r="R211" s="16">
        <f>VLOOKUP(B211,總表!$1:$1048576,17,0)</f>
        <v>0</v>
      </c>
    </row>
    <row r="212" spans="1:18" ht="17.399999999999999" hidden="1" x14ac:dyDescent="0.3">
      <c r="A212" s="31" t="s">
        <v>3494</v>
      </c>
      <c r="B212" s="16" t="s">
        <v>1608</v>
      </c>
      <c r="C212" s="10" t="str">
        <f>VLOOKUP(B212,總表!$1:$1048576,2,0)</f>
        <v>蝶寶照顧器</v>
      </c>
      <c r="D212" s="18" t="str">
        <f>VLOOKUP(B212,總表!$1:$1048576,4,0)</f>
        <v>休閒與教育</v>
      </c>
      <c r="E212" s="16" t="str">
        <f>VLOOKUP(B212,總表!$1:$1048576,5,0)</f>
        <v>國小組</v>
      </c>
      <c r="F212" s="16" t="str">
        <f>VLOOKUP(B212,總表!$1:$1048576,3,0)</f>
        <v>高雄市</v>
      </c>
      <c r="G212" s="16" t="str">
        <f>VLOOKUP(B212,總表!$1:$1048576,6,0)</f>
        <v>李采蓁</v>
      </c>
      <c r="H212" s="16" t="str">
        <f>VLOOKUP(B212,總表!$1:$1048576,7,0)</f>
        <v>高雄市立東光國民小學</v>
      </c>
      <c r="I212" s="16" t="str">
        <f>VLOOKUP(B212,總表!$1:$1048576,8,0)</f>
        <v>李琦萱</v>
      </c>
      <c r="J212" s="16" t="str">
        <f>VLOOKUP(B212,總表!$1:$1048576,9,0)</f>
        <v>高雄市立東光國民小學</v>
      </c>
      <c r="K212" s="16">
        <f>VLOOKUP(B212,總表!$1:$1048576,10,0)</f>
        <v>0</v>
      </c>
      <c r="L212" s="16">
        <f>VLOOKUP(B212,總表!$1:$1048576,11,0)</f>
        <v>0</v>
      </c>
      <c r="M212" s="16" t="str">
        <f>VLOOKUP(B212,總表!$1:$1048576,12,0)</f>
        <v>陳清桔</v>
      </c>
      <c r="N212" s="16" t="str">
        <f>VLOOKUP(B212,總表!$1:$1048576,13,0)</f>
        <v>高雄市市立東光國民小學</v>
      </c>
      <c r="O212" s="16" t="str">
        <f>VLOOKUP(B212,總表!$1:$1048576,14,0)</f>
        <v>莊文昭</v>
      </c>
      <c r="P212" s="16" t="str">
        <f>VLOOKUP(B212,總表!$1:$1048576,15,0)</f>
        <v>高雄市立東光國民小學</v>
      </c>
      <c r="Q212" s="16">
        <f>VLOOKUP(B212,總表!$1:$1048576,16,0)</f>
        <v>0</v>
      </c>
      <c r="R212" s="16">
        <f>VLOOKUP(B212,總表!$1:$1048576,17,0)</f>
        <v>0</v>
      </c>
    </row>
    <row r="213" spans="1:18" ht="17.399999999999999" hidden="1" x14ac:dyDescent="0.3">
      <c r="A213" s="31" t="s">
        <v>3494</v>
      </c>
      <c r="B213" s="16" t="s">
        <v>1521</v>
      </c>
      <c r="C213" s="10" t="str">
        <f>VLOOKUP(B213,總表!$1:$1048576,2,0)</f>
        <v>便捷翻頁樂譜夾</v>
      </c>
      <c r="D213" s="18" t="str">
        <f>VLOOKUP(B213,總表!$1:$1048576,4,0)</f>
        <v>休閒與教育</v>
      </c>
      <c r="E213" s="16" t="str">
        <f>VLOOKUP(B213,總表!$1:$1048576,5,0)</f>
        <v>國小組</v>
      </c>
      <c r="F213" s="16" t="str">
        <f>VLOOKUP(B213,總表!$1:$1048576,3,0)</f>
        <v>高雄市</v>
      </c>
      <c r="G213" s="16" t="str">
        <f>VLOOKUP(B213,總表!$1:$1048576,6,0)</f>
        <v>林芷嫣</v>
      </c>
      <c r="H213" s="16" t="str">
        <f>VLOOKUP(B213,總表!$1:$1048576,7,0)</f>
        <v>高雄市左營區福山國小</v>
      </c>
      <c r="I213" s="16" t="str">
        <f>VLOOKUP(B213,總表!$1:$1048576,8,0)</f>
        <v>石聿庭</v>
      </c>
      <c r="J213" s="16" t="str">
        <f>VLOOKUP(B213,總表!$1:$1048576,9,0)</f>
        <v>高雄市左營區福山國小</v>
      </c>
      <c r="K213" s="16" t="str">
        <f>VLOOKUP(B213,總表!$1:$1048576,10,0)</f>
        <v>劉瞻睿</v>
      </c>
      <c r="L213" s="16" t="str">
        <f>VLOOKUP(B213,總表!$1:$1048576,11,0)</f>
        <v>高雄市左營區福山國小</v>
      </c>
      <c r="M213" s="16" t="str">
        <f>VLOOKUP(B213,總表!$1:$1048576,12,0)</f>
        <v>楊甯雅</v>
      </c>
      <c r="N213" s="16" t="str">
        <f>VLOOKUP(B213,總表!$1:$1048576,13,0)</f>
        <v>高雄市左營區福山國小</v>
      </c>
      <c r="O213" s="16" t="str">
        <f>VLOOKUP(B213,總表!$1:$1048576,14,0)</f>
        <v>趙婉婷</v>
      </c>
      <c r="P213" s="16" t="str">
        <f>VLOOKUP(B213,總表!$1:$1048576,15,0)</f>
        <v>高雄市左營區福山國小</v>
      </c>
      <c r="Q213" s="16">
        <f>VLOOKUP(B213,總表!$1:$1048576,16,0)</f>
        <v>0</v>
      </c>
      <c r="R213" s="16">
        <f>VLOOKUP(B213,總表!$1:$1048576,17,0)</f>
        <v>0</v>
      </c>
    </row>
    <row r="214" spans="1:18" hidden="1" x14ac:dyDescent="0.3">
      <c r="A214" s="24" t="s">
        <v>3495</v>
      </c>
      <c r="B214" s="16" t="s">
        <v>1781</v>
      </c>
      <c r="C214" s="10" t="str">
        <f>VLOOKUP(B214,總表!$1:$1048576,2,0)</f>
        <v>發亮彩虹斑馬線</v>
      </c>
      <c r="D214" s="19" t="str">
        <f>VLOOKUP(B214,總表!$1:$1048576,4,0)</f>
        <v>災害管理與安全</v>
      </c>
      <c r="E214" s="16" t="str">
        <f>VLOOKUP(B214,總表!$1:$1048576,5,0)</f>
        <v>國小組</v>
      </c>
      <c r="F214" s="16" t="str">
        <f>VLOOKUP(B214,總表!$1:$1048576,3,0)</f>
        <v>高雄市</v>
      </c>
      <c r="G214" s="16" t="str">
        <f>VLOOKUP(B214,總表!$1:$1048576,6,0)</f>
        <v>陳妍蓉</v>
      </c>
      <c r="H214" s="16" t="str">
        <f>VLOOKUP(B214,總表!$1:$1048576,7,0)</f>
        <v>高雄市立東光國民小學</v>
      </c>
      <c r="I214" s="16" t="str">
        <f>VLOOKUP(B214,總表!$1:$1048576,8,0)</f>
        <v>呂芷霓</v>
      </c>
      <c r="J214" s="16" t="str">
        <f>VLOOKUP(B214,總表!$1:$1048576,9,0)</f>
        <v>高雄市立東光國民小學</v>
      </c>
      <c r="K214" s="16" t="str">
        <f>VLOOKUP(B214,總表!$1:$1048576,10,0)</f>
        <v>蕭伊岑</v>
      </c>
      <c r="L214" s="16" t="str">
        <f>VLOOKUP(B214,總表!$1:$1048576,11,0)</f>
        <v>高雄市立東光國民小學</v>
      </c>
      <c r="M214" s="16" t="str">
        <f>VLOOKUP(B214,總表!$1:$1048576,12,0)</f>
        <v>莊文昭</v>
      </c>
      <c r="N214" s="16" t="str">
        <f>VLOOKUP(B214,總表!$1:$1048576,13,0)</f>
        <v>高雄市立東光國民小學</v>
      </c>
      <c r="O214" s="16" t="str">
        <f>VLOOKUP(B214,總表!$1:$1048576,14,0)</f>
        <v>林群雄</v>
      </c>
      <c r="P214" s="16" t="str">
        <f>VLOOKUP(B214,總表!$1:$1048576,15,0)</f>
        <v>高雄市立東光國民小學</v>
      </c>
      <c r="Q214" s="16">
        <f>VLOOKUP(B214,總表!$1:$1048576,16,0)</f>
        <v>0</v>
      </c>
      <c r="R214" s="16">
        <f>VLOOKUP(B214,總表!$1:$1048576,17,0)</f>
        <v>0</v>
      </c>
    </row>
    <row r="215" spans="1:18" hidden="1" x14ac:dyDescent="0.3">
      <c r="A215" s="24" t="s">
        <v>3495</v>
      </c>
      <c r="B215" s="16" t="s">
        <v>2003</v>
      </c>
      <c r="C215" s="10" t="str">
        <f>VLOOKUP(B215,總表!$1:$1048576,2,0)</f>
        <v>可替換牙線棒</v>
      </c>
      <c r="D215" s="19" t="str">
        <f>VLOOKUP(B215,總表!$1:$1048576,4,0)</f>
        <v>災害管理與安全</v>
      </c>
      <c r="E215" s="16" t="str">
        <f>VLOOKUP(B215,總表!$1:$1048576,5,0)</f>
        <v>國小組</v>
      </c>
      <c r="F215" s="16" t="str">
        <f>VLOOKUP(B215,總表!$1:$1048576,3,0)</f>
        <v>高雄市</v>
      </c>
      <c r="G215" s="16" t="str">
        <f>VLOOKUP(B215,總表!$1:$1048576,6,0)</f>
        <v>許廷豪</v>
      </c>
      <c r="H215" s="16" t="str">
        <f>VLOOKUP(B215,總表!$1:$1048576,7,0)</f>
        <v>高雄市楠梓區加昌國民小學</v>
      </c>
      <c r="I215" s="16">
        <f>VLOOKUP(B215,總表!$1:$1048576,8,0)</f>
        <v>0</v>
      </c>
      <c r="J215" s="16">
        <f>VLOOKUP(B215,總表!$1:$1048576,9,0)</f>
        <v>0</v>
      </c>
      <c r="K215" s="16">
        <f>VLOOKUP(B215,總表!$1:$1048576,10,0)</f>
        <v>0</v>
      </c>
      <c r="L215" s="16">
        <f>VLOOKUP(B215,總表!$1:$1048576,11,0)</f>
        <v>0</v>
      </c>
      <c r="M215" s="16" t="str">
        <f>VLOOKUP(B215,總表!$1:$1048576,12,0)</f>
        <v>楊政儒</v>
      </c>
      <c r="N215" s="16" t="str">
        <f>VLOOKUP(B215,總表!$1:$1048576,13,0)</f>
        <v>高雄市楠梓區加昌國民小學</v>
      </c>
      <c r="O215" s="16" t="str">
        <f>VLOOKUP(B215,總表!$1:$1048576,14,0)</f>
        <v>邱宜婷</v>
      </c>
      <c r="P215" s="16" t="str">
        <f>VLOOKUP(B215,總表!$1:$1048576,15,0)</f>
        <v>高雄市楠梓區加昌國民小學</v>
      </c>
      <c r="Q215" s="16" t="str">
        <f>VLOOKUP(B215,總表!$1:$1048576,16,0)</f>
        <v>張雯惠</v>
      </c>
      <c r="R215" s="16" t="str">
        <f>VLOOKUP(B215,總表!$1:$1048576,17,0)</f>
        <v>高雄市楠梓區加昌國民小學</v>
      </c>
    </row>
    <row r="216" spans="1:18" hidden="1" x14ac:dyDescent="0.3">
      <c r="A216" s="24" t="s">
        <v>3495</v>
      </c>
      <c r="B216" s="16" t="s">
        <v>1809</v>
      </c>
      <c r="C216" s="10" t="str">
        <f>VLOOKUP(B216,總表!$1:$1048576,2,0)</f>
        <v>住家房間木門安全防火設計</v>
      </c>
      <c r="D216" s="19" t="str">
        <f>VLOOKUP(B216,總表!$1:$1048576,4,0)</f>
        <v>災害管理與安全</v>
      </c>
      <c r="E216" s="16" t="str">
        <f>VLOOKUP(B216,總表!$1:$1048576,5,0)</f>
        <v>國小組</v>
      </c>
      <c r="F216" s="16" t="str">
        <f>VLOOKUP(B216,總表!$1:$1048576,3,0)</f>
        <v>高雄市</v>
      </c>
      <c r="G216" s="16" t="str">
        <f>VLOOKUP(B216,總表!$1:$1048576,6,0)</f>
        <v>廖子諄</v>
      </c>
      <c r="H216" s="16" t="str">
        <f>VLOOKUP(B216,總表!$1:$1048576,7,0)</f>
        <v>高雄市左營區屏山國民小學</v>
      </c>
      <c r="I216" s="16" t="str">
        <f>VLOOKUP(B216,總表!$1:$1048576,8,0)</f>
        <v>蕭彤倢</v>
      </c>
      <c r="J216" s="16" t="str">
        <f>VLOOKUP(B216,總表!$1:$1048576,9,0)</f>
        <v>高雄市左營區屏山國民小學</v>
      </c>
      <c r="K216" s="16" t="str">
        <f>VLOOKUP(B216,總表!$1:$1048576,10,0)</f>
        <v>張庭甄</v>
      </c>
      <c r="L216" s="16" t="str">
        <f>VLOOKUP(B216,總表!$1:$1048576,11,0)</f>
        <v>高雄市左營區屏山國民小學</v>
      </c>
      <c r="M216" s="16" t="str">
        <f>VLOOKUP(B216,總表!$1:$1048576,12,0)</f>
        <v>吳峯森</v>
      </c>
      <c r="N216" s="16" t="str">
        <f>VLOOKUP(B216,總表!$1:$1048576,13,0)</f>
        <v>高雄市左營區屏山國民小學</v>
      </c>
      <c r="O216" s="16" t="str">
        <f>VLOOKUP(B216,總表!$1:$1048576,14,0)</f>
        <v>余宛沚</v>
      </c>
      <c r="P216" s="16" t="str">
        <f>VLOOKUP(B216,總表!$1:$1048576,15,0)</f>
        <v>高雄市左營區屏山國民小學</v>
      </c>
      <c r="Q216" s="16">
        <f>VLOOKUP(B216,總表!$1:$1048576,16,0)</f>
        <v>0</v>
      </c>
      <c r="R216" s="16">
        <f>VLOOKUP(B216,總表!$1:$1048576,17,0)</f>
        <v>0</v>
      </c>
    </row>
    <row r="217" spans="1:18" hidden="1" x14ac:dyDescent="0.3">
      <c r="A217" s="24" t="s">
        <v>3495</v>
      </c>
      <c r="B217" s="16" t="s">
        <v>1804</v>
      </c>
      <c r="C217" s="10" t="str">
        <f>VLOOKUP(B217,總表!$1:$1048576,2,0)</f>
        <v>車輛防夕陽逆光遮擋裝置</v>
      </c>
      <c r="D217" s="19" t="str">
        <f>VLOOKUP(B217,總表!$1:$1048576,4,0)</f>
        <v>災害管理與安全</v>
      </c>
      <c r="E217" s="16" t="str">
        <f>VLOOKUP(B217,總表!$1:$1048576,5,0)</f>
        <v>國小組</v>
      </c>
      <c r="F217" s="16" t="str">
        <f>VLOOKUP(B217,總表!$1:$1048576,3,0)</f>
        <v>高雄市</v>
      </c>
      <c r="G217" s="16" t="str">
        <f>VLOOKUP(B217,總表!$1:$1048576,6,0)</f>
        <v>李堃睿</v>
      </c>
      <c r="H217" s="16" t="str">
        <f>VLOOKUP(B217,總表!$1:$1048576,7,0)</f>
        <v>仁武國小</v>
      </c>
      <c r="I217" s="16" t="str">
        <f>VLOOKUP(B217,總表!$1:$1048576,8,0)</f>
        <v>戴呈安</v>
      </c>
      <c r="J217" s="16" t="str">
        <f>VLOOKUP(B217,總表!$1:$1048576,9,0)</f>
        <v>仁武國小</v>
      </c>
      <c r="K217" s="16" t="str">
        <f>VLOOKUP(B217,總表!$1:$1048576,10,0)</f>
        <v>劉均惟</v>
      </c>
      <c r="L217" s="16" t="str">
        <f>VLOOKUP(B217,總表!$1:$1048576,11,0)</f>
        <v>仁武國小</v>
      </c>
      <c r="M217" s="16" t="str">
        <f>VLOOKUP(B217,總表!$1:$1048576,12,0)</f>
        <v>何婉寧</v>
      </c>
      <c r="N217" s="16" t="str">
        <f>VLOOKUP(B217,總表!$1:$1048576,13,0)</f>
        <v>高雄市仁武區仁武國民小學</v>
      </c>
      <c r="O217" s="16">
        <f>VLOOKUP(B217,總表!$1:$1048576,14,0)</f>
        <v>0</v>
      </c>
      <c r="P217" s="16">
        <f>VLOOKUP(B217,總表!$1:$1048576,15,0)</f>
        <v>0</v>
      </c>
      <c r="Q217" s="16">
        <f>VLOOKUP(B217,總表!$1:$1048576,16,0)</f>
        <v>0</v>
      </c>
      <c r="R217" s="16">
        <f>VLOOKUP(B217,總表!$1:$1048576,17,0)</f>
        <v>0</v>
      </c>
    </row>
    <row r="218" spans="1:18" hidden="1" x14ac:dyDescent="0.3">
      <c r="A218" s="27" t="s">
        <v>3492</v>
      </c>
      <c r="B218" s="16" t="s">
        <v>1884</v>
      </c>
      <c r="C218" s="10" t="str">
        <f>VLOOKUP(B218,總表!$1:$1048576,2,0)</f>
        <v>書櫃遮擋裝置</v>
      </c>
      <c r="D218" s="19" t="str">
        <f>VLOOKUP(B218,總表!$1:$1048576,4,0)</f>
        <v>災害管理與安全</v>
      </c>
      <c r="E218" s="16" t="str">
        <f>VLOOKUP(B218,總表!$1:$1048576,5,0)</f>
        <v>國小組</v>
      </c>
      <c r="F218" s="16" t="str">
        <f>VLOOKUP(B218,總表!$1:$1048576,3,0)</f>
        <v>高雄市</v>
      </c>
      <c r="G218" s="16" t="str">
        <f>VLOOKUP(B218,總表!$1:$1048576,6,0)</f>
        <v>王鈺淇</v>
      </c>
      <c r="H218" s="16" t="str">
        <f>VLOOKUP(B218,總表!$1:$1048576,7,0)</f>
        <v>高雄市三民區東光國小</v>
      </c>
      <c r="I218" s="16">
        <f>VLOOKUP(B218,總表!$1:$1048576,8,0)</f>
        <v>0</v>
      </c>
      <c r="J218" s="16">
        <f>VLOOKUP(B218,總表!$1:$1048576,9,0)</f>
        <v>0</v>
      </c>
      <c r="K218" s="16">
        <f>VLOOKUP(B218,總表!$1:$1048576,10,0)</f>
        <v>0</v>
      </c>
      <c r="L218" s="16">
        <f>VLOOKUP(B218,總表!$1:$1048576,11,0)</f>
        <v>0</v>
      </c>
      <c r="M218" s="16" t="str">
        <f>VLOOKUP(B218,總表!$1:$1048576,12,0)</f>
        <v>陳靜怡</v>
      </c>
      <c r="N218" s="16" t="str">
        <f>VLOOKUP(B218,總表!$1:$1048576,13,0)</f>
        <v>高雄市市立東光國民小學</v>
      </c>
      <c r="O218" s="16" t="str">
        <f>VLOOKUP(B218,總表!$1:$1048576,14,0)</f>
        <v>張清慶</v>
      </c>
      <c r="P218" s="16" t="str">
        <f>VLOOKUP(B218,總表!$1:$1048576,15,0)</f>
        <v>高雄市市立東光國民小學</v>
      </c>
      <c r="Q218" s="16">
        <f>VLOOKUP(B218,總表!$1:$1048576,16,0)</f>
        <v>0</v>
      </c>
      <c r="R218" s="16">
        <f>VLOOKUP(B218,總表!$1:$1048576,17,0)</f>
        <v>0</v>
      </c>
    </row>
    <row r="219" spans="1:18" hidden="1" x14ac:dyDescent="0.3">
      <c r="A219" s="21" t="s">
        <v>3493</v>
      </c>
      <c r="B219" s="16" t="s">
        <v>1795</v>
      </c>
      <c r="C219" s="10" t="str">
        <f>VLOOKUP(B219,總表!$1:$1048576,2,0)</f>
        <v>腳踏車警示裝置</v>
      </c>
      <c r="D219" s="19" t="str">
        <f>VLOOKUP(B219,總表!$1:$1048576,4,0)</f>
        <v>災害管理與安全</v>
      </c>
      <c r="E219" s="16" t="str">
        <f>VLOOKUP(B219,總表!$1:$1048576,5,0)</f>
        <v>國小組</v>
      </c>
      <c r="F219" s="16" t="str">
        <f>VLOOKUP(B219,總表!$1:$1048576,3,0)</f>
        <v>高雄市</v>
      </c>
      <c r="G219" s="16" t="str">
        <f>VLOOKUP(B219,總表!$1:$1048576,6,0)</f>
        <v>黃柏翔</v>
      </c>
      <c r="H219" s="16" t="str">
        <f>VLOOKUP(B219,總表!$1:$1048576,7,0)</f>
        <v>高雄市三民區愛國國民小學</v>
      </c>
      <c r="I219" s="16" t="str">
        <f>VLOOKUP(B219,總表!$1:$1048576,8,0)</f>
        <v>蔡宇鈞</v>
      </c>
      <c r="J219" s="16" t="str">
        <f>VLOOKUP(B219,總表!$1:$1048576,9,0)</f>
        <v>高雄市三民區愛國國民小學</v>
      </c>
      <c r="K219" s="16" t="str">
        <f>VLOOKUP(B219,總表!$1:$1048576,10,0)</f>
        <v>林恭論</v>
      </c>
      <c r="L219" s="16" t="str">
        <f>VLOOKUP(B219,總表!$1:$1048576,11,0)</f>
        <v>高雄市三民區愛國國民小學</v>
      </c>
      <c r="M219" s="16" t="str">
        <f>VLOOKUP(B219,總表!$1:$1048576,12,0)</f>
        <v>陳建良</v>
      </c>
      <c r="N219" s="16" t="str">
        <f>VLOOKUP(B219,總表!$1:$1048576,13,0)</f>
        <v>高雄市三民區愛國國民小學</v>
      </c>
      <c r="O219" s="16" t="str">
        <f>VLOOKUP(B219,總表!$1:$1048576,14,0)</f>
        <v>王雅柔</v>
      </c>
      <c r="P219" s="16" t="str">
        <f>VLOOKUP(B219,總表!$1:$1048576,15,0)</f>
        <v>高雄市三民區愛國國民小學</v>
      </c>
      <c r="Q219" s="16" t="str">
        <f>VLOOKUP(B219,總表!$1:$1048576,16,0)</f>
        <v>龔于雅</v>
      </c>
      <c r="R219" s="16" t="str">
        <f>VLOOKUP(B219,總表!$1:$1048576,17,0)</f>
        <v>高雄市三民區愛國國民小學</v>
      </c>
    </row>
    <row r="220" spans="1:18" hidden="1" x14ac:dyDescent="0.3">
      <c r="A220" s="21" t="s">
        <v>3493</v>
      </c>
      <c r="B220" s="16" t="s">
        <v>1906</v>
      </c>
      <c r="C220" s="10" t="str">
        <f>VLOOKUP(B220,總表!$1:$1048576,2,0)</f>
        <v>矽膠圈健康刷</v>
      </c>
      <c r="D220" s="19" t="str">
        <f>VLOOKUP(B220,總表!$1:$1048576,4,0)</f>
        <v>災害管理與安全</v>
      </c>
      <c r="E220" s="16" t="str">
        <f>VLOOKUP(B220,總表!$1:$1048576,5,0)</f>
        <v>國小組</v>
      </c>
      <c r="F220" s="16" t="str">
        <f>VLOOKUP(B220,總表!$1:$1048576,3,0)</f>
        <v>高雄市</v>
      </c>
      <c r="G220" s="16" t="str">
        <f>VLOOKUP(B220,總表!$1:$1048576,6,0)</f>
        <v>陳亮妍</v>
      </c>
      <c r="H220" s="16" t="str">
        <f>VLOOKUP(B220,總表!$1:$1048576,7,0)</f>
        <v>高雄市立東光國民小學</v>
      </c>
      <c r="I220" s="16" t="str">
        <f>VLOOKUP(B220,總表!$1:$1048576,8,0)</f>
        <v>呂昕岳</v>
      </c>
      <c r="J220" s="16" t="str">
        <f>VLOOKUP(B220,總表!$1:$1048576,9,0)</f>
        <v>高雄市立東光國民小學</v>
      </c>
      <c r="K220" s="16" t="str">
        <f>VLOOKUP(B220,總表!$1:$1048576,10,0)</f>
        <v>陳宥妡</v>
      </c>
      <c r="L220" s="16" t="str">
        <f>VLOOKUP(B220,總表!$1:$1048576,11,0)</f>
        <v>高雄市立三民區東光國民小學</v>
      </c>
      <c r="M220" s="16" t="str">
        <f>VLOOKUP(B220,總表!$1:$1048576,12,0)</f>
        <v>陳清桔</v>
      </c>
      <c r="N220" s="16" t="str">
        <f>VLOOKUP(B220,總表!$1:$1048576,13,0)</f>
        <v>高雄市市立東光國民小學</v>
      </c>
      <c r="O220" s="16" t="str">
        <f>VLOOKUP(B220,總表!$1:$1048576,14,0)</f>
        <v>黃稚薇</v>
      </c>
      <c r="P220" s="16" t="str">
        <f>VLOOKUP(B220,總表!$1:$1048576,15,0)</f>
        <v>高雄市市立大華國民小學</v>
      </c>
      <c r="Q220" s="16">
        <f>VLOOKUP(B220,總表!$1:$1048576,16,0)</f>
        <v>0</v>
      </c>
      <c r="R220" s="16">
        <f>VLOOKUP(B220,總表!$1:$1048576,17,0)</f>
        <v>0</v>
      </c>
    </row>
    <row r="221" spans="1:18" hidden="1" x14ac:dyDescent="0.3">
      <c r="A221" s="21" t="s">
        <v>3493</v>
      </c>
      <c r="B221" s="16" t="s">
        <v>1748</v>
      </c>
      <c r="C221" s="10" t="str">
        <f>VLOOKUP(B221,總表!$1:$1048576,2,0)</f>
        <v>大有蚊蟑-Zero M&amp;C Trap</v>
      </c>
      <c r="D221" s="19" t="str">
        <f>VLOOKUP(B221,總表!$1:$1048576,4,0)</f>
        <v>災害管理與安全</v>
      </c>
      <c r="E221" s="16" t="str">
        <f>VLOOKUP(B221,總表!$1:$1048576,5,0)</f>
        <v>國小組</v>
      </c>
      <c r="F221" s="16" t="str">
        <f>VLOOKUP(B221,總表!$1:$1048576,3,0)</f>
        <v>高雄市</v>
      </c>
      <c r="G221" s="16" t="str">
        <f>VLOOKUP(B221,總表!$1:$1048576,6,0)</f>
        <v>李宥呈</v>
      </c>
      <c r="H221" s="16" t="str">
        <f>VLOOKUP(B221,總表!$1:$1048576,7,0)</f>
        <v>明誠中學附設雙語小學</v>
      </c>
      <c r="I221" s="16" t="str">
        <f>VLOOKUP(B221,總表!$1:$1048576,8,0)</f>
        <v>黃茂熙</v>
      </c>
      <c r="J221" s="16" t="str">
        <f>VLOOKUP(B221,總表!$1:$1048576,9,0)</f>
        <v>明誠中學附設雙語小學</v>
      </c>
      <c r="K221" s="16">
        <f>VLOOKUP(B221,總表!$1:$1048576,10,0)</f>
        <v>0</v>
      </c>
      <c r="L221" s="16">
        <f>VLOOKUP(B221,總表!$1:$1048576,11,0)</f>
        <v>0</v>
      </c>
      <c r="M221" s="16" t="str">
        <f>VLOOKUP(B221,總表!$1:$1048576,12,0)</f>
        <v>陳素玲</v>
      </c>
      <c r="N221" s="16" t="str">
        <f>VLOOKUP(B221,總表!$1:$1048576,13,0)</f>
        <v>明誠中學附設雙語小學</v>
      </c>
      <c r="O221" s="16">
        <f>VLOOKUP(B221,總表!$1:$1048576,14,0)</f>
        <v>0</v>
      </c>
      <c r="P221" s="16">
        <f>VLOOKUP(B221,總表!$1:$1048576,15,0)</f>
        <v>0</v>
      </c>
      <c r="Q221" s="16">
        <f>VLOOKUP(B221,總表!$1:$1048576,16,0)</f>
        <v>0</v>
      </c>
      <c r="R221" s="16">
        <f>VLOOKUP(B221,總表!$1:$1048576,17,0)</f>
        <v>0</v>
      </c>
    </row>
    <row r="222" spans="1:18" hidden="1" x14ac:dyDescent="0.3">
      <c r="A222" s="32" t="s">
        <v>3494</v>
      </c>
      <c r="B222" s="16" t="s">
        <v>1968</v>
      </c>
      <c r="C222" s="10" t="str">
        <f>VLOOKUP(B222,總表!$1:$1048576,2,0)</f>
        <v>AquaGuard智慧防溺項圈</v>
      </c>
      <c r="D222" s="19" t="str">
        <f>VLOOKUP(B222,總表!$1:$1048576,4,0)</f>
        <v>災害管理與安全</v>
      </c>
      <c r="E222" s="16" t="str">
        <f>VLOOKUP(B222,總表!$1:$1048576,5,0)</f>
        <v>國小組</v>
      </c>
      <c r="F222" s="16" t="str">
        <f>VLOOKUP(B222,總表!$1:$1048576,3,0)</f>
        <v>高雄市</v>
      </c>
      <c r="G222" s="16" t="str">
        <f>VLOOKUP(B222,總表!$1:$1048576,6,0)</f>
        <v>鍾明育</v>
      </c>
      <c r="H222" s="16" t="str">
        <f>VLOOKUP(B222,總表!$1:$1048576,7,0)</f>
        <v>高雄市愛國國小</v>
      </c>
      <c r="I222" s="16" t="str">
        <f>VLOOKUP(B222,總表!$1:$1048576,8,0)</f>
        <v>余宥均</v>
      </c>
      <c r="J222" s="16" t="str">
        <f>VLOOKUP(B222,總表!$1:$1048576,9,0)</f>
        <v>高雄市愛國國小</v>
      </c>
      <c r="K222" s="16" t="str">
        <f>VLOOKUP(B222,總表!$1:$1048576,10,0)</f>
        <v>洪楷元</v>
      </c>
      <c r="L222" s="16" t="str">
        <f>VLOOKUP(B222,總表!$1:$1048576,11,0)</f>
        <v>高雄市愛國國小</v>
      </c>
      <c r="M222" s="16" t="str">
        <f>VLOOKUP(B222,總表!$1:$1048576,12,0)</f>
        <v>曹秀美</v>
      </c>
      <c r="N222" s="16" t="str">
        <f>VLOOKUP(B222,總表!$1:$1048576,13,0)</f>
        <v>高雄市愛國國小</v>
      </c>
      <c r="O222" s="16" t="str">
        <f>VLOOKUP(B222,總表!$1:$1048576,14,0)</f>
        <v>張家慶</v>
      </c>
      <c r="P222" s="16" t="str">
        <f>VLOOKUP(B222,總表!$1:$1048576,15,0)</f>
        <v>高雄市愛國國小</v>
      </c>
      <c r="Q222" s="16">
        <f>VLOOKUP(B222,總表!$1:$1048576,16,0)</f>
        <v>0</v>
      </c>
      <c r="R222" s="16">
        <f>VLOOKUP(B222,總表!$1:$1048576,17,0)</f>
        <v>0</v>
      </c>
    </row>
    <row r="223" spans="1:18" hidden="1" x14ac:dyDescent="0.3">
      <c r="A223" s="32" t="s">
        <v>3494</v>
      </c>
      <c r="B223" s="16" t="s">
        <v>1914</v>
      </c>
      <c r="C223" s="10" t="str">
        <f>VLOOKUP(B223,總表!$1:$1048576,2,0)</f>
        <v>全方位氣控調節刷</v>
      </c>
      <c r="D223" s="19" t="str">
        <f>VLOOKUP(B223,總表!$1:$1048576,4,0)</f>
        <v>災害管理與安全</v>
      </c>
      <c r="E223" s="16" t="str">
        <f>VLOOKUP(B223,總表!$1:$1048576,5,0)</f>
        <v>國小組</v>
      </c>
      <c r="F223" s="16" t="str">
        <f>VLOOKUP(B223,總表!$1:$1048576,3,0)</f>
        <v>高雄市</v>
      </c>
      <c r="G223" s="16" t="str">
        <f>VLOOKUP(B223,總表!$1:$1048576,6,0)</f>
        <v>王亮鈞</v>
      </c>
      <c r="H223" s="16" t="str">
        <f>VLOOKUP(B223,總表!$1:$1048576,7,0)</f>
        <v>高雄市左營區福山國小</v>
      </c>
      <c r="I223" s="16" t="str">
        <f>VLOOKUP(B223,總表!$1:$1048576,8,0)</f>
        <v>曾宥竣</v>
      </c>
      <c r="J223" s="16" t="str">
        <f>VLOOKUP(B223,總表!$1:$1048576,9,0)</f>
        <v>高雄市左營區福山國小</v>
      </c>
      <c r="K223" s="16">
        <f>VLOOKUP(B223,總表!$1:$1048576,10,0)</f>
        <v>0</v>
      </c>
      <c r="L223" s="16">
        <f>VLOOKUP(B223,總表!$1:$1048576,11,0)</f>
        <v>0</v>
      </c>
      <c r="M223" s="16" t="str">
        <f>VLOOKUP(B223,總表!$1:$1048576,12,0)</f>
        <v>陳姳蓁</v>
      </c>
      <c r="N223" s="16" t="str">
        <f>VLOOKUP(B223,總表!$1:$1048576,13,0)</f>
        <v>高雄市福山國小</v>
      </c>
      <c r="O223" s="16" t="str">
        <f>VLOOKUP(B223,總表!$1:$1048576,14,0)</f>
        <v>李佩憶</v>
      </c>
      <c r="P223" s="16" t="str">
        <f>VLOOKUP(B223,總表!$1:$1048576,15,0)</f>
        <v>高雄市福山國小</v>
      </c>
      <c r="Q223" s="16">
        <f>VLOOKUP(B223,總表!$1:$1048576,16,0)</f>
        <v>0</v>
      </c>
      <c r="R223" s="16">
        <f>VLOOKUP(B223,總表!$1:$1048576,17,0)</f>
        <v>0</v>
      </c>
    </row>
    <row r="224" spans="1:18" ht="17.399999999999999" hidden="1" x14ac:dyDescent="0.3">
      <c r="A224" s="23" t="s">
        <v>3495</v>
      </c>
      <c r="B224" s="16" t="s">
        <v>2097</v>
      </c>
      <c r="C224" s="10" t="str">
        <f>VLOOKUP(B224,總表!$1:$1048576,2,0)</f>
        <v>多功能自動病床</v>
      </c>
      <c r="D224" s="20" t="str">
        <f>VLOOKUP(B224,總表!$1:$1048576,4,0)</f>
        <v>社會照護</v>
      </c>
      <c r="E224" s="16" t="str">
        <f>VLOOKUP(B224,總表!$1:$1048576,5,0)</f>
        <v>國小組</v>
      </c>
      <c r="F224" s="16" t="str">
        <f>VLOOKUP(B224,總表!$1:$1048576,3,0)</f>
        <v>高雄市</v>
      </c>
      <c r="G224" s="16" t="str">
        <f>VLOOKUP(B224,總表!$1:$1048576,6,0)</f>
        <v>郭垣佑</v>
      </c>
      <c r="H224" s="16" t="str">
        <f>VLOOKUP(B224,總表!$1:$1048576,7,0)</f>
        <v>高雄市立東光國民小學</v>
      </c>
      <c r="I224" s="16" t="str">
        <f>VLOOKUP(B224,總表!$1:$1048576,8,0)</f>
        <v>郭妤蓁</v>
      </c>
      <c r="J224" s="16" t="str">
        <f>VLOOKUP(B224,總表!$1:$1048576,9,0)</f>
        <v>高雄市立東光國民小學</v>
      </c>
      <c r="K224" s="16">
        <f>VLOOKUP(B224,總表!$1:$1048576,10,0)</f>
        <v>0</v>
      </c>
      <c r="L224" s="16">
        <f>VLOOKUP(B224,總表!$1:$1048576,11,0)</f>
        <v>0</v>
      </c>
      <c r="M224" s="16" t="str">
        <f>VLOOKUP(B224,總表!$1:$1048576,12,0)</f>
        <v>莊文昭</v>
      </c>
      <c r="N224" s="16" t="str">
        <f>VLOOKUP(B224,總表!$1:$1048576,13,0)</f>
        <v>高雄市立東光國民小學</v>
      </c>
      <c r="O224" s="16" t="str">
        <f>VLOOKUP(B224,總表!$1:$1048576,14,0)</f>
        <v>盧昕渝</v>
      </c>
      <c r="P224" s="16" t="str">
        <f>VLOOKUP(B224,總表!$1:$1048576,15,0)</f>
        <v>高雄市市立東光國民小學</v>
      </c>
      <c r="Q224" s="16">
        <f>VLOOKUP(B224,總表!$1:$1048576,16,0)</f>
        <v>0</v>
      </c>
      <c r="R224" s="16">
        <f>VLOOKUP(B224,總表!$1:$1048576,17,0)</f>
        <v>0</v>
      </c>
    </row>
    <row r="225" spans="1:18" ht="17.399999999999999" hidden="1" x14ac:dyDescent="0.3">
      <c r="A225" s="23" t="s">
        <v>3495</v>
      </c>
      <c r="B225" s="16" t="s">
        <v>2131</v>
      </c>
      <c r="C225" s="10" t="str">
        <f>VLOOKUP(B225,總表!$1:$1048576,2,0)</f>
        <v>Halo Step 智能守護系統</v>
      </c>
      <c r="D225" s="20" t="str">
        <f>VLOOKUP(B225,總表!$1:$1048576,4,0)</f>
        <v>社會照護</v>
      </c>
      <c r="E225" s="16" t="str">
        <f>VLOOKUP(B225,總表!$1:$1048576,5,0)</f>
        <v>國小組</v>
      </c>
      <c r="F225" s="16" t="str">
        <f>VLOOKUP(B225,總表!$1:$1048576,3,0)</f>
        <v>高雄市</v>
      </c>
      <c r="G225" s="16" t="str">
        <f>VLOOKUP(B225,總表!$1:$1048576,6,0)</f>
        <v>曾海甯</v>
      </c>
      <c r="H225" s="16" t="str">
        <f>VLOOKUP(B225,總表!$1:$1048576,7,0)</f>
        <v>高雄市愛國國小</v>
      </c>
      <c r="I225" s="16">
        <f>VLOOKUP(B225,總表!$1:$1048576,8,0)</f>
        <v>0</v>
      </c>
      <c r="J225" s="16">
        <f>VLOOKUP(B225,總表!$1:$1048576,9,0)</f>
        <v>0</v>
      </c>
      <c r="K225" s="16">
        <f>VLOOKUP(B225,總表!$1:$1048576,10,0)</f>
        <v>0</v>
      </c>
      <c r="L225" s="16">
        <f>VLOOKUP(B225,總表!$1:$1048576,11,0)</f>
        <v>0</v>
      </c>
      <c r="M225" s="16" t="str">
        <f>VLOOKUP(B225,總表!$1:$1048576,12,0)</f>
        <v>曹秀美</v>
      </c>
      <c r="N225" s="16" t="str">
        <f>VLOOKUP(B225,總表!$1:$1048576,13,0)</f>
        <v>高雄市愛國國小</v>
      </c>
      <c r="O225" s="16" t="str">
        <f>VLOOKUP(B225,總表!$1:$1048576,14,0)</f>
        <v>張家慶</v>
      </c>
      <c r="P225" s="16" t="str">
        <f>VLOOKUP(B225,總表!$1:$1048576,15,0)</f>
        <v>高雄市愛國國小</v>
      </c>
      <c r="Q225" s="16">
        <f>VLOOKUP(B225,總表!$1:$1048576,16,0)</f>
        <v>0</v>
      </c>
      <c r="R225" s="16">
        <f>VLOOKUP(B225,總表!$1:$1048576,17,0)</f>
        <v>0</v>
      </c>
    </row>
    <row r="226" spans="1:18" ht="17.399999999999999" hidden="1" x14ac:dyDescent="0.3">
      <c r="A226" s="26" t="s">
        <v>3492</v>
      </c>
      <c r="B226" s="16" t="s">
        <v>2053</v>
      </c>
      <c r="C226" s="10" t="str">
        <f>VLOOKUP(B226,總表!$1:$1048576,2,0)</f>
        <v>雙眼守護者：智慧型眼藥水提醒系統</v>
      </c>
      <c r="D226" s="20" t="str">
        <f>VLOOKUP(B226,總表!$1:$1048576,4,0)</f>
        <v>社會照護</v>
      </c>
      <c r="E226" s="16" t="str">
        <f>VLOOKUP(B226,總表!$1:$1048576,5,0)</f>
        <v>國小組</v>
      </c>
      <c r="F226" s="16" t="str">
        <f>VLOOKUP(B226,總表!$1:$1048576,3,0)</f>
        <v>高雄市</v>
      </c>
      <c r="G226" s="16" t="str">
        <f>VLOOKUP(B226,總表!$1:$1048576,6,0)</f>
        <v>曾瀚嶢</v>
      </c>
      <c r="H226" s="16" t="str">
        <f>VLOOKUP(B226,總表!$1:$1048576,7,0)</f>
        <v>高雄市三民區東光國小</v>
      </c>
      <c r="I226" s="16">
        <f>VLOOKUP(B226,總表!$1:$1048576,8,0)</f>
        <v>0</v>
      </c>
      <c r="J226" s="16">
        <f>VLOOKUP(B226,總表!$1:$1048576,9,0)</f>
        <v>0</v>
      </c>
      <c r="K226" s="16">
        <f>VLOOKUP(B226,總表!$1:$1048576,10,0)</f>
        <v>0</v>
      </c>
      <c r="L226" s="16">
        <f>VLOOKUP(B226,總表!$1:$1048576,11,0)</f>
        <v>0</v>
      </c>
      <c r="M226" s="16" t="str">
        <f>VLOOKUP(B226,總表!$1:$1048576,12,0)</f>
        <v>陳靜怡</v>
      </c>
      <c r="N226" s="16" t="str">
        <f>VLOOKUP(B226,總表!$1:$1048576,13,0)</f>
        <v>高雄市市立東光國民小學</v>
      </c>
      <c r="O226" s="16" t="str">
        <f>VLOOKUP(B226,總表!$1:$1048576,14,0)</f>
        <v>張清慶</v>
      </c>
      <c r="P226" s="16" t="str">
        <f>VLOOKUP(B226,總表!$1:$1048576,15,0)</f>
        <v>高雄市市立東光國民小學</v>
      </c>
      <c r="Q226" s="16">
        <f>VLOOKUP(B226,總表!$1:$1048576,16,0)</f>
        <v>0</v>
      </c>
      <c r="R226" s="16">
        <f>VLOOKUP(B226,總表!$1:$1048576,17,0)</f>
        <v>0</v>
      </c>
    </row>
    <row r="227" spans="1:18" ht="17.399999999999999" hidden="1" x14ac:dyDescent="0.3">
      <c r="A227" s="29" t="s">
        <v>3493</v>
      </c>
      <c r="B227" s="16" t="s">
        <v>2149</v>
      </c>
      <c r="C227" s="10" t="str">
        <f>VLOOKUP(B227,總表!$1:$1048576,2,0)</f>
        <v>浴室安全守護椅</v>
      </c>
      <c r="D227" s="20" t="str">
        <f>VLOOKUP(B227,總表!$1:$1048576,4,0)</f>
        <v>社會照護</v>
      </c>
      <c r="E227" s="16" t="str">
        <f>VLOOKUP(B227,總表!$1:$1048576,5,0)</f>
        <v>國小組</v>
      </c>
      <c r="F227" s="16" t="str">
        <f>VLOOKUP(B227,總表!$1:$1048576,3,0)</f>
        <v>高雄市</v>
      </c>
      <c r="G227" s="16" t="str">
        <f>VLOOKUP(B227,總表!$1:$1048576,6,0)</f>
        <v>唐筠熙</v>
      </c>
      <c r="H227" s="16" t="str">
        <f>VLOOKUP(B227,總表!$1:$1048576,7,0)</f>
        <v>高雄市福山國小</v>
      </c>
      <c r="I227" s="16" t="str">
        <f>VLOOKUP(B227,總表!$1:$1048576,8,0)</f>
        <v>郭芮華</v>
      </c>
      <c r="J227" s="16" t="str">
        <f>VLOOKUP(B227,總表!$1:$1048576,9,0)</f>
        <v>高雄市福山國小</v>
      </c>
      <c r="K227" s="16" t="str">
        <f>VLOOKUP(B227,總表!$1:$1048576,10,0)</f>
        <v>許晴甯</v>
      </c>
      <c r="L227" s="16" t="str">
        <f>VLOOKUP(B227,總表!$1:$1048576,11,0)</f>
        <v>高雄市福山國小</v>
      </c>
      <c r="M227" s="16" t="str">
        <f>VLOOKUP(B227,總表!$1:$1048576,12,0)</f>
        <v>李佩憶</v>
      </c>
      <c r="N227" s="16" t="str">
        <f>VLOOKUP(B227,總表!$1:$1048576,13,0)</f>
        <v>高雄市福山國小</v>
      </c>
      <c r="O227" s="16" t="str">
        <f>VLOOKUP(B227,總表!$1:$1048576,14,0)</f>
        <v>陳姳蓁</v>
      </c>
      <c r="P227" s="16" t="str">
        <f>VLOOKUP(B227,總表!$1:$1048576,15,0)</f>
        <v>高雄市福山國小</v>
      </c>
      <c r="Q227" s="16">
        <f>VLOOKUP(B227,總表!$1:$1048576,16,0)</f>
        <v>0</v>
      </c>
      <c r="R227" s="16">
        <f>VLOOKUP(B227,總表!$1:$1048576,17,0)</f>
        <v>0</v>
      </c>
    </row>
    <row r="228" spans="1:18" ht="17.399999999999999" hidden="1" x14ac:dyDescent="0.3">
      <c r="A228" s="29" t="s">
        <v>3493</v>
      </c>
      <c r="B228" s="16" t="s">
        <v>2027</v>
      </c>
      <c r="C228" s="10" t="str">
        <f>VLOOKUP(B228,總表!$1:$1048576,2,0)</f>
        <v>敏偵探GO：全方位過敏原智慧分析系統</v>
      </c>
      <c r="D228" s="20" t="str">
        <f>VLOOKUP(B228,總表!$1:$1048576,4,0)</f>
        <v>社會照護</v>
      </c>
      <c r="E228" s="16" t="str">
        <f>VLOOKUP(B228,總表!$1:$1048576,5,0)</f>
        <v>國小組</v>
      </c>
      <c r="F228" s="16" t="str">
        <f>VLOOKUP(B228,總表!$1:$1048576,3,0)</f>
        <v>高雄市</v>
      </c>
      <c r="G228" s="16" t="str">
        <f>VLOOKUP(B228,總表!$1:$1048576,6,0)</f>
        <v>黃宥勝</v>
      </c>
      <c r="H228" s="16" t="str">
        <f>VLOOKUP(B228,總表!$1:$1048576,7,0)</f>
        <v>明誠國小</v>
      </c>
      <c r="I228" s="16" t="str">
        <f>VLOOKUP(B228,總表!$1:$1048576,8,0)</f>
        <v>許凱硯</v>
      </c>
      <c r="J228" s="16" t="str">
        <f>VLOOKUP(B228,總表!$1:$1048576,9,0)</f>
        <v>明誠國小</v>
      </c>
      <c r="K228" s="16" t="str">
        <f>VLOOKUP(B228,總表!$1:$1048576,10,0)</f>
        <v>楊謹瑜</v>
      </c>
      <c r="L228" s="16" t="str">
        <f>VLOOKUP(B228,總表!$1:$1048576,11,0)</f>
        <v>明誠國小</v>
      </c>
      <c r="M228" s="16" t="str">
        <f>VLOOKUP(B228,總表!$1:$1048576,12,0)</f>
        <v>蘇吉信</v>
      </c>
      <c r="N228" s="16" t="str">
        <f>VLOOKUP(B228,總表!$1:$1048576,13,0)</f>
        <v>明誠國小</v>
      </c>
      <c r="O228" s="16">
        <f>VLOOKUP(B228,總表!$1:$1048576,14,0)</f>
        <v>0</v>
      </c>
      <c r="P228" s="16">
        <f>VLOOKUP(B228,總表!$1:$1048576,15,0)</f>
        <v>0</v>
      </c>
      <c r="Q228" s="16">
        <f>VLOOKUP(B228,總表!$1:$1048576,16,0)</f>
        <v>0</v>
      </c>
      <c r="R228" s="16">
        <f>VLOOKUP(B228,總表!$1:$1048576,17,0)</f>
        <v>0</v>
      </c>
    </row>
    <row r="229" spans="1:18" ht="17.399999999999999" hidden="1" x14ac:dyDescent="0.3">
      <c r="A229" s="29" t="s">
        <v>3493</v>
      </c>
      <c r="B229" s="16" t="s">
        <v>2083</v>
      </c>
      <c r="C229" s="10" t="str">
        <f>VLOOKUP(B229,總表!$1:$1048576,2,0)</f>
        <v>智慧給藥盒</v>
      </c>
      <c r="D229" s="20" t="str">
        <f>VLOOKUP(B229,總表!$1:$1048576,4,0)</f>
        <v>社會照護</v>
      </c>
      <c r="E229" s="16" t="str">
        <f>VLOOKUP(B229,總表!$1:$1048576,5,0)</f>
        <v>國小組</v>
      </c>
      <c r="F229" s="16" t="str">
        <f>VLOOKUP(B229,總表!$1:$1048576,3,0)</f>
        <v>高雄市</v>
      </c>
      <c r="G229" s="16" t="str">
        <f>VLOOKUP(B229,總表!$1:$1048576,6,0)</f>
        <v>許宇漢</v>
      </c>
      <c r="H229" s="16" t="str">
        <f>VLOOKUP(B229,總表!$1:$1048576,7,0)</f>
        <v>高雄市三民區博愛國民小學</v>
      </c>
      <c r="I229" s="16" t="str">
        <f>VLOOKUP(B229,總表!$1:$1048576,8,0)</f>
        <v>許守善</v>
      </c>
      <c r="J229" s="16" t="str">
        <f>VLOOKUP(B229,總表!$1:$1048576,9,0)</f>
        <v>高雄市三民區光武國民小學</v>
      </c>
      <c r="K229" s="16">
        <f>VLOOKUP(B229,總表!$1:$1048576,10,0)</f>
        <v>0</v>
      </c>
      <c r="L229" s="16">
        <f>VLOOKUP(B229,總表!$1:$1048576,11,0)</f>
        <v>0</v>
      </c>
      <c r="M229" s="16" t="str">
        <f>VLOOKUP(B229,總表!$1:$1048576,12,0)</f>
        <v>江宗翰</v>
      </c>
      <c r="N229" s="16" t="str">
        <f>VLOOKUP(B229,總表!$1:$1048576,13,0)</f>
        <v>高雄市三民區博愛國民小學</v>
      </c>
      <c r="O229" s="16" t="str">
        <f>VLOOKUP(B229,總表!$1:$1048576,14,0)</f>
        <v>陳盈瑄</v>
      </c>
      <c r="P229" s="16" t="str">
        <f>VLOOKUP(B229,總表!$1:$1048576,15,0)</f>
        <v>高雄市三民區光武國民小學</v>
      </c>
      <c r="Q229" s="16">
        <f>VLOOKUP(B229,總表!$1:$1048576,16,0)</f>
        <v>0</v>
      </c>
      <c r="R229" s="16">
        <f>VLOOKUP(B229,總表!$1:$1048576,17,0)</f>
        <v>0</v>
      </c>
    </row>
    <row r="230" spans="1:18" ht="17.399999999999999" hidden="1" x14ac:dyDescent="0.3">
      <c r="A230" s="31" t="s">
        <v>3494</v>
      </c>
      <c r="B230" s="16" t="s">
        <v>2091</v>
      </c>
      <c r="C230" s="10" t="str">
        <f>VLOOKUP(B230,總表!$1:$1048576,2,0)</f>
        <v>臥床肌肉訓練器</v>
      </c>
      <c r="D230" s="20" t="str">
        <f>VLOOKUP(B230,總表!$1:$1048576,4,0)</f>
        <v>社會照護</v>
      </c>
      <c r="E230" s="16" t="str">
        <f>VLOOKUP(B230,總表!$1:$1048576,5,0)</f>
        <v>國小組</v>
      </c>
      <c r="F230" s="16" t="str">
        <f>VLOOKUP(B230,總表!$1:$1048576,3,0)</f>
        <v>高雄市</v>
      </c>
      <c r="G230" s="16" t="str">
        <f>VLOOKUP(B230,總表!$1:$1048576,6,0)</f>
        <v>許硯鈞</v>
      </c>
      <c r="H230" s="16" t="str">
        <f>VLOOKUP(B230,總表!$1:$1048576,7,0)</f>
        <v>高雄市立東光國民小學</v>
      </c>
      <c r="I230" s="16" t="str">
        <f>VLOOKUP(B230,總表!$1:$1048576,8,0)</f>
        <v>王柏衡</v>
      </c>
      <c r="J230" s="16" t="str">
        <f>VLOOKUP(B230,總表!$1:$1048576,9,0)</f>
        <v>高雄市立東光國民小學</v>
      </c>
      <c r="K230" s="16" t="str">
        <f>VLOOKUP(B230,總表!$1:$1048576,10,0)</f>
        <v>鍾和穎</v>
      </c>
      <c r="L230" s="16" t="str">
        <f>VLOOKUP(B230,總表!$1:$1048576,11,0)</f>
        <v>高雄市立東光國民小學</v>
      </c>
      <c r="M230" s="16" t="str">
        <f>VLOOKUP(B230,總表!$1:$1048576,12,0)</f>
        <v>莊文昭</v>
      </c>
      <c r="N230" s="16" t="str">
        <f>VLOOKUP(B230,總表!$1:$1048576,13,0)</f>
        <v>高雄市立東光國民小學</v>
      </c>
      <c r="O230" s="16" t="str">
        <f>VLOOKUP(B230,總表!$1:$1048576,14,0)</f>
        <v>郭克偉</v>
      </c>
      <c r="P230" s="16" t="str">
        <f>VLOOKUP(B230,總表!$1:$1048576,15,0)</f>
        <v>高雄市立東光國民小學</v>
      </c>
      <c r="Q230" s="16">
        <f>VLOOKUP(B230,總表!$1:$1048576,16,0)</f>
        <v>0</v>
      </c>
      <c r="R230" s="16">
        <f>VLOOKUP(B230,總表!$1:$1048576,17,0)</f>
        <v>0</v>
      </c>
    </row>
    <row r="231" spans="1:18" ht="17.399999999999999" hidden="1" x14ac:dyDescent="0.3">
      <c r="A231" s="22" t="s">
        <v>3495</v>
      </c>
      <c r="B231" s="16" t="s">
        <v>2489</v>
      </c>
      <c r="C231" s="10" t="str">
        <f>VLOOKUP(B231,總表!$1:$1048576,2,0)</f>
        <v>自貼，不求人！</v>
      </c>
      <c r="D231" s="16" t="str">
        <f>VLOOKUP(B231,總表!$1:$1048576,4,0)</f>
        <v>便利生活</v>
      </c>
      <c r="E231" s="16" t="str">
        <f>VLOOKUP(B231,總表!$1:$1048576,5,0)</f>
        <v>國小組</v>
      </c>
      <c r="F231" s="16" t="str">
        <f>VLOOKUP(B231,總表!$1:$1048576,3,0)</f>
        <v>高雄市</v>
      </c>
      <c r="G231" s="16" t="str">
        <f>VLOOKUP(B231,總表!$1:$1048576,6,0)</f>
        <v>張耀仁</v>
      </c>
      <c r="H231" s="16" t="str">
        <f>VLOOKUP(B231,總表!$1:$1048576,7,0)</f>
        <v>高雄市橋頭區興糖國民小學</v>
      </c>
      <c r="I231" s="16" t="str">
        <f>VLOOKUP(B231,總表!$1:$1048576,8,0)</f>
        <v>王宥程</v>
      </c>
      <c r="J231" s="16" t="str">
        <f>VLOOKUP(B231,總表!$1:$1048576,9,0)</f>
        <v>高雄市鼓山區龍華國民小學</v>
      </c>
      <c r="K231" s="16" t="str">
        <f>VLOOKUP(B231,總表!$1:$1048576,10,0)</f>
        <v>陳冠元</v>
      </c>
      <c r="L231" s="16" t="str">
        <f>VLOOKUP(B231,總表!$1:$1048576,11,0)</f>
        <v>高雄市三民區莊敬國民小學</v>
      </c>
      <c r="M231" s="16" t="str">
        <f>VLOOKUP(B231,總表!$1:$1048576,12,0)</f>
        <v>鍾培音</v>
      </c>
      <c r="N231" s="16" t="str">
        <f>VLOOKUP(B231,總表!$1:$1048576,13,0)</f>
        <v>高雄市橋頭區興糖國小</v>
      </c>
      <c r="O231" s="16" t="str">
        <f>VLOOKUP(B231,總表!$1:$1048576,14,0)</f>
        <v>林慧青</v>
      </c>
      <c r="P231" s="16" t="str">
        <f>VLOOKUP(B231,總表!$1:$1048576,15,0)</f>
        <v>高雄市鼓山區龍華國民小學</v>
      </c>
      <c r="Q231" s="16" t="str">
        <f>VLOOKUP(B231,總表!$1:$1048576,16,0)</f>
        <v>陳彥良</v>
      </c>
      <c r="R231" s="16" t="str">
        <f>VLOOKUP(B231,總表!$1:$1048576,17,0)</f>
        <v>高雄市立高雄高級工業職業學校</v>
      </c>
    </row>
    <row r="232" spans="1:18" ht="17.399999999999999" hidden="1" x14ac:dyDescent="0.3">
      <c r="A232" s="22" t="s">
        <v>3495</v>
      </c>
      <c r="B232" s="16" t="s">
        <v>2511</v>
      </c>
      <c r="C232" s="10" t="str">
        <f>VLOOKUP(B232,總表!$1:$1048576,2,0)</f>
        <v>可攜式警示燈</v>
      </c>
      <c r="D232" s="16" t="str">
        <f>VLOOKUP(B232,總表!$1:$1048576,4,0)</f>
        <v>便利生活</v>
      </c>
      <c r="E232" s="16" t="str">
        <f>VLOOKUP(B232,總表!$1:$1048576,5,0)</f>
        <v>國小組</v>
      </c>
      <c r="F232" s="16" t="str">
        <f>VLOOKUP(B232,總表!$1:$1048576,3,0)</f>
        <v>高雄市</v>
      </c>
      <c r="G232" s="16" t="str">
        <f>VLOOKUP(B232,總表!$1:$1048576,6,0)</f>
        <v>李涵宇</v>
      </c>
      <c r="H232" s="16" t="str">
        <f>VLOOKUP(B232,總表!$1:$1048576,7,0)</f>
        <v>高雄市愛國國小</v>
      </c>
      <c r="I232" s="16" t="str">
        <f>VLOOKUP(B232,總表!$1:$1048576,8,0)</f>
        <v>李元博</v>
      </c>
      <c r="J232" s="16" t="str">
        <f>VLOOKUP(B232,總表!$1:$1048576,9,0)</f>
        <v>高雄市愛國國小</v>
      </c>
      <c r="K232" s="16">
        <f>VLOOKUP(B232,總表!$1:$1048576,10,0)</f>
        <v>0</v>
      </c>
      <c r="L232" s="16">
        <f>VLOOKUP(B232,總表!$1:$1048576,11,0)</f>
        <v>0</v>
      </c>
      <c r="M232" s="16" t="str">
        <f>VLOOKUP(B232,總表!$1:$1048576,12,0)</f>
        <v>曹秀美</v>
      </c>
      <c r="N232" s="16" t="str">
        <f>VLOOKUP(B232,總表!$1:$1048576,13,0)</f>
        <v>高雄市愛國國小</v>
      </c>
      <c r="O232" s="16" t="str">
        <f>VLOOKUP(B232,總表!$1:$1048576,14,0)</f>
        <v>張家慶</v>
      </c>
      <c r="P232" s="16" t="str">
        <f>VLOOKUP(B232,總表!$1:$1048576,15,0)</f>
        <v>高雄市愛國國小</v>
      </c>
      <c r="Q232" s="16">
        <f>VLOOKUP(B232,總表!$1:$1048576,16,0)</f>
        <v>0</v>
      </c>
      <c r="R232" s="16">
        <f>VLOOKUP(B232,總表!$1:$1048576,17,0)</f>
        <v>0</v>
      </c>
    </row>
    <row r="233" spans="1:18" ht="17.399999999999999" hidden="1" x14ac:dyDescent="0.3">
      <c r="A233" s="22" t="s">
        <v>3495</v>
      </c>
      <c r="B233" s="16" t="s">
        <v>2589</v>
      </c>
      <c r="C233" s="10" t="str">
        <f>VLOOKUP(B233,總表!$1:$1048576,2,0)</f>
        <v>可防撞可補光自拍棒</v>
      </c>
      <c r="D233" s="16" t="str">
        <f>VLOOKUP(B233,總表!$1:$1048576,4,0)</f>
        <v>便利生活</v>
      </c>
      <c r="E233" s="16" t="str">
        <f>VLOOKUP(B233,總表!$1:$1048576,5,0)</f>
        <v>國小組</v>
      </c>
      <c r="F233" s="16" t="str">
        <f>VLOOKUP(B233,總表!$1:$1048576,3,0)</f>
        <v>高雄市</v>
      </c>
      <c r="G233" s="16" t="str">
        <f>VLOOKUP(B233,總表!$1:$1048576,6,0)</f>
        <v>呂昕岳</v>
      </c>
      <c r="H233" s="16" t="str">
        <f>VLOOKUP(B233,總表!$1:$1048576,7,0)</f>
        <v>高雄市立東光國民小學</v>
      </c>
      <c r="I233" s="16" t="str">
        <f>VLOOKUP(B233,總表!$1:$1048576,8,0)</f>
        <v>陳亮妍</v>
      </c>
      <c r="J233" s="16" t="str">
        <f>VLOOKUP(B233,總表!$1:$1048576,9,0)</f>
        <v>高雄市立東光國民小學</v>
      </c>
      <c r="K233" s="16" t="str">
        <f>VLOOKUP(B233,總表!$1:$1048576,10,0)</f>
        <v>呂芷霓</v>
      </c>
      <c r="L233" s="16" t="str">
        <f>VLOOKUP(B233,總表!$1:$1048576,11,0)</f>
        <v>高雄市立東光國民小學</v>
      </c>
      <c r="M233" s="16" t="str">
        <f>VLOOKUP(B233,總表!$1:$1048576,12,0)</f>
        <v>陳清桔</v>
      </c>
      <c r="N233" s="16" t="str">
        <f>VLOOKUP(B233,總表!$1:$1048576,13,0)</f>
        <v>高雄市市立東光國民小學</v>
      </c>
      <c r="O233" s="16" t="str">
        <f>VLOOKUP(B233,總表!$1:$1048576,14,0)</f>
        <v>盧昕渝</v>
      </c>
      <c r="P233" s="16" t="str">
        <f>VLOOKUP(B233,總表!$1:$1048576,15,0)</f>
        <v>高雄市立東光國民小學</v>
      </c>
      <c r="Q233" s="16">
        <f>VLOOKUP(B233,總表!$1:$1048576,16,0)</f>
        <v>0</v>
      </c>
      <c r="R233" s="16">
        <f>VLOOKUP(B233,總表!$1:$1048576,17,0)</f>
        <v>0</v>
      </c>
    </row>
    <row r="234" spans="1:18" ht="17.399999999999999" hidden="1" x14ac:dyDescent="0.3">
      <c r="A234" s="22" t="s">
        <v>3495</v>
      </c>
      <c r="B234" s="16" t="s">
        <v>2659</v>
      </c>
      <c r="C234" s="10" t="str">
        <f>VLOOKUP(B234,總表!$1:$1048576,2,0)</f>
        <v>節省肥皂按壓刷</v>
      </c>
      <c r="D234" s="16" t="str">
        <f>VLOOKUP(B234,總表!$1:$1048576,4,0)</f>
        <v>便利生活</v>
      </c>
      <c r="E234" s="16" t="str">
        <f>VLOOKUP(B234,總表!$1:$1048576,5,0)</f>
        <v>國小組</v>
      </c>
      <c r="F234" s="16" t="str">
        <f>VLOOKUP(B234,總表!$1:$1048576,3,0)</f>
        <v>高雄市</v>
      </c>
      <c r="G234" s="16" t="str">
        <f>VLOOKUP(B234,總表!$1:$1048576,6,0)</f>
        <v>王佑愷</v>
      </c>
      <c r="H234" s="16" t="str">
        <f>VLOOKUP(B234,總表!$1:$1048576,7,0)</f>
        <v>高雄市瑞豐國小</v>
      </c>
      <c r="I234" s="16" t="str">
        <f>VLOOKUP(B234,總表!$1:$1048576,8,0)</f>
        <v>林晉</v>
      </c>
      <c r="J234" s="16" t="str">
        <f>VLOOKUP(B234,總表!$1:$1048576,9,0)</f>
        <v>高雄市瑞豐國小</v>
      </c>
      <c r="K234" s="16">
        <f>VLOOKUP(B234,總表!$1:$1048576,10,0)</f>
        <v>0</v>
      </c>
      <c r="L234" s="16">
        <f>VLOOKUP(B234,總表!$1:$1048576,11,0)</f>
        <v>0</v>
      </c>
      <c r="M234" s="16" t="str">
        <f>VLOOKUP(B234,總表!$1:$1048576,12,0)</f>
        <v>曾慧琳</v>
      </c>
      <c r="N234" s="16" t="str">
        <f>VLOOKUP(B234,總表!$1:$1048576,13,0)</f>
        <v>高雄市瑞豐國小</v>
      </c>
      <c r="O234" s="16">
        <f>VLOOKUP(B234,總表!$1:$1048576,14,0)</f>
        <v>0</v>
      </c>
      <c r="P234" s="16">
        <f>VLOOKUP(B234,總表!$1:$1048576,15,0)</f>
        <v>0</v>
      </c>
      <c r="Q234" s="16">
        <f>VLOOKUP(B234,總表!$1:$1048576,16,0)</f>
        <v>0</v>
      </c>
      <c r="R234" s="16">
        <f>VLOOKUP(B234,總表!$1:$1048576,17,0)</f>
        <v>0</v>
      </c>
    </row>
    <row r="235" spans="1:18" ht="17.399999999999999" hidden="1" x14ac:dyDescent="0.3">
      <c r="A235" s="22" t="s">
        <v>3495</v>
      </c>
      <c r="B235" s="16" t="s">
        <v>2651</v>
      </c>
      <c r="C235" s="10" t="str">
        <f>VLOOKUP(B235,總表!$1:$1048576,2,0)</f>
        <v>便利口罩</v>
      </c>
      <c r="D235" s="16" t="str">
        <f>VLOOKUP(B235,總表!$1:$1048576,4,0)</f>
        <v>便利生活</v>
      </c>
      <c r="E235" s="16" t="str">
        <f>VLOOKUP(B235,總表!$1:$1048576,5,0)</f>
        <v>國小組</v>
      </c>
      <c r="F235" s="16" t="str">
        <f>VLOOKUP(B235,總表!$1:$1048576,3,0)</f>
        <v>高雄市</v>
      </c>
      <c r="G235" s="16" t="str">
        <f>VLOOKUP(B235,總表!$1:$1048576,6,0)</f>
        <v>曾于洎</v>
      </c>
      <c r="H235" s="16" t="str">
        <f>VLOOKUP(B235,總表!$1:$1048576,7,0)</f>
        <v>高雄市瑞豐國小</v>
      </c>
      <c r="I235" s="16">
        <f>VLOOKUP(B235,總表!$1:$1048576,8,0)</f>
        <v>0</v>
      </c>
      <c r="J235" s="16">
        <f>VLOOKUP(B235,總表!$1:$1048576,9,0)</f>
        <v>0</v>
      </c>
      <c r="K235" s="16">
        <f>VLOOKUP(B235,總表!$1:$1048576,10,0)</f>
        <v>0</v>
      </c>
      <c r="L235" s="16">
        <f>VLOOKUP(B235,總表!$1:$1048576,11,0)</f>
        <v>0</v>
      </c>
      <c r="M235" s="16" t="str">
        <f>VLOOKUP(B235,總表!$1:$1048576,12,0)</f>
        <v>曾慧琳</v>
      </c>
      <c r="N235" s="16" t="str">
        <f>VLOOKUP(B235,總表!$1:$1048576,13,0)</f>
        <v>高雄市瑞豐國小</v>
      </c>
      <c r="O235" s="16">
        <f>VLOOKUP(B235,總表!$1:$1048576,14,0)</f>
        <v>0</v>
      </c>
      <c r="P235" s="16">
        <f>VLOOKUP(B235,總表!$1:$1048576,15,0)</f>
        <v>0</v>
      </c>
      <c r="Q235" s="16">
        <f>VLOOKUP(B235,總表!$1:$1048576,16,0)</f>
        <v>0</v>
      </c>
      <c r="R235" s="16">
        <f>VLOOKUP(B235,總表!$1:$1048576,17,0)</f>
        <v>0</v>
      </c>
    </row>
    <row r="236" spans="1:18" ht="17.399999999999999" hidden="1" x14ac:dyDescent="0.3">
      <c r="A236" s="22" t="s">
        <v>3495</v>
      </c>
      <c r="B236" s="16" t="s">
        <v>2549</v>
      </c>
      <c r="C236" s="10" t="str">
        <f>VLOOKUP(B236,總表!$1:$1048576,2,0)</f>
        <v xml:space="preserve"> 一滴不剩抽水小精靈</v>
      </c>
      <c r="D236" s="16" t="str">
        <f>VLOOKUP(B236,總表!$1:$1048576,4,0)</f>
        <v>便利生活</v>
      </c>
      <c r="E236" s="16" t="str">
        <f>VLOOKUP(B236,總表!$1:$1048576,5,0)</f>
        <v>國小組</v>
      </c>
      <c r="F236" s="16" t="str">
        <f>VLOOKUP(B236,總表!$1:$1048576,3,0)</f>
        <v>高雄市</v>
      </c>
      <c r="G236" s="16" t="str">
        <f>VLOOKUP(B236,總表!$1:$1048576,6,0)</f>
        <v>蕭宇妡</v>
      </c>
      <c r="H236" s="16" t="str">
        <f>VLOOKUP(B236,總表!$1:$1048576,7,0)</f>
        <v>高雄市鳳山區中正國小</v>
      </c>
      <c r="I236" s="16">
        <f>VLOOKUP(B236,總表!$1:$1048576,8,0)</f>
        <v>0</v>
      </c>
      <c r="J236" s="16">
        <f>VLOOKUP(B236,總表!$1:$1048576,9,0)</f>
        <v>0</v>
      </c>
      <c r="K236" s="16">
        <f>VLOOKUP(B236,總表!$1:$1048576,10,0)</f>
        <v>0</v>
      </c>
      <c r="L236" s="16">
        <f>VLOOKUP(B236,總表!$1:$1048576,11,0)</f>
        <v>0</v>
      </c>
      <c r="M236" s="16" t="str">
        <f>VLOOKUP(B236,總表!$1:$1048576,12,0)</f>
        <v>蕭士凱</v>
      </c>
      <c r="N236" s="16" t="str">
        <f>VLOOKUP(B236,總表!$1:$1048576,13,0)</f>
        <v>高雄市鳳山區中正國小</v>
      </c>
      <c r="O236" s="16" t="str">
        <f>VLOOKUP(B236,總表!$1:$1048576,14,0)</f>
        <v>蕭伯昌</v>
      </c>
      <c r="P236" s="16" t="str">
        <f>VLOOKUP(B236,總表!$1:$1048576,15,0)</f>
        <v>高雄市鳳山區中正國小</v>
      </c>
      <c r="Q236" s="16">
        <f>VLOOKUP(B236,總表!$1:$1048576,16,0)</f>
        <v>0</v>
      </c>
      <c r="R236" s="16">
        <f>VLOOKUP(B236,總表!$1:$1048576,17,0)</f>
        <v>0</v>
      </c>
    </row>
    <row r="237" spans="1:18" ht="17.399999999999999" hidden="1" x14ac:dyDescent="0.3">
      <c r="A237" s="22" t="s">
        <v>3495</v>
      </c>
      <c r="B237" s="16" t="s">
        <v>2423</v>
      </c>
      <c r="C237" s="10" t="str">
        <f>VLOOKUP(B237,總表!$1:$1048576,2,0)</f>
        <v>防水好幫手</v>
      </c>
      <c r="D237" s="16" t="str">
        <f>VLOOKUP(B237,總表!$1:$1048576,4,0)</f>
        <v>便利生活</v>
      </c>
      <c r="E237" s="16" t="str">
        <f>VLOOKUP(B237,總表!$1:$1048576,5,0)</f>
        <v>國小組</v>
      </c>
      <c r="F237" s="16" t="str">
        <f>VLOOKUP(B237,總表!$1:$1048576,3,0)</f>
        <v>高雄市</v>
      </c>
      <c r="G237" s="16" t="str">
        <f>VLOOKUP(B237,總表!$1:$1048576,6,0)</f>
        <v>蔡昀哲</v>
      </c>
      <c r="H237" s="16" t="str">
        <f>VLOOKUP(B237,總表!$1:$1048576,7,0)</f>
        <v>高雄市立東光國民小學</v>
      </c>
      <c r="I237" s="16" t="str">
        <f>VLOOKUP(B237,總表!$1:$1048576,8,0)</f>
        <v>蔡昀羲</v>
      </c>
      <c r="J237" s="16" t="str">
        <f>VLOOKUP(B237,總表!$1:$1048576,9,0)</f>
        <v>高雄市立東光國民小學</v>
      </c>
      <c r="K237" s="16" t="str">
        <f>VLOOKUP(B237,總表!$1:$1048576,10,0)</f>
        <v>鍾佳辰</v>
      </c>
      <c r="L237" s="16" t="str">
        <f>VLOOKUP(B237,總表!$1:$1048576,11,0)</f>
        <v>高雄市立東光國民小學</v>
      </c>
      <c r="M237" s="16" t="str">
        <f>VLOOKUP(B237,總表!$1:$1048576,12,0)</f>
        <v>莊文昭</v>
      </c>
      <c r="N237" s="16" t="str">
        <f>VLOOKUP(B237,總表!$1:$1048576,13,0)</f>
        <v>高雄市立東光國民小學</v>
      </c>
      <c r="O237" s="16" t="str">
        <f>VLOOKUP(B237,總表!$1:$1048576,14,0)</f>
        <v>盧昕渝</v>
      </c>
      <c r="P237" s="16" t="str">
        <f>VLOOKUP(B237,總表!$1:$1048576,15,0)</f>
        <v>高雄市市立東光國民小學</v>
      </c>
      <c r="Q237" s="16">
        <f>VLOOKUP(B237,總表!$1:$1048576,16,0)</f>
        <v>0</v>
      </c>
      <c r="R237" s="16">
        <f>VLOOKUP(B237,總表!$1:$1048576,17,0)</f>
        <v>0</v>
      </c>
    </row>
    <row r="238" spans="1:18" ht="17.399999999999999" hidden="1" x14ac:dyDescent="0.3">
      <c r="A238" s="22" t="s">
        <v>3495</v>
      </c>
      <c r="B238" s="16" t="s">
        <v>2639</v>
      </c>
      <c r="C238" s="10" t="str">
        <f>VLOOKUP(B238,總表!$1:$1048576,2,0)</f>
        <v>不會掉的筆和磁力桌墊</v>
      </c>
      <c r="D238" s="16" t="str">
        <f>VLOOKUP(B238,總表!$1:$1048576,4,0)</f>
        <v>便利生活</v>
      </c>
      <c r="E238" s="16" t="str">
        <f>VLOOKUP(B238,總表!$1:$1048576,5,0)</f>
        <v>國小組</v>
      </c>
      <c r="F238" s="16" t="str">
        <f>VLOOKUP(B238,總表!$1:$1048576,3,0)</f>
        <v>高雄市</v>
      </c>
      <c r="G238" s="16" t="str">
        <f>VLOOKUP(B238,總表!$1:$1048576,6,0)</f>
        <v>李柏宏</v>
      </c>
      <c r="H238" s="16" t="str">
        <f>VLOOKUP(B238,總表!$1:$1048576,7,0)</f>
        <v>瑞豐國小</v>
      </c>
      <c r="I238" s="16">
        <f>VLOOKUP(B238,總表!$1:$1048576,8,0)</f>
        <v>0</v>
      </c>
      <c r="J238" s="16">
        <f>VLOOKUP(B238,總表!$1:$1048576,9,0)</f>
        <v>0</v>
      </c>
      <c r="K238" s="16">
        <f>VLOOKUP(B238,總表!$1:$1048576,10,0)</f>
        <v>0</v>
      </c>
      <c r="L238" s="16">
        <f>VLOOKUP(B238,總表!$1:$1048576,11,0)</f>
        <v>0</v>
      </c>
      <c r="M238" s="16" t="str">
        <f>VLOOKUP(B238,總表!$1:$1048576,12,0)</f>
        <v>曾慧琳</v>
      </c>
      <c r="N238" s="16" t="str">
        <f>VLOOKUP(B238,總表!$1:$1048576,13,0)</f>
        <v>高雄市瑞豐國小</v>
      </c>
      <c r="O238" s="16">
        <f>VLOOKUP(B238,總表!$1:$1048576,14,0)</f>
        <v>0</v>
      </c>
      <c r="P238" s="16">
        <f>VLOOKUP(B238,總表!$1:$1048576,15,0)</f>
        <v>0</v>
      </c>
      <c r="Q238" s="16">
        <f>VLOOKUP(B238,總表!$1:$1048576,16,0)</f>
        <v>0</v>
      </c>
      <c r="R238" s="16">
        <f>VLOOKUP(B238,總表!$1:$1048576,17,0)</f>
        <v>0</v>
      </c>
    </row>
    <row r="239" spans="1:18" ht="17.399999999999999" hidden="1" x14ac:dyDescent="0.3">
      <c r="A239" s="25" t="s">
        <v>3492</v>
      </c>
      <c r="B239" s="13" t="s">
        <v>2689</v>
      </c>
      <c r="C239" s="10" t="str">
        <f>VLOOKUP(B239,總表!$1:$1048576,2,0)</f>
        <v>智慧水塔清洗提醒系統</v>
      </c>
      <c r="D239" s="16" t="str">
        <f>VLOOKUP(B239,總表!$1:$1048576,4,0)</f>
        <v>便利生活</v>
      </c>
      <c r="E239" s="16" t="str">
        <f>VLOOKUP(B239,總表!$1:$1048576,5,0)</f>
        <v>國小組</v>
      </c>
      <c r="F239" s="16" t="str">
        <f>VLOOKUP(B239,總表!$1:$1048576,3,0)</f>
        <v>高雄市</v>
      </c>
      <c r="G239" s="16" t="str">
        <f>VLOOKUP(B239,總表!$1:$1048576,6,0)</f>
        <v>陳羿帆</v>
      </c>
      <c r="H239" s="16" t="str">
        <f>VLOOKUP(B239,總表!$1:$1048576,7,0)</f>
        <v>高雄市鳳山區鳳山國民小學</v>
      </c>
      <c r="I239" s="16">
        <f>VLOOKUP(B239,總表!$1:$1048576,8,0)</f>
        <v>0</v>
      </c>
      <c r="J239" s="16">
        <f>VLOOKUP(B239,總表!$1:$1048576,9,0)</f>
        <v>0</v>
      </c>
      <c r="K239" s="16">
        <f>VLOOKUP(B239,總表!$1:$1048576,10,0)</f>
        <v>0</v>
      </c>
      <c r="L239" s="16">
        <f>VLOOKUP(B239,總表!$1:$1048576,11,0)</f>
        <v>0</v>
      </c>
      <c r="M239" s="16" t="str">
        <f>VLOOKUP(B239,總表!$1:$1048576,12,0)</f>
        <v>謝旻娟</v>
      </c>
      <c r="N239" s="16" t="str">
        <f>VLOOKUP(B239,總表!$1:$1048576,13,0)</f>
        <v>高雄市鳳山區鳳山國民小學</v>
      </c>
      <c r="O239" s="16">
        <f>VLOOKUP(B239,總表!$1:$1048576,14,0)</f>
        <v>0</v>
      </c>
      <c r="P239" s="16">
        <f>VLOOKUP(B239,總表!$1:$1048576,15,0)</f>
        <v>0</v>
      </c>
      <c r="Q239" s="16">
        <f>VLOOKUP(B239,總表!$1:$1048576,16,0)</f>
        <v>0</v>
      </c>
      <c r="R239" s="16">
        <f>VLOOKUP(B239,總表!$1:$1048576,17,0)</f>
        <v>0</v>
      </c>
    </row>
    <row r="240" spans="1:18" ht="17.399999999999999" hidden="1" x14ac:dyDescent="0.3">
      <c r="A240" s="28" t="s">
        <v>3493</v>
      </c>
      <c r="B240" s="13" t="s">
        <v>2419</v>
      </c>
      <c r="C240" s="10" t="str">
        <f>VLOOKUP(B240,總表!$1:$1048576,2,0)</f>
        <v>會長大的鹿角衣帽架</v>
      </c>
      <c r="D240" s="16" t="str">
        <f>VLOOKUP(B240,總表!$1:$1048576,4,0)</f>
        <v>便利生活</v>
      </c>
      <c r="E240" s="16" t="str">
        <f>VLOOKUP(B240,總表!$1:$1048576,5,0)</f>
        <v>國小組</v>
      </c>
      <c r="F240" s="16" t="str">
        <f>VLOOKUP(B240,總表!$1:$1048576,3,0)</f>
        <v>高雄市</v>
      </c>
      <c r="G240" s="16" t="str">
        <f>VLOOKUP(B240,總表!$1:$1048576,6,0)</f>
        <v>陳妍蓉</v>
      </c>
      <c r="H240" s="16" t="str">
        <f>VLOOKUP(B240,總表!$1:$1048576,7,0)</f>
        <v>高雄市立東光國民小學</v>
      </c>
      <c r="I240" s="16" t="str">
        <f>VLOOKUP(B240,總表!$1:$1048576,8,0)</f>
        <v>葉芝妍</v>
      </c>
      <c r="J240" s="16" t="str">
        <f>VLOOKUP(B240,總表!$1:$1048576,9,0)</f>
        <v>高雄市立東光國民小學</v>
      </c>
      <c r="K240" s="16" t="str">
        <f>VLOOKUP(B240,總表!$1:$1048576,10,0)</f>
        <v>江帛恩</v>
      </c>
      <c r="L240" s="16" t="str">
        <f>VLOOKUP(B240,總表!$1:$1048576,11,0)</f>
        <v>高雄市立東光國民小學</v>
      </c>
      <c r="M240" s="16" t="str">
        <f>VLOOKUP(B240,總表!$1:$1048576,12,0)</f>
        <v>莊文昭</v>
      </c>
      <c r="N240" s="16" t="str">
        <f>VLOOKUP(B240,總表!$1:$1048576,13,0)</f>
        <v>高雄市立東光國民小學</v>
      </c>
      <c r="O240" s="16" t="str">
        <f>VLOOKUP(B240,總表!$1:$1048576,14,0)</f>
        <v>林群雄</v>
      </c>
      <c r="P240" s="16" t="str">
        <f>VLOOKUP(B240,總表!$1:$1048576,15,0)</f>
        <v>高雄市立東光國民小學</v>
      </c>
      <c r="Q240" s="16">
        <f>VLOOKUP(B240,總表!$1:$1048576,16,0)</f>
        <v>0</v>
      </c>
      <c r="R240" s="16">
        <f>VLOOKUP(B240,總表!$1:$1048576,17,0)</f>
        <v>0</v>
      </c>
    </row>
    <row r="241" spans="1:18" ht="17.399999999999999" hidden="1" x14ac:dyDescent="0.3">
      <c r="A241" s="28" t="s">
        <v>3493</v>
      </c>
      <c r="B241" s="13" t="s">
        <v>3508</v>
      </c>
      <c r="C241" s="10" t="str">
        <f>VLOOKUP(B241,總表!$1:$1048576,2,0)</f>
        <v>UV Brush～定量3C潔牙筆</v>
      </c>
      <c r="D241" s="16" t="str">
        <f>VLOOKUP(B241,總表!$1:$1048576,4,0)</f>
        <v>便利生活</v>
      </c>
      <c r="E241" s="16" t="str">
        <f>VLOOKUP(B241,總表!$1:$1048576,5,0)</f>
        <v>國小組</v>
      </c>
      <c r="F241" s="16" t="str">
        <f>VLOOKUP(B241,總表!$1:$1048576,3,0)</f>
        <v>高雄市</v>
      </c>
      <c r="G241" s="16" t="str">
        <f>VLOOKUP(B241,總表!$1:$1048576,6,0)</f>
        <v>吳畇鱳</v>
      </c>
      <c r="H241" s="16" t="str">
        <f>VLOOKUP(B241,總表!$1:$1048576,7,0)</f>
        <v>高雄市福山國小</v>
      </c>
      <c r="I241" s="16" t="str">
        <f>VLOOKUP(B241,總表!$1:$1048576,8,0)</f>
        <v>李沐宸</v>
      </c>
      <c r="J241" s="16" t="str">
        <f>VLOOKUP(B241,總表!$1:$1048576,9,0)</f>
        <v>高雄市福山國小</v>
      </c>
      <c r="K241" s="16">
        <f>VLOOKUP(B241,總表!$1:$1048576,10,0)</f>
        <v>0</v>
      </c>
      <c r="L241" s="16">
        <f>VLOOKUP(B241,總表!$1:$1048576,11,0)</f>
        <v>0</v>
      </c>
      <c r="M241" s="16" t="str">
        <f>VLOOKUP(B241,總表!$1:$1048576,12,0)</f>
        <v>陳姳蓁</v>
      </c>
      <c r="N241" s="16" t="str">
        <f>VLOOKUP(B241,總表!$1:$1048576,13,0)</f>
        <v>高雄市福山國小</v>
      </c>
      <c r="O241" s="16" t="str">
        <f>VLOOKUP(B241,總表!$1:$1048576,14,0)</f>
        <v>李佩憶</v>
      </c>
      <c r="P241" s="16" t="str">
        <f>VLOOKUP(B241,總表!$1:$1048576,15,0)</f>
        <v>高雄市福山國小</v>
      </c>
      <c r="Q241" s="16">
        <f>VLOOKUP(B241,總表!$1:$1048576,16,0)</f>
        <v>0</v>
      </c>
      <c r="R241" s="16">
        <f>VLOOKUP(B241,總表!$1:$1048576,17,0)</f>
        <v>0</v>
      </c>
    </row>
    <row r="242" spans="1:18" ht="17.399999999999999" hidden="1" x14ac:dyDescent="0.3">
      <c r="A242" s="28" t="s">
        <v>3493</v>
      </c>
      <c r="B242" s="13" t="s">
        <v>2428</v>
      </c>
      <c r="C242" s="10" t="str">
        <f>VLOOKUP(B242,總表!$1:$1048576,2,0)</f>
        <v>循環魚缸</v>
      </c>
      <c r="D242" s="16" t="str">
        <f>VLOOKUP(B242,總表!$1:$1048576,4,0)</f>
        <v>便利生活</v>
      </c>
      <c r="E242" s="16" t="str">
        <f>VLOOKUP(B242,總表!$1:$1048576,5,0)</f>
        <v>國小組</v>
      </c>
      <c r="F242" s="16" t="str">
        <f>VLOOKUP(B242,總表!$1:$1048576,3,0)</f>
        <v>高雄市</v>
      </c>
      <c r="G242" s="16" t="str">
        <f>VLOOKUP(B242,總表!$1:$1048576,6,0)</f>
        <v>蔡昀哲</v>
      </c>
      <c r="H242" s="16" t="str">
        <f>VLOOKUP(B242,總表!$1:$1048576,7,0)</f>
        <v>高雄市立東光國民小學</v>
      </c>
      <c r="I242" s="16" t="str">
        <f>VLOOKUP(B242,總表!$1:$1048576,8,0)</f>
        <v>蔡昀羲</v>
      </c>
      <c r="J242" s="16" t="str">
        <f>VLOOKUP(B242,總表!$1:$1048576,9,0)</f>
        <v>高雄市立東光國民小學</v>
      </c>
      <c r="K242" s="16" t="str">
        <f>VLOOKUP(B242,總表!$1:$1048576,10,0)</f>
        <v>簡郁一</v>
      </c>
      <c r="L242" s="16" t="str">
        <f>VLOOKUP(B242,總表!$1:$1048576,11,0)</f>
        <v>高雄市立東光國民小學</v>
      </c>
      <c r="M242" s="16" t="str">
        <f>VLOOKUP(B242,總表!$1:$1048576,12,0)</f>
        <v>莊文昭</v>
      </c>
      <c r="N242" s="16" t="str">
        <f>VLOOKUP(B242,總表!$1:$1048576,13,0)</f>
        <v>高雄市立東光國民小學</v>
      </c>
      <c r="O242" s="16" t="str">
        <f>VLOOKUP(B242,總表!$1:$1048576,14,0)</f>
        <v>郭克偉</v>
      </c>
      <c r="P242" s="16" t="str">
        <f>VLOOKUP(B242,總表!$1:$1048576,15,0)</f>
        <v>高雄市立東光國民小學</v>
      </c>
      <c r="Q242" s="16">
        <f>VLOOKUP(B242,總表!$1:$1048576,16,0)</f>
        <v>0</v>
      </c>
      <c r="R242" s="16">
        <f>VLOOKUP(B242,總表!$1:$1048576,17,0)</f>
        <v>0</v>
      </c>
    </row>
    <row r="243" spans="1:18" ht="17.399999999999999" hidden="1" x14ac:dyDescent="0.3">
      <c r="A243" s="28" t="s">
        <v>3493</v>
      </c>
      <c r="B243" s="13" t="s">
        <v>2567</v>
      </c>
      <c r="C243" s="10" t="str">
        <f>VLOOKUP(B243,總表!$1:$1048576,2,0)</f>
        <v>紙箱再生神器</v>
      </c>
      <c r="D243" s="16" t="str">
        <f>VLOOKUP(B243,總表!$1:$1048576,4,0)</f>
        <v>便利生活</v>
      </c>
      <c r="E243" s="16" t="str">
        <f>VLOOKUP(B243,總表!$1:$1048576,5,0)</f>
        <v>國小組</v>
      </c>
      <c r="F243" s="16" t="str">
        <f>VLOOKUP(B243,總表!$1:$1048576,3,0)</f>
        <v>高雄市</v>
      </c>
      <c r="G243" s="16" t="str">
        <f>VLOOKUP(B243,總表!$1:$1048576,6,0)</f>
        <v>吳定謙</v>
      </c>
      <c r="H243" s="16" t="str">
        <f>VLOOKUP(B243,總表!$1:$1048576,7,0)</f>
        <v>明誠高級中學附設雙語實驗小學</v>
      </c>
      <c r="I243" s="16" t="str">
        <f>VLOOKUP(B243,總表!$1:$1048576,8,0)</f>
        <v>黃彥霖</v>
      </c>
      <c r="J243" s="16" t="str">
        <f>VLOOKUP(B243,總表!$1:$1048576,9,0)</f>
        <v>高雄市立七賢國民小學</v>
      </c>
      <c r="K243" s="16" t="str">
        <f>VLOOKUP(B243,總表!$1:$1048576,10,0)</f>
        <v>黃志維</v>
      </c>
      <c r="L243" s="16" t="str">
        <f>VLOOKUP(B243,總表!$1:$1048576,11,0)</f>
        <v>高雄市立四維國民小學</v>
      </c>
      <c r="M243" s="16" t="str">
        <f>VLOOKUP(B243,總表!$1:$1048576,12,0)</f>
        <v>黃威宇</v>
      </c>
      <c r="N243" s="16" t="str">
        <f>VLOOKUP(B243,總表!$1:$1048576,13,0)</f>
        <v>明誠高級中學附設雙語實驗小學</v>
      </c>
      <c r="O243" s="16" t="str">
        <f>VLOOKUP(B243,總表!$1:$1048576,14,0)</f>
        <v>許皓鈞</v>
      </c>
      <c r="P243" s="16" t="str">
        <f>VLOOKUP(B243,總表!$1:$1048576,15,0)</f>
        <v>高雄市立七賢國民小學</v>
      </c>
      <c r="Q243" s="16" t="str">
        <f>VLOOKUP(B243,總表!$1:$1048576,16,0)</f>
        <v>羅百荏</v>
      </c>
      <c r="R243" s="16" t="str">
        <f>VLOOKUP(B243,總表!$1:$1048576,17,0)</f>
        <v>高雄市立四維國民小學</v>
      </c>
    </row>
    <row r="244" spans="1:18" ht="17.399999999999999" hidden="1" x14ac:dyDescent="0.3">
      <c r="A244" s="28" t="s">
        <v>3493</v>
      </c>
      <c r="B244" s="13" t="s">
        <v>2347</v>
      </c>
      <c r="C244" s="10" t="str">
        <f>VLOOKUP(B244,總表!$1:$1048576,2,0)</f>
        <v>簡單包</v>
      </c>
      <c r="D244" s="16" t="str">
        <f>VLOOKUP(B244,總表!$1:$1048576,4,0)</f>
        <v>便利生活</v>
      </c>
      <c r="E244" s="16" t="str">
        <f>VLOOKUP(B244,總表!$1:$1048576,5,0)</f>
        <v>國小組</v>
      </c>
      <c r="F244" s="16" t="str">
        <f>VLOOKUP(B244,總表!$1:$1048576,3,0)</f>
        <v>高雄市</v>
      </c>
      <c r="G244" s="16" t="str">
        <f>VLOOKUP(B244,總表!$1:$1048576,6,0)</f>
        <v>郭睿宸</v>
      </c>
      <c r="H244" s="16" t="str">
        <f>VLOOKUP(B244,總表!$1:$1048576,7,0)</f>
        <v>Kaohsiung American School 高雄美國學校</v>
      </c>
      <c r="I244" s="16" t="str">
        <f>VLOOKUP(B244,總表!$1:$1048576,8,0)</f>
        <v>徐苡榛</v>
      </c>
      <c r="J244" s="16" t="str">
        <f>VLOOKUP(B244,總表!$1:$1048576,9,0)</f>
        <v>高雄市鼓山區龍華國民小學</v>
      </c>
      <c r="K244" s="16">
        <f>VLOOKUP(B244,總表!$1:$1048576,10,0)</f>
        <v>0</v>
      </c>
      <c r="L244" s="16">
        <f>VLOOKUP(B244,總表!$1:$1048576,11,0)</f>
        <v>0</v>
      </c>
      <c r="M244" s="16" t="str">
        <f>VLOOKUP(B244,總表!$1:$1048576,12,0)</f>
        <v>Deanna McNeil</v>
      </c>
      <c r="N244" s="16" t="str">
        <f>VLOOKUP(B244,總表!$1:$1048576,13,0)</f>
        <v>Kaohsiung American School 高雄美國學校</v>
      </c>
      <c r="O244" s="16" t="str">
        <f>VLOOKUP(B244,總表!$1:$1048576,14,0)</f>
        <v>游琬琳</v>
      </c>
      <c r="P244" s="16" t="str">
        <f>VLOOKUP(B244,總表!$1:$1048576,15,0)</f>
        <v>高雄市鼓山區龍華國民小學</v>
      </c>
      <c r="Q244" s="16">
        <f>VLOOKUP(B244,總表!$1:$1048576,16,0)</f>
        <v>0</v>
      </c>
      <c r="R244" s="16">
        <f>VLOOKUP(B244,總表!$1:$1048576,17,0)</f>
        <v>0</v>
      </c>
    </row>
    <row r="245" spans="1:18" ht="17.399999999999999" hidden="1" x14ac:dyDescent="0.3">
      <c r="A245" s="28" t="s">
        <v>3493</v>
      </c>
      <c r="B245" s="13" t="s">
        <v>2442</v>
      </c>
      <c r="C245" s="10" t="str">
        <f>VLOOKUP(B245,總表!$1:$1048576,2,0)</f>
        <v>靈活磁吸創意墊板</v>
      </c>
      <c r="D245" s="16" t="str">
        <f>VLOOKUP(B245,總表!$1:$1048576,4,0)</f>
        <v>便利生活</v>
      </c>
      <c r="E245" s="16" t="str">
        <f>VLOOKUP(B245,總表!$1:$1048576,5,0)</f>
        <v>國小組</v>
      </c>
      <c r="F245" s="16" t="str">
        <f>VLOOKUP(B245,總表!$1:$1048576,3,0)</f>
        <v>高雄市</v>
      </c>
      <c r="G245" s="16" t="str">
        <f>VLOOKUP(B245,總表!$1:$1048576,6,0)</f>
        <v>黃彥翔</v>
      </c>
      <c r="H245" s="16" t="str">
        <f>VLOOKUP(B245,總表!$1:$1048576,7,0)</f>
        <v>高雄市左營區福山國小</v>
      </c>
      <c r="I245" s="16" t="str">
        <f>VLOOKUP(B245,總表!$1:$1048576,8,0)</f>
        <v>劉瞻睿</v>
      </c>
      <c r="J245" s="16" t="str">
        <f>VLOOKUP(B245,總表!$1:$1048576,9,0)</f>
        <v>高雄市左營區福山國小</v>
      </c>
      <c r="K245" s="16" t="str">
        <f>VLOOKUP(B245,總表!$1:$1048576,10,0)</f>
        <v>歐祐熙</v>
      </c>
      <c r="L245" s="16" t="str">
        <f>VLOOKUP(B245,總表!$1:$1048576,11,0)</f>
        <v>高雄市左營區福山國小</v>
      </c>
      <c r="M245" s="16" t="str">
        <f>VLOOKUP(B245,總表!$1:$1048576,12,0)</f>
        <v>楊甯雅</v>
      </c>
      <c r="N245" s="16" t="str">
        <f>VLOOKUP(B245,總表!$1:$1048576,13,0)</f>
        <v>高雄市左營區福山國小</v>
      </c>
      <c r="O245" s="16" t="str">
        <f>VLOOKUP(B245,總表!$1:$1048576,14,0)</f>
        <v>趙婉婷</v>
      </c>
      <c r="P245" s="16" t="str">
        <f>VLOOKUP(B245,總表!$1:$1048576,15,0)</f>
        <v>高雄市左營區福山國小</v>
      </c>
      <c r="Q245" s="16">
        <f>VLOOKUP(B245,總表!$1:$1048576,16,0)</f>
        <v>0</v>
      </c>
      <c r="R245" s="16">
        <f>VLOOKUP(B245,總表!$1:$1048576,17,0)</f>
        <v>0</v>
      </c>
    </row>
    <row r="246" spans="1:18" ht="17.399999999999999" hidden="1" x14ac:dyDescent="0.3">
      <c r="A246" s="28" t="s">
        <v>3493</v>
      </c>
      <c r="B246" s="13" t="s">
        <v>2507</v>
      </c>
      <c r="C246" s="10" t="str">
        <f>VLOOKUP(B246,總表!$1:$1048576,2,0)</f>
        <v>晾衣達人</v>
      </c>
      <c r="D246" s="16" t="str">
        <f>VLOOKUP(B246,總表!$1:$1048576,4,0)</f>
        <v>便利生活</v>
      </c>
      <c r="E246" s="16" t="str">
        <f>VLOOKUP(B246,總表!$1:$1048576,5,0)</f>
        <v>國小組</v>
      </c>
      <c r="F246" s="16" t="str">
        <f>VLOOKUP(B246,總表!$1:$1048576,3,0)</f>
        <v>高雄市</v>
      </c>
      <c r="G246" s="16" t="str">
        <f>VLOOKUP(B246,總表!$1:$1048576,6,0)</f>
        <v>黃語安</v>
      </c>
      <c r="H246" s="16" t="str">
        <f>VLOOKUP(B246,總表!$1:$1048576,7,0)</f>
        <v>高雄市愛國國小</v>
      </c>
      <c r="I246" s="16" t="str">
        <f>VLOOKUP(B246,總表!$1:$1048576,8,0)</f>
        <v>鄭淯恩</v>
      </c>
      <c r="J246" s="16" t="str">
        <f>VLOOKUP(B246,總表!$1:$1048576,9,0)</f>
        <v>高雄市愛國國小</v>
      </c>
      <c r="K246" s="16">
        <f>VLOOKUP(B246,總表!$1:$1048576,10,0)</f>
        <v>0</v>
      </c>
      <c r="L246" s="16">
        <f>VLOOKUP(B246,總表!$1:$1048576,11,0)</f>
        <v>0</v>
      </c>
      <c r="M246" s="16" t="str">
        <f>VLOOKUP(B246,總表!$1:$1048576,12,0)</f>
        <v>曹秀美</v>
      </c>
      <c r="N246" s="16" t="str">
        <f>VLOOKUP(B246,總表!$1:$1048576,13,0)</f>
        <v>高雄市愛國國小</v>
      </c>
      <c r="O246" s="16" t="str">
        <f>VLOOKUP(B246,總表!$1:$1048576,14,0)</f>
        <v>張家慶</v>
      </c>
      <c r="P246" s="16" t="str">
        <f>VLOOKUP(B246,總表!$1:$1048576,15,0)</f>
        <v>高雄市愛國國小</v>
      </c>
      <c r="Q246" s="16">
        <f>VLOOKUP(B246,總表!$1:$1048576,16,0)</f>
        <v>0</v>
      </c>
      <c r="R246" s="16">
        <f>VLOOKUP(B246,總表!$1:$1048576,17,0)</f>
        <v>0</v>
      </c>
    </row>
    <row r="247" spans="1:18" ht="17.399999999999999" hidden="1" x14ac:dyDescent="0.3">
      <c r="A247" s="28" t="s">
        <v>3493</v>
      </c>
      <c r="B247" s="13" t="s">
        <v>2591</v>
      </c>
      <c r="C247" s="10" t="str">
        <f>VLOOKUP(B247,總表!$1:$1048576,2,0)</f>
        <v>「衣」分天下～智能感測分衣籃</v>
      </c>
      <c r="D247" s="16" t="str">
        <f>VLOOKUP(B247,總表!$1:$1048576,4,0)</f>
        <v>便利生活</v>
      </c>
      <c r="E247" s="16" t="str">
        <f>VLOOKUP(B247,總表!$1:$1048576,5,0)</f>
        <v>國小組</v>
      </c>
      <c r="F247" s="16" t="str">
        <f>VLOOKUP(B247,總表!$1:$1048576,3,0)</f>
        <v>高雄市</v>
      </c>
      <c r="G247" s="16" t="str">
        <f>VLOOKUP(B247,總表!$1:$1048576,6,0)</f>
        <v>羅冠堯</v>
      </c>
      <c r="H247" s="16" t="str">
        <f>VLOOKUP(B247,總表!$1:$1048576,7,0)</f>
        <v>高雄市左營區福山國小</v>
      </c>
      <c r="I247" s="16" t="str">
        <f>VLOOKUP(B247,總表!$1:$1048576,8,0)</f>
        <v>陳品謙</v>
      </c>
      <c r="J247" s="16" t="str">
        <f>VLOOKUP(B247,總表!$1:$1048576,9,0)</f>
        <v>高雄市左營區福山國小</v>
      </c>
      <c r="K247" s="16">
        <f>VLOOKUP(B247,總表!$1:$1048576,10,0)</f>
        <v>0</v>
      </c>
      <c r="L247" s="16">
        <f>VLOOKUP(B247,總表!$1:$1048576,11,0)</f>
        <v>0</v>
      </c>
      <c r="M247" s="16" t="str">
        <f>VLOOKUP(B247,總表!$1:$1048576,12,0)</f>
        <v>陳姳蓁</v>
      </c>
      <c r="N247" s="16" t="str">
        <f>VLOOKUP(B247,總表!$1:$1048576,13,0)</f>
        <v>高雄市福山國小</v>
      </c>
      <c r="O247" s="16" t="str">
        <f>VLOOKUP(B247,總表!$1:$1048576,14,0)</f>
        <v>李佩憶</v>
      </c>
      <c r="P247" s="16" t="str">
        <f>VLOOKUP(B247,總表!$1:$1048576,15,0)</f>
        <v>高雄市福山國小</v>
      </c>
      <c r="Q247" s="16">
        <f>VLOOKUP(B247,總表!$1:$1048576,16,0)</f>
        <v>0</v>
      </c>
      <c r="R247" s="16">
        <f>VLOOKUP(B247,總表!$1:$1048576,17,0)</f>
        <v>0</v>
      </c>
    </row>
    <row r="248" spans="1:18" ht="17.399999999999999" hidden="1" x14ac:dyDescent="0.3">
      <c r="A248" s="28" t="s">
        <v>3493</v>
      </c>
      <c r="B248" s="13" t="s">
        <v>3518</v>
      </c>
      <c r="C248" s="10" t="str">
        <f>VLOOKUP(B248,總表!$1:$1048576,2,0)</f>
        <v>臨時停車場車位輔助器</v>
      </c>
      <c r="D248" s="16" t="str">
        <f>VLOOKUP(B248,總表!$1:$1048576,4,0)</f>
        <v>便利生活</v>
      </c>
      <c r="E248" s="16" t="str">
        <f>VLOOKUP(B248,總表!$1:$1048576,5,0)</f>
        <v>國小組</v>
      </c>
      <c r="F248" s="16" t="str">
        <f>VLOOKUP(B248,總表!$1:$1048576,3,0)</f>
        <v>高雄市</v>
      </c>
      <c r="G248" s="16" t="str">
        <f>VLOOKUP(B248,總表!$1:$1048576,6,0)</f>
        <v>陳宥妡</v>
      </c>
      <c r="H248" s="16" t="str">
        <f>VLOOKUP(B248,總表!$1:$1048576,7,0)</f>
        <v>高雄市立三民區東光國民小學</v>
      </c>
      <c r="I248" s="16" t="str">
        <f>VLOOKUP(B248,總表!$1:$1048576,8,0)</f>
        <v>黃婕瑄</v>
      </c>
      <c r="J248" s="16" t="str">
        <f>VLOOKUP(B248,總表!$1:$1048576,9,0)</f>
        <v>高雄市立三民區東光國民小學</v>
      </c>
      <c r="K248" s="16">
        <f>VLOOKUP(B248,總表!$1:$1048576,10,0)</f>
        <v>0</v>
      </c>
      <c r="L248" s="16">
        <f>VLOOKUP(B248,總表!$1:$1048576,11,0)</f>
        <v>0</v>
      </c>
      <c r="M248" s="16" t="str">
        <f>VLOOKUP(B248,總表!$1:$1048576,12,0)</f>
        <v>莊文昭</v>
      </c>
      <c r="N248" s="16" t="str">
        <f>VLOOKUP(B248,總表!$1:$1048576,13,0)</f>
        <v>高雄市立東光國民小學</v>
      </c>
      <c r="O248" s="16" t="str">
        <f>VLOOKUP(B248,總表!$1:$1048576,14,0)</f>
        <v>陳怡仁</v>
      </c>
      <c r="P248" s="16" t="str">
        <f>VLOOKUP(B248,總表!$1:$1048576,15,0)</f>
        <v>高雄市立東光國民小學</v>
      </c>
      <c r="Q248" s="16">
        <f>VLOOKUP(B248,總表!$1:$1048576,16,0)</f>
        <v>0</v>
      </c>
      <c r="R248" s="16">
        <f>VLOOKUP(B248,總表!$1:$1048576,17,0)</f>
        <v>0</v>
      </c>
    </row>
    <row r="249" spans="1:18" ht="17.399999999999999" hidden="1" x14ac:dyDescent="0.3">
      <c r="A249" s="30" t="s">
        <v>3494</v>
      </c>
      <c r="B249" s="13" t="s">
        <v>2436</v>
      </c>
      <c r="C249" s="10" t="str">
        <f>VLOOKUP(B249,總表!$1:$1048576,2,0)</f>
        <v>智衡六類健康便當盒</v>
      </c>
      <c r="D249" s="16" t="str">
        <f>VLOOKUP(B249,總表!$1:$1048576,4,0)</f>
        <v>便利生活</v>
      </c>
      <c r="E249" s="16" t="str">
        <f>VLOOKUP(B249,總表!$1:$1048576,5,0)</f>
        <v>國小組</v>
      </c>
      <c r="F249" s="16" t="str">
        <f>VLOOKUP(B249,總表!$1:$1048576,3,0)</f>
        <v>高雄市</v>
      </c>
      <c r="G249" s="16" t="str">
        <f>VLOOKUP(B249,總表!$1:$1048576,6,0)</f>
        <v>王靖翔</v>
      </c>
      <c r="H249" s="16" t="str">
        <f>VLOOKUP(B249,總表!$1:$1048576,7,0)</f>
        <v>高雄市東光國小</v>
      </c>
      <c r="I249" s="16">
        <f>VLOOKUP(B249,總表!$1:$1048576,8,0)</f>
        <v>0</v>
      </c>
      <c r="J249" s="16">
        <f>VLOOKUP(B249,總表!$1:$1048576,9,0)</f>
        <v>0</v>
      </c>
      <c r="K249" s="16">
        <f>VLOOKUP(B249,總表!$1:$1048576,10,0)</f>
        <v>0</v>
      </c>
      <c r="L249" s="16">
        <f>VLOOKUP(B249,總表!$1:$1048576,11,0)</f>
        <v>0</v>
      </c>
      <c r="M249" s="16" t="str">
        <f>VLOOKUP(B249,總表!$1:$1048576,12,0)</f>
        <v>莊其臻</v>
      </c>
      <c r="N249" s="16" t="str">
        <f>VLOOKUP(B249,總表!$1:$1048576,13,0)</f>
        <v>高雄市立明義國民中學</v>
      </c>
      <c r="O249" s="16" t="str">
        <f>VLOOKUP(B249,總表!$1:$1048576,14,0)</f>
        <v>盧昕渝</v>
      </c>
      <c r="P249" s="16" t="str">
        <f>VLOOKUP(B249,總表!$1:$1048576,15,0)</f>
        <v>高雄市立東光國民小學</v>
      </c>
      <c r="Q249" s="16">
        <f>VLOOKUP(B249,總表!$1:$1048576,16,0)</f>
        <v>0</v>
      </c>
      <c r="R249" s="16">
        <f>VLOOKUP(B249,總表!$1:$1048576,17,0)</f>
        <v>0</v>
      </c>
    </row>
    <row r="250" spans="1:18" ht="17.399999999999999" hidden="1" x14ac:dyDescent="0.3">
      <c r="A250" s="30" t="s">
        <v>3494</v>
      </c>
      <c r="B250" s="13" t="s">
        <v>2399</v>
      </c>
      <c r="C250" s="10" t="str">
        <f>VLOOKUP(B250,總表!$1:$1048576,2,0)</f>
        <v>智慧溫控外套</v>
      </c>
      <c r="D250" s="16" t="str">
        <f>VLOOKUP(B250,總表!$1:$1048576,4,0)</f>
        <v>便利生活</v>
      </c>
      <c r="E250" s="16" t="str">
        <f>VLOOKUP(B250,總表!$1:$1048576,5,0)</f>
        <v>國小組</v>
      </c>
      <c r="F250" s="16" t="str">
        <f>VLOOKUP(B250,總表!$1:$1048576,3,0)</f>
        <v>高雄市</v>
      </c>
      <c r="G250" s="16" t="str">
        <f>VLOOKUP(B250,總表!$1:$1048576,6,0)</f>
        <v>高一帆</v>
      </c>
      <c r="H250" s="16" t="str">
        <f>VLOOKUP(B250,總表!$1:$1048576,7,0)</f>
        <v>高雄美國學校</v>
      </c>
      <c r="I250" s="16" t="str">
        <f>VLOOKUP(B250,總表!$1:$1048576,8,0)</f>
        <v>蘇禹安</v>
      </c>
      <c r="J250" s="16" t="str">
        <f>VLOOKUP(B250,總表!$1:$1048576,9,0)</f>
        <v>高雄美國學校</v>
      </c>
      <c r="K250" s="16" t="str">
        <f>VLOOKUP(B250,總表!$1:$1048576,10,0)</f>
        <v>張君閎</v>
      </c>
      <c r="L250" s="16" t="str">
        <f>VLOOKUP(B250,總表!$1:$1048576,11,0)</f>
        <v>高雄美國學校</v>
      </c>
      <c r="M250" s="16" t="str">
        <f>VLOOKUP(B250,總表!$1:$1048576,12,0)</f>
        <v>許黃亮捷</v>
      </c>
      <c r="N250" s="16" t="str">
        <f>VLOOKUP(B250,總表!$1:$1048576,13,0)</f>
        <v>高雄美國學校</v>
      </c>
      <c r="O250" s="16">
        <f>VLOOKUP(B250,總表!$1:$1048576,14,0)</f>
        <v>0</v>
      </c>
      <c r="P250" s="16">
        <f>VLOOKUP(B250,總表!$1:$1048576,15,0)</f>
        <v>0</v>
      </c>
      <c r="Q250" s="16">
        <f>VLOOKUP(B250,總表!$1:$1048576,16,0)</f>
        <v>0</v>
      </c>
      <c r="R250" s="16">
        <f>VLOOKUP(B250,總表!$1:$1048576,17,0)</f>
        <v>0</v>
      </c>
    </row>
    <row r="251" spans="1:18" ht="17.399999999999999" hidden="1" x14ac:dyDescent="0.3">
      <c r="A251" s="30" t="s">
        <v>3494</v>
      </c>
      <c r="B251" s="13" t="s">
        <v>2431</v>
      </c>
      <c r="C251" s="10" t="str">
        <f>VLOOKUP(B251,總表!$1:$1048576,2,0)</f>
        <v>垃圾自動分類器</v>
      </c>
      <c r="D251" s="16" t="str">
        <f>VLOOKUP(B251,總表!$1:$1048576,4,0)</f>
        <v>便利生活</v>
      </c>
      <c r="E251" s="16" t="str">
        <f>VLOOKUP(B251,總表!$1:$1048576,5,0)</f>
        <v>國小組</v>
      </c>
      <c r="F251" s="16" t="str">
        <f>VLOOKUP(B251,總表!$1:$1048576,3,0)</f>
        <v>高雄市</v>
      </c>
      <c r="G251" s="16" t="str">
        <f>VLOOKUP(B251,總表!$1:$1048576,6,0)</f>
        <v>鄭宜蓁</v>
      </c>
      <c r="H251" s="16" t="str">
        <f>VLOOKUP(B251,總表!$1:$1048576,7,0)</f>
        <v>高雄市立東光國民小學</v>
      </c>
      <c r="I251" s="16" t="str">
        <f>VLOOKUP(B251,總表!$1:$1048576,8,0)</f>
        <v>黃聖軒</v>
      </c>
      <c r="J251" s="16" t="str">
        <f>VLOOKUP(B251,總表!$1:$1048576,9,0)</f>
        <v>高雄市立東光國民小學</v>
      </c>
      <c r="K251" s="16">
        <f>VLOOKUP(B251,總表!$1:$1048576,10,0)</f>
        <v>0</v>
      </c>
      <c r="L251" s="16">
        <f>VLOOKUP(B251,總表!$1:$1048576,11,0)</f>
        <v>0</v>
      </c>
      <c r="M251" s="16" t="str">
        <f>VLOOKUP(B251,總表!$1:$1048576,12,0)</f>
        <v>莊文昭</v>
      </c>
      <c r="N251" s="16" t="str">
        <f>VLOOKUP(B251,總表!$1:$1048576,13,0)</f>
        <v>高雄市立東光國民小學</v>
      </c>
      <c r="O251" s="16" t="str">
        <f>VLOOKUP(B251,總表!$1:$1048576,14,0)</f>
        <v>黃純潔</v>
      </c>
      <c r="P251" s="16" t="str">
        <f>VLOOKUP(B251,總表!$1:$1048576,15,0)</f>
        <v>高雄市立東光國民小學</v>
      </c>
      <c r="Q251" s="16">
        <f>VLOOKUP(B251,總表!$1:$1048576,16,0)</f>
        <v>0</v>
      </c>
      <c r="R251" s="16">
        <f>VLOOKUP(B251,總表!$1:$1048576,17,0)</f>
        <v>0</v>
      </c>
    </row>
    <row r="252" spans="1:18" ht="17.399999999999999" hidden="1" x14ac:dyDescent="0.3">
      <c r="A252" s="30" t="s">
        <v>3494</v>
      </c>
      <c r="B252" s="13" t="s">
        <v>2684</v>
      </c>
      <c r="C252" s="10" t="str">
        <f>VLOOKUP(B252,總表!$1:$1048576,2,0)</f>
        <v>太陽能風乾曬衣架</v>
      </c>
      <c r="D252" s="16" t="str">
        <f>VLOOKUP(B252,總表!$1:$1048576,4,0)</f>
        <v>便利生活</v>
      </c>
      <c r="E252" s="16" t="str">
        <f>VLOOKUP(B252,總表!$1:$1048576,5,0)</f>
        <v>國小組</v>
      </c>
      <c r="F252" s="16" t="str">
        <f>VLOOKUP(B252,總表!$1:$1048576,3,0)</f>
        <v>高雄市</v>
      </c>
      <c r="G252" s="16" t="str">
        <f>VLOOKUP(B252,總表!$1:$1048576,6,0)</f>
        <v>陳宇婕</v>
      </c>
      <c r="H252" s="16" t="str">
        <f>VLOOKUP(B252,總表!$1:$1048576,7,0)</f>
        <v>高雄市福山國小</v>
      </c>
      <c r="I252" s="16" t="str">
        <f>VLOOKUP(B252,總表!$1:$1048576,8,0)</f>
        <v>吳芷妮</v>
      </c>
      <c r="J252" s="16" t="str">
        <f>VLOOKUP(B252,總表!$1:$1048576,9,0)</f>
        <v>高雄市福山國小</v>
      </c>
      <c r="K252" s="16" t="str">
        <f>VLOOKUP(B252,總表!$1:$1048576,10,0)</f>
        <v>陳宇瑄</v>
      </c>
      <c r="L252" s="16" t="str">
        <f>VLOOKUP(B252,總表!$1:$1048576,11,0)</f>
        <v>高雄市福山國小</v>
      </c>
      <c r="M252" s="16" t="str">
        <f>VLOOKUP(B252,總表!$1:$1048576,12,0)</f>
        <v>李佩憶</v>
      </c>
      <c r="N252" s="16" t="str">
        <f>VLOOKUP(B252,總表!$1:$1048576,13,0)</f>
        <v>高雄市福山國小</v>
      </c>
      <c r="O252" s="16" t="str">
        <f>VLOOKUP(B252,總表!$1:$1048576,14,0)</f>
        <v>陳姳蓁</v>
      </c>
      <c r="P252" s="16" t="str">
        <f>VLOOKUP(B252,總表!$1:$1048576,15,0)</f>
        <v>高雄市福山國小</v>
      </c>
      <c r="Q252" s="16">
        <f>VLOOKUP(B252,總表!$1:$1048576,16,0)</f>
        <v>0</v>
      </c>
      <c r="R252" s="16">
        <f>VLOOKUP(B252,總表!$1:$1048576,17,0)</f>
        <v>0</v>
      </c>
    </row>
    <row r="253" spans="1:18" ht="17.399999999999999" hidden="1" x14ac:dyDescent="0.3">
      <c r="A253" s="30" t="s">
        <v>3494</v>
      </c>
      <c r="B253" s="13" t="s">
        <v>2676</v>
      </c>
      <c r="C253" s="10" t="str">
        <f>VLOOKUP(B253,總表!$1:$1048576,2,0)</f>
        <v>多功能雨傘烘乾機</v>
      </c>
      <c r="D253" s="16" t="str">
        <f>VLOOKUP(B253,總表!$1:$1048576,4,0)</f>
        <v>便利生活</v>
      </c>
      <c r="E253" s="16" t="str">
        <f>VLOOKUP(B253,總表!$1:$1048576,5,0)</f>
        <v>國小組</v>
      </c>
      <c r="F253" s="16" t="str">
        <f>VLOOKUP(B253,總表!$1:$1048576,3,0)</f>
        <v>高雄市</v>
      </c>
      <c r="G253" s="16" t="str">
        <f>VLOOKUP(B253,總表!$1:$1048576,6,0)</f>
        <v>許守善</v>
      </c>
      <c r="H253" s="16" t="str">
        <f>VLOOKUP(B253,總表!$1:$1048576,7,0)</f>
        <v>高雄市三民區光武國民小學</v>
      </c>
      <c r="I253" s="16" t="str">
        <f>VLOOKUP(B253,總表!$1:$1048576,8,0)</f>
        <v>許宇漢</v>
      </c>
      <c r="J253" s="16" t="str">
        <f>VLOOKUP(B253,總表!$1:$1048576,9,0)</f>
        <v>高雄市三民區博愛國民小學</v>
      </c>
      <c r="K253" s="16">
        <f>VLOOKUP(B253,總表!$1:$1048576,10,0)</f>
        <v>0</v>
      </c>
      <c r="L253" s="16">
        <f>VLOOKUP(B253,總表!$1:$1048576,11,0)</f>
        <v>0</v>
      </c>
      <c r="M253" s="16" t="str">
        <f>VLOOKUP(B253,總表!$1:$1048576,12,0)</f>
        <v>邱盈瑄</v>
      </c>
      <c r="N253" s="16" t="str">
        <f>VLOOKUP(B253,總表!$1:$1048576,13,0)</f>
        <v>高雄市三民區光武國民小學</v>
      </c>
      <c r="O253" s="16" t="str">
        <f>VLOOKUP(B253,總表!$1:$1048576,14,0)</f>
        <v>江宗翰</v>
      </c>
      <c r="P253" s="16" t="str">
        <f>VLOOKUP(B253,總表!$1:$1048576,15,0)</f>
        <v>高雄市三民區博愛國民小學</v>
      </c>
      <c r="Q253" s="16">
        <f>VLOOKUP(B253,總表!$1:$1048576,16,0)</f>
        <v>0</v>
      </c>
      <c r="R253" s="16">
        <f>VLOOKUP(B253,總表!$1:$1048576,17,0)</f>
        <v>0</v>
      </c>
    </row>
    <row r="254" spans="1:18" ht="17.399999999999999" hidden="1" x14ac:dyDescent="0.3">
      <c r="A254" s="30" t="s">
        <v>3494</v>
      </c>
      <c r="B254" s="13" t="s">
        <v>2460</v>
      </c>
      <c r="C254" s="10" t="str">
        <f>VLOOKUP(B254,總表!$1:$1048576,2,0)</f>
        <v>伸縮撿拾筆</v>
      </c>
      <c r="D254" s="16" t="str">
        <f>VLOOKUP(B254,總表!$1:$1048576,4,0)</f>
        <v>便利生活</v>
      </c>
      <c r="E254" s="16" t="str">
        <f>VLOOKUP(B254,總表!$1:$1048576,5,0)</f>
        <v>國小組</v>
      </c>
      <c r="F254" s="16" t="str">
        <f>VLOOKUP(B254,總表!$1:$1048576,3,0)</f>
        <v>高雄市</v>
      </c>
      <c r="G254" s="16" t="str">
        <f>VLOOKUP(B254,總表!$1:$1048576,6,0)</f>
        <v>劉晴恩</v>
      </c>
      <c r="H254" s="16" t="str">
        <f>VLOOKUP(B254,總表!$1:$1048576,7,0)</f>
        <v>仁武國小</v>
      </c>
      <c r="I254" s="16" t="str">
        <f>VLOOKUP(B254,總表!$1:$1048576,8,0)</f>
        <v>陳宥碩</v>
      </c>
      <c r="J254" s="16" t="str">
        <f>VLOOKUP(B254,總表!$1:$1048576,9,0)</f>
        <v>仁武國小</v>
      </c>
      <c r="K254" s="16" t="str">
        <f>VLOOKUP(B254,總表!$1:$1048576,10,0)</f>
        <v>劉弈君</v>
      </c>
      <c r="L254" s="16" t="str">
        <f>VLOOKUP(B254,總表!$1:$1048576,11,0)</f>
        <v>仁武國小</v>
      </c>
      <c r="M254" s="16" t="str">
        <f>VLOOKUP(B254,總表!$1:$1048576,12,0)</f>
        <v>何婉寧</v>
      </c>
      <c r="N254" s="16" t="str">
        <f>VLOOKUP(B254,總表!$1:$1048576,13,0)</f>
        <v>高雄市仁武區仁武國民小學</v>
      </c>
      <c r="O254" s="16">
        <f>VLOOKUP(B254,總表!$1:$1048576,14,0)</f>
        <v>0</v>
      </c>
      <c r="P254" s="16">
        <f>VLOOKUP(B254,總表!$1:$1048576,15,0)</f>
        <v>0</v>
      </c>
      <c r="Q254" s="16">
        <f>VLOOKUP(B254,總表!$1:$1048576,16,0)</f>
        <v>0</v>
      </c>
      <c r="R254" s="16">
        <f>VLOOKUP(B254,總表!$1:$1048576,17,0)</f>
        <v>0</v>
      </c>
    </row>
    <row r="255" spans="1:18" ht="17.399999999999999" hidden="1" x14ac:dyDescent="0.3">
      <c r="A255" s="23" t="s">
        <v>3495</v>
      </c>
      <c r="B255" s="16" t="s">
        <v>2726</v>
      </c>
      <c r="C255" s="10" t="str">
        <f>VLOOKUP(B255,總表!$1:$1048576,2,0)</f>
        <v>再生水分流器</v>
      </c>
      <c r="D255" s="21" t="str">
        <f>VLOOKUP(B255,總表!$1:$1048576,4,0)</f>
        <v>前瞻/工業設計技術</v>
      </c>
      <c r="E255" s="16" t="str">
        <f>VLOOKUP(B255,總表!$1:$1048576,5,0)</f>
        <v>國小組</v>
      </c>
      <c r="F255" s="16" t="str">
        <f>VLOOKUP(B255,總表!$1:$1048576,3,0)</f>
        <v>高雄市</v>
      </c>
      <c r="G255" s="16" t="str">
        <f>VLOOKUP(B255,總表!$1:$1048576,6,0)</f>
        <v>殷梓嘉</v>
      </c>
      <c r="H255" s="16" t="str">
        <f>VLOOKUP(B255,總表!$1:$1048576,7,0)</f>
        <v>高雄市鼓山區龍華國民小學</v>
      </c>
      <c r="I255" s="16">
        <f>VLOOKUP(B255,總表!$1:$1048576,8,0)</f>
        <v>0</v>
      </c>
      <c r="J255" s="16">
        <f>VLOOKUP(B255,總表!$1:$1048576,9,0)</f>
        <v>0</v>
      </c>
      <c r="K255" s="16">
        <f>VLOOKUP(B255,總表!$1:$1048576,10,0)</f>
        <v>0</v>
      </c>
      <c r="L255" s="16">
        <f>VLOOKUP(B255,總表!$1:$1048576,11,0)</f>
        <v>0</v>
      </c>
      <c r="M255" s="16" t="str">
        <f>VLOOKUP(B255,總表!$1:$1048576,12,0)</f>
        <v>黃彥霖</v>
      </c>
      <c r="N255" s="16" t="str">
        <f>VLOOKUP(B255,總表!$1:$1048576,13,0)</f>
        <v>高雄市鼓山區龍華國民小學</v>
      </c>
      <c r="O255" s="16">
        <f>VLOOKUP(B255,總表!$1:$1048576,14,0)</f>
        <v>0</v>
      </c>
      <c r="P255" s="16">
        <f>VLOOKUP(B255,總表!$1:$1048576,15,0)</f>
        <v>0</v>
      </c>
      <c r="Q255" s="16">
        <f>VLOOKUP(B255,總表!$1:$1048576,16,0)</f>
        <v>0</v>
      </c>
      <c r="R255" s="16">
        <f>VLOOKUP(B255,總表!$1:$1048576,17,0)</f>
        <v>0</v>
      </c>
    </row>
    <row r="256" spans="1:18" ht="17.399999999999999" hidden="1" x14ac:dyDescent="0.3">
      <c r="A256" s="29" t="s">
        <v>3493</v>
      </c>
      <c r="B256" s="16" t="s">
        <v>2722</v>
      </c>
      <c r="C256" s="10" t="str">
        <f>VLOOKUP(B256,總表!$1:$1048576,2,0)</f>
        <v>太陽綠能寶特瓶淨水器</v>
      </c>
      <c r="D256" s="21" t="str">
        <f>VLOOKUP(B256,總表!$1:$1048576,4,0)</f>
        <v>前瞻/工業設計技術</v>
      </c>
      <c r="E256" s="16" t="str">
        <f>VLOOKUP(B256,總表!$1:$1048576,5,0)</f>
        <v>國小組</v>
      </c>
      <c r="F256" s="16" t="str">
        <f>VLOOKUP(B256,總表!$1:$1048576,3,0)</f>
        <v>高雄市</v>
      </c>
      <c r="G256" s="16" t="str">
        <f>VLOOKUP(B256,總表!$1:$1048576,6,0)</f>
        <v>陳謙碩</v>
      </c>
      <c r="H256" s="16" t="str">
        <f>VLOOKUP(B256,總表!$1:$1048576,7,0)</f>
        <v>高雄美國學校</v>
      </c>
      <c r="I256" s="16" t="str">
        <f>VLOOKUP(B256,總表!$1:$1048576,8,0)</f>
        <v>蔡承軒</v>
      </c>
      <c r="J256" s="16" t="str">
        <f>VLOOKUP(B256,總表!$1:$1048576,9,0)</f>
        <v>高雄美國學校</v>
      </c>
      <c r="K256" s="16">
        <f>VLOOKUP(B256,總表!$1:$1048576,10,0)</f>
        <v>0</v>
      </c>
      <c r="L256" s="16">
        <f>VLOOKUP(B256,總表!$1:$1048576,11,0)</f>
        <v>0</v>
      </c>
      <c r="M256" s="16" t="str">
        <f>VLOOKUP(B256,總表!$1:$1048576,12,0)</f>
        <v>許黃亮捷</v>
      </c>
      <c r="N256" s="16" t="str">
        <f>VLOOKUP(B256,總表!$1:$1048576,13,0)</f>
        <v>高雄美國學校</v>
      </c>
      <c r="O256" s="16">
        <f>VLOOKUP(B256,總表!$1:$1048576,14,0)</f>
        <v>0</v>
      </c>
      <c r="P256" s="16">
        <f>VLOOKUP(B256,總表!$1:$1048576,15,0)</f>
        <v>0</v>
      </c>
      <c r="Q256" s="16">
        <f>VLOOKUP(B256,總表!$1:$1048576,16,0)</f>
        <v>0</v>
      </c>
      <c r="R256" s="16">
        <f>VLOOKUP(B256,總表!$1:$1048576,17,0)</f>
        <v>0</v>
      </c>
    </row>
    <row r="257" spans="1:18" ht="17.399999999999999" hidden="1" x14ac:dyDescent="0.3">
      <c r="A257" s="25" t="s">
        <v>3492</v>
      </c>
      <c r="B257" s="13" t="s">
        <v>167</v>
      </c>
      <c r="C257" s="10" t="str">
        <f>VLOOKUP(B257,總表!$1:$1048576,2,0)</f>
        <v>爸爸快回家之自動感應集魚燈</v>
      </c>
      <c r="D257" s="17" t="str">
        <f>VLOOKUP(B257,總表!$1:$1048576,4,0)</f>
        <v>永續發展農糧技術</v>
      </c>
      <c r="E257" s="16" t="str">
        <f>VLOOKUP(B257,總表!$1:$1048576,5,0)</f>
        <v>國中組</v>
      </c>
      <c r="F257" s="16" t="str">
        <f>VLOOKUP(B257,總表!$1:$1048576,3,0)</f>
        <v>高雄市</v>
      </c>
      <c r="G257" s="16" t="str">
        <f>VLOOKUP(B257,總表!$1:$1048576,6,0)</f>
        <v>黃聖博</v>
      </c>
      <c r="H257" s="16" t="str">
        <f>VLOOKUP(B257,總表!$1:$1048576,7,0)</f>
        <v>高雄市立路竹高級中學國中部</v>
      </c>
      <c r="I257" s="16" t="str">
        <f>VLOOKUP(B257,總表!$1:$1048576,8,0)</f>
        <v>黃聖傑</v>
      </c>
      <c r="J257" s="16" t="str">
        <f>VLOOKUP(B257,總表!$1:$1048576,9,0)</f>
        <v>高雄市立路竹高級中學國中部</v>
      </c>
      <c r="K257" s="16" t="str">
        <f>VLOOKUP(B257,總表!$1:$1048576,10,0)</f>
        <v>劉翔睿</v>
      </c>
      <c r="L257" s="16" t="str">
        <f>VLOOKUP(B257,總表!$1:$1048576,11,0)</f>
        <v>高雄市立五福國民中學</v>
      </c>
      <c r="M257" s="16" t="str">
        <f>VLOOKUP(B257,總表!$1:$1048576,12,0)</f>
        <v>林烈毅</v>
      </c>
      <c r="N257" s="16" t="str">
        <f>VLOOKUP(B257,總表!$1:$1048576,13,0)</f>
        <v>高雄市立路竹高級中學</v>
      </c>
      <c r="O257" s="16" t="str">
        <f>VLOOKUP(B257,總表!$1:$1048576,14,0)</f>
        <v>陳孟琳</v>
      </c>
      <c r="P257" s="16" t="str">
        <f>VLOOKUP(B257,總表!$1:$1048576,15,0)</f>
        <v>高雄市立路竹高級中學</v>
      </c>
      <c r="Q257" s="16">
        <f>VLOOKUP(B257,總表!$1:$1048576,16,0)</f>
        <v>0</v>
      </c>
      <c r="R257" s="16">
        <f>VLOOKUP(B257,總表!$1:$1048576,17,0)</f>
        <v>0</v>
      </c>
    </row>
    <row r="258" spans="1:18" ht="17.399999999999999" hidden="1" x14ac:dyDescent="0.3">
      <c r="A258" s="30" t="s">
        <v>3494</v>
      </c>
      <c r="B258" s="13" t="s">
        <v>106</v>
      </c>
      <c r="C258" s="10" t="str">
        <f>VLOOKUP(B258,總表!$1:$1048576,2,0)</f>
        <v>果途箱FruitVoyager – Ripening-Controlled Shipping Crate</v>
      </c>
      <c r="D258" s="17" t="str">
        <f>VLOOKUP(B258,總表!$1:$1048576,4,0)</f>
        <v>永續發展農糧技術</v>
      </c>
      <c r="E258" s="16" t="str">
        <f>VLOOKUP(B258,總表!$1:$1048576,5,0)</f>
        <v>國中組</v>
      </c>
      <c r="F258" s="16" t="str">
        <f>VLOOKUP(B258,總表!$1:$1048576,3,0)</f>
        <v>高雄市</v>
      </c>
      <c r="G258" s="16" t="str">
        <f>VLOOKUP(B258,總表!$1:$1048576,6,0)</f>
        <v>簡琦燁</v>
      </c>
      <c r="H258" s="16" t="str">
        <f>VLOOKUP(B258,總表!$1:$1048576,7,0)</f>
        <v>高雄市立鹽埕國民中學</v>
      </c>
      <c r="I258" s="16" t="str">
        <f>VLOOKUP(B258,總表!$1:$1048576,8,0)</f>
        <v>呂昀芸</v>
      </c>
      <c r="J258" s="16" t="str">
        <f>VLOOKUP(B258,總表!$1:$1048576,9,0)</f>
        <v>高雄市立鹽埕國民中學</v>
      </c>
      <c r="K258" s="16" t="str">
        <f>VLOOKUP(B258,總表!$1:$1048576,10,0)</f>
        <v>陳沛琪</v>
      </c>
      <c r="L258" s="16" t="str">
        <f>VLOOKUP(B258,總表!$1:$1048576,11,0)</f>
        <v>高雄市立鹽埕國民中學</v>
      </c>
      <c r="M258" s="16" t="str">
        <f>VLOOKUP(B258,總表!$1:$1048576,12,0)</f>
        <v>董巧琦</v>
      </c>
      <c r="N258" s="16" t="str">
        <f>VLOOKUP(B258,總表!$1:$1048576,13,0)</f>
        <v>高雄市立鹽埕國民中學</v>
      </c>
      <c r="O258" s="16">
        <f>VLOOKUP(B258,總表!$1:$1048576,14,0)</f>
        <v>0</v>
      </c>
      <c r="P258" s="16">
        <f>VLOOKUP(B258,總表!$1:$1048576,15,0)</f>
        <v>0</v>
      </c>
      <c r="Q258" s="16">
        <f>VLOOKUP(B258,總表!$1:$1048576,16,0)</f>
        <v>0</v>
      </c>
      <c r="R258" s="16">
        <f>VLOOKUP(B258,總表!$1:$1048576,17,0)</f>
        <v>0</v>
      </c>
    </row>
    <row r="259" spans="1:18" ht="17.399999999999999" hidden="1" x14ac:dyDescent="0.3">
      <c r="A259" s="25" t="s">
        <v>3492</v>
      </c>
      <c r="B259" s="13" t="s">
        <v>383</v>
      </c>
      <c r="C259" s="10" t="str">
        <f>VLOOKUP(B259,總表!$1:$1048576,2,0)</f>
        <v>智匯調色器</v>
      </c>
      <c r="D259" s="18" t="str">
        <f>VLOOKUP(B259,總表!$1:$1048576,4,0)</f>
        <v>休閒與教育</v>
      </c>
      <c r="E259" s="16" t="str">
        <f>VLOOKUP(B259,總表!$1:$1048576,5,0)</f>
        <v>國中組</v>
      </c>
      <c r="F259" s="16" t="str">
        <f>VLOOKUP(B259,總表!$1:$1048576,3,0)</f>
        <v>高雄市</v>
      </c>
      <c r="G259" s="16" t="str">
        <f>VLOOKUP(B259,總表!$1:$1048576,6,0)</f>
        <v>李晨綾</v>
      </c>
      <c r="H259" s="16" t="str">
        <f>VLOOKUP(B259,總表!$1:$1048576,7,0)</f>
        <v>後勁國中</v>
      </c>
      <c r="I259" s="16">
        <f>VLOOKUP(B259,總表!$1:$1048576,8,0)</f>
        <v>0</v>
      </c>
      <c r="J259" s="16">
        <f>VLOOKUP(B259,總表!$1:$1048576,9,0)</f>
        <v>0</v>
      </c>
      <c r="K259" s="16">
        <f>VLOOKUP(B259,總表!$1:$1048576,10,0)</f>
        <v>0</v>
      </c>
      <c r="L259" s="16">
        <f>VLOOKUP(B259,總表!$1:$1048576,11,0)</f>
        <v>0</v>
      </c>
      <c r="M259" s="16" t="str">
        <f>VLOOKUP(B259,總表!$1:$1048576,12,0)</f>
        <v>楊力陵</v>
      </c>
      <c r="N259" s="16" t="str">
        <f>VLOOKUP(B259,總表!$1:$1048576,13,0)</f>
        <v>高雄市後勁國中</v>
      </c>
      <c r="O259" s="16" t="str">
        <f>VLOOKUP(B259,總表!$1:$1048576,14,0)</f>
        <v>翁雪芳</v>
      </c>
      <c r="P259" s="16" t="str">
        <f>VLOOKUP(B259,總表!$1:$1048576,15,0)</f>
        <v>高雄市後勁國中</v>
      </c>
      <c r="Q259" s="16">
        <f>VLOOKUP(B259,總表!$1:$1048576,16,0)</f>
        <v>0</v>
      </c>
      <c r="R259" s="16">
        <f>VLOOKUP(B259,總表!$1:$1048576,17,0)</f>
        <v>0</v>
      </c>
    </row>
    <row r="260" spans="1:18" ht="17.399999999999999" hidden="1" x14ac:dyDescent="0.3">
      <c r="A260" s="28" t="s">
        <v>3493</v>
      </c>
      <c r="B260" s="13" t="s">
        <v>350</v>
      </c>
      <c r="C260" s="10" t="str">
        <f>VLOOKUP(B260,總表!$1:$1048576,2,0)</f>
        <v>植語寶-互動娃娃</v>
      </c>
      <c r="D260" s="18" t="str">
        <f>VLOOKUP(B260,總表!$1:$1048576,4,0)</f>
        <v>休閒與教育</v>
      </c>
      <c r="E260" s="16" t="str">
        <f>VLOOKUP(B260,總表!$1:$1048576,5,0)</f>
        <v>國中組</v>
      </c>
      <c r="F260" s="16" t="str">
        <f>VLOOKUP(B260,總表!$1:$1048576,3,0)</f>
        <v>高雄市</v>
      </c>
      <c r="G260" s="16" t="str">
        <f>VLOOKUP(B260,總表!$1:$1048576,6,0)</f>
        <v>陳妍霏</v>
      </c>
      <c r="H260" s="16" t="str">
        <f>VLOOKUP(B260,總表!$1:$1048576,7,0)</f>
        <v>高雄市立橋頭國民中學</v>
      </c>
      <c r="I260" s="16" t="str">
        <f>VLOOKUP(B260,總表!$1:$1048576,8,0)</f>
        <v>蔣玥芝</v>
      </c>
      <c r="J260" s="16" t="str">
        <f>VLOOKUP(B260,總表!$1:$1048576,9,0)</f>
        <v>高雄市立橋頭國民中學</v>
      </c>
      <c r="K260" s="16" t="str">
        <f>VLOOKUP(B260,總表!$1:$1048576,10,0)</f>
        <v>陳俞安</v>
      </c>
      <c r="L260" s="16" t="str">
        <f>VLOOKUP(B260,總表!$1:$1048576,11,0)</f>
        <v>高雄市立橋頭國民中學</v>
      </c>
      <c r="M260" s="16" t="str">
        <f>VLOOKUP(B260,總表!$1:$1048576,12,0)</f>
        <v>劉樂農</v>
      </c>
      <c r="N260" s="16" t="str">
        <f>VLOOKUP(B260,總表!$1:$1048576,13,0)</f>
        <v>高雄市立橋頭國民中學</v>
      </c>
      <c r="O260" s="16" t="str">
        <f>VLOOKUP(B260,總表!$1:$1048576,14,0)</f>
        <v>龔聰莉</v>
      </c>
      <c r="P260" s="16" t="str">
        <f>VLOOKUP(B260,總表!$1:$1048576,15,0)</f>
        <v>高雄市立橋頭國民中學</v>
      </c>
      <c r="Q260" s="16" t="str">
        <f>VLOOKUP(B260,總表!$1:$1048576,16,0)</f>
        <v>許云馨</v>
      </c>
      <c r="R260" s="16" t="str">
        <f>VLOOKUP(B260,總表!$1:$1048576,17,0)</f>
        <v>國立高雄師範大學</v>
      </c>
    </row>
    <row r="261" spans="1:18" ht="17.399999999999999" hidden="1" x14ac:dyDescent="0.3">
      <c r="A261" s="22" t="s">
        <v>3495</v>
      </c>
      <c r="B261" s="13" t="s">
        <v>529</v>
      </c>
      <c r="C261" s="10" t="str">
        <f>VLOOKUP(B261,總表!$1:$1048576,2,0)</f>
        <v>土石流求生裝置Landslide Survival Beacon</v>
      </c>
      <c r="D261" s="19" t="str">
        <f>VLOOKUP(B261,總表!$1:$1048576,4,0)</f>
        <v>災害管理與安全</v>
      </c>
      <c r="E261" s="16" t="str">
        <f>VLOOKUP(B261,總表!$1:$1048576,5,0)</f>
        <v>國中組</v>
      </c>
      <c r="F261" s="16" t="str">
        <f>VLOOKUP(B261,總表!$1:$1048576,3,0)</f>
        <v>高雄市</v>
      </c>
      <c r="G261" s="16" t="str">
        <f>VLOOKUP(B261,總表!$1:$1048576,6,0)</f>
        <v>楊翔中</v>
      </c>
      <c r="H261" s="16" t="str">
        <f>VLOOKUP(B261,總表!$1:$1048576,7,0)</f>
        <v>高雄市立鹽埕國民中學</v>
      </c>
      <c r="I261" s="16" t="str">
        <f>VLOOKUP(B261,總表!$1:$1048576,8,0)</f>
        <v>高詠彬</v>
      </c>
      <c r="J261" s="16" t="str">
        <f>VLOOKUP(B261,總表!$1:$1048576,9,0)</f>
        <v>高雄市立鹽埕國民中學</v>
      </c>
      <c r="K261" s="16" t="str">
        <f>VLOOKUP(B261,總表!$1:$1048576,10,0)</f>
        <v>陳幼生</v>
      </c>
      <c r="L261" s="16" t="str">
        <f>VLOOKUP(B261,總表!$1:$1048576,11,0)</f>
        <v>高雄市立鹽埕國民中學</v>
      </c>
      <c r="M261" s="16" t="str">
        <f>VLOOKUP(B261,總表!$1:$1048576,12,0)</f>
        <v>董巧琦</v>
      </c>
      <c r="N261" s="16" t="str">
        <f>VLOOKUP(B261,總表!$1:$1048576,13,0)</f>
        <v>高雄市立鹽埕國民中學</v>
      </c>
      <c r="O261" s="16">
        <f>VLOOKUP(B261,總表!$1:$1048576,14,0)</f>
        <v>0</v>
      </c>
      <c r="P261" s="16">
        <f>VLOOKUP(B261,總表!$1:$1048576,15,0)</f>
        <v>0</v>
      </c>
      <c r="Q261" s="16">
        <f>VLOOKUP(B261,總表!$1:$1048576,16,0)</f>
        <v>0</v>
      </c>
      <c r="R261" s="16">
        <f>VLOOKUP(B261,總表!$1:$1048576,17,0)</f>
        <v>0</v>
      </c>
    </row>
    <row r="262" spans="1:18" ht="17.399999999999999" hidden="1" x14ac:dyDescent="0.3">
      <c r="A262" s="25" t="s">
        <v>3492</v>
      </c>
      <c r="B262" s="13" t="s">
        <v>495</v>
      </c>
      <c r="C262" s="10" t="str">
        <f>VLOOKUP(B262,總表!$1:$1048576,2,0)</f>
        <v>AI幫烤</v>
      </c>
      <c r="D262" s="19" t="str">
        <f>VLOOKUP(B262,總表!$1:$1048576,4,0)</f>
        <v>災害管理與安全</v>
      </c>
      <c r="E262" s="16" t="str">
        <f>VLOOKUP(B262,總表!$1:$1048576,5,0)</f>
        <v>國中組</v>
      </c>
      <c r="F262" s="16" t="str">
        <f>VLOOKUP(B262,總表!$1:$1048576,3,0)</f>
        <v>高雄市</v>
      </c>
      <c r="G262" s="16" t="str">
        <f>VLOOKUP(B262,總表!$1:$1048576,6,0)</f>
        <v>黃若寧</v>
      </c>
      <c r="H262" s="16" t="str">
        <f>VLOOKUP(B262,總表!$1:$1048576,7,0)</f>
        <v>Kaohsiung American School 高雄美國學校</v>
      </c>
      <c r="I262" s="16" t="str">
        <f>VLOOKUP(B262,總表!$1:$1048576,8,0)</f>
        <v>黃致興</v>
      </c>
      <c r="J262" s="16" t="str">
        <f>VLOOKUP(B262,總表!$1:$1048576,9,0)</f>
        <v>Kaohsiung American School 高雄美國學校</v>
      </c>
      <c r="K262" s="16" t="str">
        <f>VLOOKUP(B262,總表!$1:$1048576,10,0)</f>
        <v>劉珈妤</v>
      </c>
      <c r="L262" s="16" t="str">
        <f>VLOOKUP(B262,總表!$1:$1048576,11,0)</f>
        <v>Kaohsiung American School 高雄美國學校</v>
      </c>
      <c r="M262" s="16" t="str">
        <f>VLOOKUP(B262,總表!$1:$1048576,12,0)</f>
        <v>Ciint MunKHolm</v>
      </c>
      <c r="N262" s="16" t="str">
        <f>VLOOKUP(B262,總表!$1:$1048576,13,0)</f>
        <v>Kaohsiung American School 高雄美國學校</v>
      </c>
      <c r="O262" s="16">
        <f>VLOOKUP(B262,總表!$1:$1048576,14,0)</f>
        <v>0</v>
      </c>
      <c r="P262" s="16">
        <f>VLOOKUP(B262,總表!$1:$1048576,15,0)</f>
        <v>0</v>
      </c>
      <c r="Q262" s="16">
        <f>VLOOKUP(B262,總表!$1:$1048576,16,0)</f>
        <v>0</v>
      </c>
      <c r="R262" s="16">
        <f>VLOOKUP(B262,總表!$1:$1048576,17,0)</f>
        <v>0</v>
      </c>
    </row>
    <row r="263" spans="1:18" ht="17.399999999999999" hidden="1" x14ac:dyDescent="0.3">
      <c r="A263" s="28" t="s">
        <v>3493</v>
      </c>
      <c r="B263" s="13" t="s">
        <v>486</v>
      </c>
      <c r="C263" s="10" t="str">
        <f>VLOOKUP(B263,總表!$1:$1048576,2,0)</f>
        <v>巷口死角感測系統</v>
      </c>
      <c r="D263" s="19" t="str">
        <f>VLOOKUP(B263,總表!$1:$1048576,4,0)</f>
        <v>災害管理與安全</v>
      </c>
      <c r="E263" s="16" t="str">
        <f>VLOOKUP(B263,總表!$1:$1048576,5,0)</f>
        <v>國中組</v>
      </c>
      <c r="F263" s="16" t="str">
        <f>VLOOKUP(B263,總表!$1:$1048576,3,0)</f>
        <v>高雄市</v>
      </c>
      <c r="G263" s="16" t="str">
        <f>VLOOKUP(B263,總表!$1:$1048576,6,0)</f>
        <v>潘姳汝</v>
      </c>
      <c r="H263" s="16" t="str">
        <f>VLOOKUP(B263,總表!$1:$1048576,7,0)</f>
        <v>高雄市苓雅國民中學</v>
      </c>
      <c r="I263" s="16" t="str">
        <f>VLOOKUP(B263,總表!$1:$1048576,8,0)</f>
        <v>林柏任</v>
      </c>
      <c r="J263" s="16" t="str">
        <f>VLOOKUP(B263,總表!$1:$1048576,9,0)</f>
        <v>高雄市苓雅國民中學</v>
      </c>
      <c r="K263" s="16" t="str">
        <f>VLOOKUP(B263,總表!$1:$1048576,10,0)</f>
        <v>張靖晨</v>
      </c>
      <c r="L263" s="16" t="str">
        <f>VLOOKUP(B263,總表!$1:$1048576,11,0)</f>
        <v>高雄市苓雅國民中學</v>
      </c>
      <c r="M263" s="16" t="str">
        <f>VLOOKUP(B263,總表!$1:$1048576,12,0)</f>
        <v>張翔棋</v>
      </c>
      <c r="N263" s="16" t="str">
        <f>VLOOKUP(B263,總表!$1:$1048576,13,0)</f>
        <v>高雄市苓雅國民中學</v>
      </c>
      <c r="O263" s="16" t="str">
        <f>VLOOKUP(B263,總表!$1:$1048576,14,0)</f>
        <v>曾維雄</v>
      </c>
      <c r="P263" s="16" t="str">
        <f>VLOOKUP(B263,總表!$1:$1048576,15,0)</f>
        <v>高雄市高級工業職業學校</v>
      </c>
      <c r="Q263" s="16">
        <f>VLOOKUP(B263,總表!$1:$1048576,16,0)</f>
        <v>0</v>
      </c>
      <c r="R263" s="16">
        <f>VLOOKUP(B263,總表!$1:$1048576,17,0)</f>
        <v>0</v>
      </c>
    </row>
    <row r="264" spans="1:18" ht="17.399999999999999" hidden="1" x14ac:dyDescent="0.3">
      <c r="A264" s="28" t="s">
        <v>3493</v>
      </c>
      <c r="B264" s="13" t="s">
        <v>599</v>
      </c>
      <c r="C264" s="10" t="str">
        <f>VLOOKUP(B264,總表!$1:$1048576,2,0)</f>
        <v>人行道夜間警示系統</v>
      </c>
      <c r="D264" s="19" t="str">
        <f>VLOOKUP(B264,總表!$1:$1048576,4,0)</f>
        <v>災害管理與安全</v>
      </c>
      <c r="E264" s="16" t="str">
        <f>VLOOKUP(B264,總表!$1:$1048576,5,0)</f>
        <v>國中組</v>
      </c>
      <c r="F264" s="16" t="str">
        <f>VLOOKUP(B264,總表!$1:$1048576,3,0)</f>
        <v>高雄市</v>
      </c>
      <c r="G264" s="16" t="str">
        <f>VLOOKUP(B264,總表!$1:$1048576,6,0)</f>
        <v>王子緹</v>
      </c>
      <c r="H264" s="16" t="str">
        <f>VLOOKUP(B264,總表!$1:$1048576,7,0)</f>
        <v>高雄市立前金國中</v>
      </c>
      <c r="I264" s="16" t="str">
        <f>VLOOKUP(B264,總表!$1:$1048576,8,0)</f>
        <v>楊朝成</v>
      </c>
      <c r="J264" s="16" t="str">
        <f>VLOOKUP(B264,總表!$1:$1048576,9,0)</f>
        <v>高雄市立前金國中</v>
      </c>
      <c r="K264" s="16" t="str">
        <f>VLOOKUP(B264,總表!$1:$1048576,10,0)</f>
        <v>張陽介</v>
      </c>
      <c r="L264" s="16" t="str">
        <f>VLOOKUP(B264,總表!$1:$1048576,11,0)</f>
        <v>高雄市立前金國中</v>
      </c>
      <c r="M264" s="16" t="str">
        <f>VLOOKUP(B264,總表!$1:$1048576,12,0)</f>
        <v xml:space="preserve">王銘輝 </v>
      </c>
      <c r="N264" s="16" t="str">
        <f>VLOOKUP(B264,總表!$1:$1048576,13,0)</f>
        <v>高雄市立前金國中</v>
      </c>
      <c r="O264" s="16" t="str">
        <f>VLOOKUP(B264,總表!$1:$1048576,14,0)</f>
        <v>殷宏良</v>
      </c>
      <c r="P264" s="16" t="str">
        <f>VLOOKUP(B264,總表!$1:$1048576,15,0)</f>
        <v>高雄市立前金國中</v>
      </c>
      <c r="Q264" s="16" t="str">
        <f>VLOOKUP(B264,總表!$1:$1048576,16,0)</f>
        <v>曾紫純</v>
      </c>
      <c r="R264" s="16" t="str">
        <f>VLOOKUP(B264,總表!$1:$1048576,17,0)</f>
        <v>高雄市立前金國中</v>
      </c>
    </row>
    <row r="265" spans="1:18" ht="17.399999999999999" hidden="1" x14ac:dyDescent="0.3">
      <c r="A265" s="22" t="s">
        <v>3495</v>
      </c>
      <c r="B265" s="13" t="s">
        <v>773</v>
      </c>
      <c r="C265" s="10" t="str">
        <f>VLOOKUP(B265,總表!$1:$1048576,2,0)</f>
        <v>聲音感知觸覺手環</v>
      </c>
      <c r="D265" s="20" t="str">
        <f>VLOOKUP(B265,總表!$1:$1048576,4,0)</f>
        <v>社會照護</v>
      </c>
      <c r="E265" s="16" t="str">
        <f>VLOOKUP(B265,總表!$1:$1048576,5,0)</f>
        <v>國中組</v>
      </c>
      <c r="F265" s="16" t="str">
        <f>VLOOKUP(B265,總表!$1:$1048576,3,0)</f>
        <v>高雄市</v>
      </c>
      <c r="G265" s="16" t="str">
        <f>VLOOKUP(B265,總表!$1:$1048576,6,0)</f>
        <v>顏喬欣</v>
      </c>
      <c r="H265" s="16" t="str">
        <f>VLOOKUP(B265,總表!$1:$1048576,7,0)</f>
        <v>高雄市立鹽埕國民中學</v>
      </c>
      <c r="I265" s="16" t="str">
        <f>VLOOKUP(B265,總表!$1:$1048576,8,0)</f>
        <v>劉品緯</v>
      </c>
      <c r="J265" s="16" t="str">
        <f>VLOOKUP(B265,總表!$1:$1048576,9,0)</f>
        <v>高雄市立鹽埕國民中學</v>
      </c>
      <c r="K265" s="16" t="str">
        <f>VLOOKUP(B265,總表!$1:$1048576,10,0)</f>
        <v>蘇子禔</v>
      </c>
      <c r="L265" s="16" t="str">
        <f>VLOOKUP(B265,總表!$1:$1048576,11,0)</f>
        <v>高雄市立鹽埕國民中學</v>
      </c>
      <c r="M265" s="16" t="str">
        <f>VLOOKUP(B265,總表!$1:$1048576,12,0)</f>
        <v>董巧琦</v>
      </c>
      <c r="N265" s="16" t="str">
        <f>VLOOKUP(B265,總表!$1:$1048576,13,0)</f>
        <v>高雄市立鹽埕國民中學</v>
      </c>
      <c r="O265" s="16">
        <f>VLOOKUP(B265,總表!$1:$1048576,14,0)</f>
        <v>0</v>
      </c>
      <c r="P265" s="16">
        <f>VLOOKUP(B265,總表!$1:$1048576,15,0)</f>
        <v>0</v>
      </c>
      <c r="Q265" s="16">
        <f>VLOOKUP(B265,總表!$1:$1048576,16,0)</f>
        <v>0</v>
      </c>
      <c r="R265" s="16">
        <f>VLOOKUP(B265,總表!$1:$1048576,17,0)</f>
        <v>0</v>
      </c>
    </row>
    <row r="266" spans="1:18" ht="17.399999999999999" hidden="1" x14ac:dyDescent="0.3">
      <c r="A266" s="30" t="s">
        <v>3494</v>
      </c>
      <c r="B266" s="13" t="s">
        <v>768</v>
      </c>
      <c r="C266" s="10" t="str">
        <f>VLOOKUP(B266,總表!$1:$1048576,2,0)</f>
        <v>BreathPod – 晶體氧氣小艙</v>
      </c>
      <c r="D266" s="20" t="str">
        <f>VLOOKUP(B266,總表!$1:$1048576,4,0)</f>
        <v>社會照護</v>
      </c>
      <c r="E266" s="16" t="str">
        <f>VLOOKUP(B266,總表!$1:$1048576,5,0)</f>
        <v>國中組</v>
      </c>
      <c r="F266" s="16" t="str">
        <f>VLOOKUP(B266,總表!$1:$1048576,3,0)</f>
        <v>高雄市</v>
      </c>
      <c r="G266" s="16" t="str">
        <f>VLOOKUP(B266,總表!$1:$1048576,6,0)</f>
        <v>李安妮</v>
      </c>
      <c r="H266" s="16" t="str">
        <f>VLOOKUP(B266,總表!$1:$1048576,7,0)</f>
        <v>高雄市立鹽埕國民中學</v>
      </c>
      <c r="I266" s="16" t="str">
        <f>VLOOKUP(B266,總表!$1:$1048576,8,0)</f>
        <v>龔子騏</v>
      </c>
      <c r="J266" s="16" t="str">
        <f>VLOOKUP(B266,總表!$1:$1048576,9,0)</f>
        <v>高雄市立鹽埕國民中學</v>
      </c>
      <c r="K266" s="16" t="str">
        <f>VLOOKUP(B266,總表!$1:$1048576,10,0)</f>
        <v>施全享</v>
      </c>
      <c r="L266" s="16" t="str">
        <f>VLOOKUP(B266,總表!$1:$1048576,11,0)</f>
        <v>高雄市立鹽埕國民中學</v>
      </c>
      <c r="M266" s="16" t="str">
        <f>VLOOKUP(B266,總表!$1:$1048576,12,0)</f>
        <v>董巧琦</v>
      </c>
      <c r="N266" s="16" t="str">
        <f>VLOOKUP(B266,總表!$1:$1048576,13,0)</f>
        <v>高雄市立鹽埕國民中學</v>
      </c>
      <c r="O266" s="16">
        <f>VLOOKUP(B266,總表!$1:$1048576,14,0)</f>
        <v>0</v>
      </c>
      <c r="P266" s="16">
        <f>VLOOKUP(B266,總表!$1:$1048576,15,0)</f>
        <v>0</v>
      </c>
      <c r="Q266" s="16">
        <f>VLOOKUP(B266,總表!$1:$1048576,16,0)</f>
        <v>0</v>
      </c>
      <c r="R266" s="16">
        <f>VLOOKUP(B266,總表!$1:$1048576,17,0)</f>
        <v>0</v>
      </c>
    </row>
    <row r="267" spans="1:18" ht="17.399999999999999" hidden="1" x14ac:dyDescent="0.3">
      <c r="A267" s="22" t="s">
        <v>3495</v>
      </c>
      <c r="B267" s="13" t="s">
        <v>984</v>
      </c>
      <c r="C267" s="10" t="str">
        <f>VLOOKUP(B267,總表!$1:$1048576,2,0)</f>
        <v>智慧布告板 ReBoard – Smart Reusable Event Signage</v>
      </c>
      <c r="D267" s="16" t="str">
        <f>VLOOKUP(B267,總表!$1:$1048576,4,0)</f>
        <v>便利生活</v>
      </c>
      <c r="E267" s="16" t="str">
        <f>VLOOKUP(B267,總表!$1:$1048576,5,0)</f>
        <v>國中組</v>
      </c>
      <c r="F267" s="16" t="str">
        <f>VLOOKUP(B267,總表!$1:$1048576,3,0)</f>
        <v>高雄市</v>
      </c>
      <c r="G267" s="16" t="str">
        <f>VLOOKUP(B267,總表!$1:$1048576,6,0)</f>
        <v>王奕勝</v>
      </c>
      <c r="H267" s="16" t="str">
        <f>VLOOKUP(B267,總表!$1:$1048576,7,0)</f>
        <v>高雄市立鹽埕國民中學</v>
      </c>
      <c r="I267" s="16" t="str">
        <f>VLOOKUP(B267,總表!$1:$1048576,8,0)</f>
        <v>翁崇恩</v>
      </c>
      <c r="J267" s="16" t="str">
        <f>VLOOKUP(B267,總表!$1:$1048576,9,0)</f>
        <v>高雄市立鹽埕國民中學</v>
      </c>
      <c r="K267" s="16" t="str">
        <f>VLOOKUP(B267,總表!$1:$1048576,10,0)</f>
        <v>龔子騏</v>
      </c>
      <c r="L267" s="16" t="str">
        <f>VLOOKUP(B267,總表!$1:$1048576,11,0)</f>
        <v>高雄市立鹽埕國民中學</v>
      </c>
      <c r="M267" s="16" t="str">
        <f>VLOOKUP(B267,總表!$1:$1048576,12,0)</f>
        <v>董巧琦</v>
      </c>
      <c r="N267" s="16" t="str">
        <f>VLOOKUP(B267,總表!$1:$1048576,13,0)</f>
        <v>高雄市立鹽埕國民中學</v>
      </c>
      <c r="O267" s="16">
        <f>VLOOKUP(B267,總表!$1:$1048576,14,0)</f>
        <v>0</v>
      </c>
      <c r="P267" s="16">
        <f>VLOOKUP(B267,總表!$1:$1048576,15,0)</f>
        <v>0</v>
      </c>
      <c r="Q267" s="16">
        <f>VLOOKUP(B267,總表!$1:$1048576,16,0)</f>
        <v>0</v>
      </c>
      <c r="R267" s="16">
        <f>VLOOKUP(B267,總表!$1:$1048576,17,0)</f>
        <v>0</v>
      </c>
    </row>
    <row r="268" spans="1:18" ht="17.399999999999999" hidden="1" x14ac:dyDescent="0.3">
      <c r="A268" s="22" t="s">
        <v>3495</v>
      </c>
      <c r="B268" s="13" t="s">
        <v>887</v>
      </c>
      <c r="C268" s="10" t="str">
        <f>VLOOKUP(B268,總表!$1:$1048576,2,0)</f>
        <v>明亮的垃圾桶</v>
      </c>
      <c r="D268" s="16" t="str">
        <f>VLOOKUP(B268,總表!$1:$1048576,4,0)</f>
        <v>便利生活</v>
      </c>
      <c r="E268" s="16" t="str">
        <f>VLOOKUP(B268,總表!$1:$1048576,5,0)</f>
        <v>國中組</v>
      </c>
      <c r="F268" s="16" t="str">
        <f>VLOOKUP(B268,總表!$1:$1048576,3,0)</f>
        <v>高雄市</v>
      </c>
      <c r="G268" s="16" t="str">
        <f>VLOOKUP(B268,總表!$1:$1048576,6,0)</f>
        <v>吳亦翔</v>
      </c>
      <c r="H268" s="16" t="str">
        <f>VLOOKUP(B268,總表!$1:$1048576,7,0)</f>
        <v>高雄市苓雅國民中學</v>
      </c>
      <c r="I268" s="16" t="str">
        <f>VLOOKUP(B268,總表!$1:$1048576,8,0)</f>
        <v>曾崧閔</v>
      </c>
      <c r="J268" s="16" t="str">
        <f>VLOOKUP(B268,總表!$1:$1048576,9,0)</f>
        <v>高雄市苓雅國民中學</v>
      </c>
      <c r="K268" s="16">
        <f>VLOOKUP(B268,總表!$1:$1048576,10,0)</f>
        <v>0</v>
      </c>
      <c r="L268" s="16">
        <f>VLOOKUP(B268,總表!$1:$1048576,11,0)</f>
        <v>0</v>
      </c>
      <c r="M268" s="16" t="str">
        <f>VLOOKUP(B268,總表!$1:$1048576,12,0)</f>
        <v>張翔棋</v>
      </c>
      <c r="N268" s="16" t="str">
        <f>VLOOKUP(B268,總表!$1:$1048576,13,0)</f>
        <v>高雄市苓雅國民中學</v>
      </c>
      <c r="O268" s="16" t="str">
        <f>VLOOKUP(B268,總表!$1:$1048576,14,0)</f>
        <v>曾維雄</v>
      </c>
      <c r="P268" s="16" t="str">
        <f>VLOOKUP(B268,總表!$1:$1048576,15,0)</f>
        <v>高雄市高級工業職業學校</v>
      </c>
      <c r="Q268" s="16">
        <f>VLOOKUP(B268,總表!$1:$1048576,16,0)</f>
        <v>0</v>
      </c>
      <c r="R268" s="16">
        <f>VLOOKUP(B268,總表!$1:$1048576,17,0)</f>
        <v>0</v>
      </c>
    </row>
    <row r="269" spans="1:18" ht="17.399999999999999" hidden="1" x14ac:dyDescent="0.3">
      <c r="A269" s="22" t="s">
        <v>3495</v>
      </c>
      <c r="B269" s="13" t="s">
        <v>982</v>
      </c>
      <c r="C269" s="10" t="str">
        <f>VLOOKUP(B269,總表!$1:$1048576,2,0)</f>
        <v>智能驅蚊坐墊 Smart Mosquito-Repellent Cushion</v>
      </c>
      <c r="D269" s="16" t="str">
        <f>VLOOKUP(B269,總表!$1:$1048576,4,0)</f>
        <v>便利生活</v>
      </c>
      <c r="E269" s="16" t="str">
        <f>VLOOKUP(B269,總表!$1:$1048576,5,0)</f>
        <v>國中組</v>
      </c>
      <c r="F269" s="16" t="str">
        <f>VLOOKUP(B269,總表!$1:$1048576,3,0)</f>
        <v>高雄市</v>
      </c>
      <c r="G269" s="16" t="str">
        <f>VLOOKUP(B269,總表!$1:$1048576,6,0)</f>
        <v>李安妮</v>
      </c>
      <c r="H269" s="16" t="str">
        <f>VLOOKUP(B269,總表!$1:$1048576,7,0)</f>
        <v>高雄市立鹽埕國民中學</v>
      </c>
      <c r="I269" s="16" t="str">
        <f>VLOOKUP(B269,總表!$1:$1048576,8,0)</f>
        <v>楊翔中</v>
      </c>
      <c r="J269" s="16" t="str">
        <f>VLOOKUP(B269,總表!$1:$1048576,9,0)</f>
        <v>高雄市立鹽埕國民中學</v>
      </c>
      <c r="K269" s="16" t="str">
        <f>VLOOKUP(B269,總表!$1:$1048576,10,0)</f>
        <v>施全享</v>
      </c>
      <c r="L269" s="16" t="str">
        <f>VLOOKUP(B269,總表!$1:$1048576,11,0)</f>
        <v>高雄市立鹽埕國民中學</v>
      </c>
      <c r="M269" s="16" t="str">
        <f>VLOOKUP(B269,總表!$1:$1048576,12,0)</f>
        <v>董巧琦</v>
      </c>
      <c r="N269" s="16" t="str">
        <f>VLOOKUP(B269,總表!$1:$1048576,13,0)</f>
        <v>高雄市立鹽埕國民中學</v>
      </c>
      <c r="O269" s="16">
        <f>VLOOKUP(B269,總表!$1:$1048576,14,0)</f>
        <v>0</v>
      </c>
      <c r="P269" s="16">
        <f>VLOOKUP(B269,總表!$1:$1048576,15,0)</f>
        <v>0</v>
      </c>
      <c r="Q269" s="16">
        <f>VLOOKUP(B269,總表!$1:$1048576,16,0)</f>
        <v>0</v>
      </c>
      <c r="R269" s="16">
        <f>VLOOKUP(B269,總表!$1:$1048576,17,0)</f>
        <v>0</v>
      </c>
    </row>
    <row r="270" spans="1:18" ht="17.399999999999999" hidden="1" x14ac:dyDescent="0.3">
      <c r="A270" s="22" t="s">
        <v>3495</v>
      </c>
      <c r="B270" s="13" t="s">
        <v>897</v>
      </c>
      <c r="C270" s="10" t="str">
        <f>VLOOKUP(B270,總表!$1:$1048576,2,0)</f>
        <v>填縫援手</v>
      </c>
      <c r="D270" s="16" t="str">
        <f>VLOOKUP(B270,總表!$1:$1048576,4,0)</f>
        <v>便利生活</v>
      </c>
      <c r="E270" s="16" t="str">
        <f>VLOOKUP(B270,總表!$1:$1048576,5,0)</f>
        <v>國中組</v>
      </c>
      <c r="F270" s="16" t="str">
        <f>VLOOKUP(B270,總表!$1:$1048576,3,0)</f>
        <v>高雄市</v>
      </c>
      <c r="G270" s="16" t="str">
        <f>VLOOKUP(B270,總表!$1:$1048576,6,0)</f>
        <v>林仕劼</v>
      </c>
      <c r="H270" s="16" t="str">
        <f>VLOOKUP(B270,總表!$1:$1048576,7,0)</f>
        <v>佛光山普門中學</v>
      </c>
      <c r="I270" s="16" t="str">
        <f>VLOOKUP(B270,總表!$1:$1048576,8,0)</f>
        <v>潘志凱</v>
      </c>
      <c r="J270" s="16" t="str">
        <f>VLOOKUP(B270,總表!$1:$1048576,9,0)</f>
        <v>佛光山普門中學</v>
      </c>
      <c r="K270" s="16" t="str">
        <f>VLOOKUP(B270,總表!$1:$1048576,10,0)</f>
        <v>陳禹樽</v>
      </c>
      <c r="L270" s="16" t="str">
        <f>VLOOKUP(B270,總表!$1:$1048576,11,0)</f>
        <v>佛光山普門中學</v>
      </c>
      <c r="M270" s="16" t="str">
        <f>VLOOKUP(B270,總表!$1:$1048576,12,0)</f>
        <v>柯麗妃</v>
      </c>
      <c r="N270" s="16" t="str">
        <f>VLOOKUP(B270,總表!$1:$1048576,13,0)</f>
        <v>佛光山普門中學</v>
      </c>
      <c r="O270" s="16" t="str">
        <f>VLOOKUP(B270,總表!$1:$1048576,14,0)</f>
        <v>翁雅琦</v>
      </c>
      <c r="P270" s="16" t="str">
        <f>VLOOKUP(B270,總表!$1:$1048576,15,0)</f>
        <v>高雄市市立文山高級中學</v>
      </c>
      <c r="Q270" s="16">
        <f>VLOOKUP(B270,總表!$1:$1048576,16,0)</f>
        <v>0</v>
      </c>
      <c r="R270" s="16">
        <f>VLOOKUP(B270,總表!$1:$1048576,17,0)</f>
        <v>0</v>
      </c>
    </row>
    <row r="271" spans="1:18" ht="17.399999999999999" hidden="1" x14ac:dyDescent="0.3">
      <c r="A271" s="28" t="s">
        <v>3493</v>
      </c>
      <c r="B271" s="13" t="s">
        <v>1023</v>
      </c>
      <c r="C271" s="10" t="str">
        <f>VLOOKUP(B271,總表!$1:$1048576,2,0)</f>
        <v>警示指揮兩用棒</v>
      </c>
      <c r="D271" s="16" t="str">
        <f>VLOOKUP(B271,總表!$1:$1048576,4,0)</f>
        <v>便利生活</v>
      </c>
      <c r="E271" s="16" t="str">
        <f>VLOOKUP(B271,總表!$1:$1048576,5,0)</f>
        <v>國中組</v>
      </c>
      <c r="F271" s="16" t="str">
        <f>VLOOKUP(B271,總表!$1:$1048576,3,0)</f>
        <v>高雄市</v>
      </c>
      <c r="G271" s="16" t="str">
        <f>VLOOKUP(B271,總表!$1:$1048576,6,0)</f>
        <v>陳銥汝</v>
      </c>
      <c r="H271" s="16" t="str">
        <f>VLOOKUP(B271,總表!$1:$1048576,7,0)</f>
        <v>高雄市立陽明國民中學</v>
      </c>
      <c r="I271" s="16" t="str">
        <f>VLOOKUP(B271,總表!$1:$1048576,8,0)</f>
        <v>郭鎧瑄</v>
      </c>
      <c r="J271" s="16" t="str">
        <f>VLOOKUP(B271,總表!$1:$1048576,9,0)</f>
        <v>高雄市立陽明國民中學</v>
      </c>
      <c r="K271" s="16">
        <f>VLOOKUP(B271,總表!$1:$1048576,10,0)</f>
        <v>0</v>
      </c>
      <c r="L271" s="16">
        <f>VLOOKUP(B271,總表!$1:$1048576,11,0)</f>
        <v>0</v>
      </c>
      <c r="M271" s="16" t="str">
        <f>VLOOKUP(B271,總表!$1:$1048576,12,0)</f>
        <v>黃又慧</v>
      </c>
      <c r="N271" s="16" t="str">
        <f>VLOOKUP(B271,總表!$1:$1048576,13,0)</f>
        <v>高雄市陽明國民中學</v>
      </c>
      <c r="O271" s="16">
        <f>VLOOKUP(B271,總表!$1:$1048576,14,0)</f>
        <v>0</v>
      </c>
      <c r="P271" s="16">
        <f>VLOOKUP(B271,總表!$1:$1048576,15,0)</f>
        <v>0</v>
      </c>
      <c r="Q271" s="16">
        <f>VLOOKUP(B271,總表!$1:$1048576,16,0)</f>
        <v>0</v>
      </c>
      <c r="R271" s="16">
        <f>VLOOKUP(B271,總表!$1:$1048576,17,0)</f>
        <v>0</v>
      </c>
    </row>
    <row r="272" spans="1:18" ht="17.399999999999999" hidden="1" x14ac:dyDescent="0.3">
      <c r="A272" s="30" t="s">
        <v>3494</v>
      </c>
      <c r="B272" s="13" t="s">
        <v>1088</v>
      </c>
      <c r="C272" s="10" t="str">
        <f>VLOOKUP(B272,總表!$1:$1048576,2,0)</f>
        <v>耳護者-藍牙耳機式耳溫計</v>
      </c>
      <c r="D272" s="16" t="str">
        <f>VLOOKUP(B272,總表!$1:$1048576,4,0)</f>
        <v>便利生活</v>
      </c>
      <c r="E272" s="16" t="str">
        <f>VLOOKUP(B272,總表!$1:$1048576,5,0)</f>
        <v>國中組</v>
      </c>
      <c r="F272" s="16" t="str">
        <f>VLOOKUP(B272,總表!$1:$1048576,3,0)</f>
        <v>高雄市</v>
      </c>
      <c r="G272" s="16" t="str">
        <f>VLOOKUP(B272,總表!$1:$1048576,6,0)</f>
        <v>薛景鴻</v>
      </c>
      <c r="H272" s="16" t="str">
        <f>VLOOKUP(B272,總表!$1:$1048576,7,0)</f>
        <v>高雄市立路竹高級中學國中部</v>
      </c>
      <c r="I272" s="16" t="str">
        <f>VLOOKUP(B272,總表!$1:$1048576,8,0)</f>
        <v>蘇彥誠</v>
      </c>
      <c r="J272" s="16" t="str">
        <f>VLOOKUP(B272,總表!$1:$1048576,9,0)</f>
        <v>高雄市立路竹高級中學國中部</v>
      </c>
      <c r="K272" s="16" t="str">
        <f>VLOOKUP(B272,總表!$1:$1048576,10,0)</f>
        <v>蘇紘睿</v>
      </c>
      <c r="L272" s="16" t="str">
        <f>VLOOKUP(B272,總表!$1:$1048576,11,0)</f>
        <v>高雄市立岡山國民中學</v>
      </c>
      <c r="M272" s="16" t="str">
        <f>VLOOKUP(B272,總表!$1:$1048576,12,0)</f>
        <v>林烈毅</v>
      </c>
      <c r="N272" s="16" t="str">
        <f>VLOOKUP(B272,總表!$1:$1048576,13,0)</f>
        <v>高雄市立路竹高級中學</v>
      </c>
      <c r="O272" s="16" t="str">
        <f>VLOOKUP(B272,總表!$1:$1048576,14,0)</f>
        <v>陳孟琳</v>
      </c>
      <c r="P272" s="16" t="str">
        <f>VLOOKUP(B272,總表!$1:$1048576,15,0)</f>
        <v>高雄市立路竹高級中學</v>
      </c>
      <c r="Q272" s="16">
        <f>VLOOKUP(B272,總表!$1:$1048576,16,0)</f>
        <v>0</v>
      </c>
      <c r="R272" s="16">
        <f>VLOOKUP(B272,總表!$1:$1048576,17,0)</f>
        <v>0</v>
      </c>
    </row>
    <row r="273" spans="1:18" ht="17.399999999999999" hidden="1" x14ac:dyDescent="0.3">
      <c r="A273" s="30" t="s">
        <v>3494</v>
      </c>
      <c r="B273" s="13" t="s">
        <v>1079</v>
      </c>
      <c r="C273" s="10" t="str">
        <f>VLOOKUP(B273,總表!$1:$1048576,2,0)</f>
        <v>藥布自黏棒</v>
      </c>
      <c r="D273" s="16" t="str">
        <f>VLOOKUP(B273,總表!$1:$1048576,4,0)</f>
        <v>便利生活</v>
      </c>
      <c r="E273" s="16" t="str">
        <f>VLOOKUP(B273,總表!$1:$1048576,5,0)</f>
        <v>國中組</v>
      </c>
      <c r="F273" s="16" t="str">
        <f>VLOOKUP(B273,總表!$1:$1048576,3,0)</f>
        <v>高雄市</v>
      </c>
      <c r="G273" s="16" t="str">
        <f>VLOOKUP(B273,總表!$1:$1048576,6,0)</f>
        <v>楊詠琁</v>
      </c>
      <c r="H273" s="16" t="str">
        <f>VLOOKUP(B273,總表!$1:$1048576,7,0)</f>
        <v>高雄市苓雅國民中學</v>
      </c>
      <c r="I273" s="16" t="str">
        <f>VLOOKUP(B273,總表!$1:$1048576,8,0)</f>
        <v>林立祐</v>
      </c>
      <c r="J273" s="16" t="str">
        <f>VLOOKUP(B273,總表!$1:$1048576,9,0)</f>
        <v>高雄市苓雅國民中學</v>
      </c>
      <c r="K273" s="16" t="str">
        <f>VLOOKUP(B273,總表!$1:$1048576,10,0)</f>
        <v>郭旭</v>
      </c>
      <c r="L273" s="16" t="str">
        <f>VLOOKUP(B273,總表!$1:$1048576,11,0)</f>
        <v>高雄市苓雅國民中學</v>
      </c>
      <c r="M273" s="16" t="str">
        <f>VLOOKUP(B273,總表!$1:$1048576,12,0)</f>
        <v>張翔棋</v>
      </c>
      <c r="N273" s="16" t="str">
        <f>VLOOKUP(B273,總表!$1:$1048576,13,0)</f>
        <v>高雄市苓雅國民中學</v>
      </c>
      <c r="O273" s="16" t="str">
        <f>VLOOKUP(B273,總表!$1:$1048576,14,0)</f>
        <v>曾維雄</v>
      </c>
      <c r="P273" s="16" t="str">
        <f>VLOOKUP(B273,總表!$1:$1048576,15,0)</f>
        <v>高雄市高級工業職業學校</v>
      </c>
      <c r="Q273" s="16">
        <f>VLOOKUP(B273,總表!$1:$1048576,16,0)</f>
        <v>0</v>
      </c>
      <c r="R273" s="16">
        <f>VLOOKUP(B273,總表!$1:$1048576,17,0)</f>
        <v>0</v>
      </c>
    </row>
    <row r="274" spans="1:18" ht="17.399999999999999" hidden="1" x14ac:dyDescent="0.3">
      <c r="A274" s="25" t="s">
        <v>3492</v>
      </c>
      <c r="B274" s="13" t="s">
        <v>1218</v>
      </c>
      <c r="C274" s="10" t="str">
        <f>VLOOKUP(B274,總表!$1:$1048576,2,0)</f>
        <v>公路分隔島發電系統</v>
      </c>
      <c r="D274" s="21" t="str">
        <f>VLOOKUP(B274,總表!$1:$1048576,4,0)</f>
        <v>前瞻/工業設計技術</v>
      </c>
      <c r="E274" s="16" t="str">
        <f>VLOOKUP(B274,總表!$1:$1048576,5,0)</f>
        <v>國中組</v>
      </c>
      <c r="F274" s="16" t="str">
        <f>VLOOKUP(B274,總表!$1:$1048576,3,0)</f>
        <v>高雄市</v>
      </c>
      <c r="G274" s="16" t="str">
        <f>VLOOKUP(B274,總表!$1:$1048576,6,0)</f>
        <v>邱柏彥</v>
      </c>
      <c r="H274" s="16" t="str">
        <f>VLOOKUP(B274,總表!$1:$1048576,7,0)</f>
        <v>高雄市立前金國中</v>
      </c>
      <c r="I274" s="16" t="str">
        <f>VLOOKUP(B274,總表!$1:$1048576,8,0)</f>
        <v>郭峻瑜</v>
      </c>
      <c r="J274" s="16" t="str">
        <f>VLOOKUP(B274,總表!$1:$1048576,9,0)</f>
        <v>高雄市立前金國中</v>
      </c>
      <c r="K274" s="16" t="str">
        <f>VLOOKUP(B274,總表!$1:$1048576,10,0)</f>
        <v>李品辰</v>
      </c>
      <c r="L274" s="16" t="str">
        <f>VLOOKUP(B274,總表!$1:$1048576,11,0)</f>
        <v>高雄市立前金國中</v>
      </c>
      <c r="M274" s="16" t="str">
        <f>VLOOKUP(B274,總表!$1:$1048576,12,0)</f>
        <v xml:space="preserve">王銘輝 </v>
      </c>
      <c r="N274" s="16" t="str">
        <f>VLOOKUP(B274,總表!$1:$1048576,13,0)</f>
        <v>高雄市立前金國中</v>
      </c>
      <c r="O274" s="16" t="str">
        <f>VLOOKUP(B274,總表!$1:$1048576,14,0)</f>
        <v>殷宏良</v>
      </c>
      <c r="P274" s="16" t="str">
        <f>VLOOKUP(B274,總表!$1:$1048576,15,0)</f>
        <v>高雄市立前金國中</v>
      </c>
      <c r="Q274" s="16" t="str">
        <f>VLOOKUP(B274,總表!$1:$1048576,16,0)</f>
        <v>曾紫純</v>
      </c>
      <c r="R274" s="16" t="str">
        <f>VLOOKUP(B274,總表!$1:$1048576,17,0)</f>
        <v>高雄市立前金國中</v>
      </c>
    </row>
    <row r="275" spans="1:18" ht="17.399999999999999" hidden="1" x14ac:dyDescent="0.3">
      <c r="A275" s="30" t="s">
        <v>3494</v>
      </c>
      <c r="B275" s="13" t="s">
        <v>1204</v>
      </c>
      <c r="C275" s="10" t="str">
        <f>VLOOKUP(B275,總表!$1:$1048576,2,0)</f>
        <v>太陽能永續 磷光手電筒</v>
      </c>
      <c r="D275" s="21" t="str">
        <f>VLOOKUP(B275,總表!$1:$1048576,4,0)</f>
        <v>前瞻/工業設計技術</v>
      </c>
      <c r="E275" s="16" t="str">
        <f>VLOOKUP(B275,總表!$1:$1048576,5,0)</f>
        <v>國中組</v>
      </c>
      <c r="F275" s="16" t="str">
        <f>VLOOKUP(B275,總表!$1:$1048576,3,0)</f>
        <v>高雄市</v>
      </c>
      <c r="G275" s="16" t="str">
        <f>VLOOKUP(B275,總表!$1:$1048576,6,0)</f>
        <v>蘇子禔</v>
      </c>
      <c r="H275" s="16" t="str">
        <f>VLOOKUP(B275,總表!$1:$1048576,7,0)</f>
        <v>高雄市立鹽埕國民中學</v>
      </c>
      <c r="I275" s="16" t="str">
        <f>VLOOKUP(B275,總表!$1:$1048576,8,0)</f>
        <v>顏喬欣</v>
      </c>
      <c r="J275" s="16" t="str">
        <f>VLOOKUP(B275,總表!$1:$1048576,9,0)</f>
        <v>高雄市立鹽埕國民中學</v>
      </c>
      <c r="K275" s="16" t="str">
        <f>VLOOKUP(B275,總表!$1:$1048576,10,0)</f>
        <v>劉品緯</v>
      </c>
      <c r="L275" s="16" t="str">
        <f>VLOOKUP(B275,總表!$1:$1048576,11,0)</f>
        <v>高雄市立鹽埕國民中學</v>
      </c>
      <c r="M275" s="16" t="str">
        <f>VLOOKUP(B275,總表!$1:$1048576,12,0)</f>
        <v>董巧琦</v>
      </c>
      <c r="N275" s="16" t="str">
        <f>VLOOKUP(B275,總表!$1:$1048576,13,0)</f>
        <v>高雄市立鹽埕國民中學</v>
      </c>
      <c r="O275" s="16">
        <f>VLOOKUP(B275,總表!$1:$1048576,14,0)</f>
        <v>0</v>
      </c>
      <c r="P275" s="16">
        <f>VLOOKUP(B275,總表!$1:$1048576,15,0)</f>
        <v>0</v>
      </c>
      <c r="Q275" s="16">
        <f>VLOOKUP(B275,總表!$1:$1048576,16,0)</f>
        <v>0</v>
      </c>
      <c r="R275" s="16">
        <f>VLOOKUP(B275,總表!$1:$1048576,17,0)</f>
        <v>0</v>
      </c>
    </row>
    <row r="276" spans="1:18" ht="17.399999999999999" hidden="1" x14ac:dyDescent="0.3">
      <c r="A276" s="22" t="s">
        <v>3495</v>
      </c>
      <c r="B276" s="13" t="s">
        <v>2844</v>
      </c>
      <c r="C276" s="10" t="str">
        <f>VLOOKUP(B276,總表!$1:$1048576,2,0)</f>
        <v>生態養殖雲端管家</v>
      </c>
      <c r="D276" s="17" t="str">
        <f>VLOOKUP(B276,總表!$1:$1048576,4,0)</f>
        <v>永續發展農糧技術</v>
      </c>
      <c r="E276" s="16" t="str">
        <f>VLOOKUP(B276,總表!$1:$1048576,5,0)</f>
        <v>高中職組</v>
      </c>
      <c r="F276" s="16" t="str">
        <f>VLOOKUP(B276,總表!$1:$1048576,3,0)</f>
        <v>基隆市</v>
      </c>
      <c r="G276" s="16" t="str">
        <f>VLOOKUP(B276,總表!$1:$1048576,6,0)</f>
        <v>戴可媗</v>
      </c>
      <c r="H276" s="16" t="str">
        <f>VLOOKUP(B276,總表!$1:$1048576,7,0)</f>
        <v>國立基隆高級商工職業學校</v>
      </c>
      <c r="I276" s="16" t="str">
        <f>VLOOKUP(B276,總表!$1:$1048576,8,0)</f>
        <v>周妤莙</v>
      </c>
      <c r="J276" s="16" t="str">
        <f>VLOOKUP(B276,總表!$1:$1048576,9,0)</f>
        <v>國立基隆高級商工職業學校</v>
      </c>
      <c r="K276" s="16" t="str">
        <f>VLOOKUP(B276,總表!$1:$1048576,10,0)</f>
        <v>陳立欣</v>
      </c>
      <c r="L276" s="16" t="str">
        <f>VLOOKUP(B276,總表!$1:$1048576,11,0)</f>
        <v>國立基隆高級商工職業學校</v>
      </c>
      <c r="M276" s="16" t="str">
        <f>VLOOKUP(B276,總表!$1:$1048576,12,0)</f>
        <v>黃研綾</v>
      </c>
      <c r="N276" s="16" t="str">
        <f>VLOOKUP(B276,總表!$1:$1048576,13,0)</f>
        <v xml:space="preserve">國立基隆高級商工職業學校 </v>
      </c>
      <c r="O276" s="16" t="str">
        <f>VLOOKUP(B276,總表!$1:$1048576,14,0)</f>
        <v>余秉祐</v>
      </c>
      <c r="P276" s="16" t="str">
        <f>VLOOKUP(B276,總表!$1:$1048576,15,0)</f>
        <v xml:space="preserve">國立基隆高級商工職業學校 </v>
      </c>
      <c r="Q276" s="16" t="str">
        <f>VLOOKUP(B276,總表!$1:$1048576,16,0)</f>
        <v>陳家榛</v>
      </c>
      <c r="R276" s="16" t="str">
        <f>VLOOKUP(B276,總表!$1:$1048576,17,0)</f>
        <v xml:space="preserve">國立基隆高級商工職業學校 </v>
      </c>
    </row>
    <row r="277" spans="1:18" ht="17.399999999999999" hidden="1" x14ac:dyDescent="0.3">
      <c r="A277" s="28" t="s">
        <v>3493</v>
      </c>
      <c r="B277" s="13" t="s">
        <v>2836</v>
      </c>
      <c r="C277" s="10" t="str">
        <f>VLOOKUP(B277,總表!$1:$1048576,2,0)</f>
        <v>環保尖兵</v>
      </c>
      <c r="D277" s="17" t="str">
        <f>VLOOKUP(B277,總表!$1:$1048576,4,0)</f>
        <v>永續發展農糧技術</v>
      </c>
      <c r="E277" s="16" t="str">
        <f>VLOOKUP(B277,總表!$1:$1048576,5,0)</f>
        <v>高中職組</v>
      </c>
      <c r="F277" s="16" t="str">
        <f>VLOOKUP(B277,總表!$1:$1048576,3,0)</f>
        <v>基隆市</v>
      </c>
      <c r="G277" s="16" t="str">
        <f>VLOOKUP(B277,總表!$1:$1048576,6,0)</f>
        <v>馮梓祐</v>
      </c>
      <c r="H277" s="16" t="str">
        <f>VLOOKUP(B277,總表!$1:$1048576,7,0)</f>
        <v>國立基隆高級商工職業學校</v>
      </c>
      <c r="I277" s="16" t="str">
        <f>VLOOKUP(B277,總表!$1:$1048576,8,0)</f>
        <v>蕭岑瑄</v>
      </c>
      <c r="J277" s="16" t="str">
        <f>VLOOKUP(B277,總表!$1:$1048576,9,0)</f>
        <v>國立基隆高級商工職業學校</v>
      </c>
      <c r="K277" s="16" t="str">
        <f>VLOOKUP(B277,總表!$1:$1048576,10,0)</f>
        <v>陳沛璇</v>
      </c>
      <c r="L277" s="16" t="str">
        <f>VLOOKUP(B277,總表!$1:$1048576,11,0)</f>
        <v>國立基隆高級商工職業學校</v>
      </c>
      <c r="M277" s="16" t="str">
        <f>VLOOKUP(B277,總表!$1:$1048576,12,0)</f>
        <v>鄭璁華</v>
      </c>
      <c r="N277" s="16" t="str">
        <f>VLOOKUP(B277,總表!$1:$1048576,13,0)</f>
        <v>國立基隆高級商工職業學校</v>
      </c>
      <c r="O277" s="16" t="str">
        <f>VLOOKUP(B277,總表!$1:$1048576,14,0)</f>
        <v>魏志鴻</v>
      </c>
      <c r="P277" s="16" t="str">
        <f>VLOOKUP(B277,總表!$1:$1048576,15,0)</f>
        <v>國立基隆高級商工職業學校</v>
      </c>
      <c r="Q277" s="16" t="str">
        <f>VLOOKUP(B277,總表!$1:$1048576,16,0)</f>
        <v>陳家榛</v>
      </c>
      <c r="R277" s="16" t="str">
        <f>VLOOKUP(B277,總表!$1:$1048576,17,0)</f>
        <v>國立基隆高級商工職業學校</v>
      </c>
    </row>
    <row r="278" spans="1:18" ht="17.399999999999999" hidden="1" x14ac:dyDescent="0.3">
      <c r="A278" s="28" t="s">
        <v>3493</v>
      </c>
      <c r="B278" s="13" t="s">
        <v>3027</v>
      </c>
      <c r="C278" s="10" t="str">
        <f>VLOOKUP(B278,總表!$1:$1048576,2,0)</f>
        <v>智慧車艙安全監控系統</v>
      </c>
      <c r="D278" s="19" t="str">
        <f>VLOOKUP(B278,總表!$1:$1048576,4,0)</f>
        <v>災害管理與安全</v>
      </c>
      <c r="E278" s="16" t="str">
        <f>VLOOKUP(B278,總表!$1:$1048576,5,0)</f>
        <v>高中職組</v>
      </c>
      <c r="F278" s="16" t="str">
        <f>VLOOKUP(B278,總表!$1:$1048576,3,0)</f>
        <v>基隆市</v>
      </c>
      <c r="G278" s="16" t="str">
        <f>VLOOKUP(B278,總表!$1:$1048576,6,0)</f>
        <v>蘇靖翔</v>
      </c>
      <c r="H278" s="16" t="str">
        <f>VLOOKUP(B278,總表!$1:$1048576,7,0)</f>
        <v>國立基隆高級商工職業學校</v>
      </c>
      <c r="I278" s="16" t="str">
        <f>VLOOKUP(B278,總表!$1:$1048576,8,0)</f>
        <v>黃品叡</v>
      </c>
      <c r="J278" s="16" t="str">
        <f>VLOOKUP(B278,總表!$1:$1048576,9,0)</f>
        <v>國立基隆高級商工職業學校</v>
      </c>
      <c r="K278" s="16" t="str">
        <f>VLOOKUP(B278,總表!$1:$1048576,10,0)</f>
        <v>莊閔祺</v>
      </c>
      <c r="L278" s="16" t="str">
        <f>VLOOKUP(B278,總表!$1:$1048576,11,0)</f>
        <v>國立基隆高級商工職業學校</v>
      </c>
      <c r="M278" s="16" t="str">
        <f>VLOOKUP(B278,總表!$1:$1048576,12,0)</f>
        <v>鄭璁華</v>
      </c>
      <c r="N278" s="16" t="str">
        <f>VLOOKUP(B278,總表!$1:$1048576,13,0)</f>
        <v>國立基隆高級商工職業學校</v>
      </c>
      <c r="O278" s="16" t="str">
        <f>VLOOKUP(B278,總表!$1:$1048576,14,0)</f>
        <v>江玉婷</v>
      </c>
      <c r="P278" s="16" t="str">
        <f>VLOOKUP(B278,總表!$1:$1048576,15,0)</f>
        <v>國立基隆高級商工職業學校</v>
      </c>
      <c r="Q278" s="16" t="str">
        <f>VLOOKUP(B278,總表!$1:$1048576,16,0)</f>
        <v>顏國恩</v>
      </c>
      <c r="R278" s="16" t="str">
        <f>VLOOKUP(B278,總表!$1:$1048576,17,0)</f>
        <v>國立基隆高級商工職業學校</v>
      </c>
    </row>
    <row r="279" spans="1:18" ht="17.399999999999999" hidden="1" x14ac:dyDescent="0.3">
      <c r="A279" s="30" t="s">
        <v>3494</v>
      </c>
      <c r="B279" s="13" t="s">
        <v>3034</v>
      </c>
      <c r="C279" s="10" t="str">
        <f>VLOOKUP(B279,總表!$1:$1048576,2,0)</f>
        <v>零事故的距離－智能防翻與警報系統</v>
      </c>
      <c r="D279" s="19" t="str">
        <f>VLOOKUP(B279,總表!$1:$1048576,4,0)</f>
        <v>災害管理與安全</v>
      </c>
      <c r="E279" s="16" t="str">
        <f>VLOOKUP(B279,總表!$1:$1048576,5,0)</f>
        <v>高中職組</v>
      </c>
      <c r="F279" s="16" t="str">
        <f>VLOOKUP(B279,總表!$1:$1048576,3,0)</f>
        <v>基隆市</v>
      </c>
      <c r="G279" s="16" t="str">
        <f>VLOOKUP(B279,總表!$1:$1048576,6,0)</f>
        <v>蔣幼琦</v>
      </c>
      <c r="H279" s="16" t="str">
        <f>VLOOKUP(B279,總表!$1:$1048576,7,0)</f>
        <v>國立基隆高級商工職業學校</v>
      </c>
      <c r="I279" s="16" t="str">
        <f>VLOOKUP(B279,總表!$1:$1048576,8,0)</f>
        <v>邱詩琁</v>
      </c>
      <c r="J279" s="16" t="str">
        <f>VLOOKUP(B279,總表!$1:$1048576,9,0)</f>
        <v>國立基隆高級商工職業學校</v>
      </c>
      <c r="K279" s="16" t="str">
        <f>VLOOKUP(B279,總表!$1:$1048576,10,0)</f>
        <v>郭均成</v>
      </c>
      <c r="L279" s="16" t="str">
        <f>VLOOKUP(B279,總表!$1:$1048576,11,0)</f>
        <v>國立基隆高級商工職業學校</v>
      </c>
      <c r="M279" s="16" t="str">
        <f>VLOOKUP(B279,總表!$1:$1048576,12,0)</f>
        <v>顏國恩</v>
      </c>
      <c r="N279" s="16" t="str">
        <f>VLOOKUP(B279,總表!$1:$1048576,13,0)</f>
        <v>國立基隆高級商工職業學校</v>
      </c>
      <c r="O279" s="16" t="str">
        <f>VLOOKUP(B279,總表!$1:$1048576,14,0)</f>
        <v>鄭璁華</v>
      </c>
      <c r="P279" s="16" t="str">
        <f>VLOOKUP(B279,總表!$1:$1048576,15,0)</f>
        <v>國立基隆高級商工職業學校</v>
      </c>
      <c r="Q279" s="16" t="str">
        <f>VLOOKUP(B279,總表!$1:$1048576,16,0)</f>
        <v>陳家榛</v>
      </c>
      <c r="R279" s="16" t="str">
        <f>VLOOKUP(B279,總表!$1:$1048576,17,0)</f>
        <v>國立基隆高級商工職業學校</v>
      </c>
    </row>
    <row r="280" spans="1:18" ht="17.399999999999999" hidden="1" x14ac:dyDescent="0.3">
      <c r="A280" s="30" t="s">
        <v>3494</v>
      </c>
      <c r="B280" s="13" t="s">
        <v>3187</v>
      </c>
      <c r="C280" s="10" t="str">
        <f>VLOOKUP(B280,總表!$1:$1048576,2,0)</f>
        <v>智能互動地墊</v>
      </c>
      <c r="D280" s="20" t="str">
        <f>VLOOKUP(B280,總表!$1:$1048576,4,0)</f>
        <v>社會照護</v>
      </c>
      <c r="E280" s="16" t="str">
        <f>VLOOKUP(B280,總表!$1:$1048576,5,0)</f>
        <v>高中職組</v>
      </c>
      <c r="F280" s="16" t="str">
        <f>VLOOKUP(B280,總表!$1:$1048576,3,0)</f>
        <v>基隆市</v>
      </c>
      <c r="G280" s="16" t="str">
        <f>VLOOKUP(B280,總表!$1:$1048576,6,0)</f>
        <v>黃馨儀</v>
      </c>
      <c r="H280" s="16" t="str">
        <f>VLOOKUP(B280,總表!$1:$1048576,7,0)</f>
        <v>國立基隆商工 商經科</v>
      </c>
      <c r="I280" s="16" t="str">
        <f>VLOOKUP(B280,總表!$1:$1048576,8,0)</f>
        <v>陳亭蓁</v>
      </c>
      <c r="J280" s="16" t="str">
        <f>VLOOKUP(B280,總表!$1:$1048576,9,0)</f>
        <v>國立基隆商工 商經科</v>
      </c>
      <c r="K280" s="16" t="str">
        <f>VLOOKUP(B280,總表!$1:$1048576,10,0)</f>
        <v>張可諾</v>
      </c>
      <c r="L280" s="16" t="str">
        <f>VLOOKUP(B280,總表!$1:$1048576,11,0)</f>
        <v>國立基隆商工 資訊科</v>
      </c>
      <c r="M280" s="16" t="str">
        <f>VLOOKUP(B280,總表!$1:$1048576,12,0)</f>
        <v>李承熹</v>
      </c>
      <c r="N280" s="16" t="str">
        <f>VLOOKUP(B280,總表!$1:$1048576,13,0)</f>
        <v>國立基隆商工 資訊科 教務組長</v>
      </c>
      <c r="O280" s="16" t="str">
        <f>VLOOKUP(B280,總表!$1:$1048576,14,0)</f>
        <v>黃姸綾</v>
      </c>
      <c r="P280" s="16" t="str">
        <f>VLOOKUP(B280,總表!$1:$1048576,15,0)</f>
        <v>國立基隆商工 商經科 科主任</v>
      </c>
      <c r="Q280" s="16" t="str">
        <f>VLOOKUP(B280,總表!$1:$1048576,16,0)</f>
        <v>陳家榛</v>
      </c>
      <c r="R280" s="16" t="str">
        <f>VLOOKUP(B280,總表!$1:$1048576,17,0)</f>
        <v>國立基隆商工</v>
      </c>
    </row>
    <row r="281" spans="1:18" ht="17.399999999999999" hidden="1" x14ac:dyDescent="0.3">
      <c r="A281" s="30" t="s">
        <v>3494</v>
      </c>
      <c r="B281" s="13" t="s">
        <v>3306</v>
      </c>
      <c r="C281" s="10" t="str">
        <f>VLOOKUP(B281,總表!$1:$1048576,2,0)</f>
        <v>方向燈智能控制系統</v>
      </c>
      <c r="D281" s="16" t="str">
        <f>VLOOKUP(B281,總表!$1:$1048576,4,0)</f>
        <v>便利生活</v>
      </c>
      <c r="E281" s="16" t="str">
        <f>VLOOKUP(B281,總表!$1:$1048576,5,0)</f>
        <v>高中職組</v>
      </c>
      <c r="F281" s="16" t="str">
        <f>VLOOKUP(B281,總表!$1:$1048576,3,0)</f>
        <v>基隆市</v>
      </c>
      <c r="G281" s="16" t="str">
        <f>VLOOKUP(B281,總表!$1:$1048576,6,0)</f>
        <v>俞亭語</v>
      </c>
      <c r="H281" s="16" t="str">
        <f>VLOOKUP(B281,總表!$1:$1048576,7,0)</f>
        <v>國立基隆高級商工職業學校</v>
      </c>
      <c r="I281" s="16" t="str">
        <f>VLOOKUP(B281,總表!$1:$1048576,8,0)</f>
        <v>林姵璇</v>
      </c>
      <c r="J281" s="16" t="str">
        <f>VLOOKUP(B281,總表!$1:$1048576,9,0)</f>
        <v>國立基隆高級商工職業學校</v>
      </c>
      <c r="K281" s="16" t="str">
        <f>VLOOKUP(B281,總表!$1:$1048576,10,0)</f>
        <v>郭子毅</v>
      </c>
      <c r="L281" s="16" t="str">
        <f>VLOOKUP(B281,總表!$1:$1048576,11,0)</f>
        <v>國立基隆高級商工職業學校</v>
      </c>
      <c r="M281" s="16" t="str">
        <f>VLOOKUP(B281,總表!$1:$1048576,12,0)</f>
        <v>李承熹</v>
      </c>
      <c r="N281" s="16" t="str">
        <f>VLOOKUP(B281,總表!$1:$1048576,13,0)</f>
        <v>國立基隆高級商工職業學校資訊科 教務組長</v>
      </c>
      <c r="O281" s="16" t="str">
        <f>VLOOKUP(B281,總表!$1:$1048576,14,0)</f>
        <v>鄭璁華</v>
      </c>
      <c r="P281" s="16" t="str">
        <f>VLOOKUP(B281,總表!$1:$1048576,15,0)</f>
        <v>國立基隆高級商工職業學校</v>
      </c>
      <c r="Q281" s="16" t="str">
        <f>VLOOKUP(B281,總表!$1:$1048576,16,0)</f>
        <v>陳家榛</v>
      </c>
      <c r="R281" s="16" t="str">
        <f>VLOOKUP(B281,總表!$1:$1048576,17,0)</f>
        <v>國立基隆高級商工職業學校資訊科 教務組長</v>
      </c>
    </row>
    <row r="282" spans="1:18" ht="17.399999999999999" hidden="1" x14ac:dyDescent="0.3">
      <c r="A282" s="30" t="s">
        <v>3494</v>
      </c>
      <c r="B282" s="13" t="s">
        <v>3312</v>
      </c>
      <c r="C282" s="10" t="str">
        <f>VLOOKUP(B282,總表!$1:$1048576,2,0)</f>
        <v>助眠救星</v>
      </c>
      <c r="D282" s="16" t="str">
        <f>VLOOKUP(B282,總表!$1:$1048576,4,0)</f>
        <v>便利生活</v>
      </c>
      <c r="E282" s="16" t="str">
        <f>VLOOKUP(B282,總表!$1:$1048576,5,0)</f>
        <v>高中職組</v>
      </c>
      <c r="F282" s="16" t="str">
        <f>VLOOKUP(B282,總表!$1:$1048576,3,0)</f>
        <v>基隆市</v>
      </c>
      <c r="G282" s="16" t="str">
        <f>VLOOKUP(B282,總表!$1:$1048576,6,0)</f>
        <v>歐子嘉</v>
      </c>
      <c r="H282" s="16" t="str">
        <f>VLOOKUP(B282,總表!$1:$1048576,7,0)</f>
        <v>國立基隆高級商工職業學校</v>
      </c>
      <c r="I282" s="16" t="str">
        <f>VLOOKUP(B282,總表!$1:$1048576,8,0)</f>
        <v>廖以蓁</v>
      </c>
      <c r="J282" s="16" t="str">
        <f>VLOOKUP(B282,總表!$1:$1048576,9,0)</f>
        <v>國立基隆高級商工職業學校</v>
      </c>
      <c r="K282" s="16" t="str">
        <f>VLOOKUP(B282,總表!$1:$1048576,10,0)</f>
        <v>簡岑穎</v>
      </c>
      <c r="L282" s="16" t="str">
        <f>VLOOKUP(B282,總表!$1:$1048576,11,0)</f>
        <v>國立基隆高級商工職業學校</v>
      </c>
      <c r="M282" s="16" t="str">
        <f>VLOOKUP(B282,總表!$1:$1048576,12,0)</f>
        <v>鄭璁華</v>
      </c>
      <c r="N282" s="16" t="str">
        <f>VLOOKUP(B282,總表!$1:$1048576,13,0)</f>
        <v>國立基隆高級商工職業學校</v>
      </c>
      <c r="O282" s="16" t="str">
        <f>VLOOKUP(B282,總表!$1:$1048576,14,0)</f>
        <v>顏國恩</v>
      </c>
      <c r="P282" s="16" t="str">
        <f>VLOOKUP(B282,總表!$1:$1048576,15,0)</f>
        <v>國立基隆高級商工職業學校</v>
      </c>
      <c r="Q282" s="16" t="str">
        <f>VLOOKUP(B282,總表!$1:$1048576,16,0)</f>
        <v>陳萱沂</v>
      </c>
      <c r="R282" s="16">
        <f>VLOOKUP(B282,總表!$1:$1048576,17,0)</f>
        <v>0</v>
      </c>
    </row>
    <row r="283" spans="1:18" ht="17.399999999999999" hidden="1" x14ac:dyDescent="0.3">
      <c r="A283" s="22" t="s">
        <v>3495</v>
      </c>
      <c r="B283" s="13" t="s">
        <v>390</v>
      </c>
      <c r="C283" s="10" t="str">
        <f>VLOOKUP(B283,總表!$1:$1048576,2,0)</f>
        <v>自行車防傾倒腳撐</v>
      </c>
      <c r="D283" s="18" t="str">
        <f>VLOOKUP(B283,總表!$1:$1048576,4,0)</f>
        <v>休閒與教育</v>
      </c>
      <c r="E283" s="16" t="str">
        <f>VLOOKUP(B283,總表!$1:$1048576,5,0)</f>
        <v>國中組</v>
      </c>
      <c r="F283" s="16" t="str">
        <f>VLOOKUP(B283,總表!$1:$1048576,3,0)</f>
        <v>基隆市</v>
      </c>
      <c r="G283" s="16" t="str">
        <f>VLOOKUP(B283,總表!$1:$1048576,6,0)</f>
        <v>宋為濬</v>
      </c>
      <c r="H283" s="16" t="str">
        <f>VLOOKUP(B283,總表!$1:$1048576,7,0)</f>
        <v>基隆市立銘傳國中</v>
      </c>
      <c r="I283" s="16" t="str">
        <f>VLOOKUP(B283,總表!$1:$1048576,8,0)</f>
        <v>楊紹寬</v>
      </c>
      <c r="J283" s="16" t="str">
        <f>VLOOKUP(B283,總表!$1:$1048576,9,0)</f>
        <v>基隆市立銘傳國中</v>
      </c>
      <c r="K283" s="16" t="str">
        <f>VLOOKUP(B283,總表!$1:$1048576,10,0)</f>
        <v>陳新翰</v>
      </c>
      <c r="L283" s="16" t="str">
        <f>VLOOKUP(B283,總表!$1:$1048576,11,0)</f>
        <v>基隆市立銘傳國中</v>
      </c>
      <c r="M283" s="16" t="str">
        <f>VLOOKUP(B283,總表!$1:$1048576,12,0)</f>
        <v>李健次</v>
      </c>
      <c r="N283" s="16" t="str">
        <f>VLOOKUP(B283,總表!$1:$1048576,13,0)</f>
        <v xml:space="preserve">基隆市立銘傳國中 </v>
      </c>
      <c r="O283" s="16" t="str">
        <f>VLOOKUP(B283,總表!$1:$1048576,14,0)</f>
        <v>劉珠玲</v>
      </c>
      <c r="P283" s="16" t="str">
        <f>VLOOKUP(B283,總表!$1:$1048576,15,0)</f>
        <v xml:space="preserve">基隆市立銘傳國中 </v>
      </c>
      <c r="Q283" s="16" t="str">
        <f>VLOOKUP(B283,總表!$1:$1048576,16,0)</f>
        <v xml:space="preserve"> 沈容聞</v>
      </c>
      <c r="R283" s="16" t="str">
        <f>VLOOKUP(B283,總表!$1:$1048576,17,0)</f>
        <v xml:space="preserve">基隆市立銘傳國中 </v>
      </c>
    </row>
    <row r="284" spans="1:18" ht="17.399999999999999" hidden="1" x14ac:dyDescent="0.3">
      <c r="A284" s="22" t="s">
        <v>3495</v>
      </c>
      <c r="B284" s="13" t="s">
        <v>301</v>
      </c>
      <c r="C284" s="10" t="str">
        <f>VLOOKUP(B284,總表!$1:$1048576,2,0)</f>
        <v>畫具卷</v>
      </c>
      <c r="D284" s="18" t="str">
        <f>VLOOKUP(B284,總表!$1:$1048576,4,0)</f>
        <v>休閒與教育</v>
      </c>
      <c r="E284" s="16" t="str">
        <f>VLOOKUP(B284,總表!$1:$1048576,5,0)</f>
        <v>國中組</v>
      </c>
      <c r="F284" s="16" t="str">
        <f>VLOOKUP(B284,總表!$1:$1048576,3,0)</f>
        <v>基隆市</v>
      </c>
      <c r="G284" s="16" t="str">
        <f>VLOOKUP(B284,總表!$1:$1048576,6,0)</f>
        <v>甘惠心</v>
      </c>
      <c r="H284" s="16" t="str">
        <f>VLOOKUP(B284,總表!$1:$1048576,7,0)</f>
        <v>基隆市立銘傳國中</v>
      </c>
      <c r="I284" s="16" t="str">
        <f>VLOOKUP(B284,總表!$1:$1048576,8,0)</f>
        <v>武孟希</v>
      </c>
      <c r="J284" s="16" t="str">
        <f>VLOOKUP(B284,總表!$1:$1048576,9,0)</f>
        <v>基隆市立銘傳國中</v>
      </c>
      <c r="K284" s="16" t="str">
        <f>VLOOKUP(B284,總表!$1:$1048576,10,0)</f>
        <v>呂妍慧</v>
      </c>
      <c r="L284" s="16" t="str">
        <f>VLOOKUP(B284,總表!$1:$1048576,11,0)</f>
        <v>基隆市立銘傳國中</v>
      </c>
      <c r="M284" s="16" t="str">
        <f>VLOOKUP(B284,總表!$1:$1048576,12,0)</f>
        <v>李健次</v>
      </c>
      <c r="N284" s="16" t="str">
        <f>VLOOKUP(B284,總表!$1:$1048576,13,0)</f>
        <v>基隆市立銘傳國中</v>
      </c>
      <c r="O284" s="16" t="str">
        <f>VLOOKUP(B284,總表!$1:$1048576,14,0)</f>
        <v>袁昌宏</v>
      </c>
      <c r="P284" s="16" t="str">
        <f>VLOOKUP(B284,總表!$1:$1048576,15,0)</f>
        <v>基隆市立銘傳國中</v>
      </c>
      <c r="Q284" s="16" t="str">
        <f>VLOOKUP(B284,總表!$1:$1048576,16,0)</f>
        <v>沈容聞</v>
      </c>
      <c r="R284" s="16" t="str">
        <f>VLOOKUP(B284,總表!$1:$1048576,17,0)</f>
        <v>基隆市立銘傳國中</v>
      </c>
    </row>
    <row r="285" spans="1:18" ht="17.399999999999999" hidden="1" x14ac:dyDescent="0.3">
      <c r="A285" s="22" t="s">
        <v>3495</v>
      </c>
      <c r="B285" s="13" t="s">
        <v>559</v>
      </c>
      <c r="C285" s="10" t="str">
        <f>VLOOKUP(B285,總表!$1:$1048576,2,0)</f>
        <v>姿勢警報器</v>
      </c>
      <c r="D285" s="19" t="str">
        <f>VLOOKUP(B285,總表!$1:$1048576,4,0)</f>
        <v>災害管理與安全</v>
      </c>
      <c r="E285" s="16" t="str">
        <f>VLOOKUP(B285,總表!$1:$1048576,5,0)</f>
        <v>國中組</v>
      </c>
      <c r="F285" s="16" t="str">
        <f>VLOOKUP(B285,總表!$1:$1048576,3,0)</f>
        <v>基隆市</v>
      </c>
      <c r="G285" s="16" t="str">
        <f>VLOOKUP(B285,總表!$1:$1048576,6,0)</f>
        <v>蘇筣宸</v>
      </c>
      <c r="H285" s="16" t="str">
        <f>VLOOKUP(B285,總表!$1:$1048576,7,0)</f>
        <v>基隆市立銘傳國中</v>
      </c>
      <c r="I285" s="16" t="str">
        <f>VLOOKUP(B285,總表!$1:$1048576,8,0)</f>
        <v>謝羽惟</v>
      </c>
      <c r="J285" s="16" t="str">
        <f>VLOOKUP(B285,總表!$1:$1048576,9,0)</f>
        <v>基隆市立銘傳國中</v>
      </c>
      <c r="K285" s="16" t="str">
        <f>VLOOKUP(B285,總表!$1:$1048576,10,0)</f>
        <v>郭芮妤</v>
      </c>
      <c r="L285" s="16" t="str">
        <f>VLOOKUP(B285,總表!$1:$1048576,11,0)</f>
        <v>基隆市立銘傳國中</v>
      </c>
      <c r="M285" s="16" t="str">
        <f>VLOOKUP(B285,總表!$1:$1048576,12,0)</f>
        <v>李健次</v>
      </c>
      <c r="N285" s="16" t="str">
        <f>VLOOKUP(B285,總表!$1:$1048576,13,0)</f>
        <v>基隆市立銘傳國中</v>
      </c>
      <c r="O285" s="16" t="str">
        <f>VLOOKUP(B285,總表!$1:$1048576,14,0)</f>
        <v>袁昌宏</v>
      </c>
      <c r="P285" s="16" t="str">
        <f>VLOOKUP(B285,總表!$1:$1048576,15,0)</f>
        <v>基隆市立銘傳國中</v>
      </c>
      <c r="Q285" s="16" t="str">
        <f>VLOOKUP(B285,總表!$1:$1048576,16,0)</f>
        <v>沈容聞</v>
      </c>
      <c r="R285" s="16" t="str">
        <f>VLOOKUP(B285,總表!$1:$1048576,17,0)</f>
        <v>基隆市立銘傳國中</v>
      </c>
    </row>
    <row r="286" spans="1:18" ht="17.399999999999999" hidden="1" x14ac:dyDescent="0.3">
      <c r="A286" s="22" t="s">
        <v>3495</v>
      </c>
      <c r="B286" s="13" t="s">
        <v>554</v>
      </c>
      <c r="C286" s="10" t="str">
        <f>VLOOKUP(B286,總表!$1:$1048576,2,0)</f>
        <v>智慧安全提醒杯墊</v>
      </c>
      <c r="D286" s="19" t="str">
        <f>VLOOKUP(B286,總表!$1:$1048576,4,0)</f>
        <v>災害管理與安全</v>
      </c>
      <c r="E286" s="16" t="str">
        <f>VLOOKUP(B286,總表!$1:$1048576,5,0)</f>
        <v>國中組</v>
      </c>
      <c r="F286" s="16" t="str">
        <f>VLOOKUP(B286,總表!$1:$1048576,3,0)</f>
        <v>基隆市</v>
      </c>
      <c r="G286" s="16" t="str">
        <f>VLOOKUP(B286,總表!$1:$1048576,6,0)</f>
        <v>熊于綸</v>
      </c>
      <c r="H286" s="16" t="str">
        <f>VLOOKUP(B286,總表!$1:$1048576,7,0)</f>
        <v>基隆市立銘傳國中</v>
      </c>
      <c r="I286" s="16" t="str">
        <f>VLOOKUP(B286,總表!$1:$1048576,8,0)</f>
        <v>葉奇勳</v>
      </c>
      <c r="J286" s="16" t="str">
        <f>VLOOKUP(B286,總表!$1:$1048576,9,0)</f>
        <v>基隆市立銘傳國中</v>
      </c>
      <c r="K286" s="16" t="str">
        <f>VLOOKUP(B286,總表!$1:$1048576,10,0)</f>
        <v>郭億豐</v>
      </c>
      <c r="L286" s="16" t="str">
        <f>VLOOKUP(B286,總表!$1:$1048576,11,0)</f>
        <v>基隆市立銘傳國中</v>
      </c>
      <c r="M286" s="16" t="str">
        <f>VLOOKUP(B286,總表!$1:$1048576,12,0)</f>
        <v>李健次</v>
      </c>
      <c r="N286" s="16" t="str">
        <f>VLOOKUP(B286,總表!$1:$1048576,13,0)</f>
        <v>基隆市立銘傳國中</v>
      </c>
      <c r="O286" s="16" t="str">
        <f>VLOOKUP(B286,總表!$1:$1048576,14,0)</f>
        <v>沈容聞</v>
      </c>
      <c r="P286" s="16" t="str">
        <f>VLOOKUP(B286,總表!$1:$1048576,15,0)</f>
        <v>基隆市立銘傳國中</v>
      </c>
      <c r="Q286" s="16" t="str">
        <f>VLOOKUP(B286,總表!$1:$1048576,16,0)</f>
        <v>袁昌宏</v>
      </c>
      <c r="R286" s="16" t="str">
        <f>VLOOKUP(B286,總表!$1:$1048576,17,0)</f>
        <v>基隆市立銘傳國中</v>
      </c>
    </row>
    <row r="287" spans="1:18" ht="17.399999999999999" hidden="1" x14ac:dyDescent="0.3">
      <c r="A287" s="28" t="s">
        <v>3493</v>
      </c>
      <c r="B287" s="13" t="s">
        <v>589</v>
      </c>
      <c r="C287" s="10" t="str">
        <f>VLOOKUP(B287,總表!$1:$1048576,2,0)</f>
        <v>MosQuit Love 蚊戀終止器：聲波干擾 抑制蚊子繁殖裝置</v>
      </c>
      <c r="D287" s="19" t="str">
        <f>VLOOKUP(B287,總表!$1:$1048576,4,0)</f>
        <v>災害管理與安全</v>
      </c>
      <c r="E287" s="16" t="str">
        <f>VLOOKUP(B287,總表!$1:$1048576,5,0)</f>
        <v>國中組</v>
      </c>
      <c r="F287" s="16" t="str">
        <f>VLOOKUP(B287,總表!$1:$1048576,3,0)</f>
        <v>基隆市</v>
      </c>
      <c r="G287" s="16" t="str">
        <f>VLOOKUP(B287,總表!$1:$1048576,6,0)</f>
        <v>黃宇皓</v>
      </c>
      <c r="H287" s="16" t="str">
        <f>VLOOKUP(B287,總表!$1:$1048576,7,0)</f>
        <v>基隆市立安樂高級中學 國中部</v>
      </c>
      <c r="I287" s="16" t="str">
        <f>VLOOKUP(B287,總表!$1:$1048576,8,0)</f>
        <v>施廷翰</v>
      </c>
      <c r="J287" s="16" t="str">
        <f>VLOOKUP(B287,總表!$1:$1048576,9,0)</f>
        <v>基隆市立安樂高級中學 國中部</v>
      </c>
      <c r="K287" s="16" t="str">
        <f>VLOOKUP(B287,總表!$1:$1048576,10,0)</f>
        <v>黃宇樂</v>
      </c>
      <c r="L287" s="16" t="str">
        <f>VLOOKUP(B287,總表!$1:$1048576,11,0)</f>
        <v>基隆市立安樂高級中學 國中部</v>
      </c>
      <c r="M287" s="16" t="str">
        <f>VLOOKUP(B287,總表!$1:$1048576,12,0)</f>
        <v>彭淑珍</v>
      </c>
      <c r="N287" s="16" t="str">
        <f>VLOOKUP(B287,總表!$1:$1048576,13,0)</f>
        <v>基隆市立安樂高級中學  輔導處</v>
      </c>
      <c r="O287" s="16" t="str">
        <f>VLOOKUP(B287,總表!$1:$1048576,14,0)</f>
        <v>張秀湘</v>
      </c>
      <c r="P287" s="16" t="str">
        <f>VLOOKUP(B287,總表!$1:$1048576,15,0)</f>
        <v>基隆市立安樂高級中學 輔導處</v>
      </c>
      <c r="Q287" s="16">
        <f>VLOOKUP(B287,總表!$1:$1048576,16,0)</f>
        <v>0</v>
      </c>
      <c r="R287" s="16">
        <f>VLOOKUP(B287,總表!$1:$1048576,17,0)</f>
        <v>0</v>
      </c>
    </row>
    <row r="288" spans="1:18" ht="17.399999999999999" hidden="1" x14ac:dyDescent="0.3">
      <c r="A288" s="28" t="s">
        <v>3493</v>
      </c>
      <c r="B288" s="13" t="s">
        <v>575</v>
      </c>
      <c r="C288" s="10" t="str">
        <f>VLOOKUP(B288,總表!$1:$1048576,2,0)</f>
        <v>嬰兒防抱離即時警示系統</v>
      </c>
      <c r="D288" s="19" t="str">
        <f>VLOOKUP(B288,總表!$1:$1048576,4,0)</f>
        <v>災害管理與安全</v>
      </c>
      <c r="E288" s="16" t="str">
        <f>VLOOKUP(B288,總表!$1:$1048576,5,0)</f>
        <v>國中組</v>
      </c>
      <c r="F288" s="16" t="str">
        <f>VLOOKUP(B288,總表!$1:$1048576,3,0)</f>
        <v>基隆市</v>
      </c>
      <c r="G288" s="16" t="str">
        <f>VLOOKUP(B288,總表!$1:$1048576,6,0)</f>
        <v>李珮瑜</v>
      </c>
      <c r="H288" s="16" t="str">
        <f>VLOOKUP(B288,總表!$1:$1048576,7,0)</f>
        <v>基隆市立銘傳國中</v>
      </c>
      <c r="I288" s="16" t="str">
        <f>VLOOKUP(B288,總表!$1:$1048576,8,0)</f>
        <v>林靜</v>
      </c>
      <c r="J288" s="16" t="str">
        <f>VLOOKUP(B288,總表!$1:$1048576,9,0)</f>
        <v>基隆市立銘傳國中</v>
      </c>
      <c r="K288" s="16" t="str">
        <f>VLOOKUP(B288,總表!$1:$1048576,10,0)</f>
        <v>楊雨緁</v>
      </c>
      <c r="L288" s="16" t="str">
        <f>VLOOKUP(B288,總表!$1:$1048576,11,0)</f>
        <v>基隆市立銘傳國中</v>
      </c>
      <c r="M288" s="16" t="str">
        <f>VLOOKUP(B288,總表!$1:$1048576,12,0)</f>
        <v xml:space="preserve">李健次  </v>
      </c>
      <c r="N288" s="16" t="str">
        <f>VLOOKUP(B288,總表!$1:$1048576,13,0)</f>
        <v>基隆市立銘傳國中</v>
      </c>
      <c r="O288" s="16" t="str">
        <f>VLOOKUP(B288,總表!$1:$1048576,14,0)</f>
        <v>李孟勳</v>
      </c>
      <c r="P288" s="16" t="str">
        <f>VLOOKUP(B288,總表!$1:$1048576,15,0)</f>
        <v>基隆市立銘傳國中</v>
      </c>
      <c r="Q288" s="16" t="str">
        <f>VLOOKUP(B288,總表!$1:$1048576,16,0)</f>
        <v>沈容聞</v>
      </c>
      <c r="R288" s="16" t="str">
        <f>VLOOKUP(B288,總表!$1:$1048576,17,0)</f>
        <v>基隆市立銘傳國中</v>
      </c>
    </row>
    <row r="289" spans="1:18" ht="17.399999999999999" hidden="1" x14ac:dyDescent="0.3">
      <c r="A289" s="30" t="s">
        <v>3494</v>
      </c>
      <c r="B289" s="13" t="s">
        <v>564</v>
      </c>
      <c r="C289" s="10" t="str">
        <f>VLOOKUP(B289,總表!$1:$1048576,2,0)</f>
        <v>置物箱即時警報器</v>
      </c>
      <c r="D289" s="19" t="str">
        <f>VLOOKUP(B289,總表!$1:$1048576,4,0)</f>
        <v>災害管理與安全</v>
      </c>
      <c r="E289" s="16" t="str">
        <f>VLOOKUP(B289,總表!$1:$1048576,5,0)</f>
        <v>國中組</v>
      </c>
      <c r="F289" s="16" t="str">
        <f>VLOOKUP(B289,總表!$1:$1048576,3,0)</f>
        <v>基隆市</v>
      </c>
      <c r="G289" s="16" t="str">
        <f>VLOOKUP(B289,總表!$1:$1048576,6,0)</f>
        <v>王焱</v>
      </c>
      <c r="H289" s="16" t="str">
        <f>VLOOKUP(B289,總表!$1:$1048576,7,0)</f>
        <v>基隆市立銘傳國中</v>
      </c>
      <c r="I289" s="16" t="str">
        <f>VLOOKUP(B289,總表!$1:$1048576,8,0)</f>
        <v>王又陞</v>
      </c>
      <c r="J289" s="16" t="str">
        <f>VLOOKUP(B289,總表!$1:$1048576,9,0)</f>
        <v>基隆市立銘傳國中</v>
      </c>
      <c r="K289" s="16" t="str">
        <f>VLOOKUP(B289,總表!$1:$1048576,10,0)</f>
        <v>陳敬允</v>
      </c>
      <c r="L289" s="16" t="str">
        <f>VLOOKUP(B289,總表!$1:$1048576,11,0)</f>
        <v>基隆市立銘傳國中</v>
      </c>
      <c r="M289" s="16" t="str">
        <f>VLOOKUP(B289,總表!$1:$1048576,12,0)</f>
        <v>李健次</v>
      </c>
      <c r="N289" s="16" t="str">
        <f>VLOOKUP(B289,總表!$1:$1048576,13,0)</f>
        <v>基隆市立銘傳國中</v>
      </c>
      <c r="O289" s="16" t="str">
        <f>VLOOKUP(B289,總表!$1:$1048576,14,0)</f>
        <v>高宜楓</v>
      </c>
      <c r="P289" s="16" t="str">
        <f>VLOOKUP(B289,總表!$1:$1048576,15,0)</f>
        <v>基隆市立銘傳國中</v>
      </c>
      <c r="Q289" s="16" t="str">
        <f>VLOOKUP(B289,總表!$1:$1048576,16,0)</f>
        <v>沈容聞</v>
      </c>
      <c r="R289" s="16" t="str">
        <f>VLOOKUP(B289,總表!$1:$1048576,17,0)</f>
        <v>基隆市立銘傳國中</v>
      </c>
    </row>
    <row r="290" spans="1:18" ht="17.399999999999999" hidden="1" x14ac:dyDescent="0.3">
      <c r="A290" s="30" t="s">
        <v>3494</v>
      </c>
      <c r="B290" s="13" t="s">
        <v>570</v>
      </c>
      <c r="C290" s="10" t="str">
        <f>VLOOKUP(B290,總表!$1:$1048576,2,0)</f>
        <v>智能轉角警示器</v>
      </c>
      <c r="D290" s="19" t="str">
        <f>VLOOKUP(B290,總表!$1:$1048576,4,0)</f>
        <v>災害管理與安全</v>
      </c>
      <c r="E290" s="16" t="str">
        <f>VLOOKUP(B290,總表!$1:$1048576,5,0)</f>
        <v>國中組</v>
      </c>
      <c r="F290" s="16" t="str">
        <f>VLOOKUP(B290,總表!$1:$1048576,3,0)</f>
        <v>基隆市</v>
      </c>
      <c r="G290" s="16" t="str">
        <f>VLOOKUP(B290,總表!$1:$1048576,6,0)</f>
        <v>林祈亘</v>
      </c>
      <c r="H290" s="16" t="str">
        <f>VLOOKUP(B290,總表!$1:$1048576,7,0)</f>
        <v>基隆市立銘傳國中</v>
      </c>
      <c r="I290" s="16" t="str">
        <f>VLOOKUP(B290,總表!$1:$1048576,8,0)</f>
        <v>洪麒雲</v>
      </c>
      <c r="J290" s="16" t="str">
        <f>VLOOKUP(B290,總表!$1:$1048576,9,0)</f>
        <v>基隆市立銘傳國中</v>
      </c>
      <c r="K290" s="16" t="str">
        <f>VLOOKUP(B290,總表!$1:$1048576,10,0)</f>
        <v>黃詣棋</v>
      </c>
      <c r="L290" s="16" t="str">
        <f>VLOOKUP(B290,總表!$1:$1048576,11,0)</f>
        <v>基隆市立銘傳國中</v>
      </c>
      <c r="M290" s="16" t="str">
        <f>VLOOKUP(B290,總表!$1:$1048576,12,0)</f>
        <v>李健次</v>
      </c>
      <c r="N290" s="16" t="str">
        <f>VLOOKUP(B290,總表!$1:$1048576,13,0)</f>
        <v>基隆市立銘傳國中</v>
      </c>
      <c r="O290" s="16" t="str">
        <f>VLOOKUP(B290,總表!$1:$1048576,14,0)</f>
        <v>高宜楓</v>
      </c>
      <c r="P290" s="16" t="str">
        <f>VLOOKUP(B290,總表!$1:$1048576,15,0)</f>
        <v>基隆市立銘傳國中</v>
      </c>
      <c r="Q290" s="16" t="str">
        <f>VLOOKUP(B290,總表!$1:$1048576,16,0)</f>
        <v>沈容聞</v>
      </c>
      <c r="R290" s="16" t="str">
        <f>VLOOKUP(B290,總表!$1:$1048576,17,0)</f>
        <v>基隆市立銘傳國中</v>
      </c>
    </row>
    <row r="291" spans="1:18" ht="17.399999999999999" hidden="1" x14ac:dyDescent="0.3">
      <c r="A291" s="30" t="s">
        <v>3494</v>
      </c>
      <c r="B291" s="13" t="s">
        <v>582</v>
      </c>
      <c r="C291" s="10" t="str">
        <f>VLOOKUP(B291,總表!$1:$1048576,2,0)</f>
        <v>可調式拉力警示帶</v>
      </c>
      <c r="D291" s="19" t="str">
        <f>VLOOKUP(B291,總表!$1:$1048576,4,0)</f>
        <v>災害管理與安全</v>
      </c>
      <c r="E291" s="16" t="str">
        <f>VLOOKUP(B291,總表!$1:$1048576,5,0)</f>
        <v>國中組</v>
      </c>
      <c r="F291" s="16" t="str">
        <f>VLOOKUP(B291,總表!$1:$1048576,3,0)</f>
        <v>基隆市</v>
      </c>
      <c r="G291" s="16" t="str">
        <f>VLOOKUP(B291,總表!$1:$1048576,6,0)</f>
        <v>李康睿</v>
      </c>
      <c r="H291" s="16" t="str">
        <f>VLOOKUP(B291,總表!$1:$1048576,7,0)</f>
        <v>基隆市立銘傳國中</v>
      </c>
      <c r="I291" s="16" t="str">
        <f>VLOOKUP(B291,總表!$1:$1048576,8,0)</f>
        <v>顏斌</v>
      </c>
      <c r="J291" s="16" t="str">
        <f>VLOOKUP(B291,總表!$1:$1048576,9,0)</f>
        <v>基隆市立銘傳國中</v>
      </c>
      <c r="K291" s="16" t="str">
        <f>VLOOKUP(B291,總表!$1:$1048576,10,0)</f>
        <v>郭哲希</v>
      </c>
      <c r="L291" s="16" t="str">
        <f>VLOOKUP(B291,總表!$1:$1048576,11,0)</f>
        <v>基隆市立銘傳國中</v>
      </c>
      <c r="M291" s="16" t="str">
        <f>VLOOKUP(B291,總表!$1:$1048576,12,0)</f>
        <v xml:space="preserve">李健次 </v>
      </c>
      <c r="N291" s="16" t="str">
        <f>VLOOKUP(B291,總表!$1:$1048576,13,0)</f>
        <v>基隆市立銘傳國中</v>
      </c>
      <c r="O291" s="16" t="str">
        <f>VLOOKUP(B291,總表!$1:$1048576,14,0)</f>
        <v>李孟勳</v>
      </c>
      <c r="P291" s="16" t="str">
        <f>VLOOKUP(B291,總表!$1:$1048576,15,0)</f>
        <v>基隆市立銘傳國中</v>
      </c>
      <c r="Q291" s="16" t="str">
        <f>VLOOKUP(B291,總表!$1:$1048576,16,0)</f>
        <v xml:space="preserve">沈容聞 </v>
      </c>
      <c r="R291" s="16" t="str">
        <f>VLOOKUP(B291,總表!$1:$1048576,17,0)</f>
        <v>基隆市立銘傳國中</v>
      </c>
    </row>
    <row r="292" spans="1:18" ht="17.399999999999999" hidden="1" x14ac:dyDescent="0.3">
      <c r="A292" s="22" t="s">
        <v>3495</v>
      </c>
      <c r="B292" s="13" t="s">
        <v>1105</v>
      </c>
      <c r="C292" s="10" t="str">
        <f>VLOOKUP(B292,總表!$1:$1048576,2,0)</f>
        <v>梳羽流風-新型吹風機整髮組</v>
      </c>
      <c r="D292" s="16" t="str">
        <f>VLOOKUP(B292,總表!$1:$1048576,4,0)</f>
        <v>便利生活</v>
      </c>
      <c r="E292" s="16" t="str">
        <f>VLOOKUP(B292,總表!$1:$1048576,5,0)</f>
        <v>國中組</v>
      </c>
      <c r="F292" s="16" t="str">
        <f>VLOOKUP(B292,總表!$1:$1048576,3,0)</f>
        <v>基隆市</v>
      </c>
      <c r="G292" s="16" t="str">
        <f>VLOOKUP(B292,總表!$1:$1048576,6,0)</f>
        <v>吳昕潔</v>
      </c>
      <c r="H292" s="16" t="str">
        <f>VLOOKUP(B292,總表!$1:$1048576,7,0)</f>
        <v>基隆市立銘傳國中</v>
      </c>
      <c r="I292" s="16" t="str">
        <f>VLOOKUP(B292,總表!$1:$1048576,8,0)</f>
        <v>陳亭瑄</v>
      </c>
      <c r="J292" s="16" t="str">
        <f>VLOOKUP(B292,總表!$1:$1048576,9,0)</f>
        <v>基隆市立銘傳國中</v>
      </c>
      <c r="K292" s="16" t="str">
        <f>VLOOKUP(B292,總表!$1:$1048576,10,0)</f>
        <v>陳昕卉</v>
      </c>
      <c r="L292" s="16" t="str">
        <f>VLOOKUP(B292,總表!$1:$1048576,11,0)</f>
        <v>基隆市立銘傳國中</v>
      </c>
      <c r="M292" s="16" t="str">
        <f>VLOOKUP(B292,總表!$1:$1048576,12,0)</f>
        <v>李健次</v>
      </c>
      <c r="N292" s="16" t="str">
        <f>VLOOKUP(B292,總表!$1:$1048576,13,0)</f>
        <v xml:space="preserve">基隆市立銘傳國中 </v>
      </c>
      <c r="O292" s="16" t="str">
        <f>VLOOKUP(B292,總表!$1:$1048576,14,0)</f>
        <v>李孟勳</v>
      </c>
      <c r="P292" s="16" t="str">
        <f>VLOOKUP(B292,總表!$1:$1048576,15,0)</f>
        <v>基隆市立銘傳國中</v>
      </c>
      <c r="Q292" s="16" t="str">
        <f>VLOOKUP(B292,總表!$1:$1048576,16,0)</f>
        <v xml:space="preserve">沈容聞 </v>
      </c>
      <c r="R292" s="16" t="str">
        <f>VLOOKUP(B292,總表!$1:$1048576,17,0)</f>
        <v>基隆市立銘傳國中</v>
      </c>
    </row>
    <row r="293" spans="1:18" ht="17.399999999999999" hidden="1" x14ac:dyDescent="0.3">
      <c r="A293" s="28" t="s">
        <v>3493</v>
      </c>
      <c r="B293" s="13" t="s">
        <v>993</v>
      </c>
      <c r="C293" s="10" t="str">
        <f>VLOOKUP(B293,總表!$1:$1048576,2,0)</f>
        <v>旋轉插座開關</v>
      </c>
      <c r="D293" s="16" t="str">
        <f>VLOOKUP(B293,總表!$1:$1048576,4,0)</f>
        <v>便利生活</v>
      </c>
      <c r="E293" s="16" t="str">
        <f>VLOOKUP(B293,總表!$1:$1048576,5,0)</f>
        <v>國中組</v>
      </c>
      <c r="F293" s="16" t="str">
        <f>VLOOKUP(B293,總表!$1:$1048576,3,0)</f>
        <v>基隆市</v>
      </c>
      <c r="G293" s="16" t="str">
        <f>VLOOKUP(B293,總表!$1:$1048576,6,0)</f>
        <v>范淳祺</v>
      </c>
      <c r="H293" s="16" t="str">
        <f>VLOOKUP(B293,總表!$1:$1048576,7,0)</f>
        <v>基隆市立銘傳國中</v>
      </c>
      <c r="I293" s="16" t="str">
        <f>VLOOKUP(B293,總表!$1:$1048576,8,0)</f>
        <v>林詠錡</v>
      </c>
      <c r="J293" s="16" t="str">
        <f>VLOOKUP(B293,總表!$1:$1048576,9,0)</f>
        <v>基隆市立銘傳國中</v>
      </c>
      <c r="K293" s="16" t="str">
        <f>VLOOKUP(B293,總表!$1:$1048576,10,0)</f>
        <v>林昀鴻</v>
      </c>
      <c r="L293" s="16" t="str">
        <f>VLOOKUP(B293,總表!$1:$1048576,11,0)</f>
        <v>基隆市立銘傳國中</v>
      </c>
      <c r="M293" s="16" t="str">
        <f>VLOOKUP(B293,總表!$1:$1048576,12,0)</f>
        <v xml:space="preserve">李健次 </v>
      </c>
      <c r="N293" s="16" t="str">
        <f>VLOOKUP(B293,總表!$1:$1048576,13,0)</f>
        <v>基隆市立銘傳國中</v>
      </c>
      <c r="O293" s="16" t="str">
        <f>VLOOKUP(B293,總表!$1:$1048576,14,0)</f>
        <v xml:space="preserve"> 劉珠玲</v>
      </c>
      <c r="P293" s="16" t="str">
        <f>VLOOKUP(B293,總表!$1:$1048576,15,0)</f>
        <v>基隆市立銘傳國中</v>
      </c>
      <c r="Q293" s="16" t="str">
        <f>VLOOKUP(B293,總表!$1:$1048576,16,0)</f>
        <v>沈容聞</v>
      </c>
      <c r="R293" s="16" t="str">
        <f>VLOOKUP(B293,總表!$1:$1048576,17,0)</f>
        <v>基隆市立銘傳國中</v>
      </c>
    </row>
    <row r="294" spans="1:18" ht="17.399999999999999" hidden="1" x14ac:dyDescent="0.3">
      <c r="A294" s="28" t="s">
        <v>3493</v>
      </c>
      <c r="B294" s="13" t="s">
        <v>988</v>
      </c>
      <c r="C294" s="10" t="str">
        <f>VLOOKUP(B294,總表!$1:$1048576,2,0)</f>
        <v>分離式感應扶手</v>
      </c>
      <c r="D294" s="16" t="str">
        <f>VLOOKUP(B294,總表!$1:$1048576,4,0)</f>
        <v>便利生活</v>
      </c>
      <c r="E294" s="16" t="str">
        <f>VLOOKUP(B294,總表!$1:$1048576,5,0)</f>
        <v>國中組</v>
      </c>
      <c r="F294" s="16" t="str">
        <f>VLOOKUP(B294,總表!$1:$1048576,3,0)</f>
        <v>基隆市</v>
      </c>
      <c r="G294" s="16" t="str">
        <f>VLOOKUP(B294,總表!$1:$1048576,6,0)</f>
        <v>許曦文</v>
      </c>
      <c r="H294" s="16" t="str">
        <f>VLOOKUP(B294,總表!$1:$1048576,7,0)</f>
        <v>基隆市立銘傳國中</v>
      </c>
      <c r="I294" s="16" t="str">
        <f>VLOOKUP(B294,總表!$1:$1048576,8,0)</f>
        <v>蔡宙成</v>
      </c>
      <c r="J294" s="16" t="str">
        <f>VLOOKUP(B294,總表!$1:$1048576,9,0)</f>
        <v>基隆市立銘傳國中</v>
      </c>
      <c r="K294" s="16" t="str">
        <f>VLOOKUP(B294,總表!$1:$1048576,10,0)</f>
        <v>張育晨</v>
      </c>
      <c r="L294" s="16" t="str">
        <f>VLOOKUP(B294,總表!$1:$1048576,11,0)</f>
        <v>基隆市立銘傳國中</v>
      </c>
      <c r="M294" s="16" t="str">
        <f>VLOOKUP(B294,總表!$1:$1048576,12,0)</f>
        <v>劉珠玲</v>
      </c>
      <c r="N294" s="16" t="str">
        <f>VLOOKUP(B294,總表!$1:$1048576,13,0)</f>
        <v>基隆市立銘傳國中</v>
      </c>
      <c r="O294" s="16" t="str">
        <f>VLOOKUP(B294,總表!$1:$1048576,14,0)</f>
        <v>李健次</v>
      </c>
      <c r="P294" s="16" t="str">
        <f>VLOOKUP(B294,總表!$1:$1048576,15,0)</f>
        <v>基隆市立銘傳國中</v>
      </c>
      <c r="Q294" s="16" t="str">
        <f>VLOOKUP(B294,總表!$1:$1048576,16,0)</f>
        <v xml:space="preserve">沈容聞 </v>
      </c>
      <c r="R294" s="16" t="str">
        <f>VLOOKUP(B294,總表!$1:$1048576,17,0)</f>
        <v>基隆市立銘傳國中</v>
      </c>
    </row>
    <row r="295" spans="1:18" ht="17.399999999999999" hidden="1" x14ac:dyDescent="0.3">
      <c r="A295" s="28" t="s">
        <v>3493</v>
      </c>
      <c r="B295" s="13" t="s">
        <v>956</v>
      </c>
      <c r="C295" s="10" t="str">
        <f>VLOOKUP(B295,總表!$1:$1048576,2,0)</f>
        <v>多功能風乾機</v>
      </c>
      <c r="D295" s="16" t="str">
        <f>VLOOKUP(B295,總表!$1:$1048576,4,0)</f>
        <v>便利生活</v>
      </c>
      <c r="E295" s="16" t="str">
        <f>VLOOKUP(B295,總表!$1:$1048576,5,0)</f>
        <v>國中組</v>
      </c>
      <c r="F295" s="16" t="str">
        <f>VLOOKUP(B295,總表!$1:$1048576,3,0)</f>
        <v>基隆市</v>
      </c>
      <c r="G295" s="16" t="str">
        <f>VLOOKUP(B295,總表!$1:$1048576,6,0)</f>
        <v>陳泳禓</v>
      </c>
      <c r="H295" s="16" t="str">
        <f>VLOOKUP(B295,總表!$1:$1048576,7,0)</f>
        <v>基隆市立銘傳國中</v>
      </c>
      <c r="I295" s="16" t="str">
        <f>VLOOKUP(B295,總表!$1:$1048576,8,0)</f>
        <v>魏永茂</v>
      </c>
      <c r="J295" s="16" t="str">
        <f>VLOOKUP(B295,總表!$1:$1048576,9,0)</f>
        <v>基隆市立銘傳國中</v>
      </c>
      <c r="K295" s="16" t="str">
        <f>VLOOKUP(B295,總表!$1:$1048576,10,0)</f>
        <v>王彥鈞</v>
      </c>
      <c r="L295" s="16" t="str">
        <f>VLOOKUP(B295,總表!$1:$1048576,11,0)</f>
        <v>基隆市立銘傳國中</v>
      </c>
      <c r="M295" s="16" t="str">
        <f>VLOOKUP(B295,總表!$1:$1048576,12,0)</f>
        <v>李健次</v>
      </c>
      <c r="N295" s="16" t="str">
        <f>VLOOKUP(B295,總表!$1:$1048576,13,0)</f>
        <v>基隆市立銘傳國中</v>
      </c>
      <c r="O295" s="16" t="str">
        <f>VLOOKUP(B295,總表!$1:$1048576,14,0)</f>
        <v>袁昌宏</v>
      </c>
      <c r="P295" s="16" t="str">
        <f>VLOOKUP(B295,總表!$1:$1048576,15,0)</f>
        <v>基隆市立銘傳國中</v>
      </c>
      <c r="Q295" s="16" t="str">
        <f>VLOOKUP(B295,總表!$1:$1048576,16,0)</f>
        <v>沈容聞</v>
      </c>
      <c r="R295" s="16" t="str">
        <f>VLOOKUP(B295,總表!$1:$1048576,17,0)</f>
        <v>基隆市立銘傳國中</v>
      </c>
    </row>
    <row r="296" spans="1:18" ht="17.399999999999999" hidden="1" x14ac:dyDescent="0.3">
      <c r="A296" s="30" t="s">
        <v>3494</v>
      </c>
      <c r="B296" s="13" t="s">
        <v>1119</v>
      </c>
      <c r="C296" s="10" t="str">
        <f>VLOOKUP(B296,總表!$1:$1048576,2,0)</f>
        <v>瀝水槽2.0</v>
      </c>
      <c r="D296" s="16" t="str">
        <f>VLOOKUP(B296,總表!$1:$1048576,4,0)</f>
        <v>便利生活</v>
      </c>
      <c r="E296" s="16" t="str">
        <f>VLOOKUP(B296,總表!$1:$1048576,5,0)</f>
        <v>國中組</v>
      </c>
      <c r="F296" s="16" t="str">
        <f>VLOOKUP(B296,總表!$1:$1048576,3,0)</f>
        <v>基隆市</v>
      </c>
      <c r="G296" s="16" t="str">
        <f>VLOOKUP(B296,總表!$1:$1048576,6,0)</f>
        <v>胡子麒</v>
      </c>
      <c r="H296" s="16" t="str">
        <f>VLOOKUP(B296,總表!$1:$1048576,7,0)</f>
        <v>基隆市立銘傳國中</v>
      </c>
      <c r="I296" s="16" t="str">
        <f>VLOOKUP(B296,總表!$1:$1048576,8,0)</f>
        <v>盧品杰</v>
      </c>
      <c r="J296" s="16" t="str">
        <f>VLOOKUP(B296,總表!$1:$1048576,9,0)</f>
        <v>基隆市立銘傳國中</v>
      </c>
      <c r="K296" s="16" t="str">
        <f>VLOOKUP(B296,總表!$1:$1048576,10,0)</f>
        <v>曾子熙</v>
      </c>
      <c r="L296" s="16" t="str">
        <f>VLOOKUP(B296,總表!$1:$1048576,11,0)</f>
        <v>基隆市立銘傳國中</v>
      </c>
      <c r="M296" s="16" t="str">
        <f>VLOOKUP(B296,總表!$1:$1048576,12,0)</f>
        <v>李健次</v>
      </c>
      <c r="N296" s="16" t="str">
        <f>VLOOKUP(B296,總表!$1:$1048576,13,0)</f>
        <v>基隆市立銘傳國中</v>
      </c>
      <c r="O296" s="16" t="str">
        <f>VLOOKUP(B296,總表!$1:$1048576,14,0)</f>
        <v>劉珠玲</v>
      </c>
      <c r="P296" s="16" t="str">
        <f>VLOOKUP(B296,總表!$1:$1048576,15,0)</f>
        <v>基隆市立銘傳國中</v>
      </c>
      <c r="Q296" s="16" t="str">
        <f>VLOOKUP(B296,總表!$1:$1048576,16,0)</f>
        <v xml:space="preserve">沈容聞 </v>
      </c>
      <c r="R296" s="16" t="str">
        <f>VLOOKUP(B296,總表!$1:$1048576,17,0)</f>
        <v>基隆市立銘傳國中</v>
      </c>
    </row>
    <row r="297" spans="1:18" ht="17.399999999999999" hidden="1" x14ac:dyDescent="0.3">
      <c r="A297" s="30" t="s">
        <v>3494</v>
      </c>
      <c r="B297" s="13" t="s">
        <v>1110</v>
      </c>
      <c r="C297" s="10" t="str">
        <f>VLOOKUP(B297,總表!$1:$1048576,2,0)</f>
        <v>電子公車感應站牌</v>
      </c>
      <c r="D297" s="16" t="str">
        <f>VLOOKUP(B297,總表!$1:$1048576,4,0)</f>
        <v>便利生活</v>
      </c>
      <c r="E297" s="16" t="str">
        <f>VLOOKUP(B297,總表!$1:$1048576,5,0)</f>
        <v>國中組</v>
      </c>
      <c r="F297" s="16" t="str">
        <f>VLOOKUP(B297,總表!$1:$1048576,3,0)</f>
        <v>基隆市</v>
      </c>
      <c r="G297" s="16" t="str">
        <f>VLOOKUP(B297,總表!$1:$1048576,6,0)</f>
        <v>曾以勳</v>
      </c>
      <c r="H297" s="16" t="str">
        <f>VLOOKUP(B297,總表!$1:$1048576,7,0)</f>
        <v>基隆市立銘傳國中</v>
      </c>
      <c r="I297" s="16" t="str">
        <f>VLOOKUP(B297,總表!$1:$1048576,8,0)</f>
        <v>郭峻亘</v>
      </c>
      <c r="J297" s="16" t="str">
        <f>VLOOKUP(B297,總表!$1:$1048576,9,0)</f>
        <v>基隆市立銘傳國中</v>
      </c>
      <c r="K297" s="16" t="str">
        <f>VLOOKUP(B297,總表!$1:$1048576,10,0)</f>
        <v>陳靖凱</v>
      </c>
      <c r="L297" s="16" t="str">
        <f>VLOOKUP(B297,總表!$1:$1048576,11,0)</f>
        <v>基隆市立銘傳國中</v>
      </c>
      <c r="M297" s="16" t="str">
        <f>VLOOKUP(B297,總表!$1:$1048576,12,0)</f>
        <v>李健次</v>
      </c>
      <c r="N297" s="16" t="str">
        <f>VLOOKUP(B297,總表!$1:$1048576,13,0)</f>
        <v>基隆市立銘傳國中</v>
      </c>
      <c r="O297" s="16" t="str">
        <f>VLOOKUP(B297,總表!$1:$1048576,14,0)</f>
        <v>劉珠玲</v>
      </c>
      <c r="P297" s="16" t="str">
        <f>VLOOKUP(B297,總表!$1:$1048576,15,0)</f>
        <v>基隆市立銘傳國中</v>
      </c>
      <c r="Q297" s="16" t="str">
        <f>VLOOKUP(B297,總表!$1:$1048576,16,0)</f>
        <v>沈容聞</v>
      </c>
      <c r="R297" s="16" t="str">
        <f>VLOOKUP(B297,總表!$1:$1048576,17,0)</f>
        <v>基隆市立銘傳國中</v>
      </c>
    </row>
    <row r="298" spans="1:18" ht="17.399999999999999" hidden="1" x14ac:dyDescent="0.3">
      <c r="A298" s="30" t="s">
        <v>3494</v>
      </c>
      <c r="B298" s="13" t="s">
        <v>1115</v>
      </c>
      <c r="C298" s="10" t="str">
        <f>VLOOKUP(B298,總表!$1:$1048576,2,0)</f>
        <v>折疊式插座</v>
      </c>
      <c r="D298" s="16" t="str">
        <f>VLOOKUP(B298,總表!$1:$1048576,4,0)</f>
        <v>便利生活</v>
      </c>
      <c r="E298" s="16" t="str">
        <f>VLOOKUP(B298,總表!$1:$1048576,5,0)</f>
        <v>國中組</v>
      </c>
      <c r="F298" s="16" t="str">
        <f>VLOOKUP(B298,總表!$1:$1048576,3,0)</f>
        <v>基隆市</v>
      </c>
      <c r="G298" s="16" t="str">
        <f>VLOOKUP(B298,總表!$1:$1048576,6,0)</f>
        <v>吳昱穎</v>
      </c>
      <c r="H298" s="16" t="str">
        <f>VLOOKUP(B298,總表!$1:$1048576,7,0)</f>
        <v>基隆市立銘傳國中</v>
      </c>
      <c r="I298" s="16" t="str">
        <f>VLOOKUP(B298,總表!$1:$1048576,8,0)</f>
        <v>王岑安</v>
      </c>
      <c r="J298" s="16" t="str">
        <f>VLOOKUP(B298,總表!$1:$1048576,9,0)</f>
        <v>基隆市立銘傳國中</v>
      </c>
      <c r="K298" s="16" t="str">
        <f>VLOOKUP(B298,總表!$1:$1048576,10,0)</f>
        <v>簡沐邯</v>
      </c>
      <c r="L298" s="16" t="str">
        <f>VLOOKUP(B298,總表!$1:$1048576,11,0)</f>
        <v>基隆市立銘傳國中</v>
      </c>
      <c r="M298" s="16" t="str">
        <f>VLOOKUP(B298,總表!$1:$1048576,12,0)</f>
        <v>李健次</v>
      </c>
      <c r="N298" s="16" t="str">
        <f>VLOOKUP(B298,總表!$1:$1048576,13,0)</f>
        <v>基隆市立銘傳國中</v>
      </c>
      <c r="O298" s="16" t="str">
        <f>VLOOKUP(B298,總表!$1:$1048576,14,0)</f>
        <v>李孟勳</v>
      </c>
      <c r="P298" s="16" t="str">
        <f>VLOOKUP(B298,總表!$1:$1048576,15,0)</f>
        <v>基隆市立銘傳國中</v>
      </c>
      <c r="Q298" s="16" t="str">
        <f>VLOOKUP(B298,總表!$1:$1048576,16,0)</f>
        <v>沈容聞</v>
      </c>
      <c r="R298" s="16" t="str">
        <f>VLOOKUP(B298,總表!$1:$1048576,17,0)</f>
        <v>基隆市立銘傳國中</v>
      </c>
    </row>
    <row r="299" spans="1:18" ht="17.399999999999999" hidden="1" x14ac:dyDescent="0.3">
      <c r="A299" s="25" t="s">
        <v>3492</v>
      </c>
      <c r="B299" s="13" t="s">
        <v>1212</v>
      </c>
      <c r="C299" s="10" t="str">
        <f>VLOOKUP(B299,總表!$1:$1048576,2,0)</f>
        <v>電阻式漏水警示系統</v>
      </c>
      <c r="D299" s="21" t="str">
        <f>VLOOKUP(B299,總表!$1:$1048576,4,0)</f>
        <v>前瞻/工業設計技術</v>
      </c>
      <c r="E299" s="16" t="str">
        <f>VLOOKUP(B299,總表!$1:$1048576,5,0)</f>
        <v>國中組</v>
      </c>
      <c r="F299" s="16" t="str">
        <f>VLOOKUP(B299,總表!$1:$1048576,3,0)</f>
        <v>基隆市</v>
      </c>
      <c r="G299" s="16" t="str">
        <f>VLOOKUP(B299,總表!$1:$1048576,6,0)</f>
        <v>賴容瑢</v>
      </c>
      <c r="H299" s="16" t="str">
        <f>VLOOKUP(B299,總表!$1:$1048576,7,0)</f>
        <v>基隆市立銘傳國中</v>
      </c>
      <c r="I299" s="16" t="str">
        <f>VLOOKUP(B299,總表!$1:$1048576,8,0)</f>
        <v>呂緹嫣</v>
      </c>
      <c r="J299" s="16" t="str">
        <f>VLOOKUP(B299,總表!$1:$1048576,9,0)</f>
        <v>基隆市立銘傳國中</v>
      </c>
      <c r="K299" s="16" t="str">
        <f>VLOOKUP(B299,總表!$1:$1048576,10,0)</f>
        <v>曾紫晴</v>
      </c>
      <c r="L299" s="16" t="str">
        <f>VLOOKUP(B299,總表!$1:$1048576,11,0)</f>
        <v>基隆市立銘傳國中</v>
      </c>
      <c r="M299" s="16" t="str">
        <f>VLOOKUP(B299,總表!$1:$1048576,12,0)</f>
        <v>李健次</v>
      </c>
      <c r="N299" s="16" t="str">
        <f>VLOOKUP(B299,總表!$1:$1048576,13,0)</f>
        <v>基隆市立銘傳國中</v>
      </c>
      <c r="O299" s="16" t="str">
        <f>VLOOKUP(B299,總表!$1:$1048576,14,0)</f>
        <v>劉珠玲</v>
      </c>
      <c r="P299" s="16" t="str">
        <f>VLOOKUP(B299,總表!$1:$1048576,15,0)</f>
        <v>基隆市立銘傳國中</v>
      </c>
      <c r="Q299" s="16" t="str">
        <f>VLOOKUP(B299,總表!$1:$1048576,16,0)</f>
        <v xml:space="preserve"> 沈容聞 </v>
      </c>
      <c r="R299" s="16" t="str">
        <f>VLOOKUP(B299,總表!$1:$1048576,17,0)</f>
        <v>基隆市立銘傳國中</v>
      </c>
    </row>
    <row r="300" spans="1:18" ht="17.399999999999999" hidden="1" x14ac:dyDescent="0.3">
      <c r="A300" s="28" t="s">
        <v>3493</v>
      </c>
      <c r="B300" s="13" t="s">
        <v>3480</v>
      </c>
      <c r="C300" s="10" t="str">
        <f>VLOOKUP(B300,總表!$1:$1048576,2,0)</f>
        <v>網演水現—追風集水器</v>
      </c>
      <c r="D300" s="21" t="str">
        <f>VLOOKUP(B300,總表!$1:$1048576,4,0)</f>
        <v>前瞻/工業設計技術</v>
      </c>
      <c r="E300" s="16" t="str">
        <f>VLOOKUP(B300,總表!$1:$1048576,5,0)</f>
        <v>高中職組</v>
      </c>
      <c r="F300" s="16" t="str">
        <f>VLOOKUP(B300,總表!$1:$1048576,3,0)</f>
        <v>連江縣</v>
      </c>
      <c r="G300" s="16" t="str">
        <f>VLOOKUP(B300,總表!$1:$1048576,6,0)</f>
        <v>林恩彤</v>
      </c>
      <c r="H300" s="16" t="str">
        <f>VLOOKUP(B300,總表!$1:$1048576,7,0)</f>
        <v>國立馬祖高級中學</v>
      </c>
      <c r="I300" s="16" t="str">
        <f>VLOOKUP(B300,總表!$1:$1048576,8,0)</f>
        <v>陳予新</v>
      </c>
      <c r="J300" s="16" t="str">
        <f>VLOOKUP(B300,總表!$1:$1048576,9,0)</f>
        <v>國立馬祖高級中學</v>
      </c>
      <c r="K300" s="16" t="str">
        <f>VLOOKUP(B300,總表!$1:$1048576,10,0)</f>
        <v>陳翔鈞</v>
      </c>
      <c r="L300" s="16" t="str">
        <f>VLOOKUP(B300,總表!$1:$1048576,11,0)</f>
        <v>國立馬祖高級中學</v>
      </c>
      <c r="M300" s="16" t="str">
        <f>VLOOKUP(B300,總表!$1:$1048576,12,0)</f>
        <v>楊智翔</v>
      </c>
      <c r="N300" s="16" t="str">
        <f>VLOOKUP(B300,總表!$1:$1048576,13,0)</f>
        <v>國立馬祖高級中學</v>
      </c>
      <c r="O300" s="16">
        <f>VLOOKUP(B300,總表!$1:$1048576,14,0)</f>
        <v>0</v>
      </c>
      <c r="P300" s="16">
        <f>VLOOKUP(B300,總表!$1:$1048576,15,0)</f>
        <v>0</v>
      </c>
      <c r="Q300" s="16">
        <f>VLOOKUP(B300,總表!$1:$1048576,16,0)</f>
        <v>0</v>
      </c>
      <c r="R300" s="16">
        <f>VLOOKUP(B300,總表!$1:$1048576,17,0)</f>
        <v>0</v>
      </c>
    </row>
    <row r="301" spans="1:18" ht="17.399999999999999" hidden="1" x14ac:dyDescent="0.3">
      <c r="A301" s="30" t="s">
        <v>3494</v>
      </c>
      <c r="B301" s="13" t="s">
        <v>2829</v>
      </c>
      <c r="C301" s="10" t="str">
        <f>VLOOKUP(B301,總表!$1:$1048576,2,0)</f>
        <v>浮桶式水力發電</v>
      </c>
      <c r="D301" s="17" t="str">
        <f>VLOOKUP(B301,總表!$1:$1048576,4,0)</f>
        <v>永續發展農糧技術</v>
      </c>
      <c r="E301" s="16" t="str">
        <f>VLOOKUP(B301,總表!$1:$1048576,5,0)</f>
        <v>高中職組</v>
      </c>
      <c r="F301" s="16" t="str">
        <f>VLOOKUP(B301,總表!$1:$1048576,3,0)</f>
        <v>雲林縣</v>
      </c>
      <c r="G301" s="16" t="str">
        <f>VLOOKUP(B301,總表!$1:$1048576,6,0)</f>
        <v>林雋樺</v>
      </c>
      <c r="H301" s="16" t="str">
        <f>VLOOKUP(B301,總表!$1:$1048576,7,0)</f>
        <v>揚子學校財團法人雲林縣揚子高級中等學校</v>
      </c>
      <c r="I301" s="16" t="str">
        <f>VLOOKUP(B301,總表!$1:$1048576,8,0)</f>
        <v>許雅琪</v>
      </c>
      <c r="J301" s="16" t="str">
        <f>VLOOKUP(B301,總表!$1:$1048576,9,0)</f>
        <v>揚子學校財團法人雲林縣揚子高級中等學校</v>
      </c>
      <c r="K301" s="16" t="str">
        <f>VLOOKUP(B301,總表!$1:$1048576,10,0)</f>
        <v>鍾繕如</v>
      </c>
      <c r="L301" s="16" t="str">
        <f>VLOOKUP(B301,總表!$1:$1048576,11,0)</f>
        <v>揚子學校財團法人雲林縣揚子高級中等學校</v>
      </c>
      <c r="M301" s="16" t="str">
        <f>VLOOKUP(B301,總表!$1:$1048576,12,0)</f>
        <v>彭琮建</v>
      </c>
      <c r="N301" s="16" t="str">
        <f>VLOOKUP(B301,總表!$1:$1048576,13,0)</f>
        <v>揚子學校財團法人雲林縣揚子高級中等學校</v>
      </c>
      <c r="O301" s="16">
        <f>VLOOKUP(B301,總表!$1:$1048576,14,0)</f>
        <v>0</v>
      </c>
      <c r="P301" s="16">
        <f>VLOOKUP(B301,總表!$1:$1048576,15,0)</f>
        <v>0</v>
      </c>
      <c r="Q301" s="16">
        <f>VLOOKUP(B301,總表!$1:$1048576,16,0)</f>
        <v>0</v>
      </c>
      <c r="R301" s="16">
        <f>VLOOKUP(B301,總表!$1:$1048576,17,0)</f>
        <v>0</v>
      </c>
    </row>
    <row r="302" spans="1:18" ht="17.399999999999999" hidden="1" x14ac:dyDescent="0.3">
      <c r="A302" s="30" t="s">
        <v>3494</v>
      </c>
      <c r="B302" s="13" t="s">
        <v>2862</v>
      </c>
      <c r="C302" s="10" t="str">
        <f>VLOOKUP(B302,總表!$1:$1048576,2,0)</f>
        <v>土壤益菌球</v>
      </c>
      <c r="D302" s="17" t="str">
        <f>VLOOKUP(B302,總表!$1:$1048576,4,0)</f>
        <v>永續發展農糧技術</v>
      </c>
      <c r="E302" s="16" t="str">
        <f>VLOOKUP(B302,總表!$1:$1048576,5,0)</f>
        <v>高中職組</v>
      </c>
      <c r="F302" s="16" t="str">
        <f>VLOOKUP(B302,總表!$1:$1048576,3,0)</f>
        <v>雲林縣</v>
      </c>
      <c r="G302" s="16" t="str">
        <f>VLOOKUP(B302,總表!$1:$1048576,6,0)</f>
        <v>廖俊諺</v>
      </c>
      <c r="H302" s="16" t="str">
        <f>VLOOKUP(B302,總表!$1:$1048576,7,0)</f>
        <v>雲林縣揚子高級中等學校</v>
      </c>
      <c r="I302" s="16" t="str">
        <f>VLOOKUP(B302,總表!$1:$1048576,8,0)</f>
        <v>朱子鋐</v>
      </c>
      <c r="J302" s="16" t="str">
        <f>VLOOKUP(B302,總表!$1:$1048576,9,0)</f>
        <v>雲林縣揚子高級中等學校</v>
      </c>
      <c r="K302" s="16" t="str">
        <f>VLOOKUP(B302,總表!$1:$1048576,10,0)</f>
        <v>蘇宏岳</v>
      </c>
      <c r="L302" s="16" t="str">
        <f>VLOOKUP(B302,總表!$1:$1048576,11,0)</f>
        <v>雲林縣揚子高級中等學校</v>
      </c>
      <c r="M302" s="16" t="str">
        <f>VLOOKUP(B302,總表!$1:$1048576,12,0)</f>
        <v>彭琮建</v>
      </c>
      <c r="N302" s="16" t="str">
        <f>VLOOKUP(B302,總表!$1:$1048576,13,0)</f>
        <v>雲林縣揚子高級中等學校</v>
      </c>
      <c r="O302" s="16">
        <f>VLOOKUP(B302,總表!$1:$1048576,14,0)</f>
        <v>0</v>
      </c>
      <c r="P302" s="16">
        <f>VLOOKUP(B302,總表!$1:$1048576,15,0)</f>
        <v>0</v>
      </c>
      <c r="Q302" s="16">
        <f>VLOOKUP(B302,總表!$1:$1048576,16,0)</f>
        <v>0</v>
      </c>
      <c r="R302" s="16">
        <f>VLOOKUP(B302,總表!$1:$1048576,17,0)</f>
        <v>0</v>
      </c>
    </row>
    <row r="303" spans="1:18" ht="17.399999999999999" hidden="1" x14ac:dyDescent="0.3">
      <c r="A303" s="28" t="s">
        <v>3493</v>
      </c>
      <c r="B303" s="13" t="s">
        <v>3039</v>
      </c>
      <c r="C303" s="10" t="str">
        <f>VLOOKUP(B303,總表!$1:$1048576,2,0)</f>
        <v>齒式擋土牆</v>
      </c>
      <c r="D303" s="19" t="str">
        <f>VLOOKUP(B303,總表!$1:$1048576,4,0)</f>
        <v>災害管理與安全</v>
      </c>
      <c r="E303" s="16" t="str">
        <f>VLOOKUP(B303,總表!$1:$1048576,5,0)</f>
        <v>高中職組</v>
      </c>
      <c r="F303" s="16" t="str">
        <f>VLOOKUP(B303,總表!$1:$1048576,3,0)</f>
        <v>雲林縣</v>
      </c>
      <c r="G303" s="16" t="str">
        <f>VLOOKUP(B303,總表!$1:$1048576,6,0)</f>
        <v>翁翊樺</v>
      </c>
      <c r="H303" s="16" t="str">
        <f>VLOOKUP(B303,總表!$1:$1048576,7,0)</f>
        <v>揚子學校財團法人雲林縣揚子高級中等學校</v>
      </c>
      <c r="I303" s="16" t="str">
        <f>VLOOKUP(B303,總表!$1:$1048576,8,0)</f>
        <v>廖本鸛</v>
      </c>
      <c r="J303" s="16" t="str">
        <f>VLOOKUP(B303,總表!$1:$1048576,9,0)</f>
        <v>揚子學校財團法人雲林縣揚子高級中等學校</v>
      </c>
      <c r="K303" s="16">
        <f>VLOOKUP(B303,總表!$1:$1048576,10,0)</f>
        <v>0</v>
      </c>
      <c r="L303" s="16">
        <f>VLOOKUP(B303,總表!$1:$1048576,11,0)</f>
        <v>0</v>
      </c>
      <c r="M303" s="16" t="str">
        <f>VLOOKUP(B303,總表!$1:$1048576,12,0)</f>
        <v>彭琮建</v>
      </c>
      <c r="N303" s="16" t="str">
        <f>VLOOKUP(B303,總表!$1:$1048576,13,0)</f>
        <v>揚子高中</v>
      </c>
      <c r="O303" s="16">
        <f>VLOOKUP(B303,總表!$1:$1048576,14,0)</f>
        <v>0</v>
      </c>
      <c r="P303" s="16">
        <f>VLOOKUP(B303,總表!$1:$1048576,15,0)</f>
        <v>0</v>
      </c>
      <c r="Q303" s="16">
        <f>VLOOKUP(B303,總表!$1:$1048576,16,0)</f>
        <v>0</v>
      </c>
      <c r="R303" s="16">
        <f>VLOOKUP(B303,總表!$1:$1048576,17,0)</f>
        <v>0</v>
      </c>
    </row>
    <row r="304" spans="1:18" ht="17.399999999999999" hidden="1" x14ac:dyDescent="0.3">
      <c r="A304" s="22" t="s">
        <v>3495</v>
      </c>
      <c r="B304" s="13" t="s">
        <v>3420</v>
      </c>
      <c r="C304" s="10" t="str">
        <f>VLOOKUP(B304,總表!$1:$1048576,2,0)</f>
        <v>燈泡式水力發電結合太陽能</v>
      </c>
      <c r="D304" s="21" t="str">
        <f>VLOOKUP(B304,總表!$1:$1048576,4,0)</f>
        <v>前瞻/工業設計技術</v>
      </c>
      <c r="E304" s="16" t="str">
        <f>VLOOKUP(B304,總表!$1:$1048576,5,0)</f>
        <v>高中職組</v>
      </c>
      <c r="F304" s="16" t="str">
        <f>VLOOKUP(B304,總表!$1:$1048576,3,0)</f>
        <v>雲林縣</v>
      </c>
      <c r="G304" s="16" t="str">
        <f>VLOOKUP(B304,總表!$1:$1048576,6,0)</f>
        <v>卓盈瑩</v>
      </c>
      <c r="H304" s="16" t="str">
        <f>VLOOKUP(B304,總表!$1:$1048576,7,0)</f>
        <v>揚子學校財團法人雲林 縣揚子高級中等學校</v>
      </c>
      <c r="I304" s="16" t="str">
        <f>VLOOKUP(B304,總表!$1:$1048576,8,0)</f>
        <v>姚彥羽</v>
      </c>
      <c r="J304" s="16" t="str">
        <f>VLOOKUP(B304,總表!$1:$1048576,9,0)</f>
        <v>揚子學校財團法人雲林 縣揚子高級中等學校</v>
      </c>
      <c r="K304" s="16">
        <f>VLOOKUP(B304,總表!$1:$1048576,10,0)</f>
        <v>0</v>
      </c>
      <c r="L304" s="16">
        <f>VLOOKUP(B304,總表!$1:$1048576,11,0)</f>
        <v>0</v>
      </c>
      <c r="M304" s="16" t="str">
        <f>VLOOKUP(B304,總表!$1:$1048576,12,0)</f>
        <v>丁冠承</v>
      </c>
      <c r="N304" s="16" t="str">
        <f>VLOOKUP(B304,總表!$1:$1048576,13,0)</f>
        <v>雲林縣元長鄉元長國民小學</v>
      </c>
      <c r="O304" s="16" t="str">
        <f>VLOOKUP(B304,總表!$1:$1048576,14,0)</f>
        <v>彭琮建</v>
      </c>
      <c r="P304" s="16" t="str">
        <f>VLOOKUP(B304,總表!$1:$1048576,15,0)</f>
        <v>揚子學校財團法人雲林縣揚子高級中等學校</v>
      </c>
      <c r="Q304" s="16" t="str">
        <f>VLOOKUP(B304,總表!$1:$1048576,16,0)</f>
        <v>林金花</v>
      </c>
      <c r="R304" s="16" t="str">
        <f>VLOOKUP(B304,總表!$1:$1048576,17,0)</f>
        <v>揚子學校財團法人雲林縣揚子高級中等學校</v>
      </c>
    </row>
    <row r="305" spans="1:18" ht="17.399999999999999" hidden="1" x14ac:dyDescent="0.3">
      <c r="A305" s="28" t="s">
        <v>3493</v>
      </c>
      <c r="B305" s="13" t="s">
        <v>3438</v>
      </c>
      <c r="C305" s="10" t="str">
        <f>VLOOKUP(B305,總表!$1:$1048576,2,0)</f>
        <v>蜂窩式水冷牆</v>
      </c>
      <c r="D305" s="21" t="str">
        <f>VLOOKUP(B305,總表!$1:$1048576,4,0)</f>
        <v>前瞻/工業設計技術</v>
      </c>
      <c r="E305" s="16" t="str">
        <f>VLOOKUP(B305,總表!$1:$1048576,5,0)</f>
        <v>高中職組</v>
      </c>
      <c r="F305" s="16" t="str">
        <f>VLOOKUP(B305,總表!$1:$1048576,3,0)</f>
        <v>雲林縣</v>
      </c>
      <c r="G305" s="16" t="str">
        <f>VLOOKUP(B305,總表!$1:$1048576,6,0)</f>
        <v>吳宇晏</v>
      </c>
      <c r="H305" s="16" t="str">
        <f>VLOOKUP(B305,總表!$1:$1048576,7,0)</f>
        <v>揚子學校財團法人雲林縣揚子高級中等學校</v>
      </c>
      <c r="I305" s="16" t="str">
        <f>VLOOKUP(B305,總表!$1:$1048576,8,0)</f>
        <v>黃筠庭</v>
      </c>
      <c r="J305" s="16" t="str">
        <f>VLOOKUP(B305,總表!$1:$1048576,9,0)</f>
        <v>揚子學校財團法人雲林縣揚子高級中等學校</v>
      </c>
      <c r="K305" s="16" t="str">
        <f>VLOOKUP(B305,總表!$1:$1048576,10,0)</f>
        <v>陳志傑</v>
      </c>
      <c r="L305" s="16" t="str">
        <f>VLOOKUP(B305,總表!$1:$1048576,11,0)</f>
        <v>揚子學校財團法人雲林縣揚子高級中等學校</v>
      </c>
      <c r="M305" s="16" t="str">
        <f>VLOOKUP(B305,總表!$1:$1048576,12,0)</f>
        <v>彭琮建</v>
      </c>
      <c r="N305" s="16" t="str">
        <f>VLOOKUP(B305,總表!$1:$1048576,13,0)</f>
        <v>揚子學校財團法人雲林縣揚子高級中等學校</v>
      </c>
      <c r="O305" s="16">
        <f>VLOOKUP(B305,總表!$1:$1048576,14,0)</f>
        <v>0</v>
      </c>
      <c r="P305" s="16">
        <f>VLOOKUP(B305,總表!$1:$1048576,15,0)</f>
        <v>0</v>
      </c>
      <c r="Q305" s="16">
        <f>VLOOKUP(B305,總表!$1:$1048576,16,0)</f>
        <v>0</v>
      </c>
      <c r="R305" s="16">
        <f>VLOOKUP(B305,總表!$1:$1048576,17,0)</f>
        <v>0</v>
      </c>
    </row>
    <row r="306" spans="1:18" ht="17.399999999999999" hidden="1" x14ac:dyDescent="0.3">
      <c r="A306" s="22" t="s">
        <v>3495</v>
      </c>
      <c r="B306" s="16" t="s">
        <v>1409</v>
      </c>
      <c r="C306" s="10" t="str">
        <f>VLOOKUP(B306,總表!$1:$1048576,2,0)</f>
        <v>減少廚餘計劃</v>
      </c>
      <c r="D306" s="17" t="str">
        <f>VLOOKUP(B306,總表!$1:$1048576,4,0)</f>
        <v>永續發展農糧技術</v>
      </c>
      <c r="E306" s="16" t="str">
        <f>VLOOKUP(B306,總表!$1:$1048576,5,0)</f>
        <v>國小組</v>
      </c>
      <c r="F306" s="16" t="str">
        <f>VLOOKUP(B306,總表!$1:$1048576,3,0)</f>
        <v>雲林縣</v>
      </c>
      <c r="G306" s="16" t="str">
        <f>VLOOKUP(B306,總表!$1:$1048576,6,0)</f>
        <v>張芊柔</v>
      </c>
      <c r="H306" s="16" t="str">
        <f>VLOOKUP(B306,總表!$1:$1048576,7,0)</f>
        <v>雲林縣斗六市雲林國民小學</v>
      </c>
      <c r="I306" s="16" t="str">
        <f>VLOOKUP(B306,總表!$1:$1048576,8,0)</f>
        <v>莊秉顥</v>
      </c>
      <c r="J306" s="16" t="str">
        <f>VLOOKUP(B306,總表!$1:$1048576,9,0)</f>
        <v>雲林縣斗六市雲林國民小學</v>
      </c>
      <c r="K306" s="16">
        <f>VLOOKUP(B306,總表!$1:$1048576,10,0)</f>
        <v>0</v>
      </c>
      <c r="L306" s="16">
        <f>VLOOKUP(B306,總表!$1:$1048576,11,0)</f>
        <v>0</v>
      </c>
      <c r="M306" s="16" t="str">
        <f>VLOOKUP(B306,總表!$1:$1048576,12,0)</f>
        <v>陳谹菲</v>
      </c>
      <c r="N306" s="16" t="str">
        <f>VLOOKUP(B306,總表!$1:$1048576,13,0)</f>
        <v>雲林縣斗六市雲林國民小學</v>
      </c>
      <c r="O306" s="16">
        <f>VLOOKUP(B306,總表!$1:$1048576,14,0)</f>
        <v>0</v>
      </c>
      <c r="P306" s="16">
        <f>VLOOKUP(B306,總表!$1:$1048576,15,0)</f>
        <v>0</v>
      </c>
      <c r="Q306" s="16">
        <f>VLOOKUP(B306,總表!$1:$1048576,16,0)</f>
        <v>0</v>
      </c>
      <c r="R306" s="16">
        <f>VLOOKUP(B306,總表!$1:$1048576,17,0)</f>
        <v>0</v>
      </c>
    </row>
    <row r="307" spans="1:18" ht="17.399999999999999" hidden="1" x14ac:dyDescent="0.3">
      <c r="A307" s="25" t="s">
        <v>3492</v>
      </c>
      <c r="B307" s="13" t="s">
        <v>2236</v>
      </c>
      <c r="C307" s="10" t="str">
        <f>VLOOKUP(B307,總表!$1:$1048576,2,0)</f>
        <v>屋頂小綠洲，苔蘚魔法降溫器</v>
      </c>
      <c r="D307" s="16" t="str">
        <f>VLOOKUP(B307,總表!$1:$1048576,4,0)</f>
        <v>便利生活</v>
      </c>
      <c r="E307" s="16" t="str">
        <f>VLOOKUP(B307,總表!$1:$1048576,5,0)</f>
        <v>國小組</v>
      </c>
      <c r="F307" s="16" t="str">
        <f>VLOOKUP(B307,總表!$1:$1048576,3,0)</f>
        <v>雲林縣</v>
      </c>
      <c r="G307" s="16" t="str">
        <f>VLOOKUP(B307,總表!$1:$1048576,6,0)</f>
        <v>鐘允</v>
      </c>
      <c r="H307" s="16" t="str">
        <f>VLOOKUP(B307,總表!$1:$1048576,7,0)</f>
        <v>雲林縣斗六市雲林國民小學</v>
      </c>
      <c r="I307" s="16" t="str">
        <f>VLOOKUP(B307,總表!$1:$1048576,8,0)</f>
        <v>鐘立</v>
      </c>
      <c r="J307" s="16" t="str">
        <f>VLOOKUP(B307,總表!$1:$1048576,9,0)</f>
        <v>雲林縣斗六市雲林國民小學</v>
      </c>
      <c r="K307" s="16" t="str">
        <f>VLOOKUP(B307,總表!$1:$1048576,10,0)</f>
        <v>胡又勻</v>
      </c>
      <c r="L307" s="16" t="str">
        <f>VLOOKUP(B307,總表!$1:$1048576,11,0)</f>
        <v>雲林縣斗六市雲林國民小學</v>
      </c>
      <c r="M307" s="16" t="str">
        <f>VLOOKUP(B307,總表!$1:$1048576,12,0)</f>
        <v>陳谹菲</v>
      </c>
      <c r="N307" s="16" t="str">
        <f>VLOOKUP(B307,總表!$1:$1048576,13,0)</f>
        <v>雲林縣斗六市雲林國民小學</v>
      </c>
      <c r="O307" s="16">
        <f>VLOOKUP(B307,總表!$1:$1048576,14,0)</f>
        <v>0</v>
      </c>
      <c r="P307" s="16">
        <f>VLOOKUP(B307,總表!$1:$1048576,15,0)</f>
        <v>0</v>
      </c>
      <c r="Q307" s="16">
        <f>VLOOKUP(B307,總表!$1:$1048576,16,0)</f>
        <v>0</v>
      </c>
      <c r="R307" s="16">
        <f>VLOOKUP(B307,總表!$1:$1048576,17,0)</f>
        <v>0</v>
      </c>
    </row>
    <row r="308" spans="1:18" ht="17.399999999999999" hidden="1" x14ac:dyDescent="0.3">
      <c r="A308" s="28" t="s">
        <v>3493</v>
      </c>
      <c r="B308" s="13" t="s">
        <v>2241</v>
      </c>
      <c r="C308" s="10" t="str">
        <f>VLOOKUP(B308,總表!$1:$1048576,2,0)</f>
        <v>「藻」也會呼c</v>
      </c>
      <c r="D308" s="16" t="str">
        <f>VLOOKUP(B308,總表!$1:$1048576,4,0)</f>
        <v>便利生活</v>
      </c>
      <c r="E308" s="16" t="str">
        <f>VLOOKUP(B308,總表!$1:$1048576,5,0)</f>
        <v>國小組</v>
      </c>
      <c r="F308" s="16" t="str">
        <f>VLOOKUP(B308,總表!$1:$1048576,3,0)</f>
        <v>雲林縣</v>
      </c>
      <c r="G308" s="16" t="str">
        <f>VLOOKUP(B308,總表!$1:$1048576,6,0)</f>
        <v>陳秉毅</v>
      </c>
      <c r="H308" s="16" t="str">
        <f>VLOOKUP(B308,總表!$1:$1048576,7,0)</f>
        <v>雲林縣斗六市雲林國民小學</v>
      </c>
      <c r="I308" s="16" t="str">
        <f>VLOOKUP(B308,總表!$1:$1048576,8,0)</f>
        <v>張郁婕</v>
      </c>
      <c r="J308" s="16" t="str">
        <f>VLOOKUP(B308,總表!$1:$1048576,9,0)</f>
        <v>雲林縣斗六市雲林國民小學</v>
      </c>
      <c r="K308" s="16" t="str">
        <f>VLOOKUP(B308,總表!$1:$1048576,10,0)</f>
        <v>林柏丞</v>
      </c>
      <c r="L308" s="16" t="str">
        <f>VLOOKUP(B308,總表!$1:$1048576,11,0)</f>
        <v>雲林縣斗六市雲林國民小學</v>
      </c>
      <c r="M308" s="16" t="str">
        <f>VLOOKUP(B308,總表!$1:$1048576,12,0)</f>
        <v>陳谹菲</v>
      </c>
      <c r="N308" s="16" t="str">
        <f>VLOOKUP(B308,總表!$1:$1048576,13,0)</f>
        <v>雲林縣斗六市雲林國民小學</v>
      </c>
      <c r="O308" s="16">
        <f>VLOOKUP(B308,總表!$1:$1048576,14,0)</f>
        <v>0</v>
      </c>
      <c r="P308" s="16">
        <f>VLOOKUP(B308,總表!$1:$1048576,15,0)</f>
        <v>0</v>
      </c>
      <c r="Q308" s="16">
        <f>VLOOKUP(B308,總表!$1:$1048576,16,0)</f>
        <v>0</v>
      </c>
      <c r="R308" s="16">
        <f>VLOOKUP(B308,總表!$1:$1048576,17,0)</f>
        <v>0</v>
      </c>
    </row>
    <row r="309" spans="1:18" ht="17.399999999999999" hidden="1" x14ac:dyDescent="0.3">
      <c r="A309" s="31" t="s">
        <v>3494</v>
      </c>
      <c r="B309" s="16" t="s">
        <v>2773</v>
      </c>
      <c r="C309" s="10" t="str">
        <f>VLOOKUP(B309,總表!$1:$1048576,2,0)</f>
        <v>直立創新活動式風力發電組</v>
      </c>
      <c r="D309" s="21" t="str">
        <f>VLOOKUP(B309,總表!$1:$1048576,4,0)</f>
        <v>前瞻/工業設計技術</v>
      </c>
      <c r="E309" s="16" t="str">
        <f>VLOOKUP(B309,總表!$1:$1048576,5,0)</f>
        <v>國小組</v>
      </c>
      <c r="F309" s="16" t="str">
        <f>VLOOKUP(B309,總表!$1:$1048576,3,0)</f>
        <v>雲林縣</v>
      </c>
      <c r="G309" s="16" t="str">
        <f>VLOOKUP(B309,總表!$1:$1048576,6,0)</f>
        <v>劉祐辰</v>
      </c>
      <c r="H309" s="16" t="str">
        <f>VLOOKUP(B309,總表!$1:$1048576,7,0)</f>
        <v xml:space="preserve">雲林縣元長鄉元長國民小學 </v>
      </c>
      <c r="I309" s="16" t="str">
        <f>VLOOKUP(B309,總表!$1:$1048576,8,0)</f>
        <v>李奕銘</v>
      </c>
      <c r="J309" s="16" t="str">
        <f>VLOOKUP(B309,總表!$1:$1048576,9,0)</f>
        <v xml:space="preserve">雲林縣元長鄉元長國民小學 </v>
      </c>
      <c r="K309" s="16" t="str">
        <f>VLOOKUP(B309,總表!$1:$1048576,10,0)</f>
        <v>林俞辰</v>
      </c>
      <c r="L309" s="16" t="str">
        <f>VLOOKUP(B309,總表!$1:$1048576,11,0)</f>
        <v xml:space="preserve">雲林縣元長鄉元長國民小學 </v>
      </c>
      <c r="M309" s="16" t="str">
        <f>VLOOKUP(B309,總表!$1:$1048576,12,0)</f>
        <v>丁冠承</v>
      </c>
      <c r="N309" s="16" t="str">
        <f>VLOOKUP(B309,總表!$1:$1048576,13,0)</f>
        <v>雲林縣元長鄉元長國民小學</v>
      </c>
      <c r="O309" s="16" t="str">
        <f>VLOOKUP(B309,總表!$1:$1048576,14,0)</f>
        <v xml:space="preserve">劉耿宏 </v>
      </c>
      <c r="P309" s="16" t="str">
        <f>VLOOKUP(B309,總表!$1:$1048576,15,0)</f>
        <v>雲林縣元長鄉元長國民小學</v>
      </c>
      <c r="Q309" s="16" t="str">
        <f>VLOOKUP(B309,總表!$1:$1048576,16,0)</f>
        <v xml:space="preserve">陳俊逸  </v>
      </c>
      <c r="R309" s="16" t="str">
        <f>VLOOKUP(B309,總表!$1:$1048576,17,0)</f>
        <v>雲林縣元長鄉元長國民小學</v>
      </c>
    </row>
    <row r="310" spans="1:18" ht="17.399999999999999" hidden="1" x14ac:dyDescent="0.3">
      <c r="A310" s="22" t="s">
        <v>3495</v>
      </c>
      <c r="B310" s="13" t="s">
        <v>87</v>
      </c>
      <c r="C310" s="10" t="str">
        <f>VLOOKUP(B310,總表!$1:$1048576,2,0)</f>
        <v>高纖農廢發酵昆蟲協同分解與介質化應用</v>
      </c>
      <c r="D310" s="17" t="str">
        <f>VLOOKUP(B310,總表!$1:$1048576,4,0)</f>
        <v>永續發展農糧技術</v>
      </c>
      <c r="E310" s="16" t="str">
        <f>VLOOKUP(B310,總表!$1:$1048576,5,0)</f>
        <v>國中組</v>
      </c>
      <c r="F310" s="16" t="str">
        <f>VLOOKUP(B310,總表!$1:$1048576,3,0)</f>
        <v>雲林縣</v>
      </c>
      <c r="G310" s="16" t="str">
        <f>VLOOKUP(B310,總表!$1:$1048576,6,0)</f>
        <v>羅星皓</v>
      </c>
      <c r="H310" s="16" t="str">
        <f>VLOOKUP(B310,總表!$1:$1048576,7,0)</f>
        <v>雲林縣私立淵名國民中學</v>
      </c>
      <c r="I310" s="16" t="str">
        <f>VLOOKUP(B310,總表!$1:$1048576,8,0)</f>
        <v>林立宇</v>
      </c>
      <c r="J310" s="16" t="str">
        <f>VLOOKUP(B310,總表!$1:$1048576,9,0)</f>
        <v>雲林縣立石榴國民中學</v>
      </c>
      <c r="K310" s="16">
        <f>VLOOKUP(B310,總表!$1:$1048576,10,0)</f>
        <v>0</v>
      </c>
      <c r="L310" s="16">
        <f>VLOOKUP(B310,總表!$1:$1048576,11,0)</f>
        <v>0</v>
      </c>
      <c r="M310" s="16" t="str">
        <f>VLOOKUP(B310,總表!$1:$1048576,12,0)</f>
        <v>陳谹菲</v>
      </c>
      <c r="N310" s="16" t="str">
        <f>VLOOKUP(B310,總表!$1:$1048576,13,0)</f>
        <v>雲林縣私立正心高級中學（國中部）</v>
      </c>
      <c r="O310" s="16" t="str">
        <f>VLOOKUP(B310,總表!$1:$1048576,14,0)</f>
        <v>陳姿妙</v>
      </c>
      <c r="P310" s="16" t="str">
        <f>VLOOKUP(B310,總表!$1:$1048576,15,0)</f>
        <v>雲林縣私立淵明國民中學</v>
      </c>
      <c r="Q310" s="16" t="str">
        <f>VLOOKUP(B310,總表!$1:$1048576,16,0)</f>
        <v>陳少軍</v>
      </c>
      <c r="R310" s="16" t="str">
        <f>VLOOKUP(B310,總表!$1:$1048576,17,0)</f>
        <v>雲林縣 石榴國民中學</v>
      </c>
    </row>
    <row r="311" spans="1:18" ht="17.399999999999999" hidden="1" x14ac:dyDescent="0.3">
      <c r="A311" s="30" t="s">
        <v>3494</v>
      </c>
      <c r="B311" s="13" t="s">
        <v>18</v>
      </c>
      <c r="C311" s="10" t="str">
        <f>VLOOKUP(B311,總表!$1:$1048576,2,0)</f>
        <v>雙用途鳥類爬蟲類孵蛋器</v>
      </c>
      <c r="D311" s="17" t="str">
        <f>VLOOKUP(B311,總表!$1:$1048576,4,0)</f>
        <v>永續發展農糧技術</v>
      </c>
      <c r="E311" s="16" t="str">
        <f>VLOOKUP(B311,總表!$1:$1048576,5,0)</f>
        <v>國中組</v>
      </c>
      <c r="F311" s="16" t="str">
        <f>VLOOKUP(B311,總表!$1:$1048576,3,0)</f>
        <v>雲林縣</v>
      </c>
      <c r="G311" s="16" t="str">
        <f>VLOOKUP(B311,總表!$1:$1048576,6,0)</f>
        <v>陳垣心</v>
      </c>
      <c r="H311" s="16" t="str">
        <f>VLOOKUP(B311,總表!$1:$1048576,7,0)</f>
        <v>宜梧國中</v>
      </c>
      <c r="I311" s="16" t="str">
        <f>VLOOKUP(B311,總表!$1:$1048576,8,0)</f>
        <v xml:space="preserve"> 李湘淋</v>
      </c>
      <c r="J311" s="16" t="str">
        <f>VLOOKUP(B311,總表!$1:$1048576,9,0)</f>
        <v>宜梧國中</v>
      </c>
      <c r="K311" s="16" t="str">
        <f>VLOOKUP(B311,總表!$1:$1048576,10,0)</f>
        <v>曾霆宇</v>
      </c>
      <c r="L311" s="16" t="str">
        <f>VLOOKUP(B311,總表!$1:$1048576,11,0)</f>
        <v>宜梧國中</v>
      </c>
      <c r="M311" s="16" t="str">
        <f>VLOOKUP(B311,總表!$1:$1048576,12,0)</f>
        <v>陳尚民</v>
      </c>
      <c r="N311" s="16" t="str">
        <f>VLOOKUP(B311,總表!$1:$1048576,13,0)</f>
        <v>雲林縣立宜梧國中</v>
      </c>
      <c r="O311" s="16">
        <f>VLOOKUP(B311,總表!$1:$1048576,14,0)</f>
        <v>0</v>
      </c>
      <c r="P311" s="16">
        <f>VLOOKUP(B311,總表!$1:$1048576,15,0)</f>
        <v>0</v>
      </c>
      <c r="Q311" s="16">
        <f>VLOOKUP(B311,總表!$1:$1048576,16,0)</f>
        <v>0</v>
      </c>
      <c r="R311" s="16">
        <f>VLOOKUP(B311,總表!$1:$1048576,17,0)</f>
        <v>0</v>
      </c>
    </row>
    <row r="312" spans="1:18" ht="17.399999999999999" hidden="1" x14ac:dyDescent="0.3">
      <c r="A312" s="22" t="s">
        <v>3495</v>
      </c>
      <c r="B312" s="13" t="s">
        <v>183</v>
      </c>
      <c r="C312" s="10" t="str">
        <f>VLOOKUP(B312,總表!$1:$1048576,2,0)</f>
        <v xml:space="preserve"> 人格分析測試卡牌</v>
      </c>
      <c r="D312" s="18" t="str">
        <f>VLOOKUP(B312,總表!$1:$1048576,4,0)</f>
        <v>休閒與教育</v>
      </c>
      <c r="E312" s="16" t="str">
        <f>VLOOKUP(B312,總表!$1:$1048576,5,0)</f>
        <v>國中組</v>
      </c>
      <c r="F312" s="16" t="str">
        <f>VLOOKUP(B312,總表!$1:$1048576,3,0)</f>
        <v>雲林縣</v>
      </c>
      <c r="G312" s="16" t="str">
        <f>VLOOKUP(B312,總表!$1:$1048576,6,0)</f>
        <v>李威震</v>
      </c>
      <c r="H312" s="16" t="str">
        <f>VLOOKUP(B312,總表!$1:$1048576,7,0)</f>
        <v>宜梧國中</v>
      </c>
      <c r="I312" s="16" t="str">
        <f>VLOOKUP(B312,總表!$1:$1048576,8,0)</f>
        <v>曾泓源</v>
      </c>
      <c r="J312" s="16" t="str">
        <f>VLOOKUP(B312,總表!$1:$1048576,9,0)</f>
        <v>宜梧國中</v>
      </c>
      <c r="K312" s="16" t="str">
        <f>VLOOKUP(B312,總表!$1:$1048576,10,0)</f>
        <v>葉聖揚</v>
      </c>
      <c r="L312" s="16" t="str">
        <f>VLOOKUP(B312,總表!$1:$1048576,11,0)</f>
        <v>宜梧國中</v>
      </c>
      <c r="M312" s="16" t="str">
        <f>VLOOKUP(B312,總表!$1:$1048576,12,0)</f>
        <v>陳尚民</v>
      </c>
      <c r="N312" s="16" t="str">
        <f>VLOOKUP(B312,總表!$1:$1048576,13,0)</f>
        <v>雲林縣立宜梧國中</v>
      </c>
      <c r="O312" s="16">
        <f>VLOOKUP(B312,總表!$1:$1048576,14,0)</f>
        <v>0</v>
      </c>
      <c r="P312" s="16">
        <f>VLOOKUP(B312,總表!$1:$1048576,15,0)</f>
        <v>0</v>
      </c>
      <c r="Q312" s="16">
        <f>VLOOKUP(B312,總表!$1:$1048576,16,0)</f>
        <v>0</v>
      </c>
      <c r="R312" s="16">
        <f>VLOOKUP(B312,總表!$1:$1048576,17,0)</f>
        <v>0</v>
      </c>
    </row>
    <row r="313" spans="1:18" ht="17.399999999999999" hidden="1" x14ac:dyDescent="0.3">
      <c r="A313" s="22" t="s">
        <v>3495</v>
      </c>
      <c r="B313" s="13" t="s">
        <v>435</v>
      </c>
      <c r="C313" s="10" t="str">
        <f>VLOOKUP(B313,總表!$1:$1048576,2,0)</f>
        <v>火災逃生濾氣呼吸裝置</v>
      </c>
      <c r="D313" s="19" t="str">
        <f>VLOOKUP(B313,總表!$1:$1048576,4,0)</f>
        <v>災害管理與安全</v>
      </c>
      <c r="E313" s="16" t="str">
        <f>VLOOKUP(B313,總表!$1:$1048576,5,0)</f>
        <v>國中組</v>
      </c>
      <c r="F313" s="16" t="str">
        <f>VLOOKUP(B313,總表!$1:$1048576,3,0)</f>
        <v>雲林縣</v>
      </c>
      <c r="G313" s="16" t="str">
        <f>VLOOKUP(B313,總表!$1:$1048576,6,0)</f>
        <v>許彩依</v>
      </c>
      <c r="H313" s="16" t="str">
        <f>VLOOKUP(B313,總表!$1:$1048576,7,0)</f>
        <v>宜梧國中</v>
      </c>
      <c r="I313" s="16" t="str">
        <f>VLOOKUP(B313,總表!$1:$1048576,8,0)</f>
        <v>許儀蓁</v>
      </c>
      <c r="J313" s="16" t="str">
        <f>VLOOKUP(B313,總表!$1:$1048576,9,0)</f>
        <v>宜梧國中</v>
      </c>
      <c r="K313" s="16" t="str">
        <f>VLOOKUP(B313,總表!$1:$1048576,10,0)</f>
        <v>蔡佳靜</v>
      </c>
      <c r="L313" s="16" t="str">
        <f>VLOOKUP(B313,總表!$1:$1048576,11,0)</f>
        <v>宜梧國中</v>
      </c>
      <c r="M313" s="16" t="str">
        <f>VLOOKUP(B313,總表!$1:$1048576,12,0)</f>
        <v>陳尚民</v>
      </c>
      <c r="N313" s="16" t="str">
        <f>VLOOKUP(B313,總表!$1:$1048576,13,0)</f>
        <v>雲林縣立宜梧國中</v>
      </c>
      <c r="O313" s="16">
        <f>VLOOKUP(B313,總表!$1:$1048576,14,0)</f>
        <v>0</v>
      </c>
      <c r="P313" s="16">
        <f>VLOOKUP(B313,總表!$1:$1048576,15,0)</f>
        <v>0</v>
      </c>
      <c r="Q313" s="16">
        <f>VLOOKUP(B313,總表!$1:$1048576,16,0)</f>
        <v>0</v>
      </c>
      <c r="R313" s="16">
        <f>VLOOKUP(B313,總表!$1:$1048576,17,0)</f>
        <v>0</v>
      </c>
    </row>
    <row r="314" spans="1:18" ht="17.399999999999999" hidden="1" x14ac:dyDescent="0.3">
      <c r="A314" s="22" t="s">
        <v>3495</v>
      </c>
      <c r="B314" s="13" t="s">
        <v>440</v>
      </c>
      <c r="C314" s="10" t="str">
        <f>VLOOKUP(B314,總表!$1:$1048576,2,0)</f>
        <v>堰塞湖溢流預警系統</v>
      </c>
      <c r="D314" s="19" t="str">
        <f>VLOOKUP(B314,總表!$1:$1048576,4,0)</f>
        <v>災害管理與安全</v>
      </c>
      <c r="E314" s="16" t="str">
        <f>VLOOKUP(B314,總表!$1:$1048576,5,0)</f>
        <v>國中組</v>
      </c>
      <c r="F314" s="16" t="str">
        <f>VLOOKUP(B314,總表!$1:$1048576,3,0)</f>
        <v>雲林縣</v>
      </c>
      <c r="G314" s="16" t="str">
        <f>VLOOKUP(B314,總表!$1:$1048576,6,0)</f>
        <v>李俊逸</v>
      </c>
      <c r="H314" s="16" t="str">
        <f>VLOOKUP(B314,總表!$1:$1048576,7,0)</f>
        <v>宜梧國中</v>
      </c>
      <c r="I314" s="16" t="str">
        <f>VLOOKUP(B314,總表!$1:$1048576,8,0)</f>
        <v>陳竑甫</v>
      </c>
      <c r="J314" s="16" t="str">
        <f>VLOOKUP(B314,總表!$1:$1048576,9,0)</f>
        <v>宜梧國中</v>
      </c>
      <c r="K314" s="16" t="str">
        <f>VLOOKUP(B314,總表!$1:$1048576,10,0)</f>
        <v>馬士閎</v>
      </c>
      <c r="L314" s="16" t="str">
        <f>VLOOKUP(B314,總表!$1:$1048576,11,0)</f>
        <v>宜梧國中</v>
      </c>
      <c r="M314" s="16" t="str">
        <f>VLOOKUP(B314,總表!$1:$1048576,12,0)</f>
        <v>陳尚民</v>
      </c>
      <c r="N314" s="16" t="str">
        <f>VLOOKUP(B314,總表!$1:$1048576,13,0)</f>
        <v>雲林縣立宜梧國中</v>
      </c>
      <c r="O314" s="16">
        <f>VLOOKUP(B314,總表!$1:$1048576,14,0)</f>
        <v>0</v>
      </c>
      <c r="P314" s="16">
        <f>VLOOKUP(B314,總表!$1:$1048576,15,0)</f>
        <v>0</v>
      </c>
      <c r="Q314" s="16">
        <f>VLOOKUP(B314,總表!$1:$1048576,16,0)</f>
        <v>0</v>
      </c>
      <c r="R314" s="16">
        <f>VLOOKUP(B314,總表!$1:$1048576,17,0)</f>
        <v>0</v>
      </c>
    </row>
    <row r="315" spans="1:18" ht="17.399999999999999" hidden="1" x14ac:dyDescent="0.3">
      <c r="A315" s="25" t="s">
        <v>3492</v>
      </c>
      <c r="B315" s="13" t="s">
        <v>835</v>
      </c>
      <c r="C315" s="10" t="str">
        <f>VLOOKUP(B315,總表!$1:$1048576,2,0)</f>
        <v>音頻誘捕式太陽能蓄電捕蚊燈</v>
      </c>
      <c r="D315" s="16" t="str">
        <f>VLOOKUP(B315,總表!$1:$1048576,4,0)</f>
        <v>便利生活</v>
      </c>
      <c r="E315" s="16" t="str">
        <f>VLOOKUP(B315,總表!$1:$1048576,5,0)</f>
        <v>國中組</v>
      </c>
      <c r="F315" s="16" t="str">
        <f>VLOOKUP(B315,總表!$1:$1048576,3,0)</f>
        <v>雲林縣</v>
      </c>
      <c r="G315" s="16" t="str">
        <f>VLOOKUP(B315,總表!$1:$1048576,6,0)</f>
        <v>葉金玉</v>
      </c>
      <c r="H315" s="16" t="str">
        <f>VLOOKUP(B315,總表!$1:$1048576,7,0)</f>
        <v>宜梧國中</v>
      </c>
      <c r="I315" s="16" t="str">
        <f>VLOOKUP(B315,總表!$1:$1048576,8,0)</f>
        <v>李家和</v>
      </c>
      <c r="J315" s="16" t="str">
        <f>VLOOKUP(B315,總表!$1:$1048576,9,0)</f>
        <v>宜梧國中</v>
      </c>
      <c r="K315" s="16" t="str">
        <f>VLOOKUP(B315,總表!$1:$1048576,10,0)</f>
        <v>李百容</v>
      </c>
      <c r="L315" s="16" t="str">
        <f>VLOOKUP(B315,總表!$1:$1048576,11,0)</f>
        <v>宜梧國中</v>
      </c>
      <c r="M315" s="16" t="str">
        <f>VLOOKUP(B315,總表!$1:$1048576,12,0)</f>
        <v>陳尚民</v>
      </c>
      <c r="N315" s="16" t="str">
        <f>VLOOKUP(B315,總表!$1:$1048576,13,0)</f>
        <v>雲林縣立宜梧國中</v>
      </c>
      <c r="O315" s="16">
        <f>VLOOKUP(B315,總表!$1:$1048576,14,0)</f>
        <v>0</v>
      </c>
      <c r="P315" s="16">
        <f>VLOOKUP(B315,總表!$1:$1048576,15,0)</f>
        <v>0</v>
      </c>
      <c r="Q315" s="16">
        <f>VLOOKUP(B315,總表!$1:$1048576,16,0)</f>
        <v>0</v>
      </c>
      <c r="R315" s="16">
        <f>VLOOKUP(B315,總表!$1:$1048576,17,0)</f>
        <v>0</v>
      </c>
    </row>
    <row r="316" spans="1:18" ht="17.399999999999999" hidden="1" x14ac:dyDescent="0.3">
      <c r="A316" s="30" t="s">
        <v>3494</v>
      </c>
      <c r="B316" s="13" t="s">
        <v>840</v>
      </c>
      <c r="C316" s="10" t="str">
        <f>VLOOKUP(B316,總表!$1:$1048576,2,0)</f>
        <v>智能型晾衣架</v>
      </c>
      <c r="D316" s="16" t="str">
        <f>VLOOKUP(B316,總表!$1:$1048576,4,0)</f>
        <v>便利生活</v>
      </c>
      <c r="E316" s="16" t="str">
        <f>VLOOKUP(B316,總表!$1:$1048576,5,0)</f>
        <v>國中組</v>
      </c>
      <c r="F316" s="16" t="str">
        <f>VLOOKUP(B316,總表!$1:$1048576,3,0)</f>
        <v>雲林縣</v>
      </c>
      <c r="G316" s="16" t="str">
        <f>VLOOKUP(B316,總表!$1:$1048576,6,0)</f>
        <v>吳心彤</v>
      </c>
      <c r="H316" s="16" t="str">
        <f>VLOOKUP(B316,總表!$1:$1048576,7,0)</f>
        <v>宜梧國中</v>
      </c>
      <c r="I316" s="16" t="str">
        <f>VLOOKUP(B316,總表!$1:$1048576,8,0)</f>
        <v>陳仁安</v>
      </c>
      <c r="J316" s="16" t="str">
        <f>VLOOKUP(B316,總表!$1:$1048576,9,0)</f>
        <v>宜梧國中</v>
      </c>
      <c r="K316" s="16" t="str">
        <f>VLOOKUP(B316,總表!$1:$1048576,10,0)</f>
        <v>程元泓</v>
      </c>
      <c r="L316" s="16" t="str">
        <f>VLOOKUP(B316,總表!$1:$1048576,11,0)</f>
        <v>宜梧國中</v>
      </c>
      <c r="M316" s="16" t="str">
        <f>VLOOKUP(B316,總表!$1:$1048576,12,0)</f>
        <v>陳尚民</v>
      </c>
      <c r="N316" s="16" t="str">
        <f>VLOOKUP(B316,總表!$1:$1048576,13,0)</f>
        <v>雲林縣立宜梧國中</v>
      </c>
      <c r="O316" s="16">
        <f>VLOOKUP(B316,總表!$1:$1048576,14,0)</f>
        <v>0</v>
      </c>
      <c r="P316" s="16">
        <f>VLOOKUP(B316,總表!$1:$1048576,15,0)</f>
        <v>0</v>
      </c>
      <c r="Q316" s="16">
        <f>VLOOKUP(B316,總表!$1:$1048576,16,0)</f>
        <v>0</v>
      </c>
      <c r="R316" s="16">
        <f>VLOOKUP(B316,總表!$1:$1048576,17,0)</f>
        <v>0</v>
      </c>
    </row>
    <row r="317" spans="1:18" ht="17.399999999999999" hidden="1" x14ac:dyDescent="0.3">
      <c r="A317" s="22" t="s">
        <v>3495</v>
      </c>
      <c r="B317" s="13" t="s">
        <v>1155</v>
      </c>
      <c r="C317" s="10" t="str">
        <f>VLOOKUP(B317,總表!$1:$1048576,2,0)</f>
        <v>水中垃圾收集船</v>
      </c>
      <c r="D317" s="21" t="str">
        <f>VLOOKUP(B317,總表!$1:$1048576,4,0)</f>
        <v>前瞻/工業設計技術</v>
      </c>
      <c r="E317" s="16" t="str">
        <f>VLOOKUP(B317,總表!$1:$1048576,5,0)</f>
        <v>國中組</v>
      </c>
      <c r="F317" s="16" t="str">
        <f>VLOOKUP(B317,總表!$1:$1048576,3,0)</f>
        <v>雲林縣</v>
      </c>
      <c r="G317" s="16" t="str">
        <f>VLOOKUP(B317,總表!$1:$1048576,6,0)</f>
        <v>黃怡甄</v>
      </c>
      <c r="H317" s="16" t="str">
        <f>VLOOKUP(B317,總表!$1:$1048576,7,0)</f>
        <v>宜梧國中</v>
      </c>
      <c r="I317" s="16" t="str">
        <f>VLOOKUP(B317,總表!$1:$1048576,8,0)</f>
        <v>吳咨言</v>
      </c>
      <c r="J317" s="16" t="str">
        <f>VLOOKUP(B317,總表!$1:$1048576,9,0)</f>
        <v>宜梧國中</v>
      </c>
      <c r="K317" s="16" t="str">
        <f>VLOOKUP(B317,總表!$1:$1048576,10,0)</f>
        <v>陳勇霖</v>
      </c>
      <c r="L317" s="16" t="str">
        <f>VLOOKUP(B317,總表!$1:$1048576,11,0)</f>
        <v>宜梧國中</v>
      </c>
      <c r="M317" s="16" t="str">
        <f>VLOOKUP(B317,總表!$1:$1048576,12,0)</f>
        <v>陳尚民</v>
      </c>
      <c r="N317" s="16" t="str">
        <f>VLOOKUP(B317,總表!$1:$1048576,13,0)</f>
        <v>雲林縣立宜梧國中</v>
      </c>
      <c r="O317" s="16">
        <f>VLOOKUP(B317,總表!$1:$1048576,14,0)</f>
        <v>0</v>
      </c>
      <c r="P317" s="16">
        <f>VLOOKUP(B317,總表!$1:$1048576,15,0)</f>
        <v>0</v>
      </c>
      <c r="Q317" s="16">
        <f>VLOOKUP(B317,總表!$1:$1048576,16,0)</f>
        <v>0</v>
      </c>
      <c r="R317" s="16">
        <f>VLOOKUP(B317,總表!$1:$1048576,17,0)</f>
        <v>0</v>
      </c>
    </row>
    <row r="318" spans="1:18" ht="17.399999999999999" hidden="1" x14ac:dyDescent="0.3">
      <c r="A318" s="22" t="s">
        <v>3495</v>
      </c>
      <c r="B318" s="13" t="s">
        <v>1160</v>
      </c>
      <c r="C318" s="10" t="str">
        <f>VLOOKUP(B318,總表!$1:$1048576,2,0)</f>
        <v>溼地微生物燃料電池</v>
      </c>
      <c r="D318" s="21" t="str">
        <f>VLOOKUP(B318,總表!$1:$1048576,4,0)</f>
        <v>前瞻/工業設計技術</v>
      </c>
      <c r="E318" s="16" t="str">
        <f>VLOOKUP(B318,總表!$1:$1048576,5,0)</f>
        <v>國中組</v>
      </c>
      <c r="F318" s="16" t="str">
        <f>VLOOKUP(B318,總表!$1:$1048576,3,0)</f>
        <v>雲林縣</v>
      </c>
      <c r="G318" s="16" t="str">
        <f>VLOOKUP(B318,總表!$1:$1048576,6,0)</f>
        <v>鄭沛欣</v>
      </c>
      <c r="H318" s="16" t="str">
        <f>VLOOKUP(B318,總表!$1:$1048576,7,0)</f>
        <v>宜梧國中</v>
      </c>
      <c r="I318" s="16" t="str">
        <f>VLOOKUP(B318,總表!$1:$1048576,8,0)</f>
        <v>李柏峻</v>
      </c>
      <c r="J318" s="16" t="str">
        <f>VLOOKUP(B318,總表!$1:$1048576,9,0)</f>
        <v>宜梧國中</v>
      </c>
      <c r="K318" s="16" t="str">
        <f>VLOOKUP(B318,總表!$1:$1048576,10,0)</f>
        <v>李祐丞</v>
      </c>
      <c r="L318" s="16" t="str">
        <f>VLOOKUP(B318,總表!$1:$1048576,11,0)</f>
        <v>宜梧國中</v>
      </c>
      <c r="M318" s="16" t="str">
        <f>VLOOKUP(B318,總表!$1:$1048576,12,0)</f>
        <v>陳尚民</v>
      </c>
      <c r="N318" s="16" t="str">
        <f>VLOOKUP(B318,總表!$1:$1048576,13,0)</f>
        <v>雲林縣立宜梧國中</v>
      </c>
      <c r="O318" s="16">
        <f>VLOOKUP(B318,總表!$1:$1048576,14,0)</f>
        <v>0</v>
      </c>
      <c r="P318" s="16">
        <f>VLOOKUP(B318,總表!$1:$1048576,15,0)</f>
        <v>0</v>
      </c>
      <c r="Q318" s="16">
        <f>VLOOKUP(B318,總表!$1:$1048576,16,0)</f>
        <v>0</v>
      </c>
      <c r="R318" s="16">
        <f>VLOOKUP(B318,總表!$1:$1048576,17,0)</f>
        <v>0</v>
      </c>
    </row>
    <row r="319" spans="1:18" ht="17.399999999999999" hidden="1" x14ac:dyDescent="0.3">
      <c r="A319" s="28" t="s">
        <v>3493</v>
      </c>
      <c r="B319" s="13" t="s">
        <v>1190</v>
      </c>
      <c r="C319" s="10" t="str">
        <f>VLOOKUP(B319,總表!$1:$1048576,2,0)</f>
        <v>智慧雙控制離心式無段變速微水力發電系統</v>
      </c>
      <c r="D319" s="21" t="str">
        <f>VLOOKUP(B319,總表!$1:$1048576,4,0)</f>
        <v>前瞻/工業設計技術</v>
      </c>
      <c r="E319" s="16" t="str">
        <f>VLOOKUP(B319,總表!$1:$1048576,5,0)</f>
        <v>國中組</v>
      </c>
      <c r="F319" s="16" t="str">
        <f>VLOOKUP(B319,總表!$1:$1048576,3,0)</f>
        <v>雲林縣</v>
      </c>
      <c r="G319" s="16" t="str">
        <f>VLOOKUP(B319,總表!$1:$1048576,6,0)</f>
        <v>鍾苡梣</v>
      </c>
      <c r="H319" s="16" t="str">
        <f>VLOOKUP(B319,總表!$1:$1048576,7,0)</f>
        <v>雲林縣私立正心高級中學（國中部）</v>
      </c>
      <c r="I319" s="16" t="str">
        <f>VLOOKUP(B319,總表!$1:$1048576,8,0)</f>
        <v>周姿妍</v>
      </c>
      <c r="J319" s="16" t="str">
        <f>VLOOKUP(B319,總表!$1:$1048576,9,0)</f>
        <v>雲林縣私立正心高級中學（國中部）</v>
      </c>
      <c r="K319" s="16">
        <f>VLOOKUP(B319,總表!$1:$1048576,10,0)</f>
        <v>0</v>
      </c>
      <c r="L319" s="16">
        <f>VLOOKUP(B319,總表!$1:$1048576,11,0)</f>
        <v>0</v>
      </c>
      <c r="M319" s="16" t="str">
        <f>VLOOKUP(B319,總表!$1:$1048576,12,0)</f>
        <v>陳谹菲</v>
      </c>
      <c r="N319" s="16" t="str">
        <f>VLOOKUP(B319,總表!$1:$1048576,13,0)</f>
        <v>雲林縣私立正心高級中學（國中部）</v>
      </c>
      <c r="O319" s="16" t="str">
        <f>VLOOKUP(B319,總表!$1:$1048576,14,0)</f>
        <v>劉家齊</v>
      </c>
      <c r="P319" s="16" t="str">
        <f>VLOOKUP(B319,總表!$1:$1048576,15,0)</f>
        <v>正心中學</v>
      </c>
      <c r="Q319" s="16">
        <f>VLOOKUP(B319,總表!$1:$1048576,16,0)</f>
        <v>0</v>
      </c>
      <c r="R319" s="16">
        <f>VLOOKUP(B319,總表!$1:$1048576,17,0)</f>
        <v>0</v>
      </c>
    </row>
    <row r="320" spans="1:18" ht="17.399999999999999" x14ac:dyDescent="0.3">
      <c r="A320" s="28" t="s">
        <v>3493</v>
      </c>
      <c r="B320" s="13" t="s">
        <v>2920</v>
      </c>
      <c r="C320" s="10" t="str">
        <f>VLOOKUP(B320,總表!$1:$1048576,2,0)</f>
        <v>五感學習之互動式海洋教育遊戲組</v>
      </c>
      <c r="D320" s="18" t="str">
        <f>VLOOKUP(B320,總表!$1:$1048576,4,0)</f>
        <v>休閒與教育</v>
      </c>
      <c r="E320" s="16" t="str">
        <f>VLOOKUP(B320,總表!$1:$1048576,5,0)</f>
        <v>高中職組</v>
      </c>
      <c r="F320" s="16" t="str">
        <f>VLOOKUP(B320,總表!$1:$1048576,3,0)</f>
        <v>新北市</v>
      </c>
      <c r="G320" s="16" t="str">
        <f>VLOOKUP(B320,總表!$1:$1048576,6,0)</f>
        <v>陳溫雄</v>
      </c>
      <c r="H320" s="16" t="str">
        <f>VLOOKUP(B320,總表!$1:$1048576,7,0)</f>
        <v>國立華僑高級中等學校</v>
      </c>
      <c r="I320" s="16" t="str">
        <f>VLOOKUP(B320,總表!$1:$1048576,8,0)</f>
        <v>蘇妍安</v>
      </c>
      <c r="J320" s="16" t="str">
        <f>VLOOKUP(B320,總表!$1:$1048576,9,0)</f>
        <v>國立華僑高級中等學校</v>
      </c>
      <c r="K320" s="16" t="str">
        <f>VLOOKUP(B320,總表!$1:$1048576,10,0)</f>
        <v>蘇佳佳</v>
      </c>
      <c r="L320" s="16" t="str">
        <f>VLOOKUP(B320,總表!$1:$1048576,11,0)</f>
        <v>國立華僑高級中等學校</v>
      </c>
      <c r="M320" s="16" t="str">
        <f>VLOOKUP(B320,總表!$1:$1048576,12,0)</f>
        <v>連佑阡</v>
      </c>
      <c r="N320" s="16" t="str">
        <f>VLOOKUP(B320,總表!$1:$1048576,13,0)</f>
        <v>華僑高級中等學校</v>
      </c>
      <c r="O320" s="16">
        <f>VLOOKUP(B320,總表!$1:$1048576,14,0)</f>
        <v>0</v>
      </c>
      <c r="P320" s="16">
        <f>VLOOKUP(B320,總表!$1:$1048576,15,0)</f>
        <v>0</v>
      </c>
      <c r="Q320" s="16">
        <f>VLOOKUP(B320,總表!$1:$1048576,16,0)</f>
        <v>0</v>
      </c>
      <c r="R320" s="16">
        <f>VLOOKUP(B320,總表!$1:$1048576,17,0)</f>
        <v>0</v>
      </c>
    </row>
    <row r="321" spans="1:18" ht="17.399999999999999" x14ac:dyDescent="0.3">
      <c r="A321" s="22" t="s">
        <v>3495</v>
      </c>
      <c r="B321" s="13" t="s">
        <v>3055</v>
      </c>
      <c r="C321" s="10" t="str">
        <f>VLOOKUP(B321,總表!$1:$1048576,2,0)</f>
        <v>堆高機貨叉安全裝置</v>
      </c>
      <c r="D321" s="19" t="str">
        <f>VLOOKUP(B321,總表!$1:$1048576,4,0)</f>
        <v>災害管理與安全</v>
      </c>
      <c r="E321" s="16" t="str">
        <f>VLOOKUP(B321,總表!$1:$1048576,5,0)</f>
        <v>高中職組</v>
      </c>
      <c r="F321" s="16" t="str">
        <f>VLOOKUP(B321,總表!$1:$1048576,3,0)</f>
        <v>新北市</v>
      </c>
      <c r="G321" s="16" t="str">
        <f>VLOOKUP(B321,總表!$1:$1048576,6,0)</f>
        <v>吳昺葦</v>
      </c>
      <c r="H321" s="16" t="str">
        <f>VLOOKUP(B321,總表!$1:$1048576,7,0)</f>
        <v>新北市南山高級中學</v>
      </c>
      <c r="I321" s="16" t="str">
        <f>VLOOKUP(B321,總表!$1:$1048576,8,0)</f>
        <v>林柏志</v>
      </c>
      <c r="J321" s="16" t="str">
        <f>VLOOKUP(B321,總表!$1:$1048576,9,0)</f>
        <v>新北市南山高級中學</v>
      </c>
      <c r="K321" s="16">
        <f>VLOOKUP(B321,總表!$1:$1048576,10,0)</f>
        <v>0</v>
      </c>
      <c r="L321" s="16">
        <f>VLOOKUP(B321,總表!$1:$1048576,11,0)</f>
        <v>0</v>
      </c>
      <c r="M321" s="16" t="str">
        <f>VLOOKUP(B321,總表!$1:$1048576,12,0)</f>
        <v>張文昇</v>
      </c>
      <c r="N321" s="16" t="str">
        <f>VLOOKUP(B321,總表!$1:$1048576,13,0)</f>
        <v>新北市南山高級中學</v>
      </c>
      <c r="O321" s="16">
        <f>VLOOKUP(B321,總表!$1:$1048576,14,0)</f>
        <v>0</v>
      </c>
      <c r="P321" s="16">
        <f>VLOOKUP(B321,總表!$1:$1048576,15,0)</f>
        <v>0</v>
      </c>
      <c r="Q321" s="16">
        <f>VLOOKUP(B321,總表!$1:$1048576,16,0)</f>
        <v>0</v>
      </c>
      <c r="R321" s="16">
        <f>VLOOKUP(B321,總表!$1:$1048576,17,0)</f>
        <v>0</v>
      </c>
    </row>
    <row r="322" spans="1:18" ht="17.399999999999999" x14ac:dyDescent="0.3">
      <c r="A322" s="22" t="s">
        <v>3495</v>
      </c>
      <c r="B322" s="13" t="s">
        <v>3050</v>
      </c>
      <c r="C322" s="10" t="str">
        <f>VLOOKUP(B322,總表!$1:$1048576,2,0)</f>
        <v>行人安全穿越斑馬線顯示系統</v>
      </c>
      <c r="D322" s="19" t="str">
        <f>VLOOKUP(B322,總表!$1:$1048576,4,0)</f>
        <v>災害管理與安全</v>
      </c>
      <c r="E322" s="16" t="str">
        <f>VLOOKUP(B322,總表!$1:$1048576,5,0)</f>
        <v>高中職組</v>
      </c>
      <c r="F322" s="16" t="str">
        <f>VLOOKUP(B322,總表!$1:$1048576,3,0)</f>
        <v>新北市</v>
      </c>
      <c r="G322" s="16" t="str">
        <f>VLOOKUP(B322,總表!$1:$1048576,6,0)</f>
        <v>曹子謙</v>
      </c>
      <c r="H322" s="16" t="str">
        <f>VLOOKUP(B322,總表!$1:$1048576,7,0)</f>
        <v>新北市南山高級中學</v>
      </c>
      <c r="I322" s="16" t="str">
        <f>VLOOKUP(B322,總表!$1:$1048576,8,0)</f>
        <v>林旻慶</v>
      </c>
      <c r="J322" s="16" t="str">
        <f>VLOOKUP(B322,總表!$1:$1048576,9,0)</f>
        <v>新北市南山高級中學</v>
      </c>
      <c r="K322" s="16" t="str">
        <f>VLOOKUP(B322,總表!$1:$1048576,10,0)</f>
        <v>劉孟愷</v>
      </c>
      <c r="L322" s="16" t="str">
        <f>VLOOKUP(B322,總表!$1:$1048576,11,0)</f>
        <v>新北市南山高級中學</v>
      </c>
      <c r="M322" s="16" t="str">
        <f>VLOOKUP(B322,總表!$1:$1048576,12,0)</f>
        <v>張文昇</v>
      </c>
      <c r="N322" s="16" t="str">
        <f>VLOOKUP(B322,總表!$1:$1048576,13,0)</f>
        <v>新北市南山高級中學</v>
      </c>
      <c r="O322" s="16">
        <f>VLOOKUP(B322,總表!$1:$1048576,14,0)</f>
        <v>0</v>
      </c>
      <c r="P322" s="16">
        <f>VLOOKUP(B322,總表!$1:$1048576,15,0)</f>
        <v>0</v>
      </c>
      <c r="Q322" s="16">
        <f>VLOOKUP(B322,總表!$1:$1048576,16,0)</f>
        <v>0</v>
      </c>
      <c r="R322" s="16">
        <f>VLOOKUP(B322,總表!$1:$1048576,17,0)</f>
        <v>0</v>
      </c>
    </row>
    <row r="323" spans="1:18" ht="17.399999999999999" x14ac:dyDescent="0.3">
      <c r="A323" s="25" t="s">
        <v>3492</v>
      </c>
      <c r="B323" s="13" t="s">
        <v>2981</v>
      </c>
      <c r="C323" s="10" t="str">
        <f>VLOOKUP(B323,總表!$1:$1048576,2,0)</f>
        <v>光學雷達與影像辨識技術之行車危險偵測系統</v>
      </c>
      <c r="D323" s="19" t="str">
        <f>VLOOKUP(B323,總表!$1:$1048576,4,0)</f>
        <v>災害管理與安全</v>
      </c>
      <c r="E323" s="16" t="str">
        <f>VLOOKUP(B323,總表!$1:$1048576,5,0)</f>
        <v>高中職組</v>
      </c>
      <c r="F323" s="16" t="str">
        <f>VLOOKUP(B323,總表!$1:$1048576,3,0)</f>
        <v>新北市</v>
      </c>
      <c r="G323" s="16" t="str">
        <f>VLOOKUP(B323,總表!$1:$1048576,6,0)</f>
        <v>林品亮</v>
      </c>
      <c r="H323" s="16" t="str">
        <f>VLOOKUP(B323,總表!$1:$1048576,7,0)</f>
        <v>淡水商工/控制科</v>
      </c>
      <c r="I323" s="16" t="str">
        <f>VLOOKUP(B323,總表!$1:$1048576,8,0)</f>
        <v>黃迦密</v>
      </c>
      <c r="J323" s="16" t="str">
        <f>VLOOKUP(B323,總表!$1:$1048576,9,0)</f>
        <v>淡水商工</v>
      </c>
      <c r="K323" s="16">
        <f>VLOOKUP(B323,總表!$1:$1048576,10,0)</f>
        <v>0</v>
      </c>
      <c r="L323" s="16">
        <f>VLOOKUP(B323,總表!$1:$1048576,11,0)</f>
        <v>0</v>
      </c>
      <c r="M323" s="16" t="str">
        <f>VLOOKUP(B323,總表!$1:$1048576,12,0)</f>
        <v>施至舜</v>
      </c>
      <c r="N323" s="16" t="str">
        <f>VLOOKUP(B323,總表!$1:$1048576,13,0)</f>
        <v>淡水商工/控制科</v>
      </c>
      <c r="O323" s="16">
        <f>VLOOKUP(B323,總表!$1:$1048576,14,0)</f>
        <v>0</v>
      </c>
      <c r="P323" s="16">
        <f>VLOOKUP(B323,總表!$1:$1048576,15,0)</f>
        <v>0</v>
      </c>
      <c r="Q323" s="16">
        <f>VLOOKUP(B323,總表!$1:$1048576,16,0)</f>
        <v>0</v>
      </c>
      <c r="R323" s="16">
        <f>VLOOKUP(B323,總表!$1:$1048576,17,0)</f>
        <v>0</v>
      </c>
    </row>
    <row r="324" spans="1:18" ht="17.399999999999999" x14ac:dyDescent="0.3">
      <c r="A324" s="22" t="s">
        <v>3495</v>
      </c>
      <c r="B324" s="13" t="s">
        <v>3330</v>
      </c>
      <c r="C324" s="10" t="str">
        <f>VLOOKUP(B324,總表!$1:$1048576,2,0)</f>
        <v>變形收納盒</v>
      </c>
      <c r="D324" s="16" t="str">
        <f>VLOOKUP(B324,總表!$1:$1048576,4,0)</f>
        <v>便利生活</v>
      </c>
      <c r="E324" s="16" t="str">
        <f>VLOOKUP(B324,總表!$1:$1048576,5,0)</f>
        <v>高中職組</v>
      </c>
      <c r="F324" s="16" t="str">
        <f>VLOOKUP(B324,總表!$1:$1048576,3,0)</f>
        <v>新北市</v>
      </c>
      <c r="G324" s="16" t="str">
        <f>VLOOKUP(B324,總表!$1:$1048576,6,0)</f>
        <v>陳奕穎</v>
      </c>
      <c r="H324" s="16" t="str">
        <f>VLOOKUP(B324,總表!$1:$1048576,7,0)</f>
        <v>新北市南山高級中學</v>
      </c>
      <c r="I324" s="16" t="str">
        <f>VLOOKUP(B324,總表!$1:$1048576,8,0)</f>
        <v>張庭甄</v>
      </c>
      <c r="J324" s="16" t="str">
        <f>VLOOKUP(B324,總表!$1:$1048576,9,0)</f>
        <v>新北市南山高級中學</v>
      </c>
      <c r="K324" s="16" t="str">
        <f>VLOOKUP(B324,總表!$1:$1048576,10,0)</f>
        <v>王奕淳</v>
      </c>
      <c r="L324" s="16" t="str">
        <f>VLOOKUP(B324,總表!$1:$1048576,11,0)</f>
        <v>新北市南山高級中學</v>
      </c>
      <c r="M324" s="16" t="str">
        <f>VLOOKUP(B324,總表!$1:$1048576,12,0)</f>
        <v>張文昇</v>
      </c>
      <c r="N324" s="16" t="str">
        <f>VLOOKUP(B324,總表!$1:$1048576,13,0)</f>
        <v>新北市南山高級中學</v>
      </c>
      <c r="O324" s="16">
        <f>VLOOKUP(B324,總表!$1:$1048576,14,0)</f>
        <v>0</v>
      </c>
      <c r="P324" s="16">
        <f>VLOOKUP(B324,總表!$1:$1048576,15,0)</f>
        <v>0</v>
      </c>
      <c r="Q324" s="16">
        <f>VLOOKUP(B324,總表!$1:$1048576,16,0)</f>
        <v>0</v>
      </c>
      <c r="R324" s="16">
        <f>VLOOKUP(B324,總表!$1:$1048576,17,0)</f>
        <v>0</v>
      </c>
    </row>
    <row r="325" spans="1:18" ht="17.399999999999999" x14ac:dyDescent="0.3">
      <c r="A325" s="22" t="s">
        <v>3495</v>
      </c>
      <c r="B325" s="13" t="s">
        <v>3369</v>
      </c>
      <c r="C325" s="10" t="str">
        <f>VLOOKUP(B325,總表!$1:$1048576,2,0)</f>
        <v>多功能創新分規</v>
      </c>
      <c r="D325" s="16" t="str">
        <f>VLOOKUP(B325,總表!$1:$1048576,4,0)</f>
        <v>便利生活</v>
      </c>
      <c r="E325" s="16" t="str">
        <f>VLOOKUP(B325,總表!$1:$1048576,5,0)</f>
        <v>高中職組</v>
      </c>
      <c r="F325" s="16" t="str">
        <f>VLOOKUP(B325,總表!$1:$1048576,3,0)</f>
        <v>新北市</v>
      </c>
      <c r="G325" s="16" t="str">
        <f>VLOOKUP(B325,總表!$1:$1048576,6,0)</f>
        <v>李佳珅</v>
      </c>
      <c r="H325" s="16" t="str">
        <f>VLOOKUP(B325,總表!$1:$1048576,7,0)</f>
        <v>三重商工製圖科</v>
      </c>
      <c r="I325" s="16" t="str">
        <f>VLOOKUP(B325,總表!$1:$1048576,8,0)</f>
        <v>程家豪</v>
      </c>
      <c r="J325" s="16" t="str">
        <f>VLOOKUP(B325,總表!$1:$1048576,9,0)</f>
        <v>三重商工製圖科</v>
      </c>
      <c r="K325" s="16" t="str">
        <f>VLOOKUP(B325,總表!$1:$1048576,10,0)</f>
        <v>顏子硯</v>
      </c>
      <c r="L325" s="16" t="str">
        <f>VLOOKUP(B325,總表!$1:$1048576,11,0)</f>
        <v>三重商工製圖科</v>
      </c>
      <c r="M325" s="16" t="str">
        <f>VLOOKUP(B325,總表!$1:$1048576,12,0)</f>
        <v>張桂瑛</v>
      </c>
      <c r="N325" s="16" t="str">
        <f>VLOOKUP(B325,總表!$1:$1048576,13,0)</f>
        <v>新北市立三重高級商工職業學校</v>
      </c>
      <c r="O325" s="16" t="str">
        <f>VLOOKUP(B325,總表!$1:$1048576,14,0)</f>
        <v>陳姿穎</v>
      </c>
      <c r="P325" s="16" t="str">
        <f>VLOOKUP(B325,總表!$1:$1048576,15,0)</f>
        <v>新北市立三重高級商工職業學校</v>
      </c>
      <c r="Q325" s="16" t="str">
        <f>VLOOKUP(B325,總表!$1:$1048576,16,0)</f>
        <v>魏立揚</v>
      </c>
      <c r="R325" s="16" t="str">
        <f>VLOOKUP(B325,總表!$1:$1048576,17,0)</f>
        <v>新北市立三重高級商工職業學校</v>
      </c>
    </row>
    <row r="326" spans="1:18" ht="17.399999999999999" x14ac:dyDescent="0.3">
      <c r="A326" s="22" t="s">
        <v>3495</v>
      </c>
      <c r="B326" s="13" t="s">
        <v>3300</v>
      </c>
      <c r="C326" s="10" t="str">
        <f>VLOOKUP(B326,總表!$1:$1048576,2,0)</f>
        <v>書跡慧眼</v>
      </c>
      <c r="D326" s="16" t="str">
        <f>VLOOKUP(B326,總表!$1:$1048576,4,0)</f>
        <v>便利生活</v>
      </c>
      <c r="E326" s="16" t="str">
        <f>VLOOKUP(B326,總表!$1:$1048576,5,0)</f>
        <v>高中職組</v>
      </c>
      <c r="F326" s="16" t="str">
        <f>VLOOKUP(B326,總表!$1:$1048576,3,0)</f>
        <v>新北市</v>
      </c>
      <c r="G326" s="16" t="str">
        <f>VLOOKUP(B326,總表!$1:$1048576,6,0)</f>
        <v>黃廷曜</v>
      </c>
      <c r="H326" s="16" t="str">
        <f>VLOOKUP(B326,總表!$1:$1048576,7,0)</f>
        <v>康橋國際學校秀岡校區</v>
      </c>
      <c r="I326" s="16">
        <f>VLOOKUP(B326,總表!$1:$1048576,8,0)</f>
        <v>0</v>
      </c>
      <c r="J326" s="16">
        <f>VLOOKUP(B326,總表!$1:$1048576,9,0)</f>
        <v>0</v>
      </c>
      <c r="K326" s="16">
        <f>VLOOKUP(B326,總表!$1:$1048576,10,0)</f>
        <v>0</v>
      </c>
      <c r="L326" s="16">
        <f>VLOOKUP(B326,總表!$1:$1048576,11,0)</f>
        <v>0</v>
      </c>
      <c r="M326" s="16" t="str">
        <f>VLOOKUP(B326,總表!$1:$1048576,12,0)</f>
        <v>吳惠菁</v>
      </c>
      <c r="N326" s="16" t="str">
        <f>VLOOKUP(B326,總表!$1:$1048576,13,0)</f>
        <v>新北市康橋高中</v>
      </c>
      <c r="O326" s="16">
        <f>VLOOKUP(B326,總表!$1:$1048576,14,0)</f>
        <v>0</v>
      </c>
      <c r="P326" s="16">
        <f>VLOOKUP(B326,總表!$1:$1048576,15,0)</f>
        <v>0</v>
      </c>
      <c r="Q326" s="16">
        <f>VLOOKUP(B326,總表!$1:$1048576,16,0)</f>
        <v>0</v>
      </c>
      <c r="R326" s="16">
        <f>VLOOKUP(B326,總表!$1:$1048576,17,0)</f>
        <v>0</v>
      </c>
    </row>
    <row r="327" spans="1:18" ht="17.399999999999999" x14ac:dyDescent="0.3">
      <c r="A327" s="22" t="s">
        <v>3495</v>
      </c>
      <c r="B327" s="13" t="s">
        <v>3363</v>
      </c>
      <c r="C327" s="10" t="str">
        <f>VLOOKUP(B327,總表!$1:$1048576,2,0)</f>
        <v>創新等角繪製角度尺規</v>
      </c>
      <c r="D327" s="16" t="str">
        <f>VLOOKUP(B327,總表!$1:$1048576,4,0)</f>
        <v>便利生活</v>
      </c>
      <c r="E327" s="16" t="str">
        <f>VLOOKUP(B327,總表!$1:$1048576,5,0)</f>
        <v>高中職組</v>
      </c>
      <c r="F327" s="16" t="str">
        <f>VLOOKUP(B327,總表!$1:$1048576,3,0)</f>
        <v>新北市</v>
      </c>
      <c r="G327" s="16" t="str">
        <f>VLOOKUP(B327,總表!$1:$1048576,6,0)</f>
        <v>張博伃</v>
      </c>
      <c r="H327" s="16" t="str">
        <f>VLOOKUP(B327,總表!$1:$1048576,7,0)</f>
        <v>三重商工製圖科</v>
      </c>
      <c r="I327" s="16" t="str">
        <f>VLOOKUP(B327,總表!$1:$1048576,8,0)</f>
        <v>陳子庭</v>
      </c>
      <c r="J327" s="16" t="str">
        <f>VLOOKUP(B327,總表!$1:$1048576,9,0)</f>
        <v>三重商工製圖科</v>
      </c>
      <c r="K327" s="16" t="str">
        <f>VLOOKUP(B327,總表!$1:$1048576,10,0)</f>
        <v>王湘晴</v>
      </c>
      <c r="L327" s="16" t="str">
        <f>VLOOKUP(B327,總表!$1:$1048576,11,0)</f>
        <v>三重商工製圖科</v>
      </c>
      <c r="M327" s="16" t="str">
        <f>VLOOKUP(B327,總表!$1:$1048576,12,0)</f>
        <v>陳姿穎</v>
      </c>
      <c r="N327" s="16" t="str">
        <f>VLOOKUP(B327,總表!$1:$1048576,13,0)</f>
        <v>新北市立三重高級商工職業學校</v>
      </c>
      <c r="O327" s="16" t="str">
        <f>VLOOKUP(B327,總表!$1:$1048576,14,0)</f>
        <v>張桂瑛</v>
      </c>
      <c r="P327" s="16" t="str">
        <f>VLOOKUP(B327,總表!$1:$1048576,15,0)</f>
        <v>新北市立三重高級商工職業學校</v>
      </c>
      <c r="Q327" s="16">
        <f>VLOOKUP(B327,總表!$1:$1048576,16,0)</f>
        <v>0</v>
      </c>
      <c r="R327" s="16">
        <f>VLOOKUP(B327,總表!$1:$1048576,17,0)</f>
        <v>0</v>
      </c>
    </row>
    <row r="328" spans="1:18" ht="17.399999999999999" x14ac:dyDescent="0.3">
      <c r="A328" s="22" t="s">
        <v>3495</v>
      </c>
      <c r="B328" s="13" t="s">
        <v>3326</v>
      </c>
      <c r="C328" s="10" t="str">
        <f>VLOOKUP(B328,總表!$1:$1048576,2,0)</f>
        <v>減震平衡外送保溫箱</v>
      </c>
      <c r="D328" s="16" t="str">
        <f>VLOOKUP(B328,總表!$1:$1048576,4,0)</f>
        <v>便利生活</v>
      </c>
      <c r="E328" s="16" t="str">
        <f>VLOOKUP(B328,總表!$1:$1048576,5,0)</f>
        <v>高中職組</v>
      </c>
      <c r="F328" s="16" t="str">
        <f>VLOOKUP(B328,總表!$1:$1048576,3,0)</f>
        <v>新北市</v>
      </c>
      <c r="G328" s="16" t="str">
        <f>VLOOKUP(B328,總表!$1:$1048576,6,0)</f>
        <v>許恩碩</v>
      </c>
      <c r="H328" s="16" t="str">
        <f>VLOOKUP(B328,總表!$1:$1048576,7,0)</f>
        <v>新北市南山高級中學</v>
      </c>
      <c r="I328" s="16" t="str">
        <f>VLOOKUP(B328,總表!$1:$1048576,8,0)</f>
        <v>林柏翰</v>
      </c>
      <c r="J328" s="16" t="str">
        <f>VLOOKUP(B328,總表!$1:$1048576,9,0)</f>
        <v>新北市南山高級中學</v>
      </c>
      <c r="K328" s="16">
        <f>VLOOKUP(B328,總表!$1:$1048576,10,0)</f>
        <v>0</v>
      </c>
      <c r="L328" s="16">
        <f>VLOOKUP(B328,總表!$1:$1048576,11,0)</f>
        <v>0</v>
      </c>
      <c r="M328" s="16" t="str">
        <f>VLOOKUP(B328,總表!$1:$1048576,12,0)</f>
        <v>張文昇</v>
      </c>
      <c r="N328" s="16" t="str">
        <f>VLOOKUP(B328,總表!$1:$1048576,13,0)</f>
        <v>新北市南山高級中學</v>
      </c>
      <c r="O328" s="16">
        <f>VLOOKUP(B328,總表!$1:$1048576,14,0)</f>
        <v>0</v>
      </c>
      <c r="P328" s="16">
        <f>VLOOKUP(B328,總表!$1:$1048576,15,0)</f>
        <v>0</v>
      </c>
      <c r="Q328" s="16">
        <f>VLOOKUP(B328,總表!$1:$1048576,16,0)</f>
        <v>0</v>
      </c>
      <c r="R328" s="16">
        <f>VLOOKUP(B328,總表!$1:$1048576,17,0)</f>
        <v>0</v>
      </c>
    </row>
    <row r="329" spans="1:18" ht="17.399999999999999" x14ac:dyDescent="0.3">
      <c r="A329" s="25" t="s">
        <v>3492</v>
      </c>
      <c r="B329" s="13" t="s">
        <v>3349</v>
      </c>
      <c r="C329" s="10" t="str">
        <f>VLOOKUP(B329,總表!$1:$1048576,2,0)</f>
        <v>多功能安全型紙箱裁切器</v>
      </c>
      <c r="D329" s="16" t="str">
        <f>VLOOKUP(B329,總表!$1:$1048576,4,0)</f>
        <v>便利生活</v>
      </c>
      <c r="E329" s="16" t="str">
        <f>VLOOKUP(B329,總表!$1:$1048576,5,0)</f>
        <v>高中職組</v>
      </c>
      <c r="F329" s="16" t="str">
        <f>VLOOKUP(B329,總表!$1:$1048576,3,0)</f>
        <v>新北市</v>
      </c>
      <c r="G329" s="16" t="str">
        <f>VLOOKUP(B329,總表!$1:$1048576,6,0)</f>
        <v>陳珈俐</v>
      </c>
      <c r="H329" s="16" t="str">
        <f>VLOOKUP(B329,總表!$1:$1048576,7,0)</f>
        <v>三重商工製圖科</v>
      </c>
      <c r="I329" s="16" t="str">
        <f>VLOOKUP(B329,總表!$1:$1048576,8,0)</f>
        <v>劉佳怡</v>
      </c>
      <c r="J329" s="16" t="str">
        <f>VLOOKUP(B329,總表!$1:$1048576,9,0)</f>
        <v>三重商工製圖科</v>
      </c>
      <c r="K329" s="16" t="str">
        <f>VLOOKUP(B329,總表!$1:$1048576,10,0)</f>
        <v>謝岳廷</v>
      </c>
      <c r="L329" s="16">
        <f>VLOOKUP(B329,總表!$1:$1048576,11,0)</f>
        <v>0</v>
      </c>
      <c r="M329" s="16" t="str">
        <f>VLOOKUP(B329,總表!$1:$1048576,12,0)</f>
        <v>陳姿穎</v>
      </c>
      <c r="N329" s="16" t="str">
        <f>VLOOKUP(B329,總表!$1:$1048576,13,0)</f>
        <v>新北市立三重高級商工職業學校</v>
      </c>
      <c r="O329" s="16" t="str">
        <f>VLOOKUP(B329,總表!$1:$1048576,14,0)</f>
        <v>張芷瑄</v>
      </c>
      <c r="P329" s="16" t="str">
        <f>VLOOKUP(B329,總表!$1:$1048576,15,0)</f>
        <v>新北市立三重高級商工職業學校</v>
      </c>
      <c r="Q329" s="16">
        <f>VLOOKUP(B329,總表!$1:$1048576,16,0)</f>
        <v>0</v>
      </c>
      <c r="R329" s="16">
        <f>VLOOKUP(B329,總表!$1:$1048576,17,0)</f>
        <v>0</v>
      </c>
    </row>
    <row r="330" spans="1:18" ht="17.399999999999999" x14ac:dyDescent="0.3">
      <c r="A330" s="30" t="s">
        <v>3494</v>
      </c>
      <c r="B330" s="13" t="s">
        <v>3321</v>
      </c>
      <c r="C330" s="10" t="str">
        <f>VLOOKUP(B330,總表!$1:$1048576,2,0)</f>
        <v>以車速控制閘道紅綠燈系統</v>
      </c>
      <c r="D330" s="16" t="str">
        <f>VLOOKUP(B330,總表!$1:$1048576,4,0)</f>
        <v>便利生活</v>
      </c>
      <c r="E330" s="16" t="str">
        <f>VLOOKUP(B330,總表!$1:$1048576,5,0)</f>
        <v>高中職組</v>
      </c>
      <c r="F330" s="16" t="str">
        <f>VLOOKUP(B330,總表!$1:$1048576,3,0)</f>
        <v>新北市</v>
      </c>
      <c r="G330" s="16" t="str">
        <f>VLOOKUP(B330,總表!$1:$1048576,6,0)</f>
        <v>鄧介綸</v>
      </c>
      <c r="H330" s="16" t="str">
        <f>VLOOKUP(B330,總表!$1:$1048576,7,0)</f>
        <v>新北市南山高級中學</v>
      </c>
      <c r="I330" s="16" t="str">
        <f>VLOOKUP(B330,總表!$1:$1048576,8,0)</f>
        <v>陳彥熏</v>
      </c>
      <c r="J330" s="16" t="str">
        <f>VLOOKUP(B330,總表!$1:$1048576,9,0)</f>
        <v>新北市南山高級中學</v>
      </c>
      <c r="K330" s="16" t="str">
        <f>VLOOKUP(B330,總表!$1:$1048576,10,0)</f>
        <v>邱昶瑜</v>
      </c>
      <c r="L330" s="16" t="str">
        <f>VLOOKUP(B330,總表!$1:$1048576,11,0)</f>
        <v>新北市南山高級中學</v>
      </c>
      <c r="M330" s="16" t="str">
        <f>VLOOKUP(B330,總表!$1:$1048576,12,0)</f>
        <v>林政煌</v>
      </c>
      <c r="N330" s="16" t="str">
        <f>VLOOKUP(B330,總表!$1:$1048576,13,0)</f>
        <v>新北市南山高級中學</v>
      </c>
      <c r="O330" s="16">
        <f>VLOOKUP(B330,總表!$1:$1048576,14,0)</f>
        <v>0</v>
      </c>
      <c r="P330" s="16">
        <f>VLOOKUP(B330,總表!$1:$1048576,15,0)</f>
        <v>0</v>
      </c>
      <c r="Q330" s="16">
        <f>VLOOKUP(B330,總表!$1:$1048576,16,0)</f>
        <v>0</v>
      </c>
      <c r="R330" s="16">
        <f>VLOOKUP(B330,總表!$1:$1048576,17,0)</f>
        <v>0</v>
      </c>
    </row>
    <row r="331" spans="1:18" ht="17.399999999999999" x14ac:dyDescent="0.3">
      <c r="A331" s="30" t="s">
        <v>3494</v>
      </c>
      <c r="B331" s="13" t="s">
        <v>3375</v>
      </c>
      <c r="C331" s="10" t="str">
        <f>VLOOKUP(B331,總表!$1:$1048576,2,0)</f>
        <v>創新門板收闔裝置</v>
      </c>
      <c r="D331" s="16" t="str">
        <f>VLOOKUP(B331,總表!$1:$1048576,4,0)</f>
        <v>便利生活</v>
      </c>
      <c r="E331" s="16" t="str">
        <f>VLOOKUP(B331,總表!$1:$1048576,5,0)</f>
        <v>高中職組</v>
      </c>
      <c r="F331" s="16" t="str">
        <f>VLOOKUP(B331,總表!$1:$1048576,3,0)</f>
        <v>新北市</v>
      </c>
      <c r="G331" s="16" t="str">
        <f>VLOOKUP(B331,總表!$1:$1048576,6,0)</f>
        <v>吳品宣</v>
      </c>
      <c r="H331" s="16" t="str">
        <f>VLOOKUP(B331,總表!$1:$1048576,7,0)</f>
        <v>三重商工製圖科</v>
      </c>
      <c r="I331" s="16" t="str">
        <f>VLOOKUP(B331,總表!$1:$1048576,8,0)</f>
        <v>黃榆涵</v>
      </c>
      <c r="J331" s="16" t="str">
        <f>VLOOKUP(B331,總表!$1:$1048576,9,0)</f>
        <v>三重商工製圖科</v>
      </c>
      <c r="K331" s="16" t="str">
        <f>VLOOKUP(B331,總表!$1:$1048576,10,0)</f>
        <v>廖翊凱</v>
      </c>
      <c r="L331" s="16" t="str">
        <f>VLOOKUP(B331,總表!$1:$1048576,11,0)</f>
        <v>三重商工製圖科</v>
      </c>
      <c r="M331" s="16" t="str">
        <f>VLOOKUP(B331,總表!$1:$1048576,12,0)</f>
        <v>張桂瑛</v>
      </c>
      <c r="N331" s="16" t="str">
        <f>VLOOKUP(B331,總表!$1:$1048576,13,0)</f>
        <v>新北市立三重高級商工職業學校</v>
      </c>
      <c r="O331" s="16" t="str">
        <f>VLOOKUP(B331,總表!$1:$1048576,14,0)</f>
        <v>陳姿穎</v>
      </c>
      <c r="P331" s="16" t="str">
        <f>VLOOKUP(B331,總表!$1:$1048576,15,0)</f>
        <v>新北市立三重高級商工職業學校</v>
      </c>
      <c r="Q331" s="16">
        <f>VLOOKUP(B331,總表!$1:$1048576,16,0)</f>
        <v>0</v>
      </c>
      <c r="R331" s="16">
        <f>VLOOKUP(B331,總表!$1:$1048576,17,0)</f>
        <v>0</v>
      </c>
    </row>
    <row r="332" spans="1:18" ht="17.399999999999999" x14ac:dyDescent="0.3">
      <c r="A332" s="30" t="s">
        <v>3494</v>
      </c>
      <c r="B332" s="13" t="s">
        <v>3358</v>
      </c>
      <c r="C332" s="10" t="str">
        <f>VLOOKUP(B332,總表!$1:$1048576,2,0)</f>
        <v>定長膠帶切割台</v>
      </c>
      <c r="D332" s="16" t="str">
        <f>VLOOKUP(B332,總表!$1:$1048576,4,0)</f>
        <v>便利生活</v>
      </c>
      <c r="E332" s="16" t="str">
        <f>VLOOKUP(B332,總表!$1:$1048576,5,0)</f>
        <v>高中職組</v>
      </c>
      <c r="F332" s="16" t="str">
        <f>VLOOKUP(B332,總表!$1:$1048576,3,0)</f>
        <v>新北市</v>
      </c>
      <c r="G332" s="16" t="str">
        <f>VLOOKUP(B332,總表!$1:$1048576,6,0)</f>
        <v>李展顏</v>
      </c>
      <c r="H332" s="16" t="str">
        <f>VLOOKUP(B332,總表!$1:$1048576,7,0)</f>
        <v>三重商工製圖科</v>
      </c>
      <c r="I332" s="16" t="str">
        <f>VLOOKUP(B332,總表!$1:$1048576,8,0)</f>
        <v>蔡宏緯</v>
      </c>
      <c r="J332" s="16" t="str">
        <f>VLOOKUP(B332,總表!$1:$1048576,9,0)</f>
        <v>三重商工製圖科</v>
      </c>
      <c r="K332" s="16" t="str">
        <f>VLOOKUP(B332,總表!$1:$1048576,10,0)</f>
        <v>鄭鉅霖</v>
      </c>
      <c r="L332" s="16" t="str">
        <f>VLOOKUP(B332,總表!$1:$1048576,11,0)</f>
        <v>三重商工製圖科</v>
      </c>
      <c r="M332" s="16" t="str">
        <f>VLOOKUP(B332,總表!$1:$1048576,12,0)</f>
        <v>張芷瑄</v>
      </c>
      <c r="N332" s="16" t="str">
        <f>VLOOKUP(B332,總表!$1:$1048576,13,0)</f>
        <v>新北市立三重高級商工職業學校</v>
      </c>
      <c r="O332" s="16" t="str">
        <f>VLOOKUP(B332,總表!$1:$1048576,14,0)</f>
        <v>陳姿穎</v>
      </c>
      <c r="P332" s="16" t="str">
        <f>VLOOKUP(B332,總表!$1:$1048576,15,0)</f>
        <v>新北市立三重高級商工職業學校</v>
      </c>
      <c r="Q332" s="16">
        <f>VLOOKUP(B332,總表!$1:$1048576,16,0)</f>
        <v>0</v>
      </c>
      <c r="R332" s="16">
        <f>VLOOKUP(B332,總表!$1:$1048576,17,0)</f>
        <v>0</v>
      </c>
    </row>
    <row r="333" spans="1:18" ht="17.399999999999999" x14ac:dyDescent="0.3">
      <c r="A333" s="22" t="s">
        <v>3495</v>
      </c>
      <c r="B333" s="13" t="s">
        <v>3457</v>
      </c>
      <c r="C333" s="10" t="str">
        <f>VLOOKUP(B333,總表!$1:$1048576,2,0)</f>
        <v>以史特林引擎作為廢熱回收再利用裝置</v>
      </c>
      <c r="D333" s="21" t="str">
        <f>VLOOKUP(B333,總表!$1:$1048576,4,0)</f>
        <v>前瞻/工業設計技術</v>
      </c>
      <c r="E333" s="16" t="str">
        <f>VLOOKUP(B333,總表!$1:$1048576,5,0)</f>
        <v>高中職組</v>
      </c>
      <c r="F333" s="16" t="str">
        <f>VLOOKUP(B333,總表!$1:$1048576,3,0)</f>
        <v>新北市</v>
      </c>
      <c r="G333" s="16" t="str">
        <f>VLOOKUP(B333,總表!$1:$1048576,6,0)</f>
        <v>彭孝姸</v>
      </c>
      <c r="H333" s="16" t="str">
        <f>VLOOKUP(B333,總表!$1:$1048576,7,0)</f>
        <v>新北市南山高級中學</v>
      </c>
      <c r="I333" s="16" t="str">
        <f>VLOOKUP(B333,總表!$1:$1048576,8,0)</f>
        <v>湯禹琪</v>
      </c>
      <c r="J333" s="16" t="str">
        <f>VLOOKUP(B333,總表!$1:$1048576,9,0)</f>
        <v>新北市南山高級中學</v>
      </c>
      <c r="K333" s="16" t="str">
        <f>VLOOKUP(B333,總表!$1:$1048576,10,0)</f>
        <v>王又興</v>
      </c>
      <c r="L333" s="16">
        <f>VLOOKUP(B333,總表!$1:$1048576,11,0)</f>
        <v>0</v>
      </c>
      <c r="M333" s="16" t="str">
        <f>VLOOKUP(B333,總表!$1:$1048576,12,0)</f>
        <v>林政煌</v>
      </c>
      <c r="N333" s="16" t="str">
        <f>VLOOKUP(B333,總表!$1:$1048576,13,0)</f>
        <v>新北市南山高級中學</v>
      </c>
      <c r="O333" s="16">
        <f>VLOOKUP(B333,總表!$1:$1048576,14,0)</f>
        <v>0</v>
      </c>
      <c r="P333" s="16">
        <f>VLOOKUP(B333,總表!$1:$1048576,15,0)</f>
        <v>0</v>
      </c>
      <c r="Q333" s="16">
        <f>VLOOKUP(B333,總表!$1:$1048576,16,0)</f>
        <v>0</v>
      </c>
      <c r="R333" s="16">
        <f>VLOOKUP(B333,總表!$1:$1048576,17,0)</f>
        <v>0</v>
      </c>
    </row>
    <row r="334" spans="1:18" ht="17.399999999999999" x14ac:dyDescent="0.3">
      <c r="A334" s="22" t="s">
        <v>3495</v>
      </c>
      <c r="B334" s="13" t="s">
        <v>3466</v>
      </c>
      <c r="C334" s="10" t="str">
        <f>VLOOKUP(B334,總表!$1:$1048576,2,0)</f>
        <v>微生物發電裝置</v>
      </c>
      <c r="D334" s="21" t="str">
        <f>VLOOKUP(B334,總表!$1:$1048576,4,0)</f>
        <v>前瞻/工業設計技術</v>
      </c>
      <c r="E334" s="16" t="str">
        <f>VLOOKUP(B334,總表!$1:$1048576,5,0)</f>
        <v>高中職組</v>
      </c>
      <c r="F334" s="16" t="str">
        <f>VLOOKUP(B334,總表!$1:$1048576,3,0)</f>
        <v>新北市</v>
      </c>
      <c r="G334" s="16" t="str">
        <f>VLOOKUP(B334,總表!$1:$1048576,6,0)</f>
        <v>張方緁</v>
      </c>
      <c r="H334" s="16" t="str">
        <f>VLOOKUP(B334,總表!$1:$1048576,7,0)</f>
        <v>新北市南山高級中學</v>
      </c>
      <c r="I334" s="16" t="str">
        <f>VLOOKUP(B334,總表!$1:$1048576,8,0)</f>
        <v>黃楷甯</v>
      </c>
      <c r="J334" s="16" t="str">
        <f>VLOOKUP(B334,總表!$1:$1048576,9,0)</f>
        <v>新北市南山高級中學</v>
      </c>
      <c r="K334" s="16" t="str">
        <f>VLOOKUP(B334,總表!$1:$1048576,10,0)</f>
        <v>張倧維</v>
      </c>
      <c r="L334" s="16" t="str">
        <f>VLOOKUP(B334,總表!$1:$1048576,11,0)</f>
        <v>新北市南山高級中學</v>
      </c>
      <c r="M334" s="16" t="str">
        <f>VLOOKUP(B334,總表!$1:$1048576,12,0)</f>
        <v>林政煌</v>
      </c>
      <c r="N334" s="16" t="str">
        <f>VLOOKUP(B334,總表!$1:$1048576,13,0)</f>
        <v>新北市南山高級中學</v>
      </c>
      <c r="O334" s="16">
        <f>VLOOKUP(B334,總表!$1:$1048576,14,0)</f>
        <v>0</v>
      </c>
      <c r="P334" s="16">
        <f>VLOOKUP(B334,總表!$1:$1048576,15,0)</f>
        <v>0</v>
      </c>
      <c r="Q334" s="16">
        <f>VLOOKUP(B334,總表!$1:$1048576,16,0)</f>
        <v>0</v>
      </c>
      <c r="R334" s="16">
        <f>VLOOKUP(B334,總表!$1:$1048576,17,0)</f>
        <v>0</v>
      </c>
    </row>
    <row r="335" spans="1:18" ht="17.399999999999999" x14ac:dyDescent="0.3">
      <c r="A335" s="25" t="s">
        <v>3492</v>
      </c>
      <c r="B335" s="13" t="s">
        <v>3412</v>
      </c>
      <c r="C335" s="10" t="str">
        <f>VLOOKUP(B335,總表!$1:$1048576,2,0)</f>
        <v>「淨零航向」UHPC 智慧追日浮台應用開發</v>
      </c>
      <c r="D335" s="21" t="str">
        <f>VLOOKUP(B335,總表!$1:$1048576,4,0)</f>
        <v>前瞻/工業設計技術</v>
      </c>
      <c r="E335" s="16" t="str">
        <f>VLOOKUP(B335,總表!$1:$1048576,5,0)</f>
        <v>高中職組</v>
      </c>
      <c r="F335" s="16" t="str">
        <f>VLOOKUP(B335,總表!$1:$1048576,3,0)</f>
        <v>新北市</v>
      </c>
      <c r="G335" s="16" t="str">
        <f>VLOOKUP(B335,總表!$1:$1048576,6,0)</f>
        <v>徐睿陽</v>
      </c>
      <c r="H335" s="16" t="str">
        <f>VLOOKUP(B335,總表!$1:$1048576,7,0)</f>
        <v>新北市私立南山高中</v>
      </c>
      <c r="I335" s="16" t="str">
        <f>VLOOKUP(B335,總表!$1:$1048576,8,0)</f>
        <v>周柏廷</v>
      </c>
      <c r="J335" s="16" t="str">
        <f>VLOOKUP(B335,總表!$1:$1048576,9,0)</f>
        <v>新北市私立南山高中</v>
      </c>
      <c r="K335" s="16" t="str">
        <f>VLOOKUP(B335,總表!$1:$1048576,10,0)</f>
        <v>王泓竣</v>
      </c>
      <c r="L335" s="16" t="str">
        <f>VLOOKUP(B335,總表!$1:$1048576,11,0)</f>
        <v>新北市私立南山高中</v>
      </c>
      <c r="M335" s="16" t="str">
        <f>VLOOKUP(B335,總表!$1:$1048576,12,0)</f>
        <v>張智皓</v>
      </c>
      <c r="N335" s="16" t="str">
        <f>VLOOKUP(B335,總表!$1:$1048576,13,0)</f>
        <v>新北市私立南山高中</v>
      </c>
      <c r="O335" s="16" t="str">
        <f>VLOOKUP(B335,總表!$1:$1048576,14,0)</f>
        <v>徐敏晃</v>
      </c>
      <c r="P335" s="16">
        <f>VLOOKUP(B335,總表!$1:$1048576,15,0)</f>
        <v>0</v>
      </c>
      <c r="Q335" s="16">
        <f>VLOOKUP(B335,總表!$1:$1048576,16,0)</f>
        <v>0</v>
      </c>
      <c r="R335" s="16">
        <f>VLOOKUP(B335,總表!$1:$1048576,17,0)</f>
        <v>0</v>
      </c>
    </row>
    <row r="336" spans="1:18" ht="17.399999999999999" x14ac:dyDescent="0.3">
      <c r="A336" s="30" t="s">
        <v>3494</v>
      </c>
      <c r="B336" s="13" t="s">
        <v>3426</v>
      </c>
      <c r="C336" s="10" t="str">
        <f>VLOOKUP(B336,總表!$1:$1048576,2,0)</f>
        <v>AI腦瘤辨識系統 (AI Tumor Detection System)</v>
      </c>
      <c r="D336" s="21" t="str">
        <f>VLOOKUP(B336,總表!$1:$1048576,4,0)</f>
        <v>前瞻/工業設計技術</v>
      </c>
      <c r="E336" s="16" t="str">
        <f>VLOOKUP(B336,總表!$1:$1048576,5,0)</f>
        <v>高中職組</v>
      </c>
      <c r="F336" s="16" t="str">
        <f>VLOOKUP(B336,總表!$1:$1048576,3,0)</f>
        <v>新北市</v>
      </c>
      <c r="G336" s="16" t="str">
        <f>VLOOKUP(B336,總表!$1:$1048576,6,0)</f>
        <v>陳叡頤 (Nathan Chen)</v>
      </c>
      <c r="H336" s="16" t="str">
        <f>VLOOKUP(B336,總表!$1:$1048576,7,0)</f>
        <v>康橋國際學校 秀岡校區</v>
      </c>
      <c r="I336" s="16" t="str">
        <f>VLOOKUP(B336,總表!$1:$1048576,8,0)</f>
        <v>莊又晰 (Anna Chuang)</v>
      </c>
      <c r="J336" s="16" t="str">
        <f>VLOOKUP(B336,總表!$1:$1048576,9,0)</f>
        <v>康橋國際學校 秀岡校區</v>
      </c>
      <c r="K336" s="16" t="str">
        <f>VLOOKUP(B336,總表!$1:$1048576,10,0)</f>
        <v>李思嫻 (Jocelyn Li)</v>
      </c>
      <c r="L336" s="16" t="str">
        <f>VLOOKUP(B336,總表!$1:$1048576,11,0)</f>
        <v>康橋國際學校 秀岡校區</v>
      </c>
      <c r="M336" s="16" t="str">
        <f>VLOOKUP(B336,總表!$1:$1048576,12,0)</f>
        <v>邵顯智</v>
      </c>
      <c r="N336" s="16" t="str">
        <f>VLOOKUP(B336,總表!$1:$1048576,13,0)</f>
        <v>康橋國際學校 秀岡校區</v>
      </c>
      <c r="O336" s="16">
        <f>VLOOKUP(B336,總表!$1:$1048576,14,0)</f>
        <v>0</v>
      </c>
      <c r="P336" s="16">
        <f>VLOOKUP(B336,總表!$1:$1048576,15,0)</f>
        <v>0</v>
      </c>
      <c r="Q336" s="16">
        <f>VLOOKUP(B336,總表!$1:$1048576,16,0)</f>
        <v>0</v>
      </c>
      <c r="R336" s="16">
        <f>VLOOKUP(B336,總表!$1:$1048576,17,0)</f>
        <v>0</v>
      </c>
    </row>
    <row r="337" spans="1:18" ht="17.399999999999999" x14ac:dyDescent="0.3">
      <c r="A337" s="30" t="s">
        <v>3494</v>
      </c>
      <c r="B337" s="13" t="s">
        <v>3462</v>
      </c>
      <c r="C337" s="10" t="str">
        <f>VLOOKUP(B337,總表!$1:$1048576,2,0)</f>
        <v>廢熱轉換發電裝置</v>
      </c>
      <c r="D337" s="21" t="str">
        <f>VLOOKUP(B337,總表!$1:$1048576,4,0)</f>
        <v>前瞻/工業設計技術</v>
      </c>
      <c r="E337" s="16" t="str">
        <f>VLOOKUP(B337,總表!$1:$1048576,5,0)</f>
        <v>高中職組</v>
      </c>
      <c r="F337" s="16" t="str">
        <f>VLOOKUP(B337,總表!$1:$1048576,3,0)</f>
        <v>新北市</v>
      </c>
      <c r="G337" s="16" t="str">
        <f>VLOOKUP(B337,總表!$1:$1048576,6,0)</f>
        <v>王子宸</v>
      </c>
      <c r="H337" s="16" t="str">
        <f>VLOOKUP(B337,總表!$1:$1048576,7,0)</f>
        <v>新北市南山高級中學</v>
      </c>
      <c r="I337" s="16" t="str">
        <f>VLOOKUP(B337,總表!$1:$1048576,8,0)</f>
        <v>陳家紳</v>
      </c>
      <c r="J337" s="16" t="str">
        <f>VLOOKUP(B337,總表!$1:$1048576,9,0)</f>
        <v>新北市南山高級中學</v>
      </c>
      <c r="K337" s="16" t="str">
        <f>VLOOKUP(B337,總表!$1:$1048576,10,0)</f>
        <v>李昶亨</v>
      </c>
      <c r="L337" s="16" t="str">
        <f>VLOOKUP(B337,總表!$1:$1048576,11,0)</f>
        <v>新北市南山高級中學</v>
      </c>
      <c r="M337" s="16" t="str">
        <f>VLOOKUP(B337,總表!$1:$1048576,12,0)</f>
        <v>林政煌</v>
      </c>
      <c r="N337" s="16" t="str">
        <f>VLOOKUP(B337,總表!$1:$1048576,13,0)</f>
        <v>新北市南山高級中學</v>
      </c>
      <c r="O337" s="16">
        <f>VLOOKUP(B337,總表!$1:$1048576,14,0)</f>
        <v>0</v>
      </c>
      <c r="P337" s="16">
        <f>VLOOKUP(B337,總表!$1:$1048576,15,0)</f>
        <v>0</v>
      </c>
      <c r="Q337" s="16">
        <f>VLOOKUP(B337,總表!$1:$1048576,16,0)</f>
        <v>0</v>
      </c>
      <c r="R337" s="16">
        <f>VLOOKUP(B337,總表!$1:$1048576,17,0)</f>
        <v>0</v>
      </c>
    </row>
    <row r="338" spans="1:18" ht="17.399999999999999" x14ac:dyDescent="0.3">
      <c r="A338" s="22" t="s">
        <v>3495</v>
      </c>
      <c r="B338" s="16" t="s">
        <v>1315</v>
      </c>
      <c r="C338" s="10" t="str">
        <f>VLOOKUP(B338,總表!$1:$1048576,2,0)</f>
        <v>波以耳式噴水灌溉</v>
      </c>
      <c r="D338" s="17" t="str">
        <f>VLOOKUP(B338,總表!$1:$1048576,4,0)</f>
        <v>永續發展農糧技術</v>
      </c>
      <c r="E338" s="16" t="str">
        <f>VLOOKUP(B338,總表!$1:$1048576,5,0)</f>
        <v>國小組</v>
      </c>
      <c r="F338" s="16" t="str">
        <f>VLOOKUP(B338,總表!$1:$1048576,3,0)</f>
        <v>新北市</v>
      </c>
      <c r="G338" s="16" t="str">
        <f>VLOOKUP(B338,總表!$1:$1048576,6,0)</f>
        <v>陳淂璿</v>
      </c>
      <c r="H338" s="16" t="str">
        <f>VLOOKUP(B338,總表!$1:$1048576,7,0)</f>
        <v>龍騰學校財團法人新北市林口康橋國際高級中學(小學部)</v>
      </c>
      <c r="I338" s="16" t="str">
        <f>VLOOKUP(B338,總表!$1:$1048576,8,0)</f>
        <v>劉宸亞</v>
      </c>
      <c r="J338" s="16" t="str">
        <f>VLOOKUP(B338,總表!$1:$1048576,9,0)</f>
        <v>龍騰學校財團法人新北市林口康橋國際高級中學(小學部)</v>
      </c>
      <c r="K338" s="16">
        <f>VLOOKUP(B338,總表!$1:$1048576,10,0)</f>
        <v>0</v>
      </c>
      <c r="L338" s="16">
        <f>VLOOKUP(B338,總表!$1:$1048576,11,0)</f>
        <v>0</v>
      </c>
      <c r="M338" s="16" t="str">
        <f>VLOOKUP(B338,總表!$1:$1048576,12,0)</f>
        <v>張基航Chihang Chang</v>
      </c>
      <c r="N338" s="16" t="str">
        <f>VLOOKUP(B338,總表!$1:$1048576,13,0)</f>
        <v>龍騰學校財團法人新北市林口康橋國際高級中學(小學部)</v>
      </c>
      <c r="O338" s="16" t="str">
        <f>VLOOKUP(B338,總表!$1:$1048576,14,0)</f>
        <v>黃建銘</v>
      </c>
      <c r="P338" s="16" t="str">
        <f>VLOOKUP(B338,總表!$1:$1048576,15,0)</f>
        <v>龍騰學校財團法人新北市林口康橋國際高級中學(小學部)</v>
      </c>
      <c r="Q338" s="16">
        <f>VLOOKUP(B338,總表!$1:$1048576,16,0)</f>
        <v>0</v>
      </c>
      <c r="R338" s="16">
        <f>VLOOKUP(B338,總表!$1:$1048576,17,0)</f>
        <v>0</v>
      </c>
    </row>
    <row r="339" spans="1:18" ht="17.399999999999999" x14ac:dyDescent="0.3">
      <c r="A339" s="26" t="s">
        <v>3492</v>
      </c>
      <c r="B339" s="16" t="s">
        <v>1489</v>
      </c>
      <c r="C339" s="10" t="str">
        <f>VLOOKUP(B339,總表!$1:$1048576,2,0)</f>
        <v>單車學堂</v>
      </c>
      <c r="D339" s="18" t="str">
        <f>VLOOKUP(B339,總表!$1:$1048576,4,0)</f>
        <v>休閒與教育</v>
      </c>
      <c r="E339" s="16" t="str">
        <f>VLOOKUP(B339,總表!$1:$1048576,5,0)</f>
        <v>國小組</v>
      </c>
      <c r="F339" s="16" t="str">
        <f>VLOOKUP(B339,總表!$1:$1048576,3,0)</f>
        <v>新北市</v>
      </c>
      <c r="G339" s="16" t="str">
        <f>VLOOKUP(B339,總表!$1:$1048576,6,0)</f>
        <v>李龍翊</v>
      </c>
      <c r="H339" s="16" t="str">
        <f>VLOOKUP(B339,總表!$1:$1048576,7,0)</f>
        <v>濂洞國小</v>
      </c>
      <c r="I339" s="16" t="str">
        <f>VLOOKUP(B339,總表!$1:$1048576,8,0)</f>
        <v>林允皓</v>
      </c>
      <c r="J339" s="16" t="str">
        <f>VLOOKUP(B339,總表!$1:$1048576,9,0)</f>
        <v>濂洞國小</v>
      </c>
      <c r="K339" s="16" t="str">
        <f>VLOOKUP(B339,總表!$1:$1048576,10,0)</f>
        <v>陳奕淯</v>
      </c>
      <c r="L339" s="16" t="str">
        <f>VLOOKUP(B339,總表!$1:$1048576,11,0)</f>
        <v>濂洞國小</v>
      </c>
      <c r="M339" s="16" t="str">
        <f>VLOOKUP(B339,總表!$1:$1048576,12,0)</f>
        <v>吳國賢</v>
      </c>
      <c r="N339" s="16" t="str">
        <f>VLOOKUP(B339,總表!$1:$1048576,13,0)</f>
        <v>濂洞國小</v>
      </c>
      <c r="O339" s="16" t="str">
        <f>VLOOKUP(B339,總表!$1:$1048576,14,0)</f>
        <v>劉真勤</v>
      </c>
      <c r="P339" s="16" t="str">
        <f>VLOOKUP(B339,總表!$1:$1048576,15,0)</f>
        <v>濂洞國小</v>
      </c>
      <c r="Q339" s="16">
        <f>VLOOKUP(B339,總表!$1:$1048576,16,0)</f>
        <v>0</v>
      </c>
      <c r="R339" s="16">
        <f>VLOOKUP(B339,總表!$1:$1048576,17,0)</f>
        <v>0</v>
      </c>
    </row>
    <row r="340" spans="1:18" ht="17.399999999999999" x14ac:dyDescent="0.3">
      <c r="A340" s="29" t="s">
        <v>3493</v>
      </c>
      <c r="B340" s="16" t="s">
        <v>1429</v>
      </c>
      <c r="C340" s="10" t="str">
        <f>VLOOKUP(B340,總表!$1:$1048576,2,0)</f>
        <v>安靜派對：智慧班級管理工具</v>
      </c>
      <c r="D340" s="18" t="str">
        <f>VLOOKUP(B340,總表!$1:$1048576,4,0)</f>
        <v>休閒與教育</v>
      </c>
      <c r="E340" s="16" t="str">
        <f>VLOOKUP(B340,總表!$1:$1048576,5,0)</f>
        <v>國小組</v>
      </c>
      <c r="F340" s="16" t="str">
        <f>VLOOKUP(B340,總表!$1:$1048576,3,0)</f>
        <v>新北市</v>
      </c>
      <c r="G340" s="16" t="str">
        <f>VLOOKUP(B340,總表!$1:$1048576,6,0)</f>
        <v>林言恆</v>
      </c>
      <c r="H340" s="16" t="str">
        <f>VLOOKUP(B340,總表!$1:$1048576,7,0)</f>
        <v>新北市林口康橋高級中等學校小學部</v>
      </c>
      <c r="I340" s="16" t="str">
        <f>VLOOKUP(B340,總表!$1:$1048576,8,0)</f>
        <v>李若希</v>
      </c>
      <c r="J340" s="16" t="str">
        <f>VLOOKUP(B340,總表!$1:$1048576,9,0)</f>
        <v>新北市林口康橋高級中等學校小學部</v>
      </c>
      <c r="K340" s="16">
        <f>VLOOKUP(B340,總表!$1:$1048576,10,0)</f>
        <v>0</v>
      </c>
      <c r="L340" s="16">
        <f>VLOOKUP(B340,總表!$1:$1048576,11,0)</f>
        <v>0</v>
      </c>
      <c r="M340" s="16" t="str">
        <f>VLOOKUP(B340,總表!$1:$1048576,12,0)</f>
        <v>賴志豐</v>
      </c>
      <c r="N340" s="16" t="str">
        <f>VLOOKUP(B340,總表!$1:$1048576,13,0)</f>
        <v>新北市林口康橋高級中等學校小學部</v>
      </c>
      <c r="O340" s="16">
        <f>VLOOKUP(B340,總表!$1:$1048576,14,0)</f>
        <v>0</v>
      </c>
      <c r="P340" s="16">
        <f>VLOOKUP(B340,總表!$1:$1048576,15,0)</f>
        <v>0</v>
      </c>
      <c r="Q340" s="16">
        <f>VLOOKUP(B340,總表!$1:$1048576,16,0)</f>
        <v>0</v>
      </c>
      <c r="R340" s="16">
        <f>VLOOKUP(B340,總表!$1:$1048576,17,0)</f>
        <v>0</v>
      </c>
    </row>
    <row r="341" spans="1:18" x14ac:dyDescent="0.3">
      <c r="A341" s="24" t="s">
        <v>3495</v>
      </c>
      <c r="B341" s="16" t="s">
        <v>1811</v>
      </c>
      <c r="C341" s="10" t="str">
        <f>VLOOKUP(B341,總表!$1:$1048576,2,0)</f>
        <v>捲動式減速帶警示系統</v>
      </c>
      <c r="D341" s="19" t="str">
        <f>VLOOKUP(B341,總表!$1:$1048576,4,0)</f>
        <v>災害管理與安全</v>
      </c>
      <c r="E341" s="16" t="str">
        <f>VLOOKUP(B341,總表!$1:$1048576,5,0)</f>
        <v>國小組</v>
      </c>
      <c r="F341" s="16" t="str">
        <f>VLOOKUP(B341,總表!$1:$1048576,3,0)</f>
        <v>新北市</v>
      </c>
      <c r="G341" s="16" t="str">
        <f>VLOOKUP(B341,總表!$1:$1048576,6,0)</f>
        <v>張呈澤</v>
      </c>
      <c r="H341" s="16" t="str">
        <f>VLOOKUP(B341,總表!$1:$1048576,7,0)</f>
        <v>新北市育才國民小學</v>
      </c>
      <c r="I341" s="16">
        <f>VLOOKUP(B341,總表!$1:$1048576,8,0)</f>
        <v>0</v>
      </c>
      <c r="J341" s="16">
        <f>VLOOKUP(B341,總表!$1:$1048576,9,0)</f>
        <v>0</v>
      </c>
      <c r="K341" s="16">
        <f>VLOOKUP(B341,總表!$1:$1048576,10,0)</f>
        <v>0</v>
      </c>
      <c r="L341" s="16">
        <f>VLOOKUP(B341,總表!$1:$1048576,11,0)</f>
        <v>0</v>
      </c>
      <c r="M341" s="16" t="str">
        <f>VLOOKUP(B341,總表!$1:$1048576,12,0)</f>
        <v>張文昇</v>
      </c>
      <c r="N341" s="16" t="str">
        <f>VLOOKUP(B341,總表!$1:$1048576,13,0)</f>
        <v>新北市南山高級中學</v>
      </c>
      <c r="O341" s="16" t="str">
        <f>VLOOKUP(B341,總表!$1:$1048576,14,0)</f>
        <v>葉心萍</v>
      </c>
      <c r="P341" s="16" t="str">
        <f>VLOOKUP(B341,總表!$1:$1048576,15,0)</f>
        <v>新北市育才國民小學</v>
      </c>
      <c r="Q341" s="16">
        <f>VLOOKUP(B341,總表!$1:$1048576,16,0)</f>
        <v>0</v>
      </c>
      <c r="R341" s="16">
        <f>VLOOKUP(B341,總表!$1:$1048576,17,0)</f>
        <v>0</v>
      </c>
    </row>
    <row r="342" spans="1:18" x14ac:dyDescent="0.3">
      <c r="A342" s="24" t="s">
        <v>3495</v>
      </c>
      <c r="B342" s="16" t="s">
        <v>1708</v>
      </c>
      <c r="C342" s="10" t="str">
        <f>VLOOKUP(B342,總表!$1:$1048576,2,0)</f>
        <v>安Q守護床</v>
      </c>
      <c r="D342" s="19" t="str">
        <f>VLOOKUP(B342,總表!$1:$1048576,4,0)</f>
        <v>災害管理與安全</v>
      </c>
      <c r="E342" s="16" t="str">
        <f>VLOOKUP(B342,總表!$1:$1048576,5,0)</f>
        <v>國小組</v>
      </c>
      <c r="F342" s="16" t="str">
        <f>VLOOKUP(B342,總表!$1:$1048576,3,0)</f>
        <v>新北市</v>
      </c>
      <c r="G342" s="16" t="str">
        <f>VLOOKUP(B342,總表!$1:$1048576,6,0)</f>
        <v>謝宇宸</v>
      </c>
      <c r="H342" s="16" t="str">
        <f>VLOOKUP(B342,總表!$1:$1048576,7,0)</f>
        <v>龍騰學校財團法人新北市林口康橋國際高級中學 (小學部)</v>
      </c>
      <c r="I342" s="16">
        <f>VLOOKUP(B342,總表!$1:$1048576,8,0)</f>
        <v>0</v>
      </c>
      <c r="J342" s="16">
        <f>VLOOKUP(B342,總表!$1:$1048576,9,0)</f>
        <v>0</v>
      </c>
      <c r="K342" s="16">
        <f>VLOOKUP(B342,總表!$1:$1048576,10,0)</f>
        <v>0</v>
      </c>
      <c r="L342" s="16">
        <f>VLOOKUP(B342,總表!$1:$1048576,11,0)</f>
        <v>0</v>
      </c>
      <c r="M342" s="16" t="str">
        <f>VLOOKUP(B342,總表!$1:$1048576,12,0)</f>
        <v>陳玟卉</v>
      </c>
      <c r="N342" s="16" t="str">
        <f>VLOOKUP(B342,總表!$1:$1048576,13,0)</f>
        <v>龍騰學校財團法人新北市林口康橋 國際高級中學(小學部)</v>
      </c>
      <c r="O342" s="16">
        <f>VLOOKUP(B342,總表!$1:$1048576,14,0)</f>
        <v>0</v>
      </c>
      <c r="P342" s="16">
        <f>VLOOKUP(B342,總表!$1:$1048576,15,0)</f>
        <v>0</v>
      </c>
      <c r="Q342" s="16">
        <f>VLOOKUP(B342,總表!$1:$1048576,16,0)</f>
        <v>0</v>
      </c>
      <c r="R342" s="16">
        <f>VLOOKUP(B342,總表!$1:$1048576,17,0)</f>
        <v>0</v>
      </c>
    </row>
    <row r="343" spans="1:18" x14ac:dyDescent="0.3">
      <c r="A343" s="21" t="s">
        <v>3493</v>
      </c>
      <c r="B343" s="16" t="s">
        <v>1729</v>
      </c>
      <c r="C343" s="10" t="str">
        <f>VLOOKUP(B343,總表!$1:$1048576,2,0)</f>
        <v>智慧守護安全帽</v>
      </c>
      <c r="D343" s="19" t="str">
        <f>VLOOKUP(B343,總表!$1:$1048576,4,0)</f>
        <v>災害管理與安全</v>
      </c>
      <c r="E343" s="16" t="str">
        <f>VLOOKUP(B343,總表!$1:$1048576,5,0)</f>
        <v>國小組</v>
      </c>
      <c r="F343" s="16" t="str">
        <f>VLOOKUP(B343,總表!$1:$1048576,3,0)</f>
        <v>新北市</v>
      </c>
      <c r="G343" s="16" t="str">
        <f>VLOOKUP(B343,總表!$1:$1048576,6,0)</f>
        <v>鄭仲軒</v>
      </c>
      <c r="H343" s="16" t="str">
        <f>VLOOKUP(B343,總表!$1:$1048576,7,0)</f>
        <v>龍騰學校財團法人新北市林口康橋國際高級中學(小學部)</v>
      </c>
      <c r="I343" s="16" t="str">
        <f>VLOOKUP(B343,總表!$1:$1048576,8,0)</f>
        <v>潘芃恩</v>
      </c>
      <c r="J343" s="16" t="str">
        <f>VLOOKUP(B343,總表!$1:$1048576,9,0)</f>
        <v>龍騰學校財團法人新北市林口康橋國際高級中學(小學部)</v>
      </c>
      <c r="K343" s="16">
        <f>VLOOKUP(B343,總表!$1:$1048576,10,0)</f>
        <v>0</v>
      </c>
      <c r="L343" s="16">
        <f>VLOOKUP(B343,總表!$1:$1048576,11,0)</f>
        <v>0</v>
      </c>
      <c r="M343" s="16" t="str">
        <f>VLOOKUP(B343,總表!$1:$1048576,12,0)</f>
        <v>賴志豐</v>
      </c>
      <c r="N343" s="16" t="str">
        <f>VLOOKUP(B343,總表!$1:$1048576,13,0)</f>
        <v>龍騰學校財團法人新北市林口康橋國際高級中學(小學部)</v>
      </c>
      <c r="O343" s="16">
        <f>VLOOKUP(B343,總表!$1:$1048576,14,0)</f>
        <v>0</v>
      </c>
      <c r="P343" s="16">
        <f>VLOOKUP(B343,總表!$1:$1048576,15,0)</f>
        <v>0</v>
      </c>
      <c r="Q343" s="16">
        <f>VLOOKUP(B343,總表!$1:$1048576,16,0)</f>
        <v>0</v>
      </c>
      <c r="R343" s="16">
        <f>VLOOKUP(B343,總表!$1:$1048576,17,0)</f>
        <v>0</v>
      </c>
    </row>
    <row r="344" spans="1:18" x14ac:dyDescent="0.3">
      <c r="A344" s="21" t="s">
        <v>3493</v>
      </c>
      <c r="B344" s="16" t="s">
        <v>1777</v>
      </c>
      <c r="C344" s="10" t="str">
        <f>VLOOKUP(B344,總表!$1:$1048576,2,0)</f>
        <v>高溫變色逃生門</v>
      </c>
      <c r="D344" s="19" t="str">
        <f>VLOOKUP(B344,總表!$1:$1048576,4,0)</f>
        <v>災害管理與安全</v>
      </c>
      <c r="E344" s="16" t="str">
        <f>VLOOKUP(B344,總表!$1:$1048576,5,0)</f>
        <v>國小組</v>
      </c>
      <c r="F344" s="16" t="str">
        <f>VLOOKUP(B344,總表!$1:$1048576,3,0)</f>
        <v>新北市</v>
      </c>
      <c r="G344" s="16" t="str">
        <f>VLOOKUP(B344,總表!$1:$1048576,6,0)</f>
        <v>許庭維</v>
      </c>
      <c r="H344" s="16" t="str">
        <f>VLOOKUP(B344,總表!$1:$1048576,7,0)</f>
        <v>新北市康橋高級中學</v>
      </c>
      <c r="I344" s="16">
        <f>VLOOKUP(B344,總表!$1:$1048576,8,0)</f>
        <v>0</v>
      </c>
      <c r="J344" s="16">
        <f>VLOOKUP(B344,總表!$1:$1048576,9,0)</f>
        <v>0</v>
      </c>
      <c r="K344" s="16">
        <f>VLOOKUP(B344,總表!$1:$1048576,10,0)</f>
        <v>0</v>
      </c>
      <c r="L344" s="16">
        <f>VLOOKUP(B344,總表!$1:$1048576,11,0)</f>
        <v>0</v>
      </c>
      <c r="M344" s="16" t="str">
        <f>VLOOKUP(B344,總表!$1:$1048576,12,0)</f>
        <v>林東岳</v>
      </c>
      <c r="N344" s="16" t="str">
        <f>VLOOKUP(B344,總表!$1:$1048576,13,0)</f>
        <v>新北市康橋高級中學</v>
      </c>
      <c r="O344" s="16">
        <f>VLOOKUP(B344,總表!$1:$1048576,14,0)</f>
        <v>0</v>
      </c>
      <c r="P344" s="16">
        <f>VLOOKUP(B344,總表!$1:$1048576,15,0)</f>
        <v>0</v>
      </c>
      <c r="Q344" s="16">
        <f>VLOOKUP(B344,總表!$1:$1048576,16,0)</f>
        <v>0</v>
      </c>
      <c r="R344" s="16">
        <f>VLOOKUP(B344,總表!$1:$1048576,17,0)</f>
        <v>0</v>
      </c>
    </row>
    <row r="345" spans="1:18" x14ac:dyDescent="0.3">
      <c r="A345" s="21" t="s">
        <v>3493</v>
      </c>
      <c r="B345" s="16" t="s">
        <v>1839</v>
      </c>
      <c r="C345" s="10" t="str">
        <f>VLOOKUP(B345,總表!$1:$1048576,2,0)</f>
        <v>智慧鏡頭救災運送機</v>
      </c>
      <c r="D345" s="19" t="str">
        <f>VLOOKUP(B345,總表!$1:$1048576,4,0)</f>
        <v>災害管理與安全</v>
      </c>
      <c r="E345" s="16" t="str">
        <f>VLOOKUP(B345,總表!$1:$1048576,5,0)</f>
        <v>國小組</v>
      </c>
      <c r="F345" s="16" t="str">
        <f>VLOOKUP(B345,總表!$1:$1048576,3,0)</f>
        <v>新北市</v>
      </c>
      <c r="G345" s="16" t="str">
        <f>VLOOKUP(B345,總表!$1:$1048576,6,0)</f>
        <v>林軒宇</v>
      </c>
      <c r="H345" s="16" t="str">
        <f>VLOOKUP(B345,總表!$1:$1048576,7,0)</f>
        <v>新北市新市國小</v>
      </c>
      <c r="I345" s="16" t="str">
        <f>VLOOKUP(B345,總表!$1:$1048576,8,0)</f>
        <v xml:space="preserve">	邱敬華</v>
      </c>
      <c r="J345" s="16" t="str">
        <f>VLOOKUP(B345,總表!$1:$1048576,9,0)</f>
        <v>新北市新市國小</v>
      </c>
      <c r="K345" s="16" t="str">
        <f>VLOOKUP(B345,總表!$1:$1048576,10,0)</f>
        <v>江晨揚</v>
      </c>
      <c r="L345" s="16" t="str">
        <f>VLOOKUP(B345,總表!$1:$1048576,11,0)</f>
        <v>新北市新市國小</v>
      </c>
      <c r="M345" s="16" t="str">
        <f>VLOOKUP(B345,總表!$1:$1048576,12,0)</f>
        <v>許弘宜</v>
      </c>
      <c r="N345" s="16" t="str">
        <f>VLOOKUP(B345,總表!$1:$1048576,13,0)</f>
        <v>新北市新市國小</v>
      </c>
      <c r="O345" s="16" t="str">
        <f>VLOOKUP(B345,總表!$1:$1048576,14,0)</f>
        <v>王冠智</v>
      </c>
      <c r="P345" s="16" t="str">
        <f>VLOOKUP(B345,總表!$1:$1048576,15,0)</f>
        <v>新北市新市國小</v>
      </c>
      <c r="Q345" s="16">
        <f>VLOOKUP(B345,總表!$1:$1048576,16,0)</f>
        <v>0</v>
      </c>
      <c r="R345" s="16">
        <f>VLOOKUP(B345,總表!$1:$1048576,17,0)</f>
        <v>0</v>
      </c>
    </row>
    <row r="346" spans="1:18" x14ac:dyDescent="0.3">
      <c r="A346" s="32" t="s">
        <v>3494</v>
      </c>
      <c r="B346" s="16" t="s">
        <v>1771</v>
      </c>
      <c r="C346" s="10" t="str">
        <f>VLOOKUP(B346,總表!$1:$1048576,2,0)</f>
        <v>不再吃壞肚！</v>
      </c>
      <c r="D346" s="19" t="str">
        <f>VLOOKUP(B346,總表!$1:$1048576,4,0)</f>
        <v>災害管理與安全</v>
      </c>
      <c r="E346" s="16" t="str">
        <f>VLOOKUP(B346,總表!$1:$1048576,5,0)</f>
        <v>國小組</v>
      </c>
      <c r="F346" s="16" t="str">
        <f>VLOOKUP(B346,總表!$1:$1048576,3,0)</f>
        <v>新北市</v>
      </c>
      <c r="G346" s="16" t="str">
        <f>VLOOKUP(B346,總表!$1:$1048576,6,0)</f>
        <v>陳心榆</v>
      </c>
      <c r="H346" s="16" t="str">
        <f>VLOOKUP(B346,總表!$1:$1048576,7,0)</f>
        <v>新北市康橋高級中學</v>
      </c>
      <c r="I346" s="16" t="str">
        <f>VLOOKUP(B346,總表!$1:$1048576,8,0)</f>
        <v>蔡依珊</v>
      </c>
      <c r="J346" s="16" t="str">
        <f>VLOOKUP(B346,總表!$1:$1048576,9,0)</f>
        <v>新北市康橋高級中學</v>
      </c>
      <c r="K346" s="16">
        <f>VLOOKUP(B346,總表!$1:$1048576,10,0)</f>
        <v>0</v>
      </c>
      <c r="L346" s="16">
        <f>VLOOKUP(B346,總表!$1:$1048576,11,0)</f>
        <v>0</v>
      </c>
      <c r="M346" s="16" t="str">
        <f>VLOOKUP(B346,總表!$1:$1048576,12,0)</f>
        <v>賴俊憲</v>
      </c>
      <c r="N346" s="16" t="str">
        <f>VLOOKUP(B346,總表!$1:$1048576,13,0)</f>
        <v>新北市康橋高級中學</v>
      </c>
      <c r="O346" s="16">
        <f>VLOOKUP(B346,總表!$1:$1048576,14,0)</f>
        <v>0</v>
      </c>
      <c r="P346" s="16">
        <f>VLOOKUP(B346,總表!$1:$1048576,15,0)</f>
        <v>0</v>
      </c>
      <c r="Q346" s="16">
        <f>VLOOKUP(B346,總表!$1:$1048576,16,0)</f>
        <v>0</v>
      </c>
      <c r="R346" s="16">
        <f>VLOOKUP(B346,總表!$1:$1048576,17,0)</f>
        <v>0</v>
      </c>
    </row>
    <row r="347" spans="1:18" x14ac:dyDescent="0.3">
      <c r="A347" s="32" t="s">
        <v>3494</v>
      </c>
      <c r="B347" s="16" t="s">
        <v>1900</v>
      </c>
      <c r="C347" s="10" t="str">
        <f>VLOOKUP(B347,總表!$1:$1048576,2,0)</f>
        <v>Cool熱保護帶</v>
      </c>
      <c r="D347" s="19" t="str">
        <f>VLOOKUP(B347,總表!$1:$1048576,4,0)</f>
        <v>災害管理與安全</v>
      </c>
      <c r="E347" s="16" t="str">
        <f>VLOOKUP(B347,總表!$1:$1048576,5,0)</f>
        <v>國小組</v>
      </c>
      <c r="F347" s="16" t="str">
        <f>VLOOKUP(B347,總表!$1:$1048576,3,0)</f>
        <v>新北市</v>
      </c>
      <c r="G347" s="16" t="str">
        <f>VLOOKUP(B347,總表!$1:$1048576,6,0)</f>
        <v>李律旻</v>
      </c>
      <c r="H347" s="16" t="str">
        <f>VLOOKUP(B347,總表!$1:$1048576,7,0)</f>
        <v>新北市仁愛國小</v>
      </c>
      <c r="I347" s="16" t="str">
        <f>VLOOKUP(B347,總表!$1:$1048576,8,0)</f>
        <v>李羿謙</v>
      </c>
      <c r="J347" s="16" t="str">
        <f>VLOOKUP(B347,總表!$1:$1048576,9,0)</f>
        <v>新北市仁愛國小</v>
      </c>
      <c r="K347" s="16">
        <f>VLOOKUP(B347,總表!$1:$1048576,10,0)</f>
        <v>0</v>
      </c>
      <c r="L347" s="16">
        <f>VLOOKUP(B347,總表!$1:$1048576,11,0)</f>
        <v>0</v>
      </c>
      <c r="M347" s="16" t="str">
        <f>VLOOKUP(B347,總表!$1:$1048576,12,0)</f>
        <v>杜拓亨</v>
      </c>
      <c r="N347" s="16" t="str">
        <f>VLOOKUP(B347,總表!$1:$1048576,13,0)</f>
        <v>新北市仁愛國小</v>
      </c>
      <c r="O347" s="16">
        <f>VLOOKUP(B347,總表!$1:$1048576,14,0)</f>
        <v>0</v>
      </c>
      <c r="P347" s="16">
        <f>VLOOKUP(B347,總表!$1:$1048576,15,0)</f>
        <v>0</v>
      </c>
      <c r="Q347" s="16">
        <f>VLOOKUP(B347,總表!$1:$1048576,16,0)</f>
        <v>0</v>
      </c>
      <c r="R347" s="16">
        <f>VLOOKUP(B347,總表!$1:$1048576,17,0)</f>
        <v>0</v>
      </c>
    </row>
    <row r="348" spans="1:18" ht="17.399999999999999" x14ac:dyDescent="0.3">
      <c r="A348" s="31" t="s">
        <v>3494</v>
      </c>
      <c r="B348" s="16" t="s">
        <v>2056</v>
      </c>
      <c r="C348" s="10" t="str">
        <f>VLOOKUP(B348,總表!$1:$1048576,2,0)</f>
        <v>按摩計次器</v>
      </c>
      <c r="D348" s="20" t="str">
        <f>VLOOKUP(B348,總表!$1:$1048576,4,0)</f>
        <v>社會照護</v>
      </c>
      <c r="E348" s="16" t="str">
        <f>VLOOKUP(B348,總表!$1:$1048576,5,0)</f>
        <v>國小組</v>
      </c>
      <c r="F348" s="16" t="str">
        <f>VLOOKUP(B348,總表!$1:$1048576,3,0)</f>
        <v>新北市</v>
      </c>
      <c r="G348" s="16" t="str">
        <f>VLOOKUP(B348,總表!$1:$1048576,6,0)</f>
        <v>何葳喆</v>
      </c>
      <c r="H348" s="16" t="str">
        <f>VLOOKUP(B348,總表!$1:$1048576,7,0)</f>
        <v>新北市私立育才國民小學</v>
      </c>
      <c r="I348" s="16">
        <f>VLOOKUP(B348,總表!$1:$1048576,8,0)</f>
        <v>0</v>
      </c>
      <c r="J348" s="16">
        <f>VLOOKUP(B348,總表!$1:$1048576,9,0)</f>
        <v>0</v>
      </c>
      <c r="K348" s="16">
        <f>VLOOKUP(B348,總表!$1:$1048576,10,0)</f>
        <v>0</v>
      </c>
      <c r="L348" s="16">
        <f>VLOOKUP(B348,總表!$1:$1048576,11,0)</f>
        <v>0</v>
      </c>
      <c r="M348" s="16" t="str">
        <f>VLOOKUP(B348,總表!$1:$1048576,12,0)</f>
        <v>鄒宜庭</v>
      </c>
      <c r="N348" s="16" t="str">
        <f>VLOOKUP(B348,總表!$1:$1048576,13,0)</f>
        <v>新北市私立育才國民小學</v>
      </c>
      <c r="O348" s="16">
        <f>VLOOKUP(B348,總表!$1:$1048576,14,0)</f>
        <v>0</v>
      </c>
      <c r="P348" s="16">
        <f>VLOOKUP(B348,總表!$1:$1048576,15,0)</f>
        <v>0</v>
      </c>
      <c r="Q348" s="16">
        <f>VLOOKUP(B348,總表!$1:$1048576,16,0)</f>
        <v>0</v>
      </c>
      <c r="R348" s="16">
        <f>VLOOKUP(B348,總表!$1:$1048576,17,0)</f>
        <v>0</v>
      </c>
    </row>
    <row r="349" spans="1:18" ht="17.399999999999999" x14ac:dyDescent="0.3">
      <c r="A349" s="31" t="s">
        <v>3494</v>
      </c>
      <c r="B349" s="16" t="s">
        <v>2061</v>
      </c>
      <c r="C349" s="10" t="str">
        <f>VLOOKUP(B349,總表!$1:$1048576,2,0)</f>
        <v>智慧安全行走手杖</v>
      </c>
      <c r="D349" s="20" t="str">
        <f>VLOOKUP(B349,總表!$1:$1048576,4,0)</f>
        <v>社會照護</v>
      </c>
      <c r="E349" s="16" t="str">
        <f>VLOOKUP(B349,總表!$1:$1048576,5,0)</f>
        <v>國小組</v>
      </c>
      <c r="F349" s="16" t="str">
        <f>VLOOKUP(B349,總表!$1:$1048576,3,0)</f>
        <v>新北市</v>
      </c>
      <c r="G349" s="16" t="str">
        <f>VLOOKUP(B349,總表!$1:$1048576,6,0)</f>
        <v>張桓碩</v>
      </c>
      <c r="H349" s="16" t="str">
        <f>VLOOKUP(B349,總表!$1:$1048576,7,0)</f>
        <v>新北市康橋高級中學</v>
      </c>
      <c r="I349" s="16">
        <f>VLOOKUP(B349,總表!$1:$1048576,8,0)</f>
        <v>0</v>
      </c>
      <c r="J349" s="16">
        <f>VLOOKUP(B349,總表!$1:$1048576,9,0)</f>
        <v>0</v>
      </c>
      <c r="K349" s="16">
        <f>VLOOKUP(B349,總表!$1:$1048576,10,0)</f>
        <v>0</v>
      </c>
      <c r="L349" s="16">
        <f>VLOOKUP(B349,總表!$1:$1048576,11,0)</f>
        <v>0</v>
      </c>
      <c r="M349" s="16" t="str">
        <f>VLOOKUP(B349,總表!$1:$1048576,12,0)</f>
        <v>林東岳</v>
      </c>
      <c r="N349" s="16" t="str">
        <f>VLOOKUP(B349,總表!$1:$1048576,13,0)</f>
        <v>新北市康橋高級中學</v>
      </c>
      <c r="O349" s="16">
        <f>VLOOKUP(B349,總表!$1:$1048576,14,0)</f>
        <v>0</v>
      </c>
      <c r="P349" s="16">
        <f>VLOOKUP(B349,總表!$1:$1048576,15,0)</f>
        <v>0</v>
      </c>
      <c r="Q349" s="16">
        <f>VLOOKUP(B349,總表!$1:$1048576,16,0)</f>
        <v>0</v>
      </c>
      <c r="R349" s="16">
        <f>VLOOKUP(B349,總表!$1:$1048576,17,0)</f>
        <v>0</v>
      </c>
    </row>
    <row r="350" spans="1:18" ht="17.399999999999999" x14ac:dyDescent="0.3">
      <c r="A350" s="22" t="s">
        <v>3495</v>
      </c>
      <c r="B350" s="16" t="s">
        <v>2225</v>
      </c>
      <c r="C350" s="10" t="str">
        <f>VLOOKUP(B350,總表!$1:$1048576,2,0)</f>
        <v>五葉迴力鏢</v>
      </c>
      <c r="D350" s="16" t="str">
        <f>VLOOKUP(B350,總表!$1:$1048576,4,0)</f>
        <v>便利生活</v>
      </c>
      <c r="E350" s="16" t="str">
        <f>VLOOKUP(B350,總表!$1:$1048576,5,0)</f>
        <v>國小組</v>
      </c>
      <c r="F350" s="16" t="str">
        <f>VLOOKUP(B350,總表!$1:$1048576,3,0)</f>
        <v>新北市</v>
      </c>
      <c r="G350" s="16" t="str">
        <f>VLOOKUP(B350,總表!$1:$1048576,6,0)</f>
        <v>趙祖玄</v>
      </c>
      <c r="H350" s="16" t="str">
        <f>VLOOKUP(B350,總表!$1:$1048576,7,0)</f>
        <v>龍騰學校財團法人新北市林口康橋國際高級中學(小學部)</v>
      </c>
      <c r="I350" s="16" t="str">
        <f>VLOOKUP(B350,總表!$1:$1048576,8,0)</f>
        <v>林世騏</v>
      </c>
      <c r="J350" s="16" t="str">
        <f>VLOOKUP(B350,總表!$1:$1048576,9,0)</f>
        <v>龍騰學校財團法人新北市林口康橋國際高級中學(小學部)</v>
      </c>
      <c r="K350" s="16" t="str">
        <f>VLOOKUP(B350,總表!$1:$1048576,10,0)</f>
        <v>李翰翔</v>
      </c>
      <c r="L350" s="16" t="str">
        <f>VLOOKUP(B350,總表!$1:$1048576,11,0)</f>
        <v>龍騰學校財團法人新北市林口康橋國際高級中學(小學部)</v>
      </c>
      <c r="M350" s="16" t="str">
        <f>VLOOKUP(B350,總表!$1:$1048576,12,0)</f>
        <v>張基航Chihang Chang</v>
      </c>
      <c r="N350" s="16" t="str">
        <f>VLOOKUP(B350,總表!$1:$1048576,13,0)</f>
        <v>龍騰學校財團法人新北市林口康橋國際高級中學(小學部)</v>
      </c>
      <c r="O350" s="16" t="str">
        <f>VLOOKUP(B350,總表!$1:$1048576,14,0)</f>
        <v>翁偉哲</v>
      </c>
      <c r="P350" s="16" t="str">
        <f>VLOOKUP(B350,總表!$1:$1048576,15,0)</f>
        <v>龍騰學校財團法人新北市林口康橋國際高級中學(小學部)</v>
      </c>
      <c r="Q350" s="16">
        <f>VLOOKUP(B350,總表!$1:$1048576,16,0)</f>
        <v>0</v>
      </c>
      <c r="R350" s="16">
        <f>VLOOKUP(B350,總表!$1:$1048576,17,0)</f>
        <v>0</v>
      </c>
    </row>
    <row r="351" spans="1:18" ht="17.399999999999999" x14ac:dyDescent="0.3">
      <c r="A351" s="22" t="s">
        <v>3495</v>
      </c>
      <c r="B351" s="16" t="s">
        <v>2411</v>
      </c>
      <c r="C351" s="10" t="str">
        <f>VLOOKUP(B351,總表!$1:$1048576,2,0)</f>
        <v>抗重力懸浮裝置</v>
      </c>
      <c r="D351" s="16" t="str">
        <f>VLOOKUP(B351,總表!$1:$1048576,4,0)</f>
        <v>便利生活</v>
      </c>
      <c r="E351" s="16" t="str">
        <f>VLOOKUP(B351,總表!$1:$1048576,5,0)</f>
        <v>國小組</v>
      </c>
      <c r="F351" s="16" t="str">
        <f>VLOOKUP(B351,總表!$1:$1048576,3,0)</f>
        <v>新北市</v>
      </c>
      <c r="G351" s="16" t="str">
        <f>VLOOKUP(B351,總表!$1:$1048576,6,0)</f>
        <v>徐溦鍹</v>
      </c>
      <c r="H351" s="16" t="str">
        <f>VLOOKUP(B351,總表!$1:$1048576,7,0)</f>
        <v>龍騰學校財團法人新北市林口康橋國際高級中學(小學部)</v>
      </c>
      <c r="I351" s="16" t="str">
        <f>VLOOKUP(B351,總表!$1:$1048576,8,0)</f>
        <v>汪芷廷</v>
      </c>
      <c r="J351" s="16" t="str">
        <f>VLOOKUP(B351,總表!$1:$1048576,9,0)</f>
        <v>龍騰學校財團法人新北市林口康橋國際高級中等學校小學部</v>
      </c>
      <c r="K351" s="16">
        <f>VLOOKUP(B351,總表!$1:$1048576,10,0)</f>
        <v>0</v>
      </c>
      <c r="L351" s="16">
        <f>VLOOKUP(B351,總表!$1:$1048576,11,0)</f>
        <v>0</v>
      </c>
      <c r="M351" s="16" t="str">
        <f>VLOOKUP(B351,總表!$1:$1048576,12,0)</f>
        <v>張基航Chihang Chang</v>
      </c>
      <c r="N351" s="16" t="str">
        <f>VLOOKUP(B351,總表!$1:$1048576,13,0)</f>
        <v>龍騰學校財團法人新北市林口康橋國際高級中學(小學部)</v>
      </c>
      <c r="O351" s="16" t="str">
        <f>VLOOKUP(B351,總表!$1:$1048576,14,0)</f>
        <v>黃建銘</v>
      </c>
      <c r="P351" s="16" t="str">
        <f>VLOOKUP(B351,總表!$1:$1048576,15,0)</f>
        <v>龍騰學校財團法人新北市林口康橋國際高級中學(小學部)</v>
      </c>
      <c r="Q351" s="16">
        <f>VLOOKUP(B351,總表!$1:$1048576,16,0)</f>
        <v>0</v>
      </c>
      <c r="R351" s="16">
        <f>VLOOKUP(B351,總表!$1:$1048576,17,0)</f>
        <v>0</v>
      </c>
    </row>
    <row r="352" spans="1:18" ht="17.399999999999999" x14ac:dyDescent="0.3">
      <c r="A352" s="22" t="s">
        <v>3495</v>
      </c>
      <c r="B352" s="16" t="s">
        <v>2357</v>
      </c>
      <c r="C352" s="10" t="str">
        <f>VLOOKUP(B352,總表!$1:$1048576,2,0)</f>
        <v>人體工學舒適滑鼠</v>
      </c>
      <c r="D352" s="16" t="str">
        <f>VLOOKUP(B352,總表!$1:$1048576,4,0)</f>
        <v>便利生活</v>
      </c>
      <c r="E352" s="16" t="str">
        <f>VLOOKUP(B352,總表!$1:$1048576,5,0)</f>
        <v>國小組</v>
      </c>
      <c r="F352" s="16" t="str">
        <f>VLOOKUP(B352,總表!$1:$1048576,3,0)</f>
        <v>新北市</v>
      </c>
      <c r="G352" s="16" t="str">
        <f>VLOOKUP(B352,總表!$1:$1048576,6,0)</f>
        <v>孫宇呈</v>
      </c>
      <c r="H352" s="16" t="str">
        <f>VLOOKUP(B352,總表!$1:$1048576,7,0)</f>
        <v>新北市康橋高級中學</v>
      </c>
      <c r="I352" s="16" t="str">
        <f>VLOOKUP(B352,總表!$1:$1048576,8,0)</f>
        <v>李奕燊</v>
      </c>
      <c r="J352" s="16" t="str">
        <f>VLOOKUP(B352,總表!$1:$1048576,9,0)</f>
        <v>新北市康橋高級中學</v>
      </c>
      <c r="K352" s="16" t="str">
        <f>VLOOKUP(B352,總表!$1:$1048576,10,0)</f>
        <v>徐睿辰</v>
      </c>
      <c r="L352" s="16" t="str">
        <f>VLOOKUP(B352,總表!$1:$1048576,11,0)</f>
        <v>新北市康橋高級中學</v>
      </c>
      <c r="M352" s="16" t="str">
        <f>VLOOKUP(B352,總表!$1:$1048576,12,0)</f>
        <v>林東岳</v>
      </c>
      <c r="N352" s="16" t="str">
        <f>VLOOKUP(B352,總表!$1:$1048576,13,0)</f>
        <v>新北市康橋高級中學</v>
      </c>
      <c r="O352" s="16">
        <f>VLOOKUP(B352,總表!$1:$1048576,14,0)</f>
        <v>0</v>
      </c>
      <c r="P352" s="16">
        <f>VLOOKUP(B352,總表!$1:$1048576,15,0)</f>
        <v>0</v>
      </c>
      <c r="Q352" s="16">
        <f>VLOOKUP(B352,總表!$1:$1048576,16,0)</f>
        <v>0</v>
      </c>
      <c r="R352" s="16">
        <f>VLOOKUP(B352,總表!$1:$1048576,17,0)</f>
        <v>0</v>
      </c>
    </row>
    <row r="353" spans="1:18" ht="17.399999999999999" x14ac:dyDescent="0.3">
      <c r="A353" s="22" t="s">
        <v>3495</v>
      </c>
      <c r="B353" s="16" t="s">
        <v>2563</v>
      </c>
      <c r="C353" s="10" t="str">
        <f>VLOOKUP(B353,總表!$1:$1048576,2,0)</f>
        <v>光跡守護者</v>
      </c>
      <c r="D353" s="16" t="str">
        <f>VLOOKUP(B353,總表!$1:$1048576,4,0)</f>
        <v>便利生活</v>
      </c>
      <c r="E353" s="16" t="str">
        <f>VLOOKUP(B353,總表!$1:$1048576,5,0)</f>
        <v>國小組</v>
      </c>
      <c r="F353" s="16" t="str">
        <f>VLOOKUP(B353,總表!$1:$1048576,3,0)</f>
        <v>新北市</v>
      </c>
      <c r="G353" s="16" t="str">
        <f>VLOOKUP(B353,總表!$1:$1048576,6,0)</f>
        <v>王子宸</v>
      </c>
      <c r="H353" s="16" t="str">
        <f>VLOOKUP(B353,總表!$1:$1048576,7,0)</f>
        <v>龍騰學校財團法人新北市林口康橋 國際高級中學(小學部)</v>
      </c>
      <c r="I353" s="16" t="str">
        <f>VLOOKUP(B353,總表!$1:$1048576,8,0)</f>
        <v>黃浩維</v>
      </c>
      <c r="J353" s="16" t="str">
        <f>VLOOKUP(B353,總表!$1:$1048576,9,0)</f>
        <v>龍騰學校財團法人新北市林口康橋 國際高級中學(小學部)</v>
      </c>
      <c r="K353" s="16" t="str">
        <f>VLOOKUP(B353,總表!$1:$1048576,10,0)</f>
        <v>楊羽馨</v>
      </c>
      <c r="L353" s="16" t="str">
        <f>VLOOKUP(B353,總表!$1:$1048576,11,0)</f>
        <v>龍騰學校財團法人新北市林口康橋 國際高級中學(小學部)</v>
      </c>
      <c r="M353" s="16" t="str">
        <f>VLOOKUP(B353,總表!$1:$1048576,12,0)</f>
        <v>陳玟卉</v>
      </c>
      <c r="N353" s="16" t="str">
        <f>VLOOKUP(B353,總表!$1:$1048576,13,0)</f>
        <v>龍騰學校財團法人新北市林口康橋 國際高級中學(小學部)</v>
      </c>
      <c r="O353" s="16">
        <f>VLOOKUP(B353,總表!$1:$1048576,14,0)</f>
        <v>0</v>
      </c>
      <c r="P353" s="16">
        <f>VLOOKUP(B353,總表!$1:$1048576,15,0)</f>
        <v>0</v>
      </c>
      <c r="Q353" s="16">
        <f>VLOOKUP(B353,總表!$1:$1048576,16,0)</f>
        <v>0</v>
      </c>
      <c r="R353" s="16">
        <f>VLOOKUP(B353,總表!$1:$1048576,17,0)</f>
        <v>0</v>
      </c>
    </row>
    <row r="354" spans="1:18" ht="17.399999999999999" x14ac:dyDescent="0.3">
      <c r="A354" s="22" t="s">
        <v>3495</v>
      </c>
      <c r="B354" s="16" t="s">
        <v>2335</v>
      </c>
      <c r="C354" s="10" t="str">
        <f>VLOOKUP(B354,總表!$1:$1048576,2,0)</f>
        <v>快傘帽</v>
      </c>
      <c r="D354" s="16" t="str">
        <f>VLOOKUP(B354,總表!$1:$1048576,4,0)</f>
        <v>便利生活</v>
      </c>
      <c r="E354" s="16" t="str">
        <f>VLOOKUP(B354,總表!$1:$1048576,5,0)</f>
        <v>國小組</v>
      </c>
      <c r="F354" s="16" t="str">
        <f>VLOOKUP(B354,總表!$1:$1048576,3,0)</f>
        <v>新北市</v>
      </c>
      <c r="G354" s="16" t="str">
        <f>VLOOKUP(B354,總表!$1:$1048576,6,0)</f>
        <v>吳東烜</v>
      </c>
      <c r="H354" s="16" t="str">
        <f>VLOOKUP(B354,總表!$1:$1048576,7,0)</f>
        <v>龍騰學校財團法人新北市林口康橋國際高級中學(小學部)</v>
      </c>
      <c r="I354" s="16" t="str">
        <f>VLOOKUP(B354,總表!$1:$1048576,8,0)</f>
        <v>黃婕寧</v>
      </c>
      <c r="J354" s="16" t="str">
        <f>VLOOKUP(B354,總表!$1:$1048576,9,0)</f>
        <v>龍騰學校財團法人新北市林口康橋國際高級中學(小學部)</v>
      </c>
      <c r="K354" s="16" t="str">
        <f>VLOOKUP(B354,總表!$1:$1048576,10,0)</f>
        <v>李宇皓</v>
      </c>
      <c r="L354" s="16" t="str">
        <f>VLOOKUP(B354,總表!$1:$1048576,11,0)</f>
        <v>龍騰學校財團法人新北市林口康橋國際高級中學(小學部)</v>
      </c>
      <c r="M354" s="16" t="str">
        <f>VLOOKUP(B354,總表!$1:$1048576,12,0)</f>
        <v>陳玟卉</v>
      </c>
      <c r="N354" s="16" t="str">
        <f>VLOOKUP(B354,總表!$1:$1048576,13,0)</f>
        <v>龍騰學校財團法人新北市林口康橋 國際高級中學(小學部)</v>
      </c>
      <c r="O354" s="16">
        <f>VLOOKUP(B354,總表!$1:$1048576,14,0)</f>
        <v>0</v>
      </c>
      <c r="P354" s="16">
        <f>VLOOKUP(B354,總表!$1:$1048576,15,0)</f>
        <v>0</v>
      </c>
      <c r="Q354" s="16">
        <f>VLOOKUP(B354,總表!$1:$1048576,16,0)</f>
        <v>0</v>
      </c>
      <c r="R354" s="16">
        <f>VLOOKUP(B354,總表!$1:$1048576,17,0)</f>
        <v>0</v>
      </c>
    </row>
    <row r="355" spans="1:18" ht="17.399999999999999" x14ac:dyDescent="0.3">
      <c r="A355" s="25" t="s">
        <v>3492</v>
      </c>
      <c r="B355" s="13" t="s">
        <v>2291</v>
      </c>
      <c r="C355" s="10" t="str">
        <f>VLOOKUP(B355,總表!$1:$1048576,2,0)</f>
        <v>智能淨灘機器人</v>
      </c>
      <c r="D355" s="16" t="str">
        <f>VLOOKUP(B355,總表!$1:$1048576,4,0)</f>
        <v>便利生活</v>
      </c>
      <c r="E355" s="16" t="str">
        <f>VLOOKUP(B355,總表!$1:$1048576,5,0)</f>
        <v>國小組</v>
      </c>
      <c r="F355" s="16" t="str">
        <f>VLOOKUP(B355,總表!$1:$1048576,3,0)</f>
        <v>新北市</v>
      </c>
      <c r="G355" s="16" t="str">
        <f>VLOOKUP(B355,總表!$1:$1048576,6,0)</f>
        <v>周杰</v>
      </c>
      <c r="H355" s="16" t="str">
        <f>VLOOKUP(B355,總表!$1:$1048576,7,0)</f>
        <v>龍騰學校財團法人新北市林口康橋國際高級中學(小學部)</v>
      </c>
      <c r="I355" s="16" t="str">
        <f>VLOOKUP(B355,總表!$1:$1048576,8,0)</f>
        <v>周靖</v>
      </c>
      <c r="J355" s="16" t="str">
        <f>VLOOKUP(B355,總表!$1:$1048576,9,0)</f>
        <v>龍騰學校財團法人新北市林口康橋國際高級中學(小學部)</v>
      </c>
      <c r="K355" s="16">
        <f>VLOOKUP(B355,總表!$1:$1048576,10,0)</f>
        <v>0</v>
      </c>
      <c r="L355" s="16">
        <f>VLOOKUP(B355,總表!$1:$1048576,11,0)</f>
        <v>0</v>
      </c>
      <c r="M355" s="16" t="str">
        <f>VLOOKUP(B355,總表!$1:$1048576,12,0)</f>
        <v>賴志豐</v>
      </c>
      <c r="N355" s="16" t="str">
        <f>VLOOKUP(B355,總表!$1:$1048576,13,0)</f>
        <v>龍騰學校財團法人新北市林口康橋國際高級中學(小學部)</v>
      </c>
      <c r="O355" s="16">
        <f>VLOOKUP(B355,總表!$1:$1048576,14,0)</f>
        <v>0</v>
      </c>
      <c r="P355" s="16">
        <f>VLOOKUP(B355,總表!$1:$1048576,15,0)</f>
        <v>0</v>
      </c>
      <c r="Q355" s="16">
        <f>VLOOKUP(B355,總表!$1:$1048576,16,0)</f>
        <v>0</v>
      </c>
      <c r="R355" s="16">
        <f>VLOOKUP(B355,總表!$1:$1048576,17,0)</f>
        <v>0</v>
      </c>
    </row>
    <row r="356" spans="1:18" ht="17.399999999999999" x14ac:dyDescent="0.3">
      <c r="A356" s="30" t="s">
        <v>3494</v>
      </c>
      <c r="B356" s="13" t="s">
        <v>2362</v>
      </c>
      <c r="C356" s="10" t="str">
        <f>VLOOKUP(B356,總表!$1:$1048576,2,0)</f>
        <v>TwoGather 一起去旅行</v>
      </c>
      <c r="D356" s="16" t="str">
        <f>VLOOKUP(B356,總表!$1:$1048576,4,0)</f>
        <v>便利生活</v>
      </c>
      <c r="E356" s="16" t="str">
        <f>VLOOKUP(B356,總表!$1:$1048576,5,0)</f>
        <v>國小組</v>
      </c>
      <c r="F356" s="16" t="str">
        <f>VLOOKUP(B356,總表!$1:$1048576,3,0)</f>
        <v>新北市</v>
      </c>
      <c r="G356" s="16" t="str">
        <f>VLOOKUP(B356,總表!$1:$1048576,6,0)</f>
        <v>陳品璇</v>
      </c>
      <c r="H356" s="16" t="str">
        <f>VLOOKUP(B356,總表!$1:$1048576,7,0)</f>
        <v>新北市康橋高級中學</v>
      </c>
      <c r="I356" s="16" t="str">
        <f>VLOOKUP(B356,總表!$1:$1048576,8,0)</f>
        <v>鄧芷縑</v>
      </c>
      <c r="J356" s="16" t="str">
        <f>VLOOKUP(B356,總表!$1:$1048576,9,0)</f>
        <v>新北市康橋高級中學</v>
      </c>
      <c r="K356" s="16" t="str">
        <f>VLOOKUP(B356,總表!$1:$1048576,10,0)</f>
        <v>陳畇希</v>
      </c>
      <c r="L356" s="16" t="str">
        <f>VLOOKUP(B356,總表!$1:$1048576,11,0)</f>
        <v>新北市康橋高級中學</v>
      </c>
      <c r="M356" s="16" t="str">
        <f>VLOOKUP(B356,總表!$1:$1048576,12,0)</f>
        <v>林東岳</v>
      </c>
      <c r="N356" s="16" t="str">
        <f>VLOOKUP(B356,總表!$1:$1048576,13,0)</f>
        <v>新北市康橋高級中學</v>
      </c>
      <c r="O356" s="16">
        <f>VLOOKUP(B356,總表!$1:$1048576,14,0)</f>
        <v>0</v>
      </c>
      <c r="P356" s="16">
        <f>VLOOKUP(B356,總表!$1:$1048576,15,0)</f>
        <v>0</v>
      </c>
      <c r="Q356" s="16">
        <f>VLOOKUP(B356,總表!$1:$1048576,16,0)</f>
        <v>0</v>
      </c>
      <c r="R356" s="16">
        <f>VLOOKUP(B356,總表!$1:$1048576,17,0)</f>
        <v>0</v>
      </c>
    </row>
    <row r="357" spans="1:18" ht="17.399999999999999" x14ac:dyDescent="0.3">
      <c r="A357" s="30" t="s">
        <v>3494</v>
      </c>
      <c r="B357" s="13" t="s">
        <v>2230</v>
      </c>
      <c r="C357" s="10" t="str">
        <f>VLOOKUP(B357,總表!$1:$1048576,2,0)</f>
        <v>迴旋鏢發射器</v>
      </c>
      <c r="D357" s="16" t="str">
        <f>VLOOKUP(B357,總表!$1:$1048576,4,0)</f>
        <v>便利生活</v>
      </c>
      <c r="E357" s="16" t="str">
        <f>VLOOKUP(B357,總表!$1:$1048576,5,0)</f>
        <v>國小組</v>
      </c>
      <c r="F357" s="16" t="str">
        <f>VLOOKUP(B357,總表!$1:$1048576,3,0)</f>
        <v>新北市</v>
      </c>
      <c r="G357" s="16" t="str">
        <f>VLOOKUP(B357,總表!$1:$1048576,6,0)</f>
        <v>黃宥鈞</v>
      </c>
      <c r="H357" s="16" t="str">
        <f>VLOOKUP(B357,總表!$1:$1048576,7,0)</f>
        <v>龍騰學校財團法人新北市林口康橋國際高級中學(小學部)</v>
      </c>
      <c r="I357" s="16" t="str">
        <f>VLOOKUP(B357,總表!$1:$1048576,8,0)</f>
        <v>許少杰</v>
      </c>
      <c r="J357" s="16" t="str">
        <f>VLOOKUP(B357,總表!$1:$1048576,9,0)</f>
        <v>龍騰學校財團法人新北市林口康橋國際高級中等學校小學部</v>
      </c>
      <c r="K357" s="16" t="str">
        <f>VLOOKUP(B357,總表!$1:$1048576,10,0)</f>
        <v>陳柏勳</v>
      </c>
      <c r="L357" s="16" t="str">
        <f>VLOOKUP(B357,總表!$1:$1048576,11,0)</f>
        <v>龍騰學校財團法人新北市林口康橋國際高級中學(小學部)</v>
      </c>
      <c r="M357" s="16" t="str">
        <f>VLOOKUP(B357,總表!$1:$1048576,12,0)</f>
        <v>張基航Chihang Chang</v>
      </c>
      <c r="N357" s="16" t="str">
        <f>VLOOKUP(B357,總表!$1:$1048576,13,0)</f>
        <v>龍騰學校財團法人新北市林口康橋國際高級中學(小學部)</v>
      </c>
      <c r="O357" s="16" t="str">
        <f>VLOOKUP(B357,總表!$1:$1048576,14,0)</f>
        <v>翁偉哲</v>
      </c>
      <c r="P357" s="16" t="str">
        <f>VLOOKUP(B357,總表!$1:$1048576,15,0)</f>
        <v>龍騰學校財團法人新北市林口康橋國際高級中學(小學部)</v>
      </c>
      <c r="Q357" s="16">
        <f>VLOOKUP(B357,總表!$1:$1048576,16,0)</f>
        <v>0</v>
      </c>
      <c r="R357" s="16">
        <f>VLOOKUP(B357,總表!$1:$1048576,17,0)</f>
        <v>0</v>
      </c>
    </row>
    <row r="358" spans="1:18" ht="17.399999999999999" x14ac:dyDescent="0.3">
      <c r="A358" s="30" t="s">
        <v>3494</v>
      </c>
      <c r="B358" s="13" t="s">
        <v>2379</v>
      </c>
      <c r="C358" s="10" t="str">
        <f>VLOOKUP(B358,總表!$1:$1048576,2,0)</f>
        <v>充氣枕頭鉛筆盒</v>
      </c>
      <c r="D358" s="16" t="str">
        <f>VLOOKUP(B358,總表!$1:$1048576,4,0)</f>
        <v>便利生活</v>
      </c>
      <c r="E358" s="16" t="str">
        <f>VLOOKUP(B358,總表!$1:$1048576,5,0)</f>
        <v>國小組</v>
      </c>
      <c r="F358" s="16" t="str">
        <f>VLOOKUP(B358,總表!$1:$1048576,3,0)</f>
        <v>新北市</v>
      </c>
      <c r="G358" s="16" t="str">
        <f>VLOOKUP(B358,總表!$1:$1048576,6,0)</f>
        <v>梁庭郡</v>
      </c>
      <c r="H358" s="16" t="str">
        <f>VLOOKUP(B358,總表!$1:$1048576,7,0)</f>
        <v>新北市新店區新店國民小學</v>
      </c>
      <c r="I358" s="16" t="str">
        <f>VLOOKUP(B358,總表!$1:$1048576,8,0)</f>
        <v>宋芝妤</v>
      </c>
      <c r="J358" s="16" t="str">
        <f>VLOOKUP(B358,總表!$1:$1048576,9,0)</f>
        <v>新北市新店區新店國民小學</v>
      </c>
      <c r="K358" s="16" t="str">
        <f>VLOOKUP(B358,總表!$1:$1048576,10,0)</f>
        <v>白礿霓</v>
      </c>
      <c r="L358" s="16" t="str">
        <f>VLOOKUP(B358,總表!$1:$1048576,11,0)</f>
        <v>新北市新店區新店國民小學</v>
      </c>
      <c r="M358" s="16" t="str">
        <f>VLOOKUP(B358,總表!$1:$1048576,12,0)</f>
        <v>王秀芬</v>
      </c>
      <c r="N358" s="16" t="str">
        <f>VLOOKUP(B358,總表!$1:$1048576,13,0)</f>
        <v>新北市新店區新店國民小學</v>
      </c>
      <c r="O358" s="16">
        <f>VLOOKUP(B358,總表!$1:$1048576,14,0)</f>
        <v>0</v>
      </c>
      <c r="P358" s="16">
        <f>VLOOKUP(B358,總表!$1:$1048576,15,0)</f>
        <v>0</v>
      </c>
      <c r="Q358" s="16">
        <f>VLOOKUP(B358,總表!$1:$1048576,16,0)</f>
        <v>0</v>
      </c>
      <c r="R358" s="16">
        <f>VLOOKUP(B358,總表!$1:$1048576,17,0)</f>
        <v>0</v>
      </c>
    </row>
    <row r="359" spans="1:18" ht="17.399999999999999" x14ac:dyDescent="0.3">
      <c r="A359" s="30" t="s">
        <v>3494</v>
      </c>
      <c r="B359" s="13" t="s">
        <v>2287</v>
      </c>
      <c r="C359" s="10" t="str">
        <f>VLOOKUP(B359,總表!$1:$1048576,2,0)</f>
        <v>壓力OUT!—恆溫浴缸助你重生</v>
      </c>
      <c r="D359" s="16" t="str">
        <f>VLOOKUP(B359,總表!$1:$1048576,4,0)</f>
        <v>便利生活</v>
      </c>
      <c r="E359" s="16" t="str">
        <f>VLOOKUP(B359,總表!$1:$1048576,5,0)</f>
        <v>國小組</v>
      </c>
      <c r="F359" s="16" t="str">
        <f>VLOOKUP(B359,總表!$1:$1048576,3,0)</f>
        <v>新北市</v>
      </c>
      <c r="G359" s="16" t="str">
        <f>VLOOKUP(B359,總表!$1:$1048576,6,0)</f>
        <v>駱品橦</v>
      </c>
      <c r="H359" s="16" t="str">
        <f>VLOOKUP(B359,總表!$1:$1048576,7,0)</f>
        <v>新北市林口康橋高級中等學校小學部</v>
      </c>
      <c r="I359" s="16" t="str">
        <f>VLOOKUP(B359,總表!$1:$1048576,8,0)</f>
        <v>來裕琋</v>
      </c>
      <c r="J359" s="16" t="str">
        <f>VLOOKUP(B359,總表!$1:$1048576,9,0)</f>
        <v>新北市林口康橋高級中等學校小學部</v>
      </c>
      <c r="K359" s="16">
        <f>VLOOKUP(B359,總表!$1:$1048576,10,0)</f>
        <v>0</v>
      </c>
      <c r="L359" s="16">
        <f>VLOOKUP(B359,總表!$1:$1048576,11,0)</f>
        <v>0</v>
      </c>
      <c r="M359" s="16" t="str">
        <f>VLOOKUP(B359,總表!$1:$1048576,12,0)</f>
        <v>賴志豐</v>
      </c>
      <c r="N359" s="16" t="str">
        <f>VLOOKUP(B359,總表!$1:$1048576,13,0)</f>
        <v>新北市林口康橋高級中等學校小學部</v>
      </c>
      <c r="O359" s="16">
        <f>VLOOKUP(B359,總表!$1:$1048576,14,0)</f>
        <v>0</v>
      </c>
      <c r="P359" s="16">
        <f>VLOOKUP(B359,總表!$1:$1048576,15,0)</f>
        <v>0</v>
      </c>
      <c r="Q359" s="16">
        <f>VLOOKUP(B359,總表!$1:$1048576,16,0)</f>
        <v>0</v>
      </c>
      <c r="R359" s="16">
        <f>VLOOKUP(B359,總表!$1:$1048576,17,0)</f>
        <v>0</v>
      </c>
    </row>
    <row r="360" spans="1:18" ht="17.399999999999999" x14ac:dyDescent="0.3">
      <c r="A360" s="30" t="s">
        <v>3494</v>
      </c>
      <c r="B360" s="13" t="s">
        <v>2415</v>
      </c>
      <c r="C360" s="10" t="str">
        <f>VLOOKUP(B360,總表!$1:$1048576,2,0)</f>
        <v>水中飲食裝置</v>
      </c>
      <c r="D360" s="16" t="str">
        <f>VLOOKUP(B360,總表!$1:$1048576,4,0)</f>
        <v>便利生活</v>
      </c>
      <c r="E360" s="16" t="str">
        <f>VLOOKUP(B360,總表!$1:$1048576,5,0)</f>
        <v>國小組</v>
      </c>
      <c r="F360" s="16" t="str">
        <f>VLOOKUP(B360,總表!$1:$1048576,3,0)</f>
        <v>新北市</v>
      </c>
      <c r="G360" s="16" t="str">
        <f>VLOOKUP(B360,總表!$1:$1048576,6,0)</f>
        <v>汪芷廷</v>
      </c>
      <c r="H360" s="16" t="str">
        <f>VLOOKUP(B360,總表!$1:$1048576,7,0)</f>
        <v>龍騰學校財團法人新北市林口康橋國際高級中等學校小學部</v>
      </c>
      <c r="I360" s="16" t="str">
        <f>VLOOKUP(B360,總表!$1:$1048576,8,0)</f>
        <v>胡彥斌</v>
      </c>
      <c r="J360" s="16" t="str">
        <f>VLOOKUP(B360,總表!$1:$1048576,9,0)</f>
        <v>龍騰學校財團法人新北市林口康橋國際高級中等學校小學部</v>
      </c>
      <c r="K360" s="16">
        <f>VLOOKUP(B360,總表!$1:$1048576,10,0)</f>
        <v>0</v>
      </c>
      <c r="L360" s="16">
        <f>VLOOKUP(B360,總表!$1:$1048576,11,0)</f>
        <v>0</v>
      </c>
      <c r="M360" s="16" t="str">
        <f>VLOOKUP(B360,總表!$1:$1048576,12,0)</f>
        <v>張基航Chihang Chang</v>
      </c>
      <c r="N360" s="16" t="str">
        <f>VLOOKUP(B360,總表!$1:$1048576,13,0)</f>
        <v>龍騰學校財團法人新北市林口康橋國際高級中學(小學部)</v>
      </c>
      <c r="O360" s="16" t="str">
        <f>VLOOKUP(B360,總表!$1:$1048576,14,0)</f>
        <v>莊淯全</v>
      </c>
      <c r="P360" s="16" t="str">
        <f>VLOOKUP(B360,總表!$1:$1048576,15,0)</f>
        <v>龍騰學校財團法人新北市林口康橋國際高級中學(小學部)</v>
      </c>
      <c r="Q360" s="16">
        <f>VLOOKUP(B360,總表!$1:$1048576,16,0)</f>
        <v>0</v>
      </c>
      <c r="R360" s="16">
        <f>VLOOKUP(B360,總表!$1:$1048576,17,0)</f>
        <v>0</v>
      </c>
    </row>
    <row r="361" spans="1:18" ht="17.399999999999999" x14ac:dyDescent="0.3">
      <c r="A361" s="30" t="s">
        <v>3494</v>
      </c>
      <c r="B361" s="13" t="s">
        <v>3512</v>
      </c>
      <c r="C361" s="10" t="str">
        <f>VLOOKUP(B361,總表!$1:$1048576,2,0)</f>
        <v>太陽能曬衣架</v>
      </c>
      <c r="D361" s="16" t="str">
        <f>VLOOKUP(B361,總表!$1:$1048576,4,0)</f>
        <v>便利生活</v>
      </c>
      <c r="E361" s="16" t="str">
        <f>VLOOKUP(B361,總表!$1:$1048576,5,0)</f>
        <v>國小組</v>
      </c>
      <c r="F361" s="16" t="str">
        <f>VLOOKUP(B361,總表!$1:$1048576,3,0)</f>
        <v>新北市</v>
      </c>
      <c r="G361" s="16" t="str">
        <f>VLOOKUP(B361,總表!$1:$1048576,6,0)</f>
        <v>陳昕樂</v>
      </c>
      <c r="H361" s="16" t="str">
        <f>VLOOKUP(B361,總表!$1:$1048576,7,0)</f>
        <v>龍騰學校財團法人新北市林口康橋國際高級中學(小學部)</v>
      </c>
      <c r="I361" s="16" t="str">
        <f>VLOOKUP(B361,總表!$1:$1048576,8,0)</f>
        <v>林文心</v>
      </c>
      <c r="J361" s="16" t="str">
        <f>VLOOKUP(B361,總表!$1:$1048576,9,0)</f>
        <v>龍騰學校財團法人新北市林口康橋國際高級中學(小學部)</v>
      </c>
      <c r="K361" s="16">
        <f>VLOOKUP(B361,總表!$1:$1048576,10,0)</f>
        <v>0</v>
      </c>
      <c r="L361" s="16">
        <f>VLOOKUP(B361,總表!$1:$1048576,11,0)</f>
        <v>0</v>
      </c>
      <c r="M361" s="16" t="str">
        <f>VLOOKUP(B361,總表!$1:$1048576,12,0)</f>
        <v>陳玟卉</v>
      </c>
      <c r="N361" s="16" t="str">
        <f>VLOOKUP(B361,總表!$1:$1048576,13,0)</f>
        <v>龍騰學校財團法人新北市林口康橋 國際高級中學(小學部)</v>
      </c>
      <c r="O361" s="16">
        <f>VLOOKUP(B361,總表!$1:$1048576,14,0)</f>
        <v>0</v>
      </c>
      <c r="P361" s="16">
        <f>VLOOKUP(B361,總表!$1:$1048576,15,0)</f>
        <v>0</v>
      </c>
      <c r="Q361" s="16">
        <f>VLOOKUP(B361,總表!$1:$1048576,16,0)</f>
        <v>0</v>
      </c>
      <c r="R361" s="16">
        <f>VLOOKUP(B361,總表!$1:$1048576,17,0)</f>
        <v>0</v>
      </c>
    </row>
    <row r="362" spans="1:18" ht="17.399999999999999" x14ac:dyDescent="0.3">
      <c r="A362" s="30" t="s">
        <v>3494</v>
      </c>
      <c r="B362" s="13" t="s">
        <v>2386</v>
      </c>
      <c r="C362" s="10" t="str">
        <f>VLOOKUP(B362,總表!$1:$1048576,2,0)</f>
        <v>多功便利膠帶台</v>
      </c>
      <c r="D362" s="16" t="str">
        <f>VLOOKUP(B362,總表!$1:$1048576,4,0)</f>
        <v>便利生活</v>
      </c>
      <c r="E362" s="16" t="str">
        <f>VLOOKUP(B362,總表!$1:$1048576,5,0)</f>
        <v>國小組</v>
      </c>
      <c r="F362" s="16" t="str">
        <f>VLOOKUP(B362,總表!$1:$1048576,3,0)</f>
        <v>新北市</v>
      </c>
      <c r="G362" s="16" t="str">
        <f>VLOOKUP(B362,總表!$1:$1048576,6,0)</f>
        <v>劉宬愷</v>
      </c>
      <c r="H362" s="16" t="str">
        <f>VLOOKUP(B362,總表!$1:$1048576,7,0)</f>
        <v>新北市新店區新店國民小學</v>
      </c>
      <c r="I362" s="16" t="str">
        <f>VLOOKUP(B362,總表!$1:$1048576,8,0)</f>
        <v>高亦辰</v>
      </c>
      <c r="J362" s="16" t="str">
        <f>VLOOKUP(B362,總表!$1:$1048576,9,0)</f>
        <v>新北市新店區新店國民小學</v>
      </c>
      <c r="K362" s="16">
        <f>VLOOKUP(B362,總表!$1:$1048576,10,0)</f>
        <v>0</v>
      </c>
      <c r="L362" s="16">
        <f>VLOOKUP(B362,總表!$1:$1048576,11,0)</f>
        <v>0</v>
      </c>
      <c r="M362" s="16" t="str">
        <f>VLOOKUP(B362,總表!$1:$1048576,12,0)</f>
        <v>王秀芬</v>
      </c>
      <c r="N362" s="16" t="str">
        <f>VLOOKUP(B362,總表!$1:$1048576,13,0)</f>
        <v>新北市新店區新店國民小學</v>
      </c>
      <c r="O362" s="16">
        <f>VLOOKUP(B362,總表!$1:$1048576,14,0)</f>
        <v>0</v>
      </c>
      <c r="P362" s="16">
        <f>VLOOKUP(B362,總表!$1:$1048576,15,0)</f>
        <v>0</v>
      </c>
      <c r="Q362" s="16">
        <f>VLOOKUP(B362,總表!$1:$1048576,16,0)</f>
        <v>0</v>
      </c>
      <c r="R362" s="16">
        <f>VLOOKUP(B362,總表!$1:$1048576,17,0)</f>
        <v>0</v>
      </c>
    </row>
    <row r="363" spans="1:18" ht="17.399999999999999" x14ac:dyDescent="0.3">
      <c r="A363" s="22" t="s">
        <v>3495</v>
      </c>
      <c r="B363" s="13" t="s">
        <v>99</v>
      </c>
      <c r="C363" s="10" t="str">
        <f>VLOOKUP(B363,總表!$1:$1048576,2,0)</f>
        <v>土壤溼度控制器</v>
      </c>
      <c r="D363" s="17" t="str">
        <f>VLOOKUP(B363,總表!$1:$1048576,4,0)</f>
        <v>永續發展農糧技術</v>
      </c>
      <c r="E363" s="16" t="str">
        <f>VLOOKUP(B363,總表!$1:$1048576,5,0)</f>
        <v>國中組</v>
      </c>
      <c r="F363" s="16" t="str">
        <f>VLOOKUP(B363,總表!$1:$1048576,3,0)</f>
        <v>新北市</v>
      </c>
      <c r="G363" s="16" t="str">
        <f>VLOOKUP(B363,總表!$1:$1048576,6,0)</f>
        <v>朱翊丞</v>
      </c>
      <c r="H363" s="16" t="str">
        <f>VLOOKUP(B363,總表!$1:$1048576,7,0)</f>
        <v>新北市南山高級中學</v>
      </c>
      <c r="I363" s="16" t="str">
        <f>VLOOKUP(B363,總表!$1:$1048576,8,0)</f>
        <v>廖翊廷</v>
      </c>
      <c r="J363" s="16" t="str">
        <f>VLOOKUP(B363,總表!$1:$1048576,9,0)</f>
        <v>新北市南山高級中學</v>
      </c>
      <c r="K363" s="16" t="str">
        <f>VLOOKUP(B363,總表!$1:$1048576,10,0)</f>
        <v>莊子毅</v>
      </c>
      <c r="L363" s="16" t="str">
        <f>VLOOKUP(B363,總表!$1:$1048576,11,0)</f>
        <v>新北市南山高級中學</v>
      </c>
      <c r="M363" s="16" t="str">
        <f>VLOOKUP(B363,總表!$1:$1048576,12,0)</f>
        <v>林政煌</v>
      </c>
      <c r="N363" s="16" t="str">
        <f>VLOOKUP(B363,總表!$1:$1048576,13,0)</f>
        <v>新北市南山高級中學</v>
      </c>
      <c r="O363" s="16">
        <f>VLOOKUP(B363,總表!$1:$1048576,14,0)</f>
        <v>0</v>
      </c>
      <c r="P363" s="16">
        <f>VLOOKUP(B363,總表!$1:$1048576,15,0)</f>
        <v>0</v>
      </c>
      <c r="Q363" s="16">
        <f>VLOOKUP(B363,總表!$1:$1048576,16,0)</f>
        <v>0</v>
      </c>
      <c r="R363" s="16">
        <f>VLOOKUP(B363,總表!$1:$1048576,17,0)</f>
        <v>0</v>
      </c>
    </row>
    <row r="364" spans="1:18" ht="17.399999999999999" x14ac:dyDescent="0.3">
      <c r="A364" s="30" t="s">
        <v>3494</v>
      </c>
      <c r="B364" s="13" t="s">
        <v>46</v>
      </c>
      <c r="C364" s="10" t="str">
        <f>VLOOKUP(B364,總表!$1:$1048576,2,0)</f>
        <v>水管發電機</v>
      </c>
      <c r="D364" s="17" t="str">
        <f>VLOOKUP(B364,總表!$1:$1048576,4,0)</f>
        <v>永續發展農糧技術</v>
      </c>
      <c r="E364" s="16" t="str">
        <f>VLOOKUP(B364,總表!$1:$1048576,5,0)</f>
        <v>國中組</v>
      </c>
      <c r="F364" s="16" t="str">
        <f>VLOOKUP(B364,總表!$1:$1048576,3,0)</f>
        <v>新北市</v>
      </c>
      <c r="G364" s="16" t="str">
        <f>VLOOKUP(B364,總表!$1:$1048576,6,0)</f>
        <v>夏宇</v>
      </c>
      <c r="H364" s="16" t="str">
        <f>VLOOKUP(B364,總表!$1:$1048576,7,0)</f>
        <v>龍騰學校財團法人新北市林口康橋國際高級中學</v>
      </c>
      <c r="I364" s="16" t="str">
        <f>VLOOKUP(B364,總表!$1:$1048576,8,0)</f>
        <v>林致廷</v>
      </c>
      <c r="J364" s="16" t="str">
        <f>VLOOKUP(B364,總表!$1:$1048576,9,0)</f>
        <v>龍騰學校財團法人新北市林口康橋國際高級中學</v>
      </c>
      <c r="K364" s="16" t="str">
        <f>VLOOKUP(B364,總表!$1:$1048576,10,0)</f>
        <v>林世騏</v>
      </c>
      <c r="L364" s="16" t="str">
        <f>VLOOKUP(B364,總表!$1:$1048576,11,0)</f>
        <v>龍騰學校財團法人新北市林口康橋國際高級中學(小學部)</v>
      </c>
      <c r="M364" s="16" t="str">
        <f>VLOOKUP(B364,總表!$1:$1048576,12,0)</f>
        <v>張基航Chihang Chang</v>
      </c>
      <c r="N364" s="16" t="str">
        <f>VLOOKUP(B364,總表!$1:$1048576,13,0)</f>
        <v>龍騰學校財團法人新北市林口康橋國際高級中學(小學部)</v>
      </c>
      <c r="O364" s="16" t="str">
        <f>VLOOKUP(B364,總表!$1:$1048576,14,0)</f>
        <v>徐同優</v>
      </c>
      <c r="P364" s="16" t="str">
        <f>VLOOKUP(B364,總表!$1:$1048576,15,0)</f>
        <v>龍騰學校財團法人新北市林口康橋國際高級中學(中學部)</v>
      </c>
      <c r="Q364" s="16">
        <f>VLOOKUP(B364,總表!$1:$1048576,16,0)</f>
        <v>0</v>
      </c>
      <c r="R364" s="16">
        <f>VLOOKUP(B364,總表!$1:$1048576,17,0)</f>
        <v>0</v>
      </c>
    </row>
    <row r="365" spans="1:18" ht="17.399999999999999" x14ac:dyDescent="0.3">
      <c r="A365" s="22" t="s">
        <v>3495</v>
      </c>
      <c r="B365" s="13" t="s">
        <v>311</v>
      </c>
      <c r="C365" s="10" t="str">
        <f>VLOOKUP(B365,總表!$1:$1048576,2,0)</f>
        <v>潛水健康數據監控裝置</v>
      </c>
      <c r="D365" s="18" t="str">
        <f>VLOOKUP(B365,總表!$1:$1048576,4,0)</f>
        <v>休閒與教育</v>
      </c>
      <c r="E365" s="16" t="str">
        <f>VLOOKUP(B365,總表!$1:$1048576,5,0)</f>
        <v>國中組</v>
      </c>
      <c r="F365" s="16" t="str">
        <f>VLOOKUP(B365,總表!$1:$1048576,3,0)</f>
        <v>新北市</v>
      </c>
      <c r="G365" s="16" t="str">
        <f>VLOOKUP(B365,總表!$1:$1048576,6,0)</f>
        <v>姜博</v>
      </c>
      <c r="H365" s="16" t="str">
        <f>VLOOKUP(B365,總表!$1:$1048576,7,0)</f>
        <v>新北市南山高級中學</v>
      </c>
      <c r="I365" s="16" t="str">
        <f>VLOOKUP(B365,總表!$1:$1048576,8,0)</f>
        <v>何胤霖</v>
      </c>
      <c r="J365" s="16" t="str">
        <f>VLOOKUP(B365,總表!$1:$1048576,9,0)</f>
        <v>新北市南山高級中學</v>
      </c>
      <c r="K365" s="16">
        <f>VLOOKUP(B365,總表!$1:$1048576,10,0)</f>
        <v>0</v>
      </c>
      <c r="L365" s="16">
        <f>VLOOKUP(B365,總表!$1:$1048576,11,0)</f>
        <v>0</v>
      </c>
      <c r="M365" s="16" t="str">
        <f>VLOOKUP(B365,總表!$1:$1048576,12,0)</f>
        <v>林政煌</v>
      </c>
      <c r="N365" s="16" t="str">
        <f>VLOOKUP(B365,總表!$1:$1048576,13,0)</f>
        <v>新北市南山高級中學</v>
      </c>
      <c r="O365" s="16">
        <f>VLOOKUP(B365,總表!$1:$1048576,14,0)</f>
        <v>0</v>
      </c>
      <c r="P365" s="16">
        <f>VLOOKUP(B365,總表!$1:$1048576,15,0)</f>
        <v>0</v>
      </c>
      <c r="Q365" s="16">
        <f>VLOOKUP(B365,總表!$1:$1048576,16,0)</f>
        <v>0</v>
      </c>
      <c r="R365" s="16">
        <f>VLOOKUP(B365,總表!$1:$1048576,17,0)</f>
        <v>0</v>
      </c>
    </row>
    <row r="366" spans="1:18" ht="17.399999999999999" x14ac:dyDescent="0.3">
      <c r="A366" s="25" t="s">
        <v>3492</v>
      </c>
      <c r="B366" s="13" t="s">
        <v>276</v>
      </c>
      <c r="C366" s="10" t="str">
        <f>VLOOKUP(B366,總表!$1:$1048576,2,0)</f>
        <v>自製敷料檢測膜組之教具開發</v>
      </c>
      <c r="D366" s="18" t="str">
        <f>VLOOKUP(B366,總表!$1:$1048576,4,0)</f>
        <v>休閒與教育</v>
      </c>
      <c r="E366" s="16" t="str">
        <f>VLOOKUP(B366,總表!$1:$1048576,5,0)</f>
        <v>國中組</v>
      </c>
      <c r="F366" s="16" t="str">
        <f>VLOOKUP(B366,總表!$1:$1048576,3,0)</f>
        <v>新北市</v>
      </c>
      <c r="G366" s="16" t="str">
        <f>VLOOKUP(B366,總表!$1:$1048576,6,0)</f>
        <v>趙梓涵</v>
      </c>
      <c r="H366" s="16" t="str">
        <f>VLOOKUP(B366,總表!$1:$1048576,7,0)</f>
        <v>新北市立土城國民中學</v>
      </c>
      <c r="I366" s="16" t="str">
        <f>VLOOKUP(B366,總表!$1:$1048576,8,0)</f>
        <v>吳宜潔</v>
      </c>
      <c r="J366" s="16" t="str">
        <f>VLOOKUP(B366,總表!$1:$1048576,9,0)</f>
        <v>新北市立土城國民中學</v>
      </c>
      <c r="K366" s="16" t="str">
        <f>VLOOKUP(B366,總表!$1:$1048576,10,0)</f>
        <v>范治晴</v>
      </c>
      <c r="L366" s="16" t="str">
        <f>VLOOKUP(B366,總表!$1:$1048576,11,0)</f>
        <v>新北市立土城國民中學</v>
      </c>
      <c r="M366" s="16" t="str">
        <f>VLOOKUP(B366,總表!$1:$1048576,12,0)</f>
        <v>吳曉青</v>
      </c>
      <c r="N366" s="16" t="str">
        <f>VLOOKUP(B366,總表!$1:$1048576,13,0)</f>
        <v>新北市立土城國民中學</v>
      </c>
      <c r="O366" s="16" t="str">
        <f>VLOOKUP(B366,總表!$1:$1048576,14,0)</f>
        <v>謝昇達</v>
      </c>
      <c r="P366" s="16" t="str">
        <f>VLOOKUP(B366,總表!$1:$1048576,15,0)</f>
        <v>新北市立土城國民中學</v>
      </c>
      <c r="Q366" s="16" t="str">
        <f>VLOOKUP(B366,總表!$1:$1048576,16,0)</f>
        <v>蕭聖益</v>
      </c>
      <c r="R366" s="16" t="str">
        <f>VLOOKUP(B366,總表!$1:$1048576,17,0)</f>
        <v>新北市立土城國民中學</v>
      </c>
    </row>
    <row r="367" spans="1:18" ht="17.399999999999999" x14ac:dyDescent="0.3">
      <c r="A367" s="30" t="s">
        <v>3494</v>
      </c>
      <c r="B367" s="13" t="s">
        <v>472</v>
      </c>
      <c r="C367" s="10" t="str">
        <f>VLOOKUP(B367,總表!$1:$1048576,2,0)</f>
        <v>光害減量路燈</v>
      </c>
      <c r="D367" s="19" t="str">
        <f>VLOOKUP(B367,總表!$1:$1048576,4,0)</f>
        <v>災害管理與安全</v>
      </c>
      <c r="E367" s="16" t="str">
        <f>VLOOKUP(B367,總表!$1:$1048576,5,0)</f>
        <v>國中組</v>
      </c>
      <c r="F367" s="16" t="str">
        <f>VLOOKUP(B367,總表!$1:$1048576,3,0)</f>
        <v>新北市</v>
      </c>
      <c r="G367" s="16" t="str">
        <f>VLOOKUP(B367,總表!$1:$1048576,6,0)</f>
        <v>陳宥勝</v>
      </c>
      <c r="H367" s="16" t="str">
        <f>VLOOKUP(B367,總表!$1:$1048576,7,0)</f>
        <v>龍騰學校財團法人新北市林口康橋國際高級中學</v>
      </c>
      <c r="I367" s="16" t="str">
        <f>VLOOKUP(B367,總表!$1:$1048576,8,0)</f>
        <v>陳宥宇</v>
      </c>
      <c r="J367" s="16" t="str">
        <f>VLOOKUP(B367,總表!$1:$1048576,9,0)</f>
        <v>龍騰學校財團法人新北市林口康橋國際高級中學(小學部)</v>
      </c>
      <c r="K367" s="16" t="str">
        <f>VLOOKUP(B367,總表!$1:$1048576,10,0)</f>
        <v>陳祈瑞</v>
      </c>
      <c r="L367" s="16" t="str">
        <f>VLOOKUP(B367,總表!$1:$1048576,11,0)</f>
        <v>龍騰學校財團法人新北市林口康橋國際高級中學</v>
      </c>
      <c r="M367" s="16" t="str">
        <f>VLOOKUP(B367,總表!$1:$1048576,12,0)</f>
        <v>張基航Chihang Chang</v>
      </c>
      <c r="N367" s="16" t="str">
        <f>VLOOKUP(B367,總表!$1:$1048576,13,0)</f>
        <v>龍騰學校財團法人新北市林口康橋國際高級中學(小學部)</v>
      </c>
      <c r="O367" s="16" t="str">
        <f>VLOOKUP(B367,總表!$1:$1048576,14,0)</f>
        <v>徐同優</v>
      </c>
      <c r="P367" s="16" t="str">
        <f>VLOOKUP(B367,總表!$1:$1048576,15,0)</f>
        <v>龍騰學校財團法人新北市林口康橋國際高級中學(中學部)</v>
      </c>
      <c r="Q367" s="16">
        <f>VLOOKUP(B367,總表!$1:$1048576,16,0)</f>
        <v>0</v>
      </c>
      <c r="R367" s="16">
        <f>VLOOKUP(B367,總表!$1:$1048576,17,0)</f>
        <v>0</v>
      </c>
    </row>
    <row r="368" spans="1:18" ht="17.399999999999999" x14ac:dyDescent="0.3">
      <c r="A368" s="22" t="s">
        <v>3495</v>
      </c>
      <c r="B368" s="13" t="s">
        <v>699</v>
      </c>
      <c r="C368" s="10" t="str">
        <f>VLOOKUP(B368,總表!$1:$1048576,2,0)</f>
        <v>Seeing the sound</v>
      </c>
      <c r="D368" s="20" t="str">
        <f>VLOOKUP(B368,總表!$1:$1048576,4,0)</f>
        <v>社會照護</v>
      </c>
      <c r="E368" s="16" t="str">
        <f>VLOOKUP(B368,總表!$1:$1048576,5,0)</f>
        <v>國中組</v>
      </c>
      <c r="F368" s="16" t="str">
        <f>VLOOKUP(B368,總表!$1:$1048576,3,0)</f>
        <v>新北市</v>
      </c>
      <c r="G368" s="16" t="str">
        <f>VLOOKUP(B368,總表!$1:$1048576,6,0)</f>
        <v>劉泉德</v>
      </c>
      <c r="H368" s="16" t="str">
        <f>VLOOKUP(B368,總表!$1:$1048576,7,0)</f>
        <v>新北市南山高級中學(國中部)</v>
      </c>
      <c r="I368" s="16">
        <f>VLOOKUP(B368,總表!$1:$1048576,8,0)</f>
        <v>0</v>
      </c>
      <c r="J368" s="16">
        <f>VLOOKUP(B368,總表!$1:$1048576,9,0)</f>
        <v>0</v>
      </c>
      <c r="K368" s="16">
        <f>VLOOKUP(B368,總表!$1:$1048576,10,0)</f>
        <v>0</v>
      </c>
      <c r="L368" s="16">
        <f>VLOOKUP(B368,總表!$1:$1048576,11,0)</f>
        <v>0</v>
      </c>
      <c r="M368" s="16" t="str">
        <f>VLOOKUP(B368,總表!$1:$1048576,12,0)</f>
        <v>馬維君</v>
      </c>
      <c r="N368" s="16" t="str">
        <f>VLOOKUP(B368,總表!$1:$1048576,13,0)</f>
        <v>新北市南山高級中學</v>
      </c>
      <c r="O368" s="16">
        <f>VLOOKUP(B368,總表!$1:$1048576,14,0)</f>
        <v>0</v>
      </c>
      <c r="P368" s="16">
        <f>VLOOKUP(B368,總表!$1:$1048576,15,0)</f>
        <v>0</v>
      </c>
      <c r="Q368" s="16">
        <f>VLOOKUP(B368,總表!$1:$1048576,16,0)</f>
        <v>0</v>
      </c>
      <c r="R368" s="16">
        <f>VLOOKUP(B368,總表!$1:$1048576,17,0)</f>
        <v>0</v>
      </c>
    </row>
    <row r="369" spans="1:18" ht="17.399999999999999" x14ac:dyDescent="0.3">
      <c r="A369" s="30" t="s">
        <v>3494</v>
      </c>
      <c r="B369" s="13" t="s">
        <v>759</v>
      </c>
      <c r="C369" s="10" t="str">
        <f>VLOOKUP(B369,總表!$1:$1048576,2,0)</f>
        <v>全方位藥盒裝置</v>
      </c>
      <c r="D369" s="20" t="str">
        <f>VLOOKUP(B369,總表!$1:$1048576,4,0)</f>
        <v>社會照護</v>
      </c>
      <c r="E369" s="16" t="str">
        <f>VLOOKUP(B369,總表!$1:$1048576,5,0)</f>
        <v>國中組</v>
      </c>
      <c r="F369" s="16" t="str">
        <f>VLOOKUP(B369,總表!$1:$1048576,3,0)</f>
        <v>新北市</v>
      </c>
      <c r="G369" s="16" t="str">
        <f>VLOOKUP(B369,總表!$1:$1048576,6,0)</f>
        <v>張棠淇</v>
      </c>
      <c r="H369" s="16" t="str">
        <f>VLOOKUP(B369,總表!$1:$1048576,7,0)</f>
        <v>新北市南山高級中學</v>
      </c>
      <c r="I369" s="16" t="str">
        <f>VLOOKUP(B369,總表!$1:$1048576,8,0)</f>
        <v>顏眉婕</v>
      </c>
      <c r="J369" s="16" t="str">
        <f>VLOOKUP(B369,總表!$1:$1048576,9,0)</f>
        <v>新北市南山高級中學</v>
      </c>
      <c r="K369" s="16">
        <f>VLOOKUP(B369,總表!$1:$1048576,10,0)</f>
        <v>0</v>
      </c>
      <c r="L369" s="16">
        <f>VLOOKUP(B369,總表!$1:$1048576,11,0)</f>
        <v>0</v>
      </c>
      <c r="M369" s="16" t="str">
        <f>VLOOKUP(B369,總表!$1:$1048576,12,0)</f>
        <v>林政煌</v>
      </c>
      <c r="N369" s="16" t="str">
        <f>VLOOKUP(B369,總表!$1:$1048576,13,0)</f>
        <v>新北市南山高級中學</v>
      </c>
      <c r="O369" s="16">
        <f>VLOOKUP(B369,總表!$1:$1048576,14,0)</f>
        <v>0</v>
      </c>
      <c r="P369" s="16">
        <f>VLOOKUP(B369,總表!$1:$1048576,15,0)</f>
        <v>0</v>
      </c>
      <c r="Q369" s="16">
        <f>VLOOKUP(B369,總表!$1:$1048576,16,0)</f>
        <v>0</v>
      </c>
      <c r="R369" s="16">
        <f>VLOOKUP(B369,總表!$1:$1048576,17,0)</f>
        <v>0</v>
      </c>
    </row>
    <row r="370" spans="1:18" ht="17.399999999999999" x14ac:dyDescent="0.3">
      <c r="A370" s="22" t="s">
        <v>3495</v>
      </c>
      <c r="B370" s="13" t="s">
        <v>978</v>
      </c>
      <c r="C370" s="10" t="str">
        <f>VLOOKUP(B370,總表!$1:$1048576,2,0)</f>
        <v>節能監控器</v>
      </c>
      <c r="D370" s="16" t="str">
        <f>VLOOKUP(B370,總表!$1:$1048576,4,0)</f>
        <v>便利生活</v>
      </c>
      <c r="E370" s="16" t="str">
        <f>VLOOKUP(B370,總表!$1:$1048576,5,0)</f>
        <v>國中組</v>
      </c>
      <c r="F370" s="16" t="str">
        <f>VLOOKUP(B370,總表!$1:$1048576,3,0)</f>
        <v>新北市</v>
      </c>
      <c r="G370" s="16" t="str">
        <f>VLOOKUP(B370,總表!$1:$1048576,6,0)</f>
        <v>陳品喆</v>
      </c>
      <c r="H370" s="16" t="str">
        <f>VLOOKUP(B370,總表!$1:$1048576,7,0)</f>
        <v>新北市南山高級中學</v>
      </c>
      <c r="I370" s="16" t="str">
        <f>VLOOKUP(B370,總表!$1:$1048576,8,0)</f>
        <v>邱昱睿</v>
      </c>
      <c r="J370" s="16" t="str">
        <f>VLOOKUP(B370,總表!$1:$1048576,9,0)</f>
        <v>新北市南山高級中學</v>
      </c>
      <c r="K370" s="16">
        <f>VLOOKUP(B370,總表!$1:$1048576,10,0)</f>
        <v>0</v>
      </c>
      <c r="L370" s="16">
        <f>VLOOKUP(B370,總表!$1:$1048576,11,0)</f>
        <v>0</v>
      </c>
      <c r="M370" s="16" t="str">
        <f>VLOOKUP(B370,總表!$1:$1048576,12,0)</f>
        <v>林政煌</v>
      </c>
      <c r="N370" s="16" t="str">
        <f>VLOOKUP(B370,總表!$1:$1048576,13,0)</f>
        <v>新北市南山高級中學</v>
      </c>
      <c r="O370" s="16">
        <f>VLOOKUP(B370,總表!$1:$1048576,14,0)</f>
        <v>0</v>
      </c>
      <c r="P370" s="16">
        <f>VLOOKUP(B370,總表!$1:$1048576,15,0)</f>
        <v>0</v>
      </c>
      <c r="Q370" s="16">
        <f>VLOOKUP(B370,總表!$1:$1048576,16,0)</f>
        <v>0</v>
      </c>
      <c r="R370" s="16">
        <f>VLOOKUP(B370,總表!$1:$1048576,17,0)</f>
        <v>0</v>
      </c>
    </row>
    <row r="371" spans="1:18" ht="17.399999999999999" x14ac:dyDescent="0.3">
      <c r="A371" s="22" t="s">
        <v>3495</v>
      </c>
      <c r="B371" s="13" t="s">
        <v>969</v>
      </c>
      <c r="C371" s="10" t="str">
        <f>VLOOKUP(B371,總表!$1:$1048576,2,0)</f>
        <v>微型冷卻核心裝置</v>
      </c>
      <c r="D371" s="16" t="str">
        <f>VLOOKUP(B371,總表!$1:$1048576,4,0)</f>
        <v>便利生活</v>
      </c>
      <c r="E371" s="16" t="str">
        <f>VLOOKUP(B371,總表!$1:$1048576,5,0)</f>
        <v>國中組</v>
      </c>
      <c r="F371" s="16" t="str">
        <f>VLOOKUP(B371,總表!$1:$1048576,3,0)</f>
        <v>新北市</v>
      </c>
      <c r="G371" s="16" t="str">
        <f>VLOOKUP(B371,總表!$1:$1048576,6,0)</f>
        <v>蕭品睿</v>
      </c>
      <c r="H371" s="16" t="str">
        <f>VLOOKUP(B371,總表!$1:$1048576,7,0)</f>
        <v>新北市南山高級中學</v>
      </c>
      <c r="I371" s="16" t="str">
        <f>VLOOKUP(B371,總表!$1:$1048576,8,0)</f>
        <v>蔡宜諾</v>
      </c>
      <c r="J371" s="16" t="str">
        <f>VLOOKUP(B371,總表!$1:$1048576,9,0)</f>
        <v>新北市南山高級中學</v>
      </c>
      <c r="K371" s="16" t="str">
        <f>VLOOKUP(B371,總表!$1:$1048576,10,0)</f>
        <v>鄭浚晨</v>
      </c>
      <c r="L371" s="16" t="str">
        <f>VLOOKUP(B371,總表!$1:$1048576,11,0)</f>
        <v>新北市南山高級中學</v>
      </c>
      <c r="M371" s="16" t="str">
        <f>VLOOKUP(B371,總表!$1:$1048576,12,0)</f>
        <v>林政煌</v>
      </c>
      <c r="N371" s="16" t="str">
        <f>VLOOKUP(B371,總表!$1:$1048576,13,0)</f>
        <v>新北市南山高級中學</v>
      </c>
      <c r="O371" s="16">
        <f>VLOOKUP(B371,總表!$1:$1048576,14,0)</f>
        <v>0</v>
      </c>
      <c r="P371" s="16">
        <f>VLOOKUP(B371,總表!$1:$1048576,15,0)</f>
        <v>0</v>
      </c>
      <c r="Q371" s="16">
        <f>VLOOKUP(B371,總表!$1:$1048576,16,0)</f>
        <v>0</v>
      </c>
      <c r="R371" s="16">
        <f>VLOOKUP(B371,總表!$1:$1048576,17,0)</f>
        <v>0</v>
      </c>
    </row>
    <row r="372" spans="1:18" ht="17.399999999999999" x14ac:dyDescent="0.3">
      <c r="A372" s="22" t="s">
        <v>3495</v>
      </c>
      <c r="B372" s="13" t="s">
        <v>965</v>
      </c>
      <c r="C372" s="10" t="str">
        <f>VLOOKUP(B372,總表!$1:$1048576,2,0)</f>
        <v>寵物用的自動糧食分配器</v>
      </c>
      <c r="D372" s="16" t="str">
        <f>VLOOKUP(B372,總表!$1:$1048576,4,0)</f>
        <v>便利生活</v>
      </c>
      <c r="E372" s="16" t="str">
        <f>VLOOKUP(B372,總表!$1:$1048576,5,0)</f>
        <v>國中組</v>
      </c>
      <c r="F372" s="16" t="str">
        <f>VLOOKUP(B372,總表!$1:$1048576,3,0)</f>
        <v>新北市</v>
      </c>
      <c r="G372" s="16" t="str">
        <f>VLOOKUP(B372,總表!$1:$1048576,6,0)</f>
        <v>林子傑</v>
      </c>
      <c r="H372" s="16" t="str">
        <f>VLOOKUP(B372,總表!$1:$1048576,7,0)</f>
        <v>新北市南山高級中學</v>
      </c>
      <c r="I372" s="16" t="str">
        <f>VLOOKUP(B372,總表!$1:$1048576,8,0)</f>
        <v>許書晏</v>
      </c>
      <c r="J372" s="16" t="str">
        <f>VLOOKUP(B372,總表!$1:$1048576,9,0)</f>
        <v>新北市南山高級中學</v>
      </c>
      <c r="K372" s="16">
        <f>VLOOKUP(B372,總表!$1:$1048576,10,0)</f>
        <v>0</v>
      </c>
      <c r="L372" s="16">
        <f>VLOOKUP(B372,總表!$1:$1048576,11,0)</f>
        <v>0</v>
      </c>
      <c r="M372" s="16" t="str">
        <f>VLOOKUP(B372,總表!$1:$1048576,12,0)</f>
        <v>林政煌</v>
      </c>
      <c r="N372" s="16" t="str">
        <f>VLOOKUP(B372,總表!$1:$1048576,13,0)</f>
        <v>新北市南山高級中學</v>
      </c>
      <c r="O372" s="16">
        <f>VLOOKUP(B372,總表!$1:$1048576,14,0)</f>
        <v>0</v>
      </c>
      <c r="P372" s="16">
        <f>VLOOKUP(B372,總表!$1:$1048576,15,0)</f>
        <v>0</v>
      </c>
      <c r="Q372" s="16">
        <f>VLOOKUP(B372,總表!$1:$1048576,16,0)</f>
        <v>0</v>
      </c>
      <c r="R372" s="16">
        <f>VLOOKUP(B372,總表!$1:$1048576,17,0)</f>
        <v>0</v>
      </c>
    </row>
    <row r="373" spans="1:18" ht="17.399999999999999" x14ac:dyDescent="0.3">
      <c r="A373" s="22" t="s">
        <v>3495</v>
      </c>
      <c r="B373" s="13" t="s">
        <v>960</v>
      </c>
      <c r="C373" s="10" t="str">
        <f>VLOOKUP(B373,總表!$1:$1048576,2,0)</f>
        <v>智慧杯蓋</v>
      </c>
      <c r="D373" s="16" t="str">
        <f>VLOOKUP(B373,總表!$1:$1048576,4,0)</f>
        <v>便利生活</v>
      </c>
      <c r="E373" s="16" t="str">
        <f>VLOOKUP(B373,總表!$1:$1048576,5,0)</f>
        <v>國中組</v>
      </c>
      <c r="F373" s="16" t="str">
        <f>VLOOKUP(B373,總表!$1:$1048576,3,0)</f>
        <v>新北市</v>
      </c>
      <c r="G373" s="16" t="str">
        <f>VLOOKUP(B373,總表!$1:$1048576,6,0)</f>
        <v>王釨全</v>
      </c>
      <c r="H373" s="16" t="str">
        <f>VLOOKUP(B373,總表!$1:$1048576,7,0)</f>
        <v>新北市南山高級中學</v>
      </c>
      <c r="I373" s="16" t="str">
        <f>VLOOKUP(B373,總表!$1:$1048576,8,0)</f>
        <v>王凱立</v>
      </c>
      <c r="J373" s="16" t="str">
        <f>VLOOKUP(B373,總表!$1:$1048576,9,0)</f>
        <v>新北市南山高級中學</v>
      </c>
      <c r="K373" s="16" t="str">
        <f>VLOOKUP(B373,總表!$1:$1048576,10,0)</f>
        <v>李竑葳</v>
      </c>
      <c r="L373" s="16" t="str">
        <f>VLOOKUP(B373,總表!$1:$1048576,11,0)</f>
        <v>新北市南山高級中學</v>
      </c>
      <c r="M373" s="16" t="str">
        <f>VLOOKUP(B373,總表!$1:$1048576,12,0)</f>
        <v>林政煌</v>
      </c>
      <c r="N373" s="16" t="str">
        <f>VLOOKUP(B373,總表!$1:$1048576,13,0)</f>
        <v>新北市南山高級中學</v>
      </c>
      <c r="O373" s="16">
        <f>VLOOKUP(B373,總表!$1:$1048576,14,0)</f>
        <v>0</v>
      </c>
      <c r="P373" s="16">
        <f>VLOOKUP(B373,總表!$1:$1048576,15,0)</f>
        <v>0</v>
      </c>
      <c r="Q373" s="16">
        <f>VLOOKUP(B373,總表!$1:$1048576,16,0)</f>
        <v>0</v>
      </c>
      <c r="R373" s="16">
        <f>VLOOKUP(B373,總表!$1:$1048576,17,0)</f>
        <v>0</v>
      </c>
    </row>
    <row r="374" spans="1:18" ht="17.399999999999999" x14ac:dyDescent="0.3">
      <c r="A374" s="25" t="s">
        <v>3492</v>
      </c>
      <c r="B374" s="13" t="s">
        <v>879</v>
      </c>
      <c r="C374" s="10" t="str">
        <f>VLOOKUP(B374,總表!$1:$1048576,2,0)</f>
        <v>永續步伐：結合發電與健康照護</v>
      </c>
      <c r="D374" s="16" t="str">
        <f>VLOOKUP(B374,總表!$1:$1048576,4,0)</f>
        <v>便利生活</v>
      </c>
      <c r="E374" s="16" t="str">
        <f>VLOOKUP(B374,總表!$1:$1048576,5,0)</f>
        <v>國中組</v>
      </c>
      <c r="F374" s="16" t="str">
        <f>VLOOKUP(B374,總表!$1:$1048576,3,0)</f>
        <v>新北市</v>
      </c>
      <c r="G374" s="16" t="str">
        <f>VLOOKUP(B374,總表!$1:$1048576,6,0)</f>
        <v>林庭佑</v>
      </c>
      <c r="H374" s="16" t="str">
        <f>VLOOKUP(B374,總表!$1:$1048576,7,0)</f>
        <v>新北土城中正國中</v>
      </c>
      <c r="I374" s="16" t="str">
        <f>VLOOKUP(B374,總表!$1:$1048576,8,0)</f>
        <v>陳妍汝</v>
      </c>
      <c r="J374" s="16" t="str">
        <f>VLOOKUP(B374,總表!$1:$1048576,9,0)</f>
        <v>新北土城中正國中</v>
      </c>
      <c r="K374" s="16" t="str">
        <f>VLOOKUP(B374,總表!$1:$1048576,10,0)</f>
        <v>蘇昱璇</v>
      </c>
      <c r="L374" s="16" t="str">
        <f>VLOOKUP(B374,總表!$1:$1048576,11,0)</f>
        <v>新北土城中正國中</v>
      </c>
      <c r="M374" s="16" t="str">
        <f>VLOOKUP(B374,總表!$1:$1048576,12,0)</f>
        <v>楊素雲</v>
      </c>
      <c r="N374" s="16" t="str">
        <f>VLOOKUP(B374,總表!$1:$1048576,13,0)</f>
        <v>新北土城中正國中</v>
      </c>
      <c r="O374" s="16" t="str">
        <f>VLOOKUP(B374,總表!$1:$1048576,14,0)</f>
        <v>陳霈語</v>
      </c>
      <c r="P374" s="16" t="str">
        <f>VLOOKUP(B374,總表!$1:$1048576,15,0)</f>
        <v>新北土城中正國中</v>
      </c>
      <c r="Q374" s="16">
        <f>VLOOKUP(B374,總表!$1:$1048576,16,0)</f>
        <v>0</v>
      </c>
      <c r="R374" s="16">
        <f>VLOOKUP(B374,總表!$1:$1048576,17,0)</f>
        <v>0</v>
      </c>
    </row>
    <row r="375" spans="1:18" ht="17.399999999999999" x14ac:dyDescent="0.3">
      <c r="A375" s="25" t="s">
        <v>3492</v>
      </c>
      <c r="B375" s="13" t="s">
        <v>919</v>
      </c>
      <c r="C375" s="10" t="str">
        <f>VLOOKUP(B375,總表!$1:$1048576,2,0)</f>
        <v>創新綠能遇水發光安全雨傘</v>
      </c>
      <c r="D375" s="16" t="str">
        <f>VLOOKUP(B375,總表!$1:$1048576,4,0)</f>
        <v>便利生活</v>
      </c>
      <c r="E375" s="16" t="str">
        <f>VLOOKUP(B375,總表!$1:$1048576,5,0)</f>
        <v>國中組</v>
      </c>
      <c r="F375" s="16" t="str">
        <f>VLOOKUP(B375,總表!$1:$1048576,3,0)</f>
        <v>新北市</v>
      </c>
      <c r="G375" s="16" t="str">
        <f>VLOOKUP(B375,總表!$1:$1048576,6,0)</f>
        <v>薛庭欣</v>
      </c>
      <c r="H375" s="16" t="str">
        <f>VLOOKUP(B375,總表!$1:$1048576,7,0)</f>
        <v>新北市立土城國民中學</v>
      </c>
      <c r="I375" s="16" t="str">
        <f>VLOOKUP(B375,總表!$1:$1048576,8,0)</f>
        <v>李星樞</v>
      </c>
      <c r="J375" s="16" t="str">
        <f>VLOOKUP(B375,總表!$1:$1048576,9,0)</f>
        <v>新北市立土城國民中學</v>
      </c>
      <c r="K375" s="16" t="str">
        <f>VLOOKUP(B375,總表!$1:$1048576,10,0)</f>
        <v>張向葳</v>
      </c>
      <c r="L375" s="16" t="str">
        <f>VLOOKUP(B375,總表!$1:$1048576,11,0)</f>
        <v>新北市立土城國民中學</v>
      </c>
      <c r="M375" s="16" t="str">
        <f>VLOOKUP(B375,總表!$1:$1048576,12,0)</f>
        <v>謝昇達</v>
      </c>
      <c r="N375" s="16" t="str">
        <f>VLOOKUP(B375,總表!$1:$1048576,13,0)</f>
        <v>新北市立土城國民中學</v>
      </c>
      <c r="O375" s="16" t="str">
        <f>VLOOKUP(B375,總表!$1:$1048576,14,0)</f>
        <v>林子婷</v>
      </c>
      <c r="P375" s="16" t="str">
        <f>VLOOKUP(B375,總表!$1:$1048576,15,0)</f>
        <v>新北市立土城國民中學</v>
      </c>
      <c r="Q375" s="16" t="str">
        <f>VLOOKUP(B375,總表!$1:$1048576,16,0)</f>
        <v>蘇雅鈺</v>
      </c>
      <c r="R375" s="16" t="str">
        <f>VLOOKUP(B375,總表!$1:$1048576,17,0)</f>
        <v>新北市立土城國民中學</v>
      </c>
    </row>
    <row r="376" spans="1:18" ht="17.399999999999999" x14ac:dyDescent="0.3">
      <c r="A376" s="30" t="s">
        <v>3494</v>
      </c>
      <c r="B376" s="13" t="s">
        <v>952</v>
      </c>
      <c r="C376" s="10" t="str">
        <f>VLOOKUP(B376,總表!$1:$1048576,2,0)</f>
        <v>利用AI計算車流量控制紅綠燈裝置</v>
      </c>
      <c r="D376" s="16" t="str">
        <f>VLOOKUP(B376,總表!$1:$1048576,4,0)</f>
        <v>便利生活</v>
      </c>
      <c r="E376" s="16" t="str">
        <f>VLOOKUP(B376,總表!$1:$1048576,5,0)</f>
        <v>國中組</v>
      </c>
      <c r="F376" s="16" t="str">
        <f>VLOOKUP(B376,總表!$1:$1048576,3,0)</f>
        <v>新北市</v>
      </c>
      <c r="G376" s="16" t="str">
        <f>VLOOKUP(B376,總表!$1:$1048576,6,0)</f>
        <v>鍾沛倢</v>
      </c>
      <c r="H376" s="16" t="str">
        <f>VLOOKUP(B376,總表!$1:$1048576,7,0)</f>
        <v>新北市南山高級中學</v>
      </c>
      <c r="I376" s="16" t="str">
        <f>VLOOKUP(B376,總表!$1:$1048576,8,0)</f>
        <v>劉昀錡</v>
      </c>
      <c r="J376" s="16" t="str">
        <f>VLOOKUP(B376,總表!$1:$1048576,9,0)</f>
        <v>新北市南山高級中學</v>
      </c>
      <c r="K376" s="16">
        <f>VLOOKUP(B376,總表!$1:$1048576,10,0)</f>
        <v>0</v>
      </c>
      <c r="L376" s="16">
        <f>VLOOKUP(B376,總表!$1:$1048576,11,0)</f>
        <v>0</v>
      </c>
      <c r="M376" s="16" t="str">
        <f>VLOOKUP(B376,總表!$1:$1048576,12,0)</f>
        <v>林政煌</v>
      </c>
      <c r="N376" s="16" t="str">
        <f>VLOOKUP(B376,總表!$1:$1048576,13,0)</f>
        <v>新北市南山高級中學</v>
      </c>
      <c r="O376" s="16">
        <f>VLOOKUP(B376,總表!$1:$1048576,14,0)</f>
        <v>0</v>
      </c>
      <c r="P376" s="16">
        <f>VLOOKUP(B376,總表!$1:$1048576,15,0)</f>
        <v>0</v>
      </c>
      <c r="Q376" s="16">
        <f>VLOOKUP(B376,總表!$1:$1048576,16,0)</f>
        <v>0</v>
      </c>
      <c r="R376" s="16">
        <f>VLOOKUP(B376,總表!$1:$1048576,17,0)</f>
        <v>0</v>
      </c>
    </row>
    <row r="377" spans="1:18" ht="17.399999999999999" x14ac:dyDescent="0.3">
      <c r="A377" s="22" t="s">
        <v>3495</v>
      </c>
      <c r="B377" s="13" t="s">
        <v>1200</v>
      </c>
      <c r="C377" s="10" t="str">
        <f>VLOOKUP(B377,總表!$1:$1048576,2,0)</f>
        <v>房子由太陽能板製造</v>
      </c>
      <c r="D377" s="21" t="str">
        <f>VLOOKUP(B377,總表!$1:$1048576,4,0)</f>
        <v>前瞻/工業設計技術</v>
      </c>
      <c r="E377" s="16" t="str">
        <f>VLOOKUP(B377,總表!$1:$1048576,5,0)</f>
        <v>國中組</v>
      </c>
      <c r="F377" s="16" t="str">
        <f>VLOOKUP(B377,總表!$1:$1048576,3,0)</f>
        <v>新北市</v>
      </c>
      <c r="G377" s="16" t="str">
        <f>VLOOKUP(B377,總表!$1:$1048576,6,0)</f>
        <v>楊騰元</v>
      </c>
      <c r="H377" s="16" t="str">
        <f>VLOOKUP(B377,總表!$1:$1048576,7,0)</f>
        <v>新北市南山高級中學</v>
      </c>
      <c r="I377" s="16" t="str">
        <f>VLOOKUP(B377,總表!$1:$1048576,8,0)</f>
        <v>簡伯哲</v>
      </c>
      <c r="J377" s="16" t="str">
        <f>VLOOKUP(B377,總表!$1:$1048576,9,0)</f>
        <v>新北市南山高級中學</v>
      </c>
      <c r="K377" s="16">
        <f>VLOOKUP(B377,總表!$1:$1048576,10,0)</f>
        <v>0</v>
      </c>
      <c r="L377" s="16">
        <f>VLOOKUP(B377,總表!$1:$1048576,11,0)</f>
        <v>0</v>
      </c>
      <c r="M377" s="16" t="str">
        <f>VLOOKUP(B377,總表!$1:$1048576,12,0)</f>
        <v>林政煌</v>
      </c>
      <c r="N377" s="16" t="str">
        <f>VLOOKUP(B377,總表!$1:$1048576,13,0)</f>
        <v>新北市南山高級中學</v>
      </c>
      <c r="O377" s="16">
        <f>VLOOKUP(B377,總表!$1:$1048576,14,0)</f>
        <v>0</v>
      </c>
      <c r="P377" s="16">
        <f>VLOOKUP(B377,總表!$1:$1048576,15,0)</f>
        <v>0</v>
      </c>
      <c r="Q377" s="16">
        <f>VLOOKUP(B377,總表!$1:$1048576,16,0)</f>
        <v>0</v>
      </c>
      <c r="R377" s="16">
        <f>VLOOKUP(B377,總表!$1:$1048576,17,0)</f>
        <v>0</v>
      </c>
    </row>
    <row r="378" spans="1:18" ht="17.399999999999999" x14ac:dyDescent="0.3">
      <c r="A378" s="22" t="s">
        <v>3495</v>
      </c>
      <c r="B378" s="13" t="s">
        <v>1196</v>
      </c>
      <c r="C378" s="10" t="str">
        <f>VLOOKUP(B378,總表!$1:$1048576,2,0)</f>
        <v>監控空氣品質結合IOT裝置</v>
      </c>
      <c r="D378" s="21" t="str">
        <f>VLOOKUP(B378,總表!$1:$1048576,4,0)</f>
        <v>前瞻/工業設計技術</v>
      </c>
      <c r="E378" s="16" t="str">
        <f>VLOOKUP(B378,總表!$1:$1048576,5,0)</f>
        <v>國中組</v>
      </c>
      <c r="F378" s="16" t="str">
        <f>VLOOKUP(B378,總表!$1:$1048576,3,0)</f>
        <v>新北市</v>
      </c>
      <c r="G378" s="16" t="str">
        <f>VLOOKUP(B378,總表!$1:$1048576,6,0)</f>
        <v>朱品潔</v>
      </c>
      <c r="H378" s="16" t="str">
        <f>VLOOKUP(B378,總表!$1:$1048576,7,0)</f>
        <v>新北市南山高級中學</v>
      </c>
      <c r="I378" s="16" t="str">
        <f>VLOOKUP(B378,總表!$1:$1048576,8,0)</f>
        <v>謝昀軒</v>
      </c>
      <c r="J378" s="16" t="str">
        <f>VLOOKUP(B378,總表!$1:$1048576,9,0)</f>
        <v>新北市南山高級中學</v>
      </c>
      <c r="K378" s="16">
        <f>VLOOKUP(B378,總表!$1:$1048576,10,0)</f>
        <v>0</v>
      </c>
      <c r="L378" s="16">
        <f>VLOOKUP(B378,總表!$1:$1048576,11,0)</f>
        <v>0</v>
      </c>
      <c r="M378" s="16" t="str">
        <f>VLOOKUP(B378,總表!$1:$1048576,12,0)</f>
        <v>林政煌</v>
      </c>
      <c r="N378" s="16" t="str">
        <f>VLOOKUP(B378,總表!$1:$1048576,13,0)</f>
        <v>新北市南山高級中學</v>
      </c>
      <c r="O378" s="16">
        <f>VLOOKUP(B378,總表!$1:$1048576,14,0)</f>
        <v>0</v>
      </c>
      <c r="P378" s="16">
        <f>VLOOKUP(B378,總表!$1:$1048576,15,0)</f>
        <v>0</v>
      </c>
      <c r="Q378" s="16">
        <f>VLOOKUP(B378,總表!$1:$1048576,16,0)</f>
        <v>0</v>
      </c>
      <c r="R378" s="16">
        <f>VLOOKUP(B378,總表!$1:$1048576,17,0)</f>
        <v>0</v>
      </c>
    </row>
    <row r="379" spans="1:18" ht="17.399999999999999" x14ac:dyDescent="0.3">
      <c r="A379" s="30" t="s">
        <v>3494</v>
      </c>
      <c r="B379" s="13" t="s">
        <v>1149</v>
      </c>
      <c r="C379" s="10" t="str">
        <f>VLOOKUP(B379,總表!$1:$1048576,2,0)</f>
        <v>便攜式微型風機之充氣型葉片設計開發</v>
      </c>
      <c r="D379" s="21" t="str">
        <f>VLOOKUP(B379,總表!$1:$1048576,4,0)</f>
        <v>前瞻/工業設計技術</v>
      </c>
      <c r="E379" s="16" t="str">
        <f>VLOOKUP(B379,總表!$1:$1048576,5,0)</f>
        <v>國中組</v>
      </c>
      <c r="F379" s="16" t="str">
        <f>VLOOKUP(B379,總表!$1:$1048576,3,0)</f>
        <v>新北市</v>
      </c>
      <c r="G379" s="16" t="str">
        <f>VLOOKUP(B379,總表!$1:$1048576,6,0)</f>
        <v>黃振軒</v>
      </c>
      <c r="H379" s="16" t="str">
        <f>VLOOKUP(B379,總表!$1:$1048576,7,0)</f>
        <v>新北市立土城國民中學</v>
      </c>
      <c r="I379" s="16" t="str">
        <f>VLOOKUP(B379,總表!$1:$1048576,8,0)</f>
        <v>李允芸</v>
      </c>
      <c r="J379" s="16" t="str">
        <f>VLOOKUP(B379,總表!$1:$1048576,9,0)</f>
        <v>新北市立土城國民中學</v>
      </c>
      <c r="K379" s="16" t="str">
        <f>VLOOKUP(B379,總表!$1:$1048576,10,0)</f>
        <v>薛庭任</v>
      </c>
      <c r="L379" s="16" t="str">
        <f>VLOOKUP(B379,總表!$1:$1048576,11,0)</f>
        <v>新北市立土城國民中學</v>
      </c>
      <c r="M379" s="16" t="str">
        <f>VLOOKUP(B379,總表!$1:$1048576,12,0)</f>
        <v>謝昇達</v>
      </c>
      <c r="N379" s="16" t="str">
        <f>VLOOKUP(B379,總表!$1:$1048576,13,0)</f>
        <v>新北市立土城國民中學</v>
      </c>
      <c r="O379" s="16" t="str">
        <f>VLOOKUP(B379,總表!$1:$1048576,14,0)</f>
        <v>郭玉辰</v>
      </c>
      <c r="P379" s="16" t="str">
        <f>VLOOKUP(B379,總表!$1:$1048576,15,0)</f>
        <v>新北市立土城國民中學</v>
      </c>
      <c r="Q379" s="16" t="str">
        <f>VLOOKUP(B379,總表!$1:$1048576,16,0)</f>
        <v>蕭聖益</v>
      </c>
      <c r="R379" s="16" t="str">
        <f>VLOOKUP(B379,總表!$1:$1048576,17,0)</f>
        <v>新北市立土城國民中學</v>
      </c>
    </row>
    <row r="380" spans="1:18" ht="17.399999999999999" hidden="1" x14ac:dyDescent="0.3">
      <c r="A380" s="22" t="s">
        <v>3495</v>
      </c>
      <c r="B380" s="13" t="s">
        <v>2895</v>
      </c>
      <c r="C380" s="10" t="str">
        <f>VLOOKUP(B380,總表!$1:$1048576,2,0)</f>
        <v>守門員居家訓練器</v>
      </c>
      <c r="D380" s="18" t="str">
        <f>VLOOKUP(B380,總表!$1:$1048576,4,0)</f>
        <v>休閒與教育</v>
      </c>
      <c r="E380" s="16" t="str">
        <f>VLOOKUP(B380,總表!$1:$1048576,5,0)</f>
        <v>高中職組</v>
      </c>
      <c r="F380" s="16" t="str">
        <f>VLOOKUP(B380,總表!$1:$1048576,3,0)</f>
        <v>新竹市</v>
      </c>
      <c r="G380" s="16" t="str">
        <f>VLOOKUP(B380,總表!$1:$1048576,6,0)</f>
        <v>李涓語</v>
      </c>
      <c r="H380" s="16" t="str">
        <f>VLOOKUP(B380,總表!$1:$1048576,7,0)</f>
        <v>國立新竹女子高級中學</v>
      </c>
      <c r="I380" s="16">
        <f>VLOOKUP(B380,總表!$1:$1048576,8,0)</f>
        <v>0</v>
      </c>
      <c r="J380" s="16">
        <f>VLOOKUP(B380,總表!$1:$1048576,9,0)</f>
        <v>0</v>
      </c>
      <c r="K380" s="16">
        <f>VLOOKUP(B380,總表!$1:$1048576,10,0)</f>
        <v>0</v>
      </c>
      <c r="L380" s="16">
        <f>VLOOKUP(B380,總表!$1:$1048576,11,0)</f>
        <v>0</v>
      </c>
      <c r="M380" s="16" t="str">
        <f>VLOOKUP(B380,總表!$1:$1048576,12,0)</f>
        <v>古佳怡</v>
      </c>
      <c r="N380" s="16" t="str">
        <f>VLOOKUP(B380,總表!$1:$1048576,13,0)</f>
        <v>國立新竹女子高級中學</v>
      </c>
      <c r="O380" s="16">
        <f>VLOOKUP(B380,總表!$1:$1048576,14,0)</f>
        <v>0</v>
      </c>
      <c r="P380" s="16">
        <f>VLOOKUP(B380,總表!$1:$1048576,15,0)</f>
        <v>0</v>
      </c>
      <c r="Q380" s="16">
        <f>VLOOKUP(B380,總表!$1:$1048576,16,0)</f>
        <v>0</v>
      </c>
      <c r="R380" s="16">
        <f>VLOOKUP(B380,總表!$1:$1048576,17,0)</f>
        <v>0</v>
      </c>
    </row>
    <row r="381" spans="1:18" ht="17.399999999999999" hidden="1" x14ac:dyDescent="0.3">
      <c r="A381" s="23" t="s">
        <v>3495</v>
      </c>
      <c r="B381" s="16" t="s">
        <v>1435</v>
      </c>
      <c r="C381" s="10" t="str">
        <f>VLOOKUP(B381,總表!$1:$1048576,2,0)</f>
        <v>正襟危坐</v>
      </c>
      <c r="D381" s="18" t="str">
        <f>VLOOKUP(B381,總表!$1:$1048576,4,0)</f>
        <v>休閒與教育</v>
      </c>
      <c r="E381" s="16" t="str">
        <f>VLOOKUP(B381,總表!$1:$1048576,5,0)</f>
        <v>國小組</v>
      </c>
      <c r="F381" s="16" t="str">
        <f>VLOOKUP(B381,總表!$1:$1048576,3,0)</f>
        <v>新竹市</v>
      </c>
      <c r="G381" s="16" t="str">
        <f>VLOOKUP(B381,總表!$1:$1048576,6,0)</f>
        <v>袁采希</v>
      </c>
      <c r="H381" s="16" t="str">
        <f>VLOOKUP(B381,總表!$1:$1048576,7,0)</f>
        <v>康橋國際學校新竹校區</v>
      </c>
      <c r="I381" s="16">
        <f>VLOOKUP(B381,總表!$1:$1048576,8,0)</f>
        <v>0</v>
      </c>
      <c r="J381" s="16">
        <f>VLOOKUP(B381,總表!$1:$1048576,9,0)</f>
        <v>0</v>
      </c>
      <c r="K381" s="16">
        <f>VLOOKUP(B381,總表!$1:$1048576,10,0)</f>
        <v>0</v>
      </c>
      <c r="L381" s="16">
        <f>VLOOKUP(B381,總表!$1:$1048576,11,0)</f>
        <v>0</v>
      </c>
      <c r="M381" s="16" t="str">
        <f>VLOOKUP(B381,總表!$1:$1048576,12,0)</f>
        <v>范力分</v>
      </c>
      <c r="N381" s="16" t="str">
        <f>VLOOKUP(B381,總表!$1:$1048576,13,0)</f>
        <v>康橋國際學校新竹校區</v>
      </c>
      <c r="O381" s="16">
        <f>VLOOKUP(B381,總表!$1:$1048576,14,0)</f>
        <v>0</v>
      </c>
      <c r="P381" s="16">
        <f>VLOOKUP(B381,總表!$1:$1048576,15,0)</f>
        <v>0</v>
      </c>
      <c r="Q381" s="16">
        <f>VLOOKUP(B381,總表!$1:$1048576,16,0)</f>
        <v>0</v>
      </c>
      <c r="R381" s="16">
        <f>VLOOKUP(B381,總表!$1:$1048576,17,0)</f>
        <v>0</v>
      </c>
    </row>
    <row r="382" spans="1:18" ht="17.399999999999999" hidden="1" x14ac:dyDescent="0.3">
      <c r="A382" s="23" t="s">
        <v>3495</v>
      </c>
      <c r="B382" s="16" t="s">
        <v>2077</v>
      </c>
      <c r="C382" s="10" t="str">
        <f>VLOOKUP(B382,總表!$1:$1048576,2,0)</f>
        <v>肩頸炎復健運動器</v>
      </c>
      <c r="D382" s="20" t="str">
        <f>VLOOKUP(B382,總表!$1:$1048576,4,0)</f>
        <v>社會照護</v>
      </c>
      <c r="E382" s="16" t="str">
        <f>VLOOKUP(B382,總表!$1:$1048576,5,0)</f>
        <v>國小組</v>
      </c>
      <c r="F382" s="16" t="str">
        <f>VLOOKUP(B382,總表!$1:$1048576,3,0)</f>
        <v>新竹市</v>
      </c>
      <c r="G382" s="16" t="str">
        <f>VLOOKUP(B382,總表!$1:$1048576,6,0)</f>
        <v>蘇千尹</v>
      </c>
      <c r="H382" s="16" t="str">
        <f>VLOOKUP(B382,總表!$1:$1048576,7,0)</f>
        <v>新竹市東區關埔國小</v>
      </c>
      <c r="I382" s="16">
        <f>VLOOKUP(B382,總表!$1:$1048576,8,0)</f>
        <v>0</v>
      </c>
      <c r="J382" s="16">
        <f>VLOOKUP(B382,總表!$1:$1048576,9,0)</f>
        <v>0</v>
      </c>
      <c r="K382" s="16">
        <f>VLOOKUP(B382,總表!$1:$1048576,10,0)</f>
        <v>0</v>
      </c>
      <c r="L382" s="16">
        <f>VLOOKUP(B382,總表!$1:$1048576,11,0)</f>
        <v>0</v>
      </c>
      <c r="M382" s="16" t="str">
        <f>VLOOKUP(B382,總表!$1:$1048576,12,0)</f>
        <v>黃政昱</v>
      </c>
      <c r="N382" s="16" t="str">
        <f>VLOOKUP(B382,總表!$1:$1048576,13,0)</f>
        <v>新竹市東區關埔國小</v>
      </c>
      <c r="O382" s="16" t="str">
        <f>VLOOKUP(B382,總表!$1:$1048576,14,0)</f>
        <v>江玉玲</v>
      </c>
      <c r="P382" s="16" t="str">
        <f>VLOOKUP(B382,總表!$1:$1048576,15,0)</f>
        <v>新竹市東區關埔國小</v>
      </c>
      <c r="Q382" s="16">
        <f>VLOOKUP(B382,總表!$1:$1048576,16,0)</f>
        <v>0</v>
      </c>
      <c r="R382" s="16">
        <f>VLOOKUP(B382,總表!$1:$1048576,17,0)</f>
        <v>0</v>
      </c>
    </row>
    <row r="383" spans="1:18" ht="17.399999999999999" hidden="1" x14ac:dyDescent="0.3">
      <c r="A383" s="23" t="s">
        <v>3495</v>
      </c>
      <c r="B383" s="16" t="s">
        <v>2019</v>
      </c>
      <c r="C383" s="10" t="str">
        <f>VLOOKUP(B383,總表!$1:$1048576,2,0)</f>
        <v>TOF穿戴式智能移動護眼計時頭巾</v>
      </c>
      <c r="D383" s="20" t="str">
        <f>VLOOKUP(B383,總表!$1:$1048576,4,0)</f>
        <v>社會照護</v>
      </c>
      <c r="E383" s="16" t="str">
        <f>VLOOKUP(B383,總表!$1:$1048576,5,0)</f>
        <v>國小組</v>
      </c>
      <c r="F383" s="16" t="str">
        <f>VLOOKUP(B383,總表!$1:$1048576,3,0)</f>
        <v>新竹市</v>
      </c>
      <c r="G383" s="16" t="str">
        <f>VLOOKUP(B383,總表!$1:$1048576,6,0)</f>
        <v>陳宥彤</v>
      </c>
      <c r="H383" s="16" t="str">
        <f>VLOOKUP(B383,總表!$1:$1048576,7,0)</f>
        <v xml:space="preserve">新竹市東區三民國民小學 </v>
      </c>
      <c r="I383" s="16" t="str">
        <f>VLOOKUP(B383,總表!$1:$1048576,8,0)</f>
        <v>陳侑菱</v>
      </c>
      <c r="J383" s="16" t="str">
        <f>VLOOKUP(B383,總表!$1:$1048576,9,0)</f>
        <v>新竹市東區三民國民小學</v>
      </c>
      <c r="K383" s="16">
        <f>VLOOKUP(B383,總表!$1:$1048576,10,0)</f>
        <v>0</v>
      </c>
      <c r="L383" s="16">
        <f>VLOOKUP(B383,總表!$1:$1048576,11,0)</f>
        <v>0</v>
      </c>
      <c r="M383" s="16" t="str">
        <f>VLOOKUP(B383,總表!$1:$1048576,12,0)</f>
        <v>王琇琪</v>
      </c>
      <c r="N383" s="16" t="str">
        <f>VLOOKUP(B383,總表!$1:$1048576,13,0)</f>
        <v xml:space="preserve">新竹市東區三民國民小學 </v>
      </c>
      <c r="O383" s="16" t="str">
        <f>VLOOKUP(B383,總表!$1:$1048576,14,0)</f>
        <v>方柔尹</v>
      </c>
      <c r="P383" s="16" t="str">
        <f>VLOOKUP(B383,總表!$1:$1048576,15,0)</f>
        <v xml:space="preserve">新竹市東區三民國民小學 </v>
      </c>
      <c r="Q383" s="16">
        <f>VLOOKUP(B383,總表!$1:$1048576,16,0)</f>
        <v>0</v>
      </c>
      <c r="R383" s="16">
        <f>VLOOKUP(B383,總表!$1:$1048576,17,0)</f>
        <v>0</v>
      </c>
    </row>
    <row r="384" spans="1:18" ht="17.399999999999999" hidden="1" x14ac:dyDescent="0.3">
      <c r="A384" s="23" t="s">
        <v>3495</v>
      </c>
      <c r="B384" s="16" t="s">
        <v>2042</v>
      </c>
      <c r="C384" s="10" t="str">
        <f>VLOOKUP(B384,總表!$1:$1048576,2,0)</f>
        <v>樂活數FUN券</v>
      </c>
      <c r="D384" s="20" t="str">
        <f>VLOOKUP(B384,總表!$1:$1048576,4,0)</f>
        <v>社會照護</v>
      </c>
      <c r="E384" s="16" t="str">
        <f>VLOOKUP(B384,總表!$1:$1048576,5,0)</f>
        <v>國小組</v>
      </c>
      <c r="F384" s="16" t="str">
        <f>VLOOKUP(B384,總表!$1:$1048576,3,0)</f>
        <v>新竹市</v>
      </c>
      <c r="G384" s="16" t="str">
        <f>VLOOKUP(B384,總表!$1:$1048576,6,0)</f>
        <v>林威辰</v>
      </c>
      <c r="H384" s="16" t="str">
        <f>VLOOKUP(B384,總表!$1:$1048576,7,0)</f>
        <v>新竹市東區東園國民小學</v>
      </c>
      <c r="I384" s="16">
        <f>VLOOKUP(B384,總表!$1:$1048576,8,0)</f>
        <v>0</v>
      </c>
      <c r="J384" s="16">
        <f>VLOOKUP(B384,總表!$1:$1048576,9,0)</f>
        <v>0</v>
      </c>
      <c r="K384" s="16">
        <f>VLOOKUP(B384,總表!$1:$1048576,10,0)</f>
        <v>0</v>
      </c>
      <c r="L384" s="16">
        <f>VLOOKUP(B384,總表!$1:$1048576,11,0)</f>
        <v>0</v>
      </c>
      <c r="M384" s="16" t="str">
        <f>VLOOKUP(B384,總表!$1:$1048576,12,0)</f>
        <v>李瑋淇</v>
      </c>
      <c r="N384" s="16" t="str">
        <f>VLOOKUP(B384,總表!$1:$1048576,13,0)</f>
        <v>新竹市東區東園國民小學</v>
      </c>
      <c r="O384" s="16">
        <f>VLOOKUP(B384,總表!$1:$1048576,14,0)</f>
        <v>0</v>
      </c>
      <c r="P384" s="16">
        <f>VLOOKUP(B384,總表!$1:$1048576,15,0)</f>
        <v>0</v>
      </c>
      <c r="Q384" s="16">
        <f>VLOOKUP(B384,總表!$1:$1048576,16,0)</f>
        <v>0</v>
      </c>
      <c r="R384" s="16">
        <f>VLOOKUP(B384,總表!$1:$1048576,17,0)</f>
        <v>0</v>
      </c>
    </row>
    <row r="385" spans="1:18" ht="17.399999999999999" hidden="1" x14ac:dyDescent="0.3">
      <c r="A385" s="30" t="s">
        <v>3494</v>
      </c>
      <c r="B385" s="13" t="s">
        <v>407</v>
      </c>
      <c r="C385" s="10" t="str">
        <f>VLOOKUP(B385,總表!$1:$1048576,2,0)</f>
        <v>防止遺忘的智慧置物櫃</v>
      </c>
      <c r="D385" s="18" t="str">
        <f>VLOOKUP(B385,總表!$1:$1048576,4,0)</f>
        <v>休閒與教育</v>
      </c>
      <c r="E385" s="16" t="str">
        <f>VLOOKUP(B385,總表!$1:$1048576,5,0)</f>
        <v>國中組</v>
      </c>
      <c r="F385" s="16" t="str">
        <f>VLOOKUP(B385,總表!$1:$1048576,3,0)</f>
        <v>新竹市</v>
      </c>
      <c r="G385" s="16" t="str">
        <f>VLOOKUP(B385,總表!$1:$1048576,6,0)</f>
        <v>蔡李蕎安</v>
      </c>
      <c r="H385" s="16" t="str">
        <f>VLOOKUP(B385,總表!$1:$1048576,7,0)</f>
        <v>新竹市立光華國民中學</v>
      </c>
      <c r="I385" s="16" t="str">
        <f>VLOOKUP(B385,總表!$1:$1048576,8,0)</f>
        <v>廖子璇</v>
      </c>
      <c r="J385" s="16" t="str">
        <f>VLOOKUP(B385,總表!$1:$1048576,9,0)</f>
        <v>新竹縣立成功國民中學</v>
      </c>
      <c r="K385" s="16" t="str">
        <f>VLOOKUP(B385,總表!$1:$1048576,10,0)</f>
        <v>尤弈菲</v>
      </c>
      <c r="L385" s="16" t="str">
        <f>VLOOKUP(B385,總表!$1:$1048576,11,0)</f>
        <v>新竹市立培英國民中學</v>
      </c>
      <c r="M385" s="16">
        <f>VLOOKUP(B385,總表!$1:$1048576,12,0)</f>
        <v>0</v>
      </c>
      <c r="N385" s="16">
        <f>VLOOKUP(B385,總表!$1:$1048576,13,0)</f>
        <v>0</v>
      </c>
      <c r="O385" s="16">
        <f>VLOOKUP(B385,總表!$1:$1048576,14,0)</f>
        <v>0</v>
      </c>
      <c r="P385" s="16">
        <f>VLOOKUP(B385,總表!$1:$1048576,15,0)</f>
        <v>0</v>
      </c>
      <c r="Q385" s="16">
        <f>VLOOKUP(B385,總表!$1:$1048576,16,0)</f>
        <v>0</v>
      </c>
      <c r="R385" s="16">
        <f>VLOOKUP(B385,總表!$1:$1048576,17,0)</f>
        <v>0</v>
      </c>
    </row>
    <row r="386" spans="1:18" ht="17.399999999999999" hidden="1" x14ac:dyDescent="0.3">
      <c r="A386" s="22" t="s">
        <v>3495</v>
      </c>
      <c r="B386" s="13" t="s">
        <v>680</v>
      </c>
      <c r="C386" s="10" t="str">
        <f>VLOOKUP(B386,總表!$1:$1048576,2,0)</f>
        <v>智慧型車門秘書Siren</v>
      </c>
      <c r="D386" s="19" t="str">
        <f>VLOOKUP(B386,總表!$1:$1048576,4,0)</f>
        <v>災害管理與安全</v>
      </c>
      <c r="E386" s="16" t="str">
        <f>VLOOKUP(B386,總表!$1:$1048576,5,0)</f>
        <v>國中組</v>
      </c>
      <c r="F386" s="16" t="str">
        <f>VLOOKUP(B386,總表!$1:$1048576,3,0)</f>
        <v>新竹市</v>
      </c>
      <c r="G386" s="16" t="str">
        <f>VLOOKUP(B386,總表!$1:$1048576,6,0)</f>
        <v>魏凡凱</v>
      </c>
      <c r="H386" s="16" t="str">
        <f>VLOOKUP(B386,總表!$1:$1048576,7,0)</f>
        <v>新竹市育賢國中</v>
      </c>
      <c r="I386" s="16" t="str">
        <f>VLOOKUP(B386,總表!$1:$1048576,8,0)</f>
        <v>楊恆安</v>
      </c>
      <c r="J386" s="16" t="str">
        <f>VLOOKUP(B386,總表!$1:$1048576,9,0)</f>
        <v>新竹市育賢國中</v>
      </c>
      <c r="K386" s="16" t="str">
        <f>VLOOKUP(B386,總表!$1:$1048576,10,0)</f>
        <v>鄭貽云</v>
      </c>
      <c r="L386" s="16" t="str">
        <f>VLOOKUP(B386,總表!$1:$1048576,11,0)</f>
        <v>新竹市育賢國中</v>
      </c>
      <c r="M386" s="16" t="str">
        <f>VLOOKUP(B386,總表!$1:$1048576,12,0)</f>
        <v>葉文中</v>
      </c>
      <c r="N386" s="16" t="str">
        <f>VLOOKUP(B386,總表!$1:$1048576,13,0)</f>
        <v>新竹市育賢國中</v>
      </c>
      <c r="O386" s="16">
        <f>VLOOKUP(B386,總表!$1:$1048576,14,0)</f>
        <v>0</v>
      </c>
      <c r="P386" s="16">
        <f>VLOOKUP(B386,總表!$1:$1048576,15,0)</f>
        <v>0</v>
      </c>
      <c r="Q386" s="16">
        <f>VLOOKUP(B386,總表!$1:$1048576,16,0)</f>
        <v>0</v>
      </c>
      <c r="R386" s="16">
        <f>VLOOKUP(B386,總表!$1:$1048576,17,0)</f>
        <v>0</v>
      </c>
    </row>
    <row r="387" spans="1:18" ht="17.399999999999999" hidden="1" x14ac:dyDescent="0.3">
      <c r="A387" s="30" t="s">
        <v>3494</v>
      </c>
      <c r="B387" s="13" t="s">
        <v>516</v>
      </c>
      <c r="C387" s="10" t="str">
        <f>VLOOKUP(B387,總表!$1:$1048576,2,0)</f>
        <v>智能發光導航系統</v>
      </c>
      <c r="D387" s="19" t="str">
        <f>VLOOKUP(B387,總表!$1:$1048576,4,0)</f>
        <v>災害管理與安全</v>
      </c>
      <c r="E387" s="16" t="str">
        <f>VLOOKUP(B387,總表!$1:$1048576,5,0)</f>
        <v>國中組</v>
      </c>
      <c r="F387" s="16" t="str">
        <f>VLOOKUP(B387,總表!$1:$1048576,3,0)</f>
        <v>新竹市</v>
      </c>
      <c r="G387" s="16" t="str">
        <f>VLOOKUP(B387,總表!$1:$1048576,6,0)</f>
        <v>謝獻允</v>
      </c>
      <c r="H387" s="16" t="str">
        <f>VLOOKUP(B387,總表!$1:$1048576,7,0)</f>
        <v>新竹市康橋國民中小學</v>
      </c>
      <c r="I387" s="16">
        <f>VLOOKUP(B387,總表!$1:$1048576,8,0)</f>
        <v>0</v>
      </c>
      <c r="J387" s="16">
        <f>VLOOKUP(B387,總表!$1:$1048576,9,0)</f>
        <v>0</v>
      </c>
      <c r="K387" s="16">
        <f>VLOOKUP(B387,總表!$1:$1048576,10,0)</f>
        <v>0</v>
      </c>
      <c r="L387" s="16">
        <f>VLOOKUP(B387,總表!$1:$1048576,11,0)</f>
        <v>0</v>
      </c>
      <c r="M387" s="16" t="str">
        <f>VLOOKUP(B387,總表!$1:$1048576,12,0)</f>
        <v>苗敬祥</v>
      </c>
      <c r="N387" s="16" t="str">
        <f>VLOOKUP(B387,總表!$1:$1048576,13,0)</f>
        <v>新竹市康橋國民中小學</v>
      </c>
      <c r="O387" s="16">
        <f>VLOOKUP(B387,總表!$1:$1048576,14,0)</f>
        <v>0</v>
      </c>
      <c r="P387" s="16">
        <f>VLOOKUP(B387,總表!$1:$1048576,15,0)</f>
        <v>0</v>
      </c>
      <c r="Q387" s="16">
        <f>VLOOKUP(B387,總表!$1:$1048576,16,0)</f>
        <v>0</v>
      </c>
      <c r="R387" s="16">
        <f>VLOOKUP(B387,總表!$1:$1048576,17,0)</f>
        <v>0</v>
      </c>
    </row>
    <row r="388" spans="1:18" ht="17.399999999999999" hidden="1" x14ac:dyDescent="0.3">
      <c r="A388" s="22" t="s">
        <v>3495</v>
      </c>
      <c r="B388" s="13" t="s">
        <v>814</v>
      </c>
      <c r="C388" s="10" t="str">
        <f>VLOOKUP(B388,總表!$1:$1048576,2,0)</f>
        <v>關懷守護藥定時</v>
      </c>
      <c r="D388" s="20" t="str">
        <f>VLOOKUP(B388,總表!$1:$1048576,4,0)</f>
        <v>社會照護</v>
      </c>
      <c r="E388" s="16" t="str">
        <f>VLOOKUP(B388,總表!$1:$1048576,5,0)</f>
        <v>國中組</v>
      </c>
      <c r="F388" s="16" t="str">
        <f>VLOOKUP(B388,總表!$1:$1048576,3,0)</f>
        <v>新竹市</v>
      </c>
      <c r="G388" s="16" t="str">
        <f>VLOOKUP(B388,總表!$1:$1048576,6,0)</f>
        <v>簡廷宇</v>
      </c>
      <c r="H388" s="16" t="str">
        <f>VLOOKUP(B388,總表!$1:$1048576,7,0)</f>
        <v>新竹市東區關東國民小學</v>
      </c>
      <c r="I388" s="16" t="str">
        <f>VLOOKUP(B388,總表!$1:$1048576,8,0)</f>
        <v>簡伯丞</v>
      </c>
      <c r="J388" s="16" t="str">
        <f>VLOOKUP(B388,總表!$1:$1048576,9,0)</f>
        <v>新竹市私立曙光女子高級中學國中部</v>
      </c>
      <c r="K388" s="16">
        <f>VLOOKUP(B388,總表!$1:$1048576,10,0)</f>
        <v>0</v>
      </c>
      <c r="L388" s="16">
        <f>VLOOKUP(B388,總表!$1:$1048576,11,0)</f>
        <v>0</v>
      </c>
      <c r="M388" s="16" t="str">
        <f>VLOOKUP(B388,總表!$1:$1048576,12,0)</f>
        <v>賴秋梅</v>
      </c>
      <c r="N388" s="16" t="str">
        <f>VLOOKUP(B388,總表!$1:$1048576,13,0)</f>
        <v>新竹市東區關東國民小學</v>
      </c>
      <c r="O388" s="16">
        <f>VLOOKUP(B388,總表!$1:$1048576,14,0)</f>
        <v>0</v>
      </c>
      <c r="P388" s="16">
        <f>VLOOKUP(B388,總表!$1:$1048576,15,0)</f>
        <v>0</v>
      </c>
      <c r="Q388" s="16">
        <f>VLOOKUP(B388,總表!$1:$1048576,16,0)</f>
        <v>0</v>
      </c>
      <c r="R388" s="16">
        <f>VLOOKUP(B388,總表!$1:$1048576,17,0)</f>
        <v>0</v>
      </c>
    </row>
    <row r="389" spans="1:18" ht="17.399999999999999" hidden="1" x14ac:dyDescent="0.3">
      <c r="A389" s="25" t="s">
        <v>3492</v>
      </c>
      <c r="B389" s="13" t="s">
        <v>873</v>
      </c>
      <c r="C389" s="10" t="str">
        <f>VLOOKUP(B389,總表!$1:$1048576,2,0)</f>
        <v>自動洗水彩筆機</v>
      </c>
      <c r="D389" s="16" t="str">
        <f>VLOOKUP(B389,總表!$1:$1048576,4,0)</f>
        <v>便利生活</v>
      </c>
      <c r="E389" s="16" t="str">
        <f>VLOOKUP(B389,總表!$1:$1048576,5,0)</f>
        <v>國中組</v>
      </c>
      <c r="F389" s="16" t="str">
        <f>VLOOKUP(B389,總表!$1:$1048576,3,0)</f>
        <v>新竹市</v>
      </c>
      <c r="G389" s="16" t="str">
        <f>VLOOKUP(B389,總表!$1:$1048576,6,0)</f>
        <v>許劭宇</v>
      </c>
      <c r="H389" s="16" t="str">
        <f>VLOOKUP(B389,總表!$1:$1048576,7,0)</f>
        <v>磐石國中</v>
      </c>
      <c r="I389" s="16" t="str">
        <f>VLOOKUP(B389,總表!$1:$1048576,8,0)</f>
        <v>陳宥希</v>
      </c>
      <c r="J389" s="16" t="str">
        <f>VLOOKUP(B389,總表!$1:$1048576,9,0)</f>
        <v>竹光國中</v>
      </c>
      <c r="K389" s="16">
        <f>VLOOKUP(B389,總表!$1:$1048576,10,0)</f>
        <v>0</v>
      </c>
      <c r="L389" s="16">
        <f>VLOOKUP(B389,總表!$1:$1048576,11,0)</f>
        <v>0</v>
      </c>
      <c r="M389" s="16">
        <f>VLOOKUP(B389,總表!$1:$1048576,12,0)</f>
        <v>0</v>
      </c>
      <c r="N389" s="16">
        <f>VLOOKUP(B389,總表!$1:$1048576,13,0)</f>
        <v>0</v>
      </c>
      <c r="O389" s="16">
        <f>VLOOKUP(B389,總表!$1:$1048576,14,0)</f>
        <v>0</v>
      </c>
      <c r="P389" s="16">
        <f>VLOOKUP(B389,總表!$1:$1048576,15,0)</f>
        <v>0</v>
      </c>
      <c r="Q389" s="16">
        <f>VLOOKUP(B389,總表!$1:$1048576,16,0)</f>
        <v>0</v>
      </c>
      <c r="R389" s="16">
        <f>VLOOKUP(B389,總表!$1:$1048576,17,0)</f>
        <v>0</v>
      </c>
    </row>
    <row r="390" spans="1:18" ht="17.399999999999999" hidden="1" x14ac:dyDescent="0.3">
      <c r="A390" s="30" t="s">
        <v>3494</v>
      </c>
      <c r="B390" s="13" t="s">
        <v>3270</v>
      </c>
      <c r="C390" s="10" t="str">
        <f>VLOOKUP(B390,總表!$1:$1048576,2,0)</f>
        <v>智慧鬧鐘系統</v>
      </c>
      <c r="D390" s="16" t="str">
        <f>VLOOKUP(B390,總表!$1:$1048576,4,0)</f>
        <v>便利生活</v>
      </c>
      <c r="E390" s="16" t="str">
        <f>VLOOKUP(B390,總表!$1:$1048576,5,0)</f>
        <v>高中職組</v>
      </c>
      <c r="F390" s="16" t="str">
        <f>VLOOKUP(B390,總表!$1:$1048576,3,0)</f>
        <v>新竹縣</v>
      </c>
      <c r="G390" s="16" t="str">
        <f>VLOOKUP(B390,總表!$1:$1048576,6,0)</f>
        <v>許承諺</v>
      </c>
      <c r="H390" s="16" t="str">
        <f>VLOOKUP(B390,總表!$1:$1048576,7,0)</f>
        <v>新竹市立建功高中</v>
      </c>
      <c r="I390" s="16" t="str">
        <f>VLOOKUP(B390,總表!$1:$1048576,8,0)</f>
        <v>鄭棋文</v>
      </c>
      <c r="J390" s="16" t="str">
        <f>VLOOKUP(B390,總表!$1:$1048576,9,0)</f>
        <v>新竹縣竹北市成功國中</v>
      </c>
      <c r="K390" s="16">
        <f>VLOOKUP(B390,總表!$1:$1048576,10,0)</f>
        <v>0</v>
      </c>
      <c r="L390" s="16">
        <f>VLOOKUP(B390,總表!$1:$1048576,11,0)</f>
        <v>0</v>
      </c>
      <c r="M390" s="16" t="str">
        <f>VLOOKUP(B390,總表!$1:$1048576,12,0)</f>
        <v>鄭伃君</v>
      </c>
      <c r="N390" s="16" t="str">
        <f>VLOOKUP(B390,總表!$1:$1048576,13,0)</f>
        <v>新竹市建功高中</v>
      </c>
      <c r="O390" s="16">
        <f>VLOOKUP(B390,總表!$1:$1048576,14,0)</f>
        <v>0</v>
      </c>
      <c r="P390" s="16">
        <f>VLOOKUP(B390,總表!$1:$1048576,15,0)</f>
        <v>0</v>
      </c>
      <c r="Q390" s="16">
        <f>VLOOKUP(B390,總表!$1:$1048576,16,0)</f>
        <v>0</v>
      </c>
      <c r="R390" s="16">
        <f>VLOOKUP(B390,總表!$1:$1048576,17,0)</f>
        <v>0</v>
      </c>
    </row>
    <row r="391" spans="1:18" ht="17.399999999999999" hidden="1" x14ac:dyDescent="0.3">
      <c r="A391" s="23" t="s">
        <v>3495</v>
      </c>
      <c r="B391" s="16" t="s">
        <v>1669</v>
      </c>
      <c r="C391" s="10" t="str">
        <f>VLOOKUP(B391,總表!$1:$1048576,2,0)</f>
        <v>多功能水壺</v>
      </c>
      <c r="D391" s="18" t="str">
        <f>VLOOKUP(B391,總表!$1:$1048576,4,0)</f>
        <v>休閒與教育</v>
      </c>
      <c r="E391" s="16" t="str">
        <f>VLOOKUP(B391,總表!$1:$1048576,5,0)</f>
        <v>國小組</v>
      </c>
      <c r="F391" s="16" t="str">
        <f>VLOOKUP(B391,總表!$1:$1048576,3,0)</f>
        <v>新竹縣</v>
      </c>
      <c r="G391" s="16" t="str">
        <f>VLOOKUP(B391,總表!$1:$1048576,6,0)</f>
        <v>柯宇擇</v>
      </c>
      <c r="H391" s="16" t="str">
        <f>VLOOKUP(B391,總表!$1:$1048576,7,0)</f>
        <v>新湖國小</v>
      </c>
      <c r="I391" s="16" t="str">
        <f>VLOOKUP(B391,總表!$1:$1048576,8,0)</f>
        <v>徐松立</v>
      </c>
      <c r="J391" s="16" t="str">
        <f>VLOOKUP(B391,總表!$1:$1048576,9,0)</f>
        <v>新竹縣湖口鄉新湖國小</v>
      </c>
      <c r="K391" s="16" t="str">
        <f>VLOOKUP(B391,總表!$1:$1048576,10,0)</f>
        <v>邱士豪</v>
      </c>
      <c r="L391" s="16" t="str">
        <f>VLOOKUP(B391,總表!$1:$1048576,11,0)</f>
        <v>新竹縣湖口鄉新湖國小</v>
      </c>
      <c r="M391" s="16" t="str">
        <f>VLOOKUP(B391,總表!$1:$1048576,12,0)</f>
        <v>高齊偉</v>
      </c>
      <c r="N391" s="16" t="str">
        <f>VLOOKUP(B391,總表!$1:$1048576,13,0)</f>
        <v>新竹縣湖口鄉新湖國小</v>
      </c>
      <c r="O391" s="16" t="str">
        <f>VLOOKUP(B391,總表!$1:$1048576,14,0)</f>
        <v>李明翰</v>
      </c>
      <c r="P391" s="16" t="str">
        <f>VLOOKUP(B391,總表!$1:$1048576,15,0)</f>
        <v>新竹縣湖口鄉新湖國小</v>
      </c>
      <c r="Q391" s="16" t="str">
        <f>VLOOKUP(B391,總表!$1:$1048576,16,0)</f>
        <v>彭珮筑</v>
      </c>
      <c r="R391" s="16" t="str">
        <f>VLOOKUP(B391,總表!$1:$1048576,17,0)</f>
        <v>新竹縣湖口鄉新湖國小</v>
      </c>
    </row>
    <row r="392" spans="1:18" ht="17.399999999999999" hidden="1" x14ac:dyDescent="0.3">
      <c r="A392" s="23" t="s">
        <v>3495</v>
      </c>
      <c r="B392" s="16" t="s">
        <v>2072</v>
      </c>
      <c r="C392" s="10" t="str">
        <f>VLOOKUP(B392,總表!$1:$1048576,2,0)</f>
        <v>藥丸扭蛋機</v>
      </c>
      <c r="D392" s="20" t="str">
        <f>VLOOKUP(B392,總表!$1:$1048576,4,0)</f>
        <v>社會照護</v>
      </c>
      <c r="E392" s="16" t="str">
        <f>VLOOKUP(B392,總表!$1:$1048576,5,0)</f>
        <v>國小組</v>
      </c>
      <c r="F392" s="16" t="str">
        <f>VLOOKUP(B392,總表!$1:$1048576,3,0)</f>
        <v>新竹縣</v>
      </c>
      <c r="G392" s="16" t="str">
        <f>VLOOKUP(B392,總表!$1:$1048576,6,0)</f>
        <v>陳品叡</v>
      </c>
      <c r="H392" s="16" t="str">
        <f>VLOOKUP(B392,總表!$1:$1048576,7,0)</f>
        <v>康乃薾國民中小學</v>
      </c>
      <c r="I392" s="16">
        <f>VLOOKUP(B392,總表!$1:$1048576,8,0)</f>
        <v>0</v>
      </c>
      <c r="J392" s="16">
        <f>VLOOKUP(B392,總表!$1:$1048576,9,0)</f>
        <v>0</v>
      </c>
      <c r="K392" s="16">
        <f>VLOOKUP(B392,總表!$1:$1048576,10,0)</f>
        <v>0</v>
      </c>
      <c r="L392" s="16">
        <f>VLOOKUP(B392,總表!$1:$1048576,11,0)</f>
        <v>0</v>
      </c>
      <c r="M392" s="16" t="str">
        <f>VLOOKUP(B392,總表!$1:$1048576,12,0)</f>
        <v>吳婕妤</v>
      </c>
      <c r="N392" s="16" t="str">
        <f>VLOOKUP(B392,總表!$1:$1048576,13,0)</f>
        <v>新竹縣私立康乃薾國民中小學</v>
      </c>
      <c r="O392" s="16">
        <f>VLOOKUP(B392,總表!$1:$1048576,14,0)</f>
        <v>0</v>
      </c>
      <c r="P392" s="16">
        <f>VLOOKUP(B392,總表!$1:$1048576,15,0)</f>
        <v>0</v>
      </c>
      <c r="Q392" s="16">
        <f>VLOOKUP(B392,總表!$1:$1048576,16,0)</f>
        <v>0</v>
      </c>
      <c r="R392" s="16">
        <f>VLOOKUP(B392,總表!$1:$1048576,17,0)</f>
        <v>0</v>
      </c>
    </row>
    <row r="393" spans="1:18" ht="17.399999999999999" hidden="1" x14ac:dyDescent="0.3">
      <c r="A393" s="26" t="s">
        <v>3492</v>
      </c>
      <c r="B393" s="16" t="s">
        <v>2213</v>
      </c>
      <c r="C393" s="10" t="str">
        <f>VLOOKUP(B393,總表!$1:$1048576,2,0)</f>
        <v>多功能穿衣物輔助器</v>
      </c>
      <c r="D393" s="20" t="str">
        <f>VLOOKUP(B393,總表!$1:$1048576,4,0)</f>
        <v>社會照護</v>
      </c>
      <c r="E393" s="16" t="str">
        <f>VLOOKUP(B393,總表!$1:$1048576,5,0)</f>
        <v>國小組</v>
      </c>
      <c r="F393" s="16" t="str">
        <f>VLOOKUP(B393,總表!$1:$1048576,3,0)</f>
        <v>新竹縣</v>
      </c>
      <c r="G393" s="16" t="str">
        <f>VLOOKUP(B393,總表!$1:$1048576,6,0)</f>
        <v>高榆喬</v>
      </c>
      <c r="H393" s="16" t="str">
        <f>VLOOKUP(B393,總表!$1:$1048576,7,0)</f>
        <v>新竹縣湖口鄉新湖國民小學</v>
      </c>
      <c r="I393" s="16" t="str">
        <f>VLOOKUP(B393,總表!$1:$1048576,8,0)</f>
        <v>姜恆硯</v>
      </c>
      <c r="J393" s="16" t="str">
        <f>VLOOKUP(B393,總表!$1:$1048576,9,0)</f>
        <v>新竹縣湖口鄉新湖國民小學</v>
      </c>
      <c r="K393" s="16" t="str">
        <f>VLOOKUP(B393,總表!$1:$1048576,10,0)</f>
        <v>蕭渝宣</v>
      </c>
      <c r="L393" s="16" t="str">
        <f>VLOOKUP(B393,總表!$1:$1048576,11,0)</f>
        <v>新竹縣湖口鄉新湖國民小學</v>
      </c>
      <c r="M393" s="16" t="str">
        <f>VLOOKUP(B393,總表!$1:$1048576,12,0)</f>
        <v>王郁婷</v>
      </c>
      <c r="N393" s="16" t="str">
        <f>VLOOKUP(B393,總表!$1:$1048576,13,0)</f>
        <v>新竹縣新湖國民小學</v>
      </c>
      <c r="O393" s="16" t="str">
        <f>VLOOKUP(B393,總表!$1:$1048576,14,0)</f>
        <v>官憲瑜</v>
      </c>
      <c r="P393" s="16" t="str">
        <f>VLOOKUP(B393,總表!$1:$1048576,15,0)</f>
        <v>新竹縣新湖國民小學</v>
      </c>
      <c r="Q393" s="16" t="str">
        <f>VLOOKUP(B393,總表!$1:$1048576,16,0)</f>
        <v>彭珮筑</v>
      </c>
      <c r="R393" s="16" t="str">
        <f>VLOOKUP(B393,總表!$1:$1048576,17,0)</f>
        <v>新竹縣新湖國民小學</v>
      </c>
    </row>
    <row r="394" spans="1:18" ht="17.399999999999999" hidden="1" x14ac:dyDescent="0.3">
      <c r="A394" s="29" t="s">
        <v>3493</v>
      </c>
      <c r="B394" s="16" t="s">
        <v>2222</v>
      </c>
      <c r="C394" s="10" t="str">
        <f>VLOOKUP(B394,總表!$1:$1048576,2,0)</f>
        <v>花開富貴!花瓣智能水壺</v>
      </c>
      <c r="D394" s="20" t="str">
        <f>VLOOKUP(B394,總表!$1:$1048576,4,0)</f>
        <v>社會照護</v>
      </c>
      <c r="E394" s="16" t="str">
        <f>VLOOKUP(B394,總表!$1:$1048576,5,0)</f>
        <v>國小組</v>
      </c>
      <c r="F394" s="16" t="str">
        <f>VLOOKUP(B394,總表!$1:$1048576,3,0)</f>
        <v>新竹縣</v>
      </c>
      <c r="G394" s="16" t="str">
        <f>VLOOKUP(B394,總表!$1:$1048576,6,0)</f>
        <v>高榆喬</v>
      </c>
      <c r="H394" s="16" t="str">
        <f>VLOOKUP(B394,總表!$1:$1048576,7,0)</f>
        <v>新竹縣湖口鄉新湖國民小學</v>
      </c>
      <c r="I394" s="16" t="str">
        <f>VLOOKUP(B394,總表!$1:$1048576,8,0)</f>
        <v>姜恆硯</v>
      </c>
      <c r="J394" s="16" t="str">
        <f>VLOOKUP(B394,總表!$1:$1048576,9,0)</f>
        <v>新竹縣湖口鄉新湖國民小學</v>
      </c>
      <c r="K394" s="16" t="str">
        <f>VLOOKUP(B394,總表!$1:$1048576,10,0)</f>
        <v>蕭渝宣</v>
      </c>
      <c r="L394" s="16" t="str">
        <f>VLOOKUP(B394,總表!$1:$1048576,11,0)</f>
        <v>新竹縣湖口鄉新湖國民小學</v>
      </c>
      <c r="M394" s="16" t="str">
        <f>VLOOKUP(B394,總表!$1:$1048576,12,0)</f>
        <v>王郁婷</v>
      </c>
      <c r="N394" s="16" t="str">
        <f>VLOOKUP(B394,總表!$1:$1048576,13,0)</f>
        <v>新竹縣新湖國民小學</v>
      </c>
      <c r="O394" s="16" t="str">
        <f>VLOOKUP(B394,總表!$1:$1048576,14,0)</f>
        <v>官憲瑜</v>
      </c>
      <c r="P394" s="16" t="str">
        <f>VLOOKUP(B394,總表!$1:$1048576,15,0)</f>
        <v>新竹縣新湖國民小學</v>
      </c>
      <c r="Q394" s="16" t="str">
        <f>VLOOKUP(B394,總表!$1:$1048576,16,0)</f>
        <v>徐煜淵</v>
      </c>
      <c r="R394" s="16" t="str">
        <f>VLOOKUP(B394,總表!$1:$1048576,17,0)</f>
        <v>新竹縣新湖國民小學</v>
      </c>
    </row>
    <row r="395" spans="1:18" ht="17.399999999999999" hidden="1" x14ac:dyDescent="0.3">
      <c r="A395" s="22" t="s">
        <v>3495</v>
      </c>
      <c r="B395" s="16" t="s">
        <v>2635</v>
      </c>
      <c r="C395" s="10" t="str">
        <f>VLOOKUP(B395,總表!$1:$1048576,2,0)</f>
        <v>自動脫襪器</v>
      </c>
      <c r="D395" s="16" t="str">
        <f>VLOOKUP(B395,總表!$1:$1048576,4,0)</f>
        <v>便利生活</v>
      </c>
      <c r="E395" s="16" t="str">
        <f>VLOOKUP(B395,總表!$1:$1048576,5,0)</f>
        <v>國小組</v>
      </c>
      <c r="F395" s="16" t="str">
        <f>VLOOKUP(B395,總表!$1:$1048576,3,0)</f>
        <v>新竹縣</v>
      </c>
      <c r="G395" s="16" t="str">
        <f>VLOOKUP(B395,總表!$1:$1048576,6,0)</f>
        <v>陳芝語</v>
      </c>
      <c r="H395" s="16" t="str">
        <f>VLOOKUP(B395,總表!$1:$1048576,7,0)</f>
        <v>新湖國小</v>
      </c>
      <c r="I395" s="16" t="str">
        <f>VLOOKUP(B395,總表!$1:$1048576,8,0)</f>
        <v>潘姿諭</v>
      </c>
      <c r="J395" s="16" t="str">
        <f>VLOOKUP(B395,總表!$1:$1048576,9,0)</f>
        <v>新湖國小</v>
      </c>
      <c r="K395" s="16">
        <f>VLOOKUP(B395,總表!$1:$1048576,10,0)</f>
        <v>0</v>
      </c>
      <c r="L395" s="16">
        <f>VLOOKUP(B395,總表!$1:$1048576,11,0)</f>
        <v>0</v>
      </c>
      <c r="M395" s="16" t="str">
        <f>VLOOKUP(B395,總表!$1:$1048576,12,0)</f>
        <v>李明翰</v>
      </c>
      <c r="N395" s="16" t="str">
        <f>VLOOKUP(B395,總表!$1:$1048576,13,0)</f>
        <v>新湖國小</v>
      </c>
      <c r="O395" s="16" t="str">
        <f>VLOOKUP(B395,總表!$1:$1048576,14,0)</f>
        <v>高齊偉</v>
      </c>
      <c r="P395" s="16" t="str">
        <f>VLOOKUP(B395,總表!$1:$1048576,15,0)</f>
        <v>新竹縣湖口鄉新湖國小</v>
      </c>
      <c r="Q395" s="16">
        <f>VLOOKUP(B395,總表!$1:$1048576,16,0)</f>
        <v>0</v>
      </c>
      <c r="R395" s="16">
        <f>VLOOKUP(B395,總表!$1:$1048576,17,0)</f>
        <v>0</v>
      </c>
    </row>
    <row r="396" spans="1:18" ht="17.399999999999999" hidden="1" x14ac:dyDescent="0.3">
      <c r="A396" s="28" t="s">
        <v>3493</v>
      </c>
      <c r="B396" s="13" t="s">
        <v>2462</v>
      </c>
      <c r="C396" s="10" t="str">
        <f>VLOOKUP(B396,總表!$1:$1048576,2,0)</f>
        <v>待辦事項記錄器</v>
      </c>
      <c r="D396" s="16" t="str">
        <f>VLOOKUP(B396,總表!$1:$1048576,4,0)</f>
        <v>便利生活</v>
      </c>
      <c r="E396" s="16" t="str">
        <f>VLOOKUP(B396,總表!$1:$1048576,5,0)</f>
        <v>國小組</v>
      </c>
      <c r="F396" s="16" t="str">
        <f>VLOOKUP(B396,總表!$1:$1048576,3,0)</f>
        <v>新竹縣</v>
      </c>
      <c r="G396" s="16" t="str">
        <f>VLOOKUP(B396,總表!$1:$1048576,6,0)</f>
        <v>古宇超</v>
      </c>
      <c r="H396" s="16" t="str">
        <f>VLOOKUP(B396,總表!$1:$1048576,7,0)</f>
        <v>新竹縣竹北市十興國民小學</v>
      </c>
      <c r="I396" s="16">
        <f>VLOOKUP(B396,總表!$1:$1048576,8,0)</f>
        <v>0</v>
      </c>
      <c r="J396" s="16">
        <f>VLOOKUP(B396,總表!$1:$1048576,9,0)</f>
        <v>0</v>
      </c>
      <c r="K396" s="16">
        <f>VLOOKUP(B396,總表!$1:$1048576,10,0)</f>
        <v>0</v>
      </c>
      <c r="L396" s="16">
        <f>VLOOKUP(B396,總表!$1:$1048576,11,0)</f>
        <v>0</v>
      </c>
      <c r="M396" s="16" t="str">
        <f>VLOOKUP(B396,總表!$1:$1048576,12,0)</f>
        <v>駱永村</v>
      </c>
      <c r="N396" s="16" t="str">
        <f>VLOOKUP(B396,總表!$1:$1048576,13,0)</f>
        <v>新竹縣竹北市十興國民小學</v>
      </c>
      <c r="O396" s="16">
        <f>VLOOKUP(B396,總表!$1:$1048576,14,0)</f>
        <v>0</v>
      </c>
      <c r="P396" s="16">
        <f>VLOOKUP(B396,總表!$1:$1048576,15,0)</f>
        <v>0</v>
      </c>
      <c r="Q396" s="16">
        <f>VLOOKUP(B396,總表!$1:$1048576,16,0)</f>
        <v>0</v>
      </c>
      <c r="R396" s="16">
        <f>VLOOKUP(B396,總表!$1:$1048576,17,0)</f>
        <v>0</v>
      </c>
    </row>
    <row r="397" spans="1:18" ht="17.399999999999999" hidden="1" x14ac:dyDescent="0.3">
      <c r="A397" s="22" t="s">
        <v>3495</v>
      </c>
      <c r="B397" s="13" t="s">
        <v>906</v>
      </c>
      <c r="C397" s="10" t="str">
        <f>VLOOKUP(B397,總表!$1:$1048576,2,0)</f>
        <v>夜貓子該睡了---睡前刷牙提醒器</v>
      </c>
      <c r="D397" s="16" t="str">
        <f>VLOOKUP(B397,總表!$1:$1048576,4,0)</f>
        <v>便利生活</v>
      </c>
      <c r="E397" s="16" t="str">
        <f>VLOOKUP(B397,總表!$1:$1048576,5,0)</f>
        <v>國中組</v>
      </c>
      <c r="F397" s="16" t="str">
        <f>VLOOKUP(B397,總表!$1:$1048576,3,0)</f>
        <v>新竹縣</v>
      </c>
      <c r="G397" s="16" t="str">
        <f>VLOOKUP(B397,總表!$1:$1048576,6,0)</f>
        <v>周明褕</v>
      </c>
      <c r="H397" s="16" t="str">
        <f>VLOOKUP(B397,總表!$1:$1048576,7,0)</f>
        <v>新竹縣立東興國民中學</v>
      </c>
      <c r="I397" s="16">
        <f>VLOOKUP(B397,總表!$1:$1048576,8,0)</f>
        <v>0</v>
      </c>
      <c r="J397" s="16">
        <f>VLOOKUP(B397,總表!$1:$1048576,9,0)</f>
        <v>0</v>
      </c>
      <c r="K397" s="16">
        <f>VLOOKUP(B397,總表!$1:$1048576,10,0)</f>
        <v>0</v>
      </c>
      <c r="L397" s="16">
        <f>VLOOKUP(B397,總表!$1:$1048576,11,0)</f>
        <v>0</v>
      </c>
      <c r="M397" s="16" t="str">
        <f>VLOOKUP(B397,總表!$1:$1048576,12,0)</f>
        <v>姜虹希</v>
      </c>
      <c r="N397" s="16" t="str">
        <f>VLOOKUP(B397,總表!$1:$1048576,13,0)</f>
        <v>新竹縣立東興國民中學</v>
      </c>
      <c r="O397" s="16">
        <f>VLOOKUP(B397,總表!$1:$1048576,14,0)</f>
        <v>0</v>
      </c>
      <c r="P397" s="16">
        <f>VLOOKUP(B397,總表!$1:$1048576,15,0)</f>
        <v>0</v>
      </c>
      <c r="Q397" s="16">
        <f>VLOOKUP(B397,總表!$1:$1048576,16,0)</f>
        <v>0</v>
      </c>
      <c r="R397" s="16">
        <f>VLOOKUP(B397,總表!$1:$1048576,17,0)</f>
        <v>0</v>
      </c>
    </row>
    <row r="398" spans="1:18" ht="17.399999999999999" hidden="1" x14ac:dyDescent="0.3">
      <c r="A398" s="30" t="s">
        <v>3494</v>
      </c>
      <c r="B398" s="13" t="s">
        <v>3008</v>
      </c>
      <c r="C398" s="10" t="str">
        <f>VLOOKUP(B398,總表!$1:$1048576,2,0)</f>
        <v>震震保瓶安</v>
      </c>
      <c r="D398" s="19" t="str">
        <f>VLOOKUP(B398,總表!$1:$1048576,4,0)</f>
        <v>災害管理與安全</v>
      </c>
      <c r="E398" s="16" t="str">
        <f>VLOOKUP(B398,總表!$1:$1048576,5,0)</f>
        <v>高中職組</v>
      </c>
      <c r="F398" s="16" t="str">
        <f>VLOOKUP(B398,總表!$1:$1048576,3,0)</f>
        <v>嘉義市</v>
      </c>
      <c r="G398" s="16" t="str">
        <f>VLOOKUP(B398,總表!$1:$1048576,6,0)</f>
        <v>沈庭羽</v>
      </c>
      <c r="H398" s="16" t="str">
        <f>VLOOKUP(B398,總表!$1:$1048576,7,0)</f>
        <v>國立嘉義女中</v>
      </c>
      <c r="I398" s="16" t="str">
        <f>VLOOKUP(B398,總表!$1:$1048576,8,0)</f>
        <v>蕭聿涵</v>
      </c>
      <c r="J398" s="16" t="str">
        <f>VLOOKUP(B398,總表!$1:$1048576,9,0)</f>
        <v>國立嘉義女中</v>
      </c>
      <c r="K398" s="16">
        <f>VLOOKUP(B398,總表!$1:$1048576,10,0)</f>
        <v>0</v>
      </c>
      <c r="L398" s="16">
        <f>VLOOKUP(B398,總表!$1:$1048576,11,0)</f>
        <v>0</v>
      </c>
      <c r="M398" s="16" t="str">
        <f>VLOOKUP(B398,總表!$1:$1048576,12,0)</f>
        <v>沈奕成</v>
      </c>
      <c r="N398" s="16" t="str">
        <f>VLOOKUP(B398,總表!$1:$1048576,13,0)</f>
        <v>嘉義市立北興國中</v>
      </c>
      <c r="O398" s="16" t="str">
        <f>VLOOKUP(B398,總表!$1:$1048576,14,0)</f>
        <v>王靜儀</v>
      </c>
      <c r="P398" s="16" t="str">
        <f>VLOOKUP(B398,總表!$1:$1048576,15,0)</f>
        <v>嘉義市立北興國中</v>
      </c>
      <c r="Q398" s="16" t="str">
        <f>VLOOKUP(B398,總表!$1:$1048576,16,0)</f>
        <v>蘇義賢</v>
      </c>
      <c r="R398" s="16" t="str">
        <f>VLOOKUP(B398,總表!$1:$1048576,17,0)</f>
        <v>國立嘉義女中</v>
      </c>
    </row>
    <row r="399" spans="1:18" hidden="1" x14ac:dyDescent="0.3">
      <c r="A399" s="24" t="s">
        <v>3495</v>
      </c>
      <c r="B399" s="16" t="s">
        <v>1787</v>
      </c>
      <c r="C399" s="10" t="str">
        <f>VLOOKUP(B399,總表!$1:$1048576,2,0)</f>
        <v>拉拉地吸防煙罩</v>
      </c>
      <c r="D399" s="19" t="str">
        <f>VLOOKUP(B399,總表!$1:$1048576,4,0)</f>
        <v>災害管理與安全</v>
      </c>
      <c r="E399" s="16" t="str">
        <f>VLOOKUP(B399,總表!$1:$1048576,5,0)</f>
        <v>國小組</v>
      </c>
      <c r="F399" s="16" t="str">
        <f>VLOOKUP(B399,總表!$1:$1048576,3,0)</f>
        <v>嘉義市</v>
      </c>
      <c r="G399" s="16" t="str">
        <f>VLOOKUP(B399,總表!$1:$1048576,6,0)</f>
        <v>劉千榕</v>
      </c>
      <c r="H399" s="16" t="str">
        <f>VLOOKUP(B399,總表!$1:$1048576,7,0)</f>
        <v>國立嘉義大學附設國民小學</v>
      </c>
      <c r="I399" s="16" t="str">
        <f>VLOOKUP(B399,總表!$1:$1048576,8,0)</f>
        <v>黃騰逸</v>
      </c>
      <c r="J399" s="16" t="str">
        <f>VLOOKUP(B399,總表!$1:$1048576,9,0)</f>
        <v xml:space="preserve">國立嘉義大學附實驗國民小學	</v>
      </c>
      <c r="K399" s="16" t="str">
        <f>VLOOKUP(B399,總表!$1:$1048576,10,0)</f>
        <v>周楷硯</v>
      </c>
      <c r="L399" s="16" t="str">
        <f>VLOOKUP(B399,總表!$1:$1048576,11,0)</f>
        <v>國立嘉義大學附設國民小學</v>
      </c>
      <c r="M399" s="16" t="str">
        <f>VLOOKUP(B399,總表!$1:$1048576,12,0)</f>
        <v>翁秀玉</v>
      </c>
      <c r="N399" s="16" t="str">
        <f>VLOOKUP(B399,總表!$1:$1048576,13,0)</f>
        <v>國立嘉義大學附設實驗國民小學</v>
      </c>
      <c r="O399" s="16" t="str">
        <f>VLOOKUP(B399,總表!$1:$1048576,14,0)</f>
        <v>楊雯惠</v>
      </c>
      <c r="P399" s="16" t="str">
        <f>VLOOKUP(B399,總表!$1:$1048576,15,0)</f>
        <v>國立嘉義大學附設國民小學</v>
      </c>
      <c r="Q399" s="16">
        <f>VLOOKUP(B399,總表!$1:$1048576,16,0)</f>
        <v>0</v>
      </c>
      <c r="R399" s="16">
        <f>VLOOKUP(B399,總表!$1:$1048576,17,0)</f>
        <v>0</v>
      </c>
    </row>
    <row r="400" spans="1:18" hidden="1" x14ac:dyDescent="0.3">
      <c r="A400" s="24" t="s">
        <v>3495</v>
      </c>
      <c r="B400" s="16" t="s">
        <v>1860</v>
      </c>
      <c r="C400" s="10" t="str">
        <f>VLOOKUP(B400,總表!$1:$1048576,2,0)</f>
        <v>防災鳴帽涼感午安枕</v>
      </c>
      <c r="D400" s="19" t="str">
        <f>VLOOKUP(B400,總表!$1:$1048576,4,0)</f>
        <v>災害管理與安全</v>
      </c>
      <c r="E400" s="16" t="str">
        <f>VLOOKUP(B400,總表!$1:$1048576,5,0)</f>
        <v>國小組</v>
      </c>
      <c r="F400" s="16" t="str">
        <f>VLOOKUP(B400,總表!$1:$1048576,3,0)</f>
        <v>嘉義市</v>
      </c>
      <c r="G400" s="16" t="str">
        <f>VLOOKUP(B400,總表!$1:$1048576,6,0)</f>
        <v>葉馨璟</v>
      </c>
      <c r="H400" s="16" t="str">
        <f>VLOOKUP(B400,總表!$1:$1048576,7,0)</f>
        <v>國立嘉義大學附設實驗國民小學</v>
      </c>
      <c r="I400" s="16" t="str">
        <f>VLOOKUP(B400,總表!$1:$1048576,8,0)</f>
        <v>葉紘維</v>
      </c>
      <c r="J400" s="16" t="str">
        <f>VLOOKUP(B400,總表!$1:$1048576,9,0)</f>
        <v>維多利亞雙語小學</v>
      </c>
      <c r="K400" s="16">
        <f>VLOOKUP(B400,總表!$1:$1048576,10,0)</f>
        <v>0</v>
      </c>
      <c r="L400" s="16">
        <f>VLOOKUP(B400,總表!$1:$1048576,11,0)</f>
        <v>0</v>
      </c>
      <c r="M400" s="16" t="str">
        <f>VLOOKUP(B400,總表!$1:$1048576,12,0)</f>
        <v>楊雯惠</v>
      </c>
      <c r="N400" s="16" t="str">
        <f>VLOOKUP(B400,總表!$1:$1048576,13,0)</f>
        <v>國立嘉義大學附設國民小學</v>
      </c>
      <c r="O400" s="16" t="str">
        <f>VLOOKUP(B400,總表!$1:$1048576,14,0)</f>
        <v>翁秀玉</v>
      </c>
      <c r="P400" s="16" t="str">
        <f>VLOOKUP(B400,總表!$1:$1048576,15,0)</f>
        <v>國立嘉義大學附設國民小學</v>
      </c>
      <c r="Q400" s="16">
        <f>VLOOKUP(B400,總表!$1:$1048576,16,0)</f>
        <v>0</v>
      </c>
      <c r="R400" s="16">
        <f>VLOOKUP(B400,總表!$1:$1048576,17,0)</f>
        <v>0</v>
      </c>
    </row>
    <row r="401" spans="1:18" hidden="1" x14ac:dyDescent="0.3">
      <c r="A401" s="32" t="s">
        <v>3494</v>
      </c>
      <c r="B401" s="16" t="s">
        <v>1827</v>
      </c>
      <c r="C401" s="10" t="str">
        <f>VLOOKUP(B401,總表!$1:$1048576,2,0)</f>
        <v>多方位水火箭拋繩槍</v>
      </c>
      <c r="D401" s="19" t="str">
        <f>VLOOKUP(B401,總表!$1:$1048576,4,0)</f>
        <v>災害管理與安全</v>
      </c>
      <c r="E401" s="16" t="str">
        <f>VLOOKUP(B401,總表!$1:$1048576,5,0)</f>
        <v>國小組</v>
      </c>
      <c r="F401" s="16" t="str">
        <f>VLOOKUP(B401,總表!$1:$1048576,3,0)</f>
        <v>嘉義市</v>
      </c>
      <c r="G401" s="16" t="str">
        <f>VLOOKUP(B401,總表!$1:$1048576,6,0)</f>
        <v>陳冠甫</v>
      </c>
      <c r="H401" s="16" t="str">
        <f>VLOOKUP(B401,總表!$1:$1048576,7,0)</f>
        <v>國立嘉義大學附設實驗國民小學</v>
      </c>
      <c r="I401" s="16" t="str">
        <f>VLOOKUP(B401,總表!$1:$1048576,8,0)</f>
        <v>陳宣菲</v>
      </c>
      <c r="J401" s="16" t="str">
        <f>VLOOKUP(B401,總表!$1:$1048576,9,0)</f>
        <v>國立嘉義大學附設實驗國民小學</v>
      </c>
      <c r="K401" s="16" t="str">
        <f>VLOOKUP(B401,總表!$1:$1048576,10,0)</f>
        <v>羅羽庭</v>
      </c>
      <c r="L401" s="16" t="str">
        <f>VLOOKUP(B401,總表!$1:$1048576,11,0)</f>
        <v>國立嘉義大學附設實驗國民小學</v>
      </c>
      <c r="M401" s="16" t="str">
        <f>VLOOKUP(B401,總表!$1:$1048576,12,0)</f>
        <v>劉恬如</v>
      </c>
      <c r="N401" s="16" t="str">
        <f>VLOOKUP(B401,總表!$1:$1048576,13,0)</f>
        <v>國立嘉義大學附設實驗國民小學</v>
      </c>
      <c r="O401" s="16">
        <f>VLOOKUP(B401,總表!$1:$1048576,14,0)</f>
        <v>0</v>
      </c>
      <c r="P401" s="16">
        <f>VLOOKUP(B401,總表!$1:$1048576,15,0)</f>
        <v>0</v>
      </c>
      <c r="Q401" s="16">
        <f>VLOOKUP(B401,總表!$1:$1048576,16,0)</f>
        <v>0</v>
      </c>
      <c r="R401" s="16">
        <f>VLOOKUP(B401,總表!$1:$1048576,17,0)</f>
        <v>0</v>
      </c>
    </row>
    <row r="402" spans="1:18" ht="17.399999999999999" hidden="1" x14ac:dyDescent="0.3">
      <c r="A402" s="26" t="s">
        <v>3492</v>
      </c>
      <c r="B402" s="16" t="s">
        <v>2102</v>
      </c>
      <c r="C402" s="10" t="str">
        <f>VLOOKUP(B402,總表!$1:$1048576,2,0)</f>
        <v>足弓溫熱按摩器</v>
      </c>
      <c r="D402" s="20" t="str">
        <f>VLOOKUP(B402,總表!$1:$1048576,4,0)</f>
        <v>社會照護</v>
      </c>
      <c r="E402" s="16" t="str">
        <f>VLOOKUP(B402,總表!$1:$1048576,5,0)</f>
        <v>國小組</v>
      </c>
      <c r="F402" s="16" t="str">
        <f>VLOOKUP(B402,總表!$1:$1048576,3,0)</f>
        <v>嘉義市</v>
      </c>
      <c r="G402" s="16" t="str">
        <f>VLOOKUP(B402,總表!$1:$1048576,6,0)</f>
        <v>簡奕聞</v>
      </c>
      <c r="H402" s="16" t="str">
        <f>VLOOKUP(B402,總表!$1:$1048576,7,0)</f>
        <v>國立嘉義大學附設實驗國民小學</v>
      </c>
      <c r="I402" s="16" t="str">
        <f>VLOOKUP(B402,總表!$1:$1048576,8,0)</f>
        <v>林恩樂</v>
      </c>
      <c r="J402" s="16" t="str">
        <f>VLOOKUP(B402,總表!$1:$1048576,9,0)</f>
        <v>國立嘉義大學附設實驗國民小學</v>
      </c>
      <c r="K402" s="16" t="str">
        <f>VLOOKUP(B402,總表!$1:$1048576,10,0)</f>
        <v>張寓森</v>
      </c>
      <c r="L402" s="16" t="str">
        <f>VLOOKUP(B402,總表!$1:$1048576,11,0)</f>
        <v>國立嘉義大學附設實驗國民小學</v>
      </c>
      <c r="M402" s="16" t="str">
        <f>VLOOKUP(B402,總表!$1:$1048576,12,0)</f>
        <v>翁秀玉</v>
      </c>
      <c r="N402" s="16" t="str">
        <f>VLOOKUP(B402,總表!$1:$1048576,13,0)</f>
        <v>國立嘉義大學附設實驗國民小學</v>
      </c>
      <c r="O402" s="16" t="str">
        <f>VLOOKUP(B402,總表!$1:$1048576,14,0)</f>
        <v>李靜嫺</v>
      </c>
      <c r="P402" s="16" t="str">
        <f>VLOOKUP(B402,總表!$1:$1048576,15,0)</f>
        <v>嘉義市市立精忠國民小學</v>
      </c>
      <c r="Q402" s="16">
        <f>VLOOKUP(B402,總表!$1:$1048576,16,0)</f>
        <v>0</v>
      </c>
      <c r="R402" s="16">
        <f>VLOOKUP(B402,總表!$1:$1048576,17,0)</f>
        <v>0</v>
      </c>
    </row>
    <row r="403" spans="1:18" ht="17.399999999999999" hidden="1" x14ac:dyDescent="0.3">
      <c r="A403" s="31" t="s">
        <v>3494</v>
      </c>
      <c r="B403" s="16" t="s">
        <v>2117</v>
      </c>
      <c r="C403" s="10" t="str">
        <f>VLOOKUP(B403,總表!$1:$1048576,2,0)</f>
        <v>香味助眠頭帳</v>
      </c>
      <c r="D403" s="20" t="str">
        <f>VLOOKUP(B403,總表!$1:$1048576,4,0)</f>
        <v>社會照護</v>
      </c>
      <c r="E403" s="16" t="str">
        <f>VLOOKUP(B403,總表!$1:$1048576,5,0)</f>
        <v>國小組</v>
      </c>
      <c r="F403" s="16" t="str">
        <f>VLOOKUP(B403,總表!$1:$1048576,3,0)</f>
        <v>嘉義市</v>
      </c>
      <c r="G403" s="16" t="str">
        <f>VLOOKUP(B403,總表!$1:$1048576,6,0)</f>
        <v>蔡依庭</v>
      </c>
      <c r="H403" s="16" t="str">
        <f>VLOOKUP(B403,總表!$1:$1048576,7,0)</f>
        <v>國立嘉義大學附設實驗國民小學</v>
      </c>
      <c r="I403" s="16" t="str">
        <f>VLOOKUP(B403,總表!$1:$1048576,8,0)</f>
        <v>蔡艾辰</v>
      </c>
      <c r="J403" s="16" t="str">
        <f>VLOOKUP(B403,總表!$1:$1048576,9,0)</f>
        <v>國立嘉義大學附設實驗國民小學</v>
      </c>
      <c r="K403" s="16">
        <f>VLOOKUP(B403,總表!$1:$1048576,10,0)</f>
        <v>0</v>
      </c>
      <c r="L403" s="16">
        <f>VLOOKUP(B403,總表!$1:$1048576,11,0)</f>
        <v>0</v>
      </c>
      <c r="M403" s="16" t="str">
        <f>VLOOKUP(B403,總表!$1:$1048576,12,0)</f>
        <v>翁秀玉</v>
      </c>
      <c r="N403" s="16" t="str">
        <f>VLOOKUP(B403,總表!$1:$1048576,13,0)</f>
        <v>國立嘉義大學附設實驗國民小學</v>
      </c>
      <c r="O403" s="16" t="str">
        <f>VLOOKUP(B403,總表!$1:$1048576,14,0)</f>
        <v>楊雯惠</v>
      </c>
      <c r="P403" s="16" t="str">
        <f>VLOOKUP(B403,總表!$1:$1048576,15,0)</f>
        <v>國立嘉義大學附設國民小學</v>
      </c>
      <c r="Q403" s="16">
        <f>VLOOKUP(B403,總表!$1:$1048576,16,0)</f>
        <v>0</v>
      </c>
      <c r="R403" s="16">
        <f>VLOOKUP(B403,總表!$1:$1048576,17,0)</f>
        <v>0</v>
      </c>
    </row>
    <row r="404" spans="1:18" ht="17.399999999999999" hidden="1" x14ac:dyDescent="0.3">
      <c r="A404" s="22" t="s">
        <v>3495</v>
      </c>
      <c r="B404" s="16" t="s">
        <v>2390</v>
      </c>
      <c r="C404" s="10" t="str">
        <f>VLOOKUP(B404,總表!$1:$1048576,2,0)</f>
        <v>愛乾淨的垃圾桶</v>
      </c>
      <c r="D404" s="16" t="str">
        <f>VLOOKUP(B404,總表!$1:$1048576,4,0)</f>
        <v>便利生活</v>
      </c>
      <c r="E404" s="16" t="str">
        <f>VLOOKUP(B404,總表!$1:$1048576,5,0)</f>
        <v>國小組</v>
      </c>
      <c r="F404" s="16" t="str">
        <f>VLOOKUP(B404,總表!$1:$1048576,3,0)</f>
        <v>嘉義市</v>
      </c>
      <c r="G404" s="16" t="str">
        <f>VLOOKUP(B404,總表!$1:$1048576,6,0)</f>
        <v>溫晴詠</v>
      </c>
      <c r="H404" s="16" t="str">
        <f>VLOOKUP(B404,總表!$1:$1048576,7,0)</f>
        <v>嘉義市西區大同國民小學</v>
      </c>
      <c r="I404" s="16" t="str">
        <f>VLOOKUP(B404,總表!$1:$1048576,8,0)</f>
        <v>凃洺豪</v>
      </c>
      <c r="J404" s="16" t="str">
        <f>VLOOKUP(B404,總表!$1:$1048576,9,0)</f>
        <v>嘉義市西區大同國民小學</v>
      </c>
      <c r="K404" s="16" t="str">
        <f>VLOOKUP(B404,總表!$1:$1048576,10,0)</f>
        <v>葉瀚升</v>
      </c>
      <c r="L404" s="16" t="str">
        <f>VLOOKUP(B404,總表!$1:$1048576,11,0)</f>
        <v>嘉義市西區大同國民小學</v>
      </c>
      <c r="M404" s="16" t="str">
        <f>VLOOKUP(B404,總表!$1:$1048576,12,0)</f>
        <v>蔡明展</v>
      </c>
      <c r="N404" s="16" t="str">
        <f>VLOOKUP(B404,總表!$1:$1048576,13,0)</f>
        <v>嘉義市大同國民小學</v>
      </c>
      <c r="O404" s="16" t="str">
        <f>VLOOKUP(B404,總表!$1:$1048576,14,0)</f>
        <v>何盈萱</v>
      </c>
      <c r="P404" s="16" t="str">
        <f>VLOOKUP(B404,總表!$1:$1048576,15,0)</f>
        <v>嘉義市大同國民小學</v>
      </c>
      <c r="Q404" s="16">
        <f>VLOOKUP(B404,總表!$1:$1048576,16,0)</f>
        <v>0</v>
      </c>
      <c r="R404" s="16">
        <f>VLOOKUP(B404,總表!$1:$1048576,17,0)</f>
        <v>0</v>
      </c>
    </row>
    <row r="405" spans="1:18" ht="17.399999999999999" hidden="1" x14ac:dyDescent="0.3">
      <c r="A405" s="22" t="s">
        <v>3495</v>
      </c>
      <c r="B405" s="16" t="s">
        <v>2515</v>
      </c>
      <c r="C405" s="10" t="str">
        <f>VLOOKUP(B405,總表!$1:$1048576,2,0)</f>
        <v>定時變色牙刷</v>
      </c>
      <c r="D405" s="16" t="str">
        <f>VLOOKUP(B405,總表!$1:$1048576,4,0)</f>
        <v>便利生活</v>
      </c>
      <c r="E405" s="16" t="str">
        <f>VLOOKUP(B405,總表!$1:$1048576,5,0)</f>
        <v>國小組</v>
      </c>
      <c r="F405" s="16" t="str">
        <f>VLOOKUP(B405,總表!$1:$1048576,3,0)</f>
        <v>嘉義市</v>
      </c>
      <c r="G405" s="16" t="str">
        <f>VLOOKUP(B405,總表!$1:$1048576,6,0)</f>
        <v>周禹安</v>
      </c>
      <c r="H405" s="16" t="str">
        <f>VLOOKUP(B405,總表!$1:$1048576,7,0)</f>
        <v>國立嘉義大學附設國民小學</v>
      </c>
      <c r="I405" s="16" t="str">
        <f>VLOOKUP(B405,總表!$1:$1048576,8,0)</f>
        <v>張仁曦</v>
      </c>
      <c r="J405" s="16" t="str">
        <f>VLOOKUP(B405,總表!$1:$1048576,9,0)</f>
        <v>國立嘉義大學附設國民小學</v>
      </c>
      <c r="K405" s="16">
        <f>VLOOKUP(B405,總表!$1:$1048576,10,0)</f>
        <v>0</v>
      </c>
      <c r="L405" s="16">
        <f>VLOOKUP(B405,總表!$1:$1048576,11,0)</f>
        <v>0</v>
      </c>
      <c r="M405" s="16" t="str">
        <f>VLOOKUP(B405,總表!$1:$1048576,12,0)</f>
        <v>翁秀玉</v>
      </c>
      <c r="N405" s="16" t="str">
        <f>VLOOKUP(B405,總表!$1:$1048576,13,0)</f>
        <v>國立嘉義大學附設實驗國民小學</v>
      </c>
      <c r="O405" s="16" t="str">
        <f>VLOOKUP(B405,總表!$1:$1048576,14,0)</f>
        <v>楊雯惠</v>
      </c>
      <c r="P405" s="16" t="str">
        <f>VLOOKUP(B405,總表!$1:$1048576,15,0)</f>
        <v>國立嘉義大學附設國民小學</v>
      </c>
      <c r="Q405" s="16">
        <f>VLOOKUP(B405,總表!$1:$1048576,16,0)</f>
        <v>0</v>
      </c>
      <c r="R405" s="16">
        <f>VLOOKUP(B405,總表!$1:$1048576,17,0)</f>
        <v>0</v>
      </c>
    </row>
    <row r="406" spans="1:18" ht="17.399999999999999" hidden="1" x14ac:dyDescent="0.3">
      <c r="A406" s="22" t="s">
        <v>3495</v>
      </c>
      <c r="B406" s="16" t="s">
        <v>2679</v>
      </c>
      <c r="C406" s="10" t="str">
        <f>VLOOKUP(B406,總表!$1:$1048576,2,0)</f>
        <v>充氣式不黏手午睡枕</v>
      </c>
      <c r="D406" s="16" t="str">
        <f>VLOOKUP(B406,總表!$1:$1048576,4,0)</f>
        <v>便利生活</v>
      </c>
      <c r="E406" s="16" t="str">
        <f>VLOOKUP(B406,總表!$1:$1048576,5,0)</f>
        <v>國小組</v>
      </c>
      <c r="F406" s="16" t="str">
        <f>VLOOKUP(B406,總表!$1:$1048576,3,0)</f>
        <v>嘉義市</v>
      </c>
      <c r="G406" s="16" t="str">
        <f>VLOOKUP(B406,總表!$1:$1048576,6,0)</f>
        <v>蔡秉宸</v>
      </c>
      <c r="H406" s="16" t="str">
        <f>VLOOKUP(B406,總表!$1:$1048576,7,0)</f>
        <v>國立嘉義大學附設國民小學</v>
      </c>
      <c r="I406" s="16" t="str">
        <f>VLOOKUP(B406,總表!$1:$1048576,8,0)</f>
        <v>馬佑輝</v>
      </c>
      <c r="J406" s="16" t="str">
        <f>VLOOKUP(B406,總表!$1:$1048576,9,0)</f>
        <v>國立嘉義大學附設國民小學</v>
      </c>
      <c r="K406" s="16" t="str">
        <f>VLOOKUP(B406,總表!$1:$1048576,10,0)</f>
        <v>黃柏澂</v>
      </c>
      <c r="L406" s="16" t="str">
        <f>VLOOKUP(B406,總表!$1:$1048576,11,0)</f>
        <v>國立嘉義大學附設國民小學</v>
      </c>
      <c r="M406" s="16" t="str">
        <f>VLOOKUP(B406,總表!$1:$1048576,12,0)</f>
        <v>楊雯惠</v>
      </c>
      <c r="N406" s="16" t="str">
        <f>VLOOKUP(B406,總表!$1:$1048576,13,0)</f>
        <v>國立嘉義大學附設國民小學</v>
      </c>
      <c r="O406" s="16" t="str">
        <f>VLOOKUP(B406,總表!$1:$1048576,14,0)</f>
        <v>翁秀玉</v>
      </c>
      <c r="P406" s="16" t="str">
        <f>VLOOKUP(B406,總表!$1:$1048576,15,0)</f>
        <v>國立嘉義大學附設國民小學</v>
      </c>
      <c r="Q406" s="16">
        <f>VLOOKUP(B406,總表!$1:$1048576,16,0)</f>
        <v>0</v>
      </c>
      <c r="R406" s="16">
        <f>VLOOKUP(B406,總表!$1:$1048576,17,0)</f>
        <v>0</v>
      </c>
    </row>
    <row r="407" spans="1:18" ht="17.399999999999999" hidden="1" x14ac:dyDescent="0.3">
      <c r="A407" s="22" t="s">
        <v>3495</v>
      </c>
      <c r="B407" s="16" t="s">
        <v>2654</v>
      </c>
      <c r="C407" s="10" t="str">
        <f>VLOOKUP(B407,總表!$1:$1048576,2,0)</f>
        <v>智慧發光鞋</v>
      </c>
      <c r="D407" s="16" t="str">
        <f>VLOOKUP(B407,總表!$1:$1048576,4,0)</f>
        <v>便利生活</v>
      </c>
      <c r="E407" s="16" t="str">
        <f>VLOOKUP(B407,總表!$1:$1048576,5,0)</f>
        <v>國小組</v>
      </c>
      <c r="F407" s="16" t="str">
        <f>VLOOKUP(B407,總表!$1:$1048576,3,0)</f>
        <v>嘉義市</v>
      </c>
      <c r="G407" s="16" t="str">
        <f>VLOOKUP(B407,總表!$1:$1048576,6,0)</f>
        <v>何奕辰</v>
      </c>
      <c r="H407" s="16" t="str">
        <f>VLOOKUP(B407,總表!$1:$1048576,7,0)</f>
        <v>國立嘉義大學附設實驗國民小學</v>
      </c>
      <c r="I407" s="16" t="str">
        <f>VLOOKUP(B407,總表!$1:$1048576,8,0)</f>
        <v>李晨語</v>
      </c>
      <c r="J407" s="16" t="str">
        <f>VLOOKUP(B407,總表!$1:$1048576,9,0)</f>
        <v>國立嘉義大學附設實驗國民小學</v>
      </c>
      <c r="K407" s="16" t="str">
        <f>VLOOKUP(B407,總表!$1:$1048576,10,0)</f>
        <v>黃宥宸</v>
      </c>
      <c r="L407" s="16" t="str">
        <f>VLOOKUP(B407,總表!$1:$1048576,11,0)</f>
        <v>國立嘉義大學附設國民小學</v>
      </c>
      <c r="M407" s="16" t="str">
        <f>VLOOKUP(B407,總表!$1:$1048576,12,0)</f>
        <v>翁秀玉</v>
      </c>
      <c r="N407" s="16" t="str">
        <f>VLOOKUP(B407,總表!$1:$1048576,13,0)</f>
        <v>國立嘉義大學附設實驗國民小學</v>
      </c>
      <c r="O407" s="16" t="str">
        <f>VLOOKUP(B407,總表!$1:$1048576,14,0)</f>
        <v>楊雯惠</v>
      </c>
      <c r="P407" s="16" t="str">
        <f>VLOOKUP(B407,總表!$1:$1048576,15,0)</f>
        <v>國立嘉義大學附設國民小學</v>
      </c>
      <c r="Q407" s="16">
        <f>VLOOKUP(B407,總表!$1:$1048576,16,0)</f>
        <v>0</v>
      </c>
      <c r="R407" s="16">
        <f>VLOOKUP(B407,總表!$1:$1048576,17,0)</f>
        <v>0</v>
      </c>
    </row>
    <row r="408" spans="1:18" ht="17.399999999999999" hidden="1" x14ac:dyDescent="0.3">
      <c r="A408" s="28" t="s">
        <v>3493</v>
      </c>
      <c r="B408" s="13" t="s">
        <v>3509</v>
      </c>
      <c r="C408" s="10" t="str">
        <f>VLOOKUP(B408,總表!$1:$1048576,2,0)</f>
        <v>逆置杯架</v>
      </c>
      <c r="D408" s="16" t="str">
        <f>VLOOKUP(B408,總表!$1:$1048576,4,0)</f>
        <v>便利生活</v>
      </c>
      <c r="E408" s="16" t="str">
        <f>VLOOKUP(B408,總表!$1:$1048576,5,0)</f>
        <v>國小組</v>
      </c>
      <c r="F408" s="16" t="str">
        <f>VLOOKUP(B408,總表!$1:$1048576,3,0)</f>
        <v>嘉義市</v>
      </c>
      <c r="G408" s="16" t="str">
        <f>VLOOKUP(B408,總表!$1:$1048576,6,0)</f>
        <v>陳伯昊</v>
      </c>
      <c r="H408" s="16" t="str">
        <f>VLOOKUP(B408,總表!$1:$1048576,7,0)</f>
        <v>國立嘉義大學附設國民小學</v>
      </c>
      <c r="I408" s="16" t="str">
        <f>VLOOKUP(B408,總表!$1:$1048576,8,0)</f>
        <v>林宸安</v>
      </c>
      <c r="J408" s="16" t="str">
        <f>VLOOKUP(B408,總表!$1:$1048576,9,0)</f>
        <v>國立嘉義大學附設國民小學</v>
      </c>
      <c r="K408" s="16" t="str">
        <f>VLOOKUP(B408,總表!$1:$1048576,10,0)</f>
        <v>林宸宇</v>
      </c>
      <c r="L408" s="16" t="str">
        <f>VLOOKUP(B408,總表!$1:$1048576,11,0)</f>
        <v>國立嘉義大學附設國民小學</v>
      </c>
      <c r="M408" s="16" t="str">
        <f>VLOOKUP(B408,總表!$1:$1048576,12,0)</f>
        <v>楊雯惠</v>
      </c>
      <c r="N408" s="16" t="str">
        <f>VLOOKUP(B408,總表!$1:$1048576,13,0)</f>
        <v>國立嘉義大學附設國民小學</v>
      </c>
      <c r="O408" s="16" t="str">
        <f>VLOOKUP(B408,總表!$1:$1048576,14,0)</f>
        <v>翁秀玉</v>
      </c>
      <c r="P408" s="16" t="str">
        <f>VLOOKUP(B408,總表!$1:$1048576,15,0)</f>
        <v>國立嘉義大學附設國民小學</v>
      </c>
      <c r="Q408" s="16">
        <f>VLOOKUP(B408,總表!$1:$1048576,16,0)</f>
        <v>0</v>
      </c>
      <c r="R408" s="16">
        <f>VLOOKUP(B408,總表!$1:$1048576,17,0)</f>
        <v>0</v>
      </c>
    </row>
    <row r="409" spans="1:18" ht="17.399999999999999" hidden="1" x14ac:dyDescent="0.3">
      <c r="A409" s="28" t="s">
        <v>3493</v>
      </c>
      <c r="B409" s="13" t="s">
        <v>2452</v>
      </c>
      <c r="C409" s="10" t="str">
        <f>VLOOKUP(B409,總表!$1:$1048576,2,0)</f>
        <v>樂Color天然顏料盤</v>
      </c>
      <c r="D409" s="16" t="str">
        <f>VLOOKUP(B409,總表!$1:$1048576,4,0)</f>
        <v>便利生活</v>
      </c>
      <c r="E409" s="16" t="str">
        <f>VLOOKUP(B409,總表!$1:$1048576,5,0)</f>
        <v>國小組</v>
      </c>
      <c r="F409" s="16" t="str">
        <f>VLOOKUP(B409,總表!$1:$1048576,3,0)</f>
        <v>嘉義市</v>
      </c>
      <c r="G409" s="16" t="str">
        <f>VLOOKUP(B409,總表!$1:$1048576,6,0)</f>
        <v>陳芊樂</v>
      </c>
      <c r="H409" s="16" t="str">
        <f>VLOOKUP(B409,總表!$1:$1048576,7,0)</f>
        <v>國立南科國際實驗高級中學國小部</v>
      </c>
      <c r="I409" s="16" t="str">
        <f>VLOOKUP(B409,總表!$1:$1048576,8,0)</f>
        <v>陳政澔</v>
      </c>
      <c r="J409" s="16" t="str">
        <f>VLOOKUP(B409,總表!$1:$1048576,9,0)</f>
        <v>國立嘉義大學附設實驗國民小學</v>
      </c>
      <c r="K409" s="16" t="str">
        <f>VLOOKUP(B409,總表!$1:$1048576,10,0)</f>
        <v>陳思庭</v>
      </c>
      <c r="L409" s="16" t="str">
        <f>VLOOKUP(B409,總表!$1:$1048576,11,0)</f>
        <v>國立嘉義大學附設實驗國民小學</v>
      </c>
      <c r="M409" s="16" t="str">
        <f>VLOOKUP(B409,總表!$1:$1048576,12,0)</f>
        <v>何夢青</v>
      </c>
      <c r="N409" s="16" t="str">
        <f>VLOOKUP(B409,總表!$1:$1048576,13,0)</f>
        <v>國立南科國際實驗高級中學國小部</v>
      </c>
      <c r="O409" s="16" t="str">
        <f>VLOOKUP(B409,總表!$1:$1048576,14,0)</f>
        <v>翁秀玉</v>
      </c>
      <c r="P409" s="16" t="str">
        <f>VLOOKUP(B409,總表!$1:$1048576,15,0)</f>
        <v>國立嘉義大學附設實驗國民小學</v>
      </c>
      <c r="Q409" s="16" t="str">
        <f>VLOOKUP(B409,總表!$1:$1048576,16,0)</f>
        <v>李靜嫺</v>
      </c>
      <c r="R409" s="16" t="str">
        <f>VLOOKUP(B409,總表!$1:$1048576,17,0)</f>
        <v>嘉義市港坪國民小學</v>
      </c>
    </row>
    <row r="410" spans="1:18" ht="17.399999999999999" hidden="1" x14ac:dyDescent="0.3">
      <c r="A410" s="30" t="s">
        <v>3494</v>
      </c>
      <c r="B410" s="13" t="s">
        <v>2645</v>
      </c>
      <c r="C410" s="10" t="str">
        <f>VLOOKUP(B410,總表!$1:$1048576,2,0)</f>
        <v>多功能寵物背包</v>
      </c>
      <c r="D410" s="16" t="str">
        <f>VLOOKUP(B410,總表!$1:$1048576,4,0)</f>
        <v>便利生活</v>
      </c>
      <c r="E410" s="16" t="str">
        <f>VLOOKUP(B410,總表!$1:$1048576,5,0)</f>
        <v>國小組</v>
      </c>
      <c r="F410" s="16" t="str">
        <f>VLOOKUP(B410,總表!$1:$1048576,3,0)</f>
        <v>嘉義市</v>
      </c>
      <c r="G410" s="16" t="str">
        <f>VLOOKUP(B410,總表!$1:$1048576,6,0)</f>
        <v xml:space="preserve"> 王美華</v>
      </c>
      <c r="H410" s="16" t="str">
        <f>VLOOKUP(B410,總表!$1:$1048576,7,0)</f>
        <v>嘉義市西區大同國民小學</v>
      </c>
      <c r="I410" s="16" t="str">
        <f>VLOOKUP(B410,總表!$1:$1048576,8,0)</f>
        <v>鄭百棠</v>
      </c>
      <c r="J410" s="16" t="str">
        <f>VLOOKUP(B410,總表!$1:$1048576,9,0)</f>
        <v>嘉義市西區大同國民小學</v>
      </c>
      <c r="K410" s="16" t="str">
        <f>VLOOKUP(B410,總表!$1:$1048576,10,0)</f>
        <v>劉梓歆</v>
      </c>
      <c r="L410" s="16" t="str">
        <f>VLOOKUP(B410,總表!$1:$1048576,11,0)</f>
        <v>嘉義市西區大同國民小學</v>
      </c>
      <c r="M410" s="16" t="str">
        <f>VLOOKUP(B410,總表!$1:$1048576,12,0)</f>
        <v>林益群</v>
      </c>
      <c r="N410" s="16" t="str">
        <f>VLOOKUP(B410,總表!$1:$1048576,13,0)</f>
        <v>嘉義市西區大同國民小學</v>
      </c>
      <c r="O410" s="16">
        <f>VLOOKUP(B410,總表!$1:$1048576,14,0)</f>
        <v>0</v>
      </c>
      <c r="P410" s="16">
        <f>VLOOKUP(B410,總表!$1:$1048576,15,0)</f>
        <v>0</v>
      </c>
      <c r="Q410" s="16">
        <f>VLOOKUP(B410,總表!$1:$1048576,16,0)</f>
        <v>0</v>
      </c>
      <c r="R410" s="16">
        <f>VLOOKUP(B410,總表!$1:$1048576,17,0)</f>
        <v>0</v>
      </c>
    </row>
    <row r="411" spans="1:18" ht="17.399999999999999" hidden="1" x14ac:dyDescent="0.3">
      <c r="A411" s="30" t="s">
        <v>3494</v>
      </c>
      <c r="B411" s="16" t="s">
        <v>2318</v>
      </c>
      <c r="C411" s="10" t="str">
        <f>VLOOKUP(B411,總表!$1:$1048576,2,0)</f>
        <v>太陽能手機架</v>
      </c>
      <c r="D411" s="16" t="str">
        <f>VLOOKUP(B411,總表!$1:$1048576,4,0)</f>
        <v>便利生活</v>
      </c>
      <c r="E411" s="16" t="str">
        <f>VLOOKUP(B411,總表!$1:$1048576,5,0)</f>
        <v>國小組</v>
      </c>
      <c r="F411" s="16" t="str">
        <f>VLOOKUP(B411,總表!$1:$1048576,3,0)</f>
        <v>嘉義市</v>
      </c>
      <c r="G411" s="16" t="str">
        <f>VLOOKUP(B411,總表!$1:$1048576,6,0)</f>
        <v>林玥穎</v>
      </c>
      <c r="H411" s="16" t="str">
        <f>VLOOKUP(B411,總表!$1:$1048576,7,0)</f>
        <v>嘉義市東區蘭潭國民小學</v>
      </c>
      <c r="I411" s="16" t="str">
        <f>VLOOKUP(B411,總表!$1:$1048576,8,0)</f>
        <v>陳人銓</v>
      </c>
      <c r="J411" s="16" t="str">
        <f>VLOOKUP(B411,總表!$1:$1048576,9,0)</f>
        <v>嘉義市東區蘭潭國民小學</v>
      </c>
      <c r="K411" s="16">
        <f>VLOOKUP(B411,總表!$1:$1048576,10,0)</f>
        <v>0</v>
      </c>
      <c r="L411" s="16">
        <f>VLOOKUP(B411,總表!$1:$1048576,11,0)</f>
        <v>0</v>
      </c>
      <c r="M411" s="16" t="str">
        <f>VLOOKUP(B411,總表!$1:$1048576,12,0)</f>
        <v>呂侑恩</v>
      </c>
      <c r="N411" s="16" t="str">
        <f>VLOOKUP(B411,總表!$1:$1048576,13,0)</f>
        <v>國立高雄科技園區附設實驗高級中等學校(國小部)</v>
      </c>
      <c r="O411" s="16" t="str">
        <f>VLOOKUP(B411,總表!$1:$1048576,14,0)</f>
        <v>朱偉誠</v>
      </c>
      <c r="P411" s="16" t="str">
        <f>VLOOKUP(B411,總表!$1:$1048576,15,0)</f>
        <v>嘉義市東區蘭潭國民小學</v>
      </c>
      <c r="Q411" s="16" t="str">
        <f>VLOOKUP(B411,總表!$1:$1048576,16,0)</f>
        <v>張仲傑</v>
      </c>
      <c r="R411" s="16" t="str">
        <f>VLOOKUP(B411,總表!$1:$1048576,17,0)</f>
        <v>嘉義市東區蘭潭國民小學</v>
      </c>
    </row>
    <row r="412" spans="1:18" ht="17.399999999999999" hidden="1" x14ac:dyDescent="0.3">
      <c r="A412" s="28" t="s">
        <v>3493</v>
      </c>
      <c r="B412" s="13" t="s">
        <v>285</v>
      </c>
      <c r="C412" s="10" t="str">
        <f>VLOOKUP(B412,總表!$1:$1048576,2,0)</f>
        <v>防災大富翁</v>
      </c>
      <c r="D412" s="18" t="str">
        <f>VLOOKUP(B412,總表!$1:$1048576,4,0)</f>
        <v>休閒與教育</v>
      </c>
      <c r="E412" s="16" t="str">
        <f>VLOOKUP(B412,總表!$1:$1048576,5,0)</f>
        <v>國中組</v>
      </c>
      <c r="F412" s="16" t="str">
        <f>VLOOKUP(B412,總表!$1:$1048576,3,0)</f>
        <v>嘉義市</v>
      </c>
      <c r="G412" s="16" t="str">
        <f>VLOOKUP(B412,總表!$1:$1048576,6,0)</f>
        <v>張益誠</v>
      </c>
      <c r="H412" s="16" t="str">
        <f>VLOOKUP(B412,總表!$1:$1048576,7,0)</f>
        <v>嘉義市北興國民中學</v>
      </c>
      <c r="I412" s="16" t="str">
        <f>VLOOKUP(B412,總表!$1:$1048576,8,0)</f>
        <v>周寬旭</v>
      </c>
      <c r="J412" s="16" t="str">
        <f>VLOOKUP(B412,總表!$1:$1048576,9,0)</f>
        <v>嘉義市北興國民中學</v>
      </c>
      <c r="K412" s="16" t="str">
        <f>VLOOKUP(B412,總表!$1:$1048576,10,0)</f>
        <v>張寓森</v>
      </c>
      <c r="L412" s="16" t="str">
        <f>VLOOKUP(B412,總表!$1:$1048576,11,0)</f>
        <v>國立嘉義大學附設實驗國民小學</v>
      </c>
      <c r="M412" s="16" t="str">
        <f>VLOOKUP(B412,總表!$1:$1048576,12,0)</f>
        <v>翁秀玉</v>
      </c>
      <c r="N412" s="16" t="str">
        <f>VLOOKUP(B412,總表!$1:$1048576,13,0)</f>
        <v>國立嘉義大學附設實驗國民小學</v>
      </c>
      <c r="O412" s="16" t="str">
        <f>VLOOKUP(B412,總表!$1:$1048576,14,0)</f>
        <v>李靜嫺</v>
      </c>
      <c r="P412" s="16" t="str">
        <f>VLOOKUP(B412,總表!$1:$1048576,15,0)</f>
        <v>嘉義市市立港坪國民小學</v>
      </c>
      <c r="Q412" s="16" t="str">
        <f>VLOOKUP(B412,總表!$1:$1048576,16,0)</f>
        <v>羅俊明</v>
      </c>
      <c r="R412" s="16" t="str">
        <f>VLOOKUP(B412,總表!$1:$1048576,17,0)</f>
        <v>嘉義市市立北興國民中學</v>
      </c>
    </row>
    <row r="413" spans="1:18" ht="17.399999999999999" hidden="1" x14ac:dyDescent="0.3">
      <c r="A413" s="28" t="s">
        <v>3493</v>
      </c>
      <c r="B413" s="13" t="s">
        <v>521</v>
      </c>
      <c r="C413" s="10" t="str">
        <f>VLOOKUP(B413,總表!$1:$1048576,2,0)</f>
        <v>免浸髒不泡湯_觸發型耐淹腳架</v>
      </c>
      <c r="D413" s="19" t="str">
        <f>VLOOKUP(B413,總表!$1:$1048576,4,0)</f>
        <v>災害管理與安全</v>
      </c>
      <c r="E413" s="16" t="str">
        <f>VLOOKUP(B413,總表!$1:$1048576,5,0)</f>
        <v>國中組</v>
      </c>
      <c r="F413" s="16" t="str">
        <f>VLOOKUP(B413,總表!$1:$1048576,3,0)</f>
        <v>嘉義市</v>
      </c>
      <c r="G413" s="16" t="str">
        <f>VLOOKUP(B413,總表!$1:$1048576,6,0)</f>
        <v>邱婷榆</v>
      </c>
      <c r="H413" s="16" t="str">
        <f>VLOOKUP(B413,總表!$1:$1048576,7,0)</f>
        <v>嘉義市北興國中</v>
      </c>
      <c r="I413" s="16" t="str">
        <f>VLOOKUP(B413,總表!$1:$1048576,8,0)</f>
        <v>林宥瑄</v>
      </c>
      <c r="J413" s="16" t="str">
        <f>VLOOKUP(B413,總表!$1:$1048576,9,0)</f>
        <v>嘉義市北興國中</v>
      </c>
      <c r="K413" s="16">
        <f>VLOOKUP(B413,總表!$1:$1048576,10,0)</f>
        <v>0</v>
      </c>
      <c r="L413" s="16">
        <f>VLOOKUP(B413,總表!$1:$1048576,11,0)</f>
        <v>0</v>
      </c>
      <c r="M413" s="16" t="str">
        <f>VLOOKUP(B413,總表!$1:$1048576,12,0)</f>
        <v>沈奕成</v>
      </c>
      <c r="N413" s="16" t="str">
        <f>VLOOKUP(B413,總表!$1:$1048576,13,0)</f>
        <v>嘉義市立北興國中</v>
      </c>
      <c r="O413" s="16" t="str">
        <f>VLOOKUP(B413,總表!$1:$1048576,14,0)</f>
        <v>王靜儀</v>
      </c>
      <c r="P413" s="16" t="str">
        <f>VLOOKUP(B413,總表!$1:$1048576,15,0)</f>
        <v>嘉義市立北興國中</v>
      </c>
      <c r="Q413" s="16">
        <f>VLOOKUP(B413,總表!$1:$1048576,16,0)</f>
        <v>0</v>
      </c>
      <c r="R413" s="16">
        <f>VLOOKUP(B413,總表!$1:$1048576,17,0)</f>
        <v>0</v>
      </c>
    </row>
    <row r="414" spans="1:18" ht="17.399999999999999" hidden="1" x14ac:dyDescent="0.3">
      <c r="A414" s="30" t="s">
        <v>3494</v>
      </c>
      <c r="B414" s="13" t="s">
        <v>477</v>
      </c>
      <c r="C414" s="10" t="str">
        <f>VLOOKUP(B414,總表!$1:$1048576,2,0)</f>
        <v>具飄浮機動逃生桶</v>
      </c>
      <c r="D414" s="19" t="str">
        <f>VLOOKUP(B414,總表!$1:$1048576,4,0)</f>
        <v>災害管理與安全</v>
      </c>
      <c r="E414" s="16" t="str">
        <f>VLOOKUP(B414,總表!$1:$1048576,5,0)</f>
        <v>國中組</v>
      </c>
      <c r="F414" s="16" t="str">
        <f>VLOOKUP(B414,總表!$1:$1048576,3,0)</f>
        <v>嘉義市</v>
      </c>
      <c r="G414" s="16" t="str">
        <f>VLOOKUP(B414,總表!$1:$1048576,6,0)</f>
        <v>方譽程</v>
      </c>
      <c r="H414" s="16" t="str">
        <f>VLOOKUP(B414,總表!$1:$1048576,7,0)</f>
        <v>嘉義市立民生國民中學</v>
      </c>
      <c r="I414" s="16" t="str">
        <f>VLOOKUP(B414,總表!$1:$1048576,8,0)</f>
        <v>黃湘晴</v>
      </c>
      <c r="J414" s="16" t="str">
        <f>VLOOKUP(B414,總表!$1:$1048576,9,0)</f>
        <v>嘉義市立民生國民中學</v>
      </c>
      <c r="K414" s="16" t="str">
        <f>VLOOKUP(B414,總表!$1:$1048576,10,0)</f>
        <v>吳為劭</v>
      </c>
      <c r="L414" s="16" t="str">
        <f>VLOOKUP(B414,總表!$1:$1048576,11,0)</f>
        <v>嘉義市立民生國民中學</v>
      </c>
      <c r="M414" s="16" t="str">
        <f>VLOOKUP(B414,總表!$1:$1048576,12,0)</f>
        <v xml:space="preserve"> 陳淑瑤</v>
      </c>
      <c r="N414" s="16" t="str">
        <f>VLOOKUP(B414,總表!$1:$1048576,13,0)</f>
        <v>嘉義市立民生國民中學</v>
      </c>
      <c r="O414" s="16" t="str">
        <f>VLOOKUP(B414,總表!$1:$1048576,14,0)</f>
        <v xml:space="preserve"> 林芳如</v>
      </c>
      <c r="P414" s="16" t="str">
        <f>VLOOKUP(B414,總表!$1:$1048576,15,0)</f>
        <v>嘉義市立民生國民中學</v>
      </c>
      <c r="Q414" s="16" t="str">
        <f>VLOOKUP(B414,總表!$1:$1048576,16,0)</f>
        <v>蔡宗曄</v>
      </c>
      <c r="R414" s="16" t="str">
        <f>VLOOKUP(B414,總表!$1:$1048576,17,0)</f>
        <v>嘉義市立民生國民中學</v>
      </c>
    </row>
    <row r="415" spans="1:18" ht="17.399999999999999" hidden="1" x14ac:dyDescent="0.3">
      <c r="A415" s="22" t="s">
        <v>3495</v>
      </c>
      <c r="B415" s="13" t="s">
        <v>739</v>
      </c>
      <c r="C415" s="10" t="str">
        <f>VLOOKUP(B415,總表!$1:$1048576,2,0)</f>
        <v>輪椅頭頸部安全保護裝置</v>
      </c>
      <c r="D415" s="20" t="str">
        <f>VLOOKUP(B415,總表!$1:$1048576,4,0)</f>
        <v>社會照護</v>
      </c>
      <c r="E415" s="16" t="str">
        <f>VLOOKUP(B415,總表!$1:$1048576,5,0)</f>
        <v>國中組</v>
      </c>
      <c r="F415" s="16" t="str">
        <f>VLOOKUP(B415,總表!$1:$1048576,3,0)</f>
        <v>嘉義市</v>
      </c>
      <c r="G415" s="16" t="str">
        <f>VLOOKUP(B415,總表!$1:$1048576,6,0)</f>
        <v>黃湘晴</v>
      </c>
      <c r="H415" s="16" t="str">
        <f>VLOOKUP(B415,總表!$1:$1048576,7,0)</f>
        <v>嘉義市立民生國民中學</v>
      </c>
      <c r="I415" s="16" t="str">
        <f>VLOOKUP(B415,總表!$1:$1048576,8,0)</f>
        <v>高宇朋</v>
      </c>
      <c r="J415" s="16" t="str">
        <f>VLOOKUP(B415,總表!$1:$1048576,9,0)</f>
        <v>嘉義市立民生國民中學</v>
      </c>
      <c r="K415" s="16" t="str">
        <f>VLOOKUP(B415,總表!$1:$1048576,10,0)</f>
        <v>方譽程</v>
      </c>
      <c r="L415" s="16" t="str">
        <f>VLOOKUP(B415,總表!$1:$1048576,11,0)</f>
        <v>嘉義市立民生國民中學</v>
      </c>
      <c r="M415" s="16" t="str">
        <f>VLOOKUP(B415,總表!$1:$1048576,12,0)</f>
        <v xml:space="preserve"> 林芳如</v>
      </c>
      <c r="N415" s="16" t="str">
        <f>VLOOKUP(B415,總表!$1:$1048576,13,0)</f>
        <v>嘉義市立民生國民中學</v>
      </c>
      <c r="O415" s="16" t="str">
        <f>VLOOKUP(B415,總表!$1:$1048576,14,0)</f>
        <v xml:space="preserve"> 陳淑瑤</v>
      </c>
      <c r="P415" s="16" t="str">
        <f>VLOOKUP(B415,總表!$1:$1048576,15,0)</f>
        <v>嘉義市立民生國民中學</v>
      </c>
      <c r="Q415" s="16" t="str">
        <f>VLOOKUP(B415,總表!$1:$1048576,16,0)</f>
        <v>蔡宗曄</v>
      </c>
      <c r="R415" s="16" t="str">
        <f>VLOOKUP(B415,總表!$1:$1048576,17,0)</f>
        <v>嘉義市立民生國民中學</v>
      </c>
    </row>
    <row r="416" spans="1:18" ht="17.399999999999999" hidden="1" x14ac:dyDescent="0.3">
      <c r="A416" s="22" t="s">
        <v>3495</v>
      </c>
      <c r="B416" s="13" t="s">
        <v>868</v>
      </c>
      <c r="C416" s="10" t="str">
        <f>VLOOKUP(B416,總表!$1:$1048576,2,0)</f>
        <v>可變型雨衣</v>
      </c>
      <c r="D416" s="16" t="str">
        <f>VLOOKUP(B416,總表!$1:$1048576,4,0)</f>
        <v>便利生活</v>
      </c>
      <c r="E416" s="16" t="str">
        <f>VLOOKUP(B416,總表!$1:$1048576,5,0)</f>
        <v>國中組</v>
      </c>
      <c r="F416" s="16" t="str">
        <f>VLOOKUP(B416,總表!$1:$1048576,3,0)</f>
        <v>嘉義市</v>
      </c>
      <c r="G416" s="16" t="str">
        <f>VLOOKUP(B416,總表!$1:$1048576,6,0)</f>
        <v>羅之妍</v>
      </c>
      <c r="H416" s="16" t="str">
        <f>VLOOKUP(B416,總表!$1:$1048576,7,0)</f>
        <v>嘉義市立民生國中</v>
      </c>
      <c r="I416" s="16" t="str">
        <f>VLOOKUP(B416,總表!$1:$1048576,8,0)</f>
        <v>賴郁珺</v>
      </c>
      <c r="J416" s="16" t="str">
        <f>VLOOKUP(B416,總表!$1:$1048576,9,0)</f>
        <v>嘉義市立民生國中</v>
      </c>
      <c r="K416" s="16">
        <f>VLOOKUP(B416,總表!$1:$1048576,10,0)</f>
        <v>0</v>
      </c>
      <c r="L416" s="16">
        <f>VLOOKUP(B416,總表!$1:$1048576,11,0)</f>
        <v>0</v>
      </c>
      <c r="M416" s="16" t="str">
        <f>VLOOKUP(B416,總表!$1:$1048576,12,0)</f>
        <v xml:space="preserve"> 林芳如</v>
      </c>
      <c r="N416" s="16" t="str">
        <f>VLOOKUP(B416,總表!$1:$1048576,13,0)</f>
        <v>嘉義市立民生國民中學</v>
      </c>
      <c r="O416" s="16" t="str">
        <f>VLOOKUP(B416,總表!$1:$1048576,14,0)</f>
        <v xml:space="preserve"> 陳淑瑤</v>
      </c>
      <c r="P416" s="16" t="str">
        <f>VLOOKUP(B416,總表!$1:$1048576,15,0)</f>
        <v>嘉義市立民生國民中學</v>
      </c>
      <c r="Q416" s="16">
        <f>VLOOKUP(B416,總表!$1:$1048576,16,0)</f>
        <v>0</v>
      </c>
      <c r="R416" s="16">
        <f>VLOOKUP(B416,總表!$1:$1048576,17,0)</f>
        <v>0</v>
      </c>
    </row>
    <row r="417" spans="1:18" ht="17.399999999999999" hidden="1" x14ac:dyDescent="0.3">
      <c r="A417" s="28" t="s">
        <v>3493</v>
      </c>
      <c r="B417" s="13" t="s">
        <v>912</v>
      </c>
      <c r="C417" s="10" t="str">
        <f>VLOOKUP(B417,總表!$1:$1048576,2,0)</f>
        <v>自動放錐放心_自走式三角警示牌</v>
      </c>
      <c r="D417" s="16" t="str">
        <f>VLOOKUP(B417,總表!$1:$1048576,4,0)</f>
        <v>便利生活</v>
      </c>
      <c r="E417" s="16" t="str">
        <f>VLOOKUP(B417,總表!$1:$1048576,5,0)</f>
        <v>國中組</v>
      </c>
      <c r="F417" s="16" t="str">
        <f>VLOOKUP(B417,總表!$1:$1048576,3,0)</f>
        <v>嘉義市</v>
      </c>
      <c r="G417" s="16" t="str">
        <f>VLOOKUP(B417,總表!$1:$1048576,6,0)</f>
        <v>黃健誠</v>
      </c>
      <c r="H417" s="16" t="str">
        <f>VLOOKUP(B417,總表!$1:$1048576,7,0)</f>
        <v>嘉義市北興國中</v>
      </c>
      <c r="I417" s="16" t="str">
        <f>VLOOKUP(B417,總表!$1:$1048576,8,0)</f>
        <v>陳湛元</v>
      </c>
      <c r="J417" s="16" t="str">
        <f>VLOOKUP(B417,總表!$1:$1048576,9,0)</f>
        <v>嘉義市北興國中</v>
      </c>
      <c r="K417" s="16" t="str">
        <f>VLOOKUP(B417,總表!$1:$1048576,10,0)</f>
        <v>黃烜智</v>
      </c>
      <c r="L417" s="16" t="str">
        <f>VLOOKUP(B417,總表!$1:$1048576,11,0)</f>
        <v>嘉義市北興國中</v>
      </c>
      <c r="M417" s="16" t="str">
        <f>VLOOKUP(B417,總表!$1:$1048576,12,0)</f>
        <v>沈奕成</v>
      </c>
      <c r="N417" s="16" t="str">
        <f>VLOOKUP(B417,總表!$1:$1048576,13,0)</f>
        <v>嘉義市立北興國中</v>
      </c>
      <c r="O417" s="16" t="str">
        <f>VLOOKUP(B417,總表!$1:$1048576,14,0)</f>
        <v>王靜儀</v>
      </c>
      <c r="P417" s="16" t="str">
        <f>VLOOKUP(B417,總表!$1:$1048576,15,0)</f>
        <v>嘉義市立北興國中</v>
      </c>
      <c r="Q417" s="16">
        <f>VLOOKUP(B417,總表!$1:$1048576,16,0)</f>
        <v>0</v>
      </c>
      <c r="R417" s="16">
        <f>VLOOKUP(B417,總表!$1:$1048576,17,0)</f>
        <v>0</v>
      </c>
    </row>
    <row r="418" spans="1:18" ht="17.399999999999999" hidden="1" x14ac:dyDescent="0.3">
      <c r="A418" s="30" t="s">
        <v>3494</v>
      </c>
      <c r="B418" s="13" t="s">
        <v>933</v>
      </c>
      <c r="C418" s="10" t="str">
        <f>VLOOKUP(B418,總表!$1:$1048576,2,0)</f>
        <v>涼感變色手機貼片</v>
      </c>
      <c r="D418" s="16" t="str">
        <f>VLOOKUP(B418,總表!$1:$1048576,4,0)</f>
        <v>便利生活</v>
      </c>
      <c r="E418" s="16" t="str">
        <f>VLOOKUP(B418,總表!$1:$1048576,5,0)</f>
        <v>國中組</v>
      </c>
      <c r="F418" s="16" t="str">
        <f>VLOOKUP(B418,總表!$1:$1048576,3,0)</f>
        <v>嘉義市</v>
      </c>
      <c r="G418" s="16" t="str">
        <f>VLOOKUP(B418,總表!$1:$1048576,6,0)</f>
        <v>林歆嵐</v>
      </c>
      <c r="H418" s="16" t="str">
        <f>VLOOKUP(B418,總表!$1:$1048576,7,0)</f>
        <v>嘉義市立嘉義國民中學</v>
      </c>
      <c r="I418" s="16" t="str">
        <f>VLOOKUP(B418,總表!$1:$1048576,8,0)</f>
        <v>陳曉玄</v>
      </c>
      <c r="J418" s="16" t="str">
        <f>VLOOKUP(B418,總表!$1:$1048576,9,0)</f>
        <v>嘉義市立嘉義國民中學</v>
      </c>
      <c r="K418" s="16">
        <f>VLOOKUP(B418,總表!$1:$1048576,10,0)</f>
        <v>0</v>
      </c>
      <c r="L418" s="16">
        <f>VLOOKUP(B418,總表!$1:$1048576,11,0)</f>
        <v>0</v>
      </c>
      <c r="M418" s="16" t="str">
        <f>VLOOKUP(B418,總表!$1:$1048576,12,0)</f>
        <v>黃怡儒</v>
      </c>
      <c r="N418" s="16" t="str">
        <f>VLOOKUP(B418,總表!$1:$1048576,13,0)</f>
        <v>嘉義市立嘉義國民中學</v>
      </c>
      <c r="O418" s="16" t="str">
        <f>VLOOKUP(B418,總表!$1:$1048576,14,0)</f>
        <v>翁秀玉</v>
      </c>
      <c r="P418" s="16" t="str">
        <f>VLOOKUP(B418,總表!$1:$1048576,15,0)</f>
        <v>國立嘉義大學附設實驗國民小學</v>
      </c>
      <c r="Q418" s="16">
        <f>VLOOKUP(B418,總表!$1:$1048576,16,0)</f>
        <v>0</v>
      </c>
      <c r="R418" s="16">
        <f>VLOOKUP(B418,總表!$1:$1048576,17,0)</f>
        <v>0</v>
      </c>
    </row>
    <row r="419" spans="1:18" ht="17.399999999999999" hidden="1" x14ac:dyDescent="0.3">
      <c r="A419" s="30" t="s">
        <v>3494</v>
      </c>
      <c r="B419" s="13" t="s">
        <v>939</v>
      </c>
      <c r="C419" s="10" t="str">
        <f>VLOOKUP(B419,總表!$1:$1048576,2,0)</f>
        <v>塑膠椅不落盤</v>
      </c>
      <c r="D419" s="16" t="str">
        <f>VLOOKUP(B419,總表!$1:$1048576,4,0)</f>
        <v>便利生活</v>
      </c>
      <c r="E419" s="16" t="str">
        <f>VLOOKUP(B419,總表!$1:$1048576,5,0)</f>
        <v>國中組</v>
      </c>
      <c r="F419" s="16" t="str">
        <f>VLOOKUP(B419,總表!$1:$1048576,3,0)</f>
        <v>嘉義市</v>
      </c>
      <c r="G419" s="16" t="str">
        <f>VLOOKUP(B419,總表!$1:$1048576,6,0)</f>
        <v>謝諒翰</v>
      </c>
      <c r="H419" s="16" t="str">
        <f>VLOOKUP(B419,總表!$1:$1048576,7,0)</f>
        <v>國立嘉義大學附設實驗國民小學</v>
      </c>
      <c r="I419" s="16" t="str">
        <f>VLOOKUP(B419,總表!$1:$1048576,8,0)</f>
        <v>林歆嵐</v>
      </c>
      <c r="J419" s="16" t="str">
        <f>VLOOKUP(B419,總表!$1:$1048576,9,0)</f>
        <v>嘉義市立嘉義國民中學</v>
      </c>
      <c r="K419" s="16" t="str">
        <f>VLOOKUP(B419,總表!$1:$1048576,10,0)</f>
        <v>陳霏飛</v>
      </c>
      <c r="L419" s="16" t="str">
        <f>VLOOKUP(B419,總表!$1:$1048576,11,0)</f>
        <v>國立嘉義大學附設實驗國民小學</v>
      </c>
      <c r="M419" s="16" t="str">
        <f>VLOOKUP(B419,總表!$1:$1048576,12,0)</f>
        <v>翁秀玉</v>
      </c>
      <c r="N419" s="16" t="str">
        <f>VLOOKUP(B419,總表!$1:$1048576,13,0)</f>
        <v>國立嘉義大學附設實驗國民小學</v>
      </c>
      <c r="O419" s="16" t="str">
        <f>VLOOKUP(B419,總表!$1:$1048576,14,0)</f>
        <v>李靜嫺</v>
      </c>
      <c r="P419" s="16" t="str">
        <f>VLOOKUP(B419,總表!$1:$1048576,15,0)</f>
        <v>嘉義市市立港坪國民小學</v>
      </c>
      <c r="Q419" s="16" t="str">
        <f>VLOOKUP(B419,總表!$1:$1048576,16,0)</f>
        <v>黃怡儒</v>
      </c>
      <c r="R419" s="16" t="str">
        <f>VLOOKUP(B419,總表!$1:$1048576,17,0)</f>
        <v>嘉義市立嘉義國民中學</v>
      </c>
    </row>
    <row r="420" spans="1:18" ht="17.399999999999999" hidden="1" x14ac:dyDescent="0.3">
      <c r="A420" s="25" t="s">
        <v>3492</v>
      </c>
      <c r="B420" s="13" t="s">
        <v>2868</v>
      </c>
      <c r="C420" s="10" t="str">
        <f>VLOOKUP(B420,總表!$1:$1048576,2,0)</f>
        <v>智慧極光哈密瓜認證系統</v>
      </c>
      <c r="D420" s="17" t="str">
        <f>VLOOKUP(B420,總表!$1:$1048576,4,0)</f>
        <v>永續發展農糧技術</v>
      </c>
      <c r="E420" s="16" t="str">
        <f>VLOOKUP(B420,總表!$1:$1048576,5,0)</f>
        <v>高中職組</v>
      </c>
      <c r="F420" s="16" t="str">
        <f>VLOOKUP(B420,總表!$1:$1048576,3,0)</f>
        <v>嘉義縣</v>
      </c>
      <c r="G420" s="16" t="str">
        <f>VLOOKUP(B420,總表!$1:$1048576,6,0)</f>
        <v>林哲承</v>
      </c>
      <c r="H420" s="16" t="str">
        <f>VLOOKUP(B420,總表!$1:$1048576,7,0)</f>
        <v>嘉義縣立竹崎高級中學</v>
      </c>
      <c r="I420" s="16" t="str">
        <f>VLOOKUP(B420,總表!$1:$1048576,8,0)</f>
        <v>周帛穎</v>
      </c>
      <c r="J420" s="16" t="str">
        <f>VLOOKUP(B420,總表!$1:$1048576,9,0)</f>
        <v>嘉義縣立竹崎高級中學</v>
      </c>
      <c r="K420" s="16" t="str">
        <f>VLOOKUP(B420,總表!$1:$1048576,10,0)</f>
        <v>羅婕寧</v>
      </c>
      <c r="L420" s="16" t="str">
        <f>VLOOKUP(B420,總表!$1:$1048576,11,0)</f>
        <v>嘉義縣立竹崎高級中學</v>
      </c>
      <c r="M420" s="16" t="str">
        <f>VLOOKUP(B420,總表!$1:$1048576,12,0)</f>
        <v>黃皇賓</v>
      </c>
      <c r="N420" s="16" t="str">
        <f>VLOOKUP(B420,總表!$1:$1048576,13,0)</f>
        <v>嘉義縣立竹崎高級中學</v>
      </c>
      <c r="O420" s="16" t="str">
        <f>VLOOKUP(B420,總表!$1:$1048576,14,0)</f>
        <v>蘇源翔</v>
      </c>
      <c r="P420" s="16" t="str">
        <f>VLOOKUP(B420,總表!$1:$1048576,15,0)</f>
        <v>嘉義縣立竹崎高級中學</v>
      </c>
      <c r="Q420" s="16" t="str">
        <f>VLOOKUP(B420,總表!$1:$1048576,16,0)</f>
        <v>羅健榮</v>
      </c>
      <c r="R420" s="16" t="str">
        <f>VLOOKUP(B420,總表!$1:$1048576,17,0)</f>
        <v>嘉義縣立竹崎高級中學</v>
      </c>
    </row>
    <row r="421" spans="1:18" ht="17.399999999999999" hidden="1" x14ac:dyDescent="0.3">
      <c r="A421" s="30" t="s">
        <v>3494</v>
      </c>
      <c r="B421" s="13" t="s">
        <v>2852</v>
      </c>
      <c r="C421" s="10" t="str">
        <f>VLOOKUP(B421,總表!$1:$1048576,2,0)</f>
        <v>真好鴨-除草機器人</v>
      </c>
      <c r="D421" s="17" t="str">
        <f>VLOOKUP(B421,總表!$1:$1048576,4,0)</f>
        <v>永續發展農糧技術</v>
      </c>
      <c r="E421" s="16" t="str">
        <f>VLOOKUP(B421,總表!$1:$1048576,5,0)</f>
        <v>高中職組</v>
      </c>
      <c r="F421" s="16" t="str">
        <f>VLOOKUP(B421,總表!$1:$1048576,3,0)</f>
        <v>嘉義縣</v>
      </c>
      <c r="G421" s="16" t="str">
        <f>VLOOKUP(B421,總表!$1:$1048576,6,0)</f>
        <v>黃惜恩</v>
      </c>
      <c r="H421" s="16" t="str">
        <f>VLOOKUP(B421,總表!$1:$1048576,7,0)</f>
        <v>國立新港藝術高中</v>
      </c>
      <c r="I421" s="16" t="str">
        <f>VLOOKUP(B421,總表!$1:$1048576,8,0)</f>
        <v>歐禹函</v>
      </c>
      <c r="J421" s="16" t="str">
        <f>VLOOKUP(B421,總表!$1:$1048576,9,0)</f>
        <v>國立新港藝術高中</v>
      </c>
      <c r="K421" s="16" t="str">
        <f>VLOOKUP(B421,總表!$1:$1048576,10,0)</f>
        <v>賴宥心</v>
      </c>
      <c r="L421" s="16" t="str">
        <f>VLOOKUP(B421,總表!$1:$1048576,11,0)</f>
        <v>國立新港藝術高中</v>
      </c>
      <c r="M421" s="16" t="str">
        <f>VLOOKUP(B421,總表!$1:$1048576,12,0)</f>
        <v>王映婷</v>
      </c>
      <c r="N421" s="16" t="str">
        <f>VLOOKUP(B421,總表!$1:$1048576,13,0)</f>
        <v>國立新港藝術高中</v>
      </c>
      <c r="O421" s="16" t="str">
        <f>VLOOKUP(B421,總表!$1:$1048576,14,0)</f>
        <v>楊智媖</v>
      </c>
      <c r="P421" s="16" t="str">
        <f>VLOOKUP(B421,總表!$1:$1048576,15,0)</f>
        <v>中正大學機械工程系</v>
      </c>
      <c r="Q421" s="16" t="str">
        <f>VLOOKUP(B421,總表!$1:$1048576,16,0)</f>
        <v>郭雅葶</v>
      </c>
      <c r="R421" s="16" t="str">
        <f>VLOOKUP(B421,總表!$1:$1048576,17,0)</f>
        <v>國立新港藝術高中</v>
      </c>
    </row>
    <row r="422" spans="1:18" ht="17.399999999999999" hidden="1" x14ac:dyDescent="0.3">
      <c r="A422" s="22" t="s">
        <v>3495</v>
      </c>
      <c r="B422" s="13" t="s">
        <v>2952</v>
      </c>
      <c r="C422" s="10" t="str">
        <f>VLOOKUP(B422,總表!$1:$1048576,2,0)</f>
        <v>多功能登山急救組</v>
      </c>
      <c r="D422" s="18" t="str">
        <f>VLOOKUP(B422,總表!$1:$1048576,4,0)</f>
        <v>休閒與教育</v>
      </c>
      <c r="E422" s="16" t="str">
        <f>VLOOKUP(B422,總表!$1:$1048576,5,0)</f>
        <v>高中職組</v>
      </c>
      <c r="F422" s="16" t="str">
        <f>VLOOKUP(B422,總表!$1:$1048576,3,0)</f>
        <v>嘉義縣</v>
      </c>
      <c r="G422" s="16" t="str">
        <f>VLOOKUP(B422,總表!$1:$1048576,6,0)</f>
        <v>陳立縈</v>
      </c>
      <c r="H422" s="16" t="str">
        <f>VLOOKUP(B422,總表!$1:$1048576,7,0)</f>
        <v>嘉義縣立永慶高級中學</v>
      </c>
      <c r="I422" s="16" t="str">
        <f>VLOOKUP(B422,總表!$1:$1048576,8,0)</f>
        <v>許恩緁</v>
      </c>
      <c r="J422" s="16" t="str">
        <f>VLOOKUP(B422,總表!$1:$1048576,9,0)</f>
        <v>嘉義縣立永慶高級中學</v>
      </c>
      <c r="K422" s="16" t="str">
        <f>VLOOKUP(B422,總表!$1:$1048576,10,0)</f>
        <v>許奕綸</v>
      </c>
      <c r="L422" s="16" t="str">
        <f>VLOOKUP(B422,總表!$1:$1048576,11,0)</f>
        <v>嘉義縣立永慶高級中學</v>
      </c>
      <c r="M422" s="16" t="str">
        <f>VLOOKUP(B422,總表!$1:$1048576,12,0)</f>
        <v>廖崇志</v>
      </c>
      <c r="N422" s="16" t="str">
        <f>VLOOKUP(B422,總表!$1:$1048576,13,0)</f>
        <v>嘉義縣立永慶高級中學</v>
      </c>
      <c r="O422" s="16" t="str">
        <f>VLOOKUP(B422,總表!$1:$1048576,14,0)</f>
        <v>張智雄</v>
      </c>
      <c r="P422" s="16" t="str">
        <f>VLOOKUP(B422,總表!$1:$1048576,15,0)</f>
        <v>嘉義縣立永慶高級中學</v>
      </c>
      <c r="Q422" s="16" t="str">
        <f>VLOOKUP(B422,總表!$1:$1048576,16,0)</f>
        <v>陳瀅卉</v>
      </c>
      <c r="R422" s="16" t="str">
        <f>VLOOKUP(B422,總表!$1:$1048576,17,0)</f>
        <v>嘉義縣立永慶高級中學</v>
      </c>
    </row>
    <row r="423" spans="1:18" ht="17.399999999999999" hidden="1" x14ac:dyDescent="0.3">
      <c r="A423" s="22" t="s">
        <v>3495</v>
      </c>
      <c r="B423" s="13" t="s">
        <v>3066</v>
      </c>
      <c r="C423" s="10" t="str">
        <f>VLOOKUP(B423,總表!$1:$1048576,2,0)</f>
        <v xml:space="preserve">智能壓力管制系統 </v>
      </c>
      <c r="D423" s="19" t="str">
        <f>VLOOKUP(B423,總表!$1:$1048576,4,0)</f>
        <v>災害管理與安全</v>
      </c>
      <c r="E423" s="16" t="str">
        <f>VLOOKUP(B423,總表!$1:$1048576,5,0)</f>
        <v>高中職組</v>
      </c>
      <c r="F423" s="16" t="str">
        <f>VLOOKUP(B423,總表!$1:$1048576,3,0)</f>
        <v>嘉義縣</v>
      </c>
      <c r="G423" s="16" t="str">
        <f>VLOOKUP(B423,總表!$1:$1048576,6,0)</f>
        <v>侯怡真</v>
      </c>
      <c r="H423" s="16" t="str">
        <f>VLOOKUP(B423,總表!$1:$1048576,7,0)</f>
        <v>嘉義縣立永慶高級中學</v>
      </c>
      <c r="I423" s="16" t="str">
        <f>VLOOKUP(B423,總表!$1:$1048576,8,0)</f>
        <v>黃棨垣</v>
      </c>
      <c r="J423" s="16" t="str">
        <f>VLOOKUP(B423,總表!$1:$1048576,9,0)</f>
        <v>嘉義縣立永慶高級中學</v>
      </c>
      <c r="K423" s="16" t="str">
        <f>VLOOKUP(B423,總表!$1:$1048576,10,0)</f>
        <v>林耘蓁</v>
      </c>
      <c r="L423" s="16" t="str">
        <f>VLOOKUP(B423,總表!$1:$1048576,11,0)</f>
        <v>嘉義縣立永慶高級中學</v>
      </c>
      <c r="M423" s="16" t="str">
        <f>VLOOKUP(B423,總表!$1:$1048576,12,0)</f>
        <v>廖崇志</v>
      </c>
      <c r="N423" s="16" t="str">
        <f>VLOOKUP(B423,總表!$1:$1048576,13,0)</f>
        <v>嘉義縣立永慶高級中學</v>
      </c>
      <c r="O423" s="16" t="str">
        <f>VLOOKUP(B423,總表!$1:$1048576,14,0)</f>
        <v>沈盈呈</v>
      </c>
      <c r="P423" s="16" t="str">
        <f>VLOOKUP(B423,總表!$1:$1048576,15,0)</f>
        <v>嘉義縣立永慶高級中學</v>
      </c>
      <c r="Q423" s="16" t="str">
        <f>VLOOKUP(B423,總表!$1:$1048576,16,0)</f>
        <v>陳柏村</v>
      </c>
      <c r="R423" s="16" t="str">
        <f>VLOOKUP(B423,總表!$1:$1048576,17,0)</f>
        <v>嘉義縣立永慶高級中學</v>
      </c>
    </row>
    <row r="424" spans="1:18" ht="17.399999999999999" hidden="1" x14ac:dyDescent="0.3">
      <c r="A424" s="22" t="s">
        <v>3495</v>
      </c>
      <c r="B424" s="13" t="s">
        <v>3072</v>
      </c>
      <c r="C424" s="10" t="str">
        <f>VLOOKUP(B424,總表!$1:$1048576,2,0)</f>
        <v>路口防護系統</v>
      </c>
      <c r="D424" s="19" t="str">
        <f>VLOOKUP(B424,總表!$1:$1048576,4,0)</f>
        <v>災害管理與安全</v>
      </c>
      <c r="E424" s="16" t="str">
        <f>VLOOKUP(B424,總表!$1:$1048576,5,0)</f>
        <v>高中職組</v>
      </c>
      <c r="F424" s="16" t="str">
        <f>VLOOKUP(B424,總表!$1:$1048576,3,0)</f>
        <v>嘉義縣</v>
      </c>
      <c r="G424" s="16" t="str">
        <f>VLOOKUP(B424,總表!$1:$1048576,6,0)</f>
        <v>侯仁傑</v>
      </c>
      <c r="H424" s="16" t="str">
        <f>VLOOKUP(B424,總表!$1:$1048576,7,0)</f>
        <v>嘉義縣立永慶高級中學</v>
      </c>
      <c r="I424" s="16" t="str">
        <f>VLOOKUP(B424,總表!$1:$1048576,8,0)</f>
        <v>吳禹陞</v>
      </c>
      <c r="J424" s="16" t="str">
        <f>VLOOKUP(B424,總表!$1:$1048576,9,0)</f>
        <v>嘉義縣立永慶高級中學</v>
      </c>
      <c r="K424" s="16" t="str">
        <f>VLOOKUP(B424,總表!$1:$1048576,10,0)</f>
        <v>黃晟洋</v>
      </c>
      <c r="L424" s="16" t="str">
        <f>VLOOKUP(B424,總表!$1:$1048576,11,0)</f>
        <v>嘉義縣立永慶高級中學</v>
      </c>
      <c r="M424" s="16" t="str">
        <f>VLOOKUP(B424,總表!$1:$1048576,12,0)</f>
        <v>廖崇志</v>
      </c>
      <c r="N424" s="16" t="str">
        <f>VLOOKUP(B424,總表!$1:$1048576,13,0)</f>
        <v>嘉義縣立永慶高級中學</v>
      </c>
      <c r="O424" s="16" t="str">
        <f>VLOOKUP(B424,總表!$1:$1048576,14,0)</f>
        <v>余美雪</v>
      </c>
      <c r="P424" s="16" t="str">
        <f>VLOOKUP(B424,總表!$1:$1048576,15,0)</f>
        <v>嘉義縣立永慶高級中學</v>
      </c>
      <c r="Q424" s="16" t="str">
        <f>VLOOKUP(B424,總表!$1:$1048576,16,0)</f>
        <v>陳瀅卉</v>
      </c>
      <c r="R424" s="16" t="str">
        <f>VLOOKUP(B424,總表!$1:$1048576,17,0)</f>
        <v>嘉義縣立永慶高級中學</v>
      </c>
    </row>
    <row r="425" spans="1:18" ht="17.399999999999999" hidden="1" x14ac:dyDescent="0.3">
      <c r="A425" s="30" t="s">
        <v>3494</v>
      </c>
      <c r="B425" s="13" t="s">
        <v>3059</v>
      </c>
      <c r="C425" s="10" t="str">
        <f>VLOOKUP(B425,總表!$1:$1048576,2,0)</f>
        <v>智慧火場偵測逃生系統</v>
      </c>
      <c r="D425" s="19" t="str">
        <f>VLOOKUP(B425,總表!$1:$1048576,4,0)</f>
        <v>災害管理與安全</v>
      </c>
      <c r="E425" s="16" t="str">
        <f>VLOOKUP(B425,總表!$1:$1048576,5,0)</f>
        <v>高中職組</v>
      </c>
      <c r="F425" s="16" t="str">
        <f>VLOOKUP(B425,總表!$1:$1048576,3,0)</f>
        <v>嘉義縣</v>
      </c>
      <c r="G425" s="16" t="str">
        <f>VLOOKUP(B425,總表!$1:$1048576,6,0)</f>
        <v>洪晨恩</v>
      </c>
      <c r="H425" s="16" t="str">
        <f>VLOOKUP(B425,總表!$1:$1048576,7,0)</f>
        <v>嘉義縣立永慶高級中學</v>
      </c>
      <c r="I425" s="16" t="str">
        <f>VLOOKUP(B425,總表!$1:$1048576,8,0)</f>
        <v>陳品翰</v>
      </c>
      <c r="J425" s="16" t="str">
        <f>VLOOKUP(B425,總表!$1:$1048576,9,0)</f>
        <v>嘉義縣立永慶高級中學</v>
      </c>
      <c r="K425" s="16" t="str">
        <f>VLOOKUP(B425,總表!$1:$1048576,10,0)</f>
        <v>林芷燕</v>
      </c>
      <c r="L425" s="16" t="str">
        <f>VLOOKUP(B425,總表!$1:$1048576,11,0)</f>
        <v>嘉義縣立永慶高級中學</v>
      </c>
      <c r="M425" s="16" t="str">
        <f>VLOOKUP(B425,總表!$1:$1048576,12,0)</f>
        <v>廖崇志</v>
      </c>
      <c r="N425" s="16" t="str">
        <f>VLOOKUP(B425,總表!$1:$1048576,13,0)</f>
        <v>嘉義縣立永慶高級中學</v>
      </c>
      <c r="O425" s="16" t="str">
        <f>VLOOKUP(B425,總表!$1:$1048576,14,0)</f>
        <v xml:space="preserve">陳美秀 </v>
      </c>
      <c r="P425" s="16" t="str">
        <f>VLOOKUP(B425,總表!$1:$1048576,15,0)</f>
        <v>嘉義縣立永慶高級中學</v>
      </c>
      <c r="Q425" s="16" t="str">
        <f>VLOOKUP(B425,總表!$1:$1048576,16,0)</f>
        <v>陳柏村</v>
      </c>
      <c r="R425" s="16" t="str">
        <f>VLOOKUP(B425,總表!$1:$1048576,17,0)</f>
        <v>嘉義縣立永慶高級中學</v>
      </c>
    </row>
    <row r="426" spans="1:18" ht="17.399999999999999" hidden="1" x14ac:dyDescent="0.3">
      <c r="A426" s="28" t="s">
        <v>3493</v>
      </c>
      <c r="B426" s="13" t="s">
        <v>3216</v>
      </c>
      <c r="C426" s="10" t="str">
        <f>VLOOKUP(B426,總表!$1:$1048576,2,0)</f>
        <v>Al 輔助紅綠燈識別導盲背心</v>
      </c>
      <c r="D426" s="20" t="str">
        <f>VLOOKUP(B426,總表!$1:$1048576,4,0)</f>
        <v>社會照護</v>
      </c>
      <c r="E426" s="16" t="str">
        <f>VLOOKUP(B426,總表!$1:$1048576,5,0)</f>
        <v>高中職組</v>
      </c>
      <c r="F426" s="16" t="str">
        <f>VLOOKUP(B426,總表!$1:$1048576,3,0)</f>
        <v>嘉義縣</v>
      </c>
      <c r="G426" s="16" t="str">
        <f>VLOOKUP(B426,總表!$1:$1048576,6,0)</f>
        <v>官承逸</v>
      </c>
      <c r="H426" s="16" t="str">
        <f>VLOOKUP(B426,總表!$1:$1048576,7,0)</f>
        <v>嘉義縣立永慶高級中學</v>
      </c>
      <c r="I426" s="16" t="str">
        <f>VLOOKUP(B426,總表!$1:$1048576,8,0)</f>
        <v>簡瑞恩</v>
      </c>
      <c r="J426" s="16" t="str">
        <f>VLOOKUP(B426,總表!$1:$1048576,9,0)</f>
        <v>嘉義縣立永慶高級中學</v>
      </c>
      <c r="K426" s="16" t="str">
        <f>VLOOKUP(B426,總表!$1:$1048576,10,0)</f>
        <v>龔義誠</v>
      </c>
      <c r="L426" s="16" t="str">
        <f>VLOOKUP(B426,總表!$1:$1048576,11,0)</f>
        <v>嘉義縣立永慶高級中學</v>
      </c>
      <c r="M426" s="16" t="str">
        <f>VLOOKUP(B426,總表!$1:$1048576,12,0)</f>
        <v>蔡羽峰</v>
      </c>
      <c r="N426" s="16" t="str">
        <f>VLOOKUP(B426,總表!$1:$1048576,13,0)</f>
        <v>嘉義縣立永慶高級中學</v>
      </c>
      <c r="O426" s="16" t="str">
        <f>VLOOKUP(B426,總表!$1:$1048576,14,0)</f>
        <v>江長民</v>
      </c>
      <c r="P426" s="16" t="str">
        <f>VLOOKUP(B426,總表!$1:$1048576,15,0)</f>
        <v>嘉義縣立永慶高級中學</v>
      </c>
      <c r="Q426" s="16" t="str">
        <f>VLOOKUP(B426,總表!$1:$1048576,16,0)</f>
        <v>陳瀅卉</v>
      </c>
      <c r="R426" s="16" t="str">
        <f>VLOOKUP(B426,總表!$1:$1048576,17,0)</f>
        <v>嘉義縣立永慶高級中學</v>
      </c>
    </row>
    <row r="427" spans="1:18" ht="17.399999999999999" hidden="1" x14ac:dyDescent="0.3">
      <c r="A427" s="30" t="s">
        <v>3494</v>
      </c>
      <c r="B427" s="13" t="s">
        <v>3223</v>
      </c>
      <c r="C427" s="10" t="str">
        <f>VLOOKUP(B427,總表!$1:$1048576,2,0)</f>
        <v>安心枕</v>
      </c>
      <c r="D427" s="20" t="str">
        <f>VLOOKUP(B427,總表!$1:$1048576,4,0)</f>
        <v>社會照護</v>
      </c>
      <c r="E427" s="16" t="str">
        <f>VLOOKUP(B427,總表!$1:$1048576,5,0)</f>
        <v>高中職組</v>
      </c>
      <c r="F427" s="16" t="str">
        <f>VLOOKUP(B427,總表!$1:$1048576,3,0)</f>
        <v>嘉義縣</v>
      </c>
      <c r="G427" s="16" t="str">
        <f>VLOOKUP(B427,總表!$1:$1048576,6,0)</f>
        <v>林亮瑀</v>
      </c>
      <c r="H427" s="16" t="str">
        <f>VLOOKUP(B427,總表!$1:$1048576,7,0)</f>
        <v>嘉義縣立永慶高級中學</v>
      </c>
      <c r="I427" s="16" t="str">
        <f>VLOOKUP(B427,總表!$1:$1048576,8,0)</f>
        <v>洪浥蕎</v>
      </c>
      <c r="J427" s="16" t="str">
        <f>VLOOKUP(B427,總表!$1:$1048576,9,0)</f>
        <v>嘉義縣立永慶高級中學</v>
      </c>
      <c r="K427" s="16">
        <f>VLOOKUP(B427,總表!$1:$1048576,10,0)</f>
        <v>0</v>
      </c>
      <c r="L427" s="16">
        <f>VLOOKUP(B427,總表!$1:$1048576,11,0)</f>
        <v>0</v>
      </c>
      <c r="M427" s="16" t="str">
        <f>VLOOKUP(B427,總表!$1:$1048576,12,0)</f>
        <v>廖崇志</v>
      </c>
      <c r="N427" s="16" t="str">
        <f>VLOOKUP(B427,總表!$1:$1048576,13,0)</f>
        <v>嘉義縣立永慶高級中學</v>
      </c>
      <c r="O427" s="16" t="str">
        <f>VLOOKUP(B427,總表!$1:$1048576,14,0)</f>
        <v>尤鴻銘</v>
      </c>
      <c r="P427" s="16" t="str">
        <f>VLOOKUP(B427,總表!$1:$1048576,15,0)</f>
        <v>嘉義縣立永慶高級中學</v>
      </c>
      <c r="Q427" s="16" t="str">
        <f>VLOOKUP(B427,總表!$1:$1048576,16,0)</f>
        <v>陳瀅卉</v>
      </c>
      <c r="R427" s="16" t="str">
        <f>VLOOKUP(B427,總表!$1:$1048576,17,0)</f>
        <v>嘉義縣立永慶高級中學</v>
      </c>
    </row>
    <row r="428" spans="1:18" ht="17.399999999999999" hidden="1" x14ac:dyDescent="0.3">
      <c r="A428" s="28" t="s">
        <v>3493</v>
      </c>
      <c r="B428" s="16" t="s">
        <v>1397</v>
      </c>
      <c r="C428" s="10" t="str">
        <f>VLOOKUP(B428,總表!$1:$1048576,2,0)</f>
        <v>雙層式廚餘微生物燃料電池系統</v>
      </c>
      <c r="D428" s="17" t="str">
        <f>VLOOKUP(B428,總表!$1:$1048576,4,0)</f>
        <v>永續發展農糧技術</v>
      </c>
      <c r="E428" s="16" t="str">
        <f>VLOOKUP(B428,總表!$1:$1048576,5,0)</f>
        <v>國小組</v>
      </c>
      <c r="F428" s="16" t="str">
        <f>VLOOKUP(B428,總表!$1:$1048576,3,0)</f>
        <v>嘉義縣</v>
      </c>
      <c r="G428" s="16" t="str">
        <f>VLOOKUP(B428,總表!$1:$1048576,6,0)</f>
        <v>羅筱霓</v>
      </c>
      <c r="H428" s="16" t="str">
        <f>VLOOKUP(B428,總表!$1:$1048576,7,0)</f>
        <v>嘉義縣大同國小</v>
      </c>
      <c r="I428" s="16" t="str">
        <f>VLOOKUP(B428,總表!$1:$1048576,8,0)</f>
        <v>施筱菲</v>
      </c>
      <c r="J428" s="16" t="str">
        <f>VLOOKUP(B428,總表!$1:$1048576,9,0)</f>
        <v>嘉義縣大同國小</v>
      </c>
      <c r="K428" s="16" t="str">
        <f>VLOOKUP(B428,總表!$1:$1048576,10,0)</f>
        <v>陳泰宇</v>
      </c>
      <c r="L428" s="16" t="str">
        <f>VLOOKUP(B428,總表!$1:$1048576,11,0)</f>
        <v>嘉義縣大同國小</v>
      </c>
      <c r="M428" s="16" t="str">
        <f>VLOOKUP(B428,總表!$1:$1048576,12,0)</f>
        <v>蔡采臻</v>
      </c>
      <c r="N428" s="16" t="str">
        <f>VLOOKUP(B428,總表!$1:$1048576,13,0)</f>
        <v>嘉義縣大同國小</v>
      </c>
      <c r="O428" s="16">
        <f>VLOOKUP(B428,總表!$1:$1048576,14,0)</f>
        <v>0</v>
      </c>
      <c r="P428" s="16">
        <f>VLOOKUP(B428,總表!$1:$1048576,15,0)</f>
        <v>0</v>
      </c>
      <c r="Q428" s="16">
        <f>VLOOKUP(B428,總表!$1:$1048576,16,0)</f>
        <v>0</v>
      </c>
      <c r="R428" s="16">
        <f>VLOOKUP(B428,總表!$1:$1048576,17,0)</f>
        <v>0</v>
      </c>
    </row>
    <row r="429" spans="1:18" ht="17.399999999999999" hidden="1" x14ac:dyDescent="0.3">
      <c r="A429" s="28" t="s">
        <v>3493</v>
      </c>
      <c r="B429" s="16" t="s">
        <v>1386</v>
      </c>
      <c r="C429" s="10" t="str">
        <f>VLOOKUP(B429,總表!$1:$1048576,2,0)</f>
        <v>Tri-Flow有機液化循環系統</v>
      </c>
      <c r="D429" s="17" t="str">
        <f>VLOOKUP(B429,總表!$1:$1048576,4,0)</f>
        <v>永續發展農糧技術</v>
      </c>
      <c r="E429" s="16" t="str">
        <f>VLOOKUP(B429,總表!$1:$1048576,5,0)</f>
        <v>國小組</v>
      </c>
      <c r="F429" s="16" t="str">
        <f>VLOOKUP(B429,總表!$1:$1048576,3,0)</f>
        <v>嘉義縣</v>
      </c>
      <c r="G429" s="16" t="str">
        <f>VLOOKUP(B429,總表!$1:$1048576,6,0)</f>
        <v>張羚君</v>
      </c>
      <c r="H429" s="16" t="str">
        <f>VLOOKUP(B429,總表!$1:$1048576,7,0)</f>
        <v>嘉義縣大同國小</v>
      </c>
      <c r="I429" s="16" t="str">
        <f>VLOOKUP(B429,總表!$1:$1048576,8,0)</f>
        <v>陳庭萱</v>
      </c>
      <c r="J429" s="16" t="str">
        <f>VLOOKUP(B429,總表!$1:$1048576,9,0)</f>
        <v>嘉義縣大同國小</v>
      </c>
      <c r="K429" s="16" t="str">
        <f>VLOOKUP(B429,總表!$1:$1048576,10,0)</f>
        <v>李宸菥</v>
      </c>
      <c r="L429" s="16" t="str">
        <f>VLOOKUP(B429,總表!$1:$1048576,11,0)</f>
        <v>嘉義縣大同國小</v>
      </c>
      <c r="M429" s="16" t="str">
        <f>VLOOKUP(B429,總表!$1:$1048576,12,0)</f>
        <v>楊耿豪</v>
      </c>
      <c r="N429" s="16" t="str">
        <f>VLOOKUP(B429,總表!$1:$1048576,13,0)</f>
        <v>嘉義縣大同國小</v>
      </c>
      <c r="O429" s="16">
        <f>VLOOKUP(B429,總表!$1:$1048576,14,0)</f>
        <v>0</v>
      </c>
      <c r="P429" s="16">
        <f>VLOOKUP(B429,總表!$1:$1048576,15,0)</f>
        <v>0</v>
      </c>
      <c r="Q429" s="16">
        <f>VLOOKUP(B429,總表!$1:$1048576,16,0)</f>
        <v>0</v>
      </c>
      <c r="R429" s="16">
        <f>VLOOKUP(B429,總表!$1:$1048576,17,0)</f>
        <v>0</v>
      </c>
    </row>
    <row r="430" spans="1:18" ht="17.399999999999999" hidden="1" x14ac:dyDescent="0.3">
      <c r="A430" s="30" t="s">
        <v>3494</v>
      </c>
      <c r="B430" s="16" t="s">
        <v>1393</v>
      </c>
      <c r="C430" s="10" t="str">
        <f>VLOOKUP(B430,總表!$1:$1048576,2,0)</f>
        <v>肥效型抑草蓆-結合施肥與抑草的永續農業新材料</v>
      </c>
      <c r="D430" s="17" t="str">
        <f>VLOOKUP(B430,總表!$1:$1048576,4,0)</f>
        <v>永續發展農糧技術</v>
      </c>
      <c r="E430" s="16" t="str">
        <f>VLOOKUP(B430,總表!$1:$1048576,5,0)</f>
        <v>國小組</v>
      </c>
      <c r="F430" s="16" t="str">
        <f>VLOOKUP(B430,總表!$1:$1048576,3,0)</f>
        <v>嘉義縣</v>
      </c>
      <c r="G430" s="16" t="str">
        <f>VLOOKUP(B430,總表!$1:$1048576,6,0)</f>
        <v>余冠勳</v>
      </c>
      <c r="H430" s="16" t="str">
        <f>VLOOKUP(B430,總表!$1:$1048576,7,0)</f>
        <v>嘉義縣大同國小</v>
      </c>
      <c r="I430" s="16" t="str">
        <f>VLOOKUP(B430,總表!$1:$1048576,8,0)</f>
        <v>侯曜鈞</v>
      </c>
      <c r="J430" s="16" t="str">
        <f>VLOOKUP(B430,總表!$1:$1048576,9,0)</f>
        <v>嘉義縣大同國小</v>
      </c>
      <c r="K430" s="16">
        <f>VLOOKUP(B430,總表!$1:$1048576,10,0)</f>
        <v>0</v>
      </c>
      <c r="L430" s="16">
        <f>VLOOKUP(B430,總表!$1:$1048576,11,0)</f>
        <v>0</v>
      </c>
      <c r="M430" s="16" t="str">
        <f>VLOOKUP(B430,總表!$1:$1048576,12,0)</f>
        <v>楊耿豪</v>
      </c>
      <c r="N430" s="16" t="str">
        <f>VLOOKUP(B430,總表!$1:$1048576,13,0)</f>
        <v>嘉義縣大同國小</v>
      </c>
      <c r="O430" s="16">
        <f>VLOOKUP(B430,總表!$1:$1048576,14,0)</f>
        <v>0</v>
      </c>
      <c r="P430" s="16">
        <f>VLOOKUP(B430,總表!$1:$1048576,15,0)</f>
        <v>0</v>
      </c>
      <c r="Q430" s="16">
        <f>VLOOKUP(B430,總表!$1:$1048576,16,0)</f>
        <v>0</v>
      </c>
      <c r="R430" s="16">
        <f>VLOOKUP(B430,總表!$1:$1048576,17,0)</f>
        <v>0</v>
      </c>
    </row>
    <row r="431" spans="1:18" ht="17.399999999999999" hidden="1" x14ac:dyDescent="0.3">
      <c r="A431" s="23" t="s">
        <v>3495</v>
      </c>
      <c r="B431" s="16" t="s">
        <v>1685</v>
      </c>
      <c r="C431" s="10" t="str">
        <f>VLOOKUP(B431,總表!$1:$1048576,2,0)</f>
        <v>專注小精靈</v>
      </c>
      <c r="D431" s="18" t="str">
        <f>VLOOKUP(B431,總表!$1:$1048576,4,0)</f>
        <v>休閒與教育</v>
      </c>
      <c r="E431" s="16" t="str">
        <f>VLOOKUP(B431,總表!$1:$1048576,5,0)</f>
        <v>國小組</v>
      </c>
      <c r="F431" s="16" t="str">
        <f>VLOOKUP(B431,總表!$1:$1048576,3,0)</f>
        <v>嘉義縣</v>
      </c>
      <c r="G431" s="16" t="str">
        <f>VLOOKUP(B431,總表!$1:$1048576,6,0)</f>
        <v>楊茲閔</v>
      </c>
      <c r="H431" s="16" t="str">
        <f>VLOOKUP(B431,總表!$1:$1048576,7,0)</f>
        <v>朴子國小</v>
      </c>
      <c r="I431" s="16" t="str">
        <f>VLOOKUP(B431,總表!$1:$1048576,8,0)</f>
        <v>許宸裴</v>
      </c>
      <c r="J431" s="16" t="str">
        <f>VLOOKUP(B431,總表!$1:$1048576,9,0)</f>
        <v>朴子國小</v>
      </c>
      <c r="K431" s="16">
        <f>VLOOKUP(B431,總表!$1:$1048576,10,0)</f>
        <v>0</v>
      </c>
      <c r="L431" s="16">
        <f>VLOOKUP(B431,總表!$1:$1048576,11,0)</f>
        <v>0</v>
      </c>
      <c r="M431" s="16" t="str">
        <f>VLOOKUP(B431,總表!$1:$1048576,12,0)</f>
        <v>黃佳慧</v>
      </c>
      <c r="N431" s="16" t="str">
        <f>VLOOKUP(B431,總表!$1:$1048576,13,0)</f>
        <v>朴子國小</v>
      </c>
      <c r="O431" s="16" t="str">
        <f>VLOOKUP(B431,總表!$1:$1048576,14,0)</f>
        <v>黃郁雯</v>
      </c>
      <c r="P431" s="16" t="str">
        <f>VLOOKUP(B431,總表!$1:$1048576,15,0)</f>
        <v>朴子國小</v>
      </c>
      <c r="Q431" s="16">
        <f>VLOOKUP(B431,總表!$1:$1048576,16,0)</f>
        <v>0</v>
      </c>
      <c r="R431" s="16">
        <f>VLOOKUP(B431,總表!$1:$1048576,17,0)</f>
        <v>0</v>
      </c>
    </row>
    <row r="432" spans="1:18" ht="17.399999999999999" hidden="1" x14ac:dyDescent="0.3">
      <c r="A432" s="23" t="s">
        <v>3495</v>
      </c>
      <c r="B432" s="16" t="s">
        <v>1644</v>
      </c>
      <c r="C432" s="10" t="str">
        <f>VLOOKUP(B432,總表!$1:$1048576,2,0)</f>
        <v>太陽能熱水除草機</v>
      </c>
      <c r="D432" s="18" t="str">
        <f>VLOOKUP(B432,總表!$1:$1048576,4,0)</f>
        <v>休閒與教育</v>
      </c>
      <c r="E432" s="16" t="str">
        <f>VLOOKUP(B432,總表!$1:$1048576,5,0)</f>
        <v>國小組</v>
      </c>
      <c r="F432" s="16" t="str">
        <f>VLOOKUP(B432,總表!$1:$1048576,3,0)</f>
        <v>嘉義縣</v>
      </c>
      <c r="G432" s="16" t="str">
        <f>VLOOKUP(B432,總表!$1:$1048576,6,0)</f>
        <v>張云馨</v>
      </c>
      <c r="H432" s="16" t="str">
        <f>VLOOKUP(B432,總表!$1:$1048576,7,0)</f>
        <v>嘉義縣中埔鄉和睦國小/學生</v>
      </c>
      <c r="I432" s="16" t="str">
        <f>VLOOKUP(B432,總表!$1:$1048576,8,0)</f>
        <v>林楷竤</v>
      </c>
      <c r="J432" s="16" t="str">
        <f>VLOOKUP(B432,總表!$1:$1048576,9,0)</f>
        <v>嘉義縣中埔鄉和睦國小/學生</v>
      </c>
      <c r="K432" s="16" t="str">
        <f>VLOOKUP(B432,總表!$1:$1048576,10,0)</f>
        <v>陳妤姵</v>
      </c>
      <c r="L432" s="16" t="str">
        <f>VLOOKUP(B432,總表!$1:$1048576,11,0)</f>
        <v>嘉義縣中埔鄉和睦國小/學生</v>
      </c>
      <c r="M432" s="16" t="str">
        <f>VLOOKUP(B432,總表!$1:$1048576,12,0)</f>
        <v>謝佩芳</v>
      </c>
      <c r="N432" s="16" t="str">
        <f>VLOOKUP(B432,總表!$1:$1048576,13,0)</f>
        <v>嘉義縣中埔鄉和睦國小/教師</v>
      </c>
      <c r="O432" s="16" t="str">
        <f>VLOOKUP(B432,總表!$1:$1048576,14,0)</f>
        <v>王秀中</v>
      </c>
      <c r="P432" s="16" t="str">
        <f>VLOOKUP(B432,總表!$1:$1048576,15,0)</f>
        <v>嘉義縣中埔鄉和睦國小/主任</v>
      </c>
      <c r="Q432" s="16" t="str">
        <f>VLOOKUP(B432,總表!$1:$1048576,16,0)</f>
        <v>曾凱堂</v>
      </c>
      <c r="R432" s="16" t="str">
        <f>VLOOKUP(B432,總表!$1:$1048576,17,0)</f>
        <v>嘉義縣中埔鄉和睦國小/教師</v>
      </c>
    </row>
    <row r="433" spans="1:18" ht="17.399999999999999" hidden="1" x14ac:dyDescent="0.3">
      <c r="A433" s="31" t="s">
        <v>3494</v>
      </c>
      <c r="B433" s="16" t="s">
        <v>1662</v>
      </c>
      <c r="C433" s="10" t="str">
        <f>VLOOKUP(B433,總表!$1:$1048576,2,0)</f>
        <v>LumiSphere三球儀</v>
      </c>
      <c r="D433" s="18" t="str">
        <f>VLOOKUP(B433,總表!$1:$1048576,4,0)</f>
        <v>休閒與教育</v>
      </c>
      <c r="E433" s="16" t="str">
        <f>VLOOKUP(B433,總表!$1:$1048576,5,0)</f>
        <v>國小組</v>
      </c>
      <c r="F433" s="16" t="str">
        <f>VLOOKUP(B433,總表!$1:$1048576,3,0)</f>
        <v>嘉義縣</v>
      </c>
      <c r="G433" s="16" t="str">
        <f>VLOOKUP(B433,總表!$1:$1048576,6,0)</f>
        <v>張維芳</v>
      </c>
      <c r="H433" s="16" t="str">
        <f>VLOOKUP(B433,總表!$1:$1048576,7,0)</f>
        <v>嘉義縣大同國小</v>
      </c>
      <c r="I433" s="16" t="str">
        <f>VLOOKUP(B433,總表!$1:$1048576,8,0)</f>
        <v>陳郃翰</v>
      </c>
      <c r="J433" s="16" t="str">
        <f>VLOOKUP(B433,總表!$1:$1048576,9,0)</f>
        <v>嘉義縣大同國小</v>
      </c>
      <c r="K433" s="16" t="str">
        <f>VLOOKUP(B433,總表!$1:$1048576,10,0)</f>
        <v>廖聆羽</v>
      </c>
      <c r="L433" s="16" t="str">
        <f>VLOOKUP(B433,總表!$1:$1048576,11,0)</f>
        <v>嘉義縣大同國小</v>
      </c>
      <c r="M433" s="16" t="str">
        <f>VLOOKUP(B433,總表!$1:$1048576,12,0)</f>
        <v>邱鈺茜</v>
      </c>
      <c r="N433" s="16" t="str">
        <f>VLOOKUP(B433,總表!$1:$1048576,13,0)</f>
        <v>嘉義縣大同國小</v>
      </c>
      <c r="O433" s="16" t="str">
        <f>VLOOKUP(B433,總表!$1:$1048576,14,0)</f>
        <v>吳靜玫</v>
      </c>
      <c r="P433" s="16" t="str">
        <f>VLOOKUP(B433,總表!$1:$1048576,15,0)</f>
        <v>嘉義縣大同國小</v>
      </c>
      <c r="Q433" s="16">
        <f>VLOOKUP(B433,總表!$1:$1048576,16,0)</f>
        <v>0</v>
      </c>
      <c r="R433" s="16">
        <f>VLOOKUP(B433,總表!$1:$1048576,17,0)</f>
        <v>0</v>
      </c>
    </row>
    <row r="434" spans="1:18" ht="17.399999999999999" hidden="1" x14ac:dyDescent="0.3">
      <c r="A434" s="31" t="s">
        <v>3494</v>
      </c>
      <c r="B434" s="16" t="s">
        <v>1616</v>
      </c>
      <c r="C434" s="10" t="str">
        <f>VLOOKUP(B434,總表!$1:$1048576,2,0)</f>
        <v>MoodeE</v>
      </c>
      <c r="D434" s="18" t="str">
        <f>VLOOKUP(B434,總表!$1:$1048576,4,0)</f>
        <v>休閒與教育</v>
      </c>
      <c r="E434" s="16" t="str">
        <f>VLOOKUP(B434,總表!$1:$1048576,5,0)</f>
        <v>國小組</v>
      </c>
      <c r="F434" s="16" t="str">
        <f>VLOOKUP(B434,總表!$1:$1048576,3,0)</f>
        <v>嘉義縣</v>
      </c>
      <c r="G434" s="16" t="str">
        <f>VLOOKUP(B434,總表!$1:$1048576,6,0)</f>
        <v>陳孟陽</v>
      </c>
      <c r="H434" s="16" t="str">
        <f>VLOOKUP(B434,總表!$1:$1048576,7,0)</f>
        <v>嘉義縣番路鄉內甕國民小學</v>
      </c>
      <c r="I434" s="16" t="str">
        <f>VLOOKUP(B434,總表!$1:$1048576,8,0)</f>
        <v>甘婉藝</v>
      </c>
      <c r="J434" s="16" t="str">
        <f>VLOOKUP(B434,總表!$1:$1048576,9,0)</f>
        <v>嘉義縣番路鄉內甕國民小學</v>
      </c>
      <c r="K434" s="16" t="str">
        <f>VLOOKUP(B434,總表!$1:$1048576,10,0)</f>
        <v>王怡文</v>
      </c>
      <c r="L434" s="16" t="str">
        <f>VLOOKUP(B434,總表!$1:$1048576,11,0)</f>
        <v>嘉義縣番路鄉內甕國民小學</v>
      </c>
      <c r="M434" s="16" t="str">
        <f>VLOOKUP(B434,總表!$1:$1048576,12,0)</f>
        <v>林正偉</v>
      </c>
      <c r="N434" s="16" t="str">
        <f>VLOOKUP(B434,總表!$1:$1048576,13,0)</f>
        <v>嘉義縣番路鄉內甕國民小學</v>
      </c>
      <c r="O434" s="16" t="str">
        <f>VLOOKUP(B434,總表!$1:$1048576,14,0)</f>
        <v>蘇山清</v>
      </c>
      <c r="P434" s="16" t="str">
        <f>VLOOKUP(B434,總表!$1:$1048576,15,0)</f>
        <v>嘉義縣番路鄉內甕國民小學</v>
      </c>
      <c r="Q434" s="16">
        <f>VLOOKUP(B434,總表!$1:$1048576,16,0)</f>
        <v>0</v>
      </c>
      <c r="R434" s="16">
        <f>VLOOKUP(B434,總表!$1:$1048576,17,0)</f>
        <v>0</v>
      </c>
    </row>
    <row r="435" spans="1:18" hidden="1" x14ac:dyDescent="0.3">
      <c r="A435" s="24" t="s">
        <v>3495</v>
      </c>
      <c r="B435" s="16" t="s">
        <v>1957</v>
      </c>
      <c r="C435" s="10" t="str">
        <f>VLOOKUP(B435,總表!$1:$1048576,2,0)</f>
        <v>路燈底座可拆式防撞保護錐</v>
      </c>
      <c r="D435" s="19" t="str">
        <f>VLOOKUP(B435,總表!$1:$1048576,4,0)</f>
        <v>災害管理與安全</v>
      </c>
      <c r="E435" s="16" t="str">
        <f>VLOOKUP(B435,總表!$1:$1048576,5,0)</f>
        <v>國小組</v>
      </c>
      <c r="F435" s="16" t="str">
        <f>VLOOKUP(B435,總表!$1:$1048576,3,0)</f>
        <v>嘉義縣</v>
      </c>
      <c r="G435" s="16" t="str">
        <f>VLOOKUP(B435,總表!$1:$1048576,6,0)</f>
        <v>陳佩琦</v>
      </c>
      <c r="H435" s="16" t="str">
        <f>VLOOKUP(B435,總表!$1:$1048576,7,0)</f>
        <v>嘉義縣大同國小</v>
      </c>
      <c r="I435" s="16" t="str">
        <f>VLOOKUP(B435,總表!$1:$1048576,8,0)</f>
        <v>李芊嬡</v>
      </c>
      <c r="J435" s="16" t="str">
        <f>VLOOKUP(B435,總表!$1:$1048576,9,0)</f>
        <v>嘉義縣大同國小</v>
      </c>
      <c r="K435" s="16" t="str">
        <f>VLOOKUP(B435,總表!$1:$1048576,10,0)</f>
        <v>陳宣妘</v>
      </c>
      <c r="L435" s="16" t="str">
        <f>VLOOKUP(B435,總表!$1:$1048576,11,0)</f>
        <v>嘉義縣大同國小</v>
      </c>
      <c r="M435" s="16" t="str">
        <f>VLOOKUP(B435,總表!$1:$1048576,12,0)</f>
        <v>楊耿豪</v>
      </c>
      <c r="N435" s="16" t="str">
        <f>VLOOKUP(B435,總表!$1:$1048576,13,0)</f>
        <v>嘉義縣大同國小</v>
      </c>
      <c r="O435" s="16">
        <f>VLOOKUP(B435,總表!$1:$1048576,14,0)</f>
        <v>0</v>
      </c>
      <c r="P435" s="16">
        <f>VLOOKUP(B435,總表!$1:$1048576,15,0)</f>
        <v>0</v>
      </c>
      <c r="Q435" s="16">
        <f>VLOOKUP(B435,總表!$1:$1048576,16,0)</f>
        <v>0</v>
      </c>
      <c r="R435" s="16">
        <f>VLOOKUP(B435,總表!$1:$1048576,17,0)</f>
        <v>0</v>
      </c>
    </row>
    <row r="436" spans="1:18" hidden="1" x14ac:dyDescent="0.3">
      <c r="A436" s="27" t="s">
        <v>3492</v>
      </c>
      <c r="B436" s="16" t="s">
        <v>1976</v>
      </c>
      <c r="C436" s="10" t="str">
        <f>VLOOKUP(B436,總表!$1:$1048576,2,0)</f>
        <v>智慧火災避難引導燈</v>
      </c>
      <c r="D436" s="19" t="str">
        <f>VLOOKUP(B436,總表!$1:$1048576,4,0)</f>
        <v>災害管理與安全</v>
      </c>
      <c r="E436" s="16" t="str">
        <f>VLOOKUP(B436,總表!$1:$1048576,5,0)</f>
        <v>國小組</v>
      </c>
      <c r="F436" s="16" t="str">
        <f>VLOOKUP(B436,總表!$1:$1048576,3,0)</f>
        <v>嘉義縣</v>
      </c>
      <c r="G436" s="16" t="str">
        <f>VLOOKUP(B436,總表!$1:$1048576,6,0)</f>
        <v>張丞昕</v>
      </c>
      <c r="H436" s="16" t="str">
        <f>VLOOKUP(B436,總表!$1:$1048576,7,0)</f>
        <v>嘉義縣大林鎮平林國民小學</v>
      </c>
      <c r="I436" s="16" t="str">
        <f>VLOOKUP(B436,總表!$1:$1048576,8,0)</f>
        <v>孫虞丞</v>
      </c>
      <c r="J436" s="16" t="str">
        <f>VLOOKUP(B436,總表!$1:$1048576,9,0)</f>
        <v>嘉義縣大林鎮平林國民小學</v>
      </c>
      <c r="K436" s="16" t="str">
        <f>VLOOKUP(B436,總表!$1:$1048576,10,0)</f>
        <v>簡彥</v>
      </c>
      <c r="L436" s="16" t="str">
        <f>VLOOKUP(B436,總表!$1:$1048576,11,0)</f>
        <v>嘉義縣大林鎮平林國民小學</v>
      </c>
      <c r="M436" s="16" t="str">
        <f>VLOOKUP(B436,總表!$1:$1048576,12,0)</f>
        <v>陳苑婷</v>
      </c>
      <c r="N436" s="16" t="str">
        <f>VLOOKUP(B436,總表!$1:$1048576,13,0)</f>
        <v>嘉義縣大林鎮平林國民小學</v>
      </c>
      <c r="O436" s="16" t="str">
        <f>VLOOKUP(B436,總表!$1:$1048576,14,0)</f>
        <v>吳育典</v>
      </c>
      <c r="P436" s="16" t="str">
        <f>VLOOKUP(B436,總表!$1:$1048576,15,0)</f>
        <v>嘉義縣大林鎮平林國民小學</v>
      </c>
      <c r="Q436" s="16" t="str">
        <f>VLOOKUP(B436,總表!$1:$1048576,16,0)</f>
        <v>施懿娟</v>
      </c>
      <c r="R436" s="16" t="str">
        <f>VLOOKUP(B436,總表!$1:$1048576,17,0)</f>
        <v>嘉義縣大林鎮平林國民小學</v>
      </c>
    </row>
    <row r="437" spans="1:18" hidden="1" x14ac:dyDescent="0.3">
      <c r="A437" s="21" t="s">
        <v>3493</v>
      </c>
      <c r="B437" s="16" t="s">
        <v>1993</v>
      </c>
      <c r="C437" s="10" t="str">
        <f>VLOOKUP(B437,總表!$1:$1048576,2,0)</f>
        <v>磁流三重防護-新世代智慧緩撞系統</v>
      </c>
      <c r="D437" s="19" t="str">
        <f>VLOOKUP(B437,總表!$1:$1048576,4,0)</f>
        <v>災害管理與安全</v>
      </c>
      <c r="E437" s="16" t="str">
        <f>VLOOKUP(B437,總表!$1:$1048576,5,0)</f>
        <v>國小組</v>
      </c>
      <c r="F437" s="16" t="str">
        <f>VLOOKUP(B437,總表!$1:$1048576,3,0)</f>
        <v>嘉義縣</v>
      </c>
      <c r="G437" s="16" t="str">
        <f>VLOOKUP(B437,總表!$1:$1048576,6,0)</f>
        <v>羅煒慈</v>
      </c>
      <c r="H437" s="16" t="str">
        <f>VLOOKUP(B437,總表!$1:$1048576,7,0)</f>
        <v>嘉義縣中埔鄉和興國民小學</v>
      </c>
      <c r="I437" s="16" t="str">
        <f>VLOOKUP(B437,總表!$1:$1048576,8,0)</f>
        <v>劉語喬</v>
      </c>
      <c r="J437" s="16" t="str">
        <f>VLOOKUP(B437,總表!$1:$1048576,9,0)</f>
        <v>嘉義縣中埔鄉和興國民小學</v>
      </c>
      <c r="K437" s="16" t="str">
        <f>VLOOKUP(B437,總表!$1:$1048576,10,0)</f>
        <v>蔡智琳</v>
      </c>
      <c r="L437" s="16" t="str">
        <f>VLOOKUP(B437,總表!$1:$1048576,11,0)</f>
        <v>嘉義縣中埔鄉和興國民小學</v>
      </c>
      <c r="M437" s="16" t="str">
        <f>VLOOKUP(B437,總表!$1:$1048576,12,0)</f>
        <v>陳勝哲</v>
      </c>
      <c r="N437" s="16" t="str">
        <f>VLOOKUP(B437,總表!$1:$1048576,13,0)</f>
        <v>嘉義縣科學教育中心</v>
      </c>
      <c r="O437" s="16" t="str">
        <f>VLOOKUP(B437,總表!$1:$1048576,14,0)</f>
        <v>林秀真</v>
      </c>
      <c r="P437" s="16" t="str">
        <f>VLOOKUP(B437,總表!$1:$1048576,15,0)</f>
        <v>嘉義縣中埔鄉和興國民小學</v>
      </c>
      <c r="Q437" s="16" t="str">
        <f>VLOOKUP(B437,總表!$1:$1048576,16,0)</f>
        <v>魏銘相</v>
      </c>
      <c r="R437" s="16" t="str">
        <f>VLOOKUP(B437,總表!$1:$1048576,17,0)</f>
        <v>嘉義縣中埔鄉和興國民小學</v>
      </c>
    </row>
    <row r="438" spans="1:18" hidden="1" x14ac:dyDescent="0.3">
      <c r="A438" s="32" t="s">
        <v>3494</v>
      </c>
      <c r="B438" s="16" t="s">
        <v>1962</v>
      </c>
      <c r="C438" s="10" t="str">
        <f>VLOOKUP(B438,總表!$1:$1048576,2,0)</f>
        <v>防魚損裝置</v>
      </c>
      <c r="D438" s="19" t="str">
        <f>VLOOKUP(B438,總表!$1:$1048576,4,0)</f>
        <v>災害管理與安全</v>
      </c>
      <c r="E438" s="16" t="str">
        <f>VLOOKUP(B438,總表!$1:$1048576,5,0)</f>
        <v>國小組</v>
      </c>
      <c r="F438" s="16" t="str">
        <f>VLOOKUP(B438,總表!$1:$1048576,3,0)</f>
        <v>嘉義縣</v>
      </c>
      <c r="G438" s="16" t="str">
        <f>VLOOKUP(B438,總表!$1:$1048576,6,0)</f>
        <v>呂語潔</v>
      </c>
      <c r="H438" s="16" t="str">
        <f>VLOOKUP(B438,總表!$1:$1048576,7,0)</f>
        <v>嘉義縣大同國小</v>
      </c>
      <c r="I438" s="16" t="str">
        <f>VLOOKUP(B438,總表!$1:$1048576,8,0)</f>
        <v>李宜芳</v>
      </c>
      <c r="J438" s="16" t="str">
        <f>VLOOKUP(B438,總表!$1:$1048576,9,0)</f>
        <v>嘉義縣大同國小</v>
      </c>
      <c r="K438" s="16" t="str">
        <f>VLOOKUP(B438,總表!$1:$1048576,10,0)</f>
        <v>林奕佳</v>
      </c>
      <c r="L438" s="16" t="str">
        <f>VLOOKUP(B438,總表!$1:$1048576,11,0)</f>
        <v>嘉義縣大同國小</v>
      </c>
      <c r="M438" s="16" t="str">
        <f>VLOOKUP(B438,總表!$1:$1048576,12,0)</f>
        <v>郭諭綺</v>
      </c>
      <c r="N438" s="16" t="str">
        <f>VLOOKUP(B438,總表!$1:$1048576,13,0)</f>
        <v>嘉義縣大同國小</v>
      </c>
      <c r="O438" s="16">
        <f>VLOOKUP(B438,總表!$1:$1048576,14,0)</f>
        <v>0</v>
      </c>
      <c r="P438" s="16">
        <f>VLOOKUP(B438,總表!$1:$1048576,15,0)</f>
        <v>0</v>
      </c>
      <c r="Q438" s="16">
        <f>VLOOKUP(B438,總表!$1:$1048576,16,0)</f>
        <v>0</v>
      </c>
      <c r="R438" s="16">
        <f>VLOOKUP(B438,總表!$1:$1048576,17,0)</f>
        <v>0</v>
      </c>
    </row>
    <row r="439" spans="1:18" ht="17.399999999999999" hidden="1" x14ac:dyDescent="0.3">
      <c r="A439" s="23" t="s">
        <v>3495</v>
      </c>
      <c r="B439" s="16" t="s">
        <v>2190</v>
      </c>
      <c r="C439" s="10" t="str">
        <f>VLOOKUP(B439,總表!$1:$1048576,2,0)</f>
        <v>4D無障礙多功能警報提醒裝置</v>
      </c>
      <c r="D439" s="20" t="str">
        <f>VLOOKUP(B439,總表!$1:$1048576,4,0)</f>
        <v>社會照護</v>
      </c>
      <c r="E439" s="16" t="str">
        <f>VLOOKUP(B439,總表!$1:$1048576,5,0)</f>
        <v>國小組</v>
      </c>
      <c r="F439" s="16" t="str">
        <f>VLOOKUP(B439,總表!$1:$1048576,3,0)</f>
        <v>嘉義縣</v>
      </c>
      <c r="G439" s="16" t="str">
        <f>VLOOKUP(B439,總表!$1:$1048576,6,0)</f>
        <v>梁峻瑋</v>
      </c>
      <c r="H439" s="16" t="str">
        <f>VLOOKUP(B439,總表!$1:$1048576,7,0)</f>
        <v>嘉義縣大同國小</v>
      </c>
      <c r="I439" s="16" t="str">
        <f>VLOOKUP(B439,總表!$1:$1048576,8,0)</f>
        <v>陳建睿</v>
      </c>
      <c r="J439" s="16" t="str">
        <f>VLOOKUP(B439,總表!$1:$1048576,9,0)</f>
        <v>嘉義縣大同國小</v>
      </c>
      <c r="K439" s="16" t="str">
        <f>VLOOKUP(B439,總表!$1:$1048576,10,0)</f>
        <v>黃繹銓</v>
      </c>
      <c r="L439" s="16" t="str">
        <f>VLOOKUP(B439,總表!$1:$1048576,11,0)</f>
        <v>嘉義縣大同國小</v>
      </c>
      <c r="M439" s="16" t="str">
        <f>VLOOKUP(B439,總表!$1:$1048576,12,0)</f>
        <v>蕭英戴</v>
      </c>
      <c r="N439" s="16" t="str">
        <f>VLOOKUP(B439,總表!$1:$1048576,13,0)</f>
        <v>嘉義縣大同國小</v>
      </c>
      <c r="O439" s="16" t="str">
        <f>VLOOKUP(B439,總表!$1:$1048576,14,0)</f>
        <v>張芸綺</v>
      </c>
      <c r="P439" s="16" t="str">
        <f>VLOOKUP(B439,總表!$1:$1048576,15,0)</f>
        <v>嘉義縣大同國小</v>
      </c>
      <c r="Q439" s="16">
        <f>VLOOKUP(B439,總表!$1:$1048576,16,0)</f>
        <v>0</v>
      </c>
      <c r="R439" s="16">
        <f>VLOOKUP(B439,總表!$1:$1048576,17,0)</f>
        <v>0</v>
      </c>
    </row>
    <row r="440" spans="1:18" ht="17.399999999999999" hidden="1" x14ac:dyDescent="0.3">
      <c r="A440" s="23" t="s">
        <v>3495</v>
      </c>
      <c r="B440" s="16" t="s">
        <v>2184</v>
      </c>
      <c r="C440" s="10" t="str">
        <f>VLOOKUP(B440,總表!$1:$1048576,2,0)</f>
        <v>簡易穿襪裝置</v>
      </c>
      <c r="D440" s="20" t="str">
        <f>VLOOKUP(B440,總表!$1:$1048576,4,0)</f>
        <v>社會照護</v>
      </c>
      <c r="E440" s="16" t="str">
        <f>VLOOKUP(B440,總表!$1:$1048576,5,0)</f>
        <v>國小組</v>
      </c>
      <c r="F440" s="16" t="str">
        <f>VLOOKUP(B440,總表!$1:$1048576,3,0)</f>
        <v>嘉義縣</v>
      </c>
      <c r="G440" s="16" t="str">
        <f>VLOOKUP(B440,總表!$1:$1048576,6,0)</f>
        <v>劉元豐</v>
      </c>
      <c r="H440" s="16" t="str">
        <f>VLOOKUP(B440,總表!$1:$1048576,7,0)</f>
        <v>嘉義縣大同國小</v>
      </c>
      <c r="I440" s="16" t="str">
        <f>VLOOKUP(B440,總表!$1:$1048576,8,0)</f>
        <v>柯宥甫</v>
      </c>
      <c r="J440" s="16" t="str">
        <f>VLOOKUP(B440,總表!$1:$1048576,9,0)</f>
        <v>嘉義縣大同國小</v>
      </c>
      <c r="K440" s="16">
        <f>VLOOKUP(B440,總表!$1:$1048576,10,0)</f>
        <v>0</v>
      </c>
      <c r="L440" s="16">
        <f>VLOOKUP(B440,總表!$1:$1048576,11,0)</f>
        <v>0</v>
      </c>
      <c r="M440" s="16" t="str">
        <f>VLOOKUP(B440,總表!$1:$1048576,12,0)</f>
        <v>蕭英戴</v>
      </c>
      <c r="N440" s="16" t="str">
        <f>VLOOKUP(B440,總表!$1:$1048576,13,0)</f>
        <v>嘉義縣大同國小</v>
      </c>
      <c r="O440" s="16" t="str">
        <f>VLOOKUP(B440,總表!$1:$1048576,14,0)</f>
        <v>張芸綺</v>
      </c>
      <c r="P440" s="16" t="str">
        <f>VLOOKUP(B440,總表!$1:$1048576,15,0)</f>
        <v>嘉義縣大同國小</v>
      </c>
      <c r="Q440" s="16">
        <f>VLOOKUP(B440,總表!$1:$1048576,16,0)</f>
        <v>0</v>
      </c>
      <c r="R440" s="16">
        <f>VLOOKUP(B440,總表!$1:$1048576,17,0)</f>
        <v>0</v>
      </c>
    </row>
    <row r="441" spans="1:18" ht="17.399999999999999" hidden="1" x14ac:dyDescent="0.3">
      <c r="A441" s="22" t="s">
        <v>3495</v>
      </c>
      <c r="B441" s="16" t="s">
        <v>2663</v>
      </c>
      <c r="C441" s="10" t="str">
        <f>VLOOKUP(B441,總表!$1:$1048576,2,0)</f>
        <v>智慧編織捲線器</v>
      </c>
      <c r="D441" s="16" t="str">
        <f>VLOOKUP(B441,總表!$1:$1048576,4,0)</f>
        <v>便利生活</v>
      </c>
      <c r="E441" s="16" t="str">
        <f>VLOOKUP(B441,總表!$1:$1048576,5,0)</f>
        <v>國小組</v>
      </c>
      <c r="F441" s="16" t="str">
        <f>VLOOKUP(B441,總表!$1:$1048576,3,0)</f>
        <v>嘉義縣</v>
      </c>
      <c r="G441" s="16" t="str">
        <f>VLOOKUP(B441,總表!$1:$1048576,6,0)</f>
        <v>王珮瑜</v>
      </c>
      <c r="H441" s="16" t="str">
        <f>VLOOKUP(B441,總表!$1:$1048576,7,0)</f>
        <v>嘉義縣大林鎮平林國民小學</v>
      </c>
      <c r="I441" s="16" t="str">
        <f>VLOOKUP(B441,總表!$1:$1048576,8,0)</f>
        <v>江紫瑛</v>
      </c>
      <c r="J441" s="16" t="str">
        <f>VLOOKUP(B441,總表!$1:$1048576,9,0)</f>
        <v>嘉義縣大林鎮平林國民小學</v>
      </c>
      <c r="K441" s="16" t="str">
        <f>VLOOKUP(B441,總表!$1:$1048576,10,0)</f>
        <v>施淨媗</v>
      </c>
      <c r="L441" s="16" t="str">
        <f>VLOOKUP(B441,總表!$1:$1048576,11,0)</f>
        <v>嘉義縣大林鎮平林國民小學</v>
      </c>
      <c r="M441" s="16" t="str">
        <f>VLOOKUP(B441,總表!$1:$1048576,12,0)</f>
        <v>施懿娟</v>
      </c>
      <c r="N441" s="16" t="str">
        <f>VLOOKUP(B441,總表!$1:$1048576,13,0)</f>
        <v>嘉義縣大林鎮平林國民小學</v>
      </c>
      <c r="O441" s="16" t="str">
        <f>VLOOKUP(B441,總表!$1:$1048576,14,0)</f>
        <v>吳育典</v>
      </c>
      <c r="P441" s="16" t="str">
        <f>VLOOKUP(B441,總表!$1:$1048576,15,0)</f>
        <v>嘉義縣大林鎮平林國民小學</v>
      </c>
      <c r="Q441" s="16" t="str">
        <f>VLOOKUP(B441,總表!$1:$1048576,16,0)</f>
        <v>陳苑婷</v>
      </c>
      <c r="R441" s="16" t="str">
        <f>VLOOKUP(B441,總表!$1:$1048576,17,0)</f>
        <v>嘉義縣大林鎮平林國民小學</v>
      </c>
    </row>
    <row r="442" spans="1:18" ht="17.399999999999999" hidden="1" x14ac:dyDescent="0.3">
      <c r="A442" s="22" t="s">
        <v>3495</v>
      </c>
      <c r="B442" s="16" t="s">
        <v>2668</v>
      </c>
      <c r="C442" s="10" t="str">
        <f>VLOOKUP(B442,總表!$1:$1048576,2,0)</f>
        <v>虹吸式屋簷雨水導流裝置</v>
      </c>
      <c r="D442" s="16" t="str">
        <f>VLOOKUP(B442,總表!$1:$1048576,4,0)</f>
        <v>便利生活</v>
      </c>
      <c r="E442" s="16" t="str">
        <f>VLOOKUP(B442,總表!$1:$1048576,5,0)</f>
        <v>國小組</v>
      </c>
      <c r="F442" s="16" t="str">
        <f>VLOOKUP(B442,總表!$1:$1048576,3,0)</f>
        <v>嘉義縣</v>
      </c>
      <c r="G442" s="16" t="str">
        <f>VLOOKUP(B442,總表!$1:$1048576,6,0)</f>
        <v>蔡昕諭</v>
      </c>
      <c r="H442" s="16" t="str">
        <f>VLOOKUP(B442,總表!$1:$1048576,7,0)</f>
        <v>嘉義縣永安國民小學</v>
      </c>
      <c r="I442" s="16" t="str">
        <f>VLOOKUP(B442,總表!$1:$1048576,8,0)</f>
        <v>林俞安</v>
      </c>
      <c r="J442" s="16" t="str">
        <f>VLOOKUP(B442,總表!$1:$1048576,9,0)</f>
        <v>嘉義縣永安國民小學</v>
      </c>
      <c r="K442" s="16" t="str">
        <f>VLOOKUP(B442,總表!$1:$1048576,10,0)</f>
        <v>陳智名</v>
      </c>
      <c r="L442" s="16" t="str">
        <f>VLOOKUP(B442,總表!$1:$1048576,11,0)</f>
        <v>嘉義縣永安國民小學</v>
      </c>
      <c r="M442" s="16" t="str">
        <f>VLOOKUP(B442,總表!$1:$1048576,12,0)</f>
        <v>蘇靜芳</v>
      </c>
      <c r="N442" s="16" t="str">
        <f>VLOOKUP(B442,總表!$1:$1048576,13,0)</f>
        <v>嘉義縣永安國民小學</v>
      </c>
      <c r="O442" s="16" t="str">
        <f>VLOOKUP(B442,總表!$1:$1048576,14,0)</f>
        <v>林欣虹</v>
      </c>
      <c r="P442" s="16" t="str">
        <f>VLOOKUP(B442,總表!$1:$1048576,15,0)</f>
        <v>嘉義縣永安國民小學</v>
      </c>
      <c r="Q442" s="16">
        <f>VLOOKUP(B442,總表!$1:$1048576,16,0)</f>
        <v>0</v>
      </c>
      <c r="R442" s="16">
        <f>VLOOKUP(B442,總表!$1:$1048576,17,0)</f>
        <v>0</v>
      </c>
    </row>
    <row r="443" spans="1:18" ht="17.399999999999999" hidden="1" x14ac:dyDescent="0.3">
      <c r="A443" s="22" t="s">
        <v>3495</v>
      </c>
      <c r="B443" s="16" t="s">
        <v>2617</v>
      </c>
      <c r="C443" s="10" t="str">
        <f>VLOOKUP(B443,總表!$1:$1048576,2,0)</f>
        <v>吐司切邊器</v>
      </c>
      <c r="D443" s="16" t="str">
        <f>VLOOKUP(B443,總表!$1:$1048576,4,0)</f>
        <v>便利生活</v>
      </c>
      <c r="E443" s="16" t="str">
        <f>VLOOKUP(B443,總表!$1:$1048576,5,0)</f>
        <v>國小組</v>
      </c>
      <c r="F443" s="16" t="str">
        <f>VLOOKUP(B443,總表!$1:$1048576,3,0)</f>
        <v>嘉義縣</v>
      </c>
      <c r="G443" s="16" t="str">
        <f>VLOOKUP(B443,總表!$1:$1048576,6,0)</f>
        <v>施沛岑</v>
      </c>
      <c r="H443" s="16" t="str">
        <f>VLOOKUP(B443,總表!$1:$1048576,7,0)</f>
        <v>嘉義縣大同國小</v>
      </c>
      <c r="I443" s="16" t="str">
        <f>VLOOKUP(B443,總表!$1:$1048576,8,0)</f>
        <v>楊淨涵</v>
      </c>
      <c r="J443" s="16" t="str">
        <f>VLOOKUP(B443,總表!$1:$1048576,9,0)</f>
        <v>嘉義縣大同國小</v>
      </c>
      <c r="K443" s="16">
        <f>VLOOKUP(B443,總表!$1:$1048576,10,0)</f>
        <v>0</v>
      </c>
      <c r="L443" s="16">
        <f>VLOOKUP(B443,總表!$1:$1048576,11,0)</f>
        <v>0</v>
      </c>
      <c r="M443" s="16" t="str">
        <f>VLOOKUP(B443,總表!$1:$1048576,12,0)</f>
        <v>蕭英戴</v>
      </c>
      <c r="N443" s="16" t="str">
        <f>VLOOKUP(B443,總表!$1:$1048576,13,0)</f>
        <v>嘉義縣大同國小</v>
      </c>
      <c r="O443" s="16">
        <f>VLOOKUP(B443,總表!$1:$1048576,14,0)</f>
        <v>0</v>
      </c>
      <c r="P443" s="16">
        <f>VLOOKUP(B443,總表!$1:$1048576,15,0)</f>
        <v>0</v>
      </c>
      <c r="Q443" s="16">
        <f>VLOOKUP(B443,總表!$1:$1048576,16,0)</f>
        <v>0</v>
      </c>
      <c r="R443" s="16">
        <f>VLOOKUP(B443,總表!$1:$1048576,17,0)</f>
        <v>0</v>
      </c>
    </row>
    <row r="444" spans="1:18" ht="17.399999999999999" hidden="1" x14ac:dyDescent="0.3">
      <c r="A444" s="22" t="s">
        <v>3495</v>
      </c>
      <c r="B444" s="13" t="s">
        <v>161</v>
      </c>
      <c r="C444" s="10" t="str">
        <f>VLOOKUP(B444,總表!$1:$1048576,2,0)</f>
        <v>多功能鏟</v>
      </c>
      <c r="D444" s="17" t="str">
        <f>VLOOKUP(B444,總表!$1:$1048576,4,0)</f>
        <v>永續發展農糧技術</v>
      </c>
      <c r="E444" s="16" t="str">
        <f>VLOOKUP(B444,總表!$1:$1048576,5,0)</f>
        <v>國中組</v>
      </c>
      <c r="F444" s="16" t="str">
        <f>VLOOKUP(B444,總表!$1:$1048576,3,0)</f>
        <v>嘉義縣</v>
      </c>
      <c r="G444" s="16" t="str">
        <f>VLOOKUP(B444,總表!$1:$1048576,6,0)</f>
        <v>江雨霏</v>
      </c>
      <c r="H444" s="16" t="str">
        <f>VLOOKUP(B444,總表!$1:$1048576,7,0)</f>
        <v>新港國中</v>
      </c>
      <c r="I444" s="16" t="str">
        <f>VLOOKUP(B444,總表!$1:$1048576,8,0)</f>
        <v>鄭采湘</v>
      </c>
      <c r="J444" s="16" t="str">
        <f>VLOOKUP(B444,總表!$1:$1048576,9,0)</f>
        <v>新港國中</v>
      </c>
      <c r="K444" s="16">
        <f>VLOOKUP(B444,總表!$1:$1048576,10,0)</f>
        <v>0</v>
      </c>
      <c r="L444" s="16">
        <f>VLOOKUP(B444,總表!$1:$1048576,11,0)</f>
        <v>0</v>
      </c>
      <c r="M444" s="16" t="str">
        <f>VLOOKUP(B444,總表!$1:$1048576,12,0)</f>
        <v>賴朝和</v>
      </c>
      <c r="N444" s="16" t="str">
        <f>VLOOKUP(B444,總表!$1:$1048576,13,0)</f>
        <v>新港國中</v>
      </c>
      <c r="O444" s="16">
        <f>VLOOKUP(B444,總表!$1:$1048576,14,0)</f>
        <v>0</v>
      </c>
      <c r="P444" s="16">
        <f>VLOOKUP(B444,總表!$1:$1048576,15,0)</f>
        <v>0</v>
      </c>
      <c r="Q444" s="16">
        <f>VLOOKUP(B444,總表!$1:$1048576,16,0)</f>
        <v>0</v>
      </c>
      <c r="R444" s="16">
        <f>VLOOKUP(B444,總表!$1:$1048576,17,0)</f>
        <v>0</v>
      </c>
    </row>
    <row r="445" spans="1:18" ht="17.399999999999999" hidden="1" x14ac:dyDescent="0.3">
      <c r="A445" s="22" t="s">
        <v>3495</v>
      </c>
      <c r="B445" s="13" t="s">
        <v>135</v>
      </c>
      <c r="C445" s="10" t="str">
        <f>VLOOKUP(B445,總表!$1:$1048576,2,0)</f>
        <v>光羽-智慧視覺雷射驅鳥系統</v>
      </c>
      <c r="D445" s="17" t="str">
        <f>VLOOKUP(B445,總表!$1:$1048576,4,0)</f>
        <v>永續發展農糧技術</v>
      </c>
      <c r="E445" s="16" t="str">
        <f>VLOOKUP(B445,總表!$1:$1048576,5,0)</f>
        <v>國中組</v>
      </c>
      <c r="F445" s="16" t="str">
        <f>VLOOKUP(B445,總表!$1:$1048576,3,0)</f>
        <v>嘉義縣</v>
      </c>
      <c r="G445" s="16" t="str">
        <f>VLOOKUP(B445,總表!$1:$1048576,6,0)</f>
        <v>張瓅勻</v>
      </c>
      <c r="H445" s="16" t="str">
        <f>VLOOKUP(B445,總表!$1:$1048576,7,0)</f>
        <v>嘉義縣溪口國中</v>
      </c>
      <c r="I445" s="16" t="str">
        <f>VLOOKUP(B445,總表!$1:$1048576,8,0)</f>
        <v>陳品諺</v>
      </c>
      <c r="J445" s="16" t="str">
        <f>VLOOKUP(B445,總表!$1:$1048576,9,0)</f>
        <v>嘉義縣溪口國中</v>
      </c>
      <c r="K445" s="16">
        <f>VLOOKUP(B445,總表!$1:$1048576,10,0)</f>
        <v>0</v>
      </c>
      <c r="L445" s="16">
        <f>VLOOKUP(B445,總表!$1:$1048576,11,0)</f>
        <v>0</v>
      </c>
      <c r="M445" s="16" t="str">
        <f>VLOOKUP(B445,總表!$1:$1048576,12,0)</f>
        <v>黃孝文</v>
      </c>
      <c r="N445" s="16" t="str">
        <f>VLOOKUP(B445,總表!$1:$1048576,13,0)</f>
        <v>嘉義縣溪口國中</v>
      </c>
      <c r="O445" s="16" t="str">
        <f>VLOOKUP(B445,總表!$1:$1048576,14,0)</f>
        <v>葉自軒</v>
      </c>
      <c r="P445" s="16" t="str">
        <f>VLOOKUP(B445,總表!$1:$1048576,15,0)</f>
        <v>嘉義縣溪口國中</v>
      </c>
      <c r="Q445" s="16">
        <f>VLOOKUP(B445,總表!$1:$1048576,16,0)</f>
        <v>0</v>
      </c>
      <c r="R445" s="16">
        <f>VLOOKUP(B445,總表!$1:$1048576,17,0)</f>
        <v>0</v>
      </c>
    </row>
    <row r="446" spans="1:18" ht="17.399999999999999" hidden="1" x14ac:dyDescent="0.3">
      <c r="A446" s="28" t="s">
        <v>3493</v>
      </c>
      <c r="B446" s="13" t="s">
        <v>121</v>
      </c>
      <c r="C446" s="10" t="str">
        <f>VLOOKUP(B446,總表!$1:$1048576,2,0)</f>
        <v>濺識貓-智能驅貓裝置</v>
      </c>
      <c r="D446" s="17" t="str">
        <f>VLOOKUP(B446,總表!$1:$1048576,4,0)</f>
        <v>永續發展農糧技術</v>
      </c>
      <c r="E446" s="16" t="str">
        <f>VLOOKUP(B446,總表!$1:$1048576,5,0)</f>
        <v>國中組</v>
      </c>
      <c r="F446" s="16" t="str">
        <f>VLOOKUP(B446,總表!$1:$1048576,3,0)</f>
        <v>嘉義縣</v>
      </c>
      <c r="G446" s="16" t="str">
        <f>VLOOKUP(B446,總表!$1:$1048576,6,0)</f>
        <v>黃于晅</v>
      </c>
      <c r="H446" s="16" t="str">
        <f>VLOOKUP(B446,總表!$1:$1048576,7,0)</f>
        <v>嘉義縣溪口國中</v>
      </c>
      <c r="I446" s="16" t="str">
        <f>VLOOKUP(B446,總表!$1:$1048576,8,0)</f>
        <v>羅婉婷</v>
      </c>
      <c r="J446" s="16" t="str">
        <f>VLOOKUP(B446,總表!$1:$1048576,9,0)</f>
        <v>嘉義縣溪口國中</v>
      </c>
      <c r="K446" s="16" t="str">
        <f>VLOOKUP(B446,總表!$1:$1048576,10,0)</f>
        <v>蔡艾珊</v>
      </c>
      <c r="L446" s="16" t="str">
        <f>VLOOKUP(B446,總表!$1:$1048576,11,0)</f>
        <v>嘉義縣溪口國中</v>
      </c>
      <c r="M446" s="16" t="str">
        <f>VLOOKUP(B446,總表!$1:$1048576,12,0)</f>
        <v>黃孝文</v>
      </c>
      <c r="N446" s="16" t="str">
        <f>VLOOKUP(B446,總表!$1:$1048576,13,0)</f>
        <v>嘉義縣溪口國中</v>
      </c>
      <c r="O446" s="16" t="str">
        <f>VLOOKUP(B446,總表!$1:$1048576,14,0)</f>
        <v>葉自軒</v>
      </c>
      <c r="P446" s="16" t="str">
        <f>VLOOKUP(B446,總表!$1:$1048576,15,0)</f>
        <v>嘉義縣溪口國中</v>
      </c>
      <c r="Q446" s="16">
        <f>VLOOKUP(B446,總表!$1:$1048576,16,0)</f>
        <v>0</v>
      </c>
      <c r="R446" s="16">
        <f>VLOOKUP(B446,總表!$1:$1048576,17,0)</f>
        <v>0</v>
      </c>
    </row>
    <row r="447" spans="1:18" ht="17.399999999999999" hidden="1" x14ac:dyDescent="0.3">
      <c r="A447" s="30" t="s">
        <v>3494</v>
      </c>
      <c r="B447" s="13" t="s">
        <v>130</v>
      </c>
      <c r="C447" s="10" t="str">
        <f>VLOOKUP(B447,總表!$1:$1048576,2,0)</f>
        <v>嘿!福壽螺抓抓</v>
      </c>
      <c r="D447" s="17" t="str">
        <f>VLOOKUP(B447,總表!$1:$1048576,4,0)</f>
        <v>永續發展農糧技術</v>
      </c>
      <c r="E447" s="16" t="str">
        <f>VLOOKUP(B447,總表!$1:$1048576,5,0)</f>
        <v>國中組</v>
      </c>
      <c r="F447" s="16" t="str">
        <f>VLOOKUP(B447,總表!$1:$1048576,3,0)</f>
        <v>嘉義縣</v>
      </c>
      <c r="G447" s="16" t="str">
        <f>VLOOKUP(B447,總表!$1:$1048576,6,0)</f>
        <v>邱喏陳</v>
      </c>
      <c r="H447" s="16" t="str">
        <f>VLOOKUP(B447,總表!$1:$1048576,7,0)</f>
        <v>嘉義縣溪口國中</v>
      </c>
      <c r="I447" s="16" t="str">
        <f>VLOOKUP(B447,總表!$1:$1048576,8,0)</f>
        <v>邱品智</v>
      </c>
      <c r="J447" s="16" t="str">
        <f>VLOOKUP(B447,總表!$1:$1048576,9,0)</f>
        <v>嘉義縣溪口國中</v>
      </c>
      <c r="K447" s="16" t="str">
        <f>VLOOKUP(B447,總表!$1:$1048576,10,0)</f>
        <v>郭奇峰</v>
      </c>
      <c r="L447" s="16" t="str">
        <f>VLOOKUP(B447,總表!$1:$1048576,11,0)</f>
        <v>嘉義縣溪口國中</v>
      </c>
      <c r="M447" s="16" t="str">
        <f>VLOOKUP(B447,總表!$1:$1048576,12,0)</f>
        <v>黃孝文</v>
      </c>
      <c r="N447" s="16" t="str">
        <f>VLOOKUP(B447,總表!$1:$1048576,13,0)</f>
        <v>嘉義縣溪口國中</v>
      </c>
      <c r="O447" s="16" t="str">
        <f>VLOOKUP(B447,總表!$1:$1048576,14,0)</f>
        <v>葉自軒</v>
      </c>
      <c r="P447" s="16" t="str">
        <f>VLOOKUP(B447,總表!$1:$1048576,15,0)</f>
        <v>嘉義縣溪口國中</v>
      </c>
      <c r="Q447" s="16">
        <f>VLOOKUP(B447,總表!$1:$1048576,16,0)</f>
        <v>0</v>
      </c>
      <c r="R447" s="16">
        <f>VLOOKUP(B447,總表!$1:$1048576,17,0)</f>
        <v>0</v>
      </c>
    </row>
    <row r="448" spans="1:18" ht="17.399999999999999" hidden="1" x14ac:dyDescent="0.3">
      <c r="A448" s="22" t="s">
        <v>3495</v>
      </c>
      <c r="B448" s="13" t="s">
        <v>398</v>
      </c>
      <c r="C448" s="10" t="str">
        <f>VLOOKUP(B448,總表!$1:$1048576,2,0)</f>
        <v>手機箱跳繩</v>
      </c>
      <c r="D448" s="18" t="str">
        <f>VLOOKUP(B448,總表!$1:$1048576,4,0)</f>
        <v>休閒與教育</v>
      </c>
      <c r="E448" s="16" t="str">
        <f>VLOOKUP(B448,總表!$1:$1048576,5,0)</f>
        <v>國中組</v>
      </c>
      <c r="F448" s="16" t="str">
        <f>VLOOKUP(B448,總表!$1:$1048576,3,0)</f>
        <v>嘉義縣</v>
      </c>
      <c r="G448" s="16" t="str">
        <f>VLOOKUP(B448,總表!$1:$1048576,6,0)</f>
        <v>黃柏翰</v>
      </c>
      <c r="H448" s="16" t="str">
        <f>VLOOKUP(B448,總表!$1:$1048576,7,0)</f>
        <v>嘉義縣溪口國中</v>
      </c>
      <c r="I448" s="16" t="str">
        <f>VLOOKUP(B448,總表!$1:$1048576,8,0)</f>
        <v>朱建育</v>
      </c>
      <c r="J448" s="16" t="str">
        <f>VLOOKUP(B448,總表!$1:$1048576,9,0)</f>
        <v>嘉義縣溪口國中</v>
      </c>
      <c r="K448" s="16" t="str">
        <f>VLOOKUP(B448,總表!$1:$1048576,10,0)</f>
        <v>何梓維</v>
      </c>
      <c r="L448" s="16" t="str">
        <f>VLOOKUP(B448,總表!$1:$1048576,11,0)</f>
        <v>嘉義縣溪口國中</v>
      </c>
      <c r="M448" s="16" t="str">
        <f>VLOOKUP(B448,總表!$1:$1048576,12,0)</f>
        <v>葉自軒</v>
      </c>
      <c r="N448" s="16" t="str">
        <f>VLOOKUP(B448,總表!$1:$1048576,13,0)</f>
        <v>嘉義縣溪口國中</v>
      </c>
      <c r="O448" s="16" t="str">
        <f>VLOOKUP(B448,總表!$1:$1048576,14,0)</f>
        <v>黃孝文</v>
      </c>
      <c r="P448" s="16" t="str">
        <f>VLOOKUP(B448,總表!$1:$1048576,15,0)</f>
        <v>嘉義縣溪口國中</v>
      </c>
      <c r="Q448" s="16">
        <f>VLOOKUP(B448,總表!$1:$1048576,16,0)</f>
        <v>0</v>
      </c>
      <c r="R448" s="16">
        <f>VLOOKUP(B448,總表!$1:$1048576,17,0)</f>
        <v>0</v>
      </c>
    </row>
    <row r="449" spans="1:18" ht="17.399999999999999" hidden="1" x14ac:dyDescent="0.3">
      <c r="A449" s="22" t="s">
        <v>3495</v>
      </c>
      <c r="B449" s="13" t="s">
        <v>403</v>
      </c>
      <c r="C449" s="10" t="str">
        <f>VLOOKUP(B449,總表!$1:$1048576,2,0)</f>
        <v>自控戲偶</v>
      </c>
      <c r="D449" s="18" t="str">
        <f>VLOOKUP(B449,總表!$1:$1048576,4,0)</f>
        <v>休閒與教育</v>
      </c>
      <c r="E449" s="16" t="str">
        <f>VLOOKUP(B449,總表!$1:$1048576,5,0)</f>
        <v>國中組</v>
      </c>
      <c r="F449" s="16" t="str">
        <f>VLOOKUP(B449,總表!$1:$1048576,3,0)</f>
        <v>嘉義縣</v>
      </c>
      <c r="G449" s="16" t="str">
        <f>VLOOKUP(B449,總表!$1:$1048576,6,0)</f>
        <v>陳玠沅</v>
      </c>
      <c r="H449" s="16" t="str">
        <f>VLOOKUP(B449,總表!$1:$1048576,7,0)</f>
        <v>嘉義縣溪口國中</v>
      </c>
      <c r="I449" s="16" t="str">
        <f>VLOOKUP(B449,總表!$1:$1048576,8,0)</f>
        <v>黃唯宬</v>
      </c>
      <c r="J449" s="16" t="str">
        <f>VLOOKUP(B449,總表!$1:$1048576,9,0)</f>
        <v>嘉義縣溪口國中</v>
      </c>
      <c r="K449" s="16">
        <f>VLOOKUP(B449,總表!$1:$1048576,10,0)</f>
        <v>0</v>
      </c>
      <c r="L449" s="16">
        <f>VLOOKUP(B449,總表!$1:$1048576,11,0)</f>
        <v>0</v>
      </c>
      <c r="M449" s="16" t="str">
        <f>VLOOKUP(B449,總表!$1:$1048576,12,0)</f>
        <v>黃孝文</v>
      </c>
      <c r="N449" s="16" t="str">
        <f>VLOOKUP(B449,總表!$1:$1048576,13,0)</f>
        <v>嘉義縣溪口國中</v>
      </c>
      <c r="O449" s="16" t="str">
        <f>VLOOKUP(B449,總表!$1:$1048576,14,0)</f>
        <v>葉自軒</v>
      </c>
      <c r="P449" s="16" t="str">
        <f>VLOOKUP(B449,總表!$1:$1048576,15,0)</f>
        <v>嘉義縣溪口國中</v>
      </c>
      <c r="Q449" s="16">
        <f>VLOOKUP(B449,總表!$1:$1048576,16,0)</f>
        <v>0</v>
      </c>
      <c r="R449" s="16">
        <f>VLOOKUP(B449,總表!$1:$1048576,17,0)</f>
        <v>0</v>
      </c>
    </row>
    <row r="450" spans="1:18" ht="17.399999999999999" hidden="1" x14ac:dyDescent="0.3">
      <c r="A450" s="22" t="s">
        <v>3495</v>
      </c>
      <c r="B450" s="13" t="s">
        <v>654</v>
      </c>
      <c r="C450" s="10" t="str">
        <f>VLOOKUP(B450,總表!$1:$1048576,2,0)</f>
        <v>可攜式書包警示棒</v>
      </c>
      <c r="D450" s="19" t="str">
        <f>VLOOKUP(B450,總表!$1:$1048576,4,0)</f>
        <v>災害管理與安全</v>
      </c>
      <c r="E450" s="16" t="str">
        <f>VLOOKUP(B450,總表!$1:$1048576,5,0)</f>
        <v>國中組</v>
      </c>
      <c r="F450" s="16" t="str">
        <f>VLOOKUP(B450,總表!$1:$1048576,3,0)</f>
        <v>嘉義縣</v>
      </c>
      <c r="G450" s="16" t="str">
        <f>VLOOKUP(B450,總表!$1:$1048576,6,0)</f>
        <v>侯辰陞</v>
      </c>
      <c r="H450" s="16" t="str">
        <f>VLOOKUP(B450,總表!$1:$1048576,7,0)</f>
        <v>新港國中</v>
      </c>
      <c r="I450" s="16" t="str">
        <f>VLOOKUP(B450,總表!$1:$1048576,8,0)</f>
        <v>洪秋翔</v>
      </c>
      <c r="J450" s="16" t="str">
        <f>VLOOKUP(B450,總表!$1:$1048576,9,0)</f>
        <v>新港國中</v>
      </c>
      <c r="K450" s="16" t="str">
        <f>VLOOKUP(B450,總表!$1:$1048576,10,0)</f>
        <v>吳宜真</v>
      </c>
      <c r="L450" s="16" t="str">
        <f>VLOOKUP(B450,總表!$1:$1048576,11,0)</f>
        <v>新港國中</v>
      </c>
      <c r="M450" s="16" t="str">
        <f>VLOOKUP(B450,總表!$1:$1048576,12,0)</f>
        <v>賴朝和</v>
      </c>
      <c r="N450" s="16" t="str">
        <f>VLOOKUP(B450,總表!$1:$1048576,13,0)</f>
        <v>新港國中</v>
      </c>
      <c r="O450" s="16">
        <f>VLOOKUP(B450,總表!$1:$1048576,14,0)</f>
        <v>0</v>
      </c>
      <c r="P450" s="16">
        <f>VLOOKUP(B450,總表!$1:$1048576,15,0)</f>
        <v>0</v>
      </c>
      <c r="Q450" s="16">
        <f>VLOOKUP(B450,總表!$1:$1048576,16,0)</f>
        <v>0</v>
      </c>
      <c r="R450" s="16">
        <f>VLOOKUP(B450,總表!$1:$1048576,17,0)</f>
        <v>0</v>
      </c>
    </row>
    <row r="451" spans="1:18" ht="17.399999999999999" hidden="1" x14ac:dyDescent="0.3">
      <c r="A451" s="22" t="s">
        <v>3495</v>
      </c>
      <c r="B451" s="13" t="s">
        <v>671</v>
      </c>
      <c r="C451" s="10" t="str">
        <f>VLOOKUP(B451,總表!$1:$1048576,2,0)</f>
        <v>救命BBCall</v>
      </c>
      <c r="D451" s="19" t="str">
        <f>VLOOKUP(B451,總表!$1:$1048576,4,0)</f>
        <v>災害管理與安全</v>
      </c>
      <c r="E451" s="16" t="str">
        <f>VLOOKUP(B451,總表!$1:$1048576,5,0)</f>
        <v>國中組</v>
      </c>
      <c r="F451" s="16" t="str">
        <f>VLOOKUP(B451,總表!$1:$1048576,3,0)</f>
        <v>嘉義縣</v>
      </c>
      <c r="G451" s="16" t="str">
        <f>VLOOKUP(B451,總表!$1:$1048576,6,0)</f>
        <v>林書佑</v>
      </c>
      <c r="H451" s="16" t="str">
        <f>VLOOKUP(B451,總表!$1:$1048576,7,0)</f>
        <v>溪口國中</v>
      </c>
      <c r="I451" s="16" t="str">
        <f>VLOOKUP(B451,總表!$1:$1048576,8,0)</f>
        <v>楊翊哲</v>
      </c>
      <c r="J451" s="16" t="str">
        <f>VLOOKUP(B451,總表!$1:$1048576,9,0)</f>
        <v>嘉義縣溪口國中</v>
      </c>
      <c r="K451" s="16" t="str">
        <f>VLOOKUP(B451,總表!$1:$1048576,10,0)</f>
        <v>蕭苡媞</v>
      </c>
      <c r="L451" s="16" t="str">
        <f>VLOOKUP(B451,總表!$1:$1048576,11,0)</f>
        <v>嘉義縣溪口國中</v>
      </c>
      <c r="M451" s="16" t="str">
        <f>VLOOKUP(B451,總表!$1:$1048576,12,0)</f>
        <v>黃孝文</v>
      </c>
      <c r="N451" s="16" t="str">
        <f>VLOOKUP(B451,總表!$1:$1048576,13,0)</f>
        <v>嘉義縣溪口國中</v>
      </c>
      <c r="O451" s="16" t="str">
        <f>VLOOKUP(B451,總表!$1:$1048576,14,0)</f>
        <v>葉自軒</v>
      </c>
      <c r="P451" s="16" t="str">
        <f>VLOOKUP(B451,總表!$1:$1048576,15,0)</f>
        <v>嘉義縣溪口國中</v>
      </c>
      <c r="Q451" s="16">
        <f>VLOOKUP(B451,總表!$1:$1048576,16,0)</f>
        <v>0</v>
      </c>
      <c r="R451" s="16">
        <f>VLOOKUP(B451,總表!$1:$1048576,17,0)</f>
        <v>0</v>
      </c>
    </row>
    <row r="452" spans="1:18" ht="17.399999999999999" hidden="1" x14ac:dyDescent="0.3">
      <c r="A452" s="22" t="s">
        <v>3495</v>
      </c>
      <c r="B452" s="13" t="s">
        <v>649</v>
      </c>
      <c r="C452" s="10" t="str">
        <f>VLOOKUP(B452,總表!$1:$1048576,2,0)</f>
        <v>自行車方向燈</v>
      </c>
      <c r="D452" s="19" t="str">
        <f>VLOOKUP(B452,總表!$1:$1048576,4,0)</f>
        <v>災害管理與安全</v>
      </c>
      <c r="E452" s="16" t="str">
        <f>VLOOKUP(B452,總表!$1:$1048576,5,0)</f>
        <v>國中組</v>
      </c>
      <c r="F452" s="16" t="str">
        <f>VLOOKUP(B452,總表!$1:$1048576,3,0)</f>
        <v>嘉義縣</v>
      </c>
      <c r="G452" s="16" t="str">
        <f>VLOOKUP(B452,總表!$1:$1048576,6,0)</f>
        <v>李哲毅</v>
      </c>
      <c r="H452" s="16" t="str">
        <f>VLOOKUP(B452,總表!$1:$1048576,7,0)</f>
        <v>新港國中</v>
      </c>
      <c r="I452" s="16" t="str">
        <f>VLOOKUP(B452,總表!$1:$1048576,8,0)</f>
        <v>簡仲男</v>
      </c>
      <c r="J452" s="16" t="str">
        <f>VLOOKUP(B452,總表!$1:$1048576,9,0)</f>
        <v>新港國中</v>
      </c>
      <c r="K452" s="16" t="str">
        <f>VLOOKUP(B452,總表!$1:$1048576,10,0)</f>
        <v>葉家豪</v>
      </c>
      <c r="L452" s="16" t="str">
        <f>VLOOKUP(B452,總表!$1:$1048576,11,0)</f>
        <v>新港國中</v>
      </c>
      <c r="M452" s="16" t="str">
        <f>VLOOKUP(B452,總表!$1:$1048576,12,0)</f>
        <v>賴朝和</v>
      </c>
      <c r="N452" s="16" t="str">
        <f>VLOOKUP(B452,總表!$1:$1048576,13,0)</f>
        <v>新港國中</v>
      </c>
      <c r="O452" s="16">
        <f>VLOOKUP(B452,總表!$1:$1048576,14,0)</f>
        <v>0</v>
      </c>
      <c r="P452" s="16">
        <f>VLOOKUP(B452,總表!$1:$1048576,15,0)</f>
        <v>0</v>
      </c>
      <c r="Q452" s="16">
        <f>VLOOKUP(B452,總表!$1:$1048576,16,0)</f>
        <v>0</v>
      </c>
      <c r="R452" s="16">
        <f>VLOOKUP(B452,總表!$1:$1048576,17,0)</f>
        <v>0</v>
      </c>
    </row>
    <row r="453" spans="1:18" ht="17.399999999999999" hidden="1" x14ac:dyDescent="0.3">
      <c r="A453" s="22" t="s">
        <v>3495</v>
      </c>
      <c r="B453" s="13" t="s">
        <v>821</v>
      </c>
      <c r="C453" s="10" t="str">
        <f>VLOOKUP(B453,總表!$1:$1048576,2,0)</f>
        <v>拉麵機器人</v>
      </c>
      <c r="D453" s="20" t="str">
        <f>VLOOKUP(B453,總表!$1:$1048576,4,0)</f>
        <v>社會照護</v>
      </c>
      <c r="E453" s="16" t="str">
        <f>VLOOKUP(B453,總表!$1:$1048576,5,0)</f>
        <v>國中組</v>
      </c>
      <c r="F453" s="16" t="str">
        <f>VLOOKUP(B453,總表!$1:$1048576,3,0)</f>
        <v>嘉義縣</v>
      </c>
      <c r="G453" s="16" t="str">
        <f>VLOOKUP(B453,總表!$1:$1048576,6,0)</f>
        <v>莊柏鴻</v>
      </c>
      <c r="H453" s="16" t="str">
        <f>VLOOKUP(B453,總表!$1:$1048576,7,0)</f>
        <v>嘉義縣溪口國中</v>
      </c>
      <c r="I453" s="16" t="str">
        <f>VLOOKUP(B453,總表!$1:$1048576,8,0)</f>
        <v>陳政樺</v>
      </c>
      <c r="J453" s="16" t="str">
        <f>VLOOKUP(B453,總表!$1:$1048576,9,0)</f>
        <v>嘉義縣溪口國中</v>
      </c>
      <c r="K453" s="16">
        <f>VLOOKUP(B453,總表!$1:$1048576,10,0)</f>
        <v>0</v>
      </c>
      <c r="L453" s="16">
        <f>VLOOKUP(B453,總表!$1:$1048576,11,0)</f>
        <v>0</v>
      </c>
      <c r="M453" s="16" t="str">
        <f>VLOOKUP(B453,總表!$1:$1048576,12,0)</f>
        <v>黃孝文</v>
      </c>
      <c r="N453" s="16" t="str">
        <f>VLOOKUP(B453,總表!$1:$1048576,13,0)</f>
        <v>嘉義縣溪口國中</v>
      </c>
      <c r="O453" s="16" t="str">
        <f>VLOOKUP(B453,總表!$1:$1048576,14,0)</f>
        <v>葉自軒</v>
      </c>
      <c r="P453" s="16" t="str">
        <f>VLOOKUP(B453,總表!$1:$1048576,15,0)</f>
        <v>嘉義縣溪口國中</v>
      </c>
      <c r="Q453" s="16">
        <f>VLOOKUP(B453,總表!$1:$1048576,16,0)</f>
        <v>0</v>
      </c>
      <c r="R453" s="16">
        <f>VLOOKUP(B453,總表!$1:$1048576,17,0)</f>
        <v>0</v>
      </c>
    </row>
    <row r="454" spans="1:18" ht="17.399999999999999" hidden="1" x14ac:dyDescent="0.3">
      <c r="A454" s="28" t="s">
        <v>3493</v>
      </c>
      <c r="B454" s="13" t="s">
        <v>1054</v>
      </c>
      <c r="C454" s="10" t="str">
        <f>VLOOKUP(B454,總表!$1:$1048576,2,0)</f>
        <v>吸風扇電蚊拍</v>
      </c>
      <c r="D454" s="16" t="str">
        <f>VLOOKUP(B454,總表!$1:$1048576,4,0)</f>
        <v>便利生活</v>
      </c>
      <c r="E454" s="16" t="str">
        <f>VLOOKUP(B454,總表!$1:$1048576,5,0)</f>
        <v>國中組</v>
      </c>
      <c r="F454" s="16" t="str">
        <f>VLOOKUP(B454,總表!$1:$1048576,3,0)</f>
        <v>嘉義縣</v>
      </c>
      <c r="G454" s="16" t="str">
        <f>VLOOKUP(B454,總表!$1:$1048576,6,0)</f>
        <v>董侑勳</v>
      </c>
      <c r="H454" s="16" t="str">
        <f>VLOOKUP(B454,總表!$1:$1048576,7,0)</f>
        <v>嘉義縣立梅山國民中學</v>
      </c>
      <c r="I454" s="16" t="str">
        <f>VLOOKUP(B454,總表!$1:$1048576,8,0)</f>
        <v>官鑫宏</v>
      </c>
      <c r="J454" s="16" t="str">
        <f>VLOOKUP(B454,總表!$1:$1048576,9,0)</f>
        <v>嘉義縣立梅山國民中學</v>
      </c>
      <c r="K454" s="16" t="str">
        <f>VLOOKUP(B454,總表!$1:$1048576,10,0)</f>
        <v>李孟勳</v>
      </c>
      <c r="L454" s="16" t="str">
        <f>VLOOKUP(B454,總表!$1:$1048576,11,0)</f>
        <v>嘉義縣立梅山國民中學</v>
      </c>
      <c r="M454" s="16" t="str">
        <f>VLOOKUP(B454,總表!$1:$1048576,12,0)</f>
        <v>何怡樺</v>
      </c>
      <c r="N454" s="16" t="str">
        <f>VLOOKUP(B454,總表!$1:$1048576,13,0)</f>
        <v>嘉義縣立梅山國民中學</v>
      </c>
      <c r="O454" s="16" t="str">
        <f>VLOOKUP(B454,總表!$1:$1048576,14,0)</f>
        <v>蕭嘉萱</v>
      </c>
      <c r="P454" s="16" t="str">
        <f>VLOOKUP(B454,總表!$1:$1048576,15,0)</f>
        <v>梅山國中教務處設備組長</v>
      </c>
      <c r="Q454" s="16">
        <f>VLOOKUP(B454,總表!$1:$1048576,16,0)</f>
        <v>0</v>
      </c>
      <c r="R454" s="16">
        <f>VLOOKUP(B454,總表!$1:$1048576,17,0)</f>
        <v>0</v>
      </c>
    </row>
    <row r="455" spans="1:18" ht="17.399999999999999" hidden="1" x14ac:dyDescent="0.3">
      <c r="A455" s="29" t="s">
        <v>3493</v>
      </c>
      <c r="B455" s="16" t="s">
        <v>1415</v>
      </c>
      <c r="C455" s="10" t="str">
        <f>VLOOKUP(B455,總表!$1:$1048576,2,0)</f>
        <v>泳道小幫手</v>
      </c>
      <c r="D455" s="18" t="str">
        <f>VLOOKUP(B455,總表!$1:$1048576,4,0)</f>
        <v>休閒與教育</v>
      </c>
      <c r="E455" s="16" t="str">
        <f>VLOOKUP(B455,總表!$1:$1048576,5,0)</f>
        <v>國小組</v>
      </c>
      <c r="F455" s="16" t="str">
        <f>VLOOKUP(B455,總表!$1:$1048576,3,0)</f>
        <v>彰化縣</v>
      </c>
      <c r="G455" s="16" t="str">
        <f>VLOOKUP(B455,總表!$1:$1048576,6,0)</f>
        <v>林秉利</v>
      </c>
      <c r="H455" s="16" t="str">
        <f>VLOOKUP(B455,總表!$1:$1048576,7,0)</f>
        <v>彰化縣鹿港鎮鹿港國民小學</v>
      </c>
      <c r="I455" s="16" t="str">
        <f>VLOOKUP(B455,總表!$1:$1048576,8,0)</f>
        <v>吳胤宏</v>
      </c>
      <c r="J455" s="16" t="str">
        <f>VLOOKUP(B455,總表!$1:$1048576,9,0)</f>
        <v>彰化縣彰化市平和國民小學</v>
      </c>
      <c r="K455" s="16" t="str">
        <f>VLOOKUP(B455,總表!$1:$1048576,10,0)</f>
        <v>蘇少崗</v>
      </c>
      <c r="L455" s="16" t="str">
        <f>VLOOKUP(B455,總表!$1:$1048576,11,0)</f>
        <v>彰化縣彰化市平和國民小學</v>
      </c>
      <c r="M455" s="16" t="str">
        <f>VLOOKUP(B455,總表!$1:$1048576,12,0)</f>
        <v>黃愉文</v>
      </c>
      <c r="N455" s="16" t="str">
        <f>VLOOKUP(B455,總表!$1:$1048576,13,0)</f>
        <v>彰化縣鹿港鎮鹿港國民小學</v>
      </c>
      <c r="O455" s="16" t="str">
        <f>VLOOKUP(B455,總表!$1:$1048576,14,0)</f>
        <v>謝幸核</v>
      </c>
      <c r="P455" s="16" t="str">
        <f>VLOOKUP(B455,總表!$1:$1048576,15,0)</f>
        <v>彰化縣彰化市平和國民小學</v>
      </c>
      <c r="Q455" s="16" t="str">
        <f>VLOOKUP(B455,總表!$1:$1048576,16,0)</f>
        <v>施淑惠</v>
      </c>
      <c r="R455" s="16" t="str">
        <f>VLOOKUP(B455,總表!$1:$1048576,17,0)</f>
        <v>彰化縣彰化市平和國民小學</v>
      </c>
    </row>
    <row r="456" spans="1:18" ht="17.399999999999999" hidden="1" x14ac:dyDescent="0.3">
      <c r="A456" s="25" t="s">
        <v>3492</v>
      </c>
      <c r="B456" s="13" t="s">
        <v>3507</v>
      </c>
      <c r="C456" s="10" t="str">
        <f>VLOOKUP(B456,總表!$1:$1048576,2,0)</f>
        <v>多功能書櫃組</v>
      </c>
      <c r="D456" s="16" t="str">
        <f>VLOOKUP(B456,總表!$1:$1048576,4,0)</f>
        <v>便利生活</v>
      </c>
      <c r="E456" s="16" t="str">
        <f>VLOOKUP(B456,總表!$1:$1048576,5,0)</f>
        <v>國小組</v>
      </c>
      <c r="F456" s="16" t="str">
        <f>VLOOKUP(B456,總表!$1:$1048576,3,0)</f>
        <v>彰化縣</v>
      </c>
      <c r="G456" s="16" t="str">
        <f>VLOOKUP(B456,總表!$1:$1048576,6,0)</f>
        <v>陳政群</v>
      </c>
      <c r="H456" s="16" t="str">
        <f>VLOOKUP(B456,總表!$1:$1048576,7,0)</f>
        <v>彰化縣彰化市南郭國民小學</v>
      </c>
      <c r="I456" s="16" t="str">
        <f>VLOOKUP(B456,總表!$1:$1048576,8,0)</f>
        <v>張詔岐</v>
      </c>
      <c r="J456" s="16" t="str">
        <f>VLOOKUP(B456,總表!$1:$1048576,9,0)</f>
        <v>彰化縣彰化市泰和國民小學</v>
      </c>
      <c r="K456" s="16" t="str">
        <f>VLOOKUP(B456,總表!$1:$1048576,10,0)</f>
        <v>吳芯宜</v>
      </c>
      <c r="L456" s="16" t="str">
        <f>VLOOKUP(B456,總表!$1:$1048576,11,0)</f>
        <v>彰化縣和美鎮和東國民小學</v>
      </c>
      <c r="M456" s="16" t="str">
        <f>VLOOKUP(B456,總表!$1:$1048576,12,0)</f>
        <v>王薇薇</v>
      </c>
      <c r="N456" s="16" t="str">
        <f>VLOOKUP(B456,總表!$1:$1048576,13,0)</f>
        <v>彰化縣彰化市南郭國民小學</v>
      </c>
      <c r="O456" s="16" t="str">
        <f>VLOOKUP(B456,總表!$1:$1048576,14,0)</f>
        <v>黃美芳</v>
      </c>
      <c r="P456" s="16" t="str">
        <f>VLOOKUP(B456,總表!$1:$1048576,15,0)</f>
        <v>彰化縣彰化市泰和國民小學</v>
      </c>
      <c r="Q456" s="16" t="str">
        <f>VLOOKUP(B456,總表!$1:$1048576,16,0)</f>
        <v>張菱育</v>
      </c>
      <c r="R456" s="16" t="str">
        <f>VLOOKUP(B456,總表!$1:$1048576,17,0)</f>
        <v>彰化縣和美鎮和東國民小學</v>
      </c>
    </row>
    <row r="457" spans="1:18" ht="17.399999999999999" hidden="1" x14ac:dyDescent="0.3">
      <c r="A457" s="22" t="s">
        <v>3495</v>
      </c>
      <c r="B457" s="13" t="s">
        <v>196</v>
      </c>
      <c r="C457" s="10" t="str">
        <f>VLOOKUP(B457,總表!$1:$1048576,2,0)</f>
        <v>仰臥起坐輔助機</v>
      </c>
      <c r="D457" s="18" t="str">
        <f>VLOOKUP(B457,總表!$1:$1048576,4,0)</f>
        <v>休閒與教育</v>
      </c>
      <c r="E457" s="16" t="str">
        <f>VLOOKUP(B457,總表!$1:$1048576,5,0)</f>
        <v>國中組</v>
      </c>
      <c r="F457" s="16" t="str">
        <f>VLOOKUP(B457,總表!$1:$1048576,3,0)</f>
        <v>彰化縣</v>
      </c>
      <c r="G457" s="16" t="str">
        <f>VLOOKUP(B457,總表!$1:$1048576,6,0)</f>
        <v>謝昕紘</v>
      </c>
      <c r="H457" s="16" t="str">
        <f>VLOOKUP(B457,總表!$1:$1048576,7,0)</f>
        <v>彰化縣立彰化藝術高級中學國中部</v>
      </c>
      <c r="I457" s="16" t="str">
        <f>VLOOKUP(B457,總表!$1:$1048576,8,0)</f>
        <v>林建騰</v>
      </c>
      <c r="J457" s="16" t="str">
        <f>VLOOKUP(B457,總表!$1:$1048576,9,0)</f>
        <v>彰化縣立彰泰國民中學</v>
      </c>
      <c r="K457" s="16" t="str">
        <f>VLOOKUP(B457,總表!$1:$1048576,10,0)</f>
        <v>陳永清</v>
      </c>
      <c r="L457" s="16" t="str">
        <f>VLOOKUP(B457,總表!$1:$1048576,11,0)</f>
        <v>南投縣私立普台高級中學暨附設國中部</v>
      </c>
      <c r="M457" s="16" t="str">
        <f>VLOOKUP(B457,總表!$1:$1048576,12,0)</f>
        <v>江淑芳</v>
      </c>
      <c r="N457" s="16" t="str">
        <f>VLOOKUP(B457,總表!$1:$1048576,13,0)</f>
        <v>彰化縣立彰化藝術高級中學國中部</v>
      </c>
      <c r="O457" s="16" t="str">
        <f>VLOOKUP(B457,總表!$1:$1048576,14,0)</f>
        <v>胡程皓</v>
      </c>
      <c r="P457" s="16" t="str">
        <f>VLOOKUP(B457,總表!$1:$1048576,15,0)</f>
        <v>南投縣私立普台高級中學暨附設國中部</v>
      </c>
      <c r="Q457" s="16">
        <f>VLOOKUP(B457,總表!$1:$1048576,16,0)</f>
        <v>0</v>
      </c>
      <c r="R457" s="16">
        <f>VLOOKUP(B457,總表!$1:$1048576,17,0)</f>
        <v>0</v>
      </c>
    </row>
    <row r="458" spans="1:18" ht="17.399999999999999" hidden="1" x14ac:dyDescent="0.3">
      <c r="A458" s="22" t="s">
        <v>3495</v>
      </c>
      <c r="B458" s="13" t="s">
        <v>507</v>
      </c>
      <c r="C458" s="10" t="str">
        <f>VLOOKUP(B458,總表!$1:$1048576,2,0)</f>
        <v>智慧鐵道安全預警系統</v>
      </c>
      <c r="D458" s="19" t="str">
        <f>VLOOKUP(B458,總表!$1:$1048576,4,0)</f>
        <v>災害管理與安全</v>
      </c>
      <c r="E458" s="16" t="str">
        <f>VLOOKUP(B458,總表!$1:$1048576,5,0)</f>
        <v>國中組</v>
      </c>
      <c r="F458" s="16" t="str">
        <f>VLOOKUP(B458,總表!$1:$1048576,3,0)</f>
        <v>彰化縣</v>
      </c>
      <c r="G458" s="16" t="str">
        <f>VLOOKUP(B458,總表!$1:$1048576,6,0)</f>
        <v>周昱綸</v>
      </c>
      <c r="H458" s="16" t="str">
        <f>VLOOKUP(B458,總表!$1:$1048576,7,0)</f>
        <v>彰化縣立彰安國民中學</v>
      </c>
      <c r="I458" s="16" t="str">
        <f>VLOOKUP(B458,總表!$1:$1048576,8,0)</f>
        <v>李耘緒</v>
      </c>
      <c r="J458" s="16" t="str">
        <f>VLOOKUP(B458,總表!$1:$1048576,9,0)</f>
        <v>彰化縣立彰安國民中學</v>
      </c>
      <c r="K458" s="16" t="str">
        <f>VLOOKUP(B458,總表!$1:$1048576,10,0)</f>
        <v>蔡和珉</v>
      </c>
      <c r="L458" s="16" t="str">
        <f>VLOOKUP(B458,總表!$1:$1048576,11,0)</f>
        <v>臺中市北區賴厝國民小學</v>
      </c>
      <c r="M458" s="16" t="str">
        <f>VLOOKUP(B458,總表!$1:$1048576,12,0)</f>
        <v>施榮鍾</v>
      </c>
      <c r="N458" s="16" t="str">
        <f>VLOOKUP(B458,總表!$1:$1048576,13,0)</f>
        <v>彰化縣立彰安國民中學</v>
      </c>
      <c r="O458" s="16" t="str">
        <f>VLOOKUP(B458,總表!$1:$1048576,14,0)</f>
        <v>孫聖堤</v>
      </c>
      <c r="P458" s="16" t="str">
        <f>VLOOKUP(B458,總表!$1:$1048576,15,0)</f>
        <v>彰化縣立彰安國民中學</v>
      </c>
      <c r="Q458" s="16">
        <f>VLOOKUP(B458,總表!$1:$1048576,16,0)</f>
        <v>0</v>
      </c>
      <c r="R458" s="16">
        <f>VLOOKUP(B458,總表!$1:$1048576,17,0)</f>
        <v>0</v>
      </c>
    </row>
    <row r="459" spans="1:18" ht="17.399999999999999" hidden="1" x14ac:dyDescent="0.3">
      <c r="A459" s="22" t="s">
        <v>3495</v>
      </c>
      <c r="B459" s="13" t="s">
        <v>1124</v>
      </c>
      <c r="C459" s="10" t="str">
        <f>VLOOKUP(B459,總表!$1:$1048576,2,0)</f>
        <v>倉儲式圖書設備</v>
      </c>
      <c r="D459" s="16" t="str">
        <f>VLOOKUP(B459,總表!$1:$1048576,4,0)</f>
        <v>便利生活</v>
      </c>
      <c r="E459" s="16" t="str">
        <f>VLOOKUP(B459,總表!$1:$1048576,5,0)</f>
        <v>國中組</v>
      </c>
      <c r="F459" s="16" t="str">
        <f>VLOOKUP(B459,總表!$1:$1048576,3,0)</f>
        <v>彰化縣</v>
      </c>
      <c r="G459" s="16" t="str">
        <f>VLOOKUP(B459,總表!$1:$1048576,6,0)</f>
        <v xml:space="preserve"> 洪紹恩</v>
      </c>
      <c r="H459" s="16" t="str">
        <f>VLOOKUP(B459,總表!$1:$1048576,7,0)</f>
        <v>彰化縣立二林高中國中部</v>
      </c>
      <c r="I459" s="16" t="str">
        <f>VLOOKUP(B459,總表!$1:$1048576,8,0)</f>
        <v>陳姿璇</v>
      </c>
      <c r="J459" s="16" t="str">
        <f>VLOOKUP(B459,總表!$1:$1048576,9,0)</f>
        <v>彰化縣私立精誠高級中學(國中部)</v>
      </c>
      <c r="K459" s="16" t="str">
        <f>VLOOKUP(B459,總表!$1:$1048576,10,0)</f>
        <v>林寶誠</v>
      </c>
      <c r="L459" s="16" t="str">
        <f>VLOOKUP(B459,總表!$1:$1048576,11,0)</f>
        <v>彰化縣二林國小</v>
      </c>
      <c r="M459" s="16" t="str">
        <f>VLOOKUP(B459,總表!$1:$1048576,12,0)</f>
        <v>許甄華</v>
      </c>
      <c r="N459" s="16" t="str">
        <f>VLOOKUP(B459,總表!$1:$1048576,13,0)</f>
        <v>彰化縣二林國小</v>
      </c>
      <c r="O459" s="16" t="str">
        <f>VLOOKUP(B459,總表!$1:$1048576,14,0)</f>
        <v>宋榮宗</v>
      </c>
      <c r="P459" s="16" t="str">
        <f>VLOOKUP(B459,總表!$1:$1048576,15,0)</f>
        <v>彰化縣育民國小</v>
      </c>
      <c r="Q459" s="16" t="str">
        <f>VLOOKUP(B459,總表!$1:$1048576,16,0)</f>
        <v>陳文陸</v>
      </c>
      <c r="R459" s="16" t="str">
        <f>VLOOKUP(B459,總表!$1:$1048576,17,0)</f>
        <v>彰化縣立二林高中</v>
      </c>
    </row>
    <row r="460" spans="1:18" ht="17.399999999999999" hidden="1" x14ac:dyDescent="0.3">
      <c r="A460" s="28" t="s">
        <v>3493</v>
      </c>
      <c r="B460" s="13" t="s">
        <v>1223</v>
      </c>
      <c r="C460" s="10" t="str">
        <f>VLOOKUP(B460,總表!$1:$1048576,2,0)</f>
        <v>牡蠣殼淨零爐－金爐排氣碳捕捉系統</v>
      </c>
      <c r="D460" s="21" t="str">
        <f>VLOOKUP(B460,總表!$1:$1048576,4,0)</f>
        <v>前瞻/工業設計技術</v>
      </c>
      <c r="E460" s="16" t="str">
        <f>VLOOKUP(B460,總表!$1:$1048576,5,0)</f>
        <v>國中組</v>
      </c>
      <c r="F460" s="16" t="str">
        <f>VLOOKUP(B460,總表!$1:$1048576,3,0)</f>
        <v>彰化縣</v>
      </c>
      <c r="G460" s="16" t="str">
        <f>VLOOKUP(B460,總表!$1:$1048576,6,0)</f>
        <v>謝秉軒</v>
      </c>
      <c r="H460" s="16" t="str">
        <f>VLOOKUP(B460,總表!$1:$1048576,7,0)</f>
        <v>彰化縣立原斗國中小</v>
      </c>
      <c r="I460" s="16" t="str">
        <f>VLOOKUP(B460,總表!$1:$1048576,8,0)</f>
        <v>傅彥傑</v>
      </c>
      <c r="J460" s="16" t="str">
        <f>VLOOKUP(B460,總表!$1:$1048576,9,0)</f>
        <v>彰化縣立原斗國中小</v>
      </c>
      <c r="K460" s="16">
        <f>VLOOKUP(B460,總表!$1:$1048576,10,0)</f>
        <v>0</v>
      </c>
      <c r="L460" s="16">
        <f>VLOOKUP(B460,總表!$1:$1048576,11,0)</f>
        <v>0</v>
      </c>
      <c r="M460" s="16" t="str">
        <f>VLOOKUP(B460,總表!$1:$1048576,12,0)</f>
        <v>王文明</v>
      </c>
      <c r="N460" s="16" t="str">
        <f>VLOOKUP(B460,總表!$1:$1048576,13,0)</f>
        <v>彰化縣立原斗國民中小學</v>
      </c>
      <c r="O460" s="16">
        <f>VLOOKUP(B460,總表!$1:$1048576,14,0)</f>
        <v>0</v>
      </c>
      <c r="P460" s="16">
        <f>VLOOKUP(B460,總表!$1:$1048576,15,0)</f>
        <v>0</v>
      </c>
      <c r="Q460" s="16">
        <f>VLOOKUP(B460,總表!$1:$1048576,16,0)</f>
        <v>0</v>
      </c>
      <c r="R460" s="16">
        <f>VLOOKUP(B460,總表!$1:$1048576,17,0)</f>
        <v>0</v>
      </c>
    </row>
    <row r="461" spans="1:18" ht="17.399999999999999" hidden="1" x14ac:dyDescent="0.3">
      <c r="A461" s="28" t="s">
        <v>3493</v>
      </c>
      <c r="B461" s="13" t="s">
        <v>2907</v>
      </c>
      <c r="C461" s="10" t="str">
        <f>VLOOKUP(B461,總表!$1:$1048576,2,0)</f>
        <v>FITPILOT</v>
      </c>
      <c r="D461" s="18" t="str">
        <f>VLOOKUP(B461,總表!$1:$1048576,4,0)</f>
        <v>休閒與教育</v>
      </c>
      <c r="E461" s="16" t="str">
        <f>VLOOKUP(B461,總表!$1:$1048576,5,0)</f>
        <v>高中職組</v>
      </c>
      <c r="F461" s="16" t="str">
        <f>VLOOKUP(B461,總表!$1:$1048576,3,0)</f>
        <v>臺中市</v>
      </c>
      <c r="G461" s="16" t="str">
        <f>VLOOKUP(B461,總表!$1:$1048576,6,0)</f>
        <v>吳泉宏</v>
      </c>
      <c r="H461" s="16" t="str">
        <f>VLOOKUP(B461,總表!$1:$1048576,7,0)</f>
        <v>臺中市私立新民高級中學</v>
      </c>
      <c r="I461" s="16" t="str">
        <f>VLOOKUP(B461,總表!$1:$1048576,8,0)</f>
        <v>李盛凱</v>
      </c>
      <c r="J461" s="16" t="str">
        <f>VLOOKUP(B461,總表!$1:$1048576,9,0)</f>
        <v>臺中市私立華盛頓高級中學</v>
      </c>
      <c r="K461" s="16" t="str">
        <f>VLOOKUP(B461,總表!$1:$1048576,10,0)</f>
        <v>陳濬騰</v>
      </c>
      <c r="L461" s="16" t="str">
        <f>VLOOKUP(B461,總表!$1:$1048576,11,0)</f>
        <v>臺中市立光明國民中學</v>
      </c>
      <c r="M461" s="16">
        <f>VLOOKUP(B461,總表!$1:$1048576,12,0)</f>
        <v>0</v>
      </c>
      <c r="N461" s="16">
        <f>VLOOKUP(B461,總表!$1:$1048576,13,0)</f>
        <v>0</v>
      </c>
      <c r="O461" s="16">
        <f>VLOOKUP(B461,總表!$1:$1048576,14,0)</f>
        <v>0</v>
      </c>
      <c r="P461" s="16">
        <f>VLOOKUP(B461,總表!$1:$1048576,15,0)</f>
        <v>0</v>
      </c>
      <c r="Q461" s="16">
        <f>VLOOKUP(B461,總表!$1:$1048576,16,0)</f>
        <v>0</v>
      </c>
      <c r="R461" s="16">
        <f>VLOOKUP(B461,總表!$1:$1048576,17,0)</f>
        <v>0</v>
      </c>
    </row>
    <row r="462" spans="1:18" ht="17.399999999999999" hidden="1" x14ac:dyDescent="0.3">
      <c r="A462" s="30" t="s">
        <v>3494</v>
      </c>
      <c r="B462" s="13" t="s">
        <v>2890</v>
      </c>
      <c r="C462" s="10" t="str">
        <f>VLOOKUP(B462,總表!$1:$1048576,2,0)</f>
        <v>BPM階梯節拍器</v>
      </c>
      <c r="D462" s="18" t="str">
        <f>VLOOKUP(B462,總表!$1:$1048576,4,0)</f>
        <v>休閒與教育</v>
      </c>
      <c r="E462" s="16" t="str">
        <f>VLOOKUP(B462,總表!$1:$1048576,5,0)</f>
        <v>高中職組</v>
      </c>
      <c r="F462" s="16" t="str">
        <f>VLOOKUP(B462,總表!$1:$1048576,3,0)</f>
        <v>臺中市</v>
      </c>
      <c r="G462" s="16" t="str">
        <f>VLOOKUP(B462,總表!$1:$1048576,6,0)</f>
        <v>李柏辰</v>
      </c>
      <c r="H462" s="16" t="str">
        <f>VLOOKUP(B462,總表!$1:$1048576,7,0)</f>
        <v>明道中學</v>
      </c>
      <c r="I462" s="16">
        <f>VLOOKUP(B462,總表!$1:$1048576,8,0)</f>
        <v>0</v>
      </c>
      <c r="J462" s="16">
        <f>VLOOKUP(B462,總表!$1:$1048576,9,0)</f>
        <v>0</v>
      </c>
      <c r="K462" s="16">
        <f>VLOOKUP(B462,總表!$1:$1048576,10,0)</f>
        <v>0</v>
      </c>
      <c r="L462" s="16">
        <f>VLOOKUP(B462,總表!$1:$1048576,11,0)</f>
        <v>0</v>
      </c>
      <c r="M462" s="16" t="str">
        <f>VLOOKUP(B462,總表!$1:$1048576,12,0)</f>
        <v>柯彥瑩</v>
      </c>
      <c r="N462" s="16" t="str">
        <f>VLOOKUP(B462,總表!$1:$1048576,13,0)</f>
        <v>明道中學</v>
      </c>
      <c r="O462" s="16">
        <f>VLOOKUP(B462,總表!$1:$1048576,14,0)</f>
        <v>0</v>
      </c>
      <c r="P462" s="16">
        <f>VLOOKUP(B462,總表!$1:$1048576,15,0)</f>
        <v>0</v>
      </c>
      <c r="Q462" s="16">
        <f>VLOOKUP(B462,總表!$1:$1048576,16,0)</f>
        <v>0</v>
      </c>
      <c r="R462" s="16">
        <f>VLOOKUP(B462,總表!$1:$1048576,17,0)</f>
        <v>0</v>
      </c>
    </row>
    <row r="463" spans="1:18" ht="17.399999999999999" hidden="1" x14ac:dyDescent="0.3">
      <c r="A463" s="30" t="s">
        <v>3494</v>
      </c>
      <c r="B463" s="13" t="s">
        <v>2988</v>
      </c>
      <c r="C463" s="10" t="str">
        <f>VLOOKUP(B463,總表!$1:$1048576,2,0)</f>
        <v>MagSafe磁力感震超流防護遮斷閥</v>
      </c>
      <c r="D463" s="19" t="str">
        <f>VLOOKUP(B463,總表!$1:$1048576,4,0)</f>
        <v>災害管理與安全</v>
      </c>
      <c r="E463" s="16" t="str">
        <f>VLOOKUP(B463,總表!$1:$1048576,5,0)</f>
        <v>高中職組</v>
      </c>
      <c r="F463" s="16" t="str">
        <f>VLOOKUP(B463,總表!$1:$1048576,3,0)</f>
        <v>臺中市</v>
      </c>
      <c r="G463" s="16" t="str">
        <f>VLOOKUP(B463,總表!$1:$1048576,6,0)</f>
        <v>白翔宇</v>
      </c>
      <c r="H463" s="16" t="str">
        <f>VLOOKUP(B463,總表!$1:$1048576,7,0)</f>
        <v>台中市立大甲高工</v>
      </c>
      <c r="I463" s="16" t="str">
        <f>VLOOKUP(B463,總表!$1:$1048576,8,0)</f>
        <v>曾柏凱</v>
      </c>
      <c r="J463" s="16" t="str">
        <f>VLOOKUP(B463,總表!$1:$1048576,9,0)</f>
        <v>台中市立大甲高工</v>
      </c>
      <c r="K463" s="16">
        <f>VLOOKUP(B463,總表!$1:$1048576,10,0)</f>
        <v>0</v>
      </c>
      <c r="L463" s="16">
        <f>VLOOKUP(B463,總表!$1:$1048576,11,0)</f>
        <v>0</v>
      </c>
      <c r="M463" s="16" t="str">
        <f>VLOOKUP(B463,總表!$1:$1048576,12,0)</f>
        <v>陳宥達</v>
      </c>
      <c r="N463" s="16" t="str">
        <f>VLOOKUP(B463,總表!$1:$1048576,13,0)</f>
        <v>台中市立大甲工業高級中等學校</v>
      </c>
      <c r="O463" s="16" t="str">
        <f>VLOOKUP(B463,總表!$1:$1048576,14,0)</f>
        <v>林仲軒</v>
      </c>
      <c r="P463" s="16" t="str">
        <f>VLOOKUP(B463,總表!$1:$1048576,15,0)</f>
        <v>台中市立大甲工業高級中等學校</v>
      </c>
      <c r="Q463" s="16">
        <f>VLOOKUP(B463,總表!$1:$1048576,16,0)</f>
        <v>0</v>
      </c>
      <c r="R463" s="16">
        <f>VLOOKUP(B463,總表!$1:$1048576,17,0)</f>
        <v>0</v>
      </c>
    </row>
    <row r="464" spans="1:18" ht="17.399999999999999" hidden="1" x14ac:dyDescent="0.3">
      <c r="A464" s="28" t="s">
        <v>3493</v>
      </c>
      <c r="B464" s="13" t="s">
        <v>3097</v>
      </c>
      <c r="C464" s="10" t="str">
        <f>VLOOKUP(B464,總表!$1:$1048576,2,0)</f>
        <v>一指翻身：智慧App病人翻身輔助系統</v>
      </c>
      <c r="D464" s="20" t="str">
        <f>VLOOKUP(B464,總表!$1:$1048576,4,0)</f>
        <v>社會照護</v>
      </c>
      <c r="E464" s="16" t="str">
        <f>VLOOKUP(B464,總表!$1:$1048576,5,0)</f>
        <v>高中職組</v>
      </c>
      <c r="F464" s="16" t="str">
        <f>VLOOKUP(B464,總表!$1:$1048576,3,0)</f>
        <v>臺中市</v>
      </c>
      <c r="G464" s="16" t="str">
        <f>VLOOKUP(B464,總表!$1:$1048576,6,0)</f>
        <v>林冠諺</v>
      </c>
      <c r="H464" s="16" t="str">
        <f>VLOOKUP(B464,總表!$1:$1048576,7,0)</f>
        <v>大甲高工</v>
      </c>
      <c r="I464" s="16" t="str">
        <f>VLOOKUP(B464,總表!$1:$1048576,8,0)</f>
        <v>林品諺</v>
      </c>
      <c r="J464" s="16" t="str">
        <f>VLOOKUP(B464,總表!$1:$1048576,9,0)</f>
        <v>大甲高工</v>
      </c>
      <c r="K464" s="16" t="str">
        <f>VLOOKUP(B464,總表!$1:$1048576,10,0)</f>
        <v>童翌軒</v>
      </c>
      <c r="L464" s="16" t="str">
        <f>VLOOKUP(B464,總表!$1:$1048576,11,0)</f>
        <v>大甲高工</v>
      </c>
      <c r="M464" s="16" t="str">
        <f>VLOOKUP(B464,總表!$1:$1048576,12,0)</f>
        <v>謝易裕</v>
      </c>
      <c r="N464" s="16" t="str">
        <f>VLOOKUP(B464,總表!$1:$1048576,13,0)</f>
        <v>大甲高工</v>
      </c>
      <c r="O464" s="16" t="str">
        <f>VLOOKUP(B464,總表!$1:$1048576,14,0)</f>
        <v>陳忠裕</v>
      </c>
      <c r="P464" s="16" t="str">
        <f>VLOOKUP(B464,總表!$1:$1048576,15,0)</f>
        <v>大甲高工</v>
      </c>
      <c r="Q464" s="16">
        <f>VLOOKUP(B464,總表!$1:$1048576,16,0)</f>
        <v>0</v>
      </c>
      <c r="R464" s="16">
        <f>VLOOKUP(B464,總表!$1:$1048576,17,0)</f>
        <v>0</v>
      </c>
    </row>
    <row r="465" spans="1:18" ht="17.399999999999999" hidden="1" x14ac:dyDescent="0.3">
      <c r="A465" s="25" t="s">
        <v>3492</v>
      </c>
      <c r="B465" s="13" t="s">
        <v>3228</v>
      </c>
      <c r="C465" s="10" t="str">
        <f>VLOOKUP(B465,總表!$1:$1048576,2,0)</f>
        <v>智能通風裝置</v>
      </c>
      <c r="D465" s="16" t="str">
        <f>VLOOKUP(B465,總表!$1:$1048576,4,0)</f>
        <v>便利生活</v>
      </c>
      <c r="E465" s="16" t="str">
        <f>VLOOKUP(B465,總表!$1:$1048576,5,0)</f>
        <v>高中職組</v>
      </c>
      <c r="F465" s="16" t="str">
        <f>VLOOKUP(B465,總表!$1:$1048576,3,0)</f>
        <v>臺中市</v>
      </c>
      <c r="G465" s="16" t="str">
        <f>VLOOKUP(B465,總表!$1:$1048576,6,0)</f>
        <v>童賦祐</v>
      </c>
      <c r="H465" s="16" t="str">
        <f>VLOOKUP(B465,總表!$1:$1048576,7,0)</f>
        <v>台中市立大甲工業高級中等學校</v>
      </c>
      <c r="I465" s="16" t="str">
        <f>VLOOKUP(B465,總表!$1:$1048576,8,0)</f>
        <v>王弘侑</v>
      </c>
      <c r="J465" s="16" t="str">
        <f>VLOOKUP(B465,總表!$1:$1048576,9,0)</f>
        <v>台中市立大甲工業高級中等學校</v>
      </c>
      <c r="K465" s="16">
        <f>VLOOKUP(B465,總表!$1:$1048576,10,0)</f>
        <v>0</v>
      </c>
      <c r="L465" s="16">
        <f>VLOOKUP(B465,總表!$1:$1048576,11,0)</f>
        <v>0</v>
      </c>
      <c r="M465" s="16" t="str">
        <f>VLOOKUP(B465,總表!$1:$1048576,12,0)</f>
        <v>王金柱</v>
      </c>
      <c r="N465" s="16" t="str">
        <f>VLOOKUP(B465,總表!$1:$1048576,13,0)</f>
        <v>台中市立大甲工業高級中等學校</v>
      </c>
      <c r="O465" s="16" t="str">
        <f>VLOOKUP(B465,總表!$1:$1048576,14,0)</f>
        <v>林仲軒</v>
      </c>
      <c r="P465" s="16" t="str">
        <f>VLOOKUP(B465,總表!$1:$1048576,15,0)</f>
        <v>台中市立大甲工業高級中等學校</v>
      </c>
      <c r="Q465" s="16">
        <f>VLOOKUP(B465,總表!$1:$1048576,16,0)</f>
        <v>0</v>
      </c>
      <c r="R465" s="16">
        <f>VLOOKUP(B465,總表!$1:$1048576,17,0)</f>
        <v>0</v>
      </c>
    </row>
    <row r="466" spans="1:18" ht="17.399999999999999" hidden="1" x14ac:dyDescent="0.3">
      <c r="A466" s="22" t="s">
        <v>3495</v>
      </c>
      <c r="B466" s="16" t="s">
        <v>1272</v>
      </c>
      <c r="C466" s="10" t="str">
        <f>VLOOKUP(B466,總表!$1:$1048576,2,0)</f>
        <v>防動物啃食水果套袋</v>
      </c>
      <c r="D466" s="17" t="str">
        <f>VLOOKUP(B466,總表!$1:$1048576,4,0)</f>
        <v>永續發展農糧技術</v>
      </c>
      <c r="E466" s="16" t="str">
        <f>VLOOKUP(B466,總表!$1:$1048576,5,0)</f>
        <v>國小組</v>
      </c>
      <c r="F466" s="16" t="str">
        <f>VLOOKUP(B466,總表!$1:$1048576,3,0)</f>
        <v>臺中市</v>
      </c>
      <c r="G466" s="16" t="str">
        <f>VLOOKUP(B466,總表!$1:$1048576,6,0)</f>
        <v>施厤婷</v>
      </c>
      <c r="H466" s="16" t="str">
        <f>VLOOKUP(B466,總表!$1:$1048576,7,0)</f>
        <v>臺中市后里區育英國小</v>
      </c>
      <c r="I466" s="16" t="str">
        <f>VLOOKUP(B466,總表!$1:$1048576,8,0)</f>
        <v>張葦竹</v>
      </c>
      <c r="J466" s="16" t="str">
        <f>VLOOKUP(B466,總表!$1:$1048576,9,0)</f>
        <v>臺中市后里區育英國小</v>
      </c>
      <c r="K466" s="16" t="str">
        <f>VLOOKUP(B466,總表!$1:$1048576,10,0)</f>
        <v>楊芯米</v>
      </c>
      <c r="L466" s="16" t="str">
        <f>VLOOKUP(B466,總表!$1:$1048576,11,0)</f>
        <v>臺中市后里區育英國小</v>
      </c>
      <c r="M466" s="16" t="str">
        <f>VLOOKUP(B466,總表!$1:$1048576,12,0)</f>
        <v>張聖藝</v>
      </c>
      <c r="N466" s="16" t="str">
        <f>VLOOKUP(B466,總表!$1:$1048576,13,0)</f>
        <v>臺中市后里區育英國小</v>
      </c>
      <c r="O466" s="16" t="str">
        <f>VLOOKUP(B466,總表!$1:$1048576,14,0)</f>
        <v>萬琬琳</v>
      </c>
      <c r="P466" s="16" t="str">
        <f>VLOOKUP(B466,總表!$1:$1048576,15,0)</f>
        <v>臺中市后里區育英國小</v>
      </c>
      <c r="Q466" s="16" t="str">
        <f>VLOOKUP(B466,總表!$1:$1048576,16,0)</f>
        <v>林素娟</v>
      </c>
      <c r="R466" s="16" t="str">
        <f>VLOOKUP(B466,總表!$1:$1048576,17,0)</f>
        <v>臺中市后里區育英國小</v>
      </c>
    </row>
    <row r="467" spans="1:18" ht="17.399999999999999" hidden="1" x14ac:dyDescent="0.3">
      <c r="A467" s="22" t="s">
        <v>3495</v>
      </c>
      <c r="B467" s="16" t="s">
        <v>1294</v>
      </c>
      <c r="C467" s="10" t="str">
        <f>VLOOKUP(B467,總表!$1:$1048576,2,0)</f>
        <v>火龍果分級辨識裝置</v>
      </c>
      <c r="D467" s="17" t="str">
        <f>VLOOKUP(B467,總表!$1:$1048576,4,0)</f>
        <v>永續發展農糧技術</v>
      </c>
      <c r="E467" s="16" t="str">
        <f>VLOOKUP(B467,總表!$1:$1048576,5,0)</f>
        <v>國小組</v>
      </c>
      <c r="F467" s="16" t="str">
        <f>VLOOKUP(B467,總表!$1:$1048576,3,0)</f>
        <v>臺中市</v>
      </c>
      <c r="G467" s="16" t="str">
        <f>VLOOKUP(B467,總表!$1:$1048576,6,0)</f>
        <v>陳芃霏</v>
      </c>
      <c r="H467" s="16" t="str">
        <f>VLOOKUP(B467,總表!$1:$1048576,7,0)</f>
        <v>臺中市后里區育英國小</v>
      </c>
      <c r="I467" s="16" t="str">
        <f>VLOOKUP(B467,總表!$1:$1048576,8,0)</f>
        <v>鍾文妡</v>
      </c>
      <c r="J467" s="16" t="str">
        <f>VLOOKUP(B467,總表!$1:$1048576,9,0)</f>
        <v>臺中市后里區育英國小</v>
      </c>
      <c r="K467" s="16" t="str">
        <f>VLOOKUP(B467,總表!$1:$1048576,10,0)</f>
        <v>莊栯炘</v>
      </c>
      <c r="L467" s="16" t="str">
        <f>VLOOKUP(B467,總表!$1:$1048576,11,0)</f>
        <v>臺中市后里區育英國小</v>
      </c>
      <c r="M467" s="16" t="str">
        <f>VLOOKUP(B467,總表!$1:$1048576,12,0)</f>
        <v>張聖藝</v>
      </c>
      <c r="N467" s="16" t="str">
        <f>VLOOKUP(B467,總表!$1:$1048576,13,0)</f>
        <v>臺中市后里區育英國小</v>
      </c>
      <c r="O467" s="16" t="str">
        <f>VLOOKUP(B467,總表!$1:$1048576,14,0)</f>
        <v>林盈甄</v>
      </c>
      <c r="P467" s="16" t="str">
        <f>VLOOKUP(B467,總表!$1:$1048576,15,0)</f>
        <v>臺中市后里區育英國小</v>
      </c>
      <c r="Q467" s="16" t="str">
        <f>VLOOKUP(B467,總表!$1:$1048576,16,0)</f>
        <v>張杏妃</v>
      </c>
      <c r="R467" s="16" t="str">
        <f>VLOOKUP(B467,總表!$1:$1048576,17,0)</f>
        <v>臺中市后里區育英國小</v>
      </c>
    </row>
    <row r="468" spans="1:18" ht="17.399999999999999" hidden="1" x14ac:dyDescent="0.3">
      <c r="A468" s="25" t="s">
        <v>3492</v>
      </c>
      <c r="B468" s="10" t="s">
        <v>1326</v>
      </c>
      <c r="C468" s="10" t="str">
        <f>VLOOKUP(B468,總表!$1:$1048576,2,0)</f>
        <v>視覺化智慧高枝剪</v>
      </c>
      <c r="D468" s="17" t="str">
        <f>VLOOKUP(B468,總表!$1:$1048576,4,0)</f>
        <v>永續發展農糧技術</v>
      </c>
      <c r="E468" s="16" t="str">
        <f>VLOOKUP(B468,總表!$1:$1048576,5,0)</f>
        <v>國小組</v>
      </c>
      <c r="F468" s="16" t="str">
        <f>VLOOKUP(B468,總表!$1:$1048576,3,0)</f>
        <v>臺中市</v>
      </c>
      <c r="G468" s="16" t="str">
        <f>VLOOKUP(B468,總表!$1:$1048576,6,0)</f>
        <v>高翊維</v>
      </c>
      <c r="H468" s="16" t="str">
        <f>VLOOKUP(B468,總表!$1:$1048576,7,0)</f>
        <v>臺中市東區臺中國民小學</v>
      </c>
      <c r="I468" s="16" t="str">
        <f>VLOOKUP(B468,總表!$1:$1048576,8,0)</f>
        <v>陳奎安</v>
      </c>
      <c r="J468" s="16" t="str">
        <f>VLOOKUP(B468,總表!$1:$1048576,9,0)</f>
        <v>臺中市東區臺中國民小學</v>
      </c>
      <c r="K468" s="16" t="str">
        <f>VLOOKUP(B468,總表!$1:$1048576,10,0)</f>
        <v>洪敬倫</v>
      </c>
      <c r="L468" s="16" t="str">
        <f>VLOOKUP(B468,總表!$1:$1048576,11,0)</f>
        <v>臺中市東區臺中國民小學</v>
      </c>
      <c r="M468" s="16" t="str">
        <f>VLOOKUP(B468,總表!$1:$1048576,12,0)</f>
        <v>蘇順美</v>
      </c>
      <c r="N468" s="16" t="str">
        <f>VLOOKUP(B468,總表!$1:$1048576,13,0)</f>
        <v>臺中市東區臺中國小/教師</v>
      </c>
      <c r="O468" s="16" t="str">
        <f>VLOOKUP(B468,總表!$1:$1048576,14,0)</f>
        <v>賴春旭</v>
      </c>
      <c r="P468" s="16" t="str">
        <f>VLOOKUP(B468,總表!$1:$1048576,15,0)</f>
        <v>臺中市東區臺中國小/教師</v>
      </c>
      <c r="Q468" s="16" t="str">
        <f>VLOOKUP(B468,總表!$1:$1048576,16,0)</f>
        <v>劉佩伶</v>
      </c>
      <c r="R468" s="16" t="str">
        <f>VLOOKUP(B468,總表!$1:$1048576,17,0)</f>
        <v>臺中市東區臺中國小/教師</v>
      </c>
    </row>
    <row r="469" spans="1:18" ht="17.399999999999999" hidden="1" x14ac:dyDescent="0.3">
      <c r="A469" s="28" t="s">
        <v>3493</v>
      </c>
      <c r="B469" s="16" t="s">
        <v>3489</v>
      </c>
      <c r="C469" s="10" t="str">
        <f>VLOOKUP(B469,總表!$1:$1048576,2,0)</f>
        <v>智慧光照控制器－植物光照自動調節系統</v>
      </c>
      <c r="D469" s="17" t="str">
        <f>VLOOKUP(B469,總表!$1:$1048576,4,0)</f>
        <v>永續發展農糧技術</v>
      </c>
      <c r="E469" s="16" t="str">
        <f>VLOOKUP(B469,總表!$1:$1048576,5,0)</f>
        <v>國小組</v>
      </c>
      <c r="F469" s="16" t="str">
        <f>VLOOKUP(B469,總表!$1:$1048576,3,0)</f>
        <v>臺中市</v>
      </c>
      <c r="G469" s="16" t="str">
        <f>VLOOKUP(B469,總表!$1:$1048576,6,0)</f>
        <v>盧星朵</v>
      </c>
      <c r="H469" s="16" t="str">
        <f>VLOOKUP(B469,總表!$1:$1048576,7,0)</f>
        <v>臺中市葳格高級中學附設小學西屯校區</v>
      </c>
      <c r="I469" s="16" t="str">
        <f>VLOOKUP(B469,總表!$1:$1048576,8,0)</f>
        <v>陳筠諪</v>
      </c>
      <c r="J469" s="16" t="str">
        <f>VLOOKUP(B469,總表!$1:$1048576,9,0)</f>
        <v>臺中市葳格高級中學附設小學西屯校區</v>
      </c>
      <c r="K469" s="16" t="str">
        <f>VLOOKUP(B469,總表!$1:$1048576,10,0)</f>
        <v>黃宇徹</v>
      </c>
      <c r="L469" s="16" t="str">
        <f>VLOOKUP(B469,總表!$1:$1048576,11,0)</f>
        <v>臺中市葳格高級中學附設小學西屯校區</v>
      </c>
      <c r="M469" s="16" t="str">
        <f>VLOOKUP(B469,總表!$1:$1048576,12,0)</f>
        <v>吳映辰</v>
      </c>
      <c r="N469" s="16" t="str">
        <f>VLOOKUP(B469,總表!$1:$1048576,13,0)</f>
        <v>臺中市葳格高級中學附設小學西屯校區</v>
      </c>
      <c r="O469" s="16" t="str">
        <f>VLOOKUP(B469,總表!$1:$1048576,14,0)</f>
        <v>胡瀚仁</v>
      </c>
      <c r="P469" s="16" t="str">
        <f>VLOOKUP(B469,總表!$1:$1048576,15,0)</f>
        <v>臺中市葳格高級中學附設小學西屯校區</v>
      </c>
      <c r="Q469" s="16">
        <f>VLOOKUP(B469,總表!$1:$1048576,16,0)</f>
        <v>0</v>
      </c>
      <c r="R469" s="16">
        <f>VLOOKUP(B469,總表!$1:$1048576,17,0)</f>
        <v>0</v>
      </c>
    </row>
    <row r="470" spans="1:18" ht="17.399999999999999" hidden="1" x14ac:dyDescent="0.3">
      <c r="A470" s="30" t="s">
        <v>3494</v>
      </c>
      <c r="B470" s="16" t="s">
        <v>1281</v>
      </c>
      <c r="C470" s="10" t="str">
        <f>VLOOKUP(B470,總表!$1:$1048576,2,0)</f>
        <v>梨子嫁接強化固定器</v>
      </c>
      <c r="D470" s="17" t="str">
        <f>VLOOKUP(B470,總表!$1:$1048576,4,0)</f>
        <v>永續發展農糧技術</v>
      </c>
      <c r="E470" s="16" t="str">
        <f>VLOOKUP(B470,總表!$1:$1048576,5,0)</f>
        <v>國小組</v>
      </c>
      <c r="F470" s="16" t="str">
        <f>VLOOKUP(B470,總表!$1:$1048576,3,0)</f>
        <v>臺中市</v>
      </c>
      <c r="G470" s="16" t="str">
        <f>VLOOKUP(B470,總表!$1:$1048576,6,0)</f>
        <v>黃亮宸</v>
      </c>
      <c r="H470" s="16" t="str">
        <f>VLOOKUP(B470,總表!$1:$1048576,7,0)</f>
        <v>臺中市后里區育英國小</v>
      </c>
      <c r="I470" s="16" t="str">
        <f>VLOOKUP(B470,總表!$1:$1048576,8,0)</f>
        <v>邱琬貽</v>
      </c>
      <c r="J470" s="16" t="str">
        <f>VLOOKUP(B470,總表!$1:$1048576,9,0)</f>
        <v>臺中市后里區育英國小</v>
      </c>
      <c r="K470" s="16" t="str">
        <f>VLOOKUP(B470,總表!$1:$1048576,10,0)</f>
        <v>吳裴芮</v>
      </c>
      <c r="L470" s="16" t="str">
        <f>VLOOKUP(B470,總表!$1:$1048576,11,0)</f>
        <v>臺中市后里區育英國小</v>
      </c>
      <c r="M470" s="16" t="str">
        <f>VLOOKUP(B470,總表!$1:$1048576,12,0)</f>
        <v>張聖藝</v>
      </c>
      <c r="N470" s="16" t="str">
        <f>VLOOKUP(B470,總表!$1:$1048576,13,0)</f>
        <v>臺中市后里區育英國小</v>
      </c>
      <c r="O470" s="16" t="str">
        <f>VLOOKUP(B470,總表!$1:$1048576,14,0)</f>
        <v>林盈甄</v>
      </c>
      <c r="P470" s="16" t="str">
        <f>VLOOKUP(B470,總表!$1:$1048576,15,0)</f>
        <v>臺中市后里區育英國小</v>
      </c>
      <c r="Q470" s="16" t="str">
        <f>VLOOKUP(B470,總表!$1:$1048576,16,0)</f>
        <v>廖亭堯</v>
      </c>
      <c r="R470" s="16" t="str">
        <f>VLOOKUP(B470,總表!$1:$1048576,17,0)</f>
        <v>臺中市后里區育英國小</v>
      </c>
    </row>
    <row r="471" spans="1:18" ht="17.399999999999999" hidden="1" x14ac:dyDescent="0.3">
      <c r="A471" s="30" t="s">
        <v>3494</v>
      </c>
      <c r="B471" s="16" t="s">
        <v>3490</v>
      </c>
      <c r="C471" s="10" t="str">
        <f>VLOOKUP(B471,總表!$1:$1048576,2,0)</f>
        <v>多功能種田機</v>
      </c>
      <c r="D471" s="17" t="str">
        <f>VLOOKUP(B471,總表!$1:$1048576,4,0)</f>
        <v>永續發展農糧技術</v>
      </c>
      <c r="E471" s="16" t="str">
        <f>VLOOKUP(B471,總表!$1:$1048576,5,0)</f>
        <v>國小組</v>
      </c>
      <c r="F471" s="16" t="str">
        <f>VLOOKUP(B471,總表!$1:$1048576,3,0)</f>
        <v>臺中市</v>
      </c>
      <c r="G471" s="16" t="str">
        <f>VLOOKUP(B471,總表!$1:$1048576,6,0)</f>
        <v>鄭筱築</v>
      </c>
      <c r="H471" s="16" t="str">
        <f>VLOOKUP(B471,總表!$1:$1048576,7,0)</f>
        <v>臺中市南區信義國民小學</v>
      </c>
      <c r="I471" s="16" t="str">
        <f>VLOOKUP(B471,總表!$1:$1048576,8,0)</f>
        <v>李沛珊</v>
      </c>
      <c r="J471" s="16" t="str">
        <f>VLOOKUP(B471,總表!$1:$1048576,9,0)</f>
        <v>臺中市北屯區仁愛國民小學</v>
      </c>
      <c r="K471" s="16" t="str">
        <f>VLOOKUP(B471,總表!$1:$1048576,10,0)</f>
        <v>林裕玹</v>
      </c>
      <c r="L471" s="16" t="str">
        <f>VLOOKUP(B471,總表!$1:$1048576,11,0)</f>
        <v>彰化縣社頭鄉舊社國民小學</v>
      </c>
      <c r="M471" s="16" t="str">
        <f>VLOOKUP(B471,總表!$1:$1048576,12,0)</f>
        <v>劉儀娟</v>
      </c>
      <c r="N471" s="16" t="str">
        <f>VLOOKUP(B471,總表!$1:$1048576,13,0)</f>
        <v>臺中市南區信義國民小學</v>
      </c>
      <c r="O471" s="16" t="str">
        <f>VLOOKUP(B471,總表!$1:$1048576,14,0)</f>
        <v>林秉慧</v>
      </c>
      <c r="P471" s="16" t="str">
        <f>VLOOKUP(B471,總表!$1:$1048576,15,0)</f>
        <v>臺中市北屯區仁愛國民小學</v>
      </c>
      <c r="Q471" s="16" t="str">
        <f>VLOOKUP(B471,總表!$1:$1048576,16,0)</f>
        <v>詹秀芸</v>
      </c>
      <c r="R471" s="16" t="str">
        <f>VLOOKUP(B471,總表!$1:$1048576,17,0)</f>
        <v>彰化縣社頭鄉舊社國民小學</v>
      </c>
    </row>
    <row r="472" spans="1:18" ht="17.399999999999999" hidden="1" x14ac:dyDescent="0.3">
      <c r="A472" s="30" t="s">
        <v>3494</v>
      </c>
      <c r="B472" s="16" t="s">
        <v>1288</v>
      </c>
      <c r="C472" s="10" t="str">
        <f>VLOOKUP(B472,總表!$1:$1048576,2,0)</f>
        <v>驅猴水火箭</v>
      </c>
      <c r="D472" s="17" t="str">
        <f>VLOOKUP(B472,總表!$1:$1048576,4,0)</f>
        <v>永續發展農糧技術</v>
      </c>
      <c r="E472" s="16" t="str">
        <f>VLOOKUP(B472,總表!$1:$1048576,5,0)</f>
        <v>國小組</v>
      </c>
      <c r="F472" s="16" t="str">
        <f>VLOOKUP(B472,總表!$1:$1048576,3,0)</f>
        <v>臺中市</v>
      </c>
      <c r="G472" s="16" t="str">
        <f>VLOOKUP(B472,總表!$1:$1048576,6,0)</f>
        <v>黃塏杰</v>
      </c>
      <c r="H472" s="16" t="str">
        <f>VLOOKUP(B472,總表!$1:$1048576,7,0)</f>
        <v>臺中市后里區育英國小</v>
      </c>
      <c r="I472" s="16" t="str">
        <f>VLOOKUP(B472,總表!$1:$1048576,8,0)</f>
        <v>洪竟豈</v>
      </c>
      <c r="J472" s="16" t="str">
        <f>VLOOKUP(B472,總表!$1:$1048576,9,0)</f>
        <v>臺中市后里區育英國小</v>
      </c>
      <c r="K472" s="16" t="str">
        <f>VLOOKUP(B472,總表!$1:$1048576,10,0)</f>
        <v>施宥任</v>
      </c>
      <c r="L472" s="16" t="str">
        <f>VLOOKUP(B472,總表!$1:$1048576,11,0)</f>
        <v>臺中市后里區育英國小</v>
      </c>
      <c r="M472" s="16" t="str">
        <f>VLOOKUP(B472,總表!$1:$1048576,12,0)</f>
        <v>張聖藝</v>
      </c>
      <c r="N472" s="16" t="str">
        <f>VLOOKUP(B472,總表!$1:$1048576,13,0)</f>
        <v>臺中市后里區育英國小</v>
      </c>
      <c r="O472" s="16" t="str">
        <f>VLOOKUP(B472,總表!$1:$1048576,14,0)</f>
        <v>林盈甄</v>
      </c>
      <c r="P472" s="16" t="str">
        <f>VLOOKUP(B472,總表!$1:$1048576,15,0)</f>
        <v>臺中市后里區育英國小</v>
      </c>
      <c r="Q472" s="16" t="str">
        <f>VLOOKUP(B472,總表!$1:$1048576,16,0)</f>
        <v>李如卿</v>
      </c>
      <c r="R472" s="16" t="str">
        <f>VLOOKUP(B472,總表!$1:$1048576,17,0)</f>
        <v>臺中市后里區育英國小</v>
      </c>
    </row>
    <row r="473" spans="1:18" ht="17.399999999999999" hidden="1" x14ac:dyDescent="0.3">
      <c r="A473" s="23" t="s">
        <v>3495</v>
      </c>
      <c r="B473" s="16" t="s">
        <v>1479</v>
      </c>
      <c r="C473" s="10" t="str">
        <f>VLOOKUP(B473,總表!$1:$1048576,2,0)</f>
        <v>認識台灣美食機</v>
      </c>
      <c r="D473" s="18" t="str">
        <f>VLOOKUP(B473,總表!$1:$1048576,4,0)</f>
        <v>休閒與教育</v>
      </c>
      <c r="E473" s="16" t="str">
        <f>VLOOKUP(B473,總表!$1:$1048576,5,0)</f>
        <v>國小組</v>
      </c>
      <c r="F473" s="16" t="str">
        <f>VLOOKUP(B473,總表!$1:$1048576,3,0)</f>
        <v>臺中市</v>
      </c>
      <c r="G473" s="16" t="str">
        <f>VLOOKUP(B473,總表!$1:$1048576,6,0)</f>
        <v>廖芊晴</v>
      </c>
      <c r="H473" s="16" t="str">
        <f>VLOOKUP(B473,總表!$1:$1048576,7,0)</f>
        <v>臺中市大雅區大明國民小學</v>
      </c>
      <c r="I473" s="16">
        <f>VLOOKUP(B473,總表!$1:$1048576,8,0)</f>
        <v>0</v>
      </c>
      <c r="J473" s="16">
        <f>VLOOKUP(B473,總表!$1:$1048576,9,0)</f>
        <v>0</v>
      </c>
      <c r="K473" s="16">
        <f>VLOOKUP(B473,總表!$1:$1048576,10,0)</f>
        <v>0</v>
      </c>
      <c r="L473" s="16">
        <f>VLOOKUP(B473,總表!$1:$1048576,11,0)</f>
        <v>0</v>
      </c>
      <c r="M473" s="16" t="str">
        <f>VLOOKUP(B473,總表!$1:$1048576,12,0)</f>
        <v>范沛渝</v>
      </c>
      <c r="N473" s="16" t="str">
        <f>VLOOKUP(B473,總表!$1:$1048576,13,0)</f>
        <v>臺中市大雅區大明國民小學</v>
      </c>
      <c r="O473" s="16">
        <f>VLOOKUP(B473,總表!$1:$1048576,14,0)</f>
        <v>0</v>
      </c>
      <c r="P473" s="16">
        <f>VLOOKUP(B473,總表!$1:$1048576,15,0)</f>
        <v>0</v>
      </c>
      <c r="Q473" s="16">
        <f>VLOOKUP(B473,總表!$1:$1048576,16,0)</f>
        <v>0</v>
      </c>
      <c r="R473" s="16">
        <f>VLOOKUP(B473,總表!$1:$1048576,17,0)</f>
        <v>0</v>
      </c>
    </row>
    <row r="474" spans="1:18" ht="17.399999999999999" hidden="1" x14ac:dyDescent="0.3">
      <c r="A474" s="23" t="s">
        <v>3495</v>
      </c>
      <c r="B474" s="16" t="s">
        <v>1581</v>
      </c>
      <c r="C474" s="10" t="str">
        <f>VLOOKUP(B474,總表!$1:$1048576,2,0)</f>
        <v>簡易可調焦距手持顯微鏡</v>
      </c>
      <c r="D474" s="18" t="str">
        <f>VLOOKUP(B474,總表!$1:$1048576,4,0)</f>
        <v>休閒與教育</v>
      </c>
      <c r="E474" s="16" t="str">
        <f>VLOOKUP(B474,總表!$1:$1048576,5,0)</f>
        <v>國小組</v>
      </c>
      <c r="F474" s="16" t="str">
        <f>VLOOKUP(B474,總表!$1:$1048576,3,0)</f>
        <v>臺中市</v>
      </c>
      <c r="G474" s="16" t="str">
        <f>VLOOKUP(B474,總表!$1:$1048576,6,0)</f>
        <v>蔡昇洋</v>
      </c>
      <c r="H474" s="16" t="str">
        <f>VLOOKUP(B474,總表!$1:$1048576,7,0)</f>
        <v>臺中市大里區內新國小</v>
      </c>
      <c r="I474" s="16" t="str">
        <f>VLOOKUP(B474,總表!$1:$1048576,8,0)</f>
        <v>張瀚</v>
      </c>
      <c r="J474" s="16" t="str">
        <f>VLOOKUP(B474,總表!$1:$1048576,9,0)</f>
        <v>臺中市大里區內新國小</v>
      </c>
      <c r="K474" s="16" t="str">
        <f>VLOOKUP(B474,總表!$1:$1048576,10,0)</f>
        <v>謝昕辰</v>
      </c>
      <c r="L474" s="16" t="str">
        <f>VLOOKUP(B474,總表!$1:$1048576,11,0)</f>
        <v>臺中市大里區內新國小</v>
      </c>
      <c r="M474" s="16" t="str">
        <f>VLOOKUP(B474,總表!$1:$1048576,12,0)</f>
        <v>吳家榕</v>
      </c>
      <c r="N474" s="16" t="str">
        <f>VLOOKUP(B474,總表!$1:$1048576,13,0)</f>
        <v>臺中市大里區內新國小</v>
      </c>
      <c r="O474" s="16" t="str">
        <f>VLOOKUP(B474,總表!$1:$1048576,14,0)</f>
        <v>林昕笛</v>
      </c>
      <c r="P474" s="16" t="str">
        <f>VLOOKUP(B474,總表!$1:$1048576,15,0)</f>
        <v>臺中市大里區內新國小</v>
      </c>
      <c r="Q474" s="16">
        <f>VLOOKUP(B474,總表!$1:$1048576,16,0)</f>
        <v>0</v>
      </c>
      <c r="R474" s="16">
        <f>VLOOKUP(B474,總表!$1:$1048576,17,0)</f>
        <v>0</v>
      </c>
    </row>
    <row r="475" spans="1:18" ht="17.399999999999999" hidden="1" x14ac:dyDescent="0.3">
      <c r="A475" s="29" t="s">
        <v>3493</v>
      </c>
      <c r="B475" s="16" t="s">
        <v>1461</v>
      </c>
      <c r="C475" s="10" t="str">
        <f>VLOOKUP(B475,總表!$1:$1048576,2,0)</f>
        <v>乖乖放鞋好棒棒－智能鞋櫃系統</v>
      </c>
      <c r="D475" s="18" t="str">
        <f>VLOOKUP(B475,總表!$1:$1048576,4,0)</f>
        <v>休閒與教育</v>
      </c>
      <c r="E475" s="16" t="str">
        <f>VLOOKUP(B475,總表!$1:$1048576,5,0)</f>
        <v>國小組</v>
      </c>
      <c r="F475" s="16" t="str">
        <f>VLOOKUP(B475,總表!$1:$1048576,3,0)</f>
        <v>臺中市</v>
      </c>
      <c r="G475" s="16" t="str">
        <f>VLOOKUP(B475,總表!$1:$1048576,6,0)</f>
        <v>吳杰諾</v>
      </c>
      <c r="H475" s="16" t="str">
        <f>VLOOKUP(B475,總表!$1:$1048576,7,0)</f>
        <v>臺中市葳格高級中學附設小學西屯校區</v>
      </c>
      <c r="I475" s="16" t="str">
        <f>VLOOKUP(B475,總表!$1:$1048576,8,0)</f>
        <v>林筠茜</v>
      </c>
      <c r="J475" s="16" t="str">
        <f>VLOOKUP(B475,總表!$1:$1048576,9,0)</f>
        <v>臺中市葳格高級中學附設小學西屯校區</v>
      </c>
      <c r="K475" s="16" t="str">
        <f>VLOOKUP(B475,總表!$1:$1048576,10,0)</f>
        <v>許凱淇</v>
      </c>
      <c r="L475" s="16" t="str">
        <f>VLOOKUP(B475,總表!$1:$1048576,11,0)</f>
        <v>臺中市葳格高級中學附設小學西屯校區</v>
      </c>
      <c r="M475" s="16" t="str">
        <f>VLOOKUP(B475,總表!$1:$1048576,12,0)</f>
        <v>吳映辰</v>
      </c>
      <c r="N475" s="16" t="str">
        <f>VLOOKUP(B475,總表!$1:$1048576,13,0)</f>
        <v>臺中市葳格高級中學附設小學西屯校區</v>
      </c>
      <c r="O475" s="16" t="str">
        <f>VLOOKUP(B475,總表!$1:$1048576,14,0)</f>
        <v>胡瀚仁</v>
      </c>
      <c r="P475" s="16" t="str">
        <f>VLOOKUP(B475,總表!$1:$1048576,15,0)</f>
        <v>臺中市葳格高級中學附設小學西屯校區</v>
      </c>
      <c r="Q475" s="16">
        <f>VLOOKUP(B475,總表!$1:$1048576,16,0)</f>
        <v>0</v>
      </c>
      <c r="R475" s="16">
        <f>VLOOKUP(B475,總表!$1:$1048576,17,0)</f>
        <v>0</v>
      </c>
    </row>
    <row r="476" spans="1:18" ht="17.399999999999999" hidden="1" x14ac:dyDescent="0.3">
      <c r="A476" s="31" t="s">
        <v>3494</v>
      </c>
      <c r="B476" s="16" t="s">
        <v>1466</v>
      </c>
      <c r="C476" s="10" t="str">
        <f>VLOOKUP(B476,總表!$1:$1048576,2,0)</f>
        <v>星閱者－智慧閱讀互動系統</v>
      </c>
      <c r="D476" s="18" t="str">
        <f>VLOOKUP(B476,總表!$1:$1048576,4,0)</f>
        <v>休閒與教育</v>
      </c>
      <c r="E476" s="16" t="str">
        <f>VLOOKUP(B476,總表!$1:$1048576,5,0)</f>
        <v>國小組</v>
      </c>
      <c r="F476" s="16" t="str">
        <f>VLOOKUP(B476,總表!$1:$1048576,3,0)</f>
        <v>臺中市</v>
      </c>
      <c r="G476" s="16" t="str">
        <f>VLOOKUP(B476,總表!$1:$1048576,6,0)</f>
        <v>黃郁智</v>
      </c>
      <c r="H476" s="16" t="str">
        <f>VLOOKUP(B476,總表!$1:$1048576,7,0)</f>
        <v>臺中市葳格高級中學附設小學西屯校區</v>
      </c>
      <c r="I476" s="16" t="str">
        <f>VLOOKUP(B476,總表!$1:$1048576,8,0)</f>
        <v>陳竣廷</v>
      </c>
      <c r="J476" s="16" t="str">
        <f>VLOOKUP(B476,總表!$1:$1048576,9,0)</f>
        <v>臺中市葳格高級中學附設小學西屯校區</v>
      </c>
      <c r="K476" s="16" t="str">
        <f>VLOOKUP(B476,總表!$1:$1048576,10,0)</f>
        <v>范宇閎</v>
      </c>
      <c r="L476" s="16" t="str">
        <f>VLOOKUP(B476,總表!$1:$1048576,11,0)</f>
        <v>臺中市葳格高級中學附設小學西屯校區</v>
      </c>
      <c r="M476" s="16" t="str">
        <f>VLOOKUP(B476,總表!$1:$1048576,12,0)</f>
        <v>吳映辰</v>
      </c>
      <c r="N476" s="16" t="str">
        <f>VLOOKUP(B476,總表!$1:$1048576,13,0)</f>
        <v>臺中市葳格高級中學附設小學西屯校區</v>
      </c>
      <c r="O476" s="16" t="str">
        <f>VLOOKUP(B476,總表!$1:$1048576,14,0)</f>
        <v>胡瀚仁</v>
      </c>
      <c r="P476" s="16" t="str">
        <f>VLOOKUP(B476,總表!$1:$1048576,15,0)</f>
        <v>臺中市葳格高級中學附設小學西屯校區</v>
      </c>
      <c r="Q476" s="16">
        <f>VLOOKUP(B476,總表!$1:$1048576,16,0)</f>
        <v>0</v>
      </c>
      <c r="R476" s="16">
        <f>VLOOKUP(B476,總表!$1:$1048576,17,0)</f>
        <v>0</v>
      </c>
    </row>
    <row r="477" spans="1:18" ht="17.399999999999999" hidden="1" x14ac:dyDescent="0.3">
      <c r="A477" s="31" t="s">
        <v>3494</v>
      </c>
      <c r="B477" s="16" t="s">
        <v>1425</v>
      </c>
      <c r="C477" s="10" t="str">
        <f>VLOOKUP(B477,總表!$1:$1048576,2,0)</f>
        <v>方塊突擊手：R-301 槍枝模擬器</v>
      </c>
      <c r="D477" s="18" t="str">
        <f>VLOOKUP(B477,總表!$1:$1048576,4,0)</f>
        <v>休閒與教育</v>
      </c>
      <c r="E477" s="16" t="str">
        <f>VLOOKUP(B477,總表!$1:$1048576,5,0)</f>
        <v>國小組</v>
      </c>
      <c r="F477" s="16" t="str">
        <f>VLOOKUP(B477,總表!$1:$1048576,3,0)</f>
        <v>臺中市</v>
      </c>
      <c r="G477" s="16" t="str">
        <f>VLOOKUP(B477,總表!$1:$1048576,6,0)</f>
        <v>胡良鴻</v>
      </c>
      <c r="H477" s="16" t="str">
        <f>VLOOKUP(B477,總表!$1:$1048576,7,0)</f>
        <v>葳格國際學校小學部西屯校區</v>
      </c>
      <c r="I477" s="16">
        <f>VLOOKUP(B477,總表!$1:$1048576,8,0)</f>
        <v>0</v>
      </c>
      <c r="J477" s="16">
        <f>VLOOKUP(B477,總表!$1:$1048576,9,0)</f>
        <v>0</v>
      </c>
      <c r="K477" s="16">
        <f>VLOOKUP(B477,總表!$1:$1048576,10,0)</f>
        <v>0</v>
      </c>
      <c r="L477" s="16">
        <f>VLOOKUP(B477,總表!$1:$1048576,11,0)</f>
        <v>0</v>
      </c>
      <c r="M477" s="16" t="str">
        <f>VLOOKUP(B477,總表!$1:$1048576,12,0)</f>
        <v>洪嘉蓮</v>
      </c>
      <c r="N477" s="16" t="str">
        <f>VLOOKUP(B477,總表!$1:$1048576,13,0)</f>
        <v>葳格國際學校小學部西屯校區</v>
      </c>
      <c r="O477" s="16">
        <f>VLOOKUP(B477,總表!$1:$1048576,14,0)</f>
        <v>0</v>
      </c>
      <c r="P477" s="16">
        <f>VLOOKUP(B477,總表!$1:$1048576,15,0)</f>
        <v>0</v>
      </c>
      <c r="Q477" s="16">
        <f>VLOOKUP(B477,總表!$1:$1048576,16,0)</f>
        <v>0</v>
      </c>
      <c r="R477" s="16">
        <f>VLOOKUP(B477,總表!$1:$1048576,17,0)</f>
        <v>0</v>
      </c>
    </row>
    <row r="478" spans="1:18" ht="17.399999999999999" hidden="1" x14ac:dyDescent="0.3">
      <c r="A478" s="31" t="s">
        <v>3494</v>
      </c>
      <c r="B478" s="16" t="s">
        <v>1568</v>
      </c>
      <c r="C478" s="10" t="str">
        <f>VLOOKUP(B478,總表!$1:$1048576,2,0)</f>
        <v>情緒英雄訓練營：SELtech學習套組</v>
      </c>
      <c r="D478" s="18" t="str">
        <f>VLOOKUP(B478,總表!$1:$1048576,4,0)</f>
        <v>休閒與教育</v>
      </c>
      <c r="E478" s="16" t="str">
        <f>VLOOKUP(B478,總表!$1:$1048576,5,0)</f>
        <v>國小組</v>
      </c>
      <c r="F478" s="16" t="str">
        <f>VLOOKUP(B478,總表!$1:$1048576,3,0)</f>
        <v>臺中市</v>
      </c>
      <c r="G478" s="16" t="str">
        <f>VLOOKUP(B478,總表!$1:$1048576,6,0)</f>
        <v>蔣竹妍</v>
      </c>
      <c r="H478" s="16" t="str">
        <f>VLOOKUP(B478,總表!$1:$1048576,7,0)</f>
        <v>臺中市大里區內新國小</v>
      </c>
      <c r="I478" s="16" t="str">
        <f>VLOOKUP(B478,總表!$1:$1048576,8,0)</f>
        <v>陳亮馨</v>
      </c>
      <c r="J478" s="16" t="str">
        <f>VLOOKUP(B478,總表!$1:$1048576,9,0)</f>
        <v>臺中市大里區內新國小</v>
      </c>
      <c r="K478" s="16" t="str">
        <f>VLOOKUP(B478,總表!$1:$1048576,10,0)</f>
        <v>蔡昀恬</v>
      </c>
      <c r="L478" s="16" t="str">
        <f>VLOOKUP(B478,總表!$1:$1048576,11,0)</f>
        <v>臺中市大里區內新國小</v>
      </c>
      <c r="M478" s="16" t="str">
        <f>VLOOKUP(B478,總表!$1:$1048576,12,0)</f>
        <v>陳逸萱</v>
      </c>
      <c r="N478" s="16" t="str">
        <f>VLOOKUP(B478,總表!$1:$1048576,13,0)</f>
        <v>臺中市大里區內新國小</v>
      </c>
      <c r="O478" s="16" t="str">
        <f>VLOOKUP(B478,總表!$1:$1048576,14,0)</f>
        <v>蕭凱峻</v>
      </c>
      <c r="P478" s="16" t="str">
        <f>VLOOKUP(B478,總表!$1:$1048576,15,0)</f>
        <v>臺中市大里區內新國小</v>
      </c>
      <c r="Q478" s="16">
        <f>VLOOKUP(B478,總表!$1:$1048576,16,0)</f>
        <v>0</v>
      </c>
      <c r="R478" s="16">
        <f>VLOOKUP(B478,總表!$1:$1048576,17,0)</f>
        <v>0</v>
      </c>
    </row>
    <row r="479" spans="1:18" hidden="1" x14ac:dyDescent="0.3">
      <c r="A479" s="27" t="s">
        <v>3492</v>
      </c>
      <c r="B479" s="16" t="s">
        <v>1765</v>
      </c>
      <c r="C479" s="10" t="str">
        <f>VLOOKUP(B479,總表!$1:$1048576,2,0)</f>
        <v>智慧防火逃生頭盔</v>
      </c>
      <c r="D479" s="19" t="str">
        <f>VLOOKUP(B479,總表!$1:$1048576,4,0)</f>
        <v>災害管理與安全</v>
      </c>
      <c r="E479" s="16" t="str">
        <f>VLOOKUP(B479,總表!$1:$1048576,5,0)</f>
        <v>國小組</v>
      </c>
      <c r="F479" s="16" t="str">
        <f>VLOOKUP(B479,總表!$1:$1048576,3,0)</f>
        <v>臺中市</v>
      </c>
      <c r="G479" s="16" t="str">
        <f>VLOOKUP(B479,總表!$1:$1048576,6,0)</f>
        <v>林承澔</v>
      </c>
      <c r="H479" s="16" t="str">
        <f>VLOOKUP(B479,總表!$1:$1048576,7,0)</f>
        <v>臺中市葳格高級中學附設小學西屯校區</v>
      </c>
      <c r="I479" s="16">
        <f>VLOOKUP(B479,總表!$1:$1048576,8,0)</f>
        <v>0</v>
      </c>
      <c r="J479" s="16">
        <f>VLOOKUP(B479,總表!$1:$1048576,9,0)</f>
        <v>0</v>
      </c>
      <c r="K479" s="16">
        <f>VLOOKUP(B479,總表!$1:$1048576,10,0)</f>
        <v>0</v>
      </c>
      <c r="L479" s="16">
        <f>VLOOKUP(B479,總表!$1:$1048576,11,0)</f>
        <v>0</v>
      </c>
      <c r="M479" s="16" t="str">
        <f>VLOOKUP(B479,總表!$1:$1048576,12,0)</f>
        <v>吳映辰</v>
      </c>
      <c r="N479" s="16" t="str">
        <f>VLOOKUP(B479,總表!$1:$1048576,13,0)</f>
        <v>臺中市葳格高級中學附設小學西屯校區</v>
      </c>
      <c r="O479" s="16" t="str">
        <f>VLOOKUP(B479,總表!$1:$1048576,14,0)</f>
        <v>胡瀚仁</v>
      </c>
      <c r="P479" s="16" t="str">
        <f>VLOOKUP(B479,總表!$1:$1048576,15,0)</f>
        <v>臺中市葳格高級中學附設小學西屯校區</v>
      </c>
      <c r="Q479" s="16">
        <f>VLOOKUP(B479,總表!$1:$1048576,16,0)</f>
        <v>0</v>
      </c>
      <c r="R479" s="16">
        <f>VLOOKUP(B479,總表!$1:$1048576,17,0)</f>
        <v>0</v>
      </c>
    </row>
    <row r="480" spans="1:18" hidden="1" x14ac:dyDescent="0.3">
      <c r="A480" s="32" t="s">
        <v>3494</v>
      </c>
      <c r="B480" s="16" t="s">
        <v>1865</v>
      </c>
      <c r="C480" s="10" t="str">
        <f>VLOOKUP(B480,總表!$1:$1048576,2,0)</f>
        <v>救護車讓道提示的智慧紅綠燈</v>
      </c>
      <c r="D480" s="19" t="str">
        <f>VLOOKUP(B480,總表!$1:$1048576,4,0)</f>
        <v>災害管理與安全</v>
      </c>
      <c r="E480" s="16" t="str">
        <f>VLOOKUP(B480,總表!$1:$1048576,5,0)</f>
        <v>國小組</v>
      </c>
      <c r="F480" s="16" t="str">
        <f>VLOOKUP(B480,總表!$1:$1048576,3,0)</f>
        <v>臺中市</v>
      </c>
      <c r="G480" s="16" t="str">
        <f>VLOOKUP(B480,總表!$1:$1048576,6,0)</f>
        <v>蔡佩玹</v>
      </c>
      <c r="H480" s="16" t="str">
        <f>VLOOKUP(B480,總表!$1:$1048576,7,0)</f>
        <v>國立臺中教育大學附設實驗國民小學</v>
      </c>
      <c r="I480" s="16" t="str">
        <f>VLOOKUP(B480,總表!$1:$1048576,8,0)</f>
        <v>蔡佩洋</v>
      </c>
      <c r="J480" s="16" t="str">
        <f>VLOOKUP(B480,總表!$1:$1048576,9,0)</f>
        <v>國立臺中教育大學附設實驗國民小學</v>
      </c>
      <c r="K480" s="16" t="str">
        <f>VLOOKUP(B480,總表!$1:$1048576,10,0)</f>
        <v>杜元曦</v>
      </c>
      <c r="L480" s="16" t="str">
        <f>VLOOKUP(B480,總表!$1:$1048576,11,0)</f>
        <v>國立臺中教育大學附設實驗國民小學</v>
      </c>
      <c r="M480" s="16" t="str">
        <f>VLOOKUP(B480,總表!$1:$1048576,12,0)</f>
        <v>王美惠</v>
      </c>
      <c r="N480" s="16" t="str">
        <f>VLOOKUP(B480,總表!$1:$1048576,13,0)</f>
        <v>國立臺中教育大學附設實驗國民小學</v>
      </c>
      <c r="O480" s="16">
        <f>VLOOKUP(B480,總表!$1:$1048576,14,0)</f>
        <v>0</v>
      </c>
      <c r="P480" s="16">
        <f>VLOOKUP(B480,總表!$1:$1048576,15,0)</f>
        <v>0</v>
      </c>
      <c r="Q480" s="16">
        <f>VLOOKUP(B480,總表!$1:$1048576,16,0)</f>
        <v>0</v>
      </c>
      <c r="R480" s="16">
        <f>VLOOKUP(B480,總表!$1:$1048576,17,0)</f>
        <v>0</v>
      </c>
    </row>
    <row r="481" spans="1:18" hidden="1" x14ac:dyDescent="0.3">
      <c r="A481" s="32" t="s">
        <v>3494</v>
      </c>
      <c r="B481" s="16" t="s">
        <v>1733</v>
      </c>
      <c r="C481" s="10" t="str">
        <f>VLOOKUP(B481,總表!$1:$1048576,2,0)</f>
        <v>水來了！撐住呀</v>
      </c>
      <c r="D481" s="19" t="str">
        <f>VLOOKUP(B481,總表!$1:$1048576,4,0)</f>
        <v>災害管理與安全</v>
      </c>
      <c r="E481" s="16" t="str">
        <f>VLOOKUP(B481,總表!$1:$1048576,5,0)</f>
        <v>國小組</v>
      </c>
      <c r="F481" s="16" t="str">
        <f>VLOOKUP(B481,總表!$1:$1048576,3,0)</f>
        <v>臺中市</v>
      </c>
      <c r="G481" s="16" t="str">
        <f>VLOOKUP(B481,總表!$1:$1048576,6,0)</f>
        <v>范瑀宸</v>
      </c>
      <c r="H481" s="16" t="str">
        <f>VLOOKUP(B481,總表!$1:$1048576,7,0)</f>
        <v>臺中市西區忠信國民小學</v>
      </c>
      <c r="I481" s="16" t="str">
        <f>VLOOKUP(B481,總表!$1:$1048576,8,0)</f>
        <v>葉有恒</v>
      </c>
      <c r="J481" s="16" t="str">
        <f>VLOOKUP(B481,總表!$1:$1048576,9,0)</f>
        <v>臺中市西區忠信國民小學</v>
      </c>
      <c r="K481" s="16" t="str">
        <f>VLOOKUP(B481,總表!$1:$1048576,10,0)</f>
        <v>洪浚懷</v>
      </c>
      <c r="L481" s="16" t="str">
        <f>VLOOKUP(B481,總表!$1:$1048576,11,0)</f>
        <v>臺中市西區忠信國民小學</v>
      </c>
      <c r="M481" s="16" t="str">
        <f>VLOOKUP(B481,總表!$1:$1048576,12,0)</f>
        <v>利字洋</v>
      </c>
      <c r="N481" s="16" t="str">
        <f>VLOOKUP(B481,總表!$1:$1048576,13,0)</f>
        <v>臺中市西區忠信國民小學</v>
      </c>
      <c r="O481" s="16" t="str">
        <f>VLOOKUP(B481,總表!$1:$1048576,14,0)</f>
        <v>范富強</v>
      </c>
      <c r="P481" s="16" t="str">
        <f>VLOOKUP(B481,總表!$1:$1048576,15,0)</f>
        <v>臺中市立光明國中</v>
      </c>
      <c r="Q481" s="16">
        <f>VLOOKUP(B481,總表!$1:$1048576,16,0)</f>
        <v>0</v>
      </c>
      <c r="R481" s="16">
        <f>VLOOKUP(B481,總表!$1:$1048576,17,0)</f>
        <v>0</v>
      </c>
    </row>
    <row r="482" spans="1:18" hidden="1" x14ac:dyDescent="0.3">
      <c r="A482" s="32" t="s">
        <v>3494</v>
      </c>
      <c r="B482" s="16" t="s">
        <v>1720</v>
      </c>
      <c r="C482" s="10" t="str">
        <f>VLOOKUP(B482,總表!$1:$1048576,2,0)</f>
        <v>智慧防墜櫃</v>
      </c>
      <c r="D482" s="19" t="str">
        <f>VLOOKUP(B482,總表!$1:$1048576,4,0)</f>
        <v>災害管理與安全</v>
      </c>
      <c r="E482" s="16" t="str">
        <f>VLOOKUP(B482,總表!$1:$1048576,5,0)</f>
        <v>國小組</v>
      </c>
      <c r="F482" s="16" t="str">
        <f>VLOOKUP(B482,總表!$1:$1048576,3,0)</f>
        <v>臺中市</v>
      </c>
      <c r="G482" s="16" t="str">
        <f>VLOOKUP(B482,總表!$1:$1048576,6,0)</f>
        <v>張廷睿</v>
      </c>
      <c r="H482" s="16" t="str">
        <f>VLOOKUP(B482,總表!$1:$1048576,7,0)</f>
        <v>臺中市麗喆國民中小學（小學部）</v>
      </c>
      <c r="I482" s="16" t="str">
        <f>VLOOKUP(B482,總表!$1:$1048576,8,0)</f>
        <v>陳沛嫻</v>
      </c>
      <c r="J482" s="16" t="str">
        <f>VLOOKUP(B482,總表!$1:$1048576,9,0)</f>
        <v>臺中市麗喆國民中小學（小學部）</v>
      </c>
      <c r="K482" s="16" t="str">
        <f>VLOOKUP(B482,總表!$1:$1048576,10,0)</f>
        <v>劉凱勛</v>
      </c>
      <c r="L482" s="16" t="str">
        <f>VLOOKUP(B482,總表!$1:$1048576,11,0)</f>
        <v>臺中市北屯區四維國民小學</v>
      </c>
      <c r="M482" s="16" t="str">
        <f>VLOOKUP(B482,總表!$1:$1048576,12,0)</f>
        <v>林美情</v>
      </c>
      <c r="N482" s="16" t="str">
        <f>VLOOKUP(B482,總表!$1:$1048576,13,0)</f>
        <v>臺中市北屯區四維國民小學</v>
      </c>
      <c r="O482" s="16" t="str">
        <f>VLOOKUP(B482,總表!$1:$1048576,14,0)</f>
        <v>許凱甯</v>
      </c>
      <c r="P482" s="16" t="str">
        <f>VLOOKUP(B482,總表!$1:$1048576,15,0)</f>
        <v>臺中市麗喆國民中小學（小學部）</v>
      </c>
      <c r="Q482" s="16">
        <f>VLOOKUP(B482,總表!$1:$1048576,16,0)</f>
        <v>0</v>
      </c>
      <c r="R482" s="16">
        <f>VLOOKUP(B482,總表!$1:$1048576,17,0)</f>
        <v>0</v>
      </c>
    </row>
    <row r="483" spans="1:18" hidden="1" x14ac:dyDescent="0.3">
      <c r="A483" s="32" t="s">
        <v>3494</v>
      </c>
      <c r="B483" s="16" t="s">
        <v>1714</v>
      </c>
      <c r="C483" s="10" t="str">
        <f>VLOOKUP(B483,總表!$1:$1048576,2,0)</f>
        <v>都卜勒救護車偵測器</v>
      </c>
      <c r="D483" s="19" t="str">
        <f>VLOOKUP(B483,總表!$1:$1048576,4,0)</f>
        <v>災害管理與安全</v>
      </c>
      <c r="E483" s="16" t="str">
        <f>VLOOKUP(B483,總表!$1:$1048576,5,0)</f>
        <v>國小組</v>
      </c>
      <c r="F483" s="16" t="str">
        <f>VLOOKUP(B483,總表!$1:$1048576,3,0)</f>
        <v>臺中市</v>
      </c>
      <c r="G483" s="16" t="str">
        <f>VLOOKUP(B483,總表!$1:$1048576,6,0)</f>
        <v>顏守樂</v>
      </c>
      <c r="H483" s="16" t="str">
        <f>VLOOKUP(B483,總表!$1:$1048576,7,0)</f>
        <v>臺中市南屯區東興國民小學</v>
      </c>
      <c r="I483" s="16" t="str">
        <f>VLOOKUP(B483,總表!$1:$1048576,8,0)</f>
        <v>顏語樂</v>
      </c>
      <c r="J483" s="16" t="str">
        <f>VLOOKUP(B483,總表!$1:$1048576,9,0)</f>
        <v>臺中市南屯區東興國民小學</v>
      </c>
      <c r="K483" s="16">
        <f>VLOOKUP(B483,總表!$1:$1048576,10,0)</f>
        <v>0</v>
      </c>
      <c r="L483" s="16">
        <f>VLOOKUP(B483,總表!$1:$1048576,11,0)</f>
        <v>0</v>
      </c>
      <c r="M483" s="16" t="str">
        <f>VLOOKUP(B483,總表!$1:$1048576,12,0)</f>
        <v>張玉珍</v>
      </c>
      <c r="N483" s="16" t="str">
        <f>VLOOKUP(B483,總表!$1:$1048576,13,0)</f>
        <v>臺中市南屯區東興國民小學</v>
      </c>
      <c r="O483" s="16">
        <f>VLOOKUP(B483,總表!$1:$1048576,14,0)</f>
        <v>0</v>
      </c>
      <c r="P483" s="16">
        <f>VLOOKUP(B483,總表!$1:$1048576,15,0)</f>
        <v>0</v>
      </c>
      <c r="Q483" s="16">
        <f>VLOOKUP(B483,總表!$1:$1048576,16,0)</f>
        <v>0</v>
      </c>
      <c r="R483" s="16">
        <f>VLOOKUP(B483,總表!$1:$1048576,17,0)</f>
        <v>0</v>
      </c>
    </row>
    <row r="484" spans="1:18" ht="17.399999999999999" hidden="1" x14ac:dyDescent="0.3">
      <c r="A484" s="23" t="s">
        <v>3495</v>
      </c>
      <c r="B484" s="16" t="s">
        <v>2159</v>
      </c>
      <c r="C484" s="10" t="str">
        <f>VLOOKUP(B484,總表!$1:$1048576,2,0)</f>
        <v>親子清涼抱-穿在身上的涼感柔軟墊</v>
      </c>
      <c r="D484" s="20" t="str">
        <f>VLOOKUP(B484,總表!$1:$1048576,4,0)</f>
        <v>社會照護</v>
      </c>
      <c r="E484" s="16" t="str">
        <f>VLOOKUP(B484,總表!$1:$1048576,5,0)</f>
        <v>國小組</v>
      </c>
      <c r="F484" s="16" t="str">
        <f>VLOOKUP(B484,總表!$1:$1048576,3,0)</f>
        <v>臺中市</v>
      </c>
      <c r="G484" s="16" t="str">
        <f>VLOOKUP(B484,總表!$1:$1048576,6,0)</f>
        <v>施宇昕</v>
      </c>
      <c r="H484" s="16" t="str">
        <f>VLOOKUP(B484,總表!$1:$1048576,7,0)</f>
        <v>臺中市大里區竹仔坑國民小學</v>
      </c>
      <c r="I484" s="16" t="str">
        <f>VLOOKUP(B484,總表!$1:$1048576,8,0)</f>
        <v>王苡真</v>
      </c>
      <c r="J484" s="16" t="str">
        <f>VLOOKUP(B484,總表!$1:$1048576,9,0)</f>
        <v>臺中市大里區竹仔坑國民小學</v>
      </c>
      <c r="K484" s="16" t="str">
        <f>VLOOKUP(B484,總表!$1:$1048576,10,0)</f>
        <v>郭恩辰</v>
      </c>
      <c r="L484" s="16" t="str">
        <f>VLOOKUP(B484,總表!$1:$1048576,11,0)</f>
        <v>臺中市大里區竹仔坑國民小學</v>
      </c>
      <c r="M484" s="16" t="str">
        <f>VLOOKUP(B484,總表!$1:$1048576,12,0)</f>
        <v>林本源</v>
      </c>
      <c r="N484" s="16" t="str">
        <f>VLOOKUP(B484,總表!$1:$1048576,13,0)</f>
        <v>臺中市大里區竹仔坑國民小學</v>
      </c>
      <c r="O484" s="16" t="str">
        <f>VLOOKUP(B484,總表!$1:$1048576,14,0)</f>
        <v>林健安</v>
      </c>
      <c r="P484" s="16" t="str">
        <f>VLOOKUP(B484,總表!$1:$1048576,15,0)</f>
        <v>臺中市大里區竹仔坑國民小學</v>
      </c>
      <c r="Q484" s="16">
        <f>VLOOKUP(B484,總表!$1:$1048576,16,0)</f>
        <v>0</v>
      </c>
      <c r="R484" s="16">
        <f>VLOOKUP(B484,總表!$1:$1048576,17,0)</f>
        <v>0</v>
      </c>
    </row>
    <row r="485" spans="1:18" ht="17.399999999999999" hidden="1" x14ac:dyDescent="0.3">
      <c r="A485" s="29" t="s">
        <v>3493</v>
      </c>
      <c r="B485" s="16" t="s">
        <v>2107</v>
      </c>
      <c r="C485" s="10" t="str">
        <f>VLOOKUP(B485,總表!$1:$1048576,2,0)</f>
        <v>銀髮族彩色配對手力訓練機</v>
      </c>
      <c r="D485" s="20" t="str">
        <f>VLOOKUP(B485,總表!$1:$1048576,4,0)</f>
        <v>社會照護</v>
      </c>
      <c r="E485" s="16" t="str">
        <f>VLOOKUP(B485,總表!$1:$1048576,5,0)</f>
        <v>國小組</v>
      </c>
      <c r="F485" s="16" t="str">
        <f>VLOOKUP(B485,總表!$1:$1048576,3,0)</f>
        <v>臺中市</v>
      </c>
      <c r="G485" s="16" t="str">
        <f>VLOOKUP(B485,總表!$1:$1048576,6,0)</f>
        <v>方晨亘</v>
      </c>
      <c r="H485" s="16" t="str">
        <f>VLOOKUP(B485,總表!$1:$1048576,7,0)</f>
        <v>華盛頓雙語小學</v>
      </c>
      <c r="I485" s="16">
        <f>VLOOKUP(B485,總表!$1:$1048576,8,0)</f>
        <v>0</v>
      </c>
      <c r="J485" s="16">
        <f>VLOOKUP(B485,總表!$1:$1048576,9,0)</f>
        <v>0</v>
      </c>
      <c r="K485" s="16">
        <f>VLOOKUP(B485,總表!$1:$1048576,10,0)</f>
        <v>0</v>
      </c>
      <c r="L485" s="16">
        <f>VLOOKUP(B485,總表!$1:$1048576,11,0)</f>
        <v>0</v>
      </c>
      <c r="M485" s="16" t="str">
        <f>VLOOKUP(B485,總表!$1:$1048576,12,0)</f>
        <v>魏余錦</v>
      </c>
      <c r="N485" s="16" t="str">
        <f>VLOOKUP(B485,總表!$1:$1048576,13,0)</f>
        <v>華盛頓雙語小學</v>
      </c>
      <c r="O485" s="16">
        <f>VLOOKUP(B485,總表!$1:$1048576,14,0)</f>
        <v>0</v>
      </c>
      <c r="P485" s="16">
        <f>VLOOKUP(B485,總表!$1:$1048576,15,0)</f>
        <v>0</v>
      </c>
      <c r="Q485" s="16">
        <f>VLOOKUP(B485,總表!$1:$1048576,16,0)</f>
        <v>0</v>
      </c>
      <c r="R485" s="16">
        <f>VLOOKUP(B485,總表!$1:$1048576,17,0)</f>
        <v>0</v>
      </c>
    </row>
    <row r="486" spans="1:18" ht="17.399999999999999" hidden="1" x14ac:dyDescent="0.3">
      <c r="A486" s="29" t="s">
        <v>3493</v>
      </c>
      <c r="B486" s="16" t="s">
        <v>2112</v>
      </c>
      <c r="C486" s="10" t="str">
        <f>VLOOKUP(B486,總表!$1:$1048576,2,0)</f>
        <v>樂齡遊戲：紅藍大對決</v>
      </c>
      <c r="D486" s="20" t="str">
        <f>VLOOKUP(B486,總表!$1:$1048576,4,0)</f>
        <v>社會照護</v>
      </c>
      <c r="E486" s="16" t="str">
        <f>VLOOKUP(B486,總表!$1:$1048576,5,0)</f>
        <v>國小組</v>
      </c>
      <c r="F486" s="16" t="str">
        <f>VLOOKUP(B486,總表!$1:$1048576,3,0)</f>
        <v>臺中市</v>
      </c>
      <c r="G486" s="16" t="str">
        <f>VLOOKUP(B486,總表!$1:$1048576,6,0)</f>
        <v>林瑜家</v>
      </c>
      <c r="H486" s="16" t="str">
        <f>VLOOKUP(B486,總表!$1:$1048576,7,0)</f>
        <v>臺中市西屯區何厝國民小學</v>
      </c>
      <c r="I486" s="16">
        <f>VLOOKUP(B486,總表!$1:$1048576,8,0)</f>
        <v>0</v>
      </c>
      <c r="J486" s="16">
        <f>VLOOKUP(B486,總表!$1:$1048576,9,0)</f>
        <v>0</v>
      </c>
      <c r="K486" s="16">
        <f>VLOOKUP(B486,總表!$1:$1048576,10,0)</f>
        <v>0</v>
      </c>
      <c r="L486" s="16">
        <f>VLOOKUP(B486,總表!$1:$1048576,11,0)</f>
        <v>0</v>
      </c>
      <c r="M486" s="16" t="str">
        <f>VLOOKUP(B486,總表!$1:$1048576,12,0)</f>
        <v>許婉珍</v>
      </c>
      <c r="N486" s="16" t="str">
        <f>VLOOKUP(B486,總表!$1:$1048576,13,0)</f>
        <v>臺中市西屯區何厝國民小學</v>
      </c>
      <c r="O486" s="16">
        <f>VLOOKUP(B486,總表!$1:$1048576,14,0)</f>
        <v>0</v>
      </c>
      <c r="P486" s="16">
        <f>VLOOKUP(B486,總表!$1:$1048576,15,0)</f>
        <v>0</v>
      </c>
      <c r="Q486" s="16">
        <f>VLOOKUP(B486,總表!$1:$1048576,16,0)</f>
        <v>0</v>
      </c>
      <c r="R486" s="16">
        <f>VLOOKUP(B486,總表!$1:$1048576,17,0)</f>
        <v>0</v>
      </c>
    </row>
    <row r="487" spans="1:18" ht="17.399999999999999" hidden="1" x14ac:dyDescent="0.3">
      <c r="A487" s="22" t="s">
        <v>3495</v>
      </c>
      <c r="B487" s="16" t="s">
        <v>2558</v>
      </c>
      <c r="C487" s="10" t="str">
        <f>VLOOKUP(B487,總表!$1:$1048576,2,0)</f>
        <v>反光背心購物袋</v>
      </c>
      <c r="D487" s="16" t="str">
        <f>VLOOKUP(B487,總表!$1:$1048576,4,0)</f>
        <v>便利生活</v>
      </c>
      <c r="E487" s="16" t="str">
        <f>VLOOKUP(B487,總表!$1:$1048576,5,0)</f>
        <v>國小組</v>
      </c>
      <c r="F487" s="16" t="str">
        <f>VLOOKUP(B487,總表!$1:$1048576,3,0)</f>
        <v>臺中市</v>
      </c>
      <c r="G487" s="16" t="str">
        <f>VLOOKUP(B487,總表!$1:$1048576,6,0)</f>
        <v>賴虹佑</v>
      </c>
      <c r="H487" s="16" t="str">
        <f>VLOOKUP(B487,總表!$1:$1048576,7,0)</f>
        <v>臺中市大里區內新國小</v>
      </c>
      <c r="I487" s="16" t="str">
        <f>VLOOKUP(B487,總表!$1:$1048576,8,0)</f>
        <v>康妏琦</v>
      </c>
      <c r="J487" s="16" t="str">
        <f>VLOOKUP(B487,總表!$1:$1048576,9,0)</f>
        <v>臺中市大里區內新國小</v>
      </c>
      <c r="K487" s="16" t="str">
        <f>VLOOKUP(B487,總表!$1:$1048576,10,0)</f>
        <v>林士棋</v>
      </c>
      <c r="L487" s="16" t="str">
        <f>VLOOKUP(B487,總表!$1:$1048576,11,0)</f>
        <v>臺中市大里區內新國小</v>
      </c>
      <c r="M487" s="16" t="str">
        <f>VLOOKUP(B487,總表!$1:$1048576,12,0)</f>
        <v>吳家榕</v>
      </c>
      <c r="N487" s="16" t="str">
        <f>VLOOKUP(B487,總表!$1:$1048576,13,0)</f>
        <v>臺中市大里區內新國小</v>
      </c>
      <c r="O487" s="16" t="str">
        <f>VLOOKUP(B487,總表!$1:$1048576,14,0)</f>
        <v>林昕笛</v>
      </c>
      <c r="P487" s="16" t="str">
        <f>VLOOKUP(B487,總表!$1:$1048576,15,0)</f>
        <v>臺中市大里區內新國小</v>
      </c>
      <c r="Q487" s="16">
        <f>VLOOKUP(B487,總表!$1:$1048576,16,0)</f>
        <v>0</v>
      </c>
      <c r="R487" s="16">
        <f>VLOOKUP(B487,總表!$1:$1048576,17,0)</f>
        <v>0</v>
      </c>
    </row>
    <row r="488" spans="1:18" ht="17.399999999999999" hidden="1" x14ac:dyDescent="0.3">
      <c r="A488" s="25" t="s">
        <v>3492</v>
      </c>
      <c r="B488" s="13" t="s">
        <v>2269</v>
      </c>
      <c r="C488" s="10" t="str">
        <f>VLOOKUP(B488,總表!$1:$1048576,2,0)</f>
        <v>雙人搬運平衡器</v>
      </c>
      <c r="D488" s="16" t="str">
        <f>VLOOKUP(B488,總表!$1:$1048576,4,0)</f>
        <v>便利生活</v>
      </c>
      <c r="E488" s="16" t="str">
        <f>VLOOKUP(B488,總表!$1:$1048576,5,0)</f>
        <v>國小組</v>
      </c>
      <c r="F488" s="16" t="str">
        <f>VLOOKUP(B488,總表!$1:$1048576,3,0)</f>
        <v>臺中市</v>
      </c>
      <c r="G488" s="16" t="str">
        <f>VLOOKUP(B488,總表!$1:$1048576,6,0)</f>
        <v>王祥安</v>
      </c>
      <c r="H488" s="16" t="str">
        <f>VLOOKUP(B488,總表!$1:$1048576,7,0)</f>
        <v>國立臺中教育大學附設實驗國民小學</v>
      </c>
      <c r="I488" s="16" t="str">
        <f>VLOOKUP(B488,總表!$1:$1048576,8,0)</f>
        <v>周希任</v>
      </c>
      <c r="J488" s="16" t="str">
        <f>VLOOKUP(B488,總表!$1:$1048576,9,0)</f>
        <v>國立臺中教育大學附設實驗國民小學</v>
      </c>
      <c r="K488" s="16" t="str">
        <f>VLOOKUP(B488,總表!$1:$1048576,10,0)</f>
        <v>邱煒庭</v>
      </c>
      <c r="L488" s="16" t="str">
        <f>VLOOKUP(B488,總表!$1:$1048576,11,0)</f>
        <v>國立臺中教育大學附設實驗國民小學</v>
      </c>
      <c r="M488" s="16" t="str">
        <f>VLOOKUP(B488,總表!$1:$1048576,12,0)</f>
        <v>曾韋恩</v>
      </c>
      <c r="N488" s="16" t="str">
        <f>VLOOKUP(B488,總表!$1:$1048576,13,0)</f>
        <v>國立臺中教育大學附設實驗國民小學</v>
      </c>
      <c r="O488" s="16" t="str">
        <f>VLOOKUP(B488,總表!$1:$1048576,14,0)</f>
        <v>劉蓉</v>
      </c>
      <c r="P488" s="16" t="str">
        <f>VLOOKUP(B488,總表!$1:$1048576,15,0)</f>
        <v>國立臺中教育大學附設實驗國民小學</v>
      </c>
      <c r="Q488" s="16" t="str">
        <f>VLOOKUP(B488,總表!$1:$1048576,16,0)</f>
        <v>鄧昀瑄</v>
      </c>
      <c r="R488" s="16" t="str">
        <f>VLOOKUP(B488,總表!$1:$1048576,17,0)</f>
        <v>國立臺中教育大學附設實驗國民小學</v>
      </c>
    </row>
    <row r="489" spans="1:18" ht="17.399999999999999" hidden="1" x14ac:dyDescent="0.3">
      <c r="A489" s="28" t="s">
        <v>3493</v>
      </c>
      <c r="B489" s="13" t="s">
        <v>3510</v>
      </c>
      <c r="C489" s="10" t="str">
        <f>VLOOKUP(B489,總表!$1:$1048576,2,0)</f>
        <v>襪！好方便！－智慧自動收襪系統</v>
      </c>
      <c r="D489" s="16" t="str">
        <f>VLOOKUP(B489,總表!$1:$1048576,4,0)</f>
        <v>便利生活</v>
      </c>
      <c r="E489" s="16" t="str">
        <f>VLOOKUP(B489,總表!$1:$1048576,5,0)</f>
        <v>國小組</v>
      </c>
      <c r="F489" s="16" t="str">
        <f>VLOOKUP(B489,總表!$1:$1048576,3,0)</f>
        <v>臺中市</v>
      </c>
      <c r="G489" s="16" t="str">
        <f>VLOOKUP(B489,總表!$1:$1048576,6,0)</f>
        <v>廖加揚</v>
      </c>
      <c r="H489" s="16" t="str">
        <f>VLOOKUP(B489,總表!$1:$1048576,7,0)</f>
        <v>臺中市葳格高級中學附設小學西屯校區</v>
      </c>
      <c r="I489" s="16" t="str">
        <f>VLOOKUP(B489,總表!$1:$1048576,8,0)</f>
        <v>洪廣文</v>
      </c>
      <c r="J489" s="16" t="str">
        <f>VLOOKUP(B489,總表!$1:$1048576,9,0)</f>
        <v>臺中市葳格高級中學附設小學西屯校區</v>
      </c>
      <c r="K489" s="16" t="str">
        <f>VLOOKUP(B489,總表!$1:$1048576,10,0)</f>
        <v>洪芊芊</v>
      </c>
      <c r="L489" s="16" t="str">
        <f>VLOOKUP(B489,總表!$1:$1048576,11,0)</f>
        <v>臺中市葳格高級中學附設小學西屯校區</v>
      </c>
      <c r="M489" s="16" t="str">
        <f>VLOOKUP(B489,總表!$1:$1048576,12,0)</f>
        <v>吳映辰</v>
      </c>
      <c r="N489" s="16" t="str">
        <f>VLOOKUP(B489,總表!$1:$1048576,13,0)</f>
        <v>臺中市葳格高級中學附設小學西屯校區</v>
      </c>
      <c r="O489" s="16" t="str">
        <f>VLOOKUP(B489,總表!$1:$1048576,14,0)</f>
        <v>胡瀚仁</v>
      </c>
      <c r="P489" s="16" t="str">
        <f>VLOOKUP(B489,總表!$1:$1048576,15,0)</f>
        <v>臺中市葳格高級中學附設小學西屯校區</v>
      </c>
      <c r="Q489" s="16">
        <f>VLOOKUP(B489,總表!$1:$1048576,16,0)</f>
        <v>0</v>
      </c>
      <c r="R489" s="16">
        <f>VLOOKUP(B489,總表!$1:$1048576,17,0)</f>
        <v>0</v>
      </c>
    </row>
    <row r="490" spans="1:18" ht="17.399999999999999" hidden="1" x14ac:dyDescent="0.3">
      <c r="A490" s="28" t="s">
        <v>3493</v>
      </c>
      <c r="B490" s="13" t="s">
        <v>2340</v>
      </c>
      <c r="C490" s="10" t="str">
        <f>VLOOKUP(B490,總表!$1:$1048576,2,0)</f>
        <v>不插電滾刷推車畚斗座</v>
      </c>
      <c r="D490" s="16" t="str">
        <f>VLOOKUP(B490,總表!$1:$1048576,4,0)</f>
        <v>便利生活</v>
      </c>
      <c r="E490" s="16" t="str">
        <f>VLOOKUP(B490,總表!$1:$1048576,5,0)</f>
        <v>國小組</v>
      </c>
      <c r="F490" s="16" t="str">
        <f>VLOOKUP(B490,總表!$1:$1048576,3,0)</f>
        <v>臺中市</v>
      </c>
      <c r="G490" s="16" t="str">
        <f>VLOOKUP(B490,總表!$1:$1048576,6,0)</f>
        <v>邱煒庭</v>
      </c>
      <c r="H490" s="16" t="str">
        <f>VLOOKUP(B490,總表!$1:$1048576,7,0)</f>
        <v>國立臺中教育大學附設實驗國民小學</v>
      </c>
      <c r="I490" s="16" t="str">
        <f>VLOOKUP(B490,總表!$1:$1048576,8,0)</f>
        <v>周希任</v>
      </c>
      <c r="J490" s="16" t="str">
        <f>VLOOKUP(B490,總表!$1:$1048576,9,0)</f>
        <v>國立臺中教育大學附設實驗國民小學</v>
      </c>
      <c r="K490" s="16" t="str">
        <f>VLOOKUP(B490,總表!$1:$1048576,10,0)</f>
        <v>王祥安</v>
      </c>
      <c r="L490" s="16" t="str">
        <f>VLOOKUP(B490,總表!$1:$1048576,11,0)</f>
        <v>國立臺中教育大學附設實驗國民小學</v>
      </c>
      <c r="M490" s="16" t="str">
        <f>VLOOKUP(B490,總表!$1:$1048576,12,0)</f>
        <v>劉蓉</v>
      </c>
      <c r="N490" s="16" t="str">
        <f>VLOOKUP(B490,總表!$1:$1048576,13,0)</f>
        <v>國立臺中教育大學附設實驗國民小學</v>
      </c>
      <c r="O490" s="16" t="str">
        <f>VLOOKUP(B490,總表!$1:$1048576,14,0)</f>
        <v>曾韋恩</v>
      </c>
      <c r="P490" s="16" t="str">
        <f>VLOOKUP(B490,總表!$1:$1048576,15,0)</f>
        <v>國立臺中教育大學附設實驗國民小學</v>
      </c>
      <c r="Q490" s="16" t="str">
        <f>VLOOKUP(B490,總表!$1:$1048576,16,0)</f>
        <v>鄧昀瑄</v>
      </c>
      <c r="R490" s="16" t="str">
        <f>VLOOKUP(B490,總表!$1:$1048576,17,0)</f>
        <v>國立臺中教育大學附設實驗國民小學</v>
      </c>
    </row>
    <row r="491" spans="1:18" ht="17.399999999999999" hidden="1" x14ac:dyDescent="0.3">
      <c r="A491" s="30" t="s">
        <v>3494</v>
      </c>
      <c r="B491" s="13" t="s">
        <v>2299</v>
      </c>
      <c r="C491" s="10" t="str">
        <f>VLOOKUP(B491,總表!$1:$1048576,2,0)</f>
        <v>智能省力輕鬆掃地神器</v>
      </c>
      <c r="D491" s="16" t="str">
        <f>VLOOKUP(B491,總表!$1:$1048576,4,0)</f>
        <v>便利生活</v>
      </c>
      <c r="E491" s="16" t="str">
        <f>VLOOKUP(B491,總表!$1:$1048576,5,0)</f>
        <v>國小組</v>
      </c>
      <c r="F491" s="16" t="str">
        <f>VLOOKUP(B491,總表!$1:$1048576,3,0)</f>
        <v>臺中市</v>
      </c>
      <c r="G491" s="16" t="str">
        <f>VLOOKUP(B491,總表!$1:$1048576,6,0)</f>
        <v>施芸亞</v>
      </c>
      <c r="H491" s="16" t="str">
        <f>VLOOKUP(B491,總表!$1:$1048576,7,0)</f>
        <v>臺中市中區光復國民小學</v>
      </c>
      <c r="I491" s="16" t="str">
        <f>VLOOKUP(B491,總表!$1:$1048576,8,0)</f>
        <v>王唯綾</v>
      </c>
      <c r="J491" s="16" t="str">
        <f>VLOOKUP(B491,總表!$1:$1048576,9,0)</f>
        <v>臺中市東區臺中國民小學</v>
      </c>
      <c r="K491" s="16" t="str">
        <f>VLOOKUP(B491,總表!$1:$1048576,10,0)</f>
        <v>蔡彾霖</v>
      </c>
      <c r="L491" s="16" t="str">
        <f>VLOOKUP(B491,總表!$1:$1048576,11,0)</f>
        <v>臺中市東區臺中國民小學</v>
      </c>
      <c r="M491" s="16" t="str">
        <f>VLOOKUP(B491,總表!$1:$1048576,12,0)</f>
        <v>賴春旭</v>
      </c>
      <c r="N491" s="16" t="str">
        <f>VLOOKUP(B491,總表!$1:$1048576,13,0)</f>
        <v>臺中市東區臺中國小/教師</v>
      </c>
      <c r="O491" s="16" t="str">
        <f>VLOOKUP(B491,總表!$1:$1048576,14,0)</f>
        <v>黃安俐</v>
      </c>
      <c r="P491" s="16" t="str">
        <f>VLOOKUP(B491,總表!$1:$1048576,15,0)</f>
        <v>臺中市東區臺中國小</v>
      </c>
      <c r="Q491" s="16" t="str">
        <f>VLOOKUP(B491,總表!$1:$1048576,16,0)</f>
        <v>楊雅智</v>
      </c>
      <c r="R491" s="16" t="str">
        <f>VLOOKUP(B491,總表!$1:$1048576,17,0)</f>
        <v>臺中市東區臺中國小</v>
      </c>
    </row>
    <row r="492" spans="1:18" ht="17.399999999999999" hidden="1" x14ac:dyDescent="0.3">
      <c r="A492" s="30" t="s">
        <v>3494</v>
      </c>
      <c r="B492" s="13" t="s">
        <v>2246</v>
      </c>
      <c r="C492" s="10" t="str">
        <f>VLOOKUP(B492,總表!$1:$1048576,2,0)</f>
        <v>「傾日靈動」太陽能追蹤器</v>
      </c>
      <c r="D492" s="16" t="str">
        <f>VLOOKUP(B492,總表!$1:$1048576,4,0)</f>
        <v>便利生活</v>
      </c>
      <c r="E492" s="16" t="str">
        <f>VLOOKUP(B492,總表!$1:$1048576,5,0)</f>
        <v>國小組</v>
      </c>
      <c r="F492" s="16" t="str">
        <f>VLOOKUP(B492,總表!$1:$1048576,3,0)</f>
        <v>臺中市</v>
      </c>
      <c r="G492" s="16" t="str">
        <f>VLOOKUP(B492,總表!$1:$1048576,6,0)</f>
        <v>韓含</v>
      </c>
      <c r="H492" s="16" t="str">
        <f>VLOOKUP(B492,總表!$1:$1048576,7,0)</f>
        <v>私立明德中學附設雙語小學</v>
      </c>
      <c r="I492" s="16" t="str">
        <f>VLOOKUP(B492,總表!$1:$1048576,8,0)</f>
        <v>劉品希</v>
      </c>
      <c r="J492" s="16" t="str">
        <f>VLOOKUP(B492,總表!$1:$1048576,9,0)</f>
        <v>私立明德中學附設雙語小學</v>
      </c>
      <c r="K492" s="16" t="str">
        <f>VLOOKUP(B492,總表!$1:$1048576,10,0)</f>
        <v>廖仁輔</v>
      </c>
      <c r="L492" s="16" t="str">
        <f>VLOOKUP(B492,總表!$1:$1048576,11,0)</f>
        <v>私立明德中學附設雙語小學</v>
      </c>
      <c r="M492" s="16" t="str">
        <f>VLOOKUP(B492,總表!$1:$1048576,12,0)</f>
        <v>簡榮輝</v>
      </c>
      <c r="N492" s="16" t="str">
        <f>VLOOKUP(B492,總表!$1:$1048576,13,0)</f>
        <v>私立明德中學附設雙語小學</v>
      </c>
      <c r="O492" s="16">
        <f>VLOOKUP(B492,總表!$1:$1048576,14,0)</f>
        <v>0</v>
      </c>
      <c r="P492" s="16">
        <f>VLOOKUP(B492,總表!$1:$1048576,15,0)</f>
        <v>0</v>
      </c>
      <c r="Q492" s="16">
        <f>VLOOKUP(B492,總表!$1:$1048576,16,0)</f>
        <v>0</v>
      </c>
      <c r="R492" s="16">
        <f>VLOOKUP(B492,總表!$1:$1048576,17,0)</f>
        <v>0</v>
      </c>
    </row>
    <row r="493" spans="1:18" ht="17.399999999999999" hidden="1" x14ac:dyDescent="0.3">
      <c r="A493" s="30" t="s">
        <v>3494</v>
      </c>
      <c r="B493" s="13" t="s">
        <v>2527</v>
      </c>
      <c r="C493" s="10" t="str">
        <f>VLOOKUP(B493,總表!$1:$1048576,2,0)</f>
        <v>單手用-搓洗擠乾器</v>
      </c>
      <c r="D493" s="16" t="str">
        <f>VLOOKUP(B493,總表!$1:$1048576,4,0)</f>
        <v>便利生活</v>
      </c>
      <c r="E493" s="16" t="str">
        <f>VLOOKUP(B493,總表!$1:$1048576,5,0)</f>
        <v>國小組</v>
      </c>
      <c r="F493" s="16" t="str">
        <f>VLOOKUP(B493,總表!$1:$1048576,3,0)</f>
        <v>臺中市</v>
      </c>
      <c r="G493" s="16" t="str">
        <f>VLOOKUP(B493,總表!$1:$1048576,6,0)</f>
        <v>葉秉逸</v>
      </c>
      <c r="H493" s="16" t="str">
        <f>VLOOKUP(B493,總表!$1:$1048576,7,0)</f>
        <v>臺中市大里區內新國小</v>
      </c>
      <c r="I493" s="16" t="str">
        <f>VLOOKUP(B493,總表!$1:$1048576,8,0)</f>
        <v>林毓芳</v>
      </c>
      <c r="J493" s="16" t="str">
        <f>VLOOKUP(B493,總表!$1:$1048576,9,0)</f>
        <v>臺中市大里區內新國小</v>
      </c>
      <c r="K493" s="16" t="str">
        <f>VLOOKUP(B493,總表!$1:$1048576,10,0)</f>
        <v>葉芳瑜</v>
      </c>
      <c r="L493" s="16" t="str">
        <f>VLOOKUP(B493,總表!$1:$1048576,11,0)</f>
        <v>臺中市大里區內新國小</v>
      </c>
      <c r="M493" s="16" t="str">
        <f>VLOOKUP(B493,總表!$1:$1048576,12,0)</f>
        <v>蘇麗娟</v>
      </c>
      <c r="N493" s="16" t="str">
        <f>VLOOKUP(B493,總表!$1:$1048576,13,0)</f>
        <v>臺中市大里區內新國小</v>
      </c>
      <c r="O493" s="16" t="str">
        <f>VLOOKUP(B493,總表!$1:$1048576,14,0)</f>
        <v>廖奕順</v>
      </c>
      <c r="P493" s="16" t="str">
        <f>VLOOKUP(B493,總表!$1:$1048576,15,0)</f>
        <v>臺中市大里區內新國小</v>
      </c>
      <c r="Q493" s="16">
        <f>VLOOKUP(B493,總表!$1:$1048576,16,0)</f>
        <v>0</v>
      </c>
      <c r="R493" s="16">
        <f>VLOOKUP(B493,總表!$1:$1048576,17,0)</f>
        <v>0</v>
      </c>
    </row>
    <row r="494" spans="1:18" ht="17.399999999999999" hidden="1" x14ac:dyDescent="0.3">
      <c r="A494" s="30" t="s">
        <v>3494</v>
      </c>
      <c r="B494" s="16" t="s">
        <v>2534</v>
      </c>
      <c r="C494" s="10" t="str">
        <f>VLOOKUP(B494,總表!$1:$1048576,2,0)</f>
        <v>邊走邊發電暖光除臭鞋</v>
      </c>
      <c r="D494" s="16" t="str">
        <f>VLOOKUP(B494,總表!$1:$1048576,4,0)</f>
        <v>便利生活</v>
      </c>
      <c r="E494" s="16" t="str">
        <f>VLOOKUP(B494,總表!$1:$1048576,5,0)</f>
        <v>國小組</v>
      </c>
      <c r="F494" s="16" t="str">
        <f>VLOOKUP(B494,總表!$1:$1048576,3,0)</f>
        <v>臺中市</v>
      </c>
      <c r="G494" s="16" t="str">
        <f>VLOOKUP(B494,總表!$1:$1048576,6,0)</f>
        <v>李芊逸</v>
      </c>
      <c r="H494" s="16" t="str">
        <f>VLOOKUP(B494,總表!$1:$1048576,7,0)</f>
        <v>臺中市大里區內新國小</v>
      </c>
      <c r="I494" s="16" t="str">
        <f>VLOOKUP(B494,總表!$1:$1048576,8,0)</f>
        <v>陳倚樂</v>
      </c>
      <c r="J494" s="16" t="str">
        <f>VLOOKUP(B494,總表!$1:$1048576,9,0)</f>
        <v>臺中市大里區內新國小</v>
      </c>
      <c r="K494" s="16" t="str">
        <f>VLOOKUP(B494,總表!$1:$1048576,10,0)</f>
        <v>高梓瑄</v>
      </c>
      <c r="L494" s="16" t="str">
        <f>VLOOKUP(B494,總表!$1:$1048576,11,0)</f>
        <v>臺中市大里區內新國小</v>
      </c>
      <c r="M494" s="16" t="str">
        <f>VLOOKUP(B494,總表!$1:$1048576,12,0)</f>
        <v>林素數</v>
      </c>
      <c r="N494" s="16" t="str">
        <f>VLOOKUP(B494,總表!$1:$1048576,13,0)</f>
        <v>臺中市大里區內新國小</v>
      </c>
      <c r="O494" s="16" t="str">
        <f>VLOOKUP(B494,總表!$1:$1048576,14,0)</f>
        <v>蘇麗娟</v>
      </c>
      <c r="P494" s="16" t="str">
        <f>VLOOKUP(B494,總表!$1:$1048576,15,0)</f>
        <v>臺中市大里區內新國小</v>
      </c>
      <c r="Q494" s="16">
        <f>VLOOKUP(B494,總表!$1:$1048576,16,0)</f>
        <v>0</v>
      </c>
      <c r="R494" s="16">
        <f>VLOOKUP(B494,總表!$1:$1048576,17,0)</f>
        <v>0</v>
      </c>
    </row>
    <row r="495" spans="1:18" ht="17.399999999999999" hidden="1" x14ac:dyDescent="0.3">
      <c r="A495" s="23" t="s">
        <v>3495</v>
      </c>
      <c r="B495" s="16" t="s">
        <v>3504</v>
      </c>
      <c r="C495" s="10" t="str">
        <f>VLOOKUP(B495,總表!$1:$1048576,2,0)</f>
        <v>A柱盲區即時影像輔助系統</v>
      </c>
      <c r="D495" s="21" t="str">
        <f>VLOOKUP(B495,總表!$1:$1048576,4,0)</f>
        <v>前瞻/工業設計技術</v>
      </c>
      <c r="E495" s="16" t="str">
        <f>VLOOKUP(B495,總表!$1:$1048576,5,0)</f>
        <v>國小組</v>
      </c>
      <c r="F495" s="16" t="str">
        <f>VLOOKUP(B495,總表!$1:$1048576,3,0)</f>
        <v>臺中市</v>
      </c>
      <c r="G495" s="16" t="str">
        <f>VLOOKUP(B495,總表!$1:$1048576,6,0)</f>
        <v>陳芊樺</v>
      </c>
      <c r="H495" s="16" t="str">
        <f>VLOOKUP(B495,總表!$1:$1048576,7,0)</f>
        <v>臺中市東區臺中國民小學</v>
      </c>
      <c r="I495" s="16" t="str">
        <f>VLOOKUP(B495,總表!$1:$1048576,8,0)</f>
        <v>陳品霏</v>
      </c>
      <c r="J495" s="16" t="str">
        <f>VLOOKUP(B495,總表!$1:$1048576,9,0)</f>
        <v>臺中市東區臺中國民小學</v>
      </c>
      <c r="K495" s="16" t="str">
        <f>VLOOKUP(B495,總表!$1:$1048576,10,0)</f>
        <v>張文碩</v>
      </c>
      <c r="L495" s="16" t="str">
        <f>VLOOKUP(B495,總表!$1:$1048576,11,0)</f>
        <v>臺中市東區臺中國民小學</v>
      </c>
      <c r="M495" s="16" t="str">
        <f>VLOOKUP(B495,總表!$1:$1048576,12,0)</f>
        <v>賴春旭</v>
      </c>
      <c r="N495" s="16" t="str">
        <f>VLOOKUP(B495,總表!$1:$1048576,13,0)</f>
        <v>臺中市東區臺中國小/教師</v>
      </c>
      <c r="O495" s="16" t="str">
        <f>VLOOKUP(B495,總表!$1:$1048576,14,0)</f>
        <v>許嘉哲</v>
      </c>
      <c r="P495" s="16" t="str">
        <f>VLOOKUP(B495,總表!$1:$1048576,15,0)</f>
        <v>臺中市東區臺中國小</v>
      </c>
      <c r="Q495" s="16" t="str">
        <f>VLOOKUP(B495,總表!$1:$1048576,16,0)</f>
        <v>黃安俐</v>
      </c>
      <c r="R495" s="16" t="str">
        <f>VLOOKUP(B495,總表!$1:$1048576,17,0)</f>
        <v>臺中市東區臺中國小</v>
      </c>
    </row>
    <row r="496" spans="1:18" ht="17.399999999999999" hidden="1" x14ac:dyDescent="0.3">
      <c r="A496" s="26" t="s">
        <v>3492</v>
      </c>
      <c r="B496" s="16" t="s">
        <v>2705</v>
      </c>
      <c r="C496" s="10" t="str">
        <f>VLOOKUP(B496,總表!$1:$1048576,2,0)</f>
        <v>向日葵節能屋</v>
      </c>
      <c r="D496" s="21" t="str">
        <f>VLOOKUP(B496,總表!$1:$1048576,4,0)</f>
        <v>前瞻/工業設計技術</v>
      </c>
      <c r="E496" s="16" t="str">
        <f>VLOOKUP(B496,總表!$1:$1048576,5,0)</f>
        <v>國小組</v>
      </c>
      <c r="F496" s="16" t="str">
        <f>VLOOKUP(B496,總表!$1:$1048576,3,0)</f>
        <v>臺中市</v>
      </c>
      <c r="G496" s="16" t="str">
        <f>VLOOKUP(B496,總表!$1:$1048576,6,0)</f>
        <v>彭媗榆</v>
      </c>
      <c r="H496" s="16" t="str">
        <f>VLOOKUP(B496,總表!$1:$1048576,7,0)</f>
        <v>臺中市葳格高級中學（小學部）</v>
      </c>
      <c r="I496" s="16" t="str">
        <f>VLOOKUP(B496,總表!$1:$1048576,8,0)</f>
        <v>彭博睿</v>
      </c>
      <c r="J496" s="16" t="str">
        <f>VLOOKUP(B496,總表!$1:$1048576,9,0)</f>
        <v>臺中市葳格高級中學（小學部）</v>
      </c>
      <c r="K496" s="16">
        <f>VLOOKUP(B496,總表!$1:$1048576,10,0)</f>
        <v>0</v>
      </c>
      <c r="L496" s="16">
        <f>VLOOKUP(B496,總表!$1:$1048576,11,0)</f>
        <v>0</v>
      </c>
      <c r="M496" s="16" t="str">
        <f>VLOOKUP(B496,總表!$1:$1048576,12,0)</f>
        <v>江柔儀</v>
      </c>
      <c r="N496" s="16" t="str">
        <f>VLOOKUP(B496,總表!$1:$1048576,13,0)</f>
        <v>臺中市葳格高級中學（小學部）</v>
      </c>
      <c r="O496" s="16" t="str">
        <f>VLOOKUP(B496,總表!$1:$1048576,14,0)</f>
        <v>陳平兒</v>
      </c>
      <c r="P496" s="16" t="str">
        <f>VLOOKUP(B496,總表!$1:$1048576,15,0)</f>
        <v>臺中市葳格高級中學（小學部）</v>
      </c>
      <c r="Q496" s="16">
        <f>VLOOKUP(B496,總表!$1:$1048576,16,0)</f>
        <v>0</v>
      </c>
      <c r="R496" s="16">
        <f>VLOOKUP(B496,總表!$1:$1048576,17,0)</f>
        <v>0</v>
      </c>
    </row>
    <row r="497" spans="1:18" ht="17.399999999999999" hidden="1" x14ac:dyDescent="0.3">
      <c r="A497" s="31" t="s">
        <v>3494</v>
      </c>
      <c r="B497" s="16" t="s">
        <v>3500</v>
      </c>
      <c r="C497" s="10" t="str">
        <f>VLOOKUP(B497,總表!$1:$1048576,2,0)</f>
        <v>智慧型火災動態逃生導引系統</v>
      </c>
      <c r="D497" s="21" t="str">
        <f>VLOOKUP(B497,總表!$1:$1048576,4,0)</f>
        <v>前瞻/工業設計技術</v>
      </c>
      <c r="E497" s="16" t="str">
        <f>VLOOKUP(B497,總表!$1:$1048576,5,0)</f>
        <v>國小組</v>
      </c>
      <c r="F497" s="16" t="str">
        <f>VLOOKUP(B497,總表!$1:$1048576,3,0)</f>
        <v>臺中市</v>
      </c>
      <c r="G497" s="16" t="str">
        <f>VLOOKUP(B497,總表!$1:$1048576,6,0)</f>
        <v>陳芊樺</v>
      </c>
      <c r="H497" s="16" t="str">
        <f>VLOOKUP(B497,總表!$1:$1048576,7,0)</f>
        <v>臺中市東區臺中國民小學</v>
      </c>
      <c r="I497" s="16" t="str">
        <f>VLOOKUP(B497,總表!$1:$1048576,8,0)</f>
        <v>陳柏宇</v>
      </c>
      <c r="J497" s="16" t="str">
        <f>VLOOKUP(B497,總表!$1:$1048576,9,0)</f>
        <v>臺中市東區臺中國民小學</v>
      </c>
      <c r="K497" s="16" t="str">
        <f>VLOOKUP(B497,總表!$1:$1048576,10,0)</f>
        <v>陳歆蕾</v>
      </c>
      <c r="L497" s="16" t="str">
        <f>VLOOKUP(B497,總表!$1:$1048576,11,0)</f>
        <v>臺中市東區臺中國民小學</v>
      </c>
      <c r="M497" s="16" t="str">
        <f>VLOOKUP(B497,總表!$1:$1048576,12,0)</f>
        <v>賴春旭</v>
      </c>
      <c r="N497" s="16" t="str">
        <f>VLOOKUP(B497,總表!$1:$1048576,13,0)</f>
        <v>臺中市東區臺中國小/教師</v>
      </c>
      <c r="O497" s="16" t="str">
        <f>VLOOKUP(B497,總表!$1:$1048576,14,0)</f>
        <v>賴佑庭</v>
      </c>
      <c r="P497" s="16" t="str">
        <f>VLOOKUP(B497,總表!$1:$1048576,15,0)</f>
        <v>臺中市東區臺中國小/教師</v>
      </c>
      <c r="Q497" s="16" t="str">
        <f>VLOOKUP(B497,總表!$1:$1048576,16,0)</f>
        <v>張家禎</v>
      </c>
      <c r="R497" s="16" t="str">
        <f>VLOOKUP(B497,總表!$1:$1048576,17,0)</f>
        <v>屏東縣內埔國民小學</v>
      </c>
    </row>
    <row r="498" spans="1:18" ht="17.399999999999999" hidden="1" x14ac:dyDescent="0.3">
      <c r="A498" s="31" t="s">
        <v>3494</v>
      </c>
      <c r="B498" s="16" t="s">
        <v>3501</v>
      </c>
      <c r="C498" s="10" t="str">
        <f>VLOOKUP(B498,總表!$1:$1048576,2,0)</f>
        <v>乾淨迷你小車車－自動化智慧淨灘系統</v>
      </c>
      <c r="D498" s="21" t="str">
        <f>VLOOKUP(B498,總表!$1:$1048576,4,0)</f>
        <v>前瞻/工業設計技術</v>
      </c>
      <c r="E498" s="16" t="str">
        <f>VLOOKUP(B498,總表!$1:$1048576,5,0)</f>
        <v>國小組</v>
      </c>
      <c r="F498" s="16" t="str">
        <f>VLOOKUP(B498,總表!$1:$1048576,3,0)</f>
        <v>臺中市</v>
      </c>
      <c r="G498" s="16" t="str">
        <f>VLOOKUP(B498,總表!$1:$1048576,6,0)</f>
        <v>楊卜睿</v>
      </c>
      <c r="H498" s="16" t="str">
        <f>VLOOKUP(B498,總表!$1:$1048576,7,0)</f>
        <v>臺中市葳格高級中學附設小學西屯校區</v>
      </c>
      <c r="I498" s="16" t="str">
        <f>VLOOKUP(B498,總表!$1:$1048576,8,0)</f>
        <v>宋絜睿</v>
      </c>
      <c r="J498" s="16" t="str">
        <f>VLOOKUP(B498,總表!$1:$1048576,9,0)</f>
        <v>臺中市葳格高級中學附設小學西屯校區</v>
      </c>
      <c r="K498" s="16" t="str">
        <f>VLOOKUP(B498,總表!$1:$1048576,10,0)</f>
        <v>郭品諄</v>
      </c>
      <c r="L498" s="16" t="str">
        <f>VLOOKUP(B498,總表!$1:$1048576,11,0)</f>
        <v>臺中市葳格高級中學附設小學西屯校區</v>
      </c>
      <c r="M498" s="16" t="str">
        <f>VLOOKUP(B498,總表!$1:$1048576,12,0)</f>
        <v>吳映辰</v>
      </c>
      <c r="N498" s="16" t="str">
        <f>VLOOKUP(B498,總表!$1:$1048576,13,0)</f>
        <v>臺中市葳格高級中學附設小學西屯校區</v>
      </c>
      <c r="O498" s="16" t="str">
        <f>VLOOKUP(B498,總表!$1:$1048576,14,0)</f>
        <v>胡瀚仁</v>
      </c>
      <c r="P498" s="16" t="str">
        <f>VLOOKUP(B498,總表!$1:$1048576,15,0)</f>
        <v>臺中市葳格高級中學附設小學西屯校區</v>
      </c>
      <c r="Q498" s="16">
        <f>VLOOKUP(B498,總表!$1:$1048576,16,0)</f>
        <v>0</v>
      </c>
      <c r="R498" s="16">
        <f>VLOOKUP(B498,總表!$1:$1048576,17,0)</f>
        <v>0</v>
      </c>
    </row>
    <row r="499" spans="1:18" ht="17.399999999999999" hidden="1" x14ac:dyDescent="0.3">
      <c r="A499" s="31" t="s">
        <v>3494</v>
      </c>
      <c r="B499" s="16" t="s">
        <v>3502</v>
      </c>
      <c r="C499" s="10" t="str">
        <f>VLOOKUP(B499,總表!$1:$1048576,2,0)</f>
        <v>太空水循環背包</v>
      </c>
      <c r="D499" s="21" t="str">
        <f>VLOOKUP(B499,總表!$1:$1048576,4,0)</f>
        <v>前瞻/工業設計技術</v>
      </c>
      <c r="E499" s="16" t="str">
        <f>VLOOKUP(B499,總表!$1:$1048576,5,0)</f>
        <v>國小組</v>
      </c>
      <c r="F499" s="16" t="str">
        <f>VLOOKUP(B499,總表!$1:$1048576,3,0)</f>
        <v>臺中市</v>
      </c>
      <c r="G499" s="16" t="str">
        <f>VLOOKUP(B499,總表!$1:$1048576,6,0)</f>
        <v>杜伃晴</v>
      </c>
      <c r="H499" s="16" t="str">
        <f>VLOOKUP(B499,總表!$1:$1048576,7,0)</f>
        <v>臺中市大里區內新國小</v>
      </c>
      <c r="I499" s="16" t="str">
        <f>VLOOKUP(B499,總表!$1:$1048576,8,0)</f>
        <v>黃詠瑄</v>
      </c>
      <c r="J499" s="16" t="str">
        <f>VLOOKUP(B499,總表!$1:$1048576,9,0)</f>
        <v>臺中市大里區內新國小</v>
      </c>
      <c r="K499" s="16" t="str">
        <f>VLOOKUP(B499,總表!$1:$1048576,10,0)</f>
        <v>高晟瑞</v>
      </c>
      <c r="L499" s="16" t="str">
        <f>VLOOKUP(B499,總表!$1:$1048576,11,0)</f>
        <v>臺中市大里區內新國小</v>
      </c>
      <c r="M499" s="16" t="str">
        <f>VLOOKUP(B499,總表!$1:$1048576,12,0)</f>
        <v>蘇愷威</v>
      </c>
      <c r="N499" s="16" t="str">
        <f>VLOOKUP(B499,總表!$1:$1048576,13,0)</f>
        <v>臺中市大里區內新國小</v>
      </c>
      <c r="O499" s="16" t="str">
        <f>VLOOKUP(B499,總表!$1:$1048576,14,0)</f>
        <v>周雅惠</v>
      </c>
      <c r="P499" s="16" t="str">
        <f>VLOOKUP(B499,總表!$1:$1048576,15,0)</f>
        <v>臺中市大里區內新國小</v>
      </c>
      <c r="Q499" s="16">
        <f>VLOOKUP(B499,總表!$1:$1048576,16,0)</f>
        <v>0</v>
      </c>
      <c r="R499" s="16">
        <f>VLOOKUP(B499,總表!$1:$1048576,17,0)</f>
        <v>0</v>
      </c>
    </row>
    <row r="500" spans="1:18" ht="17.399999999999999" hidden="1" x14ac:dyDescent="0.3">
      <c r="A500" s="22" t="s">
        <v>3495</v>
      </c>
      <c r="B500" s="13" t="s">
        <v>189</v>
      </c>
      <c r="C500" s="10" t="str">
        <f>VLOOKUP(B500,總表!$1:$1048576,2,0)</f>
        <v>槓鈴緊急保護裝置</v>
      </c>
      <c r="D500" s="18" t="str">
        <f>VLOOKUP(B500,總表!$1:$1048576,4,0)</f>
        <v>休閒與教育</v>
      </c>
      <c r="E500" s="16" t="str">
        <f>VLOOKUP(B500,總表!$1:$1048576,5,0)</f>
        <v>國中組</v>
      </c>
      <c r="F500" s="16" t="str">
        <f>VLOOKUP(B500,總表!$1:$1048576,3,0)</f>
        <v>臺中市</v>
      </c>
      <c r="G500" s="16" t="str">
        <f>VLOOKUP(B500,總表!$1:$1048576,6,0)</f>
        <v>余誌翰</v>
      </c>
      <c r="H500" s="16" t="str">
        <f>VLOOKUP(B500,總表!$1:$1048576,7,0)</f>
        <v>臺中市立沙鹿國民中學</v>
      </c>
      <c r="I500" s="16" t="str">
        <f>VLOOKUP(B500,總表!$1:$1048576,8,0)</f>
        <v>蔡守恆</v>
      </c>
      <c r="J500" s="16" t="str">
        <f>VLOOKUP(B500,總表!$1:$1048576,9,0)</f>
        <v>臺中市立沙鹿國民中學</v>
      </c>
      <c r="K500" s="16">
        <f>VLOOKUP(B500,總表!$1:$1048576,10,0)</f>
        <v>0</v>
      </c>
      <c r="L500" s="16">
        <f>VLOOKUP(B500,總表!$1:$1048576,11,0)</f>
        <v>0</v>
      </c>
      <c r="M500" s="16" t="str">
        <f>VLOOKUP(B500,總表!$1:$1048576,12,0)</f>
        <v>曾俊瑋</v>
      </c>
      <c r="N500" s="16" t="str">
        <f>VLOOKUP(B500,總表!$1:$1048576,13,0)</f>
        <v>臺中市立沙鹿國民中學</v>
      </c>
      <c r="O500" s="16">
        <f>VLOOKUP(B500,總表!$1:$1048576,14,0)</f>
        <v>0</v>
      </c>
      <c r="P500" s="16">
        <f>VLOOKUP(B500,總表!$1:$1048576,15,0)</f>
        <v>0</v>
      </c>
      <c r="Q500" s="16">
        <f>VLOOKUP(B500,總表!$1:$1048576,16,0)</f>
        <v>0</v>
      </c>
      <c r="R500" s="16">
        <f>VLOOKUP(B500,總表!$1:$1048576,17,0)</f>
        <v>0</v>
      </c>
    </row>
    <row r="501" spans="1:18" ht="17.399999999999999" hidden="1" x14ac:dyDescent="0.3">
      <c r="A501" s="30" t="s">
        <v>3494</v>
      </c>
      <c r="B501" s="13" t="s">
        <v>687</v>
      </c>
      <c r="C501" s="10" t="str">
        <f>VLOOKUP(B501,總表!$1:$1048576,2,0)</f>
        <v>救護來了！讓路更快 的智慧交通系統</v>
      </c>
      <c r="D501" s="19" t="str">
        <f>VLOOKUP(B501,總表!$1:$1048576,4,0)</f>
        <v>災害管理與安全</v>
      </c>
      <c r="E501" s="16" t="str">
        <f>VLOOKUP(B501,總表!$1:$1048576,5,0)</f>
        <v>國中組</v>
      </c>
      <c r="F501" s="16" t="str">
        <f>VLOOKUP(B501,總表!$1:$1048576,3,0)</f>
        <v>臺中市</v>
      </c>
      <c r="G501" s="16" t="str">
        <f>VLOOKUP(B501,總表!$1:$1048576,6,0)</f>
        <v>廖茗崴</v>
      </c>
      <c r="H501" s="16" t="str">
        <f>VLOOKUP(B501,總表!$1:$1048576,7,0)</f>
        <v>臺中市私立新民高級中學雙語國中部</v>
      </c>
      <c r="I501" s="16" t="str">
        <f>VLOOKUP(B501,總表!$1:$1048576,8,0)</f>
        <v>陳品綸</v>
      </c>
      <c r="J501" s="16" t="str">
        <f>VLOOKUP(B501,總表!$1:$1048576,9,0)</f>
        <v>臺中市立崇德國民中學</v>
      </c>
      <c r="K501" s="16" t="str">
        <f>VLOOKUP(B501,總表!$1:$1048576,10,0)</f>
        <v>胡盛棠</v>
      </c>
      <c r="L501" s="16" t="str">
        <f>VLOOKUP(B501,總表!$1:$1048576,11,0)</f>
        <v>臺中市立向上國民中學</v>
      </c>
      <c r="M501" s="16" t="str">
        <f>VLOOKUP(B501,總表!$1:$1048576,12,0)</f>
        <v>李淑秋</v>
      </c>
      <c r="N501" s="16" t="str">
        <f>VLOOKUP(B501,總表!$1:$1048576,13,0)</f>
        <v>新民高中</v>
      </c>
      <c r="O501" s="16" t="str">
        <f>VLOOKUP(B501,總表!$1:$1048576,14,0)</f>
        <v>林秀珍</v>
      </c>
      <c r="P501" s="16" t="str">
        <f>VLOOKUP(B501,總表!$1:$1048576,15,0)</f>
        <v>臺中市立崇德國民中學</v>
      </c>
      <c r="Q501" s="16" t="str">
        <f>VLOOKUP(B501,總表!$1:$1048576,16,0)</f>
        <v>盧姿吟</v>
      </c>
      <c r="R501" s="16" t="str">
        <f>VLOOKUP(B501,總表!$1:$1048576,17,0)</f>
        <v>臺中市立向上國民中學</v>
      </c>
    </row>
    <row r="502" spans="1:18" ht="17.399999999999999" hidden="1" x14ac:dyDescent="0.3">
      <c r="A502" s="28" t="s">
        <v>3493</v>
      </c>
      <c r="B502" s="13" t="s">
        <v>705</v>
      </c>
      <c r="C502" s="10" t="str">
        <f>VLOOKUP(B502,總表!$1:$1048576,2,0)</f>
        <v>robotic exoskeleton</v>
      </c>
      <c r="D502" s="20" t="str">
        <f>VLOOKUP(B502,總表!$1:$1048576,4,0)</f>
        <v>社會照護</v>
      </c>
      <c r="E502" s="16" t="str">
        <f>VLOOKUP(B502,總表!$1:$1048576,5,0)</f>
        <v>國中組</v>
      </c>
      <c r="F502" s="16" t="str">
        <f>VLOOKUP(B502,總表!$1:$1048576,3,0)</f>
        <v>臺中市</v>
      </c>
      <c r="G502" s="16" t="str">
        <f>VLOOKUP(B502,總表!$1:$1048576,6,0)</f>
        <v>陳定吾</v>
      </c>
      <c r="H502" s="16" t="str">
        <f>VLOOKUP(B502,總表!$1:$1048576,7,0)</f>
        <v>台中馬禮遜美國學校</v>
      </c>
      <c r="I502" s="16" t="str">
        <f>VLOOKUP(B502,總表!$1:$1048576,8,0)</f>
        <v>劉運謙</v>
      </c>
      <c r="J502" s="16" t="str">
        <f>VLOOKUP(B502,總表!$1:$1048576,9,0)</f>
        <v>明道中學國中部</v>
      </c>
      <c r="K502" s="16" t="str">
        <f>VLOOKUP(B502,總表!$1:$1048576,10,0)</f>
        <v>劉運安</v>
      </c>
      <c r="L502" s="16" t="str">
        <f>VLOOKUP(B502,總表!$1:$1048576,11,0)</f>
        <v>明道中學國中部</v>
      </c>
      <c r="M502" s="16" t="str">
        <f>VLOOKUP(B502,總表!$1:$1048576,12,0)</f>
        <v>盧敬瑀</v>
      </c>
      <c r="N502" s="16" t="str">
        <f>VLOOKUP(B502,總表!$1:$1048576,13,0)</f>
        <v>放學創意館有限公司</v>
      </c>
      <c r="O502" s="16">
        <f>VLOOKUP(B502,總表!$1:$1048576,14,0)</f>
        <v>0</v>
      </c>
      <c r="P502" s="16">
        <f>VLOOKUP(B502,總表!$1:$1048576,15,0)</f>
        <v>0</v>
      </c>
      <c r="Q502" s="16">
        <f>VLOOKUP(B502,總表!$1:$1048576,16,0)</f>
        <v>0</v>
      </c>
      <c r="R502" s="16">
        <f>VLOOKUP(B502,總表!$1:$1048576,17,0)</f>
        <v>0</v>
      </c>
    </row>
    <row r="503" spans="1:18" ht="17.399999999999999" hidden="1" x14ac:dyDescent="0.3">
      <c r="A503" s="22" t="s">
        <v>3495</v>
      </c>
      <c r="B503" s="13" t="s">
        <v>943</v>
      </c>
      <c r="C503" s="10" t="str">
        <f>VLOOKUP(B503,總表!$1:$1048576,2,0)</f>
        <v>驚動武林「步濕靴」-可隱藏一體式終極雨鞋套!</v>
      </c>
      <c r="D503" s="16" t="str">
        <f>VLOOKUP(B503,總表!$1:$1048576,4,0)</f>
        <v>便利生活</v>
      </c>
      <c r="E503" s="16" t="str">
        <f>VLOOKUP(B503,總表!$1:$1048576,5,0)</f>
        <v>國中組</v>
      </c>
      <c r="F503" s="16" t="str">
        <f>VLOOKUP(B503,總表!$1:$1048576,3,0)</f>
        <v>臺中市</v>
      </c>
      <c r="G503" s="16" t="str">
        <f>VLOOKUP(B503,總表!$1:$1048576,6,0)</f>
        <v>陳瑾宣</v>
      </c>
      <c r="H503" s="16" t="str">
        <f>VLOOKUP(B503,總表!$1:$1048576,7,0)</f>
        <v>Pacific American School 亞太美國學校</v>
      </c>
      <c r="I503" s="16" t="str">
        <f>VLOOKUP(B503,總表!$1:$1048576,8,0)</f>
        <v>陳翰陞</v>
      </c>
      <c r="J503" s="16" t="str">
        <f>VLOOKUP(B503,總表!$1:$1048576,9,0)</f>
        <v>葳格國際學校小學部西屯校區</v>
      </c>
      <c r="K503" s="16" t="str">
        <f>VLOOKUP(B503,總表!$1:$1048576,10,0)</f>
        <v>簡廷恩</v>
      </c>
      <c r="L503" s="16" t="str">
        <f>VLOOKUP(B503,總表!$1:$1048576,11,0)</f>
        <v>葳格國際學校小學部西屯校區</v>
      </c>
      <c r="M503" s="16" t="str">
        <f>VLOOKUP(B503,總表!$1:$1048576,12,0)</f>
        <v>黃詠程</v>
      </c>
      <c r="N503" s="16" t="str">
        <f>VLOOKUP(B503,總表!$1:$1048576,13,0)</f>
        <v>葳格國際學校小學部西屯校區自然科教師</v>
      </c>
      <c r="O503" s="16">
        <f>VLOOKUP(B503,總表!$1:$1048576,14,0)</f>
        <v>0</v>
      </c>
      <c r="P503" s="16">
        <f>VLOOKUP(B503,總表!$1:$1048576,15,0)</f>
        <v>0</v>
      </c>
      <c r="Q503" s="16">
        <f>VLOOKUP(B503,總表!$1:$1048576,16,0)</f>
        <v>0</v>
      </c>
      <c r="R503" s="16">
        <f>VLOOKUP(B503,總表!$1:$1048576,17,0)</f>
        <v>0</v>
      </c>
    </row>
    <row r="504" spans="1:18" ht="17.399999999999999" hidden="1" x14ac:dyDescent="0.3">
      <c r="A504" s="22" t="s">
        <v>3495</v>
      </c>
      <c r="B504" s="13" t="s">
        <v>1137</v>
      </c>
      <c r="C504" s="10" t="str">
        <f>VLOOKUP(B504,總表!$1:$1048576,2,0)</f>
        <v>書巢</v>
      </c>
      <c r="D504" s="16" t="str">
        <f>VLOOKUP(B504,總表!$1:$1048576,4,0)</f>
        <v>便利生活</v>
      </c>
      <c r="E504" s="16" t="str">
        <f>VLOOKUP(B504,總表!$1:$1048576,5,0)</f>
        <v>國中組</v>
      </c>
      <c r="F504" s="16" t="str">
        <f>VLOOKUP(B504,總表!$1:$1048576,3,0)</f>
        <v>臺中市</v>
      </c>
      <c r="G504" s="16" t="str">
        <f>VLOOKUP(B504,總表!$1:$1048576,6,0)</f>
        <v>陳禹安</v>
      </c>
      <c r="H504" s="16" t="str">
        <f>VLOOKUP(B504,總表!$1:$1048576,7,0)</f>
        <v>曉明女子中學</v>
      </c>
      <c r="I504" s="16">
        <f>VLOOKUP(B504,總表!$1:$1048576,8,0)</f>
        <v>0</v>
      </c>
      <c r="J504" s="16">
        <f>VLOOKUP(B504,總表!$1:$1048576,9,0)</f>
        <v>0</v>
      </c>
      <c r="K504" s="16">
        <f>VLOOKUP(B504,總表!$1:$1048576,10,0)</f>
        <v>0</v>
      </c>
      <c r="L504" s="16">
        <f>VLOOKUP(B504,總表!$1:$1048576,11,0)</f>
        <v>0</v>
      </c>
      <c r="M504" s="16" t="str">
        <f>VLOOKUP(B504,總表!$1:$1048576,12,0)</f>
        <v>陳恩力</v>
      </c>
      <c r="N504" s="16" t="str">
        <f>VLOOKUP(B504,總表!$1:$1048576,13,0)</f>
        <v>曉明女子中學</v>
      </c>
      <c r="O504" s="16">
        <f>VLOOKUP(B504,總表!$1:$1048576,14,0)</f>
        <v>0</v>
      </c>
      <c r="P504" s="16">
        <f>VLOOKUP(B504,總表!$1:$1048576,15,0)</f>
        <v>0</v>
      </c>
      <c r="Q504" s="16">
        <f>VLOOKUP(B504,總表!$1:$1048576,16,0)</f>
        <v>0</v>
      </c>
      <c r="R504" s="16">
        <f>VLOOKUP(B504,總表!$1:$1048576,17,0)</f>
        <v>0</v>
      </c>
    </row>
    <row r="505" spans="1:18" ht="17.399999999999999" hidden="1" x14ac:dyDescent="0.3">
      <c r="A505" s="22" t="s">
        <v>3495</v>
      </c>
      <c r="B505" s="13" t="s">
        <v>1165</v>
      </c>
      <c r="C505" s="10" t="str">
        <f>VLOOKUP(B505,總表!$1:$1048576,2,0)</f>
        <v>碳捕捉綠能發電系統</v>
      </c>
      <c r="D505" s="21" t="str">
        <f>VLOOKUP(B505,總表!$1:$1048576,4,0)</f>
        <v>前瞻/工業設計技術</v>
      </c>
      <c r="E505" s="16" t="str">
        <f>VLOOKUP(B505,總表!$1:$1048576,5,0)</f>
        <v>國中組</v>
      </c>
      <c r="F505" s="16" t="str">
        <f>VLOOKUP(B505,總表!$1:$1048576,3,0)</f>
        <v>臺中市</v>
      </c>
      <c r="G505" s="16" t="str">
        <f>VLOOKUP(B505,總表!$1:$1048576,6,0)</f>
        <v>黃廉壹</v>
      </c>
      <c r="H505" s="16" t="str">
        <f>VLOOKUP(B505,總表!$1:$1048576,7,0)</f>
        <v>臺中市立五權國民中學</v>
      </c>
      <c r="I505" s="16" t="str">
        <f>VLOOKUP(B505,總表!$1:$1048576,8,0)</f>
        <v>曾暄喨</v>
      </c>
      <c r="J505" s="16" t="str">
        <f>VLOOKUP(B505,總表!$1:$1048576,9,0)</f>
        <v>臺中市私立衛道高級中學</v>
      </c>
      <c r="K505" s="16" t="str">
        <f>VLOOKUP(B505,總表!$1:$1048576,10,0)</f>
        <v>黃靖騰</v>
      </c>
      <c r="L505" s="16" t="str">
        <f>VLOOKUP(B505,總表!$1:$1048576,11,0)</f>
        <v>彰化縣立陽明國民中學</v>
      </c>
      <c r="M505" s="16" t="str">
        <f>VLOOKUP(B505,總表!$1:$1048576,12,0)</f>
        <v>羅維權</v>
      </c>
      <c r="N505" s="16" t="str">
        <f>VLOOKUP(B505,總表!$1:$1048576,13,0)</f>
        <v>臺中市立五權國民中學</v>
      </c>
      <c r="O505" s="16">
        <f>VLOOKUP(B505,總表!$1:$1048576,14,0)</f>
        <v>0</v>
      </c>
      <c r="P505" s="16">
        <f>VLOOKUP(B505,總表!$1:$1048576,15,0)</f>
        <v>0</v>
      </c>
      <c r="Q505" s="16">
        <f>VLOOKUP(B505,總表!$1:$1048576,16,0)</f>
        <v>0</v>
      </c>
      <c r="R505" s="16">
        <f>VLOOKUP(B505,總表!$1:$1048576,17,0)</f>
        <v>0</v>
      </c>
    </row>
    <row r="506" spans="1:18" ht="17.399999999999999" hidden="1" x14ac:dyDescent="0.3">
      <c r="A506" s="22" t="s">
        <v>3495</v>
      </c>
      <c r="B506" s="13" t="s">
        <v>2928</v>
      </c>
      <c r="C506" s="10" t="str">
        <f>VLOOKUP(B506,總表!$1:$1048576,2,0)</f>
        <v>記憶亮起來</v>
      </c>
      <c r="D506" s="18" t="str">
        <f>VLOOKUP(B506,總表!$1:$1048576,4,0)</f>
        <v>休閒與教育</v>
      </c>
      <c r="E506" s="16" t="str">
        <f>VLOOKUP(B506,總表!$1:$1048576,5,0)</f>
        <v>高中職組</v>
      </c>
      <c r="F506" s="16" t="str">
        <f>VLOOKUP(B506,總表!$1:$1048576,3,0)</f>
        <v>臺北市</v>
      </c>
      <c r="G506" s="16" t="str">
        <f>VLOOKUP(B506,總表!$1:$1048576,6,0)</f>
        <v>劉傑安</v>
      </c>
      <c r="H506" s="16" t="str">
        <f>VLOOKUP(B506,總表!$1:$1048576,7,0)</f>
        <v>臺立山麗山高級中學</v>
      </c>
      <c r="I506" s="16" t="str">
        <f>VLOOKUP(B506,總表!$1:$1048576,8,0)</f>
        <v>蔡曜鴻</v>
      </c>
      <c r="J506" s="16" t="str">
        <f>VLOOKUP(B506,總表!$1:$1048576,9,0)</f>
        <v>臺北市麗山高級中學</v>
      </c>
      <c r="K506" s="16">
        <f>VLOOKUP(B506,總表!$1:$1048576,10,0)</f>
        <v>0</v>
      </c>
      <c r="L506" s="16">
        <f>VLOOKUP(B506,總表!$1:$1048576,11,0)</f>
        <v>0</v>
      </c>
      <c r="M506" s="16" t="str">
        <f>VLOOKUP(B506,總表!$1:$1048576,12,0)</f>
        <v>白偉民</v>
      </c>
      <c r="N506" s="16" t="str">
        <f>VLOOKUP(B506,總表!$1:$1048576,13,0)</f>
        <v>臺北市麗山高級中學麗山高級中學</v>
      </c>
      <c r="O506" s="16">
        <f>VLOOKUP(B506,總表!$1:$1048576,14,0)</f>
        <v>0</v>
      </c>
      <c r="P506" s="16">
        <f>VLOOKUP(B506,總表!$1:$1048576,15,0)</f>
        <v>0</v>
      </c>
      <c r="Q506" s="16">
        <f>VLOOKUP(B506,總表!$1:$1048576,16,0)</f>
        <v>0</v>
      </c>
      <c r="R506" s="16">
        <f>VLOOKUP(B506,總表!$1:$1048576,17,0)</f>
        <v>0</v>
      </c>
    </row>
    <row r="507" spans="1:18" ht="17.399999999999999" hidden="1" x14ac:dyDescent="0.3">
      <c r="A507" s="25" t="s">
        <v>3492</v>
      </c>
      <c r="B507" s="13" t="s">
        <v>2877</v>
      </c>
      <c r="C507" s="10" t="str">
        <f>VLOOKUP(B507,總表!$1:$1048576,2,0)</f>
        <v>可拆裝磁吸式卡踏、卡鞋系統</v>
      </c>
      <c r="D507" s="18" t="str">
        <f>VLOOKUP(B507,總表!$1:$1048576,4,0)</f>
        <v>休閒與教育</v>
      </c>
      <c r="E507" s="16" t="str">
        <f>VLOOKUP(B507,總表!$1:$1048576,5,0)</f>
        <v>高中職組</v>
      </c>
      <c r="F507" s="16" t="str">
        <f>VLOOKUP(B507,總表!$1:$1048576,3,0)</f>
        <v>臺北市</v>
      </c>
      <c r="G507" s="16" t="str">
        <f>VLOOKUP(B507,總表!$1:$1048576,6,0)</f>
        <v>高語星</v>
      </c>
      <c r="H507" s="16" t="str">
        <f>VLOOKUP(B507,總表!$1:$1048576,7,0)</f>
        <v>臺北市數位實驗高級中等學校</v>
      </c>
      <c r="I507" s="16" t="str">
        <f>VLOOKUP(B507,總表!$1:$1048576,8,0)</f>
        <v>高星航</v>
      </c>
      <c r="J507" s="16" t="str">
        <f>VLOOKUP(B507,總表!$1:$1048576,9,0)</f>
        <v>桃園市立同德國民中學</v>
      </c>
      <c r="K507" s="16" t="str">
        <f>VLOOKUP(B507,總表!$1:$1048576,10,0)</f>
        <v>王以心</v>
      </c>
      <c r="L507" s="16" t="str">
        <f>VLOOKUP(B507,總表!$1:$1048576,11,0)</f>
        <v>桃園市立同德國民中學</v>
      </c>
      <c r="M507" s="16" t="str">
        <f>VLOOKUP(B507,總表!$1:$1048576,12,0)</f>
        <v>吳珮萱</v>
      </c>
      <c r="N507" s="16" t="str">
        <f>VLOOKUP(B507,總表!$1:$1048576,13,0)</f>
        <v>臺北市數位實驗高級中等學校</v>
      </c>
      <c r="O507" s="16">
        <f>VLOOKUP(B507,總表!$1:$1048576,14,0)</f>
        <v>0</v>
      </c>
      <c r="P507" s="16">
        <f>VLOOKUP(B507,總表!$1:$1048576,15,0)</f>
        <v>0</v>
      </c>
      <c r="Q507" s="16">
        <f>VLOOKUP(B507,總表!$1:$1048576,16,0)</f>
        <v>0</v>
      </c>
      <c r="R507" s="16">
        <f>VLOOKUP(B507,總表!$1:$1048576,17,0)</f>
        <v>0</v>
      </c>
    </row>
    <row r="508" spans="1:18" ht="17.399999999999999" hidden="1" x14ac:dyDescent="0.3">
      <c r="A508" s="28" t="s">
        <v>3493</v>
      </c>
      <c r="B508" s="13" t="s">
        <v>2961</v>
      </c>
      <c r="C508" s="10" t="str">
        <f>VLOOKUP(B508,總表!$1:$1048576,2,0)</f>
        <v>ManusRelax</v>
      </c>
      <c r="D508" s="18" t="str">
        <f>VLOOKUP(B508,總表!$1:$1048576,4,0)</f>
        <v>休閒與教育</v>
      </c>
      <c r="E508" s="16" t="str">
        <f>VLOOKUP(B508,總表!$1:$1048576,5,0)</f>
        <v>高中職組</v>
      </c>
      <c r="F508" s="16" t="str">
        <f>VLOOKUP(B508,總表!$1:$1048576,3,0)</f>
        <v>臺北市</v>
      </c>
      <c r="G508" s="16" t="str">
        <f>VLOOKUP(B508,總表!$1:$1048576,6,0)</f>
        <v>何書漫</v>
      </c>
      <c r="H508" s="16" t="str">
        <f>VLOOKUP(B508,總表!$1:$1048576,7,0)</f>
        <v>臺北市立仁愛國民中學</v>
      </c>
      <c r="I508" s="16" t="str">
        <f>VLOOKUP(B508,總表!$1:$1048576,8,0)</f>
        <v xml:space="preserve">林宣聿 </v>
      </c>
      <c r="J508" s="16" t="str">
        <f>VLOOKUP(B508,總表!$1:$1048576,9,0)</f>
        <v>臺北市立大安高級工業職業學校</v>
      </c>
      <c r="K508" s="16" t="str">
        <f>VLOOKUP(B508,總表!$1:$1048576,10,0)</f>
        <v>林婕芸</v>
      </c>
      <c r="L508" s="16" t="str">
        <f>VLOOKUP(B508,總表!$1:$1048576,11,0)</f>
        <v>臺北市立內湖高級中學</v>
      </c>
      <c r="M508" s="16" t="str">
        <f>VLOOKUP(B508,總表!$1:$1048576,12,0)</f>
        <v>劉原彰</v>
      </c>
      <c r="N508" s="16" t="str">
        <f>VLOOKUP(B508,總表!$1:$1048576,13,0)</f>
        <v>臺北市立大同高級中學</v>
      </c>
      <c r="O508" s="16" t="str">
        <f>VLOOKUP(B508,總表!$1:$1048576,14,0)</f>
        <v>鄭孫寧</v>
      </c>
      <c r="P508" s="16" t="str">
        <f>VLOOKUP(B508,總表!$1:$1048576,15,0)</f>
        <v>臺此市立仁愛國民中學</v>
      </c>
      <c r="Q508" s="16">
        <f>VLOOKUP(B508,總表!$1:$1048576,16,0)</f>
        <v>0</v>
      </c>
      <c r="R508" s="16">
        <f>VLOOKUP(B508,總表!$1:$1048576,17,0)</f>
        <v>0</v>
      </c>
    </row>
    <row r="509" spans="1:18" ht="17.399999999999999" hidden="1" x14ac:dyDescent="0.3">
      <c r="A509" s="30" t="s">
        <v>3494</v>
      </c>
      <c r="B509" s="13" t="s">
        <v>2900</v>
      </c>
      <c r="C509" s="10" t="str">
        <f>VLOOKUP(B509,總表!$1:$1048576,2,0)</f>
        <v>Playiano遊戲化學音樂</v>
      </c>
      <c r="D509" s="18" t="str">
        <f>VLOOKUP(B509,總表!$1:$1048576,4,0)</f>
        <v>休閒與教育</v>
      </c>
      <c r="E509" s="16" t="str">
        <f>VLOOKUP(B509,總表!$1:$1048576,5,0)</f>
        <v>高中職組</v>
      </c>
      <c r="F509" s="16" t="str">
        <f>VLOOKUP(B509,總表!$1:$1048576,3,0)</f>
        <v>臺北市</v>
      </c>
      <c r="G509" s="16" t="str">
        <f>VLOOKUP(B509,總表!$1:$1048576,6,0)</f>
        <v>田建鋐</v>
      </c>
      <c r="H509" s="16" t="str">
        <f>VLOOKUP(B509,總表!$1:$1048576,7,0)</f>
        <v>國立臺灣師範大學附屬高級中學</v>
      </c>
      <c r="I509" s="16" t="str">
        <f>VLOOKUP(B509,總表!$1:$1048576,8,0)</f>
        <v>高裕翔</v>
      </c>
      <c r="J509" s="16" t="str">
        <f>VLOOKUP(B509,總表!$1:$1048576,9,0)</f>
        <v>國立臺灣師範大學附屬高級中學</v>
      </c>
      <c r="K509" s="16">
        <f>VLOOKUP(B509,總表!$1:$1048576,10,0)</f>
        <v>0</v>
      </c>
      <c r="L509" s="16">
        <f>VLOOKUP(B509,總表!$1:$1048576,11,0)</f>
        <v>0</v>
      </c>
      <c r="M509" s="16" t="str">
        <f>VLOOKUP(B509,總表!$1:$1048576,12,0)</f>
        <v>何仁偉</v>
      </c>
      <c r="N509" s="16" t="str">
        <f>VLOOKUP(B509,總表!$1:$1048576,13,0)</f>
        <v>國立臺灣師範大學附屬高級中學</v>
      </c>
      <c r="O509" s="16" t="str">
        <f>VLOOKUP(B509,總表!$1:$1048576,14,0)</f>
        <v>陳和寬</v>
      </c>
      <c r="P509" s="16" t="str">
        <f>VLOOKUP(B509,總表!$1:$1048576,15,0)</f>
        <v>國立臺灣師範大學附屬高級中學</v>
      </c>
      <c r="Q509" s="16">
        <f>VLOOKUP(B509,總表!$1:$1048576,16,0)</f>
        <v>0</v>
      </c>
      <c r="R509" s="16">
        <f>VLOOKUP(B509,總表!$1:$1048576,17,0)</f>
        <v>0</v>
      </c>
    </row>
    <row r="510" spans="1:18" ht="17.399999999999999" hidden="1" x14ac:dyDescent="0.3">
      <c r="A510" s="22" t="s">
        <v>3495</v>
      </c>
      <c r="B510" s="13" t="s">
        <v>3021</v>
      </c>
      <c r="C510" s="10" t="str">
        <f>VLOOKUP(B510,總表!$1:$1048576,2,0)</f>
        <v>智慧光幕式行人安全警示系統</v>
      </c>
      <c r="D510" s="19" t="str">
        <f>VLOOKUP(B510,總表!$1:$1048576,4,0)</f>
        <v>災害管理與安全</v>
      </c>
      <c r="E510" s="16" t="str">
        <f>VLOOKUP(B510,總表!$1:$1048576,5,0)</f>
        <v>高中職組</v>
      </c>
      <c r="F510" s="16" t="str">
        <f>VLOOKUP(B510,總表!$1:$1048576,3,0)</f>
        <v>臺北市</v>
      </c>
      <c r="G510" s="16" t="str">
        <f>VLOOKUP(B510,總表!$1:$1048576,6,0)</f>
        <v>李喬安</v>
      </c>
      <c r="H510" s="16" t="str">
        <f>VLOOKUP(B510,總表!$1:$1048576,7,0)</f>
        <v>臺北市立第一女子高級中學</v>
      </c>
      <c r="I510" s="16" t="str">
        <f>VLOOKUP(B510,總表!$1:$1048576,8,0)</f>
        <v>高語潔</v>
      </c>
      <c r="J510" s="16" t="str">
        <f>VLOOKUP(B510,總表!$1:$1048576,9,0)</f>
        <v>臺北市立第一女子高級中學</v>
      </c>
      <c r="K510" s="16">
        <f>VLOOKUP(B510,總表!$1:$1048576,10,0)</f>
        <v>0</v>
      </c>
      <c r="L510" s="16">
        <f>VLOOKUP(B510,總表!$1:$1048576,11,0)</f>
        <v>0</v>
      </c>
      <c r="M510" s="16" t="str">
        <f>VLOOKUP(B510,總表!$1:$1048576,12,0)</f>
        <v>陳正源</v>
      </c>
      <c r="N510" s="16" t="str">
        <f>VLOOKUP(B510,總表!$1:$1048576,13,0)</f>
        <v>臺北市立第一女子高級中學</v>
      </c>
      <c r="O510" s="16">
        <f>VLOOKUP(B510,總表!$1:$1048576,14,0)</f>
        <v>0</v>
      </c>
      <c r="P510" s="16">
        <f>VLOOKUP(B510,總表!$1:$1048576,15,0)</f>
        <v>0</v>
      </c>
      <c r="Q510" s="16">
        <f>VLOOKUP(B510,總表!$1:$1048576,16,0)</f>
        <v>0</v>
      </c>
      <c r="R510" s="16">
        <f>VLOOKUP(B510,總表!$1:$1048576,17,0)</f>
        <v>0</v>
      </c>
    </row>
    <row r="511" spans="1:18" ht="17.399999999999999" hidden="1" x14ac:dyDescent="0.3">
      <c r="A511" s="25" t="s">
        <v>3492</v>
      </c>
      <c r="B511" s="13" t="s">
        <v>3078</v>
      </c>
      <c r="C511" s="10" t="str">
        <f>VLOOKUP(B511,總表!$1:$1048576,2,0)</f>
        <v>智能三角錐機器人</v>
      </c>
      <c r="D511" s="19" t="str">
        <f>VLOOKUP(B511,總表!$1:$1048576,4,0)</f>
        <v>災害管理與安全</v>
      </c>
      <c r="E511" s="16" t="str">
        <f>VLOOKUP(B511,總表!$1:$1048576,5,0)</f>
        <v>高中職組</v>
      </c>
      <c r="F511" s="16" t="str">
        <f>VLOOKUP(B511,總表!$1:$1048576,3,0)</f>
        <v>臺北市</v>
      </c>
      <c r="G511" s="16" t="str">
        <f>VLOOKUP(B511,總表!$1:$1048576,6,0)</f>
        <v>林星佑</v>
      </c>
      <c r="H511" s="16" t="str">
        <f>VLOOKUP(B511,總表!$1:$1048576,7,0)</f>
        <v>臺北市數位實驗高級中等學校</v>
      </c>
      <c r="I511" s="16">
        <f>VLOOKUP(B511,總表!$1:$1048576,8,0)</f>
        <v>0</v>
      </c>
      <c r="J511" s="16">
        <f>VLOOKUP(B511,總表!$1:$1048576,9,0)</f>
        <v>0</v>
      </c>
      <c r="K511" s="16">
        <f>VLOOKUP(B511,總表!$1:$1048576,10,0)</f>
        <v>0</v>
      </c>
      <c r="L511" s="16">
        <f>VLOOKUP(B511,總表!$1:$1048576,11,0)</f>
        <v>0</v>
      </c>
      <c r="M511" s="16" t="str">
        <f>VLOOKUP(B511,總表!$1:$1048576,12,0)</f>
        <v>謝博文</v>
      </c>
      <c r="N511" s="16" t="str">
        <f>VLOOKUP(B511,總表!$1:$1048576,13,0)</f>
        <v>臺北市數位實驗高級中學</v>
      </c>
      <c r="O511" s="16" t="str">
        <f>VLOOKUP(B511,總表!$1:$1048576,14,0)</f>
        <v>林琪正</v>
      </c>
      <c r="P511" s="16" t="str">
        <f>VLOOKUP(B511,總表!$1:$1048576,15,0)</f>
        <v>桃園市立會稽國中</v>
      </c>
      <c r="Q511" s="16" t="str">
        <f>VLOOKUP(B511,總表!$1:$1048576,16,0)</f>
        <v>何淑鈴</v>
      </c>
      <c r="R511" s="16" t="str">
        <f>VLOOKUP(B511,總表!$1:$1048576,17,0)</f>
        <v>桃園市立同德國民中學</v>
      </c>
    </row>
    <row r="512" spans="1:18" ht="17.399999999999999" hidden="1" x14ac:dyDescent="0.3">
      <c r="A512" s="30" t="s">
        <v>3494</v>
      </c>
      <c r="B512" s="13" t="s">
        <v>2996</v>
      </c>
      <c r="C512" s="10" t="str">
        <f>VLOOKUP(B512,總表!$1:$1048576,2,0)</f>
        <v>AI陪伴型治療機器人</v>
      </c>
      <c r="D512" s="19" t="str">
        <f>VLOOKUP(B512,總表!$1:$1048576,4,0)</f>
        <v>災害管理與安全</v>
      </c>
      <c r="E512" s="16" t="str">
        <f>VLOOKUP(B512,總表!$1:$1048576,5,0)</f>
        <v>高中職組</v>
      </c>
      <c r="F512" s="16" t="str">
        <f>VLOOKUP(B512,總表!$1:$1048576,3,0)</f>
        <v>臺北市</v>
      </c>
      <c r="G512" s="16" t="str">
        <f>VLOOKUP(B512,總表!$1:$1048576,6,0)</f>
        <v>陳宣文</v>
      </c>
      <c r="H512" s="16" t="str">
        <f>VLOOKUP(B512,總表!$1:$1048576,7,0)</f>
        <v>復興實驗高級中學</v>
      </c>
      <c r="I512" s="16" t="str">
        <f>VLOOKUP(B512,總表!$1:$1048576,8,0)</f>
        <v>廖品超</v>
      </c>
      <c r="J512" s="16" t="str">
        <f>VLOOKUP(B512,總表!$1:$1048576,9,0)</f>
        <v>復興實驗高級中學</v>
      </c>
      <c r="K512" s="16" t="str">
        <f>VLOOKUP(B512,總表!$1:$1048576,10,0)</f>
        <v>曾翊軒</v>
      </c>
      <c r="L512" s="16" t="str">
        <f>VLOOKUP(B512,總表!$1:$1048576,11,0)</f>
        <v>復興實驗高級中學</v>
      </c>
      <c r="M512" s="16" t="str">
        <f>VLOOKUP(B512,總表!$1:$1048576,12,0)</f>
        <v>倪瑞鴻</v>
      </c>
      <c r="N512" s="16" t="str">
        <f>VLOOKUP(B512,總表!$1:$1048576,13,0)</f>
        <v>台北市私立復興實中</v>
      </c>
      <c r="O512" s="16" t="str">
        <f>VLOOKUP(B512,總表!$1:$1048576,14,0)</f>
        <v>宋千儀</v>
      </c>
      <c r="P512" s="16" t="str">
        <f>VLOOKUP(B512,總表!$1:$1048576,15,0)</f>
        <v>台北市私立復興實中</v>
      </c>
      <c r="Q512" s="16">
        <f>VLOOKUP(B512,總表!$1:$1048576,16,0)</f>
        <v>0</v>
      </c>
      <c r="R512" s="16">
        <f>VLOOKUP(B512,總表!$1:$1048576,17,0)</f>
        <v>0</v>
      </c>
    </row>
    <row r="513" spans="1:18" ht="17.399999999999999" hidden="1" x14ac:dyDescent="0.3">
      <c r="A513" s="28" t="s">
        <v>3493</v>
      </c>
      <c r="B513" s="13" t="s">
        <v>3205</v>
      </c>
      <c r="C513" s="10" t="str">
        <f>VLOOKUP(B513,總表!$1:$1048576,2,0)</f>
        <v>可調式前方牽引矯治裝置</v>
      </c>
      <c r="D513" s="20" t="str">
        <f>VLOOKUP(B513,總表!$1:$1048576,4,0)</f>
        <v>社會照護</v>
      </c>
      <c r="E513" s="16" t="str">
        <f>VLOOKUP(B513,總表!$1:$1048576,5,0)</f>
        <v>高中職組</v>
      </c>
      <c r="F513" s="16" t="str">
        <f>VLOOKUP(B513,總表!$1:$1048576,3,0)</f>
        <v>臺北市</v>
      </c>
      <c r="G513" s="16" t="str">
        <f>VLOOKUP(B513,總表!$1:$1048576,6,0)</f>
        <v>李宥妤</v>
      </c>
      <c r="H513" s="16" t="str">
        <f>VLOOKUP(B513,總表!$1:$1048576,7,0)</f>
        <v>臺北市立景美女子高級中學</v>
      </c>
      <c r="I513" s="16" t="str">
        <f>VLOOKUP(B513,總表!$1:$1048576,8,0)</f>
        <v>王俊燕</v>
      </c>
      <c r="J513" s="16" t="str">
        <f>VLOOKUP(B513,總表!$1:$1048576,9,0)</f>
        <v>臺北市立景美女子高級中學</v>
      </c>
      <c r="K513" s="16">
        <f>VLOOKUP(B513,總表!$1:$1048576,10,0)</f>
        <v>0</v>
      </c>
      <c r="L513" s="16">
        <f>VLOOKUP(B513,總表!$1:$1048576,11,0)</f>
        <v>0</v>
      </c>
      <c r="M513" s="16" t="str">
        <f>VLOOKUP(B513,總表!$1:$1048576,12,0)</f>
        <v>林鴻文</v>
      </c>
      <c r="N513" s="16" t="str">
        <f>VLOOKUP(B513,總表!$1:$1048576,13,0)</f>
        <v>臺北市立景美女子高級中學</v>
      </c>
      <c r="O513" s="16">
        <f>VLOOKUP(B513,總表!$1:$1048576,14,0)</f>
        <v>0</v>
      </c>
      <c r="P513" s="16">
        <f>VLOOKUP(B513,總表!$1:$1048576,15,0)</f>
        <v>0</v>
      </c>
      <c r="Q513" s="16">
        <f>VLOOKUP(B513,總表!$1:$1048576,16,0)</f>
        <v>0</v>
      </c>
      <c r="R513" s="16">
        <f>VLOOKUP(B513,總表!$1:$1048576,17,0)</f>
        <v>0</v>
      </c>
    </row>
    <row r="514" spans="1:18" ht="17.399999999999999" hidden="1" x14ac:dyDescent="0.3">
      <c r="A514" s="28" t="s">
        <v>3493</v>
      </c>
      <c r="B514" s="13" t="s">
        <v>3380</v>
      </c>
      <c r="C514" s="10" t="str">
        <f>VLOOKUP(B514,總表!$1:$1048576,2,0)</f>
        <v>Clean Ubike</v>
      </c>
      <c r="D514" s="16" t="str">
        <f>VLOOKUP(B514,總表!$1:$1048576,4,0)</f>
        <v>便利生活</v>
      </c>
      <c r="E514" s="16" t="str">
        <f>VLOOKUP(B514,總表!$1:$1048576,5,0)</f>
        <v>高中職組</v>
      </c>
      <c r="F514" s="16" t="str">
        <f>VLOOKUP(B514,總表!$1:$1048576,3,0)</f>
        <v>臺北市</v>
      </c>
      <c r="G514" s="16" t="str">
        <f>VLOOKUP(B514,總表!$1:$1048576,6,0)</f>
        <v>張景漢</v>
      </c>
      <c r="H514" s="16" t="str">
        <f>VLOOKUP(B514,總表!$1:$1048576,7,0)</f>
        <v>臺北市數位實驗高級中等學校</v>
      </c>
      <c r="I514" s="16" t="str">
        <f>VLOOKUP(B514,總表!$1:$1048576,8,0)</f>
        <v>賴永來</v>
      </c>
      <c r="J514" s="16" t="str">
        <f>VLOOKUP(B514,總表!$1:$1048576,9,0)</f>
        <v>臺北市數位實驗高級中等學校</v>
      </c>
      <c r="K514" s="16" t="str">
        <f>VLOOKUP(B514,總表!$1:$1048576,10,0)</f>
        <v>張雅博</v>
      </c>
      <c r="L514" s="16" t="str">
        <f>VLOOKUP(B514,總表!$1:$1048576,11,0)</f>
        <v>臺北市立復興高級中學</v>
      </c>
      <c r="M514" s="16" t="str">
        <f>VLOOKUP(B514,總表!$1:$1048576,12,0)</f>
        <v>謝博文</v>
      </c>
      <c r="N514" s="16" t="str">
        <f>VLOOKUP(B514,總表!$1:$1048576,13,0)</f>
        <v>臺北市數位實驗高級中學</v>
      </c>
      <c r="O514" s="16" t="str">
        <f>VLOOKUP(B514,總表!$1:$1048576,14,0)</f>
        <v>王政凱</v>
      </c>
      <c r="P514" s="16" t="str">
        <f>VLOOKUP(B514,總表!$1:$1048576,15,0)</f>
        <v>臺北市數位實驗高級中學</v>
      </c>
      <c r="Q514" s="16">
        <f>VLOOKUP(B514,總表!$1:$1048576,16,0)</f>
        <v>0</v>
      </c>
      <c r="R514" s="16">
        <f>VLOOKUP(B514,總表!$1:$1048576,17,0)</f>
        <v>0</v>
      </c>
    </row>
    <row r="515" spans="1:18" ht="17.399999999999999" hidden="1" x14ac:dyDescent="0.3">
      <c r="A515" s="28" t="s">
        <v>3493</v>
      </c>
      <c r="B515" s="13" t="s">
        <v>3293</v>
      </c>
      <c r="C515" s="10" t="str">
        <f>VLOOKUP(B515,總表!$1:$1048576,2,0)</f>
        <v>自動真空壓縮垃圾處理裝置</v>
      </c>
      <c r="D515" s="16" t="str">
        <f>VLOOKUP(B515,總表!$1:$1048576,4,0)</f>
        <v>便利生活</v>
      </c>
      <c r="E515" s="16" t="str">
        <f>VLOOKUP(B515,總表!$1:$1048576,5,0)</f>
        <v>高中職組</v>
      </c>
      <c r="F515" s="16" t="str">
        <f>VLOOKUP(B515,總表!$1:$1048576,3,0)</f>
        <v>臺北市</v>
      </c>
      <c r="G515" s="16" t="str">
        <f>VLOOKUP(B515,總表!$1:$1048576,6,0)</f>
        <v>趙作芙</v>
      </c>
      <c r="H515" s="16" t="str">
        <f>VLOOKUP(B515,總表!$1:$1048576,7,0)</f>
        <v>臺北市立第一女子高級中學</v>
      </c>
      <c r="I515" s="16" t="str">
        <f>VLOOKUP(B515,總表!$1:$1048576,8,0)</f>
        <v>趙作迒</v>
      </c>
      <c r="J515" s="16" t="str">
        <f>VLOOKUP(B515,總表!$1:$1048576,9,0)</f>
        <v>臺北市立建國高級中學</v>
      </c>
      <c r="K515" s="16">
        <f>VLOOKUP(B515,總表!$1:$1048576,10,0)</f>
        <v>0</v>
      </c>
      <c r="L515" s="16">
        <f>VLOOKUP(B515,總表!$1:$1048576,11,0)</f>
        <v>0</v>
      </c>
      <c r="M515" s="16" t="str">
        <f>VLOOKUP(B515,總表!$1:$1048576,12,0)</f>
        <v>高誌駿</v>
      </c>
      <c r="N515" s="16" t="str">
        <f>VLOOKUP(B515,總表!$1:$1048576,13,0)</f>
        <v>臺北市立第一女子高級中學</v>
      </c>
      <c r="O515" s="16" t="str">
        <f>VLOOKUP(B515,總表!$1:$1048576,14,0)</f>
        <v>張耕榜</v>
      </c>
      <c r="P515" s="16" t="str">
        <f>VLOOKUP(B515,總表!$1:$1048576,15,0)</f>
        <v>台北市立建國高級中學</v>
      </c>
      <c r="Q515" s="16">
        <f>VLOOKUP(B515,總表!$1:$1048576,16,0)</f>
        <v>0</v>
      </c>
      <c r="R515" s="16">
        <f>VLOOKUP(B515,總表!$1:$1048576,17,0)</f>
        <v>0</v>
      </c>
    </row>
    <row r="516" spans="1:18" ht="17.399999999999999" hidden="1" x14ac:dyDescent="0.3">
      <c r="A516" s="28" t="s">
        <v>3493</v>
      </c>
      <c r="B516" s="13" t="s">
        <v>3242</v>
      </c>
      <c r="C516" s="10" t="str">
        <f>VLOOKUP(B516,總表!$1:$1048576,2,0)</f>
        <v>餵泥好</v>
      </c>
      <c r="D516" s="16" t="str">
        <f>VLOOKUP(B516,總表!$1:$1048576,4,0)</f>
        <v>便利生活</v>
      </c>
      <c r="E516" s="16" t="str">
        <f>VLOOKUP(B516,總表!$1:$1048576,5,0)</f>
        <v>高中職組</v>
      </c>
      <c r="F516" s="16" t="str">
        <f>VLOOKUP(B516,總表!$1:$1048576,3,0)</f>
        <v>臺北市</v>
      </c>
      <c r="G516" s="16" t="str">
        <f>VLOOKUP(B516,總表!$1:$1048576,6,0)</f>
        <v>劉安芸</v>
      </c>
      <c r="H516" s="16" t="str">
        <f>VLOOKUP(B516,總表!$1:$1048576,7,0)</f>
        <v>臺北市立仁愛國民中學</v>
      </c>
      <c r="I516" s="16" t="str">
        <f>VLOOKUP(B516,總表!$1:$1048576,8,0)</f>
        <v>林婕芸</v>
      </c>
      <c r="J516" s="16" t="str">
        <f>VLOOKUP(B516,總表!$1:$1048576,9,0)</f>
        <v>臺北市立內湖高級中學</v>
      </c>
      <c r="K516" s="16" t="str">
        <f>VLOOKUP(B516,總表!$1:$1048576,10,0)</f>
        <v>黃垚程</v>
      </c>
      <c r="L516" s="16" t="str">
        <f>VLOOKUP(B516,總表!$1:$1048576,11,0)</f>
        <v>臺北市立中崙高級中學</v>
      </c>
      <c r="M516" s="16" t="str">
        <f>VLOOKUP(B516,總表!$1:$1048576,12,0)</f>
        <v>劉原彰</v>
      </c>
      <c r="N516" s="16" t="str">
        <f>VLOOKUP(B516,總表!$1:$1048576,13,0)</f>
        <v>臺北市立大同高級中學</v>
      </c>
      <c r="O516" s="16" t="str">
        <f>VLOOKUP(B516,總表!$1:$1048576,14,0)</f>
        <v>鄭孫寧</v>
      </c>
      <c r="P516" s="16" t="str">
        <f>VLOOKUP(B516,總表!$1:$1048576,15,0)</f>
        <v>臺北市立仁愛國民中學</v>
      </c>
      <c r="Q516" s="16">
        <f>VLOOKUP(B516,總表!$1:$1048576,16,0)</f>
        <v>0</v>
      </c>
      <c r="R516" s="16">
        <f>VLOOKUP(B516,總表!$1:$1048576,17,0)</f>
        <v>0</v>
      </c>
    </row>
    <row r="517" spans="1:18" ht="17.399999999999999" hidden="1" x14ac:dyDescent="0.3">
      <c r="A517" s="22" t="s">
        <v>3516</v>
      </c>
      <c r="B517" s="13" t="s">
        <v>3433</v>
      </c>
      <c r="C517" s="10" t="str">
        <f>VLOOKUP(B517,總表!$1:$1048576,2,0)</f>
        <v>CleanPaw</v>
      </c>
      <c r="D517" s="21" t="str">
        <f>VLOOKUP(B517,總表!$1:$1048576,4,0)</f>
        <v>前瞻/工業設計技術</v>
      </c>
      <c r="E517" s="16" t="str">
        <f>VLOOKUP(B517,總表!$1:$1048576,5,0)</f>
        <v>高中職組</v>
      </c>
      <c r="F517" s="16" t="str">
        <f>VLOOKUP(B517,總表!$1:$1048576,3,0)</f>
        <v>臺北市</v>
      </c>
      <c r="G517" s="16" t="str">
        <f>VLOOKUP(B517,總表!$1:$1048576,6,0)</f>
        <v>黃垚程</v>
      </c>
      <c r="H517" s="16" t="str">
        <f>VLOOKUP(B517,總表!$1:$1048576,7,0)</f>
        <v>台北市立中崙高級中學</v>
      </c>
      <c r="I517" s="16" t="str">
        <f>VLOOKUP(B517,總表!$1:$1048576,8,0)</f>
        <v>林宣聿</v>
      </c>
      <c r="J517" s="16" t="str">
        <f>VLOOKUP(B517,總表!$1:$1048576,9,0)</f>
        <v>臺北市立大安高級工業職業學校</v>
      </c>
      <c r="K517" s="16" t="str">
        <f>VLOOKUP(B517,總表!$1:$1048576,10,0)</f>
        <v xml:space="preserve">劉安芸 </v>
      </c>
      <c r="L517" s="16" t="str">
        <f>VLOOKUP(B517,總表!$1:$1048576,11,0)</f>
        <v>台北市立仁愛國民中學</v>
      </c>
      <c r="M517" s="16" t="str">
        <f>VLOOKUP(B517,總表!$1:$1048576,12,0)</f>
        <v>劉原彰</v>
      </c>
      <c r="N517" s="16" t="str">
        <f>VLOOKUP(B517,總表!$1:$1048576,13,0)</f>
        <v>臺北市立大同高級中學</v>
      </c>
      <c r="O517" s="16" t="str">
        <f>VLOOKUP(B517,總表!$1:$1048576,14,0)</f>
        <v>鄭孫寧</v>
      </c>
      <c r="P517" s="16" t="str">
        <f>VLOOKUP(B517,總表!$1:$1048576,15,0)</f>
        <v>臺北市立仁愛國民中學</v>
      </c>
      <c r="Q517" s="16">
        <f>VLOOKUP(B517,總表!$1:$1048576,16,0)</f>
        <v>0</v>
      </c>
      <c r="R517" s="16">
        <f>VLOOKUP(B517,總表!$1:$1048576,17,0)</f>
        <v>0</v>
      </c>
    </row>
    <row r="518" spans="1:18" ht="17.399999999999999" hidden="1" x14ac:dyDescent="0.3">
      <c r="A518" s="22" t="s">
        <v>3495</v>
      </c>
      <c r="B518" s="13" t="s">
        <v>3450</v>
      </c>
      <c r="C518" s="10" t="str">
        <f>VLOOKUP(B518,總表!$1:$1048576,2,0)</f>
        <v>海域追日者</v>
      </c>
      <c r="D518" s="21" t="str">
        <f>VLOOKUP(B518,總表!$1:$1048576,4,0)</f>
        <v>前瞻/工業設計技術</v>
      </c>
      <c r="E518" s="16" t="str">
        <f>VLOOKUP(B518,總表!$1:$1048576,5,0)</f>
        <v>高中職組</v>
      </c>
      <c r="F518" s="16" t="str">
        <f>VLOOKUP(B518,總表!$1:$1048576,3,0)</f>
        <v>臺北市</v>
      </c>
      <c r="G518" s="16" t="str">
        <f>VLOOKUP(B518,總表!$1:$1048576,6,0)</f>
        <v>曾鴻翊</v>
      </c>
      <c r="H518" s="16" t="str">
        <f>VLOOKUP(B518,總表!$1:$1048576,7,0)</f>
        <v>臺北市立永春高級中學</v>
      </c>
      <c r="I518" s="16" t="str">
        <f>VLOOKUP(B518,總表!$1:$1048576,8,0)</f>
        <v>許祐加</v>
      </c>
      <c r="J518" s="16" t="str">
        <f>VLOOKUP(B518,總表!$1:$1048576,9,0)</f>
        <v>臺北市立永春高級中學</v>
      </c>
      <c r="K518" s="16" t="str">
        <f>VLOOKUP(B518,總表!$1:$1048576,10,0)</f>
        <v>黃成恩</v>
      </c>
      <c r="L518" s="16" t="str">
        <f>VLOOKUP(B518,總表!$1:$1048576,11,0)</f>
        <v>臺北市立永春高級中學</v>
      </c>
      <c r="M518" s="16" t="str">
        <f>VLOOKUP(B518,總表!$1:$1048576,12,0)</f>
        <v>劉佳宜</v>
      </c>
      <c r="N518" s="16" t="str">
        <f>VLOOKUP(B518,總表!$1:$1048576,13,0)</f>
        <v>臺北市立永春高級中學</v>
      </c>
      <c r="O518" s="16">
        <f>VLOOKUP(B518,總表!$1:$1048576,14,0)</f>
        <v>0</v>
      </c>
      <c r="P518" s="16">
        <f>VLOOKUP(B518,總表!$1:$1048576,15,0)</f>
        <v>0</v>
      </c>
      <c r="Q518" s="16">
        <f>VLOOKUP(B518,總表!$1:$1048576,16,0)</f>
        <v>0</v>
      </c>
      <c r="R518" s="16">
        <f>VLOOKUP(B518,總表!$1:$1048576,17,0)</f>
        <v>0</v>
      </c>
    </row>
    <row r="519" spans="1:18" ht="17.399999999999999" hidden="1" x14ac:dyDescent="0.3">
      <c r="A519" s="30" t="s">
        <v>3494</v>
      </c>
      <c r="B519" s="16" t="s">
        <v>1336</v>
      </c>
      <c r="C519" s="10" t="str">
        <f>VLOOKUP(B519,總表!$1:$1048576,2,0)</f>
        <v>永續農安平台：節水監控守護系統</v>
      </c>
      <c r="D519" s="17" t="str">
        <f>VLOOKUP(B519,總表!$1:$1048576,4,0)</f>
        <v>永續發展農糧技術</v>
      </c>
      <c r="E519" s="16" t="str">
        <f>VLOOKUP(B519,總表!$1:$1048576,5,0)</f>
        <v>國小組</v>
      </c>
      <c r="F519" s="16" t="str">
        <f>VLOOKUP(B519,總表!$1:$1048576,3,0)</f>
        <v>臺北市</v>
      </c>
      <c r="G519" s="16" t="str">
        <f>VLOOKUP(B519,總表!$1:$1048576,6,0)</f>
        <v>趙苙寰</v>
      </c>
      <c r="H519" s="16" t="str">
        <f>VLOOKUP(B519,總表!$1:$1048576,7,0)</f>
        <v>康寧國小</v>
      </c>
      <c r="I519" s="16" t="str">
        <f>VLOOKUP(B519,總表!$1:$1048576,8,0)</f>
        <v>黃允瑞</v>
      </c>
      <c r="J519" s="16" t="str">
        <f>VLOOKUP(B519,總表!$1:$1048576,9,0)</f>
        <v>康寧國小</v>
      </c>
      <c r="K519" s="16">
        <f>VLOOKUP(B519,總表!$1:$1048576,10,0)</f>
        <v>0</v>
      </c>
      <c r="L519" s="16">
        <f>VLOOKUP(B519,總表!$1:$1048576,11,0)</f>
        <v>0</v>
      </c>
      <c r="M519" s="16" t="str">
        <f>VLOOKUP(B519,總表!$1:$1048576,12,0)</f>
        <v>李德元</v>
      </c>
      <c r="N519" s="16" t="str">
        <f>VLOOKUP(B519,總表!$1:$1048576,13,0)</f>
        <v>康寧國小</v>
      </c>
      <c r="O519" s="16" t="str">
        <f>VLOOKUP(B519,總表!$1:$1048576,14,0)</f>
        <v>陳霈語</v>
      </c>
      <c r="P519" s="16" t="str">
        <f>VLOOKUP(B519,總表!$1:$1048576,15,0)</f>
        <v>新北土城中正國中</v>
      </c>
      <c r="Q519" s="16">
        <f>VLOOKUP(B519,總表!$1:$1048576,16,0)</f>
        <v>0</v>
      </c>
      <c r="R519" s="16">
        <f>VLOOKUP(B519,總表!$1:$1048576,17,0)</f>
        <v>0</v>
      </c>
    </row>
    <row r="520" spans="1:18" ht="17.399999999999999" hidden="1" x14ac:dyDescent="0.3">
      <c r="A520" s="30" t="s">
        <v>3494</v>
      </c>
      <c r="B520" s="16" t="s">
        <v>3491</v>
      </c>
      <c r="C520" s="10" t="str">
        <f>VLOOKUP(B520,總表!$1:$1048576,2,0)</f>
        <v>水果快樂長!</v>
      </c>
      <c r="D520" s="17" t="str">
        <f>VLOOKUP(B520,總表!$1:$1048576,4,0)</f>
        <v>永續發展農糧技術</v>
      </c>
      <c r="E520" s="16" t="str">
        <f>VLOOKUP(B520,總表!$1:$1048576,5,0)</f>
        <v>國小組</v>
      </c>
      <c r="F520" s="16" t="str">
        <f>VLOOKUP(B520,總表!$1:$1048576,3,0)</f>
        <v>臺北市</v>
      </c>
      <c r="G520" s="16" t="str">
        <f>VLOOKUP(B520,總表!$1:$1048576,6,0)</f>
        <v>蘇子瑜</v>
      </c>
      <c r="H520" s="16" t="str">
        <f>VLOOKUP(B520,總表!$1:$1048576,7,0)</f>
        <v>臺北市北投區逸仙國民小學</v>
      </c>
      <c r="I520" s="16" t="str">
        <f>VLOOKUP(B520,總表!$1:$1048576,8,0)</f>
        <v>林宣羽</v>
      </c>
      <c r="J520" s="16" t="str">
        <f>VLOOKUP(B520,總表!$1:$1048576,9,0)</f>
        <v>臺北市北投區逸仙國民小學</v>
      </c>
      <c r="K520" s="16" t="str">
        <f>VLOOKUP(B520,總表!$1:$1048576,10,0)</f>
        <v>施宇凡</v>
      </c>
      <c r="L520" s="16" t="str">
        <f>VLOOKUP(B520,總表!$1:$1048576,11,0)</f>
        <v>臺北市北投區逸仙國民小學</v>
      </c>
      <c r="M520" s="16" t="str">
        <f>VLOOKUP(B520,總表!$1:$1048576,12,0)</f>
        <v>周文祺</v>
      </c>
      <c r="N520" s="16" t="str">
        <f>VLOOKUP(B520,總表!$1:$1048576,13,0)</f>
        <v>臺北市北投區逸仙國民小學</v>
      </c>
      <c r="O520" s="16" t="str">
        <f>VLOOKUP(B520,總表!$1:$1048576,14,0)</f>
        <v>楊政諺</v>
      </c>
      <c r="P520" s="16" t="str">
        <f>VLOOKUP(B520,總表!$1:$1048576,15,0)</f>
        <v>臺北市北投區逸仙國民小學</v>
      </c>
      <c r="Q520" s="16">
        <f>VLOOKUP(B520,總表!$1:$1048576,16,0)</f>
        <v>0</v>
      </c>
      <c r="R520" s="16">
        <f>VLOOKUP(B520,總表!$1:$1048576,17,0)</f>
        <v>0</v>
      </c>
    </row>
    <row r="521" spans="1:18" ht="17.399999999999999" hidden="1" x14ac:dyDescent="0.3">
      <c r="A521" s="23" t="s">
        <v>3495</v>
      </c>
      <c r="B521" s="16" t="s">
        <v>1639</v>
      </c>
      <c r="C521" s="10" t="str">
        <f>VLOOKUP(B521,總表!$1:$1048576,2,0)</f>
        <v>自動甩繩跳跳機</v>
      </c>
      <c r="D521" s="18" t="str">
        <f>VLOOKUP(B521,總表!$1:$1048576,4,0)</f>
        <v>休閒與教育</v>
      </c>
      <c r="E521" s="16" t="str">
        <f>VLOOKUP(B521,總表!$1:$1048576,5,0)</f>
        <v>國小組</v>
      </c>
      <c r="F521" s="16" t="str">
        <f>VLOOKUP(B521,總表!$1:$1048576,3,0)</f>
        <v>臺北市</v>
      </c>
      <c r="G521" s="16" t="str">
        <f>VLOOKUP(B521,總表!$1:$1048576,6,0)</f>
        <v>許閔喬</v>
      </c>
      <c r="H521" s="16" t="str">
        <f>VLOOKUP(B521,總表!$1:$1048576,7,0)</f>
        <v>臺北市立大學附設實驗國民小學</v>
      </c>
      <c r="I521" s="16" t="str">
        <f>VLOOKUP(B521,總表!$1:$1048576,8,0)</f>
        <v>陳禹安</v>
      </c>
      <c r="J521" s="16" t="str">
        <f>VLOOKUP(B521,總表!$1:$1048576,9,0)</f>
        <v>臺北市立大學附設實驗國民小學</v>
      </c>
      <c r="K521" s="16">
        <f>VLOOKUP(B521,總表!$1:$1048576,10,0)</f>
        <v>0</v>
      </c>
      <c r="L521" s="16">
        <f>VLOOKUP(B521,總表!$1:$1048576,11,0)</f>
        <v>0</v>
      </c>
      <c r="M521" s="16" t="str">
        <f>VLOOKUP(B521,總表!$1:$1048576,12,0)</f>
        <v>黃淑賢</v>
      </c>
      <c r="N521" s="16" t="str">
        <f>VLOOKUP(B521,總表!$1:$1048576,13,0)</f>
        <v>臺北市立大學附設實驗國民小學</v>
      </c>
      <c r="O521" s="16">
        <f>VLOOKUP(B521,總表!$1:$1048576,14,0)</f>
        <v>0</v>
      </c>
      <c r="P521" s="16">
        <f>VLOOKUP(B521,總表!$1:$1048576,15,0)</f>
        <v>0</v>
      </c>
      <c r="Q521" s="16">
        <f>VLOOKUP(B521,總表!$1:$1048576,16,0)</f>
        <v>0</v>
      </c>
      <c r="R521" s="16">
        <f>VLOOKUP(B521,總表!$1:$1048576,17,0)</f>
        <v>0</v>
      </c>
    </row>
    <row r="522" spans="1:18" ht="17.399999999999999" hidden="1" x14ac:dyDescent="0.3">
      <c r="A522" s="26" t="s">
        <v>3492</v>
      </c>
      <c r="B522" s="16" t="s">
        <v>1679</v>
      </c>
      <c r="C522" s="10" t="str">
        <f>VLOOKUP(B522,總表!$1:$1048576,2,0)</f>
        <v>環保永續可攜式智慧排球發球機</v>
      </c>
      <c r="D522" s="18" t="str">
        <f>VLOOKUP(B522,總表!$1:$1048576,4,0)</f>
        <v>休閒與教育</v>
      </c>
      <c r="E522" s="16" t="str">
        <f>VLOOKUP(B522,總表!$1:$1048576,5,0)</f>
        <v>國小組</v>
      </c>
      <c r="F522" s="16" t="str">
        <f>VLOOKUP(B522,總表!$1:$1048576,3,0)</f>
        <v>臺北市</v>
      </c>
      <c r="G522" s="16" t="str">
        <f>VLOOKUP(B522,總表!$1:$1048576,6,0)</f>
        <v>楊呈加</v>
      </c>
      <c r="H522" s="16" t="str">
        <f>VLOOKUP(B522,總表!$1:$1048576,7,0)</f>
        <v>臺北市士林區天母國民小學</v>
      </c>
      <c r="I522" s="16">
        <f>VLOOKUP(B522,總表!$1:$1048576,8,0)</f>
        <v>0</v>
      </c>
      <c r="J522" s="16">
        <f>VLOOKUP(B522,總表!$1:$1048576,9,0)</f>
        <v>0</v>
      </c>
      <c r="K522" s="16">
        <f>VLOOKUP(B522,總表!$1:$1048576,10,0)</f>
        <v>0</v>
      </c>
      <c r="L522" s="16">
        <f>VLOOKUP(B522,總表!$1:$1048576,11,0)</f>
        <v>0</v>
      </c>
      <c r="M522" s="16" t="str">
        <f>VLOOKUP(B522,總表!$1:$1048576,12,0)</f>
        <v>洪淑琳</v>
      </c>
      <c r="N522" s="16" t="str">
        <f>VLOOKUP(B522,總表!$1:$1048576,13,0)</f>
        <v>臺北市士林區天母國民小學</v>
      </c>
      <c r="O522" s="16" t="str">
        <f>VLOOKUP(B522,總表!$1:$1048576,14,0)</f>
        <v>傅明珠</v>
      </c>
      <c r="P522" s="16" t="str">
        <f>VLOOKUP(B522,總表!$1:$1048576,15,0)</f>
        <v>臺北市士林區天母國民小學</v>
      </c>
      <c r="Q522" s="16">
        <f>VLOOKUP(B522,總表!$1:$1048576,16,0)</f>
        <v>0</v>
      </c>
      <c r="R522" s="16">
        <f>VLOOKUP(B522,總表!$1:$1048576,17,0)</f>
        <v>0</v>
      </c>
    </row>
    <row r="523" spans="1:18" ht="17.399999999999999" hidden="1" x14ac:dyDescent="0.3">
      <c r="A523" s="29" t="s">
        <v>3493</v>
      </c>
      <c r="B523" s="16" t="s">
        <v>1456</v>
      </c>
      <c r="C523" s="10" t="str">
        <f>VLOOKUP(B523,總表!$1:$1048576,2,0)</f>
        <v>AI互動學習神機</v>
      </c>
      <c r="D523" s="18" t="str">
        <f>VLOOKUP(B523,總表!$1:$1048576,4,0)</f>
        <v>休閒與教育</v>
      </c>
      <c r="E523" s="16" t="str">
        <f>VLOOKUP(B523,總表!$1:$1048576,5,0)</f>
        <v>國小組</v>
      </c>
      <c r="F523" s="16" t="str">
        <f>VLOOKUP(B523,總表!$1:$1048576,3,0)</f>
        <v>臺北市</v>
      </c>
      <c r="G523" s="16" t="str">
        <f>VLOOKUP(B523,總表!$1:$1048576,6,0)</f>
        <v>蔡宗翰</v>
      </c>
      <c r="H523" s="16" t="str">
        <f>VLOOKUP(B523,總表!$1:$1048576,7,0)</f>
        <v>臺北市北投區逸仙國民小學</v>
      </c>
      <c r="I523" s="16" t="str">
        <f>VLOOKUP(B523,總表!$1:$1048576,8,0)</f>
        <v>余宥德</v>
      </c>
      <c r="J523" s="16" t="str">
        <f>VLOOKUP(B523,總表!$1:$1048576,9,0)</f>
        <v>臺北市北投區逸仙國民小學</v>
      </c>
      <c r="K523" s="16" t="str">
        <f>VLOOKUP(B523,總表!$1:$1048576,10,0)</f>
        <v>林閔謙</v>
      </c>
      <c r="L523" s="16" t="str">
        <f>VLOOKUP(B523,總表!$1:$1048576,11,0)</f>
        <v>臺北市北投區逸仙國民小學</v>
      </c>
      <c r="M523" s="16" t="str">
        <f>VLOOKUP(B523,總表!$1:$1048576,12,0)</f>
        <v>周文祺</v>
      </c>
      <c r="N523" s="16" t="str">
        <f>VLOOKUP(B523,總表!$1:$1048576,13,0)</f>
        <v>臺北市北投區逸仙國民小學</v>
      </c>
      <c r="O523" s="16" t="str">
        <f>VLOOKUP(B523,總表!$1:$1048576,14,0)</f>
        <v>楊政諺</v>
      </c>
      <c r="P523" s="16" t="str">
        <f>VLOOKUP(B523,總表!$1:$1048576,15,0)</f>
        <v>臺北市北投區逸仙國民小學</v>
      </c>
      <c r="Q523" s="16">
        <f>VLOOKUP(B523,總表!$1:$1048576,16,0)</f>
        <v>0</v>
      </c>
      <c r="R523" s="16">
        <f>VLOOKUP(B523,總表!$1:$1048576,17,0)</f>
        <v>0</v>
      </c>
    </row>
    <row r="524" spans="1:18" ht="17.399999999999999" hidden="1" x14ac:dyDescent="0.3">
      <c r="A524" s="31" t="s">
        <v>3494</v>
      </c>
      <c r="B524" s="16" t="s">
        <v>1451</v>
      </c>
      <c r="C524" s="10" t="str">
        <f>VLOOKUP(B524,總表!$1:$1048576,2,0)</f>
        <v>無所不知的文具盒</v>
      </c>
      <c r="D524" s="18" t="str">
        <f>VLOOKUP(B524,總表!$1:$1048576,4,0)</f>
        <v>休閒與教育</v>
      </c>
      <c r="E524" s="16" t="str">
        <f>VLOOKUP(B524,總表!$1:$1048576,5,0)</f>
        <v>國小組</v>
      </c>
      <c r="F524" s="16" t="str">
        <f>VLOOKUP(B524,總表!$1:$1048576,3,0)</f>
        <v>臺北市</v>
      </c>
      <c r="G524" s="16" t="str">
        <f>VLOOKUP(B524,總表!$1:$1048576,6,0)</f>
        <v>張信潔</v>
      </c>
      <c r="H524" s="16" t="str">
        <f>VLOOKUP(B524,總表!$1:$1048576,7,0)</f>
        <v>臺北市北投區逸仙國民小學</v>
      </c>
      <c r="I524" s="16" t="str">
        <f>VLOOKUP(B524,總表!$1:$1048576,8,0)</f>
        <v>陳宜嫻</v>
      </c>
      <c r="J524" s="16" t="str">
        <f>VLOOKUP(B524,總表!$1:$1048576,9,0)</f>
        <v>臺北市北投區逸仙國民小學</v>
      </c>
      <c r="K524" s="16" t="str">
        <f>VLOOKUP(B524,總表!$1:$1048576,10,0)</f>
        <v>張兆欣</v>
      </c>
      <c r="L524" s="16" t="str">
        <f>VLOOKUP(B524,總表!$1:$1048576,11,0)</f>
        <v>臺北市北投區逸仙國民小學</v>
      </c>
      <c r="M524" s="16" t="str">
        <f>VLOOKUP(B524,總表!$1:$1048576,12,0)</f>
        <v>周文祺</v>
      </c>
      <c r="N524" s="16" t="str">
        <f>VLOOKUP(B524,總表!$1:$1048576,13,0)</f>
        <v>臺北市北投區逸仙國民小學</v>
      </c>
      <c r="O524" s="16" t="str">
        <f>VLOOKUP(B524,總表!$1:$1048576,14,0)</f>
        <v>楊政諺</v>
      </c>
      <c r="P524" s="16" t="str">
        <f>VLOOKUP(B524,總表!$1:$1048576,15,0)</f>
        <v>臺北市北投區逸仙國民小學</v>
      </c>
      <c r="Q524" s="16">
        <f>VLOOKUP(B524,總表!$1:$1048576,16,0)</f>
        <v>0</v>
      </c>
      <c r="R524" s="16">
        <f>VLOOKUP(B524,總表!$1:$1048576,17,0)</f>
        <v>0</v>
      </c>
    </row>
    <row r="525" spans="1:18" ht="17.399999999999999" hidden="1" x14ac:dyDescent="0.3">
      <c r="A525" s="31" t="s">
        <v>3494</v>
      </c>
      <c r="B525" s="16" t="s">
        <v>1554</v>
      </c>
      <c r="C525" s="10" t="str">
        <f>VLOOKUP(B525,總表!$1:$1048576,2,0)</f>
        <v>單槓練習帽</v>
      </c>
      <c r="D525" s="18" t="str">
        <f>VLOOKUP(B525,總表!$1:$1048576,4,0)</f>
        <v>休閒與教育</v>
      </c>
      <c r="E525" s="16" t="str">
        <f>VLOOKUP(B525,總表!$1:$1048576,5,0)</f>
        <v>國小組</v>
      </c>
      <c r="F525" s="16" t="str">
        <f>VLOOKUP(B525,總表!$1:$1048576,3,0)</f>
        <v>臺北市</v>
      </c>
      <c r="G525" s="16" t="str">
        <f>VLOOKUP(B525,總表!$1:$1048576,6,0)</f>
        <v>魏揚庭</v>
      </c>
      <c r="H525" s="16" t="str">
        <f>VLOOKUP(B525,總表!$1:$1048576,7,0)</f>
        <v>台北市私立復興實驗小學</v>
      </c>
      <c r="I525" s="16">
        <f>VLOOKUP(B525,總表!$1:$1048576,8,0)</f>
        <v>0</v>
      </c>
      <c r="J525" s="16">
        <f>VLOOKUP(B525,總表!$1:$1048576,9,0)</f>
        <v>0</v>
      </c>
      <c r="K525" s="16">
        <f>VLOOKUP(B525,總表!$1:$1048576,10,0)</f>
        <v>0</v>
      </c>
      <c r="L525" s="16">
        <f>VLOOKUP(B525,總表!$1:$1048576,11,0)</f>
        <v>0</v>
      </c>
      <c r="M525" s="16" t="str">
        <f>VLOOKUP(B525,總表!$1:$1048576,12,0)</f>
        <v xml:space="preserve"> 蔣宗翰</v>
      </c>
      <c r="N525" s="16" t="str">
        <f>VLOOKUP(B525,總表!$1:$1048576,13,0)</f>
        <v>台北市私立復興實驗小學</v>
      </c>
      <c r="O525" s="16">
        <f>VLOOKUP(B525,總表!$1:$1048576,14,0)</f>
        <v>0</v>
      </c>
      <c r="P525" s="16">
        <f>VLOOKUP(B525,總表!$1:$1048576,15,0)</f>
        <v>0</v>
      </c>
      <c r="Q525" s="16">
        <f>VLOOKUP(B525,總表!$1:$1048576,16,0)</f>
        <v>0</v>
      </c>
      <c r="R525" s="16">
        <f>VLOOKUP(B525,總表!$1:$1048576,17,0)</f>
        <v>0</v>
      </c>
    </row>
    <row r="526" spans="1:18" hidden="1" x14ac:dyDescent="0.3">
      <c r="A526" s="24" t="s">
        <v>3495</v>
      </c>
      <c r="B526" s="16" t="s">
        <v>1754</v>
      </c>
      <c r="C526" s="10" t="str">
        <f>VLOOKUP(B526,總表!$1:$1048576,2,0)</f>
        <v>行人超【極】安全系統</v>
      </c>
      <c r="D526" s="19" t="str">
        <f>VLOOKUP(B526,總表!$1:$1048576,4,0)</f>
        <v>災害管理與安全</v>
      </c>
      <c r="E526" s="16" t="str">
        <f>VLOOKUP(B526,總表!$1:$1048576,5,0)</f>
        <v>國小組</v>
      </c>
      <c r="F526" s="16" t="str">
        <f>VLOOKUP(B526,總表!$1:$1048576,3,0)</f>
        <v>臺北市</v>
      </c>
      <c r="G526" s="16" t="str">
        <f>VLOOKUP(B526,總表!$1:$1048576,6,0)</f>
        <v>蘇宸緯</v>
      </c>
      <c r="H526" s="16" t="str">
        <f>VLOOKUP(B526,總表!$1:$1048576,7,0)</f>
        <v>臺北市北投區逸仙國民小學</v>
      </c>
      <c r="I526" s="16" t="str">
        <f>VLOOKUP(B526,總表!$1:$1048576,8,0)</f>
        <v>林靖傑</v>
      </c>
      <c r="J526" s="16" t="str">
        <f>VLOOKUP(B526,總表!$1:$1048576,9,0)</f>
        <v>臺北市北投區逸仙國民小學</v>
      </c>
      <c r="K526" s="16" t="str">
        <f>VLOOKUP(B526,總表!$1:$1048576,10,0)</f>
        <v>周牧謙</v>
      </c>
      <c r="L526" s="16" t="str">
        <f>VLOOKUP(B526,總表!$1:$1048576,11,0)</f>
        <v>臺北市北投區逸仙國民小學</v>
      </c>
      <c r="M526" s="16" t="str">
        <f>VLOOKUP(B526,總表!$1:$1048576,12,0)</f>
        <v>周文祺</v>
      </c>
      <c r="N526" s="16" t="str">
        <f>VLOOKUP(B526,總表!$1:$1048576,13,0)</f>
        <v>臺北市北投區逸仙國民小學</v>
      </c>
      <c r="O526" s="16" t="str">
        <f>VLOOKUP(B526,總表!$1:$1048576,14,0)</f>
        <v>楊政彥</v>
      </c>
      <c r="P526" s="16" t="str">
        <f>VLOOKUP(B526,總表!$1:$1048576,15,0)</f>
        <v>臺北市北投區逸仙國民小學</v>
      </c>
      <c r="Q526" s="16">
        <f>VLOOKUP(B526,總表!$1:$1048576,16,0)</f>
        <v>0</v>
      </c>
      <c r="R526" s="16">
        <f>VLOOKUP(B526,總表!$1:$1048576,17,0)</f>
        <v>0</v>
      </c>
    </row>
    <row r="527" spans="1:18" hidden="1" x14ac:dyDescent="0.3">
      <c r="A527" s="24" t="s">
        <v>3495</v>
      </c>
      <c r="B527" s="16" t="s">
        <v>1833</v>
      </c>
      <c r="C527" s="10" t="str">
        <f>VLOOKUP(B527,總表!$1:$1048576,2,0)</f>
        <v>格格得入便當盒</v>
      </c>
      <c r="D527" s="19" t="str">
        <f>VLOOKUP(B527,總表!$1:$1048576,4,0)</f>
        <v>災害管理與安全</v>
      </c>
      <c r="E527" s="16" t="str">
        <f>VLOOKUP(B527,總表!$1:$1048576,5,0)</f>
        <v>國小組</v>
      </c>
      <c r="F527" s="16" t="str">
        <f>VLOOKUP(B527,總表!$1:$1048576,3,0)</f>
        <v>臺北市</v>
      </c>
      <c r="G527" s="16" t="str">
        <f>VLOOKUP(B527,總表!$1:$1048576,6,0)</f>
        <v>劉至夏</v>
      </c>
      <c r="H527" s="16" t="str">
        <f>VLOOKUP(B527,總表!$1:$1048576,7,0)</f>
        <v>臺北市立大學附設實驗國民小學</v>
      </c>
      <c r="I527" s="16" t="str">
        <f>VLOOKUP(B527,總表!$1:$1048576,8,0)</f>
        <v>王品蔚</v>
      </c>
      <c r="J527" s="16" t="str">
        <f>VLOOKUP(B527,總表!$1:$1048576,9,0)</f>
        <v>臺北市立大學附設實驗國民小學</v>
      </c>
      <c r="K527" s="16" t="str">
        <f>VLOOKUP(B527,總表!$1:$1048576,10,0)</f>
        <v>林立誠</v>
      </c>
      <c r="L527" s="16" t="str">
        <f>VLOOKUP(B527,總表!$1:$1048576,11,0)</f>
        <v>臺北市立大學附設實驗國民小學</v>
      </c>
      <c r="M527" s="16" t="str">
        <f>VLOOKUP(B527,總表!$1:$1048576,12,0)</f>
        <v>黃淑賢</v>
      </c>
      <c r="N527" s="16" t="str">
        <f>VLOOKUP(B527,總表!$1:$1048576,13,0)</f>
        <v>臺北市立大學附設實驗國民小學</v>
      </c>
      <c r="O527" s="16" t="str">
        <f>VLOOKUP(B527,總表!$1:$1048576,14,0)</f>
        <v>豐佳燕</v>
      </c>
      <c r="P527" s="16" t="str">
        <f>VLOOKUP(B527,總表!$1:$1048576,15,0)</f>
        <v>臺北市立大學附設實驗國民小學</v>
      </c>
      <c r="Q527" s="16">
        <f>VLOOKUP(B527,總表!$1:$1048576,16,0)</f>
        <v>0</v>
      </c>
      <c r="R527" s="16">
        <f>VLOOKUP(B527,總表!$1:$1048576,17,0)</f>
        <v>0</v>
      </c>
    </row>
    <row r="528" spans="1:18" hidden="1" x14ac:dyDescent="0.3">
      <c r="A528" s="21" t="s">
        <v>3493</v>
      </c>
      <c r="B528" s="16" t="s">
        <v>1742</v>
      </c>
      <c r="C528" s="10" t="str">
        <f>VLOOKUP(B528,總表!$1:$1048576,2,0)</f>
        <v>S.A.F.E.智慧酒駕守護行車系統</v>
      </c>
      <c r="D528" s="19" t="str">
        <f>VLOOKUP(B528,總表!$1:$1048576,4,0)</f>
        <v>災害管理與安全</v>
      </c>
      <c r="E528" s="16" t="str">
        <f>VLOOKUP(B528,總表!$1:$1048576,5,0)</f>
        <v>國小組</v>
      </c>
      <c r="F528" s="16" t="str">
        <f>VLOOKUP(B528,總表!$1:$1048576,3,0)</f>
        <v>臺北市</v>
      </c>
      <c r="G528" s="16" t="str">
        <f>VLOOKUP(B528,總表!$1:$1048576,6,0)</f>
        <v>楊邵倢</v>
      </c>
      <c r="H528" s="16" t="str">
        <f>VLOOKUP(B528,總表!$1:$1048576,7,0)</f>
        <v>臺北市內湖區碧湖國民小學</v>
      </c>
      <c r="I528" s="16">
        <f>VLOOKUP(B528,總表!$1:$1048576,8,0)</f>
        <v>0</v>
      </c>
      <c r="J528" s="16">
        <f>VLOOKUP(B528,總表!$1:$1048576,9,0)</f>
        <v>0</v>
      </c>
      <c r="K528" s="16">
        <f>VLOOKUP(B528,總表!$1:$1048576,10,0)</f>
        <v>0</v>
      </c>
      <c r="L528" s="16">
        <f>VLOOKUP(B528,總表!$1:$1048576,11,0)</f>
        <v>0</v>
      </c>
      <c r="M528" s="16" t="str">
        <f>VLOOKUP(B528,總表!$1:$1048576,12,0)</f>
        <v>陳彥蓁</v>
      </c>
      <c r="N528" s="16" t="str">
        <f>VLOOKUP(B528,總表!$1:$1048576,13,0)</f>
        <v>臺北市內湖區碧湖國民小學</v>
      </c>
      <c r="O528" s="16" t="str">
        <f>VLOOKUP(B528,總表!$1:$1048576,14,0)</f>
        <v>周秉弘</v>
      </c>
      <c r="P528" s="16" t="str">
        <f>VLOOKUP(B528,總表!$1:$1048576,15,0)</f>
        <v>臺北市內湖區碧湖國民小學</v>
      </c>
      <c r="Q528" s="16">
        <f>VLOOKUP(B528,總表!$1:$1048576,16,0)</f>
        <v>0</v>
      </c>
      <c r="R528" s="16">
        <f>VLOOKUP(B528,總表!$1:$1048576,17,0)</f>
        <v>0</v>
      </c>
    </row>
    <row r="529" spans="1:18" ht="17.399999999999999" hidden="1" x14ac:dyDescent="0.3">
      <c r="A529" s="23" t="s">
        <v>3495</v>
      </c>
      <c r="B529" s="16" t="s">
        <v>2134</v>
      </c>
      <c r="C529" s="10" t="str">
        <f>VLOOKUP(B529,總表!$1:$1048576,2,0)</f>
        <v>電話不忘機</v>
      </c>
      <c r="D529" s="20" t="str">
        <f>VLOOKUP(B529,總表!$1:$1048576,4,0)</f>
        <v>社會照護</v>
      </c>
      <c r="E529" s="16" t="str">
        <f>VLOOKUP(B529,總表!$1:$1048576,5,0)</f>
        <v>國小組</v>
      </c>
      <c r="F529" s="16" t="str">
        <f>VLOOKUP(B529,總表!$1:$1048576,3,0)</f>
        <v>臺北市</v>
      </c>
      <c r="G529" s="16" t="str">
        <f>VLOOKUP(B529,總表!$1:$1048576,6,0)</f>
        <v>蕭宇希</v>
      </c>
      <c r="H529" s="16" t="str">
        <f>VLOOKUP(B529,總表!$1:$1048576,7,0)</f>
        <v>臺北市士林區天母國民小學</v>
      </c>
      <c r="I529" s="16">
        <f>VLOOKUP(B529,總表!$1:$1048576,8,0)</f>
        <v>0</v>
      </c>
      <c r="J529" s="16">
        <f>VLOOKUP(B529,總表!$1:$1048576,9,0)</f>
        <v>0</v>
      </c>
      <c r="K529" s="16">
        <f>VLOOKUP(B529,總表!$1:$1048576,10,0)</f>
        <v>0</v>
      </c>
      <c r="L529" s="16">
        <f>VLOOKUP(B529,總表!$1:$1048576,11,0)</f>
        <v>0</v>
      </c>
      <c r="M529" s="16" t="str">
        <f>VLOOKUP(B529,總表!$1:$1048576,12,0)</f>
        <v>林靜宜</v>
      </c>
      <c r="N529" s="16" t="str">
        <f>VLOOKUP(B529,總表!$1:$1048576,13,0)</f>
        <v>臺北市士林區天母國民小學</v>
      </c>
      <c r="O529" s="16">
        <f>VLOOKUP(B529,總表!$1:$1048576,14,0)</f>
        <v>0</v>
      </c>
      <c r="P529" s="16">
        <f>VLOOKUP(B529,總表!$1:$1048576,15,0)</f>
        <v>0</v>
      </c>
      <c r="Q529" s="16">
        <f>VLOOKUP(B529,總表!$1:$1048576,16,0)</f>
        <v>0</v>
      </c>
      <c r="R529" s="16">
        <f>VLOOKUP(B529,總表!$1:$1048576,17,0)</f>
        <v>0</v>
      </c>
    </row>
    <row r="530" spans="1:18" ht="17.399999999999999" hidden="1" x14ac:dyDescent="0.3">
      <c r="A530" s="22" t="s">
        <v>3495</v>
      </c>
      <c r="B530" s="16" t="s">
        <v>2312</v>
      </c>
      <c r="C530" s="10" t="str">
        <f>VLOOKUP(B530,總表!$1:$1048576,2,0)</f>
        <v>魚缸清潔小幫手:機器垃圾魚</v>
      </c>
      <c r="D530" s="16" t="str">
        <f>VLOOKUP(B530,總表!$1:$1048576,4,0)</f>
        <v>便利生活</v>
      </c>
      <c r="E530" s="16" t="str">
        <f>VLOOKUP(B530,總表!$1:$1048576,5,0)</f>
        <v>國小組</v>
      </c>
      <c r="F530" s="16" t="str">
        <f>VLOOKUP(B530,總表!$1:$1048576,3,0)</f>
        <v>臺北市</v>
      </c>
      <c r="G530" s="16" t="str">
        <f>VLOOKUP(B530,總表!$1:$1048576,6,0)</f>
        <v>陳泓劭</v>
      </c>
      <c r="H530" s="16" t="str">
        <f>VLOOKUP(B530,總表!$1:$1048576,7,0)</f>
        <v>臺北市內湖區碧湖國小</v>
      </c>
      <c r="I530" s="16" t="str">
        <f>VLOOKUP(B530,總表!$1:$1048576,8,0)</f>
        <v>吳承叡</v>
      </c>
      <c r="J530" s="16" t="str">
        <f>VLOOKUP(B530,總表!$1:$1048576,9,0)</f>
        <v>臺北市內湖區碧湖國小</v>
      </c>
      <c r="K530" s="16">
        <f>VLOOKUP(B530,總表!$1:$1048576,10,0)</f>
        <v>0</v>
      </c>
      <c r="L530" s="16">
        <f>VLOOKUP(B530,總表!$1:$1048576,11,0)</f>
        <v>0</v>
      </c>
      <c r="M530" s="16" t="str">
        <f>VLOOKUP(B530,總表!$1:$1048576,12,0)</f>
        <v>楊婷雅</v>
      </c>
      <c r="N530" s="16" t="str">
        <f>VLOOKUP(B530,總表!$1:$1048576,13,0)</f>
        <v>臺北市內湖區碧湖國小</v>
      </c>
      <c r="O530" s="16" t="str">
        <f>VLOOKUP(B530,總表!$1:$1048576,14,0)</f>
        <v>周秉弘</v>
      </c>
      <c r="P530" s="16" t="str">
        <f>VLOOKUP(B530,總表!$1:$1048576,15,0)</f>
        <v>臺北市內湖區碧湖國小</v>
      </c>
      <c r="Q530" s="16">
        <f>VLOOKUP(B530,總表!$1:$1048576,16,0)</f>
        <v>0</v>
      </c>
      <c r="R530" s="16">
        <f>VLOOKUP(B530,總表!$1:$1048576,17,0)</f>
        <v>0</v>
      </c>
    </row>
    <row r="531" spans="1:18" ht="17.399999999999999" hidden="1" x14ac:dyDescent="0.3">
      <c r="A531" s="22" t="s">
        <v>3495</v>
      </c>
      <c r="B531" s="16" t="s">
        <v>2540</v>
      </c>
      <c r="C531" s="10" t="str">
        <f>VLOOKUP(B531,總表!$1:$1048576,2,0)</f>
        <v>晨光小幫手</v>
      </c>
      <c r="D531" s="16" t="str">
        <f>VLOOKUP(B531,總表!$1:$1048576,4,0)</f>
        <v>便利生活</v>
      </c>
      <c r="E531" s="16" t="str">
        <f>VLOOKUP(B531,總表!$1:$1048576,5,0)</f>
        <v>國小組</v>
      </c>
      <c r="F531" s="16" t="str">
        <f>VLOOKUP(B531,總表!$1:$1048576,3,0)</f>
        <v>臺北市</v>
      </c>
      <c r="G531" s="16" t="str">
        <f>VLOOKUP(B531,總表!$1:$1048576,6,0)</f>
        <v>陳宜鍒</v>
      </c>
      <c r="H531" s="16" t="str">
        <f>VLOOKUP(B531,總表!$1:$1048576,7,0)</f>
        <v>臺北市文山區木柵國民小學</v>
      </c>
      <c r="I531" s="16" t="str">
        <f>VLOOKUP(B531,總表!$1:$1048576,8,0)</f>
        <v>郭薽詒</v>
      </c>
      <c r="J531" s="16" t="str">
        <f>VLOOKUP(B531,總表!$1:$1048576,9,0)</f>
        <v>臺北市文山區木柵國民小學</v>
      </c>
      <c r="K531" s="16" t="str">
        <f>VLOOKUP(B531,總表!$1:$1048576,10,0)</f>
        <v>葉昀珊</v>
      </c>
      <c r="L531" s="16" t="str">
        <f>VLOOKUP(B531,總表!$1:$1048576,11,0)</f>
        <v>臺北市文山區木柵國民小學</v>
      </c>
      <c r="M531" s="16" t="str">
        <f>VLOOKUP(B531,總表!$1:$1048576,12,0)</f>
        <v>郭沁璇</v>
      </c>
      <c r="N531" s="16" t="str">
        <f>VLOOKUP(B531,總表!$1:$1048576,13,0)</f>
        <v>臺北市文山區木柵國民小學</v>
      </c>
      <c r="O531" s="16" t="str">
        <f>VLOOKUP(B531,總表!$1:$1048576,14,0)</f>
        <v>陳思穎</v>
      </c>
      <c r="P531" s="16" t="str">
        <f>VLOOKUP(B531,總表!$1:$1048576,15,0)</f>
        <v>臺北市文山區木柵國民小學</v>
      </c>
      <c r="Q531" s="16" t="str">
        <f>VLOOKUP(B531,總表!$1:$1048576,16,0)</f>
        <v>陳維縈</v>
      </c>
      <c r="R531" s="16" t="str">
        <f>VLOOKUP(B531,總表!$1:$1048576,17,0)</f>
        <v>臺北市文山區木柵國民小學</v>
      </c>
    </row>
    <row r="532" spans="1:18" ht="17.399999999999999" hidden="1" x14ac:dyDescent="0.3">
      <c r="A532" s="22" t="s">
        <v>3495</v>
      </c>
      <c r="B532" s="16" t="s">
        <v>2374</v>
      </c>
      <c r="C532" s="10" t="str">
        <f>VLOOKUP(B532,總表!$1:$1048576,2,0)</f>
        <v>不會弄髒手的餅乾袋</v>
      </c>
      <c r="D532" s="16" t="str">
        <f>VLOOKUP(B532,總表!$1:$1048576,4,0)</f>
        <v>便利生活</v>
      </c>
      <c r="E532" s="16" t="str">
        <f>VLOOKUP(B532,總表!$1:$1048576,5,0)</f>
        <v>國小組</v>
      </c>
      <c r="F532" s="16" t="str">
        <f>VLOOKUP(B532,總表!$1:$1048576,3,0)</f>
        <v>臺北市</v>
      </c>
      <c r="G532" s="16" t="str">
        <f>VLOOKUP(B532,總表!$1:$1048576,6,0)</f>
        <v>楊云萱</v>
      </c>
      <c r="H532" s="16" t="str">
        <f>VLOOKUP(B532,總表!$1:$1048576,7,0)</f>
        <v>台北市內湖區碧湖國民小學</v>
      </c>
      <c r="I532" s="16" t="str">
        <f>VLOOKUP(B532,總表!$1:$1048576,8,0)</f>
        <v>張芸婕</v>
      </c>
      <c r="J532" s="16" t="str">
        <f>VLOOKUP(B532,總表!$1:$1048576,9,0)</f>
        <v>台北市內湖區碧湖國民小學</v>
      </c>
      <c r="K532" s="16">
        <f>VLOOKUP(B532,總表!$1:$1048576,10,0)</f>
        <v>0</v>
      </c>
      <c r="L532" s="16">
        <f>VLOOKUP(B532,總表!$1:$1048576,11,0)</f>
        <v>0</v>
      </c>
      <c r="M532" s="16" t="str">
        <f>VLOOKUP(B532,總表!$1:$1048576,12,0)</f>
        <v>王思澄</v>
      </c>
      <c r="N532" s="16" t="str">
        <f>VLOOKUP(B532,總表!$1:$1048576,13,0)</f>
        <v>台北市內湖區碧湖國民小學</v>
      </c>
      <c r="O532" s="16" t="str">
        <f>VLOOKUP(B532,總表!$1:$1048576,14,0)</f>
        <v>周秉弘</v>
      </c>
      <c r="P532" s="16" t="str">
        <f>VLOOKUP(B532,總表!$1:$1048576,15,0)</f>
        <v>台北市內湖區碧湖國民小學</v>
      </c>
      <c r="Q532" s="16">
        <f>VLOOKUP(B532,總表!$1:$1048576,16,0)</f>
        <v>0</v>
      </c>
      <c r="R532" s="16">
        <f>VLOOKUP(B532,總表!$1:$1048576,17,0)</f>
        <v>0</v>
      </c>
    </row>
    <row r="533" spans="1:18" ht="17.399999999999999" hidden="1" x14ac:dyDescent="0.3">
      <c r="A533" s="22" t="s">
        <v>3495</v>
      </c>
      <c r="B533" s="16" t="s">
        <v>2277</v>
      </c>
      <c r="C533" s="10" t="str">
        <f>VLOOKUP(B533,總表!$1:$1048576,2,0)</f>
        <v>分幣保險箱</v>
      </c>
      <c r="D533" s="16" t="str">
        <f>VLOOKUP(B533,總表!$1:$1048576,4,0)</f>
        <v>便利生活</v>
      </c>
      <c r="E533" s="16" t="str">
        <f>VLOOKUP(B533,總表!$1:$1048576,5,0)</f>
        <v>國小組</v>
      </c>
      <c r="F533" s="16" t="str">
        <f>VLOOKUP(B533,總表!$1:$1048576,3,0)</f>
        <v>臺北市</v>
      </c>
      <c r="G533" s="16" t="str">
        <f>VLOOKUP(B533,總表!$1:$1048576,6,0)</f>
        <v>鄒雯晴</v>
      </c>
      <c r="H533" s="16" t="str">
        <f>VLOOKUP(B533,總表!$1:$1048576,7,0)</f>
        <v>台北市內湖區碧湖國小</v>
      </c>
      <c r="I533" s="16" t="str">
        <f>VLOOKUP(B533,總表!$1:$1048576,8,0)</f>
        <v>郭玥葵</v>
      </c>
      <c r="J533" s="16" t="str">
        <f>VLOOKUP(B533,總表!$1:$1048576,9,0)</f>
        <v>台北市內湖區碧湖國小</v>
      </c>
      <c r="K533" s="16">
        <f>VLOOKUP(B533,總表!$1:$1048576,10,0)</f>
        <v>0</v>
      </c>
      <c r="L533" s="16">
        <f>VLOOKUP(B533,總表!$1:$1048576,11,0)</f>
        <v>0</v>
      </c>
      <c r="M533" s="16" t="str">
        <f>VLOOKUP(B533,總表!$1:$1048576,12,0)</f>
        <v>周秉弘</v>
      </c>
      <c r="N533" s="16" t="str">
        <f>VLOOKUP(B533,總表!$1:$1048576,13,0)</f>
        <v>台北市碧湖國小</v>
      </c>
      <c r="O533" s="16" t="str">
        <f>VLOOKUP(B533,總表!$1:$1048576,14,0)</f>
        <v>王思澄</v>
      </c>
      <c r="P533" s="16" t="str">
        <f>VLOOKUP(B533,總表!$1:$1048576,15,0)</f>
        <v>台北市碧湖國小</v>
      </c>
      <c r="Q533" s="16">
        <f>VLOOKUP(B533,總表!$1:$1048576,16,0)</f>
        <v>0</v>
      </c>
      <c r="R533" s="16">
        <f>VLOOKUP(B533,總表!$1:$1048576,17,0)</f>
        <v>0</v>
      </c>
    </row>
    <row r="534" spans="1:18" ht="17.399999999999999" hidden="1" x14ac:dyDescent="0.3">
      <c r="A534" s="22" t="s">
        <v>3495</v>
      </c>
      <c r="B534" s="16" t="s">
        <v>2284</v>
      </c>
      <c r="C534" s="10" t="str">
        <f>VLOOKUP(B534,總表!$1:$1048576,2,0)</f>
        <v>象棋收納盒</v>
      </c>
      <c r="D534" s="16" t="str">
        <f>VLOOKUP(B534,總表!$1:$1048576,4,0)</f>
        <v>便利生活</v>
      </c>
      <c r="E534" s="16" t="str">
        <f>VLOOKUP(B534,總表!$1:$1048576,5,0)</f>
        <v>國小組</v>
      </c>
      <c r="F534" s="16" t="str">
        <f>VLOOKUP(B534,總表!$1:$1048576,3,0)</f>
        <v>臺北市</v>
      </c>
      <c r="G534" s="16" t="str">
        <f>VLOOKUP(B534,總表!$1:$1048576,6,0)</f>
        <v>李曜宇</v>
      </c>
      <c r="H534" s="16" t="str">
        <f>VLOOKUP(B534,總表!$1:$1048576,7,0)</f>
        <v>臺北市內湖區碧湖國民小學</v>
      </c>
      <c r="I534" s="16">
        <f>VLOOKUP(B534,總表!$1:$1048576,8,0)</f>
        <v>0</v>
      </c>
      <c r="J534" s="16">
        <f>VLOOKUP(B534,總表!$1:$1048576,9,0)</f>
        <v>0</v>
      </c>
      <c r="K534" s="16">
        <f>VLOOKUP(B534,總表!$1:$1048576,10,0)</f>
        <v>0</v>
      </c>
      <c r="L534" s="16">
        <f>VLOOKUP(B534,總表!$1:$1048576,11,0)</f>
        <v>0</v>
      </c>
      <c r="M534" s="16" t="str">
        <f>VLOOKUP(B534,總表!$1:$1048576,12,0)</f>
        <v>陳彥蓁</v>
      </c>
      <c r="N534" s="16" t="str">
        <f>VLOOKUP(B534,總表!$1:$1048576,13,0)</f>
        <v>臺北市內湖區碧湖國民小學</v>
      </c>
      <c r="O534" s="16" t="str">
        <f>VLOOKUP(B534,總表!$1:$1048576,14,0)</f>
        <v>周秉弘</v>
      </c>
      <c r="P534" s="16" t="str">
        <f>VLOOKUP(B534,總表!$1:$1048576,15,0)</f>
        <v>臺北市內湖區碧湖國民小學</v>
      </c>
      <c r="Q534" s="16">
        <f>VLOOKUP(B534,總表!$1:$1048576,16,0)</f>
        <v>0</v>
      </c>
      <c r="R534" s="16">
        <f>VLOOKUP(B534,總表!$1:$1048576,17,0)</f>
        <v>0</v>
      </c>
    </row>
    <row r="535" spans="1:18" ht="17.399999999999999" hidden="1" x14ac:dyDescent="0.3">
      <c r="A535" s="25" t="s">
        <v>3492</v>
      </c>
      <c r="B535" s="13" t="s">
        <v>2446</v>
      </c>
      <c r="C535" s="10" t="str">
        <f>VLOOKUP(B535,總表!$1:$1048576,2,0)</f>
        <v>Toibot</v>
      </c>
      <c r="D535" s="16" t="str">
        <f>VLOOKUP(B535,總表!$1:$1048576,4,0)</f>
        <v>便利生活</v>
      </c>
      <c r="E535" s="16" t="str">
        <f>VLOOKUP(B535,總表!$1:$1048576,5,0)</f>
        <v>國小組</v>
      </c>
      <c r="F535" s="16" t="str">
        <f>VLOOKUP(B535,總表!$1:$1048576,3,0)</f>
        <v>臺北市</v>
      </c>
      <c r="G535" s="16" t="str">
        <f>VLOOKUP(B535,總表!$1:$1048576,6,0)</f>
        <v>張廷瑀</v>
      </c>
      <c r="H535" s="16" t="str">
        <f>VLOOKUP(B535,總表!$1:$1048576,7,0)</f>
        <v>幸安國小</v>
      </c>
      <c r="I535" s="16" t="str">
        <f>VLOOKUP(B535,總表!$1:$1048576,8,0)</f>
        <v>陳慧緁</v>
      </c>
      <c r="J535" s="16" t="str">
        <f>VLOOKUP(B535,總表!$1:$1048576,9,0)</f>
        <v>幸安國小</v>
      </c>
      <c r="K535" s="16">
        <f>VLOOKUP(B535,總表!$1:$1048576,10,0)</f>
        <v>0</v>
      </c>
      <c r="L535" s="16">
        <f>VLOOKUP(B535,總表!$1:$1048576,11,0)</f>
        <v>0</v>
      </c>
      <c r="M535" s="16" t="str">
        <f>VLOOKUP(B535,總表!$1:$1048576,12,0)</f>
        <v>吳承諺</v>
      </c>
      <c r="N535" s="16" t="str">
        <f>VLOOKUP(B535,總表!$1:$1048576,13,0)</f>
        <v>幸安國小</v>
      </c>
      <c r="O535" s="16">
        <f>VLOOKUP(B535,總表!$1:$1048576,14,0)</f>
        <v>0</v>
      </c>
      <c r="P535" s="16">
        <f>VLOOKUP(B535,總表!$1:$1048576,15,0)</f>
        <v>0</v>
      </c>
      <c r="Q535" s="16">
        <f>VLOOKUP(B535,總表!$1:$1048576,16,0)</f>
        <v>0</v>
      </c>
      <c r="R535" s="16">
        <f>VLOOKUP(B535,總表!$1:$1048576,17,0)</f>
        <v>0</v>
      </c>
    </row>
    <row r="536" spans="1:18" ht="17.399999999999999" hidden="1" x14ac:dyDescent="0.3">
      <c r="A536" s="28" t="s">
        <v>3493</v>
      </c>
      <c r="B536" s="13" t="s">
        <v>3511</v>
      </c>
      <c r="C536" s="10" t="str">
        <f>VLOOKUP(B536,總表!$1:$1048576,2,0)</f>
        <v>喵動獎勵陪伴機</v>
      </c>
      <c r="D536" s="16" t="str">
        <f>VLOOKUP(B536,總表!$1:$1048576,4,0)</f>
        <v>便利生活</v>
      </c>
      <c r="E536" s="16" t="str">
        <f>VLOOKUP(B536,總表!$1:$1048576,5,0)</f>
        <v>國小組</v>
      </c>
      <c r="F536" s="16" t="str">
        <f>VLOOKUP(B536,總表!$1:$1048576,3,0)</f>
        <v>臺北市</v>
      </c>
      <c r="G536" s="16" t="str">
        <f>VLOOKUP(B536,總表!$1:$1048576,6,0)</f>
        <v>吳亞臻</v>
      </c>
      <c r="H536" s="16" t="str">
        <f>VLOOKUP(B536,總表!$1:$1048576,7,0)</f>
        <v>台北市私立復興實驗小學</v>
      </c>
      <c r="I536" s="16">
        <f>VLOOKUP(B536,總表!$1:$1048576,8,0)</f>
        <v>0</v>
      </c>
      <c r="J536" s="16">
        <f>VLOOKUP(B536,總表!$1:$1048576,9,0)</f>
        <v>0</v>
      </c>
      <c r="K536" s="16">
        <f>VLOOKUP(B536,總表!$1:$1048576,10,0)</f>
        <v>0</v>
      </c>
      <c r="L536" s="16">
        <f>VLOOKUP(B536,總表!$1:$1048576,11,0)</f>
        <v>0</v>
      </c>
      <c r="M536" s="16" t="str">
        <f>VLOOKUP(B536,總表!$1:$1048576,12,0)</f>
        <v xml:space="preserve"> 蔣宗翰</v>
      </c>
      <c r="N536" s="16" t="str">
        <f>VLOOKUP(B536,總表!$1:$1048576,13,0)</f>
        <v>台北市私立復興實驗小學</v>
      </c>
      <c r="O536" s="16">
        <f>VLOOKUP(B536,總表!$1:$1048576,14,0)</f>
        <v>0</v>
      </c>
      <c r="P536" s="16">
        <f>VLOOKUP(B536,總表!$1:$1048576,15,0)</f>
        <v>0</v>
      </c>
      <c r="Q536" s="16">
        <f>VLOOKUP(B536,總表!$1:$1048576,16,0)</f>
        <v>0</v>
      </c>
      <c r="R536" s="16">
        <f>VLOOKUP(B536,總表!$1:$1048576,17,0)</f>
        <v>0</v>
      </c>
    </row>
    <row r="537" spans="1:18" ht="17.399999999999999" hidden="1" x14ac:dyDescent="0.3">
      <c r="A537" s="30" t="s">
        <v>3494</v>
      </c>
      <c r="B537" s="16" t="s">
        <v>2295</v>
      </c>
      <c r="C537" s="10" t="str">
        <f>VLOOKUP(B537,總表!$1:$1048576,2,0)</f>
        <v>食刻提醒</v>
      </c>
      <c r="D537" s="16" t="str">
        <f>VLOOKUP(B537,總表!$1:$1048576,4,0)</f>
        <v>便利生活</v>
      </c>
      <c r="E537" s="16" t="str">
        <f>VLOOKUP(B537,總表!$1:$1048576,5,0)</f>
        <v>國小組</v>
      </c>
      <c r="F537" s="16" t="str">
        <f>VLOOKUP(B537,總表!$1:$1048576,3,0)</f>
        <v>臺北市</v>
      </c>
      <c r="G537" s="16" t="str">
        <f>VLOOKUP(B537,總表!$1:$1048576,6,0)</f>
        <v>唐雲謙</v>
      </c>
      <c r="H537" s="16" t="str">
        <f>VLOOKUP(B537,總表!$1:$1048576,7,0)</f>
        <v>臺北市內湖區碧湖國民小學</v>
      </c>
      <c r="I537" s="16" t="str">
        <f>VLOOKUP(B537,總表!$1:$1048576,8,0)</f>
        <v>林琮恩</v>
      </c>
      <c r="J537" s="16" t="str">
        <f>VLOOKUP(B537,總表!$1:$1048576,9,0)</f>
        <v>臺北市內湖區碧湖國民小學</v>
      </c>
      <c r="K537" s="16">
        <f>VLOOKUP(B537,總表!$1:$1048576,10,0)</f>
        <v>0</v>
      </c>
      <c r="L537" s="16">
        <f>VLOOKUP(B537,總表!$1:$1048576,11,0)</f>
        <v>0</v>
      </c>
      <c r="M537" s="16" t="str">
        <f>VLOOKUP(B537,總表!$1:$1048576,12,0)</f>
        <v>陳彥蓁</v>
      </c>
      <c r="N537" s="16" t="str">
        <f>VLOOKUP(B537,總表!$1:$1048576,13,0)</f>
        <v>臺北市內湖區碧湖國民小學</v>
      </c>
      <c r="O537" s="16" t="str">
        <f>VLOOKUP(B537,總表!$1:$1048576,14,0)</f>
        <v>周秉弘</v>
      </c>
      <c r="P537" s="16" t="str">
        <f>VLOOKUP(B537,總表!$1:$1048576,15,0)</f>
        <v>臺北市內湖區碧湖國民小學</v>
      </c>
      <c r="Q537" s="16">
        <f>VLOOKUP(B537,總表!$1:$1048576,16,0)</f>
        <v>0</v>
      </c>
      <c r="R537" s="16">
        <f>VLOOKUP(B537,總表!$1:$1048576,17,0)</f>
        <v>0</v>
      </c>
    </row>
    <row r="538" spans="1:18" ht="17.399999999999999" hidden="1" x14ac:dyDescent="0.3">
      <c r="A538" s="23" t="s">
        <v>3495</v>
      </c>
      <c r="B538" s="16" t="s">
        <v>3503</v>
      </c>
      <c r="C538" s="10" t="str">
        <f>VLOOKUP(B538,總表!$1:$1048576,2,0)</f>
        <v>星際綠洲 - 太空植物種植裝置</v>
      </c>
      <c r="D538" s="21" t="str">
        <f>VLOOKUP(B538,總表!$1:$1048576,4,0)</f>
        <v>前瞻/工業設計技術</v>
      </c>
      <c r="E538" s="16" t="str">
        <f>VLOOKUP(B538,總表!$1:$1048576,5,0)</f>
        <v>國小組</v>
      </c>
      <c r="F538" s="16" t="str">
        <f>VLOOKUP(B538,總表!$1:$1048576,3,0)</f>
        <v>臺北市</v>
      </c>
      <c r="G538" s="16" t="str">
        <f>VLOOKUP(B538,總表!$1:$1048576,6,0)</f>
        <v>林君佑</v>
      </c>
      <c r="H538" s="16" t="str">
        <f>VLOOKUP(B538,總表!$1:$1048576,7,0)</f>
        <v>臺北市北投區逸仙國民小學</v>
      </c>
      <c r="I538" s="16" t="str">
        <f>VLOOKUP(B538,總表!$1:$1048576,8,0)</f>
        <v>陳宏德</v>
      </c>
      <c r="J538" s="16" t="str">
        <f>VLOOKUP(B538,總表!$1:$1048576,9,0)</f>
        <v>臺北市北投區逸仙國民小學</v>
      </c>
      <c r="K538" s="16" t="str">
        <f>VLOOKUP(B538,總表!$1:$1048576,10,0)</f>
        <v>陳子學</v>
      </c>
      <c r="L538" s="16" t="str">
        <f>VLOOKUP(B538,總表!$1:$1048576,11,0)</f>
        <v>臺北市北投區逸仙國民小學</v>
      </c>
      <c r="M538" s="16" t="str">
        <f>VLOOKUP(B538,總表!$1:$1048576,12,0)</f>
        <v>周文祺</v>
      </c>
      <c r="N538" s="16" t="str">
        <f>VLOOKUP(B538,總表!$1:$1048576,13,0)</f>
        <v>臺北市北投區逸仙國民小學</v>
      </c>
      <c r="O538" s="16" t="str">
        <f>VLOOKUP(B538,總表!$1:$1048576,14,0)</f>
        <v>楊政諺</v>
      </c>
      <c r="P538" s="16" t="str">
        <f>VLOOKUP(B538,總表!$1:$1048576,15,0)</f>
        <v>臺北市北投區逸仙國民小學</v>
      </c>
      <c r="Q538" s="16">
        <f>VLOOKUP(B538,總表!$1:$1048576,16,0)</f>
        <v>0</v>
      </c>
      <c r="R538" s="16">
        <f>VLOOKUP(B538,總表!$1:$1048576,17,0)</f>
        <v>0</v>
      </c>
    </row>
    <row r="539" spans="1:18" ht="17.399999999999999" hidden="1" x14ac:dyDescent="0.3">
      <c r="A539" s="22" t="s">
        <v>3495</v>
      </c>
      <c r="B539" s="13" t="s">
        <v>256</v>
      </c>
      <c r="C539" s="10" t="str">
        <f>VLOOKUP(B539,總表!$1:$1048576,2,0)</f>
        <v>簡易水質監測系統 Simple Water Quality Monitoring System</v>
      </c>
      <c r="D539" s="18" t="str">
        <f>VLOOKUP(B539,總表!$1:$1048576,4,0)</f>
        <v>休閒與教育</v>
      </c>
      <c r="E539" s="16" t="str">
        <f>VLOOKUP(B539,總表!$1:$1048576,5,0)</f>
        <v>國中組</v>
      </c>
      <c r="F539" s="16" t="str">
        <f>VLOOKUP(B539,總表!$1:$1048576,3,0)</f>
        <v>臺北市</v>
      </c>
      <c r="G539" s="16" t="str">
        <f>VLOOKUP(B539,總表!$1:$1048576,6,0)</f>
        <v>劉承瑜</v>
      </c>
      <c r="H539" s="16" t="str">
        <f>VLOOKUP(B539,總表!$1:$1048576,7,0)</f>
        <v>臺北市私立復興實驗高級中學</v>
      </c>
      <c r="I539" s="16">
        <f>VLOOKUP(B539,總表!$1:$1048576,8,0)</f>
        <v>0</v>
      </c>
      <c r="J539" s="16">
        <f>VLOOKUP(B539,總表!$1:$1048576,9,0)</f>
        <v>0</v>
      </c>
      <c r="K539" s="16">
        <f>VLOOKUP(B539,總表!$1:$1048576,10,0)</f>
        <v>0</v>
      </c>
      <c r="L539" s="16">
        <f>VLOOKUP(B539,總表!$1:$1048576,11,0)</f>
        <v>0</v>
      </c>
      <c r="M539" s="16" t="str">
        <f>VLOOKUP(B539,總表!$1:$1048576,12,0)</f>
        <v>陳建宏</v>
      </c>
      <c r="N539" s="16" t="str">
        <f>VLOOKUP(B539,總表!$1:$1048576,13,0)</f>
        <v>台北市私立復興實驗高級中學</v>
      </c>
      <c r="O539" s="16">
        <f>VLOOKUP(B539,總表!$1:$1048576,14,0)</f>
        <v>0</v>
      </c>
      <c r="P539" s="16">
        <f>VLOOKUP(B539,總表!$1:$1048576,15,0)</f>
        <v>0</v>
      </c>
      <c r="Q539" s="16">
        <f>VLOOKUP(B539,總表!$1:$1048576,16,0)</f>
        <v>0</v>
      </c>
      <c r="R539" s="16">
        <f>VLOOKUP(B539,總表!$1:$1048576,17,0)</f>
        <v>0</v>
      </c>
    </row>
    <row r="540" spans="1:18" ht="17.399999999999999" hidden="1" x14ac:dyDescent="0.3">
      <c r="A540" s="28" t="s">
        <v>3493</v>
      </c>
      <c r="B540" s="13" t="s">
        <v>317</v>
      </c>
      <c r="C540" s="10" t="str">
        <f>VLOOKUP(B540,總表!$1:$1048576,2,0)</f>
        <v>K POP 自動撥音樂機</v>
      </c>
      <c r="D540" s="18" t="str">
        <f>VLOOKUP(B540,總表!$1:$1048576,4,0)</f>
        <v>休閒與教育</v>
      </c>
      <c r="E540" s="16" t="str">
        <f>VLOOKUP(B540,總表!$1:$1048576,5,0)</f>
        <v>國中組</v>
      </c>
      <c r="F540" s="16" t="str">
        <f>VLOOKUP(B540,總表!$1:$1048576,3,0)</f>
        <v>臺北市</v>
      </c>
      <c r="G540" s="16" t="str">
        <f>VLOOKUP(B540,總表!$1:$1048576,6,0)</f>
        <v>陳瑜涵</v>
      </c>
      <c r="H540" s="16" t="str">
        <f>VLOOKUP(B540,總表!$1:$1048576,7,0)</f>
        <v>康橋國際學校</v>
      </c>
      <c r="I540" s="16">
        <f>VLOOKUP(B540,總表!$1:$1048576,8,0)</f>
        <v>0</v>
      </c>
      <c r="J540" s="16">
        <f>VLOOKUP(B540,總表!$1:$1048576,9,0)</f>
        <v>0</v>
      </c>
      <c r="K540" s="16">
        <f>VLOOKUP(B540,總表!$1:$1048576,10,0)</f>
        <v>0</v>
      </c>
      <c r="L540" s="16">
        <f>VLOOKUP(B540,總表!$1:$1048576,11,0)</f>
        <v>0</v>
      </c>
      <c r="M540" s="16" t="str">
        <f>VLOOKUP(B540,總表!$1:$1048576,12,0)</f>
        <v>陳凱勳</v>
      </c>
      <c r="N540" s="16" t="str">
        <f>VLOOKUP(B540,總表!$1:$1048576,13,0)</f>
        <v>康橋國際學校</v>
      </c>
      <c r="O540" s="16">
        <f>VLOOKUP(B540,總表!$1:$1048576,14,0)</f>
        <v>0</v>
      </c>
      <c r="P540" s="16">
        <f>VLOOKUP(B540,總表!$1:$1048576,15,0)</f>
        <v>0</v>
      </c>
      <c r="Q540" s="16">
        <f>VLOOKUP(B540,總表!$1:$1048576,16,0)</f>
        <v>0</v>
      </c>
      <c r="R540" s="16">
        <f>VLOOKUP(B540,總表!$1:$1048576,17,0)</f>
        <v>0</v>
      </c>
    </row>
    <row r="541" spans="1:18" ht="17.399999999999999" hidden="1" x14ac:dyDescent="0.3">
      <c r="A541" s="28" t="s">
        <v>3493</v>
      </c>
      <c r="B541" s="13" t="s">
        <v>224</v>
      </c>
      <c r="C541" s="10" t="str">
        <f>VLOOKUP(B541,總表!$1:$1048576,2,0)</f>
        <v>太鼓戰車</v>
      </c>
      <c r="D541" s="18" t="str">
        <f>VLOOKUP(B541,總表!$1:$1048576,4,0)</f>
        <v>休閒與教育</v>
      </c>
      <c r="E541" s="16" t="str">
        <f>VLOOKUP(B541,總表!$1:$1048576,5,0)</f>
        <v>國中組</v>
      </c>
      <c r="F541" s="16" t="str">
        <f>VLOOKUP(B541,總表!$1:$1048576,3,0)</f>
        <v>臺北市</v>
      </c>
      <c r="G541" s="16" t="str">
        <f>VLOOKUP(B541,總表!$1:$1048576,6,0)</f>
        <v>蔡宗祐</v>
      </c>
      <c r="H541" s="16" t="str">
        <f>VLOOKUP(B541,總表!$1:$1048576,7,0)</f>
        <v>臺北市大安區仁愛國民小學</v>
      </c>
      <c r="I541" s="16" t="str">
        <f>VLOOKUP(B541,總表!$1:$1048576,8,0)</f>
        <v>石承瑋</v>
      </c>
      <c r="J541" s="16" t="str">
        <f>VLOOKUP(B541,總表!$1:$1048576,9,0)</f>
        <v>臺北市立仁愛國民中學</v>
      </c>
      <c r="K541" s="16" t="str">
        <f>VLOOKUP(B541,總表!$1:$1048576,10,0)</f>
        <v>杜學喬</v>
      </c>
      <c r="L541" s="16" t="str">
        <f>VLOOKUP(B541,總表!$1:$1048576,11,0)</f>
        <v>臺北市立仁愛國民中學</v>
      </c>
      <c r="M541" s="16" t="str">
        <f>VLOOKUP(B541,總表!$1:$1048576,12,0)</f>
        <v>劉原彰</v>
      </c>
      <c r="N541" s="16" t="str">
        <f>VLOOKUP(B541,總表!$1:$1048576,13,0)</f>
        <v>臺北市立大同高級中學</v>
      </c>
      <c r="O541" s="16" t="str">
        <f>VLOOKUP(B541,總表!$1:$1048576,14,0)</f>
        <v>鄭孫寧</v>
      </c>
      <c r="P541" s="16" t="str">
        <f>VLOOKUP(B541,總表!$1:$1048576,15,0)</f>
        <v>臺北市立仁愛國民中學</v>
      </c>
      <c r="Q541" s="16">
        <f>VLOOKUP(B541,總表!$1:$1048576,16,0)</f>
        <v>0</v>
      </c>
      <c r="R541" s="16">
        <f>VLOOKUP(B541,總表!$1:$1048576,17,0)</f>
        <v>0</v>
      </c>
    </row>
    <row r="542" spans="1:18" ht="17.399999999999999" hidden="1" x14ac:dyDescent="0.3">
      <c r="A542" s="28" t="s">
        <v>3493</v>
      </c>
      <c r="B542" s="13" t="s">
        <v>207</v>
      </c>
      <c r="C542" s="10" t="str">
        <f>VLOOKUP(B542,總表!$1:$1048576,2,0)</f>
        <v>廁所集點王</v>
      </c>
      <c r="D542" s="18" t="str">
        <f>VLOOKUP(B542,總表!$1:$1048576,4,0)</f>
        <v>休閒與教育</v>
      </c>
      <c r="E542" s="16" t="str">
        <f>VLOOKUP(B542,總表!$1:$1048576,5,0)</f>
        <v>國中組</v>
      </c>
      <c r="F542" s="16" t="str">
        <f>VLOOKUP(B542,總表!$1:$1048576,3,0)</f>
        <v>臺北市</v>
      </c>
      <c r="G542" s="16" t="str">
        <f>VLOOKUP(B542,總表!$1:$1048576,6,0)</f>
        <v>石承瑋</v>
      </c>
      <c r="H542" s="16" t="str">
        <f>VLOOKUP(B542,總表!$1:$1048576,7,0)</f>
        <v>臺北市立仁愛國民中學</v>
      </c>
      <c r="I542" s="16" t="str">
        <f>VLOOKUP(B542,總表!$1:$1048576,8,0)</f>
        <v>何書漫</v>
      </c>
      <c r="J542" s="16" t="str">
        <f>VLOOKUP(B542,總表!$1:$1048576,9,0)</f>
        <v>臺北市立仁愛國民中學</v>
      </c>
      <c r="K542" s="16" t="str">
        <f>VLOOKUP(B542,總表!$1:$1048576,10,0)</f>
        <v>蔡宗祐</v>
      </c>
      <c r="L542" s="16" t="str">
        <f>VLOOKUP(B542,總表!$1:$1048576,11,0)</f>
        <v>臺北市大安區仁愛國民小學</v>
      </c>
      <c r="M542" s="16" t="str">
        <f>VLOOKUP(B542,總表!$1:$1048576,12,0)</f>
        <v>劉原彰</v>
      </c>
      <c r="N542" s="16" t="str">
        <f>VLOOKUP(B542,總表!$1:$1048576,13,0)</f>
        <v>臺北市立大同高級中學</v>
      </c>
      <c r="O542" s="16" t="str">
        <f>VLOOKUP(B542,總表!$1:$1048576,14,0)</f>
        <v>鄭孫寧</v>
      </c>
      <c r="P542" s="16" t="str">
        <f>VLOOKUP(B542,總表!$1:$1048576,15,0)</f>
        <v>臺北市立仁愛國民中學</v>
      </c>
      <c r="Q542" s="16">
        <f>VLOOKUP(B542,總表!$1:$1048576,16,0)</f>
        <v>0</v>
      </c>
      <c r="R542" s="16">
        <f>VLOOKUP(B542,總表!$1:$1048576,17,0)</f>
        <v>0</v>
      </c>
    </row>
    <row r="543" spans="1:18" ht="17.399999999999999" hidden="1" x14ac:dyDescent="0.3">
      <c r="A543" s="30" t="s">
        <v>3494</v>
      </c>
      <c r="B543" s="13" t="s">
        <v>261</v>
      </c>
      <c r="C543" s="10" t="str">
        <f>VLOOKUP(B543,總表!$1:$1048576,2,0)</f>
        <v>元素學習機 Interactive Chemistry Trainer</v>
      </c>
      <c r="D543" s="18" t="str">
        <f>VLOOKUP(B543,總表!$1:$1048576,4,0)</f>
        <v>休閒與教育</v>
      </c>
      <c r="E543" s="16" t="str">
        <f>VLOOKUP(B543,總表!$1:$1048576,5,0)</f>
        <v>國中組</v>
      </c>
      <c r="F543" s="16" t="str">
        <f>VLOOKUP(B543,總表!$1:$1048576,3,0)</f>
        <v>臺北市</v>
      </c>
      <c r="G543" s="16" t="str">
        <f>VLOOKUP(B543,總表!$1:$1048576,6,0)</f>
        <v>鄭允澈</v>
      </c>
      <c r="H543" s="16" t="str">
        <f>VLOOKUP(B543,總表!$1:$1048576,7,0)</f>
        <v>臺北市私立復興實驗高級中學</v>
      </c>
      <c r="I543" s="16">
        <f>VLOOKUP(B543,總表!$1:$1048576,8,0)</f>
        <v>0</v>
      </c>
      <c r="J543" s="16">
        <f>VLOOKUP(B543,總表!$1:$1048576,9,0)</f>
        <v>0</v>
      </c>
      <c r="K543" s="16">
        <f>VLOOKUP(B543,總表!$1:$1048576,10,0)</f>
        <v>0</v>
      </c>
      <c r="L543" s="16">
        <f>VLOOKUP(B543,總表!$1:$1048576,11,0)</f>
        <v>0</v>
      </c>
      <c r="M543" s="16" t="str">
        <f>VLOOKUP(B543,總表!$1:$1048576,12,0)</f>
        <v>陳建宏</v>
      </c>
      <c r="N543" s="16" t="str">
        <f>VLOOKUP(B543,總表!$1:$1048576,13,0)</f>
        <v>臺北市私立復興實驗高級中學</v>
      </c>
      <c r="O543" s="16">
        <f>VLOOKUP(B543,總表!$1:$1048576,14,0)</f>
        <v>0</v>
      </c>
      <c r="P543" s="16">
        <f>VLOOKUP(B543,總表!$1:$1048576,15,0)</f>
        <v>0</v>
      </c>
      <c r="Q543" s="16">
        <f>VLOOKUP(B543,總表!$1:$1048576,16,0)</f>
        <v>0</v>
      </c>
      <c r="R543" s="16">
        <f>VLOOKUP(B543,總表!$1:$1048576,17,0)</f>
        <v>0</v>
      </c>
    </row>
    <row r="544" spans="1:18" ht="17.399999999999999" hidden="1" x14ac:dyDescent="0.3">
      <c r="A544" s="30" t="s">
        <v>3494</v>
      </c>
      <c r="B544" s="13" t="s">
        <v>227</v>
      </c>
      <c r="C544" s="10" t="str">
        <f>VLOOKUP(B544,總表!$1:$1048576,2,0)</f>
        <v>智慧手機管理箱</v>
      </c>
      <c r="D544" s="18" t="str">
        <f>VLOOKUP(B544,總表!$1:$1048576,4,0)</f>
        <v>休閒與教育</v>
      </c>
      <c r="E544" s="16" t="str">
        <f>VLOOKUP(B544,總表!$1:$1048576,5,0)</f>
        <v>國中組</v>
      </c>
      <c r="F544" s="16" t="str">
        <f>VLOOKUP(B544,總表!$1:$1048576,3,0)</f>
        <v>臺北市</v>
      </c>
      <c r="G544" s="16" t="str">
        <f>VLOOKUP(B544,總表!$1:$1048576,6,0)</f>
        <v>何宇恩</v>
      </c>
      <c r="H544" s="16" t="str">
        <f>VLOOKUP(B544,總表!$1:$1048576,7,0)</f>
        <v>台北市私立復興實驗高級中學</v>
      </c>
      <c r="I544" s="16" t="str">
        <f>VLOOKUP(B544,總表!$1:$1048576,8,0)</f>
        <v>陳品叡</v>
      </c>
      <c r="J544" s="16" t="str">
        <f>VLOOKUP(B544,總表!$1:$1048576,9,0)</f>
        <v>台北市私立復興實驗高級中學</v>
      </c>
      <c r="K544" s="16" t="str">
        <f>VLOOKUP(B544,總表!$1:$1048576,10,0)</f>
        <v>李昕宸</v>
      </c>
      <c r="L544" s="16" t="str">
        <f>VLOOKUP(B544,總表!$1:$1048576,11,0)</f>
        <v>台北市私立復興實驗高級中學</v>
      </c>
      <c r="M544" s="16" t="str">
        <f>VLOOKUP(B544,總表!$1:$1048576,12,0)</f>
        <v>倪瑞鴻</v>
      </c>
      <c r="N544" s="16" t="str">
        <f>VLOOKUP(B544,總表!$1:$1048576,13,0)</f>
        <v>台北市私立復興實中</v>
      </c>
      <c r="O544" s="16" t="str">
        <f>VLOOKUP(B544,總表!$1:$1048576,14,0)</f>
        <v>宋千儀</v>
      </c>
      <c r="P544" s="16" t="str">
        <f>VLOOKUP(B544,總表!$1:$1048576,15,0)</f>
        <v>台北市私立復興實中</v>
      </c>
      <c r="Q544" s="16">
        <f>VLOOKUP(B544,總表!$1:$1048576,16,0)</f>
        <v>0</v>
      </c>
      <c r="R544" s="16">
        <f>VLOOKUP(B544,總表!$1:$1048576,17,0)</f>
        <v>0</v>
      </c>
    </row>
    <row r="545" spans="1:18" ht="17.399999999999999" hidden="1" x14ac:dyDescent="0.3">
      <c r="A545" s="30" t="s">
        <v>3494</v>
      </c>
      <c r="B545" s="13" t="s">
        <v>763</v>
      </c>
      <c r="C545" s="10" t="str">
        <f>VLOOKUP(B545,總表!$1:$1048576,2,0)</f>
        <v>智慧光感滾球訓練裝置：樂齡反應與手眼協調輔助系統</v>
      </c>
      <c r="D545" s="20" t="str">
        <f>VLOOKUP(B545,總表!$1:$1048576,4,0)</f>
        <v>社會照護</v>
      </c>
      <c r="E545" s="16" t="str">
        <f>VLOOKUP(B545,總表!$1:$1048576,5,0)</f>
        <v>國中組</v>
      </c>
      <c r="F545" s="16" t="str">
        <f>VLOOKUP(B545,總表!$1:$1048576,3,0)</f>
        <v>臺北市</v>
      </c>
      <c r="G545" s="16" t="str">
        <f>VLOOKUP(B545,總表!$1:$1048576,6,0)</f>
        <v>許竣博</v>
      </c>
      <c r="H545" s="16" t="str">
        <f>VLOOKUP(B545,總表!$1:$1048576,7,0)</f>
        <v>臺北市立士林國民中學</v>
      </c>
      <c r="I545" s="16">
        <f>VLOOKUP(B545,總表!$1:$1048576,8,0)</f>
        <v>0</v>
      </c>
      <c r="J545" s="16">
        <f>VLOOKUP(B545,總表!$1:$1048576,9,0)</f>
        <v>0</v>
      </c>
      <c r="K545" s="16">
        <f>VLOOKUP(B545,總表!$1:$1048576,10,0)</f>
        <v>0</v>
      </c>
      <c r="L545" s="16">
        <f>VLOOKUP(B545,總表!$1:$1048576,11,0)</f>
        <v>0</v>
      </c>
      <c r="M545" s="16" t="str">
        <f>VLOOKUP(B545,總表!$1:$1048576,12,0)</f>
        <v>薛雅云</v>
      </c>
      <c r="N545" s="16" t="str">
        <f>VLOOKUP(B545,總表!$1:$1048576,13,0)</f>
        <v>臺北市立士林國民中學</v>
      </c>
      <c r="O545" s="16">
        <f>VLOOKUP(B545,總表!$1:$1048576,14,0)</f>
        <v>0</v>
      </c>
      <c r="P545" s="16">
        <f>VLOOKUP(B545,總表!$1:$1048576,15,0)</f>
        <v>0</v>
      </c>
      <c r="Q545" s="16">
        <f>VLOOKUP(B545,總表!$1:$1048576,16,0)</f>
        <v>0</v>
      </c>
      <c r="R545" s="16">
        <f>VLOOKUP(B545,總表!$1:$1048576,17,0)</f>
        <v>0</v>
      </c>
    </row>
    <row r="546" spans="1:18" ht="17.399999999999999" hidden="1" x14ac:dyDescent="0.3">
      <c r="A546" s="30" t="s">
        <v>3494</v>
      </c>
      <c r="B546" s="13" t="s">
        <v>891</v>
      </c>
      <c r="C546" s="10" t="str">
        <f>VLOOKUP(B546,總表!$1:$1048576,2,0)</f>
        <v>倉鼠防震保鑣</v>
      </c>
      <c r="D546" s="16" t="str">
        <f>VLOOKUP(B546,總表!$1:$1048576,4,0)</f>
        <v>便利生活</v>
      </c>
      <c r="E546" s="16" t="str">
        <f>VLOOKUP(B546,總表!$1:$1048576,5,0)</f>
        <v>國中組</v>
      </c>
      <c r="F546" s="16" t="str">
        <f>VLOOKUP(B546,總表!$1:$1048576,3,0)</f>
        <v>臺北市</v>
      </c>
      <c r="G546" s="16" t="str">
        <f>VLOOKUP(B546,總表!$1:$1048576,6,0)</f>
        <v>董亭儀</v>
      </c>
      <c r="H546" s="16" t="str">
        <f>VLOOKUP(B546,總表!$1:$1048576,7,0)</f>
        <v>台北市立仁愛國民中學</v>
      </c>
      <c r="I546" s="16">
        <f>VLOOKUP(B546,總表!$1:$1048576,8,0)</f>
        <v>0</v>
      </c>
      <c r="J546" s="16">
        <f>VLOOKUP(B546,總表!$1:$1048576,9,0)</f>
        <v>0</v>
      </c>
      <c r="K546" s="16">
        <f>VLOOKUP(B546,總表!$1:$1048576,10,0)</f>
        <v>0</v>
      </c>
      <c r="L546" s="16">
        <f>VLOOKUP(B546,總表!$1:$1048576,11,0)</f>
        <v>0</v>
      </c>
      <c r="M546" s="16" t="str">
        <f>VLOOKUP(B546,總表!$1:$1048576,12,0)</f>
        <v>曾若蘭</v>
      </c>
      <c r="N546" s="16" t="str">
        <f>VLOOKUP(B546,總表!$1:$1048576,13,0)</f>
        <v>台北市仁愛國民中學</v>
      </c>
      <c r="O546" s="16">
        <f>VLOOKUP(B546,總表!$1:$1048576,14,0)</f>
        <v>0</v>
      </c>
      <c r="P546" s="16">
        <f>VLOOKUP(B546,總表!$1:$1048576,15,0)</f>
        <v>0</v>
      </c>
      <c r="Q546" s="16">
        <f>VLOOKUP(B546,總表!$1:$1048576,16,0)</f>
        <v>0</v>
      </c>
      <c r="R546" s="16">
        <f>VLOOKUP(B546,總表!$1:$1048576,17,0)</f>
        <v>0</v>
      </c>
    </row>
    <row r="547" spans="1:18" ht="17.399999999999999" hidden="1" x14ac:dyDescent="0.3">
      <c r="A547" s="30" t="s">
        <v>3494</v>
      </c>
      <c r="B547" s="13" t="s">
        <v>1006</v>
      </c>
      <c r="C547" s="10" t="str">
        <f>VLOOKUP(B547,總表!$1:$1048576,2,0)</f>
        <v>鮮機妙算—智慧型食品保鮮提醒機器人</v>
      </c>
      <c r="D547" s="16" t="str">
        <f>VLOOKUP(B547,總表!$1:$1048576,4,0)</f>
        <v>便利生活</v>
      </c>
      <c r="E547" s="16" t="str">
        <f>VLOOKUP(B547,總表!$1:$1048576,5,0)</f>
        <v>國中組</v>
      </c>
      <c r="F547" s="16" t="str">
        <f>VLOOKUP(B547,總表!$1:$1048576,3,0)</f>
        <v>臺北市</v>
      </c>
      <c r="G547" s="16" t="str">
        <f>VLOOKUP(B547,總表!$1:$1048576,6,0)</f>
        <v>林家禾</v>
      </c>
      <c r="H547" s="16" t="str">
        <f>VLOOKUP(B547,總表!$1:$1048576,7,0)</f>
        <v>臺北市立石牌國民中學</v>
      </c>
      <c r="I547" s="16" t="str">
        <f>VLOOKUP(B547,總表!$1:$1048576,8,0)</f>
        <v>游力愷</v>
      </c>
      <c r="J547" s="16" t="str">
        <f>VLOOKUP(B547,總表!$1:$1048576,9,0)</f>
        <v>臺北市立石牌國民中學</v>
      </c>
      <c r="K547" s="16" t="str">
        <f>VLOOKUP(B547,總表!$1:$1048576,10,0)</f>
        <v>陳禹彤</v>
      </c>
      <c r="L547" s="16" t="str">
        <f>VLOOKUP(B547,總表!$1:$1048576,11,0)</f>
        <v>臺北市立石牌國民中學</v>
      </c>
      <c r="M547" s="16" t="str">
        <f>VLOOKUP(B547,總表!$1:$1048576,12,0)</f>
        <v>陳逸澤</v>
      </c>
      <c r="N547" s="16" t="str">
        <f>VLOOKUP(B547,總表!$1:$1048576,13,0)</f>
        <v>臺北市立石牌國民中學</v>
      </c>
      <c r="O547" s="16" t="str">
        <f>VLOOKUP(B547,總表!$1:$1048576,14,0)</f>
        <v>陳妤蓁</v>
      </c>
      <c r="P547" s="16" t="str">
        <f>VLOOKUP(B547,總表!$1:$1048576,15,0)</f>
        <v>臺北市立明德國民中學</v>
      </c>
      <c r="Q547" s="16" t="str">
        <f>VLOOKUP(B547,總表!$1:$1048576,16,0)</f>
        <v>黃絜琳</v>
      </c>
      <c r="R547" s="16" t="str">
        <f>VLOOKUP(B547,總表!$1:$1048576,17,0)</f>
        <v>臺北市立石牌國民中學</v>
      </c>
    </row>
    <row r="548" spans="1:18" ht="17.399999999999999" hidden="1" x14ac:dyDescent="0.3">
      <c r="A548" s="30" t="s">
        <v>3494</v>
      </c>
      <c r="B548" s="13" t="s">
        <v>1254</v>
      </c>
      <c r="C548" s="10" t="str">
        <f>VLOOKUP(B548,總表!$1:$1048576,2,0)</f>
        <v>沙子儲能電池</v>
      </c>
      <c r="D548" s="21" t="str">
        <f>VLOOKUP(B548,總表!$1:$1048576,4,0)</f>
        <v>前瞻/工業設計技術</v>
      </c>
      <c r="E548" s="16" t="str">
        <f>VLOOKUP(B548,總表!$1:$1048576,5,0)</f>
        <v>國中組</v>
      </c>
      <c r="F548" s="16" t="str">
        <f>VLOOKUP(B548,總表!$1:$1048576,3,0)</f>
        <v>臺北市</v>
      </c>
      <c r="G548" s="16" t="str">
        <f>VLOOKUP(B548,總表!$1:$1048576,6,0)</f>
        <v>陳裔喬</v>
      </c>
      <c r="H548" s="16" t="str">
        <f>VLOOKUP(B548,總表!$1:$1048576,7,0)</f>
        <v>台北市立龍山國中</v>
      </c>
      <c r="I548" s="16" t="str">
        <f>VLOOKUP(B548,總表!$1:$1048576,8,0)</f>
        <v>劉牧義</v>
      </c>
      <c r="J548" s="16" t="str">
        <f>VLOOKUP(B548,總表!$1:$1048576,9,0)</f>
        <v>台北市立龍山國中</v>
      </c>
      <c r="K548" s="16" t="str">
        <f>VLOOKUP(B548,總表!$1:$1048576,10,0)</f>
        <v>張清淳</v>
      </c>
      <c r="L548" s="16" t="str">
        <f>VLOOKUP(B548,總表!$1:$1048576,11,0)</f>
        <v>台北市立龍山國中</v>
      </c>
      <c r="M548" s="16" t="str">
        <f>VLOOKUP(B548,總表!$1:$1048576,12,0)</f>
        <v>林進雄</v>
      </c>
      <c r="N548" s="16" t="str">
        <f>VLOOKUP(B548,總表!$1:$1048576,13,0)</f>
        <v>台北市立龍山國中</v>
      </c>
      <c r="O548" s="16">
        <f>VLOOKUP(B548,總表!$1:$1048576,14,0)</f>
        <v>0</v>
      </c>
      <c r="P548" s="16">
        <f>VLOOKUP(B548,總表!$1:$1048576,15,0)</f>
        <v>0</v>
      </c>
      <c r="Q548" s="16">
        <f>VLOOKUP(B548,總表!$1:$1048576,16,0)</f>
        <v>0</v>
      </c>
      <c r="R548" s="16">
        <f>VLOOKUP(B548,總表!$1:$1048576,17,0)</f>
        <v>0</v>
      </c>
    </row>
    <row r="549" spans="1:18" ht="17.399999999999999" hidden="1" x14ac:dyDescent="0.3">
      <c r="A549" s="31" t="s">
        <v>3494</v>
      </c>
      <c r="B549" s="16" t="s">
        <v>2064</v>
      </c>
      <c r="C549" s="10" t="str">
        <f>VLOOKUP(B549,總表!$1:$1048576,2,0)</f>
        <v>銀髮族下車省力充氣靠墊</v>
      </c>
      <c r="D549" s="20" t="str">
        <f>VLOOKUP(B549,總表!$1:$1048576,4,0)</f>
        <v>社會照護</v>
      </c>
      <c r="E549" s="16" t="str">
        <f>VLOOKUP(B549,總表!$1:$1048576,5,0)</f>
        <v>國小組</v>
      </c>
      <c r="F549" s="16" t="str">
        <f>VLOOKUP(B549,總表!$1:$1048576,3,0)</f>
        <v>臺東縣</v>
      </c>
      <c r="G549" s="16" t="str">
        <f>VLOOKUP(B549,總表!$1:$1048576,6,0)</f>
        <v>林慕帆</v>
      </c>
      <c r="H549" s="16" t="str">
        <f>VLOOKUP(B549,總表!$1:$1048576,7,0)</f>
        <v>臺東縣東海國民小學</v>
      </c>
      <c r="I549" s="16">
        <f>VLOOKUP(B549,總表!$1:$1048576,8,0)</f>
        <v>0</v>
      </c>
      <c r="J549" s="16">
        <f>VLOOKUP(B549,總表!$1:$1048576,9,0)</f>
        <v>0</v>
      </c>
      <c r="K549" s="16">
        <f>VLOOKUP(B549,總表!$1:$1048576,10,0)</f>
        <v>0</v>
      </c>
      <c r="L549" s="16">
        <f>VLOOKUP(B549,總表!$1:$1048576,11,0)</f>
        <v>0</v>
      </c>
      <c r="M549" s="16" t="str">
        <f>VLOOKUP(B549,總表!$1:$1048576,12,0)</f>
        <v>鄧佩宜</v>
      </c>
      <c r="N549" s="16" t="str">
        <f>VLOOKUP(B549,總表!$1:$1048576,13,0)</f>
        <v>臺東縣東海國民小學</v>
      </c>
      <c r="O549" s="16" t="str">
        <f>VLOOKUP(B549,總表!$1:$1048576,14,0)</f>
        <v>高偉堯</v>
      </c>
      <c r="P549" s="16" t="str">
        <f>VLOOKUP(B549,總表!$1:$1048576,15,0)</f>
        <v>臺東縣美和國民小學</v>
      </c>
      <c r="Q549" s="16" t="str">
        <f>VLOOKUP(B549,總表!$1:$1048576,16,0)</f>
        <v>林文偉</v>
      </c>
      <c r="R549" s="16" t="str">
        <f>VLOOKUP(B549,總表!$1:$1048576,17,0)</f>
        <v>臺東縣美和國民小學</v>
      </c>
    </row>
    <row r="550" spans="1:18" ht="17.399999999999999" hidden="1" x14ac:dyDescent="0.3">
      <c r="A550" s="22" t="s">
        <v>3495</v>
      </c>
      <c r="B550" s="16" t="s">
        <v>2621</v>
      </c>
      <c r="C550" s="10" t="str">
        <f>VLOOKUP(B550,總表!$1:$1048576,2,0)</f>
        <v>馬克杯防漏輔助器</v>
      </c>
      <c r="D550" s="16" t="str">
        <f>VLOOKUP(B550,總表!$1:$1048576,4,0)</f>
        <v>便利生活</v>
      </c>
      <c r="E550" s="16" t="str">
        <f>VLOOKUP(B550,總表!$1:$1048576,5,0)</f>
        <v>國小組</v>
      </c>
      <c r="F550" s="16" t="str">
        <f>VLOOKUP(B550,總表!$1:$1048576,3,0)</f>
        <v>臺東縣</v>
      </c>
      <c r="G550" s="16" t="str">
        <f>VLOOKUP(B550,總表!$1:$1048576,6,0)</f>
        <v>陳柔伊</v>
      </c>
      <c r="H550" s="16" t="str">
        <f>VLOOKUP(B550,總表!$1:$1048576,7,0)</f>
        <v>國立臺東大學附設實驗國民小學</v>
      </c>
      <c r="I550" s="16" t="str">
        <f>VLOOKUP(B550,總表!$1:$1048576,8,0)</f>
        <v>陳柔安</v>
      </c>
      <c r="J550" s="16" t="str">
        <f>VLOOKUP(B550,總表!$1:$1048576,9,0)</f>
        <v>國立臺東大學附設實驗國民小學</v>
      </c>
      <c r="K550" s="16">
        <f>VLOOKUP(B550,總表!$1:$1048576,10,0)</f>
        <v>0</v>
      </c>
      <c r="L550" s="16">
        <f>VLOOKUP(B550,總表!$1:$1048576,11,0)</f>
        <v>0</v>
      </c>
      <c r="M550" s="16" t="str">
        <f>VLOOKUP(B550,總表!$1:$1048576,12,0)</f>
        <v>陳俊良</v>
      </c>
      <c r="N550" s="16" t="str">
        <f>VLOOKUP(B550,總表!$1:$1048576,13,0)</f>
        <v>寶桑國小</v>
      </c>
      <c r="O550" s="16" t="str">
        <f>VLOOKUP(B550,總表!$1:$1048576,14,0)</f>
        <v>王子齊</v>
      </c>
      <c r="P550" s="16" t="str">
        <f>VLOOKUP(B550,總表!$1:$1048576,15,0)</f>
        <v>國立臺東大學附設實驗國民小學</v>
      </c>
      <c r="Q550" s="16">
        <f>VLOOKUP(B550,總表!$1:$1048576,16,0)</f>
        <v>0</v>
      </c>
      <c r="R550" s="16">
        <f>VLOOKUP(B550,總表!$1:$1048576,17,0)</f>
        <v>0</v>
      </c>
    </row>
    <row r="551" spans="1:18" ht="17.399999999999999" hidden="1" x14ac:dyDescent="0.3">
      <c r="A551" s="25" t="s">
        <v>3492</v>
      </c>
      <c r="B551" s="13" t="s">
        <v>2629</v>
      </c>
      <c r="C551" s="10" t="str">
        <f>VLOOKUP(B551,總表!$1:$1048576,2,0)</f>
        <v>智能甲蟲餵食器</v>
      </c>
      <c r="D551" s="16" t="str">
        <f>VLOOKUP(B551,總表!$1:$1048576,4,0)</f>
        <v>便利生活</v>
      </c>
      <c r="E551" s="16" t="str">
        <f>VLOOKUP(B551,總表!$1:$1048576,5,0)</f>
        <v>國小組</v>
      </c>
      <c r="F551" s="16" t="str">
        <f>VLOOKUP(B551,總表!$1:$1048576,3,0)</f>
        <v>臺東縣</v>
      </c>
      <c r="G551" s="16" t="str">
        <f>VLOOKUP(B551,總表!$1:$1048576,6,0)</f>
        <v>廖昱晃</v>
      </c>
      <c r="H551" s="16" t="str">
        <f>VLOOKUP(B551,總表!$1:$1048576,7,0)</f>
        <v>臺東縣長濱鄉樟原國民小學</v>
      </c>
      <c r="I551" s="16" t="str">
        <f>VLOOKUP(B551,總表!$1:$1048576,8,0)</f>
        <v>董韋杰</v>
      </c>
      <c r="J551" s="16" t="str">
        <f>VLOOKUP(B551,總表!$1:$1048576,9,0)</f>
        <v>臺東縣長濱鄉樟原國民小學</v>
      </c>
      <c r="K551" s="16">
        <f>VLOOKUP(B551,總表!$1:$1048576,10,0)</f>
        <v>0</v>
      </c>
      <c r="L551" s="16">
        <f>VLOOKUP(B551,總表!$1:$1048576,11,0)</f>
        <v>0</v>
      </c>
      <c r="M551" s="16" t="str">
        <f>VLOOKUP(B551,總表!$1:$1048576,12,0)</f>
        <v>高淨行</v>
      </c>
      <c r="N551" s="16" t="str">
        <f>VLOOKUP(B551,總表!$1:$1048576,13,0)</f>
        <v>臺東縣長濱鄉樟原國民小學</v>
      </c>
      <c r="O551" s="16">
        <f>VLOOKUP(B551,總表!$1:$1048576,14,0)</f>
        <v>0</v>
      </c>
      <c r="P551" s="16">
        <f>VLOOKUP(B551,總表!$1:$1048576,15,0)</f>
        <v>0</v>
      </c>
      <c r="Q551" s="16">
        <f>VLOOKUP(B551,總表!$1:$1048576,16,0)</f>
        <v>0</v>
      </c>
      <c r="R551" s="16">
        <f>VLOOKUP(B551,總表!$1:$1048576,17,0)</f>
        <v>0</v>
      </c>
    </row>
    <row r="552" spans="1:18" ht="17.399999999999999" hidden="1" x14ac:dyDescent="0.3">
      <c r="A552" s="22" t="s">
        <v>3495</v>
      </c>
      <c r="B552" s="13" t="s">
        <v>374</v>
      </c>
      <c r="C552" s="10" t="str">
        <f>VLOOKUP(B552,總表!$1:$1048576,2,0)</f>
        <v>靜心手機保管箱</v>
      </c>
      <c r="D552" s="18" t="str">
        <f>VLOOKUP(B552,總表!$1:$1048576,4,0)</f>
        <v>休閒與教育</v>
      </c>
      <c r="E552" s="16" t="str">
        <f>VLOOKUP(B552,總表!$1:$1048576,5,0)</f>
        <v>國中組</v>
      </c>
      <c r="F552" s="16" t="str">
        <f>VLOOKUP(B552,總表!$1:$1048576,3,0)</f>
        <v>臺東縣</v>
      </c>
      <c r="G552" s="16" t="str">
        <f>VLOOKUP(B552,總表!$1:$1048576,6,0)</f>
        <v>蔡張憶辰</v>
      </c>
      <c r="H552" s="16" t="str">
        <f>VLOOKUP(B552,總表!$1:$1048576,7,0)</f>
        <v>臺東縣立賓茂國民中學</v>
      </c>
      <c r="I552" s="16" t="str">
        <f>VLOOKUP(B552,總表!$1:$1048576,8,0)</f>
        <v>張品璿</v>
      </c>
      <c r="J552" s="16" t="str">
        <f>VLOOKUP(B552,總表!$1:$1048576,9,0)</f>
        <v>臺東縣立賓茂國民中學</v>
      </c>
      <c r="K552" s="16" t="str">
        <f>VLOOKUP(B552,總表!$1:$1048576,10,0)</f>
        <v>陳以諾</v>
      </c>
      <c r="L552" s="16" t="str">
        <f>VLOOKUP(B552,總表!$1:$1048576,11,0)</f>
        <v>臺東縣立賓茂國民中學</v>
      </c>
      <c r="M552" s="16" t="str">
        <f>VLOOKUP(B552,總表!$1:$1048576,12,0)</f>
        <v>郭宗政</v>
      </c>
      <c r="N552" s="16" t="str">
        <f>VLOOKUP(B552,總表!$1:$1048576,13,0)</f>
        <v>臺東縣立賓茂國民中學</v>
      </c>
      <c r="O552" s="16" t="str">
        <f>VLOOKUP(B552,總表!$1:$1048576,14,0)</f>
        <v>賴士勛</v>
      </c>
      <c r="P552" s="16" t="str">
        <f>VLOOKUP(B552,總表!$1:$1048576,15,0)</f>
        <v>臺東縣立賓茂國民中學</v>
      </c>
      <c r="Q552" s="16">
        <f>VLOOKUP(B552,總表!$1:$1048576,16,0)</f>
        <v>0</v>
      </c>
      <c r="R552" s="16">
        <f>VLOOKUP(B552,總表!$1:$1048576,17,0)</f>
        <v>0</v>
      </c>
    </row>
    <row r="553" spans="1:18" ht="17.399999999999999" hidden="1" x14ac:dyDescent="0.3">
      <c r="A553" s="22" t="s">
        <v>3495</v>
      </c>
      <c r="B553" s="13" t="s">
        <v>806</v>
      </c>
      <c r="C553" s="10" t="str">
        <f>VLOOKUP(B553,總表!$1:$1048576,2,0)</f>
        <v>復健壓電球</v>
      </c>
      <c r="D553" s="20" t="str">
        <f>VLOOKUP(B553,總表!$1:$1048576,4,0)</f>
        <v>社會照護</v>
      </c>
      <c r="E553" s="16" t="str">
        <f>VLOOKUP(B553,總表!$1:$1048576,5,0)</f>
        <v>國中組</v>
      </c>
      <c r="F553" s="16" t="str">
        <f>VLOOKUP(B553,總表!$1:$1048576,3,0)</f>
        <v>臺東縣</v>
      </c>
      <c r="G553" s="16" t="str">
        <f>VLOOKUP(B553,總表!$1:$1048576,6,0)</f>
        <v>孫晨芯</v>
      </c>
      <c r="H553" s="16" t="str">
        <f>VLOOKUP(B553,總表!$1:$1048576,7,0)</f>
        <v>臺東縣立東海國民中學</v>
      </c>
      <c r="I553" s="16" t="str">
        <f>VLOOKUP(B553,總表!$1:$1048576,8,0)</f>
        <v>蔡沛妤</v>
      </c>
      <c r="J553" s="16" t="str">
        <f>VLOOKUP(B553,總表!$1:$1048576,9,0)</f>
        <v>臺東縣立東海國民中學</v>
      </c>
      <c r="K553" s="16">
        <f>VLOOKUP(B553,總表!$1:$1048576,10,0)</f>
        <v>0</v>
      </c>
      <c r="L553" s="16">
        <f>VLOOKUP(B553,總表!$1:$1048576,11,0)</f>
        <v>0</v>
      </c>
      <c r="M553" s="16" t="str">
        <f>VLOOKUP(B553,總表!$1:$1048576,12,0)</f>
        <v>鄭聿翔</v>
      </c>
      <c r="N553" s="16" t="str">
        <f>VLOOKUP(B553,總表!$1:$1048576,13,0)</f>
        <v>臺東縣立東海國民中學</v>
      </c>
      <c r="O553" s="16" t="str">
        <f>VLOOKUP(B553,總表!$1:$1048576,14,0)</f>
        <v>吳錦毅</v>
      </c>
      <c r="P553" s="16" t="str">
        <f>VLOOKUP(B553,總表!$1:$1048576,15,0)</f>
        <v>臺東縣立東海國民中學</v>
      </c>
      <c r="Q553" s="16">
        <f>VLOOKUP(B553,總表!$1:$1048576,16,0)</f>
        <v>0</v>
      </c>
      <c r="R553" s="16">
        <f>VLOOKUP(B553,總表!$1:$1048576,17,0)</f>
        <v>0</v>
      </c>
    </row>
    <row r="554" spans="1:18" ht="17.399999999999999" hidden="1" x14ac:dyDescent="0.3">
      <c r="A554" s="25" t="s">
        <v>3492</v>
      </c>
      <c r="B554" s="13" t="s">
        <v>714</v>
      </c>
      <c r="C554" s="10" t="str">
        <f>VLOOKUP(B554,總表!$1:$1048576,2,0)</f>
        <v>老人照顧機構智慧巡房照護系統</v>
      </c>
      <c r="D554" s="20" t="str">
        <f>VLOOKUP(B554,總表!$1:$1048576,4,0)</f>
        <v>社會照護</v>
      </c>
      <c r="E554" s="16" t="str">
        <f>VLOOKUP(B554,總表!$1:$1048576,5,0)</f>
        <v>國中組</v>
      </c>
      <c r="F554" s="16" t="str">
        <f>VLOOKUP(B554,總表!$1:$1048576,3,0)</f>
        <v>臺東縣</v>
      </c>
      <c r="G554" s="16" t="str">
        <f>VLOOKUP(B554,總表!$1:$1048576,6,0)</f>
        <v>李孟恩</v>
      </c>
      <c r="H554" s="16" t="str">
        <f>VLOOKUP(B554,總表!$1:$1048576,7,0)</f>
        <v>台東長濱國中</v>
      </c>
      <c r="I554" s="16" t="str">
        <f>VLOOKUP(B554,總表!$1:$1048576,8,0)</f>
        <v>潘映璇</v>
      </c>
      <c r="J554" s="16" t="str">
        <f>VLOOKUP(B554,總表!$1:$1048576,9,0)</f>
        <v>台東長濱國中</v>
      </c>
      <c r="K554" s="16" t="str">
        <f>VLOOKUP(B554,總表!$1:$1048576,10,0)</f>
        <v>陳彥君</v>
      </c>
      <c r="L554" s="16" t="str">
        <f>VLOOKUP(B554,總表!$1:$1048576,11,0)</f>
        <v>台東長濱國中</v>
      </c>
      <c r="M554" s="16" t="str">
        <f>VLOOKUP(B554,總表!$1:$1048576,12,0)</f>
        <v>童仁輝</v>
      </c>
      <c r="N554" s="16" t="str">
        <f>VLOOKUP(B554,總表!$1:$1048576,13,0)</f>
        <v>臺東縣長濱國中</v>
      </c>
      <c r="O554" s="16" t="str">
        <f>VLOOKUP(B554,總表!$1:$1048576,14,0)</f>
        <v>黃紹娥</v>
      </c>
      <c r="P554" s="16" t="str">
        <f>VLOOKUP(B554,總表!$1:$1048576,15,0)</f>
        <v>臺東縣長濱國中</v>
      </c>
      <c r="Q554" s="16">
        <f>VLOOKUP(B554,總表!$1:$1048576,16,0)</f>
        <v>0</v>
      </c>
      <c r="R554" s="16">
        <f>VLOOKUP(B554,總表!$1:$1048576,17,0)</f>
        <v>0</v>
      </c>
    </row>
    <row r="555" spans="1:18" ht="17.399999999999999" hidden="1" x14ac:dyDescent="0.3">
      <c r="A555" s="30" t="s">
        <v>3494</v>
      </c>
      <c r="B555" s="13" t="s">
        <v>800</v>
      </c>
      <c r="C555" s="10" t="str">
        <f>VLOOKUP(B555,總表!$1:$1048576,2,0)</f>
        <v>多功能剪指甲盒</v>
      </c>
      <c r="D555" s="20" t="str">
        <f>VLOOKUP(B555,總表!$1:$1048576,4,0)</f>
        <v>社會照護</v>
      </c>
      <c r="E555" s="16" t="str">
        <f>VLOOKUP(B555,總表!$1:$1048576,5,0)</f>
        <v>國中組</v>
      </c>
      <c r="F555" s="16" t="str">
        <f>VLOOKUP(B555,總表!$1:$1048576,3,0)</f>
        <v>臺東縣</v>
      </c>
      <c r="G555" s="16" t="str">
        <f>VLOOKUP(B555,總表!$1:$1048576,6,0)</f>
        <v>李昕宸</v>
      </c>
      <c r="H555" s="16" t="str">
        <f>VLOOKUP(B555,總表!$1:$1048576,7,0)</f>
        <v>臺東縣立東海國民中學</v>
      </c>
      <c r="I555" s="16">
        <f>VLOOKUP(B555,總表!$1:$1048576,8,0)</f>
        <v>0</v>
      </c>
      <c r="J555" s="16">
        <f>VLOOKUP(B555,總表!$1:$1048576,9,0)</f>
        <v>0</v>
      </c>
      <c r="K555" s="16">
        <f>VLOOKUP(B555,總表!$1:$1048576,10,0)</f>
        <v>0</v>
      </c>
      <c r="L555" s="16">
        <f>VLOOKUP(B555,總表!$1:$1048576,11,0)</f>
        <v>0</v>
      </c>
      <c r="M555" s="16" t="str">
        <f>VLOOKUP(B555,總表!$1:$1048576,12,0)</f>
        <v>周靈秀</v>
      </c>
      <c r="N555" s="16" t="str">
        <f>VLOOKUP(B555,總表!$1:$1048576,13,0)</f>
        <v>臺東縣立東海國民中學</v>
      </c>
      <c r="O555" s="16" t="str">
        <f>VLOOKUP(B555,總表!$1:$1048576,14,0)</f>
        <v>李宗遠</v>
      </c>
      <c r="P555" s="16" t="str">
        <f>VLOOKUP(B555,總表!$1:$1048576,15,0)</f>
        <v>臺東縣立桃源國民中學</v>
      </c>
      <c r="Q555" s="16">
        <f>VLOOKUP(B555,總表!$1:$1048576,16,0)</f>
        <v>0</v>
      </c>
      <c r="R555" s="16">
        <f>VLOOKUP(B555,總表!$1:$1048576,17,0)</f>
        <v>0</v>
      </c>
    </row>
    <row r="556" spans="1:18" ht="17.399999999999999" hidden="1" x14ac:dyDescent="0.3">
      <c r="A556" s="23" t="s">
        <v>3495</v>
      </c>
      <c r="B556" s="16" t="s">
        <v>1515</v>
      </c>
      <c r="C556" s="10" t="str">
        <f>VLOOKUP(B556,總表!$1:$1048576,2,0)</f>
        <v>Solar Breath背包</v>
      </c>
      <c r="D556" s="18" t="str">
        <f>VLOOKUP(B556,總表!$1:$1048576,4,0)</f>
        <v>休閒與教育</v>
      </c>
      <c r="E556" s="16" t="str">
        <f>VLOOKUP(B556,總表!$1:$1048576,5,0)</f>
        <v>國小組</v>
      </c>
      <c r="F556" s="16" t="str">
        <f>VLOOKUP(B556,總表!$1:$1048576,3,0)</f>
        <v>臺南市</v>
      </c>
      <c r="G556" s="16" t="str">
        <f>VLOOKUP(B556,總表!$1:$1048576,6,0)</f>
        <v>楊晨諭</v>
      </c>
      <c r="H556" s="16" t="str">
        <f>VLOOKUP(B556,總表!$1:$1048576,7,0)</f>
        <v>億載國小</v>
      </c>
      <c r="I556" s="16">
        <f>VLOOKUP(B556,總表!$1:$1048576,8,0)</f>
        <v>0</v>
      </c>
      <c r="J556" s="16">
        <f>VLOOKUP(B556,總表!$1:$1048576,9,0)</f>
        <v>0</v>
      </c>
      <c r="K556" s="16">
        <f>VLOOKUP(B556,總表!$1:$1048576,10,0)</f>
        <v>0</v>
      </c>
      <c r="L556" s="16">
        <f>VLOOKUP(B556,總表!$1:$1048576,11,0)</f>
        <v>0</v>
      </c>
      <c r="M556" s="16" t="str">
        <f>VLOOKUP(B556,總表!$1:$1048576,12,0)</f>
        <v>黃凱鈺</v>
      </c>
      <c r="N556" s="16" t="str">
        <f>VLOOKUP(B556,總表!$1:$1048576,13,0)</f>
        <v>億載國小</v>
      </c>
      <c r="O556" s="16" t="str">
        <f>VLOOKUP(B556,總表!$1:$1048576,14,0)</f>
        <v>李佳憲</v>
      </c>
      <c r="P556" s="16" t="str">
        <f>VLOOKUP(B556,總表!$1:$1048576,15,0)</f>
        <v>億載國小</v>
      </c>
      <c r="Q556" s="16">
        <f>VLOOKUP(B556,總表!$1:$1048576,16,0)</f>
        <v>0</v>
      </c>
      <c r="R556" s="16">
        <f>VLOOKUP(B556,總表!$1:$1048576,17,0)</f>
        <v>0</v>
      </c>
    </row>
    <row r="557" spans="1:18" ht="17.399999999999999" hidden="1" x14ac:dyDescent="0.3">
      <c r="A557" s="23" t="s">
        <v>3495</v>
      </c>
      <c r="B557" s="16" t="s">
        <v>3505</v>
      </c>
      <c r="C557" s="10" t="str">
        <f>VLOOKUP(B557,總表!$1:$1048576,2,0)</f>
        <v>智能太空探險車</v>
      </c>
      <c r="D557" s="21" t="str">
        <f>VLOOKUP(B557,總表!$1:$1048576,4,0)</f>
        <v>前瞻/工業設計技術</v>
      </c>
      <c r="E557" s="16" t="str">
        <f>VLOOKUP(B557,總表!$1:$1048576,5,0)</f>
        <v>國小組</v>
      </c>
      <c r="F557" s="16" t="str">
        <f>VLOOKUP(B557,總表!$1:$1048576,3,0)</f>
        <v>臺南市</v>
      </c>
      <c r="G557" s="16" t="str">
        <f>VLOOKUP(B557,總表!$1:$1048576,6,0)</f>
        <v>呂晨熙</v>
      </c>
      <c r="H557" s="16" t="str">
        <f>VLOOKUP(B557,總表!$1:$1048576,7,0)</f>
        <v>台南市中西區永福國民小學</v>
      </c>
      <c r="I557" s="16" t="str">
        <f>VLOOKUP(B557,總表!$1:$1048576,8,0)</f>
        <v>邱柏 艸育(草字頭ㄩˋ)</v>
      </c>
      <c r="J557" s="16" t="str">
        <f>VLOOKUP(B557,總表!$1:$1048576,9,0)</f>
        <v>臺南市北區文元國民小學</v>
      </c>
      <c r="K557" s="16" t="str">
        <f>VLOOKUP(B557,總表!$1:$1048576,10,0)</f>
        <v>李彥頤</v>
      </c>
      <c r="L557" s="16" t="str">
        <f>VLOOKUP(B557,總表!$1:$1048576,11,0)</f>
        <v>海佃國小</v>
      </c>
      <c r="M557" s="16">
        <f>VLOOKUP(B557,總表!$1:$1048576,12,0)</f>
        <v>0</v>
      </c>
      <c r="N557" s="16">
        <f>VLOOKUP(B557,總表!$1:$1048576,13,0)</f>
        <v>0</v>
      </c>
      <c r="O557" s="16">
        <f>VLOOKUP(B557,總表!$1:$1048576,14,0)</f>
        <v>0</v>
      </c>
      <c r="P557" s="16">
        <f>VLOOKUP(B557,總表!$1:$1048576,15,0)</f>
        <v>0</v>
      </c>
      <c r="Q557" s="16">
        <f>VLOOKUP(B557,總表!$1:$1048576,16,0)</f>
        <v>0</v>
      </c>
      <c r="R557" s="16">
        <f>VLOOKUP(B557,總表!$1:$1048576,17,0)</f>
        <v>0</v>
      </c>
    </row>
    <row r="558" spans="1:18" ht="17.399999999999999" hidden="1" x14ac:dyDescent="0.3">
      <c r="A558" s="30" t="s">
        <v>3494</v>
      </c>
      <c r="B558" s="13" t="s">
        <v>236</v>
      </c>
      <c r="C558" s="10" t="str">
        <f>VLOOKUP(B558,總表!$1:$1048576,2,0)</f>
        <v>自動桌球撿球器</v>
      </c>
      <c r="D558" s="18" t="str">
        <f>VLOOKUP(B558,總表!$1:$1048576,4,0)</f>
        <v>休閒與教育</v>
      </c>
      <c r="E558" s="16" t="str">
        <f>VLOOKUP(B558,總表!$1:$1048576,5,0)</f>
        <v>國中組</v>
      </c>
      <c r="F558" s="16" t="str">
        <f>VLOOKUP(B558,總表!$1:$1048576,3,0)</f>
        <v>臺南市</v>
      </c>
      <c r="G558" s="16" t="str">
        <f>VLOOKUP(B558,總表!$1:$1048576,6,0)</f>
        <v>劉立磐</v>
      </c>
      <c r="H558" s="16" t="str">
        <f>VLOOKUP(B558,總表!$1:$1048576,7,0)</f>
        <v>長榮中學</v>
      </c>
      <c r="I558" s="16" t="str">
        <f>VLOOKUP(B558,總表!$1:$1048576,8,0)</f>
        <v>李貫綸</v>
      </c>
      <c r="J558" s="16" t="str">
        <f>VLOOKUP(B558,總表!$1:$1048576,9,0)</f>
        <v>長榮中學</v>
      </c>
      <c r="K558" s="16" t="str">
        <f>VLOOKUP(B558,總表!$1:$1048576,10,0)</f>
        <v>蔣奇恩</v>
      </c>
      <c r="L558" s="16" t="str">
        <f>VLOOKUP(B558,總表!$1:$1048576,11,0)</f>
        <v>長榮中學</v>
      </c>
      <c r="M558" s="16" t="str">
        <f>VLOOKUP(B558,總表!$1:$1048576,12,0)</f>
        <v>郭鎮寧</v>
      </c>
      <c r="N558" s="16" t="str">
        <f>VLOOKUP(B558,總表!$1:$1048576,13,0)</f>
        <v>長榮中學國中部</v>
      </c>
      <c r="O558" s="16">
        <f>VLOOKUP(B558,總表!$1:$1048576,14,0)</f>
        <v>0</v>
      </c>
      <c r="P558" s="16">
        <f>VLOOKUP(B558,總表!$1:$1048576,15,0)</f>
        <v>0</v>
      </c>
      <c r="Q558" s="16">
        <f>VLOOKUP(B558,總表!$1:$1048576,16,0)</f>
        <v>0</v>
      </c>
      <c r="R558" s="16">
        <f>VLOOKUP(B558,總表!$1:$1048576,17,0)</f>
        <v>0</v>
      </c>
    </row>
    <row r="559" spans="1:18" ht="17.399999999999999" hidden="1" x14ac:dyDescent="0.3">
      <c r="A559" s="30" t="s">
        <v>3494</v>
      </c>
      <c r="B559" s="13" t="s">
        <v>742</v>
      </c>
      <c r="C559" s="10" t="str">
        <f>VLOOKUP(B559,總表!$1:$1048576,2,0)</f>
        <v>自動翻身器</v>
      </c>
      <c r="D559" s="20" t="str">
        <f>VLOOKUP(B559,總表!$1:$1048576,4,0)</f>
        <v>社會照護</v>
      </c>
      <c r="E559" s="16" t="str">
        <f>VLOOKUP(B559,總表!$1:$1048576,5,0)</f>
        <v>國中組</v>
      </c>
      <c r="F559" s="16" t="str">
        <f>VLOOKUP(B559,總表!$1:$1048576,3,0)</f>
        <v>臺南市</v>
      </c>
      <c r="G559" s="16" t="str">
        <f>VLOOKUP(B559,總表!$1:$1048576,6,0)</f>
        <v>陳家煦</v>
      </c>
      <c r="H559" s="16" t="str">
        <f>VLOOKUP(B559,總表!$1:$1048576,7,0)</f>
        <v>台南市私立長榮高級中學國中部</v>
      </c>
      <c r="I559" s="16" t="str">
        <f>VLOOKUP(B559,總表!$1:$1048576,8,0)</f>
        <v>林洋右</v>
      </c>
      <c r="J559" s="16" t="str">
        <f>VLOOKUP(B559,總表!$1:$1048576,9,0)</f>
        <v>台南市私立長榮高級中學國中部</v>
      </c>
      <c r="K559" s="16">
        <f>VLOOKUP(B559,總表!$1:$1048576,10,0)</f>
        <v>0</v>
      </c>
      <c r="L559" s="16">
        <f>VLOOKUP(B559,總表!$1:$1048576,11,0)</f>
        <v>0</v>
      </c>
      <c r="M559" s="16" t="str">
        <f>VLOOKUP(B559,總表!$1:$1048576,12,0)</f>
        <v>郭鎮寧</v>
      </c>
      <c r="N559" s="16" t="str">
        <f>VLOOKUP(B559,總表!$1:$1048576,13,0)</f>
        <v>台南市私立長榮中學</v>
      </c>
      <c r="O559" s="16">
        <f>VLOOKUP(B559,總表!$1:$1048576,14,0)</f>
        <v>0</v>
      </c>
      <c r="P559" s="16">
        <f>VLOOKUP(B559,總表!$1:$1048576,15,0)</f>
        <v>0</v>
      </c>
      <c r="Q559" s="16">
        <f>VLOOKUP(B559,總表!$1:$1048576,16,0)</f>
        <v>0</v>
      </c>
      <c r="R559" s="16">
        <f>VLOOKUP(B559,總表!$1:$1048576,17,0)</f>
        <v>0</v>
      </c>
    </row>
  </sheetData>
  <autoFilter ref="A1:AB559" xr:uid="{F9CBD4A6-B063-4088-BA02-8DB587D3EC06}">
    <filterColumn colId="5">
      <filters>
        <filter val="新北市"/>
      </filters>
    </filterColumn>
    <sortState ref="A2:AB559">
      <sortCondition ref="F1"/>
    </sortState>
  </autoFilter>
  <phoneticPr fontId="2" type="noConversion"/>
  <conditionalFormatting sqref="B2">
    <cfRule type="duplicateValues" dxfId="12" priority="1"/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A66951-C103-4076-9CD3-8EDEB86D132E}">
  <sheetPr filterMode="1"/>
  <dimension ref="A1:AB561"/>
  <sheetViews>
    <sheetView workbookViewId="0">
      <selection activeCell="D568" sqref="D568"/>
    </sheetView>
  </sheetViews>
  <sheetFormatPr defaultColWidth="8.88671875" defaultRowHeight="16.2" x14ac:dyDescent="0.3"/>
  <cols>
    <col min="1" max="1" width="8.88671875" style="11"/>
    <col min="2" max="2" width="16.88671875" style="11" customWidth="1"/>
    <col min="3" max="3" width="25" style="11" bestFit="1" customWidth="1"/>
    <col min="4" max="4" width="18.33203125" style="11" bestFit="1" customWidth="1"/>
    <col min="5" max="6" width="7.44140625" style="11" bestFit="1" customWidth="1"/>
    <col min="7" max="7" width="8.109375" style="11" bestFit="1" customWidth="1"/>
    <col min="8" max="8" width="22.77734375" style="11" bestFit="1" customWidth="1"/>
    <col min="9" max="12" width="8.88671875" style="11"/>
    <col min="13" max="13" width="8.109375" style="11" bestFit="1" customWidth="1"/>
    <col min="14" max="14" width="22.77734375" style="11" bestFit="1" customWidth="1"/>
    <col min="15" max="15" width="8.109375" style="11" bestFit="1" customWidth="1"/>
    <col min="16" max="16" width="25" style="11" bestFit="1" customWidth="1"/>
    <col min="17" max="16384" width="8.88671875" style="11"/>
  </cols>
  <sheetData>
    <row r="1" spans="1:28" ht="13.5" customHeight="1" x14ac:dyDescent="0.3">
      <c r="A1" s="14" t="s">
        <v>0</v>
      </c>
      <c r="B1" s="15" t="s">
        <v>1</v>
      </c>
      <c r="C1" s="15" t="s">
        <v>2</v>
      </c>
      <c r="D1" s="14" t="s">
        <v>3</v>
      </c>
      <c r="E1" s="14" t="s">
        <v>4</v>
      </c>
      <c r="F1" s="14" t="s">
        <v>17</v>
      </c>
      <c r="G1" s="14" t="s">
        <v>5</v>
      </c>
      <c r="H1" s="14" t="s">
        <v>6</v>
      </c>
      <c r="I1" s="14" t="s">
        <v>7</v>
      </c>
      <c r="J1" s="14" t="s">
        <v>8</v>
      </c>
      <c r="K1" s="14" t="s">
        <v>9</v>
      </c>
      <c r="L1" s="14" t="s">
        <v>10</v>
      </c>
      <c r="M1" s="14" t="s">
        <v>11</v>
      </c>
      <c r="N1" s="14" t="s">
        <v>12</v>
      </c>
      <c r="O1" s="14" t="s">
        <v>13</v>
      </c>
      <c r="P1" s="14" t="s">
        <v>14</v>
      </c>
      <c r="Q1" s="14" t="s">
        <v>15</v>
      </c>
      <c r="R1" s="14" t="s">
        <v>16</v>
      </c>
      <c r="T1" s="12"/>
      <c r="U1" s="12"/>
      <c r="V1" s="12"/>
      <c r="W1" s="12"/>
      <c r="X1" s="12"/>
      <c r="Y1" s="12"/>
      <c r="Z1" s="12"/>
      <c r="AA1" s="12"/>
      <c r="AB1" s="12"/>
    </row>
    <row r="2" spans="1:28" ht="17.399999999999999" hidden="1" x14ac:dyDescent="0.3">
      <c r="A2" s="22" t="s">
        <v>3495</v>
      </c>
      <c r="B2" s="13" t="s">
        <v>2783</v>
      </c>
      <c r="C2" s="10" t="str">
        <f>VLOOKUP(B2,總表!$1:$1048576,2,0)</f>
        <v>海洋能不能</v>
      </c>
      <c r="D2" s="17" t="str">
        <f>VLOOKUP(B2,總表!$1:$1048576,4,0)</f>
        <v>永續發展農糧技術</v>
      </c>
      <c r="E2" s="16" t="str">
        <f>VLOOKUP(B2,總表!$1:$1048576,5,0)</f>
        <v>高中職組</v>
      </c>
      <c r="F2" s="16" t="str">
        <f>VLOOKUP(B2,總表!$1:$1048576,3,0)</f>
        <v>宜蘭縣</v>
      </c>
      <c r="G2" s="16" t="str">
        <f>VLOOKUP(B2,總表!$1:$1048576,6,0)</f>
        <v>吳昀柔</v>
      </c>
      <c r="H2" s="16" t="str">
        <f>VLOOKUP(B2,總表!$1:$1048576,7,0)</f>
        <v>蘭陽女子高級中學</v>
      </c>
      <c r="I2" s="16">
        <f>VLOOKUP(B2,總表!$1:$1048576,8,0)</f>
        <v>0</v>
      </c>
      <c r="J2" s="16">
        <f>VLOOKUP(B2,總表!$1:$1048576,9,0)</f>
        <v>0</v>
      </c>
      <c r="K2" s="16">
        <f>VLOOKUP(B2,總表!$1:$1048576,10,0)</f>
        <v>0</v>
      </c>
      <c r="L2" s="16">
        <f>VLOOKUP(B2,總表!$1:$1048576,11,0)</f>
        <v>0</v>
      </c>
      <c r="M2" s="16" t="str">
        <f>VLOOKUP(B2,總表!$1:$1048576,12,0)</f>
        <v>吳宏達</v>
      </c>
      <c r="N2" s="16" t="str">
        <f>VLOOKUP(B2,總表!$1:$1048576,13,0)</f>
        <v>宜蘭縣縣立內城國中小</v>
      </c>
      <c r="O2" s="16" t="str">
        <f>VLOOKUP(B2,總表!$1:$1048576,14,0)</f>
        <v>陳淑華</v>
      </c>
      <c r="P2" s="16" t="str">
        <f>VLOOKUP(B2,總表!$1:$1048576,15,0)</f>
        <v>宜蘭縣縣立員山國民中學</v>
      </c>
      <c r="Q2" s="16">
        <f>VLOOKUP(B2,總表!$1:$1048576,16,0)</f>
        <v>0</v>
      </c>
      <c r="R2" s="16">
        <f>VLOOKUP(B2,總表!$1:$1048576,17,0)</f>
        <v>0</v>
      </c>
    </row>
    <row r="3" spans="1:28" ht="17.399999999999999" hidden="1" x14ac:dyDescent="0.3">
      <c r="A3" s="22" t="s">
        <v>3495</v>
      </c>
      <c r="B3" s="13" t="s">
        <v>2813</v>
      </c>
      <c r="C3" s="10" t="str">
        <f>VLOOKUP(B3,總表!$1:$1048576,2,0)</f>
        <v>潮汐發電海灘自動垃圾集中裝置</v>
      </c>
      <c r="D3" s="17" t="str">
        <f>VLOOKUP(B3,總表!$1:$1048576,4,0)</f>
        <v>永續發展農糧技術</v>
      </c>
      <c r="E3" s="16" t="str">
        <f>VLOOKUP(B3,總表!$1:$1048576,5,0)</f>
        <v>高中職組</v>
      </c>
      <c r="F3" s="16" t="str">
        <f>VLOOKUP(B3,總表!$1:$1048576,3,0)</f>
        <v>宜蘭縣</v>
      </c>
      <c r="G3" s="16" t="str">
        <f>VLOOKUP(B3,總表!$1:$1048576,6,0)</f>
        <v>蔡一綾</v>
      </c>
      <c r="H3" s="16" t="str">
        <f>VLOOKUP(B3,總表!$1:$1048576,7,0)</f>
        <v>羅東高工　機械科</v>
      </c>
      <c r="I3" s="16" t="str">
        <f>VLOOKUP(B3,總表!$1:$1048576,8,0)</f>
        <v>盧承佑</v>
      </c>
      <c r="J3" s="16" t="str">
        <f>VLOOKUP(B3,總表!$1:$1048576,9,0)</f>
        <v>羅東高工　機械科</v>
      </c>
      <c r="K3" s="16" t="str">
        <f>VLOOKUP(B3,總表!$1:$1048576,10,0)</f>
        <v>李家榮</v>
      </c>
      <c r="L3" s="16" t="str">
        <f>VLOOKUP(B3,總表!$1:$1048576,11,0)</f>
        <v>羅東高工　機械科</v>
      </c>
      <c r="M3" s="16" t="str">
        <f>VLOOKUP(B3,總表!$1:$1048576,12,0)</f>
        <v>彭俊錡</v>
      </c>
      <c r="N3" s="16" t="str">
        <f>VLOOKUP(B3,總表!$1:$1048576,13,0)</f>
        <v>羅東高工 機械科</v>
      </c>
      <c r="O3" s="16" t="str">
        <f>VLOOKUP(B3,總表!$1:$1048576,14,0)</f>
        <v>黃宜倫</v>
      </c>
      <c r="P3" s="16" t="str">
        <f>VLOOKUP(B3,總表!$1:$1048576,15,0)</f>
        <v>羅東高工 機械科</v>
      </c>
      <c r="Q3" s="16">
        <f>VLOOKUP(B3,總表!$1:$1048576,16,0)</f>
        <v>0</v>
      </c>
      <c r="R3" s="16">
        <f>VLOOKUP(B3,總表!$1:$1048576,17,0)</f>
        <v>0</v>
      </c>
    </row>
    <row r="4" spans="1:28" ht="17.399999999999999" hidden="1" x14ac:dyDescent="0.3">
      <c r="A4" s="22" t="s">
        <v>3495</v>
      </c>
      <c r="B4" s="13" t="s">
        <v>2788</v>
      </c>
      <c r="C4" s="10" t="str">
        <f>VLOOKUP(B4,總表!$1:$1048576,2,0)</f>
        <v>牲畜檢測裝置</v>
      </c>
      <c r="D4" s="17" t="str">
        <f>VLOOKUP(B4,總表!$1:$1048576,4,0)</f>
        <v>永續發展農糧技術</v>
      </c>
      <c r="E4" s="16" t="str">
        <f>VLOOKUP(B4,總表!$1:$1048576,5,0)</f>
        <v>高中職組</v>
      </c>
      <c r="F4" s="16" t="str">
        <f>VLOOKUP(B4,總表!$1:$1048576,3,0)</f>
        <v>宜蘭縣</v>
      </c>
      <c r="G4" s="16" t="str">
        <f>VLOOKUP(B4,總表!$1:$1048576,6,0)</f>
        <v>江柏辰</v>
      </c>
      <c r="H4" s="16" t="str">
        <f>VLOOKUP(B4,總表!$1:$1048576,7,0)</f>
        <v>國立宜蘭高級商業學校</v>
      </c>
      <c r="I4" s="16" t="str">
        <f>VLOOKUP(B4,總表!$1:$1048576,8,0)</f>
        <v>吳伃珊</v>
      </c>
      <c r="J4" s="16" t="str">
        <f>VLOOKUP(B4,總表!$1:$1048576,9,0)</f>
        <v>國立蘭陽女子高級中學</v>
      </c>
      <c r="K4" s="16" t="str">
        <f>VLOOKUP(B4,總表!$1:$1048576,10,0)</f>
        <v>林于玄</v>
      </c>
      <c r="L4" s="16" t="str">
        <f>VLOOKUP(B4,總表!$1:$1048576,11,0)</f>
        <v>國立蘭陽女子高級中學</v>
      </c>
      <c r="M4" s="16" t="str">
        <f>VLOOKUP(B4,總表!$1:$1048576,12,0)</f>
        <v>吳宏達</v>
      </c>
      <c r="N4" s="16" t="str">
        <f>VLOOKUP(B4,總表!$1:$1048576,13,0)</f>
        <v>宜蘭縣縣立內城國中小</v>
      </c>
      <c r="O4" s="16" t="str">
        <f>VLOOKUP(B4,總表!$1:$1048576,14,0)</f>
        <v>陳淑華</v>
      </c>
      <c r="P4" s="16" t="str">
        <f>VLOOKUP(B4,總表!$1:$1048576,15,0)</f>
        <v>宜蘭縣縣立員山國民中學</v>
      </c>
      <c r="Q4" s="16">
        <f>VLOOKUP(B4,總表!$1:$1048576,16,0)</f>
        <v>0</v>
      </c>
      <c r="R4" s="16">
        <f>VLOOKUP(B4,總表!$1:$1048576,17,0)</f>
        <v>0</v>
      </c>
    </row>
    <row r="5" spans="1:28" ht="17.399999999999999" hidden="1" x14ac:dyDescent="0.3">
      <c r="A5" s="22" t="s">
        <v>3495</v>
      </c>
      <c r="B5" s="13" t="s">
        <v>2803</v>
      </c>
      <c r="C5" s="10" t="str">
        <f>VLOOKUP(B5,總表!$1:$1048576,2,0)</f>
        <v>微藻固碳裝置</v>
      </c>
      <c r="D5" s="17" t="str">
        <f>VLOOKUP(B5,總表!$1:$1048576,4,0)</f>
        <v>永續發展農糧技術</v>
      </c>
      <c r="E5" s="16" t="str">
        <f>VLOOKUP(B5,總表!$1:$1048576,5,0)</f>
        <v>高中職組</v>
      </c>
      <c r="F5" s="16" t="str">
        <f>VLOOKUP(B5,總表!$1:$1048576,3,0)</f>
        <v>宜蘭縣</v>
      </c>
      <c r="G5" s="16" t="str">
        <f>VLOOKUP(B5,總表!$1:$1048576,6,0)</f>
        <v>李忠軒</v>
      </c>
      <c r="H5" s="16" t="str">
        <f>VLOOKUP(B5,總表!$1:$1048576,7,0)</f>
        <v>羅東高工資訊科</v>
      </c>
      <c r="I5" s="16" t="str">
        <f>VLOOKUP(B5,總表!$1:$1048576,8,0)</f>
        <v>何詩謙</v>
      </c>
      <c r="J5" s="16" t="str">
        <f>VLOOKUP(B5,總表!$1:$1048576,9,0)</f>
        <v>羅東高工資訊科</v>
      </c>
      <c r="K5" s="16" t="str">
        <f>VLOOKUP(B5,總表!$1:$1048576,10,0)</f>
        <v>盧胤丞</v>
      </c>
      <c r="L5" s="16" t="str">
        <f>VLOOKUP(B5,總表!$1:$1048576,11,0)</f>
        <v>羅東高工資訊科</v>
      </c>
      <c r="M5" s="16" t="str">
        <f>VLOOKUP(B5,總表!$1:$1048576,12,0)</f>
        <v>許昭東</v>
      </c>
      <c r="N5" s="16" t="str">
        <f>VLOOKUP(B5,總表!$1:$1048576,13,0)</f>
        <v>羅東高工科主任</v>
      </c>
      <c r="O5" s="16" t="str">
        <f>VLOOKUP(B5,總表!$1:$1048576,14,0)</f>
        <v>陳建尹</v>
      </c>
      <c r="P5" s="16" t="str">
        <f>VLOOKUP(B5,總表!$1:$1048576,15,0)</f>
        <v>羅東高工主任</v>
      </c>
      <c r="Q5" s="16">
        <f>VLOOKUP(B5,總表!$1:$1048576,16,0)</f>
        <v>0</v>
      </c>
      <c r="R5" s="16">
        <f>VLOOKUP(B5,總表!$1:$1048576,17,0)</f>
        <v>0</v>
      </c>
    </row>
    <row r="6" spans="1:28" ht="17.399999999999999" hidden="1" x14ac:dyDescent="0.3">
      <c r="A6" s="28" t="s">
        <v>3493</v>
      </c>
      <c r="B6" s="13" t="s">
        <v>2795</v>
      </c>
      <c r="C6" s="10" t="str">
        <f>VLOOKUP(B6,總表!$1:$1048576,2,0)</f>
        <v>固碳環保可分解覆地膜</v>
      </c>
      <c r="D6" s="17" t="str">
        <f>VLOOKUP(B6,總表!$1:$1048576,4,0)</f>
        <v>永續發展農糧技術</v>
      </c>
      <c r="E6" s="16" t="str">
        <f>VLOOKUP(B6,總表!$1:$1048576,5,0)</f>
        <v>高中職組</v>
      </c>
      <c r="F6" s="16" t="str">
        <f>VLOOKUP(B6,總表!$1:$1048576,3,0)</f>
        <v>宜蘭縣</v>
      </c>
      <c r="G6" s="16" t="str">
        <f>VLOOKUP(B6,總表!$1:$1048576,6,0)</f>
        <v>何心渶</v>
      </c>
      <c r="H6" s="16" t="str">
        <f>VLOOKUP(B6,總表!$1:$1048576,7,0)</f>
        <v>國立羅東高級商業職業學校</v>
      </c>
      <c r="I6" s="16" t="str">
        <f>VLOOKUP(B6,總表!$1:$1048576,8,0)</f>
        <v>賴冠華</v>
      </c>
      <c r="J6" s="16" t="str">
        <f>VLOOKUP(B6,總表!$1:$1048576,9,0)</f>
        <v>國立羅東高級商業職業學校</v>
      </c>
      <c r="K6" s="16" t="str">
        <f>VLOOKUP(B6,總表!$1:$1048576,10,0)</f>
        <v>簡可烜</v>
      </c>
      <c r="L6" s="16" t="str">
        <f>VLOOKUP(B6,總表!$1:$1048576,11,0)</f>
        <v>國立羅東高級商業職業學校</v>
      </c>
      <c r="M6" s="16" t="str">
        <f>VLOOKUP(B6,總表!$1:$1048576,12,0)</f>
        <v>郭萌渝</v>
      </c>
      <c r="N6" s="16" t="str">
        <f>VLOOKUP(B6,總表!$1:$1048576,13,0)</f>
        <v>國立羅東高級商業職業學校</v>
      </c>
      <c r="O6" s="16" t="str">
        <f>VLOOKUP(B6,總表!$1:$1048576,14,0)</f>
        <v>蔡淑珍</v>
      </c>
      <c r="P6" s="16" t="str">
        <f>VLOOKUP(B6,總表!$1:$1048576,15,0)</f>
        <v>國立羅東高級商業職業學校</v>
      </c>
      <c r="Q6" s="16">
        <f>VLOOKUP(B6,總表!$1:$1048576,16,0)</f>
        <v>0</v>
      </c>
      <c r="R6" s="16">
        <f>VLOOKUP(B6,總表!$1:$1048576,17,0)</f>
        <v>0</v>
      </c>
    </row>
    <row r="7" spans="1:28" ht="17.399999999999999" hidden="1" x14ac:dyDescent="0.3">
      <c r="A7" s="30" t="s">
        <v>3494</v>
      </c>
      <c r="B7" s="13" t="s">
        <v>2915</v>
      </c>
      <c r="C7" s="10" t="str">
        <f>VLOOKUP(B7,總表!$1:$1048576,2,0)</f>
        <v>舊城尋蹟</v>
      </c>
      <c r="D7" s="18" t="str">
        <f>VLOOKUP(B7,總表!$1:$1048576,4,0)</f>
        <v>休閒與教育</v>
      </c>
      <c r="E7" s="16" t="str">
        <f>VLOOKUP(B7,總表!$1:$1048576,5,0)</f>
        <v>高中職組</v>
      </c>
      <c r="F7" s="16" t="str">
        <f>VLOOKUP(B7,總表!$1:$1048576,3,0)</f>
        <v>宜蘭縣</v>
      </c>
      <c r="G7" s="16" t="str">
        <f>VLOOKUP(B7,總表!$1:$1048576,6,0)</f>
        <v>張霱心</v>
      </c>
      <c r="H7" s="16" t="str">
        <f>VLOOKUP(B7,總表!$1:$1048576,7,0)</f>
        <v>國立羅東高級商業職業學校</v>
      </c>
      <c r="I7" s="16" t="str">
        <f>VLOOKUP(B7,總表!$1:$1048576,8,0)</f>
        <v>鄭宜珊</v>
      </c>
      <c r="J7" s="16" t="str">
        <f>VLOOKUP(B7,總表!$1:$1048576,9,0)</f>
        <v>國立羅東高級商業職業學校</v>
      </c>
      <c r="K7" s="16" t="str">
        <f>VLOOKUP(B7,總表!$1:$1048576,10,0)</f>
        <v>朱育萱</v>
      </c>
      <c r="L7" s="16" t="str">
        <f>VLOOKUP(B7,總表!$1:$1048576,11,0)</f>
        <v>國立羅東高級商業職業學校</v>
      </c>
      <c r="M7" s="16" t="str">
        <f>VLOOKUP(B7,總表!$1:$1048576,12,0)</f>
        <v>郭萌渝</v>
      </c>
      <c r="N7" s="16" t="str">
        <f>VLOOKUP(B7,總表!$1:$1048576,13,0)</f>
        <v>國立羅東高級商業職業學校</v>
      </c>
      <c r="O7" s="16" t="str">
        <f>VLOOKUP(B7,總表!$1:$1048576,14,0)</f>
        <v>蔡淑珍</v>
      </c>
      <c r="P7" s="16" t="str">
        <f>VLOOKUP(B7,總表!$1:$1048576,15,0)</f>
        <v>國立羅東高級商業職業學校</v>
      </c>
      <c r="Q7" s="16">
        <f>VLOOKUP(B7,總表!$1:$1048576,16,0)</f>
        <v>0</v>
      </c>
      <c r="R7" s="16">
        <f>VLOOKUP(B7,總表!$1:$1048576,17,0)</f>
        <v>0</v>
      </c>
    </row>
    <row r="8" spans="1:28" ht="17.399999999999999" hidden="1" x14ac:dyDescent="0.3">
      <c r="A8" s="22" t="s">
        <v>3495</v>
      </c>
      <c r="B8" s="13" t="s">
        <v>3002</v>
      </c>
      <c r="C8" s="10" t="str">
        <f>VLOOKUP(B8,總表!$1:$1048576,2,0)</f>
        <v>野外求生濾水保溫裝置</v>
      </c>
      <c r="D8" s="19" t="str">
        <f>VLOOKUP(B8,總表!$1:$1048576,4,0)</f>
        <v>災害管理與安全</v>
      </c>
      <c r="E8" s="16" t="str">
        <f>VLOOKUP(B8,總表!$1:$1048576,5,0)</f>
        <v>高中職組</v>
      </c>
      <c r="F8" s="16" t="str">
        <f>VLOOKUP(B8,總表!$1:$1048576,3,0)</f>
        <v>宜蘭縣</v>
      </c>
      <c r="G8" s="16" t="str">
        <f>VLOOKUP(B8,總表!$1:$1048576,6,0)</f>
        <v>李哲炘</v>
      </c>
      <c r="H8" s="16" t="str">
        <f>VLOOKUP(B8,總表!$1:$1048576,7,0)</f>
        <v>羅東高工</v>
      </c>
      <c r="I8" s="16" t="str">
        <f>VLOOKUP(B8,總表!$1:$1048576,8,0)</f>
        <v>邱鈞揚</v>
      </c>
      <c r="J8" s="16" t="str">
        <f>VLOOKUP(B8,總表!$1:$1048576,9,0)</f>
        <v>羅東高工</v>
      </c>
      <c r="K8" s="16" t="str">
        <f>VLOOKUP(B8,總表!$1:$1048576,10,0)</f>
        <v>張泰瑞</v>
      </c>
      <c r="L8" s="16" t="str">
        <f>VLOOKUP(B8,總表!$1:$1048576,11,0)</f>
        <v>羅東高工</v>
      </c>
      <c r="M8" s="16" t="str">
        <f>VLOOKUP(B8,總表!$1:$1048576,12,0)</f>
        <v>彭俊錡</v>
      </c>
      <c r="N8" s="16" t="str">
        <f>VLOOKUP(B8,總表!$1:$1048576,13,0)</f>
        <v>羅東高工</v>
      </c>
      <c r="O8" s="16" t="str">
        <f>VLOOKUP(B8,總表!$1:$1048576,14,0)</f>
        <v>黃宜倫</v>
      </c>
      <c r="P8" s="16" t="str">
        <f>VLOOKUP(B8,總表!$1:$1048576,15,0)</f>
        <v>羅東高工</v>
      </c>
      <c r="Q8" s="16">
        <f>VLOOKUP(B8,總表!$1:$1048576,16,0)</f>
        <v>0</v>
      </c>
      <c r="R8" s="16">
        <f>VLOOKUP(B8,總表!$1:$1048576,17,0)</f>
        <v>0</v>
      </c>
    </row>
    <row r="9" spans="1:28" ht="17.399999999999999" hidden="1" x14ac:dyDescent="0.3">
      <c r="A9" s="22" t="s">
        <v>3495</v>
      </c>
      <c r="B9" s="13" t="s">
        <v>3120</v>
      </c>
      <c r="C9" s="10" t="str">
        <f>VLOOKUP(B9,總表!$1:$1048576,2,0)</f>
        <v>飲品保鑣</v>
      </c>
      <c r="D9" s="20" t="str">
        <f>VLOOKUP(B9,總表!$1:$1048576,4,0)</f>
        <v>社會照護</v>
      </c>
      <c r="E9" s="16" t="str">
        <f>VLOOKUP(B9,總表!$1:$1048576,5,0)</f>
        <v>高中職組</v>
      </c>
      <c r="F9" s="16" t="str">
        <f>VLOOKUP(B9,總表!$1:$1048576,3,0)</f>
        <v>宜蘭縣</v>
      </c>
      <c r="G9" s="16" t="str">
        <f>VLOOKUP(B9,總表!$1:$1048576,6,0)</f>
        <v>吳明翰</v>
      </c>
      <c r="H9" s="16" t="str">
        <f>VLOOKUP(B9,總表!$1:$1048576,7,0)</f>
        <v>國立宜蘭高級中等學校</v>
      </c>
      <c r="I9" s="16">
        <f>VLOOKUP(B9,總表!$1:$1048576,8,0)</f>
        <v>0</v>
      </c>
      <c r="J9" s="16">
        <f>VLOOKUP(B9,總表!$1:$1048576,9,0)</f>
        <v>0</v>
      </c>
      <c r="K9" s="16">
        <f>VLOOKUP(B9,總表!$1:$1048576,10,0)</f>
        <v>0</v>
      </c>
      <c r="L9" s="16">
        <f>VLOOKUP(B9,總表!$1:$1048576,11,0)</f>
        <v>0</v>
      </c>
      <c r="M9" s="16" t="str">
        <f>VLOOKUP(B9,總表!$1:$1048576,12,0)</f>
        <v>吳宏達</v>
      </c>
      <c r="N9" s="16" t="str">
        <f>VLOOKUP(B9,總表!$1:$1048576,13,0)</f>
        <v>宜蘭縣縣立內城國中小</v>
      </c>
      <c r="O9" s="16" t="str">
        <f>VLOOKUP(B9,總表!$1:$1048576,14,0)</f>
        <v>陳淑華</v>
      </c>
      <c r="P9" s="16" t="str">
        <f>VLOOKUP(B9,總表!$1:$1048576,15,0)</f>
        <v>宜蘭縣縣立員山國民中學</v>
      </c>
      <c r="Q9" s="16">
        <f>VLOOKUP(B9,總表!$1:$1048576,16,0)</f>
        <v>0</v>
      </c>
      <c r="R9" s="16">
        <f>VLOOKUP(B9,總表!$1:$1048576,17,0)</f>
        <v>0</v>
      </c>
    </row>
    <row r="10" spans="1:28" ht="17.399999999999999" hidden="1" x14ac:dyDescent="0.3">
      <c r="A10" s="22" t="s">
        <v>3495</v>
      </c>
      <c r="B10" s="13" t="s">
        <v>3116</v>
      </c>
      <c r="C10" s="10" t="str">
        <f>VLOOKUP(B10,總表!$1:$1048576,2,0)</f>
        <v>敲敲敲</v>
      </c>
      <c r="D10" s="20" t="str">
        <f>VLOOKUP(B10,總表!$1:$1048576,4,0)</f>
        <v>社會照護</v>
      </c>
      <c r="E10" s="16" t="str">
        <f>VLOOKUP(B10,總表!$1:$1048576,5,0)</f>
        <v>高中職組</v>
      </c>
      <c r="F10" s="16" t="str">
        <f>VLOOKUP(B10,總表!$1:$1048576,3,0)</f>
        <v>宜蘭縣</v>
      </c>
      <c r="G10" s="16" t="str">
        <f>VLOOKUP(B10,總表!$1:$1048576,6,0)</f>
        <v>李芸嫻</v>
      </c>
      <c r="H10" s="16" t="str">
        <f>VLOOKUP(B10,總表!$1:$1048576,7,0)</f>
        <v>國立羅東高級中等學校</v>
      </c>
      <c r="I10" s="16">
        <f>VLOOKUP(B10,總表!$1:$1048576,8,0)</f>
        <v>0</v>
      </c>
      <c r="J10" s="16">
        <f>VLOOKUP(B10,總表!$1:$1048576,9,0)</f>
        <v>0</v>
      </c>
      <c r="K10" s="16">
        <f>VLOOKUP(B10,總表!$1:$1048576,10,0)</f>
        <v>0</v>
      </c>
      <c r="L10" s="16">
        <f>VLOOKUP(B10,總表!$1:$1048576,11,0)</f>
        <v>0</v>
      </c>
      <c r="M10" s="16" t="str">
        <f>VLOOKUP(B10,總表!$1:$1048576,12,0)</f>
        <v>吳宏達</v>
      </c>
      <c r="N10" s="16" t="str">
        <f>VLOOKUP(B10,總表!$1:$1048576,13,0)</f>
        <v>宜蘭縣縣立內城國中小</v>
      </c>
      <c r="O10" s="16" t="str">
        <f>VLOOKUP(B10,總表!$1:$1048576,14,0)</f>
        <v>陳淑華</v>
      </c>
      <c r="P10" s="16" t="str">
        <f>VLOOKUP(B10,總表!$1:$1048576,15,0)</f>
        <v>宜蘭縣縣立員山國民中學</v>
      </c>
      <c r="Q10" s="16">
        <f>VLOOKUP(B10,總表!$1:$1048576,16,0)</f>
        <v>0</v>
      </c>
      <c r="R10" s="16">
        <f>VLOOKUP(B10,總表!$1:$1048576,17,0)</f>
        <v>0</v>
      </c>
    </row>
    <row r="11" spans="1:28" ht="17.399999999999999" hidden="1" x14ac:dyDescent="0.3">
      <c r="A11" s="25" t="s">
        <v>3492</v>
      </c>
      <c r="B11" s="13" t="s">
        <v>3177</v>
      </c>
      <c r="C11" s="10" t="str">
        <f>VLOOKUP(B11,總表!$1:$1048576,2,0)</f>
        <v>智慧友善電梯分流系統</v>
      </c>
      <c r="D11" s="20" t="str">
        <f>VLOOKUP(B11,總表!$1:$1048576,4,0)</f>
        <v>社會照護</v>
      </c>
      <c r="E11" s="16" t="str">
        <f>VLOOKUP(B11,總表!$1:$1048576,5,0)</f>
        <v>高中職組</v>
      </c>
      <c r="F11" s="16" t="str">
        <f>VLOOKUP(B11,總表!$1:$1048576,3,0)</f>
        <v>宜蘭縣</v>
      </c>
      <c r="G11" s="16" t="str">
        <f>VLOOKUP(B11,總表!$1:$1048576,6,0)</f>
        <v>陳昕沇</v>
      </c>
      <c r="H11" s="16" t="str">
        <f>VLOOKUP(B11,總表!$1:$1048576,7,0)</f>
        <v>一心實驗教育學校</v>
      </c>
      <c r="I11" s="16">
        <f>VLOOKUP(B11,總表!$1:$1048576,8,0)</f>
        <v>0</v>
      </c>
      <c r="J11" s="16">
        <f>VLOOKUP(B11,總表!$1:$1048576,9,0)</f>
        <v>0</v>
      </c>
      <c r="K11" s="16">
        <f>VLOOKUP(B11,總表!$1:$1048576,10,0)</f>
        <v>0</v>
      </c>
      <c r="L11" s="16">
        <f>VLOOKUP(B11,總表!$1:$1048576,11,0)</f>
        <v>0</v>
      </c>
      <c r="M11" s="16" t="str">
        <f>VLOOKUP(B11,總表!$1:$1048576,12,0)</f>
        <v>陳榮政</v>
      </c>
      <c r="N11" s="16" t="str">
        <f>VLOOKUP(B11,總表!$1:$1048576,13,0)</f>
        <v>宜蘭縣立東光國中</v>
      </c>
      <c r="O11" s="16" t="str">
        <f>VLOOKUP(B11,總表!$1:$1048576,14,0)</f>
        <v>陳麗馨</v>
      </c>
      <c r="P11" s="16" t="str">
        <f>VLOOKUP(B11,總表!$1:$1048576,15,0)</f>
        <v>宜蘭縣立東光國中</v>
      </c>
      <c r="Q11" s="16">
        <f>VLOOKUP(B11,總表!$1:$1048576,16,0)</f>
        <v>0</v>
      </c>
      <c r="R11" s="16">
        <f>VLOOKUP(B11,總表!$1:$1048576,17,0)</f>
        <v>0</v>
      </c>
    </row>
    <row r="12" spans="1:28" ht="17.399999999999999" hidden="1" x14ac:dyDescent="0.3">
      <c r="A12" s="22" t="s">
        <v>3495</v>
      </c>
      <c r="B12" s="13" t="s">
        <v>3263</v>
      </c>
      <c r="C12" s="10" t="str">
        <f>VLOOKUP(B12,總表!$1:$1048576,2,0)</f>
        <v>非起不可-體重計式鬧鐘</v>
      </c>
      <c r="D12" s="16" t="str">
        <f>VLOOKUP(B12,總表!$1:$1048576,4,0)</f>
        <v>便利生活</v>
      </c>
      <c r="E12" s="16" t="str">
        <f>VLOOKUP(B12,總表!$1:$1048576,5,0)</f>
        <v>高中職組</v>
      </c>
      <c r="F12" s="16" t="str">
        <f>VLOOKUP(B12,總表!$1:$1048576,3,0)</f>
        <v>宜蘭縣</v>
      </c>
      <c r="G12" s="16" t="str">
        <f>VLOOKUP(B12,總表!$1:$1048576,6,0)</f>
        <v>羅幼旋</v>
      </c>
      <c r="H12" s="16" t="str">
        <f>VLOOKUP(B12,總表!$1:$1048576,7,0)</f>
        <v>國立宜蘭高級商業職業學校</v>
      </c>
      <c r="I12" s="16" t="str">
        <f>VLOOKUP(B12,總表!$1:$1048576,8,0)</f>
        <v>陳霈穎</v>
      </c>
      <c r="J12" s="16" t="str">
        <f>VLOOKUP(B12,總表!$1:$1048576,9,0)</f>
        <v>國立宜蘭高級商業職業學校</v>
      </c>
      <c r="K12" s="16" t="str">
        <f>VLOOKUP(B12,總表!$1:$1048576,10,0)</f>
        <v>簡辰承</v>
      </c>
      <c r="L12" s="16" t="str">
        <f>VLOOKUP(B12,總表!$1:$1048576,11,0)</f>
        <v>國立宜蘭高級商業職業學校</v>
      </c>
      <c r="M12" s="16" t="str">
        <f>VLOOKUP(B12,總表!$1:$1048576,12,0)</f>
        <v>趙書榮</v>
      </c>
      <c r="N12" s="16" t="str">
        <f>VLOOKUP(B12,總表!$1:$1048576,13,0)</f>
        <v>國立宜蘭高級商業職業學校</v>
      </c>
      <c r="O12" s="16">
        <f>VLOOKUP(B12,總表!$1:$1048576,14,0)</f>
        <v>0</v>
      </c>
      <c r="P12" s="16">
        <f>VLOOKUP(B12,總表!$1:$1048576,15,0)</f>
        <v>0</v>
      </c>
      <c r="Q12" s="16">
        <f>VLOOKUP(B12,總表!$1:$1048576,16,0)</f>
        <v>0</v>
      </c>
      <c r="R12" s="16">
        <f>VLOOKUP(B12,總表!$1:$1048576,17,0)</f>
        <v>0</v>
      </c>
    </row>
    <row r="13" spans="1:28" ht="17.399999999999999" hidden="1" x14ac:dyDescent="0.3">
      <c r="A13" s="28" t="s">
        <v>3493</v>
      </c>
      <c r="B13" s="13" t="s">
        <v>3233</v>
      </c>
      <c r="C13" s="10" t="str">
        <f>VLOOKUP(B13,總表!$1:$1048576,2,0)</f>
        <v>智能監控系統</v>
      </c>
      <c r="D13" s="16" t="str">
        <f>VLOOKUP(B13,總表!$1:$1048576,4,0)</f>
        <v>便利生活</v>
      </c>
      <c r="E13" s="16" t="str">
        <f>VLOOKUP(B13,總表!$1:$1048576,5,0)</f>
        <v>高中職組</v>
      </c>
      <c r="F13" s="16" t="str">
        <f>VLOOKUP(B13,總表!$1:$1048576,3,0)</f>
        <v>宜蘭縣</v>
      </c>
      <c r="G13" s="16" t="str">
        <f>VLOOKUP(B13,總表!$1:$1048576,6,0)</f>
        <v>周少鏞</v>
      </c>
      <c r="H13" s="16" t="str">
        <f>VLOOKUP(B13,總表!$1:$1048576,7,0)</f>
        <v>羅東高工</v>
      </c>
      <c r="I13" s="16" t="str">
        <f>VLOOKUP(B13,總表!$1:$1048576,8,0)</f>
        <v>周睦承</v>
      </c>
      <c r="J13" s="16" t="str">
        <f>VLOOKUP(B13,總表!$1:$1048576,9,0)</f>
        <v>興中國中</v>
      </c>
      <c r="K13" s="16" t="str">
        <f>VLOOKUP(B13,總表!$1:$1048576,10,0)</f>
        <v>曹詠哲</v>
      </c>
      <c r="L13" s="16" t="str">
        <f>VLOOKUP(B13,總表!$1:$1048576,11,0)</f>
        <v>羅東高中</v>
      </c>
      <c r="M13" s="16" t="str">
        <f>VLOOKUP(B13,總表!$1:$1048576,12,0)</f>
        <v>黃雲春</v>
      </c>
      <c r="N13" s="16" t="str">
        <f>VLOOKUP(B13,總表!$1:$1048576,13,0)</f>
        <v>羅東高工</v>
      </c>
      <c r="O13" s="16" t="str">
        <f>VLOOKUP(B13,總表!$1:$1048576,14,0)</f>
        <v>陳榮政</v>
      </c>
      <c r="P13" s="16" t="str">
        <f>VLOOKUP(B13,總表!$1:$1048576,15,0)</f>
        <v>國華國中</v>
      </c>
      <c r="Q13" s="16">
        <f>VLOOKUP(B13,總表!$1:$1048576,16,0)</f>
        <v>0</v>
      </c>
      <c r="R13" s="16">
        <f>VLOOKUP(B13,總表!$1:$1048576,17,0)</f>
        <v>0</v>
      </c>
    </row>
    <row r="14" spans="1:28" ht="17.399999999999999" hidden="1" x14ac:dyDescent="0.3">
      <c r="A14" s="30" t="s">
        <v>3494</v>
      </c>
      <c r="B14" s="13" t="s">
        <v>3247</v>
      </c>
      <c r="C14" s="10" t="str">
        <f>VLOOKUP(B14,總表!$1:$1048576,2,0)</f>
        <v>油品有品</v>
      </c>
      <c r="D14" s="16" t="str">
        <f>VLOOKUP(B14,總表!$1:$1048576,4,0)</f>
        <v>便利生活</v>
      </c>
      <c r="E14" s="16" t="str">
        <f>VLOOKUP(B14,總表!$1:$1048576,5,0)</f>
        <v>高中職組</v>
      </c>
      <c r="F14" s="16" t="str">
        <f>VLOOKUP(B14,總表!$1:$1048576,3,0)</f>
        <v>宜蘭縣</v>
      </c>
      <c r="G14" s="16" t="str">
        <f>VLOOKUP(B14,總表!$1:$1048576,6,0)</f>
        <v>吳昀柔</v>
      </c>
      <c r="H14" s="16" t="str">
        <f>VLOOKUP(B14,總表!$1:$1048576,7,0)</f>
        <v>蘭陽女子高級中學</v>
      </c>
      <c r="I14" s="16" t="str">
        <f>VLOOKUP(B14,總表!$1:$1048576,8,0)</f>
        <v>李芸嫻</v>
      </c>
      <c r="J14" s="16" t="str">
        <f>VLOOKUP(B14,總表!$1:$1048576,9,0)</f>
        <v>國立羅東高級中等學校</v>
      </c>
      <c r="K14" s="16" t="str">
        <f>VLOOKUP(B14,總表!$1:$1048576,10,0)</f>
        <v>李見怡</v>
      </c>
      <c r="L14" s="16" t="str">
        <f>VLOOKUP(B14,總表!$1:$1048576,11,0)</f>
        <v>蘭陽女子高級中學</v>
      </c>
      <c r="M14" s="16" t="str">
        <f>VLOOKUP(B14,總表!$1:$1048576,12,0)</f>
        <v>吳宏達</v>
      </c>
      <c r="N14" s="16" t="str">
        <f>VLOOKUP(B14,總表!$1:$1048576,13,0)</f>
        <v>宜蘭縣縣立內城國中小</v>
      </c>
      <c r="O14" s="16" t="str">
        <f>VLOOKUP(B14,總表!$1:$1048576,14,0)</f>
        <v>陳淑華</v>
      </c>
      <c r="P14" s="16" t="str">
        <f>VLOOKUP(B14,總表!$1:$1048576,15,0)</f>
        <v>宜蘭縣縣立員山國民中學</v>
      </c>
      <c r="Q14" s="16">
        <f>VLOOKUP(B14,總表!$1:$1048576,16,0)</f>
        <v>0</v>
      </c>
      <c r="R14" s="16">
        <f>VLOOKUP(B14,總表!$1:$1048576,17,0)</f>
        <v>0</v>
      </c>
    </row>
    <row r="15" spans="1:28" ht="17.399999999999999" hidden="1" x14ac:dyDescent="0.3">
      <c r="A15" s="22" t="s">
        <v>3495</v>
      </c>
      <c r="B15" s="16" t="s">
        <v>3496</v>
      </c>
      <c r="C15" s="10" t="str">
        <f>VLOOKUP(B15,總表!$1:$1048576,2,0)</f>
        <v>智慧綠豆培植箱</v>
      </c>
      <c r="D15" s="17" t="str">
        <f>VLOOKUP(B15,總表!$1:$1048576,4,0)</f>
        <v>永續發展農糧技術</v>
      </c>
      <c r="E15" s="16" t="str">
        <f>VLOOKUP(B15,總表!$1:$1048576,5,0)</f>
        <v>國小組</v>
      </c>
      <c r="F15" s="16" t="str">
        <f>VLOOKUP(B15,總表!$1:$1048576,3,0)</f>
        <v>宜蘭縣</v>
      </c>
      <c r="G15" s="16" t="str">
        <f>VLOOKUP(B15,總表!$1:$1048576,6,0)</f>
        <v>吳彩伶</v>
      </c>
      <c r="H15" s="16" t="str">
        <f>VLOOKUP(B15,總表!$1:$1048576,7,0)</f>
        <v>萬富國小</v>
      </c>
      <c r="I15" s="16" t="str">
        <f>VLOOKUP(B15,總表!$1:$1048576,8,0)</f>
        <v>游予晴</v>
      </c>
      <c r="J15" s="16" t="str">
        <f>VLOOKUP(B15,總表!$1:$1048576,9,0)</f>
        <v>萬富國小</v>
      </c>
      <c r="K15" s="16">
        <f>VLOOKUP(B15,總表!$1:$1048576,10,0)</f>
        <v>0</v>
      </c>
      <c r="L15" s="16">
        <f>VLOOKUP(B15,總表!$1:$1048576,11,0)</f>
        <v>0</v>
      </c>
      <c r="M15" s="16" t="str">
        <f>VLOOKUP(B15,總表!$1:$1048576,12,0)</f>
        <v>游源恩</v>
      </c>
      <c r="N15" s="16" t="str">
        <f>VLOOKUP(B15,總表!$1:$1048576,13,0)</f>
        <v>萬富國小</v>
      </c>
      <c r="O15" s="16">
        <f>VLOOKUP(B15,總表!$1:$1048576,14,0)</f>
        <v>0</v>
      </c>
      <c r="P15" s="16">
        <f>VLOOKUP(B15,總表!$1:$1048576,15,0)</f>
        <v>0</v>
      </c>
      <c r="Q15" s="16">
        <f>VLOOKUP(B15,總表!$1:$1048576,16,0)</f>
        <v>0</v>
      </c>
      <c r="R15" s="16">
        <f>VLOOKUP(B15,總表!$1:$1048576,17,0)</f>
        <v>0</v>
      </c>
    </row>
    <row r="16" spans="1:28" ht="17.399999999999999" hidden="1" x14ac:dyDescent="0.3">
      <c r="A16" s="28" t="s">
        <v>3493</v>
      </c>
      <c r="B16" s="16" t="s">
        <v>1355</v>
      </c>
      <c r="C16" s="10" t="str">
        <f>VLOOKUP(B16,總表!$1:$1048576,2,0)</f>
        <v>NaturaFreeze神奇昇華凍乾系統</v>
      </c>
      <c r="D16" s="17" t="str">
        <f>VLOOKUP(B16,總表!$1:$1048576,4,0)</f>
        <v>永續發展農糧技術</v>
      </c>
      <c r="E16" s="16" t="str">
        <f>VLOOKUP(B16,總表!$1:$1048576,5,0)</f>
        <v>國小組</v>
      </c>
      <c r="F16" s="16" t="str">
        <f>VLOOKUP(B16,總表!$1:$1048576,3,0)</f>
        <v>宜蘭縣</v>
      </c>
      <c r="G16" s="16" t="str">
        <f>VLOOKUP(B16,總表!$1:$1048576,6,0)</f>
        <v>黃郁橙</v>
      </c>
      <c r="H16" s="16" t="str">
        <f>VLOOKUP(B16,總表!$1:$1048576,7,0)</f>
        <v>宜蘭縣羅東鎮北成國民小學</v>
      </c>
      <c r="I16" s="16" t="str">
        <f>VLOOKUP(B16,總表!$1:$1048576,8,0)</f>
        <v>沈宣融</v>
      </c>
      <c r="J16" s="16" t="str">
        <f>VLOOKUP(B16,總表!$1:$1048576,9,0)</f>
        <v>宜蘭縣羅東鎮北成國民小學</v>
      </c>
      <c r="K16" s="16" t="str">
        <f>VLOOKUP(B16,總表!$1:$1048576,10,0)</f>
        <v>陳資眾</v>
      </c>
      <c r="L16" s="16" t="str">
        <f>VLOOKUP(B16,總表!$1:$1048576,11,0)</f>
        <v>宜蘭縣羅東鎮北成國民小學</v>
      </c>
      <c r="M16" s="16" t="str">
        <f>VLOOKUP(B16,總表!$1:$1048576,12,0)</f>
        <v>陳鈺棋</v>
      </c>
      <c r="N16" s="16" t="str">
        <f>VLOOKUP(B16,總表!$1:$1048576,13,0)</f>
        <v>宜蘭縣羅東鎮北成國民小學</v>
      </c>
      <c r="O16" s="16" t="str">
        <f>VLOOKUP(B16,總表!$1:$1048576,14,0)</f>
        <v>洪雅姿</v>
      </c>
      <c r="P16" s="16" t="str">
        <f>VLOOKUP(B16,總表!$1:$1048576,15,0)</f>
        <v>宜蘭縣羅東鎮北成國民小學</v>
      </c>
      <c r="Q16" s="16">
        <f>VLOOKUP(B16,總表!$1:$1048576,16,0)</f>
        <v>0</v>
      </c>
      <c r="R16" s="16">
        <f>VLOOKUP(B16,總表!$1:$1048576,17,0)</f>
        <v>0</v>
      </c>
    </row>
    <row r="17" spans="1:18" ht="17.399999999999999" hidden="1" x14ac:dyDescent="0.3">
      <c r="A17" s="31" t="s">
        <v>3494</v>
      </c>
      <c r="B17" s="16" t="s">
        <v>1588</v>
      </c>
      <c r="C17" s="10" t="str">
        <f>VLOOKUP(B17,總表!$1:$1048576,2,0)</f>
        <v>飛向藍天-風箏助飛器</v>
      </c>
      <c r="D17" s="18" t="str">
        <f>VLOOKUP(B17,總表!$1:$1048576,4,0)</f>
        <v>休閒與教育</v>
      </c>
      <c r="E17" s="16" t="str">
        <f>VLOOKUP(B17,總表!$1:$1048576,5,0)</f>
        <v>國小組</v>
      </c>
      <c r="F17" s="16" t="str">
        <f>VLOOKUP(B17,總表!$1:$1048576,3,0)</f>
        <v>宜蘭縣</v>
      </c>
      <c r="G17" s="16" t="str">
        <f>VLOOKUP(B17,總表!$1:$1048576,6,0)</f>
        <v>林子妍</v>
      </c>
      <c r="H17" s="16" t="str">
        <f>VLOOKUP(B17,總表!$1:$1048576,7,0)</f>
        <v>宜蘭縣羅東鎮北成國民小學</v>
      </c>
      <c r="I17" s="16" t="str">
        <f>VLOOKUP(B17,總表!$1:$1048576,8,0)</f>
        <v>李樂</v>
      </c>
      <c r="J17" s="16" t="str">
        <f>VLOOKUP(B17,總表!$1:$1048576,9,0)</f>
        <v>宜蘭縣羅東鎮北成國民小學</v>
      </c>
      <c r="K17" s="16">
        <f>VLOOKUP(B17,總表!$1:$1048576,10,0)</f>
        <v>0</v>
      </c>
      <c r="L17" s="16">
        <f>VLOOKUP(B17,總表!$1:$1048576,11,0)</f>
        <v>0</v>
      </c>
      <c r="M17" s="16" t="str">
        <f>VLOOKUP(B17,總表!$1:$1048576,12,0)</f>
        <v>林震青</v>
      </c>
      <c r="N17" s="16" t="str">
        <f>VLOOKUP(B17,總表!$1:$1048576,13,0)</f>
        <v>宜蘭縣羅東鎮北成國民小學</v>
      </c>
      <c r="O17" s="16" t="str">
        <f>VLOOKUP(B17,總表!$1:$1048576,14,0)</f>
        <v>陳鈺棋</v>
      </c>
      <c r="P17" s="16" t="str">
        <f>VLOOKUP(B17,總表!$1:$1048576,15,0)</f>
        <v>宜蘭縣羅東鎮北成國民小學</v>
      </c>
      <c r="Q17" s="16" t="str">
        <f>VLOOKUP(B17,總表!$1:$1048576,16,0)</f>
        <v>洪雅姿</v>
      </c>
      <c r="R17" s="16" t="str">
        <f>VLOOKUP(B17,總表!$1:$1048576,17,0)</f>
        <v>宜蘭縣羅東鎮北成國民小學</v>
      </c>
    </row>
    <row r="18" spans="1:18" ht="17.399999999999999" hidden="1" x14ac:dyDescent="0.3">
      <c r="A18" s="31" t="s">
        <v>3494</v>
      </c>
      <c r="B18" s="16" t="s">
        <v>1537</v>
      </c>
      <c r="C18" s="10" t="str">
        <f>VLOOKUP(B18,總表!$1:$1048576,2,0)</f>
        <v>睛靈架</v>
      </c>
      <c r="D18" s="18" t="str">
        <f>VLOOKUP(B18,總表!$1:$1048576,4,0)</f>
        <v>休閒與教育</v>
      </c>
      <c r="E18" s="16" t="str">
        <f>VLOOKUP(B18,總表!$1:$1048576,5,0)</f>
        <v>國小組</v>
      </c>
      <c r="F18" s="16" t="str">
        <f>VLOOKUP(B18,總表!$1:$1048576,3,0)</f>
        <v>宜蘭縣</v>
      </c>
      <c r="G18" s="16" t="str">
        <f>VLOOKUP(B18,總表!$1:$1048576,6,0)</f>
        <v>賴亮蓁</v>
      </c>
      <c r="H18" s="16" t="str">
        <f>VLOOKUP(B18,總表!$1:$1048576,7,0)</f>
        <v>宜蘭縣大進國民小學</v>
      </c>
      <c r="I18" s="16" t="str">
        <f>VLOOKUP(B18,總表!$1:$1048576,8,0)</f>
        <v>高珞菲</v>
      </c>
      <c r="J18" s="16" t="str">
        <f>VLOOKUP(B18,總表!$1:$1048576,9,0)</f>
        <v>宜蘭縣大進國民小學</v>
      </c>
      <c r="K18" s="16" t="str">
        <f>VLOOKUP(B18,總表!$1:$1048576,10,0)</f>
        <v>陳亮翟</v>
      </c>
      <c r="L18" s="16" t="str">
        <f>VLOOKUP(B18,總表!$1:$1048576,11,0)</f>
        <v>宜蘭縣大進國民小學</v>
      </c>
      <c r="M18" s="16" t="str">
        <f>VLOOKUP(B18,總表!$1:$1048576,12,0)</f>
        <v>賴玉帆</v>
      </c>
      <c r="N18" s="16" t="str">
        <f>VLOOKUP(B18,總表!$1:$1048576,13,0)</f>
        <v>宜蘭縣大進國小</v>
      </c>
      <c r="O18" s="16" t="str">
        <f>VLOOKUP(B18,總表!$1:$1048576,14,0)</f>
        <v>陳榮政</v>
      </c>
      <c r="P18" s="16" t="str">
        <f>VLOOKUP(B18,總表!$1:$1048576,15,0)</f>
        <v>宜蘭縣大進國小</v>
      </c>
      <c r="Q18" s="16" t="str">
        <f>VLOOKUP(B18,總表!$1:$1048576,16,0)</f>
        <v>蔡郡瑩</v>
      </c>
      <c r="R18" s="16" t="str">
        <f>VLOOKUP(B18,總表!$1:$1048576,17,0)</f>
        <v>宜蘭縣大進國小</v>
      </c>
    </row>
    <row r="19" spans="1:18" hidden="1" x14ac:dyDescent="0.3">
      <c r="A19" s="27" t="s">
        <v>3492</v>
      </c>
      <c r="B19" s="16" t="s">
        <v>1817</v>
      </c>
      <c r="C19" s="10" t="str">
        <f>VLOOKUP(B19,總表!$1:$1048576,2,0)</f>
        <v>外掛式鋁梯輔助器</v>
      </c>
      <c r="D19" s="19" t="str">
        <f>VLOOKUP(B19,總表!$1:$1048576,4,0)</f>
        <v>災害管理與安全</v>
      </c>
      <c r="E19" s="16" t="str">
        <f>VLOOKUP(B19,總表!$1:$1048576,5,0)</f>
        <v>國小組</v>
      </c>
      <c r="F19" s="16" t="str">
        <f>VLOOKUP(B19,總表!$1:$1048576,3,0)</f>
        <v>宜蘭縣</v>
      </c>
      <c r="G19" s="16" t="str">
        <f>VLOOKUP(B19,總表!$1:$1048576,6,0)</f>
        <v>陳洛安</v>
      </c>
      <c r="H19" s="16" t="str">
        <f>VLOOKUP(B19,總表!$1:$1048576,7,0)</f>
        <v>宜蘭縣宜蘭市中山國小</v>
      </c>
      <c r="I19" s="16" t="str">
        <f>VLOOKUP(B19,總表!$1:$1048576,8,0)</f>
        <v>陳萇祐</v>
      </c>
      <c r="J19" s="16" t="str">
        <f>VLOOKUP(B19,總表!$1:$1048576,9,0)</f>
        <v>宜蘭縣宜蘭市中山國小</v>
      </c>
      <c r="K19" s="16" t="str">
        <f>VLOOKUP(B19,總表!$1:$1048576,10,0)</f>
        <v>方泓曄</v>
      </c>
      <c r="L19" s="16" t="str">
        <f>VLOOKUP(B19,總表!$1:$1048576,11,0)</f>
        <v>宜蘭縣宜蘭市中山國小</v>
      </c>
      <c r="M19" s="16" t="str">
        <f>VLOOKUP(B19,總表!$1:$1048576,12,0)</f>
        <v>何佩穎</v>
      </c>
      <c r="N19" s="16" t="str">
        <f>VLOOKUP(B19,總表!$1:$1048576,13,0)</f>
        <v>宜蘭縣光復國小</v>
      </c>
      <c r="O19" s="16" t="str">
        <f>VLOOKUP(B19,總表!$1:$1048576,14,0)</f>
        <v>陳玉佩</v>
      </c>
      <c r="P19" s="16" t="str">
        <f>VLOOKUP(B19,總表!$1:$1048576,15,0)</f>
        <v>宜蘭縣宜蘭市中山國小</v>
      </c>
      <c r="Q19" s="16" t="str">
        <f>VLOOKUP(B19,總表!$1:$1048576,16,0)</f>
        <v>吳宛如</v>
      </c>
      <c r="R19" s="16" t="str">
        <f>VLOOKUP(B19,總表!$1:$1048576,17,0)</f>
        <v>宜蘭縣宜蘭國中</v>
      </c>
    </row>
    <row r="20" spans="1:18" hidden="1" x14ac:dyDescent="0.3">
      <c r="A20" s="32" t="s">
        <v>3494</v>
      </c>
      <c r="B20" s="16" t="s">
        <v>1950</v>
      </c>
      <c r="C20" s="10" t="str">
        <f>VLOOKUP(B20,總表!$1:$1048576,2,0)</f>
        <v>遊戲場智慧守護感測</v>
      </c>
      <c r="D20" s="19" t="str">
        <f>VLOOKUP(B20,總表!$1:$1048576,4,0)</f>
        <v>災害管理與安全</v>
      </c>
      <c r="E20" s="16" t="str">
        <f>VLOOKUP(B20,總表!$1:$1048576,5,0)</f>
        <v>國小組</v>
      </c>
      <c r="F20" s="16" t="str">
        <f>VLOOKUP(B20,總表!$1:$1048576,3,0)</f>
        <v>宜蘭縣</v>
      </c>
      <c r="G20" s="16" t="str">
        <f>VLOOKUP(B20,總表!$1:$1048576,6,0)</f>
        <v>曾郁芹</v>
      </c>
      <c r="H20" s="16" t="str">
        <f>VLOOKUP(B20,總表!$1:$1048576,7,0)</f>
        <v>宜蘭縣羅東鎮成功國民小學</v>
      </c>
      <c r="I20" s="16" t="str">
        <f>VLOOKUP(B20,總表!$1:$1048576,8,0)</f>
        <v>林洛菲</v>
      </c>
      <c r="J20" s="16" t="str">
        <f>VLOOKUP(B20,總表!$1:$1048576,9,0)</f>
        <v>宜蘭縣羅東鎮成功國民小學</v>
      </c>
      <c r="K20" s="16">
        <f>VLOOKUP(B20,總表!$1:$1048576,10,0)</f>
        <v>0</v>
      </c>
      <c r="L20" s="16">
        <f>VLOOKUP(B20,總表!$1:$1048576,11,0)</f>
        <v>0</v>
      </c>
      <c r="M20" s="16" t="str">
        <f>VLOOKUP(B20,總表!$1:$1048576,12,0)</f>
        <v>劉展華</v>
      </c>
      <c r="N20" s="16" t="str">
        <f>VLOOKUP(B20,總表!$1:$1048576,13,0)</f>
        <v>宜蘭縣羅東鎮成功國小</v>
      </c>
      <c r="O20" s="16">
        <f>VLOOKUP(B20,總表!$1:$1048576,14,0)</f>
        <v>0</v>
      </c>
      <c r="P20" s="16">
        <f>VLOOKUP(B20,總表!$1:$1048576,15,0)</f>
        <v>0</v>
      </c>
      <c r="Q20" s="16">
        <f>VLOOKUP(B20,總表!$1:$1048576,16,0)</f>
        <v>0</v>
      </c>
      <c r="R20" s="16">
        <f>VLOOKUP(B20,總表!$1:$1048576,17,0)</f>
        <v>0</v>
      </c>
    </row>
    <row r="21" spans="1:18" ht="17.399999999999999" hidden="1" x14ac:dyDescent="0.3">
      <c r="A21" s="31" t="s">
        <v>3494</v>
      </c>
      <c r="B21" s="16" t="s">
        <v>2176</v>
      </c>
      <c r="C21" s="10" t="str">
        <f>VLOOKUP(B21,總表!$1:$1048576,2,0)</f>
        <v>自動開關燈系統</v>
      </c>
      <c r="D21" s="20" t="str">
        <f>VLOOKUP(B21,總表!$1:$1048576,4,0)</f>
        <v>社會照護</v>
      </c>
      <c r="E21" s="16" t="str">
        <f>VLOOKUP(B21,總表!$1:$1048576,5,0)</f>
        <v>國小組</v>
      </c>
      <c r="F21" s="16" t="str">
        <f>VLOOKUP(B21,總表!$1:$1048576,3,0)</f>
        <v>宜蘭縣</v>
      </c>
      <c r="G21" s="16" t="str">
        <f>VLOOKUP(B21,總表!$1:$1048576,6,0)</f>
        <v>陳豫軒</v>
      </c>
      <c r="H21" s="16" t="str">
        <f>VLOOKUP(B21,總表!$1:$1048576,7,0)</f>
        <v>北成國小</v>
      </c>
      <c r="I21" s="16" t="str">
        <f>VLOOKUP(B21,總表!$1:$1048576,8,0)</f>
        <v>陳昊哲</v>
      </c>
      <c r="J21" s="16" t="str">
        <f>VLOOKUP(B21,總表!$1:$1048576,9,0)</f>
        <v>北成國小</v>
      </c>
      <c r="K21" s="16" t="str">
        <f>VLOOKUP(B21,總表!$1:$1048576,10,0)</f>
        <v>林姀旎</v>
      </c>
      <c r="L21" s="16" t="str">
        <f>VLOOKUP(B21,總表!$1:$1048576,11,0)</f>
        <v>北成國小</v>
      </c>
      <c r="M21" s="16" t="str">
        <f>VLOOKUP(B21,總表!$1:$1048576,12,0)</f>
        <v>陳榮政</v>
      </c>
      <c r="N21" s="16" t="str">
        <f>VLOOKUP(B21,總表!$1:$1048576,13,0)</f>
        <v>退休老師</v>
      </c>
      <c r="O21" s="16" t="str">
        <f>VLOOKUP(B21,總表!$1:$1048576,14,0)</f>
        <v>張瓊月</v>
      </c>
      <c r="P21" s="16" t="str">
        <f>VLOOKUP(B21,總表!$1:$1048576,15,0)</f>
        <v>北成國小</v>
      </c>
      <c r="Q21" s="16">
        <f>VLOOKUP(B21,總表!$1:$1048576,16,0)</f>
        <v>0</v>
      </c>
      <c r="R21" s="16">
        <f>VLOOKUP(B21,總表!$1:$1048576,17,0)</f>
        <v>0</v>
      </c>
    </row>
    <row r="22" spans="1:18" ht="17.399999999999999" hidden="1" x14ac:dyDescent="0.3">
      <c r="A22" s="30" t="s">
        <v>3494</v>
      </c>
      <c r="B22" s="13" t="s">
        <v>2467</v>
      </c>
      <c r="C22" s="10" t="str">
        <f>VLOOKUP(B22,總表!$1:$1048576,2,0)</f>
        <v>隨心味匙</v>
      </c>
      <c r="D22" s="16" t="str">
        <f>VLOOKUP(B22,總表!$1:$1048576,4,0)</f>
        <v>便利生活</v>
      </c>
      <c r="E22" s="16" t="str">
        <f>VLOOKUP(B22,總表!$1:$1048576,5,0)</f>
        <v>國小組</v>
      </c>
      <c r="F22" s="16" t="str">
        <f>VLOOKUP(B22,總表!$1:$1048576,3,0)</f>
        <v>宜蘭縣</v>
      </c>
      <c r="G22" s="16" t="str">
        <f>VLOOKUP(B22,總表!$1:$1048576,6,0)</f>
        <v>覃柏綸</v>
      </c>
      <c r="H22" s="16" t="str">
        <f>VLOOKUP(B22,總表!$1:$1048576,7,0)</f>
        <v>宜蘭縣大進國民小學</v>
      </c>
      <c r="I22" s="16" t="str">
        <f>VLOOKUP(B22,總表!$1:$1048576,8,0)</f>
        <v>廖子承</v>
      </c>
      <c r="J22" s="16" t="str">
        <f>VLOOKUP(B22,總表!$1:$1048576,9,0)</f>
        <v>宜蘭縣大進國民小學</v>
      </c>
      <c r="K22" s="16" t="str">
        <f>VLOOKUP(B22,總表!$1:$1048576,10,0)</f>
        <v>林佑榿</v>
      </c>
      <c r="L22" s="16" t="str">
        <f>VLOOKUP(B22,總表!$1:$1048576,11,0)</f>
        <v>宜蘭縣大進國民小學</v>
      </c>
      <c r="M22" s="16" t="str">
        <f>VLOOKUP(B22,總表!$1:$1048576,12,0)</f>
        <v>賴玉帆</v>
      </c>
      <c r="N22" s="16" t="str">
        <f>VLOOKUP(B22,總表!$1:$1048576,13,0)</f>
        <v>宜蘭縣大進國小</v>
      </c>
      <c r="O22" s="16" t="str">
        <f>VLOOKUP(B22,總表!$1:$1048576,14,0)</f>
        <v>陳榮政</v>
      </c>
      <c r="P22" s="16" t="str">
        <f>VLOOKUP(B22,總表!$1:$1048576,15,0)</f>
        <v>宜蘭縣大進國小</v>
      </c>
      <c r="Q22" s="16" t="str">
        <f>VLOOKUP(B22,總表!$1:$1048576,16,0)</f>
        <v>蔡郡瑩</v>
      </c>
      <c r="R22" s="16" t="str">
        <f>VLOOKUP(B22,總表!$1:$1048576,17,0)</f>
        <v>宜蘭縣大進國小</v>
      </c>
    </row>
    <row r="23" spans="1:18" ht="17.399999999999999" hidden="1" x14ac:dyDescent="0.3">
      <c r="A23" s="30" t="s">
        <v>3494</v>
      </c>
      <c r="B23" s="13" t="s">
        <v>2472</v>
      </c>
      <c r="C23" s="10" t="str">
        <f>VLOOKUP(B23,總表!$1:$1048576,2,0)</f>
        <v>椅潔筒</v>
      </c>
      <c r="D23" s="16" t="str">
        <f>VLOOKUP(B23,總表!$1:$1048576,4,0)</f>
        <v>便利生活</v>
      </c>
      <c r="E23" s="16" t="str">
        <f>VLOOKUP(B23,總表!$1:$1048576,5,0)</f>
        <v>國小組</v>
      </c>
      <c r="F23" s="16" t="str">
        <f>VLOOKUP(B23,總表!$1:$1048576,3,0)</f>
        <v>宜蘭縣</v>
      </c>
      <c r="G23" s="16" t="str">
        <f>VLOOKUP(B23,總表!$1:$1048576,6,0)</f>
        <v>邱睿緰</v>
      </c>
      <c r="H23" s="16" t="str">
        <f>VLOOKUP(B23,總表!$1:$1048576,7,0)</f>
        <v>宜蘭縣大進國民小學</v>
      </c>
      <c r="I23" s="16" t="str">
        <f>VLOOKUP(B23,總表!$1:$1048576,8,0)</f>
        <v>董芯穎</v>
      </c>
      <c r="J23" s="16" t="str">
        <f>VLOOKUP(B23,總表!$1:$1048576,9,0)</f>
        <v>宜蘭縣大進國民小學</v>
      </c>
      <c r="K23" s="16" t="str">
        <f>VLOOKUP(B23,總表!$1:$1048576,10,0)</f>
        <v>蕭宇恩</v>
      </c>
      <c r="L23" s="16" t="str">
        <f>VLOOKUP(B23,總表!$1:$1048576,11,0)</f>
        <v>宜蘭縣大進國民小學</v>
      </c>
      <c r="M23" s="16" t="str">
        <f>VLOOKUP(B23,總表!$1:$1048576,12,0)</f>
        <v>賴玉帆</v>
      </c>
      <c r="N23" s="16" t="str">
        <f>VLOOKUP(B23,總表!$1:$1048576,13,0)</f>
        <v>宜蘭縣大進國小</v>
      </c>
      <c r="O23" s="16" t="str">
        <f>VLOOKUP(B23,總表!$1:$1048576,14,0)</f>
        <v>陳榮政</v>
      </c>
      <c r="P23" s="16" t="str">
        <f>VLOOKUP(B23,總表!$1:$1048576,15,0)</f>
        <v>宜蘭縣大進國小</v>
      </c>
      <c r="Q23" s="16" t="str">
        <f>VLOOKUP(B23,總表!$1:$1048576,16,0)</f>
        <v>蔡郡瑩</v>
      </c>
      <c r="R23" s="16" t="str">
        <f>VLOOKUP(B23,總表!$1:$1048576,17,0)</f>
        <v>宜蘭縣大進國小</v>
      </c>
    </row>
    <row r="24" spans="1:18" ht="17.399999999999999" hidden="1" x14ac:dyDescent="0.3">
      <c r="A24" s="30" t="s">
        <v>3494</v>
      </c>
      <c r="B24" s="13" t="s">
        <v>2694</v>
      </c>
      <c r="C24" s="10" t="str">
        <f>VLOOKUP(B24,總表!$1:$1048576,2,0)</f>
        <v>智慧傘架</v>
      </c>
      <c r="D24" s="16" t="str">
        <f>VLOOKUP(B24,總表!$1:$1048576,4,0)</f>
        <v>便利生活</v>
      </c>
      <c r="E24" s="16" t="str">
        <f>VLOOKUP(B24,總表!$1:$1048576,5,0)</f>
        <v>國小組</v>
      </c>
      <c r="F24" s="16" t="str">
        <f>VLOOKUP(B24,總表!$1:$1048576,3,0)</f>
        <v>宜蘭縣</v>
      </c>
      <c r="G24" s="16" t="str">
        <f>VLOOKUP(B24,總表!$1:$1048576,6,0)</f>
        <v>林柏宇</v>
      </c>
      <c r="H24" s="16" t="str">
        <f>VLOOKUP(B24,總表!$1:$1048576,7,0)</f>
        <v>宜蘭縣宜蘭市宜蘭國民小學</v>
      </c>
      <c r="I24" s="16" t="str">
        <f>VLOOKUP(B24,總表!$1:$1048576,8,0)</f>
        <v>林俞蓁</v>
      </c>
      <c r="J24" s="16" t="str">
        <f>VLOOKUP(B24,總表!$1:$1048576,9,0)</f>
        <v>宜蘭縣宜蘭市中山國民小學</v>
      </c>
      <c r="K24" s="16">
        <f>VLOOKUP(B24,總表!$1:$1048576,10,0)</f>
        <v>0</v>
      </c>
      <c r="L24" s="16">
        <f>VLOOKUP(B24,總表!$1:$1048576,11,0)</f>
        <v>0</v>
      </c>
      <c r="M24" s="16" t="str">
        <f>VLOOKUP(B24,總表!$1:$1048576,12,0)</f>
        <v>方柏元</v>
      </c>
      <c r="N24" s="16" t="str">
        <f>VLOOKUP(B24,總表!$1:$1048576,13,0)</f>
        <v>川辰科技實驗室</v>
      </c>
      <c r="O24" s="16" t="str">
        <f>VLOOKUP(B24,總表!$1:$1048576,14,0)</f>
        <v>陳彥蓁</v>
      </c>
      <c r="P24" s="16" t="str">
        <f>VLOOKUP(B24,總表!$1:$1048576,15,0)</f>
        <v>宜蘭國小</v>
      </c>
      <c r="Q24" s="16" t="str">
        <f>VLOOKUP(B24,總表!$1:$1048576,16,0)</f>
        <v>韓淑妮</v>
      </c>
      <c r="R24" s="16" t="str">
        <f>VLOOKUP(B24,總表!$1:$1048576,17,0)</f>
        <v>中山國小</v>
      </c>
    </row>
    <row r="25" spans="1:18" ht="17.399999999999999" hidden="1" x14ac:dyDescent="0.3">
      <c r="A25" s="29" t="s">
        <v>3493</v>
      </c>
      <c r="B25" s="16" t="s">
        <v>3498</v>
      </c>
      <c r="C25" s="10" t="str">
        <f>VLOOKUP(B25,總表!$1:$1048576,2,0)</f>
        <v>綠能在身邊：健身器材也能成發電機</v>
      </c>
      <c r="D25" s="21" t="str">
        <f>VLOOKUP(B25,總表!$1:$1048576,4,0)</f>
        <v>前瞻/工業設計技術</v>
      </c>
      <c r="E25" s="16" t="str">
        <f>VLOOKUP(B25,總表!$1:$1048576,5,0)</f>
        <v>國小組</v>
      </c>
      <c r="F25" s="16" t="str">
        <f>VLOOKUP(B25,總表!$1:$1048576,3,0)</f>
        <v>宜蘭縣</v>
      </c>
      <c r="G25" s="16" t="str">
        <f>VLOOKUP(B25,總表!$1:$1048576,6,0)</f>
        <v>江語萌</v>
      </c>
      <c r="H25" s="16" t="str">
        <f>VLOOKUP(B25,總表!$1:$1048576,7,0)</f>
        <v>宜蘭縣羅東鎮成功國小</v>
      </c>
      <c r="I25" s="16" t="str">
        <f>VLOOKUP(B25,總表!$1:$1048576,8,0)</f>
        <v>邱羽彤</v>
      </c>
      <c r="J25" s="16" t="str">
        <f>VLOOKUP(B25,總表!$1:$1048576,9,0)</f>
        <v>宜蘭縣羅東鎮成功國民小學</v>
      </c>
      <c r="K25" s="16">
        <f>VLOOKUP(B25,總表!$1:$1048576,10,0)</f>
        <v>0</v>
      </c>
      <c r="L25" s="16">
        <f>VLOOKUP(B25,總表!$1:$1048576,11,0)</f>
        <v>0</v>
      </c>
      <c r="M25" s="16" t="str">
        <f>VLOOKUP(B25,總表!$1:$1048576,12,0)</f>
        <v>劉展華</v>
      </c>
      <c r="N25" s="16" t="str">
        <f>VLOOKUP(B25,總表!$1:$1048576,13,0)</f>
        <v>宜蘭縣羅東鎮成功國小</v>
      </c>
      <c r="O25" s="16">
        <f>VLOOKUP(B25,總表!$1:$1048576,14,0)</f>
        <v>0</v>
      </c>
      <c r="P25" s="16">
        <f>VLOOKUP(B25,總表!$1:$1048576,15,0)</f>
        <v>0</v>
      </c>
      <c r="Q25" s="16">
        <f>VLOOKUP(B25,總表!$1:$1048576,16,0)</f>
        <v>0</v>
      </c>
      <c r="R25" s="16">
        <f>VLOOKUP(B25,總表!$1:$1048576,17,0)</f>
        <v>0</v>
      </c>
    </row>
    <row r="26" spans="1:18" ht="17.399999999999999" hidden="1" x14ac:dyDescent="0.3">
      <c r="A26" s="25" t="s">
        <v>3492</v>
      </c>
      <c r="B26" s="13" t="s">
        <v>38</v>
      </c>
      <c r="C26" s="10" t="str">
        <f>VLOOKUP(B26,總表!$1:$1048576,2,0)</f>
        <v>水果鮮度與成熟度診斷系統</v>
      </c>
      <c r="D26" s="17" t="str">
        <f>VLOOKUP(B26,總表!$1:$1048576,4,0)</f>
        <v>永續發展農糧技術</v>
      </c>
      <c r="E26" s="16" t="str">
        <f>VLOOKUP(B26,總表!$1:$1048576,5,0)</f>
        <v>國中組</v>
      </c>
      <c r="F26" s="16" t="str">
        <f>VLOOKUP(B26,總表!$1:$1048576,3,0)</f>
        <v>宜蘭縣</v>
      </c>
      <c r="G26" s="16" t="str">
        <f>VLOOKUP(B26,總表!$1:$1048576,6,0)</f>
        <v>簡仲禹</v>
      </c>
      <c r="H26" s="16" t="str">
        <f>VLOOKUP(B26,總表!$1:$1048576,7,0)</f>
        <v>宜蘭縣立國華國民中學</v>
      </c>
      <c r="I26" s="16" t="str">
        <f>VLOOKUP(B26,總表!$1:$1048576,8,0)</f>
        <v xml:space="preserve">	藍永晴</v>
      </c>
      <c r="J26" s="16" t="str">
        <f>VLOOKUP(B26,總表!$1:$1048576,9,0)</f>
        <v>宜蘭縣立國華國民中學</v>
      </c>
      <c r="K26" s="16">
        <f>VLOOKUP(B26,總表!$1:$1048576,10,0)</f>
        <v>0</v>
      </c>
      <c r="L26" s="16">
        <f>VLOOKUP(B26,總表!$1:$1048576,11,0)</f>
        <v>0</v>
      </c>
      <c r="M26" s="16" t="str">
        <f>VLOOKUP(B26,總表!$1:$1048576,12,0)</f>
        <v>沈志強</v>
      </c>
      <c r="N26" s="16" t="str">
        <f>VLOOKUP(B26,總表!$1:$1048576,13,0)</f>
        <v>宜蘭縣立國華國中</v>
      </c>
      <c r="O26" s="16" t="str">
        <f>VLOOKUP(B26,總表!$1:$1048576,14,0)</f>
        <v>陳榮政</v>
      </c>
      <c r="P26" s="16" t="str">
        <f>VLOOKUP(B26,總表!$1:$1048576,15,0)</f>
        <v>宜蘭縣立國華國中</v>
      </c>
      <c r="Q26" s="16">
        <f>VLOOKUP(B26,總表!$1:$1048576,16,0)</f>
        <v>0</v>
      </c>
      <c r="R26" s="16">
        <f>VLOOKUP(B26,總表!$1:$1048576,17,0)</f>
        <v>0</v>
      </c>
    </row>
    <row r="27" spans="1:18" ht="17.399999999999999" hidden="1" x14ac:dyDescent="0.3">
      <c r="A27" s="28" t="s">
        <v>3493</v>
      </c>
      <c r="B27" s="13" t="s">
        <v>66</v>
      </c>
      <c r="C27" s="10" t="str">
        <f>VLOOKUP(B27,總表!$1:$1048576,2,0)</f>
        <v>「永續農園藝的多盆栽澆灌系統」：SDGs與太陽能科技的融合應用</v>
      </c>
      <c r="D27" s="17" t="str">
        <f>VLOOKUP(B27,總表!$1:$1048576,4,0)</f>
        <v>永續發展農糧技術</v>
      </c>
      <c r="E27" s="16" t="str">
        <f>VLOOKUP(B27,總表!$1:$1048576,5,0)</f>
        <v>國中組</v>
      </c>
      <c r="F27" s="16" t="str">
        <f>VLOOKUP(B27,總表!$1:$1048576,3,0)</f>
        <v>宜蘭縣</v>
      </c>
      <c r="G27" s="16" t="str">
        <f>VLOOKUP(B27,總表!$1:$1048576,6,0)</f>
        <v>林于喬</v>
      </c>
      <c r="H27" s="16" t="str">
        <f>VLOOKUP(B27,總表!$1:$1048576,7,0)</f>
        <v>宜蘭縣立凱旋國中</v>
      </c>
      <c r="I27" s="16" t="str">
        <f>VLOOKUP(B27,總表!$1:$1048576,8,0)</f>
        <v>康峮禕</v>
      </c>
      <c r="J27" s="16" t="str">
        <f>VLOOKUP(B27,總表!$1:$1048576,9,0)</f>
        <v>宜蘭縣立凱旋國中</v>
      </c>
      <c r="K27" s="16" t="str">
        <f>VLOOKUP(B27,總表!$1:$1048576,10,0)</f>
        <v>林于晏</v>
      </c>
      <c r="L27" s="16" t="str">
        <f>VLOOKUP(B27,總表!$1:$1048576,11,0)</f>
        <v>中道雙語小學</v>
      </c>
      <c r="M27" s="16" t="str">
        <f>VLOOKUP(B27,總表!$1:$1048576,12,0)</f>
        <v>康富婷</v>
      </c>
      <c r="N27" s="16" t="str">
        <f>VLOOKUP(B27,總表!$1:$1048576,13,0)</f>
        <v>宜蘭縣立東光國中</v>
      </c>
      <c r="O27" s="16" t="str">
        <f>VLOOKUP(B27,總表!$1:$1048576,14,0)</f>
        <v>何東興</v>
      </c>
      <c r="P27" s="16" t="str">
        <f>VLOOKUP(B27,總表!$1:$1048576,15,0)</f>
        <v>宜蘭縣立凱旋國中</v>
      </c>
      <c r="Q27" s="16">
        <f>VLOOKUP(B27,總表!$1:$1048576,16,0)</f>
        <v>0</v>
      </c>
      <c r="R27" s="16">
        <f>VLOOKUP(B27,總表!$1:$1048576,17,0)</f>
        <v>0</v>
      </c>
    </row>
    <row r="28" spans="1:18" ht="17.399999999999999" hidden="1" x14ac:dyDescent="0.3">
      <c r="A28" s="28" t="s">
        <v>3493</v>
      </c>
      <c r="B28" s="13" t="s">
        <v>177</v>
      </c>
      <c r="C28" s="10" t="str">
        <f>VLOOKUP(B28,總表!$1:$1048576,2,0)</f>
        <v>粉紅危機的解方-以創意農糧防治守護稻田</v>
      </c>
      <c r="D28" s="17" t="str">
        <f>VLOOKUP(B28,總表!$1:$1048576,4,0)</f>
        <v>永續發展農糧技術</v>
      </c>
      <c r="E28" s="16" t="str">
        <f>VLOOKUP(B28,總表!$1:$1048576,5,0)</f>
        <v>國中組</v>
      </c>
      <c r="F28" s="16" t="str">
        <f>VLOOKUP(B28,總表!$1:$1048576,3,0)</f>
        <v>宜蘭縣</v>
      </c>
      <c r="G28" s="16" t="str">
        <f>VLOOKUP(B28,總表!$1:$1048576,6,0)</f>
        <v>陳苓捷</v>
      </c>
      <c r="H28" s="16" t="str">
        <f>VLOOKUP(B28,總表!$1:$1048576,7,0)</f>
        <v>宜蘭縣立宜蘭國民中學</v>
      </c>
      <c r="I28" s="16" t="str">
        <f>VLOOKUP(B28,總表!$1:$1048576,8,0)</f>
        <v>徐晨峻</v>
      </c>
      <c r="J28" s="16" t="str">
        <f>VLOOKUP(B28,總表!$1:$1048576,9,0)</f>
        <v>宜蘭縣立宜蘭國民中學</v>
      </c>
      <c r="K28" s="16">
        <f>VLOOKUP(B28,總表!$1:$1048576,10,0)</f>
        <v>0</v>
      </c>
      <c r="L28" s="16">
        <f>VLOOKUP(B28,總表!$1:$1048576,11,0)</f>
        <v>0</v>
      </c>
      <c r="M28" s="16" t="str">
        <f>VLOOKUP(B28,總表!$1:$1048576,12,0)</f>
        <v>吳宛如</v>
      </c>
      <c r="N28" s="16" t="str">
        <f>VLOOKUP(B28,總表!$1:$1048576,13,0)</f>
        <v>宜蘭縣立宜蘭國民中學</v>
      </c>
      <c r="O28" s="16">
        <f>VLOOKUP(B28,總表!$1:$1048576,14,0)</f>
        <v>0</v>
      </c>
      <c r="P28" s="16">
        <f>VLOOKUP(B28,總表!$1:$1048576,15,0)</f>
        <v>0</v>
      </c>
      <c r="Q28" s="16">
        <f>VLOOKUP(B28,總表!$1:$1048576,16,0)</f>
        <v>0</v>
      </c>
      <c r="R28" s="16">
        <f>VLOOKUP(B28,總表!$1:$1048576,17,0)</f>
        <v>0</v>
      </c>
    </row>
    <row r="29" spans="1:18" ht="17.399999999999999" hidden="1" x14ac:dyDescent="0.3">
      <c r="A29" s="28" t="s">
        <v>3493</v>
      </c>
      <c r="B29" s="13" t="s">
        <v>57</v>
      </c>
      <c r="C29" s="10" t="str">
        <f>VLOOKUP(B29,總表!$1:$1048576,2,0)</f>
        <v>幫助授粉的誘蜂箱</v>
      </c>
      <c r="D29" s="17" t="str">
        <f>VLOOKUP(B29,總表!$1:$1048576,4,0)</f>
        <v>永續發展農糧技術</v>
      </c>
      <c r="E29" s="16" t="str">
        <f>VLOOKUP(B29,總表!$1:$1048576,5,0)</f>
        <v>國中組</v>
      </c>
      <c r="F29" s="16" t="str">
        <f>VLOOKUP(B29,總表!$1:$1048576,3,0)</f>
        <v>宜蘭縣</v>
      </c>
      <c r="G29" s="16" t="str">
        <f>VLOOKUP(B29,總表!$1:$1048576,6,0)</f>
        <v>林羽晏</v>
      </c>
      <c r="H29" s="16" t="str">
        <f>VLOOKUP(B29,總表!$1:$1048576,7,0)</f>
        <v>宜蘭縣中道中學</v>
      </c>
      <c r="I29" s="16" t="str">
        <f>VLOOKUP(B29,總表!$1:$1048576,8,0)</f>
        <v>林辰一</v>
      </c>
      <c r="J29" s="16" t="str">
        <f>VLOOKUP(B29,總表!$1:$1048576,9,0)</f>
        <v>宜蘭縣中道中學</v>
      </c>
      <c r="K29" s="16" t="str">
        <f>VLOOKUP(B29,總表!$1:$1048576,10,0)</f>
        <v>趙昱軍</v>
      </c>
      <c r="L29" s="16" t="str">
        <f>VLOOKUP(B29,總表!$1:$1048576,11,0)</f>
        <v>宜蘭縣中道小學</v>
      </c>
      <c r="M29" s="16" t="str">
        <f>VLOOKUP(B29,總表!$1:$1048576,12,0)</f>
        <v>許育銘</v>
      </c>
      <c r="N29" s="16" t="str">
        <f>VLOOKUP(B29,總表!$1:$1048576,13,0)</f>
        <v>宜蘭縣羅東國中</v>
      </c>
      <c r="O29" s="16">
        <f>VLOOKUP(B29,總表!$1:$1048576,14,0)</f>
        <v>0</v>
      </c>
      <c r="P29" s="16">
        <f>VLOOKUP(B29,總表!$1:$1048576,15,0)</f>
        <v>0</v>
      </c>
      <c r="Q29" s="16">
        <f>VLOOKUP(B29,總表!$1:$1048576,16,0)</f>
        <v>0</v>
      </c>
      <c r="R29" s="16">
        <f>VLOOKUP(B29,總表!$1:$1048576,17,0)</f>
        <v>0</v>
      </c>
    </row>
    <row r="30" spans="1:18" ht="17.399999999999999" hidden="1" x14ac:dyDescent="0.3">
      <c r="A30" s="30" t="s">
        <v>3494</v>
      </c>
      <c r="B30" s="13" t="s">
        <v>114</v>
      </c>
      <c r="C30" s="10" t="str">
        <f>VLOOKUP(B30,總表!$1:$1048576,2,0)</f>
        <v>光照智慧栽培箱</v>
      </c>
      <c r="D30" s="17" t="str">
        <f>VLOOKUP(B30,總表!$1:$1048576,4,0)</f>
        <v>永續發展農糧技術</v>
      </c>
      <c r="E30" s="16" t="str">
        <f>VLOOKUP(B30,總表!$1:$1048576,5,0)</f>
        <v>國中組</v>
      </c>
      <c r="F30" s="16" t="str">
        <f>VLOOKUP(B30,總表!$1:$1048576,3,0)</f>
        <v>宜蘭縣</v>
      </c>
      <c r="G30" s="16" t="str">
        <f>VLOOKUP(B30,總表!$1:$1048576,6,0)</f>
        <v>尤心恩</v>
      </c>
      <c r="H30" s="16" t="str">
        <f>VLOOKUP(B30,總表!$1:$1048576,7,0)</f>
        <v>內城國中小</v>
      </c>
      <c r="I30" s="16" t="str">
        <f>VLOOKUP(B30,總表!$1:$1048576,8,0)</f>
        <v>林于歆</v>
      </c>
      <c r="J30" s="16" t="str">
        <f>VLOOKUP(B30,總表!$1:$1048576,9,0)</f>
        <v>內城國中小</v>
      </c>
      <c r="K30" s="16">
        <f>VLOOKUP(B30,總表!$1:$1048576,10,0)</f>
        <v>0</v>
      </c>
      <c r="L30" s="16">
        <f>VLOOKUP(B30,總表!$1:$1048576,11,0)</f>
        <v>0</v>
      </c>
      <c r="M30" s="16" t="str">
        <f>VLOOKUP(B30,總表!$1:$1048576,12,0)</f>
        <v>諶詠仁</v>
      </c>
      <c r="N30" s="16" t="str">
        <f>VLOOKUP(B30,總表!$1:$1048576,13,0)</f>
        <v>宜蘭縣縣立內城國中小</v>
      </c>
      <c r="O30" s="16" t="str">
        <f>VLOOKUP(B30,總表!$1:$1048576,14,0)</f>
        <v>邱鈞謙</v>
      </c>
      <c r="P30" s="16" t="str">
        <f>VLOOKUP(B30,總表!$1:$1048576,15,0)</f>
        <v>內城國中小</v>
      </c>
      <c r="Q30" s="16">
        <f>VLOOKUP(B30,總表!$1:$1048576,16,0)</f>
        <v>0</v>
      </c>
      <c r="R30" s="16">
        <f>VLOOKUP(B30,總表!$1:$1048576,17,0)</f>
        <v>0</v>
      </c>
    </row>
    <row r="31" spans="1:18" ht="17.399999999999999" hidden="1" x14ac:dyDescent="0.3">
      <c r="A31" s="30" t="s">
        <v>3494</v>
      </c>
      <c r="B31" s="13" t="s">
        <v>29</v>
      </c>
      <c r="C31" s="10" t="str">
        <f>VLOOKUP(B31,總表!$1:$1048576,2,0)</f>
        <v>冥紙電池</v>
      </c>
      <c r="D31" s="17" t="str">
        <f>VLOOKUP(B31,總表!$1:$1048576,4,0)</f>
        <v>永續發展農糧技術</v>
      </c>
      <c r="E31" s="16" t="str">
        <f>VLOOKUP(B31,總表!$1:$1048576,5,0)</f>
        <v>國中組</v>
      </c>
      <c r="F31" s="16" t="str">
        <f>VLOOKUP(B31,總表!$1:$1048576,3,0)</f>
        <v>宜蘭縣</v>
      </c>
      <c r="G31" s="16" t="str">
        <f>VLOOKUP(B31,總表!$1:$1048576,6,0)</f>
        <v>林立邦</v>
      </c>
      <c r="H31" s="16" t="str">
        <f>VLOOKUP(B31,總表!$1:$1048576,7,0)</f>
        <v>宜蘭縣立員山國民中學</v>
      </c>
      <c r="I31" s="16">
        <f>VLOOKUP(B31,總表!$1:$1048576,8,0)</f>
        <v>0</v>
      </c>
      <c r="J31" s="16">
        <f>VLOOKUP(B31,總表!$1:$1048576,9,0)</f>
        <v>0</v>
      </c>
      <c r="K31" s="16">
        <f>VLOOKUP(B31,總表!$1:$1048576,10,0)</f>
        <v>0</v>
      </c>
      <c r="L31" s="16">
        <f>VLOOKUP(B31,總表!$1:$1048576,11,0)</f>
        <v>0</v>
      </c>
      <c r="M31" s="16" t="str">
        <f>VLOOKUP(B31,總表!$1:$1048576,12,0)</f>
        <v>吳宏達</v>
      </c>
      <c r="N31" s="16" t="str">
        <f>VLOOKUP(B31,總表!$1:$1048576,13,0)</f>
        <v>宜蘭縣縣立內城國中小</v>
      </c>
      <c r="O31" s="16" t="str">
        <f>VLOOKUP(B31,總表!$1:$1048576,14,0)</f>
        <v>陳淑華</v>
      </c>
      <c r="P31" s="16" t="str">
        <f>VLOOKUP(B31,總表!$1:$1048576,15,0)</f>
        <v>宜蘭縣縣立員山國民中學</v>
      </c>
      <c r="Q31" s="16">
        <f>VLOOKUP(B31,總表!$1:$1048576,16,0)</f>
        <v>0</v>
      </c>
      <c r="R31" s="16">
        <f>VLOOKUP(B31,總表!$1:$1048576,17,0)</f>
        <v>0</v>
      </c>
    </row>
    <row r="32" spans="1:18" ht="17.399999999999999" hidden="1" x14ac:dyDescent="0.3">
      <c r="A32" s="22" t="s">
        <v>3495</v>
      </c>
      <c r="B32" s="13" t="s">
        <v>218</v>
      </c>
      <c r="C32" s="10" t="str">
        <f>VLOOKUP(B32,總表!$1:$1048576,2,0)</f>
        <v>運動分析裝置</v>
      </c>
      <c r="D32" s="18" t="str">
        <f>VLOOKUP(B32,總表!$1:$1048576,4,0)</f>
        <v>休閒與教育</v>
      </c>
      <c r="E32" s="16" t="str">
        <f>VLOOKUP(B32,總表!$1:$1048576,5,0)</f>
        <v>國中組</v>
      </c>
      <c r="F32" s="16" t="str">
        <f>VLOOKUP(B32,總表!$1:$1048576,3,0)</f>
        <v>宜蘭縣</v>
      </c>
      <c r="G32" s="16" t="str">
        <f>VLOOKUP(B32,總表!$1:$1048576,6,0)</f>
        <v>林立邦</v>
      </c>
      <c r="H32" s="16" t="str">
        <f>VLOOKUP(B32,總表!$1:$1048576,7,0)</f>
        <v>宜蘭縣立員山國民中學</v>
      </c>
      <c r="I32" s="16" t="str">
        <f>VLOOKUP(B32,總表!$1:$1048576,8,0)</f>
        <v>蔡兆頎</v>
      </c>
      <c r="J32" s="16" t="str">
        <f>VLOOKUP(B32,總表!$1:$1048576,9,0)</f>
        <v>員山國中</v>
      </c>
      <c r="K32" s="16" t="str">
        <f>VLOOKUP(B32,總表!$1:$1048576,10,0)</f>
        <v>黃翊嘉</v>
      </c>
      <c r="L32" s="16" t="str">
        <f>VLOOKUP(B32,總表!$1:$1048576,11,0)</f>
        <v>凱旋國中</v>
      </c>
      <c r="M32" s="16" t="str">
        <f>VLOOKUP(B32,總表!$1:$1048576,12,0)</f>
        <v>吳宏達</v>
      </c>
      <c r="N32" s="16" t="str">
        <f>VLOOKUP(B32,總表!$1:$1048576,13,0)</f>
        <v>宜蘭縣縣立內城國中小</v>
      </c>
      <c r="O32" s="16" t="str">
        <f>VLOOKUP(B32,總表!$1:$1048576,14,0)</f>
        <v>陳淑華</v>
      </c>
      <c r="P32" s="16" t="str">
        <f>VLOOKUP(B32,總表!$1:$1048576,15,0)</f>
        <v>宜蘭縣縣立員山國民中學</v>
      </c>
      <c r="Q32" s="16">
        <f>VLOOKUP(B32,總表!$1:$1048576,16,0)</f>
        <v>0</v>
      </c>
      <c r="R32" s="16">
        <f>VLOOKUP(B32,總表!$1:$1048576,17,0)</f>
        <v>0</v>
      </c>
    </row>
    <row r="33" spans="1:18" ht="17.399999999999999" hidden="1" x14ac:dyDescent="0.3">
      <c r="A33" s="28" t="s">
        <v>3493</v>
      </c>
      <c r="B33" s="13" t="s">
        <v>245</v>
      </c>
      <c r="C33" s="10" t="str">
        <f>VLOOKUP(B33,總表!$1:$1048576,2,0)</f>
        <v>多用途終點運動計時器</v>
      </c>
      <c r="D33" s="18" t="str">
        <f>VLOOKUP(B33,總表!$1:$1048576,4,0)</f>
        <v>休閒與教育</v>
      </c>
      <c r="E33" s="16" t="str">
        <f>VLOOKUP(B33,總表!$1:$1048576,5,0)</f>
        <v>國中組</v>
      </c>
      <c r="F33" s="16" t="str">
        <f>VLOOKUP(B33,總表!$1:$1048576,3,0)</f>
        <v>宜蘭縣</v>
      </c>
      <c r="G33" s="16" t="str">
        <f>VLOOKUP(B33,總表!$1:$1048576,6,0)</f>
        <v>吳丹</v>
      </c>
      <c r="H33" s="16" t="str">
        <f>VLOOKUP(B33,總表!$1:$1048576,7,0)</f>
        <v>宜蘭縣立國華國民中學</v>
      </c>
      <c r="I33" s="16" t="str">
        <f>VLOOKUP(B33,總表!$1:$1048576,8,0)</f>
        <v>張庭瑜</v>
      </c>
      <c r="J33" s="16" t="str">
        <f>VLOOKUP(B33,總表!$1:$1048576,9,0)</f>
        <v>宜蘭縣立國華國民中學</v>
      </c>
      <c r="K33" s="16" t="str">
        <f>VLOOKUP(B33,總表!$1:$1048576,10,0)</f>
        <v>林泳蓁</v>
      </c>
      <c r="L33" s="16" t="str">
        <f>VLOOKUP(B33,總表!$1:$1048576,11,0)</f>
        <v>宜蘭縣立國華國民中學</v>
      </c>
      <c r="M33" s="16" t="str">
        <f>VLOOKUP(B33,總表!$1:$1048576,12,0)</f>
        <v>沈志強</v>
      </c>
      <c r="N33" s="16" t="str">
        <f>VLOOKUP(B33,總表!$1:$1048576,13,0)</f>
        <v>宜蘭縣立國華國中</v>
      </c>
      <c r="O33" s="16" t="str">
        <f>VLOOKUP(B33,總表!$1:$1048576,14,0)</f>
        <v>張俊傑</v>
      </c>
      <c r="P33" s="16" t="str">
        <f>VLOOKUP(B33,總表!$1:$1048576,15,0)</f>
        <v>宜蘭縣立國華國中</v>
      </c>
      <c r="Q33" s="16">
        <f>VLOOKUP(B33,總表!$1:$1048576,16,0)</f>
        <v>0</v>
      </c>
      <c r="R33" s="16">
        <f>VLOOKUP(B33,總表!$1:$1048576,17,0)</f>
        <v>0</v>
      </c>
    </row>
    <row r="34" spans="1:18" ht="17.399999999999999" hidden="1" x14ac:dyDescent="0.3">
      <c r="A34" s="28" t="s">
        <v>3493</v>
      </c>
      <c r="B34" s="13" t="s">
        <v>251</v>
      </c>
      <c r="C34" s="10" t="str">
        <f>VLOOKUP(B34,總表!$1:$1048576,2,0)</f>
        <v>AR學習視界-學習重點輔助系統</v>
      </c>
      <c r="D34" s="18" t="str">
        <f>VLOOKUP(B34,總表!$1:$1048576,4,0)</f>
        <v>休閒與教育</v>
      </c>
      <c r="E34" s="16" t="str">
        <f>VLOOKUP(B34,總表!$1:$1048576,5,0)</f>
        <v>國中組</v>
      </c>
      <c r="F34" s="16" t="str">
        <f>VLOOKUP(B34,總表!$1:$1048576,3,0)</f>
        <v>宜蘭縣</v>
      </c>
      <c r="G34" s="16" t="str">
        <f>VLOOKUP(B34,總表!$1:$1048576,6,0)</f>
        <v>楊韜儒</v>
      </c>
      <c r="H34" s="16" t="str">
        <f>VLOOKUP(B34,總表!$1:$1048576,7,0)</f>
        <v>宜蘭縣立國華國民中學</v>
      </c>
      <c r="I34" s="16" t="str">
        <f>VLOOKUP(B34,總表!$1:$1048576,8,0)</f>
        <v>葉駿霖</v>
      </c>
      <c r="J34" s="16" t="str">
        <f>VLOOKUP(B34,總表!$1:$1048576,9,0)</f>
        <v>宜蘭縣立國華國民中學</v>
      </c>
      <c r="K34" s="16" t="str">
        <f>VLOOKUP(B34,總表!$1:$1048576,10,0)</f>
        <v>宋星泉</v>
      </c>
      <c r="L34" s="16" t="str">
        <f>VLOOKUP(B34,總表!$1:$1048576,11,0)</f>
        <v>宜蘭縣立國華國民中學</v>
      </c>
      <c r="M34" s="16" t="str">
        <f>VLOOKUP(B34,總表!$1:$1048576,12,0)</f>
        <v>陳榮政</v>
      </c>
      <c r="N34" s="16" t="str">
        <f>VLOOKUP(B34,總表!$1:$1048576,13,0)</f>
        <v>宜蘭縣立國華國中</v>
      </c>
      <c r="O34" s="16" t="str">
        <f>VLOOKUP(B34,總表!$1:$1048576,14,0)</f>
        <v>沈志強</v>
      </c>
      <c r="P34" s="16" t="str">
        <f>VLOOKUP(B34,總表!$1:$1048576,15,0)</f>
        <v>宜蘭縣立國華國中</v>
      </c>
      <c r="Q34" s="16">
        <f>VLOOKUP(B34,總表!$1:$1048576,16,0)</f>
        <v>0</v>
      </c>
      <c r="R34" s="16">
        <f>VLOOKUP(B34,總表!$1:$1048576,17,0)</f>
        <v>0</v>
      </c>
    </row>
    <row r="35" spans="1:18" ht="17.399999999999999" hidden="1" x14ac:dyDescent="0.3">
      <c r="A35" s="30" t="s">
        <v>3494</v>
      </c>
      <c r="B35" s="13" t="s">
        <v>343</v>
      </c>
      <c r="C35" s="10" t="str">
        <f>VLOOKUP(B35,總表!$1:$1048576,2,0)</f>
        <v>伸縮自如的書架</v>
      </c>
      <c r="D35" s="18" t="str">
        <f>VLOOKUP(B35,總表!$1:$1048576,4,0)</f>
        <v>休閒與教育</v>
      </c>
      <c r="E35" s="16" t="str">
        <f>VLOOKUP(B35,總表!$1:$1048576,5,0)</f>
        <v>國中組</v>
      </c>
      <c r="F35" s="16" t="str">
        <f>VLOOKUP(B35,總表!$1:$1048576,3,0)</f>
        <v>宜蘭縣</v>
      </c>
      <c r="G35" s="16" t="str">
        <f>VLOOKUP(B35,總表!$1:$1048576,6,0)</f>
        <v>李宣瑾</v>
      </c>
      <c r="H35" s="16" t="str">
        <f>VLOOKUP(B35,總表!$1:$1048576,7,0)</f>
        <v>宜蘭縣立復興國中</v>
      </c>
      <c r="I35" s="16">
        <f>VLOOKUP(B35,總表!$1:$1048576,8,0)</f>
        <v>0</v>
      </c>
      <c r="J35" s="16">
        <f>VLOOKUP(B35,總表!$1:$1048576,9,0)</f>
        <v>0</v>
      </c>
      <c r="K35" s="16">
        <f>VLOOKUP(B35,總表!$1:$1048576,10,0)</f>
        <v>0</v>
      </c>
      <c r="L35" s="16">
        <f>VLOOKUP(B35,總表!$1:$1048576,11,0)</f>
        <v>0</v>
      </c>
      <c r="M35" s="16" t="str">
        <f>VLOOKUP(B35,總表!$1:$1048576,12,0)</f>
        <v>鄭嘉薇</v>
      </c>
      <c r="N35" s="16" t="str">
        <f>VLOOKUP(B35,總表!$1:$1048576,13,0)</f>
        <v>宜蘭縣立復興國中</v>
      </c>
      <c r="O35" s="16" t="str">
        <f>VLOOKUP(B35,總表!$1:$1048576,14,0)</f>
        <v>李勇達</v>
      </c>
      <c r="P35" s="16" t="str">
        <f>VLOOKUP(B35,總表!$1:$1048576,15,0)</f>
        <v>宜蘭縣立員山國中</v>
      </c>
      <c r="Q35" s="16">
        <f>VLOOKUP(B35,總表!$1:$1048576,16,0)</f>
        <v>0</v>
      </c>
      <c r="R35" s="16">
        <f>VLOOKUP(B35,總表!$1:$1048576,17,0)</f>
        <v>0</v>
      </c>
    </row>
    <row r="36" spans="1:18" ht="17.399999999999999" hidden="1" x14ac:dyDescent="0.3">
      <c r="A36" s="25" t="s">
        <v>3492</v>
      </c>
      <c r="B36" s="13" t="s">
        <v>445</v>
      </c>
      <c r="C36" s="10" t="str">
        <f>VLOOKUP(B36,總表!$1:$1048576,2,0)</f>
        <v>多功能仿生救援機器人</v>
      </c>
      <c r="D36" s="19" t="str">
        <f>VLOOKUP(B36,總表!$1:$1048576,4,0)</f>
        <v>災害管理與安全</v>
      </c>
      <c r="E36" s="16" t="str">
        <f>VLOOKUP(B36,總表!$1:$1048576,5,0)</f>
        <v>國中組</v>
      </c>
      <c r="F36" s="16" t="str">
        <f>VLOOKUP(B36,總表!$1:$1048576,3,0)</f>
        <v>宜蘭縣</v>
      </c>
      <c r="G36" s="16" t="str">
        <f>VLOOKUP(B36,總表!$1:$1048576,6,0)</f>
        <v>鄭聿琦</v>
      </c>
      <c r="H36" s="16" t="str">
        <f>VLOOKUP(B36,總表!$1:$1048576,7,0)</f>
        <v>宜蘭縣立東光國中</v>
      </c>
      <c r="I36" s="16" t="str">
        <f>VLOOKUP(B36,總表!$1:$1048576,8,0)</f>
        <v>翁楷軒</v>
      </c>
      <c r="J36" s="16" t="str">
        <f>VLOOKUP(B36,總表!$1:$1048576,9,0)</f>
        <v>宜蘭縣立東光國中</v>
      </c>
      <c r="K36" s="16" t="str">
        <f>VLOOKUP(B36,總表!$1:$1048576,10,0)</f>
        <v>鄭聿銘</v>
      </c>
      <c r="L36" s="16" t="str">
        <f>VLOOKUP(B36,總表!$1:$1048576,11,0)</f>
        <v>宜蘭縣立東光國中</v>
      </c>
      <c r="M36" s="16" t="str">
        <f>VLOOKUP(B36,總表!$1:$1048576,12,0)</f>
        <v>陳榮政</v>
      </c>
      <c r="N36" s="16" t="str">
        <f>VLOOKUP(B36,總表!$1:$1048576,13,0)</f>
        <v>宜蘭縣立國華國中</v>
      </c>
      <c r="O36" s="16" t="str">
        <f>VLOOKUP(B36,總表!$1:$1048576,14,0)</f>
        <v>陳麗馨</v>
      </c>
      <c r="P36" s="16" t="str">
        <f>VLOOKUP(B36,總表!$1:$1048576,15,0)</f>
        <v>宜蘭縣立東光國中</v>
      </c>
      <c r="Q36" s="16" t="str">
        <f>VLOOKUP(B36,總表!$1:$1048576,16,0)</f>
        <v>蔡佳欣</v>
      </c>
      <c r="R36" s="16" t="str">
        <f>VLOOKUP(B36,總表!$1:$1048576,17,0)</f>
        <v>東光教師</v>
      </c>
    </row>
    <row r="37" spans="1:18" ht="17.399999999999999" hidden="1" x14ac:dyDescent="0.3">
      <c r="A37" s="30" t="s">
        <v>3494</v>
      </c>
      <c r="B37" s="13" t="s">
        <v>502</v>
      </c>
      <c r="C37" s="10" t="str">
        <f>VLOOKUP(B37,總表!$1:$1048576,2,0)</f>
        <v>安全智慧充電箱</v>
      </c>
      <c r="D37" s="19" t="str">
        <f>VLOOKUP(B37,總表!$1:$1048576,4,0)</f>
        <v>災害管理與安全</v>
      </c>
      <c r="E37" s="16" t="str">
        <f>VLOOKUP(B37,總表!$1:$1048576,5,0)</f>
        <v>國中組</v>
      </c>
      <c r="F37" s="16" t="str">
        <f>VLOOKUP(B37,總表!$1:$1048576,3,0)</f>
        <v>宜蘭縣</v>
      </c>
      <c r="G37" s="16" t="str">
        <f>VLOOKUP(B37,總表!$1:$1048576,6,0)</f>
        <v>方柏臣</v>
      </c>
      <c r="H37" s="16" t="str">
        <f>VLOOKUP(B37,總表!$1:$1048576,7,0)</f>
        <v>宜蘭縣立國華國民中學</v>
      </c>
      <c r="I37" s="16" t="str">
        <f>VLOOKUP(B37,總表!$1:$1048576,8,0)</f>
        <v>駱玄彬</v>
      </c>
      <c r="J37" s="16" t="str">
        <f>VLOOKUP(B37,總表!$1:$1048576,9,0)</f>
        <v>宜蘭縣立國華國民中學</v>
      </c>
      <c r="K37" s="16" t="str">
        <f>VLOOKUP(B37,總表!$1:$1048576,10,0)</f>
        <v>李宜橙</v>
      </c>
      <c r="L37" s="16" t="str">
        <f>VLOOKUP(B37,總表!$1:$1048576,11,0)</f>
        <v>宜蘭縣立國華國民中學</v>
      </c>
      <c r="M37" s="16" t="str">
        <f>VLOOKUP(B37,總表!$1:$1048576,12,0)</f>
        <v>陳榮政</v>
      </c>
      <c r="N37" s="16" t="str">
        <f>VLOOKUP(B37,總表!$1:$1048576,13,0)</f>
        <v>宜蘭縣立國華國中</v>
      </c>
      <c r="O37" s="16" t="str">
        <f>VLOOKUP(B37,總表!$1:$1048576,14,0)</f>
        <v>張俊傑</v>
      </c>
      <c r="P37" s="16" t="str">
        <f>VLOOKUP(B37,總表!$1:$1048576,15,0)</f>
        <v>宜蘭縣立國華國中</v>
      </c>
      <c r="Q37" s="16">
        <f>VLOOKUP(B37,總表!$1:$1048576,16,0)</f>
        <v>0</v>
      </c>
      <c r="R37" s="16">
        <f>VLOOKUP(B37,總表!$1:$1048576,17,0)</f>
        <v>0</v>
      </c>
    </row>
    <row r="38" spans="1:18" ht="17.399999999999999" hidden="1" x14ac:dyDescent="0.3">
      <c r="A38" s="25" t="s">
        <v>3492</v>
      </c>
      <c r="B38" s="13" t="s">
        <v>748</v>
      </c>
      <c r="C38" s="10" t="str">
        <f>VLOOKUP(B38,總表!$1:$1048576,2,0)</f>
        <v>睡眠守護系統</v>
      </c>
      <c r="D38" s="20" t="str">
        <f>VLOOKUP(B38,總表!$1:$1048576,4,0)</f>
        <v>社會照護</v>
      </c>
      <c r="E38" s="16" t="str">
        <f>VLOOKUP(B38,總表!$1:$1048576,5,0)</f>
        <v>國中組</v>
      </c>
      <c r="F38" s="16" t="str">
        <f>VLOOKUP(B38,總表!$1:$1048576,3,0)</f>
        <v>宜蘭縣</v>
      </c>
      <c r="G38" s="16" t="str">
        <f>VLOOKUP(B38,總表!$1:$1048576,6,0)</f>
        <v>朱思柔</v>
      </c>
      <c r="H38" s="16" t="str">
        <f>VLOOKUP(B38,總表!$1:$1048576,7,0)</f>
        <v>宜蘭縣立國華國民中學</v>
      </c>
      <c r="I38" s="16" t="str">
        <f>VLOOKUP(B38,總表!$1:$1048576,8,0)</f>
        <v>林科男</v>
      </c>
      <c r="J38" s="16" t="str">
        <f>VLOOKUP(B38,總表!$1:$1048576,9,0)</f>
        <v>宜蘭縣立國華國民中學</v>
      </c>
      <c r="K38" s="16" t="str">
        <f>VLOOKUP(B38,總表!$1:$1048576,10,0)</f>
        <v>宋亮飛</v>
      </c>
      <c r="L38" s="16" t="str">
        <f>VLOOKUP(B38,總表!$1:$1048576,11,0)</f>
        <v>宜蘭縣立國華國民中學</v>
      </c>
      <c r="M38" s="16" t="str">
        <f>VLOOKUP(B38,總表!$1:$1048576,12,0)</f>
        <v>陳榮政</v>
      </c>
      <c r="N38" s="16" t="str">
        <f>VLOOKUP(B38,總表!$1:$1048576,13,0)</f>
        <v>宜蘭縣立國華國中</v>
      </c>
      <c r="O38" s="16" t="str">
        <f>VLOOKUP(B38,總表!$1:$1048576,14,0)</f>
        <v>沈志強</v>
      </c>
      <c r="P38" s="16" t="str">
        <f>VLOOKUP(B38,總表!$1:$1048576,15,0)</f>
        <v>宜蘭縣立國華國中</v>
      </c>
      <c r="Q38" s="16">
        <f>VLOOKUP(B38,總表!$1:$1048576,16,0)</f>
        <v>0</v>
      </c>
      <c r="R38" s="16">
        <f>VLOOKUP(B38,總表!$1:$1048576,17,0)</f>
        <v>0</v>
      </c>
    </row>
    <row r="39" spans="1:18" ht="17.399999999999999" hidden="1" x14ac:dyDescent="0.3">
      <c r="A39" s="28" t="s">
        <v>3493</v>
      </c>
      <c r="B39" s="13" t="s">
        <v>812</v>
      </c>
      <c r="C39" s="10" t="str">
        <f>VLOOKUP(B39,總表!$1:$1048576,2,0)</f>
        <v>省力防刮開罐磁吸棒</v>
      </c>
      <c r="D39" s="20" t="str">
        <f>VLOOKUP(B39,總表!$1:$1048576,4,0)</f>
        <v>社會照護</v>
      </c>
      <c r="E39" s="16" t="str">
        <f>VLOOKUP(B39,總表!$1:$1048576,5,0)</f>
        <v>國中組</v>
      </c>
      <c r="F39" s="16" t="str">
        <f>VLOOKUP(B39,總表!$1:$1048576,3,0)</f>
        <v>宜蘭縣</v>
      </c>
      <c r="G39" s="16" t="str">
        <f>VLOOKUP(B39,總表!$1:$1048576,6,0)</f>
        <v>李宣瑾</v>
      </c>
      <c r="H39" s="16" t="str">
        <f>VLOOKUP(B39,總表!$1:$1048576,7,0)</f>
        <v>宜蘭縣立復興國中</v>
      </c>
      <c r="I39" s="16">
        <f>VLOOKUP(B39,總表!$1:$1048576,8,0)</f>
        <v>0</v>
      </c>
      <c r="J39" s="16">
        <f>VLOOKUP(B39,總表!$1:$1048576,9,0)</f>
        <v>0</v>
      </c>
      <c r="K39" s="16">
        <f>VLOOKUP(B39,總表!$1:$1048576,10,0)</f>
        <v>0</v>
      </c>
      <c r="L39" s="16">
        <f>VLOOKUP(B39,總表!$1:$1048576,11,0)</f>
        <v>0</v>
      </c>
      <c r="M39" s="16" t="str">
        <f>VLOOKUP(B39,總表!$1:$1048576,12,0)</f>
        <v>鄭嘉薇</v>
      </c>
      <c r="N39" s="16" t="str">
        <f>VLOOKUP(B39,總表!$1:$1048576,13,0)</f>
        <v>宜蘭縣立復興國中</v>
      </c>
      <c r="O39" s="16" t="str">
        <f>VLOOKUP(B39,總表!$1:$1048576,14,0)</f>
        <v>李勇達</v>
      </c>
      <c r="P39" s="16" t="str">
        <f>VLOOKUP(B39,總表!$1:$1048576,15,0)</f>
        <v>宜蘭縣立復興國中</v>
      </c>
      <c r="Q39" s="16">
        <f>VLOOKUP(B39,總表!$1:$1048576,16,0)</f>
        <v>0</v>
      </c>
      <c r="R39" s="16">
        <f>VLOOKUP(B39,總表!$1:$1048576,17,0)</f>
        <v>0</v>
      </c>
    </row>
    <row r="40" spans="1:18" ht="17.399999999999999" hidden="1" x14ac:dyDescent="0.3">
      <c r="A40" s="22" t="s">
        <v>3495</v>
      </c>
      <c r="B40" s="13" t="s">
        <v>847</v>
      </c>
      <c r="C40" s="10" t="str">
        <f>VLOOKUP(B40,總表!$1:$1048576,2,0)</f>
        <v>泡茶檢測系統</v>
      </c>
      <c r="D40" s="16" t="str">
        <f>VLOOKUP(B40,總表!$1:$1048576,4,0)</f>
        <v>便利生活</v>
      </c>
      <c r="E40" s="16" t="str">
        <f>VLOOKUP(B40,總表!$1:$1048576,5,0)</f>
        <v>國中組</v>
      </c>
      <c r="F40" s="16" t="str">
        <f>VLOOKUP(B40,總表!$1:$1048576,3,0)</f>
        <v>宜蘭縣</v>
      </c>
      <c r="G40" s="16" t="str">
        <f>VLOOKUP(B40,總表!$1:$1048576,6,0)</f>
        <v>李柏諺</v>
      </c>
      <c r="H40" s="16" t="str">
        <f>VLOOKUP(B40,總表!$1:$1048576,7,0)</f>
        <v>員山國民中學</v>
      </c>
      <c r="I40" s="16">
        <f>VLOOKUP(B40,總表!$1:$1048576,8,0)</f>
        <v>0</v>
      </c>
      <c r="J40" s="16">
        <f>VLOOKUP(B40,總表!$1:$1048576,9,0)</f>
        <v>0</v>
      </c>
      <c r="K40" s="16">
        <f>VLOOKUP(B40,總表!$1:$1048576,10,0)</f>
        <v>0</v>
      </c>
      <c r="L40" s="16">
        <f>VLOOKUP(B40,總表!$1:$1048576,11,0)</f>
        <v>0</v>
      </c>
      <c r="M40" s="16" t="str">
        <f>VLOOKUP(B40,總表!$1:$1048576,12,0)</f>
        <v>吳宏達</v>
      </c>
      <c r="N40" s="16" t="str">
        <f>VLOOKUP(B40,總表!$1:$1048576,13,0)</f>
        <v>宜蘭縣縣立內城國中小</v>
      </c>
      <c r="O40" s="16" t="str">
        <f>VLOOKUP(B40,總表!$1:$1048576,14,0)</f>
        <v>陳淑華</v>
      </c>
      <c r="P40" s="16" t="str">
        <f>VLOOKUP(B40,總表!$1:$1048576,15,0)</f>
        <v>宜蘭縣縣立員山國民中學</v>
      </c>
      <c r="Q40" s="16">
        <f>VLOOKUP(B40,總表!$1:$1048576,16,0)</f>
        <v>0</v>
      </c>
      <c r="R40" s="16">
        <f>VLOOKUP(B40,總表!$1:$1048576,17,0)</f>
        <v>0</v>
      </c>
    </row>
    <row r="41" spans="1:18" ht="17.399999999999999" hidden="1" x14ac:dyDescent="0.3">
      <c r="A41" s="22" t="s">
        <v>3495</v>
      </c>
      <c r="B41" s="13" t="s">
        <v>845</v>
      </c>
      <c r="C41" s="10" t="str">
        <f>VLOOKUP(B41,總表!$1:$1048576,2,0)</f>
        <v>運動監測衣</v>
      </c>
      <c r="D41" s="16" t="str">
        <f>VLOOKUP(B41,總表!$1:$1048576,4,0)</f>
        <v>便利生活</v>
      </c>
      <c r="E41" s="16" t="str">
        <f>VLOOKUP(B41,總表!$1:$1048576,5,0)</f>
        <v>國中組</v>
      </c>
      <c r="F41" s="16" t="str">
        <f>VLOOKUP(B41,總表!$1:$1048576,3,0)</f>
        <v>宜蘭縣</v>
      </c>
      <c r="G41" s="16" t="str">
        <f>VLOOKUP(B41,總表!$1:$1048576,6,0)</f>
        <v>蔡兆頎</v>
      </c>
      <c r="H41" s="16" t="str">
        <f>VLOOKUP(B41,總表!$1:$1048576,7,0)</f>
        <v>員山國中</v>
      </c>
      <c r="I41" s="16">
        <f>VLOOKUP(B41,總表!$1:$1048576,8,0)</f>
        <v>0</v>
      </c>
      <c r="J41" s="16">
        <f>VLOOKUP(B41,總表!$1:$1048576,9,0)</f>
        <v>0</v>
      </c>
      <c r="K41" s="16">
        <f>VLOOKUP(B41,總表!$1:$1048576,10,0)</f>
        <v>0</v>
      </c>
      <c r="L41" s="16">
        <f>VLOOKUP(B41,總表!$1:$1048576,11,0)</f>
        <v>0</v>
      </c>
      <c r="M41" s="16" t="str">
        <f>VLOOKUP(B41,總表!$1:$1048576,12,0)</f>
        <v>吳宏達</v>
      </c>
      <c r="N41" s="16" t="str">
        <f>VLOOKUP(B41,總表!$1:$1048576,13,0)</f>
        <v>宜蘭縣縣立內城國中小</v>
      </c>
      <c r="O41" s="16" t="str">
        <f>VLOOKUP(B41,總表!$1:$1048576,14,0)</f>
        <v>陳淑華</v>
      </c>
      <c r="P41" s="16" t="str">
        <f>VLOOKUP(B41,總表!$1:$1048576,15,0)</f>
        <v>宜蘭縣縣立員山國民中學</v>
      </c>
      <c r="Q41" s="16">
        <f>VLOOKUP(B41,總表!$1:$1048576,16,0)</f>
        <v>0</v>
      </c>
      <c r="R41" s="16">
        <f>VLOOKUP(B41,總表!$1:$1048576,17,0)</f>
        <v>0</v>
      </c>
    </row>
    <row r="42" spans="1:18" ht="17.399999999999999" hidden="1" x14ac:dyDescent="0.3">
      <c r="A42" s="28" t="s">
        <v>3493</v>
      </c>
      <c r="B42" s="13" t="s">
        <v>862</v>
      </c>
      <c r="C42" s="10" t="str">
        <f>VLOOKUP(B42,總表!$1:$1048576,2,0)</f>
        <v>全能廚神</v>
      </c>
      <c r="D42" s="16" t="str">
        <f>VLOOKUP(B42,總表!$1:$1048576,4,0)</f>
        <v>便利生活</v>
      </c>
      <c r="E42" s="16" t="str">
        <f>VLOOKUP(B42,總表!$1:$1048576,5,0)</f>
        <v>國中組</v>
      </c>
      <c r="F42" s="16" t="str">
        <f>VLOOKUP(B42,總表!$1:$1048576,3,0)</f>
        <v>宜蘭縣</v>
      </c>
      <c r="G42" s="16" t="str">
        <f>VLOOKUP(B42,總表!$1:$1048576,6,0)</f>
        <v>林宜樺</v>
      </c>
      <c r="H42" s="16" t="str">
        <f>VLOOKUP(B42,總表!$1:$1048576,7,0)</f>
        <v>宜蘭縣立國華國民中學</v>
      </c>
      <c r="I42" s="16" t="str">
        <f>VLOOKUP(B42,總表!$1:$1048576,8,0)</f>
        <v>蘇子瑜</v>
      </c>
      <c r="J42" s="16" t="str">
        <f>VLOOKUP(B42,總表!$1:$1048576,9,0)</f>
        <v>宜蘭縣立國華國民中學</v>
      </c>
      <c r="K42" s="16" t="str">
        <f>VLOOKUP(B42,總表!$1:$1048576,10,0)</f>
        <v>游定烜</v>
      </c>
      <c r="L42" s="16" t="str">
        <f>VLOOKUP(B42,總表!$1:$1048576,11,0)</f>
        <v>宜蘭縣立國華國民中學</v>
      </c>
      <c r="M42" s="16" t="str">
        <f>VLOOKUP(B42,總表!$1:$1048576,12,0)</f>
        <v>沈志強</v>
      </c>
      <c r="N42" s="16" t="str">
        <f>VLOOKUP(B42,總表!$1:$1048576,13,0)</f>
        <v>宜蘭縣立國華國中</v>
      </c>
      <c r="O42" s="16" t="str">
        <f>VLOOKUP(B42,總表!$1:$1048576,14,0)</f>
        <v>陳榮政</v>
      </c>
      <c r="P42" s="16" t="str">
        <f>VLOOKUP(B42,總表!$1:$1048576,15,0)</f>
        <v>無</v>
      </c>
      <c r="Q42" s="16">
        <f>VLOOKUP(B42,總表!$1:$1048576,16,0)</f>
        <v>0</v>
      </c>
      <c r="R42" s="16">
        <f>VLOOKUP(B42,總表!$1:$1048576,17,0)</f>
        <v>0</v>
      </c>
    </row>
    <row r="43" spans="1:18" ht="17.399999999999999" hidden="1" x14ac:dyDescent="0.3">
      <c r="A43" s="28" t="s">
        <v>3493</v>
      </c>
      <c r="B43" s="13" t="s">
        <v>856</v>
      </c>
      <c r="C43" s="10" t="str">
        <f>VLOOKUP(B43,總表!$1:$1048576,2,0)</f>
        <v>環境守護滅蟲車</v>
      </c>
      <c r="D43" s="16" t="str">
        <f>VLOOKUP(B43,總表!$1:$1048576,4,0)</f>
        <v>便利生活</v>
      </c>
      <c r="E43" s="16" t="str">
        <f>VLOOKUP(B43,總表!$1:$1048576,5,0)</f>
        <v>國中組</v>
      </c>
      <c r="F43" s="16" t="str">
        <f>VLOOKUP(B43,總表!$1:$1048576,3,0)</f>
        <v>宜蘭縣</v>
      </c>
      <c r="G43" s="16" t="str">
        <f>VLOOKUP(B43,總表!$1:$1048576,6,0)</f>
        <v>張紫芸</v>
      </c>
      <c r="H43" s="16" t="str">
        <f>VLOOKUP(B43,總表!$1:$1048576,7,0)</f>
        <v>東光國中</v>
      </c>
      <c r="I43" s="16">
        <f>VLOOKUP(B43,總表!$1:$1048576,8,0)</f>
        <v>0</v>
      </c>
      <c r="J43" s="16">
        <f>VLOOKUP(B43,總表!$1:$1048576,9,0)</f>
        <v>0</v>
      </c>
      <c r="K43" s="16">
        <f>VLOOKUP(B43,總表!$1:$1048576,10,0)</f>
        <v>0</v>
      </c>
      <c r="L43" s="16">
        <f>VLOOKUP(B43,總表!$1:$1048576,11,0)</f>
        <v>0</v>
      </c>
      <c r="M43" s="16" t="str">
        <f>VLOOKUP(B43,總表!$1:$1048576,12,0)</f>
        <v>陳榮政</v>
      </c>
      <c r="N43" s="16" t="str">
        <f>VLOOKUP(B43,總表!$1:$1048576,13,0)</f>
        <v>宜蘭縣立東光國中</v>
      </c>
      <c r="O43" s="16" t="str">
        <f>VLOOKUP(B43,總表!$1:$1048576,14,0)</f>
        <v>陳麗馨</v>
      </c>
      <c r="P43" s="16" t="str">
        <f>VLOOKUP(B43,總表!$1:$1048576,15,0)</f>
        <v>宜蘭縣立東光國中</v>
      </c>
      <c r="Q43" s="16" t="str">
        <f>VLOOKUP(B43,總表!$1:$1048576,16,0)</f>
        <v>莊品婕</v>
      </c>
      <c r="R43" s="16" t="str">
        <f>VLOOKUP(B43,總表!$1:$1048576,17,0)</f>
        <v>輔仁大學</v>
      </c>
    </row>
    <row r="44" spans="1:18" ht="17.399999999999999" hidden="1" x14ac:dyDescent="0.3">
      <c r="A44" s="28" t="s">
        <v>3493</v>
      </c>
      <c r="B44" s="13" t="s">
        <v>1178</v>
      </c>
      <c r="C44" s="10" t="str">
        <f>VLOOKUP(B44,總表!$1:$1048576,2,0)</f>
        <v>水域生態保護系統</v>
      </c>
      <c r="D44" s="21" t="str">
        <f>VLOOKUP(B44,總表!$1:$1048576,4,0)</f>
        <v>前瞻/工業設計技術</v>
      </c>
      <c r="E44" s="16" t="str">
        <f>VLOOKUP(B44,總表!$1:$1048576,5,0)</f>
        <v>國中組</v>
      </c>
      <c r="F44" s="16" t="str">
        <f>VLOOKUP(B44,總表!$1:$1048576,3,0)</f>
        <v>宜蘭縣</v>
      </c>
      <c r="G44" s="16" t="str">
        <f>VLOOKUP(B44,總表!$1:$1048576,6,0)</f>
        <v>陳奕溱</v>
      </c>
      <c r="H44" s="16" t="str">
        <f>VLOOKUP(B44,總表!$1:$1048576,7,0)</f>
        <v>宜蘭縣立國華國民中學</v>
      </c>
      <c r="I44" s="16" t="str">
        <f>VLOOKUP(B44,總表!$1:$1048576,8,0)</f>
        <v>洪允潔</v>
      </c>
      <c r="J44" s="16" t="str">
        <f>VLOOKUP(B44,總表!$1:$1048576,9,0)</f>
        <v>宜蘭縣立國華國民中學</v>
      </c>
      <c r="K44" s="16" t="str">
        <f>VLOOKUP(B44,總表!$1:$1048576,10,0)</f>
        <v>魏睿妤</v>
      </c>
      <c r="L44" s="16" t="str">
        <f>VLOOKUP(B44,總表!$1:$1048576,11,0)</f>
        <v>宜蘭縣立國華國民中學</v>
      </c>
      <c r="M44" s="16" t="str">
        <f>VLOOKUP(B44,總表!$1:$1048576,12,0)</f>
        <v>陳榮政</v>
      </c>
      <c r="N44" s="16" t="str">
        <f>VLOOKUP(B44,總表!$1:$1048576,13,0)</f>
        <v>宜蘭縣立國華國中</v>
      </c>
      <c r="O44" s="16" t="str">
        <f>VLOOKUP(B44,總表!$1:$1048576,14,0)</f>
        <v>沈志強</v>
      </c>
      <c r="P44" s="16" t="str">
        <f>VLOOKUP(B44,總表!$1:$1048576,15,0)</f>
        <v>宜蘭縣立國華國中</v>
      </c>
      <c r="Q44" s="16">
        <f>VLOOKUP(B44,總表!$1:$1048576,16,0)</f>
        <v>0</v>
      </c>
      <c r="R44" s="16">
        <f>VLOOKUP(B44,總表!$1:$1048576,17,0)</f>
        <v>0</v>
      </c>
    </row>
    <row r="45" spans="1:18" ht="17.399999999999999" hidden="1" x14ac:dyDescent="0.3">
      <c r="A45" s="30" t="s">
        <v>3494</v>
      </c>
      <c r="B45" s="13" t="s">
        <v>1174</v>
      </c>
      <c r="C45" s="10" t="str">
        <f>VLOOKUP(B45,總表!$1:$1048576,2,0)</f>
        <v>羽窩AI之家</v>
      </c>
      <c r="D45" s="21" t="str">
        <f>VLOOKUP(B45,總表!$1:$1048576,4,0)</f>
        <v>前瞻/工業設計技術</v>
      </c>
      <c r="E45" s="16" t="str">
        <f>VLOOKUP(B45,總表!$1:$1048576,5,0)</f>
        <v>國中組</v>
      </c>
      <c r="F45" s="16" t="str">
        <f>VLOOKUP(B45,總表!$1:$1048576,3,0)</f>
        <v>宜蘭縣</v>
      </c>
      <c r="G45" s="16" t="str">
        <f>VLOOKUP(B45,總表!$1:$1048576,6,0)</f>
        <v>陳立軒</v>
      </c>
      <c r="H45" s="16" t="str">
        <f>VLOOKUP(B45,總表!$1:$1048576,7,0)</f>
        <v>東光國中</v>
      </c>
      <c r="I45" s="16" t="str">
        <f>VLOOKUP(B45,總表!$1:$1048576,8,0)</f>
        <v>萬詠睿</v>
      </c>
      <c r="J45" s="16" t="str">
        <f>VLOOKUP(B45,總表!$1:$1048576,9,0)</f>
        <v>東光國中</v>
      </c>
      <c r="K45" s="16">
        <f>VLOOKUP(B45,總表!$1:$1048576,10,0)</f>
        <v>0</v>
      </c>
      <c r="L45" s="16">
        <f>VLOOKUP(B45,總表!$1:$1048576,11,0)</f>
        <v>0</v>
      </c>
      <c r="M45" s="16" t="str">
        <f>VLOOKUP(B45,總表!$1:$1048576,12,0)</f>
        <v>陳榮政</v>
      </c>
      <c r="N45" s="16" t="str">
        <f>VLOOKUP(B45,總表!$1:$1048576,13,0)</f>
        <v>宜蘭縣立東光國中</v>
      </c>
      <c r="O45" s="16" t="str">
        <f>VLOOKUP(B45,總表!$1:$1048576,14,0)</f>
        <v>陳麗馨</v>
      </c>
      <c r="P45" s="16" t="str">
        <f>VLOOKUP(B45,總表!$1:$1048576,15,0)</f>
        <v>宜蘭縣立東光國中</v>
      </c>
      <c r="Q45" s="16" t="str">
        <f>VLOOKUP(B45,總表!$1:$1048576,16,0)</f>
        <v>莊品婕</v>
      </c>
      <c r="R45" s="16" t="str">
        <f>VLOOKUP(B45,總表!$1:$1048576,17,0)</f>
        <v>輔仁大學</v>
      </c>
    </row>
    <row r="46" spans="1:18" ht="17.399999999999999" hidden="1" x14ac:dyDescent="0.3">
      <c r="A46" s="22" t="s">
        <v>3495</v>
      </c>
      <c r="B46" s="16" t="s">
        <v>3497</v>
      </c>
      <c r="C46" s="10" t="str">
        <f>VLOOKUP(B46,總表!$1:$1048576,2,0)</f>
        <v>怕蟲神器</v>
      </c>
      <c r="D46" s="17" t="str">
        <f>VLOOKUP(B46,總表!$1:$1048576,4,0)</f>
        <v>永續發展農糧技術</v>
      </c>
      <c r="E46" s="16" t="str">
        <f>VLOOKUP(B46,總表!$1:$1048576,5,0)</f>
        <v>國小組</v>
      </c>
      <c r="F46" s="16" t="str">
        <f>VLOOKUP(B46,總表!$1:$1048576,3,0)</f>
        <v>花蓮縣</v>
      </c>
      <c r="G46" s="16" t="str">
        <f>VLOOKUP(B46,總表!$1:$1048576,6,0)</f>
        <v>蔡恩雨</v>
      </c>
      <c r="H46" s="16" t="str">
        <f>VLOOKUP(B46,總表!$1:$1048576,7,0)</f>
        <v>花蓮縣玉里鎮觀音國小</v>
      </c>
      <c r="I46" s="16">
        <f>VLOOKUP(B46,總表!$1:$1048576,8,0)</f>
        <v>0</v>
      </c>
      <c r="J46" s="16">
        <f>VLOOKUP(B46,總表!$1:$1048576,9,0)</f>
        <v>0</v>
      </c>
      <c r="K46" s="16">
        <f>VLOOKUP(B46,總表!$1:$1048576,10,0)</f>
        <v>0</v>
      </c>
      <c r="L46" s="16">
        <f>VLOOKUP(B46,總表!$1:$1048576,11,0)</f>
        <v>0</v>
      </c>
      <c r="M46" s="16" t="str">
        <f>VLOOKUP(B46,總表!$1:$1048576,12,0)</f>
        <v>邱意茗</v>
      </c>
      <c r="N46" s="16" t="str">
        <f>VLOOKUP(B46,總表!$1:$1048576,13,0)</f>
        <v>花蓮縣玉里鎮觀音國小</v>
      </c>
      <c r="O46" s="16" t="str">
        <f>VLOOKUP(B46,總表!$1:$1048576,14,0)</f>
        <v>謝敬尉</v>
      </c>
      <c r="P46" s="16" t="str">
        <f>VLOOKUP(B46,總表!$1:$1048576,15,0)</f>
        <v>花蓮縣玉里鎮觀音國小</v>
      </c>
      <c r="Q46" s="16">
        <f>VLOOKUP(B46,總表!$1:$1048576,16,0)</f>
        <v>0</v>
      </c>
      <c r="R46" s="16">
        <f>VLOOKUP(B46,總表!$1:$1048576,17,0)</f>
        <v>0</v>
      </c>
    </row>
    <row r="47" spans="1:18" ht="17.399999999999999" hidden="1" x14ac:dyDescent="0.3">
      <c r="A47" s="25" t="s">
        <v>3492</v>
      </c>
      <c r="B47" s="16" t="s">
        <v>3488</v>
      </c>
      <c r="C47" s="10" t="str">
        <f>VLOOKUP(B47,總表!$1:$1048576,2,0)</f>
        <v>免彎腰西瓜壓苗輔助裝置</v>
      </c>
      <c r="D47" s="17" t="str">
        <f>VLOOKUP(B47,總表!$1:$1048576,4,0)</f>
        <v>永續發展農糧技術</v>
      </c>
      <c r="E47" s="16" t="str">
        <f>VLOOKUP(B47,總表!$1:$1048576,5,0)</f>
        <v>國小組</v>
      </c>
      <c r="F47" s="16" t="str">
        <f>VLOOKUP(B47,總表!$1:$1048576,3,0)</f>
        <v>花蓮縣</v>
      </c>
      <c r="G47" s="16" t="str">
        <f>VLOOKUP(B47,總表!$1:$1048576,6,0)</f>
        <v>陳繶帆</v>
      </c>
      <c r="H47" s="16" t="str">
        <f>VLOOKUP(B47,總表!$1:$1048576,7,0)</f>
        <v>花蓮縣玉里鎮大禹國民小學</v>
      </c>
      <c r="I47" s="16" t="str">
        <f>VLOOKUP(B47,總表!$1:$1048576,8,0)</f>
        <v>劉育軒</v>
      </c>
      <c r="J47" s="16" t="str">
        <f>VLOOKUP(B47,總表!$1:$1048576,9,0)</f>
        <v>花蓮縣玉里鎮大禹國民小學</v>
      </c>
      <c r="K47" s="16" t="str">
        <f>VLOOKUP(B47,總表!$1:$1048576,10,0)</f>
        <v>黃珮嫻</v>
      </c>
      <c r="L47" s="16" t="str">
        <f>VLOOKUP(B47,總表!$1:$1048576,11,0)</f>
        <v>花蓮縣玉里鎮大禹國民小學</v>
      </c>
      <c r="M47" s="16" t="str">
        <f>VLOOKUP(B47,總表!$1:$1048576,12,0)</f>
        <v>王柔文</v>
      </c>
      <c r="N47" s="16" t="str">
        <f>VLOOKUP(B47,總表!$1:$1048576,13,0)</f>
        <v>花蓮縣玉里鎮大禹國民小學</v>
      </c>
      <c r="O47" s="16" t="str">
        <f>VLOOKUP(B47,總表!$1:$1048576,14,0)</f>
        <v>王瀚毅</v>
      </c>
      <c r="P47" s="16" t="str">
        <f>VLOOKUP(B47,總表!$1:$1048576,15,0)</f>
        <v>花蓮縣玉里鎮大禹國民小學</v>
      </c>
      <c r="Q47" s="16" t="str">
        <f>VLOOKUP(B47,總表!$1:$1048576,16,0)</f>
        <v>林家賢</v>
      </c>
      <c r="R47" s="16" t="str">
        <f>VLOOKUP(B47,總表!$1:$1048576,17,0)</f>
        <v>花蓮縣玉里鎮大禹國民小學</v>
      </c>
    </row>
    <row r="48" spans="1:18" ht="17.399999999999999" hidden="1" x14ac:dyDescent="0.3">
      <c r="A48" s="30" t="s">
        <v>3494</v>
      </c>
      <c r="B48" s="16" t="s">
        <v>1378</v>
      </c>
      <c r="C48" s="10" t="str">
        <f>VLOOKUP(B48,總表!$1:$1048576,2,0)</f>
        <v>守「海」待「魚」：定置漁場影像辨識自動捕漁網</v>
      </c>
      <c r="D48" s="17" t="str">
        <f>VLOOKUP(B48,總表!$1:$1048576,4,0)</f>
        <v>永續發展農糧技術</v>
      </c>
      <c r="E48" s="16" t="str">
        <f>VLOOKUP(B48,總表!$1:$1048576,5,0)</f>
        <v>國小組</v>
      </c>
      <c r="F48" s="16" t="str">
        <f>VLOOKUP(B48,總表!$1:$1048576,3,0)</f>
        <v>花蓮縣</v>
      </c>
      <c r="G48" s="16" t="str">
        <f>VLOOKUP(B48,總表!$1:$1048576,6,0)</f>
        <v>余晴</v>
      </c>
      <c r="H48" s="16" t="str">
        <f>VLOOKUP(B48,總表!$1:$1048576,7,0)</f>
        <v>國立東華大學附設實驗國民小學</v>
      </c>
      <c r="I48" s="16" t="str">
        <f>VLOOKUP(B48,總表!$1:$1048576,8,0)</f>
        <v>彭予青</v>
      </c>
      <c r="J48" s="16" t="str">
        <f>VLOOKUP(B48,總表!$1:$1048576,9,0)</f>
        <v>國立東華大學附設實驗國民小學</v>
      </c>
      <c r="K48" s="16" t="str">
        <f>VLOOKUP(B48,總表!$1:$1048576,10,0)</f>
        <v>徐芯佑</v>
      </c>
      <c r="L48" s="16" t="str">
        <f>VLOOKUP(B48,總表!$1:$1048576,11,0)</f>
        <v>國立東華大學附設實驗國民小學</v>
      </c>
      <c r="M48" s="16" t="str">
        <f>VLOOKUP(B48,總表!$1:$1048576,12,0)</f>
        <v>張玉真</v>
      </c>
      <c r="N48" s="16" t="str">
        <f>VLOOKUP(B48,總表!$1:$1048576,13,0)</f>
        <v>國立東華大學附設實驗國民小學</v>
      </c>
      <c r="O48" s="16" t="str">
        <f>VLOOKUP(B48,總表!$1:$1048576,14,0)</f>
        <v>吳霽昀</v>
      </c>
      <c r="P48" s="16" t="str">
        <f>VLOOKUP(B48,總表!$1:$1048576,15,0)</f>
        <v>國立東華大學附設實驗國民小學</v>
      </c>
      <c r="Q48" s="16">
        <f>VLOOKUP(B48,總表!$1:$1048576,16,0)</f>
        <v>0</v>
      </c>
      <c r="R48" s="16">
        <f>VLOOKUP(B48,總表!$1:$1048576,17,0)</f>
        <v>0</v>
      </c>
    </row>
    <row r="49" spans="1:18" ht="17.399999999999999" hidden="1" x14ac:dyDescent="0.3">
      <c r="A49" s="26" t="s">
        <v>3492</v>
      </c>
      <c r="B49" s="16" t="s">
        <v>1593</v>
      </c>
      <c r="C49" s="10" t="str">
        <f>VLOOKUP(B49,總表!$1:$1048576,2,0)</f>
        <v>智慧多功能羽球撿球器</v>
      </c>
      <c r="D49" s="18" t="str">
        <f>VLOOKUP(B49,總表!$1:$1048576,4,0)</f>
        <v>休閒與教育</v>
      </c>
      <c r="E49" s="16" t="str">
        <f>VLOOKUP(B49,總表!$1:$1048576,5,0)</f>
        <v>國小組</v>
      </c>
      <c r="F49" s="16" t="str">
        <f>VLOOKUP(B49,總表!$1:$1048576,3,0)</f>
        <v>花蓮縣</v>
      </c>
      <c r="G49" s="16" t="str">
        <f>VLOOKUP(B49,總表!$1:$1048576,6,0)</f>
        <v>劉曜愷</v>
      </c>
      <c r="H49" s="16" t="str">
        <f>VLOOKUP(B49,總表!$1:$1048576,7,0)</f>
        <v>花蓮縣花蓮市明義國民小學</v>
      </c>
      <c r="I49" s="16" t="str">
        <f>VLOOKUP(B49,總表!$1:$1048576,8,0)</f>
        <v>李均恩</v>
      </c>
      <c r="J49" s="16" t="str">
        <f>VLOOKUP(B49,總表!$1:$1048576,9,0)</f>
        <v>花蓮縣花蓮市明義國民小學</v>
      </c>
      <c r="K49" s="16" t="str">
        <f>VLOOKUP(B49,總表!$1:$1048576,10,0)</f>
        <v>王祐鈞</v>
      </c>
      <c r="L49" s="16" t="str">
        <f>VLOOKUP(B49,總表!$1:$1048576,11,0)</f>
        <v>花蓮縣花蓮市明義國民小學</v>
      </c>
      <c r="M49" s="16" t="str">
        <f>VLOOKUP(B49,總表!$1:$1048576,12,0)</f>
        <v>王文俊</v>
      </c>
      <c r="N49" s="16" t="str">
        <f>VLOOKUP(B49,總表!$1:$1048576,13,0)</f>
        <v>花蓮縣花蓮市明義國民小學</v>
      </c>
      <c r="O49" s="16" t="str">
        <f>VLOOKUP(B49,總表!$1:$1048576,14,0)</f>
        <v>吳尚汾</v>
      </c>
      <c r="P49" s="16" t="str">
        <f>VLOOKUP(B49,總表!$1:$1048576,15,0)</f>
        <v>花蓮縣花蓮市明義國民小學</v>
      </c>
      <c r="Q49" s="16" t="str">
        <f>VLOOKUP(B49,總表!$1:$1048576,16,0)</f>
        <v>翁世強</v>
      </c>
      <c r="R49" s="16" t="str">
        <f>VLOOKUP(B49,總表!$1:$1048576,17,0)</f>
        <v>花蓮縣花蓮市明義國民小學</v>
      </c>
    </row>
    <row r="50" spans="1:18" ht="17.399999999999999" hidden="1" x14ac:dyDescent="0.3">
      <c r="A50" s="29" t="s">
        <v>3493</v>
      </c>
      <c r="B50" s="16" t="s">
        <v>1624</v>
      </c>
      <c r="C50" s="10" t="str">
        <f>VLOOKUP(B50,總表!$1:$1048576,2,0)</f>
        <v>扯鈴拋鈴器</v>
      </c>
      <c r="D50" s="18" t="str">
        <f>VLOOKUP(B50,總表!$1:$1048576,4,0)</f>
        <v>休閒與教育</v>
      </c>
      <c r="E50" s="16" t="str">
        <f>VLOOKUP(B50,總表!$1:$1048576,5,0)</f>
        <v>國小組</v>
      </c>
      <c r="F50" s="16" t="str">
        <f>VLOOKUP(B50,總表!$1:$1048576,3,0)</f>
        <v>花蓮縣</v>
      </c>
      <c r="G50" s="16" t="str">
        <f>VLOOKUP(B50,總表!$1:$1048576,6,0)</f>
        <v>曾緗羚</v>
      </c>
      <c r="H50" s="16" t="str">
        <f>VLOOKUP(B50,總表!$1:$1048576,7,0)</f>
        <v>國立東華大學附設實驗國民小學</v>
      </c>
      <c r="I50" s="16" t="str">
        <f>VLOOKUP(B50,總表!$1:$1048576,8,0)</f>
        <v>莊喬茵</v>
      </c>
      <c r="J50" s="16" t="str">
        <f>VLOOKUP(B50,總表!$1:$1048576,9,0)</f>
        <v>國立東華大學附設實驗國民小學</v>
      </c>
      <c r="K50" s="16" t="str">
        <f>VLOOKUP(B50,總表!$1:$1048576,10,0)</f>
        <v>劉亭曦</v>
      </c>
      <c r="L50" s="16" t="str">
        <f>VLOOKUP(B50,總表!$1:$1048576,11,0)</f>
        <v>國立東華大學附設實驗國民小學</v>
      </c>
      <c r="M50" s="16" t="str">
        <f>VLOOKUP(B50,總表!$1:$1048576,12,0)</f>
        <v>林慧芊</v>
      </c>
      <c r="N50" s="16" t="str">
        <f>VLOOKUP(B50,總表!$1:$1048576,13,0)</f>
        <v>國立東華大學附設實驗國民小學</v>
      </c>
      <c r="O50" s="16" t="str">
        <f>VLOOKUP(B50,總表!$1:$1048576,14,0)</f>
        <v>吳霽昀</v>
      </c>
      <c r="P50" s="16" t="str">
        <f>VLOOKUP(B50,總表!$1:$1048576,15,0)</f>
        <v>國立東華大學附設實驗國民小學</v>
      </c>
      <c r="Q50" s="16">
        <f>VLOOKUP(B50,總表!$1:$1048576,16,0)</f>
        <v>0</v>
      </c>
      <c r="R50" s="16">
        <f>VLOOKUP(B50,總表!$1:$1048576,17,0)</f>
        <v>0</v>
      </c>
    </row>
    <row r="51" spans="1:18" ht="17.399999999999999" hidden="1" x14ac:dyDescent="0.3">
      <c r="A51" s="29" t="s">
        <v>3493</v>
      </c>
      <c r="B51" s="16" t="s">
        <v>1692</v>
      </c>
      <c r="C51" s="10" t="str">
        <f>VLOOKUP(B51,總表!$1:$1048576,2,0)</f>
        <v>收作業統計君</v>
      </c>
      <c r="D51" s="18" t="str">
        <f>VLOOKUP(B51,總表!$1:$1048576,4,0)</f>
        <v>休閒與教育</v>
      </c>
      <c r="E51" s="16" t="str">
        <f>VLOOKUP(B51,總表!$1:$1048576,5,0)</f>
        <v>國小組</v>
      </c>
      <c r="F51" s="16" t="str">
        <f>VLOOKUP(B51,總表!$1:$1048576,3,0)</f>
        <v>花蓮縣</v>
      </c>
      <c r="G51" s="16" t="str">
        <f>VLOOKUP(B51,總表!$1:$1048576,6,0)</f>
        <v>鍾育宸</v>
      </c>
      <c r="H51" s="16" t="str">
        <f>VLOOKUP(B51,總表!$1:$1048576,7,0)</f>
        <v>花蓮縣私立海星國民小學</v>
      </c>
      <c r="I51" s="16" t="str">
        <f>VLOOKUP(B51,總表!$1:$1048576,8,0)</f>
        <v>顏佑宸</v>
      </c>
      <c r="J51" s="16" t="str">
        <f>VLOOKUP(B51,總表!$1:$1048576,9,0)</f>
        <v>花蓮縣私立海星國民小學</v>
      </c>
      <c r="K51" s="16" t="str">
        <f>VLOOKUP(B51,總表!$1:$1048576,10,0)</f>
        <v>蘇歆棠</v>
      </c>
      <c r="L51" s="16" t="str">
        <f>VLOOKUP(B51,總表!$1:$1048576,11,0)</f>
        <v>花蓮縣私立海星國民小學</v>
      </c>
      <c r="M51" s="16" t="str">
        <f>VLOOKUP(B51,總表!$1:$1048576,12,0)</f>
        <v>林啟政</v>
      </c>
      <c r="N51" s="16" t="str">
        <f>VLOOKUP(B51,總表!$1:$1048576,13,0)</f>
        <v>花蓮縣私立海星國小</v>
      </c>
      <c r="O51" s="16" t="str">
        <f>VLOOKUP(B51,總表!$1:$1048576,14,0)</f>
        <v>邱仕融</v>
      </c>
      <c r="P51" s="16" t="str">
        <f>VLOOKUP(B51,總表!$1:$1048576,15,0)</f>
        <v>花蓮縣私立海星國小</v>
      </c>
      <c r="Q51" s="16">
        <f>VLOOKUP(B51,總表!$1:$1048576,16,0)</f>
        <v>0</v>
      </c>
      <c r="R51" s="16">
        <f>VLOOKUP(B51,總表!$1:$1048576,17,0)</f>
        <v>0</v>
      </c>
    </row>
    <row r="52" spans="1:18" hidden="1" x14ac:dyDescent="0.3">
      <c r="A52" s="24" t="s">
        <v>3495</v>
      </c>
      <c r="B52" s="16" t="s">
        <v>1872</v>
      </c>
      <c r="C52" s="10" t="str">
        <f>VLOOKUP(B52,總表!$1:$1048576,2,0)</f>
        <v>青春濾鏡：AI機器人與容貌焦慮篩檢系統</v>
      </c>
      <c r="D52" s="19" t="str">
        <f>VLOOKUP(B52,總表!$1:$1048576,4,0)</f>
        <v>災害管理與安全</v>
      </c>
      <c r="E52" s="16" t="str">
        <f>VLOOKUP(B52,總表!$1:$1048576,5,0)</f>
        <v>國小組</v>
      </c>
      <c r="F52" s="16" t="str">
        <f>VLOOKUP(B52,總表!$1:$1048576,3,0)</f>
        <v>花蓮縣</v>
      </c>
      <c r="G52" s="16" t="str">
        <f>VLOOKUP(B52,總表!$1:$1048576,6,0)</f>
        <v>黃晨桀</v>
      </c>
      <c r="H52" s="16" t="str">
        <f>VLOOKUP(B52,總表!$1:$1048576,7,0)</f>
        <v>花蓮縣中正國民小學</v>
      </c>
      <c r="I52" s="16" t="str">
        <f>VLOOKUP(B52,總表!$1:$1048576,8,0)</f>
        <v>李靖堯</v>
      </c>
      <c r="J52" s="16" t="str">
        <f>VLOOKUP(B52,總表!$1:$1048576,9,0)</f>
        <v>花蓮縣中正國民小學</v>
      </c>
      <c r="K52" s="16" t="str">
        <f>VLOOKUP(B52,總表!$1:$1048576,10,0)</f>
        <v>陳奕辰</v>
      </c>
      <c r="L52" s="16" t="str">
        <f>VLOOKUP(B52,總表!$1:$1048576,11,0)</f>
        <v>花蓮縣中正國民小學</v>
      </c>
      <c r="M52" s="16" t="str">
        <f>VLOOKUP(B52,總表!$1:$1048576,12,0)</f>
        <v>林志豪</v>
      </c>
      <c r="N52" s="16" t="str">
        <f>VLOOKUP(B52,總表!$1:$1048576,13,0)</f>
        <v>花蓮縣中正國民小學</v>
      </c>
      <c r="O52" s="16" t="str">
        <f>VLOOKUP(B52,總表!$1:$1048576,14,0)</f>
        <v>吳主軍</v>
      </c>
      <c r="P52" s="16" t="str">
        <f>VLOOKUP(B52,總表!$1:$1048576,15,0)</f>
        <v>花蓮縣中正國民小學</v>
      </c>
      <c r="Q52" s="16">
        <f>VLOOKUP(B52,總表!$1:$1048576,16,0)</f>
        <v>0</v>
      </c>
      <c r="R52" s="16">
        <f>VLOOKUP(B52,總表!$1:$1048576,17,0)</f>
        <v>0</v>
      </c>
    </row>
    <row r="53" spans="1:18" hidden="1" x14ac:dyDescent="0.3">
      <c r="A53" s="24" t="s">
        <v>3495</v>
      </c>
      <c r="B53" s="16" t="s">
        <v>1937</v>
      </c>
      <c r="C53" s="10" t="str">
        <f>VLOOKUP(B53,總表!$1:$1048576,2,0)</f>
        <v>SAFE 走廊奔跑安全警示器</v>
      </c>
      <c r="D53" s="19" t="str">
        <f>VLOOKUP(B53,總表!$1:$1048576,4,0)</f>
        <v>災害管理與安全</v>
      </c>
      <c r="E53" s="16" t="str">
        <f>VLOOKUP(B53,總表!$1:$1048576,5,0)</f>
        <v>國小組</v>
      </c>
      <c r="F53" s="16" t="str">
        <f>VLOOKUP(B53,總表!$1:$1048576,3,0)</f>
        <v>花蓮縣</v>
      </c>
      <c r="G53" s="16" t="str">
        <f>VLOOKUP(B53,總表!$1:$1048576,6,0)</f>
        <v>邱奕騰</v>
      </c>
      <c r="H53" s="16" t="str">
        <f>VLOOKUP(B53,總表!$1:$1048576,7,0)</f>
        <v>花蓮縣中原國小</v>
      </c>
      <c r="I53" s="16" t="str">
        <f>VLOOKUP(B53,總表!$1:$1048576,8,0)</f>
        <v>林希辰</v>
      </c>
      <c r="J53" s="16" t="str">
        <f>VLOOKUP(B53,總表!$1:$1048576,9,0)</f>
        <v>花蓮縣中原國小</v>
      </c>
      <c r="K53" s="16" t="str">
        <f>VLOOKUP(B53,總表!$1:$1048576,10,0)</f>
        <v>黃奕凱</v>
      </c>
      <c r="L53" s="16" t="str">
        <f>VLOOKUP(B53,總表!$1:$1048576,11,0)</f>
        <v>花蓮縣中原國小</v>
      </c>
      <c r="M53" s="16" t="str">
        <f>VLOOKUP(B53,總表!$1:$1048576,12,0)</f>
        <v>徐素君</v>
      </c>
      <c r="N53" s="16" t="str">
        <f>VLOOKUP(B53,總表!$1:$1048576,13,0)</f>
        <v>花蓮縣中原國小</v>
      </c>
      <c r="O53" s="16" t="str">
        <f>VLOOKUP(B53,總表!$1:$1048576,14,0)</f>
        <v>邱志峰</v>
      </c>
      <c r="P53" s="16" t="str">
        <f>VLOOKUP(B53,總表!$1:$1048576,15,0)</f>
        <v>花蓮縣明廉國小</v>
      </c>
      <c r="Q53" s="16">
        <f>VLOOKUP(B53,總表!$1:$1048576,16,0)</f>
        <v>0</v>
      </c>
      <c r="R53" s="16">
        <f>VLOOKUP(B53,總表!$1:$1048576,17,0)</f>
        <v>0</v>
      </c>
    </row>
    <row r="54" spans="1:18" hidden="1" x14ac:dyDescent="0.3">
      <c r="A54" s="24" t="s">
        <v>3495</v>
      </c>
      <c r="B54" s="16" t="s">
        <v>2010</v>
      </c>
      <c r="C54" s="10" t="str">
        <f>VLOOKUP(B54,總表!$1:$1048576,2,0)</f>
        <v>防震頭套桌</v>
      </c>
      <c r="D54" s="19" t="str">
        <f>VLOOKUP(B54,總表!$1:$1048576,4,0)</f>
        <v>災害管理與安全</v>
      </c>
      <c r="E54" s="16" t="str">
        <f>VLOOKUP(B54,總表!$1:$1048576,5,0)</f>
        <v>國小組</v>
      </c>
      <c r="F54" s="16" t="str">
        <f>VLOOKUP(B54,總表!$1:$1048576,3,0)</f>
        <v>花蓮縣</v>
      </c>
      <c r="G54" s="16" t="str">
        <f>VLOOKUP(B54,總表!$1:$1048576,6,0)</f>
        <v>李羽喬</v>
      </c>
      <c r="H54" s="16" t="str">
        <f>VLOOKUP(B54,總表!$1:$1048576,7,0)</f>
        <v>光復國小</v>
      </c>
      <c r="I54" s="16" t="str">
        <f>VLOOKUP(B54,總表!$1:$1048576,8,0)</f>
        <v>黃怡安</v>
      </c>
      <c r="J54" s="16" t="str">
        <f>VLOOKUP(B54,總表!$1:$1048576,9,0)</f>
        <v>花蓮光復國小</v>
      </c>
      <c r="K54" s="16" t="str">
        <f>VLOOKUP(B54,總表!$1:$1048576,10,0)</f>
        <v>柯俞彤</v>
      </c>
      <c r="L54" s="16" t="str">
        <f>VLOOKUP(B54,總表!$1:$1048576,11,0)</f>
        <v>花蓮縣光復國小</v>
      </c>
      <c r="M54" s="16" t="str">
        <f>VLOOKUP(B54,總表!$1:$1048576,12,0)</f>
        <v>陳嘉彬</v>
      </c>
      <c r="N54" s="16" t="str">
        <f>VLOOKUP(B54,總表!$1:$1048576,13,0)</f>
        <v>花蓮縣光復國小</v>
      </c>
      <c r="O54" s="16">
        <f>VLOOKUP(B54,總表!$1:$1048576,14,0)</f>
        <v>0</v>
      </c>
      <c r="P54" s="16">
        <f>VLOOKUP(B54,總表!$1:$1048576,15,0)</f>
        <v>0</v>
      </c>
      <c r="Q54" s="16">
        <f>VLOOKUP(B54,總表!$1:$1048576,16,0)</f>
        <v>0</v>
      </c>
      <c r="R54" s="16">
        <f>VLOOKUP(B54,總表!$1:$1048576,17,0)</f>
        <v>0</v>
      </c>
    </row>
    <row r="55" spans="1:18" hidden="1" x14ac:dyDescent="0.3">
      <c r="A55" s="32" t="s">
        <v>3494</v>
      </c>
      <c r="B55" s="16" t="s">
        <v>1896</v>
      </c>
      <c r="C55" s="10" t="str">
        <f>VLOOKUP(B55,總表!$1:$1048576,2,0)</f>
        <v>走廊轉角防撞警示</v>
      </c>
      <c r="D55" s="19" t="str">
        <f>VLOOKUP(B55,總表!$1:$1048576,4,0)</f>
        <v>災害管理與安全</v>
      </c>
      <c r="E55" s="16" t="str">
        <f>VLOOKUP(B55,總表!$1:$1048576,5,0)</f>
        <v>國小組</v>
      </c>
      <c r="F55" s="16" t="str">
        <f>VLOOKUP(B55,總表!$1:$1048576,3,0)</f>
        <v>花蓮縣</v>
      </c>
      <c r="G55" s="16" t="str">
        <f>VLOOKUP(B55,總表!$1:$1048576,6,0)</f>
        <v>顏振帆</v>
      </c>
      <c r="H55" s="16" t="str">
        <f>VLOOKUP(B55,總表!$1:$1048576,7,0)</f>
        <v>花蓮縣中正國民小學</v>
      </c>
      <c r="I55" s="16" t="str">
        <f>VLOOKUP(B55,總表!$1:$1048576,8,0)</f>
        <v>李品澄</v>
      </c>
      <c r="J55" s="16" t="str">
        <f>VLOOKUP(B55,總表!$1:$1048576,9,0)</f>
        <v>花蓮縣中正國民小學</v>
      </c>
      <c r="K55" s="16">
        <f>VLOOKUP(B55,總表!$1:$1048576,10,0)</f>
        <v>0</v>
      </c>
      <c r="L55" s="16">
        <f>VLOOKUP(B55,總表!$1:$1048576,11,0)</f>
        <v>0</v>
      </c>
      <c r="M55" s="16" t="str">
        <f>VLOOKUP(B55,總表!$1:$1048576,12,0)</f>
        <v>林志豪</v>
      </c>
      <c r="N55" s="16" t="str">
        <f>VLOOKUP(B55,總表!$1:$1048576,13,0)</f>
        <v>花蓮縣中正國民小學</v>
      </c>
      <c r="O55" s="16" t="str">
        <f>VLOOKUP(B55,總表!$1:$1048576,14,0)</f>
        <v>吳主軍</v>
      </c>
      <c r="P55" s="16" t="str">
        <f>VLOOKUP(B55,總表!$1:$1048576,15,0)</f>
        <v>花蓮縣中正國民小學</v>
      </c>
      <c r="Q55" s="16">
        <f>VLOOKUP(B55,總表!$1:$1048576,16,0)</f>
        <v>0</v>
      </c>
      <c r="R55" s="16">
        <f>VLOOKUP(B55,總表!$1:$1048576,17,0)</f>
        <v>0</v>
      </c>
    </row>
    <row r="56" spans="1:18" hidden="1" x14ac:dyDescent="0.3">
      <c r="A56" s="32" t="s">
        <v>3494</v>
      </c>
      <c r="B56" s="16" t="s">
        <v>1879</v>
      </c>
      <c r="C56" s="10" t="str">
        <f>VLOOKUP(B56,總表!$1:$1048576,2,0)</f>
        <v>道路行駛車輛禮讓系統</v>
      </c>
      <c r="D56" s="19" t="str">
        <f>VLOOKUP(B56,總表!$1:$1048576,4,0)</f>
        <v>災害管理與安全</v>
      </c>
      <c r="E56" s="16" t="str">
        <f>VLOOKUP(B56,總表!$1:$1048576,5,0)</f>
        <v>國小組</v>
      </c>
      <c r="F56" s="16" t="str">
        <f>VLOOKUP(B56,總表!$1:$1048576,3,0)</f>
        <v>花蓮縣</v>
      </c>
      <c r="G56" s="16" t="str">
        <f>VLOOKUP(B56,總表!$1:$1048576,6,0)</f>
        <v>葉怡岑</v>
      </c>
      <c r="H56" s="16" t="str">
        <f>VLOOKUP(B56,總表!$1:$1048576,7,0)</f>
        <v>花蓮縣花蓮市明義國民小學</v>
      </c>
      <c r="I56" s="16" t="str">
        <f>VLOOKUP(B56,總表!$1:$1048576,8,0)</f>
        <v>徐語辰</v>
      </c>
      <c r="J56" s="16" t="str">
        <f>VLOOKUP(B56,總表!$1:$1048576,9,0)</f>
        <v>花蓮縣花蓮市明義國民小學</v>
      </c>
      <c r="K56" s="16">
        <f>VLOOKUP(B56,總表!$1:$1048576,10,0)</f>
        <v>0</v>
      </c>
      <c r="L56" s="16">
        <f>VLOOKUP(B56,總表!$1:$1048576,11,0)</f>
        <v>0</v>
      </c>
      <c r="M56" s="16" t="str">
        <f>VLOOKUP(B56,總表!$1:$1048576,12,0)</f>
        <v>王文俊</v>
      </c>
      <c r="N56" s="16" t="str">
        <f>VLOOKUP(B56,總表!$1:$1048576,13,0)</f>
        <v>花蓮縣花蓮市明義國民小學</v>
      </c>
      <c r="O56" s="16" t="str">
        <f>VLOOKUP(B56,總表!$1:$1048576,14,0)</f>
        <v>吳尚汾</v>
      </c>
      <c r="P56" s="16" t="str">
        <f>VLOOKUP(B56,總表!$1:$1048576,15,0)</f>
        <v>花蓮縣花蓮市明義國民小學</v>
      </c>
      <c r="Q56" s="16" t="str">
        <f>VLOOKUP(B56,總表!$1:$1048576,16,0)</f>
        <v>吳瑞菱</v>
      </c>
      <c r="R56" s="16" t="str">
        <f>VLOOKUP(B56,總表!$1:$1048576,17,0)</f>
        <v>花蓮縣花蓮市明義國民小學</v>
      </c>
    </row>
    <row r="57" spans="1:18" ht="17.399999999999999" hidden="1" x14ac:dyDescent="0.3">
      <c r="A57" s="26" t="s">
        <v>3492</v>
      </c>
      <c r="B57" s="16" t="s">
        <v>2204</v>
      </c>
      <c r="C57" s="10" t="str">
        <f>VLOOKUP(B57,總表!$1:$1048576,2,0)</f>
        <v>健康村動動機</v>
      </c>
      <c r="D57" s="20" t="str">
        <f>VLOOKUP(B57,總表!$1:$1048576,4,0)</f>
        <v>社會照護</v>
      </c>
      <c r="E57" s="16" t="str">
        <f>VLOOKUP(B57,總表!$1:$1048576,5,0)</f>
        <v>國小組</v>
      </c>
      <c r="F57" s="16" t="str">
        <f>VLOOKUP(B57,總表!$1:$1048576,3,0)</f>
        <v>花蓮縣</v>
      </c>
      <c r="G57" s="16" t="str">
        <f>VLOOKUP(B57,總表!$1:$1048576,6,0)</f>
        <v>呂祉霖</v>
      </c>
      <c r="H57" s="16" t="str">
        <f>VLOOKUP(B57,總表!$1:$1048576,7,0)</f>
        <v>花蓮縣玉里國小</v>
      </c>
      <c r="I57" s="16" t="str">
        <f>VLOOKUP(B57,總表!$1:$1048576,8,0)</f>
        <v>陳蔚雲</v>
      </c>
      <c r="J57" s="16" t="str">
        <f>VLOOKUP(B57,總表!$1:$1048576,9,0)</f>
        <v>花蓮縣玉里國小</v>
      </c>
      <c r="K57" s="16" t="str">
        <f>VLOOKUP(B57,總表!$1:$1048576,10,0)</f>
        <v>王佑君</v>
      </c>
      <c r="L57" s="16" t="str">
        <f>VLOOKUP(B57,總表!$1:$1048576,11,0)</f>
        <v>花蓮縣玉里國小</v>
      </c>
      <c r="M57" s="16" t="str">
        <f>VLOOKUP(B57,總表!$1:$1048576,12,0)</f>
        <v>張瑋翔</v>
      </c>
      <c r="N57" s="16" t="str">
        <f>VLOOKUP(B57,總表!$1:$1048576,13,0)</f>
        <v>玉里國小</v>
      </c>
      <c r="O57" s="16" t="str">
        <f>VLOOKUP(B57,總表!$1:$1048576,14,0)</f>
        <v>王思樺</v>
      </c>
      <c r="P57" s="16" t="str">
        <f>VLOOKUP(B57,總表!$1:$1048576,15,0)</f>
        <v>花蓮縣玉里國小</v>
      </c>
      <c r="Q57" s="16">
        <f>VLOOKUP(B57,總表!$1:$1048576,16,0)</f>
        <v>0</v>
      </c>
      <c r="R57" s="16">
        <f>VLOOKUP(B57,總表!$1:$1048576,17,0)</f>
        <v>0</v>
      </c>
    </row>
    <row r="58" spans="1:18" ht="17.399999999999999" hidden="1" x14ac:dyDescent="0.3">
      <c r="A58" s="29" t="s">
        <v>3493</v>
      </c>
      <c r="B58" s="16" t="s">
        <v>2167</v>
      </c>
      <c r="C58" s="10" t="str">
        <f>VLOOKUP(B58,總表!$1:$1048576,2,0)</f>
        <v>獨居老人智慧照護系統</v>
      </c>
      <c r="D58" s="20" t="str">
        <f>VLOOKUP(B58,總表!$1:$1048576,4,0)</f>
        <v>社會照護</v>
      </c>
      <c r="E58" s="16" t="str">
        <f>VLOOKUP(B58,總表!$1:$1048576,5,0)</f>
        <v>國小組</v>
      </c>
      <c r="F58" s="16" t="str">
        <f>VLOOKUP(B58,總表!$1:$1048576,3,0)</f>
        <v>花蓮縣</v>
      </c>
      <c r="G58" s="16" t="str">
        <f>VLOOKUP(B58,總表!$1:$1048576,6,0)</f>
        <v>賴芊綾</v>
      </c>
      <c r="H58" s="16" t="str">
        <f>VLOOKUP(B58,總表!$1:$1048576,7,0)</f>
        <v>花蓮縣中正國民小學</v>
      </c>
      <c r="I58" s="16" t="str">
        <f>VLOOKUP(B58,總表!$1:$1048576,8,0)</f>
        <v>陳存樂</v>
      </c>
      <c r="J58" s="16" t="str">
        <f>VLOOKUP(B58,總表!$1:$1048576,9,0)</f>
        <v>花蓮縣中正國民小學</v>
      </c>
      <c r="K58" s="16" t="str">
        <f>VLOOKUP(B58,總表!$1:$1048576,10,0)</f>
        <v>林李謙</v>
      </c>
      <c r="L58" s="16" t="str">
        <f>VLOOKUP(B58,總表!$1:$1048576,11,0)</f>
        <v>花蓮縣中正國民小學</v>
      </c>
      <c r="M58" s="16" t="str">
        <f>VLOOKUP(B58,總表!$1:$1048576,12,0)</f>
        <v>林志豪</v>
      </c>
      <c r="N58" s="16" t="str">
        <f>VLOOKUP(B58,總表!$1:$1048576,13,0)</f>
        <v>花蓮縣中正國民小學</v>
      </c>
      <c r="O58" s="16" t="str">
        <f>VLOOKUP(B58,總表!$1:$1048576,14,0)</f>
        <v>吳主軍</v>
      </c>
      <c r="P58" s="16" t="str">
        <f>VLOOKUP(B58,總表!$1:$1048576,15,0)</f>
        <v>花蓮縣中正國民小學</v>
      </c>
      <c r="Q58" s="16">
        <f>VLOOKUP(B58,總表!$1:$1048576,16,0)</f>
        <v>0</v>
      </c>
      <c r="R58" s="16">
        <f>VLOOKUP(B58,總表!$1:$1048576,17,0)</f>
        <v>0</v>
      </c>
    </row>
    <row r="59" spans="1:18" ht="17.399999999999999" hidden="1" x14ac:dyDescent="0.3">
      <c r="A59" s="31" t="s">
        <v>3494</v>
      </c>
      <c r="B59" s="16" t="s">
        <v>2195</v>
      </c>
      <c r="C59" s="10" t="str">
        <f>VLOOKUP(B59,總表!$1:$1048576,2,0)</f>
        <v>病床照護機</v>
      </c>
      <c r="D59" s="20" t="str">
        <f>VLOOKUP(B59,總表!$1:$1048576,4,0)</f>
        <v>社會照護</v>
      </c>
      <c r="E59" s="16" t="str">
        <f>VLOOKUP(B59,總表!$1:$1048576,5,0)</f>
        <v>國小組</v>
      </c>
      <c r="F59" s="16" t="str">
        <f>VLOOKUP(B59,總表!$1:$1048576,3,0)</f>
        <v>花蓮縣</v>
      </c>
      <c r="G59" s="16" t="str">
        <f>VLOOKUP(B59,總表!$1:$1048576,6,0)</f>
        <v>黃熙恩</v>
      </c>
      <c r="H59" s="16" t="str">
        <f>VLOOKUP(B59,總表!$1:$1048576,7,0)</f>
        <v>東華附小</v>
      </c>
      <c r="I59" s="16" t="str">
        <f>VLOOKUP(B59,總表!$1:$1048576,8,0)</f>
        <v>徐可芯</v>
      </c>
      <c r="J59" s="16" t="str">
        <f>VLOOKUP(B59,總表!$1:$1048576,9,0)</f>
        <v>東華附小</v>
      </c>
      <c r="K59" s="16" t="str">
        <f>VLOOKUP(B59,總表!$1:$1048576,10,0)</f>
        <v>計皖珏</v>
      </c>
      <c r="L59" s="16" t="str">
        <f>VLOOKUP(B59,總表!$1:$1048576,11,0)</f>
        <v>東華附小</v>
      </c>
      <c r="M59" s="16" t="str">
        <f>VLOOKUP(B59,總表!$1:$1048576,12,0)</f>
        <v>王碩鴻</v>
      </c>
      <c r="N59" s="16" t="str">
        <f>VLOOKUP(B59,總表!$1:$1048576,13,0)</f>
        <v>花蓮縣國立東華大學附設實驗國民小學</v>
      </c>
      <c r="O59" s="16" t="str">
        <f>VLOOKUP(B59,總表!$1:$1048576,14,0)</f>
        <v>吳佩加</v>
      </c>
      <c r="P59" s="16" t="str">
        <f>VLOOKUP(B59,總表!$1:$1048576,15,0)</f>
        <v>花蓮縣國立東華大學附設實驗國民小學</v>
      </c>
      <c r="Q59" s="16">
        <f>VLOOKUP(B59,總表!$1:$1048576,16,0)</f>
        <v>0</v>
      </c>
      <c r="R59" s="16">
        <f>VLOOKUP(B59,總表!$1:$1048576,17,0)</f>
        <v>0</v>
      </c>
    </row>
    <row r="60" spans="1:18" ht="17.399999999999999" hidden="1" x14ac:dyDescent="0.3">
      <c r="A60" s="31" t="s">
        <v>3494</v>
      </c>
      <c r="B60" s="16" t="s">
        <v>2172</v>
      </c>
      <c r="C60" s="10" t="str">
        <f>VLOOKUP(B60,總表!$1:$1048576,2,0)</f>
        <v>無障礙扶手殺菌裝置</v>
      </c>
      <c r="D60" s="20" t="str">
        <f>VLOOKUP(B60,總表!$1:$1048576,4,0)</f>
        <v>社會照護</v>
      </c>
      <c r="E60" s="16" t="str">
        <f>VLOOKUP(B60,總表!$1:$1048576,5,0)</f>
        <v>國小組</v>
      </c>
      <c r="F60" s="16" t="str">
        <f>VLOOKUP(B60,總表!$1:$1048576,3,0)</f>
        <v>花蓮縣</v>
      </c>
      <c r="G60" s="16" t="str">
        <f>VLOOKUP(B60,總表!$1:$1048576,6,0)</f>
        <v>潘宇蕎</v>
      </c>
      <c r="H60" s="16" t="str">
        <f>VLOOKUP(B60,總表!$1:$1048576,7,0)</f>
        <v>花蓮縣中正國民小學</v>
      </c>
      <c r="I60" s="16" t="str">
        <f>VLOOKUP(B60,總表!$1:$1048576,8,0)</f>
        <v>呂佳佳</v>
      </c>
      <c r="J60" s="16" t="str">
        <f>VLOOKUP(B60,總表!$1:$1048576,9,0)</f>
        <v>花蓮縣中正國民小學</v>
      </c>
      <c r="K60" s="16">
        <f>VLOOKUP(B60,總表!$1:$1048576,10,0)</f>
        <v>0</v>
      </c>
      <c r="L60" s="16">
        <f>VLOOKUP(B60,總表!$1:$1048576,11,0)</f>
        <v>0</v>
      </c>
      <c r="M60" s="16" t="str">
        <f>VLOOKUP(B60,總表!$1:$1048576,12,0)</f>
        <v>林志豪</v>
      </c>
      <c r="N60" s="16" t="str">
        <f>VLOOKUP(B60,總表!$1:$1048576,13,0)</f>
        <v>花蓮縣中正國民小學</v>
      </c>
      <c r="O60" s="16" t="str">
        <f>VLOOKUP(B60,總表!$1:$1048576,14,0)</f>
        <v>吳主軍</v>
      </c>
      <c r="P60" s="16" t="str">
        <f>VLOOKUP(B60,總表!$1:$1048576,15,0)</f>
        <v>花蓮縣中正國民小學</v>
      </c>
      <c r="Q60" s="16">
        <f>VLOOKUP(B60,總表!$1:$1048576,16,0)</f>
        <v>0</v>
      </c>
      <c r="R60" s="16">
        <f>VLOOKUP(B60,總表!$1:$1048576,17,0)</f>
        <v>0</v>
      </c>
    </row>
    <row r="61" spans="1:18" ht="17.399999999999999" hidden="1" x14ac:dyDescent="0.3">
      <c r="A61" s="22" t="s">
        <v>3495</v>
      </c>
      <c r="B61" s="16" t="s">
        <v>2575</v>
      </c>
      <c r="C61" s="10" t="str">
        <f>VLOOKUP(B61,總表!$1:$1048576,2,0)</f>
        <v>扇網快速清潔小幫手</v>
      </c>
      <c r="D61" s="16" t="str">
        <f>VLOOKUP(B61,總表!$1:$1048576,4,0)</f>
        <v>便利生活</v>
      </c>
      <c r="E61" s="16" t="str">
        <f>VLOOKUP(B61,總表!$1:$1048576,5,0)</f>
        <v>國小組</v>
      </c>
      <c r="F61" s="16" t="str">
        <f>VLOOKUP(B61,總表!$1:$1048576,3,0)</f>
        <v>花蓮縣</v>
      </c>
      <c r="G61" s="16" t="str">
        <f>VLOOKUP(B61,總表!$1:$1048576,6,0)</f>
        <v>許元曦</v>
      </c>
      <c r="H61" s="16" t="str">
        <f>VLOOKUP(B61,總表!$1:$1048576,7,0)</f>
        <v>花蓮縣花蓮市明義國民小學</v>
      </c>
      <c r="I61" s="16" t="str">
        <f>VLOOKUP(B61,總表!$1:$1048576,8,0)</f>
        <v>施沛安</v>
      </c>
      <c r="J61" s="16" t="str">
        <f>VLOOKUP(B61,總表!$1:$1048576,9,0)</f>
        <v>花蓮縣花蓮市明義國民小學</v>
      </c>
      <c r="K61" s="16" t="str">
        <f>VLOOKUP(B61,總表!$1:$1048576,10,0)</f>
        <v>陳柔蓁</v>
      </c>
      <c r="L61" s="16" t="str">
        <f>VLOOKUP(B61,總表!$1:$1048576,11,0)</f>
        <v>花蓮縣花蓮市明義國民小學</v>
      </c>
      <c r="M61" s="16" t="str">
        <f>VLOOKUP(B61,總表!$1:$1048576,12,0)</f>
        <v>王文俊</v>
      </c>
      <c r="N61" s="16" t="str">
        <f>VLOOKUP(B61,總表!$1:$1048576,13,0)</f>
        <v>花蓮縣花蓮市明義國民小學</v>
      </c>
      <c r="O61" s="16" t="str">
        <f>VLOOKUP(B61,總表!$1:$1048576,14,0)</f>
        <v>吳尚汾</v>
      </c>
      <c r="P61" s="16" t="str">
        <f>VLOOKUP(B61,總表!$1:$1048576,15,0)</f>
        <v>花蓮縣花蓮市明義國民小學</v>
      </c>
      <c r="Q61" s="16" t="str">
        <f>VLOOKUP(B61,總表!$1:$1048576,16,0)</f>
        <v>郭羿彣</v>
      </c>
      <c r="R61" s="16" t="str">
        <f>VLOOKUP(B61,總表!$1:$1048576,17,0)</f>
        <v>花蓮縣花蓮市明義國民小學</v>
      </c>
    </row>
    <row r="62" spans="1:18" ht="17.399999999999999" hidden="1" x14ac:dyDescent="0.3">
      <c r="A62" s="29" t="s">
        <v>3493</v>
      </c>
      <c r="B62" s="16" t="s">
        <v>3499</v>
      </c>
      <c r="C62" s="10" t="str">
        <f>VLOOKUP(B62,總表!$1:$1048576,2,0)</f>
        <v>帶寶寶「放電」、我幫你「充電」——環保綠能充電嬰兒車系統</v>
      </c>
      <c r="D62" s="21" t="str">
        <f>VLOOKUP(B62,總表!$1:$1048576,4,0)</f>
        <v>前瞻/工業設計技術</v>
      </c>
      <c r="E62" s="16" t="str">
        <f>VLOOKUP(B62,總表!$1:$1048576,5,0)</f>
        <v>國小組</v>
      </c>
      <c r="F62" s="16" t="str">
        <f>VLOOKUP(B62,總表!$1:$1048576,3,0)</f>
        <v>花蓮縣</v>
      </c>
      <c r="G62" s="16" t="str">
        <f>VLOOKUP(B62,總表!$1:$1048576,6,0)</f>
        <v>賴定謙</v>
      </c>
      <c r="H62" s="16" t="str">
        <f>VLOOKUP(B62,總表!$1:$1048576,7,0)</f>
        <v>國立東華大學附設實驗國民小學</v>
      </c>
      <c r="I62" s="16" t="str">
        <f>VLOOKUP(B62,總表!$1:$1048576,8,0)</f>
        <v>蔡宇睿</v>
      </c>
      <c r="J62" s="16" t="str">
        <f>VLOOKUP(B62,總表!$1:$1048576,9,0)</f>
        <v>國立東華大學附設實驗國民小學</v>
      </c>
      <c r="K62" s="16" t="str">
        <f>VLOOKUP(B62,總表!$1:$1048576,10,0)</f>
        <v>周晨鎬</v>
      </c>
      <c r="L62" s="16" t="str">
        <f>VLOOKUP(B62,總表!$1:$1048576,11,0)</f>
        <v>國立東華大學附設實驗國民小學</v>
      </c>
      <c r="M62" s="16" t="str">
        <f>VLOOKUP(B62,總表!$1:$1048576,12,0)</f>
        <v>張玉真</v>
      </c>
      <c r="N62" s="16" t="str">
        <f>VLOOKUP(B62,總表!$1:$1048576,13,0)</f>
        <v>國立東華大學附設實驗國民小學</v>
      </c>
      <c r="O62" s="16" t="str">
        <f>VLOOKUP(B62,總表!$1:$1048576,14,0)</f>
        <v>吳霽昀</v>
      </c>
      <c r="P62" s="16" t="str">
        <f>VLOOKUP(B62,總表!$1:$1048576,15,0)</f>
        <v>國立東華大學附設實驗國民小學</v>
      </c>
      <c r="Q62" s="16">
        <f>VLOOKUP(B62,總表!$1:$1048576,16,0)</f>
        <v>0</v>
      </c>
      <c r="R62" s="16">
        <f>VLOOKUP(B62,總表!$1:$1048576,17,0)</f>
        <v>0</v>
      </c>
    </row>
    <row r="63" spans="1:18" ht="17.399999999999999" hidden="1" x14ac:dyDescent="0.3">
      <c r="A63" s="22" t="s">
        <v>3495</v>
      </c>
      <c r="B63" s="13" t="s">
        <v>150</v>
      </c>
      <c r="C63" s="10" t="str">
        <f>VLOOKUP(B63,總表!$1:$1048576,2,0)</f>
        <v>安全環保節能紅綠燈</v>
      </c>
      <c r="D63" s="17" t="str">
        <f>VLOOKUP(B63,總表!$1:$1048576,4,0)</f>
        <v>永續發展農糧技術</v>
      </c>
      <c r="E63" s="16" t="str">
        <f>VLOOKUP(B63,總表!$1:$1048576,5,0)</f>
        <v>國中組</v>
      </c>
      <c r="F63" s="16" t="str">
        <f>VLOOKUP(B63,總表!$1:$1048576,3,0)</f>
        <v>花蓮縣</v>
      </c>
      <c r="G63" s="16" t="str">
        <f>VLOOKUP(B63,總表!$1:$1048576,6,0)</f>
        <v>吳亮勳</v>
      </c>
      <c r="H63" s="16" t="str">
        <f>VLOOKUP(B63,總表!$1:$1048576,7,0)</f>
        <v>壽豐國中</v>
      </c>
      <c r="I63" s="16" t="str">
        <f>VLOOKUP(B63,總表!$1:$1048576,8,0)</f>
        <v xml:space="preserve"> 謝歆宜</v>
      </c>
      <c r="J63" s="16" t="str">
        <f>VLOOKUP(B63,總表!$1:$1048576,9,0)</f>
        <v>壽豐國中</v>
      </c>
      <c r="K63" s="16" t="str">
        <f>VLOOKUP(B63,總表!$1:$1048576,10,0)</f>
        <v xml:space="preserve">江愷晨	</v>
      </c>
      <c r="L63" s="16" t="str">
        <f>VLOOKUP(B63,總表!$1:$1048576,11,0)</f>
        <v>壽豐國中</v>
      </c>
      <c r="M63" s="16" t="str">
        <f>VLOOKUP(B63,總表!$1:$1048576,12,0)</f>
        <v>李恩銘</v>
      </c>
      <c r="N63" s="16" t="str">
        <f>VLOOKUP(B63,總表!$1:$1048576,13,0)</f>
        <v xml:space="preserve">壽豐國中  </v>
      </c>
      <c r="O63" s="16" t="str">
        <f>VLOOKUP(B63,總表!$1:$1048576,14,0)</f>
        <v>盧怡伶</v>
      </c>
      <c r="P63" s="16" t="str">
        <f>VLOOKUP(B63,總表!$1:$1048576,15,0)</f>
        <v xml:space="preserve">壽豐國中  </v>
      </c>
      <c r="Q63" s="16" t="str">
        <f>VLOOKUP(B63,總表!$1:$1048576,16,0)</f>
        <v>張梓彥</v>
      </c>
      <c r="R63" s="16" t="str">
        <f>VLOOKUP(B63,總表!$1:$1048576,17,0)</f>
        <v xml:space="preserve">壽豐國中  </v>
      </c>
    </row>
    <row r="64" spans="1:18" ht="17.399999999999999" hidden="1" x14ac:dyDescent="0.3">
      <c r="A64" s="22" t="s">
        <v>3495</v>
      </c>
      <c r="B64" s="13" t="s">
        <v>329</v>
      </c>
      <c r="C64" s="10" t="str">
        <f>VLOOKUP(B64,總表!$1:$1048576,2,0)</f>
        <v>最適椅高偵測系統</v>
      </c>
      <c r="D64" s="18" t="str">
        <f>VLOOKUP(B64,總表!$1:$1048576,4,0)</f>
        <v>休閒與教育</v>
      </c>
      <c r="E64" s="16" t="str">
        <f>VLOOKUP(B64,總表!$1:$1048576,5,0)</f>
        <v>國中組</v>
      </c>
      <c r="F64" s="16" t="str">
        <f>VLOOKUP(B64,總表!$1:$1048576,3,0)</f>
        <v>花蓮縣</v>
      </c>
      <c r="G64" s="16" t="str">
        <f>VLOOKUP(B64,總表!$1:$1048576,6,0)</f>
        <v>李元勝</v>
      </c>
      <c r="H64" s="16" t="str">
        <f>VLOOKUP(B64,總表!$1:$1048576,7,0)</f>
        <v>花崗國中</v>
      </c>
      <c r="I64" s="16" t="str">
        <f>VLOOKUP(B64,總表!$1:$1048576,8,0)</f>
        <v>紀之晨</v>
      </c>
      <c r="J64" s="16" t="str">
        <f>VLOOKUP(B64,總表!$1:$1048576,9,0)</f>
        <v>花崗國中</v>
      </c>
      <c r="K64" s="16" t="str">
        <f>VLOOKUP(B64,總表!$1:$1048576,10,0)</f>
        <v>洪崇皓</v>
      </c>
      <c r="L64" s="16" t="str">
        <f>VLOOKUP(B64,總表!$1:$1048576,11,0)</f>
        <v>花崗國中</v>
      </c>
      <c r="M64" s="16" t="str">
        <f>VLOOKUP(B64,總表!$1:$1048576,12,0)</f>
        <v>龔瑞清</v>
      </c>
      <c r="N64" s="16" t="str">
        <f>VLOOKUP(B64,總表!$1:$1048576,13,0)</f>
        <v>花崗國中</v>
      </c>
      <c r="O64" s="16" t="str">
        <f>VLOOKUP(B64,總表!$1:$1048576,14,0)</f>
        <v>劉厚德</v>
      </c>
      <c r="P64" s="16" t="str">
        <f>VLOOKUP(B64,總表!$1:$1048576,15,0)</f>
        <v>花崗國中</v>
      </c>
      <c r="Q64" s="16">
        <f>VLOOKUP(B64,總表!$1:$1048576,16,0)</f>
        <v>0</v>
      </c>
      <c r="R64" s="16">
        <f>VLOOKUP(B64,總表!$1:$1048576,17,0)</f>
        <v>0</v>
      </c>
    </row>
    <row r="65" spans="1:18" ht="17.399999999999999" hidden="1" x14ac:dyDescent="0.3">
      <c r="A65" s="25" t="s">
        <v>3492</v>
      </c>
      <c r="B65" s="13" t="s">
        <v>360</v>
      </c>
      <c r="C65" s="10" t="str">
        <f>VLOOKUP(B65,總表!$1:$1048576,2,0)</f>
        <v>肺炎走避擦黑板機</v>
      </c>
      <c r="D65" s="18" t="str">
        <f>VLOOKUP(B65,總表!$1:$1048576,4,0)</f>
        <v>休閒與教育</v>
      </c>
      <c r="E65" s="16" t="str">
        <f>VLOOKUP(B65,總表!$1:$1048576,5,0)</f>
        <v>國中組</v>
      </c>
      <c r="F65" s="16" t="str">
        <f>VLOOKUP(B65,總表!$1:$1048576,3,0)</f>
        <v>花蓮縣</v>
      </c>
      <c r="G65" s="16" t="str">
        <f>VLOOKUP(B65,總表!$1:$1048576,6,0)</f>
        <v>胡迪</v>
      </c>
      <c r="H65" s="16" t="str">
        <f>VLOOKUP(B65,總表!$1:$1048576,7,0)</f>
        <v>花崗國中</v>
      </c>
      <c r="I65" s="16" t="str">
        <f>VLOOKUP(B65,總表!$1:$1048576,8,0)</f>
        <v>蔡昊勳</v>
      </c>
      <c r="J65" s="16" t="str">
        <f>VLOOKUP(B65,總表!$1:$1048576,9,0)</f>
        <v>花崗國中</v>
      </c>
      <c r="K65" s="16" t="str">
        <f>VLOOKUP(B65,總表!$1:$1048576,10,0)</f>
        <v>歐家端</v>
      </c>
      <c r="L65" s="16" t="str">
        <f>VLOOKUP(B65,總表!$1:$1048576,11,0)</f>
        <v>花崗國中</v>
      </c>
      <c r="M65" s="16" t="str">
        <f>VLOOKUP(B65,總表!$1:$1048576,12,0)</f>
        <v>劉厚德</v>
      </c>
      <c r="N65" s="16" t="str">
        <f>VLOOKUP(B65,總表!$1:$1048576,13,0)</f>
        <v>花崗國中</v>
      </c>
      <c r="O65" s="16" t="str">
        <f>VLOOKUP(B65,總表!$1:$1048576,14,0)</f>
        <v>龔瑞清</v>
      </c>
      <c r="P65" s="16" t="str">
        <f>VLOOKUP(B65,總表!$1:$1048576,15,0)</f>
        <v>花崗國中</v>
      </c>
      <c r="Q65" s="16">
        <f>VLOOKUP(B65,總表!$1:$1048576,16,0)</f>
        <v>0</v>
      </c>
      <c r="R65" s="16">
        <f>VLOOKUP(B65,總表!$1:$1048576,17,0)</f>
        <v>0</v>
      </c>
    </row>
    <row r="66" spans="1:18" ht="17.399999999999999" hidden="1" x14ac:dyDescent="0.3">
      <c r="A66" s="30" t="s">
        <v>3494</v>
      </c>
      <c r="B66" s="13" t="s">
        <v>322</v>
      </c>
      <c r="C66" s="10" t="str">
        <f>VLOOKUP(B66,總表!$1:$1048576,2,0)</f>
        <v>球場推水器加強排水組</v>
      </c>
      <c r="D66" s="18" t="str">
        <f>VLOOKUP(B66,總表!$1:$1048576,4,0)</f>
        <v>休閒與教育</v>
      </c>
      <c r="E66" s="16" t="str">
        <f>VLOOKUP(B66,總表!$1:$1048576,5,0)</f>
        <v>國中組</v>
      </c>
      <c r="F66" s="16" t="str">
        <f>VLOOKUP(B66,總表!$1:$1048576,3,0)</f>
        <v>花蓮縣</v>
      </c>
      <c r="G66" s="16" t="str">
        <f>VLOOKUP(B66,總表!$1:$1048576,6,0)</f>
        <v>湯淳媛</v>
      </c>
      <c r="H66" s="16" t="str">
        <f>VLOOKUP(B66,總表!$1:$1048576,7,0)</f>
        <v>花蓮縣立瑞穗國民中學</v>
      </c>
      <c r="I66" s="16" t="str">
        <f>VLOOKUP(B66,總表!$1:$1048576,8,0)</f>
        <v>蘇瑞玲</v>
      </c>
      <c r="J66" s="16" t="str">
        <f>VLOOKUP(B66,總表!$1:$1048576,9,0)</f>
        <v>花蓮縣立瑞穗國民中學</v>
      </c>
      <c r="K66" s="16" t="str">
        <f>VLOOKUP(B66,總表!$1:$1048576,10,0)</f>
        <v>陳愷恩</v>
      </c>
      <c r="L66" s="16" t="str">
        <f>VLOOKUP(B66,總表!$1:$1048576,11,0)</f>
        <v>花蓮縣立瑞穗國民中學</v>
      </c>
      <c r="M66" s="16" t="str">
        <f>VLOOKUP(B66,總表!$1:$1048576,12,0)</f>
        <v>許俊傑</v>
      </c>
      <c r="N66" s="16" t="str">
        <f>VLOOKUP(B66,總表!$1:$1048576,13,0)</f>
        <v>花蓮縣立瑞穗國民中學</v>
      </c>
      <c r="O66" s="16">
        <f>VLOOKUP(B66,總表!$1:$1048576,14,0)</f>
        <v>0</v>
      </c>
      <c r="P66" s="16">
        <f>VLOOKUP(B66,總表!$1:$1048576,15,0)</f>
        <v>0</v>
      </c>
      <c r="Q66" s="16">
        <f>VLOOKUP(B66,總表!$1:$1048576,16,0)</f>
        <v>0</v>
      </c>
      <c r="R66" s="16">
        <f>VLOOKUP(B66,總表!$1:$1048576,17,0)</f>
        <v>0</v>
      </c>
    </row>
    <row r="67" spans="1:18" ht="17.399999999999999" hidden="1" x14ac:dyDescent="0.3">
      <c r="A67" s="22" t="s">
        <v>3495</v>
      </c>
      <c r="B67" s="13" t="s">
        <v>615</v>
      </c>
      <c r="C67" s="10" t="str">
        <f>VLOOKUP(B67,總表!$1:$1048576,2,0)</f>
        <v>鏟子超人</v>
      </c>
      <c r="D67" s="19" t="str">
        <f>VLOOKUP(B67,總表!$1:$1048576,4,0)</f>
        <v>災害管理與安全</v>
      </c>
      <c r="E67" s="16" t="str">
        <f>VLOOKUP(B67,總表!$1:$1048576,5,0)</f>
        <v>國中組</v>
      </c>
      <c r="F67" s="16" t="str">
        <f>VLOOKUP(B67,總表!$1:$1048576,3,0)</f>
        <v>花蓮縣</v>
      </c>
      <c r="G67" s="16" t="str">
        <f>VLOOKUP(B67,總表!$1:$1048576,6,0)</f>
        <v>田金濬</v>
      </c>
      <c r="H67" s="16" t="str">
        <f>VLOOKUP(B67,總表!$1:$1048576,7,0)</f>
        <v>花蓮縣立鳳林國民中學</v>
      </c>
      <c r="I67" s="16">
        <f>VLOOKUP(B67,總表!$1:$1048576,8,0)</f>
        <v>0</v>
      </c>
      <c r="J67" s="16">
        <f>VLOOKUP(B67,總表!$1:$1048576,9,0)</f>
        <v>0</v>
      </c>
      <c r="K67" s="16">
        <f>VLOOKUP(B67,總表!$1:$1048576,10,0)</f>
        <v>0</v>
      </c>
      <c r="L67" s="16">
        <f>VLOOKUP(B67,總表!$1:$1048576,11,0)</f>
        <v>0</v>
      </c>
      <c r="M67" s="16" t="str">
        <f>VLOOKUP(B67,總表!$1:$1048576,12,0)</f>
        <v>甘鉅莨</v>
      </c>
      <c r="N67" s="16" t="str">
        <f>VLOOKUP(B67,總表!$1:$1048576,13,0)</f>
        <v>花蓮縣立鳳林國民中學</v>
      </c>
      <c r="O67" s="16">
        <f>VLOOKUP(B67,總表!$1:$1048576,14,0)</f>
        <v>0</v>
      </c>
      <c r="P67" s="16">
        <f>VLOOKUP(B67,總表!$1:$1048576,15,0)</f>
        <v>0</v>
      </c>
      <c r="Q67" s="16">
        <f>VLOOKUP(B67,總表!$1:$1048576,16,0)</f>
        <v>0</v>
      </c>
      <c r="R67" s="16">
        <f>VLOOKUP(B67,總表!$1:$1048576,17,0)</f>
        <v>0</v>
      </c>
    </row>
    <row r="68" spans="1:18" ht="17.399999999999999" hidden="1" x14ac:dyDescent="0.3">
      <c r="A68" s="22" t="s">
        <v>3495</v>
      </c>
      <c r="B68" s="13" t="s">
        <v>608</v>
      </c>
      <c r="C68" s="10" t="str">
        <f>VLOOKUP(B68,總表!$1:$1048576,2,0)</f>
        <v>兩腳椅改善工具</v>
      </c>
      <c r="D68" s="19" t="str">
        <f>VLOOKUP(B68,總表!$1:$1048576,4,0)</f>
        <v>災害管理與安全</v>
      </c>
      <c r="E68" s="16" t="str">
        <f>VLOOKUP(B68,總表!$1:$1048576,5,0)</f>
        <v>國中組</v>
      </c>
      <c r="F68" s="16" t="str">
        <f>VLOOKUP(B68,總表!$1:$1048576,3,0)</f>
        <v>花蓮縣</v>
      </c>
      <c r="G68" s="16" t="str">
        <f>VLOOKUP(B68,總表!$1:$1048576,6,0)</f>
        <v>尤語婕</v>
      </c>
      <c r="H68" s="16" t="str">
        <f>VLOOKUP(B68,總表!$1:$1048576,7,0)</f>
        <v>花蓮縣立國風國民中學</v>
      </c>
      <c r="I68" s="16" t="str">
        <f>VLOOKUP(B68,總表!$1:$1048576,8,0)</f>
        <v>陳譽心</v>
      </c>
      <c r="J68" s="16" t="str">
        <f>VLOOKUP(B68,總表!$1:$1048576,9,0)</f>
        <v>花蓮縣立國風國民中學</v>
      </c>
      <c r="K68" s="16" t="str">
        <f>VLOOKUP(B68,總表!$1:$1048576,10,0)</f>
        <v>張瑋育</v>
      </c>
      <c r="L68" s="16" t="str">
        <f>VLOOKUP(B68,總表!$1:$1048576,11,0)</f>
        <v>花蓮縣立國風國民中學</v>
      </c>
      <c r="M68" s="16" t="str">
        <f>VLOOKUP(B68,總表!$1:$1048576,12,0)</f>
        <v>林逸翔</v>
      </c>
      <c r="N68" s="16" t="str">
        <f>VLOOKUP(B68,總表!$1:$1048576,13,0)</f>
        <v>花蓮縣立國風國民中學</v>
      </c>
      <c r="O68" s="16">
        <f>VLOOKUP(B68,總表!$1:$1048576,14,0)</f>
        <v>0</v>
      </c>
      <c r="P68" s="16">
        <f>VLOOKUP(B68,總表!$1:$1048576,15,0)</f>
        <v>0</v>
      </c>
      <c r="Q68" s="16">
        <f>VLOOKUP(B68,總表!$1:$1048576,16,0)</f>
        <v>0</v>
      </c>
      <c r="R68" s="16">
        <f>VLOOKUP(B68,總表!$1:$1048576,17,0)</f>
        <v>0</v>
      </c>
    </row>
    <row r="69" spans="1:18" ht="17.399999999999999" hidden="1" x14ac:dyDescent="0.3">
      <c r="A69" s="30" t="s">
        <v>3494</v>
      </c>
      <c r="B69" s="13" t="s">
        <v>620</v>
      </c>
      <c r="C69" s="10" t="str">
        <f>VLOOKUP(B69,總表!$1:$1048576,2,0)</f>
        <v>書包減重設計</v>
      </c>
      <c r="D69" s="19" t="str">
        <f>VLOOKUP(B69,總表!$1:$1048576,4,0)</f>
        <v>災害管理與安全</v>
      </c>
      <c r="E69" s="16" t="str">
        <f>VLOOKUP(B69,總表!$1:$1048576,5,0)</f>
        <v>國中組</v>
      </c>
      <c r="F69" s="16" t="str">
        <f>VLOOKUP(B69,總表!$1:$1048576,3,0)</f>
        <v>花蓮縣</v>
      </c>
      <c r="G69" s="16" t="str">
        <f>VLOOKUP(B69,總表!$1:$1048576,6,0)</f>
        <v>吳柚葳</v>
      </c>
      <c r="H69" s="16" t="str">
        <f>VLOOKUP(B69,總表!$1:$1048576,7,0)</f>
        <v>壽豐國中</v>
      </c>
      <c r="I69" s="16" t="str">
        <f>VLOOKUP(B69,總表!$1:$1048576,8,0)</f>
        <v>張佳雯</v>
      </c>
      <c r="J69" s="16" t="str">
        <f>VLOOKUP(B69,總表!$1:$1048576,9,0)</f>
        <v>壽豐國中</v>
      </c>
      <c r="K69" s="16" t="str">
        <f>VLOOKUP(B69,總表!$1:$1048576,10,0)</f>
        <v>黃卉荺</v>
      </c>
      <c r="L69" s="16" t="str">
        <f>VLOOKUP(B69,總表!$1:$1048576,11,0)</f>
        <v>壽豐國中</v>
      </c>
      <c r="M69" s="16" t="str">
        <f>VLOOKUP(B69,總表!$1:$1048576,12,0)</f>
        <v>李恩銘</v>
      </c>
      <c r="N69" s="16" t="str">
        <f>VLOOKUP(B69,總表!$1:$1048576,13,0)</f>
        <v xml:space="preserve">壽豐國中  </v>
      </c>
      <c r="O69" s="16" t="str">
        <f>VLOOKUP(B69,總表!$1:$1048576,14,0)</f>
        <v>邱淑楨</v>
      </c>
      <c r="P69" s="16" t="str">
        <f>VLOOKUP(B69,總表!$1:$1048576,15,0)</f>
        <v xml:space="preserve">壽豐國中 </v>
      </c>
      <c r="Q69" s="16" t="str">
        <f>VLOOKUP(B69,總表!$1:$1048576,16,0)</f>
        <v>蕭品瑜</v>
      </c>
      <c r="R69" s="16" t="str">
        <f>VLOOKUP(B69,總表!$1:$1048576,17,0)</f>
        <v xml:space="preserve">壽豐國中 </v>
      </c>
    </row>
    <row r="70" spans="1:18" ht="17.399999999999999" hidden="1" x14ac:dyDescent="0.3">
      <c r="A70" s="28" t="s">
        <v>3493</v>
      </c>
      <c r="B70" s="13" t="s">
        <v>782</v>
      </c>
      <c r="C70" s="10" t="str">
        <f>VLOOKUP(B70,總表!$1:$1048576,2,0)</f>
        <v>心律感測智慧護膝</v>
      </c>
      <c r="D70" s="20" t="str">
        <f>VLOOKUP(B70,總表!$1:$1048576,4,0)</f>
        <v>社會照護</v>
      </c>
      <c r="E70" s="16" t="str">
        <f>VLOOKUP(B70,總表!$1:$1048576,5,0)</f>
        <v>國中組</v>
      </c>
      <c r="F70" s="16" t="str">
        <f>VLOOKUP(B70,總表!$1:$1048576,3,0)</f>
        <v>花蓮縣</v>
      </c>
      <c r="G70" s="16" t="str">
        <f>VLOOKUP(B70,總表!$1:$1048576,6,0)</f>
        <v>吳晨安</v>
      </c>
      <c r="H70" s="16" t="str">
        <f>VLOOKUP(B70,總表!$1:$1048576,7,0)</f>
        <v>壽豐國中</v>
      </c>
      <c r="I70" s="16" t="str">
        <f>VLOOKUP(B70,總表!$1:$1048576,8,0)</f>
        <v xml:space="preserve">連啟斌	</v>
      </c>
      <c r="J70" s="16" t="str">
        <f>VLOOKUP(B70,總表!$1:$1048576,9,0)</f>
        <v>壽豐國中</v>
      </c>
      <c r="K70" s="16" t="str">
        <f>VLOOKUP(B70,總表!$1:$1048576,10,0)</f>
        <v>黃恩星</v>
      </c>
      <c r="L70" s="16" t="str">
        <f>VLOOKUP(B70,總表!$1:$1048576,11,0)</f>
        <v>壽豐國中</v>
      </c>
      <c r="M70" s="16" t="str">
        <f>VLOOKUP(B70,總表!$1:$1048576,12,0)</f>
        <v>李恩銘</v>
      </c>
      <c r="N70" s="16" t="str">
        <f>VLOOKUP(B70,總表!$1:$1048576,13,0)</f>
        <v xml:space="preserve">壽豐國中  </v>
      </c>
      <c r="O70" s="16" t="str">
        <f>VLOOKUP(B70,總表!$1:$1048576,14,0)</f>
        <v>盧怡伶</v>
      </c>
      <c r="P70" s="16" t="str">
        <f>VLOOKUP(B70,總表!$1:$1048576,15,0)</f>
        <v xml:space="preserve">壽豐國中  </v>
      </c>
      <c r="Q70" s="16" t="str">
        <f>VLOOKUP(B70,總表!$1:$1048576,16,0)</f>
        <v>張梓彥</v>
      </c>
      <c r="R70" s="16" t="str">
        <f>VLOOKUP(B70,總表!$1:$1048576,17,0)</f>
        <v xml:space="preserve">壽豐國中  </v>
      </c>
    </row>
    <row r="71" spans="1:18" ht="17.399999999999999" hidden="1" x14ac:dyDescent="0.3">
      <c r="A71" s="30" t="s">
        <v>3494</v>
      </c>
      <c r="B71" s="13" t="s">
        <v>787</v>
      </c>
      <c r="C71" s="10" t="str">
        <f>VLOOKUP(B71,總表!$1:$1048576,2,0)</f>
        <v>語音互動式智能水龍頭</v>
      </c>
      <c r="D71" s="20" t="str">
        <f>VLOOKUP(B71,總表!$1:$1048576,4,0)</f>
        <v>社會照護</v>
      </c>
      <c r="E71" s="16" t="str">
        <f>VLOOKUP(B71,總表!$1:$1048576,5,0)</f>
        <v>國中組</v>
      </c>
      <c r="F71" s="16" t="str">
        <f>VLOOKUP(B71,總表!$1:$1048576,3,0)</f>
        <v>花蓮縣</v>
      </c>
      <c r="G71" s="16" t="str">
        <f>VLOOKUP(B71,總表!$1:$1048576,6,0)</f>
        <v>王又仟</v>
      </c>
      <c r="H71" s="16" t="str">
        <f>VLOOKUP(B71,總表!$1:$1048576,7,0)</f>
        <v>花蓮縣立花崗國中</v>
      </c>
      <c r="I71" s="16" t="str">
        <f>VLOOKUP(B71,總表!$1:$1048576,8,0)</f>
        <v>魏梓丞</v>
      </c>
      <c r="J71" s="16" t="str">
        <f>VLOOKUP(B71,總表!$1:$1048576,9,0)</f>
        <v>花蓮縣立花崗國中</v>
      </c>
      <c r="K71" s="16">
        <f>VLOOKUP(B71,總表!$1:$1048576,10,0)</f>
        <v>0</v>
      </c>
      <c r="L71" s="16">
        <f>VLOOKUP(B71,總表!$1:$1048576,11,0)</f>
        <v>0</v>
      </c>
      <c r="M71" s="16" t="str">
        <f>VLOOKUP(B71,總表!$1:$1048576,12,0)</f>
        <v>藍連欉</v>
      </c>
      <c r="N71" s="16" t="str">
        <f>VLOOKUP(B71,總表!$1:$1048576,13,0)</f>
        <v>花崗國中</v>
      </c>
      <c r="O71" s="16" t="str">
        <f>VLOOKUP(B71,總表!$1:$1048576,14,0)</f>
        <v>龔瑞清</v>
      </c>
      <c r="P71" s="16" t="str">
        <f>VLOOKUP(B71,總表!$1:$1048576,15,0)</f>
        <v>花崗國中</v>
      </c>
      <c r="Q71" s="16" t="str">
        <f>VLOOKUP(B71,總表!$1:$1048576,16,0)</f>
        <v>吳主軍</v>
      </c>
      <c r="R71" s="16" t="str">
        <f>VLOOKUP(B71,總表!$1:$1048576,17,0)</f>
        <v>中正國 小</v>
      </c>
    </row>
    <row r="72" spans="1:18" ht="17.399999999999999" hidden="1" x14ac:dyDescent="0.3">
      <c r="A72" s="22" t="s">
        <v>3495</v>
      </c>
      <c r="B72" s="13" t="s">
        <v>1016</v>
      </c>
      <c r="C72" s="10" t="str">
        <f>VLOOKUP(B72,總表!$1:$1048576,2,0)</f>
        <v>美甲輔助裝置</v>
      </c>
      <c r="D72" s="16" t="str">
        <f>VLOOKUP(B72,總表!$1:$1048576,4,0)</f>
        <v>便利生活</v>
      </c>
      <c r="E72" s="16" t="str">
        <f>VLOOKUP(B72,總表!$1:$1048576,5,0)</f>
        <v>國中組</v>
      </c>
      <c r="F72" s="16" t="str">
        <f>VLOOKUP(B72,總表!$1:$1048576,3,0)</f>
        <v>花蓮縣</v>
      </c>
      <c r="G72" s="16" t="str">
        <f>VLOOKUP(B72,總表!$1:$1048576,6,0)</f>
        <v>曾嘉茗</v>
      </c>
      <c r="H72" s="16" t="str">
        <f>VLOOKUP(B72,總表!$1:$1048576,7,0)</f>
        <v>花蓮縣立光復國民中學</v>
      </c>
      <c r="I72" s="16" t="str">
        <f>VLOOKUP(B72,總表!$1:$1048576,8,0)</f>
        <v>楊其萱</v>
      </c>
      <c r="J72" s="16" t="str">
        <f>VLOOKUP(B72,總表!$1:$1048576,9,0)</f>
        <v>花蓮縣立光復國民中學</v>
      </c>
      <c r="K72" s="16">
        <f>VLOOKUP(B72,總表!$1:$1048576,10,0)</f>
        <v>0</v>
      </c>
      <c r="L72" s="16">
        <f>VLOOKUP(B72,總表!$1:$1048576,11,0)</f>
        <v>0</v>
      </c>
      <c r="M72" s="16" t="str">
        <f>VLOOKUP(B72,總表!$1:$1048576,12,0)</f>
        <v>趙育綾</v>
      </c>
      <c r="N72" s="16" t="str">
        <f>VLOOKUP(B72,總表!$1:$1048576,13,0)</f>
        <v>花蓮縣立光復國民中學</v>
      </c>
      <c r="O72" s="16" t="str">
        <f>VLOOKUP(B72,總表!$1:$1048576,14,0)</f>
        <v>黃崇軒</v>
      </c>
      <c r="P72" s="16" t="str">
        <f>VLOOKUP(B72,總表!$1:$1048576,15,0)</f>
        <v>花蓮縣立光復國民中學</v>
      </c>
      <c r="Q72" s="16">
        <f>VLOOKUP(B72,總表!$1:$1048576,16,0)</f>
        <v>0</v>
      </c>
      <c r="R72" s="16">
        <f>VLOOKUP(B72,總表!$1:$1048576,17,0)</f>
        <v>0</v>
      </c>
    </row>
    <row r="73" spans="1:18" ht="17.399999999999999" hidden="1" x14ac:dyDescent="0.3">
      <c r="A73" s="22" t="s">
        <v>3495</v>
      </c>
      <c r="B73" s="13" t="s">
        <v>1084</v>
      </c>
      <c r="C73" s="10" t="str">
        <f>VLOOKUP(B73,總表!$1:$1048576,2,0)</f>
        <v>防誤關自動開門系統</v>
      </c>
      <c r="D73" s="16" t="str">
        <f>VLOOKUP(B73,總表!$1:$1048576,4,0)</f>
        <v>便利生活</v>
      </c>
      <c r="E73" s="16" t="str">
        <f>VLOOKUP(B73,總表!$1:$1048576,5,0)</f>
        <v>國中組</v>
      </c>
      <c r="F73" s="16" t="str">
        <f>VLOOKUP(B73,總表!$1:$1048576,3,0)</f>
        <v>花蓮縣</v>
      </c>
      <c r="G73" s="16" t="str">
        <f>VLOOKUP(B73,總表!$1:$1048576,6,0)</f>
        <v>詹沃然</v>
      </c>
      <c r="H73" s="16" t="str">
        <f>VLOOKUP(B73,總表!$1:$1048576,7,0)</f>
        <v>花崗國中</v>
      </c>
      <c r="I73" s="16" t="str">
        <f>VLOOKUP(B73,總表!$1:$1048576,8,0)</f>
        <v>呂穀</v>
      </c>
      <c r="J73" s="16" t="str">
        <f>VLOOKUP(B73,總表!$1:$1048576,9,0)</f>
        <v>花崗國中</v>
      </c>
      <c r="K73" s="16">
        <f>VLOOKUP(B73,總表!$1:$1048576,10,0)</f>
        <v>0</v>
      </c>
      <c r="L73" s="16">
        <f>VLOOKUP(B73,總表!$1:$1048576,11,0)</f>
        <v>0</v>
      </c>
      <c r="M73" s="16" t="str">
        <f>VLOOKUP(B73,總表!$1:$1048576,12,0)</f>
        <v>龔瑞清</v>
      </c>
      <c r="N73" s="16" t="str">
        <f>VLOOKUP(B73,總表!$1:$1048576,13,0)</f>
        <v>花崗國中</v>
      </c>
      <c r="O73" s="16" t="str">
        <f>VLOOKUP(B73,總表!$1:$1048576,14,0)</f>
        <v>劉厚德</v>
      </c>
      <c r="P73" s="16" t="str">
        <f>VLOOKUP(B73,總表!$1:$1048576,15,0)</f>
        <v>花崗國中</v>
      </c>
      <c r="Q73" s="16">
        <f>VLOOKUP(B73,總表!$1:$1048576,16,0)</f>
        <v>0</v>
      </c>
      <c r="R73" s="16">
        <f>VLOOKUP(B73,總表!$1:$1048576,17,0)</f>
        <v>0</v>
      </c>
    </row>
    <row r="74" spans="1:18" ht="17.399999999999999" hidden="1" x14ac:dyDescent="0.3">
      <c r="A74" s="22" t="s">
        <v>3495</v>
      </c>
      <c r="B74" s="13" t="s">
        <v>999</v>
      </c>
      <c r="C74" s="10" t="str">
        <f>VLOOKUP(B74,總表!$1:$1048576,2,0)</f>
        <v>冷暖兩用倉鼠籠</v>
      </c>
      <c r="D74" s="16" t="str">
        <f>VLOOKUP(B74,總表!$1:$1048576,4,0)</f>
        <v>便利生活</v>
      </c>
      <c r="E74" s="16" t="str">
        <f>VLOOKUP(B74,總表!$1:$1048576,5,0)</f>
        <v>國中組</v>
      </c>
      <c r="F74" s="16" t="str">
        <f>VLOOKUP(B74,總表!$1:$1048576,3,0)</f>
        <v>花蓮縣</v>
      </c>
      <c r="G74" s="16" t="str">
        <f>VLOOKUP(B74,總表!$1:$1048576,6,0)</f>
        <v>潘亭蓉</v>
      </c>
      <c r="H74" s="16" t="str">
        <f>VLOOKUP(B74,總表!$1:$1048576,7,0)</f>
        <v>國風國中</v>
      </c>
      <c r="I74" s="16" t="str">
        <f>VLOOKUP(B74,總表!$1:$1048576,8,0)</f>
        <v>賴姿羽</v>
      </c>
      <c r="J74" s="16" t="str">
        <f>VLOOKUP(B74,總表!$1:$1048576,9,0)</f>
        <v>國風國中</v>
      </c>
      <c r="K74" s="16" t="str">
        <f>VLOOKUP(B74,總表!$1:$1048576,10,0)</f>
        <v>陳品妤</v>
      </c>
      <c r="L74" s="16" t="str">
        <f>VLOOKUP(B74,總表!$1:$1048576,11,0)</f>
        <v>國風國中</v>
      </c>
      <c r="M74" s="16" t="str">
        <f>VLOOKUP(B74,總表!$1:$1048576,12,0)</f>
        <v>林曉微</v>
      </c>
      <c r="N74" s="16" t="str">
        <f>VLOOKUP(B74,總表!$1:$1048576,13,0)</f>
        <v>國風國中</v>
      </c>
      <c r="O74" s="16">
        <f>VLOOKUP(B74,總表!$1:$1048576,14,0)</f>
        <v>0</v>
      </c>
      <c r="P74" s="16">
        <f>VLOOKUP(B74,總表!$1:$1048576,15,0)</f>
        <v>0</v>
      </c>
      <c r="Q74" s="16">
        <f>VLOOKUP(B74,總表!$1:$1048576,16,0)</f>
        <v>0</v>
      </c>
      <c r="R74" s="16">
        <f>VLOOKUP(B74,總表!$1:$1048576,17,0)</f>
        <v>0</v>
      </c>
    </row>
    <row r="75" spans="1:18" ht="17.399999999999999" hidden="1" x14ac:dyDescent="0.3">
      <c r="A75" s="28" t="s">
        <v>3493</v>
      </c>
      <c r="B75" s="13" t="s">
        <v>3514</v>
      </c>
      <c r="C75" s="10" t="str">
        <f>VLOOKUP(B75,總表!$1:$1048576,2,0)</f>
        <v>太陽能板清潔機</v>
      </c>
      <c r="D75" s="16" t="str">
        <f>VLOOKUP(B75,總表!$1:$1048576,4,0)</f>
        <v>便利生活</v>
      </c>
      <c r="E75" s="16" t="str">
        <f>VLOOKUP(B75,總表!$1:$1048576,5,0)</f>
        <v>國中組</v>
      </c>
      <c r="F75" s="16" t="str">
        <f>VLOOKUP(B75,總表!$1:$1048576,3,0)</f>
        <v>花蓮縣</v>
      </c>
      <c r="G75" s="16" t="str">
        <f>VLOOKUP(B75,總表!$1:$1048576,6,0)</f>
        <v>温千誼</v>
      </c>
      <c r="H75" s="16" t="str">
        <f>VLOOKUP(B75,總表!$1:$1048576,7,0)</f>
        <v>花蓮縣私立海星高級中學</v>
      </c>
      <c r="I75" s="16" t="str">
        <f>VLOOKUP(B75,總表!$1:$1048576,8,0)</f>
        <v>陳紫綺</v>
      </c>
      <c r="J75" s="16" t="str">
        <f>VLOOKUP(B75,總表!$1:$1048576,9,0)</f>
        <v>花蓮縣私立海星高級中學</v>
      </c>
      <c r="K75" s="16">
        <f>VLOOKUP(B75,總表!$1:$1048576,10,0)</f>
        <v>0</v>
      </c>
      <c r="L75" s="16">
        <f>VLOOKUP(B75,總表!$1:$1048576,11,0)</f>
        <v>0</v>
      </c>
      <c r="M75" s="16" t="str">
        <f>VLOOKUP(B75,總表!$1:$1048576,12,0)</f>
        <v>廖啟岑</v>
      </c>
      <c r="N75" s="16" t="str">
        <f>VLOOKUP(B75,總表!$1:$1048576,13,0)</f>
        <v>花蓮縣私立海星高級中學</v>
      </c>
      <c r="O75" s="16" t="str">
        <f>VLOOKUP(B75,總表!$1:$1048576,14,0)</f>
        <v>徐貴富</v>
      </c>
      <c r="P75" s="16" t="str">
        <f>VLOOKUP(B75,總表!$1:$1048576,15,0)</f>
        <v>花蓮縣私立海星高級中學</v>
      </c>
      <c r="Q75" s="16">
        <f>VLOOKUP(B75,總表!$1:$1048576,16,0)</f>
        <v>0</v>
      </c>
      <c r="R75" s="16">
        <f>VLOOKUP(B75,總表!$1:$1048576,17,0)</f>
        <v>0</v>
      </c>
    </row>
    <row r="76" spans="1:18" ht="17.399999999999999" hidden="1" x14ac:dyDescent="0.3">
      <c r="A76" s="30" t="s">
        <v>3494</v>
      </c>
      <c r="B76" s="13" t="s">
        <v>1048</v>
      </c>
      <c r="C76" s="10" t="str">
        <f>VLOOKUP(B76,總表!$1:$1048576,2,0)</f>
        <v>保脆薯條盒</v>
      </c>
      <c r="D76" s="16" t="str">
        <f>VLOOKUP(B76,總表!$1:$1048576,4,0)</f>
        <v>便利生活</v>
      </c>
      <c r="E76" s="16" t="str">
        <f>VLOOKUP(B76,總表!$1:$1048576,5,0)</f>
        <v>國中組</v>
      </c>
      <c r="F76" s="16" t="str">
        <f>VLOOKUP(B76,總表!$1:$1048576,3,0)</f>
        <v>花蓮縣</v>
      </c>
      <c r="G76" s="16" t="str">
        <f>VLOOKUP(B76,總表!$1:$1048576,6,0)</f>
        <v>林咨妍</v>
      </c>
      <c r="H76" s="16" t="str">
        <f>VLOOKUP(B76,總表!$1:$1048576,7,0)</f>
        <v>花蓮縣私立海星高級中學</v>
      </c>
      <c r="I76" s="16" t="str">
        <f>VLOOKUP(B76,總表!$1:$1048576,8,0)</f>
        <v>楊晴涵</v>
      </c>
      <c r="J76" s="16" t="str">
        <f>VLOOKUP(B76,總表!$1:$1048576,9,0)</f>
        <v>花蓮縣私立海星高級中學</v>
      </c>
      <c r="K76" s="16" t="str">
        <f>VLOOKUP(B76,總表!$1:$1048576,10,0)</f>
        <v>岳子雲</v>
      </c>
      <c r="L76" s="16" t="str">
        <f>VLOOKUP(B76,總表!$1:$1048576,11,0)</f>
        <v>花蓮縣私立海星高級中學</v>
      </c>
      <c r="M76" s="16" t="str">
        <f>VLOOKUP(B76,總表!$1:$1048576,12,0)</f>
        <v>徐榮珍</v>
      </c>
      <c r="N76" s="16" t="str">
        <f>VLOOKUP(B76,總表!$1:$1048576,13,0)</f>
        <v>花蓮縣私立海星高級中學</v>
      </c>
      <c r="O76" s="16" t="str">
        <f>VLOOKUP(B76,總表!$1:$1048576,14,0)</f>
        <v>徐貴富</v>
      </c>
      <c r="P76" s="16" t="str">
        <f>VLOOKUP(B76,總表!$1:$1048576,15,0)</f>
        <v>花蓮縣私立海星高級中學</v>
      </c>
      <c r="Q76" s="16">
        <f>VLOOKUP(B76,總表!$1:$1048576,16,0)</f>
        <v>0</v>
      </c>
      <c r="R76" s="16">
        <f>VLOOKUP(B76,總表!$1:$1048576,17,0)</f>
        <v>0</v>
      </c>
    </row>
    <row r="77" spans="1:18" ht="17.399999999999999" hidden="1" x14ac:dyDescent="0.3">
      <c r="A77" s="30" t="s">
        <v>3494</v>
      </c>
      <c r="B77" s="13" t="s">
        <v>1035</v>
      </c>
      <c r="C77" s="10" t="str">
        <f>VLOOKUP(B77,總表!$1:$1048576,2,0)</f>
        <v>頸枕鬧鐘</v>
      </c>
      <c r="D77" s="16" t="str">
        <f>VLOOKUP(B77,總表!$1:$1048576,4,0)</f>
        <v>便利生活</v>
      </c>
      <c r="E77" s="16" t="str">
        <f>VLOOKUP(B77,總表!$1:$1048576,5,0)</f>
        <v>國中組</v>
      </c>
      <c r="F77" s="16" t="str">
        <f>VLOOKUP(B77,總表!$1:$1048576,3,0)</f>
        <v>花蓮縣</v>
      </c>
      <c r="G77" s="16" t="str">
        <f>VLOOKUP(B77,總表!$1:$1048576,6,0)</f>
        <v>羅健文</v>
      </c>
      <c r="H77" s="16" t="str">
        <f>VLOOKUP(B77,總表!$1:$1048576,7,0)</f>
        <v>花蓮縣立自強國中</v>
      </c>
      <c r="I77" s="16" t="str">
        <f>VLOOKUP(B77,總表!$1:$1048576,8,0)</f>
        <v>謝昊恩</v>
      </c>
      <c r="J77" s="16" t="str">
        <f>VLOOKUP(B77,總表!$1:$1048576,9,0)</f>
        <v>花蓮縣立自強國中</v>
      </c>
      <c r="K77" s="16" t="str">
        <f>VLOOKUP(B77,總表!$1:$1048576,10,0)</f>
        <v>游惟勛</v>
      </c>
      <c r="L77" s="16" t="str">
        <f>VLOOKUP(B77,總表!$1:$1048576,11,0)</f>
        <v>花蓮縣立自強國中</v>
      </c>
      <c r="M77" s="16" t="str">
        <f>VLOOKUP(B77,總表!$1:$1048576,12,0)</f>
        <v>呂柏辰</v>
      </c>
      <c r="N77" s="16" t="str">
        <f>VLOOKUP(B77,總表!$1:$1048576,13,0)</f>
        <v>花蓮縣立自強國中</v>
      </c>
      <c r="O77" s="16" t="str">
        <f>VLOOKUP(B77,總表!$1:$1048576,14,0)</f>
        <v>陳禹翔</v>
      </c>
      <c r="P77" s="16" t="str">
        <f>VLOOKUP(B77,總表!$1:$1048576,15,0)</f>
        <v>花蓮縣立自強國中</v>
      </c>
      <c r="Q77" s="16">
        <f>VLOOKUP(B77,總表!$1:$1048576,16,0)</f>
        <v>0</v>
      </c>
      <c r="R77" s="16">
        <f>VLOOKUP(B77,總表!$1:$1048576,17,0)</f>
        <v>0</v>
      </c>
    </row>
    <row r="78" spans="1:18" ht="17.399999999999999" hidden="1" x14ac:dyDescent="0.3">
      <c r="A78" s="30" t="s">
        <v>3494</v>
      </c>
      <c r="B78" s="13" t="s">
        <v>1030</v>
      </c>
      <c r="C78" s="10" t="str">
        <f>VLOOKUP(B78,總表!$1:$1048576,2,0)</f>
        <v>智能垃圾分類機</v>
      </c>
      <c r="D78" s="16" t="str">
        <f>VLOOKUP(B78,總表!$1:$1048576,4,0)</f>
        <v>便利生活</v>
      </c>
      <c r="E78" s="16" t="str">
        <f>VLOOKUP(B78,總表!$1:$1048576,5,0)</f>
        <v>國中組</v>
      </c>
      <c r="F78" s="16" t="str">
        <f>VLOOKUP(B78,總表!$1:$1048576,3,0)</f>
        <v>花蓮縣</v>
      </c>
      <c r="G78" s="16" t="str">
        <f>VLOOKUP(B78,總表!$1:$1048576,6,0)</f>
        <v>蕭士敦</v>
      </c>
      <c r="H78" s="16" t="str">
        <f>VLOOKUP(B78,總表!$1:$1048576,7,0)</f>
        <v>壽豐國中</v>
      </c>
      <c r="I78" s="16" t="str">
        <f>VLOOKUP(B78,總表!$1:$1048576,8,0)</f>
        <v>徐子修</v>
      </c>
      <c r="J78" s="16" t="str">
        <f>VLOOKUP(B78,總表!$1:$1048576,9,0)</f>
        <v>壽豐國中</v>
      </c>
      <c r="K78" s="16" t="str">
        <f>VLOOKUP(B78,總表!$1:$1048576,10,0)</f>
        <v>陳校剛</v>
      </c>
      <c r="L78" s="16" t="str">
        <f>VLOOKUP(B78,總表!$1:$1048576,11,0)</f>
        <v>壽豐國中</v>
      </c>
      <c r="M78" s="16" t="str">
        <f>VLOOKUP(B78,總表!$1:$1048576,12,0)</f>
        <v>李恩銘</v>
      </c>
      <c r="N78" s="16" t="str">
        <f>VLOOKUP(B78,總表!$1:$1048576,13,0)</f>
        <v xml:space="preserve">壽豐國中  </v>
      </c>
      <c r="O78" s="16" t="str">
        <f>VLOOKUP(B78,總表!$1:$1048576,14,0)</f>
        <v>蕭品瑜</v>
      </c>
      <c r="P78" s="16" t="str">
        <f>VLOOKUP(B78,總表!$1:$1048576,15,0)</f>
        <v xml:space="preserve">壽豐國中 </v>
      </c>
      <c r="Q78" s="16" t="str">
        <f>VLOOKUP(B78,總表!$1:$1048576,16,0)</f>
        <v>邱淑楨</v>
      </c>
      <c r="R78" s="16" t="str">
        <f>VLOOKUP(B78,總表!$1:$1048576,17,0)</f>
        <v xml:space="preserve">壽豐國中 </v>
      </c>
    </row>
    <row r="79" spans="1:18" ht="17.399999999999999" hidden="1" x14ac:dyDescent="0.3">
      <c r="A79" s="30" t="s">
        <v>3494</v>
      </c>
      <c r="B79" s="13" t="s">
        <v>1043</v>
      </c>
      <c r="C79" s="10" t="str">
        <f>VLOOKUP(B79,總表!$1:$1048576,2,0)</f>
        <v xml:space="preserve">智能常溫保鮮盒 </v>
      </c>
      <c r="D79" s="16" t="str">
        <f>VLOOKUP(B79,總表!$1:$1048576,4,0)</f>
        <v>便利生活</v>
      </c>
      <c r="E79" s="16" t="str">
        <f>VLOOKUP(B79,總表!$1:$1048576,5,0)</f>
        <v>國中組</v>
      </c>
      <c r="F79" s="16" t="str">
        <f>VLOOKUP(B79,總表!$1:$1048576,3,0)</f>
        <v>花蓮縣</v>
      </c>
      <c r="G79" s="16" t="str">
        <f>VLOOKUP(B79,總表!$1:$1048576,6,0)</f>
        <v>洪靖甯</v>
      </c>
      <c r="H79" s="16" t="str">
        <f>VLOOKUP(B79,總表!$1:$1048576,7,0)</f>
        <v>壽豐國中</v>
      </c>
      <c r="I79" s="16" t="str">
        <f>VLOOKUP(B79,總表!$1:$1048576,8,0)</f>
        <v>吳語涵</v>
      </c>
      <c r="J79" s="16" t="str">
        <f>VLOOKUP(B79,總表!$1:$1048576,9,0)</f>
        <v>壽豐國中</v>
      </c>
      <c r="K79" s="16" t="str">
        <f>VLOOKUP(B79,總表!$1:$1048576,10,0)</f>
        <v xml:space="preserve">陳怡柔 </v>
      </c>
      <c r="L79" s="16" t="str">
        <f>VLOOKUP(B79,總表!$1:$1048576,11,0)</f>
        <v>壽豐國中</v>
      </c>
      <c r="M79" s="16" t="str">
        <f>VLOOKUP(B79,總表!$1:$1048576,12,0)</f>
        <v>李恩銘</v>
      </c>
      <c r="N79" s="16" t="str">
        <f>VLOOKUP(B79,總表!$1:$1048576,13,0)</f>
        <v xml:space="preserve">壽豐國中  </v>
      </c>
      <c r="O79" s="16" t="str">
        <f>VLOOKUP(B79,總表!$1:$1048576,14,0)</f>
        <v>盧怡伶</v>
      </c>
      <c r="P79" s="16" t="str">
        <f>VLOOKUP(B79,總表!$1:$1048576,15,0)</f>
        <v xml:space="preserve">壽豐國中  </v>
      </c>
      <c r="Q79" s="16" t="str">
        <f>VLOOKUP(B79,總表!$1:$1048576,16,0)</f>
        <v>蕭品瑜</v>
      </c>
      <c r="R79" s="16" t="str">
        <f>VLOOKUP(B79,總表!$1:$1048576,17,0)</f>
        <v xml:space="preserve">壽豐國中 </v>
      </c>
    </row>
    <row r="80" spans="1:18" ht="17.399999999999999" hidden="1" x14ac:dyDescent="0.3">
      <c r="A80" s="22" t="s">
        <v>3495</v>
      </c>
      <c r="B80" s="13" t="s">
        <v>1239</v>
      </c>
      <c r="C80" s="10" t="str">
        <f>VLOOKUP(B80,總表!$1:$1048576,2,0)</f>
        <v>太空農場</v>
      </c>
      <c r="D80" s="21" t="str">
        <f>VLOOKUP(B80,總表!$1:$1048576,4,0)</f>
        <v>前瞻/工業設計技術</v>
      </c>
      <c r="E80" s="16" t="str">
        <f>VLOOKUP(B80,總表!$1:$1048576,5,0)</f>
        <v>國中組</v>
      </c>
      <c r="F80" s="16" t="str">
        <f>VLOOKUP(B80,總表!$1:$1048576,3,0)</f>
        <v>花蓮縣</v>
      </c>
      <c r="G80" s="16" t="str">
        <f>VLOOKUP(B80,總表!$1:$1048576,6,0)</f>
        <v>陳泰元</v>
      </c>
      <c r="H80" s="16" t="str">
        <f>VLOOKUP(B80,總表!$1:$1048576,7,0)</f>
        <v>花蓮自強國中</v>
      </c>
      <c r="I80" s="16" t="str">
        <f>VLOOKUP(B80,總表!$1:$1048576,8,0)</f>
        <v>范瑜庭</v>
      </c>
      <c r="J80" s="16" t="str">
        <f>VLOOKUP(B80,總表!$1:$1048576,9,0)</f>
        <v>花蓮自強國中</v>
      </c>
      <c r="K80" s="16" t="str">
        <f>VLOOKUP(B80,總表!$1:$1048576,10,0)</f>
        <v>張秉洋</v>
      </c>
      <c r="L80" s="16" t="str">
        <f>VLOOKUP(B80,總表!$1:$1048576,11,0)</f>
        <v>花蓮自強國中</v>
      </c>
      <c r="M80" s="16" t="str">
        <f>VLOOKUP(B80,總表!$1:$1048576,12,0)</f>
        <v>李漢昌</v>
      </c>
      <c r="N80" s="16" t="str">
        <f>VLOOKUP(B80,總表!$1:$1048576,13,0)</f>
        <v>國立花蓮高中</v>
      </c>
      <c r="O80" s="16" t="str">
        <f>VLOOKUP(B80,總表!$1:$1048576,14,0)</f>
        <v>陳怡安</v>
      </c>
      <c r="P80" s="16" t="str">
        <f>VLOOKUP(B80,總表!$1:$1048576,15,0)</f>
        <v>花蓮縣立自強國中</v>
      </c>
      <c r="Q80" s="16">
        <f>VLOOKUP(B80,總表!$1:$1048576,16,0)</f>
        <v>0</v>
      </c>
      <c r="R80" s="16">
        <f>VLOOKUP(B80,總表!$1:$1048576,17,0)</f>
        <v>0</v>
      </c>
    </row>
    <row r="81" spans="1:18" ht="17.399999999999999" hidden="1" x14ac:dyDescent="0.3">
      <c r="A81" s="30" t="s">
        <v>3494</v>
      </c>
      <c r="B81" s="13" t="s">
        <v>3084</v>
      </c>
      <c r="C81" s="10" t="str">
        <f>VLOOKUP(B81,總表!$1:$1048576,2,0)</f>
        <v>災害零感</v>
      </c>
      <c r="D81" s="19" t="str">
        <f>VLOOKUP(B81,總表!$1:$1048576,4,0)</f>
        <v>災害管理與安全</v>
      </c>
      <c r="E81" s="16" t="str">
        <f>VLOOKUP(B81,總表!$1:$1048576,5,0)</f>
        <v>高中職組</v>
      </c>
      <c r="F81" s="16" t="str">
        <f>VLOOKUP(B81,總表!$1:$1048576,3,0)</f>
        <v>南投縣</v>
      </c>
      <c r="G81" s="16" t="str">
        <f>VLOOKUP(B81,總表!$1:$1048576,6,0)</f>
        <v>張庭睿</v>
      </c>
      <c r="H81" s="16" t="str">
        <f>VLOOKUP(B81,總表!$1:$1048576,7,0)</f>
        <v>國立南投高級中學</v>
      </c>
      <c r="I81" s="16" t="str">
        <f>VLOOKUP(B81,總表!$1:$1048576,8,0)</f>
        <v>林子涵</v>
      </c>
      <c r="J81" s="16" t="str">
        <f>VLOOKUP(B81,總表!$1:$1048576,9,0)</f>
        <v>國立南投高級中學</v>
      </c>
      <c r="K81" s="16" t="str">
        <f>VLOOKUP(B81,總表!$1:$1048576,10,0)</f>
        <v>陳宥崴</v>
      </c>
      <c r="L81" s="16" t="str">
        <f>VLOOKUP(B81,總表!$1:$1048576,11,0)</f>
        <v>國立南投高級中學</v>
      </c>
      <c r="M81" s="16" t="str">
        <f>VLOOKUP(B81,總表!$1:$1048576,12,0)</f>
        <v>羅仕旻</v>
      </c>
      <c r="N81" s="16" t="str">
        <f>VLOOKUP(B81,總表!$1:$1048576,13,0)</f>
        <v>國立南投高中</v>
      </c>
      <c r="O81" s="16">
        <f>VLOOKUP(B81,總表!$1:$1048576,14,0)</f>
        <v>0</v>
      </c>
      <c r="P81" s="16">
        <f>VLOOKUP(B81,總表!$1:$1048576,15,0)</f>
        <v>0</v>
      </c>
      <c r="Q81" s="16">
        <f>VLOOKUP(B81,總表!$1:$1048576,16,0)</f>
        <v>0</v>
      </c>
      <c r="R81" s="16">
        <f>VLOOKUP(B81,總表!$1:$1048576,17,0)</f>
        <v>0</v>
      </c>
    </row>
    <row r="82" spans="1:18" ht="17.399999999999999" hidden="1" x14ac:dyDescent="0.3">
      <c r="A82" s="22" t="s">
        <v>3495</v>
      </c>
      <c r="B82" s="13" t="s">
        <v>3147</v>
      </c>
      <c r="C82" s="10" t="str">
        <f>VLOOKUP(B82,總表!$1:$1048576,2,0)</f>
        <v>復指人生</v>
      </c>
      <c r="D82" s="20" t="str">
        <f>VLOOKUP(B82,總表!$1:$1048576,4,0)</f>
        <v>社會照護</v>
      </c>
      <c r="E82" s="16" t="str">
        <f>VLOOKUP(B82,總表!$1:$1048576,5,0)</f>
        <v>高中職組</v>
      </c>
      <c r="F82" s="16" t="str">
        <f>VLOOKUP(B82,總表!$1:$1048576,3,0)</f>
        <v>南投縣</v>
      </c>
      <c r="G82" s="16" t="str">
        <f>VLOOKUP(B82,總表!$1:$1048576,6,0)</f>
        <v>張庭睿</v>
      </c>
      <c r="H82" s="16" t="str">
        <f>VLOOKUP(B82,總表!$1:$1048576,7,0)</f>
        <v>國立南投高級中學</v>
      </c>
      <c r="I82" s="16" t="str">
        <f>VLOOKUP(B82,總表!$1:$1048576,8,0)</f>
        <v>吳宇玹</v>
      </c>
      <c r="J82" s="16" t="str">
        <f>VLOOKUP(B82,總表!$1:$1048576,9,0)</f>
        <v>臺中市立臺中第二高級中等學校</v>
      </c>
      <c r="K82" s="16" t="str">
        <f>VLOOKUP(B82,總表!$1:$1048576,10,0)</f>
        <v>范仲維</v>
      </c>
      <c r="L82" s="16" t="str">
        <f>VLOOKUP(B82,總表!$1:$1048576,11,0)</f>
        <v>臺中市立臺中工業高級中等學校</v>
      </c>
      <c r="M82" s="16" t="str">
        <f>VLOOKUP(B82,總表!$1:$1048576,12,0)</f>
        <v>羅仕旻</v>
      </c>
      <c r="N82" s="16" t="str">
        <f>VLOOKUP(B82,總表!$1:$1048576,13,0)</f>
        <v>國立南投高中</v>
      </c>
      <c r="O82" s="16" t="str">
        <f>VLOOKUP(B82,總表!$1:$1048576,14,0)</f>
        <v>沈志秋</v>
      </c>
      <c r="P82" s="16" t="str">
        <f>VLOOKUP(B82,總表!$1:$1048576,15,0)</f>
        <v>臺中市立臺中工業高級中等學校</v>
      </c>
      <c r="Q82" s="16" t="str">
        <f>VLOOKUP(B82,總表!$1:$1048576,16,0)</f>
        <v>李宜安</v>
      </c>
      <c r="R82" s="16" t="str">
        <f>VLOOKUP(B82,總表!$1:$1048576,17,0)</f>
        <v>臺中市立臺中第二高級中等學校</v>
      </c>
    </row>
    <row r="83" spans="1:18" ht="17.399999999999999" hidden="1" x14ac:dyDescent="0.3">
      <c r="A83" s="30" t="s">
        <v>3494</v>
      </c>
      <c r="B83" s="13" t="s">
        <v>3443</v>
      </c>
      <c r="C83" s="10" t="str">
        <f>VLOOKUP(B83,總表!$1:$1048576,2,0)</f>
        <v>菇且殼一試-以農業廢棄物育菇</v>
      </c>
      <c r="D83" s="21" t="str">
        <f>VLOOKUP(B83,總表!$1:$1048576,4,0)</f>
        <v>前瞻/工業設計技術</v>
      </c>
      <c r="E83" s="16" t="str">
        <f>VLOOKUP(B83,總表!$1:$1048576,5,0)</f>
        <v>高中職組</v>
      </c>
      <c r="F83" s="16" t="str">
        <f>VLOOKUP(B83,總表!$1:$1048576,3,0)</f>
        <v>南投縣</v>
      </c>
      <c r="G83" s="16" t="str">
        <f>VLOOKUP(B83,總表!$1:$1048576,6,0)</f>
        <v>蘇宸加</v>
      </c>
      <c r="H83" s="16" t="str">
        <f>VLOOKUP(B83,總表!$1:$1048576,7,0)</f>
        <v>國立暨南國際大學附屬高級中學</v>
      </c>
      <c r="I83" s="16" t="str">
        <f>VLOOKUP(B83,總表!$1:$1048576,8,0)</f>
        <v>黃竑雅</v>
      </c>
      <c r="J83" s="16" t="str">
        <f>VLOOKUP(B83,總表!$1:$1048576,9,0)</f>
        <v>國立暨南國際大學附屬高級中學</v>
      </c>
      <c r="K83" s="16" t="str">
        <f>VLOOKUP(B83,總表!$1:$1048576,10,0)</f>
        <v>蕭士宏</v>
      </c>
      <c r="L83" s="16" t="str">
        <f>VLOOKUP(B83,總表!$1:$1048576,11,0)</f>
        <v>國立暨南國際大學附屬高級中學</v>
      </c>
      <c r="M83" s="16" t="str">
        <f>VLOOKUP(B83,總表!$1:$1048576,12,0)</f>
        <v>駱奕帆</v>
      </c>
      <c r="N83" s="16" t="str">
        <f>VLOOKUP(B83,總表!$1:$1048576,13,0)</f>
        <v>國立暨南國際大學附屬高級中學</v>
      </c>
      <c r="O83" s="16">
        <f>VLOOKUP(B83,總表!$1:$1048576,14,0)</f>
        <v>0</v>
      </c>
      <c r="P83" s="16">
        <f>VLOOKUP(B83,總表!$1:$1048576,15,0)</f>
        <v>0</v>
      </c>
      <c r="Q83" s="16">
        <f>VLOOKUP(B83,總表!$1:$1048576,16,0)</f>
        <v>0</v>
      </c>
      <c r="R83" s="16">
        <f>VLOOKUP(B83,總表!$1:$1048576,17,0)</f>
        <v>0</v>
      </c>
    </row>
    <row r="84" spans="1:18" hidden="1" x14ac:dyDescent="0.3">
      <c r="A84" s="32" t="s">
        <v>3494</v>
      </c>
      <c r="B84" s="16" t="s">
        <v>1847</v>
      </c>
      <c r="C84" s="10" t="str">
        <f>VLOOKUP(B84,總表!$1:$1048576,2,0)</f>
        <v>猴不來-驅猴裝置</v>
      </c>
      <c r="D84" s="19" t="str">
        <f>VLOOKUP(B84,總表!$1:$1048576,4,0)</f>
        <v>災害管理與安全</v>
      </c>
      <c r="E84" s="16" t="str">
        <f>VLOOKUP(B84,總表!$1:$1048576,5,0)</f>
        <v>國小組</v>
      </c>
      <c r="F84" s="16" t="str">
        <f>VLOOKUP(B84,總表!$1:$1048576,3,0)</f>
        <v>南投縣</v>
      </c>
      <c r="G84" s="16" t="str">
        <f>VLOOKUP(B84,總表!$1:$1048576,6,0)</f>
        <v>劉庭安</v>
      </c>
      <c r="H84" s="16" t="str">
        <f>VLOOKUP(B84,總表!$1:$1048576,7,0)</f>
        <v>南投縣鯉魚國民小學</v>
      </c>
      <c r="I84" s="16" t="str">
        <f>VLOOKUP(B84,總表!$1:$1048576,8,0)</f>
        <v>蔣典家</v>
      </c>
      <c r="J84" s="16" t="str">
        <f>VLOOKUP(B84,總表!$1:$1048576,9,0)</f>
        <v>南投縣鯉魚國民小學</v>
      </c>
      <c r="K84" s="16" t="str">
        <f>VLOOKUP(B84,總表!$1:$1048576,10,0)</f>
        <v>蔣定家</v>
      </c>
      <c r="L84" s="16" t="str">
        <f>VLOOKUP(B84,總表!$1:$1048576,11,0)</f>
        <v>南投縣鯉魚國民小學</v>
      </c>
      <c r="M84" s="16" t="str">
        <f>VLOOKUP(B84,總表!$1:$1048576,12,0)</f>
        <v>陳建安</v>
      </c>
      <c r="N84" s="16" t="str">
        <f>VLOOKUP(B84,總表!$1:$1048576,13,0)</f>
        <v>南投縣竹山鎮鯉魚國民小學</v>
      </c>
      <c r="O84" s="16" t="str">
        <f>VLOOKUP(B84,總表!$1:$1048576,14,0)</f>
        <v>鄭雅慧</v>
      </c>
      <c r="P84" s="16" t="str">
        <f>VLOOKUP(B84,總表!$1:$1048576,15,0)</f>
        <v>南投縣竹山鎮鯉魚國民小學</v>
      </c>
      <c r="Q84" s="16">
        <f>VLOOKUP(B84,總表!$1:$1048576,16,0)</f>
        <v>0</v>
      </c>
      <c r="R84" s="16">
        <f>VLOOKUP(B84,總表!$1:$1048576,17,0)</f>
        <v>0</v>
      </c>
    </row>
    <row r="85" spans="1:18" ht="17.399999999999999" hidden="1" x14ac:dyDescent="0.3">
      <c r="A85" s="23" t="s">
        <v>3495</v>
      </c>
      <c r="B85" s="16" t="s">
        <v>2121</v>
      </c>
      <c r="C85" s="10" t="str">
        <f>VLOOKUP(B85,總表!$1:$1048576,2,0)</f>
        <v>凱比心感機</v>
      </c>
      <c r="D85" s="20" t="str">
        <f>VLOOKUP(B85,總表!$1:$1048576,4,0)</f>
        <v>社會照護</v>
      </c>
      <c r="E85" s="16" t="str">
        <f>VLOOKUP(B85,總表!$1:$1048576,5,0)</f>
        <v>國小組</v>
      </c>
      <c r="F85" s="16" t="str">
        <f>VLOOKUP(B85,總表!$1:$1048576,3,0)</f>
        <v>南投縣</v>
      </c>
      <c r="G85" s="16" t="str">
        <f>VLOOKUP(B85,總表!$1:$1048576,6,0)</f>
        <v>陳姿妍</v>
      </c>
      <c r="H85" s="16" t="str">
        <f>VLOOKUP(B85,總表!$1:$1048576,7,0)</f>
        <v>南投縣鯉魚國民小學</v>
      </c>
      <c r="I85" s="16" t="str">
        <f>VLOOKUP(B85,總表!$1:$1048576,8,0)</f>
        <v>陳姸希</v>
      </c>
      <c r="J85" s="16" t="str">
        <f>VLOOKUP(B85,總表!$1:$1048576,9,0)</f>
        <v>南投縣鯉魚國民小學</v>
      </c>
      <c r="K85" s="16" t="str">
        <f>VLOOKUP(B85,總表!$1:$1048576,10,0)</f>
        <v>張允為</v>
      </c>
      <c r="L85" s="16" t="str">
        <f>VLOOKUP(B85,總表!$1:$1048576,11,0)</f>
        <v>南投縣鯉魚國民小學</v>
      </c>
      <c r="M85" s="16" t="str">
        <f>VLOOKUP(B85,總表!$1:$1048576,12,0)</f>
        <v>陳建安</v>
      </c>
      <c r="N85" s="16" t="str">
        <f>VLOOKUP(B85,總表!$1:$1048576,13,0)</f>
        <v>南投縣竹山鎮鯉魚國民小學</v>
      </c>
      <c r="O85" s="16" t="str">
        <f>VLOOKUP(B85,總表!$1:$1048576,14,0)</f>
        <v>鄭雅慧</v>
      </c>
      <c r="P85" s="16" t="str">
        <f>VLOOKUP(B85,總表!$1:$1048576,15,0)</f>
        <v>南投縣竹山鎮鯉魚國民小學</v>
      </c>
      <c r="Q85" s="16">
        <f>VLOOKUP(B85,總表!$1:$1048576,16,0)</f>
        <v>0</v>
      </c>
      <c r="R85" s="16">
        <f>VLOOKUP(B85,總表!$1:$1048576,17,0)</f>
        <v>0</v>
      </c>
    </row>
    <row r="86" spans="1:18" ht="17.399999999999999" hidden="1" x14ac:dyDescent="0.3">
      <c r="A86" s="30" t="s">
        <v>3494</v>
      </c>
      <c r="B86" s="13" t="s">
        <v>2936</v>
      </c>
      <c r="C86" s="10" t="str">
        <f>VLOOKUP(B86,總表!$1:$1048576,2,0)</f>
        <v>電磁鐵磁吸腳踏車踏板</v>
      </c>
      <c r="D86" s="18" t="str">
        <f>VLOOKUP(B86,總表!$1:$1048576,4,0)</f>
        <v>休閒與教育</v>
      </c>
      <c r="E86" s="16" t="str">
        <f>VLOOKUP(B86,總表!$1:$1048576,5,0)</f>
        <v>高中職組</v>
      </c>
      <c r="F86" s="16" t="str">
        <f>VLOOKUP(B86,總表!$1:$1048576,3,0)</f>
        <v>屏東縣</v>
      </c>
      <c r="G86" s="16" t="str">
        <f>VLOOKUP(B86,總表!$1:$1048576,6,0)</f>
        <v>劉睿智</v>
      </c>
      <c r="H86" s="16" t="str">
        <f>VLOOKUP(B86,總表!$1:$1048576,7,0)</f>
        <v>國立屏東高中</v>
      </c>
      <c r="I86" s="16" t="str">
        <f>VLOOKUP(B86,總表!$1:$1048576,8,0)</f>
        <v>邱慕昀</v>
      </c>
      <c r="J86" s="16" t="str">
        <f>VLOOKUP(B86,總表!$1:$1048576,9,0)</f>
        <v>國立屏東高中</v>
      </c>
      <c r="K86" s="16" t="str">
        <f>VLOOKUP(B86,總表!$1:$1048576,10,0)</f>
        <v>孫翊宸</v>
      </c>
      <c r="L86" s="16" t="str">
        <f>VLOOKUP(B86,總表!$1:$1048576,11,0)</f>
        <v>私立屏榮高中</v>
      </c>
      <c r="M86" s="16" t="str">
        <f>VLOOKUP(B86,總表!$1:$1048576,12,0)</f>
        <v>葉佳慈</v>
      </c>
      <c r="N86" s="16" t="str">
        <f>VLOOKUP(B86,總表!$1:$1048576,13,0)</f>
        <v>國立屏東高中</v>
      </c>
      <c r="O86" s="16">
        <f>VLOOKUP(B86,總表!$1:$1048576,14,0)</f>
        <v>0</v>
      </c>
      <c r="P86" s="16">
        <f>VLOOKUP(B86,總表!$1:$1048576,15,0)</f>
        <v>0</v>
      </c>
      <c r="Q86" s="16" t="str">
        <f>VLOOKUP(B86,總表!$1:$1048576,16,0)</f>
        <v>林保廷</v>
      </c>
      <c r="R86" s="16" t="str">
        <f>VLOOKUP(B86,總表!$1:$1048576,17,0)</f>
        <v>私立屏榮高中</v>
      </c>
    </row>
    <row r="87" spans="1:18" ht="17.399999999999999" hidden="1" x14ac:dyDescent="0.3">
      <c r="A87" s="22" t="s">
        <v>3495</v>
      </c>
      <c r="B87" s="13" t="s">
        <v>3181</v>
      </c>
      <c r="C87" s="10" t="str">
        <f>VLOOKUP(B87,總表!$1:$1048576,2,0)</f>
        <v>智慧防跌地墊系統</v>
      </c>
      <c r="D87" s="20" t="str">
        <f>VLOOKUP(B87,總表!$1:$1048576,4,0)</f>
        <v>社會照護</v>
      </c>
      <c r="E87" s="16" t="str">
        <f>VLOOKUP(B87,總表!$1:$1048576,5,0)</f>
        <v>高中職組</v>
      </c>
      <c r="F87" s="16" t="str">
        <f>VLOOKUP(B87,總表!$1:$1048576,3,0)</f>
        <v>屏東縣</v>
      </c>
      <c r="G87" s="16" t="str">
        <f>VLOOKUP(B87,總表!$1:$1048576,6,0)</f>
        <v>李奕頡</v>
      </c>
      <c r="H87" s="16" t="str">
        <f>VLOOKUP(B87,總表!$1:$1048576,7,0)</f>
        <v>國立屏科實驗高級中學</v>
      </c>
      <c r="I87" s="16" t="str">
        <f>VLOOKUP(B87,總表!$1:$1048576,8,0)</f>
        <v>鍾秉益</v>
      </c>
      <c r="J87" s="16" t="str">
        <f>VLOOKUP(B87,總表!$1:$1048576,9,0)</f>
        <v>國立屏科實驗高級中學</v>
      </c>
      <c r="K87" s="16" t="str">
        <f>VLOOKUP(B87,總表!$1:$1048576,10,0)</f>
        <v>鄭錡鴻</v>
      </c>
      <c r="L87" s="16" t="str">
        <f>VLOOKUP(B87,總表!$1:$1048576,11,0)</f>
        <v>國立屏科實驗高級中學</v>
      </c>
      <c r="M87" s="16" t="str">
        <f>VLOOKUP(B87,總表!$1:$1048576,12,0)</f>
        <v>陳盈吉</v>
      </c>
      <c r="N87" s="16" t="str">
        <f>VLOOKUP(B87,總表!$1:$1048576,13,0)</f>
        <v>國立屏科實驗高級中學</v>
      </c>
      <c r="O87" s="16">
        <f>VLOOKUP(B87,總表!$1:$1048576,14,0)</f>
        <v>0</v>
      </c>
      <c r="P87" s="16">
        <f>VLOOKUP(B87,總表!$1:$1048576,15,0)</f>
        <v>0</v>
      </c>
      <c r="Q87" s="16">
        <f>VLOOKUP(B87,總表!$1:$1048576,16,0)</f>
        <v>0</v>
      </c>
      <c r="R87" s="16">
        <f>VLOOKUP(B87,總表!$1:$1048576,17,0)</f>
        <v>0</v>
      </c>
    </row>
    <row r="88" spans="1:18" ht="17.399999999999999" hidden="1" x14ac:dyDescent="0.3">
      <c r="A88" s="22" t="s">
        <v>3495</v>
      </c>
      <c r="B88" s="16" t="s">
        <v>1342</v>
      </c>
      <c r="C88" s="10" t="str">
        <f>VLOOKUP(B88,總表!$1:$1048576,2,0)</f>
        <v>壁地雙模除草機</v>
      </c>
      <c r="D88" s="17" t="str">
        <f>VLOOKUP(B88,總表!$1:$1048576,4,0)</f>
        <v>永續發展農糧技術</v>
      </c>
      <c r="E88" s="16" t="str">
        <f>VLOOKUP(B88,總表!$1:$1048576,5,0)</f>
        <v>國小組</v>
      </c>
      <c r="F88" s="16" t="str">
        <f>VLOOKUP(B88,總表!$1:$1048576,3,0)</f>
        <v>屏東縣</v>
      </c>
      <c r="G88" s="16" t="str">
        <f>VLOOKUP(B88,總表!$1:$1048576,6,0)</f>
        <v>劉羿辰</v>
      </c>
      <c r="H88" s="16" t="str">
        <f>VLOOKUP(B88,總表!$1:$1048576,7,0)</f>
        <v>屏東縣和平國小</v>
      </c>
      <c r="I88" s="16" t="str">
        <f>VLOOKUP(B88,總表!$1:$1048576,8,0)</f>
        <v>王子宸</v>
      </c>
      <c r="J88" s="16" t="str">
        <f>VLOOKUP(B88,總表!$1:$1048576,9,0)</f>
        <v>屏東縣和平國小</v>
      </c>
      <c r="K88" s="16">
        <f>VLOOKUP(B88,總表!$1:$1048576,10,0)</f>
        <v>0</v>
      </c>
      <c r="L88" s="16">
        <f>VLOOKUP(B88,總表!$1:$1048576,11,0)</f>
        <v>0</v>
      </c>
      <c r="M88" s="16" t="str">
        <f>VLOOKUP(B88,總表!$1:$1048576,12,0)</f>
        <v>吳孟欣</v>
      </c>
      <c r="N88" s="16" t="str">
        <f>VLOOKUP(B88,總表!$1:$1048576,13,0)</f>
        <v>屏東縣和平國小</v>
      </c>
      <c r="O88" s="16">
        <f>VLOOKUP(B88,總表!$1:$1048576,14,0)</f>
        <v>0</v>
      </c>
      <c r="P88" s="16">
        <f>VLOOKUP(B88,總表!$1:$1048576,15,0)</f>
        <v>0</v>
      </c>
      <c r="Q88" s="16">
        <f>VLOOKUP(B88,總表!$1:$1048576,16,0)</f>
        <v>0</v>
      </c>
      <c r="R88" s="16">
        <f>VLOOKUP(B88,總表!$1:$1048576,17,0)</f>
        <v>0</v>
      </c>
    </row>
    <row r="89" spans="1:18" ht="17.399999999999999" hidden="1" x14ac:dyDescent="0.3">
      <c r="A89" s="22" t="s">
        <v>3495</v>
      </c>
      <c r="B89" s="16" t="s">
        <v>2264</v>
      </c>
      <c r="C89" s="10" t="str">
        <f>VLOOKUP(B89,總表!$1:$1048576,2,0)</f>
        <v>清爽魔法梳</v>
      </c>
      <c r="D89" s="16" t="str">
        <f>VLOOKUP(B89,總表!$1:$1048576,4,0)</f>
        <v>便利生活</v>
      </c>
      <c r="E89" s="16" t="str">
        <f>VLOOKUP(B89,總表!$1:$1048576,5,0)</f>
        <v>國小組</v>
      </c>
      <c r="F89" s="16" t="str">
        <f>VLOOKUP(B89,總表!$1:$1048576,3,0)</f>
        <v>屏東縣</v>
      </c>
      <c r="G89" s="16" t="str">
        <f>VLOOKUP(B89,總表!$1:$1048576,6,0)</f>
        <v>王亭涵</v>
      </c>
      <c r="H89" s="16" t="str">
        <f>VLOOKUP(B89,總表!$1:$1048576,7,0)</f>
        <v>屏東縣忠孝國小</v>
      </c>
      <c r="I89" s="16">
        <f>VLOOKUP(B89,總表!$1:$1048576,8,0)</f>
        <v>0</v>
      </c>
      <c r="J89" s="16">
        <f>VLOOKUP(B89,總表!$1:$1048576,9,0)</f>
        <v>0</v>
      </c>
      <c r="K89" s="16">
        <f>VLOOKUP(B89,總表!$1:$1048576,10,0)</f>
        <v>0</v>
      </c>
      <c r="L89" s="16">
        <f>VLOOKUP(B89,總表!$1:$1048576,11,0)</f>
        <v>0</v>
      </c>
      <c r="M89" s="16">
        <f>VLOOKUP(B89,總表!$1:$1048576,12,0)</f>
        <v>0</v>
      </c>
      <c r="N89" s="16">
        <f>VLOOKUP(B89,總表!$1:$1048576,13,0)</f>
        <v>0</v>
      </c>
      <c r="O89" s="16" t="str">
        <f>VLOOKUP(B89,總表!$1:$1048576,14,0)</f>
        <v>吳怡蓁</v>
      </c>
      <c r="P89" s="16" t="str">
        <f>VLOOKUP(B89,總表!$1:$1048576,15,0)</f>
        <v>屏東縣忠孝國小</v>
      </c>
      <c r="Q89" s="16">
        <f>VLOOKUP(B89,總表!$1:$1048576,16,0)</f>
        <v>0</v>
      </c>
      <c r="R89" s="16">
        <f>VLOOKUP(B89,總表!$1:$1048576,17,0)</f>
        <v>0</v>
      </c>
    </row>
    <row r="90" spans="1:18" ht="17.399999999999999" hidden="1" x14ac:dyDescent="0.3">
      <c r="A90" s="30" t="s">
        <v>3494</v>
      </c>
      <c r="B90" s="13" t="s">
        <v>265</v>
      </c>
      <c r="C90" s="10" t="str">
        <f>VLOOKUP(B90,總表!$1:$1048576,2,0)</f>
        <v>百變球棒</v>
      </c>
      <c r="D90" s="18" t="str">
        <f>VLOOKUP(B90,總表!$1:$1048576,4,0)</f>
        <v>休閒與教育</v>
      </c>
      <c r="E90" s="16" t="str">
        <f>VLOOKUP(B90,總表!$1:$1048576,5,0)</f>
        <v>國中組</v>
      </c>
      <c r="F90" s="16" t="str">
        <f>VLOOKUP(B90,總表!$1:$1048576,3,0)</f>
        <v>屏東縣</v>
      </c>
      <c r="G90" s="16" t="str">
        <f>VLOOKUP(B90,總表!$1:$1048576,6,0)</f>
        <v>徐秉莀</v>
      </c>
      <c r="H90" s="16" t="str">
        <f>VLOOKUP(B90,總表!$1:$1048576,7,0)</f>
        <v>國立屏東大學附設實驗民小學</v>
      </c>
      <c r="I90" s="16" t="str">
        <f>VLOOKUP(B90,總表!$1:$1048576,8,0)</f>
        <v>蕭羅恪</v>
      </c>
      <c r="J90" s="16" t="str">
        <f>VLOOKUP(B90,總表!$1:$1048576,9,0)</f>
        <v>國立屏東大學附設實驗民小學</v>
      </c>
      <c r="K90" s="16" t="str">
        <f>VLOOKUP(B90,總表!$1:$1048576,10,0)</f>
        <v>徐珣智</v>
      </c>
      <c r="L90" s="16" t="str">
        <f>VLOOKUP(B90,總表!$1:$1048576,11,0)</f>
        <v>屏東縣至正國中</v>
      </c>
      <c r="M90" s="16" t="str">
        <f>VLOOKUP(B90,總表!$1:$1048576,12,0)</f>
        <v>蘇郁</v>
      </c>
      <c r="N90" s="16" t="str">
        <f>VLOOKUP(B90,總表!$1:$1048576,13,0)</f>
        <v>屏東縣至正國中</v>
      </c>
      <c r="O90" s="16" t="str">
        <f>VLOOKUP(B90,總表!$1:$1048576,14,0)</f>
        <v>楊惠如</v>
      </c>
      <c r="P90" s="16" t="str">
        <f>VLOOKUP(B90,總表!$1:$1048576,15,0)</f>
        <v>國立屏東大學附設實驗國民小學</v>
      </c>
      <c r="Q90" s="16">
        <f>VLOOKUP(B90,總表!$1:$1048576,16,0)</f>
        <v>0</v>
      </c>
      <c r="R90" s="16">
        <f>VLOOKUP(B90,總表!$1:$1048576,17,0)</f>
        <v>0</v>
      </c>
    </row>
    <row r="91" spans="1:18" ht="17.399999999999999" hidden="1" x14ac:dyDescent="0.3">
      <c r="A91" s="25" t="s">
        <v>3492</v>
      </c>
      <c r="B91" s="13" t="s">
        <v>453</v>
      </c>
      <c r="C91" s="10" t="str">
        <f>VLOOKUP(B91,總表!$1:$1048576,2,0)</f>
        <v>捲軸自復式太陽能板控制裝置</v>
      </c>
      <c r="D91" s="19" t="str">
        <f>VLOOKUP(B91,總表!$1:$1048576,4,0)</f>
        <v>災害管理與安全</v>
      </c>
      <c r="E91" s="16" t="str">
        <f>VLOOKUP(B91,總表!$1:$1048576,5,0)</f>
        <v>國中組</v>
      </c>
      <c r="F91" s="16" t="str">
        <f>VLOOKUP(B91,總表!$1:$1048576,3,0)</f>
        <v>屏東縣</v>
      </c>
      <c r="G91" s="16" t="str">
        <f>VLOOKUP(B91,總表!$1:$1048576,6,0)</f>
        <v>許宸菁</v>
      </c>
      <c r="H91" s="16" t="str">
        <f>VLOOKUP(B91,總表!$1:$1048576,7,0)</f>
        <v>屏東縣立九如國中</v>
      </c>
      <c r="I91" s="16" t="str">
        <f>VLOOKUP(B91,總表!$1:$1048576,8,0)</f>
        <v>方鈞禾</v>
      </c>
      <c r="J91" s="16" t="str">
        <f>VLOOKUP(B91,總表!$1:$1048576,9,0)</f>
        <v>高雄市楠梓國中</v>
      </c>
      <c r="K91" s="16" t="str">
        <f>VLOOKUP(B91,總表!$1:$1048576,10,0)</f>
        <v>陳誌鎮</v>
      </c>
      <c r="L91" s="16" t="str">
        <f>VLOOKUP(B91,總表!$1:$1048576,11,0)</f>
        <v>屏東縣九如國中</v>
      </c>
      <c r="M91" s="16" t="str">
        <f>VLOOKUP(B91,總表!$1:$1048576,12,0)</f>
        <v>謝惠如</v>
      </c>
      <c r="N91" s="16" t="str">
        <f>VLOOKUP(B91,總表!$1:$1048576,13,0)</f>
        <v>屏東縣立九如國中</v>
      </c>
      <c r="O91" s="16" t="str">
        <f>VLOOKUP(B91,總表!$1:$1048576,14,0)</f>
        <v>邱昱智</v>
      </c>
      <c r="P91" s="16" t="str">
        <f>VLOOKUP(B91,總表!$1:$1048576,15,0)</f>
        <v>屏東縣九如國中</v>
      </c>
      <c r="Q91" s="16" t="str">
        <f>VLOOKUP(B91,總表!$1:$1048576,16,0)</f>
        <v>劉玲君</v>
      </c>
      <c r="R91" s="16" t="str">
        <f>VLOOKUP(B91,總表!$1:$1048576,17,0)</f>
        <v>屏東縣九如國中</v>
      </c>
    </row>
    <row r="92" spans="1:18" ht="17.399999999999999" hidden="1" x14ac:dyDescent="0.3">
      <c r="A92" s="28" t="s">
        <v>3493</v>
      </c>
      <c r="B92" s="13" t="s">
        <v>464</v>
      </c>
      <c r="C92" s="10" t="str">
        <f>VLOOKUP(B92,總表!$1:$1048576,2,0)</f>
        <v>智慧型危險警示工程帽管理系統</v>
      </c>
      <c r="D92" s="19" t="str">
        <f>VLOOKUP(B92,總表!$1:$1048576,4,0)</f>
        <v>災害管理與安全</v>
      </c>
      <c r="E92" s="16" t="str">
        <f>VLOOKUP(B92,總表!$1:$1048576,5,0)</f>
        <v>國中組</v>
      </c>
      <c r="F92" s="16" t="str">
        <f>VLOOKUP(B92,總表!$1:$1048576,3,0)</f>
        <v>屏東縣</v>
      </c>
      <c r="G92" s="16" t="str">
        <f>VLOOKUP(B92,總表!$1:$1048576,6,0)</f>
        <v>尤郁庭</v>
      </c>
      <c r="H92" s="16" t="str">
        <f>VLOOKUP(B92,總表!$1:$1048576,7,0)</f>
        <v>屏東縣九如國中</v>
      </c>
      <c r="I92" s="16" t="str">
        <f>VLOOKUP(B92,總表!$1:$1048576,8,0)</f>
        <v>鄭暉翰</v>
      </c>
      <c r="J92" s="16" t="str">
        <f>VLOOKUP(B92,總表!$1:$1048576,9,0)</f>
        <v>高雄市龍華國中</v>
      </c>
      <c r="K92" s="16" t="str">
        <f>VLOOKUP(B92,總表!$1:$1048576,10,0)</f>
        <v>楊淳蓁</v>
      </c>
      <c r="L92" s="16" t="str">
        <f>VLOOKUP(B92,總表!$1:$1048576,11,0)</f>
        <v>屏東縣九如國中</v>
      </c>
      <c r="M92" s="16" t="str">
        <f>VLOOKUP(B92,總表!$1:$1048576,12,0)</f>
        <v>謝惠如</v>
      </c>
      <c r="N92" s="16" t="str">
        <f>VLOOKUP(B92,總表!$1:$1048576,13,0)</f>
        <v>屏東縣九如國中</v>
      </c>
      <c r="O92" s="16" t="str">
        <f>VLOOKUP(B92,總表!$1:$1048576,14,0)</f>
        <v>林進雄</v>
      </c>
      <c r="P92" s="16" t="str">
        <f>VLOOKUP(B92,總表!$1:$1048576,15,0)</f>
        <v>屏東縣九如國中</v>
      </c>
      <c r="Q92" s="16" t="str">
        <f>VLOOKUP(B92,總表!$1:$1048576,16,0)</f>
        <v>陳亮竹</v>
      </c>
      <c r="R92" s="16" t="str">
        <f>VLOOKUP(B92,總表!$1:$1048576,17,0)</f>
        <v>屏東縣立九如國中</v>
      </c>
    </row>
    <row r="93" spans="1:18" ht="17.399999999999999" hidden="1" x14ac:dyDescent="0.3">
      <c r="A93" s="28" t="s">
        <v>3493</v>
      </c>
      <c r="B93" s="13" t="s">
        <v>416</v>
      </c>
      <c r="C93" s="10" t="str">
        <f>VLOOKUP(B93,總表!$1:$1048576,2,0)</f>
        <v>呼吸之窗</v>
      </c>
      <c r="D93" s="19" t="str">
        <f>VLOOKUP(B93,總表!$1:$1048576,4,0)</f>
        <v>災害管理與安全</v>
      </c>
      <c r="E93" s="16" t="str">
        <f>VLOOKUP(B93,總表!$1:$1048576,5,0)</f>
        <v>國中組</v>
      </c>
      <c r="F93" s="16" t="str">
        <f>VLOOKUP(B93,總表!$1:$1048576,3,0)</f>
        <v>屏東縣</v>
      </c>
      <c r="G93" s="16" t="str">
        <f>VLOOKUP(B93,總表!$1:$1048576,6,0)</f>
        <v>吳孟萱</v>
      </c>
      <c r="H93" s="16" t="str">
        <f>VLOOKUP(B93,總表!$1:$1048576,7,0)</f>
        <v>國立屏科實驗高級中學</v>
      </c>
      <c r="I93" s="16" t="str">
        <f>VLOOKUP(B93,總表!$1:$1048576,8,0)</f>
        <v>葉禹彤</v>
      </c>
      <c r="J93" s="16" t="str">
        <f>VLOOKUP(B93,總表!$1:$1048576,9,0)</f>
        <v>屏東縣復興國小</v>
      </c>
      <c r="K93" s="16">
        <f>VLOOKUP(B93,總表!$1:$1048576,10,0)</f>
        <v>0</v>
      </c>
      <c r="L93" s="16">
        <f>VLOOKUP(B93,總表!$1:$1048576,11,0)</f>
        <v>0</v>
      </c>
      <c r="M93" s="16">
        <f>VLOOKUP(B93,總表!$1:$1048576,12,0)</f>
        <v>0</v>
      </c>
      <c r="N93" s="16">
        <f>VLOOKUP(B93,總表!$1:$1048576,13,0)</f>
        <v>0</v>
      </c>
      <c r="O93" s="16" t="str">
        <f>VLOOKUP(B93,總表!$1:$1048576,14,0)</f>
        <v>莊閔茹</v>
      </c>
      <c r="P93" s="16" t="str">
        <f>VLOOKUP(B93,總表!$1:$1048576,15,0)</f>
        <v>國立屏科實驗高級中學</v>
      </c>
      <c r="Q93" s="16" t="str">
        <f>VLOOKUP(B93,總表!$1:$1048576,16,0)</f>
        <v>張益嘉</v>
      </c>
      <c r="R93" s="16" t="str">
        <f>VLOOKUP(B93,總表!$1:$1048576,17,0)</f>
        <v>屏東縣復興國小</v>
      </c>
    </row>
    <row r="94" spans="1:18" ht="17.399999999999999" hidden="1" x14ac:dyDescent="0.3">
      <c r="A94" s="25" t="s">
        <v>3492</v>
      </c>
      <c r="B94" s="13" t="s">
        <v>833</v>
      </c>
      <c r="C94" s="10" t="str">
        <f>VLOOKUP(B94,總表!$1:$1048576,2,0)</f>
        <v>腳臭殺手</v>
      </c>
      <c r="D94" s="16" t="str">
        <f>VLOOKUP(B94,總表!$1:$1048576,4,0)</f>
        <v>便利生活</v>
      </c>
      <c r="E94" s="16" t="str">
        <f>VLOOKUP(B94,總表!$1:$1048576,5,0)</f>
        <v>國中組</v>
      </c>
      <c r="F94" s="16" t="str">
        <f>VLOOKUP(B94,總表!$1:$1048576,3,0)</f>
        <v>屏東縣</v>
      </c>
      <c r="G94" s="16" t="str">
        <f>VLOOKUP(B94,總表!$1:$1048576,6,0)</f>
        <v>葉禹彤</v>
      </c>
      <c r="H94" s="16" t="str">
        <f>VLOOKUP(B94,總表!$1:$1048576,7,0)</f>
        <v>屏東縣復興國小</v>
      </c>
      <c r="I94" s="16" t="str">
        <f>VLOOKUP(B94,總表!$1:$1048576,8,0)</f>
        <v>吳孟萱</v>
      </c>
      <c r="J94" s="16" t="str">
        <f>VLOOKUP(B94,總表!$1:$1048576,9,0)</f>
        <v>國立屏科實驗高級中學</v>
      </c>
      <c r="K94" s="16">
        <f>VLOOKUP(B94,總表!$1:$1048576,10,0)</f>
        <v>0</v>
      </c>
      <c r="L94" s="16">
        <f>VLOOKUP(B94,總表!$1:$1048576,11,0)</f>
        <v>0</v>
      </c>
      <c r="M94" s="16">
        <f>VLOOKUP(B94,總表!$1:$1048576,12,0)</f>
        <v>0</v>
      </c>
      <c r="N94" s="16">
        <f>VLOOKUP(B94,總表!$1:$1048576,13,0)</f>
        <v>0</v>
      </c>
      <c r="O94" s="16" t="str">
        <f>VLOOKUP(B94,總表!$1:$1048576,14,0)</f>
        <v>莊閔茹</v>
      </c>
      <c r="P94" s="16" t="str">
        <f>VLOOKUP(B94,總表!$1:$1048576,15,0)</f>
        <v>國立屏科實驗高級中學</v>
      </c>
      <c r="Q94" s="16" t="str">
        <f>VLOOKUP(B94,總表!$1:$1048576,16,0)</f>
        <v>張益嘉</v>
      </c>
      <c r="R94" s="16" t="str">
        <f>VLOOKUP(B94,總表!$1:$1048576,17,0)</f>
        <v>屏東縣復興國小</v>
      </c>
    </row>
    <row r="95" spans="1:18" ht="17.399999999999999" hidden="1" x14ac:dyDescent="0.3">
      <c r="A95" s="28" t="s">
        <v>3493</v>
      </c>
      <c r="B95" s="13" t="s">
        <v>917</v>
      </c>
      <c r="C95" s="10" t="str">
        <f>VLOOKUP(B95,總表!$1:$1048576,2,0)</f>
        <v>刀具管家</v>
      </c>
      <c r="D95" s="16" t="str">
        <f>VLOOKUP(B95,總表!$1:$1048576,4,0)</f>
        <v>便利生活</v>
      </c>
      <c r="E95" s="16" t="str">
        <f>VLOOKUP(B95,總表!$1:$1048576,5,0)</f>
        <v>國中組</v>
      </c>
      <c r="F95" s="16" t="str">
        <f>VLOOKUP(B95,總表!$1:$1048576,3,0)</f>
        <v>屏東縣</v>
      </c>
      <c r="G95" s="16" t="str">
        <f>VLOOKUP(B95,總表!$1:$1048576,6,0)</f>
        <v>徐珣智</v>
      </c>
      <c r="H95" s="16" t="str">
        <f>VLOOKUP(B95,總表!$1:$1048576,7,0)</f>
        <v>屏東縣至正國中</v>
      </c>
      <c r="I95" s="16" t="str">
        <f>VLOOKUP(B95,總表!$1:$1048576,8,0)</f>
        <v>蕭羅恪</v>
      </c>
      <c r="J95" s="16" t="str">
        <f>VLOOKUP(B95,總表!$1:$1048576,9,0)</f>
        <v>國立屏東大學附設實驗民小學</v>
      </c>
      <c r="K95" s="16" t="str">
        <f>VLOOKUP(B95,總表!$1:$1048576,10,0)</f>
        <v>徐秉莀</v>
      </c>
      <c r="L95" s="16" t="str">
        <f>VLOOKUP(B95,總表!$1:$1048576,11,0)</f>
        <v>國立屏東大學附設實驗民小學</v>
      </c>
      <c r="M95" s="16" t="str">
        <f>VLOOKUP(B95,總表!$1:$1048576,12,0)</f>
        <v>楊惠如</v>
      </c>
      <c r="N95" s="16" t="str">
        <f>VLOOKUP(B95,總表!$1:$1048576,13,0)</f>
        <v>國立屏東大學附設實驗國民小學</v>
      </c>
      <c r="O95" s="16" t="str">
        <f>VLOOKUP(B95,總表!$1:$1048576,14,0)</f>
        <v>蘇郁</v>
      </c>
      <c r="P95" s="16" t="str">
        <f>VLOOKUP(B95,總表!$1:$1048576,15,0)</f>
        <v>屏東縣至正國中</v>
      </c>
      <c r="Q95" s="16">
        <f>VLOOKUP(B95,總表!$1:$1048576,16,0)</f>
        <v>0</v>
      </c>
      <c r="R95" s="16">
        <f>VLOOKUP(B95,總表!$1:$1048576,17,0)</f>
        <v>0</v>
      </c>
    </row>
    <row r="96" spans="1:18" ht="17.399999999999999" hidden="1" x14ac:dyDescent="0.3">
      <c r="A96" s="22" t="s">
        <v>3495</v>
      </c>
      <c r="B96" s="13" t="s">
        <v>1142</v>
      </c>
      <c r="C96" s="10" t="str">
        <f>VLOOKUP(B96,總表!$1:$1048576,2,0)</f>
        <v>冰霜流動</v>
      </c>
      <c r="D96" s="21" t="str">
        <f>VLOOKUP(B96,總表!$1:$1048576,4,0)</f>
        <v>前瞻/工業設計技術</v>
      </c>
      <c r="E96" s="16" t="str">
        <f>VLOOKUP(B96,總表!$1:$1048576,5,0)</f>
        <v>國中組</v>
      </c>
      <c r="F96" s="16" t="str">
        <f>VLOOKUP(B96,總表!$1:$1048576,3,0)</f>
        <v>屏東縣</v>
      </c>
      <c r="G96" s="16" t="str">
        <f>VLOOKUP(B96,總表!$1:$1048576,6,0)</f>
        <v>張勻瀚</v>
      </c>
      <c r="H96" s="16" t="str">
        <f>VLOOKUP(B96,總表!$1:$1048576,7,0)</f>
        <v>屏東縣中正國中</v>
      </c>
      <c r="I96" s="16" t="str">
        <f>VLOOKUP(B96,總表!$1:$1048576,8,0)</f>
        <v>許昶暻</v>
      </c>
      <c r="J96" s="16" t="str">
        <f>VLOOKUP(B96,總表!$1:$1048576,9,0)</f>
        <v>屏東縣中正國中</v>
      </c>
      <c r="K96" s="16">
        <f>VLOOKUP(B96,總表!$1:$1048576,10,0)</f>
        <v>0</v>
      </c>
      <c r="L96" s="16">
        <f>VLOOKUP(B96,總表!$1:$1048576,11,0)</f>
        <v>0</v>
      </c>
      <c r="M96" s="16">
        <f>VLOOKUP(B96,總表!$1:$1048576,12,0)</f>
        <v>0</v>
      </c>
      <c r="N96" s="16">
        <f>VLOOKUP(B96,總表!$1:$1048576,13,0)</f>
        <v>0</v>
      </c>
      <c r="O96" s="16" t="str">
        <f>VLOOKUP(B96,總表!$1:$1048576,14,0)</f>
        <v>林錦聰</v>
      </c>
      <c r="P96" s="16" t="str">
        <f>VLOOKUP(B96,總表!$1:$1048576,15,0)</f>
        <v>屏東縣中正國中</v>
      </c>
      <c r="Q96" s="16">
        <f>VLOOKUP(B96,總表!$1:$1048576,16,0)</f>
        <v>0</v>
      </c>
      <c r="R96" s="16">
        <f>VLOOKUP(B96,總表!$1:$1048576,17,0)</f>
        <v>0</v>
      </c>
    </row>
    <row r="97" spans="1:18" ht="17.399999999999999" hidden="1" x14ac:dyDescent="0.3">
      <c r="A97" s="30" t="s">
        <v>3494</v>
      </c>
      <c r="B97" s="13" t="s">
        <v>1183</v>
      </c>
      <c r="C97" s="10" t="str">
        <f>VLOOKUP(B97,總表!$1:$1048576,2,0)</f>
        <v>智慧自動結帳購物車系統</v>
      </c>
      <c r="D97" s="21" t="str">
        <f>VLOOKUP(B97,總表!$1:$1048576,4,0)</f>
        <v>前瞻/工業設計技術</v>
      </c>
      <c r="E97" s="16" t="str">
        <f>VLOOKUP(B97,總表!$1:$1048576,5,0)</f>
        <v>國中組</v>
      </c>
      <c r="F97" s="16" t="str">
        <f>VLOOKUP(B97,總表!$1:$1048576,3,0)</f>
        <v>屏東縣</v>
      </c>
      <c r="G97" s="16" t="str">
        <f>VLOOKUP(B97,總表!$1:$1048576,6,0)</f>
        <v>張勻瀚</v>
      </c>
      <c r="H97" s="16" t="str">
        <f>VLOOKUP(B97,總表!$1:$1048576,7,0)</f>
        <v>屏東縣中正國中</v>
      </c>
      <c r="I97" s="16" t="str">
        <f>VLOOKUP(B97,總表!$1:$1048576,8,0)</f>
        <v>關品謙</v>
      </c>
      <c r="J97" s="16" t="str">
        <f>VLOOKUP(B97,總表!$1:$1048576,9,0)</f>
        <v>屏東縣中正國中</v>
      </c>
      <c r="K97" s="16" t="str">
        <f>VLOOKUP(B97,總表!$1:$1048576,10,0)</f>
        <v>林柏鑫</v>
      </c>
      <c r="L97" s="16" t="str">
        <f>VLOOKUP(B97,總表!$1:$1048576,11,0)</f>
        <v>屏東縣明正國中</v>
      </c>
      <c r="M97" s="16" t="str">
        <f>VLOOKUP(B97,總表!$1:$1048576,12,0)</f>
        <v>陳信博</v>
      </c>
      <c r="N97" s="16" t="str">
        <f>VLOOKUP(B97,總表!$1:$1048576,13,0)</f>
        <v>屏東縣明正國中</v>
      </c>
      <c r="O97" s="16" t="str">
        <f>VLOOKUP(B97,總表!$1:$1048576,14,0)</f>
        <v>李文泰</v>
      </c>
      <c r="P97" s="16" t="str">
        <f>VLOOKUP(B97,總表!$1:$1048576,15,0)</f>
        <v>屏東縣中正國中</v>
      </c>
      <c r="Q97" s="16">
        <f>VLOOKUP(B97,總表!$1:$1048576,16,0)</f>
        <v>0</v>
      </c>
      <c r="R97" s="16">
        <f>VLOOKUP(B97,總表!$1:$1048576,17,0)</f>
        <v>0</v>
      </c>
    </row>
    <row r="98" spans="1:18" ht="17.399999999999999" hidden="1" x14ac:dyDescent="0.3">
      <c r="A98" s="22" t="s">
        <v>3495</v>
      </c>
      <c r="B98" s="16" t="s">
        <v>1320</v>
      </c>
      <c r="C98" s="10" t="str">
        <f>VLOOKUP(B98,總表!$1:$1048576,2,0)</f>
        <v>多功能農業整地工具組</v>
      </c>
      <c r="D98" s="17" t="str">
        <f>VLOOKUP(B98,總表!$1:$1048576,4,0)</f>
        <v>永續發展農糧技術</v>
      </c>
      <c r="E98" s="16" t="str">
        <f>VLOOKUP(B98,總表!$1:$1048576,5,0)</f>
        <v>國小組</v>
      </c>
      <c r="F98" s="16" t="str">
        <f>VLOOKUP(B98,總表!$1:$1048576,3,0)</f>
        <v>苗栗縣</v>
      </c>
      <c r="G98" s="16" t="str">
        <f>VLOOKUP(B98,總表!$1:$1048576,6,0)</f>
        <v>陳采妍</v>
      </c>
      <c r="H98" s="16" t="str">
        <f>VLOOKUP(B98,總表!$1:$1048576,7,0)</f>
        <v>苗栗縣公館鄉公館國民小學</v>
      </c>
      <c r="I98" s="16">
        <f>VLOOKUP(B98,總表!$1:$1048576,8,0)</f>
        <v>0</v>
      </c>
      <c r="J98" s="16">
        <f>VLOOKUP(B98,總表!$1:$1048576,9,0)</f>
        <v>0</v>
      </c>
      <c r="K98" s="16">
        <f>VLOOKUP(B98,總表!$1:$1048576,10,0)</f>
        <v>0</v>
      </c>
      <c r="L98" s="16">
        <f>VLOOKUP(B98,總表!$1:$1048576,11,0)</f>
        <v>0</v>
      </c>
      <c r="M98" s="16" t="str">
        <f>VLOOKUP(B98,總表!$1:$1048576,12,0)</f>
        <v>謝祥宏</v>
      </c>
      <c r="N98" s="16" t="str">
        <f>VLOOKUP(B98,總表!$1:$1048576,13,0)</f>
        <v>苗栗縣公館鄉公館國民小學</v>
      </c>
      <c r="O98" s="16" t="str">
        <f>VLOOKUP(B98,總表!$1:$1048576,14,0)</f>
        <v>范碧玉</v>
      </c>
      <c r="P98" s="16" t="str">
        <f>VLOOKUP(B98,總表!$1:$1048576,15,0)</f>
        <v>苗栗縣公館鄉公館國民小學</v>
      </c>
      <c r="Q98" s="16">
        <f>VLOOKUP(B98,總表!$1:$1048576,16,0)</f>
        <v>0</v>
      </c>
      <c r="R98" s="16">
        <f>VLOOKUP(B98,總表!$1:$1048576,17,0)</f>
        <v>0</v>
      </c>
    </row>
    <row r="99" spans="1:18" ht="17.399999999999999" hidden="1" x14ac:dyDescent="0.3">
      <c r="A99" s="23" t="s">
        <v>3495</v>
      </c>
      <c r="B99" s="16" t="s">
        <v>1444</v>
      </c>
      <c r="C99" s="10" t="str">
        <f>VLOOKUP(B99,總表!$1:$1048576,2,0)</f>
        <v>安全悠遊卡鑰匙圈</v>
      </c>
      <c r="D99" s="18" t="str">
        <f>VLOOKUP(B99,總表!$1:$1048576,4,0)</f>
        <v>休閒與教育</v>
      </c>
      <c r="E99" s="16" t="str">
        <f>VLOOKUP(B99,總表!$1:$1048576,5,0)</f>
        <v>國小組</v>
      </c>
      <c r="F99" s="16" t="str">
        <f>VLOOKUP(B99,總表!$1:$1048576,3,0)</f>
        <v>苗栗縣</v>
      </c>
      <c r="G99" s="16" t="str">
        <f>VLOOKUP(B99,總表!$1:$1048576,6,0)</f>
        <v>黃筱筑</v>
      </c>
      <c r="H99" s="16" t="str">
        <f>VLOOKUP(B99,總表!$1:$1048576,7,0)</f>
        <v>苗栗縣公館國民小學</v>
      </c>
      <c r="I99" s="16">
        <f>VLOOKUP(B99,總表!$1:$1048576,8,0)</f>
        <v>0</v>
      </c>
      <c r="J99" s="16">
        <f>VLOOKUP(B99,總表!$1:$1048576,9,0)</f>
        <v>0</v>
      </c>
      <c r="K99" s="16">
        <f>VLOOKUP(B99,總表!$1:$1048576,10,0)</f>
        <v>0</v>
      </c>
      <c r="L99" s="16">
        <f>VLOOKUP(B99,總表!$1:$1048576,11,0)</f>
        <v>0</v>
      </c>
      <c r="M99" s="16" t="str">
        <f>VLOOKUP(B99,總表!$1:$1048576,12,0)</f>
        <v>謝祥宏</v>
      </c>
      <c r="N99" s="16" t="str">
        <f>VLOOKUP(B99,總表!$1:$1048576,13,0)</f>
        <v>苗栗縣公館鄉公館國民小學</v>
      </c>
      <c r="O99" s="16" t="str">
        <f>VLOOKUP(B99,總表!$1:$1048576,14,0)</f>
        <v>范碧玉</v>
      </c>
      <c r="P99" s="16" t="str">
        <f>VLOOKUP(B99,總表!$1:$1048576,15,0)</f>
        <v>苗栗縣公館鄉公館國民小學</v>
      </c>
      <c r="Q99" s="16">
        <f>VLOOKUP(B99,總表!$1:$1048576,16,0)</f>
        <v>0</v>
      </c>
      <c r="R99" s="16">
        <f>VLOOKUP(B99,總表!$1:$1048576,17,0)</f>
        <v>0</v>
      </c>
    </row>
    <row r="100" spans="1:18" ht="17.399999999999999" hidden="1" x14ac:dyDescent="0.3">
      <c r="A100" s="23" t="s">
        <v>3495</v>
      </c>
      <c r="B100" s="16" t="s">
        <v>1448</v>
      </c>
      <c r="C100" s="10" t="str">
        <f>VLOOKUP(B100,總表!$1:$1048576,2,0)</f>
        <v>筆蓋提醒器</v>
      </c>
      <c r="D100" s="18" t="str">
        <f>VLOOKUP(B100,總表!$1:$1048576,4,0)</f>
        <v>休閒與教育</v>
      </c>
      <c r="E100" s="16" t="str">
        <f>VLOOKUP(B100,總表!$1:$1048576,5,0)</f>
        <v>國小組</v>
      </c>
      <c r="F100" s="16" t="str">
        <f>VLOOKUP(B100,總表!$1:$1048576,3,0)</f>
        <v>苗栗縣</v>
      </c>
      <c r="G100" s="16" t="str">
        <f>VLOOKUP(B100,總表!$1:$1048576,6,0)</f>
        <v>蘇宥凝</v>
      </c>
      <c r="H100" s="16" t="str">
        <f>VLOOKUP(B100,總表!$1:$1048576,7,0)</f>
        <v>苗栗縣公館國民小學</v>
      </c>
      <c r="I100" s="16">
        <f>VLOOKUP(B100,總表!$1:$1048576,8,0)</f>
        <v>0</v>
      </c>
      <c r="J100" s="16">
        <f>VLOOKUP(B100,總表!$1:$1048576,9,0)</f>
        <v>0</v>
      </c>
      <c r="K100" s="16">
        <f>VLOOKUP(B100,總表!$1:$1048576,10,0)</f>
        <v>0</v>
      </c>
      <c r="L100" s="16">
        <f>VLOOKUP(B100,總表!$1:$1048576,11,0)</f>
        <v>0</v>
      </c>
      <c r="M100" s="16" t="str">
        <f>VLOOKUP(B100,總表!$1:$1048576,12,0)</f>
        <v>謝祥宏</v>
      </c>
      <c r="N100" s="16" t="str">
        <f>VLOOKUP(B100,總表!$1:$1048576,13,0)</f>
        <v>苗栗縣公館鄉公館國民小學</v>
      </c>
      <c r="O100" s="16" t="str">
        <f>VLOOKUP(B100,總表!$1:$1048576,14,0)</f>
        <v>范碧玉</v>
      </c>
      <c r="P100" s="16" t="str">
        <f>VLOOKUP(B100,總表!$1:$1048576,15,0)</f>
        <v>苗栗縣公館鄉公館國民小學</v>
      </c>
      <c r="Q100" s="16">
        <f>VLOOKUP(B100,總表!$1:$1048576,16,0)</f>
        <v>0</v>
      </c>
      <c r="R100" s="16">
        <f>VLOOKUP(B100,總表!$1:$1048576,17,0)</f>
        <v>0</v>
      </c>
    </row>
    <row r="101" spans="1:18" hidden="1" x14ac:dyDescent="0.3">
      <c r="A101" s="24" t="s">
        <v>3495</v>
      </c>
      <c r="B101" s="16" t="s">
        <v>1768</v>
      </c>
      <c r="C101" s="10" t="str">
        <f>VLOOKUP(B101,總表!$1:$1048576,2,0)</f>
        <v>多功能磁浮墊</v>
      </c>
      <c r="D101" s="19" t="str">
        <f>VLOOKUP(B101,總表!$1:$1048576,4,0)</f>
        <v>災害管理與安全</v>
      </c>
      <c r="E101" s="16" t="str">
        <f>VLOOKUP(B101,總表!$1:$1048576,5,0)</f>
        <v>國小組</v>
      </c>
      <c r="F101" s="16" t="str">
        <f>VLOOKUP(B101,總表!$1:$1048576,3,0)</f>
        <v>苗栗縣</v>
      </c>
      <c r="G101" s="16" t="str">
        <f>VLOOKUP(B101,總表!$1:$1048576,6,0)</f>
        <v>賴威辰</v>
      </c>
      <c r="H101" s="16" t="str">
        <f>VLOOKUP(B101,總表!$1:$1048576,7,0)</f>
        <v>苗栗縣公館國民小學</v>
      </c>
      <c r="I101" s="16">
        <f>VLOOKUP(B101,總表!$1:$1048576,8,0)</f>
        <v>0</v>
      </c>
      <c r="J101" s="16">
        <f>VLOOKUP(B101,總表!$1:$1048576,9,0)</f>
        <v>0</v>
      </c>
      <c r="K101" s="16">
        <f>VLOOKUP(B101,總表!$1:$1048576,10,0)</f>
        <v>0</v>
      </c>
      <c r="L101" s="16">
        <f>VLOOKUP(B101,總表!$1:$1048576,11,0)</f>
        <v>0</v>
      </c>
      <c r="M101" s="16" t="str">
        <f>VLOOKUP(B101,總表!$1:$1048576,12,0)</f>
        <v>謝祥宏</v>
      </c>
      <c r="N101" s="16" t="str">
        <f>VLOOKUP(B101,總表!$1:$1048576,13,0)</f>
        <v>苗栗縣公館鄉公館國民小學</v>
      </c>
      <c r="O101" s="16" t="str">
        <f>VLOOKUP(B101,總表!$1:$1048576,14,0)</f>
        <v>范碧玉</v>
      </c>
      <c r="P101" s="16" t="str">
        <f>VLOOKUP(B101,總表!$1:$1048576,15,0)</f>
        <v>苗栗縣公館鄉公館國民小學</v>
      </c>
      <c r="Q101" s="16">
        <f>VLOOKUP(B101,總表!$1:$1048576,16,0)</f>
        <v>0</v>
      </c>
      <c r="R101" s="16">
        <f>VLOOKUP(B101,總表!$1:$1048576,17,0)</f>
        <v>0</v>
      </c>
    </row>
    <row r="102" spans="1:18" hidden="1" x14ac:dyDescent="0.3">
      <c r="A102" s="27" t="s">
        <v>3492</v>
      </c>
      <c r="B102" s="16" t="s">
        <v>1857</v>
      </c>
      <c r="C102" s="10" t="str">
        <f>VLOOKUP(B102,總表!$1:$1048576,2,0)</f>
        <v>智能型升降式防撞桿</v>
      </c>
      <c r="D102" s="19" t="str">
        <f>VLOOKUP(B102,總表!$1:$1048576,4,0)</f>
        <v>災害管理與安全</v>
      </c>
      <c r="E102" s="16" t="str">
        <f>VLOOKUP(B102,總表!$1:$1048576,5,0)</f>
        <v>國小組</v>
      </c>
      <c r="F102" s="16" t="str">
        <f>VLOOKUP(B102,總表!$1:$1048576,3,0)</f>
        <v>苗栗縣</v>
      </c>
      <c r="G102" s="16" t="str">
        <f>VLOOKUP(B102,總表!$1:$1048576,6,0)</f>
        <v>張予瑄</v>
      </c>
      <c r="H102" s="16" t="str">
        <f>VLOOKUP(B102,總表!$1:$1048576,7,0)</f>
        <v>苗栗縣公館國民小學</v>
      </c>
      <c r="I102" s="16">
        <f>VLOOKUP(B102,總表!$1:$1048576,8,0)</f>
        <v>0</v>
      </c>
      <c r="J102" s="16">
        <f>VLOOKUP(B102,總表!$1:$1048576,9,0)</f>
        <v>0</v>
      </c>
      <c r="K102" s="16">
        <f>VLOOKUP(B102,總表!$1:$1048576,10,0)</f>
        <v>0</v>
      </c>
      <c r="L102" s="16">
        <f>VLOOKUP(B102,總表!$1:$1048576,11,0)</f>
        <v>0</v>
      </c>
      <c r="M102" s="16" t="str">
        <f>VLOOKUP(B102,總表!$1:$1048576,12,0)</f>
        <v>謝祥宏</v>
      </c>
      <c r="N102" s="16" t="str">
        <f>VLOOKUP(B102,總表!$1:$1048576,13,0)</f>
        <v>苗栗縣公館鄉公館國民小學</v>
      </c>
      <c r="O102" s="16" t="str">
        <f>VLOOKUP(B102,總表!$1:$1048576,14,0)</f>
        <v>范碧玉</v>
      </c>
      <c r="P102" s="16" t="str">
        <f>VLOOKUP(B102,總表!$1:$1048576,15,0)</f>
        <v>苗栗縣公館鄉公館國民小學</v>
      </c>
      <c r="Q102" s="16">
        <f>VLOOKUP(B102,總表!$1:$1048576,16,0)</f>
        <v>0</v>
      </c>
      <c r="R102" s="16">
        <f>VLOOKUP(B102,總表!$1:$1048576,17,0)</f>
        <v>0</v>
      </c>
    </row>
    <row r="103" spans="1:18" ht="17.399999999999999" hidden="1" x14ac:dyDescent="0.3">
      <c r="A103" s="23" t="s">
        <v>3495</v>
      </c>
      <c r="B103" s="16" t="s">
        <v>2126</v>
      </c>
      <c r="C103" s="10" t="str">
        <f>VLOOKUP(B103,總表!$1:$1048576,2,0)</f>
        <v>察看心情－心情顯示裝置</v>
      </c>
      <c r="D103" s="20" t="str">
        <f>VLOOKUP(B103,總表!$1:$1048576,4,0)</f>
        <v>社會照護</v>
      </c>
      <c r="E103" s="16" t="str">
        <f>VLOOKUP(B103,總表!$1:$1048576,5,0)</f>
        <v>國小組</v>
      </c>
      <c r="F103" s="16" t="str">
        <f>VLOOKUP(B103,總表!$1:$1048576,3,0)</f>
        <v>苗栗縣</v>
      </c>
      <c r="G103" s="16" t="str">
        <f>VLOOKUP(B103,總表!$1:$1048576,6,0)</f>
        <v>黃梓芯</v>
      </c>
      <c r="H103" s="16" t="str">
        <f>VLOOKUP(B103,總表!$1:$1048576,7,0)</f>
        <v>苗栗縣公館鄉公館國小</v>
      </c>
      <c r="I103" s="16">
        <f>VLOOKUP(B103,總表!$1:$1048576,8,0)</f>
        <v>0</v>
      </c>
      <c r="J103" s="16">
        <f>VLOOKUP(B103,總表!$1:$1048576,9,0)</f>
        <v>0</v>
      </c>
      <c r="K103" s="16">
        <f>VLOOKUP(B103,總表!$1:$1048576,10,0)</f>
        <v>0</v>
      </c>
      <c r="L103" s="16">
        <f>VLOOKUP(B103,總表!$1:$1048576,11,0)</f>
        <v>0</v>
      </c>
      <c r="M103" s="16" t="str">
        <f>VLOOKUP(B103,總表!$1:$1048576,12,0)</f>
        <v>陳佳慧</v>
      </c>
      <c r="N103" s="16" t="str">
        <f>VLOOKUP(B103,總表!$1:$1048576,13,0)</f>
        <v>苗栗縣公館鄉公館國民小學</v>
      </c>
      <c r="O103" s="16">
        <f>VLOOKUP(B103,總表!$1:$1048576,14,0)</f>
        <v>0</v>
      </c>
      <c r="P103" s="16">
        <f>VLOOKUP(B103,總表!$1:$1048576,15,0)</f>
        <v>0</v>
      </c>
      <c r="Q103" s="16">
        <f>VLOOKUP(B103,總表!$1:$1048576,16,0)</f>
        <v>0</v>
      </c>
      <c r="R103" s="16">
        <f>VLOOKUP(B103,總表!$1:$1048576,17,0)</f>
        <v>0</v>
      </c>
    </row>
    <row r="104" spans="1:18" ht="17.399999999999999" hidden="1" x14ac:dyDescent="0.3">
      <c r="A104" s="22" t="s">
        <v>3495</v>
      </c>
      <c r="B104" s="16" t="s">
        <v>2332</v>
      </c>
      <c r="C104" s="10" t="str">
        <f>VLOOKUP(B104,總表!$1:$1048576,2,0)</f>
        <v>安全防盜腰包</v>
      </c>
      <c r="D104" s="16" t="str">
        <f>VLOOKUP(B104,總表!$1:$1048576,4,0)</f>
        <v>便利生活</v>
      </c>
      <c r="E104" s="16" t="str">
        <f>VLOOKUP(B104,總表!$1:$1048576,5,0)</f>
        <v>國小組</v>
      </c>
      <c r="F104" s="16" t="str">
        <f>VLOOKUP(B104,總表!$1:$1048576,3,0)</f>
        <v>苗栗縣</v>
      </c>
      <c r="G104" s="16" t="str">
        <f>VLOOKUP(B104,總表!$1:$1048576,6,0)</f>
        <v>林俊穎</v>
      </c>
      <c r="H104" s="16" t="str">
        <f>VLOOKUP(B104,總表!$1:$1048576,7,0)</f>
        <v>苗栗縣公館鄉公館國民小學</v>
      </c>
      <c r="I104" s="16">
        <f>VLOOKUP(B104,總表!$1:$1048576,8,0)</f>
        <v>0</v>
      </c>
      <c r="J104" s="16">
        <f>VLOOKUP(B104,總表!$1:$1048576,9,0)</f>
        <v>0</v>
      </c>
      <c r="K104" s="16">
        <f>VLOOKUP(B104,總表!$1:$1048576,10,0)</f>
        <v>0</v>
      </c>
      <c r="L104" s="16">
        <f>VLOOKUP(B104,總表!$1:$1048576,11,0)</f>
        <v>0</v>
      </c>
      <c r="M104" s="16" t="str">
        <f>VLOOKUP(B104,總表!$1:$1048576,12,0)</f>
        <v>謝祥宏</v>
      </c>
      <c r="N104" s="16" t="str">
        <f>VLOOKUP(B104,總表!$1:$1048576,13,0)</f>
        <v>苗栗縣公館鄉公館國民小學</v>
      </c>
      <c r="O104" s="16" t="str">
        <f>VLOOKUP(B104,總表!$1:$1048576,14,0)</f>
        <v>范碧玉</v>
      </c>
      <c r="P104" s="16" t="str">
        <f>VLOOKUP(B104,總表!$1:$1048576,15,0)</f>
        <v>苗栗縣公館鄉公館國民小學</v>
      </c>
      <c r="Q104" s="16">
        <f>VLOOKUP(B104,總表!$1:$1048576,16,0)</f>
        <v>0</v>
      </c>
      <c r="R104" s="16">
        <f>VLOOKUP(B104,總表!$1:$1048576,17,0)</f>
        <v>0</v>
      </c>
    </row>
    <row r="105" spans="1:18" ht="17.399999999999999" hidden="1" x14ac:dyDescent="0.3">
      <c r="A105" s="22" t="s">
        <v>3495</v>
      </c>
      <c r="B105" s="16" t="s">
        <v>2329</v>
      </c>
      <c r="C105" s="10" t="str">
        <f>VLOOKUP(B105,總表!$1:$1048576,2,0)</f>
        <v>自動彈出式滾筒洗衣機</v>
      </c>
      <c r="D105" s="16" t="str">
        <f>VLOOKUP(B105,總表!$1:$1048576,4,0)</f>
        <v>便利生活</v>
      </c>
      <c r="E105" s="16" t="str">
        <f>VLOOKUP(B105,總表!$1:$1048576,5,0)</f>
        <v>國小組</v>
      </c>
      <c r="F105" s="16" t="str">
        <f>VLOOKUP(B105,總表!$1:$1048576,3,0)</f>
        <v>苗栗縣</v>
      </c>
      <c r="G105" s="16" t="str">
        <f>VLOOKUP(B105,總表!$1:$1048576,6,0)</f>
        <v>黃亮瑜</v>
      </c>
      <c r="H105" s="16" t="str">
        <f>VLOOKUP(B105,總表!$1:$1048576,7,0)</f>
        <v>苗栗縣公館鄉公館國民小學</v>
      </c>
      <c r="I105" s="16">
        <f>VLOOKUP(B105,總表!$1:$1048576,8,0)</f>
        <v>0</v>
      </c>
      <c r="J105" s="16">
        <f>VLOOKUP(B105,總表!$1:$1048576,9,0)</f>
        <v>0</v>
      </c>
      <c r="K105" s="16">
        <f>VLOOKUP(B105,總表!$1:$1048576,10,0)</f>
        <v>0</v>
      </c>
      <c r="L105" s="16">
        <f>VLOOKUP(B105,總表!$1:$1048576,11,0)</f>
        <v>0</v>
      </c>
      <c r="M105" s="16" t="str">
        <f>VLOOKUP(B105,總表!$1:$1048576,12,0)</f>
        <v>謝祥宏</v>
      </c>
      <c r="N105" s="16" t="str">
        <f>VLOOKUP(B105,總表!$1:$1048576,13,0)</f>
        <v>苗栗縣公館鄉公館國民小學</v>
      </c>
      <c r="O105" s="16" t="str">
        <f>VLOOKUP(B105,總表!$1:$1048576,14,0)</f>
        <v>范碧玉</v>
      </c>
      <c r="P105" s="16" t="str">
        <f>VLOOKUP(B105,總表!$1:$1048576,15,0)</f>
        <v>苗栗縣公館鄉公館國民小學</v>
      </c>
      <c r="Q105" s="16">
        <f>VLOOKUP(B105,總表!$1:$1048576,16,0)</f>
        <v>0</v>
      </c>
      <c r="R105" s="16">
        <f>VLOOKUP(B105,總表!$1:$1048576,17,0)</f>
        <v>0</v>
      </c>
    </row>
    <row r="106" spans="1:18" ht="17.399999999999999" hidden="1" x14ac:dyDescent="0.3">
      <c r="A106" s="25" t="s">
        <v>3492</v>
      </c>
      <c r="B106" s="13" t="s">
        <v>2406</v>
      </c>
      <c r="C106" s="10" t="str">
        <f>VLOOKUP(B106,總表!$1:$1048576,2,0)</f>
        <v>智能存錢筒</v>
      </c>
      <c r="D106" s="16" t="str">
        <f>VLOOKUP(B106,總表!$1:$1048576,4,0)</f>
        <v>便利生活</v>
      </c>
      <c r="E106" s="16" t="str">
        <f>VLOOKUP(B106,總表!$1:$1048576,5,0)</f>
        <v>國小組</v>
      </c>
      <c r="F106" s="16" t="str">
        <f>VLOOKUP(B106,總表!$1:$1048576,3,0)</f>
        <v>苗栗縣</v>
      </c>
      <c r="G106" s="16" t="str">
        <f>VLOOKUP(B106,總表!$1:$1048576,6,0)</f>
        <v>吳啟睿</v>
      </c>
      <c r="H106" s="16" t="str">
        <f>VLOOKUP(B106,總表!$1:$1048576,7,0)</f>
        <v>苗栗縣公館國民小學</v>
      </c>
      <c r="I106" s="16">
        <f>VLOOKUP(B106,總表!$1:$1048576,8,0)</f>
        <v>0</v>
      </c>
      <c r="J106" s="16">
        <f>VLOOKUP(B106,總表!$1:$1048576,9,0)</f>
        <v>0</v>
      </c>
      <c r="K106" s="16">
        <f>VLOOKUP(B106,總表!$1:$1048576,10,0)</f>
        <v>0</v>
      </c>
      <c r="L106" s="16">
        <f>VLOOKUP(B106,總表!$1:$1048576,11,0)</f>
        <v>0</v>
      </c>
      <c r="M106" s="16" t="str">
        <f>VLOOKUP(B106,總表!$1:$1048576,12,0)</f>
        <v>謝祥宏</v>
      </c>
      <c r="N106" s="16" t="str">
        <f>VLOOKUP(B106,總表!$1:$1048576,13,0)</f>
        <v>苗栗縣公館鄉公館國民小學</v>
      </c>
      <c r="O106" s="16" t="str">
        <f>VLOOKUP(B106,總表!$1:$1048576,14,0)</f>
        <v>范碧玉</v>
      </c>
      <c r="P106" s="16" t="str">
        <f>VLOOKUP(B106,總表!$1:$1048576,15,0)</f>
        <v>苗栗縣公館鄉公館國民小學</v>
      </c>
      <c r="Q106" s="16">
        <f>VLOOKUP(B106,總表!$1:$1048576,16,0)</f>
        <v>0</v>
      </c>
      <c r="R106" s="16">
        <f>VLOOKUP(B106,總表!$1:$1048576,17,0)</f>
        <v>0</v>
      </c>
    </row>
    <row r="107" spans="1:18" ht="17.399999999999999" hidden="1" x14ac:dyDescent="0.3">
      <c r="A107" s="28" t="s">
        <v>3493</v>
      </c>
      <c r="B107" s="13" t="s">
        <v>2354</v>
      </c>
      <c r="C107" s="10" t="str">
        <f>VLOOKUP(B107,總表!$1:$1048576,2,0)</f>
        <v>智能吊扇</v>
      </c>
      <c r="D107" s="16" t="str">
        <f>VLOOKUP(B107,總表!$1:$1048576,4,0)</f>
        <v>便利生活</v>
      </c>
      <c r="E107" s="16" t="str">
        <f>VLOOKUP(B107,總表!$1:$1048576,5,0)</f>
        <v>國小組</v>
      </c>
      <c r="F107" s="16" t="str">
        <f>VLOOKUP(B107,總表!$1:$1048576,3,0)</f>
        <v>苗栗縣</v>
      </c>
      <c r="G107" s="16" t="str">
        <f>VLOOKUP(B107,總表!$1:$1048576,6,0)</f>
        <v>江哲丞</v>
      </c>
      <c r="H107" s="16" t="str">
        <f>VLOOKUP(B107,總表!$1:$1048576,7,0)</f>
        <v>苗栗縣公館國民小學</v>
      </c>
      <c r="I107" s="16">
        <f>VLOOKUP(B107,總表!$1:$1048576,8,0)</f>
        <v>0</v>
      </c>
      <c r="J107" s="16">
        <f>VLOOKUP(B107,總表!$1:$1048576,9,0)</f>
        <v>0</v>
      </c>
      <c r="K107" s="16">
        <f>VLOOKUP(B107,總表!$1:$1048576,10,0)</f>
        <v>0</v>
      </c>
      <c r="L107" s="16">
        <f>VLOOKUP(B107,總表!$1:$1048576,11,0)</f>
        <v>0</v>
      </c>
      <c r="M107" s="16" t="str">
        <f>VLOOKUP(B107,總表!$1:$1048576,12,0)</f>
        <v>謝祥宏</v>
      </c>
      <c r="N107" s="16" t="str">
        <f>VLOOKUP(B107,總表!$1:$1048576,13,0)</f>
        <v>苗栗縣公館鄉公館國民小學</v>
      </c>
      <c r="O107" s="16" t="str">
        <f>VLOOKUP(B107,總表!$1:$1048576,14,0)</f>
        <v>范碧玉</v>
      </c>
      <c r="P107" s="16" t="str">
        <f>VLOOKUP(B107,總表!$1:$1048576,15,0)</f>
        <v>苗栗縣公館鄉公館國民小學</v>
      </c>
      <c r="Q107" s="16">
        <f>VLOOKUP(B107,總表!$1:$1048576,16,0)</f>
        <v>0</v>
      </c>
      <c r="R107" s="16">
        <f>VLOOKUP(B107,總表!$1:$1048576,17,0)</f>
        <v>0</v>
      </c>
    </row>
    <row r="108" spans="1:18" ht="17.399999999999999" hidden="1" x14ac:dyDescent="0.3">
      <c r="A108" s="30" t="s">
        <v>3494</v>
      </c>
      <c r="B108" s="13" t="s">
        <v>2409</v>
      </c>
      <c r="C108" s="10" t="str">
        <f>VLOOKUP(B108,總表!$1:$1048576,2,0)</f>
        <v>多功能油漆刷</v>
      </c>
      <c r="D108" s="16" t="str">
        <f>VLOOKUP(B108,總表!$1:$1048576,4,0)</f>
        <v>便利生活</v>
      </c>
      <c r="E108" s="16" t="str">
        <f>VLOOKUP(B108,總表!$1:$1048576,5,0)</f>
        <v>國小組</v>
      </c>
      <c r="F108" s="16" t="str">
        <f>VLOOKUP(B108,總表!$1:$1048576,3,0)</f>
        <v>苗栗縣</v>
      </c>
      <c r="G108" s="16" t="str">
        <f>VLOOKUP(B108,總表!$1:$1048576,6,0)</f>
        <v>徐睿辰</v>
      </c>
      <c r="H108" s="16" t="str">
        <f>VLOOKUP(B108,總表!$1:$1048576,7,0)</f>
        <v>苗栗縣公館鄉公館國民小學</v>
      </c>
      <c r="I108" s="16">
        <f>VLOOKUP(B108,總表!$1:$1048576,8,0)</f>
        <v>0</v>
      </c>
      <c r="J108" s="16">
        <f>VLOOKUP(B108,總表!$1:$1048576,9,0)</f>
        <v>0</v>
      </c>
      <c r="K108" s="16">
        <f>VLOOKUP(B108,總表!$1:$1048576,10,0)</f>
        <v>0</v>
      </c>
      <c r="L108" s="16">
        <f>VLOOKUP(B108,總表!$1:$1048576,11,0)</f>
        <v>0</v>
      </c>
      <c r="M108" s="16" t="str">
        <f>VLOOKUP(B108,總表!$1:$1048576,12,0)</f>
        <v>謝祥宏</v>
      </c>
      <c r="N108" s="16" t="str">
        <f>VLOOKUP(B108,總表!$1:$1048576,13,0)</f>
        <v>苗栗縣公館鄉公館國民小學</v>
      </c>
      <c r="O108" s="16" t="str">
        <f>VLOOKUP(B108,總表!$1:$1048576,14,0)</f>
        <v>范碧玉</v>
      </c>
      <c r="P108" s="16" t="str">
        <f>VLOOKUP(B108,總表!$1:$1048576,15,0)</f>
        <v>苗栗縣公館鄉公館國民小學</v>
      </c>
      <c r="Q108" s="16">
        <f>VLOOKUP(B108,總表!$1:$1048576,16,0)</f>
        <v>0</v>
      </c>
      <c r="R108" s="16">
        <f>VLOOKUP(B108,總表!$1:$1048576,17,0)</f>
        <v>0</v>
      </c>
    </row>
    <row r="109" spans="1:18" ht="17.399999999999999" hidden="1" x14ac:dyDescent="0.3">
      <c r="A109" s="30" t="s">
        <v>3494</v>
      </c>
      <c r="B109" s="16" t="s">
        <v>2327</v>
      </c>
      <c r="C109" s="10" t="str">
        <f>VLOOKUP(B109,總表!$1:$1048576,2,0)</f>
        <v>夜燈吸塵小管家</v>
      </c>
      <c r="D109" s="16" t="str">
        <f>VLOOKUP(B109,總表!$1:$1048576,4,0)</f>
        <v>便利生活</v>
      </c>
      <c r="E109" s="16" t="str">
        <f>VLOOKUP(B109,總表!$1:$1048576,5,0)</f>
        <v>國小組</v>
      </c>
      <c r="F109" s="16" t="str">
        <f>VLOOKUP(B109,總表!$1:$1048576,3,0)</f>
        <v>苗栗縣</v>
      </c>
      <c r="G109" s="16" t="str">
        <f>VLOOKUP(B109,總表!$1:$1048576,6,0)</f>
        <v>徐可芯</v>
      </c>
      <c r="H109" s="16" t="str">
        <f>VLOOKUP(B109,總表!$1:$1048576,7,0)</f>
        <v>苗栗縣公館鄉公館國民小學</v>
      </c>
      <c r="I109" s="16">
        <f>VLOOKUP(B109,總表!$1:$1048576,8,0)</f>
        <v>0</v>
      </c>
      <c r="J109" s="16">
        <f>VLOOKUP(B109,總表!$1:$1048576,9,0)</f>
        <v>0</v>
      </c>
      <c r="K109" s="16">
        <f>VLOOKUP(B109,總表!$1:$1048576,10,0)</f>
        <v>0</v>
      </c>
      <c r="L109" s="16">
        <f>VLOOKUP(B109,總表!$1:$1048576,11,0)</f>
        <v>0</v>
      </c>
      <c r="M109" s="16" t="str">
        <f>VLOOKUP(B109,總表!$1:$1048576,12,0)</f>
        <v>謝祥宏</v>
      </c>
      <c r="N109" s="16" t="str">
        <f>VLOOKUP(B109,總表!$1:$1048576,13,0)</f>
        <v>苗栗縣公館鄉公館國民小學</v>
      </c>
      <c r="O109" s="16" t="str">
        <f>VLOOKUP(B109,總表!$1:$1048576,14,0)</f>
        <v>范碧玉</v>
      </c>
      <c r="P109" s="16" t="str">
        <f>VLOOKUP(B109,總表!$1:$1048576,15,0)</f>
        <v>苗栗縣公館鄉公館國民小學</v>
      </c>
      <c r="Q109" s="16">
        <f>VLOOKUP(B109,總表!$1:$1048576,16,0)</f>
        <v>0</v>
      </c>
      <c r="R109" s="16">
        <f>VLOOKUP(B109,總表!$1:$1048576,17,0)</f>
        <v>0</v>
      </c>
    </row>
    <row r="110" spans="1:18" ht="17.399999999999999" hidden="1" x14ac:dyDescent="0.3">
      <c r="A110" s="22" t="s">
        <v>3495</v>
      </c>
      <c r="B110" s="13" t="s">
        <v>728</v>
      </c>
      <c r="C110" s="10" t="str">
        <f>VLOOKUP(B110,總表!$1:$1048576,2,0)</f>
        <v>防跌智慧拐杖</v>
      </c>
      <c r="D110" s="20" t="str">
        <f>VLOOKUP(B110,總表!$1:$1048576,4,0)</f>
        <v>社會照護</v>
      </c>
      <c r="E110" s="16" t="str">
        <f>VLOOKUP(B110,總表!$1:$1048576,5,0)</f>
        <v>國中組</v>
      </c>
      <c r="F110" s="16" t="str">
        <f>VLOOKUP(B110,總表!$1:$1048576,3,0)</f>
        <v>苗栗縣</v>
      </c>
      <c r="G110" s="16" t="str">
        <f>VLOOKUP(B110,總表!$1:$1048576,6,0)</f>
        <v>黃紀薷</v>
      </c>
      <c r="H110" s="16" t="str">
        <f>VLOOKUP(B110,總表!$1:$1048576,7,0)</f>
        <v>苗栗縣私立君毅高級中學國中部</v>
      </c>
      <c r="I110" s="16" t="str">
        <f>VLOOKUP(B110,總表!$1:$1048576,8,0)</f>
        <v>黃祿旂</v>
      </c>
      <c r="J110" s="16" t="str">
        <f>VLOOKUP(B110,總表!$1:$1048576,9,0)</f>
        <v>苗栗縣照南國民小學</v>
      </c>
      <c r="K110" s="16">
        <f>VLOOKUP(B110,總表!$1:$1048576,10,0)</f>
        <v>0</v>
      </c>
      <c r="L110" s="16">
        <f>VLOOKUP(B110,總表!$1:$1048576,11,0)</f>
        <v>0</v>
      </c>
      <c r="M110" s="16" t="str">
        <f>VLOOKUP(B110,總表!$1:$1048576,12,0)</f>
        <v>王淑雯</v>
      </c>
      <c r="N110" s="16" t="str">
        <f>VLOOKUP(B110,總表!$1:$1048576,13,0)</f>
        <v>君毅中學/級任導師</v>
      </c>
      <c r="O110" s="16" t="str">
        <f>VLOOKUP(B110,總表!$1:$1048576,14,0)</f>
        <v>陳玲玉</v>
      </c>
      <c r="P110" s="16" t="str">
        <f>VLOOKUP(B110,總表!$1:$1048576,15,0)</f>
        <v>照南國小</v>
      </c>
      <c r="Q110" s="16">
        <f>VLOOKUP(B110,總表!$1:$1048576,16,0)</f>
        <v>0</v>
      </c>
      <c r="R110" s="16">
        <f>VLOOKUP(B110,總表!$1:$1048576,17,0)</f>
        <v>0</v>
      </c>
    </row>
    <row r="111" spans="1:18" ht="17.399999999999999" hidden="1" x14ac:dyDescent="0.3">
      <c r="A111" s="30" t="s">
        <v>3494</v>
      </c>
      <c r="B111" s="13" t="s">
        <v>2822</v>
      </c>
      <c r="C111" s="10" t="str">
        <f>VLOOKUP(B111,總表!$1:$1048576,2,0)</f>
        <v>環保永續除臭乾燥磚</v>
      </c>
      <c r="D111" s="17" t="str">
        <f>VLOOKUP(B111,總表!$1:$1048576,4,0)</f>
        <v>永續發展農糧技術</v>
      </c>
      <c r="E111" s="16" t="str">
        <f>VLOOKUP(B111,總表!$1:$1048576,5,0)</f>
        <v>高中職組</v>
      </c>
      <c r="F111" s="16" t="str">
        <f>VLOOKUP(B111,總表!$1:$1048576,3,0)</f>
        <v>桃園市</v>
      </c>
      <c r="G111" s="16" t="str">
        <f>VLOOKUP(B111,總表!$1:$1048576,6,0)</f>
        <v>葉羽軒</v>
      </c>
      <c r="H111" s="16" t="str">
        <f>VLOOKUP(B111,總表!$1:$1048576,7,0)</f>
        <v>新興高中</v>
      </c>
      <c r="I111" s="16" t="str">
        <f>VLOOKUP(B111,總表!$1:$1048576,8,0)</f>
        <v>陳益</v>
      </c>
      <c r="J111" s="16" t="str">
        <f>VLOOKUP(B111,總表!$1:$1048576,9,0)</f>
        <v>新興高中</v>
      </c>
      <c r="K111" s="16" t="str">
        <f>VLOOKUP(B111,總表!$1:$1048576,10,0)</f>
        <v>陳妍鈞</v>
      </c>
      <c r="L111" s="16" t="str">
        <f>VLOOKUP(B111,總表!$1:$1048576,11,0)</f>
        <v>新興高中</v>
      </c>
      <c r="M111" s="16" t="str">
        <f>VLOOKUP(B111,總表!$1:$1048576,12,0)</f>
        <v>嚴煜庭</v>
      </c>
      <c r="N111" s="16" t="str">
        <f>VLOOKUP(B111,總表!$1:$1048576,13,0)</f>
        <v>新興高中</v>
      </c>
      <c r="O111" s="16">
        <f>VLOOKUP(B111,總表!$1:$1048576,14,0)</f>
        <v>0</v>
      </c>
      <c r="P111" s="16">
        <f>VLOOKUP(B111,總表!$1:$1048576,15,0)</f>
        <v>0</v>
      </c>
      <c r="Q111" s="16">
        <f>VLOOKUP(B111,總表!$1:$1048576,16,0)</f>
        <v>0</v>
      </c>
      <c r="R111" s="16">
        <f>VLOOKUP(B111,總表!$1:$1048576,17,0)</f>
        <v>0</v>
      </c>
    </row>
    <row r="112" spans="1:18" ht="17.399999999999999" hidden="1" x14ac:dyDescent="0.3">
      <c r="A112" s="22" t="s">
        <v>3495</v>
      </c>
      <c r="B112" s="13" t="s">
        <v>3091</v>
      </c>
      <c r="C112" s="10" t="str">
        <f>VLOOKUP(B112,總表!$1:$1048576,2,0)</f>
        <v xml:space="preserve"> 山難應變緊急發電裝置 </v>
      </c>
      <c r="D112" s="19" t="str">
        <f>VLOOKUP(B112,總表!$1:$1048576,4,0)</f>
        <v>災害管理與安全</v>
      </c>
      <c r="E112" s="16" t="str">
        <f>VLOOKUP(B112,總表!$1:$1048576,5,0)</f>
        <v>高中職組</v>
      </c>
      <c r="F112" s="16" t="str">
        <f>VLOOKUP(B112,總表!$1:$1048576,3,0)</f>
        <v>桃園市</v>
      </c>
      <c r="G112" s="16" t="str">
        <f>VLOOKUP(B112,總表!$1:$1048576,6,0)</f>
        <v>張若婷</v>
      </c>
      <c r="H112" s="16" t="str">
        <f>VLOOKUP(B112,總表!$1:$1048576,7,0)</f>
        <v>桃園市私立新興高級中學</v>
      </c>
      <c r="I112" s="16" t="str">
        <f>VLOOKUP(B112,總表!$1:$1048576,8,0)</f>
        <v>曹芷瑄</v>
      </c>
      <c r="J112" s="16" t="str">
        <f>VLOOKUP(B112,總表!$1:$1048576,9,0)</f>
        <v>桃園市私立新興高級中學</v>
      </c>
      <c r="K112" s="16" t="str">
        <f>VLOOKUP(B112,總表!$1:$1048576,10,0)</f>
        <v>許哲睿</v>
      </c>
      <c r="L112" s="16" t="str">
        <f>VLOOKUP(B112,總表!$1:$1048576,11,0)</f>
        <v>桃園市私立新興高級中學</v>
      </c>
      <c r="M112" s="16" t="str">
        <f>VLOOKUP(B112,總表!$1:$1048576,12,0)</f>
        <v>嚴煜庭</v>
      </c>
      <c r="N112" s="16" t="str">
        <f>VLOOKUP(B112,總表!$1:$1048576,13,0)</f>
        <v>新興高中</v>
      </c>
      <c r="O112" s="16">
        <f>VLOOKUP(B112,總表!$1:$1048576,14,0)</f>
        <v>0</v>
      </c>
      <c r="P112" s="16">
        <f>VLOOKUP(B112,總表!$1:$1048576,15,0)</f>
        <v>0</v>
      </c>
      <c r="Q112" s="16">
        <f>VLOOKUP(B112,總表!$1:$1048576,16,0)</f>
        <v>0</v>
      </c>
      <c r="R112" s="16">
        <f>VLOOKUP(B112,總表!$1:$1048576,17,0)</f>
        <v>0</v>
      </c>
    </row>
    <row r="113" spans="1:18" ht="17.399999999999999" hidden="1" x14ac:dyDescent="0.3">
      <c r="A113" s="22" t="s">
        <v>3495</v>
      </c>
      <c r="B113" s="13" t="s">
        <v>3044</v>
      </c>
      <c r="C113" s="10" t="str">
        <f>VLOOKUP(B113,總表!$1:$1048576,2,0)</f>
        <v>EcoTire 廢輪胎智能排水守護者</v>
      </c>
      <c r="D113" s="19" t="str">
        <f>VLOOKUP(B113,總表!$1:$1048576,4,0)</f>
        <v>災害管理與安全</v>
      </c>
      <c r="E113" s="16" t="str">
        <f>VLOOKUP(B113,總表!$1:$1048576,5,0)</f>
        <v>高中職組</v>
      </c>
      <c r="F113" s="16" t="str">
        <f>VLOOKUP(B113,總表!$1:$1048576,3,0)</f>
        <v>桃園市</v>
      </c>
      <c r="G113" s="16" t="str">
        <f>VLOOKUP(B113,總表!$1:$1048576,6,0)</f>
        <v>李岱耘</v>
      </c>
      <c r="H113" s="16" t="str">
        <f>VLOOKUP(B113,總表!$1:$1048576,7,0)</f>
        <v>新北市立新北高級工業職業學校</v>
      </c>
      <c r="I113" s="16" t="str">
        <f>VLOOKUP(B113,總表!$1:$1048576,8,0)</f>
        <v>張彥崴</v>
      </c>
      <c r="J113" s="16" t="str">
        <f>VLOOKUP(B113,總表!$1:$1048576,9,0)</f>
        <v>新北市立新北高級工業職業學校</v>
      </c>
      <c r="K113" s="16">
        <f>VLOOKUP(B113,總表!$1:$1048576,10,0)</f>
        <v>0</v>
      </c>
      <c r="L113" s="16">
        <f>VLOOKUP(B113,總表!$1:$1048576,11,0)</f>
        <v>0</v>
      </c>
      <c r="M113" s="16" t="str">
        <f>VLOOKUP(B113,總表!$1:$1048576,12,0)</f>
        <v>許几權</v>
      </c>
      <c r="N113" s="16" t="str">
        <f>VLOOKUP(B113,總表!$1:$1048576,13,0)</f>
        <v>新北市立新北高級工業職業學校</v>
      </c>
      <c r="O113" s="16">
        <f>VLOOKUP(B113,總表!$1:$1048576,14,0)</f>
        <v>0</v>
      </c>
      <c r="P113" s="16">
        <f>VLOOKUP(B113,總表!$1:$1048576,15,0)</f>
        <v>0</v>
      </c>
      <c r="Q113" s="16">
        <f>VLOOKUP(B113,總表!$1:$1048576,16,0)</f>
        <v>0</v>
      </c>
      <c r="R113" s="16">
        <f>VLOOKUP(B113,總表!$1:$1048576,17,0)</f>
        <v>0</v>
      </c>
    </row>
    <row r="114" spans="1:18" ht="17.399999999999999" hidden="1" x14ac:dyDescent="0.3">
      <c r="A114" s="22" t="s">
        <v>3495</v>
      </c>
      <c r="B114" s="13" t="s">
        <v>3124</v>
      </c>
      <c r="C114" s="10" t="str">
        <f>VLOOKUP(B114,總表!$1:$1048576,2,0)</f>
        <v>步穩 – The Smart Quad Walker</v>
      </c>
      <c r="D114" s="20" t="str">
        <f>VLOOKUP(B114,總表!$1:$1048576,4,0)</f>
        <v>社會照護</v>
      </c>
      <c r="E114" s="16" t="str">
        <f>VLOOKUP(B114,總表!$1:$1048576,5,0)</f>
        <v>高中職組</v>
      </c>
      <c r="F114" s="16" t="str">
        <f>VLOOKUP(B114,總表!$1:$1048576,3,0)</f>
        <v>桃園市</v>
      </c>
      <c r="G114" s="16" t="str">
        <f>VLOOKUP(B114,總表!$1:$1048576,6,0)</f>
        <v>顏楷衡</v>
      </c>
      <c r="H114" s="16" t="str">
        <f>VLOOKUP(B114,總表!$1:$1048576,7,0)</f>
        <v>育達高中</v>
      </c>
      <c r="I114" s="16" t="str">
        <f>VLOOKUP(B114,總表!$1:$1048576,8,0)</f>
        <v>陳楷鈞</v>
      </c>
      <c r="J114" s="16" t="str">
        <f>VLOOKUP(B114,總表!$1:$1048576,9,0)</f>
        <v>桃園高中</v>
      </c>
      <c r="K114" s="16" t="str">
        <f>VLOOKUP(B114,總表!$1:$1048576,10,0)</f>
        <v>歐陽資霖</v>
      </c>
      <c r="L114" s="16" t="str">
        <f>VLOOKUP(B114,總表!$1:$1048576,11,0)</f>
        <v>永豐高中</v>
      </c>
      <c r="M114" s="16" t="str">
        <f>VLOOKUP(B114,總表!$1:$1048576,12,0)</f>
        <v>林自明</v>
      </c>
      <c r="N114" s="16" t="str">
        <f>VLOOKUP(B114,總表!$1:$1048576,13,0)</f>
        <v>育達高中</v>
      </c>
      <c r="O114" s="16">
        <f>VLOOKUP(B114,總表!$1:$1048576,14,0)</f>
        <v>0</v>
      </c>
      <c r="P114" s="16">
        <f>VLOOKUP(B114,總表!$1:$1048576,15,0)</f>
        <v>0</v>
      </c>
      <c r="Q114" s="16">
        <f>VLOOKUP(B114,總表!$1:$1048576,16,0)</f>
        <v>0</v>
      </c>
      <c r="R114" s="16">
        <f>VLOOKUP(B114,總表!$1:$1048576,17,0)</f>
        <v>0</v>
      </c>
    </row>
    <row r="115" spans="1:18" ht="17.399999999999999" hidden="1" x14ac:dyDescent="0.3">
      <c r="A115" s="30" t="s">
        <v>3494</v>
      </c>
      <c r="B115" s="13" t="s">
        <v>3132</v>
      </c>
      <c r="C115" s="10" t="str">
        <f>VLOOKUP(B115,總表!$1:$1048576,2,0)</f>
        <v>單側聽損患者的多模態空間覺察輔助裝置</v>
      </c>
      <c r="D115" s="20" t="str">
        <f>VLOOKUP(B115,總表!$1:$1048576,4,0)</f>
        <v>社會照護</v>
      </c>
      <c r="E115" s="16" t="str">
        <f>VLOOKUP(B115,總表!$1:$1048576,5,0)</f>
        <v>高中職組</v>
      </c>
      <c r="F115" s="16" t="str">
        <f>VLOOKUP(B115,總表!$1:$1048576,3,0)</f>
        <v>桃園市</v>
      </c>
      <c r="G115" s="16" t="str">
        <f>VLOOKUP(B115,總表!$1:$1048576,6,0)</f>
        <v>陳邦豪</v>
      </c>
      <c r="H115" s="16" t="str">
        <f>VLOOKUP(B115,總表!$1:$1048576,7,0)</f>
        <v>建國中學</v>
      </c>
      <c r="I115" s="16">
        <f>VLOOKUP(B115,總表!$1:$1048576,8,0)</f>
        <v>0</v>
      </c>
      <c r="J115" s="16">
        <f>VLOOKUP(B115,總表!$1:$1048576,9,0)</f>
        <v>0</v>
      </c>
      <c r="K115" s="16">
        <f>VLOOKUP(B115,總表!$1:$1048576,10,0)</f>
        <v>0</v>
      </c>
      <c r="L115" s="16">
        <f>VLOOKUP(B115,總表!$1:$1048576,11,0)</f>
        <v>0</v>
      </c>
      <c r="M115" s="16" t="str">
        <f>VLOOKUP(B115,總表!$1:$1048576,12,0)</f>
        <v>劉怡君</v>
      </c>
      <c r="N115" s="16" t="str">
        <f>VLOOKUP(B115,總表!$1:$1048576,13,0)</f>
        <v>台北市立建國高級中學</v>
      </c>
      <c r="O115" s="16">
        <f>VLOOKUP(B115,總表!$1:$1048576,14,0)</f>
        <v>0</v>
      </c>
      <c r="P115" s="16">
        <f>VLOOKUP(B115,總表!$1:$1048576,15,0)</f>
        <v>0</v>
      </c>
      <c r="Q115" s="16">
        <f>VLOOKUP(B115,總表!$1:$1048576,16,0)</f>
        <v>0</v>
      </c>
      <c r="R115" s="16">
        <f>VLOOKUP(B115,總表!$1:$1048576,17,0)</f>
        <v>0</v>
      </c>
    </row>
    <row r="116" spans="1:18" ht="17.399999999999999" hidden="1" x14ac:dyDescent="0.3">
      <c r="A116" s="30" t="s">
        <v>3494</v>
      </c>
      <c r="B116" s="13" t="s">
        <v>3197</v>
      </c>
      <c r="C116" s="10" t="str">
        <f>VLOOKUP(B116,總表!$1:$1048576,2,0)</f>
        <v>互動式拼圖藝術治療系統</v>
      </c>
      <c r="D116" s="20" t="str">
        <f>VLOOKUP(B116,總表!$1:$1048576,4,0)</f>
        <v>社會照護</v>
      </c>
      <c r="E116" s="16" t="str">
        <f>VLOOKUP(B116,總表!$1:$1048576,5,0)</f>
        <v>高中職組</v>
      </c>
      <c r="F116" s="16" t="str">
        <f>VLOOKUP(B116,總表!$1:$1048576,3,0)</f>
        <v>桃園市</v>
      </c>
      <c r="G116" s="16" t="str">
        <f>VLOOKUP(B116,總表!$1:$1048576,6,0)</f>
        <v>黃奕傑</v>
      </c>
      <c r="H116" s="16" t="str">
        <f>VLOOKUP(B116,總表!$1:$1048576,7,0)</f>
        <v>桃園市立陽明高級中等學校</v>
      </c>
      <c r="I116" s="16" t="str">
        <f>VLOOKUP(B116,總表!$1:$1048576,8,0)</f>
        <v>吳宥祈</v>
      </c>
      <c r="J116" s="16" t="str">
        <f>VLOOKUP(B116,總表!$1:$1048576,9,0)</f>
        <v>桃園市立內壢高級中學</v>
      </c>
      <c r="K116" s="16">
        <f>VLOOKUP(B116,總表!$1:$1048576,10,0)</f>
        <v>0</v>
      </c>
      <c r="L116" s="16">
        <f>VLOOKUP(B116,總表!$1:$1048576,11,0)</f>
        <v>0</v>
      </c>
      <c r="M116" s="16" t="str">
        <f>VLOOKUP(B116,總表!$1:$1048576,12,0)</f>
        <v>廖經益</v>
      </c>
      <c r="N116" s="16" t="str">
        <f>VLOOKUP(B116,總表!$1:$1048576,13,0)</f>
        <v>桃園市立內壢高級中學</v>
      </c>
      <c r="O116" s="16" t="str">
        <f>VLOOKUP(B116,總表!$1:$1048576,14,0)</f>
        <v>莊志忠</v>
      </c>
      <c r="P116" s="16" t="str">
        <f>VLOOKUP(B116,總表!$1:$1048576,15,0)</f>
        <v>桃園市立陽明高級中等學校</v>
      </c>
      <c r="Q116" s="16">
        <f>VLOOKUP(B116,總表!$1:$1048576,16,0)</f>
        <v>0</v>
      </c>
      <c r="R116" s="16">
        <f>VLOOKUP(B116,總表!$1:$1048576,17,0)</f>
        <v>0</v>
      </c>
    </row>
    <row r="117" spans="1:18" ht="17.399999999999999" hidden="1" x14ac:dyDescent="0.3">
      <c r="A117" s="22" t="s">
        <v>3495</v>
      </c>
      <c r="B117" s="13" t="s">
        <v>3250</v>
      </c>
      <c r="C117" s="10" t="str">
        <f>VLOOKUP(B117,總表!$1:$1048576,2,0)</f>
        <v>影像辨識應用於中醫望診</v>
      </c>
      <c r="D117" s="16" t="str">
        <f>VLOOKUP(B117,總表!$1:$1048576,4,0)</f>
        <v>便利生活</v>
      </c>
      <c r="E117" s="16" t="str">
        <f>VLOOKUP(B117,總表!$1:$1048576,5,0)</f>
        <v>高中職組</v>
      </c>
      <c r="F117" s="16" t="str">
        <f>VLOOKUP(B117,總表!$1:$1048576,3,0)</f>
        <v>桃園市</v>
      </c>
      <c r="G117" s="16" t="str">
        <f>VLOOKUP(B117,總表!$1:$1048576,6,0)</f>
        <v>魏浩宇</v>
      </c>
      <c r="H117" s="16" t="str">
        <f>VLOOKUP(B117,總表!$1:$1048576,7,0)</f>
        <v>桃園市私立育達高級中學</v>
      </c>
      <c r="I117" s="16" t="str">
        <f>VLOOKUP(B117,總表!$1:$1048576,8,0)</f>
        <v>陳易詳</v>
      </c>
      <c r="J117" s="16" t="str">
        <f>VLOOKUP(B117,總表!$1:$1048576,9,0)</f>
        <v>桃園市立內壢高中</v>
      </c>
      <c r="K117" s="16">
        <f>VLOOKUP(B117,總表!$1:$1048576,10,0)</f>
        <v>0</v>
      </c>
      <c r="L117" s="16">
        <f>VLOOKUP(B117,總表!$1:$1048576,11,0)</f>
        <v>0</v>
      </c>
      <c r="M117" s="16" t="str">
        <f>VLOOKUP(B117,總表!$1:$1048576,12,0)</f>
        <v>林自明</v>
      </c>
      <c r="N117" s="16" t="str">
        <f>VLOOKUP(B117,總表!$1:$1048576,13,0)</f>
        <v>育達高中</v>
      </c>
      <c r="O117" s="16">
        <f>VLOOKUP(B117,總表!$1:$1048576,14,0)</f>
        <v>0</v>
      </c>
      <c r="P117" s="16">
        <f>VLOOKUP(B117,總表!$1:$1048576,15,0)</f>
        <v>0</v>
      </c>
      <c r="Q117" s="16">
        <f>VLOOKUP(B117,總表!$1:$1048576,16,0)</f>
        <v>0</v>
      </c>
      <c r="R117" s="16">
        <f>VLOOKUP(B117,總表!$1:$1048576,17,0)</f>
        <v>0</v>
      </c>
    </row>
    <row r="118" spans="1:18" ht="17.399999999999999" hidden="1" x14ac:dyDescent="0.3">
      <c r="A118" s="30" t="s">
        <v>3494</v>
      </c>
      <c r="B118" s="13" t="s">
        <v>3256</v>
      </c>
      <c r="C118" s="10" t="str">
        <f>VLOOKUP(B118,總表!$1:$1048576,2,0)</f>
        <v xml:space="preserve">大車「視」界守護者 </v>
      </c>
      <c r="D118" s="16" t="str">
        <f>VLOOKUP(B118,總表!$1:$1048576,4,0)</f>
        <v>便利生活</v>
      </c>
      <c r="E118" s="16" t="str">
        <f>VLOOKUP(B118,總表!$1:$1048576,5,0)</f>
        <v>高中職組</v>
      </c>
      <c r="F118" s="16" t="str">
        <f>VLOOKUP(B118,總表!$1:$1048576,3,0)</f>
        <v>桃園市</v>
      </c>
      <c r="G118" s="16" t="str">
        <f>VLOOKUP(B118,總表!$1:$1048576,6,0)</f>
        <v>林品睿</v>
      </c>
      <c r="H118" s="16" t="str">
        <f>VLOOKUP(B118,總表!$1:$1048576,7,0)</f>
        <v>桃園市立南崁高級中學</v>
      </c>
      <c r="I118" s="16" t="str">
        <f>VLOOKUP(B118,總表!$1:$1048576,8,0)</f>
        <v>吳佾潔</v>
      </c>
      <c r="J118" s="16" t="str">
        <f>VLOOKUP(B118,總表!$1:$1048576,9,0)</f>
        <v>桃園市立桃園高級中等學校</v>
      </c>
      <c r="K118" s="16">
        <f>VLOOKUP(B118,總表!$1:$1048576,10,0)</f>
        <v>0</v>
      </c>
      <c r="L118" s="16">
        <f>VLOOKUP(B118,總表!$1:$1048576,11,0)</f>
        <v>0</v>
      </c>
      <c r="M118" s="16" t="str">
        <f>VLOOKUP(B118,總表!$1:$1048576,12,0)</f>
        <v>蔡明勳</v>
      </c>
      <c r="N118" s="16" t="str">
        <f>VLOOKUP(B118,總表!$1:$1048576,13,0)</f>
        <v>桃園市立南崁高級中學</v>
      </c>
      <c r="O118" s="16">
        <f>VLOOKUP(B118,總表!$1:$1048576,14,0)</f>
        <v>0</v>
      </c>
      <c r="P118" s="16">
        <f>VLOOKUP(B118,總表!$1:$1048576,15,0)</f>
        <v>0</v>
      </c>
      <c r="Q118" s="16">
        <f>VLOOKUP(B118,總表!$1:$1048576,16,0)</f>
        <v>0</v>
      </c>
      <c r="R118" s="16">
        <f>VLOOKUP(B118,總表!$1:$1048576,17,0)</f>
        <v>0</v>
      </c>
    </row>
    <row r="119" spans="1:18" ht="17.399999999999999" hidden="1" x14ac:dyDescent="0.3">
      <c r="A119" s="30" t="s">
        <v>3515</v>
      </c>
      <c r="B119" s="13" t="s">
        <v>3471</v>
      </c>
      <c r="C119" s="10" t="str">
        <f>VLOOKUP(B119,總表!$1:$1048576,2,0)</f>
        <v>踏電板Steppower Floor</v>
      </c>
      <c r="D119" s="21" t="str">
        <f>VLOOKUP(B119,總表!$1:$1048576,4,0)</f>
        <v>前瞻/工業設計技術</v>
      </c>
      <c r="E119" s="16" t="str">
        <f>VLOOKUP(B119,總表!$1:$1048576,5,0)</f>
        <v>高中職組</v>
      </c>
      <c r="F119" s="16" t="str">
        <f>VLOOKUP(B119,總表!$1:$1048576,3,0)</f>
        <v>桃園市</v>
      </c>
      <c r="G119" s="16" t="str">
        <f>VLOOKUP(B119,總表!$1:$1048576,6,0)</f>
        <v>陳子昕</v>
      </c>
      <c r="H119" s="16" t="str">
        <f>VLOOKUP(B119,總表!$1:$1048576,7,0)</f>
        <v>觀音高中</v>
      </c>
      <c r="I119" s="16" t="str">
        <f>VLOOKUP(B119,總表!$1:$1048576,8,0)</f>
        <v>羅欣妍</v>
      </c>
      <c r="J119" s="16" t="str">
        <f>VLOOKUP(B119,總表!$1:$1048576,9,0)</f>
        <v>觀音高中</v>
      </c>
      <c r="K119" s="16" t="str">
        <f>VLOOKUP(B119,總表!$1:$1048576,10,0)</f>
        <v>陳妤芯</v>
      </c>
      <c r="L119" s="16" t="str">
        <f>VLOOKUP(B119,總表!$1:$1048576,11,0)</f>
        <v>觀音高中</v>
      </c>
      <c r="M119" s="16" t="str">
        <f>VLOOKUP(B119,總表!$1:$1048576,12,0)</f>
        <v>徐珮芬</v>
      </c>
      <c r="N119" s="16" t="str">
        <f>VLOOKUP(B119,總表!$1:$1048576,13,0)</f>
        <v>觀音高中</v>
      </c>
      <c r="O119" s="16" t="str">
        <f>VLOOKUP(B119,總表!$1:$1048576,14,0)</f>
        <v>Andrew Abouhalkah</v>
      </c>
      <c r="P119" s="16" t="str">
        <f>VLOOKUP(B119,總表!$1:$1048576,15,0)</f>
        <v>觀音高中</v>
      </c>
      <c r="Q119" s="16" t="str">
        <f>VLOOKUP(B119,總表!$1:$1048576,16,0)</f>
        <v>林仟弘</v>
      </c>
      <c r="R119" s="16" t="str">
        <f>VLOOKUP(B119,總表!$1:$1048576,17,0)</f>
        <v>觀音高中</v>
      </c>
    </row>
    <row r="120" spans="1:18" ht="17.399999999999999" hidden="1" x14ac:dyDescent="0.3">
      <c r="A120" s="22" t="s">
        <v>3495</v>
      </c>
      <c r="B120" s="16" t="s">
        <v>1348</v>
      </c>
      <c r="C120" s="10" t="str">
        <f>VLOOKUP(B120,總表!$1:$1048576,2,0)</f>
        <v>盆栽自動驅蟲裝置</v>
      </c>
      <c r="D120" s="17" t="str">
        <f>VLOOKUP(B120,總表!$1:$1048576,4,0)</f>
        <v>永續發展農糧技術</v>
      </c>
      <c r="E120" s="16" t="str">
        <f>VLOOKUP(B120,總表!$1:$1048576,5,0)</f>
        <v>國小組</v>
      </c>
      <c r="F120" s="16" t="str">
        <f>VLOOKUP(B120,總表!$1:$1048576,3,0)</f>
        <v>桃園市</v>
      </c>
      <c r="G120" s="16" t="str">
        <f>VLOOKUP(B120,總表!$1:$1048576,6,0)</f>
        <v>沈泓文</v>
      </c>
      <c r="H120" s="16" t="str">
        <f>VLOOKUP(B120,總表!$1:$1048576,7,0)</f>
        <v>同德國小</v>
      </c>
      <c r="I120" s="16" t="str">
        <f>VLOOKUP(B120,總表!$1:$1048576,8,0)</f>
        <v>邱湘甯</v>
      </c>
      <c r="J120" s="16" t="str">
        <f>VLOOKUP(B120,總表!$1:$1048576,9,0)</f>
        <v>同德國小</v>
      </c>
      <c r="K120" s="16" t="str">
        <f>VLOOKUP(B120,總表!$1:$1048576,10,0)</f>
        <v>林予晴</v>
      </c>
      <c r="L120" s="16" t="str">
        <f>VLOOKUP(B120,總表!$1:$1048576,11,0)</f>
        <v>同德國小</v>
      </c>
      <c r="M120" s="16" t="str">
        <f>VLOOKUP(B120,總表!$1:$1048576,12,0)</f>
        <v>劉力瑄</v>
      </c>
      <c r="N120" s="16" t="str">
        <f>VLOOKUP(B120,總表!$1:$1048576,13,0)</f>
        <v>同德國小</v>
      </c>
      <c r="O120" s="16">
        <f>VLOOKUP(B120,總表!$1:$1048576,14,0)</f>
        <v>0</v>
      </c>
      <c r="P120" s="16">
        <f>VLOOKUP(B120,總表!$1:$1048576,15,0)</f>
        <v>0</v>
      </c>
      <c r="Q120" s="16">
        <f>VLOOKUP(B120,總表!$1:$1048576,16,0)</f>
        <v>0</v>
      </c>
      <c r="R120" s="16">
        <f>VLOOKUP(B120,總表!$1:$1048576,17,0)</f>
        <v>0</v>
      </c>
    </row>
    <row r="121" spans="1:18" ht="17.399999999999999" hidden="1" x14ac:dyDescent="0.3">
      <c r="A121" s="23" t="s">
        <v>3495</v>
      </c>
      <c r="B121" s="16" t="s">
        <v>1576</v>
      </c>
      <c r="C121" s="10" t="str">
        <f>VLOOKUP(B121,總表!$1:$1048576,2,0)</f>
        <v>走廊秩序維護裝置</v>
      </c>
      <c r="D121" s="18" t="str">
        <f>VLOOKUP(B121,總表!$1:$1048576,4,0)</f>
        <v>休閒與教育</v>
      </c>
      <c r="E121" s="16" t="str">
        <f>VLOOKUP(B121,總表!$1:$1048576,5,0)</f>
        <v>國小組</v>
      </c>
      <c r="F121" s="16" t="str">
        <f>VLOOKUP(B121,總表!$1:$1048576,3,0)</f>
        <v>桃園市</v>
      </c>
      <c r="G121" s="16" t="str">
        <f>VLOOKUP(B121,總表!$1:$1048576,6,0)</f>
        <v>陳劭紘</v>
      </c>
      <c r="H121" s="16" t="str">
        <f>VLOOKUP(B121,總表!$1:$1048576,7,0)</f>
        <v>同德國小</v>
      </c>
      <c r="I121" s="16" t="str">
        <f>VLOOKUP(B121,總表!$1:$1048576,8,0)</f>
        <v>黃宇昕</v>
      </c>
      <c r="J121" s="16" t="str">
        <f>VLOOKUP(B121,總表!$1:$1048576,9,0)</f>
        <v>同德國小</v>
      </c>
      <c r="K121" s="16" t="str">
        <f>VLOOKUP(B121,總表!$1:$1048576,10,0)</f>
        <v>周莉娜</v>
      </c>
      <c r="L121" s="16" t="str">
        <f>VLOOKUP(B121,總表!$1:$1048576,11,0)</f>
        <v>同德國小</v>
      </c>
      <c r="M121" s="16" t="str">
        <f>VLOOKUP(B121,總表!$1:$1048576,12,0)</f>
        <v>劉力瑄</v>
      </c>
      <c r="N121" s="16" t="str">
        <f>VLOOKUP(B121,總表!$1:$1048576,13,0)</f>
        <v>同德國小</v>
      </c>
      <c r="O121" s="16">
        <f>VLOOKUP(B121,總表!$1:$1048576,14,0)</f>
        <v>0</v>
      </c>
      <c r="P121" s="16">
        <f>VLOOKUP(B121,總表!$1:$1048576,15,0)</f>
        <v>0</v>
      </c>
      <c r="Q121" s="16">
        <f>VLOOKUP(B121,總表!$1:$1048576,16,0)</f>
        <v>0</v>
      </c>
      <c r="R121" s="16">
        <f>VLOOKUP(B121,總表!$1:$1048576,17,0)</f>
        <v>0</v>
      </c>
    </row>
    <row r="122" spans="1:18" ht="17.399999999999999" hidden="1" x14ac:dyDescent="0.3">
      <c r="A122" s="26" t="s">
        <v>3492</v>
      </c>
      <c r="B122" s="16" t="s">
        <v>1506</v>
      </c>
      <c r="C122" s="10" t="str">
        <f>VLOOKUP(B122,總表!$1:$1048576,2,0)</f>
        <v>當休閒遇上智慧：我的AI公園新體驗</v>
      </c>
      <c r="D122" s="18" t="str">
        <f>VLOOKUP(B122,總表!$1:$1048576,4,0)</f>
        <v>休閒與教育</v>
      </c>
      <c r="E122" s="16" t="str">
        <f>VLOOKUP(B122,總表!$1:$1048576,5,0)</f>
        <v>國小組</v>
      </c>
      <c r="F122" s="16" t="str">
        <f>VLOOKUP(B122,總表!$1:$1048576,3,0)</f>
        <v>桃園市</v>
      </c>
      <c r="G122" s="16" t="str">
        <f>VLOOKUP(B122,總表!$1:$1048576,6,0)</f>
        <v>林彤葳</v>
      </c>
      <c r="H122" s="16" t="str">
        <f>VLOOKUP(B122,總表!$1:$1048576,7,0)</f>
        <v>桃園市中壢區青埔國小</v>
      </c>
      <c r="I122" s="16" t="str">
        <f>VLOOKUP(B122,總表!$1:$1048576,8,0)</f>
        <v>楊絜</v>
      </c>
      <c r="J122" s="16" t="str">
        <f>VLOOKUP(B122,總表!$1:$1048576,9,0)</f>
        <v>桃園市中壢區青埔國小</v>
      </c>
      <c r="K122" s="16" t="str">
        <f>VLOOKUP(B122,總表!$1:$1048576,10,0)</f>
        <v>蔡振藝</v>
      </c>
      <c r="L122" s="16" t="str">
        <f>VLOOKUP(B122,總表!$1:$1048576,11,0)</f>
        <v>桃園市中壢區青埔國小</v>
      </c>
      <c r="M122" s="16" t="str">
        <f>VLOOKUP(B122,總表!$1:$1048576,12,0)</f>
        <v>曾裕璋</v>
      </c>
      <c r="N122" s="16" t="str">
        <f>VLOOKUP(B122,總表!$1:$1048576,13,0)</f>
        <v>桃園市中壢區青埔國小</v>
      </c>
      <c r="O122" s="16" t="str">
        <f>VLOOKUP(B122,總表!$1:$1048576,14,0)</f>
        <v>陳亭昀</v>
      </c>
      <c r="P122" s="16" t="str">
        <f>VLOOKUP(B122,總表!$1:$1048576,15,0)</f>
        <v>桃園市中壢區青埔國小</v>
      </c>
      <c r="Q122" s="16" t="str">
        <f>VLOOKUP(B122,總表!$1:$1048576,16,0)</f>
        <v>彭序梅</v>
      </c>
      <c r="R122" s="16" t="str">
        <f>VLOOKUP(B122,總表!$1:$1048576,17,0)</f>
        <v>桃園市中壢區青埔國小</v>
      </c>
    </row>
    <row r="123" spans="1:18" ht="17.399999999999999" hidden="1" x14ac:dyDescent="0.3">
      <c r="A123" s="29" t="s">
        <v>3493</v>
      </c>
      <c r="B123" s="16" t="s">
        <v>1655</v>
      </c>
      <c r="C123" s="10" t="str">
        <f>VLOOKUP(B123,總表!$1:$1048576,2,0)</f>
        <v>烤肉木炭堆疊小幫手</v>
      </c>
      <c r="D123" s="18" t="str">
        <f>VLOOKUP(B123,總表!$1:$1048576,4,0)</f>
        <v>休閒與教育</v>
      </c>
      <c r="E123" s="16" t="str">
        <f>VLOOKUP(B123,總表!$1:$1048576,5,0)</f>
        <v>國小組</v>
      </c>
      <c r="F123" s="16" t="str">
        <f>VLOOKUP(B123,總表!$1:$1048576,3,0)</f>
        <v>桃園市</v>
      </c>
      <c r="G123" s="16" t="str">
        <f>VLOOKUP(B123,總表!$1:$1048576,6,0)</f>
        <v>鄭宇芙</v>
      </c>
      <c r="H123" s="16" t="str">
        <f>VLOOKUP(B123,總表!$1:$1048576,7,0)</f>
        <v>桃園市義興國小</v>
      </c>
      <c r="I123" s="16" t="str">
        <f>VLOOKUP(B123,總表!$1:$1048576,8,0)</f>
        <v>黃苡晴</v>
      </c>
      <c r="J123" s="16" t="str">
        <f>VLOOKUP(B123,總表!$1:$1048576,9,0)</f>
        <v>桃園市義興國小</v>
      </c>
      <c r="K123" s="16">
        <f>VLOOKUP(B123,總表!$1:$1048576,10,0)</f>
        <v>0</v>
      </c>
      <c r="L123" s="16">
        <f>VLOOKUP(B123,總表!$1:$1048576,11,0)</f>
        <v>0</v>
      </c>
      <c r="M123" s="16" t="str">
        <f>VLOOKUP(B123,總表!$1:$1048576,12,0)</f>
        <v>林念純</v>
      </c>
      <c r="N123" s="16" t="str">
        <f>VLOOKUP(B123,總表!$1:$1048576,13,0)</f>
        <v>桃園市義興國小</v>
      </c>
      <c r="O123" s="16" t="str">
        <f>VLOOKUP(B123,總表!$1:$1048576,14,0)</f>
        <v>陳柏馨</v>
      </c>
      <c r="P123" s="16" t="str">
        <f>VLOOKUP(B123,總表!$1:$1048576,15,0)</f>
        <v>桃園市義興國小</v>
      </c>
      <c r="Q123" s="16" t="str">
        <f>VLOOKUP(B123,總表!$1:$1048576,16,0)</f>
        <v>吳思瑀</v>
      </c>
      <c r="R123" s="16" t="str">
        <f>VLOOKUP(B123,總表!$1:$1048576,17,0)</f>
        <v>桃園市義興國小</v>
      </c>
    </row>
    <row r="124" spans="1:18" ht="17.399999999999999" hidden="1" x14ac:dyDescent="0.3">
      <c r="A124" s="29" t="s">
        <v>3493</v>
      </c>
      <c r="B124" s="16" t="s">
        <v>1630</v>
      </c>
      <c r="C124" s="10" t="str">
        <f>VLOOKUP(B124,總表!$1:$1048576,2,0)</f>
        <v>「安靜之塔」---公共空間安靜提顯裝置</v>
      </c>
      <c r="D124" s="18" t="str">
        <f>VLOOKUP(B124,總表!$1:$1048576,4,0)</f>
        <v>休閒與教育</v>
      </c>
      <c r="E124" s="16" t="str">
        <f>VLOOKUP(B124,總表!$1:$1048576,5,0)</f>
        <v>國小組</v>
      </c>
      <c r="F124" s="16" t="str">
        <f>VLOOKUP(B124,總表!$1:$1048576,3,0)</f>
        <v>桃園市</v>
      </c>
      <c r="G124" s="16" t="str">
        <f>VLOOKUP(B124,總表!$1:$1048576,6,0)</f>
        <v xml:space="preserve">陳彥碩 </v>
      </c>
      <c r="H124" s="16" t="str">
        <f>VLOOKUP(B124,總表!$1:$1048576,7,0)</f>
        <v>義興國小</v>
      </c>
      <c r="I124" s="16" t="str">
        <f>VLOOKUP(B124,總表!$1:$1048576,8,0)</f>
        <v xml:space="preserve">林彥安 </v>
      </c>
      <c r="J124" s="16" t="str">
        <f>VLOOKUP(B124,總表!$1:$1048576,9,0)</f>
        <v>義興國小</v>
      </c>
      <c r="K124" s="16" t="str">
        <f>VLOOKUP(B124,總表!$1:$1048576,10,0)</f>
        <v>陳家烜</v>
      </c>
      <c r="L124" s="16" t="str">
        <f>VLOOKUP(B124,總表!$1:$1048576,11,0)</f>
        <v>義興國小</v>
      </c>
      <c r="M124" s="16" t="str">
        <f>VLOOKUP(B124,總表!$1:$1048576,12,0)</f>
        <v>高加珈</v>
      </c>
      <c r="N124" s="16" t="str">
        <f>VLOOKUP(B124,總表!$1:$1048576,13,0)</f>
        <v>義興國小</v>
      </c>
      <c r="O124" s="16" t="str">
        <f>VLOOKUP(B124,總表!$1:$1048576,14,0)</f>
        <v>陳柏馨</v>
      </c>
      <c r="P124" s="16" t="str">
        <f>VLOOKUP(B124,總表!$1:$1048576,15,0)</f>
        <v>義興國小</v>
      </c>
      <c r="Q124" s="16" t="str">
        <f>VLOOKUP(B124,總表!$1:$1048576,16,0)</f>
        <v xml:space="preserve"> 林詩婷</v>
      </c>
      <c r="R124" s="16" t="str">
        <f>VLOOKUP(B124,總表!$1:$1048576,17,0)</f>
        <v>義興國小</v>
      </c>
    </row>
    <row r="125" spans="1:18" ht="17.399999999999999" hidden="1" x14ac:dyDescent="0.3">
      <c r="A125" s="31" t="s">
        <v>3494</v>
      </c>
      <c r="B125" s="16" t="s">
        <v>1440</v>
      </c>
      <c r="C125" s="10" t="str">
        <f>VLOOKUP(B125,總表!$1:$1048576,2,0)</f>
        <v>摩斯密碼學習訓練機</v>
      </c>
      <c r="D125" s="18" t="str">
        <f>VLOOKUP(B125,總表!$1:$1048576,4,0)</f>
        <v>休閒與教育</v>
      </c>
      <c r="E125" s="16" t="str">
        <f>VLOOKUP(B125,總表!$1:$1048576,5,0)</f>
        <v>國小組</v>
      </c>
      <c r="F125" s="16" t="str">
        <f>VLOOKUP(B125,總表!$1:$1048576,3,0)</f>
        <v>桃園市</v>
      </c>
      <c r="G125" s="16" t="str">
        <f>VLOOKUP(B125,總表!$1:$1048576,6,0)</f>
        <v>倪煌傑</v>
      </c>
      <c r="H125" s="16" t="str">
        <f>VLOOKUP(B125,總表!$1:$1048576,7,0)</f>
        <v>桃園市立同安國小</v>
      </c>
      <c r="I125" s="16">
        <f>VLOOKUP(B125,總表!$1:$1048576,8,0)</f>
        <v>0</v>
      </c>
      <c r="J125" s="16">
        <f>VLOOKUP(B125,總表!$1:$1048576,9,0)</f>
        <v>0</v>
      </c>
      <c r="K125" s="16">
        <f>VLOOKUP(B125,總表!$1:$1048576,10,0)</f>
        <v>0</v>
      </c>
      <c r="L125" s="16">
        <f>VLOOKUP(B125,總表!$1:$1048576,11,0)</f>
        <v>0</v>
      </c>
      <c r="M125" s="16" t="str">
        <f>VLOOKUP(B125,總表!$1:$1048576,12,0)</f>
        <v>林琪正</v>
      </c>
      <c r="N125" s="16" t="str">
        <f>VLOOKUP(B125,總表!$1:$1048576,13,0)</f>
        <v>桃園市立同德國中</v>
      </c>
      <c r="O125" s="16" t="str">
        <f>VLOOKUP(B125,總表!$1:$1048576,14,0)</f>
        <v>何淑鈴</v>
      </c>
      <c r="P125" s="16" t="str">
        <f>VLOOKUP(B125,總表!$1:$1048576,15,0)</f>
        <v>桃園市立同德國中</v>
      </c>
      <c r="Q125" s="16">
        <f>VLOOKUP(B125,總表!$1:$1048576,16,0)</f>
        <v>0</v>
      </c>
      <c r="R125" s="16">
        <f>VLOOKUP(B125,總表!$1:$1048576,17,0)</f>
        <v>0</v>
      </c>
    </row>
    <row r="126" spans="1:18" hidden="1" x14ac:dyDescent="0.3">
      <c r="A126" s="24" t="s">
        <v>3495</v>
      </c>
      <c r="B126" s="16" t="s">
        <v>1985</v>
      </c>
      <c r="C126" s="10" t="str">
        <f>VLOOKUP(B126,總表!$1:$1048576,2,0)</f>
        <v>登山杖警示燈</v>
      </c>
      <c r="D126" s="19" t="str">
        <f>VLOOKUP(B126,總表!$1:$1048576,4,0)</f>
        <v>災害管理與安全</v>
      </c>
      <c r="E126" s="16" t="str">
        <f>VLOOKUP(B126,總表!$1:$1048576,5,0)</f>
        <v>國小組</v>
      </c>
      <c r="F126" s="16" t="str">
        <f>VLOOKUP(B126,總表!$1:$1048576,3,0)</f>
        <v>桃園市</v>
      </c>
      <c r="G126" s="16" t="str">
        <f>VLOOKUP(B126,總表!$1:$1048576,6,0)</f>
        <v>張凱睿</v>
      </c>
      <c r="H126" s="16" t="str">
        <f>VLOOKUP(B126,總表!$1:$1048576,7,0)</f>
        <v>新街國小</v>
      </c>
      <c r="I126" s="16">
        <f>VLOOKUP(B126,總表!$1:$1048576,8,0)</f>
        <v>0</v>
      </c>
      <c r="J126" s="16">
        <f>VLOOKUP(B126,總表!$1:$1048576,9,0)</f>
        <v>0</v>
      </c>
      <c r="K126" s="16">
        <f>VLOOKUP(B126,總表!$1:$1048576,10,0)</f>
        <v>0</v>
      </c>
      <c r="L126" s="16">
        <f>VLOOKUP(B126,總表!$1:$1048576,11,0)</f>
        <v>0</v>
      </c>
      <c r="M126" s="16" t="str">
        <f>VLOOKUP(B126,總表!$1:$1048576,12,0)</f>
        <v>古清瑜</v>
      </c>
      <c r="N126" s="16" t="str">
        <f>VLOOKUP(B126,總表!$1:$1048576,13,0)</f>
        <v>新街國小</v>
      </c>
      <c r="O126" s="16">
        <f>VLOOKUP(B126,總表!$1:$1048576,14,0)</f>
        <v>0</v>
      </c>
      <c r="P126" s="16">
        <f>VLOOKUP(B126,總表!$1:$1048576,15,0)</f>
        <v>0</v>
      </c>
      <c r="Q126" s="16">
        <f>VLOOKUP(B126,總表!$1:$1048576,16,0)</f>
        <v>0</v>
      </c>
      <c r="R126" s="16">
        <f>VLOOKUP(B126,總表!$1:$1048576,17,0)</f>
        <v>0</v>
      </c>
    </row>
    <row r="127" spans="1:18" hidden="1" x14ac:dyDescent="0.3">
      <c r="A127" s="24" t="s">
        <v>3495</v>
      </c>
      <c r="B127" s="16" t="s">
        <v>1990</v>
      </c>
      <c r="C127" s="10" t="str">
        <f>VLOOKUP(B127,總表!$1:$1048576,2,0)</f>
        <v>椅桶保全：五合一折疊椅</v>
      </c>
      <c r="D127" s="19" t="str">
        <f>VLOOKUP(B127,總表!$1:$1048576,4,0)</f>
        <v>災害管理與安全</v>
      </c>
      <c r="E127" s="16" t="str">
        <f>VLOOKUP(B127,總表!$1:$1048576,5,0)</f>
        <v>國小組</v>
      </c>
      <c r="F127" s="16" t="str">
        <f>VLOOKUP(B127,總表!$1:$1048576,3,0)</f>
        <v>桃園市</v>
      </c>
      <c r="G127" s="16" t="str">
        <f>VLOOKUP(B127,總表!$1:$1048576,6,0)</f>
        <v>陳乙瑧</v>
      </c>
      <c r="H127" s="16" t="str">
        <f>VLOOKUP(B127,總表!$1:$1048576,7,0)</f>
        <v>新街國小</v>
      </c>
      <c r="I127" s="16">
        <f>VLOOKUP(B127,總表!$1:$1048576,8,0)</f>
        <v>0</v>
      </c>
      <c r="J127" s="16">
        <f>VLOOKUP(B127,總表!$1:$1048576,9,0)</f>
        <v>0</v>
      </c>
      <c r="K127" s="16">
        <f>VLOOKUP(B127,總表!$1:$1048576,10,0)</f>
        <v>0</v>
      </c>
      <c r="L127" s="16">
        <f>VLOOKUP(B127,總表!$1:$1048576,11,0)</f>
        <v>0</v>
      </c>
      <c r="M127" s="16" t="str">
        <f>VLOOKUP(B127,總表!$1:$1048576,12,0)</f>
        <v>古清瑜</v>
      </c>
      <c r="N127" s="16" t="str">
        <f>VLOOKUP(B127,總表!$1:$1048576,13,0)</f>
        <v>新街國小</v>
      </c>
      <c r="O127" s="16">
        <f>VLOOKUP(B127,總表!$1:$1048576,14,0)</f>
        <v>0</v>
      </c>
      <c r="P127" s="16">
        <f>VLOOKUP(B127,總表!$1:$1048576,15,0)</f>
        <v>0</v>
      </c>
      <c r="Q127" s="16">
        <f>VLOOKUP(B127,總表!$1:$1048576,16,0)</f>
        <v>0</v>
      </c>
      <c r="R127" s="16">
        <f>VLOOKUP(B127,總表!$1:$1048576,17,0)</f>
        <v>0</v>
      </c>
    </row>
    <row r="128" spans="1:18" hidden="1" x14ac:dyDescent="0.3">
      <c r="A128" s="24" t="s">
        <v>3495</v>
      </c>
      <c r="B128" s="16" t="s">
        <v>1890</v>
      </c>
      <c r="C128" s="10" t="str">
        <f>VLOOKUP(B128,總表!$1:$1048576,2,0)</f>
        <v>三段式180°旋轉安全機車踏板</v>
      </c>
      <c r="D128" s="19" t="str">
        <f>VLOOKUP(B128,總表!$1:$1048576,4,0)</f>
        <v>災害管理與安全</v>
      </c>
      <c r="E128" s="16" t="str">
        <f>VLOOKUP(B128,總表!$1:$1048576,5,0)</f>
        <v>國小組</v>
      </c>
      <c r="F128" s="16" t="str">
        <f>VLOOKUP(B128,總表!$1:$1048576,3,0)</f>
        <v>桃園市</v>
      </c>
      <c r="G128" s="16" t="str">
        <f>VLOOKUP(B128,總表!$1:$1048576,6,0)</f>
        <v>林小喬</v>
      </c>
      <c r="H128" s="16" t="str">
        <f>VLOOKUP(B128,總表!$1:$1048576,7,0)</f>
        <v>義興國小</v>
      </c>
      <c r="I128" s="16" t="str">
        <f>VLOOKUP(B128,總表!$1:$1048576,8,0)</f>
        <v>洪岦琦</v>
      </c>
      <c r="J128" s="16" t="str">
        <f>VLOOKUP(B128,總表!$1:$1048576,9,0)</f>
        <v>義興國小</v>
      </c>
      <c r="K128" s="16" t="str">
        <f>VLOOKUP(B128,總表!$1:$1048576,10,0)</f>
        <v>許羽彤</v>
      </c>
      <c r="L128" s="16" t="str">
        <f>VLOOKUP(B128,總表!$1:$1048576,11,0)</f>
        <v>義興國小</v>
      </c>
      <c r="M128" s="16" t="str">
        <f>VLOOKUP(B128,總表!$1:$1048576,12,0)</f>
        <v>林詩婷</v>
      </c>
      <c r="N128" s="16" t="str">
        <f>VLOOKUP(B128,總表!$1:$1048576,13,0)</f>
        <v>義興國小</v>
      </c>
      <c r="O128" s="16" t="str">
        <f>VLOOKUP(B128,總表!$1:$1048576,14,0)</f>
        <v>陳柏馨</v>
      </c>
      <c r="P128" s="16" t="str">
        <f>VLOOKUP(B128,總表!$1:$1048576,15,0)</f>
        <v>義興國小</v>
      </c>
      <c r="Q128" s="16" t="str">
        <f>VLOOKUP(B128,總表!$1:$1048576,16,0)</f>
        <v>林念純</v>
      </c>
      <c r="R128" s="16" t="str">
        <f>VLOOKUP(B128,總表!$1:$1048576,17,0)</f>
        <v>義興國小</v>
      </c>
    </row>
    <row r="129" spans="1:18" hidden="1" x14ac:dyDescent="0.3">
      <c r="A129" s="24" t="s">
        <v>3495</v>
      </c>
      <c r="B129" s="16" t="s">
        <v>1932</v>
      </c>
      <c r="C129" s="10" t="str">
        <f>VLOOKUP(B129,總表!$1:$1048576,2,0)</f>
        <v>交通危害指數預報系統</v>
      </c>
      <c r="D129" s="19" t="str">
        <f>VLOOKUP(B129,總表!$1:$1048576,4,0)</f>
        <v>災害管理與安全</v>
      </c>
      <c r="E129" s="16" t="str">
        <f>VLOOKUP(B129,總表!$1:$1048576,5,0)</f>
        <v>國小組</v>
      </c>
      <c r="F129" s="16" t="str">
        <f>VLOOKUP(B129,總表!$1:$1048576,3,0)</f>
        <v>桃園市</v>
      </c>
      <c r="G129" s="16" t="str">
        <f>VLOOKUP(B129,總表!$1:$1048576,6,0)</f>
        <v>邱惟辰</v>
      </c>
      <c r="H129" s="16" t="str">
        <f>VLOOKUP(B129,總表!$1:$1048576,7,0)</f>
        <v>中壢區林森國小</v>
      </c>
      <c r="I129" s="16">
        <f>VLOOKUP(B129,總表!$1:$1048576,8,0)</f>
        <v>0</v>
      </c>
      <c r="J129" s="16">
        <f>VLOOKUP(B129,總表!$1:$1048576,9,0)</f>
        <v>0</v>
      </c>
      <c r="K129" s="16">
        <f>VLOOKUP(B129,總表!$1:$1048576,10,0)</f>
        <v>0</v>
      </c>
      <c r="L129" s="16">
        <f>VLOOKUP(B129,總表!$1:$1048576,11,0)</f>
        <v>0</v>
      </c>
      <c r="M129" s="16" t="str">
        <f>VLOOKUP(B129,總表!$1:$1048576,12,0)</f>
        <v>陳嘉綺</v>
      </c>
      <c r="N129" s="16" t="str">
        <f>VLOOKUP(B129,總表!$1:$1048576,13,0)</f>
        <v>桃園市中壢區林森國小</v>
      </c>
      <c r="O129" s="16" t="str">
        <f>VLOOKUP(B129,總表!$1:$1048576,14,0)</f>
        <v>蔣依珊</v>
      </c>
      <c r="P129" s="16" t="str">
        <f>VLOOKUP(B129,總表!$1:$1048576,15,0)</f>
        <v>桃園市中壢區林森國小</v>
      </c>
      <c r="Q129" s="16">
        <f>VLOOKUP(B129,總表!$1:$1048576,16,0)</f>
        <v>0</v>
      </c>
      <c r="R129" s="16">
        <f>VLOOKUP(B129,總表!$1:$1048576,17,0)</f>
        <v>0</v>
      </c>
    </row>
    <row r="130" spans="1:18" hidden="1" x14ac:dyDescent="0.3">
      <c r="A130" s="24" t="s">
        <v>3495</v>
      </c>
      <c r="B130" s="16" t="s">
        <v>1924</v>
      </c>
      <c r="C130" s="10" t="str">
        <f>VLOOKUP(B130,總表!$1:$1048576,2,0)</f>
        <v>第二心臟的體貼保護-升降工作椅</v>
      </c>
      <c r="D130" s="19" t="str">
        <f>VLOOKUP(B130,總表!$1:$1048576,4,0)</f>
        <v>災害管理與安全</v>
      </c>
      <c r="E130" s="16" t="str">
        <f>VLOOKUP(B130,總表!$1:$1048576,5,0)</f>
        <v>國小組</v>
      </c>
      <c r="F130" s="16" t="str">
        <f>VLOOKUP(B130,總表!$1:$1048576,3,0)</f>
        <v>桃園市</v>
      </c>
      <c r="G130" s="16" t="str">
        <f>VLOOKUP(B130,總表!$1:$1048576,6,0)</f>
        <v>魏珮穎</v>
      </c>
      <c r="H130" s="16" t="str">
        <f>VLOOKUP(B130,總表!$1:$1048576,7,0)</f>
        <v>中壢區林森國小</v>
      </c>
      <c r="I130" s="16" t="str">
        <f>VLOOKUP(B130,總表!$1:$1048576,8,0)</f>
        <v>張瑄旂</v>
      </c>
      <c r="J130" s="16" t="str">
        <f>VLOOKUP(B130,總表!$1:$1048576,9,0)</f>
        <v>中壢區林森國小</v>
      </c>
      <c r="K130" s="16">
        <f>VLOOKUP(B130,總表!$1:$1048576,10,0)</f>
        <v>0</v>
      </c>
      <c r="L130" s="16">
        <f>VLOOKUP(B130,總表!$1:$1048576,11,0)</f>
        <v>0</v>
      </c>
      <c r="M130" s="16" t="str">
        <f>VLOOKUP(B130,總表!$1:$1048576,12,0)</f>
        <v>游曉惠</v>
      </c>
      <c r="N130" s="16" t="str">
        <f>VLOOKUP(B130,總表!$1:$1048576,13,0)</f>
        <v>桃園市中壢區林森國小</v>
      </c>
      <c r="O130" s="16" t="str">
        <f>VLOOKUP(B130,總表!$1:$1048576,14,0)</f>
        <v>莊元駿</v>
      </c>
      <c r="P130" s="16" t="str">
        <f>VLOOKUP(B130,總表!$1:$1048576,15,0)</f>
        <v>桃園市中壢區林森國小</v>
      </c>
      <c r="Q130" s="16">
        <f>VLOOKUP(B130,總表!$1:$1048576,16,0)</f>
        <v>0</v>
      </c>
      <c r="R130" s="16">
        <f>VLOOKUP(B130,總表!$1:$1048576,17,0)</f>
        <v>0</v>
      </c>
    </row>
    <row r="131" spans="1:18" hidden="1" x14ac:dyDescent="0.3">
      <c r="A131" s="21" t="s">
        <v>3493</v>
      </c>
      <c r="B131" s="16" t="s">
        <v>1759</v>
      </c>
      <c r="C131" s="10" t="str">
        <f>VLOOKUP(B131,總表!$1:$1048576,2,0)</f>
        <v>自動阻斷熱水器一氧化碳裝置</v>
      </c>
      <c r="D131" s="19" t="str">
        <f>VLOOKUP(B131,總表!$1:$1048576,4,0)</f>
        <v>災害管理與安全</v>
      </c>
      <c r="E131" s="16" t="str">
        <f>VLOOKUP(B131,總表!$1:$1048576,5,0)</f>
        <v>國小組</v>
      </c>
      <c r="F131" s="16" t="str">
        <f>VLOOKUP(B131,總表!$1:$1048576,3,0)</f>
        <v>桃園市</v>
      </c>
      <c r="G131" s="16" t="str">
        <f>VLOOKUP(B131,總表!$1:$1048576,6,0)</f>
        <v>葉思彤</v>
      </c>
      <c r="H131" s="16" t="str">
        <f>VLOOKUP(B131,總表!$1:$1048576,7,0)</f>
        <v>桃園市興仁國小</v>
      </c>
      <c r="I131" s="16" t="str">
        <f>VLOOKUP(B131,總表!$1:$1048576,8,0)</f>
        <v>胡薇琪</v>
      </c>
      <c r="J131" s="16" t="str">
        <f>VLOOKUP(B131,總表!$1:$1048576,9,0)</f>
        <v>桃園市興仁國小</v>
      </c>
      <c r="K131" s="16">
        <f>VLOOKUP(B131,總表!$1:$1048576,10,0)</f>
        <v>0</v>
      </c>
      <c r="L131" s="16">
        <f>VLOOKUP(B131,總表!$1:$1048576,11,0)</f>
        <v>0</v>
      </c>
      <c r="M131" s="16" t="str">
        <f>VLOOKUP(B131,總表!$1:$1048576,12,0)</f>
        <v>王馨逢</v>
      </c>
      <c r="N131" s="16" t="str">
        <f>VLOOKUP(B131,總表!$1:$1048576,13,0)</f>
        <v>桃園市興仁國小</v>
      </c>
      <c r="O131" s="16">
        <f>VLOOKUP(B131,總表!$1:$1048576,14,0)</f>
        <v>0</v>
      </c>
      <c r="P131" s="16">
        <f>VLOOKUP(B131,總表!$1:$1048576,15,0)</f>
        <v>0</v>
      </c>
      <c r="Q131" s="16">
        <f>VLOOKUP(B131,總表!$1:$1048576,16,0)</f>
        <v>0</v>
      </c>
      <c r="R131" s="16">
        <f>VLOOKUP(B131,總表!$1:$1048576,17,0)</f>
        <v>0</v>
      </c>
    </row>
    <row r="132" spans="1:18" hidden="1" x14ac:dyDescent="0.3">
      <c r="A132" s="21" t="s">
        <v>3493</v>
      </c>
      <c r="B132" s="16" t="s">
        <v>1946</v>
      </c>
      <c r="C132" s="10" t="str">
        <f>VLOOKUP(B132,總表!$1:$1048576,2,0)</f>
        <v>好好看-智慧偵測護眼盒</v>
      </c>
      <c r="D132" s="19" t="str">
        <f>VLOOKUP(B132,總表!$1:$1048576,4,0)</f>
        <v>災害管理與安全</v>
      </c>
      <c r="E132" s="16" t="str">
        <f>VLOOKUP(B132,總表!$1:$1048576,5,0)</f>
        <v>國小組</v>
      </c>
      <c r="F132" s="16" t="str">
        <f>VLOOKUP(B132,總表!$1:$1048576,3,0)</f>
        <v>桃園市</v>
      </c>
      <c r="G132" s="16" t="str">
        <f>VLOOKUP(B132,總表!$1:$1048576,6,0)</f>
        <v>陳興鴻</v>
      </c>
      <c r="H132" s="16" t="str">
        <f>VLOOKUP(B132,總表!$1:$1048576,7,0)</f>
        <v>桃園市義興國小</v>
      </c>
      <c r="I132" s="16" t="str">
        <f>VLOOKUP(B132,總表!$1:$1048576,8,0)</f>
        <v>蔡啟義</v>
      </c>
      <c r="J132" s="16" t="str">
        <f>VLOOKUP(B132,總表!$1:$1048576,9,0)</f>
        <v>桃園市義興國小</v>
      </c>
      <c r="K132" s="16">
        <f>VLOOKUP(B132,總表!$1:$1048576,10,0)</f>
        <v>0</v>
      </c>
      <c r="L132" s="16">
        <f>VLOOKUP(B132,總表!$1:$1048576,11,0)</f>
        <v>0</v>
      </c>
      <c r="M132" s="16" t="str">
        <f>VLOOKUP(B132,總表!$1:$1048576,12,0)</f>
        <v>林念純</v>
      </c>
      <c r="N132" s="16" t="str">
        <f>VLOOKUP(B132,總表!$1:$1048576,13,0)</f>
        <v>桃園市義興國小</v>
      </c>
      <c r="O132" s="16" t="str">
        <f>VLOOKUP(B132,總表!$1:$1048576,14,0)</f>
        <v>陳柏馨</v>
      </c>
      <c r="P132" s="16" t="str">
        <f>VLOOKUP(B132,總表!$1:$1048576,15,0)</f>
        <v>桃園市義興國小</v>
      </c>
      <c r="Q132" s="16" t="str">
        <f>VLOOKUP(B132,總表!$1:$1048576,16,0)</f>
        <v>吳思瑀</v>
      </c>
      <c r="R132" s="16" t="str">
        <f>VLOOKUP(B132,總表!$1:$1048576,17,0)</f>
        <v>桃園市義興國小</v>
      </c>
    </row>
    <row r="133" spans="1:18" hidden="1" x14ac:dyDescent="0.3">
      <c r="A133" s="32" t="s">
        <v>3494</v>
      </c>
      <c r="B133" s="16" t="s">
        <v>1918</v>
      </c>
      <c r="C133" s="10" t="str">
        <f>VLOOKUP(B133,總表!$1:$1048576,2,0)</f>
        <v>十萬火急！秒彈滅火毯</v>
      </c>
      <c r="D133" s="19" t="str">
        <f>VLOOKUP(B133,總表!$1:$1048576,4,0)</f>
        <v>災害管理與安全</v>
      </c>
      <c r="E133" s="16" t="str">
        <f>VLOOKUP(B133,總表!$1:$1048576,5,0)</f>
        <v>國小組</v>
      </c>
      <c r="F133" s="16" t="str">
        <f>VLOOKUP(B133,總表!$1:$1048576,3,0)</f>
        <v>桃園市</v>
      </c>
      <c r="G133" s="16" t="str">
        <f>VLOOKUP(B133,總表!$1:$1048576,6,0)</f>
        <v>許嘉恩</v>
      </c>
      <c r="H133" s="16" t="str">
        <f>VLOOKUP(B133,總表!$1:$1048576,7,0)</f>
        <v>桃園市中壢區內壢國民小學</v>
      </c>
      <c r="I133" s="16">
        <f>VLOOKUP(B133,總表!$1:$1048576,8,0)</f>
        <v>0</v>
      </c>
      <c r="J133" s="16">
        <f>VLOOKUP(B133,總表!$1:$1048576,9,0)</f>
        <v>0</v>
      </c>
      <c r="K133" s="16">
        <f>VLOOKUP(B133,總表!$1:$1048576,10,0)</f>
        <v>0</v>
      </c>
      <c r="L133" s="16">
        <f>VLOOKUP(B133,總表!$1:$1048576,11,0)</f>
        <v>0</v>
      </c>
      <c r="M133" s="16" t="str">
        <f>VLOOKUP(B133,總表!$1:$1048576,12,0)</f>
        <v>傅淑惠</v>
      </c>
      <c r="N133" s="16" t="str">
        <f>VLOOKUP(B133,總表!$1:$1048576,13,0)</f>
        <v>桃園市中壢區內壢國民小學</v>
      </c>
      <c r="O133" s="16" t="str">
        <f>VLOOKUP(B133,總表!$1:$1048576,14,0)</f>
        <v>黃國庭</v>
      </c>
      <c r="P133" s="16" t="str">
        <f>VLOOKUP(B133,總表!$1:$1048576,15,0)</f>
        <v>桃園市中壢區內壢國民小學</v>
      </c>
      <c r="Q133" s="16">
        <f>VLOOKUP(B133,總表!$1:$1048576,16,0)</f>
        <v>0</v>
      </c>
      <c r="R133" s="16">
        <f>VLOOKUP(B133,總表!$1:$1048576,17,0)</f>
        <v>0</v>
      </c>
    </row>
    <row r="134" spans="1:18" ht="17.399999999999999" hidden="1" x14ac:dyDescent="0.3">
      <c r="A134" s="23" t="s">
        <v>3495</v>
      </c>
      <c r="B134" s="16" t="s">
        <v>2047</v>
      </c>
      <c r="C134" s="10" t="str">
        <f>VLOOKUP(B134,總表!$1:$1048576,2,0)</f>
        <v>聾盲AI智慧眼鏡</v>
      </c>
      <c r="D134" s="20" t="str">
        <f>VLOOKUP(B134,總表!$1:$1048576,4,0)</f>
        <v>社會照護</v>
      </c>
      <c r="E134" s="16" t="str">
        <f>VLOOKUP(B134,總表!$1:$1048576,5,0)</f>
        <v>國小組</v>
      </c>
      <c r="F134" s="16" t="str">
        <f>VLOOKUP(B134,總表!$1:$1048576,3,0)</f>
        <v>桃園市</v>
      </c>
      <c r="G134" s="16" t="str">
        <f>VLOOKUP(B134,總表!$1:$1048576,6,0)</f>
        <v>簡呈愷</v>
      </c>
      <c r="H134" s="16" t="str">
        <f>VLOOKUP(B134,總表!$1:$1048576,7,0)</f>
        <v>桃園市立青溪國民小學</v>
      </c>
      <c r="I134" s="16">
        <f>VLOOKUP(B134,總表!$1:$1048576,8,0)</f>
        <v>0</v>
      </c>
      <c r="J134" s="16">
        <f>VLOOKUP(B134,總表!$1:$1048576,9,0)</f>
        <v>0</v>
      </c>
      <c r="K134" s="16">
        <f>VLOOKUP(B134,總表!$1:$1048576,10,0)</f>
        <v>0</v>
      </c>
      <c r="L134" s="16">
        <f>VLOOKUP(B134,總表!$1:$1048576,11,0)</f>
        <v>0</v>
      </c>
      <c r="M134" s="16" t="str">
        <f>VLOOKUP(B134,總表!$1:$1048576,12,0)</f>
        <v>林琪正</v>
      </c>
      <c r="N134" s="16" t="str">
        <f>VLOOKUP(B134,總表!$1:$1048576,13,0)</f>
        <v>桃園市立同德國中</v>
      </c>
      <c r="O134" s="16" t="str">
        <f>VLOOKUP(B134,總表!$1:$1048576,14,0)</f>
        <v>何淑鈴</v>
      </c>
      <c r="P134" s="16" t="str">
        <f>VLOOKUP(B134,總表!$1:$1048576,15,0)</f>
        <v>桃園市立同德國中</v>
      </c>
      <c r="Q134" s="16" t="str">
        <f>VLOOKUP(B134,總表!$1:$1048576,16,0)</f>
        <v>張恩振</v>
      </c>
      <c r="R134" s="16" t="str">
        <f>VLOOKUP(B134,總表!$1:$1048576,17,0)</f>
        <v>桃園市立青溪國小</v>
      </c>
    </row>
    <row r="135" spans="1:18" ht="17.399999999999999" hidden="1" x14ac:dyDescent="0.3">
      <c r="A135" s="31" t="s">
        <v>3494</v>
      </c>
      <c r="B135" s="16" t="s">
        <v>2154</v>
      </c>
      <c r="C135" s="10" t="str">
        <f>VLOOKUP(B135,總表!$1:$1048576,2,0)</f>
        <v>防久坐坐墊</v>
      </c>
      <c r="D135" s="20" t="str">
        <f>VLOOKUP(B135,總表!$1:$1048576,4,0)</f>
        <v>社會照護</v>
      </c>
      <c r="E135" s="16" t="str">
        <f>VLOOKUP(B135,總表!$1:$1048576,5,0)</f>
        <v>國小組</v>
      </c>
      <c r="F135" s="16" t="str">
        <f>VLOOKUP(B135,總表!$1:$1048576,3,0)</f>
        <v>桃園市</v>
      </c>
      <c r="G135" s="16" t="str">
        <f>VLOOKUP(B135,總表!$1:$1048576,6,0)</f>
        <v>楊浚玟</v>
      </c>
      <c r="H135" s="16" t="str">
        <f>VLOOKUP(B135,總表!$1:$1048576,7,0)</f>
        <v>同德國小</v>
      </c>
      <c r="I135" s="16" t="str">
        <f>VLOOKUP(B135,總表!$1:$1048576,8,0)</f>
        <v>王品喬</v>
      </c>
      <c r="J135" s="16" t="str">
        <f>VLOOKUP(B135,總表!$1:$1048576,9,0)</f>
        <v>同德國小</v>
      </c>
      <c r="K135" s="16" t="str">
        <f>VLOOKUP(B135,總表!$1:$1048576,10,0)</f>
        <v>饒語芯</v>
      </c>
      <c r="L135" s="16" t="str">
        <f>VLOOKUP(B135,總表!$1:$1048576,11,0)</f>
        <v>同德國小</v>
      </c>
      <c r="M135" s="16" t="str">
        <f>VLOOKUP(B135,總表!$1:$1048576,12,0)</f>
        <v>劉力瑄</v>
      </c>
      <c r="N135" s="16" t="str">
        <f>VLOOKUP(B135,總表!$1:$1048576,13,0)</f>
        <v>同德國小</v>
      </c>
      <c r="O135" s="16">
        <f>VLOOKUP(B135,總表!$1:$1048576,14,0)</f>
        <v>0</v>
      </c>
      <c r="P135" s="16">
        <f>VLOOKUP(B135,總表!$1:$1048576,15,0)</f>
        <v>0</v>
      </c>
      <c r="Q135" s="16">
        <f>VLOOKUP(B135,總表!$1:$1048576,16,0)</f>
        <v>0</v>
      </c>
      <c r="R135" s="16">
        <f>VLOOKUP(B135,總表!$1:$1048576,17,0)</f>
        <v>0</v>
      </c>
    </row>
    <row r="136" spans="1:18" ht="17.399999999999999" hidden="1" x14ac:dyDescent="0.3">
      <c r="A136" s="31" t="s">
        <v>3494</v>
      </c>
      <c r="B136" s="16" t="s">
        <v>2138</v>
      </c>
      <c r="C136" s="10" t="str">
        <f>VLOOKUP(B136,總表!$1:$1048576,2,0)</f>
        <v>RainBox 情緒天氣盒</v>
      </c>
      <c r="D136" s="20" t="str">
        <f>VLOOKUP(B136,總表!$1:$1048576,4,0)</f>
        <v>社會照護</v>
      </c>
      <c r="E136" s="16" t="str">
        <f>VLOOKUP(B136,總表!$1:$1048576,5,0)</f>
        <v>國小組</v>
      </c>
      <c r="F136" s="16" t="str">
        <f>VLOOKUP(B136,總表!$1:$1048576,3,0)</f>
        <v>桃園市</v>
      </c>
      <c r="G136" s="16" t="str">
        <f>VLOOKUP(B136,總表!$1:$1048576,6,0)</f>
        <v>羅貴宸</v>
      </c>
      <c r="H136" s="16" t="str">
        <f>VLOOKUP(B136,總表!$1:$1048576,7,0)</f>
        <v>桃園市中壢區普仁國民小學</v>
      </c>
      <c r="I136" s="16" t="str">
        <f>VLOOKUP(B136,總表!$1:$1048576,8,0)</f>
        <v>王晨熙</v>
      </c>
      <c r="J136" s="16" t="str">
        <f>VLOOKUP(B136,總表!$1:$1048576,9,0)</f>
        <v>新北市三峽區龍埔國民小學</v>
      </c>
      <c r="K136" s="16" t="str">
        <f>VLOOKUP(B136,總表!$1:$1048576,10,0)</f>
        <v>李軒榕</v>
      </c>
      <c r="L136" s="16" t="str">
        <f>VLOOKUP(B136,總表!$1:$1048576,11,0)</f>
        <v>桃園市桃園區同德國民小學</v>
      </c>
      <c r="M136" s="16" t="str">
        <f>VLOOKUP(B136,總表!$1:$1048576,12,0)</f>
        <v>鄭如翔</v>
      </c>
      <c r="N136" s="16" t="str">
        <f>VLOOKUP(B136,總表!$1:$1048576,13,0)</f>
        <v>新北市三峽區龍埔國民小學</v>
      </c>
      <c r="O136" s="16" t="str">
        <f>VLOOKUP(B136,總表!$1:$1048576,14,0)</f>
        <v>張螢宜</v>
      </c>
      <c r="P136" s="16" t="str">
        <f>VLOOKUP(B136,總表!$1:$1048576,15,0)</f>
        <v>桃園市中壢區普仁國民小學</v>
      </c>
      <c r="Q136" s="16" t="str">
        <f>VLOOKUP(B136,總表!$1:$1048576,16,0)</f>
        <v>許瑋珊</v>
      </c>
      <c r="R136" s="16" t="str">
        <f>VLOOKUP(B136,總表!$1:$1048576,17,0)</f>
        <v>桃園市桃園區同德國民小學</v>
      </c>
    </row>
    <row r="137" spans="1:18" ht="17.399999999999999" hidden="1" x14ac:dyDescent="0.3">
      <c r="A137" s="31" t="s">
        <v>3494</v>
      </c>
      <c r="B137" s="16" t="s">
        <v>2034</v>
      </c>
      <c r="C137" s="10" t="str">
        <f>VLOOKUP(B137,總表!$1:$1048576,2,0)</f>
        <v>彩虹之眼</v>
      </c>
      <c r="D137" s="20" t="str">
        <f>VLOOKUP(B137,總表!$1:$1048576,4,0)</f>
        <v>社會照護</v>
      </c>
      <c r="E137" s="16" t="str">
        <f>VLOOKUP(B137,總表!$1:$1048576,5,0)</f>
        <v>國小組</v>
      </c>
      <c r="F137" s="16" t="str">
        <f>VLOOKUP(B137,總表!$1:$1048576,3,0)</f>
        <v>桃園市</v>
      </c>
      <c r="G137" s="16" t="str">
        <f>VLOOKUP(B137,總表!$1:$1048576,6,0)</f>
        <v>黎冠朋</v>
      </c>
      <c r="H137" s="16" t="str">
        <f>VLOOKUP(B137,總表!$1:$1048576,7,0)</f>
        <v>桃園市立新埔國小</v>
      </c>
      <c r="I137" s="16" t="str">
        <f>VLOOKUP(B137,總表!$1:$1048576,8,0)</f>
        <v>呂祥睿</v>
      </c>
      <c r="J137" s="16" t="str">
        <f>VLOOKUP(B137,總表!$1:$1048576,9,0)</f>
        <v>桃園市立同安國小</v>
      </c>
      <c r="K137" s="16" t="str">
        <f>VLOOKUP(B137,總表!$1:$1048576,10,0)</f>
        <v>張庭睿</v>
      </c>
      <c r="L137" s="16" t="str">
        <f>VLOOKUP(B137,總表!$1:$1048576,11,0)</f>
        <v>桃園市立同德國小</v>
      </c>
      <c r="M137" s="16" t="str">
        <f>VLOOKUP(B137,總表!$1:$1048576,12,0)</f>
        <v>林琪正</v>
      </c>
      <c r="N137" s="16" t="str">
        <f>VLOOKUP(B137,總表!$1:$1048576,13,0)</f>
        <v>桃園市立同德國中</v>
      </c>
      <c r="O137" s="16" t="str">
        <f>VLOOKUP(B137,總表!$1:$1048576,14,0)</f>
        <v>何淑鈴</v>
      </c>
      <c r="P137" s="16" t="str">
        <f>VLOOKUP(B137,總表!$1:$1048576,15,0)</f>
        <v>桃園市立同德國中</v>
      </c>
      <c r="Q137" s="16" t="str">
        <f>VLOOKUP(B137,總表!$1:$1048576,16,0)</f>
        <v>黃盛亞</v>
      </c>
      <c r="R137" s="16" t="str">
        <f>VLOOKUP(B137,總表!$1:$1048576,17,0)</f>
        <v>桃園市立新埔國小</v>
      </c>
    </row>
    <row r="138" spans="1:18" ht="17.399999999999999" hidden="1" x14ac:dyDescent="0.3">
      <c r="A138" s="22" t="s">
        <v>3495</v>
      </c>
      <c r="B138" s="16" t="s">
        <v>2595</v>
      </c>
      <c r="C138" s="10" t="str">
        <f>VLOOKUP(B138,總表!$1:$1048576,2,0)</f>
        <v>多功能安全帽防水內襯</v>
      </c>
      <c r="D138" s="16" t="str">
        <f>VLOOKUP(B138,總表!$1:$1048576,4,0)</f>
        <v>便利生活</v>
      </c>
      <c r="E138" s="16" t="str">
        <f>VLOOKUP(B138,總表!$1:$1048576,5,0)</f>
        <v>國小組</v>
      </c>
      <c r="F138" s="16" t="str">
        <f>VLOOKUP(B138,總表!$1:$1048576,3,0)</f>
        <v>桃園市</v>
      </c>
      <c r="G138" s="16" t="str">
        <f>VLOOKUP(B138,總表!$1:$1048576,6,0)</f>
        <v>周郅程</v>
      </c>
      <c r="H138" s="16" t="str">
        <f>VLOOKUP(B138,總表!$1:$1048576,7,0)</f>
        <v>中壢區林森國小</v>
      </c>
      <c r="I138" s="16">
        <f>VLOOKUP(B138,總表!$1:$1048576,8,0)</f>
        <v>0</v>
      </c>
      <c r="J138" s="16">
        <f>VLOOKUP(B138,總表!$1:$1048576,9,0)</f>
        <v>0</v>
      </c>
      <c r="K138" s="16">
        <f>VLOOKUP(B138,總表!$1:$1048576,10,0)</f>
        <v>0</v>
      </c>
      <c r="L138" s="16">
        <f>VLOOKUP(B138,總表!$1:$1048576,11,0)</f>
        <v>0</v>
      </c>
      <c r="M138" s="16" t="str">
        <f>VLOOKUP(B138,總表!$1:$1048576,12,0)</f>
        <v>詹禹柔</v>
      </c>
      <c r="N138" s="16" t="str">
        <f>VLOOKUP(B138,總表!$1:$1048576,13,0)</f>
        <v>桃園市中壢區林森國小</v>
      </c>
      <c r="O138" s="16" t="str">
        <f>VLOOKUP(B138,總表!$1:$1048576,14,0)</f>
        <v>張怡柔</v>
      </c>
      <c r="P138" s="16" t="str">
        <f>VLOOKUP(B138,總表!$1:$1048576,15,0)</f>
        <v>桃園市中壢區林森國小</v>
      </c>
      <c r="Q138" s="16">
        <f>VLOOKUP(B138,總表!$1:$1048576,16,0)</f>
        <v>0</v>
      </c>
      <c r="R138" s="16">
        <f>VLOOKUP(B138,總表!$1:$1048576,17,0)</f>
        <v>0</v>
      </c>
    </row>
    <row r="139" spans="1:18" ht="17.399999999999999" hidden="1" x14ac:dyDescent="0.3">
      <c r="A139" s="22" t="s">
        <v>3495</v>
      </c>
      <c r="B139" s="16" t="s">
        <v>2603</v>
      </c>
      <c r="C139" s="10" t="str">
        <f>VLOOKUP(B139,總表!$1:$1048576,2,0)</f>
        <v>下床時鐘</v>
      </c>
      <c r="D139" s="16" t="str">
        <f>VLOOKUP(B139,總表!$1:$1048576,4,0)</f>
        <v>便利生活</v>
      </c>
      <c r="E139" s="16" t="str">
        <f>VLOOKUP(B139,總表!$1:$1048576,5,0)</f>
        <v>國小組</v>
      </c>
      <c r="F139" s="16" t="str">
        <f>VLOOKUP(B139,總表!$1:$1048576,3,0)</f>
        <v>桃園市</v>
      </c>
      <c r="G139" s="16" t="str">
        <f>VLOOKUP(B139,總表!$1:$1048576,6,0)</f>
        <v>彭子綦</v>
      </c>
      <c r="H139" s="16" t="str">
        <f>VLOOKUP(B139,總表!$1:$1048576,7,0)</f>
        <v>青溪國小</v>
      </c>
      <c r="I139" s="16">
        <f>VLOOKUP(B139,總表!$1:$1048576,8,0)</f>
        <v>0</v>
      </c>
      <c r="J139" s="16">
        <f>VLOOKUP(B139,總表!$1:$1048576,9,0)</f>
        <v>0</v>
      </c>
      <c r="K139" s="16">
        <f>VLOOKUP(B139,總表!$1:$1048576,10,0)</f>
        <v>0</v>
      </c>
      <c r="L139" s="16">
        <f>VLOOKUP(B139,總表!$1:$1048576,11,0)</f>
        <v>0</v>
      </c>
      <c r="M139" s="16" t="str">
        <f>VLOOKUP(B139,總表!$1:$1048576,12,0)</f>
        <v>張恩振</v>
      </c>
      <c r="N139" s="16" t="str">
        <f>VLOOKUP(B139,總表!$1:$1048576,13,0)</f>
        <v>青溪國小</v>
      </c>
      <c r="O139" s="16">
        <f>VLOOKUP(B139,總表!$1:$1048576,14,0)</f>
        <v>0</v>
      </c>
      <c r="P139" s="16">
        <f>VLOOKUP(B139,總表!$1:$1048576,15,0)</f>
        <v>0</v>
      </c>
      <c r="Q139" s="16">
        <f>VLOOKUP(B139,總表!$1:$1048576,16,0)</f>
        <v>0</v>
      </c>
      <c r="R139" s="16">
        <f>VLOOKUP(B139,總表!$1:$1048576,17,0)</f>
        <v>0</v>
      </c>
    </row>
    <row r="140" spans="1:18" ht="17.399999999999999" hidden="1" x14ac:dyDescent="0.3">
      <c r="A140" s="22" t="s">
        <v>3495</v>
      </c>
      <c r="B140" s="16" t="s">
        <v>2606</v>
      </c>
      <c r="C140" s="10" t="str">
        <f>VLOOKUP(B140,總表!$1:$1048576,2,0)</f>
        <v>洗手台水龍頭後置物夾</v>
      </c>
      <c r="D140" s="16" t="str">
        <f>VLOOKUP(B140,總表!$1:$1048576,4,0)</f>
        <v>便利生活</v>
      </c>
      <c r="E140" s="16" t="str">
        <f>VLOOKUP(B140,總表!$1:$1048576,5,0)</f>
        <v>國小組</v>
      </c>
      <c r="F140" s="16" t="str">
        <f>VLOOKUP(B140,總表!$1:$1048576,3,0)</f>
        <v>桃園市</v>
      </c>
      <c r="G140" s="16" t="str">
        <f>VLOOKUP(B140,總表!$1:$1048576,6,0)</f>
        <v>曾思惟</v>
      </c>
      <c r="H140" s="16" t="str">
        <f>VLOOKUP(B140,總表!$1:$1048576,7,0)</f>
        <v>桃園市大溪區員樹林國小</v>
      </c>
      <c r="I140" s="16" t="str">
        <f>VLOOKUP(B140,總表!$1:$1048576,8,0)</f>
        <v>曾為綱</v>
      </c>
      <c r="J140" s="16" t="str">
        <f>VLOOKUP(B140,總表!$1:$1048576,9,0)</f>
        <v>桃園市大溪區員樹林國小</v>
      </c>
      <c r="K140" s="16" t="str">
        <f>VLOOKUP(B140,總表!$1:$1048576,10,0)</f>
        <v>廖芸萱</v>
      </c>
      <c r="L140" s="16" t="str">
        <f>VLOOKUP(B140,總表!$1:$1048576,11,0)</f>
        <v>桃園市中壢區新明國小</v>
      </c>
      <c r="M140" s="16" t="str">
        <f>VLOOKUP(B140,總表!$1:$1048576,12,0)</f>
        <v>吳佳瑾</v>
      </c>
      <c r="N140" s="16" t="str">
        <f>VLOOKUP(B140,總表!$1:$1048576,13,0)</f>
        <v>桃園市中壢區新明國民小學</v>
      </c>
      <c r="O140" s="16" t="str">
        <f>VLOOKUP(B140,總表!$1:$1048576,14,0)</f>
        <v>王宣芳</v>
      </c>
      <c r="P140" s="16" t="str">
        <f>VLOOKUP(B140,總表!$1:$1048576,15,0)</f>
        <v>桃園市大溪區員樹林國小</v>
      </c>
      <c r="Q140" s="16" t="str">
        <f>VLOOKUP(B140,總表!$1:$1048576,16,0)</f>
        <v>范浩俊</v>
      </c>
      <c r="R140" s="16" t="str">
        <f>VLOOKUP(B140,總表!$1:$1048576,17,0)</f>
        <v>桃園市大溪區員樹林國小</v>
      </c>
    </row>
    <row r="141" spans="1:18" ht="17.399999999999999" hidden="1" x14ac:dyDescent="0.3">
      <c r="A141" s="22" t="s">
        <v>3495</v>
      </c>
      <c r="B141" s="16" t="s">
        <v>2519</v>
      </c>
      <c r="C141" s="10" t="str">
        <f>VLOOKUP(B141,總表!$1:$1048576,2,0)</f>
        <v>ReString 新生支架</v>
      </c>
      <c r="D141" s="16" t="str">
        <f>VLOOKUP(B141,總表!$1:$1048576,4,0)</f>
        <v>便利生活</v>
      </c>
      <c r="E141" s="16" t="str">
        <f>VLOOKUP(B141,總表!$1:$1048576,5,0)</f>
        <v>國小組</v>
      </c>
      <c r="F141" s="16" t="str">
        <f>VLOOKUP(B141,總表!$1:$1048576,3,0)</f>
        <v>桃園市</v>
      </c>
      <c r="G141" s="16" t="str">
        <f>VLOOKUP(B141,總表!$1:$1048576,6,0)</f>
        <v>鄭語德</v>
      </c>
      <c r="H141" s="16" t="str">
        <f>VLOOKUP(B141,總表!$1:$1048576,7,0)</f>
        <v>自學生</v>
      </c>
      <c r="I141" s="16" t="str">
        <f>VLOOKUP(B141,總表!$1:$1048576,8,0)</f>
        <v>楊子潔</v>
      </c>
      <c r="J141" s="16" t="str">
        <f>VLOOKUP(B141,總表!$1:$1048576,9,0)</f>
        <v>自學生</v>
      </c>
      <c r="K141" s="16" t="str">
        <f>VLOOKUP(B141,總表!$1:$1048576,10,0)</f>
        <v>張辰維</v>
      </c>
      <c r="L141" s="16" t="str">
        <f>VLOOKUP(B141,總表!$1:$1048576,11,0)</f>
        <v>桃園美國學校</v>
      </c>
      <c r="M141" s="16" t="str">
        <f>VLOOKUP(B141,總表!$1:$1048576,12,0)</f>
        <v>沈珈煒</v>
      </c>
      <c r="N141" s="16" t="str">
        <f>VLOOKUP(B141,總表!$1:$1048576,13,0)</f>
        <v>桃園美國學校</v>
      </c>
      <c r="O141" s="16">
        <f>VLOOKUP(B141,總表!$1:$1048576,14,0)</f>
        <v>0</v>
      </c>
      <c r="P141" s="16">
        <f>VLOOKUP(B141,總表!$1:$1048576,15,0)</f>
        <v>0</v>
      </c>
      <c r="Q141" s="16">
        <f>VLOOKUP(B141,總表!$1:$1048576,16,0)</f>
        <v>0</v>
      </c>
      <c r="R141" s="16">
        <f>VLOOKUP(B141,總表!$1:$1048576,17,0)</f>
        <v>0</v>
      </c>
    </row>
    <row r="142" spans="1:18" ht="17.399999999999999" hidden="1" x14ac:dyDescent="0.3">
      <c r="A142" s="25" t="s">
        <v>3492</v>
      </c>
      <c r="B142" s="13" t="s">
        <v>3513</v>
      </c>
      <c r="C142" s="10" t="str">
        <f>VLOOKUP(B142,總表!$1:$1048576,2,0)</f>
        <v>幫你痛- 牙科診療安心溝通器</v>
      </c>
      <c r="D142" s="16" t="str">
        <f>VLOOKUP(B142,總表!$1:$1048576,4,0)</f>
        <v>便利生活</v>
      </c>
      <c r="E142" s="16" t="str">
        <f>VLOOKUP(B142,總表!$1:$1048576,5,0)</f>
        <v>國小組</v>
      </c>
      <c r="F142" s="16" t="str">
        <f>VLOOKUP(B142,總表!$1:$1048576,3,0)</f>
        <v>桃園市</v>
      </c>
      <c r="G142" s="16" t="str">
        <f>VLOOKUP(B142,總表!$1:$1048576,6,0)</f>
        <v>曾宇琋</v>
      </c>
      <c r="H142" s="16" t="str">
        <f>VLOOKUP(B142,總表!$1:$1048576,7,0)</f>
        <v>桃園市桃園區中山國民小學</v>
      </c>
      <c r="I142" s="16" t="str">
        <f>VLOOKUP(B142,總表!$1:$1048576,8,0)</f>
        <v>曾嵦琋</v>
      </c>
      <c r="J142" s="16" t="str">
        <f>VLOOKUP(B142,總表!$1:$1048576,9,0)</f>
        <v>桃園市桃園區中山國民小學</v>
      </c>
      <c r="K142" s="16">
        <f>VLOOKUP(B142,總表!$1:$1048576,10,0)</f>
        <v>0</v>
      </c>
      <c r="L142" s="16">
        <f>VLOOKUP(B142,總表!$1:$1048576,11,0)</f>
        <v>0</v>
      </c>
      <c r="M142" s="16" t="str">
        <f>VLOOKUP(B142,總表!$1:$1048576,12,0)</f>
        <v>陳月貴</v>
      </c>
      <c r="N142" s="16" t="str">
        <f>VLOOKUP(B142,總表!$1:$1048576,13,0)</f>
        <v>桃園市桃園區中山國民小學</v>
      </c>
      <c r="O142" s="16" t="str">
        <f>VLOOKUP(B142,總表!$1:$1048576,14,0)</f>
        <v>林文鄉</v>
      </c>
      <c r="P142" s="16" t="str">
        <f>VLOOKUP(B142,總表!$1:$1048576,15,0)</f>
        <v>桃園市桃園區中山國民小學</v>
      </c>
      <c r="Q142" s="16" t="str">
        <f>VLOOKUP(B142,總表!$1:$1048576,16,0)</f>
        <v>賴淑滿</v>
      </c>
      <c r="R142" s="16" t="str">
        <f>VLOOKUP(B142,總表!$1:$1048576,17,0)</f>
        <v>桃園市桃園區中山國民小學</v>
      </c>
    </row>
    <row r="143" spans="1:18" ht="17.399999999999999" hidden="1" x14ac:dyDescent="0.3">
      <c r="A143" s="28" t="s">
        <v>3493</v>
      </c>
      <c r="B143" s="13" t="s">
        <v>2367</v>
      </c>
      <c r="C143" s="10" t="str">
        <f>VLOOKUP(B143,總表!$1:$1048576,2,0)</f>
        <v>可攜式割吸雙效除草機</v>
      </c>
      <c r="D143" s="16" t="str">
        <f>VLOOKUP(B143,總表!$1:$1048576,4,0)</f>
        <v>便利生活</v>
      </c>
      <c r="E143" s="16" t="str">
        <f>VLOOKUP(B143,總表!$1:$1048576,5,0)</f>
        <v>國小組</v>
      </c>
      <c r="F143" s="16" t="str">
        <f>VLOOKUP(B143,總表!$1:$1048576,3,0)</f>
        <v>桃園市</v>
      </c>
      <c r="G143" s="16" t="str">
        <f>VLOOKUP(B143,總表!$1:$1048576,6,0)</f>
        <v>李懿恩</v>
      </c>
      <c r="H143" s="16" t="str">
        <f>VLOOKUP(B143,總表!$1:$1048576,7,0)</f>
        <v>青溪國小</v>
      </c>
      <c r="I143" s="16" t="str">
        <f>VLOOKUP(B143,總表!$1:$1048576,8,0)</f>
        <v>賴知果</v>
      </c>
      <c r="J143" s="16" t="str">
        <f>VLOOKUP(B143,總表!$1:$1048576,9,0)</f>
        <v>青溪國小</v>
      </c>
      <c r="K143" s="16" t="str">
        <f>VLOOKUP(B143,總表!$1:$1048576,10,0)</f>
        <v>郭瀚元</v>
      </c>
      <c r="L143" s="16" t="str">
        <f>VLOOKUP(B143,總表!$1:$1048576,11,0)</f>
        <v>青溪國小</v>
      </c>
      <c r="M143" s="16" t="str">
        <f>VLOOKUP(B143,總表!$1:$1048576,12,0)</f>
        <v>翁珮倫</v>
      </c>
      <c r="N143" s="16" t="str">
        <f>VLOOKUP(B143,總表!$1:$1048576,13,0)</f>
        <v>青溪國小</v>
      </c>
      <c r="O143" s="16">
        <f>VLOOKUP(B143,總表!$1:$1048576,14,0)</f>
        <v>0</v>
      </c>
      <c r="P143" s="16">
        <f>VLOOKUP(B143,總表!$1:$1048576,15,0)</f>
        <v>0</v>
      </c>
      <c r="Q143" s="16">
        <f>VLOOKUP(B143,總表!$1:$1048576,16,0)</f>
        <v>0</v>
      </c>
      <c r="R143" s="16">
        <f>VLOOKUP(B143,總表!$1:$1048576,17,0)</f>
        <v>0</v>
      </c>
    </row>
    <row r="144" spans="1:18" ht="17.399999999999999" hidden="1" x14ac:dyDescent="0.3">
      <c r="A144" s="30" t="s">
        <v>3494</v>
      </c>
      <c r="B144" s="13" t="s">
        <v>2600</v>
      </c>
      <c r="C144" s="10" t="str">
        <f>VLOOKUP(B144,總表!$1:$1048576,2,0)</f>
        <v>追日晒衣架</v>
      </c>
      <c r="D144" s="16" t="str">
        <f>VLOOKUP(B144,總表!$1:$1048576,4,0)</f>
        <v>便利生活</v>
      </c>
      <c r="E144" s="16" t="str">
        <f>VLOOKUP(B144,總表!$1:$1048576,5,0)</f>
        <v>國小組</v>
      </c>
      <c r="F144" s="16" t="str">
        <f>VLOOKUP(B144,總表!$1:$1048576,3,0)</f>
        <v>桃園市</v>
      </c>
      <c r="G144" s="16" t="str">
        <f>VLOOKUP(B144,總表!$1:$1048576,6,0)</f>
        <v>鄭程遠</v>
      </c>
      <c r="H144" s="16" t="str">
        <f>VLOOKUP(B144,總表!$1:$1048576,7,0)</f>
        <v>桃園市義興國小</v>
      </c>
      <c r="I144" s="16">
        <f>VLOOKUP(B144,總表!$1:$1048576,8,0)</f>
        <v>0</v>
      </c>
      <c r="J144" s="16">
        <f>VLOOKUP(B144,總表!$1:$1048576,9,0)</f>
        <v>0</v>
      </c>
      <c r="K144" s="16">
        <f>VLOOKUP(B144,總表!$1:$1048576,10,0)</f>
        <v>0</v>
      </c>
      <c r="L144" s="16">
        <f>VLOOKUP(B144,總表!$1:$1048576,11,0)</f>
        <v>0</v>
      </c>
      <c r="M144" s="16" t="str">
        <f>VLOOKUP(B144,總表!$1:$1048576,12,0)</f>
        <v>林念純</v>
      </c>
      <c r="N144" s="16" t="str">
        <f>VLOOKUP(B144,總表!$1:$1048576,13,0)</f>
        <v>桃園市義興國小</v>
      </c>
      <c r="O144" s="16" t="str">
        <f>VLOOKUP(B144,總表!$1:$1048576,14,0)</f>
        <v>陳柏馨</v>
      </c>
      <c r="P144" s="16" t="str">
        <f>VLOOKUP(B144,總表!$1:$1048576,15,0)</f>
        <v>桃園市義興國小</v>
      </c>
      <c r="Q144" s="16" t="str">
        <f>VLOOKUP(B144,總表!$1:$1048576,16,0)</f>
        <v>高加珈</v>
      </c>
      <c r="R144" s="16" t="str">
        <f>VLOOKUP(B144,總表!$1:$1048576,17,0)</f>
        <v>桃園市義興國小</v>
      </c>
    </row>
    <row r="145" spans="1:18" ht="17.399999999999999" hidden="1" x14ac:dyDescent="0.3">
      <c r="A145" s="30" t="s">
        <v>3494</v>
      </c>
      <c r="B145" s="13" t="s">
        <v>2501</v>
      </c>
      <c r="C145" s="10" t="str">
        <f>VLOOKUP(B145,總表!$1:$1048576,2,0)</f>
        <v>雙底鞋</v>
      </c>
      <c r="D145" s="16" t="str">
        <f>VLOOKUP(B145,總表!$1:$1048576,4,0)</f>
        <v>便利生活</v>
      </c>
      <c r="E145" s="16" t="str">
        <f>VLOOKUP(B145,總表!$1:$1048576,5,0)</f>
        <v>國小組</v>
      </c>
      <c r="F145" s="16" t="str">
        <f>VLOOKUP(B145,總表!$1:$1048576,3,0)</f>
        <v>桃園市</v>
      </c>
      <c r="G145" s="16" t="str">
        <f>VLOOKUP(B145,總表!$1:$1048576,6,0)</f>
        <v>羅晨熙</v>
      </c>
      <c r="H145" s="16" t="str">
        <f>VLOOKUP(B145,總表!$1:$1048576,7,0)</f>
        <v>桃園市中壢區華勛國民小學</v>
      </c>
      <c r="I145" s="16" t="str">
        <f>VLOOKUP(B145,總表!$1:$1048576,8,0)</f>
        <v>吳羿萱</v>
      </c>
      <c r="J145" s="16" t="str">
        <f>VLOOKUP(B145,總表!$1:$1048576,9,0)</f>
        <v>桃園市中壢區華勛國民小學</v>
      </c>
      <c r="K145" s="16">
        <f>VLOOKUP(B145,總表!$1:$1048576,10,0)</f>
        <v>0</v>
      </c>
      <c r="L145" s="16">
        <f>VLOOKUP(B145,總表!$1:$1048576,11,0)</f>
        <v>0</v>
      </c>
      <c r="M145" s="16" t="str">
        <f>VLOOKUP(B145,總表!$1:$1048576,12,0)</f>
        <v>張宇翔</v>
      </c>
      <c r="N145" s="16" t="str">
        <f>VLOOKUP(B145,總表!$1:$1048576,13,0)</f>
        <v>桃園市中壢區華勛國民小學</v>
      </c>
      <c r="O145" s="16">
        <f>VLOOKUP(B145,總表!$1:$1048576,14,0)</f>
        <v>0</v>
      </c>
      <c r="P145" s="16">
        <f>VLOOKUP(B145,總表!$1:$1048576,15,0)</f>
        <v>0</v>
      </c>
      <c r="Q145" s="16">
        <f>VLOOKUP(B145,總表!$1:$1048576,16,0)</f>
        <v>0</v>
      </c>
      <c r="R145" s="16">
        <f>VLOOKUP(B145,總表!$1:$1048576,17,0)</f>
        <v>0</v>
      </c>
    </row>
    <row r="146" spans="1:18" ht="17.399999999999999" hidden="1" x14ac:dyDescent="0.3">
      <c r="A146" s="23" t="s">
        <v>3495</v>
      </c>
      <c r="B146" s="16" t="s">
        <v>3506</v>
      </c>
      <c r="C146" s="10" t="str">
        <f>VLOOKUP(B146,總表!$1:$1048576,2,0)</f>
        <v>自主機器人之鉤爪自救系統</v>
      </c>
      <c r="D146" s="21" t="str">
        <f>VLOOKUP(B146,總表!$1:$1048576,4,0)</f>
        <v>前瞻/工業設計技術</v>
      </c>
      <c r="E146" s="16" t="str">
        <f>VLOOKUP(B146,總表!$1:$1048576,5,0)</f>
        <v>國小組</v>
      </c>
      <c r="F146" s="16" t="str">
        <f>VLOOKUP(B146,總表!$1:$1048576,3,0)</f>
        <v>桃園市</v>
      </c>
      <c r="G146" s="16" t="str">
        <f>VLOOKUP(B146,總表!$1:$1048576,6,0)</f>
        <v>吳翊安</v>
      </c>
      <c r="H146" s="16" t="str">
        <f>VLOOKUP(B146,總表!$1:$1048576,7,0)</f>
        <v>桃園市中壢區元生國小</v>
      </c>
      <c r="I146" s="16" t="str">
        <f>VLOOKUP(B146,總表!$1:$1048576,8,0)</f>
        <v>何維宸</v>
      </c>
      <c r="J146" s="16" t="str">
        <f>VLOOKUP(B146,總表!$1:$1048576,9,0)</f>
        <v>桃園市中壢區元生國民小學</v>
      </c>
      <c r="K146" s="16">
        <f>VLOOKUP(B146,總表!$1:$1048576,10,0)</f>
        <v>0</v>
      </c>
      <c r="L146" s="16">
        <f>VLOOKUP(B146,總表!$1:$1048576,11,0)</f>
        <v>0</v>
      </c>
      <c r="M146" s="16" t="str">
        <f>VLOOKUP(B146,總表!$1:$1048576,12,0)</f>
        <v>黃暄茹</v>
      </c>
      <c r="N146" s="16" t="str">
        <f>VLOOKUP(B146,總表!$1:$1048576,13,0)</f>
        <v>桃園市中壢區元生國民小學</v>
      </c>
      <c r="O146" s="16">
        <f>VLOOKUP(B146,總表!$1:$1048576,14,0)</f>
        <v>0</v>
      </c>
      <c r="P146" s="16">
        <f>VLOOKUP(B146,總表!$1:$1048576,15,0)</f>
        <v>0</v>
      </c>
      <c r="Q146" s="16">
        <f>VLOOKUP(B146,總表!$1:$1048576,16,0)</f>
        <v>0</v>
      </c>
      <c r="R146" s="16">
        <f>VLOOKUP(B146,總表!$1:$1048576,17,0)</f>
        <v>0</v>
      </c>
    </row>
    <row r="147" spans="1:18" ht="17.399999999999999" hidden="1" x14ac:dyDescent="0.3">
      <c r="A147" s="22" t="s">
        <v>3495</v>
      </c>
      <c r="B147" s="13" t="s">
        <v>76</v>
      </c>
      <c r="C147" s="10" t="str">
        <f>VLOOKUP(B147,總表!$1:$1048576,2,0)</f>
        <v>會發電的植物盆栽</v>
      </c>
      <c r="D147" s="17" t="str">
        <f>VLOOKUP(B147,總表!$1:$1048576,4,0)</f>
        <v>永續發展農糧技術</v>
      </c>
      <c r="E147" s="16" t="str">
        <f>VLOOKUP(B147,總表!$1:$1048576,5,0)</f>
        <v>國中組</v>
      </c>
      <c r="F147" s="16" t="str">
        <f>VLOOKUP(B147,總表!$1:$1048576,3,0)</f>
        <v>桃園市</v>
      </c>
      <c r="G147" s="16" t="str">
        <f>VLOOKUP(B147,總表!$1:$1048576,6,0)</f>
        <v>麥小秦</v>
      </c>
      <c r="H147" s="16" t="str">
        <f>VLOOKUP(B147,總表!$1:$1048576,7,0)</f>
        <v>桃園市立經國國中</v>
      </c>
      <c r="I147" s="16" t="str">
        <f>VLOOKUP(B147,總表!$1:$1048576,8,0)</f>
        <v>李采潔</v>
      </c>
      <c r="J147" s="16" t="str">
        <f>VLOOKUP(B147,總表!$1:$1048576,9,0)</f>
        <v>桃園市立經國國中</v>
      </c>
      <c r="K147" s="16">
        <f>VLOOKUP(B147,總表!$1:$1048576,10,0)</f>
        <v>0</v>
      </c>
      <c r="L147" s="16">
        <f>VLOOKUP(B147,總表!$1:$1048576,11,0)</f>
        <v>0</v>
      </c>
      <c r="M147" s="16" t="str">
        <f>VLOOKUP(B147,總表!$1:$1048576,12,0)</f>
        <v>陳逸群</v>
      </c>
      <c r="N147" s="16" t="str">
        <f>VLOOKUP(B147,總表!$1:$1048576,13,0)</f>
        <v>經國國中</v>
      </c>
      <c r="O147" s="16" t="str">
        <f>VLOOKUP(B147,總表!$1:$1048576,14,0)</f>
        <v>陳泓宇</v>
      </c>
      <c r="P147" s="16" t="str">
        <f>VLOOKUP(B147,總表!$1:$1048576,15,0)</f>
        <v>桃園市立經國國民中學</v>
      </c>
      <c r="Q147" s="16" t="str">
        <f>VLOOKUP(B147,總表!$1:$1048576,16,0)</f>
        <v>吳有恒</v>
      </c>
      <c r="R147" s="16" t="str">
        <f>VLOOKUP(B147,總表!$1:$1048576,17,0)</f>
        <v>桃園市立經國國民中學</v>
      </c>
    </row>
    <row r="148" spans="1:18" ht="17.399999999999999" hidden="1" x14ac:dyDescent="0.3">
      <c r="A148" s="22" t="s">
        <v>3495</v>
      </c>
      <c r="B148" s="13" t="s">
        <v>139</v>
      </c>
      <c r="C148" s="10" t="str">
        <f>VLOOKUP(B148,總表!$1:$1048576,2,0)</f>
        <v>自律式植物生態艙</v>
      </c>
      <c r="D148" s="17" t="str">
        <f>VLOOKUP(B148,總表!$1:$1048576,4,0)</f>
        <v>永續發展農糧技術</v>
      </c>
      <c r="E148" s="16" t="str">
        <f>VLOOKUP(B148,總表!$1:$1048576,5,0)</f>
        <v>國中組</v>
      </c>
      <c r="F148" s="16" t="str">
        <f>VLOOKUP(B148,總表!$1:$1048576,3,0)</f>
        <v>桃園市</v>
      </c>
      <c r="G148" s="16" t="str">
        <f>VLOOKUP(B148,總表!$1:$1048576,6,0)</f>
        <v>黎安蕊</v>
      </c>
      <c r="H148" s="16" t="str">
        <f>VLOOKUP(B148,總表!$1:$1048576,7,0)</f>
        <v>桃園市立經國國中</v>
      </c>
      <c r="I148" s="16" t="str">
        <f>VLOOKUP(B148,總表!$1:$1048576,8,0)</f>
        <v>沈曉虹</v>
      </c>
      <c r="J148" s="16" t="str">
        <f>VLOOKUP(B148,總表!$1:$1048576,9,0)</f>
        <v>桃園市立經國國中</v>
      </c>
      <c r="K148" s="16" t="str">
        <f>VLOOKUP(B148,總表!$1:$1048576,10,0)</f>
        <v>林宥廷</v>
      </c>
      <c r="L148" s="16" t="str">
        <f>VLOOKUP(B148,總表!$1:$1048576,11,0)</f>
        <v>桃園市立經國國中</v>
      </c>
      <c r="M148" s="16" t="str">
        <f>VLOOKUP(B148,總表!$1:$1048576,12,0)</f>
        <v>陳逸群</v>
      </c>
      <c r="N148" s="16" t="str">
        <f>VLOOKUP(B148,總表!$1:$1048576,13,0)</f>
        <v>桃園市立經國國民中學</v>
      </c>
      <c r="O148" s="16" t="str">
        <f>VLOOKUP(B148,總表!$1:$1048576,14,0)</f>
        <v>陳泓宇</v>
      </c>
      <c r="P148" s="16" t="str">
        <f>VLOOKUP(B148,總表!$1:$1048576,15,0)</f>
        <v>經國國中</v>
      </c>
      <c r="Q148" s="16" t="str">
        <f>VLOOKUP(B148,總表!$1:$1048576,16,0)</f>
        <v>吳有恒</v>
      </c>
      <c r="R148" s="16" t="str">
        <f>VLOOKUP(B148,總表!$1:$1048576,17,0)</f>
        <v>桃園市立經國國民中學</v>
      </c>
    </row>
    <row r="149" spans="1:18" ht="17.399999999999999" hidden="1" x14ac:dyDescent="0.3">
      <c r="A149" s="22" t="s">
        <v>3495</v>
      </c>
      <c r="B149" s="13" t="s">
        <v>144</v>
      </c>
      <c r="C149" s="10" t="str">
        <f>VLOOKUP(B149,總表!$1:$1048576,2,0)</f>
        <v>環保電子香爐</v>
      </c>
      <c r="D149" s="17" t="str">
        <f>VLOOKUP(B149,總表!$1:$1048576,4,0)</f>
        <v>永續發展農糧技術</v>
      </c>
      <c r="E149" s="16" t="str">
        <f>VLOOKUP(B149,總表!$1:$1048576,5,0)</f>
        <v>國中組</v>
      </c>
      <c r="F149" s="16" t="str">
        <f>VLOOKUP(B149,總表!$1:$1048576,3,0)</f>
        <v>桃園市</v>
      </c>
      <c r="G149" s="16" t="str">
        <f>VLOOKUP(B149,總表!$1:$1048576,6,0)</f>
        <v>戴悦晴</v>
      </c>
      <c r="H149" s="16" t="str">
        <f>VLOOKUP(B149,總表!$1:$1048576,7,0)</f>
        <v>桃園市立經國國中</v>
      </c>
      <c r="I149" s="16" t="str">
        <f>VLOOKUP(B149,總表!$1:$1048576,8,0)</f>
        <v>殷悅</v>
      </c>
      <c r="J149" s="16" t="str">
        <f>VLOOKUP(B149,總表!$1:$1048576,9,0)</f>
        <v>桃園市立經國國中</v>
      </c>
      <c r="K149" s="16" t="str">
        <f>VLOOKUP(B149,總表!$1:$1048576,10,0)</f>
        <v>温昕澄</v>
      </c>
      <c r="L149" s="16" t="str">
        <f>VLOOKUP(B149,總表!$1:$1048576,11,0)</f>
        <v>桃園市立經國國中</v>
      </c>
      <c r="M149" s="16" t="str">
        <f>VLOOKUP(B149,總表!$1:$1048576,12,0)</f>
        <v>陳逸群</v>
      </c>
      <c r="N149" s="16" t="str">
        <f>VLOOKUP(B149,總表!$1:$1048576,13,0)</f>
        <v>桃園市立經國國民中學</v>
      </c>
      <c r="O149" s="16" t="str">
        <f>VLOOKUP(B149,總表!$1:$1048576,14,0)</f>
        <v>JOSH/歐陽龍</v>
      </c>
      <c r="P149" s="16" t="str">
        <f>VLOOKUP(B149,總表!$1:$1048576,15,0)</f>
        <v>經國國中</v>
      </c>
      <c r="Q149" s="16" t="str">
        <f>VLOOKUP(B149,總表!$1:$1048576,16,0)</f>
        <v>吳有恒</v>
      </c>
      <c r="R149" s="16" t="str">
        <f>VLOOKUP(B149,總表!$1:$1048576,17,0)</f>
        <v>桃園市立經國國民中學</v>
      </c>
    </row>
    <row r="150" spans="1:18" ht="17.399999999999999" hidden="1" x14ac:dyDescent="0.3">
      <c r="A150" s="22" t="s">
        <v>3495</v>
      </c>
      <c r="B150" s="13" t="s">
        <v>298</v>
      </c>
      <c r="C150" s="10" t="str">
        <f>VLOOKUP(B150,總表!$1:$1048576,2,0)</f>
        <v>情緒提醒筆</v>
      </c>
      <c r="D150" s="18" t="str">
        <f>VLOOKUP(B150,總表!$1:$1048576,4,0)</f>
        <v>休閒與教育</v>
      </c>
      <c r="E150" s="16" t="str">
        <f>VLOOKUP(B150,總表!$1:$1048576,5,0)</f>
        <v>國中組</v>
      </c>
      <c r="F150" s="16" t="str">
        <f>VLOOKUP(B150,總表!$1:$1048576,3,0)</f>
        <v>桃園市</v>
      </c>
      <c r="G150" s="16" t="str">
        <f>VLOOKUP(B150,總表!$1:$1048576,6,0)</f>
        <v>李雨潔</v>
      </c>
      <c r="H150" s="16" t="str">
        <f>VLOOKUP(B150,總表!$1:$1048576,7,0)</f>
        <v>桃園市立經國國中</v>
      </c>
      <c r="I150" s="16">
        <f>VLOOKUP(B150,總表!$1:$1048576,8,0)</f>
        <v>0</v>
      </c>
      <c r="J150" s="16">
        <f>VLOOKUP(B150,總表!$1:$1048576,9,0)</f>
        <v>0</v>
      </c>
      <c r="K150" s="16">
        <f>VLOOKUP(B150,總表!$1:$1048576,10,0)</f>
        <v>0</v>
      </c>
      <c r="L150" s="16">
        <f>VLOOKUP(B150,總表!$1:$1048576,11,0)</f>
        <v>0</v>
      </c>
      <c r="M150" s="16" t="str">
        <f>VLOOKUP(B150,總表!$1:$1048576,12,0)</f>
        <v>陳逸群</v>
      </c>
      <c r="N150" s="16" t="str">
        <f>VLOOKUP(B150,總表!$1:$1048576,13,0)</f>
        <v>經國國中</v>
      </c>
      <c r="O150" s="16" t="str">
        <f>VLOOKUP(B150,總表!$1:$1048576,14,0)</f>
        <v>陳泓宇</v>
      </c>
      <c r="P150" s="16" t="str">
        <f>VLOOKUP(B150,總表!$1:$1048576,15,0)</f>
        <v>桃園市立經國國民中學</v>
      </c>
      <c r="Q150" s="16" t="str">
        <f>VLOOKUP(B150,總表!$1:$1048576,16,0)</f>
        <v>吳有恒</v>
      </c>
      <c r="R150" s="16" t="str">
        <f>VLOOKUP(B150,總表!$1:$1048576,17,0)</f>
        <v>桃園市立經國國民中學</v>
      </c>
    </row>
    <row r="151" spans="1:18" ht="17.399999999999999" hidden="1" x14ac:dyDescent="0.3">
      <c r="A151" s="30" t="s">
        <v>3494</v>
      </c>
      <c r="B151" s="13" t="s">
        <v>365</v>
      </c>
      <c r="C151" s="10" t="str">
        <f>VLOOKUP(B151,總表!$1:$1048576,2,0)</f>
        <v>AI桌球教練</v>
      </c>
      <c r="D151" s="18" t="str">
        <f>VLOOKUP(B151,總表!$1:$1048576,4,0)</f>
        <v>休閒與教育</v>
      </c>
      <c r="E151" s="16" t="str">
        <f>VLOOKUP(B151,總表!$1:$1048576,5,0)</f>
        <v>國中組</v>
      </c>
      <c r="F151" s="16" t="str">
        <f>VLOOKUP(B151,總表!$1:$1048576,3,0)</f>
        <v>桃園市</v>
      </c>
      <c r="G151" s="16" t="str">
        <f>VLOOKUP(B151,總表!$1:$1048576,6,0)</f>
        <v>張宇澄</v>
      </c>
      <c r="H151" s="16" t="str">
        <f>VLOOKUP(B151,總表!$1:$1048576,7,0)</f>
        <v>桃園市立青埔國民中學</v>
      </c>
      <c r="I151" s="16">
        <f>VLOOKUP(B151,總表!$1:$1048576,8,0)</f>
        <v>0</v>
      </c>
      <c r="J151" s="16">
        <f>VLOOKUP(B151,總表!$1:$1048576,9,0)</f>
        <v>0</v>
      </c>
      <c r="K151" s="16">
        <f>VLOOKUP(B151,總表!$1:$1048576,10,0)</f>
        <v>0</v>
      </c>
      <c r="L151" s="16">
        <f>VLOOKUP(B151,總表!$1:$1048576,11,0)</f>
        <v>0</v>
      </c>
      <c r="M151" s="16" t="str">
        <f>VLOOKUP(B151,總表!$1:$1048576,12,0)</f>
        <v>邱振源</v>
      </c>
      <c r="N151" s="16" t="str">
        <f>VLOOKUP(B151,總表!$1:$1048576,13,0)</f>
        <v>桃園市立青埔國中</v>
      </c>
      <c r="O151" s="16" t="str">
        <f>VLOOKUP(B151,總表!$1:$1048576,14,0)</f>
        <v>何淑鈴</v>
      </c>
      <c r="P151" s="16" t="str">
        <f>VLOOKUP(B151,總表!$1:$1048576,15,0)</f>
        <v>桃園市立同德國中</v>
      </c>
      <c r="Q151" s="16" t="str">
        <f>VLOOKUP(B151,總表!$1:$1048576,16,0)</f>
        <v>林琪正</v>
      </c>
      <c r="R151" s="16" t="str">
        <f>VLOOKUP(B151,總表!$1:$1048576,17,0)</f>
        <v>桃園市立同德國中</v>
      </c>
    </row>
    <row r="152" spans="1:18" ht="17.399999999999999" hidden="1" x14ac:dyDescent="0.3">
      <c r="A152" s="30" t="s">
        <v>3494</v>
      </c>
      <c r="B152" s="13" t="s">
        <v>337</v>
      </c>
      <c r="C152" s="10" t="str">
        <f>VLOOKUP(B152,總表!$1:$1048576,2,0)</f>
        <v>桌遊-杏林歸錄</v>
      </c>
      <c r="D152" s="18" t="str">
        <f>VLOOKUP(B152,總表!$1:$1048576,4,0)</f>
        <v>休閒與教育</v>
      </c>
      <c r="E152" s="16" t="str">
        <f>VLOOKUP(B152,總表!$1:$1048576,5,0)</f>
        <v>國中組</v>
      </c>
      <c r="F152" s="16" t="str">
        <f>VLOOKUP(B152,總表!$1:$1048576,3,0)</f>
        <v>桃園市</v>
      </c>
      <c r="G152" s="16" t="str">
        <f>VLOOKUP(B152,總表!$1:$1048576,6,0)</f>
        <v>黃希真</v>
      </c>
      <c r="H152" s="16" t="str">
        <f>VLOOKUP(B152,總表!$1:$1048576,7,0)</f>
        <v>桃園市立中壢國民中學</v>
      </c>
      <c r="I152" s="16">
        <f>VLOOKUP(B152,總表!$1:$1048576,8,0)</f>
        <v>0</v>
      </c>
      <c r="J152" s="16">
        <f>VLOOKUP(B152,總表!$1:$1048576,9,0)</f>
        <v>0</v>
      </c>
      <c r="K152" s="16">
        <f>VLOOKUP(B152,總表!$1:$1048576,10,0)</f>
        <v>0</v>
      </c>
      <c r="L152" s="16">
        <f>VLOOKUP(B152,總表!$1:$1048576,11,0)</f>
        <v>0</v>
      </c>
      <c r="M152" s="16" t="str">
        <f>VLOOKUP(B152,總表!$1:$1048576,12,0)</f>
        <v>吳貞慧</v>
      </c>
      <c r="N152" s="16" t="str">
        <f>VLOOKUP(B152,總表!$1:$1048576,13,0)</f>
        <v>桃園市立中壢國民中學</v>
      </c>
      <c r="O152" s="16" t="str">
        <f>VLOOKUP(B152,總表!$1:$1048576,14,0)</f>
        <v>裘旼旼</v>
      </c>
      <c r="P152" s="16" t="str">
        <f>VLOOKUP(B152,總表!$1:$1048576,15,0)</f>
        <v>桃園市立中壢國民中學</v>
      </c>
      <c r="Q152" s="16">
        <f>VLOOKUP(B152,總表!$1:$1048576,16,0)</f>
        <v>0</v>
      </c>
      <c r="R152" s="16">
        <f>VLOOKUP(B152,總表!$1:$1048576,17,0)</f>
        <v>0</v>
      </c>
    </row>
    <row r="153" spans="1:18" ht="17.399999999999999" hidden="1" x14ac:dyDescent="0.3">
      <c r="A153" s="30" t="s">
        <v>3494</v>
      </c>
      <c r="B153" s="13" t="s">
        <v>315</v>
      </c>
      <c r="C153" s="10" t="str">
        <f>VLOOKUP(B153,總表!$1:$1048576,2,0)</f>
        <v>小盒子裡的風雨雲</v>
      </c>
      <c r="D153" s="18" t="str">
        <f>VLOOKUP(B153,總表!$1:$1048576,4,0)</f>
        <v>休閒與教育</v>
      </c>
      <c r="E153" s="16" t="str">
        <f>VLOOKUP(B153,總表!$1:$1048576,5,0)</f>
        <v>國中組</v>
      </c>
      <c r="F153" s="16" t="str">
        <f>VLOOKUP(B153,總表!$1:$1048576,3,0)</f>
        <v>桃園市</v>
      </c>
      <c r="G153" s="16" t="str">
        <f>VLOOKUP(B153,總表!$1:$1048576,6,0)</f>
        <v>殷悅</v>
      </c>
      <c r="H153" s="16" t="str">
        <f>VLOOKUP(B153,總表!$1:$1048576,7,0)</f>
        <v>桃園市立經國國中</v>
      </c>
      <c r="I153" s="16" t="str">
        <f>VLOOKUP(B153,總表!$1:$1048576,8,0)</f>
        <v>戴悦晴</v>
      </c>
      <c r="J153" s="16" t="str">
        <f>VLOOKUP(B153,總表!$1:$1048576,9,0)</f>
        <v>桃園市立經國國中</v>
      </c>
      <c r="K153" s="16" t="str">
        <f>VLOOKUP(B153,總表!$1:$1048576,10,0)</f>
        <v>温昕澄</v>
      </c>
      <c r="L153" s="16" t="str">
        <f>VLOOKUP(B153,總表!$1:$1048576,11,0)</f>
        <v>桃園市立經國國中</v>
      </c>
      <c r="M153" s="16" t="str">
        <f>VLOOKUP(B153,總表!$1:$1048576,12,0)</f>
        <v>陳逸群</v>
      </c>
      <c r="N153" s="16" t="str">
        <f>VLOOKUP(B153,總表!$1:$1048576,13,0)</f>
        <v>桃園市立經國國民中學</v>
      </c>
      <c r="O153" s="16" t="str">
        <f>VLOOKUP(B153,總表!$1:$1048576,14,0)</f>
        <v>JOSH/歐陽龍</v>
      </c>
      <c r="P153" s="16" t="str">
        <f>VLOOKUP(B153,總表!$1:$1048576,15,0)</f>
        <v>經國國中</v>
      </c>
      <c r="Q153" s="16" t="str">
        <f>VLOOKUP(B153,總表!$1:$1048576,16,0)</f>
        <v>吳有恒</v>
      </c>
      <c r="R153" s="16" t="str">
        <f>VLOOKUP(B153,總表!$1:$1048576,17,0)</f>
        <v>桃園市立經國國民中學</v>
      </c>
    </row>
    <row r="154" spans="1:18" ht="17.399999999999999" hidden="1" x14ac:dyDescent="0.3">
      <c r="A154" s="22" t="s">
        <v>3495</v>
      </c>
      <c r="B154" s="13" t="s">
        <v>638</v>
      </c>
      <c r="C154" s="10" t="str">
        <f>VLOOKUP(B154,總表!$1:$1048576,2,0)</f>
        <v>煞車強弱預警指示燈</v>
      </c>
      <c r="D154" s="19" t="str">
        <f>VLOOKUP(B154,總表!$1:$1048576,4,0)</f>
        <v>災害管理與安全</v>
      </c>
      <c r="E154" s="16" t="str">
        <f>VLOOKUP(B154,總表!$1:$1048576,5,0)</f>
        <v>國中組</v>
      </c>
      <c r="F154" s="16" t="str">
        <f>VLOOKUP(B154,總表!$1:$1048576,3,0)</f>
        <v>桃園市</v>
      </c>
      <c r="G154" s="16" t="str">
        <f>VLOOKUP(B154,總表!$1:$1048576,6,0)</f>
        <v>游昕翰</v>
      </c>
      <c r="H154" s="16" t="str">
        <f>VLOOKUP(B154,總表!$1:$1048576,7,0)</f>
        <v>六和學校財團法人桃園市六和高級中等學校國中部</v>
      </c>
      <c r="I154" s="16">
        <f>VLOOKUP(B154,總表!$1:$1048576,8,0)</f>
        <v>0</v>
      </c>
      <c r="J154" s="16">
        <f>VLOOKUP(B154,總表!$1:$1048576,9,0)</f>
        <v>0</v>
      </c>
      <c r="K154" s="16">
        <f>VLOOKUP(B154,總表!$1:$1048576,10,0)</f>
        <v>0</v>
      </c>
      <c r="L154" s="16">
        <f>VLOOKUP(B154,總表!$1:$1048576,11,0)</f>
        <v>0</v>
      </c>
      <c r="M154" s="16" t="str">
        <f>VLOOKUP(B154,總表!$1:$1048576,12,0)</f>
        <v>周郁翔</v>
      </c>
      <c r="N154" s="16" t="str">
        <f>VLOOKUP(B154,總表!$1:$1048576,13,0)</f>
        <v>六和學校財團法人桃園市六和高級中等學校</v>
      </c>
      <c r="O154" s="16" t="str">
        <f>VLOOKUP(B154,總表!$1:$1048576,14,0)</f>
        <v>黃淑燕</v>
      </c>
      <c r="P154" s="16" t="str">
        <f>VLOOKUP(B154,總表!$1:$1048576,15,0)</f>
        <v>六和學校財團法人桃園市六和高級中等學校</v>
      </c>
      <c r="Q154" s="16" t="str">
        <f>VLOOKUP(B154,總表!$1:$1048576,16,0)</f>
        <v>高華雪</v>
      </c>
      <c r="R154" s="16" t="str">
        <f>VLOOKUP(B154,總表!$1:$1048576,17,0)</f>
        <v>六和學校財團法人桃園市六和高級中等學校</v>
      </c>
    </row>
    <row r="155" spans="1:18" ht="17.399999999999999" hidden="1" x14ac:dyDescent="0.3">
      <c r="A155" s="22" t="s">
        <v>3495</v>
      </c>
      <c r="B155" s="13" t="s">
        <v>643</v>
      </c>
      <c r="C155" s="10" t="str">
        <f>VLOOKUP(B155,總表!$1:$1048576,2,0)</f>
        <v>回收雨水的雨衣</v>
      </c>
      <c r="D155" s="19" t="str">
        <f>VLOOKUP(B155,總表!$1:$1048576,4,0)</f>
        <v>災害管理與安全</v>
      </c>
      <c r="E155" s="16" t="str">
        <f>VLOOKUP(B155,總表!$1:$1048576,5,0)</f>
        <v>國中組</v>
      </c>
      <c r="F155" s="16" t="str">
        <f>VLOOKUP(B155,總表!$1:$1048576,3,0)</f>
        <v>桃園市</v>
      </c>
      <c r="G155" s="16" t="str">
        <f>VLOOKUP(B155,總表!$1:$1048576,6,0)</f>
        <v>凌筱喬</v>
      </c>
      <c r="H155" s="16" t="str">
        <f>VLOOKUP(B155,總表!$1:$1048576,7,0)</f>
        <v>六和學校財團法人桃園市六和高級中等學校國中部</v>
      </c>
      <c r="I155" s="16" t="str">
        <f>VLOOKUP(B155,總表!$1:$1048576,8,0)</f>
        <v>賴靖文</v>
      </c>
      <c r="J155" s="16" t="str">
        <f>VLOOKUP(B155,總表!$1:$1048576,9,0)</f>
        <v>六和學校財團法人桃園市六和高級中等學校國中部</v>
      </c>
      <c r="K155" s="16">
        <f>VLOOKUP(B155,總表!$1:$1048576,10,0)</f>
        <v>0</v>
      </c>
      <c r="L155" s="16">
        <f>VLOOKUP(B155,總表!$1:$1048576,11,0)</f>
        <v>0</v>
      </c>
      <c r="M155" s="16" t="str">
        <f>VLOOKUP(B155,總表!$1:$1048576,12,0)</f>
        <v>吳玟萱</v>
      </c>
      <c r="N155" s="16" t="str">
        <f>VLOOKUP(B155,總表!$1:$1048576,13,0)</f>
        <v>六和學校財團法人桃園市六和高級中等學校</v>
      </c>
      <c r="O155" s="16" t="str">
        <f>VLOOKUP(B155,總表!$1:$1048576,14,0)</f>
        <v>韓薇薇</v>
      </c>
      <c r="P155" s="16" t="str">
        <f>VLOOKUP(B155,總表!$1:$1048576,15,0)</f>
        <v>六和學校財團法人桃園市六和高級中等學校</v>
      </c>
      <c r="Q155" s="16">
        <f>VLOOKUP(B155,總表!$1:$1048576,16,0)</f>
        <v>0</v>
      </c>
      <c r="R155" s="16">
        <f>VLOOKUP(B155,總表!$1:$1048576,17,0)</f>
        <v>0</v>
      </c>
    </row>
    <row r="156" spans="1:18" ht="17.399999999999999" hidden="1" x14ac:dyDescent="0.3">
      <c r="A156" s="22" t="s">
        <v>3495</v>
      </c>
      <c r="B156" s="13" t="s">
        <v>545</v>
      </c>
      <c r="C156" s="10" t="str">
        <f>VLOOKUP(B156,總表!$1:$1048576,2,0)</f>
        <v>友善健康公車把手</v>
      </c>
      <c r="D156" s="19" t="str">
        <f>VLOOKUP(B156,總表!$1:$1048576,4,0)</f>
        <v>災害管理與安全</v>
      </c>
      <c r="E156" s="16" t="str">
        <f>VLOOKUP(B156,總表!$1:$1048576,5,0)</f>
        <v>國中組</v>
      </c>
      <c r="F156" s="16" t="str">
        <f>VLOOKUP(B156,總表!$1:$1048576,3,0)</f>
        <v>桃園市</v>
      </c>
      <c r="G156" s="16" t="str">
        <f>VLOOKUP(B156,總表!$1:$1048576,6,0)</f>
        <v>周千云</v>
      </c>
      <c r="H156" s="16" t="str">
        <f>VLOOKUP(B156,總表!$1:$1048576,7,0)</f>
        <v>經國國中</v>
      </c>
      <c r="I156" s="16" t="str">
        <f>VLOOKUP(B156,總表!$1:$1048576,8,0)</f>
        <v>徐岱瑋</v>
      </c>
      <c r="J156" s="16" t="str">
        <f>VLOOKUP(B156,總表!$1:$1048576,9,0)</f>
        <v>經國國中</v>
      </c>
      <c r="K156" s="16">
        <f>VLOOKUP(B156,總表!$1:$1048576,10,0)</f>
        <v>0</v>
      </c>
      <c r="L156" s="16">
        <f>VLOOKUP(B156,總表!$1:$1048576,11,0)</f>
        <v>0</v>
      </c>
      <c r="M156" s="16" t="str">
        <f>VLOOKUP(B156,總表!$1:$1048576,12,0)</f>
        <v>陳逸群</v>
      </c>
      <c r="N156" s="16" t="str">
        <f>VLOOKUP(B156,總表!$1:$1048576,13,0)</f>
        <v>桃園市立經國國民中學</v>
      </c>
      <c r="O156" s="16" t="str">
        <f>VLOOKUP(B156,總表!$1:$1048576,14,0)</f>
        <v>JOSH/歐陽龍</v>
      </c>
      <c r="P156" s="16" t="str">
        <f>VLOOKUP(B156,總表!$1:$1048576,15,0)</f>
        <v>經國國中</v>
      </c>
      <c r="Q156" s="16" t="str">
        <f>VLOOKUP(B156,總表!$1:$1048576,16,0)</f>
        <v>吳有恒</v>
      </c>
      <c r="R156" s="16" t="str">
        <f>VLOOKUP(B156,總表!$1:$1048576,17,0)</f>
        <v>桃園市立經國國民中學</v>
      </c>
    </row>
    <row r="157" spans="1:18" ht="17.399999999999999" hidden="1" x14ac:dyDescent="0.3">
      <c r="A157" s="22" t="s">
        <v>3495</v>
      </c>
      <c r="B157" s="13" t="s">
        <v>425</v>
      </c>
      <c r="C157" s="10" t="str">
        <f>VLOOKUP(B157,總表!$1:$1048576,2,0)</f>
        <v>行車小幫手－駕駛安全警示系統</v>
      </c>
      <c r="D157" s="19" t="str">
        <f>VLOOKUP(B157,總表!$1:$1048576,4,0)</f>
        <v>災害管理與安全</v>
      </c>
      <c r="E157" s="16" t="str">
        <f>VLOOKUP(B157,總表!$1:$1048576,5,0)</f>
        <v>國中組</v>
      </c>
      <c r="F157" s="16" t="str">
        <f>VLOOKUP(B157,總表!$1:$1048576,3,0)</f>
        <v>桃園市</v>
      </c>
      <c r="G157" s="16" t="str">
        <f>VLOOKUP(B157,總表!$1:$1048576,6,0)</f>
        <v>林懷恩</v>
      </c>
      <c r="H157" s="16" t="str">
        <f>VLOOKUP(B157,總表!$1:$1048576,7,0)</f>
        <v>桃園市立同德國民中學</v>
      </c>
      <c r="I157" s="16">
        <f>VLOOKUP(B157,總表!$1:$1048576,8,0)</f>
        <v>0</v>
      </c>
      <c r="J157" s="16">
        <f>VLOOKUP(B157,總表!$1:$1048576,9,0)</f>
        <v>0</v>
      </c>
      <c r="K157" s="16">
        <f>VLOOKUP(B157,總表!$1:$1048576,10,0)</f>
        <v>0</v>
      </c>
      <c r="L157" s="16">
        <f>VLOOKUP(B157,總表!$1:$1048576,11,0)</f>
        <v>0</v>
      </c>
      <c r="M157" s="16" t="str">
        <f>VLOOKUP(B157,總表!$1:$1048576,12,0)</f>
        <v>林琪正</v>
      </c>
      <c r="N157" s="16" t="str">
        <f>VLOOKUP(B157,總表!$1:$1048576,13,0)</f>
        <v>桃園市立同德國中</v>
      </c>
      <c r="O157" s="16" t="str">
        <f>VLOOKUP(B157,總表!$1:$1048576,14,0)</f>
        <v>何淑鈴</v>
      </c>
      <c r="P157" s="16" t="str">
        <f>VLOOKUP(B157,總表!$1:$1048576,15,0)</f>
        <v>桃園市立同德國中</v>
      </c>
      <c r="Q157" s="16" t="str">
        <f>VLOOKUP(B157,總表!$1:$1048576,16,0)</f>
        <v>蕭家銘</v>
      </c>
      <c r="R157" s="16" t="str">
        <f>VLOOKUP(B157,總表!$1:$1048576,17,0)</f>
        <v>桃園市立同德國中</v>
      </c>
    </row>
    <row r="158" spans="1:18" ht="17.399999999999999" hidden="1" x14ac:dyDescent="0.3">
      <c r="A158" s="22" t="s">
        <v>3495</v>
      </c>
      <c r="B158" s="13" t="s">
        <v>663</v>
      </c>
      <c r="C158" s="10" t="str">
        <f>VLOOKUP(B158,總表!$1:$1048576,2,0)</f>
        <v>別當縮頭烏龜，挺直腰桿-AI辨識坐姿矯正器</v>
      </c>
      <c r="D158" s="19" t="str">
        <f>VLOOKUP(B158,總表!$1:$1048576,4,0)</f>
        <v>災害管理與安全</v>
      </c>
      <c r="E158" s="16" t="str">
        <f>VLOOKUP(B158,總表!$1:$1048576,5,0)</f>
        <v>國中組</v>
      </c>
      <c r="F158" s="16" t="str">
        <f>VLOOKUP(B158,總表!$1:$1048576,3,0)</f>
        <v>桃園市</v>
      </c>
      <c r="G158" s="16" t="str">
        <f>VLOOKUP(B158,總表!$1:$1048576,6,0)</f>
        <v>林哲仕</v>
      </c>
      <c r="H158" s="16" t="str">
        <f>VLOOKUP(B158,總表!$1:$1048576,7,0)</f>
        <v>桃園市立龍潭國民中學</v>
      </c>
      <c r="I158" s="16" t="str">
        <f>VLOOKUP(B158,總表!$1:$1048576,8,0)</f>
        <v>詹睿靖</v>
      </c>
      <c r="J158" s="16" t="str">
        <f>VLOOKUP(B158,總表!$1:$1048576,9,0)</f>
        <v>桃園市立龍潭國民中學</v>
      </c>
      <c r="K158" s="16">
        <f>VLOOKUP(B158,總表!$1:$1048576,10,0)</f>
        <v>0</v>
      </c>
      <c r="L158" s="16">
        <f>VLOOKUP(B158,總表!$1:$1048576,11,0)</f>
        <v>0</v>
      </c>
      <c r="M158" s="16" t="str">
        <f>VLOOKUP(B158,總表!$1:$1048576,12,0)</f>
        <v>吳秀雯</v>
      </c>
      <c r="N158" s="16" t="str">
        <f>VLOOKUP(B158,總表!$1:$1048576,13,0)</f>
        <v>桃園市立龍潭國民中學</v>
      </c>
      <c r="O158" s="16" t="str">
        <f>VLOOKUP(B158,總表!$1:$1048576,14,0)</f>
        <v>黃銘義</v>
      </c>
      <c r="P158" s="16" t="str">
        <f>VLOOKUP(B158,總表!$1:$1048576,15,0)</f>
        <v xml:space="preserve"> 桃園市立龍潭國民中學</v>
      </c>
      <c r="Q158" s="16">
        <f>VLOOKUP(B158,總表!$1:$1048576,16,0)</f>
        <v>0</v>
      </c>
      <c r="R158" s="16">
        <f>VLOOKUP(B158,總表!$1:$1048576,17,0)</f>
        <v>0</v>
      </c>
    </row>
    <row r="159" spans="1:18" ht="17.399999999999999" hidden="1" x14ac:dyDescent="0.3">
      <c r="A159" s="25" t="s">
        <v>3492</v>
      </c>
      <c r="B159" s="13" t="s">
        <v>659</v>
      </c>
      <c r="C159" s="10" t="str">
        <f>VLOOKUP(B159,總表!$1:$1048576,2,0)</f>
        <v>螺旋水塔清洗裝置</v>
      </c>
      <c r="D159" s="19" t="str">
        <f>VLOOKUP(B159,總表!$1:$1048576,4,0)</f>
        <v>災害管理與安全</v>
      </c>
      <c r="E159" s="16" t="str">
        <f>VLOOKUP(B159,總表!$1:$1048576,5,0)</f>
        <v>國中組</v>
      </c>
      <c r="F159" s="16" t="str">
        <f>VLOOKUP(B159,總表!$1:$1048576,3,0)</f>
        <v>桃園市</v>
      </c>
      <c r="G159" s="16" t="str">
        <f>VLOOKUP(B159,總表!$1:$1048576,6,0)</f>
        <v>謝沂叡</v>
      </c>
      <c r="H159" s="16" t="str">
        <f>VLOOKUP(B159,總表!$1:$1048576,7,0)</f>
        <v>桃園市立經國國中</v>
      </c>
      <c r="I159" s="16">
        <f>VLOOKUP(B159,總表!$1:$1048576,8,0)</f>
        <v>0</v>
      </c>
      <c r="J159" s="16">
        <f>VLOOKUP(B159,總表!$1:$1048576,9,0)</f>
        <v>0</v>
      </c>
      <c r="K159" s="16">
        <f>VLOOKUP(B159,總表!$1:$1048576,10,0)</f>
        <v>0</v>
      </c>
      <c r="L159" s="16">
        <f>VLOOKUP(B159,總表!$1:$1048576,11,0)</f>
        <v>0</v>
      </c>
      <c r="M159" s="16" t="str">
        <f>VLOOKUP(B159,總表!$1:$1048576,12,0)</f>
        <v>陳泓宇</v>
      </c>
      <c r="N159" s="16" t="str">
        <f>VLOOKUP(B159,總表!$1:$1048576,13,0)</f>
        <v>桃園市立經國國民中學</v>
      </c>
      <c r="O159" s="16" t="str">
        <f>VLOOKUP(B159,總表!$1:$1048576,14,0)</f>
        <v>吳有恒</v>
      </c>
      <c r="P159" s="16" t="str">
        <f>VLOOKUP(B159,總表!$1:$1048576,15,0)</f>
        <v>桃園市立經國國民中學</v>
      </c>
      <c r="Q159" s="16" t="str">
        <f>VLOOKUP(B159,總表!$1:$1048576,16,0)</f>
        <v>許碧瑩</v>
      </c>
      <c r="R159" s="16" t="str">
        <f>VLOOKUP(B159,總表!$1:$1048576,17,0)</f>
        <v>桃園市立經國國民中學</v>
      </c>
    </row>
    <row r="160" spans="1:18" ht="17.399999999999999" hidden="1" x14ac:dyDescent="0.3">
      <c r="A160" s="28" t="s">
        <v>3493</v>
      </c>
      <c r="B160" s="13" t="s">
        <v>534</v>
      </c>
      <c r="C160" s="10" t="str">
        <f>VLOOKUP(B160,總表!$1:$1048576,2,0)</f>
        <v>智行警示盾 - 二代</v>
      </c>
      <c r="D160" s="19" t="str">
        <f>VLOOKUP(B160,總表!$1:$1048576,4,0)</f>
        <v>災害管理與安全</v>
      </c>
      <c r="E160" s="16" t="str">
        <f>VLOOKUP(B160,總表!$1:$1048576,5,0)</f>
        <v>國中組</v>
      </c>
      <c r="F160" s="16" t="str">
        <f>VLOOKUP(B160,總表!$1:$1048576,3,0)</f>
        <v>桃園市</v>
      </c>
      <c r="G160" s="16" t="str">
        <f>VLOOKUP(B160,總表!$1:$1048576,6,0)</f>
        <v>陳楷鈞</v>
      </c>
      <c r="H160" s="16" t="str">
        <f>VLOOKUP(B160,總表!$1:$1048576,7,0)</f>
        <v>桃園市立文昌國民中學</v>
      </c>
      <c r="I160" s="16" t="str">
        <f>VLOOKUP(B160,總表!$1:$1048576,8,0)</f>
        <v>李柏霖</v>
      </c>
      <c r="J160" s="16" t="str">
        <f>VLOOKUP(B160,總表!$1:$1048576,9,0)</f>
        <v>桃園市立文昌國民中學</v>
      </c>
      <c r="K160" s="16" t="str">
        <f>VLOOKUP(B160,總表!$1:$1048576,10,0)</f>
        <v>黃品瑞</v>
      </c>
      <c r="L160" s="16" t="str">
        <f>VLOOKUP(B160,總表!$1:$1048576,11,0)</f>
        <v>桃園市立內壢國民中學</v>
      </c>
      <c r="M160" s="16" t="str">
        <f>VLOOKUP(B160,總表!$1:$1048576,12,0)</f>
        <v>謝秉桓</v>
      </c>
      <c r="N160" s="16" t="str">
        <f>VLOOKUP(B160,總表!$1:$1048576,13,0)</f>
        <v>桃園市文昌國民中學</v>
      </c>
      <c r="O160" s="16" t="str">
        <f>VLOOKUP(B160,總表!$1:$1048576,14,0)</f>
        <v>曾晏詳</v>
      </c>
      <c r="P160" s="16" t="str">
        <f>VLOOKUP(B160,總表!$1:$1048576,15,0)</f>
        <v>桃園市文昌國民中學</v>
      </c>
      <c r="Q160" s="16" t="str">
        <f>VLOOKUP(B160,總表!$1:$1048576,16,0)</f>
        <v>鄭卉榆</v>
      </c>
      <c r="R160" s="16" t="str">
        <f>VLOOKUP(B160,總表!$1:$1048576,17,0)</f>
        <v>桃園市立內壢國民中學</v>
      </c>
    </row>
    <row r="161" spans="1:18" ht="17.399999999999999" hidden="1" x14ac:dyDescent="0.3">
      <c r="A161" s="30" t="s">
        <v>3494</v>
      </c>
      <c r="B161" s="13" t="s">
        <v>677</v>
      </c>
      <c r="C161" s="10" t="str">
        <f>VLOOKUP(B161,總表!$1:$1048576,2,0)</f>
        <v>氣體外洩檢知環</v>
      </c>
      <c r="D161" s="19" t="str">
        <f>VLOOKUP(B161,總表!$1:$1048576,4,0)</f>
        <v>災害管理與安全</v>
      </c>
      <c r="E161" s="16" t="str">
        <f>VLOOKUP(B161,總表!$1:$1048576,5,0)</f>
        <v>國中組</v>
      </c>
      <c r="F161" s="16" t="str">
        <f>VLOOKUP(B161,總表!$1:$1048576,3,0)</f>
        <v>桃園市</v>
      </c>
      <c r="G161" s="16" t="str">
        <f>VLOOKUP(B161,總表!$1:$1048576,6,0)</f>
        <v>吳誠恩</v>
      </c>
      <c r="H161" s="16" t="str">
        <f>VLOOKUP(B161,總表!$1:$1048576,7,0)</f>
        <v>桃園市立經國國中</v>
      </c>
      <c r="I161" s="16">
        <f>VLOOKUP(B161,總表!$1:$1048576,8,0)</f>
        <v>0</v>
      </c>
      <c r="J161" s="16">
        <f>VLOOKUP(B161,總表!$1:$1048576,9,0)</f>
        <v>0</v>
      </c>
      <c r="K161" s="16">
        <f>VLOOKUP(B161,總表!$1:$1048576,10,0)</f>
        <v>0</v>
      </c>
      <c r="L161" s="16">
        <f>VLOOKUP(B161,總表!$1:$1048576,11,0)</f>
        <v>0</v>
      </c>
      <c r="M161" s="16" t="str">
        <f>VLOOKUP(B161,總表!$1:$1048576,12,0)</f>
        <v>陳逸群</v>
      </c>
      <c r="N161" s="16" t="str">
        <f>VLOOKUP(B161,總表!$1:$1048576,13,0)</f>
        <v>桃園市立經國國民中學</v>
      </c>
      <c r="O161" s="16">
        <f>VLOOKUP(B161,總表!$1:$1048576,14,0)</f>
        <v>0</v>
      </c>
      <c r="P161" s="16">
        <f>VLOOKUP(B161,總表!$1:$1048576,15,0)</f>
        <v>0</v>
      </c>
      <c r="Q161" s="16">
        <f>VLOOKUP(B161,總表!$1:$1048576,16,0)</f>
        <v>0</v>
      </c>
      <c r="R161" s="16">
        <f>VLOOKUP(B161,總表!$1:$1048576,17,0)</f>
        <v>0</v>
      </c>
    </row>
    <row r="162" spans="1:18" ht="17.399999999999999" hidden="1" x14ac:dyDescent="0.3">
      <c r="A162" s="30" t="s">
        <v>3494</v>
      </c>
      <c r="B162" s="13" t="s">
        <v>430</v>
      </c>
      <c r="C162" s="10" t="str">
        <f>VLOOKUP(B162,總表!$1:$1048576,2,0)</f>
        <v>A柱死角智慧鏡頭</v>
      </c>
      <c r="D162" s="19" t="str">
        <f>VLOOKUP(B162,總表!$1:$1048576,4,0)</f>
        <v>災害管理與安全</v>
      </c>
      <c r="E162" s="16" t="str">
        <f>VLOOKUP(B162,總表!$1:$1048576,5,0)</f>
        <v>國中組</v>
      </c>
      <c r="F162" s="16" t="str">
        <f>VLOOKUP(B162,總表!$1:$1048576,3,0)</f>
        <v>桃園市</v>
      </c>
      <c r="G162" s="16" t="str">
        <f>VLOOKUP(B162,總表!$1:$1048576,6,0)</f>
        <v>劉承燁</v>
      </c>
      <c r="H162" s="16" t="str">
        <f>VLOOKUP(B162,總表!$1:$1048576,7,0)</f>
        <v>桃園市立大成國中</v>
      </c>
      <c r="I162" s="16">
        <f>VLOOKUP(B162,總表!$1:$1048576,8,0)</f>
        <v>0</v>
      </c>
      <c r="J162" s="16">
        <f>VLOOKUP(B162,總表!$1:$1048576,9,0)</f>
        <v>0</v>
      </c>
      <c r="K162" s="16">
        <f>VLOOKUP(B162,總表!$1:$1048576,10,0)</f>
        <v>0</v>
      </c>
      <c r="L162" s="16">
        <f>VLOOKUP(B162,總表!$1:$1048576,11,0)</f>
        <v>0</v>
      </c>
      <c r="M162" s="16" t="str">
        <f>VLOOKUP(B162,總表!$1:$1048576,12,0)</f>
        <v>林琪正</v>
      </c>
      <c r="N162" s="16" t="str">
        <f>VLOOKUP(B162,總表!$1:$1048576,13,0)</f>
        <v>桃園市立同德國中</v>
      </c>
      <c r="O162" s="16" t="str">
        <f>VLOOKUP(B162,總表!$1:$1048576,14,0)</f>
        <v>何淑鈴</v>
      </c>
      <c r="P162" s="16" t="str">
        <f>VLOOKUP(B162,總表!$1:$1048576,15,0)</f>
        <v>桃園市立同德國中</v>
      </c>
      <c r="Q162" s="16" t="str">
        <f>VLOOKUP(B162,總表!$1:$1048576,16,0)</f>
        <v>黃鼎皓</v>
      </c>
      <c r="R162" s="16" t="str">
        <f>VLOOKUP(B162,總表!$1:$1048576,17,0)</f>
        <v>桃園市立大成國中</v>
      </c>
    </row>
    <row r="163" spans="1:18" ht="17.399999999999999" hidden="1" x14ac:dyDescent="0.3">
      <c r="A163" s="30" t="s">
        <v>3494</v>
      </c>
      <c r="B163" s="13" t="s">
        <v>549</v>
      </c>
      <c r="C163" s="10" t="str">
        <f>VLOOKUP(B163,總表!$1:$1048576,2,0)</f>
        <v>共享單車後照鏡</v>
      </c>
      <c r="D163" s="19" t="str">
        <f>VLOOKUP(B163,總表!$1:$1048576,4,0)</f>
        <v>災害管理與安全</v>
      </c>
      <c r="E163" s="16" t="str">
        <f>VLOOKUP(B163,總表!$1:$1048576,5,0)</f>
        <v>國中組</v>
      </c>
      <c r="F163" s="16" t="str">
        <f>VLOOKUP(B163,總表!$1:$1048576,3,0)</f>
        <v>桃園市</v>
      </c>
      <c r="G163" s="16" t="str">
        <f>VLOOKUP(B163,總表!$1:$1048576,6,0)</f>
        <v>蔡昀霏</v>
      </c>
      <c r="H163" s="16" t="str">
        <f>VLOOKUP(B163,總表!$1:$1048576,7,0)</f>
        <v>桃園市立經國國中</v>
      </c>
      <c r="I163" s="16" t="str">
        <f>VLOOKUP(B163,總表!$1:$1048576,8,0)</f>
        <v>洪胤晴</v>
      </c>
      <c r="J163" s="16" t="str">
        <f>VLOOKUP(B163,總表!$1:$1048576,9,0)</f>
        <v>桃園市立經國國中</v>
      </c>
      <c r="K163" s="16" t="str">
        <f>VLOOKUP(B163,總表!$1:$1048576,10,0)</f>
        <v>尚明希</v>
      </c>
      <c r="L163" s="16" t="str">
        <f>VLOOKUP(B163,總表!$1:$1048576,11,0)</f>
        <v>桃園市立經國國中</v>
      </c>
      <c r="M163" s="16" t="str">
        <f>VLOOKUP(B163,總表!$1:$1048576,12,0)</f>
        <v>陳逸群</v>
      </c>
      <c r="N163" s="16" t="str">
        <f>VLOOKUP(B163,總表!$1:$1048576,13,0)</f>
        <v>桃園市立經國國民中學</v>
      </c>
      <c r="O163" s="16" t="str">
        <f>VLOOKUP(B163,總表!$1:$1048576,14,0)</f>
        <v>JOSH/歐陽龍</v>
      </c>
      <c r="P163" s="16" t="str">
        <f>VLOOKUP(B163,總表!$1:$1048576,15,0)</f>
        <v>經國國中</v>
      </c>
      <c r="Q163" s="16" t="str">
        <f>VLOOKUP(B163,總表!$1:$1048576,16,0)</f>
        <v>吳有恒</v>
      </c>
      <c r="R163" s="16" t="str">
        <f>VLOOKUP(B163,總表!$1:$1048576,17,0)</f>
        <v>桃園市立經國國民中學</v>
      </c>
    </row>
    <row r="164" spans="1:18" ht="17.399999999999999" hidden="1" x14ac:dyDescent="0.3">
      <c r="A164" s="30" t="s">
        <v>3494</v>
      </c>
      <c r="B164" s="13" t="s">
        <v>628</v>
      </c>
      <c r="C164" s="10" t="str">
        <f>VLOOKUP(B164,總表!$1:$1048576,2,0)</f>
        <v>災區太陽能殺菌箱</v>
      </c>
      <c r="D164" s="19" t="str">
        <f>VLOOKUP(B164,總表!$1:$1048576,4,0)</f>
        <v>災害管理與安全</v>
      </c>
      <c r="E164" s="16" t="str">
        <f>VLOOKUP(B164,總表!$1:$1048576,5,0)</f>
        <v>國中組</v>
      </c>
      <c r="F164" s="16" t="str">
        <f>VLOOKUP(B164,總表!$1:$1048576,3,0)</f>
        <v>桃園市</v>
      </c>
      <c r="G164" s="16" t="str">
        <f>VLOOKUP(B164,總表!$1:$1048576,6,0)</f>
        <v>羅永承</v>
      </c>
      <c r="H164" s="16" t="str">
        <f>VLOOKUP(B164,總表!$1:$1048576,7,0)</f>
        <v>六和學校財團法人桃園市六和高級中等學校國中部</v>
      </c>
      <c r="I164" s="16" t="str">
        <f>VLOOKUP(B164,總表!$1:$1048576,8,0)</f>
        <v>陳駿威</v>
      </c>
      <c r="J164" s="16" t="str">
        <f>VLOOKUP(B164,總表!$1:$1048576,9,0)</f>
        <v>六和學校財團法人桃園市六和高級中等學校國中部</v>
      </c>
      <c r="K164" s="16" t="str">
        <f>VLOOKUP(B164,總表!$1:$1048576,10,0)</f>
        <v>姜芃睿</v>
      </c>
      <c r="L164" s="16" t="str">
        <f>VLOOKUP(B164,總表!$1:$1048576,11,0)</f>
        <v>六和學校財團法人桃園市六和高級中等學校國中部</v>
      </c>
      <c r="M164" s="16" t="str">
        <f>VLOOKUP(B164,總表!$1:$1048576,12,0)</f>
        <v>張慧玲</v>
      </c>
      <c r="N164" s="16" t="str">
        <f>VLOOKUP(B164,總表!$1:$1048576,13,0)</f>
        <v>六和學校財團法人桃園市六和高級中等學校</v>
      </c>
      <c r="O164" s="16" t="str">
        <f>VLOOKUP(B164,總表!$1:$1048576,14,0)</f>
        <v>何雅琪</v>
      </c>
      <c r="P164" s="16" t="str">
        <f>VLOOKUP(B164,總表!$1:$1048576,15,0)</f>
        <v>六和學校財團法人桃園市六和高級中等學校</v>
      </c>
      <c r="Q164" s="16" t="str">
        <f>VLOOKUP(B164,總表!$1:$1048576,16,0)</f>
        <v>黃淑燕</v>
      </c>
      <c r="R164" s="16" t="str">
        <f>VLOOKUP(B164,總表!$1:$1048576,17,0)</f>
        <v>六和學校財團法人桃園市六和高級中等學校</v>
      </c>
    </row>
    <row r="165" spans="1:18" ht="17.399999999999999" hidden="1" x14ac:dyDescent="0.3">
      <c r="A165" s="22" t="s">
        <v>3495</v>
      </c>
      <c r="B165" s="13" t="s">
        <v>723</v>
      </c>
      <c r="C165" s="10" t="str">
        <f>VLOOKUP(B165,總表!$1:$1048576,2,0)</f>
        <v>盲人色彩導航系統</v>
      </c>
      <c r="D165" s="20" t="str">
        <f>VLOOKUP(B165,總表!$1:$1048576,4,0)</f>
        <v>社會照護</v>
      </c>
      <c r="E165" s="16" t="str">
        <f>VLOOKUP(B165,總表!$1:$1048576,5,0)</f>
        <v>國中組</v>
      </c>
      <c r="F165" s="16" t="str">
        <f>VLOOKUP(B165,總表!$1:$1048576,3,0)</f>
        <v>桃園市</v>
      </c>
      <c r="G165" s="16" t="str">
        <f>VLOOKUP(B165,總表!$1:$1048576,6,0)</f>
        <v>李柏昕</v>
      </c>
      <c r="H165" s="16" t="str">
        <f>VLOOKUP(B165,總表!$1:$1048576,7,0)</f>
        <v>桃園市新興高中附設國中部</v>
      </c>
      <c r="I165" s="16">
        <f>VLOOKUP(B165,總表!$1:$1048576,8,0)</f>
        <v>0</v>
      </c>
      <c r="J165" s="16">
        <f>VLOOKUP(B165,總表!$1:$1048576,9,0)</f>
        <v>0</v>
      </c>
      <c r="K165" s="16">
        <f>VLOOKUP(B165,總表!$1:$1048576,10,0)</f>
        <v>0</v>
      </c>
      <c r="L165" s="16">
        <f>VLOOKUP(B165,總表!$1:$1048576,11,0)</f>
        <v>0</v>
      </c>
      <c r="M165" s="16" t="str">
        <f>VLOOKUP(B165,總表!$1:$1048576,12,0)</f>
        <v>林琪正</v>
      </c>
      <c r="N165" s="16" t="str">
        <f>VLOOKUP(B165,總表!$1:$1048576,13,0)</f>
        <v>桃園市立同德國中</v>
      </c>
      <c r="O165" s="16" t="str">
        <f>VLOOKUP(B165,總表!$1:$1048576,14,0)</f>
        <v>何淑鈴</v>
      </c>
      <c r="P165" s="16" t="str">
        <f>VLOOKUP(B165,總表!$1:$1048576,15,0)</f>
        <v>桃園市立同德國中</v>
      </c>
      <c r="Q165" s="16" t="str">
        <f>VLOOKUP(B165,總表!$1:$1048576,16,0)</f>
        <v>許鈞喬</v>
      </c>
      <c r="R165" s="16" t="str">
        <f>VLOOKUP(B165,總表!$1:$1048576,17,0)</f>
        <v>桃園市新興高中附設國中部</v>
      </c>
    </row>
    <row r="166" spans="1:18" ht="17.399999999999999" hidden="1" x14ac:dyDescent="0.3">
      <c r="A166" s="22" t="s">
        <v>3495</v>
      </c>
      <c r="B166" s="13" t="s">
        <v>795</v>
      </c>
      <c r="C166" s="10" t="str">
        <f>VLOOKUP(B166,總表!$1:$1048576,2,0)</f>
        <v>小baby安撫震動音波抱枕</v>
      </c>
      <c r="D166" s="20" t="str">
        <f>VLOOKUP(B166,總表!$1:$1048576,4,0)</f>
        <v>社會照護</v>
      </c>
      <c r="E166" s="16" t="str">
        <f>VLOOKUP(B166,總表!$1:$1048576,5,0)</f>
        <v>國中組</v>
      </c>
      <c r="F166" s="16" t="str">
        <f>VLOOKUP(B166,總表!$1:$1048576,3,0)</f>
        <v>桃園市</v>
      </c>
      <c r="G166" s="16" t="str">
        <f>VLOOKUP(B166,總表!$1:$1048576,6,0)</f>
        <v>徐薈喬</v>
      </c>
      <c r="H166" s="16" t="str">
        <f>VLOOKUP(B166,總表!$1:$1048576,7,0)</f>
        <v>桃園市立經國國中</v>
      </c>
      <c r="I166" s="16" t="str">
        <f>VLOOKUP(B166,總表!$1:$1048576,8,0)</f>
        <v>徐梓沂</v>
      </c>
      <c r="J166" s="16" t="str">
        <f>VLOOKUP(B166,總表!$1:$1048576,9,0)</f>
        <v>桃園市立經國國中</v>
      </c>
      <c r="K166" s="16" t="str">
        <f>VLOOKUP(B166,總表!$1:$1048576,10,0)</f>
        <v>莊心研</v>
      </c>
      <c r="L166" s="16" t="str">
        <f>VLOOKUP(B166,總表!$1:$1048576,11,0)</f>
        <v>桃園市立經國國中</v>
      </c>
      <c r="M166" s="16" t="str">
        <f>VLOOKUP(B166,總表!$1:$1048576,12,0)</f>
        <v>陳泓宇</v>
      </c>
      <c r="N166" s="16" t="str">
        <f>VLOOKUP(B166,總表!$1:$1048576,13,0)</f>
        <v>桃園市立經國國民中學</v>
      </c>
      <c r="O166" s="16" t="str">
        <f>VLOOKUP(B166,總表!$1:$1048576,14,0)</f>
        <v>吳有恒</v>
      </c>
      <c r="P166" s="16" t="str">
        <f>VLOOKUP(B166,總表!$1:$1048576,15,0)</f>
        <v>桃園市立經國國民中學</v>
      </c>
      <c r="Q166" s="16" t="str">
        <f>VLOOKUP(B166,總表!$1:$1048576,16,0)</f>
        <v>許碧瑩</v>
      </c>
      <c r="R166" s="16" t="str">
        <f>VLOOKUP(B166,總表!$1:$1048576,17,0)</f>
        <v>桃園市立經國國民中學</v>
      </c>
    </row>
    <row r="167" spans="1:18" ht="17.399999999999999" hidden="1" x14ac:dyDescent="0.3">
      <c r="A167" s="28" t="s">
        <v>3493</v>
      </c>
      <c r="B167" s="13" t="s">
        <v>778</v>
      </c>
      <c r="C167" s="10" t="str">
        <f>VLOOKUP(B167,總表!$1:$1048576,2,0)</f>
        <v>高齡照護智慧藥盒</v>
      </c>
      <c r="D167" s="20" t="str">
        <f>VLOOKUP(B167,總表!$1:$1048576,4,0)</f>
        <v>社會照護</v>
      </c>
      <c r="E167" s="16" t="str">
        <f>VLOOKUP(B167,總表!$1:$1048576,5,0)</f>
        <v>國中組</v>
      </c>
      <c r="F167" s="16" t="str">
        <f>VLOOKUP(B167,總表!$1:$1048576,3,0)</f>
        <v>桃園市</v>
      </c>
      <c r="G167" s="16" t="str">
        <f>VLOOKUP(B167,總表!$1:$1048576,6,0)</f>
        <v>沈芷彤</v>
      </c>
      <c r="H167" s="16" t="str">
        <f>VLOOKUP(B167,總表!$1:$1048576,7,0)</f>
        <v>桃園市立經國國中</v>
      </c>
      <c r="I167" s="16" t="str">
        <f>VLOOKUP(B167,總表!$1:$1048576,8,0)</f>
        <v>呂詠心</v>
      </c>
      <c r="J167" s="16" t="str">
        <f>VLOOKUP(B167,總表!$1:$1048576,9,0)</f>
        <v>桃園市立經國國中</v>
      </c>
      <c r="K167" s="16">
        <f>VLOOKUP(B167,總表!$1:$1048576,10,0)</f>
        <v>0</v>
      </c>
      <c r="L167" s="16">
        <f>VLOOKUP(B167,總表!$1:$1048576,11,0)</f>
        <v>0</v>
      </c>
      <c r="M167" s="16" t="str">
        <f>VLOOKUP(B167,總表!$1:$1048576,12,0)</f>
        <v>陳泓宇</v>
      </c>
      <c r="N167" s="16" t="str">
        <f>VLOOKUP(B167,總表!$1:$1048576,13,0)</f>
        <v>桃園市立經國國民中學</v>
      </c>
      <c r="O167" s="16" t="str">
        <f>VLOOKUP(B167,總表!$1:$1048576,14,0)</f>
        <v>吳有恒</v>
      </c>
      <c r="P167" s="16" t="str">
        <f>VLOOKUP(B167,總表!$1:$1048576,15,0)</f>
        <v>桃園市立經國國民中學</v>
      </c>
      <c r="Q167" s="16" t="str">
        <f>VLOOKUP(B167,總表!$1:$1048576,16,0)</f>
        <v>許碧瑩</v>
      </c>
      <c r="R167" s="16" t="str">
        <f>VLOOKUP(B167,總表!$1:$1048576,17,0)</f>
        <v>桃園市立經國國民中學</v>
      </c>
    </row>
    <row r="168" spans="1:18" ht="17.399999999999999" hidden="1" x14ac:dyDescent="0.3">
      <c r="A168" s="30" t="s">
        <v>3494</v>
      </c>
      <c r="B168" s="13" t="s">
        <v>753</v>
      </c>
      <c r="C168" s="10" t="str">
        <f>VLOOKUP(B168,總表!$1:$1048576,2,0)</f>
        <v>靈魂延伸者 SoulLink — AI 遠端社交輔助機器人</v>
      </c>
      <c r="D168" s="20" t="str">
        <f>VLOOKUP(B168,總表!$1:$1048576,4,0)</f>
        <v>社會照護</v>
      </c>
      <c r="E168" s="16" t="str">
        <f>VLOOKUP(B168,總表!$1:$1048576,5,0)</f>
        <v>國中組</v>
      </c>
      <c r="F168" s="16" t="str">
        <f>VLOOKUP(B168,總表!$1:$1048576,3,0)</f>
        <v>桃園市</v>
      </c>
      <c r="G168" s="16" t="str">
        <f>VLOOKUP(B168,總表!$1:$1048576,6,0)</f>
        <v>陳為嘉</v>
      </c>
      <c r="H168" s="16" t="str">
        <f>VLOOKUP(B168,總表!$1:$1048576,7,0)</f>
        <v>桃園市立平鎮國民中學</v>
      </c>
      <c r="I168" s="16" t="str">
        <f>VLOOKUP(B168,總表!$1:$1048576,8,0)</f>
        <v>吳旭程</v>
      </c>
      <c r="J168" s="16" t="str">
        <f>VLOOKUP(B168,總表!$1:$1048576,9,0)</f>
        <v>桃園市立內壢國民中學</v>
      </c>
      <c r="K168" s="16">
        <f>VLOOKUP(B168,總表!$1:$1048576,10,0)</f>
        <v>0</v>
      </c>
      <c r="L168" s="16">
        <f>VLOOKUP(B168,總表!$1:$1048576,11,0)</f>
        <v>0</v>
      </c>
      <c r="M168" s="16" t="str">
        <f>VLOOKUP(B168,總表!$1:$1048576,12,0)</f>
        <v>黃一軒</v>
      </c>
      <c r="N168" s="16" t="str">
        <f>VLOOKUP(B168,總表!$1:$1048576,13,0)</f>
        <v>桃園市立平鎮國民中學</v>
      </c>
      <c r="O168" s="16" t="str">
        <f>VLOOKUP(B168,總表!$1:$1048576,14,0)</f>
        <v>鄭卉榆</v>
      </c>
      <c r="P168" s="16" t="str">
        <f>VLOOKUP(B168,總表!$1:$1048576,15,0)</f>
        <v>桃園市立內壢國民中學</v>
      </c>
      <c r="Q168" s="16">
        <f>VLOOKUP(B168,總表!$1:$1048576,16,0)</f>
        <v>0</v>
      </c>
      <c r="R168" s="16">
        <f>VLOOKUP(B168,總表!$1:$1048576,17,0)</f>
        <v>0</v>
      </c>
    </row>
    <row r="169" spans="1:18" ht="17.399999999999999" hidden="1" x14ac:dyDescent="0.3">
      <c r="A169" s="22" t="s">
        <v>3495</v>
      </c>
      <c r="B169" s="13" t="s">
        <v>1069</v>
      </c>
      <c r="C169" s="10" t="str">
        <f>VLOOKUP(B169,總表!$1:$1048576,2,0)</f>
        <v>食物即期檢測器</v>
      </c>
      <c r="D169" s="16" t="str">
        <f>VLOOKUP(B169,總表!$1:$1048576,4,0)</f>
        <v>便利生活</v>
      </c>
      <c r="E169" s="16" t="str">
        <f>VLOOKUP(B169,總表!$1:$1048576,5,0)</f>
        <v>國中組</v>
      </c>
      <c r="F169" s="16" t="str">
        <f>VLOOKUP(B169,總表!$1:$1048576,3,0)</f>
        <v>桃園市</v>
      </c>
      <c r="G169" s="16" t="str">
        <f>VLOOKUP(B169,總表!$1:$1048576,6,0)</f>
        <v>張孜瑀</v>
      </c>
      <c r="H169" s="16" t="str">
        <f>VLOOKUP(B169,總表!$1:$1048576,7,0)</f>
        <v>六和學校財團法人桃園市六和高級中等學校國中部</v>
      </c>
      <c r="I169" s="16" t="str">
        <f>VLOOKUP(B169,總表!$1:$1048576,8,0)</f>
        <v>高若雅</v>
      </c>
      <c r="J169" s="16" t="str">
        <f>VLOOKUP(B169,總表!$1:$1048576,9,0)</f>
        <v>六和學校財團法人桃園市六和高級中等學校國中部</v>
      </c>
      <c r="K169" s="16" t="str">
        <f>VLOOKUP(B169,總表!$1:$1048576,10,0)</f>
        <v>楊彩妍</v>
      </c>
      <c r="L169" s="16" t="str">
        <f>VLOOKUP(B169,總表!$1:$1048576,11,0)</f>
        <v>六和學校財團法人桃園市六和高級中等學校國中部</v>
      </c>
      <c r="M169" s="16" t="str">
        <f>VLOOKUP(B169,總表!$1:$1048576,12,0)</f>
        <v>李佳瑾</v>
      </c>
      <c r="N169" s="16" t="str">
        <f>VLOOKUP(B169,總表!$1:$1048576,13,0)</f>
        <v>六和學校財團法人桃園市六和高級中等學校</v>
      </c>
      <c r="O169" s="16">
        <f>VLOOKUP(B169,總表!$1:$1048576,14,0)</f>
        <v>0</v>
      </c>
      <c r="P169" s="16">
        <f>VLOOKUP(B169,總表!$1:$1048576,15,0)</f>
        <v>0</v>
      </c>
      <c r="Q169" s="16">
        <f>VLOOKUP(B169,總表!$1:$1048576,16,0)</f>
        <v>0</v>
      </c>
      <c r="R169" s="16">
        <f>VLOOKUP(B169,總表!$1:$1048576,17,0)</f>
        <v>0</v>
      </c>
    </row>
    <row r="170" spans="1:18" ht="17.399999999999999" hidden="1" x14ac:dyDescent="0.3">
      <c r="A170" s="22" t="s">
        <v>3495</v>
      </c>
      <c r="B170" s="13" t="s">
        <v>1062</v>
      </c>
      <c r="C170" s="10" t="str">
        <f>VLOOKUP(B170,總表!$1:$1048576,2,0)</f>
        <v>AI紅綠燈控制系統</v>
      </c>
      <c r="D170" s="16" t="str">
        <f>VLOOKUP(B170,總表!$1:$1048576,4,0)</f>
        <v>便利生活</v>
      </c>
      <c r="E170" s="16" t="str">
        <f>VLOOKUP(B170,總表!$1:$1048576,5,0)</f>
        <v>國中組</v>
      </c>
      <c r="F170" s="16" t="str">
        <f>VLOOKUP(B170,總表!$1:$1048576,3,0)</f>
        <v>桃園市</v>
      </c>
      <c r="G170" s="16" t="str">
        <f>VLOOKUP(B170,總表!$1:$1048576,6,0)</f>
        <v>黃柔菲</v>
      </c>
      <c r="H170" s="16" t="str">
        <f>VLOOKUP(B170,總表!$1:$1048576,7,0)</f>
        <v>桃園市六和高級中等學校國中部</v>
      </c>
      <c r="I170" s="16" t="str">
        <f>VLOOKUP(B170,總表!$1:$1048576,8,0)</f>
        <v>沈琬妮</v>
      </c>
      <c r="J170" s="16" t="str">
        <f>VLOOKUP(B170,總表!$1:$1048576,9,0)</f>
        <v>桃園市六和高級中等學校國中部</v>
      </c>
      <c r="K170" s="16">
        <f>VLOOKUP(B170,總表!$1:$1048576,10,0)</f>
        <v>0</v>
      </c>
      <c r="L170" s="16">
        <f>VLOOKUP(B170,總表!$1:$1048576,11,0)</f>
        <v>0</v>
      </c>
      <c r="M170" s="16" t="str">
        <f>VLOOKUP(B170,總表!$1:$1048576,12,0)</f>
        <v>李佳瑾</v>
      </c>
      <c r="N170" s="16" t="str">
        <f>VLOOKUP(B170,總表!$1:$1048576,13,0)</f>
        <v>六和學校財團法人桃園市六和高級中等學校</v>
      </c>
      <c r="O170" s="16" t="str">
        <f>VLOOKUP(B170,總表!$1:$1048576,14,0)</f>
        <v>游家宇</v>
      </c>
      <c r="P170" s="16" t="str">
        <f>VLOOKUP(B170,總表!$1:$1048576,15,0)</f>
        <v>六和學校財團法人桃園市六和高級中等學校</v>
      </c>
      <c r="Q170" s="16" t="str">
        <f>VLOOKUP(B170,總表!$1:$1048576,16,0)</f>
        <v>黃淑燕</v>
      </c>
      <c r="R170" s="16" t="str">
        <f>VLOOKUP(B170,總表!$1:$1048576,17,0)</f>
        <v>六和學校財團法人桃園市六和高級中等學校</v>
      </c>
    </row>
    <row r="171" spans="1:18" ht="17.399999999999999" hidden="1" x14ac:dyDescent="0.3">
      <c r="A171" s="22" t="s">
        <v>3495</v>
      </c>
      <c r="B171" s="13" t="s">
        <v>1074</v>
      </c>
      <c r="C171" s="10" t="str">
        <f>VLOOKUP(B171,總表!$1:$1048576,2,0)</f>
        <v>世界地圖磁鐵QR CODE</v>
      </c>
      <c r="D171" s="16" t="str">
        <f>VLOOKUP(B171,總表!$1:$1048576,4,0)</f>
        <v>便利生活</v>
      </c>
      <c r="E171" s="16" t="str">
        <f>VLOOKUP(B171,總表!$1:$1048576,5,0)</f>
        <v>國中組</v>
      </c>
      <c r="F171" s="16" t="str">
        <f>VLOOKUP(B171,總表!$1:$1048576,3,0)</f>
        <v>桃園市</v>
      </c>
      <c r="G171" s="16" t="str">
        <f>VLOOKUP(B171,總表!$1:$1048576,6,0)</f>
        <v>許孟潔</v>
      </c>
      <c r="H171" s="16" t="str">
        <f>VLOOKUP(B171,總表!$1:$1048576,7,0)</f>
        <v>六和學校財團法人桃園市六和高級中等學校國中部</v>
      </c>
      <c r="I171" s="16" t="str">
        <f>VLOOKUP(B171,總表!$1:$1048576,8,0)</f>
        <v>張芸瑄</v>
      </c>
      <c r="J171" s="16" t="str">
        <f>VLOOKUP(B171,總表!$1:$1048576,9,0)</f>
        <v>六和學校財團法人桃園市六和高級中等學校國中部</v>
      </c>
      <c r="K171" s="16" t="str">
        <f>VLOOKUP(B171,總表!$1:$1048576,10,0)</f>
        <v>王宥仁</v>
      </c>
      <c r="L171" s="16" t="str">
        <f>VLOOKUP(B171,總表!$1:$1048576,11,0)</f>
        <v>六和學校財團法人桃園市六和高級中等學校國中部</v>
      </c>
      <c r="M171" s="16" t="str">
        <f>VLOOKUP(B171,總表!$1:$1048576,12,0)</f>
        <v>張慧玲</v>
      </c>
      <c r="N171" s="16" t="str">
        <f>VLOOKUP(B171,總表!$1:$1048576,13,0)</f>
        <v>六和學校財團法人桃園市六和高級中等學校</v>
      </c>
      <c r="O171" s="16" t="str">
        <f>VLOOKUP(B171,總表!$1:$1048576,14,0)</f>
        <v>何雅琪</v>
      </c>
      <c r="P171" s="16" t="str">
        <f>VLOOKUP(B171,總表!$1:$1048576,15,0)</f>
        <v>六和學校財團法人桃園市六和高級中等學校</v>
      </c>
      <c r="Q171" s="16" t="str">
        <f>VLOOKUP(B171,總表!$1:$1048576,16,0)</f>
        <v>韓薇薇</v>
      </c>
      <c r="R171" s="16" t="str">
        <f>VLOOKUP(B171,總表!$1:$1048576,17,0)</f>
        <v>六和學校財團法人桃園市六和高級中等學校</v>
      </c>
    </row>
    <row r="172" spans="1:18" ht="17.399999999999999" hidden="1" x14ac:dyDescent="0.3">
      <c r="A172" s="25" t="s">
        <v>3492</v>
      </c>
      <c r="B172" s="13" t="s">
        <v>851</v>
      </c>
      <c r="C172" s="10" t="str">
        <f>VLOOKUP(B172,總表!$1:$1048576,2,0)</f>
        <v>Ubike行車安全輔助裝置</v>
      </c>
      <c r="D172" s="16" t="str">
        <f>VLOOKUP(B172,總表!$1:$1048576,4,0)</f>
        <v>便利生活</v>
      </c>
      <c r="E172" s="16" t="str">
        <f>VLOOKUP(B172,總表!$1:$1048576,5,0)</f>
        <v>國中組</v>
      </c>
      <c r="F172" s="16" t="str">
        <f>VLOOKUP(B172,總表!$1:$1048576,3,0)</f>
        <v>桃園市</v>
      </c>
      <c r="G172" s="16" t="str">
        <f>VLOOKUP(B172,總表!$1:$1048576,6,0)</f>
        <v>賴雨果</v>
      </c>
      <c r="H172" s="16" t="str">
        <f>VLOOKUP(B172,總表!$1:$1048576,7,0)</f>
        <v>青溪國中</v>
      </c>
      <c r="I172" s="16">
        <f>VLOOKUP(B172,總表!$1:$1048576,8,0)</f>
        <v>0</v>
      </c>
      <c r="J172" s="16">
        <f>VLOOKUP(B172,總表!$1:$1048576,9,0)</f>
        <v>0</v>
      </c>
      <c r="K172" s="16">
        <f>VLOOKUP(B172,總表!$1:$1048576,10,0)</f>
        <v>0</v>
      </c>
      <c r="L172" s="16">
        <f>VLOOKUP(B172,總表!$1:$1048576,11,0)</f>
        <v>0</v>
      </c>
      <c r="M172" s="16" t="str">
        <f>VLOOKUP(B172,總表!$1:$1048576,12,0)</f>
        <v>蔡耀儀</v>
      </c>
      <c r="N172" s="16" t="str">
        <f>VLOOKUP(B172,總表!$1:$1048576,13,0)</f>
        <v>青溪國中</v>
      </c>
      <c r="O172" s="16">
        <f>VLOOKUP(B172,總表!$1:$1048576,14,0)</f>
        <v>0</v>
      </c>
      <c r="P172" s="16">
        <f>VLOOKUP(B172,總表!$1:$1048576,15,0)</f>
        <v>0</v>
      </c>
      <c r="Q172" s="16">
        <f>VLOOKUP(B172,總表!$1:$1048576,16,0)</f>
        <v>0</v>
      </c>
      <c r="R172" s="16">
        <f>VLOOKUP(B172,總表!$1:$1048576,17,0)</f>
        <v>0</v>
      </c>
    </row>
    <row r="173" spans="1:18" ht="17.399999999999999" hidden="1" x14ac:dyDescent="0.3">
      <c r="A173" s="28" t="s">
        <v>3493</v>
      </c>
      <c r="B173" s="13" t="s">
        <v>926</v>
      </c>
      <c r="C173" s="10" t="str">
        <f>VLOOKUP(B173,總表!$1:$1048576,2,0)</f>
        <v>安全帽面罩自動升降裝置</v>
      </c>
      <c r="D173" s="16" t="str">
        <f>VLOOKUP(B173,總表!$1:$1048576,4,0)</f>
        <v>便利生活</v>
      </c>
      <c r="E173" s="16" t="str">
        <f>VLOOKUP(B173,總表!$1:$1048576,5,0)</f>
        <v>國中組</v>
      </c>
      <c r="F173" s="16" t="str">
        <f>VLOOKUP(B173,總表!$1:$1048576,3,0)</f>
        <v>桃園市</v>
      </c>
      <c r="G173" s="16" t="str">
        <f>VLOOKUP(B173,總表!$1:$1048576,6,0)</f>
        <v>羅聖恩</v>
      </c>
      <c r="H173" s="16" t="str">
        <f>VLOOKUP(B173,總表!$1:$1048576,7,0)</f>
        <v>桃園市立東安國民中學</v>
      </c>
      <c r="I173" s="16" t="str">
        <f>VLOOKUP(B173,總表!$1:$1048576,8,0)</f>
        <v>江承修</v>
      </c>
      <c r="J173" s="16" t="str">
        <f>VLOOKUP(B173,總表!$1:$1048576,9,0)</f>
        <v>桃園市立東安國民中學</v>
      </c>
      <c r="K173" s="16">
        <f>VLOOKUP(B173,總表!$1:$1048576,10,0)</f>
        <v>0</v>
      </c>
      <c r="L173" s="16">
        <f>VLOOKUP(B173,總表!$1:$1048576,11,0)</f>
        <v>0</v>
      </c>
      <c r="M173" s="16" t="str">
        <f>VLOOKUP(B173,總表!$1:$1048576,12,0)</f>
        <v>林國富</v>
      </c>
      <c r="N173" s="16" t="str">
        <f>VLOOKUP(B173,總表!$1:$1048576,13,0)</f>
        <v>桃園市立東安國民中學</v>
      </c>
      <c r="O173" s="16" t="str">
        <f>VLOOKUP(B173,總表!$1:$1048576,14,0)</f>
        <v>王派健</v>
      </c>
      <c r="P173" s="16" t="str">
        <f>VLOOKUP(B173,總表!$1:$1048576,15,0)</f>
        <v>桃園市立東安國民中學</v>
      </c>
      <c r="Q173" s="16">
        <f>VLOOKUP(B173,總表!$1:$1048576,16,0)</f>
        <v>0</v>
      </c>
      <c r="R173" s="16">
        <f>VLOOKUP(B173,總表!$1:$1048576,17,0)</f>
        <v>0</v>
      </c>
    </row>
    <row r="174" spans="1:18" ht="17.399999999999999" hidden="1" x14ac:dyDescent="0.3">
      <c r="A174" s="30" t="s">
        <v>3494</v>
      </c>
      <c r="B174" s="13" t="s">
        <v>1094</v>
      </c>
      <c r="C174" s="10" t="str">
        <f>VLOOKUP(B174,總表!$1:$1048576,2,0)</f>
        <v>自動清洗籠</v>
      </c>
      <c r="D174" s="16" t="str">
        <f>VLOOKUP(B174,總表!$1:$1048576,4,0)</f>
        <v>便利生活</v>
      </c>
      <c r="E174" s="16" t="str">
        <f>VLOOKUP(B174,總表!$1:$1048576,5,0)</f>
        <v>國中組</v>
      </c>
      <c r="F174" s="16" t="str">
        <f>VLOOKUP(B174,總表!$1:$1048576,3,0)</f>
        <v>桃園市</v>
      </c>
      <c r="G174" s="16" t="str">
        <f>VLOOKUP(B174,總表!$1:$1048576,6,0)</f>
        <v>吳昱穎</v>
      </c>
      <c r="H174" s="16" t="str">
        <f>VLOOKUP(B174,總表!$1:$1048576,7,0)</f>
        <v>桃園市平興國中</v>
      </c>
      <c r="I174" s="16">
        <f>VLOOKUP(B174,總表!$1:$1048576,8,0)</f>
        <v>0</v>
      </c>
      <c r="J174" s="16">
        <f>VLOOKUP(B174,總表!$1:$1048576,9,0)</f>
        <v>0</v>
      </c>
      <c r="K174" s="16">
        <f>VLOOKUP(B174,總表!$1:$1048576,10,0)</f>
        <v>0</v>
      </c>
      <c r="L174" s="16">
        <f>VLOOKUP(B174,總表!$1:$1048576,11,0)</f>
        <v>0</v>
      </c>
      <c r="M174" s="16" t="str">
        <f>VLOOKUP(B174,總表!$1:$1048576,12,0)</f>
        <v>陳隆期</v>
      </c>
      <c r="N174" s="16" t="str">
        <f>VLOOKUP(B174,總表!$1:$1048576,13,0)</f>
        <v>桃園市平興國中</v>
      </c>
      <c r="O174" s="16" t="str">
        <f>VLOOKUP(B174,總表!$1:$1048576,14,0)</f>
        <v>蕭雅夫</v>
      </c>
      <c r="P174" s="16" t="str">
        <f>VLOOKUP(B174,總表!$1:$1048576,15,0)</f>
        <v>桃園市平興國中</v>
      </c>
      <c r="Q174" s="16">
        <f>VLOOKUP(B174,總表!$1:$1048576,16,0)</f>
        <v>0</v>
      </c>
      <c r="R174" s="16">
        <f>VLOOKUP(B174,總表!$1:$1048576,17,0)</f>
        <v>0</v>
      </c>
    </row>
    <row r="175" spans="1:18" ht="17.399999999999999" hidden="1" x14ac:dyDescent="0.3">
      <c r="A175" s="30" t="s">
        <v>3494</v>
      </c>
      <c r="B175" s="13" t="s">
        <v>1100</v>
      </c>
      <c r="C175" s="10" t="str">
        <f>VLOOKUP(B175,總表!$1:$1048576,2,0)</f>
        <v>智能提醒櫃</v>
      </c>
      <c r="D175" s="16" t="str">
        <f>VLOOKUP(B175,總表!$1:$1048576,4,0)</f>
        <v>便利生活</v>
      </c>
      <c r="E175" s="16" t="str">
        <f>VLOOKUP(B175,總表!$1:$1048576,5,0)</f>
        <v>國中組</v>
      </c>
      <c r="F175" s="16" t="str">
        <f>VLOOKUP(B175,總表!$1:$1048576,3,0)</f>
        <v>桃園市</v>
      </c>
      <c r="G175" s="16" t="str">
        <f>VLOOKUP(B175,總表!$1:$1048576,6,0)</f>
        <v>吳采薇</v>
      </c>
      <c r="H175" s="16" t="str">
        <f>VLOOKUP(B175,總表!$1:$1048576,7,0)</f>
        <v>桃園市平興國中</v>
      </c>
      <c r="I175" s="16" t="str">
        <f>VLOOKUP(B175,總表!$1:$1048576,8,0)</f>
        <v>林少筠</v>
      </c>
      <c r="J175" s="16" t="str">
        <f>VLOOKUP(B175,總表!$1:$1048576,9,0)</f>
        <v>桃園市平興國中</v>
      </c>
      <c r="K175" s="16">
        <f>VLOOKUP(B175,總表!$1:$1048576,10,0)</f>
        <v>0</v>
      </c>
      <c r="L175" s="16">
        <f>VLOOKUP(B175,總表!$1:$1048576,11,0)</f>
        <v>0</v>
      </c>
      <c r="M175" s="16" t="str">
        <f>VLOOKUP(B175,總表!$1:$1048576,12,0)</f>
        <v>陳隆期</v>
      </c>
      <c r="N175" s="16" t="str">
        <f>VLOOKUP(B175,總表!$1:$1048576,13,0)</f>
        <v>桃園市平興國中</v>
      </c>
      <c r="O175" s="16" t="str">
        <f>VLOOKUP(B175,總表!$1:$1048576,14,0)</f>
        <v>蔡忠穎</v>
      </c>
      <c r="P175" s="16" t="str">
        <f>VLOOKUP(B175,總表!$1:$1048576,15,0)</f>
        <v>桃園市平興國中</v>
      </c>
      <c r="Q175" s="16">
        <f>VLOOKUP(B175,總表!$1:$1048576,16,0)</f>
        <v>0</v>
      </c>
      <c r="R175" s="16">
        <f>VLOOKUP(B175,總表!$1:$1048576,17,0)</f>
        <v>0</v>
      </c>
    </row>
    <row r="176" spans="1:18" ht="17.399999999999999" hidden="1" x14ac:dyDescent="0.3">
      <c r="A176" s="22" t="s">
        <v>3495</v>
      </c>
      <c r="B176" s="13" t="s">
        <v>1230</v>
      </c>
      <c r="C176" s="10" t="str">
        <f>VLOOKUP(B176,總表!$1:$1048576,2,0)</f>
        <v>太空無氧淨水：永續生態循環系統</v>
      </c>
      <c r="D176" s="21" t="str">
        <f>VLOOKUP(B176,總表!$1:$1048576,4,0)</f>
        <v>前瞻/工業設計技術</v>
      </c>
      <c r="E176" s="16" t="str">
        <f>VLOOKUP(B176,總表!$1:$1048576,5,0)</f>
        <v>國中組</v>
      </c>
      <c r="F176" s="16" t="str">
        <f>VLOOKUP(B176,總表!$1:$1048576,3,0)</f>
        <v>桃園市</v>
      </c>
      <c r="G176" s="16" t="str">
        <f>VLOOKUP(B176,總表!$1:$1048576,6,0)</f>
        <v>吳宥翔</v>
      </c>
      <c r="H176" s="16" t="str">
        <f>VLOOKUP(B176,總表!$1:$1048576,7,0)</f>
        <v>桃園市立建國國民中學</v>
      </c>
      <c r="I176" s="16" t="str">
        <f>VLOOKUP(B176,總表!$1:$1048576,8,0)</f>
        <v>陳柏鈞</v>
      </c>
      <c r="J176" s="16" t="str">
        <f>VLOOKUP(B176,總表!$1:$1048576,9,0)</f>
        <v>桃園市立建國國民中學</v>
      </c>
      <c r="K176" s="16" t="str">
        <f>VLOOKUP(B176,總表!$1:$1048576,10,0)</f>
        <v>徐晨軒</v>
      </c>
      <c r="L176" s="16" t="str">
        <f>VLOOKUP(B176,總表!$1:$1048576,11,0)</f>
        <v>桃園市立建國國民中學</v>
      </c>
      <c r="M176" s="16" t="str">
        <f>VLOOKUP(B176,總表!$1:$1048576,12,0)</f>
        <v>許惠盈</v>
      </c>
      <c r="N176" s="16" t="str">
        <f>VLOOKUP(B176,總表!$1:$1048576,13,0)</f>
        <v>桃園市立建國國民中學</v>
      </c>
      <c r="O176" s="16" t="str">
        <f>VLOOKUP(B176,總表!$1:$1048576,14,0)</f>
        <v>趙修娥</v>
      </c>
      <c r="P176" s="16" t="str">
        <f>VLOOKUP(B176,總表!$1:$1048576,15,0)</f>
        <v>新北市樹林國小</v>
      </c>
      <c r="Q176" s="16">
        <f>VLOOKUP(B176,總表!$1:$1048576,16,0)</f>
        <v>0</v>
      </c>
      <c r="R176" s="16">
        <f>VLOOKUP(B176,總表!$1:$1048576,17,0)</f>
        <v>0</v>
      </c>
    </row>
    <row r="177" spans="1:18" ht="17.399999999999999" hidden="1" x14ac:dyDescent="0.3">
      <c r="A177" s="28" t="s">
        <v>3493</v>
      </c>
      <c r="B177" s="13" t="s">
        <v>1206</v>
      </c>
      <c r="C177" s="10" t="str">
        <f>VLOOKUP(B177,總表!$1:$1048576,2,0)</f>
        <v>三源智控方陣</v>
      </c>
      <c r="D177" s="21" t="str">
        <f>VLOOKUP(B177,總表!$1:$1048576,4,0)</f>
        <v>前瞻/工業設計技術</v>
      </c>
      <c r="E177" s="16" t="str">
        <f>VLOOKUP(B177,總表!$1:$1048576,5,0)</f>
        <v>國中組</v>
      </c>
      <c r="F177" s="16" t="str">
        <f>VLOOKUP(B177,總表!$1:$1048576,3,0)</f>
        <v>桃園市</v>
      </c>
      <c r="G177" s="16" t="str">
        <f>VLOOKUP(B177,總表!$1:$1048576,6,0)</f>
        <v>黃歆媛</v>
      </c>
      <c r="H177" s="16" t="str">
        <f>VLOOKUP(B177,總表!$1:$1048576,7,0)</f>
        <v>經國國中</v>
      </c>
      <c r="I177" s="16" t="str">
        <f>VLOOKUP(B177,總表!$1:$1048576,8,0)</f>
        <v>林豈亦</v>
      </c>
      <c r="J177" s="16" t="str">
        <f>VLOOKUP(B177,總表!$1:$1048576,9,0)</f>
        <v>經國國中</v>
      </c>
      <c r="K177" s="16">
        <f>VLOOKUP(B177,總表!$1:$1048576,10,0)</f>
        <v>0</v>
      </c>
      <c r="L177" s="16">
        <f>VLOOKUP(B177,總表!$1:$1048576,11,0)</f>
        <v>0</v>
      </c>
      <c r="M177" s="16" t="str">
        <f>VLOOKUP(B177,總表!$1:$1048576,12,0)</f>
        <v>洪瑞聰</v>
      </c>
      <c r="N177" s="16" t="str">
        <f>VLOOKUP(B177,總表!$1:$1048576,13,0)</f>
        <v>桃園市立經國國民中學</v>
      </c>
      <c r="O177" s="16" t="str">
        <f>VLOOKUP(B177,總表!$1:$1048576,14,0)</f>
        <v>干宗平</v>
      </c>
      <c r="P177" s="16" t="str">
        <f>VLOOKUP(B177,總表!$1:$1048576,15,0)</f>
        <v>桃園市立經國國民中學</v>
      </c>
      <c r="Q177" s="16">
        <f>VLOOKUP(B177,總表!$1:$1048576,16,0)</f>
        <v>0</v>
      </c>
      <c r="R177" s="16">
        <f>VLOOKUP(B177,總表!$1:$1048576,17,0)</f>
        <v>0</v>
      </c>
    </row>
    <row r="178" spans="1:18" ht="17.399999999999999" hidden="1" x14ac:dyDescent="0.3">
      <c r="A178" s="30" t="s">
        <v>3494</v>
      </c>
      <c r="B178" s="13" t="s">
        <v>1248</v>
      </c>
      <c r="C178" s="10" t="str">
        <f>VLOOKUP(B178,總表!$1:$1048576,2,0)</f>
        <v>AI水質汙染辨識系統</v>
      </c>
      <c r="D178" s="21" t="str">
        <f>VLOOKUP(B178,總表!$1:$1048576,4,0)</f>
        <v>前瞻/工業設計技術</v>
      </c>
      <c r="E178" s="16" t="str">
        <f>VLOOKUP(B178,總表!$1:$1048576,5,0)</f>
        <v>國中組</v>
      </c>
      <c r="F178" s="16" t="str">
        <f>VLOOKUP(B178,總表!$1:$1048576,3,0)</f>
        <v>桃園市</v>
      </c>
      <c r="G178" s="16" t="str">
        <f>VLOOKUP(B178,總表!$1:$1048576,6,0)</f>
        <v>吳瑜姍</v>
      </c>
      <c r="H178" s="16" t="str">
        <f>VLOOKUP(B178,總表!$1:$1048576,7,0)</f>
        <v>桃園市立龍潭國民中學</v>
      </c>
      <c r="I178" s="16" t="str">
        <f>VLOOKUP(B178,總表!$1:$1048576,8,0)</f>
        <v>李子濬</v>
      </c>
      <c r="J178" s="16" t="str">
        <f>VLOOKUP(B178,總表!$1:$1048576,9,0)</f>
        <v>桃園市立龍潭國民中學</v>
      </c>
      <c r="K178" s="16" t="str">
        <f>VLOOKUP(B178,總表!$1:$1048576,10,0)</f>
        <v>孫昱翔</v>
      </c>
      <c r="L178" s="16" t="str">
        <f>VLOOKUP(B178,總表!$1:$1048576,11,0)</f>
        <v>桃園市立龍潭國民中學</v>
      </c>
      <c r="M178" s="16" t="str">
        <f>VLOOKUP(B178,總表!$1:$1048576,12,0)</f>
        <v>黃詩涵</v>
      </c>
      <c r="N178" s="16" t="str">
        <f>VLOOKUP(B178,總表!$1:$1048576,13,0)</f>
        <v>桃園市立龍潭國民中學</v>
      </c>
      <c r="O178" s="16" t="str">
        <f>VLOOKUP(B178,總表!$1:$1048576,14,0)</f>
        <v>黃銘義</v>
      </c>
      <c r="P178" s="16" t="str">
        <f>VLOOKUP(B178,總表!$1:$1048576,15,0)</f>
        <v>桃園市立龍潭國民中學</v>
      </c>
      <c r="Q178" s="16">
        <f>VLOOKUP(B178,總表!$1:$1048576,16,0)</f>
        <v>0</v>
      </c>
      <c r="R178" s="16">
        <f>VLOOKUP(B178,總表!$1:$1048576,17,0)</f>
        <v>0</v>
      </c>
    </row>
    <row r="179" spans="1:18" ht="17.399999999999999" hidden="1" x14ac:dyDescent="0.3">
      <c r="A179" s="22" t="s">
        <v>3495</v>
      </c>
      <c r="B179" s="13" t="s">
        <v>2884</v>
      </c>
      <c r="C179" s="10" t="str">
        <f>VLOOKUP(B179,總表!$1:$1048576,2,0)</f>
        <v>數學冒險王</v>
      </c>
      <c r="D179" s="18" t="str">
        <f>VLOOKUP(B179,總表!$1:$1048576,4,0)</f>
        <v>休閒與教育</v>
      </c>
      <c r="E179" s="16" t="str">
        <f>VLOOKUP(B179,總表!$1:$1048576,5,0)</f>
        <v>高中職組</v>
      </c>
      <c r="F179" s="16" t="str">
        <f>VLOOKUP(B179,總表!$1:$1048576,3,0)</f>
        <v>高雄市</v>
      </c>
      <c r="G179" s="16" t="str">
        <f>VLOOKUP(B179,總表!$1:$1048576,6,0)</f>
        <v>黃明晧</v>
      </c>
      <c r="H179" s="16" t="str">
        <f>VLOOKUP(B179,總表!$1:$1048576,7,0)</f>
        <v>義大國際高中</v>
      </c>
      <c r="I179" s="16">
        <f>VLOOKUP(B179,總表!$1:$1048576,8,0)</f>
        <v>0</v>
      </c>
      <c r="J179" s="16">
        <f>VLOOKUP(B179,總表!$1:$1048576,9,0)</f>
        <v>0</v>
      </c>
      <c r="K179" s="16">
        <f>VLOOKUP(B179,總表!$1:$1048576,10,0)</f>
        <v>0</v>
      </c>
      <c r="L179" s="16">
        <f>VLOOKUP(B179,總表!$1:$1048576,11,0)</f>
        <v>0</v>
      </c>
      <c r="M179" s="16" t="str">
        <f>VLOOKUP(B179,總表!$1:$1048576,12,0)</f>
        <v>蔡宛庭</v>
      </c>
      <c r="N179" s="16" t="str">
        <f>VLOOKUP(B179,總表!$1:$1048576,13,0)</f>
        <v>義大國際高中</v>
      </c>
      <c r="O179" s="16" t="str">
        <f>VLOOKUP(B179,總表!$1:$1048576,14,0)</f>
        <v>周佳弘</v>
      </c>
      <c r="P179" s="16" t="str">
        <f>VLOOKUP(B179,總表!$1:$1048576,15,0)</f>
        <v>義大國際高中</v>
      </c>
      <c r="Q179" s="16">
        <f>VLOOKUP(B179,總表!$1:$1048576,16,0)</f>
        <v>0</v>
      </c>
      <c r="R179" s="16">
        <f>VLOOKUP(B179,總表!$1:$1048576,17,0)</f>
        <v>0</v>
      </c>
    </row>
    <row r="180" spans="1:18" ht="17.399999999999999" hidden="1" x14ac:dyDescent="0.3">
      <c r="A180" s="22" t="s">
        <v>3495</v>
      </c>
      <c r="B180" s="13" t="s">
        <v>2945</v>
      </c>
      <c r="C180" s="10" t="str">
        <f>VLOOKUP(B180,總表!$1:$1048576,2,0)</f>
        <v>自動化體適能捲腹計數器</v>
      </c>
      <c r="D180" s="18" t="str">
        <f>VLOOKUP(B180,總表!$1:$1048576,4,0)</f>
        <v>休閒與教育</v>
      </c>
      <c r="E180" s="16" t="str">
        <f>VLOOKUP(B180,總表!$1:$1048576,5,0)</f>
        <v>高中職組</v>
      </c>
      <c r="F180" s="16" t="str">
        <f>VLOOKUP(B180,總表!$1:$1048576,3,0)</f>
        <v>高雄市</v>
      </c>
      <c r="G180" s="16" t="str">
        <f>VLOOKUP(B180,總表!$1:$1048576,6,0)</f>
        <v>歐書辰</v>
      </c>
      <c r="H180" s="16" t="str">
        <f>VLOOKUP(B180,總表!$1:$1048576,7,0)</f>
        <v>高雄市立高雄高級中學</v>
      </c>
      <c r="I180" s="16">
        <f>VLOOKUP(B180,總表!$1:$1048576,8,0)</f>
        <v>0</v>
      </c>
      <c r="J180" s="16">
        <f>VLOOKUP(B180,總表!$1:$1048576,9,0)</f>
        <v>0</v>
      </c>
      <c r="K180" s="16">
        <f>VLOOKUP(B180,總表!$1:$1048576,10,0)</f>
        <v>0</v>
      </c>
      <c r="L180" s="16">
        <f>VLOOKUP(B180,總表!$1:$1048576,11,0)</f>
        <v>0</v>
      </c>
      <c r="M180" s="16" t="str">
        <f>VLOOKUP(B180,總表!$1:$1048576,12,0)</f>
        <v>郭哲凡</v>
      </c>
      <c r="N180" s="16" t="str">
        <f>VLOOKUP(B180,總表!$1:$1048576,13,0)</f>
        <v>高雄市三民國中</v>
      </c>
      <c r="O180" s="16" t="str">
        <f>VLOOKUP(B180,總表!$1:$1048576,14,0)</f>
        <v>陳志豪</v>
      </c>
      <c r="P180" s="16" t="str">
        <f>VLOOKUP(B180,總表!$1:$1048576,15,0)</f>
        <v>高雄市立高雄高級中學</v>
      </c>
      <c r="Q180" s="16">
        <f>VLOOKUP(B180,總表!$1:$1048576,16,0)</f>
        <v>0</v>
      </c>
      <c r="R180" s="16">
        <f>VLOOKUP(B180,總表!$1:$1048576,17,0)</f>
        <v>0</v>
      </c>
    </row>
    <row r="181" spans="1:18" ht="17.399999999999999" hidden="1" x14ac:dyDescent="0.3">
      <c r="A181" s="22" t="s">
        <v>3495</v>
      </c>
      <c r="B181" s="13" t="s">
        <v>3019</v>
      </c>
      <c r="C181" s="10" t="str">
        <f>VLOOKUP(B181,總表!$1:$1048576,2,0)</f>
        <v>安全方向不衝突</v>
      </c>
      <c r="D181" s="19" t="str">
        <f>VLOOKUP(B181,總表!$1:$1048576,4,0)</f>
        <v>災害管理與安全</v>
      </c>
      <c r="E181" s="16" t="str">
        <f>VLOOKUP(B181,總表!$1:$1048576,5,0)</f>
        <v>高中職組</v>
      </c>
      <c r="F181" s="16" t="str">
        <f>VLOOKUP(B181,總表!$1:$1048576,3,0)</f>
        <v>高雄市</v>
      </c>
      <c r="G181" s="16" t="str">
        <f>VLOOKUP(B181,總表!$1:$1048576,6,0)</f>
        <v>葉菱軒</v>
      </c>
      <c r="H181" s="16" t="str">
        <f>VLOOKUP(B181,總表!$1:$1048576,7,0)</f>
        <v>高雄市立三民高級家事商業職業學校</v>
      </c>
      <c r="I181" s="16" t="str">
        <f>VLOOKUP(B181,總表!$1:$1048576,8,0)</f>
        <v>殷梓嘉</v>
      </c>
      <c r="J181" s="16" t="str">
        <f>VLOOKUP(B181,總表!$1:$1048576,9,0)</f>
        <v>高雄市鼓山區龍華國民小學</v>
      </c>
      <c r="K181" s="16">
        <f>VLOOKUP(B181,總表!$1:$1048576,10,0)</f>
        <v>0</v>
      </c>
      <c r="L181" s="16">
        <f>VLOOKUP(B181,總表!$1:$1048576,11,0)</f>
        <v>0</v>
      </c>
      <c r="M181" s="16" t="str">
        <f>VLOOKUP(B181,總表!$1:$1048576,12,0)</f>
        <v>王士文</v>
      </c>
      <c r="N181" s="16" t="str">
        <f>VLOOKUP(B181,總表!$1:$1048576,13,0)</f>
        <v>高雄市立三民高級家事商業職業學校</v>
      </c>
      <c r="O181" s="16" t="str">
        <f>VLOOKUP(B181,總表!$1:$1048576,14,0)</f>
        <v>黃彥霖</v>
      </c>
      <c r="P181" s="16" t="str">
        <f>VLOOKUP(B181,總表!$1:$1048576,15,0)</f>
        <v>高雄市鼓山區龍華國民小學</v>
      </c>
      <c r="Q181" s="16">
        <f>VLOOKUP(B181,總表!$1:$1048576,16,0)</f>
        <v>0</v>
      </c>
      <c r="R181" s="16">
        <f>VLOOKUP(B181,總表!$1:$1048576,17,0)</f>
        <v>0</v>
      </c>
    </row>
    <row r="182" spans="1:18" ht="17.399999999999999" hidden="1" x14ac:dyDescent="0.3">
      <c r="A182" s="28" t="s">
        <v>3493</v>
      </c>
      <c r="B182" s="13" t="s">
        <v>2968</v>
      </c>
      <c r="C182" s="10" t="str">
        <f>VLOOKUP(B182,總表!$1:$1048576,2,0)</f>
        <v>HeartSense心知</v>
      </c>
      <c r="D182" s="19" t="str">
        <f>VLOOKUP(B182,總表!$1:$1048576,4,0)</f>
        <v>災害管理與安全</v>
      </c>
      <c r="E182" s="16" t="str">
        <f>VLOOKUP(B182,總表!$1:$1048576,5,0)</f>
        <v>高中職組</v>
      </c>
      <c r="F182" s="16" t="str">
        <f>VLOOKUP(B182,總表!$1:$1048576,3,0)</f>
        <v>高雄市</v>
      </c>
      <c r="G182" s="16" t="str">
        <f>VLOOKUP(B182,總表!$1:$1048576,6,0)</f>
        <v xml:space="preserve">陳冠霖 </v>
      </c>
      <c r="H182" s="16" t="str">
        <f>VLOOKUP(B182,總表!$1:$1048576,7,0)</f>
        <v>高雄美國學校</v>
      </c>
      <c r="I182" s="16" t="str">
        <f>VLOOKUP(B182,總表!$1:$1048576,8,0)</f>
        <v>李牧霖</v>
      </c>
      <c r="J182" s="16" t="str">
        <f>VLOOKUP(B182,總表!$1:$1048576,9,0)</f>
        <v>高雄市道明中學高中部</v>
      </c>
      <c r="K182" s="16" t="str">
        <f>VLOOKUP(B182,總表!$1:$1048576,10,0)</f>
        <v>朱鎧毅</v>
      </c>
      <c r="L182" s="16" t="str">
        <f>VLOOKUP(B182,總表!$1:$1048576,11,0)</f>
        <v>高雄美國學校</v>
      </c>
      <c r="M182" s="16" t="str">
        <f>VLOOKUP(B182,總表!$1:$1048576,12,0)</f>
        <v>蘇吉信</v>
      </c>
      <c r="N182" s="16" t="str">
        <f>VLOOKUP(B182,總表!$1:$1048576,13,0)</f>
        <v>明誠國小</v>
      </c>
      <c r="O182" s="16" t="str">
        <f>VLOOKUP(B182,總表!$1:$1048576,14,0)</f>
        <v>陳慧珊</v>
      </c>
      <c r="P182" s="16" t="str">
        <f>VLOOKUP(B182,總表!$1:$1048576,15,0)</f>
        <v>道明中學</v>
      </c>
      <c r="Q182" s="16">
        <f>VLOOKUP(B182,總表!$1:$1048576,16,0)</f>
        <v>0</v>
      </c>
      <c r="R182" s="16">
        <f>VLOOKUP(B182,總表!$1:$1048576,17,0)</f>
        <v>0</v>
      </c>
    </row>
    <row r="183" spans="1:18" ht="17.399999999999999" hidden="1" x14ac:dyDescent="0.3">
      <c r="A183" s="28" t="s">
        <v>3493</v>
      </c>
      <c r="B183" s="13" t="s">
        <v>2976</v>
      </c>
      <c r="C183" s="10" t="str">
        <f>VLOOKUP(B183,總表!$1:$1048576,2,0)</f>
        <v>授權解瑣式智慧安全插座</v>
      </c>
      <c r="D183" s="19" t="str">
        <f>VLOOKUP(B183,總表!$1:$1048576,4,0)</f>
        <v>災害管理與安全</v>
      </c>
      <c r="E183" s="16" t="str">
        <f>VLOOKUP(B183,總表!$1:$1048576,5,0)</f>
        <v>高中職組</v>
      </c>
      <c r="F183" s="16" t="str">
        <f>VLOOKUP(B183,總表!$1:$1048576,3,0)</f>
        <v>高雄市</v>
      </c>
      <c r="G183" s="16" t="str">
        <f>VLOOKUP(B183,總表!$1:$1048576,6,0)</f>
        <v>黃宥誠</v>
      </c>
      <c r="H183" s="16" t="str">
        <f>VLOOKUP(B183,總表!$1:$1048576,7,0)</f>
        <v>義大國際高中</v>
      </c>
      <c r="I183" s="16" t="str">
        <f>VLOOKUP(B183,總表!$1:$1048576,8,0)</f>
        <v>鄒杰叡</v>
      </c>
      <c r="J183" s="16" t="str">
        <f>VLOOKUP(B183,總表!$1:$1048576,9,0)</f>
        <v>義大國際高中</v>
      </c>
      <c r="K183" s="16" t="str">
        <f>VLOOKUP(B183,總表!$1:$1048576,10,0)</f>
        <v>潘芳程</v>
      </c>
      <c r="L183" s="16" t="str">
        <f>VLOOKUP(B183,總表!$1:$1048576,11,0)</f>
        <v>義大國際高中</v>
      </c>
      <c r="M183" s="16" t="str">
        <f>VLOOKUP(B183,總表!$1:$1048576,12,0)</f>
        <v>蔡宛庭</v>
      </c>
      <c r="N183" s="16" t="str">
        <f>VLOOKUP(B183,總表!$1:$1048576,13,0)</f>
        <v>義大國際高中</v>
      </c>
      <c r="O183" s="16" t="str">
        <f>VLOOKUP(B183,總表!$1:$1048576,14,0)</f>
        <v>周佳弘</v>
      </c>
      <c r="P183" s="16" t="str">
        <f>VLOOKUP(B183,總表!$1:$1048576,15,0)</f>
        <v>義大國際高中</v>
      </c>
      <c r="Q183" s="16">
        <f>VLOOKUP(B183,總表!$1:$1048576,16,0)</f>
        <v>0</v>
      </c>
      <c r="R183" s="16">
        <f>VLOOKUP(B183,總表!$1:$1048576,17,0)</f>
        <v>0</v>
      </c>
    </row>
    <row r="184" spans="1:18" ht="17.399999999999999" hidden="1" x14ac:dyDescent="0.3">
      <c r="A184" s="30" t="s">
        <v>3494</v>
      </c>
      <c r="B184" s="13" t="s">
        <v>3014</v>
      </c>
      <c r="C184" s="10" t="str">
        <f>VLOOKUP(B184,總表!$1:$1048576,2,0)</f>
        <v>校園安全自動灑水系統</v>
      </c>
      <c r="D184" s="19" t="str">
        <f>VLOOKUP(B184,總表!$1:$1048576,4,0)</f>
        <v>災害管理與安全</v>
      </c>
      <c r="E184" s="16" t="str">
        <f>VLOOKUP(B184,總表!$1:$1048576,5,0)</f>
        <v>高中職組</v>
      </c>
      <c r="F184" s="16" t="str">
        <f>VLOOKUP(B184,總表!$1:$1048576,3,0)</f>
        <v>高雄市</v>
      </c>
      <c r="G184" s="16" t="str">
        <f>VLOOKUP(B184,總表!$1:$1048576,6,0)</f>
        <v>葉菱軒</v>
      </c>
      <c r="H184" s="16" t="str">
        <f>VLOOKUP(B184,總表!$1:$1048576,7,0)</f>
        <v>高雄市立三民高級家事商業職業學校</v>
      </c>
      <c r="I184" s="16">
        <f>VLOOKUP(B184,總表!$1:$1048576,8,0)</f>
        <v>0</v>
      </c>
      <c r="J184" s="16">
        <f>VLOOKUP(B184,總表!$1:$1048576,9,0)</f>
        <v>0</v>
      </c>
      <c r="K184" s="16">
        <f>VLOOKUP(B184,總表!$1:$1048576,10,0)</f>
        <v>0</v>
      </c>
      <c r="L184" s="16">
        <f>VLOOKUP(B184,總表!$1:$1048576,11,0)</f>
        <v>0</v>
      </c>
      <c r="M184" s="16" t="str">
        <f>VLOOKUP(B184,總表!$1:$1048576,12,0)</f>
        <v>王士文</v>
      </c>
      <c r="N184" s="16" t="str">
        <f>VLOOKUP(B184,總表!$1:$1048576,13,0)</f>
        <v>高雄市立三民高級家事商業職業學校</v>
      </c>
      <c r="O184" s="16">
        <f>VLOOKUP(B184,總表!$1:$1048576,14,0)</f>
        <v>0</v>
      </c>
      <c r="P184" s="16">
        <f>VLOOKUP(B184,總表!$1:$1048576,15,0)</f>
        <v>0</v>
      </c>
      <c r="Q184" s="16">
        <f>VLOOKUP(B184,總表!$1:$1048576,16,0)</f>
        <v>0</v>
      </c>
      <c r="R184" s="16">
        <f>VLOOKUP(B184,總表!$1:$1048576,17,0)</f>
        <v>0</v>
      </c>
    </row>
    <row r="185" spans="1:18" ht="17.399999999999999" hidden="1" x14ac:dyDescent="0.3">
      <c r="A185" s="22" t="s">
        <v>3495</v>
      </c>
      <c r="B185" s="13" t="s">
        <v>3168</v>
      </c>
      <c r="C185" s="10" t="str">
        <f>VLOOKUP(B185,總表!$1:$1048576,2,0)</f>
        <v>遊戲式肌力訓練IoT裝置</v>
      </c>
      <c r="D185" s="20" t="str">
        <f>VLOOKUP(B185,總表!$1:$1048576,4,0)</f>
        <v>社會照護</v>
      </c>
      <c r="E185" s="16" t="str">
        <f>VLOOKUP(B185,總表!$1:$1048576,5,0)</f>
        <v>高中職組</v>
      </c>
      <c r="F185" s="16" t="str">
        <f>VLOOKUP(B185,總表!$1:$1048576,3,0)</f>
        <v>高雄市</v>
      </c>
      <c r="G185" s="16" t="str">
        <f>VLOOKUP(B185,總表!$1:$1048576,6,0)</f>
        <v>高紹凱</v>
      </c>
      <c r="H185" s="16" t="str">
        <f>VLOOKUP(B185,總表!$1:$1048576,7,0)</f>
        <v>高雄市立高雄高級中學</v>
      </c>
      <c r="I185" s="16" t="str">
        <f>VLOOKUP(B185,總表!$1:$1048576,8,0)</f>
        <v>陳冠一</v>
      </c>
      <c r="J185" s="16" t="str">
        <f>VLOOKUP(B185,總表!$1:$1048576,9,0)</f>
        <v>天主教道明高級中學</v>
      </c>
      <c r="K185" s="16" t="str">
        <f>VLOOKUP(B185,總表!$1:$1048576,10,0)</f>
        <v>王芮釩</v>
      </c>
      <c r="L185" s="16" t="str">
        <f>VLOOKUP(B185,總表!$1:$1048576,11,0)</f>
        <v>高雄市立高雄女子高級中學</v>
      </c>
      <c r="M185" s="16" t="str">
        <f>VLOOKUP(B185,總表!$1:$1048576,12,0)</f>
        <v>楊毓琳</v>
      </c>
      <c r="N185" s="16" t="str">
        <f>VLOOKUP(B185,總表!$1:$1048576,13,0)</f>
        <v>高雄市立高雄高級中學</v>
      </c>
      <c r="O185" s="16" t="str">
        <f>VLOOKUP(B185,總表!$1:$1048576,14,0)</f>
        <v>陳彥良</v>
      </c>
      <c r="P185" s="16" t="str">
        <f>VLOOKUP(B185,總表!$1:$1048576,15,0)</f>
        <v>高雄市立高雄高級工業職業學校</v>
      </c>
      <c r="Q185" s="16" t="str">
        <f>VLOOKUP(B185,總表!$1:$1048576,16,0)</f>
        <v>王儷蓉</v>
      </c>
      <c r="R185" s="16" t="str">
        <f>VLOOKUP(B185,總表!$1:$1048576,17,0)</f>
        <v>高雄市立高雄女子高級中學</v>
      </c>
    </row>
    <row r="186" spans="1:18" ht="17.399999999999999" hidden="1" x14ac:dyDescent="0.3">
      <c r="A186" s="22" t="s">
        <v>3495</v>
      </c>
      <c r="B186" s="13" t="s">
        <v>3160</v>
      </c>
      <c r="C186" s="10" t="str">
        <f>VLOOKUP(B186,總表!$1:$1048576,2,0)</f>
        <v>雲梯輪椅</v>
      </c>
      <c r="D186" s="20" t="str">
        <f>VLOOKUP(B186,總表!$1:$1048576,4,0)</f>
        <v>社會照護</v>
      </c>
      <c r="E186" s="16" t="str">
        <f>VLOOKUP(B186,總表!$1:$1048576,5,0)</f>
        <v>高中職組</v>
      </c>
      <c r="F186" s="16" t="str">
        <f>VLOOKUP(B186,總表!$1:$1048576,3,0)</f>
        <v>高雄市</v>
      </c>
      <c r="G186" s="16" t="str">
        <f>VLOOKUP(B186,總表!$1:$1048576,6,0)</f>
        <v>楊翊騰</v>
      </c>
      <c r="H186" s="16" t="str">
        <f>VLOOKUP(B186,總表!$1:$1048576,7,0)</f>
        <v>高雄市立文山高級中學</v>
      </c>
      <c r="I186" s="16" t="str">
        <f>VLOOKUP(B186,總表!$1:$1048576,8,0)</f>
        <v>官彥杰</v>
      </c>
      <c r="J186" s="16" t="str">
        <f>VLOOKUP(B186,總表!$1:$1048576,9,0)</f>
        <v>高雄市立文山高級中學國中部</v>
      </c>
      <c r="K186" s="16" t="str">
        <f>VLOOKUP(B186,總表!$1:$1048576,10,0)</f>
        <v>潘耕脩</v>
      </c>
      <c r="L186" s="16" t="str">
        <f>VLOOKUP(B186,總表!$1:$1048576,11,0)</f>
        <v>高雄市立文山高級中學國中部</v>
      </c>
      <c r="M186" s="16" t="str">
        <f>VLOOKUP(B186,總表!$1:$1048576,12,0)</f>
        <v>翁雅琦</v>
      </c>
      <c r="N186" s="16" t="str">
        <f>VLOOKUP(B186,總表!$1:$1048576,13,0)</f>
        <v>高雄市立文山高級中學</v>
      </c>
      <c r="O186" s="16" t="str">
        <f>VLOOKUP(B186,總表!$1:$1048576,14,0)</f>
        <v>柯麗妃</v>
      </c>
      <c r="P186" s="16" t="str">
        <f>VLOOKUP(B186,總表!$1:$1048576,15,0)</f>
        <v>普門高中</v>
      </c>
      <c r="Q186" s="16">
        <f>VLOOKUP(B186,總表!$1:$1048576,16,0)</f>
        <v>0</v>
      </c>
      <c r="R186" s="16">
        <f>VLOOKUP(B186,總表!$1:$1048576,17,0)</f>
        <v>0</v>
      </c>
    </row>
    <row r="187" spans="1:18" ht="17.399999999999999" hidden="1" x14ac:dyDescent="0.3">
      <c r="A187" s="22" t="s">
        <v>3495</v>
      </c>
      <c r="B187" s="13" t="s">
        <v>3211</v>
      </c>
      <c r="C187" s="10" t="str">
        <f>VLOOKUP(B187,總表!$1:$1048576,2,0)</f>
        <v>花灑風罩</v>
      </c>
      <c r="D187" s="20" t="str">
        <f>VLOOKUP(B187,總表!$1:$1048576,4,0)</f>
        <v>社會照護</v>
      </c>
      <c r="E187" s="16" t="str">
        <f>VLOOKUP(B187,總表!$1:$1048576,5,0)</f>
        <v>高中職組</v>
      </c>
      <c r="F187" s="16" t="str">
        <f>VLOOKUP(B187,總表!$1:$1048576,3,0)</f>
        <v>高雄市</v>
      </c>
      <c r="G187" s="16" t="str">
        <f>VLOOKUP(B187,總表!$1:$1048576,6,0)</f>
        <v>林敬璋</v>
      </c>
      <c r="H187" s="16" t="str">
        <f>VLOOKUP(B187,總表!$1:$1048576,7,0)</f>
        <v>佛光山普門中學</v>
      </c>
      <c r="I187" s="16" t="str">
        <f>VLOOKUP(B187,總表!$1:$1048576,8,0)</f>
        <v>吳秉軒</v>
      </c>
      <c r="J187" s="16" t="str">
        <f>VLOOKUP(B187,總表!$1:$1048576,9,0)</f>
        <v>佛光山普門中學</v>
      </c>
      <c r="K187" s="16" t="str">
        <f>VLOOKUP(B187,總表!$1:$1048576,10,0)</f>
        <v>龍曾勤軒</v>
      </c>
      <c r="L187" s="16" t="str">
        <f>VLOOKUP(B187,總表!$1:$1048576,11,0)</f>
        <v>佛光山普門中學</v>
      </c>
      <c r="M187" s="16" t="str">
        <f>VLOOKUP(B187,總表!$1:$1048576,12,0)</f>
        <v>柯麗妃</v>
      </c>
      <c r="N187" s="16" t="str">
        <f>VLOOKUP(B187,總表!$1:$1048576,13,0)</f>
        <v>佛光山普門中學</v>
      </c>
      <c r="O187" s="16" t="str">
        <f>VLOOKUP(B187,總表!$1:$1048576,14,0)</f>
        <v>翁雅琦</v>
      </c>
      <c r="P187" s="16" t="str">
        <f>VLOOKUP(B187,總表!$1:$1048576,15,0)</f>
        <v>高雄市市立文山高級中學</v>
      </c>
      <c r="Q187" s="16">
        <f>VLOOKUP(B187,總表!$1:$1048576,16,0)</f>
        <v>0</v>
      </c>
      <c r="R187" s="16">
        <f>VLOOKUP(B187,總表!$1:$1048576,17,0)</f>
        <v>0</v>
      </c>
    </row>
    <row r="188" spans="1:18" ht="17.399999999999999" hidden="1" x14ac:dyDescent="0.3">
      <c r="A188" s="25" t="s">
        <v>3492</v>
      </c>
      <c r="B188" s="13" t="s">
        <v>3105</v>
      </c>
      <c r="C188" s="10" t="str">
        <f>VLOOKUP(B188,總表!$1:$1048576,2,0)</f>
        <v>VoiceWeaver 語織者</v>
      </c>
      <c r="D188" s="20" t="str">
        <f>VLOOKUP(B188,總表!$1:$1048576,4,0)</f>
        <v>社會照護</v>
      </c>
      <c r="E188" s="16" t="str">
        <f>VLOOKUP(B188,總表!$1:$1048576,5,0)</f>
        <v>高中職組</v>
      </c>
      <c r="F188" s="16" t="str">
        <f>VLOOKUP(B188,總表!$1:$1048576,3,0)</f>
        <v>高雄市</v>
      </c>
      <c r="G188" s="16" t="str">
        <f>VLOOKUP(B188,總表!$1:$1048576,6,0)</f>
        <v>黃信嘉</v>
      </c>
      <c r="H188" s="16" t="str">
        <f>VLOOKUP(B188,總表!$1:$1048576,7,0)</f>
        <v>明誠中學</v>
      </c>
      <c r="I188" s="16" t="str">
        <f>VLOOKUP(B188,總表!$1:$1048576,8,0)</f>
        <v>簡祐廷</v>
      </c>
      <c r="J188" s="16" t="str">
        <f>VLOOKUP(B188,總表!$1:$1048576,9,0)</f>
        <v>復華中學</v>
      </c>
      <c r="K188" s="16" t="str">
        <f>VLOOKUP(B188,總表!$1:$1048576,10,0)</f>
        <v>施姵丞</v>
      </c>
      <c r="L188" s="16" t="str">
        <f>VLOOKUP(B188,總表!$1:$1048576,11,0)</f>
        <v>明誠中學</v>
      </c>
      <c r="M188" s="16" t="str">
        <f>VLOOKUP(B188,總表!$1:$1048576,12,0)</f>
        <v>蘇吉信</v>
      </c>
      <c r="N188" s="16" t="str">
        <f>VLOOKUP(B188,總表!$1:$1048576,13,0)</f>
        <v>明誠國小</v>
      </c>
      <c r="O188" s="16">
        <f>VLOOKUP(B188,總表!$1:$1048576,14,0)</f>
        <v>0</v>
      </c>
      <c r="P188" s="16">
        <f>VLOOKUP(B188,總表!$1:$1048576,15,0)</f>
        <v>0</v>
      </c>
      <c r="Q188" s="16">
        <f>VLOOKUP(B188,總表!$1:$1048576,16,0)</f>
        <v>0</v>
      </c>
      <c r="R188" s="16">
        <f>VLOOKUP(B188,總表!$1:$1048576,17,0)</f>
        <v>0</v>
      </c>
    </row>
    <row r="189" spans="1:18" ht="17.399999999999999" hidden="1" x14ac:dyDescent="0.3">
      <c r="A189" s="28" t="s">
        <v>3493</v>
      </c>
      <c r="B189" s="13" t="s">
        <v>3112</v>
      </c>
      <c r="C189" s="10" t="str">
        <f>VLOOKUP(B189,總表!$1:$1048576,2,0)</f>
        <v>ShoulderAI</v>
      </c>
      <c r="D189" s="20" t="str">
        <f>VLOOKUP(B189,總表!$1:$1048576,4,0)</f>
        <v>社會照護</v>
      </c>
      <c r="E189" s="16" t="str">
        <f>VLOOKUP(B189,總表!$1:$1048576,5,0)</f>
        <v>高中職組</v>
      </c>
      <c r="F189" s="16" t="str">
        <f>VLOOKUP(B189,總表!$1:$1048576,3,0)</f>
        <v>高雄市</v>
      </c>
      <c r="G189" s="16" t="str">
        <f>VLOOKUP(B189,總表!$1:$1048576,6,0)</f>
        <v>陳冠霖</v>
      </c>
      <c r="H189" s="16" t="str">
        <f>VLOOKUP(B189,總表!$1:$1048576,7,0)</f>
        <v>高雄美國學校</v>
      </c>
      <c r="I189" s="16" t="str">
        <f>VLOOKUP(B189,總表!$1:$1048576,8,0)</f>
        <v>李牧霖</v>
      </c>
      <c r="J189" s="16" t="str">
        <f>VLOOKUP(B189,總表!$1:$1048576,9,0)</f>
        <v>高雄市道明中學高中部</v>
      </c>
      <c r="K189" s="16" t="str">
        <f>VLOOKUP(B189,總表!$1:$1048576,10,0)</f>
        <v>陳禹光</v>
      </c>
      <c r="L189" s="16" t="str">
        <f>VLOOKUP(B189,總表!$1:$1048576,11,0)</f>
        <v>高雄美國學校</v>
      </c>
      <c r="M189" s="16" t="str">
        <f>VLOOKUP(B189,總表!$1:$1048576,12,0)</f>
        <v>蘇吉信</v>
      </c>
      <c r="N189" s="16" t="str">
        <f>VLOOKUP(B189,總表!$1:$1048576,13,0)</f>
        <v>明誠國小</v>
      </c>
      <c r="O189" s="16" t="str">
        <f>VLOOKUP(B189,總表!$1:$1048576,14,0)</f>
        <v>陳慧珊</v>
      </c>
      <c r="P189" s="16" t="str">
        <f>VLOOKUP(B189,總表!$1:$1048576,15,0)</f>
        <v>道明中學</v>
      </c>
      <c r="Q189" s="16">
        <f>VLOOKUP(B189,總表!$1:$1048576,16,0)</f>
        <v>0</v>
      </c>
      <c r="R189" s="16">
        <f>VLOOKUP(B189,總表!$1:$1048576,17,0)</f>
        <v>0</v>
      </c>
    </row>
    <row r="190" spans="1:18" ht="17.399999999999999" hidden="1" x14ac:dyDescent="0.3">
      <c r="A190" s="30" t="s">
        <v>3494</v>
      </c>
      <c r="B190" s="13" t="s">
        <v>3155</v>
      </c>
      <c r="C190" s="10" t="str">
        <f>VLOOKUP(B190,總表!$1:$1048576,2,0)</f>
        <v>針中下懷</v>
      </c>
      <c r="D190" s="20" t="str">
        <f>VLOOKUP(B190,總表!$1:$1048576,4,0)</f>
        <v>社會照護</v>
      </c>
      <c r="E190" s="16" t="str">
        <f>VLOOKUP(B190,總表!$1:$1048576,5,0)</f>
        <v>高中職組</v>
      </c>
      <c r="F190" s="16" t="str">
        <f>VLOOKUP(B190,總表!$1:$1048576,3,0)</f>
        <v>高雄市</v>
      </c>
      <c r="G190" s="16" t="str">
        <f>VLOOKUP(B190,總表!$1:$1048576,6,0)</f>
        <v>黃沁琳</v>
      </c>
      <c r="H190" s="16" t="str">
        <f>VLOOKUP(B190,總表!$1:$1048576,7,0)</f>
        <v>佛光山普門中學</v>
      </c>
      <c r="I190" s="16" t="str">
        <f>VLOOKUP(B190,總表!$1:$1048576,8,0)</f>
        <v>王振愷</v>
      </c>
      <c r="J190" s="16" t="str">
        <f>VLOOKUP(B190,總表!$1:$1048576,9,0)</f>
        <v>佛光山普門中學</v>
      </c>
      <c r="K190" s="16" t="str">
        <f>VLOOKUP(B190,總表!$1:$1048576,10,0)</f>
        <v>吳奕涵</v>
      </c>
      <c r="L190" s="16" t="str">
        <f>VLOOKUP(B190,總表!$1:$1048576,11,0)</f>
        <v>佛光山普門中學</v>
      </c>
      <c r="M190" s="16" t="str">
        <f>VLOOKUP(B190,總表!$1:$1048576,12,0)</f>
        <v>柯麗妃</v>
      </c>
      <c r="N190" s="16" t="str">
        <f>VLOOKUP(B190,總表!$1:$1048576,13,0)</f>
        <v>佛光山普門中學</v>
      </c>
      <c r="O190" s="16" t="str">
        <f>VLOOKUP(B190,總表!$1:$1048576,14,0)</f>
        <v>翁雅琦</v>
      </c>
      <c r="P190" s="16" t="str">
        <f>VLOOKUP(B190,總表!$1:$1048576,15,0)</f>
        <v>高雄市市立文山高級中學</v>
      </c>
      <c r="Q190" s="16">
        <f>VLOOKUP(B190,總表!$1:$1048576,16,0)</f>
        <v>0</v>
      </c>
      <c r="R190" s="16">
        <f>VLOOKUP(B190,總表!$1:$1048576,17,0)</f>
        <v>0</v>
      </c>
    </row>
    <row r="191" spans="1:18" ht="17.399999999999999" hidden="1" x14ac:dyDescent="0.3">
      <c r="A191" s="30" t="s">
        <v>3494</v>
      </c>
      <c r="B191" s="13" t="s">
        <v>3138</v>
      </c>
      <c r="C191" s="10" t="str">
        <f>VLOOKUP(B191,總表!$1:$1048576,2,0)</f>
        <v>盲人智慧化行走輔助系統</v>
      </c>
      <c r="D191" s="20" t="str">
        <f>VLOOKUP(B191,總表!$1:$1048576,4,0)</f>
        <v>社會照護</v>
      </c>
      <c r="E191" s="16" t="str">
        <f>VLOOKUP(B191,總表!$1:$1048576,5,0)</f>
        <v>高中職組</v>
      </c>
      <c r="F191" s="16" t="str">
        <f>VLOOKUP(B191,總表!$1:$1048576,3,0)</f>
        <v>高雄市</v>
      </c>
      <c r="G191" s="16" t="str">
        <f>VLOOKUP(B191,總表!$1:$1048576,6,0)</f>
        <v>沈善美</v>
      </c>
      <c r="H191" s="16" t="str">
        <f>VLOOKUP(B191,總表!$1:$1048576,7,0)</f>
        <v>高英工商/資訊科</v>
      </c>
      <c r="I191" s="16" t="str">
        <f>VLOOKUP(B191,總表!$1:$1048576,8,0)</f>
        <v>温英棋</v>
      </c>
      <c r="J191" s="16" t="str">
        <f>VLOOKUP(B191,總表!$1:$1048576,9,0)</f>
        <v>高英工商/資訊科</v>
      </c>
      <c r="K191" s="16" t="str">
        <f>VLOOKUP(B191,總表!$1:$1048576,10,0)</f>
        <v>劉苡彤</v>
      </c>
      <c r="L191" s="16" t="str">
        <f>VLOOKUP(B191,總表!$1:$1048576,11,0)</f>
        <v>高英工商/資訊科</v>
      </c>
      <c r="M191" s="16" t="str">
        <f>VLOOKUP(B191,總表!$1:$1048576,12,0)</f>
        <v>蔡忠憲</v>
      </c>
      <c r="N191" s="16" t="str">
        <f>VLOOKUP(B191,總表!$1:$1048576,13,0)</f>
        <v>高雄市高英高級工商職業學校</v>
      </c>
      <c r="O191" s="16" t="str">
        <f>VLOOKUP(B191,總表!$1:$1048576,14,0)</f>
        <v>陳彥伶</v>
      </c>
      <c r="P191" s="16" t="str">
        <f>VLOOKUP(B191,總表!$1:$1048576,15,0)</f>
        <v>高雄市高英高級工商職業學校</v>
      </c>
      <c r="Q191" s="16">
        <f>VLOOKUP(B191,總表!$1:$1048576,16,0)</f>
        <v>0</v>
      </c>
      <c r="R191" s="16">
        <f>VLOOKUP(B191,總表!$1:$1048576,17,0)</f>
        <v>0</v>
      </c>
    </row>
    <row r="192" spans="1:18" ht="17.399999999999999" hidden="1" x14ac:dyDescent="0.3">
      <c r="A192" s="22" t="s">
        <v>3495</v>
      </c>
      <c r="B192" s="13" t="s">
        <v>3288</v>
      </c>
      <c r="C192" s="10" t="str">
        <f>VLOOKUP(B192,總表!$1:$1048576,2,0)</f>
        <v>阿啪喫</v>
      </c>
      <c r="D192" s="16" t="str">
        <f>VLOOKUP(B192,總表!$1:$1048576,4,0)</f>
        <v>便利生活</v>
      </c>
      <c r="E192" s="16" t="str">
        <f>VLOOKUP(B192,總表!$1:$1048576,5,0)</f>
        <v>高中職組</v>
      </c>
      <c r="F192" s="16" t="str">
        <f>VLOOKUP(B192,總表!$1:$1048576,3,0)</f>
        <v>高雄市</v>
      </c>
      <c r="G192" s="16" t="str">
        <f>VLOOKUP(B192,總表!$1:$1048576,6,0)</f>
        <v>黃明湘</v>
      </c>
      <c r="H192" s="16" t="str">
        <f>VLOOKUP(B192,總表!$1:$1048576,7,0)</f>
        <v>高雄市立文山高級中學</v>
      </c>
      <c r="I192" s="16" t="str">
        <f>VLOOKUP(B192,總表!$1:$1048576,8,0)</f>
        <v>黃愛多</v>
      </c>
      <c r="J192" s="16" t="str">
        <f>VLOOKUP(B192,總表!$1:$1048576,9,0)</f>
        <v>高雄市立文山高級中學</v>
      </c>
      <c r="K192" s="16" t="str">
        <f>VLOOKUP(B192,總表!$1:$1048576,10,0)</f>
        <v>鄭嵐心</v>
      </c>
      <c r="L192" s="16" t="str">
        <f>VLOOKUP(B192,總表!$1:$1048576,11,0)</f>
        <v>高雄市立文山高級中學</v>
      </c>
      <c r="M192" s="16" t="str">
        <f>VLOOKUP(B192,總表!$1:$1048576,12,0)</f>
        <v>翁雅琦</v>
      </c>
      <c r="N192" s="16" t="str">
        <f>VLOOKUP(B192,總表!$1:$1048576,13,0)</f>
        <v>高雄市立文山高級中學</v>
      </c>
      <c r="O192" s="16" t="str">
        <f>VLOOKUP(B192,總表!$1:$1048576,14,0)</f>
        <v>柯麗妃</v>
      </c>
      <c r="P192" s="16" t="str">
        <f>VLOOKUP(B192,總表!$1:$1048576,15,0)</f>
        <v>普門高中</v>
      </c>
      <c r="Q192" s="16">
        <f>VLOOKUP(B192,總表!$1:$1048576,16,0)</f>
        <v>0</v>
      </c>
      <c r="R192" s="16">
        <f>VLOOKUP(B192,總表!$1:$1048576,17,0)</f>
        <v>0</v>
      </c>
    </row>
    <row r="193" spans="1:18" ht="17.399999999999999" hidden="1" x14ac:dyDescent="0.3">
      <c r="A193" s="22" t="s">
        <v>3495</v>
      </c>
      <c r="B193" s="13" t="s">
        <v>3339</v>
      </c>
      <c r="C193" s="10" t="str">
        <f>VLOOKUP(B193,總表!$1:$1048576,2,0)</f>
        <v>真ok</v>
      </c>
      <c r="D193" s="16" t="str">
        <f>VLOOKUP(B193,總表!$1:$1048576,4,0)</f>
        <v>便利生活</v>
      </c>
      <c r="E193" s="16" t="str">
        <f>VLOOKUP(B193,總表!$1:$1048576,5,0)</f>
        <v>高中職組</v>
      </c>
      <c r="F193" s="16" t="str">
        <f>VLOOKUP(B193,總表!$1:$1048576,3,0)</f>
        <v>高雄市</v>
      </c>
      <c r="G193" s="16" t="str">
        <f>VLOOKUP(B193,總表!$1:$1048576,6,0)</f>
        <v>蕭勝賢</v>
      </c>
      <c r="H193" s="16" t="str">
        <f>VLOOKUP(B193,總表!$1:$1048576,7,0)</f>
        <v>佛光山普門中學</v>
      </c>
      <c r="I193" s="16" t="str">
        <f>VLOOKUP(B193,總表!$1:$1048576,8,0)</f>
        <v>吳逸洋</v>
      </c>
      <c r="J193" s="16" t="str">
        <f>VLOOKUP(B193,總表!$1:$1048576,9,0)</f>
        <v>佛光山普門中學</v>
      </c>
      <c r="K193" s="16" t="str">
        <f>VLOOKUP(B193,總表!$1:$1048576,10,0)</f>
        <v>吳育碩</v>
      </c>
      <c r="L193" s="16" t="str">
        <f>VLOOKUP(B193,總表!$1:$1048576,11,0)</f>
        <v>佛光山普門中學</v>
      </c>
      <c r="M193" s="16" t="str">
        <f>VLOOKUP(B193,總表!$1:$1048576,12,0)</f>
        <v>柯麗妃</v>
      </c>
      <c r="N193" s="16" t="str">
        <f>VLOOKUP(B193,總表!$1:$1048576,13,0)</f>
        <v>佛光山普門中學</v>
      </c>
      <c r="O193" s="16" t="str">
        <f>VLOOKUP(B193,總表!$1:$1048576,14,0)</f>
        <v>翁雅琦</v>
      </c>
      <c r="P193" s="16" t="str">
        <f>VLOOKUP(B193,總表!$1:$1048576,15,0)</f>
        <v>高雄市市立文山高級中學</v>
      </c>
      <c r="Q193" s="16">
        <f>VLOOKUP(B193,總表!$1:$1048576,16,0)</f>
        <v>0</v>
      </c>
      <c r="R193" s="16">
        <f>VLOOKUP(B193,總表!$1:$1048576,17,0)</f>
        <v>0</v>
      </c>
    </row>
    <row r="194" spans="1:18" ht="17.399999999999999" hidden="1" x14ac:dyDescent="0.3">
      <c r="A194" s="22" t="s">
        <v>3495</v>
      </c>
      <c r="B194" s="13" t="s">
        <v>3399</v>
      </c>
      <c r="C194" s="10" t="str">
        <f>VLOOKUP(B194,總表!$1:$1048576,2,0)</f>
        <v>天棚大元帥</v>
      </c>
      <c r="D194" s="16" t="str">
        <f>VLOOKUP(B194,總表!$1:$1048576,4,0)</f>
        <v>便利生活</v>
      </c>
      <c r="E194" s="16" t="str">
        <f>VLOOKUP(B194,總表!$1:$1048576,5,0)</f>
        <v>高中職組</v>
      </c>
      <c r="F194" s="16" t="str">
        <f>VLOOKUP(B194,總表!$1:$1048576,3,0)</f>
        <v>高雄市</v>
      </c>
      <c r="G194" s="16" t="str">
        <f>VLOOKUP(B194,總表!$1:$1048576,6,0)</f>
        <v>許芷榳</v>
      </c>
      <c r="H194" s="16" t="str">
        <f>VLOOKUP(B194,總表!$1:$1048576,7,0)</f>
        <v>高雄市立文山高級中學</v>
      </c>
      <c r="I194" s="16" t="str">
        <f>VLOOKUP(B194,總表!$1:$1048576,8,0)</f>
        <v>陳思錡</v>
      </c>
      <c r="J194" s="16" t="str">
        <f>VLOOKUP(B194,總表!$1:$1048576,9,0)</f>
        <v>高雄市立文山高級中學</v>
      </c>
      <c r="K194" s="16" t="str">
        <f>VLOOKUP(B194,總表!$1:$1048576,10,0)</f>
        <v>吳彥融</v>
      </c>
      <c r="L194" s="16" t="str">
        <f>VLOOKUP(B194,總表!$1:$1048576,11,0)</f>
        <v>高雄市立文山高級中學</v>
      </c>
      <c r="M194" s="16" t="str">
        <f>VLOOKUP(B194,總表!$1:$1048576,12,0)</f>
        <v>翁雅琦</v>
      </c>
      <c r="N194" s="16" t="str">
        <f>VLOOKUP(B194,總表!$1:$1048576,13,0)</f>
        <v>高雄市立文山高級中學</v>
      </c>
      <c r="O194" s="16" t="str">
        <f>VLOOKUP(B194,總表!$1:$1048576,14,0)</f>
        <v>柯麗妃</v>
      </c>
      <c r="P194" s="16" t="str">
        <f>VLOOKUP(B194,總表!$1:$1048576,15,0)</f>
        <v>普門高中</v>
      </c>
      <c r="Q194" s="16">
        <f>VLOOKUP(B194,總表!$1:$1048576,16,0)</f>
        <v>0</v>
      </c>
      <c r="R194" s="16">
        <f>VLOOKUP(B194,總表!$1:$1048576,17,0)</f>
        <v>0</v>
      </c>
    </row>
    <row r="195" spans="1:18" ht="17.399999999999999" hidden="1" x14ac:dyDescent="0.3">
      <c r="A195" s="22" t="s">
        <v>3495</v>
      </c>
      <c r="B195" s="13" t="s">
        <v>3344</v>
      </c>
      <c r="C195" s="10" t="str">
        <f>VLOOKUP(B195,總表!$1:$1048576,2,0)</f>
        <v>除油湯匙</v>
      </c>
      <c r="D195" s="16" t="str">
        <f>VLOOKUP(B195,總表!$1:$1048576,4,0)</f>
        <v>便利生活</v>
      </c>
      <c r="E195" s="16" t="str">
        <f>VLOOKUP(B195,總表!$1:$1048576,5,0)</f>
        <v>高中職組</v>
      </c>
      <c r="F195" s="16" t="str">
        <f>VLOOKUP(B195,總表!$1:$1048576,3,0)</f>
        <v>高雄市</v>
      </c>
      <c r="G195" s="16" t="str">
        <f>VLOOKUP(B195,總表!$1:$1048576,6,0)</f>
        <v>廖蕾淇</v>
      </c>
      <c r="H195" s="16" t="str">
        <f>VLOOKUP(B195,總表!$1:$1048576,7,0)</f>
        <v>佛光山普門中學</v>
      </c>
      <c r="I195" s="16" t="str">
        <f>VLOOKUP(B195,總表!$1:$1048576,8,0)</f>
        <v>林研鋅</v>
      </c>
      <c r="J195" s="16" t="str">
        <f>VLOOKUP(B195,總表!$1:$1048576,9,0)</f>
        <v>佛光山普門中學</v>
      </c>
      <c r="K195" s="16" t="str">
        <f>VLOOKUP(B195,總表!$1:$1048576,10,0)</f>
        <v>楊以晴</v>
      </c>
      <c r="L195" s="16" t="str">
        <f>VLOOKUP(B195,總表!$1:$1048576,11,0)</f>
        <v>佛光山普門中學</v>
      </c>
      <c r="M195" s="16" t="str">
        <f>VLOOKUP(B195,總表!$1:$1048576,12,0)</f>
        <v>柯麗妃</v>
      </c>
      <c r="N195" s="16" t="str">
        <f>VLOOKUP(B195,總表!$1:$1048576,13,0)</f>
        <v>佛光山普門中學</v>
      </c>
      <c r="O195" s="16" t="str">
        <f>VLOOKUP(B195,總表!$1:$1048576,14,0)</f>
        <v>翁雅琦</v>
      </c>
      <c r="P195" s="16" t="str">
        <f>VLOOKUP(B195,總表!$1:$1048576,15,0)</f>
        <v>高雄市市立文山高級中學</v>
      </c>
      <c r="Q195" s="16" t="str">
        <f>VLOOKUP(B195,總表!$1:$1048576,16,0)</f>
        <v>翁雅琦</v>
      </c>
      <c r="R195" s="16" t="str">
        <f>VLOOKUP(B195,總表!$1:$1048576,17,0)</f>
        <v>高雄市市立文山高級中學</v>
      </c>
    </row>
    <row r="196" spans="1:18" ht="17.399999999999999" hidden="1" x14ac:dyDescent="0.3">
      <c r="A196" s="22" t="s">
        <v>3495</v>
      </c>
      <c r="B196" s="13" t="s">
        <v>3334</v>
      </c>
      <c r="C196" s="10" t="str">
        <f>VLOOKUP(B196,總表!$1:$1048576,2,0)</f>
        <v>自淨掃把</v>
      </c>
      <c r="D196" s="16" t="str">
        <f>VLOOKUP(B196,總表!$1:$1048576,4,0)</f>
        <v>便利生活</v>
      </c>
      <c r="E196" s="16" t="str">
        <f>VLOOKUP(B196,總表!$1:$1048576,5,0)</f>
        <v>高中職組</v>
      </c>
      <c r="F196" s="16" t="str">
        <f>VLOOKUP(B196,總表!$1:$1048576,3,0)</f>
        <v>高雄市</v>
      </c>
      <c r="G196" s="16" t="str">
        <f>VLOOKUP(B196,總表!$1:$1048576,6,0)</f>
        <v>黃巧藝</v>
      </c>
      <c r="H196" s="16" t="str">
        <f>VLOOKUP(B196,總表!$1:$1048576,7,0)</f>
        <v>佛光山普門中學</v>
      </c>
      <c r="I196" s="16" t="str">
        <f>VLOOKUP(B196,總表!$1:$1048576,8,0)</f>
        <v>唐茜</v>
      </c>
      <c r="J196" s="16" t="str">
        <f>VLOOKUP(B196,總表!$1:$1048576,9,0)</f>
        <v>佛光山普門中學</v>
      </c>
      <c r="K196" s="16" t="str">
        <f>VLOOKUP(B196,總表!$1:$1048576,10,0)</f>
        <v>王苡瑄</v>
      </c>
      <c r="L196" s="16" t="str">
        <f>VLOOKUP(B196,總表!$1:$1048576,11,0)</f>
        <v>佛光山普門中學</v>
      </c>
      <c r="M196" s="16" t="str">
        <f>VLOOKUP(B196,總表!$1:$1048576,12,0)</f>
        <v>柯麗妃</v>
      </c>
      <c r="N196" s="16" t="str">
        <f>VLOOKUP(B196,總表!$1:$1048576,13,0)</f>
        <v>佛光山普門中學</v>
      </c>
      <c r="O196" s="16" t="str">
        <f>VLOOKUP(B196,總表!$1:$1048576,14,0)</f>
        <v>翁雅琦</v>
      </c>
      <c r="P196" s="16" t="str">
        <f>VLOOKUP(B196,總表!$1:$1048576,15,0)</f>
        <v>高雄市市立文山高級中學</v>
      </c>
      <c r="Q196" s="16">
        <f>VLOOKUP(B196,總表!$1:$1048576,16,0)</f>
        <v>0</v>
      </c>
      <c r="R196" s="16">
        <f>VLOOKUP(B196,總表!$1:$1048576,17,0)</f>
        <v>0</v>
      </c>
    </row>
    <row r="197" spans="1:18" ht="17.399999999999999" hidden="1" x14ac:dyDescent="0.3">
      <c r="A197" s="22" t="s">
        <v>3495</v>
      </c>
      <c r="B197" s="13" t="s">
        <v>3517</v>
      </c>
      <c r="C197" s="10" t="str">
        <f>VLOOKUP(B197,總表!$1:$1048576,2,0)</f>
        <v>不漏尿馬桶罩</v>
      </c>
      <c r="D197" s="16" t="str">
        <f>VLOOKUP(B197,總表!$1:$1048576,4,0)</f>
        <v>便利生活</v>
      </c>
      <c r="E197" s="16" t="str">
        <f>VLOOKUP(B197,總表!$1:$1048576,5,0)</f>
        <v>高中職組</v>
      </c>
      <c r="F197" s="16" t="str">
        <f>VLOOKUP(B197,總表!$1:$1048576,3,0)</f>
        <v>高雄市</v>
      </c>
      <c r="G197" s="16" t="str">
        <f>VLOOKUP(B197,總表!$1:$1048576,6,0)</f>
        <v>歐書辰</v>
      </c>
      <c r="H197" s="16" t="str">
        <f>VLOOKUP(B197,總表!$1:$1048576,7,0)</f>
        <v>高雄市立高雄高級中學</v>
      </c>
      <c r="I197" s="16" t="str">
        <f>VLOOKUP(B197,總表!$1:$1048576,8,0)</f>
        <v>歐書祐</v>
      </c>
      <c r="J197" s="16" t="str">
        <f>VLOOKUP(B197,總表!$1:$1048576,9,0)</f>
        <v>高雄市陽明國民中學</v>
      </c>
      <c r="K197" s="16">
        <f>VLOOKUP(B197,總表!$1:$1048576,10,0)</f>
        <v>0</v>
      </c>
      <c r="L197" s="16">
        <f>VLOOKUP(B197,總表!$1:$1048576,11,0)</f>
        <v>0</v>
      </c>
      <c r="M197" s="16" t="str">
        <f>VLOOKUP(B197,總表!$1:$1048576,12,0)</f>
        <v>郭哲凡</v>
      </c>
      <c r="N197" s="16" t="str">
        <f>VLOOKUP(B197,總表!$1:$1048576,13,0)</f>
        <v>高雄市三民國中</v>
      </c>
      <c r="O197" s="16" t="str">
        <f>VLOOKUP(B197,總表!$1:$1048576,14,0)</f>
        <v>蔡尚真</v>
      </c>
      <c r="P197" s="16" t="str">
        <f>VLOOKUP(B197,總表!$1:$1048576,15,0)</f>
        <v>高雄市陽明國民中學</v>
      </c>
      <c r="Q197" s="16">
        <f>VLOOKUP(B197,總表!$1:$1048576,16,0)</f>
        <v>0</v>
      </c>
      <c r="R197" s="16">
        <f>VLOOKUP(B197,總表!$1:$1048576,17,0)</f>
        <v>0</v>
      </c>
    </row>
    <row r="198" spans="1:18" ht="17.399999999999999" hidden="1" x14ac:dyDescent="0.3">
      <c r="A198" s="25" t="s">
        <v>3492</v>
      </c>
      <c r="B198" s="13" t="s">
        <v>3387</v>
      </c>
      <c r="C198" s="10" t="str">
        <f>VLOOKUP(B198,總表!$1:$1048576,2,0)</f>
        <v>易開罐易開關</v>
      </c>
      <c r="D198" s="16" t="str">
        <f>VLOOKUP(B198,總表!$1:$1048576,4,0)</f>
        <v>便利生活</v>
      </c>
      <c r="E198" s="16" t="str">
        <f>VLOOKUP(B198,總表!$1:$1048576,5,0)</f>
        <v>高中職組</v>
      </c>
      <c r="F198" s="16" t="str">
        <f>VLOOKUP(B198,總表!$1:$1048576,3,0)</f>
        <v>高雄市</v>
      </c>
      <c r="G198" s="16" t="str">
        <f>VLOOKUP(B198,總表!$1:$1048576,6,0)</f>
        <v>黃湘媛</v>
      </c>
      <c r="H198" s="16" t="str">
        <f>VLOOKUP(B198,總表!$1:$1048576,7,0)</f>
        <v>高雄市立文山高級中學</v>
      </c>
      <c r="I198" s="16" t="str">
        <f>VLOOKUP(B198,總表!$1:$1048576,8,0)</f>
        <v>徐嘉吟</v>
      </c>
      <c r="J198" s="16" t="str">
        <f>VLOOKUP(B198,總表!$1:$1048576,9,0)</f>
        <v>高雄市立文山高級中學</v>
      </c>
      <c r="K198" s="16" t="str">
        <f>VLOOKUP(B198,總表!$1:$1048576,10,0)</f>
        <v>翁亘佐</v>
      </c>
      <c r="L198" s="16" t="str">
        <f>VLOOKUP(B198,總表!$1:$1048576,11,0)</f>
        <v>高雄市立仁武高級中學</v>
      </c>
      <c r="M198" s="16" t="str">
        <f>VLOOKUP(B198,總表!$1:$1048576,12,0)</f>
        <v>翁雅琦</v>
      </c>
      <c r="N198" s="16" t="str">
        <f>VLOOKUP(B198,總表!$1:$1048576,13,0)</f>
        <v>高雄市立文山高級中學</v>
      </c>
      <c r="O198" s="16" t="str">
        <f>VLOOKUP(B198,總表!$1:$1048576,14,0)</f>
        <v>柯麗妃</v>
      </c>
      <c r="P198" s="16" t="str">
        <f>VLOOKUP(B198,總表!$1:$1048576,15,0)</f>
        <v>普門高中</v>
      </c>
      <c r="Q198" s="16">
        <f>VLOOKUP(B198,總表!$1:$1048576,16,0)</f>
        <v>0</v>
      </c>
      <c r="R198" s="16">
        <f>VLOOKUP(B198,總表!$1:$1048576,17,0)</f>
        <v>0</v>
      </c>
    </row>
    <row r="199" spans="1:18" ht="17.399999999999999" hidden="1" x14ac:dyDescent="0.3">
      <c r="A199" s="28" t="s">
        <v>3493</v>
      </c>
      <c r="B199" s="13" t="s">
        <v>3393</v>
      </c>
      <c r="C199" s="10" t="str">
        <f>VLOOKUP(B199,總表!$1:$1048576,2,0)</f>
        <v>震好眠</v>
      </c>
      <c r="D199" s="16" t="str">
        <f>VLOOKUP(B199,總表!$1:$1048576,4,0)</f>
        <v>便利生活</v>
      </c>
      <c r="E199" s="16" t="str">
        <f>VLOOKUP(B199,總表!$1:$1048576,5,0)</f>
        <v>高中職組</v>
      </c>
      <c r="F199" s="16" t="str">
        <f>VLOOKUP(B199,總表!$1:$1048576,3,0)</f>
        <v>高雄市</v>
      </c>
      <c r="G199" s="16" t="str">
        <f>VLOOKUP(B199,總表!$1:$1048576,6,0)</f>
        <v>闕妤庭</v>
      </c>
      <c r="H199" s="16" t="str">
        <f>VLOOKUP(B199,總表!$1:$1048576,7,0)</f>
        <v>高雄市立文山高級中學</v>
      </c>
      <c r="I199" s="16" t="str">
        <f>VLOOKUP(B199,總表!$1:$1048576,8,0)</f>
        <v>潘逸翰</v>
      </c>
      <c r="J199" s="16" t="str">
        <f>VLOOKUP(B199,總表!$1:$1048576,9,0)</f>
        <v>高雄市立文山高級中學國中部</v>
      </c>
      <c r="K199" s="16" t="str">
        <f>VLOOKUP(B199,總表!$1:$1048576,10,0)</f>
        <v>林湘翎</v>
      </c>
      <c r="L199" s="16" t="str">
        <f>VLOOKUP(B199,總表!$1:$1048576,11,0)</f>
        <v>高雄市立瑞豐國中</v>
      </c>
      <c r="M199" s="16" t="str">
        <f>VLOOKUP(B199,總表!$1:$1048576,12,0)</f>
        <v>翁雅琦</v>
      </c>
      <c r="N199" s="16" t="str">
        <f>VLOOKUP(B199,總表!$1:$1048576,13,0)</f>
        <v>高雄市立文山高級中學</v>
      </c>
      <c r="O199" s="16" t="str">
        <f>VLOOKUP(B199,總表!$1:$1048576,14,0)</f>
        <v>柯麗妃</v>
      </c>
      <c r="P199" s="16" t="str">
        <f>VLOOKUP(B199,總表!$1:$1048576,15,0)</f>
        <v>普門高中</v>
      </c>
      <c r="Q199" s="16">
        <f>VLOOKUP(B199,總表!$1:$1048576,16,0)</f>
        <v>0</v>
      </c>
      <c r="R199" s="16">
        <f>VLOOKUP(B199,總表!$1:$1048576,17,0)</f>
        <v>0</v>
      </c>
    </row>
    <row r="200" spans="1:18" ht="17.399999999999999" hidden="1" x14ac:dyDescent="0.3">
      <c r="A200" s="28" t="s">
        <v>3493</v>
      </c>
      <c r="B200" s="13" t="s">
        <v>3404</v>
      </c>
      <c r="C200" s="10" t="str">
        <f>VLOOKUP(B200,總表!$1:$1048576,2,0)</f>
        <v>吸吸梳梳</v>
      </c>
      <c r="D200" s="16" t="str">
        <f>VLOOKUP(B200,總表!$1:$1048576,4,0)</f>
        <v>便利生活</v>
      </c>
      <c r="E200" s="16" t="str">
        <f>VLOOKUP(B200,總表!$1:$1048576,5,0)</f>
        <v>高中職組</v>
      </c>
      <c r="F200" s="16" t="str">
        <f>VLOOKUP(B200,總表!$1:$1048576,3,0)</f>
        <v>高雄市</v>
      </c>
      <c r="G200" s="16" t="str">
        <f>VLOOKUP(B200,總表!$1:$1048576,6,0)</f>
        <v>林湘翎</v>
      </c>
      <c r="H200" s="16" t="str">
        <f>VLOOKUP(B200,總表!$1:$1048576,7,0)</f>
        <v>高雄市立文山高級中學</v>
      </c>
      <c r="I200" s="16" t="str">
        <f>VLOOKUP(B200,總表!$1:$1048576,8,0)</f>
        <v>曹恩鳳</v>
      </c>
      <c r="J200" s="16" t="str">
        <f>VLOOKUP(B200,總表!$1:$1048576,9,0)</f>
        <v>高雄市立文山高級中學</v>
      </c>
      <c r="K200" s="16" t="str">
        <f>VLOOKUP(B200,總表!$1:$1048576,10,0)</f>
        <v>陳品璇</v>
      </c>
      <c r="L200" s="16" t="str">
        <f>VLOOKUP(B200,總表!$1:$1048576,11,0)</f>
        <v>高雄市立文山高級中學</v>
      </c>
      <c r="M200" s="16" t="str">
        <f>VLOOKUP(B200,總表!$1:$1048576,12,0)</f>
        <v>翁雅琦</v>
      </c>
      <c r="N200" s="16" t="str">
        <f>VLOOKUP(B200,總表!$1:$1048576,13,0)</f>
        <v>高雄市立文山高級中學</v>
      </c>
      <c r="O200" s="16" t="str">
        <f>VLOOKUP(B200,總表!$1:$1048576,14,0)</f>
        <v>柯麗妃</v>
      </c>
      <c r="P200" s="16" t="str">
        <f>VLOOKUP(B200,總表!$1:$1048576,15,0)</f>
        <v>普門高中</v>
      </c>
      <c r="Q200" s="16">
        <f>VLOOKUP(B200,總表!$1:$1048576,16,0)</f>
        <v>0</v>
      </c>
      <c r="R200" s="16">
        <f>VLOOKUP(B200,總表!$1:$1048576,17,0)</f>
        <v>0</v>
      </c>
    </row>
    <row r="201" spans="1:18" ht="17.399999999999999" hidden="1" x14ac:dyDescent="0.3">
      <c r="A201" s="28" t="s">
        <v>3493</v>
      </c>
      <c r="B201" s="13" t="s">
        <v>3407</v>
      </c>
      <c r="C201" s="10" t="str">
        <f>VLOOKUP(B201,總表!$1:$1048576,2,0)</f>
        <v>永續綠杯</v>
      </c>
      <c r="D201" s="16" t="str">
        <f>VLOOKUP(B201,總表!$1:$1048576,4,0)</f>
        <v>便利生活</v>
      </c>
      <c r="E201" s="16" t="str">
        <f>VLOOKUP(B201,總表!$1:$1048576,5,0)</f>
        <v>高中職組</v>
      </c>
      <c r="F201" s="16" t="str">
        <f>VLOOKUP(B201,總表!$1:$1048576,3,0)</f>
        <v>高雄市</v>
      </c>
      <c r="G201" s="16" t="str">
        <f>VLOOKUP(B201,總表!$1:$1048576,6,0)</f>
        <v>林呈翰</v>
      </c>
      <c r="H201" s="16" t="str">
        <f>VLOOKUP(B201,總表!$1:$1048576,7,0)</f>
        <v>高雄市立文山高級中學</v>
      </c>
      <c r="I201" s="16" t="str">
        <f>VLOOKUP(B201,總表!$1:$1048576,8,0)</f>
        <v>吳承峻</v>
      </c>
      <c r="J201" s="16" t="str">
        <f>VLOOKUP(B201,總表!$1:$1048576,9,0)</f>
        <v>高雄市立文山高級中學</v>
      </c>
      <c r="K201" s="16" t="str">
        <f>VLOOKUP(B201,總表!$1:$1048576,10,0)</f>
        <v>蔡昊哲</v>
      </c>
      <c r="L201" s="16" t="str">
        <f>VLOOKUP(B201,總表!$1:$1048576,11,0)</f>
        <v>高雄市立文山高級中學國中部</v>
      </c>
      <c r="M201" s="16" t="str">
        <f>VLOOKUP(B201,總表!$1:$1048576,12,0)</f>
        <v>翁雅琦</v>
      </c>
      <c r="N201" s="16" t="str">
        <f>VLOOKUP(B201,總表!$1:$1048576,13,0)</f>
        <v>高雄市立文山高級中學</v>
      </c>
      <c r="O201" s="16" t="str">
        <f>VLOOKUP(B201,總表!$1:$1048576,14,0)</f>
        <v>柯麗妃</v>
      </c>
      <c r="P201" s="16" t="str">
        <f>VLOOKUP(B201,總表!$1:$1048576,15,0)</f>
        <v>普門高中</v>
      </c>
      <c r="Q201" s="16">
        <f>VLOOKUP(B201,總表!$1:$1048576,16,0)</f>
        <v>0</v>
      </c>
      <c r="R201" s="16">
        <f>VLOOKUP(B201,總表!$1:$1048576,17,0)</f>
        <v>0</v>
      </c>
    </row>
    <row r="202" spans="1:18" ht="17.399999999999999" hidden="1" x14ac:dyDescent="0.3">
      <c r="A202" s="30" t="s">
        <v>3494</v>
      </c>
      <c r="B202" s="13" t="s">
        <v>3278</v>
      </c>
      <c r="C202" s="10" t="str">
        <f>VLOOKUP(B202,總表!$1:$1048576,2,0)</f>
        <v>牙膏蓋Stop the fight</v>
      </c>
      <c r="D202" s="16" t="str">
        <f>VLOOKUP(B202,總表!$1:$1048576,4,0)</f>
        <v>便利生活</v>
      </c>
      <c r="E202" s="16" t="str">
        <f>VLOOKUP(B202,總表!$1:$1048576,5,0)</f>
        <v>高中職組</v>
      </c>
      <c r="F202" s="16" t="str">
        <f>VLOOKUP(B202,總表!$1:$1048576,3,0)</f>
        <v>高雄市</v>
      </c>
      <c r="G202" s="16" t="str">
        <f>VLOOKUP(B202,總表!$1:$1048576,6,0)</f>
        <v>吳苑榕</v>
      </c>
      <c r="H202" s="16" t="str">
        <f>VLOOKUP(B202,總表!$1:$1048576,7,0)</f>
        <v>佛光山普門中學</v>
      </c>
      <c r="I202" s="16" t="str">
        <f>VLOOKUP(B202,總表!$1:$1048576,8,0)</f>
        <v>鄭伃汝</v>
      </c>
      <c r="J202" s="16" t="str">
        <f>VLOOKUP(B202,總表!$1:$1048576,9,0)</f>
        <v>佛光山普門中學</v>
      </c>
      <c r="K202" s="16" t="str">
        <f>VLOOKUP(B202,總表!$1:$1048576,10,0)</f>
        <v>林惟萱</v>
      </c>
      <c r="L202" s="16" t="str">
        <f>VLOOKUP(B202,總表!$1:$1048576,11,0)</f>
        <v>佛光山普門中學</v>
      </c>
      <c r="M202" s="16" t="str">
        <f>VLOOKUP(B202,總表!$1:$1048576,12,0)</f>
        <v>柯麗妃</v>
      </c>
      <c r="N202" s="16" t="str">
        <f>VLOOKUP(B202,總表!$1:$1048576,13,0)</f>
        <v>佛光山普門中學</v>
      </c>
      <c r="O202" s="16" t="str">
        <f>VLOOKUP(B202,總表!$1:$1048576,14,0)</f>
        <v>翁雅琦</v>
      </c>
      <c r="P202" s="16" t="str">
        <f>VLOOKUP(B202,總表!$1:$1048576,15,0)</f>
        <v>高雄市市立文山高級中學</v>
      </c>
      <c r="Q202" s="16">
        <f>VLOOKUP(B202,總表!$1:$1048576,16,0)</f>
        <v>0</v>
      </c>
      <c r="R202" s="16">
        <f>VLOOKUP(B202,總表!$1:$1048576,17,0)</f>
        <v>0</v>
      </c>
    </row>
    <row r="203" spans="1:18" ht="17.399999999999999" hidden="1" x14ac:dyDescent="0.3">
      <c r="A203" s="30" t="s">
        <v>3494</v>
      </c>
      <c r="B203" s="13" t="s">
        <v>3283</v>
      </c>
      <c r="C203" s="10" t="str">
        <f>VLOOKUP(B203,總表!$1:$1048576,2,0)</f>
        <v>擰牙利齒</v>
      </c>
      <c r="D203" s="16" t="str">
        <f>VLOOKUP(B203,總表!$1:$1048576,4,0)</f>
        <v>便利生活</v>
      </c>
      <c r="E203" s="16" t="str">
        <f>VLOOKUP(B203,總表!$1:$1048576,5,0)</f>
        <v>高中職組</v>
      </c>
      <c r="F203" s="16" t="str">
        <f>VLOOKUP(B203,總表!$1:$1048576,3,0)</f>
        <v>高雄市</v>
      </c>
      <c r="G203" s="16" t="str">
        <f>VLOOKUP(B203,總表!$1:$1048576,6,0)</f>
        <v>廖彥鈞</v>
      </c>
      <c r="H203" s="16" t="str">
        <f>VLOOKUP(B203,總表!$1:$1048576,7,0)</f>
        <v>高雄市立文山高級中學</v>
      </c>
      <c r="I203" s="16" t="str">
        <f>VLOOKUP(B203,總表!$1:$1048576,8,0)</f>
        <v>蘇泓凱</v>
      </c>
      <c r="J203" s="16" t="str">
        <f>VLOOKUP(B203,總表!$1:$1048576,9,0)</f>
        <v>高雄市立文山高級中學國中部</v>
      </c>
      <c r="K203" s="16" t="str">
        <f>VLOOKUP(B203,總表!$1:$1048576,10,0)</f>
        <v>劉東駿</v>
      </c>
      <c r="L203" s="16" t="str">
        <f>VLOOKUP(B203,總表!$1:$1048576,11,0)</f>
        <v>高雄市立文山高級中學國中部</v>
      </c>
      <c r="M203" s="16" t="str">
        <f>VLOOKUP(B203,總表!$1:$1048576,12,0)</f>
        <v>翁雅琦</v>
      </c>
      <c r="N203" s="16" t="str">
        <f>VLOOKUP(B203,總表!$1:$1048576,13,0)</f>
        <v>高雄市立文山高級中學</v>
      </c>
      <c r="O203" s="16" t="str">
        <f>VLOOKUP(B203,總表!$1:$1048576,14,0)</f>
        <v>柯麗妃</v>
      </c>
      <c r="P203" s="16" t="str">
        <f>VLOOKUP(B203,總表!$1:$1048576,15,0)</f>
        <v>普門高中</v>
      </c>
      <c r="Q203" s="16">
        <f>VLOOKUP(B203,總表!$1:$1048576,16,0)</f>
        <v>0</v>
      </c>
      <c r="R203" s="16">
        <f>VLOOKUP(B203,總表!$1:$1048576,17,0)</f>
        <v>0</v>
      </c>
    </row>
    <row r="204" spans="1:18" ht="17.399999999999999" hidden="1" x14ac:dyDescent="0.3">
      <c r="A204" s="23" t="s">
        <v>3495</v>
      </c>
      <c r="B204" s="16" t="s">
        <v>1701</v>
      </c>
      <c r="C204" s="10" t="str">
        <f>VLOOKUP(B204,總表!$1:$1048576,2,0)</f>
        <v>抓得住!磁吸防飛帽</v>
      </c>
      <c r="D204" s="18" t="str">
        <f>VLOOKUP(B204,總表!$1:$1048576,4,0)</f>
        <v>休閒與教育</v>
      </c>
      <c r="E204" s="16" t="str">
        <f>VLOOKUP(B204,總表!$1:$1048576,5,0)</f>
        <v>國小組</v>
      </c>
      <c r="F204" s="16" t="str">
        <f>VLOOKUP(B204,總表!$1:$1048576,3,0)</f>
        <v>高雄市</v>
      </c>
      <c r="G204" s="16" t="str">
        <f>VLOOKUP(B204,總表!$1:$1048576,6,0)</f>
        <v>余承澔</v>
      </c>
      <c r="H204" s="16" t="str">
        <f>VLOOKUP(B204,總表!$1:$1048576,7,0)</f>
        <v>高雄市福山國小</v>
      </c>
      <c r="I204" s="16" t="str">
        <f>VLOOKUP(B204,總表!$1:$1048576,8,0)</f>
        <v>張芮碩</v>
      </c>
      <c r="J204" s="16" t="str">
        <f>VLOOKUP(B204,總表!$1:$1048576,9,0)</f>
        <v>高雄市福山國小</v>
      </c>
      <c r="K204" s="16">
        <f>VLOOKUP(B204,總表!$1:$1048576,10,0)</f>
        <v>0</v>
      </c>
      <c r="L204" s="16">
        <f>VLOOKUP(B204,總表!$1:$1048576,11,0)</f>
        <v>0</v>
      </c>
      <c r="M204" s="16" t="str">
        <f>VLOOKUP(B204,總表!$1:$1048576,12,0)</f>
        <v>李佩憶</v>
      </c>
      <c r="N204" s="16" t="str">
        <f>VLOOKUP(B204,總表!$1:$1048576,13,0)</f>
        <v>高雄市福山國小</v>
      </c>
      <c r="O204" s="16" t="str">
        <f>VLOOKUP(B204,總表!$1:$1048576,14,0)</f>
        <v>陳姳蓁</v>
      </c>
      <c r="P204" s="16" t="str">
        <f>VLOOKUP(B204,總表!$1:$1048576,15,0)</f>
        <v>高雄市福山國小</v>
      </c>
      <c r="Q204" s="16">
        <f>VLOOKUP(B204,總表!$1:$1048576,16,0)</f>
        <v>0</v>
      </c>
      <c r="R204" s="16">
        <f>VLOOKUP(B204,總表!$1:$1048576,17,0)</f>
        <v>0</v>
      </c>
    </row>
    <row r="205" spans="1:18" ht="17.399999999999999" hidden="1" x14ac:dyDescent="0.3">
      <c r="A205" s="23" t="s">
        <v>3495</v>
      </c>
      <c r="B205" s="16" t="s">
        <v>1602</v>
      </c>
      <c r="C205" s="10" t="str">
        <f>VLOOKUP(B205,總表!$1:$1048576,2,0)</f>
        <v>AI智能無繩跳繩器</v>
      </c>
      <c r="D205" s="18" t="str">
        <f>VLOOKUP(B205,總表!$1:$1048576,4,0)</f>
        <v>休閒與教育</v>
      </c>
      <c r="E205" s="16" t="str">
        <f>VLOOKUP(B205,總表!$1:$1048576,5,0)</f>
        <v>國小組</v>
      </c>
      <c r="F205" s="16" t="str">
        <f>VLOOKUP(B205,總表!$1:$1048576,3,0)</f>
        <v>高雄市</v>
      </c>
      <c r="G205" s="16" t="str">
        <f>VLOOKUP(B205,總表!$1:$1048576,6,0)</f>
        <v>吳定謙</v>
      </c>
      <c r="H205" s="16" t="str">
        <f>VLOOKUP(B205,總表!$1:$1048576,7,0)</f>
        <v>明誠高級中學附設雙語實驗小學</v>
      </c>
      <c r="I205" s="16" t="str">
        <f>VLOOKUP(B205,總表!$1:$1048576,8,0)</f>
        <v>吳柏逸</v>
      </c>
      <c r="J205" s="16" t="str">
        <f>VLOOKUP(B205,總表!$1:$1048576,9,0)</f>
        <v>明誠高級中學附設雙語實驗小學</v>
      </c>
      <c r="K205" s="16">
        <f>VLOOKUP(B205,總表!$1:$1048576,10,0)</f>
        <v>0</v>
      </c>
      <c r="L205" s="16">
        <f>VLOOKUP(B205,總表!$1:$1048576,11,0)</f>
        <v>0</v>
      </c>
      <c r="M205" s="16" t="str">
        <f>VLOOKUP(B205,總表!$1:$1048576,12,0)</f>
        <v>黃威宇</v>
      </c>
      <c r="N205" s="16" t="str">
        <f>VLOOKUP(B205,總表!$1:$1048576,13,0)</f>
        <v>明誠高級中學附設雙語實驗小學</v>
      </c>
      <c r="O205" s="16">
        <f>VLOOKUP(B205,總表!$1:$1048576,14,0)</f>
        <v>0</v>
      </c>
      <c r="P205" s="16">
        <f>VLOOKUP(B205,總表!$1:$1048576,15,0)</f>
        <v>0</v>
      </c>
      <c r="Q205" s="16">
        <f>VLOOKUP(B205,總表!$1:$1048576,16,0)</f>
        <v>0</v>
      </c>
      <c r="R205" s="16">
        <f>VLOOKUP(B205,總表!$1:$1048576,17,0)</f>
        <v>0</v>
      </c>
    </row>
    <row r="206" spans="1:18" ht="17.399999999999999" hidden="1" x14ac:dyDescent="0.3">
      <c r="A206" s="23" t="s">
        <v>3495</v>
      </c>
      <c r="B206" s="16" t="s">
        <v>1546</v>
      </c>
      <c r="C206" s="10" t="str">
        <f>VLOOKUP(B206,總表!$1:$1048576,2,0)</f>
        <v>手指觸感辨識訓練學習設計</v>
      </c>
      <c r="D206" s="18" t="str">
        <f>VLOOKUP(B206,總表!$1:$1048576,4,0)</f>
        <v>休閒與教育</v>
      </c>
      <c r="E206" s="16" t="str">
        <f>VLOOKUP(B206,總表!$1:$1048576,5,0)</f>
        <v>國小組</v>
      </c>
      <c r="F206" s="16" t="str">
        <f>VLOOKUP(B206,總表!$1:$1048576,3,0)</f>
        <v>高雄市</v>
      </c>
      <c r="G206" s="16" t="str">
        <f>VLOOKUP(B206,總表!$1:$1048576,6,0)</f>
        <v>廖子諄</v>
      </c>
      <c r="H206" s="16" t="str">
        <f>VLOOKUP(B206,總表!$1:$1048576,7,0)</f>
        <v>高雄市左營區屏山國民小學</v>
      </c>
      <c r="I206" s="16" t="str">
        <f>VLOOKUP(B206,總表!$1:$1048576,8,0)</f>
        <v>蕭彤倢</v>
      </c>
      <c r="J206" s="16" t="str">
        <f>VLOOKUP(B206,總表!$1:$1048576,9,0)</f>
        <v>高雄市左營區屏山國民小學</v>
      </c>
      <c r="K206" s="16" t="str">
        <f>VLOOKUP(B206,總表!$1:$1048576,10,0)</f>
        <v>張庭甄</v>
      </c>
      <c r="L206" s="16" t="str">
        <f>VLOOKUP(B206,總表!$1:$1048576,11,0)</f>
        <v>高雄市左營區屏山國民小學</v>
      </c>
      <c r="M206" s="16" t="str">
        <f>VLOOKUP(B206,總表!$1:$1048576,12,0)</f>
        <v>吳峯森</v>
      </c>
      <c r="N206" s="16" t="str">
        <f>VLOOKUP(B206,總表!$1:$1048576,13,0)</f>
        <v>高雄市左營區屏山國民小學</v>
      </c>
      <c r="O206" s="16" t="str">
        <f>VLOOKUP(B206,總表!$1:$1048576,14,0)</f>
        <v>余宛沚</v>
      </c>
      <c r="P206" s="16" t="str">
        <f>VLOOKUP(B206,總表!$1:$1048576,15,0)</f>
        <v>高雄市左營區屏山國民小學</v>
      </c>
      <c r="Q206" s="16">
        <f>VLOOKUP(B206,總表!$1:$1048576,16,0)</f>
        <v>0</v>
      </c>
      <c r="R206" s="16">
        <f>VLOOKUP(B206,總表!$1:$1048576,17,0)</f>
        <v>0</v>
      </c>
    </row>
    <row r="207" spans="1:18" ht="17.399999999999999" hidden="1" x14ac:dyDescent="0.3">
      <c r="A207" s="23" t="s">
        <v>3495</v>
      </c>
      <c r="B207" s="16" t="s">
        <v>1497</v>
      </c>
      <c r="C207" s="10" t="str">
        <f>VLOOKUP(B207,總表!$1:$1048576,2,0)</f>
        <v>智能清潔板擦車</v>
      </c>
      <c r="D207" s="18" t="str">
        <f>VLOOKUP(B207,總表!$1:$1048576,4,0)</f>
        <v>休閒與教育</v>
      </c>
      <c r="E207" s="16" t="str">
        <f>VLOOKUP(B207,總表!$1:$1048576,5,0)</f>
        <v>國小組</v>
      </c>
      <c r="F207" s="16" t="str">
        <f>VLOOKUP(B207,總表!$1:$1048576,3,0)</f>
        <v>高雄市</v>
      </c>
      <c r="G207" s="16" t="str">
        <f>VLOOKUP(B207,總表!$1:$1048576,6,0)</f>
        <v>呂杰恩</v>
      </c>
      <c r="H207" s="16" t="str">
        <f>VLOOKUP(B207,總表!$1:$1048576,7,0)</f>
        <v>高雄市苓雅區四維國民小學</v>
      </c>
      <c r="I207" s="16" t="str">
        <f>VLOOKUP(B207,總表!$1:$1048576,8,0)</f>
        <v>蔡翔宇</v>
      </c>
      <c r="J207" s="16" t="str">
        <f>VLOOKUP(B207,總表!$1:$1048576,9,0)</f>
        <v>高雄市三民區東光國民小學</v>
      </c>
      <c r="K207" s="16" t="str">
        <f>VLOOKUP(B207,總表!$1:$1048576,10,0)</f>
        <v>張育銓</v>
      </c>
      <c r="L207" s="16" t="str">
        <f>VLOOKUP(B207,總表!$1:$1048576,11,0)</f>
        <v>高雄市新興區信義國小</v>
      </c>
      <c r="M207" s="16" t="str">
        <f>VLOOKUP(B207,總表!$1:$1048576,12,0)</f>
        <v>李蕙慈</v>
      </c>
      <c r="N207" s="16" t="str">
        <f>VLOOKUP(B207,總表!$1:$1048576,13,0)</f>
        <v>高雄市苓雅區四維國民小學</v>
      </c>
      <c r="O207" s="16" t="str">
        <f>VLOOKUP(B207,總表!$1:$1048576,14,0)</f>
        <v>鍾怡芳</v>
      </c>
      <c r="P207" s="16" t="str">
        <f>VLOOKUP(B207,總表!$1:$1048576,15,0)</f>
        <v>高雄市三民區東光國民小學</v>
      </c>
      <c r="Q207" s="16">
        <f>VLOOKUP(B207,總表!$1:$1048576,16,0)</f>
        <v>0</v>
      </c>
      <c r="R207" s="16">
        <f>VLOOKUP(B207,總表!$1:$1048576,17,0)</f>
        <v>0</v>
      </c>
    </row>
    <row r="208" spans="1:18" ht="17.399999999999999" hidden="1" x14ac:dyDescent="0.3">
      <c r="A208" s="23" t="s">
        <v>3495</v>
      </c>
      <c r="B208" s="16" t="s">
        <v>1529</v>
      </c>
      <c r="C208" s="10" t="str">
        <f>VLOOKUP(B208,總表!$1:$1048576,2,0)</f>
        <v>加減乘除數學桌遊撲克牌</v>
      </c>
      <c r="D208" s="18" t="str">
        <f>VLOOKUP(B208,總表!$1:$1048576,4,0)</f>
        <v>休閒與教育</v>
      </c>
      <c r="E208" s="16" t="str">
        <f>VLOOKUP(B208,總表!$1:$1048576,5,0)</f>
        <v>國小組</v>
      </c>
      <c r="F208" s="16" t="str">
        <f>VLOOKUP(B208,總表!$1:$1048576,3,0)</f>
        <v>高雄市</v>
      </c>
      <c r="G208" s="16" t="str">
        <f>VLOOKUP(B208,總表!$1:$1048576,6,0)</f>
        <v>劉晴恩</v>
      </c>
      <c r="H208" s="16" t="str">
        <f>VLOOKUP(B208,總表!$1:$1048576,7,0)</f>
        <v>仁武國小</v>
      </c>
      <c r="I208" s="16" t="str">
        <f>VLOOKUP(B208,總表!$1:$1048576,8,0)</f>
        <v>陳宥碩</v>
      </c>
      <c r="J208" s="16" t="str">
        <f>VLOOKUP(B208,總表!$1:$1048576,9,0)</f>
        <v>仁武國小</v>
      </c>
      <c r="K208" s="16" t="str">
        <f>VLOOKUP(B208,總表!$1:$1048576,10,0)</f>
        <v>劉弈君</v>
      </c>
      <c r="L208" s="16" t="str">
        <f>VLOOKUP(B208,總表!$1:$1048576,11,0)</f>
        <v>仁武國小</v>
      </c>
      <c r="M208" s="16" t="str">
        <f>VLOOKUP(B208,總表!$1:$1048576,12,0)</f>
        <v>何婉寧</v>
      </c>
      <c r="N208" s="16" t="str">
        <f>VLOOKUP(B208,總表!$1:$1048576,13,0)</f>
        <v>高雄市仁武區仁武國民小學</v>
      </c>
      <c r="O208" s="16">
        <f>VLOOKUP(B208,總表!$1:$1048576,14,0)</f>
        <v>0</v>
      </c>
      <c r="P208" s="16">
        <f>VLOOKUP(B208,總表!$1:$1048576,15,0)</f>
        <v>0</v>
      </c>
      <c r="Q208" s="16">
        <f>VLOOKUP(B208,總表!$1:$1048576,16,0)</f>
        <v>0</v>
      </c>
      <c r="R208" s="16">
        <f>VLOOKUP(B208,總表!$1:$1048576,17,0)</f>
        <v>0</v>
      </c>
    </row>
    <row r="209" spans="1:18" ht="17.399999999999999" hidden="1" x14ac:dyDescent="0.3">
      <c r="A209" s="26" t="s">
        <v>3492</v>
      </c>
      <c r="B209" s="16" t="s">
        <v>1565</v>
      </c>
      <c r="C209" s="10" t="str">
        <f>VLOOKUP(B209,總表!$1:$1048576,2,0)</f>
        <v>護送螃蟹過馬路-智慧陸蟹生態廊道</v>
      </c>
      <c r="D209" s="18" t="str">
        <f>VLOOKUP(B209,總表!$1:$1048576,4,0)</f>
        <v>休閒與教育</v>
      </c>
      <c r="E209" s="16" t="str">
        <f>VLOOKUP(B209,總表!$1:$1048576,5,0)</f>
        <v>國小組</v>
      </c>
      <c r="F209" s="16" t="str">
        <f>VLOOKUP(B209,總表!$1:$1048576,3,0)</f>
        <v>高雄市</v>
      </c>
      <c r="G209" s="16" t="str">
        <f>VLOOKUP(B209,總表!$1:$1048576,6,0)</f>
        <v>張博灝</v>
      </c>
      <c r="H209" s="16" t="str">
        <f>VLOOKUP(B209,總表!$1:$1048576,7,0)</f>
        <v>高雄市立博愛國民小學</v>
      </c>
      <c r="I209" s="16" t="str">
        <f>VLOOKUP(B209,總表!$1:$1048576,8,0)</f>
        <v>張晨綾</v>
      </c>
      <c r="J209" s="16" t="str">
        <f>VLOOKUP(B209,總表!$1:$1048576,9,0)</f>
        <v>高雄市立博愛國民小學</v>
      </c>
      <c r="K209" s="16" t="str">
        <f>VLOOKUP(B209,總表!$1:$1048576,10,0)</f>
        <v>陳怡安</v>
      </c>
      <c r="L209" s="16" t="str">
        <f>VLOOKUP(B209,總表!$1:$1048576,11,0)</f>
        <v>高雄市立博愛國民小學</v>
      </c>
      <c r="M209" s="16" t="str">
        <f>VLOOKUP(B209,總表!$1:$1048576,12,0)</f>
        <v>黃丙焜</v>
      </c>
      <c r="N209" s="16" t="str">
        <f>VLOOKUP(B209,總表!$1:$1048576,13,0)</f>
        <v>高雄市立博愛國民小學</v>
      </c>
      <c r="O209" s="16">
        <f>VLOOKUP(B209,總表!$1:$1048576,14,0)</f>
        <v>0</v>
      </c>
      <c r="P209" s="16">
        <f>VLOOKUP(B209,總表!$1:$1048576,15,0)</f>
        <v>0</v>
      </c>
      <c r="Q209" s="16">
        <f>VLOOKUP(B209,總表!$1:$1048576,16,0)</f>
        <v>0</v>
      </c>
      <c r="R209" s="16">
        <f>VLOOKUP(B209,總表!$1:$1048576,17,0)</f>
        <v>0</v>
      </c>
    </row>
    <row r="210" spans="1:18" ht="17.399999999999999" hidden="1" x14ac:dyDescent="0.3">
      <c r="A210" s="29" t="s">
        <v>3493</v>
      </c>
      <c r="B210" s="16" t="s">
        <v>1471</v>
      </c>
      <c r="C210" s="10" t="str">
        <f>VLOOKUP(B210,總表!$1:$1048576,2,0)</f>
        <v>回收籃球員</v>
      </c>
      <c r="D210" s="18" t="str">
        <f>VLOOKUP(B210,總表!$1:$1048576,4,0)</f>
        <v>休閒與教育</v>
      </c>
      <c r="E210" s="16" t="str">
        <f>VLOOKUP(B210,總表!$1:$1048576,5,0)</f>
        <v>國小組</v>
      </c>
      <c r="F210" s="16" t="str">
        <f>VLOOKUP(B210,總表!$1:$1048576,3,0)</f>
        <v>高雄市</v>
      </c>
      <c r="G210" s="16" t="str">
        <f>VLOOKUP(B210,總表!$1:$1048576,6,0)</f>
        <v>施暟晅</v>
      </c>
      <c r="H210" s="16" t="str">
        <f>VLOOKUP(B210,總表!$1:$1048576,7,0)</f>
        <v>Kaohsiung American School 高雄美國學校</v>
      </c>
      <c r="I210" s="16" t="str">
        <f>VLOOKUP(B210,總表!$1:$1048576,8,0)</f>
        <v xml:space="preserve"> 蔡依潔</v>
      </c>
      <c r="J210" s="16" t="str">
        <f>VLOOKUP(B210,總表!$1:$1048576,9,0)</f>
        <v>Kaohsiung American School 高雄美國學校</v>
      </c>
      <c r="K210" s="16" t="str">
        <f>VLOOKUP(B210,總表!$1:$1048576,10,0)</f>
        <v>李英睿</v>
      </c>
      <c r="L210" s="16" t="str">
        <f>VLOOKUP(B210,總表!$1:$1048576,11,0)</f>
        <v>Kaohsiung American School 高雄美國學校</v>
      </c>
      <c r="M210" s="16" t="str">
        <f>VLOOKUP(B210,總表!$1:$1048576,12,0)</f>
        <v>Angela Kw</v>
      </c>
      <c r="N210" s="16" t="str">
        <f>VLOOKUP(B210,總表!$1:$1048576,13,0)</f>
        <v>Kaohsiung American School 高雄美國學校</v>
      </c>
      <c r="O210" s="16" t="str">
        <f>VLOOKUP(B210,總表!$1:$1048576,14,0)</f>
        <v>黃馨儀</v>
      </c>
      <c r="P210" s="16" t="str">
        <f>VLOOKUP(B210,總表!$1:$1048576,15,0)</f>
        <v>高雄市苓雅區四維國民小學</v>
      </c>
      <c r="Q210" s="16">
        <f>VLOOKUP(B210,總表!$1:$1048576,16,0)</f>
        <v>0</v>
      </c>
      <c r="R210" s="16">
        <f>VLOOKUP(B210,總表!$1:$1048576,17,0)</f>
        <v>0</v>
      </c>
    </row>
    <row r="211" spans="1:18" ht="17.399999999999999" hidden="1" x14ac:dyDescent="0.3">
      <c r="A211" s="31" t="s">
        <v>3494</v>
      </c>
      <c r="B211" s="16" t="s">
        <v>1559</v>
      </c>
      <c r="C211" s="10" t="str">
        <f>VLOOKUP(B211,總表!$1:$1048576,2,0)</f>
        <v>AI自動辨識甲蟲飼育箱</v>
      </c>
      <c r="D211" s="18" t="str">
        <f>VLOOKUP(B211,總表!$1:$1048576,4,0)</f>
        <v>休閒與教育</v>
      </c>
      <c r="E211" s="16" t="str">
        <f>VLOOKUP(B211,總表!$1:$1048576,5,0)</f>
        <v>國小組</v>
      </c>
      <c r="F211" s="16" t="str">
        <f>VLOOKUP(B211,總表!$1:$1048576,3,0)</f>
        <v>高雄市</v>
      </c>
      <c r="G211" s="16" t="str">
        <f>VLOOKUP(B211,總表!$1:$1048576,6,0)</f>
        <v>張博灝</v>
      </c>
      <c r="H211" s="16" t="str">
        <f>VLOOKUP(B211,總表!$1:$1048576,7,0)</f>
        <v>高雄市立博愛國民小學</v>
      </c>
      <c r="I211" s="16" t="str">
        <f>VLOOKUP(B211,總表!$1:$1048576,8,0)</f>
        <v>蔡昊庭</v>
      </c>
      <c r="J211" s="16" t="str">
        <f>VLOOKUP(B211,總表!$1:$1048576,9,0)</f>
        <v>高雄市立博愛國民小學</v>
      </c>
      <c r="K211" s="16" t="str">
        <f>VLOOKUP(B211,總表!$1:$1048576,10,0)</f>
        <v>陳怡安</v>
      </c>
      <c r="L211" s="16" t="str">
        <f>VLOOKUP(B211,總表!$1:$1048576,11,0)</f>
        <v>高雄市立博愛國民小學</v>
      </c>
      <c r="M211" s="16" t="str">
        <f>VLOOKUP(B211,總表!$1:$1048576,12,0)</f>
        <v>黃丙焜</v>
      </c>
      <c r="N211" s="16" t="str">
        <f>VLOOKUP(B211,總表!$1:$1048576,13,0)</f>
        <v>高雄市立博愛國民小學</v>
      </c>
      <c r="O211" s="16">
        <f>VLOOKUP(B211,總表!$1:$1048576,14,0)</f>
        <v>0</v>
      </c>
      <c r="P211" s="16">
        <f>VLOOKUP(B211,總表!$1:$1048576,15,0)</f>
        <v>0</v>
      </c>
      <c r="Q211" s="16">
        <f>VLOOKUP(B211,總表!$1:$1048576,16,0)</f>
        <v>0</v>
      </c>
      <c r="R211" s="16">
        <f>VLOOKUP(B211,總表!$1:$1048576,17,0)</f>
        <v>0</v>
      </c>
    </row>
    <row r="212" spans="1:18" ht="17.399999999999999" hidden="1" x14ac:dyDescent="0.3">
      <c r="A212" s="31" t="s">
        <v>3494</v>
      </c>
      <c r="B212" s="16" t="s">
        <v>1608</v>
      </c>
      <c r="C212" s="10" t="str">
        <f>VLOOKUP(B212,總表!$1:$1048576,2,0)</f>
        <v>蝶寶照顧器</v>
      </c>
      <c r="D212" s="18" t="str">
        <f>VLOOKUP(B212,總表!$1:$1048576,4,0)</f>
        <v>休閒與教育</v>
      </c>
      <c r="E212" s="16" t="str">
        <f>VLOOKUP(B212,總表!$1:$1048576,5,0)</f>
        <v>國小組</v>
      </c>
      <c r="F212" s="16" t="str">
        <f>VLOOKUP(B212,總表!$1:$1048576,3,0)</f>
        <v>高雄市</v>
      </c>
      <c r="G212" s="16" t="str">
        <f>VLOOKUP(B212,總表!$1:$1048576,6,0)</f>
        <v>李采蓁</v>
      </c>
      <c r="H212" s="16" t="str">
        <f>VLOOKUP(B212,總表!$1:$1048576,7,0)</f>
        <v>高雄市立東光國民小學</v>
      </c>
      <c r="I212" s="16" t="str">
        <f>VLOOKUP(B212,總表!$1:$1048576,8,0)</f>
        <v>李琦萱</v>
      </c>
      <c r="J212" s="16" t="str">
        <f>VLOOKUP(B212,總表!$1:$1048576,9,0)</f>
        <v>高雄市立東光國民小學</v>
      </c>
      <c r="K212" s="16">
        <f>VLOOKUP(B212,總表!$1:$1048576,10,0)</f>
        <v>0</v>
      </c>
      <c r="L212" s="16">
        <f>VLOOKUP(B212,總表!$1:$1048576,11,0)</f>
        <v>0</v>
      </c>
      <c r="M212" s="16" t="str">
        <f>VLOOKUP(B212,總表!$1:$1048576,12,0)</f>
        <v>陳清桔</v>
      </c>
      <c r="N212" s="16" t="str">
        <f>VLOOKUP(B212,總表!$1:$1048576,13,0)</f>
        <v>高雄市市立東光國民小學</v>
      </c>
      <c r="O212" s="16" t="str">
        <f>VLOOKUP(B212,總表!$1:$1048576,14,0)</f>
        <v>莊文昭</v>
      </c>
      <c r="P212" s="16" t="str">
        <f>VLOOKUP(B212,總表!$1:$1048576,15,0)</f>
        <v>高雄市立東光國民小學</v>
      </c>
      <c r="Q212" s="16">
        <f>VLOOKUP(B212,總表!$1:$1048576,16,0)</f>
        <v>0</v>
      </c>
      <c r="R212" s="16">
        <f>VLOOKUP(B212,總表!$1:$1048576,17,0)</f>
        <v>0</v>
      </c>
    </row>
    <row r="213" spans="1:18" ht="17.399999999999999" hidden="1" x14ac:dyDescent="0.3">
      <c r="A213" s="31" t="s">
        <v>3494</v>
      </c>
      <c r="B213" s="16" t="s">
        <v>1521</v>
      </c>
      <c r="C213" s="10" t="str">
        <f>VLOOKUP(B213,總表!$1:$1048576,2,0)</f>
        <v>便捷翻頁樂譜夾</v>
      </c>
      <c r="D213" s="18" t="str">
        <f>VLOOKUP(B213,總表!$1:$1048576,4,0)</f>
        <v>休閒與教育</v>
      </c>
      <c r="E213" s="16" t="str">
        <f>VLOOKUP(B213,總表!$1:$1048576,5,0)</f>
        <v>國小組</v>
      </c>
      <c r="F213" s="16" t="str">
        <f>VLOOKUP(B213,總表!$1:$1048576,3,0)</f>
        <v>高雄市</v>
      </c>
      <c r="G213" s="16" t="str">
        <f>VLOOKUP(B213,總表!$1:$1048576,6,0)</f>
        <v>林芷嫣</v>
      </c>
      <c r="H213" s="16" t="str">
        <f>VLOOKUP(B213,總表!$1:$1048576,7,0)</f>
        <v>高雄市左營區福山國小</v>
      </c>
      <c r="I213" s="16" t="str">
        <f>VLOOKUP(B213,總表!$1:$1048576,8,0)</f>
        <v>石聿庭</v>
      </c>
      <c r="J213" s="16" t="str">
        <f>VLOOKUP(B213,總表!$1:$1048576,9,0)</f>
        <v>高雄市左營區福山國小</v>
      </c>
      <c r="K213" s="16" t="str">
        <f>VLOOKUP(B213,總表!$1:$1048576,10,0)</f>
        <v>劉瞻睿</v>
      </c>
      <c r="L213" s="16" t="str">
        <f>VLOOKUP(B213,總表!$1:$1048576,11,0)</f>
        <v>高雄市左營區福山國小</v>
      </c>
      <c r="M213" s="16" t="str">
        <f>VLOOKUP(B213,總表!$1:$1048576,12,0)</f>
        <v>楊甯雅</v>
      </c>
      <c r="N213" s="16" t="str">
        <f>VLOOKUP(B213,總表!$1:$1048576,13,0)</f>
        <v>高雄市左營區福山國小</v>
      </c>
      <c r="O213" s="16" t="str">
        <f>VLOOKUP(B213,總表!$1:$1048576,14,0)</f>
        <v>趙婉婷</v>
      </c>
      <c r="P213" s="16" t="str">
        <f>VLOOKUP(B213,總表!$1:$1048576,15,0)</f>
        <v>高雄市左營區福山國小</v>
      </c>
      <c r="Q213" s="16">
        <f>VLOOKUP(B213,總表!$1:$1048576,16,0)</f>
        <v>0</v>
      </c>
      <c r="R213" s="16">
        <f>VLOOKUP(B213,總表!$1:$1048576,17,0)</f>
        <v>0</v>
      </c>
    </row>
    <row r="214" spans="1:18" hidden="1" x14ac:dyDescent="0.3">
      <c r="A214" s="24" t="s">
        <v>3495</v>
      </c>
      <c r="B214" s="16" t="s">
        <v>1781</v>
      </c>
      <c r="C214" s="10" t="str">
        <f>VLOOKUP(B214,總表!$1:$1048576,2,0)</f>
        <v>發亮彩虹斑馬線</v>
      </c>
      <c r="D214" s="19" t="str">
        <f>VLOOKUP(B214,總表!$1:$1048576,4,0)</f>
        <v>災害管理與安全</v>
      </c>
      <c r="E214" s="16" t="str">
        <f>VLOOKUP(B214,總表!$1:$1048576,5,0)</f>
        <v>國小組</v>
      </c>
      <c r="F214" s="16" t="str">
        <f>VLOOKUP(B214,總表!$1:$1048576,3,0)</f>
        <v>高雄市</v>
      </c>
      <c r="G214" s="16" t="str">
        <f>VLOOKUP(B214,總表!$1:$1048576,6,0)</f>
        <v>陳妍蓉</v>
      </c>
      <c r="H214" s="16" t="str">
        <f>VLOOKUP(B214,總表!$1:$1048576,7,0)</f>
        <v>高雄市立東光國民小學</v>
      </c>
      <c r="I214" s="16" t="str">
        <f>VLOOKUP(B214,總表!$1:$1048576,8,0)</f>
        <v>呂芷霓</v>
      </c>
      <c r="J214" s="16" t="str">
        <f>VLOOKUP(B214,總表!$1:$1048576,9,0)</f>
        <v>高雄市立東光國民小學</v>
      </c>
      <c r="K214" s="16" t="str">
        <f>VLOOKUP(B214,總表!$1:$1048576,10,0)</f>
        <v>蕭伊岑</v>
      </c>
      <c r="L214" s="16" t="str">
        <f>VLOOKUP(B214,總表!$1:$1048576,11,0)</f>
        <v>高雄市立東光國民小學</v>
      </c>
      <c r="M214" s="16" t="str">
        <f>VLOOKUP(B214,總表!$1:$1048576,12,0)</f>
        <v>莊文昭</v>
      </c>
      <c r="N214" s="16" t="str">
        <f>VLOOKUP(B214,總表!$1:$1048576,13,0)</f>
        <v>高雄市立東光國民小學</v>
      </c>
      <c r="O214" s="16" t="str">
        <f>VLOOKUP(B214,總表!$1:$1048576,14,0)</f>
        <v>林群雄</v>
      </c>
      <c r="P214" s="16" t="str">
        <f>VLOOKUP(B214,總表!$1:$1048576,15,0)</f>
        <v>高雄市立東光國民小學</v>
      </c>
      <c r="Q214" s="16">
        <f>VLOOKUP(B214,總表!$1:$1048576,16,0)</f>
        <v>0</v>
      </c>
      <c r="R214" s="16">
        <f>VLOOKUP(B214,總表!$1:$1048576,17,0)</f>
        <v>0</v>
      </c>
    </row>
    <row r="215" spans="1:18" hidden="1" x14ac:dyDescent="0.3">
      <c r="A215" s="24" t="s">
        <v>3495</v>
      </c>
      <c r="B215" s="16" t="s">
        <v>2003</v>
      </c>
      <c r="C215" s="10" t="str">
        <f>VLOOKUP(B215,總表!$1:$1048576,2,0)</f>
        <v>可替換牙線棒</v>
      </c>
      <c r="D215" s="19" t="str">
        <f>VLOOKUP(B215,總表!$1:$1048576,4,0)</f>
        <v>災害管理與安全</v>
      </c>
      <c r="E215" s="16" t="str">
        <f>VLOOKUP(B215,總表!$1:$1048576,5,0)</f>
        <v>國小組</v>
      </c>
      <c r="F215" s="16" t="str">
        <f>VLOOKUP(B215,總表!$1:$1048576,3,0)</f>
        <v>高雄市</v>
      </c>
      <c r="G215" s="16" t="str">
        <f>VLOOKUP(B215,總表!$1:$1048576,6,0)</f>
        <v>許廷豪</v>
      </c>
      <c r="H215" s="16" t="str">
        <f>VLOOKUP(B215,總表!$1:$1048576,7,0)</f>
        <v>高雄市楠梓區加昌國民小學</v>
      </c>
      <c r="I215" s="16">
        <f>VLOOKUP(B215,總表!$1:$1048576,8,0)</f>
        <v>0</v>
      </c>
      <c r="J215" s="16">
        <f>VLOOKUP(B215,總表!$1:$1048576,9,0)</f>
        <v>0</v>
      </c>
      <c r="K215" s="16">
        <f>VLOOKUP(B215,總表!$1:$1048576,10,0)</f>
        <v>0</v>
      </c>
      <c r="L215" s="16">
        <f>VLOOKUP(B215,總表!$1:$1048576,11,0)</f>
        <v>0</v>
      </c>
      <c r="M215" s="16" t="str">
        <f>VLOOKUP(B215,總表!$1:$1048576,12,0)</f>
        <v>楊政儒</v>
      </c>
      <c r="N215" s="16" t="str">
        <f>VLOOKUP(B215,總表!$1:$1048576,13,0)</f>
        <v>高雄市楠梓區加昌國民小學</v>
      </c>
      <c r="O215" s="16" t="str">
        <f>VLOOKUP(B215,總表!$1:$1048576,14,0)</f>
        <v>邱宜婷</v>
      </c>
      <c r="P215" s="16" t="str">
        <f>VLOOKUP(B215,總表!$1:$1048576,15,0)</f>
        <v>高雄市楠梓區加昌國民小學</v>
      </c>
      <c r="Q215" s="16" t="str">
        <f>VLOOKUP(B215,總表!$1:$1048576,16,0)</f>
        <v>張雯惠</v>
      </c>
      <c r="R215" s="16" t="str">
        <f>VLOOKUP(B215,總表!$1:$1048576,17,0)</f>
        <v>高雄市楠梓區加昌國民小學</v>
      </c>
    </row>
    <row r="216" spans="1:18" hidden="1" x14ac:dyDescent="0.3">
      <c r="A216" s="24" t="s">
        <v>3495</v>
      </c>
      <c r="B216" s="16" t="s">
        <v>1809</v>
      </c>
      <c r="C216" s="10" t="str">
        <f>VLOOKUP(B216,總表!$1:$1048576,2,0)</f>
        <v>住家房間木門安全防火設計</v>
      </c>
      <c r="D216" s="19" t="str">
        <f>VLOOKUP(B216,總表!$1:$1048576,4,0)</f>
        <v>災害管理與安全</v>
      </c>
      <c r="E216" s="16" t="str">
        <f>VLOOKUP(B216,總表!$1:$1048576,5,0)</f>
        <v>國小組</v>
      </c>
      <c r="F216" s="16" t="str">
        <f>VLOOKUP(B216,總表!$1:$1048576,3,0)</f>
        <v>高雄市</v>
      </c>
      <c r="G216" s="16" t="str">
        <f>VLOOKUP(B216,總表!$1:$1048576,6,0)</f>
        <v>廖子諄</v>
      </c>
      <c r="H216" s="16" t="str">
        <f>VLOOKUP(B216,總表!$1:$1048576,7,0)</f>
        <v>高雄市左營區屏山國民小學</v>
      </c>
      <c r="I216" s="16" t="str">
        <f>VLOOKUP(B216,總表!$1:$1048576,8,0)</f>
        <v>蕭彤倢</v>
      </c>
      <c r="J216" s="16" t="str">
        <f>VLOOKUP(B216,總表!$1:$1048576,9,0)</f>
        <v>高雄市左營區屏山國民小學</v>
      </c>
      <c r="K216" s="16" t="str">
        <f>VLOOKUP(B216,總表!$1:$1048576,10,0)</f>
        <v>張庭甄</v>
      </c>
      <c r="L216" s="16" t="str">
        <f>VLOOKUP(B216,總表!$1:$1048576,11,0)</f>
        <v>高雄市左營區屏山國民小學</v>
      </c>
      <c r="M216" s="16" t="str">
        <f>VLOOKUP(B216,總表!$1:$1048576,12,0)</f>
        <v>吳峯森</v>
      </c>
      <c r="N216" s="16" t="str">
        <f>VLOOKUP(B216,總表!$1:$1048576,13,0)</f>
        <v>高雄市左營區屏山國民小學</v>
      </c>
      <c r="O216" s="16" t="str">
        <f>VLOOKUP(B216,總表!$1:$1048576,14,0)</f>
        <v>余宛沚</v>
      </c>
      <c r="P216" s="16" t="str">
        <f>VLOOKUP(B216,總表!$1:$1048576,15,0)</f>
        <v>高雄市左營區屏山國民小學</v>
      </c>
      <c r="Q216" s="16">
        <f>VLOOKUP(B216,總表!$1:$1048576,16,0)</f>
        <v>0</v>
      </c>
      <c r="R216" s="16">
        <f>VLOOKUP(B216,總表!$1:$1048576,17,0)</f>
        <v>0</v>
      </c>
    </row>
    <row r="217" spans="1:18" hidden="1" x14ac:dyDescent="0.3">
      <c r="A217" s="24" t="s">
        <v>3495</v>
      </c>
      <c r="B217" s="16" t="s">
        <v>1804</v>
      </c>
      <c r="C217" s="10" t="str">
        <f>VLOOKUP(B217,總表!$1:$1048576,2,0)</f>
        <v>車輛防夕陽逆光遮擋裝置</v>
      </c>
      <c r="D217" s="19" t="str">
        <f>VLOOKUP(B217,總表!$1:$1048576,4,0)</f>
        <v>災害管理與安全</v>
      </c>
      <c r="E217" s="16" t="str">
        <f>VLOOKUP(B217,總表!$1:$1048576,5,0)</f>
        <v>國小組</v>
      </c>
      <c r="F217" s="16" t="str">
        <f>VLOOKUP(B217,總表!$1:$1048576,3,0)</f>
        <v>高雄市</v>
      </c>
      <c r="G217" s="16" t="str">
        <f>VLOOKUP(B217,總表!$1:$1048576,6,0)</f>
        <v>李堃睿</v>
      </c>
      <c r="H217" s="16" t="str">
        <f>VLOOKUP(B217,總表!$1:$1048576,7,0)</f>
        <v>仁武國小</v>
      </c>
      <c r="I217" s="16" t="str">
        <f>VLOOKUP(B217,總表!$1:$1048576,8,0)</f>
        <v>戴呈安</v>
      </c>
      <c r="J217" s="16" t="str">
        <f>VLOOKUP(B217,總表!$1:$1048576,9,0)</f>
        <v>仁武國小</v>
      </c>
      <c r="K217" s="16" t="str">
        <f>VLOOKUP(B217,總表!$1:$1048576,10,0)</f>
        <v>劉均惟</v>
      </c>
      <c r="L217" s="16" t="str">
        <f>VLOOKUP(B217,總表!$1:$1048576,11,0)</f>
        <v>仁武國小</v>
      </c>
      <c r="M217" s="16" t="str">
        <f>VLOOKUP(B217,總表!$1:$1048576,12,0)</f>
        <v>何婉寧</v>
      </c>
      <c r="N217" s="16" t="str">
        <f>VLOOKUP(B217,總表!$1:$1048576,13,0)</f>
        <v>高雄市仁武區仁武國民小學</v>
      </c>
      <c r="O217" s="16">
        <f>VLOOKUP(B217,總表!$1:$1048576,14,0)</f>
        <v>0</v>
      </c>
      <c r="P217" s="16">
        <f>VLOOKUP(B217,總表!$1:$1048576,15,0)</f>
        <v>0</v>
      </c>
      <c r="Q217" s="16">
        <f>VLOOKUP(B217,總表!$1:$1048576,16,0)</f>
        <v>0</v>
      </c>
      <c r="R217" s="16">
        <f>VLOOKUP(B217,總表!$1:$1048576,17,0)</f>
        <v>0</v>
      </c>
    </row>
    <row r="218" spans="1:18" hidden="1" x14ac:dyDescent="0.3">
      <c r="A218" s="27" t="s">
        <v>3492</v>
      </c>
      <c r="B218" s="16" t="s">
        <v>1884</v>
      </c>
      <c r="C218" s="10" t="str">
        <f>VLOOKUP(B218,總表!$1:$1048576,2,0)</f>
        <v>書櫃遮擋裝置</v>
      </c>
      <c r="D218" s="19" t="str">
        <f>VLOOKUP(B218,總表!$1:$1048576,4,0)</f>
        <v>災害管理與安全</v>
      </c>
      <c r="E218" s="16" t="str">
        <f>VLOOKUP(B218,總表!$1:$1048576,5,0)</f>
        <v>國小組</v>
      </c>
      <c r="F218" s="16" t="str">
        <f>VLOOKUP(B218,總表!$1:$1048576,3,0)</f>
        <v>高雄市</v>
      </c>
      <c r="G218" s="16" t="str">
        <f>VLOOKUP(B218,總表!$1:$1048576,6,0)</f>
        <v>王鈺淇</v>
      </c>
      <c r="H218" s="16" t="str">
        <f>VLOOKUP(B218,總表!$1:$1048576,7,0)</f>
        <v>高雄市三民區東光國小</v>
      </c>
      <c r="I218" s="16">
        <f>VLOOKUP(B218,總表!$1:$1048576,8,0)</f>
        <v>0</v>
      </c>
      <c r="J218" s="16">
        <f>VLOOKUP(B218,總表!$1:$1048576,9,0)</f>
        <v>0</v>
      </c>
      <c r="K218" s="16">
        <f>VLOOKUP(B218,總表!$1:$1048576,10,0)</f>
        <v>0</v>
      </c>
      <c r="L218" s="16">
        <f>VLOOKUP(B218,總表!$1:$1048576,11,0)</f>
        <v>0</v>
      </c>
      <c r="M218" s="16" t="str">
        <f>VLOOKUP(B218,總表!$1:$1048576,12,0)</f>
        <v>陳靜怡</v>
      </c>
      <c r="N218" s="16" t="str">
        <f>VLOOKUP(B218,總表!$1:$1048576,13,0)</f>
        <v>高雄市市立東光國民小學</v>
      </c>
      <c r="O218" s="16" t="str">
        <f>VLOOKUP(B218,總表!$1:$1048576,14,0)</f>
        <v>張清慶</v>
      </c>
      <c r="P218" s="16" t="str">
        <f>VLOOKUP(B218,總表!$1:$1048576,15,0)</f>
        <v>高雄市市立東光國民小學</v>
      </c>
      <c r="Q218" s="16">
        <f>VLOOKUP(B218,總表!$1:$1048576,16,0)</f>
        <v>0</v>
      </c>
      <c r="R218" s="16">
        <f>VLOOKUP(B218,總表!$1:$1048576,17,0)</f>
        <v>0</v>
      </c>
    </row>
    <row r="219" spans="1:18" hidden="1" x14ac:dyDescent="0.3">
      <c r="A219" s="21" t="s">
        <v>3493</v>
      </c>
      <c r="B219" s="16" t="s">
        <v>1795</v>
      </c>
      <c r="C219" s="10" t="str">
        <f>VLOOKUP(B219,總表!$1:$1048576,2,0)</f>
        <v>腳踏車警示裝置</v>
      </c>
      <c r="D219" s="19" t="str">
        <f>VLOOKUP(B219,總表!$1:$1048576,4,0)</f>
        <v>災害管理與安全</v>
      </c>
      <c r="E219" s="16" t="str">
        <f>VLOOKUP(B219,總表!$1:$1048576,5,0)</f>
        <v>國小組</v>
      </c>
      <c r="F219" s="16" t="str">
        <f>VLOOKUP(B219,總表!$1:$1048576,3,0)</f>
        <v>高雄市</v>
      </c>
      <c r="G219" s="16" t="str">
        <f>VLOOKUP(B219,總表!$1:$1048576,6,0)</f>
        <v>黃柏翔</v>
      </c>
      <c r="H219" s="16" t="str">
        <f>VLOOKUP(B219,總表!$1:$1048576,7,0)</f>
        <v>高雄市三民區愛國國民小學</v>
      </c>
      <c r="I219" s="16" t="str">
        <f>VLOOKUP(B219,總表!$1:$1048576,8,0)</f>
        <v>蔡宇鈞</v>
      </c>
      <c r="J219" s="16" t="str">
        <f>VLOOKUP(B219,總表!$1:$1048576,9,0)</f>
        <v>高雄市三民區愛國國民小學</v>
      </c>
      <c r="K219" s="16" t="str">
        <f>VLOOKUP(B219,總表!$1:$1048576,10,0)</f>
        <v>林恭論</v>
      </c>
      <c r="L219" s="16" t="str">
        <f>VLOOKUP(B219,總表!$1:$1048576,11,0)</f>
        <v>高雄市三民區愛國國民小學</v>
      </c>
      <c r="M219" s="16" t="str">
        <f>VLOOKUP(B219,總表!$1:$1048576,12,0)</f>
        <v>陳建良</v>
      </c>
      <c r="N219" s="16" t="str">
        <f>VLOOKUP(B219,總表!$1:$1048576,13,0)</f>
        <v>高雄市三民區愛國國民小學</v>
      </c>
      <c r="O219" s="16" t="str">
        <f>VLOOKUP(B219,總表!$1:$1048576,14,0)</f>
        <v>王雅柔</v>
      </c>
      <c r="P219" s="16" t="str">
        <f>VLOOKUP(B219,總表!$1:$1048576,15,0)</f>
        <v>高雄市三民區愛國國民小學</v>
      </c>
      <c r="Q219" s="16" t="str">
        <f>VLOOKUP(B219,總表!$1:$1048576,16,0)</f>
        <v>龔于雅</v>
      </c>
      <c r="R219" s="16" t="str">
        <f>VLOOKUP(B219,總表!$1:$1048576,17,0)</f>
        <v>高雄市三民區愛國國民小學</v>
      </c>
    </row>
    <row r="220" spans="1:18" hidden="1" x14ac:dyDescent="0.3">
      <c r="A220" s="21" t="s">
        <v>3493</v>
      </c>
      <c r="B220" s="16" t="s">
        <v>1906</v>
      </c>
      <c r="C220" s="10" t="str">
        <f>VLOOKUP(B220,總表!$1:$1048576,2,0)</f>
        <v>矽膠圈健康刷</v>
      </c>
      <c r="D220" s="19" t="str">
        <f>VLOOKUP(B220,總表!$1:$1048576,4,0)</f>
        <v>災害管理與安全</v>
      </c>
      <c r="E220" s="16" t="str">
        <f>VLOOKUP(B220,總表!$1:$1048576,5,0)</f>
        <v>國小組</v>
      </c>
      <c r="F220" s="16" t="str">
        <f>VLOOKUP(B220,總表!$1:$1048576,3,0)</f>
        <v>高雄市</v>
      </c>
      <c r="G220" s="16" t="str">
        <f>VLOOKUP(B220,總表!$1:$1048576,6,0)</f>
        <v>陳亮妍</v>
      </c>
      <c r="H220" s="16" t="str">
        <f>VLOOKUP(B220,總表!$1:$1048576,7,0)</f>
        <v>高雄市立東光國民小學</v>
      </c>
      <c r="I220" s="16" t="str">
        <f>VLOOKUP(B220,總表!$1:$1048576,8,0)</f>
        <v>呂昕岳</v>
      </c>
      <c r="J220" s="16" t="str">
        <f>VLOOKUP(B220,總表!$1:$1048576,9,0)</f>
        <v>高雄市立東光國民小學</v>
      </c>
      <c r="K220" s="16" t="str">
        <f>VLOOKUP(B220,總表!$1:$1048576,10,0)</f>
        <v>陳宥妡</v>
      </c>
      <c r="L220" s="16" t="str">
        <f>VLOOKUP(B220,總表!$1:$1048576,11,0)</f>
        <v>高雄市立三民區東光國民小學</v>
      </c>
      <c r="M220" s="16" t="str">
        <f>VLOOKUP(B220,總表!$1:$1048576,12,0)</f>
        <v>陳清桔</v>
      </c>
      <c r="N220" s="16" t="str">
        <f>VLOOKUP(B220,總表!$1:$1048576,13,0)</f>
        <v>高雄市市立東光國民小學</v>
      </c>
      <c r="O220" s="16" t="str">
        <f>VLOOKUP(B220,總表!$1:$1048576,14,0)</f>
        <v>黃稚薇</v>
      </c>
      <c r="P220" s="16" t="str">
        <f>VLOOKUP(B220,總表!$1:$1048576,15,0)</f>
        <v>高雄市市立大華國民小學</v>
      </c>
      <c r="Q220" s="16">
        <f>VLOOKUP(B220,總表!$1:$1048576,16,0)</f>
        <v>0</v>
      </c>
      <c r="R220" s="16">
        <f>VLOOKUP(B220,總表!$1:$1048576,17,0)</f>
        <v>0</v>
      </c>
    </row>
    <row r="221" spans="1:18" hidden="1" x14ac:dyDescent="0.3">
      <c r="A221" s="21" t="s">
        <v>3493</v>
      </c>
      <c r="B221" s="16" t="s">
        <v>1748</v>
      </c>
      <c r="C221" s="10" t="str">
        <f>VLOOKUP(B221,總表!$1:$1048576,2,0)</f>
        <v>大有蚊蟑-Zero M&amp;C Trap</v>
      </c>
      <c r="D221" s="19" t="str">
        <f>VLOOKUP(B221,總表!$1:$1048576,4,0)</f>
        <v>災害管理與安全</v>
      </c>
      <c r="E221" s="16" t="str">
        <f>VLOOKUP(B221,總表!$1:$1048576,5,0)</f>
        <v>國小組</v>
      </c>
      <c r="F221" s="16" t="str">
        <f>VLOOKUP(B221,總表!$1:$1048576,3,0)</f>
        <v>高雄市</v>
      </c>
      <c r="G221" s="16" t="str">
        <f>VLOOKUP(B221,總表!$1:$1048576,6,0)</f>
        <v>李宥呈</v>
      </c>
      <c r="H221" s="16" t="str">
        <f>VLOOKUP(B221,總表!$1:$1048576,7,0)</f>
        <v>明誠中學附設雙語小學</v>
      </c>
      <c r="I221" s="16" t="str">
        <f>VLOOKUP(B221,總表!$1:$1048576,8,0)</f>
        <v>黃茂熙</v>
      </c>
      <c r="J221" s="16" t="str">
        <f>VLOOKUP(B221,總表!$1:$1048576,9,0)</f>
        <v>明誠中學附設雙語小學</v>
      </c>
      <c r="K221" s="16">
        <f>VLOOKUP(B221,總表!$1:$1048576,10,0)</f>
        <v>0</v>
      </c>
      <c r="L221" s="16">
        <f>VLOOKUP(B221,總表!$1:$1048576,11,0)</f>
        <v>0</v>
      </c>
      <c r="M221" s="16" t="str">
        <f>VLOOKUP(B221,總表!$1:$1048576,12,0)</f>
        <v>陳素玲</v>
      </c>
      <c r="N221" s="16" t="str">
        <f>VLOOKUP(B221,總表!$1:$1048576,13,0)</f>
        <v>明誠中學附設雙語小學</v>
      </c>
      <c r="O221" s="16">
        <f>VLOOKUP(B221,總表!$1:$1048576,14,0)</f>
        <v>0</v>
      </c>
      <c r="P221" s="16">
        <f>VLOOKUP(B221,總表!$1:$1048576,15,0)</f>
        <v>0</v>
      </c>
      <c r="Q221" s="16">
        <f>VLOOKUP(B221,總表!$1:$1048576,16,0)</f>
        <v>0</v>
      </c>
      <c r="R221" s="16">
        <f>VLOOKUP(B221,總表!$1:$1048576,17,0)</f>
        <v>0</v>
      </c>
    </row>
    <row r="222" spans="1:18" hidden="1" x14ac:dyDescent="0.3">
      <c r="A222" s="32" t="s">
        <v>3494</v>
      </c>
      <c r="B222" s="16" t="s">
        <v>1968</v>
      </c>
      <c r="C222" s="10" t="str">
        <f>VLOOKUP(B222,總表!$1:$1048576,2,0)</f>
        <v>AquaGuard智慧防溺項圈</v>
      </c>
      <c r="D222" s="19" t="str">
        <f>VLOOKUP(B222,總表!$1:$1048576,4,0)</f>
        <v>災害管理與安全</v>
      </c>
      <c r="E222" s="16" t="str">
        <f>VLOOKUP(B222,總表!$1:$1048576,5,0)</f>
        <v>國小組</v>
      </c>
      <c r="F222" s="16" t="str">
        <f>VLOOKUP(B222,總表!$1:$1048576,3,0)</f>
        <v>高雄市</v>
      </c>
      <c r="G222" s="16" t="str">
        <f>VLOOKUP(B222,總表!$1:$1048576,6,0)</f>
        <v>鍾明育</v>
      </c>
      <c r="H222" s="16" t="str">
        <f>VLOOKUP(B222,總表!$1:$1048576,7,0)</f>
        <v>高雄市愛國國小</v>
      </c>
      <c r="I222" s="16" t="str">
        <f>VLOOKUP(B222,總表!$1:$1048576,8,0)</f>
        <v>余宥均</v>
      </c>
      <c r="J222" s="16" t="str">
        <f>VLOOKUP(B222,總表!$1:$1048576,9,0)</f>
        <v>高雄市愛國國小</v>
      </c>
      <c r="K222" s="16" t="str">
        <f>VLOOKUP(B222,總表!$1:$1048576,10,0)</f>
        <v>洪楷元</v>
      </c>
      <c r="L222" s="16" t="str">
        <f>VLOOKUP(B222,總表!$1:$1048576,11,0)</f>
        <v>高雄市愛國國小</v>
      </c>
      <c r="M222" s="16" t="str">
        <f>VLOOKUP(B222,總表!$1:$1048576,12,0)</f>
        <v>曹秀美</v>
      </c>
      <c r="N222" s="16" t="str">
        <f>VLOOKUP(B222,總表!$1:$1048576,13,0)</f>
        <v>高雄市愛國國小</v>
      </c>
      <c r="O222" s="16" t="str">
        <f>VLOOKUP(B222,總表!$1:$1048576,14,0)</f>
        <v>張家慶</v>
      </c>
      <c r="P222" s="16" t="str">
        <f>VLOOKUP(B222,總表!$1:$1048576,15,0)</f>
        <v>高雄市愛國國小</v>
      </c>
      <c r="Q222" s="16">
        <f>VLOOKUP(B222,總表!$1:$1048576,16,0)</f>
        <v>0</v>
      </c>
      <c r="R222" s="16">
        <f>VLOOKUP(B222,總表!$1:$1048576,17,0)</f>
        <v>0</v>
      </c>
    </row>
    <row r="223" spans="1:18" hidden="1" x14ac:dyDescent="0.3">
      <c r="A223" s="32" t="s">
        <v>3494</v>
      </c>
      <c r="B223" s="16" t="s">
        <v>1914</v>
      </c>
      <c r="C223" s="10" t="str">
        <f>VLOOKUP(B223,總表!$1:$1048576,2,0)</f>
        <v>全方位氣控調節刷</v>
      </c>
      <c r="D223" s="19" t="str">
        <f>VLOOKUP(B223,總表!$1:$1048576,4,0)</f>
        <v>災害管理與安全</v>
      </c>
      <c r="E223" s="16" t="str">
        <f>VLOOKUP(B223,總表!$1:$1048576,5,0)</f>
        <v>國小組</v>
      </c>
      <c r="F223" s="16" t="str">
        <f>VLOOKUP(B223,總表!$1:$1048576,3,0)</f>
        <v>高雄市</v>
      </c>
      <c r="G223" s="16" t="str">
        <f>VLOOKUP(B223,總表!$1:$1048576,6,0)</f>
        <v>王亮鈞</v>
      </c>
      <c r="H223" s="16" t="str">
        <f>VLOOKUP(B223,總表!$1:$1048576,7,0)</f>
        <v>高雄市左營區福山國小</v>
      </c>
      <c r="I223" s="16" t="str">
        <f>VLOOKUP(B223,總表!$1:$1048576,8,0)</f>
        <v>曾宥竣</v>
      </c>
      <c r="J223" s="16" t="str">
        <f>VLOOKUP(B223,總表!$1:$1048576,9,0)</f>
        <v>高雄市左營區福山國小</v>
      </c>
      <c r="K223" s="16">
        <f>VLOOKUP(B223,總表!$1:$1048576,10,0)</f>
        <v>0</v>
      </c>
      <c r="L223" s="16">
        <f>VLOOKUP(B223,總表!$1:$1048576,11,0)</f>
        <v>0</v>
      </c>
      <c r="M223" s="16" t="str">
        <f>VLOOKUP(B223,總表!$1:$1048576,12,0)</f>
        <v>陳姳蓁</v>
      </c>
      <c r="N223" s="16" t="str">
        <f>VLOOKUP(B223,總表!$1:$1048576,13,0)</f>
        <v>高雄市福山國小</v>
      </c>
      <c r="O223" s="16" t="str">
        <f>VLOOKUP(B223,總表!$1:$1048576,14,0)</f>
        <v>李佩憶</v>
      </c>
      <c r="P223" s="16" t="str">
        <f>VLOOKUP(B223,總表!$1:$1048576,15,0)</f>
        <v>高雄市福山國小</v>
      </c>
      <c r="Q223" s="16">
        <f>VLOOKUP(B223,總表!$1:$1048576,16,0)</f>
        <v>0</v>
      </c>
      <c r="R223" s="16">
        <f>VLOOKUP(B223,總表!$1:$1048576,17,0)</f>
        <v>0</v>
      </c>
    </row>
    <row r="224" spans="1:18" ht="17.399999999999999" hidden="1" x14ac:dyDescent="0.3">
      <c r="A224" s="23" t="s">
        <v>3495</v>
      </c>
      <c r="B224" s="16" t="s">
        <v>2097</v>
      </c>
      <c r="C224" s="10" t="str">
        <f>VLOOKUP(B224,總表!$1:$1048576,2,0)</f>
        <v>多功能自動病床</v>
      </c>
      <c r="D224" s="20" t="str">
        <f>VLOOKUP(B224,總表!$1:$1048576,4,0)</f>
        <v>社會照護</v>
      </c>
      <c r="E224" s="16" t="str">
        <f>VLOOKUP(B224,總表!$1:$1048576,5,0)</f>
        <v>國小組</v>
      </c>
      <c r="F224" s="16" t="str">
        <f>VLOOKUP(B224,總表!$1:$1048576,3,0)</f>
        <v>高雄市</v>
      </c>
      <c r="G224" s="16" t="str">
        <f>VLOOKUP(B224,總表!$1:$1048576,6,0)</f>
        <v>郭垣佑</v>
      </c>
      <c r="H224" s="16" t="str">
        <f>VLOOKUP(B224,總表!$1:$1048576,7,0)</f>
        <v>高雄市立東光國民小學</v>
      </c>
      <c r="I224" s="16" t="str">
        <f>VLOOKUP(B224,總表!$1:$1048576,8,0)</f>
        <v>郭妤蓁</v>
      </c>
      <c r="J224" s="16" t="str">
        <f>VLOOKUP(B224,總表!$1:$1048576,9,0)</f>
        <v>高雄市立東光國民小學</v>
      </c>
      <c r="K224" s="16">
        <f>VLOOKUP(B224,總表!$1:$1048576,10,0)</f>
        <v>0</v>
      </c>
      <c r="L224" s="16">
        <f>VLOOKUP(B224,總表!$1:$1048576,11,0)</f>
        <v>0</v>
      </c>
      <c r="M224" s="16" t="str">
        <f>VLOOKUP(B224,總表!$1:$1048576,12,0)</f>
        <v>莊文昭</v>
      </c>
      <c r="N224" s="16" t="str">
        <f>VLOOKUP(B224,總表!$1:$1048576,13,0)</f>
        <v>高雄市立東光國民小學</v>
      </c>
      <c r="O224" s="16" t="str">
        <f>VLOOKUP(B224,總表!$1:$1048576,14,0)</f>
        <v>盧昕渝</v>
      </c>
      <c r="P224" s="16" t="str">
        <f>VLOOKUP(B224,總表!$1:$1048576,15,0)</f>
        <v>高雄市市立東光國民小學</v>
      </c>
      <c r="Q224" s="16">
        <f>VLOOKUP(B224,總表!$1:$1048576,16,0)</f>
        <v>0</v>
      </c>
      <c r="R224" s="16">
        <f>VLOOKUP(B224,總表!$1:$1048576,17,0)</f>
        <v>0</v>
      </c>
    </row>
    <row r="225" spans="1:18" ht="17.399999999999999" hidden="1" x14ac:dyDescent="0.3">
      <c r="A225" s="23" t="s">
        <v>3495</v>
      </c>
      <c r="B225" s="16" t="s">
        <v>2131</v>
      </c>
      <c r="C225" s="10" t="str">
        <f>VLOOKUP(B225,總表!$1:$1048576,2,0)</f>
        <v>Halo Step 智能守護系統</v>
      </c>
      <c r="D225" s="20" t="str">
        <f>VLOOKUP(B225,總表!$1:$1048576,4,0)</f>
        <v>社會照護</v>
      </c>
      <c r="E225" s="16" t="str">
        <f>VLOOKUP(B225,總表!$1:$1048576,5,0)</f>
        <v>國小組</v>
      </c>
      <c r="F225" s="16" t="str">
        <f>VLOOKUP(B225,總表!$1:$1048576,3,0)</f>
        <v>高雄市</v>
      </c>
      <c r="G225" s="16" t="str">
        <f>VLOOKUP(B225,總表!$1:$1048576,6,0)</f>
        <v>曾海甯</v>
      </c>
      <c r="H225" s="16" t="str">
        <f>VLOOKUP(B225,總表!$1:$1048576,7,0)</f>
        <v>高雄市愛國國小</v>
      </c>
      <c r="I225" s="16">
        <f>VLOOKUP(B225,總表!$1:$1048576,8,0)</f>
        <v>0</v>
      </c>
      <c r="J225" s="16">
        <f>VLOOKUP(B225,總表!$1:$1048576,9,0)</f>
        <v>0</v>
      </c>
      <c r="K225" s="16">
        <f>VLOOKUP(B225,總表!$1:$1048576,10,0)</f>
        <v>0</v>
      </c>
      <c r="L225" s="16">
        <f>VLOOKUP(B225,總表!$1:$1048576,11,0)</f>
        <v>0</v>
      </c>
      <c r="M225" s="16" t="str">
        <f>VLOOKUP(B225,總表!$1:$1048576,12,0)</f>
        <v>曹秀美</v>
      </c>
      <c r="N225" s="16" t="str">
        <f>VLOOKUP(B225,總表!$1:$1048576,13,0)</f>
        <v>高雄市愛國國小</v>
      </c>
      <c r="O225" s="16" t="str">
        <f>VLOOKUP(B225,總表!$1:$1048576,14,0)</f>
        <v>張家慶</v>
      </c>
      <c r="P225" s="16" t="str">
        <f>VLOOKUP(B225,總表!$1:$1048576,15,0)</f>
        <v>高雄市愛國國小</v>
      </c>
      <c r="Q225" s="16">
        <f>VLOOKUP(B225,總表!$1:$1048576,16,0)</f>
        <v>0</v>
      </c>
      <c r="R225" s="16">
        <f>VLOOKUP(B225,總表!$1:$1048576,17,0)</f>
        <v>0</v>
      </c>
    </row>
    <row r="226" spans="1:18" ht="17.399999999999999" hidden="1" x14ac:dyDescent="0.3">
      <c r="A226" s="26" t="s">
        <v>3492</v>
      </c>
      <c r="B226" s="16" t="s">
        <v>2053</v>
      </c>
      <c r="C226" s="10" t="str">
        <f>VLOOKUP(B226,總表!$1:$1048576,2,0)</f>
        <v>雙眼守護者：智慧型眼藥水提醒系統</v>
      </c>
      <c r="D226" s="20" t="str">
        <f>VLOOKUP(B226,總表!$1:$1048576,4,0)</f>
        <v>社會照護</v>
      </c>
      <c r="E226" s="16" t="str">
        <f>VLOOKUP(B226,總表!$1:$1048576,5,0)</f>
        <v>國小組</v>
      </c>
      <c r="F226" s="16" t="str">
        <f>VLOOKUP(B226,總表!$1:$1048576,3,0)</f>
        <v>高雄市</v>
      </c>
      <c r="G226" s="16" t="str">
        <f>VLOOKUP(B226,總表!$1:$1048576,6,0)</f>
        <v>曾瀚嶢</v>
      </c>
      <c r="H226" s="16" t="str">
        <f>VLOOKUP(B226,總表!$1:$1048576,7,0)</f>
        <v>高雄市三民區東光國小</v>
      </c>
      <c r="I226" s="16">
        <f>VLOOKUP(B226,總表!$1:$1048576,8,0)</f>
        <v>0</v>
      </c>
      <c r="J226" s="16">
        <f>VLOOKUP(B226,總表!$1:$1048576,9,0)</f>
        <v>0</v>
      </c>
      <c r="K226" s="16">
        <f>VLOOKUP(B226,總表!$1:$1048576,10,0)</f>
        <v>0</v>
      </c>
      <c r="L226" s="16">
        <f>VLOOKUP(B226,總表!$1:$1048576,11,0)</f>
        <v>0</v>
      </c>
      <c r="M226" s="16" t="str">
        <f>VLOOKUP(B226,總表!$1:$1048576,12,0)</f>
        <v>陳靜怡</v>
      </c>
      <c r="N226" s="16" t="str">
        <f>VLOOKUP(B226,總表!$1:$1048576,13,0)</f>
        <v>高雄市市立東光國民小學</v>
      </c>
      <c r="O226" s="16" t="str">
        <f>VLOOKUP(B226,總表!$1:$1048576,14,0)</f>
        <v>張清慶</v>
      </c>
      <c r="P226" s="16" t="str">
        <f>VLOOKUP(B226,總表!$1:$1048576,15,0)</f>
        <v>高雄市市立東光國民小學</v>
      </c>
      <c r="Q226" s="16">
        <f>VLOOKUP(B226,總表!$1:$1048576,16,0)</f>
        <v>0</v>
      </c>
      <c r="R226" s="16">
        <f>VLOOKUP(B226,總表!$1:$1048576,17,0)</f>
        <v>0</v>
      </c>
    </row>
    <row r="227" spans="1:18" ht="17.399999999999999" hidden="1" x14ac:dyDescent="0.3">
      <c r="A227" s="29" t="s">
        <v>3493</v>
      </c>
      <c r="B227" s="16" t="s">
        <v>2149</v>
      </c>
      <c r="C227" s="10" t="str">
        <f>VLOOKUP(B227,總表!$1:$1048576,2,0)</f>
        <v>浴室安全守護椅</v>
      </c>
      <c r="D227" s="20" t="str">
        <f>VLOOKUP(B227,總表!$1:$1048576,4,0)</f>
        <v>社會照護</v>
      </c>
      <c r="E227" s="16" t="str">
        <f>VLOOKUP(B227,總表!$1:$1048576,5,0)</f>
        <v>國小組</v>
      </c>
      <c r="F227" s="16" t="str">
        <f>VLOOKUP(B227,總表!$1:$1048576,3,0)</f>
        <v>高雄市</v>
      </c>
      <c r="G227" s="16" t="str">
        <f>VLOOKUP(B227,總表!$1:$1048576,6,0)</f>
        <v>唐筠熙</v>
      </c>
      <c r="H227" s="16" t="str">
        <f>VLOOKUP(B227,總表!$1:$1048576,7,0)</f>
        <v>高雄市福山國小</v>
      </c>
      <c r="I227" s="16" t="str">
        <f>VLOOKUP(B227,總表!$1:$1048576,8,0)</f>
        <v>郭芮華</v>
      </c>
      <c r="J227" s="16" t="str">
        <f>VLOOKUP(B227,總表!$1:$1048576,9,0)</f>
        <v>高雄市福山國小</v>
      </c>
      <c r="K227" s="16" t="str">
        <f>VLOOKUP(B227,總表!$1:$1048576,10,0)</f>
        <v>許晴甯</v>
      </c>
      <c r="L227" s="16" t="str">
        <f>VLOOKUP(B227,總表!$1:$1048576,11,0)</f>
        <v>高雄市福山國小</v>
      </c>
      <c r="M227" s="16" t="str">
        <f>VLOOKUP(B227,總表!$1:$1048576,12,0)</f>
        <v>李佩憶</v>
      </c>
      <c r="N227" s="16" t="str">
        <f>VLOOKUP(B227,總表!$1:$1048576,13,0)</f>
        <v>高雄市福山國小</v>
      </c>
      <c r="O227" s="16" t="str">
        <f>VLOOKUP(B227,總表!$1:$1048576,14,0)</f>
        <v>陳姳蓁</v>
      </c>
      <c r="P227" s="16" t="str">
        <f>VLOOKUP(B227,總表!$1:$1048576,15,0)</f>
        <v>高雄市福山國小</v>
      </c>
      <c r="Q227" s="16">
        <f>VLOOKUP(B227,總表!$1:$1048576,16,0)</f>
        <v>0</v>
      </c>
      <c r="R227" s="16">
        <f>VLOOKUP(B227,總表!$1:$1048576,17,0)</f>
        <v>0</v>
      </c>
    </row>
    <row r="228" spans="1:18" ht="17.399999999999999" hidden="1" x14ac:dyDescent="0.3">
      <c r="A228" s="29" t="s">
        <v>3493</v>
      </c>
      <c r="B228" s="16" t="s">
        <v>2027</v>
      </c>
      <c r="C228" s="10" t="str">
        <f>VLOOKUP(B228,總表!$1:$1048576,2,0)</f>
        <v>敏偵探GO：全方位過敏原智慧分析系統</v>
      </c>
      <c r="D228" s="20" t="str">
        <f>VLOOKUP(B228,總表!$1:$1048576,4,0)</f>
        <v>社會照護</v>
      </c>
      <c r="E228" s="16" t="str">
        <f>VLOOKUP(B228,總表!$1:$1048576,5,0)</f>
        <v>國小組</v>
      </c>
      <c r="F228" s="16" t="str">
        <f>VLOOKUP(B228,總表!$1:$1048576,3,0)</f>
        <v>高雄市</v>
      </c>
      <c r="G228" s="16" t="str">
        <f>VLOOKUP(B228,總表!$1:$1048576,6,0)</f>
        <v>黃宥勝</v>
      </c>
      <c r="H228" s="16" t="str">
        <f>VLOOKUP(B228,總表!$1:$1048576,7,0)</f>
        <v>明誠國小</v>
      </c>
      <c r="I228" s="16" t="str">
        <f>VLOOKUP(B228,總表!$1:$1048576,8,0)</f>
        <v>許凱硯</v>
      </c>
      <c r="J228" s="16" t="str">
        <f>VLOOKUP(B228,總表!$1:$1048576,9,0)</f>
        <v>明誠國小</v>
      </c>
      <c r="K228" s="16" t="str">
        <f>VLOOKUP(B228,總表!$1:$1048576,10,0)</f>
        <v>楊謹瑜</v>
      </c>
      <c r="L228" s="16" t="str">
        <f>VLOOKUP(B228,總表!$1:$1048576,11,0)</f>
        <v>明誠國小</v>
      </c>
      <c r="M228" s="16" t="str">
        <f>VLOOKUP(B228,總表!$1:$1048576,12,0)</f>
        <v>蘇吉信</v>
      </c>
      <c r="N228" s="16" t="str">
        <f>VLOOKUP(B228,總表!$1:$1048576,13,0)</f>
        <v>明誠國小</v>
      </c>
      <c r="O228" s="16">
        <f>VLOOKUP(B228,總表!$1:$1048576,14,0)</f>
        <v>0</v>
      </c>
      <c r="P228" s="16">
        <f>VLOOKUP(B228,總表!$1:$1048576,15,0)</f>
        <v>0</v>
      </c>
      <c r="Q228" s="16">
        <f>VLOOKUP(B228,總表!$1:$1048576,16,0)</f>
        <v>0</v>
      </c>
      <c r="R228" s="16">
        <f>VLOOKUP(B228,總表!$1:$1048576,17,0)</f>
        <v>0</v>
      </c>
    </row>
    <row r="229" spans="1:18" ht="17.399999999999999" hidden="1" x14ac:dyDescent="0.3">
      <c r="A229" s="29" t="s">
        <v>3493</v>
      </c>
      <c r="B229" s="16" t="s">
        <v>2083</v>
      </c>
      <c r="C229" s="10" t="str">
        <f>VLOOKUP(B229,總表!$1:$1048576,2,0)</f>
        <v>智慧給藥盒</v>
      </c>
      <c r="D229" s="20" t="str">
        <f>VLOOKUP(B229,總表!$1:$1048576,4,0)</f>
        <v>社會照護</v>
      </c>
      <c r="E229" s="16" t="str">
        <f>VLOOKUP(B229,總表!$1:$1048576,5,0)</f>
        <v>國小組</v>
      </c>
      <c r="F229" s="16" t="str">
        <f>VLOOKUP(B229,總表!$1:$1048576,3,0)</f>
        <v>高雄市</v>
      </c>
      <c r="G229" s="16" t="str">
        <f>VLOOKUP(B229,總表!$1:$1048576,6,0)</f>
        <v>許宇漢</v>
      </c>
      <c r="H229" s="16" t="str">
        <f>VLOOKUP(B229,總表!$1:$1048576,7,0)</f>
        <v>高雄市三民區博愛國民小學</v>
      </c>
      <c r="I229" s="16" t="str">
        <f>VLOOKUP(B229,總表!$1:$1048576,8,0)</f>
        <v>許守善</v>
      </c>
      <c r="J229" s="16" t="str">
        <f>VLOOKUP(B229,總表!$1:$1048576,9,0)</f>
        <v>高雄市三民區光武國民小學</v>
      </c>
      <c r="K229" s="16">
        <f>VLOOKUP(B229,總表!$1:$1048576,10,0)</f>
        <v>0</v>
      </c>
      <c r="L229" s="16">
        <f>VLOOKUP(B229,總表!$1:$1048576,11,0)</f>
        <v>0</v>
      </c>
      <c r="M229" s="16" t="str">
        <f>VLOOKUP(B229,總表!$1:$1048576,12,0)</f>
        <v>江宗翰</v>
      </c>
      <c r="N229" s="16" t="str">
        <f>VLOOKUP(B229,總表!$1:$1048576,13,0)</f>
        <v>高雄市三民區博愛國民小學</v>
      </c>
      <c r="O229" s="16" t="str">
        <f>VLOOKUP(B229,總表!$1:$1048576,14,0)</f>
        <v>陳盈瑄</v>
      </c>
      <c r="P229" s="16" t="str">
        <f>VLOOKUP(B229,總表!$1:$1048576,15,0)</f>
        <v>高雄市三民區光武國民小學</v>
      </c>
      <c r="Q229" s="16">
        <f>VLOOKUP(B229,總表!$1:$1048576,16,0)</f>
        <v>0</v>
      </c>
      <c r="R229" s="16">
        <f>VLOOKUP(B229,總表!$1:$1048576,17,0)</f>
        <v>0</v>
      </c>
    </row>
    <row r="230" spans="1:18" ht="17.399999999999999" hidden="1" x14ac:dyDescent="0.3">
      <c r="A230" s="31" t="s">
        <v>3494</v>
      </c>
      <c r="B230" s="16" t="s">
        <v>2091</v>
      </c>
      <c r="C230" s="10" t="str">
        <f>VLOOKUP(B230,總表!$1:$1048576,2,0)</f>
        <v>臥床肌肉訓練器</v>
      </c>
      <c r="D230" s="20" t="str">
        <f>VLOOKUP(B230,總表!$1:$1048576,4,0)</f>
        <v>社會照護</v>
      </c>
      <c r="E230" s="16" t="str">
        <f>VLOOKUP(B230,總表!$1:$1048576,5,0)</f>
        <v>國小組</v>
      </c>
      <c r="F230" s="16" t="str">
        <f>VLOOKUP(B230,總表!$1:$1048576,3,0)</f>
        <v>高雄市</v>
      </c>
      <c r="G230" s="16" t="str">
        <f>VLOOKUP(B230,總表!$1:$1048576,6,0)</f>
        <v>許硯鈞</v>
      </c>
      <c r="H230" s="16" t="str">
        <f>VLOOKUP(B230,總表!$1:$1048576,7,0)</f>
        <v>高雄市立東光國民小學</v>
      </c>
      <c r="I230" s="16" t="str">
        <f>VLOOKUP(B230,總表!$1:$1048576,8,0)</f>
        <v>王柏衡</v>
      </c>
      <c r="J230" s="16" t="str">
        <f>VLOOKUP(B230,總表!$1:$1048576,9,0)</f>
        <v>高雄市立東光國民小學</v>
      </c>
      <c r="K230" s="16" t="str">
        <f>VLOOKUP(B230,總表!$1:$1048576,10,0)</f>
        <v>鍾和穎</v>
      </c>
      <c r="L230" s="16" t="str">
        <f>VLOOKUP(B230,總表!$1:$1048576,11,0)</f>
        <v>高雄市立東光國民小學</v>
      </c>
      <c r="M230" s="16" t="str">
        <f>VLOOKUP(B230,總表!$1:$1048576,12,0)</f>
        <v>莊文昭</v>
      </c>
      <c r="N230" s="16" t="str">
        <f>VLOOKUP(B230,總表!$1:$1048576,13,0)</f>
        <v>高雄市立東光國民小學</v>
      </c>
      <c r="O230" s="16" t="str">
        <f>VLOOKUP(B230,總表!$1:$1048576,14,0)</f>
        <v>郭克偉</v>
      </c>
      <c r="P230" s="16" t="str">
        <f>VLOOKUP(B230,總表!$1:$1048576,15,0)</f>
        <v>高雄市立東光國民小學</v>
      </c>
      <c r="Q230" s="16">
        <f>VLOOKUP(B230,總表!$1:$1048576,16,0)</f>
        <v>0</v>
      </c>
      <c r="R230" s="16">
        <f>VLOOKUP(B230,總表!$1:$1048576,17,0)</f>
        <v>0</v>
      </c>
    </row>
    <row r="231" spans="1:18" ht="17.399999999999999" hidden="1" x14ac:dyDescent="0.3">
      <c r="A231" s="22" t="s">
        <v>3495</v>
      </c>
      <c r="B231" s="16" t="s">
        <v>2489</v>
      </c>
      <c r="C231" s="10" t="str">
        <f>VLOOKUP(B231,總表!$1:$1048576,2,0)</f>
        <v>自貼，不求人！</v>
      </c>
      <c r="D231" s="16" t="str">
        <f>VLOOKUP(B231,總表!$1:$1048576,4,0)</f>
        <v>便利生活</v>
      </c>
      <c r="E231" s="16" t="str">
        <f>VLOOKUP(B231,總表!$1:$1048576,5,0)</f>
        <v>國小組</v>
      </c>
      <c r="F231" s="16" t="str">
        <f>VLOOKUP(B231,總表!$1:$1048576,3,0)</f>
        <v>高雄市</v>
      </c>
      <c r="G231" s="16" t="str">
        <f>VLOOKUP(B231,總表!$1:$1048576,6,0)</f>
        <v>張耀仁</v>
      </c>
      <c r="H231" s="16" t="str">
        <f>VLOOKUP(B231,總表!$1:$1048576,7,0)</f>
        <v>高雄市橋頭區興糖國民小學</v>
      </c>
      <c r="I231" s="16" t="str">
        <f>VLOOKUP(B231,總表!$1:$1048576,8,0)</f>
        <v>王宥程</v>
      </c>
      <c r="J231" s="16" t="str">
        <f>VLOOKUP(B231,總表!$1:$1048576,9,0)</f>
        <v>高雄市鼓山區龍華國民小學</v>
      </c>
      <c r="K231" s="16" t="str">
        <f>VLOOKUP(B231,總表!$1:$1048576,10,0)</f>
        <v>陳冠元</v>
      </c>
      <c r="L231" s="16" t="str">
        <f>VLOOKUP(B231,總表!$1:$1048576,11,0)</f>
        <v>高雄市三民區莊敬國民小學</v>
      </c>
      <c r="M231" s="16" t="str">
        <f>VLOOKUP(B231,總表!$1:$1048576,12,0)</f>
        <v>鍾培音</v>
      </c>
      <c r="N231" s="16" t="str">
        <f>VLOOKUP(B231,總表!$1:$1048576,13,0)</f>
        <v>高雄市橋頭區興糖國小</v>
      </c>
      <c r="O231" s="16" t="str">
        <f>VLOOKUP(B231,總表!$1:$1048576,14,0)</f>
        <v>林慧青</v>
      </c>
      <c r="P231" s="16" t="str">
        <f>VLOOKUP(B231,總表!$1:$1048576,15,0)</f>
        <v>高雄市鼓山區龍華國民小學</v>
      </c>
      <c r="Q231" s="16" t="str">
        <f>VLOOKUP(B231,總表!$1:$1048576,16,0)</f>
        <v>陳彥良</v>
      </c>
      <c r="R231" s="16" t="str">
        <f>VLOOKUP(B231,總表!$1:$1048576,17,0)</f>
        <v>高雄市立高雄高級工業職業學校</v>
      </c>
    </row>
    <row r="232" spans="1:18" ht="17.399999999999999" hidden="1" x14ac:dyDescent="0.3">
      <c r="A232" s="22" t="s">
        <v>3495</v>
      </c>
      <c r="B232" s="16" t="s">
        <v>2511</v>
      </c>
      <c r="C232" s="10" t="str">
        <f>VLOOKUP(B232,總表!$1:$1048576,2,0)</f>
        <v>可攜式警示燈</v>
      </c>
      <c r="D232" s="16" t="str">
        <f>VLOOKUP(B232,總表!$1:$1048576,4,0)</f>
        <v>便利生活</v>
      </c>
      <c r="E232" s="16" t="str">
        <f>VLOOKUP(B232,總表!$1:$1048576,5,0)</f>
        <v>國小組</v>
      </c>
      <c r="F232" s="16" t="str">
        <f>VLOOKUP(B232,總表!$1:$1048576,3,0)</f>
        <v>高雄市</v>
      </c>
      <c r="G232" s="16" t="str">
        <f>VLOOKUP(B232,總表!$1:$1048576,6,0)</f>
        <v>李涵宇</v>
      </c>
      <c r="H232" s="16" t="str">
        <f>VLOOKUP(B232,總表!$1:$1048576,7,0)</f>
        <v>高雄市愛國國小</v>
      </c>
      <c r="I232" s="16" t="str">
        <f>VLOOKUP(B232,總表!$1:$1048576,8,0)</f>
        <v>李元博</v>
      </c>
      <c r="J232" s="16" t="str">
        <f>VLOOKUP(B232,總表!$1:$1048576,9,0)</f>
        <v>高雄市愛國國小</v>
      </c>
      <c r="K232" s="16">
        <f>VLOOKUP(B232,總表!$1:$1048576,10,0)</f>
        <v>0</v>
      </c>
      <c r="L232" s="16">
        <f>VLOOKUP(B232,總表!$1:$1048576,11,0)</f>
        <v>0</v>
      </c>
      <c r="M232" s="16" t="str">
        <f>VLOOKUP(B232,總表!$1:$1048576,12,0)</f>
        <v>曹秀美</v>
      </c>
      <c r="N232" s="16" t="str">
        <f>VLOOKUP(B232,總表!$1:$1048576,13,0)</f>
        <v>高雄市愛國國小</v>
      </c>
      <c r="O232" s="16" t="str">
        <f>VLOOKUP(B232,總表!$1:$1048576,14,0)</f>
        <v>張家慶</v>
      </c>
      <c r="P232" s="16" t="str">
        <f>VLOOKUP(B232,總表!$1:$1048576,15,0)</f>
        <v>高雄市愛國國小</v>
      </c>
      <c r="Q232" s="16">
        <f>VLOOKUP(B232,總表!$1:$1048576,16,0)</f>
        <v>0</v>
      </c>
      <c r="R232" s="16">
        <f>VLOOKUP(B232,總表!$1:$1048576,17,0)</f>
        <v>0</v>
      </c>
    </row>
    <row r="233" spans="1:18" ht="17.399999999999999" hidden="1" x14ac:dyDescent="0.3">
      <c r="A233" s="22" t="s">
        <v>3495</v>
      </c>
      <c r="B233" s="16" t="s">
        <v>2589</v>
      </c>
      <c r="C233" s="10" t="str">
        <f>VLOOKUP(B233,總表!$1:$1048576,2,0)</f>
        <v>可防撞可補光自拍棒</v>
      </c>
      <c r="D233" s="16" t="str">
        <f>VLOOKUP(B233,總表!$1:$1048576,4,0)</f>
        <v>便利生活</v>
      </c>
      <c r="E233" s="16" t="str">
        <f>VLOOKUP(B233,總表!$1:$1048576,5,0)</f>
        <v>國小組</v>
      </c>
      <c r="F233" s="16" t="str">
        <f>VLOOKUP(B233,總表!$1:$1048576,3,0)</f>
        <v>高雄市</v>
      </c>
      <c r="G233" s="16" t="str">
        <f>VLOOKUP(B233,總表!$1:$1048576,6,0)</f>
        <v>呂昕岳</v>
      </c>
      <c r="H233" s="16" t="str">
        <f>VLOOKUP(B233,總表!$1:$1048576,7,0)</f>
        <v>高雄市立東光國民小學</v>
      </c>
      <c r="I233" s="16" t="str">
        <f>VLOOKUP(B233,總表!$1:$1048576,8,0)</f>
        <v>陳亮妍</v>
      </c>
      <c r="J233" s="16" t="str">
        <f>VLOOKUP(B233,總表!$1:$1048576,9,0)</f>
        <v>高雄市立東光國民小學</v>
      </c>
      <c r="K233" s="16" t="str">
        <f>VLOOKUP(B233,總表!$1:$1048576,10,0)</f>
        <v>呂芷霓</v>
      </c>
      <c r="L233" s="16" t="str">
        <f>VLOOKUP(B233,總表!$1:$1048576,11,0)</f>
        <v>高雄市立東光國民小學</v>
      </c>
      <c r="M233" s="16" t="str">
        <f>VLOOKUP(B233,總表!$1:$1048576,12,0)</f>
        <v>陳清桔</v>
      </c>
      <c r="N233" s="16" t="str">
        <f>VLOOKUP(B233,總表!$1:$1048576,13,0)</f>
        <v>高雄市市立東光國民小學</v>
      </c>
      <c r="O233" s="16" t="str">
        <f>VLOOKUP(B233,總表!$1:$1048576,14,0)</f>
        <v>盧昕渝</v>
      </c>
      <c r="P233" s="16" t="str">
        <f>VLOOKUP(B233,總表!$1:$1048576,15,0)</f>
        <v>高雄市立東光國民小學</v>
      </c>
      <c r="Q233" s="16">
        <f>VLOOKUP(B233,總表!$1:$1048576,16,0)</f>
        <v>0</v>
      </c>
      <c r="R233" s="16">
        <f>VLOOKUP(B233,總表!$1:$1048576,17,0)</f>
        <v>0</v>
      </c>
    </row>
    <row r="234" spans="1:18" ht="17.399999999999999" hidden="1" x14ac:dyDescent="0.3">
      <c r="A234" s="22" t="s">
        <v>3495</v>
      </c>
      <c r="B234" s="16" t="s">
        <v>2659</v>
      </c>
      <c r="C234" s="10" t="str">
        <f>VLOOKUP(B234,總表!$1:$1048576,2,0)</f>
        <v>節省肥皂按壓刷</v>
      </c>
      <c r="D234" s="16" t="str">
        <f>VLOOKUP(B234,總表!$1:$1048576,4,0)</f>
        <v>便利生活</v>
      </c>
      <c r="E234" s="16" t="str">
        <f>VLOOKUP(B234,總表!$1:$1048576,5,0)</f>
        <v>國小組</v>
      </c>
      <c r="F234" s="16" t="str">
        <f>VLOOKUP(B234,總表!$1:$1048576,3,0)</f>
        <v>高雄市</v>
      </c>
      <c r="G234" s="16" t="str">
        <f>VLOOKUP(B234,總表!$1:$1048576,6,0)</f>
        <v>王佑愷</v>
      </c>
      <c r="H234" s="16" t="str">
        <f>VLOOKUP(B234,總表!$1:$1048576,7,0)</f>
        <v>高雄市瑞豐國小</v>
      </c>
      <c r="I234" s="16" t="str">
        <f>VLOOKUP(B234,總表!$1:$1048576,8,0)</f>
        <v>林晉</v>
      </c>
      <c r="J234" s="16" t="str">
        <f>VLOOKUP(B234,總表!$1:$1048576,9,0)</f>
        <v>高雄市瑞豐國小</v>
      </c>
      <c r="K234" s="16">
        <f>VLOOKUP(B234,總表!$1:$1048576,10,0)</f>
        <v>0</v>
      </c>
      <c r="L234" s="16">
        <f>VLOOKUP(B234,總表!$1:$1048576,11,0)</f>
        <v>0</v>
      </c>
      <c r="M234" s="16" t="str">
        <f>VLOOKUP(B234,總表!$1:$1048576,12,0)</f>
        <v>曾慧琳</v>
      </c>
      <c r="N234" s="16" t="str">
        <f>VLOOKUP(B234,總表!$1:$1048576,13,0)</f>
        <v>高雄市瑞豐國小</v>
      </c>
      <c r="O234" s="16">
        <f>VLOOKUP(B234,總表!$1:$1048576,14,0)</f>
        <v>0</v>
      </c>
      <c r="P234" s="16">
        <f>VLOOKUP(B234,總表!$1:$1048576,15,0)</f>
        <v>0</v>
      </c>
      <c r="Q234" s="16">
        <f>VLOOKUP(B234,總表!$1:$1048576,16,0)</f>
        <v>0</v>
      </c>
      <c r="R234" s="16">
        <f>VLOOKUP(B234,總表!$1:$1048576,17,0)</f>
        <v>0</v>
      </c>
    </row>
    <row r="235" spans="1:18" ht="17.399999999999999" hidden="1" x14ac:dyDescent="0.3">
      <c r="A235" s="22" t="s">
        <v>3495</v>
      </c>
      <c r="B235" s="16" t="s">
        <v>2651</v>
      </c>
      <c r="C235" s="10" t="str">
        <f>VLOOKUP(B235,總表!$1:$1048576,2,0)</f>
        <v>便利口罩</v>
      </c>
      <c r="D235" s="16" t="str">
        <f>VLOOKUP(B235,總表!$1:$1048576,4,0)</f>
        <v>便利生活</v>
      </c>
      <c r="E235" s="16" t="str">
        <f>VLOOKUP(B235,總表!$1:$1048576,5,0)</f>
        <v>國小組</v>
      </c>
      <c r="F235" s="16" t="str">
        <f>VLOOKUP(B235,總表!$1:$1048576,3,0)</f>
        <v>高雄市</v>
      </c>
      <c r="G235" s="16" t="str">
        <f>VLOOKUP(B235,總表!$1:$1048576,6,0)</f>
        <v>曾于洎</v>
      </c>
      <c r="H235" s="16" t="str">
        <f>VLOOKUP(B235,總表!$1:$1048576,7,0)</f>
        <v>高雄市瑞豐國小</v>
      </c>
      <c r="I235" s="16">
        <f>VLOOKUP(B235,總表!$1:$1048576,8,0)</f>
        <v>0</v>
      </c>
      <c r="J235" s="16">
        <f>VLOOKUP(B235,總表!$1:$1048576,9,0)</f>
        <v>0</v>
      </c>
      <c r="K235" s="16">
        <f>VLOOKUP(B235,總表!$1:$1048576,10,0)</f>
        <v>0</v>
      </c>
      <c r="L235" s="16">
        <f>VLOOKUP(B235,總表!$1:$1048576,11,0)</f>
        <v>0</v>
      </c>
      <c r="M235" s="16" t="str">
        <f>VLOOKUP(B235,總表!$1:$1048576,12,0)</f>
        <v>曾慧琳</v>
      </c>
      <c r="N235" s="16" t="str">
        <f>VLOOKUP(B235,總表!$1:$1048576,13,0)</f>
        <v>高雄市瑞豐國小</v>
      </c>
      <c r="O235" s="16">
        <f>VLOOKUP(B235,總表!$1:$1048576,14,0)</f>
        <v>0</v>
      </c>
      <c r="P235" s="16">
        <f>VLOOKUP(B235,總表!$1:$1048576,15,0)</f>
        <v>0</v>
      </c>
      <c r="Q235" s="16">
        <f>VLOOKUP(B235,總表!$1:$1048576,16,0)</f>
        <v>0</v>
      </c>
      <c r="R235" s="16">
        <f>VLOOKUP(B235,總表!$1:$1048576,17,0)</f>
        <v>0</v>
      </c>
    </row>
    <row r="236" spans="1:18" ht="17.399999999999999" hidden="1" x14ac:dyDescent="0.3">
      <c r="A236" s="22" t="s">
        <v>3495</v>
      </c>
      <c r="B236" s="16" t="s">
        <v>2549</v>
      </c>
      <c r="C236" s="10" t="str">
        <f>VLOOKUP(B236,總表!$1:$1048576,2,0)</f>
        <v xml:space="preserve"> 一滴不剩抽水小精靈</v>
      </c>
      <c r="D236" s="16" t="str">
        <f>VLOOKUP(B236,總表!$1:$1048576,4,0)</f>
        <v>便利生活</v>
      </c>
      <c r="E236" s="16" t="str">
        <f>VLOOKUP(B236,總表!$1:$1048576,5,0)</f>
        <v>國小組</v>
      </c>
      <c r="F236" s="16" t="str">
        <f>VLOOKUP(B236,總表!$1:$1048576,3,0)</f>
        <v>高雄市</v>
      </c>
      <c r="G236" s="16" t="str">
        <f>VLOOKUP(B236,總表!$1:$1048576,6,0)</f>
        <v>蕭宇妡</v>
      </c>
      <c r="H236" s="16" t="str">
        <f>VLOOKUP(B236,總表!$1:$1048576,7,0)</f>
        <v>高雄市鳳山區中正國小</v>
      </c>
      <c r="I236" s="16">
        <f>VLOOKUP(B236,總表!$1:$1048576,8,0)</f>
        <v>0</v>
      </c>
      <c r="J236" s="16">
        <f>VLOOKUP(B236,總表!$1:$1048576,9,0)</f>
        <v>0</v>
      </c>
      <c r="K236" s="16">
        <f>VLOOKUP(B236,總表!$1:$1048576,10,0)</f>
        <v>0</v>
      </c>
      <c r="L236" s="16">
        <f>VLOOKUP(B236,總表!$1:$1048576,11,0)</f>
        <v>0</v>
      </c>
      <c r="M236" s="16" t="str">
        <f>VLOOKUP(B236,總表!$1:$1048576,12,0)</f>
        <v>蕭士凱</v>
      </c>
      <c r="N236" s="16" t="str">
        <f>VLOOKUP(B236,總表!$1:$1048576,13,0)</f>
        <v>高雄市鳳山區中正國小</v>
      </c>
      <c r="O236" s="16" t="str">
        <f>VLOOKUP(B236,總表!$1:$1048576,14,0)</f>
        <v>蕭伯昌</v>
      </c>
      <c r="P236" s="16" t="str">
        <f>VLOOKUP(B236,總表!$1:$1048576,15,0)</f>
        <v>高雄市鳳山區中正國小</v>
      </c>
      <c r="Q236" s="16">
        <f>VLOOKUP(B236,總表!$1:$1048576,16,0)</f>
        <v>0</v>
      </c>
      <c r="R236" s="16">
        <f>VLOOKUP(B236,總表!$1:$1048576,17,0)</f>
        <v>0</v>
      </c>
    </row>
    <row r="237" spans="1:18" ht="17.399999999999999" hidden="1" x14ac:dyDescent="0.3">
      <c r="A237" s="22" t="s">
        <v>3495</v>
      </c>
      <c r="B237" s="16" t="s">
        <v>2423</v>
      </c>
      <c r="C237" s="10" t="str">
        <f>VLOOKUP(B237,總表!$1:$1048576,2,0)</f>
        <v>防水好幫手</v>
      </c>
      <c r="D237" s="16" t="str">
        <f>VLOOKUP(B237,總表!$1:$1048576,4,0)</f>
        <v>便利生活</v>
      </c>
      <c r="E237" s="16" t="str">
        <f>VLOOKUP(B237,總表!$1:$1048576,5,0)</f>
        <v>國小組</v>
      </c>
      <c r="F237" s="16" t="str">
        <f>VLOOKUP(B237,總表!$1:$1048576,3,0)</f>
        <v>高雄市</v>
      </c>
      <c r="G237" s="16" t="str">
        <f>VLOOKUP(B237,總表!$1:$1048576,6,0)</f>
        <v>蔡昀哲</v>
      </c>
      <c r="H237" s="16" t="str">
        <f>VLOOKUP(B237,總表!$1:$1048576,7,0)</f>
        <v>高雄市立東光國民小學</v>
      </c>
      <c r="I237" s="16" t="str">
        <f>VLOOKUP(B237,總表!$1:$1048576,8,0)</f>
        <v>蔡昀羲</v>
      </c>
      <c r="J237" s="16" t="str">
        <f>VLOOKUP(B237,總表!$1:$1048576,9,0)</f>
        <v>高雄市立東光國民小學</v>
      </c>
      <c r="K237" s="16" t="str">
        <f>VLOOKUP(B237,總表!$1:$1048576,10,0)</f>
        <v>鍾佳辰</v>
      </c>
      <c r="L237" s="16" t="str">
        <f>VLOOKUP(B237,總表!$1:$1048576,11,0)</f>
        <v>高雄市立東光國民小學</v>
      </c>
      <c r="M237" s="16" t="str">
        <f>VLOOKUP(B237,總表!$1:$1048576,12,0)</f>
        <v>莊文昭</v>
      </c>
      <c r="N237" s="16" t="str">
        <f>VLOOKUP(B237,總表!$1:$1048576,13,0)</f>
        <v>高雄市立東光國民小學</v>
      </c>
      <c r="O237" s="16" t="str">
        <f>VLOOKUP(B237,總表!$1:$1048576,14,0)</f>
        <v>盧昕渝</v>
      </c>
      <c r="P237" s="16" t="str">
        <f>VLOOKUP(B237,總表!$1:$1048576,15,0)</f>
        <v>高雄市市立東光國民小學</v>
      </c>
      <c r="Q237" s="16">
        <f>VLOOKUP(B237,總表!$1:$1048576,16,0)</f>
        <v>0</v>
      </c>
      <c r="R237" s="16">
        <f>VLOOKUP(B237,總表!$1:$1048576,17,0)</f>
        <v>0</v>
      </c>
    </row>
    <row r="238" spans="1:18" ht="17.399999999999999" hidden="1" x14ac:dyDescent="0.3">
      <c r="A238" s="22" t="s">
        <v>3495</v>
      </c>
      <c r="B238" s="16" t="s">
        <v>2639</v>
      </c>
      <c r="C238" s="10" t="str">
        <f>VLOOKUP(B238,總表!$1:$1048576,2,0)</f>
        <v>不會掉的筆和磁力桌墊</v>
      </c>
      <c r="D238" s="16" t="str">
        <f>VLOOKUP(B238,總表!$1:$1048576,4,0)</f>
        <v>便利生活</v>
      </c>
      <c r="E238" s="16" t="str">
        <f>VLOOKUP(B238,總表!$1:$1048576,5,0)</f>
        <v>國小組</v>
      </c>
      <c r="F238" s="16" t="str">
        <f>VLOOKUP(B238,總表!$1:$1048576,3,0)</f>
        <v>高雄市</v>
      </c>
      <c r="G238" s="16" t="str">
        <f>VLOOKUP(B238,總表!$1:$1048576,6,0)</f>
        <v>李柏宏</v>
      </c>
      <c r="H238" s="16" t="str">
        <f>VLOOKUP(B238,總表!$1:$1048576,7,0)</f>
        <v>瑞豐國小</v>
      </c>
      <c r="I238" s="16">
        <f>VLOOKUP(B238,總表!$1:$1048576,8,0)</f>
        <v>0</v>
      </c>
      <c r="J238" s="16">
        <f>VLOOKUP(B238,總表!$1:$1048576,9,0)</f>
        <v>0</v>
      </c>
      <c r="K238" s="16">
        <f>VLOOKUP(B238,總表!$1:$1048576,10,0)</f>
        <v>0</v>
      </c>
      <c r="L238" s="16">
        <f>VLOOKUP(B238,總表!$1:$1048576,11,0)</f>
        <v>0</v>
      </c>
      <c r="M238" s="16" t="str">
        <f>VLOOKUP(B238,總表!$1:$1048576,12,0)</f>
        <v>曾慧琳</v>
      </c>
      <c r="N238" s="16" t="str">
        <f>VLOOKUP(B238,總表!$1:$1048576,13,0)</f>
        <v>高雄市瑞豐國小</v>
      </c>
      <c r="O238" s="16">
        <f>VLOOKUP(B238,總表!$1:$1048576,14,0)</f>
        <v>0</v>
      </c>
      <c r="P238" s="16">
        <f>VLOOKUP(B238,總表!$1:$1048576,15,0)</f>
        <v>0</v>
      </c>
      <c r="Q238" s="16">
        <f>VLOOKUP(B238,總表!$1:$1048576,16,0)</f>
        <v>0</v>
      </c>
      <c r="R238" s="16">
        <f>VLOOKUP(B238,總表!$1:$1048576,17,0)</f>
        <v>0</v>
      </c>
    </row>
    <row r="239" spans="1:18" ht="17.399999999999999" hidden="1" x14ac:dyDescent="0.3">
      <c r="A239" s="25" t="s">
        <v>3492</v>
      </c>
      <c r="B239" s="13" t="s">
        <v>2689</v>
      </c>
      <c r="C239" s="10" t="str">
        <f>VLOOKUP(B239,總表!$1:$1048576,2,0)</f>
        <v>智慧水塔清洗提醒系統</v>
      </c>
      <c r="D239" s="16" t="str">
        <f>VLOOKUP(B239,總表!$1:$1048576,4,0)</f>
        <v>便利生活</v>
      </c>
      <c r="E239" s="16" t="str">
        <f>VLOOKUP(B239,總表!$1:$1048576,5,0)</f>
        <v>國小組</v>
      </c>
      <c r="F239" s="16" t="str">
        <f>VLOOKUP(B239,總表!$1:$1048576,3,0)</f>
        <v>高雄市</v>
      </c>
      <c r="G239" s="16" t="str">
        <f>VLOOKUP(B239,總表!$1:$1048576,6,0)</f>
        <v>陳羿帆</v>
      </c>
      <c r="H239" s="16" t="str">
        <f>VLOOKUP(B239,總表!$1:$1048576,7,0)</f>
        <v>高雄市鳳山區鳳山國民小學</v>
      </c>
      <c r="I239" s="16">
        <f>VLOOKUP(B239,總表!$1:$1048576,8,0)</f>
        <v>0</v>
      </c>
      <c r="J239" s="16">
        <f>VLOOKUP(B239,總表!$1:$1048576,9,0)</f>
        <v>0</v>
      </c>
      <c r="K239" s="16">
        <f>VLOOKUP(B239,總表!$1:$1048576,10,0)</f>
        <v>0</v>
      </c>
      <c r="L239" s="16">
        <f>VLOOKUP(B239,總表!$1:$1048576,11,0)</f>
        <v>0</v>
      </c>
      <c r="M239" s="16" t="str">
        <f>VLOOKUP(B239,總表!$1:$1048576,12,0)</f>
        <v>謝旻娟</v>
      </c>
      <c r="N239" s="16" t="str">
        <f>VLOOKUP(B239,總表!$1:$1048576,13,0)</f>
        <v>高雄市鳳山區鳳山國民小學</v>
      </c>
      <c r="O239" s="16">
        <f>VLOOKUP(B239,總表!$1:$1048576,14,0)</f>
        <v>0</v>
      </c>
      <c r="P239" s="16">
        <f>VLOOKUP(B239,總表!$1:$1048576,15,0)</f>
        <v>0</v>
      </c>
      <c r="Q239" s="16">
        <f>VLOOKUP(B239,總表!$1:$1048576,16,0)</f>
        <v>0</v>
      </c>
      <c r="R239" s="16">
        <f>VLOOKUP(B239,總表!$1:$1048576,17,0)</f>
        <v>0</v>
      </c>
    </row>
    <row r="240" spans="1:18" ht="17.399999999999999" hidden="1" x14ac:dyDescent="0.3">
      <c r="A240" s="28" t="s">
        <v>3493</v>
      </c>
      <c r="B240" s="13" t="s">
        <v>2419</v>
      </c>
      <c r="C240" s="10" t="str">
        <f>VLOOKUP(B240,總表!$1:$1048576,2,0)</f>
        <v>會長大的鹿角衣帽架</v>
      </c>
      <c r="D240" s="16" t="str">
        <f>VLOOKUP(B240,總表!$1:$1048576,4,0)</f>
        <v>便利生活</v>
      </c>
      <c r="E240" s="16" t="str">
        <f>VLOOKUP(B240,總表!$1:$1048576,5,0)</f>
        <v>國小組</v>
      </c>
      <c r="F240" s="16" t="str">
        <f>VLOOKUP(B240,總表!$1:$1048576,3,0)</f>
        <v>高雄市</v>
      </c>
      <c r="G240" s="16" t="str">
        <f>VLOOKUP(B240,總表!$1:$1048576,6,0)</f>
        <v>陳妍蓉</v>
      </c>
      <c r="H240" s="16" t="str">
        <f>VLOOKUP(B240,總表!$1:$1048576,7,0)</f>
        <v>高雄市立東光國民小學</v>
      </c>
      <c r="I240" s="16" t="str">
        <f>VLOOKUP(B240,總表!$1:$1048576,8,0)</f>
        <v>葉芝妍</v>
      </c>
      <c r="J240" s="16" t="str">
        <f>VLOOKUP(B240,總表!$1:$1048576,9,0)</f>
        <v>高雄市立東光國民小學</v>
      </c>
      <c r="K240" s="16" t="str">
        <f>VLOOKUP(B240,總表!$1:$1048576,10,0)</f>
        <v>江帛恩</v>
      </c>
      <c r="L240" s="16" t="str">
        <f>VLOOKUP(B240,總表!$1:$1048576,11,0)</f>
        <v>高雄市立東光國民小學</v>
      </c>
      <c r="M240" s="16" t="str">
        <f>VLOOKUP(B240,總表!$1:$1048576,12,0)</f>
        <v>莊文昭</v>
      </c>
      <c r="N240" s="16" t="str">
        <f>VLOOKUP(B240,總表!$1:$1048576,13,0)</f>
        <v>高雄市立東光國民小學</v>
      </c>
      <c r="O240" s="16" t="str">
        <f>VLOOKUP(B240,總表!$1:$1048576,14,0)</f>
        <v>林群雄</v>
      </c>
      <c r="P240" s="16" t="str">
        <f>VLOOKUP(B240,總表!$1:$1048576,15,0)</f>
        <v>高雄市立東光國民小學</v>
      </c>
      <c r="Q240" s="16">
        <f>VLOOKUP(B240,總表!$1:$1048576,16,0)</f>
        <v>0</v>
      </c>
      <c r="R240" s="16">
        <f>VLOOKUP(B240,總表!$1:$1048576,17,0)</f>
        <v>0</v>
      </c>
    </row>
    <row r="241" spans="1:18" ht="17.399999999999999" hidden="1" x14ac:dyDescent="0.3">
      <c r="A241" s="28" t="s">
        <v>3493</v>
      </c>
      <c r="B241" s="13" t="s">
        <v>3508</v>
      </c>
      <c r="C241" s="10" t="str">
        <f>VLOOKUP(B241,總表!$1:$1048576,2,0)</f>
        <v>UV Brush～定量3C潔牙筆</v>
      </c>
      <c r="D241" s="16" t="str">
        <f>VLOOKUP(B241,總表!$1:$1048576,4,0)</f>
        <v>便利生活</v>
      </c>
      <c r="E241" s="16" t="str">
        <f>VLOOKUP(B241,總表!$1:$1048576,5,0)</f>
        <v>國小組</v>
      </c>
      <c r="F241" s="16" t="str">
        <f>VLOOKUP(B241,總表!$1:$1048576,3,0)</f>
        <v>高雄市</v>
      </c>
      <c r="G241" s="16" t="str">
        <f>VLOOKUP(B241,總表!$1:$1048576,6,0)</f>
        <v>吳畇鱳</v>
      </c>
      <c r="H241" s="16" t="str">
        <f>VLOOKUP(B241,總表!$1:$1048576,7,0)</f>
        <v>高雄市福山國小</v>
      </c>
      <c r="I241" s="16" t="str">
        <f>VLOOKUP(B241,總表!$1:$1048576,8,0)</f>
        <v>李沐宸</v>
      </c>
      <c r="J241" s="16" t="str">
        <f>VLOOKUP(B241,總表!$1:$1048576,9,0)</f>
        <v>高雄市福山國小</v>
      </c>
      <c r="K241" s="16">
        <f>VLOOKUP(B241,總表!$1:$1048576,10,0)</f>
        <v>0</v>
      </c>
      <c r="L241" s="16">
        <f>VLOOKUP(B241,總表!$1:$1048576,11,0)</f>
        <v>0</v>
      </c>
      <c r="M241" s="16" t="str">
        <f>VLOOKUP(B241,總表!$1:$1048576,12,0)</f>
        <v>陳姳蓁</v>
      </c>
      <c r="N241" s="16" t="str">
        <f>VLOOKUP(B241,總表!$1:$1048576,13,0)</f>
        <v>高雄市福山國小</v>
      </c>
      <c r="O241" s="16" t="str">
        <f>VLOOKUP(B241,總表!$1:$1048576,14,0)</f>
        <v>李佩憶</v>
      </c>
      <c r="P241" s="16" t="str">
        <f>VLOOKUP(B241,總表!$1:$1048576,15,0)</f>
        <v>高雄市福山國小</v>
      </c>
      <c r="Q241" s="16">
        <f>VLOOKUP(B241,總表!$1:$1048576,16,0)</f>
        <v>0</v>
      </c>
      <c r="R241" s="16">
        <f>VLOOKUP(B241,總表!$1:$1048576,17,0)</f>
        <v>0</v>
      </c>
    </row>
    <row r="242" spans="1:18" ht="17.399999999999999" hidden="1" x14ac:dyDescent="0.3">
      <c r="A242" s="28" t="s">
        <v>3493</v>
      </c>
      <c r="B242" s="13" t="s">
        <v>2428</v>
      </c>
      <c r="C242" s="10" t="str">
        <f>VLOOKUP(B242,總表!$1:$1048576,2,0)</f>
        <v>循環魚缸</v>
      </c>
      <c r="D242" s="16" t="str">
        <f>VLOOKUP(B242,總表!$1:$1048576,4,0)</f>
        <v>便利生活</v>
      </c>
      <c r="E242" s="16" t="str">
        <f>VLOOKUP(B242,總表!$1:$1048576,5,0)</f>
        <v>國小組</v>
      </c>
      <c r="F242" s="16" t="str">
        <f>VLOOKUP(B242,總表!$1:$1048576,3,0)</f>
        <v>高雄市</v>
      </c>
      <c r="G242" s="16" t="str">
        <f>VLOOKUP(B242,總表!$1:$1048576,6,0)</f>
        <v>蔡昀哲</v>
      </c>
      <c r="H242" s="16" t="str">
        <f>VLOOKUP(B242,總表!$1:$1048576,7,0)</f>
        <v>高雄市立東光國民小學</v>
      </c>
      <c r="I242" s="16" t="str">
        <f>VLOOKUP(B242,總表!$1:$1048576,8,0)</f>
        <v>蔡昀羲</v>
      </c>
      <c r="J242" s="16" t="str">
        <f>VLOOKUP(B242,總表!$1:$1048576,9,0)</f>
        <v>高雄市立東光國民小學</v>
      </c>
      <c r="K242" s="16" t="str">
        <f>VLOOKUP(B242,總表!$1:$1048576,10,0)</f>
        <v>簡郁一</v>
      </c>
      <c r="L242" s="16" t="str">
        <f>VLOOKUP(B242,總表!$1:$1048576,11,0)</f>
        <v>高雄市立東光國民小學</v>
      </c>
      <c r="M242" s="16" t="str">
        <f>VLOOKUP(B242,總表!$1:$1048576,12,0)</f>
        <v>莊文昭</v>
      </c>
      <c r="N242" s="16" t="str">
        <f>VLOOKUP(B242,總表!$1:$1048576,13,0)</f>
        <v>高雄市立東光國民小學</v>
      </c>
      <c r="O242" s="16" t="str">
        <f>VLOOKUP(B242,總表!$1:$1048576,14,0)</f>
        <v>郭克偉</v>
      </c>
      <c r="P242" s="16" t="str">
        <f>VLOOKUP(B242,總表!$1:$1048576,15,0)</f>
        <v>高雄市立東光國民小學</v>
      </c>
      <c r="Q242" s="16">
        <f>VLOOKUP(B242,總表!$1:$1048576,16,0)</f>
        <v>0</v>
      </c>
      <c r="R242" s="16">
        <f>VLOOKUP(B242,總表!$1:$1048576,17,0)</f>
        <v>0</v>
      </c>
    </row>
    <row r="243" spans="1:18" ht="17.399999999999999" hidden="1" x14ac:dyDescent="0.3">
      <c r="A243" s="28" t="s">
        <v>3493</v>
      </c>
      <c r="B243" s="13" t="s">
        <v>2567</v>
      </c>
      <c r="C243" s="10" t="str">
        <f>VLOOKUP(B243,總表!$1:$1048576,2,0)</f>
        <v>紙箱再生神器</v>
      </c>
      <c r="D243" s="16" t="str">
        <f>VLOOKUP(B243,總表!$1:$1048576,4,0)</f>
        <v>便利生活</v>
      </c>
      <c r="E243" s="16" t="str">
        <f>VLOOKUP(B243,總表!$1:$1048576,5,0)</f>
        <v>國小組</v>
      </c>
      <c r="F243" s="16" t="str">
        <f>VLOOKUP(B243,總表!$1:$1048576,3,0)</f>
        <v>高雄市</v>
      </c>
      <c r="G243" s="16" t="str">
        <f>VLOOKUP(B243,總表!$1:$1048576,6,0)</f>
        <v>吳定謙</v>
      </c>
      <c r="H243" s="16" t="str">
        <f>VLOOKUP(B243,總表!$1:$1048576,7,0)</f>
        <v>明誠高級中學附設雙語實驗小學</v>
      </c>
      <c r="I243" s="16" t="str">
        <f>VLOOKUP(B243,總表!$1:$1048576,8,0)</f>
        <v>黃彥霖</v>
      </c>
      <c r="J243" s="16" t="str">
        <f>VLOOKUP(B243,總表!$1:$1048576,9,0)</f>
        <v>高雄市立七賢國民小學</v>
      </c>
      <c r="K243" s="16" t="str">
        <f>VLOOKUP(B243,總表!$1:$1048576,10,0)</f>
        <v>黃志維</v>
      </c>
      <c r="L243" s="16" t="str">
        <f>VLOOKUP(B243,總表!$1:$1048576,11,0)</f>
        <v>高雄市立四維國民小學</v>
      </c>
      <c r="M243" s="16" t="str">
        <f>VLOOKUP(B243,總表!$1:$1048576,12,0)</f>
        <v>黃威宇</v>
      </c>
      <c r="N243" s="16" t="str">
        <f>VLOOKUP(B243,總表!$1:$1048576,13,0)</f>
        <v>明誠高級中學附設雙語實驗小學</v>
      </c>
      <c r="O243" s="16" t="str">
        <f>VLOOKUP(B243,總表!$1:$1048576,14,0)</f>
        <v>許皓鈞</v>
      </c>
      <c r="P243" s="16" t="str">
        <f>VLOOKUP(B243,總表!$1:$1048576,15,0)</f>
        <v>高雄市立七賢國民小學</v>
      </c>
      <c r="Q243" s="16" t="str">
        <f>VLOOKUP(B243,總表!$1:$1048576,16,0)</f>
        <v>羅百荏</v>
      </c>
      <c r="R243" s="16" t="str">
        <f>VLOOKUP(B243,總表!$1:$1048576,17,0)</f>
        <v>高雄市立四維國民小學</v>
      </c>
    </row>
    <row r="244" spans="1:18" ht="17.399999999999999" hidden="1" x14ac:dyDescent="0.3">
      <c r="A244" s="28" t="s">
        <v>3493</v>
      </c>
      <c r="B244" s="13" t="s">
        <v>2347</v>
      </c>
      <c r="C244" s="10" t="str">
        <f>VLOOKUP(B244,總表!$1:$1048576,2,0)</f>
        <v>簡單包</v>
      </c>
      <c r="D244" s="16" t="str">
        <f>VLOOKUP(B244,總表!$1:$1048576,4,0)</f>
        <v>便利生活</v>
      </c>
      <c r="E244" s="16" t="str">
        <f>VLOOKUP(B244,總表!$1:$1048576,5,0)</f>
        <v>國小組</v>
      </c>
      <c r="F244" s="16" t="str">
        <f>VLOOKUP(B244,總表!$1:$1048576,3,0)</f>
        <v>高雄市</v>
      </c>
      <c r="G244" s="16" t="str">
        <f>VLOOKUP(B244,總表!$1:$1048576,6,0)</f>
        <v>郭睿宸</v>
      </c>
      <c r="H244" s="16" t="str">
        <f>VLOOKUP(B244,總表!$1:$1048576,7,0)</f>
        <v>Kaohsiung American School 高雄美國學校</v>
      </c>
      <c r="I244" s="16" t="str">
        <f>VLOOKUP(B244,總表!$1:$1048576,8,0)</f>
        <v>徐苡榛</v>
      </c>
      <c r="J244" s="16" t="str">
        <f>VLOOKUP(B244,總表!$1:$1048576,9,0)</f>
        <v>高雄市鼓山區龍華國民小學</v>
      </c>
      <c r="K244" s="16">
        <f>VLOOKUP(B244,總表!$1:$1048576,10,0)</f>
        <v>0</v>
      </c>
      <c r="L244" s="16">
        <f>VLOOKUP(B244,總表!$1:$1048576,11,0)</f>
        <v>0</v>
      </c>
      <c r="M244" s="16" t="str">
        <f>VLOOKUP(B244,總表!$1:$1048576,12,0)</f>
        <v>Deanna McNeil</v>
      </c>
      <c r="N244" s="16" t="str">
        <f>VLOOKUP(B244,總表!$1:$1048576,13,0)</f>
        <v>Kaohsiung American School 高雄美國學校</v>
      </c>
      <c r="O244" s="16" t="str">
        <f>VLOOKUP(B244,總表!$1:$1048576,14,0)</f>
        <v>游琬琳</v>
      </c>
      <c r="P244" s="16" t="str">
        <f>VLOOKUP(B244,總表!$1:$1048576,15,0)</f>
        <v>高雄市鼓山區龍華國民小學</v>
      </c>
      <c r="Q244" s="16">
        <f>VLOOKUP(B244,總表!$1:$1048576,16,0)</f>
        <v>0</v>
      </c>
      <c r="R244" s="16">
        <f>VLOOKUP(B244,總表!$1:$1048576,17,0)</f>
        <v>0</v>
      </c>
    </row>
    <row r="245" spans="1:18" ht="17.399999999999999" hidden="1" x14ac:dyDescent="0.3">
      <c r="A245" s="28" t="s">
        <v>3493</v>
      </c>
      <c r="B245" s="13" t="s">
        <v>2442</v>
      </c>
      <c r="C245" s="10" t="str">
        <f>VLOOKUP(B245,總表!$1:$1048576,2,0)</f>
        <v>靈活磁吸創意墊板</v>
      </c>
      <c r="D245" s="16" t="str">
        <f>VLOOKUP(B245,總表!$1:$1048576,4,0)</f>
        <v>便利生活</v>
      </c>
      <c r="E245" s="16" t="str">
        <f>VLOOKUP(B245,總表!$1:$1048576,5,0)</f>
        <v>國小組</v>
      </c>
      <c r="F245" s="16" t="str">
        <f>VLOOKUP(B245,總表!$1:$1048576,3,0)</f>
        <v>高雄市</v>
      </c>
      <c r="G245" s="16" t="str">
        <f>VLOOKUP(B245,總表!$1:$1048576,6,0)</f>
        <v>黃彥翔</v>
      </c>
      <c r="H245" s="16" t="str">
        <f>VLOOKUP(B245,總表!$1:$1048576,7,0)</f>
        <v>高雄市左營區福山國小</v>
      </c>
      <c r="I245" s="16" t="str">
        <f>VLOOKUP(B245,總表!$1:$1048576,8,0)</f>
        <v>劉瞻睿</v>
      </c>
      <c r="J245" s="16" t="str">
        <f>VLOOKUP(B245,總表!$1:$1048576,9,0)</f>
        <v>高雄市左營區福山國小</v>
      </c>
      <c r="K245" s="16" t="str">
        <f>VLOOKUP(B245,總表!$1:$1048576,10,0)</f>
        <v>歐祐熙</v>
      </c>
      <c r="L245" s="16" t="str">
        <f>VLOOKUP(B245,總表!$1:$1048576,11,0)</f>
        <v>高雄市左營區福山國小</v>
      </c>
      <c r="M245" s="16" t="str">
        <f>VLOOKUP(B245,總表!$1:$1048576,12,0)</f>
        <v>楊甯雅</v>
      </c>
      <c r="N245" s="16" t="str">
        <f>VLOOKUP(B245,總表!$1:$1048576,13,0)</f>
        <v>高雄市左營區福山國小</v>
      </c>
      <c r="O245" s="16" t="str">
        <f>VLOOKUP(B245,總表!$1:$1048576,14,0)</f>
        <v>趙婉婷</v>
      </c>
      <c r="P245" s="16" t="str">
        <f>VLOOKUP(B245,總表!$1:$1048576,15,0)</f>
        <v>高雄市左營區福山國小</v>
      </c>
      <c r="Q245" s="16">
        <f>VLOOKUP(B245,總表!$1:$1048576,16,0)</f>
        <v>0</v>
      </c>
      <c r="R245" s="16">
        <f>VLOOKUP(B245,總表!$1:$1048576,17,0)</f>
        <v>0</v>
      </c>
    </row>
    <row r="246" spans="1:18" ht="17.399999999999999" hidden="1" x14ac:dyDescent="0.3">
      <c r="A246" s="28" t="s">
        <v>3493</v>
      </c>
      <c r="B246" s="13" t="s">
        <v>2507</v>
      </c>
      <c r="C246" s="10" t="str">
        <f>VLOOKUP(B246,總表!$1:$1048576,2,0)</f>
        <v>晾衣達人</v>
      </c>
      <c r="D246" s="16" t="str">
        <f>VLOOKUP(B246,總表!$1:$1048576,4,0)</f>
        <v>便利生活</v>
      </c>
      <c r="E246" s="16" t="str">
        <f>VLOOKUP(B246,總表!$1:$1048576,5,0)</f>
        <v>國小組</v>
      </c>
      <c r="F246" s="16" t="str">
        <f>VLOOKUP(B246,總表!$1:$1048576,3,0)</f>
        <v>高雄市</v>
      </c>
      <c r="G246" s="16" t="str">
        <f>VLOOKUP(B246,總表!$1:$1048576,6,0)</f>
        <v>黃語安</v>
      </c>
      <c r="H246" s="16" t="str">
        <f>VLOOKUP(B246,總表!$1:$1048576,7,0)</f>
        <v>高雄市愛國國小</v>
      </c>
      <c r="I246" s="16" t="str">
        <f>VLOOKUP(B246,總表!$1:$1048576,8,0)</f>
        <v>鄭淯恩</v>
      </c>
      <c r="J246" s="16" t="str">
        <f>VLOOKUP(B246,總表!$1:$1048576,9,0)</f>
        <v>高雄市愛國國小</v>
      </c>
      <c r="K246" s="16">
        <f>VLOOKUP(B246,總表!$1:$1048576,10,0)</f>
        <v>0</v>
      </c>
      <c r="L246" s="16">
        <f>VLOOKUP(B246,總表!$1:$1048576,11,0)</f>
        <v>0</v>
      </c>
      <c r="M246" s="16" t="str">
        <f>VLOOKUP(B246,總表!$1:$1048576,12,0)</f>
        <v>曹秀美</v>
      </c>
      <c r="N246" s="16" t="str">
        <f>VLOOKUP(B246,總表!$1:$1048576,13,0)</f>
        <v>高雄市愛國國小</v>
      </c>
      <c r="O246" s="16" t="str">
        <f>VLOOKUP(B246,總表!$1:$1048576,14,0)</f>
        <v>張家慶</v>
      </c>
      <c r="P246" s="16" t="str">
        <f>VLOOKUP(B246,總表!$1:$1048576,15,0)</f>
        <v>高雄市愛國國小</v>
      </c>
      <c r="Q246" s="16">
        <f>VLOOKUP(B246,總表!$1:$1048576,16,0)</f>
        <v>0</v>
      </c>
      <c r="R246" s="16">
        <f>VLOOKUP(B246,總表!$1:$1048576,17,0)</f>
        <v>0</v>
      </c>
    </row>
    <row r="247" spans="1:18" ht="17.399999999999999" hidden="1" x14ac:dyDescent="0.3">
      <c r="A247" s="28" t="s">
        <v>3493</v>
      </c>
      <c r="B247" s="13" t="s">
        <v>2591</v>
      </c>
      <c r="C247" s="10" t="str">
        <f>VLOOKUP(B247,總表!$1:$1048576,2,0)</f>
        <v>「衣」分天下～智能感測分衣籃</v>
      </c>
      <c r="D247" s="16" t="str">
        <f>VLOOKUP(B247,總表!$1:$1048576,4,0)</f>
        <v>便利生活</v>
      </c>
      <c r="E247" s="16" t="str">
        <f>VLOOKUP(B247,總表!$1:$1048576,5,0)</f>
        <v>國小組</v>
      </c>
      <c r="F247" s="16" t="str">
        <f>VLOOKUP(B247,總表!$1:$1048576,3,0)</f>
        <v>高雄市</v>
      </c>
      <c r="G247" s="16" t="str">
        <f>VLOOKUP(B247,總表!$1:$1048576,6,0)</f>
        <v>羅冠堯</v>
      </c>
      <c r="H247" s="16" t="str">
        <f>VLOOKUP(B247,總表!$1:$1048576,7,0)</f>
        <v>高雄市左營區福山國小</v>
      </c>
      <c r="I247" s="16" t="str">
        <f>VLOOKUP(B247,總表!$1:$1048576,8,0)</f>
        <v>陳品謙</v>
      </c>
      <c r="J247" s="16" t="str">
        <f>VLOOKUP(B247,總表!$1:$1048576,9,0)</f>
        <v>高雄市左營區福山國小</v>
      </c>
      <c r="K247" s="16">
        <f>VLOOKUP(B247,總表!$1:$1048576,10,0)</f>
        <v>0</v>
      </c>
      <c r="L247" s="16">
        <f>VLOOKUP(B247,總表!$1:$1048576,11,0)</f>
        <v>0</v>
      </c>
      <c r="M247" s="16" t="str">
        <f>VLOOKUP(B247,總表!$1:$1048576,12,0)</f>
        <v>陳姳蓁</v>
      </c>
      <c r="N247" s="16" t="str">
        <f>VLOOKUP(B247,總表!$1:$1048576,13,0)</f>
        <v>高雄市福山國小</v>
      </c>
      <c r="O247" s="16" t="str">
        <f>VLOOKUP(B247,總表!$1:$1048576,14,0)</f>
        <v>李佩憶</v>
      </c>
      <c r="P247" s="16" t="str">
        <f>VLOOKUP(B247,總表!$1:$1048576,15,0)</f>
        <v>高雄市福山國小</v>
      </c>
      <c r="Q247" s="16">
        <f>VLOOKUP(B247,總表!$1:$1048576,16,0)</f>
        <v>0</v>
      </c>
      <c r="R247" s="16">
        <f>VLOOKUP(B247,總表!$1:$1048576,17,0)</f>
        <v>0</v>
      </c>
    </row>
    <row r="248" spans="1:18" ht="17.399999999999999" hidden="1" x14ac:dyDescent="0.3">
      <c r="A248" s="28" t="s">
        <v>3493</v>
      </c>
      <c r="B248" s="13" t="s">
        <v>3518</v>
      </c>
      <c r="C248" s="10" t="str">
        <f>VLOOKUP(B248,總表!$1:$1048576,2,0)</f>
        <v>臨時停車場車位輔助器</v>
      </c>
      <c r="D248" s="16" t="str">
        <f>VLOOKUP(B248,總表!$1:$1048576,4,0)</f>
        <v>便利生活</v>
      </c>
      <c r="E248" s="16" t="str">
        <f>VLOOKUP(B248,總表!$1:$1048576,5,0)</f>
        <v>國小組</v>
      </c>
      <c r="F248" s="16" t="str">
        <f>VLOOKUP(B248,總表!$1:$1048576,3,0)</f>
        <v>高雄市</v>
      </c>
      <c r="G248" s="16" t="str">
        <f>VLOOKUP(B248,總表!$1:$1048576,6,0)</f>
        <v>陳宥妡</v>
      </c>
      <c r="H248" s="16" t="str">
        <f>VLOOKUP(B248,總表!$1:$1048576,7,0)</f>
        <v>高雄市立三民區東光國民小學</v>
      </c>
      <c r="I248" s="16" t="str">
        <f>VLOOKUP(B248,總表!$1:$1048576,8,0)</f>
        <v>黃婕瑄</v>
      </c>
      <c r="J248" s="16" t="str">
        <f>VLOOKUP(B248,總表!$1:$1048576,9,0)</f>
        <v>高雄市立三民區東光國民小學</v>
      </c>
      <c r="K248" s="16">
        <f>VLOOKUP(B248,總表!$1:$1048576,10,0)</f>
        <v>0</v>
      </c>
      <c r="L248" s="16">
        <f>VLOOKUP(B248,總表!$1:$1048576,11,0)</f>
        <v>0</v>
      </c>
      <c r="M248" s="16" t="str">
        <f>VLOOKUP(B248,總表!$1:$1048576,12,0)</f>
        <v>莊文昭</v>
      </c>
      <c r="N248" s="16" t="str">
        <f>VLOOKUP(B248,總表!$1:$1048576,13,0)</f>
        <v>高雄市立東光國民小學</v>
      </c>
      <c r="O248" s="16" t="str">
        <f>VLOOKUP(B248,總表!$1:$1048576,14,0)</f>
        <v>陳怡仁</v>
      </c>
      <c r="P248" s="16" t="str">
        <f>VLOOKUP(B248,總表!$1:$1048576,15,0)</f>
        <v>高雄市立東光國民小學</v>
      </c>
      <c r="Q248" s="16">
        <f>VLOOKUP(B248,總表!$1:$1048576,16,0)</f>
        <v>0</v>
      </c>
      <c r="R248" s="16">
        <f>VLOOKUP(B248,總表!$1:$1048576,17,0)</f>
        <v>0</v>
      </c>
    </row>
    <row r="249" spans="1:18" ht="17.399999999999999" hidden="1" x14ac:dyDescent="0.3">
      <c r="A249" s="30" t="s">
        <v>3494</v>
      </c>
      <c r="B249" s="13" t="s">
        <v>2436</v>
      </c>
      <c r="C249" s="10" t="str">
        <f>VLOOKUP(B249,總表!$1:$1048576,2,0)</f>
        <v>智衡六類健康便當盒</v>
      </c>
      <c r="D249" s="16" t="str">
        <f>VLOOKUP(B249,總表!$1:$1048576,4,0)</f>
        <v>便利生活</v>
      </c>
      <c r="E249" s="16" t="str">
        <f>VLOOKUP(B249,總表!$1:$1048576,5,0)</f>
        <v>國小組</v>
      </c>
      <c r="F249" s="16" t="str">
        <f>VLOOKUP(B249,總表!$1:$1048576,3,0)</f>
        <v>高雄市</v>
      </c>
      <c r="G249" s="16" t="str">
        <f>VLOOKUP(B249,總表!$1:$1048576,6,0)</f>
        <v>王靖翔</v>
      </c>
      <c r="H249" s="16" t="str">
        <f>VLOOKUP(B249,總表!$1:$1048576,7,0)</f>
        <v>高雄市東光國小</v>
      </c>
      <c r="I249" s="16">
        <f>VLOOKUP(B249,總表!$1:$1048576,8,0)</f>
        <v>0</v>
      </c>
      <c r="J249" s="16">
        <f>VLOOKUP(B249,總表!$1:$1048576,9,0)</f>
        <v>0</v>
      </c>
      <c r="K249" s="16">
        <f>VLOOKUP(B249,總表!$1:$1048576,10,0)</f>
        <v>0</v>
      </c>
      <c r="L249" s="16">
        <f>VLOOKUP(B249,總表!$1:$1048576,11,0)</f>
        <v>0</v>
      </c>
      <c r="M249" s="16" t="str">
        <f>VLOOKUP(B249,總表!$1:$1048576,12,0)</f>
        <v>莊其臻</v>
      </c>
      <c r="N249" s="16" t="str">
        <f>VLOOKUP(B249,總表!$1:$1048576,13,0)</f>
        <v>高雄市立明義國民中學</v>
      </c>
      <c r="O249" s="16" t="str">
        <f>VLOOKUP(B249,總表!$1:$1048576,14,0)</f>
        <v>盧昕渝</v>
      </c>
      <c r="P249" s="16" t="str">
        <f>VLOOKUP(B249,總表!$1:$1048576,15,0)</f>
        <v>高雄市立東光國民小學</v>
      </c>
      <c r="Q249" s="16">
        <f>VLOOKUP(B249,總表!$1:$1048576,16,0)</f>
        <v>0</v>
      </c>
      <c r="R249" s="16">
        <f>VLOOKUP(B249,總表!$1:$1048576,17,0)</f>
        <v>0</v>
      </c>
    </row>
    <row r="250" spans="1:18" ht="17.399999999999999" hidden="1" x14ac:dyDescent="0.3">
      <c r="A250" s="30" t="s">
        <v>3494</v>
      </c>
      <c r="B250" s="13" t="s">
        <v>2399</v>
      </c>
      <c r="C250" s="10" t="str">
        <f>VLOOKUP(B250,總表!$1:$1048576,2,0)</f>
        <v>智慧溫控外套</v>
      </c>
      <c r="D250" s="16" t="str">
        <f>VLOOKUP(B250,總表!$1:$1048576,4,0)</f>
        <v>便利生活</v>
      </c>
      <c r="E250" s="16" t="str">
        <f>VLOOKUP(B250,總表!$1:$1048576,5,0)</f>
        <v>國小組</v>
      </c>
      <c r="F250" s="16" t="str">
        <f>VLOOKUP(B250,總表!$1:$1048576,3,0)</f>
        <v>高雄市</v>
      </c>
      <c r="G250" s="16" t="str">
        <f>VLOOKUP(B250,總表!$1:$1048576,6,0)</f>
        <v>高一帆</v>
      </c>
      <c r="H250" s="16" t="str">
        <f>VLOOKUP(B250,總表!$1:$1048576,7,0)</f>
        <v>高雄美國學校</v>
      </c>
      <c r="I250" s="16" t="str">
        <f>VLOOKUP(B250,總表!$1:$1048576,8,0)</f>
        <v>蘇禹安</v>
      </c>
      <c r="J250" s="16" t="str">
        <f>VLOOKUP(B250,總表!$1:$1048576,9,0)</f>
        <v>高雄美國學校</v>
      </c>
      <c r="K250" s="16" t="str">
        <f>VLOOKUP(B250,總表!$1:$1048576,10,0)</f>
        <v>張君閎</v>
      </c>
      <c r="L250" s="16" t="str">
        <f>VLOOKUP(B250,總表!$1:$1048576,11,0)</f>
        <v>高雄美國學校</v>
      </c>
      <c r="M250" s="16" t="str">
        <f>VLOOKUP(B250,總表!$1:$1048576,12,0)</f>
        <v>許黃亮捷</v>
      </c>
      <c r="N250" s="16" t="str">
        <f>VLOOKUP(B250,總表!$1:$1048576,13,0)</f>
        <v>高雄美國學校</v>
      </c>
      <c r="O250" s="16">
        <f>VLOOKUP(B250,總表!$1:$1048576,14,0)</f>
        <v>0</v>
      </c>
      <c r="P250" s="16">
        <f>VLOOKUP(B250,總表!$1:$1048576,15,0)</f>
        <v>0</v>
      </c>
      <c r="Q250" s="16">
        <f>VLOOKUP(B250,總表!$1:$1048576,16,0)</f>
        <v>0</v>
      </c>
      <c r="R250" s="16">
        <f>VLOOKUP(B250,總表!$1:$1048576,17,0)</f>
        <v>0</v>
      </c>
    </row>
    <row r="251" spans="1:18" ht="17.399999999999999" hidden="1" x14ac:dyDescent="0.3">
      <c r="A251" s="30" t="s">
        <v>3494</v>
      </c>
      <c r="B251" s="13" t="s">
        <v>2431</v>
      </c>
      <c r="C251" s="10" t="str">
        <f>VLOOKUP(B251,總表!$1:$1048576,2,0)</f>
        <v>垃圾自動分類器</v>
      </c>
      <c r="D251" s="16" t="str">
        <f>VLOOKUP(B251,總表!$1:$1048576,4,0)</f>
        <v>便利生活</v>
      </c>
      <c r="E251" s="16" t="str">
        <f>VLOOKUP(B251,總表!$1:$1048576,5,0)</f>
        <v>國小組</v>
      </c>
      <c r="F251" s="16" t="str">
        <f>VLOOKUP(B251,總表!$1:$1048576,3,0)</f>
        <v>高雄市</v>
      </c>
      <c r="G251" s="16" t="str">
        <f>VLOOKUP(B251,總表!$1:$1048576,6,0)</f>
        <v>鄭宜蓁</v>
      </c>
      <c r="H251" s="16" t="str">
        <f>VLOOKUP(B251,總表!$1:$1048576,7,0)</f>
        <v>高雄市立東光國民小學</v>
      </c>
      <c r="I251" s="16" t="str">
        <f>VLOOKUP(B251,總表!$1:$1048576,8,0)</f>
        <v>黃聖軒</v>
      </c>
      <c r="J251" s="16" t="str">
        <f>VLOOKUP(B251,總表!$1:$1048576,9,0)</f>
        <v>高雄市立東光國民小學</v>
      </c>
      <c r="K251" s="16">
        <f>VLOOKUP(B251,總表!$1:$1048576,10,0)</f>
        <v>0</v>
      </c>
      <c r="L251" s="16">
        <f>VLOOKUP(B251,總表!$1:$1048576,11,0)</f>
        <v>0</v>
      </c>
      <c r="M251" s="16" t="str">
        <f>VLOOKUP(B251,總表!$1:$1048576,12,0)</f>
        <v>莊文昭</v>
      </c>
      <c r="N251" s="16" t="str">
        <f>VLOOKUP(B251,總表!$1:$1048576,13,0)</f>
        <v>高雄市立東光國民小學</v>
      </c>
      <c r="O251" s="16" t="str">
        <f>VLOOKUP(B251,總表!$1:$1048576,14,0)</f>
        <v>黃純潔</v>
      </c>
      <c r="P251" s="16" t="str">
        <f>VLOOKUP(B251,總表!$1:$1048576,15,0)</f>
        <v>高雄市立東光國民小學</v>
      </c>
      <c r="Q251" s="16">
        <f>VLOOKUP(B251,總表!$1:$1048576,16,0)</f>
        <v>0</v>
      </c>
      <c r="R251" s="16">
        <f>VLOOKUP(B251,總表!$1:$1048576,17,0)</f>
        <v>0</v>
      </c>
    </row>
    <row r="252" spans="1:18" ht="17.399999999999999" hidden="1" x14ac:dyDescent="0.3">
      <c r="A252" s="30" t="s">
        <v>3494</v>
      </c>
      <c r="B252" s="13" t="s">
        <v>2684</v>
      </c>
      <c r="C252" s="10" t="str">
        <f>VLOOKUP(B252,總表!$1:$1048576,2,0)</f>
        <v>太陽能風乾曬衣架</v>
      </c>
      <c r="D252" s="16" t="str">
        <f>VLOOKUP(B252,總表!$1:$1048576,4,0)</f>
        <v>便利生活</v>
      </c>
      <c r="E252" s="16" t="str">
        <f>VLOOKUP(B252,總表!$1:$1048576,5,0)</f>
        <v>國小組</v>
      </c>
      <c r="F252" s="16" t="str">
        <f>VLOOKUP(B252,總表!$1:$1048576,3,0)</f>
        <v>高雄市</v>
      </c>
      <c r="G252" s="16" t="str">
        <f>VLOOKUP(B252,總表!$1:$1048576,6,0)</f>
        <v>陳宇婕</v>
      </c>
      <c r="H252" s="16" t="str">
        <f>VLOOKUP(B252,總表!$1:$1048576,7,0)</f>
        <v>高雄市福山國小</v>
      </c>
      <c r="I252" s="16" t="str">
        <f>VLOOKUP(B252,總表!$1:$1048576,8,0)</f>
        <v>吳芷妮</v>
      </c>
      <c r="J252" s="16" t="str">
        <f>VLOOKUP(B252,總表!$1:$1048576,9,0)</f>
        <v>高雄市福山國小</v>
      </c>
      <c r="K252" s="16" t="str">
        <f>VLOOKUP(B252,總表!$1:$1048576,10,0)</f>
        <v>陳宇瑄</v>
      </c>
      <c r="L252" s="16" t="str">
        <f>VLOOKUP(B252,總表!$1:$1048576,11,0)</f>
        <v>高雄市福山國小</v>
      </c>
      <c r="M252" s="16" t="str">
        <f>VLOOKUP(B252,總表!$1:$1048576,12,0)</f>
        <v>李佩憶</v>
      </c>
      <c r="N252" s="16" t="str">
        <f>VLOOKUP(B252,總表!$1:$1048576,13,0)</f>
        <v>高雄市福山國小</v>
      </c>
      <c r="O252" s="16" t="str">
        <f>VLOOKUP(B252,總表!$1:$1048576,14,0)</f>
        <v>陳姳蓁</v>
      </c>
      <c r="P252" s="16" t="str">
        <f>VLOOKUP(B252,總表!$1:$1048576,15,0)</f>
        <v>高雄市福山國小</v>
      </c>
      <c r="Q252" s="16">
        <f>VLOOKUP(B252,總表!$1:$1048576,16,0)</f>
        <v>0</v>
      </c>
      <c r="R252" s="16">
        <f>VLOOKUP(B252,總表!$1:$1048576,17,0)</f>
        <v>0</v>
      </c>
    </row>
    <row r="253" spans="1:18" ht="17.399999999999999" hidden="1" x14ac:dyDescent="0.3">
      <c r="A253" s="30" t="s">
        <v>3494</v>
      </c>
      <c r="B253" s="13" t="s">
        <v>2676</v>
      </c>
      <c r="C253" s="10" t="str">
        <f>VLOOKUP(B253,總表!$1:$1048576,2,0)</f>
        <v>多功能雨傘烘乾機</v>
      </c>
      <c r="D253" s="16" t="str">
        <f>VLOOKUP(B253,總表!$1:$1048576,4,0)</f>
        <v>便利生活</v>
      </c>
      <c r="E253" s="16" t="str">
        <f>VLOOKUP(B253,總表!$1:$1048576,5,0)</f>
        <v>國小組</v>
      </c>
      <c r="F253" s="16" t="str">
        <f>VLOOKUP(B253,總表!$1:$1048576,3,0)</f>
        <v>高雄市</v>
      </c>
      <c r="G253" s="16" t="str">
        <f>VLOOKUP(B253,總表!$1:$1048576,6,0)</f>
        <v>許守善</v>
      </c>
      <c r="H253" s="16" t="str">
        <f>VLOOKUP(B253,總表!$1:$1048576,7,0)</f>
        <v>高雄市三民區光武國民小學</v>
      </c>
      <c r="I253" s="16" t="str">
        <f>VLOOKUP(B253,總表!$1:$1048576,8,0)</f>
        <v>許宇漢</v>
      </c>
      <c r="J253" s="16" t="str">
        <f>VLOOKUP(B253,總表!$1:$1048576,9,0)</f>
        <v>高雄市三民區博愛國民小學</v>
      </c>
      <c r="K253" s="16">
        <f>VLOOKUP(B253,總表!$1:$1048576,10,0)</f>
        <v>0</v>
      </c>
      <c r="L253" s="16">
        <f>VLOOKUP(B253,總表!$1:$1048576,11,0)</f>
        <v>0</v>
      </c>
      <c r="M253" s="16" t="str">
        <f>VLOOKUP(B253,總表!$1:$1048576,12,0)</f>
        <v>邱盈瑄</v>
      </c>
      <c r="N253" s="16" t="str">
        <f>VLOOKUP(B253,總表!$1:$1048576,13,0)</f>
        <v>高雄市三民區光武國民小學</v>
      </c>
      <c r="O253" s="16" t="str">
        <f>VLOOKUP(B253,總表!$1:$1048576,14,0)</f>
        <v>江宗翰</v>
      </c>
      <c r="P253" s="16" t="str">
        <f>VLOOKUP(B253,總表!$1:$1048576,15,0)</f>
        <v>高雄市三民區博愛國民小學</v>
      </c>
      <c r="Q253" s="16">
        <f>VLOOKUP(B253,總表!$1:$1048576,16,0)</f>
        <v>0</v>
      </c>
      <c r="R253" s="16">
        <f>VLOOKUP(B253,總表!$1:$1048576,17,0)</f>
        <v>0</v>
      </c>
    </row>
    <row r="254" spans="1:18" ht="17.399999999999999" hidden="1" x14ac:dyDescent="0.3">
      <c r="A254" s="30" t="s">
        <v>3494</v>
      </c>
      <c r="B254" s="13" t="s">
        <v>2460</v>
      </c>
      <c r="C254" s="10" t="str">
        <f>VLOOKUP(B254,總表!$1:$1048576,2,0)</f>
        <v>伸縮撿拾筆</v>
      </c>
      <c r="D254" s="16" t="str">
        <f>VLOOKUP(B254,總表!$1:$1048576,4,0)</f>
        <v>便利生活</v>
      </c>
      <c r="E254" s="16" t="str">
        <f>VLOOKUP(B254,總表!$1:$1048576,5,0)</f>
        <v>國小組</v>
      </c>
      <c r="F254" s="16" t="str">
        <f>VLOOKUP(B254,總表!$1:$1048576,3,0)</f>
        <v>高雄市</v>
      </c>
      <c r="G254" s="16" t="str">
        <f>VLOOKUP(B254,總表!$1:$1048576,6,0)</f>
        <v>劉晴恩</v>
      </c>
      <c r="H254" s="16" t="str">
        <f>VLOOKUP(B254,總表!$1:$1048576,7,0)</f>
        <v>仁武國小</v>
      </c>
      <c r="I254" s="16" t="str">
        <f>VLOOKUP(B254,總表!$1:$1048576,8,0)</f>
        <v>陳宥碩</v>
      </c>
      <c r="J254" s="16" t="str">
        <f>VLOOKUP(B254,總表!$1:$1048576,9,0)</f>
        <v>仁武國小</v>
      </c>
      <c r="K254" s="16" t="str">
        <f>VLOOKUP(B254,總表!$1:$1048576,10,0)</f>
        <v>劉弈君</v>
      </c>
      <c r="L254" s="16" t="str">
        <f>VLOOKUP(B254,總表!$1:$1048576,11,0)</f>
        <v>仁武國小</v>
      </c>
      <c r="M254" s="16" t="str">
        <f>VLOOKUP(B254,總表!$1:$1048576,12,0)</f>
        <v>何婉寧</v>
      </c>
      <c r="N254" s="16" t="str">
        <f>VLOOKUP(B254,總表!$1:$1048576,13,0)</f>
        <v>高雄市仁武區仁武國民小學</v>
      </c>
      <c r="O254" s="16">
        <f>VLOOKUP(B254,總表!$1:$1048576,14,0)</f>
        <v>0</v>
      </c>
      <c r="P254" s="16">
        <f>VLOOKUP(B254,總表!$1:$1048576,15,0)</f>
        <v>0</v>
      </c>
      <c r="Q254" s="16">
        <f>VLOOKUP(B254,總表!$1:$1048576,16,0)</f>
        <v>0</v>
      </c>
      <c r="R254" s="16">
        <f>VLOOKUP(B254,總表!$1:$1048576,17,0)</f>
        <v>0</v>
      </c>
    </row>
    <row r="255" spans="1:18" ht="17.399999999999999" hidden="1" x14ac:dyDescent="0.3">
      <c r="A255" s="23" t="s">
        <v>3495</v>
      </c>
      <c r="B255" s="16" t="s">
        <v>2726</v>
      </c>
      <c r="C255" s="10" t="str">
        <f>VLOOKUP(B255,總表!$1:$1048576,2,0)</f>
        <v>再生水分流器</v>
      </c>
      <c r="D255" s="21" t="str">
        <f>VLOOKUP(B255,總表!$1:$1048576,4,0)</f>
        <v>前瞻/工業設計技術</v>
      </c>
      <c r="E255" s="16" t="str">
        <f>VLOOKUP(B255,總表!$1:$1048576,5,0)</f>
        <v>國小組</v>
      </c>
      <c r="F255" s="16" t="str">
        <f>VLOOKUP(B255,總表!$1:$1048576,3,0)</f>
        <v>高雄市</v>
      </c>
      <c r="G255" s="16" t="str">
        <f>VLOOKUP(B255,總表!$1:$1048576,6,0)</f>
        <v>殷梓嘉</v>
      </c>
      <c r="H255" s="16" t="str">
        <f>VLOOKUP(B255,總表!$1:$1048576,7,0)</f>
        <v>高雄市鼓山區龍華國民小學</v>
      </c>
      <c r="I255" s="16">
        <f>VLOOKUP(B255,總表!$1:$1048576,8,0)</f>
        <v>0</v>
      </c>
      <c r="J255" s="16">
        <f>VLOOKUP(B255,總表!$1:$1048576,9,0)</f>
        <v>0</v>
      </c>
      <c r="K255" s="16">
        <f>VLOOKUP(B255,總表!$1:$1048576,10,0)</f>
        <v>0</v>
      </c>
      <c r="L255" s="16">
        <f>VLOOKUP(B255,總表!$1:$1048576,11,0)</f>
        <v>0</v>
      </c>
      <c r="M255" s="16" t="str">
        <f>VLOOKUP(B255,總表!$1:$1048576,12,0)</f>
        <v>黃彥霖</v>
      </c>
      <c r="N255" s="16" t="str">
        <f>VLOOKUP(B255,總表!$1:$1048576,13,0)</f>
        <v>高雄市鼓山區龍華國民小學</v>
      </c>
      <c r="O255" s="16">
        <f>VLOOKUP(B255,總表!$1:$1048576,14,0)</f>
        <v>0</v>
      </c>
      <c r="P255" s="16">
        <f>VLOOKUP(B255,總表!$1:$1048576,15,0)</f>
        <v>0</v>
      </c>
      <c r="Q255" s="16">
        <f>VLOOKUP(B255,總表!$1:$1048576,16,0)</f>
        <v>0</v>
      </c>
      <c r="R255" s="16">
        <f>VLOOKUP(B255,總表!$1:$1048576,17,0)</f>
        <v>0</v>
      </c>
    </row>
    <row r="256" spans="1:18" ht="17.399999999999999" hidden="1" x14ac:dyDescent="0.3">
      <c r="A256" s="29" t="s">
        <v>3493</v>
      </c>
      <c r="B256" s="16" t="s">
        <v>2722</v>
      </c>
      <c r="C256" s="10" t="str">
        <f>VLOOKUP(B256,總表!$1:$1048576,2,0)</f>
        <v>太陽綠能寶特瓶淨水器</v>
      </c>
      <c r="D256" s="21" t="str">
        <f>VLOOKUP(B256,總表!$1:$1048576,4,0)</f>
        <v>前瞻/工業設計技術</v>
      </c>
      <c r="E256" s="16" t="str">
        <f>VLOOKUP(B256,總表!$1:$1048576,5,0)</f>
        <v>國小組</v>
      </c>
      <c r="F256" s="16" t="str">
        <f>VLOOKUP(B256,總表!$1:$1048576,3,0)</f>
        <v>高雄市</v>
      </c>
      <c r="G256" s="16" t="str">
        <f>VLOOKUP(B256,總表!$1:$1048576,6,0)</f>
        <v>陳謙碩</v>
      </c>
      <c r="H256" s="16" t="str">
        <f>VLOOKUP(B256,總表!$1:$1048576,7,0)</f>
        <v>高雄美國學校</v>
      </c>
      <c r="I256" s="16" t="str">
        <f>VLOOKUP(B256,總表!$1:$1048576,8,0)</f>
        <v>蔡承軒</v>
      </c>
      <c r="J256" s="16" t="str">
        <f>VLOOKUP(B256,總表!$1:$1048576,9,0)</f>
        <v>高雄美國學校</v>
      </c>
      <c r="K256" s="16">
        <f>VLOOKUP(B256,總表!$1:$1048576,10,0)</f>
        <v>0</v>
      </c>
      <c r="L256" s="16">
        <f>VLOOKUP(B256,總表!$1:$1048576,11,0)</f>
        <v>0</v>
      </c>
      <c r="M256" s="16" t="str">
        <f>VLOOKUP(B256,總表!$1:$1048576,12,0)</f>
        <v>許黃亮捷</v>
      </c>
      <c r="N256" s="16" t="str">
        <f>VLOOKUP(B256,總表!$1:$1048576,13,0)</f>
        <v>高雄美國學校</v>
      </c>
      <c r="O256" s="16">
        <f>VLOOKUP(B256,總表!$1:$1048576,14,0)</f>
        <v>0</v>
      </c>
      <c r="P256" s="16">
        <f>VLOOKUP(B256,總表!$1:$1048576,15,0)</f>
        <v>0</v>
      </c>
      <c r="Q256" s="16">
        <f>VLOOKUP(B256,總表!$1:$1048576,16,0)</f>
        <v>0</v>
      </c>
      <c r="R256" s="16">
        <f>VLOOKUP(B256,總表!$1:$1048576,17,0)</f>
        <v>0</v>
      </c>
    </row>
    <row r="257" spans="1:18" ht="17.399999999999999" hidden="1" x14ac:dyDescent="0.3">
      <c r="A257" s="25" t="s">
        <v>3492</v>
      </c>
      <c r="B257" s="13" t="s">
        <v>167</v>
      </c>
      <c r="C257" s="10" t="str">
        <f>VLOOKUP(B257,總表!$1:$1048576,2,0)</f>
        <v>爸爸快回家之自動感應集魚燈</v>
      </c>
      <c r="D257" s="17" t="str">
        <f>VLOOKUP(B257,總表!$1:$1048576,4,0)</f>
        <v>永續發展農糧技術</v>
      </c>
      <c r="E257" s="16" t="str">
        <f>VLOOKUP(B257,總表!$1:$1048576,5,0)</f>
        <v>國中組</v>
      </c>
      <c r="F257" s="16" t="str">
        <f>VLOOKUP(B257,總表!$1:$1048576,3,0)</f>
        <v>高雄市</v>
      </c>
      <c r="G257" s="16" t="str">
        <f>VLOOKUP(B257,總表!$1:$1048576,6,0)</f>
        <v>黃聖博</v>
      </c>
      <c r="H257" s="16" t="str">
        <f>VLOOKUP(B257,總表!$1:$1048576,7,0)</f>
        <v>高雄市立路竹高級中學國中部</v>
      </c>
      <c r="I257" s="16" t="str">
        <f>VLOOKUP(B257,總表!$1:$1048576,8,0)</f>
        <v>黃聖傑</v>
      </c>
      <c r="J257" s="16" t="str">
        <f>VLOOKUP(B257,總表!$1:$1048576,9,0)</f>
        <v>高雄市立路竹高級中學國中部</v>
      </c>
      <c r="K257" s="16" t="str">
        <f>VLOOKUP(B257,總表!$1:$1048576,10,0)</f>
        <v>劉翔睿</v>
      </c>
      <c r="L257" s="16" t="str">
        <f>VLOOKUP(B257,總表!$1:$1048576,11,0)</f>
        <v>高雄市立五福國民中學</v>
      </c>
      <c r="M257" s="16" t="str">
        <f>VLOOKUP(B257,總表!$1:$1048576,12,0)</f>
        <v>林烈毅</v>
      </c>
      <c r="N257" s="16" t="str">
        <f>VLOOKUP(B257,總表!$1:$1048576,13,0)</f>
        <v>高雄市立路竹高級中學</v>
      </c>
      <c r="O257" s="16" t="str">
        <f>VLOOKUP(B257,總表!$1:$1048576,14,0)</f>
        <v>陳孟琳</v>
      </c>
      <c r="P257" s="16" t="str">
        <f>VLOOKUP(B257,總表!$1:$1048576,15,0)</f>
        <v>高雄市立路竹高級中學</v>
      </c>
      <c r="Q257" s="16">
        <f>VLOOKUP(B257,總表!$1:$1048576,16,0)</f>
        <v>0</v>
      </c>
      <c r="R257" s="16">
        <f>VLOOKUP(B257,總表!$1:$1048576,17,0)</f>
        <v>0</v>
      </c>
    </row>
    <row r="258" spans="1:18" ht="17.399999999999999" hidden="1" x14ac:dyDescent="0.3">
      <c r="A258" s="30" t="s">
        <v>3494</v>
      </c>
      <c r="B258" s="13" t="s">
        <v>106</v>
      </c>
      <c r="C258" s="10" t="str">
        <f>VLOOKUP(B258,總表!$1:$1048576,2,0)</f>
        <v>果途箱FruitVoyager – Ripening-Controlled Shipping Crate</v>
      </c>
      <c r="D258" s="17" t="str">
        <f>VLOOKUP(B258,總表!$1:$1048576,4,0)</f>
        <v>永續發展農糧技術</v>
      </c>
      <c r="E258" s="16" t="str">
        <f>VLOOKUP(B258,總表!$1:$1048576,5,0)</f>
        <v>國中組</v>
      </c>
      <c r="F258" s="16" t="str">
        <f>VLOOKUP(B258,總表!$1:$1048576,3,0)</f>
        <v>高雄市</v>
      </c>
      <c r="G258" s="16" t="str">
        <f>VLOOKUP(B258,總表!$1:$1048576,6,0)</f>
        <v>簡琦燁</v>
      </c>
      <c r="H258" s="16" t="str">
        <f>VLOOKUP(B258,總表!$1:$1048576,7,0)</f>
        <v>高雄市立鹽埕國民中學</v>
      </c>
      <c r="I258" s="16" t="str">
        <f>VLOOKUP(B258,總表!$1:$1048576,8,0)</f>
        <v>呂昀芸</v>
      </c>
      <c r="J258" s="16" t="str">
        <f>VLOOKUP(B258,總表!$1:$1048576,9,0)</f>
        <v>高雄市立鹽埕國民中學</v>
      </c>
      <c r="K258" s="16" t="str">
        <f>VLOOKUP(B258,總表!$1:$1048576,10,0)</f>
        <v>陳沛琪</v>
      </c>
      <c r="L258" s="16" t="str">
        <f>VLOOKUP(B258,總表!$1:$1048576,11,0)</f>
        <v>高雄市立鹽埕國民中學</v>
      </c>
      <c r="M258" s="16" t="str">
        <f>VLOOKUP(B258,總表!$1:$1048576,12,0)</f>
        <v>董巧琦</v>
      </c>
      <c r="N258" s="16" t="str">
        <f>VLOOKUP(B258,總表!$1:$1048576,13,0)</f>
        <v>高雄市立鹽埕國民中學</v>
      </c>
      <c r="O258" s="16">
        <f>VLOOKUP(B258,總表!$1:$1048576,14,0)</f>
        <v>0</v>
      </c>
      <c r="P258" s="16">
        <f>VLOOKUP(B258,總表!$1:$1048576,15,0)</f>
        <v>0</v>
      </c>
      <c r="Q258" s="16">
        <f>VLOOKUP(B258,總表!$1:$1048576,16,0)</f>
        <v>0</v>
      </c>
      <c r="R258" s="16">
        <f>VLOOKUP(B258,總表!$1:$1048576,17,0)</f>
        <v>0</v>
      </c>
    </row>
    <row r="259" spans="1:18" ht="17.399999999999999" hidden="1" x14ac:dyDescent="0.3">
      <c r="A259" s="25" t="s">
        <v>3492</v>
      </c>
      <c r="B259" s="13" t="s">
        <v>383</v>
      </c>
      <c r="C259" s="10" t="str">
        <f>VLOOKUP(B259,總表!$1:$1048576,2,0)</f>
        <v>智匯調色器</v>
      </c>
      <c r="D259" s="18" t="str">
        <f>VLOOKUP(B259,總表!$1:$1048576,4,0)</f>
        <v>休閒與教育</v>
      </c>
      <c r="E259" s="16" t="str">
        <f>VLOOKUP(B259,總表!$1:$1048576,5,0)</f>
        <v>國中組</v>
      </c>
      <c r="F259" s="16" t="str">
        <f>VLOOKUP(B259,總表!$1:$1048576,3,0)</f>
        <v>高雄市</v>
      </c>
      <c r="G259" s="16" t="str">
        <f>VLOOKUP(B259,總表!$1:$1048576,6,0)</f>
        <v>李晨綾</v>
      </c>
      <c r="H259" s="16" t="str">
        <f>VLOOKUP(B259,總表!$1:$1048576,7,0)</f>
        <v>後勁國中</v>
      </c>
      <c r="I259" s="16">
        <f>VLOOKUP(B259,總表!$1:$1048576,8,0)</f>
        <v>0</v>
      </c>
      <c r="J259" s="16">
        <f>VLOOKUP(B259,總表!$1:$1048576,9,0)</f>
        <v>0</v>
      </c>
      <c r="K259" s="16">
        <f>VLOOKUP(B259,總表!$1:$1048576,10,0)</f>
        <v>0</v>
      </c>
      <c r="L259" s="16">
        <f>VLOOKUP(B259,總表!$1:$1048576,11,0)</f>
        <v>0</v>
      </c>
      <c r="M259" s="16" t="str">
        <f>VLOOKUP(B259,總表!$1:$1048576,12,0)</f>
        <v>楊力陵</v>
      </c>
      <c r="N259" s="16" t="str">
        <f>VLOOKUP(B259,總表!$1:$1048576,13,0)</f>
        <v>高雄市後勁國中</v>
      </c>
      <c r="O259" s="16" t="str">
        <f>VLOOKUP(B259,總表!$1:$1048576,14,0)</f>
        <v>翁雪芳</v>
      </c>
      <c r="P259" s="16" t="str">
        <f>VLOOKUP(B259,總表!$1:$1048576,15,0)</f>
        <v>高雄市後勁國中</v>
      </c>
      <c r="Q259" s="16">
        <f>VLOOKUP(B259,總表!$1:$1048576,16,0)</f>
        <v>0</v>
      </c>
      <c r="R259" s="16">
        <f>VLOOKUP(B259,總表!$1:$1048576,17,0)</f>
        <v>0</v>
      </c>
    </row>
    <row r="260" spans="1:18" ht="17.399999999999999" hidden="1" x14ac:dyDescent="0.3">
      <c r="A260" s="28" t="s">
        <v>3493</v>
      </c>
      <c r="B260" s="13" t="s">
        <v>350</v>
      </c>
      <c r="C260" s="10" t="str">
        <f>VLOOKUP(B260,總表!$1:$1048576,2,0)</f>
        <v>植語寶-互動娃娃</v>
      </c>
      <c r="D260" s="18" t="str">
        <f>VLOOKUP(B260,總表!$1:$1048576,4,0)</f>
        <v>休閒與教育</v>
      </c>
      <c r="E260" s="16" t="str">
        <f>VLOOKUP(B260,總表!$1:$1048576,5,0)</f>
        <v>國中組</v>
      </c>
      <c r="F260" s="16" t="str">
        <f>VLOOKUP(B260,總表!$1:$1048576,3,0)</f>
        <v>高雄市</v>
      </c>
      <c r="G260" s="16" t="str">
        <f>VLOOKUP(B260,總表!$1:$1048576,6,0)</f>
        <v>陳妍霏</v>
      </c>
      <c r="H260" s="16" t="str">
        <f>VLOOKUP(B260,總表!$1:$1048576,7,0)</f>
        <v>高雄市立橋頭國民中學</v>
      </c>
      <c r="I260" s="16" t="str">
        <f>VLOOKUP(B260,總表!$1:$1048576,8,0)</f>
        <v>蔣玥芝</v>
      </c>
      <c r="J260" s="16" t="str">
        <f>VLOOKUP(B260,總表!$1:$1048576,9,0)</f>
        <v>高雄市立橋頭國民中學</v>
      </c>
      <c r="K260" s="16" t="str">
        <f>VLOOKUP(B260,總表!$1:$1048576,10,0)</f>
        <v>陳俞安</v>
      </c>
      <c r="L260" s="16" t="str">
        <f>VLOOKUP(B260,總表!$1:$1048576,11,0)</f>
        <v>高雄市立橋頭國民中學</v>
      </c>
      <c r="M260" s="16" t="str">
        <f>VLOOKUP(B260,總表!$1:$1048576,12,0)</f>
        <v>劉樂農</v>
      </c>
      <c r="N260" s="16" t="str">
        <f>VLOOKUP(B260,總表!$1:$1048576,13,0)</f>
        <v>高雄市立橋頭國民中學</v>
      </c>
      <c r="O260" s="16" t="str">
        <f>VLOOKUP(B260,總表!$1:$1048576,14,0)</f>
        <v>龔聰莉</v>
      </c>
      <c r="P260" s="16" t="str">
        <f>VLOOKUP(B260,總表!$1:$1048576,15,0)</f>
        <v>高雄市立橋頭國民中學</v>
      </c>
      <c r="Q260" s="16" t="str">
        <f>VLOOKUP(B260,總表!$1:$1048576,16,0)</f>
        <v>許云馨</v>
      </c>
      <c r="R260" s="16" t="str">
        <f>VLOOKUP(B260,總表!$1:$1048576,17,0)</f>
        <v>國立高雄師範大學</v>
      </c>
    </row>
    <row r="261" spans="1:18" ht="17.399999999999999" hidden="1" x14ac:dyDescent="0.3">
      <c r="A261" s="22" t="s">
        <v>3495</v>
      </c>
      <c r="B261" s="13" t="s">
        <v>529</v>
      </c>
      <c r="C261" s="10" t="str">
        <f>VLOOKUP(B261,總表!$1:$1048576,2,0)</f>
        <v>土石流求生裝置Landslide Survival Beacon</v>
      </c>
      <c r="D261" s="19" t="str">
        <f>VLOOKUP(B261,總表!$1:$1048576,4,0)</f>
        <v>災害管理與安全</v>
      </c>
      <c r="E261" s="16" t="str">
        <f>VLOOKUP(B261,總表!$1:$1048576,5,0)</f>
        <v>國中組</v>
      </c>
      <c r="F261" s="16" t="str">
        <f>VLOOKUP(B261,總表!$1:$1048576,3,0)</f>
        <v>高雄市</v>
      </c>
      <c r="G261" s="16" t="str">
        <f>VLOOKUP(B261,總表!$1:$1048576,6,0)</f>
        <v>楊翔中</v>
      </c>
      <c r="H261" s="16" t="str">
        <f>VLOOKUP(B261,總表!$1:$1048576,7,0)</f>
        <v>高雄市立鹽埕國民中學</v>
      </c>
      <c r="I261" s="16" t="str">
        <f>VLOOKUP(B261,總表!$1:$1048576,8,0)</f>
        <v>高詠彬</v>
      </c>
      <c r="J261" s="16" t="str">
        <f>VLOOKUP(B261,總表!$1:$1048576,9,0)</f>
        <v>高雄市立鹽埕國民中學</v>
      </c>
      <c r="K261" s="16" t="str">
        <f>VLOOKUP(B261,總表!$1:$1048576,10,0)</f>
        <v>陳幼生</v>
      </c>
      <c r="L261" s="16" t="str">
        <f>VLOOKUP(B261,總表!$1:$1048576,11,0)</f>
        <v>高雄市立鹽埕國民中學</v>
      </c>
      <c r="M261" s="16" t="str">
        <f>VLOOKUP(B261,總表!$1:$1048576,12,0)</f>
        <v>董巧琦</v>
      </c>
      <c r="N261" s="16" t="str">
        <f>VLOOKUP(B261,總表!$1:$1048576,13,0)</f>
        <v>高雄市立鹽埕國民中學</v>
      </c>
      <c r="O261" s="16">
        <f>VLOOKUP(B261,總表!$1:$1048576,14,0)</f>
        <v>0</v>
      </c>
      <c r="P261" s="16">
        <f>VLOOKUP(B261,總表!$1:$1048576,15,0)</f>
        <v>0</v>
      </c>
      <c r="Q261" s="16">
        <f>VLOOKUP(B261,總表!$1:$1048576,16,0)</f>
        <v>0</v>
      </c>
      <c r="R261" s="16">
        <f>VLOOKUP(B261,總表!$1:$1048576,17,0)</f>
        <v>0</v>
      </c>
    </row>
    <row r="262" spans="1:18" ht="17.399999999999999" hidden="1" x14ac:dyDescent="0.3">
      <c r="A262" s="25" t="s">
        <v>3492</v>
      </c>
      <c r="B262" s="13" t="s">
        <v>495</v>
      </c>
      <c r="C262" s="10" t="str">
        <f>VLOOKUP(B262,總表!$1:$1048576,2,0)</f>
        <v>AI幫烤</v>
      </c>
      <c r="D262" s="19" t="str">
        <f>VLOOKUP(B262,總表!$1:$1048576,4,0)</f>
        <v>災害管理與安全</v>
      </c>
      <c r="E262" s="16" t="str">
        <f>VLOOKUP(B262,總表!$1:$1048576,5,0)</f>
        <v>國中組</v>
      </c>
      <c r="F262" s="16" t="str">
        <f>VLOOKUP(B262,總表!$1:$1048576,3,0)</f>
        <v>高雄市</v>
      </c>
      <c r="G262" s="16" t="str">
        <f>VLOOKUP(B262,總表!$1:$1048576,6,0)</f>
        <v>黃若寧</v>
      </c>
      <c r="H262" s="16" t="str">
        <f>VLOOKUP(B262,總表!$1:$1048576,7,0)</f>
        <v>Kaohsiung American School 高雄美國學校</v>
      </c>
      <c r="I262" s="16" t="str">
        <f>VLOOKUP(B262,總表!$1:$1048576,8,0)</f>
        <v>黃致興</v>
      </c>
      <c r="J262" s="16" t="str">
        <f>VLOOKUP(B262,總表!$1:$1048576,9,0)</f>
        <v>Kaohsiung American School 高雄美國學校</v>
      </c>
      <c r="K262" s="16" t="str">
        <f>VLOOKUP(B262,總表!$1:$1048576,10,0)</f>
        <v>劉珈妤</v>
      </c>
      <c r="L262" s="16" t="str">
        <f>VLOOKUP(B262,總表!$1:$1048576,11,0)</f>
        <v>Kaohsiung American School 高雄美國學校</v>
      </c>
      <c r="M262" s="16" t="str">
        <f>VLOOKUP(B262,總表!$1:$1048576,12,0)</f>
        <v>Ciint MunKHolm</v>
      </c>
      <c r="N262" s="16" t="str">
        <f>VLOOKUP(B262,總表!$1:$1048576,13,0)</f>
        <v>Kaohsiung American School 高雄美國學校</v>
      </c>
      <c r="O262" s="16">
        <f>VLOOKUP(B262,總表!$1:$1048576,14,0)</f>
        <v>0</v>
      </c>
      <c r="P262" s="16">
        <f>VLOOKUP(B262,總表!$1:$1048576,15,0)</f>
        <v>0</v>
      </c>
      <c r="Q262" s="16">
        <f>VLOOKUP(B262,總表!$1:$1048576,16,0)</f>
        <v>0</v>
      </c>
      <c r="R262" s="16">
        <f>VLOOKUP(B262,總表!$1:$1048576,17,0)</f>
        <v>0</v>
      </c>
    </row>
    <row r="263" spans="1:18" ht="17.399999999999999" hidden="1" x14ac:dyDescent="0.3">
      <c r="A263" s="28" t="s">
        <v>3493</v>
      </c>
      <c r="B263" s="13" t="s">
        <v>486</v>
      </c>
      <c r="C263" s="10" t="str">
        <f>VLOOKUP(B263,總表!$1:$1048576,2,0)</f>
        <v>巷口死角感測系統</v>
      </c>
      <c r="D263" s="19" t="str">
        <f>VLOOKUP(B263,總表!$1:$1048576,4,0)</f>
        <v>災害管理與安全</v>
      </c>
      <c r="E263" s="16" t="str">
        <f>VLOOKUP(B263,總表!$1:$1048576,5,0)</f>
        <v>國中組</v>
      </c>
      <c r="F263" s="16" t="str">
        <f>VLOOKUP(B263,總表!$1:$1048576,3,0)</f>
        <v>高雄市</v>
      </c>
      <c r="G263" s="16" t="str">
        <f>VLOOKUP(B263,總表!$1:$1048576,6,0)</f>
        <v>潘姳汝</v>
      </c>
      <c r="H263" s="16" t="str">
        <f>VLOOKUP(B263,總表!$1:$1048576,7,0)</f>
        <v>高雄市苓雅國民中學</v>
      </c>
      <c r="I263" s="16" t="str">
        <f>VLOOKUP(B263,總表!$1:$1048576,8,0)</f>
        <v>林柏任</v>
      </c>
      <c r="J263" s="16" t="str">
        <f>VLOOKUP(B263,總表!$1:$1048576,9,0)</f>
        <v>高雄市苓雅國民中學</v>
      </c>
      <c r="K263" s="16" t="str">
        <f>VLOOKUP(B263,總表!$1:$1048576,10,0)</f>
        <v>張靖晨</v>
      </c>
      <c r="L263" s="16" t="str">
        <f>VLOOKUP(B263,總表!$1:$1048576,11,0)</f>
        <v>高雄市苓雅國民中學</v>
      </c>
      <c r="M263" s="16" t="str">
        <f>VLOOKUP(B263,總表!$1:$1048576,12,0)</f>
        <v>張翔棋</v>
      </c>
      <c r="N263" s="16" t="str">
        <f>VLOOKUP(B263,總表!$1:$1048576,13,0)</f>
        <v>高雄市苓雅國民中學</v>
      </c>
      <c r="O263" s="16" t="str">
        <f>VLOOKUP(B263,總表!$1:$1048576,14,0)</f>
        <v>曾維雄</v>
      </c>
      <c r="P263" s="16" t="str">
        <f>VLOOKUP(B263,總表!$1:$1048576,15,0)</f>
        <v>高雄市高級工業職業學校</v>
      </c>
      <c r="Q263" s="16">
        <f>VLOOKUP(B263,總表!$1:$1048576,16,0)</f>
        <v>0</v>
      </c>
      <c r="R263" s="16">
        <f>VLOOKUP(B263,總表!$1:$1048576,17,0)</f>
        <v>0</v>
      </c>
    </row>
    <row r="264" spans="1:18" ht="17.399999999999999" hidden="1" x14ac:dyDescent="0.3">
      <c r="A264" s="28" t="s">
        <v>3493</v>
      </c>
      <c r="B264" s="13" t="s">
        <v>599</v>
      </c>
      <c r="C264" s="10" t="str">
        <f>VLOOKUP(B264,總表!$1:$1048576,2,0)</f>
        <v>人行道夜間警示系統</v>
      </c>
      <c r="D264" s="19" t="str">
        <f>VLOOKUP(B264,總表!$1:$1048576,4,0)</f>
        <v>災害管理與安全</v>
      </c>
      <c r="E264" s="16" t="str">
        <f>VLOOKUP(B264,總表!$1:$1048576,5,0)</f>
        <v>國中組</v>
      </c>
      <c r="F264" s="16" t="str">
        <f>VLOOKUP(B264,總表!$1:$1048576,3,0)</f>
        <v>高雄市</v>
      </c>
      <c r="G264" s="16" t="str">
        <f>VLOOKUP(B264,總表!$1:$1048576,6,0)</f>
        <v>王子緹</v>
      </c>
      <c r="H264" s="16" t="str">
        <f>VLOOKUP(B264,總表!$1:$1048576,7,0)</f>
        <v>高雄市立前金國中</v>
      </c>
      <c r="I264" s="16" t="str">
        <f>VLOOKUP(B264,總表!$1:$1048576,8,0)</f>
        <v>楊朝成</v>
      </c>
      <c r="J264" s="16" t="str">
        <f>VLOOKUP(B264,總表!$1:$1048576,9,0)</f>
        <v>高雄市立前金國中</v>
      </c>
      <c r="K264" s="16" t="str">
        <f>VLOOKUP(B264,總表!$1:$1048576,10,0)</f>
        <v>張陽介</v>
      </c>
      <c r="L264" s="16" t="str">
        <f>VLOOKUP(B264,總表!$1:$1048576,11,0)</f>
        <v>高雄市立前金國中</v>
      </c>
      <c r="M264" s="16" t="str">
        <f>VLOOKUP(B264,總表!$1:$1048576,12,0)</f>
        <v xml:space="preserve">王銘輝 </v>
      </c>
      <c r="N264" s="16" t="str">
        <f>VLOOKUP(B264,總表!$1:$1048576,13,0)</f>
        <v>高雄市立前金國中</v>
      </c>
      <c r="O264" s="16" t="str">
        <f>VLOOKUP(B264,總表!$1:$1048576,14,0)</f>
        <v>殷宏良</v>
      </c>
      <c r="P264" s="16" t="str">
        <f>VLOOKUP(B264,總表!$1:$1048576,15,0)</f>
        <v>高雄市立前金國中</v>
      </c>
      <c r="Q264" s="16" t="str">
        <f>VLOOKUP(B264,總表!$1:$1048576,16,0)</f>
        <v>曾紫純</v>
      </c>
      <c r="R264" s="16" t="str">
        <f>VLOOKUP(B264,總表!$1:$1048576,17,0)</f>
        <v>高雄市立前金國中</v>
      </c>
    </row>
    <row r="265" spans="1:18" ht="17.399999999999999" hidden="1" x14ac:dyDescent="0.3">
      <c r="A265" s="22" t="s">
        <v>3495</v>
      </c>
      <c r="B265" s="13" t="s">
        <v>773</v>
      </c>
      <c r="C265" s="10" t="str">
        <f>VLOOKUP(B265,總表!$1:$1048576,2,0)</f>
        <v>聲音感知觸覺手環</v>
      </c>
      <c r="D265" s="20" t="str">
        <f>VLOOKUP(B265,總表!$1:$1048576,4,0)</f>
        <v>社會照護</v>
      </c>
      <c r="E265" s="16" t="str">
        <f>VLOOKUP(B265,總表!$1:$1048576,5,0)</f>
        <v>國中組</v>
      </c>
      <c r="F265" s="16" t="str">
        <f>VLOOKUP(B265,總表!$1:$1048576,3,0)</f>
        <v>高雄市</v>
      </c>
      <c r="G265" s="16" t="str">
        <f>VLOOKUP(B265,總表!$1:$1048576,6,0)</f>
        <v>顏喬欣</v>
      </c>
      <c r="H265" s="16" t="str">
        <f>VLOOKUP(B265,總表!$1:$1048576,7,0)</f>
        <v>高雄市立鹽埕國民中學</v>
      </c>
      <c r="I265" s="16" t="str">
        <f>VLOOKUP(B265,總表!$1:$1048576,8,0)</f>
        <v>劉品緯</v>
      </c>
      <c r="J265" s="16" t="str">
        <f>VLOOKUP(B265,總表!$1:$1048576,9,0)</f>
        <v>高雄市立鹽埕國民中學</v>
      </c>
      <c r="K265" s="16" t="str">
        <f>VLOOKUP(B265,總表!$1:$1048576,10,0)</f>
        <v>蘇子禔</v>
      </c>
      <c r="L265" s="16" t="str">
        <f>VLOOKUP(B265,總表!$1:$1048576,11,0)</f>
        <v>高雄市立鹽埕國民中學</v>
      </c>
      <c r="M265" s="16" t="str">
        <f>VLOOKUP(B265,總表!$1:$1048576,12,0)</f>
        <v>董巧琦</v>
      </c>
      <c r="N265" s="16" t="str">
        <f>VLOOKUP(B265,總表!$1:$1048576,13,0)</f>
        <v>高雄市立鹽埕國民中學</v>
      </c>
      <c r="O265" s="16">
        <f>VLOOKUP(B265,總表!$1:$1048576,14,0)</f>
        <v>0</v>
      </c>
      <c r="P265" s="16">
        <f>VLOOKUP(B265,總表!$1:$1048576,15,0)</f>
        <v>0</v>
      </c>
      <c r="Q265" s="16">
        <f>VLOOKUP(B265,總表!$1:$1048576,16,0)</f>
        <v>0</v>
      </c>
      <c r="R265" s="16">
        <f>VLOOKUP(B265,總表!$1:$1048576,17,0)</f>
        <v>0</v>
      </c>
    </row>
    <row r="266" spans="1:18" ht="17.399999999999999" hidden="1" x14ac:dyDescent="0.3">
      <c r="A266" s="30" t="s">
        <v>3494</v>
      </c>
      <c r="B266" s="13" t="s">
        <v>768</v>
      </c>
      <c r="C266" s="10" t="str">
        <f>VLOOKUP(B266,總表!$1:$1048576,2,0)</f>
        <v>BreathPod – 晶體氧氣小艙</v>
      </c>
      <c r="D266" s="20" t="str">
        <f>VLOOKUP(B266,總表!$1:$1048576,4,0)</f>
        <v>社會照護</v>
      </c>
      <c r="E266" s="16" t="str">
        <f>VLOOKUP(B266,總表!$1:$1048576,5,0)</f>
        <v>國中組</v>
      </c>
      <c r="F266" s="16" t="str">
        <f>VLOOKUP(B266,總表!$1:$1048576,3,0)</f>
        <v>高雄市</v>
      </c>
      <c r="G266" s="16" t="str">
        <f>VLOOKUP(B266,總表!$1:$1048576,6,0)</f>
        <v>李安妮</v>
      </c>
      <c r="H266" s="16" t="str">
        <f>VLOOKUP(B266,總表!$1:$1048576,7,0)</f>
        <v>高雄市立鹽埕國民中學</v>
      </c>
      <c r="I266" s="16" t="str">
        <f>VLOOKUP(B266,總表!$1:$1048576,8,0)</f>
        <v>龔子騏</v>
      </c>
      <c r="J266" s="16" t="str">
        <f>VLOOKUP(B266,總表!$1:$1048576,9,0)</f>
        <v>高雄市立鹽埕國民中學</v>
      </c>
      <c r="K266" s="16" t="str">
        <f>VLOOKUP(B266,總表!$1:$1048576,10,0)</f>
        <v>施全享</v>
      </c>
      <c r="L266" s="16" t="str">
        <f>VLOOKUP(B266,總表!$1:$1048576,11,0)</f>
        <v>高雄市立鹽埕國民中學</v>
      </c>
      <c r="M266" s="16" t="str">
        <f>VLOOKUP(B266,總表!$1:$1048576,12,0)</f>
        <v>董巧琦</v>
      </c>
      <c r="N266" s="16" t="str">
        <f>VLOOKUP(B266,總表!$1:$1048576,13,0)</f>
        <v>高雄市立鹽埕國民中學</v>
      </c>
      <c r="O266" s="16">
        <f>VLOOKUP(B266,總表!$1:$1048576,14,0)</f>
        <v>0</v>
      </c>
      <c r="P266" s="16">
        <f>VLOOKUP(B266,總表!$1:$1048576,15,0)</f>
        <v>0</v>
      </c>
      <c r="Q266" s="16">
        <f>VLOOKUP(B266,總表!$1:$1048576,16,0)</f>
        <v>0</v>
      </c>
      <c r="R266" s="16">
        <f>VLOOKUP(B266,總表!$1:$1048576,17,0)</f>
        <v>0</v>
      </c>
    </row>
    <row r="267" spans="1:18" ht="17.399999999999999" hidden="1" x14ac:dyDescent="0.3">
      <c r="A267" s="22" t="s">
        <v>3495</v>
      </c>
      <c r="B267" s="13" t="s">
        <v>984</v>
      </c>
      <c r="C267" s="10" t="str">
        <f>VLOOKUP(B267,總表!$1:$1048576,2,0)</f>
        <v>智慧布告板 ReBoard – Smart Reusable Event Signage</v>
      </c>
      <c r="D267" s="16" t="str">
        <f>VLOOKUP(B267,總表!$1:$1048576,4,0)</f>
        <v>便利生活</v>
      </c>
      <c r="E267" s="16" t="str">
        <f>VLOOKUP(B267,總表!$1:$1048576,5,0)</f>
        <v>國中組</v>
      </c>
      <c r="F267" s="16" t="str">
        <f>VLOOKUP(B267,總表!$1:$1048576,3,0)</f>
        <v>高雄市</v>
      </c>
      <c r="G267" s="16" t="str">
        <f>VLOOKUP(B267,總表!$1:$1048576,6,0)</f>
        <v>王奕勝</v>
      </c>
      <c r="H267" s="16" t="str">
        <f>VLOOKUP(B267,總表!$1:$1048576,7,0)</f>
        <v>高雄市立鹽埕國民中學</v>
      </c>
      <c r="I267" s="16" t="str">
        <f>VLOOKUP(B267,總表!$1:$1048576,8,0)</f>
        <v>翁崇恩</v>
      </c>
      <c r="J267" s="16" t="str">
        <f>VLOOKUP(B267,總表!$1:$1048576,9,0)</f>
        <v>高雄市立鹽埕國民中學</v>
      </c>
      <c r="K267" s="16" t="str">
        <f>VLOOKUP(B267,總表!$1:$1048576,10,0)</f>
        <v>龔子騏</v>
      </c>
      <c r="L267" s="16" t="str">
        <f>VLOOKUP(B267,總表!$1:$1048576,11,0)</f>
        <v>高雄市立鹽埕國民中學</v>
      </c>
      <c r="M267" s="16" t="str">
        <f>VLOOKUP(B267,總表!$1:$1048576,12,0)</f>
        <v>董巧琦</v>
      </c>
      <c r="N267" s="16" t="str">
        <f>VLOOKUP(B267,總表!$1:$1048576,13,0)</f>
        <v>高雄市立鹽埕國民中學</v>
      </c>
      <c r="O267" s="16">
        <f>VLOOKUP(B267,總表!$1:$1048576,14,0)</f>
        <v>0</v>
      </c>
      <c r="P267" s="16">
        <f>VLOOKUP(B267,總表!$1:$1048576,15,0)</f>
        <v>0</v>
      </c>
      <c r="Q267" s="16">
        <f>VLOOKUP(B267,總表!$1:$1048576,16,0)</f>
        <v>0</v>
      </c>
      <c r="R267" s="16">
        <f>VLOOKUP(B267,總表!$1:$1048576,17,0)</f>
        <v>0</v>
      </c>
    </row>
    <row r="268" spans="1:18" ht="17.399999999999999" hidden="1" x14ac:dyDescent="0.3">
      <c r="A268" s="22" t="s">
        <v>3495</v>
      </c>
      <c r="B268" s="13" t="s">
        <v>887</v>
      </c>
      <c r="C268" s="10" t="str">
        <f>VLOOKUP(B268,總表!$1:$1048576,2,0)</f>
        <v>明亮的垃圾桶</v>
      </c>
      <c r="D268" s="16" t="str">
        <f>VLOOKUP(B268,總表!$1:$1048576,4,0)</f>
        <v>便利生活</v>
      </c>
      <c r="E268" s="16" t="str">
        <f>VLOOKUP(B268,總表!$1:$1048576,5,0)</f>
        <v>國中組</v>
      </c>
      <c r="F268" s="16" t="str">
        <f>VLOOKUP(B268,總表!$1:$1048576,3,0)</f>
        <v>高雄市</v>
      </c>
      <c r="G268" s="16" t="str">
        <f>VLOOKUP(B268,總表!$1:$1048576,6,0)</f>
        <v>吳亦翔</v>
      </c>
      <c r="H268" s="16" t="str">
        <f>VLOOKUP(B268,總表!$1:$1048576,7,0)</f>
        <v>高雄市苓雅國民中學</v>
      </c>
      <c r="I268" s="16" t="str">
        <f>VLOOKUP(B268,總表!$1:$1048576,8,0)</f>
        <v>曾崧閔</v>
      </c>
      <c r="J268" s="16" t="str">
        <f>VLOOKUP(B268,總表!$1:$1048576,9,0)</f>
        <v>高雄市苓雅國民中學</v>
      </c>
      <c r="K268" s="16">
        <f>VLOOKUP(B268,總表!$1:$1048576,10,0)</f>
        <v>0</v>
      </c>
      <c r="L268" s="16">
        <f>VLOOKUP(B268,總表!$1:$1048576,11,0)</f>
        <v>0</v>
      </c>
      <c r="M268" s="16" t="str">
        <f>VLOOKUP(B268,總表!$1:$1048576,12,0)</f>
        <v>張翔棋</v>
      </c>
      <c r="N268" s="16" t="str">
        <f>VLOOKUP(B268,總表!$1:$1048576,13,0)</f>
        <v>高雄市苓雅國民中學</v>
      </c>
      <c r="O268" s="16" t="str">
        <f>VLOOKUP(B268,總表!$1:$1048576,14,0)</f>
        <v>曾維雄</v>
      </c>
      <c r="P268" s="16" t="str">
        <f>VLOOKUP(B268,總表!$1:$1048576,15,0)</f>
        <v>高雄市高級工業職業學校</v>
      </c>
      <c r="Q268" s="16">
        <f>VLOOKUP(B268,總表!$1:$1048576,16,0)</f>
        <v>0</v>
      </c>
      <c r="R268" s="16">
        <f>VLOOKUP(B268,總表!$1:$1048576,17,0)</f>
        <v>0</v>
      </c>
    </row>
    <row r="269" spans="1:18" ht="17.399999999999999" hidden="1" x14ac:dyDescent="0.3">
      <c r="A269" s="22" t="s">
        <v>3495</v>
      </c>
      <c r="B269" s="13" t="s">
        <v>982</v>
      </c>
      <c r="C269" s="10" t="str">
        <f>VLOOKUP(B269,總表!$1:$1048576,2,0)</f>
        <v>智能驅蚊坐墊 Smart Mosquito-Repellent Cushion</v>
      </c>
      <c r="D269" s="16" t="str">
        <f>VLOOKUP(B269,總表!$1:$1048576,4,0)</f>
        <v>便利生活</v>
      </c>
      <c r="E269" s="16" t="str">
        <f>VLOOKUP(B269,總表!$1:$1048576,5,0)</f>
        <v>國中組</v>
      </c>
      <c r="F269" s="16" t="str">
        <f>VLOOKUP(B269,總表!$1:$1048576,3,0)</f>
        <v>高雄市</v>
      </c>
      <c r="G269" s="16" t="str">
        <f>VLOOKUP(B269,總表!$1:$1048576,6,0)</f>
        <v>李安妮</v>
      </c>
      <c r="H269" s="16" t="str">
        <f>VLOOKUP(B269,總表!$1:$1048576,7,0)</f>
        <v>高雄市立鹽埕國民中學</v>
      </c>
      <c r="I269" s="16" t="str">
        <f>VLOOKUP(B269,總表!$1:$1048576,8,0)</f>
        <v>楊翔中</v>
      </c>
      <c r="J269" s="16" t="str">
        <f>VLOOKUP(B269,總表!$1:$1048576,9,0)</f>
        <v>高雄市立鹽埕國民中學</v>
      </c>
      <c r="K269" s="16" t="str">
        <f>VLOOKUP(B269,總表!$1:$1048576,10,0)</f>
        <v>施全享</v>
      </c>
      <c r="L269" s="16" t="str">
        <f>VLOOKUP(B269,總表!$1:$1048576,11,0)</f>
        <v>高雄市立鹽埕國民中學</v>
      </c>
      <c r="M269" s="16" t="str">
        <f>VLOOKUP(B269,總表!$1:$1048576,12,0)</f>
        <v>董巧琦</v>
      </c>
      <c r="N269" s="16" t="str">
        <f>VLOOKUP(B269,總表!$1:$1048576,13,0)</f>
        <v>高雄市立鹽埕國民中學</v>
      </c>
      <c r="O269" s="16">
        <f>VLOOKUP(B269,總表!$1:$1048576,14,0)</f>
        <v>0</v>
      </c>
      <c r="P269" s="16">
        <f>VLOOKUP(B269,總表!$1:$1048576,15,0)</f>
        <v>0</v>
      </c>
      <c r="Q269" s="16">
        <f>VLOOKUP(B269,總表!$1:$1048576,16,0)</f>
        <v>0</v>
      </c>
      <c r="R269" s="16">
        <f>VLOOKUP(B269,總表!$1:$1048576,17,0)</f>
        <v>0</v>
      </c>
    </row>
    <row r="270" spans="1:18" ht="17.399999999999999" hidden="1" x14ac:dyDescent="0.3">
      <c r="A270" s="22" t="s">
        <v>3495</v>
      </c>
      <c r="B270" s="13" t="s">
        <v>897</v>
      </c>
      <c r="C270" s="10" t="str">
        <f>VLOOKUP(B270,總表!$1:$1048576,2,0)</f>
        <v>填縫援手</v>
      </c>
      <c r="D270" s="16" t="str">
        <f>VLOOKUP(B270,總表!$1:$1048576,4,0)</f>
        <v>便利生活</v>
      </c>
      <c r="E270" s="16" t="str">
        <f>VLOOKUP(B270,總表!$1:$1048576,5,0)</f>
        <v>國中組</v>
      </c>
      <c r="F270" s="16" t="str">
        <f>VLOOKUP(B270,總表!$1:$1048576,3,0)</f>
        <v>高雄市</v>
      </c>
      <c r="G270" s="16" t="str">
        <f>VLOOKUP(B270,總表!$1:$1048576,6,0)</f>
        <v>林仕劼</v>
      </c>
      <c r="H270" s="16" t="str">
        <f>VLOOKUP(B270,總表!$1:$1048576,7,0)</f>
        <v>佛光山普門中學</v>
      </c>
      <c r="I270" s="16" t="str">
        <f>VLOOKUP(B270,總表!$1:$1048576,8,0)</f>
        <v>潘志凱</v>
      </c>
      <c r="J270" s="16" t="str">
        <f>VLOOKUP(B270,總表!$1:$1048576,9,0)</f>
        <v>佛光山普門中學</v>
      </c>
      <c r="K270" s="16" t="str">
        <f>VLOOKUP(B270,總表!$1:$1048576,10,0)</f>
        <v>陳禹樽</v>
      </c>
      <c r="L270" s="16" t="str">
        <f>VLOOKUP(B270,總表!$1:$1048576,11,0)</f>
        <v>佛光山普門中學</v>
      </c>
      <c r="M270" s="16" t="str">
        <f>VLOOKUP(B270,總表!$1:$1048576,12,0)</f>
        <v>柯麗妃</v>
      </c>
      <c r="N270" s="16" t="str">
        <f>VLOOKUP(B270,總表!$1:$1048576,13,0)</f>
        <v>佛光山普門中學</v>
      </c>
      <c r="O270" s="16" t="str">
        <f>VLOOKUP(B270,總表!$1:$1048576,14,0)</f>
        <v>翁雅琦</v>
      </c>
      <c r="P270" s="16" t="str">
        <f>VLOOKUP(B270,總表!$1:$1048576,15,0)</f>
        <v>高雄市市立文山高級中學</v>
      </c>
      <c r="Q270" s="16">
        <f>VLOOKUP(B270,總表!$1:$1048576,16,0)</f>
        <v>0</v>
      </c>
      <c r="R270" s="16">
        <f>VLOOKUP(B270,總表!$1:$1048576,17,0)</f>
        <v>0</v>
      </c>
    </row>
    <row r="271" spans="1:18" ht="17.399999999999999" hidden="1" x14ac:dyDescent="0.3">
      <c r="A271" s="28" t="s">
        <v>3493</v>
      </c>
      <c r="B271" s="13" t="s">
        <v>1023</v>
      </c>
      <c r="C271" s="10" t="str">
        <f>VLOOKUP(B271,總表!$1:$1048576,2,0)</f>
        <v>警示指揮兩用棒</v>
      </c>
      <c r="D271" s="16" t="str">
        <f>VLOOKUP(B271,總表!$1:$1048576,4,0)</f>
        <v>便利生活</v>
      </c>
      <c r="E271" s="16" t="str">
        <f>VLOOKUP(B271,總表!$1:$1048576,5,0)</f>
        <v>國中組</v>
      </c>
      <c r="F271" s="16" t="str">
        <f>VLOOKUP(B271,總表!$1:$1048576,3,0)</f>
        <v>高雄市</v>
      </c>
      <c r="G271" s="16" t="str">
        <f>VLOOKUP(B271,總表!$1:$1048576,6,0)</f>
        <v>陳銥汝</v>
      </c>
      <c r="H271" s="16" t="str">
        <f>VLOOKUP(B271,總表!$1:$1048576,7,0)</f>
        <v>高雄市立陽明國民中學</v>
      </c>
      <c r="I271" s="16" t="str">
        <f>VLOOKUP(B271,總表!$1:$1048576,8,0)</f>
        <v>郭鎧瑄</v>
      </c>
      <c r="J271" s="16" t="str">
        <f>VLOOKUP(B271,總表!$1:$1048576,9,0)</f>
        <v>高雄市立陽明國民中學</v>
      </c>
      <c r="K271" s="16">
        <f>VLOOKUP(B271,總表!$1:$1048576,10,0)</f>
        <v>0</v>
      </c>
      <c r="L271" s="16">
        <f>VLOOKUP(B271,總表!$1:$1048576,11,0)</f>
        <v>0</v>
      </c>
      <c r="M271" s="16" t="str">
        <f>VLOOKUP(B271,總表!$1:$1048576,12,0)</f>
        <v>黃又慧</v>
      </c>
      <c r="N271" s="16" t="str">
        <f>VLOOKUP(B271,總表!$1:$1048576,13,0)</f>
        <v>高雄市陽明國民中學</v>
      </c>
      <c r="O271" s="16">
        <f>VLOOKUP(B271,總表!$1:$1048576,14,0)</f>
        <v>0</v>
      </c>
      <c r="P271" s="16">
        <f>VLOOKUP(B271,總表!$1:$1048576,15,0)</f>
        <v>0</v>
      </c>
      <c r="Q271" s="16">
        <f>VLOOKUP(B271,總表!$1:$1048576,16,0)</f>
        <v>0</v>
      </c>
      <c r="R271" s="16">
        <f>VLOOKUP(B271,總表!$1:$1048576,17,0)</f>
        <v>0</v>
      </c>
    </row>
    <row r="272" spans="1:18" ht="17.399999999999999" hidden="1" x14ac:dyDescent="0.3">
      <c r="A272" s="30" t="s">
        <v>3494</v>
      </c>
      <c r="B272" s="13" t="s">
        <v>1088</v>
      </c>
      <c r="C272" s="10" t="str">
        <f>VLOOKUP(B272,總表!$1:$1048576,2,0)</f>
        <v>耳護者-藍牙耳機式耳溫計</v>
      </c>
      <c r="D272" s="16" t="str">
        <f>VLOOKUP(B272,總表!$1:$1048576,4,0)</f>
        <v>便利生活</v>
      </c>
      <c r="E272" s="16" t="str">
        <f>VLOOKUP(B272,總表!$1:$1048576,5,0)</f>
        <v>國中組</v>
      </c>
      <c r="F272" s="16" t="str">
        <f>VLOOKUP(B272,總表!$1:$1048576,3,0)</f>
        <v>高雄市</v>
      </c>
      <c r="G272" s="16" t="str">
        <f>VLOOKUP(B272,總表!$1:$1048576,6,0)</f>
        <v>薛景鴻</v>
      </c>
      <c r="H272" s="16" t="str">
        <f>VLOOKUP(B272,總表!$1:$1048576,7,0)</f>
        <v>高雄市立路竹高級中學國中部</v>
      </c>
      <c r="I272" s="16" t="str">
        <f>VLOOKUP(B272,總表!$1:$1048576,8,0)</f>
        <v>蘇彥誠</v>
      </c>
      <c r="J272" s="16" t="str">
        <f>VLOOKUP(B272,總表!$1:$1048576,9,0)</f>
        <v>高雄市立路竹高級中學國中部</v>
      </c>
      <c r="K272" s="16" t="str">
        <f>VLOOKUP(B272,總表!$1:$1048576,10,0)</f>
        <v>蘇紘睿</v>
      </c>
      <c r="L272" s="16" t="str">
        <f>VLOOKUP(B272,總表!$1:$1048576,11,0)</f>
        <v>高雄市立岡山國民中學</v>
      </c>
      <c r="M272" s="16" t="str">
        <f>VLOOKUP(B272,總表!$1:$1048576,12,0)</f>
        <v>林烈毅</v>
      </c>
      <c r="N272" s="16" t="str">
        <f>VLOOKUP(B272,總表!$1:$1048576,13,0)</f>
        <v>高雄市立路竹高級中學</v>
      </c>
      <c r="O272" s="16" t="str">
        <f>VLOOKUP(B272,總表!$1:$1048576,14,0)</f>
        <v>陳孟琳</v>
      </c>
      <c r="P272" s="16" t="str">
        <f>VLOOKUP(B272,總表!$1:$1048576,15,0)</f>
        <v>高雄市立路竹高級中學</v>
      </c>
      <c r="Q272" s="16">
        <f>VLOOKUP(B272,總表!$1:$1048576,16,0)</f>
        <v>0</v>
      </c>
      <c r="R272" s="16">
        <f>VLOOKUP(B272,總表!$1:$1048576,17,0)</f>
        <v>0</v>
      </c>
    </row>
    <row r="273" spans="1:18" ht="17.399999999999999" hidden="1" x14ac:dyDescent="0.3">
      <c r="A273" s="30" t="s">
        <v>3494</v>
      </c>
      <c r="B273" s="13" t="s">
        <v>1079</v>
      </c>
      <c r="C273" s="10" t="str">
        <f>VLOOKUP(B273,總表!$1:$1048576,2,0)</f>
        <v>藥布自黏棒</v>
      </c>
      <c r="D273" s="16" t="str">
        <f>VLOOKUP(B273,總表!$1:$1048576,4,0)</f>
        <v>便利生活</v>
      </c>
      <c r="E273" s="16" t="str">
        <f>VLOOKUP(B273,總表!$1:$1048576,5,0)</f>
        <v>國中組</v>
      </c>
      <c r="F273" s="16" t="str">
        <f>VLOOKUP(B273,總表!$1:$1048576,3,0)</f>
        <v>高雄市</v>
      </c>
      <c r="G273" s="16" t="str">
        <f>VLOOKUP(B273,總表!$1:$1048576,6,0)</f>
        <v>楊詠琁</v>
      </c>
      <c r="H273" s="16" t="str">
        <f>VLOOKUP(B273,總表!$1:$1048576,7,0)</f>
        <v>高雄市苓雅國民中學</v>
      </c>
      <c r="I273" s="16" t="str">
        <f>VLOOKUP(B273,總表!$1:$1048576,8,0)</f>
        <v>林立祐</v>
      </c>
      <c r="J273" s="16" t="str">
        <f>VLOOKUP(B273,總表!$1:$1048576,9,0)</f>
        <v>高雄市苓雅國民中學</v>
      </c>
      <c r="K273" s="16" t="str">
        <f>VLOOKUP(B273,總表!$1:$1048576,10,0)</f>
        <v>郭旭</v>
      </c>
      <c r="L273" s="16" t="str">
        <f>VLOOKUP(B273,總表!$1:$1048576,11,0)</f>
        <v>高雄市苓雅國民中學</v>
      </c>
      <c r="M273" s="16" t="str">
        <f>VLOOKUP(B273,總表!$1:$1048576,12,0)</f>
        <v>張翔棋</v>
      </c>
      <c r="N273" s="16" t="str">
        <f>VLOOKUP(B273,總表!$1:$1048576,13,0)</f>
        <v>高雄市苓雅國民中學</v>
      </c>
      <c r="O273" s="16" t="str">
        <f>VLOOKUP(B273,總表!$1:$1048576,14,0)</f>
        <v>曾維雄</v>
      </c>
      <c r="P273" s="16" t="str">
        <f>VLOOKUP(B273,總表!$1:$1048576,15,0)</f>
        <v>高雄市高級工業職業學校</v>
      </c>
      <c r="Q273" s="16">
        <f>VLOOKUP(B273,總表!$1:$1048576,16,0)</f>
        <v>0</v>
      </c>
      <c r="R273" s="16">
        <f>VLOOKUP(B273,總表!$1:$1048576,17,0)</f>
        <v>0</v>
      </c>
    </row>
    <row r="274" spans="1:18" ht="17.399999999999999" hidden="1" x14ac:dyDescent="0.3">
      <c r="A274" s="25" t="s">
        <v>3492</v>
      </c>
      <c r="B274" s="13" t="s">
        <v>1218</v>
      </c>
      <c r="C274" s="10" t="str">
        <f>VLOOKUP(B274,總表!$1:$1048576,2,0)</f>
        <v>公路分隔島發電系統</v>
      </c>
      <c r="D274" s="21" t="str">
        <f>VLOOKUP(B274,總表!$1:$1048576,4,0)</f>
        <v>前瞻/工業設計技術</v>
      </c>
      <c r="E274" s="16" t="str">
        <f>VLOOKUP(B274,總表!$1:$1048576,5,0)</f>
        <v>國中組</v>
      </c>
      <c r="F274" s="16" t="str">
        <f>VLOOKUP(B274,總表!$1:$1048576,3,0)</f>
        <v>高雄市</v>
      </c>
      <c r="G274" s="16" t="str">
        <f>VLOOKUP(B274,總表!$1:$1048576,6,0)</f>
        <v>邱柏彥</v>
      </c>
      <c r="H274" s="16" t="str">
        <f>VLOOKUP(B274,總表!$1:$1048576,7,0)</f>
        <v>高雄市立前金國中</v>
      </c>
      <c r="I274" s="16" t="str">
        <f>VLOOKUP(B274,總表!$1:$1048576,8,0)</f>
        <v>郭峻瑜</v>
      </c>
      <c r="J274" s="16" t="str">
        <f>VLOOKUP(B274,總表!$1:$1048576,9,0)</f>
        <v>高雄市立前金國中</v>
      </c>
      <c r="K274" s="16" t="str">
        <f>VLOOKUP(B274,總表!$1:$1048576,10,0)</f>
        <v>李品辰</v>
      </c>
      <c r="L274" s="16" t="str">
        <f>VLOOKUP(B274,總表!$1:$1048576,11,0)</f>
        <v>高雄市立前金國中</v>
      </c>
      <c r="M274" s="16" t="str">
        <f>VLOOKUP(B274,總表!$1:$1048576,12,0)</f>
        <v xml:space="preserve">王銘輝 </v>
      </c>
      <c r="N274" s="16" t="str">
        <f>VLOOKUP(B274,總表!$1:$1048576,13,0)</f>
        <v>高雄市立前金國中</v>
      </c>
      <c r="O274" s="16" t="str">
        <f>VLOOKUP(B274,總表!$1:$1048576,14,0)</f>
        <v>殷宏良</v>
      </c>
      <c r="P274" s="16" t="str">
        <f>VLOOKUP(B274,總表!$1:$1048576,15,0)</f>
        <v>高雄市立前金國中</v>
      </c>
      <c r="Q274" s="16" t="str">
        <f>VLOOKUP(B274,總表!$1:$1048576,16,0)</f>
        <v>曾紫純</v>
      </c>
      <c r="R274" s="16" t="str">
        <f>VLOOKUP(B274,總表!$1:$1048576,17,0)</f>
        <v>高雄市立前金國中</v>
      </c>
    </row>
    <row r="275" spans="1:18" ht="17.399999999999999" hidden="1" x14ac:dyDescent="0.3">
      <c r="A275" s="30" t="s">
        <v>3494</v>
      </c>
      <c r="B275" s="13" t="s">
        <v>1204</v>
      </c>
      <c r="C275" s="10" t="str">
        <f>VLOOKUP(B275,總表!$1:$1048576,2,0)</f>
        <v>太陽能永續 磷光手電筒</v>
      </c>
      <c r="D275" s="21" t="str">
        <f>VLOOKUP(B275,總表!$1:$1048576,4,0)</f>
        <v>前瞻/工業設計技術</v>
      </c>
      <c r="E275" s="16" t="str">
        <f>VLOOKUP(B275,總表!$1:$1048576,5,0)</f>
        <v>國中組</v>
      </c>
      <c r="F275" s="16" t="str">
        <f>VLOOKUP(B275,總表!$1:$1048576,3,0)</f>
        <v>高雄市</v>
      </c>
      <c r="G275" s="16" t="str">
        <f>VLOOKUP(B275,總表!$1:$1048576,6,0)</f>
        <v>蘇子禔</v>
      </c>
      <c r="H275" s="16" t="str">
        <f>VLOOKUP(B275,總表!$1:$1048576,7,0)</f>
        <v>高雄市立鹽埕國民中學</v>
      </c>
      <c r="I275" s="16" t="str">
        <f>VLOOKUP(B275,總表!$1:$1048576,8,0)</f>
        <v>顏喬欣</v>
      </c>
      <c r="J275" s="16" t="str">
        <f>VLOOKUP(B275,總表!$1:$1048576,9,0)</f>
        <v>高雄市立鹽埕國民中學</v>
      </c>
      <c r="K275" s="16" t="str">
        <f>VLOOKUP(B275,總表!$1:$1048576,10,0)</f>
        <v>劉品緯</v>
      </c>
      <c r="L275" s="16" t="str">
        <f>VLOOKUP(B275,總表!$1:$1048576,11,0)</f>
        <v>高雄市立鹽埕國民中學</v>
      </c>
      <c r="M275" s="16" t="str">
        <f>VLOOKUP(B275,總表!$1:$1048576,12,0)</f>
        <v>董巧琦</v>
      </c>
      <c r="N275" s="16" t="str">
        <f>VLOOKUP(B275,總表!$1:$1048576,13,0)</f>
        <v>高雄市立鹽埕國民中學</v>
      </c>
      <c r="O275" s="16">
        <f>VLOOKUP(B275,總表!$1:$1048576,14,0)</f>
        <v>0</v>
      </c>
      <c r="P275" s="16">
        <f>VLOOKUP(B275,總表!$1:$1048576,15,0)</f>
        <v>0</v>
      </c>
      <c r="Q275" s="16">
        <f>VLOOKUP(B275,總表!$1:$1048576,16,0)</f>
        <v>0</v>
      </c>
      <c r="R275" s="16">
        <f>VLOOKUP(B275,總表!$1:$1048576,17,0)</f>
        <v>0</v>
      </c>
    </row>
    <row r="276" spans="1:18" ht="17.399999999999999" hidden="1" x14ac:dyDescent="0.3">
      <c r="A276" s="22" t="s">
        <v>3495</v>
      </c>
      <c r="B276" s="13" t="s">
        <v>2844</v>
      </c>
      <c r="C276" s="10" t="str">
        <f>VLOOKUP(B276,總表!$1:$1048576,2,0)</f>
        <v>生態養殖雲端管家</v>
      </c>
      <c r="D276" s="17" t="str">
        <f>VLOOKUP(B276,總表!$1:$1048576,4,0)</f>
        <v>永續發展農糧技術</v>
      </c>
      <c r="E276" s="16" t="str">
        <f>VLOOKUP(B276,總表!$1:$1048576,5,0)</f>
        <v>高中職組</v>
      </c>
      <c r="F276" s="16" t="str">
        <f>VLOOKUP(B276,總表!$1:$1048576,3,0)</f>
        <v>基隆市</v>
      </c>
      <c r="G276" s="16" t="str">
        <f>VLOOKUP(B276,總表!$1:$1048576,6,0)</f>
        <v>戴可媗</v>
      </c>
      <c r="H276" s="16" t="str">
        <f>VLOOKUP(B276,總表!$1:$1048576,7,0)</f>
        <v>國立基隆高級商工職業學校</v>
      </c>
      <c r="I276" s="16" t="str">
        <f>VLOOKUP(B276,總表!$1:$1048576,8,0)</f>
        <v>周妤莙</v>
      </c>
      <c r="J276" s="16" t="str">
        <f>VLOOKUP(B276,總表!$1:$1048576,9,0)</f>
        <v>國立基隆高級商工職業學校</v>
      </c>
      <c r="K276" s="16" t="str">
        <f>VLOOKUP(B276,總表!$1:$1048576,10,0)</f>
        <v>陳立欣</v>
      </c>
      <c r="L276" s="16" t="str">
        <f>VLOOKUP(B276,總表!$1:$1048576,11,0)</f>
        <v>國立基隆高級商工職業學校</v>
      </c>
      <c r="M276" s="16" t="str">
        <f>VLOOKUP(B276,總表!$1:$1048576,12,0)</f>
        <v>黃研綾</v>
      </c>
      <c r="N276" s="16" t="str">
        <f>VLOOKUP(B276,總表!$1:$1048576,13,0)</f>
        <v xml:space="preserve">國立基隆高級商工職業學校 </v>
      </c>
      <c r="O276" s="16" t="str">
        <f>VLOOKUP(B276,總表!$1:$1048576,14,0)</f>
        <v>余秉祐</v>
      </c>
      <c r="P276" s="16" t="str">
        <f>VLOOKUP(B276,總表!$1:$1048576,15,0)</f>
        <v xml:space="preserve">國立基隆高級商工職業學校 </v>
      </c>
      <c r="Q276" s="16" t="str">
        <f>VLOOKUP(B276,總表!$1:$1048576,16,0)</f>
        <v>陳家榛</v>
      </c>
      <c r="R276" s="16" t="str">
        <f>VLOOKUP(B276,總表!$1:$1048576,17,0)</f>
        <v xml:space="preserve">國立基隆高級商工職業學校 </v>
      </c>
    </row>
    <row r="277" spans="1:18" ht="17.399999999999999" hidden="1" x14ac:dyDescent="0.3">
      <c r="A277" s="28" t="s">
        <v>3493</v>
      </c>
      <c r="B277" s="13" t="s">
        <v>2836</v>
      </c>
      <c r="C277" s="10" t="str">
        <f>VLOOKUP(B277,總表!$1:$1048576,2,0)</f>
        <v>環保尖兵</v>
      </c>
      <c r="D277" s="17" t="str">
        <f>VLOOKUP(B277,總表!$1:$1048576,4,0)</f>
        <v>永續發展農糧技術</v>
      </c>
      <c r="E277" s="16" t="str">
        <f>VLOOKUP(B277,總表!$1:$1048576,5,0)</f>
        <v>高中職組</v>
      </c>
      <c r="F277" s="16" t="str">
        <f>VLOOKUP(B277,總表!$1:$1048576,3,0)</f>
        <v>基隆市</v>
      </c>
      <c r="G277" s="16" t="str">
        <f>VLOOKUP(B277,總表!$1:$1048576,6,0)</f>
        <v>馮梓祐</v>
      </c>
      <c r="H277" s="16" t="str">
        <f>VLOOKUP(B277,總表!$1:$1048576,7,0)</f>
        <v>國立基隆高級商工職業學校</v>
      </c>
      <c r="I277" s="16" t="str">
        <f>VLOOKUP(B277,總表!$1:$1048576,8,0)</f>
        <v>蕭岑瑄</v>
      </c>
      <c r="J277" s="16" t="str">
        <f>VLOOKUP(B277,總表!$1:$1048576,9,0)</f>
        <v>國立基隆高級商工職業學校</v>
      </c>
      <c r="K277" s="16" t="str">
        <f>VLOOKUP(B277,總表!$1:$1048576,10,0)</f>
        <v>陳沛璇</v>
      </c>
      <c r="L277" s="16" t="str">
        <f>VLOOKUP(B277,總表!$1:$1048576,11,0)</f>
        <v>國立基隆高級商工職業學校</v>
      </c>
      <c r="M277" s="16" t="str">
        <f>VLOOKUP(B277,總表!$1:$1048576,12,0)</f>
        <v>鄭璁華</v>
      </c>
      <c r="N277" s="16" t="str">
        <f>VLOOKUP(B277,總表!$1:$1048576,13,0)</f>
        <v>國立基隆高級商工職業學校</v>
      </c>
      <c r="O277" s="16" t="str">
        <f>VLOOKUP(B277,總表!$1:$1048576,14,0)</f>
        <v>魏志鴻</v>
      </c>
      <c r="P277" s="16" t="str">
        <f>VLOOKUP(B277,總表!$1:$1048576,15,0)</f>
        <v>國立基隆高級商工職業學校</v>
      </c>
      <c r="Q277" s="16" t="str">
        <f>VLOOKUP(B277,總表!$1:$1048576,16,0)</f>
        <v>陳家榛</v>
      </c>
      <c r="R277" s="16" t="str">
        <f>VLOOKUP(B277,總表!$1:$1048576,17,0)</f>
        <v>國立基隆高級商工職業學校</v>
      </c>
    </row>
    <row r="278" spans="1:18" ht="17.399999999999999" hidden="1" x14ac:dyDescent="0.3">
      <c r="A278" s="28" t="s">
        <v>3493</v>
      </c>
      <c r="B278" s="13" t="s">
        <v>3027</v>
      </c>
      <c r="C278" s="10" t="str">
        <f>VLOOKUP(B278,總表!$1:$1048576,2,0)</f>
        <v>智慧車艙安全監控系統</v>
      </c>
      <c r="D278" s="19" t="str">
        <f>VLOOKUP(B278,總表!$1:$1048576,4,0)</f>
        <v>災害管理與安全</v>
      </c>
      <c r="E278" s="16" t="str">
        <f>VLOOKUP(B278,總表!$1:$1048576,5,0)</f>
        <v>高中職組</v>
      </c>
      <c r="F278" s="16" t="str">
        <f>VLOOKUP(B278,總表!$1:$1048576,3,0)</f>
        <v>基隆市</v>
      </c>
      <c r="G278" s="16" t="str">
        <f>VLOOKUP(B278,總表!$1:$1048576,6,0)</f>
        <v>蘇靖翔</v>
      </c>
      <c r="H278" s="16" t="str">
        <f>VLOOKUP(B278,總表!$1:$1048576,7,0)</f>
        <v>國立基隆高級商工職業學校</v>
      </c>
      <c r="I278" s="16" t="str">
        <f>VLOOKUP(B278,總表!$1:$1048576,8,0)</f>
        <v>黃品叡</v>
      </c>
      <c r="J278" s="16" t="str">
        <f>VLOOKUP(B278,總表!$1:$1048576,9,0)</f>
        <v>國立基隆高級商工職業學校</v>
      </c>
      <c r="K278" s="16" t="str">
        <f>VLOOKUP(B278,總表!$1:$1048576,10,0)</f>
        <v>莊閔祺</v>
      </c>
      <c r="L278" s="16" t="str">
        <f>VLOOKUP(B278,總表!$1:$1048576,11,0)</f>
        <v>國立基隆高級商工職業學校</v>
      </c>
      <c r="M278" s="16" t="str">
        <f>VLOOKUP(B278,總表!$1:$1048576,12,0)</f>
        <v>鄭璁華</v>
      </c>
      <c r="N278" s="16" t="str">
        <f>VLOOKUP(B278,總表!$1:$1048576,13,0)</f>
        <v>國立基隆高級商工職業學校</v>
      </c>
      <c r="O278" s="16" t="str">
        <f>VLOOKUP(B278,總表!$1:$1048576,14,0)</f>
        <v>江玉婷</v>
      </c>
      <c r="P278" s="16" t="str">
        <f>VLOOKUP(B278,總表!$1:$1048576,15,0)</f>
        <v>國立基隆高級商工職業學校</v>
      </c>
      <c r="Q278" s="16" t="str">
        <f>VLOOKUP(B278,總表!$1:$1048576,16,0)</f>
        <v>顏國恩</v>
      </c>
      <c r="R278" s="16" t="str">
        <f>VLOOKUP(B278,總表!$1:$1048576,17,0)</f>
        <v>國立基隆高級商工職業學校</v>
      </c>
    </row>
    <row r="279" spans="1:18" ht="17.399999999999999" hidden="1" x14ac:dyDescent="0.3">
      <c r="A279" s="30" t="s">
        <v>3494</v>
      </c>
      <c r="B279" s="13" t="s">
        <v>3034</v>
      </c>
      <c r="C279" s="10" t="str">
        <f>VLOOKUP(B279,總表!$1:$1048576,2,0)</f>
        <v>零事故的距離－智能防翻與警報系統</v>
      </c>
      <c r="D279" s="19" t="str">
        <f>VLOOKUP(B279,總表!$1:$1048576,4,0)</f>
        <v>災害管理與安全</v>
      </c>
      <c r="E279" s="16" t="str">
        <f>VLOOKUP(B279,總表!$1:$1048576,5,0)</f>
        <v>高中職組</v>
      </c>
      <c r="F279" s="16" t="str">
        <f>VLOOKUP(B279,總表!$1:$1048576,3,0)</f>
        <v>基隆市</v>
      </c>
      <c r="G279" s="16" t="str">
        <f>VLOOKUP(B279,總表!$1:$1048576,6,0)</f>
        <v>蔣幼琦</v>
      </c>
      <c r="H279" s="16" t="str">
        <f>VLOOKUP(B279,總表!$1:$1048576,7,0)</f>
        <v>國立基隆高級商工職業學校</v>
      </c>
      <c r="I279" s="16" t="str">
        <f>VLOOKUP(B279,總表!$1:$1048576,8,0)</f>
        <v>邱詩琁</v>
      </c>
      <c r="J279" s="16" t="str">
        <f>VLOOKUP(B279,總表!$1:$1048576,9,0)</f>
        <v>國立基隆高級商工職業學校</v>
      </c>
      <c r="K279" s="16" t="str">
        <f>VLOOKUP(B279,總表!$1:$1048576,10,0)</f>
        <v>郭均成</v>
      </c>
      <c r="L279" s="16" t="str">
        <f>VLOOKUP(B279,總表!$1:$1048576,11,0)</f>
        <v>國立基隆高級商工職業學校</v>
      </c>
      <c r="M279" s="16" t="str">
        <f>VLOOKUP(B279,總表!$1:$1048576,12,0)</f>
        <v>顏國恩</v>
      </c>
      <c r="N279" s="16" t="str">
        <f>VLOOKUP(B279,總表!$1:$1048576,13,0)</f>
        <v>國立基隆高級商工職業學校</v>
      </c>
      <c r="O279" s="16" t="str">
        <f>VLOOKUP(B279,總表!$1:$1048576,14,0)</f>
        <v>鄭璁華</v>
      </c>
      <c r="P279" s="16" t="str">
        <f>VLOOKUP(B279,總表!$1:$1048576,15,0)</f>
        <v>國立基隆高級商工職業學校</v>
      </c>
      <c r="Q279" s="16" t="str">
        <f>VLOOKUP(B279,總表!$1:$1048576,16,0)</f>
        <v>陳家榛</v>
      </c>
      <c r="R279" s="16" t="str">
        <f>VLOOKUP(B279,總表!$1:$1048576,17,0)</f>
        <v>國立基隆高級商工職業學校</v>
      </c>
    </row>
    <row r="280" spans="1:18" ht="17.399999999999999" hidden="1" x14ac:dyDescent="0.3">
      <c r="A280" s="30" t="s">
        <v>3494</v>
      </c>
      <c r="B280" s="13" t="s">
        <v>3187</v>
      </c>
      <c r="C280" s="10" t="str">
        <f>VLOOKUP(B280,總表!$1:$1048576,2,0)</f>
        <v>智能互動地墊</v>
      </c>
      <c r="D280" s="20" t="str">
        <f>VLOOKUP(B280,總表!$1:$1048576,4,0)</f>
        <v>社會照護</v>
      </c>
      <c r="E280" s="16" t="str">
        <f>VLOOKUP(B280,總表!$1:$1048576,5,0)</f>
        <v>高中職組</v>
      </c>
      <c r="F280" s="16" t="str">
        <f>VLOOKUP(B280,總表!$1:$1048576,3,0)</f>
        <v>基隆市</v>
      </c>
      <c r="G280" s="16" t="str">
        <f>VLOOKUP(B280,總表!$1:$1048576,6,0)</f>
        <v>黃馨儀</v>
      </c>
      <c r="H280" s="16" t="str">
        <f>VLOOKUP(B280,總表!$1:$1048576,7,0)</f>
        <v>國立基隆商工 商經科</v>
      </c>
      <c r="I280" s="16" t="str">
        <f>VLOOKUP(B280,總表!$1:$1048576,8,0)</f>
        <v>陳亭蓁</v>
      </c>
      <c r="J280" s="16" t="str">
        <f>VLOOKUP(B280,總表!$1:$1048576,9,0)</f>
        <v>國立基隆商工 商經科</v>
      </c>
      <c r="K280" s="16" t="str">
        <f>VLOOKUP(B280,總表!$1:$1048576,10,0)</f>
        <v>張可諾</v>
      </c>
      <c r="L280" s="16" t="str">
        <f>VLOOKUP(B280,總表!$1:$1048576,11,0)</f>
        <v>國立基隆商工 資訊科</v>
      </c>
      <c r="M280" s="16" t="str">
        <f>VLOOKUP(B280,總表!$1:$1048576,12,0)</f>
        <v>李承熹</v>
      </c>
      <c r="N280" s="16" t="str">
        <f>VLOOKUP(B280,總表!$1:$1048576,13,0)</f>
        <v>國立基隆商工 資訊科 教務組長</v>
      </c>
      <c r="O280" s="16" t="str">
        <f>VLOOKUP(B280,總表!$1:$1048576,14,0)</f>
        <v>黃姸綾</v>
      </c>
      <c r="P280" s="16" t="str">
        <f>VLOOKUP(B280,總表!$1:$1048576,15,0)</f>
        <v>國立基隆商工 商經科 科主任</v>
      </c>
      <c r="Q280" s="16" t="str">
        <f>VLOOKUP(B280,總表!$1:$1048576,16,0)</f>
        <v>陳家榛</v>
      </c>
      <c r="R280" s="16" t="str">
        <f>VLOOKUP(B280,總表!$1:$1048576,17,0)</f>
        <v>國立基隆商工</v>
      </c>
    </row>
    <row r="281" spans="1:18" ht="17.399999999999999" hidden="1" x14ac:dyDescent="0.3">
      <c r="A281" s="30" t="s">
        <v>3494</v>
      </c>
      <c r="B281" s="13" t="s">
        <v>3306</v>
      </c>
      <c r="C281" s="10" t="str">
        <f>VLOOKUP(B281,總表!$1:$1048576,2,0)</f>
        <v>方向燈智能控制系統</v>
      </c>
      <c r="D281" s="16" t="str">
        <f>VLOOKUP(B281,總表!$1:$1048576,4,0)</f>
        <v>便利生活</v>
      </c>
      <c r="E281" s="16" t="str">
        <f>VLOOKUP(B281,總表!$1:$1048576,5,0)</f>
        <v>高中職組</v>
      </c>
      <c r="F281" s="16" t="str">
        <f>VLOOKUP(B281,總表!$1:$1048576,3,0)</f>
        <v>基隆市</v>
      </c>
      <c r="G281" s="16" t="str">
        <f>VLOOKUP(B281,總表!$1:$1048576,6,0)</f>
        <v>俞亭語</v>
      </c>
      <c r="H281" s="16" t="str">
        <f>VLOOKUP(B281,總表!$1:$1048576,7,0)</f>
        <v>國立基隆高級商工職業學校</v>
      </c>
      <c r="I281" s="16" t="str">
        <f>VLOOKUP(B281,總表!$1:$1048576,8,0)</f>
        <v>林姵璇</v>
      </c>
      <c r="J281" s="16" t="str">
        <f>VLOOKUP(B281,總表!$1:$1048576,9,0)</f>
        <v>國立基隆高級商工職業學校</v>
      </c>
      <c r="K281" s="16" t="str">
        <f>VLOOKUP(B281,總表!$1:$1048576,10,0)</f>
        <v>郭子毅</v>
      </c>
      <c r="L281" s="16" t="str">
        <f>VLOOKUP(B281,總表!$1:$1048576,11,0)</f>
        <v>國立基隆高級商工職業學校</v>
      </c>
      <c r="M281" s="16" t="str">
        <f>VLOOKUP(B281,總表!$1:$1048576,12,0)</f>
        <v>李承熹</v>
      </c>
      <c r="N281" s="16" t="str">
        <f>VLOOKUP(B281,總表!$1:$1048576,13,0)</f>
        <v>國立基隆高級商工職業學校資訊科 教務組長</v>
      </c>
      <c r="O281" s="16" t="str">
        <f>VLOOKUP(B281,總表!$1:$1048576,14,0)</f>
        <v>鄭璁華</v>
      </c>
      <c r="P281" s="16" t="str">
        <f>VLOOKUP(B281,總表!$1:$1048576,15,0)</f>
        <v>國立基隆高級商工職業學校</v>
      </c>
      <c r="Q281" s="16" t="str">
        <f>VLOOKUP(B281,總表!$1:$1048576,16,0)</f>
        <v>陳家榛</v>
      </c>
      <c r="R281" s="16" t="str">
        <f>VLOOKUP(B281,總表!$1:$1048576,17,0)</f>
        <v>國立基隆高級商工職業學校資訊科 教務組長</v>
      </c>
    </row>
    <row r="282" spans="1:18" ht="17.399999999999999" hidden="1" x14ac:dyDescent="0.3">
      <c r="A282" s="30" t="s">
        <v>3494</v>
      </c>
      <c r="B282" s="13" t="s">
        <v>3312</v>
      </c>
      <c r="C282" s="10" t="str">
        <f>VLOOKUP(B282,總表!$1:$1048576,2,0)</f>
        <v>助眠救星</v>
      </c>
      <c r="D282" s="16" t="str">
        <f>VLOOKUP(B282,總表!$1:$1048576,4,0)</f>
        <v>便利生活</v>
      </c>
      <c r="E282" s="16" t="str">
        <f>VLOOKUP(B282,總表!$1:$1048576,5,0)</f>
        <v>高中職組</v>
      </c>
      <c r="F282" s="16" t="str">
        <f>VLOOKUP(B282,總表!$1:$1048576,3,0)</f>
        <v>基隆市</v>
      </c>
      <c r="G282" s="16" t="str">
        <f>VLOOKUP(B282,總表!$1:$1048576,6,0)</f>
        <v>歐子嘉</v>
      </c>
      <c r="H282" s="16" t="str">
        <f>VLOOKUP(B282,總表!$1:$1048576,7,0)</f>
        <v>國立基隆高級商工職業學校</v>
      </c>
      <c r="I282" s="16" t="str">
        <f>VLOOKUP(B282,總表!$1:$1048576,8,0)</f>
        <v>廖以蓁</v>
      </c>
      <c r="J282" s="16" t="str">
        <f>VLOOKUP(B282,總表!$1:$1048576,9,0)</f>
        <v>國立基隆高級商工職業學校</v>
      </c>
      <c r="K282" s="16" t="str">
        <f>VLOOKUP(B282,總表!$1:$1048576,10,0)</f>
        <v>簡岑穎</v>
      </c>
      <c r="L282" s="16" t="str">
        <f>VLOOKUP(B282,總表!$1:$1048576,11,0)</f>
        <v>國立基隆高級商工職業學校</v>
      </c>
      <c r="M282" s="16" t="str">
        <f>VLOOKUP(B282,總表!$1:$1048576,12,0)</f>
        <v>鄭璁華</v>
      </c>
      <c r="N282" s="16" t="str">
        <f>VLOOKUP(B282,總表!$1:$1048576,13,0)</f>
        <v>國立基隆高級商工職業學校</v>
      </c>
      <c r="O282" s="16" t="str">
        <f>VLOOKUP(B282,總表!$1:$1048576,14,0)</f>
        <v>顏國恩</v>
      </c>
      <c r="P282" s="16" t="str">
        <f>VLOOKUP(B282,總表!$1:$1048576,15,0)</f>
        <v>國立基隆高級商工職業學校</v>
      </c>
      <c r="Q282" s="16" t="str">
        <f>VLOOKUP(B282,總表!$1:$1048576,16,0)</f>
        <v>陳萱沂</v>
      </c>
      <c r="R282" s="16">
        <f>VLOOKUP(B282,總表!$1:$1048576,17,0)</f>
        <v>0</v>
      </c>
    </row>
    <row r="283" spans="1:18" ht="17.399999999999999" hidden="1" x14ac:dyDescent="0.3">
      <c r="A283" s="22" t="s">
        <v>3495</v>
      </c>
      <c r="B283" s="13" t="s">
        <v>390</v>
      </c>
      <c r="C283" s="10" t="str">
        <f>VLOOKUP(B283,總表!$1:$1048576,2,0)</f>
        <v>自行車防傾倒腳撐</v>
      </c>
      <c r="D283" s="18" t="str">
        <f>VLOOKUP(B283,總表!$1:$1048576,4,0)</f>
        <v>休閒與教育</v>
      </c>
      <c r="E283" s="16" t="str">
        <f>VLOOKUP(B283,總表!$1:$1048576,5,0)</f>
        <v>國中組</v>
      </c>
      <c r="F283" s="16" t="str">
        <f>VLOOKUP(B283,總表!$1:$1048576,3,0)</f>
        <v>基隆市</v>
      </c>
      <c r="G283" s="16" t="str">
        <f>VLOOKUP(B283,總表!$1:$1048576,6,0)</f>
        <v>宋為濬</v>
      </c>
      <c r="H283" s="16" t="str">
        <f>VLOOKUP(B283,總表!$1:$1048576,7,0)</f>
        <v>基隆市立銘傳國中</v>
      </c>
      <c r="I283" s="16" t="str">
        <f>VLOOKUP(B283,總表!$1:$1048576,8,0)</f>
        <v>楊紹寬</v>
      </c>
      <c r="J283" s="16" t="str">
        <f>VLOOKUP(B283,總表!$1:$1048576,9,0)</f>
        <v>基隆市立銘傳國中</v>
      </c>
      <c r="K283" s="16" t="str">
        <f>VLOOKUP(B283,總表!$1:$1048576,10,0)</f>
        <v>陳新翰</v>
      </c>
      <c r="L283" s="16" t="str">
        <f>VLOOKUP(B283,總表!$1:$1048576,11,0)</f>
        <v>基隆市立銘傳國中</v>
      </c>
      <c r="M283" s="16" t="str">
        <f>VLOOKUP(B283,總表!$1:$1048576,12,0)</f>
        <v>李健次</v>
      </c>
      <c r="N283" s="16" t="str">
        <f>VLOOKUP(B283,總表!$1:$1048576,13,0)</f>
        <v xml:space="preserve">基隆市立銘傳國中 </v>
      </c>
      <c r="O283" s="16" t="str">
        <f>VLOOKUP(B283,總表!$1:$1048576,14,0)</f>
        <v>劉珠玲</v>
      </c>
      <c r="P283" s="16" t="str">
        <f>VLOOKUP(B283,總表!$1:$1048576,15,0)</f>
        <v xml:space="preserve">基隆市立銘傳國中 </v>
      </c>
      <c r="Q283" s="16" t="str">
        <f>VLOOKUP(B283,總表!$1:$1048576,16,0)</f>
        <v xml:space="preserve"> 沈容聞</v>
      </c>
      <c r="R283" s="16" t="str">
        <f>VLOOKUP(B283,總表!$1:$1048576,17,0)</f>
        <v xml:space="preserve">基隆市立銘傳國中 </v>
      </c>
    </row>
    <row r="284" spans="1:18" ht="17.399999999999999" hidden="1" x14ac:dyDescent="0.3">
      <c r="A284" s="22" t="s">
        <v>3495</v>
      </c>
      <c r="B284" s="13" t="s">
        <v>301</v>
      </c>
      <c r="C284" s="10" t="str">
        <f>VLOOKUP(B284,總表!$1:$1048576,2,0)</f>
        <v>畫具卷</v>
      </c>
      <c r="D284" s="18" t="str">
        <f>VLOOKUP(B284,總表!$1:$1048576,4,0)</f>
        <v>休閒與教育</v>
      </c>
      <c r="E284" s="16" t="str">
        <f>VLOOKUP(B284,總表!$1:$1048576,5,0)</f>
        <v>國中組</v>
      </c>
      <c r="F284" s="16" t="str">
        <f>VLOOKUP(B284,總表!$1:$1048576,3,0)</f>
        <v>基隆市</v>
      </c>
      <c r="G284" s="16" t="str">
        <f>VLOOKUP(B284,總表!$1:$1048576,6,0)</f>
        <v>甘惠心</v>
      </c>
      <c r="H284" s="16" t="str">
        <f>VLOOKUP(B284,總表!$1:$1048576,7,0)</f>
        <v>基隆市立銘傳國中</v>
      </c>
      <c r="I284" s="16" t="str">
        <f>VLOOKUP(B284,總表!$1:$1048576,8,0)</f>
        <v>武孟希</v>
      </c>
      <c r="J284" s="16" t="str">
        <f>VLOOKUP(B284,總表!$1:$1048576,9,0)</f>
        <v>基隆市立銘傳國中</v>
      </c>
      <c r="K284" s="16" t="str">
        <f>VLOOKUP(B284,總表!$1:$1048576,10,0)</f>
        <v>呂妍慧</v>
      </c>
      <c r="L284" s="16" t="str">
        <f>VLOOKUP(B284,總表!$1:$1048576,11,0)</f>
        <v>基隆市立銘傳國中</v>
      </c>
      <c r="M284" s="16" t="str">
        <f>VLOOKUP(B284,總表!$1:$1048576,12,0)</f>
        <v>李健次</v>
      </c>
      <c r="N284" s="16" t="str">
        <f>VLOOKUP(B284,總表!$1:$1048576,13,0)</f>
        <v>基隆市立銘傳國中</v>
      </c>
      <c r="O284" s="16" t="str">
        <f>VLOOKUP(B284,總表!$1:$1048576,14,0)</f>
        <v>袁昌宏</v>
      </c>
      <c r="P284" s="16" t="str">
        <f>VLOOKUP(B284,總表!$1:$1048576,15,0)</f>
        <v>基隆市立銘傳國中</v>
      </c>
      <c r="Q284" s="16" t="str">
        <f>VLOOKUP(B284,總表!$1:$1048576,16,0)</f>
        <v>沈容聞</v>
      </c>
      <c r="R284" s="16" t="str">
        <f>VLOOKUP(B284,總表!$1:$1048576,17,0)</f>
        <v>基隆市立銘傳國中</v>
      </c>
    </row>
    <row r="285" spans="1:18" ht="17.399999999999999" hidden="1" x14ac:dyDescent="0.3">
      <c r="A285" s="22" t="s">
        <v>3495</v>
      </c>
      <c r="B285" s="13" t="s">
        <v>559</v>
      </c>
      <c r="C285" s="10" t="str">
        <f>VLOOKUP(B285,總表!$1:$1048576,2,0)</f>
        <v>姿勢警報器</v>
      </c>
      <c r="D285" s="19" t="str">
        <f>VLOOKUP(B285,總表!$1:$1048576,4,0)</f>
        <v>災害管理與安全</v>
      </c>
      <c r="E285" s="16" t="str">
        <f>VLOOKUP(B285,總表!$1:$1048576,5,0)</f>
        <v>國中組</v>
      </c>
      <c r="F285" s="16" t="str">
        <f>VLOOKUP(B285,總表!$1:$1048576,3,0)</f>
        <v>基隆市</v>
      </c>
      <c r="G285" s="16" t="str">
        <f>VLOOKUP(B285,總表!$1:$1048576,6,0)</f>
        <v>蘇筣宸</v>
      </c>
      <c r="H285" s="16" t="str">
        <f>VLOOKUP(B285,總表!$1:$1048576,7,0)</f>
        <v>基隆市立銘傳國中</v>
      </c>
      <c r="I285" s="16" t="str">
        <f>VLOOKUP(B285,總表!$1:$1048576,8,0)</f>
        <v>謝羽惟</v>
      </c>
      <c r="J285" s="16" t="str">
        <f>VLOOKUP(B285,總表!$1:$1048576,9,0)</f>
        <v>基隆市立銘傳國中</v>
      </c>
      <c r="K285" s="16" t="str">
        <f>VLOOKUP(B285,總表!$1:$1048576,10,0)</f>
        <v>郭芮妤</v>
      </c>
      <c r="L285" s="16" t="str">
        <f>VLOOKUP(B285,總表!$1:$1048576,11,0)</f>
        <v>基隆市立銘傳國中</v>
      </c>
      <c r="M285" s="16" t="str">
        <f>VLOOKUP(B285,總表!$1:$1048576,12,0)</f>
        <v>李健次</v>
      </c>
      <c r="N285" s="16" t="str">
        <f>VLOOKUP(B285,總表!$1:$1048576,13,0)</f>
        <v>基隆市立銘傳國中</v>
      </c>
      <c r="O285" s="16" t="str">
        <f>VLOOKUP(B285,總表!$1:$1048576,14,0)</f>
        <v>袁昌宏</v>
      </c>
      <c r="P285" s="16" t="str">
        <f>VLOOKUP(B285,總表!$1:$1048576,15,0)</f>
        <v>基隆市立銘傳國中</v>
      </c>
      <c r="Q285" s="16" t="str">
        <f>VLOOKUP(B285,總表!$1:$1048576,16,0)</f>
        <v>沈容聞</v>
      </c>
      <c r="R285" s="16" t="str">
        <f>VLOOKUP(B285,總表!$1:$1048576,17,0)</f>
        <v>基隆市立銘傳國中</v>
      </c>
    </row>
    <row r="286" spans="1:18" ht="17.399999999999999" hidden="1" x14ac:dyDescent="0.3">
      <c r="A286" s="22" t="s">
        <v>3495</v>
      </c>
      <c r="B286" s="13" t="s">
        <v>554</v>
      </c>
      <c r="C286" s="10" t="str">
        <f>VLOOKUP(B286,總表!$1:$1048576,2,0)</f>
        <v>智慧安全提醒杯墊</v>
      </c>
      <c r="D286" s="19" t="str">
        <f>VLOOKUP(B286,總表!$1:$1048576,4,0)</f>
        <v>災害管理與安全</v>
      </c>
      <c r="E286" s="16" t="str">
        <f>VLOOKUP(B286,總表!$1:$1048576,5,0)</f>
        <v>國中組</v>
      </c>
      <c r="F286" s="16" t="str">
        <f>VLOOKUP(B286,總表!$1:$1048576,3,0)</f>
        <v>基隆市</v>
      </c>
      <c r="G286" s="16" t="str">
        <f>VLOOKUP(B286,總表!$1:$1048576,6,0)</f>
        <v>熊于綸</v>
      </c>
      <c r="H286" s="16" t="str">
        <f>VLOOKUP(B286,總表!$1:$1048576,7,0)</f>
        <v>基隆市立銘傳國中</v>
      </c>
      <c r="I286" s="16" t="str">
        <f>VLOOKUP(B286,總表!$1:$1048576,8,0)</f>
        <v>葉奇勳</v>
      </c>
      <c r="J286" s="16" t="str">
        <f>VLOOKUP(B286,總表!$1:$1048576,9,0)</f>
        <v>基隆市立銘傳國中</v>
      </c>
      <c r="K286" s="16" t="str">
        <f>VLOOKUP(B286,總表!$1:$1048576,10,0)</f>
        <v>郭億豐</v>
      </c>
      <c r="L286" s="16" t="str">
        <f>VLOOKUP(B286,總表!$1:$1048576,11,0)</f>
        <v>基隆市立銘傳國中</v>
      </c>
      <c r="M286" s="16" t="str">
        <f>VLOOKUP(B286,總表!$1:$1048576,12,0)</f>
        <v>李健次</v>
      </c>
      <c r="N286" s="16" t="str">
        <f>VLOOKUP(B286,總表!$1:$1048576,13,0)</f>
        <v>基隆市立銘傳國中</v>
      </c>
      <c r="O286" s="16" t="str">
        <f>VLOOKUP(B286,總表!$1:$1048576,14,0)</f>
        <v>沈容聞</v>
      </c>
      <c r="P286" s="16" t="str">
        <f>VLOOKUP(B286,總表!$1:$1048576,15,0)</f>
        <v>基隆市立銘傳國中</v>
      </c>
      <c r="Q286" s="16" t="str">
        <f>VLOOKUP(B286,總表!$1:$1048576,16,0)</f>
        <v>袁昌宏</v>
      </c>
      <c r="R286" s="16" t="str">
        <f>VLOOKUP(B286,總表!$1:$1048576,17,0)</f>
        <v>基隆市立銘傳國中</v>
      </c>
    </row>
    <row r="287" spans="1:18" ht="17.399999999999999" hidden="1" x14ac:dyDescent="0.3">
      <c r="A287" s="28" t="s">
        <v>3493</v>
      </c>
      <c r="B287" s="13" t="s">
        <v>589</v>
      </c>
      <c r="C287" s="10" t="str">
        <f>VLOOKUP(B287,總表!$1:$1048576,2,0)</f>
        <v>MosQuit Love 蚊戀終止器：聲波干擾 抑制蚊子繁殖裝置</v>
      </c>
      <c r="D287" s="19" t="str">
        <f>VLOOKUP(B287,總表!$1:$1048576,4,0)</f>
        <v>災害管理與安全</v>
      </c>
      <c r="E287" s="16" t="str">
        <f>VLOOKUP(B287,總表!$1:$1048576,5,0)</f>
        <v>國中組</v>
      </c>
      <c r="F287" s="16" t="str">
        <f>VLOOKUP(B287,總表!$1:$1048576,3,0)</f>
        <v>基隆市</v>
      </c>
      <c r="G287" s="16" t="str">
        <f>VLOOKUP(B287,總表!$1:$1048576,6,0)</f>
        <v>黃宇皓</v>
      </c>
      <c r="H287" s="16" t="str">
        <f>VLOOKUP(B287,總表!$1:$1048576,7,0)</f>
        <v>基隆市立安樂高級中學 國中部</v>
      </c>
      <c r="I287" s="16" t="str">
        <f>VLOOKUP(B287,總表!$1:$1048576,8,0)</f>
        <v>施廷翰</v>
      </c>
      <c r="J287" s="16" t="str">
        <f>VLOOKUP(B287,總表!$1:$1048576,9,0)</f>
        <v>基隆市立安樂高級中學 國中部</v>
      </c>
      <c r="K287" s="16" t="str">
        <f>VLOOKUP(B287,總表!$1:$1048576,10,0)</f>
        <v>黃宇樂</v>
      </c>
      <c r="L287" s="16" t="str">
        <f>VLOOKUP(B287,總表!$1:$1048576,11,0)</f>
        <v>基隆市立安樂高級中學 國中部</v>
      </c>
      <c r="M287" s="16" t="str">
        <f>VLOOKUP(B287,總表!$1:$1048576,12,0)</f>
        <v>彭淑珍</v>
      </c>
      <c r="N287" s="16" t="str">
        <f>VLOOKUP(B287,總表!$1:$1048576,13,0)</f>
        <v>基隆市立安樂高級中學  輔導處</v>
      </c>
      <c r="O287" s="16" t="str">
        <f>VLOOKUP(B287,總表!$1:$1048576,14,0)</f>
        <v>張秀湘</v>
      </c>
      <c r="P287" s="16" t="str">
        <f>VLOOKUP(B287,總表!$1:$1048576,15,0)</f>
        <v>基隆市立安樂高級中學 輔導處</v>
      </c>
      <c r="Q287" s="16">
        <f>VLOOKUP(B287,總表!$1:$1048576,16,0)</f>
        <v>0</v>
      </c>
      <c r="R287" s="16">
        <f>VLOOKUP(B287,總表!$1:$1048576,17,0)</f>
        <v>0</v>
      </c>
    </row>
    <row r="288" spans="1:18" ht="17.399999999999999" hidden="1" x14ac:dyDescent="0.3">
      <c r="A288" s="28" t="s">
        <v>3493</v>
      </c>
      <c r="B288" s="13" t="s">
        <v>575</v>
      </c>
      <c r="C288" s="10" t="str">
        <f>VLOOKUP(B288,總表!$1:$1048576,2,0)</f>
        <v>嬰兒防抱離即時警示系統</v>
      </c>
      <c r="D288" s="19" t="str">
        <f>VLOOKUP(B288,總表!$1:$1048576,4,0)</f>
        <v>災害管理與安全</v>
      </c>
      <c r="E288" s="16" t="str">
        <f>VLOOKUP(B288,總表!$1:$1048576,5,0)</f>
        <v>國中組</v>
      </c>
      <c r="F288" s="16" t="str">
        <f>VLOOKUP(B288,總表!$1:$1048576,3,0)</f>
        <v>基隆市</v>
      </c>
      <c r="G288" s="16" t="str">
        <f>VLOOKUP(B288,總表!$1:$1048576,6,0)</f>
        <v>李珮瑜</v>
      </c>
      <c r="H288" s="16" t="str">
        <f>VLOOKUP(B288,總表!$1:$1048576,7,0)</f>
        <v>基隆市立銘傳國中</v>
      </c>
      <c r="I288" s="16" t="str">
        <f>VLOOKUP(B288,總表!$1:$1048576,8,0)</f>
        <v>林靜</v>
      </c>
      <c r="J288" s="16" t="str">
        <f>VLOOKUP(B288,總表!$1:$1048576,9,0)</f>
        <v>基隆市立銘傳國中</v>
      </c>
      <c r="K288" s="16" t="str">
        <f>VLOOKUP(B288,總表!$1:$1048576,10,0)</f>
        <v>楊雨緁</v>
      </c>
      <c r="L288" s="16" t="str">
        <f>VLOOKUP(B288,總表!$1:$1048576,11,0)</f>
        <v>基隆市立銘傳國中</v>
      </c>
      <c r="M288" s="16" t="str">
        <f>VLOOKUP(B288,總表!$1:$1048576,12,0)</f>
        <v xml:space="preserve">李健次  </v>
      </c>
      <c r="N288" s="16" t="str">
        <f>VLOOKUP(B288,總表!$1:$1048576,13,0)</f>
        <v>基隆市立銘傳國中</v>
      </c>
      <c r="O288" s="16" t="str">
        <f>VLOOKUP(B288,總表!$1:$1048576,14,0)</f>
        <v>李孟勳</v>
      </c>
      <c r="P288" s="16" t="str">
        <f>VLOOKUP(B288,總表!$1:$1048576,15,0)</f>
        <v>基隆市立銘傳國中</v>
      </c>
      <c r="Q288" s="16" t="str">
        <f>VLOOKUP(B288,總表!$1:$1048576,16,0)</f>
        <v>沈容聞</v>
      </c>
      <c r="R288" s="16" t="str">
        <f>VLOOKUP(B288,總表!$1:$1048576,17,0)</f>
        <v>基隆市立銘傳國中</v>
      </c>
    </row>
    <row r="289" spans="1:18" ht="17.399999999999999" hidden="1" x14ac:dyDescent="0.3">
      <c r="A289" s="30" t="s">
        <v>3494</v>
      </c>
      <c r="B289" s="13" t="s">
        <v>564</v>
      </c>
      <c r="C289" s="10" t="str">
        <f>VLOOKUP(B289,總表!$1:$1048576,2,0)</f>
        <v>置物箱即時警報器</v>
      </c>
      <c r="D289" s="19" t="str">
        <f>VLOOKUP(B289,總表!$1:$1048576,4,0)</f>
        <v>災害管理與安全</v>
      </c>
      <c r="E289" s="16" t="str">
        <f>VLOOKUP(B289,總表!$1:$1048576,5,0)</f>
        <v>國中組</v>
      </c>
      <c r="F289" s="16" t="str">
        <f>VLOOKUP(B289,總表!$1:$1048576,3,0)</f>
        <v>基隆市</v>
      </c>
      <c r="G289" s="16" t="str">
        <f>VLOOKUP(B289,總表!$1:$1048576,6,0)</f>
        <v>王焱</v>
      </c>
      <c r="H289" s="16" t="str">
        <f>VLOOKUP(B289,總表!$1:$1048576,7,0)</f>
        <v>基隆市立銘傳國中</v>
      </c>
      <c r="I289" s="16" t="str">
        <f>VLOOKUP(B289,總表!$1:$1048576,8,0)</f>
        <v>王又陞</v>
      </c>
      <c r="J289" s="16" t="str">
        <f>VLOOKUP(B289,總表!$1:$1048576,9,0)</f>
        <v>基隆市立銘傳國中</v>
      </c>
      <c r="K289" s="16" t="str">
        <f>VLOOKUP(B289,總表!$1:$1048576,10,0)</f>
        <v>陳敬允</v>
      </c>
      <c r="L289" s="16" t="str">
        <f>VLOOKUP(B289,總表!$1:$1048576,11,0)</f>
        <v>基隆市立銘傳國中</v>
      </c>
      <c r="M289" s="16" t="str">
        <f>VLOOKUP(B289,總表!$1:$1048576,12,0)</f>
        <v>李健次</v>
      </c>
      <c r="N289" s="16" t="str">
        <f>VLOOKUP(B289,總表!$1:$1048576,13,0)</f>
        <v>基隆市立銘傳國中</v>
      </c>
      <c r="O289" s="16" t="str">
        <f>VLOOKUP(B289,總表!$1:$1048576,14,0)</f>
        <v>高宜楓</v>
      </c>
      <c r="P289" s="16" t="str">
        <f>VLOOKUP(B289,總表!$1:$1048576,15,0)</f>
        <v>基隆市立銘傳國中</v>
      </c>
      <c r="Q289" s="16" t="str">
        <f>VLOOKUP(B289,總表!$1:$1048576,16,0)</f>
        <v>沈容聞</v>
      </c>
      <c r="R289" s="16" t="str">
        <f>VLOOKUP(B289,總表!$1:$1048576,17,0)</f>
        <v>基隆市立銘傳國中</v>
      </c>
    </row>
    <row r="290" spans="1:18" ht="17.399999999999999" hidden="1" x14ac:dyDescent="0.3">
      <c r="A290" s="30" t="s">
        <v>3494</v>
      </c>
      <c r="B290" s="13" t="s">
        <v>570</v>
      </c>
      <c r="C290" s="10" t="str">
        <f>VLOOKUP(B290,總表!$1:$1048576,2,0)</f>
        <v>智能轉角警示器</v>
      </c>
      <c r="D290" s="19" t="str">
        <f>VLOOKUP(B290,總表!$1:$1048576,4,0)</f>
        <v>災害管理與安全</v>
      </c>
      <c r="E290" s="16" t="str">
        <f>VLOOKUP(B290,總表!$1:$1048576,5,0)</f>
        <v>國中組</v>
      </c>
      <c r="F290" s="16" t="str">
        <f>VLOOKUP(B290,總表!$1:$1048576,3,0)</f>
        <v>基隆市</v>
      </c>
      <c r="G290" s="16" t="str">
        <f>VLOOKUP(B290,總表!$1:$1048576,6,0)</f>
        <v>林祈亘</v>
      </c>
      <c r="H290" s="16" t="str">
        <f>VLOOKUP(B290,總表!$1:$1048576,7,0)</f>
        <v>基隆市立銘傳國中</v>
      </c>
      <c r="I290" s="16" t="str">
        <f>VLOOKUP(B290,總表!$1:$1048576,8,0)</f>
        <v>洪麒雲</v>
      </c>
      <c r="J290" s="16" t="str">
        <f>VLOOKUP(B290,總表!$1:$1048576,9,0)</f>
        <v>基隆市立銘傳國中</v>
      </c>
      <c r="K290" s="16" t="str">
        <f>VLOOKUP(B290,總表!$1:$1048576,10,0)</f>
        <v>黃詣棋</v>
      </c>
      <c r="L290" s="16" t="str">
        <f>VLOOKUP(B290,總表!$1:$1048576,11,0)</f>
        <v>基隆市立銘傳國中</v>
      </c>
      <c r="M290" s="16" t="str">
        <f>VLOOKUP(B290,總表!$1:$1048576,12,0)</f>
        <v>李健次</v>
      </c>
      <c r="N290" s="16" t="str">
        <f>VLOOKUP(B290,總表!$1:$1048576,13,0)</f>
        <v>基隆市立銘傳國中</v>
      </c>
      <c r="O290" s="16" t="str">
        <f>VLOOKUP(B290,總表!$1:$1048576,14,0)</f>
        <v>高宜楓</v>
      </c>
      <c r="P290" s="16" t="str">
        <f>VLOOKUP(B290,總表!$1:$1048576,15,0)</f>
        <v>基隆市立銘傳國中</v>
      </c>
      <c r="Q290" s="16" t="str">
        <f>VLOOKUP(B290,總表!$1:$1048576,16,0)</f>
        <v>沈容聞</v>
      </c>
      <c r="R290" s="16" t="str">
        <f>VLOOKUP(B290,總表!$1:$1048576,17,0)</f>
        <v>基隆市立銘傳國中</v>
      </c>
    </row>
    <row r="291" spans="1:18" ht="17.399999999999999" hidden="1" x14ac:dyDescent="0.3">
      <c r="A291" s="30" t="s">
        <v>3494</v>
      </c>
      <c r="B291" s="13" t="s">
        <v>582</v>
      </c>
      <c r="C291" s="10" t="str">
        <f>VLOOKUP(B291,總表!$1:$1048576,2,0)</f>
        <v>可調式拉力警示帶</v>
      </c>
      <c r="D291" s="19" t="str">
        <f>VLOOKUP(B291,總表!$1:$1048576,4,0)</f>
        <v>災害管理與安全</v>
      </c>
      <c r="E291" s="16" t="str">
        <f>VLOOKUP(B291,總表!$1:$1048576,5,0)</f>
        <v>國中組</v>
      </c>
      <c r="F291" s="16" t="str">
        <f>VLOOKUP(B291,總表!$1:$1048576,3,0)</f>
        <v>基隆市</v>
      </c>
      <c r="G291" s="16" t="str">
        <f>VLOOKUP(B291,總表!$1:$1048576,6,0)</f>
        <v>李康睿</v>
      </c>
      <c r="H291" s="16" t="str">
        <f>VLOOKUP(B291,總表!$1:$1048576,7,0)</f>
        <v>基隆市立銘傳國中</v>
      </c>
      <c r="I291" s="16" t="str">
        <f>VLOOKUP(B291,總表!$1:$1048576,8,0)</f>
        <v>顏斌</v>
      </c>
      <c r="J291" s="16" t="str">
        <f>VLOOKUP(B291,總表!$1:$1048576,9,0)</f>
        <v>基隆市立銘傳國中</v>
      </c>
      <c r="K291" s="16" t="str">
        <f>VLOOKUP(B291,總表!$1:$1048576,10,0)</f>
        <v>郭哲希</v>
      </c>
      <c r="L291" s="16" t="str">
        <f>VLOOKUP(B291,總表!$1:$1048576,11,0)</f>
        <v>基隆市立銘傳國中</v>
      </c>
      <c r="M291" s="16" t="str">
        <f>VLOOKUP(B291,總表!$1:$1048576,12,0)</f>
        <v xml:space="preserve">李健次 </v>
      </c>
      <c r="N291" s="16" t="str">
        <f>VLOOKUP(B291,總表!$1:$1048576,13,0)</f>
        <v>基隆市立銘傳國中</v>
      </c>
      <c r="O291" s="16" t="str">
        <f>VLOOKUP(B291,總表!$1:$1048576,14,0)</f>
        <v>李孟勳</v>
      </c>
      <c r="P291" s="16" t="str">
        <f>VLOOKUP(B291,總表!$1:$1048576,15,0)</f>
        <v>基隆市立銘傳國中</v>
      </c>
      <c r="Q291" s="16" t="str">
        <f>VLOOKUP(B291,總表!$1:$1048576,16,0)</f>
        <v xml:space="preserve">沈容聞 </v>
      </c>
      <c r="R291" s="16" t="str">
        <f>VLOOKUP(B291,總表!$1:$1048576,17,0)</f>
        <v>基隆市立銘傳國中</v>
      </c>
    </row>
    <row r="292" spans="1:18" ht="17.399999999999999" hidden="1" x14ac:dyDescent="0.3">
      <c r="A292" s="22" t="s">
        <v>3495</v>
      </c>
      <c r="B292" s="13" t="s">
        <v>1105</v>
      </c>
      <c r="C292" s="10" t="str">
        <f>VLOOKUP(B292,總表!$1:$1048576,2,0)</f>
        <v>梳羽流風-新型吹風機整髮組</v>
      </c>
      <c r="D292" s="16" t="str">
        <f>VLOOKUP(B292,總表!$1:$1048576,4,0)</f>
        <v>便利生活</v>
      </c>
      <c r="E292" s="16" t="str">
        <f>VLOOKUP(B292,總表!$1:$1048576,5,0)</f>
        <v>國中組</v>
      </c>
      <c r="F292" s="16" t="str">
        <f>VLOOKUP(B292,總表!$1:$1048576,3,0)</f>
        <v>基隆市</v>
      </c>
      <c r="G292" s="16" t="str">
        <f>VLOOKUP(B292,總表!$1:$1048576,6,0)</f>
        <v>吳昕潔</v>
      </c>
      <c r="H292" s="16" t="str">
        <f>VLOOKUP(B292,總表!$1:$1048576,7,0)</f>
        <v>基隆市立銘傳國中</v>
      </c>
      <c r="I292" s="16" t="str">
        <f>VLOOKUP(B292,總表!$1:$1048576,8,0)</f>
        <v>陳亭瑄</v>
      </c>
      <c r="J292" s="16" t="str">
        <f>VLOOKUP(B292,總表!$1:$1048576,9,0)</f>
        <v>基隆市立銘傳國中</v>
      </c>
      <c r="K292" s="16" t="str">
        <f>VLOOKUP(B292,總表!$1:$1048576,10,0)</f>
        <v>陳昕卉</v>
      </c>
      <c r="L292" s="16" t="str">
        <f>VLOOKUP(B292,總表!$1:$1048576,11,0)</f>
        <v>基隆市立銘傳國中</v>
      </c>
      <c r="M292" s="16" t="str">
        <f>VLOOKUP(B292,總表!$1:$1048576,12,0)</f>
        <v>李健次</v>
      </c>
      <c r="N292" s="16" t="str">
        <f>VLOOKUP(B292,總表!$1:$1048576,13,0)</f>
        <v xml:space="preserve">基隆市立銘傳國中 </v>
      </c>
      <c r="O292" s="16" t="str">
        <f>VLOOKUP(B292,總表!$1:$1048576,14,0)</f>
        <v>李孟勳</v>
      </c>
      <c r="P292" s="16" t="str">
        <f>VLOOKUP(B292,總表!$1:$1048576,15,0)</f>
        <v>基隆市立銘傳國中</v>
      </c>
      <c r="Q292" s="16" t="str">
        <f>VLOOKUP(B292,總表!$1:$1048576,16,0)</f>
        <v xml:space="preserve">沈容聞 </v>
      </c>
      <c r="R292" s="16" t="str">
        <f>VLOOKUP(B292,總表!$1:$1048576,17,0)</f>
        <v>基隆市立銘傳國中</v>
      </c>
    </row>
    <row r="293" spans="1:18" ht="17.399999999999999" hidden="1" x14ac:dyDescent="0.3">
      <c r="A293" s="28" t="s">
        <v>3493</v>
      </c>
      <c r="B293" s="13" t="s">
        <v>993</v>
      </c>
      <c r="C293" s="10" t="str">
        <f>VLOOKUP(B293,總表!$1:$1048576,2,0)</f>
        <v>旋轉插座開關</v>
      </c>
      <c r="D293" s="16" t="str">
        <f>VLOOKUP(B293,總表!$1:$1048576,4,0)</f>
        <v>便利生活</v>
      </c>
      <c r="E293" s="16" t="str">
        <f>VLOOKUP(B293,總表!$1:$1048576,5,0)</f>
        <v>國中組</v>
      </c>
      <c r="F293" s="16" t="str">
        <f>VLOOKUP(B293,總表!$1:$1048576,3,0)</f>
        <v>基隆市</v>
      </c>
      <c r="G293" s="16" t="str">
        <f>VLOOKUP(B293,總表!$1:$1048576,6,0)</f>
        <v>范淳祺</v>
      </c>
      <c r="H293" s="16" t="str">
        <f>VLOOKUP(B293,總表!$1:$1048576,7,0)</f>
        <v>基隆市立銘傳國中</v>
      </c>
      <c r="I293" s="16" t="str">
        <f>VLOOKUP(B293,總表!$1:$1048576,8,0)</f>
        <v>林詠錡</v>
      </c>
      <c r="J293" s="16" t="str">
        <f>VLOOKUP(B293,總表!$1:$1048576,9,0)</f>
        <v>基隆市立銘傳國中</v>
      </c>
      <c r="K293" s="16" t="str">
        <f>VLOOKUP(B293,總表!$1:$1048576,10,0)</f>
        <v>林昀鴻</v>
      </c>
      <c r="L293" s="16" t="str">
        <f>VLOOKUP(B293,總表!$1:$1048576,11,0)</f>
        <v>基隆市立銘傳國中</v>
      </c>
      <c r="M293" s="16" t="str">
        <f>VLOOKUP(B293,總表!$1:$1048576,12,0)</f>
        <v xml:space="preserve">李健次 </v>
      </c>
      <c r="N293" s="16" t="str">
        <f>VLOOKUP(B293,總表!$1:$1048576,13,0)</f>
        <v>基隆市立銘傳國中</v>
      </c>
      <c r="O293" s="16" t="str">
        <f>VLOOKUP(B293,總表!$1:$1048576,14,0)</f>
        <v xml:space="preserve"> 劉珠玲</v>
      </c>
      <c r="P293" s="16" t="str">
        <f>VLOOKUP(B293,總表!$1:$1048576,15,0)</f>
        <v>基隆市立銘傳國中</v>
      </c>
      <c r="Q293" s="16" t="str">
        <f>VLOOKUP(B293,總表!$1:$1048576,16,0)</f>
        <v>沈容聞</v>
      </c>
      <c r="R293" s="16" t="str">
        <f>VLOOKUP(B293,總表!$1:$1048576,17,0)</f>
        <v>基隆市立銘傳國中</v>
      </c>
    </row>
    <row r="294" spans="1:18" ht="17.399999999999999" hidden="1" x14ac:dyDescent="0.3">
      <c r="A294" s="28" t="s">
        <v>3493</v>
      </c>
      <c r="B294" s="13" t="s">
        <v>988</v>
      </c>
      <c r="C294" s="10" t="str">
        <f>VLOOKUP(B294,總表!$1:$1048576,2,0)</f>
        <v>分離式感應扶手</v>
      </c>
      <c r="D294" s="16" t="str">
        <f>VLOOKUP(B294,總表!$1:$1048576,4,0)</f>
        <v>便利生活</v>
      </c>
      <c r="E294" s="16" t="str">
        <f>VLOOKUP(B294,總表!$1:$1048576,5,0)</f>
        <v>國中組</v>
      </c>
      <c r="F294" s="16" t="str">
        <f>VLOOKUP(B294,總表!$1:$1048576,3,0)</f>
        <v>基隆市</v>
      </c>
      <c r="G294" s="16" t="str">
        <f>VLOOKUP(B294,總表!$1:$1048576,6,0)</f>
        <v>許曦文</v>
      </c>
      <c r="H294" s="16" t="str">
        <f>VLOOKUP(B294,總表!$1:$1048576,7,0)</f>
        <v>基隆市立銘傳國中</v>
      </c>
      <c r="I294" s="16" t="str">
        <f>VLOOKUP(B294,總表!$1:$1048576,8,0)</f>
        <v>蔡宙成</v>
      </c>
      <c r="J294" s="16" t="str">
        <f>VLOOKUP(B294,總表!$1:$1048576,9,0)</f>
        <v>基隆市立銘傳國中</v>
      </c>
      <c r="K294" s="16" t="str">
        <f>VLOOKUP(B294,總表!$1:$1048576,10,0)</f>
        <v>張育晨</v>
      </c>
      <c r="L294" s="16" t="str">
        <f>VLOOKUP(B294,總表!$1:$1048576,11,0)</f>
        <v>基隆市立銘傳國中</v>
      </c>
      <c r="M294" s="16" t="str">
        <f>VLOOKUP(B294,總表!$1:$1048576,12,0)</f>
        <v>劉珠玲</v>
      </c>
      <c r="N294" s="16" t="str">
        <f>VLOOKUP(B294,總表!$1:$1048576,13,0)</f>
        <v>基隆市立銘傳國中</v>
      </c>
      <c r="O294" s="16" t="str">
        <f>VLOOKUP(B294,總表!$1:$1048576,14,0)</f>
        <v>李健次</v>
      </c>
      <c r="P294" s="16" t="str">
        <f>VLOOKUP(B294,總表!$1:$1048576,15,0)</f>
        <v>基隆市立銘傳國中</v>
      </c>
      <c r="Q294" s="16" t="str">
        <f>VLOOKUP(B294,總表!$1:$1048576,16,0)</f>
        <v xml:space="preserve">沈容聞 </v>
      </c>
      <c r="R294" s="16" t="str">
        <f>VLOOKUP(B294,總表!$1:$1048576,17,0)</f>
        <v>基隆市立銘傳國中</v>
      </c>
    </row>
    <row r="295" spans="1:18" ht="17.399999999999999" hidden="1" x14ac:dyDescent="0.3">
      <c r="A295" s="28" t="s">
        <v>3493</v>
      </c>
      <c r="B295" s="13" t="s">
        <v>956</v>
      </c>
      <c r="C295" s="10" t="str">
        <f>VLOOKUP(B295,總表!$1:$1048576,2,0)</f>
        <v>多功能風乾機</v>
      </c>
      <c r="D295" s="16" t="str">
        <f>VLOOKUP(B295,總表!$1:$1048576,4,0)</f>
        <v>便利生活</v>
      </c>
      <c r="E295" s="16" t="str">
        <f>VLOOKUP(B295,總表!$1:$1048576,5,0)</f>
        <v>國中組</v>
      </c>
      <c r="F295" s="16" t="str">
        <f>VLOOKUP(B295,總表!$1:$1048576,3,0)</f>
        <v>基隆市</v>
      </c>
      <c r="G295" s="16" t="str">
        <f>VLOOKUP(B295,總表!$1:$1048576,6,0)</f>
        <v>陳泳禓</v>
      </c>
      <c r="H295" s="16" t="str">
        <f>VLOOKUP(B295,總表!$1:$1048576,7,0)</f>
        <v>基隆市立銘傳國中</v>
      </c>
      <c r="I295" s="16" t="str">
        <f>VLOOKUP(B295,總表!$1:$1048576,8,0)</f>
        <v>魏永茂</v>
      </c>
      <c r="J295" s="16" t="str">
        <f>VLOOKUP(B295,總表!$1:$1048576,9,0)</f>
        <v>基隆市立銘傳國中</v>
      </c>
      <c r="K295" s="16" t="str">
        <f>VLOOKUP(B295,總表!$1:$1048576,10,0)</f>
        <v>王彥鈞</v>
      </c>
      <c r="L295" s="16" t="str">
        <f>VLOOKUP(B295,總表!$1:$1048576,11,0)</f>
        <v>基隆市立銘傳國中</v>
      </c>
      <c r="M295" s="16" t="str">
        <f>VLOOKUP(B295,總表!$1:$1048576,12,0)</f>
        <v>李健次</v>
      </c>
      <c r="N295" s="16" t="str">
        <f>VLOOKUP(B295,總表!$1:$1048576,13,0)</f>
        <v>基隆市立銘傳國中</v>
      </c>
      <c r="O295" s="16" t="str">
        <f>VLOOKUP(B295,總表!$1:$1048576,14,0)</f>
        <v>袁昌宏</v>
      </c>
      <c r="P295" s="16" t="str">
        <f>VLOOKUP(B295,總表!$1:$1048576,15,0)</f>
        <v>基隆市立銘傳國中</v>
      </c>
      <c r="Q295" s="16" t="str">
        <f>VLOOKUP(B295,總表!$1:$1048576,16,0)</f>
        <v>沈容聞</v>
      </c>
      <c r="R295" s="16" t="str">
        <f>VLOOKUP(B295,總表!$1:$1048576,17,0)</f>
        <v>基隆市立銘傳國中</v>
      </c>
    </row>
    <row r="296" spans="1:18" ht="17.399999999999999" hidden="1" x14ac:dyDescent="0.3">
      <c r="A296" s="30" t="s">
        <v>3494</v>
      </c>
      <c r="B296" s="13" t="s">
        <v>1119</v>
      </c>
      <c r="C296" s="10" t="str">
        <f>VLOOKUP(B296,總表!$1:$1048576,2,0)</f>
        <v>瀝水槽2.0</v>
      </c>
      <c r="D296" s="16" t="str">
        <f>VLOOKUP(B296,總表!$1:$1048576,4,0)</f>
        <v>便利生活</v>
      </c>
      <c r="E296" s="16" t="str">
        <f>VLOOKUP(B296,總表!$1:$1048576,5,0)</f>
        <v>國中組</v>
      </c>
      <c r="F296" s="16" t="str">
        <f>VLOOKUP(B296,總表!$1:$1048576,3,0)</f>
        <v>基隆市</v>
      </c>
      <c r="G296" s="16" t="str">
        <f>VLOOKUP(B296,總表!$1:$1048576,6,0)</f>
        <v>胡子麒</v>
      </c>
      <c r="H296" s="16" t="str">
        <f>VLOOKUP(B296,總表!$1:$1048576,7,0)</f>
        <v>基隆市立銘傳國中</v>
      </c>
      <c r="I296" s="16" t="str">
        <f>VLOOKUP(B296,總表!$1:$1048576,8,0)</f>
        <v>盧品杰</v>
      </c>
      <c r="J296" s="16" t="str">
        <f>VLOOKUP(B296,總表!$1:$1048576,9,0)</f>
        <v>基隆市立銘傳國中</v>
      </c>
      <c r="K296" s="16" t="str">
        <f>VLOOKUP(B296,總表!$1:$1048576,10,0)</f>
        <v>曾子熙</v>
      </c>
      <c r="L296" s="16" t="str">
        <f>VLOOKUP(B296,總表!$1:$1048576,11,0)</f>
        <v>基隆市立銘傳國中</v>
      </c>
      <c r="M296" s="16" t="str">
        <f>VLOOKUP(B296,總表!$1:$1048576,12,0)</f>
        <v>李健次</v>
      </c>
      <c r="N296" s="16" t="str">
        <f>VLOOKUP(B296,總表!$1:$1048576,13,0)</f>
        <v>基隆市立銘傳國中</v>
      </c>
      <c r="O296" s="16" t="str">
        <f>VLOOKUP(B296,總表!$1:$1048576,14,0)</f>
        <v>劉珠玲</v>
      </c>
      <c r="P296" s="16" t="str">
        <f>VLOOKUP(B296,總表!$1:$1048576,15,0)</f>
        <v>基隆市立銘傳國中</v>
      </c>
      <c r="Q296" s="16" t="str">
        <f>VLOOKUP(B296,總表!$1:$1048576,16,0)</f>
        <v xml:space="preserve">沈容聞 </v>
      </c>
      <c r="R296" s="16" t="str">
        <f>VLOOKUP(B296,總表!$1:$1048576,17,0)</f>
        <v>基隆市立銘傳國中</v>
      </c>
    </row>
    <row r="297" spans="1:18" ht="17.399999999999999" hidden="1" x14ac:dyDescent="0.3">
      <c r="A297" s="30" t="s">
        <v>3494</v>
      </c>
      <c r="B297" s="13" t="s">
        <v>1110</v>
      </c>
      <c r="C297" s="10" t="str">
        <f>VLOOKUP(B297,總表!$1:$1048576,2,0)</f>
        <v>電子公車感應站牌</v>
      </c>
      <c r="D297" s="16" t="str">
        <f>VLOOKUP(B297,總表!$1:$1048576,4,0)</f>
        <v>便利生活</v>
      </c>
      <c r="E297" s="16" t="str">
        <f>VLOOKUP(B297,總表!$1:$1048576,5,0)</f>
        <v>國中組</v>
      </c>
      <c r="F297" s="16" t="str">
        <f>VLOOKUP(B297,總表!$1:$1048576,3,0)</f>
        <v>基隆市</v>
      </c>
      <c r="G297" s="16" t="str">
        <f>VLOOKUP(B297,總表!$1:$1048576,6,0)</f>
        <v>曾以勳</v>
      </c>
      <c r="H297" s="16" t="str">
        <f>VLOOKUP(B297,總表!$1:$1048576,7,0)</f>
        <v>基隆市立銘傳國中</v>
      </c>
      <c r="I297" s="16" t="str">
        <f>VLOOKUP(B297,總表!$1:$1048576,8,0)</f>
        <v>郭峻亘</v>
      </c>
      <c r="J297" s="16" t="str">
        <f>VLOOKUP(B297,總表!$1:$1048576,9,0)</f>
        <v>基隆市立銘傳國中</v>
      </c>
      <c r="K297" s="16" t="str">
        <f>VLOOKUP(B297,總表!$1:$1048576,10,0)</f>
        <v>陳靖凱</v>
      </c>
      <c r="L297" s="16" t="str">
        <f>VLOOKUP(B297,總表!$1:$1048576,11,0)</f>
        <v>基隆市立銘傳國中</v>
      </c>
      <c r="M297" s="16" t="str">
        <f>VLOOKUP(B297,總表!$1:$1048576,12,0)</f>
        <v>李健次</v>
      </c>
      <c r="N297" s="16" t="str">
        <f>VLOOKUP(B297,總表!$1:$1048576,13,0)</f>
        <v>基隆市立銘傳國中</v>
      </c>
      <c r="O297" s="16" t="str">
        <f>VLOOKUP(B297,總表!$1:$1048576,14,0)</f>
        <v>劉珠玲</v>
      </c>
      <c r="P297" s="16" t="str">
        <f>VLOOKUP(B297,總表!$1:$1048576,15,0)</f>
        <v>基隆市立銘傳國中</v>
      </c>
      <c r="Q297" s="16" t="str">
        <f>VLOOKUP(B297,總表!$1:$1048576,16,0)</f>
        <v>沈容聞</v>
      </c>
      <c r="R297" s="16" t="str">
        <f>VLOOKUP(B297,總表!$1:$1048576,17,0)</f>
        <v>基隆市立銘傳國中</v>
      </c>
    </row>
    <row r="298" spans="1:18" ht="17.399999999999999" hidden="1" x14ac:dyDescent="0.3">
      <c r="A298" s="30" t="s">
        <v>3494</v>
      </c>
      <c r="B298" s="13" t="s">
        <v>1115</v>
      </c>
      <c r="C298" s="10" t="str">
        <f>VLOOKUP(B298,總表!$1:$1048576,2,0)</f>
        <v>折疊式插座</v>
      </c>
      <c r="D298" s="16" t="str">
        <f>VLOOKUP(B298,總表!$1:$1048576,4,0)</f>
        <v>便利生活</v>
      </c>
      <c r="E298" s="16" t="str">
        <f>VLOOKUP(B298,總表!$1:$1048576,5,0)</f>
        <v>國中組</v>
      </c>
      <c r="F298" s="16" t="str">
        <f>VLOOKUP(B298,總表!$1:$1048576,3,0)</f>
        <v>基隆市</v>
      </c>
      <c r="G298" s="16" t="str">
        <f>VLOOKUP(B298,總表!$1:$1048576,6,0)</f>
        <v>吳昱穎</v>
      </c>
      <c r="H298" s="16" t="str">
        <f>VLOOKUP(B298,總表!$1:$1048576,7,0)</f>
        <v>基隆市立銘傳國中</v>
      </c>
      <c r="I298" s="16" t="str">
        <f>VLOOKUP(B298,總表!$1:$1048576,8,0)</f>
        <v>王岑安</v>
      </c>
      <c r="J298" s="16" t="str">
        <f>VLOOKUP(B298,總表!$1:$1048576,9,0)</f>
        <v>基隆市立銘傳國中</v>
      </c>
      <c r="K298" s="16" t="str">
        <f>VLOOKUP(B298,總表!$1:$1048576,10,0)</f>
        <v>簡沐邯</v>
      </c>
      <c r="L298" s="16" t="str">
        <f>VLOOKUP(B298,總表!$1:$1048576,11,0)</f>
        <v>基隆市立銘傳國中</v>
      </c>
      <c r="M298" s="16" t="str">
        <f>VLOOKUP(B298,總表!$1:$1048576,12,0)</f>
        <v>李健次</v>
      </c>
      <c r="N298" s="16" t="str">
        <f>VLOOKUP(B298,總表!$1:$1048576,13,0)</f>
        <v>基隆市立銘傳國中</v>
      </c>
      <c r="O298" s="16" t="str">
        <f>VLOOKUP(B298,總表!$1:$1048576,14,0)</f>
        <v>李孟勳</v>
      </c>
      <c r="P298" s="16" t="str">
        <f>VLOOKUP(B298,總表!$1:$1048576,15,0)</f>
        <v>基隆市立銘傳國中</v>
      </c>
      <c r="Q298" s="16" t="str">
        <f>VLOOKUP(B298,總表!$1:$1048576,16,0)</f>
        <v>沈容聞</v>
      </c>
      <c r="R298" s="16" t="str">
        <f>VLOOKUP(B298,總表!$1:$1048576,17,0)</f>
        <v>基隆市立銘傳國中</v>
      </c>
    </row>
    <row r="299" spans="1:18" ht="17.399999999999999" hidden="1" x14ac:dyDescent="0.3">
      <c r="A299" s="25" t="s">
        <v>3492</v>
      </c>
      <c r="B299" s="13" t="s">
        <v>1212</v>
      </c>
      <c r="C299" s="10" t="str">
        <f>VLOOKUP(B299,總表!$1:$1048576,2,0)</f>
        <v>電阻式漏水警示系統</v>
      </c>
      <c r="D299" s="21" t="str">
        <f>VLOOKUP(B299,總表!$1:$1048576,4,0)</f>
        <v>前瞻/工業設計技術</v>
      </c>
      <c r="E299" s="16" t="str">
        <f>VLOOKUP(B299,總表!$1:$1048576,5,0)</f>
        <v>國中組</v>
      </c>
      <c r="F299" s="16" t="str">
        <f>VLOOKUP(B299,總表!$1:$1048576,3,0)</f>
        <v>基隆市</v>
      </c>
      <c r="G299" s="16" t="str">
        <f>VLOOKUP(B299,總表!$1:$1048576,6,0)</f>
        <v>賴容瑢</v>
      </c>
      <c r="H299" s="16" t="str">
        <f>VLOOKUP(B299,總表!$1:$1048576,7,0)</f>
        <v>基隆市立銘傳國中</v>
      </c>
      <c r="I299" s="16" t="str">
        <f>VLOOKUP(B299,總表!$1:$1048576,8,0)</f>
        <v>呂緹嫣</v>
      </c>
      <c r="J299" s="16" t="str">
        <f>VLOOKUP(B299,總表!$1:$1048576,9,0)</f>
        <v>基隆市立銘傳國中</v>
      </c>
      <c r="K299" s="16" t="str">
        <f>VLOOKUP(B299,總表!$1:$1048576,10,0)</f>
        <v>曾紫晴</v>
      </c>
      <c r="L299" s="16" t="str">
        <f>VLOOKUP(B299,總表!$1:$1048576,11,0)</f>
        <v>基隆市立銘傳國中</v>
      </c>
      <c r="M299" s="16" t="str">
        <f>VLOOKUP(B299,總表!$1:$1048576,12,0)</f>
        <v>李健次</v>
      </c>
      <c r="N299" s="16" t="str">
        <f>VLOOKUP(B299,總表!$1:$1048576,13,0)</f>
        <v>基隆市立銘傳國中</v>
      </c>
      <c r="O299" s="16" t="str">
        <f>VLOOKUP(B299,總表!$1:$1048576,14,0)</f>
        <v>劉珠玲</v>
      </c>
      <c r="P299" s="16" t="str">
        <f>VLOOKUP(B299,總表!$1:$1048576,15,0)</f>
        <v>基隆市立銘傳國中</v>
      </c>
      <c r="Q299" s="16" t="str">
        <f>VLOOKUP(B299,總表!$1:$1048576,16,0)</f>
        <v xml:space="preserve"> 沈容聞 </v>
      </c>
      <c r="R299" s="16" t="str">
        <f>VLOOKUP(B299,總表!$1:$1048576,17,0)</f>
        <v>基隆市立銘傳國中</v>
      </c>
    </row>
    <row r="300" spans="1:18" ht="17.399999999999999" hidden="1" x14ac:dyDescent="0.3">
      <c r="A300" s="28" t="s">
        <v>3493</v>
      </c>
      <c r="B300" s="13" t="s">
        <v>3480</v>
      </c>
      <c r="C300" s="10" t="str">
        <f>VLOOKUP(B300,總表!$1:$1048576,2,0)</f>
        <v>網演水現—追風集水器</v>
      </c>
      <c r="D300" s="21" t="str">
        <f>VLOOKUP(B300,總表!$1:$1048576,4,0)</f>
        <v>前瞻/工業設計技術</v>
      </c>
      <c r="E300" s="16" t="str">
        <f>VLOOKUP(B300,總表!$1:$1048576,5,0)</f>
        <v>高中職組</v>
      </c>
      <c r="F300" s="16" t="str">
        <f>VLOOKUP(B300,總表!$1:$1048576,3,0)</f>
        <v>連江縣</v>
      </c>
      <c r="G300" s="16" t="str">
        <f>VLOOKUP(B300,總表!$1:$1048576,6,0)</f>
        <v>林恩彤</v>
      </c>
      <c r="H300" s="16" t="str">
        <f>VLOOKUP(B300,總表!$1:$1048576,7,0)</f>
        <v>國立馬祖高級中學</v>
      </c>
      <c r="I300" s="16" t="str">
        <f>VLOOKUP(B300,總表!$1:$1048576,8,0)</f>
        <v>陳予新</v>
      </c>
      <c r="J300" s="16" t="str">
        <f>VLOOKUP(B300,總表!$1:$1048576,9,0)</f>
        <v>國立馬祖高級中學</v>
      </c>
      <c r="K300" s="16" t="str">
        <f>VLOOKUP(B300,總表!$1:$1048576,10,0)</f>
        <v>陳翔鈞</v>
      </c>
      <c r="L300" s="16" t="str">
        <f>VLOOKUP(B300,總表!$1:$1048576,11,0)</f>
        <v>國立馬祖高級中學</v>
      </c>
      <c r="M300" s="16" t="str">
        <f>VLOOKUP(B300,總表!$1:$1048576,12,0)</f>
        <v>楊智翔</v>
      </c>
      <c r="N300" s="16" t="str">
        <f>VLOOKUP(B300,總表!$1:$1048576,13,0)</f>
        <v>國立馬祖高級中學</v>
      </c>
      <c r="O300" s="16">
        <f>VLOOKUP(B300,總表!$1:$1048576,14,0)</f>
        <v>0</v>
      </c>
      <c r="P300" s="16">
        <f>VLOOKUP(B300,總表!$1:$1048576,15,0)</f>
        <v>0</v>
      </c>
      <c r="Q300" s="16">
        <f>VLOOKUP(B300,總表!$1:$1048576,16,0)</f>
        <v>0</v>
      </c>
      <c r="R300" s="16">
        <f>VLOOKUP(B300,總表!$1:$1048576,17,0)</f>
        <v>0</v>
      </c>
    </row>
    <row r="301" spans="1:18" ht="17.399999999999999" x14ac:dyDescent="0.3">
      <c r="A301" s="30" t="s">
        <v>3494</v>
      </c>
      <c r="B301" s="13" t="s">
        <v>2829</v>
      </c>
      <c r="C301" s="10" t="str">
        <f>VLOOKUP(B301,總表!$1:$1048576,2,0)</f>
        <v>浮桶式水力發電</v>
      </c>
      <c r="D301" s="17" t="str">
        <f>VLOOKUP(B301,總表!$1:$1048576,4,0)</f>
        <v>永續發展農糧技術</v>
      </c>
      <c r="E301" s="16" t="str">
        <f>VLOOKUP(B301,總表!$1:$1048576,5,0)</f>
        <v>高中職組</v>
      </c>
      <c r="F301" s="16" t="str">
        <f>VLOOKUP(B301,總表!$1:$1048576,3,0)</f>
        <v>雲林縣</v>
      </c>
      <c r="G301" s="16" t="str">
        <f>VLOOKUP(B301,總表!$1:$1048576,6,0)</f>
        <v>林雋樺</v>
      </c>
      <c r="H301" s="16" t="str">
        <f>VLOOKUP(B301,總表!$1:$1048576,7,0)</f>
        <v>揚子學校財團法人雲林縣揚子高級中等學校</v>
      </c>
      <c r="I301" s="16" t="str">
        <f>VLOOKUP(B301,總表!$1:$1048576,8,0)</f>
        <v>許雅琪</v>
      </c>
      <c r="J301" s="16" t="str">
        <f>VLOOKUP(B301,總表!$1:$1048576,9,0)</f>
        <v>揚子學校財團法人雲林縣揚子高級中等學校</v>
      </c>
      <c r="K301" s="16" t="str">
        <f>VLOOKUP(B301,總表!$1:$1048576,10,0)</f>
        <v>鍾繕如</v>
      </c>
      <c r="L301" s="16" t="str">
        <f>VLOOKUP(B301,總表!$1:$1048576,11,0)</f>
        <v>揚子學校財團法人雲林縣揚子高級中等學校</v>
      </c>
      <c r="M301" s="16" t="str">
        <f>VLOOKUP(B301,總表!$1:$1048576,12,0)</f>
        <v>彭琮建</v>
      </c>
      <c r="N301" s="16" t="str">
        <f>VLOOKUP(B301,總表!$1:$1048576,13,0)</f>
        <v>揚子學校財團法人雲林縣揚子高級中等學校</v>
      </c>
      <c r="O301" s="16">
        <f>VLOOKUP(B301,總表!$1:$1048576,14,0)</f>
        <v>0</v>
      </c>
      <c r="P301" s="16">
        <f>VLOOKUP(B301,總表!$1:$1048576,15,0)</f>
        <v>0</v>
      </c>
      <c r="Q301" s="16">
        <f>VLOOKUP(B301,總表!$1:$1048576,16,0)</f>
        <v>0</v>
      </c>
      <c r="R301" s="16">
        <f>VLOOKUP(B301,總表!$1:$1048576,17,0)</f>
        <v>0</v>
      </c>
    </row>
    <row r="302" spans="1:18" ht="17.399999999999999" x14ac:dyDescent="0.3">
      <c r="A302" s="30" t="s">
        <v>3494</v>
      </c>
      <c r="B302" s="13" t="s">
        <v>2862</v>
      </c>
      <c r="C302" s="10" t="str">
        <f>VLOOKUP(B302,總表!$1:$1048576,2,0)</f>
        <v>土壤益菌球</v>
      </c>
      <c r="D302" s="17" t="str">
        <f>VLOOKUP(B302,總表!$1:$1048576,4,0)</f>
        <v>永續發展農糧技術</v>
      </c>
      <c r="E302" s="16" t="str">
        <f>VLOOKUP(B302,總表!$1:$1048576,5,0)</f>
        <v>高中職組</v>
      </c>
      <c r="F302" s="16" t="str">
        <f>VLOOKUP(B302,總表!$1:$1048576,3,0)</f>
        <v>雲林縣</v>
      </c>
      <c r="G302" s="16" t="str">
        <f>VLOOKUP(B302,總表!$1:$1048576,6,0)</f>
        <v>廖俊諺</v>
      </c>
      <c r="H302" s="16" t="str">
        <f>VLOOKUP(B302,總表!$1:$1048576,7,0)</f>
        <v>雲林縣揚子高級中等學校</v>
      </c>
      <c r="I302" s="16" t="str">
        <f>VLOOKUP(B302,總表!$1:$1048576,8,0)</f>
        <v>朱子鋐</v>
      </c>
      <c r="J302" s="16" t="str">
        <f>VLOOKUP(B302,總表!$1:$1048576,9,0)</f>
        <v>雲林縣揚子高級中等學校</v>
      </c>
      <c r="K302" s="16" t="str">
        <f>VLOOKUP(B302,總表!$1:$1048576,10,0)</f>
        <v>蘇宏岳</v>
      </c>
      <c r="L302" s="16" t="str">
        <f>VLOOKUP(B302,總表!$1:$1048576,11,0)</f>
        <v>雲林縣揚子高級中等學校</v>
      </c>
      <c r="M302" s="16" t="str">
        <f>VLOOKUP(B302,總表!$1:$1048576,12,0)</f>
        <v>彭琮建</v>
      </c>
      <c r="N302" s="16" t="str">
        <f>VLOOKUP(B302,總表!$1:$1048576,13,0)</f>
        <v>雲林縣揚子高級中等學校</v>
      </c>
      <c r="O302" s="16">
        <f>VLOOKUP(B302,總表!$1:$1048576,14,0)</f>
        <v>0</v>
      </c>
      <c r="P302" s="16">
        <f>VLOOKUP(B302,總表!$1:$1048576,15,0)</f>
        <v>0</v>
      </c>
      <c r="Q302" s="16">
        <f>VLOOKUP(B302,總表!$1:$1048576,16,0)</f>
        <v>0</v>
      </c>
      <c r="R302" s="16">
        <f>VLOOKUP(B302,總表!$1:$1048576,17,0)</f>
        <v>0</v>
      </c>
    </row>
    <row r="303" spans="1:18" ht="17.399999999999999" x14ac:dyDescent="0.3">
      <c r="A303" s="28" t="s">
        <v>3493</v>
      </c>
      <c r="B303" s="13" t="s">
        <v>3039</v>
      </c>
      <c r="C303" s="10" t="str">
        <f>VLOOKUP(B303,總表!$1:$1048576,2,0)</f>
        <v>齒式擋土牆</v>
      </c>
      <c r="D303" s="19" t="str">
        <f>VLOOKUP(B303,總表!$1:$1048576,4,0)</f>
        <v>災害管理與安全</v>
      </c>
      <c r="E303" s="16" t="str">
        <f>VLOOKUP(B303,總表!$1:$1048576,5,0)</f>
        <v>高中職組</v>
      </c>
      <c r="F303" s="16" t="str">
        <f>VLOOKUP(B303,總表!$1:$1048576,3,0)</f>
        <v>雲林縣</v>
      </c>
      <c r="G303" s="16" t="str">
        <f>VLOOKUP(B303,總表!$1:$1048576,6,0)</f>
        <v>翁翊樺</v>
      </c>
      <c r="H303" s="16" t="str">
        <f>VLOOKUP(B303,總表!$1:$1048576,7,0)</f>
        <v>揚子學校財團法人雲林縣揚子高級中等學校</v>
      </c>
      <c r="I303" s="16" t="str">
        <f>VLOOKUP(B303,總表!$1:$1048576,8,0)</f>
        <v>廖本鸛</v>
      </c>
      <c r="J303" s="16" t="str">
        <f>VLOOKUP(B303,總表!$1:$1048576,9,0)</f>
        <v>揚子學校財團法人雲林縣揚子高級中等學校</v>
      </c>
      <c r="K303" s="16">
        <f>VLOOKUP(B303,總表!$1:$1048576,10,0)</f>
        <v>0</v>
      </c>
      <c r="L303" s="16">
        <f>VLOOKUP(B303,總表!$1:$1048576,11,0)</f>
        <v>0</v>
      </c>
      <c r="M303" s="16" t="str">
        <f>VLOOKUP(B303,總表!$1:$1048576,12,0)</f>
        <v>彭琮建</v>
      </c>
      <c r="N303" s="16" t="str">
        <f>VLOOKUP(B303,總表!$1:$1048576,13,0)</f>
        <v>揚子高中</v>
      </c>
      <c r="O303" s="16">
        <f>VLOOKUP(B303,總表!$1:$1048576,14,0)</f>
        <v>0</v>
      </c>
      <c r="P303" s="16">
        <f>VLOOKUP(B303,總表!$1:$1048576,15,0)</f>
        <v>0</v>
      </c>
      <c r="Q303" s="16">
        <f>VLOOKUP(B303,總表!$1:$1048576,16,0)</f>
        <v>0</v>
      </c>
      <c r="R303" s="16">
        <f>VLOOKUP(B303,總表!$1:$1048576,17,0)</f>
        <v>0</v>
      </c>
    </row>
    <row r="304" spans="1:18" ht="17.399999999999999" x14ac:dyDescent="0.3">
      <c r="A304" s="22" t="s">
        <v>3495</v>
      </c>
      <c r="B304" s="13" t="s">
        <v>3420</v>
      </c>
      <c r="C304" s="10" t="str">
        <f>VLOOKUP(B304,總表!$1:$1048576,2,0)</f>
        <v>燈泡式水力發電結合太陽能</v>
      </c>
      <c r="D304" s="21" t="str">
        <f>VLOOKUP(B304,總表!$1:$1048576,4,0)</f>
        <v>前瞻/工業設計技術</v>
      </c>
      <c r="E304" s="16" t="str">
        <f>VLOOKUP(B304,總表!$1:$1048576,5,0)</f>
        <v>高中職組</v>
      </c>
      <c r="F304" s="16" t="str">
        <f>VLOOKUP(B304,總表!$1:$1048576,3,0)</f>
        <v>雲林縣</v>
      </c>
      <c r="G304" s="16" t="str">
        <f>VLOOKUP(B304,總表!$1:$1048576,6,0)</f>
        <v>卓盈瑩</v>
      </c>
      <c r="H304" s="16" t="str">
        <f>VLOOKUP(B304,總表!$1:$1048576,7,0)</f>
        <v>揚子學校財團法人雲林 縣揚子高級中等學校</v>
      </c>
      <c r="I304" s="16" t="str">
        <f>VLOOKUP(B304,總表!$1:$1048576,8,0)</f>
        <v>姚彥羽</v>
      </c>
      <c r="J304" s="16" t="str">
        <f>VLOOKUP(B304,總表!$1:$1048576,9,0)</f>
        <v>揚子學校財團法人雲林 縣揚子高級中等學校</v>
      </c>
      <c r="K304" s="16">
        <f>VLOOKUP(B304,總表!$1:$1048576,10,0)</f>
        <v>0</v>
      </c>
      <c r="L304" s="16">
        <f>VLOOKUP(B304,總表!$1:$1048576,11,0)</f>
        <v>0</v>
      </c>
      <c r="M304" s="16" t="str">
        <f>VLOOKUP(B304,總表!$1:$1048576,12,0)</f>
        <v>丁冠承</v>
      </c>
      <c r="N304" s="16" t="str">
        <f>VLOOKUP(B304,總表!$1:$1048576,13,0)</f>
        <v>雲林縣元長鄉元長國民小學</v>
      </c>
      <c r="O304" s="16" t="str">
        <f>VLOOKUP(B304,總表!$1:$1048576,14,0)</f>
        <v>彭琮建</v>
      </c>
      <c r="P304" s="16" t="str">
        <f>VLOOKUP(B304,總表!$1:$1048576,15,0)</f>
        <v>揚子學校財團法人雲林縣揚子高級中等學校</v>
      </c>
      <c r="Q304" s="16" t="str">
        <f>VLOOKUP(B304,總表!$1:$1048576,16,0)</f>
        <v>林金花</v>
      </c>
      <c r="R304" s="16" t="str">
        <f>VLOOKUP(B304,總表!$1:$1048576,17,0)</f>
        <v>揚子學校財團法人雲林縣揚子高級中等學校</v>
      </c>
    </row>
    <row r="305" spans="1:18" ht="17.399999999999999" x14ac:dyDescent="0.3">
      <c r="A305" s="28" t="s">
        <v>3493</v>
      </c>
      <c r="B305" s="13" t="s">
        <v>3438</v>
      </c>
      <c r="C305" s="10" t="str">
        <f>VLOOKUP(B305,總表!$1:$1048576,2,0)</f>
        <v>蜂窩式水冷牆</v>
      </c>
      <c r="D305" s="21" t="str">
        <f>VLOOKUP(B305,總表!$1:$1048576,4,0)</f>
        <v>前瞻/工業設計技術</v>
      </c>
      <c r="E305" s="16" t="str">
        <f>VLOOKUP(B305,總表!$1:$1048576,5,0)</f>
        <v>高中職組</v>
      </c>
      <c r="F305" s="16" t="str">
        <f>VLOOKUP(B305,總表!$1:$1048576,3,0)</f>
        <v>雲林縣</v>
      </c>
      <c r="G305" s="16" t="str">
        <f>VLOOKUP(B305,總表!$1:$1048576,6,0)</f>
        <v>吳宇晏</v>
      </c>
      <c r="H305" s="16" t="str">
        <f>VLOOKUP(B305,總表!$1:$1048576,7,0)</f>
        <v>揚子學校財團法人雲林縣揚子高級中等學校</v>
      </c>
      <c r="I305" s="16" t="str">
        <f>VLOOKUP(B305,總表!$1:$1048576,8,0)</f>
        <v>黃筠庭</v>
      </c>
      <c r="J305" s="16" t="str">
        <f>VLOOKUP(B305,總表!$1:$1048576,9,0)</f>
        <v>揚子學校財團法人雲林縣揚子高級中等學校</v>
      </c>
      <c r="K305" s="16" t="str">
        <f>VLOOKUP(B305,總表!$1:$1048576,10,0)</f>
        <v>陳志傑</v>
      </c>
      <c r="L305" s="16" t="str">
        <f>VLOOKUP(B305,總表!$1:$1048576,11,0)</f>
        <v>揚子學校財團法人雲林縣揚子高級中等學校</v>
      </c>
      <c r="M305" s="16" t="str">
        <f>VLOOKUP(B305,總表!$1:$1048576,12,0)</f>
        <v>彭琮建</v>
      </c>
      <c r="N305" s="16" t="str">
        <f>VLOOKUP(B305,總表!$1:$1048576,13,0)</f>
        <v>揚子學校財團法人雲林縣揚子高級中等學校</v>
      </c>
      <c r="O305" s="16">
        <f>VLOOKUP(B305,總表!$1:$1048576,14,0)</f>
        <v>0</v>
      </c>
      <c r="P305" s="16">
        <f>VLOOKUP(B305,總表!$1:$1048576,15,0)</f>
        <v>0</v>
      </c>
      <c r="Q305" s="16">
        <f>VLOOKUP(B305,總表!$1:$1048576,16,0)</f>
        <v>0</v>
      </c>
      <c r="R305" s="16">
        <f>VLOOKUP(B305,總表!$1:$1048576,17,0)</f>
        <v>0</v>
      </c>
    </row>
    <row r="306" spans="1:18" ht="17.399999999999999" x14ac:dyDescent="0.3">
      <c r="A306" s="22" t="s">
        <v>3495</v>
      </c>
      <c r="B306" s="16" t="s">
        <v>1409</v>
      </c>
      <c r="C306" s="10" t="str">
        <f>VLOOKUP(B306,總表!$1:$1048576,2,0)</f>
        <v>減少廚餘計劃</v>
      </c>
      <c r="D306" s="17" t="str">
        <f>VLOOKUP(B306,總表!$1:$1048576,4,0)</f>
        <v>永續發展農糧技術</v>
      </c>
      <c r="E306" s="16" t="str">
        <f>VLOOKUP(B306,總表!$1:$1048576,5,0)</f>
        <v>國小組</v>
      </c>
      <c r="F306" s="16" t="str">
        <f>VLOOKUP(B306,總表!$1:$1048576,3,0)</f>
        <v>雲林縣</v>
      </c>
      <c r="G306" s="16" t="str">
        <f>VLOOKUP(B306,總表!$1:$1048576,6,0)</f>
        <v>張芊柔</v>
      </c>
      <c r="H306" s="16" t="str">
        <f>VLOOKUP(B306,總表!$1:$1048576,7,0)</f>
        <v>雲林縣斗六市雲林國民小學</v>
      </c>
      <c r="I306" s="16" t="str">
        <f>VLOOKUP(B306,總表!$1:$1048576,8,0)</f>
        <v>莊秉顥</v>
      </c>
      <c r="J306" s="16" t="str">
        <f>VLOOKUP(B306,總表!$1:$1048576,9,0)</f>
        <v>雲林縣斗六市雲林國民小學</v>
      </c>
      <c r="K306" s="16">
        <f>VLOOKUP(B306,總表!$1:$1048576,10,0)</f>
        <v>0</v>
      </c>
      <c r="L306" s="16">
        <f>VLOOKUP(B306,總表!$1:$1048576,11,0)</f>
        <v>0</v>
      </c>
      <c r="M306" s="16" t="str">
        <f>VLOOKUP(B306,總表!$1:$1048576,12,0)</f>
        <v>陳谹菲</v>
      </c>
      <c r="N306" s="16" t="str">
        <f>VLOOKUP(B306,總表!$1:$1048576,13,0)</f>
        <v>雲林縣斗六市雲林國民小學</v>
      </c>
      <c r="O306" s="16">
        <f>VLOOKUP(B306,總表!$1:$1048576,14,0)</f>
        <v>0</v>
      </c>
      <c r="P306" s="16">
        <f>VLOOKUP(B306,總表!$1:$1048576,15,0)</f>
        <v>0</v>
      </c>
      <c r="Q306" s="16">
        <f>VLOOKUP(B306,總表!$1:$1048576,16,0)</f>
        <v>0</v>
      </c>
      <c r="R306" s="16">
        <f>VLOOKUP(B306,總表!$1:$1048576,17,0)</f>
        <v>0</v>
      </c>
    </row>
    <row r="307" spans="1:18" ht="17.399999999999999" x14ac:dyDescent="0.3">
      <c r="A307" s="25" t="s">
        <v>3492</v>
      </c>
      <c r="B307" s="13" t="s">
        <v>2236</v>
      </c>
      <c r="C307" s="10" t="str">
        <f>VLOOKUP(B307,總表!$1:$1048576,2,0)</f>
        <v>屋頂小綠洲，苔蘚魔法降溫器</v>
      </c>
      <c r="D307" s="16" t="str">
        <f>VLOOKUP(B307,總表!$1:$1048576,4,0)</f>
        <v>便利生活</v>
      </c>
      <c r="E307" s="16" t="str">
        <f>VLOOKUP(B307,總表!$1:$1048576,5,0)</f>
        <v>國小組</v>
      </c>
      <c r="F307" s="16" t="str">
        <f>VLOOKUP(B307,總表!$1:$1048576,3,0)</f>
        <v>雲林縣</v>
      </c>
      <c r="G307" s="16" t="str">
        <f>VLOOKUP(B307,總表!$1:$1048576,6,0)</f>
        <v>鐘允</v>
      </c>
      <c r="H307" s="16" t="str">
        <f>VLOOKUP(B307,總表!$1:$1048576,7,0)</f>
        <v>雲林縣斗六市雲林國民小學</v>
      </c>
      <c r="I307" s="16" t="str">
        <f>VLOOKUP(B307,總表!$1:$1048576,8,0)</f>
        <v>鐘立</v>
      </c>
      <c r="J307" s="16" t="str">
        <f>VLOOKUP(B307,總表!$1:$1048576,9,0)</f>
        <v>雲林縣斗六市雲林國民小學</v>
      </c>
      <c r="K307" s="16" t="str">
        <f>VLOOKUP(B307,總表!$1:$1048576,10,0)</f>
        <v>胡又勻</v>
      </c>
      <c r="L307" s="16" t="str">
        <f>VLOOKUP(B307,總表!$1:$1048576,11,0)</f>
        <v>雲林縣斗六市雲林國民小學</v>
      </c>
      <c r="M307" s="16" t="str">
        <f>VLOOKUP(B307,總表!$1:$1048576,12,0)</f>
        <v>陳谹菲</v>
      </c>
      <c r="N307" s="16" t="str">
        <f>VLOOKUP(B307,總表!$1:$1048576,13,0)</f>
        <v>雲林縣斗六市雲林國民小學</v>
      </c>
      <c r="O307" s="16">
        <f>VLOOKUP(B307,總表!$1:$1048576,14,0)</f>
        <v>0</v>
      </c>
      <c r="P307" s="16">
        <f>VLOOKUP(B307,總表!$1:$1048576,15,0)</f>
        <v>0</v>
      </c>
      <c r="Q307" s="16">
        <f>VLOOKUP(B307,總表!$1:$1048576,16,0)</f>
        <v>0</v>
      </c>
      <c r="R307" s="16">
        <f>VLOOKUP(B307,總表!$1:$1048576,17,0)</f>
        <v>0</v>
      </c>
    </row>
    <row r="308" spans="1:18" ht="17.399999999999999" x14ac:dyDescent="0.3">
      <c r="A308" s="28" t="s">
        <v>3493</v>
      </c>
      <c r="B308" s="13" t="s">
        <v>2241</v>
      </c>
      <c r="C308" s="10" t="str">
        <f>VLOOKUP(B308,總表!$1:$1048576,2,0)</f>
        <v>「藻」也會呼c</v>
      </c>
      <c r="D308" s="16" t="str">
        <f>VLOOKUP(B308,總表!$1:$1048576,4,0)</f>
        <v>便利生活</v>
      </c>
      <c r="E308" s="16" t="str">
        <f>VLOOKUP(B308,總表!$1:$1048576,5,0)</f>
        <v>國小組</v>
      </c>
      <c r="F308" s="16" t="str">
        <f>VLOOKUP(B308,總表!$1:$1048576,3,0)</f>
        <v>雲林縣</v>
      </c>
      <c r="G308" s="16" t="str">
        <f>VLOOKUP(B308,總表!$1:$1048576,6,0)</f>
        <v>陳秉毅</v>
      </c>
      <c r="H308" s="16" t="str">
        <f>VLOOKUP(B308,總表!$1:$1048576,7,0)</f>
        <v>雲林縣斗六市雲林國民小學</v>
      </c>
      <c r="I308" s="16" t="str">
        <f>VLOOKUP(B308,總表!$1:$1048576,8,0)</f>
        <v>張郁婕</v>
      </c>
      <c r="J308" s="16" t="str">
        <f>VLOOKUP(B308,總表!$1:$1048576,9,0)</f>
        <v>雲林縣斗六市雲林國民小學</v>
      </c>
      <c r="K308" s="16" t="str">
        <f>VLOOKUP(B308,總表!$1:$1048576,10,0)</f>
        <v>林柏丞</v>
      </c>
      <c r="L308" s="16" t="str">
        <f>VLOOKUP(B308,總表!$1:$1048576,11,0)</f>
        <v>雲林縣斗六市雲林國民小學</v>
      </c>
      <c r="M308" s="16" t="str">
        <f>VLOOKUP(B308,總表!$1:$1048576,12,0)</f>
        <v>陳谹菲</v>
      </c>
      <c r="N308" s="16" t="str">
        <f>VLOOKUP(B308,總表!$1:$1048576,13,0)</f>
        <v>雲林縣斗六市雲林國民小學</v>
      </c>
      <c r="O308" s="16">
        <f>VLOOKUP(B308,總表!$1:$1048576,14,0)</f>
        <v>0</v>
      </c>
      <c r="P308" s="16">
        <f>VLOOKUP(B308,總表!$1:$1048576,15,0)</f>
        <v>0</v>
      </c>
      <c r="Q308" s="16">
        <f>VLOOKUP(B308,總表!$1:$1048576,16,0)</f>
        <v>0</v>
      </c>
      <c r="R308" s="16">
        <f>VLOOKUP(B308,總表!$1:$1048576,17,0)</f>
        <v>0</v>
      </c>
    </row>
    <row r="309" spans="1:18" ht="17.399999999999999" x14ac:dyDescent="0.3">
      <c r="A309" s="31" t="s">
        <v>3494</v>
      </c>
      <c r="B309" s="16" t="s">
        <v>2773</v>
      </c>
      <c r="C309" s="10" t="str">
        <f>VLOOKUP(B309,總表!$1:$1048576,2,0)</f>
        <v>直立創新活動式風力發電組</v>
      </c>
      <c r="D309" s="21" t="str">
        <f>VLOOKUP(B309,總表!$1:$1048576,4,0)</f>
        <v>前瞻/工業設計技術</v>
      </c>
      <c r="E309" s="16" t="str">
        <f>VLOOKUP(B309,總表!$1:$1048576,5,0)</f>
        <v>國小組</v>
      </c>
      <c r="F309" s="16" t="str">
        <f>VLOOKUP(B309,總表!$1:$1048576,3,0)</f>
        <v>雲林縣</v>
      </c>
      <c r="G309" s="16" t="str">
        <f>VLOOKUP(B309,總表!$1:$1048576,6,0)</f>
        <v>劉祐辰</v>
      </c>
      <c r="H309" s="16" t="str">
        <f>VLOOKUP(B309,總表!$1:$1048576,7,0)</f>
        <v xml:space="preserve">雲林縣元長鄉元長國民小學 </v>
      </c>
      <c r="I309" s="16" t="str">
        <f>VLOOKUP(B309,總表!$1:$1048576,8,0)</f>
        <v>李奕銘</v>
      </c>
      <c r="J309" s="16" t="str">
        <f>VLOOKUP(B309,總表!$1:$1048576,9,0)</f>
        <v xml:space="preserve">雲林縣元長鄉元長國民小學 </v>
      </c>
      <c r="K309" s="16" t="str">
        <f>VLOOKUP(B309,總表!$1:$1048576,10,0)</f>
        <v>林俞辰</v>
      </c>
      <c r="L309" s="16" t="str">
        <f>VLOOKUP(B309,總表!$1:$1048576,11,0)</f>
        <v xml:space="preserve">雲林縣元長鄉元長國民小學 </v>
      </c>
      <c r="M309" s="16" t="str">
        <f>VLOOKUP(B309,總表!$1:$1048576,12,0)</f>
        <v>丁冠承</v>
      </c>
      <c r="N309" s="16" t="str">
        <f>VLOOKUP(B309,總表!$1:$1048576,13,0)</f>
        <v>雲林縣元長鄉元長國民小學</v>
      </c>
      <c r="O309" s="16" t="str">
        <f>VLOOKUP(B309,總表!$1:$1048576,14,0)</f>
        <v xml:space="preserve">劉耿宏 </v>
      </c>
      <c r="P309" s="16" t="str">
        <f>VLOOKUP(B309,總表!$1:$1048576,15,0)</f>
        <v>雲林縣元長鄉元長國民小學</v>
      </c>
      <c r="Q309" s="16" t="str">
        <f>VLOOKUP(B309,總表!$1:$1048576,16,0)</f>
        <v xml:space="preserve">陳俊逸  </v>
      </c>
      <c r="R309" s="16" t="str">
        <f>VLOOKUP(B309,總表!$1:$1048576,17,0)</f>
        <v>雲林縣元長鄉元長國民小學</v>
      </c>
    </row>
    <row r="310" spans="1:18" ht="17.399999999999999" x14ac:dyDescent="0.3">
      <c r="A310" s="22" t="s">
        <v>3495</v>
      </c>
      <c r="B310" s="13" t="s">
        <v>87</v>
      </c>
      <c r="C310" s="10" t="str">
        <f>VLOOKUP(B310,總表!$1:$1048576,2,0)</f>
        <v>高纖農廢發酵昆蟲協同分解與介質化應用</v>
      </c>
      <c r="D310" s="17" t="str">
        <f>VLOOKUP(B310,總表!$1:$1048576,4,0)</f>
        <v>永續發展農糧技術</v>
      </c>
      <c r="E310" s="16" t="str">
        <f>VLOOKUP(B310,總表!$1:$1048576,5,0)</f>
        <v>國中組</v>
      </c>
      <c r="F310" s="16" t="str">
        <f>VLOOKUP(B310,總表!$1:$1048576,3,0)</f>
        <v>雲林縣</v>
      </c>
      <c r="G310" s="16" t="str">
        <f>VLOOKUP(B310,總表!$1:$1048576,6,0)</f>
        <v>羅星皓</v>
      </c>
      <c r="H310" s="16" t="str">
        <f>VLOOKUP(B310,總表!$1:$1048576,7,0)</f>
        <v>雲林縣私立淵名國民中學</v>
      </c>
      <c r="I310" s="16" t="str">
        <f>VLOOKUP(B310,總表!$1:$1048576,8,0)</f>
        <v>林立宇</v>
      </c>
      <c r="J310" s="16" t="str">
        <f>VLOOKUP(B310,總表!$1:$1048576,9,0)</f>
        <v>雲林縣立石榴國民中學</v>
      </c>
      <c r="K310" s="16">
        <f>VLOOKUP(B310,總表!$1:$1048576,10,0)</f>
        <v>0</v>
      </c>
      <c r="L310" s="16">
        <f>VLOOKUP(B310,總表!$1:$1048576,11,0)</f>
        <v>0</v>
      </c>
      <c r="M310" s="16" t="str">
        <f>VLOOKUP(B310,總表!$1:$1048576,12,0)</f>
        <v>陳谹菲</v>
      </c>
      <c r="N310" s="16" t="str">
        <f>VLOOKUP(B310,總表!$1:$1048576,13,0)</f>
        <v>雲林縣私立正心高級中學（國中部）</v>
      </c>
      <c r="O310" s="16" t="str">
        <f>VLOOKUP(B310,總表!$1:$1048576,14,0)</f>
        <v>陳姿妙</v>
      </c>
      <c r="P310" s="16" t="str">
        <f>VLOOKUP(B310,總表!$1:$1048576,15,0)</f>
        <v>雲林縣私立淵明國民中學</v>
      </c>
      <c r="Q310" s="16" t="str">
        <f>VLOOKUP(B310,總表!$1:$1048576,16,0)</f>
        <v>陳少軍</v>
      </c>
      <c r="R310" s="16" t="str">
        <f>VLOOKUP(B310,總表!$1:$1048576,17,0)</f>
        <v>雲林縣 石榴國民中學</v>
      </c>
    </row>
    <row r="311" spans="1:18" ht="17.399999999999999" x14ac:dyDescent="0.3">
      <c r="A311" s="30" t="s">
        <v>3494</v>
      </c>
      <c r="B311" s="13" t="s">
        <v>18</v>
      </c>
      <c r="C311" s="10" t="str">
        <f>VLOOKUP(B311,總表!$1:$1048576,2,0)</f>
        <v>雙用途鳥類爬蟲類孵蛋器</v>
      </c>
      <c r="D311" s="17" t="str">
        <f>VLOOKUP(B311,總表!$1:$1048576,4,0)</f>
        <v>永續發展農糧技術</v>
      </c>
      <c r="E311" s="16" t="str">
        <f>VLOOKUP(B311,總表!$1:$1048576,5,0)</f>
        <v>國中組</v>
      </c>
      <c r="F311" s="16" t="str">
        <f>VLOOKUP(B311,總表!$1:$1048576,3,0)</f>
        <v>雲林縣</v>
      </c>
      <c r="G311" s="16" t="str">
        <f>VLOOKUP(B311,總表!$1:$1048576,6,0)</f>
        <v>陳垣心</v>
      </c>
      <c r="H311" s="16" t="str">
        <f>VLOOKUP(B311,總表!$1:$1048576,7,0)</f>
        <v>宜梧國中</v>
      </c>
      <c r="I311" s="16" t="str">
        <f>VLOOKUP(B311,總表!$1:$1048576,8,0)</f>
        <v xml:space="preserve"> 李湘淋</v>
      </c>
      <c r="J311" s="16" t="str">
        <f>VLOOKUP(B311,總表!$1:$1048576,9,0)</f>
        <v>宜梧國中</v>
      </c>
      <c r="K311" s="16" t="str">
        <f>VLOOKUP(B311,總表!$1:$1048576,10,0)</f>
        <v>曾霆宇</v>
      </c>
      <c r="L311" s="16" t="str">
        <f>VLOOKUP(B311,總表!$1:$1048576,11,0)</f>
        <v>宜梧國中</v>
      </c>
      <c r="M311" s="16" t="str">
        <f>VLOOKUP(B311,總表!$1:$1048576,12,0)</f>
        <v>陳尚民</v>
      </c>
      <c r="N311" s="16" t="str">
        <f>VLOOKUP(B311,總表!$1:$1048576,13,0)</f>
        <v>雲林縣立宜梧國中</v>
      </c>
      <c r="O311" s="16">
        <f>VLOOKUP(B311,總表!$1:$1048576,14,0)</f>
        <v>0</v>
      </c>
      <c r="P311" s="16">
        <f>VLOOKUP(B311,總表!$1:$1048576,15,0)</f>
        <v>0</v>
      </c>
      <c r="Q311" s="16">
        <f>VLOOKUP(B311,總表!$1:$1048576,16,0)</f>
        <v>0</v>
      </c>
      <c r="R311" s="16">
        <f>VLOOKUP(B311,總表!$1:$1048576,17,0)</f>
        <v>0</v>
      </c>
    </row>
    <row r="312" spans="1:18" ht="17.399999999999999" x14ac:dyDescent="0.3">
      <c r="A312" s="22" t="s">
        <v>3495</v>
      </c>
      <c r="B312" s="13" t="s">
        <v>183</v>
      </c>
      <c r="C312" s="10" t="str">
        <f>VLOOKUP(B312,總表!$1:$1048576,2,0)</f>
        <v xml:space="preserve"> 人格分析測試卡牌</v>
      </c>
      <c r="D312" s="18" t="str">
        <f>VLOOKUP(B312,總表!$1:$1048576,4,0)</f>
        <v>休閒與教育</v>
      </c>
      <c r="E312" s="16" t="str">
        <f>VLOOKUP(B312,總表!$1:$1048576,5,0)</f>
        <v>國中組</v>
      </c>
      <c r="F312" s="16" t="str">
        <f>VLOOKUP(B312,總表!$1:$1048576,3,0)</f>
        <v>雲林縣</v>
      </c>
      <c r="G312" s="16" t="str">
        <f>VLOOKUP(B312,總表!$1:$1048576,6,0)</f>
        <v>李威震</v>
      </c>
      <c r="H312" s="16" t="str">
        <f>VLOOKUP(B312,總表!$1:$1048576,7,0)</f>
        <v>宜梧國中</v>
      </c>
      <c r="I312" s="16" t="str">
        <f>VLOOKUP(B312,總表!$1:$1048576,8,0)</f>
        <v>曾泓源</v>
      </c>
      <c r="J312" s="16" t="str">
        <f>VLOOKUP(B312,總表!$1:$1048576,9,0)</f>
        <v>宜梧國中</v>
      </c>
      <c r="K312" s="16" t="str">
        <f>VLOOKUP(B312,總表!$1:$1048576,10,0)</f>
        <v>葉聖揚</v>
      </c>
      <c r="L312" s="16" t="str">
        <f>VLOOKUP(B312,總表!$1:$1048576,11,0)</f>
        <v>宜梧國中</v>
      </c>
      <c r="M312" s="16" t="str">
        <f>VLOOKUP(B312,總表!$1:$1048576,12,0)</f>
        <v>陳尚民</v>
      </c>
      <c r="N312" s="16" t="str">
        <f>VLOOKUP(B312,總表!$1:$1048576,13,0)</f>
        <v>雲林縣立宜梧國中</v>
      </c>
      <c r="O312" s="16">
        <f>VLOOKUP(B312,總表!$1:$1048576,14,0)</f>
        <v>0</v>
      </c>
      <c r="P312" s="16">
        <f>VLOOKUP(B312,總表!$1:$1048576,15,0)</f>
        <v>0</v>
      </c>
      <c r="Q312" s="16">
        <f>VLOOKUP(B312,總表!$1:$1048576,16,0)</f>
        <v>0</v>
      </c>
      <c r="R312" s="16">
        <f>VLOOKUP(B312,總表!$1:$1048576,17,0)</f>
        <v>0</v>
      </c>
    </row>
    <row r="313" spans="1:18" ht="17.399999999999999" x14ac:dyDescent="0.3">
      <c r="A313" s="22" t="s">
        <v>3495</v>
      </c>
      <c r="B313" s="13" t="s">
        <v>435</v>
      </c>
      <c r="C313" s="10" t="str">
        <f>VLOOKUP(B313,總表!$1:$1048576,2,0)</f>
        <v>火災逃生濾氣呼吸裝置</v>
      </c>
      <c r="D313" s="19" t="str">
        <f>VLOOKUP(B313,總表!$1:$1048576,4,0)</f>
        <v>災害管理與安全</v>
      </c>
      <c r="E313" s="16" t="str">
        <f>VLOOKUP(B313,總表!$1:$1048576,5,0)</f>
        <v>國中組</v>
      </c>
      <c r="F313" s="16" t="str">
        <f>VLOOKUP(B313,總表!$1:$1048576,3,0)</f>
        <v>雲林縣</v>
      </c>
      <c r="G313" s="16" t="str">
        <f>VLOOKUP(B313,總表!$1:$1048576,6,0)</f>
        <v>許彩依</v>
      </c>
      <c r="H313" s="16" t="str">
        <f>VLOOKUP(B313,總表!$1:$1048576,7,0)</f>
        <v>宜梧國中</v>
      </c>
      <c r="I313" s="16" t="str">
        <f>VLOOKUP(B313,總表!$1:$1048576,8,0)</f>
        <v>許儀蓁</v>
      </c>
      <c r="J313" s="16" t="str">
        <f>VLOOKUP(B313,總表!$1:$1048576,9,0)</f>
        <v>宜梧國中</v>
      </c>
      <c r="K313" s="16" t="str">
        <f>VLOOKUP(B313,總表!$1:$1048576,10,0)</f>
        <v>蔡佳靜</v>
      </c>
      <c r="L313" s="16" t="str">
        <f>VLOOKUP(B313,總表!$1:$1048576,11,0)</f>
        <v>宜梧國中</v>
      </c>
      <c r="M313" s="16" t="str">
        <f>VLOOKUP(B313,總表!$1:$1048576,12,0)</f>
        <v>陳尚民</v>
      </c>
      <c r="N313" s="16" t="str">
        <f>VLOOKUP(B313,總表!$1:$1048576,13,0)</f>
        <v>雲林縣立宜梧國中</v>
      </c>
      <c r="O313" s="16">
        <f>VLOOKUP(B313,總表!$1:$1048576,14,0)</f>
        <v>0</v>
      </c>
      <c r="P313" s="16">
        <f>VLOOKUP(B313,總表!$1:$1048576,15,0)</f>
        <v>0</v>
      </c>
      <c r="Q313" s="16">
        <f>VLOOKUP(B313,總表!$1:$1048576,16,0)</f>
        <v>0</v>
      </c>
      <c r="R313" s="16">
        <f>VLOOKUP(B313,總表!$1:$1048576,17,0)</f>
        <v>0</v>
      </c>
    </row>
    <row r="314" spans="1:18" ht="17.399999999999999" x14ac:dyDescent="0.3">
      <c r="A314" s="22" t="s">
        <v>3495</v>
      </c>
      <c r="B314" s="13" t="s">
        <v>440</v>
      </c>
      <c r="C314" s="10" t="str">
        <f>VLOOKUP(B314,總表!$1:$1048576,2,0)</f>
        <v>堰塞湖溢流預警系統</v>
      </c>
      <c r="D314" s="19" t="str">
        <f>VLOOKUP(B314,總表!$1:$1048576,4,0)</f>
        <v>災害管理與安全</v>
      </c>
      <c r="E314" s="16" t="str">
        <f>VLOOKUP(B314,總表!$1:$1048576,5,0)</f>
        <v>國中組</v>
      </c>
      <c r="F314" s="16" t="str">
        <f>VLOOKUP(B314,總表!$1:$1048576,3,0)</f>
        <v>雲林縣</v>
      </c>
      <c r="G314" s="16" t="str">
        <f>VLOOKUP(B314,總表!$1:$1048576,6,0)</f>
        <v>李俊逸</v>
      </c>
      <c r="H314" s="16" t="str">
        <f>VLOOKUP(B314,總表!$1:$1048576,7,0)</f>
        <v>宜梧國中</v>
      </c>
      <c r="I314" s="16" t="str">
        <f>VLOOKUP(B314,總表!$1:$1048576,8,0)</f>
        <v>陳竑甫</v>
      </c>
      <c r="J314" s="16" t="str">
        <f>VLOOKUP(B314,總表!$1:$1048576,9,0)</f>
        <v>宜梧國中</v>
      </c>
      <c r="K314" s="16" t="str">
        <f>VLOOKUP(B314,總表!$1:$1048576,10,0)</f>
        <v>馬士閎</v>
      </c>
      <c r="L314" s="16" t="str">
        <f>VLOOKUP(B314,總表!$1:$1048576,11,0)</f>
        <v>宜梧國中</v>
      </c>
      <c r="M314" s="16" t="str">
        <f>VLOOKUP(B314,總表!$1:$1048576,12,0)</f>
        <v>陳尚民</v>
      </c>
      <c r="N314" s="16" t="str">
        <f>VLOOKUP(B314,總表!$1:$1048576,13,0)</f>
        <v>雲林縣立宜梧國中</v>
      </c>
      <c r="O314" s="16">
        <f>VLOOKUP(B314,總表!$1:$1048576,14,0)</f>
        <v>0</v>
      </c>
      <c r="P314" s="16">
        <f>VLOOKUP(B314,總表!$1:$1048576,15,0)</f>
        <v>0</v>
      </c>
      <c r="Q314" s="16">
        <f>VLOOKUP(B314,總表!$1:$1048576,16,0)</f>
        <v>0</v>
      </c>
      <c r="R314" s="16">
        <f>VLOOKUP(B314,總表!$1:$1048576,17,0)</f>
        <v>0</v>
      </c>
    </row>
    <row r="315" spans="1:18" ht="17.399999999999999" x14ac:dyDescent="0.3">
      <c r="A315" s="25" t="s">
        <v>3492</v>
      </c>
      <c r="B315" s="13" t="s">
        <v>835</v>
      </c>
      <c r="C315" s="10" t="str">
        <f>VLOOKUP(B315,總表!$1:$1048576,2,0)</f>
        <v>音頻誘捕式太陽能蓄電捕蚊燈</v>
      </c>
      <c r="D315" s="16" t="str">
        <f>VLOOKUP(B315,總表!$1:$1048576,4,0)</f>
        <v>便利生活</v>
      </c>
      <c r="E315" s="16" t="str">
        <f>VLOOKUP(B315,總表!$1:$1048576,5,0)</f>
        <v>國中組</v>
      </c>
      <c r="F315" s="16" t="str">
        <f>VLOOKUP(B315,總表!$1:$1048576,3,0)</f>
        <v>雲林縣</v>
      </c>
      <c r="G315" s="16" t="str">
        <f>VLOOKUP(B315,總表!$1:$1048576,6,0)</f>
        <v>葉金玉</v>
      </c>
      <c r="H315" s="16" t="str">
        <f>VLOOKUP(B315,總表!$1:$1048576,7,0)</f>
        <v>宜梧國中</v>
      </c>
      <c r="I315" s="16" t="str">
        <f>VLOOKUP(B315,總表!$1:$1048576,8,0)</f>
        <v>李家和</v>
      </c>
      <c r="J315" s="16" t="str">
        <f>VLOOKUP(B315,總表!$1:$1048576,9,0)</f>
        <v>宜梧國中</v>
      </c>
      <c r="K315" s="16" t="str">
        <f>VLOOKUP(B315,總表!$1:$1048576,10,0)</f>
        <v>李百容</v>
      </c>
      <c r="L315" s="16" t="str">
        <f>VLOOKUP(B315,總表!$1:$1048576,11,0)</f>
        <v>宜梧國中</v>
      </c>
      <c r="M315" s="16" t="str">
        <f>VLOOKUP(B315,總表!$1:$1048576,12,0)</f>
        <v>陳尚民</v>
      </c>
      <c r="N315" s="16" t="str">
        <f>VLOOKUP(B315,總表!$1:$1048576,13,0)</f>
        <v>雲林縣立宜梧國中</v>
      </c>
      <c r="O315" s="16">
        <f>VLOOKUP(B315,總表!$1:$1048576,14,0)</f>
        <v>0</v>
      </c>
      <c r="P315" s="16">
        <f>VLOOKUP(B315,總表!$1:$1048576,15,0)</f>
        <v>0</v>
      </c>
      <c r="Q315" s="16">
        <f>VLOOKUP(B315,總表!$1:$1048576,16,0)</f>
        <v>0</v>
      </c>
      <c r="R315" s="16">
        <f>VLOOKUP(B315,總表!$1:$1048576,17,0)</f>
        <v>0</v>
      </c>
    </row>
    <row r="316" spans="1:18" ht="17.399999999999999" x14ac:dyDescent="0.3">
      <c r="A316" s="30" t="s">
        <v>3494</v>
      </c>
      <c r="B316" s="13" t="s">
        <v>840</v>
      </c>
      <c r="C316" s="10" t="str">
        <f>VLOOKUP(B316,總表!$1:$1048576,2,0)</f>
        <v>智能型晾衣架</v>
      </c>
      <c r="D316" s="16" t="str">
        <f>VLOOKUP(B316,總表!$1:$1048576,4,0)</f>
        <v>便利生活</v>
      </c>
      <c r="E316" s="16" t="str">
        <f>VLOOKUP(B316,總表!$1:$1048576,5,0)</f>
        <v>國中組</v>
      </c>
      <c r="F316" s="16" t="str">
        <f>VLOOKUP(B316,總表!$1:$1048576,3,0)</f>
        <v>雲林縣</v>
      </c>
      <c r="G316" s="16" t="str">
        <f>VLOOKUP(B316,總表!$1:$1048576,6,0)</f>
        <v>吳心彤</v>
      </c>
      <c r="H316" s="16" t="str">
        <f>VLOOKUP(B316,總表!$1:$1048576,7,0)</f>
        <v>宜梧國中</v>
      </c>
      <c r="I316" s="16" t="str">
        <f>VLOOKUP(B316,總表!$1:$1048576,8,0)</f>
        <v>陳仁安</v>
      </c>
      <c r="J316" s="16" t="str">
        <f>VLOOKUP(B316,總表!$1:$1048576,9,0)</f>
        <v>宜梧國中</v>
      </c>
      <c r="K316" s="16" t="str">
        <f>VLOOKUP(B316,總表!$1:$1048576,10,0)</f>
        <v>程元泓</v>
      </c>
      <c r="L316" s="16" t="str">
        <f>VLOOKUP(B316,總表!$1:$1048576,11,0)</f>
        <v>宜梧國中</v>
      </c>
      <c r="M316" s="16" t="str">
        <f>VLOOKUP(B316,總表!$1:$1048576,12,0)</f>
        <v>陳尚民</v>
      </c>
      <c r="N316" s="16" t="str">
        <f>VLOOKUP(B316,總表!$1:$1048576,13,0)</f>
        <v>雲林縣立宜梧國中</v>
      </c>
      <c r="O316" s="16">
        <f>VLOOKUP(B316,總表!$1:$1048576,14,0)</f>
        <v>0</v>
      </c>
      <c r="P316" s="16">
        <f>VLOOKUP(B316,總表!$1:$1048576,15,0)</f>
        <v>0</v>
      </c>
      <c r="Q316" s="16">
        <f>VLOOKUP(B316,總表!$1:$1048576,16,0)</f>
        <v>0</v>
      </c>
      <c r="R316" s="16">
        <f>VLOOKUP(B316,總表!$1:$1048576,17,0)</f>
        <v>0</v>
      </c>
    </row>
    <row r="317" spans="1:18" ht="17.399999999999999" x14ac:dyDescent="0.3">
      <c r="A317" s="22" t="s">
        <v>3495</v>
      </c>
      <c r="B317" s="13" t="s">
        <v>1155</v>
      </c>
      <c r="C317" s="10" t="str">
        <f>VLOOKUP(B317,總表!$1:$1048576,2,0)</f>
        <v>水中垃圾收集船</v>
      </c>
      <c r="D317" s="21" t="str">
        <f>VLOOKUP(B317,總表!$1:$1048576,4,0)</f>
        <v>前瞻/工業設計技術</v>
      </c>
      <c r="E317" s="16" t="str">
        <f>VLOOKUP(B317,總表!$1:$1048576,5,0)</f>
        <v>國中組</v>
      </c>
      <c r="F317" s="16" t="str">
        <f>VLOOKUP(B317,總表!$1:$1048576,3,0)</f>
        <v>雲林縣</v>
      </c>
      <c r="G317" s="16" t="str">
        <f>VLOOKUP(B317,總表!$1:$1048576,6,0)</f>
        <v>黃怡甄</v>
      </c>
      <c r="H317" s="16" t="str">
        <f>VLOOKUP(B317,總表!$1:$1048576,7,0)</f>
        <v>宜梧國中</v>
      </c>
      <c r="I317" s="16" t="str">
        <f>VLOOKUP(B317,總表!$1:$1048576,8,0)</f>
        <v>吳咨言</v>
      </c>
      <c r="J317" s="16" t="str">
        <f>VLOOKUP(B317,總表!$1:$1048576,9,0)</f>
        <v>宜梧國中</v>
      </c>
      <c r="K317" s="16" t="str">
        <f>VLOOKUP(B317,總表!$1:$1048576,10,0)</f>
        <v>陳勇霖</v>
      </c>
      <c r="L317" s="16" t="str">
        <f>VLOOKUP(B317,總表!$1:$1048576,11,0)</f>
        <v>宜梧國中</v>
      </c>
      <c r="M317" s="16" t="str">
        <f>VLOOKUP(B317,總表!$1:$1048576,12,0)</f>
        <v>陳尚民</v>
      </c>
      <c r="N317" s="16" t="str">
        <f>VLOOKUP(B317,總表!$1:$1048576,13,0)</f>
        <v>雲林縣立宜梧國中</v>
      </c>
      <c r="O317" s="16">
        <f>VLOOKUP(B317,總表!$1:$1048576,14,0)</f>
        <v>0</v>
      </c>
      <c r="P317" s="16">
        <f>VLOOKUP(B317,總表!$1:$1048576,15,0)</f>
        <v>0</v>
      </c>
      <c r="Q317" s="16">
        <f>VLOOKUP(B317,總表!$1:$1048576,16,0)</f>
        <v>0</v>
      </c>
      <c r="R317" s="16">
        <f>VLOOKUP(B317,總表!$1:$1048576,17,0)</f>
        <v>0</v>
      </c>
    </row>
    <row r="318" spans="1:18" ht="17.399999999999999" x14ac:dyDescent="0.3">
      <c r="A318" s="22" t="s">
        <v>3495</v>
      </c>
      <c r="B318" s="13" t="s">
        <v>1160</v>
      </c>
      <c r="C318" s="10" t="str">
        <f>VLOOKUP(B318,總表!$1:$1048576,2,0)</f>
        <v>溼地微生物燃料電池</v>
      </c>
      <c r="D318" s="21" t="str">
        <f>VLOOKUP(B318,總表!$1:$1048576,4,0)</f>
        <v>前瞻/工業設計技術</v>
      </c>
      <c r="E318" s="16" t="str">
        <f>VLOOKUP(B318,總表!$1:$1048576,5,0)</f>
        <v>國中組</v>
      </c>
      <c r="F318" s="16" t="str">
        <f>VLOOKUP(B318,總表!$1:$1048576,3,0)</f>
        <v>雲林縣</v>
      </c>
      <c r="G318" s="16" t="str">
        <f>VLOOKUP(B318,總表!$1:$1048576,6,0)</f>
        <v>鄭沛欣</v>
      </c>
      <c r="H318" s="16" t="str">
        <f>VLOOKUP(B318,總表!$1:$1048576,7,0)</f>
        <v>宜梧國中</v>
      </c>
      <c r="I318" s="16" t="str">
        <f>VLOOKUP(B318,總表!$1:$1048576,8,0)</f>
        <v>李柏峻</v>
      </c>
      <c r="J318" s="16" t="str">
        <f>VLOOKUP(B318,總表!$1:$1048576,9,0)</f>
        <v>宜梧國中</v>
      </c>
      <c r="K318" s="16" t="str">
        <f>VLOOKUP(B318,總表!$1:$1048576,10,0)</f>
        <v>李祐丞</v>
      </c>
      <c r="L318" s="16" t="str">
        <f>VLOOKUP(B318,總表!$1:$1048576,11,0)</f>
        <v>宜梧國中</v>
      </c>
      <c r="M318" s="16" t="str">
        <f>VLOOKUP(B318,總表!$1:$1048576,12,0)</f>
        <v>陳尚民</v>
      </c>
      <c r="N318" s="16" t="str">
        <f>VLOOKUP(B318,總表!$1:$1048576,13,0)</f>
        <v>雲林縣立宜梧國中</v>
      </c>
      <c r="O318" s="16">
        <f>VLOOKUP(B318,總表!$1:$1048576,14,0)</f>
        <v>0</v>
      </c>
      <c r="P318" s="16">
        <f>VLOOKUP(B318,總表!$1:$1048576,15,0)</f>
        <v>0</v>
      </c>
      <c r="Q318" s="16">
        <f>VLOOKUP(B318,總表!$1:$1048576,16,0)</f>
        <v>0</v>
      </c>
      <c r="R318" s="16">
        <f>VLOOKUP(B318,總表!$1:$1048576,17,0)</f>
        <v>0</v>
      </c>
    </row>
    <row r="319" spans="1:18" ht="17.399999999999999" x14ac:dyDescent="0.3">
      <c r="A319" s="28" t="s">
        <v>3493</v>
      </c>
      <c r="B319" s="13" t="s">
        <v>1190</v>
      </c>
      <c r="C319" s="10" t="str">
        <f>VLOOKUP(B319,總表!$1:$1048576,2,0)</f>
        <v>智慧雙控制離心式無段變速微水力發電系統</v>
      </c>
      <c r="D319" s="21" t="str">
        <f>VLOOKUP(B319,總表!$1:$1048576,4,0)</f>
        <v>前瞻/工業設計技術</v>
      </c>
      <c r="E319" s="16" t="str">
        <f>VLOOKUP(B319,總表!$1:$1048576,5,0)</f>
        <v>國中組</v>
      </c>
      <c r="F319" s="16" t="str">
        <f>VLOOKUP(B319,總表!$1:$1048576,3,0)</f>
        <v>雲林縣</v>
      </c>
      <c r="G319" s="16" t="str">
        <f>VLOOKUP(B319,總表!$1:$1048576,6,0)</f>
        <v>鍾苡梣</v>
      </c>
      <c r="H319" s="16" t="str">
        <f>VLOOKUP(B319,總表!$1:$1048576,7,0)</f>
        <v>雲林縣私立正心高級中學（國中部）</v>
      </c>
      <c r="I319" s="16" t="str">
        <f>VLOOKUP(B319,總表!$1:$1048576,8,0)</f>
        <v>周姿妍</v>
      </c>
      <c r="J319" s="16" t="str">
        <f>VLOOKUP(B319,總表!$1:$1048576,9,0)</f>
        <v>雲林縣私立正心高級中學（國中部）</v>
      </c>
      <c r="K319" s="16">
        <f>VLOOKUP(B319,總表!$1:$1048576,10,0)</f>
        <v>0</v>
      </c>
      <c r="L319" s="16">
        <f>VLOOKUP(B319,總表!$1:$1048576,11,0)</f>
        <v>0</v>
      </c>
      <c r="M319" s="16" t="str">
        <f>VLOOKUP(B319,總表!$1:$1048576,12,0)</f>
        <v>陳谹菲</v>
      </c>
      <c r="N319" s="16" t="str">
        <f>VLOOKUP(B319,總表!$1:$1048576,13,0)</f>
        <v>雲林縣私立正心高級中學（國中部）</v>
      </c>
      <c r="O319" s="16" t="str">
        <f>VLOOKUP(B319,總表!$1:$1048576,14,0)</f>
        <v>劉家齊</v>
      </c>
      <c r="P319" s="16" t="str">
        <f>VLOOKUP(B319,總表!$1:$1048576,15,0)</f>
        <v>正心中學</v>
      </c>
      <c r="Q319" s="16">
        <f>VLOOKUP(B319,總表!$1:$1048576,16,0)</f>
        <v>0</v>
      </c>
      <c r="R319" s="16">
        <f>VLOOKUP(B319,總表!$1:$1048576,17,0)</f>
        <v>0</v>
      </c>
    </row>
    <row r="320" spans="1:18" ht="17.399999999999999" hidden="1" x14ac:dyDescent="0.3">
      <c r="A320" s="28" t="s">
        <v>3493</v>
      </c>
      <c r="B320" s="13" t="s">
        <v>2920</v>
      </c>
      <c r="C320" s="10" t="str">
        <f>VLOOKUP(B320,總表!$1:$1048576,2,0)</f>
        <v>五感學習之互動式海洋教育遊戲組</v>
      </c>
      <c r="D320" s="18" t="str">
        <f>VLOOKUP(B320,總表!$1:$1048576,4,0)</f>
        <v>休閒與教育</v>
      </c>
      <c r="E320" s="16" t="str">
        <f>VLOOKUP(B320,總表!$1:$1048576,5,0)</f>
        <v>高中職組</v>
      </c>
      <c r="F320" s="16" t="str">
        <f>VLOOKUP(B320,總表!$1:$1048576,3,0)</f>
        <v>新北市</v>
      </c>
      <c r="G320" s="16" t="str">
        <f>VLOOKUP(B320,總表!$1:$1048576,6,0)</f>
        <v>陳溫雄</v>
      </c>
      <c r="H320" s="16" t="str">
        <f>VLOOKUP(B320,總表!$1:$1048576,7,0)</f>
        <v>國立華僑高級中等學校</v>
      </c>
      <c r="I320" s="16" t="str">
        <f>VLOOKUP(B320,總表!$1:$1048576,8,0)</f>
        <v>蘇妍安</v>
      </c>
      <c r="J320" s="16" t="str">
        <f>VLOOKUP(B320,總表!$1:$1048576,9,0)</f>
        <v>國立華僑高級中等學校</v>
      </c>
      <c r="K320" s="16" t="str">
        <f>VLOOKUP(B320,總表!$1:$1048576,10,0)</f>
        <v>蘇佳佳</v>
      </c>
      <c r="L320" s="16" t="str">
        <f>VLOOKUP(B320,總表!$1:$1048576,11,0)</f>
        <v>國立華僑高級中等學校</v>
      </c>
      <c r="M320" s="16" t="str">
        <f>VLOOKUP(B320,總表!$1:$1048576,12,0)</f>
        <v>連佑阡</v>
      </c>
      <c r="N320" s="16" t="str">
        <f>VLOOKUP(B320,總表!$1:$1048576,13,0)</f>
        <v>華僑高級中等學校</v>
      </c>
      <c r="O320" s="16">
        <f>VLOOKUP(B320,總表!$1:$1048576,14,0)</f>
        <v>0</v>
      </c>
      <c r="P320" s="16">
        <f>VLOOKUP(B320,總表!$1:$1048576,15,0)</f>
        <v>0</v>
      </c>
      <c r="Q320" s="16">
        <f>VLOOKUP(B320,總表!$1:$1048576,16,0)</f>
        <v>0</v>
      </c>
      <c r="R320" s="16">
        <f>VLOOKUP(B320,總表!$1:$1048576,17,0)</f>
        <v>0</v>
      </c>
    </row>
    <row r="321" spans="1:18" ht="17.399999999999999" hidden="1" x14ac:dyDescent="0.3">
      <c r="A321" s="22" t="s">
        <v>3495</v>
      </c>
      <c r="B321" s="13" t="s">
        <v>3055</v>
      </c>
      <c r="C321" s="10" t="str">
        <f>VLOOKUP(B321,總表!$1:$1048576,2,0)</f>
        <v>堆高機貨叉安全裝置</v>
      </c>
      <c r="D321" s="19" t="str">
        <f>VLOOKUP(B321,總表!$1:$1048576,4,0)</f>
        <v>災害管理與安全</v>
      </c>
      <c r="E321" s="16" t="str">
        <f>VLOOKUP(B321,總表!$1:$1048576,5,0)</f>
        <v>高中職組</v>
      </c>
      <c r="F321" s="16" t="str">
        <f>VLOOKUP(B321,總表!$1:$1048576,3,0)</f>
        <v>新北市</v>
      </c>
      <c r="G321" s="16" t="str">
        <f>VLOOKUP(B321,總表!$1:$1048576,6,0)</f>
        <v>吳昺葦</v>
      </c>
      <c r="H321" s="16" t="str">
        <f>VLOOKUP(B321,總表!$1:$1048576,7,0)</f>
        <v>新北市南山高級中學</v>
      </c>
      <c r="I321" s="16" t="str">
        <f>VLOOKUP(B321,總表!$1:$1048576,8,0)</f>
        <v>林柏志</v>
      </c>
      <c r="J321" s="16" t="str">
        <f>VLOOKUP(B321,總表!$1:$1048576,9,0)</f>
        <v>新北市南山高級中學</v>
      </c>
      <c r="K321" s="16">
        <f>VLOOKUP(B321,總表!$1:$1048576,10,0)</f>
        <v>0</v>
      </c>
      <c r="L321" s="16">
        <f>VLOOKUP(B321,總表!$1:$1048576,11,0)</f>
        <v>0</v>
      </c>
      <c r="M321" s="16" t="str">
        <f>VLOOKUP(B321,總表!$1:$1048576,12,0)</f>
        <v>張文昇</v>
      </c>
      <c r="N321" s="16" t="str">
        <f>VLOOKUP(B321,總表!$1:$1048576,13,0)</f>
        <v>新北市南山高級中學</v>
      </c>
      <c r="O321" s="16">
        <f>VLOOKUP(B321,總表!$1:$1048576,14,0)</f>
        <v>0</v>
      </c>
      <c r="P321" s="16">
        <f>VLOOKUP(B321,總表!$1:$1048576,15,0)</f>
        <v>0</v>
      </c>
      <c r="Q321" s="16">
        <f>VLOOKUP(B321,總表!$1:$1048576,16,0)</f>
        <v>0</v>
      </c>
      <c r="R321" s="16">
        <f>VLOOKUP(B321,總表!$1:$1048576,17,0)</f>
        <v>0</v>
      </c>
    </row>
    <row r="322" spans="1:18" ht="17.399999999999999" hidden="1" x14ac:dyDescent="0.3">
      <c r="A322" s="22" t="s">
        <v>3495</v>
      </c>
      <c r="B322" s="13" t="s">
        <v>3050</v>
      </c>
      <c r="C322" s="10" t="str">
        <f>VLOOKUP(B322,總表!$1:$1048576,2,0)</f>
        <v>行人安全穿越斑馬線顯示系統</v>
      </c>
      <c r="D322" s="19" t="str">
        <f>VLOOKUP(B322,總表!$1:$1048576,4,0)</f>
        <v>災害管理與安全</v>
      </c>
      <c r="E322" s="16" t="str">
        <f>VLOOKUP(B322,總表!$1:$1048576,5,0)</f>
        <v>高中職組</v>
      </c>
      <c r="F322" s="16" t="str">
        <f>VLOOKUP(B322,總表!$1:$1048576,3,0)</f>
        <v>新北市</v>
      </c>
      <c r="G322" s="16" t="str">
        <f>VLOOKUP(B322,總表!$1:$1048576,6,0)</f>
        <v>曹子謙</v>
      </c>
      <c r="H322" s="16" t="str">
        <f>VLOOKUP(B322,總表!$1:$1048576,7,0)</f>
        <v>新北市南山高級中學</v>
      </c>
      <c r="I322" s="16" t="str">
        <f>VLOOKUP(B322,總表!$1:$1048576,8,0)</f>
        <v>林旻慶</v>
      </c>
      <c r="J322" s="16" t="str">
        <f>VLOOKUP(B322,總表!$1:$1048576,9,0)</f>
        <v>新北市南山高級中學</v>
      </c>
      <c r="K322" s="16" t="str">
        <f>VLOOKUP(B322,總表!$1:$1048576,10,0)</f>
        <v>劉孟愷</v>
      </c>
      <c r="L322" s="16" t="str">
        <f>VLOOKUP(B322,總表!$1:$1048576,11,0)</f>
        <v>新北市南山高級中學</v>
      </c>
      <c r="M322" s="16" t="str">
        <f>VLOOKUP(B322,總表!$1:$1048576,12,0)</f>
        <v>張文昇</v>
      </c>
      <c r="N322" s="16" t="str">
        <f>VLOOKUP(B322,總表!$1:$1048576,13,0)</f>
        <v>新北市南山高級中學</v>
      </c>
      <c r="O322" s="16">
        <f>VLOOKUP(B322,總表!$1:$1048576,14,0)</f>
        <v>0</v>
      </c>
      <c r="P322" s="16">
        <f>VLOOKUP(B322,總表!$1:$1048576,15,0)</f>
        <v>0</v>
      </c>
      <c r="Q322" s="16">
        <f>VLOOKUP(B322,總表!$1:$1048576,16,0)</f>
        <v>0</v>
      </c>
      <c r="R322" s="16">
        <f>VLOOKUP(B322,總表!$1:$1048576,17,0)</f>
        <v>0</v>
      </c>
    </row>
    <row r="323" spans="1:18" ht="17.399999999999999" hidden="1" x14ac:dyDescent="0.3">
      <c r="A323" s="25" t="s">
        <v>3492</v>
      </c>
      <c r="B323" s="13" t="s">
        <v>2981</v>
      </c>
      <c r="C323" s="10" t="str">
        <f>VLOOKUP(B323,總表!$1:$1048576,2,0)</f>
        <v>光學雷達與影像辨識技術之行車危險偵測系統</v>
      </c>
      <c r="D323" s="19" t="str">
        <f>VLOOKUP(B323,總表!$1:$1048576,4,0)</f>
        <v>災害管理與安全</v>
      </c>
      <c r="E323" s="16" t="str">
        <f>VLOOKUP(B323,總表!$1:$1048576,5,0)</f>
        <v>高中職組</v>
      </c>
      <c r="F323" s="16" t="str">
        <f>VLOOKUP(B323,總表!$1:$1048576,3,0)</f>
        <v>新北市</v>
      </c>
      <c r="G323" s="16" t="str">
        <f>VLOOKUP(B323,總表!$1:$1048576,6,0)</f>
        <v>林品亮</v>
      </c>
      <c r="H323" s="16" t="str">
        <f>VLOOKUP(B323,總表!$1:$1048576,7,0)</f>
        <v>淡水商工/控制科</v>
      </c>
      <c r="I323" s="16" t="str">
        <f>VLOOKUP(B323,總表!$1:$1048576,8,0)</f>
        <v>黃迦密</v>
      </c>
      <c r="J323" s="16" t="str">
        <f>VLOOKUP(B323,總表!$1:$1048576,9,0)</f>
        <v>淡水商工</v>
      </c>
      <c r="K323" s="16">
        <f>VLOOKUP(B323,總表!$1:$1048576,10,0)</f>
        <v>0</v>
      </c>
      <c r="L323" s="16">
        <f>VLOOKUP(B323,總表!$1:$1048576,11,0)</f>
        <v>0</v>
      </c>
      <c r="M323" s="16" t="str">
        <f>VLOOKUP(B323,總表!$1:$1048576,12,0)</f>
        <v>施至舜</v>
      </c>
      <c r="N323" s="16" t="str">
        <f>VLOOKUP(B323,總表!$1:$1048576,13,0)</f>
        <v>淡水商工/控制科</v>
      </c>
      <c r="O323" s="16">
        <f>VLOOKUP(B323,總表!$1:$1048576,14,0)</f>
        <v>0</v>
      </c>
      <c r="P323" s="16">
        <f>VLOOKUP(B323,總表!$1:$1048576,15,0)</f>
        <v>0</v>
      </c>
      <c r="Q323" s="16">
        <f>VLOOKUP(B323,總表!$1:$1048576,16,0)</f>
        <v>0</v>
      </c>
      <c r="R323" s="16">
        <f>VLOOKUP(B323,總表!$1:$1048576,17,0)</f>
        <v>0</v>
      </c>
    </row>
    <row r="324" spans="1:18" ht="17.399999999999999" hidden="1" x14ac:dyDescent="0.3">
      <c r="A324" s="22" t="s">
        <v>3495</v>
      </c>
      <c r="B324" s="13" t="s">
        <v>3330</v>
      </c>
      <c r="C324" s="10" t="str">
        <f>VLOOKUP(B324,總表!$1:$1048576,2,0)</f>
        <v>變形收納盒</v>
      </c>
      <c r="D324" s="16" t="str">
        <f>VLOOKUP(B324,總表!$1:$1048576,4,0)</f>
        <v>便利生活</v>
      </c>
      <c r="E324" s="16" t="str">
        <f>VLOOKUP(B324,總表!$1:$1048576,5,0)</f>
        <v>高中職組</v>
      </c>
      <c r="F324" s="16" t="str">
        <f>VLOOKUP(B324,總表!$1:$1048576,3,0)</f>
        <v>新北市</v>
      </c>
      <c r="G324" s="16" t="str">
        <f>VLOOKUP(B324,總表!$1:$1048576,6,0)</f>
        <v>陳奕穎</v>
      </c>
      <c r="H324" s="16" t="str">
        <f>VLOOKUP(B324,總表!$1:$1048576,7,0)</f>
        <v>新北市南山高級中學</v>
      </c>
      <c r="I324" s="16" t="str">
        <f>VLOOKUP(B324,總表!$1:$1048576,8,0)</f>
        <v>張庭甄</v>
      </c>
      <c r="J324" s="16" t="str">
        <f>VLOOKUP(B324,總表!$1:$1048576,9,0)</f>
        <v>新北市南山高級中學</v>
      </c>
      <c r="K324" s="16" t="str">
        <f>VLOOKUP(B324,總表!$1:$1048576,10,0)</f>
        <v>王奕淳</v>
      </c>
      <c r="L324" s="16" t="str">
        <f>VLOOKUP(B324,總表!$1:$1048576,11,0)</f>
        <v>新北市南山高級中學</v>
      </c>
      <c r="M324" s="16" t="str">
        <f>VLOOKUP(B324,總表!$1:$1048576,12,0)</f>
        <v>張文昇</v>
      </c>
      <c r="N324" s="16" t="str">
        <f>VLOOKUP(B324,總表!$1:$1048576,13,0)</f>
        <v>新北市南山高級中學</v>
      </c>
      <c r="O324" s="16">
        <f>VLOOKUP(B324,總表!$1:$1048576,14,0)</f>
        <v>0</v>
      </c>
      <c r="P324" s="16">
        <f>VLOOKUP(B324,總表!$1:$1048576,15,0)</f>
        <v>0</v>
      </c>
      <c r="Q324" s="16">
        <f>VLOOKUP(B324,總表!$1:$1048576,16,0)</f>
        <v>0</v>
      </c>
      <c r="R324" s="16">
        <f>VLOOKUP(B324,總表!$1:$1048576,17,0)</f>
        <v>0</v>
      </c>
    </row>
    <row r="325" spans="1:18" ht="17.399999999999999" hidden="1" x14ac:dyDescent="0.3">
      <c r="A325" s="22" t="s">
        <v>3495</v>
      </c>
      <c r="B325" s="13" t="s">
        <v>3369</v>
      </c>
      <c r="C325" s="10" t="str">
        <f>VLOOKUP(B325,總表!$1:$1048576,2,0)</f>
        <v>多功能創新分規</v>
      </c>
      <c r="D325" s="16" t="str">
        <f>VLOOKUP(B325,總表!$1:$1048576,4,0)</f>
        <v>便利生活</v>
      </c>
      <c r="E325" s="16" t="str">
        <f>VLOOKUP(B325,總表!$1:$1048576,5,0)</f>
        <v>高中職組</v>
      </c>
      <c r="F325" s="16" t="str">
        <f>VLOOKUP(B325,總表!$1:$1048576,3,0)</f>
        <v>新北市</v>
      </c>
      <c r="G325" s="16" t="str">
        <f>VLOOKUP(B325,總表!$1:$1048576,6,0)</f>
        <v>李佳珅</v>
      </c>
      <c r="H325" s="16" t="str">
        <f>VLOOKUP(B325,總表!$1:$1048576,7,0)</f>
        <v>三重商工製圖科</v>
      </c>
      <c r="I325" s="16" t="str">
        <f>VLOOKUP(B325,總表!$1:$1048576,8,0)</f>
        <v>程家豪</v>
      </c>
      <c r="J325" s="16" t="str">
        <f>VLOOKUP(B325,總表!$1:$1048576,9,0)</f>
        <v>三重商工製圖科</v>
      </c>
      <c r="K325" s="16" t="str">
        <f>VLOOKUP(B325,總表!$1:$1048576,10,0)</f>
        <v>顏子硯</v>
      </c>
      <c r="L325" s="16" t="str">
        <f>VLOOKUP(B325,總表!$1:$1048576,11,0)</f>
        <v>三重商工製圖科</v>
      </c>
      <c r="M325" s="16" t="str">
        <f>VLOOKUP(B325,總表!$1:$1048576,12,0)</f>
        <v>張桂瑛</v>
      </c>
      <c r="N325" s="16" t="str">
        <f>VLOOKUP(B325,總表!$1:$1048576,13,0)</f>
        <v>新北市立三重高級商工職業學校</v>
      </c>
      <c r="O325" s="16" t="str">
        <f>VLOOKUP(B325,總表!$1:$1048576,14,0)</f>
        <v>陳姿穎</v>
      </c>
      <c r="P325" s="16" t="str">
        <f>VLOOKUP(B325,總表!$1:$1048576,15,0)</f>
        <v>新北市立三重高級商工職業學校</v>
      </c>
      <c r="Q325" s="16" t="str">
        <f>VLOOKUP(B325,總表!$1:$1048576,16,0)</f>
        <v>魏立揚</v>
      </c>
      <c r="R325" s="16" t="str">
        <f>VLOOKUP(B325,總表!$1:$1048576,17,0)</f>
        <v>新北市立三重高級商工職業學校</v>
      </c>
    </row>
    <row r="326" spans="1:18" ht="17.399999999999999" hidden="1" x14ac:dyDescent="0.3">
      <c r="A326" s="22" t="s">
        <v>3495</v>
      </c>
      <c r="B326" s="13" t="s">
        <v>3300</v>
      </c>
      <c r="C326" s="10" t="str">
        <f>VLOOKUP(B326,總表!$1:$1048576,2,0)</f>
        <v>書跡慧眼</v>
      </c>
      <c r="D326" s="16" t="str">
        <f>VLOOKUP(B326,總表!$1:$1048576,4,0)</f>
        <v>便利生活</v>
      </c>
      <c r="E326" s="16" t="str">
        <f>VLOOKUP(B326,總表!$1:$1048576,5,0)</f>
        <v>高中職組</v>
      </c>
      <c r="F326" s="16" t="str">
        <f>VLOOKUP(B326,總表!$1:$1048576,3,0)</f>
        <v>新北市</v>
      </c>
      <c r="G326" s="16" t="str">
        <f>VLOOKUP(B326,總表!$1:$1048576,6,0)</f>
        <v>黃廷曜</v>
      </c>
      <c r="H326" s="16" t="str">
        <f>VLOOKUP(B326,總表!$1:$1048576,7,0)</f>
        <v>康橋國際學校秀岡校區</v>
      </c>
      <c r="I326" s="16">
        <f>VLOOKUP(B326,總表!$1:$1048576,8,0)</f>
        <v>0</v>
      </c>
      <c r="J326" s="16">
        <f>VLOOKUP(B326,總表!$1:$1048576,9,0)</f>
        <v>0</v>
      </c>
      <c r="K326" s="16">
        <f>VLOOKUP(B326,總表!$1:$1048576,10,0)</f>
        <v>0</v>
      </c>
      <c r="L326" s="16">
        <f>VLOOKUP(B326,總表!$1:$1048576,11,0)</f>
        <v>0</v>
      </c>
      <c r="M326" s="16" t="str">
        <f>VLOOKUP(B326,總表!$1:$1048576,12,0)</f>
        <v>吳惠菁</v>
      </c>
      <c r="N326" s="16" t="str">
        <f>VLOOKUP(B326,總表!$1:$1048576,13,0)</f>
        <v>新北市康橋高中</v>
      </c>
      <c r="O326" s="16">
        <f>VLOOKUP(B326,總表!$1:$1048576,14,0)</f>
        <v>0</v>
      </c>
      <c r="P326" s="16">
        <f>VLOOKUP(B326,總表!$1:$1048576,15,0)</f>
        <v>0</v>
      </c>
      <c r="Q326" s="16">
        <f>VLOOKUP(B326,總表!$1:$1048576,16,0)</f>
        <v>0</v>
      </c>
      <c r="R326" s="16">
        <f>VLOOKUP(B326,總表!$1:$1048576,17,0)</f>
        <v>0</v>
      </c>
    </row>
    <row r="327" spans="1:18" ht="17.399999999999999" hidden="1" x14ac:dyDescent="0.3">
      <c r="A327" s="22" t="s">
        <v>3495</v>
      </c>
      <c r="B327" s="13" t="s">
        <v>3363</v>
      </c>
      <c r="C327" s="10" t="str">
        <f>VLOOKUP(B327,總表!$1:$1048576,2,0)</f>
        <v>創新等角繪製角度尺規</v>
      </c>
      <c r="D327" s="16" t="str">
        <f>VLOOKUP(B327,總表!$1:$1048576,4,0)</f>
        <v>便利生活</v>
      </c>
      <c r="E327" s="16" t="str">
        <f>VLOOKUP(B327,總表!$1:$1048576,5,0)</f>
        <v>高中職組</v>
      </c>
      <c r="F327" s="16" t="str">
        <f>VLOOKUP(B327,總表!$1:$1048576,3,0)</f>
        <v>新北市</v>
      </c>
      <c r="G327" s="16" t="str">
        <f>VLOOKUP(B327,總表!$1:$1048576,6,0)</f>
        <v>張博伃</v>
      </c>
      <c r="H327" s="16" t="str">
        <f>VLOOKUP(B327,總表!$1:$1048576,7,0)</f>
        <v>三重商工製圖科</v>
      </c>
      <c r="I327" s="16" t="str">
        <f>VLOOKUP(B327,總表!$1:$1048576,8,0)</f>
        <v>陳子庭</v>
      </c>
      <c r="J327" s="16" t="str">
        <f>VLOOKUP(B327,總表!$1:$1048576,9,0)</f>
        <v>三重商工製圖科</v>
      </c>
      <c r="K327" s="16" t="str">
        <f>VLOOKUP(B327,總表!$1:$1048576,10,0)</f>
        <v>王湘晴</v>
      </c>
      <c r="L327" s="16" t="str">
        <f>VLOOKUP(B327,總表!$1:$1048576,11,0)</f>
        <v>三重商工製圖科</v>
      </c>
      <c r="M327" s="16" t="str">
        <f>VLOOKUP(B327,總表!$1:$1048576,12,0)</f>
        <v>陳姿穎</v>
      </c>
      <c r="N327" s="16" t="str">
        <f>VLOOKUP(B327,總表!$1:$1048576,13,0)</f>
        <v>新北市立三重高級商工職業學校</v>
      </c>
      <c r="O327" s="16" t="str">
        <f>VLOOKUP(B327,總表!$1:$1048576,14,0)</f>
        <v>張桂瑛</v>
      </c>
      <c r="P327" s="16" t="str">
        <f>VLOOKUP(B327,總表!$1:$1048576,15,0)</f>
        <v>新北市立三重高級商工職業學校</v>
      </c>
      <c r="Q327" s="16">
        <f>VLOOKUP(B327,總表!$1:$1048576,16,0)</f>
        <v>0</v>
      </c>
      <c r="R327" s="16">
        <f>VLOOKUP(B327,總表!$1:$1048576,17,0)</f>
        <v>0</v>
      </c>
    </row>
    <row r="328" spans="1:18" ht="17.399999999999999" hidden="1" x14ac:dyDescent="0.3">
      <c r="A328" s="22" t="s">
        <v>3495</v>
      </c>
      <c r="B328" s="13" t="s">
        <v>3326</v>
      </c>
      <c r="C328" s="10" t="str">
        <f>VLOOKUP(B328,總表!$1:$1048576,2,0)</f>
        <v>減震平衡外送保溫箱</v>
      </c>
      <c r="D328" s="16" t="str">
        <f>VLOOKUP(B328,總表!$1:$1048576,4,0)</f>
        <v>便利生活</v>
      </c>
      <c r="E328" s="16" t="str">
        <f>VLOOKUP(B328,總表!$1:$1048576,5,0)</f>
        <v>高中職組</v>
      </c>
      <c r="F328" s="16" t="str">
        <f>VLOOKUP(B328,總表!$1:$1048576,3,0)</f>
        <v>新北市</v>
      </c>
      <c r="G328" s="16" t="str">
        <f>VLOOKUP(B328,總表!$1:$1048576,6,0)</f>
        <v>許恩碩</v>
      </c>
      <c r="H328" s="16" t="str">
        <f>VLOOKUP(B328,總表!$1:$1048576,7,0)</f>
        <v>新北市南山高級中學</v>
      </c>
      <c r="I328" s="16" t="str">
        <f>VLOOKUP(B328,總表!$1:$1048576,8,0)</f>
        <v>林柏翰</v>
      </c>
      <c r="J328" s="16" t="str">
        <f>VLOOKUP(B328,總表!$1:$1048576,9,0)</f>
        <v>新北市南山高級中學</v>
      </c>
      <c r="K328" s="16">
        <f>VLOOKUP(B328,總表!$1:$1048576,10,0)</f>
        <v>0</v>
      </c>
      <c r="L328" s="16">
        <f>VLOOKUP(B328,總表!$1:$1048576,11,0)</f>
        <v>0</v>
      </c>
      <c r="M328" s="16" t="str">
        <f>VLOOKUP(B328,總表!$1:$1048576,12,0)</f>
        <v>張文昇</v>
      </c>
      <c r="N328" s="16" t="str">
        <f>VLOOKUP(B328,總表!$1:$1048576,13,0)</f>
        <v>新北市南山高級中學</v>
      </c>
      <c r="O328" s="16">
        <f>VLOOKUP(B328,總表!$1:$1048576,14,0)</f>
        <v>0</v>
      </c>
      <c r="P328" s="16">
        <f>VLOOKUP(B328,總表!$1:$1048576,15,0)</f>
        <v>0</v>
      </c>
      <c r="Q328" s="16">
        <f>VLOOKUP(B328,總表!$1:$1048576,16,0)</f>
        <v>0</v>
      </c>
      <c r="R328" s="16">
        <f>VLOOKUP(B328,總表!$1:$1048576,17,0)</f>
        <v>0</v>
      </c>
    </row>
    <row r="329" spans="1:18" ht="17.399999999999999" hidden="1" x14ac:dyDescent="0.3">
      <c r="A329" s="25" t="s">
        <v>3492</v>
      </c>
      <c r="B329" s="13" t="s">
        <v>3349</v>
      </c>
      <c r="C329" s="10" t="str">
        <f>VLOOKUP(B329,總表!$1:$1048576,2,0)</f>
        <v>多功能安全型紙箱裁切器</v>
      </c>
      <c r="D329" s="16" t="str">
        <f>VLOOKUP(B329,總表!$1:$1048576,4,0)</f>
        <v>便利生活</v>
      </c>
      <c r="E329" s="16" t="str">
        <f>VLOOKUP(B329,總表!$1:$1048576,5,0)</f>
        <v>高中職組</v>
      </c>
      <c r="F329" s="16" t="str">
        <f>VLOOKUP(B329,總表!$1:$1048576,3,0)</f>
        <v>新北市</v>
      </c>
      <c r="G329" s="16" t="str">
        <f>VLOOKUP(B329,總表!$1:$1048576,6,0)</f>
        <v>陳珈俐</v>
      </c>
      <c r="H329" s="16" t="str">
        <f>VLOOKUP(B329,總表!$1:$1048576,7,0)</f>
        <v>三重商工製圖科</v>
      </c>
      <c r="I329" s="16" t="str">
        <f>VLOOKUP(B329,總表!$1:$1048576,8,0)</f>
        <v>劉佳怡</v>
      </c>
      <c r="J329" s="16" t="str">
        <f>VLOOKUP(B329,總表!$1:$1048576,9,0)</f>
        <v>三重商工製圖科</v>
      </c>
      <c r="K329" s="16" t="str">
        <f>VLOOKUP(B329,總表!$1:$1048576,10,0)</f>
        <v>謝岳廷</v>
      </c>
      <c r="L329" s="16">
        <f>VLOOKUP(B329,總表!$1:$1048576,11,0)</f>
        <v>0</v>
      </c>
      <c r="M329" s="16" t="str">
        <f>VLOOKUP(B329,總表!$1:$1048576,12,0)</f>
        <v>陳姿穎</v>
      </c>
      <c r="N329" s="16" t="str">
        <f>VLOOKUP(B329,總表!$1:$1048576,13,0)</f>
        <v>新北市立三重高級商工職業學校</v>
      </c>
      <c r="O329" s="16" t="str">
        <f>VLOOKUP(B329,總表!$1:$1048576,14,0)</f>
        <v>張芷瑄</v>
      </c>
      <c r="P329" s="16" t="str">
        <f>VLOOKUP(B329,總表!$1:$1048576,15,0)</f>
        <v>新北市立三重高級商工職業學校</v>
      </c>
      <c r="Q329" s="16">
        <f>VLOOKUP(B329,總表!$1:$1048576,16,0)</f>
        <v>0</v>
      </c>
      <c r="R329" s="16">
        <f>VLOOKUP(B329,總表!$1:$1048576,17,0)</f>
        <v>0</v>
      </c>
    </row>
    <row r="330" spans="1:18" ht="17.399999999999999" hidden="1" x14ac:dyDescent="0.3">
      <c r="A330" s="30" t="s">
        <v>3494</v>
      </c>
      <c r="B330" s="13" t="s">
        <v>3321</v>
      </c>
      <c r="C330" s="10" t="str">
        <f>VLOOKUP(B330,總表!$1:$1048576,2,0)</f>
        <v>以車速控制閘道紅綠燈系統</v>
      </c>
      <c r="D330" s="16" t="str">
        <f>VLOOKUP(B330,總表!$1:$1048576,4,0)</f>
        <v>便利生活</v>
      </c>
      <c r="E330" s="16" t="str">
        <f>VLOOKUP(B330,總表!$1:$1048576,5,0)</f>
        <v>高中職組</v>
      </c>
      <c r="F330" s="16" t="str">
        <f>VLOOKUP(B330,總表!$1:$1048576,3,0)</f>
        <v>新北市</v>
      </c>
      <c r="G330" s="16" t="str">
        <f>VLOOKUP(B330,總表!$1:$1048576,6,0)</f>
        <v>鄧介綸</v>
      </c>
      <c r="H330" s="16" t="str">
        <f>VLOOKUP(B330,總表!$1:$1048576,7,0)</f>
        <v>新北市南山高級中學</v>
      </c>
      <c r="I330" s="16" t="str">
        <f>VLOOKUP(B330,總表!$1:$1048576,8,0)</f>
        <v>陳彥熏</v>
      </c>
      <c r="J330" s="16" t="str">
        <f>VLOOKUP(B330,總表!$1:$1048576,9,0)</f>
        <v>新北市南山高級中學</v>
      </c>
      <c r="K330" s="16" t="str">
        <f>VLOOKUP(B330,總表!$1:$1048576,10,0)</f>
        <v>邱昶瑜</v>
      </c>
      <c r="L330" s="16" t="str">
        <f>VLOOKUP(B330,總表!$1:$1048576,11,0)</f>
        <v>新北市南山高級中學</v>
      </c>
      <c r="M330" s="16" t="str">
        <f>VLOOKUP(B330,總表!$1:$1048576,12,0)</f>
        <v>林政煌</v>
      </c>
      <c r="N330" s="16" t="str">
        <f>VLOOKUP(B330,總表!$1:$1048576,13,0)</f>
        <v>新北市南山高級中學</v>
      </c>
      <c r="O330" s="16">
        <f>VLOOKUP(B330,總表!$1:$1048576,14,0)</f>
        <v>0</v>
      </c>
      <c r="P330" s="16">
        <f>VLOOKUP(B330,總表!$1:$1048576,15,0)</f>
        <v>0</v>
      </c>
      <c r="Q330" s="16">
        <f>VLOOKUP(B330,總表!$1:$1048576,16,0)</f>
        <v>0</v>
      </c>
      <c r="R330" s="16">
        <f>VLOOKUP(B330,總表!$1:$1048576,17,0)</f>
        <v>0</v>
      </c>
    </row>
    <row r="331" spans="1:18" ht="17.399999999999999" hidden="1" x14ac:dyDescent="0.3">
      <c r="A331" s="30" t="s">
        <v>3494</v>
      </c>
      <c r="B331" s="13" t="s">
        <v>3375</v>
      </c>
      <c r="C331" s="10" t="str">
        <f>VLOOKUP(B331,總表!$1:$1048576,2,0)</f>
        <v>創新門板收闔裝置</v>
      </c>
      <c r="D331" s="16" t="str">
        <f>VLOOKUP(B331,總表!$1:$1048576,4,0)</f>
        <v>便利生活</v>
      </c>
      <c r="E331" s="16" t="str">
        <f>VLOOKUP(B331,總表!$1:$1048576,5,0)</f>
        <v>高中職組</v>
      </c>
      <c r="F331" s="16" t="str">
        <f>VLOOKUP(B331,總表!$1:$1048576,3,0)</f>
        <v>新北市</v>
      </c>
      <c r="G331" s="16" t="str">
        <f>VLOOKUP(B331,總表!$1:$1048576,6,0)</f>
        <v>吳品宣</v>
      </c>
      <c r="H331" s="16" t="str">
        <f>VLOOKUP(B331,總表!$1:$1048576,7,0)</f>
        <v>三重商工製圖科</v>
      </c>
      <c r="I331" s="16" t="str">
        <f>VLOOKUP(B331,總表!$1:$1048576,8,0)</f>
        <v>黃榆涵</v>
      </c>
      <c r="J331" s="16" t="str">
        <f>VLOOKUP(B331,總表!$1:$1048576,9,0)</f>
        <v>三重商工製圖科</v>
      </c>
      <c r="K331" s="16" t="str">
        <f>VLOOKUP(B331,總表!$1:$1048576,10,0)</f>
        <v>廖翊凱</v>
      </c>
      <c r="L331" s="16" t="str">
        <f>VLOOKUP(B331,總表!$1:$1048576,11,0)</f>
        <v>三重商工製圖科</v>
      </c>
      <c r="M331" s="16" t="str">
        <f>VLOOKUP(B331,總表!$1:$1048576,12,0)</f>
        <v>張桂瑛</v>
      </c>
      <c r="N331" s="16" t="str">
        <f>VLOOKUP(B331,總表!$1:$1048576,13,0)</f>
        <v>新北市立三重高級商工職業學校</v>
      </c>
      <c r="O331" s="16" t="str">
        <f>VLOOKUP(B331,總表!$1:$1048576,14,0)</f>
        <v>陳姿穎</v>
      </c>
      <c r="P331" s="16" t="str">
        <f>VLOOKUP(B331,總表!$1:$1048576,15,0)</f>
        <v>新北市立三重高級商工職業學校</v>
      </c>
      <c r="Q331" s="16">
        <f>VLOOKUP(B331,總表!$1:$1048576,16,0)</f>
        <v>0</v>
      </c>
      <c r="R331" s="16">
        <f>VLOOKUP(B331,總表!$1:$1048576,17,0)</f>
        <v>0</v>
      </c>
    </row>
    <row r="332" spans="1:18" ht="17.399999999999999" hidden="1" x14ac:dyDescent="0.3">
      <c r="A332" s="30" t="s">
        <v>3494</v>
      </c>
      <c r="B332" s="13" t="s">
        <v>3358</v>
      </c>
      <c r="C332" s="10" t="str">
        <f>VLOOKUP(B332,總表!$1:$1048576,2,0)</f>
        <v>定長膠帶切割台</v>
      </c>
      <c r="D332" s="16" t="str">
        <f>VLOOKUP(B332,總表!$1:$1048576,4,0)</f>
        <v>便利生活</v>
      </c>
      <c r="E332" s="16" t="str">
        <f>VLOOKUP(B332,總表!$1:$1048576,5,0)</f>
        <v>高中職組</v>
      </c>
      <c r="F332" s="16" t="str">
        <f>VLOOKUP(B332,總表!$1:$1048576,3,0)</f>
        <v>新北市</v>
      </c>
      <c r="G332" s="16" t="str">
        <f>VLOOKUP(B332,總表!$1:$1048576,6,0)</f>
        <v>李展顏</v>
      </c>
      <c r="H332" s="16" t="str">
        <f>VLOOKUP(B332,總表!$1:$1048576,7,0)</f>
        <v>三重商工製圖科</v>
      </c>
      <c r="I332" s="16" t="str">
        <f>VLOOKUP(B332,總表!$1:$1048576,8,0)</f>
        <v>蔡宏緯</v>
      </c>
      <c r="J332" s="16" t="str">
        <f>VLOOKUP(B332,總表!$1:$1048576,9,0)</f>
        <v>三重商工製圖科</v>
      </c>
      <c r="K332" s="16" t="str">
        <f>VLOOKUP(B332,總表!$1:$1048576,10,0)</f>
        <v>鄭鉅霖</v>
      </c>
      <c r="L332" s="16" t="str">
        <f>VLOOKUP(B332,總表!$1:$1048576,11,0)</f>
        <v>三重商工製圖科</v>
      </c>
      <c r="M332" s="16" t="str">
        <f>VLOOKUP(B332,總表!$1:$1048576,12,0)</f>
        <v>張芷瑄</v>
      </c>
      <c r="N332" s="16" t="str">
        <f>VLOOKUP(B332,總表!$1:$1048576,13,0)</f>
        <v>新北市立三重高級商工職業學校</v>
      </c>
      <c r="O332" s="16" t="str">
        <f>VLOOKUP(B332,總表!$1:$1048576,14,0)</f>
        <v>陳姿穎</v>
      </c>
      <c r="P332" s="16" t="str">
        <f>VLOOKUP(B332,總表!$1:$1048576,15,0)</f>
        <v>新北市立三重高級商工職業學校</v>
      </c>
      <c r="Q332" s="16">
        <f>VLOOKUP(B332,總表!$1:$1048576,16,0)</f>
        <v>0</v>
      </c>
      <c r="R332" s="16">
        <f>VLOOKUP(B332,總表!$1:$1048576,17,0)</f>
        <v>0</v>
      </c>
    </row>
    <row r="333" spans="1:18" ht="17.399999999999999" hidden="1" x14ac:dyDescent="0.3">
      <c r="A333" s="22" t="s">
        <v>3495</v>
      </c>
      <c r="B333" s="13" t="s">
        <v>3457</v>
      </c>
      <c r="C333" s="10" t="str">
        <f>VLOOKUP(B333,總表!$1:$1048576,2,0)</f>
        <v>以史特林引擎作為廢熱回收再利用裝置</v>
      </c>
      <c r="D333" s="21" t="str">
        <f>VLOOKUP(B333,總表!$1:$1048576,4,0)</f>
        <v>前瞻/工業設計技術</v>
      </c>
      <c r="E333" s="16" t="str">
        <f>VLOOKUP(B333,總表!$1:$1048576,5,0)</f>
        <v>高中職組</v>
      </c>
      <c r="F333" s="16" t="str">
        <f>VLOOKUP(B333,總表!$1:$1048576,3,0)</f>
        <v>新北市</v>
      </c>
      <c r="G333" s="16" t="str">
        <f>VLOOKUP(B333,總表!$1:$1048576,6,0)</f>
        <v>彭孝姸</v>
      </c>
      <c r="H333" s="16" t="str">
        <f>VLOOKUP(B333,總表!$1:$1048576,7,0)</f>
        <v>新北市南山高級中學</v>
      </c>
      <c r="I333" s="16" t="str">
        <f>VLOOKUP(B333,總表!$1:$1048576,8,0)</f>
        <v>湯禹琪</v>
      </c>
      <c r="J333" s="16" t="str">
        <f>VLOOKUP(B333,總表!$1:$1048576,9,0)</f>
        <v>新北市南山高級中學</v>
      </c>
      <c r="K333" s="16" t="str">
        <f>VLOOKUP(B333,總表!$1:$1048576,10,0)</f>
        <v>王又興</v>
      </c>
      <c r="L333" s="16">
        <f>VLOOKUP(B333,總表!$1:$1048576,11,0)</f>
        <v>0</v>
      </c>
      <c r="M333" s="16" t="str">
        <f>VLOOKUP(B333,總表!$1:$1048576,12,0)</f>
        <v>林政煌</v>
      </c>
      <c r="N333" s="16" t="str">
        <f>VLOOKUP(B333,總表!$1:$1048576,13,0)</f>
        <v>新北市南山高級中學</v>
      </c>
      <c r="O333" s="16">
        <f>VLOOKUP(B333,總表!$1:$1048576,14,0)</f>
        <v>0</v>
      </c>
      <c r="P333" s="16">
        <f>VLOOKUP(B333,總表!$1:$1048576,15,0)</f>
        <v>0</v>
      </c>
      <c r="Q333" s="16">
        <f>VLOOKUP(B333,總表!$1:$1048576,16,0)</f>
        <v>0</v>
      </c>
      <c r="R333" s="16">
        <f>VLOOKUP(B333,總表!$1:$1048576,17,0)</f>
        <v>0</v>
      </c>
    </row>
    <row r="334" spans="1:18" ht="17.399999999999999" hidden="1" x14ac:dyDescent="0.3">
      <c r="A334" s="22" t="s">
        <v>3495</v>
      </c>
      <c r="B334" s="13" t="s">
        <v>3466</v>
      </c>
      <c r="C334" s="10" t="str">
        <f>VLOOKUP(B334,總表!$1:$1048576,2,0)</f>
        <v>微生物發電裝置</v>
      </c>
      <c r="D334" s="21" t="str">
        <f>VLOOKUP(B334,總表!$1:$1048576,4,0)</f>
        <v>前瞻/工業設計技術</v>
      </c>
      <c r="E334" s="16" t="str">
        <f>VLOOKUP(B334,總表!$1:$1048576,5,0)</f>
        <v>高中職組</v>
      </c>
      <c r="F334" s="16" t="str">
        <f>VLOOKUP(B334,總表!$1:$1048576,3,0)</f>
        <v>新北市</v>
      </c>
      <c r="G334" s="16" t="str">
        <f>VLOOKUP(B334,總表!$1:$1048576,6,0)</f>
        <v>張方緁</v>
      </c>
      <c r="H334" s="16" t="str">
        <f>VLOOKUP(B334,總表!$1:$1048576,7,0)</f>
        <v>新北市南山高級中學</v>
      </c>
      <c r="I334" s="16" t="str">
        <f>VLOOKUP(B334,總表!$1:$1048576,8,0)</f>
        <v>黃楷甯</v>
      </c>
      <c r="J334" s="16" t="str">
        <f>VLOOKUP(B334,總表!$1:$1048576,9,0)</f>
        <v>新北市南山高級中學</v>
      </c>
      <c r="K334" s="16" t="str">
        <f>VLOOKUP(B334,總表!$1:$1048576,10,0)</f>
        <v>張倧維</v>
      </c>
      <c r="L334" s="16" t="str">
        <f>VLOOKUP(B334,總表!$1:$1048576,11,0)</f>
        <v>新北市南山高級中學</v>
      </c>
      <c r="M334" s="16" t="str">
        <f>VLOOKUP(B334,總表!$1:$1048576,12,0)</f>
        <v>林政煌</v>
      </c>
      <c r="N334" s="16" t="str">
        <f>VLOOKUP(B334,總表!$1:$1048576,13,0)</f>
        <v>新北市南山高級中學</v>
      </c>
      <c r="O334" s="16">
        <f>VLOOKUP(B334,總表!$1:$1048576,14,0)</f>
        <v>0</v>
      </c>
      <c r="P334" s="16">
        <f>VLOOKUP(B334,總表!$1:$1048576,15,0)</f>
        <v>0</v>
      </c>
      <c r="Q334" s="16">
        <f>VLOOKUP(B334,總表!$1:$1048576,16,0)</f>
        <v>0</v>
      </c>
      <c r="R334" s="16">
        <f>VLOOKUP(B334,總表!$1:$1048576,17,0)</f>
        <v>0</v>
      </c>
    </row>
    <row r="335" spans="1:18" ht="17.399999999999999" hidden="1" x14ac:dyDescent="0.3">
      <c r="A335" s="25" t="s">
        <v>3492</v>
      </c>
      <c r="B335" s="13" t="s">
        <v>3412</v>
      </c>
      <c r="C335" s="10" t="str">
        <f>VLOOKUP(B335,總表!$1:$1048576,2,0)</f>
        <v>「淨零航向」UHPC 智慧追日浮台應用開發</v>
      </c>
      <c r="D335" s="21" t="str">
        <f>VLOOKUP(B335,總表!$1:$1048576,4,0)</f>
        <v>前瞻/工業設計技術</v>
      </c>
      <c r="E335" s="16" t="str">
        <f>VLOOKUP(B335,總表!$1:$1048576,5,0)</f>
        <v>高中職組</v>
      </c>
      <c r="F335" s="16" t="str">
        <f>VLOOKUP(B335,總表!$1:$1048576,3,0)</f>
        <v>新北市</v>
      </c>
      <c r="G335" s="16" t="str">
        <f>VLOOKUP(B335,總表!$1:$1048576,6,0)</f>
        <v>徐睿陽</v>
      </c>
      <c r="H335" s="16" t="str">
        <f>VLOOKUP(B335,總表!$1:$1048576,7,0)</f>
        <v>新北市私立南山高中</v>
      </c>
      <c r="I335" s="16" t="str">
        <f>VLOOKUP(B335,總表!$1:$1048576,8,0)</f>
        <v>周柏廷</v>
      </c>
      <c r="J335" s="16" t="str">
        <f>VLOOKUP(B335,總表!$1:$1048576,9,0)</f>
        <v>新北市私立南山高中</v>
      </c>
      <c r="K335" s="16" t="str">
        <f>VLOOKUP(B335,總表!$1:$1048576,10,0)</f>
        <v>王泓竣</v>
      </c>
      <c r="L335" s="16" t="str">
        <f>VLOOKUP(B335,總表!$1:$1048576,11,0)</f>
        <v>新北市私立南山高中</v>
      </c>
      <c r="M335" s="16" t="str">
        <f>VLOOKUP(B335,總表!$1:$1048576,12,0)</f>
        <v>張智皓</v>
      </c>
      <c r="N335" s="16" t="str">
        <f>VLOOKUP(B335,總表!$1:$1048576,13,0)</f>
        <v>新北市私立南山高中</v>
      </c>
      <c r="O335" s="16" t="str">
        <f>VLOOKUP(B335,總表!$1:$1048576,14,0)</f>
        <v>徐敏晃</v>
      </c>
      <c r="P335" s="16">
        <f>VLOOKUP(B335,總表!$1:$1048576,15,0)</f>
        <v>0</v>
      </c>
      <c r="Q335" s="16">
        <f>VLOOKUP(B335,總表!$1:$1048576,16,0)</f>
        <v>0</v>
      </c>
      <c r="R335" s="16">
        <f>VLOOKUP(B335,總表!$1:$1048576,17,0)</f>
        <v>0</v>
      </c>
    </row>
    <row r="336" spans="1:18" ht="17.399999999999999" hidden="1" x14ac:dyDescent="0.3">
      <c r="A336" s="30" t="s">
        <v>3494</v>
      </c>
      <c r="B336" s="13" t="s">
        <v>3426</v>
      </c>
      <c r="C336" s="10" t="str">
        <f>VLOOKUP(B336,總表!$1:$1048576,2,0)</f>
        <v>AI腦瘤辨識系統 (AI Tumor Detection System)</v>
      </c>
      <c r="D336" s="21" t="str">
        <f>VLOOKUP(B336,總表!$1:$1048576,4,0)</f>
        <v>前瞻/工業設計技術</v>
      </c>
      <c r="E336" s="16" t="str">
        <f>VLOOKUP(B336,總表!$1:$1048576,5,0)</f>
        <v>高中職組</v>
      </c>
      <c r="F336" s="16" t="str">
        <f>VLOOKUP(B336,總表!$1:$1048576,3,0)</f>
        <v>新北市</v>
      </c>
      <c r="G336" s="16" t="str">
        <f>VLOOKUP(B336,總表!$1:$1048576,6,0)</f>
        <v>陳叡頤 (Nathan Chen)</v>
      </c>
      <c r="H336" s="16" t="str">
        <f>VLOOKUP(B336,總表!$1:$1048576,7,0)</f>
        <v>康橋國際學校 秀岡校區</v>
      </c>
      <c r="I336" s="16" t="str">
        <f>VLOOKUP(B336,總表!$1:$1048576,8,0)</f>
        <v>莊又晰 (Anna Chuang)</v>
      </c>
      <c r="J336" s="16" t="str">
        <f>VLOOKUP(B336,總表!$1:$1048576,9,0)</f>
        <v>康橋國際學校 秀岡校區</v>
      </c>
      <c r="K336" s="16" t="str">
        <f>VLOOKUP(B336,總表!$1:$1048576,10,0)</f>
        <v>李思嫻 (Jocelyn Li)</v>
      </c>
      <c r="L336" s="16" t="str">
        <f>VLOOKUP(B336,總表!$1:$1048576,11,0)</f>
        <v>康橋國際學校 秀岡校區</v>
      </c>
      <c r="M336" s="16" t="str">
        <f>VLOOKUP(B336,總表!$1:$1048576,12,0)</f>
        <v>邵顯智</v>
      </c>
      <c r="N336" s="16" t="str">
        <f>VLOOKUP(B336,總表!$1:$1048576,13,0)</f>
        <v>康橋國際學校 秀岡校區</v>
      </c>
      <c r="O336" s="16">
        <f>VLOOKUP(B336,總表!$1:$1048576,14,0)</f>
        <v>0</v>
      </c>
      <c r="P336" s="16">
        <f>VLOOKUP(B336,總表!$1:$1048576,15,0)</f>
        <v>0</v>
      </c>
      <c r="Q336" s="16">
        <f>VLOOKUP(B336,總表!$1:$1048576,16,0)</f>
        <v>0</v>
      </c>
      <c r="R336" s="16">
        <f>VLOOKUP(B336,總表!$1:$1048576,17,0)</f>
        <v>0</v>
      </c>
    </row>
    <row r="337" spans="1:18" ht="17.399999999999999" hidden="1" x14ac:dyDescent="0.3">
      <c r="A337" s="30" t="s">
        <v>3494</v>
      </c>
      <c r="B337" s="13" t="s">
        <v>3462</v>
      </c>
      <c r="C337" s="10" t="str">
        <f>VLOOKUP(B337,總表!$1:$1048576,2,0)</f>
        <v>廢熱轉換發電裝置</v>
      </c>
      <c r="D337" s="21" t="str">
        <f>VLOOKUP(B337,總表!$1:$1048576,4,0)</f>
        <v>前瞻/工業設計技術</v>
      </c>
      <c r="E337" s="16" t="str">
        <f>VLOOKUP(B337,總表!$1:$1048576,5,0)</f>
        <v>高中職組</v>
      </c>
      <c r="F337" s="16" t="str">
        <f>VLOOKUP(B337,總表!$1:$1048576,3,0)</f>
        <v>新北市</v>
      </c>
      <c r="G337" s="16" t="str">
        <f>VLOOKUP(B337,總表!$1:$1048576,6,0)</f>
        <v>王子宸</v>
      </c>
      <c r="H337" s="16" t="str">
        <f>VLOOKUP(B337,總表!$1:$1048576,7,0)</f>
        <v>新北市南山高級中學</v>
      </c>
      <c r="I337" s="16" t="str">
        <f>VLOOKUP(B337,總表!$1:$1048576,8,0)</f>
        <v>陳家紳</v>
      </c>
      <c r="J337" s="16" t="str">
        <f>VLOOKUP(B337,總表!$1:$1048576,9,0)</f>
        <v>新北市南山高級中學</v>
      </c>
      <c r="K337" s="16" t="str">
        <f>VLOOKUP(B337,總表!$1:$1048576,10,0)</f>
        <v>李昶亨</v>
      </c>
      <c r="L337" s="16" t="str">
        <f>VLOOKUP(B337,總表!$1:$1048576,11,0)</f>
        <v>新北市南山高級中學</v>
      </c>
      <c r="M337" s="16" t="str">
        <f>VLOOKUP(B337,總表!$1:$1048576,12,0)</f>
        <v>林政煌</v>
      </c>
      <c r="N337" s="16" t="str">
        <f>VLOOKUP(B337,總表!$1:$1048576,13,0)</f>
        <v>新北市南山高級中學</v>
      </c>
      <c r="O337" s="16">
        <f>VLOOKUP(B337,總表!$1:$1048576,14,0)</f>
        <v>0</v>
      </c>
      <c r="P337" s="16">
        <f>VLOOKUP(B337,總表!$1:$1048576,15,0)</f>
        <v>0</v>
      </c>
      <c r="Q337" s="16">
        <f>VLOOKUP(B337,總表!$1:$1048576,16,0)</f>
        <v>0</v>
      </c>
      <c r="R337" s="16">
        <f>VLOOKUP(B337,總表!$1:$1048576,17,0)</f>
        <v>0</v>
      </c>
    </row>
    <row r="338" spans="1:18" ht="17.399999999999999" hidden="1" x14ac:dyDescent="0.3">
      <c r="A338" s="22" t="s">
        <v>3495</v>
      </c>
      <c r="B338" s="16" t="s">
        <v>1315</v>
      </c>
      <c r="C338" s="10" t="str">
        <f>VLOOKUP(B338,總表!$1:$1048576,2,0)</f>
        <v>波以耳式噴水灌溉</v>
      </c>
      <c r="D338" s="17" t="str">
        <f>VLOOKUP(B338,總表!$1:$1048576,4,0)</f>
        <v>永續發展農糧技術</v>
      </c>
      <c r="E338" s="16" t="str">
        <f>VLOOKUP(B338,總表!$1:$1048576,5,0)</f>
        <v>國小組</v>
      </c>
      <c r="F338" s="16" t="str">
        <f>VLOOKUP(B338,總表!$1:$1048576,3,0)</f>
        <v>新北市</v>
      </c>
      <c r="G338" s="16" t="str">
        <f>VLOOKUP(B338,總表!$1:$1048576,6,0)</f>
        <v>陳淂璿</v>
      </c>
      <c r="H338" s="16" t="str">
        <f>VLOOKUP(B338,總表!$1:$1048576,7,0)</f>
        <v>龍騰學校財團法人新北市林口康橋國際高級中學(小學部)</v>
      </c>
      <c r="I338" s="16" t="str">
        <f>VLOOKUP(B338,總表!$1:$1048576,8,0)</f>
        <v>劉宸亞</v>
      </c>
      <c r="J338" s="16" t="str">
        <f>VLOOKUP(B338,總表!$1:$1048576,9,0)</f>
        <v>龍騰學校財團法人新北市林口康橋國際高級中學(小學部)</v>
      </c>
      <c r="K338" s="16">
        <f>VLOOKUP(B338,總表!$1:$1048576,10,0)</f>
        <v>0</v>
      </c>
      <c r="L338" s="16">
        <f>VLOOKUP(B338,總表!$1:$1048576,11,0)</f>
        <v>0</v>
      </c>
      <c r="M338" s="16" t="str">
        <f>VLOOKUP(B338,總表!$1:$1048576,12,0)</f>
        <v>張基航Chihang Chang</v>
      </c>
      <c r="N338" s="16" t="str">
        <f>VLOOKUP(B338,總表!$1:$1048576,13,0)</f>
        <v>龍騰學校財團法人新北市林口康橋國際高級中學(小學部)</v>
      </c>
      <c r="O338" s="16" t="str">
        <f>VLOOKUP(B338,總表!$1:$1048576,14,0)</f>
        <v>黃建銘</v>
      </c>
      <c r="P338" s="16" t="str">
        <f>VLOOKUP(B338,總表!$1:$1048576,15,0)</f>
        <v>龍騰學校財團法人新北市林口康橋國際高級中學(小學部)</v>
      </c>
      <c r="Q338" s="16">
        <f>VLOOKUP(B338,總表!$1:$1048576,16,0)</f>
        <v>0</v>
      </c>
      <c r="R338" s="16">
        <f>VLOOKUP(B338,總表!$1:$1048576,17,0)</f>
        <v>0</v>
      </c>
    </row>
    <row r="339" spans="1:18" ht="17.399999999999999" hidden="1" x14ac:dyDescent="0.3">
      <c r="A339" s="23" t="s">
        <v>3495</v>
      </c>
      <c r="B339" s="16" t="s">
        <v>1484</v>
      </c>
      <c r="C339" s="10" t="str">
        <f>VLOOKUP(B339,總表!$1:$1048576,2,0)</f>
        <v>智能節奏震動手環</v>
      </c>
      <c r="D339" s="18" t="str">
        <f>VLOOKUP(B339,總表!$1:$1048576,4,0)</f>
        <v>休閒與教育</v>
      </c>
      <c r="E339" s="16" t="str">
        <f>VLOOKUP(B339,總表!$1:$1048576,5,0)</f>
        <v>國小組</v>
      </c>
      <c r="F339" s="16" t="str">
        <f>VLOOKUP(B339,總表!$1:$1048576,3,0)</f>
        <v>新北市</v>
      </c>
      <c r="G339" s="16" t="str">
        <f>VLOOKUP(B339,總表!$1:$1048576,6,0)</f>
        <v>余振翔</v>
      </c>
      <c r="H339" s="16" t="str">
        <f>VLOOKUP(B339,總表!$1:$1048576,7,0)</f>
        <v>新北市新莊區思賢國民小學</v>
      </c>
      <c r="I339" s="16">
        <f>VLOOKUP(B339,總表!$1:$1048576,8,0)</f>
        <v>0</v>
      </c>
      <c r="J339" s="16">
        <f>VLOOKUP(B339,總表!$1:$1048576,9,0)</f>
        <v>0</v>
      </c>
      <c r="K339" s="16">
        <f>VLOOKUP(B339,總表!$1:$1048576,10,0)</f>
        <v>0</v>
      </c>
      <c r="L339" s="16">
        <f>VLOOKUP(B339,總表!$1:$1048576,11,0)</f>
        <v>0</v>
      </c>
      <c r="M339" s="16" t="str">
        <f>VLOOKUP(B339,總表!$1:$1048576,12,0)</f>
        <v>邱進坤</v>
      </c>
      <c r="N339" s="16" t="str">
        <f>VLOOKUP(B339,總表!$1:$1048576,13,0)</f>
        <v>新北市新莊區思賢國民小學</v>
      </c>
      <c r="O339" s="16">
        <f>VLOOKUP(B339,總表!$1:$1048576,14,0)</f>
        <v>0</v>
      </c>
      <c r="P339" s="16">
        <f>VLOOKUP(B339,總表!$1:$1048576,15,0)</f>
        <v>0</v>
      </c>
      <c r="Q339" s="16">
        <f>VLOOKUP(B339,總表!$1:$1048576,16,0)</f>
        <v>0</v>
      </c>
      <c r="R339" s="16">
        <f>VLOOKUP(B339,總表!$1:$1048576,17,0)</f>
        <v>0</v>
      </c>
    </row>
    <row r="340" spans="1:18" ht="17.399999999999999" hidden="1" x14ac:dyDescent="0.3">
      <c r="A340" s="26" t="s">
        <v>3492</v>
      </c>
      <c r="B340" s="16" t="s">
        <v>1489</v>
      </c>
      <c r="C340" s="10" t="str">
        <f>VLOOKUP(B340,總表!$1:$1048576,2,0)</f>
        <v>單車學堂</v>
      </c>
      <c r="D340" s="18" t="str">
        <f>VLOOKUP(B340,總表!$1:$1048576,4,0)</f>
        <v>休閒與教育</v>
      </c>
      <c r="E340" s="16" t="str">
        <f>VLOOKUP(B340,總表!$1:$1048576,5,0)</f>
        <v>國小組</v>
      </c>
      <c r="F340" s="16" t="str">
        <f>VLOOKUP(B340,總表!$1:$1048576,3,0)</f>
        <v>新北市</v>
      </c>
      <c r="G340" s="16" t="str">
        <f>VLOOKUP(B340,總表!$1:$1048576,6,0)</f>
        <v>李龍翊</v>
      </c>
      <c r="H340" s="16" t="str">
        <f>VLOOKUP(B340,總表!$1:$1048576,7,0)</f>
        <v>濂洞國小</v>
      </c>
      <c r="I340" s="16" t="str">
        <f>VLOOKUP(B340,總表!$1:$1048576,8,0)</f>
        <v>林允皓</v>
      </c>
      <c r="J340" s="16" t="str">
        <f>VLOOKUP(B340,總表!$1:$1048576,9,0)</f>
        <v>濂洞國小</v>
      </c>
      <c r="K340" s="16" t="str">
        <f>VLOOKUP(B340,總表!$1:$1048576,10,0)</f>
        <v>陳奕淯</v>
      </c>
      <c r="L340" s="16" t="str">
        <f>VLOOKUP(B340,總表!$1:$1048576,11,0)</f>
        <v>濂洞國小</v>
      </c>
      <c r="M340" s="16" t="str">
        <f>VLOOKUP(B340,總表!$1:$1048576,12,0)</f>
        <v>吳國賢</v>
      </c>
      <c r="N340" s="16" t="str">
        <f>VLOOKUP(B340,總表!$1:$1048576,13,0)</f>
        <v>濂洞國小</v>
      </c>
      <c r="O340" s="16" t="str">
        <f>VLOOKUP(B340,總表!$1:$1048576,14,0)</f>
        <v>劉真勤</v>
      </c>
      <c r="P340" s="16" t="str">
        <f>VLOOKUP(B340,總表!$1:$1048576,15,0)</f>
        <v>濂洞國小</v>
      </c>
      <c r="Q340" s="16">
        <f>VLOOKUP(B340,總表!$1:$1048576,16,0)</f>
        <v>0</v>
      </c>
      <c r="R340" s="16">
        <f>VLOOKUP(B340,總表!$1:$1048576,17,0)</f>
        <v>0</v>
      </c>
    </row>
    <row r="341" spans="1:18" ht="17.399999999999999" hidden="1" x14ac:dyDescent="0.3">
      <c r="A341" s="29" t="s">
        <v>3493</v>
      </c>
      <c r="B341" s="16" t="s">
        <v>1429</v>
      </c>
      <c r="C341" s="10" t="str">
        <f>VLOOKUP(B341,總表!$1:$1048576,2,0)</f>
        <v>安靜派對：智慧班級管理工具</v>
      </c>
      <c r="D341" s="18" t="str">
        <f>VLOOKUP(B341,總表!$1:$1048576,4,0)</f>
        <v>休閒與教育</v>
      </c>
      <c r="E341" s="16" t="str">
        <f>VLOOKUP(B341,總表!$1:$1048576,5,0)</f>
        <v>國小組</v>
      </c>
      <c r="F341" s="16" t="str">
        <f>VLOOKUP(B341,總表!$1:$1048576,3,0)</f>
        <v>新北市</v>
      </c>
      <c r="G341" s="16" t="str">
        <f>VLOOKUP(B341,總表!$1:$1048576,6,0)</f>
        <v>林言恆</v>
      </c>
      <c r="H341" s="16" t="str">
        <f>VLOOKUP(B341,總表!$1:$1048576,7,0)</f>
        <v>新北市林口康橋高級中等學校小學部</v>
      </c>
      <c r="I341" s="16" t="str">
        <f>VLOOKUP(B341,總表!$1:$1048576,8,0)</f>
        <v>李若希</v>
      </c>
      <c r="J341" s="16" t="str">
        <f>VLOOKUP(B341,總表!$1:$1048576,9,0)</f>
        <v>新北市林口康橋高級中等學校小學部</v>
      </c>
      <c r="K341" s="16">
        <f>VLOOKUP(B341,總表!$1:$1048576,10,0)</f>
        <v>0</v>
      </c>
      <c r="L341" s="16">
        <f>VLOOKUP(B341,總表!$1:$1048576,11,0)</f>
        <v>0</v>
      </c>
      <c r="M341" s="16" t="str">
        <f>VLOOKUP(B341,總表!$1:$1048576,12,0)</f>
        <v>賴志豐</v>
      </c>
      <c r="N341" s="16" t="str">
        <f>VLOOKUP(B341,總表!$1:$1048576,13,0)</f>
        <v>新北市林口康橋高級中等學校小學部</v>
      </c>
      <c r="O341" s="16">
        <f>VLOOKUP(B341,總表!$1:$1048576,14,0)</f>
        <v>0</v>
      </c>
      <c r="P341" s="16">
        <f>VLOOKUP(B341,總表!$1:$1048576,15,0)</f>
        <v>0</v>
      </c>
      <c r="Q341" s="16">
        <f>VLOOKUP(B341,總表!$1:$1048576,16,0)</f>
        <v>0</v>
      </c>
      <c r="R341" s="16">
        <f>VLOOKUP(B341,總表!$1:$1048576,17,0)</f>
        <v>0</v>
      </c>
    </row>
    <row r="342" spans="1:18" hidden="1" x14ac:dyDescent="0.3">
      <c r="A342" s="24" t="s">
        <v>3495</v>
      </c>
      <c r="B342" s="16" t="s">
        <v>1811</v>
      </c>
      <c r="C342" s="10" t="str">
        <f>VLOOKUP(B342,總表!$1:$1048576,2,0)</f>
        <v>捲動式減速帶警示系統</v>
      </c>
      <c r="D342" s="19" t="str">
        <f>VLOOKUP(B342,總表!$1:$1048576,4,0)</f>
        <v>災害管理與安全</v>
      </c>
      <c r="E342" s="16" t="str">
        <f>VLOOKUP(B342,總表!$1:$1048576,5,0)</f>
        <v>國小組</v>
      </c>
      <c r="F342" s="16" t="str">
        <f>VLOOKUP(B342,總表!$1:$1048576,3,0)</f>
        <v>新北市</v>
      </c>
      <c r="G342" s="16" t="str">
        <f>VLOOKUP(B342,總表!$1:$1048576,6,0)</f>
        <v>張呈澤</v>
      </c>
      <c r="H342" s="16" t="str">
        <f>VLOOKUP(B342,總表!$1:$1048576,7,0)</f>
        <v>新北市育才國民小學</v>
      </c>
      <c r="I342" s="16">
        <f>VLOOKUP(B342,總表!$1:$1048576,8,0)</f>
        <v>0</v>
      </c>
      <c r="J342" s="16">
        <f>VLOOKUP(B342,總表!$1:$1048576,9,0)</f>
        <v>0</v>
      </c>
      <c r="K342" s="16">
        <f>VLOOKUP(B342,總表!$1:$1048576,10,0)</f>
        <v>0</v>
      </c>
      <c r="L342" s="16">
        <f>VLOOKUP(B342,總表!$1:$1048576,11,0)</f>
        <v>0</v>
      </c>
      <c r="M342" s="16" t="str">
        <f>VLOOKUP(B342,總表!$1:$1048576,12,0)</f>
        <v>張文昇</v>
      </c>
      <c r="N342" s="16" t="str">
        <f>VLOOKUP(B342,總表!$1:$1048576,13,0)</f>
        <v>新北市南山高級中學</v>
      </c>
      <c r="O342" s="16" t="str">
        <f>VLOOKUP(B342,總表!$1:$1048576,14,0)</f>
        <v>葉心萍</v>
      </c>
      <c r="P342" s="16" t="str">
        <f>VLOOKUP(B342,總表!$1:$1048576,15,0)</f>
        <v>新北市育才國民小學</v>
      </c>
      <c r="Q342" s="16">
        <f>VLOOKUP(B342,總表!$1:$1048576,16,0)</f>
        <v>0</v>
      </c>
      <c r="R342" s="16">
        <f>VLOOKUP(B342,總表!$1:$1048576,17,0)</f>
        <v>0</v>
      </c>
    </row>
    <row r="343" spans="1:18" hidden="1" x14ac:dyDescent="0.3">
      <c r="A343" s="24" t="s">
        <v>3495</v>
      </c>
      <c r="B343" s="16" t="s">
        <v>1708</v>
      </c>
      <c r="C343" s="10" t="str">
        <f>VLOOKUP(B343,總表!$1:$1048576,2,0)</f>
        <v>安Q守護床</v>
      </c>
      <c r="D343" s="19" t="str">
        <f>VLOOKUP(B343,總表!$1:$1048576,4,0)</f>
        <v>災害管理與安全</v>
      </c>
      <c r="E343" s="16" t="str">
        <f>VLOOKUP(B343,總表!$1:$1048576,5,0)</f>
        <v>國小組</v>
      </c>
      <c r="F343" s="16" t="str">
        <f>VLOOKUP(B343,總表!$1:$1048576,3,0)</f>
        <v>新北市</v>
      </c>
      <c r="G343" s="16" t="str">
        <f>VLOOKUP(B343,總表!$1:$1048576,6,0)</f>
        <v>謝宇宸</v>
      </c>
      <c r="H343" s="16" t="str">
        <f>VLOOKUP(B343,總表!$1:$1048576,7,0)</f>
        <v>龍騰學校財團法人新北市林口康橋國際高級中學 (小學部)</v>
      </c>
      <c r="I343" s="16">
        <f>VLOOKUP(B343,總表!$1:$1048576,8,0)</f>
        <v>0</v>
      </c>
      <c r="J343" s="16">
        <f>VLOOKUP(B343,總表!$1:$1048576,9,0)</f>
        <v>0</v>
      </c>
      <c r="K343" s="16">
        <f>VLOOKUP(B343,總表!$1:$1048576,10,0)</f>
        <v>0</v>
      </c>
      <c r="L343" s="16">
        <f>VLOOKUP(B343,總表!$1:$1048576,11,0)</f>
        <v>0</v>
      </c>
      <c r="M343" s="16" t="str">
        <f>VLOOKUP(B343,總表!$1:$1048576,12,0)</f>
        <v>陳玟卉</v>
      </c>
      <c r="N343" s="16" t="str">
        <f>VLOOKUP(B343,總表!$1:$1048576,13,0)</f>
        <v>龍騰學校財團法人新北市林口康橋 國際高級中學(小學部)</v>
      </c>
      <c r="O343" s="16">
        <f>VLOOKUP(B343,總表!$1:$1048576,14,0)</f>
        <v>0</v>
      </c>
      <c r="P343" s="16">
        <f>VLOOKUP(B343,總表!$1:$1048576,15,0)</f>
        <v>0</v>
      </c>
      <c r="Q343" s="16">
        <f>VLOOKUP(B343,總表!$1:$1048576,16,0)</f>
        <v>0</v>
      </c>
      <c r="R343" s="16">
        <f>VLOOKUP(B343,總表!$1:$1048576,17,0)</f>
        <v>0</v>
      </c>
    </row>
    <row r="344" spans="1:18" hidden="1" x14ac:dyDescent="0.3">
      <c r="A344" s="21" t="s">
        <v>3493</v>
      </c>
      <c r="B344" s="16" t="s">
        <v>1729</v>
      </c>
      <c r="C344" s="10" t="str">
        <f>VLOOKUP(B344,總表!$1:$1048576,2,0)</f>
        <v>智慧守護安全帽</v>
      </c>
      <c r="D344" s="19" t="str">
        <f>VLOOKUP(B344,總表!$1:$1048576,4,0)</f>
        <v>災害管理與安全</v>
      </c>
      <c r="E344" s="16" t="str">
        <f>VLOOKUP(B344,總表!$1:$1048576,5,0)</f>
        <v>國小組</v>
      </c>
      <c r="F344" s="16" t="str">
        <f>VLOOKUP(B344,總表!$1:$1048576,3,0)</f>
        <v>新北市</v>
      </c>
      <c r="G344" s="16" t="str">
        <f>VLOOKUP(B344,總表!$1:$1048576,6,0)</f>
        <v>鄭仲軒</v>
      </c>
      <c r="H344" s="16" t="str">
        <f>VLOOKUP(B344,總表!$1:$1048576,7,0)</f>
        <v>龍騰學校財團法人新北市林口康橋國際高級中學(小學部)</v>
      </c>
      <c r="I344" s="16" t="str">
        <f>VLOOKUP(B344,總表!$1:$1048576,8,0)</f>
        <v>潘芃恩</v>
      </c>
      <c r="J344" s="16" t="str">
        <f>VLOOKUP(B344,總表!$1:$1048576,9,0)</f>
        <v>龍騰學校財團法人新北市林口康橋國際高級中學(小學部)</v>
      </c>
      <c r="K344" s="16">
        <f>VLOOKUP(B344,總表!$1:$1048576,10,0)</f>
        <v>0</v>
      </c>
      <c r="L344" s="16">
        <f>VLOOKUP(B344,總表!$1:$1048576,11,0)</f>
        <v>0</v>
      </c>
      <c r="M344" s="16" t="str">
        <f>VLOOKUP(B344,總表!$1:$1048576,12,0)</f>
        <v>賴志豐</v>
      </c>
      <c r="N344" s="16" t="str">
        <f>VLOOKUP(B344,總表!$1:$1048576,13,0)</f>
        <v>龍騰學校財團法人新北市林口康橋國際高級中學(小學部)</v>
      </c>
      <c r="O344" s="16">
        <f>VLOOKUP(B344,總表!$1:$1048576,14,0)</f>
        <v>0</v>
      </c>
      <c r="P344" s="16">
        <f>VLOOKUP(B344,總表!$1:$1048576,15,0)</f>
        <v>0</v>
      </c>
      <c r="Q344" s="16">
        <f>VLOOKUP(B344,總表!$1:$1048576,16,0)</f>
        <v>0</v>
      </c>
      <c r="R344" s="16">
        <f>VLOOKUP(B344,總表!$1:$1048576,17,0)</f>
        <v>0</v>
      </c>
    </row>
    <row r="345" spans="1:18" hidden="1" x14ac:dyDescent="0.3">
      <c r="A345" s="21" t="s">
        <v>3493</v>
      </c>
      <c r="B345" s="16" t="s">
        <v>1777</v>
      </c>
      <c r="C345" s="10" t="str">
        <f>VLOOKUP(B345,總表!$1:$1048576,2,0)</f>
        <v>高溫變色逃生門</v>
      </c>
      <c r="D345" s="19" t="str">
        <f>VLOOKUP(B345,總表!$1:$1048576,4,0)</f>
        <v>災害管理與安全</v>
      </c>
      <c r="E345" s="16" t="str">
        <f>VLOOKUP(B345,總表!$1:$1048576,5,0)</f>
        <v>國小組</v>
      </c>
      <c r="F345" s="16" t="str">
        <f>VLOOKUP(B345,總表!$1:$1048576,3,0)</f>
        <v>新北市</v>
      </c>
      <c r="G345" s="16" t="str">
        <f>VLOOKUP(B345,總表!$1:$1048576,6,0)</f>
        <v>許庭維</v>
      </c>
      <c r="H345" s="16" t="str">
        <f>VLOOKUP(B345,總表!$1:$1048576,7,0)</f>
        <v>新北市康橋高級中學</v>
      </c>
      <c r="I345" s="16">
        <f>VLOOKUP(B345,總表!$1:$1048576,8,0)</f>
        <v>0</v>
      </c>
      <c r="J345" s="16">
        <f>VLOOKUP(B345,總表!$1:$1048576,9,0)</f>
        <v>0</v>
      </c>
      <c r="K345" s="16">
        <f>VLOOKUP(B345,總表!$1:$1048576,10,0)</f>
        <v>0</v>
      </c>
      <c r="L345" s="16">
        <f>VLOOKUP(B345,總表!$1:$1048576,11,0)</f>
        <v>0</v>
      </c>
      <c r="M345" s="16" t="str">
        <f>VLOOKUP(B345,總表!$1:$1048576,12,0)</f>
        <v>林東岳</v>
      </c>
      <c r="N345" s="16" t="str">
        <f>VLOOKUP(B345,總表!$1:$1048576,13,0)</f>
        <v>新北市康橋高級中學</v>
      </c>
      <c r="O345" s="16">
        <f>VLOOKUP(B345,總表!$1:$1048576,14,0)</f>
        <v>0</v>
      </c>
      <c r="P345" s="16">
        <f>VLOOKUP(B345,總表!$1:$1048576,15,0)</f>
        <v>0</v>
      </c>
      <c r="Q345" s="16">
        <f>VLOOKUP(B345,總表!$1:$1048576,16,0)</f>
        <v>0</v>
      </c>
      <c r="R345" s="16">
        <f>VLOOKUP(B345,總表!$1:$1048576,17,0)</f>
        <v>0</v>
      </c>
    </row>
    <row r="346" spans="1:18" hidden="1" x14ac:dyDescent="0.3">
      <c r="A346" s="21" t="s">
        <v>3493</v>
      </c>
      <c r="B346" s="16" t="s">
        <v>1839</v>
      </c>
      <c r="C346" s="10" t="str">
        <f>VLOOKUP(B346,總表!$1:$1048576,2,0)</f>
        <v>智慧鏡頭救災運送機</v>
      </c>
      <c r="D346" s="19" t="str">
        <f>VLOOKUP(B346,總表!$1:$1048576,4,0)</f>
        <v>災害管理與安全</v>
      </c>
      <c r="E346" s="16" t="str">
        <f>VLOOKUP(B346,總表!$1:$1048576,5,0)</f>
        <v>國小組</v>
      </c>
      <c r="F346" s="16" t="str">
        <f>VLOOKUP(B346,總表!$1:$1048576,3,0)</f>
        <v>新北市</v>
      </c>
      <c r="G346" s="16" t="str">
        <f>VLOOKUP(B346,總表!$1:$1048576,6,0)</f>
        <v>林軒宇</v>
      </c>
      <c r="H346" s="16" t="str">
        <f>VLOOKUP(B346,總表!$1:$1048576,7,0)</f>
        <v>新北市新市國小</v>
      </c>
      <c r="I346" s="16" t="str">
        <f>VLOOKUP(B346,總表!$1:$1048576,8,0)</f>
        <v xml:space="preserve">	邱敬華</v>
      </c>
      <c r="J346" s="16" t="str">
        <f>VLOOKUP(B346,總表!$1:$1048576,9,0)</f>
        <v>新北市新市國小</v>
      </c>
      <c r="K346" s="16" t="str">
        <f>VLOOKUP(B346,總表!$1:$1048576,10,0)</f>
        <v>江晨揚</v>
      </c>
      <c r="L346" s="16" t="str">
        <f>VLOOKUP(B346,總表!$1:$1048576,11,0)</f>
        <v>新北市新市國小</v>
      </c>
      <c r="M346" s="16" t="str">
        <f>VLOOKUP(B346,總表!$1:$1048576,12,0)</f>
        <v>許弘宜</v>
      </c>
      <c r="N346" s="16" t="str">
        <f>VLOOKUP(B346,總表!$1:$1048576,13,0)</f>
        <v>新北市新市國小</v>
      </c>
      <c r="O346" s="16" t="str">
        <f>VLOOKUP(B346,總表!$1:$1048576,14,0)</f>
        <v>王冠智</v>
      </c>
      <c r="P346" s="16" t="str">
        <f>VLOOKUP(B346,總表!$1:$1048576,15,0)</f>
        <v>新北市新市國小</v>
      </c>
      <c r="Q346" s="16">
        <f>VLOOKUP(B346,總表!$1:$1048576,16,0)</f>
        <v>0</v>
      </c>
      <c r="R346" s="16">
        <f>VLOOKUP(B346,總表!$1:$1048576,17,0)</f>
        <v>0</v>
      </c>
    </row>
    <row r="347" spans="1:18" hidden="1" x14ac:dyDescent="0.3">
      <c r="A347" s="32" t="s">
        <v>3494</v>
      </c>
      <c r="B347" s="16" t="s">
        <v>1771</v>
      </c>
      <c r="C347" s="10" t="str">
        <f>VLOOKUP(B347,總表!$1:$1048576,2,0)</f>
        <v>不再吃壞肚！</v>
      </c>
      <c r="D347" s="19" t="str">
        <f>VLOOKUP(B347,總表!$1:$1048576,4,0)</f>
        <v>災害管理與安全</v>
      </c>
      <c r="E347" s="16" t="str">
        <f>VLOOKUP(B347,總表!$1:$1048576,5,0)</f>
        <v>國小組</v>
      </c>
      <c r="F347" s="16" t="str">
        <f>VLOOKUP(B347,總表!$1:$1048576,3,0)</f>
        <v>新北市</v>
      </c>
      <c r="G347" s="16" t="str">
        <f>VLOOKUP(B347,總表!$1:$1048576,6,0)</f>
        <v>陳心榆</v>
      </c>
      <c r="H347" s="16" t="str">
        <f>VLOOKUP(B347,總表!$1:$1048576,7,0)</f>
        <v>新北市康橋高級中學</v>
      </c>
      <c r="I347" s="16" t="str">
        <f>VLOOKUP(B347,總表!$1:$1048576,8,0)</f>
        <v>蔡依珊</v>
      </c>
      <c r="J347" s="16" t="str">
        <f>VLOOKUP(B347,總表!$1:$1048576,9,0)</f>
        <v>新北市康橋高級中學</v>
      </c>
      <c r="K347" s="16">
        <f>VLOOKUP(B347,總表!$1:$1048576,10,0)</f>
        <v>0</v>
      </c>
      <c r="L347" s="16">
        <f>VLOOKUP(B347,總表!$1:$1048576,11,0)</f>
        <v>0</v>
      </c>
      <c r="M347" s="16" t="str">
        <f>VLOOKUP(B347,總表!$1:$1048576,12,0)</f>
        <v>賴俊憲</v>
      </c>
      <c r="N347" s="16" t="str">
        <f>VLOOKUP(B347,總表!$1:$1048576,13,0)</f>
        <v>新北市康橋高級中學</v>
      </c>
      <c r="O347" s="16">
        <f>VLOOKUP(B347,總表!$1:$1048576,14,0)</f>
        <v>0</v>
      </c>
      <c r="P347" s="16">
        <f>VLOOKUP(B347,總表!$1:$1048576,15,0)</f>
        <v>0</v>
      </c>
      <c r="Q347" s="16">
        <f>VLOOKUP(B347,總表!$1:$1048576,16,0)</f>
        <v>0</v>
      </c>
      <c r="R347" s="16">
        <f>VLOOKUP(B347,總表!$1:$1048576,17,0)</f>
        <v>0</v>
      </c>
    </row>
    <row r="348" spans="1:18" hidden="1" x14ac:dyDescent="0.3">
      <c r="A348" s="32" t="s">
        <v>3494</v>
      </c>
      <c r="B348" s="16" t="s">
        <v>1900</v>
      </c>
      <c r="C348" s="10" t="str">
        <f>VLOOKUP(B348,總表!$1:$1048576,2,0)</f>
        <v>Cool熱保護帶</v>
      </c>
      <c r="D348" s="19" t="str">
        <f>VLOOKUP(B348,總表!$1:$1048576,4,0)</f>
        <v>災害管理與安全</v>
      </c>
      <c r="E348" s="16" t="str">
        <f>VLOOKUP(B348,總表!$1:$1048576,5,0)</f>
        <v>國小組</v>
      </c>
      <c r="F348" s="16" t="str">
        <f>VLOOKUP(B348,總表!$1:$1048576,3,0)</f>
        <v>新北市</v>
      </c>
      <c r="G348" s="16" t="str">
        <f>VLOOKUP(B348,總表!$1:$1048576,6,0)</f>
        <v>李律旻</v>
      </c>
      <c r="H348" s="16" t="str">
        <f>VLOOKUP(B348,總表!$1:$1048576,7,0)</f>
        <v>新北市仁愛國小</v>
      </c>
      <c r="I348" s="16" t="str">
        <f>VLOOKUP(B348,總表!$1:$1048576,8,0)</f>
        <v>李羿謙</v>
      </c>
      <c r="J348" s="16" t="str">
        <f>VLOOKUP(B348,總表!$1:$1048576,9,0)</f>
        <v>新北市仁愛國小</v>
      </c>
      <c r="K348" s="16">
        <f>VLOOKUP(B348,總表!$1:$1048576,10,0)</f>
        <v>0</v>
      </c>
      <c r="L348" s="16">
        <f>VLOOKUP(B348,總表!$1:$1048576,11,0)</f>
        <v>0</v>
      </c>
      <c r="M348" s="16" t="str">
        <f>VLOOKUP(B348,總表!$1:$1048576,12,0)</f>
        <v>杜拓亨</v>
      </c>
      <c r="N348" s="16" t="str">
        <f>VLOOKUP(B348,總表!$1:$1048576,13,0)</f>
        <v>新北市仁愛國小</v>
      </c>
      <c r="O348" s="16">
        <f>VLOOKUP(B348,總表!$1:$1048576,14,0)</f>
        <v>0</v>
      </c>
      <c r="P348" s="16">
        <f>VLOOKUP(B348,總表!$1:$1048576,15,0)</f>
        <v>0</v>
      </c>
      <c r="Q348" s="16">
        <f>VLOOKUP(B348,總表!$1:$1048576,16,0)</f>
        <v>0</v>
      </c>
      <c r="R348" s="16">
        <f>VLOOKUP(B348,總表!$1:$1048576,17,0)</f>
        <v>0</v>
      </c>
    </row>
    <row r="349" spans="1:18" ht="17.399999999999999" hidden="1" x14ac:dyDescent="0.3">
      <c r="A349" s="31" t="s">
        <v>3494</v>
      </c>
      <c r="B349" s="16" t="s">
        <v>2056</v>
      </c>
      <c r="C349" s="10" t="str">
        <f>VLOOKUP(B349,總表!$1:$1048576,2,0)</f>
        <v>按摩計次器</v>
      </c>
      <c r="D349" s="20" t="str">
        <f>VLOOKUP(B349,總表!$1:$1048576,4,0)</f>
        <v>社會照護</v>
      </c>
      <c r="E349" s="16" t="str">
        <f>VLOOKUP(B349,總表!$1:$1048576,5,0)</f>
        <v>國小組</v>
      </c>
      <c r="F349" s="16" t="str">
        <f>VLOOKUP(B349,總表!$1:$1048576,3,0)</f>
        <v>新北市</v>
      </c>
      <c r="G349" s="16" t="str">
        <f>VLOOKUP(B349,總表!$1:$1048576,6,0)</f>
        <v>何葳喆</v>
      </c>
      <c r="H349" s="16" t="str">
        <f>VLOOKUP(B349,總表!$1:$1048576,7,0)</f>
        <v>新北市私立育才國民小學</v>
      </c>
      <c r="I349" s="16">
        <f>VLOOKUP(B349,總表!$1:$1048576,8,0)</f>
        <v>0</v>
      </c>
      <c r="J349" s="16">
        <f>VLOOKUP(B349,總表!$1:$1048576,9,0)</f>
        <v>0</v>
      </c>
      <c r="K349" s="16">
        <f>VLOOKUP(B349,總表!$1:$1048576,10,0)</f>
        <v>0</v>
      </c>
      <c r="L349" s="16">
        <f>VLOOKUP(B349,總表!$1:$1048576,11,0)</f>
        <v>0</v>
      </c>
      <c r="M349" s="16" t="str">
        <f>VLOOKUP(B349,總表!$1:$1048576,12,0)</f>
        <v>鄒宜庭</v>
      </c>
      <c r="N349" s="16" t="str">
        <f>VLOOKUP(B349,總表!$1:$1048576,13,0)</f>
        <v>新北市私立育才國民小學</v>
      </c>
      <c r="O349" s="16">
        <f>VLOOKUP(B349,總表!$1:$1048576,14,0)</f>
        <v>0</v>
      </c>
      <c r="P349" s="16">
        <f>VLOOKUP(B349,總表!$1:$1048576,15,0)</f>
        <v>0</v>
      </c>
      <c r="Q349" s="16">
        <f>VLOOKUP(B349,總表!$1:$1048576,16,0)</f>
        <v>0</v>
      </c>
      <c r="R349" s="16">
        <f>VLOOKUP(B349,總表!$1:$1048576,17,0)</f>
        <v>0</v>
      </c>
    </row>
    <row r="350" spans="1:18" ht="17.399999999999999" hidden="1" x14ac:dyDescent="0.3">
      <c r="A350" s="31" t="s">
        <v>3494</v>
      </c>
      <c r="B350" s="16" t="s">
        <v>2061</v>
      </c>
      <c r="C350" s="10" t="str">
        <f>VLOOKUP(B350,總表!$1:$1048576,2,0)</f>
        <v>智慧安全行走手杖</v>
      </c>
      <c r="D350" s="20" t="str">
        <f>VLOOKUP(B350,總表!$1:$1048576,4,0)</f>
        <v>社會照護</v>
      </c>
      <c r="E350" s="16" t="str">
        <f>VLOOKUP(B350,總表!$1:$1048576,5,0)</f>
        <v>國小組</v>
      </c>
      <c r="F350" s="16" t="str">
        <f>VLOOKUP(B350,總表!$1:$1048576,3,0)</f>
        <v>新北市</v>
      </c>
      <c r="G350" s="16" t="str">
        <f>VLOOKUP(B350,總表!$1:$1048576,6,0)</f>
        <v>張桓碩</v>
      </c>
      <c r="H350" s="16" t="str">
        <f>VLOOKUP(B350,總表!$1:$1048576,7,0)</f>
        <v>新北市康橋高級中學</v>
      </c>
      <c r="I350" s="16">
        <f>VLOOKUP(B350,總表!$1:$1048576,8,0)</f>
        <v>0</v>
      </c>
      <c r="J350" s="16">
        <f>VLOOKUP(B350,總表!$1:$1048576,9,0)</f>
        <v>0</v>
      </c>
      <c r="K350" s="16">
        <f>VLOOKUP(B350,總表!$1:$1048576,10,0)</f>
        <v>0</v>
      </c>
      <c r="L350" s="16">
        <f>VLOOKUP(B350,總表!$1:$1048576,11,0)</f>
        <v>0</v>
      </c>
      <c r="M350" s="16" t="str">
        <f>VLOOKUP(B350,總表!$1:$1048576,12,0)</f>
        <v>林東岳</v>
      </c>
      <c r="N350" s="16" t="str">
        <f>VLOOKUP(B350,總表!$1:$1048576,13,0)</f>
        <v>新北市康橋高級中學</v>
      </c>
      <c r="O350" s="16">
        <f>VLOOKUP(B350,總表!$1:$1048576,14,0)</f>
        <v>0</v>
      </c>
      <c r="P350" s="16">
        <f>VLOOKUP(B350,總表!$1:$1048576,15,0)</f>
        <v>0</v>
      </c>
      <c r="Q350" s="16">
        <f>VLOOKUP(B350,總表!$1:$1048576,16,0)</f>
        <v>0</v>
      </c>
      <c r="R350" s="16">
        <f>VLOOKUP(B350,總表!$1:$1048576,17,0)</f>
        <v>0</v>
      </c>
    </row>
    <row r="351" spans="1:18" ht="17.399999999999999" hidden="1" x14ac:dyDescent="0.3">
      <c r="A351" s="22" t="s">
        <v>3495</v>
      </c>
      <c r="B351" s="16" t="s">
        <v>2225</v>
      </c>
      <c r="C351" s="10" t="str">
        <f>VLOOKUP(B351,總表!$1:$1048576,2,0)</f>
        <v>五葉迴力鏢</v>
      </c>
      <c r="D351" s="16" t="str">
        <f>VLOOKUP(B351,總表!$1:$1048576,4,0)</f>
        <v>便利生活</v>
      </c>
      <c r="E351" s="16" t="str">
        <f>VLOOKUP(B351,總表!$1:$1048576,5,0)</f>
        <v>國小組</v>
      </c>
      <c r="F351" s="16" t="str">
        <f>VLOOKUP(B351,總表!$1:$1048576,3,0)</f>
        <v>新北市</v>
      </c>
      <c r="G351" s="16" t="str">
        <f>VLOOKUP(B351,總表!$1:$1048576,6,0)</f>
        <v>趙祖玄</v>
      </c>
      <c r="H351" s="16" t="str">
        <f>VLOOKUP(B351,總表!$1:$1048576,7,0)</f>
        <v>龍騰學校財團法人新北市林口康橋國際高級中學(小學部)</v>
      </c>
      <c r="I351" s="16" t="str">
        <f>VLOOKUP(B351,總表!$1:$1048576,8,0)</f>
        <v>林世騏</v>
      </c>
      <c r="J351" s="16" t="str">
        <f>VLOOKUP(B351,總表!$1:$1048576,9,0)</f>
        <v>龍騰學校財團法人新北市林口康橋國際高級中學(小學部)</v>
      </c>
      <c r="K351" s="16" t="str">
        <f>VLOOKUP(B351,總表!$1:$1048576,10,0)</f>
        <v>李翰翔</v>
      </c>
      <c r="L351" s="16" t="str">
        <f>VLOOKUP(B351,總表!$1:$1048576,11,0)</f>
        <v>龍騰學校財團法人新北市林口康橋國際高級中學(小學部)</v>
      </c>
      <c r="M351" s="16" t="str">
        <f>VLOOKUP(B351,總表!$1:$1048576,12,0)</f>
        <v>張基航Chihang Chang</v>
      </c>
      <c r="N351" s="16" t="str">
        <f>VLOOKUP(B351,總表!$1:$1048576,13,0)</f>
        <v>龍騰學校財團法人新北市林口康橋國際高級中學(小學部)</v>
      </c>
      <c r="O351" s="16" t="str">
        <f>VLOOKUP(B351,總表!$1:$1048576,14,0)</f>
        <v>翁偉哲</v>
      </c>
      <c r="P351" s="16" t="str">
        <f>VLOOKUP(B351,總表!$1:$1048576,15,0)</f>
        <v>龍騰學校財團法人新北市林口康橋國際高級中學(小學部)</v>
      </c>
      <c r="Q351" s="16">
        <f>VLOOKUP(B351,總表!$1:$1048576,16,0)</f>
        <v>0</v>
      </c>
      <c r="R351" s="16">
        <f>VLOOKUP(B351,總表!$1:$1048576,17,0)</f>
        <v>0</v>
      </c>
    </row>
    <row r="352" spans="1:18" ht="17.399999999999999" hidden="1" x14ac:dyDescent="0.3">
      <c r="A352" s="22" t="s">
        <v>3495</v>
      </c>
      <c r="B352" s="16" t="s">
        <v>2411</v>
      </c>
      <c r="C352" s="10" t="str">
        <f>VLOOKUP(B352,總表!$1:$1048576,2,0)</f>
        <v>抗重力懸浮裝置</v>
      </c>
      <c r="D352" s="16" t="str">
        <f>VLOOKUP(B352,總表!$1:$1048576,4,0)</f>
        <v>便利生活</v>
      </c>
      <c r="E352" s="16" t="str">
        <f>VLOOKUP(B352,總表!$1:$1048576,5,0)</f>
        <v>國小組</v>
      </c>
      <c r="F352" s="16" t="str">
        <f>VLOOKUP(B352,總表!$1:$1048576,3,0)</f>
        <v>新北市</v>
      </c>
      <c r="G352" s="16" t="str">
        <f>VLOOKUP(B352,總表!$1:$1048576,6,0)</f>
        <v>徐溦鍹</v>
      </c>
      <c r="H352" s="16" t="str">
        <f>VLOOKUP(B352,總表!$1:$1048576,7,0)</f>
        <v>龍騰學校財團法人新北市林口康橋國際高級中學(小學部)</v>
      </c>
      <c r="I352" s="16" t="str">
        <f>VLOOKUP(B352,總表!$1:$1048576,8,0)</f>
        <v>汪芷廷</v>
      </c>
      <c r="J352" s="16" t="str">
        <f>VLOOKUP(B352,總表!$1:$1048576,9,0)</f>
        <v>龍騰學校財團法人新北市林口康橋國際高級中等學校小學部</v>
      </c>
      <c r="K352" s="16">
        <f>VLOOKUP(B352,總表!$1:$1048576,10,0)</f>
        <v>0</v>
      </c>
      <c r="L352" s="16">
        <f>VLOOKUP(B352,總表!$1:$1048576,11,0)</f>
        <v>0</v>
      </c>
      <c r="M352" s="16" t="str">
        <f>VLOOKUP(B352,總表!$1:$1048576,12,0)</f>
        <v>張基航Chihang Chang</v>
      </c>
      <c r="N352" s="16" t="str">
        <f>VLOOKUP(B352,總表!$1:$1048576,13,0)</f>
        <v>龍騰學校財團法人新北市林口康橋國際高級中學(小學部)</v>
      </c>
      <c r="O352" s="16" t="str">
        <f>VLOOKUP(B352,總表!$1:$1048576,14,0)</f>
        <v>黃建銘</v>
      </c>
      <c r="P352" s="16" t="str">
        <f>VLOOKUP(B352,總表!$1:$1048576,15,0)</f>
        <v>龍騰學校財團法人新北市林口康橋國際高級中學(小學部)</v>
      </c>
      <c r="Q352" s="16">
        <f>VLOOKUP(B352,總表!$1:$1048576,16,0)</f>
        <v>0</v>
      </c>
      <c r="R352" s="16">
        <f>VLOOKUP(B352,總表!$1:$1048576,17,0)</f>
        <v>0</v>
      </c>
    </row>
    <row r="353" spans="1:18" ht="17.399999999999999" hidden="1" x14ac:dyDescent="0.3">
      <c r="A353" s="22" t="s">
        <v>3495</v>
      </c>
      <c r="B353" s="16" t="s">
        <v>2357</v>
      </c>
      <c r="C353" s="10" t="str">
        <f>VLOOKUP(B353,總表!$1:$1048576,2,0)</f>
        <v>人體工學舒適滑鼠</v>
      </c>
      <c r="D353" s="16" t="str">
        <f>VLOOKUP(B353,總表!$1:$1048576,4,0)</f>
        <v>便利生活</v>
      </c>
      <c r="E353" s="16" t="str">
        <f>VLOOKUP(B353,總表!$1:$1048576,5,0)</f>
        <v>國小組</v>
      </c>
      <c r="F353" s="16" t="str">
        <f>VLOOKUP(B353,總表!$1:$1048576,3,0)</f>
        <v>新北市</v>
      </c>
      <c r="G353" s="16" t="str">
        <f>VLOOKUP(B353,總表!$1:$1048576,6,0)</f>
        <v>孫宇呈</v>
      </c>
      <c r="H353" s="16" t="str">
        <f>VLOOKUP(B353,總表!$1:$1048576,7,0)</f>
        <v>新北市康橋高級中學</v>
      </c>
      <c r="I353" s="16" t="str">
        <f>VLOOKUP(B353,總表!$1:$1048576,8,0)</f>
        <v>李奕燊</v>
      </c>
      <c r="J353" s="16" t="str">
        <f>VLOOKUP(B353,總表!$1:$1048576,9,0)</f>
        <v>新北市康橋高級中學</v>
      </c>
      <c r="K353" s="16" t="str">
        <f>VLOOKUP(B353,總表!$1:$1048576,10,0)</f>
        <v>徐睿辰</v>
      </c>
      <c r="L353" s="16" t="str">
        <f>VLOOKUP(B353,總表!$1:$1048576,11,0)</f>
        <v>新北市康橋高級中學</v>
      </c>
      <c r="M353" s="16" t="str">
        <f>VLOOKUP(B353,總表!$1:$1048576,12,0)</f>
        <v>林東岳</v>
      </c>
      <c r="N353" s="16" t="str">
        <f>VLOOKUP(B353,總表!$1:$1048576,13,0)</f>
        <v>新北市康橋高級中學</v>
      </c>
      <c r="O353" s="16">
        <f>VLOOKUP(B353,總表!$1:$1048576,14,0)</f>
        <v>0</v>
      </c>
      <c r="P353" s="16">
        <f>VLOOKUP(B353,總表!$1:$1048576,15,0)</f>
        <v>0</v>
      </c>
      <c r="Q353" s="16">
        <f>VLOOKUP(B353,總表!$1:$1048576,16,0)</f>
        <v>0</v>
      </c>
      <c r="R353" s="16">
        <f>VLOOKUP(B353,總表!$1:$1048576,17,0)</f>
        <v>0</v>
      </c>
    </row>
    <row r="354" spans="1:18" ht="17.399999999999999" hidden="1" x14ac:dyDescent="0.3">
      <c r="A354" s="22" t="s">
        <v>3495</v>
      </c>
      <c r="B354" s="16" t="s">
        <v>2563</v>
      </c>
      <c r="C354" s="10" t="str">
        <f>VLOOKUP(B354,總表!$1:$1048576,2,0)</f>
        <v>光跡守護者</v>
      </c>
      <c r="D354" s="16" t="str">
        <f>VLOOKUP(B354,總表!$1:$1048576,4,0)</f>
        <v>便利生活</v>
      </c>
      <c r="E354" s="16" t="str">
        <f>VLOOKUP(B354,總表!$1:$1048576,5,0)</f>
        <v>國小組</v>
      </c>
      <c r="F354" s="16" t="str">
        <f>VLOOKUP(B354,總表!$1:$1048576,3,0)</f>
        <v>新北市</v>
      </c>
      <c r="G354" s="16" t="str">
        <f>VLOOKUP(B354,總表!$1:$1048576,6,0)</f>
        <v>王子宸</v>
      </c>
      <c r="H354" s="16" t="str">
        <f>VLOOKUP(B354,總表!$1:$1048576,7,0)</f>
        <v>龍騰學校財團法人新北市林口康橋 國際高級中學(小學部)</v>
      </c>
      <c r="I354" s="16" t="str">
        <f>VLOOKUP(B354,總表!$1:$1048576,8,0)</f>
        <v>黃浩維</v>
      </c>
      <c r="J354" s="16" t="str">
        <f>VLOOKUP(B354,總表!$1:$1048576,9,0)</f>
        <v>龍騰學校財團法人新北市林口康橋 國際高級中學(小學部)</v>
      </c>
      <c r="K354" s="16" t="str">
        <f>VLOOKUP(B354,總表!$1:$1048576,10,0)</f>
        <v>楊羽馨</v>
      </c>
      <c r="L354" s="16" t="str">
        <f>VLOOKUP(B354,總表!$1:$1048576,11,0)</f>
        <v>龍騰學校財團法人新北市林口康橋 國際高級中學(小學部)</v>
      </c>
      <c r="M354" s="16" t="str">
        <f>VLOOKUP(B354,總表!$1:$1048576,12,0)</f>
        <v>陳玟卉</v>
      </c>
      <c r="N354" s="16" t="str">
        <f>VLOOKUP(B354,總表!$1:$1048576,13,0)</f>
        <v>龍騰學校財團法人新北市林口康橋 國際高級中學(小學部)</v>
      </c>
      <c r="O354" s="16">
        <f>VLOOKUP(B354,總表!$1:$1048576,14,0)</f>
        <v>0</v>
      </c>
      <c r="P354" s="16">
        <f>VLOOKUP(B354,總表!$1:$1048576,15,0)</f>
        <v>0</v>
      </c>
      <c r="Q354" s="16">
        <f>VLOOKUP(B354,總表!$1:$1048576,16,0)</f>
        <v>0</v>
      </c>
      <c r="R354" s="16">
        <f>VLOOKUP(B354,總表!$1:$1048576,17,0)</f>
        <v>0</v>
      </c>
    </row>
    <row r="355" spans="1:18" ht="17.399999999999999" hidden="1" x14ac:dyDescent="0.3">
      <c r="A355" s="22" t="s">
        <v>3495</v>
      </c>
      <c r="B355" s="16" t="s">
        <v>2335</v>
      </c>
      <c r="C355" s="10" t="str">
        <f>VLOOKUP(B355,總表!$1:$1048576,2,0)</f>
        <v>快傘帽</v>
      </c>
      <c r="D355" s="16" t="str">
        <f>VLOOKUP(B355,總表!$1:$1048576,4,0)</f>
        <v>便利生活</v>
      </c>
      <c r="E355" s="16" t="str">
        <f>VLOOKUP(B355,總表!$1:$1048576,5,0)</f>
        <v>國小組</v>
      </c>
      <c r="F355" s="16" t="str">
        <f>VLOOKUP(B355,總表!$1:$1048576,3,0)</f>
        <v>新北市</v>
      </c>
      <c r="G355" s="16" t="str">
        <f>VLOOKUP(B355,總表!$1:$1048576,6,0)</f>
        <v>吳東烜</v>
      </c>
      <c r="H355" s="16" t="str">
        <f>VLOOKUP(B355,總表!$1:$1048576,7,0)</f>
        <v>龍騰學校財團法人新北市林口康橋國際高級中學(小學部)</v>
      </c>
      <c r="I355" s="16" t="str">
        <f>VLOOKUP(B355,總表!$1:$1048576,8,0)</f>
        <v>黃婕寧</v>
      </c>
      <c r="J355" s="16" t="str">
        <f>VLOOKUP(B355,總表!$1:$1048576,9,0)</f>
        <v>龍騰學校財團法人新北市林口康橋國際高級中學(小學部)</v>
      </c>
      <c r="K355" s="16" t="str">
        <f>VLOOKUP(B355,總表!$1:$1048576,10,0)</f>
        <v>李宇皓</v>
      </c>
      <c r="L355" s="16" t="str">
        <f>VLOOKUP(B355,總表!$1:$1048576,11,0)</f>
        <v>龍騰學校財團法人新北市林口康橋國際高級中學(小學部)</v>
      </c>
      <c r="M355" s="16" t="str">
        <f>VLOOKUP(B355,總表!$1:$1048576,12,0)</f>
        <v>陳玟卉</v>
      </c>
      <c r="N355" s="16" t="str">
        <f>VLOOKUP(B355,總表!$1:$1048576,13,0)</f>
        <v>龍騰學校財團法人新北市林口康橋 國際高級中學(小學部)</v>
      </c>
      <c r="O355" s="16">
        <f>VLOOKUP(B355,總表!$1:$1048576,14,0)</f>
        <v>0</v>
      </c>
      <c r="P355" s="16">
        <f>VLOOKUP(B355,總表!$1:$1048576,15,0)</f>
        <v>0</v>
      </c>
      <c r="Q355" s="16">
        <f>VLOOKUP(B355,總表!$1:$1048576,16,0)</f>
        <v>0</v>
      </c>
      <c r="R355" s="16">
        <f>VLOOKUP(B355,總表!$1:$1048576,17,0)</f>
        <v>0</v>
      </c>
    </row>
    <row r="356" spans="1:18" ht="17.399999999999999" hidden="1" x14ac:dyDescent="0.3">
      <c r="A356" s="25" t="s">
        <v>3492</v>
      </c>
      <c r="B356" s="13" t="s">
        <v>2291</v>
      </c>
      <c r="C356" s="10" t="str">
        <f>VLOOKUP(B356,總表!$1:$1048576,2,0)</f>
        <v>智能淨灘機器人</v>
      </c>
      <c r="D356" s="16" t="str">
        <f>VLOOKUP(B356,總表!$1:$1048576,4,0)</f>
        <v>便利生活</v>
      </c>
      <c r="E356" s="16" t="str">
        <f>VLOOKUP(B356,總表!$1:$1048576,5,0)</f>
        <v>國小組</v>
      </c>
      <c r="F356" s="16" t="str">
        <f>VLOOKUP(B356,總表!$1:$1048576,3,0)</f>
        <v>新北市</v>
      </c>
      <c r="G356" s="16" t="str">
        <f>VLOOKUP(B356,總表!$1:$1048576,6,0)</f>
        <v>周杰</v>
      </c>
      <c r="H356" s="16" t="str">
        <f>VLOOKUP(B356,總表!$1:$1048576,7,0)</f>
        <v>龍騰學校財團法人新北市林口康橋國際高級中學(小學部)</v>
      </c>
      <c r="I356" s="16" t="str">
        <f>VLOOKUP(B356,總表!$1:$1048576,8,0)</f>
        <v>周靖</v>
      </c>
      <c r="J356" s="16" t="str">
        <f>VLOOKUP(B356,總表!$1:$1048576,9,0)</f>
        <v>龍騰學校財團法人新北市林口康橋國際高級中學(小學部)</v>
      </c>
      <c r="K356" s="16">
        <f>VLOOKUP(B356,總表!$1:$1048576,10,0)</f>
        <v>0</v>
      </c>
      <c r="L356" s="16">
        <f>VLOOKUP(B356,總表!$1:$1048576,11,0)</f>
        <v>0</v>
      </c>
      <c r="M356" s="16" t="str">
        <f>VLOOKUP(B356,總表!$1:$1048576,12,0)</f>
        <v>賴志豐</v>
      </c>
      <c r="N356" s="16" t="str">
        <f>VLOOKUP(B356,總表!$1:$1048576,13,0)</f>
        <v>龍騰學校財團法人新北市林口康橋國際高級中學(小學部)</v>
      </c>
      <c r="O356" s="16">
        <f>VLOOKUP(B356,總表!$1:$1048576,14,0)</f>
        <v>0</v>
      </c>
      <c r="P356" s="16">
        <f>VLOOKUP(B356,總表!$1:$1048576,15,0)</f>
        <v>0</v>
      </c>
      <c r="Q356" s="16">
        <f>VLOOKUP(B356,總表!$1:$1048576,16,0)</f>
        <v>0</v>
      </c>
      <c r="R356" s="16">
        <f>VLOOKUP(B356,總表!$1:$1048576,17,0)</f>
        <v>0</v>
      </c>
    </row>
    <row r="357" spans="1:18" ht="17.399999999999999" hidden="1" x14ac:dyDescent="0.3">
      <c r="A357" s="30" t="s">
        <v>3494</v>
      </c>
      <c r="B357" s="13" t="s">
        <v>2362</v>
      </c>
      <c r="C357" s="10" t="str">
        <f>VLOOKUP(B357,總表!$1:$1048576,2,0)</f>
        <v>TwoGather 一起去旅行</v>
      </c>
      <c r="D357" s="16" t="str">
        <f>VLOOKUP(B357,總表!$1:$1048576,4,0)</f>
        <v>便利生活</v>
      </c>
      <c r="E357" s="16" t="str">
        <f>VLOOKUP(B357,總表!$1:$1048576,5,0)</f>
        <v>國小組</v>
      </c>
      <c r="F357" s="16" t="str">
        <f>VLOOKUP(B357,總表!$1:$1048576,3,0)</f>
        <v>新北市</v>
      </c>
      <c r="G357" s="16" t="str">
        <f>VLOOKUP(B357,總表!$1:$1048576,6,0)</f>
        <v>陳品璇</v>
      </c>
      <c r="H357" s="16" t="str">
        <f>VLOOKUP(B357,總表!$1:$1048576,7,0)</f>
        <v>新北市康橋高級中學</v>
      </c>
      <c r="I357" s="16" t="str">
        <f>VLOOKUP(B357,總表!$1:$1048576,8,0)</f>
        <v>鄧芷縑</v>
      </c>
      <c r="J357" s="16" t="str">
        <f>VLOOKUP(B357,總表!$1:$1048576,9,0)</f>
        <v>新北市康橋高級中學</v>
      </c>
      <c r="K357" s="16" t="str">
        <f>VLOOKUP(B357,總表!$1:$1048576,10,0)</f>
        <v>陳畇希</v>
      </c>
      <c r="L357" s="16" t="str">
        <f>VLOOKUP(B357,總表!$1:$1048576,11,0)</f>
        <v>新北市康橋高級中學</v>
      </c>
      <c r="M357" s="16" t="str">
        <f>VLOOKUP(B357,總表!$1:$1048576,12,0)</f>
        <v>林東岳</v>
      </c>
      <c r="N357" s="16" t="str">
        <f>VLOOKUP(B357,總表!$1:$1048576,13,0)</f>
        <v>新北市康橋高級中學</v>
      </c>
      <c r="O357" s="16">
        <f>VLOOKUP(B357,總表!$1:$1048576,14,0)</f>
        <v>0</v>
      </c>
      <c r="P357" s="16">
        <f>VLOOKUP(B357,總表!$1:$1048576,15,0)</f>
        <v>0</v>
      </c>
      <c r="Q357" s="16">
        <f>VLOOKUP(B357,總表!$1:$1048576,16,0)</f>
        <v>0</v>
      </c>
      <c r="R357" s="16">
        <f>VLOOKUP(B357,總表!$1:$1048576,17,0)</f>
        <v>0</v>
      </c>
    </row>
    <row r="358" spans="1:18" ht="17.399999999999999" hidden="1" x14ac:dyDescent="0.3">
      <c r="A358" s="30" t="s">
        <v>3494</v>
      </c>
      <c r="B358" s="13" t="s">
        <v>2230</v>
      </c>
      <c r="C358" s="10" t="str">
        <f>VLOOKUP(B358,總表!$1:$1048576,2,0)</f>
        <v>迴旋鏢發射器</v>
      </c>
      <c r="D358" s="16" t="str">
        <f>VLOOKUP(B358,總表!$1:$1048576,4,0)</f>
        <v>便利生活</v>
      </c>
      <c r="E358" s="16" t="str">
        <f>VLOOKUP(B358,總表!$1:$1048576,5,0)</f>
        <v>國小組</v>
      </c>
      <c r="F358" s="16" t="str">
        <f>VLOOKUP(B358,總表!$1:$1048576,3,0)</f>
        <v>新北市</v>
      </c>
      <c r="G358" s="16" t="str">
        <f>VLOOKUP(B358,總表!$1:$1048576,6,0)</f>
        <v>黃宥鈞</v>
      </c>
      <c r="H358" s="16" t="str">
        <f>VLOOKUP(B358,總表!$1:$1048576,7,0)</f>
        <v>龍騰學校財團法人新北市林口康橋國際高級中學(小學部)</v>
      </c>
      <c r="I358" s="16" t="str">
        <f>VLOOKUP(B358,總表!$1:$1048576,8,0)</f>
        <v>許少杰</v>
      </c>
      <c r="J358" s="16" t="str">
        <f>VLOOKUP(B358,總表!$1:$1048576,9,0)</f>
        <v>龍騰學校財團法人新北市林口康橋國際高級中等學校小學部</v>
      </c>
      <c r="K358" s="16" t="str">
        <f>VLOOKUP(B358,總表!$1:$1048576,10,0)</f>
        <v>陳柏勳</v>
      </c>
      <c r="L358" s="16" t="str">
        <f>VLOOKUP(B358,總表!$1:$1048576,11,0)</f>
        <v>龍騰學校財團法人新北市林口康橋國際高級中學(小學部)</v>
      </c>
      <c r="M358" s="16" t="str">
        <f>VLOOKUP(B358,總表!$1:$1048576,12,0)</f>
        <v>張基航Chihang Chang</v>
      </c>
      <c r="N358" s="16" t="str">
        <f>VLOOKUP(B358,總表!$1:$1048576,13,0)</f>
        <v>龍騰學校財團法人新北市林口康橋國際高級中學(小學部)</v>
      </c>
      <c r="O358" s="16" t="str">
        <f>VLOOKUP(B358,總表!$1:$1048576,14,0)</f>
        <v>翁偉哲</v>
      </c>
      <c r="P358" s="16" t="str">
        <f>VLOOKUP(B358,總表!$1:$1048576,15,0)</f>
        <v>龍騰學校財團法人新北市林口康橋國際高級中學(小學部)</v>
      </c>
      <c r="Q358" s="16">
        <f>VLOOKUP(B358,總表!$1:$1048576,16,0)</f>
        <v>0</v>
      </c>
      <c r="R358" s="16">
        <f>VLOOKUP(B358,總表!$1:$1048576,17,0)</f>
        <v>0</v>
      </c>
    </row>
    <row r="359" spans="1:18" ht="17.399999999999999" hidden="1" x14ac:dyDescent="0.3">
      <c r="A359" s="30" t="s">
        <v>3494</v>
      </c>
      <c r="B359" s="13" t="s">
        <v>2379</v>
      </c>
      <c r="C359" s="10" t="str">
        <f>VLOOKUP(B359,總表!$1:$1048576,2,0)</f>
        <v>充氣枕頭鉛筆盒</v>
      </c>
      <c r="D359" s="16" t="str">
        <f>VLOOKUP(B359,總表!$1:$1048576,4,0)</f>
        <v>便利生活</v>
      </c>
      <c r="E359" s="16" t="str">
        <f>VLOOKUP(B359,總表!$1:$1048576,5,0)</f>
        <v>國小組</v>
      </c>
      <c r="F359" s="16" t="str">
        <f>VLOOKUP(B359,總表!$1:$1048576,3,0)</f>
        <v>新北市</v>
      </c>
      <c r="G359" s="16" t="str">
        <f>VLOOKUP(B359,總表!$1:$1048576,6,0)</f>
        <v>梁庭郡</v>
      </c>
      <c r="H359" s="16" t="str">
        <f>VLOOKUP(B359,總表!$1:$1048576,7,0)</f>
        <v>新北市新店區新店國民小學</v>
      </c>
      <c r="I359" s="16" t="str">
        <f>VLOOKUP(B359,總表!$1:$1048576,8,0)</f>
        <v>宋芝妤</v>
      </c>
      <c r="J359" s="16" t="str">
        <f>VLOOKUP(B359,總表!$1:$1048576,9,0)</f>
        <v>新北市新店區新店國民小學</v>
      </c>
      <c r="K359" s="16" t="str">
        <f>VLOOKUP(B359,總表!$1:$1048576,10,0)</f>
        <v>白礿霓</v>
      </c>
      <c r="L359" s="16" t="str">
        <f>VLOOKUP(B359,總表!$1:$1048576,11,0)</f>
        <v>新北市新店區新店國民小學</v>
      </c>
      <c r="M359" s="16" t="str">
        <f>VLOOKUP(B359,總表!$1:$1048576,12,0)</f>
        <v>王秀芬</v>
      </c>
      <c r="N359" s="16" t="str">
        <f>VLOOKUP(B359,總表!$1:$1048576,13,0)</f>
        <v>新北市新店區新店國民小學</v>
      </c>
      <c r="O359" s="16">
        <f>VLOOKUP(B359,總表!$1:$1048576,14,0)</f>
        <v>0</v>
      </c>
      <c r="P359" s="16">
        <f>VLOOKUP(B359,總表!$1:$1048576,15,0)</f>
        <v>0</v>
      </c>
      <c r="Q359" s="16">
        <f>VLOOKUP(B359,總表!$1:$1048576,16,0)</f>
        <v>0</v>
      </c>
      <c r="R359" s="16">
        <f>VLOOKUP(B359,總表!$1:$1048576,17,0)</f>
        <v>0</v>
      </c>
    </row>
    <row r="360" spans="1:18" ht="17.399999999999999" hidden="1" x14ac:dyDescent="0.3">
      <c r="A360" s="30" t="s">
        <v>3494</v>
      </c>
      <c r="B360" s="13" t="s">
        <v>2287</v>
      </c>
      <c r="C360" s="10" t="str">
        <f>VLOOKUP(B360,總表!$1:$1048576,2,0)</f>
        <v>壓力OUT!—恆溫浴缸助你重生</v>
      </c>
      <c r="D360" s="16" t="str">
        <f>VLOOKUP(B360,總表!$1:$1048576,4,0)</f>
        <v>便利生活</v>
      </c>
      <c r="E360" s="16" t="str">
        <f>VLOOKUP(B360,總表!$1:$1048576,5,0)</f>
        <v>國小組</v>
      </c>
      <c r="F360" s="16" t="str">
        <f>VLOOKUP(B360,總表!$1:$1048576,3,0)</f>
        <v>新北市</v>
      </c>
      <c r="G360" s="16" t="str">
        <f>VLOOKUP(B360,總表!$1:$1048576,6,0)</f>
        <v>駱品橦</v>
      </c>
      <c r="H360" s="16" t="str">
        <f>VLOOKUP(B360,總表!$1:$1048576,7,0)</f>
        <v>新北市林口康橋高級中等學校小學部</v>
      </c>
      <c r="I360" s="16" t="str">
        <f>VLOOKUP(B360,總表!$1:$1048576,8,0)</f>
        <v>來裕琋</v>
      </c>
      <c r="J360" s="16" t="str">
        <f>VLOOKUP(B360,總表!$1:$1048576,9,0)</f>
        <v>新北市林口康橋高級中等學校小學部</v>
      </c>
      <c r="K360" s="16">
        <f>VLOOKUP(B360,總表!$1:$1048576,10,0)</f>
        <v>0</v>
      </c>
      <c r="L360" s="16">
        <f>VLOOKUP(B360,總表!$1:$1048576,11,0)</f>
        <v>0</v>
      </c>
      <c r="M360" s="16" t="str">
        <f>VLOOKUP(B360,總表!$1:$1048576,12,0)</f>
        <v>賴志豐</v>
      </c>
      <c r="N360" s="16" t="str">
        <f>VLOOKUP(B360,總表!$1:$1048576,13,0)</f>
        <v>新北市林口康橋高級中等學校小學部</v>
      </c>
      <c r="O360" s="16">
        <f>VLOOKUP(B360,總表!$1:$1048576,14,0)</f>
        <v>0</v>
      </c>
      <c r="P360" s="16">
        <f>VLOOKUP(B360,總表!$1:$1048576,15,0)</f>
        <v>0</v>
      </c>
      <c r="Q360" s="16">
        <f>VLOOKUP(B360,總表!$1:$1048576,16,0)</f>
        <v>0</v>
      </c>
      <c r="R360" s="16">
        <f>VLOOKUP(B360,總表!$1:$1048576,17,0)</f>
        <v>0</v>
      </c>
    </row>
    <row r="361" spans="1:18" ht="17.399999999999999" hidden="1" x14ac:dyDescent="0.3">
      <c r="A361" s="30" t="s">
        <v>3494</v>
      </c>
      <c r="B361" s="13" t="s">
        <v>2415</v>
      </c>
      <c r="C361" s="10" t="str">
        <f>VLOOKUP(B361,總表!$1:$1048576,2,0)</f>
        <v>水中飲食裝置</v>
      </c>
      <c r="D361" s="16" t="str">
        <f>VLOOKUP(B361,總表!$1:$1048576,4,0)</f>
        <v>便利生活</v>
      </c>
      <c r="E361" s="16" t="str">
        <f>VLOOKUP(B361,總表!$1:$1048576,5,0)</f>
        <v>國小組</v>
      </c>
      <c r="F361" s="16" t="str">
        <f>VLOOKUP(B361,總表!$1:$1048576,3,0)</f>
        <v>新北市</v>
      </c>
      <c r="G361" s="16" t="str">
        <f>VLOOKUP(B361,總表!$1:$1048576,6,0)</f>
        <v>汪芷廷</v>
      </c>
      <c r="H361" s="16" t="str">
        <f>VLOOKUP(B361,總表!$1:$1048576,7,0)</f>
        <v>龍騰學校財團法人新北市林口康橋國際高級中等學校小學部</v>
      </c>
      <c r="I361" s="16" t="str">
        <f>VLOOKUP(B361,總表!$1:$1048576,8,0)</f>
        <v>胡彥斌</v>
      </c>
      <c r="J361" s="16" t="str">
        <f>VLOOKUP(B361,總表!$1:$1048576,9,0)</f>
        <v>龍騰學校財團法人新北市林口康橋國際高級中等學校小學部</v>
      </c>
      <c r="K361" s="16">
        <f>VLOOKUP(B361,總表!$1:$1048576,10,0)</f>
        <v>0</v>
      </c>
      <c r="L361" s="16">
        <f>VLOOKUP(B361,總表!$1:$1048576,11,0)</f>
        <v>0</v>
      </c>
      <c r="M361" s="16" t="str">
        <f>VLOOKUP(B361,總表!$1:$1048576,12,0)</f>
        <v>張基航Chihang Chang</v>
      </c>
      <c r="N361" s="16" t="str">
        <f>VLOOKUP(B361,總表!$1:$1048576,13,0)</f>
        <v>龍騰學校財團法人新北市林口康橋國際高級中學(小學部)</v>
      </c>
      <c r="O361" s="16" t="str">
        <f>VLOOKUP(B361,總表!$1:$1048576,14,0)</f>
        <v>莊淯全</v>
      </c>
      <c r="P361" s="16" t="str">
        <f>VLOOKUP(B361,總表!$1:$1048576,15,0)</f>
        <v>龍騰學校財團法人新北市林口康橋國際高級中學(小學部)</v>
      </c>
      <c r="Q361" s="16">
        <f>VLOOKUP(B361,總表!$1:$1048576,16,0)</f>
        <v>0</v>
      </c>
      <c r="R361" s="16">
        <f>VLOOKUP(B361,總表!$1:$1048576,17,0)</f>
        <v>0</v>
      </c>
    </row>
    <row r="362" spans="1:18" ht="17.399999999999999" hidden="1" x14ac:dyDescent="0.3">
      <c r="A362" s="30" t="s">
        <v>3494</v>
      </c>
      <c r="B362" s="13" t="s">
        <v>3512</v>
      </c>
      <c r="C362" s="10" t="str">
        <f>VLOOKUP(B362,總表!$1:$1048576,2,0)</f>
        <v>太陽能曬衣架</v>
      </c>
      <c r="D362" s="16" t="str">
        <f>VLOOKUP(B362,總表!$1:$1048576,4,0)</f>
        <v>便利生活</v>
      </c>
      <c r="E362" s="16" t="str">
        <f>VLOOKUP(B362,總表!$1:$1048576,5,0)</f>
        <v>國小組</v>
      </c>
      <c r="F362" s="16" t="str">
        <f>VLOOKUP(B362,總表!$1:$1048576,3,0)</f>
        <v>新北市</v>
      </c>
      <c r="G362" s="16" t="str">
        <f>VLOOKUP(B362,總表!$1:$1048576,6,0)</f>
        <v>陳昕樂</v>
      </c>
      <c r="H362" s="16" t="str">
        <f>VLOOKUP(B362,總表!$1:$1048576,7,0)</f>
        <v>龍騰學校財團法人新北市林口康橋國際高級中學(小學部)</v>
      </c>
      <c r="I362" s="16" t="str">
        <f>VLOOKUP(B362,總表!$1:$1048576,8,0)</f>
        <v>林文心</v>
      </c>
      <c r="J362" s="16" t="str">
        <f>VLOOKUP(B362,總表!$1:$1048576,9,0)</f>
        <v>龍騰學校財團法人新北市林口康橋國際高級中學(小學部)</v>
      </c>
      <c r="K362" s="16">
        <f>VLOOKUP(B362,總表!$1:$1048576,10,0)</f>
        <v>0</v>
      </c>
      <c r="L362" s="16">
        <f>VLOOKUP(B362,總表!$1:$1048576,11,0)</f>
        <v>0</v>
      </c>
      <c r="M362" s="16" t="str">
        <f>VLOOKUP(B362,總表!$1:$1048576,12,0)</f>
        <v>陳玟卉</v>
      </c>
      <c r="N362" s="16" t="str">
        <f>VLOOKUP(B362,總表!$1:$1048576,13,0)</f>
        <v>龍騰學校財團法人新北市林口康橋 國際高級中學(小學部)</v>
      </c>
      <c r="O362" s="16">
        <f>VLOOKUP(B362,總表!$1:$1048576,14,0)</f>
        <v>0</v>
      </c>
      <c r="P362" s="16">
        <f>VLOOKUP(B362,總表!$1:$1048576,15,0)</f>
        <v>0</v>
      </c>
      <c r="Q362" s="16">
        <f>VLOOKUP(B362,總表!$1:$1048576,16,0)</f>
        <v>0</v>
      </c>
      <c r="R362" s="16">
        <f>VLOOKUP(B362,總表!$1:$1048576,17,0)</f>
        <v>0</v>
      </c>
    </row>
    <row r="363" spans="1:18" ht="17.399999999999999" hidden="1" x14ac:dyDescent="0.3">
      <c r="A363" s="30" t="s">
        <v>3494</v>
      </c>
      <c r="B363" s="13" t="s">
        <v>2386</v>
      </c>
      <c r="C363" s="10" t="str">
        <f>VLOOKUP(B363,總表!$1:$1048576,2,0)</f>
        <v>多功便利膠帶台</v>
      </c>
      <c r="D363" s="16" t="str">
        <f>VLOOKUP(B363,總表!$1:$1048576,4,0)</f>
        <v>便利生活</v>
      </c>
      <c r="E363" s="16" t="str">
        <f>VLOOKUP(B363,總表!$1:$1048576,5,0)</f>
        <v>國小組</v>
      </c>
      <c r="F363" s="16" t="str">
        <f>VLOOKUP(B363,總表!$1:$1048576,3,0)</f>
        <v>新北市</v>
      </c>
      <c r="G363" s="16" t="str">
        <f>VLOOKUP(B363,總表!$1:$1048576,6,0)</f>
        <v>劉宬愷</v>
      </c>
      <c r="H363" s="16" t="str">
        <f>VLOOKUP(B363,總表!$1:$1048576,7,0)</f>
        <v>新北市新店區新店國民小學</v>
      </c>
      <c r="I363" s="16" t="str">
        <f>VLOOKUP(B363,總表!$1:$1048576,8,0)</f>
        <v>高亦辰</v>
      </c>
      <c r="J363" s="16" t="str">
        <f>VLOOKUP(B363,總表!$1:$1048576,9,0)</f>
        <v>新北市新店區新店國民小學</v>
      </c>
      <c r="K363" s="16">
        <f>VLOOKUP(B363,總表!$1:$1048576,10,0)</f>
        <v>0</v>
      </c>
      <c r="L363" s="16">
        <f>VLOOKUP(B363,總表!$1:$1048576,11,0)</f>
        <v>0</v>
      </c>
      <c r="M363" s="16" t="str">
        <f>VLOOKUP(B363,總表!$1:$1048576,12,0)</f>
        <v>王秀芬</v>
      </c>
      <c r="N363" s="16" t="str">
        <f>VLOOKUP(B363,總表!$1:$1048576,13,0)</f>
        <v>新北市新店區新店國民小學</v>
      </c>
      <c r="O363" s="16">
        <f>VLOOKUP(B363,總表!$1:$1048576,14,0)</f>
        <v>0</v>
      </c>
      <c r="P363" s="16">
        <f>VLOOKUP(B363,總表!$1:$1048576,15,0)</f>
        <v>0</v>
      </c>
      <c r="Q363" s="16">
        <f>VLOOKUP(B363,總表!$1:$1048576,16,0)</f>
        <v>0</v>
      </c>
      <c r="R363" s="16">
        <f>VLOOKUP(B363,總表!$1:$1048576,17,0)</f>
        <v>0</v>
      </c>
    </row>
    <row r="364" spans="1:18" ht="17.399999999999999" hidden="1" x14ac:dyDescent="0.3">
      <c r="A364" s="22" t="s">
        <v>3495</v>
      </c>
      <c r="B364" s="13" t="s">
        <v>99</v>
      </c>
      <c r="C364" s="10" t="str">
        <f>VLOOKUP(B364,總表!$1:$1048576,2,0)</f>
        <v>土壤溼度控制器</v>
      </c>
      <c r="D364" s="17" t="str">
        <f>VLOOKUP(B364,總表!$1:$1048576,4,0)</f>
        <v>永續發展農糧技術</v>
      </c>
      <c r="E364" s="16" t="str">
        <f>VLOOKUP(B364,總表!$1:$1048576,5,0)</f>
        <v>國中組</v>
      </c>
      <c r="F364" s="16" t="str">
        <f>VLOOKUP(B364,總表!$1:$1048576,3,0)</f>
        <v>新北市</v>
      </c>
      <c r="G364" s="16" t="str">
        <f>VLOOKUP(B364,總表!$1:$1048576,6,0)</f>
        <v>朱翊丞</v>
      </c>
      <c r="H364" s="16" t="str">
        <f>VLOOKUP(B364,總表!$1:$1048576,7,0)</f>
        <v>新北市南山高級中學</v>
      </c>
      <c r="I364" s="16" t="str">
        <f>VLOOKUP(B364,總表!$1:$1048576,8,0)</f>
        <v>廖翊廷</v>
      </c>
      <c r="J364" s="16" t="str">
        <f>VLOOKUP(B364,總表!$1:$1048576,9,0)</f>
        <v>新北市南山高級中學</v>
      </c>
      <c r="K364" s="16" t="str">
        <f>VLOOKUP(B364,總表!$1:$1048576,10,0)</f>
        <v>莊子毅</v>
      </c>
      <c r="L364" s="16" t="str">
        <f>VLOOKUP(B364,總表!$1:$1048576,11,0)</f>
        <v>新北市南山高級中學</v>
      </c>
      <c r="M364" s="16" t="str">
        <f>VLOOKUP(B364,總表!$1:$1048576,12,0)</f>
        <v>林政煌</v>
      </c>
      <c r="N364" s="16" t="str">
        <f>VLOOKUP(B364,總表!$1:$1048576,13,0)</f>
        <v>新北市南山高級中學</v>
      </c>
      <c r="O364" s="16">
        <f>VLOOKUP(B364,總表!$1:$1048576,14,0)</f>
        <v>0</v>
      </c>
      <c r="P364" s="16">
        <f>VLOOKUP(B364,總表!$1:$1048576,15,0)</f>
        <v>0</v>
      </c>
      <c r="Q364" s="16">
        <f>VLOOKUP(B364,總表!$1:$1048576,16,0)</f>
        <v>0</v>
      </c>
      <c r="R364" s="16">
        <f>VLOOKUP(B364,總表!$1:$1048576,17,0)</f>
        <v>0</v>
      </c>
    </row>
    <row r="365" spans="1:18" ht="17.399999999999999" hidden="1" x14ac:dyDescent="0.3">
      <c r="A365" s="30" t="s">
        <v>3494</v>
      </c>
      <c r="B365" s="13" t="s">
        <v>46</v>
      </c>
      <c r="C365" s="10" t="str">
        <f>VLOOKUP(B365,總表!$1:$1048576,2,0)</f>
        <v>水管發電機</v>
      </c>
      <c r="D365" s="17" t="str">
        <f>VLOOKUP(B365,總表!$1:$1048576,4,0)</f>
        <v>永續發展農糧技術</v>
      </c>
      <c r="E365" s="16" t="str">
        <f>VLOOKUP(B365,總表!$1:$1048576,5,0)</f>
        <v>國中組</v>
      </c>
      <c r="F365" s="16" t="str">
        <f>VLOOKUP(B365,總表!$1:$1048576,3,0)</f>
        <v>新北市</v>
      </c>
      <c r="G365" s="16" t="str">
        <f>VLOOKUP(B365,總表!$1:$1048576,6,0)</f>
        <v>夏宇</v>
      </c>
      <c r="H365" s="16" t="str">
        <f>VLOOKUP(B365,總表!$1:$1048576,7,0)</f>
        <v>龍騰學校財團法人新北市林口康橋國際高級中學</v>
      </c>
      <c r="I365" s="16" t="str">
        <f>VLOOKUP(B365,總表!$1:$1048576,8,0)</f>
        <v>林致廷</v>
      </c>
      <c r="J365" s="16" t="str">
        <f>VLOOKUP(B365,總表!$1:$1048576,9,0)</f>
        <v>龍騰學校財團法人新北市林口康橋國際高級中學</v>
      </c>
      <c r="K365" s="16" t="str">
        <f>VLOOKUP(B365,總表!$1:$1048576,10,0)</f>
        <v>林世騏</v>
      </c>
      <c r="L365" s="16" t="str">
        <f>VLOOKUP(B365,總表!$1:$1048576,11,0)</f>
        <v>龍騰學校財團法人新北市林口康橋國際高級中學(小學部)</v>
      </c>
      <c r="M365" s="16" t="str">
        <f>VLOOKUP(B365,總表!$1:$1048576,12,0)</f>
        <v>張基航Chihang Chang</v>
      </c>
      <c r="N365" s="16" t="str">
        <f>VLOOKUP(B365,總表!$1:$1048576,13,0)</f>
        <v>龍騰學校財團法人新北市林口康橋國際高級中學(小學部)</v>
      </c>
      <c r="O365" s="16" t="str">
        <f>VLOOKUP(B365,總表!$1:$1048576,14,0)</f>
        <v>徐同優</v>
      </c>
      <c r="P365" s="16" t="str">
        <f>VLOOKUP(B365,總表!$1:$1048576,15,0)</f>
        <v>龍騰學校財團法人新北市林口康橋國際高級中學(中學部)</v>
      </c>
      <c r="Q365" s="16">
        <f>VLOOKUP(B365,總表!$1:$1048576,16,0)</f>
        <v>0</v>
      </c>
      <c r="R365" s="16">
        <f>VLOOKUP(B365,總表!$1:$1048576,17,0)</f>
        <v>0</v>
      </c>
    </row>
    <row r="366" spans="1:18" ht="17.399999999999999" hidden="1" x14ac:dyDescent="0.3">
      <c r="A366" s="22" t="s">
        <v>3495</v>
      </c>
      <c r="B366" s="13" t="s">
        <v>311</v>
      </c>
      <c r="C366" s="10" t="str">
        <f>VLOOKUP(B366,總表!$1:$1048576,2,0)</f>
        <v>潛水健康數據監控裝置</v>
      </c>
      <c r="D366" s="18" t="str">
        <f>VLOOKUP(B366,總表!$1:$1048576,4,0)</f>
        <v>休閒與教育</v>
      </c>
      <c r="E366" s="16" t="str">
        <f>VLOOKUP(B366,總表!$1:$1048576,5,0)</f>
        <v>國中組</v>
      </c>
      <c r="F366" s="16" t="str">
        <f>VLOOKUP(B366,總表!$1:$1048576,3,0)</f>
        <v>新北市</v>
      </c>
      <c r="G366" s="16" t="str">
        <f>VLOOKUP(B366,總表!$1:$1048576,6,0)</f>
        <v>姜博</v>
      </c>
      <c r="H366" s="16" t="str">
        <f>VLOOKUP(B366,總表!$1:$1048576,7,0)</f>
        <v>新北市南山高級中學</v>
      </c>
      <c r="I366" s="16" t="str">
        <f>VLOOKUP(B366,總表!$1:$1048576,8,0)</f>
        <v>何胤霖</v>
      </c>
      <c r="J366" s="16" t="str">
        <f>VLOOKUP(B366,總表!$1:$1048576,9,0)</f>
        <v>新北市南山高級中學</v>
      </c>
      <c r="K366" s="16">
        <f>VLOOKUP(B366,總表!$1:$1048576,10,0)</f>
        <v>0</v>
      </c>
      <c r="L366" s="16">
        <f>VLOOKUP(B366,總表!$1:$1048576,11,0)</f>
        <v>0</v>
      </c>
      <c r="M366" s="16" t="str">
        <f>VLOOKUP(B366,總表!$1:$1048576,12,0)</f>
        <v>林政煌</v>
      </c>
      <c r="N366" s="16" t="str">
        <f>VLOOKUP(B366,總表!$1:$1048576,13,0)</f>
        <v>新北市南山高級中學</v>
      </c>
      <c r="O366" s="16">
        <f>VLOOKUP(B366,總表!$1:$1048576,14,0)</f>
        <v>0</v>
      </c>
      <c r="P366" s="16">
        <f>VLOOKUP(B366,總表!$1:$1048576,15,0)</f>
        <v>0</v>
      </c>
      <c r="Q366" s="16">
        <f>VLOOKUP(B366,總表!$1:$1048576,16,0)</f>
        <v>0</v>
      </c>
      <c r="R366" s="16">
        <f>VLOOKUP(B366,總表!$1:$1048576,17,0)</f>
        <v>0</v>
      </c>
    </row>
    <row r="367" spans="1:18" ht="17.399999999999999" hidden="1" x14ac:dyDescent="0.3">
      <c r="A367" s="25" t="s">
        <v>3492</v>
      </c>
      <c r="B367" s="13" t="s">
        <v>276</v>
      </c>
      <c r="C367" s="10" t="str">
        <f>VLOOKUP(B367,總表!$1:$1048576,2,0)</f>
        <v>自製敷料檢測膜組之教具開發</v>
      </c>
      <c r="D367" s="18" t="str">
        <f>VLOOKUP(B367,總表!$1:$1048576,4,0)</f>
        <v>休閒與教育</v>
      </c>
      <c r="E367" s="16" t="str">
        <f>VLOOKUP(B367,總表!$1:$1048576,5,0)</f>
        <v>國中組</v>
      </c>
      <c r="F367" s="16" t="str">
        <f>VLOOKUP(B367,總表!$1:$1048576,3,0)</f>
        <v>新北市</v>
      </c>
      <c r="G367" s="16" t="str">
        <f>VLOOKUP(B367,總表!$1:$1048576,6,0)</f>
        <v>趙梓涵</v>
      </c>
      <c r="H367" s="16" t="str">
        <f>VLOOKUP(B367,總表!$1:$1048576,7,0)</f>
        <v>新北市立土城國民中學</v>
      </c>
      <c r="I367" s="16" t="str">
        <f>VLOOKUP(B367,總表!$1:$1048576,8,0)</f>
        <v>吳宜潔</v>
      </c>
      <c r="J367" s="16" t="str">
        <f>VLOOKUP(B367,總表!$1:$1048576,9,0)</f>
        <v>新北市立土城國民中學</v>
      </c>
      <c r="K367" s="16" t="str">
        <f>VLOOKUP(B367,總表!$1:$1048576,10,0)</f>
        <v>范治晴</v>
      </c>
      <c r="L367" s="16" t="str">
        <f>VLOOKUP(B367,總表!$1:$1048576,11,0)</f>
        <v>新北市立土城國民中學</v>
      </c>
      <c r="M367" s="16" t="str">
        <f>VLOOKUP(B367,總表!$1:$1048576,12,0)</f>
        <v>吳曉青</v>
      </c>
      <c r="N367" s="16" t="str">
        <f>VLOOKUP(B367,總表!$1:$1048576,13,0)</f>
        <v>新北市立土城國民中學</v>
      </c>
      <c r="O367" s="16" t="str">
        <f>VLOOKUP(B367,總表!$1:$1048576,14,0)</f>
        <v>謝昇達</v>
      </c>
      <c r="P367" s="16" t="str">
        <f>VLOOKUP(B367,總表!$1:$1048576,15,0)</f>
        <v>新北市立土城國民中學</v>
      </c>
      <c r="Q367" s="16" t="str">
        <f>VLOOKUP(B367,總表!$1:$1048576,16,0)</f>
        <v>蕭聖益</v>
      </c>
      <c r="R367" s="16" t="str">
        <f>VLOOKUP(B367,總表!$1:$1048576,17,0)</f>
        <v>新北市立土城國民中學</v>
      </c>
    </row>
    <row r="368" spans="1:18" ht="17.399999999999999" hidden="1" x14ac:dyDescent="0.3">
      <c r="A368" s="30" t="s">
        <v>3494</v>
      </c>
      <c r="B368" s="13" t="s">
        <v>472</v>
      </c>
      <c r="C368" s="10" t="str">
        <f>VLOOKUP(B368,總表!$1:$1048576,2,0)</f>
        <v>光害減量路燈</v>
      </c>
      <c r="D368" s="19" t="str">
        <f>VLOOKUP(B368,總表!$1:$1048576,4,0)</f>
        <v>災害管理與安全</v>
      </c>
      <c r="E368" s="16" t="str">
        <f>VLOOKUP(B368,總表!$1:$1048576,5,0)</f>
        <v>國中組</v>
      </c>
      <c r="F368" s="16" t="str">
        <f>VLOOKUP(B368,總表!$1:$1048576,3,0)</f>
        <v>新北市</v>
      </c>
      <c r="G368" s="16" t="str">
        <f>VLOOKUP(B368,總表!$1:$1048576,6,0)</f>
        <v>陳宥勝</v>
      </c>
      <c r="H368" s="16" t="str">
        <f>VLOOKUP(B368,總表!$1:$1048576,7,0)</f>
        <v>龍騰學校財團法人新北市林口康橋國際高級中學</v>
      </c>
      <c r="I368" s="16" t="str">
        <f>VLOOKUP(B368,總表!$1:$1048576,8,0)</f>
        <v>陳宥宇</v>
      </c>
      <c r="J368" s="16" t="str">
        <f>VLOOKUP(B368,總表!$1:$1048576,9,0)</f>
        <v>龍騰學校財團法人新北市林口康橋國際高級中學(小學部)</v>
      </c>
      <c r="K368" s="16" t="str">
        <f>VLOOKUP(B368,總表!$1:$1048576,10,0)</f>
        <v>陳祈瑞</v>
      </c>
      <c r="L368" s="16" t="str">
        <f>VLOOKUP(B368,總表!$1:$1048576,11,0)</f>
        <v>龍騰學校財團法人新北市林口康橋國際高級中學</v>
      </c>
      <c r="M368" s="16" t="str">
        <f>VLOOKUP(B368,總表!$1:$1048576,12,0)</f>
        <v>張基航Chihang Chang</v>
      </c>
      <c r="N368" s="16" t="str">
        <f>VLOOKUP(B368,總表!$1:$1048576,13,0)</f>
        <v>龍騰學校財團法人新北市林口康橋國際高級中學(小學部)</v>
      </c>
      <c r="O368" s="16" t="str">
        <f>VLOOKUP(B368,總表!$1:$1048576,14,0)</f>
        <v>徐同優</v>
      </c>
      <c r="P368" s="16" t="str">
        <f>VLOOKUP(B368,總表!$1:$1048576,15,0)</f>
        <v>龍騰學校財團法人新北市林口康橋國際高級中學(中學部)</v>
      </c>
      <c r="Q368" s="16">
        <f>VLOOKUP(B368,總表!$1:$1048576,16,0)</f>
        <v>0</v>
      </c>
      <c r="R368" s="16">
        <f>VLOOKUP(B368,總表!$1:$1048576,17,0)</f>
        <v>0</v>
      </c>
    </row>
    <row r="369" spans="1:18" ht="17.399999999999999" hidden="1" x14ac:dyDescent="0.3">
      <c r="A369" s="22" t="s">
        <v>3495</v>
      </c>
      <c r="B369" s="13" t="s">
        <v>699</v>
      </c>
      <c r="C369" s="10" t="str">
        <f>VLOOKUP(B369,總表!$1:$1048576,2,0)</f>
        <v>Seeing the sound</v>
      </c>
      <c r="D369" s="20" t="str">
        <f>VLOOKUP(B369,總表!$1:$1048576,4,0)</f>
        <v>社會照護</v>
      </c>
      <c r="E369" s="16" t="str">
        <f>VLOOKUP(B369,總表!$1:$1048576,5,0)</f>
        <v>國中組</v>
      </c>
      <c r="F369" s="16" t="str">
        <f>VLOOKUP(B369,總表!$1:$1048576,3,0)</f>
        <v>新北市</v>
      </c>
      <c r="G369" s="16" t="str">
        <f>VLOOKUP(B369,總表!$1:$1048576,6,0)</f>
        <v>劉泉德</v>
      </c>
      <c r="H369" s="16" t="str">
        <f>VLOOKUP(B369,總表!$1:$1048576,7,0)</f>
        <v>新北市南山高級中學(國中部)</v>
      </c>
      <c r="I369" s="16">
        <f>VLOOKUP(B369,總表!$1:$1048576,8,0)</f>
        <v>0</v>
      </c>
      <c r="J369" s="16">
        <f>VLOOKUP(B369,總表!$1:$1048576,9,0)</f>
        <v>0</v>
      </c>
      <c r="K369" s="16">
        <f>VLOOKUP(B369,總表!$1:$1048576,10,0)</f>
        <v>0</v>
      </c>
      <c r="L369" s="16">
        <f>VLOOKUP(B369,總表!$1:$1048576,11,0)</f>
        <v>0</v>
      </c>
      <c r="M369" s="16" t="str">
        <f>VLOOKUP(B369,總表!$1:$1048576,12,0)</f>
        <v>馬維君</v>
      </c>
      <c r="N369" s="16" t="str">
        <f>VLOOKUP(B369,總表!$1:$1048576,13,0)</f>
        <v>新北市南山高級中學</v>
      </c>
      <c r="O369" s="16">
        <f>VLOOKUP(B369,總表!$1:$1048576,14,0)</f>
        <v>0</v>
      </c>
      <c r="P369" s="16">
        <f>VLOOKUP(B369,總表!$1:$1048576,15,0)</f>
        <v>0</v>
      </c>
      <c r="Q369" s="16">
        <f>VLOOKUP(B369,總表!$1:$1048576,16,0)</f>
        <v>0</v>
      </c>
      <c r="R369" s="16">
        <f>VLOOKUP(B369,總表!$1:$1048576,17,0)</f>
        <v>0</v>
      </c>
    </row>
    <row r="370" spans="1:18" ht="17.399999999999999" hidden="1" x14ac:dyDescent="0.3">
      <c r="A370" s="30" t="s">
        <v>3494</v>
      </c>
      <c r="B370" s="13" t="s">
        <v>759</v>
      </c>
      <c r="C370" s="10" t="str">
        <f>VLOOKUP(B370,總表!$1:$1048576,2,0)</f>
        <v>全方位藥盒裝置</v>
      </c>
      <c r="D370" s="20" t="str">
        <f>VLOOKUP(B370,總表!$1:$1048576,4,0)</f>
        <v>社會照護</v>
      </c>
      <c r="E370" s="16" t="str">
        <f>VLOOKUP(B370,總表!$1:$1048576,5,0)</f>
        <v>國中組</v>
      </c>
      <c r="F370" s="16" t="str">
        <f>VLOOKUP(B370,總表!$1:$1048576,3,0)</f>
        <v>新北市</v>
      </c>
      <c r="G370" s="16" t="str">
        <f>VLOOKUP(B370,總表!$1:$1048576,6,0)</f>
        <v>張棠淇</v>
      </c>
      <c r="H370" s="16" t="str">
        <f>VLOOKUP(B370,總表!$1:$1048576,7,0)</f>
        <v>新北市南山高級中學</v>
      </c>
      <c r="I370" s="16" t="str">
        <f>VLOOKUP(B370,總表!$1:$1048576,8,0)</f>
        <v>顏眉婕</v>
      </c>
      <c r="J370" s="16" t="str">
        <f>VLOOKUP(B370,總表!$1:$1048576,9,0)</f>
        <v>新北市南山高級中學</v>
      </c>
      <c r="K370" s="16">
        <f>VLOOKUP(B370,總表!$1:$1048576,10,0)</f>
        <v>0</v>
      </c>
      <c r="L370" s="16">
        <f>VLOOKUP(B370,總表!$1:$1048576,11,0)</f>
        <v>0</v>
      </c>
      <c r="M370" s="16" t="str">
        <f>VLOOKUP(B370,總表!$1:$1048576,12,0)</f>
        <v>林政煌</v>
      </c>
      <c r="N370" s="16" t="str">
        <f>VLOOKUP(B370,總表!$1:$1048576,13,0)</f>
        <v>新北市南山高級中學</v>
      </c>
      <c r="O370" s="16">
        <f>VLOOKUP(B370,總表!$1:$1048576,14,0)</f>
        <v>0</v>
      </c>
      <c r="P370" s="16">
        <f>VLOOKUP(B370,總表!$1:$1048576,15,0)</f>
        <v>0</v>
      </c>
      <c r="Q370" s="16">
        <f>VLOOKUP(B370,總表!$1:$1048576,16,0)</f>
        <v>0</v>
      </c>
      <c r="R370" s="16">
        <f>VLOOKUP(B370,總表!$1:$1048576,17,0)</f>
        <v>0</v>
      </c>
    </row>
    <row r="371" spans="1:18" ht="17.399999999999999" hidden="1" x14ac:dyDescent="0.3">
      <c r="A371" s="22" t="s">
        <v>3495</v>
      </c>
      <c r="B371" s="13" t="s">
        <v>974</v>
      </c>
      <c r="C371" s="10" t="str">
        <f>VLOOKUP(B371,總表!$1:$1048576,2,0)</f>
        <v>養植物自動除濕器</v>
      </c>
      <c r="D371" s="16" t="str">
        <f>VLOOKUP(B371,總表!$1:$1048576,4,0)</f>
        <v>便利生活</v>
      </c>
      <c r="E371" s="16" t="str">
        <f>VLOOKUP(B371,總表!$1:$1048576,5,0)</f>
        <v>國中組</v>
      </c>
      <c r="F371" s="16" t="str">
        <f>VLOOKUP(B371,總表!$1:$1048576,3,0)</f>
        <v>新北市</v>
      </c>
      <c r="G371" s="16" t="str">
        <f>VLOOKUP(B371,總表!$1:$1048576,6,0)</f>
        <v>賴允瑭</v>
      </c>
      <c r="H371" s="16" t="str">
        <f>VLOOKUP(B371,總表!$1:$1048576,7,0)</f>
        <v>新北市南山高級中學</v>
      </c>
      <c r="I371" s="16" t="str">
        <f>VLOOKUP(B371,總表!$1:$1048576,8,0)</f>
        <v>韓幸勻</v>
      </c>
      <c r="J371" s="16" t="str">
        <f>VLOOKUP(B371,總表!$1:$1048576,9,0)</f>
        <v>新北市南山高級中學</v>
      </c>
      <c r="K371" s="16">
        <f>VLOOKUP(B371,總表!$1:$1048576,10,0)</f>
        <v>0</v>
      </c>
      <c r="L371" s="16">
        <f>VLOOKUP(B371,總表!$1:$1048576,11,0)</f>
        <v>0</v>
      </c>
      <c r="M371" s="16" t="str">
        <f>VLOOKUP(B371,總表!$1:$1048576,12,0)</f>
        <v>林政煌</v>
      </c>
      <c r="N371" s="16" t="str">
        <f>VLOOKUP(B371,總表!$1:$1048576,13,0)</f>
        <v>新北市南山高級中學</v>
      </c>
      <c r="O371" s="16">
        <f>VLOOKUP(B371,總表!$1:$1048576,14,0)</f>
        <v>0</v>
      </c>
      <c r="P371" s="16">
        <f>VLOOKUP(B371,總表!$1:$1048576,15,0)</f>
        <v>0</v>
      </c>
      <c r="Q371" s="16">
        <f>VLOOKUP(B371,總表!$1:$1048576,16,0)</f>
        <v>0</v>
      </c>
      <c r="R371" s="16">
        <f>VLOOKUP(B371,總表!$1:$1048576,17,0)</f>
        <v>0</v>
      </c>
    </row>
    <row r="372" spans="1:18" ht="17.399999999999999" hidden="1" x14ac:dyDescent="0.3">
      <c r="A372" s="22" t="s">
        <v>3495</v>
      </c>
      <c r="B372" s="13" t="s">
        <v>978</v>
      </c>
      <c r="C372" s="10" t="str">
        <f>VLOOKUP(B372,總表!$1:$1048576,2,0)</f>
        <v>節能監控器</v>
      </c>
      <c r="D372" s="16" t="str">
        <f>VLOOKUP(B372,總表!$1:$1048576,4,0)</f>
        <v>便利生活</v>
      </c>
      <c r="E372" s="16" t="str">
        <f>VLOOKUP(B372,總表!$1:$1048576,5,0)</f>
        <v>國中組</v>
      </c>
      <c r="F372" s="16" t="str">
        <f>VLOOKUP(B372,總表!$1:$1048576,3,0)</f>
        <v>新北市</v>
      </c>
      <c r="G372" s="16" t="str">
        <f>VLOOKUP(B372,總表!$1:$1048576,6,0)</f>
        <v>陳品喆</v>
      </c>
      <c r="H372" s="16" t="str">
        <f>VLOOKUP(B372,總表!$1:$1048576,7,0)</f>
        <v>新北市南山高級中學</v>
      </c>
      <c r="I372" s="16" t="str">
        <f>VLOOKUP(B372,總表!$1:$1048576,8,0)</f>
        <v>邱昱睿</v>
      </c>
      <c r="J372" s="16" t="str">
        <f>VLOOKUP(B372,總表!$1:$1048576,9,0)</f>
        <v>新北市南山高級中學</v>
      </c>
      <c r="K372" s="16">
        <f>VLOOKUP(B372,總表!$1:$1048576,10,0)</f>
        <v>0</v>
      </c>
      <c r="L372" s="16">
        <f>VLOOKUP(B372,總表!$1:$1048576,11,0)</f>
        <v>0</v>
      </c>
      <c r="M372" s="16" t="str">
        <f>VLOOKUP(B372,總表!$1:$1048576,12,0)</f>
        <v>林政煌</v>
      </c>
      <c r="N372" s="16" t="str">
        <f>VLOOKUP(B372,總表!$1:$1048576,13,0)</f>
        <v>新北市南山高級中學</v>
      </c>
      <c r="O372" s="16">
        <f>VLOOKUP(B372,總表!$1:$1048576,14,0)</f>
        <v>0</v>
      </c>
      <c r="P372" s="16">
        <f>VLOOKUP(B372,總表!$1:$1048576,15,0)</f>
        <v>0</v>
      </c>
      <c r="Q372" s="16">
        <f>VLOOKUP(B372,總表!$1:$1048576,16,0)</f>
        <v>0</v>
      </c>
      <c r="R372" s="16">
        <f>VLOOKUP(B372,總表!$1:$1048576,17,0)</f>
        <v>0</v>
      </c>
    </row>
    <row r="373" spans="1:18" ht="17.399999999999999" hidden="1" x14ac:dyDescent="0.3">
      <c r="A373" s="22" t="s">
        <v>3495</v>
      </c>
      <c r="B373" s="13" t="s">
        <v>969</v>
      </c>
      <c r="C373" s="10" t="str">
        <f>VLOOKUP(B373,總表!$1:$1048576,2,0)</f>
        <v>微型冷卻核心裝置</v>
      </c>
      <c r="D373" s="16" t="str">
        <f>VLOOKUP(B373,總表!$1:$1048576,4,0)</f>
        <v>便利生活</v>
      </c>
      <c r="E373" s="16" t="str">
        <f>VLOOKUP(B373,總表!$1:$1048576,5,0)</f>
        <v>國中組</v>
      </c>
      <c r="F373" s="16" t="str">
        <f>VLOOKUP(B373,總表!$1:$1048576,3,0)</f>
        <v>新北市</v>
      </c>
      <c r="G373" s="16" t="str">
        <f>VLOOKUP(B373,總表!$1:$1048576,6,0)</f>
        <v>蕭品睿</v>
      </c>
      <c r="H373" s="16" t="str">
        <f>VLOOKUP(B373,總表!$1:$1048576,7,0)</f>
        <v>新北市南山高級中學</v>
      </c>
      <c r="I373" s="16" t="str">
        <f>VLOOKUP(B373,總表!$1:$1048576,8,0)</f>
        <v>蔡宜諾</v>
      </c>
      <c r="J373" s="16" t="str">
        <f>VLOOKUP(B373,總表!$1:$1048576,9,0)</f>
        <v>新北市南山高級中學</v>
      </c>
      <c r="K373" s="16" t="str">
        <f>VLOOKUP(B373,總表!$1:$1048576,10,0)</f>
        <v>鄭浚晨</v>
      </c>
      <c r="L373" s="16" t="str">
        <f>VLOOKUP(B373,總表!$1:$1048576,11,0)</f>
        <v>新北市南山高級中學</v>
      </c>
      <c r="M373" s="16" t="str">
        <f>VLOOKUP(B373,總表!$1:$1048576,12,0)</f>
        <v>林政煌</v>
      </c>
      <c r="N373" s="16" t="str">
        <f>VLOOKUP(B373,總表!$1:$1048576,13,0)</f>
        <v>新北市南山高級中學</v>
      </c>
      <c r="O373" s="16">
        <f>VLOOKUP(B373,總表!$1:$1048576,14,0)</f>
        <v>0</v>
      </c>
      <c r="P373" s="16">
        <f>VLOOKUP(B373,總表!$1:$1048576,15,0)</f>
        <v>0</v>
      </c>
      <c r="Q373" s="16">
        <f>VLOOKUP(B373,總表!$1:$1048576,16,0)</f>
        <v>0</v>
      </c>
      <c r="R373" s="16">
        <f>VLOOKUP(B373,總表!$1:$1048576,17,0)</f>
        <v>0</v>
      </c>
    </row>
    <row r="374" spans="1:18" ht="17.399999999999999" hidden="1" x14ac:dyDescent="0.3">
      <c r="A374" s="22" t="s">
        <v>3495</v>
      </c>
      <c r="B374" s="13" t="s">
        <v>965</v>
      </c>
      <c r="C374" s="10" t="str">
        <f>VLOOKUP(B374,總表!$1:$1048576,2,0)</f>
        <v>寵物用的自動糧食分配器</v>
      </c>
      <c r="D374" s="16" t="str">
        <f>VLOOKUP(B374,總表!$1:$1048576,4,0)</f>
        <v>便利生活</v>
      </c>
      <c r="E374" s="16" t="str">
        <f>VLOOKUP(B374,總表!$1:$1048576,5,0)</f>
        <v>國中組</v>
      </c>
      <c r="F374" s="16" t="str">
        <f>VLOOKUP(B374,總表!$1:$1048576,3,0)</f>
        <v>新北市</v>
      </c>
      <c r="G374" s="16" t="str">
        <f>VLOOKUP(B374,總表!$1:$1048576,6,0)</f>
        <v>林子傑</v>
      </c>
      <c r="H374" s="16" t="str">
        <f>VLOOKUP(B374,總表!$1:$1048576,7,0)</f>
        <v>新北市南山高級中學</v>
      </c>
      <c r="I374" s="16" t="str">
        <f>VLOOKUP(B374,總表!$1:$1048576,8,0)</f>
        <v>許書晏</v>
      </c>
      <c r="J374" s="16" t="str">
        <f>VLOOKUP(B374,總表!$1:$1048576,9,0)</f>
        <v>新北市南山高級中學</v>
      </c>
      <c r="K374" s="16">
        <f>VLOOKUP(B374,總表!$1:$1048576,10,0)</f>
        <v>0</v>
      </c>
      <c r="L374" s="16">
        <f>VLOOKUP(B374,總表!$1:$1048576,11,0)</f>
        <v>0</v>
      </c>
      <c r="M374" s="16" t="str">
        <f>VLOOKUP(B374,總表!$1:$1048576,12,0)</f>
        <v>林政煌</v>
      </c>
      <c r="N374" s="16" t="str">
        <f>VLOOKUP(B374,總表!$1:$1048576,13,0)</f>
        <v>新北市南山高級中學</v>
      </c>
      <c r="O374" s="16">
        <f>VLOOKUP(B374,總表!$1:$1048576,14,0)</f>
        <v>0</v>
      </c>
      <c r="P374" s="16">
        <f>VLOOKUP(B374,總表!$1:$1048576,15,0)</f>
        <v>0</v>
      </c>
      <c r="Q374" s="16">
        <f>VLOOKUP(B374,總表!$1:$1048576,16,0)</f>
        <v>0</v>
      </c>
      <c r="R374" s="16">
        <f>VLOOKUP(B374,總表!$1:$1048576,17,0)</f>
        <v>0</v>
      </c>
    </row>
    <row r="375" spans="1:18" ht="17.399999999999999" hidden="1" x14ac:dyDescent="0.3">
      <c r="A375" s="22" t="s">
        <v>3495</v>
      </c>
      <c r="B375" s="13" t="s">
        <v>960</v>
      </c>
      <c r="C375" s="10" t="str">
        <f>VLOOKUP(B375,總表!$1:$1048576,2,0)</f>
        <v>智慧杯蓋</v>
      </c>
      <c r="D375" s="16" t="str">
        <f>VLOOKUP(B375,總表!$1:$1048576,4,0)</f>
        <v>便利生活</v>
      </c>
      <c r="E375" s="16" t="str">
        <f>VLOOKUP(B375,總表!$1:$1048576,5,0)</f>
        <v>國中組</v>
      </c>
      <c r="F375" s="16" t="str">
        <f>VLOOKUP(B375,總表!$1:$1048576,3,0)</f>
        <v>新北市</v>
      </c>
      <c r="G375" s="16" t="str">
        <f>VLOOKUP(B375,總表!$1:$1048576,6,0)</f>
        <v>王釨全</v>
      </c>
      <c r="H375" s="16" t="str">
        <f>VLOOKUP(B375,總表!$1:$1048576,7,0)</f>
        <v>新北市南山高級中學</v>
      </c>
      <c r="I375" s="16" t="str">
        <f>VLOOKUP(B375,總表!$1:$1048576,8,0)</f>
        <v>王凱立</v>
      </c>
      <c r="J375" s="16" t="str">
        <f>VLOOKUP(B375,總表!$1:$1048576,9,0)</f>
        <v>新北市南山高級中學</v>
      </c>
      <c r="K375" s="16" t="str">
        <f>VLOOKUP(B375,總表!$1:$1048576,10,0)</f>
        <v>李竑葳</v>
      </c>
      <c r="L375" s="16" t="str">
        <f>VLOOKUP(B375,總表!$1:$1048576,11,0)</f>
        <v>新北市南山高級中學</v>
      </c>
      <c r="M375" s="16" t="str">
        <f>VLOOKUP(B375,總表!$1:$1048576,12,0)</f>
        <v>林政煌</v>
      </c>
      <c r="N375" s="16" t="str">
        <f>VLOOKUP(B375,總表!$1:$1048576,13,0)</f>
        <v>新北市南山高級中學</v>
      </c>
      <c r="O375" s="16">
        <f>VLOOKUP(B375,總表!$1:$1048576,14,0)</f>
        <v>0</v>
      </c>
      <c r="P375" s="16">
        <f>VLOOKUP(B375,總表!$1:$1048576,15,0)</f>
        <v>0</v>
      </c>
      <c r="Q375" s="16">
        <f>VLOOKUP(B375,總表!$1:$1048576,16,0)</f>
        <v>0</v>
      </c>
      <c r="R375" s="16">
        <f>VLOOKUP(B375,總表!$1:$1048576,17,0)</f>
        <v>0</v>
      </c>
    </row>
    <row r="376" spans="1:18" ht="17.399999999999999" hidden="1" x14ac:dyDescent="0.3">
      <c r="A376" s="25" t="s">
        <v>3492</v>
      </c>
      <c r="B376" s="13" t="s">
        <v>879</v>
      </c>
      <c r="C376" s="10" t="str">
        <f>VLOOKUP(B376,總表!$1:$1048576,2,0)</f>
        <v>永續步伐：結合發電與健康照護</v>
      </c>
      <c r="D376" s="16" t="str">
        <f>VLOOKUP(B376,總表!$1:$1048576,4,0)</f>
        <v>便利生活</v>
      </c>
      <c r="E376" s="16" t="str">
        <f>VLOOKUP(B376,總表!$1:$1048576,5,0)</f>
        <v>國中組</v>
      </c>
      <c r="F376" s="16" t="str">
        <f>VLOOKUP(B376,總表!$1:$1048576,3,0)</f>
        <v>新北市</v>
      </c>
      <c r="G376" s="16" t="str">
        <f>VLOOKUP(B376,總表!$1:$1048576,6,0)</f>
        <v>林庭佑</v>
      </c>
      <c r="H376" s="16" t="str">
        <f>VLOOKUP(B376,總表!$1:$1048576,7,0)</f>
        <v>新北土城中正國中</v>
      </c>
      <c r="I376" s="16" t="str">
        <f>VLOOKUP(B376,總表!$1:$1048576,8,0)</f>
        <v>陳妍汝</v>
      </c>
      <c r="J376" s="16" t="str">
        <f>VLOOKUP(B376,總表!$1:$1048576,9,0)</f>
        <v>新北土城中正國中</v>
      </c>
      <c r="K376" s="16" t="str">
        <f>VLOOKUP(B376,總表!$1:$1048576,10,0)</f>
        <v>蘇昱璇</v>
      </c>
      <c r="L376" s="16" t="str">
        <f>VLOOKUP(B376,總表!$1:$1048576,11,0)</f>
        <v>新北土城中正國中</v>
      </c>
      <c r="M376" s="16" t="str">
        <f>VLOOKUP(B376,總表!$1:$1048576,12,0)</f>
        <v>楊素雲</v>
      </c>
      <c r="N376" s="16" t="str">
        <f>VLOOKUP(B376,總表!$1:$1048576,13,0)</f>
        <v>新北土城中正國中</v>
      </c>
      <c r="O376" s="16" t="str">
        <f>VLOOKUP(B376,總表!$1:$1048576,14,0)</f>
        <v>陳霈語</v>
      </c>
      <c r="P376" s="16" t="str">
        <f>VLOOKUP(B376,總表!$1:$1048576,15,0)</f>
        <v>新北土城中正國中</v>
      </c>
      <c r="Q376" s="16">
        <f>VLOOKUP(B376,總表!$1:$1048576,16,0)</f>
        <v>0</v>
      </c>
      <c r="R376" s="16">
        <f>VLOOKUP(B376,總表!$1:$1048576,17,0)</f>
        <v>0</v>
      </c>
    </row>
    <row r="377" spans="1:18" ht="17.399999999999999" hidden="1" x14ac:dyDescent="0.3">
      <c r="A377" s="25" t="s">
        <v>3492</v>
      </c>
      <c r="B377" s="13" t="s">
        <v>919</v>
      </c>
      <c r="C377" s="10" t="str">
        <f>VLOOKUP(B377,總表!$1:$1048576,2,0)</f>
        <v>創新綠能遇水發光安全雨傘</v>
      </c>
      <c r="D377" s="16" t="str">
        <f>VLOOKUP(B377,總表!$1:$1048576,4,0)</f>
        <v>便利生活</v>
      </c>
      <c r="E377" s="16" t="str">
        <f>VLOOKUP(B377,總表!$1:$1048576,5,0)</f>
        <v>國中組</v>
      </c>
      <c r="F377" s="16" t="str">
        <f>VLOOKUP(B377,總表!$1:$1048576,3,0)</f>
        <v>新北市</v>
      </c>
      <c r="G377" s="16" t="str">
        <f>VLOOKUP(B377,總表!$1:$1048576,6,0)</f>
        <v>薛庭欣</v>
      </c>
      <c r="H377" s="16" t="str">
        <f>VLOOKUP(B377,總表!$1:$1048576,7,0)</f>
        <v>新北市立土城國民中學</v>
      </c>
      <c r="I377" s="16" t="str">
        <f>VLOOKUP(B377,總表!$1:$1048576,8,0)</f>
        <v>李星樞</v>
      </c>
      <c r="J377" s="16" t="str">
        <f>VLOOKUP(B377,總表!$1:$1048576,9,0)</f>
        <v>新北市立土城國民中學</v>
      </c>
      <c r="K377" s="16" t="str">
        <f>VLOOKUP(B377,總表!$1:$1048576,10,0)</f>
        <v>張向葳</v>
      </c>
      <c r="L377" s="16" t="str">
        <f>VLOOKUP(B377,總表!$1:$1048576,11,0)</f>
        <v>新北市立土城國民中學</v>
      </c>
      <c r="M377" s="16" t="str">
        <f>VLOOKUP(B377,總表!$1:$1048576,12,0)</f>
        <v>謝昇達</v>
      </c>
      <c r="N377" s="16" t="str">
        <f>VLOOKUP(B377,總表!$1:$1048576,13,0)</f>
        <v>新北市立土城國民中學</v>
      </c>
      <c r="O377" s="16" t="str">
        <f>VLOOKUP(B377,總表!$1:$1048576,14,0)</f>
        <v>林子婷</v>
      </c>
      <c r="P377" s="16" t="str">
        <f>VLOOKUP(B377,總表!$1:$1048576,15,0)</f>
        <v>新北市立土城國民中學</v>
      </c>
      <c r="Q377" s="16" t="str">
        <f>VLOOKUP(B377,總表!$1:$1048576,16,0)</f>
        <v>蘇雅鈺</v>
      </c>
      <c r="R377" s="16" t="str">
        <f>VLOOKUP(B377,總表!$1:$1048576,17,0)</f>
        <v>新北市立土城國民中學</v>
      </c>
    </row>
    <row r="378" spans="1:18" ht="17.399999999999999" hidden="1" x14ac:dyDescent="0.3">
      <c r="A378" s="30" t="s">
        <v>3494</v>
      </c>
      <c r="B378" s="13" t="s">
        <v>952</v>
      </c>
      <c r="C378" s="10" t="str">
        <f>VLOOKUP(B378,總表!$1:$1048576,2,0)</f>
        <v>利用AI計算車流量控制紅綠燈裝置</v>
      </c>
      <c r="D378" s="16" t="str">
        <f>VLOOKUP(B378,總表!$1:$1048576,4,0)</f>
        <v>便利生活</v>
      </c>
      <c r="E378" s="16" t="str">
        <f>VLOOKUP(B378,總表!$1:$1048576,5,0)</f>
        <v>國中組</v>
      </c>
      <c r="F378" s="16" t="str">
        <f>VLOOKUP(B378,總表!$1:$1048576,3,0)</f>
        <v>新北市</v>
      </c>
      <c r="G378" s="16" t="str">
        <f>VLOOKUP(B378,總表!$1:$1048576,6,0)</f>
        <v>鍾沛倢</v>
      </c>
      <c r="H378" s="16" t="str">
        <f>VLOOKUP(B378,總表!$1:$1048576,7,0)</f>
        <v>新北市南山高級中學</v>
      </c>
      <c r="I378" s="16" t="str">
        <f>VLOOKUP(B378,總表!$1:$1048576,8,0)</f>
        <v>劉昀錡</v>
      </c>
      <c r="J378" s="16" t="str">
        <f>VLOOKUP(B378,總表!$1:$1048576,9,0)</f>
        <v>新北市南山高級中學</v>
      </c>
      <c r="K378" s="16">
        <f>VLOOKUP(B378,總表!$1:$1048576,10,0)</f>
        <v>0</v>
      </c>
      <c r="L378" s="16">
        <f>VLOOKUP(B378,總表!$1:$1048576,11,0)</f>
        <v>0</v>
      </c>
      <c r="M378" s="16" t="str">
        <f>VLOOKUP(B378,總表!$1:$1048576,12,0)</f>
        <v>林政煌</v>
      </c>
      <c r="N378" s="16" t="str">
        <f>VLOOKUP(B378,總表!$1:$1048576,13,0)</f>
        <v>新北市南山高級中學</v>
      </c>
      <c r="O378" s="16">
        <f>VLOOKUP(B378,總表!$1:$1048576,14,0)</f>
        <v>0</v>
      </c>
      <c r="P378" s="16">
        <f>VLOOKUP(B378,總表!$1:$1048576,15,0)</f>
        <v>0</v>
      </c>
      <c r="Q378" s="16">
        <f>VLOOKUP(B378,總表!$1:$1048576,16,0)</f>
        <v>0</v>
      </c>
      <c r="R378" s="16">
        <f>VLOOKUP(B378,總表!$1:$1048576,17,0)</f>
        <v>0</v>
      </c>
    </row>
    <row r="379" spans="1:18" ht="17.399999999999999" hidden="1" x14ac:dyDescent="0.3">
      <c r="A379" s="22" t="s">
        <v>3495</v>
      </c>
      <c r="B379" s="13" t="s">
        <v>1200</v>
      </c>
      <c r="C379" s="10" t="str">
        <f>VLOOKUP(B379,總表!$1:$1048576,2,0)</f>
        <v>房子由太陽能板製造</v>
      </c>
      <c r="D379" s="21" t="str">
        <f>VLOOKUP(B379,總表!$1:$1048576,4,0)</f>
        <v>前瞻/工業設計技術</v>
      </c>
      <c r="E379" s="16" t="str">
        <f>VLOOKUP(B379,總表!$1:$1048576,5,0)</f>
        <v>國中組</v>
      </c>
      <c r="F379" s="16" t="str">
        <f>VLOOKUP(B379,總表!$1:$1048576,3,0)</f>
        <v>新北市</v>
      </c>
      <c r="G379" s="16" t="str">
        <f>VLOOKUP(B379,總表!$1:$1048576,6,0)</f>
        <v>楊騰元</v>
      </c>
      <c r="H379" s="16" t="str">
        <f>VLOOKUP(B379,總表!$1:$1048576,7,0)</f>
        <v>新北市南山高級中學</v>
      </c>
      <c r="I379" s="16" t="str">
        <f>VLOOKUP(B379,總表!$1:$1048576,8,0)</f>
        <v>簡伯哲</v>
      </c>
      <c r="J379" s="16" t="str">
        <f>VLOOKUP(B379,總表!$1:$1048576,9,0)</f>
        <v>新北市南山高級中學</v>
      </c>
      <c r="K379" s="16">
        <f>VLOOKUP(B379,總表!$1:$1048576,10,0)</f>
        <v>0</v>
      </c>
      <c r="L379" s="16">
        <f>VLOOKUP(B379,總表!$1:$1048576,11,0)</f>
        <v>0</v>
      </c>
      <c r="M379" s="16" t="str">
        <f>VLOOKUP(B379,總表!$1:$1048576,12,0)</f>
        <v>林政煌</v>
      </c>
      <c r="N379" s="16" t="str">
        <f>VLOOKUP(B379,總表!$1:$1048576,13,0)</f>
        <v>新北市南山高級中學</v>
      </c>
      <c r="O379" s="16">
        <f>VLOOKUP(B379,總表!$1:$1048576,14,0)</f>
        <v>0</v>
      </c>
      <c r="P379" s="16">
        <f>VLOOKUP(B379,總表!$1:$1048576,15,0)</f>
        <v>0</v>
      </c>
      <c r="Q379" s="16">
        <f>VLOOKUP(B379,總表!$1:$1048576,16,0)</f>
        <v>0</v>
      </c>
      <c r="R379" s="16">
        <f>VLOOKUP(B379,總表!$1:$1048576,17,0)</f>
        <v>0</v>
      </c>
    </row>
    <row r="380" spans="1:18" ht="17.399999999999999" hidden="1" x14ac:dyDescent="0.3">
      <c r="A380" s="22" t="s">
        <v>3495</v>
      </c>
      <c r="B380" s="13" t="s">
        <v>1196</v>
      </c>
      <c r="C380" s="10" t="str">
        <f>VLOOKUP(B380,總表!$1:$1048576,2,0)</f>
        <v>監控空氣品質結合IOT裝置</v>
      </c>
      <c r="D380" s="21" t="str">
        <f>VLOOKUP(B380,總表!$1:$1048576,4,0)</f>
        <v>前瞻/工業設計技術</v>
      </c>
      <c r="E380" s="16" t="str">
        <f>VLOOKUP(B380,總表!$1:$1048576,5,0)</f>
        <v>國中組</v>
      </c>
      <c r="F380" s="16" t="str">
        <f>VLOOKUP(B380,總表!$1:$1048576,3,0)</f>
        <v>新北市</v>
      </c>
      <c r="G380" s="16" t="str">
        <f>VLOOKUP(B380,總表!$1:$1048576,6,0)</f>
        <v>朱品潔</v>
      </c>
      <c r="H380" s="16" t="str">
        <f>VLOOKUP(B380,總表!$1:$1048576,7,0)</f>
        <v>新北市南山高級中學</v>
      </c>
      <c r="I380" s="16" t="str">
        <f>VLOOKUP(B380,總表!$1:$1048576,8,0)</f>
        <v>謝昀軒</v>
      </c>
      <c r="J380" s="16" t="str">
        <f>VLOOKUP(B380,總表!$1:$1048576,9,0)</f>
        <v>新北市南山高級中學</v>
      </c>
      <c r="K380" s="16">
        <f>VLOOKUP(B380,總表!$1:$1048576,10,0)</f>
        <v>0</v>
      </c>
      <c r="L380" s="16">
        <f>VLOOKUP(B380,總表!$1:$1048576,11,0)</f>
        <v>0</v>
      </c>
      <c r="M380" s="16" t="str">
        <f>VLOOKUP(B380,總表!$1:$1048576,12,0)</f>
        <v>林政煌</v>
      </c>
      <c r="N380" s="16" t="str">
        <f>VLOOKUP(B380,總表!$1:$1048576,13,0)</f>
        <v>新北市南山高級中學</v>
      </c>
      <c r="O380" s="16">
        <f>VLOOKUP(B380,總表!$1:$1048576,14,0)</f>
        <v>0</v>
      </c>
      <c r="P380" s="16">
        <f>VLOOKUP(B380,總表!$1:$1048576,15,0)</f>
        <v>0</v>
      </c>
      <c r="Q380" s="16">
        <f>VLOOKUP(B380,總表!$1:$1048576,16,0)</f>
        <v>0</v>
      </c>
      <c r="R380" s="16">
        <f>VLOOKUP(B380,總表!$1:$1048576,17,0)</f>
        <v>0</v>
      </c>
    </row>
    <row r="381" spans="1:18" ht="17.399999999999999" hidden="1" x14ac:dyDescent="0.3">
      <c r="A381" s="30" t="s">
        <v>3494</v>
      </c>
      <c r="B381" s="13" t="s">
        <v>1149</v>
      </c>
      <c r="C381" s="10" t="str">
        <f>VLOOKUP(B381,總表!$1:$1048576,2,0)</f>
        <v>便攜式微型風機之充氣型葉片設計開發</v>
      </c>
      <c r="D381" s="21" t="str">
        <f>VLOOKUP(B381,總表!$1:$1048576,4,0)</f>
        <v>前瞻/工業設計技術</v>
      </c>
      <c r="E381" s="16" t="str">
        <f>VLOOKUP(B381,總表!$1:$1048576,5,0)</f>
        <v>國中組</v>
      </c>
      <c r="F381" s="16" t="str">
        <f>VLOOKUP(B381,總表!$1:$1048576,3,0)</f>
        <v>新北市</v>
      </c>
      <c r="G381" s="16" t="str">
        <f>VLOOKUP(B381,總表!$1:$1048576,6,0)</f>
        <v>黃振軒</v>
      </c>
      <c r="H381" s="16" t="str">
        <f>VLOOKUP(B381,總表!$1:$1048576,7,0)</f>
        <v>新北市立土城國民中學</v>
      </c>
      <c r="I381" s="16" t="str">
        <f>VLOOKUP(B381,總表!$1:$1048576,8,0)</f>
        <v>李允芸</v>
      </c>
      <c r="J381" s="16" t="str">
        <f>VLOOKUP(B381,總表!$1:$1048576,9,0)</f>
        <v>新北市立土城國民中學</v>
      </c>
      <c r="K381" s="16" t="str">
        <f>VLOOKUP(B381,總表!$1:$1048576,10,0)</f>
        <v>薛庭任</v>
      </c>
      <c r="L381" s="16" t="str">
        <f>VLOOKUP(B381,總表!$1:$1048576,11,0)</f>
        <v>新北市立土城國民中學</v>
      </c>
      <c r="M381" s="16" t="str">
        <f>VLOOKUP(B381,總表!$1:$1048576,12,0)</f>
        <v>謝昇達</v>
      </c>
      <c r="N381" s="16" t="str">
        <f>VLOOKUP(B381,總表!$1:$1048576,13,0)</f>
        <v>新北市立土城國民中學</v>
      </c>
      <c r="O381" s="16" t="str">
        <f>VLOOKUP(B381,總表!$1:$1048576,14,0)</f>
        <v>郭玉辰</v>
      </c>
      <c r="P381" s="16" t="str">
        <f>VLOOKUP(B381,總表!$1:$1048576,15,0)</f>
        <v>新北市立土城國民中學</v>
      </c>
      <c r="Q381" s="16" t="str">
        <f>VLOOKUP(B381,總表!$1:$1048576,16,0)</f>
        <v>蕭聖益</v>
      </c>
      <c r="R381" s="16" t="str">
        <f>VLOOKUP(B381,總表!$1:$1048576,17,0)</f>
        <v>新北市立土城國民中學</v>
      </c>
    </row>
    <row r="382" spans="1:18" ht="17.399999999999999" hidden="1" x14ac:dyDescent="0.3">
      <c r="A382" s="22" t="s">
        <v>3495</v>
      </c>
      <c r="B382" s="13" t="s">
        <v>2895</v>
      </c>
      <c r="C382" s="10" t="str">
        <f>VLOOKUP(B382,總表!$1:$1048576,2,0)</f>
        <v>守門員居家訓練器</v>
      </c>
      <c r="D382" s="18" t="str">
        <f>VLOOKUP(B382,總表!$1:$1048576,4,0)</f>
        <v>休閒與教育</v>
      </c>
      <c r="E382" s="16" t="str">
        <f>VLOOKUP(B382,總表!$1:$1048576,5,0)</f>
        <v>高中職組</v>
      </c>
      <c r="F382" s="16" t="str">
        <f>VLOOKUP(B382,總表!$1:$1048576,3,0)</f>
        <v>新竹市</v>
      </c>
      <c r="G382" s="16" t="str">
        <f>VLOOKUP(B382,總表!$1:$1048576,6,0)</f>
        <v>李涓語</v>
      </c>
      <c r="H382" s="16" t="str">
        <f>VLOOKUP(B382,總表!$1:$1048576,7,0)</f>
        <v>國立新竹女子高級中學</v>
      </c>
      <c r="I382" s="16">
        <f>VLOOKUP(B382,總表!$1:$1048576,8,0)</f>
        <v>0</v>
      </c>
      <c r="J382" s="16">
        <f>VLOOKUP(B382,總表!$1:$1048576,9,0)</f>
        <v>0</v>
      </c>
      <c r="K382" s="16">
        <f>VLOOKUP(B382,總表!$1:$1048576,10,0)</f>
        <v>0</v>
      </c>
      <c r="L382" s="16">
        <f>VLOOKUP(B382,總表!$1:$1048576,11,0)</f>
        <v>0</v>
      </c>
      <c r="M382" s="16" t="str">
        <f>VLOOKUP(B382,總表!$1:$1048576,12,0)</f>
        <v>古佳怡</v>
      </c>
      <c r="N382" s="16" t="str">
        <f>VLOOKUP(B382,總表!$1:$1048576,13,0)</f>
        <v>國立新竹女子高級中學</v>
      </c>
      <c r="O382" s="16">
        <f>VLOOKUP(B382,總表!$1:$1048576,14,0)</f>
        <v>0</v>
      </c>
      <c r="P382" s="16">
        <f>VLOOKUP(B382,總表!$1:$1048576,15,0)</f>
        <v>0</v>
      </c>
      <c r="Q382" s="16">
        <f>VLOOKUP(B382,總表!$1:$1048576,16,0)</f>
        <v>0</v>
      </c>
      <c r="R382" s="16">
        <f>VLOOKUP(B382,總表!$1:$1048576,17,0)</f>
        <v>0</v>
      </c>
    </row>
    <row r="383" spans="1:18" ht="17.399999999999999" hidden="1" x14ac:dyDescent="0.3">
      <c r="A383" s="23" t="s">
        <v>3495</v>
      </c>
      <c r="B383" s="16" t="s">
        <v>1435</v>
      </c>
      <c r="C383" s="10" t="str">
        <f>VLOOKUP(B383,總表!$1:$1048576,2,0)</f>
        <v>正襟危坐</v>
      </c>
      <c r="D383" s="18" t="str">
        <f>VLOOKUP(B383,總表!$1:$1048576,4,0)</f>
        <v>休閒與教育</v>
      </c>
      <c r="E383" s="16" t="str">
        <f>VLOOKUP(B383,總表!$1:$1048576,5,0)</f>
        <v>國小組</v>
      </c>
      <c r="F383" s="16" t="str">
        <f>VLOOKUP(B383,總表!$1:$1048576,3,0)</f>
        <v>新竹市</v>
      </c>
      <c r="G383" s="16" t="str">
        <f>VLOOKUP(B383,總表!$1:$1048576,6,0)</f>
        <v>袁采希</v>
      </c>
      <c r="H383" s="16" t="str">
        <f>VLOOKUP(B383,總表!$1:$1048576,7,0)</f>
        <v>康橋國際學校新竹校區</v>
      </c>
      <c r="I383" s="16">
        <f>VLOOKUP(B383,總表!$1:$1048576,8,0)</f>
        <v>0</v>
      </c>
      <c r="J383" s="16">
        <f>VLOOKUP(B383,總表!$1:$1048576,9,0)</f>
        <v>0</v>
      </c>
      <c r="K383" s="16">
        <f>VLOOKUP(B383,總表!$1:$1048576,10,0)</f>
        <v>0</v>
      </c>
      <c r="L383" s="16">
        <f>VLOOKUP(B383,總表!$1:$1048576,11,0)</f>
        <v>0</v>
      </c>
      <c r="M383" s="16" t="str">
        <f>VLOOKUP(B383,總表!$1:$1048576,12,0)</f>
        <v>范力分</v>
      </c>
      <c r="N383" s="16" t="str">
        <f>VLOOKUP(B383,總表!$1:$1048576,13,0)</f>
        <v>康橋國際學校新竹校區</v>
      </c>
      <c r="O383" s="16">
        <f>VLOOKUP(B383,總表!$1:$1048576,14,0)</f>
        <v>0</v>
      </c>
      <c r="P383" s="16">
        <f>VLOOKUP(B383,總表!$1:$1048576,15,0)</f>
        <v>0</v>
      </c>
      <c r="Q383" s="16">
        <f>VLOOKUP(B383,總表!$1:$1048576,16,0)</f>
        <v>0</v>
      </c>
      <c r="R383" s="16">
        <f>VLOOKUP(B383,總表!$1:$1048576,17,0)</f>
        <v>0</v>
      </c>
    </row>
    <row r="384" spans="1:18" ht="17.399999999999999" hidden="1" x14ac:dyDescent="0.3">
      <c r="A384" s="23" t="s">
        <v>3495</v>
      </c>
      <c r="B384" s="16" t="s">
        <v>2077</v>
      </c>
      <c r="C384" s="10" t="str">
        <f>VLOOKUP(B384,總表!$1:$1048576,2,0)</f>
        <v>肩頸炎復健運動器</v>
      </c>
      <c r="D384" s="20" t="str">
        <f>VLOOKUP(B384,總表!$1:$1048576,4,0)</f>
        <v>社會照護</v>
      </c>
      <c r="E384" s="16" t="str">
        <f>VLOOKUP(B384,總表!$1:$1048576,5,0)</f>
        <v>國小組</v>
      </c>
      <c r="F384" s="16" t="str">
        <f>VLOOKUP(B384,總表!$1:$1048576,3,0)</f>
        <v>新竹市</v>
      </c>
      <c r="G384" s="16" t="str">
        <f>VLOOKUP(B384,總表!$1:$1048576,6,0)</f>
        <v>蘇千尹</v>
      </c>
      <c r="H384" s="16" t="str">
        <f>VLOOKUP(B384,總表!$1:$1048576,7,0)</f>
        <v>新竹市東區關埔國小</v>
      </c>
      <c r="I384" s="16">
        <f>VLOOKUP(B384,總表!$1:$1048576,8,0)</f>
        <v>0</v>
      </c>
      <c r="J384" s="16">
        <f>VLOOKUP(B384,總表!$1:$1048576,9,0)</f>
        <v>0</v>
      </c>
      <c r="K384" s="16">
        <f>VLOOKUP(B384,總表!$1:$1048576,10,0)</f>
        <v>0</v>
      </c>
      <c r="L384" s="16">
        <f>VLOOKUP(B384,總表!$1:$1048576,11,0)</f>
        <v>0</v>
      </c>
      <c r="M384" s="16" t="str">
        <f>VLOOKUP(B384,總表!$1:$1048576,12,0)</f>
        <v>黃政昱</v>
      </c>
      <c r="N384" s="16" t="str">
        <f>VLOOKUP(B384,總表!$1:$1048576,13,0)</f>
        <v>新竹市東區關埔國小</v>
      </c>
      <c r="O384" s="16" t="str">
        <f>VLOOKUP(B384,總表!$1:$1048576,14,0)</f>
        <v>江玉玲</v>
      </c>
      <c r="P384" s="16" t="str">
        <f>VLOOKUP(B384,總表!$1:$1048576,15,0)</f>
        <v>新竹市東區關埔國小</v>
      </c>
      <c r="Q384" s="16">
        <f>VLOOKUP(B384,總表!$1:$1048576,16,0)</f>
        <v>0</v>
      </c>
      <c r="R384" s="16">
        <f>VLOOKUP(B384,總表!$1:$1048576,17,0)</f>
        <v>0</v>
      </c>
    </row>
    <row r="385" spans="1:18" ht="17.399999999999999" hidden="1" x14ac:dyDescent="0.3">
      <c r="A385" s="23" t="s">
        <v>3495</v>
      </c>
      <c r="B385" s="16" t="s">
        <v>2019</v>
      </c>
      <c r="C385" s="10" t="str">
        <f>VLOOKUP(B385,總表!$1:$1048576,2,0)</f>
        <v>TOF穿戴式智能移動護眼計時頭巾</v>
      </c>
      <c r="D385" s="20" t="str">
        <f>VLOOKUP(B385,總表!$1:$1048576,4,0)</f>
        <v>社會照護</v>
      </c>
      <c r="E385" s="16" t="str">
        <f>VLOOKUP(B385,總表!$1:$1048576,5,0)</f>
        <v>國小組</v>
      </c>
      <c r="F385" s="16" t="str">
        <f>VLOOKUP(B385,總表!$1:$1048576,3,0)</f>
        <v>新竹市</v>
      </c>
      <c r="G385" s="16" t="str">
        <f>VLOOKUP(B385,總表!$1:$1048576,6,0)</f>
        <v>陳宥彤</v>
      </c>
      <c r="H385" s="16" t="str">
        <f>VLOOKUP(B385,總表!$1:$1048576,7,0)</f>
        <v xml:space="preserve">新竹市東區三民國民小學 </v>
      </c>
      <c r="I385" s="16" t="str">
        <f>VLOOKUP(B385,總表!$1:$1048576,8,0)</f>
        <v>陳侑菱</v>
      </c>
      <c r="J385" s="16" t="str">
        <f>VLOOKUP(B385,總表!$1:$1048576,9,0)</f>
        <v>新竹市東區三民國民小學</v>
      </c>
      <c r="K385" s="16">
        <f>VLOOKUP(B385,總表!$1:$1048576,10,0)</f>
        <v>0</v>
      </c>
      <c r="L385" s="16">
        <f>VLOOKUP(B385,總表!$1:$1048576,11,0)</f>
        <v>0</v>
      </c>
      <c r="M385" s="16" t="str">
        <f>VLOOKUP(B385,總表!$1:$1048576,12,0)</f>
        <v>王琇琪</v>
      </c>
      <c r="N385" s="16" t="str">
        <f>VLOOKUP(B385,總表!$1:$1048576,13,0)</f>
        <v xml:space="preserve">新竹市東區三民國民小學 </v>
      </c>
      <c r="O385" s="16" t="str">
        <f>VLOOKUP(B385,總表!$1:$1048576,14,0)</f>
        <v>方柔尹</v>
      </c>
      <c r="P385" s="16" t="str">
        <f>VLOOKUP(B385,總表!$1:$1048576,15,0)</f>
        <v xml:space="preserve">新竹市東區三民國民小學 </v>
      </c>
      <c r="Q385" s="16">
        <f>VLOOKUP(B385,總表!$1:$1048576,16,0)</f>
        <v>0</v>
      </c>
      <c r="R385" s="16">
        <f>VLOOKUP(B385,總表!$1:$1048576,17,0)</f>
        <v>0</v>
      </c>
    </row>
    <row r="386" spans="1:18" ht="17.399999999999999" hidden="1" x14ac:dyDescent="0.3">
      <c r="A386" s="23" t="s">
        <v>3495</v>
      </c>
      <c r="B386" s="16" t="s">
        <v>2042</v>
      </c>
      <c r="C386" s="10" t="str">
        <f>VLOOKUP(B386,總表!$1:$1048576,2,0)</f>
        <v>樂活數FUN券</v>
      </c>
      <c r="D386" s="20" t="str">
        <f>VLOOKUP(B386,總表!$1:$1048576,4,0)</f>
        <v>社會照護</v>
      </c>
      <c r="E386" s="16" t="str">
        <f>VLOOKUP(B386,總表!$1:$1048576,5,0)</f>
        <v>國小組</v>
      </c>
      <c r="F386" s="16" t="str">
        <f>VLOOKUP(B386,總表!$1:$1048576,3,0)</f>
        <v>新竹市</v>
      </c>
      <c r="G386" s="16" t="str">
        <f>VLOOKUP(B386,總表!$1:$1048576,6,0)</f>
        <v>林威辰</v>
      </c>
      <c r="H386" s="16" t="str">
        <f>VLOOKUP(B386,總表!$1:$1048576,7,0)</f>
        <v>新竹市東區東園國民小學</v>
      </c>
      <c r="I386" s="16">
        <f>VLOOKUP(B386,總表!$1:$1048576,8,0)</f>
        <v>0</v>
      </c>
      <c r="J386" s="16">
        <f>VLOOKUP(B386,總表!$1:$1048576,9,0)</f>
        <v>0</v>
      </c>
      <c r="K386" s="16">
        <f>VLOOKUP(B386,總表!$1:$1048576,10,0)</f>
        <v>0</v>
      </c>
      <c r="L386" s="16">
        <f>VLOOKUP(B386,總表!$1:$1048576,11,0)</f>
        <v>0</v>
      </c>
      <c r="M386" s="16" t="str">
        <f>VLOOKUP(B386,總表!$1:$1048576,12,0)</f>
        <v>李瑋淇</v>
      </c>
      <c r="N386" s="16" t="str">
        <f>VLOOKUP(B386,總表!$1:$1048576,13,0)</f>
        <v>新竹市東區東園國民小學</v>
      </c>
      <c r="O386" s="16">
        <f>VLOOKUP(B386,總表!$1:$1048576,14,0)</f>
        <v>0</v>
      </c>
      <c r="P386" s="16">
        <f>VLOOKUP(B386,總表!$1:$1048576,15,0)</f>
        <v>0</v>
      </c>
      <c r="Q386" s="16">
        <f>VLOOKUP(B386,總表!$1:$1048576,16,0)</f>
        <v>0</v>
      </c>
      <c r="R386" s="16">
        <f>VLOOKUP(B386,總表!$1:$1048576,17,0)</f>
        <v>0</v>
      </c>
    </row>
    <row r="387" spans="1:18" ht="17.399999999999999" hidden="1" x14ac:dyDescent="0.3">
      <c r="A387" s="30" t="s">
        <v>3494</v>
      </c>
      <c r="B387" s="13" t="s">
        <v>407</v>
      </c>
      <c r="C387" s="10" t="str">
        <f>VLOOKUP(B387,總表!$1:$1048576,2,0)</f>
        <v>防止遺忘的智慧置物櫃</v>
      </c>
      <c r="D387" s="18" t="str">
        <f>VLOOKUP(B387,總表!$1:$1048576,4,0)</f>
        <v>休閒與教育</v>
      </c>
      <c r="E387" s="16" t="str">
        <f>VLOOKUP(B387,總表!$1:$1048576,5,0)</f>
        <v>國中組</v>
      </c>
      <c r="F387" s="16" t="str">
        <f>VLOOKUP(B387,總表!$1:$1048576,3,0)</f>
        <v>新竹市</v>
      </c>
      <c r="G387" s="16" t="str">
        <f>VLOOKUP(B387,總表!$1:$1048576,6,0)</f>
        <v>蔡李蕎安</v>
      </c>
      <c r="H387" s="16" t="str">
        <f>VLOOKUP(B387,總表!$1:$1048576,7,0)</f>
        <v>新竹市立光華國民中學</v>
      </c>
      <c r="I387" s="16" t="str">
        <f>VLOOKUP(B387,總表!$1:$1048576,8,0)</f>
        <v>廖子璇</v>
      </c>
      <c r="J387" s="16" t="str">
        <f>VLOOKUP(B387,總表!$1:$1048576,9,0)</f>
        <v>新竹縣立成功國民中學</v>
      </c>
      <c r="K387" s="16" t="str">
        <f>VLOOKUP(B387,總表!$1:$1048576,10,0)</f>
        <v>尤弈菲</v>
      </c>
      <c r="L387" s="16" t="str">
        <f>VLOOKUP(B387,總表!$1:$1048576,11,0)</f>
        <v>新竹市立培英國民中學</v>
      </c>
      <c r="M387" s="16">
        <f>VLOOKUP(B387,總表!$1:$1048576,12,0)</f>
        <v>0</v>
      </c>
      <c r="N387" s="16">
        <f>VLOOKUP(B387,總表!$1:$1048576,13,0)</f>
        <v>0</v>
      </c>
      <c r="O387" s="16">
        <f>VLOOKUP(B387,總表!$1:$1048576,14,0)</f>
        <v>0</v>
      </c>
      <c r="P387" s="16">
        <f>VLOOKUP(B387,總表!$1:$1048576,15,0)</f>
        <v>0</v>
      </c>
      <c r="Q387" s="16">
        <f>VLOOKUP(B387,總表!$1:$1048576,16,0)</f>
        <v>0</v>
      </c>
      <c r="R387" s="16">
        <f>VLOOKUP(B387,總表!$1:$1048576,17,0)</f>
        <v>0</v>
      </c>
    </row>
    <row r="388" spans="1:18" ht="17.399999999999999" hidden="1" x14ac:dyDescent="0.3">
      <c r="A388" s="22" t="s">
        <v>3495</v>
      </c>
      <c r="B388" s="13" t="s">
        <v>680</v>
      </c>
      <c r="C388" s="10" t="str">
        <f>VLOOKUP(B388,總表!$1:$1048576,2,0)</f>
        <v>智慧型車門秘書Siren</v>
      </c>
      <c r="D388" s="19" t="str">
        <f>VLOOKUP(B388,總表!$1:$1048576,4,0)</f>
        <v>災害管理與安全</v>
      </c>
      <c r="E388" s="16" t="str">
        <f>VLOOKUP(B388,總表!$1:$1048576,5,0)</f>
        <v>國中組</v>
      </c>
      <c r="F388" s="16" t="str">
        <f>VLOOKUP(B388,總表!$1:$1048576,3,0)</f>
        <v>新竹市</v>
      </c>
      <c r="G388" s="16" t="str">
        <f>VLOOKUP(B388,總表!$1:$1048576,6,0)</f>
        <v>魏凡凱</v>
      </c>
      <c r="H388" s="16" t="str">
        <f>VLOOKUP(B388,總表!$1:$1048576,7,0)</f>
        <v>新竹市育賢國中</v>
      </c>
      <c r="I388" s="16" t="str">
        <f>VLOOKUP(B388,總表!$1:$1048576,8,0)</f>
        <v>楊恆安</v>
      </c>
      <c r="J388" s="16" t="str">
        <f>VLOOKUP(B388,總表!$1:$1048576,9,0)</f>
        <v>新竹市育賢國中</v>
      </c>
      <c r="K388" s="16" t="str">
        <f>VLOOKUP(B388,總表!$1:$1048576,10,0)</f>
        <v>鄭貽云</v>
      </c>
      <c r="L388" s="16" t="str">
        <f>VLOOKUP(B388,總表!$1:$1048576,11,0)</f>
        <v>新竹市育賢國中</v>
      </c>
      <c r="M388" s="16" t="str">
        <f>VLOOKUP(B388,總表!$1:$1048576,12,0)</f>
        <v>葉文中</v>
      </c>
      <c r="N388" s="16" t="str">
        <f>VLOOKUP(B388,總表!$1:$1048576,13,0)</f>
        <v>新竹市育賢國中</v>
      </c>
      <c r="O388" s="16">
        <f>VLOOKUP(B388,總表!$1:$1048576,14,0)</f>
        <v>0</v>
      </c>
      <c r="P388" s="16">
        <f>VLOOKUP(B388,總表!$1:$1048576,15,0)</f>
        <v>0</v>
      </c>
      <c r="Q388" s="16">
        <f>VLOOKUP(B388,總表!$1:$1048576,16,0)</f>
        <v>0</v>
      </c>
      <c r="R388" s="16">
        <f>VLOOKUP(B388,總表!$1:$1048576,17,0)</f>
        <v>0</v>
      </c>
    </row>
    <row r="389" spans="1:18" ht="17.399999999999999" hidden="1" x14ac:dyDescent="0.3">
      <c r="A389" s="30" t="s">
        <v>3494</v>
      </c>
      <c r="B389" s="13" t="s">
        <v>516</v>
      </c>
      <c r="C389" s="10" t="str">
        <f>VLOOKUP(B389,總表!$1:$1048576,2,0)</f>
        <v>智能發光導航系統</v>
      </c>
      <c r="D389" s="19" t="str">
        <f>VLOOKUP(B389,總表!$1:$1048576,4,0)</f>
        <v>災害管理與安全</v>
      </c>
      <c r="E389" s="16" t="str">
        <f>VLOOKUP(B389,總表!$1:$1048576,5,0)</f>
        <v>國中組</v>
      </c>
      <c r="F389" s="16" t="str">
        <f>VLOOKUP(B389,總表!$1:$1048576,3,0)</f>
        <v>新竹市</v>
      </c>
      <c r="G389" s="16" t="str">
        <f>VLOOKUP(B389,總表!$1:$1048576,6,0)</f>
        <v>謝獻允</v>
      </c>
      <c r="H389" s="16" t="str">
        <f>VLOOKUP(B389,總表!$1:$1048576,7,0)</f>
        <v>新竹市康橋國民中小學</v>
      </c>
      <c r="I389" s="16">
        <f>VLOOKUP(B389,總表!$1:$1048576,8,0)</f>
        <v>0</v>
      </c>
      <c r="J389" s="16">
        <f>VLOOKUP(B389,總表!$1:$1048576,9,0)</f>
        <v>0</v>
      </c>
      <c r="K389" s="16">
        <f>VLOOKUP(B389,總表!$1:$1048576,10,0)</f>
        <v>0</v>
      </c>
      <c r="L389" s="16">
        <f>VLOOKUP(B389,總表!$1:$1048576,11,0)</f>
        <v>0</v>
      </c>
      <c r="M389" s="16" t="str">
        <f>VLOOKUP(B389,總表!$1:$1048576,12,0)</f>
        <v>苗敬祥</v>
      </c>
      <c r="N389" s="16" t="str">
        <f>VLOOKUP(B389,總表!$1:$1048576,13,0)</f>
        <v>新竹市康橋國民中小學</v>
      </c>
      <c r="O389" s="16">
        <f>VLOOKUP(B389,總表!$1:$1048576,14,0)</f>
        <v>0</v>
      </c>
      <c r="P389" s="16">
        <f>VLOOKUP(B389,總表!$1:$1048576,15,0)</f>
        <v>0</v>
      </c>
      <c r="Q389" s="16">
        <f>VLOOKUP(B389,總表!$1:$1048576,16,0)</f>
        <v>0</v>
      </c>
      <c r="R389" s="16">
        <f>VLOOKUP(B389,總表!$1:$1048576,17,0)</f>
        <v>0</v>
      </c>
    </row>
    <row r="390" spans="1:18" ht="17.399999999999999" hidden="1" x14ac:dyDescent="0.3">
      <c r="A390" s="22" t="s">
        <v>3495</v>
      </c>
      <c r="B390" s="13" t="s">
        <v>814</v>
      </c>
      <c r="C390" s="10" t="str">
        <f>VLOOKUP(B390,總表!$1:$1048576,2,0)</f>
        <v>關懷守護藥定時</v>
      </c>
      <c r="D390" s="20" t="str">
        <f>VLOOKUP(B390,總表!$1:$1048576,4,0)</f>
        <v>社會照護</v>
      </c>
      <c r="E390" s="16" t="str">
        <f>VLOOKUP(B390,總表!$1:$1048576,5,0)</f>
        <v>國中組</v>
      </c>
      <c r="F390" s="16" t="str">
        <f>VLOOKUP(B390,總表!$1:$1048576,3,0)</f>
        <v>新竹市</v>
      </c>
      <c r="G390" s="16" t="str">
        <f>VLOOKUP(B390,總表!$1:$1048576,6,0)</f>
        <v>簡廷宇</v>
      </c>
      <c r="H390" s="16" t="str">
        <f>VLOOKUP(B390,總表!$1:$1048576,7,0)</f>
        <v>新竹市東區關東國民小學</v>
      </c>
      <c r="I390" s="16" t="str">
        <f>VLOOKUP(B390,總表!$1:$1048576,8,0)</f>
        <v>簡伯丞</v>
      </c>
      <c r="J390" s="16" t="str">
        <f>VLOOKUP(B390,總表!$1:$1048576,9,0)</f>
        <v>新竹市私立曙光女子高級中學國中部</v>
      </c>
      <c r="K390" s="16">
        <f>VLOOKUP(B390,總表!$1:$1048576,10,0)</f>
        <v>0</v>
      </c>
      <c r="L390" s="16">
        <f>VLOOKUP(B390,總表!$1:$1048576,11,0)</f>
        <v>0</v>
      </c>
      <c r="M390" s="16" t="str">
        <f>VLOOKUP(B390,總表!$1:$1048576,12,0)</f>
        <v>賴秋梅</v>
      </c>
      <c r="N390" s="16" t="str">
        <f>VLOOKUP(B390,總表!$1:$1048576,13,0)</f>
        <v>新竹市東區關東國民小學</v>
      </c>
      <c r="O390" s="16">
        <f>VLOOKUP(B390,總表!$1:$1048576,14,0)</f>
        <v>0</v>
      </c>
      <c r="P390" s="16">
        <f>VLOOKUP(B390,總表!$1:$1048576,15,0)</f>
        <v>0</v>
      </c>
      <c r="Q390" s="16">
        <f>VLOOKUP(B390,總表!$1:$1048576,16,0)</f>
        <v>0</v>
      </c>
      <c r="R390" s="16">
        <f>VLOOKUP(B390,總表!$1:$1048576,17,0)</f>
        <v>0</v>
      </c>
    </row>
    <row r="391" spans="1:18" ht="17.399999999999999" hidden="1" x14ac:dyDescent="0.3">
      <c r="A391" s="25" t="s">
        <v>3492</v>
      </c>
      <c r="B391" s="13" t="s">
        <v>873</v>
      </c>
      <c r="C391" s="10" t="str">
        <f>VLOOKUP(B391,總表!$1:$1048576,2,0)</f>
        <v>自動洗水彩筆機</v>
      </c>
      <c r="D391" s="16" t="str">
        <f>VLOOKUP(B391,總表!$1:$1048576,4,0)</f>
        <v>便利生活</v>
      </c>
      <c r="E391" s="16" t="str">
        <f>VLOOKUP(B391,總表!$1:$1048576,5,0)</f>
        <v>國中組</v>
      </c>
      <c r="F391" s="16" t="str">
        <f>VLOOKUP(B391,總表!$1:$1048576,3,0)</f>
        <v>新竹市</v>
      </c>
      <c r="G391" s="16" t="str">
        <f>VLOOKUP(B391,總表!$1:$1048576,6,0)</f>
        <v>許劭宇</v>
      </c>
      <c r="H391" s="16" t="str">
        <f>VLOOKUP(B391,總表!$1:$1048576,7,0)</f>
        <v>磐石國中</v>
      </c>
      <c r="I391" s="16" t="str">
        <f>VLOOKUP(B391,總表!$1:$1048576,8,0)</f>
        <v>陳宥希</v>
      </c>
      <c r="J391" s="16" t="str">
        <f>VLOOKUP(B391,總表!$1:$1048576,9,0)</f>
        <v>竹光國中</v>
      </c>
      <c r="K391" s="16">
        <f>VLOOKUP(B391,總表!$1:$1048576,10,0)</f>
        <v>0</v>
      </c>
      <c r="L391" s="16">
        <f>VLOOKUP(B391,總表!$1:$1048576,11,0)</f>
        <v>0</v>
      </c>
      <c r="M391" s="16">
        <f>VLOOKUP(B391,總表!$1:$1048576,12,0)</f>
        <v>0</v>
      </c>
      <c r="N391" s="16">
        <f>VLOOKUP(B391,總表!$1:$1048576,13,0)</f>
        <v>0</v>
      </c>
      <c r="O391" s="16">
        <f>VLOOKUP(B391,總表!$1:$1048576,14,0)</f>
        <v>0</v>
      </c>
      <c r="P391" s="16">
        <f>VLOOKUP(B391,總表!$1:$1048576,15,0)</f>
        <v>0</v>
      </c>
      <c r="Q391" s="16">
        <f>VLOOKUP(B391,總表!$1:$1048576,16,0)</f>
        <v>0</v>
      </c>
      <c r="R391" s="16">
        <f>VLOOKUP(B391,總表!$1:$1048576,17,0)</f>
        <v>0</v>
      </c>
    </row>
    <row r="392" spans="1:18" ht="17.399999999999999" hidden="1" x14ac:dyDescent="0.3">
      <c r="A392" s="30" t="s">
        <v>3494</v>
      </c>
      <c r="B392" s="13" t="s">
        <v>3270</v>
      </c>
      <c r="C392" s="10" t="str">
        <f>VLOOKUP(B392,總表!$1:$1048576,2,0)</f>
        <v>智慧鬧鐘系統</v>
      </c>
      <c r="D392" s="16" t="str">
        <f>VLOOKUP(B392,總表!$1:$1048576,4,0)</f>
        <v>便利生活</v>
      </c>
      <c r="E392" s="16" t="str">
        <f>VLOOKUP(B392,總表!$1:$1048576,5,0)</f>
        <v>高中職組</v>
      </c>
      <c r="F392" s="16" t="str">
        <f>VLOOKUP(B392,總表!$1:$1048576,3,0)</f>
        <v>新竹縣</v>
      </c>
      <c r="G392" s="16" t="str">
        <f>VLOOKUP(B392,總表!$1:$1048576,6,0)</f>
        <v>許承諺</v>
      </c>
      <c r="H392" s="16" t="str">
        <f>VLOOKUP(B392,總表!$1:$1048576,7,0)</f>
        <v>新竹市立建功高中</v>
      </c>
      <c r="I392" s="16" t="str">
        <f>VLOOKUP(B392,總表!$1:$1048576,8,0)</f>
        <v>鄭棋文</v>
      </c>
      <c r="J392" s="16" t="str">
        <f>VLOOKUP(B392,總表!$1:$1048576,9,0)</f>
        <v>新竹縣竹北市成功國中</v>
      </c>
      <c r="K392" s="16">
        <f>VLOOKUP(B392,總表!$1:$1048576,10,0)</f>
        <v>0</v>
      </c>
      <c r="L392" s="16">
        <f>VLOOKUP(B392,總表!$1:$1048576,11,0)</f>
        <v>0</v>
      </c>
      <c r="M392" s="16" t="str">
        <f>VLOOKUP(B392,總表!$1:$1048576,12,0)</f>
        <v>鄭伃君</v>
      </c>
      <c r="N392" s="16" t="str">
        <f>VLOOKUP(B392,總表!$1:$1048576,13,0)</f>
        <v>新竹市建功高中</v>
      </c>
      <c r="O392" s="16">
        <f>VLOOKUP(B392,總表!$1:$1048576,14,0)</f>
        <v>0</v>
      </c>
      <c r="P392" s="16">
        <f>VLOOKUP(B392,總表!$1:$1048576,15,0)</f>
        <v>0</v>
      </c>
      <c r="Q392" s="16">
        <f>VLOOKUP(B392,總表!$1:$1048576,16,0)</f>
        <v>0</v>
      </c>
      <c r="R392" s="16">
        <f>VLOOKUP(B392,總表!$1:$1048576,17,0)</f>
        <v>0</v>
      </c>
    </row>
    <row r="393" spans="1:18" ht="17.399999999999999" hidden="1" x14ac:dyDescent="0.3">
      <c r="A393" s="23" t="s">
        <v>3495</v>
      </c>
      <c r="B393" s="16" t="s">
        <v>1669</v>
      </c>
      <c r="C393" s="10" t="str">
        <f>VLOOKUP(B393,總表!$1:$1048576,2,0)</f>
        <v>多功能水壺</v>
      </c>
      <c r="D393" s="18" t="str">
        <f>VLOOKUP(B393,總表!$1:$1048576,4,0)</f>
        <v>休閒與教育</v>
      </c>
      <c r="E393" s="16" t="str">
        <f>VLOOKUP(B393,總表!$1:$1048576,5,0)</f>
        <v>國小組</v>
      </c>
      <c r="F393" s="16" t="str">
        <f>VLOOKUP(B393,總表!$1:$1048576,3,0)</f>
        <v>新竹縣</v>
      </c>
      <c r="G393" s="16" t="str">
        <f>VLOOKUP(B393,總表!$1:$1048576,6,0)</f>
        <v>柯宇擇</v>
      </c>
      <c r="H393" s="16" t="str">
        <f>VLOOKUP(B393,總表!$1:$1048576,7,0)</f>
        <v>新湖國小</v>
      </c>
      <c r="I393" s="16" t="str">
        <f>VLOOKUP(B393,總表!$1:$1048576,8,0)</f>
        <v>徐松立</v>
      </c>
      <c r="J393" s="16" t="str">
        <f>VLOOKUP(B393,總表!$1:$1048576,9,0)</f>
        <v>新竹縣湖口鄉新湖國小</v>
      </c>
      <c r="K393" s="16" t="str">
        <f>VLOOKUP(B393,總表!$1:$1048576,10,0)</f>
        <v>邱士豪</v>
      </c>
      <c r="L393" s="16" t="str">
        <f>VLOOKUP(B393,總表!$1:$1048576,11,0)</f>
        <v>新竹縣湖口鄉新湖國小</v>
      </c>
      <c r="M393" s="16" t="str">
        <f>VLOOKUP(B393,總表!$1:$1048576,12,0)</f>
        <v>高齊偉</v>
      </c>
      <c r="N393" s="16" t="str">
        <f>VLOOKUP(B393,總表!$1:$1048576,13,0)</f>
        <v>新竹縣湖口鄉新湖國小</v>
      </c>
      <c r="O393" s="16" t="str">
        <f>VLOOKUP(B393,總表!$1:$1048576,14,0)</f>
        <v>李明翰</v>
      </c>
      <c r="P393" s="16" t="str">
        <f>VLOOKUP(B393,總表!$1:$1048576,15,0)</f>
        <v>新竹縣湖口鄉新湖國小</v>
      </c>
      <c r="Q393" s="16" t="str">
        <f>VLOOKUP(B393,總表!$1:$1048576,16,0)</f>
        <v>彭珮筑</v>
      </c>
      <c r="R393" s="16" t="str">
        <f>VLOOKUP(B393,總表!$1:$1048576,17,0)</f>
        <v>新竹縣湖口鄉新湖國小</v>
      </c>
    </row>
    <row r="394" spans="1:18" ht="17.399999999999999" hidden="1" x14ac:dyDescent="0.3">
      <c r="A394" s="23" t="s">
        <v>3495</v>
      </c>
      <c r="B394" s="16" t="s">
        <v>2072</v>
      </c>
      <c r="C394" s="10" t="str">
        <f>VLOOKUP(B394,總表!$1:$1048576,2,0)</f>
        <v>藥丸扭蛋機</v>
      </c>
      <c r="D394" s="20" t="str">
        <f>VLOOKUP(B394,總表!$1:$1048576,4,0)</f>
        <v>社會照護</v>
      </c>
      <c r="E394" s="16" t="str">
        <f>VLOOKUP(B394,總表!$1:$1048576,5,0)</f>
        <v>國小組</v>
      </c>
      <c r="F394" s="16" t="str">
        <f>VLOOKUP(B394,總表!$1:$1048576,3,0)</f>
        <v>新竹縣</v>
      </c>
      <c r="G394" s="16" t="str">
        <f>VLOOKUP(B394,總表!$1:$1048576,6,0)</f>
        <v>陳品叡</v>
      </c>
      <c r="H394" s="16" t="str">
        <f>VLOOKUP(B394,總表!$1:$1048576,7,0)</f>
        <v>康乃薾國民中小學</v>
      </c>
      <c r="I394" s="16">
        <f>VLOOKUP(B394,總表!$1:$1048576,8,0)</f>
        <v>0</v>
      </c>
      <c r="J394" s="16">
        <f>VLOOKUP(B394,總表!$1:$1048576,9,0)</f>
        <v>0</v>
      </c>
      <c r="K394" s="16">
        <f>VLOOKUP(B394,總表!$1:$1048576,10,0)</f>
        <v>0</v>
      </c>
      <c r="L394" s="16">
        <f>VLOOKUP(B394,總表!$1:$1048576,11,0)</f>
        <v>0</v>
      </c>
      <c r="M394" s="16" t="str">
        <f>VLOOKUP(B394,總表!$1:$1048576,12,0)</f>
        <v>吳婕妤</v>
      </c>
      <c r="N394" s="16" t="str">
        <f>VLOOKUP(B394,總表!$1:$1048576,13,0)</f>
        <v>新竹縣私立康乃薾國民中小學</v>
      </c>
      <c r="O394" s="16">
        <f>VLOOKUP(B394,總表!$1:$1048576,14,0)</f>
        <v>0</v>
      </c>
      <c r="P394" s="16">
        <f>VLOOKUP(B394,總表!$1:$1048576,15,0)</f>
        <v>0</v>
      </c>
      <c r="Q394" s="16">
        <f>VLOOKUP(B394,總表!$1:$1048576,16,0)</f>
        <v>0</v>
      </c>
      <c r="R394" s="16">
        <f>VLOOKUP(B394,總表!$1:$1048576,17,0)</f>
        <v>0</v>
      </c>
    </row>
    <row r="395" spans="1:18" ht="17.399999999999999" hidden="1" x14ac:dyDescent="0.3">
      <c r="A395" s="26" t="s">
        <v>3492</v>
      </c>
      <c r="B395" s="16" t="s">
        <v>2213</v>
      </c>
      <c r="C395" s="10" t="str">
        <f>VLOOKUP(B395,總表!$1:$1048576,2,0)</f>
        <v>多功能穿衣物輔助器</v>
      </c>
      <c r="D395" s="20" t="str">
        <f>VLOOKUP(B395,總表!$1:$1048576,4,0)</f>
        <v>社會照護</v>
      </c>
      <c r="E395" s="16" t="str">
        <f>VLOOKUP(B395,總表!$1:$1048576,5,0)</f>
        <v>國小組</v>
      </c>
      <c r="F395" s="16" t="str">
        <f>VLOOKUP(B395,總表!$1:$1048576,3,0)</f>
        <v>新竹縣</v>
      </c>
      <c r="G395" s="16" t="str">
        <f>VLOOKUP(B395,總表!$1:$1048576,6,0)</f>
        <v>高榆喬</v>
      </c>
      <c r="H395" s="16" t="str">
        <f>VLOOKUP(B395,總表!$1:$1048576,7,0)</f>
        <v>新竹縣湖口鄉新湖國民小學</v>
      </c>
      <c r="I395" s="16" t="str">
        <f>VLOOKUP(B395,總表!$1:$1048576,8,0)</f>
        <v>姜恆硯</v>
      </c>
      <c r="J395" s="16" t="str">
        <f>VLOOKUP(B395,總表!$1:$1048576,9,0)</f>
        <v>新竹縣湖口鄉新湖國民小學</v>
      </c>
      <c r="K395" s="16" t="str">
        <f>VLOOKUP(B395,總表!$1:$1048576,10,0)</f>
        <v>蕭渝宣</v>
      </c>
      <c r="L395" s="16" t="str">
        <f>VLOOKUP(B395,總表!$1:$1048576,11,0)</f>
        <v>新竹縣湖口鄉新湖國民小學</v>
      </c>
      <c r="M395" s="16" t="str">
        <f>VLOOKUP(B395,總表!$1:$1048576,12,0)</f>
        <v>王郁婷</v>
      </c>
      <c r="N395" s="16" t="str">
        <f>VLOOKUP(B395,總表!$1:$1048576,13,0)</f>
        <v>新竹縣新湖國民小學</v>
      </c>
      <c r="O395" s="16" t="str">
        <f>VLOOKUP(B395,總表!$1:$1048576,14,0)</f>
        <v>官憲瑜</v>
      </c>
      <c r="P395" s="16" t="str">
        <f>VLOOKUP(B395,總表!$1:$1048576,15,0)</f>
        <v>新竹縣新湖國民小學</v>
      </c>
      <c r="Q395" s="16" t="str">
        <f>VLOOKUP(B395,總表!$1:$1048576,16,0)</f>
        <v>彭珮筑</v>
      </c>
      <c r="R395" s="16" t="str">
        <f>VLOOKUP(B395,總表!$1:$1048576,17,0)</f>
        <v>新竹縣新湖國民小學</v>
      </c>
    </row>
    <row r="396" spans="1:18" ht="17.399999999999999" hidden="1" x14ac:dyDescent="0.3">
      <c r="A396" s="29" t="s">
        <v>3493</v>
      </c>
      <c r="B396" s="16" t="s">
        <v>2222</v>
      </c>
      <c r="C396" s="10" t="str">
        <f>VLOOKUP(B396,總表!$1:$1048576,2,0)</f>
        <v>花開富貴!花瓣智能水壺</v>
      </c>
      <c r="D396" s="20" t="str">
        <f>VLOOKUP(B396,總表!$1:$1048576,4,0)</f>
        <v>社會照護</v>
      </c>
      <c r="E396" s="16" t="str">
        <f>VLOOKUP(B396,總表!$1:$1048576,5,0)</f>
        <v>國小組</v>
      </c>
      <c r="F396" s="16" t="str">
        <f>VLOOKUP(B396,總表!$1:$1048576,3,0)</f>
        <v>新竹縣</v>
      </c>
      <c r="G396" s="16" t="str">
        <f>VLOOKUP(B396,總表!$1:$1048576,6,0)</f>
        <v>高榆喬</v>
      </c>
      <c r="H396" s="16" t="str">
        <f>VLOOKUP(B396,總表!$1:$1048576,7,0)</f>
        <v>新竹縣湖口鄉新湖國民小學</v>
      </c>
      <c r="I396" s="16" t="str">
        <f>VLOOKUP(B396,總表!$1:$1048576,8,0)</f>
        <v>姜恆硯</v>
      </c>
      <c r="J396" s="16" t="str">
        <f>VLOOKUP(B396,總表!$1:$1048576,9,0)</f>
        <v>新竹縣湖口鄉新湖國民小學</v>
      </c>
      <c r="K396" s="16" t="str">
        <f>VLOOKUP(B396,總表!$1:$1048576,10,0)</f>
        <v>蕭渝宣</v>
      </c>
      <c r="L396" s="16" t="str">
        <f>VLOOKUP(B396,總表!$1:$1048576,11,0)</f>
        <v>新竹縣湖口鄉新湖國民小學</v>
      </c>
      <c r="M396" s="16" t="str">
        <f>VLOOKUP(B396,總表!$1:$1048576,12,0)</f>
        <v>王郁婷</v>
      </c>
      <c r="N396" s="16" t="str">
        <f>VLOOKUP(B396,總表!$1:$1048576,13,0)</f>
        <v>新竹縣新湖國民小學</v>
      </c>
      <c r="O396" s="16" t="str">
        <f>VLOOKUP(B396,總表!$1:$1048576,14,0)</f>
        <v>官憲瑜</v>
      </c>
      <c r="P396" s="16" t="str">
        <f>VLOOKUP(B396,總表!$1:$1048576,15,0)</f>
        <v>新竹縣新湖國民小學</v>
      </c>
      <c r="Q396" s="16" t="str">
        <f>VLOOKUP(B396,總表!$1:$1048576,16,0)</f>
        <v>徐煜淵</v>
      </c>
      <c r="R396" s="16" t="str">
        <f>VLOOKUP(B396,總表!$1:$1048576,17,0)</f>
        <v>新竹縣新湖國民小學</v>
      </c>
    </row>
    <row r="397" spans="1:18" ht="17.399999999999999" hidden="1" x14ac:dyDescent="0.3">
      <c r="A397" s="22" t="s">
        <v>3495</v>
      </c>
      <c r="B397" s="16" t="s">
        <v>2635</v>
      </c>
      <c r="C397" s="10" t="str">
        <f>VLOOKUP(B397,總表!$1:$1048576,2,0)</f>
        <v>自動脫襪器</v>
      </c>
      <c r="D397" s="16" t="str">
        <f>VLOOKUP(B397,總表!$1:$1048576,4,0)</f>
        <v>便利生活</v>
      </c>
      <c r="E397" s="16" t="str">
        <f>VLOOKUP(B397,總表!$1:$1048576,5,0)</f>
        <v>國小組</v>
      </c>
      <c r="F397" s="16" t="str">
        <f>VLOOKUP(B397,總表!$1:$1048576,3,0)</f>
        <v>新竹縣</v>
      </c>
      <c r="G397" s="16" t="str">
        <f>VLOOKUP(B397,總表!$1:$1048576,6,0)</f>
        <v>陳芝語</v>
      </c>
      <c r="H397" s="16" t="str">
        <f>VLOOKUP(B397,總表!$1:$1048576,7,0)</f>
        <v>新湖國小</v>
      </c>
      <c r="I397" s="16" t="str">
        <f>VLOOKUP(B397,總表!$1:$1048576,8,0)</f>
        <v>潘姿諭</v>
      </c>
      <c r="J397" s="16" t="str">
        <f>VLOOKUP(B397,總表!$1:$1048576,9,0)</f>
        <v>新湖國小</v>
      </c>
      <c r="K397" s="16">
        <f>VLOOKUP(B397,總表!$1:$1048576,10,0)</f>
        <v>0</v>
      </c>
      <c r="L397" s="16">
        <f>VLOOKUP(B397,總表!$1:$1048576,11,0)</f>
        <v>0</v>
      </c>
      <c r="M397" s="16" t="str">
        <f>VLOOKUP(B397,總表!$1:$1048576,12,0)</f>
        <v>李明翰</v>
      </c>
      <c r="N397" s="16" t="str">
        <f>VLOOKUP(B397,總表!$1:$1048576,13,0)</f>
        <v>新湖國小</v>
      </c>
      <c r="O397" s="16" t="str">
        <f>VLOOKUP(B397,總表!$1:$1048576,14,0)</f>
        <v>高齊偉</v>
      </c>
      <c r="P397" s="16" t="str">
        <f>VLOOKUP(B397,總表!$1:$1048576,15,0)</f>
        <v>新竹縣湖口鄉新湖國小</v>
      </c>
      <c r="Q397" s="16">
        <f>VLOOKUP(B397,總表!$1:$1048576,16,0)</f>
        <v>0</v>
      </c>
      <c r="R397" s="16">
        <f>VLOOKUP(B397,總表!$1:$1048576,17,0)</f>
        <v>0</v>
      </c>
    </row>
    <row r="398" spans="1:18" ht="17.399999999999999" hidden="1" x14ac:dyDescent="0.3">
      <c r="A398" s="28" t="s">
        <v>3493</v>
      </c>
      <c r="B398" s="13" t="s">
        <v>2462</v>
      </c>
      <c r="C398" s="10" t="str">
        <f>VLOOKUP(B398,總表!$1:$1048576,2,0)</f>
        <v>待辦事項記錄器</v>
      </c>
      <c r="D398" s="16" t="str">
        <f>VLOOKUP(B398,總表!$1:$1048576,4,0)</f>
        <v>便利生活</v>
      </c>
      <c r="E398" s="16" t="str">
        <f>VLOOKUP(B398,總表!$1:$1048576,5,0)</f>
        <v>國小組</v>
      </c>
      <c r="F398" s="16" t="str">
        <f>VLOOKUP(B398,總表!$1:$1048576,3,0)</f>
        <v>新竹縣</v>
      </c>
      <c r="G398" s="16" t="str">
        <f>VLOOKUP(B398,總表!$1:$1048576,6,0)</f>
        <v>古宇超</v>
      </c>
      <c r="H398" s="16" t="str">
        <f>VLOOKUP(B398,總表!$1:$1048576,7,0)</f>
        <v>新竹縣竹北市十興國民小學</v>
      </c>
      <c r="I398" s="16">
        <f>VLOOKUP(B398,總表!$1:$1048576,8,0)</f>
        <v>0</v>
      </c>
      <c r="J398" s="16">
        <f>VLOOKUP(B398,總表!$1:$1048576,9,0)</f>
        <v>0</v>
      </c>
      <c r="K398" s="16">
        <f>VLOOKUP(B398,總表!$1:$1048576,10,0)</f>
        <v>0</v>
      </c>
      <c r="L398" s="16">
        <f>VLOOKUP(B398,總表!$1:$1048576,11,0)</f>
        <v>0</v>
      </c>
      <c r="M398" s="16" t="str">
        <f>VLOOKUP(B398,總表!$1:$1048576,12,0)</f>
        <v>駱永村</v>
      </c>
      <c r="N398" s="16" t="str">
        <f>VLOOKUP(B398,總表!$1:$1048576,13,0)</f>
        <v>新竹縣竹北市十興國民小學</v>
      </c>
      <c r="O398" s="16">
        <f>VLOOKUP(B398,總表!$1:$1048576,14,0)</f>
        <v>0</v>
      </c>
      <c r="P398" s="16">
        <f>VLOOKUP(B398,總表!$1:$1048576,15,0)</f>
        <v>0</v>
      </c>
      <c r="Q398" s="16">
        <f>VLOOKUP(B398,總表!$1:$1048576,16,0)</f>
        <v>0</v>
      </c>
      <c r="R398" s="16">
        <f>VLOOKUP(B398,總表!$1:$1048576,17,0)</f>
        <v>0</v>
      </c>
    </row>
    <row r="399" spans="1:18" ht="17.399999999999999" hidden="1" x14ac:dyDescent="0.3">
      <c r="A399" s="22" t="s">
        <v>3495</v>
      </c>
      <c r="B399" s="13" t="s">
        <v>906</v>
      </c>
      <c r="C399" s="10" t="str">
        <f>VLOOKUP(B399,總表!$1:$1048576,2,0)</f>
        <v>夜貓子該睡了---睡前刷牙提醒器</v>
      </c>
      <c r="D399" s="16" t="str">
        <f>VLOOKUP(B399,總表!$1:$1048576,4,0)</f>
        <v>便利生活</v>
      </c>
      <c r="E399" s="16" t="str">
        <f>VLOOKUP(B399,總表!$1:$1048576,5,0)</f>
        <v>國中組</v>
      </c>
      <c r="F399" s="16" t="str">
        <f>VLOOKUP(B399,總表!$1:$1048576,3,0)</f>
        <v>新竹縣</v>
      </c>
      <c r="G399" s="16" t="str">
        <f>VLOOKUP(B399,總表!$1:$1048576,6,0)</f>
        <v>周明褕</v>
      </c>
      <c r="H399" s="16" t="str">
        <f>VLOOKUP(B399,總表!$1:$1048576,7,0)</f>
        <v>新竹縣立東興國民中學</v>
      </c>
      <c r="I399" s="16">
        <f>VLOOKUP(B399,總表!$1:$1048576,8,0)</f>
        <v>0</v>
      </c>
      <c r="J399" s="16">
        <f>VLOOKUP(B399,總表!$1:$1048576,9,0)</f>
        <v>0</v>
      </c>
      <c r="K399" s="16">
        <f>VLOOKUP(B399,總表!$1:$1048576,10,0)</f>
        <v>0</v>
      </c>
      <c r="L399" s="16">
        <f>VLOOKUP(B399,總表!$1:$1048576,11,0)</f>
        <v>0</v>
      </c>
      <c r="M399" s="16" t="str">
        <f>VLOOKUP(B399,總表!$1:$1048576,12,0)</f>
        <v>姜虹希</v>
      </c>
      <c r="N399" s="16" t="str">
        <f>VLOOKUP(B399,總表!$1:$1048576,13,0)</f>
        <v>新竹縣立東興國民中學</v>
      </c>
      <c r="O399" s="16">
        <f>VLOOKUP(B399,總表!$1:$1048576,14,0)</f>
        <v>0</v>
      </c>
      <c r="P399" s="16">
        <f>VLOOKUP(B399,總表!$1:$1048576,15,0)</f>
        <v>0</v>
      </c>
      <c r="Q399" s="16">
        <f>VLOOKUP(B399,總表!$1:$1048576,16,0)</f>
        <v>0</v>
      </c>
      <c r="R399" s="16">
        <f>VLOOKUP(B399,總表!$1:$1048576,17,0)</f>
        <v>0</v>
      </c>
    </row>
    <row r="400" spans="1:18" ht="17.399999999999999" hidden="1" x14ac:dyDescent="0.3">
      <c r="A400" s="30" t="s">
        <v>3494</v>
      </c>
      <c r="B400" s="13" t="s">
        <v>3008</v>
      </c>
      <c r="C400" s="10" t="str">
        <f>VLOOKUP(B400,總表!$1:$1048576,2,0)</f>
        <v>震震保瓶安</v>
      </c>
      <c r="D400" s="19" t="str">
        <f>VLOOKUP(B400,總表!$1:$1048576,4,0)</f>
        <v>災害管理與安全</v>
      </c>
      <c r="E400" s="16" t="str">
        <f>VLOOKUP(B400,總表!$1:$1048576,5,0)</f>
        <v>高中職組</v>
      </c>
      <c r="F400" s="16" t="str">
        <f>VLOOKUP(B400,總表!$1:$1048576,3,0)</f>
        <v>嘉義市</v>
      </c>
      <c r="G400" s="16" t="str">
        <f>VLOOKUP(B400,總表!$1:$1048576,6,0)</f>
        <v>沈庭羽</v>
      </c>
      <c r="H400" s="16" t="str">
        <f>VLOOKUP(B400,總表!$1:$1048576,7,0)</f>
        <v>國立嘉義女中</v>
      </c>
      <c r="I400" s="16" t="str">
        <f>VLOOKUP(B400,總表!$1:$1048576,8,0)</f>
        <v>蕭聿涵</v>
      </c>
      <c r="J400" s="16" t="str">
        <f>VLOOKUP(B400,總表!$1:$1048576,9,0)</f>
        <v>國立嘉義女中</v>
      </c>
      <c r="K400" s="16">
        <f>VLOOKUP(B400,總表!$1:$1048576,10,0)</f>
        <v>0</v>
      </c>
      <c r="L400" s="16">
        <f>VLOOKUP(B400,總表!$1:$1048576,11,0)</f>
        <v>0</v>
      </c>
      <c r="M400" s="16" t="str">
        <f>VLOOKUP(B400,總表!$1:$1048576,12,0)</f>
        <v>沈奕成</v>
      </c>
      <c r="N400" s="16" t="str">
        <f>VLOOKUP(B400,總表!$1:$1048576,13,0)</f>
        <v>嘉義市立北興國中</v>
      </c>
      <c r="O400" s="16" t="str">
        <f>VLOOKUP(B400,總表!$1:$1048576,14,0)</f>
        <v>王靜儀</v>
      </c>
      <c r="P400" s="16" t="str">
        <f>VLOOKUP(B400,總表!$1:$1048576,15,0)</f>
        <v>嘉義市立北興國中</v>
      </c>
      <c r="Q400" s="16" t="str">
        <f>VLOOKUP(B400,總表!$1:$1048576,16,0)</f>
        <v>蘇義賢</v>
      </c>
      <c r="R400" s="16" t="str">
        <f>VLOOKUP(B400,總表!$1:$1048576,17,0)</f>
        <v>國立嘉義女中</v>
      </c>
    </row>
    <row r="401" spans="1:18" hidden="1" x14ac:dyDescent="0.3">
      <c r="A401" s="24" t="s">
        <v>3495</v>
      </c>
      <c r="B401" s="16" t="s">
        <v>1787</v>
      </c>
      <c r="C401" s="10" t="str">
        <f>VLOOKUP(B401,總表!$1:$1048576,2,0)</f>
        <v>拉拉地吸防煙罩</v>
      </c>
      <c r="D401" s="19" t="str">
        <f>VLOOKUP(B401,總表!$1:$1048576,4,0)</f>
        <v>災害管理與安全</v>
      </c>
      <c r="E401" s="16" t="str">
        <f>VLOOKUP(B401,總表!$1:$1048576,5,0)</f>
        <v>國小組</v>
      </c>
      <c r="F401" s="16" t="str">
        <f>VLOOKUP(B401,總表!$1:$1048576,3,0)</f>
        <v>嘉義市</v>
      </c>
      <c r="G401" s="16" t="str">
        <f>VLOOKUP(B401,總表!$1:$1048576,6,0)</f>
        <v>劉千榕</v>
      </c>
      <c r="H401" s="16" t="str">
        <f>VLOOKUP(B401,總表!$1:$1048576,7,0)</f>
        <v>國立嘉義大學附設國民小學</v>
      </c>
      <c r="I401" s="16" t="str">
        <f>VLOOKUP(B401,總表!$1:$1048576,8,0)</f>
        <v>黃騰逸</v>
      </c>
      <c r="J401" s="16" t="str">
        <f>VLOOKUP(B401,總表!$1:$1048576,9,0)</f>
        <v xml:space="preserve">國立嘉義大學附實驗國民小學	</v>
      </c>
      <c r="K401" s="16" t="str">
        <f>VLOOKUP(B401,總表!$1:$1048576,10,0)</f>
        <v>周楷硯</v>
      </c>
      <c r="L401" s="16" t="str">
        <f>VLOOKUP(B401,總表!$1:$1048576,11,0)</f>
        <v>國立嘉義大學附設國民小學</v>
      </c>
      <c r="M401" s="16" t="str">
        <f>VLOOKUP(B401,總表!$1:$1048576,12,0)</f>
        <v>翁秀玉</v>
      </c>
      <c r="N401" s="16" t="str">
        <f>VLOOKUP(B401,總表!$1:$1048576,13,0)</f>
        <v>國立嘉義大學附設實驗國民小學</v>
      </c>
      <c r="O401" s="16" t="str">
        <f>VLOOKUP(B401,總表!$1:$1048576,14,0)</f>
        <v>楊雯惠</v>
      </c>
      <c r="P401" s="16" t="str">
        <f>VLOOKUP(B401,總表!$1:$1048576,15,0)</f>
        <v>國立嘉義大學附設國民小學</v>
      </c>
      <c r="Q401" s="16">
        <f>VLOOKUP(B401,總表!$1:$1048576,16,0)</f>
        <v>0</v>
      </c>
      <c r="R401" s="16">
        <f>VLOOKUP(B401,總表!$1:$1048576,17,0)</f>
        <v>0</v>
      </c>
    </row>
    <row r="402" spans="1:18" hidden="1" x14ac:dyDescent="0.3">
      <c r="A402" s="24" t="s">
        <v>3495</v>
      </c>
      <c r="B402" s="16" t="s">
        <v>1860</v>
      </c>
      <c r="C402" s="10" t="str">
        <f>VLOOKUP(B402,總表!$1:$1048576,2,0)</f>
        <v>防災鳴帽涼感午安枕</v>
      </c>
      <c r="D402" s="19" t="str">
        <f>VLOOKUP(B402,總表!$1:$1048576,4,0)</f>
        <v>災害管理與安全</v>
      </c>
      <c r="E402" s="16" t="str">
        <f>VLOOKUP(B402,總表!$1:$1048576,5,0)</f>
        <v>國小組</v>
      </c>
      <c r="F402" s="16" t="str">
        <f>VLOOKUP(B402,總表!$1:$1048576,3,0)</f>
        <v>嘉義市</v>
      </c>
      <c r="G402" s="16" t="str">
        <f>VLOOKUP(B402,總表!$1:$1048576,6,0)</f>
        <v>葉馨璟</v>
      </c>
      <c r="H402" s="16" t="str">
        <f>VLOOKUP(B402,總表!$1:$1048576,7,0)</f>
        <v>國立嘉義大學附設實驗國民小學</v>
      </c>
      <c r="I402" s="16" t="str">
        <f>VLOOKUP(B402,總表!$1:$1048576,8,0)</f>
        <v>葉紘維</v>
      </c>
      <c r="J402" s="16" t="str">
        <f>VLOOKUP(B402,總表!$1:$1048576,9,0)</f>
        <v>維多利亞雙語小學</v>
      </c>
      <c r="K402" s="16">
        <f>VLOOKUP(B402,總表!$1:$1048576,10,0)</f>
        <v>0</v>
      </c>
      <c r="L402" s="16">
        <f>VLOOKUP(B402,總表!$1:$1048576,11,0)</f>
        <v>0</v>
      </c>
      <c r="M402" s="16" t="str">
        <f>VLOOKUP(B402,總表!$1:$1048576,12,0)</f>
        <v>楊雯惠</v>
      </c>
      <c r="N402" s="16" t="str">
        <f>VLOOKUP(B402,總表!$1:$1048576,13,0)</f>
        <v>國立嘉義大學附設國民小學</v>
      </c>
      <c r="O402" s="16" t="str">
        <f>VLOOKUP(B402,總表!$1:$1048576,14,0)</f>
        <v>翁秀玉</v>
      </c>
      <c r="P402" s="16" t="str">
        <f>VLOOKUP(B402,總表!$1:$1048576,15,0)</f>
        <v>國立嘉義大學附設國民小學</v>
      </c>
      <c r="Q402" s="16">
        <f>VLOOKUP(B402,總表!$1:$1048576,16,0)</f>
        <v>0</v>
      </c>
      <c r="R402" s="16">
        <f>VLOOKUP(B402,總表!$1:$1048576,17,0)</f>
        <v>0</v>
      </c>
    </row>
    <row r="403" spans="1:18" hidden="1" x14ac:dyDescent="0.3">
      <c r="A403" s="32" t="s">
        <v>3494</v>
      </c>
      <c r="B403" s="16" t="s">
        <v>1827</v>
      </c>
      <c r="C403" s="10" t="str">
        <f>VLOOKUP(B403,總表!$1:$1048576,2,0)</f>
        <v>多方位水火箭拋繩槍</v>
      </c>
      <c r="D403" s="19" t="str">
        <f>VLOOKUP(B403,總表!$1:$1048576,4,0)</f>
        <v>災害管理與安全</v>
      </c>
      <c r="E403" s="16" t="str">
        <f>VLOOKUP(B403,總表!$1:$1048576,5,0)</f>
        <v>國小組</v>
      </c>
      <c r="F403" s="16" t="str">
        <f>VLOOKUP(B403,總表!$1:$1048576,3,0)</f>
        <v>嘉義市</v>
      </c>
      <c r="G403" s="16" t="str">
        <f>VLOOKUP(B403,總表!$1:$1048576,6,0)</f>
        <v>陳冠甫</v>
      </c>
      <c r="H403" s="16" t="str">
        <f>VLOOKUP(B403,總表!$1:$1048576,7,0)</f>
        <v>國立嘉義大學附設實驗國民小學</v>
      </c>
      <c r="I403" s="16" t="str">
        <f>VLOOKUP(B403,總表!$1:$1048576,8,0)</f>
        <v>陳宣菲</v>
      </c>
      <c r="J403" s="16" t="str">
        <f>VLOOKUP(B403,總表!$1:$1048576,9,0)</f>
        <v>國立嘉義大學附設實驗國民小學</v>
      </c>
      <c r="K403" s="16" t="str">
        <f>VLOOKUP(B403,總表!$1:$1048576,10,0)</f>
        <v>羅羽庭</v>
      </c>
      <c r="L403" s="16" t="str">
        <f>VLOOKUP(B403,總表!$1:$1048576,11,0)</f>
        <v>國立嘉義大學附設實驗國民小學</v>
      </c>
      <c r="M403" s="16" t="str">
        <f>VLOOKUP(B403,總表!$1:$1048576,12,0)</f>
        <v>劉恬如</v>
      </c>
      <c r="N403" s="16" t="str">
        <f>VLOOKUP(B403,總表!$1:$1048576,13,0)</f>
        <v>國立嘉義大學附設實驗國民小學</v>
      </c>
      <c r="O403" s="16">
        <f>VLOOKUP(B403,總表!$1:$1048576,14,0)</f>
        <v>0</v>
      </c>
      <c r="P403" s="16">
        <f>VLOOKUP(B403,總表!$1:$1048576,15,0)</f>
        <v>0</v>
      </c>
      <c r="Q403" s="16">
        <f>VLOOKUP(B403,總表!$1:$1048576,16,0)</f>
        <v>0</v>
      </c>
      <c r="R403" s="16">
        <f>VLOOKUP(B403,總表!$1:$1048576,17,0)</f>
        <v>0</v>
      </c>
    </row>
    <row r="404" spans="1:18" ht="17.399999999999999" hidden="1" x14ac:dyDescent="0.3">
      <c r="A404" s="26" t="s">
        <v>3492</v>
      </c>
      <c r="B404" s="16" t="s">
        <v>2102</v>
      </c>
      <c r="C404" s="10" t="str">
        <f>VLOOKUP(B404,總表!$1:$1048576,2,0)</f>
        <v>足弓溫熱按摩器</v>
      </c>
      <c r="D404" s="20" t="str">
        <f>VLOOKUP(B404,總表!$1:$1048576,4,0)</f>
        <v>社會照護</v>
      </c>
      <c r="E404" s="16" t="str">
        <f>VLOOKUP(B404,總表!$1:$1048576,5,0)</f>
        <v>國小組</v>
      </c>
      <c r="F404" s="16" t="str">
        <f>VLOOKUP(B404,總表!$1:$1048576,3,0)</f>
        <v>嘉義市</v>
      </c>
      <c r="G404" s="16" t="str">
        <f>VLOOKUP(B404,總表!$1:$1048576,6,0)</f>
        <v>簡奕聞</v>
      </c>
      <c r="H404" s="16" t="str">
        <f>VLOOKUP(B404,總表!$1:$1048576,7,0)</f>
        <v>國立嘉義大學附設實驗國民小學</v>
      </c>
      <c r="I404" s="16" t="str">
        <f>VLOOKUP(B404,總表!$1:$1048576,8,0)</f>
        <v>林恩樂</v>
      </c>
      <c r="J404" s="16" t="str">
        <f>VLOOKUP(B404,總表!$1:$1048576,9,0)</f>
        <v>國立嘉義大學附設實驗國民小學</v>
      </c>
      <c r="K404" s="16" t="str">
        <f>VLOOKUP(B404,總表!$1:$1048576,10,0)</f>
        <v>張寓森</v>
      </c>
      <c r="L404" s="16" t="str">
        <f>VLOOKUP(B404,總表!$1:$1048576,11,0)</f>
        <v>國立嘉義大學附設實驗國民小學</v>
      </c>
      <c r="M404" s="16" t="str">
        <f>VLOOKUP(B404,總表!$1:$1048576,12,0)</f>
        <v>翁秀玉</v>
      </c>
      <c r="N404" s="16" t="str">
        <f>VLOOKUP(B404,總表!$1:$1048576,13,0)</f>
        <v>國立嘉義大學附設實驗國民小學</v>
      </c>
      <c r="O404" s="16" t="str">
        <f>VLOOKUP(B404,總表!$1:$1048576,14,0)</f>
        <v>李靜嫺</v>
      </c>
      <c r="P404" s="16" t="str">
        <f>VLOOKUP(B404,總表!$1:$1048576,15,0)</f>
        <v>嘉義市市立精忠國民小學</v>
      </c>
      <c r="Q404" s="16">
        <f>VLOOKUP(B404,總表!$1:$1048576,16,0)</f>
        <v>0</v>
      </c>
      <c r="R404" s="16">
        <f>VLOOKUP(B404,總表!$1:$1048576,17,0)</f>
        <v>0</v>
      </c>
    </row>
    <row r="405" spans="1:18" ht="17.399999999999999" hidden="1" x14ac:dyDescent="0.3">
      <c r="A405" s="31" t="s">
        <v>3494</v>
      </c>
      <c r="B405" s="16" t="s">
        <v>2117</v>
      </c>
      <c r="C405" s="10" t="str">
        <f>VLOOKUP(B405,總表!$1:$1048576,2,0)</f>
        <v>香味助眠頭帳</v>
      </c>
      <c r="D405" s="20" t="str">
        <f>VLOOKUP(B405,總表!$1:$1048576,4,0)</f>
        <v>社會照護</v>
      </c>
      <c r="E405" s="16" t="str">
        <f>VLOOKUP(B405,總表!$1:$1048576,5,0)</f>
        <v>國小組</v>
      </c>
      <c r="F405" s="16" t="str">
        <f>VLOOKUP(B405,總表!$1:$1048576,3,0)</f>
        <v>嘉義市</v>
      </c>
      <c r="G405" s="16" t="str">
        <f>VLOOKUP(B405,總表!$1:$1048576,6,0)</f>
        <v>蔡依庭</v>
      </c>
      <c r="H405" s="16" t="str">
        <f>VLOOKUP(B405,總表!$1:$1048576,7,0)</f>
        <v>國立嘉義大學附設實驗國民小學</v>
      </c>
      <c r="I405" s="16" t="str">
        <f>VLOOKUP(B405,總表!$1:$1048576,8,0)</f>
        <v>蔡艾辰</v>
      </c>
      <c r="J405" s="16" t="str">
        <f>VLOOKUP(B405,總表!$1:$1048576,9,0)</f>
        <v>國立嘉義大學附設實驗國民小學</v>
      </c>
      <c r="K405" s="16">
        <f>VLOOKUP(B405,總表!$1:$1048576,10,0)</f>
        <v>0</v>
      </c>
      <c r="L405" s="16">
        <f>VLOOKUP(B405,總表!$1:$1048576,11,0)</f>
        <v>0</v>
      </c>
      <c r="M405" s="16" t="str">
        <f>VLOOKUP(B405,總表!$1:$1048576,12,0)</f>
        <v>翁秀玉</v>
      </c>
      <c r="N405" s="16" t="str">
        <f>VLOOKUP(B405,總表!$1:$1048576,13,0)</f>
        <v>國立嘉義大學附設實驗國民小學</v>
      </c>
      <c r="O405" s="16" t="str">
        <f>VLOOKUP(B405,總表!$1:$1048576,14,0)</f>
        <v>楊雯惠</v>
      </c>
      <c r="P405" s="16" t="str">
        <f>VLOOKUP(B405,總表!$1:$1048576,15,0)</f>
        <v>國立嘉義大學附設國民小學</v>
      </c>
      <c r="Q405" s="16">
        <f>VLOOKUP(B405,總表!$1:$1048576,16,0)</f>
        <v>0</v>
      </c>
      <c r="R405" s="16">
        <f>VLOOKUP(B405,總表!$1:$1048576,17,0)</f>
        <v>0</v>
      </c>
    </row>
    <row r="406" spans="1:18" ht="17.399999999999999" hidden="1" x14ac:dyDescent="0.3">
      <c r="A406" s="22" t="s">
        <v>3495</v>
      </c>
      <c r="B406" s="16" t="s">
        <v>2390</v>
      </c>
      <c r="C406" s="10" t="str">
        <f>VLOOKUP(B406,總表!$1:$1048576,2,0)</f>
        <v>愛乾淨的垃圾桶</v>
      </c>
      <c r="D406" s="16" t="str">
        <f>VLOOKUP(B406,總表!$1:$1048576,4,0)</f>
        <v>便利生活</v>
      </c>
      <c r="E406" s="16" t="str">
        <f>VLOOKUP(B406,總表!$1:$1048576,5,0)</f>
        <v>國小組</v>
      </c>
      <c r="F406" s="16" t="str">
        <f>VLOOKUP(B406,總表!$1:$1048576,3,0)</f>
        <v>嘉義市</v>
      </c>
      <c r="G406" s="16" t="str">
        <f>VLOOKUP(B406,總表!$1:$1048576,6,0)</f>
        <v>溫晴詠</v>
      </c>
      <c r="H406" s="16" t="str">
        <f>VLOOKUP(B406,總表!$1:$1048576,7,0)</f>
        <v>嘉義市西區大同國民小學</v>
      </c>
      <c r="I406" s="16" t="str">
        <f>VLOOKUP(B406,總表!$1:$1048576,8,0)</f>
        <v>凃洺豪</v>
      </c>
      <c r="J406" s="16" t="str">
        <f>VLOOKUP(B406,總表!$1:$1048576,9,0)</f>
        <v>嘉義市西區大同國民小學</v>
      </c>
      <c r="K406" s="16" t="str">
        <f>VLOOKUP(B406,總表!$1:$1048576,10,0)</f>
        <v>葉瀚升</v>
      </c>
      <c r="L406" s="16" t="str">
        <f>VLOOKUP(B406,總表!$1:$1048576,11,0)</f>
        <v>嘉義市西區大同國民小學</v>
      </c>
      <c r="M406" s="16" t="str">
        <f>VLOOKUP(B406,總表!$1:$1048576,12,0)</f>
        <v>蔡明展</v>
      </c>
      <c r="N406" s="16" t="str">
        <f>VLOOKUP(B406,總表!$1:$1048576,13,0)</f>
        <v>嘉義市大同國民小學</v>
      </c>
      <c r="O406" s="16" t="str">
        <f>VLOOKUP(B406,總表!$1:$1048576,14,0)</f>
        <v>何盈萱</v>
      </c>
      <c r="P406" s="16" t="str">
        <f>VLOOKUP(B406,總表!$1:$1048576,15,0)</f>
        <v>嘉義市大同國民小學</v>
      </c>
      <c r="Q406" s="16">
        <f>VLOOKUP(B406,總表!$1:$1048576,16,0)</f>
        <v>0</v>
      </c>
      <c r="R406" s="16">
        <f>VLOOKUP(B406,總表!$1:$1048576,17,0)</f>
        <v>0</v>
      </c>
    </row>
    <row r="407" spans="1:18" ht="17.399999999999999" hidden="1" x14ac:dyDescent="0.3">
      <c r="A407" s="22" t="s">
        <v>3495</v>
      </c>
      <c r="B407" s="16" t="s">
        <v>2515</v>
      </c>
      <c r="C407" s="10" t="str">
        <f>VLOOKUP(B407,總表!$1:$1048576,2,0)</f>
        <v>定時變色牙刷</v>
      </c>
      <c r="D407" s="16" t="str">
        <f>VLOOKUP(B407,總表!$1:$1048576,4,0)</f>
        <v>便利生活</v>
      </c>
      <c r="E407" s="16" t="str">
        <f>VLOOKUP(B407,總表!$1:$1048576,5,0)</f>
        <v>國小組</v>
      </c>
      <c r="F407" s="16" t="str">
        <f>VLOOKUP(B407,總表!$1:$1048576,3,0)</f>
        <v>嘉義市</v>
      </c>
      <c r="G407" s="16" t="str">
        <f>VLOOKUP(B407,總表!$1:$1048576,6,0)</f>
        <v>周禹安</v>
      </c>
      <c r="H407" s="16" t="str">
        <f>VLOOKUP(B407,總表!$1:$1048576,7,0)</f>
        <v>國立嘉義大學附設國民小學</v>
      </c>
      <c r="I407" s="16" t="str">
        <f>VLOOKUP(B407,總表!$1:$1048576,8,0)</f>
        <v>張仁曦</v>
      </c>
      <c r="J407" s="16" t="str">
        <f>VLOOKUP(B407,總表!$1:$1048576,9,0)</f>
        <v>國立嘉義大學附設國民小學</v>
      </c>
      <c r="K407" s="16">
        <f>VLOOKUP(B407,總表!$1:$1048576,10,0)</f>
        <v>0</v>
      </c>
      <c r="L407" s="16">
        <f>VLOOKUP(B407,總表!$1:$1048576,11,0)</f>
        <v>0</v>
      </c>
      <c r="M407" s="16" t="str">
        <f>VLOOKUP(B407,總表!$1:$1048576,12,0)</f>
        <v>翁秀玉</v>
      </c>
      <c r="N407" s="16" t="str">
        <f>VLOOKUP(B407,總表!$1:$1048576,13,0)</f>
        <v>國立嘉義大學附設實驗國民小學</v>
      </c>
      <c r="O407" s="16" t="str">
        <f>VLOOKUP(B407,總表!$1:$1048576,14,0)</f>
        <v>楊雯惠</v>
      </c>
      <c r="P407" s="16" t="str">
        <f>VLOOKUP(B407,總表!$1:$1048576,15,0)</f>
        <v>國立嘉義大學附設國民小學</v>
      </c>
      <c r="Q407" s="16">
        <f>VLOOKUP(B407,總表!$1:$1048576,16,0)</f>
        <v>0</v>
      </c>
      <c r="R407" s="16">
        <f>VLOOKUP(B407,總表!$1:$1048576,17,0)</f>
        <v>0</v>
      </c>
    </row>
    <row r="408" spans="1:18" ht="17.399999999999999" hidden="1" x14ac:dyDescent="0.3">
      <c r="A408" s="22" t="s">
        <v>3495</v>
      </c>
      <c r="B408" s="16" t="s">
        <v>2679</v>
      </c>
      <c r="C408" s="10" t="str">
        <f>VLOOKUP(B408,總表!$1:$1048576,2,0)</f>
        <v>充氣式不黏手午睡枕</v>
      </c>
      <c r="D408" s="16" t="str">
        <f>VLOOKUP(B408,總表!$1:$1048576,4,0)</f>
        <v>便利生活</v>
      </c>
      <c r="E408" s="16" t="str">
        <f>VLOOKUP(B408,總表!$1:$1048576,5,0)</f>
        <v>國小組</v>
      </c>
      <c r="F408" s="16" t="str">
        <f>VLOOKUP(B408,總表!$1:$1048576,3,0)</f>
        <v>嘉義市</v>
      </c>
      <c r="G408" s="16" t="str">
        <f>VLOOKUP(B408,總表!$1:$1048576,6,0)</f>
        <v>蔡秉宸</v>
      </c>
      <c r="H408" s="16" t="str">
        <f>VLOOKUP(B408,總表!$1:$1048576,7,0)</f>
        <v>國立嘉義大學附設國民小學</v>
      </c>
      <c r="I408" s="16" t="str">
        <f>VLOOKUP(B408,總表!$1:$1048576,8,0)</f>
        <v>馬佑輝</v>
      </c>
      <c r="J408" s="16" t="str">
        <f>VLOOKUP(B408,總表!$1:$1048576,9,0)</f>
        <v>國立嘉義大學附設國民小學</v>
      </c>
      <c r="K408" s="16" t="str">
        <f>VLOOKUP(B408,總表!$1:$1048576,10,0)</f>
        <v>黃柏澂</v>
      </c>
      <c r="L408" s="16" t="str">
        <f>VLOOKUP(B408,總表!$1:$1048576,11,0)</f>
        <v>國立嘉義大學附設國民小學</v>
      </c>
      <c r="M408" s="16" t="str">
        <f>VLOOKUP(B408,總表!$1:$1048576,12,0)</f>
        <v>楊雯惠</v>
      </c>
      <c r="N408" s="16" t="str">
        <f>VLOOKUP(B408,總表!$1:$1048576,13,0)</f>
        <v>國立嘉義大學附設國民小學</v>
      </c>
      <c r="O408" s="16" t="str">
        <f>VLOOKUP(B408,總表!$1:$1048576,14,0)</f>
        <v>翁秀玉</v>
      </c>
      <c r="P408" s="16" t="str">
        <f>VLOOKUP(B408,總表!$1:$1048576,15,0)</f>
        <v>國立嘉義大學附設國民小學</v>
      </c>
      <c r="Q408" s="16">
        <f>VLOOKUP(B408,總表!$1:$1048576,16,0)</f>
        <v>0</v>
      </c>
      <c r="R408" s="16">
        <f>VLOOKUP(B408,總表!$1:$1048576,17,0)</f>
        <v>0</v>
      </c>
    </row>
    <row r="409" spans="1:18" ht="17.399999999999999" hidden="1" x14ac:dyDescent="0.3">
      <c r="A409" s="22" t="s">
        <v>3495</v>
      </c>
      <c r="B409" s="16" t="s">
        <v>2654</v>
      </c>
      <c r="C409" s="10" t="str">
        <f>VLOOKUP(B409,總表!$1:$1048576,2,0)</f>
        <v>智慧發光鞋</v>
      </c>
      <c r="D409" s="16" t="str">
        <f>VLOOKUP(B409,總表!$1:$1048576,4,0)</f>
        <v>便利生活</v>
      </c>
      <c r="E409" s="16" t="str">
        <f>VLOOKUP(B409,總表!$1:$1048576,5,0)</f>
        <v>國小組</v>
      </c>
      <c r="F409" s="16" t="str">
        <f>VLOOKUP(B409,總表!$1:$1048576,3,0)</f>
        <v>嘉義市</v>
      </c>
      <c r="G409" s="16" t="str">
        <f>VLOOKUP(B409,總表!$1:$1048576,6,0)</f>
        <v>何奕辰</v>
      </c>
      <c r="H409" s="16" t="str">
        <f>VLOOKUP(B409,總表!$1:$1048576,7,0)</f>
        <v>國立嘉義大學附設實驗國民小學</v>
      </c>
      <c r="I409" s="16" t="str">
        <f>VLOOKUP(B409,總表!$1:$1048576,8,0)</f>
        <v>李晨語</v>
      </c>
      <c r="J409" s="16" t="str">
        <f>VLOOKUP(B409,總表!$1:$1048576,9,0)</f>
        <v>國立嘉義大學附設實驗國民小學</v>
      </c>
      <c r="K409" s="16" t="str">
        <f>VLOOKUP(B409,總表!$1:$1048576,10,0)</f>
        <v>黃宥宸</v>
      </c>
      <c r="L409" s="16" t="str">
        <f>VLOOKUP(B409,總表!$1:$1048576,11,0)</f>
        <v>國立嘉義大學附設國民小學</v>
      </c>
      <c r="M409" s="16" t="str">
        <f>VLOOKUP(B409,總表!$1:$1048576,12,0)</f>
        <v>翁秀玉</v>
      </c>
      <c r="N409" s="16" t="str">
        <f>VLOOKUP(B409,總表!$1:$1048576,13,0)</f>
        <v>國立嘉義大學附設實驗國民小學</v>
      </c>
      <c r="O409" s="16" t="str">
        <f>VLOOKUP(B409,總表!$1:$1048576,14,0)</f>
        <v>楊雯惠</v>
      </c>
      <c r="P409" s="16" t="str">
        <f>VLOOKUP(B409,總表!$1:$1048576,15,0)</f>
        <v>國立嘉義大學附設國民小學</v>
      </c>
      <c r="Q409" s="16">
        <f>VLOOKUP(B409,總表!$1:$1048576,16,0)</f>
        <v>0</v>
      </c>
      <c r="R409" s="16">
        <f>VLOOKUP(B409,總表!$1:$1048576,17,0)</f>
        <v>0</v>
      </c>
    </row>
    <row r="410" spans="1:18" ht="17.399999999999999" hidden="1" x14ac:dyDescent="0.3">
      <c r="A410" s="28" t="s">
        <v>3493</v>
      </c>
      <c r="B410" s="13" t="s">
        <v>3509</v>
      </c>
      <c r="C410" s="10" t="str">
        <f>VLOOKUP(B410,總表!$1:$1048576,2,0)</f>
        <v>逆置杯架</v>
      </c>
      <c r="D410" s="16" t="str">
        <f>VLOOKUP(B410,總表!$1:$1048576,4,0)</f>
        <v>便利生活</v>
      </c>
      <c r="E410" s="16" t="str">
        <f>VLOOKUP(B410,總表!$1:$1048576,5,0)</f>
        <v>國小組</v>
      </c>
      <c r="F410" s="16" t="str">
        <f>VLOOKUP(B410,總表!$1:$1048576,3,0)</f>
        <v>嘉義市</v>
      </c>
      <c r="G410" s="16" t="str">
        <f>VLOOKUP(B410,總表!$1:$1048576,6,0)</f>
        <v>陳伯昊</v>
      </c>
      <c r="H410" s="16" t="str">
        <f>VLOOKUP(B410,總表!$1:$1048576,7,0)</f>
        <v>國立嘉義大學附設國民小學</v>
      </c>
      <c r="I410" s="16" t="str">
        <f>VLOOKUP(B410,總表!$1:$1048576,8,0)</f>
        <v>林宸安</v>
      </c>
      <c r="J410" s="16" t="str">
        <f>VLOOKUP(B410,總表!$1:$1048576,9,0)</f>
        <v>國立嘉義大學附設國民小學</v>
      </c>
      <c r="K410" s="16" t="str">
        <f>VLOOKUP(B410,總表!$1:$1048576,10,0)</f>
        <v>林宸宇</v>
      </c>
      <c r="L410" s="16" t="str">
        <f>VLOOKUP(B410,總表!$1:$1048576,11,0)</f>
        <v>國立嘉義大學附設國民小學</v>
      </c>
      <c r="M410" s="16" t="str">
        <f>VLOOKUP(B410,總表!$1:$1048576,12,0)</f>
        <v>楊雯惠</v>
      </c>
      <c r="N410" s="16" t="str">
        <f>VLOOKUP(B410,總表!$1:$1048576,13,0)</f>
        <v>國立嘉義大學附設國民小學</v>
      </c>
      <c r="O410" s="16" t="str">
        <f>VLOOKUP(B410,總表!$1:$1048576,14,0)</f>
        <v>翁秀玉</v>
      </c>
      <c r="P410" s="16" t="str">
        <f>VLOOKUP(B410,總表!$1:$1048576,15,0)</f>
        <v>國立嘉義大學附設國民小學</v>
      </c>
      <c r="Q410" s="16">
        <f>VLOOKUP(B410,總表!$1:$1048576,16,0)</f>
        <v>0</v>
      </c>
      <c r="R410" s="16">
        <f>VLOOKUP(B410,總表!$1:$1048576,17,0)</f>
        <v>0</v>
      </c>
    </row>
    <row r="411" spans="1:18" ht="17.399999999999999" hidden="1" x14ac:dyDescent="0.3">
      <c r="A411" s="28" t="s">
        <v>3493</v>
      </c>
      <c r="B411" s="13" t="s">
        <v>2452</v>
      </c>
      <c r="C411" s="10" t="str">
        <f>VLOOKUP(B411,總表!$1:$1048576,2,0)</f>
        <v>樂Color天然顏料盤</v>
      </c>
      <c r="D411" s="16" t="str">
        <f>VLOOKUP(B411,總表!$1:$1048576,4,0)</f>
        <v>便利生活</v>
      </c>
      <c r="E411" s="16" t="str">
        <f>VLOOKUP(B411,總表!$1:$1048576,5,0)</f>
        <v>國小組</v>
      </c>
      <c r="F411" s="16" t="str">
        <f>VLOOKUP(B411,總表!$1:$1048576,3,0)</f>
        <v>嘉義市</v>
      </c>
      <c r="G411" s="16" t="str">
        <f>VLOOKUP(B411,總表!$1:$1048576,6,0)</f>
        <v>陳芊樂</v>
      </c>
      <c r="H411" s="16" t="str">
        <f>VLOOKUP(B411,總表!$1:$1048576,7,0)</f>
        <v>國立南科國際實驗高級中學國小部</v>
      </c>
      <c r="I411" s="16" t="str">
        <f>VLOOKUP(B411,總表!$1:$1048576,8,0)</f>
        <v>陳政澔</v>
      </c>
      <c r="J411" s="16" t="str">
        <f>VLOOKUP(B411,總表!$1:$1048576,9,0)</f>
        <v>國立嘉義大學附設實驗國民小學</v>
      </c>
      <c r="K411" s="16" t="str">
        <f>VLOOKUP(B411,總表!$1:$1048576,10,0)</f>
        <v>陳思庭</v>
      </c>
      <c r="L411" s="16" t="str">
        <f>VLOOKUP(B411,總表!$1:$1048576,11,0)</f>
        <v>國立嘉義大學附設實驗國民小學</v>
      </c>
      <c r="M411" s="16" t="str">
        <f>VLOOKUP(B411,總表!$1:$1048576,12,0)</f>
        <v>何夢青</v>
      </c>
      <c r="N411" s="16" t="str">
        <f>VLOOKUP(B411,總表!$1:$1048576,13,0)</f>
        <v>國立南科國際實驗高級中學國小部</v>
      </c>
      <c r="O411" s="16" t="str">
        <f>VLOOKUP(B411,總表!$1:$1048576,14,0)</f>
        <v>翁秀玉</v>
      </c>
      <c r="P411" s="16" t="str">
        <f>VLOOKUP(B411,總表!$1:$1048576,15,0)</f>
        <v>國立嘉義大學附設實驗國民小學</v>
      </c>
      <c r="Q411" s="16" t="str">
        <f>VLOOKUP(B411,總表!$1:$1048576,16,0)</f>
        <v>李靜嫺</v>
      </c>
      <c r="R411" s="16" t="str">
        <f>VLOOKUP(B411,總表!$1:$1048576,17,0)</f>
        <v>嘉義市港坪國民小學</v>
      </c>
    </row>
    <row r="412" spans="1:18" ht="17.399999999999999" hidden="1" x14ac:dyDescent="0.3">
      <c r="A412" s="30" t="s">
        <v>3494</v>
      </c>
      <c r="B412" s="13" t="s">
        <v>2645</v>
      </c>
      <c r="C412" s="10" t="str">
        <f>VLOOKUP(B412,總表!$1:$1048576,2,0)</f>
        <v>多功能寵物背包</v>
      </c>
      <c r="D412" s="16" t="str">
        <f>VLOOKUP(B412,總表!$1:$1048576,4,0)</f>
        <v>便利生活</v>
      </c>
      <c r="E412" s="16" t="str">
        <f>VLOOKUP(B412,總表!$1:$1048576,5,0)</f>
        <v>國小組</v>
      </c>
      <c r="F412" s="16" t="str">
        <f>VLOOKUP(B412,總表!$1:$1048576,3,0)</f>
        <v>嘉義市</v>
      </c>
      <c r="G412" s="16" t="str">
        <f>VLOOKUP(B412,總表!$1:$1048576,6,0)</f>
        <v xml:space="preserve"> 王美華</v>
      </c>
      <c r="H412" s="16" t="str">
        <f>VLOOKUP(B412,總表!$1:$1048576,7,0)</f>
        <v>嘉義市西區大同國民小學</v>
      </c>
      <c r="I412" s="16" t="str">
        <f>VLOOKUP(B412,總表!$1:$1048576,8,0)</f>
        <v>鄭百棠</v>
      </c>
      <c r="J412" s="16" t="str">
        <f>VLOOKUP(B412,總表!$1:$1048576,9,0)</f>
        <v>嘉義市西區大同國民小學</v>
      </c>
      <c r="K412" s="16" t="str">
        <f>VLOOKUP(B412,總表!$1:$1048576,10,0)</f>
        <v>劉梓歆</v>
      </c>
      <c r="L412" s="16" t="str">
        <f>VLOOKUP(B412,總表!$1:$1048576,11,0)</f>
        <v>嘉義市西區大同國民小學</v>
      </c>
      <c r="M412" s="16" t="str">
        <f>VLOOKUP(B412,總表!$1:$1048576,12,0)</f>
        <v>林益群</v>
      </c>
      <c r="N412" s="16" t="str">
        <f>VLOOKUP(B412,總表!$1:$1048576,13,0)</f>
        <v>嘉義市西區大同國民小學</v>
      </c>
      <c r="O412" s="16">
        <f>VLOOKUP(B412,總表!$1:$1048576,14,0)</f>
        <v>0</v>
      </c>
      <c r="P412" s="16">
        <f>VLOOKUP(B412,總表!$1:$1048576,15,0)</f>
        <v>0</v>
      </c>
      <c r="Q412" s="16">
        <f>VLOOKUP(B412,總表!$1:$1048576,16,0)</f>
        <v>0</v>
      </c>
      <c r="R412" s="16">
        <f>VLOOKUP(B412,總表!$1:$1048576,17,0)</f>
        <v>0</v>
      </c>
    </row>
    <row r="413" spans="1:18" ht="17.399999999999999" hidden="1" x14ac:dyDescent="0.3">
      <c r="A413" s="30" t="s">
        <v>3494</v>
      </c>
      <c r="B413" s="16" t="s">
        <v>2318</v>
      </c>
      <c r="C413" s="10" t="str">
        <f>VLOOKUP(B413,總表!$1:$1048576,2,0)</f>
        <v>太陽能手機架</v>
      </c>
      <c r="D413" s="16" t="str">
        <f>VLOOKUP(B413,總表!$1:$1048576,4,0)</f>
        <v>便利生活</v>
      </c>
      <c r="E413" s="16" t="str">
        <f>VLOOKUP(B413,總表!$1:$1048576,5,0)</f>
        <v>國小組</v>
      </c>
      <c r="F413" s="16" t="str">
        <f>VLOOKUP(B413,總表!$1:$1048576,3,0)</f>
        <v>嘉義市</v>
      </c>
      <c r="G413" s="16" t="str">
        <f>VLOOKUP(B413,總表!$1:$1048576,6,0)</f>
        <v>林玥穎</v>
      </c>
      <c r="H413" s="16" t="str">
        <f>VLOOKUP(B413,總表!$1:$1048576,7,0)</f>
        <v>嘉義市東區蘭潭國民小學</v>
      </c>
      <c r="I413" s="16" t="str">
        <f>VLOOKUP(B413,總表!$1:$1048576,8,0)</f>
        <v>陳人銓</v>
      </c>
      <c r="J413" s="16" t="str">
        <f>VLOOKUP(B413,總表!$1:$1048576,9,0)</f>
        <v>嘉義市東區蘭潭國民小學</v>
      </c>
      <c r="K413" s="16">
        <f>VLOOKUP(B413,總表!$1:$1048576,10,0)</f>
        <v>0</v>
      </c>
      <c r="L413" s="16">
        <f>VLOOKUP(B413,總表!$1:$1048576,11,0)</f>
        <v>0</v>
      </c>
      <c r="M413" s="16" t="str">
        <f>VLOOKUP(B413,總表!$1:$1048576,12,0)</f>
        <v>呂侑恩</v>
      </c>
      <c r="N413" s="16" t="str">
        <f>VLOOKUP(B413,總表!$1:$1048576,13,0)</f>
        <v>國立高雄科技園區附設實驗高級中等學校(國小部)</v>
      </c>
      <c r="O413" s="16" t="str">
        <f>VLOOKUP(B413,總表!$1:$1048576,14,0)</f>
        <v>朱偉誠</v>
      </c>
      <c r="P413" s="16" t="str">
        <f>VLOOKUP(B413,總表!$1:$1048576,15,0)</f>
        <v>嘉義市東區蘭潭國民小學</v>
      </c>
      <c r="Q413" s="16" t="str">
        <f>VLOOKUP(B413,總表!$1:$1048576,16,0)</f>
        <v>張仲傑</v>
      </c>
      <c r="R413" s="16" t="str">
        <f>VLOOKUP(B413,總表!$1:$1048576,17,0)</f>
        <v>嘉義市東區蘭潭國民小學</v>
      </c>
    </row>
    <row r="414" spans="1:18" ht="17.399999999999999" hidden="1" x14ac:dyDescent="0.3">
      <c r="A414" s="28" t="s">
        <v>3493</v>
      </c>
      <c r="B414" s="13" t="s">
        <v>285</v>
      </c>
      <c r="C414" s="10" t="str">
        <f>VLOOKUP(B414,總表!$1:$1048576,2,0)</f>
        <v>防災大富翁</v>
      </c>
      <c r="D414" s="18" t="str">
        <f>VLOOKUP(B414,總表!$1:$1048576,4,0)</f>
        <v>休閒與教育</v>
      </c>
      <c r="E414" s="16" t="str">
        <f>VLOOKUP(B414,總表!$1:$1048576,5,0)</f>
        <v>國中組</v>
      </c>
      <c r="F414" s="16" t="str">
        <f>VLOOKUP(B414,總表!$1:$1048576,3,0)</f>
        <v>嘉義市</v>
      </c>
      <c r="G414" s="16" t="str">
        <f>VLOOKUP(B414,總表!$1:$1048576,6,0)</f>
        <v>張益誠</v>
      </c>
      <c r="H414" s="16" t="str">
        <f>VLOOKUP(B414,總表!$1:$1048576,7,0)</f>
        <v>嘉義市北興國民中學</v>
      </c>
      <c r="I414" s="16" t="str">
        <f>VLOOKUP(B414,總表!$1:$1048576,8,0)</f>
        <v>周寬旭</v>
      </c>
      <c r="J414" s="16" t="str">
        <f>VLOOKUP(B414,總表!$1:$1048576,9,0)</f>
        <v>嘉義市北興國民中學</v>
      </c>
      <c r="K414" s="16" t="str">
        <f>VLOOKUP(B414,總表!$1:$1048576,10,0)</f>
        <v>張寓森</v>
      </c>
      <c r="L414" s="16" t="str">
        <f>VLOOKUP(B414,總表!$1:$1048576,11,0)</f>
        <v>國立嘉義大學附設實驗國民小學</v>
      </c>
      <c r="M414" s="16" t="str">
        <f>VLOOKUP(B414,總表!$1:$1048576,12,0)</f>
        <v>翁秀玉</v>
      </c>
      <c r="N414" s="16" t="str">
        <f>VLOOKUP(B414,總表!$1:$1048576,13,0)</f>
        <v>國立嘉義大學附設實驗國民小學</v>
      </c>
      <c r="O414" s="16" t="str">
        <f>VLOOKUP(B414,總表!$1:$1048576,14,0)</f>
        <v>李靜嫺</v>
      </c>
      <c r="P414" s="16" t="str">
        <f>VLOOKUP(B414,總表!$1:$1048576,15,0)</f>
        <v>嘉義市市立港坪國民小學</v>
      </c>
      <c r="Q414" s="16" t="str">
        <f>VLOOKUP(B414,總表!$1:$1048576,16,0)</f>
        <v>羅俊明</v>
      </c>
      <c r="R414" s="16" t="str">
        <f>VLOOKUP(B414,總表!$1:$1048576,17,0)</f>
        <v>嘉義市市立北興國民中學</v>
      </c>
    </row>
    <row r="415" spans="1:18" ht="17.399999999999999" hidden="1" x14ac:dyDescent="0.3">
      <c r="A415" s="28" t="s">
        <v>3493</v>
      </c>
      <c r="B415" s="13" t="s">
        <v>521</v>
      </c>
      <c r="C415" s="10" t="str">
        <f>VLOOKUP(B415,總表!$1:$1048576,2,0)</f>
        <v>免浸髒不泡湯_觸發型耐淹腳架</v>
      </c>
      <c r="D415" s="19" t="str">
        <f>VLOOKUP(B415,總表!$1:$1048576,4,0)</f>
        <v>災害管理與安全</v>
      </c>
      <c r="E415" s="16" t="str">
        <f>VLOOKUP(B415,總表!$1:$1048576,5,0)</f>
        <v>國中組</v>
      </c>
      <c r="F415" s="16" t="str">
        <f>VLOOKUP(B415,總表!$1:$1048576,3,0)</f>
        <v>嘉義市</v>
      </c>
      <c r="G415" s="16" t="str">
        <f>VLOOKUP(B415,總表!$1:$1048576,6,0)</f>
        <v>邱婷榆</v>
      </c>
      <c r="H415" s="16" t="str">
        <f>VLOOKUP(B415,總表!$1:$1048576,7,0)</f>
        <v>嘉義市北興國中</v>
      </c>
      <c r="I415" s="16" t="str">
        <f>VLOOKUP(B415,總表!$1:$1048576,8,0)</f>
        <v>林宥瑄</v>
      </c>
      <c r="J415" s="16" t="str">
        <f>VLOOKUP(B415,總表!$1:$1048576,9,0)</f>
        <v>嘉義市北興國中</v>
      </c>
      <c r="K415" s="16">
        <f>VLOOKUP(B415,總表!$1:$1048576,10,0)</f>
        <v>0</v>
      </c>
      <c r="L415" s="16">
        <f>VLOOKUP(B415,總表!$1:$1048576,11,0)</f>
        <v>0</v>
      </c>
      <c r="M415" s="16" t="str">
        <f>VLOOKUP(B415,總表!$1:$1048576,12,0)</f>
        <v>沈奕成</v>
      </c>
      <c r="N415" s="16" t="str">
        <f>VLOOKUP(B415,總表!$1:$1048576,13,0)</f>
        <v>嘉義市立北興國中</v>
      </c>
      <c r="O415" s="16" t="str">
        <f>VLOOKUP(B415,總表!$1:$1048576,14,0)</f>
        <v>王靜儀</v>
      </c>
      <c r="P415" s="16" t="str">
        <f>VLOOKUP(B415,總表!$1:$1048576,15,0)</f>
        <v>嘉義市立北興國中</v>
      </c>
      <c r="Q415" s="16">
        <f>VLOOKUP(B415,總表!$1:$1048576,16,0)</f>
        <v>0</v>
      </c>
      <c r="R415" s="16">
        <f>VLOOKUP(B415,總表!$1:$1048576,17,0)</f>
        <v>0</v>
      </c>
    </row>
    <row r="416" spans="1:18" ht="17.399999999999999" hidden="1" x14ac:dyDescent="0.3">
      <c r="A416" s="30" t="s">
        <v>3494</v>
      </c>
      <c r="B416" s="13" t="s">
        <v>477</v>
      </c>
      <c r="C416" s="10" t="str">
        <f>VLOOKUP(B416,總表!$1:$1048576,2,0)</f>
        <v>具飄浮機動逃生桶</v>
      </c>
      <c r="D416" s="19" t="str">
        <f>VLOOKUP(B416,總表!$1:$1048576,4,0)</f>
        <v>災害管理與安全</v>
      </c>
      <c r="E416" s="16" t="str">
        <f>VLOOKUP(B416,總表!$1:$1048576,5,0)</f>
        <v>國中組</v>
      </c>
      <c r="F416" s="16" t="str">
        <f>VLOOKUP(B416,總表!$1:$1048576,3,0)</f>
        <v>嘉義市</v>
      </c>
      <c r="G416" s="16" t="str">
        <f>VLOOKUP(B416,總表!$1:$1048576,6,0)</f>
        <v>方譽程</v>
      </c>
      <c r="H416" s="16" t="str">
        <f>VLOOKUP(B416,總表!$1:$1048576,7,0)</f>
        <v>嘉義市立民生國民中學</v>
      </c>
      <c r="I416" s="16" t="str">
        <f>VLOOKUP(B416,總表!$1:$1048576,8,0)</f>
        <v>黃湘晴</v>
      </c>
      <c r="J416" s="16" t="str">
        <f>VLOOKUP(B416,總表!$1:$1048576,9,0)</f>
        <v>嘉義市立民生國民中學</v>
      </c>
      <c r="K416" s="16" t="str">
        <f>VLOOKUP(B416,總表!$1:$1048576,10,0)</f>
        <v>吳為劭</v>
      </c>
      <c r="L416" s="16" t="str">
        <f>VLOOKUP(B416,總表!$1:$1048576,11,0)</f>
        <v>嘉義市立民生國民中學</v>
      </c>
      <c r="M416" s="16" t="str">
        <f>VLOOKUP(B416,總表!$1:$1048576,12,0)</f>
        <v xml:space="preserve"> 陳淑瑤</v>
      </c>
      <c r="N416" s="16" t="str">
        <f>VLOOKUP(B416,總表!$1:$1048576,13,0)</f>
        <v>嘉義市立民生國民中學</v>
      </c>
      <c r="O416" s="16" t="str">
        <f>VLOOKUP(B416,總表!$1:$1048576,14,0)</f>
        <v xml:space="preserve"> 林芳如</v>
      </c>
      <c r="P416" s="16" t="str">
        <f>VLOOKUP(B416,總表!$1:$1048576,15,0)</f>
        <v>嘉義市立民生國民中學</v>
      </c>
      <c r="Q416" s="16" t="str">
        <f>VLOOKUP(B416,總表!$1:$1048576,16,0)</f>
        <v>蔡宗曄</v>
      </c>
      <c r="R416" s="16" t="str">
        <f>VLOOKUP(B416,總表!$1:$1048576,17,0)</f>
        <v>嘉義市立民生國民中學</v>
      </c>
    </row>
    <row r="417" spans="1:18" ht="17.399999999999999" hidden="1" x14ac:dyDescent="0.3">
      <c r="A417" s="22" t="s">
        <v>3495</v>
      </c>
      <c r="B417" s="13" t="s">
        <v>739</v>
      </c>
      <c r="C417" s="10" t="str">
        <f>VLOOKUP(B417,總表!$1:$1048576,2,0)</f>
        <v>輪椅頭頸部安全保護裝置</v>
      </c>
      <c r="D417" s="20" t="str">
        <f>VLOOKUP(B417,總表!$1:$1048576,4,0)</f>
        <v>社會照護</v>
      </c>
      <c r="E417" s="16" t="str">
        <f>VLOOKUP(B417,總表!$1:$1048576,5,0)</f>
        <v>國中組</v>
      </c>
      <c r="F417" s="16" t="str">
        <f>VLOOKUP(B417,總表!$1:$1048576,3,0)</f>
        <v>嘉義市</v>
      </c>
      <c r="G417" s="16" t="str">
        <f>VLOOKUP(B417,總表!$1:$1048576,6,0)</f>
        <v>黃湘晴</v>
      </c>
      <c r="H417" s="16" t="str">
        <f>VLOOKUP(B417,總表!$1:$1048576,7,0)</f>
        <v>嘉義市立民生國民中學</v>
      </c>
      <c r="I417" s="16" t="str">
        <f>VLOOKUP(B417,總表!$1:$1048576,8,0)</f>
        <v>高宇朋</v>
      </c>
      <c r="J417" s="16" t="str">
        <f>VLOOKUP(B417,總表!$1:$1048576,9,0)</f>
        <v>嘉義市立民生國民中學</v>
      </c>
      <c r="K417" s="16" t="str">
        <f>VLOOKUP(B417,總表!$1:$1048576,10,0)</f>
        <v>方譽程</v>
      </c>
      <c r="L417" s="16" t="str">
        <f>VLOOKUP(B417,總表!$1:$1048576,11,0)</f>
        <v>嘉義市立民生國民中學</v>
      </c>
      <c r="M417" s="16" t="str">
        <f>VLOOKUP(B417,總表!$1:$1048576,12,0)</f>
        <v xml:space="preserve"> 林芳如</v>
      </c>
      <c r="N417" s="16" t="str">
        <f>VLOOKUP(B417,總表!$1:$1048576,13,0)</f>
        <v>嘉義市立民生國民中學</v>
      </c>
      <c r="O417" s="16" t="str">
        <f>VLOOKUP(B417,總表!$1:$1048576,14,0)</f>
        <v xml:space="preserve"> 陳淑瑤</v>
      </c>
      <c r="P417" s="16" t="str">
        <f>VLOOKUP(B417,總表!$1:$1048576,15,0)</f>
        <v>嘉義市立民生國民中學</v>
      </c>
      <c r="Q417" s="16" t="str">
        <f>VLOOKUP(B417,總表!$1:$1048576,16,0)</f>
        <v>蔡宗曄</v>
      </c>
      <c r="R417" s="16" t="str">
        <f>VLOOKUP(B417,總表!$1:$1048576,17,0)</f>
        <v>嘉義市立民生國民中學</v>
      </c>
    </row>
    <row r="418" spans="1:18" ht="17.399999999999999" hidden="1" x14ac:dyDescent="0.3">
      <c r="A418" s="22" t="s">
        <v>3495</v>
      </c>
      <c r="B418" s="13" t="s">
        <v>868</v>
      </c>
      <c r="C418" s="10" t="str">
        <f>VLOOKUP(B418,總表!$1:$1048576,2,0)</f>
        <v>可變型雨衣</v>
      </c>
      <c r="D418" s="16" t="str">
        <f>VLOOKUP(B418,總表!$1:$1048576,4,0)</f>
        <v>便利生活</v>
      </c>
      <c r="E418" s="16" t="str">
        <f>VLOOKUP(B418,總表!$1:$1048576,5,0)</f>
        <v>國中組</v>
      </c>
      <c r="F418" s="16" t="str">
        <f>VLOOKUP(B418,總表!$1:$1048576,3,0)</f>
        <v>嘉義市</v>
      </c>
      <c r="G418" s="16" t="str">
        <f>VLOOKUP(B418,總表!$1:$1048576,6,0)</f>
        <v>羅之妍</v>
      </c>
      <c r="H418" s="16" t="str">
        <f>VLOOKUP(B418,總表!$1:$1048576,7,0)</f>
        <v>嘉義市立民生國中</v>
      </c>
      <c r="I418" s="16" t="str">
        <f>VLOOKUP(B418,總表!$1:$1048576,8,0)</f>
        <v>賴郁珺</v>
      </c>
      <c r="J418" s="16" t="str">
        <f>VLOOKUP(B418,總表!$1:$1048576,9,0)</f>
        <v>嘉義市立民生國中</v>
      </c>
      <c r="K418" s="16">
        <f>VLOOKUP(B418,總表!$1:$1048576,10,0)</f>
        <v>0</v>
      </c>
      <c r="L418" s="16">
        <f>VLOOKUP(B418,總表!$1:$1048576,11,0)</f>
        <v>0</v>
      </c>
      <c r="M418" s="16" t="str">
        <f>VLOOKUP(B418,總表!$1:$1048576,12,0)</f>
        <v xml:space="preserve"> 林芳如</v>
      </c>
      <c r="N418" s="16" t="str">
        <f>VLOOKUP(B418,總表!$1:$1048576,13,0)</f>
        <v>嘉義市立民生國民中學</v>
      </c>
      <c r="O418" s="16" t="str">
        <f>VLOOKUP(B418,總表!$1:$1048576,14,0)</f>
        <v xml:space="preserve"> 陳淑瑤</v>
      </c>
      <c r="P418" s="16" t="str">
        <f>VLOOKUP(B418,總表!$1:$1048576,15,0)</f>
        <v>嘉義市立民生國民中學</v>
      </c>
      <c r="Q418" s="16">
        <f>VLOOKUP(B418,總表!$1:$1048576,16,0)</f>
        <v>0</v>
      </c>
      <c r="R418" s="16">
        <f>VLOOKUP(B418,總表!$1:$1048576,17,0)</f>
        <v>0</v>
      </c>
    </row>
    <row r="419" spans="1:18" ht="17.399999999999999" hidden="1" x14ac:dyDescent="0.3">
      <c r="A419" s="28" t="s">
        <v>3493</v>
      </c>
      <c r="B419" s="13" t="s">
        <v>912</v>
      </c>
      <c r="C419" s="10" t="str">
        <f>VLOOKUP(B419,總表!$1:$1048576,2,0)</f>
        <v>自動放錐放心_自走式三角警示牌</v>
      </c>
      <c r="D419" s="16" t="str">
        <f>VLOOKUP(B419,總表!$1:$1048576,4,0)</f>
        <v>便利生活</v>
      </c>
      <c r="E419" s="16" t="str">
        <f>VLOOKUP(B419,總表!$1:$1048576,5,0)</f>
        <v>國中組</v>
      </c>
      <c r="F419" s="16" t="str">
        <f>VLOOKUP(B419,總表!$1:$1048576,3,0)</f>
        <v>嘉義市</v>
      </c>
      <c r="G419" s="16" t="str">
        <f>VLOOKUP(B419,總表!$1:$1048576,6,0)</f>
        <v>黃健誠</v>
      </c>
      <c r="H419" s="16" t="str">
        <f>VLOOKUP(B419,總表!$1:$1048576,7,0)</f>
        <v>嘉義市北興國中</v>
      </c>
      <c r="I419" s="16" t="str">
        <f>VLOOKUP(B419,總表!$1:$1048576,8,0)</f>
        <v>陳湛元</v>
      </c>
      <c r="J419" s="16" t="str">
        <f>VLOOKUP(B419,總表!$1:$1048576,9,0)</f>
        <v>嘉義市北興國中</v>
      </c>
      <c r="K419" s="16" t="str">
        <f>VLOOKUP(B419,總表!$1:$1048576,10,0)</f>
        <v>黃烜智</v>
      </c>
      <c r="L419" s="16" t="str">
        <f>VLOOKUP(B419,總表!$1:$1048576,11,0)</f>
        <v>嘉義市北興國中</v>
      </c>
      <c r="M419" s="16" t="str">
        <f>VLOOKUP(B419,總表!$1:$1048576,12,0)</f>
        <v>沈奕成</v>
      </c>
      <c r="N419" s="16" t="str">
        <f>VLOOKUP(B419,總表!$1:$1048576,13,0)</f>
        <v>嘉義市立北興國中</v>
      </c>
      <c r="O419" s="16" t="str">
        <f>VLOOKUP(B419,總表!$1:$1048576,14,0)</f>
        <v>王靜儀</v>
      </c>
      <c r="P419" s="16" t="str">
        <f>VLOOKUP(B419,總表!$1:$1048576,15,0)</f>
        <v>嘉義市立北興國中</v>
      </c>
      <c r="Q419" s="16">
        <f>VLOOKUP(B419,總表!$1:$1048576,16,0)</f>
        <v>0</v>
      </c>
      <c r="R419" s="16">
        <f>VLOOKUP(B419,總表!$1:$1048576,17,0)</f>
        <v>0</v>
      </c>
    </row>
    <row r="420" spans="1:18" ht="17.399999999999999" hidden="1" x14ac:dyDescent="0.3">
      <c r="A420" s="30" t="s">
        <v>3494</v>
      </c>
      <c r="B420" s="13" t="s">
        <v>933</v>
      </c>
      <c r="C420" s="10" t="str">
        <f>VLOOKUP(B420,總表!$1:$1048576,2,0)</f>
        <v>涼感變色手機貼片</v>
      </c>
      <c r="D420" s="16" t="str">
        <f>VLOOKUP(B420,總表!$1:$1048576,4,0)</f>
        <v>便利生活</v>
      </c>
      <c r="E420" s="16" t="str">
        <f>VLOOKUP(B420,總表!$1:$1048576,5,0)</f>
        <v>國中組</v>
      </c>
      <c r="F420" s="16" t="str">
        <f>VLOOKUP(B420,總表!$1:$1048576,3,0)</f>
        <v>嘉義市</v>
      </c>
      <c r="G420" s="16" t="str">
        <f>VLOOKUP(B420,總表!$1:$1048576,6,0)</f>
        <v>林歆嵐</v>
      </c>
      <c r="H420" s="16" t="str">
        <f>VLOOKUP(B420,總表!$1:$1048576,7,0)</f>
        <v>嘉義市立嘉義國民中學</v>
      </c>
      <c r="I420" s="16" t="str">
        <f>VLOOKUP(B420,總表!$1:$1048576,8,0)</f>
        <v>陳曉玄</v>
      </c>
      <c r="J420" s="16" t="str">
        <f>VLOOKUP(B420,總表!$1:$1048576,9,0)</f>
        <v>嘉義市立嘉義國民中學</v>
      </c>
      <c r="K420" s="16">
        <f>VLOOKUP(B420,總表!$1:$1048576,10,0)</f>
        <v>0</v>
      </c>
      <c r="L420" s="16">
        <f>VLOOKUP(B420,總表!$1:$1048576,11,0)</f>
        <v>0</v>
      </c>
      <c r="M420" s="16" t="str">
        <f>VLOOKUP(B420,總表!$1:$1048576,12,0)</f>
        <v>黃怡儒</v>
      </c>
      <c r="N420" s="16" t="str">
        <f>VLOOKUP(B420,總表!$1:$1048576,13,0)</f>
        <v>嘉義市立嘉義國民中學</v>
      </c>
      <c r="O420" s="16" t="str">
        <f>VLOOKUP(B420,總表!$1:$1048576,14,0)</f>
        <v>翁秀玉</v>
      </c>
      <c r="P420" s="16" t="str">
        <f>VLOOKUP(B420,總表!$1:$1048576,15,0)</f>
        <v>國立嘉義大學附設實驗國民小學</v>
      </c>
      <c r="Q420" s="16">
        <f>VLOOKUP(B420,總表!$1:$1048576,16,0)</f>
        <v>0</v>
      </c>
      <c r="R420" s="16">
        <f>VLOOKUP(B420,總表!$1:$1048576,17,0)</f>
        <v>0</v>
      </c>
    </row>
    <row r="421" spans="1:18" ht="17.399999999999999" hidden="1" x14ac:dyDescent="0.3">
      <c r="A421" s="30" t="s">
        <v>3494</v>
      </c>
      <c r="B421" s="13" t="s">
        <v>939</v>
      </c>
      <c r="C421" s="10" t="str">
        <f>VLOOKUP(B421,總表!$1:$1048576,2,0)</f>
        <v>塑膠椅不落盤</v>
      </c>
      <c r="D421" s="16" t="str">
        <f>VLOOKUP(B421,總表!$1:$1048576,4,0)</f>
        <v>便利生活</v>
      </c>
      <c r="E421" s="16" t="str">
        <f>VLOOKUP(B421,總表!$1:$1048576,5,0)</f>
        <v>國中組</v>
      </c>
      <c r="F421" s="16" t="str">
        <f>VLOOKUP(B421,總表!$1:$1048576,3,0)</f>
        <v>嘉義市</v>
      </c>
      <c r="G421" s="16" t="str">
        <f>VLOOKUP(B421,總表!$1:$1048576,6,0)</f>
        <v>謝諒翰</v>
      </c>
      <c r="H421" s="16" t="str">
        <f>VLOOKUP(B421,總表!$1:$1048576,7,0)</f>
        <v>國立嘉義大學附設實驗國民小學</v>
      </c>
      <c r="I421" s="16" t="str">
        <f>VLOOKUP(B421,總表!$1:$1048576,8,0)</f>
        <v>林歆嵐</v>
      </c>
      <c r="J421" s="16" t="str">
        <f>VLOOKUP(B421,總表!$1:$1048576,9,0)</f>
        <v>嘉義市立嘉義國民中學</v>
      </c>
      <c r="K421" s="16" t="str">
        <f>VLOOKUP(B421,總表!$1:$1048576,10,0)</f>
        <v>陳霏飛</v>
      </c>
      <c r="L421" s="16" t="str">
        <f>VLOOKUP(B421,總表!$1:$1048576,11,0)</f>
        <v>國立嘉義大學附設實驗國民小學</v>
      </c>
      <c r="M421" s="16" t="str">
        <f>VLOOKUP(B421,總表!$1:$1048576,12,0)</f>
        <v>翁秀玉</v>
      </c>
      <c r="N421" s="16" t="str">
        <f>VLOOKUP(B421,總表!$1:$1048576,13,0)</f>
        <v>國立嘉義大學附設實驗國民小學</v>
      </c>
      <c r="O421" s="16" t="str">
        <f>VLOOKUP(B421,總表!$1:$1048576,14,0)</f>
        <v>李靜嫺</v>
      </c>
      <c r="P421" s="16" t="str">
        <f>VLOOKUP(B421,總表!$1:$1048576,15,0)</f>
        <v>嘉義市市立港坪國民小學</v>
      </c>
      <c r="Q421" s="16" t="str">
        <f>VLOOKUP(B421,總表!$1:$1048576,16,0)</f>
        <v>黃怡儒</v>
      </c>
      <c r="R421" s="16" t="str">
        <f>VLOOKUP(B421,總表!$1:$1048576,17,0)</f>
        <v>嘉義市立嘉義國民中學</v>
      </c>
    </row>
    <row r="422" spans="1:18" ht="17.399999999999999" hidden="1" x14ac:dyDescent="0.3">
      <c r="A422" s="25" t="s">
        <v>3492</v>
      </c>
      <c r="B422" s="13" t="s">
        <v>2868</v>
      </c>
      <c r="C422" s="10" t="str">
        <f>VLOOKUP(B422,總表!$1:$1048576,2,0)</f>
        <v>智慧極光哈密瓜認證系統</v>
      </c>
      <c r="D422" s="17" t="str">
        <f>VLOOKUP(B422,總表!$1:$1048576,4,0)</f>
        <v>永續發展農糧技術</v>
      </c>
      <c r="E422" s="16" t="str">
        <f>VLOOKUP(B422,總表!$1:$1048576,5,0)</f>
        <v>高中職組</v>
      </c>
      <c r="F422" s="16" t="str">
        <f>VLOOKUP(B422,總表!$1:$1048576,3,0)</f>
        <v>嘉義縣</v>
      </c>
      <c r="G422" s="16" t="str">
        <f>VLOOKUP(B422,總表!$1:$1048576,6,0)</f>
        <v>林哲承</v>
      </c>
      <c r="H422" s="16" t="str">
        <f>VLOOKUP(B422,總表!$1:$1048576,7,0)</f>
        <v>嘉義縣立竹崎高級中學</v>
      </c>
      <c r="I422" s="16" t="str">
        <f>VLOOKUP(B422,總表!$1:$1048576,8,0)</f>
        <v>周帛穎</v>
      </c>
      <c r="J422" s="16" t="str">
        <f>VLOOKUP(B422,總表!$1:$1048576,9,0)</f>
        <v>嘉義縣立竹崎高級中學</v>
      </c>
      <c r="K422" s="16" t="str">
        <f>VLOOKUP(B422,總表!$1:$1048576,10,0)</f>
        <v>羅婕寧</v>
      </c>
      <c r="L422" s="16" t="str">
        <f>VLOOKUP(B422,總表!$1:$1048576,11,0)</f>
        <v>嘉義縣立竹崎高級中學</v>
      </c>
      <c r="M422" s="16" t="str">
        <f>VLOOKUP(B422,總表!$1:$1048576,12,0)</f>
        <v>黃皇賓</v>
      </c>
      <c r="N422" s="16" t="str">
        <f>VLOOKUP(B422,總表!$1:$1048576,13,0)</f>
        <v>嘉義縣立竹崎高級中學</v>
      </c>
      <c r="O422" s="16" t="str">
        <f>VLOOKUP(B422,總表!$1:$1048576,14,0)</f>
        <v>蘇源翔</v>
      </c>
      <c r="P422" s="16" t="str">
        <f>VLOOKUP(B422,總表!$1:$1048576,15,0)</f>
        <v>嘉義縣立竹崎高級中學</v>
      </c>
      <c r="Q422" s="16" t="str">
        <f>VLOOKUP(B422,總表!$1:$1048576,16,0)</f>
        <v>羅健榮</v>
      </c>
      <c r="R422" s="16" t="str">
        <f>VLOOKUP(B422,總表!$1:$1048576,17,0)</f>
        <v>嘉義縣立竹崎高級中學</v>
      </c>
    </row>
    <row r="423" spans="1:18" ht="17.399999999999999" hidden="1" x14ac:dyDescent="0.3">
      <c r="A423" s="30" t="s">
        <v>3494</v>
      </c>
      <c r="B423" s="13" t="s">
        <v>2852</v>
      </c>
      <c r="C423" s="10" t="str">
        <f>VLOOKUP(B423,總表!$1:$1048576,2,0)</f>
        <v>真好鴨-除草機器人</v>
      </c>
      <c r="D423" s="17" t="str">
        <f>VLOOKUP(B423,總表!$1:$1048576,4,0)</f>
        <v>永續發展農糧技術</v>
      </c>
      <c r="E423" s="16" t="str">
        <f>VLOOKUP(B423,總表!$1:$1048576,5,0)</f>
        <v>高中職組</v>
      </c>
      <c r="F423" s="16" t="str">
        <f>VLOOKUP(B423,總表!$1:$1048576,3,0)</f>
        <v>嘉義縣</v>
      </c>
      <c r="G423" s="16" t="str">
        <f>VLOOKUP(B423,總表!$1:$1048576,6,0)</f>
        <v>黃惜恩</v>
      </c>
      <c r="H423" s="16" t="str">
        <f>VLOOKUP(B423,總表!$1:$1048576,7,0)</f>
        <v>國立新港藝術高中</v>
      </c>
      <c r="I423" s="16" t="str">
        <f>VLOOKUP(B423,總表!$1:$1048576,8,0)</f>
        <v>歐禹函</v>
      </c>
      <c r="J423" s="16" t="str">
        <f>VLOOKUP(B423,總表!$1:$1048576,9,0)</f>
        <v>國立新港藝術高中</v>
      </c>
      <c r="K423" s="16" t="str">
        <f>VLOOKUP(B423,總表!$1:$1048576,10,0)</f>
        <v>賴宥心</v>
      </c>
      <c r="L423" s="16" t="str">
        <f>VLOOKUP(B423,總表!$1:$1048576,11,0)</f>
        <v>國立新港藝術高中</v>
      </c>
      <c r="M423" s="16" t="str">
        <f>VLOOKUP(B423,總表!$1:$1048576,12,0)</f>
        <v>王映婷</v>
      </c>
      <c r="N423" s="16" t="str">
        <f>VLOOKUP(B423,總表!$1:$1048576,13,0)</f>
        <v>國立新港藝術高中</v>
      </c>
      <c r="O423" s="16" t="str">
        <f>VLOOKUP(B423,總表!$1:$1048576,14,0)</f>
        <v>楊智媖</v>
      </c>
      <c r="P423" s="16" t="str">
        <f>VLOOKUP(B423,總表!$1:$1048576,15,0)</f>
        <v>中正大學機械工程系</v>
      </c>
      <c r="Q423" s="16" t="str">
        <f>VLOOKUP(B423,總表!$1:$1048576,16,0)</f>
        <v>郭雅葶</v>
      </c>
      <c r="R423" s="16" t="str">
        <f>VLOOKUP(B423,總表!$1:$1048576,17,0)</f>
        <v>國立新港藝術高中</v>
      </c>
    </row>
    <row r="424" spans="1:18" ht="17.399999999999999" hidden="1" x14ac:dyDescent="0.3">
      <c r="A424" s="22" t="s">
        <v>3495</v>
      </c>
      <c r="B424" s="13" t="s">
        <v>2952</v>
      </c>
      <c r="C424" s="10" t="str">
        <f>VLOOKUP(B424,總表!$1:$1048576,2,0)</f>
        <v>多功能登山急救組</v>
      </c>
      <c r="D424" s="18" t="str">
        <f>VLOOKUP(B424,總表!$1:$1048576,4,0)</f>
        <v>休閒與教育</v>
      </c>
      <c r="E424" s="16" t="str">
        <f>VLOOKUP(B424,總表!$1:$1048576,5,0)</f>
        <v>高中職組</v>
      </c>
      <c r="F424" s="16" t="str">
        <f>VLOOKUP(B424,總表!$1:$1048576,3,0)</f>
        <v>嘉義縣</v>
      </c>
      <c r="G424" s="16" t="str">
        <f>VLOOKUP(B424,總表!$1:$1048576,6,0)</f>
        <v>陳立縈</v>
      </c>
      <c r="H424" s="16" t="str">
        <f>VLOOKUP(B424,總表!$1:$1048576,7,0)</f>
        <v>嘉義縣立永慶高級中學</v>
      </c>
      <c r="I424" s="16" t="str">
        <f>VLOOKUP(B424,總表!$1:$1048576,8,0)</f>
        <v>許恩緁</v>
      </c>
      <c r="J424" s="16" t="str">
        <f>VLOOKUP(B424,總表!$1:$1048576,9,0)</f>
        <v>嘉義縣立永慶高級中學</v>
      </c>
      <c r="K424" s="16" t="str">
        <f>VLOOKUP(B424,總表!$1:$1048576,10,0)</f>
        <v>許奕綸</v>
      </c>
      <c r="L424" s="16" t="str">
        <f>VLOOKUP(B424,總表!$1:$1048576,11,0)</f>
        <v>嘉義縣立永慶高級中學</v>
      </c>
      <c r="M424" s="16" t="str">
        <f>VLOOKUP(B424,總表!$1:$1048576,12,0)</f>
        <v>廖崇志</v>
      </c>
      <c r="N424" s="16" t="str">
        <f>VLOOKUP(B424,總表!$1:$1048576,13,0)</f>
        <v>嘉義縣立永慶高級中學</v>
      </c>
      <c r="O424" s="16" t="str">
        <f>VLOOKUP(B424,總表!$1:$1048576,14,0)</f>
        <v>張智雄</v>
      </c>
      <c r="P424" s="16" t="str">
        <f>VLOOKUP(B424,總表!$1:$1048576,15,0)</f>
        <v>嘉義縣立永慶高級中學</v>
      </c>
      <c r="Q424" s="16" t="str">
        <f>VLOOKUP(B424,總表!$1:$1048576,16,0)</f>
        <v>陳瀅卉</v>
      </c>
      <c r="R424" s="16" t="str">
        <f>VLOOKUP(B424,總表!$1:$1048576,17,0)</f>
        <v>嘉義縣立永慶高級中學</v>
      </c>
    </row>
    <row r="425" spans="1:18" ht="17.399999999999999" hidden="1" x14ac:dyDescent="0.3">
      <c r="A425" s="22" t="s">
        <v>3495</v>
      </c>
      <c r="B425" s="13" t="s">
        <v>3066</v>
      </c>
      <c r="C425" s="10" t="str">
        <f>VLOOKUP(B425,總表!$1:$1048576,2,0)</f>
        <v xml:space="preserve">智能壓力管制系統 </v>
      </c>
      <c r="D425" s="19" t="str">
        <f>VLOOKUP(B425,總表!$1:$1048576,4,0)</f>
        <v>災害管理與安全</v>
      </c>
      <c r="E425" s="16" t="str">
        <f>VLOOKUP(B425,總表!$1:$1048576,5,0)</f>
        <v>高中職組</v>
      </c>
      <c r="F425" s="16" t="str">
        <f>VLOOKUP(B425,總表!$1:$1048576,3,0)</f>
        <v>嘉義縣</v>
      </c>
      <c r="G425" s="16" t="str">
        <f>VLOOKUP(B425,總表!$1:$1048576,6,0)</f>
        <v>侯怡真</v>
      </c>
      <c r="H425" s="16" t="str">
        <f>VLOOKUP(B425,總表!$1:$1048576,7,0)</f>
        <v>嘉義縣立永慶高級中學</v>
      </c>
      <c r="I425" s="16" t="str">
        <f>VLOOKUP(B425,總表!$1:$1048576,8,0)</f>
        <v>黃棨垣</v>
      </c>
      <c r="J425" s="16" t="str">
        <f>VLOOKUP(B425,總表!$1:$1048576,9,0)</f>
        <v>嘉義縣立永慶高級中學</v>
      </c>
      <c r="K425" s="16" t="str">
        <f>VLOOKUP(B425,總表!$1:$1048576,10,0)</f>
        <v>林耘蓁</v>
      </c>
      <c r="L425" s="16" t="str">
        <f>VLOOKUP(B425,總表!$1:$1048576,11,0)</f>
        <v>嘉義縣立永慶高級中學</v>
      </c>
      <c r="M425" s="16" t="str">
        <f>VLOOKUP(B425,總表!$1:$1048576,12,0)</f>
        <v>廖崇志</v>
      </c>
      <c r="N425" s="16" t="str">
        <f>VLOOKUP(B425,總表!$1:$1048576,13,0)</f>
        <v>嘉義縣立永慶高級中學</v>
      </c>
      <c r="O425" s="16" t="str">
        <f>VLOOKUP(B425,總表!$1:$1048576,14,0)</f>
        <v>沈盈呈</v>
      </c>
      <c r="P425" s="16" t="str">
        <f>VLOOKUP(B425,總表!$1:$1048576,15,0)</f>
        <v>嘉義縣立永慶高級中學</v>
      </c>
      <c r="Q425" s="16" t="str">
        <f>VLOOKUP(B425,總表!$1:$1048576,16,0)</f>
        <v>陳柏村</v>
      </c>
      <c r="R425" s="16" t="str">
        <f>VLOOKUP(B425,總表!$1:$1048576,17,0)</f>
        <v>嘉義縣立永慶高級中學</v>
      </c>
    </row>
    <row r="426" spans="1:18" ht="17.399999999999999" hidden="1" x14ac:dyDescent="0.3">
      <c r="A426" s="22" t="s">
        <v>3495</v>
      </c>
      <c r="B426" s="13" t="s">
        <v>3072</v>
      </c>
      <c r="C426" s="10" t="str">
        <f>VLOOKUP(B426,總表!$1:$1048576,2,0)</f>
        <v>路口防護系統</v>
      </c>
      <c r="D426" s="19" t="str">
        <f>VLOOKUP(B426,總表!$1:$1048576,4,0)</f>
        <v>災害管理與安全</v>
      </c>
      <c r="E426" s="16" t="str">
        <f>VLOOKUP(B426,總表!$1:$1048576,5,0)</f>
        <v>高中職組</v>
      </c>
      <c r="F426" s="16" t="str">
        <f>VLOOKUP(B426,總表!$1:$1048576,3,0)</f>
        <v>嘉義縣</v>
      </c>
      <c r="G426" s="16" t="str">
        <f>VLOOKUP(B426,總表!$1:$1048576,6,0)</f>
        <v>侯仁傑</v>
      </c>
      <c r="H426" s="16" t="str">
        <f>VLOOKUP(B426,總表!$1:$1048576,7,0)</f>
        <v>嘉義縣立永慶高級中學</v>
      </c>
      <c r="I426" s="16" t="str">
        <f>VLOOKUP(B426,總表!$1:$1048576,8,0)</f>
        <v>吳禹陞</v>
      </c>
      <c r="J426" s="16" t="str">
        <f>VLOOKUP(B426,總表!$1:$1048576,9,0)</f>
        <v>嘉義縣立永慶高級中學</v>
      </c>
      <c r="K426" s="16" t="str">
        <f>VLOOKUP(B426,總表!$1:$1048576,10,0)</f>
        <v>黃晟洋</v>
      </c>
      <c r="L426" s="16" t="str">
        <f>VLOOKUP(B426,總表!$1:$1048576,11,0)</f>
        <v>嘉義縣立永慶高級中學</v>
      </c>
      <c r="M426" s="16" t="str">
        <f>VLOOKUP(B426,總表!$1:$1048576,12,0)</f>
        <v>廖崇志</v>
      </c>
      <c r="N426" s="16" t="str">
        <f>VLOOKUP(B426,總表!$1:$1048576,13,0)</f>
        <v>嘉義縣立永慶高級中學</v>
      </c>
      <c r="O426" s="16" t="str">
        <f>VLOOKUP(B426,總表!$1:$1048576,14,0)</f>
        <v>余美雪</v>
      </c>
      <c r="P426" s="16" t="str">
        <f>VLOOKUP(B426,總表!$1:$1048576,15,0)</f>
        <v>嘉義縣立永慶高級中學</v>
      </c>
      <c r="Q426" s="16" t="str">
        <f>VLOOKUP(B426,總表!$1:$1048576,16,0)</f>
        <v>陳瀅卉</v>
      </c>
      <c r="R426" s="16" t="str">
        <f>VLOOKUP(B426,總表!$1:$1048576,17,0)</f>
        <v>嘉義縣立永慶高級中學</v>
      </c>
    </row>
    <row r="427" spans="1:18" ht="17.399999999999999" hidden="1" x14ac:dyDescent="0.3">
      <c r="A427" s="30" t="s">
        <v>3494</v>
      </c>
      <c r="B427" s="13" t="s">
        <v>3059</v>
      </c>
      <c r="C427" s="10" t="str">
        <f>VLOOKUP(B427,總表!$1:$1048576,2,0)</f>
        <v>智慧火場偵測逃生系統</v>
      </c>
      <c r="D427" s="19" t="str">
        <f>VLOOKUP(B427,總表!$1:$1048576,4,0)</f>
        <v>災害管理與安全</v>
      </c>
      <c r="E427" s="16" t="str">
        <f>VLOOKUP(B427,總表!$1:$1048576,5,0)</f>
        <v>高中職組</v>
      </c>
      <c r="F427" s="16" t="str">
        <f>VLOOKUP(B427,總表!$1:$1048576,3,0)</f>
        <v>嘉義縣</v>
      </c>
      <c r="G427" s="16" t="str">
        <f>VLOOKUP(B427,總表!$1:$1048576,6,0)</f>
        <v>洪晨恩</v>
      </c>
      <c r="H427" s="16" t="str">
        <f>VLOOKUP(B427,總表!$1:$1048576,7,0)</f>
        <v>嘉義縣立永慶高級中學</v>
      </c>
      <c r="I427" s="16" t="str">
        <f>VLOOKUP(B427,總表!$1:$1048576,8,0)</f>
        <v>陳品翰</v>
      </c>
      <c r="J427" s="16" t="str">
        <f>VLOOKUP(B427,總表!$1:$1048576,9,0)</f>
        <v>嘉義縣立永慶高級中學</v>
      </c>
      <c r="K427" s="16" t="str">
        <f>VLOOKUP(B427,總表!$1:$1048576,10,0)</f>
        <v>林芷燕</v>
      </c>
      <c r="L427" s="16" t="str">
        <f>VLOOKUP(B427,總表!$1:$1048576,11,0)</f>
        <v>嘉義縣立永慶高級中學</v>
      </c>
      <c r="M427" s="16" t="str">
        <f>VLOOKUP(B427,總表!$1:$1048576,12,0)</f>
        <v>廖崇志</v>
      </c>
      <c r="N427" s="16" t="str">
        <f>VLOOKUP(B427,總表!$1:$1048576,13,0)</f>
        <v>嘉義縣立永慶高級中學</v>
      </c>
      <c r="O427" s="16" t="str">
        <f>VLOOKUP(B427,總表!$1:$1048576,14,0)</f>
        <v xml:space="preserve">陳美秀 </v>
      </c>
      <c r="P427" s="16" t="str">
        <f>VLOOKUP(B427,總表!$1:$1048576,15,0)</f>
        <v>嘉義縣立永慶高級中學</v>
      </c>
      <c r="Q427" s="16" t="str">
        <f>VLOOKUP(B427,總表!$1:$1048576,16,0)</f>
        <v>陳柏村</v>
      </c>
      <c r="R427" s="16" t="str">
        <f>VLOOKUP(B427,總表!$1:$1048576,17,0)</f>
        <v>嘉義縣立永慶高級中學</v>
      </c>
    </row>
    <row r="428" spans="1:18" ht="17.399999999999999" hidden="1" x14ac:dyDescent="0.3">
      <c r="A428" s="28" t="s">
        <v>3493</v>
      </c>
      <c r="B428" s="13" t="s">
        <v>3216</v>
      </c>
      <c r="C428" s="10" t="str">
        <f>VLOOKUP(B428,總表!$1:$1048576,2,0)</f>
        <v>Al 輔助紅綠燈識別導盲背心</v>
      </c>
      <c r="D428" s="20" t="str">
        <f>VLOOKUP(B428,總表!$1:$1048576,4,0)</f>
        <v>社會照護</v>
      </c>
      <c r="E428" s="16" t="str">
        <f>VLOOKUP(B428,總表!$1:$1048576,5,0)</f>
        <v>高中職組</v>
      </c>
      <c r="F428" s="16" t="str">
        <f>VLOOKUP(B428,總表!$1:$1048576,3,0)</f>
        <v>嘉義縣</v>
      </c>
      <c r="G428" s="16" t="str">
        <f>VLOOKUP(B428,總表!$1:$1048576,6,0)</f>
        <v>官承逸</v>
      </c>
      <c r="H428" s="16" t="str">
        <f>VLOOKUP(B428,總表!$1:$1048576,7,0)</f>
        <v>嘉義縣立永慶高級中學</v>
      </c>
      <c r="I428" s="16" t="str">
        <f>VLOOKUP(B428,總表!$1:$1048576,8,0)</f>
        <v>簡瑞恩</v>
      </c>
      <c r="J428" s="16" t="str">
        <f>VLOOKUP(B428,總表!$1:$1048576,9,0)</f>
        <v>嘉義縣立永慶高級中學</v>
      </c>
      <c r="K428" s="16" t="str">
        <f>VLOOKUP(B428,總表!$1:$1048576,10,0)</f>
        <v>龔義誠</v>
      </c>
      <c r="L428" s="16" t="str">
        <f>VLOOKUP(B428,總表!$1:$1048576,11,0)</f>
        <v>嘉義縣立永慶高級中學</v>
      </c>
      <c r="M428" s="16" t="str">
        <f>VLOOKUP(B428,總表!$1:$1048576,12,0)</f>
        <v>蔡羽峰</v>
      </c>
      <c r="N428" s="16" t="str">
        <f>VLOOKUP(B428,總表!$1:$1048576,13,0)</f>
        <v>嘉義縣立永慶高級中學</v>
      </c>
      <c r="O428" s="16" t="str">
        <f>VLOOKUP(B428,總表!$1:$1048576,14,0)</f>
        <v>江長民</v>
      </c>
      <c r="P428" s="16" t="str">
        <f>VLOOKUP(B428,總表!$1:$1048576,15,0)</f>
        <v>嘉義縣立永慶高級中學</v>
      </c>
      <c r="Q428" s="16" t="str">
        <f>VLOOKUP(B428,總表!$1:$1048576,16,0)</f>
        <v>陳瀅卉</v>
      </c>
      <c r="R428" s="16" t="str">
        <f>VLOOKUP(B428,總表!$1:$1048576,17,0)</f>
        <v>嘉義縣立永慶高級中學</v>
      </c>
    </row>
    <row r="429" spans="1:18" ht="17.399999999999999" hidden="1" x14ac:dyDescent="0.3">
      <c r="A429" s="30" t="s">
        <v>3494</v>
      </c>
      <c r="B429" s="13" t="s">
        <v>3223</v>
      </c>
      <c r="C429" s="10" t="str">
        <f>VLOOKUP(B429,總表!$1:$1048576,2,0)</f>
        <v>安心枕</v>
      </c>
      <c r="D429" s="20" t="str">
        <f>VLOOKUP(B429,總表!$1:$1048576,4,0)</f>
        <v>社會照護</v>
      </c>
      <c r="E429" s="16" t="str">
        <f>VLOOKUP(B429,總表!$1:$1048576,5,0)</f>
        <v>高中職組</v>
      </c>
      <c r="F429" s="16" t="str">
        <f>VLOOKUP(B429,總表!$1:$1048576,3,0)</f>
        <v>嘉義縣</v>
      </c>
      <c r="G429" s="16" t="str">
        <f>VLOOKUP(B429,總表!$1:$1048576,6,0)</f>
        <v>林亮瑀</v>
      </c>
      <c r="H429" s="16" t="str">
        <f>VLOOKUP(B429,總表!$1:$1048576,7,0)</f>
        <v>嘉義縣立永慶高級中學</v>
      </c>
      <c r="I429" s="16" t="str">
        <f>VLOOKUP(B429,總表!$1:$1048576,8,0)</f>
        <v>洪浥蕎</v>
      </c>
      <c r="J429" s="16" t="str">
        <f>VLOOKUP(B429,總表!$1:$1048576,9,0)</f>
        <v>嘉義縣立永慶高級中學</v>
      </c>
      <c r="K429" s="16">
        <f>VLOOKUP(B429,總表!$1:$1048576,10,0)</f>
        <v>0</v>
      </c>
      <c r="L429" s="16">
        <f>VLOOKUP(B429,總表!$1:$1048576,11,0)</f>
        <v>0</v>
      </c>
      <c r="M429" s="16" t="str">
        <f>VLOOKUP(B429,總表!$1:$1048576,12,0)</f>
        <v>廖崇志</v>
      </c>
      <c r="N429" s="16" t="str">
        <f>VLOOKUP(B429,總表!$1:$1048576,13,0)</f>
        <v>嘉義縣立永慶高級中學</v>
      </c>
      <c r="O429" s="16" t="str">
        <f>VLOOKUP(B429,總表!$1:$1048576,14,0)</f>
        <v>尤鴻銘</v>
      </c>
      <c r="P429" s="16" t="str">
        <f>VLOOKUP(B429,總表!$1:$1048576,15,0)</f>
        <v>嘉義縣立永慶高級中學</v>
      </c>
      <c r="Q429" s="16" t="str">
        <f>VLOOKUP(B429,總表!$1:$1048576,16,0)</f>
        <v>陳瀅卉</v>
      </c>
      <c r="R429" s="16" t="str">
        <f>VLOOKUP(B429,總表!$1:$1048576,17,0)</f>
        <v>嘉義縣立永慶高級中學</v>
      </c>
    </row>
    <row r="430" spans="1:18" ht="17.399999999999999" hidden="1" x14ac:dyDescent="0.3">
      <c r="A430" s="28" t="s">
        <v>3493</v>
      </c>
      <c r="B430" s="16" t="s">
        <v>1397</v>
      </c>
      <c r="C430" s="10" t="str">
        <f>VLOOKUP(B430,總表!$1:$1048576,2,0)</f>
        <v>雙層式廚餘微生物燃料電池系統</v>
      </c>
      <c r="D430" s="17" t="str">
        <f>VLOOKUP(B430,總表!$1:$1048576,4,0)</f>
        <v>永續發展農糧技術</v>
      </c>
      <c r="E430" s="16" t="str">
        <f>VLOOKUP(B430,總表!$1:$1048576,5,0)</f>
        <v>國小組</v>
      </c>
      <c r="F430" s="16" t="str">
        <f>VLOOKUP(B430,總表!$1:$1048576,3,0)</f>
        <v>嘉義縣</v>
      </c>
      <c r="G430" s="16" t="str">
        <f>VLOOKUP(B430,總表!$1:$1048576,6,0)</f>
        <v>羅筱霓</v>
      </c>
      <c r="H430" s="16" t="str">
        <f>VLOOKUP(B430,總表!$1:$1048576,7,0)</f>
        <v>嘉義縣大同國小</v>
      </c>
      <c r="I430" s="16" t="str">
        <f>VLOOKUP(B430,總表!$1:$1048576,8,0)</f>
        <v>施筱菲</v>
      </c>
      <c r="J430" s="16" t="str">
        <f>VLOOKUP(B430,總表!$1:$1048576,9,0)</f>
        <v>嘉義縣大同國小</v>
      </c>
      <c r="K430" s="16" t="str">
        <f>VLOOKUP(B430,總表!$1:$1048576,10,0)</f>
        <v>陳泰宇</v>
      </c>
      <c r="L430" s="16" t="str">
        <f>VLOOKUP(B430,總表!$1:$1048576,11,0)</f>
        <v>嘉義縣大同國小</v>
      </c>
      <c r="M430" s="16" t="str">
        <f>VLOOKUP(B430,總表!$1:$1048576,12,0)</f>
        <v>蔡采臻</v>
      </c>
      <c r="N430" s="16" t="str">
        <f>VLOOKUP(B430,總表!$1:$1048576,13,0)</f>
        <v>嘉義縣大同國小</v>
      </c>
      <c r="O430" s="16">
        <f>VLOOKUP(B430,總表!$1:$1048576,14,0)</f>
        <v>0</v>
      </c>
      <c r="P430" s="16">
        <f>VLOOKUP(B430,總表!$1:$1048576,15,0)</f>
        <v>0</v>
      </c>
      <c r="Q430" s="16">
        <f>VLOOKUP(B430,總表!$1:$1048576,16,0)</f>
        <v>0</v>
      </c>
      <c r="R430" s="16">
        <f>VLOOKUP(B430,總表!$1:$1048576,17,0)</f>
        <v>0</v>
      </c>
    </row>
    <row r="431" spans="1:18" ht="17.399999999999999" hidden="1" x14ac:dyDescent="0.3">
      <c r="A431" s="28" t="s">
        <v>3493</v>
      </c>
      <c r="B431" s="16" t="s">
        <v>1386</v>
      </c>
      <c r="C431" s="10" t="str">
        <f>VLOOKUP(B431,總表!$1:$1048576,2,0)</f>
        <v>Tri-Flow有機液化循環系統</v>
      </c>
      <c r="D431" s="17" t="str">
        <f>VLOOKUP(B431,總表!$1:$1048576,4,0)</f>
        <v>永續發展農糧技術</v>
      </c>
      <c r="E431" s="16" t="str">
        <f>VLOOKUP(B431,總表!$1:$1048576,5,0)</f>
        <v>國小組</v>
      </c>
      <c r="F431" s="16" t="str">
        <f>VLOOKUP(B431,總表!$1:$1048576,3,0)</f>
        <v>嘉義縣</v>
      </c>
      <c r="G431" s="16" t="str">
        <f>VLOOKUP(B431,總表!$1:$1048576,6,0)</f>
        <v>張羚君</v>
      </c>
      <c r="H431" s="16" t="str">
        <f>VLOOKUP(B431,總表!$1:$1048576,7,0)</f>
        <v>嘉義縣大同國小</v>
      </c>
      <c r="I431" s="16" t="str">
        <f>VLOOKUP(B431,總表!$1:$1048576,8,0)</f>
        <v>陳庭萱</v>
      </c>
      <c r="J431" s="16" t="str">
        <f>VLOOKUP(B431,總表!$1:$1048576,9,0)</f>
        <v>嘉義縣大同國小</v>
      </c>
      <c r="K431" s="16" t="str">
        <f>VLOOKUP(B431,總表!$1:$1048576,10,0)</f>
        <v>李宸菥</v>
      </c>
      <c r="L431" s="16" t="str">
        <f>VLOOKUP(B431,總表!$1:$1048576,11,0)</f>
        <v>嘉義縣大同國小</v>
      </c>
      <c r="M431" s="16" t="str">
        <f>VLOOKUP(B431,總表!$1:$1048576,12,0)</f>
        <v>楊耿豪</v>
      </c>
      <c r="N431" s="16" t="str">
        <f>VLOOKUP(B431,總表!$1:$1048576,13,0)</f>
        <v>嘉義縣大同國小</v>
      </c>
      <c r="O431" s="16">
        <f>VLOOKUP(B431,總表!$1:$1048576,14,0)</f>
        <v>0</v>
      </c>
      <c r="P431" s="16">
        <f>VLOOKUP(B431,總表!$1:$1048576,15,0)</f>
        <v>0</v>
      </c>
      <c r="Q431" s="16">
        <f>VLOOKUP(B431,總表!$1:$1048576,16,0)</f>
        <v>0</v>
      </c>
      <c r="R431" s="16">
        <f>VLOOKUP(B431,總表!$1:$1048576,17,0)</f>
        <v>0</v>
      </c>
    </row>
    <row r="432" spans="1:18" ht="17.399999999999999" hidden="1" x14ac:dyDescent="0.3">
      <c r="A432" s="30" t="s">
        <v>3494</v>
      </c>
      <c r="B432" s="16" t="s">
        <v>1393</v>
      </c>
      <c r="C432" s="10" t="str">
        <f>VLOOKUP(B432,總表!$1:$1048576,2,0)</f>
        <v>肥效型抑草蓆-結合施肥與抑草的永續農業新材料</v>
      </c>
      <c r="D432" s="17" t="str">
        <f>VLOOKUP(B432,總表!$1:$1048576,4,0)</f>
        <v>永續發展農糧技術</v>
      </c>
      <c r="E432" s="16" t="str">
        <f>VLOOKUP(B432,總表!$1:$1048576,5,0)</f>
        <v>國小組</v>
      </c>
      <c r="F432" s="16" t="str">
        <f>VLOOKUP(B432,總表!$1:$1048576,3,0)</f>
        <v>嘉義縣</v>
      </c>
      <c r="G432" s="16" t="str">
        <f>VLOOKUP(B432,總表!$1:$1048576,6,0)</f>
        <v>余冠勳</v>
      </c>
      <c r="H432" s="16" t="str">
        <f>VLOOKUP(B432,總表!$1:$1048576,7,0)</f>
        <v>嘉義縣大同國小</v>
      </c>
      <c r="I432" s="16" t="str">
        <f>VLOOKUP(B432,總表!$1:$1048576,8,0)</f>
        <v>侯曜鈞</v>
      </c>
      <c r="J432" s="16" t="str">
        <f>VLOOKUP(B432,總表!$1:$1048576,9,0)</f>
        <v>嘉義縣大同國小</v>
      </c>
      <c r="K432" s="16">
        <f>VLOOKUP(B432,總表!$1:$1048576,10,0)</f>
        <v>0</v>
      </c>
      <c r="L432" s="16">
        <f>VLOOKUP(B432,總表!$1:$1048576,11,0)</f>
        <v>0</v>
      </c>
      <c r="M432" s="16" t="str">
        <f>VLOOKUP(B432,總表!$1:$1048576,12,0)</f>
        <v>楊耿豪</v>
      </c>
      <c r="N432" s="16" t="str">
        <f>VLOOKUP(B432,總表!$1:$1048576,13,0)</f>
        <v>嘉義縣大同國小</v>
      </c>
      <c r="O432" s="16">
        <f>VLOOKUP(B432,總表!$1:$1048576,14,0)</f>
        <v>0</v>
      </c>
      <c r="P432" s="16">
        <f>VLOOKUP(B432,總表!$1:$1048576,15,0)</f>
        <v>0</v>
      </c>
      <c r="Q432" s="16">
        <f>VLOOKUP(B432,總表!$1:$1048576,16,0)</f>
        <v>0</v>
      </c>
      <c r="R432" s="16">
        <f>VLOOKUP(B432,總表!$1:$1048576,17,0)</f>
        <v>0</v>
      </c>
    </row>
    <row r="433" spans="1:18" ht="17.399999999999999" hidden="1" x14ac:dyDescent="0.3">
      <c r="A433" s="23" t="s">
        <v>3495</v>
      </c>
      <c r="B433" s="16" t="s">
        <v>1685</v>
      </c>
      <c r="C433" s="10" t="str">
        <f>VLOOKUP(B433,總表!$1:$1048576,2,0)</f>
        <v>專注小精靈</v>
      </c>
      <c r="D433" s="18" t="str">
        <f>VLOOKUP(B433,總表!$1:$1048576,4,0)</f>
        <v>休閒與教育</v>
      </c>
      <c r="E433" s="16" t="str">
        <f>VLOOKUP(B433,總表!$1:$1048576,5,0)</f>
        <v>國小組</v>
      </c>
      <c r="F433" s="16" t="str">
        <f>VLOOKUP(B433,總表!$1:$1048576,3,0)</f>
        <v>嘉義縣</v>
      </c>
      <c r="G433" s="16" t="str">
        <f>VLOOKUP(B433,總表!$1:$1048576,6,0)</f>
        <v>楊茲閔</v>
      </c>
      <c r="H433" s="16" t="str">
        <f>VLOOKUP(B433,總表!$1:$1048576,7,0)</f>
        <v>朴子國小</v>
      </c>
      <c r="I433" s="16" t="str">
        <f>VLOOKUP(B433,總表!$1:$1048576,8,0)</f>
        <v>許宸裴</v>
      </c>
      <c r="J433" s="16" t="str">
        <f>VLOOKUP(B433,總表!$1:$1048576,9,0)</f>
        <v>朴子國小</v>
      </c>
      <c r="K433" s="16">
        <f>VLOOKUP(B433,總表!$1:$1048576,10,0)</f>
        <v>0</v>
      </c>
      <c r="L433" s="16">
        <f>VLOOKUP(B433,總表!$1:$1048576,11,0)</f>
        <v>0</v>
      </c>
      <c r="M433" s="16" t="str">
        <f>VLOOKUP(B433,總表!$1:$1048576,12,0)</f>
        <v>黃佳慧</v>
      </c>
      <c r="N433" s="16" t="str">
        <f>VLOOKUP(B433,總表!$1:$1048576,13,0)</f>
        <v>朴子國小</v>
      </c>
      <c r="O433" s="16" t="str">
        <f>VLOOKUP(B433,總表!$1:$1048576,14,0)</f>
        <v>黃郁雯</v>
      </c>
      <c r="P433" s="16" t="str">
        <f>VLOOKUP(B433,總表!$1:$1048576,15,0)</f>
        <v>朴子國小</v>
      </c>
      <c r="Q433" s="16">
        <f>VLOOKUP(B433,總表!$1:$1048576,16,0)</f>
        <v>0</v>
      </c>
      <c r="R433" s="16">
        <f>VLOOKUP(B433,總表!$1:$1048576,17,0)</f>
        <v>0</v>
      </c>
    </row>
    <row r="434" spans="1:18" ht="17.399999999999999" hidden="1" x14ac:dyDescent="0.3">
      <c r="A434" s="23" t="s">
        <v>3495</v>
      </c>
      <c r="B434" s="16" t="s">
        <v>1644</v>
      </c>
      <c r="C434" s="10" t="str">
        <f>VLOOKUP(B434,總表!$1:$1048576,2,0)</f>
        <v>太陽能熱水除草機</v>
      </c>
      <c r="D434" s="18" t="str">
        <f>VLOOKUP(B434,總表!$1:$1048576,4,0)</f>
        <v>休閒與教育</v>
      </c>
      <c r="E434" s="16" t="str">
        <f>VLOOKUP(B434,總表!$1:$1048576,5,0)</f>
        <v>國小組</v>
      </c>
      <c r="F434" s="16" t="str">
        <f>VLOOKUP(B434,總表!$1:$1048576,3,0)</f>
        <v>嘉義縣</v>
      </c>
      <c r="G434" s="16" t="str">
        <f>VLOOKUP(B434,總表!$1:$1048576,6,0)</f>
        <v>張云馨</v>
      </c>
      <c r="H434" s="16" t="str">
        <f>VLOOKUP(B434,總表!$1:$1048576,7,0)</f>
        <v>嘉義縣中埔鄉和睦國小/學生</v>
      </c>
      <c r="I434" s="16" t="str">
        <f>VLOOKUP(B434,總表!$1:$1048576,8,0)</f>
        <v>林楷竤</v>
      </c>
      <c r="J434" s="16" t="str">
        <f>VLOOKUP(B434,總表!$1:$1048576,9,0)</f>
        <v>嘉義縣中埔鄉和睦國小/學生</v>
      </c>
      <c r="K434" s="16" t="str">
        <f>VLOOKUP(B434,總表!$1:$1048576,10,0)</f>
        <v>陳妤姵</v>
      </c>
      <c r="L434" s="16" t="str">
        <f>VLOOKUP(B434,總表!$1:$1048576,11,0)</f>
        <v>嘉義縣中埔鄉和睦國小/學生</v>
      </c>
      <c r="M434" s="16" t="str">
        <f>VLOOKUP(B434,總表!$1:$1048576,12,0)</f>
        <v>謝佩芳</v>
      </c>
      <c r="N434" s="16" t="str">
        <f>VLOOKUP(B434,總表!$1:$1048576,13,0)</f>
        <v>嘉義縣中埔鄉和睦國小/教師</v>
      </c>
      <c r="O434" s="16" t="str">
        <f>VLOOKUP(B434,總表!$1:$1048576,14,0)</f>
        <v>王秀中</v>
      </c>
      <c r="P434" s="16" t="str">
        <f>VLOOKUP(B434,總表!$1:$1048576,15,0)</f>
        <v>嘉義縣中埔鄉和睦國小/主任</v>
      </c>
      <c r="Q434" s="16" t="str">
        <f>VLOOKUP(B434,總表!$1:$1048576,16,0)</f>
        <v>曾凱堂</v>
      </c>
      <c r="R434" s="16" t="str">
        <f>VLOOKUP(B434,總表!$1:$1048576,17,0)</f>
        <v>嘉義縣中埔鄉和睦國小/教師</v>
      </c>
    </row>
    <row r="435" spans="1:18" ht="17.399999999999999" hidden="1" x14ac:dyDescent="0.3">
      <c r="A435" s="31" t="s">
        <v>3494</v>
      </c>
      <c r="B435" s="16" t="s">
        <v>1662</v>
      </c>
      <c r="C435" s="10" t="str">
        <f>VLOOKUP(B435,總表!$1:$1048576,2,0)</f>
        <v>LumiSphere三球儀</v>
      </c>
      <c r="D435" s="18" t="str">
        <f>VLOOKUP(B435,總表!$1:$1048576,4,0)</f>
        <v>休閒與教育</v>
      </c>
      <c r="E435" s="16" t="str">
        <f>VLOOKUP(B435,總表!$1:$1048576,5,0)</f>
        <v>國小組</v>
      </c>
      <c r="F435" s="16" t="str">
        <f>VLOOKUP(B435,總表!$1:$1048576,3,0)</f>
        <v>嘉義縣</v>
      </c>
      <c r="G435" s="16" t="str">
        <f>VLOOKUP(B435,總表!$1:$1048576,6,0)</f>
        <v>張維芳</v>
      </c>
      <c r="H435" s="16" t="str">
        <f>VLOOKUP(B435,總表!$1:$1048576,7,0)</f>
        <v>嘉義縣大同國小</v>
      </c>
      <c r="I435" s="16" t="str">
        <f>VLOOKUP(B435,總表!$1:$1048576,8,0)</f>
        <v>陳郃翰</v>
      </c>
      <c r="J435" s="16" t="str">
        <f>VLOOKUP(B435,總表!$1:$1048576,9,0)</f>
        <v>嘉義縣大同國小</v>
      </c>
      <c r="K435" s="16" t="str">
        <f>VLOOKUP(B435,總表!$1:$1048576,10,0)</f>
        <v>廖聆羽</v>
      </c>
      <c r="L435" s="16" t="str">
        <f>VLOOKUP(B435,總表!$1:$1048576,11,0)</f>
        <v>嘉義縣大同國小</v>
      </c>
      <c r="M435" s="16" t="str">
        <f>VLOOKUP(B435,總表!$1:$1048576,12,0)</f>
        <v>邱鈺茜</v>
      </c>
      <c r="N435" s="16" t="str">
        <f>VLOOKUP(B435,總表!$1:$1048576,13,0)</f>
        <v>嘉義縣大同國小</v>
      </c>
      <c r="O435" s="16" t="str">
        <f>VLOOKUP(B435,總表!$1:$1048576,14,0)</f>
        <v>吳靜玫</v>
      </c>
      <c r="P435" s="16" t="str">
        <f>VLOOKUP(B435,總表!$1:$1048576,15,0)</f>
        <v>嘉義縣大同國小</v>
      </c>
      <c r="Q435" s="16">
        <f>VLOOKUP(B435,總表!$1:$1048576,16,0)</f>
        <v>0</v>
      </c>
      <c r="R435" s="16">
        <f>VLOOKUP(B435,總表!$1:$1048576,17,0)</f>
        <v>0</v>
      </c>
    </row>
    <row r="436" spans="1:18" ht="17.399999999999999" hidden="1" x14ac:dyDescent="0.3">
      <c r="A436" s="31" t="s">
        <v>3494</v>
      </c>
      <c r="B436" s="16" t="s">
        <v>1616</v>
      </c>
      <c r="C436" s="10" t="str">
        <f>VLOOKUP(B436,總表!$1:$1048576,2,0)</f>
        <v>MoodeE</v>
      </c>
      <c r="D436" s="18" t="str">
        <f>VLOOKUP(B436,總表!$1:$1048576,4,0)</f>
        <v>休閒與教育</v>
      </c>
      <c r="E436" s="16" t="str">
        <f>VLOOKUP(B436,總表!$1:$1048576,5,0)</f>
        <v>國小組</v>
      </c>
      <c r="F436" s="16" t="str">
        <f>VLOOKUP(B436,總表!$1:$1048576,3,0)</f>
        <v>嘉義縣</v>
      </c>
      <c r="G436" s="16" t="str">
        <f>VLOOKUP(B436,總表!$1:$1048576,6,0)</f>
        <v>陳孟陽</v>
      </c>
      <c r="H436" s="16" t="str">
        <f>VLOOKUP(B436,總表!$1:$1048576,7,0)</f>
        <v>嘉義縣番路鄉內甕國民小學</v>
      </c>
      <c r="I436" s="16" t="str">
        <f>VLOOKUP(B436,總表!$1:$1048576,8,0)</f>
        <v>甘婉藝</v>
      </c>
      <c r="J436" s="16" t="str">
        <f>VLOOKUP(B436,總表!$1:$1048576,9,0)</f>
        <v>嘉義縣番路鄉內甕國民小學</v>
      </c>
      <c r="K436" s="16" t="str">
        <f>VLOOKUP(B436,總表!$1:$1048576,10,0)</f>
        <v>王怡文</v>
      </c>
      <c r="L436" s="16" t="str">
        <f>VLOOKUP(B436,總表!$1:$1048576,11,0)</f>
        <v>嘉義縣番路鄉內甕國民小學</v>
      </c>
      <c r="M436" s="16" t="str">
        <f>VLOOKUP(B436,總表!$1:$1048576,12,0)</f>
        <v>林正偉</v>
      </c>
      <c r="N436" s="16" t="str">
        <f>VLOOKUP(B436,總表!$1:$1048576,13,0)</f>
        <v>嘉義縣番路鄉內甕國民小學</v>
      </c>
      <c r="O436" s="16" t="str">
        <f>VLOOKUP(B436,總表!$1:$1048576,14,0)</f>
        <v>蘇山清</v>
      </c>
      <c r="P436" s="16" t="str">
        <f>VLOOKUP(B436,總表!$1:$1048576,15,0)</f>
        <v>嘉義縣番路鄉內甕國民小學</v>
      </c>
      <c r="Q436" s="16">
        <f>VLOOKUP(B436,總表!$1:$1048576,16,0)</f>
        <v>0</v>
      </c>
      <c r="R436" s="16">
        <f>VLOOKUP(B436,總表!$1:$1048576,17,0)</f>
        <v>0</v>
      </c>
    </row>
    <row r="437" spans="1:18" hidden="1" x14ac:dyDescent="0.3">
      <c r="A437" s="24" t="s">
        <v>3495</v>
      </c>
      <c r="B437" s="16" t="s">
        <v>1957</v>
      </c>
      <c r="C437" s="10" t="str">
        <f>VLOOKUP(B437,總表!$1:$1048576,2,0)</f>
        <v>路燈底座可拆式防撞保護錐</v>
      </c>
      <c r="D437" s="19" t="str">
        <f>VLOOKUP(B437,總表!$1:$1048576,4,0)</f>
        <v>災害管理與安全</v>
      </c>
      <c r="E437" s="16" t="str">
        <f>VLOOKUP(B437,總表!$1:$1048576,5,0)</f>
        <v>國小組</v>
      </c>
      <c r="F437" s="16" t="str">
        <f>VLOOKUP(B437,總表!$1:$1048576,3,0)</f>
        <v>嘉義縣</v>
      </c>
      <c r="G437" s="16" t="str">
        <f>VLOOKUP(B437,總表!$1:$1048576,6,0)</f>
        <v>陳佩琦</v>
      </c>
      <c r="H437" s="16" t="str">
        <f>VLOOKUP(B437,總表!$1:$1048576,7,0)</f>
        <v>嘉義縣大同國小</v>
      </c>
      <c r="I437" s="16" t="str">
        <f>VLOOKUP(B437,總表!$1:$1048576,8,0)</f>
        <v>李芊嬡</v>
      </c>
      <c r="J437" s="16" t="str">
        <f>VLOOKUP(B437,總表!$1:$1048576,9,0)</f>
        <v>嘉義縣大同國小</v>
      </c>
      <c r="K437" s="16" t="str">
        <f>VLOOKUP(B437,總表!$1:$1048576,10,0)</f>
        <v>陳宣妘</v>
      </c>
      <c r="L437" s="16" t="str">
        <f>VLOOKUP(B437,總表!$1:$1048576,11,0)</f>
        <v>嘉義縣大同國小</v>
      </c>
      <c r="M437" s="16" t="str">
        <f>VLOOKUP(B437,總表!$1:$1048576,12,0)</f>
        <v>楊耿豪</v>
      </c>
      <c r="N437" s="16" t="str">
        <f>VLOOKUP(B437,總表!$1:$1048576,13,0)</f>
        <v>嘉義縣大同國小</v>
      </c>
      <c r="O437" s="16">
        <f>VLOOKUP(B437,總表!$1:$1048576,14,0)</f>
        <v>0</v>
      </c>
      <c r="P437" s="16">
        <f>VLOOKUP(B437,總表!$1:$1048576,15,0)</f>
        <v>0</v>
      </c>
      <c r="Q437" s="16">
        <f>VLOOKUP(B437,總表!$1:$1048576,16,0)</f>
        <v>0</v>
      </c>
      <c r="R437" s="16">
        <f>VLOOKUP(B437,總表!$1:$1048576,17,0)</f>
        <v>0</v>
      </c>
    </row>
    <row r="438" spans="1:18" hidden="1" x14ac:dyDescent="0.3">
      <c r="A438" s="27" t="s">
        <v>3492</v>
      </c>
      <c r="B438" s="16" t="s">
        <v>1976</v>
      </c>
      <c r="C438" s="10" t="str">
        <f>VLOOKUP(B438,總表!$1:$1048576,2,0)</f>
        <v>智慧火災避難引導燈</v>
      </c>
      <c r="D438" s="19" t="str">
        <f>VLOOKUP(B438,總表!$1:$1048576,4,0)</f>
        <v>災害管理與安全</v>
      </c>
      <c r="E438" s="16" t="str">
        <f>VLOOKUP(B438,總表!$1:$1048576,5,0)</f>
        <v>國小組</v>
      </c>
      <c r="F438" s="16" t="str">
        <f>VLOOKUP(B438,總表!$1:$1048576,3,0)</f>
        <v>嘉義縣</v>
      </c>
      <c r="G438" s="16" t="str">
        <f>VLOOKUP(B438,總表!$1:$1048576,6,0)</f>
        <v>張丞昕</v>
      </c>
      <c r="H438" s="16" t="str">
        <f>VLOOKUP(B438,總表!$1:$1048576,7,0)</f>
        <v>嘉義縣大林鎮平林國民小學</v>
      </c>
      <c r="I438" s="16" t="str">
        <f>VLOOKUP(B438,總表!$1:$1048576,8,0)</f>
        <v>孫虞丞</v>
      </c>
      <c r="J438" s="16" t="str">
        <f>VLOOKUP(B438,總表!$1:$1048576,9,0)</f>
        <v>嘉義縣大林鎮平林國民小學</v>
      </c>
      <c r="K438" s="16" t="str">
        <f>VLOOKUP(B438,總表!$1:$1048576,10,0)</f>
        <v>簡彥</v>
      </c>
      <c r="L438" s="16" t="str">
        <f>VLOOKUP(B438,總表!$1:$1048576,11,0)</f>
        <v>嘉義縣大林鎮平林國民小學</v>
      </c>
      <c r="M438" s="16" t="str">
        <f>VLOOKUP(B438,總表!$1:$1048576,12,0)</f>
        <v>陳苑婷</v>
      </c>
      <c r="N438" s="16" t="str">
        <f>VLOOKUP(B438,總表!$1:$1048576,13,0)</f>
        <v>嘉義縣大林鎮平林國民小學</v>
      </c>
      <c r="O438" s="16" t="str">
        <f>VLOOKUP(B438,總表!$1:$1048576,14,0)</f>
        <v>吳育典</v>
      </c>
      <c r="P438" s="16" t="str">
        <f>VLOOKUP(B438,總表!$1:$1048576,15,0)</f>
        <v>嘉義縣大林鎮平林國民小學</v>
      </c>
      <c r="Q438" s="16" t="str">
        <f>VLOOKUP(B438,總表!$1:$1048576,16,0)</f>
        <v>施懿娟</v>
      </c>
      <c r="R438" s="16" t="str">
        <f>VLOOKUP(B438,總表!$1:$1048576,17,0)</f>
        <v>嘉義縣大林鎮平林國民小學</v>
      </c>
    </row>
    <row r="439" spans="1:18" hidden="1" x14ac:dyDescent="0.3">
      <c r="A439" s="21" t="s">
        <v>3493</v>
      </c>
      <c r="B439" s="16" t="s">
        <v>1993</v>
      </c>
      <c r="C439" s="10" t="str">
        <f>VLOOKUP(B439,總表!$1:$1048576,2,0)</f>
        <v>磁流三重防護-新世代智慧緩撞系統</v>
      </c>
      <c r="D439" s="19" t="str">
        <f>VLOOKUP(B439,總表!$1:$1048576,4,0)</f>
        <v>災害管理與安全</v>
      </c>
      <c r="E439" s="16" t="str">
        <f>VLOOKUP(B439,總表!$1:$1048576,5,0)</f>
        <v>國小組</v>
      </c>
      <c r="F439" s="16" t="str">
        <f>VLOOKUP(B439,總表!$1:$1048576,3,0)</f>
        <v>嘉義縣</v>
      </c>
      <c r="G439" s="16" t="str">
        <f>VLOOKUP(B439,總表!$1:$1048576,6,0)</f>
        <v>羅煒慈</v>
      </c>
      <c r="H439" s="16" t="str">
        <f>VLOOKUP(B439,總表!$1:$1048576,7,0)</f>
        <v>嘉義縣中埔鄉和興國民小學</v>
      </c>
      <c r="I439" s="16" t="str">
        <f>VLOOKUP(B439,總表!$1:$1048576,8,0)</f>
        <v>劉語喬</v>
      </c>
      <c r="J439" s="16" t="str">
        <f>VLOOKUP(B439,總表!$1:$1048576,9,0)</f>
        <v>嘉義縣中埔鄉和興國民小學</v>
      </c>
      <c r="K439" s="16" t="str">
        <f>VLOOKUP(B439,總表!$1:$1048576,10,0)</f>
        <v>蔡智琳</v>
      </c>
      <c r="L439" s="16" t="str">
        <f>VLOOKUP(B439,總表!$1:$1048576,11,0)</f>
        <v>嘉義縣中埔鄉和興國民小學</v>
      </c>
      <c r="M439" s="16" t="str">
        <f>VLOOKUP(B439,總表!$1:$1048576,12,0)</f>
        <v>陳勝哲</v>
      </c>
      <c r="N439" s="16" t="str">
        <f>VLOOKUP(B439,總表!$1:$1048576,13,0)</f>
        <v>嘉義縣科學教育中心</v>
      </c>
      <c r="O439" s="16" t="str">
        <f>VLOOKUP(B439,總表!$1:$1048576,14,0)</f>
        <v>林秀真</v>
      </c>
      <c r="P439" s="16" t="str">
        <f>VLOOKUP(B439,總表!$1:$1048576,15,0)</f>
        <v>嘉義縣中埔鄉和興國民小學</v>
      </c>
      <c r="Q439" s="16" t="str">
        <f>VLOOKUP(B439,總表!$1:$1048576,16,0)</f>
        <v>魏銘相</v>
      </c>
      <c r="R439" s="16" t="str">
        <f>VLOOKUP(B439,總表!$1:$1048576,17,0)</f>
        <v>嘉義縣中埔鄉和興國民小學</v>
      </c>
    </row>
    <row r="440" spans="1:18" hidden="1" x14ac:dyDescent="0.3">
      <c r="A440" s="32" t="s">
        <v>3494</v>
      </c>
      <c r="B440" s="16" t="s">
        <v>1962</v>
      </c>
      <c r="C440" s="10" t="str">
        <f>VLOOKUP(B440,總表!$1:$1048576,2,0)</f>
        <v>防魚損裝置</v>
      </c>
      <c r="D440" s="19" t="str">
        <f>VLOOKUP(B440,總表!$1:$1048576,4,0)</f>
        <v>災害管理與安全</v>
      </c>
      <c r="E440" s="16" t="str">
        <f>VLOOKUP(B440,總表!$1:$1048576,5,0)</f>
        <v>國小組</v>
      </c>
      <c r="F440" s="16" t="str">
        <f>VLOOKUP(B440,總表!$1:$1048576,3,0)</f>
        <v>嘉義縣</v>
      </c>
      <c r="G440" s="16" t="str">
        <f>VLOOKUP(B440,總表!$1:$1048576,6,0)</f>
        <v>呂語潔</v>
      </c>
      <c r="H440" s="16" t="str">
        <f>VLOOKUP(B440,總表!$1:$1048576,7,0)</f>
        <v>嘉義縣大同國小</v>
      </c>
      <c r="I440" s="16" t="str">
        <f>VLOOKUP(B440,總表!$1:$1048576,8,0)</f>
        <v>李宜芳</v>
      </c>
      <c r="J440" s="16" t="str">
        <f>VLOOKUP(B440,總表!$1:$1048576,9,0)</f>
        <v>嘉義縣大同國小</v>
      </c>
      <c r="K440" s="16" t="str">
        <f>VLOOKUP(B440,總表!$1:$1048576,10,0)</f>
        <v>林奕佳</v>
      </c>
      <c r="L440" s="16" t="str">
        <f>VLOOKUP(B440,總表!$1:$1048576,11,0)</f>
        <v>嘉義縣大同國小</v>
      </c>
      <c r="M440" s="16" t="str">
        <f>VLOOKUP(B440,總表!$1:$1048576,12,0)</f>
        <v>郭諭綺</v>
      </c>
      <c r="N440" s="16" t="str">
        <f>VLOOKUP(B440,總表!$1:$1048576,13,0)</f>
        <v>嘉義縣大同國小</v>
      </c>
      <c r="O440" s="16">
        <f>VLOOKUP(B440,總表!$1:$1048576,14,0)</f>
        <v>0</v>
      </c>
      <c r="P440" s="16">
        <f>VLOOKUP(B440,總表!$1:$1048576,15,0)</f>
        <v>0</v>
      </c>
      <c r="Q440" s="16">
        <f>VLOOKUP(B440,總表!$1:$1048576,16,0)</f>
        <v>0</v>
      </c>
      <c r="R440" s="16">
        <f>VLOOKUP(B440,總表!$1:$1048576,17,0)</f>
        <v>0</v>
      </c>
    </row>
    <row r="441" spans="1:18" ht="17.399999999999999" hidden="1" x14ac:dyDescent="0.3">
      <c r="A441" s="23" t="s">
        <v>3495</v>
      </c>
      <c r="B441" s="16" t="s">
        <v>2190</v>
      </c>
      <c r="C441" s="10" t="str">
        <f>VLOOKUP(B441,總表!$1:$1048576,2,0)</f>
        <v>4D無障礙多功能警報提醒裝置</v>
      </c>
      <c r="D441" s="20" t="str">
        <f>VLOOKUP(B441,總表!$1:$1048576,4,0)</f>
        <v>社會照護</v>
      </c>
      <c r="E441" s="16" t="str">
        <f>VLOOKUP(B441,總表!$1:$1048576,5,0)</f>
        <v>國小組</v>
      </c>
      <c r="F441" s="16" t="str">
        <f>VLOOKUP(B441,總表!$1:$1048576,3,0)</f>
        <v>嘉義縣</v>
      </c>
      <c r="G441" s="16" t="str">
        <f>VLOOKUP(B441,總表!$1:$1048576,6,0)</f>
        <v>梁峻瑋</v>
      </c>
      <c r="H441" s="16" t="str">
        <f>VLOOKUP(B441,總表!$1:$1048576,7,0)</f>
        <v>嘉義縣大同國小</v>
      </c>
      <c r="I441" s="16" t="str">
        <f>VLOOKUP(B441,總表!$1:$1048576,8,0)</f>
        <v>陳建睿</v>
      </c>
      <c r="J441" s="16" t="str">
        <f>VLOOKUP(B441,總表!$1:$1048576,9,0)</f>
        <v>嘉義縣大同國小</v>
      </c>
      <c r="K441" s="16" t="str">
        <f>VLOOKUP(B441,總表!$1:$1048576,10,0)</f>
        <v>黃繹銓</v>
      </c>
      <c r="L441" s="16" t="str">
        <f>VLOOKUP(B441,總表!$1:$1048576,11,0)</f>
        <v>嘉義縣大同國小</v>
      </c>
      <c r="M441" s="16" t="str">
        <f>VLOOKUP(B441,總表!$1:$1048576,12,0)</f>
        <v>蕭英戴</v>
      </c>
      <c r="N441" s="16" t="str">
        <f>VLOOKUP(B441,總表!$1:$1048576,13,0)</f>
        <v>嘉義縣大同國小</v>
      </c>
      <c r="O441" s="16" t="str">
        <f>VLOOKUP(B441,總表!$1:$1048576,14,0)</f>
        <v>張芸綺</v>
      </c>
      <c r="P441" s="16" t="str">
        <f>VLOOKUP(B441,總表!$1:$1048576,15,0)</f>
        <v>嘉義縣大同國小</v>
      </c>
      <c r="Q441" s="16">
        <f>VLOOKUP(B441,總表!$1:$1048576,16,0)</f>
        <v>0</v>
      </c>
      <c r="R441" s="16">
        <f>VLOOKUP(B441,總表!$1:$1048576,17,0)</f>
        <v>0</v>
      </c>
    </row>
    <row r="442" spans="1:18" ht="17.399999999999999" hidden="1" x14ac:dyDescent="0.3">
      <c r="A442" s="23" t="s">
        <v>3495</v>
      </c>
      <c r="B442" s="16" t="s">
        <v>2184</v>
      </c>
      <c r="C442" s="10" t="str">
        <f>VLOOKUP(B442,總表!$1:$1048576,2,0)</f>
        <v>簡易穿襪裝置</v>
      </c>
      <c r="D442" s="20" t="str">
        <f>VLOOKUP(B442,總表!$1:$1048576,4,0)</f>
        <v>社會照護</v>
      </c>
      <c r="E442" s="16" t="str">
        <f>VLOOKUP(B442,總表!$1:$1048576,5,0)</f>
        <v>國小組</v>
      </c>
      <c r="F442" s="16" t="str">
        <f>VLOOKUP(B442,總表!$1:$1048576,3,0)</f>
        <v>嘉義縣</v>
      </c>
      <c r="G442" s="16" t="str">
        <f>VLOOKUP(B442,總表!$1:$1048576,6,0)</f>
        <v>劉元豐</v>
      </c>
      <c r="H442" s="16" t="str">
        <f>VLOOKUP(B442,總表!$1:$1048576,7,0)</f>
        <v>嘉義縣大同國小</v>
      </c>
      <c r="I442" s="16" t="str">
        <f>VLOOKUP(B442,總表!$1:$1048576,8,0)</f>
        <v>柯宥甫</v>
      </c>
      <c r="J442" s="16" t="str">
        <f>VLOOKUP(B442,總表!$1:$1048576,9,0)</f>
        <v>嘉義縣大同國小</v>
      </c>
      <c r="K442" s="16">
        <f>VLOOKUP(B442,總表!$1:$1048576,10,0)</f>
        <v>0</v>
      </c>
      <c r="L442" s="16">
        <f>VLOOKUP(B442,總表!$1:$1048576,11,0)</f>
        <v>0</v>
      </c>
      <c r="M442" s="16" t="str">
        <f>VLOOKUP(B442,總表!$1:$1048576,12,0)</f>
        <v>蕭英戴</v>
      </c>
      <c r="N442" s="16" t="str">
        <f>VLOOKUP(B442,總表!$1:$1048576,13,0)</f>
        <v>嘉義縣大同國小</v>
      </c>
      <c r="O442" s="16" t="str">
        <f>VLOOKUP(B442,總表!$1:$1048576,14,0)</f>
        <v>張芸綺</v>
      </c>
      <c r="P442" s="16" t="str">
        <f>VLOOKUP(B442,總表!$1:$1048576,15,0)</f>
        <v>嘉義縣大同國小</v>
      </c>
      <c r="Q442" s="16">
        <f>VLOOKUP(B442,總表!$1:$1048576,16,0)</f>
        <v>0</v>
      </c>
      <c r="R442" s="16">
        <f>VLOOKUP(B442,總表!$1:$1048576,17,0)</f>
        <v>0</v>
      </c>
    </row>
    <row r="443" spans="1:18" ht="17.399999999999999" hidden="1" x14ac:dyDescent="0.3">
      <c r="A443" s="22" t="s">
        <v>3495</v>
      </c>
      <c r="B443" s="16" t="s">
        <v>2663</v>
      </c>
      <c r="C443" s="10" t="str">
        <f>VLOOKUP(B443,總表!$1:$1048576,2,0)</f>
        <v>智慧編織捲線器</v>
      </c>
      <c r="D443" s="16" t="str">
        <f>VLOOKUP(B443,總表!$1:$1048576,4,0)</f>
        <v>便利生活</v>
      </c>
      <c r="E443" s="16" t="str">
        <f>VLOOKUP(B443,總表!$1:$1048576,5,0)</f>
        <v>國小組</v>
      </c>
      <c r="F443" s="16" t="str">
        <f>VLOOKUP(B443,總表!$1:$1048576,3,0)</f>
        <v>嘉義縣</v>
      </c>
      <c r="G443" s="16" t="str">
        <f>VLOOKUP(B443,總表!$1:$1048576,6,0)</f>
        <v>王珮瑜</v>
      </c>
      <c r="H443" s="16" t="str">
        <f>VLOOKUP(B443,總表!$1:$1048576,7,0)</f>
        <v>嘉義縣大林鎮平林國民小學</v>
      </c>
      <c r="I443" s="16" t="str">
        <f>VLOOKUP(B443,總表!$1:$1048576,8,0)</f>
        <v>江紫瑛</v>
      </c>
      <c r="J443" s="16" t="str">
        <f>VLOOKUP(B443,總表!$1:$1048576,9,0)</f>
        <v>嘉義縣大林鎮平林國民小學</v>
      </c>
      <c r="K443" s="16" t="str">
        <f>VLOOKUP(B443,總表!$1:$1048576,10,0)</f>
        <v>施淨媗</v>
      </c>
      <c r="L443" s="16" t="str">
        <f>VLOOKUP(B443,總表!$1:$1048576,11,0)</f>
        <v>嘉義縣大林鎮平林國民小學</v>
      </c>
      <c r="M443" s="16" t="str">
        <f>VLOOKUP(B443,總表!$1:$1048576,12,0)</f>
        <v>施懿娟</v>
      </c>
      <c r="N443" s="16" t="str">
        <f>VLOOKUP(B443,總表!$1:$1048576,13,0)</f>
        <v>嘉義縣大林鎮平林國民小學</v>
      </c>
      <c r="O443" s="16" t="str">
        <f>VLOOKUP(B443,總表!$1:$1048576,14,0)</f>
        <v>吳育典</v>
      </c>
      <c r="P443" s="16" t="str">
        <f>VLOOKUP(B443,總表!$1:$1048576,15,0)</f>
        <v>嘉義縣大林鎮平林國民小學</v>
      </c>
      <c r="Q443" s="16" t="str">
        <f>VLOOKUP(B443,總表!$1:$1048576,16,0)</f>
        <v>陳苑婷</v>
      </c>
      <c r="R443" s="16" t="str">
        <f>VLOOKUP(B443,總表!$1:$1048576,17,0)</f>
        <v>嘉義縣大林鎮平林國民小學</v>
      </c>
    </row>
    <row r="444" spans="1:18" ht="17.399999999999999" hidden="1" x14ac:dyDescent="0.3">
      <c r="A444" s="22" t="s">
        <v>3495</v>
      </c>
      <c r="B444" s="16" t="s">
        <v>2668</v>
      </c>
      <c r="C444" s="10" t="str">
        <f>VLOOKUP(B444,總表!$1:$1048576,2,0)</f>
        <v>虹吸式屋簷雨水導流裝置</v>
      </c>
      <c r="D444" s="16" t="str">
        <f>VLOOKUP(B444,總表!$1:$1048576,4,0)</f>
        <v>便利生活</v>
      </c>
      <c r="E444" s="16" t="str">
        <f>VLOOKUP(B444,總表!$1:$1048576,5,0)</f>
        <v>國小組</v>
      </c>
      <c r="F444" s="16" t="str">
        <f>VLOOKUP(B444,總表!$1:$1048576,3,0)</f>
        <v>嘉義縣</v>
      </c>
      <c r="G444" s="16" t="str">
        <f>VLOOKUP(B444,總表!$1:$1048576,6,0)</f>
        <v>蔡昕諭</v>
      </c>
      <c r="H444" s="16" t="str">
        <f>VLOOKUP(B444,總表!$1:$1048576,7,0)</f>
        <v>嘉義縣永安國民小學</v>
      </c>
      <c r="I444" s="16" t="str">
        <f>VLOOKUP(B444,總表!$1:$1048576,8,0)</f>
        <v>林俞安</v>
      </c>
      <c r="J444" s="16" t="str">
        <f>VLOOKUP(B444,總表!$1:$1048576,9,0)</f>
        <v>嘉義縣永安國民小學</v>
      </c>
      <c r="K444" s="16" t="str">
        <f>VLOOKUP(B444,總表!$1:$1048576,10,0)</f>
        <v>陳智名</v>
      </c>
      <c r="L444" s="16" t="str">
        <f>VLOOKUP(B444,總表!$1:$1048576,11,0)</f>
        <v>嘉義縣永安國民小學</v>
      </c>
      <c r="M444" s="16" t="str">
        <f>VLOOKUP(B444,總表!$1:$1048576,12,0)</f>
        <v>蘇靜芳</v>
      </c>
      <c r="N444" s="16" t="str">
        <f>VLOOKUP(B444,總表!$1:$1048576,13,0)</f>
        <v>嘉義縣永安國民小學</v>
      </c>
      <c r="O444" s="16" t="str">
        <f>VLOOKUP(B444,總表!$1:$1048576,14,0)</f>
        <v>林欣虹</v>
      </c>
      <c r="P444" s="16" t="str">
        <f>VLOOKUP(B444,總表!$1:$1048576,15,0)</f>
        <v>嘉義縣永安國民小學</v>
      </c>
      <c r="Q444" s="16">
        <f>VLOOKUP(B444,總表!$1:$1048576,16,0)</f>
        <v>0</v>
      </c>
      <c r="R444" s="16">
        <f>VLOOKUP(B444,總表!$1:$1048576,17,0)</f>
        <v>0</v>
      </c>
    </row>
    <row r="445" spans="1:18" ht="17.399999999999999" hidden="1" x14ac:dyDescent="0.3">
      <c r="A445" s="22" t="s">
        <v>3495</v>
      </c>
      <c r="B445" s="16" t="s">
        <v>2617</v>
      </c>
      <c r="C445" s="10" t="str">
        <f>VLOOKUP(B445,總表!$1:$1048576,2,0)</f>
        <v>吐司切邊器</v>
      </c>
      <c r="D445" s="16" t="str">
        <f>VLOOKUP(B445,總表!$1:$1048576,4,0)</f>
        <v>便利生活</v>
      </c>
      <c r="E445" s="16" t="str">
        <f>VLOOKUP(B445,總表!$1:$1048576,5,0)</f>
        <v>國小組</v>
      </c>
      <c r="F445" s="16" t="str">
        <f>VLOOKUP(B445,總表!$1:$1048576,3,0)</f>
        <v>嘉義縣</v>
      </c>
      <c r="G445" s="16" t="str">
        <f>VLOOKUP(B445,總表!$1:$1048576,6,0)</f>
        <v>施沛岑</v>
      </c>
      <c r="H445" s="16" t="str">
        <f>VLOOKUP(B445,總表!$1:$1048576,7,0)</f>
        <v>嘉義縣大同國小</v>
      </c>
      <c r="I445" s="16" t="str">
        <f>VLOOKUP(B445,總表!$1:$1048576,8,0)</f>
        <v>楊淨涵</v>
      </c>
      <c r="J445" s="16" t="str">
        <f>VLOOKUP(B445,總表!$1:$1048576,9,0)</f>
        <v>嘉義縣大同國小</v>
      </c>
      <c r="K445" s="16">
        <f>VLOOKUP(B445,總表!$1:$1048576,10,0)</f>
        <v>0</v>
      </c>
      <c r="L445" s="16">
        <f>VLOOKUP(B445,總表!$1:$1048576,11,0)</f>
        <v>0</v>
      </c>
      <c r="M445" s="16" t="str">
        <f>VLOOKUP(B445,總表!$1:$1048576,12,0)</f>
        <v>蕭英戴</v>
      </c>
      <c r="N445" s="16" t="str">
        <f>VLOOKUP(B445,總表!$1:$1048576,13,0)</f>
        <v>嘉義縣大同國小</v>
      </c>
      <c r="O445" s="16">
        <f>VLOOKUP(B445,總表!$1:$1048576,14,0)</f>
        <v>0</v>
      </c>
      <c r="P445" s="16">
        <f>VLOOKUP(B445,總表!$1:$1048576,15,0)</f>
        <v>0</v>
      </c>
      <c r="Q445" s="16">
        <f>VLOOKUP(B445,總表!$1:$1048576,16,0)</f>
        <v>0</v>
      </c>
      <c r="R445" s="16">
        <f>VLOOKUP(B445,總表!$1:$1048576,17,0)</f>
        <v>0</v>
      </c>
    </row>
    <row r="446" spans="1:18" ht="17.399999999999999" hidden="1" x14ac:dyDescent="0.3">
      <c r="A446" s="22" t="s">
        <v>3495</v>
      </c>
      <c r="B446" s="13" t="s">
        <v>161</v>
      </c>
      <c r="C446" s="10" t="str">
        <f>VLOOKUP(B446,總表!$1:$1048576,2,0)</f>
        <v>多功能鏟</v>
      </c>
      <c r="D446" s="17" t="str">
        <f>VLOOKUP(B446,總表!$1:$1048576,4,0)</f>
        <v>永續發展農糧技術</v>
      </c>
      <c r="E446" s="16" t="str">
        <f>VLOOKUP(B446,總表!$1:$1048576,5,0)</f>
        <v>國中組</v>
      </c>
      <c r="F446" s="16" t="str">
        <f>VLOOKUP(B446,總表!$1:$1048576,3,0)</f>
        <v>嘉義縣</v>
      </c>
      <c r="G446" s="16" t="str">
        <f>VLOOKUP(B446,總表!$1:$1048576,6,0)</f>
        <v>江雨霏</v>
      </c>
      <c r="H446" s="16" t="str">
        <f>VLOOKUP(B446,總表!$1:$1048576,7,0)</f>
        <v>新港國中</v>
      </c>
      <c r="I446" s="16" t="str">
        <f>VLOOKUP(B446,總表!$1:$1048576,8,0)</f>
        <v>鄭采湘</v>
      </c>
      <c r="J446" s="16" t="str">
        <f>VLOOKUP(B446,總表!$1:$1048576,9,0)</f>
        <v>新港國中</v>
      </c>
      <c r="K446" s="16">
        <f>VLOOKUP(B446,總表!$1:$1048576,10,0)</f>
        <v>0</v>
      </c>
      <c r="L446" s="16">
        <f>VLOOKUP(B446,總表!$1:$1048576,11,0)</f>
        <v>0</v>
      </c>
      <c r="M446" s="16" t="str">
        <f>VLOOKUP(B446,總表!$1:$1048576,12,0)</f>
        <v>賴朝和</v>
      </c>
      <c r="N446" s="16" t="str">
        <f>VLOOKUP(B446,總表!$1:$1048576,13,0)</f>
        <v>新港國中</v>
      </c>
      <c r="O446" s="16">
        <f>VLOOKUP(B446,總表!$1:$1048576,14,0)</f>
        <v>0</v>
      </c>
      <c r="P446" s="16">
        <f>VLOOKUP(B446,總表!$1:$1048576,15,0)</f>
        <v>0</v>
      </c>
      <c r="Q446" s="16">
        <f>VLOOKUP(B446,總表!$1:$1048576,16,0)</f>
        <v>0</v>
      </c>
      <c r="R446" s="16">
        <f>VLOOKUP(B446,總表!$1:$1048576,17,0)</f>
        <v>0</v>
      </c>
    </row>
    <row r="447" spans="1:18" ht="17.399999999999999" hidden="1" x14ac:dyDescent="0.3">
      <c r="A447" s="22" t="s">
        <v>3495</v>
      </c>
      <c r="B447" s="13" t="s">
        <v>135</v>
      </c>
      <c r="C447" s="10" t="str">
        <f>VLOOKUP(B447,總表!$1:$1048576,2,0)</f>
        <v>光羽-智慧視覺雷射驅鳥系統</v>
      </c>
      <c r="D447" s="17" t="str">
        <f>VLOOKUP(B447,總表!$1:$1048576,4,0)</f>
        <v>永續發展農糧技術</v>
      </c>
      <c r="E447" s="16" t="str">
        <f>VLOOKUP(B447,總表!$1:$1048576,5,0)</f>
        <v>國中組</v>
      </c>
      <c r="F447" s="16" t="str">
        <f>VLOOKUP(B447,總表!$1:$1048576,3,0)</f>
        <v>嘉義縣</v>
      </c>
      <c r="G447" s="16" t="str">
        <f>VLOOKUP(B447,總表!$1:$1048576,6,0)</f>
        <v>張瓅勻</v>
      </c>
      <c r="H447" s="16" t="str">
        <f>VLOOKUP(B447,總表!$1:$1048576,7,0)</f>
        <v>嘉義縣溪口國中</v>
      </c>
      <c r="I447" s="16" t="str">
        <f>VLOOKUP(B447,總表!$1:$1048576,8,0)</f>
        <v>陳品諺</v>
      </c>
      <c r="J447" s="16" t="str">
        <f>VLOOKUP(B447,總表!$1:$1048576,9,0)</f>
        <v>嘉義縣溪口國中</v>
      </c>
      <c r="K447" s="16">
        <f>VLOOKUP(B447,總表!$1:$1048576,10,0)</f>
        <v>0</v>
      </c>
      <c r="L447" s="16">
        <f>VLOOKUP(B447,總表!$1:$1048576,11,0)</f>
        <v>0</v>
      </c>
      <c r="M447" s="16" t="str">
        <f>VLOOKUP(B447,總表!$1:$1048576,12,0)</f>
        <v>黃孝文</v>
      </c>
      <c r="N447" s="16" t="str">
        <f>VLOOKUP(B447,總表!$1:$1048576,13,0)</f>
        <v>嘉義縣溪口國中</v>
      </c>
      <c r="O447" s="16" t="str">
        <f>VLOOKUP(B447,總表!$1:$1048576,14,0)</f>
        <v>葉自軒</v>
      </c>
      <c r="P447" s="16" t="str">
        <f>VLOOKUP(B447,總表!$1:$1048576,15,0)</f>
        <v>嘉義縣溪口國中</v>
      </c>
      <c r="Q447" s="16">
        <f>VLOOKUP(B447,總表!$1:$1048576,16,0)</f>
        <v>0</v>
      </c>
      <c r="R447" s="16">
        <f>VLOOKUP(B447,總表!$1:$1048576,17,0)</f>
        <v>0</v>
      </c>
    </row>
    <row r="448" spans="1:18" ht="17.399999999999999" hidden="1" x14ac:dyDescent="0.3">
      <c r="A448" s="28" t="s">
        <v>3493</v>
      </c>
      <c r="B448" s="13" t="s">
        <v>121</v>
      </c>
      <c r="C448" s="10" t="str">
        <f>VLOOKUP(B448,總表!$1:$1048576,2,0)</f>
        <v>濺識貓-智能驅貓裝置</v>
      </c>
      <c r="D448" s="17" t="str">
        <f>VLOOKUP(B448,總表!$1:$1048576,4,0)</f>
        <v>永續發展農糧技術</v>
      </c>
      <c r="E448" s="16" t="str">
        <f>VLOOKUP(B448,總表!$1:$1048576,5,0)</f>
        <v>國中組</v>
      </c>
      <c r="F448" s="16" t="str">
        <f>VLOOKUP(B448,總表!$1:$1048576,3,0)</f>
        <v>嘉義縣</v>
      </c>
      <c r="G448" s="16" t="str">
        <f>VLOOKUP(B448,總表!$1:$1048576,6,0)</f>
        <v>黃于晅</v>
      </c>
      <c r="H448" s="16" t="str">
        <f>VLOOKUP(B448,總表!$1:$1048576,7,0)</f>
        <v>嘉義縣溪口國中</v>
      </c>
      <c r="I448" s="16" t="str">
        <f>VLOOKUP(B448,總表!$1:$1048576,8,0)</f>
        <v>羅婉婷</v>
      </c>
      <c r="J448" s="16" t="str">
        <f>VLOOKUP(B448,總表!$1:$1048576,9,0)</f>
        <v>嘉義縣溪口國中</v>
      </c>
      <c r="K448" s="16" t="str">
        <f>VLOOKUP(B448,總表!$1:$1048576,10,0)</f>
        <v>蔡艾珊</v>
      </c>
      <c r="L448" s="16" t="str">
        <f>VLOOKUP(B448,總表!$1:$1048576,11,0)</f>
        <v>嘉義縣溪口國中</v>
      </c>
      <c r="M448" s="16" t="str">
        <f>VLOOKUP(B448,總表!$1:$1048576,12,0)</f>
        <v>黃孝文</v>
      </c>
      <c r="N448" s="16" t="str">
        <f>VLOOKUP(B448,總表!$1:$1048576,13,0)</f>
        <v>嘉義縣溪口國中</v>
      </c>
      <c r="O448" s="16" t="str">
        <f>VLOOKUP(B448,總表!$1:$1048576,14,0)</f>
        <v>葉自軒</v>
      </c>
      <c r="P448" s="16" t="str">
        <f>VLOOKUP(B448,總表!$1:$1048576,15,0)</f>
        <v>嘉義縣溪口國中</v>
      </c>
      <c r="Q448" s="16">
        <f>VLOOKUP(B448,總表!$1:$1048576,16,0)</f>
        <v>0</v>
      </c>
      <c r="R448" s="16">
        <f>VLOOKUP(B448,總表!$1:$1048576,17,0)</f>
        <v>0</v>
      </c>
    </row>
    <row r="449" spans="1:18" ht="17.399999999999999" hidden="1" x14ac:dyDescent="0.3">
      <c r="A449" s="30" t="s">
        <v>3494</v>
      </c>
      <c r="B449" s="13" t="s">
        <v>130</v>
      </c>
      <c r="C449" s="10" t="str">
        <f>VLOOKUP(B449,總表!$1:$1048576,2,0)</f>
        <v>嘿!福壽螺抓抓</v>
      </c>
      <c r="D449" s="17" t="str">
        <f>VLOOKUP(B449,總表!$1:$1048576,4,0)</f>
        <v>永續發展農糧技術</v>
      </c>
      <c r="E449" s="16" t="str">
        <f>VLOOKUP(B449,總表!$1:$1048576,5,0)</f>
        <v>國中組</v>
      </c>
      <c r="F449" s="16" t="str">
        <f>VLOOKUP(B449,總表!$1:$1048576,3,0)</f>
        <v>嘉義縣</v>
      </c>
      <c r="G449" s="16" t="str">
        <f>VLOOKUP(B449,總表!$1:$1048576,6,0)</f>
        <v>邱喏陳</v>
      </c>
      <c r="H449" s="16" t="str">
        <f>VLOOKUP(B449,總表!$1:$1048576,7,0)</f>
        <v>嘉義縣溪口國中</v>
      </c>
      <c r="I449" s="16" t="str">
        <f>VLOOKUP(B449,總表!$1:$1048576,8,0)</f>
        <v>邱品智</v>
      </c>
      <c r="J449" s="16" t="str">
        <f>VLOOKUP(B449,總表!$1:$1048576,9,0)</f>
        <v>嘉義縣溪口國中</v>
      </c>
      <c r="K449" s="16" t="str">
        <f>VLOOKUP(B449,總表!$1:$1048576,10,0)</f>
        <v>郭奇峰</v>
      </c>
      <c r="L449" s="16" t="str">
        <f>VLOOKUP(B449,總表!$1:$1048576,11,0)</f>
        <v>嘉義縣溪口國中</v>
      </c>
      <c r="M449" s="16" t="str">
        <f>VLOOKUP(B449,總表!$1:$1048576,12,0)</f>
        <v>黃孝文</v>
      </c>
      <c r="N449" s="16" t="str">
        <f>VLOOKUP(B449,總表!$1:$1048576,13,0)</f>
        <v>嘉義縣溪口國中</v>
      </c>
      <c r="O449" s="16" t="str">
        <f>VLOOKUP(B449,總表!$1:$1048576,14,0)</f>
        <v>葉自軒</v>
      </c>
      <c r="P449" s="16" t="str">
        <f>VLOOKUP(B449,總表!$1:$1048576,15,0)</f>
        <v>嘉義縣溪口國中</v>
      </c>
      <c r="Q449" s="16">
        <f>VLOOKUP(B449,總表!$1:$1048576,16,0)</f>
        <v>0</v>
      </c>
      <c r="R449" s="16">
        <f>VLOOKUP(B449,總表!$1:$1048576,17,0)</f>
        <v>0</v>
      </c>
    </row>
    <row r="450" spans="1:18" ht="17.399999999999999" hidden="1" x14ac:dyDescent="0.3">
      <c r="A450" s="22" t="s">
        <v>3495</v>
      </c>
      <c r="B450" s="13" t="s">
        <v>398</v>
      </c>
      <c r="C450" s="10" t="str">
        <f>VLOOKUP(B450,總表!$1:$1048576,2,0)</f>
        <v>手機箱跳繩</v>
      </c>
      <c r="D450" s="18" t="str">
        <f>VLOOKUP(B450,總表!$1:$1048576,4,0)</f>
        <v>休閒與教育</v>
      </c>
      <c r="E450" s="16" t="str">
        <f>VLOOKUP(B450,總表!$1:$1048576,5,0)</f>
        <v>國中組</v>
      </c>
      <c r="F450" s="16" t="str">
        <f>VLOOKUP(B450,總表!$1:$1048576,3,0)</f>
        <v>嘉義縣</v>
      </c>
      <c r="G450" s="16" t="str">
        <f>VLOOKUP(B450,總表!$1:$1048576,6,0)</f>
        <v>黃柏翰</v>
      </c>
      <c r="H450" s="16" t="str">
        <f>VLOOKUP(B450,總表!$1:$1048576,7,0)</f>
        <v>嘉義縣溪口國中</v>
      </c>
      <c r="I450" s="16" t="str">
        <f>VLOOKUP(B450,總表!$1:$1048576,8,0)</f>
        <v>朱建育</v>
      </c>
      <c r="J450" s="16" t="str">
        <f>VLOOKUP(B450,總表!$1:$1048576,9,0)</f>
        <v>嘉義縣溪口國中</v>
      </c>
      <c r="K450" s="16" t="str">
        <f>VLOOKUP(B450,總表!$1:$1048576,10,0)</f>
        <v>何梓維</v>
      </c>
      <c r="L450" s="16" t="str">
        <f>VLOOKUP(B450,總表!$1:$1048576,11,0)</f>
        <v>嘉義縣溪口國中</v>
      </c>
      <c r="M450" s="16" t="str">
        <f>VLOOKUP(B450,總表!$1:$1048576,12,0)</f>
        <v>葉自軒</v>
      </c>
      <c r="N450" s="16" t="str">
        <f>VLOOKUP(B450,總表!$1:$1048576,13,0)</f>
        <v>嘉義縣溪口國中</v>
      </c>
      <c r="O450" s="16" t="str">
        <f>VLOOKUP(B450,總表!$1:$1048576,14,0)</f>
        <v>黃孝文</v>
      </c>
      <c r="P450" s="16" t="str">
        <f>VLOOKUP(B450,總表!$1:$1048576,15,0)</f>
        <v>嘉義縣溪口國中</v>
      </c>
      <c r="Q450" s="16">
        <f>VLOOKUP(B450,總表!$1:$1048576,16,0)</f>
        <v>0</v>
      </c>
      <c r="R450" s="16">
        <f>VLOOKUP(B450,總表!$1:$1048576,17,0)</f>
        <v>0</v>
      </c>
    </row>
    <row r="451" spans="1:18" ht="17.399999999999999" hidden="1" x14ac:dyDescent="0.3">
      <c r="A451" s="22" t="s">
        <v>3495</v>
      </c>
      <c r="B451" s="13" t="s">
        <v>403</v>
      </c>
      <c r="C451" s="10" t="str">
        <f>VLOOKUP(B451,總表!$1:$1048576,2,0)</f>
        <v>自控戲偶</v>
      </c>
      <c r="D451" s="18" t="str">
        <f>VLOOKUP(B451,總表!$1:$1048576,4,0)</f>
        <v>休閒與教育</v>
      </c>
      <c r="E451" s="16" t="str">
        <f>VLOOKUP(B451,總表!$1:$1048576,5,0)</f>
        <v>國中組</v>
      </c>
      <c r="F451" s="16" t="str">
        <f>VLOOKUP(B451,總表!$1:$1048576,3,0)</f>
        <v>嘉義縣</v>
      </c>
      <c r="G451" s="16" t="str">
        <f>VLOOKUP(B451,總表!$1:$1048576,6,0)</f>
        <v>陳玠沅</v>
      </c>
      <c r="H451" s="16" t="str">
        <f>VLOOKUP(B451,總表!$1:$1048576,7,0)</f>
        <v>嘉義縣溪口國中</v>
      </c>
      <c r="I451" s="16" t="str">
        <f>VLOOKUP(B451,總表!$1:$1048576,8,0)</f>
        <v>黃唯宬</v>
      </c>
      <c r="J451" s="16" t="str">
        <f>VLOOKUP(B451,總表!$1:$1048576,9,0)</f>
        <v>嘉義縣溪口國中</v>
      </c>
      <c r="K451" s="16">
        <f>VLOOKUP(B451,總表!$1:$1048576,10,0)</f>
        <v>0</v>
      </c>
      <c r="L451" s="16">
        <f>VLOOKUP(B451,總表!$1:$1048576,11,0)</f>
        <v>0</v>
      </c>
      <c r="M451" s="16" t="str">
        <f>VLOOKUP(B451,總表!$1:$1048576,12,0)</f>
        <v>黃孝文</v>
      </c>
      <c r="N451" s="16" t="str">
        <f>VLOOKUP(B451,總表!$1:$1048576,13,0)</f>
        <v>嘉義縣溪口國中</v>
      </c>
      <c r="O451" s="16" t="str">
        <f>VLOOKUP(B451,總表!$1:$1048576,14,0)</f>
        <v>葉自軒</v>
      </c>
      <c r="P451" s="16" t="str">
        <f>VLOOKUP(B451,總表!$1:$1048576,15,0)</f>
        <v>嘉義縣溪口國中</v>
      </c>
      <c r="Q451" s="16">
        <f>VLOOKUP(B451,總表!$1:$1048576,16,0)</f>
        <v>0</v>
      </c>
      <c r="R451" s="16">
        <f>VLOOKUP(B451,總表!$1:$1048576,17,0)</f>
        <v>0</v>
      </c>
    </row>
    <row r="452" spans="1:18" ht="17.399999999999999" hidden="1" x14ac:dyDescent="0.3">
      <c r="A452" s="22" t="s">
        <v>3495</v>
      </c>
      <c r="B452" s="13" t="s">
        <v>654</v>
      </c>
      <c r="C452" s="10" t="str">
        <f>VLOOKUP(B452,總表!$1:$1048576,2,0)</f>
        <v>可攜式書包警示棒</v>
      </c>
      <c r="D452" s="19" t="str">
        <f>VLOOKUP(B452,總表!$1:$1048576,4,0)</f>
        <v>災害管理與安全</v>
      </c>
      <c r="E452" s="16" t="str">
        <f>VLOOKUP(B452,總表!$1:$1048576,5,0)</f>
        <v>國中組</v>
      </c>
      <c r="F452" s="16" t="str">
        <f>VLOOKUP(B452,總表!$1:$1048576,3,0)</f>
        <v>嘉義縣</v>
      </c>
      <c r="G452" s="16" t="str">
        <f>VLOOKUP(B452,總表!$1:$1048576,6,0)</f>
        <v>侯辰陞</v>
      </c>
      <c r="H452" s="16" t="str">
        <f>VLOOKUP(B452,總表!$1:$1048576,7,0)</f>
        <v>新港國中</v>
      </c>
      <c r="I452" s="16" t="str">
        <f>VLOOKUP(B452,總表!$1:$1048576,8,0)</f>
        <v>洪秋翔</v>
      </c>
      <c r="J452" s="16" t="str">
        <f>VLOOKUP(B452,總表!$1:$1048576,9,0)</f>
        <v>新港國中</v>
      </c>
      <c r="K452" s="16" t="str">
        <f>VLOOKUP(B452,總表!$1:$1048576,10,0)</f>
        <v>吳宜真</v>
      </c>
      <c r="L452" s="16" t="str">
        <f>VLOOKUP(B452,總表!$1:$1048576,11,0)</f>
        <v>新港國中</v>
      </c>
      <c r="M452" s="16" t="str">
        <f>VLOOKUP(B452,總表!$1:$1048576,12,0)</f>
        <v>賴朝和</v>
      </c>
      <c r="N452" s="16" t="str">
        <f>VLOOKUP(B452,總表!$1:$1048576,13,0)</f>
        <v>新港國中</v>
      </c>
      <c r="O452" s="16">
        <f>VLOOKUP(B452,總表!$1:$1048576,14,0)</f>
        <v>0</v>
      </c>
      <c r="P452" s="16">
        <f>VLOOKUP(B452,總表!$1:$1048576,15,0)</f>
        <v>0</v>
      </c>
      <c r="Q452" s="16">
        <f>VLOOKUP(B452,總表!$1:$1048576,16,0)</f>
        <v>0</v>
      </c>
      <c r="R452" s="16">
        <f>VLOOKUP(B452,總表!$1:$1048576,17,0)</f>
        <v>0</v>
      </c>
    </row>
    <row r="453" spans="1:18" ht="17.399999999999999" hidden="1" x14ac:dyDescent="0.3">
      <c r="A453" s="22" t="s">
        <v>3495</v>
      </c>
      <c r="B453" s="13" t="s">
        <v>671</v>
      </c>
      <c r="C453" s="10" t="str">
        <f>VLOOKUP(B453,總表!$1:$1048576,2,0)</f>
        <v>救命BBCall</v>
      </c>
      <c r="D453" s="19" t="str">
        <f>VLOOKUP(B453,總表!$1:$1048576,4,0)</f>
        <v>災害管理與安全</v>
      </c>
      <c r="E453" s="16" t="str">
        <f>VLOOKUP(B453,總表!$1:$1048576,5,0)</f>
        <v>國中組</v>
      </c>
      <c r="F453" s="16" t="str">
        <f>VLOOKUP(B453,總表!$1:$1048576,3,0)</f>
        <v>嘉義縣</v>
      </c>
      <c r="G453" s="16" t="str">
        <f>VLOOKUP(B453,總表!$1:$1048576,6,0)</f>
        <v>林書佑</v>
      </c>
      <c r="H453" s="16" t="str">
        <f>VLOOKUP(B453,總表!$1:$1048576,7,0)</f>
        <v>溪口國中</v>
      </c>
      <c r="I453" s="16" t="str">
        <f>VLOOKUP(B453,總表!$1:$1048576,8,0)</f>
        <v>楊翊哲</v>
      </c>
      <c r="J453" s="16" t="str">
        <f>VLOOKUP(B453,總表!$1:$1048576,9,0)</f>
        <v>嘉義縣溪口國中</v>
      </c>
      <c r="K453" s="16" t="str">
        <f>VLOOKUP(B453,總表!$1:$1048576,10,0)</f>
        <v>蕭苡媞</v>
      </c>
      <c r="L453" s="16" t="str">
        <f>VLOOKUP(B453,總表!$1:$1048576,11,0)</f>
        <v>嘉義縣溪口國中</v>
      </c>
      <c r="M453" s="16" t="str">
        <f>VLOOKUP(B453,總表!$1:$1048576,12,0)</f>
        <v>黃孝文</v>
      </c>
      <c r="N453" s="16" t="str">
        <f>VLOOKUP(B453,總表!$1:$1048576,13,0)</f>
        <v>嘉義縣溪口國中</v>
      </c>
      <c r="O453" s="16" t="str">
        <f>VLOOKUP(B453,總表!$1:$1048576,14,0)</f>
        <v>葉自軒</v>
      </c>
      <c r="P453" s="16" t="str">
        <f>VLOOKUP(B453,總表!$1:$1048576,15,0)</f>
        <v>嘉義縣溪口國中</v>
      </c>
      <c r="Q453" s="16">
        <f>VLOOKUP(B453,總表!$1:$1048576,16,0)</f>
        <v>0</v>
      </c>
      <c r="R453" s="16">
        <f>VLOOKUP(B453,總表!$1:$1048576,17,0)</f>
        <v>0</v>
      </c>
    </row>
    <row r="454" spans="1:18" ht="17.399999999999999" hidden="1" x14ac:dyDescent="0.3">
      <c r="A454" s="22" t="s">
        <v>3495</v>
      </c>
      <c r="B454" s="13" t="s">
        <v>649</v>
      </c>
      <c r="C454" s="10" t="str">
        <f>VLOOKUP(B454,總表!$1:$1048576,2,0)</f>
        <v>自行車方向燈</v>
      </c>
      <c r="D454" s="19" t="str">
        <f>VLOOKUP(B454,總表!$1:$1048576,4,0)</f>
        <v>災害管理與安全</v>
      </c>
      <c r="E454" s="16" t="str">
        <f>VLOOKUP(B454,總表!$1:$1048576,5,0)</f>
        <v>國中組</v>
      </c>
      <c r="F454" s="16" t="str">
        <f>VLOOKUP(B454,總表!$1:$1048576,3,0)</f>
        <v>嘉義縣</v>
      </c>
      <c r="G454" s="16" t="str">
        <f>VLOOKUP(B454,總表!$1:$1048576,6,0)</f>
        <v>李哲毅</v>
      </c>
      <c r="H454" s="16" t="str">
        <f>VLOOKUP(B454,總表!$1:$1048576,7,0)</f>
        <v>新港國中</v>
      </c>
      <c r="I454" s="16" t="str">
        <f>VLOOKUP(B454,總表!$1:$1048576,8,0)</f>
        <v>簡仲男</v>
      </c>
      <c r="J454" s="16" t="str">
        <f>VLOOKUP(B454,總表!$1:$1048576,9,0)</f>
        <v>新港國中</v>
      </c>
      <c r="K454" s="16" t="str">
        <f>VLOOKUP(B454,總表!$1:$1048576,10,0)</f>
        <v>葉家豪</v>
      </c>
      <c r="L454" s="16" t="str">
        <f>VLOOKUP(B454,總表!$1:$1048576,11,0)</f>
        <v>新港國中</v>
      </c>
      <c r="M454" s="16" t="str">
        <f>VLOOKUP(B454,總表!$1:$1048576,12,0)</f>
        <v>賴朝和</v>
      </c>
      <c r="N454" s="16" t="str">
        <f>VLOOKUP(B454,總表!$1:$1048576,13,0)</f>
        <v>新港國中</v>
      </c>
      <c r="O454" s="16">
        <f>VLOOKUP(B454,總表!$1:$1048576,14,0)</f>
        <v>0</v>
      </c>
      <c r="P454" s="16">
        <f>VLOOKUP(B454,總表!$1:$1048576,15,0)</f>
        <v>0</v>
      </c>
      <c r="Q454" s="16">
        <f>VLOOKUP(B454,總表!$1:$1048576,16,0)</f>
        <v>0</v>
      </c>
      <c r="R454" s="16">
        <f>VLOOKUP(B454,總表!$1:$1048576,17,0)</f>
        <v>0</v>
      </c>
    </row>
    <row r="455" spans="1:18" ht="17.399999999999999" hidden="1" x14ac:dyDescent="0.3">
      <c r="A455" s="22" t="s">
        <v>3495</v>
      </c>
      <c r="B455" s="13" t="s">
        <v>821</v>
      </c>
      <c r="C455" s="10" t="str">
        <f>VLOOKUP(B455,總表!$1:$1048576,2,0)</f>
        <v>拉麵機器人</v>
      </c>
      <c r="D455" s="20" t="str">
        <f>VLOOKUP(B455,總表!$1:$1048576,4,0)</f>
        <v>社會照護</v>
      </c>
      <c r="E455" s="16" t="str">
        <f>VLOOKUP(B455,總表!$1:$1048576,5,0)</f>
        <v>國中組</v>
      </c>
      <c r="F455" s="16" t="str">
        <f>VLOOKUP(B455,總表!$1:$1048576,3,0)</f>
        <v>嘉義縣</v>
      </c>
      <c r="G455" s="16" t="str">
        <f>VLOOKUP(B455,總表!$1:$1048576,6,0)</f>
        <v>莊柏鴻</v>
      </c>
      <c r="H455" s="16" t="str">
        <f>VLOOKUP(B455,總表!$1:$1048576,7,0)</f>
        <v>嘉義縣溪口國中</v>
      </c>
      <c r="I455" s="16" t="str">
        <f>VLOOKUP(B455,總表!$1:$1048576,8,0)</f>
        <v>陳政樺</v>
      </c>
      <c r="J455" s="16" t="str">
        <f>VLOOKUP(B455,總表!$1:$1048576,9,0)</f>
        <v>嘉義縣溪口國中</v>
      </c>
      <c r="K455" s="16">
        <f>VLOOKUP(B455,總表!$1:$1048576,10,0)</f>
        <v>0</v>
      </c>
      <c r="L455" s="16">
        <f>VLOOKUP(B455,總表!$1:$1048576,11,0)</f>
        <v>0</v>
      </c>
      <c r="M455" s="16" t="str">
        <f>VLOOKUP(B455,總表!$1:$1048576,12,0)</f>
        <v>黃孝文</v>
      </c>
      <c r="N455" s="16" t="str">
        <f>VLOOKUP(B455,總表!$1:$1048576,13,0)</f>
        <v>嘉義縣溪口國中</v>
      </c>
      <c r="O455" s="16" t="str">
        <f>VLOOKUP(B455,總表!$1:$1048576,14,0)</f>
        <v>葉自軒</v>
      </c>
      <c r="P455" s="16" t="str">
        <f>VLOOKUP(B455,總表!$1:$1048576,15,0)</f>
        <v>嘉義縣溪口國中</v>
      </c>
      <c r="Q455" s="16">
        <f>VLOOKUP(B455,總表!$1:$1048576,16,0)</f>
        <v>0</v>
      </c>
      <c r="R455" s="16">
        <f>VLOOKUP(B455,總表!$1:$1048576,17,0)</f>
        <v>0</v>
      </c>
    </row>
    <row r="456" spans="1:18" ht="17.399999999999999" hidden="1" x14ac:dyDescent="0.3">
      <c r="A456" s="28" t="s">
        <v>3493</v>
      </c>
      <c r="B456" s="13" t="s">
        <v>1054</v>
      </c>
      <c r="C456" s="10" t="str">
        <f>VLOOKUP(B456,總表!$1:$1048576,2,0)</f>
        <v>吸風扇電蚊拍</v>
      </c>
      <c r="D456" s="16" t="str">
        <f>VLOOKUP(B456,總表!$1:$1048576,4,0)</f>
        <v>便利生活</v>
      </c>
      <c r="E456" s="16" t="str">
        <f>VLOOKUP(B456,總表!$1:$1048576,5,0)</f>
        <v>國中組</v>
      </c>
      <c r="F456" s="16" t="str">
        <f>VLOOKUP(B456,總表!$1:$1048576,3,0)</f>
        <v>嘉義縣</v>
      </c>
      <c r="G456" s="16" t="str">
        <f>VLOOKUP(B456,總表!$1:$1048576,6,0)</f>
        <v>董侑勳</v>
      </c>
      <c r="H456" s="16" t="str">
        <f>VLOOKUP(B456,總表!$1:$1048576,7,0)</f>
        <v>嘉義縣立梅山國民中學</v>
      </c>
      <c r="I456" s="16" t="str">
        <f>VLOOKUP(B456,總表!$1:$1048576,8,0)</f>
        <v>官鑫宏</v>
      </c>
      <c r="J456" s="16" t="str">
        <f>VLOOKUP(B456,總表!$1:$1048576,9,0)</f>
        <v>嘉義縣立梅山國民中學</v>
      </c>
      <c r="K456" s="16" t="str">
        <f>VLOOKUP(B456,總表!$1:$1048576,10,0)</f>
        <v>李孟勳</v>
      </c>
      <c r="L456" s="16" t="str">
        <f>VLOOKUP(B456,總表!$1:$1048576,11,0)</f>
        <v>嘉義縣立梅山國民中學</v>
      </c>
      <c r="M456" s="16" t="str">
        <f>VLOOKUP(B456,總表!$1:$1048576,12,0)</f>
        <v>何怡樺</v>
      </c>
      <c r="N456" s="16" t="str">
        <f>VLOOKUP(B456,總表!$1:$1048576,13,0)</f>
        <v>嘉義縣立梅山國民中學</v>
      </c>
      <c r="O456" s="16" t="str">
        <f>VLOOKUP(B456,總表!$1:$1048576,14,0)</f>
        <v>蕭嘉萱</v>
      </c>
      <c r="P456" s="16" t="str">
        <f>VLOOKUP(B456,總表!$1:$1048576,15,0)</f>
        <v>梅山國中教務處設備組長</v>
      </c>
      <c r="Q456" s="16">
        <f>VLOOKUP(B456,總表!$1:$1048576,16,0)</f>
        <v>0</v>
      </c>
      <c r="R456" s="16">
        <f>VLOOKUP(B456,總表!$1:$1048576,17,0)</f>
        <v>0</v>
      </c>
    </row>
    <row r="457" spans="1:18" ht="17.399999999999999" hidden="1" x14ac:dyDescent="0.3">
      <c r="A457" s="29" t="s">
        <v>3493</v>
      </c>
      <c r="B457" s="16" t="s">
        <v>1415</v>
      </c>
      <c r="C457" s="10" t="str">
        <f>VLOOKUP(B457,總表!$1:$1048576,2,0)</f>
        <v>泳道小幫手</v>
      </c>
      <c r="D457" s="18" t="str">
        <f>VLOOKUP(B457,總表!$1:$1048576,4,0)</f>
        <v>休閒與教育</v>
      </c>
      <c r="E457" s="16" t="str">
        <f>VLOOKUP(B457,總表!$1:$1048576,5,0)</f>
        <v>國小組</v>
      </c>
      <c r="F457" s="16" t="str">
        <f>VLOOKUP(B457,總表!$1:$1048576,3,0)</f>
        <v>彰化縣</v>
      </c>
      <c r="G457" s="16" t="str">
        <f>VLOOKUP(B457,總表!$1:$1048576,6,0)</f>
        <v>林秉利</v>
      </c>
      <c r="H457" s="16" t="str">
        <f>VLOOKUP(B457,總表!$1:$1048576,7,0)</f>
        <v>彰化縣鹿港鎮鹿港國民小學</v>
      </c>
      <c r="I457" s="16" t="str">
        <f>VLOOKUP(B457,總表!$1:$1048576,8,0)</f>
        <v>吳胤宏</v>
      </c>
      <c r="J457" s="16" t="str">
        <f>VLOOKUP(B457,總表!$1:$1048576,9,0)</f>
        <v>彰化縣彰化市平和國民小學</v>
      </c>
      <c r="K457" s="16" t="str">
        <f>VLOOKUP(B457,總表!$1:$1048576,10,0)</f>
        <v>蘇少崗</v>
      </c>
      <c r="L457" s="16" t="str">
        <f>VLOOKUP(B457,總表!$1:$1048576,11,0)</f>
        <v>彰化縣彰化市平和國民小學</v>
      </c>
      <c r="M457" s="16" t="str">
        <f>VLOOKUP(B457,總表!$1:$1048576,12,0)</f>
        <v>黃愉文</v>
      </c>
      <c r="N457" s="16" t="str">
        <f>VLOOKUP(B457,總表!$1:$1048576,13,0)</f>
        <v>彰化縣鹿港鎮鹿港國民小學</v>
      </c>
      <c r="O457" s="16" t="str">
        <f>VLOOKUP(B457,總表!$1:$1048576,14,0)</f>
        <v>謝幸核</v>
      </c>
      <c r="P457" s="16" t="str">
        <f>VLOOKUP(B457,總表!$1:$1048576,15,0)</f>
        <v>彰化縣彰化市平和國民小學</v>
      </c>
      <c r="Q457" s="16" t="str">
        <f>VLOOKUP(B457,總表!$1:$1048576,16,0)</f>
        <v>施淑惠</v>
      </c>
      <c r="R457" s="16" t="str">
        <f>VLOOKUP(B457,總表!$1:$1048576,17,0)</f>
        <v>彰化縣彰化市平和國民小學</v>
      </c>
    </row>
    <row r="458" spans="1:18" ht="17.399999999999999" hidden="1" x14ac:dyDescent="0.3">
      <c r="A458" s="25" t="s">
        <v>3492</v>
      </c>
      <c r="B458" s="13" t="s">
        <v>3507</v>
      </c>
      <c r="C458" s="10" t="str">
        <f>VLOOKUP(B458,總表!$1:$1048576,2,0)</f>
        <v>多功能書櫃組</v>
      </c>
      <c r="D458" s="16" t="str">
        <f>VLOOKUP(B458,總表!$1:$1048576,4,0)</f>
        <v>便利生活</v>
      </c>
      <c r="E458" s="16" t="str">
        <f>VLOOKUP(B458,總表!$1:$1048576,5,0)</f>
        <v>國小組</v>
      </c>
      <c r="F458" s="16" t="str">
        <f>VLOOKUP(B458,總表!$1:$1048576,3,0)</f>
        <v>彰化縣</v>
      </c>
      <c r="G458" s="16" t="str">
        <f>VLOOKUP(B458,總表!$1:$1048576,6,0)</f>
        <v>陳政群</v>
      </c>
      <c r="H458" s="16" t="str">
        <f>VLOOKUP(B458,總表!$1:$1048576,7,0)</f>
        <v>彰化縣彰化市南郭國民小學</v>
      </c>
      <c r="I458" s="16" t="str">
        <f>VLOOKUP(B458,總表!$1:$1048576,8,0)</f>
        <v>張詔岐</v>
      </c>
      <c r="J458" s="16" t="str">
        <f>VLOOKUP(B458,總表!$1:$1048576,9,0)</f>
        <v>彰化縣彰化市泰和國民小學</v>
      </c>
      <c r="K458" s="16" t="str">
        <f>VLOOKUP(B458,總表!$1:$1048576,10,0)</f>
        <v>吳芯宜</v>
      </c>
      <c r="L458" s="16" t="str">
        <f>VLOOKUP(B458,總表!$1:$1048576,11,0)</f>
        <v>彰化縣和美鎮和東國民小學</v>
      </c>
      <c r="M458" s="16" t="str">
        <f>VLOOKUP(B458,總表!$1:$1048576,12,0)</f>
        <v>王薇薇</v>
      </c>
      <c r="N458" s="16" t="str">
        <f>VLOOKUP(B458,總表!$1:$1048576,13,0)</f>
        <v>彰化縣彰化市南郭國民小學</v>
      </c>
      <c r="O458" s="16" t="str">
        <f>VLOOKUP(B458,總表!$1:$1048576,14,0)</f>
        <v>黃美芳</v>
      </c>
      <c r="P458" s="16" t="str">
        <f>VLOOKUP(B458,總表!$1:$1048576,15,0)</f>
        <v>彰化縣彰化市泰和國民小學</v>
      </c>
      <c r="Q458" s="16" t="str">
        <f>VLOOKUP(B458,總表!$1:$1048576,16,0)</f>
        <v>張菱育</v>
      </c>
      <c r="R458" s="16" t="str">
        <f>VLOOKUP(B458,總表!$1:$1048576,17,0)</f>
        <v>彰化縣和美鎮和東國民小學</v>
      </c>
    </row>
    <row r="459" spans="1:18" ht="17.399999999999999" hidden="1" x14ac:dyDescent="0.3">
      <c r="A459" s="22" t="s">
        <v>3495</v>
      </c>
      <c r="B459" s="13" t="s">
        <v>196</v>
      </c>
      <c r="C459" s="10" t="str">
        <f>VLOOKUP(B459,總表!$1:$1048576,2,0)</f>
        <v>仰臥起坐輔助機</v>
      </c>
      <c r="D459" s="18" t="str">
        <f>VLOOKUP(B459,總表!$1:$1048576,4,0)</f>
        <v>休閒與教育</v>
      </c>
      <c r="E459" s="16" t="str">
        <f>VLOOKUP(B459,總表!$1:$1048576,5,0)</f>
        <v>國中組</v>
      </c>
      <c r="F459" s="16" t="str">
        <f>VLOOKUP(B459,總表!$1:$1048576,3,0)</f>
        <v>彰化縣</v>
      </c>
      <c r="G459" s="16" t="str">
        <f>VLOOKUP(B459,總表!$1:$1048576,6,0)</f>
        <v>謝昕紘</v>
      </c>
      <c r="H459" s="16" t="str">
        <f>VLOOKUP(B459,總表!$1:$1048576,7,0)</f>
        <v>彰化縣立彰化藝術高級中學國中部</v>
      </c>
      <c r="I459" s="16" t="str">
        <f>VLOOKUP(B459,總表!$1:$1048576,8,0)</f>
        <v>林建騰</v>
      </c>
      <c r="J459" s="16" t="str">
        <f>VLOOKUP(B459,總表!$1:$1048576,9,0)</f>
        <v>彰化縣立彰泰國民中學</v>
      </c>
      <c r="K459" s="16" t="str">
        <f>VLOOKUP(B459,總表!$1:$1048576,10,0)</f>
        <v>陳永清</v>
      </c>
      <c r="L459" s="16" t="str">
        <f>VLOOKUP(B459,總表!$1:$1048576,11,0)</f>
        <v>南投縣私立普台高級中學暨附設國中部</v>
      </c>
      <c r="M459" s="16" t="str">
        <f>VLOOKUP(B459,總表!$1:$1048576,12,0)</f>
        <v>江淑芳</v>
      </c>
      <c r="N459" s="16" t="str">
        <f>VLOOKUP(B459,總表!$1:$1048576,13,0)</f>
        <v>彰化縣立彰化藝術高級中學國中部</v>
      </c>
      <c r="O459" s="16" t="str">
        <f>VLOOKUP(B459,總表!$1:$1048576,14,0)</f>
        <v>胡程皓</v>
      </c>
      <c r="P459" s="16" t="str">
        <f>VLOOKUP(B459,總表!$1:$1048576,15,0)</f>
        <v>南投縣私立普台高級中學暨附設國中部</v>
      </c>
      <c r="Q459" s="16">
        <f>VLOOKUP(B459,總表!$1:$1048576,16,0)</f>
        <v>0</v>
      </c>
      <c r="R459" s="16">
        <f>VLOOKUP(B459,總表!$1:$1048576,17,0)</f>
        <v>0</v>
      </c>
    </row>
    <row r="460" spans="1:18" ht="17.399999999999999" hidden="1" x14ac:dyDescent="0.3">
      <c r="A460" s="22" t="s">
        <v>3495</v>
      </c>
      <c r="B460" s="13" t="s">
        <v>507</v>
      </c>
      <c r="C460" s="10" t="str">
        <f>VLOOKUP(B460,總表!$1:$1048576,2,0)</f>
        <v>智慧鐵道安全預警系統</v>
      </c>
      <c r="D460" s="19" t="str">
        <f>VLOOKUP(B460,總表!$1:$1048576,4,0)</f>
        <v>災害管理與安全</v>
      </c>
      <c r="E460" s="16" t="str">
        <f>VLOOKUP(B460,總表!$1:$1048576,5,0)</f>
        <v>國中組</v>
      </c>
      <c r="F460" s="16" t="str">
        <f>VLOOKUP(B460,總表!$1:$1048576,3,0)</f>
        <v>彰化縣</v>
      </c>
      <c r="G460" s="16" t="str">
        <f>VLOOKUP(B460,總表!$1:$1048576,6,0)</f>
        <v>周昱綸</v>
      </c>
      <c r="H460" s="16" t="str">
        <f>VLOOKUP(B460,總表!$1:$1048576,7,0)</f>
        <v>彰化縣立彰安國民中學</v>
      </c>
      <c r="I460" s="16" t="str">
        <f>VLOOKUP(B460,總表!$1:$1048576,8,0)</f>
        <v>李耘緒</v>
      </c>
      <c r="J460" s="16" t="str">
        <f>VLOOKUP(B460,總表!$1:$1048576,9,0)</f>
        <v>彰化縣立彰安國民中學</v>
      </c>
      <c r="K460" s="16" t="str">
        <f>VLOOKUP(B460,總表!$1:$1048576,10,0)</f>
        <v>蔡和珉</v>
      </c>
      <c r="L460" s="16" t="str">
        <f>VLOOKUP(B460,總表!$1:$1048576,11,0)</f>
        <v>臺中市北區賴厝國民小學</v>
      </c>
      <c r="M460" s="16" t="str">
        <f>VLOOKUP(B460,總表!$1:$1048576,12,0)</f>
        <v>施榮鍾</v>
      </c>
      <c r="N460" s="16" t="str">
        <f>VLOOKUP(B460,總表!$1:$1048576,13,0)</f>
        <v>彰化縣立彰安國民中學</v>
      </c>
      <c r="O460" s="16" t="str">
        <f>VLOOKUP(B460,總表!$1:$1048576,14,0)</f>
        <v>孫聖堤</v>
      </c>
      <c r="P460" s="16" t="str">
        <f>VLOOKUP(B460,總表!$1:$1048576,15,0)</f>
        <v>彰化縣立彰安國民中學</v>
      </c>
      <c r="Q460" s="16">
        <f>VLOOKUP(B460,總表!$1:$1048576,16,0)</f>
        <v>0</v>
      </c>
      <c r="R460" s="16">
        <f>VLOOKUP(B460,總表!$1:$1048576,17,0)</f>
        <v>0</v>
      </c>
    </row>
    <row r="461" spans="1:18" ht="17.399999999999999" hidden="1" x14ac:dyDescent="0.3">
      <c r="A461" s="22" t="s">
        <v>3495</v>
      </c>
      <c r="B461" s="13" t="s">
        <v>1124</v>
      </c>
      <c r="C461" s="10" t="str">
        <f>VLOOKUP(B461,總表!$1:$1048576,2,0)</f>
        <v>倉儲式圖書設備</v>
      </c>
      <c r="D461" s="16" t="str">
        <f>VLOOKUP(B461,總表!$1:$1048576,4,0)</f>
        <v>便利生活</v>
      </c>
      <c r="E461" s="16" t="str">
        <f>VLOOKUP(B461,總表!$1:$1048576,5,0)</f>
        <v>國中組</v>
      </c>
      <c r="F461" s="16" t="str">
        <f>VLOOKUP(B461,總表!$1:$1048576,3,0)</f>
        <v>彰化縣</v>
      </c>
      <c r="G461" s="16" t="str">
        <f>VLOOKUP(B461,總表!$1:$1048576,6,0)</f>
        <v xml:space="preserve"> 洪紹恩</v>
      </c>
      <c r="H461" s="16" t="str">
        <f>VLOOKUP(B461,總表!$1:$1048576,7,0)</f>
        <v>彰化縣立二林高中國中部</v>
      </c>
      <c r="I461" s="16" t="str">
        <f>VLOOKUP(B461,總表!$1:$1048576,8,0)</f>
        <v>陳姿璇</v>
      </c>
      <c r="J461" s="16" t="str">
        <f>VLOOKUP(B461,總表!$1:$1048576,9,0)</f>
        <v>彰化縣私立精誠高級中學(國中部)</v>
      </c>
      <c r="K461" s="16" t="str">
        <f>VLOOKUP(B461,總表!$1:$1048576,10,0)</f>
        <v>林寶誠</v>
      </c>
      <c r="L461" s="16" t="str">
        <f>VLOOKUP(B461,總表!$1:$1048576,11,0)</f>
        <v>彰化縣二林國小</v>
      </c>
      <c r="M461" s="16" t="str">
        <f>VLOOKUP(B461,總表!$1:$1048576,12,0)</f>
        <v>許甄華</v>
      </c>
      <c r="N461" s="16" t="str">
        <f>VLOOKUP(B461,總表!$1:$1048576,13,0)</f>
        <v>彰化縣二林國小</v>
      </c>
      <c r="O461" s="16" t="str">
        <f>VLOOKUP(B461,總表!$1:$1048576,14,0)</f>
        <v>宋榮宗</v>
      </c>
      <c r="P461" s="16" t="str">
        <f>VLOOKUP(B461,總表!$1:$1048576,15,0)</f>
        <v>彰化縣育民國小</v>
      </c>
      <c r="Q461" s="16" t="str">
        <f>VLOOKUP(B461,總表!$1:$1048576,16,0)</f>
        <v>陳文陸</v>
      </c>
      <c r="R461" s="16" t="str">
        <f>VLOOKUP(B461,總表!$1:$1048576,17,0)</f>
        <v>彰化縣立二林高中</v>
      </c>
    </row>
    <row r="462" spans="1:18" ht="17.399999999999999" hidden="1" x14ac:dyDescent="0.3">
      <c r="A462" s="28" t="s">
        <v>3493</v>
      </c>
      <c r="B462" s="13" t="s">
        <v>1223</v>
      </c>
      <c r="C462" s="10" t="str">
        <f>VLOOKUP(B462,總表!$1:$1048576,2,0)</f>
        <v>牡蠣殼淨零爐－金爐排氣碳捕捉系統</v>
      </c>
      <c r="D462" s="21" t="str">
        <f>VLOOKUP(B462,總表!$1:$1048576,4,0)</f>
        <v>前瞻/工業設計技術</v>
      </c>
      <c r="E462" s="16" t="str">
        <f>VLOOKUP(B462,總表!$1:$1048576,5,0)</f>
        <v>國中組</v>
      </c>
      <c r="F462" s="16" t="str">
        <f>VLOOKUP(B462,總表!$1:$1048576,3,0)</f>
        <v>彰化縣</v>
      </c>
      <c r="G462" s="16" t="str">
        <f>VLOOKUP(B462,總表!$1:$1048576,6,0)</f>
        <v>謝秉軒</v>
      </c>
      <c r="H462" s="16" t="str">
        <f>VLOOKUP(B462,總表!$1:$1048576,7,0)</f>
        <v>彰化縣立原斗國中小</v>
      </c>
      <c r="I462" s="16" t="str">
        <f>VLOOKUP(B462,總表!$1:$1048576,8,0)</f>
        <v>傅彥傑</v>
      </c>
      <c r="J462" s="16" t="str">
        <f>VLOOKUP(B462,總表!$1:$1048576,9,0)</f>
        <v>彰化縣立原斗國中小</v>
      </c>
      <c r="K462" s="16">
        <f>VLOOKUP(B462,總表!$1:$1048576,10,0)</f>
        <v>0</v>
      </c>
      <c r="L462" s="16">
        <f>VLOOKUP(B462,總表!$1:$1048576,11,0)</f>
        <v>0</v>
      </c>
      <c r="M462" s="16" t="str">
        <f>VLOOKUP(B462,總表!$1:$1048576,12,0)</f>
        <v>王文明</v>
      </c>
      <c r="N462" s="16" t="str">
        <f>VLOOKUP(B462,總表!$1:$1048576,13,0)</f>
        <v>彰化縣立原斗國民中小學</v>
      </c>
      <c r="O462" s="16">
        <f>VLOOKUP(B462,總表!$1:$1048576,14,0)</f>
        <v>0</v>
      </c>
      <c r="P462" s="16">
        <f>VLOOKUP(B462,總表!$1:$1048576,15,0)</f>
        <v>0</v>
      </c>
      <c r="Q462" s="16">
        <f>VLOOKUP(B462,總表!$1:$1048576,16,0)</f>
        <v>0</v>
      </c>
      <c r="R462" s="16">
        <f>VLOOKUP(B462,總表!$1:$1048576,17,0)</f>
        <v>0</v>
      </c>
    </row>
    <row r="463" spans="1:18" ht="17.399999999999999" hidden="1" x14ac:dyDescent="0.3">
      <c r="A463" s="28" t="s">
        <v>3493</v>
      </c>
      <c r="B463" s="13" t="s">
        <v>2907</v>
      </c>
      <c r="C463" s="10" t="str">
        <f>VLOOKUP(B463,總表!$1:$1048576,2,0)</f>
        <v>FITPILOT</v>
      </c>
      <c r="D463" s="18" t="str">
        <f>VLOOKUP(B463,總表!$1:$1048576,4,0)</f>
        <v>休閒與教育</v>
      </c>
      <c r="E463" s="16" t="str">
        <f>VLOOKUP(B463,總表!$1:$1048576,5,0)</f>
        <v>高中職組</v>
      </c>
      <c r="F463" s="16" t="str">
        <f>VLOOKUP(B463,總表!$1:$1048576,3,0)</f>
        <v>臺中市</v>
      </c>
      <c r="G463" s="16" t="str">
        <f>VLOOKUP(B463,總表!$1:$1048576,6,0)</f>
        <v>吳泉宏</v>
      </c>
      <c r="H463" s="16" t="str">
        <f>VLOOKUP(B463,總表!$1:$1048576,7,0)</f>
        <v>臺中市私立新民高級中學</v>
      </c>
      <c r="I463" s="16" t="str">
        <f>VLOOKUP(B463,總表!$1:$1048576,8,0)</f>
        <v>李盛凱</v>
      </c>
      <c r="J463" s="16" t="str">
        <f>VLOOKUP(B463,總表!$1:$1048576,9,0)</f>
        <v>臺中市私立華盛頓高級中學</v>
      </c>
      <c r="K463" s="16" t="str">
        <f>VLOOKUP(B463,總表!$1:$1048576,10,0)</f>
        <v>陳濬騰</v>
      </c>
      <c r="L463" s="16" t="str">
        <f>VLOOKUP(B463,總表!$1:$1048576,11,0)</f>
        <v>臺中市立光明國民中學</v>
      </c>
      <c r="M463" s="16">
        <f>VLOOKUP(B463,總表!$1:$1048576,12,0)</f>
        <v>0</v>
      </c>
      <c r="N463" s="16">
        <f>VLOOKUP(B463,總表!$1:$1048576,13,0)</f>
        <v>0</v>
      </c>
      <c r="O463" s="16">
        <f>VLOOKUP(B463,總表!$1:$1048576,14,0)</f>
        <v>0</v>
      </c>
      <c r="P463" s="16">
        <f>VLOOKUP(B463,總表!$1:$1048576,15,0)</f>
        <v>0</v>
      </c>
      <c r="Q463" s="16">
        <f>VLOOKUP(B463,總表!$1:$1048576,16,0)</f>
        <v>0</v>
      </c>
      <c r="R463" s="16">
        <f>VLOOKUP(B463,總表!$1:$1048576,17,0)</f>
        <v>0</v>
      </c>
    </row>
    <row r="464" spans="1:18" ht="17.399999999999999" hidden="1" x14ac:dyDescent="0.3">
      <c r="A464" s="30" t="s">
        <v>3494</v>
      </c>
      <c r="B464" s="13" t="s">
        <v>2890</v>
      </c>
      <c r="C464" s="10" t="str">
        <f>VLOOKUP(B464,總表!$1:$1048576,2,0)</f>
        <v>BPM階梯節拍器</v>
      </c>
      <c r="D464" s="18" t="str">
        <f>VLOOKUP(B464,總表!$1:$1048576,4,0)</f>
        <v>休閒與教育</v>
      </c>
      <c r="E464" s="16" t="str">
        <f>VLOOKUP(B464,總表!$1:$1048576,5,0)</f>
        <v>高中職組</v>
      </c>
      <c r="F464" s="16" t="str">
        <f>VLOOKUP(B464,總表!$1:$1048576,3,0)</f>
        <v>臺中市</v>
      </c>
      <c r="G464" s="16" t="str">
        <f>VLOOKUP(B464,總表!$1:$1048576,6,0)</f>
        <v>李柏辰</v>
      </c>
      <c r="H464" s="16" t="str">
        <f>VLOOKUP(B464,總表!$1:$1048576,7,0)</f>
        <v>明道中學</v>
      </c>
      <c r="I464" s="16">
        <f>VLOOKUP(B464,總表!$1:$1048576,8,0)</f>
        <v>0</v>
      </c>
      <c r="J464" s="16">
        <f>VLOOKUP(B464,總表!$1:$1048576,9,0)</f>
        <v>0</v>
      </c>
      <c r="K464" s="16">
        <f>VLOOKUP(B464,總表!$1:$1048576,10,0)</f>
        <v>0</v>
      </c>
      <c r="L464" s="16">
        <f>VLOOKUP(B464,總表!$1:$1048576,11,0)</f>
        <v>0</v>
      </c>
      <c r="M464" s="16" t="str">
        <f>VLOOKUP(B464,總表!$1:$1048576,12,0)</f>
        <v>柯彥瑩</v>
      </c>
      <c r="N464" s="16" t="str">
        <f>VLOOKUP(B464,總表!$1:$1048576,13,0)</f>
        <v>明道中學</v>
      </c>
      <c r="O464" s="16">
        <f>VLOOKUP(B464,總表!$1:$1048576,14,0)</f>
        <v>0</v>
      </c>
      <c r="P464" s="16">
        <f>VLOOKUP(B464,總表!$1:$1048576,15,0)</f>
        <v>0</v>
      </c>
      <c r="Q464" s="16">
        <f>VLOOKUP(B464,總表!$1:$1048576,16,0)</f>
        <v>0</v>
      </c>
      <c r="R464" s="16">
        <f>VLOOKUP(B464,總表!$1:$1048576,17,0)</f>
        <v>0</v>
      </c>
    </row>
    <row r="465" spans="1:18" ht="17.399999999999999" hidden="1" x14ac:dyDescent="0.3">
      <c r="A465" s="30" t="s">
        <v>3494</v>
      </c>
      <c r="B465" s="13" t="s">
        <v>2988</v>
      </c>
      <c r="C465" s="10" t="str">
        <f>VLOOKUP(B465,總表!$1:$1048576,2,0)</f>
        <v>MagSafe磁力感震超流防護遮斷閥</v>
      </c>
      <c r="D465" s="19" t="str">
        <f>VLOOKUP(B465,總表!$1:$1048576,4,0)</f>
        <v>災害管理與安全</v>
      </c>
      <c r="E465" s="16" t="str">
        <f>VLOOKUP(B465,總表!$1:$1048576,5,0)</f>
        <v>高中職組</v>
      </c>
      <c r="F465" s="16" t="str">
        <f>VLOOKUP(B465,總表!$1:$1048576,3,0)</f>
        <v>臺中市</v>
      </c>
      <c r="G465" s="16" t="str">
        <f>VLOOKUP(B465,總表!$1:$1048576,6,0)</f>
        <v>白翔宇</v>
      </c>
      <c r="H465" s="16" t="str">
        <f>VLOOKUP(B465,總表!$1:$1048576,7,0)</f>
        <v>台中市立大甲高工</v>
      </c>
      <c r="I465" s="16" t="str">
        <f>VLOOKUP(B465,總表!$1:$1048576,8,0)</f>
        <v>曾柏凱</v>
      </c>
      <c r="J465" s="16" t="str">
        <f>VLOOKUP(B465,總表!$1:$1048576,9,0)</f>
        <v>台中市立大甲高工</v>
      </c>
      <c r="K465" s="16">
        <f>VLOOKUP(B465,總表!$1:$1048576,10,0)</f>
        <v>0</v>
      </c>
      <c r="L465" s="16">
        <f>VLOOKUP(B465,總表!$1:$1048576,11,0)</f>
        <v>0</v>
      </c>
      <c r="M465" s="16" t="str">
        <f>VLOOKUP(B465,總表!$1:$1048576,12,0)</f>
        <v>陳宥達</v>
      </c>
      <c r="N465" s="16" t="str">
        <f>VLOOKUP(B465,總表!$1:$1048576,13,0)</f>
        <v>台中市立大甲工業高級中等學校</v>
      </c>
      <c r="O465" s="16" t="str">
        <f>VLOOKUP(B465,總表!$1:$1048576,14,0)</f>
        <v>林仲軒</v>
      </c>
      <c r="P465" s="16" t="str">
        <f>VLOOKUP(B465,總表!$1:$1048576,15,0)</f>
        <v>台中市立大甲工業高級中等學校</v>
      </c>
      <c r="Q465" s="16">
        <f>VLOOKUP(B465,總表!$1:$1048576,16,0)</f>
        <v>0</v>
      </c>
      <c r="R465" s="16">
        <f>VLOOKUP(B465,總表!$1:$1048576,17,0)</f>
        <v>0</v>
      </c>
    </row>
    <row r="466" spans="1:18" ht="17.399999999999999" hidden="1" x14ac:dyDescent="0.3">
      <c r="A466" s="28" t="s">
        <v>3493</v>
      </c>
      <c r="B466" s="13" t="s">
        <v>3097</v>
      </c>
      <c r="C466" s="10" t="str">
        <f>VLOOKUP(B466,總表!$1:$1048576,2,0)</f>
        <v>一指翻身：智慧App病人翻身輔助系統</v>
      </c>
      <c r="D466" s="20" t="str">
        <f>VLOOKUP(B466,總表!$1:$1048576,4,0)</f>
        <v>社會照護</v>
      </c>
      <c r="E466" s="16" t="str">
        <f>VLOOKUP(B466,總表!$1:$1048576,5,0)</f>
        <v>高中職組</v>
      </c>
      <c r="F466" s="16" t="str">
        <f>VLOOKUP(B466,總表!$1:$1048576,3,0)</f>
        <v>臺中市</v>
      </c>
      <c r="G466" s="16" t="str">
        <f>VLOOKUP(B466,總表!$1:$1048576,6,0)</f>
        <v>林冠諺</v>
      </c>
      <c r="H466" s="16" t="str">
        <f>VLOOKUP(B466,總表!$1:$1048576,7,0)</f>
        <v>大甲高工</v>
      </c>
      <c r="I466" s="16" t="str">
        <f>VLOOKUP(B466,總表!$1:$1048576,8,0)</f>
        <v>林品諺</v>
      </c>
      <c r="J466" s="16" t="str">
        <f>VLOOKUP(B466,總表!$1:$1048576,9,0)</f>
        <v>大甲高工</v>
      </c>
      <c r="K466" s="16" t="str">
        <f>VLOOKUP(B466,總表!$1:$1048576,10,0)</f>
        <v>童翌軒</v>
      </c>
      <c r="L466" s="16" t="str">
        <f>VLOOKUP(B466,總表!$1:$1048576,11,0)</f>
        <v>大甲高工</v>
      </c>
      <c r="M466" s="16" t="str">
        <f>VLOOKUP(B466,總表!$1:$1048576,12,0)</f>
        <v>謝易裕</v>
      </c>
      <c r="N466" s="16" t="str">
        <f>VLOOKUP(B466,總表!$1:$1048576,13,0)</f>
        <v>大甲高工</v>
      </c>
      <c r="O466" s="16" t="str">
        <f>VLOOKUP(B466,總表!$1:$1048576,14,0)</f>
        <v>陳忠裕</v>
      </c>
      <c r="P466" s="16" t="str">
        <f>VLOOKUP(B466,總表!$1:$1048576,15,0)</f>
        <v>大甲高工</v>
      </c>
      <c r="Q466" s="16">
        <f>VLOOKUP(B466,總表!$1:$1048576,16,0)</f>
        <v>0</v>
      </c>
      <c r="R466" s="16">
        <f>VLOOKUP(B466,總表!$1:$1048576,17,0)</f>
        <v>0</v>
      </c>
    </row>
    <row r="467" spans="1:18" ht="17.399999999999999" hidden="1" x14ac:dyDescent="0.3">
      <c r="A467" s="25" t="s">
        <v>3492</v>
      </c>
      <c r="B467" s="13" t="s">
        <v>3228</v>
      </c>
      <c r="C467" s="10" t="str">
        <f>VLOOKUP(B467,總表!$1:$1048576,2,0)</f>
        <v>智能通風裝置</v>
      </c>
      <c r="D467" s="16" t="str">
        <f>VLOOKUP(B467,總表!$1:$1048576,4,0)</f>
        <v>便利生活</v>
      </c>
      <c r="E467" s="16" t="str">
        <f>VLOOKUP(B467,總表!$1:$1048576,5,0)</f>
        <v>高中職組</v>
      </c>
      <c r="F467" s="16" t="str">
        <f>VLOOKUP(B467,總表!$1:$1048576,3,0)</f>
        <v>臺中市</v>
      </c>
      <c r="G467" s="16" t="str">
        <f>VLOOKUP(B467,總表!$1:$1048576,6,0)</f>
        <v>童賦祐</v>
      </c>
      <c r="H467" s="16" t="str">
        <f>VLOOKUP(B467,總表!$1:$1048576,7,0)</f>
        <v>台中市立大甲工業高級中等學校</v>
      </c>
      <c r="I467" s="16" t="str">
        <f>VLOOKUP(B467,總表!$1:$1048576,8,0)</f>
        <v>王弘侑</v>
      </c>
      <c r="J467" s="16" t="str">
        <f>VLOOKUP(B467,總表!$1:$1048576,9,0)</f>
        <v>台中市立大甲工業高級中等學校</v>
      </c>
      <c r="K467" s="16">
        <f>VLOOKUP(B467,總表!$1:$1048576,10,0)</f>
        <v>0</v>
      </c>
      <c r="L467" s="16">
        <f>VLOOKUP(B467,總表!$1:$1048576,11,0)</f>
        <v>0</v>
      </c>
      <c r="M467" s="16" t="str">
        <f>VLOOKUP(B467,總表!$1:$1048576,12,0)</f>
        <v>王金柱</v>
      </c>
      <c r="N467" s="16" t="str">
        <f>VLOOKUP(B467,總表!$1:$1048576,13,0)</f>
        <v>台中市立大甲工業高級中等學校</v>
      </c>
      <c r="O467" s="16" t="str">
        <f>VLOOKUP(B467,總表!$1:$1048576,14,0)</f>
        <v>林仲軒</v>
      </c>
      <c r="P467" s="16" t="str">
        <f>VLOOKUP(B467,總表!$1:$1048576,15,0)</f>
        <v>台中市立大甲工業高級中等學校</v>
      </c>
      <c r="Q467" s="16">
        <f>VLOOKUP(B467,總表!$1:$1048576,16,0)</f>
        <v>0</v>
      </c>
      <c r="R467" s="16">
        <f>VLOOKUP(B467,總表!$1:$1048576,17,0)</f>
        <v>0</v>
      </c>
    </row>
    <row r="468" spans="1:18" ht="17.399999999999999" hidden="1" x14ac:dyDescent="0.3">
      <c r="A468" s="22" t="s">
        <v>3495</v>
      </c>
      <c r="B468" s="16" t="s">
        <v>1272</v>
      </c>
      <c r="C468" s="10" t="str">
        <f>VLOOKUP(B468,總表!$1:$1048576,2,0)</f>
        <v>防動物啃食水果套袋</v>
      </c>
      <c r="D468" s="17" t="str">
        <f>VLOOKUP(B468,總表!$1:$1048576,4,0)</f>
        <v>永續發展農糧技術</v>
      </c>
      <c r="E468" s="16" t="str">
        <f>VLOOKUP(B468,總表!$1:$1048576,5,0)</f>
        <v>國小組</v>
      </c>
      <c r="F468" s="16" t="str">
        <f>VLOOKUP(B468,總表!$1:$1048576,3,0)</f>
        <v>臺中市</v>
      </c>
      <c r="G468" s="16" t="str">
        <f>VLOOKUP(B468,總表!$1:$1048576,6,0)</f>
        <v>施厤婷</v>
      </c>
      <c r="H468" s="16" t="str">
        <f>VLOOKUP(B468,總表!$1:$1048576,7,0)</f>
        <v>臺中市后里區育英國小</v>
      </c>
      <c r="I468" s="16" t="str">
        <f>VLOOKUP(B468,總表!$1:$1048576,8,0)</f>
        <v>張葦竹</v>
      </c>
      <c r="J468" s="16" t="str">
        <f>VLOOKUP(B468,總表!$1:$1048576,9,0)</f>
        <v>臺中市后里區育英國小</v>
      </c>
      <c r="K468" s="16" t="str">
        <f>VLOOKUP(B468,總表!$1:$1048576,10,0)</f>
        <v>楊芯米</v>
      </c>
      <c r="L468" s="16" t="str">
        <f>VLOOKUP(B468,總表!$1:$1048576,11,0)</f>
        <v>臺中市后里區育英國小</v>
      </c>
      <c r="M468" s="16" t="str">
        <f>VLOOKUP(B468,總表!$1:$1048576,12,0)</f>
        <v>張聖藝</v>
      </c>
      <c r="N468" s="16" t="str">
        <f>VLOOKUP(B468,總表!$1:$1048576,13,0)</f>
        <v>臺中市后里區育英國小</v>
      </c>
      <c r="O468" s="16" t="str">
        <f>VLOOKUP(B468,總表!$1:$1048576,14,0)</f>
        <v>萬琬琳</v>
      </c>
      <c r="P468" s="16" t="str">
        <f>VLOOKUP(B468,總表!$1:$1048576,15,0)</f>
        <v>臺中市后里區育英國小</v>
      </c>
      <c r="Q468" s="16" t="str">
        <f>VLOOKUP(B468,總表!$1:$1048576,16,0)</f>
        <v>林素娟</v>
      </c>
      <c r="R468" s="16" t="str">
        <f>VLOOKUP(B468,總表!$1:$1048576,17,0)</f>
        <v>臺中市后里區育英國小</v>
      </c>
    </row>
    <row r="469" spans="1:18" ht="17.399999999999999" hidden="1" x14ac:dyDescent="0.3">
      <c r="A469" s="22" t="s">
        <v>3495</v>
      </c>
      <c r="B469" s="16" t="s">
        <v>1294</v>
      </c>
      <c r="C469" s="10" t="str">
        <f>VLOOKUP(B469,總表!$1:$1048576,2,0)</f>
        <v>火龍果分級辨識裝置</v>
      </c>
      <c r="D469" s="17" t="str">
        <f>VLOOKUP(B469,總表!$1:$1048576,4,0)</f>
        <v>永續發展農糧技術</v>
      </c>
      <c r="E469" s="16" t="str">
        <f>VLOOKUP(B469,總表!$1:$1048576,5,0)</f>
        <v>國小組</v>
      </c>
      <c r="F469" s="16" t="str">
        <f>VLOOKUP(B469,總表!$1:$1048576,3,0)</f>
        <v>臺中市</v>
      </c>
      <c r="G469" s="16" t="str">
        <f>VLOOKUP(B469,總表!$1:$1048576,6,0)</f>
        <v>陳芃霏</v>
      </c>
      <c r="H469" s="16" t="str">
        <f>VLOOKUP(B469,總表!$1:$1048576,7,0)</f>
        <v>臺中市后里區育英國小</v>
      </c>
      <c r="I469" s="16" t="str">
        <f>VLOOKUP(B469,總表!$1:$1048576,8,0)</f>
        <v>鍾文妡</v>
      </c>
      <c r="J469" s="16" t="str">
        <f>VLOOKUP(B469,總表!$1:$1048576,9,0)</f>
        <v>臺中市后里區育英國小</v>
      </c>
      <c r="K469" s="16" t="str">
        <f>VLOOKUP(B469,總表!$1:$1048576,10,0)</f>
        <v>莊栯炘</v>
      </c>
      <c r="L469" s="16" t="str">
        <f>VLOOKUP(B469,總表!$1:$1048576,11,0)</f>
        <v>臺中市后里區育英國小</v>
      </c>
      <c r="M469" s="16" t="str">
        <f>VLOOKUP(B469,總表!$1:$1048576,12,0)</f>
        <v>張聖藝</v>
      </c>
      <c r="N469" s="16" t="str">
        <f>VLOOKUP(B469,總表!$1:$1048576,13,0)</f>
        <v>臺中市后里區育英國小</v>
      </c>
      <c r="O469" s="16" t="str">
        <f>VLOOKUP(B469,總表!$1:$1048576,14,0)</f>
        <v>林盈甄</v>
      </c>
      <c r="P469" s="16" t="str">
        <f>VLOOKUP(B469,總表!$1:$1048576,15,0)</f>
        <v>臺中市后里區育英國小</v>
      </c>
      <c r="Q469" s="16" t="str">
        <f>VLOOKUP(B469,總表!$1:$1048576,16,0)</f>
        <v>張杏妃</v>
      </c>
      <c r="R469" s="16" t="str">
        <f>VLOOKUP(B469,總表!$1:$1048576,17,0)</f>
        <v>臺中市后里區育英國小</v>
      </c>
    </row>
    <row r="470" spans="1:18" ht="17.399999999999999" hidden="1" x14ac:dyDescent="0.3">
      <c r="A470" s="25" t="s">
        <v>3492</v>
      </c>
      <c r="B470" s="10" t="s">
        <v>1326</v>
      </c>
      <c r="C470" s="10" t="str">
        <f>VLOOKUP(B470,總表!$1:$1048576,2,0)</f>
        <v>視覺化智慧高枝剪</v>
      </c>
      <c r="D470" s="17" t="str">
        <f>VLOOKUP(B470,總表!$1:$1048576,4,0)</f>
        <v>永續發展農糧技術</v>
      </c>
      <c r="E470" s="16" t="str">
        <f>VLOOKUP(B470,總表!$1:$1048576,5,0)</f>
        <v>國小組</v>
      </c>
      <c r="F470" s="16" t="str">
        <f>VLOOKUP(B470,總表!$1:$1048576,3,0)</f>
        <v>臺中市</v>
      </c>
      <c r="G470" s="16" t="str">
        <f>VLOOKUP(B470,總表!$1:$1048576,6,0)</f>
        <v>高翊維</v>
      </c>
      <c r="H470" s="16" t="str">
        <f>VLOOKUP(B470,總表!$1:$1048576,7,0)</f>
        <v>臺中市東區臺中國民小學</v>
      </c>
      <c r="I470" s="16" t="str">
        <f>VLOOKUP(B470,總表!$1:$1048576,8,0)</f>
        <v>陳奎安</v>
      </c>
      <c r="J470" s="16" t="str">
        <f>VLOOKUP(B470,總表!$1:$1048576,9,0)</f>
        <v>臺中市東區臺中國民小學</v>
      </c>
      <c r="K470" s="16" t="str">
        <f>VLOOKUP(B470,總表!$1:$1048576,10,0)</f>
        <v>洪敬倫</v>
      </c>
      <c r="L470" s="16" t="str">
        <f>VLOOKUP(B470,總表!$1:$1048576,11,0)</f>
        <v>臺中市東區臺中國民小學</v>
      </c>
      <c r="M470" s="16" t="str">
        <f>VLOOKUP(B470,總表!$1:$1048576,12,0)</f>
        <v>蘇順美</v>
      </c>
      <c r="N470" s="16" t="str">
        <f>VLOOKUP(B470,總表!$1:$1048576,13,0)</f>
        <v>臺中市東區臺中國小/教師</v>
      </c>
      <c r="O470" s="16" t="str">
        <f>VLOOKUP(B470,總表!$1:$1048576,14,0)</f>
        <v>賴春旭</v>
      </c>
      <c r="P470" s="16" t="str">
        <f>VLOOKUP(B470,總表!$1:$1048576,15,0)</f>
        <v>臺中市東區臺中國小/教師</v>
      </c>
      <c r="Q470" s="16" t="str">
        <f>VLOOKUP(B470,總表!$1:$1048576,16,0)</f>
        <v>劉佩伶</v>
      </c>
      <c r="R470" s="16" t="str">
        <f>VLOOKUP(B470,總表!$1:$1048576,17,0)</f>
        <v>臺中市東區臺中國小/教師</v>
      </c>
    </row>
    <row r="471" spans="1:18" ht="17.399999999999999" hidden="1" x14ac:dyDescent="0.3">
      <c r="A471" s="28" t="s">
        <v>3493</v>
      </c>
      <c r="B471" s="16" t="s">
        <v>3489</v>
      </c>
      <c r="C471" s="10" t="str">
        <f>VLOOKUP(B471,總表!$1:$1048576,2,0)</f>
        <v>智慧光照控制器－植物光照自動調節系統</v>
      </c>
      <c r="D471" s="17" t="str">
        <f>VLOOKUP(B471,總表!$1:$1048576,4,0)</f>
        <v>永續發展農糧技術</v>
      </c>
      <c r="E471" s="16" t="str">
        <f>VLOOKUP(B471,總表!$1:$1048576,5,0)</f>
        <v>國小組</v>
      </c>
      <c r="F471" s="16" t="str">
        <f>VLOOKUP(B471,總表!$1:$1048576,3,0)</f>
        <v>臺中市</v>
      </c>
      <c r="G471" s="16" t="str">
        <f>VLOOKUP(B471,總表!$1:$1048576,6,0)</f>
        <v>盧星朵</v>
      </c>
      <c r="H471" s="16" t="str">
        <f>VLOOKUP(B471,總表!$1:$1048576,7,0)</f>
        <v>臺中市葳格高級中學附設小學西屯校區</v>
      </c>
      <c r="I471" s="16" t="str">
        <f>VLOOKUP(B471,總表!$1:$1048576,8,0)</f>
        <v>陳筠諪</v>
      </c>
      <c r="J471" s="16" t="str">
        <f>VLOOKUP(B471,總表!$1:$1048576,9,0)</f>
        <v>臺中市葳格高級中學附設小學西屯校區</v>
      </c>
      <c r="K471" s="16" t="str">
        <f>VLOOKUP(B471,總表!$1:$1048576,10,0)</f>
        <v>黃宇徹</v>
      </c>
      <c r="L471" s="16" t="str">
        <f>VLOOKUP(B471,總表!$1:$1048576,11,0)</f>
        <v>臺中市葳格高級中學附設小學西屯校區</v>
      </c>
      <c r="M471" s="16" t="str">
        <f>VLOOKUP(B471,總表!$1:$1048576,12,0)</f>
        <v>吳映辰</v>
      </c>
      <c r="N471" s="16" t="str">
        <f>VLOOKUP(B471,總表!$1:$1048576,13,0)</f>
        <v>臺中市葳格高級中學附設小學西屯校區</v>
      </c>
      <c r="O471" s="16" t="str">
        <f>VLOOKUP(B471,總表!$1:$1048576,14,0)</f>
        <v>胡瀚仁</v>
      </c>
      <c r="P471" s="16" t="str">
        <f>VLOOKUP(B471,總表!$1:$1048576,15,0)</f>
        <v>臺中市葳格高級中學附設小學西屯校區</v>
      </c>
      <c r="Q471" s="16">
        <f>VLOOKUP(B471,總表!$1:$1048576,16,0)</f>
        <v>0</v>
      </c>
      <c r="R471" s="16">
        <f>VLOOKUP(B471,總表!$1:$1048576,17,0)</f>
        <v>0</v>
      </c>
    </row>
    <row r="472" spans="1:18" ht="17.399999999999999" hidden="1" x14ac:dyDescent="0.3">
      <c r="A472" s="30" t="s">
        <v>3494</v>
      </c>
      <c r="B472" s="16" t="s">
        <v>1281</v>
      </c>
      <c r="C472" s="10" t="str">
        <f>VLOOKUP(B472,總表!$1:$1048576,2,0)</f>
        <v>梨子嫁接強化固定器</v>
      </c>
      <c r="D472" s="17" t="str">
        <f>VLOOKUP(B472,總表!$1:$1048576,4,0)</f>
        <v>永續發展農糧技術</v>
      </c>
      <c r="E472" s="16" t="str">
        <f>VLOOKUP(B472,總表!$1:$1048576,5,0)</f>
        <v>國小組</v>
      </c>
      <c r="F472" s="16" t="str">
        <f>VLOOKUP(B472,總表!$1:$1048576,3,0)</f>
        <v>臺中市</v>
      </c>
      <c r="G472" s="16" t="str">
        <f>VLOOKUP(B472,總表!$1:$1048576,6,0)</f>
        <v>黃亮宸</v>
      </c>
      <c r="H472" s="16" t="str">
        <f>VLOOKUP(B472,總表!$1:$1048576,7,0)</f>
        <v>臺中市后里區育英國小</v>
      </c>
      <c r="I472" s="16" t="str">
        <f>VLOOKUP(B472,總表!$1:$1048576,8,0)</f>
        <v>邱琬貽</v>
      </c>
      <c r="J472" s="16" t="str">
        <f>VLOOKUP(B472,總表!$1:$1048576,9,0)</f>
        <v>臺中市后里區育英國小</v>
      </c>
      <c r="K472" s="16" t="str">
        <f>VLOOKUP(B472,總表!$1:$1048576,10,0)</f>
        <v>吳裴芮</v>
      </c>
      <c r="L472" s="16" t="str">
        <f>VLOOKUP(B472,總表!$1:$1048576,11,0)</f>
        <v>臺中市后里區育英國小</v>
      </c>
      <c r="M472" s="16" t="str">
        <f>VLOOKUP(B472,總表!$1:$1048576,12,0)</f>
        <v>張聖藝</v>
      </c>
      <c r="N472" s="16" t="str">
        <f>VLOOKUP(B472,總表!$1:$1048576,13,0)</f>
        <v>臺中市后里區育英國小</v>
      </c>
      <c r="O472" s="16" t="str">
        <f>VLOOKUP(B472,總表!$1:$1048576,14,0)</f>
        <v>林盈甄</v>
      </c>
      <c r="P472" s="16" t="str">
        <f>VLOOKUP(B472,總表!$1:$1048576,15,0)</f>
        <v>臺中市后里區育英國小</v>
      </c>
      <c r="Q472" s="16" t="str">
        <f>VLOOKUP(B472,總表!$1:$1048576,16,0)</f>
        <v>廖亭堯</v>
      </c>
      <c r="R472" s="16" t="str">
        <f>VLOOKUP(B472,總表!$1:$1048576,17,0)</f>
        <v>臺中市后里區育英國小</v>
      </c>
    </row>
    <row r="473" spans="1:18" ht="17.399999999999999" hidden="1" x14ac:dyDescent="0.3">
      <c r="A473" s="30" t="s">
        <v>3494</v>
      </c>
      <c r="B473" s="16" t="s">
        <v>3490</v>
      </c>
      <c r="C473" s="10" t="str">
        <f>VLOOKUP(B473,總表!$1:$1048576,2,0)</f>
        <v>多功能種田機</v>
      </c>
      <c r="D473" s="17" t="str">
        <f>VLOOKUP(B473,總表!$1:$1048576,4,0)</f>
        <v>永續發展農糧技術</v>
      </c>
      <c r="E473" s="16" t="str">
        <f>VLOOKUP(B473,總表!$1:$1048576,5,0)</f>
        <v>國小組</v>
      </c>
      <c r="F473" s="16" t="str">
        <f>VLOOKUP(B473,總表!$1:$1048576,3,0)</f>
        <v>臺中市</v>
      </c>
      <c r="G473" s="16" t="str">
        <f>VLOOKUP(B473,總表!$1:$1048576,6,0)</f>
        <v>鄭筱築</v>
      </c>
      <c r="H473" s="16" t="str">
        <f>VLOOKUP(B473,總表!$1:$1048576,7,0)</f>
        <v>臺中市南區信義國民小學</v>
      </c>
      <c r="I473" s="16" t="str">
        <f>VLOOKUP(B473,總表!$1:$1048576,8,0)</f>
        <v>李沛珊</v>
      </c>
      <c r="J473" s="16" t="str">
        <f>VLOOKUP(B473,總表!$1:$1048576,9,0)</f>
        <v>臺中市北屯區仁愛國民小學</v>
      </c>
      <c r="K473" s="16" t="str">
        <f>VLOOKUP(B473,總表!$1:$1048576,10,0)</f>
        <v>林裕玹</v>
      </c>
      <c r="L473" s="16" t="str">
        <f>VLOOKUP(B473,總表!$1:$1048576,11,0)</f>
        <v>彰化縣社頭鄉舊社國民小學</v>
      </c>
      <c r="M473" s="16" t="str">
        <f>VLOOKUP(B473,總表!$1:$1048576,12,0)</f>
        <v>劉儀娟</v>
      </c>
      <c r="N473" s="16" t="str">
        <f>VLOOKUP(B473,總表!$1:$1048576,13,0)</f>
        <v>臺中市南區信義國民小學</v>
      </c>
      <c r="O473" s="16" t="str">
        <f>VLOOKUP(B473,總表!$1:$1048576,14,0)</f>
        <v>林秉慧</v>
      </c>
      <c r="P473" s="16" t="str">
        <f>VLOOKUP(B473,總表!$1:$1048576,15,0)</f>
        <v>臺中市北屯區仁愛國民小學</v>
      </c>
      <c r="Q473" s="16" t="str">
        <f>VLOOKUP(B473,總表!$1:$1048576,16,0)</f>
        <v>詹秀芸</v>
      </c>
      <c r="R473" s="16" t="str">
        <f>VLOOKUP(B473,總表!$1:$1048576,17,0)</f>
        <v>彰化縣社頭鄉舊社國民小學</v>
      </c>
    </row>
    <row r="474" spans="1:18" ht="17.399999999999999" hidden="1" x14ac:dyDescent="0.3">
      <c r="A474" s="30" t="s">
        <v>3494</v>
      </c>
      <c r="B474" s="16" t="s">
        <v>1288</v>
      </c>
      <c r="C474" s="10" t="str">
        <f>VLOOKUP(B474,總表!$1:$1048576,2,0)</f>
        <v>驅猴水火箭</v>
      </c>
      <c r="D474" s="17" t="str">
        <f>VLOOKUP(B474,總表!$1:$1048576,4,0)</f>
        <v>永續發展農糧技術</v>
      </c>
      <c r="E474" s="16" t="str">
        <f>VLOOKUP(B474,總表!$1:$1048576,5,0)</f>
        <v>國小組</v>
      </c>
      <c r="F474" s="16" t="str">
        <f>VLOOKUP(B474,總表!$1:$1048576,3,0)</f>
        <v>臺中市</v>
      </c>
      <c r="G474" s="16" t="str">
        <f>VLOOKUP(B474,總表!$1:$1048576,6,0)</f>
        <v>黃塏杰</v>
      </c>
      <c r="H474" s="16" t="str">
        <f>VLOOKUP(B474,總表!$1:$1048576,7,0)</f>
        <v>臺中市后里區育英國小</v>
      </c>
      <c r="I474" s="16" t="str">
        <f>VLOOKUP(B474,總表!$1:$1048576,8,0)</f>
        <v>洪竟豈</v>
      </c>
      <c r="J474" s="16" t="str">
        <f>VLOOKUP(B474,總表!$1:$1048576,9,0)</f>
        <v>臺中市后里區育英國小</v>
      </c>
      <c r="K474" s="16" t="str">
        <f>VLOOKUP(B474,總表!$1:$1048576,10,0)</f>
        <v>施宥任</v>
      </c>
      <c r="L474" s="16" t="str">
        <f>VLOOKUP(B474,總表!$1:$1048576,11,0)</f>
        <v>臺中市后里區育英國小</v>
      </c>
      <c r="M474" s="16" t="str">
        <f>VLOOKUP(B474,總表!$1:$1048576,12,0)</f>
        <v>張聖藝</v>
      </c>
      <c r="N474" s="16" t="str">
        <f>VLOOKUP(B474,總表!$1:$1048576,13,0)</f>
        <v>臺中市后里區育英國小</v>
      </c>
      <c r="O474" s="16" t="str">
        <f>VLOOKUP(B474,總表!$1:$1048576,14,0)</f>
        <v>林盈甄</v>
      </c>
      <c r="P474" s="16" t="str">
        <f>VLOOKUP(B474,總表!$1:$1048576,15,0)</f>
        <v>臺中市后里區育英國小</v>
      </c>
      <c r="Q474" s="16" t="str">
        <f>VLOOKUP(B474,總表!$1:$1048576,16,0)</f>
        <v>李如卿</v>
      </c>
      <c r="R474" s="16" t="str">
        <f>VLOOKUP(B474,總表!$1:$1048576,17,0)</f>
        <v>臺中市后里區育英國小</v>
      </c>
    </row>
    <row r="475" spans="1:18" ht="17.399999999999999" hidden="1" x14ac:dyDescent="0.3">
      <c r="A475" s="23" t="s">
        <v>3495</v>
      </c>
      <c r="B475" s="16" t="s">
        <v>1479</v>
      </c>
      <c r="C475" s="10" t="str">
        <f>VLOOKUP(B475,總表!$1:$1048576,2,0)</f>
        <v>認識台灣美食機</v>
      </c>
      <c r="D475" s="18" t="str">
        <f>VLOOKUP(B475,總表!$1:$1048576,4,0)</f>
        <v>休閒與教育</v>
      </c>
      <c r="E475" s="16" t="str">
        <f>VLOOKUP(B475,總表!$1:$1048576,5,0)</f>
        <v>國小組</v>
      </c>
      <c r="F475" s="16" t="str">
        <f>VLOOKUP(B475,總表!$1:$1048576,3,0)</f>
        <v>臺中市</v>
      </c>
      <c r="G475" s="16" t="str">
        <f>VLOOKUP(B475,總表!$1:$1048576,6,0)</f>
        <v>廖芊晴</v>
      </c>
      <c r="H475" s="16" t="str">
        <f>VLOOKUP(B475,總表!$1:$1048576,7,0)</f>
        <v>臺中市大雅區大明國民小學</v>
      </c>
      <c r="I475" s="16">
        <f>VLOOKUP(B475,總表!$1:$1048576,8,0)</f>
        <v>0</v>
      </c>
      <c r="J475" s="16">
        <f>VLOOKUP(B475,總表!$1:$1048576,9,0)</f>
        <v>0</v>
      </c>
      <c r="K475" s="16">
        <f>VLOOKUP(B475,總表!$1:$1048576,10,0)</f>
        <v>0</v>
      </c>
      <c r="L475" s="16">
        <f>VLOOKUP(B475,總表!$1:$1048576,11,0)</f>
        <v>0</v>
      </c>
      <c r="M475" s="16" t="str">
        <f>VLOOKUP(B475,總表!$1:$1048576,12,0)</f>
        <v>范沛渝</v>
      </c>
      <c r="N475" s="16" t="str">
        <f>VLOOKUP(B475,總表!$1:$1048576,13,0)</f>
        <v>臺中市大雅區大明國民小學</v>
      </c>
      <c r="O475" s="16">
        <f>VLOOKUP(B475,總表!$1:$1048576,14,0)</f>
        <v>0</v>
      </c>
      <c r="P475" s="16">
        <f>VLOOKUP(B475,總表!$1:$1048576,15,0)</f>
        <v>0</v>
      </c>
      <c r="Q475" s="16">
        <f>VLOOKUP(B475,總表!$1:$1048576,16,0)</f>
        <v>0</v>
      </c>
      <c r="R475" s="16">
        <f>VLOOKUP(B475,總表!$1:$1048576,17,0)</f>
        <v>0</v>
      </c>
    </row>
    <row r="476" spans="1:18" ht="17.399999999999999" hidden="1" x14ac:dyDescent="0.3">
      <c r="A476" s="23" t="s">
        <v>3495</v>
      </c>
      <c r="B476" s="16" t="s">
        <v>1581</v>
      </c>
      <c r="C476" s="10" t="str">
        <f>VLOOKUP(B476,總表!$1:$1048576,2,0)</f>
        <v>簡易可調焦距手持顯微鏡</v>
      </c>
      <c r="D476" s="18" t="str">
        <f>VLOOKUP(B476,總表!$1:$1048576,4,0)</f>
        <v>休閒與教育</v>
      </c>
      <c r="E476" s="16" t="str">
        <f>VLOOKUP(B476,總表!$1:$1048576,5,0)</f>
        <v>國小組</v>
      </c>
      <c r="F476" s="16" t="str">
        <f>VLOOKUP(B476,總表!$1:$1048576,3,0)</f>
        <v>臺中市</v>
      </c>
      <c r="G476" s="16" t="str">
        <f>VLOOKUP(B476,總表!$1:$1048576,6,0)</f>
        <v>蔡昇洋</v>
      </c>
      <c r="H476" s="16" t="str">
        <f>VLOOKUP(B476,總表!$1:$1048576,7,0)</f>
        <v>臺中市大里區內新國小</v>
      </c>
      <c r="I476" s="16" t="str">
        <f>VLOOKUP(B476,總表!$1:$1048576,8,0)</f>
        <v>張瀚</v>
      </c>
      <c r="J476" s="16" t="str">
        <f>VLOOKUP(B476,總表!$1:$1048576,9,0)</f>
        <v>臺中市大里區內新國小</v>
      </c>
      <c r="K476" s="16" t="str">
        <f>VLOOKUP(B476,總表!$1:$1048576,10,0)</f>
        <v>謝昕辰</v>
      </c>
      <c r="L476" s="16" t="str">
        <f>VLOOKUP(B476,總表!$1:$1048576,11,0)</f>
        <v>臺中市大里區內新國小</v>
      </c>
      <c r="M476" s="16" t="str">
        <f>VLOOKUP(B476,總表!$1:$1048576,12,0)</f>
        <v>吳家榕</v>
      </c>
      <c r="N476" s="16" t="str">
        <f>VLOOKUP(B476,總表!$1:$1048576,13,0)</f>
        <v>臺中市大里區內新國小</v>
      </c>
      <c r="O476" s="16" t="str">
        <f>VLOOKUP(B476,總表!$1:$1048576,14,0)</f>
        <v>林昕笛</v>
      </c>
      <c r="P476" s="16" t="str">
        <f>VLOOKUP(B476,總表!$1:$1048576,15,0)</f>
        <v>臺中市大里區內新國小</v>
      </c>
      <c r="Q476" s="16">
        <f>VLOOKUP(B476,總表!$1:$1048576,16,0)</f>
        <v>0</v>
      </c>
      <c r="R476" s="16">
        <f>VLOOKUP(B476,總表!$1:$1048576,17,0)</f>
        <v>0</v>
      </c>
    </row>
    <row r="477" spans="1:18" ht="17.399999999999999" hidden="1" x14ac:dyDescent="0.3">
      <c r="A477" s="29" t="s">
        <v>3493</v>
      </c>
      <c r="B477" s="16" t="s">
        <v>1461</v>
      </c>
      <c r="C477" s="10" t="str">
        <f>VLOOKUP(B477,總表!$1:$1048576,2,0)</f>
        <v>乖乖放鞋好棒棒－智能鞋櫃系統</v>
      </c>
      <c r="D477" s="18" t="str">
        <f>VLOOKUP(B477,總表!$1:$1048576,4,0)</f>
        <v>休閒與教育</v>
      </c>
      <c r="E477" s="16" t="str">
        <f>VLOOKUP(B477,總表!$1:$1048576,5,0)</f>
        <v>國小組</v>
      </c>
      <c r="F477" s="16" t="str">
        <f>VLOOKUP(B477,總表!$1:$1048576,3,0)</f>
        <v>臺中市</v>
      </c>
      <c r="G477" s="16" t="str">
        <f>VLOOKUP(B477,總表!$1:$1048576,6,0)</f>
        <v>吳杰諾</v>
      </c>
      <c r="H477" s="16" t="str">
        <f>VLOOKUP(B477,總表!$1:$1048576,7,0)</f>
        <v>臺中市葳格高級中學附設小學西屯校區</v>
      </c>
      <c r="I477" s="16" t="str">
        <f>VLOOKUP(B477,總表!$1:$1048576,8,0)</f>
        <v>林筠茜</v>
      </c>
      <c r="J477" s="16" t="str">
        <f>VLOOKUP(B477,總表!$1:$1048576,9,0)</f>
        <v>臺中市葳格高級中學附設小學西屯校區</v>
      </c>
      <c r="K477" s="16" t="str">
        <f>VLOOKUP(B477,總表!$1:$1048576,10,0)</f>
        <v>許凱淇</v>
      </c>
      <c r="L477" s="16" t="str">
        <f>VLOOKUP(B477,總表!$1:$1048576,11,0)</f>
        <v>臺中市葳格高級中學附設小學西屯校區</v>
      </c>
      <c r="M477" s="16" t="str">
        <f>VLOOKUP(B477,總表!$1:$1048576,12,0)</f>
        <v>吳映辰</v>
      </c>
      <c r="N477" s="16" t="str">
        <f>VLOOKUP(B477,總表!$1:$1048576,13,0)</f>
        <v>臺中市葳格高級中學附設小學西屯校區</v>
      </c>
      <c r="O477" s="16" t="str">
        <f>VLOOKUP(B477,總表!$1:$1048576,14,0)</f>
        <v>胡瀚仁</v>
      </c>
      <c r="P477" s="16" t="str">
        <f>VLOOKUP(B477,總表!$1:$1048576,15,0)</f>
        <v>臺中市葳格高級中學附設小學西屯校區</v>
      </c>
      <c r="Q477" s="16">
        <f>VLOOKUP(B477,總表!$1:$1048576,16,0)</f>
        <v>0</v>
      </c>
      <c r="R477" s="16">
        <f>VLOOKUP(B477,總表!$1:$1048576,17,0)</f>
        <v>0</v>
      </c>
    </row>
    <row r="478" spans="1:18" ht="17.399999999999999" hidden="1" x14ac:dyDescent="0.3">
      <c r="A478" s="31" t="s">
        <v>3494</v>
      </c>
      <c r="B478" s="16" t="s">
        <v>1466</v>
      </c>
      <c r="C478" s="10" t="str">
        <f>VLOOKUP(B478,總表!$1:$1048576,2,0)</f>
        <v>星閱者－智慧閱讀互動系統</v>
      </c>
      <c r="D478" s="18" t="str">
        <f>VLOOKUP(B478,總表!$1:$1048576,4,0)</f>
        <v>休閒與教育</v>
      </c>
      <c r="E478" s="16" t="str">
        <f>VLOOKUP(B478,總表!$1:$1048576,5,0)</f>
        <v>國小組</v>
      </c>
      <c r="F478" s="16" t="str">
        <f>VLOOKUP(B478,總表!$1:$1048576,3,0)</f>
        <v>臺中市</v>
      </c>
      <c r="G478" s="16" t="str">
        <f>VLOOKUP(B478,總表!$1:$1048576,6,0)</f>
        <v>黃郁智</v>
      </c>
      <c r="H478" s="16" t="str">
        <f>VLOOKUP(B478,總表!$1:$1048576,7,0)</f>
        <v>臺中市葳格高級中學附設小學西屯校區</v>
      </c>
      <c r="I478" s="16" t="str">
        <f>VLOOKUP(B478,總表!$1:$1048576,8,0)</f>
        <v>陳竣廷</v>
      </c>
      <c r="J478" s="16" t="str">
        <f>VLOOKUP(B478,總表!$1:$1048576,9,0)</f>
        <v>臺中市葳格高級中學附設小學西屯校區</v>
      </c>
      <c r="K478" s="16" t="str">
        <f>VLOOKUP(B478,總表!$1:$1048576,10,0)</f>
        <v>范宇閎</v>
      </c>
      <c r="L478" s="16" t="str">
        <f>VLOOKUP(B478,總表!$1:$1048576,11,0)</f>
        <v>臺中市葳格高級中學附設小學西屯校區</v>
      </c>
      <c r="M478" s="16" t="str">
        <f>VLOOKUP(B478,總表!$1:$1048576,12,0)</f>
        <v>吳映辰</v>
      </c>
      <c r="N478" s="16" t="str">
        <f>VLOOKUP(B478,總表!$1:$1048576,13,0)</f>
        <v>臺中市葳格高級中學附設小學西屯校區</v>
      </c>
      <c r="O478" s="16" t="str">
        <f>VLOOKUP(B478,總表!$1:$1048576,14,0)</f>
        <v>胡瀚仁</v>
      </c>
      <c r="P478" s="16" t="str">
        <f>VLOOKUP(B478,總表!$1:$1048576,15,0)</f>
        <v>臺中市葳格高級中學附設小學西屯校區</v>
      </c>
      <c r="Q478" s="16">
        <f>VLOOKUP(B478,總表!$1:$1048576,16,0)</f>
        <v>0</v>
      </c>
      <c r="R478" s="16">
        <f>VLOOKUP(B478,總表!$1:$1048576,17,0)</f>
        <v>0</v>
      </c>
    </row>
    <row r="479" spans="1:18" ht="17.399999999999999" hidden="1" x14ac:dyDescent="0.3">
      <c r="A479" s="31" t="s">
        <v>3494</v>
      </c>
      <c r="B479" s="16" t="s">
        <v>1425</v>
      </c>
      <c r="C479" s="10" t="str">
        <f>VLOOKUP(B479,總表!$1:$1048576,2,0)</f>
        <v>方塊突擊手：R-301 槍枝模擬器</v>
      </c>
      <c r="D479" s="18" t="str">
        <f>VLOOKUP(B479,總表!$1:$1048576,4,0)</f>
        <v>休閒與教育</v>
      </c>
      <c r="E479" s="16" t="str">
        <f>VLOOKUP(B479,總表!$1:$1048576,5,0)</f>
        <v>國小組</v>
      </c>
      <c r="F479" s="16" t="str">
        <f>VLOOKUP(B479,總表!$1:$1048576,3,0)</f>
        <v>臺中市</v>
      </c>
      <c r="G479" s="16" t="str">
        <f>VLOOKUP(B479,總表!$1:$1048576,6,0)</f>
        <v>胡良鴻</v>
      </c>
      <c r="H479" s="16" t="str">
        <f>VLOOKUP(B479,總表!$1:$1048576,7,0)</f>
        <v>葳格國際學校小學部西屯校區</v>
      </c>
      <c r="I479" s="16">
        <f>VLOOKUP(B479,總表!$1:$1048576,8,0)</f>
        <v>0</v>
      </c>
      <c r="J479" s="16">
        <f>VLOOKUP(B479,總表!$1:$1048576,9,0)</f>
        <v>0</v>
      </c>
      <c r="K479" s="16">
        <f>VLOOKUP(B479,總表!$1:$1048576,10,0)</f>
        <v>0</v>
      </c>
      <c r="L479" s="16">
        <f>VLOOKUP(B479,總表!$1:$1048576,11,0)</f>
        <v>0</v>
      </c>
      <c r="M479" s="16" t="str">
        <f>VLOOKUP(B479,總表!$1:$1048576,12,0)</f>
        <v>洪嘉蓮</v>
      </c>
      <c r="N479" s="16" t="str">
        <f>VLOOKUP(B479,總表!$1:$1048576,13,0)</f>
        <v>葳格國際學校小學部西屯校區</v>
      </c>
      <c r="O479" s="16">
        <f>VLOOKUP(B479,總表!$1:$1048576,14,0)</f>
        <v>0</v>
      </c>
      <c r="P479" s="16">
        <f>VLOOKUP(B479,總表!$1:$1048576,15,0)</f>
        <v>0</v>
      </c>
      <c r="Q479" s="16">
        <f>VLOOKUP(B479,總表!$1:$1048576,16,0)</f>
        <v>0</v>
      </c>
      <c r="R479" s="16">
        <f>VLOOKUP(B479,總表!$1:$1048576,17,0)</f>
        <v>0</v>
      </c>
    </row>
    <row r="480" spans="1:18" ht="17.399999999999999" hidden="1" x14ac:dyDescent="0.3">
      <c r="A480" s="31" t="s">
        <v>3494</v>
      </c>
      <c r="B480" s="16" t="s">
        <v>1568</v>
      </c>
      <c r="C480" s="10" t="str">
        <f>VLOOKUP(B480,總表!$1:$1048576,2,0)</f>
        <v>情緒英雄訓練營：SELtech學習套組</v>
      </c>
      <c r="D480" s="18" t="str">
        <f>VLOOKUP(B480,總表!$1:$1048576,4,0)</f>
        <v>休閒與教育</v>
      </c>
      <c r="E480" s="16" t="str">
        <f>VLOOKUP(B480,總表!$1:$1048576,5,0)</f>
        <v>國小組</v>
      </c>
      <c r="F480" s="16" t="str">
        <f>VLOOKUP(B480,總表!$1:$1048576,3,0)</f>
        <v>臺中市</v>
      </c>
      <c r="G480" s="16" t="str">
        <f>VLOOKUP(B480,總表!$1:$1048576,6,0)</f>
        <v>蔣竹妍</v>
      </c>
      <c r="H480" s="16" t="str">
        <f>VLOOKUP(B480,總表!$1:$1048576,7,0)</f>
        <v>臺中市大里區內新國小</v>
      </c>
      <c r="I480" s="16" t="str">
        <f>VLOOKUP(B480,總表!$1:$1048576,8,0)</f>
        <v>陳亮馨</v>
      </c>
      <c r="J480" s="16" t="str">
        <f>VLOOKUP(B480,總表!$1:$1048576,9,0)</f>
        <v>臺中市大里區內新國小</v>
      </c>
      <c r="K480" s="16" t="str">
        <f>VLOOKUP(B480,總表!$1:$1048576,10,0)</f>
        <v>蔡昀恬</v>
      </c>
      <c r="L480" s="16" t="str">
        <f>VLOOKUP(B480,總表!$1:$1048576,11,0)</f>
        <v>臺中市大里區內新國小</v>
      </c>
      <c r="M480" s="16" t="str">
        <f>VLOOKUP(B480,總表!$1:$1048576,12,0)</f>
        <v>陳逸萱</v>
      </c>
      <c r="N480" s="16" t="str">
        <f>VLOOKUP(B480,總表!$1:$1048576,13,0)</f>
        <v>臺中市大里區內新國小</v>
      </c>
      <c r="O480" s="16" t="str">
        <f>VLOOKUP(B480,總表!$1:$1048576,14,0)</f>
        <v>蕭凱峻</v>
      </c>
      <c r="P480" s="16" t="str">
        <f>VLOOKUP(B480,總表!$1:$1048576,15,0)</f>
        <v>臺中市大里區內新國小</v>
      </c>
      <c r="Q480" s="16">
        <f>VLOOKUP(B480,總表!$1:$1048576,16,0)</f>
        <v>0</v>
      </c>
      <c r="R480" s="16">
        <f>VLOOKUP(B480,總表!$1:$1048576,17,0)</f>
        <v>0</v>
      </c>
    </row>
    <row r="481" spans="1:18" hidden="1" x14ac:dyDescent="0.3">
      <c r="A481" s="27" t="s">
        <v>3492</v>
      </c>
      <c r="B481" s="16" t="s">
        <v>1765</v>
      </c>
      <c r="C481" s="10" t="str">
        <f>VLOOKUP(B481,總表!$1:$1048576,2,0)</f>
        <v>智慧防火逃生頭盔</v>
      </c>
      <c r="D481" s="19" t="str">
        <f>VLOOKUP(B481,總表!$1:$1048576,4,0)</f>
        <v>災害管理與安全</v>
      </c>
      <c r="E481" s="16" t="str">
        <f>VLOOKUP(B481,總表!$1:$1048576,5,0)</f>
        <v>國小組</v>
      </c>
      <c r="F481" s="16" t="str">
        <f>VLOOKUP(B481,總表!$1:$1048576,3,0)</f>
        <v>臺中市</v>
      </c>
      <c r="G481" s="16" t="str">
        <f>VLOOKUP(B481,總表!$1:$1048576,6,0)</f>
        <v>林承澔</v>
      </c>
      <c r="H481" s="16" t="str">
        <f>VLOOKUP(B481,總表!$1:$1048576,7,0)</f>
        <v>臺中市葳格高級中學附設小學西屯校區</v>
      </c>
      <c r="I481" s="16">
        <f>VLOOKUP(B481,總表!$1:$1048576,8,0)</f>
        <v>0</v>
      </c>
      <c r="J481" s="16">
        <f>VLOOKUP(B481,總表!$1:$1048576,9,0)</f>
        <v>0</v>
      </c>
      <c r="K481" s="16">
        <f>VLOOKUP(B481,總表!$1:$1048576,10,0)</f>
        <v>0</v>
      </c>
      <c r="L481" s="16">
        <f>VLOOKUP(B481,總表!$1:$1048576,11,0)</f>
        <v>0</v>
      </c>
      <c r="M481" s="16" t="str">
        <f>VLOOKUP(B481,總表!$1:$1048576,12,0)</f>
        <v>吳映辰</v>
      </c>
      <c r="N481" s="16" t="str">
        <f>VLOOKUP(B481,總表!$1:$1048576,13,0)</f>
        <v>臺中市葳格高級中學附設小學西屯校區</v>
      </c>
      <c r="O481" s="16" t="str">
        <f>VLOOKUP(B481,總表!$1:$1048576,14,0)</f>
        <v>胡瀚仁</v>
      </c>
      <c r="P481" s="16" t="str">
        <f>VLOOKUP(B481,總表!$1:$1048576,15,0)</f>
        <v>臺中市葳格高級中學附設小學西屯校區</v>
      </c>
      <c r="Q481" s="16">
        <f>VLOOKUP(B481,總表!$1:$1048576,16,0)</f>
        <v>0</v>
      </c>
      <c r="R481" s="16">
        <f>VLOOKUP(B481,總表!$1:$1048576,17,0)</f>
        <v>0</v>
      </c>
    </row>
    <row r="482" spans="1:18" hidden="1" x14ac:dyDescent="0.3">
      <c r="A482" s="32" t="s">
        <v>3494</v>
      </c>
      <c r="B482" s="16" t="s">
        <v>1865</v>
      </c>
      <c r="C482" s="10" t="str">
        <f>VLOOKUP(B482,總表!$1:$1048576,2,0)</f>
        <v>救護車讓道提示的智慧紅綠燈</v>
      </c>
      <c r="D482" s="19" t="str">
        <f>VLOOKUP(B482,總表!$1:$1048576,4,0)</f>
        <v>災害管理與安全</v>
      </c>
      <c r="E482" s="16" t="str">
        <f>VLOOKUP(B482,總表!$1:$1048576,5,0)</f>
        <v>國小組</v>
      </c>
      <c r="F482" s="16" t="str">
        <f>VLOOKUP(B482,總表!$1:$1048576,3,0)</f>
        <v>臺中市</v>
      </c>
      <c r="G482" s="16" t="str">
        <f>VLOOKUP(B482,總表!$1:$1048576,6,0)</f>
        <v>蔡佩玹</v>
      </c>
      <c r="H482" s="16" t="str">
        <f>VLOOKUP(B482,總表!$1:$1048576,7,0)</f>
        <v>國立臺中教育大學附設實驗國民小學</v>
      </c>
      <c r="I482" s="16" t="str">
        <f>VLOOKUP(B482,總表!$1:$1048576,8,0)</f>
        <v>蔡佩洋</v>
      </c>
      <c r="J482" s="16" t="str">
        <f>VLOOKUP(B482,總表!$1:$1048576,9,0)</f>
        <v>國立臺中教育大學附設實驗國民小學</v>
      </c>
      <c r="K482" s="16" t="str">
        <f>VLOOKUP(B482,總表!$1:$1048576,10,0)</f>
        <v>杜元曦</v>
      </c>
      <c r="L482" s="16" t="str">
        <f>VLOOKUP(B482,總表!$1:$1048576,11,0)</f>
        <v>國立臺中教育大學附設實驗國民小學</v>
      </c>
      <c r="M482" s="16" t="str">
        <f>VLOOKUP(B482,總表!$1:$1048576,12,0)</f>
        <v>王美惠</v>
      </c>
      <c r="N482" s="16" t="str">
        <f>VLOOKUP(B482,總表!$1:$1048576,13,0)</f>
        <v>國立臺中教育大學附設實驗國民小學</v>
      </c>
      <c r="O482" s="16">
        <f>VLOOKUP(B482,總表!$1:$1048576,14,0)</f>
        <v>0</v>
      </c>
      <c r="P482" s="16">
        <f>VLOOKUP(B482,總表!$1:$1048576,15,0)</f>
        <v>0</v>
      </c>
      <c r="Q482" s="16">
        <f>VLOOKUP(B482,總表!$1:$1048576,16,0)</f>
        <v>0</v>
      </c>
      <c r="R482" s="16">
        <f>VLOOKUP(B482,總表!$1:$1048576,17,0)</f>
        <v>0</v>
      </c>
    </row>
    <row r="483" spans="1:18" hidden="1" x14ac:dyDescent="0.3">
      <c r="A483" s="32" t="s">
        <v>3494</v>
      </c>
      <c r="B483" s="16" t="s">
        <v>1733</v>
      </c>
      <c r="C483" s="10" t="str">
        <f>VLOOKUP(B483,總表!$1:$1048576,2,0)</f>
        <v>水來了！撐住呀</v>
      </c>
      <c r="D483" s="19" t="str">
        <f>VLOOKUP(B483,總表!$1:$1048576,4,0)</f>
        <v>災害管理與安全</v>
      </c>
      <c r="E483" s="16" t="str">
        <f>VLOOKUP(B483,總表!$1:$1048576,5,0)</f>
        <v>國小組</v>
      </c>
      <c r="F483" s="16" t="str">
        <f>VLOOKUP(B483,總表!$1:$1048576,3,0)</f>
        <v>臺中市</v>
      </c>
      <c r="G483" s="16" t="str">
        <f>VLOOKUP(B483,總表!$1:$1048576,6,0)</f>
        <v>范瑀宸</v>
      </c>
      <c r="H483" s="16" t="str">
        <f>VLOOKUP(B483,總表!$1:$1048576,7,0)</f>
        <v>臺中市西區忠信國民小學</v>
      </c>
      <c r="I483" s="16" t="str">
        <f>VLOOKUP(B483,總表!$1:$1048576,8,0)</f>
        <v>葉有恒</v>
      </c>
      <c r="J483" s="16" t="str">
        <f>VLOOKUP(B483,總表!$1:$1048576,9,0)</f>
        <v>臺中市西區忠信國民小學</v>
      </c>
      <c r="K483" s="16" t="str">
        <f>VLOOKUP(B483,總表!$1:$1048576,10,0)</f>
        <v>洪浚懷</v>
      </c>
      <c r="L483" s="16" t="str">
        <f>VLOOKUP(B483,總表!$1:$1048576,11,0)</f>
        <v>臺中市西區忠信國民小學</v>
      </c>
      <c r="M483" s="16" t="str">
        <f>VLOOKUP(B483,總表!$1:$1048576,12,0)</f>
        <v>利字洋</v>
      </c>
      <c r="N483" s="16" t="str">
        <f>VLOOKUP(B483,總表!$1:$1048576,13,0)</f>
        <v>臺中市西區忠信國民小學</v>
      </c>
      <c r="O483" s="16" t="str">
        <f>VLOOKUP(B483,總表!$1:$1048576,14,0)</f>
        <v>范富強</v>
      </c>
      <c r="P483" s="16" t="str">
        <f>VLOOKUP(B483,總表!$1:$1048576,15,0)</f>
        <v>臺中市立光明國中</v>
      </c>
      <c r="Q483" s="16">
        <f>VLOOKUP(B483,總表!$1:$1048576,16,0)</f>
        <v>0</v>
      </c>
      <c r="R483" s="16">
        <f>VLOOKUP(B483,總表!$1:$1048576,17,0)</f>
        <v>0</v>
      </c>
    </row>
    <row r="484" spans="1:18" hidden="1" x14ac:dyDescent="0.3">
      <c r="A484" s="32" t="s">
        <v>3494</v>
      </c>
      <c r="B484" s="16" t="s">
        <v>1720</v>
      </c>
      <c r="C484" s="10" t="str">
        <f>VLOOKUP(B484,總表!$1:$1048576,2,0)</f>
        <v>智慧防墜櫃</v>
      </c>
      <c r="D484" s="19" t="str">
        <f>VLOOKUP(B484,總表!$1:$1048576,4,0)</f>
        <v>災害管理與安全</v>
      </c>
      <c r="E484" s="16" t="str">
        <f>VLOOKUP(B484,總表!$1:$1048576,5,0)</f>
        <v>國小組</v>
      </c>
      <c r="F484" s="16" t="str">
        <f>VLOOKUP(B484,總表!$1:$1048576,3,0)</f>
        <v>臺中市</v>
      </c>
      <c r="G484" s="16" t="str">
        <f>VLOOKUP(B484,總表!$1:$1048576,6,0)</f>
        <v>張廷睿</v>
      </c>
      <c r="H484" s="16" t="str">
        <f>VLOOKUP(B484,總表!$1:$1048576,7,0)</f>
        <v>臺中市麗喆國民中小學（小學部）</v>
      </c>
      <c r="I484" s="16" t="str">
        <f>VLOOKUP(B484,總表!$1:$1048576,8,0)</f>
        <v>陳沛嫻</v>
      </c>
      <c r="J484" s="16" t="str">
        <f>VLOOKUP(B484,總表!$1:$1048576,9,0)</f>
        <v>臺中市麗喆國民中小學（小學部）</v>
      </c>
      <c r="K484" s="16" t="str">
        <f>VLOOKUP(B484,總表!$1:$1048576,10,0)</f>
        <v>劉凱勛</v>
      </c>
      <c r="L484" s="16" t="str">
        <f>VLOOKUP(B484,總表!$1:$1048576,11,0)</f>
        <v>臺中市北屯區四維國民小學</v>
      </c>
      <c r="M484" s="16" t="str">
        <f>VLOOKUP(B484,總表!$1:$1048576,12,0)</f>
        <v>林美情</v>
      </c>
      <c r="N484" s="16" t="str">
        <f>VLOOKUP(B484,總表!$1:$1048576,13,0)</f>
        <v>臺中市北屯區四維國民小學</v>
      </c>
      <c r="O484" s="16" t="str">
        <f>VLOOKUP(B484,總表!$1:$1048576,14,0)</f>
        <v>許凱甯</v>
      </c>
      <c r="P484" s="16" t="str">
        <f>VLOOKUP(B484,總表!$1:$1048576,15,0)</f>
        <v>臺中市麗喆國民中小學（小學部）</v>
      </c>
      <c r="Q484" s="16">
        <f>VLOOKUP(B484,總表!$1:$1048576,16,0)</f>
        <v>0</v>
      </c>
      <c r="R484" s="16">
        <f>VLOOKUP(B484,總表!$1:$1048576,17,0)</f>
        <v>0</v>
      </c>
    </row>
    <row r="485" spans="1:18" hidden="1" x14ac:dyDescent="0.3">
      <c r="A485" s="32" t="s">
        <v>3494</v>
      </c>
      <c r="B485" s="16" t="s">
        <v>1714</v>
      </c>
      <c r="C485" s="10" t="str">
        <f>VLOOKUP(B485,總表!$1:$1048576,2,0)</f>
        <v>都卜勒救護車偵測器</v>
      </c>
      <c r="D485" s="19" t="str">
        <f>VLOOKUP(B485,總表!$1:$1048576,4,0)</f>
        <v>災害管理與安全</v>
      </c>
      <c r="E485" s="16" t="str">
        <f>VLOOKUP(B485,總表!$1:$1048576,5,0)</f>
        <v>國小組</v>
      </c>
      <c r="F485" s="16" t="str">
        <f>VLOOKUP(B485,總表!$1:$1048576,3,0)</f>
        <v>臺中市</v>
      </c>
      <c r="G485" s="16" t="str">
        <f>VLOOKUP(B485,總表!$1:$1048576,6,0)</f>
        <v>顏守樂</v>
      </c>
      <c r="H485" s="16" t="str">
        <f>VLOOKUP(B485,總表!$1:$1048576,7,0)</f>
        <v>臺中市南屯區東興國民小學</v>
      </c>
      <c r="I485" s="16" t="str">
        <f>VLOOKUP(B485,總表!$1:$1048576,8,0)</f>
        <v>顏語樂</v>
      </c>
      <c r="J485" s="16" t="str">
        <f>VLOOKUP(B485,總表!$1:$1048576,9,0)</f>
        <v>臺中市南屯區東興國民小學</v>
      </c>
      <c r="K485" s="16">
        <f>VLOOKUP(B485,總表!$1:$1048576,10,0)</f>
        <v>0</v>
      </c>
      <c r="L485" s="16">
        <f>VLOOKUP(B485,總表!$1:$1048576,11,0)</f>
        <v>0</v>
      </c>
      <c r="M485" s="16" t="str">
        <f>VLOOKUP(B485,總表!$1:$1048576,12,0)</f>
        <v>張玉珍</v>
      </c>
      <c r="N485" s="16" t="str">
        <f>VLOOKUP(B485,總表!$1:$1048576,13,0)</f>
        <v>臺中市南屯區東興國民小學</v>
      </c>
      <c r="O485" s="16">
        <f>VLOOKUP(B485,總表!$1:$1048576,14,0)</f>
        <v>0</v>
      </c>
      <c r="P485" s="16">
        <f>VLOOKUP(B485,總表!$1:$1048576,15,0)</f>
        <v>0</v>
      </c>
      <c r="Q485" s="16">
        <f>VLOOKUP(B485,總表!$1:$1048576,16,0)</f>
        <v>0</v>
      </c>
      <c r="R485" s="16">
        <f>VLOOKUP(B485,總表!$1:$1048576,17,0)</f>
        <v>0</v>
      </c>
    </row>
    <row r="486" spans="1:18" ht="17.399999999999999" hidden="1" x14ac:dyDescent="0.3">
      <c r="A486" s="23" t="s">
        <v>3495</v>
      </c>
      <c r="B486" s="16" t="s">
        <v>2159</v>
      </c>
      <c r="C486" s="10" t="str">
        <f>VLOOKUP(B486,總表!$1:$1048576,2,0)</f>
        <v>親子清涼抱-穿在身上的涼感柔軟墊</v>
      </c>
      <c r="D486" s="20" t="str">
        <f>VLOOKUP(B486,總表!$1:$1048576,4,0)</f>
        <v>社會照護</v>
      </c>
      <c r="E486" s="16" t="str">
        <f>VLOOKUP(B486,總表!$1:$1048576,5,0)</f>
        <v>國小組</v>
      </c>
      <c r="F486" s="16" t="str">
        <f>VLOOKUP(B486,總表!$1:$1048576,3,0)</f>
        <v>臺中市</v>
      </c>
      <c r="G486" s="16" t="str">
        <f>VLOOKUP(B486,總表!$1:$1048576,6,0)</f>
        <v>施宇昕</v>
      </c>
      <c r="H486" s="16" t="str">
        <f>VLOOKUP(B486,總表!$1:$1048576,7,0)</f>
        <v>臺中市大里區竹仔坑國民小學</v>
      </c>
      <c r="I486" s="16" t="str">
        <f>VLOOKUP(B486,總表!$1:$1048576,8,0)</f>
        <v>王苡真</v>
      </c>
      <c r="J486" s="16" t="str">
        <f>VLOOKUP(B486,總表!$1:$1048576,9,0)</f>
        <v>臺中市大里區竹仔坑國民小學</v>
      </c>
      <c r="K486" s="16" t="str">
        <f>VLOOKUP(B486,總表!$1:$1048576,10,0)</f>
        <v>郭恩辰</v>
      </c>
      <c r="L486" s="16" t="str">
        <f>VLOOKUP(B486,總表!$1:$1048576,11,0)</f>
        <v>臺中市大里區竹仔坑國民小學</v>
      </c>
      <c r="M486" s="16" t="str">
        <f>VLOOKUP(B486,總表!$1:$1048576,12,0)</f>
        <v>林本源</v>
      </c>
      <c r="N486" s="16" t="str">
        <f>VLOOKUP(B486,總表!$1:$1048576,13,0)</f>
        <v>臺中市大里區竹仔坑國民小學</v>
      </c>
      <c r="O486" s="16" t="str">
        <f>VLOOKUP(B486,總表!$1:$1048576,14,0)</f>
        <v>林健安</v>
      </c>
      <c r="P486" s="16" t="str">
        <f>VLOOKUP(B486,總表!$1:$1048576,15,0)</f>
        <v>臺中市大里區竹仔坑國民小學</v>
      </c>
      <c r="Q486" s="16">
        <f>VLOOKUP(B486,總表!$1:$1048576,16,0)</f>
        <v>0</v>
      </c>
      <c r="R486" s="16">
        <f>VLOOKUP(B486,總表!$1:$1048576,17,0)</f>
        <v>0</v>
      </c>
    </row>
    <row r="487" spans="1:18" ht="17.399999999999999" hidden="1" x14ac:dyDescent="0.3">
      <c r="A487" s="29" t="s">
        <v>3493</v>
      </c>
      <c r="B487" s="16" t="s">
        <v>2107</v>
      </c>
      <c r="C487" s="10" t="str">
        <f>VLOOKUP(B487,總表!$1:$1048576,2,0)</f>
        <v>銀髮族彩色配對手力訓練機</v>
      </c>
      <c r="D487" s="20" t="str">
        <f>VLOOKUP(B487,總表!$1:$1048576,4,0)</f>
        <v>社會照護</v>
      </c>
      <c r="E487" s="16" t="str">
        <f>VLOOKUP(B487,總表!$1:$1048576,5,0)</f>
        <v>國小組</v>
      </c>
      <c r="F487" s="16" t="str">
        <f>VLOOKUP(B487,總表!$1:$1048576,3,0)</f>
        <v>臺中市</v>
      </c>
      <c r="G487" s="16" t="str">
        <f>VLOOKUP(B487,總表!$1:$1048576,6,0)</f>
        <v>方晨亘</v>
      </c>
      <c r="H487" s="16" t="str">
        <f>VLOOKUP(B487,總表!$1:$1048576,7,0)</f>
        <v>華盛頓雙語小學</v>
      </c>
      <c r="I487" s="16">
        <f>VLOOKUP(B487,總表!$1:$1048576,8,0)</f>
        <v>0</v>
      </c>
      <c r="J487" s="16">
        <f>VLOOKUP(B487,總表!$1:$1048576,9,0)</f>
        <v>0</v>
      </c>
      <c r="K487" s="16">
        <f>VLOOKUP(B487,總表!$1:$1048576,10,0)</f>
        <v>0</v>
      </c>
      <c r="L487" s="16">
        <f>VLOOKUP(B487,總表!$1:$1048576,11,0)</f>
        <v>0</v>
      </c>
      <c r="M487" s="16" t="str">
        <f>VLOOKUP(B487,總表!$1:$1048576,12,0)</f>
        <v>魏余錦</v>
      </c>
      <c r="N487" s="16" t="str">
        <f>VLOOKUP(B487,總表!$1:$1048576,13,0)</f>
        <v>華盛頓雙語小學</v>
      </c>
      <c r="O487" s="16">
        <f>VLOOKUP(B487,總表!$1:$1048576,14,0)</f>
        <v>0</v>
      </c>
      <c r="P487" s="16">
        <f>VLOOKUP(B487,總表!$1:$1048576,15,0)</f>
        <v>0</v>
      </c>
      <c r="Q487" s="16">
        <f>VLOOKUP(B487,總表!$1:$1048576,16,0)</f>
        <v>0</v>
      </c>
      <c r="R487" s="16">
        <f>VLOOKUP(B487,總表!$1:$1048576,17,0)</f>
        <v>0</v>
      </c>
    </row>
    <row r="488" spans="1:18" ht="17.399999999999999" hidden="1" x14ac:dyDescent="0.3">
      <c r="A488" s="29" t="s">
        <v>3493</v>
      </c>
      <c r="B488" s="16" t="s">
        <v>2112</v>
      </c>
      <c r="C488" s="10" t="str">
        <f>VLOOKUP(B488,總表!$1:$1048576,2,0)</f>
        <v>樂齡遊戲：紅藍大對決</v>
      </c>
      <c r="D488" s="20" t="str">
        <f>VLOOKUP(B488,總表!$1:$1048576,4,0)</f>
        <v>社會照護</v>
      </c>
      <c r="E488" s="16" t="str">
        <f>VLOOKUP(B488,總表!$1:$1048576,5,0)</f>
        <v>國小組</v>
      </c>
      <c r="F488" s="16" t="str">
        <f>VLOOKUP(B488,總表!$1:$1048576,3,0)</f>
        <v>臺中市</v>
      </c>
      <c r="G488" s="16" t="str">
        <f>VLOOKUP(B488,總表!$1:$1048576,6,0)</f>
        <v>林瑜家</v>
      </c>
      <c r="H488" s="16" t="str">
        <f>VLOOKUP(B488,總表!$1:$1048576,7,0)</f>
        <v>臺中市西屯區何厝國民小學</v>
      </c>
      <c r="I488" s="16">
        <f>VLOOKUP(B488,總表!$1:$1048576,8,0)</f>
        <v>0</v>
      </c>
      <c r="J488" s="16">
        <f>VLOOKUP(B488,總表!$1:$1048576,9,0)</f>
        <v>0</v>
      </c>
      <c r="K488" s="16">
        <f>VLOOKUP(B488,總表!$1:$1048576,10,0)</f>
        <v>0</v>
      </c>
      <c r="L488" s="16">
        <f>VLOOKUP(B488,總表!$1:$1048576,11,0)</f>
        <v>0</v>
      </c>
      <c r="M488" s="16" t="str">
        <f>VLOOKUP(B488,總表!$1:$1048576,12,0)</f>
        <v>許婉珍</v>
      </c>
      <c r="N488" s="16" t="str">
        <f>VLOOKUP(B488,總表!$1:$1048576,13,0)</f>
        <v>臺中市西屯區何厝國民小學</v>
      </c>
      <c r="O488" s="16">
        <f>VLOOKUP(B488,總表!$1:$1048576,14,0)</f>
        <v>0</v>
      </c>
      <c r="P488" s="16">
        <f>VLOOKUP(B488,總表!$1:$1048576,15,0)</f>
        <v>0</v>
      </c>
      <c r="Q488" s="16">
        <f>VLOOKUP(B488,總表!$1:$1048576,16,0)</f>
        <v>0</v>
      </c>
      <c r="R488" s="16">
        <f>VLOOKUP(B488,總表!$1:$1048576,17,0)</f>
        <v>0</v>
      </c>
    </row>
    <row r="489" spans="1:18" ht="17.399999999999999" hidden="1" x14ac:dyDescent="0.3">
      <c r="A489" s="22" t="s">
        <v>3495</v>
      </c>
      <c r="B489" s="16" t="s">
        <v>2558</v>
      </c>
      <c r="C489" s="10" t="str">
        <f>VLOOKUP(B489,總表!$1:$1048576,2,0)</f>
        <v>反光背心購物袋</v>
      </c>
      <c r="D489" s="16" t="str">
        <f>VLOOKUP(B489,總表!$1:$1048576,4,0)</f>
        <v>便利生活</v>
      </c>
      <c r="E489" s="16" t="str">
        <f>VLOOKUP(B489,總表!$1:$1048576,5,0)</f>
        <v>國小組</v>
      </c>
      <c r="F489" s="16" t="str">
        <f>VLOOKUP(B489,總表!$1:$1048576,3,0)</f>
        <v>臺中市</v>
      </c>
      <c r="G489" s="16" t="str">
        <f>VLOOKUP(B489,總表!$1:$1048576,6,0)</f>
        <v>賴虹佑</v>
      </c>
      <c r="H489" s="16" t="str">
        <f>VLOOKUP(B489,總表!$1:$1048576,7,0)</f>
        <v>臺中市大里區內新國小</v>
      </c>
      <c r="I489" s="16" t="str">
        <f>VLOOKUP(B489,總表!$1:$1048576,8,0)</f>
        <v>康妏琦</v>
      </c>
      <c r="J489" s="16" t="str">
        <f>VLOOKUP(B489,總表!$1:$1048576,9,0)</f>
        <v>臺中市大里區內新國小</v>
      </c>
      <c r="K489" s="16" t="str">
        <f>VLOOKUP(B489,總表!$1:$1048576,10,0)</f>
        <v>林士棋</v>
      </c>
      <c r="L489" s="16" t="str">
        <f>VLOOKUP(B489,總表!$1:$1048576,11,0)</f>
        <v>臺中市大里區內新國小</v>
      </c>
      <c r="M489" s="16" t="str">
        <f>VLOOKUP(B489,總表!$1:$1048576,12,0)</f>
        <v>吳家榕</v>
      </c>
      <c r="N489" s="16" t="str">
        <f>VLOOKUP(B489,總表!$1:$1048576,13,0)</f>
        <v>臺中市大里區內新國小</v>
      </c>
      <c r="O489" s="16" t="str">
        <f>VLOOKUP(B489,總表!$1:$1048576,14,0)</f>
        <v>林昕笛</v>
      </c>
      <c r="P489" s="16" t="str">
        <f>VLOOKUP(B489,總表!$1:$1048576,15,0)</f>
        <v>臺中市大里區內新國小</v>
      </c>
      <c r="Q489" s="16">
        <f>VLOOKUP(B489,總表!$1:$1048576,16,0)</f>
        <v>0</v>
      </c>
      <c r="R489" s="16">
        <f>VLOOKUP(B489,總表!$1:$1048576,17,0)</f>
        <v>0</v>
      </c>
    </row>
    <row r="490" spans="1:18" ht="17.399999999999999" hidden="1" x14ac:dyDescent="0.3">
      <c r="A490" s="25" t="s">
        <v>3492</v>
      </c>
      <c r="B490" s="13" t="s">
        <v>2269</v>
      </c>
      <c r="C490" s="10" t="str">
        <f>VLOOKUP(B490,總表!$1:$1048576,2,0)</f>
        <v>雙人搬運平衡器</v>
      </c>
      <c r="D490" s="16" t="str">
        <f>VLOOKUP(B490,總表!$1:$1048576,4,0)</f>
        <v>便利生活</v>
      </c>
      <c r="E490" s="16" t="str">
        <f>VLOOKUP(B490,總表!$1:$1048576,5,0)</f>
        <v>國小組</v>
      </c>
      <c r="F490" s="16" t="str">
        <f>VLOOKUP(B490,總表!$1:$1048576,3,0)</f>
        <v>臺中市</v>
      </c>
      <c r="G490" s="16" t="str">
        <f>VLOOKUP(B490,總表!$1:$1048576,6,0)</f>
        <v>王祥安</v>
      </c>
      <c r="H490" s="16" t="str">
        <f>VLOOKUP(B490,總表!$1:$1048576,7,0)</f>
        <v>國立臺中教育大學附設實驗國民小學</v>
      </c>
      <c r="I490" s="16" t="str">
        <f>VLOOKUP(B490,總表!$1:$1048576,8,0)</f>
        <v>周希任</v>
      </c>
      <c r="J490" s="16" t="str">
        <f>VLOOKUP(B490,總表!$1:$1048576,9,0)</f>
        <v>國立臺中教育大學附設實驗國民小學</v>
      </c>
      <c r="K490" s="16" t="str">
        <f>VLOOKUP(B490,總表!$1:$1048576,10,0)</f>
        <v>邱煒庭</v>
      </c>
      <c r="L490" s="16" t="str">
        <f>VLOOKUP(B490,總表!$1:$1048576,11,0)</f>
        <v>國立臺中教育大學附設實驗國民小學</v>
      </c>
      <c r="M490" s="16" t="str">
        <f>VLOOKUP(B490,總表!$1:$1048576,12,0)</f>
        <v>曾韋恩</v>
      </c>
      <c r="N490" s="16" t="str">
        <f>VLOOKUP(B490,總表!$1:$1048576,13,0)</f>
        <v>國立臺中教育大學附設實驗國民小學</v>
      </c>
      <c r="O490" s="16" t="str">
        <f>VLOOKUP(B490,總表!$1:$1048576,14,0)</f>
        <v>劉蓉</v>
      </c>
      <c r="P490" s="16" t="str">
        <f>VLOOKUP(B490,總表!$1:$1048576,15,0)</f>
        <v>國立臺中教育大學附設實驗國民小學</v>
      </c>
      <c r="Q490" s="16" t="str">
        <f>VLOOKUP(B490,總表!$1:$1048576,16,0)</f>
        <v>鄧昀瑄</v>
      </c>
      <c r="R490" s="16" t="str">
        <f>VLOOKUP(B490,總表!$1:$1048576,17,0)</f>
        <v>國立臺中教育大學附設實驗國民小學</v>
      </c>
    </row>
    <row r="491" spans="1:18" ht="17.399999999999999" hidden="1" x14ac:dyDescent="0.3">
      <c r="A491" s="28" t="s">
        <v>3493</v>
      </c>
      <c r="B491" s="13" t="s">
        <v>3510</v>
      </c>
      <c r="C491" s="10" t="str">
        <f>VLOOKUP(B491,總表!$1:$1048576,2,0)</f>
        <v>襪！好方便！－智慧自動收襪系統</v>
      </c>
      <c r="D491" s="16" t="str">
        <f>VLOOKUP(B491,總表!$1:$1048576,4,0)</f>
        <v>便利生活</v>
      </c>
      <c r="E491" s="16" t="str">
        <f>VLOOKUP(B491,總表!$1:$1048576,5,0)</f>
        <v>國小組</v>
      </c>
      <c r="F491" s="16" t="str">
        <f>VLOOKUP(B491,總表!$1:$1048576,3,0)</f>
        <v>臺中市</v>
      </c>
      <c r="G491" s="16" t="str">
        <f>VLOOKUP(B491,總表!$1:$1048576,6,0)</f>
        <v>廖加揚</v>
      </c>
      <c r="H491" s="16" t="str">
        <f>VLOOKUP(B491,總表!$1:$1048576,7,0)</f>
        <v>臺中市葳格高級中學附設小學西屯校區</v>
      </c>
      <c r="I491" s="16" t="str">
        <f>VLOOKUP(B491,總表!$1:$1048576,8,0)</f>
        <v>洪廣文</v>
      </c>
      <c r="J491" s="16" t="str">
        <f>VLOOKUP(B491,總表!$1:$1048576,9,0)</f>
        <v>臺中市葳格高級中學附設小學西屯校區</v>
      </c>
      <c r="K491" s="16" t="str">
        <f>VLOOKUP(B491,總表!$1:$1048576,10,0)</f>
        <v>洪芊芊</v>
      </c>
      <c r="L491" s="16" t="str">
        <f>VLOOKUP(B491,總表!$1:$1048576,11,0)</f>
        <v>臺中市葳格高級中學附設小學西屯校區</v>
      </c>
      <c r="M491" s="16" t="str">
        <f>VLOOKUP(B491,總表!$1:$1048576,12,0)</f>
        <v>吳映辰</v>
      </c>
      <c r="N491" s="16" t="str">
        <f>VLOOKUP(B491,總表!$1:$1048576,13,0)</f>
        <v>臺中市葳格高級中學附設小學西屯校區</v>
      </c>
      <c r="O491" s="16" t="str">
        <f>VLOOKUP(B491,總表!$1:$1048576,14,0)</f>
        <v>胡瀚仁</v>
      </c>
      <c r="P491" s="16" t="str">
        <f>VLOOKUP(B491,總表!$1:$1048576,15,0)</f>
        <v>臺中市葳格高級中學附設小學西屯校區</v>
      </c>
      <c r="Q491" s="16">
        <f>VLOOKUP(B491,總表!$1:$1048576,16,0)</f>
        <v>0</v>
      </c>
      <c r="R491" s="16">
        <f>VLOOKUP(B491,總表!$1:$1048576,17,0)</f>
        <v>0</v>
      </c>
    </row>
    <row r="492" spans="1:18" ht="17.399999999999999" hidden="1" x14ac:dyDescent="0.3">
      <c r="A492" s="28" t="s">
        <v>3493</v>
      </c>
      <c r="B492" s="13" t="s">
        <v>2340</v>
      </c>
      <c r="C492" s="10" t="str">
        <f>VLOOKUP(B492,總表!$1:$1048576,2,0)</f>
        <v>不插電滾刷推車畚斗座</v>
      </c>
      <c r="D492" s="16" t="str">
        <f>VLOOKUP(B492,總表!$1:$1048576,4,0)</f>
        <v>便利生活</v>
      </c>
      <c r="E492" s="16" t="str">
        <f>VLOOKUP(B492,總表!$1:$1048576,5,0)</f>
        <v>國小組</v>
      </c>
      <c r="F492" s="16" t="str">
        <f>VLOOKUP(B492,總表!$1:$1048576,3,0)</f>
        <v>臺中市</v>
      </c>
      <c r="G492" s="16" t="str">
        <f>VLOOKUP(B492,總表!$1:$1048576,6,0)</f>
        <v>邱煒庭</v>
      </c>
      <c r="H492" s="16" t="str">
        <f>VLOOKUP(B492,總表!$1:$1048576,7,0)</f>
        <v>國立臺中教育大學附設實驗國民小學</v>
      </c>
      <c r="I492" s="16" t="str">
        <f>VLOOKUP(B492,總表!$1:$1048576,8,0)</f>
        <v>周希任</v>
      </c>
      <c r="J492" s="16" t="str">
        <f>VLOOKUP(B492,總表!$1:$1048576,9,0)</f>
        <v>國立臺中教育大學附設實驗國民小學</v>
      </c>
      <c r="K492" s="16" t="str">
        <f>VLOOKUP(B492,總表!$1:$1048576,10,0)</f>
        <v>王祥安</v>
      </c>
      <c r="L492" s="16" t="str">
        <f>VLOOKUP(B492,總表!$1:$1048576,11,0)</f>
        <v>國立臺中教育大學附設實驗國民小學</v>
      </c>
      <c r="M492" s="16" t="str">
        <f>VLOOKUP(B492,總表!$1:$1048576,12,0)</f>
        <v>劉蓉</v>
      </c>
      <c r="N492" s="16" t="str">
        <f>VLOOKUP(B492,總表!$1:$1048576,13,0)</f>
        <v>國立臺中教育大學附設實驗國民小學</v>
      </c>
      <c r="O492" s="16" t="str">
        <f>VLOOKUP(B492,總表!$1:$1048576,14,0)</f>
        <v>曾韋恩</v>
      </c>
      <c r="P492" s="16" t="str">
        <f>VLOOKUP(B492,總表!$1:$1048576,15,0)</f>
        <v>國立臺中教育大學附設實驗國民小學</v>
      </c>
      <c r="Q492" s="16" t="str">
        <f>VLOOKUP(B492,總表!$1:$1048576,16,0)</f>
        <v>鄧昀瑄</v>
      </c>
      <c r="R492" s="16" t="str">
        <f>VLOOKUP(B492,總表!$1:$1048576,17,0)</f>
        <v>國立臺中教育大學附設實驗國民小學</v>
      </c>
    </row>
    <row r="493" spans="1:18" ht="17.399999999999999" hidden="1" x14ac:dyDescent="0.3">
      <c r="A493" s="30" t="s">
        <v>3494</v>
      </c>
      <c r="B493" s="13" t="s">
        <v>2299</v>
      </c>
      <c r="C493" s="10" t="str">
        <f>VLOOKUP(B493,總表!$1:$1048576,2,0)</f>
        <v>智能省力輕鬆掃地神器</v>
      </c>
      <c r="D493" s="16" t="str">
        <f>VLOOKUP(B493,總表!$1:$1048576,4,0)</f>
        <v>便利生活</v>
      </c>
      <c r="E493" s="16" t="str">
        <f>VLOOKUP(B493,總表!$1:$1048576,5,0)</f>
        <v>國小組</v>
      </c>
      <c r="F493" s="16" t="str">
        <f>VLOOKUP(B493,總表!$1:$1048576,3,0)</f>
        <v>臺中市</v>
      </c>
      <c r="G493" s="16" t="str">
        <f>VLOOKUP(B493,總表!$1:$1048576,6,0)</f>
        <v>施芸亞</v>
      </c>
      <c r="H493" s="16" t="str">
        <f>VLOOKUP(B493,總表!$1:$1048576,7,0)</f>
        <v>臺中市中區光復國民小學</v>
      </c>
      <c r="I493" s="16" t="str">
        <f>VLOOKUP(B493,總表!$1:$1048576,8,0)</f>
        <v>王唯綾</v>
      </c>
      <c r="J493" s="16" t="str">
        <f>VLOOKUP(B493,總表!$1:$1048576,9,0)</f>
        <v>臺中市東區臺中國民小學</v>
      </c>
      <c r="K493" s="16" t="str">
        <f>VLOOKUP(B493,總表!$1:$1048576,10,0)</f>
        <v>蔡彾霖</v>
      </c>
      <c r="L493" s="16" t="str">
        <f>VLOOKUP(B493,總表!$1:$1048576,11,0)</f>
        <v>臺中市東區臺中國民小學</v>
      </c>
      <c r="M493" s="16" t="str">
        <f>VLOOKUP(B493,總表!$1:$1048576,12,0)</f>
        <v>賴春旭</v>
      </c>
      <c r="N493" s="16" t="str">
        <f>VLOOKUP(B493,總表!$1:$1048576,13,0)</f>
        <v>臺中市東區臺中國小/教師</v>
      </c>
      <c r="O493" s="16" t="str">
        <f>VLOOKUP(B493,總表!$1:$1048576,14,0)</f>
        <v>黃安俐</v>
      </c>
      <c r="P493" s="16" t="str">
        <f>VLOOKUP(B493,總表!$1:$1048576,15,0)</f>
        <v>臺中市東區臺中國小</v>
      </c>
      <c r="Q493" s="16" t="str">
        <f>VLOOKUP(B493,總表!$1:$1048576,16,0)</f>
        <v>楊雅智</v>
      </c>
      <c r="R493" s="16" t="str">
        <f>VLOOKUP(B493,總表!$1:$1048576,17,0)</f>
        <v>臺中市東區臺中國小</v>
      </c>
    </row>
    <row r="494" spans="1:18" ht="17.399999999999999" hidden="1" x14ac:dyDescent="0.3">
      <c r="A494" s="30" t="s">
        <v>3494</v>
      </c>
      <c r="B494" s="13" t="s">
        <v>2246</v>
      </c>
      <c r="C494" s="10" t="str">
        <f>VLOOKUP(B494,總表!$1:$1048576,2,0)</f>
        <v>「傾日靈動」太陽能追蹤器</v>
      </c>
      <c r="D494" s="16" t="str">
        <f>VLOOKUP(B494,總表!$1:$1048576,4,0)</f>
        <v>便利生活</v>
      </c>
      <c r="E494" s="16" t="str">
        <f>VLOOKUP(B494,總表!$1:$1048576,5,0)</f>
        <v>國小組</v>
      </c>
      <c r="F494" s="16" t="str">
        <f>VLOOKUP(B494,總表!$1:$1048576,3,0)</f>
        <v>臺中市</v>
      </c>
      <c r="G494" s="16" t="str">
        <f>VLOOKUP(B494,總表!$1:$1048576,6,0)</f>
        <v>韓含</v>
      </c>
      <c r="H494" s="16" t="str">
        <f>VLOOKUP(B494,總表!$1:$1048576,7,0)</f>
        <v>私立明德中學附設雙語小學</v>
      </c>
      <c r="I494" s="16" t="str">
        <f>VLOOKUP(B494,總表!$1:$1048576,8,0)</f>
        <v>劉品希</v>
      </c>
      <c r="J494" s="16" t="str">
        <f>VLOOKUP(B494,總表!$1:$1048576,9,0)</f>
        <v>私立明德中學附設雙語小學</v>
      </c>
      <c r="K494" s="16" t="str">
        <f>VLOOKUP(B494,總表!$1:$1048576,10,0)</f>
        <v>廖仁輔</v>
      </c>
      <c r="L494" s="16" t="str">
        <f>VLOOKUP(B494,總表!$1:$1048576,11,0)</f>
        <v>私立明德中學附設雙語小學</v>
      </c>
      <c r="M494" s="16" t="str">
        <f>VLOOKUP(B494,總表!$1:$1048576,12,0)</f>
        <v>簡榮輝</v>
      </c>
      <c r="N494" s="16" t="str">
        <f>VLOOKUP(B494,總表!$1:$1048576,13,0)</f>
        <v>私立明德中學附設雙語小學</v>
      </c>
      <c r="O494" s="16">
        <f>VLOOKUP(B494,總表!$1:$1048576,14,0)</f>
        <v>0</v>
      </c>
      <c r="P494" s="16">
        <f>VLOOKUP(B494,總表!$1:$1048576,15,0)</f>
        <v>0</v>
      </c>
      <c r="Q494" s="16">
        <f>VLOOKUP(B494,總表!$1:$1048576,16,0)</f>
        <v>0</v>
      </c>
      <c r="R494" s="16">
        <f>VLOOKUP(B494,總表!$1:$1048576,17,0)</f>
        <v>0</v>
      </c>
    </row>
    <row r="495" spans="1:18" ht="17.399999999999999" hidden="1" x14ac:dyDescent="0.3">
      <c r="A495" s="30" t="s">
        <v>3494</v>
      </c>
      <c r="B495" s="13" t="s">
        <v>2527</v>
      </c>
      <c r="C495" s="10" t="str">
        <f>VLOOKUP(B495,總表!$1:$1048576,2,0)</f>
        <v>單手用-搓洗擠乾器</v>
      </c>
      <c r="D495" s="16" t="str">
        <f>VLOOKUP(B495,總表!$1:$1048576,4,0)</f>
        <v>便利生活</v>
      </c>
      <c r="E495" s="16" t="str">
        <f>VLOOKUP(B495,總表!$1:$1048576,5,0)</f>
        <v>國小組</v>
      </c>
      <c r="F495" s="16" t="str">
        <f>VLOOKUP(B495,總表!$1:$1048576,3,0)</f>
        <v>臺中市</v>
      </c>
      <c r="G495" s="16" t="str">
        <f>VLOOKUP(B495,總表!$1:$1048576,6,0)</f>
        <v>葉秉逸</v>
      </c>
      <c r="H495" s="16" t="str">
        <f>VLOOKUP(B495,總表!$1:$1048576,7,0)</f>
        <v>臺中市大里區內新國小</v>
      </c>
      <c r="I495" s="16" t="str">
        <f>VLOOKUP(B495,總表!$1:$1048576,8,0)</f>
        <v>林毓芳</v>
      </c>
      <c r="J495" s="16" t="str">
        <f>VLOOKUP(B495,總表!$1:$1048576,9,0)</f>
        <v>臺中市大里區內新國小</v>
      </c>
      <c r="K495" s="16" t="str">
        <f>VLOOKUP(B495,總表!$1:$1048576,10,0)</f>
        <v>葉芳瑜</v>
      </c>
      <c r="L495" s="16" t="str">
        <f>VLOOKUP(B495,總表!$1:$1048576,11,0)</f>
        <v>臺中市大里區內新國小</v>
      </c>
      <c r="M495" s="16" t="str">
        <f>VLOOKUP(B495,總表!$1:$1048576,12,0)</f>
        <v>蘇麗娟</v>
      </c>
      <c r="N495" s="16" t="str">
        <f>VLOOKUP(B495,總表!$1:$1048576,13,0)</f>
        <v>臺中市大里區內新國小</v>
      </c>
      <c r="O495" s="16" t="str">
        <f>VLOOKUP(B495,總表!$1:$1048576,14,0)</f>
        <v>廖奕順</v>
      </c>
      <c r="P495" s="16" t="str">
        <f>VLOOKUP(B495,總表!$1:$1048576,15,0)</f>
        <v>臺中市大里區內新國小</v>
      </c>
      <c r="Q495" s="16">
        <f>VLOOKUP(B495,總表!$1:$1048576,16,0)</f>
        <v>0</v>
      </c>
      <c r="R495" s="16">
        <f>VLOOKUP(B495,總表!$1:$1048576,17,0)</f>
        <v>0</v>
      </c>
    </row>
    <row r="496" spans="1:18" ht="17.399999999999999" hidden="1" x14ac:dyDescent="0.3">
      <c r="A496" s="30" t="s">
        <v>3494</v>
      </c>
      <c r="B496" s="16" t="s">
        <v>2534</v>
      </c>
      <c r="C496" s="10" t="str">
        <f>VLOOKUP(B496,總表!$1:$1048576,2,0)</f>
        <v>邊走邊發電暖光除臭鞋</v>
      </c>
      <c r="D496" s="16" t="str">
        <f>VLOOKUP(B496,總表!$1:$1048576,4,0)</f>
        <v>便利生活</v>
      </c>
      <c r="E496" s="16" t="str">
        <f>VLOOKUP(B496,總表!$1:$1048576,5,0)</f>
        <v>國小組</v>
      </c>
      <c r="F496" s="16" t="str">
        <f>VLOOKUP(B496,總表!$1:$1048576,3,0)</f>
        <v>臺中市</v>
      </c>
      <c r="G496" s="16" t="str">
        <f>VLOOKUP(B496,總表!$1:$1048576,6,0)</f>
        <v>李芊逸</v>
      </c>
      <c r="H496" s="16" t="str">
        <f>VLOOKUP(B496,總表!$1:$1048576,7,0)</f>
        <v>臺中市大里區內新國小</v>
      </c>
      <c r="I496" s="16" t="str">
        <f>VLOOKUP(B496,總表!$1:$1048576,8,0)</f>
        <v>陳倚樂</v>
      </c>
      <c r="J496" s="16" t="str">
        <f>VLOOKUP(B496,總表!$1:$1048576,9,0)</f>
        <v>臺中市大里區內新國小</v>
      </c>
      <c r="K496" s="16" t="str">
        <f>VLOOKUP(B496,總表!$1:$1048576,10,0)</f>
        <v>高梓瑄</v>
      </c>
      <c r="L496" s="16" t="str">
        <f>VLOOKUP(B496,總表!$1:$1048576,11,0)</f>
        <v>臺中市大里區內新國小</v>
      </c>
      <c r="M496" s="16" t="str">
        <f>VLOOKUP(B496,總表!$1:$1048576,12,0)</f>
        <v>林素數</v>
      </c>
      <c r="N496" s="16" t="str">
        <f>VLOOKUP(B496,總表!$1:$1048576,13,0)</f>
        <v>臺中市大里區內新國小</v>
      </c>
      <c r="O496" s="16" t="str">
        <f>VLOOKUP(B496,總表!$1:$1048576,14,0)</f>
        <v>蘇麗娟</v>
      </c>
      <c r="P496" s="16" t="str">
        <f>VLOOKUP(B496,總表!$1:$1048576,15,0)</f>
        <v>臺中市大里區內新國小</v>
      </c>
      <c r="Q496" s="16">
        <f>VLOOKUP(B496,總表!$1:$1048576,16,0)</f>
        <v>0</v>
      </c>
      <c r="R496" s="16">
        <f>VLOOKUP(B496,總表!$1:$1048576,17,0)</f>
        <v>0</v>
      </c>
    </row>
    <row r="497" spans="1:18" ht="17.399999999999999" hidden="1" x14ac:dyDescent="0.3">
      <c r="A497" s="23" t="s">
        <v>3495</v>
      </c>
      <c r="B497" s="16" t="s">
        <v>3504</v>
      </c>
      <c r="C497" s="10" t="str">
        <f>VLOOKUP(B497,總表!$1:$1048576,2,0)</f>
        <v>A柱盲區即時影像輔助系統</v>
      </c>
      <c r="D497" s="21" t="str">
        <f>VLOOKUP(B497,總表!$1:$1048576,4,0)</f>
        <v>前瞻/工業設計技術</v>
      </c>
      <c r="E497" s="16" t="str">
        <f>VLOOKUP(B497,總表!$1:$1048576,5,0)</f>
        <v>國小組</v>
      </c>
      <c r="F497" s="16" t="str">
        <f>VLOOKUP(B497,總表!$1:$1048576,3,0)</f>
        <v>臺中市</v>
      </c>
      <c r="G497" s="16" t="str">
        <f>VLOOKUP(B497,總表!$1:$1048576,6,0)</f>
        <v>陳芊樺</v>
      </c>
      <c r="H497" s="16" t="str">
        <f>VLOOKUP(B497,總表!$1:$1048576,7,0)</f>
        <v>臺中市東區臺中國民小學</v>
      </c>
      <c r="I497" s="16" t="str">
        <f>VLOOKUP(B497,總表!$1:$1048576,8,0)</f>
        <v>陳品霏</v>
      </c>
      <c r="J497" s="16" t="str">
        <f>VLOOKUP(B497,總表!$1:$1048576,9,0)</f>
        <v>臺中市東區臺中國民小學</v>
      </c>
      <c r="K497" s="16" t="str">
        <f>VLOOKUP(B497,總表!$1:$1048576,10,0)</f>
        <v>張文碩</v>
      </c>
      <c r="L497" s="16" t="str">
        <f>VLOOKUP(B497,總表!$1:$1048576,11,0)</f>
        <v>臺中市東區臺中國民小學</v>
      </c>
      <c r="M497" s="16" t="str">
        <f>VLOOKUP(B497,總表!$1:$1048576,12,0)</f>
        <v>賴春旭</v>
      </c>
      <c r="N497" s="16" t="str">
        <f>VLOOKUP(B497,總表!$1:$1048576,13,0)</f>
        <v>臺中市東區臺中國小/教師</v>
      </c>
      <c r="O497" s="16" t="str">
        <f>VLOOKUP(B497,總表!$1:$1048576,14,0)</f>
        <v>許嘉哲</v>
      </c>
      <c r="P497" s="16" t="str">
        <f>VLOOKUP(B497,總表!$1:$1048576,15,0)</f>
        <v>臺中市東區臺中國小</v>
      </c>
      <c r="Q497" s="16" t="str">
        <f>VLOOKUP(B497,總表!$1:$1048576,16,0)</f>
        <v>黃安俐</v>
      </c>
      <c r="R497" s="16" t="str">
        <f>VLOOKUP(B497,總表!$1:$1048576,17,0)</f>
        <v>臺中市東區臺中國小</v>
      </c>
    </row>
    <row r="498" spans="1:18" ht="17.399999999999999" hidden="1" x14ac:dyDescent="0.3">
      <c r="A498" s="26" t="s">
        <v>3492</v>
      </c>
      <c r="B498" s="16" t="s">
        <v>2705</v>
      </c>
      <c r="C498" s="10" t="str">
        <f>VLOOKUP(B498,總表!$1:$1048576,2,0)</f>
        <v>向日葵節能屋</v>
      </c>
      <c r="D498" s="21" t="str">
        <f>VLOOKUP(B498,總表!$1:$1048576,4,0)</f>
        <v>前瞻/工業設計技術</v>
      </c>
      <c r="E498" s="16" t="str">
        <f>VLOOKUP(B498,總表!$1:$1048576,5,0)</f>
        <v>國小組</v>
      </c>
      <c r="F498" s="16" t="str">
        <f>VLOOKUP(B498,總表!$1:$1048576,3,0)</f>
        <v>臺中市</v>
      </c>
      <c r="G498" s="16" t="str">
        <f>VLOOKUP(B498,總表!$1:$1048576,6,0)</f>
        <v>彭媗榆</v>
      </c>
      <c r="H498" s="16" t="str">
        <f>VLOOKUP(B498,總表!$1:$1048576,7,0)</f>
        <v>臺中市葳格高級中學（小學部）</v>
      </c>
      <c r="I498" s="16" t="str">
        <f>VLOOKUP(B498,總表!$1:$1048576,8,0)</f>
        <v>彭博睿</v>
      </c>
      <c r="J498" s="16" t="str">
        <f>VLOOKUP(B498,總表!$1:$1048576,9,0)</f>
        <v>臺中市葳格高級中學（小學部）</v>
      </c>
      <c r="K498" s="16">
        <f>VLOOKUP(B498,總表!$1:$1048576,10,0)</f>
        <v>0</v>
      </c>
      <c r="L498" s="16">
        <f>VLOOKUP(B498,總表!$1:$1048576,11,0)</f>
        <v>0</v>
      </c>
      <c r="M498" s="16" t="str">
        <f>VLOOKUP(B498,總表!$1:$1048576,12,0)</f>
        <v>江柔儀</v>
      </c>
      <c r="N498" s="16" t="str">
        <f>VLOOKUP(B498,總表!$1:$1048576,13,0)</f>
        <v>臺中市葳格高級中學（小學部）</v>
      </c>
      <c r="O498" s="16" t="str">
        <f>VLOOKUP(B498,總表!$1:$1048576,14,0)</f>
        <v>陳平兒</v>
      </c>
      <c r="P498" s="16" t="str">
        <f>VLOOKUP(B498,總表!$1:$1048576,15,0)</f>
        <v>臺中市葳格高級中學（小學部）</v>
      </c>
      <c r="Q498" s="16">
        <f>VLOOKUP(B498,總表!$1:$1048576,16,0)</f>
        <v>0</v>
      </c>
      <c r="R498" s="16">
        <f>VLOOKUP(B498,總表!$1:$1048576,17,0)</f>
        <v>0</v>
      </c>
    </row>
    <row r="499" spans="1:18" ht="17.399999999999999" hidden="1" x14ac:dyDescent="0.3">
      <c r="A499" s="31" t="s">
        <v>3494</v>
      </c>
      <c r="B499" s="16" t="s">
        <v>3500</v>
      </c>
      <c r="C499" s="10" t="str">
        <f>VLOOKUP(B499,總表!$1:$1048576,2,0)</f>
        <v>智慧型火災動態逃生導引系統</v>
      </c>
      <c r="D499" s="21" t="str">
        <f>VLOOKUP(B499,總表!$1:$1048576,4,0)</f>
        <v>前瞻/工業設計技術</v>
      </c>
      <c r="E499" s="16" t="str">
        <f>VLOOKUP(B499,總表!$1:$1048576,5,0)</f>
        <v>國小組</v>
      </c>
      <c r="F499" s="16" t="str">
        <f>VLOOKUP(B499,總表!$1:$1048576,3,0)</f>
        <v>臺中市</v>
      </c>
      <c r="G499" s="16" t="str">
        <f>VLOOKUP(B499,總表!$1:$1048576,6,0)</f>
        <v>陳芊樺</v>
      </c>
      <c r="H499" s="16" t="str">
        <f>VLOOKUP(B499,總表!$1:$1048576,7,0)</f>
        <v>臺中市東區臺中國民小學</v>
      </c>
      <c r="I499" s="16" t="str">
        <f>VLOOKUP(B499,總表!$1:$1048576,8,0)</f>
        <v>陳柏宇</v>
      </c>
      <c r="J499" s="16" t="str">
        <f>VLOOKUP(B499,總表!$1:$1048576,9,0)</f>
        <v>臺中市東區臺中國民小學</v>
      </c>
      <c r="K499" s="16" t="str">
        <f>VLOOKUP(B499,總表!$1:$1048576,10,0)</f>
        <v>陳歆蕾</v>
      </c>
      <c r="L499" s="16" t="str">
        <f>VLOOKUP(B499,總表!$1:$1048576,11,0)</f>
        <v>臺中市東區臺中國民小學</v>
      </c>
      <c r="M499" s="16" t="str">
        <f>VLOOKUP(B499,總表!$1:$1048576,12,0)</f>
        <v>賴春旭</v>
      </c>
      <c r="N499" s="16" t="str">
        <f>VLOOKUP(B499,總表!$1:$1048576,13,0)</f>
        <v>臺中市東區臺中國小/教師</v>
      </c>
      <c r="O499" s="16" t="str">
        <f>VLOOKUP(B499,總表!$1:$1048576,14,0)</f>
        <v>賴佑庭</v>
      </c>
      <c r="P499" s="16" t="str">
        <f>VLOOKUP(B499,總表!$1:$1048576,15,0)</f>
        <v>臺中市東區臺中國小/教師</v>
      </c>
      <c r="Q499" s="16" t="str">
        <f>VLOOKUP(B499,總表!$1:$1048576,16,0)</f>
        <v>張家禎</v>
      </c>
      <c r="R499" s="16" t="str">
        <f>VLOOKUP(B499,總表!$1:$1048576,17,0)</f>
        <v>屏東縣內埔國民小學</v>
      </c>
    </row>
    <row r="500" spans="1:18" ht="17.399999999999999" hidden="1" x14ac:dyDescent="0.3">
      <c r="A500" s="31" t="s">
        <v>3494</v>
      </c>
      <c r="B500" s="16" t="s">
        <v>3501</v>
      </c>
      <c r="C500" s="10" t="str">
        <f>VLOOKUP(B500,總表!$1:$1048576,2,0)</f>
        <v>乾淨迷你小車車－自動化智慧淨灘系統</v>
      </c>
      <c r="D500" s="21" t="str">
        <f>VLOOKUP(B500,總表!$1:$1048576,4,0)</f>
        <v>前瞻/工業設計技術</v>
      </c>
      <c r="E500" s="16" t="str">
        <f>VLOOKUP(B500,總表!$1:$1048576,5,0)</f>
        <v>國小組</v>
      </c>
      <c r="F500" s="16" t="str">
        <f>VLOOKUP(B500,總表!$1:$1048576,3,0)</f>
        <v>臺中市</v>
      </c>
      <c r="G500" s="16" t="str">
        <f>VLOOKUP(B500,總表!$1:$1048576,6,0)</f>
        <v>楊卜睿</v>
      </c>
      <c r="H500" s="16" t="str">
        <f>VLOOKUP(B500,總表!$1:$1048576,7,0)</f>
        <v>臺中市葳格高級中學附設小學西屯校區</v>
      </c>
      <c r="I500" s="16" t="str">
        <f>VLOOKUP(B500,總表!$1:$1048576,8,0)</f>
        <v>宋絜睿</v>
      </c>
      <c r="J500" s="16" t="str">
        <f>VLOOKUP(B500,總表!$1:$1048576,9,0)</f>
        <v>臺中市葳格高級中學附設小學西屯校區</v>
      </c>
      <c r="K500" s="16" t="str">
        <f>VLOOKUP(B500,總表!$1:$1048576,10,0)</f>
        <v>郭品諄</v>
      </c>
      <c r="L500" s="16" t="str">
        <f>VLOOKUP(B500,總表!$1:$1048576,11,0)</f>
        <v>臺中市葳格高級中學附設小學西屯校區</v>
      </c>
      <c r="M500" s="16" t="str">
        <f>VLOOKUP(B500,總表!$1:$1048576,12,0)</f>
        <v>吳映辰</v>
      </c>
      <c r="N500" s="16" t="str">
        <f>VLOOKUP(B500,總表!$1:$1048576,13,0)</f>
        <v>臺中市葳格高級中學附設小學西屯校區</v>
      </c>
      <c r="O500" s="16" t="str">
        <f>VLOOKUP(B500,總表!$1:$1048576,14,0)</f>
        <v>胡瀚仁</v>
      </c>
      <c r="P500" s="16" t="str">
        <f>VLOOKUP(B500,總表!$1:$1048576,15,0)</f>
        <v>臺中市葳格高級中學附設小學西屯校區</v>
      </c>
      <c r="Q500" s="16">
        <f>VLOOKUP(B500,總表!$1:$1048576,16,0)</f>
        <v>0</v>
      </c>
      <c r="R500" s="16">
        <f>VLOOKUP(B500,總表!$1:$1048576,17,0)</f>
        <v>0</v>
      </c>
    </row>
    <row r="501" spans="1:18" ht="17.399999999999999" hidden="1" x14ac:dyDescent="0.3">
      <c r="A501" s="31" t="s">
        <v>3494</v>
      </c>
      <c r="B501" s="16" t="s">
        <v>3502</v>
      </c>
      <c r="C501" s="10" t="str">
        <f>VLOOKUP(B501,總表!$1:$1048576,2,0)</f>
        <v>太空水循環背包</v>
      </c>
      <c r="D501" s="21" t="str">
        <f>VLOOKUP(B501,總表!$1:$1048576,4,0)</f>
        <v>前瞻/工業設計技術</v>
      </c>
      <c r="E501" s="16" t="str">
        <f>VLOOKUP(B501,總表!$1:$1048576,5,0)</f>
        <v>國小組</v>
      </c>
      <c r="F501" s="16" t="str">
        <f>VLOOKUP(B501,總表!$1:$1048576,3,0)</f>
        <v>臺中市</v>
      </c>
      <c r="G501" s="16" t="str">
        <f>VLOOKUP(B501,總表!$1:$1048576,6,0)</f>
        <v>杜伃晴</v>
      </c>
      <c r="H501" s="16" t="str">
        <f>VLOOKUP(B501,總表!$1:$1048576,7,0)</f>
        <v>臺中市大里區內新國小</v>
      </c>
      <c r="I501" s="16" t="str">
        <f>VLOOKUP(B501,總表!$1:$1048576,8,0)</f>
        <v>黃詠瑄</v>
      </c>
      <c r="J501" s="16" t="str">
        <f>VLOOKUP(B501,總表!$1:$1048576,9,0)</f>
        <v>臺中市大里區內新國小</v>
      </c>
      <c r="K501" s="16" t="str">
        <f>VLOOKUP(B501,總表!$1:$1048576,10,0)</f>
        <v>高晟瑞</v>
      </c>
      <c r="L501" s="16" t="str">
        <f>VLOOKUP(B501,總表!$1:$1048576,11,0)</f>
        <v>臺中市大里區內新國小</v>
      </c>
      <c r="M501" s="16" t="str">
        <f>VLOOKUP(B501,總表!$1:$1048576,12,0)</f>
        <v>蘇愷威</v>
      </c>
      <c r="N501" s="16" t="str">
        <f>VLOOKUP(B501,總表!$1:$1048576,13,0)</f>
        <v>臺中市大里區內新國小</v>
      </c>
      <c r="O501" s="16" t="str">
        <f>VLOOKUP(B501,總表!$1:$1048576,14,0)</f>
        <v>周雅惠</v>
      </c>
      <c r="P501" s="16" t="str">
        <f>VLOOKUP(B501,總表!$1:$1048576,15,0)</f>
        <v>臺中市大里區內新國小</v>
      </c>
      <c r="Q501" s="16">
        <f>VLOOKUP(B501,總表!$1:$1048576,16,0)</f>
        <v>0</v>
      </c>
      <c r="R501" s="16">
        <f>VLOOKUP(B501,總表!$1:$1048576,17,0)</f>
        <v>0</v>
      </c>
    </row>
    <row r="502" spans="1:18" ht="17.399999999999999" hidden="1" x14ac:dyDescent="0.3">
      <c r="A502" s="22" t="s">
        <v>3495</v>
      </c>
      <c r="B502" s="13" t="s">
        <v>189</v>
      </c>
      <c r="C502" s="10" t="str">
        <f>VLOOKUP(B502,總表!$1:$1048576,2,0)</f>
        <v>槓鈴緊急保護裝置</v>
      </c>
      <c r="D502" s="18" t="str">
        <f>VLOOKUP(B502,總表!$1:$1048576,4,0)</f>
        <v>休閒與教育</v>
      </c>
      <c r="E502" s="16" t="str">
        <f>VLOOKUP(B502,總表!$1:$1048576,5,0)</f>
        <v>國中組</v>
      </c>
      <c r="F502" s="16" t="str">
        <f>VLOOKUP(B502,總表!$1:$1048576,3,0)</f>
        <v>臺中市</v>
      </c>
      <c r="G502" s="16" t="str">
        <f>VLOOKUP(B502,總表!$1:$1048576,6,0)</f>
        <v>余誌翰</v>
      </c>
      <c r="H502" s="16" t="str">
        <f>VLOOKUP(B502,總表!$1:$1048576,7,0)</f>
        <v>臺中市立沙鹿國民中學</v>
      </c>
      <c r="I502" s="16" t="str">
        <f>VLOOKUP(B502,總表!$1:$1048576,8,0)</f>
        <v>蔡守恆</v>
      </c>
      <c r="J502" s="16" t="str">
        <f>VLOOKUP(B502,總表!$1:$1048576,9,0)</f>
        <v>臺中市立沙鹿國民中學</v>
      </c>
      <c r="K502" s="16">
        <f>VLOOKUP(B502,總表!$1:$1048576,10,0)</f>
        <v>0</v>
      </c>
      <c r="L502" s="16">
        <f>VLOOKUP(B502,總表!$1:$1048576,11,0)</f>
        <v>0</v>
      </c>
      <c r="M502" s="16" t="str">
        <f>VLOOKUP(B502,總表!$1:$1048576,12,0)</f>
        <v>曾俊瑋</v>
      </c>
      <c r="N502" s="16" t="str">
        <f>VLOOKUP(B502,總表!$1:$1048576,13,0)</f>
        <v>臺中市立沙鹿國民中學</v>
      </c>
      <c r="O502" s="16">
        <f>VLOOKUP(B502,總表!$1:$1048576,14,0)</f>
        <v>0</v>
      </c>
      <c r="P502" s="16">
        <f>VLOOKUP(B502,總表!$1:$1048576,15,0)</f>
        <v>0</v>
      </c>
      <c r="Q502" s="16">
        <f>VLOOKUP(B502,總表!$1:$1048576,16,0)</f>
        <v>0</v>
      </c>
      <c r="R502" s="16">
        <f>VLOOKUP(B502,總表!$1:$1048576,17,0)</f>
        <v>0</v>
      </c>
    </row>
    <row r="503" spans="1:18" ht="17.399999999999999" hidden="1" x14ac:dyDescent="0.3">
      <c r="A503" s="30" t="s">
        <v>3494</v>
      </c>
      <c r="B503" s="13" t="s">
        <v>687</v>
      </c>
      <c r="C503" s="10" t="str">
        <f>VLOOKUP(B503,總表!$1:$1048576,2,0)</f>
        <v>救護來了！讓路更快 的智慧交通系統</v>
      </c>
      <c r="D503" s="19" t="str">
        <f>VLOOKUP(B503,總表!$1:$1048576,4,0)</f>
        <v>災害管理與安全</v>
      </c>
      <c r="E503" s="16" t="str">
        <f>VLOOKUP(B503,總表!$1:$1048576,5,0)</f>
        <v>國中組</v>
      </c>
      <c r="F503" s="16" t="str">
        <f>VLOOKUP(B503,總表!$1:$1048576,3,0)</f>
        <v>臺中市</v>
      </c>
      <c r="G503" s="16" t="str">
        <f>VLOOKUP(B503,總表!$1:$1048576,6,0)</f>
        <v>廖茗崴</v>
      </c>
      <c r="H503" s="16" t="str">
        <f>VLOOKUP(B503,總表!$1:$1048576,7,0)</f>
        <v>臺中市私立新民高級中學雙語國中部</v>
      </c>
      <c r="I503" s="16" t="str">
        <f>VLOOKUP(B503,總表!$1:$1048576,8,0)</f>
        <v>陳品綸</v>
      </c>
      <c r="J503" s="16" t="str">
        <f>VLOOKUP(B503,總表!$1:$1048576,9,0)</f>
        <v>臺中市立崇德國民中學</v>
      </c>
      <c r="K503" s="16" t="str">
        <f>VLOOKUP(B503,總表!$1:$1048576,10,0)</f>
        <v>胡盛棠</v>
      </c>
      <c r="L503" s="16" t="str">
        <f>VLOOKUP(B503,總表!$1:$1048576,11,0)</f>
        <v>臺中市立向上國民中學</v>
      </c>
      <c r="M503" s="16" t="str">
        <f>VLOOKUP(B503,總表!$1:$1048576,12,0)</f>
        <v>李淑秋</v>
      </c>
      <c r="N503" s="16" t="str">
        <f>VLOOKUP(B503,總表!$1:$1048576,13,0)</f>
        <v>新民高中</v>
      </c>
      <c r="O503" s="16" t="str">
        <f>VLOOKUP(B503,總表!$1:$1048576,14,0)</f>
        <v>林秀珍</v>
      </c>
      <c r="P503" s="16" t="str">
        <f>VLOOKUP(B503,總表!$1:$1048576,15,0)</f>
        <v>臺中市立崇德國民中學</v>
      </c>
      <c r="Q503" s="16" t="str">
        <f>VLOOKUP(B503,總表!$1:$1048576,16,0)</f>
        <v>盧姿吟</v>
      </c>
      <c r="R503" s="16" t="str">
        <f>VLOOKUP(B503,總表!$1:$1048576,17,0)</f>
        <v>臺中市立向上國民中學</v>
      </c>
    </row>
    <row r="504" spans="1:18" ht="17.399999999999999" hidden="1" x14ac:dyDescent="0.3">
      <c r="A504" s="28" t="s">
        <v>3493</v>
      </c>
      <c r="B504" s="13" t="s">
        <v>705</v>
      </c>
      <c r="C504" s="10" t="str">
        <f>VLOOKUP(B504,總表!$1:$1048576,2,0)</f>
        <v>robotic exoskeleton</v>
      </c>
      <c r="D504" s="20" t="str">
        <f>VLOOKUP(B504,總表!$1:$1048576,4,0)</f>
        <v>社會照護</v>
      </c>
      <c r="E504" s="16" t="str">
        <f>VLOOKUP(B504,總表!$1:$1048576,5,0)</f>
        <v>國中組</v>
      </c>
      <c r="F504" s="16" t="str">
        <f>VLOOKUP(B504,總表!$1:$1048576,3,0)</f>
        <v>臺中市</v>
      </c>
      <c r="G504" s="16" t="str">
        <f>VLOOKUP(B504,總表!$1:$1048576,6,0)</f>
        <v>陳定吾</v>
      </c>
      <c r="H504" s="16" t="str">
        <f>VLOOKUP(B504,總表!$1:$1048576,7,0)</f>
        <v>台中馬禮遜美國學校</v>
      </c>
      <c r="I504" s="16" t="str">
        <f>VLOOKUP(B504,總表!$1:$1048576,8,0)</f>
        <v>劉運謙</v>
      </c>
      <c r="J504" s="16" t="str">
        <f>VLOOKUP(B504,總表!$1:$1048576,9,0)</f>
        <v>明道中學國中部</v>
      </c>
      <c r="K504" s="16" t="str">
        <f>VLOOKUP(B504,總表!$1:$1048576,10,0)</f>
        <v>劉運安</v>
      </c>
      <c r="L504" s="16" t="str">
        <f>VLOOKUP(B504,總表!$1:$1048576,11,0)</f>
        <v>明道中學國中部</v>
      </c>
      <c r="M504" s="16" t="str">
        <f>VLOOKUP(B504,總表!$1:$1048576,12,0)</f>
        <v>盧敬瑀</v>
      </c>
      <c r="N504" s="16" t="str">
        <f>VLOOKUP(B504,總表!$1:$1048576,13,0)</f>
        <v>放學創意館有限公司</v>
      </c>
      <c r="O504" s="16">
        <f>VLOOKUP(B504,總表!$1:$1048576,14,0)</f>
        <v>0</v>
      </c>
      <c r="P504" s="16">
        <f>VLOOKUP(B504,總表!$1:$1048576,15,0)</f>
        <v>0</v>
      </c>
      <c r="Q504" s="16">
        <f>VLOOKUP(B504,總表!$1:$1048576,16,0)</f>
        <v>0</v>
      </c>
      <c r="R504" s="16">
        <f>VLOOKUP(B504,總表!$1:$1048576,17,0)</f>
        <v>0</v>
      </c>
    </row>
    <row r="505" spans="1:18" ht="17.399999999999999" hidden="1" x14ac:dyDescent="0.3">
      <c r="A505" s="22" t="s">
        <v>3495</v>
      </c>
      <c r="B505" s="13" t="s">
        <v>943</v>
      </c>
      <c r="C505" s="10" t="str">
        <f>VLOOKUP(B505,總表!$1:$1048576,2,0)</f>
        <v>驚動武林「步濕靴」-可隱藏一體式終極雨鞋套!</v>
      </c>
      <c r="D505" s="16" t="str">
        <f>VLOOKUP(B505,總表!$1:$1048576,4,0)</f>
        <v>便利生活</v>
      </c>
      <c r="E505" s="16" t="str">
        <f>VLOOKUP(B505,總表!$1:$1048576,5,0)</f>
        <v>國中組</v>
      </c>
      <c r="F505" s="16" t="str">
        <f>VLOOKUP(B505,總表!$1:$1048576,3,0)</f>
        <v>臺中市</v>
      </c>
      <c r="G505" s="16" t="str">
        <f>VLOOKUP(B505,總表!$1:$1048576,6,0)</f>
        <v>陳瑾宣</v>
      </c>
      <c r="H505" s="16" t="str">
        <f>VLOOKUP(B505,總表!$1:$1048576,7,0)</f>
        <v>Pacific American School 亞太美國學校</v>
      </c>
      <c r="I505" s="16" t="str">
        <f>VLOOKUP(B505,總表!$1:$1048576,8,0)</f>
        <v>陳翰陞</v>
      </c>
      <c r="J505" s="16" t="str">
        <f>VLOOKUP(B505,總表!$1:$1048576,9,0)</f>
        <v>葳格國際學校小學部西屯校區</v>
      </c>
      <c r="K505" s="16" t="str">
        <f>VLOOKUP(B505,總表!$1:$1048576,10,0)</f>
        <v>簡廷恩</v>
      </c>
      <c r="L505" s="16" t="str">
        <f>VLOOKUP(B505,總表!$1:$1048576,11,0)</f>
        <v>葳格國際學校小學部西屯校區</v>
      </c>
      <c r="M505" s="16" t="str">
        <f>VLOOKUP(B505,總表!$1:$1048576,12,0)</f>
        <v>黃詠程</v>
      </c>
      <c r="N505" s="16" t="str">
        <f>VLOOKUP(B505,總表!$1:$1048576,13,0)</f>
        <v>葳格國際學校小學部西屯校區自然科教師</v>
      </c>
      <c r="O505" s="16">
        <f>VLOOKUP(B505,總表!$1:$1048576,14,0)</f>
        <v>0</v>
      </c>
      <c r="P505" s="16">
        <f>VLOOKUP(B505,總表!$1:$1048576,15,0)</f>
        <v>0</v>
      </c>
      <c r="Q505" s="16">
        <f>VLOOKUP(B505,總表!$1:$1048576,16,0)</f>
        <v>0</v>
      </c>
      <c r="R505" s="16">
        <f>VLOOKUP(B505,總表!$1:$1048576,17,0)</f>
        <v>0</v>
      </c>
    </row>
    <row r="506" spans="1:18" ht="17.399999999999999" hidden="1" x14ac:dyDescent="0.3">
      <c r="A506" s="22" t="s">
        <v>3495</v>
      </c>
      <c r="B506" s="13" t="s">
        <v>1137</v>
      </c>
      <c r="C506" s="10" t="str">
        <f>VLOOKUP(B506,總表!$1:$1048576,2,0)</f>
        <v>書巢</v>
      </c>
      <c r="D506" s="16" t="str">
        <f>VLOOKUP(B506,總表!$1:$1048576,4,0)</f>
        <v>便利生活</v>
      </c>
      <c r="E506" s="16" t="str">
        <f>VLOOKUP(B506,總表!$1:$1048576,5,0)</f>
        <v>國中組</v>
      </c>
      <c r="F506" s="16" t="str">
        <f>VLOOKUP(B506,總表!$1:$1048576,3,0)</f>
        <v>臺中市</v>
      </c>
      <c r="G506" s="16" t="str">
        <f>VLOOKUP(B506,總表!$1:$1048576,6,0)</f>
        <v>陳禹安</v>
      </c>
      <c r="H506" s="16" t="str">
        <f>VLOOKUP(B506,總表!$1:$1048576,7,0)</f>
        <v>曉明女子中學</v>
      </c>
      <c r="I506" s="16">
        <f>VLOOKUP(B506,總表!$1:$1048576,8,0)</f>
        <v>0</v>
      </c>
      <c r="J506" s="16">
        <f>VLOOKUP(B506,總表!$1:$1048576,9,0)</f>
        <v>0</v>
      </c>
      <c r="K506" s="16">
        <f>VLOOKUP(B506,總表!$1:$1048576,10,0)</f>
        <v>0</v>
      </c>
      <c r="L506" s="16">
        <f>VLOOKUP(B506,總表!$1:$1048576,11,0)</f>
        <v>0</v>
      </c>
      <c r="M506" s="16" t="str">
        <f>VLOOKUP(B506,總表!$1:$1048576,12,0)</f>
        <v>陳恩力</v>
      </c>
      <c r="N506" s="16" t="str">
        <f>VLOOKUP(B506,總表!$1:$1048576,13,0)</f>
        <v>曉明女子中學</v>
      </c>
      <c r="O506" s="16">
        <f>VLOOKUP(B506,總表!$1:$1048576,14,0)</f>
        <v>0</v>
      </c>
      <c r="P506" s="16">
        <f>VLOOKUP(B506,總表!$1:$1048576,15,0)</f>
        <v>0</v>
      </c>
      <c r="Q506" s="16">
        <f>VLOOKUP(B506,總表!$1:$1048576,16,0)</f>
        <v>0</v>
      </c>
      <c r="R506" s="16">
        <f>VLOOKUP(B506,總表!$1:$1048576,17,0)</f>
        <v>0</v>
      </c>
    </row>
    <row r="507" spans="1:18" ht="17.399999999999999" hidden="1" x14ac:dyDescent="0.3">
      <c r="A507" s="22" t="s">
        <v>3495</v>
      </c>
      <c r="B507" s="13" t="s">
        <v>1165</v>
      </c>
      <c r="C507" s="10" t="str">
        <f>VLOOKUP(B507,總表!$1:$1048576,2,0)</f>
        <v>碳捕捉綠能發電系統</v>
      </c>
      <c r="D507" s="21" t="str">
        <f>VLOOKUP(B507,總表!$1:$1048576,4,0)</f>
        <v>前瞻/工業設計技術</v>
      </c>
      <c r="E507" s="16" t="str">
        <f>VLOOKUP(B507,總表!$1:$1048576,5,0)</f>
        <v>國中組</v>
      </c>
      <c r="F507" s="16" t="str">
        <f>VLOOKUP(B507,總表!$1:$1048576,3,0)</f>
        <v>臺中市</v>
      </c>
      <c r="G507" s="16" t="str">
        <f>VLOOKUP(B507,總表!$1:$1048576,6,0)</f>
        <v>黃廉壹</v>
      </c>
      <c r="H507" s="16" t="str">
        <f>VLOOKUP(B507,總表!$1:$1048576,7,0)</f>
        <v>臺中市立五權國民中學</v>
      </c>
      <c r="I507" s="16" t="str">
        <f>VLOOKUP(B507,總表!$1:$1048576,8,0)</f>
        <v>曾暄喨</v>
      </c>
      <c r="J507" s="16" t="str">
        <f>VLOOKUP(B507,總表!$1:$1048576,9,0)</f>
        <v>臺中市私立衛道高級中學</v>
      </c>
      <c r="K507" s="16" t="str">
        <f>VLOOKUP(B507,總表!$1:$1048576,10,0)</f>
        <v>黃靖騰</v>
      </c>
      <c r="L507" s="16" t="str">
        <f>VLOOKUP(B507,總表!$1:$1048576,11,0)</f>
        <v>彰化縣立陽明國民中學</v>
      </c>
      <c r="M507" s="16" t="str">
        <f>VLOOKUP(B507,總表!$1:$1048576,12,0)</f>
        <v>羅維權</v>
      </c>
      <c r="N507" s="16" t="str">
        <f>VLOOKUP(B507,總表!$1:$1048576,13,0)</f>
        <v>臺中市立五權國民中學</v>
      </c>
      <c r="O507" s="16">
        <f>VLOOKUP(B507,總表!$1:$1048576,14,0)</f>
        <v>0</v>
      </c>
      <c r="P507" s="16">
        <f>VLOOKUP(B507,總表!$1:$1048576,15,0)</f>
        <v>0</v>
      </c>
      <c r="Q507" s="16">
        <f>VLOOKUP(B507,總表!$1:$1048576,16,0)</f>
        <v>0</v>
      </c>
      <c r="R507" s="16">
        <f>VLOOKUP(B507,總表!$1:$1048576,17,0)</f>
        <v>0</v>
      </c>
    </row>
    <row r="508" spans="1:18" ht="17.399999999999999" hidden="1" x14ac:dyDescent="0.3">
      <c r="A508" s="22" t="s">
        <v>3495</v>
      </c>
      <c r="B508" s="13" t="s">
        <v>2928</v>
      </c>
      <c r="C508" s="10" t="str">
        <f>VLOOKUP(B508,總表!$1:$1048576,2,0)</f>
        <v>記憶亮起來</v>
      </c>
      <c r="D508" s="18" t="str">
        <f>VLOOKUP(B508,總表!$1:$1048576,4,0)</f>
        <v>休閒與教育</v>
      </c>
      <c r="E508" s="16" t="str">
        <f>VLOOKUP(B508,總表!$1:$1048576,5,0)</f>
        <v>高中職組</v>
      </c>
      <c r="F508" s="16" t="str">
        <f>VLOOKUP(B508,總表!$1:$1048576,3,0)</f>
        <v>臺北市</v>
      </c>
      <c r="G508" s="16" t="str">
        <f>VLOOKUP(B508,總表!$1:$1048576,6,0)</f>
        <v>劉傑安</v>
      </c>
      <c r="H508" s="16" t="str">
        <f>VLOOKUP(B508,總表!$1:$1048576,7,0)</f>
        <v>臺立山麗山高級中學</v>
      </c>
      <c r="I508" s="16" t="str">
        <f>VLOOKUP(B508,總表!$1:$1048576,8,0)</f>
        <v>蔡曜鴻</v>
      </c>
      <c r="J508" s="16" t="str">
        <f>VLOOKUP(B508,總表!$1:$1048576,9,0)</f>
        <v>臺北市麗山高級中學</v>
      </c>
      <c r="K508" s="16">
        <f>VLOOKUP(B508,總表!$1:$1048576,10,0)</f>
        <v>0</v>
      </c>
      <c r="L508" s="16">
        <f>VLOOKUP(B508,總表!$1:$1048576,11,0)</f>
        <v>0</v>
      </c>
      <c r="M508" s="16" t="str">
        <f>VLOOKUP(B508,總表!$1:$1048576,12,0)</f>
        <v>白偉民</v>
      </c>
      <c r="N508" s="16" t="str">
        <f>VLOOKUP(B508,總表!$1:$1048576,13,0)</f>
        <v>臺北市麗山高級中學麗山高級中學</v>
      </c>
      <c r="O508" s="16">
        <f>VLOOKUP(B508,總表!$1:$1048576,14,0)</f>
        <v>0</v>
      </c>
      <c r="P508" s="16">
        <f>VLOOKUP(B508,總表!$1:$1048576,15,0)</f>
        <v>0</v>
      </c>
      <c r="Q508" s="16">
        <f>VLOOKUP(B508,總表!$1:$1048576,16,0)</f>
        <v>0</v>
      </c>
      <c r="R508" s="16">
        <f>VLOOKUP(B508,總表!$1:$1048576,17,0)</f>
        <v>0</v>
      </c>
    </row>
    <row r="509" spans="1:18" ht="17.399999999999999" hidden="1" x14ac:dyDescent="0.3">
      <c r="A509" s="25" t="s">
        <v>3492</v>
      </c>
      <c r="B509" s="13" t="s">
        <v>2877</v>
      </c>
      <c r="C509" s="10" t="str">
        <f>VLOOKUP(B509,總表!$1:$1048576,2,0)</f>
        <v>可拆裝磁吸式卡踏、卡鞋系統</v>
      </c>
      <c r="D509" s="18" t="str">
        <f>VLOOKUP(B509,總表!$1:$1048576,4,0)</f>
        <v>休閒與教育</v>
      </c>
      <c r="E509" s="16" t="str">
        <f>VLOOKUP(B509,總表!$1:$1048576,5,0)</f>
        <v>高中職組</v>
      </c>
      <c r="F509" s="16" t="str">
        <f>VLOOKUP(B509,總表!$1:$1048576,3,0)</f>
        <v>臺北市</v>
      </c>
      <c r="G509" s="16" t="str">
        <f>VLOOKUP(B509,總表!$1:$1048576,6,0)</f>
        <v>高語星</v>
      </c>
      <c r="H509" s="16" t="str">
        <f>VLOOKUP(B509,總表!$1:$1048576,7,0)</f>
        <v>臺北市數位實驗高級中等學校</v>
      </c>
      <c r="I509" s="16" t="str">
        <f>VLOOKUP(B509,總表!$1:$1048576,8,0)</f>
        <v>高星航</v>
      </c>
      <c r="J509" s="16" t="str">
        <f>VLOOKUP(B509,總表!$1:$1048576,9,0)</f>
        <v>桃園市立同德國民中學</v>
      </c>
      <c r="K509" s="16" t="str">
        <f>VLOOKUP(B509,總表!$1:$1048576,10,0)</f>
        <v>王以心</v>
      </c>
      <c r="L509" s="16" t="str">
        <f>VLOOKUP(B509,總表!$1:$1048576,11,0)</f>
        <v>桃園市立同德國民中學</v>
      </c>
      <c r="M509" s="16" t="str">
        <f>VLOOKUP(B509,總表!$1:$1048576,12,0)</f>
        <v>吳珮萱</v>
      </c>
      <c r="N509" s="16" t="str">
        <f>VLOOKUP(B509,總表!$1:$1048576,13,0)</f>
        <v>臺北市數位實驗高級中等學校</v>
      </c>
      <c r="O509" s="16">
        <f>VLOOKUP(B509,總表!$1:$1048576,14,0)</f>
        <v>0</v>
      </c>
      <c r="P509" s="16">
        <f>VLOOKUP(B509,總表!$1:$1048576,15,0)</f>
        <v>0</v>
      </c>
      <c r="Q509" s="16">
        <f>VLOOKUP(B509,總表!$1:$1048576,16,0)</f>
        <v>0</v>
      </c>
      <c r="R509" s="16">
        <f>VLOOKUP(B509,總表!$1:$1048576,17,0)</f>
        <v>0</v>
      </c>
    </row>
    <row r="510" spans="1:18" ht="17.399999999999999" hidden="1" x14ac:dyDescent="0.3">
      <c r="A510" s="28" t="s">
        <v>3493</v>
      </c>
      <c r="B510" s="13" t="s">
        <v>2961</v>
      </c>
      <c r="C510" s="10" t="str">
        <f>VLOOKUP(B510,總表!$1:$1048576,2,0)</f>
        <v>ManusRelax</v>
      </c>
      <c r="D510" s="18" t="str">
        <f>VLOOKUP(B510,總表!$1:$1048576,4,0)</f>
        <v>休閒與教育</v>
      </c>
      <c r="E510" s="16" t="str">
        <f>VLOOKUP(B510,總表!$1:$1048576,5,0)</f>
        <v>高中職組</v>
      </c>
      <c r="F510" s="16" t="str">
        <f>VLOOKUP(B510,總表!$1:$1048576,3,0)</f>
        <v>臺北市</v>
      </c>
      <c r="G510" s="16" t="str">
        <f>VLOOKUP(B510,總表!$1:$1048576,6,0)</f>
        <v>何書漫</v>
      </c>
      <c r="H510" s="16" t="str">
        <f>VLOOKUP(B510,總表!$1:$1048576,7,0)</f>
        <v>臺北市立仁愛國民中學</v>
      </c>
      <c r="I510" s="16" t="str">
        <f>VLOOKUP(B510,總表!$1:$1048576,8,0)</f>
        <v xml:space="preserve">林宣聿 </v>
      </c>
      <c r="J510" s="16" t="str">
        <f>VLOOKUP(B510,總表!$1:$1048576,9,0)</f>
        <v>臺北市立大安高級工業職業學校</v>
      </c>
      <c r="K510" s="16" t="str">
        <f>VLOOKUP(B510,總表!$1:$1048576,10,0)</f>
        <v>林婕芸</v>
      </c>
      <c r="L510" s="16" t="str">
        <f>VLOOKUP(B510,總表!$1:$1048576,11,0)</f>
        <v>臺北市立內湖高級中學</v>
      </c>
      <c r="M510" s="16" t="str">
        <f>VLOOKUP(B510,總表!$1:$1048576,12,0)</f>
        <v>劉原彰</v>
      </c>
      <c r="N510" s="16" t="str">
        <f>VLOOKUP(B510,總表!$1:$1048576,13,0)</f>
        <v>臺北市立大同高級中學</v>
      </c>
      <c r="O510" s="16" t="str">
        <f>VLOOKUP(B510,總表!$1:$1048576,14,0)</f>
        <v>鄭孫寧</v>
      </c>
      <c r="P510" s="16" t="str">
        <f>VLOOKUP(B510,總表!$1:$1048576,15,0)</f>
        <v>臺此市立仁愛國民中學</v>
      </c>
      <c r="Q510" s="16">
        <f>VLOOKUP(B510,總表!$1:$1048576,16,0)</f>
        <v>0</v>
      </c>
      <c r="R510" s="16">
        <f>VLOOKUP(B510,總表!$1:$1048576,17,0)</f>
        <v>0</v>
      </c>
    </row>
    <row r="511" spans="1:18" ht="17.399999999999999" hidden="1" x14ac:dyDescent="0.3">
      <c r="A511" s="30" t="s">
        <v>3494</v>
      </c>
      <c r="B511" s="13" t="s">
        <v>2900</v>
      </c>
      <c r="C511" s="10" t="str">
        <f>VLOOKUP(B511,總表!$1:$1048576,2,0)</f>
        <v>Playiano遊戲化學音樂</v>
      </c>
      <c r="D511" s="18" t="str">
        <f>VLOOKUP(B511,總表!$1:$1048576,4,0)</f>
        <v>休閒與教育</v>
      </c>
      <c r="E511" s="16" t="str">
        <f>VLOOKUP(B511,總表!$1:$1048576,5,0)</f>
        <v>高中職組</v>
      </c>
      <c r="F511" s="16" t="str">
        <f>VLOOKUP(B511,總表!$1:$1048576,3,0)</f>
        <v>臺北市</v>
      </c>
      <c r="G511" s="16" t="str">
        <f>VLOOKUP(B511,總表!$1:$1048576,6,0)</f>
        <v>田建鋐</v>
      </c>
      <c r="H511" s="16" t="str">
        <f>VLOOKUP(B511,總表!$1:$1048576,7,0)</f>
        <v>國立臺灣師範大學附屬高級中學</v>
      </c>
      <c r="I511" s="16" t="str">
        <f>VLOOKUP(B511,總表!$1:$1048576,8,0)</f>
        <v>高裕翔</v>
      </c>
      <c r="J511" s="16" t="str">
        <f>VLOOKUP(B511,總表!$1:$1048576,9,0)</f>
        <v>國立臺灣師範大學附屬高級中學</v>
      </c>
      <c r="K511" s="16">
        <f>VLOOKUP(B511,總表!$1:$1048576,10,0)</f>
        <v>0</v>
      </c>
      <c r="L511" s="16">
        <f>VLOOKUP(B511,總表!$1:$1048576,11,0)</f>
        <v>0</v>
      </c>
      <c r="M511" s="16" t="str">
        <f>VLOOKUP(B511,總表!$1:$1048576,12,0)</f>
        <v>何仁偉</v>
      </c>
      <c r="N511" s="16" t="str">
        <f>VLOOKUP(B511,總表!$1:$1048576,13,0)</f>
        <v>國立臺灣師範大學附屬高級中學</v>
      </c>
      <c r="O511" s="16" t="str">
        <f>VLOOKUP(B511,總表!$1:$1048576,14,0)</f>
        <v>陳和寬</v>
      </c>
      <c r="P511" s="16" t="str">
        <f>VLOOKUP(B511,總表!$1:$1048576,15,0)</f>
        <v>國立臺灣師範大學附屬高級中學</v>
      </c>
      <c r="Q511" s="16">
        <f>VLOOKUP(B511,總表!$1:$1048576,16,0)</f>
        <v>0</v>
      </c>
      <c r="R511" s="16">
        <f>VLOOKUP(B511,總表!$1:$1048576,17,0)</f>
        <v>0</v>
      </c>
    </row>
    <row r="512" spans="1:18" ht="17.399999999999999" hidden="1" x14ac:dyDescent="0.3">
      <c r="A512" s="22" t="s">
        <v>3495</v>
      </c>
      <c r="B512" s="13" t="s">
        <v>3021</v>
      </c>
      <c r="C512" s="10" t="str">
        <f>VLOOKUP(B512,總表!$1:$1048576,2,0)</f>
        <v>智慧光幕式行人安全警示系統</v>
      </c>
      <c r="D512" s="19" t="str">
        <f>VLOOKUP(B512,總表!$1:$1048576,4,0)</f>
        <v>災害管理與安全</v>
      </c>
      <c r="E512" s="16" t="str">
        <f>VLOOKUP(B512,總表!$1:$1048576,5,0)</f>
        <v>高中職組</v>
      </c>
      <c r="F512" s="16" t="str">
        <f>VLOOKUP(B512,總表!$1:$1048576,3,0)</f>
        <v>臺北市</v>
      </c>
      <c r="G512" s="16" t="str">
        <f>VLOOKUP(B512,總表!$1:$1048576,6,0)</f>
        <v>李喬安</v>
      </c>
      <c r="H512" s="16" t="str">
        <f>VLOOKUP(B512,總表!$1:$1048576,7,0)</f>
        <v>臺北市立第一女子高級中學</v>
      </c>
      <c r="I512" s="16" t="str">
        <f>VLOOKUP(B512,總表!$1:$1048576,8,0)</f>
        <v>高語潔</v>
      </c>
      <c r="J512" s="16" t="str">
        <f>VLOOKUP(B512,總表!$1:$1048576,9,0)</f>
        <v>臺北市立第一女子高級中學</v>
      </c>
      <c r="K512" s="16">
        <f>VLOOKUP(B512,總表!$1:$1048576,10,0)</f>
        <v>0</v>
      </c>
      <c r="L512" s="16">
        <f>VLOOKUP(B512,總表!$1:$1048576,11,0)</f>
        <v>0</v>
      </c>
      <c r="M512" s="16" t="str">
        <f>VLOOKUP(B512,總表!$1:$1048576,12,0)</f>
        <v>陳正源</v>
      </c>
      <c r="N512" s="16" t="str">
        <f>VLOOKUP(B512,總表!$1:$1048576,13,0)</f>
        <v>臺北市立第一女子高級中學</v>
      </c>
      <c r="O512" s="16">
        <f>VLOOKUP(B512,總表!$1:$1048576,14,0)</f>
        <v>0</v>
      </c>
      <c r="P512" s="16">
        <f>VLOOKUP(B512,總表!$1:$1048576,15,0)</f>
        <v>0</v>
      </c>
      <c r="Q512" s="16">
        <f>VLOOKUP(B512,總表!$1:$1048576,16,0)</f>
        <v>0</v>
      </c>
      <c r="R512" s="16">
        <f>VLOOKUP(B512,總表!$1:$1048576,17,0)</f>
        <v>0</v>
      </c>
    </row>
    <row r="513" spans="1:18" ht="17.399999999999999" hidden="1" x14ac:dyDescent="0.3">
      <c r="A513" s="25" t="s">
        <v>3492</v>
      </c>
      <c r="B513" s="13" t="s">
        <v>3078</v>
      </c>
      <c r="C513" s="10" t="str">
        <f>VLOOKUP(B513,總表!$1:$1048576,2,0)</f>
        <v>智能三角錐機器人</v>
      </c>
      <c r="D513" s="19" t="str">
        <f>VLOOKUP(B513,總表!$1:$1048576,4,0)</f>
        <v>災害管理與安全</v>
      </c>
      <c r="E513" s="16" t="str">
        <f>VLOOKUP(B513,總表!$1:$1048576,5,0)</f>
        <v>高中職組</v>
      </c>
      <c r="F513" s="16" t="str">
        <f>VLOOKUP(B513,總表!$1:$1048576,3,0)</f>
        <v>臺北市</v>
      </c>
      <c r="G513" s="16" t="str">
        <f>VLOOKUP(B513,總表!$1:$1048576,6,0)</f>
        <v>林星佑</v>
      </c>
      <c r="H513" s="16" t="str">
        <f>VLOOKUP(B513,總表!$1:$1048576,7,0)</f>
        <v>臺北市數位實驗高級中等學校</v>
      </c>
      <c r="I513" s="16">
        <f>VLOOKUP(B513,總表!$1:$1048576,8,0)</f>
        <v>0</v>
      </c>
      <c r="J513" s="16">
        <f>VLOOKUP(B513,總表!$1:$1048576,9,0)</f>
        <v>0</v>
      </c>
      <c r="K513" s="16">
        <f>VLOOKUP(B513,總表!$1:$1048576,10,0)</f>
        <v>0</v>
      </c>
      <c r="L513" s="16">
        <f>VLOOKUP(B513,總表!$1:$1048576,11,0)</f>
        <v>0</v>
      </c>
      <c r="M513" s="16" t="str">
        <f>VLOOKUP(B513,總表!$1:$1048576,12,0)</f>
        <v>謝博文</v>
      </c>
      <c r="N513" s="16" t="str">
        <f>VLOOKUP(B513,總表!$1:$1048576,13,0)</f>
        <v>臺北市數位實驗高級中學</v>
      </c>
      <c r="O513" s="16" t="str">
        <f>VLOOKUP(B513,總表!$1:$1048576,14,0)</f>
        <v>林琪正</v>
      </c>
      <c r="P513" s="16" t="str">
        <f>VLOOKUP(B513,總表!$1:$1048576,15,0)</f>
        <v>桃園市立會稽國中</v>
      </c>
      <c r="Q513" s="16" t="str">
        <f>VLOOKUP(B513,總表!$1:$1048576,16,0)</f>
        <v>何淑鈴</v>
      </c>
      <c r="R513" s="16" t="str">
        <f>VLOOKUP(B513,總表!$1:$1048576,17,0)</f>
        <v>桃園市立同德國民中學</v>
      </c>
    </row>
    <row r="514" spans="1:18" ht="17.399999999999999" hidden="1" x14ac:dyDescent="0.3">
      <c r="A514" s="30" t="s">
        <v>3494</v>
      </c>
      <c r="B514" s="13" t="s">
        <v>2996</v>
      </c>
      <c r="C514" s="10" t="str">
        <f>VLOOKUP(B514,總表!$1:$1048576,2,0)</f>
        <v>AI陪伴型治療機器人</v>
      </c>
      <c r="D514" s="19" t="str">
        <f>VLOOKUP(B514,總表!$1:$1048576,4,0)</f>
        <v>災害管理與安全</v>
      </c>
      <c r="E514" s="16" t="str">
        <f>VLOOKUP(B514,總表!$1:$1048576,5,0)</f>
        <v>高中職組</v>
      </c>
      <c r="F514" s="16" t="str">
        <f>VLOOKUP(B514,總表!$1:$1048576,3,0)</f>
        <v>臺北市</v>
      </c>
      <c r="G514" s="16" t="str">
        <f>VLOOKUP(B514,總表!$1:$1048576,6,0)</f>
        <v>陳宣文</v>
      </c>
      <c r="H514" s="16" t="str">
        <f>VLOOKUP(B514,總表!$1:$1048576,7,0)</f>
        <v>復興實驗高級中學</v>
      </c>
      <c r="I514" s="16" t="str">
        <f>VLOOKUP(B514,總表!$1:$1048576,8,0)</f>
        <v>廖品超</v>
      </c>
      <c r="J514" s="16" t="str">
        <f>VLOOKUP(B514,總表!$1:$1048576,9,0)</f>
        <v>復興實驗高級中學</v>
      </c>
      <c r="K514" s="16" t="str">
        <f>VLOOKUP(B514,總表!$1:$1048576,10,0)</f>
        <v>曾翊軒</v>
      </c>
      <c r="L514" s="16" t="str">
        <f>VLOOKUP(B514,總表!$1:$1048576,11,0)</f>
        <v>復興實驗高級中學</v>
      </c>
      <c r="M514" s="16" t="str">
        <f>VLOOKUP(B514,總表!$1:$1048576,12,0)</f>
        <v>倪瑞鴻</v>
      </c>
      <c r="N514" s="16" t="str">
        <f>VLOOKUP(B514,總表!$1:$1048576,13,0)</f>
        <v>台北市私立復興實中</v>
      </c>
      <c r="O514" s="16" t="str">
        <f>VLOOKUP(B514,總表!$1:$1048576,14,0)</f>
        <v>宋千儀</v>
      </c>
      <c r="P514" s="16" t="str">
        <f>VLOOKUP(B514,總表!$1:$1048576,15,0)</f>
        <v>台北市私立復興實中</v>
      </c>
      <c r="Q514" s="16">
        <f>VLOOKUP(B514,總表!$1:$1048576,16,0)</f>
        <v>0</v>
      </c>
      <c r="R514" s="16">
        <f>VLOOKUP(B514,總表!$1:$1048576,17,0)</f>
        <v>0</v>
      </c>
    </row>
    <row r="515" spans="1:18" ht="17.399999999999999" hidden="1" x14ac:dyDescent="0.3">
      <c r="A515" s="28" t="s">
        <v>3493</v>
      </c>
      <c r="B515" s="13" t="s">
        <v>3205</v>
      </c>
      <c r="C515" s="10" t="str">
        <f>VLOOKUP(B515,總表!$1:$1048576,2,0)</f>
        <v>可調式前方牽引矯治裝置</v>
      </c>
      <c r="D515" s="20" t="str">
        <f>VLOOKUP(B515,總表!$1:$1048576,4,0)</f>
        <v>社會照護</v>
      </c>
      <c r="E515" s="16" t="str">
        <f>VLOOKUP(B515,總表!$1:$1048576,5,0)</f>
        <v>高中職組</v>
      </c>
      <c r="F515" s="16" t="str">
        <f>VLOOKUP(B515,總表!$1:$1048576,3,0)</f>
        <v>臺北市</v>
      </c>
      <c r="G515" s="16" t="str">
        <f>VLOOKUP(B515,總表!$1:$1048576,6,0)</f>
        <v>李宥妤</v>
      </c>
      <c r="H515" s="16" t="str">
        <f>VLOOKUP(B515,總表!$1:$1048576,7,0)</f>
        <v>臺北市立景美女子高級中學</v>
      </c>
      <c r="I515" s="16" t="str">
        <f>VLOOKUP(B515,總表!$1:$1048576,8,0)</f>
        <v>王俊燕</v>
      </c>
      <c r="J515" s="16" t="str">
        <f>VLOOKUP(B515,總表!$1:$1048576,9,0)</f>
        <v>臺北市立景美女子高級中學</v>
      </c>
      <c r="K515" s="16">
        <f>VLOOKUP(B515,總表!$1:$1048576,10,0)</f>
        <v>0</v>
      </c>
      <c r="L515" s="16">
        <f>VLOOKUP(B515,總表!$1:$1048576,11,0)</f>
        <v>0</v>
      </c>
      <c r="M515" s="16" t="str">
        <f>VLOOKUP(B515,總表!$1:$1048576,12,0)</f>
        <v>林鴻文</v>
      </c>
      <c r="N515" s="16" t="str">
        <f>VLOOKUP(B515,總表!$1:$1048576,13,0)</f>
        <v>臺北市立景美女子高級中學</v>
      </c>
      <c r="O515" s="16">
        <f>VLOOKUP(B515,總表!$1:$1048576,14,0)</f>
        <v>0</v>
      </c>
      <c r="P515" s="16">
        <f>VLOOKUP(B515,總表!$1:$1048576,15,0)</f>
        <v>0</v>
      </c>
      <c r="Q515" s="16">
        <f>VLOOKUP(B515,總表!$1:$1048576,16,0)</f>
        <v>0</v>
      </c>
      <c r="R515" s="16">
        <f>VLOOKUP(B515,總表!$1:$1048576,17,0)</f>
        <v>0</v>
      </c>
    </row>
    <row r="516" spans="1:18" ht="17.399999999999999" hidden="1" x14ac:dyDescent="0.3">
      <c r="A516" s="28" t="s">
        <v>3493</v>
      </c>
      <c r="B516" s="13" t="s">
        <v>3380</v>
      </c>
      <c r="C516" s="10" t="str">
        <f>VLOOKUP(B516,總表!$1:$1048576,2,0)</f>
        <v>Clean Ubike</v>
      </c>
      <c r="D516" s="16" t="str">
        <f>VLOOKUP(B516,總表!$1:$1048576,4,0)</f>
        <v>便利生活</v>
      </c>
      <c r="E516" s="16" t="str">
        <f>VLOOKUP(B516,總表!$1:$1048576,5,0)</f>
        <v>高中職組</v>
      </c>
      <c r="F516" s="16" t="str">
        <f>VLOOKUP(B516,總表!$1:$1048576,3,0)</f>
        <v>臺北市</v>
      </c>
      <c r="G516" s="16" t="str">
        <f>VLOOKUP(B516,總表!$1:$1048576,6,0)</f>
        <v>張景漢</v>
      </c>
      <c r="H516" s="16" t="str">
        <f>VLOOKUP(B516,總表!$1:$1048576,7,0)</f>
        <v>臺北市數位實驗高級中等學校</v>
      </c>
      <c r="I516" s="16" t="str">
        <f>VLOOKUP(B516,總表!$1:$1048576,8,0)</f>
        <v>賴永來</v>
      </c>
      <c r="J516" s="16" t="str">
        <f>VLOOKUP(B516,總表!$1:$1048576,9,0)</f>
        <v>臺北市數位實驗高級中等學校</v>
      </c>
      <c r="K516" s="16" t="str">
        <f>VLOOKUP(B516,總表!$1:$1048576,10,0)</f>
        <v>張雅博</v>
      </c>
      <c r="L516" s="16" t="str">
        <f>VLOOKUP(B516,總表!$1:$1048576,11,0)</f>
        <v>臺北市立復興高級中學</v>
      </c>
      <c r="M516" s="16" t="str">
        <f>VLOOKUP(B516,總表!$1:$1048576,12,0)</f>
        <v>謝博文</v>
      </c>
      <c r="N516" s="16" t="str">
        <f>VLOOKUP(B516,總表!$1:$1048576,13,0)</f>
        <v>臺北市數位實驗高級中學</v>
      </c>
      <c r="O516" s="16" t="str">
        <f>VLOOKUP(B516,總表!$1:$1048576,14,0)</f>
        <v>王政凱</v>
      </c>
      <c r="P516" s="16" t="str">
        <f>VLOOKUP(B516,總表!$1:$1048576,15,0)</f>
        <v>臺北市數位實驗高級中學</v>
      </c>
      <c r="Q516" s="16">
        <f>VLOOKUP(B516,總表!$1:$1048576,16,0)</f>
        <v>0</v>
      </c>
      <c r="R516" s="16">
        <f>VLOOKUP(B516,總表!$1:$1048576,17,0)</f>
        <v>0</v>
      </c>
    </row>
    <row r="517" spans="1:18" ht="17.399999999999999" hidden="1" x14ac:dyDescent="0.3">
      <c r="A517" s="28" t="s">
        <v>3493</v>
      </c>
      <c r="B517" s="13" t="s">
        <v>3293</v>
      </c>
      <c r="C517" s="10" t="str">
        <f>VLOOKUP(B517,總表!$1:$1048576,2,0)</f>
        <v>自動真空壓縮垃圾處理裝置</v>
      </c>
      <c r="D517" s="16" t="str">
        <f>VLOOKUP(B517,總表!$1:$1048576,4,0)</f>
        <v>便利生活</v>
      </c>
      <c r="E517" s="16" t="str">
        <f>VLOOKUP(B517,總表!$1:$1048576,5,0)</f>
        <v>高中職組</v>
      </c>
      <c r="F517" s="16" t="str">
        <f>VLOOKUP(B517,總表!$1:$1048576,3,0)</f>
        <v>臺北市</v>
      </c>
      <c r="G517" s="16" t="str">
        <f>VLOOKUP(B517,總表!$1:$1048576,6,0)</f>
        <v>趙作芙</v>
      </c>
      <c r="H517" s="16" t="str">
        <f>VLOOKUP(B517,總表!$1:$1048576,7,0)</f>
        <v>臺北市立第一女子高級中學</v>
      </c>
      <c r="I517" s="16" t="str">
        <f>VLOOKUP(B517,總表!$1:$1048576,8,0)</f>
        <v>趙作迒</v>
      </c>
      <c r="J517" s="16" t="str">
        <f>VLOOKUP(B517,總表!$1:$1048576,9,0)</f>
        <v>臺北市立建國高級中學</v>
      </c>
      <c r="K517" s="16">
        <f>VLOOKUP(B517,總表!$1:$1048576,10,0)</f>
        <v>0</v>
      </c>
      <c r="L517" s="16">
        <f>VLOOKUP(B517,總表!$1:$1048576,11,0)</f>
        <v>0</v>
      </c>
      <c r="M517" s="16" t="str">
        <f>VLOOKUP(B517,總表!$1:$1048576,12,0)</f>
        <v>高誌駿</v>
      </c>
      <c r="N517" s="16" t="str">
        <f>VLOOKUP(B517,總表!$1:$1048576,13,0)</f>
        <v>臺北市立第一女子高級中學</v>
      </c>
      <c r="O517" s="16" t="str">
        <f>VLOOKUP(B517,總表!$1:$1048576,14,0)</f>
        <v>張耕榜</v>
      </c>
      <c r="P517" s="16" t="str">
        <f>VLOOKUP(B517,總表!$1:$1048576,15,0)</f>
        <v>台北市立建國高級中學</v>
      </c>
      <c r="Q517" s="16">
        <f>VLOOKUP(B517,總表!$1:$1048576,16,0)</f>
        <v>0</v>
      </c>
      <c r="R517" s="16">
        <f>VLOOKUP(B517,總表!$1:$1048576,17,0)</f>
        <v>0</v>
      </c>
    </row>
    <row r="518" spans="1:18" ht="17.399999999999999" hidden="1" x14ac:dyDescent="0.3">
      <c r="A518" s="28" t="s">
        <v>3493</v>
      </c>
      <c r="B518" s="13" t="s">
        <v>3242</v>
      </c>
      <c r="C518" s="10" t="str">
        <f>VLOOKUP(B518,總表!$1:$1048576,2,0)</f>
        <v>餵泥好</v>
      </c>
      <c r="D518" s="16" t="str">
        <f>VLOOKUP(B518,總表!$1:$1048576,4,0)</f>
        <v>便利生活</v>
      </c>
      <c r="E518" s="16" t="str">
        <f>VLOOKUP(B518,總表!$1:$1048576,5,0)</f>
        <v>高中職組</v>
      </c>
      <c r="F518" s="16" t="str">
        <f>VLOOKUP(B518,總表!$1:$1048576,3,0)</f>
        <v>臺北市</v>
      </c>
      <c r="G518" s="16" t="str">
        <f>VLOOKUP(B518,總表!$1:$1048576,6,0)</f>
        <v>劉安芸</v>
      </c>
      <c r="H518" s="16" t="str">
        <f>VLOOKUP(B518,總表!$1:$1048576,7,0)</f>
        <v>臺北市立仁愛國民中學</v>
      </c>
      <c r="I518" s="16" t="str">
        <f>VLOOKUP(B518,總表!$1:$1048576,8,0)</f>
        <v>林婕芸</v>
      </c>
      <c r="J518" s="16" t="str">
        <f>VLOOKUP(B518,總表!$1:$1048576,9,0)</f>
        <v>臺北市立內湖高級中學</v>
      </c>
      <c r="K518" s="16" t="str">
        <f>VLOOKUP(B518,總表!$1:$1048576,10,0)</f>
        <v>黃垚程</v>
      </c>
      <c r="L518" s="16" t="str">
        <f>VLOOKUP(B518,總表!$1:$1048576,11,0)</f>
        <v>臺北市立中崙高級中學</v>
      </c>
      <c r="M518" s="16" t="str">
        <f>VLOOKUP(B518,總表!$1:$1048576,12,0)</f>
        <v>劉原彰</v>
      </c>
      <c r="N518" s="16" t="str">
        <f>VLOOKUP(B518,總表!$1:$1048576,13,0)</f>
        <v>臺北市立大同高級中學</v>
      </c>
      <c r="O518" s="16" t="str">
        <f>VLOOKUP(B518,總表!$1:$1048576,14,0)</f>
        <v>鄭孫寧</v>
      </c>
      <c r="P518" s="16" t="str">
        <f>VLOOKUP(B518,總表!$1:$1048576,15,0)</f>
        <v>臺北市立仁愛國民中學</v>
      </c>
      <c r="Q518" s="16">
        <f>VLOOKUP(B518,總表!$1:$1048576,16,0)</f>
        <v>0</v>
      </c>
      <c r="R518" s="16">
        <f>VLOOKUP(B518,總表!$1:$1048576,17,0)</f>
        <v>0</v>
      </c>
    </row>
    <row r="519" spans="1:18" ht="17.399999999999999" hidden="1" x14ac:dyDescent="0.3">
      <c r="A519" s="22" t="s">
        <v>3516</v>
      </c>
      <c r="B519" s="13" t="s">
        <v>3433</v>
      </c>
      <c r="C519" s="10" t="str">
        <f>VLOOKUP(B519,總表!$1:$1048576,2,0)</f>
        <v>CleanPaw</v>
      </c>
      <c r="D519" s="21" t="str">
        <f>VLOOKUP(B519,總表!$1:$1048576,4,0)</f>
        <v>前瞻/工業設計技術</v>
      </c>
      <c r="E519" s="16" t="str">
        <f>VLOOKUP(B519,總表!$1:$1048576,5,0)</f>
        <v>高中職組</v>
      </c>
      <c r="F519" s="16" t="str">
        <f>VLOOKUP(B519,總表!$1:$1048576,3,0)</f>
        <v>臺北市</v>
      </c>
      <c r="G519" s="16" t="str">
        <f>VLOOKUP(B519,總表!$1:$1048576,6,0)</f>
        <v>黃垚程</v>
      </c>
      <c r="H519" s="16" t="str">
        <f>VLOOKUP(B519,總表!$1:$1048576,7,0)</f>
        <v>台北市立中崙高級中學</v>
      </c>
      <c r="I519" s="16" t="str">
        <f>VLOOKUP(B519,總表!$1:$1048576,8,0)</f>
        <v>林宣聿</v>
      </c>
      <c r="J519" s="16" t="str">
        <f>VLOOKUP(B519,總表!$1:$1048576,9,0)</f>
        <v>臺北市立大安高級工業職業學校</v>
      </c>
      <c r="K519" s="16" t="str">
        <f>VLOOKUP(B519,總表!$1:$1048576,10,0)</f>
        <v xml:space="preserve">劉安芸 </v>
      </c>
      <c r="L519" s="16" t="str">
        <f>VLOOKUP(B519,總表!$1:$1048576,11,0)</f>
        <v>台北市立仁愛國民中學</v>
      </c>
      <c r="M519" s="16" t="str">
        <f>VLOOKUP(B519,總表!$1:$1048576,12,0)</f>
        <v>劉原彰</v>
      </c>
      <c r="N519" s="16" t="str">
        <f>VLOOKUP(B519,總表!$1:$1048576,13,0)</f>
        <v>臺北市立大同高級中學</v>
      </c>
      <c r="O519" s="16" t="str">
        <f>VLOOKUP(B519,總表!$1:$1048576,14,0)</f>
        <v>鄭孫寧</v>
      </c>
      <c r="P519" s="16" t="str">
        <f>VLOOKUP(B519,總表!$1:$1048576,15,0)</f>
        <v>臺北市立仁愛國民中學</v>
      </c>
      <c r="Q519" s="16">
        <f>VLOOKUP(B519,總表!$1:$1048576,16,0)</f>
        <v>0</v>
      </c>
      <c r="R519" s="16">
        <f>VLOOKUP(B519,總表!$1:$1048576,17,0)</f>
        <v>0</v>
      </c>
    </row>
    <row r="520" spans="1:18" ht="17.399999999999999" hidden="1" x14ac:dyDescent="0.3">
      <c r="A520" s="22" t="s">
        <v>3495</v>
      </c>
      <c r="B520" s="13" t="s">
        <v>3450</v>
      </c>
      <c r="C520" s="10" t="str">
        <f>VLOOKUP(B520,總表!$1:$1048576,2,0)</f>
        <v>海域追日者</v>
      </c>
      <c r="D520" s="21" t="str">
        <f>VLOOKUP(B520,總表!$1:$1048576,4,0)</f>
        <v>前瞻/工業設計技術</v>
      </c>
      <c r="E520" s="16" t="str">
        <f>VLOOKUP(B520,總表!$1:$1048576,5,0)</f>
        <v>高中職組</v>
      </c>
      <c r="F520" s="16" t="str">
        <f>VLOOKUP(B520,總表!$1:$1048576,3,0)</f>
        <v>臺北市</v>
      </c>
      <c r="G520" s="16" t="str">
        <f>VLOOKUP(B520,總表!$1:$1048576,6,0)</f>
        <v>曾鴻翊</v>
      </c>
      <c r="H520" s="16" t="str">
        <f>VLOOKUP(B520,總表!$1:$1048576,7,0)</f>
        <v>臺北市立永春高級中學</v>
      </c>
      <c r="I520" s="16" t="str">
        <f>VLOOKUP(B520,總表!$1:$1048576,8,0)</f>
        <v>許祐加</v>
      </c>
      <c r="J520" s="16" t="str">
        <f>VLOOKUP(B520,總表!$1:$1048576,9,0)</f>
        <v>臺北市立永春高級中學</v>
      </c>
      <c r="K520" s="16" t="str">
        <f>VLOOKUP(B520,總表!$1:$1048576,10,0)</f>
        <v>黃成恩</v>
      </c>
      <c r="L520" s="16" t="str">
        <f>VLOOKUP(B520,總表!$1:$1048576,11,0)</f>
        <v>臺北市立永春高級中學</v>
      </c>
      <c r="M520" s="16" t="str">
        <f>VLOOKUP(B520,總表!$1:$1048576,12,0)</f>
        <v>劉佳宜</v>
      </c>
      <c r="N520" s="16" t="str">
        <f>VLOOKUP(B520,總表!$1:$1048576,13,0)</f>
        <v>臺北市立永春高級中學</v>
      </c>
      <c r="O520" s="16">
        <f>VLOOKUP(B520,總表!$1:$1048576,14,0)</f>
        <v>0</v>
      </c>
      <c r="P520" s="16">
        <f>VLOOKUP(B520,總表!$1:$1048576,15,0)</f>
        <v>0</v>
      </c>
      <c r="Q520" s="16">
        <f>VLOOKUP(B520,總表!$1:$1048576,16,0)</f>
        <v>0</v>
      </c>
      <c r="R520" s="16">
        <f>VLOOKUP(B520,總表!$1:$1048576,17,0)</f>
        <v>0</v>
      </c>
    </row>
    <row r="521" spans="1:18" ht="17.399999999999999" hidden="1" x14ac:dyDescent="0.3">
      <c r="A521" s="30" t="s">
        <v>3494</v>
      </c>
      <c r="B521" s="16" t="s">
        <v>1336</v>
      </c>
      <c r="C521" s="10" t="str">
        <f>VLOOKUP(B521,總表!$1:$1048576,2,0)</f>
        <v>永續農安平台：節水監控守護系統</v>
      </c>
      <c r="D521" s="17" t="str">
        <f>VLOOKUP(B521,總表!$1:$1048576,4,0)</f>
        <v>永續發展農糧技術</v>
      </c>
      <c r="E521" s="16" t="str">
        <f>VLOOKUP(B521,總表!$1:$1048576,5,0)</f>
        <v>國小組</v>
      </c>
      <c r="F521" s="16" t="str">
        <f>VLOOKUP(B521,總表!$1:$1048576,3,0)</f>
        <v>臺北市</v>
      </c>
      <c r="G521" s="16" t="str">
        <f>VLOOKUP(B521,總表!$1:$1048576,6,0)</f>
        <v>趙苙寰</v>
      </c>
      <c r="H521" s="16" t="str">
        <f>VLOOKUP(B521,總表!$1:$1048576,7,0)</f>
        <v>康寧國小</v>
      </c>
      <c r="I521" s="16" t="str">
        <f>VLOOKUP(B521,總表!$1:$1048576,8,0)</f>
        <v>黃允瑞</v>
      </c>
      <c r="J521" s="16" t="str">
        <f>VLOOKUP(B521,總表!$1:$1048576,9,0)</f>
        <v>康寧國小</v>
      </c>
      <c r="K521" s="16">
        <f>VLOOKUP(B521,總表!$1:$1048576,10,0)</f>
        <v>0</v>
      </c>
      <c r="L521" s="16">
        <f>VLOOKUP(B521,總表!$1:$1048576,11,0)</f>
        <v>0</v>
      </c>
      <c r="M521" s="16" t="str">
        <f>VLOOKUP(B521,總表!$1:$1048576,12,0)</f>
        <v>李德元</v>
      </c>
      <c r="N521" s="16" t="str">
        <f>VLOOKUP(B521,總表!$1:$1048576,13,0)</f>
        <v>康寧國小</v>
      </c>
      <c r="O521" s="16" t="str">
        <f>VLOOKUP(B521,總表!$1:$1048576,14,0)</f>
        <v>陳霈語</v>
      </c>
      <c r="P521" s="16" t="str">
        <f>VLOOKUP(B521,總表!$1:$1048576,15,0)</f>
        <v>新北土城中正國中</v>
      </c>
      <c r="Q521" s="16">
        <f>VLOOKUP(B521,總表!$1:$1048576,16,0)</f>
        <v>0</v>
      </c>
      <c r="R521" s="16">
        <f>VLOOKUP(B521,總表!$1:$1048576,17,0)</f>
        <v>0</v>
      </c>
    </row>
    <row r="522" spans="1:18" ht="17.399999999999999" hidden="1" x14ac:dyDescent="0.3">
      <c r="A522" s="30" t="s">
        <v>3494</v>
      </c>
      <c r="B522" s="16" t="s">
        <v>3491</v>
      </c>
      <c r="C522" s="10" t="str">
        <f>VLOOKUP(B522,總表!$1:$1048576,2,0)</f>
        <v>水果快樂長!</v>
      </c>
      <c r="D522" s="17" t="str">
        <f>VLOOKUP(B522,總表!$1:$1048576,4,0)</f>
        <v>永續發展農糧技術</v>
      </c>
      <c r="E522" s="16" t="str">
        <f>VLOOKUP(B522,總表!$1:$1048576,5,0)</f>
        <v>國小組</v>
      </c>
      <c r="F522" s="16" t="str">
        <f>VLOOKUP(B522,總表!$1:$1048576,3,0)</f>
        <v>臺北市</v>
      </c>
      <c r="G522" s="16" t="str">
        <f>VLOOKUP(B522,總表!$1:$1048576,6,0)</f>
        <v>蘇子瑜</v>
      </c>
      <c r="H522" s="16" t="str">
        <f>VLOOKUP(B522,總表!$1:$1048576,7,0)</f>
        <v>臺北市北投區逸仙國民小學</v>
      </c>
      <c r="I522" s="16" t="str">
        <f>VLOOKUP(B522,總表!$1:$1048576,8,0)</f>
        <v>林宣羽</v>
      </c>
      <c r="J522" s="16" t="str">
        <f>VLOOKUP(B522,總表!$1:$1048576,9,0)</f>
        <v>臺北市北投區逸仙國民小學</v>
      </c>
      <c r="K522" s="16" t="str">
        <f>VLOOKUP(B522,總表!$1:$1048576,10,0)</f>
        <v>施宇凡</v>
      </c>
      <c r="L522" s="16" t="str">
        <f>VLOOKUP(B522,總表!$1:$1048576,11,0)</f>
        <v>臺北市北投區逸仙國民小學</v>
      </c>
      <c r="M522" s="16" t="str">
        <f>VLOOKUP(B522,總表!$1:$1048576,12,0)</f>
        <v>周文祺</v>
      </c>
      <c r="N522" s="16" t="str">
        <f>VLOOKUP(B522,總表!$1:$1048576,13,0)</f>
        <v>臺北市北投區逸仙國民小學</v>
      </c>
      <c r="O522" s="16" t="str">
        <f>VLOOKUP(B522,總表!$1:$1048576,14,0)</f>
        <v>楊政諺</v>
      </c>
      <c r="P522" s="16" t="str">
        <f>VLOOKUP(B522,總表!$1:$1048576,15,0)</f>
        <v>臺北市北投區逸仙國民小學</v>
      </c>
      <c r="Q522" s="16">
        <f>VLOOKUP(B522,總表!$1:$1048576,16,0)</f>
        <v>0</v>
      </c>
      <c r="R522" s="16">
        <f>VLOOKUP(B522,總表!$1:$1048576,17,0)</f>
        <v>0</v>
      </c>
    </row>
    <row r="523" spans="1:18" ht="17.399999999999999" hidden="1" x14ac:dyDescent="0.3">
      <c r="A523" s="23" t="s">
        <v>3495</v>
      </c>
      <c r="B523" s="16" t="s">
        <v>1639</v>
      </c>
      <c r="C523" s="10" t="str">
        <f>VLOOKUP(B523,總表!$1:$1048576,2,0)</f>
        <v>自動甩繩跳跳機</v>
      </c>
      <c r="D523" s="18" t="str">
        <f>VLOOKUP(B523,總表!$1:$1048576,4,0)</f>
        <v>休閒與教育</v>
      </c>
      <c r="E523" s="16" t="str">
        <f>VLOOKUP(B523,總表!$1:$1048576,5,0)</f>
        <v>國小組</v>
      </c>
      <c r="F523" s="16" t="str">
        <f>VLOOKUP(B523,總表!$1:$1048576,3,0)</f>
        <v>臺北市</v>
      </c>
      <c r="G523" s="16" t="str">
        <f>VLOOKUP(B523,總表!$1:$1048576,6,0)</f>
        <v>許閔喬</v>
      </c>
      <c r="H523" s="16" t="str">
        <f>VLOOKUP(B523,總表!$1:$1048576,7,0)</f>
        <v>臺北市立大學附設實驗國民小學</v>
      </c>
      <c r="I523" s="16" t="str">
        <f>VLOOKUP(B523,總表!$1:$1048576,8,0)</f>
        <v>陳禹安</v>
      </c>
      <c r="J523" s="16" t="str">
        <f>VLOOKUP(B523,總表!$1:$1048576,9,0)</f>
        <v>臺北市立大學附設實驗國民小學</v>
      </c>
      <c r="K523" s="16">
        <f>VLOOKUP(B523,總表!$1:$1048576,10,0)</f>
        <v>0</v>
      </c>
      <c r="L523" s="16">
        <f>VLOOKUP(B523,總表!$1:$1048576,11,0)</f>
        <v>0</v>
      </c>
      <c r="M523" s="16" t="str">
        <f>VLOOKUP(B523,總表!$1:$1048576,12,0)</f>
        <v>黃淑賢</v>
      </c>
      <c r="N523" s="16" t="str">
        <f>VLOOKUP(B523,總表!$1:$1048576,13,0)</f>
        <v>臺北市立大學附設實驗國民小學</v>
      </c>
      <c r="O523" s="16">
        <f>VLOOKUP(B523,總表!$1:$1048576,14,0)</f>
        <v>0</v>
      </c>
      <c r="P523" s="16">
        <f>VLOOKUP(B523,總表!$1:$1048576,15,0)</f>
        <v>0</v>
      </c>
      <c r="Q523" s="16">
        <f>VLOOKUP(B523,總表!$1:$1048576,16,0)</f>
        <v>0</v>
      </c>
      <c r="R523" s="16">
        <f>VLOOKUP(B523,總表!$1:$1048576,17,0)</f>
        <v>0</v>
      </c>
    </row>
    <row r="524" spans="1:18" ht="17.399999999999999" hidden="1" x14ac:dyDescent="0.3">
      <c r="A524" s="26" t="s">
        <v>3492</v>
      </c>
      <c r="B524" s="16" t="s">
        <v>1679</v>
      </c>
      <c r="C524" s="10" t="str">
        <f>VLOOKUP(B524,總表!$1:$1048576,2,0)</f>
        <v>環保永續可攜式智慧排球發球機</v>
      </c>
      <c r="D524" s="18" t="str">
        <f>VLOOKUP(B524,總表!$1:$1048576,4,0)</f>
        <v>休閒與教育</v>
      </c>
      <c r="E524" s="16" t="str">
        <f>VLOOKUP(B524,總表!$1:$1048576,5,0)</f>
        <v>國小組</v>
      </c>
      <c r="F524" s="16" t="str">
        <f>VLOOKUP(B524,總表!$1:$1048576,3,0)</f>
        <v>臺北市</v>
      </c>
      <c r="G524" s="16" t="str">
        <f>VLOOKUP(B524,總表!$1:$1048576,6,0)</f>
        <v>楊呈加</v>
      </c>
      <c r="H524" s="16" t="str">
        <f>VLOOKUP(B524,總表!$1:$1048576,7,0)</f>
        <v>臺北市士林區天母國民小學</v>
      </c>
      <c r="I524" s="16">
        <f>VLOOKUP(B524,總表!$1:$1048576,8,0)</f>
        <v>0</v>
      </c>
      <c r="J524" s="16">
        <f>VLOOKUP(B524,總表!$1:$1048576,9,0)</f>
        <v>0</v>
      </c>
      <c r="K524" s="16">
        <f>VLOOKUP(B524,總表!$1:$1048576,10,0)</f>
        <v>0</v>
      </c>
      <c r="L524" s="16">
        <f>VLOOKUP(B524,總表!$1:$1048576,11,0)</f>
        <v>0</v>
      </c>
      <c r="M524" s="16" t="str">
        <f>VLOOKUP(B524,總表!$1:$1048576,12,0)</f>
        <v>洪淑琳</v>
      </c>
      <c r="N524" s="16" t="str">
        <f>VLOOKUP(B524,總表!$1:$1048576,13,0)</f>
        <v>臺北市士林區天母國民小學</v>
      </c>
      <c r="O524" s="16" t="str">
        <f>VLOOKUP(B524,總表!$1:$1048576,14,0)</f>
        <v>傅明珠</v>
      </c>
      <c r="P524" s="16" t="str">
        <f>VLOOKUP(B524,總表!$1:$1048576,15,0)</f>
        <v>臺北市士林區天母國民小學</v>
      </c>
      <c r="Q524" s="16">
        <f>VLOOKUP(B524,總表!$1:$1048576,16,0)</f>
        <v>0</v>
      </c>
      <c r="R524" s="16">
        <f>VLOOKUP(B524,總表!$1:$1048576,17,0)</f>
        <v>0</v>
      </c>
    </row>
    <row r="525" spans="1:18" ht="17.399999999999999" hidden="1" x14ac:dyDescent="0.3">
      <c r="A525" s="29" t="s">
        <v>3493</v>
      </c>
      <c r="B525" s="16" t="s">
        <v>1456</v>
      </c>
      <c r="C525" s="10" t="str">
        <f>VLOOKUP(B525,總表!$1:$1048576,2,0)</f>
        <v>AI互動學習神機</v>
      </c>
      <c r="D525" s="18" t="str">
        <f>VLOOKUP(B525,總表!$1:$1048576,4,0)</f>
        <v>休閒與教育</v>
      </c>
      <c r="E525" s="16" t="str">
        <f>VLOOKUP(B525,總表!$1:$1048576,5,0)</f>
        <v>國小組</v>
      </c>
      <c r="F525" s="16" t="str">
        <f>VLOOKUP(B525,總表!$1:$1048576,3,0)</f>
        <v>臺北市</v>
      </c>
      <c r="G525" s="16" t="str">
        <f>VLOOKUP(B525,總表!$1:$1048576,6,0)</f>
        <v>蔡宗翰</v>
      </c>
      <c r="H525" s="16" t="str">
        <f>VLOOKUP(B525,總表!$1:$1048576,7,0)</f>
        <v>臺北市北投區逸仙國民小學</v>
      </c>
      <c r="I525" s="16" t="str">
        <f>VLOOKUP(B525,總表!$1:$1048576,8,0)</f>
        <v>余宥德</v>
      </c>
      <c r="J525" s="16" t="str">
        <f>VLOOKUP(B525,總表!$1:$1048576,9,0)</f>
        <v>臺北市北投區逸仙國民小學</v>
      </c>
      <c r="K525" s="16" t="str">
        <f>VLOOKUP(B525,總表!$1:$1048576,10,0)</f>
        <v>林閔謙</v>
      </c>
      <c r="L525" s="16" t="str">
        <f>VLOOKUP(B525,總表!$1:$1048576,11,0)</f>
        <v>臺北市北投區逸仙國民小學</v>
      </c>
      <c r="M525" s="16" t="str">
        <f>VLOOKUP(B525,總表!$1:$1048576,12,0)</f>
        <v>周文祺</v>
      </c>
      <c r="N525" s="16" t="str">
        <f>VLOOKUP(B525,總表!$1:$1048576,13,0)</f>
        <v>臺北市北投區逸仙國民小學</v>
      </c>
      <c r="O525" s="16" t="str">
        <f>VLOOKUP(B525,總表!$1:$1048576,14,0)</f>
        <v>楊政諺</v>
      </c>
      <c r="P525" s="16" t="str">
        <f>VLOOKUP(B525,總表!$1:$1048576,15,0)</f>
        <v>臺北市北投區逸仙國民小學</v>
      </c>
      <c r="Q525" s="16">
        <f>VLOOKUP(B525,總表!$1:$1048576,16,0)</f>
        <v>0</v>
      </c>
      <c r="R525" s="16">
        <f>VLOOKUP(B525,總表!$1:$1048576,17,0)</f>
        <v>0</v>
      </c>
    </row>
    <row r="526" spans="1:18" ht="17.399999999999999" hidden="1" x14ac:dyDescent="0.3">
      <c r="A526" s="31" t="s">
        <v>3494</v>
      </c>
      <c r="B526" s="16" t="s">
        <v>1451</v>
      </c>
      <c r="C526" s="10" t="str">
        <f>VLOOKUP(B526,總表!$1:$1048576,2,0)</f>
        <v>無所不知的文具盒</v>
      </c>
      <c r="D526" s="18" t="str">
        <f>VLOOKUP(B526,總表!$1:$1048576,4,0)</f>
        <v>休閒與教育</v>
      </c>
      <c r="E526" s="16" t="str">
        <f>VLOOKUP(B526,總表!$1:$1048576,5,0)</f>
        <v>國小組</v>
      </c>
      <c r="F526" s="16" t="str">
        <f>VLOOKUP(B526,總表!$1:$1048576,3,0)</f>
        <v>臺北市</v>
      </c>
      <c r="G526" s="16" t="str">
        <f>VLOOKUP(B526,總表!$1:$1048576,6,0)</f>
        <v>張信潔</v>
      </c>
      <c r="H526" s="16" t="str">
        <f>VLOOKUP(B526,總表!$1:$1048576,7,0)</f>
        <v>臺北市北投區逸仙國民小學</v>
      </c>
      <c r="I526" s="16" t="str">
        <f>VLOOKUP(B526,總表!$1:$1048576,8,0)</f>
        <v>陳宜嫻</v>
      </c>
      <c r="J526" s="16" t="str">
        <f>VLOOKUP(B526,總表!$1:$1048576,9,0)</f>
        <v>臺北市北投區逸仙國民小學</v>
      </c>
      <c r="K526" s="16" t="str">
        <f>VLOOKUP(B526,總表!$1:$1048576,10,0)</f>
        <v>張兆欣</v>
      </c>
      <c r="L526" s="16" t="str">
        <f>VLOOKUP(B526,總表!$1:$1048576,11,0)</f>
        <v>臺北市北投區逸仙國民小學</v>
      </c>
      <c r="M526" s="16" t="str">
        <f>VLOOKUP(B526,總表!$1:$1048576,12,0)</f>
        <v>周文祺</v>
      </c>
      <c r="N526" s="16" t="str">
        <f>VLOOKUP(B526,總表!$1:$1048576,13,0)</f>
        <v>臺北市北投區逸仙國民小學</v>
      </c>
      <c r="O526" s="16" t="str">
        <f>VLOOKUP(B526,總表!$1:$1048576,14,0)</f>
        <v>楊政諺</v>
      </c>
      <c r="P526" s="16" t="str">
        <f>VLOOKUP(B526,總表!$1:$1048576,15,0)</f>
        <v>臺北市北投區逸仙國民小學</v>
      </c>
      <c r="Q526" s="16">
        <f>VLOOKUP(B526,總表!$1:$1048576,16,0)</f>
        <v>0</v>
      </c>
      <c r="R526" s="16">
        <f>VLOOKUP(B526,總表!$1:$1048576,17,0)</f>
        <v>0</v>
      </c>
    </row>
    <row r="527" spans="1:18" ht="17.399999999999999" hidden="1" x14ac:dyDescent="0.3">
      <c r="A527" s="31" t="s">
        <v>3494</v>
      </c>
      <c r="B527" s="16" t="s">
        <v>1554</v>
      </c>
      <c r="C527" s="10" t="str">
        <f>VLOOKUP(B527,總表!$1:$1048576,2,0)</f>
        <v>單槓練習帽</v>
      </c>
      <c r="D527" s="18" t="str">
        <f>VLOOKUP(B527,總表!$1:$1048576,4,0)</f>
        <v>休閒與教育</v>
      </c>
      <c r="E527" s="16" t="str">
        <f>VLOOKUP(B527,總表!$1:$1048576,5,0)</f>
        <v>國小組</v>
      </c>
      <c r="F527" s="16" t="str">
        <f>VLOOKUP(B527,總表!$1:$1048576,3,0)</f>
        <v>臺北市</v>
      </c>
      <c r="G527" s="16" t="str">
        <f>VLOOKUP(B527,總表!$1:$1048576,6,0)</f>
        <v>魏揚庭</v>
      </c>
      <c r="H527" s="16" t="str">
        <f>VLOOKUP(B527,總表!$1:$1048576,7,0)</f>
        <v>台北市私立復興實驗小學</v>
      </c>
      <c r="I527" s="16">
        <f>VLOOKUP(B527,總表!$1:$1048576,8,0)</f>
        <v>0</v>
      </c>
      <c r="J527" s="16">
        <f>VLOOKUP(B527,總表!$1:$1048576,9,0)</f>
        <v>0</v>
      </c>
      <c r="K527" s="16">
        <f>VLOOKUP(B527,總表!$1:$1048576,10,0)</f>
        <v>0</v>
      </c>
      <c r="L527" s="16">
        <f>VLOOKUP(B527,總表!$1:$1048576,11,0)</f>
        <v>0</v>
      </c>
      <c r="M527" s="16" t="str">
        <f>VLOOKUP(B527,總表!$1:$1048576,12,0)</f>
        <v xml:space="preserve"> 蔣宗翰</v>
      </c>
      <c r="N527" s="16" t="str">
        <f>VLOOKUP(B527,總表!$1:$1048576,13,0)</f>
        <v>台北市私立復興實驗小學</v>
      </c>
      <c r="O527" s="16">
        <f>VLOOKUP(B527,總表!$1:$1048576,14,0)</f>
        <v>0</v>
      </c>
      <c r="P527" s="16">
        <f>VLOOKUP(B527,總表!$1:$1048576,15,0)</f>
        <v>0</v>
      </c>
      <c r="Q527" s="16">
        <f>VLOOKUP(B527,總表!$1:$1048576,16,0)</f>
        <v>0</v>
      </c>
      <c r="R527" s="16">
        <f>VLOOKUP(B527,總表!$1:$1048576,17,0)</f>
        <v>0</v>
      </c>
    </row>
    <row r="528" spans="1:18" hidden="1" x14ac:dyDescent="0.3">
      <c r="A528" s="24" t="s">
        <v>3495</v>
      </c>
      <c r="B528" s="16" t="s">
        <v>1754</v>
      </c>
      <c r="C528" s="10" t="str">
        <f>VLOOKUP(B528,總表!$1:$1048576,2,0)</f>
        <v>行人超【極】安全系統</v>
      </c>
      <c r="D528" s="19" t="str">
        <f>VLOOKUP(B528,總表!$1:$1048576,4,0)</f>
        <v>災害管理與安全</v>
      </c>
      <c r="E528" s="16" t="str">
        <f>VLOOKUP(B528,總表!$1:$1048576,5,0)</f>
        <v>國小組</v>
      </c>
      <c r="F528" s="16" t="str">
        <f>VLOOKUP(B528,總表!$1:$1048576,3,0)</f>
        <v>臺北市</v>
      </c>
      <c r="G528" s="16" t="str">
        <f>VLOOKUP(B528,總表!$1:$1048576,6,0)</f>
        <v>蘇宸緯</v>
      </c>
      <c r="H528" s="16" t="str">
        <f>VLOOKUP(B528,總表!$1:$1048576,7,0)</f>
        <v>臺北市北投區逸仙國民小學</v>
      </c>
      <c r="I528" s="16" t="str">
        <f>VLOOKUP(B528,總表!$1:$1048576,8,0)</f>
        <v>林靖傑</v>
      </c>
      <c r="J528" s="16" t="str">
        <f>VLOOKUP(B528,總表!$1:$1048576,9,0)</f>
        <v>臺北市北投區逸仙國民小學</v>
      </c>
      <c r="K528" s="16" t="str">
        <f>VLOOKUP(B528,總表!$1:$1048576,10,0)</f>
        <v>周牧謙</v>
      </c>
      <c r="L528" s="16" t="str">
        <f>VLOOKUP(B528,總表!$1:$1048576,11,0)</f>
        <v>臺北市北投區逸仙國民小學</v>
      </c>
      <c r="M528" s="16" t="str">
        <f>VLOOKUP(B528,總表!$1:$1048576,12,0)</f>
        <v>周文祺</v>
      </c>
      <c r="N528" s="16" t="str">
        <f>VLOOKUP(B528,總表!$1:$1048576,13,0)</f>
        <v>臺北市北投區逸仙國民小學</v>
      </c>
      <c r="O528" s="16" t="str">
        <f>VLOOKUP(B528,總表!$1:$1048576,14,0)</f>
        <v>楊政彥</v>
      </c>
      <c r="P528" s="16" t="str">
        <f>VLOOKUP(B528,總表!$1:$1048576,15,0)</f>
        <v>臺北市北投區逸仙國民小學</v>
      </c>
      <c r="Q528" s="16">
        <f>VLOOKUP(B528,總表!$1:$1048576,16,0)</f>
        <v>0</v>
      </c>
      <c r="R528" s="16">
        <f>VLOOKUP(B528,總表!$1:$1048576,17,0)</f>
        <v>0</v>
      </c>
    </row>
    <row r="529" spans="1:18" hidden="1" x14ac:dyDescent="0.3">
      <c r="A529" s="24" t="s">
        <v>3495</v>
      </c>
      <c r="B529" s="16" t="s">
        <v>1833</v>
      </c>
      <c r="C529" s="10" t="str">
        <f>VLOOKUP(B529,總表!$1:$1048576,2,0)</f>
        <v>格格得入便當盒</v>
      </c>
      <c r="D529" s="19" t="str">
        <f>VLOOKUP(B529,總表!$1:$1048576,4,0)</f>
        <v>災害管理與安全</v>
      </c>
      <c r="E529" s="16" t="str">
        <f>VLOOKUP(B529,總表!$1:$1048576,5,0)</f>
        <v>國小組</v>
      </c>
      <c r="F529" s="16" t="str">
        <f>VLOOKUP(B529,總表!$1:$1048576,3,0)</f>
        <v>臺北市</v>
      </c>
      <c r="G529" s="16" t="str">
        <f>VLOOKUP(B529,總表!$1:$1048576,6,0)</f>
        <v>劉至夏</v>
      </c>
      <c r="H529" s="16" t="str">
        <f>VLOOKUP(B529,總表!$1:$1048576,7,0)</f>
        <v>臺北市立大學附設實驗國民小學</v>
      </c>
      <c r="I529" s="16" t="str">
        <f>VLOOKUP(B529,總表!$1:$1048576,8,0)</f>
        <v>王品蔚</v>
      </c>
      <c r="J529" s="16" t="str">
        <f>VLOOKUP(B529,總表!$1:$1048576,9,0)</f>
        <v>臺北市立大學附設實驗國民小學</v>
      </c>
      <c r="K529" s="16" t="str">
        <f>VLOOKUP(B529,總表!$1:$1048576,10,0)</f>
        <v>林立誠</v>
      </c>
      <c r="L529" s="16" t="str">
        <f>VLOOKUP(B529,總表!$1:$1048576,11,0)</f>
        <v>臺北市立大學附設實驗國民小學</v>
      </c>
      <c r="M529" s="16" t="str">
        <f>VLOOKUP(B529,總表!$1:$1048576,12,0)</f>
        <v>黃淑賢</v>
      </c>
      <c r="N529" s="16" t="str">
        <f>VLOOKUP(B529,總表!$1:$1048576,13,0)</f>
        <v>臺北市立大學附設實驗國民小學</v>
      </c>
      <c r="O529" s="16" t="str">
        <f>VLOOKUP(B529,總表!$1:$1048576,14,0)</f>
        <v>豐佳燕</v>
      </c>
      <c r="P529" s="16" t="str">
        <f>VLOOKUP(B529,總表!$1:$1048576,15,0)</f>
        <v>臺北市立大學附設實驗國民小學</v>
      </c>
      <c r="Q529" s="16">
        <f>VLOOKUP(B529,總表!$1:$1048576,16,0)</f>
        <v>0</v>
      </c>
      <c r="R529" s="16">
        <f>VLOOKUP(B529,總表!$1:$1048576,17,0)</f>
        <v>0</v>
      </c>
    </row>
    <row r="530" spans="1:18" hidden="1" x14ac:dyDescent="0.3">
      <c r="A530" s="21" t="s">
        <v>3493</v>
      </c>
      <c r="B530" s="16" t="s">
        <v>1742</v>
      </c>
      <c r="C530" s="10" t="str">
        <f>VLOOKUP(B530,總表!$1:$1048576,2,0)</f>
        <v>S.A.F.E.智慧酒駕守護行車系統</v>
      </c>
      <c r="D530" s="19" t="str">
        <f>VLOOKUP(B530,總表!$1:$1048576,4,0)</f>
        <v>災害管理與安全</v>
      </c>
      <c r="E530" s="16" t="str">
        <f>VLOOKUP(B530,總表!$1:$1048576,5,0)</f>
        <v>國小組</v>
      </c>
      <c r="F530" s="16" t="str">
        <f>VLOOKUP(B530,總表!$1:$1048576,3,0)</f>
        <v>臺北市</v>
      </c>
      <c r="G530" s="16" t="str">
        <f>VLOOKUP(B530,總表!$1:$1048576,6,0)</f>
        <v>楊邵倢</v>
      </c>
      <c r="H530" s="16" t="str">
        <f>VLOOKUP(B530,總表!$1:$1048576,7,0)</f>
        <v>臺北市內湖區碧湖國民小學</v>
      </c>
      <c r="I530" s="16">
        <f>VLOOKUP(B530,總表!$1:$1048576,8,0)</f>
        <v>0</v>
      </c>
      <c r="J530" s="16">
        <f>VLOOKUP(B530,總表!$1:$1048576,9,0)</f>
        <v>0</v>
      </c>
      <c r="K530" s="16">
        <f>VLOOKUP(B530,總表!$1:$1048576,10,0)</f>
        <v>0</v>
      </c>
      <c r="L530" s="16">
        <f>VLOOKUP(B530,總表!$1:$1048576,11,0)</f>
        <v>0</v>
      </c>
      <c r="M530" s="16" t="str">
        <f>VLOOKUP(B530,總表!$1:$1048576,12,0)</f>
        <v>陳彥蓁</v>
      </c>
      <c r="N530" s="16" t="str">
        <f>VLOOKUP(B530,總表!$1:$1048576,13,0)</f>
        <v>臺北市內湖區碧湖國民小學</v>
      </c>
      <c r="O530" s="16" t="str">
        <f>VLOOKUP(B530,總表!$1:$1048576,14,0)</f>
        <v>周秉弘</v>
      </c>
      <c r="P530" s="16" t="str">
        <f>VLOOKUP(B530,總表!$1:$1048576,15,0)</f>
        <v>臺北市內湖區碧湖國民小學</v>
      </c>
      <c r="Q530" s="16">
        <f>VLOOKUP(B530,總表!$1:$1048576,16,0)</f>
        <v>0</v>
      </c>
      <c r="R530" s="16">
        <f>VLOOKUP(B530,總表!$1:$1048576,17,0)</f>
        <v>0</v>
      </c>
    </row>
    <row r="531" spans="1:18" ht="17.399999999999999" hidden="1" x14ac:dyDescent="0.3">
      <c r="A531" s="23" t="s">
        <v>3495</v>
      </c>
      <c r="B531" s="16" t="s">
        <v>2134</v>
      </c>
      <c r="C531" s="10" t="str">
        <f>VLOOKUP(B531,總表!$1:$1048576,2,0)</f>
        <v>電話不忘機</v>
      </c>
      <c r="D531" s="20" t="str">
        <f>VLOOKUP(B531,總表!$1:$1048576,4,0)</f>
        <v>社會照護</v>
      </c>
      <c r="E531" s="16" t="str">
        <f>VLOOKUP(B531,總表!$1:$1048576,5,0)</f>
        <v>國小組</v>
      </c>
      <c r="F531" s="16" t="str">
        <f>VLOOKUP(B531,總表!$1:$1048576,3,0)</f>
        <v>臺北市</v>
      </c>
      <c r="G531" s="16" t="str">
        <f>VLOOKUP(B531,總表!$1:$1048576,6,0)</f>
        <v>蕭宇希</v>
      </c>
      <c r="H531" s="16" t="str">
        <f>VLOOKUP(B531,總表!$1:$1048576,7,0)</f>
        <v>臺北市士林區天母國民小學</v>
      </c>
      <c r="I531" s="16">
        <f>VLOOKUP(B531,總表!$1:$1048576,8,0)</f>
        <v>0</v>
      </c>
      <c r="J531" s="16">
        <f>VLOOKUP(B531,總表!$1:$1048576,9,0)</f>
        <v>0</v>
      </c>
      <c r="K531" s="16">
        <f>VLOOKUP(B531,總表!$1:$1048576,10,0)</f>
        <v>0</v>
      </c>
      <c r="L531" s="16">
        <f>VLOOKUP(B531,總表!$1:$1048576,11,0)</f>
        <v>0</v>
      </c>
      <c r="M531" s="16" t="str">
        <f>VLOOKUP(B531,總表!$1:$1048576,12,0)</f>
        <v>林靜宜</v>
      </c>
      <c r="N531" s="16" t="str">
        <f>VLOOKUP(B531,總表!$1:$1048576,13,0)</f>
        <v>臺北市士林區天母國民小學</v>
      </c>
      <c r="O531" s="16">
        <f>VLOOKUP(B531,總表!$1:$1048576,14,0)</f>
        <v>0</v>
      </c>
      <c r="P531" s="16">
        <f>VLOOKUP(B531,總表!$1:$1048576,15,0)</f>
        <v>0</v>
      </c>
      <c r="Q531" s="16">
        <f>VLOOKUP(B531,總表!$1:$1048576,16,0)</f>
        <v>0</v>
      </c>
      <c r="R531" s="16">
        <f>VLOOKUP(B531,總表!$1:$1048576,17,0)</f>
        <v>0</v>
      </c>
    </row>
    <row r="532" spans="1:18" ht="17.399999999999999" hidden="1" x14ac:dyDescent="0.3">
      <c r="A532" s="22" t="s">
        <v>3495</v>
      </c>
      <c r="B532" s="16" t="s">
        <v>2312</v>
      </c>
      <c r="C532" s="10" t="str">
        <f>VLOOKUP(B532,總表!$1:$1048576,2,0)</f>
        <v>魚缸清潔小幫手:機器垃圾魚</v>
      </c>
      <c r="D532" s="16" t="str">
        <f>VLOOKUP(B532,總表!$1:$1048576,4,0)</f>
        <v>便利生活</v>
      </c>
      <c r="E532" s="16" t="str">
        <f>VLOOKUP(B532,總表!$1:$1048576,5,0)</f>
        <v>國小組</v>
      </c>
      <c r="F532" s="16" t="str">
        <f>VLOOKUP(B532,總表!$1:$1048576,3,0)</f>
        <v>臺北市</v>
      </c>
      <c r="G532" s="16" t="str">
        <f>VLOOKUP(B532,總表!$1:$1048576,6,0)</f>
        <v>陳泓劭</v>
      </c>
      <c r="H532" s="16" t="str">
        <f>VLOOKUP(B532,總表!$1:$1048576,7,0)</f>
        <v>臺北市內湖區碧湖國小</v>
      </c>
      <c r="I532" s="16" t="str">
        <f>VLOOKUP(B532,總表!$1:$1048576,8,0)</f>
        <v>吳承叡</v>
      </c>
      <c r="J532" s="16" t="str">
        <f>VLOOKUP(B532,總表!$1:$1048576,9,0)</f>
        <v>臺北市內湖區碧湖國小</v>
      </c>
      <c r="K532" s="16">
        <f>VLOOKUP(B532,總表!$1:$1048576,10,0)</f>
        <v>0</v>
      </c>
      <c r="L532" s="16">
        <f>VLOOKUP(B532,總表!$1:$1048576,11,0)</f>
        <v>0</v>
      </c>
      <c r="M532" s="16" t="str">
        <f>VLOOKUP(B532,總表!$1:$1048576,12,0)</f>
        <v>楊婷雅</v>
      </c>
      <c r="N532" s="16" t="str">
        <f>VLOOKUP(B532,總表!$1:$1048576,13,0)</f>
        <v>臺北市內湖區碧湖國小</v>
      </c>
      <c r="O532" s="16" t="str">
        <f>VLOOKUP(B532,總表!$1:$1048576,14,0)</f>
        <v>周秉弘</v>
      </c>
      <c r="P532" s="16" t="str">
        <f>VLOOKUP(B532,總表!$1:$1048576,15,0)</f>
        <v>臺北市內湖區碧湖國小</v>
      </c>
      <c r="Q532" s="16">
        <f>VLOOKUP(B532,總表!$1:$1048576,16,0)</f>
        <v>0</v>
      </c>
      <c r="R532" s="16">
        <f>VLOOKUP(B532,總表!$1:$1048576,17,0)</f>
        <v>0</v>
      </c>
    </row>
    <row r="533" spans="1:18" ht="17.399999999999999" hidden="1" x14ac:dyDescent="0.3">
      <c r="A533" s="22" t="s">
        <v>3495</v>
      </c>
      <c r="B533" s="16" t="s">
        <v>2540</v>
      </c>
      <c r="C533" s="10" t="str">
        <f>VLOOKUP(B533,總表!$1:$1048576,2,0)</f>
        <v>晨光小幫手</v>
      </c>
      <c r="D533" s="16" t="str">
        <f>VLOOKUP(B533,總表!$1:$1048576,4,0)</f>
        <v>便利生活</v>
      </c>
      <c r="E533" s="16" t="str">
        <f>VLOOKUP(B533,總表!$1:$1048576,5,0)</f>
        <v>國小組</v>
      </c>
      <c r="F533" s="16" t="str">
        <f>VLOOKUP(B533,總表!$1:$1048576,3,0)</f>
        <v>臺北市</v>
      </c>
      <c r="G533" s="16" t="str">
        <f>VLOOKUP(B533,總表!$1:$1048576,6,0)</f>
        <v>陳宜鍒</v>
      </c>
      <c r="H533" s="16" t="str">
        <f>VLOOKUP(B533,總表!$1:$1048576,7,0)</f>
        <v>臺北市文山區木柵國民小學</v>
      </c>
      <c r="I533" s="16" t="str">
        <f>VLOOKUP(B533,總表!$1:$1048576,8,0)</f>
        <v>郭薽詒</v>
      </c>
      <c r="J533" s="16" t="str">
        <f>VLOOKUP(B533,總表!$1:$1048576,9,0)</f>
        <v>臺北市文山區木柵國民小學</v>
      </c>
      <c r="K533" s="16" t="str">
        <f>VLOOKUP(B533,總表!$1:$1048576,10,0)</f>
        <v>葉昀珊</v>
      </c>
      <c r="L533" s="16" t="str">
        <f>VLOOKUP(B533,總表!$1:$1048576,11,0)</f>
        <v>臺北市文山區木柵國民小學</v>
      </c>
      <c r="M533" s="16" t="str">
        <f>VLOOKUP(B533,總表!$1:$1048576,12,0)</f>
        <v>郭沁璇</v>
      </c>
      <c r="N533" s="16" t="str">
        <f>VLOOKUP(B533,總表!$1:$1048576,13,0)</f>
        <v>臺北市文山區木柵國民小學</v>
      </c>
      <c r="O533" s="16" t="str">
        <f>VLOOKUP(B533,總表!$1:$1048576,14,0)</f>
        <v>陳思穎</v>
      </c>
      <c r="P533" s="16" t="str">
        <f>VLOOKUP(B533,總表!$1:$1048576,15,0)</f>
        <v>臺北市文山區木柵國民小學</v>
      </c>
      <c r="Q533" s="16" t="str">
        <f>VLOOKUP(B533,總表!$1:$1048576,16,0)</f>
        <v>陳維縈</v>
      </c>
      <c r="R533" s="16" t="str">
        <f>VLOOKUP(B533,總表!$1:$1048576,17,0)</f>
        <v>臺北市文山區木柵國民小學</v>
      </c>
    </row>
    <row r="534" spans="1:18" ht="17.399999999999999" hidden="1" x14ac:dyDescent="0.3">
      <c r="A534" s="22" t="s">
        <v>3495</v>
      </c>
      <c r="B534" s="16" t="s">
        <v>2374</v>
      </c>
      <c r="C534" s="10" t="str">
        <f>VLOOKUP(B534,總表!$1:$1048576,2,0)</f>
        <v>不會弄髒手的餅乾袋</v>
      </c>
      <c r="D534" s="16" t="str">
        <f>VLOOKUP(B534,總表!$1:$1048576,4,0)</f>
        <v>便利生活</v>
      </c>
      <c r="E534" s="16" t="str">
        <f>VLOOKUP(B534,總表!$1:$1048576,5,0)</f>
        <v>國小組</v>
      </c>
      <c r="F534" s="16" t="str">
        <f>VLOOKUP(B534,總表!$1:$1048576,3,0)</f>
        <v>臺北市</v>
      </c>
      <c r="G534" s="16" t="str">
        <f>VLOOKUP(B534,總表!$1:$1048576,6,0)</f>
        <v>楊云萱</v>
      </c>
      <c r="H534" s="16" t="str">
        <f>VLOOKUP(B534,總表!$1:$1048576,7,0)</f>
        <v>台北市內湖區碧湖國民小學</v>
      </c>
      <c r="I534" s="16" t="str">
        <f>VLOOKUP(B534,總表!$1:$1048576,8,0)</f>
        <v>張芸婕</v>
      </c>
      <c r="J534" s="16" t="str">
        <f>VLOOKUP(B534,總表!$1:$1048576,9,0)</f>
        <v>台北市內湖區碧湖國民小學</v>
      </c>
      <c r="K534" s="16">
        <f>VLOOKUP(B534,總表!$1:$1048576,10,0)</f>
        <v>0</v>
      </c>
      <c r="L534" s="16">
        <f>VLOOKUP(B534,總表!$1:$1048576,11,0)</f>
        <v>0</v>
      </c>
      <c r="M534" s="16" t="str">
        <f>VLOOKUP(B534,總表!$1:$1048576,12,0)</f>
        <v>王思澄</v>
      </c>
      <c r="N534" s="16" t="str">
        <f>VLOOKUP(B534,總表!$1:$1048576,13,0)</f>
        <v>台北市內湖區碧湖國民小學</v>
      </c>
      <c r="O534" s="16" t="str">
        <f>VLOOKUP(B534,總表!$1:$1048576,14,0)</f>
        <v>周秉弘</v>
      </c>
      <c r="P534" s="16" t="str">
        <f>VLOOKUP(B534,總表!$1:$1048576,15,0)</f>
        <v>台北市內湖區碧湖國民小學</v>
      </c>
      <c r="Q534" s="16">
        <f>VLOOKUP(B534,總表!$1:$1048576,16,0)</f>
        <v>0</v>
      </c>
      <c r="R534" s="16">
        <f>VLOOKUP(B534,總表!$1:$1048576,17,0)</f>
        <v>0</v>
      </c>
    </row>
    <row r="535" spans="1:18" ht="17.399999999999999" hidden="1" x14ac:dyDescent="0.3">
      <c r="A535" s="22" t="s">
        <v>3495</v>
      </c>
      <c r="B535" s="16" t="s">
        <v>2277</v>
      </c>
      <c r="C535" s="10" t="str">
        <f>VLOOKUP(B535,總表!$1:$1048576,2,0)</f>
        <v>分幣保險箱</v>
      </c>
      <c r="D535" s="16" t="str">
        <f>VLOOKUP(B535,總表!$1:$1048576,4,0)</f>
        <v>便利生活</v>
      </c>
      <c r="E535" s="16" t="str">
        <f>VLOOKUP(B535,總表!$1:$1048576,5,0)</f>
        <v>國小組</v>
      </c>
      <c r="F535" s="16" t="str">
        <f>VLOOKUP(B535,總表!$1:$1048576,3,0)</f>
        <v>臺北市</v>
      </c>
      <c r="G535" s="16" t="str">
        <f>VLOOKUP(B535,總表!$1:$1048576,6,0)</f>
        <v>鄒雯晴</v>
      </c>
      <c r="H535" s="16" t="str">
        <f>VLOOKUP(B535,總表!$1:$1048576,7,0)</f>
        <v>台北市內湖區碧湖國小</v>
      </c>
      <c r="I535" s="16" t="str">
        <f>VLOOKUP(B535,總表!$1:$1048576,8,0)</f>
        <v>郭玥葵</v>
      </c>
      <c r="J535" s="16" t="str">
        <f>VLOOKUP(B535,總表!$1:$1048576,9,0)</f>
        <v>台北市內湖區碧湖國小</v>
      </c>
      <c r="K535" s="16">
        <f>VLOOKUP(B535,總表!$1:$1048576,10,0)</f>
        <v>0</v>
      </c>
      <c r="L535" s="16">
        <f>VLOOKUP(B535,總表!$1:$1048576,11,0)</f>
        <v>0</v>
      </c>
      <c r="M535" s="16" t="str">
        <f>VLOOKUP(B535,總表!$1:$1048576,12,0)</f>
        <v>周秉弘</v>
      </c>
      <c r="N535" s="16" t="str">
        <f>VLOOKUP(B535,總表!$1:$1048576,13,0)</f>
        <v>台北市碧湖國小</v>
      </c>
      <c r="O535" s="16" t="str">
        <f>VLOOKUP(B535,總表!$1:$1048576,14,0)</f>
        <v>王思澄</v>
      </c>
      <c r="P535" s="16" t="str">
        <f>VLOOKUP(B535,總表!$1:$1048576,15,0)</f>
        <v>台北市碧湖國小</v>
      </c>
      <c r="Q535" s="16">
        <f>VLOOKUP(B535,總表!$1:$1048576,16,0)</f>
        <v>0</v>
      </c>
      <c r="R535" s="16">
        <f>VLOOKUP(B535,總表!$1:$1048576,17,0)</f>
        <v>0</v>
      </c>
    </row>
    <row r="536" spans="1:18" ht="17.399999999999999" hidden="1" x14ac:dyDescent="0.3">
      <c r="A536" s="22" t="s">
        <v>3495</v>
      </c>
      <c r="B536" s="16" t="s">
        <v>2284</v>
      </c>
      <c r="C536" s="10" t="str">
        <f>VLOOKUP(B536,總表!$1:$1048576,2,0)</f>
        <v>象棋收納盒</v>
      </c>
      <c r="D536" s="16" t="str">
        <f>VLOOKUP(B536,總表!$1:$1048576,4,0)</f>
        <v>便利生活</v>
      </c>
      <c r="E536" s="16" t="str">
        <f>VLOOKUP(B536,總表!$1:$1048576,5,0)</f>
        <v>國小組</v>
      </c>
      <c r="F536" s="16" t="str">
        <f>VLOOKUP(B536,總表!$1:$1048576,3,0)</f>
        <v>臺北市</v>
      </c>
      <c r="G536" s="16" t="str">
        <f>VLOOKUP(B536,總表!$1:$1048576,6,0)</f>
        <v>李曜宇</v>
      </c>
      <c r="H536" s="16" t="str">
        <f>VLOOKUP(B536,總表!$1:$1048576,7,0)</f>
        <v>臺北市內湖區碧湖國民小學</v>
      </c>
      <c r="I536" s="16">
        <f>VLOOKUP(B536,總表!$1:$1048576,8,0)</f>
        <v>0</v>
      </c>
      <c r="J536" s="16">
        <f>VLOOKUP(B536,總表!$1:$1048576,9,0)</f>
        <v>0</v>
      </c>
      <c r="K536" s="16">
        <f>VLOOKUP(B536,總表!$1:$1048576,10,0)</f>
        <v>0</v>
      </c>
      <c r="L536" s="16">
        <f>VLOOKUP(B536,總表!$1:$1048576,11,0)</f>
        <v>0</v>
      </c>
      <c r="M536" s="16" t="str">
        <f>VLOOKUP(B536,總表!$1:$1048576,12,0)</f>
        <v>陳彥蓁</v>
      </c>
      <c r="N536" s="16" t="str">
        <f>VLOOKUP(B536,總表!$1:$1048576,13,0)</f>
        <v>臺北市內湖區碧湖國民小學</v>
      </c>
      <c r="O536" s="16" t="str">
        <f>VLOOKUP(B536,總表!$1:$1048576,14,0)</f>
        <v>周秉弘</v>
      </c>
      <c r="P536" s="16" t="str">
        <f>VLOOKUP(B536,總表!$1:$1048576,15,0)</f>
        <v>臺北市內湖區碧湖國民小學</v>
      </c>
      <c r="Q536" s="16">
        <f>VLOOKUP(B536,總表!$1:$1048576,16,0)</f>
        <v>0</v>
      </c>
      <c r="R536" s="16">
        <f>VLOOKUP(B536,總表!$1:$1048576,17,0)</f>
        <v>0</v>
      </c>
    </row>
    <row r="537" spans="1:18" ht="17.399999999999999" hidden="1" x14ac:dyDescent="0.3">
      <c r="A537" s="25" t="s">
        <v>3492</v>
      </c>
      <c r="B537" s="13" t="s">
        <v>2446</v>
      </c>
      <c r="C537" s="10" t="str">
        <f>VLOOKUP(B537,總表!$1:$1048576,2,0)</f>
        <v>Toibot</v>
      </c>
      <c r="D537" s="16" t="str">
        <f>VLOOKUP(B537,總表!$1:$1048576,4,0)</f>
        <v>便利生活</v>
      </c>
      <c r="E537" s="16" t="str">
        <f>VLOOKUP(B537,總表!$1:$1048576,5,0)</f>
        <v>國小組</v>
      </c>
      <c r="F537" s="16" t="str">
        <f>VLOOKUP(B537,總表!$1:$1048576,3,0)</f>
        <v>臺北市</v>
      </c>
      <c r="G537" s="16" t="str">
        <f>VLOOKUP(B537,總表!$1:$1048576,6,0)</f>
        <v>張廷瑀</v>
      </c>
      <c r="H537" s="16" t="str">
        <f>VLOOKUP(B537,總表!$1:$1048576,7,0)</f>
        <v>幸安國小</v>
      </c>
      <c r="I537" s="16" t="str">
        <f>VLOOKUP(B537,總表!$1:$1048576,8,0)</f>
        <v>陳慧緁</v>
      </c>
      <c r="J537" s="16" t="str">
        <f>VLOOKUP(B537,總表!$1:$1048576,9,0)</f>
        <v>幸安國小</v>
      </c>
      <c r="K537" s="16">
        <f>VLOOKUP(B537,總表!$1:$1048576,10,0)</f>
        <v>0</v>
      </c>
      <c r="L537" s="16">
        <f>VLOOKUP(B537,總表!$1:$1048576,11,0)</f>
        <v>0</v>
      </c>
      <c r="M537" s="16" t="str">
        <f>VLOOKUP(B537,總表!$1:$1048576,12,0)</f>
        <v>吳承諺</v>
      </c>
      <c r="N537" s="16" t="str">
        <f>VLOOKUP(B537,總表!$1:$1048576,13,0)</f>
        <v>幸安國小</v>
      </c>
      <c r="O537" s="16">
        <f>VLOOKUP(B537,總表!$1:$1048576,14,0)</f>
        <v>0</v>
      </c>
      <c r="P537" s="16">
        <f>VLOOKUP(B537,總表!$1:$1048576,15,0)</f>
        <v>0</v>
      </c>
      <c r="Q537" s="16">
        <f>VLOOKUP(B537,總表!$1:$1048576,16,0)</f>
        <v>0</v>
      </c>
      <c r="R537" s="16">
        <f>VLOOKUP(B537,總表!$1:$1048576,17,0)</f>
        <v>0</v>
      </c>
    </row>
    <row r="538" spans="1:18" ht="17.399999999999999" hidden="1" x14ac:dyDescent="0.3">
      <c r="A538" s="28" t="s">
        <v>3493</v>
      </c>
      <c r="B538" s="13" t="s">
        <v>3511</v>
      </c>
      <c r="C538" s="10" t="str">
        <f>VLOOKUP(B538,總表!$1:$1048576,2,0)</f>
        <v>喵動獎勵陪伴機</v>
      </c>
      <c r="D538" s="16" t="str">
        <f>VLOOKUP(B538,總表!$1:$1048576,4,0)</f>
        <v>便利生活</v>
      </c>
      <c r="E538" s="16" t="str">
        <f>VLOOKUP(B538,總表!$1:$1048576,5,0)</f>
        <v>國小組</v>
      </c>
      <c r="F538" s="16" t="str">
        <f>VLOOKUP(B538,總表!$1:$1048576,3,0)</f>
        <v>臺北市</v>
      </c>
      <c r="G538" s="16" t="str">
        <f>VLOOKUP(B538,總表!$1:$1048576,6,0)</f>
        <v>吳亞臻</v>
      </c>
      <c r="H538" s="16" t="str">
        <f>VLOOKUP(B538,總表!$1:$1048576,7,0)</f>
        <v>台北市私立復興實驗小學</v>
      </c>
      <c r="I538" s="16">
        <f>VLOOKUP(B538,總表!$1:$1048576,8,0)</f>
        <v>0</v>
      </c>
      <c r="J538" s="16">
        <f>VLOOKUP(B538,總表!$1:$1048576,9,0)</f>
        <v>0</v>
      </c>
      <c r="K538" s="16">
        <f>VLOOKUP(B538,總表!$1:$1048576,10,0)</f>
        <v>0</v>
      </c>
      <c r="L538" s="16">
        <f>VLOOKUP(B538,總表!$1:$1048576,11,0)</f>
        <v>0</v>
      </c>
      <c r="M538" s="16" t="str">
        <f>VLOOKUP(B538,總表!$1:$1048576,12,0)</f>
        <v xml:space="preserve"> 蔣宗翰</v>
      </c>
      <c r="N538" s="16" t="str">
        <f>VLOOKUP(B538,總表!$1:$1048576,13,0)</f>
        <v>台北市私立復興實驗小學</v>
      </c>
      <c r="O538" s="16">
        <f>VLOOKUP(B538,總表!$1:$1048576,14,0)</f>
        <v>0</v>
      </c>
      <c r="P538" s="16">
        <f>VLOOKUP(B538,總表!$1:$1048576,15,0)</f>
        <v>0</v>
      </c>
      <c r="Q538" s="16">
        <f>VLOOKUP(B538,總表!$1:$1048576,16,0)</f>
        <v>0</v>
      </c>
      <c r="R538" s="16">
        <f>VLOOKUP(B538,總表!$1:$1048576,17,0)</f>
        <v>0</v>
      </c>
    </row>
    <row r="539" spans="1:18" ht="17.399999999999999" hidden="1" x14ac:dyDescent="0.3">
      <c r="A539" s="30" t="s">
        <v>3494</v>
      </c>
      <c r="B539" s="16" t="s">
        <v>2295</v>
      </c>
      <c r="C539" s="10" t="str">
        <f>VLOOKUP(B539,總表!$1:$1048576,2,0)</f>
        <v>食刻提醒</v>
      </c>
      <c r="D539" s="16" t="str">
        <f>VLOOKUP(B539,總表!$1:$1048576,4,0)</f>
        <v>便利生活</v>
      </c>
      <c r="E539" s="16" t="str">
        <f>VLOOKUP(B539,總表!$1:$1048576,5,0)</f>
        <v>國小組</v>
      </c>
      <c r="F539" s="16" t="str">
        <f>VLOOKUP(B539,總表!$1:$1048576,3,0)</f>
        <v>臺北市</v>
      </c>
      <c r="G539" s="16" t="str">
        <f>VLOOKUP(B539,總表!$1:$1048576,6,0)</f>
        <v>唐雲謙</v>
      </c>
      <c r="H539" s="16" t="str">
        <f>VLOOKUP(B539,總表!$1:$1048576,7,0)</f>
        <v>臺北市內湖區碧湖國民小學</v>
      </c>
      <c r="I539" s="16" t="str">
        <f>VLOOKUP(B539,總表!$1:$1048576,8,0)</f>
        <v>林琮恩</v>
      </c>
      <c r="J539" s="16" t="str">
        <f>VLOOKUP(B539,總表!$1:$1048576,9,0)</f>
        <v>臺北市內湖區碧湖國民小學</v>
      </c>
      <c r="K539" s="16">
        <f>VLOOKUP(B539,總表!$1:$1048576,10,0)</f>
        <v>0</v>
      </c>
      <c r="L539" s="16">
        <f>VLOOKUP(B539,總表!$1:$1048576,11,0)</f>
        <v>0</v>
      </c>
      <c r="M539" s="16" t="str">
        <f>VLOOKUP(B539,總表!$1:$1048576,12,0)</f>
        <v>陳彥蓁</v>
      </c>
      <c r="N539" s="16" t="str">
        <f>VLOOKUP(B539,總表!$1:$1048576,13,0)</f>
        <v>臺北市內湖區碧湖國民小學</v>
      </c>
      <c r="O539" s="16" t="str">
        <f>VLOOKUP(B539,總表!$1:$1048576,14,0)</f>
        <v>周秉弘</v>
      </c>
      <c r="P539" s="16" t="str">
        <f>VLOOKUP(B539,總表!$1:$1048576,15,0)</f>
        <v>臺北市內湖區碧湖國民小學</v>
      </c>
      <c r="Q539" s="16">
        <f>VLOOKUP(B539,總表!$1:$1048576,16,0)</f>
        <v>0</v>
      </c>
      <c r="R539" s="16">
        <f>VLOOKUP(B539,總表!$1:$1048576,17,0)</f>
        <v>0</v>
      </c>
    </row>
    <row r="540" spans="1:18" ht="17.399999999999999" hidden="1" x14ac:dyDescent="0.3">
      <c r="A540" s="23" t="s">
        <v>3495</v>
      </c>
      <c r="B540" s="16" t="s">
        <v>3503</v>
      </c>
      <c r="C540" s="10" t="str">
        <f>VLOOKUP(B540,總表!$1:$1048576,2,0)</f>
        <v>星際綠洲 - 太空植物種植裝置</v>
      </c>
      <c r="D540" s="21" t="str">
        <f>VLOOKUP(B540,總表!$1:$1048576,4,0)</f>
        <v>前瞻/工業設計技術</v>
      </c>
      <c r="E540" s="16" t="str">
        <f>VLOOKUP(B540,總表!$1:$1048576,5,0)</f>
        <v>國小組</v>
      </c>
      <c r="F540" s="16" t="str">
        <f>VLOOKUP(B540,總表!$1:$1048576,3,0)</f>
        <v>臺北市</v>
      </c>
      <c r="G540" s="16" t="str">
        <f>VLOOKUP(B540,總表!$1:$1048576,6,0)</f>
        <v>林君佑</v>
      </c>
      <c r="H540" s="16" t="str">
        <f>VLOOKUP(B540,總表!$1:$1048576,7,0)</f>
        <v>臺北市北投區逸仙國民小學</v>
      </c>
      <c r="I540" s="16" t="str">
        <f>VLOOKUP(B540,總表!$1:$1048576,8,0)</f>
        <v>陳宏德</v>
      </c>
      <c r="J540" s="16" t="str">
        <f>VLOOKUP(B540,總表!$1:$1048576,9,0)</f>
        <v>臺北市北投區逸仙國民小學</v>
      </c>
      <c r="K540" s="16" t="str">
        <f>VLOOKUP(B540,總表!$1:$1048576,10,0)</f>
        <v>陳子學</v>
      </c>
      <c r="L540" s="16" t="str">
        <f>VLOOKUP(B540,總表!$1:$1048576,11,0)</f>
        <v>臺北市北投區逸仙國民小學</v>
      </c>
      <c r="M540" s="16" t="str">
        <f>VLOOKUP(B540,總表!$1:$1048576,12,0)</f>
        <v>周文祺</v>
      </c>
      <c r="N540" s="16" t="str">
        <f>VLOOKUP(B540,總表!$1:$1048576,13,0)</f>
        <v>臺北市北投區逸仙國民小學</v>
      </c>
      <c r="O540" s="16" t="str">
        <f>VLOOKUP(B540,總表!$1:$1048576,14,0)</f>
        <v>楊政諺</v>
      </c>
      <c r="P540" s="16" t="str">
        <f>VLOOKUP(B540,總表!$1:$1048576,15,0)</f>
        <v>臺北市北投區逸仙國民小學</v>
      </c>
      <c r="Q540" s="16">
        <f>VLOOKUP(B540,總表!$1:$1048576,16,0)</f>
        <v>0</v>
      </c>
      <c r="R540" s="16">
        <f>VLOOKUP(B540,總表!$1:$1048576,17,0)</f>
        <v>0</v>
      </c>
    </row>
    <row r="541" spans="1:18" ht="17.399999999999999" hidden="1" x14ac:dyDescent="0.3">
      <c r="A541" s="22" t="s">
        <v>3495</v>
      </c>
      <c r="B541" s="13" t="s">
        <v>256</v>
      </c>
      <c r="C541" s="10" t="str">
        <f>VLOOKUP(B541,總表!$1:$1048576,2,0)</f>
        <v>簡易水質監測系統 Simple Water Quality Monitoring System</v>
      </c>
      <c r="D541" s="18" t="str">
        <f>VLOOKUP(B541,總表!$1:$1048576,4,0)</f>
        <v>休閒與教育</v>
      </c>
      <c r="E541" s="16" t="str">
        <f>VLOOKUP(B541,總表!$1:$1048576,5,0)</f>
        <v>國中組</v>
      </c>
      <c r="F541" s="16" t="str">
        <f>VLOOKUP(B541,總表!$1:$1048576,3,0)</f>
        <v>臺北市</v>
      </c>
      <c r="G541" s="16" t="str">
        <f>VLOOKUP(B541,總表!$1:$1048576,6,0)</f>
        <v>劉承瑜</v>
      </c>
      <c r="H541" s="16" t="str">
        <f>VLOOKUP(B541,總表!$1:$1048576,7,0)</f>
        <v>臺北市私立復興實驗高級中學</v>
      </c>
      <c r="I541" s="16">
        <f>VLOOKUP(B541,總表!$1:$1048576,8,0)</f>
        <v>0</v>
      </c>
      <c r="J541" s="16">
        <f>VLOOKUP(B541,總表!$1:$1048576,9,0)</f>
        <v>0</v>
      </c>
      <c r="K541" s="16">
        <f>VLOOKUP(B541,總表!$1:$1048576,10,0)</f>
        <v>0</v>
      </c>
      <c r="L541" s="16">
        <f>VLOOKUP(B541,總表!$1:$1048576,11,0)</f>
        <v>0</v>
      </c>
      <c r="M541" s="16" t="str">
        <f>VLOOKUP(B541,總表!$1:$1048576,12,0)</f>
        <v>陳建宏</v>
      </c>
      <c r="N541" s="16" t="str">
        <f>VLOOKUP(B541,總表!$1:$1048576,13,0)</f>
        <v>台北市私立復興實驗高級中學</v>
      </c>
      <c r="O541" s="16">
        <f>VLOOKUP(B541,總表!$1:$1048576,14,0)</f>
        <v>0</v>
      </c>
      <c r="P541" s="16">
        <f>VLOOKUP(B541,總表!$1:$1048576,15,0)</f>
        <v>0</v>
      </c>
      <c r="Q541" s="16">
        <f>VLOOKUP(B541,總表!$1:$1048576,16,0)</f>
        <v>0</v>
      </c>
      <c r="R541" s="16">
        <f>VLOOKUP(B541,總表!$1:$1048576,17,0)</f>
        <v>0</v>
      </c>
    </row>
    <row r="542" spans="1:18" ht="17.399999999999999" hidden="1" x14ac:dyDescent="0.3">
      <c r="A542" s="28" t="s">
        <v>3493</v>
      </c>
      <c r="B542" s="13" t="s">
        <v>317</v>
      </c>
      <c r="C542" s="10" t="str">
        <f>VLOOKUP(B542,總表!$1:$1048576,2,0)</f>
        <v>K POP 自動撥音樂機</v>
      </c>
      <c r="D542" s="18" t="str">
        <f>VLOOKUP(B542,總表!$1:$1048576,4,0)</f>
        <v>休閒與教育</v>
      </c>
      <c r="E542" s="16" t="str">
        <f>VLOOKUP(B542,總表!$1:$1048576,5,0)</f>
        <v>國中組</v>
      </c>
      <c r="F542" s="16" t="str">
        <f>VLOOKUP(B542,總表!$1:$1048576,3,0)</f>
        <v>臺北市</v>
      </c>
      <c r="G542" s="16" t="str">
        <f>VLOOKUP(B542,總表!$1:$1048576,6,0)</f>
        <v>陳瑜涵</v>
      </c>
      <c r="H542" s="16" t="str">
        <f>VLOOKUP(B542,總表!$1:$1048576,7,0)</f>
        <v>康橋國際學校</v>
      </c>
      <c r="I542" s="16">
        <f>VLOOKUP(B542,總表!$1:$1048576,8,0)</f>
        <v>0</v>
      </c>
      <c r="J542" s="16">
        <f>VLOOKUP(B542,總表!$1:$1048576,9,0)</f>
        <v>0</v>
      </c>
      <c r="K542" s="16">
        <f>VLOOKUP(B542,總表!$1:$1048576,10,0)</f>
        <v>0</v>
      </c>
      <c r="L542" s="16">
        <f>VLOOKUP(B542,總表!$1:$1048576,11,0)</f>
        <v>0</v>
      </c>
      <c r="M542" s="16" t="str">
        <f>VLOOKUP(B542,總表!$1:$1048576,12,0)</f>
        <v>陳凱勳</v>
      </c>
      <c r="N542" s="16" t="str">
        <f>VLOOKUP(B542,總表!$1:$1048576,13,0)</f>
        <v>康橋國際學校</v>
      </c>
      <c r="O542" s="16">
        <f>VLOOKUP(B542,總表!$1:$1048576,14,0)</f>
        <v>0</v>
      </c>
      <c r="P542" s="16">
        <f>VLOOKUP(B542,總表!$1:$1048576,15,0)</f>
        <v>0</v>
      </c>
      <c r="Q542" s="16">
        <f>VLOOKUP(B542,總表!$1:$1048576,16,0)</f>
        <v>0</v>
      </c>
      <c r="R542" s="16">
        <f>VLOOKUP(B542,總表!$1:$1048576,17,0)</f>
        <v>0</v>
      </c>
    </row>
    <row r="543" spans="1:18" ht="17.399999999999999" hidden="1" x14ac:dyDescent="0.3">
      <c r="A543" s="28" t="s">
        <v>3493</v>
      </c>
      <c r="B543" s="13" t="s">
        <v>224</v>
      </c>
      <c r="C543" s="10" t="str">
        <f>VLOOKUP(B543,總表!$1:$1048576,2,0)</f>
        <v>太鼓戰車</v>
      </c>
      <c r="D543" s="18" t="str">
        <f>VLOOKUP(B543,總表!$1:$1048576,4,0)</f>
        <v>休閒與教育</v>
      </c>
      <c r="E543" s="16" t="str">
        <f>VLOOKUP(B543,總表!$1:$1048576,5,0)</f>
        <v>國中組</v>
      </c>
      <c r="F543" s="16" t="str">
        <f>VLOOKUP(B543,總表!$1:$1048576,3,0)</f>
        <v>臺北市</v>
      </c>
      <c r="G543" s="16" t="str">
        <f>VLOOKUP(B543,總表!$1:$1048576,6,0)</f>
        <v>蔡宗祐</v>
      </c>
      <c r="H543" s="16" t="str">
        <f>VLOOKUP(B543,總表!$1:$1048576,7,0)</f>
        <v>臺北市大安區仁愛國民小學</v>
      </c>
      <c r="I543" s="16" t="str">
        <f>VLOOKUP(B543,總表!$1:$1048576,8,0)</f>
        <v>石承瑋</v>
      </c>
      <c r="J543" s="16" t="str">
        <f>VLOOKUP(B543,總表!$1:$1048576,9,0)</f>
        <v>臺北市立仁愛國民中學</v>
      </c>
      <c r="K543" s="16" t="str">
        <f>VLOOKUP(B543,總表!$1:$1048576,10,0)</f>
        <v>杜學喬</v>
      </c>
      <c r="L543" s="16" t="str">
        <f>VLOOKUP(B543,總表!$1:$1048576,11,0)</f>
        <v>臺北市立仁愛國民中學</v>
      </c>
      <c r="M543" s="16" t="str">
        <f>VLOOKUP(B543,總表!$1:$1048576,12,0)</f>
        <v>劉原彰</v>
      </c>
      <c r="N543" s="16" t="str">
        <f>VLOOKUP(B543,總表!$1:$1048576,13,0)</f>
        <v>臺北市立大同高級中學</v>
      </c>
      <c r="O543" s="16" t="str">
        <f>VLOOKUP(B543,總表!$1:$1048576,14,0)</f>
        <v>鄭孫寧</v>
      </c>
      <c r="P543" s="16" t="str">
        <f>VLOOKUP(B543,總表!$1:$1048576,15,0)</f>
        <v>臺北市立仁愛國民中學</v>
      </c>
      <c r="Q543" s="16">
        <f>VLOOKUP(B543,總表!$1:$1048576,16,0)</f>
        <v>0</v>
      </c>
      <c r="R543" s="16">
        <f>VLOOKUP(B543,總表!$1:$1048576,17,0)</f>
        <v>0</v>
      </c>
    </row>
    <row r="544" spans="1:18" ht="17.399999999999999" hidden="1" x14ac:dyDescent="0.3">
      <c r="A544" s="28" t="s">
        <v>3493</v>
      </c>
      <c r="B544" s="13" t="s">
        <v>207</v>
      </c>
      <c r="C544" s="10" t="str">
        <f>VLOOKUP(B544,總表!$1:$1048576,2,0)</f>
        <v>廁所集點王</v>
      </c>
      <c r="D544" s="18" t="str">
        <f>VLOOKUP(B544,總表!$1:$1048576,4,0)</f>
        <v>休閒與教育</v>
      </c>
      <c r="E544" s="16" t="str">
        <f>VLOOKUP(B544,總表!$1:$1048576,5,0)</f>
        <v>國中組</v>
      </c>
      <c r="F544" s="16" t="str">
        <f>VLOOKUP(B544,總表!$1:$1048576,3,0)</f>
        <v>臺北市</v>
      </c>
      <c r="G544" s="16" t="str">
        <f>VLOOKUP(B544,總表!$1:$1048576,6,0)</f>
        <v>石承瑋</v>
      </c>
      <c r="H544" s="16" t="str">
        <f>VLOOKUP(B544,總表!$1:$1048576,7,0)</f>
        <v>臺北市立仁愛國民中學</v>
      </c>
      <c r="I544" s="16" t="str">
        <f>VLOOKUP(B544,總表!$1:$1048576,8,0)</f>
        <v>何書漫</v>
      </c>
      <c r="J544" s="16" t="str">
        <f>VLOOKUP(B544,總表!$1:$1048576,9,0)</f>
        <v>臺北市立仁愛國民中學</v>
      </c>
      <c r="K544" s="16" t="str">
        <f>VLOOKUP(B544,總表!$1:$1048576,10,0)</f>
        <v>蔡宗祐</v>
      </c>
      <c r="L544" s="16" t="str">
        <f>VLOOKUP(B544,總表!$1:$1048576,11,0)</f>
        <v>臺北市大安區仁愛國民小學</v>
      </c>
      <c r="M544" s="16" t="str">
        <f>VLOOKUP(B544,總表!$1:$1048576,12,0)</f>
        <v>劉原彰</v>
      </c>
      <c r="N544" s="16" t="str">
        <f>VLOOKUP(B544,總表!$1:$1048576,13,0)</f>
        <v>臺北市立大同高級中學</v>
      </c>
      <c r="O544" s="16" t="str">
        <f>VLOOKUP(B544,總表!$1:$1048576,14,0)</f>
        <v>鄭孫寧</v>
      </c>
      <c r="P544" s="16" t="str">
        <f>VLOOKUP(B544,總表!$1:$1048576,15,0)</f>
        <v>臺北市立仁愛國民中學</v>
      </c>
      <c r="Q544" s="16">
        <f>VLOOKUP(B544,總表!$1:$1048576,16,0)</f>
        <v>0</v>
      </c>
      <c r="R544" s="16">
        <f>VLOOKUP(B544,總表!$1:$1048576,17,0)</f>
        <v>0</v>
      </c>
    </row>
    <row r="545" spans="1:18" ht="17.399999999999999" hidden="1" x14ac:dyDescent="0.3">
      <c r="A545" s="30" t="s">
        <v>3494</v>
      </c>
      <c r="B545" s="13" t="s">
        <v>261</v>
      </c>
      <c r="C545" s="10" t="str">
        <f>VLOOKUP(B545,總表!$1:$1048576,2,0)</f>
        <v>元素學習機 Interactive Chemistry Trainer</v>
      </c>
      <c r="D545" s="18" t="str">
        <f>VLOOKUP(B545,總表!$1:$1048576,4,0)</f>
        <v>休閒與教育</v>
      </c>
      <c r="E545" s="16" t="str">
        <f>VLOOKUP(B545,總表!$1:$1048576,5,0)</f>
        <v>國中組</v>
      </c>
      <c r="F545" s="16" t="str">
        <f>VLOOKUP(B545,總表!$1:$1048576,3,0)</f>
        <v>臺北市</v>
      </c>
      <c r="G545" s="16" t="str">
        <f>VLOOKUP(B545,總表!$1:$1048576,6,0)</f>
        <v>鄭允澈</v>
      </c>
      <c r="H545" s="16" t="str">
        <f>VLOOKUP(B545,總表!$1:$1048576,7,0)</f>
        <v>臺北市私立復興實驗高級中學</v>
      </c>
      <c r="I545" s="16">
        <f>VLOOKUP(B545,總表!$1:$1048576,8,0)</f>
        <v>0</v>
      </c>
      <c r="J545" s="16">
        <f>VLOOKUP(B545,總表!$1:$1048576,9,0)</f>
        <v>0</v>
      </c>
      <c r="K545" s="16">
        <f>VLOOKUP(B545,總表!$1:$1048576,10,0)</f>
        <v>0</v>
      </c>
      <c r="L545" s="16">
        <f>VLOOKUP(B545,總表!$1:$1048576,11,0)</f>
        <v>0</v>
      </c>
      <c r="M545" s="16" t="str">
        <f>VLOOKUP(B545,總表!$1:$1048576,12,0)</f>
        <v>陳建宏</v>
      </c>
      <c r="N545" s="16" t="str">
        <f>VLOOKUP(B545,總表!$1:$1048576,13,0)</f>
        <v>臺北市私立復興實驗高級中學</v>
      </c>
      <c r="O545" s="16">
        <f>VLOOKUP(B545,總表!$1:$1048576,14,0)</f>
        <v>0</v>
      </c>
      <c r="P545" s="16">
        <f>VLOOKUP(B545,總表!$1:$1048576,15,0)</f>
        <v>0</v>
      </c>
      <c r="Q545" s="16">
        <f>VLOOKUP(B545,總表!$1:$1048576,16,0)</f>
        <v>0</v>
      </c>
      <c r="R545" s="16">
        <f>VLOOKUP(B545,總表!$1:$1048576,17,0)</f>
        <v>0</v>
      </c>
    </row>
    <row r="546" spans="1:18" ht="17.399999999999999" hidden="1" x14ac:dyDescent="0.3">
      <c r="A546" s="30" t="s">
        <v>3494</v>
      </c>
      <c r="B546" s="13" t="s">
        <v>227</v>
      </c>
      <c r="C546" s="10" t="str">
        <f>VLOOKUP(B546,總表!$1:$1048576,2,0)</f>
        <v>智慧手機管理箱</v>
      </c>
      <c r="D546" s="18" t="str">
        <f>VLOOKUP(B546,總表!$1:$1048576,4,0)</f>
        <v>休閒與教育</v>
      </c>
      <c r="E546" s="16" t="str">
        <f>VLOOKUP(B546,總表!$1:$1048576,5,0)</f>
        <v>國中組</v>
      </c>
      <c r="F546" s="16" t="str">
        <f>VLOOKUP(B546,總表!$1:$1048576,3,0)</f>
        <v>臺北市</v>
      </c>
      <c r="G546" s="16" t="str">
        <f>VLOOKUP(B546,總表!$1:$1048576,6,0)</f>
        <v>何宇恩</v>
      </c>
      <c r="H546" s="16" t="str">
        <f>VLOOKUP(B546,總表!$1:$1048576,7,0)</f>
        <v>台北市私立復興實驗高級中學</v>
      </c>
      <c r="I546" s="16" t="str">
        <f>VLOOKUP(B546,總表!$1:$1048576,8,0)</f>
        <v>陳品叡</v>
      </c>
      <c r="J546" s="16" t="str">
        <f>VLOOKUP(B546,總表!$1:$1048576,9,0)</f>
        <v>台北市私立復興實驗高級中學</v>
      </c>
      <c r="K546" s="16" t="str">
        <f>VLOOKUP(B546,總表!$1:$1048576,10,0)</f>
        <v>李昕宸</v>
      </c>
      <c r="L546" s="16" t="str">
        <f>VLOOKUP(B546,總表!$1:$1048576,11,0)</f>
        <v>台北市私立復興實驗高級中學</v>
      </c>
      <c r="M546" s="16" t="str">
        <f>VLOOKUP(B546,總表!$1:$1048576,12,0)</f>
        <v>倪瑞鴻</v>
      </c>
      <c r="N546" s="16" t="str">
        <f>VLOOKUP(B546,總表!$1:$1048576,13,0)</f>
        <v>台北市私立復興實中</v>
      </c>
      <c r="O546" s="16" t="str">
        <f>VLOOKUP(B546,總表!$1:$1048576,14,0)</f>
        <v>宋千儀</v>
      </c>
      <c r="P546" s="16" t="str">
        <f>VLOOKUP(B546,總表!$1:$1048576,15,0)</f>
        <v>台北市私立復興實中</v>
      </c>
      <c r="Q546" s="16">
        <f>VLOOKUP(B546,總表!$1:$1048576,16,0)</f>
        <v>0</v>
      </c>
      <c r="R546" s="16">
        <f>VLOOKUP(B546,總表!$1:$1048576,17,0)</f>
        <v>0</v>
      </c>
    </row>
    <row r="547" spans="1:18" ht="17.399999999999999" hidden="1" x14ac:dyDescent="0.3">
      <c r="A547" s="30" t="s">
        <v>3494</v>
      </c>
      <c r="B547" s="13" t="s">
        <v>763</v>
      </c>
      <c r="C547" s="10" t="str">
        <f>VLOOKUP(B547,總表!$1:$1048576,2,0)</f>
        <v>智慧光感滾球訓練裝置：樂齡反應與手眼協調輔助系統</v>
      </c>
      <c r="D547" s="20" t="str">
        <f>VLOOKUP(B547,總表!$1:$1048576,4,0)</f>
        <v>社會照護</v>
      </c>
      <c r="E547" s="16" t="str">
        <f>VLOOKUP(B547,總表!$1:$1048576,5,0)</f>
        <v>國中組</v>
      </c>
      <c r="F547" s="16" t="str">
        <f>VLOOKUP(B547,總表!$1:$1048576,3,0)</f>
        <v>臺北市</v>
      </c>
      <c r="G547" s="16" t="str">
        <f>VLOOKUP(B547,總表!$1:$1048576,6,0)</f>
        <v>許竣博</v>
      </c>
      <c r="H547" s="16" t="str">
        <f>VLOOKUP(B547,總表!$1:$1048576,7,0)</f>
        <v>臺北市立士林國民中學</v>
      </c>
      <c r="I547" s="16">
        <f>VLOOKUP(B547,總表!$1:$1048576,8,0)</f>
        <v>0</v>
      </c>
      <c r="J547" s="16">
        <f>VLOOKUP(B547,總表!$1:$1048576,9,0)</f>
        <v>0</v>
      </c>
      <c r="K547" s="16">
        <f>VLOOKUP(B547,總表!$1:$1048576,10,0)</f>
        <v>0</v>
      </c>
      <c r="L547" s="16">
        <f>VLOOKUP(B547,總表!$1:$1048576,11,0)</f>
        <v>0</v>
      </c>
      <c r="M547" s="16" t="str">
        <f>VLOOKUP(B547,總表!$1:$1048576,12,0)</f>
        <v>薛雅云</v>
      </c>
      <c r="N547" s="16" t="str">
        <f>VLOOKUP(B547,總表!$1:$1048576,13,0)</f>
        <v>臺北市立士林國民中學</v>
      </c>
      <c r="O547" s="16">
        <f>VLOOKUP(B547,總表!$1:$1048576,14,0)</f>
        <v>0</v>
      </c>
      <c r="P547" s="16">
        <f>VLOOKUP(B547,總表!$1:$1048576,15,0)</f>
        <v>0</v>
      </c>
      <c r="Q547" s="16">
        <f>VLOOKUP(B547,總表!$1:$1048576,16,0)</f>
        <v>0</v>
      </c>
      <c r="R547" s="16">
        <f>VLOOKUP(B547,總表!$1:$1048576,17,0)</f>
        <v>0</v>
      </c>
    </row>
    <row r="548" spans="1:18" ht="17.399999999999999" hidden="1" x14ac:dyDescent="0.3">
      <c r="A548" s="30" t="s">
        <v>3494</v>
      </c>
      <c r="B548" s="13" t="s">
        <v>891</v>
      </c>
      <c r="C548" s="10" t="str">
        <f>VLOOKUP(B548,總表!$1:$1048576,2,0)</f>
        <v>倉鼠防震保鑣</v>
      </c>
      <c r="D548" s="16" t="str">
        <f>VLOOKUP(B548,總表!$1:$1048576,4,0)</f>
        <v>便利生活</v>
      </c>
      <c r="E548" s="16" t="str">
        <f>VLOOKUP(B548,總表!$1:$1048576,5,0)</f>
        <v>國中組</v>
      </c>
      <c r="F548" s="16" t="str">
        <f>VLOOKUP(B548,總表!$1:$1048576,3,0)</f>
        <v>臺北市</v>
      </c>
      <c r="G548" s="16" t="str">
        <f>VLOOKUP(B548,總表!$1:$1048576,6,0)</f>
        <v>董亭儀</v>
      </c>
      <c r="H548" s="16" t="str">
        <f>VLOOKUP(B548,總表!$1:$1048576,7,0)</f>
        <v>台北市立仁愛國民中學</v>
      </c>
      <c r="I548" s="16">
        <f>VLOOKUP(B548,總表!$1:$1048576,8,0)</f>
        <v>0</v>
      </c>
      <c r="J548" s="16">
        <f>VLOOKUP(B548,總表!$1:$1048576,9,0)</f>
        <v>0</v>
      </c>
      <c r="K548" s="16">
        <f>VLOOKUP(B548,總表!$1:$1048576,10,0)</f>
        <v>0</v>
      </c>
      <c r="L548" s="16">
        <f>VLOOKUP(B548,總表!$1:$1048576,11,0)</f>
        <v>0</v>
      </c>
      <c r="M548" s="16" t="str">
        <f>VLOOKUP(B548,總表!$1:$1048576,12,0)</f>
        <v>曾若蘭</v>
      </c>
      <c r="N548" s="16" t="str">
        <f>VLOOKUP(B548,總表!$1:$1048576,13,0)</f>
        <v>台北市仁愛國民中學</v>
      </c>
      <c r="O548" s="16">
        <f>VLOOKUP(B548,總表!$1:$1048576,14,0)</f>
        <v>0</v>
      </c>
      <c r="P548" s="16">
        <f>VLOOKUP(B548,總表!$1:$1048576,15,0)</f>
        <v>0</v>
      </c>
      <c r="Q548" s="16">
        <f>VLOOKUP(B548,總表!$1:$1048576,16,0)</f>
        <v>0</v>
      </c>
      <c r="R548" s="16">
        <f>VLOOKUP(B548,總表!$1:$1048576,17,0)</f>
        <v>0</v>
      </c>
    </row>
    <row r="549" spans="1:18" ht="17.399999999999999" hidden="1" x14ac:dyDescent="0.3">
      <c r="A549" s="30" t="s">
        <v>3494</v>
      </c>
      <c r="B549" s="13" t="s">
        <v>1006</v>
      </c>
      <c r="C549" s="10" t="str">
        <f>VLOOKUP(B549,總表!$1:$1048576,2,0)</f>
        <v>鮮機妙算—智慧型食品保鮮提醒機器人</v>
      </c>
      <c r="D549" s="16" t="str">
        <f>VLOOKUP(B549,總表!$1:$1048576,4,0)</f>
        <v>便利生活</v>
      </c>
      <c r="E549" s="16" t="str">
        <f>VLOOKUP(B549,總表!$1:$1048576,5,0)</f>
        <v>國中組</v>
      </c>
      <c r="F549" s="16" t="str">
        <f>VLOOKUP(B549,總表!$1:$1048576,3,0)</f>
        <v>臺北市</v>
      </c>
      <c r="G549" s="16" t="str">
        <f>VLOOKUP(B549,總表!$1:$1048576,6,0)</f>
        <v>林家禾</v>
      </c>
      <c r="H549" s="16" t="str">
        <f>VLOOKUP(B549,總表!$1:$1048576,7,0)</f>
        <v>臺北市立石牌國民中學</v>
      </c>
      <c r="I549" s="16" t="str">
        <f>VLOOKUP(B549,總表!$1:$1048576,8,0)</f>
        <v>游力愷</v>
      </c>
      <c r="J549" s="16" t="str">
        <f>VLOOKUP(B549,總表!$1:$1048576,9,0)</f>
        <v>臺北市立石牌國民中學</v>
      </c>
      <c r="K549" s="16" t="str">
        <f>VLOOKUP(B549,總表!$1:$1048576,10,0)</f>
        <v>陳禹彤</v>
      </c>
      <c r="L549" s="16" t="str">
        <f>VLOOKUP(B549,總表!$1:$1048576,11,0)</f>
        <v>臺北市立石牌國民中學</v>
      </c>
      <c r="M549" s="16" t="str">
        <f>VLOOKUP(B549,總表!$1:$1048576,12,0)</f>
        <v>陳逸澤</v>
      </c>
      <c r="N549" s="16" t="str">
        <f>VLOOKUP(B549,總表!$1:$1048576,13,0)</f>
        <v>臺北市立石牌國民中學</v>
      </c>
      <c r="O549" s="16" t="str">
        <f>VLOOKUP(B549,總表!$1:$1048576,14,0)</f>
        <v>陳妤蓁</v>
      </c>
      <c r="P549" s="16" t="str">
        <f>VLOOKUP(B549,總表!$1:$1048576,15,0)</f>
        <v>臺北市立明德國民中學</v>
      </c>
      <c r="Q549" s="16" t="str">
        <f>VLOOKUP(B549,總表!$1:$1048576,16,0)</f>
        <v>黃絜琳</v>
      </c>
      <c r="R549" s="16" t="str">
        <f>VLOOKUP(B549,總表!$1:$1048576,17,0)</f>
        <v>臺北市立石牌國民中學</v>
      </c>
    </row>
    <row r="550" spans="1:18" ht="17.399999999999999" hidden="1" x14ac:dyDescent="0.3">
      <c r="A550" s="30" t="s">
        <v>3494</v>
      </c>
      <c r="B550" s="13" t="s">
        <v>1254</v>
      </c>
      <c r="C550" s="10" t="str">
        <f>VLOOKUP(B550,總表!$1:$1048576,2,0)</f>
        <v>沙子儲能電池</v>
      </c>
      <c r="D550" s="21" t="str">
        <f>VLOOKUP(B550,總表!$1:$1048576,4,0)</f>
        <v>前瞻/工業設計技術</v>
      </c>
      <c r="E550" s="16" t="str">
        <f>VLOOKUP(B550,總表!$1:$1048576,5,0)</f>
        <v>國中組</v>
      </c>
      <c r="F550" s="16" t="str">
        <f>VLOOKUP(B550,總表!$1:$1048576,3,0)</f>
        <v>臺北市</v>
      </c>
      <c r="G550" s="16" t="str">
        <f>VLOOKUP(B550,總表!$1:$1048576,6,0)</f>
        <v>陳裔喬</v>
      </c>
      <c r="H550" s="16" t="str">
        <f>VLOOKUP(B550,總表!$1:$1048576,7,0)</f>
        <v>台北市立龍山國中</v>
      </c>
      <c r="I550" s="16" t="str">
        <f>VLOOKUP(B550,總表!$1:$1048576,8,0)</f>
        <v>劉牧義</v>
      </c>
      <c r="J550" s="16" t="str">
        <f>VLOOKUP(B550,總表!$1:$1048576,9,0)</f>
        <v>台北市立龍山國中</v>
      </c>
      <c r="K550" s="16" t="str">
        <f>VLOOKUP(B550,總表!$1:$1048576,10,0)</f>
        <v>張清淳</v>
      </c>
      <c r="L550" s="16" t="str">
        <f>VLOOKUP(B550,總表!$1:$1048576,11,0)</f>
        <v>台北市立龍山國中</v>
      </c>
      <c r="M550" s="16" t="str">
        <f>VLOOKUP(B550,總表!$1:$1048576,12,0)</f>
        <v>林進雄</v>
      </c>
      <c r="N550" s="16" t="str">
        <f>VLOOKUP(B550,總表!$1:$1048576,13,0)</f>
        <v>台北市立龍山國中</v>
      </c>
      <c r="O550" s="16">
        <f>VLOOKUP(B550,總表!$1:$1048576,14,0)</f>
        <v>0</v>
      </c>
      <c r="P550" s="16">
        <f>VLOOKUP(B550,總表!$1:$1048576,15,0)</f>
        <v>0</v>
      </c>
      <c r="Q550" s="16">
        <f>VLOOKUP(B550,總表!$1:$1048576,16,0)</f>
        <v>0</v>
      </c>
      <c r="R550" s="16">
        <f>VLOOKUP(B550,總表!$1:$1048576,17,0)</f>
        <v>0</v>
      </c>
    </row>
    <row r="551" spans="1:18" ht="17.399999999999999" hidden="1" x14ac:dyDescent="0.3">
      <c r="A551" s="31" t="s">
        <v>3494</v>
      </c>
      <c r="B551" s="16" t="s">
        <v>2064</v>
      </c>
      <c r="C551" s="10" t="str">
        <f>VLOOKUP(B551,總表!$1:$1048576,2,0)</f>
        <v>銀髮族下車省力充氣靠墊</v>
      </c>
      <c r="D551" s="20" t="str">
        <f>VLOOKUP(B551,總表!$1:$1048576,4,0)</f>
        <v>社會照護</v>
      </c>
      <c r="E551" s="16" t="str">
        <f>VLOOKUP(B551,總表!$1:$1048576,5,0)</f>
        <v>國小組</v>
      </c>
      <c r="F551" s="16" t="str">
        <f>VLOOKUP(B551,總表!$1:$1048576,3,0)</f>
        <v>臺東縣</v>
      </c>
      <c r="G551" s="16" t="str">
        <f>VLOOKUP(B551,總表!$1:$1048576,6,0)</f>
        <v>林慕帆</v>
      </c>
      <c r="H551" s="16" t="str">
        <f>VLOOKUP(B551,總表!$1:$1048576,7,0)</f>
        <v>臺東縣東海國民小學</v>
      </c>
      <c r="I551" s="16">
        <f>VLOOKUP(B551,總表!$1:$1048576,8,0)</f>
        <v>0</v>
      </c>
      <c r="J551" s="16">
        <f>VLOOKUP(B551,總表!$1:$1048576,9,0)</f>
        <v>0</v>
      </c>
      <c r="K551" s="16">
        <f>VLOOKUP(B551,總表!$1:$1048576,10,0)</f>
        <v>0</v>
      </c>
      <c r="L551" s="16">
        <f>VLOOKUP(B551,總表!$1:$1048576,11,0)</f>
        <v>0</v>
      </c>
      <c r="M551" s="16" t="str">
        <f>VLOOKUP(B551,總表!$1:$1048576,12,0)</f>
        <v>鄧佩宜</v>
      </c>
      <c r="N551" s="16" t="str">
        <f>VLOOKUP(B551,總表!$1:$1048576,13,0)</f>
        <v>臺東縣東海國民小學</v>
      </c>
      <c r="O551" s="16" t="str">
        <f>VLOOKUP(B551,總表!$1:$1048576,14,0)</f>
        <v>高偉堯</v>
      </c>
      <c r="P551" s="16" t="str">
        <f>VLOOKUP(B551,總表!$1:$1048576,15,0)</f>
        <v>臺東縣美和國民小學</v>
      </c>
      <c r="Q551" s="16" t="str">
        <f>VLOOKUP(B551,總表!$1:$1048576,16,0)</f>
        <v>林文偉</v>
      </c>
      <c r="R551" s="16" t="str">
        <f>VLOOKUP(B551,總表!$1:$1048576,17,0)</f>
        <v>臺東縣美和國民小學</v>
      </c>
    </row>
    <row r="552" spans="1:18" ht="17.399999999999999" hidden="1" x14ac:dyDescent="0.3">
      <c r="A552" s="22" t="s">
        <v>3495</v>
      </c>
      <c r="B552" s="16" t="s">
        <v>2621</v>
      </c>
      <c r="C552" s="10" t="str">
        <f>VLOOKUP(B552,總表!$1:$1048576,2,0)</f>
        <v>馬克杯防漏輔助器</v>
      </c>
      <c r="D552" s="16" t="str">
        <f>VLOOKUP(B552,總表!$1:$1048576,4,0)</f>
        <v>便利生活</v>
      </c>
      <c r="E552" s="16" t="str">
        <f>VLOOKUP(B552,總表!$1:$1048576,5,0)</f>
        <v>國小組</v>
      </c>
      <c r="F552" s="16" t="str">
        <f>VLOOKUP(B552,總表!$1:$1048576,3,0)</f>
        <v>臺東縣</v>
      </c>
      <c r="G552" s="16" t="str">
        <f>VLOOKUP(B552,總表!$1:$1048576,6,0)</f>
        <v>陳柔伊</v>
      </c>
      <c r="H552" s="16" t="str">
        <f>VLOOKUP(B552,總表!$1:$1048576,7,0)</f>
        <v>國立臺東大學附設實驗國民小學</v>
      </c>
      <c r="I552" s="16" t="str">
        <f>VLOOKUP(B552,總表!$1:$1048576,8,0)</f>
        <v>陳柔安</v>
      </c>
      <c r="J552" s="16" t="str">
        <f>VLOOKUP(B552,總表!$1:$1048576,9,0)</f>
        <v>國立臺東大學附設實驗國民小學</v>
      </c>
      <c r="K552" s="16">
        <f>VLOOKUP(B552,總表!$1:$1048576,10,0)</f>
        <v>0</v>
      </c>
      <c r="L552" s="16">
        <f>VLOOKUP(B552,總表!$1:$1048576,11,0)</f>
        <v>0</v>
      </c>
      <c r="M552" s="16" t="str">
        <f>VLOOKUP(B552,總表!$1:$1048576,12,0)</f>
        <v>陳俊良</v>
      </c>
      <c r="N552" s="16" t="str">
        <f>VLOOKUP(B552,總表!$1:$1048576,13,0)</f>
        <v>寶桑國小</v>
      </c>
      <c r="O552" s="16" t="str">
        <f>VLOOKUP(B552,總表!$1:$1048576,14,0)</f>
        <v>王子齊</v>
      </c>
      <c r="P552" s="16" t="str">
        <f>VLOOKUP(B552,總表!$1:$1048576,15,0)</f>
        <v>國立臺東大學附設實驗國民小學</v>
      </c>
      <c r="Q552" s="16">
        <f>VLOOKUP(B552,總表!$1:$1048576,16,0)</f>
        <v>0</v>
      </c>
      <c r="R552" s="16">
        <f>VLOOKUP(B552,總表!$1:$1048576,17,0)</f>
        <v>0</v>
      </c>
    </row>
    <row r="553" spans="1:18" ht="17.399999999999999" hidden="1" x14ac:dyDescent="0.3">
      <c r="A553" s="25" t="s">
        <v>3492</v>
      </c>
      <c r="B553" s="13" t="s">
        <v>2629</v>
      </c>
      <c r="C553" s="10" t="str">
        <f>VLOOKUP(B553,總表!$1:$1048576,2,0)</f>
        <v>智能甲蟲餵食器</v>
      </c>
      <c r="D553" s="16" t="str">
        <f>VLOOKUP(B553,總表!$1:$1048576,4,0)</f>
        <v>便利生活</v>
      </c>
      <c r="E553" s="16" t="str">
        <f>VLOOKUP(B553,總表!$1:$1048576,5,0)</f>
        <v>國小組</v>
      </c>
      <c r="F553" s="16" t="str">
        <f>VLOOKUP(B553,總表!$1:$1048576,3,0)</f>
        <v>臺東縣</v>
      </c>
      <c r="G553" s="16" t="str">
        <f>VLOOKUP(B553,總表!$1:$1048576,6,0)</f>
        <v>廖昱晃</v>
      </c>
      <c r="H553" s="16" t="str">
        <f>VLOOKUP(B553,總表!$1:$1048576,7,0)</f>
        <v>臺東縣長濱鄉樟原國民小學</v>
      </c>
      <c r="I553" s="16" t="str">
        <f>VLOOKUP(B553,總表!$1:$1048576,8,0)</f>
        <v>董韋杰</v>
      </c>
      <c r="J553" s="16" t="str">
        <f>VLOOKUP(B553,總表!$1:$1048576,9,0)</f>
        <v>臺東縣長濱鄉樟原國民小學</v>
      </c>
      <c r="K553" s="16">
        <f>VLOOKUP(B553,總表!$1:$1048576,10,0)</f>
        <v>0</v>
      </c>
      <c r="L553" s="16">
        <f>VLOOKUP(B553,總表!$1:$1048576,11,0)</f>
        <v>0</v>
      </c>
      <c r="M553" s="16" t="str">
        <f>VLOOKUP(B553,總表!$1:$1048576,12,0)</f>
        <v>高淨行</v>
      </c>
      <c r="N553" s="16" t="str">
        <f>VLOOKUP(B553,總表!$1:$1048576,13,0)</f>
        <v>臺東縣長濱鄉樟原國民小學</v>
      </c>
      <c r="O553" s="16">
        <f>VLOOKUP(B553,總表!$1:$1048576,14,0)</f>
        <v>0</v>
      </c>
      <c r="P553" s="16">
        <f>VLOOKUP(B553,總表!$1:$1048576,15,0)</f>
        <v>0</v>
      </c>
      <c r="Q553" s="16">
        <f>VLOOKUP(B553,總表!$1:$1048576,16,0)</f>
        <v>0</v>
      </c>
      <c r="R553" s="16">
        <f>VLOOKUP(B553,總表!$1:$1048576,17,0)</f>
        <v>0</v>
      </c>
    </row>
    <row r="554" spans="1:18" ht="17.399999999999999" hidden="1" x14ac:dyDescent="0.3">
      <c r="A554" s="22" t="s">
        <v>3495</v>
      </c>
      <c r="B554" s="13" t="s">
        <v>374</v>
      </c>
      <c r="C554" s="10" t="str">
        <f>VLOOKUP(B554,總表!$1:$1048576,2,0)</f>
        <v>靜心手機保管箱</v>
      </c>
      <c r="D554" s="18" t="str">
        <f>VLOOKUP(B554,總表!$1:$1048576,4,0)</f>
        <v>休閒與教育</v>
      </c>
      <c r="E554" s="16" t="str">
        <f>VLOOKUP(B554,總表!$1:$1048576,5,0)</f>
        <v>國中組</v>
      </c>
      <c r="F554" s="16" t="str">
        <f>VLOOKUP(B554,總表!$1:$1048576,3,0)</f>
        <v>臺東縣</v>
      </c>
      <c r="G554" s="16" t="str">
        <f>VLOOKUP(B554,總表!$1:$1048576,6,0)</f>
        <v>蔡張憶辰</v>
      </c>
      <c r="H554" s="16" t="str">
        <f>VLOOKUP(B554,總表!$1:$1048576,7,0)</f>
        <v>臺東縣立賓茂國民中學</v>
      </c>
      <c r="I554" s="16" t="str">
        <f>VLOOKUP(B554,總表!$1:$1048576,8,0)</f>
        <v>張品璿</v>
      </c>
      <c r="J554" s="16" t="str">
        <f>VLOOKUP(B554,總表!$1:$1048576,9,0)</f>
        <v>臺東縣立賓茂國民中學</v>
      </c>
      <c r="K554" s="16" t="str">
        <f>VLOOKUP(B554,總表!$1:$1048576,10,0)</f>
        <v>陳以諾</v>
      </c>
      <c r="L554" s="16" t="str">
        <f>VLOOKUP(B554,總表!$1:$1048576,11,0)</f>
        <v>臺東縣立賓茂國民中學</v>
      </c>
      <c r="M554" s="16" t="str">
        <f>VLOOKUP(B554,總表!$1:$1048576,12,0)</f>
        <v>郭宗政</v>
      </c>
      <c r="N554" s="16" t="str">
        <f>VLOOKUP(B554,總表!$1:$1048576,13,0)</f>
        <v>臺東縣立賓茂國民中學</v>
      </c>
      <c r="O554" s="16" t="str">
        <f>VLOOKUP(B554,總表!$1:$1048576,14,0)</f>
        <v>賴士勛</v>
      </c>
      <c r="P554" s="16" t="str">
        <f>VLOOKUP(B554,總表!$1:$1048576,15,0)</f>
        <v>臺東縣立賓茂國民中學</v>
      </c>
      <c r="Q554" s="16">
        <f>VLOOKUP(B554,總表!$1:$1048576,16,0)</f>
        <v>0</v>
      </c>
      <c r="R554" s="16">
        <f>VLOOKUP(B554,總表!$1:$1048576,17,0)</f>
        <v>0</v>
      </c>
    </row>
    <row r="555" spans="1:18" ht="17.399999999999999" hidden="1" x14ac:dyDescent="0.3">
      <c r="A555" s="22" t="s">
        <v>3495</v>
      </c>
      <c r="B555" s="13" t="s">
        <v>806</v>
      </c>
      <c r="C555" s="10" t="str">
        <f>VLOOKUP(B555,總表!$1:$1048576,2,0)</f>
        <v>復健壓電球</v>
      </c>
      <c r="D555" s="20" t="str">
        <f>VLOOKUP(B555,總表!$1:$1048576,4,0)</f>
        <v>社會照護</v>
      </c>
      <c r="E555" s="16" t="str">
        <f>VLOOKUP(B555,總表!$1:$1048576,5,0)</f>
        <v>國中組</v>
      </c>
      <c r="F555" s="16" t="str">
        <f>VLOOKUP(B555,總表!$1:$1048576,3,0)</f>
        <v>臺東縣</v>
      </c>
      <c r="G555" s="16" t="str">
        <f>VLOOKUP(B555,總表!$1:$1048576,6,0)</f>
        <v>孫晨芯</v>
      </c>
      <c r="H555" s="16" t="str">
        <f>VLOOKUP(B555,總表!$1:$1048576,7,0)</f>
        <v>臺東縣立東海國民中學</v>
      </c>
      <c r="I555" s="16" t="str">
        <f>VLOOKUP(B555,總表!$1:$1048576,8,0)</f>
        <v>蔡沛妤</v>
      </c>
      <c r="J555" s="16" t="str">
        <f>VLOOKUP(B555,總表!$1:$1048576,9,0)</f>
        <v>臺東縣立東海國民中學</v>
      </c>
      <c r="K555" s="16">
        <f>VLOOKUP(B555,總表!$1:$1048576,10,0)</f>
        <v>0</v>
      </c>
      <c r="L555" s="16">
        <f>VLOOKUP(B555,總表!$1:$1048576,11,0)</f>
        <v>0</v>
      </c>
      <c r="M555" s="16" t="str">
        <f>VLOOKUP(B555,總表!$1:$1048576,12,0)</f>
        <v>鄭聿翔</v>
      </c>
      <c r="N555" s="16" t="str">
        <f>VLOOKUP(B555,總表!$1:$1048576,13,0)</f>
        <v>臺東縣立東海國民中學</v>
      </c>
      <c r="O555" s="16" t="str">
        <f>VLOOKUP(B555,總表!$1:$1048576,14,0)</f>
        <v>吳錦毅</v>
      </c>
      <c r="P555" s="16" t="str">
        <f>VLOOKUP(B555,總表!$1:$1048576,15,0)</f>
        <v>臺東縣立東海國民中學</v>
      </c>
      <c r="Q555" s="16">
        <f>VLOOKUP(B555,總表!$1:$1048576,16,0)</f>
        <v>0</v>
      </c>
      <c r="R555" s="16">
        <f>VLOOKUP(B555,總表!$1:$1048576,17,0)</f>
        <v>0</v>
      </c>
    </row>
    <row r="556" spans="1:18" ht="17.399999999999999" hidden="1" x14ac:dyDescent="0.3">
      <c r="A556" s="25" t="s">
        <v>3492</v>
      </c>
      <c r="B556" s="13" t="s">
        <v>714</v>
      </c>
      <c r="C556" s="10" t="str">
        <f>VLOOKUP(B556,總表!$1:$1048576,2,0)</f>
        <v>老人照顧機構智慧巡房照護系統</v>
      </c>
      <c r="D556" s="20" t="str">
        <f>VLOOKUP(B556,總表!$1:$1048576,4,0)</f>
        <v>社會照護</v>
      </c>
      <c r="E556" s="16" t="str">
        <f>VLOOKUP(B556,總表!$1:$1048576,5,0)</f>
        <v>國中組</v>
      </c>
      <c r="F556" s="16" t="str">
        <f>VLOOKUP(B556,總表!$1:$1048576,3,0)</f>
        <v>臺東縣</v>
      </c>
      <c r="G556" s="16" t="str">
        <f>VLOOKUP(B556,總表!$1:$1048576,6,0)</f>
        <v>李孟恩</v>
      </c>
      <c r="H556" s="16" t="str">
        <f>VLOOKUP(B556,總表!$1:$1048576,7,0)</f>
        <v>台東長濱國中</v>
      </c>
      <c r="I556" s="16" t="str">
        <f>VLOOKUP(B556,總表!$1:$1048576,8,0)</f>
        <v>潘映璇</v>
      </c>
      <c r="J556" s="16" t="str">
        <f>VLOOKUP(B556,總表!$1:$1048576,9,0)</f>
        <v>台東長濱國中</v>
      </c>
      <c r="K556" s="16" t="str">
        <f>VLOOKUP(B556,總表!$1:$1048576,10,0)</f>
        <v>陳彥君</v>
      </c>
      <c r="L556" s="16" t="str">
        <f>VLOOKUP(B556,總表!$1:$1048576,11,0)</f>
        <v>台東長濱國中</v>
      </c>
      <c r="M556" s="16" t="str">
        <f>VLOOKUP(B556,總表!$1:$1048576,12,0)</f>
        <v>童仁輝</v>
      </c>
      <c r="N556" s="16" t="str">
        <f>VLOOKUP(B556,總表!$1:$1048576,13,0)</f>
        <v>臺東縣長濱國中</v>
      </c>
      <c r="O556" s="16" t="str">
        <f>VLOOKUP(B556,總表!$1:$1048576,14,0)</f>
        <v>黃紹娥</v>
      </c>
      <c r="P556" s="16" t="str">
        <f>VLOOKUP(B556,總表!$1:$1048576,15,0)</f>
        <v>臺東縣長濱國中</v>
      </c>
      <c r="Q556" s="16">
        <f>VLOOKUP(B556,總表!$1:$1048576,16,0)</f>
        <v>0</v>
      </c>
      <c r="R556" s="16">
        <f>VLOOKUP(B556,總表!$1:$1048576,17,0)</f>
        <v>0</v>
      </c>
    </row>
    <row r="557" spans="1:18" ht="17.399999999999999" hidden="1" x14ac:dyDescent="0.3">
      <c r="A557" s="30" t="s">
        <v>3494</v>
      </c>
      <c r="B557" s="13" t="s">
        <v>800</v>
      </c>
      <c r="C557" s="10" t="str">
        <f>VLOOKUP(B557,總表!$1:$1048576,2,0)</f>
        <v>多功能剪指甲盒</v>
      </c>
      <c r="D557" s="20" t="str">
        <f>VLOOKUP(B557,總表!$1:$1048576,4,0)</f>
        <v>社會照護</v>
      </c>
      <c r="E557" s="16" t="str">
        <f>VLOOKUP(B557,總表!$1:$1048576,5,0)</f>
        <v>國中組</v>
      </c>
      <c r="F557" s="16" t="str">
        <f>VLOOKUP(B557,總表!$1:$1048576,3,0)</f>
        <v>臺東縣</v>
      </c>
      <c r="G557" s="16" t="str">
        <f>VLOOKUP(B557,總表!$1:$1048576,6,0)</f>
        <v>李昕宸</v>
      </c>
      <c r="H557" s="16" t="str">
        <f>VLOOKUP(B557,總表!$1:$1048576,7,0)</f>
        <v>臺東縣立東海國民中學</v>
      </c>
      <c r="I557" s="16">
        <f>VLOOKUP(B557,總表!$1:$1048576,8,0)</f>
        <v>0</v>
      </c>
      <c r="J557" s="16">
        <f>VLOOKUP(B557,總表!$1:$1048576,9,0)</f>
        <v>0</v>
      </c>
      <c r="K557" s="16">
        <f>VLOOKUP(B557,總表!$1:$1048576,10,0)</f>
        <v>0</v>
      </c>
      <c r="L557" s="16">
        <f>VLOOKUP(B557,總表!$1:$1048576,11,0)</f>
        <v>0</v>
      </c>
      <c r="M557" s="16" t="str">
        <f>VLOOKUP(B557,總表!$1:$1048576,12,0)</f>
        <v>周靈秀</v>
      </c>
      <c r="N557" s="16" t="str">
        <f>VLOOKUP(B557,總表!$1:$1048576,13,0)</f>
        <v>臺東縣立東海國民中學</v>
      </c>
      <c r="O557" s="16" t="str">
        <f>VLOOKUP(B557,總表!$1:$1048576,14,0)</f>
        <v>李宗遠</v>
      </c>
      <c r="P557" s="16" t="str">
        <f>VLOOKUP(B557,總表!$1:$1048576,15,0)</f>
        <v>臺東縣立桃源國民中學</v>
      </c>
      <c r="Q557" s="16">
        <f>VLOOKUP(B557,總表!$1:$1048576,16,0)</f>
        <v>0</v>
      </c>
      <c r="R557" s="16">
        <f>VLOOKUP(B557,總表!$1:$1048576,17,0)</f>
        <v>0</v>
      </c>
    </row>
    <row r="558" spans="1:18" ht="17.399999999999999" hidden="1" x14ac:dyDescent="0.3">
      <c r="A558" s="23" t="s">
        <v>3495</v>
      </c>
      <c r="B558" s="16" t="s">
        <v>1515</v>
      </c>
      <c r="C558" s="10" t="str">
        <f>VLOOKUP(B558,總表!$1:$1048576,2,0)</f>
        <v>Solar Breath背包</v>
      </c>
      <c r="D558" s="18" t="str">
        <f>VLOOKUP(B558,總表!$1:$1048576,4,0)</f>
        <v>休閒與教育</v>
      </c>
      <c r="E558" s="16" t="str">
        <f>VLOOKUP(B558,總表!$1:$1048576,5,0)</f>
        <v>國小組</v>
      </c>
      <c r="F558" s="16" t="str">
        <f>VLOOKUP(B558,總表!$1:$1048576,3,0)</f>
        <v>臺南市</v>
      </c>
      <c r="G558" s="16" t="str">
        <f>VLOOKUP(B558,總表!$1:$1048576,6,0)</f>
        <v>楊晨諭</v>
      </c>
      <c r="H558" s="16" t="str">
        <f>VLOOKUP(B558,總表!$1:$1048576,7,0)</f>
        <v>億載國小</v>
      </c>
      <c r="I558" s="16">
        <f>VLOOKUP(B558,總表!$1:$1048576,8,0)</f>
        <v>0</v>
      </c>
      <c r="J558" s="16">
        <f>VLOOKUP(B558,總表!$1:$1048576,9,0)</f>
        <v>0</v>
      </c>
      <c r="K558" s="16">
        <f>VLOOKUP(B558,總表!$1:$1048576,10,0)</f>
        <v>0</v>
      </c>
      <c r="L558" s="16">
        <f>VLOOKUP(B558,總表!$1:$1048576,11,0)</f>
        <v>0</v>
      </c>
      <c r="M558" s="16" t="str">
        <f>VLOOKUP(B558,總表!$1:$1048576,12,0)</f>
        <v>黃凱鈺</v>
      </c>
      <c r="N558" s="16" t="str">
        <f>VLOOKUP(B558,總表!$1:$1048576,13,0)</f>
        <v>億載國小</v>
      </c>
      <c r="O558" s="16" t="str">
        <f>VLOOKUP(B558,總表!$1:$1048576,14,0)</f>
        <v>李佳憲</v>
      </c>
      <c r="P558" s="16" t="str">
        <f>VLOOKUP(B558,總表!$1:$1048576,15,0)</f>
        <v>億載國小</v>
      </c>
      <c r="Q558" s="16">
        <f>VLOOKUP(B558,總表!$1:$1048576,16,0)</f>
        <v>0</v>
      </c>
      <c r="R558" s="16">
        <f>VLOOKUP(B558,總表!$1:$1048576,17,0)</f>
        <v>0</v>
      </c>
    </row>
    <row r="559" spans="1:18" ht="17.399999999999999" hidden="1" x14ac:dyDescent="0.3">
      <c r="A559" s="23" t="s">
        <v>3495</v>
      </c>
      <c r="B559" s="16" t="s">
        <v>3505</v>
      </c>
      <c r="C559" s="10" t="str">
        <f>VLOOKUP(B559,總表!$1:$1048576,2,0)</f>
        <v>智能太空探險車</v>
      </c>
      <c r="D559" s="21" t="str">
        <f>VLOOKUP(B559,總表!$1:$1048576,4,0)</f>
        <v>前瞻/工業設計技術</v>
      </c>
      <c r="E559" s="16" t="str">
        <f>VLOOKUP(B559,總表!$1:$1048576,5,0)</f>
        <v>國小組</v>
      </c>
      <c r="F559" s="16" t="str">
        <f>VLOOKUP(B559,總表!$1:$1048576,3,0)</f>
        <v>臺南市</v>
      </c>
      <c r="G559" s="16" t="str">
        <f>VLOOKUP(B559,總表!$1:$1048576,6,0)</f>
        <v>呂晨熙</v>
      </c>
      <c r="H559" s="16" t="str">
        <f>VLOOKUP(B559,總表!$1:$1048576,7,0)</f>
        <v>台南市中西區永福國民小學</v>
      </c>
      <c r="I559" s="16" t="str">
        <f>VLOOKUP(B559,總表!$1:$1048576,8,0)</f>
        <v>邱柏 艸育(草字頭ㄩˋ)</v>
      </c>
      <c r="J559" s="16" t="str">
        <f>VLOOKUP(B559,總表!$1:$1048576,9,0)</f>
        <v>臺南市北區文元國民小學</v>
      </c>
      <c r="K559" s="16" t="str">
        <f>VLOOKUP(B559,總表!$1:$1048576,10,0)</f>
        <v>李彥頤</v>
      </c>
      <c r="L559" s="16" t="str">
        <f>VLOOKUP(B559,總表!$1:$1048576,11,0)</f>
        <v>海佃國小</v>
      </c>
      <c r="M559" s="16">
        <f>VLOOKUP(B559,總表!$1:$1048576,12,0)</f>
        <v>0</v>
      </c>
      <c r="N559" s="16">
        <f>VLOOKUP(B559,總表!$1:$1048576,13,0)</f>
        <v>0</v>
      </c>
      <c r="O559" s="16">
        <f>VLOOKUP(B559,總表!$1:$1048576,14,0)</f>
        <v>0</v>
      </c>
      <c r="P559" s="16">
        <f>VLOOKUP(B559,總表!$1:$1048576,15,0)</f>
        <v>0</v>
      </c>
      <c r="Q559" s="16">
        <f>VLOOKUP(B559,總表!$1:$1048576,16,0)</f>
        <v>0</v>
      </c>
      <c r="R559" s="16">
        <f>VLOOKUP(B559,總表!$1:$1048576,17,0)</f>
        <v>0</v>
      </c>
    </row>
    <row r="560" spans="1:18" ht="17.399999999999999" hidden="1" x14ac:dyDescent="0.3">
      <c r="A560" s="30" t="s">
        <v>3494</v>
      </c>
      <c r="B560" s="13" t="s">
        <v>236</v>
      </c>
      <c r="C560" s="10" t="str">
        <f>VLOOKUP(B560,總表!$1:$1048576,2,0)</f>
        <v>自動桌球撿球器</v>
      </c>
      <c r="D560" s="18" t="str">
        <f>VLOOKUP(B560,總表!$1:$1048576,4,0)</f>
        <v>休閒與教育</v>
      </c>
      <c r="E560" s="16" t="str">
        <f>VLOOKUP(B560,總表!$1:$1048576,5,0)</f>
        <v>國中組</v>
      </c>
      <c r="F560" s="16" t="str">
        <f>VLOOKUP(B560,總表!$1:$1048576,3,0)</f>
        <v>臺南市</v>
      </c>
      <c r="G560" s="16" t="str">
        <f>VLOOKUP(B560,總表!$1:$1048576,6,0)</f>
        <v>劉立磐</v>
      </c>
      <c r="H560" s="16" t="str">
        <f>VLOOKUP(B560,總表!$1:$1048576,7,0)</f>
        <v>長榮中學</v>
      </c>
      <c r="I560" s="16" t="str">
        <f>VLOOKUP(B560,總表!$1:$1048576,8,0)</f>
        <v>李貫綸</v>
      </c>
      <c r="J560" s="16" t="str">
        <f>VLOOKUP(B560,總表!$1:$1048576,9,0)</f>
        <v>長榮中學</v>
      </c>
      <c r="K560" s="16" t="str">
        <f>VLOOKUP(B560,總表!$1:$1048576,10,0)</f>
        <v>蔣奇恩</v>
      </c>
      <c r="L560" s="16" t="str">
        <f>VLOOKUP(B560,總表!$1:$1048576,11,0)</f>
        <v>長榮中學</v>
      </c>
      <c r="M560" s="16" t="str">
        <f>VLOOKUP(B560,總表!$1:$1048576,12,0)</f>
        <v>郭鎮寧</v>
      </c>
      <c r="N560" s="16" t="str">
        <f>VLOOKUP(B560,總表!$1:$1048576,13,0)</f>
        <v>長榮中學國中部</v>
      </c>
      <c r="O560" s="16">
        <f>VLOOKUP(B560,總表!$1:$1048576,14,0)</f>
        <v>0</v>
      </c>
      <c r="P560" s="16">
        <f>VLOOKUP(B560,總表!$1:$1048576,15,0)</f>
        <v>0</v>
      </c>
      <c r="Q560" s="16">
        <f>VLOOKUP(B560,總表!$1:$1048576,16,0)</f>
        <v>0</v>
      </c>
      <c r="R560" s="16">
        <f>VLOOKUP(B560,總表!$1:$1048576,17,0)</f>
        <v>0</v>
      </c>
    </row>
    <row r="561" spans="1:18" ht="17.399999999999999" hidden="1" x14ac:dyDescent="0.3">
      <c r="A561" s="30" t="s">
        <v>3494</v>
      </c>
      <c r="B561" s="13" t="s">
        <v>742</v>
      </c>
      <c r="C561" s="10" t="str">
        <f>VLOOKUP(B561,總表!$1:$1048576,2,0)</f>
        <v>自動翻身器</v>
      </c>
      <c r="D561" s="20" t="str">
        <f>VLOOKUP(B561,總表!$1:$1048576,4,0)</f>
        <v>社會照護</v>
      </c>
      <c r="E561" s="16" t="str">
        <f>VLOOKUP(B561,總表!$1:$1048576,5,0)</f>
        <v>國中組</v>
      </c>
      <c r="F561" s="16" t="str">
        <f>VLOOKUP(B561,總表!$1:$1048576,3,0)</f>
        <v>臺南市</v>
      </c>
      <c r="G561" s="16" t="str">
        <f>VLOOKUP(B561,總表!$1:$1048576,6,0)</f>
        <v>陳家煦</v>
      </c>
      <c r="H561" s="16" t="str">
        <f>VLOOKUP(B561,總表!$1:$1048576,7,0)</f>
        <v>台南市私立長榮高級中學國中部</v>
      </c>
      <c r="I561" s="16" t="str">
        <f>VLOOKUP(B561,總表!$1:$1048576,8,0)</f>
        <v>林洋右</v>
      </c>
      <c r="J561" s="16" t="str">
        <f>VLOOKUP(B561,總表!$1:$1048576,9,0)</f>
        <v>台南市私立長榮高級中學國中部</v>
      </c>
      <c r="K561" s="16">
        <f>VLOOKUP(B561,總表!$1:$1048576,10,0)</f>
        <v>0</v>
      </c>
      <c r="L561" s="16">
        <f>VLOOKUP(B561,總表!$1:$1048576,11,0)</f>
        <v>0</v>
      </c>
      <c r="M561" s="16" t="str">
        <f>VLOOKUP(B561,總表!$1:$1048576,12,0)</f>
        <v>郭鎮寧</v>
      </c>
      <c r="N561" s="16" t="str">
        <f>VLOOKUP(B561,總表!$1:$1048576,13,0)</f>
        <v>台南市私立長榮中學</v>
      </c>
      <c r="O561" s="16">
        <f>VLOOKUP(B561,總表!$1:$1048576,14,0)</f>
        <v>0</v>
      </c>
      <c r="P561" s="16">
        <f>VLOOKUP(B561,總表!$1:$1048576,15,0)</f>
        <v>0</v>
      </c>
      <c r="Q561" s="16">
        <f>VLOOKUP(B561,總表!$1:$1048576,16,0)</f>
        <v>0</v>
      </c>
      <c r="R561" s="16">
        <f>VLOOKUP(B561,總表!$1:$1048576,17,0)</f>
        <v>0</v>
      </c>
    </row>
  </sheetData>
  <autoFilter ref="A1:AB561" xr:uid="{F9CBD4A6-B063-4088-BA02-8DB587D3EC06}">
    <filterColumn colId="5">
      <filters>
        <filter val="雲林縣"/>
      </filters>
    </filterColumn>
    <sortState ref="A2:AB561">
      <sortCondition ref="F1"/>
    </sortState>
  </autoFilter>
  <phoneticPr fontId="2" type="noConversion"/>
  <conditionalFormatting sqref="B2">
    <cfRule type="duplicateValues" dxfId="11" priority="1"/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628CF9-0DE0-45E4-8D85-0C69B5381DB7}">
  <sheetPr filterMode="1"/>
  <dimension ref="A1:AB561"/>
  <sheetViews>
    <sheetView workbookViewId="0">
      <selection activeCell="G575" sqref="G575"/>
    </sheetView>
  </sheetViews>
  <sheetFormatPr defaultColWidth="8.88671875" defaultRowHeight="16.2" x14ac:dyDescent="0.3"/>
  <cols>
    <col min="1" max="1" width="8.88671875" style="11"/>
    <col min="2" max="2" width="16.88671875" style="11" customWidth="1"/>
    <col min="3" max="3" width="25" style="11" bestFit="1" customWidth="1"/>
    <col min="4" max="4" width="18.33203125" style="11" bestFit="1" customWidth="1"/>
    <col min="5" max="6" width="7.44140625" style="11" bestFit="1" customWidth="1"/>
    <col min="7" max="7" width="8.109375" style="11" bestFit="1" customWidth="1"/>
    <col min="8" max="8" width="22.77734375" style="11" bestFit="1" customWidth="1"/>
    <col min="9" max="12" width="8.88671875" style="11"/>
    <col min="13" max="13" width="8.109375" style="11" bestFit="1" customWidth="1"/>
    <col min="14" max="14" width="22.77734375" style="11" bestFit="1" customWidth="1"/>
    <col min="15" max="15" width="8.109375" style="11" bestFit="1" customWidth="1"/>
    <col min="16" max="16" width="25" style="11" bestFit="1" customWidth="1"/>
    <col min="17" max="16384" width="8.88671875" style="11"/>
  </cols>
  <sheetData>
    <row r="1" spans="1:28" ht="13.5" customHeight="1" x14ac:dyDescent="0.3">
      <c r="A1" s="14" t="s">
        <v>0</v>
      </c>
      <c r="B1" s="15" t="s">
        <v>1</v>
      </c>
      <c r="C1" s="15" t="s">
        <v>2</v>
      </c>
      <c r="D1" s="14" t="s">
        <v>3</v>
      </c>
      <c r="E1" s="14" t="s">
        <v>4</v>
      </c>
      <c r="F1" s="14" t="s">
        <v>17</v>
      </c>
      <c r="G1" s="14" t="s">
        <v>5</v>
      </c>
      <c r="H1" s="14" t="s">
        <v>6</v>
      </c>
      <c r="I1" s="14" t="s">
        <v>7</v>
      </c>
      <c r="J1" s="14" t="s">
        <v>8</v>
      </c>
      <c r="K1" s="14" t="s">
        <v>9</v>
      </c>
      <c r="L1" s="14" t="s">
        <v>10</v>
      </c>
      <c r="M1" s="14" t="s">
        <v>11</v>
      </c>
      <c r="N1" s="14" t="s">
        <v>12</v>
      </c>
      <c r="O1" s="14" t="s">
        <v>13</v>
      </c>
      <c r="P1" s="14" t="s">
        <v>14</v>
      </c>
      <c r="Q1" s="14" t="s">
        <v>15</v>
      </c>
      <c r="R1" s="14" t="s">
        <v>16</v>
      </c>
      <c r="T1" s="12"/>
      <c r="U1" s="12"/>
      <c r="V1" s="12"/>
      <c r="W1" s="12"/>
      <c r="X1" s="12"/>
      <c r="Y1" s="12"/>
      <c r="Z1" s="12"/>
      <c r="AA1" s="12"/>
      <c r="AB1" s="12"/>
    </row>
    <row r="2" spans="1:28" ht="17.399999999999999" hidden="1" x14ac:dyDescent="0.3">
      <c r="A2" s="22" t="s">
        <v>3495</v>
      </c>
      <c r="B2" s="13" t="s">
        <v>2783</v>
      </c>
      <c r="C2" s="10" t="str">
        <f>VLOOKUP(B2,總表!$1:$1048576,2,0)</f>
        <v>海洋能不能</v>
      </c>
      <c r="D2" s="17" t="str">
        <f>VLOOKUP(B2,總表!$1:$1048576,4,0)</f>
        <v>永續發展農糧技術</v>
      </c>
      <c r="E2" s="16" t="str">
        <f>VLOOKUP(B2,總表!$1:$1048576,5,0)</f>
        <v>高中職組</v>
      </c>
      <c r="F2" s="16" t="str">
        <f>VLOOKUP(B2,總表!$1:$1048576,3,0)</f>
        <v>宜蘭縣</v>
      </c>
      <c r="G2" s="16" t="str">
        <f>VLOOKUP(B2,總表!$1:$1048576,6,0)</f>
        <v>吳昀柔</v>
      </c>
      <c r="H2" s="16" t="str">
        <f>VLOOKUP(B2,總表!$1:$1048576,7,0)</f>
        <v>蘭陽女子高級中學</v>
      </c>
      <c r="I2" s="16">
        <f>VLOOKUP(B2,總表!$1:$1048576,8,0)</f>
        <v>0</v>
      </c>
      <c r="J2" s="16">
        <f>VLOOKUP(B2,總表!$1:$1048576,9,0)</f>
        <v>0</v>
      </c>
      <c r="K2" s="16">
        <f>VLOOKUP(B2,總表!$1:$1048576,10,0)</f>
        <v>0</v>
      </c>
      <c r="L2" s="16">
        <f>VLOOKUP(B2,總表!$1:$1048576,11,0)</f>
        <v>0</v>
      </c>
      <c r="M2" s="16" t="str">
        <f>VLOOKUP(B2,總表!$1:$1048576,12,0)</f>
        <v>吳宏達</v>
      </c>
      <c r="N2" s="16" t="str">
        <f>VLOOKUP(B2,總表!$1:$1048576,13,0)</f>
        <v>宜蘭縣縣立內城國中小</v>
      </c>
      <c r="O2" s="16" t="str">
        <f>VLOOKUP(B2,總表!$1:$1048576,14,0)</f>
        <v>陳淑華</v>
      </c>
      <c r="P2" s="16" t="str">
        <f>VLOOKUP(B2,總表!$1:$1048576,15,0)</f>
        <v>宜蘭縣縣立員山國民中學</v>
      </c>
      <c r="Q2" s="16">
        <f>VLOOKUP(B2,總表!$1:$1048576,16,0)</f>
        <v>0</v>
      </c>
      <c r="R2" s="16">
        <f>VLOOKUP(B2,總表!$1:$1048576,17,0)</f>
        <v>0</v>
      </c>
    </row>
    <row r="3" spans="1:28" ht="17.399999999999999" hidden="1" x14ac:dyDescent="0.3">
      <c r="A3" s="22" t="s">
        <v>3495</v>
      </c>
      <c r="B3" s="13" t="s">
        <v>2813</v>
      </c>
      <c r="C3" s="10" t="str">
        <f>VLOOKUP(B3,總表!$1:$1048576,2,0)</f>
        <v>潮汐發電海灘自動垃圾集中裝置</v>
      </c>
      <c r="D3" s="17" t="str">
        <f>VLOOKUP(B3,總表!$1:$1048576,4,0)</f>
        <v>永續發展農糧技術</v>
      </c>
      <c r="E3" s="16" t="str">
        <f>VLOOKUP(B3,總表!$1:$1048576,5,0)</f>
        <v>高中職組</v>
      </c>
      <c r="F3" s="16" t="str">
        <f>VLOOKUP(B3,總表!$1:$1048576,3,0)</f>
        <v>宜蘭縣</v>
      </c>
      <c r="G3" s="16" t="str">
        <f>VLOOKUP(B3,總表!$1:$1048576,6,0)</f>
        <v>蔡一綾</v>
      </c>
      <c r="H3" s="16" t="str">
        <f>VLOOKUP(B3,總表!$1:$1048576,7,0)</f>
        <v>羅東高工　機械科</v>
      </c>
      <c r="I3" s="16" t="str">
        <f>VLOOKUP(B3,總表!$1:$1048576,8,0)</f>
        <v>盧承佑</v>
      </c>
      <c r="J3" s="16" t="str">
        <f>VLOOKUP(B3,總表!$1:$1048576,9,0)</f>
        <v>羅東高工　機械科</v>
      </c>
      <c r="K3" s="16" t="str">
        <f>VLOOKUP(B3,總表!$1:$1048576,10,0)</f>
        <v>李家榮</v>
      </c>
      <c r="L3" s="16" t="str">
        <f>VLOOKUP(B3,總表!$1:$1048576,11,0)</f>
        <v>羅東高工　機械科</v>
      </c>
      <c r="M3" s="16" t="str">
        <f>VLOOKUP(B3,總表!$1:$1048576,12,0)</f>
        <v>彭俊錡</v>
      </c>
      <c r="N3" s="16" t="str">
        <f>VLOOKUP(B3,總表!$1:$1048576,13,0)</f>
        <v>羅東高工 機械科</v>
      </c>
      <c r="O3" s="16" t="str">
        <f>VLOOKUP(B3,總表!$1:$1048576,14,0)</f>
        <v>黃宜倫</v>
      </c>
      <c r="P3" s="16" t="str">
        <f>VLOOKUP(B3,總表!$1:$1048576,15,0)</f>
        <v>羅東高工 機械科</v>
      </c>
      <c r="Q3" s="16">
        <f>VLOOKUP(B3,總表!$1:$1048576,16,0)</f>
        <v>0</v>
      </c>
      <c r="R3" s="16">
        <f>VLOOKUP(B3,總表!$1:$1048576,17,0)</f>
        <v>0</v>
      </c>
    </row>
    <row r="4" spans="1:28" ht="17.399999999999999" hidden="1" x14ac:dyDescent="0.3">
      <c r="A4" s="22" t="s">
        <v>3495</v>
      </c>
      <c r="B4" s="13" t="s">
        <v>2788</v>
      </c>
      <c r="C4" s="10" t="str">
        <f>VLOOKUP(B4,總表!$1:$1048576,2,0)</f>
        <v>牲畜檢測裝置</v>
      </c>
      <c r="D4" s="17" t="str">
        <f>VLOOKUP(B4,總表!$1:$1048576,4,0)</f>
        <v>永續發展農糧技術</v>
      </c>
      <c r="E4" s="16" t="str">
        <f>VLOOKUP(B4,總表!$1:$1048576,5,0)</f>
        <v>高中職組</v>
      </c>
      <c r="F4" s="16" t="str">
        <f>VLOOKUP(B4,總表!$1:$1048576,3,0)</f>
        <v>宜蘭縣</v>
      </c>
      <c r="G4" s="16" t="str">
        <f>VLOOKUP(B4,總表!$1:$1048576,6,0)</f>
        <v>江柏辰</v>
      </c>
      <c r="H4" s="16" t="str">
        <f>VLOOKUP(B4,總表!$1:$1048576,7,0)</f>
        <v>國立宜蘭高級商業學校</v>
      </c>
      <c r="I4" s="16" t="str">
        <f>VLOOKUP(B4,總表!$1:$1048576,8,0)</f>
        <v>吳伃珊</v>
      </c>
      <c r="J4" s="16" t="str">
        <f>VLOOKUP(B4,總表!$1:$1048576,9,0)</f>
        <v>國立蘭陽女子高級中學</v>
      </c>
      <c r="K4" s="16" t="str">
        <f>VLOOKUP(B4,總表!$1:$1048576,10,0)</f>
        <v>林于玄</v>
      </c>
      <c r="L4" s="16" t="str">
        <f>VLOOKUP(B4,總表!$1:$1048576,11,0)</f>
        <v>國立蘭陽女子高級中學</v>
      </c>
      <c r="M4" s="16" t="str">
        <f>VLOOKUP(B4,總表!$1:$1048576,12,0)</f>
        <v>吳宏達</v>
      </c>
      <c r="N4" s="16" t="str">
        <f>VLOOKUP(B4,總表!$1:$1048576,13,0)</f>
        <v>宜蘭縣縣立內城國中小</v>
      </c>
      <c r="O4" s="16" t="str">
        <f>VLOOKUP(B4,總表!$1:$1048576,14,0)</f>
        <v>陳淑華</v>
      </c>
      <c r="P4" s="16" t="str">
        <f>VLOOKUP(B4,總表!$1:$1048576,15,0)</f>
        <v>宜蘭縣縣立員山國民中學</v>
      </c>
      <c r="Q4" s="16">
        <f>VLOOKUP(B4,總表!$1:$1048576,16,0)</f>
        <v>0</v>
      </c>
      <c r="R4" s="16">
        <f>VLOOKUP(B4,總表!$1:$1048576,17,0)</f>
        <v>0</v>
      </c>
    </row>
    <row r="5" spans="1:28" ht="17.399999999999999" hidden="1" x14ac:dyDescent="0.3">
      <c r="A5" s="22" t="s">
        <v>3495</v>
      </c>
      <c r="B5" s="13" t="s">
        <v>2803</v>
      </c>
      <c r="C5" s="10" t="str">
        <f>VLOOKUP(B5,總表!$1:$1048576,2,0)</f>
        <v>微藻固碳裝置</v>
      </c>
      <c r="D5" s="17" t="str">
        <f>VLOOKUP(B5,總表!$1:$1048576,4,0)</f>
        <v>永續發展農糧技術</v>
      </c>
      <c r="E5" s="16" t="str">
        <f>VLOOKUP(B5,總表!$1:$1048576,5,0)</f>
        <v>高中職組</v>
      </c>
      <c r="F5" s="16" t="str">
        <f>VLOOKUP(B5,總表!$1:$1048576,3,0)</f>
        <v>宜蘭縣</v>
      </c>
      <c r="G5" s="16" t="str">
        <f>VLOOKUP(B5,總表!$1:$1048576,6,0)</f>
        <v>李忠軒</v>
      </c>
      <c r="H5" s="16" t="str">
        <f>VLOOKUP(B5,總表!$1:$1048576,7,0)</f>
        <v>羅東高工資訊科</v>
      </c>
      <c r="I5" s="16" t="str">
        <f>VLOOKUP(B5,總表!$1:$1048576,8,0)</f>
        <v>何詩謙</v>
      </c>
      <c r="J5" s="16" t="str">
        <f>VLOOKUP(B5,總表!$1:$1048576,9,0)</f>
        <v>羅東高工資訊科</v>
      </c>
      <c r="K5" s="16" t="str">
        <f>VLOOKUP(B5,總表!$1:$1048576,10,0)</f>
        <v>盧胤丞</v>
      </c>
      <c r="L5" s="16" t="str">
        <f>VLOOKUP(B5,總表!$1:$1048576,11,0)</f>
        <v>羅東高工資訊科</v>
      </c>
      <c r="M5" s="16" t="str">
        <f>VLOOKUP(B5,總表!$1:$1048576,12,0)</f>
        <v>許昭東</v>
      </c>
      <c r="N5" s="16" t="str">
        <f>VLOOKUP(B5,總表!$1:$1048576,13,0)</f>
        <v>羅東高工科主任</v>
      </c>
      <c r="O5" s="16" t="str">
        <f>VLOOKUP(B5,總表!$1:$1048576,14,0)</f>
        <v>陳建尹</v>
      </c>
      <c r="P5" s="16" t="str">
        <f>VLOOKUP(B5,總表!$1:$1048576,15,0)</f>
        <v>羅東高工主任</v>
      </c>
      <c r="Q5" s="16">
        <f>VLOOKUP(B5,總表!$1:$1048576,16,0)</f>
        <v>0</v>
      </c>
      <c r="R5" s="16">
        <f>VLOOKUP(B5,總表!$1:$1048576,17,0)</f>
        <v>0</v>
      </c>
    </row>
    <row r="6" spans="1:28" ht="17.399999999999999" hidden="1" x14ac:dyDescent="0.3">
      <c r="A6" s="28" t="s">
        <v>3493</v>
      </c>
      <c r="B6" s="13" t="s">
        <v>2795</v>
      </c>
      <c r="C6" s="10" t="str">
        <f>VLOOKUP(B6,總表!$1:$1048576,2,0)</f>
        <v>固碳環保可分解覆地膜</v>
      </c>
      <c r="D6" s="17" t="str">
        <f>VLOOKUP(B6,總表!$1:$1048576,4,0)</f>
        <v>永續發展農糧技術</v>
      </c>
      <c r="E6" s="16" t="str">
        <f>VLOOKUP(B6,總表!$1:$1048576,5,0)</f>
        <v>高中職組</v>
      </c>
      <c r="F6" s="16" t="str">
        <f>VLOOKUP(B6,總表!$1:$1048576,3,0)</f>
        <v>宜蘭縣</v>
      </c>
      <c r="G6" s="16" t="str">
        <f>VLOOKUP(B6,總表!$1:$1048576,6,0)</f>
        <v>何心渶</v>
      </c>
      <c r="H6" s="16" t="str">
        <f>VLOOKUP(B6,總表!$1:$1048576,7,0)</f>
        <v>國立羅東高級商業職業學校</v>
      </c>
      <c r="I6" s="16" t="str">
        <f>VLOOKUP(B6,總表!$1:$1048576,8,0)</f>
        <v>賴冠華</v>
      </c>
      <c r="J6" s="16" t="str">
        <f>VLOOKUP(B6,總表!$1:$1048576,9,0)</f>
        <v>國立羅東高級商業職業學校</v>
      </c>
      <c r="K6" s="16" t="str">
        <f>VLOOKUP(B6,總表!$1:$1048576,10,0)</f>
        <v>簡可烜</v>
      </c>
      <c r="L6" s="16" t="str">
        <f>VLOOKUP(B6,總表!$1:$1048576,11,0)</f>
        <v>國立羅東高級商業職業學校</v>
      </c>
      <c r="M6" s="16" t="str">
        <f>VLOOKUP(B6,總表!$1:$1048576,12,0)</f>
        <v>郭萌渝</v>
      </c>
      <c r="N6" s="16" t="str">
        <f>VLOOKUP(B6,總表!$1:$1048576,13,0)</f>
        <v>國立羅東高級商業職業學校</v>
      </c>
      <c r="O6" s="16" t="str">
        <f>VLOOKUP(B6,總表!$1:$1048576,14,0)</f>
        <v>蔡淑珍</v>
      </c>
      <c r="P6" s="16" t="str">
        <f>VLOOKUP(B6,總表!$1:$1048576,15,0)</f>
        <v>國立羅東高級商業職業學校</v>
      </c>
      <c r="Q6" s="16">
        <f>VLOOKUP(B6,總表!$1:$1048576,16,0)</f>
        <v>0</v>
      </c>
      <c r="R6" s="16">
        <f>VLOOKUP(B6,總表!$1:$1048576,17,0)</f>
        <v>0</v>
      </c>
    </row>
    <row r="7" spans="1:28" ht="17.399999999999999" hidden="1" x14ac:dyDescent="0.3">
      <c r="A7" s="30" t="s">
        <v>3494</v>
      </c>
      <c r="B7" s="13" t="s">
        <v>2915</v>
      </c>
      <c r="C7" s="10" t="str">
        <f>VLOOKUP(B7,總表!$1:$1048576,2,0)</f>
        <v>舊城尋蹟</v>
      </c>
      <c r="D7" s="18" t="str">
        <f>VLOOKUP(B7,總表!$1:$1048576,4,0)</f>
        <v>休閒與教育</v>
      </c>
      <c r="E7" s="16" t="str">
        <f>VLOOKUP(B7,總表!$1:$1048576,5,0)</f>
        <v>高中職組</v>
      </c>
      <c r="F7" s="16" t="str">
        <f>VLOOKUP(B7,總表!$1:$1048576,3,0)</f>
        <v>宜蘭縣</v>
      </c>
      <c r="G7" s="16" t="str">
        <f>VLOOKUP(B7,總表!$1:$1048576,6,0)</f>
        <v>張霱心</v>
      </c>
      <c r="H7" s="16" t="str">
        <f>VLOOKUP(B7,總表!$1:$1048576,7,0)</f>
        <v>國立羅東高級商業職業學校</v>
      </c>
      <c r="I7" s="16" t="str">
        <f>VLOOKUP(B7,總表!$1:$1048576,8,0)</f>
        <v>鄭宜珊</v>
      </c>
      <c r="J7" s="16" t="str">
        <f>VLOOKUP(B7,總表!$1:$1048576,9,0)</f>
        <v>國立羅東高級商業職業學校</v>
      </c>
      <c r="K7" s="16" t="str">
        <f>VLOOKUP(B7,總表!$1:$1048576,10,0)</f>
        <v>朱育萱</v>
      </c>
      <c r="L7" s="16" t="str">
        <f>VLOOKUP(B7,總表!$1:$1048576,11,0)</f>
        <v>國立羅東高級商業職業學校</v>
      </c>
      <c r="M7" s="16" t="str">
        <f>VLOOKUP(B7,總表!$1:$1048576,12,0)</f>
        <v>郭萌渝</v>
      </c>
      <c r="N7" s="16" t="str">
        <f>VLOOKUP(B7,總表!$1:$1048576,13,0)</f>
        <v>國立羅東高級商業職業學校</v>
      </c>
      <c r="O7" s="16" t="str">
        <f>VLOOKUP(B7,總表!$1:$1048576,14,0)</f>
        <v>蔡淑珍</v>
      </c>
      <c r="P7" s="16" t="str">
        <f>VLOOKUP(B7,總表!$1:$1048576,15,0)</f>
        <v>國立羅東高級商業職業學校</v>
      </c>
      <c r="Q7" s="16">
        <f>VLOOKUP(B7,總表!$1:$1048576,16,0)</f>
        <v>0</v>
      </c>
      <c r="R7" s="16">
        <f>VLOOKUP(B7,總表!$1:$1048576,17,0)</f>
        <v>0</v>
      </c>
    </row>
    <row r="8" spans="1:28" ht="17.399999999999999" hidden="1" x14ac:dyDescent="0.3">
      <c r="A8" s="22" t="s">
        <v>3495</v>
      </c>
      <c r="B8" s="13" t="s">
        <v>3002</v>
      </c>
      <c r="C8" s="10" t="str">
        <f>VLOOKUP(B8,總表!$1:$1048576,2,0)</f>
        <v>野外求生濾水保溫裝置</v>
      </c>
      <c r="D8" s="19" t="str">
        <f>VLOOKUP(B8,總表!$1:$1048576,4,0)</f>
        <v>災害管理與安全</v>
      </c>
      <c r="E8" s="16" t="str">
        <f>VLOOKUP(B8,總表!$1:$1048576,5,0)</f>
        <v>高中職組</v>
      </c>
      <c r="F8" s="16" t="str">
        <f>VLOOKUP(B8,總表!$1:$1048576,3,0)</f>
        <v>宜蘭縣</v>
      </c>
      <c r="G8" s="16" t="str">
        <f>VLOOKUP(B8,總表!$1:$1048576,6,0)</f>
        <v>李哲炘</v>
      </c>
      <c r="H8" s="16" t="str">
        <f>VLOOKUP(B8,總表!$1:$1048576,7,0)</f>
        <v>羅東高工</v>
      </c>
      <c r="I8" s="16" t="str">
        <f>VLOOKUP(B8,總表!$1:$1048576,8,0)</f>
        <v>邱鈞揚</v>
      </c>
      <c r="J8" s="16" t="str">
        <f>VLOOKUP(B8,總表!$1:$1048576,9,0)</f>
        <v>羅東高工</v>
      </c>
      <c r="K8" s="16" t="str">
        <f>VLOOKUP(B8,總表!$1:$1048576,10,0)</f>
        <v>張泰瑞</v>
      </c>
      <c r="L8" s="16" t="str">
        <f>VLOOKUP(B8,總表!$1:$1048576,11,0)</f>
        <v>羅東高工</v>
      </c>
      <c r="M8" s="16" t="str">
        <f>VLOOKUP(B8,總表!$1:$1048576,12,0)</f>
        <v>彭俊錡</v>
      </c>
      <c r="N8" s="16" t="str">
        <f>VLOOKUP(B8,總表!$1:$1048576,13,0)</f>
        <v>羅東高工</v>
      </c>
      <c r="O8" s="16" t="str">
        <f>VLOOKUP(B8,總表!$1:$1048576,14,0)</f>
        <v>黃宜倫</v>
      </c>
      <c r="P8" s="16" t="str">
        <f>VLOOKUP(B8,總表!$1:$1048576,15,0)</f>
        <v>羅東高工</v>
      </c>
      <c r="Q8" s="16">
        <f>VLOOKUP(B8,總表!$1:$1048576,16,0)</f>
        <v>0</v>
      </c>
      <c r="R8" s="16">
        <f>VLOOKUP(B8,總表!$1:$1048576,17,0)</f>
        <v>0</v>
      </c>
    </row>
    <row r="9" spans="1:28" ht="17.399999999999999" hidden="1" x14ac:dyDescent="0.3">
      <c r="A9" s="22" t="s">
        <v>3495</v>
      </c>
      <c r="B9" s="13" t="s">
        <v>3120</v>
      </c>
      <c r="C9" s="10" t="str">
        <f>VLOOKUP(B9,總表!$1:$1048576,2,0)</f>
        <v>飲品保鑣</v>
      </c>
      <c r="D9" s="20" t="str">
        <f>VLOOKUP(B9,總表!$1:$1048576,4,0)</f>
        <v>社會照護</v>
      </c>
      <c r="E9" s="16" t="str">
        <f>VLOOKUP(B9,總表!$1:$1048576,5,0)</f>
        <v>高中職組</v>
      </c>
      <c r="F9" s="16" t="str">
        <f>VLOOKUP(B9,總表!$1:$1048576,3,0)</f>
        <v>宜蘭縣</v>
      </c>
      <c r="G9" s="16" t="str">
        <f>VLOOKUP(B9,總表!$1:$1048576,6,0)</f>
        <v>吳明翰</v>
      </c>
      <c r="H9" s="16" t="str">
        <f>VLOOKUP(B9,總表!$1:$1048576,7,0)</f>
        <v>國立宜蘭高級中等學校</v>
      </c>
      <c r="I9" s="16">
        <f>VLOOKUP(B9,總表!$1:$1048576,8,0)</f>
        <v>0</v>
      </c>
      <c r="J9" s="16">
        <f>VLOOKUP(B9,總表!$1:$1048576,9,0)</f>
        <v>0</v>
      </c>
      <c r="K9" s="16">
        <f>VLOOKUP(B9,總表!$1:$1048576,10,0)</f>
        <v>0</v>
      </c>
      <c r="L9" s="16">
        <f>VLOOKUP(B9,總表!$1:$1048576,11,0)</f>
        <v>0</v>
      </c>
      <c r="M9" s="16" t="str">
        <f>VLOOKUP(B9,總表!$1:$1048576,12,0)</f>
        <v>吳宏達</v>
      </c>
      <c r="N9" s="16" t="str">
        <f>VLOOKUP(B9,總表!$1:$1048576,13,0)</f>
        <v>宜蘭縣縣立內城國中小</v>
      </c>
      <c r="O9" s="16" t="str">
        <f>VLOOKUP(B9,總表!$1:$1048576,14,0)</f>
        <v>陳淑華</v>
      </c>
      <c r="P9" s="16" t="str">
        <f>VLOOKUP(B9,總表!$1:$1048576,15,0)</f>
        <v>宜蘭縣縣立員山國民中學</v>
      </c>
      <c r="Q9" s="16">
        <f>VLOOKUP(B9,總表!$1:$1048576,16,0)</f>
        <v>0</v>
      </c>
      <c r="R9" s="16">
        <f>VLOOKUP(B9,總表!$1:$1048576,17,0)</f>
        <v>0</v>
      </c>
    </row>
    <row r="10" spans="1:28" ht="17.399999999999999" hidden="1" x14ac:dyDescent="0.3">
      <c r="A10" s="22" t="s">
        <v>3495</v>
      </c>
      <c r="B10" s="13" t="s">
        <v>3116</v>
      </c>
      <c r="C10" s="10" t="str">
        <f>VLOOKUP(B10,總表!$1:$1048576,2,0)</f>
        <v>敲敲敲</v>
      </c>
      <c r="D10" s="20" t="str">
        <f>VLOOKUP(B10,總表!$1:$1048576,4,0)</f>
        <v>社會照護</v>
      </c>
      <c r="E10" s="16" t="str">
        <f>VLOOKUP(B10,總表!$1:$1048576,5,0)</f>
        <v>高中職組</v>
      </c>
      <c r="F10" s="16" t="str">
        <f>VLOOKUP(B10,總表!$1:$1048576,3,0)</f>
        <v>宜蘭縣</v>
      </c>
      <c r="G10" s="16" t="str">
        <f>VLOOKUP(B10,總表!$1:$1048576,6,0)</f>
        <v>李芸嫻</v>
      </c>
      <c r="H10" s="16" t="str">
        <f>VLOOKUP(B10,總表!$1:$1048576,7,0)</f>
        <v>國立羅東高級中等學校</v>
      </c>
      <c r="I10" s="16">
        <f>VLOOKUP(B10,總表!$1:$1048576,8,0)</f>
        <v>0</v>
      </c>
      <c r="J10" s="16">
        <f>VLOOKUP(B10,總表!$1:$1048576,9,0)</f>
        <v>0</v>
      </c>
      <c r="K10" s="16">
        <f>VLOOKUP(B10,總表!$1:$1048576,10,0)</f>
        <v>0</v>
      </c>
      <c r="L10" s="16">
        <f>VLOOKUP(B10,總表!$1:$1048576,11,0)</f>
        <v>0</v>
      </c>
      <c r="M10" s="16" t="str">
        <f>VLOOKUP(B10,總表!$1:$1048576,12,0)</f>
        <v>吳宏達</v>
      </c>
      <c r="N10" s="16" t="str">
        <f>VLOOKUP(B10,總表!$1:$1048576,13,0)</f>
        <v>宜蘭縣縣立內城國中小</v>
      </c>
      <c r="O10" s="16" t="str">
        <f>VLOOKUP(B10,總表!$1:$1048576,14,0)</f>
        <v>陳淑華</v>
      </c>
      <c r="P10" s="16" t="str">
        <f>VLOOKUP(B10,總表!$1:$1048576,15,0)</f>
        <v>宜蘭縣縣立員山國民中學</v>
      </c>
      <c r="Q10" s="16">
        <f>VLOOKUP(B10,總表!$1:$1048576,16,0)</f>
        <v>0</v>
      </c>
      <c r="R10" s="16">
        <f>VLOOKUP(B10,總表!$1:$1048576,17,0)</f>
        <v>0</v>
      </c>
    </row>
    <row r="11" spans="1:28" ht="17.399999999999999" hidden="1" x14ac:dyDescent="0.3">
      <c r="A11" s="25" t="s">
        <v>3492</v>
      </c>
      <c r="B11" s="13" t="s">
        <v>3177</v>
      </c>
      <c r="C11" s="10" t="str">
        <f>VLOOKUP(B11,總表!$1:$1048576,2,0)</f>
        <v>智慧友善電梯分流系統</v>
      </c>
      <c r="D11" s="20" t="str">
        <f>VLOOKUP(B11,總表!$1:$1048576,4,0)</f>
        <v>社會照護</v>
      </c>
      <c r="E11" s="16" t="str">
        <f>VLOOKUP(B11,總表!$1:$1048576,5,0)</f>
        <v>高中職組</v>
      </c>
      <c r="F11" s="16" t="str">
        <f>VLOOKUP(B11,總表!$1:$1048576,3,0)</f>
        <v>宜蘭縣</v>
      </c>
      <c r="G11" s="16" t="str">
        <f>VLOOKUP(B11,總表!$1:$1048576,6,0)</f>
        <v>陳昕沇</v>
      </c>
      <c r="H11" s="16" t="str">
        <f>VLOOKUP(B11,總表!$1:$1048576,7,0)</f>
        <v>一心實驗教育學校</v>
      </c>
      <c r="I11" s="16">
        <f>VLOOKUP(B11,總表!$1:$1048576,8,0)</f>
        <v>0</v>
      </c>
      <c r="J11" s="16">
        <f>VLOOKUP(B11,總表!$1:$1048576,9,0)</f>
        <v>0</v>
      </c>
      <c r="K11" s="16">
        <f>VLOOKUP(B11,總表!$1:$1048576,10,0)</f>
        <v>0</v>
      </c>
      <c r="L11" s="16">
        <f>VLOOKUP(B11,總表!$1:$1048576,11,0)</f>
        <v>0</v>
      </c>
      <c r="M11" s="16" t="str">
        <f>VLOOKUP(B11,總表!$1:$1048576,12,0)</f>
        <v>陳榮政</v>
      </c>
      <c r="N11" s="16" t="str">
        <f>VLOOKUP(B11,總表!$1:$1048576,13,0)</f>
        <v>宜蘭縣立東光國中</v>
      </c>
      <c r="O11" s="16" t="str">
        <f>VLOOKUP(B11,總表!$1:$1048576,14,0)</f>
        <v>陳麗馨</v>
      </c>
      <c r="P11" s="16" t="str">
        <f>VLOOKUP(B11,總表!$1:$1048576,15,0)</f>
        <v>宜蘭縣立東光國中</v>
      </c>
      <c r="Q11" s="16">
        <f>VLOOKUP(B11,總表!$1:$1048576,16,0)</f>
        <v>0</v>
      </c>
      <c r="R11" s="16">
        <f>VLOOKUP(B11,總表!$1:$1048576,17,0)</f>
        <v>0</v>
      </c>
    </row>
    <row r="12" spans="1:28" ht="17.399999999999999" hidden="1" x14ac:dyDescent="0.3">
      <c r="A12" s="22" t="s">
        <v>3495</v>
      </c>
      <c r="B12" s="13" t="s">
        <v>3263</v>
      </c>
      <c r="C12" s="10" t="str">
        <f>VLOOKUP(B12,總表!$1:$1048576,2,0)</f>
        <v>非起不可-體重計式鬧鐘</v>
      </c>
      <c r="D12" s="16" t="str">
        <f>VLOOKUP(B12,總表!$1:$1048576,4,0)</f>
        <v>便利生活</v>
      </c>
      <c r="E12" s="16" t="str">
        <f>VLOOKUP(B12,總表!$1:$1048576,5,0)</f>
        <v>高中職組</v>
      </c>
      <c r="F12" s="16" t="str">
        <f>VLOOKUP(B12,總表!$1:$1048576,3,0)</f>
        <v>宜蘭縣</v>
      </c>
      <c r="G12" s="16" t="str">
        <f>VLOOKUP(B12,總表!$1:$1048576,6,0)</f>
        <v>羅幼旋</v>
      </c>
      <c r="H12" s="16" t="str">
        <f>VLOOKUP(B12,總表!$1:$1048576,7,0)</f>
        <v>國立宜蘭高級商業職業學校</v>
      </c>
      <c r="I12" s="16" t="str">
        <f>VLOOKUP(B12,總表!$1:$1048576,8,0)</f>
        <v>陳霈穎</v>
      </c>
      <c r="J12" s="16" t="str">
        <f>VLOOKUP(B12,總表!$1:$1048576,9,0)</f>
        <v>國立宜蘭高級商業職業學校</v>
      </c>
      <c r="K12" s="16" t="str">
        <f>VLOOKUP(B12,總表!$1:$1048576,10,0)</f>
        <v>簡辰承</v>
      </c>
      <c r="L12" s="16" t="str">
        <f>VLOOKUP(B12,總表!$1:$1048576,11,0)</f>
        <v>國立宜蘭高級商業職業學校</v>
      </c>
      <c r="M12" s="16" t="str">
        <f>VLOOKUP(B12,總表!$1:$1048576,12,0)</f>
        <v>趙書榮</v>
      </c>
      <c r="N12" s="16" t="str">
        <f>VLOOKUP(B12,總表!$1:$1048576,13,0)</f>
        <v>國立宜蘭高級商業職業學校</v>
      </c>
      <c r="O12" s="16">
        <f>VLOOKUP(B12,總表!$1:$1048576,14,0)</f>
        <v>0</v>
      </c>
      <c r="P12" s="16">
        <f>VLOOKUP(B12,總表!$1:$1048576,15,0)</f>
        <v>0</v>
      </c>
      <c r="Q12" s="16">
        <f>VLOOKUP(B12,總表!$1:$1048576,16,0)</f>
        <v>0</v>
      </c>
      <c r="R12" s="16">
        <f>VLOOKUP(B12,總表!$1:$1048576,17,0)</f>
        <v>0</v>
      </c>
    </row>
    <row r="13" spans="1:28" ht="17.399999999999999" hidden="1" x14ac:dyDescent="0.3">
      <c r="A13" s="28" t="s">
        <v>3493</v>
      </c>
      <c r="B13" s="13" t="s">
        <v>3233</v>
      </c>
      <c r="C13" s="10" t="str">
        <f>VLOOKUP(B13,總表!$1:$1048576,2,0)</f>
        <v>智能監控系統</v>
      </c>
      <c r="D13" s="16" t="str">
        <f>VLOOKUP(B13,總表!$1:$1048576,4,0)</f>
        <v>便利生活</v>
      </c>
      <c r="E13" s="16" t="str">
        <f>VLOOKUP(B13,總表!$1:$1048576,5,0)</f>
        <v>高中職組</v>
      </c>
      <c r="F13" s="16" t="str">
        <f>VLOOKUP(B13,總表!$1:$1048576,3,0)</f>
        <v>宜蘭縣</v>
      </c>
      <c r="G13" s="16" t="str">
        <f>VLOOKUP(B13,總表!$1:$1048576,6,0)</f>
        <v>周少鏞</v>
      </c>
      <c r="H13" s="16" t="str">
        <f>VLOOKUP(B13,總表!$1:$1048576,7,0)</f>
        <v>羅東高工</v>
      </c>
      <c r="I13" s="16" t="str">
        <f>VLOOKUP(B13,總表!$1:$1048576,8,0)</f>
        <v>周睦承</v>
      </c>
      <c r="J13" s="16" t="str">
        <f>VLOOKUP(B13,總表!$1:$1048576,9,0)</f>
        <v>興中國中</v>
      </c>
      <c r="K13" s="16" t="str">
        <f>VLOOKUP(B13,總表!$1:$1048576,10,0)</f>
        <v>曹詠哲</v>
      </c>
      <c r="L13" s="16" t="str">
        <f>VLOOKUP(B13,總表!$1:$1048576,11,0)</f>
        <v>羅東高中</v>
      </c>
      <c r="M13" s="16" t="str">
        <f>VLOOKUP(B13,總表!$1:$1048576,12,0)</f>
        <v>黃雲春</v>
      </c>
      <c r="N13" s="16" t="str">
        <f>VLOOKUP(B13,總表!$1:$1048576,13,0)</f>
        <v>羅東高工</v>
      </c>
      <c r="O13" s="16" t="str">
        <f>VLOOKUP(B13,總表!$1:$1048576,14,0)</f>
        <v>陳榮政</v>
      </c>
      <c r="P13" s="16" t="str">
        <f>VLOOKUP(B13,總表!$1:$1048576,15,0)</f>
        <v>國華國中</v>
      </c>
      <c r="Q13" s="16">
        <f>VLOOKUP(B13,總表!$1:$1048576,16,0)</f>
        <v>0</v>
      </c>
      <c r="R13" s="16">
        <f>VLOOKUP(B13,總表!$1:$1048576,17,0)</f>
        <v>0</v>
      </c>
    </row>
    <row r="14" spans="1:28" ht="17.399999999999999" hidden="1" x14ac:dyDescent="0.3">
      <c r="A14" s="30" t="s">
        <v>3494</v>
      </c>
      <c r="B14" s="13" t="s">
        <v>3247</v>
      </c>
      <c r="C14" s="10" t="str">
        <f>VLOOKUP(B14,總表!$1:$1048576,2,0)</f>
        <v>油品有品</v>
      </c>
      <c r="D14" s="16" t="str">
        <f>VLOOKUP(B14,總表!$1:$1048576,4,0)</f>
        <v>便利生活</v>
      </c>
      <c r="E14" s="16" t="str">
        <f>VLOOKUP(B14,總表!$1:$1048576,5,0)</f>
        <v>高中職組</v>
      </c>
      <c r="F14" s="16" t="str">
        <f>VLOOKUP(B14,總表!$1:$1048576,3,0)</f>
        <v>宜蘭縣</v>
      </c>
      <c r="G14" s="16" t="str">
        <f>VLOOKUP(B14,總表!$1:$1048576,6,0)</f>
        <v>吳昀柔</v>
      </c>
      <c r="H14" s="16" t="str">
        <f>VLOOKUP(B14,總表!$1:$1048576,7,0)</f>
        <v>蘭陽女子高級中學</v>
      </c>
      <c r="I14" s="16" t="str">
        <f>VLOOKUP(B14,總表!$1:$1048576,8,0)</f>
        <v>李芸嫻</v>
      </c>
      <c r="J14" s="16" t="str">
        <f>VLOOKUP(B14,總表!$1:$1048576,9,0)</f>
        <v>國立羅東高級中等學校</v>
      </c>
      <c r="K14" s="16" t="str">
        <f>VLOOKUP(B14,總表!$1:$1048576,10,0)</f>
        <v>李見怡</v>
      </c>
      <c r="L14" s="16" t="str">
        <f>VLOOKUP(B14,總表!$1:$1048576,11,0)</f>
        <v>蘭陽女子高級中學</v>
      </c>
      <c r="M14" s="16" t="str">
        <f>VLOOKUP(B14,總表!$1:$1048576,12,0)</f>
        <v>吳宏達</v>
      </c>
      <c r="N14" s="16" t="str">
        <f>VLOOKUP(B14,總表!$1:$1048576,13,0)</f>
        <v>宜蘭縣縣立內城國中小</v>
      </c>
      <c r="O14" s="16" t="str">
        <f>VLOOKUP(B14,總表!$1:$1048576,14,0)</f>
        <v>陳淑華</v>
      </c>
      <c r="P14" s="16" t="str">
        <f>VLOOKUP(B14,總表!$1:$1048576,15,0)</f>
        <v>宜蘭縣縣立員山國民中學</v>
      </c>
      <c r="Q14" s="16">
        <f>VLOOKUP(B14,總表!$1:$1048576,16,0)</f>
        <v>0</v>
      </c>
      <c r="R14" s="16">
        <f>VLOOKUP(B14,總表!$1:$1048576,17,0)</f>
        <v>0</v>
      </c>
    </row>
    <row r="15" spans="1:28" ht="17.399999999999999" hidden="1" x14ac:dyDescent="0.3">
      <c r="A15" s="22" t="s">
        <v>3495</v>
      </c>
      <c r="B15" s="16" t="s">
        <v>3496</v>
      </c>
      <c r="C15" s="10" t="str">
        <f>VLOOKUP(B15,總表!$1:$1048576,2,0)</f>
        <v>智慧綠豆培植箱</v>
      </c>
      <c r="D15" s="17" t="str">
        <f>VLOOKUP(B15,總表!$1:$1048576,4,0)</f>
        <v>永續發展農糧技術</v>
      </c>
      <c r="E15" s="16" t="str">
        <f>VLOOKUP(B15,總表!$1:$1048576,5,0)</f>
        <v>國小組</v>
      </c>
      <c r="F15" s="16" t="str">
        <f>VLOOKUP(B15,總表!$1:$1048576,3,0)</f>
        <v>宜蘭縣</v>
      </c>
      <c r="G15" s="16" t="str">
        <f>VLOOKUP(B15,總表!$1:$1048576,6,0)</f>
        <v>吳彩伶</v>
      </c>
      <c r="H15" s="16" t="str">
        <f>VLOOKUP(B15,總表!$1:$1048576,7,0)</f>
        <v>萬富國小</v>
      </c>
      <c r="I15" s="16" t="str">
        <f>VLOOKUP(B15,總表!$1:$1048576,8,0)</f>
        <v>游予晴</v>
      </c>
      <c r="J15" s="16" t="str">
        <f>VLOOKUP(B15,總表!$1:$1048576,9,0)</f>
        <v>萬富國小</v>
      </c>
      <c r="K15" s="16">
        <f>VLOOKUP(B15,總表!$1:$1048576,10,0)</f>
        <v>0</v>
      </c>
      <c r="L15" s="16">
        <f>VLOOKUP(B15,總表!$1:$1048576,11,0)</f>
        <v>0</v>
      </c>
      <c r="M15" s="16" t="str">
        <f>VLOOKUP(B15,總表!$1:$1048576,12,0)</f>
        <v>游源恩</v>
      </c>
      <c r="N15" s="16" t="str">
        <f>VLOOKUP(B15,總表!$1:$1048576,13,0)</f>
        <v>萬富國小</v>
      </c>
      <c r="O15" s="16">
        <f>VLOOKUP(B15,總表!$1:$1048576,14,0)</f>
        <v>0</v>
      </c>
      <c r="P15" s="16">
        <f>VLOOKUP(B15,總表!$1:$1048576,15,0)</f>
        <v>0</v>
      </c>
      <c r="Q15" s="16">
        <f>VLOOKUP(B15,總表!$1:$1048576,16,0)</f>
        <v>0</v>
      </c>
      <c r="R15" s="16">
        <f>VLOOKUP(B15,總表!$1:$1048576,17,0)</f>
        <v>0</v>
      </c>
    </row>
    <row r="16" spans="1:28" ht="17.399999999999999" hidden="1" x14ac:dyDescent="0.3">
      <c r="A16" s="28" t="s">
        <v>3493</v>
      </c>
      <c r="B16" s="16" t="s">
        <v>1355</v>
      </c>
      <c r="C16" s="10" t="str">
        <f>VLOOKUP(B16,總表!$1:$1048576,2,0)</f>
        <v>NaturaFreeze神奇昇華凍乾系統</v>
      </c>
      <c r="D16" s="17" t="str">
        <f>VLOOKUP(B16,總表!$1:$1048576,4,0)</f>
        <v>永續發展農糧技術</v>
      </c>
      <c r="E16" s="16" t="str">
        <f>VLOOKUP(B16,總表!$1:$1048576,5,0)</f>
        <v>國小組</v>
      </c>
      <c r="F16" s="16" t="str">
        <f>VLOOKUP(B16,總表!$1:$1048576,3,0)</f>
        <v>宜蘭縣</v>
      </c>
      <c r="G16" s="16" t="str">
        <f>VLOOKUP(B16,總表!$1:$1048576,6,0)</f>
        <v>黃郁橙</v>
      </c>
      <c r="H16" s="16" t="str">
        <f>VLOOKUP(B16,總表!$1:$1048576,7,0)</f>
        <v>宜蘭縣羅東鎮北成國民小學</v>
      </c>
      <c r="I16" s="16" t="str">
        <f>VLOOKUP(B16,總表!$1:$1048576,8,0)</f>
        <v>沈宣融</v>
      </c>
      <c r="J16" s="16" t="str">
        <f>VLOOKUP(B16,總表!$1:$1048576,9,0)</f>
        <v>宜蘭縣羅東鎮北成國民小學</v>
      </c>
      <c r="K16" s="16" t="str">
        <f>VLOOKUP(B16,總表!$1:$1048576,10,0)</f>
        <v>陳資眾</v>
      </c>
      <c r="L16" s="16" t="str">
        <f>VLOOKUP(B16,總表!$1:$1048576,11,0)</f>
        <v>宜蘭縣羅東鎮北成國民小學</v>
      </c>
      <c r="M16" s="16" t="str">
        <f>VLOOKUP(B16,總表!$1:$1048576,12,0)</f>
        <v>陳鈺棋</v>
      </c>
      <c r="N16" s="16" t="str">
        <f>VLOOKUP(B16,總表!$1:$1048576,13,0)</f>
        <v>宜蘭縣羅東鎮北成國民小學</v>
      </c>
      <c r="O16" s="16" t="str">
        <f>VLOOKUP(B16,總表!$1:$1048576,14,0)</f>
        <v>洪雅姿</v>
      </c>
      <c r="P16" s="16" t="str">
        <f>VLOOKUP(B16,總表!$1:$1048576,15,0)</f>
        <v>宜蘭縣羅東鎮北成國民小學</v>
      </c>
      <c r="Q16" s="16">
        <f>VLOOKUP(B16,總表!$1:$1048576,16,0)</f>
        <v>0</v>
      </c>
      <c r="R16" s="16">
        <f>VLOOKUP(B16,總表!$1:$1048576,17,0)</f>
        <v>0</v>
      </c>
    </row>
    <row r="17" spans="1:18" ht="17.399999999999999" hidden="1" x14ac:dyDescent="0.3">
      <c r="A17" s="31" t="s">
        <v>3494</v>
      </c>
      <c r="B17" s="16" t="s">
        <v>1588</v>
      </c>
      <c r="C17" s="10" t="str">
        <f>VLOOKUP(B17,總表!$1:$1048576,2,0)</f>
        <v>飛向藍天-風箏助飛器</v>
      </c>
      <c r="D17" s="18" t="str">
        <f>VLOOKUP(B17,總表!$1:$1048576,4,0)</f>
        <v>休閒與教育</v>
      </c>
      <c r="E17" s="16" t="str">
        <f>VLOOKUP(B17,總表!$1:$1048576,5,0)</f>
        <v>國小組</v>
      </c>
      <c r="F17" s="16" t="str">
        <f>VLOOKUP(B17,總表!$1:$1048576,3,0)</f>
        <v>宜蘭縣</v>
      </c>
      <c r="G17" s="16" t="str">
        <f>VLOOKUP(B17,總表!$1:$1048576,6,0)</f>
        <v>林子妍</v>
      </c>
      <c r="H17" s="16" t="str">
        <f>VLOOKUP(B17,總表!$1:$1048576,7,0)</f>
        <v>宜蘭縣羅東鎮北成國民小學</v>
      </c>
      <c r="I17" s="16" t="str">
        <f>VLOOKUP(B17,總表!$1:$1048576,8,0)</f>
        <v>李樂</v>
      </c>
      <c r="J17" s="16" t="str">
        <f>VLOOKUP(B17,總表!$1:$1048576,9,0)</f>
        <v>宜蘭縣羅東鎮北成國民小學</v>
      </c>
      <c r="K17" s="16">
        <f>VLOOKUP(B17,總表!$1:$1048576,10,0)</f>
        <v>0</v>
      </c>
      <c r="L17" s="16">
        <f>VLOOKUP(B17,總表!$1:$1048576,11,0)</f>
        <v>0</v>
      </c>
      <c r="M17" s="16" t="str">
        <f>VLOOKUP(B17,總表!$1:$1048576,12,0)</f>
        <v>林震青</v>
      </c>
      <c r="N17" s="16" t="str">
        <f>VLOOKUP(B17,總表!$1:$1048576,13,0)</f>
        <v>宜蘭縣羅東鎮北成國民小學</v>
      </c>
      <c r="O17" s="16" t="str">
        <f>VLOOKUP(B17,總表!$1:$1048576,14,0)</f>
        <v>陳鈺棋</v>
      </c>
      <c r="P17" s="16" t="str">
        <f>VLOOKUP(B17,總表!$1:$1048576,15,0)</f>
        <v>宜蘭縣羅東鎮北成國民小學</v>
      </c>
      <c r="Q17" s="16" t="str">
        <f>VLOOKUP(B17,總表!$1:$1048576,16,0)</f>
        <v>洪雅姿</v>
      </c>
      <c r="R17" s="16" t="str">
        <f>VLOOKUP(B17,總表!$1:$1048576,17,0)</f>
        <v>宜蘭縣羅東鎮北成國民小學</v>
      </c>
    </row>
    <row r="18" spans="1:18" ht="17.399999999999999" hidden="1" x14ac:dyDescent="0.3">
      <c r="A18" s="31" t="s">
        <v>3494</v>
      </c>
      <c r="B18" s="16" t="s">
        <v>1537</v>
      </c>
      <c r="C18" s="10" t="str">
        <f>VLOOKUP(B18,總表!$1:$1048576,2,0)</f>
        <v>睛靈架</v>
      </c>
      <c r="D18" s="18" t="str">
        <f>VLOOKUP(B18,總表!$1:$1048576,4,0)</f>
        <v>休閒與教育</v>
      </c>
      <c r="E18" s="16" t="str">
        <f>VLOOKUP(B18,總表!$1:$1048576,5,0)</f>
        <v>國小組</v>
      </c>
      <c r="F18" s="16" t="str">
        <f>VLOOKUP(B18,總表!$1:$1048576,3,0)</f>
        <v>宜蘭縣</v>
      </c>
      <c r="G18" s="16" t="str">
        <f>VLOOKUP(B18,總表!$1:$1048576,6,0)</f>
        <v>賴亮蓁</v>
      </c>
      <c r="H18" s="16" t="str">
        <f>VLOOKUP(B18,總表!$1:$1048576,7,0)</f>
        <v>宜蘭縣大進國民小學</v>
      </c>
      <c r="I18" s="16" t="str">
        <f>VLOOKUP(B18,總表!$1:$1048576,8,0)</f>
        <v>高珞菲</v>
      </c>
      <c r="J18" s="16" t="str">
        <f>VLOOKUP(B18,總表!$1:$1048576,9,0)</f>
        <v>宜蘭縣大進國民小學</v>
      </c>
      <c r="K18" s="16" t="str">
        <f>VLOOKUP(B18,總表!$1:$1048576,10,0)</f>
        <v>陳亮翟</v>
      </c>
      <c r="L18" s="16" t="str">
        <f>VLOOKUP(B18,總表!$1:$1048576,11,0)</f>
        <v>宜蘭縣大進國民小學</v>
      </c>
      <c r="M18" s="16" t="str">
        <f>VLOOKUP(B18,總表!$1:$1048576,12,0)</f>
        <v>賴玉帆</v>
      </c>
      <c r="N18" s="16" t="str">
        <f>VLOOKUP(B18,總表!$1:$1048576,13,0)</f>
        <v>宜蘭縣大進國小</v>
      </c>
      <c r="O18" s="16" t="str">
        <f>VLOOKUP(B18,總表!$1:$1048576,14,0)</f>
        <v>陳榮政</v>
      </c>
      <c r="P18" s="16" t="str">
        <f>VLOOKUP(B18,總表!$1:$1048576,15,0)</f>
        <v>宜蘭縣大進國小</v>
      </c>
      <c r="Q18" s="16" t="str">
        <f>VLOOKUP(B18,總表!$1:$1048576,16,0)</f>
        <v>蔡郡瑩</v>
      </c>
      <c r="R18" s="16" t="str">
        <f>VLOOKUP(B18,總表!$1:$1048576,17,0)</f>
        <v>宜蘭縣大進國小</v>
      </c>
    </row>
    <row r="19" spans="1:18" hidden="1" x14ac:dyDescent="0.3">
      <c r="A19" s="27" t="s">
        <v>3492</v>
      </c>
      <c r="B19" s="16" t="s">
        <v>1817</v>
      </c>
      <c r="C19" s="10" t="str">
        <f>VLOOKUP(B19,總表!$1:$1048576,2,0)</f>
        <v>外掛式鋁梯輔助器</v>
      </c>
      <c r="D19" s="19" t="str">
        <f>VLOOKUP(B19,總表!$1:$1048576,4,0)</f>
        <v>災害管理與安全</v>
      </c>
      <c r="E19" s="16" t="str">
        <f>VLOOKUP(B19,總表!$1:$1048576,5,0)</f>
        <v>國小組</v>
      </c>
      <c r="F19" s="16" t="str">
        <f>VLOOKUP(B19,總表!$1:$1048576,3,0)</f>
        <v>宜蘭縣</v>
      </c>
      <c r="G19" s="16" t="str">
        <f>VLOOKUP(B19,總表!$1:$1048576,6,0)</f>
        <v>陳洛安</v>
      </c>
      <c r="H19" s="16" t="str">
        <f>VLOOKUP(B19,總表!$1:$1048576,7,0)</f>
        <v>宜蘭縣宜蘭市中山國小</v>
      </c>
      <c r="I19" s="16" t="str">
        <f>VLOOKUP(B19,總表!$1:$1048576,8,0)</f>
        <v>陳萇祐</v>
      </c>
      <c r="J19" s="16" t="str">
        <f>VLOOKUP(B19,總表!$1:$1048576,9,0)</f>
        <v>宜蘭縣宜蘭市中山國小</v>
      </c>
      <c r="K19" s="16" t="str">
        <f>VLOOKUP(B19,總表!$1:$1048576,10,0)</f>
        <v>方泓曄</v>
      </c>
      <c r="L19" s="16" t="str">
        <f>VLOOKUP(B19,總表!$1:$1048576,11,0)</f>
        <v>宜蘭縣宜蘭市中山國小</v>
      </c>
      <c r="M19" s="16" t="str">
        <f>VLOOKUP(B19,總表!$1:$1048576,12,0)</f>
        <v>何佩穎</v>
      </c>
      <c r="N19" s="16" t="str">
        <f>VLOOKUP(B19,總表!$1:$1048576,13,0)</f>
        <v>宜蘭縣光復國小</v>
      </c>
      <c r="O19" s="16" t="str">
        <f>VLOOKUP(B19,總表!$1:$1048576,14,0)</f>
        <v>陳玉佩</v>
      </c>
      <c r="P19" s="16" t="str">
        <f>VLOOKUP(B19,總表!$1:$1048576,15,0)</f>
        <v>宜蘭縣宜蘭市中山國小</v>
      </c>
      <c r="Q19" s="16" t="str">
        <f>VLOOKUP(B19,總表!$1:$1048576,16,0)</f>
        <v>吳宛如</v>
      </c>
      <c r="R19" s="16" t="str">
        <f>VLOOKUP(B19,總表!$1:$1048576,17,0)</f>
        <v>宜蘭縣宜蘭國中</v>
      </c>
    </row>
    <row r="20" spans="1:18" hidden="1" x14ac:dyDescent="0.3">
      <c r="A20" s="32" t="s">
        <v>3494</v>
      </c>
      <c r="B20" s="16" t="s">
        <v>1950</v>
      </c>
      <c r="C20" s="10" t="str">
        <f>VLOOKUP(B20,總表!$1:$1048576,2,0)</f>
        <v>遊戲場智慧守護感測</v>
      </c>
      <c r="D20" s="19" t="str">
        <f>VLOOKUP(B20,總表!$1:$1048576,4,0)</f>
        <v>災害管理與安全</v>
      </c>
      <c r="E20" s="16" t="str">
        <f>VLOOKUP(B20,總表!$1:$1048576,5,0)</f>
        <v>國小組</v>
      </c>
      <c r="F20" s="16" t="str">
        <f>VLOOKUP(B20,總表!$1:$1048576,3,0)</f>
        <v>宜蘭縣</v>
      </c>
      <c r="G20" s="16" t="str">
        <f>VLOOKUP(B20,總表!$1:$1048576,6,0)</f>
        <v>曾郁芹</v>
      </c>
      <c r="H20" s="16" t="str">
        <f>VLOOKUP(B20,總表!$1:$1048576,7,0)</f>
        <v>宜蘭縣羅東鎮成功國民小學</v>
      </c>
      <c r="I20" s="16" t="str">
        <f>VLOOKUP(B20,總表!$1:$1048576,8,0)</f>
        <v>林洛菲</v>
      </c>
      <c r="J20" s="16" t="str">
        <f>VLOOKUP(B20,總表!$1:$1048576,9,0)</f>
        <v>宜蘭縣羅東鎮成功國民小學</v>
      </c>
      <c r="K20" s="16">
        <f>VLOOKUP(B20,總表!$1:$1048576,10,0)</f>
        <v>0</v>
      </c>
      <c r="L20" s="16">
        <f>VLOOKUP(B20,總表!$1:$1048576,11,0)</f>
        <v>0</v>
      </c>
      <c r="M20" s="16" t="str">
        <f>VLOOKUP(B20,總表!$1:$1048576,12,0)</f>
        <v>劉展華</v>
      </c>
      <c r="N20" s="16" t="str">
        <f>VLOOKUP(B20,總表!$1:$1048576,13,0)</f>
        <v>宜蘭縣羅東鎮成功國小</v>
      </c>
      <c r="O20" s="16">
        <f>VLOOKUP(B20,總表!$1:$1048576,14,0)</f>
        <v>0</v>
      </c>
      <c r="P20" s="16">
        <f>VLOOKUP(B20,總表!$1:$1048576,15,0)</f>
        <v>0</v>
      </c>
      <c r="Q20" s="16">
        <f>VLOOKUP(B20,總表!$1:$1048576,16,0)</f>
        <v>0</v>
      </c>
      <c r="R20" s="16">
        <f>VLOOKUP(B20,總表!$1:$1048576,17,0)</f>
        <v>0</v>
      </c>
    </row>
    <row r="21" spans="1:18" ht="17.399999999999999" hidden="1" x14ac:dyDescent="0.3">
      <c r="A21" s="31" t="s">
        <v>3494</v>
      </c>
      <c r="B21" s="16" t="s">
        <v>2176</v>
      </c>
      <c r="C21" s="10" t="str">
        <f>VLOOKUP(B21,總表!$1:$1048576,2,0)</f>
        <v>自動開關燈系統</v>
      </c>
      <c r="D21" s="20" t="str">
        <f>VLOOKUP(B21,總表!$1:$1048576,4,0)</f>
        <v>社會照護</v>
      </c>
      <c r="E21" s="16" t="str">
        <f>VLOOKUP(B21,總表!$1:$1048576,5,0)</f>
        <v>國小組</v>
      </c>
      <c r="F21" s="16" t="str">
        <f>VLOOKUP(B21,總表!$1:$1048576,3,0)</f>
        <v>宜蘭縣</v>
      </c>
      <c r="G21" s="16" t="str">
        <f>VLOOKUP(B21,總表!$1:$1048576,6,0)</f>
        <v>陳豫軒</v>
      </c>
      <c r="H21" s="16" t="str">
        <f>VLOOKUP(B21,總表!$1:$1048576,7,0)</f>
        <v>北成國小</v>
      </c>
      <c r="I21" s="16" t="str">
        <f>VLOOKUP(B21,總表!$1:$1048576,8,0)</f>
        <v>陳昊哲</v>
      </c>
      <c r="J21" s="16" t="str">
        <f>VLOOKUP(B21,總表!$1:$1048576,9,0)</f>
        <v>北成國小</v>
      </c>
      <c r="K21" s="16" t="str">
        <f>VLOOKUP(B21,總表!$1:$1048576,10,0)</f>
        <v>林姀旎</v>
      </c>
      <c r="L21" s="16" t="str">
        <f>VLOOKUP(B21,總表!$1:$1048576,11,0)</f>
        <v>北成國小</v>
      </c>
      <c r="M21" s="16" t="str">
        <f>VLOOKUP(B21,總表!$1:$1048576,12,0)</f>
        <v>陳榮政</v>
      </c>
      <c r="N21" s="16" t="str">
        <f>VLOOKUP(B21,總表!$1:$1048576,13,0)</f>
        <v>退休老師</v>
      </c>
      <c r="O21" s="16" t="str">
        <f>VLOOKUP(B21,總表!$1:$1048576,14,0)</f>
        <v>張瓊月</v>
      </c>
      <c r="P21" s="16" t="str">
        <f>VLOOKUP(B21,總表!$1:$1048576,15,0)</f>
        <v>北成國小</v>
      </c>
      <c r="Q21" s="16">
        <f>VLOOKUP(B21,總表!$1:$1048576,16,0)</f>
        <v>0</v>
      </c>
      <c r="R21" s="16">
        <f>VLOOKUP(B21,總表!$1:$1048576,17,0)</f>
        <v>0</v>
      </c>
    </row>
    <row r="22" spans="1:18" ht="17.399999999999999" hidden="1" x14ac:dyDescent="0.3">
      <c r="A22" s="30" t="s">
        <v>3494</v>
      </c>
      <c r="B22" s="13" t="s">
        <v>2467</v>
      </c>
      <c r="C22" s="10" t="str">
        <f>VLOOKUP(B22,總表!$1:$1048576,2,0)</f>
        <v>隨心味匙</v>
      </c>
      <c r="D22" s="16" t="str">
        <f>VLOOKUP(B22,總表!$1:$1048576,4,0)</f>
        <v>便利生活</v>
      </c>
      <c r="E22" s="16" t="str">
        <f>VLOOKUP(B22,總表!$1:$1048576,5,0)</f>
        <v>國小組</v>
      </c>
      <c r="F22" s="16" t="str">
        <f>VLOOKUP(B22,總表!$1:$1048576,3,0)</f>
        <v>宜蘭縣</v>
      </c>
      <c r="G22" s="16" t="str">
        <f>VLOOKUP(B22,總表!$1:$1048576,6,0)</f>
        <v>覃柏綸</v>
      </c>
      <c r="H22" s="16" t="str">
        <f>VLOOKUP(B22,總表!$1:$1048576,7,0)</f>
        <v>宜蘭縣大進國民小學</v>
      </c>
      <c r="I22" s="16" t="str">
        <f>VLOOKUP(B22,總表!$1:$1048576,8,0)</f>
        <v>廖子承</v>
      </c>
      <c r="J22" s="16" t="str">
        <f>VLOOKUP(B22,總表!$1:$1048576,9,0)</f>
        <v>宜蘭縣大進國民小學</v>
      </c>
      <c r="K22" s="16" t="str">
        <f>VLOOKUP(B22,總表!$1:$1048576,10,0)</f>
        <v>林佑榿</v>
      </c>
      <c r="L22" s="16" t="str">
        <f>VLOOKUP(B22,總表!$1:$1048576,11,0)</f>
        <v>宜蘭縣大進國民小學</v>
      </c>
      <c r="M22" s="16" t="str">
        <f>VLOOKUP(B22,總表!$1:$1048576,12,0)</f>
        <v>賴玉帆</v>
      </c>
      <c r="N22" s="16" t="str">
        <f>VLOOKUP(B22,總表!$1:$1048576,13,0)</f>
        <v>宜蘭縣大進國小</v>
      </c>
      <c r="O22" s="16" t="str">
        <f>VLOOKUP(B22,總表!$1:$1048576,14,0)</f>
        <v>陳榮政</v>
      </c>
      <c r="P22" s="16" t="str">
        <f>VLOOKUP(B22,總表!$1:$1048576,15,0)</f>
        <v>宜蘭縣大進國小</v>
      </c>
      <c r="Q22" s="16" t="str">
        <f>VLOOKUP(B22,總表!$1:$1048576,16,0)</f>
        <v>蔡郡瑩</v>
      </c>
      <c r="R22" s="16" t="str">
        <f>VLOOKUP(B22,總表!$1:$1048576,17,0)</f>
        <v>宜蘭縣大進國小</v>
      </c>
    </row>
    <row r="23" spans="1:18" ht="17.399999999999999" hidden="1" x14ac:dyDescent="0.3">
      <c r="A23" s="30" t="s">
        <v>3494</v>
      </c>
      <c r="B23" s="13" t="s">
        <v>2472</v>
      </c>
      <c r="C23" s="10" t="str">
        <f>VLOOKUP(B23,總表!$1:$1048576,2,0)</f>
        <v>椅潔筒</v>
      </c>
      <c r="D23" s="16" t="str">
        <f>VLOOKUP(B23,總表!$1:$1048576,4,0)</f>
        <v>便利生活</v>
      </c>
      <c r="E23" s="16" t="str">
        <f>VLOOKUP(B23,總表!$1:$1048576,5,0)</f>
        <v>國小組</v>
      </c>
      <c r="F23" s="16" t="str">
        <f>VLOOKUP(B23,總表!$1:$1048576,3,0)</f>
        <v>宜蘭縣</v>
      </c>
      <c r="G23" s="16" t="str">
        <f>VLOOKUP(B23,總表!$1:$1048576,6,0)</f>
        <v>邱睿緰</v>
      </c>
      <c r="H23" s="16" t="str">
        <f>VLOOKUP(B23,總表!$1:$1048576,7,0)</f>
        <v>宜蘭縣大進國民小學</v>
      </c>
      <c r="I23" s="16" t="str">
        <f>VLOOKUP(B23,總表!$1:$1048576,8,0)</f>
        <v>董芯穎</v>
      </c>
      <c r="J23" s="16" t="str">
        <f>VLOOKUP(B23,總表!$1:$1048576,9,0)</f>
        <v>宜蘭縣大進國民小學</v>
      </c>
      <c r="K23" s="16" t="str">
        <f>VLOOKUP(B23,總表!$1:$1048576,10,0)</f>
        <v>蕭宇恩</v>
      </c>
      <c r="L23" s="16" t="str">
        <f>VLOOKUP(B23,總表!$1:$1048576,11,0)</f>
        <v>宜蘭縣大進國民小學</v>
      </c>
      <c r="M23" s="16" t="str">
        <f>VLOOKUP(B23,總表!$1:$1048576,12,0)</f>
        <v>賴玉帆</v>
      </c>
      <c r="N23" s="16" t="str">
        <f>VLOOKUP(B23,總表!$1:$1048576,13,0)</f>
        <v>宜蘭縣大進國小</v>
      </c>
      <c r="O23" s="16" t="str">
        <f>VLOOKUP(B23,總表!$1:$1048576,14,0)</f>
        <v>陳榮政</v>
      </c>
      <c r="P23" s="16" t="str">
        <f>VLOOKUP(B23,總表!$1:$1048576,15,0)</f>
        <v>宜蘭縣大進國小</v>
      </c>
      <c r="Q23" s="16" t="str">
        <f>VLOOKUP(B23,總表!$1:$1048576,16,0)</f>
        <v>蔡郡瑩</v>
      </c>
      <c r="R23" s="16" t="str">
        <f>VLOOKUP(B23,總表!$1:$1048576,17,0)</f>
        <v>宜蘭縣大進國小</v>
      </c>
    </row>
    <row r="24" spans="1:18" ht="17.399999999999999" hidden="1" x14ac:dyDescent="0.3">
      <c r="A24" s="30" t="s">
        <v>3494</v>
      </c>
      <c r="B24" s="13" t="s">
        <v>2694</v>
      </c>
      <c r="C24" s="10" t="str">
        <f>VLOOKUP(B24,總表!$1:$1048576,2,0)</f>
        <v>智慧傘架</v>
      </c>
      <c r="D24" s="16" t="str">
        <f>VLOOKUP(B24,總表!$1:$1048576,4,0)</f>
        <v>便利生活</v>
      </c>
      <c r="E24" s="16" t="str">
        <f>VLOOKUP(B24,總表!$1:$1048576,5,0)</f>
        <v>國小組</v>
      </c>
      <c r="F24" s="16" t="str">
        <f>VLOOKUP(B24,總表!$1:$1048576,3,0)</f>
        <v>宜蘭縣</v>
      </c>
      <c r="G24" s="16" t="str">
        <f>VLOOKUP(B24,總表!$1:$1048576,6,0)</f>
        <v>林柏宇</v>
      </c>
      <c r="H24" s="16" t="str">
        <f>VLOOKUP(B24,總表!$1:$1048576,7,0)</f>
        <v>宜蘭縣宜蘭市宜蘭國民小學</v>
      </c>
      <c r="I24" s="16" t="str">
        <f>VLOOKUP(B24,總表!$1:$1048576,8,0)</f>
        <v>林俞蓁</v>
      </c>
      <c r="J24" s="16" t="str">
        <f>VLOOKUP(B24,總表!$1:$1048576,9,0)</f>
        <v>宜蘭縣宜蘭市中山國民小學</v>
      </c>
      <c r="K24" s="16">
        <f>VLOOKUP(B24,總表!$1:$1048576,10,0)</f>
        <v>0</v>
      </c>
      <c r="L24" s="16">
        <f>VLOOKUP(B24,總表!$1:$1048576,11,0)</f>
        <v>0</v>
      </c>
      <c r="M24" s="16" t="str">
        <f>VLOOKUP(B24,總表!$1:$1048576,12,0)</f>
        <v>方柏元</v>
      </c>
      <c r="N24" s="16" t="str">
        <f>VLOOKUP(B24,總表!$1:$1048576,13,0)</f>
        <v>川辰科技實驗室</v>
      </c>
      <c r="O24" s="16" t="str">
        <f>VLOOKUP(B24,總表!$1:$1048576,14,0)</f>
        <v>陳彥蓁</v>
      </c>
      <c r="P24" s="16" t="str">
        <f>VLOOKUP(B24,總表!$1:$1048576,15,0)</f>
        <v>宜蘭國小</v>
      </c>
      <c r="Q24" s="16" t="str">
        <f>VLOOKUP(B24,總表!$1:$1048576,16,0)</f>
        <v>韓淑妮</v>
      </c>
      <c r="R24" s="16" t="str">
        <f>VLOOKUP(B24,總表!$1:$1048576,17,0)</f>
        <v>中山國小</v>
      </c>
    </row>
    <row r="25" spans="1:18" ht="17.399999999999999" hidden="1" x14ac:dyDescent="0.3">
      <c r="A25" s="29" t="s">
        <v>3493</v>
      </c>
      <c r="B25" s="16" t="s">
        <v>3498</v>
      </c>
      <c r="C25" s="10" t="str">
        <f>VLOOKUP(B25,總表!$1:$1048576,2,0)</f>
        <v>綠能在身邊：健身器材也能成發電機</v>
      </c>
      <c r="D25" s="21" t="str">
        <f>VLOOKUP(B25,總表!$1:$1048576,4,0)</f>
        <v>前瞻/工業設計技術</v>
      </c>
      <c r="E25" s="16" t="str">
        <f>VLOOKUP(B25,總表!$1:$1048576,5,0)</f>
        <v>國小組</v>
      </c>
      <c r="F25" s="16" t="str">
        <f>VLOOKUP(B25,總表!$1:$1048576,3,0)</f>
        <v>宜蘭縣</v>
      </c>
      <c r="G25" s="16" t="str">
        <f>VLOOKUP(B25,總表!$1:$1048576,6,0)</f>
        <v>江語萌</v>
      </c>
      <c r="H25" s="16" t="str">
        <f>VLOOKUP(B25,總表!$1:$1048576,7,0)</f>
        <v>宜蘭縣羅東鎮成功國小</v>
      </c>
      <c r="I25" s="16" t="str">
        <f>VLOOKUP(B25,總表!$1:$1048576,8,0)</f>
        <v>邱羽彤</v>
      </c>
      <c r="J25" s="16" t="str">
        <f>VLOOKUP(B25,總表!$1:$1048576,9,0)</f>
        <v>宜蘭縣羅東鎮成功國民小學</v>
      </c>
      <c r="K25" s="16">
        <f>VLOOKUP(B25,總表!$1:$1048576,10,0)</f>
        <v>0</v>
      </c>
      <c r="L25" s="16">
        <f>VLOOKUP(B25,總表!$1:$1048576,11,0)</f>
        <v>0</v>
      </c>
      <c r="M25" s="16" t="str">
        <f>VLOOKUP(B25,總表!$1:$1048576,12,0)</f>
        <v>劉展華</v>
      </c>
      <c r="N25" s="16" t="str">
        <f>VLOOKUP(B25,總表!$1:$1048576,13,0)</f>
        <v>宜蘭縣羅東鎮成功國小</v>
      </c>
      <c r="O25" s="16">
        <f>VLOOKUP(B25,總表!$1:$1048576,14,0)</f>
        <v>0</v>
      </c>
      <c r="P25" s="16">
        <f>VLOOKUP(B25,總表!$1:$1048576,15,0)</f>
        <v>0</v>
      </c>
      <c r="Q25" s="16">
        <f>VLOOKUP(B25,總表!$1:$1048576,16,0)</f>
        <v>0</v>
      </c>
      <c r="R25" s="16">
        <f>VLOOKUP(B25,總表!$1:$1048576,17,0)</f>
        <v>0</v>
      </c>
    </row>
    <row r="26" spans="1:18" ht="17.399999999999999" hidden="1" x14ac:dyDescent="0.3">
      <c r="A26" s="25" t="s">
        <v>3492</v>
      </c>
      <c r="B26" s="13" t="s">
        <v>38</v>
      </c>
      <c r="C26" s="10" t="str">
        <f>VLOOKUP(B26,總表!$1:$1048576,2,0)</f>
        <v>水果鮮度與成熟度診斷系統</v>
      </c>
      <c r="D26" s="17" t="str">
        <f>VLOOKUP(B26,總表!$1:$1048576,4,0)</f>
        <v>永續發展農糧技術</v>
      </c>
      <c r="E26" s="16" t="str">
        <f>VLOOKUP(B26,總表!$1:$1048576,5,0)</f>
        <v>國中組</v>
      </c>
      <c r="F26" s="16" t="str">
        <f>VLOOKUP(B26,總表!$1:$1048576,3,0)</f>
        <v>宜蘭縣</v>
      </c>
      <c r="G26" s="16" t="str">
        <f>VLOOKUP(B26,總表!$1:$1048576,6,0)</f>
        <v>簡仲禹</v>
      </c>
      <c r="H26" s="16" t="str">
        <f>VLOOKUP(B26,總表!$1:$1048576,7,0)</f>
        <v>宜蘭縣立國華國民中學</v>
      </c>
      <c r="I26" s="16" t="str">
        <f>VLOOKUP(B26,總表!$1:$1048576,8,0)</f>
        <v xml:space="preserve">	藍永晴</v>
      </c>
      <c r="J26" s="16" t="str">
        <f>VLOOKUP(B26,總表!$1:$1048576,9,0)</f>
        <v>宜蘭縣立國華國民中學</v>
      </c>
      <c r="K26" s="16">
        <f>VLOOKUP(B26,總表!$1:$1048576,10,0)</f>
        <v>0</v>
      </c>
      <c r="L26" s="16">
        <f>VLOOKUP(B26,總表!$1:$1048576,11,0)</f>
        <v>0</v>
      </c>
      <c r="M26" s="16" t="str">
        <f>VLOOKUP(B26,總表!$1:$1048576,12,0)</f>
        <v>沈志強</v>
      </c>
      <c r="N26" s="16" t="str">
        <f>VLOOKUP(B26,總表!$1:$1048576,13,0)</f>
        <v>宜蘭縣立國華國中</v>
      </c>
      <c r="O26" s="16" t="str">
        <f>VLOOKUP(B26,總表!$1:$1048576,14,0)</f>
        <v>陳榮政</v>
      </c>
      <c r="P26" s="16" t="str">
        <f>VLOOKUP(B26,總表!$1:$1048576,15,0)</f>
        <v>宜蘭縣立國華國中</v>
      </c>
      <c r="Q26" s="16">
        <f>VLOOKUP(B26,總表!$1:$1048576,16,0)</f>
        <v>0</v>
      </c>
      <c r="R26" s="16">
        <f>VLOOKUP(B26,總表!$1:$1048576,17,0)</f>
        <v>0</v>
      </c>
    </row>
    <row r="27" spans="1:18" ht="17.399999999999999" hidden="1" x14ac:dyDescent="0.3">
      <c r="A27" s="28" t="s">
        <v>3493</v>
      </c>
      <c r="B27" s="13" t="s">
        <v>66</v>
      </c>
      <c r="C27" s="10" t="str">
        <f>VLOOKUP(B27,總表!$1:$1048576,2,0)</f>
        <v>「永續農園藝的多盆栽澆灌系統」：SDGs與太陽能科技的融合應用</v>
      </c>
      <c r="D27" s="17" t="str">
        <f>VLOOKUP(B27,總表!$1:$1048576,4,0)</f>
        <v>永續發展農糧技術</v>
      </c>
      <c r="E27" s="16" t="str">
        <f>VLOOKUP(B27,總表!$1:$1048576,5,0)</f>
        <v>國中組</v>
      </c>
      <c r="F27" s="16" t="str">
        <f>VLOOKUP(B27,總表!$1:$1048576,3,0)</f>
        <v>宜蘭縣</v>
      </c>
      <c r="G27" s="16" t="str">
        <f>VLOOKUP(B27,總表!$1:$1048576,6,0)</f>
        <v>林于喬</v>
      </c>
      <c r="H27" s="16" t="str">
        <f>VLOOKUP(B27,總表!$1:$1048576,7,0)</f>
        <v>宜蘭縣立凱旋國中</v>
      </c>
      <c r="I27" s="16" t="str">
        <f>VLOOKUP(B27,總表!$1:$1048576,8,0)</f>
        <v>康峮禕</v>
      </c>
      <c r="J27" s="16" t="str">
        <f>VLOOKUP(B27,總表!$1:$1048576,9,0)</f>
        <v>宜蘭縣立凱旋國中</v>
      </c>
      <c r="K27" s="16" t="str">
        <f>VLOOKUP(B27,總表!$1:$1048576,10,0)</f>
        <v>林于晏</v>
      </c>
      <c r="L27" s="16" t="str">
        <f>VLOOKUP(B27,總表!$1:$1048576,11,0)</f>
        <v>中道雙語小學</v>
      </c>
      <c r="M27" s="16" t="str">
        <f>VLOOKUP(B27,總表!$1:$1048576,12,0)</f>
        <v>康富婷</v>
      </c>
      <c r="N27" s="16" t="str">
        <f>VLOOKUP(B27,總表!$1:$1048576,13,0)</f>
        <v>宜蘭縣立東光國中</v>
      </c>
      <c r="O27" s="16" t="str">
        <f>VLOOKUP(B27,總表!$1:$1048576,14,0)</f>
        <v>何東興</v>
      </c>
      <c r="P27" s="16" t="str">
        <f>VLOOKUP(B27,總表!$1:$1048576,15,0)</f>
        <v>宜蘭縣立凱旋國中</v>
      </c>
      <c r="Q27" s="16">
        <f>VLOOKUP(B27,總表!$1:$1048576,16,0)</f>
        <v>0</v>
      </c>
      <c r="R27" s="16">
        <f>VLOOKUP(B27,總表!$1:$1048576,17,0)</f>
        <v>0</v>
      </c>
    </row>
    <row r="28" spans="1:18" ht="17.399999999999999" hidden="1" x14ac:dyDescent="0.3">
      <c r="A28" s="28" t="s">
        <v>3493</v>
      </c>
      <c r="B28" s="13" t="s">
        <v>177</v>
      </c>
      <c r="C28" s="10" t="str">
        <f>VLOOKUP(B28,總表!$1:$1048576,2,0)</f>
        <v>粉紅危機的解方-以創意農糧防治守護稻田</v>
      </c>
      <c r="D28" s="17" t="str">
        <f>VLOOKUP(B28,總表!$1:$1048576,4,0)</f>
        <v>永續發展農糧技術</v>
      </c>
      <c r="E28" s="16" t="str">
        <f>VLOOKUP(B28,總表!$1:$1048576,5,0)</f>
        <v>國中組</v>
      </c>
      <c r="F28" s="16" t="str">
        <f>VLOOKUP(B28,總表!$1:$1048576,3,0)</f>
        <v>宜蘭縣</v>
      </c>
      <c r="G28" s="16" t="str">
        <f>VLOOKUP(B28,總表!$1:$1048576,6,0)</f>
        <v>陳苓捷</v>
      </c>
      <c r="H28" s="16" t="str">
        <f>VLOOKUP(B28,總表!$1:$1048576,7,0)</f>
        <v>宜蘭縣立宜蘭國民中學</v>
      </c>
      <c r="I28" s="16" t="str">
        <f>VLOOKUP(B28,總表!$1:$1048576,8,0)</f>
        <v>徐晨峻</v>
      </c>
      <c r="J28" s="16" t="str">
        <f>VLOOKUP(B28,總表!$1:$1048576,9,0)</f>
        <v>宜蘭縣立宜蘭國民中學</v>
      </c>
      <c r="K28" s="16">
        <f>VLOOKUP(B28,總表!$1:$1048576,10,0)</f>
        <v>0</v>
      </c>
      <c r="L28" s="16">
        <f>VLOOKUP(B28,總表!$1:$1048576,11,0)</f>
        <v>0</v>
      </c>
      <c r="M28" s="16" t="str">
        <f>VLOOKUP(B28,總表!$1:$1048576,12,0)</f>
        <v>吳宛如</v>
      </c>
      <c r="N28" s="16" t="str">
        <f>VLOOKUP(B28,總表!$1:$1048576,13,0)</f>
        <v>宜蘭縣立宜蘭國民中學</v>
      </c>
      <c r="O28" s="16">
        <f>VLOOKUP(B28,總表!$1:$1048576,14,0)</f>
        <v>0</v>
      </c>
      <c r="P28" s="16">
        <f>VLOOKUP(B28,總表!$1:$1048576,15,0)</f>
        <v>0</v>
      </c>
      <c r="Q28" s="16">
        <f>VLOOKUP(B28,總表!$1:$1048576,16,0)</f>
        <v>0</v>
      </c>
      <c r="R28" s="16">
        <f>VLOOKUP(B28,總表!$1:$1048576,17,0)</f>
        <v>0</v>
      </c>
    </row>
    <row r="29" spans="1:18" ht="17.399999999999999" hidden="1" x14ac:dyDescent="0.3">
      <c r="A29" s="28" t="s">
        <v>3493</v>
      </c>
      <c r="B29" s="13" t="s">
        <v>57</v>
      </c>
      <c r="C29" s="10" t="str">
        <f>VLOOKUP(B29,總表!$1:$1048576,2,0)</f>
        <v>幫助授粉的誘蜂箱</v>
      </c>
      <c r="D29" s="17" t="str">
        <f>VLOOKUP(B29,總表!$1:$1048576,4,0)</f>
        <v>永續發展農糧技術</v>
      </c>
      <c r="E29" s="16" t="str">
        <f>VLOOKUP(B29,總表!$1:$1048576,5,0)</f>
        <v>國中組</v>
      </c>
      <c r="F29" s="16" t="str">
        <f>VLOOKUP(B29,總表!$1:$1048576,3,0)</f>
        <v>宜蘭縣</v>
      </c>
      <c r="G29" s="16" t="str">
        <f>VLOOKUP(B29,總表!$1:$1048576,6,0)</f>
        <v>林羽晏</v>
      </c>
      <c r="H29" s="16" t="str">
        <f>VLOOKUP(B29,總表!$1:$1048576,7,0)</f>
        <v>宜蘭縣中道中學</v>
      </c>
      <c r="I29" s="16" t="str">
        <f>VLOOKUP(B29,總表!$1:$1048576,8,0)</f>
        <v>林辰一</v>
      </c>
      <c r="J29" s="16" t="str">
        <f>VLOOKUP(B29,總表!$1:$1048576,9,0)</f>
        <v>宜蘭縣中道中學</v>
      </c>
      <c r="K29" s="16" t="str">
        <f>VLOOKUP(B29,總表!$1:$1048576,10,0)</f>
        <v>趙昱軍</v>
      </c>
      <c r="L29" s="16" t="str">
        <f>VLOOKUP(B29,總表!$1:$1048576,11,0)</f>
        <v>宜蘭縣中道小學</v>
      </c>
      <c r="M29" s="16" t="str">
        <f>VLOOKUP(B29,總表!$1:$1048576,12,0)</f>
        <v>許育銘</v>
      </c>
      <c r="N29" s="16" t="str">
        <f>VLOOKUP(B29,總表!$1:$1048576,13,0)</f>
        <v>宜蘭縣羅東國中</v>
      </c>
      <c r="O29" s="16">
        <f>VLOOKUP(B29,總表!$1:$1048576,14,0)</f>
        <v>0</v>
      </c>
      <c r="P29" s="16">
        <f>VLOOKUP(B29,總表!$1:$1048576,15,0)</f>
        <v>0</v>
      </c>
      <c r="Q29" s="16">
        <f>VLOOKUP(B29,總表!$1:$1048576,16,0)</f>
        <v>0</v>
      </c>
      <c r="R29" s="16">
        <f>VLOOKUP(B29,總表!$1:$1048576,17,0)</f>
        <v>0</v>
      </c>
    </row>
    <row r="30" spans="1:18" ht="17.399999999999999" hidden="1" x14ac:dyDescent="0.3">
      <c r="A30" s="30" t="s">
        <v>3494</v>
      </c>
      <c r="B30" s="13" t="s">
        <v>114</v>
      </c>
      <c r="C30" s="10" t="str">
        <f>VLOOKUP(B30,總表!$1:$1048576,2,0)</f>
        <v>光照智慧栽培箱</v>
      </c>
      <c r="D30" s="17" t="str">
        <f>VLOOKUP(B30,總表!$1:$1048576,4,0)</f>
        <v>永續發展農糧技術</v>
      </c>
      <c r="E30" s="16" t="str">
        <f>VLOOKUP(B30,總表!$1:$1048576,5,0)</f>
        <v>國中組</v>
      </c>
      <c r="F30" s="16" t="str">
        <f>VLOOKUP(B30,總表!$1:$1048576,3,0)</f>
        <v>宜蘭縣</v>
      </c>
      <c r="G30" s="16" t="str">
        <f>VLOOKUP(B30,總表!$1:$1048576,6,0)</f>
        <v>尤心恩</v>
      </c>
      <c r="H30" s="16" t="str">
        <f>VLOOKUP(B30,總表!$1:$1048576,7,0)</f>
        <v>內城國中小</v>
      </c>
      <c r="I30" s="16" t="str">
        <f>VLOOKUP(B30,總表!$1:$1048576,8,0)</f>
        <v>林于歆</v>
      </c>
      <c r="J30" s="16" t="str">
        <f>VLOOKUP(B30,總表!$1:$1048576,9,0)</f>
        <v>內城國中小</v>
      </c>
      <c r="K30" s="16">
        <f>VLOOKUP(B30,總表!$1:$1048576,10,0)</f>
        <v>0</v>
      </c>
      <c r="L30" s="16">
        <f>VLOOKUP(B30,總表!$1:$1048576,11,0)</f>
        <v>0</v>
      </c>
      <c r="M30" s="16" t="str">
        <f>VLOOKUP(B30,總表!$1:$1048576,12,0)</f>
        <v>諶詠仁</v>
      </c>
      <c r="N30" s="16" t="str">
        <f>VLOOKUP(B30,總表!$1:$1048576,13,0)</f>
        <v>宜蘭縣縣立內城國中小</v>
      </c>
      <c r="O30" s="16" t="str">
        <f>VLOOKUP(B30,總表!$1:$1048576,14,0)</f>
        <v>邱鈞謙</v>
      </c>
      <c r="P30" s="16" t="str">
        <f>VLOOKUP(B30,總表!$1:$1048576,15,0)</f>
        <v>內城國中小</v>
      </c>
      <c r="Q30" s="16">
        <f>VLOOKUP(B30,總表!$1:$1048576,16,0)</f>
        <v>0</v>
      </c>
      <c r="R30" s="16">
        <f>VLOOKUP(B30,總表!$1:$1048576,17,0)</f>
        <v>0</v>
      </c>
    </row>
    <row r="31" spans="1:18" ht="17.399999999999999" hidden="1" x14ac:dyDescent="0.3">
      <c r="A31" s="30" t="s">
        <v>3494</v>
      </c>
      <c r="B31" s="13" t="s">
        <v>29</v>
      </c>
      <c r="C31" s="10" t="str">
        <f>VLOOKUP(B31,總表!$1:$1048576,2,0)</f>
        <v>冥紙電池</v>
      </c>
      <c r="D31" s="17" t="str">
        <f>VLOOKUP(B31,總表!$1:$1048576,4,0)</f>
        <v>永續發展農糧技術</v>
      </c>
      <c r="E31" s="16" t="str">
        <f>VLOOKUP(B31,總表!$1:$1048576,5,0)</f>
        <v>國中組</v>
      </c>
      <c r="F31" s="16" t="str">
        <f>VLOOKUP(B31,總表!$1:$1048576,3,0)</f>
        <v>宜蘭縣</v>
      </c>
      <c r="G31" s="16" t="str">
        <f>VLOOKUP(B31,總表!$1:$1048576,6,0)</f>
        <v>林立邦</v>
      </c>
      <c r="H31" s="16" t="str">
        <f>VLOOKUP(B31,總表!$1:$1048576,7,0)</f>
        <v>宜蘭縣立員山國民中學</v>
      </c>
      <c r="I31" s="16">
        <f>VLOOKUP(B31,總表!$1:$1048576,8,0)</f>
        <v>0</v>
      </c>
      <c r="J31" s="16">
        <f>VLOOKUP(B31,總表!$1:$1048576,9,0)</f>
        <v>0</v>
      </c>
      <c r="K31" s="16">
        <f>VLOOKUP(B31,總表!$1:$1048576,10,0)</f>
        <v>0</v>
      </c>
      <c r="L31" s="16">
        <f>VLOOKUP(B31,總表!$1:$1048576,11,0)</f>
        <v>0</v>
      </c>
      <c r="M31" s="16" t="str">
        <f>VLOOKUP(B31,總表!$1:$1048576,12,0)</f>
        <v>吳宏達</v>
      </c>
      <c r="N31" s="16" t="str">
        <f>VLOOKUP(B31,總表!$1:$1048576,13,0)</f>
        <v>宜蘭縣縣立內城國中小</v>
      </c>
      <c r="O31" s="16" t="str">
        <f>VLOOKUP(B31,總表!$1:$1048576,14,0)</f>
        <v>陳淑華</v>
      </c>
      <c r="P31" s="16" t="str">
        <f>VLOOKUP(B31,總表!$1:$1048576,15,0)</f>
        <v>宜蘭縣縣立員山國民中學</v>
      </c>
      <c r="Q31" s="16">
        <f>VLOOKUP(B31,總表!$1:$1048576,16,0)</f>
        <v>0</v>
      </c>
      <c r="R31" s="16">
        <f>VLOOKUP(B31,總表!$1:$1048576,17,0)</f>
        <v>0</v>
      </c>
    </row>
    <row r="32" spans="1:18" ht="17.399999999999999" hidden="1" x14ac:dyDescent="0.3">
      <c r="A32" s="22" t="s">
        <v>3495</v>
      </c>
      <c r="B32" s="13" t="s">
        <v>218</v>
      </c>
      <c r="C32" s="10" t="str">
        <f>VLOOKUP(B32,總表!$1:$1048576,2,0)</f>
        <v>運動分析裝置</v>
      </c>
      <c r="D32" s="18" t="str">
        <f>VLOOKUP(B32,總表!$1:$1048576,4,0)</f>
        <v>休閒與教育</v>
      </c>
      <c r="E32" s="16" t="str">
        <f>VLOOKUP(B32,總表!$1:$1048576,5,0)</f>
        <v>國中組</v>
      </c>
      <c r="F32" s="16" t="str">
        <f>VLOOKUP(B32,總表!$1:$1048576,3,0)</f>
        <v>宜蘭縣</v>
      </c>
      <c r="G32" s="16" t="str">
        <f>VLOOKUP(B32,總表!$1:$1048576,6,0)</f>
        <v>林立邦</v>
      </c>
      <c r="H32" s="16" t="str">
        <f>VLOOKUP(B32,總表!$1:$1048576,7,0)</f>
        <v>宜蘭縣立員山國民中學</v>
      </c>
      <c r="I32" s="16" t="str">
        <f>VLOOKUP(B32,總表!$1:$1048576,8,0)</f>
        <v>蔡兆頎</v>
      </c>
      <c r="J32" s="16" t="str">
        <f>VLOOKUP(B32,總表!$1:$1048576,9,0)</f>
        <v>員山國中</v>
      </c>
      <c r="K32" s="16" t="str">
        <f>VLOOKUP(B32,總表!$1:$1048576,10,0)</f>
        <v>黃翊嘉</v>
      </c>
      <c r="L32" s="16" t="str">
        <f>VLOOKUP(B32,總表!$1:$1048576,11,0)</f>
        <v>凱旋國中</v>
      </c>
      <c r="M32" s="16" t="str">
        <f>VLOOKUP(B32,總表!$1:$1048576,12,0)</f>
        <v>吳宏達</v>
      </c>
      <c r="N32" s="16" t="str">
        <f>VLOOKUP(B32,總表!$1:$1048576,13,0)</f>
        <v>宜蘭縣縣立內城國中小</v>
      </c>
      <c r="O32" s="16" t="str">
        <f>VLOOKUP(B32,總表!$1:$1048576,14,0)</f>
        <v>陳淑華</v>
      </c>
      <c r="P32" s="16" t="str">
        <f>VLOOKUP(B32,總表!$1:$1048576,15,0)</f>
        <v>宜蘭縣縣立員山國民中學</v>
      </c>
      <c r="Q32" s="16">
        <f>VLOOKUP(B32,總表!$1:$1048576,16,0)</f>
        <v>0</v>
      </c>
      <c r="R32" s="16">
        <f>VLOOKUP(B32,總表!$1:$1048576,17,0)</f>
        <v>0</v>
      </c>
    </row>
    <row r="33" spans="1:18" ht="17.399999999999999" hidden="1" x14ac:dyDescent="0.3">
      <c r="A33" s="28" t="s">
        <v>3493</v>
      </c>
      <c r="B33" s="13" t="s">
        <v>245</v>
      </c>
      <c r="C33" s="10" t="str">
        <f>VLOOKUP(B33,總表!$1:$1048576,2,0)</f>
        <v>多用途終點運動計時器</v>
      </c>
      <c r="D33" s="18" t="str">
        <f>VLOOKUP(B33,總表!$1:$1048576,4,0)</f>
        <v>休閒與教育</v>
      </c>
      <c r="E33" s="16" t="str">
        <f>VLOOKUP(B33,總表!$1:$1048576,5,0)</f>
        <v>國中組</v>
      </c>
      <c r="F33" s="16" t="str">
        <f>VLOOKUP(B33,總表!$1:$1048576,3,0)</f>
        <v>宜蘭縣</v>
      </c>
      <c r="G33" s="16" t="str">
        <f>VLOOKUP(B33,總表!$1:$1048576,6,0)</f>
        <v>吳丹</v>
      </c>
      <c r="H33" s="16" t="str">
        <f>VLOOKUP(B33,總表!$1:$1048576,7,0)</f>
        <v>宜蘭縣立國華國民中學</v>
      </c>
      <c r="I33" s="16" t="str">
        <f>VLOOKUP(B33,總表!$1:$1048576,8,0)</f>
        <v>張庭瑜</v>
      </c>
      <c r="J33" s="16" t="str">
        <f>VLOOKUP(B33,總表!$1:$1048576,9,0)</f>
        <v>宜蘭縣立國華國民中學</v>
      </c>
      <c r="K33" s="16" t="str">
        <f>VLOOKUP(B33,總表!$1:$1048576,10,0)</f>
        <v>林泳蓁</v>
      </c>
      <c r="L33" s="16" t="str">
        <f>VLOOKUP(B33,總表!$1:$1048576,11,0)</f>
        <v>宜蘭縣立國華國民中學</v>
      </c>
      <c r="M33" s="16" t="str">
        <f>VLOOKUP(B33,總表!$1:$1048576,12,0)</f>
        <v>沈志強</v>
      </c>
      <c r="N33" s="16" t="str">
        <f>VLOOKUP(B33,總表!$1:$1048576,13,0)</f>
        <v>宜蘭縣立國華國中</v>
      </c>
      <c r="O33" s="16" t="str">
        <f>VLOOKUP(B33,總表!$1:$1048576,14,0)</f>
        <v>張俊傑</v>
      </c>
      <c r="P33" s="16" t="str">
        <f>VLOOKUP(B33,總表!$1:$1048576,15,0)</f>
        <v>宜蘭縣立國華國中</v>
      </c>
      <c r="Q33" s="16">
        <f>VLOOKUP(B33,總表!$1:$1048576,16,0)</f>
        <v>0</v>
      </c>
      <c r="R33" s="16">
        <f>VLOOKUP(B33,總表!$1:$1048576,17,0)</f>
        <v>0</v>
      </c>
    </row>
    <row r="34" spans="1:18" ht="17.399999999999999" hidden="1" x14ac:dyDescent="0.3">
      <c r="A34" s="28" t="s">
        <v>3493</v>
      </c>
      <c r="B34" s="13" t="s">
        <v>251</v>
      </c>
      <c r="C34" s="10" t="str">
        <f>VLOOKUP(B34,總表!$1:$1048576,2,0)</f>
        <v>AR學習視界-學習重點輔助系統</v>
      </c>
      <c r="D34" s="18" t="str">
        <f>VLOOKUP(B34,總表!$1:$1048576,4,0)</f>
        <v>休閒與教育</v>
      </c>
      <c r="E34" s="16" t="str">
        <f>VLOOKUP(B34,總表!$1:$1048576,5,0)</f>
        <v>國中組</v>
      </c>
      <c r="F34" s="16" t="str">
        <f>VLOOKUP(B34,總表!$1:$1048576,3,0)</f>
        <v>宜蘭縣</v>
      </c>
      <c r="G34" s="16" t="str">
        <f>VLOOKUP(B34,總表!$1:$1048576,6,0)</f>
        <v>楊韜儒</v>
      </c>
      <c r="H34" s="16" t="str">
        <f>VLOOKUP(B34,總表!$1:$1048576,7,0)</f>
        <v>宜蘭縣立國華國民中學</v>
      </c>
      <c r="I34" s="16" t="str">
        <f>VLOOKUP(B34,總表!$1:$1048576,8,0)</f>
        <v>葉駿霖</v>
      </c>
      <c r="J34" s="16" t="str">
        <f>VLOOKUP(B34,總表!$1:$1048576,9,0)</f>
        <v>宜蘭縣立國華國民中學</v>
      </c>
      <c r="K34" s="16" t="str">
        <f>VLOOKUP(B34,總表!$1:$1048576,10,0)</f>
        <v>宋星泉</v>
      </c>
      <c r="L34" s="16" t="str">
        <f>VLOOKUP(B34,總表!$1:$1048576,11,0)</f>
        <v>宜蘭縣立國華國民中學</v>
      </c>
      <c r="M34" s="16" t="str">
        <f>VLOOKUP(B34,總表!$1:$1048576,12,0)</f>
        <v>陳榮政</v>
      </c>
      <c r="N34" s="16" t="str">
        <f>VLOOKUP(B34,總表!$1:$1048576,13,0)</f>
        <v>宜蘭縣立國華國中</v>
      </c>
      <c r="O34" s="16" t="str">
        <f>VLOOKUP(B34,總表!$1:$1048576,14,0)</f>
        <v>沈志強</v>
      </c>
      <c r="P34" s="16" t="str">
        <f>VLOOKUP(B34,總表!$1:$1048576,15,0)</f>
        <v>宜蘭縣立國華國中</v>
      </c>
      <c r="Q34" s="16">
        <f>VLOOKUP(B34,總表!$1:$1048576,16,0)</f>
        <v>0</v>
      </c>
      <c r="R34" s="16">
        <f>VLOOKUP(B34,總表!$1:$1048576,17,0)</f>
        <v>0</v>
      </c>
    </row>
    <row r="35" spans="1:18" ht="17.399999999999999" hidden="1" x14ac:dyDescent="0.3">
      <c r="A35" s="30" t="s">
        <v>3494</v>
      </c>
      <c r="B35" s="13" t="s">
        <v>343</v>
      </c>
      <c r="C35" s="10" t="str">
        <f>VLOOKUP(B35,總表!$1:$1048576,2,0)</f>
        <v>伸縮自如的書架</v>
      </c>
      <c r="D35" s="18" t="str">
        <f>VLOOKUP(B35,總表!$1:$1048576,4,0)</f>
        <v>休閒與教育</v>
      </c>
      <c r="E35" s="16" t="str">
        <f>VLOOKUP(B35,總表!$1:$1048576,5,0)</f>
        <v>國中組</v>
      </c>
      <c r="F35" s="16" t="str">
        <f>VLOOKUP(B35,總表!$1:$1048576,3,0)</f>
        <v>宜蘭縣</v>
      </c>
      <c r="G35" s="16" t="str">
        <f>VLOOKUP(B35,總表!$1:$1048576,6,0)</f>
        <v>李宣瑾</v>
      </c>
      <c r="H35" s="16" t="str">
        <f>VLOOKUP(B35,總表!$1:$1048576,7,0)</f>
        <v>宜蘭縣立復興國中</v>
      </c>
      <c r="I35" s="16">
        <f>VLOOKUP(B35,總表!$1:$1048576,8,0)</f>
        <v>0</v>
      </c>
      <c r="J35" s="16">
        <f>VLOOKUP(B35,總表!$1:$1048576,9,0)</f>
        <v>0</v>
      </c>
      <c r="K35" s="16">
        <f>VLOOKUP(B35,總表!$1:$1048576,10,0)</f>
        <v>0</v>
      </c>
      <c r="L35" s="16">
        <f>VLOOKUP(B35,總表!$1:$1048576,11,0)</f>
        <v>0</v>
      </c>
      <c r="M35" s="16" t="str">
        <f>VLOOKUP(B35,總表!$1:$1048576,12,0)</f>
        <v>鄭嘉薇</v>
      </c>
      <c r="N35" s="16" t="str">
        <f>VLOOKUP(B35,總表!$1:$1048576,13,0)</f>
        <v>宜蘭縣立復興國中</v>
      </c>
      <c r="O35" s="16" t="str">
        <f>VLOOKUP(B35,總表!$1:$1048576,14,0)</f>
        <v>李勇達</v>
      </c>
      <c r="P35" s="16" t="str">
        <f>VLOOKUP(B35,總表!$1:$1048576,15,0)</f>
        <v>宜蘭縣立員山國中</v>
      </c>
      <c r="Q35" s="16">
        <f>VLOOKUP(B35,總表!$1:$1048576,16,0)</f>
        <v>0</v>
      </c>
      <c r="R35" s="16">
        <f>VLOOKUP(B35,總表!$1:$1048576,17,0)</f>
        <v>0</v>
      </c>
    </row>
    <row r="36" spans="1:18" ht="17.399999999999999" hidden="1" x14ac:dyDescent="0.3">
      <c r="A36" s="25" t="s">
        <v>3492</v>
      </c>
      <c r="B36" s="13" t="s">
        <v>445</v>
      </c>
      <c r="C36" s="10" t="str">
        <f>VLOOKUP(B36,總表!$1:$1048576,2,0)</f>
        <v>多功能仿生救援機器人</v>
      </c>
      <c r="D36" s="19" t="str">
        <f>VLOOKUP(B36,總表!$1:$1048576,4,0)</f>
        <v>災害管理與安全</v>
      </c>
      <c r="E36" s="16" t="str">
        <f>VLOOKUP(B36,總表!$1:$1048576,5,0)</f>
        <v>國中組</v>
      </c>
      <c r="F36" s="16" t="str">
        <f>VLOOKUP(B36,總表!$1:$1048576,3,0)</f>
        <v>宜蘭縣</v>
      </c>
      <c r="G36" s="16" t="str">
        <f>VLOOKUP(B36,總表!$1:$1048576,6,0)</f>
        <v>鄭聿琦</v>
      </c>
      <c r="H36" s="16" t="str">
        <f>VLOOKUP(B36,總表!$1:$1048576,7,0)</f>
        <v>宜蘭縣立東光國中</v>
      </c>
      <c r="I36" s="16" t="str">
        <f>VLOOKUP(B36,總表!$1:$1048576,8,0)</f>
        <v>翁楷軒</v>
      </c>
      <c r="J36" s="16" t="str">
        <f>VLOOKUP(B36,總表!$1:$1048576,9,0)</f>
        <v>宜蘭縣立東光國中</v>
      </c>
      <c r="K36" s="16" t="str">
        <f>VLOOKUP(B36,總表!$1:$1048576,10,0)</f>
        <v>鄭聿銘</v>
      </c>
      <c r="L36" s="16" t="str">
        <f>VLOOKUP(B36,總表!$1:$1048576,11,0)</f>
        <v>宜蘭縣立東光國中</v>
      </c>
      <c r="M36" s="16" t="str">
        <f>VLOOKUP(B36,總表!$1:$1048576,12,0)</f>
        <v>陳榮政</v>
      </c>
      <c r="N36" s="16" t="str">
        <f>VLOOKUP(B36,總表!$1:$1048576,13,0)</f>
        <v>宜蘭縣立國華國中</v>
      </c>
      <c r="O36" s="16" t="str">
        <f>VLOOKUP(B36,總表!$1:$1048576,14,0)</f>
        <v>陳麗馨</v>
      </c>
      <c r="P36" s="16" t="str">
        <f>VLOOKUP(B36,總表!$1:$1048576,15,0)</f>
        <v>宜蘭縣立東光國中</v>
      </c>
      <c r="Q36" s="16" t="str">
        <f>VLOOKUP(B36,總表!$1:$1048576,16,0)</f>
        <v>蔡佳欣</v>
      </c>
      <c r="R36" s="16" t="str">
        <f>VLOOKUP(B36,總表!$1:$1048576,17,0)</f>
        <v>東光教師</v>
      </c>
    </row>
    <row r="37" spans="1:18" ht="17.399999999999999" hidden="1" x14ac:dyDescent="0.3">
      <c r="A37" s="30" t="s">
        <v>3494</v>
      </c>
      <c r="B37" s="13" t="s">
        <v>502</v>
      </c>
      <c r="C37" s="10" t="str">
        <f>VLOOKUP(B37,總表!$1:$1048576,2,0)</f>
        <v>安全智慧充電箱</v>
      </c>
      <c r="D37" s="19" t="str">
        <f>VLOOKUP(B37,總表!$1:$1048576,4,0)</f>
        <v>災害管理與安全</v>
      </c>
      <c r="E37" s="16" t="str">
        <f>VLOOKUP(B37,總表!$1:$1048576,5,0)</f>
        <v>國中組</v>
      </c>
      <c r="F37" s="16" t="str">
        <f>VLOOKUP(B37,總表!$1:$1048576,3,0)</f>
        <v>宜蘭縣</v>
      </c>
      <c r="G37" s="16" t="str">
        <f>VLOOKUP(B37,總表!$1:$1048576,6,0)</f>
        <v>方柏臣</v>
      </c>
      <c r="H37" s="16" t="str">
        <f>VLOOKUP(B37,總表!$1:$1048576,7,0)</f>
        <v>宜蘭縣立國華國民中學</v>
      </c>
      <c r="I37" s="16" t="str">
        <f>VLOOKUP(B37,總表!$1:$1048576,8,0)</f>
        <v>駱玄彬</v>
      </c>
      <c r="J37" s="16" t="str">
        <f>VLOOKUP(B37,總表!$1:$1048576,9,0)</f>
        <v>宜蘭縣立國華國民中學</v>
      </c>
      <c r="K37" s="16" t="str">
        <f>VLOOKUP(B37,總表!$1:$1048576,10,0)</f>
        <v>李宜橙</v>
      </c>
      <c r="L37" s="16" t="str">
        <f>VLOOKUP(B37,總表!$1:$1048576,11,0)</f>
        <v>宜蘭縣立國華國民中學</v>
      </c>
      <c r="M37" s="16" t="str">
        <f>VLOOKUP(B37,總表!$1:$1048576,12,0)</f>
        <v>陳榮政</v>
      </c>
      <c r="N37" s="16" t="str">
        <f>VLOOKUP(B37,總表!$1:$1048576,13,0)</f>
        <v>宜蘭縣立國華國中</v>
      </c>
      <c r="O37" s="16" t="str">
        <f>VLOOKUP(B37,總表!$1:$1048576,14,0)</f>
        <v>張俊傑</v>
      </c>
      <c r="P37" s="16" t="str">
        <f>VLOOKUP(B37,總表!$1:$1048576,15,0)</f>
        <v>宜蘭縣立國華國中</v>
      </c>
      <c r="Q37" s="16">
        <f>VLOOKUP(B37,總表!$1:$1048576,16,0)</f>
        <v>0</v>
      </c>
      <c r="R37" s="16">
        <f>VLOOKUP(B37,總表!$1:$1048576,17,0)</f>
        <v>0</v>
      </c>
    </row>
    <row r="38" spans="1:18" ht="17.399999999999999" hidden="1" x14ac:dyDescent="0.3">
      <c r="A38" s="25" t="s">
        <v>3492</v>
      </c>
      <c r="B38" s="13" t="s">
        <v>748</v>
      </c>
      <c r="C38" s="10" t="str">
        <f>VLOOKUP(B38,總表!$1:$1048576,2,0)</f>
        <v>睡眠守護系統</v>
      </c>
      <c r="D38" s="20" t="str">
        <f>VLOOKUP(B38,總表!$1:$1048576,4,0)</f>
        <v>社會照護</v>
      </c>
      <c r="E38" s="16" t="str">
        <f>VLOOKUP(B38,總表!$1:$1048576,5,0)</f>
        <v>國中組</v>
      </c>
      <c r="F38" s="16" t="str">
        <f>VLOOKUP(B38,總表!$1:$1048576,3,0)</f>
        <v>宜蘭縣</v>
      </c>
      <c r="G38" s="16" t="str">
        <f>VLOOKUP(B38,總表!$1:$1048576,6,0)</f>
        <v>朱思柔</v>
      </c>
      <c r="H38" s="16" t="str">
        <f>VLOOKUP(B38,總表!$1:$1048576,7,0)</f>
        <v>宜蘭縣立國華國民中學</v>
      </c>
      <c r="I38" s="16" t="str">
        <f>VLOOKUP(B38,總表!$1:$1048576,8,0)</f>
        <v>林科男</v>
      </c>
      <c r="J38" s="16" t="str">
        <f>VLOOKUP(B38,總表!$1:$1048576,9,0)</f>
        <v>宜蘭縣立國華國民中學</v>
      </c>
      <c r="K38" s="16" t="str">
        <f>VLOOKUP(B38,總表!$1:$1048576,10,0)</f>
        <v>宋亮飛</v>
      </c>
      <c r="L38" s="16" t="str">
        <f>VLOOKUP(B38,總表!$1:$1048576,11,0)</f>
        <v>宜蘭縣立國華國民中學</v>
      </c>
      <c r="M38" s="16" t="str">
        <f>VLOOKUP(B38,總表!$1:$1048576,12,0)</f>
        <v>陳榮政</v>
      </c>
      <c r="N38" s="16" t="str">
        <f>VLOOKUP(B38,總表!$1:$1048576,13,0)</f>
        <v>宜蘭縣立國華國中</v>
      </c>
      <c r="O38" s="16" t="str">
        <f>VLOOKUP(B38,總表!$1:$1048576,14,0)</f>
        <v>沈志強</v>
      </c>
      <c r="P38" s="16" t="str">
        <f>VLOOKUP(B38,總表!$1:$1048576,15,0)</f>
        <v>宜蘭縣立國華國中</v>
      </c>
      <c r="Q38" s="16">
        <f>VLOOKUP(B38,總表!$1:$1048576,16,0)</f>
        <v>0</v>
      </c>
      <c r="R38" s="16">
        <f>VLOOKUP(B38,總表!$1:$1048576,17,0)</f>
        <v>0</v>
      </c>
    </row>
    <row r="39" spans="1:18" ht="17.399999999999999" hidden="1" x14ac:dyDescent="0.3">
      <c r="A39" s="28" t="s">
        <v>3493</v>
      </c>
      <c r="B39" s="13" t="s">
        <v>812</v>
      </c>
      <c r="C39" s="10" t="str">
        <f>VLOOKUP(B39,總表!$1:$1048576,2,0)</f>
        <v>省力防刮開罐磁吸棒</v>
      </c>
      <c r="D39" s="20" t="str">
        <f>VLOOKUP(B39,總表!$1:$1048576,4,0)</f>
        <v>社會照護</v>
      </c>
      <c r="E39" s="16" t="str">
        <f>VLOOKUP(B39,總表!$1:$1048576,5,0)</f>
        <v>國中組</v>
      </c>
      <c r="F39" s="16" t="str">
        <f>VLOOKUP(B39,總表!$1:$1048576,3,0)</f>
        <v>宜蘭縣</v>
      </c>
      <c r="G39" s="16" t="str">
        <f>VLOOKUP(B39,總表!$1:$1048576,6,0)</f>
        <v>李宣瑾</v>
      </c>
      <c r="H39" s="16" t="str">
        <f>VLOOKUP(B39,總表!$1:$1048576,7,0)</f>
        <v>宜蘭縣立復興國中</v>
      </c>
      <c r="I39" s="16">
        <f>VLOOKUP(B39,總表!$1:$1048576,8,0)</f>
        <v>0</v>
      </c>
      <c r="J39" s="16">
        <f>VLOOKUP(B39,總表!$1:$1048576,9,0)</f>
        <v>0</v>
      </c>
      <c r="K39" s="16">
        <f>VLOOKUP(B39,總表!$1:$1048576,10,0)</f>
        <v>0</v>
      </c>
      <c r="L39" s="16">
        <f>VLOOKUP(B39,總表!$1:$1048576,11,0)</f>
        <v>0</v>
      </c>
      <c r="M39" s="16" t="str">
        <f>VLOOKUP(B39,總表!$1:$1048576,12,0)</f>
        <v>鄭嘉薇</v>
      </c>
      <c r="N39" s="16" t="str">
        <f>VLOOKUP(B39,總表!$1:$1048576,13,0)</f>
        <v>宜蘭縣立復興國中</v>
      </c>
      <c r="O39" s="16" t="str">
        <f>VLOOKUP(B39,總表!$1:$1048576,14,0)</f>
        <v>李勇達</v>
      </c>
      <c r="P39" s="16" t="str">
        <f>VLOOKUP(B39,總表!$1:$1048576,15,0)</f>
        <v>宜蘭縣立復興國中</v>
      </c>
      <c r="Q39" s="16">
        <f>VLOOKUP(B39,總表!$1:$1048576,16,0)</f>
        <v>0</v>
      </c>
      <c r="R39" s="16">
        <f>VLOOKUP(B39,總表!$1:$1048576,17,0)</f>
        <v>0</v>
      </c>
    </row>
    <row r="40" spans="1:18" ht="17.399999999999999" hidden="1" x14ac:dyDescent="0.3">
      <c r="A40" s="22" t="s">
        <v>3495</v>
      </c>
      <c r="B40" s="13" t="s">
        <v>847</v>
      </c>
      <c r="C40" s="10" t="str">
        <f>VLOOKUP(B40,總表!$1:$1048576,2,0)</f>
        <v>泡茶檢測系統</v>
      </c>
      <c r="D40" s="16" t="str">
        <f>VLOOKUP(B40,總表!$1:$1048576,4,0)</f>
        <v>便利生活</v>
      </c>
      <c r="E40" s="16" t="str">
        <f>VLOOKUP(B40,總表!$1:$1048576,5,0)</f>
        <v>國中組</v>
      </c>
      <c r="F40" s="16" t="str">
        <f>VLOOKUP(B40,總表!$1:$1048576,3,0)</f>
        <v>宜蘭縣</v>
      </c>
      <c r="G40" s="16" t="str">
        <f>VLOOKUP(B40,總表!$1:$1048576,6,0)</f>
        <v>李柏諺</v>
      </c>
      <c r="H40" s="16" t="str">
        <f>VLOOKUP(B40,總表!$1:$1048576,7,0)</f>
        <v>員山國民中學</v>
      </c>
      <c r="I40" s="16">
        <f>VLOOKUP(B40,總表!$1:$1048576,8,0)</f>
        <v>0</v>
      </c>
      <c r="J40" s="16">
        <f>VLOOKUP(B40,總表!$1:$1048576,9,0)</f>
        <v>0</v>
      </c>
      <c r="K40" s="16">
        <f>VLOOKUP(B40,總表!$1:$1048576,10,0)</f>
        <v>0</v>
      </c>
      <c r="L40" s="16">
        <f>VLOOKUP(B40,總表!$1:$1048576,11,0)</f>
        <v>0</v>
      </c>
      <c r="M40" s="16" t="str">
        <f>VLOOKUP(B40,總表!$1:$1048576,12,0)</f>
        <v>吳宏達</v>
      </c>
      <c r="N40" s="16" t="str">
        <f>VLOOKUP(B40,總表!$1:$1048576,13,0)</f>
        <v>宜蘭縣縣立內城國中小</v>
      </c>
      <c r="O40" s="16" t="str">
        <f>VLOOKUP(B40,總表!$1:$1048576,14,0)</f>
        <v>陳淑華</v>
      </c>
      <c r="P40" s="16" t="str">
        <f>VLOOKUP(B40,總表!$1:$1048576,15,0)</f>
        <v>宜蘭縣縣立員山國民中學</v>
      </c>
      <c r="Q40" s="16">
        <f>VLOOKUP(B40,總表!$1:$1048576,16,0)</f>
        <v>0</v>
      </c>
      <c r="R40" s="16">
        <f>VLOOKUP(B40,總表!$1:$1048576,17,0)</f>
        <v>0</v>
      </c>
    </row>
    <row r="41" spans="1:18" ht="17.399999999999999" hidden="1" x14ac:dyDescent="0.3">
      <c r="A41" s="22" t="s">
        <v>3495</v>
      </c>
      <c r="B41" s="13" t="s">
        <v>845</v>
      </c>
      <c r="C41" s="10" t="str">
        <f>VLOOKUP(B41,總表!$1:$1048576,2,0)</f>
        <v>運動監測衣</v>
      </c>
      <c r="D41" s="16" t="str">
        <f>VLOOKUP(B41,總表!$1:$1048576,4,0)</f>
        <v>便利生活</v>
      </c>
      <c r="E41" s="16" t="str">
        <f>VLOOKUP(B41,總表!$1:$1048576,5,0)</f>
        <v>國中組</v>
      </c>
      <c r="F41" s="16" t="str">
        <f>VLOOKUP(B41,總表!$1:$1048576,3,0)</f>
        <v>宜蘭縣</v>
      </c>
      <c r="G41" s="16" t="str">
        <f>VLOOKUP(B41,總表!$1:$1048576,6,0)</f>
        <v>蔡兆頎</v>
      </c>
      <c r="H41" s="16" t="str">
        <f>VLOOKUP(B41,總表!$1:$1048576,7,0)</f>
        <v>員山國中</v>
      </c>
      <c r="I41" s="16">
        <f>VLOOKUP(B41,總表!$1:$1048576,8,0)</f>
        <v>0</v>
      </c>
      <c r="J41" s="16">
        <f>VLOOKUP(B41,總表!$1:$1048576,9,0)</f>
        <v>0</v>
      </c>
      <c r="K41" s="16">
        <f>VLOOKUP(B41,總表!$1:$1048576,10,0)</f>
        <v>0</v>
      </c>
      <c r="L41" s="16">
        <f>VLOOKUP(B41,總表!$1:$1048576,11,0)</f>
        <v>0</v>
      </c>
      <c r="M41" s="16" t="str">
        <f>VLOOKUP(B41,總表!$1:$1048576,12,0)</f>
        <v>吳宏達</v>
      </c>
      <c r="N41" s="16" t="str">
        <f>VLOOKUP(B41,總表!$1:$1048576,13,0)</f>
        <v>宜蘭縣縣立內城國中小</v>
      </c>
      <c r="O41" s="16" t="str">
        <f>VLOOKUP(B41,總表!$1:$1048576,14,0)</f>
        <v>陳淑華</v>
      </c>
      <c r="P41" s="16" t="str">
        <f>VLOOKUP(B41,總表!$1:$1048576,15,0)</f>
        <v>宜蘭縣縣立員山國民中學</v>
      </c>
      <c r="Q41" s="16">
        <f>VLOOKUP(B41,總表!$1:$1048576,16,0)</f>
        <v>0</v>
      </c>
      <c r="R41" s="16">
        <f>VLOOKUP(B41,總表!$1:$1048576,17,0)</f>
        <v>0</v>
      </c>
    </row>
    <row r="42" spans="1:18" ht="17.399999999999999" hidden="1" x14ac:dyDescent="0.3">
      <c r="A42" s="28" t="s">
        <v>3493</v>
      </c>
      <c r="B42" s="13" t="s">
        <v>862</v>
      </c>
      <c r="C42" s="10" t="str">
        <f>VLOOKUP(B42,總表!$1:$1048576,2,0)</f>
        <v>全能廚神</v>
      </c>
      <c r="D42" s="16" t="str">
        <f>VLOOKUP(B42,總表!$1:$1048576,4,0)</f>
        <v>便利生活</v>
      </c>
      <c r="E42" s="16" t="str">
        <f>VLOOKUP(B42,總表!$1:$1048576,5,0)</f>
        <v>國中組</v>
      </c>
      <c r="F42" s="16" t="str">
        <f>VLOOKUP(B42,總表!$1:$1048576,3,0)</f>
        <v>宜蘭縣</v>
      </c>
      <c r="G42" s="16" t="str">
        <f>VLOOKUP(B42,總表!$1:$1048576,6,0)</f>
        <v>林宜樺</v>
      </c>
      <c r="H42" s="16" t="str">
        <f>VLOOKUP(B42,總表!$1:$1048576,7,0)</f>
        <v>宜蘭縣立國華國民中學</v>
      </c>
      <c r="I42" s="16" t="str">
        <f>VLOOKUP(B42,總表!$1:$1048576,8,0)</f>
        <v>蘇子瑜</v>
      </c>
      <c r="J42" s="16" t="str">
        <f>VLOOKUP(B42,總表!$1:$1048576,9,0)</f>
        <v>宜蘭縣立國華國民中學</v>
      </c>
      <c r="K42" s="16" t="str">
        <f>VLOOKUP(B42,總表!$1:$1048576,10,0)</f>
        <v>游定烜</v>
      </c>
      <c r="L42" s="16" t="str">
        <f>VLOOKUP(B42,總表!$1:$1048576,11,0)</f>
        <v>宜蘭縣立國華國民中學</v>
      </c>
      <c r="M42" s="16" t="str">
        <f>VLOOKUP(B42,總表!$1:$1048576,12,0)</f>
        <v>沈志強</v>
      </c>
      <c r="N42" s="16" t="str">
        <f>VLOOKUP(B42,總表!$1:$1048576,13,0)</f>
        <v>宜蘭縣立國華國中</v>
      </c>
      <c r="O42" s="16" t="str">
        <f>VLOOKUP(B42,總表!$1:$1048576,14,0)</f>
        <v>陳榮政</v>
      </c>
      <c r="P42" s="16" t="str">
        <f>VLOOKUP(B42,總表!$1:$1048576,15,0)</f>
        <v>無</v>
      </c>
      <c r="Q42" s="16">
        <f>VLOOKUP(B42,總表!$1:$1048576,16,0)</f>
        <v>0</v>
      </c>
      <c r="R42" s="16">
        <f>VLOOKUP(B42,總表!$1:$1048576,17,0)</f>
        <v>0</v>
      </c>
    </row>
    <row r="43" spans="1:18" ht="17.399999999999999" hidden="1" x14ac:dyDescent="0.3">
      <c r="A43" s="28" t="s">
        <v>3493</v>
      </c>
      <c r="B43" s="13" t="s">
        <v>856</v>
      </c>
      <c r="C43" s="10" t="str">
        <f>VLOOKUP(B43,總表!$1:$1048576,2,0)</f>
        <v>環境守護滅蟲車</v>
      </c>
      <c r="D43" s="16" t="str">
        <f>VLOOKUP(B43,總表!$1:$1048576,4,0)</f>
        <v>便利生活</v>
      </c>
      <c r="E43" s="16" t="str">
        <f>VLOOKUP(B43,總表!$1:$1048576,5,0)</f>
        <v>國中組</v>
      </c>
      <c r="F43" s="16" t="str">
        <f>VLOOKUP(B43,總表!$1:$1048576,3,0)</f>
        <v>宜蘭縣</v>
      </c>
      <c r="G43" s="16" t="str">
        <f>VLOOKUP(B43,總表!$1:$1048576,6,0)</f>
        <v>張紫芸</v>
      </c>
      <c r="H43" s="16" t="str">
        <f>VLOOKUP(B43,總表!$1:$1048576,7,0)</f>
        <v>東光國中</v>
      </c>
      <c r="I43" s="16">
        <f>VLOOKUP(B43,總表!$1:$1048576,8,0)</f>
        <v>0</v>
      </c>
      <c r="J43" s="16">
        <f>VLOOKUP(B43,總表!$1:$1048576,9,0)</f>
        <v>0</v>
      </c>
      <c r="K43" s="16">
        <f>VLOOKUP(B43,總表!$1:$1048576,10,0)</f>
        <v>0</v>
      </c>
      <c r="L43" s="16">
        <f>VLOOKUP(B43,總表!$1:$1048576,11,0)</f>
        <v>0</v>
      </c>
      <c r="M43" s="16" t="str">
        <f>VLOOKUP(B43,總表!$1:$1048576,12,0)</f>
        <v>陳榮政</v>
      </c>
      <c r="N43" s="16" t="str">
        <f>VLOOKUP(B43,總表!$1:$1048576,13,0)</f>
        <v>宜蘭縣立東光國中</v>
      </c>
      <c r="O43" s="16" t="str">
        <f>VLOOKUP(B43,總表!$1:$1048576,14,0)</f>
        <v>陳麗馨</v>
      </c>
      <c r="P43" s="16" t="str">
        <f>VLOOKUP(B43,總表!$1:$1048576,15,0)</f>
        <v>宜蘭縣立東光國中</v>
      </c>
      <c r="Q43" s="16" t="str">
        <f>VLOOKUP(B43,總表!$1:$1048576,16,0)</f>
        <v>莊品婕</v>
      </c>
      <c r="R43" s="16" t="str">
        <f>VLOOKUP(B43,總表!$1:$1048576,17,0)</f>
        <v>輔仁大學</v>
      </c>
    </row>
    <row r="44" spans="1:18" ht="17.399999999999999" hidden="1" x14ac:dyDescent="0.3">
      <c r="A44" s="28" t="s">
        <v>3493</v>
      </c>
      <c r="B44" s="13" t="s">
        <v>1178</v>
      </c>
      <c r="C44" s="10" t="str">
        <f>VLOOKUP(B44,總表!$1:$1048576,2,0)</f>
        <v>水域生態保護系統</v>
      </c>
      <c r="D44" s="21" t="str">
        <f>VLOOKUP(B44,總表!$1:$1048576,4,0)</f>
        <v>前瞻/工業設計技術</v>
      </c>
      <c r="E44" s="16" t="str">
        <f>VLOOKUP(B44,總表!$1:$1048576,5,0)</f>
        <v>國中組</v>
      </c>
      <c r="F44" s="16" t="str">
        <f>VLOOKUP(B44,總表!$1:$1048576,3,0)</f>
        <v>宜蘭縣</v>
      </c>
      <c r="G44" s="16" t="str">
        <f>VLOOKUP(B44,總表!$1:$1048576,6,0)</f>
        <v>陳奕溱</v>
      </c>
      <c r="H44" s="16" t="str">
        <f>VLOOKUP(B44,總表!$1:$1048576,7,0)</f>
        <v>宜蘭縣立國華國民中學</v>
      </c>
      <c r="I44" s="16" t="str">
        <f>VLOOKUP(B44,總表!$1:$1048576,8,0)</f>
        <v>洪允潔</v>
      </c>
      <c r="J44" s="16" t="str">
        <f>VLOOKUP(B44,總表!$1:$1048576,9,0)</f>
        <v>宜蘭縣立國華國民中學</v>
      </c>
      <c r="K44" s="16" t="str">
        <f>VLOOKUP(B44,總表!$1:$1048576,10,0)</f>
        <v>魏睿妤</v>
      </c>
      <c r="L44" s="16" t="str">
        <f>VLOOKUP(B44,總表!$1:$1048576,11,0)</f>
        <v>宜蘭縣立國華國民中學</v>
      </c>
      <c r="M44" s="16" t="str">
        <f>VLOOKUP(B44,總表!$1:$1048576,12,0)</f>
        <v>陳榮政</v>
      </c>
      <c r="N44" s="16" t="str">
        <f>VLOOKUP(B44,總表!$1:$1048576,13,0)</f>
        <v>宜蘭縣立國華國中</v>
      </c>
      <c r="O44" s="16" t="str">
        <f>VLOOKUP(B44,總表!$1:$1048576,14,0)</f>
        <v>沈志強</v>
      </c>
      <c r="P44" s="16" t="str">
        <f>VLOOKUP(B44,總表!$1:$1048576,15,0)</f>
        <v>宜蘭縣立國華國中</v>
      </c>
      <c r="Q44" s="16">
        <f>VLOOKUP(B44,總表!$1:$1048576,16,0)</f>
        <v>0</v>
      </c>
      <c r="R44" s="16">
        <f>VLOOKUP(B44,總表!$1:$1048576,17,0)</f>
        <v>0</v>
      </c>
    </row>
    <row r="45" spans="1:18" ht="17.399999999999999" hidden="1" x14ac:dyDescent="0.3">
      <c r="A45" s="30" t="s">
        <v>3494</v>
      </c>
      <c r="B45" s="13" t="s">
        <v>1174</v>
      </c>
      <c r="C45" s="10" t="str">
        <f>VLOOKUP(B45,總表!$1:$1048576,2,0)</f>
        <v>羽窩AI之家</v>
      </c>
      <c r="D45" s="21" t="str">
        <f>VLOOKUP(B45,總表!$1:$1048576,4,0)</f>
        <v>前瞻/工業設計技術</v>
      </c>
      <c r="E45" s="16" t="str">
        <f>VLOOKUP(B45,總表!$1:$1048576,5,0)</f>
        <v>國中組</v>
      </c>
      <c r="F45" s="16" t="str">
        <f>VLOOKUP(B45,總表!$1:$1048576,3,0)</f>
        <v>宜蘭縣</v>
      </c>
      <c r="G45" s="16" t="str">
        <f>VLOOKUP(B45,總表!$1:$1048576,6,0)</f>
        <v>陳立軒</v>
      </c>
      <c r="H45" s="16" t="str">
        <f>VLOOKUP(B45,總表!$1:$1048576,7,0)</f>
        <v>東光國中</v>
      </c>
      <c r="I45" s="16" t="str">
        <f>VLOOKUP(B45,總表!$1:$1048576,8,0)</f>
        <v>萬詠睿</v>
      </c>
      <c r="J45" s="16" t="str">
        <f>VLOOKUP(B45,總表!$1:$1048576,9,0)</f>
        <v>東光國中</v>
      </c>
      <c r="K45" s="16">
        <f>VLOOKUP(B45,總表!$1:$1048576,10,0)</f>
        <v>0</v>
      </c>
      <c r="L45" s="16">
        <f>VLOOKUP(B45,總表!$1:$1048576,11,0)</f>
        <v>0</v>
      </c>
      <c r="M45" s="16" t="str">
        <f>VLOOKUP(B45,總表!$1:$1048576,12,0)</f>
        <v>陳榮政</v>
      </c>
      <c r="N45" s="16" t="str">
        <f>VLOOKUP(B45,總表!$1:$1048576,13,0)</f>
        <v>宜蘭縣立東光國中</v>
      </c>
      <c r="O45" s="16" t="str">
        <f>VLOOKUP(B45,總表!$1:$1048576,14,0)</f>
        <v>陳麗馨</v>
      </c>
      <c r="P45" s="16" t="str">
        <f>VLOOKUP(B45,總表!$1:$1048576,15,0)</f>
        <v>宜蘭縣立東光國中</v>
      </c>
      <c r="Q45" s="16" t="str">
        <f>VLOOKUP(B45,總表!$1:$1048576,16,0)</f>
        <v>莊品婕</v>
      </c>
      <c r="R45" s="16" t="str">
        <f>VLOOKUP(B45,總表!$1:$1048576,17,0)</f>
        <v>輔仁大學</v>
      </c>
    </row>
    <row r="46" spans="1:18" ht="17.399999999999999" hidden="1" x14ac:dyDescent="0.3">
      <c r="A46" s="22" t="s">
        <v>3495</v>
      </c>
      <c r="B46" s="16" t="s">
        <v>3497</v>
      </c>
      <c r="C46" s="10" t="str">
        <f>VLOOKUP(B46,總表!$1:$1048576,2,0)</f>
        <v>怕蟲神器</v>
      </c>
      <c r="D46" s="17" t="str">
        <f>VLOOKUP(B46,總表!$1:$1048576,4,0)</f>
        <v>永續發展農糧技術</v>
      </c>
      <c r="E46" s="16" t="str">
        <f>VLOOKUP(B46,總表!$1:$1048576,5,0)</f>
        <v>國小組</v>
      </c>
      <c r="F46" s="16" t="str">
        <f>VLOOKUP(B46,總表!$1:$1048576,3,0)</f>
        <v>花蓮縣</v>
      </c>
      <c r="G46" s="16" t="str">
        <f>VLOOKUP(B46,總表!$1:$1048576,6,0)</f>
        <v>蔡恩雨</v>
      </c>
      <c r="H46" s="16" t="str">
        <f>VLOOKUP(B46,總表!$1:$1048576,7,0)</f>
        <v>花蓮縣玉里鎮觀音國小</v>
      </c>
      <c r="I46" s="16">
        <f>VLOOKUP(B46,總表!$1:$1048576,8,0)</f>
        <v>0</v>
      </c>
      <c r="J46" s="16">
        <f>VLOOKUP(B46,總表!$1:$1048576,9,0)</f>
        <v>0</v>
      </c>
      <c r="K46" s="16">
        <f>VLOOKUP(B46,總表!$1:$1048576,10,0)</f>
        <v>0</v>
      </c>
      <c r="L46" s="16">
        <f>VLOOKUP(B46,總表!$1:$1048576,11,0)</f>
        <v>0</v>
      </c>
      <c r="M46" s="16" t="str">
        <f>VLOOKUP(B46,總表!$1:$1048576,12,0)</f>
        <v>邱意茗</v>
      </c>
      <c r="N46" s="16" t="str">
        <f>VLOOKUP(B46,總表!$1:$1048576,13,0)</f>
        <v>花蓮縣玉里鎮觀音國小</v>
      </c>
      <c r="O46" s="16" t="str">
        <f>VLOOKUP(B46,總表!$1:$1048576,14,0)</f>
        <v>謝敬尉</v>
      </c>
      <c r="P46" s="16" t="str">
        <f>VLOOKUP(B46,總表!$1:$1048576,15,0)</f>
        <v>花蓮縣玉里鎮觀音國小</v>
      </c>
      <c r="Q46" s="16">
        <f>VLOOKUP(B46,總表!$1:$1048576,16,0)</f>
        <v>0</v>
      </c>
      <c r="R46" s="16">
        <f>VLOOKUP(B46,總表!$1:$1048576,17,0)</f>
        <v>0</v>
      </c>
    </row>
    <row r="47" spans="1:18" ht="17.399999999999999" hidden="1" x14ac:dyDescent="0.3">
      <c r="A47" s="25" t="s">
        <v>3492</v>
      </c>
      <c r="B47" s="16" t="s">
        <v>3488</v>
      </c>
      <c r="C47" s="10" t="str">
        <f>VLOOKUP(B47,總表!$1:$1048576,2,0)</f>
        <v>免彎腰西瓜壓苗輔助裝置</v>
      </c>
      <c r="D47" s="17" t="str">
        <f>VLOOKUP(B47,總表!$1:$1048576,4,0)</f>
        <v>永續發展農糧技術</v>
      </c>
      <c r="E47" s="16" t="str">
        <f>VLOOKUP(B47,總表!$1:$1048576,5,0)</f>
        <v>國小組</v>
      </c>
      <c r="F47" s="16" t="str">
        <f>VLOOKUP(B47,總表!$1:$1048576,3,0)</f>
        <v>花蓮縣</v>
      </c>
      <c r="G47" s="16" t="str">
        <f>VLOOKUP(B47,總表!$1:$1048576,6,0)</f>
        <v>陳繶帆</v>
      </c>
      <c r="H47" s="16" t="str">
        <f>VLOOKUP(B47,總表!$1:$1048576,7,0)</f>
        <v>花蓮縣玉里鎮大禹國民小學</v>
      </c>
      <c r="I47" s="16" t="str">
        <f>VLOOKUP(B47,總表!$1:$1048576,8,0)</f>
        <v>劉育軒</v>
      </c>
      <c r="J47" s="16" t="str">
        <f>VLOOKUP(B47,總表!$1:$1048576,9,0)</f>
        <v>花蓮縣玉里鎮大禹國民小學</v>
      </c>
      <c r="K47" s="16" t="str">
        <f>VLOOKUP(B47,總表!$1:$1048576,10,0)</f>
        <v>黃珮嫻</v>
      </c>
      <c r="L47" s="16" t="str">
        <f>VLOOKUP(B47,總表!$1:$1048576,11,0)</f>
        <v>花蓮縣玉里鎮大禹國民小學</v>
      </c>
      <c r="M47" s="16" t="str">
        <f>VLOOKUP(B47,總表!$1:$1048576,12,0)</f>
        <v>王柔文</v>
      </c>
      <c r="N47" s="16" t="str">
        <f>VLOOKUP(B47,總表!$1:$1048576,13,0)</f>
        <v>花蓮縣玉里鎮大禹國民小學</v>
      </c>
      <c r="O47" s="16" t="str">
        <f>VLOOKUP(B47,總表!$1:$1048576,14,0)</f>
        <v>王瀚毅</v>
      </c>
      <c r="P47" s="16" t="str">
        <f>VLOOKUP(B47,總表!$1:$1048576,15,0)</f>
        <v>花蓮縣玉里鎮大禹國民小學</v>
      </c>
      <c r="Q47" s="16" t="str">
        <f>VLOOKUP(B47,總表!$1:$1048576,16,0)</f>
        <v>林家賢</v>
      </c>
      <c r="R47" s="16" t="str">
        <f>VLOOKUP(B47,總表!$1:$1048576,17,0)</f>
        <v>花蓮縣玉里鎮大禹國民小學</v>
      </c>
    </row>
    <row r="48" spans="1:18" ht="17.399999999999999" hidden="1" x14ac:dyDescent="0.3">
      <c r="A48" s="30" t="s">
        <v>3494</v>
      </c>
      <c r="B48" s="16" t="s">
        <v>1378</v>
      </c>
      <c r="C48" s="10" t="str">
        <f>VLOOKUP(B48,總表!$1:$1048576,2,0)</f>
        <v>守「海」待「魚」：定置漁場影像辨識自動捕漁網</v>
      </c>
      <c r="D48" s="17" t="str">
        <f>VLOOKUP(B48,總表!$1:$1048576,4,0)</f>
        <v>永續發展農糧技術</v>
      </c>
      <c r="E48" s="16" t="str">
        <f>VLOOKUP(B48,總表!$1:$1048576,5,0)</f>
        <v>國小組</v>
      </c>
      <c r="F48" s="16" t="str">
        <f>VLOOKUP(B48,總表!$1:$1048576,3,0)</f>
        <v>花蓮縣</v>
      </c>
      <c r="G48" s="16" t="str">
        <f>VLOOKUP(B48,總表!$1:$1048576,6,0)</f>
        <v>余晴</v>
      </c>
      <c r="H48" s="16" t="str">
        <f>VLOOKUP(B48,總表!$1:$1048576,7,0)</f>
        <v>國立東華大學附設實驗國民小學</v>
      </c>
      <c r="I48" s="16" t="str">
        <f>VLOOKUP(B48,總表!$1:$1048576,8,0)</f>
        <v>彭予青</v>
      </c>
      <c r="J48" s="16" t="str">
        <f>VLOOKUP(B48,總表!$1:$1048576,9,0)</f>
        <v>國立東華大學附設實驗國民小學</v>
      </c>
      <c r="K48" s="16" t="str">
        <f>VLOOKUP(B48,總表!$1:$1048576,10,0)</f>
        <v>徐芯佑</v>
      </c>
      <c r="L48" s="16" t="str">
        <f>VLOOKUP(B48,總表!$1:$1048576,11,0)</f>
        <v>國立東華大學附設實驗國民小學</v>
      </c>
      <c r="M48" s="16" t="str">
        <f>VLOOKUP(B48,總表!$1:$1048576,12,0)</f>
        <v>張玉真</v>
      </c>
      <c r="N48" s="16" t="str">
        <f>VLOOKUP(B48,總表!$1:$1048576,13,0)</f>
        <v>國立東華大學附設實驗國民小學</v>
      </c>
      <c r="O48" s="16" t="str">
        <f>VLOOKUP(B48,總表!$1:$1048576,14,0)</f>
        <v>吳霽昀</v>
      </c>
      <c r="P48" s="16" t="str">
        <f>VLOOKUP(B48,總表!$1:$1048576,15,0)</f>
        <v>國立東華大學附設實驗國民小學</v>
      </c>
      <c r="Q48" s="16">
        <f>VLOOKUP(B48,總表!$1:$1048576,16,0)</f>
        <v>0</v>
      </c>
      <c r="R48" s="16">
        <f>VLOOKUP(B48,總表!$1:$1048576,17,0)</f>
        <v>0</v>
      </c>
    </row>
    <row r="49" spans="1:18" ht="17.399999999999999" hidden="1" x14ac:dyDescent="0.3">
      <c r="A49" s="26" t="s">
        <v>3492</v>
      </c>
      <c r="B49" s="16" t="s">
        <v>1593</v>
      </c>
      <c r="C49" s="10" t="str">
        <f>VLOOKUP(B49,總表!$1:$1048576,2,0)</f>
        <v>智慧多功能羽球撿球器</v>
      </c>
      <c r="D49" s="18" t="str">
        <f>VLOOKUP(B49,總表!$1:$1048576,4,0)</f>
        <v>休閒與教育</v>
      </c>
      <c r="E49" s="16" t="str">
        <f>VLOOKUP(B49,總表!$1:$1048576,5,0)</f>
        <v>國小組</v>
      </c>
      <c r="F49" s="16" t="str">
        <f>VLOOKUP(B49,總表!$1:$1048576,3,0)</f>
        <v>花蓮縣</v>
      </c>
      <c r="G49" s="16" t="str">
        <f>VLOOKUP(B49,總表!$1:$1048576,6,0)</f>
        <v>劉曜愷</v>
      </c>
      <c r="H49" s="16" t="str">
        <f>VLOOKUP(B49,總表!$1:$1048576,7,0)</f>
        <v>花蓮縣花蓮市明義國民小學</v>
      </c>
      <c r="I49" s="16" t="str">
        <f>VLOOKUP(B49,總表!$1:$1048576,8,0)</f>
        <v>李均恩</v>
      </c>
      <c r="J49" s="16" t="str">
        <f>VLOOKUP(B49,總表!$1:$1048576,9,0)</f>
        <v>花蓮縣花蓮市明義國民小學</v>
      </c>
      <c r="K49" s="16" t="str">
        <f>VLOOKUP(B49,總表!$1:$1048576,10,0)</f>
        <v>王祐鈞</v>
      </c>
      <c r="L49" s="16" t="str">
        <f>VLOOKUP(B49,總表!$1:$1048576,11,0)</f>
        <v>花蓮縣花蓮市明義國民小學</v>
      </c>
      <c r="M49" s="16" t="str">
        <f>VLOOKUP(B49,總表!$1:$1048576,12,0)</f>
        <v>王文俊</v>
      </c>
      <c r="N49" s="16" t="str">
        <f>VLOOKUP(B49,總表!$1:$1048576,13,0)</f>
        <v>花蓮縣花蓮市明義國民小學</v>
      </c>
      <c r="O49" s="16" t="str">
        <f>VLOOKUP(B49,總表!$1:$1048576,14,0)</f>
        <v>吳尚汾</v>
      </c>
      <c r="P49" s="16" t="str">
        <f>VLOOKUP(B49,總表!$1:$1048576,15,0)</f>
        <v>花蓮縣花蓮市明義國民小學</v>
      </c>
      <c r="Q49" s="16" t="str">
        <f>VLOOKUP(B49,總表!$1:$1048576,16,0)</f>
        <v>翁世強</v>
      </c>
      <c r="R49" s="16" t="str">
        <f>VLOOKUP(B49,總表!$1:$1048576,17,0)</f>
        <v>花蓮縣花蓮市明義國民小學</v>
      </c>
    </row>
    <row r="50" spans="1:18" ht="17.399999999999999" hidden="1" x14ac:dyDescent="0.3">
      <c r="A50" s="29" t="s">
        <v>3493</v>
      </c>
      <c r="B50" s="16" t="s">
        <v>1624</v>
      </c>
      <c r="C50" s="10" t="str">
        <f>VLOOKUP(B50,總表!$1:$1048576,2,0)</f>
        <v>扯鈴拋鈴器</v>
      </c>
      <c r="D50" s="18" t="str">
        <f>VLOOKUP(B50,總表!$1:$1048576,4,0)</f>
        <v>休閒與教育</v>
      </c>
      <c r="E50" s="16" t="str">
        <f>VLOOKUP(B50,總表!$1:$1048576,5,0)</f>
        <v>國小組</v>
      </c>
      <c r="F50" s="16" t="str">
        <f>VLOOKUP(B50,總表!$1:$1048576,3,0)</f>
        <v>花蓮縣</v>
      </c>
      <c r="G50" s="16" t="str">
        <f>VLOOKUP(B50,總表!$1:$1048576,6,0)</f>
        <v>曾緗羚</v>
      </c>
      <c r="H50" s="16" t="str">
        <f>VLOOKUP(B50,總表!$1:$1048576,7,0)</f>
        <v>國立東華大學附設實驗國民小學</v>
      </c>
      <c r="I50" s="16" t="str">
        <f>VLOOKUP(B50,總表!$1:$1048576,8,0)</f>
        <v>莊喬茵</v>
      </c>
      <c r="J50" s="16" t="str">
        <f>VLOOKUP(B50,總表!$1:$1048576,9,0)</f>
        <v>國立東華大學附設實驗國民小學</v>
      </c>
      <c r="K50" s="16" t="str">
        <f>VLOOKUP(B50,總表!$1:$1048576,10,0)</f>
        <v>劉亭曦</v>
      </c>
      <c r="L50" s="16" t="str">
        <f>VLOOKUP(B50,總表!$1:$1048576,11,0)</f>
        <v>國立東華大學附設實驗國民小學</v>
      </c>
      <c r="M50" s="16" t="str">
        <f>VLOOKUP(B50,總表!$1:$1048576,12,0)</f>
        <v>林慧芊</v>
      </c>
      <c r="N50" s="16" t="str">
        <f>VLOOKUP(B50,總表!$1:$1048576,13,0)</f>
        <v>國立東華大學附設實驗國民小學</v>
      </c>
      <c r="O50" s="16" t="str">
        <f>VLOOKUP(B50,總表!$1:$1048576,14,0)</f>
        <v>吳霽昀</v>
      </c>
      <c r="P50" s="16" t="str">
        <f>VLOOKUP(B50,總表!$1:$1048576,15,0)</f>
        <v>國立東華大學附設實驗國民小學</v>
      </c>
      <c r="Q50" s="16">
        <f>VLOOKUP(B50,總表!$1:$1048576,16,0)</f>
        <v>0</v>
      </c>
      <c r="R50" s="16">
        <f>VLOOKUP(B50,總表!$1:$1048576,17,0)</f>
        <v>0</v>
      </c>
    </row>
    <row r="51" spans="1:18" ht="17.399999999999999" hidden="1" x14ac:dyDescent="0.3">
      <c r="A51" s="29" t="s">
        <v>3493</v>
      </c>
      <c r="B51" s="16" t="s">
        <v>1692</v>
      </c>
      <c r="C51" s="10" t="str">
        <f>VLOOKUP(B51,總表!$1:$1048576,2,0)</f>
        <v>收作業統計君</v>
      </c>
      <c r="D51" s="18" t="str">
        <f>VLOOKUP(B51,總表!$1:$1048576,4,0)</f>
        <v>休閒與教育</v>
      </c>
      <c r="E51" s="16" t="str">
        <f>VLOOKUP(B51,總表!$1:$1048576,5,0)</f>
        <v>國小組</v>
      </c>
      <c r="F51" s="16" t="str">
        <f>VLOOKUP(B51,總表!$1:$1048576,3,0)</f>
        <v>花蓮縣</v>
      </c>
      <c r="G51" s="16" t="str">
        <f>VLOOKUP(B51,總表!$1:$1048576,6,0)</f>
        <v>鍾育宸</v>
      </c>
      <c r="H51" s="16" t="str">
        <f>VLOOKUP(B51,總表!$1:$1048576,7,0)</f>
        <v>花蓮縣私立海星國民小學</v>
      </c>
      <c r="I51" s="16" t="str">
        <f>VLOOKUP(B51,總表!$1:$1048576,8,0)</f>
        <v>顏佑宸</v>
      </c>
      <c r="J51" s="16" t="str">
        <f>VLOOKUP(B51,總表!$1:$1048576,9,0)</f>
        <v>花蓮縣私立海星國民小學</v>
      </c>
      <c r="K51" s="16" t="str">
        <f>VLOOKUP(B51,總表!$1:$1048576,10,0)</f>
        <v>蘇歆棠</v>
      </c>
      <c r="L51" s="16" t="str">
        <f>VLOOKUP(B51,總表!$1:$1048576,11,0)</f>
        <v>花蓮縣私立海星國民小學</v>
      </c>
      <c r="M51" s="16" t="str">
        <f>VLOOKUP(B51,總表!$1:$1048576,12,0)</f>
        <v>林啟政</v>
      </c>
      <c r="N51" s="16" t="str">
        <f>VLOOKUP(B51,總表!$1:$1048576,13,0)</f>
        <v>花蓮縣私立海星國小</v>
      </c>
      <c r="O51" s="16" t="str">
        <f>VLOOKUP(B51,總表!$1:$1048576,14,0)</f>
        <v>邱仕融</v>
      </c>
      <c r="P51" s="16" t="str">
        <f>VLOOKUP(B51,總表!$1:$1048576,15,0)</f>
        <v>花蓮縣私立海星國小</v>
      </c>
      <c r="Q51" s="16">
        <f>VLOOKUP(B51,總表!$1:$1048576,16,0)</f>
        <v>0</v>
      </c>
      <c r="R51" s="16">
        <f>VLOOKUP(B51,總表!$1:$1048576,17,0)</f>
        <v>0</v>
      </c>
    </row>
    <row r="52" spans="1:18" hidden="1" x14ac:dyDescent="0.3">
      <c r="A52" s="24" t="s">
        <v>3495</v>
      </c>
      <c r="B52" s="16" t="s">
        <v>1872</v>
      </c>
      <c r="C52" s="10" t="str">
        <f>VLOOKUP(B52,總表!$1:$1048576,2,0)</f>
        <v>青春濾鏡：AI機器人與容貌焦慮篩檢系統</v>
      </c>
      <c r="D52" s="19" t="str">
        <f>VLOOKUP(B52,總表!$1:$1048576,4,0)</f>
        <v>災害管理與安全</v>
      </c>
      <c r="E52" s="16" t="str">
        <f>VLOOKUP(B52,總表!$1:$1048576,5,0)</f>
        <v>國小組</v>
      </c>
      <c r="F52" s="16" t="str">
        <f>VLOOKUP(B52,總表!$1:$1048576,3,0)</f>
        <v>花蓮縣</v>
      </c>
      <c r="G52" s="16" t="str">
        <f>VLOOKUP(B52,總表!$1:$1048576,6,0)</f>
        <v>黃晨桀</v>
      </c>
      <c r="H52" s="16" t="str">
        <f>VLOOKUP(B52,總表!$1:$1048576,7,0)</f>
        <v>花蓮縣中正國民小學</v>
      </c>
      <c r="I52" s="16" t="str">
        <f>VLOOKUP(B52,總表!$1:$1048576,8,0)</f>
        <v>李靖堯</v>
      </c>
      <c r="J52" s="16" t="str">
        <f>VLOOKUP(B52,總表!$1:$1048576,9,0)</f>
        <v>花蓮縣中正國民小學</v>
      </c>
      <c r="K52" s="16" t="str">
        <f>VLOOKUP(B52,總表!$1:$1048576,10,0)</f>
        <v>陳奕辰</v>
      </c>
      <c r="L52" s="16" t="str">
        <f>VLOOKUP(B52,總表!$1:$1048576,11,0)</f>
        <v>花蓮縣中正國民小學</v>
      </c>
      <c r="M52" s="16" t="str">
        <f>VLOOKUP(B52,總表!$1:$1048576,12,0)</f>
        <v>林志豪</v>
      </c>
      <c r="N52" s="16" t="str">
        <f>VLOOKUP(B52,總表!$1:$1048576,13,0)</f>
        <v>花蓮縣中正國民小學</v>
      </c>
      <c r="O52" s="16" t="str">
        <f>VLOOKUP(B52,總表!$1:$1048576,14,0)</f>
        <v>吳主軍</v>
      </c>
      <c r="P52" s="16" t="str">
        <f>VLOOKUP(B52,總表!$1:$1048576,15,0)</f>
        <v>花蓮縣中正國民小學</v>
      </c>
      <c r="Q52" s="16">
        <f>VLOOKUP(B52,總表!$1:$1048576,16,0)</f>
        <v>0</v>
      </c>
      <c r="R52" s="16">
        <f>VLOOKUP(B52,總表!$1:$1048576,17,0)</f>
        <v>0</v>
      </c>
    </row>
    <row r="53" spans="1:18" hidden="1" x14ac:dyDescent="0.3">
      <c r="A53" s="24" t="s">
        <v>3495</v>
      </c>
      <c r="B53" s="16" t="s">
        <v>1937</v>
      </c>
      <c r="C53" s="10" t="str">
        <f>VLOOKUP(B53,總表!$1:$1048576,2,0)</f>
        <v>SAFE 走廊奔跑安全警示器</v>
      </c>
      <c r="D53" s="19" t="str">
        <f>VLOOKUP(B53,總表!$1:$1048576,4,0)</f>
        <v>災害管理與安全</v>
      </c>
      <c r="E53" s="16" t="str">
        <f>VLOOKUP(B53,總表!$1:$1048576,5,0)</f>
        <v>國小組</v>
      </c>
      <c r="F53" s="16" t="str">
        <f>VLOOKUP(B53,總表!$1:$1048576,3,0)</f>
        <v>花蓮縣</v>
      </c>
      <c r="G53" s="16" t="str">
        <f>VLOOKUP(B53,總表!$1:$1048576,6,0)</f>
        <v>邱奕騰</v>
      </c>
      <c r="H53" s="16" t="str">
        <f>VLOOKUP(B53,總表!$1:$1048576,7,0)</f>
        <v>花蓮縣中原國小</v>
      </c>
      <c r="I53" s="16" t="str">
        <f>VLOOKUP(B53,總表!$1:$1048576,8,0)</f>
        <v>林希辰</v>
      </c>
      <c r="J53" s="16" t="str">
        <f>VLOOKUP(B53,總表!$1:$1048576,9,0)</f>
        <v>花蓮縣中原國小</v>
      </c>
      <c r="K53" s="16" t="str">
        <f>VLOOKUP(B53,總表!$1:$1048576,10,0)</f>
        <v>黃奕凱</v>
      </c>
      <c r="L53" s="16" t="str">
        <f>VLOOKUP(B53,總表!$1:$1048576,11,0)</f>
        <v>花蓮縣中原國小</v>
      </c>
      <c r="M53" s="16" t="str">
        <f>VLOOKUP(B53,總表!$1:$1048576,12,0)</f>
        <v>徐素君</v>
      </c>
      <c r="N53" s="16" t="str">
        <f>VLOOKUP(B53,總表!$1:$1048576,13,0)</f>
        <v>花蓮縣中原國小</v>
      </c>
      <c r="O53" s="16" t="str">
        <f>VLOOKUP(B53,總表!$1:$1048576,14,0)</f>
        <v>邱志峰</v>
      </c>
      <c r="P53" s="16" t="str">
        <f>VLOOKUP(B53,總表!$1:$1048576,15,0)</f>
        <v>花蓮縣明廉國小</v>
      </c>
      <c r="Q53" s="16">
        <f>VLOOKUP(B53,總表!$1:$1048576,16,0)</f>
        <v>0</v>
      </c>
      <c r="R53" s="16">
        <f>VLOOKUP(B53,總表!$1:$1048576,17,0)</f>
        <v>0</v>
      </c>
    </row>
    <row r="54" spans="1:18" hidden="1" x14ac:dyDescent="0.3">
      <c r="A54" s="24" t="s">
        <v>3495</v>
      </c>
      <c r="B54" s="16" t="s">
        <v>2010</v>
      </c>
      <c r="C54" s="10" t="str">
        <f>VLOOKUP(B54,總表!$1:$1048576,2,0)</f>
        <v>防震頭套桌</v>
      </c>
      <c r="D54" s="19" t="str">
        <f>VLOOKUP(B54,總表!$1:$1048576,4,0)</f>
        <v>災害管理與安全</v>
      </c>
      <c r="E54" s="16" t="str">
        <f>VLOOKUP(B54,總表!$1:$1048576,5,0)</f>
        <v>國小組</v>
      </c>
      <c r="F54" s="16" t="str">
        <f>VLOOKUP(B54,總表!$1:$1048576,3,0)</f>
        <v>花蓮縣</v>
      </c>
      <c r="G54" s="16" t="str">
        <f>VLOOKUP(B54,總表!$1:$1048576,6,0)</f>
        <v>李羽喬</v>
      </c>
      <c r="H54" s="16" t="str">
        <f>VLOOKUP(B54,總表!$1:$1048576,7,0)</f>
        <v>光復國小</v>
      </c>
      <c r="I54" s="16" t="str">
        <f>VLOOKUP(B54,總表!$1:$1048576,8,0)</f>
        <v>黃怡安</v>
      </c>
      <c r="J54" s="16" t="str">
        <f>VLOOKUP(B54,總表!$1:$1048576,9,0)</f>
        <v>花蓮光復國小</v>
      </c>
      <c r="K54" s="16" t="str">
        <f>VLOOKUP(B54,總表!$1:$1048576,10,0)</f>
        <v>柯俞彤</v>
      </c>
      <c r="L54" s="16" t="str">
        <f>VLOOKUP(B54,總表!$1:$1048576,11,0)</f>
        <v>花蓮縣光復國小</v>
      </c>
      <c r="M54" s="16" t="str">
        <f>VLOOKUP(B54,總表!$1:$1048576,12,0)</f>
        <v>陳嘉彬</v>
      </c>
      <c r="N54" s="16" t="str">
        <f>VLOOKUP(B54,總表!$1:$1048576,13,0)</f>
        <v>花蓮縣光復國小</v>
      </c>
      <c r="O54" s="16">
        <f>VLOOKUP(B54,總表!$1:$1048576,14,0)</f>
        <v>0</v>
      </c>
      <c r="P54" s="16">
        <f>VLOOKUP(B54,總表!$1:$1048576,15,0)</f>
        <v>0</v>
      </c>
      <c r="Q54" s="16">
        <f>VLOOKUP(B54,總表!$1:$1048576,16,0)</f>
        <v>0</v>
      </c>
      <c r="R54" s="16">
        <f>VLOOKUP(B54,總表!$1:$1048576,17,0)</f>
        <v>0</v>
      </c>
    </row>
    <row r="55" spans="1:18" hidden="1" x14ac:dyDescent="0.3">
      <c r="A55" s="32" t="s">
        <v>3494</v>
      </c>
      <c r="B55" s="16" t="s">
        <v>1896</v>
      </c>
      <c r="C55" s="10" t="str">
        <f>VLOOKUP(B55,總表!$1:$1048576,2,0)</f>
        <v>走廊轉角防撞警示</v>
      </c>
      <c r="D55" s="19" t="str">
        <f>VLOOKUP(B55,總表!$1:$1048576,4,0)</f>
        <v>災害管理與安全</v>
      </c>
      <c r="E55" s="16" t="str">
        <f>VLOOKUP(B55,總表!$1:$1048576,5,0)</f>
        <v>國小組</v>
      </c>
      <c r="F55" s="16" t="str">
        <f>VLOOKUP(B55,總表!$1:$1048576,3,0)</f>
        <v>花蓮縣</v>
      </c>
      <c r="G55" s="16" t="str">
        <f>VLOOKUP(B55,總表!$1:$1048576,6,0)</f>
        <v>顏振帆</v>
      </c>
      <c r="H55" s="16" t="str">
        <f>VLOOKUP(B55,總表!$1:$1048576,7,0)</f>
        <v>花蓮縣中正國民小學</v>
      </c>
      <c r="I55" s="16" t="str">
        <f>VLOOKUP(B55,總表!$1:$1048576,8,0)</f>
        <v>李品澄</v>
      </c>
      <c r="J55" s="16" t="str">
        <f>VLOOKUP(B55,總表!$1:$1048576,9,0)</f>
        <v>花蓮縣中正國民小學</v>
      </c>
      <c r="K55" s="16">
        <f>VLOOKUP(B55,總表!$1:$1048576,10,0)</f>
        <v>0</v>
      </c>
      <c r="L55" s="16">
        <f>VLOOKUP(B55,總表!$1:$1048576,11,0)</f>
        <v>0</v>
      </c>
      <c r="M55" s="16" t="str">
        <f>VLOOKUP(B55,總表!$1:$1048576,12,0)</f>
        <v>林志豪</v>
      </c>
      <c r="N55" s="16" t="str">
        <f>VLOOKUP(B55,總表!$1:$1048576,13,0)</f>
        <v>花蓮縣中正國民小學</v>
      </c>
      <c r="O55" s="16" t="str">
        <f>VLOOKUP(B55,總表!$1:$1048576,14,0)</f>
        <v>吳主軍</v>
      </c>
      <c r="P55" s="16" t="str">
        <f>VLOOKUP(B55,總表!$1:$1048576,15,0)</f>
        <v>花蓮縣中正國民小學</v>
      </c>
      <c r="Q55" s="16">
        <f>VLOOKUP(B55,總表!$1:$1048576,16,0)</f>
        <v>0</v>
      </c>
      <c r="R55" s="16">
        <f>VLOOKUP(B55,總表!$1:$1048576,17,0)</f>
        <v>0</v>
      </c>
    </row>
    <row r="56" spans="1:18" hidden="1" x14ac:dyDescent="0.3">
      <c r="A56" s="32" t="s">
        <v>3494</v>
      </c>
      <c r="B56" s="16" t="s">
        <v>1879</v>
      </c>
      <c r="C56" s="10" t="str">
        <f>VLOOKUP(B56,總表!$1:$1048576,2,0)</f>
        <v>道路行駛車輛禮讓系統</v>
      </c>
      <c r="D56" s="19" t="str">
        <f>VLOOKUP(B56,總表!$1:$1048576,4,0)</f>
        <v>災害管理與安全</v>
      </c>
      <c r="E56" s="16" t="str">
        <f>VLOOKUP(B56,總表!$1:$1048576,5,0)</f>
        <v>國小組</v>
      </c>
      <c r="F56" s="16" t="str">
        <f>VLOOKUP(B56,總表!$1:$1048576,3,0)</f>
        <v>花蓮縣</v>
      </c>
      <c r="G56" s="16" t="str">
        <f>VLOOKUP(B56,總表!$1:$1048576,6,0)</f>
        <v>葉怡岑</v>
      </c>
      <c r="H56" s="16" t="str">
        <f>VLOOKUP(B56,總表!$1:$1048576,7,0)</f>
        <v>花蓮縣花蓮市明義國民小學</v>
      </c>
      <c r="I56" s="16" t="str">
        <f>VLOOKUP(B56,總表!$1:$1048576,8,0)</f>
        <v>徐語辰</v>
      </c>
      <c r="J56" s="16" t="str">
        <f>VLOOKUP(B56,總表!$1:$1048576,9,0)</f>
        <v>花蓮縣花蓮市明義國民小學</v>
      </c>
      <c r="K56" s="16">
        <f>VLOOKUP(B56,總表!$1:$1048576,10,0)</f>
        <v>0</v>
      </c>
      <c r="L56" s="16">
        <f>VLOOKUP(B56,總表!$1:$1048576,11,0)</f>
        <v>0</v>
      </c>
      <c r="M56" s="16" t="str">
        <f>VLOOKUP(B56,總表!$1:$1048576,12,0)</f>
        <v>王文俊</v>
      </c>
      <c r="N56" s="16" t="str">
        <f>VLOOKUP(B56,總表!$1:$1048576,13,0)</f>
        <v>花蓮縣花蓮市明義國民小學</v>
      </c>
      <c r="O56" s="16" t="str">
        <f>VLOOKUP(B56,總表!$1:$1048576,14,0)</f>
        <v>吳尚汾</v>
      </c>
      <c r="P56" s="16" t="str">
        <f>VLOOKUP(B56,總表!$1:$1048576,15,0)</f>
        <v>花蓮縣花蓮市明義國民小學</v>
      </c>
      <c r="Q56" s="16" t="str">
        <f>VLOOKUP(B56,總表!$1:$1048576,16,0)</f>
        <v>吳瑞菱</v>
      </c>
      <c r="R56" s="16" t="str">
        <f>VLOOKUP(B56,總表!$1:$1048576,17,0)</f>
        <v>花蓮縣花蓮市明義國民小學</v>
      </c>
    </row>
    <row r="57" spans="1:18" ht="17.399999999999999" hidden="1" x14ac:dyDescent="0.3">
      <c r="A57" s="26" t="s">
        <v>3492</v>
      </c>
      <c r="B57" s="16" t="s">
        <v>2204</v>
      </c>
      <c r="C57" s="10" t="str">
        <f>VLOOKUP(B57,總表!$1:$1048576,2,0)</f>
        <v>健康村動動機</v>
      </c>
      <c r="D57" s="20" t="str">
        <f>VLOOKUP(B57,總表!$1:$1048576,4,0)</f>
        <v>社會照護</v>
      </c>
      <c r="E57" s="16" t="str">
        <f>VLOOKUP(B57,總表!$1:$1048576,5,0)</f>
        <v>國小組</v>
      </c>
      <c r="F57" s="16" t="str">
        <f>VLOOKUP(B57,總表!$1:$1048576,3,0)</f>
        <v>花蓮縣</v>
      </c>
      <c r="G57" s="16" t="str">
        <f>VLOOKUP(B57,總表!$1:$1048576,6,0)</f>
        <v>呂祉霖</v>
      </c>
      <c r="H57" s="16" t="str">
        <f>VLOOKUP(B57,總表!$1:$1048576,7,0)</f>
        <v>花蓮縣玉里國小</v>
      </c>
      <c r="I57" s="16" t="str">
        <f>VLOOKUP(B57,總表!$1:$1048576,8,0)</f>
        <v>陳蔚雲</v>
      </c>
      <c r="J57" s="16" t="str">
        <f>VLOOKUP(B57,總表!$1:$1048576,9,0)</f>
        <v>花蓮縣玉里國小</v>
      </c>
      <c r="K57" s="16" t="str">
        <f>VLOOKUP(B57,總表!$1:$1048576,10,0)</f>
        <v>王佑君</v>
      </c>
      <c r="L57" s="16" t="str">
        <f>VLOOKUP(B57,總表!$1:$1048576,11,0)</f>
        <v>花蓮縣玉里國小</v>
      </c>
      <c r="M57" s="16" t="str">
        <f>VLOOKUP(B57,總表!$1:$1048576,12,0)</f>
        <v>張瑋翔</v>
      </c>
      <c r="N57" s="16" t="str">
        <f>VLOOKUP(B57,總表!$1:$1048576,13,0)</f>
        <v>玉里國小</v>
      </c>
      <c r="O57" s="16" t="str">
        <f>VLOOKUP(B57,總表!$1:$1048576,14,0)</f>
        <v>王思樺</v>
      </c>
      <c r="P57" s="16" t="str">
        <f>VLOOKUP(B57,總表!$1:$1048576,15,0)</f>
        <v>花蓮縣玉里國小</v>
      </c>
      <c r="Q57" s="16">
        <f>VLOOKUP(B57,總表!$1:$1048576,16,0)</f>
        <v>0</v>
      </c>
      <c r="R57" s="16">
        <f>VLOOKUP(B57,總表!$1:$1048576,17,0)</f>
        <v>0</v>
      </c>
    </row>
    <row r="58" spans="1:18" ht="17.399999999999999" hidden="1" x14ac:dyDescent="0.3">
      <c r="A58" s="29" t="s">
        <v>3493</v>
      </c>
      <c r="B58" s="16" t="s">
        <v>2167</v>
      </c>
      <c r="C58" s="10" t="str">
        <f>VLOOKUP(B58,總表!$1:$1048576,2,0)</f>
        <v>獨居老人智慧照護系統</v>
      </c>
      <c r="D58" s="20" t="str">
        <f>VLOOKUP(B58,總表!$1:$1048576,4,0)</f>
        <v>社會照護</v>
      </c>
      <c r="E58" s="16" t="str">
        <f>VLOOKUP(B58,總表!$1:$1048576,5,0)</f>
        <v>國小組</v>
      </c>
      <c r="F58" s="16" t="str">
        <f>VLOOKUP(B58,總表!$1:$1048576,3,0)</f>
        <v>花蓮縣</v>
      </c>
      <c r="G58" s="16" t="str">
        <f>VLOOKUP(B58,總表!$1:$1048576,6,0)</f>
        <v>賴芊綾</v>
      </c>
      <c r="H58" s="16" t="str">
        <f>VLOOKUP(B58,總表!$1:$1048576,7,0)</f>
        <v>花蓮縣中正國民小學</v>
      </c>
      <c r="I58" s="16" t="str">
        <f>VLOOKUP(B58,總表!$1:$1048576,8,0)</f>
        <v>陳存樂</v>
      </c>
      <c r="J58" s="16" t="str">
        <f>VLOOKUP(B58,總表!$1:$1048576,9,0)</f>
        <v>花蓮縣中正國民小學</v>
      </c>
      <c r="K58" s="16" t="str">
        <f>VLOOKUP(B58,總表!$1:$1048576,10,0)</f>
        <v>林李謙</v>
      </c>
      <c r="L58" s="16" t="str">
        <f>VLOOKUP(B58,總表!$1:$1048576,11,0)</f>
        <v>花蓮縣中正國民小學</v>
      </c>
      <c r="M58" s="16" t="str">
        <f>VLOOKUP(B58,總表!$1:$1048576,12,0)</f>
        <v>林志豪</v>
      </c>
      <c r="N58" s="16" t="str">
        <f>VLOOKUP(B58,總表!$1:$1048576,13,0)</f>
        <v>花蓮縣中正國民小學</v>
      </c>
      <c r="O58" s="16" t="str">
        <f>VLOOKUP(B58,總表!$1:$1048576,14,0)</f>
        <v>吳主軍</v>
      </c>
      <c r="P58" s="16" t="str">
        <f>VLOOKUP(B58,總表!$1:$1048576,15,0)</f>
        <v>花蓮縣中正國民小學</v>
      </c>
      <c r="Q58" s="16">
        <f>VLOOKUP(B58,總表!$1:$1048576,16,0)</f>
        <v>0</v>
      </c>
      <c r="R58" s="16">
        <f>VLOOKUP(B58,總表!$1:$1048576,17,0)</f>
        <v>0</v>
      </c>
    </row>
    <row r="59" spans="1:18" ht="17.399999999999999" hidden="1" x14ac:dyDescent="0.3">
      <c r="A59" s="31" t="s">
        <v>3494</v>
      </c>
      <c r="B59" s="16" t="s">
        <v>2195</v>
      </c>
      <c r="C59" s="10" t="str">
        <f>VLOOKUP(B59,總表!$1:$1048576,2,0)</f>
        <v>病床照護機</v>
      </c>
      <c r="D59" s="20" t="str">
        <f>VLOOKUP(B59,總表!$1:$1048576,4,0)</f>
        <v>社會照護</v>
      </c>
      <c r="E59" s="16" t="str">
        <f>VLOOKUP(B59,總表!$1:$1048576,5,0)</f>
        <v>國小組</v>
      </c>
      <c r="F59" s="16" t="str">
        <f>VLOOKUP(B59,總表!$1:$1048576,3,0)</f>
        <v>花蓮縣</v>
      </c>
      <c r="G59" s="16" t="str">
        <f>VLOOKUP(B59,總表!$1:$1048576,6,0)</f>
        <v>黃熙恩</v>
      </c>
      <c r="H59" s="16" t="str">
        <f>VLOOKUP(B59,總表!$1:$1048576,7,0)</f>
        <v>東華附小</v>
      </c>
      <c r="I59" s="16" t="str">
        <f>VLOOKUP(B59,總表!$1:$1048576,8,0)</f>
        <v>徐可芯</v>
      </c>
      <c r="J59" s="16" t="str">
        <f>VLOOKUP(B59,總表!$1:$1048576,9,0)</f>
        <v>東華附小</v>
      </c>
      <c r="K59" s="16" t="str">
        <f>VLOOKUP(B59,總表!$1:$1048576,10,0)</f>
        <v>計皖珏</v>
      </c>
      <c r="L59" s="16" t="str">
        <f>VLOOKUP(B59,總表!$1:$1048576,11,0)</f>
        <v>東華附小</v>
      </c>
      <c r="M59" s="16" t="str">
        <f>VLOOKUP(B59,總表!$1:$1048576,12,0)</f>
        <v>王碩鴻</v>
      </c>
      <c r="N59" s="16" t="str">
        <f>VLOOKUP(B59,總表!$1:$1048576,13,0)</f>
        <v>花蓮縣國立東華大學附設實驗國民小學</v>
      </c>
      <c r="O59" s="16" t="str">
        <f>VLOOKUP(B59,總表!$1:$1048576,14,0)</f>
        <v>吳佩加</v>
      </c>
      <c r="P59" s="16" t="str">
        <f>VLOOKUP(B59,總表!$1:$1048576,15,0)</f>
        <v>花蓮縣國立東華大學附設實驗國民小學</v>
      </c>
      <c r="Q59" s="16">
        <f>VLOOKUP(B59,總表!$1:$1048576,16,0)</f>
        <v>0</v>
      </c>
      <c r="R59" s="16">
        <f>VLOOKUP(B59,總表!$1:$1048576,17,0)</f>
        <v>0</v>
      </c>
    </row>
    <row r="60" spans="1:18" ht="17.399999999999999" hidden="1" x14ac:dyDescent="0.3">
      <c r="A60" s="31" t="s">
        <v>3494</v>
      </c>
      <c r="B60" s="16" t="s">
        <v>2172</v>
      </c>
      <c r="C60" s="10" t="str">
        <f>VLOOKUP(B60,總表!$1:$1048576,2,0)</f>
        <v>無障礙扶手殺菌裝置</v>
      </c>
      <c r="D60" s="20" t="str">
        <f>VLOOKUP(B60,總表!$1:$1048576,4,0)</f>
        <v>社會照護</v>
      </c>
      <c r="E60" s="16" t="str">
        <f>VLOOKUP(B60,總表!$1:$1048576,5,0)</f>
        <v>國小組</v>
      </c>
      <c r="F60" s="16" t="str">
        <f>VLOOKUP(B60,總表!$1:$1048576,3,0)</f>
        <v>花蓮縣</v>
      </c>
      <c r="G60" s="16" t="str">
        <f>VLOOKUP(B60,總表!$1:$1048576,6,0)</f>
        <v>潘宇蕎</v>
      </c>
      <c r="H60" s="16" t="str">
        <f>VLOOKUP(B60,總表!$1:$1048576,7,0)</f>
        <v>花蓮縣中正國民小學</v>
      </c>
      <c r="I60" s="16" t="str">
        <f>VLOOKUP(B60,總表!$1:$1048576,8,0)</f>
        <v>呂佳佳</v>
      </c>
      <c r="J60" s="16" t="str">
        <f>VLOOKUP(B60,總表!$1:$1048576,9,0)</f>
        <v>花蓮縣中正國民小學</v>
      </c>
      <c r="K60" s="16">
        <f>VLOOKUP(B60,總表!$1:$1048576,10,0)</f>
        <v>0</v>
      </c>
      <c r="L60" s="16">
        <f>VLOOKUP(B60,總表!$1:$1048576,11,0)</f>
        <v>0</v>
      </c>
      <c r="M60" s="16" t="str">
        <f>VLOOKUP(B60,總表!$1:$1048576,12,0)</f>
        <v>林志豪</v>
      </c>
      <c r="N60" s="16" t="str">
        <f>VLOOKUP(B60,總表!$1:$1048576,13,0)</f>
        <v>花蓮縣中正國民小學</v>
      </c>
      <c r="O60" s="16" t="str">
        <f>VLOOKUP(B60,總表!$1:$1048576,14,0)</f>
        <v>吳主軍</v>
      </c>
      <c r="P60" s="16" t="str">
        <f>VLOOKUP(B60,總表!$1:$1048576,15,0)</f>
        <v>花蓮縣中正國民小學</v>
      </c>
      <c r="Q60" s="16">
        <f>VLOOKUP(B60,總表!$1:$1048576,16,0)</f>
        <v>0</v>
      </c>
      <c r="R60" s="16">
        <f>VLOOKUP(B60,總表!$1:$1048576,17,0)</f>
        <v>0</v>
      </c>
    </row>
    <row r="61" spans="1:18" ht="17.399999999999999" hidden="1" x14ac:dyDescent="0.3">
      <c r="A61" s="22" t="s">
        <v>3495</v>
      </c>
      <c r="B61" s="16" t="s">
        <v>2575</v>
      </c>
      <c r="C61" s="10" t="str">
        <f>VLOOKUP(B61,總表!$1:$1048576,2,0)</f>
        <v>扇網快速清潔小幫手</v>
      </c>
      <c r="D61" s="16" t="str">
        <f>VLOOKUP(B61,總表!$1:$1048576,4,0)</f>
        <v>便利生活</v>
      </c>
      <c r="E61" s="16" t="str">
        <f>VLOOKUP(B61,總表!$1:$1048576,5,0)</f>
        <v>國小組</v>
      </c>
      <c r="F61" s="16" t="str">
        <f>VLOOKUP(B61,總表!$1:$1048576,3,0)</f>
        <v>花蓮縣</v>
      </c>
      <c r="G61" s="16" t="str">
        <f>VLOOKUP(B61,總表!$1:$1048576,6,0)</f>
        <v>許元曦</v>
      </c>
      <c r="H61" s="16" t="str">
        <f>VLOOKUP(B61,總表!$1:$1048576,7,0)</f>
        <v>花蓮縣花蓮市明義國民小學</v>
      </c>
      <c r="I61" s="16" t="str">
        <f>VLOOKUP(B61,總表!$1:$1048576,8,0)</f>
        <v>施沛安</v>
      </c>
      <c r="J61" s="16" t="str">
        <f>VLOOKUP(B61,總表!$1:$1048576,9,0)</f>
        <v>花蓮縣花蓮市明義國民小學</v>
      </c>
      <c r="K61" s="16" t="str">
        <f>VLOOKUP(B61,總表!$1:$1048576,10,0)</f>
        <v>陳柔蓁</v>
      </c>
      <c r="L61" s="16" t="str">
        <f>VLOOKUP(B61,總表!$1:$1048576,11,0)</f>
        <v>花蓮縣花蓮市明義國民小學</v>
      </c>
      <c r="M61" s="16" t="str">
        <f>VLOOKUP(B61,總表!$1:$1048576,12,0)</f>
        <v>王文俊</v>
      </c>
      <c r="N61" s="16" t="str">
        <f>VLOOKUP(B61,總表!$1:$1048576,13,0)</f>
        <v>花蓮縣花蓮市明義國民小學</v>
      </c>
      <c r="O61" s="16" t="str">
        <f>VLOOKUP(B61,總表!$1:$1048576,14,0)</f>
        <v>吳尚汾</v>
      </c>
      <c r="P61" s="16" t="str">
        <f>VLOOKUP(B61,總表!$1:$1048576,15,0)</f>
        <v>花蓮縣花蓮市明義國民小學</v>
      </c>
      <c r="Q61" s="16" t="str">
        <f>VLOOKUP(B61,總表!$1:$1048576,16,0)</f>
        <v>郭羿彣</v>
      </c>
      <c r="R61" s="16" t="str">
        <f>VLOOKUP(B61,總表!$1:$1048576,17,0)</f>
        <v>花蓮縣花蓮市明義國民小學</v>
      </c>
    </row>
    <row r="62" spans="1:18" ht="17.399999999999999" hidden="1" x14ac:dyDescent="0.3">
      <c r="A62" s="29" t="s">
        <v>3493</v>
      </c>
      <c r="B62" s="16" t="s">
        <v>3499</v>
      </c>
      <c r="C62" s="10" t="str">
        <f>VLOOKUP(B62,總表!$1:$1048576,2,0)</f>
        <v>帶寶寶「放電」、我幫你「充電」——環保綠能充電嬰兒車系統</v>
      </c>
      <c r="D62" s="21" t="str">
        <f>VLOOKUP(B62,總表!$1:$1048576,4,0)</f>
        <v>前瞻/工業設計技術</v>
      </c>
      <c r="E62" s="16" t="str">
        <f>VLOOKUP(B62,總表!$1:$1048576,5,0)</f>
        <v>國小組</v>
      </c>
      <c r="F62" s="16" t="str">
        <f>VLOOKUP(B62,總表!$1:$1048576,3,0)</f>
        <v>花蓮縣</v>
      </c>
      <c r="G62" s="16" t="str">
        <f>VLOOKUP(B62,總表!$1:$1048576,6,0)</f>
        <v>賴定謙</v>
      </c>
      <c r="H62" s="16" t="str">
        <f>VLOOKUP(B62,總表!$1:$1048576,7,0)</f>
        <v>國立東華大學附設實驗國民小學</v>
      </c>
      <c r="I62" s="16" t="str">
        <f>VLOOKUP(B62,總表!$1:$1048576,8,0)</f>
        <v>蔡宇睿</v>
      </c>
      <c r="J62" s="16" t="str">
        <f>VLOOKUP(B62,總表!$1:$1048576,9,0)</f>
        <v>國立東華大學附設實驗國民小學</v>
      </c>
      <c r="K62" s="16" t="str">
        <f>VLOOKUP(B62,總表!$1:$1048576,10,0)</f>
        <v>周晨鎬</v>
      </c>
      <c r="L62" s="16" t="str">
        <f>VLOOKUP(B62,總表!$1:$1048576,11,0)</f>
        <v>國立東華大學附設實驗國民小學</v>
      </c>
      <c r="M62" s="16" t="str">
        <f>VLOOKUP(B62,總表!$1:$1048576,12,0)</f>
        <v>張玉真</v>
      </c>
      <c r="N62" s="16" t="str">
        <f>VLOOKUP(B62,總表!$1:$1048576,13,0)</f>
        <v>國立東華大學附設實驗國民小學</v>
      </c>
      <c r="O62" s="16" t="str">
        <f>VLOOKUP(B62,總表!$1:$1048576,14,0)</f>
        <v>吳霽昀</v>
      </c>
      <c r="P62" s="16" t="str">
        <f>VLOOKUP(B62,總表!$1:$1048576,15,0)</f>
        <v>國立東華大學附設實驗國民小學</v>
      </c>
      <c r="Q62" s="16">
        <f>VLOOKUP(B62,總表!$1:$1048576,16,0)</f>
        <v>0</v>
      </c>
      <c r="R62" s="16">
        <f>VLOOKUP(B62,總表!$1:$1048576,17,0)</f>
        <v>0</v>
      </c>
    </row>
    <row r="63" spans="1:18" ht="17.399999999999999" hidden="1" x14ac:dyDescent="0.3">
      <c r="A63" s="22" t="s">
        <v>3495</v>
      </c>
      <c r="B63" s="13" t="s">
        <v>150</v>
      </c>
      <c r="C63" s="10" t="str">
        <f>VLOOKUP(B63,總表!$1:$1048576,2,0)</f>
        <v>安全環保節能紅綠燈</v>
      </c>
      <c r="D63" s="17" t="str">
        <f>VLOOKUP(B63,總表!$1:$1048576,4,0)</f>
        <v>永續發展農糧技術</v>
      </c>
      <c r="E63" s="16" t="str">
        <f>VLOOKUP(B63,總表!$1:$1048576,5,0)</f>
        <v>國中組</v>
      </c>
      <c r="F63" s="16" t="str">
        <f>VLOOKUP(B63,總表!$1:$1048576,3,0)</f>
        <v>花蓮縣</v>
      </c>
      <c r="G63" s="16" t="str">
        <f>VLOOKUP(B63,總表!$1:$1048576,6,0)</f>
        <v>吳亮勳</v>
      </c>
      <c r="H63" s="16" t="str">
        <f>VLOOKUP(B63,總表!$1:$1048576,7,0)</f>
        <v>壽豐國中</v>
      </c>
      <c r="I63" s="16" t="str">
        <f>VLOOKUP(B63,總表!$1:$1048576,8,0)</f>
        <v xml:space="preserve"> 謝歆宜</v>
      </c>
      <c r="J63" s="16" t="str">
        <f>VLOOKUP(B63,總表!$1:$1048576,9,0)</f>
        <v>壽豐國中</v>
      </c>
      <c r="K63" s="16" t="str">
        <f>VLOOKUP(B63,總表!$1:$1048576,10,0)</f>
        <v xml:space="preserve">江愷晨	</v>
      </c>
      <c r="L63" s="16" t="str">
        <f>VLOOKUP(B63,總表!$1:$1048576,11,0)</f>
        <v>壽豐國中</v>
      </c>
      <c r="M63" s="16" t="str">
        <f>VLOOKUP(B63,總表!$1:$1048576,12,0)</f>
        <v>李恩銘</v>
      </c>
      <c r="N63" s="16" t="str">
        <f>VLOOKUP(B63,總表!$1:$1048576,13,0)</f>
        <v xml:space="preserve">壽豐國中  </v>
      </c>
      <c r="O63" s="16" t="str">
        <f>VLOOKUP(B63,總表!$1:$1048576,14,0)</f>
        <v>盧怡伶</v>
      </c>
      <c r="P63" s="16" t="str">
        <f>VLOOKUP(B63,總表!$1:$1048576,15,0)</f>
        <v xml:space="preserve">壽豐國中  </v>
      </c>
      <c r="Q63" s="16" t="str">
        <f>VLOOKUP(B63,總表!$1:$1048576,16,0)</f>
        <v>張梓彥</v>
      </c>
      <c r="R63" s="16" t="str">
        <f>VLOOKUP(B63,總表!$1:$1048576,17,0)</f>
        <v xml:space="preserve">壽豐國中  </v>
      </c>
    </row>
    <row r="64" spans="1:18" ht="17.399999999999999" hidden="1" x14ac:dyDescent="0.3">
      <c r="A64" s="22" t="s">
        <v>3495</v>
      </c>
      <c r="B64" s="13" t="s">
        <v>329</v>
      </c>
      <c r="C64" s="10" t="str">
        <f>VLOOKUP(B64,總表!$1:$1048576,2,0)</f>
        <v>最適椅高偵測系統</v>
      </c>
      <c r="D64" s="18" t="str">
        <f>VLOOKUP(B64,總表!$1:$1048576,4,0)</f>
        <v>休閒與教育</v>
      </c>
      <c r="E64" s="16" t="str">
        <f>VLOOKUP(B64,總表!$1:$1048576,5,0)</f>
        <v>國中組</v>
      </c>
      <c r="F64" s="16" t="str">
        <f>VLOOKUP(B64,總表!$1:$1048576,3,0)</f>
        <v>花蓮縣</v>
      </c>
      <c r="G64" s="16" t="str">
        <f>VLOOKUP(B64,總表!$1:$1048576,6,0)</f>
        <v>李元勝</v>
      </c>
      <c r="H64" s="16" t="str">
        <f>VLOOKUP(B64,總表!$1:$1048576,7,0)</f>
        <v>花崗國中</v>
      </c>
      <c r="I64" s="16" t="str">
        <f>VLOOKUP(B64,總表!$1:$1048576,8,0)</f>
        <v>紀之晨</v>
      </c>
      <c r="J64" s="16" t="str">
        <f>VLOOKUP(B64,總表!$1:$1048576,9,0)</f>
        <v>花崗國中</v>
      </c>
      <c r="K64" s="16" t="str">
        <f>VLOOKUP(B64,總表!$1:$1048576,10,0)</f>
        <v>洪崇皓</v>
      </c>
      <c r="L64" s="16" t="str">
        <f>VLOOKUP(B64,總表!$1:$1048576,11,0)</f>
        <v>花崗國中</v>
      </c>
      <c r="M64" s="16" t="str">
        <f>VLOOKUP(B64,總表!$1:$1048576,12,0)</f>
        <v>龔瑞清</v>
      </c>
      <c r="N64" s="16" t="str">
        <f>VLOOKUP(B64,總表!$1:$1048576,13,0)</f>
        <v>花崗國中</v>
      </c>
      <c r="O64" s="16" t="str">
        <f>VLOOKUP(B64,總表!$1:$1048576,14,0)</f>
        <v>劉厚德</v>
      </c>
      <c r="P64" s="16" t="str">
        <f>VLOOKUP(B64,總表!$1:$1048576,15,0)</f>
        <v>花崗國中</v>
      </c>
      <c r="Q64" s="16">
        <f>VLOOKUP(B64,總表!$1:$1048576,16,0)</f>
        <v>0</v>
      </c>
      <c r="R64" s="16">
        <f>VLOOKUP(B64,總表!$1:$1048576,17,0)</f>
        <v>0</v>
      </c>
    </row>
    <row r="65" spans="1:18" ht="17.399999999999999" hidden="1" x14ac:dyDescent="0.3">
      <c r="A65" s="25" t="s">
        <v>3492</v>
      </c>
      <c r="B65" s="13" t="s">
        <v>360</v>
      </c>
      <c r="C65" s="10" t="str">
        <f>VLOOKUP(B65,總表!$1:$1048576,2,0)</f>
        <v>肺炎走避擦黑板機</v>
      </c>
      <c r="D65" s="18" t="str">
        <f>VLOOKUP(B65,總表!$1:$1048576,4,0)</f>
        <v>休閒與教育</v>
      </c>
      <c r="E65" s="16" t="str">
        <f>VLOOKUP(B65,總表!$1:$1048576,5,0)</f>
        <v>國中組</v>
      </c>
      <c r="F65" s="16" t="str">
        <f>VLOOKUP(B65,總表!$1:$1048576,3,0)</f>
        <v>花蓮縣</v>
      </c>
      <c r="G65" s="16" t="str">
        <f>VLOOKUP(B65,總表!$1:$1048576,6,0)</f>
        <v>胡迪</v>
      </c>
      <c r="H65" s="16" t="str">
        <f>VLOOKUP(B65,總表!$1:$1048576,7,0)</f>
        <v>花崗國中</v>
      </c>
      <c r="I65" s="16" t="str">
        <f>VLOOKUP(B65,總表!$1:$1048576,8,0)</f>
        <v>蔡昊勳</v>
      </c>
      <c r="J65" s="16" t="str">
        <f>VLOOKUP(B65,總表!$1:$1048576,9,0)</f>
        <v>花崗國中</v>
      </c>
      <c r="K65" s="16" t="str">
        <f>VLOOKUP(B65,總表!$1:$1048576,10,0)</f>
        <v>歐家端</v>
      </c>
      <c r="L65" s="16" t="str">
        <f>VLOOKUP(B65,總表!$1:$1048576,11,0)</f>
        <v>花崗國中</v>
      </c>
      <c r="M65" s="16" t="str">
        <f>VLOOKUP(B65,總表!$1:$1048576,12,0)</f>
        <v>劉厚德</v>
      </c>
      <c r="N65" s="16" t="str">
        <f>VLOOKUP(B65,總表!$1:$1048576,13,0)</f>
        <v>花崗國中</v>
      </c>
      <c r="O65" s="16" t="str">
        <f>VLOOKUP(B65,總表!$1:$1048576,14,0)</f>
        <v>龔瑞清</v>
      </c>
      <c r="P65" s="16" t="str">
        <f>VLOOKUP(B65,總表!$1:$1048576,15,0)</f>
        <v>花崗國中</v>
      </c>
      <c r="Q65" s="16">
        <f>VLOOKUP(B65,總表!$1:$1048576,16,0)</f>
        <v>0</v>
      </c>
      <c r="R65" s="16">
        <f>VLOOKUP(B65,總表!$1:$1048576,17,0)</f>
        <v>0</v>
      </c>
    </row>
    <row r="66" spans="1:18" ht="17.399999999999999" hidden="1" x14ac:dyDescent="0.3">
      <c r="A66" s="30" t="s">
        <v>3494</v>
      </c>
      <c r="B66" s="13" t="s">
        <v>322</v>
      </c>
      <c r="C66" s="10" t="str">
        <f>VLOOKUP(B66,總表!$1:$1048576,2,0)</f>
        <v>球場推水器加強排水組</v>
      </c>
      <c r="D66" s="18" t="str">
        <f>VLOOKUP(B66,總表!$1:$1048576,4,0)</f>
        <v>休閒與教育</v>
      </c>
      <c r="E66" s="16" t="str">
        <f>VLOOKUP(B66,總表!$1:$1048576,5,0)</f>
        <v>國中組</v>
      </c>
      <c r="F66" s="16" t="str">
        <f>VLOOKUP(B66,總表!$1:$1048576,3,0)</f>
        <v>花蓮縣</v>
      </c>
      <c r="G66" s="16" t="str">
        <f>VLOOKUP(B66,總表!$1:$1048576,6,0)</f>
        <v>湯淳媛</v>
      </c>
      <c r="H66" s="16" t="str">
        <f>VLOOKUP(B66,總表!$1:$1048576,7,0)</f>
        <v>花蓮縣立瑞穗國民中學</v>
      </c>
      <c r="I66" s="16" t="str">
        <f>VLOOKUP(B66,總表!$1:$1048576,8,0)</f>
        <v>蘇瑞玲</v>
      </c>
      <c r="J66" s="16" t="str">
        <f>VLOOKUP(B66,總表!$1:$1048576,9,0)</f>
        <v>花蓮縣立瑞穗國民中學</v>
      </c>
      <c r="K66" s="16" t="str">
        <f>VLOOKUP(B66,總表!$1:$1048576,10,0)</f>
        <v>陳愷恩</v>
      </c>
      <c r="L66" s="16" t="str">
        <f>VLOOKUP(B66,總表!$1:$1048576,11,0)</f>
        <v>花蓮縣立瑞穗國民中學</v>
      </c>
      <c r="M66" s="16" t="str">
        <f>VLOOKUP(B66,總表!$1:$1048576,12,0)</f>
        <v>許俊傑</v>
      </c>
      <c r="N66" s="16" t="str">
        <f>VLOOKUP(B66,總表!$1:$1048576,13,0)</f>
        <v>花蓮縣立瑞穗國民中學</v>
      </c>
      <c r="O66" s="16">
        <f>VLOOKUP(B66,總表!$1:$1048576,14,0)</f>
        <v>0</v>
      </c>
      <c r="P66" s="16">
        <f>VLOOKUP(B66,總表!$1:$1048576,15,0)</f>
        <v>0</v>
      </c>
      <c r="Q66" s="16">
        <f>VLOOKUP(B66,總表!$1:$1048576,16,0)</f>
        <v>0</v>
      </c>
      <c r="R66" s="16">
        <f>VLOOKUP(B66,總表!$1:$1048576,17,0)</f>
        <v>0</v>
      </c>
    </row>
    <row r="67" spans="1:18" ht="17.399999999999999" hidden="1" x14ac:dyDescent="0.3">
      <c r="A67" s="22" t="s">
        <v>3495</v>
      </c>
      <c r="B67" s="13" t="s">
        <v>615</v>
      </c>
      <c r="C67" s="10" t="str">
        <f>VLOOKUP(B67,總表!$1:$1048576,2,0)</f>
        <v>鏟子超人</v>
      </c>
      <c r="D67" s="19" t="str">
        <f>VLOOKUP(B67,總表!$1:$1048576,4,0)</f>
        <v>災害管理與安全</v>
      </c>
      <c r="E67" s="16" t="str">
        <f>VLOOKUP(B67,總表!$1:$1048576,5,0)</f>
        <v>國中組</v>
      </c>
      <c r="F67" s="16" t="str">
        <f>VLOOKUP(B67,總表!$1:$1048576,3,0)</f>
        <v>花蓮縣</v>
      </c>
      <c r="G67" s="16" t="str">
        <f>VLOOKUP(B67,總表!$1:$1048576,6,0)</f>
        <v>田金濬</v>
      </c>
      <c r="H67" s="16" t="str">
        <f>VLOOKUP(B67,總表!$1:$1048576,7,0)</f>
        <v>花蓮縣立鳳林國民中學</v>
      </c>
      <c r="I67" s="16">
        <f>VLOOKUP(B67,總表!$1:$1048576,8,0)</f>
        <v>0</v>
      </c>
      <c r="J67" s="16">
        <f>VLOOKUP(B67,總表!$1:$1048576,9,0)</f>
        <v>0</v>
      </c>
      <c r="K67" s="16">
        <f>VLOOKUP(B67,總表!$1:$1048576,10,0)</f>
        <v>0</v>
      </c>
      <c r="L67" s="16">
        <f>VLOOKUP(B67,總表!$1:$1048576,11,0)</f>
        <v>0</v>
      </c>
      <c r="M67" s="16" t="str">
        <f>VLOOKUP(B67,總表!$1:$1048576,12,0)</f>
        <v>甘鉅莨</v>
      </c>
      <c r="N67" s="16" t="str">
        <f>VLOOKUP(B67,總表!$1:$1048576,13,0)</f>
        <v>花蓮縣立鳳林國民中學</v>
      </c>
      <c r="O67" s="16">
        <f>VLOOKUP(B67,總表!$1:$1048576,14,0)</f>
        <v>0</v>
      </c>
      <c r="P67" s="16">
        <f>VLOOKUP(B67,總表!$1:$1048576,15,0)</f>
        <v>0</v>
      </c>
      <c r="Q67" s="16">
        <f>VLOOKUP(B67,總表!$1:$1048576,16,0)</f>
        <v>0</v>
      </c>
      <c r="R67" s="16">
        <f>VLOOKUP(B67,總表!$1:$1048576,17,0)</f>
        <v>0</v>
      </c>
    </row>
    <row r="68" spans="1:18" ht="17.399999999999999" hidden="1" x14ac:dyDescent="0.3">
      <c r="A68" s="22" t="s">
        <v>3495</v>
      </c>
      <c r="B68" s="13" t="s">
        <v>608</v>
      </c>
      <c r="C68" s="10" t="str">
        <f>VLOOKUP(B68,總表!$1:$1048576,2,0)</f>
        <v>兩腳椅改善工具</v>
      </c>
      <c r="D68" s="19" t="str">
        <f>VLOOKUP(B68,總表!$1:$1048576,4,0)</f>
        <v>災害管理與安全</v>
      </c>
      <c r="E68" s="16" t="str">
        <f>VLOOKUP(B68,總表!$1:$1048576,5,0)</f>
        <v>國中組</v>
      </c>
      <c r="F68" s="16" t="str">
        <f>VLOOKUP(B68,總表!$1:$1048576,3,0)</f>
        <v>花蓮縣</v>
      </c>
      <c r="G68" s="16" t="str">
        <f>VLOOKUP(B68,總表!$1:$1048576,6,0)</f>
        <v>尤語婕</v>
      </c>
      <c r="H68" s="16" t="str">
        <f>VLOOKUP(B68,總表!$1:$1048576,7,0)</f>
        <v>花蓮縣立國風國民中學</v>
      </c>
      <c r="I68" s="16" t="str">
        <f>VLOOKUP(B68,總表!$1:$1048576,8,0)</f>
        <v>陳譽心</v>
      </c>
      <c r="J68" s="16" t="str">
        <f>VLOOKUP(B68,總表!$1:$1048576,9,0)</f>
        <v>花蓮縣立國風國民中學</v>
      </c>
      <c r="K68" s="16" t="str">
        <f>VLOOKUP(B68,總表!$1:$1048576,10,0)</f>
        <v>張瑋育</v>
      </c>
      <c r="L68" s="16" t="str">
        <f>VLOOKUP(B68,總表!$1:$1048576,11,0)</f>
        <v>花蓮縣立國風國民中學</v>
      </c>
      <c r="M68" s="16" t="str">
        <f>VLOOKUP(B68,總表!$1:$1048576,12,0)</f>
        <v>林逸翔</v>
      </c>
      <c r="N68" s="16" t="str">
        <f>VLOOKUP(B68,總表!$1:$1048576,13,0)</f>
        <v>花蓮縣立國風國民中學</v>
      </c>
      <c r="O68" s="16">
        <f>VLOOKUP(B68,總表!$1:$1048576,14,0)</f>
        <v>0</v>
      </c>
      <c r="P68" s="16">
        <f>VLOOKUP(B68,總表!$1:$1048576,15,0)</f>
        <v>0</v>
      </c>
      <c r="Q68" s="16">
        <f>VLOOKUP(B68,總表!$1:$1048576,16,0)</f>
        <v>0</v>
      </c>
      <c r="R68" s="16">
        <f>VLOOKUP(B68,總表!$1:$1048576,17,0)</f>
        <v>0</v>
      </c>
    </row>
    <row r="69" spans="1:18" ht="17.399999999999999" hidden="1" x14ac:dyDescent="0.3">
      <c r="A69" s="30" t="s">
        <v>3494</v>
      </c>
      <c r="B69" s="13" t="s">
        <v>620</v>
      </c>
      <c r="C69" s="10" t="str">
        <f>VLOOKUP(B69,總表!$1:$1048576,2,0)</f>
        <v>書包減重設計</v>
      </c>
      <c r="D69" s="19" t="str">
        <f>VLOOKUP(B69,總表!$1:$1048576,4,0)</f>
        <v>災害管理與安全</v>
      </c>
      <c r="E69" s="16" t="str">
        <f>VLOOKUP(B69,總表!$1:$1048576,5,0)</f>
        <v>國中組</v>
      </c>
      <c r="F69" s="16" t="str">
        <f>VLOOKUP(B69,總表!$1:$1048576,3,0)</f>
        <v>花蓮縣</v>
      </c>
      <c r="G69" s="16" t="str">
        <f>VLOOKUP(B69,總表!$1:$1048576,6,0)</f>
        <v>吳柚葳</v>
      </c>
      <c r="H69" s="16" t="str">
        <f>VLOOKUP(B69,總表!$1:$1048576,7,0)</f>
        <v>壽豐國中</v>
      </c>
      <c r="I69" s="16" t="str">
        <f>VLOOKUP(B69,總表!$1:$1048576,8,0)</f>
        <v>張佳雯</v>
      </c>
      <c r="J69" s="16" t="str">
        <f>VLOOKUP(B69,總表!$1:$1048576,9,0)</f>
        <v>壽豐國中</v>
      </c>
      <c r="K69" s="16" t="str">
        <f>VLOOKUP(B69,總表!$1:$1048576,10,0)</f>
        <v>黃卉荺</v>
      </c>
      <c r="L69" s="16" t="str">
        <f>VLOOKUP(B69,總表!$1:$1048576,11,0)</f>
        <v>壽豐國中</v>
      </c>
      <c r="M69" s="16" t="str">
        <f>VLOOKUP(B69,總表!$1:$1048576,12,0)</f>
        <v>李恩銘</v>
      </c>
      <c r="N69" s="16" t="str">
        <f>VLOOKUP(B69,總表!$1:$1048576,13,0)</f>
        <v xml:space="preserve">壽豐國中  </v>
      </c>
      <c r="O69" s="16" t="str">
        <f>VLOOKUP(B69,總表!$1:$1048576,14,0)</f>
        <v>邱淑楨</v>
      </c>
      <c r="P69" s="16" t="str">
        <f>VLOOKUP(B69,總表!$1:$1048576,15,0)</f>
        <v xml:space="preserve">壽豐國中 </v>
      </c>
      <c r="Q69" s="16" t="str">
        <f>VLOOKUP(B69,總表!$1:$1048576,16,0)</f>
        <v>蕭品瑜</v>
      </c>
      <c r="R69" s="16" t="str">
        <f>VLOOKUP(B69,總表!$1:$1048576,17,0)</f>
        <v xml:space="preserve">壽豐國中 </v>
      </c>
    </row>
    <row r="70" spans="1:18" ht="17.399999999999999" hidden="1" x14ac:dyDescent="0.3">
      <c r="A70" s="28" t="s">
        <v>3493</v>
      </c>
      <c r="B70" s="13" t="s">
        <v>782</v>
      </c>
      <c r="C70" s="10" t="str">
        <f>VLOOKUP(B70,總表!$1:$1048576,2,0)</f>
        <v>心律感測智慧護膝</v>
      </c>
      <c r="D70" s="20" t="str">
        <f>VLOOKUP(B70,總表!$1:$1048576,4,0)</f>
        <v>社會照護</v>
      </c>
      <c r="E70" s="16" t="str">
        <f>VLOOKUP(B70,總表!$1:$1048576,5,0)</f>
        <v>國中組</v>
      </c>
      <c r="F70" s="16" t="str">
        <f>VLOOKUP(B70,總表!$1:$1048576,3,0)</f>
        <v>花蓮縣</v>
      </c>
      <c r="G70" s="16" t="str">
        <f>VLOOKUP(B70,總表!$1:$1048576,6,0)</f>
        <v>吳晨安</v>
      </c>
      <c r="H70" s="16" t="str">
        <f>VLOOKUP(B70,總表!$1:$1048576,7,0)</f>
        <v>壽豐國中</v>
      </c>
      <c r="I70" s="16" t="str">
        <f>VLOOKUP(B70,總表!$1:$1048576,8,0)</f>
        <v xml:space="preserve">連啟斌	</v>
      </c>
      <c r="J70" s="16" t="str">
        <f>VLOOKUP(B70,總表!$1:$1048576,9,0)</f>
        <v>壽豐國中</v>
      </c>
      <c r="K70" s="16" t="str">
        <f>VLOOKUP(B70,總表!$1:$1048576,10,0)</f>
        <v>黃恩星</v>
      </c>
      <c r="L70" s="16" t="str">
        <f>VLOOKUP(B70,總表!$1:$1048576,11,0)</f>
        <v>壽豐國中</v>
      </c>
      <c r="M70" s="16" t="str">
        <f>VLOOKUP(B70,總表!$1:$1048576,12,0)</f>
        <v>李恩銘</v>
      </c>
      <c r="N70" s="16" t="str">
        <f>VLOOKUP(B70,總表!$1:$1048576,13,0)</f>
        <v xml:space="preserve">壽豐國中  </v>
      </c>
      <c r="O70" s="16" t="str">
        <f>VLOOKUP(B70,總表!$1:$1048576,14,0)</f>
        <v>盧怡伶</v>
      </c>
      <c r="P70" s="16" t="str">
        <f>VLOOKUP(B70,總表!$1:$1048576,15,0)</f>
        <v xml:space="preserve">壽豐國中  </v>
      </c>
      <c r="Q70" s="16" t="str">
        <f>VLOOKUP(B70,總表!$1:$1048576,16,0)</f>
        <v>張梓彥</v>
      </c>
      <c r="R70" s="16" t="str">
        <f>VLOOKUP(B70,總表!$1:$1048576,17,0)</f>
        <v xml:space="preserve">壽豐國中  </v>
      </c>
    </row>
    <row r="71" spans="1:18" ht="17.399999999999999" hidden="1" x14ac:dyDescent="0.3">
      <c r="A71" s="30" t="s">
        <v>3494</v>
      </c>
      <c r="B71" s="13" t="s">
        <v>787</v>
      </c>
      <c r="C71" s="10" t="str">
        <f>VLOOKUP(B71,總表!$1:$1048576,2,0)</f>
        <v>語音互動式智能水龍頭</v>
      </c>
      <c r="D71" s="20" t="str">
        <f>VLOOKUP(B71,總表!$1:$1048576,4,0)</f>
        <v>社會照護</v>
      </c>
      <c r="E71" s="16" t="str">
        <f>VLOOKUP(B71,總表!$1:$1048576,5,0)</f>
        <v>國中組</v>
      </c>
      <c r="F71" s="16" t="str">
        <f>VLOOKUP(B71,總表!$1:$1048576,3,0)</f>
        <v>花蓮縣</v>
      </c>
      <c r="G71" s="16" t="str">
        <f>VLOOKUP(B71,總表!$1:$1048576,6,0)</f>
        <v>王又仟</v>
      </c>
      <c r="H71" s="16" t="str">
        <f>VLOOKUP(B71,總表!$1:$1048576,7,0)</f>
        <v>花蓮縣立花崗國中</v>
      </c>
      <c r="I71" s="16" t="str">
        <f>VLOOKUP(B71,總表!$1:$1048576,8,0)</f>
        <v>魏梓丞</v>
      </c>
      <c r="J71" s="16" t="str">
        <f>VLOOKUP(B71,總表!$1:$1048576,9,0)</f>
        <v>花蓮縣立花崗國中</v>
      </c>
      <c r="K71" s="16">
        <f>VLOOKUP(B71,總表!$1:$1048576,10,0)</f>
        <v>0</v>
      </c>
      <c r="L71" s="16">
        <f>VLOOKUP(B71,總表!$1:$1048576,11,0)</f>
        <v>0</v>
      </c>
      <c r="M71" s="16" t="str">
        <f>VLOOKUP(B71,總表!$1:$1048576,12,0)</f>
        <v>藍連欉</v>
      </c>
      <c r="N71" s="16" t="str">
        <f>VLOOKUP(B71,總表!$1:$1048576,13,0)</f>
        <v>花崗國中</v>
      </c>
      <c r="O71" s="16" t="str">
        <f>VLOOKUP(B71,總表!$1:$1048576,14,0)</f>
        <v>龔瑞清</v>
      </c>
      <c r="P71" s="16" t="str">
        <f>VLOOKUP(B71,總表!$1:$1048576,15,0)</f>
        <v>花崗國中</v>
      </c>
      <c r="Q71" s="16" t="str">
        <f>VLOOKUP(B71,總表!$1:$1048576,16,0)</f>
        <v>吳主軍</v>
      </c>
      <c r="R71" s="16" t="str">
        <f>VLOOKUP(B71,總表!$1:$1048576,17,0)</f>
        <v>中正國 小</v>
      </c>
    </row>
    <row r="72" spans="1:18" ht="17.399999999999999" hidden="1" x14ac:dyDescent="0.3">
      <c r="A72" s="22" t="s">
        <v>3495</v>
      </c>
      <c r="B72" s="13" t="s">
        <v>1016</v>
      </c>
      <c r="C72" s="10" t="str">
        <f>VLOOKUP(B72,總表!$1:$1048576,2,0)</f>
        <v>美甲輔助裝置</v>
      </c>
      <c r="D72" s="16" t="str">
        <f>VLOOKUP(B72,總表!$1:$1048576,4,0)</f>
        <v>便利生活</v>
      </c>
      <c r="E72" s="16" t="str">
        <f>VLOOKUP(B72,總表!$1:$1048576,5,0)</f>
        <v>國中組</v>
      </c>
      <c r="F72" s="16" t="str">
        <f>VLOOKUP(B72,總表!$1:$1048576,3,0)</f>
        <v>花蓮縣</v>
      </c>
      <c r="G72" s="16" t="str">
        <f>VLOOKUP(B72,總表!$1:$1048576,6,0)</f>
        <v>曾嘉茗</v>
      </c>
      <c r="H72" s="16" t="str">
        <f>VLOOKUP(B72,總表!$1:$1048576,7,0)</f>
        <v>花蓮縣立光復國民中學</v>
      </c>
      <c r="I72" s="16" t="str">
        <f>VLOOKUP(B72,總表!$1:$1048576,8,0)</f>
        <v>楊其萱</v>
      </c>
      <c r="J72" s="16" t="str">
        <f>VLOOKUP(B72,總表!$1:$1048576,9,0)</f>
        <v>花蓮縣立光復國民中學</v>
      </c>
      <c r="K72" s="16">
        <f>VLOOKUP(B72,總表!$1:$1048576,10,0)</f>
        <v>0</v>
      </c>
      <c r="L72" s="16">
        <f>VLOOKUP(B72,總表!$1:$1048576,11,0)</f>
        <v>0</v>
      </c>
      <c r="M72" s="16" t="str">
        <f>VLOOKUP(B72,總表!$1:$1048576,12,0)</f>
        <v>趙育綾</v>
      </c>
      <c r="N72" s="16" t="str">
        <f>VLOOKUP(B72,總表!$1:$1048576,13,0)</f>
        <v>花蓮縣立光復國民中學</v>
      </c>
      <c r="O72" s="16" t="str">
        <f>VLOOKUP(B72,總表!$1:$1048576,14,0)</f>
        <v>黃崇軒</v>
      </c>
      <c r="P72" s="16" t="str">
        <f>VLOOKUP(B72,總表!$1:$1048576,15,0)</f>
        <v>花蓮縣立光復國民中學</v>
      </c>
      <c r="Q72" s="16">
        <f>VLOOKUP(B72,總表!$1:$1048576,16,0)</f>
        <v>0</v>
      </c>
      <c r="R72" s="16">
        <f>VLOOKUP(B72,總表!$1:$1048576,17,0)</f>
        <v>0</v>
      </c>
    </row>
    <row r="73" spans="1:18" ht="17.399999999999999" hidden="1" x14ac:dyDescent="0.3">
      <c r="A73" s="22" t="s">
        <v>3495</v>
      </c>
      <c r="B73" s="13" t="s">
        <v>1084</v>
      </c>
      <c r="C73" s="10" t="str">
        <f>VLOOKUP(B73,總表!$1:$1048576,2,0)</f>
        <v>防誤關自動開門系統</v>
      </c>
      <c r="D73" s="16" t="str">
        <f>VLOOKUP(B73,總表!$1:$1048576,4,0)</f>
        <v>便利生活</v>
      </c>
      <c r="E73" s="16" t="str">
        <f>VLOOKUP(B73,總表!$1:$1048576,5,0)</f>
        <v>國中組</v>
      </c>
      <c r="F73" s="16" t="str">
        <f>VLOOKUP(B73,總表!$1:$1048576,3,0)</f>
        <v>花蓮縣</v>
      </c>
      <c r="G73" s="16" t="str">
        <f>VLOOKUP(B73,總表!$1:$1048576,6,0)</f>
        <v>詹沃然</v>
      </c>
      <c r="H73" s="16" t="str">
        <f>VLOOKUP(B73,總表!$1:$1048576,7,0)</f>
        <v>花崗國中</v>
      </c>
      <c r="I73" s="16" t="str">
        <f>VLOOKUP(B73,總表!$1:$1048576,8,0)</f>
        <v>呂穀</v>
      </c>
      <c r="J73" s="16" t="str">
        <f>VLOOKUP(B73,總表!$1:$1048576,9,0)</f>
        <v>花崗國中</v>
      </c>
      <c r="K73" s="16">
        <f>VLOOKUP(B73,總表!$1:$1048576,10,0)</f>
        <v>0</v>
      </c>
      <c r="L73" s="16">
        <f>VLOOKUP(B73,總表!$1:$1048576,11,0)</f>
        <v>0</v>
      </c>
      <c r="M73" s="16" t="str">
        <f>VLOOKUP(B73,總表!$1:$1048576,12,0)</f>
        <v>龔瑞清</v>
      </c>
      <c r="N73" s="16" t="str">
        <f>VLOOKUP(B73,總表!$1:$1048576,13,0)</f>
        <v>花崗國中</v>
      </c>
      <c r="O73" s="16" t="str">
        <f>VLOOKUP(B73,總表!$1:$1048576,14,0)</f>
        <v>劉厚德</v>
      </c>
      <c r="P73" s="16" t="str">
        <f>VLOOKUP(B73,總表!$1:$1048576,15,0)</f>
        <v>花崗國中</v>
      </c>
      <c r="Q73" s="16">
        <f>VLOOKUP(B73,總表!$1:$1048576,16,0)</f>
        <v>0</v>
      </c>
      <c r="R73" s="16">
        <f>VLOOKUP(B73,總表!$1:$1048576,17,0)</f>
        <v>0</v>
      </c>
    </row>
    <row r="74" spans="1:18" ht="17.399999999999999" hidden="1" x14ac:dyDescent="0.3">
      <c r="A74" s="22" t="s">
        <v>3495</v>
      </c>
      <c r="B74" s="13" t="s">
        <v>999</v>
      </c>
      <c r="C74" s="10" t="str">
        <f>VLOOKUP(B74,總表!$1:$1048576,2,0)</f>
        <v>冷暖兩用倉鼠籠</v>
      </c>
      <c r="D74" s="16" t="str">
        <f>VLOOKUP(B74,總表!$1:$1048576,4,0)</f>
        <v>便利生活</v>
      </c>
      <c r="E74" s="16" t="str">
        <f>VLOOKUP(B74,總表!$1:$1048576,5,0)</f>
        <v>國中組</v>
      </c>
      <c r="F74" s="16" t="str">
        <f>VLOOKUP(B74,總表!$1:$1048576,3,0)</f>
        <v>花蓮縣</v>
      </c>
      <c r="G74" s="16" t="str">
        <f>VLOOKUP(B74,總表!$1:$1048576,6,0)</f>
        <v>潘亭蓉</v>
      </c>
      <c r="H74" s="16" t="str">
        <f>VLOOKUP(B74,總表!$1:$1048576,7,0)</f>
        <v>國風國中</v>
      </c>
      <c r="I74" s="16" t="str">
        <f>VLOOKUP(B74,總表!$1:$1048576,8,0)</f>
        <v>賴姿羽</v>
      </c>
      <c r="J74" s="16" t="str">
        <f>VLOOKUP(B74,總表!$1:$1048576,9,0)</f>
        <v>國風國中</v>
      </c>
      <c r="K74" s="16" t="str">
        <f>VLOOKUP(B74,總表!$1:$1048576,10,0)</f>
        <v>陳品妤</v>
      </c>
      <c r="L74" s="16" t="str">
        <f>VLOOKUP(B74,總表!$1:$1048576,11,0)</f>
        <v>國風國中</v>
      </c>
      <c r="M74" s="16" t="str">
        <f>VLOOKUP(B74,總表!$1:$1048576,12,0)</f>
        <v>林曉微</v>
      </c>
      <c r="N74" s="16" t="str">
        <f>VLOOKUP(B74,總表!$1:$1048576,13,0)</f>
        <v>國風國中</v>
      </c>
      <c r="O74" s="16">
        <f>VLOOKUP(B74,總表!$1:$1048576,14,0)</f>
        <v>0</v>
      </c>
      <c r="P74" s="16">
        <f>VLOOKUP(B74,總表!$1:$1048576,15,0)</f>
        <v>0</v>
      </c>
      <c r="Q74" s="16">
        <f>VLOOKUP(B74,總表!$1:$1048576,16,0)</f>
        <v>0</v>
      </c>
      <c r="R74" s="16">
        <f>VLOOKUP(B74,總表!$1:$1048576,17,0)</f>
        <v>0</v>
      </c>
    </row>
    <row r="75" spans="1:18" ht="17.399999999999999" hidden="1" x14ac:dyDescent="0.3">
      <c r="A75" s="28" t="s">
        <v>3493</v>
      </c>
      <c r="B75" s="13" t="s">
        <v>3514</v>
      </c>
      <c r="C75" s="10" t="str">
        <f>VLOOKUP(B75,總表!$1:$1048576,2,0)</f>
        <v>太陽能板清潔機</v>
      </c>
      <c r="D75" s="16" t="str">
        <f>VLOOKUP(B75,總表!$1:$1048576,4,0)</f>
        <v>便利生活</v>
      </c>
      <c r="E75" s="16" t="str">
        <f>VLOOKUP(B75,總表!$1:$1048576,5,0)</f>
        <v>國中組</v>
      </c>
      <c r="F75" s="16" t="str">
        <f>VLOOKUP(B75,總表!$1:$1048576,3,0)</f>
        <v>花蓮縣</v>
      </c>
      <c r="G75" s="16" t="str">
        <f>VLOOKUP(B75,總表!$1:$1048576,6,0)</f>
        <v>温千誼</v>
      </c>
      <c r="H75" s="16" t="str">
        <f>VLOOKUP(B75,總表!$1:$1048576,7,0)</f>
        <v>花蓮縣私立海星高級中學</v>
      </c>
      <c r="I75" s="16" t="str">
        <f>VLOOKUP(B75,總表!$1:$1048576,8,0)</f>
        <v>陳紫綺</v>
      </c>
      <c r="J75" s="16" t="str">
        <f>VLOOKUP(B75,總表!$1:$1048576,9,0)</f>
        <v>花蓮縣私立海星高級中學</v>
      </c>
      <c r="K75" s="16">
        <f>VLOOKUP(B75,總表!$1:$1048576,10,0)</f>
        <v>0</v>
      </c>
      <c r="L75" s="16">
        <f>VLOOKUP(B75,總表!$1:$1048576,11,0)</f>
        <v>0</v>
      </c>
      <c r="M75" s="16" t="str">
        <f>VLOOKUP(B75,總表!$1:$1048576,12,0)</f>
        <v>廖啟岑</v>
      </c>
      <c r="N75" s="16" t="str">
        <f>VLOOKUP(B75,總表!$1:$1048576,13,0)</f>
        <v>花蓮縣私立海星高級中學</v>
      </c>
      <c r="O75" s="16" t="str">
        <f>VLOOKUP(B75,總表!$1:$1048576,14,0)</f>
        <v>徐貴富</v>
      </c>
      <c r="P75" s="16" t="str">
        <f>VLOOKUP(B75,總表!$1:$1048576,15,0)</f>
        <v>花蓮縣私立海星高級中學</v>
      </c>
      <c r="Q75" s="16">
        <f>VLOOKUP(B75,總表!$1:$1048576,16,0)</f>
        <v>0</v>
      </c>
      <c r="R75" s="16">
        <f>VLOOKUP(B75,總表!$1:$1048576,17,0)</f>
        <v>0</v>
      </c>
    </row>
    <row r="76" spans="1:18" ht="17.399999999999999" hidden="1" x14ac:dyDescent="0.3">
      <c r="A76" s="30" t="s">
        <v>3494</v>
      </c>
      <c r="B76" s="13" t="s">
        <v>1048</v>
      </c>
      <c r="C76" s="10" t="str">
        <f>VLOOKUP(B76,總表!$1:$1048576,2,0)</f>
        <v>保脆薯條盒</v>
      </c>
      <c r="D76" s="16" t="str">
        <f>VLOOKUP(B76,總表!$1:$1048576,4,0)</f>
        <v>便利生活</v>
      </c>
      <c r="E76" s="16" t="str">
        <f>VLOOKUP(B76,總表!$1:$1048576,5,0)</f>
        <v>國中組</v>
      </c>
      <c r="F76" s="16" t="str">
        <f>VLOOKUP(B76,總表!$1:$1048576,3,0)</f>
        <v>花蓮縣</v>
      </c>
      <c r="G76" s="16" t="str">
        <f>VLOOKUP(B76,總表!$1:$1048576,6,0)</f>
        <v>林咨妍</v>
      </c>
      <c r="H76" s="16" t="str">
        <f>VLOOKUP(B76,總表!$1:$1048576,7,0)</f>
        <v>花蓮縣私立海星高級中學</v>
      </c>
      <c r="I76" s="16" t="str">
        <f>VLOOKUP(B76,總表!$1:$1048576,8,0)</f>
        <v>楊晴涵</v>
      </c>
      <c r="J76" s="16" t="str">
        <f>VLOOKUP(B76,總表!$1:$1048576,9,0)</f>
        <v>花蓮縣私立海星高級中學</v>
      </c>
      <c r="K76" s="16" t="str">
        <f>VLOOKUP(B76,總表!$1:$1048576,10,0)</f>
        <v>岳子雲</v>
      </c>
      <c r="L76" s="16" t="str">
        <f>VLOOKUP(B76,總表!$1:$1048576,11,0)</f>
        <v>花蓮縣私立海星高級中學</v>
      </c>
      <c r="M76" s="16" t="str">
        <f>VLOOKUP(B76,總表!$1:$1048576,12,0)</f>
        <v>徐榮珍</v>
      </c>
      <c r="N76" s="16" t="str">
        <f>VLOOKUP(B76,總表!$1:$1048576,13,0)</f>
        <v>花蓮縣私立海星高級中學</v>
      </c>
      <c r="O76" s="16" t="str">
        <f>VLOOKUP(B76,總表!$1:$1048576,14,0)</f>
        <v>徐貴富</v>
      </c>
      <c r="P76" s="16" t="str">
        <f>VLOOKUP(B76,總表!$1:$1048576,15,0)</f>
        <v>花蓮縣私立海星高級中學</v>
      </c>
      <c r="Q76" s="16">
        <f>VLOOKUP(B76,總表!$1:$1048576,16,0)</f>
        <v>0</v>
      </c>
      <c r="R76" s="16">
        <f>VLOOKUP(B76,總表!$1:$1048576,17,0)</f>
        <v>0</v>
      </c>
    </row>
    <row r="77" spans="1:18" ht="17.399999999999999" hidden="1" x14ac:dyDescent="0.3">
      <c r="A77" s="30" t="s">
        <v>3494</v>
      </c>
      <c r="B77" s="13" t="s">
        <v>1035</v>
      </c>
      <c r="C77" s="10" t="str">
        <f>VLOOKUP(B77,總表!$1:$1048576,2,0)</f>
        <v>頸枕鬧鐘</v>
      </c>
      <c r="D77" s="16" t="str">
        <f>VLOOKUP(B77,總表!$1:$1048576,4,0)</f>
        <v>便利生活</v>
      </c>
      <c r="E77" s="16" t="str">
        <f>VLOOKUP(B77,總表!$1:$1048576,5,0)</f>
        <v>國中組</v>
      </c>
      <c r="F77" s="16" t="str">
        <f>VLOOKUP(B77,總表!$1:$1048576,3,0)</f>
        <v>花蓮縣</v>
      </c>
      <c r="G77" s="16" t="str">
        <f>VLOOKUP(B77,總表!$1:$1048576,6,0)</f>
        <v>羅健文</v>
      </c>
      <c r="H77" s="16" t="str">
        <f>VLOOKUP(B77,總表!$1:$1048576,7,0)</f>
        <v>花蓮縣立自強國中</v>
      </c>
      <c r="I77" s="16" t="str">
        <f>VLOOKUP(B77,總表!$1:$1048576,8,0)</f>
        <v>謝昊恩</v>
      </c>
      <c r="J77" s="16" t="str">
        <f>VLOOKUP(B77,總表!$1:$1048576,9,0)</f>
        <v>花蓮縣立自強國中</v>
      </c>
      <c r="K77" s="16" t="str">
        <f>VLOOKUP(B77,總表!$1:$1048576,10,0)</f>
        <v>游惟勛</v>
      </c>
      <c r="L77" s="16" t="str">
        <f>VLOOKUP(B77,總表!$1:$1048576,11,0)</f>
        <v>花蓮縣立自強國中</v>
      </c>
      <c r="M77" s="16" t="str">
        <f>VLOOKUP(B77,總表!$1:$1048576,12,0)</f>
        <v>呂柏辰</v>
      </c>
      <c r="N77" s="16" t="str">
        <f>VLOOKUP(B77,總表!$1:$1048576,13,0)</f>
        <v>花蓮縣立自強國中</v>
      </c>
      <c r="O77" s="16" t="str">
        <f>VLOOKUP(B77,總表!$1:$1048576,14,0)</f>
        <v>陳禹翔</v>
      </c>
      <c r="P77" s="16" t="str">
        <f>VLOOKUP(B77,總表!$1:$1048576,15,0)</f>
        <v>花蓮縣立自強國中</v>
      </c>
      <c r="Q77" s="16">
        <f>VLOOKUP(B77,總表!$1:$1048576,16,0)</f>
        <v>0</v>
      </c>
      <c r="R77" s="16">
        <f>VLOOKUP(B77,總表!$1:$1048576,17,0)</f>
        <v>0</v>
      </c>
    </row>
    <row r="78" spans="1:18" ht="17.399999999999999" hidden="1" x14ac:dyDescent="0.3">
      <c r="A78" s="30" t="s">
        <v>3494</v>
      </c>
      <c r="B78" s="13" t="s">
        <v>1030</v>
      </c>
      <c r="C78" s="10" t="str">
        <f>VLOOKUP(B78,總表!$1:$1048576,2,0)</f>
        <v>智能垃圾分類機</v>
      </c>
      <c r="D78" s="16" t="str">
        <f>VLOOKUP(B78,總表!$1:$1048576,4,0)</f>
        <v>便利生活</v>
      </c>
      <c r="E78" s="16" t="str">
        <f>VLOOKUP(B78,總表!$1:$1048576,5,0)</f>
        <v>國中組</v>
      </c>
      <c r="F78" s="16" t="str">
        <f>VLOOKUP(B78,總表!$1:$1048576,3,0)</f>
        <v>花蓮縣</v>
      </c>
      <c r="G78" s="16" t="str">
        <f>VLOOKUP(B78,總表!$1:$1048576,6,0)</f>
        <v>蕭士敦</v>
      </c>
      <c r="H78" s="16" t="str">
        <f>VLOOKUP(B78,總表!$1:$1048576,7,0)</f>
        <v>壽豐國中</v>
      </c>
      <c r="I78" s="16" t="str">
        <f>VLOOKUP(B78,總表!$1:$1048576,8,0)</f>
        <v>徐子修</v>
      </c>
      <c r="J78" s="16" t="str">
        <f>VLOOKUP(B78,總表!$1:$1048576,9,0)</f>
        <v>壽豐國中</v>
      </c>
      <c r="K78" s="16" t="str">
        <f>VLOOKUP(B78,總表!$1:$1048576,10,0)</f>
        <v>陳校剛</v>
      </c>
      <c r="L78" s="16" t="str">
        <f>VLOOKUP(B78,總表!$1:$1048576,11,0)</f>
        <v>壽豐國中</v>
      </c>
      <c r="M78" s="16" t="str">
        <f>VLOOKUP(B78,總表!$1:$1048576,12,0)</f>
        <v>李恩銘</v>
      </c>
      <c r="N78" s="16" t="str">
        <f>VLOOKUP(B78,總表!$1:$1048576,13,0)</f>
        <v xml:space="preserve">壽豐國中  </v>
      </c>
      <c r="O78" s="16" t="str">
        <f>VLOOKUP(B78,總表!$1:$1048576,14,0)</f>
        <v>蕭品瑜</v>
      </c>
      <c r="P78" s="16" t="str">
        <f>VLOOKUP(B78,總表!$1:$1048576,15,0)</f>
        <v xml:space="preserve">壽豐國中 </v>
      </c>
      <c r="Q78" s="16" t="str">
        <f>VLOOKUP(B78,總表!$1:$1048576,16,0)</f>
        <v>邱淑楨</v>
      </c>
      <c r="R78" s="16" t="str">
        <f>VLOOKUP(B78,總表!$1:$1048576,17,0)</f>
        <v xml:space="preserve">壽豐國中 </v>
      </c>
    </row>
    <row r="79" spans="1:18" ht="17.399999999999999" hidden="1" x14ac:dyDescent="0.3">
      <c r="A79" s="30" t="s">
        <v>3494</v>
      </c>
      <c r="B79" s="13" t="s">
        <v>1043</v>
      </c>
      <c r="C79" s="10" t="str">
        <f>VLOOKUP(B79,總表!$1:$1048576,2,0)</f>
        <v xml:space="preserve">智能常溫保鮮盒 </v>
      </c>
      <c r="D79" s="16" t="str">
        <f>VLOOKUP(B79,總表!$1:$1048576,4,0)</f>
        <v>便利生活</v>
      </c>
      <c r="E79" s="16" t="str">
        <f>VLOOKUP(B79,總表!$1:$1048576,5,0)</f>
        <v>國中組</v>
      </c>
      <c r="F79" s="16" t="str">
        <f>VLOOKUP(B79,總表!$1:$1048576,3,0)</f>
        <v>花蓮縣</v>
      </c>
      <c r="G79" s="16" t="str">
        <f>VLOOKUP(B79,總表!$1:$1048576,6,0)</f>
        <v>洪靖甯</v>
      </c>
      <c r="H79" s="16" t="str">
        <f>VLOOKUP(B79,總表!$1:$1048576,7,0)</f>
        <v>壽豐國中</v>
      </c>
      <c r="I79" s="16" t="str">
        <f>VLOOKUP(B79,總表!$1:$1048576,8,0)</f>
        <v>吳語涵</v>
      </c>
      <c r="J79" s="16" t="str">
        <f>VLOOKUP(B79,總表!$1:$1048576,9,0)</f>
        <v>壽豐國中</v>
      </c>
      <c r="K79" s="16" t="str">
        <f>VLOOKUP(B79,總表!$1:$1048576,10,0)</f>
        <v xml:space="preserve">陳怡柔 </v>
      </c>
      <c r="L79" s="16" t="str">
        <f>VLOOKUP(B79,總表!$1:$1048576,11,0)</f>
        <v>壽豐國中</v>
      </c>
      <c r="M79" s="16" t="str">
        <f>VLOOKUP(B79,總表!$1:$1048576,12,0)</f>
        <v>李恩銘</v>
      </c>
      <c r="N79" s="16" t="str">
        <f>VLOOKUP(B79,總表!$1:$1048576,13,0)</f>
        <v xml:space="preserve">壽豐國中  </v>
      </c>
      <c r="O79" s="16" t="str">
        <f>VLOOKUP(B79,總表!$1:$1048576,14,0)</f>
        <v>盧怡伶</v>
      </c>
      <c r="P79" s="16" t="str">
        <f>VLOOKUP(B79,總表!$1:$1048576,15,0)</f>
        <v xml:space="preserve">壽豐國中  </v>
      </c>
      <c r="Q79" s="16" t="str">
        <f>VLOOKUP(B79,總表!$1:$1048576,16,0)</f>
        <v>蕭品瑜</v>
      </c>
      <c r="R79" s="16" t="str">
        <f>VLOOKUP(B79,總表!$1:$1048576,17,0)</f>
        <v xml:space="preserve">壽豐國中 </v>
      </c>
    </row>
    <row r="80" spans="1:18" ht="17.399999999999999" hidden="1" x14ac:dyDescent="0.3">
      <c r="A80" s="22" t="s">
        <v>3495</v>
      </c>
      <c r="B80" s="13" t="s">
        <v>1239</v>
      </c>
      <c r="C80" s="10" t="str">
        <f>VLOOKUP(B80,總表!$1:$1048576,2,0)</f>
        <v>太空農場</v>
      </c>
      <c r="D80" s="21" t="str">
        <f>VLOOKUP(B80,總表!$1:$1048576,4,0)</f>
        <v>前瞻/工業設計技術</v>
      </c>
      <c r="E80" s="16" t="str">
        <f>VLOOKUP(B80,總表!$1:$1048576,5,0)</f>
        <v>國中組</v>
      </c>
      <c r="F80" s="16" t="str">
        <f>VLOOKUP(B80,總表!$1:$1048576,3,0)</f>
        <v>花蓮縣</v>
      </c>
      <c r="G80" s="16" t="str">
        <f>VLOOKUP(B80,總表!$1:$1048576,6,0)</f>
        <v>陳泰元</v>
      </c>
      <c r="H80" s="16" t="str">
        <f>VLOOKUP(B80,總表!$1:$1048576,7,0)</f>
        <v>花蓮自強國中</v>
      </c>
      <c r="I80" s="16" t="str">
        <f>VLOOKUP(B80,總表!$1:$1048576,8,0)</f>
        <v>范瑜庭</v>
      </c>
      <c r="J80" s="16" t="str">
        <f>VLOOKUP(B80,總表!$1:$1048576,9,0)</f>
        <v>花蓮自強國中</v>
      </c>
      <c r="K80" s="16" t="str">
        <f>VLOOKUP(B80,總表!$1:$1048576,10,0)</f>
        <v>張秉洋</v>
      </c>
      <c r="L80" s="16" t="str">
        <f>VLOOKUP(B80,總表!$1:$1048576,11,0)</f>
        <v>花蓮自強國中</v>
      </c>
      <c r="M80" s="16" t="str">
        <f>VLOOKUP(B80,總表!$1:$1048576,12,0)</f>
        <v>李漢昌</v>
      </c>
      <c r="N80" s="16" t="str">
        <f>VLOOKUP(B80,總表!$1:$1048576,13,0)</f>
        <v>國立花蓮高中</v>
      </c>
      <c r="O80" s="16" t="str">
        <f>VLOOKUP(B80,總表!$1:$1048576,14,0)</f>
        <v>陳怡安</v>
      </c>
      <c r="P80" s="16" t="str">
        <f>VLOOKUP(B80,總表!$1:$1048576,15,0)</f>
        <v>花蓮縣立自強國中</v>
      </c>
      <c r="Q80" s="16">
        <f>VLOOKUP(B80,總表!$1:$1048576,16,0)</f>
        <v>0</v>
      </c>
      <c r="R80" s="16">
        <f>VLOOKUP(B80,總表!$1:$1048576,17,0)</f>
        <v>0</v>
      </c>
    </row>
    <row r="81" spans="1:18" ht="17.399999999999999" hidden="1" x14ac:dyDescent="0.3">
      <c r="A81" s="30" t="s">
        <v>3494</v>
      </c>
      <c r="B81" s="13" t="s">
        <v>3084</v>
      </c>
      <c r="C81" s="10" t="str">
        <f>VLOOKUP(B81,總表!$1:$1048576,2,0)</f>
        <v>災害零感</v>
      </c>
      <c r="D81" s="19" t="str">
        <f>VLOOKUP(B81,總表!$1:$1048576,4,0)</f>
        <v>災害管理與安全</v>
      </c>
      <c r="E81" s="16" t="str">
        <f>VLOOKUP(B81,總表!$1:$1048576,5,0)</f>
        <v>高中職組</v>
      </c>
      <c r="F81" s="16" t="str">
        <f>VLOOKUP(B81,總表!$1:$1048576,3,0)</f>
        <v>南投縣</v>
      </c>
      <c r="G81" s="16" t="str">
        <f>VLOOKUP(B81,總表!$1:$1048576,6,0)</f>
        <v>張庭睿</v>
      </c>
      <c r="H81" s="16" t="str">
        <f>VLOOKUP(B81,總表!$1:$1048576,7,0)</f>
        <v>國立南投高級中學</v>
      </c>
      <c r="I81" s="16" t="str">
        <f>VLOOKUP(B81,總表!$1:$1048576,8,0)</f>
        <v>林子涵</v>
      </c>
      <c r="J81" s="16" t="str">
        <f>VLOOKUP(B81,總表!$1:$1048576,9,0)</f>
        <v>國立南投高級中學</v>
      </c>
      <c r="K81" s="16" t="str">
        <f>VLOOKUP(B81,總表!$1:$1048576,10,0)</f>
        <v>陳宥崴</v>
      </c>
      <c r="L81" s="16" t="str">
        <f>VLOOKUP(B81,總表!$1:$1048576,11,0)</f>
        <v>國立南投高級中學</v>
      </c>
      <c r="M81" s="16" t="str">
        <f>VLOOKUP(B81,總表!$1:$1048576,12,0)</f>
        <v>羅仕旻</v>
      </c>
      <c r="N81" s="16" t="str">
        <f>VLOOKUP(B81,總表!$1:$1048576,13,0)</f>
        <v>國立南投高中</v>
      </c>
      <c r="O81" s="16">
        <f>VLOOKUP(B81,總表!$1:$1048576,14,0)</f>
        <v>0</v>
      </c>
      <c r="P81" s="16">
        <f>VLOOKUP(B81,總表!$1:$1048576,15,0)</f>
        <v>0</v>
      </c>
      <c r="Q81" s="16">
        <f>VLOOKUP(B81,總表!$1:$1048576,16,0)</f>
        <v>0</v>
      </c>
      <c r="R81" s="16">
        <f>VLOOKUP(B81,總表!$1:$1048576,17,0)</f>
        <v>0</v>
      </c>
    </row>
    <row r="82" spans="1:18" ht="17.399999999999999" hidden="1" x14ac:dyDescent="0.3">
      <c r="A82" s="22" t="s">
        <v>3495</v>
      </c>
      <c r="B82" s="13" t="s">
        <v>3147</v>
      </c>
      <c r="C82" s="10" t="str">
        <f>VLOOKUP(B82,總表!$1:$1048576,2,0)</f>
        <v>復指人生</v>
      </c>
      <c r="D82" s="20" t="str">
        <f>VLOOKUP(B82,總表!$1:$1048576,4,0)</f>
        <v>社會照護</v>
      </c>
      <c r="E82" s="16" t="str">
        <f>VLOOKUP(B82,總表!$1:$1048576,5,0)</f>
        <v>高中職組</v>
      </c>
      <c r="F82" s="16" t="str">
        <f>VLOOKUP(B82,總表!$1:$1048576,3,0)</f>
        <v>南投縣</v>
      </c>
      <c r="G82" s="16" t="str">
        <f>VLOOKUP(B82,總表!$1:$1048576,6,0)</f>
        <v>張庭睿</v>
      </c>
      <c r="H82" s="16" t="str">
        <f>VLOOKUP(B82,總表!$1:$1048576,7,0)</f>
        <v>國立南投高級中學</v>
      </c>
      <c r="I82" s="16" t="str">
        <f>VLOOKUP(B82,總表!$1:$1048576,8,0)</f>
        <v>吳宇玹</v>
      </c>
      <c r="J82" s="16" t="str">
        <f>VLOOKUP(B82,總表!$1:$1048576,9,0)</f>
        <v>臺中市立臺中第二高級中等學校</v>
      </c>
      <c r="K82" s="16" t="str">
        <f>VLOOKUP(B82,總表!$1:$1048576,10,0)</f>
        <v>范仲維</v>
      </c>
      <c r="L82" s="16" t="str">
        <f>VLOOKUP(B82,總表!$1:$1048576,11,0)</f>
        <v>臺中市立臺中工業高級中等學校</v>
      </c>
      <c r="M82" s="16" t="str">
        <f>VLOOKUP(B82,總表!$1:$1048576,12,0)</f>
        <v>羅仕旻</v>
      </c>
      <c r="N82" s="16" t="str">
        <f>VLOOKUP(B82,總表!$1:$1048576,13,0)</f>
        <v>國立南投高中</v>
      </c>
      <c r="O82" s="16" t="str">
        <f>VLOOKUP(B82,總表!$1:$1048576,14,0)</f>
        <v>沈志秋</v>
      </c>
      <c r="P82" s="16" t="str">
        <f>VLOOKUP(B82,總表!$1:$1048576,15,0)</f>
        <v>臺中市立臺中工業高級中等學校</v>
      </c>
      <c r="Q82" s="16" t="str">
        <f>VLOOKUP(B82,總表!$1:$1048576,16,0)</f>
        <v>李宜安</v>
      </c>
      <c r="R82" s="16" t="str">
        <f>VLOOKUP(B82,總表!$1:$1048576,17,0)</f>
        <v>臺中市立臺中第二高級中等學校</v>
      </c>
    </row>
    <row r="83" spans="1:18" ht="17.399999999999999" hidden="1" x14ac:dyDescent="0.3">
      <c r="A83" s="30" t="s">
        <v>3494</v>
      </c>
      <c r="B83" s="13" t="s">
        <v>3443</v>
      </c>
      <c r="C83" s="10" t="str">
        <f>VLOOKUP(B83,總表!$1:$1048576,2,0)</f>
        <v>菇且殼一試-以農業廢棄物育菇</v>
      </c>
      <c r="D83" s="21" t="str">
        <f>VLOOKUP(B83,總表!$1:$1048576,4,0)</f>
        <v>前瞻/工業設計技術</v>
      </c>
      <c r="E83" s="16" t="str">
        <f>VLOOKUP(B83,總表!$1:$1048576,5,0)</f>
        <v>高中職組</v>
      </c>
      <c r="F83" s="16" t="str">
        <f>VLOOKUP(B83,總表!$1:$1048576,3,0)</f>
        <v>南投縣</v>
      </c>
      <c r="G83" s="16" t="str">
        <f>VLOOKUP(B83,總表!$1:$1048576,6,0)</f>
        <v>蘇宸加</v>
      </c>
      <c r="H83" s="16" t="str">
        <f>VLOOKUP(B83,總表!$1:$1048576,7,0)</f>
        <v>國立暨南國際大學附屬高級中學</v>
      </c>
      <c r="I83" s="16" t="str">
        <f>VLOOKUP(B83,總表!$1:$1048576,8,0)</f>
        <v>黃竑雅</v>
      </c>
      <c r="J83" s="16" t="str">
        <f>VLOOKUP(B83,總表!$1:$1048576,9,0)</f>
        <v>國立暨南國際大學附屬高級中學</v>
      </c>
      <c r="K83" s="16" t="str">
        <f>VLOOKUP(B83,總表!$1:$1048576,10,0)</f>
        <v>蕭士宏</v>
      </c>
      <c r="L83" s="16" t="str">
        <f>VLOOKUP(B83,總表!$1:$1048576,11,0)</f>
        <v>國立暨南國際大學附屬高級中學</v>
      </c>
      <c r="M83" s="16" t="str">
        <f>VLOOKUP(B83,總表!$1:$1048576,12,0)</f>
        <v>駱奕帆</v>
      </c>
      <c r="N83" s="16" t="str">
        <f>VLOOKUP(B83,總表!$1:$1048576,13,0)</f>
        <v>國立暨南國際大學附屬高級中學</v>
      </c>
      <c r="O83" s="16">
        <f>VLOOKUP(B83,總表!$1:$1048576,14,0)</f>
        <v>0</v>
      </c>
      <c r="P83" s="16">
        <f>VLOOKUP(B83,總表!$1:$1048576,15,0)</f>
        <v>0</v>
      </c>
      <c r="Q83" s="16">
        <f>VLOOKUP(B83,總表!$1:$1048576,16,0)</f>
        <v>0</v>
      </c>
      <c r="R83" s="16">
        <f>VLOOKUP(B83,總表!$1:$1048576,17,0)</f>
        <v>0</v>
      </c>
    </row>
    <row r="84" spans="1:18" hidden="1" x14ac:dyDescent="0.3">
      <c r="A84" s="32" t="s">
        <v>3494</v>
      </c>
      <c r="B84" s="16" t="s">
        <v>1847</v>
      </c>
      <c r="C84" s="10" t="str">
        <f>VLOOKUP(B84,總表!$1:$1048576,2,0)</f>
        <v>猴不來-驅猴裝置</v>
      </c>
      <c r="D84" s="19" t="str">
        <f>VLOOKUP(B84,總表!$1:$1048576,4,0)</f>
        <v>災害管理與安全</v>
      </c>
      <c r="E84" s="16" t="str">
        <f>VLOOKUP(B84,總表!$1:$1048576,5,0)</f>
        <v>國小組</v>
      </c>
      <c r="F84" s="16" t="str">
        <f>VLOOKUP(B84,總表!$1:$1048576,3,0)</f>
        <v>南投縣</v>
      </c>
      <c r="G84" s="16" t="str">
        <f>VLOOKUP(B84,總表!$1:$1048576,6,0)</f>
        <v>劉庭安</v>
      </c>
      <c r="H84" s="16" t="str">
        <f>VLOOKUP(B84,總表!$1:$1048576,7,0)</f>
        <v>南投縣鯉魚國民小學</v>
      </c>
      <c r="I84" s="16" t="str">
        <f>VLOOKUP(B84,總表!$1:$1048576,8,0)</f>
        <v>蔣典家</v>
      </c>
      <c r="J84" s="16" t="str">
        <f>VLOOKUP(B84,總表!$1:$1048576,9,0)</f>
        <v>南投縣鯉魚國民小學</v>
      </c>
      <c r="K84" s="16" t="str">
        <f>VLOOKUP(B84,總表!$1:$1048576,10,0)</f>
        <v>蔣定家</v>
      </c>
      <c r="L84" s="16" t="str">
        <f>VLOOKUP(B84,總表!$1:$1048576,11,0)</f>
        <v>南投縣鯉魚國民小學</v>
      </c>
      <c r="M84" s="16" t="str">
        <f>VLOOKUP(B84,總表!$1:$1048576,12,0)</f>
        <v>陳建安</v>
      </c>
      <c r="N84" s="16" t="str">
        <f>VLOOKUP(B84,總表!$1:$1048576,13,0)</f>
        <v>南投縣竹山鎮鯉魚國民小學</v>
      </c>
      <c r="O84" s="16" t="str">
        <f>VLOOKUP(B84,總表!$1:$1048576,14,0)</f>
        <v>鄭雅慧</v>
      </c>
      <c r="P84" s="16" t="str">
        <f>VLOOKUP(B84,總表!$1:$1048576,15,0)</f>
        <v>南投縣竹山鎮鯉魚國民小學</v>
      </c>
      <c r="Q84" s="16">
        <f>VLOOKUP(B84,總表!$1:$1048576,16,0)</f>
        <v>0</v>
      </c>
      <c r="R84" s="16">
        <f>VLOOKUP(B84,總表!$1:$1048576,17,0)</f>
        <v>0</v>
      </c>
    </row>
    <row r="85" spans="1:18" ht="17.399999999999999" hidden="1" x14ac:dyDescent="0.3">
      <c r="A85" s="23" t="s">
        <v>3495</v>
      </c>
      <c r="B85" s="16" t="s">
        <v>2121</v>
      </c>
      <c r="C85" s="10" t="str">
        <f>VLOOKUP(B85,總表!$1:$1048576,2,0)</f>
        <v>凱比心感機</v>
      </c>
      <c r="D85" s="20" t="str">
        <f>VLOOKUP(B85,總表!$1:$1048576,4,0)</f>
        <v>社會照護</v>
      </c>
      <c r="E85" s="16" t="str">
        <f>VLOOKUP(B85,總表!$1:$1048576,5,0)</f>
        <v>國小組</v>
      </c>
      <c r="F85" s="16" t="str">
        <f>VLOOKUP(B85,總表!$1:$1048576,3,0)</f>
        <v>南投縣</v>
      </c>
      <c r="G85" s="16" t="str">
        <f>VLOOKUP(B85,總表!$1:$1048576,6,0)</f>
        <v>陳姿妍</v>
      </c>
      <c r="H85" s="16" t="str">
        <f>VLOOKUP(B85,總表!$1:$1048576,7,0)</f>
        <v>南投縣鯉魚國民小學</v>
      </c>
      <c r="I85" s="16" t="str">
        <f>VLOOKUP(B85,總表!$1:$1048576,8,0)</f>
        <v>陳姸希</v>
      </c>
      <c r="J85" s="16" t="str">
        <f>VLOOKUP(B85,總表!$1:$1048576,9,0)</f>
        <v>南投縣鯉魚國民小學</v>
      </c>
      <c r="K85" s="16" t="str">
        <f>VLOOKUP(B85,總表!$1:$1048576,10,0)</f>
        <v>張允為</v>
      </c>
      <c r="L85" s="16" t="str">
        <f>VLOOKUP(B85,總表!$1:$1048576,11,0)</f>
        <v>南投縣鯉魚國民小學</v>
      </c>
      <c r="M85" s="16" t="str">
        <f>VLOOKUP(B85,總表!$1:$1048576,12,0)</f>
        <v>陳建安</v>
      </c>
      <c r="N85" s="16" t="str">
        <f>VLOOKUP(B85,總表!$1:$1048576,13,0)</f>
        <v>南投縣竹山鎮鯉魚國民小學</v>
      </c>
      <c r="O85" s="16" t="str">
        <f>VLOOKUP(B85,總表!$1:$1048576,14,0)</f>
        <v>鄭雅慧</v>
      </c>
      <c r="P85" s="16" t="str">
        <f>VLOOKUP(B85,總表!$1:$1048576,15,0)</f>
        <v>南投縣竹山鎮鯉魚國民小學</v>
      </c>
      <c r="Q85" s="16">
        <f>VLOOKUP(B85,總表!$1:$1048576,16,0)</f>
        <v>0</v>
      </c>
      <c r="R85" s="16">
        <f>VLOOKUP(B85,總表!$1:$1048576,17,0)</f>
        <v>0</v>
      </c>
    </row>
    <row r="86" spans="1:18" ht="17.399999999999999" hidden="1" x14ac:dyDescent="0.3">
      <c r="A86" s="30" t="s">
        <v>3494</v>
      </c>
      <c r="B86" s="13" t="s">
        <v>2936</v>
      </c>
      <c r="C86" s="10" t="str">
        <f>VLOOKUP(B86,總表!$1:$1048576,2,0)</f>
        <v>電磁鐵磁吸腳踏車踏板</v>
      </c>
      <c r="D86" s="18" t="str">
        <f>VLOOKUP(B86,總表!$1:$1048576,4,0)</f>
        <v>休閒與教育</v>
      </c>
      <c r="E86" s="16" t="str">
        <f>VLOOKUP(B86,總表!$1:$1048576,5,0)</f>
        <v>高中職組</v>
      </c>
      <c r="F86" s="16" t="str">
        <f>VLOOKUP(B86,總表!$1:$1048576,3,0)</f>
        <v>屏東縣</v>
      </c>
      <c r="G86" s="16" t="str">
        <f>VLOOKUP(B86,總表!$1:$1048576,6,0)</f>
        <v>劉睿智</v>
      </c>
      <c r="H86" s="16" t="str">
        <f>VLOOKUP(B86,總表!$1:$1048576,7,0)</f>
        <v>國立屏東高中</v>
      </c>
      <c r="I86" s="16" t="str">
        <f>VLOOKUP(B86,總表!$1:$1048576,8,0)</f>
        <v>邱慕昀</v>
      </c>
      <c r="J86" s="16" t="str">
        <f>VLOOKUP(B86,總表!$1:$1048576,9,0)</f>
        <v>國立屏東高中</v>
      </c>
      <c r="K86" s="16" t="str">
        <f>VLOOKUP(B86,總表!$1:$1048576,10,0)</f>
        <v>孫翊宸</v>
      </c>
      <c r="L86" s="16" t="str">
        <f>VLOOKUP(B86,總表!$1:$1048576,11,0)</f>
        <v>私立屏榮高中</v>
      </c>
      <c r="M86" s="16" t="str">
        <f>VLOOKUP(B86,總表!$1:$1048576,12,0)</f>
        <v>葉佳慈</v>
      </c>
      <c r="N86" s="16" t="str">
        <f>VLOOKUP(B86,總表!$1:$1048576,13,0)</f>
        <v>國立屏東高中</v>
      </c>
      <c r="O86" s="16">
        <f>VLOOKUP(B86,總表!$1:$1048576,14,0)</f>
        <v>0</v>
      </c>
      <c r="P86" s="16">
        <f>VLOOKUP(B86,總表!$1:$1048576,15,0)</f>
        <v>0</v>
      </c>
      <c r="Q86" s="16" t="str">
        <f>VLOOKUP(B86,總表!$1:$1048576,16,0)</f>
        <v>林保廷</v>
      </c>
      <c r="R86" s="16" t="str">
        <f>VLOOKUP(B86,總表!$1:$1048576,17,0)</f>
        <v>私立屏榮高中</v>
      </c>
    </row>
    <row r="87" spans="1:18" ht="17.399999999999999" hidden="1" x14ac:dyDescent="0.3">
      <c r="A87" s="22" t="s">
        <v>3495</v>
      </c>
      <c r="B87" s="13" t="s">
        <v>3181</v>
      </c>
      <c r="C87" s="10" t="str">
        <f>VLOOKUP(B87,總表!$1:$1048576,2,0)</f>
        <v>智慧防跌地墊系統</v>
      </c>
      <c r="D87" s="20" t="str">
        <f>VLOOKUP(B87,總表!$1:$1048576,4,0)</f>
        <v>社會照護</v>
      </c>
      <c r="E87" s="16" t="str">
        <f>VLOOKUP(B87,總表!$1:$1048576,5,0)</f>
        <v>高中職組</v>
      </c>
      <c r="F87" s="16" t="str">
        <f>VLOOKUP(B87,總表!$1:$1048576,3,0)</f>
        <v>屏東縣</v>
      </c>
      <c r="G87" s="16" t="str">
        <f>VLOOKUP(B87,總表!$1:$1048576,6,0)</f>
        <v>李奕頡</v>
      </c>
      <c r="H87" s="16" t="str">
        <f>VLOOKUP(B87,總表!$1:$1048576,7,0)</f>
        <v>國立屏科實驗高級中學</v>
      </c>
      <c r="I87" s="16" t="str">
        <f>VLOOKUP(B87,總表!$1:$1048576,8,0)</f>
        <v>鍾秉益</v>
      </c>
      <c r="J87" s="16" t="str">
        <f>VLOOKUP(B87,總表!$1:$1048576,9,0)</f>
        <v>國立屏科實驗高級中學</v>
      </c>
      <c r="K87" s="16" t="str">
        <f>VLOOKUP(B87,總表!$1:$1048576,10,0)</f>
        <v>鄭錡鴻</v>
      </c>
      <c r="L87" s="16" t="str">
        <f>VLOOKUP(B87,總表!$1:$1048576,11,0)</f>
        <v>國立屏科實驗高級中學</v>
      </c>
      <c r="M87" s="16" t="str">
        <f>VLOOKUP(B87,總表!$1:$1048576,12,0)</f>
        <v>陳盈吉</v>
      </c>
      <c r="N87" s="16" t="str">
        <f>VLOOKUP(B87,總表!$1:$1048576,13,0)</f>
        <v>國立屏科實驗高級中學</v>
      </c>
      <c r="O87" s="16">
        <f>VLOOKUP(B87,總表!$1:$1048576,14,0)</f>
        <v>0</v>
      </c>
      <c r="P87" s="16">
        <f>VLOOKUP(B87,總表!$1:$1048576,15,0)</f>
        <v>0</v>
      </c>
      <c r="Q87" s="16">
        <f>VLOOKUP(B87,總表!$1:$1048576,16,0)</f>
        <v>0</v>
      </c>
      <c r="R87" s="16">
        <f>VLOOKUP(B87,總表!$1:$1048576,17,0)</f>
        <v>0</v>
      </c>
    </row>
    <row r="88" spans="1:18" ht="17.399999999999999" hidden="1" x14ac:dyDescent="0.3">
      <c r="A88" s="22" t="s">
        <v>3495</v>
      </c>
      <c r="B88" s="16" t="s">
        <v>1342</v>
      </c>
      <c r="C88" s="10" t="str">
        <f>VLOOKUP(B88,總表!$1:$1048576,2,0)</f>
        <v>壁地雙模除草機</v>
      </c>
      <c r="D88" s="17" t="str">
        <f>VLOOKUP(B88,總表!$1:$1048576,4,0)</f>
        <v>永續發展農糧技術</v>
      </c>
      <c r="E88" s="16" t="str">
        <f>VLOOKUP(B88,總表!$1:$1048576,5,0)</f>
        <v>國小組</v>
      </c>
      <c r="F88" s="16" t="str">
        <f>VLOOKUP(B88,總表!$1:$1048576,3,0)</f>
        <v>屏東縣</v>
      </c>
      <c r="G88" s="16" t="str">
        <f>VLOOKUP(B88,總表!$1:$1048576,6,0)</f>
        <v>劉羿辰</v>
      </c>
      <c r="H88" s="16" t="str">
        <f>VLOOKUP(B88,總表!$1:$1048576,7,0)</f>
        <v>屏東縣和平國小</v>
      </c>
      <c r="I88" s="16" t="str">
        <f>VLOOKUP(B88,總表!$1:$1048576,8,0)</f>
        <v>王子宸</v>
      </c>
      <c r="J88" s="16" t="str">
        <f>VLOOKUP(B88,總表!$1:$1048576,9,0)</f>
        <v>屏東縣和平國小</v>
      </c>
      <c r="K88" s="16">
        <f>VLOOKUP(B88,總表!$1:$1048576,10,0)</f>
        <v>0</v>
      </c>
      <c r="L88" s="16">
        <f>VLOOKUP(B88,總表!$1:$1048576,11,0)</f>
        <v>0</v>
      </c>
      <c r="M88" s="16" t="str">
        <f>VLOOKUP(B88,總表!$1:$1048576,12,0)</f>
        <v>吳孟欣</v>
      </c>
      <c r="N88" s="16" t="str">
        <f>VLOOKUP(B88,總表!$1:$1048576,13,0)</f>
        <v>屏東縣和平國小</v>
      </c>
      <c r="O88" s="16">
        <f>VLOOKUP(B88,總表!$1:$1048576,14,0)</f>
        <v>0</v>
      </c>
      <c r="P88" s="16">
        <f>VLOOKUP(B88,總表!$1:$1048576,15,0)</f>
        <v>0</v>
      </c>
      <c r="Q88" s="16">
        <f>VLOOKUP(B88,總表!$1:$1048576,16,0)</f>
        <v>0</v>
      </c>
      <c r="R88" s="16">
        <f>VLOOKUP(B88,總表!$1:$1048576,17,0)</f>
        <v>0</v>
      </c>
    </row>
    <row r="89" spans="1:18" ht="17.399999999999999" hidden="1" x14ac:dyDescent="0.3">
      <c r="A89" s="22" t="s">
        <v>3495</v>
      </c>
      <c r="B89" s="16" t="s">
        <v>2264</v>
      </c>
      <c r="C89" s="10" t="str">
        <f>VLOOKUP(B89,總表!$1:$1048576,2,0)</f>
        <v>清爽魔法梳</v>
      </c>
      <c r="D89" s="16" t="str">
        <f>VLOOKUP(B89,總表!$1:$1048576,4,0)</f>
        <v>便利生活</v>
      </c>
      <c r="E89" s="16" t="str">
        <f>VLOOKUP(B89,總表!$1:$1048576,5,0)</f>
        <v>國小組</v>
      </c>
      <c r="F89" s="16" t="str">
        <f>VLOOKUP(B89,總表!$1:$1048576,3,0)</f>
        <v>屏東縣</v>
      </c>
      <c r="G89" s="16" t="str">
        <f>VLOOKUP(B89,總表!$1:$1048576,6,0)</f>
        <v>王亭涵</v>
      </c>
      <c r="H89" s="16" t="str">
        <f>VLOOKUP(B89,總表!$1:$1048576,7,0)</f>
        <v>屏東縣忠孝國小</v>
      </c>
      <c r="I89" s="16">
        <f>VLOOKUP(B89,總表!$1:$1048576,8,0)</f>
        <v>0</v>
      </c>
      <c r="J89" s="16">
        <f>VLOOKUP(B89,總表!$1:$1048576,9,0)</f>
        <v>0</v>
      </c>
      <c r="K89" s="16">
        <f>VLOOKUP(B89,總表!$1:$1048576,10,0)</f>
        <v>0</v>
      </c>
      <c r="L89" s="16">
        <f>VLOOKUP(B89,總表!$1:$1048576,11,0)</f>
        <v>0</v>
      </c>
      <c r="M89" s="16">
        <f>VLOOKUP(B89,總表!$1:$1048576,12,0)</f>
        <v>0</v>
      </c>
      <c r="N89" s="16">
        <f>VLOOKUP(B89,總表!$1:$1048576,13,0)</f>
        <v>0</v>
      </c>
      <c r="O89" s="16" t="str">
        <f>VLOOKUP(B89,總表!$1:$1048576,14,0)</f>
        <v>吳怡蓁</v>
      </c>
      <c r="P89" s="16" t="str">
        <f>VLOOKUP(B89,總表!$1:$1048576,15,0)</f>
        <v>屏東縣忠孝國小</v>
      </c>
      <c r="Q89" s="16">
        <f>VLOOKUP(B89,總表!$1:$1048576,16,0)</f>
        <v>0</v>
      </c>
      <c r="R89" s="16">
        <f>VLOOKUP(B89,總表!$1:$1048576,17,0)</f>
        <v>0</v>
      </c>
    </row>
    <row r="90" spans="1:18" ht="17.399999999999999" hidden="1" x14ac:dyDescent="0.3">
      <c r="A90" s="30" t="s">
        <v>3494</v>
      </c>
      <c r="B90" s="13" t="s">
        <v>265</v>
      </c>
      <c r="C90" s="10" t="str">
        <f>VLOOKUP(B90,總表!$1:$1048576,2,0)</f>
        <v>百變球棒</v>
      </c>
      <c r="D90" s="18" t="str">
        <f>VLOOKUP(B90,總表!$1:$1048576,4,0)</f>
        <v>休閒與教育</v>
      </c>
      <c r="E90" s="16" t="str">
        <f>VLOOKUP(B90,總表!$1:$1048576,5,0)</f>
        <v>國中組</v>
      </c>
      <c r="F90" s="16" t="str">
        <f>VLOOKUP(B90,總表!$1:$1048576,3,0)</f>
        <v>屏東縣</v>
      </c>
      <c r="G90" s="16" t="str">
        <f>VLOOKUP(B90,總表!$1:$1048576,6,0)</f>
        <v>徐秉莀</v>
      </c>
      <c r="H90" s="16" t="str">
        <f>VLOOKUP(B90,總表!$1:$1048576,7,0)</f>
        <v>國立屏東大學附設實驗民小學</v>
      </c>
      <c r="I90" s="16" t="str">
        <f>VLOOKUP(B90,總表!$1:$1048576,8,0)</f>
        <v>蕭羅恪</v>
      </c>
      <c r="J90" s="16" t="str">
        <f>VLOOKUP(B90,總表!$1:$1048576,9,0)</f>
        <v>國立屏東大學附設實驗民小學</v>
      </c>
      <c r="K90" s="16" t="str">
        <f>VLOOKUP(B90,總表!$1:$1048576,10,0)</f>
        <v>徐珣智</v>
      </c>
      <c r="L90" s="16" t="str">
        <f>VLOOKUP(B90,總表!$1:$1048576,11,0)</f>
        <v>屏東縣至正國中</v>
      </c>
      <c r="M90" s="16" t="str">
        <f>VLOOKUP(B90,總表!$1:$1048576,12,0)</f>
        <v>蘇郁</v>
      </c>
      <c r="N90" s="16" t="str">
        <f>VLOOKUP(B90,總表!$1:$1048576,13,0)</f>
        <v>屏東縣至正國中</v>
      </c>
      <c r="O90" s="16" t="str">
        <f>VLOOKUP(B90,總表!$1:$1048576,14,0)</f>
        <v>楊惠如</v>
      </c>
      <c r="P90" s="16" t="str">
        <f>VLOOKUP(B90,總表!$1:$1048576,15,0)</f>
        <v>國立屏東大學附設實驗國民小學</v>
      </c>
      <c r="Q90" s="16">
        <f>VLOOKUP(B90,總表!$1:$1048576,16,0)</f>
        <v>0</v>
      </c>
      <c r="R90" s="16">
        <f>VLOOKUP(B90,總表!$1:$1048576,17,0)</f>
        <v>0</v>
      </c>
    </row>
    <row r="91" spans="1:18" ht="17.399999999999999" hidden="1" x14ac:dyDescent="0.3">
      <c r="A91" s="25" t="s">
        <v>3492</v>
      </c>
      <c r="B91" s="13" t="s">
        <v>453</v>
      </c>
      <c r="C91" s="10" t="str">
        <f>VLOOKUP(B91,總表!$1:$1048576,2,0)</f>
        <v>捲軸自復式太陽能板控制裝置</v>
      </c>
      <c r="D91" s="19" t="str">
        <f>VLOOKUP(B91,總表!$1:$1048576,4,0)</f>
        <v>災害管理與安全</v>
      </c>
      <c r="E91" s="16" t="str">
        <f>VLOOKUP(B91,總表!$1:$1048576,5,0)</f>
        <v>國中組</v>
      </c>
      <c r="F91" s="16" t="str">
        <f>VLOOKUP(B91,總表!$1:$1048576,3,0)</f>
        <v>屏東縣</v>
      </c>
      <c r="G91" s="16" t="str">
        <f>VLOOKUP(B91,總表!$1:$1048576,6,0)</f>
        <v>許宸菁</v>
      </c>
      <c r="H91" s="16" t="str">
        <f>VLOOKUP(B91,總表!$1:$1048576,7,0)</f>
        <v>屏東縣立九如國中</v>
      </c>
      <c r="I91" s="16" t="str">
        <f>VLOOKUP(B91,總表!$1:$1048576,8,0)</f>
        <v>方鈞禾</v>
      </c>
      <c r="J91" s="16" t="str">
        <f>VLOOKUP(B91,總表!$1:$1048576,9,0)</f>
        <v>高雄市楠梓國中</v>
      </c>
      <c r="K91" s="16" t="str">
        <f>VLOOKUP(B91,總表!$1:$1048576,10,0)</f>
        <v>陳誌鎮</v>
      </c>
      <c r="L91" s="16" t="str">
        <f>VLOOKUP(B91,總表!$1:$1048576,11,0)</f>
        <v>屏東縣九如國中</v>
      </c>
      <c r="M91" s="16" t="str">
        <f>VLOOKUP(B91,總表!$1:$1048576,12,0)</f>
        <v>謝惠如</v>
      </c>
      <c r="N91" s="16" t="str">
        <f>VLOOKUP(B91,總表!$1:$1048576,13,0)</f>
        <v>屏東縣立九如國中</v>
      </c>
      <c r="O91" s="16" t="str">
        <f>VLOOKUP(B91,總表!$1:$1048576,14,0)</f>
        <v>邱昱智</v>
      </c>
      <c r="P91" s="16" t="str">
        <f>VLOOKUP(B91,總表!$1:$1048576,15,0)</f>
        <v>屏東縣九如國中</v>
      </c>
      <c r="Q91" s="16" t="str">
        <f>VLOOKUP(B91,總表!$1:$1048576,16,0)</f>
        <v>劉玲君</v>
      </c>
      <c r="R91" s="16" t="str">
        <f>VLOOKUP(B91,總表!$1:$1048576,17,0)</f>
        <v>屏東縣九如國中</v>
      </c>
    </row>
    <row r="92" spans="1:18" ht="17.399999999999999" hidden="1" x14ac:dyDescent="0.3">
      <c r="A92" s="28" t="s">
        <v>3493</v>
      </c>
      <c r="B92" s="13" t="s">
        <v>464</v>
      </c>
      <c r="C92" s="10" t="str">
        <f>VLOOKUP(B92,總表!$1:$1048576,2,0)</f>
        <v>智慧型危險警示工程帽管理系統</v>
      </c>
      <c r="D92" s="19" t="str">
        <f>VLOOKUP(B92,總表!$1:$1048576,4,0)</f>
        <v>災害管理與安全</v>
      </c>
      <c r="E92" s="16" t="str">
        <f>VLOOKUP(B92,總表!$1:$1048576,5,0)</f>
        <v>國中組</v>
      </c>
      <c r="F92" s="16" t="str">
        <f>VLOOKUP(B92,總表!$1:$1048576,3,0)</f>
        <v>屏東縣</v>
      </c>
      <c r="G92" s="16" t="str">
        <f>VLOOKUP(B92,總表!$1:$1048576,6,0)</f>
        <v>尤郁庭</v>
      </c>
      <c r="H92" s="16" t="str">
        <f>VLOOKUP(B92,總表!$1:$1048576,7,0)</f>
        <v>屏東縣九如國中</v>
      </c>
      <c r="I92" s="16" t="str">
        <f>VLOOKUP(B92,總表!$1:$1048576,8,0)</f>
        <v>鄭暉翰</v>
      </c>
      <c r="J92" s="16" t="str">
        <f>VLOOKUP(B92,總表!$1:$1048576,9,0)</f>
        <v>高雄市龍華國中</v>
      </c>
      <c r="K92" s="16" t="str">
        <f>VLOOKUP(B92,總表!$1:$1048576,10,0)</f>
        <v>楊淳蓁</v>
      </c>
      <c r="L92" s="16" t="str">
        <f>VLOOKUP(B92,總表!$1:$1048576,11,0)</f>
        <v>屏東縣九如國中</v>
      </c>
      <c r="M92" s="16" t="str">
        <f>VLOOKUP(B92,總表!$1:$1048576,12,0)</f>
        <v>謝惠如</v>
      </c>
      <c r="N92" s="16" t="str">
        <f>VLOOKUP(B92,總表!$1:$1048576,13,0)</f>
        <v>屏東縣九如國中</v>
      </c>
      <c r="O92" s="16" t="str">
        <f>VLOOKUP(B92,總表!$1:$1048576,14,0)</f>
        <v>林進雄</v>
      </c>
      <c r="P92" s="16" t="str">
        <f>VLOOKUP(B92,總表!$1:$1048576,15,0)</f>
        <v>屏東縣九如國中</v>
      </c>
      <c r="Q92" s="16" t="str">
        <f>VLOOKUP(B92,總表!$1:$1048576,16,0)</f>
        <v>陳亮竹</v>
      </c>
      <c r="R92" s="16" t="str">
        <f>VLOOKUP(B92,總表!$1:$1048576,17,0)</f>
        <v>屏東縣立九如國中</v>
      </c>
    </row>
    <row r="93" spans="1:18" ht="17.399999999999999" hidden="1" x14ac:dyDescent="0.3">
      <c r="A93" s="28" t="s">
        <v>3493</v>
      </c>
      <c r="B93" s="13" t="s">
        <v>416</v>
      </c>
      <c r="C93" s="10" t="str">
        <f>VLOOKUP(B93,總表!$1:$1048576,2,0)</f>
        <v>呼吸之窗</v>
      </c>
      <c r="D93" s="19" t="str">
        <f>VLOOKUP(B93,總表!$1:$1048576,4,0)</f>
        <v>災害管理與安全</v>
      </c>
      <c r="E93" s="16" t="str">
        <f>VLOOKUP(B93,總表!$1:$1048576,5,0)</f>
        <v>國中組</v>
      </c>
      <c r="F93" s="16" t="str">
        <f>VLOOKUP(B93,總表!$1:$1048576,3,0)</f>
        <v>屏東縣</v>
      </c>
      <c r="G93" s="16" t="str">
        <f>VLOOKUP(B93,總表!$1:$1048576,6,0)</f>
        <v>吳孟萱</v>
      </c>
      <c r="H93" s="16" t="str">
        <f>VLOOKUP(B93,總表!$1:$1048576,7,0)</f>
        <v>國立屏科實驗高級中學</v>
      </c>
      <c r="I93" s="16" t="str">
        <f>VLOOKUP(B93,總表!$1:$1048576,8,0)</f>
        <v>葉禹彤</v>
      </c>
      <c r="J93" s="16" t="str">
        <f>VLOOKUP(B93,總表!$1:$1048576,9,0)</f>
        <v>屏東縣復興國小</v>
      </c>
      <c r="K93" s="16">
        <f>VLOOKUP(B93,總表!$1:$1048576,10,0)</f>
        <v>0</v>
      </c>
      <c r="L93" s="16">
        <f>VLOOKUP(B93,總表!$1:$1048576,11,0)</f>
        <v>0</v>
      </c>
      <c r="M93" s="16">
        <f>VLOOKUP(B93,總表!$1:$1048576,12,0)</f>
        <v>0</v>
      </c>
      <c r="N93" s="16">
        <f>VLOOKUP(B93,總表!$1:$1048576,13,0)</f>
        <v>0</v>
      </c>
      <c r="O93" s="16" t="str">
        <f>VLOOKUP(B93,總表!$1:$1048576,14,0)</f>
        <v>莊閔茹</v>
      </c>
      <c r="P93" s="16" t="str">
        <f>VLOOKUP(B93,總表!$1:$1048576,15,0)</f>
        <v>國立屏科實驗高級中學</v>
      </c>
      <c r="Q93" s="16" t="str">
        <f>VLOOKUP(B93,總表!$1:$1048576,16,0)</f>
        <v>張益嘉</v>
      </c>
      <c r="R93" s="16" t="str">
        <f>VLOOKUP(B93,總表!$1:$1048576,17,0)</f>
        <v>屏東縣復興國小</v>
      </c>
    </row>
    <row r="94" spans="1:18" ht="17.399999999999999" hidden="1" x14ac:dyDescent="0.3">
      <c r="A94" s="25" t="s">
        <v>3492</v>
      </c>
      <c r="B94" s="13" t="s">
        <v>833</v>
      </c>
      <c r="C94" s="10" t="str">
        <f>VLOOKUP(B94,總表!$1:$1048576,2,0)</f>
        <v>腳臭殺手</v>
      </c>
      <c r="D94" s="16" t="str">
        <f>VLOOKUP(B94,總表!$1:$1048576,4,0)</f>
        <v>便利生活</v>
      </c>
      <c r="E94" s="16" t="str">
        <f>VLOOKUP(B94,總表!$1:$1048576,5,0)</f>
        <v>國中組</v>
      </c>
      <c r="F94" s="16" t="str">
        <f>VLOOKUP(B94,總表!$1:$1048576,3,0)</f>
        <v>屏東縣</v>
      </c>
      <c r="G94" s="16" t="str">
        <f>VLOOKUP(B94,總表!$1:$1048576,6,0)</f>
        <v>葉禹彤</v>
      </c>
      <c r="H94" s="16" t="str">
        <f>VLOOKUP(B94,總表!$1:$1048576,7,0)</f>
        <v>屏東縣復興國小</v>
      </c>
      <c r="I94" s="16" t="str">
        <f>VLOOKUP(B94,總表!$1:$1048576,8,0)</f>
        <v>吳孟萱</v>
      </c>
      <c r="J94" s="16" t="str">
        <f>VLOOKUP(B94,總表!$1:$1048576,9,0)</f>
        <v>國立屏科實驗高級中學</v>
      </c>
      <c r="K94" s="16">
        <f>VLOOKUP(B94,總表!$1:$1048576,10,0)</f>
        <v>0</v>
      </c>
      <c r="L94" s="16">
        <f>VLOOKUP(B94,總表!$1:$1048576,11,0)</f>
        <v>0</v>
      </c>
      <c r="M94" s="16">
        <f>VLOOKUP(B94,總表!$1:$1048576,12,0)</f>
        <v>0</v>
      </c>
      <c r="N94" s="16">
        <f>VLOOKUP(B94,總表!$1:$1048576,13,0)</f>
        <v>0</v>
      </c>
      <c r="O94" s="16" t="str">
        <f>VLOOKUP(B94,總表!$1:$1048576,14,0)</f>
        <v>莊閔茹</v>
      </c>
      <c r="P94" s="16" t="str">
        <f>VLOOKUP(B94,總表!$1:$1048576,15,0)</f>
        <v>國立屏科實驗高級中學</v>
      </c>
      <c r="Q94" s="16" t="str">
        <f>VLOOKUP(B94,總表!$1:$1048576,16,0)</f>
        <v>張益嘉</v>
      </c>
      <c r="R94" s="16" t="str">
        <f>VLOOKUP(B94,總表!$1:$1048576,17,0)</f>
        <v>屏東縣復興國小</v>
      </c>
    </row>
    <row r="95" spans="1:18" ht="17.399999999999999" hidden="1" x14ac:dyDescent="0.3">
      <c r="A95" s="28" t="s">
        <v>3493</v>
      </c>
      <c r="B95" s="13" t="s">
        <v>917</v>
      </c>
      <c r="C95" s="10" t="str">
        <f>VLOOKUP(B95,總表!$1:$1048576,2,0)</f>
        <v>刀具管家</v>
      </c>
      <c r="D95" s="16" t="str">
        <f>VLOOKUP(B95,總表!$1:$1048576,4,0)</f>
        <v>便利生活</v>
      </c>
      <c r="E95" s="16" t="str">
        <f>VLOOKUP(B95,總表!$1:$1048576,5,0)</f>
        <v>國中組</v>
      </c>
      <c r="F95" s="16" t="str">
        <f>VLOOKUP(B95,總表!$1:$1048576,3,0)</f>
        <v>屏東縣</v>
      </c>
      <c r="G95" s="16" t="str">
        <f>VLOOKUP(B95,總表!$1:$1048576,6,0)</f>
        <v>徐珣智</v>
      </c>
      <c r="H95" s="16" t="str">
        <f>VLOOKUP(B95,總表!$1:$1048576,7,0)</f>
        <v>屏東縣至正國中</v>
      </c>
      <c r="I95" s="16" t="str">
        <f>VLOOKUP(B95,總表!$1:$1048576,8,0)</f>
        <v>蕭羅恪</v>
      </c>
      <c r="J95" s="16" t="str">
        <f>VLOOKUP(B95,總表!$1:$1048576,9,0)</f>
        <v>國立屏東大學附設實驗民小學</v>
      </c>
      <c r="K95" s="16" t="str">
        <f>VLOOKUP(B95,總表!$1:$1048576,10,0)</f>
        <v>徐秉莀</v>
      </c>
      <c r="L95" s="16" t="str">
        <f>VLOOKUP(B95,總表!$1:$1048576,11,0)</f>
        <v>國立屏東大學附設實驗民小學</v>
      </c>
      <c r="M95" s="16" t="str">
        <f>VLOOKUP(B95,總表!$1:$1048576,12,0)</f>
        <v>楊惠如</v>
      </c>
      <c r="N95" s="16" t="str">
        <f>VLOOKUP(B95,總表!$1:$1048576,13,0)</f>
        <v>國立屏東大學附設實驗國民小學</v>
      </c>
      <c r="O95" s="16" t="str">
        <f>VLOOKUP(B95,總表!$1:$1048576,14,0)</f>
        <v>蘇郁</v>
      </c>
      <c r="P95" s="16" t="str">
        <f>VLOOKUP(B95,總表!$1:$1048576,15,0)</f>
        <v>屏東縣至正國中</v>
      </c>
      <c r="Q95" s="16">
        <f>VLOOKUP(B95,總表!$1:$1048576,16,0)</f>
        <v>0</v>
      </c>
      <c r="R95" s="16">
        <f>VLOOKUP(B95,總表!$1:$1048576,17,0)</f>
        <v>0</v>
      </c>
    </row>
    <row r="96" spans="1:18" ht="17.399999999999999" hidden="1" x14ac:dyDescent="0.3">
      <c r="A96" s="22" t="s">
        <v>3495</v>
      </c>
      <c r="B96" s="13" t="s">
        <v>1142</v>
      </c>
      <c r="C96" s="10" t="str">
        <f>VLOOKUP(B96,總表!$1:$1048576,2,0)</f>
        <v>冰霜流動</v>
      </c>
      <c r="D96" s="21" t="str">
        <f>VLOOKUP(B96,總表!$1:$1048576,4,0)</f>
        <v>前瞻/工業設計技術</v>
      </c>
      <c r="E96" s="16" t="str">
        <f>VLOOKUP(B96,總表!$1:$1048576,5,0)</f>
        <v>國中組</v>
      </c>
      <c r="F96" s="16" t="str">
        <f>VLOOKUP(B96,總表!$1:$1048576,3,0)</f>
        <v>屏東縣</v>
      </c>
      <c r="G96" s="16" t="str">
        <f>VLOOKUP(B96,總表!$1:$1048576,6,0)</f>
        <v>張勻瀚</v>
      </c>
      <c r="H96" s="16" t="str">
        <f>VLOOKUP(B96,總表!$1:$1048576,7,0)</f>
        <v>屏東縣中正國中</v>
      </c>
      <c r="I96" s="16" t="str">
        <f>VLOOKUP(B96,總表!$1:$1048576,8,0)</f>
        <v>許昶暻</v>
      </c>
      <c r="J96" s="16" t="str">
        <f>VLOOKUP(B96,總表!$1:$1048576,9,0)</f>
        <v>屏東縣中正國中</v>
      </c>
      <c r="K96" s="16">
        <f>VLOOKUP(B96,總表!$1:$1048576,10,0)</f>
        <v>0</v>
      </c>
      <c r="L96" s="16">
        <f>VLOOKUP(B96,總表!$1:$1048576,11,0)</f>
        <v>0</v>
      </c>
      <c r="M96" s="16">
        <f>VLOOKUP(B96,總表!$1:$1048576,12,0)</f>
        <v>0</v>
      </c>
      <c r="N96" s="16">
        <f>VLOOKUP(B96,總表!$1:$1048576,13,0)</f>
        <v>0</v>
      </c>
      <c r="O96" s="16" t="str">
        <f>VLOOKUP(B96,總表!$1:$1048576,14,0)</f>
        <v>林錦聰</v>
      </c>
      <c r="P96" s="16" t="str">
        <f>VLOOKUP(B96,總表!$1:$1048576,15,0)</f>
        <v>屏東縣中正國中</v>
      </c>
      <c r="Q96" s="16">
        <f>VLOOKUP(B96,總表!$1:$1048576,16,0)</f>
        <v>0</v>
      </c>
      <c r="R96" s="16">
        <f>VLOOKUP(B96,總表!$1:$1048576,17,0)</f>
        <v>0</v>
      </c>
    </row>
    <row r="97" spans="1:18" ht="17.399999999999999" hidden="1" x14ac:dyDescent="0.3">
      <c r="A97" s="30" t="s">
        <v>3494</v>
      </c>
      <c r="B97" s="13" t="s">
        <v>1183</v>
      </c>
      <c r="C97" s="10" t="str">
        <f>VLOOKUP(B97,總表!$1:$1048576,2,0)</f>
        <v>智慧自動結帳購物車系統</v>
      </c>
      <c r="D97" s="21" t="str">
        <f>VLOOKUP(B97,總表!$1:$1048576,4,0)</f>
        <v>前瞻/工業設計技術</v>
      </c>
      <c r="E97" s="16" t="str">
        <f>VLOOKUP(B97,總表!$1:$1048576,5,0)</f>
        <v>國中組</v>
      </c>
      <c r="F97" s="16" t="str">
        <f>VLOOKUP(B97,總表!$1:$1048576,3,0)</f>
        <v>屏東縣</v>
      </c>
      <c r="G97" s="16" t="str">
        <f>VLOOKUP(B97,總表!$1:$1048576,6,0)</f>
        <v>張勻瀚</v>
      </c>
      <c r="H97" s="16" t="str">
        <f>VLOOKUP(B97,總表!$1:$1048576,7,0)</f>
        <v>屏東縣中正國中</v>
      </c>
      <c r="I97" s="16" t="str">
        <f>VLOOKUP(B97,總表!$1:$1048576,8,0)</f>
        <v>關品謙</v>
      </c>
      <c r="J97" s="16" t="str">
        <f>VLOOKUP(B97,總表!$1:$1048576,9,0)</f>
        <v>屏東縣中正國中</v>
      </c>
      <c r="K97" s="16" t="str">
        <f>VLOOKUP(B97,總表!$1:$1048576,10,0)</f>
        <v>林柏鑫</v>
      </c>
      <c r="L97" s="16" t="str">
        <f>VLOOKUP(B97,總表!$1:$1048576,11,0)</f>
        <v>屏東縣明正國中</v>
      </c>
      <c r="M97" s="16" t="str">
        <f>VLOOKUP(B97,總表!$1:$1048576,12,0)</f>
        <v>陳信博</v>
      </c>
      <c r="N97" s="16" t="str">
        <f>VLOOKUP(B97,總表!$1:$1048576,13,0)</f>
        <v>屏東縣明正國中</v>
      </c>
      <c r="O97" s="16" t="str">
        <f>VLOOKUP(B97,總表!$1:$1048576,14,0)</f>
        <v>李文泰</v>
      </c>
      <c r="P97" s="16" t="str">
        <f>VLOOKUP(B97,總表!$1:$1048576,15,0)</f>
        <v>屏東縣中正國中</v>
      </c>
      <c r="Q97" s="16">
        <f>VLOOKUP(B97,總表!$1:$1048576,16,0)</f>
        <v>0</v>
      </c>
      <c r="R97" s="16">
        <f>VLOOKUP(B97,總表!$1:$1048576,17,0)</f>
        <v>0</v>
      </c>
    </row>
    <row r="98" spans="1:18" ht="17.399999999999999" hidden="1" x14ac:dyDescent="0.3">
      <c r="A98" s="22" t="s">
        <v>3495</v>
      </c>
      <c r="B98" s="16" t="s">
        <v>1320</v>
      </c>
      <c r="C98" s="10" t="str">
        <f>VLOOKUP(B98,總表!$1:$1048576,2,0)</f>
        <v>多功能農業整地工具組</v>
      </c>
      <c r="D98" s="17" t="str">
        <f>VLOOKUP(B98,總表!$1:$1048576,4,0)</f>
        <v>永續發展農糧技術</v>
      </c>
      <c r="E98" s="16" t="str">
        <f>VLOOKUP(B98,總表!$1:$1048576,5,0)</f>
        <v>國小組</v>
      </c>
      <c r="F98" s="16" t="str">
        <f>VLOOKUP(B98,總表!$1:$1048576,3,0)</f>
        <v>苗栗縣</v>
      </c>
      <c r="G98" s="16" t="str">
        <f>VLOOKUP(B98,總表!$1:$1048576,6,0)</f>
        <v>陳采妍</v>
      </c>
      <c r="H98" s="16" t="str">
        <f>VLOOKUP(B98,總表!$1:$1048576,7,0)</f>
        <v>苗栗縣公館鄉公館國民小學</v>
      </c>
      <c r="I98" s="16">
        <f>VLOOKUP(B98,總表!$1:$1048576,8,0)</f>
        <v>0</v>
      </c>
      <c r="J98" s="16">
        <f>VLOOKUP(B98,總表!$1:$1048576,9,0)</f>
        <v>0</v>
      </c>
      <c r="K98" s="16">
        <f>VLOOKUP(B98,總表!$1:$1048576,10,0)</f>
        <v>0</v>
      </c>
      <c r="L98" s="16">
        <f>VLOOKUP(B98,總表!$1:$1048576,11,0)</f>
        <v>0</v>
      </c>
      <c r="M98" s="16" t="str">
        <f>VLOOKUP(B98,總表!$1:$1048576,12,0)</f>
        <v>謝祥宏</v>
      </c>
      <c r="N98" s="16" t="str">
        <f>VLOOKUP(B98,總表!$1:$1048576,13,0)</f>
        <v>苗栗縣公館鄉公館國民小學</v>
      </c>
      <c r="O98" s="16" t="str">
        <f>VLOOKUP(B98,總表!$1:$1048576,14,0)</f>
        <v>范碧玉</v>
      </c>
      <c r="P98" s="16" t="str">
        <f>VLOOKUP(B98,總表!$1:$1048576,15,0)</f>
        <v>苗栗縣公館鄉公館國民小學</v>
      </c>
      <c r="Q98" s="16">
        <f>VLOOKUP(B98,總表!$1:$1048576,16,0)</f>
        <v>0</v>
      </c>
      <c r="R98" s="16">
        <f>VLOOKUP(B98,總表!$1:$1048576,17,0)</f>
        <v>0</v>
      </c>
    </row>
    <row r="99" spans="1:18" ht="17.399999999999999" hidden="1" x14ac:dyDescent="0.3">
      <c r="A99" s="23" t="s">
        <v>3495</v>
      </c>
      <c r="B99" s="16" t="s">
        <v>1444</v>
      </c>
      <c r="C99" s="10" t="str">
        <f>VLOOKUP(B99,總表!$1:$1048576,2,0)</f>
        <v>安全悠遊卡鑰匙圈</v>
      </c>
      <c r="D99" s="18" t="str">
        <f>VLOOKUP(B99,總表!$1:$1048576,4,0)</f>
        <v>休閒與教育</v>
      </c>
      <c r="E99" s="16" t="str">
        <f>VLOOKUP(B99,總表!$1:$1048576,5,0)</f>
        <v>國小組</v>
      </c>
      <c r="F99" s="16" t="str">
        <f>VLOOKUP(B99,總表!$1:$1048576,3,0)</f>
        <v>苗栗縣</v>
      </c>
      <c r="G99" s="16" t="str">
        <f>VLOOKUP(B99,總表!$1:$1048576,6,0)</f>
        <v>黃筱筑</v>
      </c>
      <c r="H99" s="16" t="str">
        <f>VLOOKUP(B99,總表!$1:$1048576,7,0)</f>
        <v>苗栗縣公館國民小學</v>
      </c>
      <c r="I99" s="16">
        <f>VLOOKUP(B99,總表!$1:$1048576,8,0)</f>
        <v>0</v>
      </c>
      <c r="J99" s="16">
        <f>VLOOKUP(B99,總表!$1:$1048576,9,0)</f>
        <v>0</v>
      </c>
      <c r="K99" s="16">
        <f>VLOOKUP(B99,總表!$1:$1048576,10,0)</f>
        <v>0</v>
      </c>
      <c r="L99" s="16">
        <f>VLOOKUP(B99,總表!$1:$1048576,11,0)</f>
        <v>0</v>
      </c>
      <c r="M99" s="16" t="str">
        <f>VLOOKUP(B99,總表!$1:$1048576,12,0)</f>
        <v>謝祥宏</v>
      </c>
      <c r="N99" s="16" t="str">
        <f>VLOOKUP(B99,總表!$1:$1048576,13,0)</f>
        <v>苗栗縣公館鄉公館國民小學</v>
      </c>
      <c r="O99" s="16" t="str">
        <f>VLOOKUP(B99,總表!$1:$1048576,14,0)</f>
        <v>范碧玉</v>
      </c>
      <c r="P99" s="16" t="str">
        <f>VLOOKUP(B99,總表!$1:$1048576,15,0)</f>
        <v>苗栗縣公館鄉公館國民小學</v>
      </c>
      <c r="Q99" s="16">
        <f>VLOOKUP(B99,總表!$1:$1048576,16,0)</f>
        <v>0</v>
      </c>
      <c r="R99" s="16">
        <f>VLOOKUP(B99,總表!$1:$1048576,17,0)</f>
        <v>0</v>
      </c>
    </row>
    <row r="100" spans="1:18" ht="17.399999999999999" hidden="1" x14ac:dyDescent="0.3">
      <c r="A100" s="23" t="s">
        <v>3495</v>
      </c>
      <c r="B100" s="16" t="s">
        <v>1448</v>
      </c>
      <c r="C100" s="10" t="str">
        <f>VLOOKUP(B100,總表!$1:$1048576,2,0)</f>
        <v>筆蓋提醒器</v>
      </c>
      <c r="D100" s="18" t="str">
        <f>VLOOKUP(B100,總表!$1:$1048576,4,0)</f>
        <v>休閒與教育</v>
      </c>
      <c r="E100" s="16" t="str">
        <f>VLOOKUP(B100,總表!$1:$1048576,5,0)</f>
        <v>國小組</v>
      </c>
      <c r="F100" s="16" t="str">
        <f>VLOOKUP(B100,總表!$1:$1048576,3,0)</f>
        <v>苗栗縣</v>
      </c>
      <c r="G100" s="16" t="str">
        <f>VLOOKUP(B100,總表!$1:$1048576,6,0)</f>
        <v>蘇宥凝</v>
      </c>
      <c r="H100" s="16" t="str">
        <f>VLOOKUP(B100,總表!$1:$1048576,7,0)</f>
        <v>苗栗縣公館國民小學</v>
      </c>
      <c r="I100" s="16">
        <f>VLOOKUP(B100,總表!$1:$1048576,8,0)</f>
        <v>0</v>
      </c>
      <c r="J100" s="16">
        <f>VLOOKUP(B100,總表!$1:$1048576,9,0)</f>
        <v>0</v>
      </c>
      <c r="K100" s="16">
        <f>VLOOKUP(B100,總表!$1:$1048576,10,0)</f>
        <v>0</v>
      </c>
      <c r="L100" s="16">
        <f>VLOOKUP(B100,總表!$1:$1048576,11,0)</f>
        <v>0</v>
      </c>
      <c r="M100" s="16" t="str">
        <f>VLOOKUP(B100,總表!$1:$1048576,12,0)</f>
        <v>謝祥宏</v>
      </c>
      <c r="N100" s="16" t="str">
        <f>VLOOKUP(B100,總表!$1:$1048576,13,0)</f>
        <v>苗栗縣公館鄉公館國民小學</v>
      </c>
      <c r="O100" s="16" t="str">
        <f>VLOOKUP(B100,總表!$1:$1048576,14,0)</f>
        <v>范碧玉</v>
      </c>
      <c r="P100" s="16" t="str">
        <f>VLOOKUP(B100,總表!$1:$1048576,15,0)</f>
        <v>苗栗縣公館鄉公館國民小學</v>
      </c>
      <c r="Q100" s="16">
        <f>VLOOKUP(B100,總表!$1:$1048576,16,0)</f>
        <v>0</v>
      </c>
      <c r="R100" s="16">
        <f>VLOOKUP(B100,總表!$1:$1048576,17,0)</f>
        <v>0</v>
      </c>
    </row>
    <row r="101" spans="1:18" hidden="1" x14ac:dyDescent="0.3">
      <c r="A101" s="24" t="s">
        <v>3495</v>
      </c>
      <c r="B101" s="16" t="s">
        <v>1768</v>
      </c>
      <c r="C101" s="10" t="str">
        <f>VLOOKUP(B101,總表!$1:$1048576,2,0)</f>
        <v>多功能磁浮墊</v>
      </c>
      <c r="D101" s="19" t="str">
        <f>VLOOKUP(B101,總表!$1:$1048576,4,0)</f>
        <v>災害管理與安全</v>
      </c>
      <c r="E101" s="16" t="str">
        <f>VLOOKUP(B101,總表!$1:$1048576,5,0)</f>
        <v>國小組</v>
      </c>
      <c r="F101" s="16" t="str">
        <f>VLOOKUP(B101,總表!$1:$1048576,3,0)</f>
        <v>苗栗縣</v>
      </c>
      <c r="G101" s="16" t="str">
        <f>VLOOKUP(B101,總表!$1:$1048576,6,0)</f>
        <v>賴威辰</v>
      </c>
      <c r="H101" s="16" t="str">
        <f>VLOOKUP(B101,總表!$1:$1048576,7,0)</f>
        <v>苗栗縣公館國民小學</v>
      </c>
      <c r="I101" s="16">
        <f>VLOOKUP(B101,總表!$1:$1048576,8,0)</f>
        <v>0</v>
      </c>
      <c r="J101" s="16">
        <f>VLOOKUP(B101,總表!$1:$1048576,9,0)</f>
        <v>0</v>
      </c>
      <c r="K101" s="16">
        <f>VLOOKUP(B101,總表!$1:$1048576,10,0)</f>
        <v>0</v>
      </c>
      <c r="L101" s="16">
        <f>VLOOKUP(B101,總表!$1:$1048576,11,0)</f>
        <v>0</v>
      </c>
      <c r="M101" s="16" t="str">
        <f>VLOOKUP(B101,總表!$1:$1048576,12,0)</f>
        <v>謝祥宏</v>
      </c>
      <c r="N101" s="16" t="str">
        <f>VLOOKUP(B101,總表!$1:$1048576,13,0)</f>
        <v>苗栗縣公館鄉公館國民小學</v>
      </c>
      <c r="O101" s="16" t="str">
        <f>VLOOKUP(B101,總表!$1:$1048576,14,0)</f>
        <v>范碧玉</v>
      </c>
      <c r="P101" s="16" t="str">
        <f>VLOOKUP(B101,總表!$1:$1048576,15,0)</f>
        <v>苗栗縣公館鄉公館國民小學</v>
      </c>
      <c r="Q101" s="16">
        <f>VLOOKUP(B101,總表!$1:$1048576,16,0)</f>
        <v>0</v>
      </c>
      <c r="R101" s="16">
        <f>VLOOKUP(B101,總表!$1:$1048576,17,0)</f>
        <v>0</v>
      </c>
    </row>
    <row r="102" spans="1:18" hidden="1" x14ac:dyDescent="0.3">
      <c r="A102" s="27" t="s">
        <v>3492</v>
      </c>
      <c r="B102" s="16" t="s">
        <v>1857</v>
      </c>
      <c r="C102" s="10" t="str">
        <f>VLOOKUP(B102,總表!$1:$1048576,2,0)</f>
        <v>智能型升降式防撞桿</v>
      </c>
      <c r="D102" s="19" t="str">
        <f>VLOOKUP(B102,總表!$1:$1048576,4,0)</f>
        <v>災害管理與安全</v>
      </c>
      <c r="E102" s="16" t="str">
        <f>VLOOKUP(B102,總表!$1:$1048576,5,0)</f>
        <v>國小組</v>
      </c>
      <c r="F102" s="16" t="str">
        <f>VLOOKUP(B102,總表!$1:$1048576,3,0)</f>
        <v>苗栗縣</v>
      </c>
      <c r="G102" s="16" t="str">
        <f>VLOOKUP(B102,總表!$1:$1048576,6,0)</f>
        <v>張予瑄</v>
      </c>
      <c r="H102" s="16" t="str">
        <f>VLOOKUP(B102,總表!$1:$1048576,7,0)</f>
        <v>苗栗縣公館國民小學</v>
      </c>
      <c r="I102" s="16">
        <f>VLOOKUP(B102,總表!$1:$1048576,8,0)</f>
        <v>0</v>
      </c>
      <c r="J102" s="16">
        <f>VLOOKUP(B102,總表!$1:$1048576,9,0)</f>
        <v>0</v>
      </c>
      <c r="K102" s="16">
        <f>VLOOKUP(B102,總表!$1:$1048576,10,0)</f>
        <v>0</v>
      </c>
      <c r="L102" s="16">
        <f>VLOOKUP(B102,總表!$1:$1048576,11,0)</f>
        <v>0</v>
      </c>
      <c r="M102" s="16" t="str">
        <f>VLOOKUP(B102,總表!$1:$1048576,12,0)</f>
        <v>謝祥宏</v>
      </c>
      <c r="N102" s="16" t="str">
        <f>VLOOKUP(B102,總表!$1:$1048576,13,0)</f>
        <v>苗栗縣公館鄉公館國民小學</v>
      </c>
      <c r="O102" s="16" t="str">
        <f>VLOOKUP(B102,總表!$1:$1048576,14,0)</f>
        <v>范碧玉</v>
      </c>
      <c r="P102" s="16" t="str">
        <f>VLOOKUP(B102,總表!$1:$1048576,15,0)</f>
        <v>苗栗縣公館鄉公館國民小學</v>
      </c>
      <c r="Q102" s="16">
        <f>VLOOKUP(B102,總表!$1:$1048576,16,0)</f>
        <v>0</v>
      </c>
      <c r="R102" s="16">
        <f>VLOOKUP(B102,總表!$1:$1048576,17,0)</f>
        <v>0</v>
      </c>
    </row>
    <row r="103" spans="1:18" ht="17.399999999999999" hidden="1" x14ac:dyDescent="0.3">
      <c r="A103" s="23" t="s">
        <v>3495</v>
      </c>
      <c r="B103" s="16" t="s">
        <v>2126</v>
      </c>
      <c r="C103" s="10" t="str">
        <f>VLOOKUP(B103,總表!$1:$1048576,2,0)</f>
        <v>察看心情－心情顯示裝置</v>
      </c>
      <c r="D103" s="20" t="str">
        <f>VLOOKUP(B103,總表!$1:$1048576,4,0)</f>
        <v>社會照護</v>
      </c>
      <c r="E103" s="16" t="str">
        <f>VLOOKUP(B103,總表!$1:$1048576,5,0)</f>
        <v>國小組</v>
      </c>
      <c r="F103" s="16" t="str">
        <f>VLOOKUP(B103,總表!$1:$1048576,3,0)</f>
        <v>苗栗縣</v>
      </c>
      <c r="G103" s="16" t="str">
        <f>VLOOKUP(B103,總表!$1:$1048576,6,0)</f>
        <v>黃梓芯</v>
      </c>
      <c r="H103" s="16" t="str">
        <f>VLOOKUP(B103,總表!$1:$1048576,7,0)</f>
        <v>苗栗縣公館鄉公館國小</v>
      </c>
      <c r="I103" s="16">
        <f>VLOOKUP(B103,總表!$1:$1048576,8,0)</f>
        <v>0</v>
      </c>
      <c r="J103" s="16">
        <f>VLOOKUP(B103,總表!$1:$1048576,9,0)</f>
        <v>0</v>
      </c>
      <c r="K103" s="16">
        <f>VLOOKUP(B103,總表!$1:$1048576,10,0)</f>
        <v>0</v>
      </c>
      <c r="L103" s="16">
        <f>VLOOKUP(B103,總表!$1:$1048576,11,0)</f>
        <v>0</v>
      </c>
      <c r="M103" s="16" t="str">
        <f>VLOOKUP(B103,總表!$1:$1048576,12,0)</f>
        <v>陳佳慧</v>
      </c>
      <c r="N103" s="16" t="str">
        <f>VLOOKUP(B103,總表!$1:$1048576,13,0)</f>
        <v>苗栗縣公館鄉公館國民小學</v>
      </c>
      <c r="O103" s="16">
        <f>VLOOKUP(B103,總表!$1:$1048576,14,0)</f>
        <v>0</v>
      </c>
      <c r="P103" s="16">
        <f>VLOOKUP(B103,總表!$1:$1048576,15,0)</f>
        <v>0</v>
      </c>
      <c r="Q103" s="16">
        <f>VLOOKUP(B103,總表!$1:$1048576,16,0)</f>
        <v>0</v>
      </c>
      <c r="R103" s="16">
        <f>VLOOKUP(B103,總表!$1:$1048576,17,0)</f>
        <v>0</v>
      </c>
    </row>
    <row r="104" spans="1:18" ht="17.399999999999999" hidden="1" x14ac:dyDescent="0.3">
      <c r="A104" s="22" t="s">
        <v>3495</v>
      </c>
      <c r="B104" s="16" t="s">
        <v>2332</v>
      </c>
      <c r="C104" s="10" t="str">
        <f>VLOOKUP(B104,總表!$1:$1048576,2,0)</f>
        <v>安全防盜腰包</v>
      </c>
      <c r="D104" s="16" t="str">
        <f>VLOOKUP(B104,總表!$1:$1048576,4,0)</f>
        <v>便利生活</v>
      </c>
      <c r="E104" s="16" t="str">
        <f>VLOOKUP(B104,總表!$1:$1048576,5,0)</f>
        <v>國小組</v>
      </c>
      <c r="F104" s="16" t="str">
        <f>VLOOKUP(B104,總表!$1:$1048576,3,0)</f>
        <v>苗栗縣</v>
      </c>
      <c r="G104" s="16" t="str">
        <f>VLOOKUP(B104,總表!$1:$1048576,6,0)</f>
        <v>林俊穎</v>
      </c>
      <c r="H104" s="16" t="str">
        <f>VLOOKUP(B104,總表!$1:$1048576,7,0)</f>
        <v>苗栗縣公館鄉公館國民小學</v>
      </c>
      <c r="I104" s="16">
        <f>VLOOKUP(B104,總表!$1:$1048576,8,0)</f>
        <v>0</v>
      </c>
      <c r="J104" s="16">
        <f>VLOOKUP(B104,總表!$1:$1048576,9,0)</f>
        <v>0</v>
      </c>
      <c r="K104" s="16">
        <f>VLOOKUP(B104,總表!$1:$1048576,10,0)</f>
        <v>0</v>
      </c>
      <c r="L104" s="16">
        <f>VLOOKUP(B104,總表!$1:$1048576,11,0)</f>
        <v>0</v>
      </c>
      <c r="M104" s="16" t="str">
        <f>VLOOKUP(B104,總表!$1:$1048576,12,0)</f>
        <v>謝祥宏</v>
      </c>
      <c r="N104" s="16" t="str">
        <f>VLOOKUP(B104,總表!$1:$1048576,13,0)</f>
        <v>苗栗縣公館鄉公館國民小學</v>
      </c>
      <c r="O104" s="16" t="str">
        <f>VLOOKUP(B104,總表!$1:$1048576,14,0)</f>
        <v>范碧玉</v>
      </c>
      <c r="P104" s="16" t="str">
        <f>VLOOKUP(B104,總表!$1:$1048576,15,0)</f>
        <v>苗栗縣公館鄉公館國民小學</v>
      </c>
      <c r="Q104" s="16">
        <f>VLOOKUP(B104,總表!$1:$1048576,16,0)</f>
        <v>0</v>
      </c>
      <c r="R104" s="16">
        <f>VLOOKUP(B104,總表!$1:$1048576,17,0)</f>
        <v>0</v>
      </c>
    </row>
    <row r="105" spans="1:18" ht="17.399999999999999" hidden="1" x14ac:dyDescent="0.3">
      <c r="A105" s="22" t="s">
        <v>3495</v>
      </c>
      <c r="B105" s="16" t="s">
        <v>2329</v>
      </c>
      <c r="C105" s="10" t="str">
        <f>VLOOKUP(B105,總表!$1:$1048576,2,0)</f>
        <v>自動彈出式滾筒洗衣機</v>
      </c>
      <c r="D105" s="16" t="str">
        <f>VLOOKUP(B105,總表!$1:$1048576,4,0)</f>
        <v>便利生活</v>
      </c>
      <c r="E105" s="16" t="str">
        <f>VLOOKUP(B105,總表!$1:$1048576,5,0)</f>
        <v>國小組</v>
      </c>
      <c r="F105" s="16" t="str">
        <f>VLOOKUP(B105,總表!$1:$1048576,3,0)</f>
        <v>苗栗縣</v>
      </c>
      <c r="G105" s="16" t="str">
        <f>VLOOKUP(B105,總表!$1:$1048576,6,0)</f>
        <v>黃亮瑜</v>
      </c>
      <c r="H105" s="16" t="str">
        <f>VLOOKUP(B105,總表!$1:$1048576,7,0)</f>
        <v>苗栗縣公館鄉公館國民小學</v>
      </c>
      <c r="I105" s="16">
        <f>VLOOKUP(B105,總表!$1:$1048576,8,0)</f>
        <v>0</v>
      </c>
      <c r="J105" s="16">
        <f>VLOOKUP(B105,總表!$1:$1048576,9,0)</f>
        <v>0</v>
      </c>
      <c r="K105" s="16">
        <f>VLOOKUP(B105,總表!$1:$1048576,10,0)</f>
        <v>0</v>
      </c>
      <c r="L105" s="16">
        <f>VLOOKUP(B105,總表!$1:$1048576,11,0)</f>
        <v>0</v>
      </c>
      <c r="M105" s="16" t="str">
        <f>VLOOKUP(B105,總表!$1:$1048576,12,0)</f>
        <v>謝祥宏</v>
      </c>
      <c r="N105" s="16" t="str">
        <f>VLOOKUP(B105,總表!$1:$1048576,13,0)</f>
        <v>苗栗縣公館鄉公館國民小學</v>
      </c>
      <c r="O105" s="16" t="str">
        <f>VLOOKUP(B105,總表!$1:$1048576,14,0)</f>
        <v>范碧玉</v>
      </c>
      <c r="P105" s="16" t="str">
        <f>VLOOKUP(B105,總表!$1:$1048576,15,0)</f>
        <v>苗栗縣公館鄉公館國民小學</v>
      </c>
      <c r="Q105" s="16">
        <f>VLOOKUP(B105,總表!$1:$1048576,16,0)</f>
        <v>0</v>
      </c>
      <c r="R105" s="16">
        <f>VLOOKUP(B105,總表!$1:$1048576,17,0)</f>
        <v>0</v>
      </c>
    </row>
    <row r="106" spans="1:18" ht="17.399999999999999" hidden="1" x14ac:dyDescent="0.3">
      <c r="A106" s="25" t="s">
        <v>3492</v>
      </c>
      <c r="B106" s="13" t="s">
        <v>2406</v>
      </c>
      <c r="C106" s="10" t="str">
        <f>VLOOKUP(B106,總表!$1:$1048576,2,0)</f>
        <v>智能存錢筒</v>
      </c>
      <c r="D106" s="16" t="str">
        <f>VLOOKUP(B106,總表!$1:$1048576,4,0)</f>
        <v>便利生活</v>
      </c>
      <c r="E106" s="16" t="str">
        <f>VLOOKUP(B106,總表!$1:$1048576,5,0)</f>
        <v>國小組</v>
      </c>
      <c r="F106" s="16" t="str">
        <f>VLOOKUP(B106,總表!$1:$1048576,3,0)</f>
        <v>苗栗縣</v>
      </c>
      <c r="G106" s="16" t="str">
        <f>VLOOKUP(B106,總表!$1:$1048576,6,0)</f>
        <v>吳啟睿</v>
      </c>
      <c r="H106" s="16" t="str">
        <f>VLOOKUP(B106,總表!$1:$1048576,7,0)</f>
        <v>苗栗縣公館國民小學</v>
      </c>
      <c r="I106" s="16">
        <f>VLOOKUP(B106,總表!$1:$1048576,8,0)</f>
        <v>0</v>
      </c>
      <c r="J106" s="16">
        <f>VLOOKUP(B106,總表!$1:$1048576,9,0)</f>
        <v>0</v>
      </c>
      <c r="K106" s="16">
        <f>VLOOKUP(B106,總表!$1:$1048576,10,0)</f>
        <v>0</v>
      </c>
      <c r="L106" s="16">
        <f>VLOOKUP(B106,總表!$1:$1048576,11,0)</f>
        <v>0</v>
      </c>
      <c r="M106" s="16" t="str">
        <f>VLOOKUP(B106,總表!$1:$1048576,12,0)</f>
        <v>謝祥宏</v>
      </c>
      <c r="N106" s="16" t="str">
        <f>VLOOKUP(B106,總表!$1:$1048576,13,0)</f>
        <v>苗栗縣公館鄉公館國民小學</v>
      </c>
      <c r="O106" s="16" t="str">
        <f>VLOOKUP(B106,總表!$1:$1048576,14,0)</f>
        <v>范碧玉</v>
      </c>
      <c r="P106" s="16" t="str">
        <f>VLOOKUP(B106,總表!$1:$1048576,15,0)</f>
        <v>苗栗縣公館鄉公館國民小學</v>
      </c>
      <c r="Q106" s="16">
        <f>VLOOKUP(B106,總表!$1:$1048576,16,0)</f>
        <v>0</v>
      </c>
      <c r="R106" s="16">
        <f>VLOOKUP(B106,總表!$1:$1048576,17,0)</f>
        <v>0</v>
      </c>
    </row>
    <row r="107" spans="1:18" ht="17.399999999999999" hidden="1" x14ac:dyDescent="0.3">
      <c r="A107" s="28" t="s">
        <v>3493</v>
      </c>
      <c r="B107" s="13" t="s">
        <v>2354</v>
      </c>
      <c r="C107" s="10" t="str">
        <f>VLOOKUP(B107,總表!$1:$1048576,2,0)</f>
        <v>智能吊扇</v>
      </c>
      <c r="D107" s="16" t="str">
        <f>VLOOKUP(B107,總表!$1:$1048576,4,0)</f>
        <v>便利生活</v>
      </c>
      <c r="E107" s="16" t="str">
        <f>VLOOKUP(B107,總表!$1:$1048576,5,0)</f>
        <v>國小組</v>
      </c>
      <c r="F107" s="16" t="str">
        <f>VLOOKUP(B107,總表!$1:$1048576,3,0)</f>
        <v>苗栗縣</v>
      </c>
      <c r="G107" s="16" t="str">
        <f>VLOOKUP(B107,總表!$1:$1048576,6,0)</f>
        <v>江哲丞</v>
      </c>
      <c r="H107" s="16" t="str">
        <f>VLOOKUP(B107,總表!$1:$1048576,7,0)</f>
        <v>苗栗縣公館國民小學</v>
      </c>
      <c r="I107" s="16">
        <f>VLOOKUP(B107,總表!$1:$1048576,8,0)</f>
        <v>0</v>
      </c>
      <c r="J107" s="16">
        <f>VLOOKUP(B107,總表!$1:$1048576,9,0)</f>
        <v>0</v>
      </c>
      <c r="K107" s="16">
        <f>VLOOKUP(B107,總表!$1:$1048576,10,0)</f>
        <v>0</v>
      </c>
      <c r="L107" s="16">
        <f>VLOOKUP(B107,總表!$1:$1048576,11,0)</f>
        <v>0</v>
      </c>
      <c r="M107" s="16" t="str">
        <f>VLOOKUP(B107,總表!$1:$1048576,12,0)</f>
        <v>謝祥宏</v>
      </c>
      <c r="N107" s="16" t="str">
        <f>VLOOKUP(B107,總表!$1:$1048576,13,0)</f>
        <v>苗栗縣公館鄉公館國民小學</v>
      </c>
      <c r="O107" s="16" t="str">
        <f>VLOOKUP(B107,總表!$1:$1048576,14,0)</f>
        <v>范碧玉</v>
      </c>
      <c r="P107" s="16" t="str">
        <f>VLOOKUP(B107,總表!$1:$1048576,15,0)</f>
        <v>苗栗縣公館鄉公館國民小學</v>
      </c>
      <c r="Q107" s="16">
        <f>VLOOKUP(B107,總表!$1:$1048576,16,0)</f>
        <v>0</v>
      </c>
      <c r="R107" s="16">
        <f>VLOOKUP(B107,總表!$1:$1048576,17,0)</f>
        <v>0</v>
      </c>
    </row>
    <row r="108" spans="1:18" ht="17.399999999999999" hidden="1" x14ac:dyDescent="0.3">
      <c r="A108" s="30" t="s">
        <v>3494</v>
      </c>
      <c r="B108" s="13" t="s">
        <v>2409</v>
      </c>
      <c r="C108" s="10" t="str">
        <f>VLOOKUP(B108,總表!$1:$1048576,2,0)</f>
        <v>多功能油漆刷</v>
      </c>
      <c r="D108" s="16" t="str">
        <f>VLOOKUP(B108,總表!$1:$1048576,4,0)</f>
        <v>便利生活</v>
      </c>
      <c r="E108" s="16" t="str">
        <f>VLOOKUP(B108,總表!$1:$1048576,5,0)</f>
        <v>國小組</v>
      </c>
      <c r="F108" s="16" t="str">
        <f>VLOOKUP(B108,總表!$1:$1048576,3,0)</f>
        <v>苗栗縣</v>
      </c>
      <c r="G108" s="16" t="str">
        <f>VLOOKUP(B108,總表!$1:$1048576,6,0)</f>
        <v>徐睿辰</v>
      </c>
      <c r="H108" s="16" t="str">
        <f>VLOOKUP(B108,總表!$1:$1048576,7,0)</f>
        <v>苗栗縣公館鄉公館國民小學</v>
      </c>
      <c r="I108" s="16">
        <f>VLOOKUP(B108,總表!$1:$1048576,8,0)</f>
        <v>0</v>
      </c>
      <c r="J108" s="16">
        <f>VLOOKUP(B108,總表!$1:$1048576,9,0)</f>
        <v>0</v>
      </c>
      <c r="K108" s="16">
        <f>VLOOKUP(B108,總表!$1:$1048576,10,0)</f>
        <v>0</v>
      </c>
      <c r="L108" s="16">
        <f>VLOOKUP(B108,總表!$1:$1048576,11,0)</f>
        <v>0</v>
      </c>
      <c r="M108" s="16" t="str">
        <f>VLOOKUP(B108,總表!$1:$1048576,12,0)</f>
        <v>謝祥宏</v>
      </c>
      <c r="N108" s="16" t="str">
        <f>VLOOKUP(B108,總表!$1:$1048576,13,0)</f>
        <v>苗栗縣公館鄉公館國民小學</v>
      </c>
      <c r="O108" s="16" t="str">
        <f>VLOOKUP(B108,總表!$1:$1048576,14,0)</f>
        <v>范碧玉</v>
      </c>
      <c r="P108" s="16" t="str">
        <f>VLOOKUP(B108,總表!$1:$1048576,15,0)</f>
        <v>苗栗縣公館鄉公館國民小學</v>
      </c>
      <c r="Q108" s="16">
        <f>VLOOKUP(B108,總表!$1:$1048576,16,0)</f>
        <v>0</v>
      </c>
      <c r="R108" s="16">
        <f>VLOOKUP(B108,總表!$1:$1048576,17,0)</f>
        <v>0</v>
      </c>
    </row>
    <row r="109" spans="1:18" ht="17.399999999999999" hidden="1" x14ac:dyDescent="0.3">
      <c r="A109" s="30" t="s">
        <v>3494</v>
      </c>
      <c r="B109" s="16" t="s">
        <v>2327</v>
      </c>
      <c r="C109" s="10" t="str">
        <f>VLOOKUP(B109,總表!$1:$1048576,2,0)</f>
        <v>夜燈吸塵小管家</v>
      </c>
      <c r="D109" s="16" t="str">
        <f>VLOOKUP(B109,總表!$1:$1048576,4,0)</f>
        <v>便利生活</v>
      </c>
      <c r="E109" s="16" t="str">
        <f>VLOOKUP(B109,總表!$1:$1048576,5,0)</f>
        <v>國小組</v>
      </c>
      <c r="F109" s="16" t="str">
        <f>VLOOKUP(B109,總表!$1:$1048576,3,0)</f>
        <v>苗栗縣</v>
      </c>
      <c r="G109" s="16" t="str">
        <f>VLOOKUP(B109,總表!$1:$1048576,6,0)</f>
        <v>徐可芯</v>
      </c>
      <c r="H109" s="16" t="str">
        <f>VLOOKUP(B109,總表!$1:$1048576,7,0)</f>
        <v>苗栗縣公館鄉公館國民小學</v>
      </c>
      <c r="I109" s="16">
        <f>VLOOKUP(B109,總表!$1:$1048576,8,0)</f>
        <v>0</v>
      </c>
      <c r="J109" s="16">
        <f>VLOOKUP(B109,總表!$1:$1048576,9,0)</f>
        <v>0</v>
      </c>
      <c r="K109" s="16">
        <f>VLOOKUP(B109,總表!$1:$1048576,10,0)</f>
        <v>0</v>
      </c>
      <c r="L109" s="16">
        <f>VLOOKUP(B109,總表!$1:$1048576,11,0)</f>
        <v>0</v>
      </c>
      <c r="M109" s="16" t="str">
        <f>VLOOKUP(B109,總表!$1:$1048576,12,0)</f>
        <v>謝祥宏</v>
      </c>
      <c r="N109" s="16" t="str">
        <f>VLOOKUP(B109,總表!$1:$1048576,13,0)</f>
        <v>苗栗縣公館鄉公館國民小學</v>
      </c>
      <c r="O109" s="16" t="str">
        <f>VLOOKUP(B109,總表!$1:$1048576,14,0)</f>
        <v>范碧玉</v>
      </c>
      <c r="P109" s="16" t="str">
        <f>VLOOKUP(B109,總表!$1:$1048576,15,0)</f>
        <v>苗栗縣公館鄉公館國民小學</v>
      </c>
      <c r="Q109" s="16">
        <f>VLOOKUP(B109,總表!$1:$1048576,16,0)</f>
        <v>0</v>
      </c>
      <c r="R109" s="16">
        <f>VLOOKUP(B109,總表!$1:$1048576,17,0)</f>
        <v>0</v>
      </c>
    </row>
    <row r="110" spans="1:18" ht="17.399999999999999" hidden="1" x14ac:dyDescent="0.3">
      <c r="A110" s="22" t="s">
        <v>3495</v>
      </c>
      <c r="B110" s="13" t="s">
        <v>728</v>
      </c>
      <c r="C110" s="10" t="str">
        <f>VLOOKUP(B110,總表!$1:$1048576,2,0)</f>
        <v>防跌智慧拐杖</v>
      </c>
      <c r="D110" s="20" t="str">
        <f>VLOOKUP(B110,總表!$1:$1048576,4,0)</f>
        <v>社會照護</v>
      </c>
      <c r="E110" s="16" t="str">
        <f>VLOOKUP(B110,總表!$1:$1048576,5,0)</f>
        <v>國中組</v>
      </c>
      <c r="F110" s="16" t="str">
        <f>VLOOKUP(B110,總表!$1:$1048576,3,0)</f>
        <v>苗栗縣</v>
      </c>
      <c r="G110" s="16" t="str">
        <f>VLOOKUP(B110,總表!$1:$1048576,6,0)</f>
        <v>黃紀薷</v>
      </c>
      <c r="H110" s="16" t="str">
        <f>VLOOKUP(B110,總表!$1:$1048576,7,0)</f>
        <v>苗栗縣私立君毅高級中學國中部</v>
      </c>
      <c r="I110" s="16" t="str">
        <f>VLOOKUP(B110,總表!$1:$1048576,8,0)</f>
        <v>黃祿旂</v>
      </c>
      <c r="J110" s="16" t="str">
        <f>VLOOKUP(B110,總表!$1:$1048576,9,0)</f>
        <v>苗栗縣照南國民小學</v>
      </c>
      <c r="K110" s="16">
        <f>VLOOKUP(B110,總表!$1:$1048576,10,0)</f>
        <v>0</v>
      </c>
      <c r="L110" s="16">
        <f>VLOOKUP(B110,總表!$1:$1048576,11,0)</f>
        <v>0</v>
      </c>
      <c r="M110" s="16" t="str">
        <f>VLOOKUP(B110,總表!$1:$1048576,12,0)</f>
        <v>王淑雯</v>
      </c>
      <c r="N110" s="16" t="str">
        <f>VLOOKUP(B110,總表!$1:$1048576,13,0)</f>
        <v>君毅中學/級任導師</v>
      </c>
      <c r="O110" s="16" t="str">
        <f>VLOOKUP(B110,總表!$1:$1048576,14,0)</f>
        <v>陳玲玉</v>
      </c>
      <c r="P110" s="16" t="str">
        <f>VLOOKUP(B110,總表!$1:$1048576,15,0)</f>
        <v>照南國小</v>
      </c>
      <c r="Q110" s="16">
        <f>VLOOKUP(B110,總表!$1:$1048576,16,0)</f>
        <v>0</v>
      </c>
      <c r="R110" s="16">
        <f>VLOOKUP(B110,總表!$1:$1048576,17,0)</f>
        <v>0</v>
      </c>
    </row>
    <row r="111" spans="1:18" ht="17.399999999999999" hidden="1" x14ac:dyDescent="0.3">
      <c r="A111" s="30" t="s">
        <v>3494</v>
      </c>
      <c r="B111" s="13" t="s">
        <v>2822</v>
      </c>
      <c r="C111" s="10" t="str">
        <f>VLOOKUP(B111,總表!$1:$1048576,2,0)</f>
        <v>環保永續除臭乾燥磚</v>
      </c>
      <c r="D111" s="17" t="str">
        <f>VLOOKUP(B111,總表!$1:$1048576,4,0)</f>
        <v>永續發展農糧技術</v>
      </c>
      <c r="E111" s="16" t="str">
        <f>VLOOKUP(B111,總表!$1:$1048576,5,0)</f>
        <v>高中職組</v>
      </c>
      <c r="F111" s="16" t="str">
        <f>VLOOKUP(B111,總表!$1:$1048576,3,0)</f>
        <v>桃園市</v>
      </c>
      <c r="G111" s="16" t="str">
        <f>VLOOKUP(B111,總表!$1:$1048576,6,0)</f>
        <v>葉羽軒</v>
      </c>
      <c r="H111" s="16" t="str">
        <f>VLOOKUP(B111,總表!$1:$1048576,7,0)</f>
        <v>新興高中</v>
      </c>
      <c r="I111" s="16" t="str">
        <f>VLOOKUP(B111,總表!$1:$1048576,8,0)</f>
        <v>陳益</v>
      </c>
      <c r="J111" s="16" t="str">
        <f>VLOOKUP(B111,總表!$1:$1048576,9,0)</f>
        <v>新興高中</v>
      </c>
      <c r="K111" s="16" t="str">
        <f>VLOOKUP(B111,總表!$1:$1048576,10,0)</f>
        <v>陳妍鈞</v>
      </c>
      <c r="L111" s="16" t="str">
        <f>VLOOKUP(B111,總表!$1:$1048576,11,0)</f>
        <v>新興高中</v>
      </c>
      <c r="M111" s="16" t="str">
        <f>VLOOKUP(B111,總表!$1:$1048576,12,0)</f>
        <v>嚴煜庭</v>
      </c>
      <c r="N111" s="16" t="str">
        <f>VLOOKUP(B111,總表!$1:$1048576,13,0)</f>
        <v>新興高中</v>
      </c>
      <c r="O111" s="16">
        <f>VLOOKUP(B111,總表!$1:$1048576,14,0)</f>
        <v>0</v>
      </c>
      <c r="P111" s="16">
        <f>VLOOKUP(B111,總表!$1:$1048576,15,0)</f>
        <v>0</v>
      </c>
      <c r="Q111" s="16">
        <f>VLOOKUP(B111,總表!$1:$1048576,16,0)</f>
        <v>0</v>
      </c>
      <c r="R111" s="16">
        <f>VLOOKUP(B111,總表!$1:$1048576,17,0)</f>
        <v>0</v>
      </c>
    </row>
    <row r="112" spans="1:18" ht="17.399999999999999" hidden="1" x14ac:dyDescent="0.3">
      <c r="A112" s="22" t="s">
        <v>3495</v>
      </c>
      <c r="B112" s="13" t="s">
        <v>3091</v>
      </c>
      <c r="C112" s="10" t="str">
        <f>VLOOKUP(B112,總表!$1:$1048576,2,0)</f>
        <v xml:space="preserve"> 山難應變緊急發電裝置 </v>
      </c>
      <c r="D112" s="19" t="str">
        <f>VLOOKUP(B112,總表!$1:$1048576,4,0)</f>
        <v>災害管理與安全</v>
      </c>
      <c r="E112" s="16" t="str">
        <f>VLOOKUP(B112,總表!$1:$1048576,5,0)</f>
        <v>高中職組</v>
      </c>
      <c r="F112" s="16" t="str">
        <f>VLOOKUP(B112,總表!$1:$1048576,3,0)</f>
        <v>桃園市</v>
      </c>
      <c r="G112" s="16" t="str">
        <f>VLOOKUP(B112,總表!$1:$1048576,6,0)</f>
        <v>張若婷</v>
      </c>
      <c r="H112" s="16" t="str">
        <f>VLOOKUP(B112,總表!$1:$1048576,7,0)</f>
        <v>桃園市私立新興高級中學</v>
      </c>
      <c r="I112" s="16" t="str">
        <f>VLOOKUP(B112,總表!$1:$1048576,8,0)</f>
        <v>曹芷瑄</v>
      </c>
      <c r="J112" s="16" t="str">
        <f>VLOOKUP(B112,總表!$1:$1048576,9,0)</f>
        <v>桃園市私立新興高級中學</v>
      </c>
      <c r="K112" s="16" t="str">
        <f>VLOOKUP(B112,總表!$1:$1048576,10,0)</f>
        <v>許哲睿</v>
      </c>
      <c r="L112" s="16" t="str">
        <f>VLOOKUP(B112,總表!$1:$1048576,11,0)</f>
        <v>桃園市私立新興高級中學</v>
      </c>
      <c r="M112" s="16" t="str">
        <f>VLOOKUP(B112,總表!$1:$1048576,12,0)</f>
        <v>嚴煜庭</v>
      </c>
      <c r="N112" s="16" t="str">
        <f>VLOOKUP(B112,總表!$1:$1048576,13,0)</f>
        <v>新興高中</v>
      </c>
      <c r="O112" s="16">
        <f>VLOOKUP(B112,總表!$1:$1048576,14,0)</f>
        <v>0</v>
      </c>
      <c r="P112" s="16">
        <f>VLOOKUP(B112,總表!$1:$1048576,15,0)</f>
        <v>0</v>
      </c>
      <c r="Q112" s="16">
        <f>VLOOKUP(B112,總表!$1:$1048576,16,0)</f>
        <v>0</v>
      </c>
      <c r="R112" s="16">
        <f>VLOOKUP(B112,總表!$1:$1048576,17,0)</f>
        <v>0</v>
      </c>
    </row>
    <row r="113" spans="1:18" ht="17.399999999999999" hidden="1" x14ac:dyDescent="0.3">
      <c r="A113" s="22" t="s">
        <v>3495</v>
      </c>
      <c r="B113" s="13" t="s">
        <v>3044</v>
      </c>
      <c r="C113" s="10" t="str">
        <f>VLOOKUP(B113,總表!$1:$1048576,2,0)</f>
        <v>EcoTire 廢輪胎智能排水守護者</v>
      </c>
      <c r="D113" s="19" t="str">
        <f>VLOOKUP(B113,總表!$1:$1048576,4,0)</f>
        <v>災害管理與安全</v>
      </c>
      <c r="E113" s="16" t="str">
        <f>VLOOKUP(B113,總表!$1:$1048576,5,0)</f>
        <v>高中職組</v>
      </c>
      <c r="F113" s="16" t="str">
        <f>VLOOKUP(B113,總表!$1:$1048576,3,0)</f>
        <v>桃園市</v>
      </c>
      <c r="G113" s="16" t="str">
        <f>VLOOKUP(B113,總表!$1:$1048576,6,0)</f>
        <v>李岱耘</v>
      </c>
      <c r="H113" s="16" t="str">
        <f>VLOOKUP(B113,總表!$1:$1048576,7,0)</f>
        <v>新北市立新北高級工業職業學校</v>
      </c>
      <c r="I113" s="16" t="str">
        <f>VLOOKUP(B113,總表!$1:$1048576,8,0)</f>
        <v>張彥崴</v>
      </c>
      <c r="J113" s="16" t="str">
        <f>VLOOKUP(B113,總表!$1:$1048576,9,0)</f>
        <v>新北市立新北高級工業職業學校</v>
      </c>
      <c r="K113" s="16">
        <f>VLOOKUP(B113,總表!$1:$1048576,10,0)</f>
        <v>0</v>
      </c>
      <c r="L113" s="16">
        <f>VLOOKUP(B113,總表!$1:$1048576,11,0)</f>
        <v>0</v>
      </c>
      <c r="M113" s="16" t="str">
        <f>VLOOKUP(B113,總表!$1:$1048576,12,0)</f>
        <v>許几權</v>
      </c>
      <c r="N113" s="16" t="str">
        <f>VLOOKUP(B113,總表!$1:$1048576,13,0)</f>
        <v>新北市立新北高級工業職業學校</v>
      </c>
      <c r="O113" s="16">
        <f>VLOOKUP(B113,總表!$1:$1048576,14,0)</f>
        <v>0</v>
      </c>
      <c r="P113" s="16">
        <f>VLOOKUP(B113,總表!$1:$1048576,15,0)</f>
        <v>0</v>
      </c>
      <c r="Q113" s="16">
        <f>VLOOKUP(B113,總表!$1:$1048576,16,0)</f>
        <v>0</v>
      </c>
      <c r="R113" s="16">
        <f>VLOOKUP(B113,總表!$1:$1048576,17,0)</f>
        <v>0</v>
      </c>
    </row>
    <row r="114" spans="1:18" ht="17.399999999999999" hidden="1" x14ac:dyDescent="0.3">
      <c r="A114" s="22" t="s">
        <v>3495</v>
      </c>
      <c r="B114" s="13" t="s">
        <v>3124</v>
      </c>
      <c r="C114" s="10" t="str">
        <f>VLOOKUP(B114,總表!$1:$1048576,2,0)</f>
        <v>步穩 – The Smart Quad Walker</v>
      </c>
      <c r="D114" s="20" t="str">
        <f>VLOOKUP(B114,總表!$1:$1048576,4,0)</f>
        <v>社會照護</v>
      </c>
      <c r="E114" s="16" t="str">
        <f>VLOOKUP(B114,總表!$1:$1048576,5,0)</f>
        <v>高中職組</v>
      </c>
      <c r="F114" s="16" t="str">
        <f>VLOOKUP(B114,總表!$1:$1048576,3,0)</f>
        <v>桃園市</v>
      </c>
      <c r="G114" s="16" t="str">
        <f>VLOOKUP(B114,總表!$1:$1048576,6,0)</f>
        <v>顏楷衡</v>
      </c>
      <c r="H114" s="16" t="str">
        <f>VLOOKUP(B114,總表!$1:$1048576,7,0)</f>
        <v>育達高中</v>
      </c>
      <c r="I114" s="16" t="str">
        <f>VLOOKUP(B114,總表!$1:$1048576,8,0)</f>
        <v>陳楷鈞</v>
      </c>
      <c r="J114" s="16" t="str">
        <f>VLOOKUP(B114,總表!$1:$1048576,9,0)</f>
        <v>桃園高中</v>
      </c>
      <c r="K114" s="16" t="str">
        <f>VLOOKUP(B114,總表!$1:$1048576,10,0)</f>
        <v>歐陽資霖</v>
      </c>
      <c r="L114" s="16" t="str">
        <f>VLOOKUP(B114,總表!$1:$1048576,11,0)</f>
        <v>永豐高中</v>
      </c>
      <c r="M114" s="16" t="str">
        <f>VLOOKUP(B114,總表!$1:$1048576,12,0)</f>
        <v>林自明</v>
      </c>
      <c r="N114" s="16" t="str">
        <f>VLOOKUP(B114,總表!$1:$1048576,13,0)</f>
        <v>育達高中</v>
      </c>
      <c r="O114" s="16">
        <f>VLOOKUP(B114,總表!$1:$1048576,14,0)</f>
        <v>0</v>
      </c>
      <c r="P114" s="16">
        <f>VLOOKUP(B114,總表!$1:$1048576,15,0)</f>
        <v>0</v>
      </c>
      <c r="Q114" s="16">
        <f>VLOOKUP(B114,總表!$1:$1048576,16,0)</f>
        <v>0</v>
      </c>
      <c r="R114" s="16">
        <f>VLOOKUP(B114,總表!$1:$1048576,17,0)</f>
        <v>0</v>
      </c>
    </row>
    <row r="115" spans="1:18" ht="17.399999999999999" hidden="1" x14ac:dyDescent="0.3">
      <c r="A115" s="30" t="s">
        <v>3494</v>
      </c>
      <c r="B115" s="13" t="s">
        <v>3132</v>
      </c>
      <c r="C115" s="10" t="str">
        <f>VLOOKUP(B115,總表!$1:$1048576,2,0)</f>
        <v>單側聽損患者的多模態空間覺察輔助裝置</v>
      </c>
      <c r="D115" s="20" t="str">
        <f>VLOOKUP(B115,總表!$1:$1048576,4,0)</f>
        <v>社會照護</v>
      </c>
      <c r="E115" s="16" t="str">
        <f>VLOOKUP(B115,總表!$1:$1048576,5,0)</f>
        <v>高中職組</v>
      </c>
      <c r="F115" s="16" t="str">
        <f>VLOOKUP(B115,總表!$1:$1048576,3,0)</f>
        <v>桃園市</v>
      </c>
      <c r="G115" s="16" t="str">
        <f>VLOOKUP(B115,總表!$1:$1048576,6,0)</f>
        <v>陳邦豪</v>
      </c>
      <c r="H115" s="16" t="str">
        <f>VLOOKUP(B115,總表!$1:$1048576,7,0)</f>
        <v>建國中學</v>
      </c>
      <c r="I115" s="16">
        <f>VLOOKUP(B115,總表!$1:$1048576,8,0)</f>
        <v>0</v>
      </c>
      <c r="J115" s="16">
        <f>VLOOKUP(B115,總表!$1:$1048576,9,0)</f>
        <v>0</v>
      </c>
      <c r="K115" s="16">
        <f>VLOOKUP(B115,總表!$1:$1048576,10,0)</f>
        <v>0</v>
      </c>
      <c r="L115" s="16">
        <f>VLOOKUP(B115,總表!$1:$1048576,11,0)</f>
        <v>0</v>
      </c>
      <c r="M115" s="16" t="str">
        <f>VLOOKUP(B115,總表!$1:$1048576,12,0)</f>
        <v>劉怡君</v>
      </c>
      <c r="N115" s="16" t="str">
        <f>VLOOKUP(B115,總表!$1:$1048576,13,0)</f>
        <v>台北市立建國高級中學</v>
      </c>
      <c r="O115" s="16">
        <f>VLOOKUP(B115,總表!$1:$1048576,14,0)</f>
        <v>0</v>
      </c>
      <c r="P115" s="16">
        <f>VLOOKUP(B115,總表!$1:$1048576,15,0)</f>
        <v>0</v>
      </c>
      <c r="Q115" s="16">
        <f>VLOOKUP(B115,總表!$1:$1048576,16,0)</f>
        <v>0</v>
      </c>
      <c r="R115" s="16">
        <f>VLOOKUP(B115,總表!$1:$1048576,17,0)</f>
        <v>0</v>
      </c>
    </row>
    <row r="116" spans="1:18" ht="17.399999999999999" hidden="1" x14ac:dyDescent="0.3">
      <c r="A116" s="30" t="s">
        <v>3494</v>
      </c>
      <c r="B116" s="13" t="s">
        <v>3197</v>
      </c>
      <c r="C116" s="10" t="str">
        <f>VLOOKUP(B116,總表!$1:$1048576,2,0)</f>
        <v>互動式拼圖藝術治療系統</v>
      </c>
      <c r="D116" s="20" t="str">
        <f>VLOOKUP(B116,總表!$1:$1048576,4,0)</f>
        <v>社會照護</v>
      </c>
      <c r="E116" s="16" t="str">
        <f>VLOOKUP(B116,總表!$1:$1048576,5,0)</f>
        <v>高中職組</v>
      </c>
      <c r="F116" s="16" t="str">
        <f>VLOOKUP(B116,總表!$1:$1048576,3,0)</f>
        <v>桃園市</v>
      </c>
      <c r="G116" s="16" t="str">
        <f>VLOOKUP(B116,總表!$1:$1048576,6,0)</f>
        <v>黃奕傑</v>
      </c>
      <c r="H116" s="16" t="str">
        <f>VLOOKUP(B116,總表!$1:$1048576,7,0)</f>
        <v>桃園市立陽明高級中等學校</v>
      </c>
      <c r="I116" s="16" t="str">
        <f>VLOOKUP(B116,總表!$1:$1048576,8,0)</f>
        <v>吳宥祈</v>
      </c>
      <c r="J116" s="16" t="str">
        <f>VLOOKUP(B116,總表!$1:$1048576,9,0)</f>
        <v>桃園市立內壢高級中學</v>
      </c>
      <c r="K116" s="16">
        <f>VLOOKUP(B116,總表!$1:$1048576,10,0)</f>
        <v>0</v>
      </c>
      <c r="L116" s="16">
        <f>VLOOKUP(B116,總表!$1:$1048576,11,0)</f>
        <v>0</v>
      </c>
      <c r="M116" s="16" t="str">
        <f>VLOOKUP(B116,總表!$1:$1048576,12,0)</f>
        <v>廖經益</v>
      </c>
      <c r="N116" s="16" t="str">
        <f>VLOOKUP(B116,總表!$1:$1048576,13,0)</f>
        <v>桃園市立內壢高級中學</v>
      </c>
      <c r="O116" s="16" t="str">
        <f>VLOOKUP(B116,總表!$1:$1048576,14,0)</f>
        <v>莊志忠</v>
      </c>
      <c r="P116" s="16" t="str">
        <f>VLOOKUP(B116,總表!$1:$1048576,15,0)</f>
        <v>桃園市立陽明高級中等學校</v>
      </c>
      <c r="Q116" s="16">
        <f>VLOOKUP(B116,總表!$1:$1048576,16,0)</f>
        <v>0</v>
      </c>
      <c r="R116" s="16">
        <f>VLOOKUP(B116,總表!$1:$1048576,17,0)</f>
        <v>0</v>
      </c>
    </row>
    <row r="117" spans="1:18" ht="17.399999999999999" hidden="1" x14ac:dyDescent="0.3">
      <c r="A117" s="22" t="s">
        <v>3495</v>
      </c>
      <c r="B117" s="13" t="s">
        <v>3250</v>
      </c>
      <c r="C117" s="10" t="str">
        <f>VLOOKUP(B117,總表!$1:$1048576,2,0)</f>
        <v>影像辨識應用於中醫望診</v>
      </c>
      <c r="D117" s="16" t="str">
        <f>VLOOKUP(B117,總表!$1:$1048576,4,0)</f>
        <v>便利生活</v>
      </c>
      <c r="E117" s="16" t="str">
        <f>VLOOKUP(B117,總表!$1:$1048576,5,0)</f>
        <v>高中職組</v>
      </c>
      <c r="F117" s="16" t="str">
        <f>VLOOKUP(B117,總表!$1:$1048576,3,0)</f>
        <v>桃園市</v>
      </c>
      <c r="G117" s="16" t="str">
        <f>VLOOKUP(B117,總表!$1:$1048576,6,0)</f>
        <v>魏浩宇</v>
      </c>
      <c r="H117" s="16" t="str">
        <f>VLOOKUP(B117,總表!$1:$1048576,7,0)</f>
        <v>桃園市私立育達高級中學</v>
      </c>
      <c r="I117" s="16" t="str">
        <f>VLOOKUP(B117,總表!$1:$1048576,8,0)</f>
        <v>陳易詳</v>
      </c>
      <c r="J117" s="16" t="str">
        <f>VLOOKUP(B117,總表!$1:$1048576,9,0)</f>
        <v>桃園市立內壢高中</v>
      </c>
      <c r="K117" s="16">
        <f>VLOOKUP(B117,總表!$1:$1048576,10,0)</f>
        <v>0</v>
      </c>
      <c r="L117" s="16">
        <f>VLOOKUP(B117,總表!$1:$1048576,11,0)</f>
        <v>0</v>
      </c>
      <c r="M117" s="16" t="str">
        <f>VLOOKUP(B117,總表!$1:$1048576,12,0)</f>
        <v>林自明</v>
      </c>
      <c r="N117" s="16" t="str">
        <f>VLOOKUP(B117,總表!$1:$1048576,13,0)</f>
        <v>育達高中</v>
      </c>
      <c r="O117" s="16">
        <f>VLOOKUP(B117,總表!$1:$1048576,14,0)</f>
        <v>0</v>
      </c>
      <c r="P117" s="16">
        <f>VLOOKUP(B117,總表!$1:$1048576,15,0)</f>
        <v>0</v>
      </c>
      <c r="Q117" s="16">
        <f>VLOOKUP(B117,總表!$1:$1048576,16,0)</f>
        <v>0</v>
      </c>
      <c r="R117" s="16">
        <f>VLOOKUP(B117,總表!$1:$1048576,17,0)</f>
        <v>0</v>
      </c>
    </row>
    <row r="118" spans="1:18" ht="17.399999999999999" hidden="1" x14ac:dyDescent="0.3">
      <c r="A118" s="30" t="s">
        <v>3494</v>
      </c>
      <c r="B118" s="13" t="s">
        <v>3256</v>
      </c>
      <c r="C118" s="10" t="str">
        <f>VLOOKUP(B118,總表!$1:$1048576,2,0)</f>
        <v xml:space="preserve">大車「視」界守護者 </v>
      </c>
      <c r="D118" s="16" t="str">
        <f>VLOOKUP(B118,總表!$1:$1048576,4,0)</f>
        <v>便利生活</v>
      </c>
      <c r="E118" s="16" t="str">
        <f>VLOOKUP(B118,總表!$1:$1048576,5,0)</f>
        <v>高中職組</v>
      </c>
      <c r="F118" s="16" t="str">
        <f>VLOOKUP(B118,總表!$1:$1048576,3,0)</f>
        <v>桃園市</v>
      </c>
      <c r="G118" s="16" t="str">
        <f>VLOOKUP(B118,總表!$1:$1048576,6,0)</f>
        <v>林品睿</v>
      </c>
      <c r="H118" s="16" t="str">
        <f>VLOOKUP(B118,總表!$1:$1048576,7,0)</f>
        <v>桃園市立南崁高級中學</v>
      </c>
      <c r="I118" s="16" t="str">
        <f>VLOOKUP(B118,總表!$1:$1048576,8,0)</f>
        <v>吳佾潔</v>
      </c>
      <c r="J118" s="16" t="str">
        <f>VLOOKUP(B118,總表!$1:$1048576,9,0)</f>
        <v>桃園市立桃園高級中等學校</v>
      </c>
      <c r="K118" s="16">
        <f>VLOOKUP(B118,總表!$1:$1048576,10,0)</f>
        <v>0</v>
      </c>
      <c r="L118" s="16">
        <f>VLOOKUP(B118,總表!$1:$1048576,11,0)</f>
        <v>0</v>
      </c>
      <c r="M118" s="16" t="str">
        <f>VLOOKUP(B118,總表!$1:$1048576,12,0)</f>
        <v>蔡明勳</v>
      </c>
      <c r="N118" s="16" t="str">
        <f>VLOOKUP(B118,總表!$1:$1048576,13,0)</f>
        <v>桃園市立南崁高級中學</v>
      </c>
      <c r="O118" s="16">
        <f>VLOOKUP(B118,總表!$1:$1048576,14,0)</f>
        <v>0</v>
      </c>
      <c r="P118" s="16">
        <f>VLOOKUP(B118,總表!$1:$1048576,15,0)</f>
        <v>0</v>
      </c>
      <c r="Q118" s="16">
        <f>VLOOKUP(B118,總表!$1:$1048576,16,0)</f>
        <v>0</v>
      </c>
      <c r="R118" s="16">
        <f>VLOOKUP(B118,總表!$1:$1048576,17,0)</f>
        <v>0</v>
      </c>
    </row>
    <row r="119" spans="1:18" ht="17.399999999999999" hidden="1" x14ac:dyDescent="0.3">
      <c r="A119" s="30" t="s">
        <v>3515</v>
      </c>
      <c r="B119" s="13" t="s">
        <v>3471</v>
      </c>
      <c r="C119" s="10" t="str">
        <f>VLOOKUP(B119,總表!$1:$1048576,2,0)</f>
        <v>踏電板Steppower Floor</v>
      </c>
      <c r="D119" s="21" t="str">
        <f>VLOOKUP(B119,總表!$1:$1048576,4,0)</f>
        <v>前瞻/工業設計技術</v>
      </c>
      <c r="E119" s="16" t="str">
        <f>VLOOKUP(B119,總表!$1:$1048576,5,0)</f>
        <v>高中職組</v>
      </c>
      <c r="F119" s="16" t="str">
        <f>VLOOKUP(B119,總表!$1:$1048576,3,0)</f>
        <v>桃園市</v>
      </c>
      <c r="G119" s="16" t="str">
        <f>VLOOKUP(B119,總表!$1:$1048576,6,0)</f>
        <v>陳子昕</v>
      </c>
      <c r="H119" s="16" t="str">
        <f>VLOOKUP(B119,總表!$1:$1048576,7,0)</f>
        <v>觀音高中</v>
      </c>
      <c r="I119" s="16" t="str">
        <f>VLOOKUP(B119,總表!$1:$1048576,8,0)</f>
        <v>羅欣妍</v>
      </c>
      <c r="J119" s="16" t="str">
        <f>VLOOKUP(B119,總表!$1:$1048576,9,0)</f>
        <v>觀音高中</v>
      </c>
      <c r="K119" s="16" t="str">
        <f>VLOOKUP(B119,總表!$1:$1048576,10,0)</f>
        <v>陳妤芯</v>
      </c>
      <c r="L119" s="16" t="str">
        <f>VLOOKUP(B119,總表!$1:$1048576,11,0)</f>
        <v>觀音高中</v>
      </c>
      <c r="M119" s="16" t="str">
        <f>VLOOKUP(B119,總表!$1:$1048576,12,0)</f>
        <v>徐珮芬</v>
      </c>
      <c r="N119" s="16" t="str">
        <f>VLOOKUP(B119,總表!$1:$1048576,13,0)</f>
        <v>觀音高中</v>
      </c>
      <c r="O119" s="16" t="str">
        <f>VLOOKUP(B119,總表!$1:$1048576,14,0)</f>
        <v>Andrew Abouhalkah</v>
      </c>
      <c r="P119" s="16" t="str">
        <f>VLOOKUP(B119,總表!$1:$1048576,15,0)</f>
        <v>觀音高中</v>
      </c>
      <c r="Q119" s="16" t="str">
        <f>VLOOKUP(B119,總表!$1:$1048576,16,0)</f>
        <v>林仟弘</v>
      </c>
      <c r="R119" s="16" t="str">
        <f>VLOOKUP(B119,總表!$1:$1048576,17,0)</f>
        <v>觀音高中</v>
      </c>
    </row>
    <row r="120" spans="1:18" ht="17.399999999999999" hidden="1" x14ac:dyDescent="0.3">
      <c r="A120" s="22" t="s">
        <v>3495</v>
      </c>
      <c r="B120" s="16" t="s">
        <v>1348</v>
      </c>
      <c r="C120" s="10" t="str">
        <f>VLOOKUP(B120,總表!$1:$1048576,2,0)</f>
        <v>盆栽自動驅蟲裝置</v>
      </c>
      <c r="D120" s="17" t="str">
        <f>VLOOKUP(B120,總表!$1:$1048576,4,0)</f>
        <v>永續發展農糧技術</v>
      </c>
      <c r="E120" s="16" t="str">
        <f>VLOOKUP(B120,總表!$1:$1048576,5,0)</f>
        <v>國小組</v>
      </c>
      <c r="F120" s="16" t="str">
        <f>VLOOKUP(B120,總表!$1:$1048576,3,0)</f>
        <v>桃園市</v>
      </c>
      <c r="G120" s="16" t="str">
        <f>VLOOKUP(B120,總表!$1:$1048576,6,0)</f>
        <v>沈泓文</v>
      </c>
      <c r="H120" s="16" t="str">
        <f>VLOOKUP(B120,總表!$1:$1048576,7,0)</f>
        <v>同德國小</v>
      </c>
      <c r="I120" s="16" t="str">
        <f>VLOOKUP(B120,總表!$1:$1048576,8,0)</f>
        <v>邱湘甯</v>
      </c>
      <c r="J120" s="16" t="str">
        <f>VLOOKUP(B120,總表!$1:$1048576,9,0)</f>
        <v>同德國小</v>
      </c>
      <c r="K120" s="16" t="str">
        <f>VLOOKUP(B120,總表!$1:$1048576,10,0)</f>
        <v>林予晴</v>
      </c>
      <c r="L120" s="16" t="str">
        <f>VLOOKUP(B120,總表!$1:$1048576,11,0)</f>
        <v>同德國小</v>
      </c>
      <c r="M120" s="16" t="str">
        <f>VLOOKUP(B120,總表!$1:$1048576,12,0)</f>
        <v>劉力瑄</v>
      </c>
      <c r="N120" s="16" t="str">
        <f>VLOOKUP(B120,總表!$1:$1048576,13,0)</f>
        <v>同德國小</v>
      </c>
      <c r="O120" s="16">
        <f>VLOOKUP(B120,總表!$1:$1048576,14,0)</f>
        <v>0</v>
      </c>
      <c r="P120" s="16">
        <f>VLOOKUP(B120,總表!$1:$1048576,15,0)</f>
        <v>0</v>
      </c>
      <c r="Q120" s="16">
        <f>VLOOKUP(B120,總表!$1:$1048576,16,0)</f>
        <v>0</v>
      </c>
      <c r="R120" s="16">
        <f>VLOOKUP(B120,總表!$1:$1048576,17,0)</f>
        <v>0</v>
      </c>
    </row>
    <row r="121" spans="1:18" ht="17.399999999999999" hidden="1" x14ac:dyDescent="0.3">
      <c r="A121" s="23" t="s">
        <v>3495</v>
      </c>
      <c r="B121" s="16" t="s">
        <v>1576</v>
      </c>
      <c r="C121" s="10" t="str">
        <f>VLOOKUP(B121,總表!$1:$1048576,2,0)</f>
        <v>走廊秩序維護裝置</v>
      </c>
      <c r="D121" s="18" t="str">
        <f>VLOOKUP(B121,總表!$1:$1048576,4,0)</f>
        <v>休閒與教育</v>
      </c>
      <c r="E121" s="16" t="str">
        <f>VLOOKUP(B121,總表!$1:$1048576,5,0)</f>
        <v>國小組</v>
      </c>
      <c r="F121" s="16" t="str">
        <f>VLOOKUP(B121,總表!$1:$1048576,3,0)</f>
        <v>桃園市</v>
      </c>
      <c r="G121" s="16" t="str">
        <f>VLOOKUP(B121,總表!$1:$1048576,6,0)</f>
        <v>陳劭紘</v>
      </c>
      <c r="H121" s="16" t="str">
        <f>VLOOKUP(B121,總表!$1:$1048576,7,0)</f>
        <v>同德國小</v>
      </c>
      <c r="I121" s="16" t="str">
        <f>VLOOKUP(B121,總表!$1:$1048576,8,0)</f>
        <v>黃宇昕</v>
      </c>
      <c r="J121" s="16" t="str">
        <f>VLOOKUP(B121,總表!$1:$1048576,9,0)</f>
        <v>同德國小</v>
      </c>
      <c r="K121" s="16" t="str">
        <f>VLOOKUP(B121,總表!$1:$1048576,10,0)</f>
        <v>周莉娜</v>
      </c>
      <c r="L121" s="16" t="str">
        <f>VLOOKUP(B121,總表!$1:$1048576,11,0)</f>
        <v>同德國小</v>
      </c>
      <c r="M121" s="16" t="str">
        <f>VLOOKUP(B121,總表!$1:$1048576,12,0)</f>
        <v>劉力瑄</v>
      </c>
      <c r="N121" s="16" t="str">
        <f>VLOOKUP(B121,總表!$1:$1048576,13,0)</f>
        <v>同德國小</v>
      </c>
      <c r="O121" s="16">
        <f>VLOOKUP(B121,總表!$1:$1048576,14,0)</f>
        <v>0</v>
      </c>
      <c r="P121" s="16">
        <f>VLOOKUP(B121,總表!$1:$1048576,15,0)</f>
        <v>0</v>
      </c>
      <c r="Q121" s="16">
        <f>VLOOKUP(B121,總表!$1:$1048576,16,0)</f>
        <v>0</v>
      </c>
      <c r="R121" s="16">
        <f>VLOOKUP(B121,總表!$1:$1048576,17,0)</f>
        <v>0</v>
      </c>
    </row>
    <row r="122" spans="1:18" ht="17.399999999999999" hidden="1" x14ac:dyDescent="0.3">
      <c r="A122" s="26" t="s">
        <v>3492</v>
      </c>
      <c r="B122" s="16" t="s">
        <v>1506</v>
      </c>
      <c r="C122" s="10" t="str">
        <f>VLOOKUP(B122,總表!$1:$1048576,2,0)</f>
        <v>當休閒遇上智慧：我的AI公園新體驗</v>
      </c>
      <c r="D122" s="18" t="str">
        <f>VLOOKUP(B122,總表!$1:$1048576,4,0)</f>
        <v>休閒與教育</v>
      </c>
      <c r="E122" s="16" t="str">
        <f>VLOOKUP(B122,總表!$1:$1048576,5,0)</f>
        <v>國小組</v>
      </c>
      <c r="F122" s="16" t="str">
        <f>VLOOKUP(B122,總表!$1:$1048576,3,0)</f>
        <v>桃園市</v>
      </c>
      <c r="G122" s="16" t="str">
        <f>VLOOKUP(B122,總表!$1:$1048576,6,0)</f>
        <v>林彤葳</v>
      </c>
      <c r="H122" s="16" t="str">
        <f>VLOOKUP(B122,總表!$1:$1048576,7,0)</f>
        <v>桃園市中壢區青埔國小</v>
      </c>
      <c r="I122" s="16" t="str">
        <f>VLOOKUP(B122,總表!$1:$1048576,8,0)</f>
        <v>楊絜</v>
      </c>
      <c r="J122" s="16" t="str">
        <f>VLOOKUP(B122,總表!$1:$1048576,9,0)</f>
        <v>桃園市中壢區青埔國小</v>
      </c>
      <c r="K122" s="16" t="str">
        <f>VLOOKUP(B122,總表!$1:$1048576,10,0)</f>
        <v>蔡振藝</v>
      </c>
      <c r="L122" s="16" t="str">
        <f>VLOOKUP(B122,總表!$1:$1048576,11,0)</f>
        <v>桃園市中壢區青埔國小</v>
      </c>
      <c r="M122" s="16" t="str">
        <f>VLOOKUP(B122,總表!$1:$1048576,12,0)</f>
        <v>曾裕璋</v>
      </c>
      <c r="N122" s="16" t="str">
        <f>VLOOKUP(B122,總表!$1:$1048576,13,0)</f>
        <v>桃園市中壢區青埔國小</v>
      </c>
      <c r="O122" s="16" t="str">
        <f>VLOOKUP(B122,總表!$1:$1048576,14,0)</f>
        <v>陳亭昀</v>
      </c>
      <c r="P122" s="16" t="str">
        <f>VLOOKUP(B122,總表!$1:$1048576,15,0)</f>
        <v>桃園市中壢區青埔國小</v>
      </c>
      <c r="Q122" s="16" t="str">
        <f>VLOOKUP(B122,總表!$1:$1048576,16,0)</f>
        <v>彭序梅</v>
      </c>
      <c r="R122" s="16" t="str">
        <f>VLOOKUP(B122,總表!$1:$1048576,17,0)</f>
        <v>桃園市中壢區青埔國小</v>
      </c>
    </row>
    <row r="123" spans="1:18" ht="17.399999999999999" hidden="1" x14ac:dyDescent="0.3">
      <c r="A123" s="29" t="s">
        <v>3493</v>
      </c>
      <c r="B123" s="16" t="s">
        <v>1655</v>
      </c>
      <c r="C123" s="10" t="str">
        <f>VLOOKUP(B123,總表!$1:$1048576,2,0)</f>
        <v>烤肉木炭堆疊小幫手</v>
      </c>
      <c r="D123" s="18" t="str">
        <f>VLOOKUP(B123,總表!$1:$1048576,4,0)</f>
        <v>休閒與教育</v>
      </c>
      <c r="E123" s="16" t="str">
        <f>VLOOKUP(B123,總表!$1:$1048576,5,0)</f>
        <v>國小組</v>
      </c>
      <c r="F123" s="16" t="str">
        <f>VLOOKUP(B123,總表!$1:$1048576,3,0)</f>
        <v>桃園市</v>
      </c>
      <c r="G123" s="16" t="str">
        <f>VLOOKUP(B123,總表!$1:$1048576,6,0)</f>
        <v>鄭宇芙</v>
      </c>
      <c r="H123" s="16" t="str">
        <f>VLOOKUP(B123,總表!$1:$1048576,7,0)</f>
        <v>桃園市義興國小</v>
      </c>
      <c r="I123" s="16" t="str">
        <f>VLOOKUP(B123,總表!$1:$1048576,8,0)</f>
        <v>黃苡晴</v>
      </c>
      <c r="J123" s="16" t="str">
        <f>VLOOKUP(B123,總表!$1:$1048576,9,0)</f>
        <v>桃園市義興國小</v>
      </c>
      <c r="K123" s="16">
        <f>VLOOKUP(B123,總表!$1:$1048576,10,0)</f>
        <v>0</v>
      </c>
      <c r="L123" s="16">
        <f>VLOOKUP(B123,總表!$1:$1048576,11,0)</f>
        <v>0</v>
      </c>
      <c r="M123" s="16" t="str">
        <f>VLOOKUP(B123,總表!$1:$1048576,12,0)</f>
        <v>林念純</v>
      </c>
      <c r="N123" s="16" t="str">
        <f>VLOOKUP(B123,總表!$1:$1048576,13,0)</f>
        <v>桃園市義興國小</v>
      </c>
      <c r="O123" s="16" t="str">
        <f>VLOOKUP(B123,總表!$1:$1048576,14,0)</f>
        <v>陳柏馨</v>
      </c>
      <c r="P123" s="16" t="str">
        <f>VLOOKUP(B123,總表!$1:$1048576,15,0)</f>
        <v>桃園市義興國小</v>
      </c>
      <c r="Q123" s="16" t="str">
        <f>VLOOKUP(B123,總表!$1:$1048576,16,0)</f>
        <v>吳思瑀</v>
      </c>
      <c r="R123" s="16" t="str">
        <f>VLOOKUP(B123,總表!$1:$1048576,17,0)</f>
        <v>桃園市義興國小</v>
      </c>
    </row>
    <row r="124" spans="1:18" ht="17.399999999999999" hidden="1" x14ac:dyDescent="0.3">
      <c r="A124" s="29" t="s">
        <v>3493</v>
      </c>
      <c r="B124" s="16" t="s">
        <v>1630</v>
      </c>
      <c r="C124" s="10" t="str">
        <f>VLOOKUP(B124,總表!$1:$1048576,2,0)</f>
        <v>「安靜之塔」---公共空間安靜提顯裝置</v>
      </c>
      <c r="D124" s="18" t="str">
        <f>VLOOKUP(B124,總表!$1:$1048576,4,0)</f>
        <v>休閒與教育</v>
      </c>
      <c r="E124" s="16" t="str">
        <f>VLOOKUP(B124,總表!$1:$1048576,5,0)</f>
        <v>國小組</v>
      </c>
      <c r="F124" s="16" t="str">
        <f>VLOOKUP(B124,總表!$1:$1048576,3,0)</f>
        <v>桃園市</v>
      </c>
      <c r="G124" s="16" t="str">
        <f>VLOOKUP(B124,總表!$1:$1048576,6,0)</f>
        <v xml:space="preserve">陳彥碩 </v>
      </c>
      <c r="H124" s="16" t="str">
        <f>VLOOKUP(B124,總表!$1:$1048576,7,0)</f>
        <v>義興國小</v>
      </c>
      <c r="I124" s="16" t="str">
        <f>VLOOKUP(B124,總表!$1:$1048576,8,0)</f>
        <v xml:space="preserve">林彥安 </v>
      </c>
      <c r="J124" s="16" t="str">
        <f>VLOOKUP(B124,總表!$1:$1048576,9,0)</f>
        <v>義興國小</v>
      </c>
      <c r="K124" s="16" t="str">
        <f>VLOOKUP(B124,總表!$1:$1048576,10,0)</f>
        <v>陳家烜</v>
      </c>
      <c r="L124" s="16" t="str">
        <f>VLOOKUP(B124,總表!$1:$1048576,11,0)</f>
        <v>義興國小</v>
      </c>
      <c r="M124" s="16" t="str">
        <f>VLOOKUP(B124,總表!$1:$1048576,12,0)</f>
        <v>高加珈</v>
      </c>
      <c r="N124" s="16" t="str">
        <f>VLOOKUP(B124,總表!$1:$1048576,13,0)</f>
        <v>義興國小</v>
      </c>
      <c r="O124" s="16" t="str">
        <f>VLOOKUP(B124,總表!$1:$1048576,14,0)</f>
        <v>陳柏馨</v>
      </c>
      <c r="P124" s="16" t="str">
        <f>VLOOKUP(B124,總表!$1:$1048576,15,0)</f>
        <v>義興國小</v>
      </c>
      <c r="Q124" s="16" t="str">
        <f>VLOOKUP(B124,總表!$1:$1048576,16,0)</f>
        <v xml:space="preserve"> 林詩婷</v>
      </c>
      <c r="R124" s="16" t="str">
        <f>VLOOKUP(B124,總表!$1:$1048576,17,0)</f>
        <v>義興國小</v>
      </c>
    </row>
    <row r="125" spans="1:18" ht="17.399999999999999" hidden="1" x14ac:dyDescent="0.3">
      <c r="A125" s="31" t="s">
        <v>3494</v>
      </c>
      <c r="B125" s="16" t="s">
        <v>1440</v>
      </c>
      <c r="C125" s="10" t="str">
        <f>VLOOKUP(B125,總表!$1:$1048576,2,0)</f>
        <v>摩斯密碼學習訓練機</v>
      </c>
      <c r="D125" s="18" t="str">
        <f>VLOOKUP(B125,總表!$1:$1048576,4,0)</f>
        <v>休閒與教育</v>
      </c>
      <c r="E125" s="16" t="str">
        <f>VLOOKUP(B125,總表!$1:$1048576,5,0)</f>
        <v>國小組</v>
      </c>
      <c r="F125" s="16" t="str">
        <f>VLOOKUP(B125,總表!$1:$1048576,3,0)</f>
        <v>桃園市</v>
      </c>
      <c r="G125" s="16" t="str">
        <f>VLOOKUP(B125,總表!$1:$1048576,6,0)</f>
        <v>倪煌傑</v>
      </c>
      <c r="H125" s="16" t="str">
        <f>VLOOKUP(B125,總表!$1:$1048576,7,0)</f>
        <v>桃園市立同安國小</v>
      </c>
      <c r="I125" s="16">
        <f>VLOOKUP(B125,總表!$1:$1048576,8,0)</f>
        <v>0</v>
      </c>
      <c r="J125" s="16">
        <f>VLOOKUP(B125,總表!$1:$1048576,9,0)</f>
        <v>0</v>
      </c>
      <c r="K125" s="16">
        <f>VLOOKUP(B125,總表!$1:$1048576,10,0)</f>
        <v>0</v>
      </c>
      <c r="L125" s="16">
        <f>VLOOKUP(B125,總表!$1:$1048576,11,0)</f>
        <v>0</v>
      </c>
      <c r="M125" s="16" t="str">
        <f>VLOOKUP(B125,總表!$1:$1048576,12,0)</f>
        <v>林琪正</v>
      </c>
      <c r="N125" s="16" t="str">
        <f>VLOOKUP(B125,總表!$1:$1048576,13,0)</f>
        <v>桃園市立同德國中</v>
      </c>
      <c r="O125" s="16" t="str">
        <f>VLOOKUP(B125,總表!$1:$1048576,14,0)</f>
        <v>何淑鈴</v>
      </c>
      <c r="P125" s="16" t="str">
        <f>VLOOKUP(B125,總表!$1:$1048576,15,0)</f>
        <v>桃園市立同德國中</v>
      </c>
      <c r="Q125" s="16">
        <f>VLOOKUP(B125,總表!$1:$1048576,16,0)</f>
        <v>0</v>
      </c>
      <c r="R125" s="16">
        <f>VLOOKUP(B125,總表!$1:$1048576,17,0)</f>
        <v>0</v>
      </c>
    </row>
    <row r="126" spans="1:18" hidden="1" x14ac:dyDescent="0.3">
      <c r="A126" s="24" t="s">
        <v>3495</v>
      </c>
      <c r="B126" s="16" t="s">
        <v>1985</v>
      </c>
      <c r="C126" s="10" t="str">
        <f>VLOOKUP(B126,總表!$1:$1048576,2,0)</f>
        <v>登山杖警示燈</v>
      </c>
      <c r="D126" s="19" t="str">
        <f>VLOOKUP(B126,總表!$1:$1048576,4,0)</f>
        <v>災害管理與安全</v>
      </c>
      <c r="E126" s="16" t="str">
        <f>VLOOKUP(B126,總表!$1:$1048576,5,0)</f>
        <v>國小組</v>
      </c>
      <c r="F126" s="16" t="str">
        <f>VLOOKUP(B126,總表!$1:$1048576,3,0)</f>
        <v>桃園市</v>
      </c>
      <c r="G126" s="16" t="str">
        <f>VLOOKUP(B126,總表!$1:$1048576,6,0)</f>
        <v>張凱睿</v>
      </c>
      <c r="H126" s="16" t="str">
        <f>VLOOKUP(B126,總表!$1:$1048576,7,0)</f>
        <v>新街國小</v>
      </c>
      <c r="I126" s="16">
        <f>VLOOKUP(B126,總表!$1:$1048576,8,0)</f>
        <v>0</v>
      </c>
      <c r="J126" s="16">
        <f>VLOOKUP(B126,總表!$1:$1048576,9,0)</f>
        <v>0</v>
      </c>
      <c r="K126" s="16">
        <f>VLOOKUP(B126,總表!$1:$1048576,10,0)</f>
        <v>0</v>
      </c>
      <c r="L126" s="16">
        <f>VLOOKUP(B126,總表!$1:$1048576,11,0)</f>
        <v>0</v>
      </c>
      <c r="M126" s="16" t="str">
        <f>VLOOKUP(B126,總表!$1:$1048576,12,0)</f>
        <v>古清瑜</v>
      </c>
      <c r="N126" s="16" t="str">
        <f>VLOOKUP(B126,總表!$1:$1048576,13,0)</f>
        <v>新街國小</v>
      </c>
      <c r="O126" s="16">
        <f>VLOOKUP(B126,總表!$1:$1048576,14,0)</f>
        <v>0</v>
      </c>
      <c r="P126" s="16">
        <f>VLOOKUP(B126,總表!$1:$1048576,15,0)</f>
        <v>0</v>
      </c>
      <c r="Q126" s="16">
        <f>VLOOKUP(B126,總表!$1:$1048576,16,0)</f>
        <v>0</v>
      </c>
      <c r="R126" s="16">
        <f>VLOOKUP(B126,總表!$1:$1048576,17,0)</f>
        <v>0</v>
      </c>
    </row>
    <row r="127" spans="1:18" hidden="1" x14ac:dyDescent="0.3">
      <c r="A127" s="24" t="s">
        <v>3495</v>
      </c>
      <c r="B127" s="16" t="s">
        <v>1990</v>
      </c>
      <c r="C127" s="10" t="str">
        <f>VLOOKUP(B127,總表!$1:$1048576,2,0)</f>
        <v>椅桶保全：五合一折疊椅</v>
      </c>
      <c r="D127" s="19" t="str">
        <f>VLOOKUP(B127,總表!$1:$1048576,4,0)</f>
        <v>災害管理與安全</v>
      </c>
      <c r="E127" s="16" t="str">
        <f>VLOOKUP(B127,總表!$1:$1048576,5,0)</f>
        <v>國小組</v>
      </c>
      <c r="F127" s="16" t="str">
        <f>VLOOKUP(B127,總表!$1:$1048576,3,0)</f>
        <v>桃園市</v>
      </c>
      <c r="G127" s="16" t="str">
        <f>VLOOKUP(B127,總表!$1:$1048576,6,0)</f>
        <v>陳乙瑧</v>
      </c>
      <c r="H127" s="16" t="str">
        <f>VLOOKUP(B127,總表!$1:$1048576,7,0)</f>
        <v>新街國小</v>
      </c>
      <c r="I127" s="16">
        <f>VLOOKUP(B127,總表!$1:$1048576,8,0)</f>
        <v>0</v>
      </c>
      <c r="J127" s="16">
        <f>VLOOKUP(B127,總表!$1:$1048576,9,0)</f>
        <v>0</v>
      </c>
      <c r="K127" s="16">
        <f>VLOOKUP(B127,總表!$1:$1048576,10,0)</f>
        <v>0</v>
      </c>
      <c r="L127" s="16">
        <f>VLOOKUP(B127,總表!$1:$1048576,11,0)</f>
        <v>0</v>
      </c>
      <c r="M127" s="16" t="str">
        <f>VLOOKUP(B127,總表!$1:$1048576,12,0)</f>
        <v>古清瑜</v>
      </c>
      <c r="N127" s="16" t="str">
        <f>VLOOKUP(B127,總表!$1:$1048576,13,0)</f>
        <v>新街國小</v>
      </c>
      <c r="O127" s="16">
        <f>VLOOKUP(B127,總表!$1:$1048576,14,0)</f>
        <v>0</v>
      </c>
      <c r="P127" s="16">
        <f>VLOOKUP(B127,總表!$1:$1048576,15,0)</f>
        <v>0</v>
      </c>
      <c r="Q127" s="16">
        <f>VLOOKUP(B127,總表!$1:$1048576,16,0)</f>
        <v>0</v>
      </c>
      <c r="R127" s="16">
        <f>VLOOKUP(B127,總表!$1:$1048576,17,0)</f>
        <v>0</v>
      </c>
    </row>
    <row r="128" spans="1:18" hidden="1" x14ac:dyDescent="0.3">
      <c r="A128" s="24" t="s">
        <v>3495</v>
      </c>
      <c r="B128" s="16" t="s">
        <v>1890</v>
      </c>
      <c r="C128" s="10" t="str">
        <f>VLOOKUP(B128,總表!$1:$1048576,2,0)</f>
        <v>三段式180°旋轉安全機車踏板</v>
      </c>
      <c r="D128" s="19" t="str">
        <f>VLOOKUP(B128,總表!$1:$1048576,4,0)</f>
        <v>災害管理與安全</v>
      </c>
      <c r="E128" s="16" t="str">
        <f>VLOOKUP(B128,總表!$1:$1048576,5,0)</f>
        <v>國小組</v>
      </c>
      <c r="F128" s="16" t="str">
        <f>VLOOKUP(B128,總表!$1:$1048576,3,0)</f>
        <v>桃園市</v>
      </c>
      <c r="G128" s="16" t="str">
        <f>VLOOKUP(B128,總表!$1:$1048576,6,0)</f>
        <v>林小喬</v>
      </c>
      <c r="H128" s="16" t="str">
        <f>VLOOKUP(B128,總表!$1:$1048576,7,0)</f>
        <v>義興國小</v>
      </c>
      <c r="I128" s="16" t="str">
        <f>VLOOKUP(B128,總表!$1:$1048576,8,0)</f>
        <v>洪岦琦</v>
      </c>
      <c r="J128" s="16" t="str">
        <f>VLOOKUP(B128,總表!$1:$1048576,9,0)</f>
        <v>義興國小</v>
      </c>
      <c r="K128" s="16" t="str">
        <f>VLOOKUP(B128,總表!$1:$1048576,10,0)</f>
        <v>許羽彤</v>
      </c>
      <c r="L128" s="16" t="str">
        <f>VLOOKUP(B128,總表!$1:$1048576,11,0)</f>
        <v>義興國小</v>
      </c>
      <c r="M128" s="16" t="str">
        <f>VLOOKUP(B128,總表!$1:$1048576,12,0)</f>
        <v>林詩婷</v>
      </c>
      <c r="N128" s="16" t="str">
        <f>VLOOKUP(B128,總表!$1:$1048576,13,0)</f>
        <v>義興國小</v>
      </c>
      <c r="O128" s="16" t="str">
        <f>VLOOKUP(B128,總表!$1:$1048576,14,0)</f>
        <v>陳柏馨</v>
      </c>
      <c r="P128" s="16" t="str">
        <f>VLOOKUP(B128,總表!$1:$1048576,15,0)</f>
        <v>義興國小</v>
      </c>
      <c r="Q128" s="16" t="str">
        <f>VLOOKUP(B128,總表!$1:$1048576,16,0)</f>
        <v>林念純</v>
      </c>
      <c r="R128" s="16" t="str">
        <f>VLOOKUP(B128,總表!$1:$1048576,17,0)</f>
        <v>義興國小</v>
      </c>
    </row>
    <row r="129" spans="1:18" hidden="1" x14ac:dyDescent="0.3">
      <c r="A129" s="24" t="s">
        <v>3495</v>
      </c>
      <c r="B129" s="16" t="s">
        <v>1932</v>
      </c>
      <c r="C129" s="10" t="str">
        <f>VLOOKUP(B129,總表!$1:$1048576,2,0)</f>
        <v>交通危害指數預報系統</v>
      </c>
      <c r="D129" s="19" t="str">
        <f>VLOOKUP(B129,總表!$1:$1048576,4,0)</f>
        <v>災害管理與安全</v>
      </c>
      <c r="E129" s="16" t="str">
        <f>VLOOKUP(B129,總表!$1:$1048576,5,0)</f>
        <v>國小組</v>
      </c>
      <c r="F129" s="16" t="str">
        <f>VLOOKUP(B129,總表!$1:$1048576,3,0)</f>
        <v>桃園市</v>
      </c>
      <c r="G129" s="16" t="str">
        <f>VLOOKUP(B129,總表!$1:$1048576,6,0)</f>
        <v>邱惟辰</v>
      </c>
      <c r="H129" s="16" t="str">
        <f>VLOOKUP(B129,總表!$1:$1048576,7,0)</f>
        <v>中壢區林森國小</v>
      </c>
      <c r="I129" s="16">
        <f>VLOOKUP(B129,總表!$1:$1048576,8,0)</f>
        <v>0</v>
      </c>
      <c r="J129" s="16">
        <f>VLOOKUP(B129,總表!$1:$1048576,9,0)</f>
        <v>0</v>
      </c>
      <c r="K129" s="16">
        <f>VLOOKUP(B129,總表!$1:$1048576,10,0)</f>
        <v>0</v>
      </c>
      <c r="L129" s="16">
        <f>VLOOKUP(B129,總表!$1:$1048576,11,0)</f>
        <v>0</v>
      </c>
      <c r="M129" s="16" t="str">
        <f>VLOOKUP(B129,總表!$1:$1048576,12,0)</f>
        <v>陳嘉綺</v>
      </c>
      <c r="N129" s="16" t="str">
        <f>VLOOKUP(B129,總表!$1:$1048576,13,0)</f>
        <v>桃園市中壢區林森國小</v>
      </c>
      <c r="O129" s="16" t="str">
        <f>VLOOKUP(B129,總表!$1:$1048576,14,0)</f>
        <v>蔣依珊</v>
      </c>
      <c r="P129" s="16" t="str">
        <f>VLOOKUP(B129,總表!$1:$1048576,15,0)</f>
        <v>桃園市中壢區林森國小</v>
      </c>
      <c r="Q129" s="16">
        <f>VLOOKUP(B129,總表!$1:$1048576,16,0)</f>
        <v>0</v>
      </c>
      <c r="R129" s="16">
        <f>VLOOKUP(B129,總表!$1:$1048576,17,0)</f>
        <v>0</v>
      </c>
    </row>
    <row r="130" spans="1:18" hidden="1" x14ac:dyDescent="0.3">
      <c r="A130" s="24" t="s">
        <v>3495</v>
      </c>
      <c r="B130" s="16" t="s">
        <v>1924</v>
      </c>
      <c r="C130" s="10" t="str">
        <f>VLOOKUP(B130,總表!$1:$1048576,2,0)</f>
        <v>第二心臟的體貼保護-升降工作椅</v>
      </c>
      <c r="D130" s="19" t="str">
        <f>VLOOKUP(B130,總表!$1:$1048576,4,0)</f>
        <v>災害管理與安全</v>
      </c>
      <c r="E130" s="16" t="str">
        <f>VLOOKUP(B130,總表!$1:$1048576,5,0)</f>
        <v>國小組</v>
      </c>
      <c r="F130" s="16" t="str">
        <f>VLOOKUP(B130,總表!$1:$1048576,3,0)</f>
        <v>桃園市</v>
      </c>
      <c r="G130" s="16" t="str">
        <f>VLOOKUP(B130,總表!$1:$1048576,6,0)</f>
        <v>魏珮穎</v>
      </c>
      <c r="H130" s="16" t="str">
        <f>VLOOKUP(B130,總表!$1:$1048576,7,0)</f>
        <v>中壢區林森國小</v>
      </c>
      <c r="I130" s="16" t="str">
        <f>VLOOKUP(B130,總表!$1:$1048576,8,0)</f>
        <v>張瑄旂</v>
      </c>
      <c r="J130" s="16" t="str">
        <f>VLOOKUP(B130,總表!$1:$1048576,9,0)</f>
        <v>中壢區林森國小</v>
      </c>
      <c r="K130" s="16">
        <f>VLOOKUP(B130,總表!$1:$1048576,10,0)</f>
        <v>0</v>
      </c>
      <c r="L130" s="16">
        <f>VLOOKUP(B130,總表!$1:$1048576,11,0)</f>
        <v>0</v>
      </c>
      <c r="M130" s="16" t="str">
        <f>VLOOKUP(B130,總表!$1:$1048576,12,0)</f>
        <v>游曉惠</v>
      </c>
      <c r="N130" s="16" t="str">
        <f>VLOOKUP(B130,總表!$1:$1048576,13,0)</f>
        <v>桃園市中壢區林森國小</v>
      </c>
      <c r="O130" s="16" t="str">
        <f>VLOOKUP(B130,總表!$1:$1048576,14,0)</f>
        <v>莊元駿</v>
      </c>
      <c r="P130" s="16" t="str">
        <f>VLOOKUP(B130,總表!$1:$1048576,15,0)</f>
        <v>桃園市中壢區林森國小</v>
      </c>
      <c r="Q130" s="16">
        <f>VLOOKUP(B130,總表!$1:$1048576,16,0)</f>
        <v>0</v>
      </c>
      <c r="R130" s="16">
        <f>VLOOKUP(B130,總表!$1:$1048576,17,0)</f>
        <v>0</v>
      </c>
    </row>
    <row r="131" spans="1:18" hidden="1" x14ac:dyDescent="0.3">
      <c r="A131" s="21" t="s">
        <v>3493</v>
      </c>
      <c r="B131" s="16" t="s">
        <v>1759</v>
      </c>
      <c r="C131" s="10" t="str">
        <f>VLOOKUP(B131,總表!$1:$1048576,2,0)</f>
        <v>自動阻斷熱水器一氧化碳裝置</v>
      </c>
      <c r="D131" s="19" t="str">
        <f>VLOOKUP(B131,總表!$1:$1048576,4,0)</f>
        <v>災害管理與安全</v>
      </c>
      <c r="E131" s="16" t="str">
        <f>VLOOKUP(B131,總表!$1:$1048576,5,0)</f>
        <v>國小組</v>
      </c>
      <c r="F131" s="16" t="str">
        <f>VLOOKUP(B131,總表!$1:$1048576,3,0)</f>
        <v>桃園市</v>
      </c>
      <c r="G131" s="16" t="str">
        <f>VLOOKUP(B131,總表!$1:$1048576,6,0)</f>
        <v>葉思彤</v>
      </c>
      <c r="H131" s="16" t="str">
        <f>VLOOKUP(B131,總表!$1:$1048576,7,0)</f>
        <v>桃園市興仁國小</v>
      </c>
      <c r="I131" s="16" t="str">
        <f>VLOOKUP(B131,總表!$1:$1048576,8,0)</f>
        <v>胡薇琪</v>
      </c>
      <c r="J131" s="16" t="str">
        <f>VLOOKUP(B131,總表!$1:$1048576,9,0)</f>
        <v>桃園市興仁國小</v>
      </c>
      <c r="K131" s="16">
        <f>VLOOKUP(B131,總表!$1:$1048576,10,0)</f>
        <v>0</v>
      </c>
      <c r="L131" s="16">
        <f>VLOOKUP(B131,總表!$1:$1048576,11,0)</f>
        <v>0</v>
      </c>
      <c r="M131" s="16" t="str">
        <f>VLOOKUP(B131,總表!$1:$1048576,12,0)</f>
        <v>王馨逢</v>
      </c>
      <c r="N131" s="16" t="str">
        <f>VLOOKUP(B131,總表!$1:$1048576,13,0)</f>
        <v>桃園市興仁國小</v>
      </c>
      <c r="O131" s="16">
        <f>VLOOKUP(B131,總表!$1:$1048576,14,0)</f>
        <v>0</v>
      </c>
      <c r="P131" s="16">
        <f>VLOOKUP(B131,總表!$1:$1048576,15,0)</f>
        <v>0</v>
      </c>
      <c r="Q131" s="16">
        <f>VLOOKUP(B131,總表!$1:$1048576,16,0)</f>
        <v>0</v>
      </c>
      <c r="R131" s="16">
        <f>VLOOKUP(B131,總表!$1:$1048576,17,0)</f>
        <v>0</v>
      </c>
    </row>
    <row r="132" spans="1:18" hidden="1" x14ac:dyDescent="0.3">
      <c r="A132" s="21" t="s">
        <v>3493</v>
      </c>
      <c r="B132" s="16" t="s">
        <v>1946</v>
      </c>
      <c r="C132" s="10" t="str">
        <f>VLOOKUP(B132,總表!$1:$1048576,2,0)</f>
        <v>好好看-智慧偵測護眼盒</v>
      </c>
      <c r="D132" s="19" t="str">
        <f>VLOOKUP(B132,總表!$1:$1048576,4,0)</f>
        <v>災害管理與安全</v>
      </c>
      <c r="E132" s="16" t="str">
        <f>VLOOKUP(B132,總表!$1:$1048576,5,0)</f>
        <v>國小組</v>
      </c>
      <c r="F132" s="16" t="str">
        <f>VLOOKUP(B132,總表!$1:$1048576,3,0)</f>
        <v>桃園市</v>
      </c>
      <c r="G132" s="16" t="str">
        <f>VLOOKUP(B132,總表!$1:$1048576,6,0)</f>
        <v>陳興鴻</v>
      </c>
      <c r="H132" s="16" t="str">
        <f>VLOOKUP(B132,總表!$1:$1048576,7,0)</f>
        <v>桃園市義興國小</v>
      </c>
      <c r="I132" s="16" t="str">
        <f>VLOOKUP(B132,總表!$1:$1048576,8,0)</f>
        <v>蔡啟義</v>
      </c>
      <c r="J132" s="16" t="str">
        <f>VLOOKUP(B132,總表!$1:$1048576,9,0)</f>
        <v>桃園市義興國小</v>
      </c>
      <c r="K132" s="16">
        <f>VLOOKUP(B132,總表!$1:$1048576,10,0)</f>
        <v>0</v>
      </c>
      <c r="L132" s="16">
        <f>VLOOKUP(B132,總表!$1:$1048576,11,0)</f>
        <v>0</v>
      </c>
      <c r="M132" s="16" t="str">
        <f>VLOOKUP(B132,總表!$1:$1048576,12,0)</f>
        <v>林念純</v>
      </c>
      <c r="N132" s="16" t="str">
        <f>VLOOKUP(B132,總表!$1:$1048576,13,0)</f>
        <v>桃園市義興國小</v>
      </c>
      <c r="O132" s="16" t="str">
        <f>VLOOKUP(B132,總表!$1:$1048576,14,0)</f>
        <v>陳柏馨</v>
      </c>
      <c r="P132" s="16" t="str">
        <f>VLOOKUP(B132,總表!$1:$1048576,15,0)</f>
        <v>桃園市義興國小</v>
      </c>
      <c r="Q132" s="16" t="str">
        <f>VLOOKUP(B132,總表!$1:$1048576,16,0)</f>
        <v>吳思瑀</v>
      </c>
      <c r="R132" s="16" t="str">
        <f>VLOOKUP(B132,總表!$1:$1048576,17,0)</f>
        <v>桃園市義興國小</v>
      </c>
    </row>
    <row r="133" spans="1:18" hidden="1" x14ac:dyDescent="0.3">
      <c r="A133" s="32" t="s">
        <v>3494</v>
      </c>
      <c r="B133" s="16" t="s">
        <v>1918</v>
      </c>
      <c r="C133" s="10" t="str">
        <f>VLOOKUP(B133,總表!$1:$1048576,2,0)</f>
        <v>十萬火急！秒彈滅火毯</v>
      </c>
      <c r="D133" s="19" t="str">
        <f>VLOOKUP(B133,總表!$1:$1048576,4,0)</f>
        <v>災害管理與安全</v>
      </c>
      <c r="E133" s="16" t="str">
        <f>VLOOKUP(B133,總表!$1:$1048576,5,0)</f>
        <v>國小組</v>
      </c>
      <c r="F133" s="16" t="str">
        <f>VLOOKUP(B133,總表!$1:$1048576,3,0)</f>
        <v>桃園市</v>
      </c>
      <c r="G133" s="16" t="str">
        <f>VLOOKUP(B133,總表!$1:$1048576,6,0)</f>
        <v>許嘉恩</v>
      </c>
      <c r="H133" s="16" t="str">
        <f>VLOOKUP(B133,總表!$1:$1048576,7,0)</f>
        <v>桃園市中壢區內壢國民小學</v>
      </c>
      <c r="I133" s="16">
        <f>VLOOKUP(B133,總表!$1:$1048576,8,0)</f>
        <v>0</v>
      </c>
      <c r="J133" s="16">
        <f>VLOOKUP(B133,總表!$1:$1048576,9,0)</f>
        <v>0</v>
      </c>
      <c r="K133" s="16">
        <f>VLOOKUP(B133,總表!$1:$1048576,10,0)</f>
        <v>0</v>
      </c>
      <c r="L133" s="16">
        <f>VLOOKUP(B133,總表!$1:$1048576,11,0)</f>
        <v>0</v>
      </c>
      <c r="M133" s="16" t="str">
        <f>VLOOKUP(B133,總表!$1:$1048576,12,0)</f>
        <v>傅淑惠</v>
      </c>
      <c r="N133" s="16" t="str">
        <f>VLOOKUP(B133,總表!$1:$1048576,13,0)</f>
        <v>桃園市中壢區內壢國民小學</v>
      </c>
      <c r="O133" s="16" t="str">
        <f>VLOOKUP(B133,總表!$1:$1048576,14,0)</f>
        <v>黃國庭</v>
      </c>
      <c r="P133" s="16" t="str">
        <f>VLOOKUP(B133,總表!$1:$1048576,15,0)</f>
        <v>桃園市中壢區內壢國民小學</v>
      </c>
      <c r="Q133" s="16">
        <f>VLOOKUP(B133,總表!$1:$1048576,16,0)</f>
        <v>0</v>
      </c>
      <c r="R133" s="16">
        <f>VLOOKUP(B133,總表!$1:$1048576,17,0)</f>
        <v>0</v>
      </c>
    </row>
    <row r="134" spans="1:18" ht="17.399999999999999" hidden="1" x14ac:dyDescent="0.3">
      <c r="A134" s="23" t="s">
        <v>3495</v>
      </c>
      <c r="B134" s="16" t="s">
        <v>2047</v>
      </c>
      <c r="C134" s="10" t="str">
        <f>VLOOKUP(B134,總表!$1:$1048576,2,0)</f>
        <v>聾盲AI智慧眼鏡</v>
      </c>
      <c r="D134" s="20" t="str">
        <f>VLOOKUP(B134,總表!$1:$1048576,4,0)</f>
        <v>社會照護</v>
      </c>
      <c r="E134" s="16" t="str">
        <f>VLOOKUP(B134,總表!$1:$1048576,5,0)</f>
        <v>國小組</v>
      </c>
      <c r="F134" s="16" t="str">
        <f>VLOOKUP(B134,總表!$1:$1048576,3,0)</f>
        <v>桃園市</v>
      </c>
      <c r="G134" s="16" t="str">
        <f>VLOOKUP(B134,總表!$1:$1048576,6,0)</f>
        <v>簡呈愷</v>
      </c>
      <c r="H134" s="16" t="str">
        <f>VLOOKUP(B134,總表!$1:$1048576,7,0)</f>
        <v>桃園市立青溪國民小學</v>
      </c>
      <c r="I134" s="16">
        <f>VLOOKUP(B134,總表!$1:$1048576,8,0)</f>
        <v>0</v>
      </c>
      <c r="J134" s="16">
        <f>VLOOKUP(B134,總表!$1:$1048576,9,0)</f>
        <v>0</v>
      </c>
      <c r="K134" s="16">
        <f>VLOOKUP(B134,總表!$1:$1048576,10,0)</f>
        <v>0</v>
      </c>
      <c r="L134" s="16">
        <f>VLOOKUP(B134,總表!$1:$1048576,11,0)</f>
        <v>0</v>
      </c>
      <c r="M134" s="16" t="str">
        <f>VLOOKUP(B134,總表!$1:$1048576,12,0)</f>
        <v>林琪正</v>
      </c>
      <c r="N134" s="16" t="str">
        <f>VLOOKUP(B134,總表!$1:$1048576,13,0)</f>
        <v>桃園市立同德國中</v>
      </c>
      <c r="O134" s="16" t="str">
        <f>VLOOKUP(B134,總表!$1:$1048576,14,0)</f>
        <v>何淑鈴</v>
      </c>
      <c r="P134" s="16" t="str">
        <f>VLOOKUP(B134,總表!$1:$1048576,15,0)</f>
        <v>桃園市立同德國中</v>
      </c>
      <c r="Q134" s="16" t="str">
        <f>VLOOKUP(B134,總表!$1:$1048576,16,0)</f>
        <v>張恩振</v>
      </c>
      <c r="R134" s="16" t="str">
        <f>VLOOKUP(B134,總表!$1:$1048576,17,0)</f>
        <v>桃園市立青溪國小</v>
      </c>
    </row>
    <row r="135" spans="1:18" ht="17.399999999999999" hidden="1" x14ac:dyDescent="0.3">
      <c r="A135" s="31" t="s">
        <v>3494</v>
      </c>
      <c r="B135" s="16" t="s">
        <v>2154</v>
      </c>
      <c r="C135" s="10" t="str">
        <f>VLOOKUP(B135,總表!$1:$1048576,2,0)</f>
        <v>防久坐坐墊</v>
      </c>
      <c r="D135" s="20" t="str">
        <f>VLOOKUP(B135,總表!$1:$1048576,4,0)</f>
        <v>社會照護</v>
      </c>
      <c r="E135" s="16" t="str">
        <f>VLOOKUP(B135,總表!$1:$1048576,5,0)</f>
        <v>國小組</v>
      </c>
      <c r="F135" s="16" t="str">
        <f>VLOOKUP(B135,總表!$1:$1048576,3,0)</f>
        <v>桃園市</v>
      </c>
      <c r="G135" s="16" t="str">
        <f>VLOOKUP(B135,總表!$1:$1048576,6,0)</f>
        <v>楊浚玟</v>
      </c>
      <c r="H135" s="16" t="str">
        <f>VLOOKUP(B135,總表!$1:$1048576,7,0)</f>
        <v>同德國小</v>
      </c>
      <c r="I135" s="16" t="str">
        <f>VLOOKUP(B135,總表!$1:$1048576,8,0)</f>
        <v>王品喬</v>
      </c>
      <c r="J135" s="16" t="str">
        <f>VLOOKUP(B135,總表!$1:$1048576,9,0)</f>
        <v>同德國小</v>
      </c>
      <c r="K135" s="16" t="str">
        <f>VLOOKUP(B135,總表!$1:$1048576,10,0)</f>
        <v>饒語芯</v>
      </c>
      <c r="L135" s="16" t="str">
        <f>VLOOKUP(B135,總表!$1:$1048576,11,0)</f>
        <v>同德國小</v>
      </c>
      <c r="M135" s="16" t="str">
        <f>VLOOKUP(B135,總表!$1:$1048576,12,0)</f>
        <v>劉力瑄</v>
      </c>
      <c r="N135" s="16" t="str">
        <f>VLOOKUP(B135,總表!$1:$1048576,13,0)</f>
        <v>同德國小</v>
      </c>
      <c r="O135" s="16">
        <f>VLOOKUP(B135,總表!$1:$1048576,14,0)</f>
        <v>0</v>
      </c>
      <c r="P135" s="16">
        <f>VLOOKUP(B135,總表!$1:$1048576,15,0)</f>
        <v>0</v>
      </c>
      <c r="Q135" s="16">
        <f>VLOOKUP(B135,總表!$1:$1048576,16,0)</f>
        <v>0</v>
      </c>
      <c r="R135" s="16">
        <f>VLOOKUP(B135,總表!$1:$1048576,17,0)</f>
        <v>0</v>
      </c>
    </row>
    <row r="136" spans="1:18" ht="17.399999999999999" hidden="1" x14ac:dyDescent="0.3">
      <c r="A136" s="31" t="s">
        <v>3494</v>
      </c>
      <c r="B136" s="16" t="s">
        <v>2138</v>
      </c>
      <c r="C136" s="10" t="str">
        <f>VLOOKUP(B136,總表!$1:$1048576,2,0)</f>
        <v>RainBox 情緒天氣盒</v>
      </c>
      <c r="D136" s="20" t="str">
        <f>VLOOKUP(B136,總表!$1:$1048576,4,0)</f>
        <v>社會照護</v>
      </c>
      <c r="E136" s="16" t="str">
        <f>VLOOKUP(B136,總表!$1:$1048576,5,0)</f>
        <v>國小組</v>
      </c>
      <c r="F136" s="16" t="str">
        <f>VLOOKUP(B136,總表!$1:$1048576,3,0)</f>
        <v>桃園市</v>
      </c>
      <c r="G136" s="16" t="str">
        <f>VLOOKUP(B136,總表!$1:$1048576,6,0)</f>
        <v>羅貴宸</v>
      </c>
      <c r="H136" s="16" t="str">
        <f>VLOOKUP(B136,總表!$1:$1048576,7,0)</f>
        <v>桃園市中壢區普仁國民小學</v>
      </c>
      <c r="I136" s="16" t="str">
        <f>VLOOKUP(B136,總表!$1:$1048576,8,0)</f>
        <v>王晨熙</v>
      </c>
      <c r="J136" s="16" t="str">
        <f>VLOOKUP(B136,總表!$1:$1048576,9,0)</f>
        <v>新北市三峽區龍埔國民小學</v>
      </c>
      <c r="K136" s="16" t="str">
        <f>VLOOKUP(B136,總表!$1:$1048576,10,0)</f>
        <v>李軒榕</v>
      </c>
      <c r="L136" s="16" t="str">
        <f>VLOOKUP(B136,總表!$1:$1048576,11,0)</f>
        <v>桃園市桃園區同德國民小學</v>
      </c>
      <c r="M136" s="16" t="str">
        <f>VLOOKUP(B136,總表!$1:$1048576,12,0)</f>
        <v>鄭如翔</v>
      </c>
      <c r="N136" s="16" t="str">
        <f>VLOOKUP(B136,總表!$1:$1048576,13,0)</f>
        <v>新北市三峽區龍埔國民小學</v>
      </c>
      <c r="O136" s="16" t="str">
        <f>VLOOKUP(B136,總表!$1:$1048576,14,0)</f>
        <v>張螢宜</v>
      </c>
      <c r="P136" s="16" t="str">
        <f>VLOOKUP(B136,總表!$1:$1048576,15,0)</f>
        <v>桃園市中壢區普仁國民小學</v>
      </c>
      <c r="Q136" s="16" t="str">
        <f>VLOOKUP(B136,總表!$1:$1048576,16,0)</f>
        <v>許瑋珊</v>
      </c>
      <c r="R136" s="16" t="str">
        <f>VLOOKUP(B136,總表!$1:$1048576,17,0)</f>
        <v>桃園市桃園區同德國民小學</v>
      </c>
    </row>
    <row r="137" spans="1:18" ht="17.399999999999999" hidden="1" x14ac:dyDescent="0.3">
      <c r="A137" s="31" t="s">
        <v>3494</v>
      </c>
      <c r="B137" s="16" t="s">
        <v>2034</v>
      </c>
      <c r="C137" s="10" t="str">
        <f>VLOOKUP(B137,總表!$1:$1048576,2,0)</f>
        <v>彩虹之眼</v>
      </c>
      <c r="D137" s="20" t="str">
        <f>VLOOKUP(B137,總表!$1:$1048576,4,0)</f>
        <v>社會照護</v>
      </c>
      <c r="E137" s="16" t="str">
        <f>VLOOKUP(B137,總表!$1:$1048576,5,0)</f>
        <v>國小組</v>
      </c>
      <c r="F137" s="16" t="str">
        <f>VLOOKUP(B137,總表!$1:$1048576,3,0)</f>
        <v>桃園市</v>
      </c>
      <c r="G137" s="16" t="str">
        <f>VLOOKUP(B137,總表!$1:$1048576,6,0)</f>
        <v>黎冠朋</v>
      </c>
      <c r="H137" s="16" t="str">
        <f>VLOOKUP(B137,總表!$1:$1048576,7,0)</f>
        <v>桃園市立新埔國小</v>
      </c>
      <c r="I137" s="16" t="str">
        <f>VLOOKUP(B137,總表!$1:$1048576,8,0)</f>
        <v>呂祥睿</v>
      </c>
      <c r="J137" s="16" t="str">
        <f>VLOOKUP(B137,總表!$1:$1048576,9,0)</f>
        <v>桃園市立同安國小</v>
      </c>
      <c r="K137" s="16" t="str">
        <f>VLOOKUP(B137,總表!$1:$1048576,10,0)</f>
        <v>張庭睿</v>
      </c>
      <c r="L137" s="16" t="str">
        <f>VLOOKUP(B137,總表!$1:$1048576,11,0)</f>
        <v>桃園市立同德國小</v>
      </c>
      <c r="M137" s="16" t="str">
        <f>VLOOKUP(B137,總表!$1:$1048576,12,0)</f>
        <v>林琪正</v>
      </c>
      <c r="N137" s="16" t="str">
        <f>VLOOKUP(B137,總表!$1:$1048576,13,0)</f>
        <v>桃園市立同德國中</v>
      </c>
      <c r="O137" s="16" t="str">
        <f>VLOOKUP(B137,總表!$1:$1048576,14,0)</f>
        <v>何淑鈴</v>
      </c>
      <c r="P137" s="16" t="str">
        <f>VLOOKUP(B137,總表!$1:$1048576,15,0)</f>
        <v>桃園市立同德國中</v>
      </c>
      <c r="Q137" s="16" t="str">
        <f>VLOOKUP(B137,總表!$1:$1048576,16,0)</f>
        <v>黃盛亞</v>
      </c>
      <c r="R137" s="16" t="str">
        <f>VLOOKUP(B137,總表!$1:$1048576,17,0)</f>
        <v>桃園市立新埔國小</v>
      </c>
    </row>
    <row r="138" spans="1:18" ht="17.399999999999999" hidden="1" x14ac:dyDescent="0.3">
      <c r="A138" s="22" t="s">
        <v>3495</v>
      </c>
      <c r="B138" s="16" t="s">
        <v>2595</v>
      </c>
      <c r="C138" s="10" t="str">
        <f>VLOOKUP(B138,總表!$1:$1048576,2,0)</f>
        <v>多功能安全帽防水內襯</v>
      </c>
      <c r="D138" s="16" t="str">
        <f>VLOOKUP(B138,總表!$1:$1048576,4,0)</f>
        <v>便利生活</v>
      </c>
      <c r="E138" s="16" t="str">
        <f>VLOOKUP(B138,總表!$1:$1048576,5,0)</f>
        <v>國小組</v>
      </c>
      <c r="F138" s="16" t="str">
        <f>VLOOKUP(B138,總表!$1:$1048576,3,0)</f>
        <v>桃園市</v>
      </c>
      <c r="G138" s="16" t="str">
        <f>VLOOKUP(B138,總表!$1:$1048576,6,0)</f>
        <v>周郅程</v>
      </c>
      <c r="H138" s="16" t="str">
        <f>VLOOKUP(B138,總表!$1:$1048576,7,0)</f>
        <v>中壢區林森國小</v>
      </c>
      <c r="I138" s="16">
        <f>VLOOKUP(B138,總表!$1:$1048576,8,0)</f>
        <v>0</v>
      </c>
      <c r="J138" s="16">
        <f>VLOOKUP(B138,總表!$1:$1048576,9,0)</f>
        <v>0</v>
      </c>
      <c r="K138" s="16">
        <f>VLOOKUP(B138,總表!$1:$1048576,10,0)</f>
        <v>0</v>
      </c>
      <c r="L138" s="16">
        <f>VLOOKUP(B138,總表!$1:$1048576,11,0)</f>
        <v>0</v>
      </c>
      <c r="M138" s="16" t="str">
        <f>VLOOKUP(B138,總表!$1:$1048576,12,0)</f>
        <v>詹禹柔</v>
      </c>
      <c r="N138" s="16" t="str">
        <f>VLOOKUP(B138,總表!$1:$1048576,13,0)</f>
        <v>桃園市中壢區林森國小</v>
      </c>
      <c r="O138" s="16" t="str">
        <f>VLOOKUP(B138,總表!$1:$1048576,14,0)</f>
        <v>張怡柔</v>
      </c>
      <c r="P138" s="16" t="str">
        <f>VLOOKUP(B138,總表!$1:$1048576,15,0)</f>
        <v>桃園市中壢區林森國小</v>
      </c>
      <c r="Q138" s="16">
        <f>VLOOKUP(B138,總表!$1:$1048576,16,0)</f>
        <v>0</v>
      </c>
      <c r="R138" s="16">
        <f>VLOOKUP(B138,總表!$1:$1048576,17,0)</f>
        <v>0</v>
      </c>
    </row>
    <row r="139" spans="1:18" ht="17.399999999999999" hidden="1" x14ac:dyDescent="0.3">
      <c r="A139" s="22" t="s">
        <v>3495</v>
      </c>
      <c r="B139" s="16" t="s">
        <v>2603</v>
      </c>
      <c r="C139" s="10" t="str">
        <f>VLOOKUP(B139,總表!$1:$1048576,2,0)</f>
        <v>下床時鐘</v>
      </c>
      <c r="D139" s="16" t="str">
        <f>VLOOKUP(B139,總表!$1:$1048576,4,0)</f>
        <v>便利生活</v>
      </c>
      <c r="E139" s="16" t="str">
        <f>VLOOKUP(B139,總表!$1:$1048576,5,0)</f>
        <v>國小組</v>
      </c>
      <c r="F139" s="16" t="str">
        <f>VLOOKUP(B139,總表!$1:$1048576,3,0)</f>
        <v>桃園市</v>
      </c>
      <c r="G139" s="16" t="str">
        <f>VLOOKUP(B139,總表!$1:$1048576,6,0)</f>
        <v>彭子綦</v>
      </c>
      <c r="H139" s="16" t="str">
        <f>VLOOKUP(B139,總表!$1:$1048576,7,0)</f>
        <v>青溪國小</v>
      </c>
      <c r="I139" s="16">
        <f>VLOOKUP(B139,總表!$1:$1048576,8,0)</f>
        <v>0</v>
      </c>
      <c r="J139" s="16">
        <f>VLOOKUP(B139,總表!$1:$1048576,9,0)</f>
        <v>0</v>
      </c>
      <c r="K139" s="16">
        <f>VLOOKUP(B139,總表!$1:$1048576,10,0)</f>
        <v>0</v>
      </c>
      <c r="L139" s="16">
        <f>VLOOKUP(B139,總表!$1:$1048576,11,0)</f>
        <v>0</v>
      </c>
      <c r="M139" s="16" t="str">
        <f>VLOOKUP(B139,總表!$1:$1048576,12,0)</f>
        <v>張恩振</v>
      </c>
      <c r="N139" s="16" t="str">
        <f>VLOOKUP(B139,總表!$1:$1048576,13,0)</f>
        <v>青溪國小</v>
      </c>
      <c r="O139" s="16">
        <f>VLOOKUP(B139,總表!$1:$1048576,14,0)</f>
        <v>0</v>
      </c>
      <c r="P139" s="16">
        <f>VLOOKUP(B139,總表!$1:$1048576,15,0)</f>
        <v>0</v>
      </c>
      <c r="Q139" s="16">
        <f>VLOOKUP(B139,總表!$1:$1048576,16,0)</f>
        <v>0</v>
      </c>
      <c r="R139" s="16">
        <f>VLOOKUP(B139,總表!$1:$1048576,17,0)</f>
        <v>0</v>
      </c>
    </row>
    <row r="140" spans="1:18" ht="17.399999999999999" hidden="1" x14ac:dyDescent="0.3">
      <c r="A140" s="22" t="s">
        <v>3495</v>
      </c>
      <c r="B140" s="16" t="s">
        <v>2606</v>
      </c>
      <c r="C140" s="10" t="str">
        <f>VLOOKUP(B140,總表!$1:$1048576,2,0)</f>
        <v>洗手台水龍頭後置物夾</v>
      </c>
      <c r="D140" s="16" t="str">
        <f>VLOOKUP(B140,總表!$1:$1048576,4,0)</f>
        <v>便利生活</v>
      </c>
      <c r="E140" s="16" t="str">
        <f>VLOOKUP(B140,總表!$1:$1048576,5,0)</f>
        <v>國小組</v>
      </c>
      <c r="F140" s="16" t="str">
        <f>VLOOKUP(B140,總表!$1:$1048576,3,0)</f>
        <v>桃園市</v>
      </c>
      <c r="G140" s="16" t="str">
        <f>VLOOKUP(B140,總表!$1:$1048576,6,0)</f>
        <v>曾思惟</v>
      </c>
      <c r="H140" s="16" t="str">
        <f>VLOOKUP(B140,總表!$1:$1048576,7,0)</f>
        <v>桃園市大溪區員樹林國小</v>
      </c>
      <c r="I140" s="16" t="str">
        <f>VLOOKUP(B140,總表!$1:$1048576,8,0)</f>
        <v>曾為綱</v>
      </c>
      <c r="J140" s="16" t="str">
        <f>VLOOKUP(B140,總表!$1:$1048576,9,0)</f>
        <v>桃園市大溪區員樹林國小</v>
      </c>
      <c r="K140" s="16" t="str">
        <f>VLOOKUP(B140,總表!$1:$1048576,10,0)</f>
        <v>廖芸萱</v>
      </c>
      <c r="L140" s="16" t="str">
        <f>VLOOKUP(B140,總表!$1:$1048576,11,0)</f>
        <v>桃園市中壢區新明國小</v>
      </c>
      <c r="M140" s="16" t="str">
        <f>VLOOKUP(B140,總表!$1:$1048576,12,0)</f>
        <v>吳佳瑾</v>
      </c>
      <c r="N140" s="16" t="str">
        <f>VLOOKUP(B140,總表!$1:$1048576,13,0)</f>
        <v>桃園市中壢區新明國民小學</v>
      </c>
      <c r="O140" s="16" t="str">
        <f>VLOOKUP(B140,總表!$1:$1048576,14,0)</f>
        <v>王宣芳</v>
      </c>
      <c r="P140" s="16" t="str">
        <f>VLOOKUP(B140,總表!$1:$1048576,15,0)</f>
        <v>桃園市大溪區員樹林國小</v>
      </c>
      <c r="Q140" s="16" t="str">
        <f>VLOOKUP(B140,總表!$1:$1048576,16,0)</f>
        <v>范浩俊</v>
      </c>
      <c r="R140" s="16" t="str">
        <f>VLOOKUP(B140,總表!$1:$1048576,17,0)</f>
        <v>桃園市大溪區員樹林國小</v>
      </c>
    </row>
    <row r="141" spans="1:18" ht="17.399999999999999" hidden="1" x14ac:dyDescent="0.3">
      <c r="A141" s="22" t="s">
        <v>3495</v>
      </c>
      <c r="B141" s="16" t="s">
        <v>2519</v>
      </c>
      <c r="C141" s="10" t="str">
        <f>VLOOKUP(B141,總表!$1:$1048576,2,0)</f>
        <v>ReString 新生支架</v>
      </c>
      <c r="D141" s="16" t="str">
        <f>VLOOKUP(B141,總表!$1:$1048576,4,0)</f>
        <v>便利生活</v>
      </c>
      <c r="E141" s="16" t="str">
        <f>VLOOKUP(B141,總表!$1:$1048576,5,0)</f>
        <v>國小組</v>
      </c>
      <c r="F141" s="16" t="str">
        <f>VLOOKUP(B141,總表!$1:$1048576,3,0)</f>
        <v>桃園市</v>
      </c>
      <c r="G141" s="16" t="str">
        <f>VLOOKUP(B141,總表!$1:$1048576,6,0)</f>
        <v>鄭語德</v>
      </c>
      <c r="H141" s="16" t="str">
        <f>VLOOKUP(B141,總表!$1:$1048576,7,0)</f>
        <v>自學生</v>
      </c>
      <c r="I141" s="16" t="str">
        <f>VLOOKUP(B141,總表!$1:$1048576,8,0)</f>
        <v>楊子潔</v>
      </c>
      <c r="J141" s="16" t="str">
        <f>VLOOKUP(B141,總表!$1:$1048576,9,0)</f>
        <v>自學生</v>
      </c>
      <c r="K141" s="16" t="str">
        <f>VLOOKUP(B141,總表!$1:$1048576,10,0)</f>
        <v>張辰維</v>
      </c>
      <c r="L141" s="16" t="str">
        <f>VLOOKUP(B141,總表!$1:$1048576,11,0)</f>
        <v>桃園美國學校</v>
      </c>
      <c r="M141" s="16" t="str">
        <f>VLOOKUP(B141,總表!$1:$1048576,12,0)</f>
        <v>沈珈煒</v>
      </c>
      <c r="N141" s="16" t="str">
        <f>VLOOKUP(B141,總表!$1:$1048576,13,0)</f>
        <v>桃園美國學校</v>
      </c>
      <c r="O141" s="16">
        <f>VLOOKUP(B141,總表!$1:$1048576,14,0)</f>
        <v>0</v>
      </c>
      <c r="P141" s="16">
        <f>VLOOKUP(B141,總表!$1:$1048576,15,0)</f>
        <v>0</v>
      </c>
      <c r="Q141" s="16">
        <f>VLOOKUP(B141,總表!$1:$1048576,16,0)</f>
        <v>0</v>
      </c>
      <c r="R141" s="16">
        <f>VLOOKUP(B141,總表!$1:$1048576,17,0)</f>
        <v>0</v>
      </c>
    </row>
    <row r="142" spans="1:18" ht="17.399999999999999" hidden="1" x14ac:dyDescent="0.3">
      <c r="A142" s="25" t="s">
        <v>3492</v>
      </c>
      <c r="B142" s="13" t="s">
        <v>3513</v>
      </c>
      <c r="C142" s="10" t="str">
        <f>VLOOKUP(B142,總表!$1:$1048576,2,0)</f>
        <v>幫你痛- 牙科診療安心溝通器</v>
      </c>
      <c r="D142" s="16" t="str">
        <f>VLOOKUP(B142,總表!$1:$1048576,4,0)</f>
        <v>便利生活</v>
      </c>
      <c r="E142" s="16" t="str">
        <f>VLOOKUP(B142,總表!$1:$1048576,5,0)</f>
        <v>國小組</v>
      </c>
      <c r="F142" s="16" t="str">
        <f>VLOOKUP(B142,總表!$1:$1048576,3,0)</f>
        <v>桃園市</v>
      </c>
      <c r="G142" s="16" t="str">
        <f>VLOOKUP(B142,總表!$1:$1048576,6,0)</f>
        <v>曾宇琋</v>
      </c>
      <c r="H142" s="16" t="str">
        <f>VLOOKUP(B142,總表!$1:$1048576,7,0)</f>
        <v>桃園市桃園區中山國民小學</v>
      </c>
      <c r="I142" s="16" t="str">
        <f>VLOOKUP(B142,總表!$1:$1048576,8,0)</f>
        <v>曾嵦琋</v>
      </c>
      <c r="J142" s="16" t="str">
        <f>VLOOKUP(B142,總表!$1:$1048576,9,0)</f>
        <v>桃園市桃園區中山國民小學</v>
      </c>
      <c r="K142" s="16">
        <f>VLOOKUP(B142,總表!$1:$1048576,10,0)</f>
        <v>0</v>
      </c>
      <c r="L142" s="16">
        <f>VLOOKUP(B142,總表!$1:$1048576,11,0)</f>
        <v>0</v>
      </c>
      <c r="M142" s="16" t="str">
        <f>VLOOKUP(B142,總表!$1:$1048576,12,0)</f>
        <v>陳月貴</v>
      </c>
      <c r="N142" s="16" t="str">
        <f>VLOOKUP(B142,總表!$1:$1048576,13,0)</f>
        <v>桃園市桃園區中山國民小學</v>
      </c>
      <c r="O142" s="16" t="str">
        <f>VLOOKUP(B142,總表!$1:$1048576,14,0)</f>
        <v>林文鄉</v>
      </c>
      <c r="P142" s="16" t="str">
        <f>VLOOKUP(B142,總表!$1:$1048576,15,0)</f>
        <v>桃園市桃園區中山國民小學</v>
      </c>
      <c r="Q142" s="16" t="str">
        <f>VLOOKUP(B142,總表!$1:$1048576,16,0)</f>
        <v>賴淑滿</v>
      </c>
      <c r="R142" s="16" t="str">
        <f>VLOOKUP(B142,總表!$1:$1048576,17,0)</f>
        <v>桃園市桃園區中山國民小學</v>
      </c>
    </row>
    <row r="143" spans="1:18" ht="17.399999999999999" hidden="1" x14ac:dyDescent="0.3">
      <c r="A143" s="28" t="s">
        <v>3493</v>
      </c>
      <c r="B143" s="13" t="s">
        <v>2367</v>
      </c>
      <c r="C143" s="10" t="str">
        <f>VLOOKUP(B143,總表!$1:$1048576,2,0)</f>
        <v>可攜式割吸雙效除草機</v>
      </c>
      <c r="D143" s="16" t="str">
        <f>VLOOKUP(B143,總表!$1:$1048576,4,0)</f>
        <v>便利生活</v>
      </c>
      <c r="E143" s="16" t="str">
        <f>VLOOKUP(B143,總表!$1:$1048576,5,0)</f>
        <v>國小組</v>
      </c>
      <c r="F143" s="16" t="str">
        <f>VLOOKUP(B143,總表!$1:$1048576,3,0)</f>
        <v>桃園市</v>
      </c>
      <c r="G143" s="16" t="str">
        <f>VLOOKUP(B143,總表!$1:$1048576,6,0)</f>
        <v>李懿恩</v>
      </c>
      <c r="H143" s="16" t="str">
        <f>VLOOKUP(B143,總表!$1:$1048576,7,0)</f>
        <v>青溪國小</v>
      </c>
      <c r="I143" s="16" t="str">
        <f>VLOOKUP(B143,總表!$1:$1048576,8,0)</f>
        <v>賴知果</v>
      </c>
      <c r="J143" s="16" t="str">
        <f>VLOOKUP(B143,總表!$1:$1048576,9,0)</f>
        <v>青溪國小</v>
      </c>
      <c r="K143" s="16" t="str">
        <f>VLOOKUP(B143,總表!$1:$1048576,10,0)</f>
        <v>郭瀚元</v>
      </c>
      <c r="L143" s="16" t="str">
        <f>VLOOKUP(B143,總表!$1:$1048576,11,0)</f>
        <v>青溪國小</v>
      </c>
      <c r="M143" s="16" t="str">
        <f>VLOOKUP(B143,總表!$1:$1048576,12,0)</f>
        <v>翁珮倫</v>
      </c>
      <c r="N143" s="16" t="str">
        <f>VLOOKUP(B143,總表!$1:$1048576,13,0)</f>
        <v>青溪國小</v>
      </c>
      <c r="O143" s="16">
        <f>VLOOKUP(B143,總表!$1:$1048576,14,0)</f>
        <v>0</v>
      </c>
      <c r="P143" s="16">
        <f>VLOOKUP(B143,總表!$1:$1048576,15,0)</f>
        <v>0</v>
      </c>
      <c r="Q143" s="16">
        <f>VLOOKUP(B143,總表!$1:$1048576,16,0)</f>
        <v>0</v>
      </c>
      <c r="R143" s="16">
        <f>VLOOKUP(B143,總表!$1:$1048576,17,0)</f>
        <v>0</v>
      </c>
    </row>
    <row r="144" spans="1:18" ht="17.399999999999999" hidden="1" x14ac:dyDescent="0.3">
      <c r="A144" s="30" t="s">
        <v>3494</v>
      </c>
      <c r="B144" s="13" t="s">
        <v>2600</v>
      </c>
      <c r="C144" s="10" t="str">
        <f>VLOOKUP(B144,總表!$1:$1048576,2,0)</f>
        <v>追日晒衣架</v>
      </c>
      <c r="D144" s="16" t="str">
        <f>VLOOKUP(B144,總表!$1:$1048576,4,0)</f>
        <v>便利生活</v>
      </c>
      <c r="E144" s="16" t="str">
        <f>VLOOKUP(B144,總表!$1:$1048576,5,0)</f>
        <v>國小組</v>
      </c>
      <c r="F144" s="16" t="str">
        <f>VLOOKUP(B144,總表!$1:$1048576,3,0)</f>
        <v>桃園市</v>
      </c>
      <c r="G144" s="16" t="str">
        <f>VLOOKUP(B144,總表!$1:$1048576,6,0)</f>
        <v>鄭程遠</v>
      </c>
      <c r="H144" s="16" t="str">
        <f>VLOOKUP(B144,總表!$1:$1048576,7,0)</f>
        <v>桃園市義興國小</v>
      </c>
      <c r="I144" s="16">
        <f>VLOOKUP(B144,總表!$1:$1048576,8,0)</f>
        <v>0</v>
      </c>
      <c r="J144" s="16">
        <f>VLOOKUP(B144,總表!$1:$1048576,9,0)</f>
        <v>0</v>
      </c>
      <c r="K144" s="16">
        <f>VLOOKUP(B144,總表!$1:$1048576,10,0)</f>
        <v>0</v>
      </c>
      <c r="L144" s="16">
        <f>VLOOKUP(B144,總表!$1:$1048576,11,0)</f>
        <v>0</v>
      </c>
      <c r="M144" s="16" t="str">
        <f>VLOOKUP(B144,總表!$1:$1048576,12,0)</f>
        <v>林念純</v>
      </c>
      <c r="N144" s="16" t="str">
        <f>VLOOKUP(B144,總表!$1:$1048576,13,0)</f>
        <v>桃園市義興國小</v>
      </c>
      <c r="O144" s="16" t="str">
        <f>VLOOKUP(B144,總表!$1:$1048576,14,0)</f>
        <v>陳柏馨</v>
      </c>
      <c r="P144" s="16" t="str">
        <f>VLOOKUP(B144,總表!$1:$1048576,15,0)</f>
        <v>桃園市義興國小</v>
      </c>
      <c r="Q144" s="16" t="str">
        <f>VLOOKUP(B144,總表!$1:$1048576,16,0)</f>
        <v>高加珈</v>
      </c>
      <c r="R144" s="16" t="str">
        <f>VLOOKUP(B144,總表!$1:$1048576,17,0)</f>
        <v>桃園市義興國小</v>
      </c>
    </row>
    <row r="145" spans="1:18" ht="17.399999999999999" hidden="1" x14ac:dyDescent="0.3">
      <c r="A145" s="30" t="s">
        <v>3494</v>
      </c>
      <c r="B145" s="13" t="s">
        <v>2501</v>
      </c>
      <c r="C145" s="10" t="str">
        <f>VLOOKUP(B145,總表!$1:$1048576,2,0)</f>
        <v>雙底鞋</v>
      </c>
      <c r="D145" s="16" t="str">
        <f>VLOOKUP(B145,總表!$1:$1048576,4,0)</f>
        <v>便利生活</v>
      </c>
      <c r="E145" s="16" t="str">
        <f>VLOOKUP(B145,總表!$1:$1048576,5,0)</f>
        <v>國小組</v>
      </c>
      <c r="F145" s="16" t="str">
        <f>VLOOKUP(B145,總表!$1:$1048576,3,0)</f>
        <v>桃園市</v>
      </c>
      <c r="G145" s="16" t="str">
        <f>VLOOKUP(B145,總表!$1:$1048576,6,0)</f>
        <v>羅晨熙</v>
      </c>
      <c r="H145" s="16" t="str">
        <f>VLOOKUP(B145,總表!$1:$1048576,7,0)</f>
        <v>桃園市中壢區華勛國民小學</v>
      </c>
      <c r="I145" s="16" t="str">
        <f>VLOOKUP(B145,總表!$1:$1048576,8,0)</f>
        <v>吳羿萱</v>
      </c>
      <c r="J145" s="16" t="str">
        <f>VLOOKUP(B145,總表!$1:$1048576,9,0)</f>
        <v>桃園市中壢區華勛國民小學</v>
      </c>
      <c r="K145" s="16">
        <f>VLOOKUP(B145,總表!$1:$1048576,10,0)</f>
        <v>0</v>
      </c>
      <c r="L145" s="16">
        <f>VLOOKUP(B145,總表!$1:$1048576,11,0)</f>
        <v>0</v>
      </c>
      <c r="M145" s="16" t="str">
        <f>VLOOKUP(B145,總表!$1:$1048576,12,0)</f>
        <v>張宇翔</v>
      </c>
      <c r="N145" s="16" t="str">
        <f>VLOOKUP(B145,總表!$1:$1048576,13,0)</f>
        <v>桃園市中壢區華勛國民小學</v>
      </c>
      <c r="O145" s="16">
        <f>VLOOKUP(B145,總表!$1:$1048576,14,0)</f>
        <v>0</v>
      </c>
      <c r="P145" s="16">
        <f>VLOOKUP(B145,總表!$1:$1048576,15,0)</f>
        <v>0</v>
      </c>
      <c r="Q145" s="16">
        <f>VLOOKUP(B145,總表!$1:$1048576,16,0)</f>
        <v>0</v>
      </c>
      <c r="R145" s="16">
        <f>VLOOKUP(B145,總表!$1:$1048576,17,0)</f>
        <v>0</v>
      </c>
    </row>
    <row r="146" spans="1:18" ht="17.399999999999999" hidden="1" x14ac:dyDescent="0.3">
      <c r="A146" s="23" t="s">
        <v>3495</v>
      </c>
      <c r="B146" s="16" t="s">
        <v>3506</v>
      </c>
      <c r="C146" s="10" t="str">
        <f>VLOOKUP(B146,總表!$1:$1048576,2,0)</f>
        <v>自主機器人之鉤爪自救系統</v>
      </c>
      <c r="D146" s="21" t="str">
        <f>VLOOKUP(B146,總表!$1:$1048576,4,0)</f>
        <v>前瞻/工業設計技術</v>
      </c>
      <c r="E146" s="16" t="str">
        <f>VLOOKUP(B146,總表!$1:$1048576,5,0)</f>
        <v>國小組</v>
      </c>
      <c r="F146" s="16" t="str">
        <f>VLOOKUP(B146,總表!$1:$1048576,3,0)</f>
        <v>桃園市</v>
      </c>
      <c r="G146" s="16" t="str">
        <f>VLOOKUP(B146,總表!$1:$1048576,6,0)</f>
        <v>吳翊安</v>
      </c>
      <c r="H146" s="16" t="str">
        <f>VLOOKUP(B146,總表!$1:$1048576,7,0)</f>
        <v>桃園市中壢區元生國小</v>
      </c>
      <c r="I146" s="16" t="str">
        <f>VLOOKUP(B146,總表!$1:$1048576,8,0)</f>
        <v>何維宸</v>
      </c>
      <c r="J146" s="16" t="str">
        <f>VLOOKUP(B146,總表!$1:$1048576,9,0)</f>
        <v>桃園市中壢區元生國民小學</v>
      </c>
      <c r="K146" s="16">
        <f>VLOOKUP(B146,總表!$1:$1048576,10,0)</f>
        <v>0</v>
      </c>
      <c r="L146" s="16">
        <f>VLOOKUP(B146,總表!$1:$1048576,11,0)</f>
        <v>0</v>
      </c>
      <c r="M146" s="16" t="str">
        <f>VLOOKUP(B146,總表!$1:$1048576,12,0)</f>
        <v>黃暄茹</v>
      </c>
      <c r="N146" s="16" t="str">
        <f>VLOOKUP(B146,總表!$1:$1048576,13,0)</f>
        <v>桃園市中壢區元生國民小學</v>
      </c>
      <c r="O146" s="16">
        <f>VLOOKUP(B146,總表!$1:$1048576,14,0)</f>
        <v>0</v>
      </c>
      <c r="P146" s="16">
        <f>VLOOKUP(B146,總表!$1:$1048576,15,0)</f>
        <v>0</v>
      </c>
      <c r="Q146" s="16">
        <f>VLOOKUP(B146,總表!$1:$1048576,16,0)</f>
        <v>0</v>
      </c>
      <c r="R146" s="16">
        <f>VLOOKUP(B146,總表!$1:$1048576,17,0)</f>
        <v>0</v>
      </c>
    </row>
    <row r="147" spans="1:18" ht="17.399999999999999" hidden="1" x14ac:dyDescent="0.3">
      <c r="A147" s="22" t="s">
        <v>3495</v>
      </c>
      <c r="B147" s="13" t="s">
        <v>76</v>
      </c>
      <c r="C147" s="10" t="str">
        <f>VLOOKUP(B147,總表!$1:$1048576,2,0)</f>
        <v>會發電的植物盆栽</v>
      </c>
      <c r="D147" s="17" t="str">
        <f>VLOOKUP(B147,總表!$1:$1048576,4,0)</f>
        <v>永續發展農糧技術</v>
      </c>
      <c r="E147" s="16" t="str">
        <f>VLOOKUP(B147,總表!$1:$1048576,5,0)</f>
        <v>國中組</v>
      </c>
      <c r="F147" s="16" t="str">
        <f>VLOOKUP(B147,總表!$1:$1048576,3,0)</f>
        <v>桃園市</v>
      </c>
      <c r="G147" s="16" t="str">
        <f>VLOOKUP(B147,總表!$1:$1048576,6,0)</f>
        <v>麥小秦</v>
      </c>
      <c r="H147" s="16" t="str">
        <f>VLOOKUP(B147,總表!$1:$1048576,7,0)</f>
        <v>桃園市立經國國中</v>
      </c>
      <c r="I147" s="16" t="str">
        <f>VLOOKUP(B147,總表!$1:$1048576,8,0)</f>
        <v>李采潔</v>
      </c>
      <c r="J147" s="16" t="str">
        <f>VLOOKUP(B147,總表!$1:$1048576,9,0)</f>
        <v>桃園市立經國國中</v>
      </c>
      <c r="K147" s="16">
        <f>VLOOKUP(B147,總表!$1:$1048576,10,0)</f>
        <v>0</v>
      </c>
      <c r="L147" s="16">
        <f>VLOOKUP(B147,總表!$1:$1048576,11,0)</f>
        <v>0</v>
      </c>
      <c r="M147" s="16" t="str">
        <f>VLOOKUP(B147,總表!$1:$1048576,12,0)</f>
        <v>陳逸群</v>
      </c>
      <c r="N147" s="16" t="str">
        <f>VLOOKUP(B147,總表!$1:$1048576,13,0)</f>
        <v>經國國中</v>
      </c>
      <c r="O147" s="16" t="str">
        <f>VLOOKUP(B147,總表!$1:$1048576,14,0)</f>
        <v>陳泓宇</v>
      </c>
      <c r="P147" s="16" t="str">
        <f>VLOOKUP(B147,總表!$1:$1048576,15,0)</f>
        <v>桃園市立經國國民中學</v>
      </c>
      <c r="Q147" s="16" t="str">
        <f>VLOOKUP(B147,總表!$1:$1048576,16,0)</f>
        <v>吳有恒</v>
      </c>
      <c r="R147" s="16" t="str">
        <f>VLOOKUP(B147,總表!$1:$1048576,17,0)</f>
        <v>桃園市立經國國民中學</v>
      </c>
    </row>
    <row r="148" spans="1:18" ht="17.399999999999999" hidden="1" x14ac:dyDescent="0.3">
      <c r="A148" s="22" t="s">
        <v>3495</v>
      </c>
      <c r="B148" s="13" t="s">
        <v>139</v>
      </c>
      <c r="C148" s="10" t="str">
        <f>VLOOKUP(B148,總表!$1:$1048576,2,0)</f>
        <v>自律式植物生態艙</v>
      </c>
      <c r="D148" s="17" t="str">
        <f>VLOOKUP(B148,總表!$1:$1048576,4,0)</f>
        <v>永續發展農糧技術</v>
      </c>
      <c r="E148" s="16" t="str">
        <f>VLOOKUP(B148,總表!$1:$1048576,5,0)</f>
        <v>國中組</v>
      </c>
      <c r="F148" s="16" t="str">
        <f>VLOOKUP(B148,總表!$1:$1048576,3,0)</f>
        <v>桃園市</v>
      </c>
      <c r="G148" s="16" t="str">
        <f>VLOOKUP(B148,總表!$1:$1048576,6,0)</f>
        <v>黎安蕊</v>
      </c>
      <c r="H148" s="16" t="str">
        <f>VLOOKUP(B148,總表!$1:$1048576,7,0)</f>
        <v>桃園市立經國國中</v>
      </c>
      <c r="I148" s="16" t="str">
        <f>VLOOKUP(B148,總表!$1:$1048576,8,0)</f>
        <v>沈曉虹</v>
      </c>
      <c r="J148" s="16" t="str">
        <f>VLOOKUP(B148,總表!$1:$1048576,9,0)</f>
        <v>桃園市立經國國中</v>
      </c>
      <c r="K148" s="16" t="str">
        <f>VLOOKUP(B148,總表!$1:$1048576,10,0)</f>
        <v>林宥廷</v>
      </c>
      <c r="L148" s="16" t="str">
        <f>VLOOKUP(B148,總表!$1:$1048576,11,0)</f>
        <v>桃園市立經國國中</v>
      </c>
      <c r="M148" s="16" t="str">
        <f>VLOOKUP(B148,總表!$1:$1048576,12,0)</f>
        <v>陳逸群</v>
      </c>
      <c r="N148" s="16" t="str">
        <f>VLOOKUP(B148,總表!$1:$1048576,13,0)</f>
        <v>桃園市立經國國民中學</v>
      </c>
      <c r="O148" s="16" t="str">
        <f>VLOOKUP(B148,總表!$1:$1048576,14,0)</f>
        <v>陳泓宇</v>
      </c>
      <c r="P148" s="16" t="str">
        <f>VLOOKUP(B148,總表!$1:$1048576,15,0)</f>
        <v>經國國中</v>
      </c>
      <c r="Q148" s="16" t="str">
        <f>VLOOKUP(B148,總表!$1:$1048576,16,0)</f>
        <v>吳有恒</v>
      </c>
      <c r="R148" s="16" t="str">
        <f>VLOOKUP(B148,總表!$1:$1048576,17,0)</f>
        <v>桃園市立經國國民中學</v>
      </c>
    </row>
    <row r="149" spans="1:18" ht="17.399999999999999" hidden="1" x14ac:dyDescent="0.3">
      <c r="A149" s="22" t="s">
        <v>3495</v>
      </c>
      <c r="B149" s="13" t="s">
        <v>144</v>
      </c>
      <c r="C149" s="10" t="str">
        <f>VLOOKUP(B149,總表!$1:$1048576,2,0)</f>
        <v>環保電子香爐</v>
      </c>
      <c r="D149" s="17" t="str">
        <f>VLOOKUP(B149,總表!$1:$1048576,4,0)</f>
        <v>永續發展農糧技術</v>
      </c>
      <c r="E149" s="16" t="str">
        <f>VLOOKUP(B149,總表!$1:$1048576,5,0)</f>
        <v>國中組</v>
      </c>
      <c r="F149" s="16" t="str">
        <f>VLOOKUP(B149,總表!$1:$1048576,3,0)</f>
        <v>桃園市</v>
      </c>
      <c r="G149" s="16" t="str">
        <f>VLOOKUP(B149,總表!$1:$1048576,6,0)</f>
        <v>戴悦晴</v>
      </c>
      <c r="H149" s="16" t="str">
        <f>VLOOKUP(B149,總表!$1:$1048576,7,0)</f>
        <v>桃園市立經國國中</v>
      </c>
      <c r="I149" s="16" t="str">
        <f>VLOOKUP(B149,總表!$1:$1048576,8,0)</f>
        <v>殷悅</v>
      </c>
      <c r="J149" s="16" t="str">
        <f>VLOOKUP(B149,總表!$1:$1048576,9,0)</f>
        <v>桃園市立經國國中</v>
      </c>
      <c r="K149" s="16" t="str">
        <f>VLOOKUP(B149,總表!$1:$1048576,10,0)</f>
        <v>温昕澄</v>
      </c>
      <c r="L149" s="16" t="str">
        <f>VLOOKUP(B149,總表!$1:$1048576,11,0)</f>
        <v>桃園市立經國國中</v>
      </c>
      <c r="M149" s="16" t="str">
        <f>VLOOKUP(B149,總表!$1:$1048576,12,0)</f>
        <v>陳逸群</v>
      </c>
      <c r="N149" s="16" t="str">
        <f>VLOOKUP(B149,總表!$1:$1048576,13,0)</f>
        <v>桃園市立經國國民中學</v>
      </c>
      <c r="O149" s="16" t="str">
        <f>VLOOKUP(B149,總表!$1:$1048576,14,0)</f>
        <v>JOSH/歐陽龍</v>
      </c>
      <c r="P149" s="16" t="str">
        <f>VLOOKUP(B149,總表!$1:$1048576,15,0)</f>
        <v>經國國中</v>
      </c>
      <c r="Q149" s="16" t="str">
        <f>VLOOKUP(B149,總表!$1:$1048576,16,0)</f>
        <v>吳有恒</v>
      </c>
      <c r="R149" s="16" t="str">
        <f>VLOOKUP(B149,總表!$1:$1048576,17,0)</f>
        <v>桃園市立經國國民中學</v>
      </c>
    </row>
    <row r="150" spans="1:18" ht="17.399999999999999" hidden="1" x14ac:dyDescent="0.3">
      <c r="A150" s="22" t="s">
        <v>3495</v>
      </c>
      <c r="B150" s="13" t="s">
        <v>298</v>
      </c>
      <c r="C150" s="10" t="str">
        <f>VLOOKUP(B150,總表!$1:$1048576,2,0)</f>
        <v>情緒提醒筆</v>
      </c>
      <c r="D150" s="18" t="str">
        <f>VLOOKUP(B150,總表!$1:$1048576,4,0)</f>
        <v>休閒與教育</v>
      </c>
      <c r="E150" s="16" t="str">
        <f>VLOOKUP(B150,總表!$1:$1048576,5,0)</f>
        <v>國中組</v>
      </c>
      <c r="F150" s="16" t="str">
        <f>VLOOKUP(B150,總表!$1:$1048576,3,0)</f>
        <v>桃園市</v>
      </c>
      <c r="G150" s="16" t="str">
        <f>VLOOKUP(B150,總表!$1:$1048576,6,0)</f>
        <v>李雨潔</v>
      </c>
      <c r="H150" s="16" t="str">
        <f>VLOOKUP(B150,總表!$1:$1048576,7,0)</f>
        <v>桃園市立經國國中</v>
      </c>
      <c r="I150" s="16">
        <f>VLOOKUP(B150,總表!$1:$1048576,8,0)</f>
        <v>0</v>
      </c>
      <c r="J150" s="16">
        <f>VLOOKUP(B150,總表!$1:$1048576,9,0)</f>
        <v>0</v>
      </c>
      <c r="K150" s="16">
        <f>VLOOKUP(B150,總表!$1:$1048576,10,0)</f>
        <v>0</v>
      </c>
      <c r="L150" s="16">
        <f>VLOOKUP(B150,總表!$1:$1048576,11,0)</f>
        <v>0</v>
      </c>
      <c r="M150" s="16" t="str">
        <f>VLOOKUP(B150,總表!$1:$1048576,12,0)</f>
        <v>陳逸群</v>
      </c>
      <c r="N150" s="16" t="str">
        <f>VLOOKUP(B150,總表!$1:$1048576,13,0)</f>
        <v>經國國中</v>
      </c>
      <c r="O150" s="16" t="str">
        <f>VLOOKUP(B150,總表!$1:$1048576,14,0)</f>
        <v>陳泓宇</v>
      </c>
      <c r="P150" s="16" t="str">
        <f>VLOOKUP(B150,總表!$1:$1048576,15,0)</f>
        <v>桃園市立經國國民中學</v>
      </c>
      <c r="Q150" s="16" t="str">
        <f>VLOOKUP(B150,總表!$1:$1048576,16,0)</f>
        <v>吳有恒</v>
      </c>
      <c r="R150" s="16" t="str">
        <f>VLOOKUP(B150,總表!$1:$1048576,17,0)</f>
        <v>桃園市立經國國民中學</v>
      </c>
    </row>
    <row r="151" spans="1:18" ht="17.399999999999999" hidden="1" x14ac:dyDescent="0.3">
      <c r="A151" s="30" t="s">
        <v>3494</v>
      </c>
      <c r="B151" s="13" t="s">
        <v>365</v>
      </c>
      <c r="C151" s="10" t="str">
        <f>VLOOKUP(B151,總表!$1:$1048576,2,0)</f>
        <v>AI桌球教練</v>
      </c>
      <c r="D151" s="18" t="str">
        <f>VLOOKUP(B151,總表!$1:$1048576,4,0)</f>
        <v>休閒與教育</v>
      </c>
      <c r="E151" s="16" t="str">
        <f>VLOOKUP(B151,總表!$1:$1048576,5,0)</f>
        <v>國中組</v>
      </c>
      <c r="F151" s="16" t="str">
        <f>VLOOKUP(B151,總表!$1:$1048576,3,0)</f>
        <v>桃園市</v>
      </c>
      <c r="G151" s="16" t="str">
        <f>VLOOKUP(B151,總表!$1:$1048576,6,0)</f>
        <v>張宇澄</v>
      </c>
      <c r="H151" s="16" t="str">
        <f>VLOOKUP(B151,總表!$1:$1048576,7,0)</f>
        <v>桃園市立青埔國民中學</v>
      </c>
      <c r="I151" s="16">
        <f>VLOOKUP(B151,總表!$1:$1048576,8,0)</f>
        <v>0</v>
      </c>
      <c r="J151" s="16">
        <f>VLOOKUP(B151,總表!$1:$1048576,9,0)</f>
        <v>0</v>
      </c>
      <c r="K151" s="16">
        <f>VLOOKUP(B151,總表!$1:$1048576,10,0)</f>
        <v>0</v>
      </c>
      <c r="L151" s="16">
        <f>VLOOKUP(B151,總表!$1:$1048576,11,0)</f>
        <v>0</v>
      </c>
      <c r="M151" s="16" t="str">
        <f>VLOOKUP(B151,總表!$1:$1048576,12,0)</f>
        <v>邱振源</v>
      </c>
      <c r="N151" s="16" t="str">
        <f>VLOOKUP(B151,總表!$1:$1048576,13,0)</f>
        <v>桃園市立青埔國中</v>
      </c>
      <c r="O151" s="16" t="str">
        <f>VLOOKUP(B151,總表!$1:$1048576,14,0)</f>
        <v>何淑鈴</v>
      </c>
      <c r="P151" s="16" t="str">
        <f>VLOOKUP(B151,總表!$1:$1048576,15,0)</f>
        <v>桃園市立同德國中</v>
      </c>
      <c r="Q151" s="16" t="str">
        <f>VLOOKUP(B151,總表!$1:$1048576,16,0)</f>
        <v>林琪正</v>
      </c>
      <c r="R151" s="16" t="str">
        <f>VLOOKUP(B151,總表!$1:$1048576,17,0)</f>
        <v>桃園市立同德國中</v>
      </c>
    </row>
    <row r="152" spans="1:18" ht="17.399999999999999" hidden="1" x14ac:dyDescent="0.3">
      <c r="A152" s="30" t="s">
        <v>3494</v>
      </c>
      <c r="B152" s="13" t="s">
        <v>337</v>
      </c>
      <c r="C152" s="10" t="str">
        <f>VLOOKUP(B152,總表!$1:$1048576,2,0)</f>
        <v>桌遊-杏林歸錄</v>
      </c>
      <c r="D152" s="18" t="str">
        <f>VLOOKUP(B152,總表!$1:$1048576,4,0)</f>
        <v>休閒與教育</v>
      </c>
      <c r="E152" s="16" t="str">
        <f>VLOOKUP(B152,總表!$1:$1048576,5,0)</f>
        <v>國中組</v>
      </c>
      <c r="F152" s="16" t="str">
        <f>VLOOKUP(B152,總表!$1:$1048576,3,0)</f>
        <v>桃園市</v>
      </c>
      <c r="G152" s="16" t="str">
        <f>VLOOKUP(B152,總表!$1:$1048576,6,0)</f>
        <v>黃希真</v>
      </c>
      <c r="H152" s="16" t="str">
        <f>VLOOKUP(B152,總表!$1:$1048576,7,0)</f>
        <v>桃園市立中壢國民中學</v>
      </c>
      <c r="I152" s="16">
        <f>VLOOKUP(B152,總表!$1:$1048576,8,0)</f>
        <v>0</v>
      </c>
      <c r="J152" s="16">
        <f>VLOOKUP(B152,總表!$1:$1048576,9,0)</f>
        <v>0</v>
      </c>
      <c r="K152" s="16">
        <f>VLOOKUP(B152,總表!$1:$1048576,10,0)</f>
        <v>0</v>
      </c>
      <c r="L152" s="16">
        <f>VLOOKUP(B152,總表!$1:$1048576,11,0)</f>
        <v>0</v>
      </c>
      <c r="M152" s="16" t="str">
        <f>VLOOKUP(B152,總表!$1:$1048576,12,0)</f>
        <v>吳貞慧</v>
      </c>
      <c r="N152" s="16" t="str">
        <f>VLOOKUP(B152,總表!$1:$1048576,13,0)</f>
        <v>桃園市立中壢國民中學</v>
      </c>
      <c r="O152" s="16" t="str">
        <f>VLOOKUP(B152,總表!$1:$1048576,14,0)</f>
        <v>裘旼旼</v>
      </c>
      <c r="P152" s="16" t="str">
        <f>VLOOKUP(B152,總表!$1:$1048576,15,0)</f>
        <v>桃園市立中壢國民中學</v>
      </c>
      <c r="Q152" s="16">
        <f>VLOOKUP(B152,總表!$1:$1048576,16,0)</f>
        <v>0</v>
      </c>
      <c r="R152" s="16">
        <f>VLOOKUP(B152,總表!$1:$1048576,17,0)</f>
        <v>0</v>
      </c>
    </row>
    <row r="153" spans="1:18" ht="17.399999999999999" hidden="1" x14ac:dyDescent="0.3">
      <c r="A153" s="30" t="s">
        <v>3494</v>
      </c>
      <c r="B153" s="13" t="s">
        <v>315</v>
      </c>
      <c r="C153" s="10" t="str">
        <f>VLOOKUP(B153,總表!$1:$1048576,2,0)</f>
        <v>小盒子裡的風雨雲</v>
      </c>
      <c r="D153" s="18" t="str">
        <f>VLOOKUP(B153,總表!$1:$1048576,4,0)</f>
        <v>休閒與教育</v>
      </c>
      <c r="E153" s="16" t="str">
        <f>VLOOKUP(B153,總表!$1:$1048576,5,0)</f>
        <v>國中組</v>
      </c>
      <c r="F153" s="16" t="str">
        <f>VLOOKUP(B153,總表!$1:$1048576,3,0)</f>
        <v>桃園市</v>
      </c>
      <c r="G153" s="16" t="str">
        <f>VLOOKUP(B153,總表!$1:$1048576,6,0)</f>
        <v>殷悅</v>
      </c>
      <c r="H153" s="16" t="str">
        <f>VLOOKUP(B153,總表!$1:$1048576,7,0)</f>
        <v>桃園市立經國國中</v>
      </c>
      <c r="I153" s="16" t="str">
        <f>VLOOKUP(B153,總表!$1:$1048576,8,0)</f>
        <v>戴悦晴</v>
      </c>
      <c r="J153" s="16" t="str">
        <f>VLOOKUP(B153,總表!$1:$1048576,9,0)</f>
        <v>桃園市立經國國中</v>
      </c>
      <c r="K153" s="16" t="str">
        <f>VLOOKUP(B153,總表!$1:$1048576,10,0)</f>
        <v>温昕澄</v>
      </c>
      <c r="L153" s="16" t="str">
        <f>VLOOKUP(B153,總表!$1:$1048576,11,0)</f>
        <v>桃園市立經國國中</v>
      </c>
      <c r="M153" s="16" t="str">
        <f>VLOOKUP(B153,總表!$1:$1048576,12,0)</f>
        <v>陳逸群</v>
      </c>
      <c r="N153" s="16" t="str">
        <f>VLOOKUP(B153,總表!$1:$1048576,13,0)</f>
        <v>桃園市立經國國民中學</v>
      </c>
      <c r="O153" s="16" t="str">
        <f>VLOOKUP(B153,總表!$1:$1048576,14,0)</f>
        <v>JOSH/歐陽龍</v>
      </c>
      <c r="P153" s="16" t="str">
        <f>VLOOKUP(B153,總表!$1:$1048576,15,0)</f>
        <v>經國國中</v>
      </c>
      <c r="Q153" s="16" t="str">
        <f>VLOOKUP(B153,總表!$1:$1048576,16,0)</f>
        <v>吳有恒</v>
      </c>
      <c r="R153" s="16" t="str">
        <f>VLOOKUP(B153,總表!$1:$1048576,17,0)</f>
        <v>桃園市立經國國民中學</v>
      </c>
    </row>
    <row r="154" spans="1:18" ht="17.399999999999999" hidden="1" x14ac:dyDescent="0.3">
      <c r="A154" s="22" t="s">
        <v>3495</v>
      </c>
      <c r="B154" s="13" t="s">
        <v>638</v>
      </c>
      <c r="C154" s="10" t="str">
        <f>VLOOKUP(B154,總表!$1:$1048576,2,0)</f>
        <v>煞車強弱預警指示燈</v>
      </c>
      <c r="D154" s="19" t="str">
        <f>VLOOKUP(B154,總表!$1:$1048576,4,0)</f>
        <v>災害管理與安全</v>
      </c>
      <c r="E154" s="16" t="str">
        <f>VLOOKUP(B154,總表!$1:$1048576,5,0)</f>
        <v>國中組</v>
      </c>
      <c r="F154" s="16" t="str">
        <f>VLOOKUP(B154,總表!$1:$1048576,3,0)</f>
        <v>桃園市</v>
      </c>
      <c r="G154" s="16" t="str">
        <f>VLOOKUP(B154,總表!$1:$1048576,6,0)</f>
        <v>游昕翰</v>
      </c>
      <c r="H154" s="16" t="str">
        <f>VLOOKUP(B154,總表!$1:$1048576,7,0)</f>
        <v>六和學校財團法人桃園市六和高級中等學校國中部</v>
      </c>
      <c r="I154" s="16">
        <f>VLOOKUP(B154,總表!$1:$1048576,8,0)</f>
        <v>0</v>
      </c>
      <c r="J154" s="16">
        <f>VLOOKUP(B154,總表!$1:$1048576,9,0)</f>
        <v>0</v>
      </c>
      <c r="K154" s="16">
        <f>VLOOKUP(B154,總表!$1:$1048576,10,0)</f>
        <v>0</v>
      </c>
      <c r="L154" s="16">
        <f>VLOOKUP(B154,總表!$1:$1048576,11,0)</f>
        <v>0</v>
      </c>
      <c r="M154" s="16" t="str">
        <f>VLOOKUP(B154,總表!$1:$1048576,12,0)</f>
        <v>周郁翔</v>
      </c>
      <c r="N154" s="16" t="str">
        <f>VLOOKUP(B154,總表!$1:$1048576,13,0)</f>
        <v>六和學校財團法人桃園市六和高級中等學校</v>
      </c>
      <c r="O154" s="16" t="str">
        <f>VLOOKUP(B154,總表!$1:$1048576,14,0)</f>
        <v>黃淑燕</v>
      </c>
      <c r="P154" s="16" t="str">
        <f>VLOOKUP(B154,總表!$1:$1048576,15,0)</f>
        <v>六和學校財團法人桃園市六和高級中等學校</v>
      </c>
      <c r="Q154" s="16" t="str">
        <f>VLOOKUP(B154,總表!$1:$1048576,16,0)</f>
        <v>高華雪</v>
      </c>
      <c r="R154" s="16" t="str">
        <f>VLOOKUP(B154,總表!$1:$1048576,17,0)</f>
        <v>六和學校財團法人桃園市六和高級中等學校</v>
      </c>
    </row>
    <row r="155" spans="1:18" ht="17.399999999999999" hidden="1" x14ac:dyDescent="0.3">
      <c r="A155" s="22" t="s">
        <v>3495</v>
      </c>
      <c r="B155" s="13" t="s">
        <v>643</v>
      </c>
      <c r="C155" s="10" t="str">
        <f>VLOOKUP(B155,總表!$1:$1048576,2,0)</f>
        <v>回收雨水的雨衣</v>
      </c>
      <c r="D155" s="19" t="str">
        <f>VLOOKUP(B155,總表!$1:$1048576,4,0)</f>
        <v>災害管理與安全</v>
      </c>
      <c r="E155" s="16" t="str">
        <f>VLOOKUP(B155,總表!$1:$1048576,5,0)</f>
        <v>國中組</v>
      </c>
      <c r="F155" s="16" t="str">
        <f>VLOOKUP(B155,總表!$1:$1048576,3,0)</f>
        <v>桃園市</v>
      </c>
      <c r="G155" s="16" t="str">
        <f>VLOOKUP(B155,總表!$1:$1048576,6,0)</f>
        <v>凌筱喬</v>
      </c>
      <c r="H155" s="16" t="str">
        <f>VLOOKUP(B155,總表!$1:$1048576,7,0)</f>
        <v>六和學校財團法人桃園市六和高級中等學校國中部</v>
      </c>
      <c r="I155" s="16" t="str">
        <f>VLOOKUP(B155,總表!$1:$1048576,8,0)</f>
        <v>賴靖文</v>
      </c>
      <c r="J155" s="16" t="str">
        <f>VLOOKUP(B155,總表!$1:$1048576,9,0)</f>
        <v>六和學校財團法人桃園市六和高級中等學校國中部</v>
      </c>
      <c r="K155" s="16">
        <f>VLOOKUP(B155,總表!$1:$1048576,10,0)</f>
        <v>0</v>
      </c>
      <c r="L155" s="16">
        <f>VLOOKUP(B155,總表!$1:$1048576,11,0)</f>
        <v>0</v>
      </c>
      <c r="M155" s="16" t="str">
        <f>VLOOKUP(B155,總表!$1:$1048576,12,0)</f>
        <v>吳玟萱</v>
      </c>
      <c r="N155" s="16" t="str">
        <f>VLOOKUP(B155,總表!$1:$1048576,13,0)</f>
        <v>六和學校財團法人桃園市六和高級中等學校</v>
      </c>
      <c r="O155" s="16" t="str">
        <f>VLOOKUP(B155,總表!$1:$1048576,14,0)</f>
        <v>韓薇薇</v>
      </c>
      <c r="P155" s="16" t="str">
        <f>VLOOKUP(B155,總表!$1:$1048576,15,0)</f>
        <v>六和學校財團法人桃園市六和高級中等學校</v>
      </c>
      <c r="Q155" s="16">
        <f>VLOOKUP(B155,總表!$1:$1048576,16,0)</f>
        <v>0</v>
      </c>
      <c r="R155" s="16">
        <f>VLOOKUP(B155,總表!$1:$1048576,17,0)</f>
        <v>0</v>
      </c>
    </row>
    <row r="156" spans="1:18" ht="17.399999999999999" hidden="1" x14ac:dyDescent="0.3">
      <c r="A156" s="22" t="s">
        <v>3495</v>
      </c>
      <c r="B156" s="13" t="s">
        <v>545</v>
      </c>
      <c r="C156" s="10" t="str">
        <f>VLOOKUP(B156,總表!$1:$1048576,2,0)</f>
        <v>友善健康公車把手</v>
      </c>
      <c r="D156" s="19" t="str">
        <f>VLOOKUP(B156,總表!$1:$1048576,4,0)</f>
        <v>災害管理與安全</v>
      </c>
      <c r="E156" s="16" t="str">
        <f>VLOOKUP(B156,總表!$1:$1048576,5,0)</f>
        <v>國中組</v>
      </c>
      <c r="F156" s="16" t="str">
        <f>VLOOKUP(B156,總表!$1:$1048576,3,0)</f>
        <v>桃園市</v>
      </c>
      <c r="G156" s="16" t="str">
        <f>VLOOKUP(B156,總表!$1:$1048576,6,0)</f>
        <v>周千云</v>
      </c>
      <c r="H156" s="16" t="str">
        <f>VLOOKUP(B156,總表!$1:$1048576,7,0)</f>
        <v>經國國中</v>
      </c>
      <c r="I156" s="16" t="str">
        <f>VLOOKUP(B156,總表!$1:$1048576,8,0)</f>
        <v>徐岱瑋</v>
      </c>
      <c r="J156" s="16" t="str">
        <f>VLOOKUP(B156,總表!$1:$1048576,9,0)</f>
        <v>經國國中</v>
      </c>
      <c r="K156" s="16">
        <f>VLOOKUP(B156,總表!$1:$1048576,10,0)</f>
        <v>0</v>
      </c>
      <c r="L156" s="16">
        <f>VLOOKUP(B156,總表!$1:$1048576,11,0)</f>
        <v>0</v>
      </c>
      <c r="M156" s="16" t="str">
        <f>VLOOKUP(B156,總表!$1:$1048576,12,0)</f>
        <v>陳逸群</v>
      </c>
      <c r="N156" s="16" t="str">
        <f>VLOOKUP(B156,總表!$1:$1048576,13,0)</f>
        <v>桃園市立經國國民中學</v>
      </c>
      <c r="O156" s="16" t="str">
        <f>VLOOKUP(B156,總表!$1:$1048576,14,0)</f>
        <v>JOSH/歐陽龍</v>
      </c>
      <c r="P156" s="16" t="str">
        <f>VLOOKUP(B156,總表!$1:$1048576,15,0)</f>
        <v>經國國中</v>
      </c>
      <c r="Q156" s="16" t="str">
        <f>VLOOKUP(B156,總表!$1:$1048576,16,0)</f>
        <v>吳有恒</v>
      </c>
      <c r="R156" s="16" t="str">
        <f>VLOOKUP(B156,總表!$1:$1048576,17,0)</f>
        <v>桃園市立經國國民中學</v>
      </c>
    </row>
    <row r="157" spans="1:18" ht="17.399999999999999" hidden="1" x14ac:dyDescent="0.3">
      <c r="A157" s="22" t="s">
        <v>3495</v>
      </c>
      <c r="B157" s="13" t="s">
        <v>425</v>
      </c>
      <c r="C157" s="10" t="str">
        <f>VLOOKUP(B157,總表!$1:$1048576,2,0)</f>
        <v>行車小幫手－駕駛安全警示系統</v>
      </c>
      <c r="D157" s="19" t="str">
        <f>VLOOKUP(B157,總表!$1:$1048576,4,0)</f>
        <v>災害管理與安全</v>
      </c>
      <c r="E157" s="16" t="str">
        <f>VLOOKUP(B157,總表!$1:$1048576,5,0)</f>
        <v>國中組</v>
      </c>
      <c r="F157" s="16" t="str">
        <f>VLOOKUP(B157,總表!$1:$1048576,3,0)</f>
        <v>桃園市</v>
      </c>
      <c r="G157" s="16" t="str">
        <f>VLOOKUP(B157,總表!$1:$1048576,6,0)</f>
        <v>林懷恩</v>
      </c>
      <c r="H157" s="16" t="str">
        <f>VLOOKUP(B157,總表!$1:$1048576,7,0)</f>
        <v>桃園市立同德國民中學</v>
      </c>
      <c r="I157" s="16">
        <f>VLOOKUP(B157,總表!$1:$1048576,8,0)</f>
        <v>0</v>
      </c>
      <c r="J157" s="16">
        <f>VLOOKUP(B157,總表!$1:$1048576,9,0)</f>
        <v>0</v>
      </c>
      <c r="K157" s="16">
        <f>VLOOKUP(B157,總表!$1:$1048576,10,0)</f>
        <v>0</v>
      </c>
      <c r="L157" s="16">
        <f>VLOOKUP(B157,總表!$1:$1048576,11,0)</f>
        <v>0</v>
      </c>
      <c r="M157" s="16" t="str">
        <f>VLOOKUP(B157,總表!$1:$1048576,12,0)</f>
        <v>林琪正</v>
      </c>
      <c r="N157" s="16" t="str">
        <f>VLOOKUP(B157,總表!$1:$1048576,13,0)</f>
        <v>桃園市立同德國中</v>
      </c>
      <c r="O157" s="16" t="str">
        <f>VLOOKUP(B157,總表!$1:$1048576,14,0)</f>
        <v>何淑鈴</v>
      </c>
      <c r="P157" s="16" t="str">
        <f>VLOOKUP(B157,總表!$1:$1048576,15,0)</f>
        <v>桃園市立同德國中</v>
      </c>
      <c r="Q157" s="16" t="str">
        <f>VLOOKUP(B157,總表!$1:$1048576,16,0)</f>
        <v>蕭家銘</v>
      </c>
      <c r="R157" s="16" t="str">
        <f>VLOOKUP(B157,總表!$1:$1048576,17,0)</f>
        <v>桃園市立同德國中</v>
      </c>
    </row>
    <row r="158" spans="1:18" ht="17.399999999999999" hidden="1" x14ac:dyDescent="0.3">
      <c r="A158" s="22" t="s">
        <v>3495</v>
      </c>
      <c r="B158" s="13" t="s">
        <v>663</v>
      </c>
      <c r="C158" s="10" t="str">
        <f>VLOOKUP(B158,總表!$1:$1048576,2,0)</f>
        <v>別當縮頭烏龜，挺直腰桿-AI辨識坐姿矯正器</v>
      </c>
      <c r="D158" s="19" t="str">
        <f>VLOOKUP(B158,總表!$1:$1048576,4,0)</f>
        <v>災害管理與安全</v>
      </c>
      <c r="E158" s="16" t="str">
        <f>VLOOKUP(B158,總表!$1:$1048576,5,0)</f>
        <v>國中組</v>
      </c>
      <c r="F158" s="16" t="str">
        <f>VLOOKUP(B158,總表!$1:$1048576,3,0)</f>
        <v>桃園市</v>
      </c>
      <c r="G158" s="16" t="str">
        <f>VLOOKUP(B158,總表!$1:$1048576,6,0)</f>
        <v>林哲仕</v>
      </c>
      <c r="H158" s="16" t="str">
        <f>VLOOKUP(B158,總表!$1:$1048576,7,0)</f>
        <v>桃園市立龍潭國民中學</v>
      </c>
      <c r="I158" s="16" t="str">
        <f>VLOOKUP(B158,總表!$1:$1048576,8,0)</f>
        <v>詹睿靖</v>
      </c>
      <c r="J158" s="16" t="str">
        <f>VLOOKUP(B158,總表!$1:$1048576,9,0)</f>
        <v>桃園市立龍潭國民中學</v>
      </c>
      <c r="K158" s="16">
        <f>VLOOKUP(B158,總表!$1:$1048576,10,0)</f>
        <v>0</v>
      </c>
      <c r="L158" s="16">
        <f>VLOOKUP(B158,總表!$1:$1048576,11,0)</f>
        <v>0</v>
      </c>
      <c r="M158" s="16" t="str">
        <f>VLOOKUP(B158,總表!$1:$1048576,12,0)</f>
        <v>吳秀雯</v>
      </c>
      <c r="N158" s="16" t="str">
        <f>VLOOKUP(B158,總表!$1:$1048576,13,0)</f>
        <v>桃園市立龍潭國民中學</v>
      </c>
      <c r="O158" s="16" t="str">
        <f>VLOOKUP(B158,總表!$1:$1048576,14,0)</f>
        <v>黃銘義</v>
      </c>
      <c r="P158" s="16" t="str">
        <f>VLOOKUP(B158,總表!$1:$1048576,15,0)</f>
        <v xml:space="preserve"> 桃園市立龍潭國民中學</v>
      </c>
      <c r="Q158" s="16">
        <f>VLOOKUP(B158,總表!$1:$1048576,16,0)</f>
        <v>0</v>
      </c>
      <c r="R158" s="16">
        <f>VLOOKUP(B158,總表!$1:$1048576,17,0)</f>
        <v>0</v>
      </c>
    </row>
    <row r="159" spans="1:18" ht="17.399999999999999" hidden="1" x14ac:dyDescent="0.3">
      <c r="A159" s="25" t="s">
        <v>3492</v>
      </c>
      <c r="B159" s="13" t="s">
        <v>659</v>
      </c>
      <c r="C159" s="10" t="str">
        <f>VLOOKUP(B159,總表!$1:$1048576,2,0)</f>
        <v>螺旋水塔清洗裝置</v>
      </c>
      <c r="D159" s="19" t="str">
        <f>VLOOKUP(B159,總表!$1:$1048576,4,0)</f>
        <v>災害管理與安全</v>
      </c>
      <c r="E159" s="16" t="str">
        <f>VLOOKUP(B159,總表!$1:$1048576,5,0)</f>
        <v>國中組</v>
      </c>
      <c r="F159" s="16" t="str">
        <f>VLOOKUP(B159,總表!$1:$1048576,3,0)</f>
        <v>桃園市</v>
      </c>
      <c r="G159" s="16" t="str">
        <f>VLOOKUP(B159,總表!$1:$1048576,6,0)</f>
        <v>謝沂叡</v>
      </c>
      <c r="H159" s="16" t="str">
        <f>VLOOKUP(B159,總表!$1:$1048576,7,0)</f>
        <v>桃園市立經國國中</v>
      </c>
      <c r="I159" s="16">
        <f>VLOOKUP(B159,總表!$1:$1048576,8,0)</f>
        <v>0</v>
      </c>
      <c r="J159" s="16">
        <f>VLOOKUP(B159,總表!$1:$1048576,9,0)</f>
        <v>0</v>
      </c>
      <c r="K159" s="16">
        <f>VLOOKUP(B159,總表!$1:$1048576,10,0)</f>
        <v>0</v>
      </c>
      <c r="L159" s="16">
        <f>VLOOKUP(B159,總表!$1:$1048576,11,0)</f>
        <v>0</v>
      </c>
      <c r="M159" s="16" t="str">
        <f>VLOOKUP(B159,總表!$1:$1048576,12,0)</f>
        <v>陳泓宇</v>
      </c>
      <c r="N159" s="16" t="str">
        <f>VLOOKUP(B159,總表!$1:$1048576,13,0)</f>
        <v>桃園市立經國國民中學</v>
      </c>
      <c r="O159" s="16" t="str">
        <f>VLOOKUP(B159,總表!$1:$1048576,14,0)</f>
        <v>吳有恒</v>
      </c>
      <c r="P159" s="16" t="str">
        <f>VLOOKUP(B159,總表!$1:$1048576,15,0)</f>
        <v>桃園市立經國國民中學</v>
      </c>
      <c r="Q159" s="16" t="str">
        <f>VLOOKUP(B159,總表!$1:$1048576,16,0)</f>
        <v>許碧瑩</v>
      </c>
      <c r="R159" s="16" t="str">
        <f>VLOOKUP(B159,總表!$1:$1048576,17,0)</f>
        <v>桃園市立經國國民中學</v>
      </c>
    </row>
    <row r="160" spans="1:18" ht="17.399999999999999" hidden="1" x14ac:dyDescent="0.3">
      <c r="A160" s="28" t="s">
        <v>3493</v>
      </c>
      <c r="B160" s="13" t="s">
        <v>534</v>
      </c>
      <c r="C160" s="10" t="str">
        <f>VLOOKUP(B160,總表!$1:$1048576,2,0)</f>
        <v>智行警示盾 - 二代</v>
      </c>
      <c r="D160" s="19" t="str">
        <f>VLOOKUP(B160,總表!$1:$1048576,4,0)</f>
        <v>災害管理與安全</v>
      </c>
      <c r="E160" s="16" t="str">
        <f>VLOOKUP(B160,總表!$1:$1048576,5,0)</f>
        <v>國中組</v>
      </c>
      <c r="F160" s="16" t="str">
        <f>VLOOKUP(B160,總表!$1:$1048576,3,0)</f>
        <v>桃園市</v>
      </c>
      <c r="G160" s="16" t="str">
        <f>VLOOKUP(B160,總表!$1:$1048576,6,0)</f>
        <v>陳楷鈞</v>
      </c>
      <c r="H160" s="16" t="str">
        <f>VLOOKUP(B160,總表!$1:$1048576,7,0)</f>
        <v>桃園市立文昌國民中學</v>
      </c>
      <c r="I160" s="16" t="str">
        <f>VLOOKUP(B160,總表!$1:$1048576,8,0)</f>
        <v>李柏霖</v>
      </c>
      <c r="J160" s="16" t="str">
        <f>VLOOKUP(B160,總表!$1:$1048576,9,0)</f>
        <v>桃園市立文昌國民中學</v>
      </c>
      <c r="K160" s="16" t="str">
        <f>VLOOKUP(B160,總表!$1:$1048576,10,0)</f>
        <v>黃品瑞</v>
      </c>
      <c r="L160" s="16" t="str">
        <f>VLOOKUP(B160,總表!$1:$1048576,11,0)</f>
        <v>桃園市立內壢國民中學</v>
      </c>
      <c r="M160" s="16" t="str">
        <f>VLOOKUP(B160,總表!$1:$1048576,12,0)</f>
        <v>謝秉桓</v>
      </c>
      <c r="N160" s="16" t="str">
        <f>VLOOKUP(B160,總表!$1:$1048576,13,0)</f>
        <v>桃園市文昌國民中學</v>
      </c>
      <c r="O160" s="16" t="str">
        <f>VLOOKUP(B160,總表!$1:$1048576,14,0)</f>
        <v>曾晏詳</v>
      </c>
      <c r="P160" s="16" t="str">
        <f>VLOOKUP(B160,總表!$1:$1048576,15,0)</f>
        <v>桃園市文昌國民中學</v>
      </c>
      <c r="Q160" s="16" t="str">
        <f>VLOOKUP(B160,總表!$1:$1048576,16,0)</f>
        <v>鄭卉榆</v>
      </c>
      <c r="R160" s="16" t="str">
        <f>VLOOKUP(B160,總表!$1:$1048576,17,0)</f>
        <v>桃園市立內壢國民中學</v>
      </c>
    </row>
    <row r="161" spans="1:18" ht="17.399999999999999" hidden="1" x14ac:dyDescent="0.3">
      <c r="A161" s="30" t="s">
        <v>3494</v>
      </c>
      <c r="B161" s="13" t="s">
        <v>677</v>
      </c>
      <c r="C161" s="10" t="str">
        <f>VLOOKUP(B161,總表!$1:$1048576,2,0)</f>
        <v>氣體外洩檢知環</v>
      </c>
      <c r="D161" s="19" t="str">
        <f>VLOOKUP(B161,總表!$1:$1048576,4,0)</f>
        <v>災害管理與安全</v>
      </c>
      <c r="E161" s="16" t="str">
        <f>VLOOKUP(B161,總表!$1:$1048576,5,0)</f>
        <v>國中組</v>
      </c>
      <c r="F161" s="16" t="str">
        <f>VLOOKUP(B161,總表!$1:$1048576,3,0)</f>
        <v>桃園市</v>
      </c>
      <c r="G161" s="16" t="str">
        <f>VLOOKUP(B161,總表!$1:$1048576,6,0)</f>
        <v>吳誠恩</v>
      </c>
      <c r="H161" s="16" t="str">
        <f>VLOOKUP(B161,總表!$1:$1048576,7,0)</f>
        <v>桃園市立經國國中</v>
      </c>
      <c r="I161" s="16">
        <f>VLOOKUP(B161,總表!$1:$1048576,8,0)</f>
        <v>0</v>
      </c>
      <c r="J161" s="16">
        <f>VLOOKUP(B161,總表!$1:$1048576,9,0)</f>
        <v>0</v>
      </c>
      <c r="K161" s="16">
        <f>VLOOKUP(B161,總表!$1:$1048576,10,0)</f>
        <v>0</v>
      </c>
      <c r="L161" s="16">
        <f>VLOOKUP(B161,總表!$1:$1048576,11,0)</f>
        <v>0</v>
      </c>
      <c r="M161" s="16" t="str">
        <f>VLOOKUP(B161,總表!$1:$1048576,12,0)</f>
        <v>陳逸群</v>
      </c>
      <c r="N161" s="16" t="str">
        <f>VLOOKUP(B161,總表!$1:$1048576,13,0)</f>
        <v>桃園市立經國國民中學</v>
      </c>
      <c r="O161" s="16">
        <f>VLOOKUP(B161,總表!$1:$1048576,14,0)</f>
        <v>0</v>
      </c>
      <c r="P161" s="16">
        <f>VLOOKUP(B161,總表!$1:$1048576,15,0)</f>
        <v>0</v>
      </c>
      <c r="Q161" s="16">
        <f>VLOOKUP(B161,總表!$1:$1048576,16,0)</f>
        <v>0</v>
      </c>
      <c r="R161" s="16">
        <f>VLOOKUP(B161,總表!$1:$1048576,17,0)</f>
        <v>0</v>
      </c>
    </row>
    <row r="162" spans="1:18" ht="17.399999999999999" hidden="1" x14ac:dyDescent="0.3">
      <c r="A162" s="30" t="s">
        <v>3494</v>
      </c>
      <c r="B162" s="13" t="s">
        <v>430</v>
      </c>
      <c r="C162" s="10" t="str">
        <f>VLOOKUP(B162,總表!$1:$1048576,2,0)</f>
        <v>A柱死角智慧鏡頭</v>
      </c>
      <c r="D162" s="19" t="str">
        <f>VLOOKUP(B162,總表!$1:$1048576,4,0)</f>
        <v>災害管理與安全</v>
      </c>
      <c r="E162" s="16" t="str">
        <f>VLOOKUP(B162,總表!$1:$1048576,5,0)</f>
        <v>國中組</v>
      </c>
      <c r="F162" s="16" t="str">
        <f>VLOOKUP(B162,總表!$1:$1048576,3,0)</f>
        <v>桃園市</v>
      </c>
      <c r="G162" s="16" t="str">
        <f>VLOOKUP(B162,總表!$1:$1048576,6,0)</f>
        <v>劉承燁</v>
      </c>
      <c r="H162" s="16" t="str">
        <f>VLOOKUP(B162,總表!$1:$1048576,7,0)</f>
        <v>桃園市立大成國中</v>
      </c>
      <c r="I162" s="16">
        <f>VLOOKUP(B162,總表!$1:$1048576,8,0)</f>
        <v>0</v>
      </c>
      <c r="J162" s="16">
        <f>VLOOKUP(B162,總表!$1:$1048576,9,0)</f>
        <v>0</v>
      </c>
      <c r="K162" s="16">
        <f>VLOOKUP(B162,總表!$1:$1048576,10,0)</f>
        <v>0</v>
      </c>
      <c r="L162" s="16">
        <f>VLOOKUP(B162,總表!$1:$1048576,11,0)</f>
        <v>0</v>
      </c>
      <c r="M162" s="16" t="str">
        <f>VLOOKUP(B162,總表!$1:$1048576,12,0)</f>
        <v>林琪正</v>
      </c>
      <c r="N162" s="16" t="str">
        <f>VLOOKUP(B162,總表!$1:$1048576,13,0)</f>
        <v>桃園市立同德國中</v>
      </c>
      <c r="O162" s="16" t="str">
        <f>VLOOKUP(B162,總表!$1:$1048576,14,0)</f>
        <v>何淑鈴</v>
      </c>
      <c r="P162" s="16" t="str">
        <f>VLOOKUP(B162,總表!$1:$1048576,15,0)</f>
        <v>桃園市立同德國中</v>
      </c>
      <c r="Q162" s="16" t="str">
        <f>VLOOKUP(B162,總表!$1:$1048576,16,0)</f>
        <v>黃鼎皓</v>
      </c>
      <c r="R162" s="16" t="str">
        <f>VLOOKUP(B162,總表!$1:$1048576,17,0)</f>
        <v>桃園市立大成國中</v>
      </c>
    </row>
    <row r="163" spans="1:18" ht="17.399999999999999" hidden="1" x14ac:dyDescent="0.3">
      <c r="A163" s="30" t="s">
        <v>3494</v>
      </c>
      <c r="B163" s="13" t="s">
        <v>549</v>
      </c>
      <c r="C163" s="10" t="str">
        <f>VLOOKUP(B163,總表!$1:$1048576,2,0)</f>
        <v>共享單車後照鏡</v>
      </c>
      <c r="D163" s="19" t="str">
        <f>VLOOKUP(B163,總表!$1:$1048576,4,0)</f>
        <v>災害管理與安全</v>
      </c>
      <c r="E163" s="16" t="str">
        <f>VLOOKUP(B163,總表!$1:$1048576,5,0)</f>
        <v>國中組</v>
      </c>
      <c r="F163" s="16" t="str">
        <f>VLOOKUP(B163,總表!$1:$1048576,3,0)</f>
        <v>桃園市</v>
      </c>
      <c r="G163" s="16" t="str">
        <f>VLOOKUP(B163,總表!$1:$1048576,6,0)</f>
        <v>蔡昀霏</v>
      </c>
      <c r="H163" s="16" t="str">
        <f>VLOOKUP(B163,總表!$1:$1048576,7,0)</f>
        <v>桃園市立經國國中</v>
      </c>
      <c r="I163" s="16" t="str">
        <f>VLOOKUP(B163,總表!$1:$1048576,8,0)</f>
        <v>洪胤晴</v>
      </c>
      <c r="J163" s="16" t="str">
        <f>VLOOKUP(B163,總表!$1:$1048576,9,0)</f>
        <v>桃園市立經國國中</v>
      </c>
      <c r="K163" s="16" t="str">
        <f>VLOOKUP(B163,總表!$1:$1048576,10,0)</f>
        <v>尚明希</v>
      </c>
      <c r="L163" s="16" t="str">
        <f>VLOOKUP(B163,總表!$1:$1048576,11,0)</f>
        <v>桃園市立經國國中</v>
      </c>
      <c r="M163" s="16" t="str">
        <f>VLOOKUP(B163,總表!$1:$1048576,12,0)</f>
        <v>陳逸群</v>
      </c>
      <c r="N163" s="16" t="str">
        <f>VLOOKUP(B163,總表!$1:$1048576,13,0)</f>
        <v>桃園市立經國國民中學</v>
      </c>
      <c r="O163" s="16" t="str">
        <f>VLOOKUP(B163,總表!$1:$1048576,14,0)</f>
        <v>JOSH/歐陽龍</v>
      </c>
      <c r="P163" s="16" t="str">
        <f>VLOOKUP(B163,總表!$1:$1048576,15,0)</f>
        <v>經國國中</v>
      </c>
      <c r="Q163" s="16" t="str">
        <f>VLOOKUP(B163,總表!$1:$1048576,16,0)</f>
        <v>吳有恒</v>
      </c>
      <c r="R163" s="16" t="str">
        <f>VLOOKUP(B163,總表!$1:$1048576,17,0)</f>
        <v>桃園市立經國國民中學</v>
      </c>
    </row>
    <row r="164" spans="1:18" ht="17.399999999999999" hidden="1" x14ac:dyDescent="0.3">
      <c r="A164" s="30" t="s">
        <v>3494</v>
      </c>
      <c r="B164" s="13" t="s">
        <v>628</v>
      </c>
      <c r="C164" s="10" t="str">
        <f>VLOOKUP(B164,總表!$1:$1048576,2,0)</f>
        <v>災區太陽能殺菌箱</v>
      </c>
      <c r="D164" s="19" t="str">
        <f>VLOOKUP(B164,總表!$1:$1048576,4,0)</f>
        <v>災害管理與安全</v>
      </c>
      <c r="E164" s="16" t="str">
        <f>VLOOKUP(B164,總表!$1:$1048576,5,0)</f>
        <v>國中組</v>
      </c>
      <c r="F164" s="16" t="str">
        <f>VLOOKUP(B164,總表!$1:$1048576,3,0)</f>
        <v>桃園市</v>
      </c>
      <c r="G164" s="16" t="str">
        <f>VLOOKUP(B164,總表!$1:$1048576,6,0)</f>
        <v>羅永承</v>
      </c>
      <c r="H164" s="16" t="str">
        <f>VLOOKUP(B164,總表!$1:$1048576,7,0)</f>
        <v>六和學校財團法人桃園市六和高級中等學校國中部</v>
      </c>
      <c r="I164" s="16" t="str">
        <f>VLOOKUP(B164,總表!$1:$1048576,8,0)</f>
        <v>陳駿威</v>
      </c>
      <c r="J164" s="16" t="str">
        <f>VLOOKUP(B164,總表!$1:$1048576,9,0)</f>
        <v>六和學校財團法人桃園市六和高級中等學校國中部</v>
      </c>
      <c r="K164" s="16" t="str">
        <f>VLOOKUP(B164,總表!$1:$1048576,10,0)</f>
        <v>姜芃睿</v>
      </c>
      <c r="L164" s="16" t="str">
        <f>VLOOKUP(B164,總表!$1:$1048576,11,0)</f>
        <v>六和學校財團法人桃園市六和高級中等學校國中部</v>
      </c>
      <c r="M164" s="16" t="str">
        <f>VLOOKUP(B164,總表!$1:$1048576,12,0)</f>
        <v>張慧玲</v>
      </c>
      <c r="N164" s="16" t="str">
        <f>VLOOKUP(B164,總表!$1:$1048576,13,0)</f>
        <v>六和學校財團法人桃園市六和高級中等學校</v>
      </c>
      <c r="O164" s="16" t="str">
        <f>VLOOKUP(B164,總表!$1:$1048576,14,0)</f>
        <v>何雅琪</v>
      </c>
      <c r="P164" s="16" t="str">
        <f>VLOOKUP(B164,總表!$1:$1048576,15,0)</f>
        <v>六和學校財團法人桃園市六和高級中等學校</v>
      </c>
      <c r="Q164" s="16" t="str">
        <f>VLOOKUP(B164,總表!$1:$1048576,16,0)</f>
        <v>黃淑燕</v>
      </c>
      <c r="R164" s="16" t="str">
        <f>VLOOKUP(B164,總表!$1:$1048576,17,0)</f>
        <v>六和學校財團法人桃園市六和高級中等學校</v>
      </c>
    </row>
    <row r="165" spans="1:18" ht="17.399999999999999" hidden="1" x14ac:dyDescent="0.3">
      <c r="A165" s="22" t="s">
        <v>3495</v>
      </c>
      <c r="B165" s="13" t="s">
        <v>723</v>
      </c>
      <c r="C165" s="10" t="str">
        <f>VLOOKUP(B165,總表!$1:$1048576,2,0)</f>
        <v>盲人色彩導航系統</v>
      </c>
      <c r="D165" s="20" t="str">
        <f>VLOOKUP(B165,總表!$1:$1048576,4,0)</f>
        <v>社會照護</v>
      </c>
      <c r="E165" s="16" t="str">
        <f>VLOOKUP(B165,總表!$1:$1048576,5,0)</f>
        <v>國中組</v>
      </c>
      <c r="F165" s="16" t="str">
        <f>VLOOKUP(B165,總表!$1:$1048576,3,0)</f>
        <v>桃園市</v>
      </c>
      <c r="G165" s="16" t="str">
        <f>VLOOKUP(B165,總表!$1:$1048576,6,0)</f>
        <v>李柏昕</v>
      </c>
      <c r="H165" s="16" t="str">
        <f>VLOOKUP(B165,總表!$1:$1048576,7,0)</f>
        <v>桃園市新興高中附設國中部</v>
      </c>
      <c r="I165" s="16">
        <f>VLOOKUP(B165,總表!$1:$1048576,8,0)</f>
        <v>0</v>
      </c>
      <c r="J165" s="16">
        <f>VLOOKUP(B165,總表!$1:$1048576,9,0)</f>
        <v>0</v>
      </c>
      <c r="K165" s="16">
        <f>VLOOKUP(B165,總表!$1:$1048576,10,0)</f>
        <v>0</v>
      </c>
      <c r="L165" s="16">
        <f>VLOOKUP(B165,總表!$1:$1048576,11,0)</f>
        <v>0</v>
      </c>
      <c r="M165" s="16" t="str">
        <f>VLOOKUP(B165,總表!$1:$1048576,12,0)</f>
        <v>林琪正</v>
      </c>
      <c r="N165" s="16" t="str">
        <f>VLOOKUP(B165,總表!$1:$1048576,13,0)</f>
        <v>桃園市立同德國中</v>
      </c>
      <c r="O165" s="16" t="str">
        <f>VLOOKUP(B165,總表!$1:$1048576,14,0)</f>
        <v>何淑鈴</v>
      </c>
      <c r="P165" s="16" t="str">
        <f>VLOOKUP(B165,總表!$1:$1048576,15,0)</f>
        <v>桃園市立同德國中</v>
      </c>
      <c r="Q165" s="16" t="str">
        <f>VLOOKUP(B165,總表!$1:$1048576,16,0)</f>
        <v>許鈞喬</v>
      </c>
      <c r="R165" s="16" t="str">
        <f>VLOOKUP(B165,總表!$1:$1048576,17,0)</f>
        <v>桃園市新興高中附設國中部</v>
      </c>
    </row>
    <row r="166" spans="1:18" ht="17.399999999999999" hidden="1" x14ac:dyDescent="0.3">
      <c r="A166" s="22" t="s">
        <v>3495</v>
      </c>
      <c r="B166" s="13" t="s">
        <v>795</v>
      </c>
      <c r="C166" s="10" t="str">
        <f>VLOOKUP(B166,總表!$1:$1048576,2,0)</f>
        <v>小baby安撫震動音波抱枕</v>
      </c>
      <c r="D166" s="20" t="str">
        <f>VLOOKUP(B166,總表!$1:$1048576,4,0)</f>
        <v>社會照護</v>
      </c>
      <c r="E166" s="16" t="str">
        <f>VLOOKUP(B166,總表!$1:$1048576,5,0)</f>
        <v>國中組</v>
      </c>
      <c r="F166" s="16" t="str">
        <f>VLOOKUP(B166,總表!$1:$1048576,3,0)</f>
        <v>桃園市</v>
      </c>
      <c r="G166" s="16" t="str">
        <f>VLOOKUP(B166,總表!$1:$1048576,6,0)</f>
        <v>徐薈喬</v>
      </c>
      <c r="H166" s="16" t="str">
        <f>VLOOKUP(B166,總表!$1:$1048576,7,0)</f>
        <v>桃園市立經國國中</v>
      </c>
      <c r="I166" s="16" t="str">
        <f>VLOOKUP(B166,總表!$1:$1048576,8,0)</f>
        <v>徐梓沂</v>
      </c>
      <c r="J166" s="16" t="str">
        <f>VLOOKUP(B166,總表!$1:$1048576,9,0)</f>
        <v>桃園市立經國國中</v>
      </c>
      <c r="K166" s="16" t="str">
        <f>VLOOKUP(B166,總表!$1:$1048576,10,0)</f>
        <v>莊心研</v>
      </c>
      <c r="L166" s="16" t="str">
        <f>VLOOKUP(B166,總表!$1:$1048576,11,0)</f>
        <v>桃園市立經國國中</v>
      </c>
      <c r="M166" s="16" t="str">
        <f>VLOOKUP(B166,總表!$1:$1048576,12,0)</f>
        <v>陳泓宇</v>
      </c>
      <c r="N166" s="16" t="str">
        <f>VLOOKUP(B166,總表!$1:$1048576,13,0)</f>
        <v>桃園市立經國國民中學</v>
      </c>
      <c r="O166" s="16" t="str">
        <f>VLOOKUP(B166,總表!$1:$1048576,14,0)</f>
        <v>吳有恒</v>
      </c>
      <c r="P166" s="16" t="str">
        <f>VLOOKUP(B166,總表!$1:$1048576,15,0)</f>
        <v>桃園市立經國國民中學</v>
      </c>
      <c r="Q166" s="16" t="str">
        <f>VLOOKUP(B166,總表!$1:$1048576,16,0)</f>
        <v>許碧瑩</v>
      </c>
      <c r="R166" s="16" t="str">
        <f>VLOOKUP(B166,總表!$1:$1048576,17,0)</f>
        <v>桃園市立經國國民中學</v>
      </c>
    </row>
    <row r="167" spans="1:18" ht="17.399999999999999" hidden="1" x14ac:dyDescent="0.3">
      <c r="A167" s="28" t="s">
        <v>3493</v>
      </c>
      <c r="B167" s="13" t="s">
        <v>778</v>
      </c>
      <c r="C167" s="10" t="str">
        <f>VLOOKUP(B167,總表!$1:$1048576,2,0)</f>
        <v>高齡照護智慧藥盒</v>
      </c>
      <c r="D167" s="20" t="str">
        <f>VLOOKUP(B167,總表!$1:$1048576,4,0)</f>
        <v>社會照護</v>
      </c>
      <c r="E167" s="16" t="str">
        <f>VLOOKUP(B167,總表!$1:$1048576,5,0)</f>
        <v>國中組</v>
      </c>
      <c r="F167" s="16" t="str">
        <f>VLOOKUP(B167,總表!$1:$1048576,3,0)</f>
        <v>桃園市</v>
      </c>
      <c r="G167" s="16" t="str">
        <f>VLOOKUP(B167,總表!$1:$1048576,6,0)</f>
        <v>沈芷彤</v>
      </c>
      <c r="H167" s="16" t="str">
        <f>VLOOKUP(B167,總表!$1:$1048576,7,0)</f>
        <v>桃園市立經國國中</v>
      </c>
      <c r="I167" s="16" t="str">
        <f>VLOOKUP(B167,總表!$1:$1048576,8,0)</f>
        <v>呂詠心</v>
      </c>
      <c r="J167" s="16" t="str">
        <f>VLOOKUP(B167,總表!$1:$1048576,9,0)</f>
        <v>桃園市立經國國中</v>
      </c>
      <c r="K167" s="16">
        <f>VLOOKUP(B167,總表!$1:$1048576,10,0)</f>
        <v>0</v>
      </c>
      <c r="L167" s="16">
        <f>VLOOKUP(B167,總表!$1:$1048576,11,0)</f>
        <v>0</v>
      </c>
      <c r="M167" s="16" t="str">
        <f>VLOOKUP(B167,總表!$1:$1048576,12,0)</f>
        <v>陳泓宇</v>
      </c>
      <c r="N167" s="16" t="str">
        <f>VLOOKUP(B167,總表!$1:$1048576,13,0)</f>
        <v>桃園市立經國國民中學</v>
      </c>
      <c r="O167" s="16" t="str">
        <f>VLOOKUP(B167,總表!$1:$1048576,14,0)</f>
        <v>吳有恒</v>
      </c>
      <c r="P167" s="16" t="str">
        <f>VLOOKUP(B167,總表!$1:$1048576,15,0)</f>
        <v>桃園市立經國國民中學</v>
      </c>
      <c r="Q167" s="16" t="str">
        <f>VLOOKUP(B167,總表!$1:$1048576,16,0)</f>
        <v>許碧瑩</v>
      </c>
      <c r="R167" s="16" t="str">
        <f>VLOOKUP(B167,總表!$1:$1048576,17,0)</f>
        <v>桃園市立經國國民中學</v>
      </c>
    </row>
    <row r="168" spans="1:18" ht="17.399999999999999" hidden="1" x14ac:dyDescent="0.3">
      <c r="A168" s="30" t="s">
        <v>3494</v>
      </c>
      <c r="B168" s="13" t="s">
        <v>753</v>
      </c>
      <c r="C168" s="10" t="str">
        <f>VLOOKUP(B168,總表!$1:$1048576,2,0)</f>
        <v>靈魂延伸者 SoulLink — AI 遠端社交輔助機器人</v>
      </c>
      <c r="D168" s="20" t="str">
        <f>VLOOKUP(B168,總表!$1:$1048576,4,0)</f>
        <v>社會照護</v>
      </c>
      <c r="E168" s="16" t="str">
        <f>VLOOKUP(B168,總表!$1:$1048576,5,0)</f>
        <v>國中組</v>
      </c>
      <c r="F168" s="16" t="str">
        <f>VLOOKUP(B168,總表!$1:$1048576,3,0)</f>
        <v>桃園市</v>
      </c>
      <c r="G168" s="16" t="str">
        <f>VLOOKUP(B168,總表!$1:$1048576,6,0)</f>
        <v>陳為嘉</v>
      </c>
      <c r="H168" s="16" t="str">
        <f>VLOOKUP(B168,總表!$1:$1048576,7,0)</f>
        <v>桃園市立平鎮國民中學</v>
      </c>
      <c r="I168" s="16" t="str">
        <f>VLOOKUP(B168,總表!$1:$1048576,8,0)</f>
        <v>吳旭程</v>
      </c>
      <c r="J168" s="16" t="str">
        <f>VLOOKUP(B168,總表!$1:$1048576,9,0)</f>
        <v>桃園市立內壢國民中學</v>
      </c>
      <c r="K168" s="16">
        <f>VLOOKUP(B168,總表!$1:$1048576,10,0)</f>
        <v>0</v>
      </c>
      <c r="L168" s="16">
        <f>VLOOKUP(B168,總表!$1:$1048576,11,0)</f>
        <v>0</v>
      </c>
      <c r="M168" s="16" t="str">
        <f>VLOOKUP(B168,總表!$1:$1048576,12,0)</f>
        <v>黃一軒</v>
      </c>
      <c r="N168" s="16" t="str">
        <f>VLOOKUP(B168,總表!$1:$1048576,13,0)</f>
        <v>桃園市立平鎮國民中學</v>
      </c>
      <c r="O168" s="16" t="str">
        <f>VLOOKUP(B168,總表!$1:$1048576,14,0)</f>
        <v>鄭卉榆</v>
      </c>
      <c r="P168" s="16" t="str">
        <f>VLOOKUP(B168,總表!$1:$1048576,15,0)</f>
        <v>桃園市立內壢國民中學</v>
      </c>
      <c r="Q168" s="16">
        <f>VLOOKUP(B168,總表!$1:$1048576,16,0)</f>
        <v>0</v>
      </c>
      <c r="R168" s="16">
        <f>VLOOKUP(B168,總表!$1:$1048576,17,0)</f>
        <v>0</v>
      </c>
    </row>
    <row r="169" spans="1:18" ht="17.399999999999999" hidden="1" x14ac:dyDescent="0.3">
      <c r="A169" s="22" t="s">
        <v>3495</v>
      </c>
      <c r="B169" s="13" t="s">
        <v>1069</v>
      </c>
      <c r="C169" s="10" t="str">
        <f>VLOOKUP(B169,總表!$1:$1048576,2,0)</f>
        <v>食物即期檢測器</v>
      </c>
      <c r="D169" s="16" t="str">
        <f>VLOOKUP(B169,總表!$1:$1048576,4,0)</f>
        <v>便利生活</v>
      </c>
      <c r="E169" s="16" t="str">
        <f>VLOOKUP(B169,總表!$1:$1048576,5,0)</f>
        <v>國中組</v>
      </c>
      <c r="F169" s="16" t="str">
        <f>VLOOKUP(B169,總表!$1:$1048576,3,0)</f>
        <v>桃園市</v>
      </c>
      <c r="G169" s="16" t="str">
        <f>VLOOKUP(B169,總表!$1:$1048576,6,0)</f>
        <v>張孜瑀</v>
      </c>
      <c r="H169" s="16" t="str">
        <f>VLOOKUP(B169,總表!$1:$1048576,7,0)</f>
        <v>六和學校財團法人桃園市六和高級中等學校國中部</v>
      </c>
      <c r="I169" s="16" t="str">
        <f>VLOOKUP(B169,總表!$1:$1048576,8,0)</f>
        <v>高若雅</v>
      </c>
      <c r="J169" s="16" t="str">
        <f>VLOOKUP(B169,總表!$1:$1048576,9,0)</f>
        <v>六和學校財團法人桃園市六和高級中等學校國中部</v>
      </c>
      <c r="K169" s="16" t="str">
        <f>VLOOKUP(B169,總表!$1:$1048576,10,0)</f>
        <v>楊彩妍</v>
      </c>
      <c r="L169" s="16" t="str">
        <f>VLOOKUP(B169,總表!$1:$1048576,11,0)</f>
        <v>六和學校財團法人桃園市六和高級中等學校國中部</v>
      </c>
      <c r="M169" s="16" t="str">
        <f>VLOOKUP(B169,總表!$1:$1048576,12,0)</f>
        <v>李佳瑾</v>
      </c>
      <c r="N169" s="16" t="str">
        <f>VLOOKUP(B169,總表!$1:$1048576,13,0)</f>
        <v>六和學校財團法人桃園市六和高級中等學校</v>
      </c>
      <c r="O169" s="16">
        <f>VLOOKUP(B169,總表!$1:$1048576,14,0)</f>
        <v>0</v>
      </c>
      <c r="P169" s="16">
        <f>VLOOKUP(B169,總表!$1:$1048576,15,0)</f>
        <v>0</v>
      </c>
      <c r="Q169" s="16">
        <f>VLOOKUP(B169,總表!$1:$1048576,16,0)</f>
        <v>0</v>
      </c>
      <c r="R169" s="16">
        <f>VLOOKUP(B169,總表!$1:$1048576,17,0)</f>
        <v>0</v>
      </c>
    </row>
    <row r="170" spans="1:18" ht="17.399999999999999" hidden="1" x14ac:dyDescent="0.3">
      <c r="A170" s="22" t="s">
        <v>3495</v>
      </c>
      <c r="B170" s="13" t="s">
        <v>1062</v>
      </c>
      <c r="C170" s="10" t="str">
        <f>VLOOKUP(B170,總表!$1:$1048576,2,0)</f>
        <v>AI紅綠燈控制系統</v>
      </c>
      <c r="D170" s="16" t="str">
        <f>VLOOKUP(B170,總表!$1:$1048576,4,0)</f>
        <v>便利生活</v>
      </c>
      <c r="E170" s="16" t="str">
        <f>VLOOKUP(B170,總表!$1:$1048576,5,0)</f>
        <v>國中組</v>
      </c>
      <c r="F170" s="16" t="str">
        <f>VLOOKUP(B170,總表!$1:$1048576,3,0)</f>
        <v>桃園市</v>
      </c>
      <c r="G170" s="16" t="str">
        <f>VLOOKUP(B170,總表!$1:$1048576,6,0)</f>
        <v>黃柔菲</v>
      </c>
      <c r="H170" s="16" t="str">
        <f>VLOOKUP(B170,總表!$1:$1048576,7,0)</f>
        <v>桃園市六和高級中等學校國中部</v>
      </c>
      <c r="I170" s="16" t="str">
        <f>VLOOKUP(B170,總表!$1:$1048576,8,0)</f>
        <v>沈琬妮</v>
      </c>
      <c r="J170" s="16" t="str">
        <f>VLOOKUP(B170,總表!$1:$1048576,9,0)</f>
        <v>桃園市六和高級中等學校國中部</v>
      </c>
      <c r="K170" s="16">
        <f>VLOOKUP(B170,總表!$1:$1048576,10,0)</f>
        <v>0</v>
      </c>
      <c r="L170" s="16">
        <f>VLOOKUP(B170,總表!$1:$1048576,11,0)</f>
        <v>0</v>
      </c>
      <c r="M170" s="16" t="str">
        <f>VLOOKUP(B170,總表!$1:$1048576,12,0)</f>
        <v>李佳瑾</v>
      </c>
      <c r="N170" s="16" t="str">
        <f>VLOOKUP(B170,總表!$1:$1048576,13,0)</f>
        <v>六和學校財團法人桃園市六和高級中等學校</v>
      </c>
      <c r="O170" s="16" t="str">
        <f>VLOOKUP(B170,總表!$1:$1048576,14,0)</f>
        <v>游家宇</v>
      </c>
      <c r="P170" s="16" t="str">
        <f>VLOOKUP(B170,總表!$1:$1048576,15,0)</f>
        <v>六和學校財團法人桃園市六和高級中等學校</v>
      </c>
      <c r="Q170" s="16" t="str">
        <f>VLOOKUP(B170,總表!$1:$1048576,16,0)</f>
        <v>黃淑燕</v>
      </c>
      <c r="R170" s="16" t="str">
        <f>VLOOKUP(B170,總表!$1:$1048576,17,0)</f>
        <v>六和學校財團法人桃園市六和高級中等學校</v>
      </c>
    </row>
    <row r="171" spans="1:18" ht="17.399999999999999" hidden="1" x14ac:dyDescent="0.3">
      <c r="A171" s="22" t="s">
        <v>3495</v>
      </c>
      <c r="B171" s="13" t="s">
        <v>1074</v>
      </c>
      <c r="C171" s="10" t="str">
        <f>VLOOKUP(B171,總表!$1:$1048576,2,0)</f>
        <v>世界地圖磁鐵QR CODE</v>
      </c>
      <c r="D171" s="16" t="str">
        <f>VLOOKUP(B171,總表!$1:$1048576,4,0)</f>
        <v>便利生活</v>
      </c>
      <c r="E171" s="16" t="str">
        <f>VLOOKUP(B171,總表!$1:$1048576,5,0)</f>
        <v>國中組</v>
      </c>
      <c r="F171" s="16" t="str">
        <f>VLOOKUP(B171,總表!$1:$1048576,3,0)</f>
        <v>桃園市</v>
      </c>
      <c r="G171" s="16" t="str">
        <f>VLOOKUP(B171,總表!$1:$1048576,6,0)</f>
        <v>許孟潔</v>
      </c>
      <c r="H171" s="16" t="str">
        <f>VLOOKUP(B171,總表!$1:$1048576,7,0)</f>
        <v>六和學校財團法人桃園市六和高級中等學校國中部</v>
      </c>
      <c r="I171" s="16" t="str">
        <f>VLOOKUP(B171,總表!$1:$1048576,8,0)</f>
        <v>張芸瑄</v>
      </c>
      <c r="J171" s="16" t="str">
        <f>VLOOKUP(B171,總表!$1:$1048576,9,0)</f>
        <v>六和學校財團法人桃園市六和高級中等學校國中部</v>
      </c>
      <c r="K171" s="16" t="str">
        <f>VLOOKUP(B171,總表!$1:$1048576,10,0)</f>
        <v>王宥仁</v>
      </c>
      <c r="L171" s="16" t="str">
        <f>VLOOKUP(B171,總表!$1:$1048576,11,0)</f>
        <v>六和學校財團法人桃園市六和高級中等學校國中部</v>
      </c>
      <c r="M171" s="16" t="str">
        <f>VLOOKUP(B171,總表!$1:$1048576,12,0)</f>
        <v>張慧玲</v>
      </c>
      <c r="N171" s="16" t="str">
        <f>VLOOKUP(B171,總表!$1:$1048576,13,0)</f>
        <v>六和學校財團法人桃園市六和高級中等學校</v>
      </c>
      <c r="O171" s="16" t="str">
        <f>VLOOKUP(B171,總表!$1:$1048576,14,0)</f>
        <v>何雅琪</v>
      </c>
      <c r="P171" s="16" t="str">
        <f>VLOOKUP(B171,總表!$1:$1048576,15,0)</f>
        <v>六和學校財團法人桃園市六和高級中等學校</v>
      </c>
      <c r="Q171" s="16" t="str">
        <f>VLOOKUP(B171,總表!$1:$1048576,16,0)</f>
        <v>韓薇薇</v>
      </c>
      <c r="R171" s="16" t="str">
        <f>VLOOKUP(B171,總表!$1:$1048576,17,0)</f>
        <v>六和學校財團法人桃園市六和高級中等學校</v>
      </c>
    </row>
    <row r="172" spans="1:18" ht="17.399999999999999" hidden="1" x14ac:dyDescent="0.3">
      <c r="A172" s="25" t="s">
        <v>3492</v>
      </c>
      <c r="B172" s="13" t="s">
        <v>851</v>
      </c>
      <c r="C172" s="10" t="str">
        <f>VLOOKUP(B172,總表!$1:$1048576,2,0)</f>
        <v>Ubike行車安全輔助裝置</v>
      </c>
      <c r="D172" s="16" t="str">
        <f>VLOOKUP(B172,總表!$1:$1048576,4,0)</f>
        <v>便利生活</v>
      </c>
      <c r="E172" s="16" t="str">
        <f>VLOOKUP(B172,總表!$1:$1048576,5,0)</f>
        <v>國中組</v>
      </c>
      <c r="F172" s="16" t="str">
        <f>VLOOKUP(B172,總表!$1:$1048576,3,0)</f>
        <v>桃園市</v>
      </c>
      <c r="G172" s="16" t="str">
        <f>VLOOKUP(B172,總表!$1:$1048576,6,0)</f>
        <v>賴雨果</v>
      </c>
      <c r="H172" s="16" t="str">
        <f>VLOOKUP(B172,總表!$1:$1048576,7,0)</f>
        <v>青溪國中</v>
      </c>
      <c r="I172" s="16">
        <f>VLOOKUP(B172,總表!$1:$1048576,8,0)</f>
        <v>0</v>
      </c>
      <c r="J172" s="16">
        <f>VLOOKUP(B172,總表!$1:$1048576,9,0)</f>
        <v>0</v>
      </c>
      <c r="K172" s="16">
        <f>VLOOKUP(B172,總表!$1:$1048576,10,0)</f>
        <v>0</v>
      </c>
      <c r="L172" s="16">
        <f>VLOOKUP(B172,總表!$1:$1048576,11,0)</f>
        <v>0</v>
      </c>
      <c r="M172" s="16" t="str">
        <f>VLOOKUP(B172,總表!$1:$1048576,12,0)</f>
        <v>蔡耀儀</v>
      </c>
      <c r="N172" s="16" t="str">
        <f>VLOOKUP(B172,總表!$1:$1048576,13,0)</f>
        <v>青溪國中</v>
      </c>
      <c r="O172" s="16">
        <f>VLOOKUP(B172,總表!$1:$1048576,14,0)</f>
        <v>0</v>
      </c>
      <c r="P172" s="16">
        <f>VLOOKUP(B172,總表!$1:$1048576,15,0)</f>
        <v>0</v>
      </c>
      <c r="Q172" s="16">
        <f>VLOOKUP(B172,總表!$1:$1048576,16,0)</f>
        <v>0</v>
      </c>
      <c r="R172" s="16">
        <f>VLOOKUP(B172,總表!$1:$1048576,17,0)</f>
        <v>0</v>
      </c>
    </row>
    <row r="173" spans="1:18" ht="17.399999999999999" hidden="1" x14ac:dyDescent="0.3">
      <c r="A173" s="28" t="s">
        <v>3493</v>
      </c>
      <c r="B173" s="13" t="s">
        <v>926</v>
      </c>
      <c r="C173" s="10" t="str">
        <f>VLOOKUP(B173,總表!$1:$1048576,2,0)</f>
        <v>安全帽面罩自動升降裝置</v>
      </c>
      <c r="D173" s="16" t="str">
        <f>VLOOKUP(B173,總表!$1:$1048576,4,0)</f>
        <v>便利生活</v>
      </c>
      <c r="E173" s="16" t="str">
        <f>VLOOKUP(B173,總表!$1:$1048576,5,0)</f>
        <v>國中組</v>
      </c>
      <c r="F173" s="16" t="str">
        <f>VLOOKUP(B173,總表!$1:$1048576,3,0)</f>
        <v>桃園市</v>
      </c>
      <c r="G173" s="16" t="str">
        <f>VLOOKUP(B173,總表!$1:$1048576,6,0)</f>
        <v>羅聖恩</v>
      </c>
      <c r="H173" s="16" t="str">
        <f>VLOOKUP(B173,總表!$1:$1048576,7,0)</f>
        <v>桃園市立東安國民中學</v>
      </c>
      <c r="I173" s="16" t="str">
        <f>VLOOKUP(B173,總表!$1:$1048576,8,0)</f>
        <v>江承修</v>
      </c>
      <c r="J173" s="16" t="str">
        <f>VLOOKUP(B173,總表!$1:$1048576,9,0)</f>
        <v>桃園市立東安國民中學</v>
      </c>
      <c r="K173" s="16">
        <f>VLOOKUP(B173,總表!$1:$1048576,10,0)</f>
        <v>0</v>
      </c>
      <c r="L173" s="16">
        <f>VLOOKUP(B173,總表!$1:$1048576,11,0)</f>
        <v>0</v>
      </c>
      <c r="M173" s="16" t="str">
        <f>VLOOKUP(B173,總表!$1:$1048576,12,0)</f>
        <v>林國富</v>
      </c>
      <c r="N173" s="16" t="str">
        <f>VLOOKUP(B173,總表!$1:$1048576,13,0)</f>
        <v>桃園市立東安國民中學</v>
      </c>
      <c r="O173" s="16" t="str">
        <f>VLOOKUP(B173,總表!$1:$1048576,14,0)</f>
        <v>王派健</v>
      </c>
      <c r="P173" s="16" t="str">
        <f>VLOOKUP(B173,總表!$1:$1048576,15,0)</f>
        <v>桃園市立東安國民中學</v>
      </c>
      <c r="Q173" s="16">
        <f>VLOOKUP(B173,總表!$1:$1048576,16,0)</f>
        <v>0</v>
      </c>
      <c r="R173" s="16">
        <f>VLOOKUP(B173,總表!$1:$1048576,17,0)</f>
        <v>0</v>
      </c>
    </row>
    <row r="174" spans="1:18" ht="17.399999999999999" hidden="1" x14ac:dyDescent="0.3">
      <c r="A174" s="30" t="s">
        <v>3494</v>
      </c>
      <c r="B174" s="13" t="s">
        <v>1094</v>
      </c>
      <c r="C174" s="10" t="str">
        <f>VLOOKUP(B174,總表!$1:$1048576,2,0)</f>
        <v>自動清洗籠</v>
      </c>
      <c r="D174" s="16" t="str">
        <f>VLOOKUP(B174,總表!$1:$1048576,4,0)</f>
        <v>便利生活</v>
      </c>
      <c r="E174" s="16" t="str">
        <f>VLOOKUP(B174,總表!$1:$1048576,5,0)</f>
        <v>國中組</v>
      </c>
      <c r="F174" s="16" t="str">
        <f>VLOOKUP(B174,總表!$1:$1048576,3,0)</f>
        <v>桃園市</v>
      </c>
      <c r="G174" s="16" t="str">
        <f>VLOOKUP(B174,總表!$1:$1048576,6,0)</f>
        <v>吳昱穎</v>
      </c>
      <c r="H174" s="16" t="str">
        <f>VLOOKUP(B174,總表!$1:$1048576,7,0)</f>
        <v>桃園市平興國中</v>
      </c>
      <c r="I174" s="16">
        <f>VLOOKUP(B174,總表!$1:$1048576,8,0)</f>
        <v>0</v>
      </c>
      <c r="J174" s="16">
        <f>VLOOKUP(B174,總表!$1:$1048576,9,0)</f>
        <v>0</v>
      </c>
      <c r="K174" s="16">
        <f>VLOOKUP(B174,總表!$1:$1048576,10,0)</f>
        <v>0</v>
      </c>
      <c r="L174" s="16">
        <f>VLOOKUP(B174,總表!$1:$1048576,11,0)</f>
        <v>0</v>
      </c>
      <c r="M174" s="16" t="str">
        <f>VLOOKUP(B174,總表!$1:$1048576,12,0)</f>
        <v>陳隆期</v>
      </c>
      <c r="N174" s="16" t="str">
        <f>VLOOKUP(B174,總表!$1:$1048576,13,0)</f>
        <v>桃園市平興國中</v>
      </c>
      <c r="O174" s="16" t="str">
        <f>VLOOKUP(B174,總表!$1:$1048576,14,0)</f>
        <v>蕭雅夫</v>
      </c>
      <c r="P174" s="16" t="str">
        <f>VLOOKUP(B174,總表!$1:$1048576,15,0)</f>
        <v>桃園市平興國中</v>
      </c>
      <c r="Q174" s="16">
        <f>VLOOKUP(B174,總表!$1:$1048576,16,0)</f>
        <v>0</v>
      </c>
      <c r="R174" s="16">
        <f>VLOOKUP(B174,總表!$1:$1048576,17,0)</f>
        <v>0</v>
      </c>
    </row>
    <row r="175" spans="1:18" ht="17.399999999999999" hidden="1" x14ac:dyDescent="0.3">
      <c r="A175" s="30" t="s">
        <v>3494</v>
      </c>
      <c r="B175" s="13" t="s">
        <v>1100</v>
      </c>
      <c r="C175" s="10" t="str">
        <f>VLOOKUP(B175,總表!$1:$1048576,2,0)</f>
        <v>智能提醒櫃</v>
      </c>
      <c r="D175" s="16" t="str">
        <f>VLOOKUP(B175,總表!$1:$1048576,4,0)</f>
        <v>便利生活</v>
      </c>
      <c r="E175" s="16" t="str">
        <f>VLOOKUP(B175,總表!$1:$1048576,5,0)</f>
        <v>國中組</v>
      </c>
      <c r="F175" s="16" t="str">
        <f>VLOOKUP(B175,總表!$1:$1048576,3,0)</f>
        <v>桃園市</v>
      </c>
      <c r="G175" s="16" t="str">
        <f>VLOOKUP(B175,總表!$1:$1048576,6,0)</f>
        <v>吳采薇</v>
      </c>
      <c r="H175" s="16" t="str">
        <f>VLOOKUP(B175,總表!$1:$1048576,7,0)</f>
        <v>桃園市平興國中</v>
      </c>
      <c r="I175" s="16" t="str">
        <f>VLOOKUP(B175,總表!$1:$1048576,8,0)</f>
        <v>林少筠</v>
      </c>
      <c r="J175" s="16" t="str">
        <f>VLOOKUP(B175,總表!$1:$1048576,9,0)</f>
        <v>桃園市平興國中</v>
      </c>
      <c r="K175" s="16">
        <f>VLOOKUP(B175,總表!$1:$1048576,10,0)</f>
        <v>0</v>
      </c>
      <c r="L175" s="16">
        <f>VLOOKUP(B175,總表!$1:$1048576,11,0)</f>
        <v>0</v>
      </c>
      <c r="M175" s="16" t="str">
        <f>VLOOKUP(B175,總表!$1:$1048576,12,0)</f>
        <v>陳隆期</v>
      </c>
      <c r="N175" s="16" t="str">
        <f>VLOOKUP(B175,總表!$1:$1048576,13,0)</f>
        <v>桃園市平興國中</v>
      </c>
      <c r="O175" s="16" t="str">
        <f>VLOOKUP(B175,總表!$1:$1048576,14,0)</f>
        <v>蔡忠穎</v>
      </c>
      <c r="P175" s="16" t="str">
        <f>VLOOKUP(B175,總表!$1:$1048576,15,0)</f>
        <v>桃園市平興國中</v>
      </c>
      <c r="Q175" s="16">
        <f>VLOOKUP(B175,總表!$1:$1048576,16,0)</f>
        <v>0</v>
      </c>
      <c r="R175" s="16">
        <f>VLOOKUP(B175,總表!$1:$1048576,17,0)</f>
        <v>0</v>
      </c>
    </row>
    <row r="176" spans="1:18" ht="17.399999999999999" hidden="1" x14ac:dyDescent="0.3">
      <c r="A176" s="22" t="s">
        <v>3495</v>
      </c>
      <c r="B176" s="13" t="s">
        <v>1230</v>
      </c>
      <c r="C176" s="10" t="str">
        <f>VLOOKUP(B176,總表!$1:$1048576,2,0)</f>
        <v>太空無氧淨水：永續生態循環系統</v>
      </c>
      <c r="D176" s="21" t="str">
        <f>VLOOKUP(B176,總表!$1:$1048576,4,0)</f>
        <v>前瞻/工業設計技術</v>
      </c>
      <c r="E176" s="16" t="str">
        <f>VLOOKUP(B176,總表!$1:$1048576,5,0)</f>
        <v>國中組</v>
      </c>
      <c r="F176" s="16" t="str">
        <f>VLOOKUP(B176,總表!$1:$1048576,3,0)</f>
        <v>桃園市</v>
      </c>
      <c r="G176" s="16" t="str">
        <f>VLOOKUP(B176,總表!$1:$1048576,6,0)</f>
        <v>吳宥翔</v>
      </c>
      <c r="H176" s="16" t="str">
        <f>VLOOKUP(B176,總表!$1:$1048576,7,0)</f>
        <v>桃園市立建國國民中學</v>
      </c>
      <c r="I176" s="16" t="str">
        <f>VLOOKUP(B176,總表!$1:$1048576,8,0)</f>
        <v>陳柏鈞</v>
      </c>
      <c r="J176" s="16" t="str">
        <f>VLOOKUP(B176,總表!$1:$1048576,9,0)</f>
        <v>桃園市立建國國民中學</v>
      </c>
      <c r="K176" s="16" t="str">
        <f>VLOOKUP(B176,總表!$1:$1048576,10,0)</f>
        <v>徐晨軒</v>
      </c>
      <c r="L176" s="16" t="str">
        <f>VLOOKUP(B176,總表!$1:$1048576,11,0)</f>
        <v>桃園市立建國國民中學</v>
      </c>
      <c r="M176" s="16" t="str">
        <f>VLOOKUP(B176,總表!$1:$1048576,12,0)</f>
        <v>許惠盈</v>
      </c>
      <c r="N176" s="16" t="str">
        <f>VLOOKUP(B176,總表!$1:$1048576,13,0)</f>
        <v>桃園市立建國國民中學</v>
      </c>
      <c r="O176" s="16" t="str">
        <f>VLOOKUP(B176,總表!$1:$1048576,14,0)</f>
        <v>趙修娥</v>
      </c>
      <c r="P176" s="16" t="str">
        <f>VLOOKUP(B176,總表!$1:$1048576,15,0)</f>
        <v>新北市樹林國小</v>
      </c>
      <c r="Q176" s="16">
        <f>VLOOKUP(B176,總表!$1:$1048576,16,0)</f>
        <v>0</v>
      </c>
      <c r="R176" s="16">
        <f>VLOOKUP(B176,總表!$1:$1048576,17,0)</f>
        <v>0</v>
      </c>
    </row>
    <row r="177" spans="1:18" ht="17.399999999999999" hidden="1" x14ac:dyDescent="0.3">
      <c r="A177" s="28" t="s">
        <v>3493</v>
      </c>
      <c r="B177" s="13" t="s">
        <v>1206</v>
      </c>
      <c r="C177" s="10" t="str">
        <f>VLOOKUP(B177,總表!$1:$1048576,2,0)</f>
        <v>三源智控方陣</v>
      </c>
      <c r="D177" s="21" t="str">
        <f>VLOOKUP(B177,總表!$1:$1048576,4,0)</f>
        <v>前瞻/工業設計技術</v>
      </c>
      <c r="E177" s="16" t="str">
        <f>VLOOKUP(B177,總表!$1:$1048576,5,0)</f>
        <v>國中組</v>
      </c>
      <c r="F177" s="16" t="str">
        <f>VLOOKUP(B177,總表!$1:$1048576,3,0)</f>
        <v>桃園市</v>
      </c>
      <c r="G177" s="16" t="str">
        <f>VLOOKUP(B177,總表!$1:$1048576,6,0)</f>
        <v>黃歆媛</v>
      </c>
      <c r="H177" s="16" t="str">
        <f>VLOOKUP(B177,總表!$1:$1048576,7,0)</f>
        <v>經國國中</v>
      </c>
      <c r="I177" s="16" t="str">
        <f>VLOOKUP(B177,總表!$1:$1048576,8,0)</f>
        <v>林豈亦</v>
      </c>
      <c r="J177" s="16" t="str">
        <f>VLOOKUP(B177,總表!$1:$1048576,9,0)</f>
        <v>經國國中</v>
      </c>
      <c r="K177" s="16">
        <f>VLOOKUP(B177,總表!$1:$1048576,10,0)</f>
        <v>0</v>
      </c>
      <c r="L177" s="16">
        <f>VLOOKUP(B177,總表!$1:$1048576,11,0)</f>
        <v>0</v>
      </c>
      <c r="M177" s="16" t="str">
        <f>VLOOKUP(B177,總表!$1:$1048576,12,0)</f>
        <v>洪瑞聰</v>
      </c>
      <c r="N177" s="16" t="str">
        <f>VLOOKUP(B177,總表!$1:$1048576,13,0)</f>
        <v>桃園市立經國國民中學</v>
      </c>
      <c r="O177" s="16" t="str">
        <f>VLOOKUP(B177,總表!$1:$1048576,14,0)</f>
        <v>干宗平</v>
      </c>
      <c r="P177" s="16" t="str">
        <f>VLOOKUP(B177,總表!$1:$1048576,15,0)</f>
        <v>桃園市立經國國民中學</v>
      </c>
      <c r="Q177" s="16">
        <f>VLOOKUP(B177,總表!$1:$1048576,16,0)</f>
        <v>0</v>
      </c>
      <c r="R177" s="16">
        <f>VLOOKUP(B177,總表!$1:$1048576,17,0)</f>
        <v>0</v>
      </c>
    </row>
    <row r="178" spans="1:18" ht="17.399999999999999" hidden="1" x14ac:dyDescent="0.3">
      <c r="A178" s="30" t="s">
        <v>3494</v>
      </c>
      <c r="B178" s="13" t="s">
        <v>1248</v>
      </c>
      <c r="C178" s="10" t="str">
        <f>VLOOKUP(B178,總表!$1:$1048576,2,0)</f>
        <v>AI水質汙染辨識系統</v>
      </c>
      <c r="D178" s="21" t="str">
        <f>VLOOKUP(B178,總表!$1:$1048576,4,0)</f>
        <v>前瞻/工業設計技術</v>
      </c>
      <c r="E178" s="16" t="str">
        <f>VLOOKUP(B178,總表!$1:$1048576,5,0)</f>
        <v>國中組</v>
      </c>
      <c r="F178" s="16" t="str">
        <f>VLOOKUP(B178,總表!$1:$1048576,3,0)</f>
        <v>桃園市</v>
      </c>
      <c r="G178" s="16" t="str">
        <f>VLOOKUP(B178,總表!$1:$1048576,6,0)</f>
        <v>吳瑜姍</v>
      </c>
      <c r="H178" s="16" t="str">
        <f>VLOOKUP(B178,總表!$1:$1048576,7,0)</f>
        <v>桃園市立龍潭國民中學</v>
      </c>
      <c r="I178" s="16" t="str">
        <f>VLOOKUP(B178,總表!$1:$1048576,8,0)</f>
        <v>李子濬</v>
      </c>
      <c r="J178" s="16" t="str">
        <f>VLOOKUP(B178,總表!$1:$1048576,9,0)</f>
        <v>桃園市立龍潭國民中學</v>
      </c>
      <c r="K178" s="16" t="str">
        <f>VLOOKUP(B178,總表!$1:$1048576,10,0)</f>
        <v>孫昱翔</v>
      </c>
      <c r="L178" s="16" t="str">
        <f>VLOOKUP(B178,總表!$1:$1048576,11,0)</f>
        <v>桃園市立龍潭國民中學</v>
      </c>
      <c r="M178" s="16" t="str">
        <f>VLOOKUP(B178,總表!$1:$1048576,12,0)</f>
        <v>黃詩涵</v>
      </c>
      <c r="N178" s="16" t="str">
        <f>VLOOKUP(B178,總表!$1:$1048576,13,0)</f>
        <v>桃園市立龍潭國民中學</v>
      </c>
      <c r="O178" s="16" t="str">
        <f>VLOOKUP(B178,總表!$1:$1048576,14,0)</f>
        <v>黃銘義</v>
      </c>
      <c r="P178" s="16" t="str">
        <f>VLOOKUP(B178,總表!$1:$1048576,15,0)</f>
        <v>桃園市立龍潭國民中學</v>
      </c>
      <c r="Q178" s="16">
        <f>VLOOKUP(B178,總表!$1:$1048576,16,0)</f>
        <v>0</v>
      </c>
      <c r="R178" s="16">
        <f>VLOOKUP(B178,總表!$1:$1048576,17,0)</f>
        <v>0</v>
      </c>
    </row>
    <row r="179" spans="1:18" ht="17.399999999999999" hidden="1" x14ac:dyDescent="0.3">
      <c r="A179" s="22" t="s">
        <v>3495</v>
      </c>
      <c r="B179" s="13" t="s">
        <v>2884</v>
      </c>
      <c r="C179" s="10" t="str">
        <f>VLOOKUP(B179,總表!$1:$1048576,2,0)</f>
        <v>數學冒險王</v>
      </c>
      <c r="D179" s="18" t="str">
        <f>VLOOKUP(B179,總表!$1:$1048576,4,0)</f>
        <v>休閒與教育</v>
      </c>
      <c r="E179" s="16" t="str">
        <f>VLOOKUP(B179,總表!$1:$1048576,5,0)</f>
        <v>高中職組</v>
      </c>
      <c r="F179" s="16" t="str">
        <f>VLOOKUP(B179,總表!$1:$1048576,3,0)</f>
        <v>高雄市</v>
      </c>
      <c r="G179" s="16" t="str">
        <f>VLOOKUP(B179,總表!$1:$1048576,6,0)</f>
        <v>黃明晧</v>
      </c>
      <c r="H179" s="16" t="str">
        <f>VLOOKUP(B179,總表!$1:$1048576,7,0)</f>
        <v>義大國際高中</v>
      </c>
      <c r="I179" s="16">
        <f>VLOOKUP(B179,總表!$1:$1048576,8,0)</f>
        <v>0</v>
      </c>
      <c r="J179" s="16">
        <f>VLOOKUP(B179,總表!$1:$1048576,9,0)</f>
        <v>0</v>
      </c>
      <c r="K179" s="16">
        <f>VLOOKUP(B179,總表!$1:$1048576,10,0)</f>
        <v>0</v>
      </c>
      <c r="L179" s="16">
        <f>VLOOKUP(B179,總表!$1:$1048576,11,0)</f>
        <v>0</v>
      </c>
      <c r="M179" s="16" t="str">
        <f>VLOOKUP(B179,總表!$1:$1048576,12,0)</f>
        <v>蔡宛庭</v>
      </c>
      <c r="N179" s="16" t="str">
        <f>VLOOKUP(B179,總表!$1:$1048576,13,0)</f>
        <v>義大國際高中</v>
      </c>
      <c r="O179" s="16" t="str">
        <f>VLOOKUP(B179,總表!$1:$1048576,14,0)</f>
        <v>周佳弘</v>
      </c>
      <c r="P179" s="16" t="str">
        <f>VLOOKUP(B179,總表!$1:$1048576,15,0)</f>
        <v>義大國際高中</v>
      </c>
      <c r="Q179" s="16">
        <f>VLOOKUP(B179,總表!$1:$1048576,16,0)</f>
        <v>0</v>
      </c>
      <c r="R179" s="16">
        <f>VLOOKUP(B179,總表!$1:$1048576,17,0)</f>
        <v>0</v>
      </c>
    </row>
    <row r="180" spans="1:18" ht="17.399999999999999" hidden="1" x14ac:dyDescent="0.3">
      <c r="A180" s="22" t="s">
        <v>3495</v>
      </c>
      <c r="B180" s="13" t="s">
        <v>2945</v>
      </c>
      <c r="C180" s="10" t="str">
        <f>VLOOKUP(B180,總表!$1:$1048576,2,0)</f>
        <v>自動化體適能捲腹計數器</v>
      </c>
      <c r="D180" s="18" t="str">
        <f>VLOOKUP(B180,總表!$1:$1048576,4,0)</f>
        <v>休閒與教育</v>
      </c>
      <c r="E180" s="16" t="str">
        <f>VLOOKUP(B180,總表!$1:$1048576,5,0)</f>
        <v>高中職組</v>
      </c>
      <c r="F180" s="16" t="str">
        <f>VLOOKUP(B180,總表!$1:$1048576,3,0)</f>
        <v>高雄市</v>
      </c>
      <c r="G180" s="16" t="str">
        <f>VLOOKUP(B180,總表!$1:$1048576,6,0)</f>
        <v>歐書辰</v>
      </c>
      <c r="H180" s="16" t="str">
        <f>VLOOKUP(B180,總表!$1:$1048576,7,0)</f>
        <v>高雄市立高雄高級中學</v>
      </c>
      <c r="I180" s="16">
        <f>VLOOKUP(B180,總表!$1:$1048576,8,0)</f>
        <v>0</v>
      </c>
      <c r="J180" s="16">
        <f>VLOOKUP(B180,總表!$1:$1048576,9,0)</f>
        <v>0</v>
      </c>
      <c r="K180" s="16">
        <f>VLOOKUP(B180,總表!$1:$1048576,10,0)</f>
        <v>0</v>
      </c>
      <c r="L180" s="16">
        <f>VLOOKUP(B180,總表!$1:$1048576,11,0)</f>
        <v>0</v>
      </c>
      <c r="M180" s="16" t="str">
        <f>VLOOKUP(B180,總表!$1:$1048576,12,0)</f>
        <v>郭哲凡</v>
      </c>
      <c r="N180" s="16" t="str">
        <f>VLOOKUP(B180,總表!$1:$1048576,13,0)</f>
        <v>高雄市三民國中</v>
      </c>
      <c r="O180" s="16" t="str">
        <f>VLOOKUP(B180,總表!$1:$1048576,14,0)</f>
        <v>陳志豪</v>
      </c>
      <c r="P180" s="16" t="str">
        <f>VLOOKUP(B180,總表!$1:$1048576,15,0)</f>
        <v>高雄市立高雄高級中學</v>
      </c>
      <c r="Q180" s="16">
        <f>VLOOKUP(B180,總表!$1:$1048576,16,0)</f>
        <v>0</v>
      </c>
      <c r="R180" s="16">
        <f>VLOOKUP(B180,總表!$1:$1048576,17,0)</f>
        <v>0</v>
      </c>
    </row>
    <row r="181" spans="1:18" ht="17.399999999999999" hidden="1" x14ac:dyDescent="0.3">
      <c r="A181" s="22" t="s">
        <v>3495</v>
      </c>
      <c r="B181" s="13" t="s">
        <v>3019</v>
      </c>
      <c r="C181" s="10" t="str">
        <f>VLOOKUP(B181,總表!$1:$1048576,2,0)</f>
        <v>安全方向不衝突</v>
      </c>
      <c r="D181" s="19" t="str">
        <f>VLOOKUP(B181,總表!$1:$1048576,4,0)</f>
        <v>災害管理與安全</v>
      </c>
      <c r="E181" s="16" t="str">
        <f>VLOOKUP(B181,總表!$1:$1048576,5,0)</f>
        <v>高中職組</v>
      </c>
      <c r="F181" s="16" t="str">
        <f>VLOOKUP(B181,總表!$1:$1048576,3,0)</f>
        <v>高雄市</v>
      </c>
      <c r="G181" s="16" t="str">
        <f>VLOOKUP(B181,總表!$1:$1048576,6,0)</f>
        <v>葉菱軒</v>
      </c>
      <c r="H181" s="16" t="str">
        <f>VLOOKUP(B181,總表!$1:$1048576,7,0)</f>
        <v>高雄市立三民高級家事商業職業學校</v>
      </c>
      <c r="I181" s="16" t="str">
        <f>VLOOKUP(B181,總表!$1:$1048576,8,0)</f>
        <v>殷梓嘉</v>
      </c>
      <c r="J181" s="16" t="str">
        <f>VLOOKUP(B181,總表!$1:$1048576,9,0)</f>
        <v>高雄市鼓山區龍華國民小學</v>
      </c>
      <c r="K181" s="16">
        <f>VLOOKUP(B181,總表!$1:$1048576,10,0)</f>
        <v>0</v>
      </c>
      <c r="L181" s="16">
        <f>VLOOKUP(B181,總表!$1:$1048576,11,0)</f>
        <v>0</v>
      </c>
      <c r="M181" s="16" t="str">
        <f>VLOOKUP(B181,總表!$1:$1048576,12,0)</f>
        <v>王士文</v>
      </c>
      <c r="N181" s="16" t="str">
        <f>VLOOKUP(B181,總表!$1:$1048576,13,0)</f>
        <v>高雄市立三民高級家事商業職業學校</v>
      </c>
      <c r="O181" s="16" t="str">
        <f>VLOOKUP(B181,總表!$1:$1048576,14,0)</f>
        <v>黃彥霖</v>
      </c>
      <c r="P181" s="16" t="str">
        <f>VLOOKUP(B181,總表!$1:$1048576,15,0)</f>
        <v>高雄市鼓山區龍華國民小學</v>
      </c>
      <c r="Q181" s="16">
        <f>VLOOKUP(B181,總表!$1:$1048576,16,0)</f>
        <v>0</v>
      </c>
      <c r="R181" s="16">
        <f>VLOOKUP(B181,總表!$1:$1048576,17,0)</f>
        <v>0</v>
      </c>
    </row>
    <row r="182" spans="1:18" ht="17.399999999999999" hidden="1" x14ac:dyDescent="0.3">
      <c r="A182" s="28" t="s">
        <v>3493</v>
      </c>
      <c r="B182" s="13" t="s">
        <v>2968</v>
      </c>
      <c r="C182" s="10" t="str">
        <f>VLOOKUP(B182,總表!$1:$1048576,2,0)</f>
        <v>HeartSense心知</v>
      </c>
      <c r="D182" s="19" t="str">
        <f>VLOOKUP(B182,總表!$1:$1048576,4,0)</f>
        <v>災害管理與安全</v>
      </c>
      <c r="E182" s="16" t="str">
        <f>VLOOKUP(B182,總表!$1:$1048576,5,0)</f>
        <v>高中職組</v>
      </c>
      <c r="F182" s="16" t="str">
        <f>VLOOKUP(B182,總表!$1:$1048576,3,0)</f>
        <v>高雄市</v>
      </c>
      <c r="G182" s="16" t="str">
        <f>VLOOKUP(B182,總表!$1:$1048576,6,0)</f>
        <v xml:space="preserve">陳冠霖 </v>
      </c>
      <c r="H182" s="16" t="str">
        <f>VLOOKUP(B182,總表!$1:$1048576,7,0)</f>
        <v>高雄美國學校</v>
      </c>
      <c r="I182" s="16" t="str">
        <f>VLOOKUP(B182,總表!$1:$1048576,8,0)</f>
        <v>李牧霖</v>
      </c>
      <c r="J182" s="16" t="str">
        <f>VLOOKUP(B182,總表!$1:$1048576,9,0)</f>
        <v>高雄市道明中學高中部</v>
      </c>
      <c r="K182" s="16" t="str">
        <f>VLOOKUP(B182,總表!$1:$1048576,10,0)</f>
        <v>朱鎧毅</v>
      </c>
      <c r="L182" s="16" t="str">
        <f>VLOOKUP(B182,總表!$1:$1048576,11,0)</f>
        <v>高雄美國學校</v>
      </c>
      <c r="M182" s="16" t="str">
        <f>VLOOKUP(B182,總表!$1:$1048576,12,0)</f>
        <v>蘇吉信</v>
      </c>
      <c r="N182" s="16" t="str">
        <f>VLOOKUP(B182,總表!$1:$1048576,13,0)</f>
        <v>明誠國小</v>
      </c>
      <c r="O182" s="16" t="str">
        <f>VLOOKUP(B182,總表!$1:$1048576,14,0)</f>
        <v>陳慧珊</v>
      </c>
      <c r="P182" s="16" t="str">
        <f>VLOOKUP(B182,總表!$1:$1048576,15,0)</f>
        <v>道明中學</v>
      </c>
      <c r="Q182" s="16">
        <f>VLOOKUP(B182,總表!$1:$1048576,16,0)</f>
        <v>0</v>
      </c>
      <c r="R182" s="16">
        <f>VLOOKUP(B182,總表!$1:$1048576,17,0)</f>
        <v>0</v>
      </c>
    </row>
    <row r="183" spans="1:18" ht="17.399999999999999" hidden="1" x14ac:dyDescent="0.3">
      <c r="A183" s="28" t="s">
        <v>3493</v>
      </c>
      <c r="B183" s="13" t="s">
        <v>2976</v>
      </c>
      <c r="C183" s="10" t="str">
        <f>VLOOKUP(B183,總表!$1:$1048576,2,0)</f>
        <v>授權解瑣式智慧安全插座</v>
      </c>
      <c r="D183" s="19" t="str">
        <f>VLOOKUP(B183,總表!$1:$1048576,4,0)</f>
        <v>災害管理與安全</v>
      </c>
      <c r="E183" s="16" t="str">
        <f>VLOOKUP(B183,總表!$1:$1048576,5,0)</f>
        <v>高中職組</v>
      </c>
      <c r="F183" s="16" t="str">
        <f>VLOOKUP(B183,總表!$1:$1048576,3,0)</f>
        <v>高雄市</v>
      </c>
      <c r="G183" s="16" t="str">
        <f>VLOOKUP(B183,總表!$1:$1048576,6,0)</f>
        <v>黃宥誠</v>
      </c>
      <c r="H183" s="16" t="str">
        <f>VLOOKUP(B183,總表!$1:$1048576,7,0)</f>
        <v>義大國際高中</v>
      </c>
      <c r="I183" s="16" t="str">
        <f>VLOOKUP(B183,總表!$1:$1048576,8,0)</f>
        <v>鄒杰叡</v>
      </c>
      <c r="J183" s="16" t="str">
        <f>VLOOKUP(B183,總表!$1:$1048576,9,0)</f>
        <v>義大國際高中</v>
      </c>
      <c r="K183" s="16" t="str">
        <f>VLOOKUP(B183,總表!$1:$1048576,10,0)</f>
        <v>潘芳程</v>
      </c>
      <c r="L183" s="16" t="str">
        <f>VLOOKUP(B183,總表!$1:$1048576,11,0)</f>
        <v>義大國際高中</v>
      </c>
      <c r="M183" s="16" t="str">
        <f>VLOOKUP(B183,總表!$1:$1048576,12,0)</f>
        <v>蔡宛庭</v>
      </c>
      <c r="N183" s="16" t="str">
        <f>VLOOKUP(B183,總表!$1:$1048576,13,0)</f>
        <v>義大國際高中</v>
      </c>
      <c r="O183" s="16" t="str">
        <f>VLOOKUP(B183,總表!$1:$1048576,14,0)</f>
        <v>周佳弘</v>
      </c>
      <c r="P183" s="16" t="str">
        <f>VLOOKUP(B183,總表!$1:$1048576,15,0)</f>
        <v>義大國際高中</v>
      </c>
      <c r="Q183" s="16">
        <f>VLOOKUP(B183,總表!$1:$1048576,16,0)</f>
        <v>0</v>
      </c>
      <c r="R183" s="16">
        <f>VLOOKUP(B183,總表!$1:$1048576,17,0)</f>
        <v>0</v>
      </c>
    </row>
    <row r="184" spans="1:18" ht="17.399999999999999" hidden="1" x14ac:dyDescent="0.3">
      <c r="A184" s="30" t="s">
        <v>3494</v>
      </c>
      <c r="B184" s="13" t="s">
        <v>3014</v>
      </c>
      <c r="C184" s="10" t="str">
        <f>VLOOKUP(B184,總表!$1:$1048576,2,0)</f>
        <v>校園安全自動灑水系統</v>
      </c>
      <c r="D184" s="19" t="str">
        <f>VLOOKUP(B184,總表!$1:$1048576,4,0)</f>
        <v>災害管理與安全</v>
      </c>
      <c r="E184" s="16" t="str">
        <f>VLOOKUP(B184,總表!$1:$1048576,5,0)</f>
        <v>高中職組</v>
      </c>
      <c r="F184" s="16" t="str">
        <f>VLOOKUP(B184,總表!$1:$1048576,3,0)</f>
        <v>高雄市</v>
      </c>
      <c r="G184" s="16" t="str">
        <f>VLOOKUP(B184,總表!$1:$1048576,6,0)</f>
        <v>葉菱軒</v>
      </c>
      <c r="H184" s="16" t="str">
        <f>VLOOKUP(B184,總表!$1:$1048576,7,0)</f>
        <v>高雄市立三民高級家事商業職業學校</v>
      </c>
      <c r="I184" s="16">
        <f>VLOOKUP(B184,總表!$1:$1048576,8,0)</f>
        <v>0</v>
      </c>
      <c r="J184" s="16">
        <f>VLOOKUP(B184,總表!$1:$1048576,9,0)</f>
        <v>0</v>
      </c>
      <c r="K184" s="16">
        <f>VLOOKUP(B184,總表!$1:$1048576,10,0)</f>
        <v>0</v>
      </c>
      <c r="L184" s="16">
        <f>VLOOKUP(B184,總表!$1:$1048576,11,0)</f>
        <v>0</v>
      </c>
      <c r="M184" s="16" t="str">
        <f>VLOOKUP(B184,總表!$1:$1048576,12,0)</f>
        <v>王士文</v>
      </c>
      <c r="N184" s="16" t="str">
        <f>VLOOKUP(B184,總表!$1:$1048576,13,0)</f>
        <v>高雄市立三民高級家事商業職業學校</v>
      </c>
      <c r="O184" s="16">
        <f>VLOOKUP(B184,總表!$1:$1048576,14,0)</f>
        <v>0</v>
      </c>
      <c r="P184" s="16">
        <f>VLOOKUP(B184,總表!$1:$1048576,15,0)</f>
        <v>0</v>
      </c>
      <c r="Q184" s="16">
        <f>VLOOKUP(B184,總表!$1:$1048576,16,0)</f>
        <v>0</v>
      </c>
      <c r="R184" s="16">
        <f>VLOOKUP(B184,總表!$1:$1048576,17,0)</f>
        <v>0</v>
      </c>
    </row>
    <row r="185" spans="1:18" ht="17.399999999999999" hidden="1" x14ac:dyDescent="0.3">
      <c r="A185" s="22" t="s">
        <v>3495</v>
      </c>
      <c r="B185" s="13" t="s">
        <v>3168</v>
      </c>
      <c r="C185" s="10" t="str">
        <f>VLOOKUP(B185,總表!$1:$1048576,2,0)</f>
        <v>遊戲式肌力訓練IoT裝置</v>
      </c>
      <c r="D185" s="20" t="str">
        <f>VLOOKUP(B185,總表!$1:$1048576,4,0)</f>
        <v>社會照護</v>
      </c>
      <c r="E185" s="16" t="str">
        <f>VLOOKUP(B185,總表!$1:$1048576,5,0)</f>
        <v>高中職組</v>
      </c>
      <c r="F185" s="16" t="str">
        <f>VLOOKUP(B185,總表!$1:$1048576,3,0)</f>
        <v>高雄市</v>
      </c>
      <c r="G185" s="16" t="str">
        <f>VLOOKUP(B185,總表!$1:$1048576,6,0)</f>
        <v>高紹凱</v>
      </c>
      <c r="H185" s="16" t="str">
        <f>VLOOKUP(B185,總表!$1:$1048576,7,0)</f>
        <v>高雄市立高雄高級中學</v>
      </c>
      <c r="I185" s="16" t="str">
        <f>VLOOKUP(B185,總表!$1:$1048576,8,0)</f>
        <v>陳冠一</v>
      </c>
      <c r="J185" s="16" t="str">
        <f>VLOOKUP(B185,總表!$1:$1048576,9,0)</f>
        <v>天主教道明高級中學</v>
      </c>
      <c r="K185" s="16" t="str">
        <f>VLOOKUP(B185,總表!$1:$1048576,10,0)</f>
        <v>王芮釩</v>
      </c>
      <c r="L185" s="16" t="str">
        <f>VLOOKUP(B185,總表!$1:$1048576,11,0)</f>
        <v>高雄市立高雄女子高級中學</v>
      </c>
      <c r="M185" s="16" t="str">
        <f>VLOOKUP(B185,總表!$1:$1048576,12,0)</f>
        <v>楊毓琳</v>
      </c>
      <c r="N185" s="16" t="str">
        <f>VLOOKUP(B185,總表!$1:$1048576,13,0)</f>
        <v>高雄市立高雄高級中學</v>
      </c>
      <c r="O185" s="16" t="str">
        <f>VLOOKUP(B185,總表!$1:$1048576,14,0)</f>
        <v>陳彥良</v>
      </c>
      <c r="P185" s="16" t="str">
        <f>VLOOKUP(B185,總表!$1:$1048576,15,0)</f>
        <v>高雄市立高雄高級工業職業學校</v>
      </c>
      <c r="Q185" s="16" t="str">
        <f>VLOOKUP(B185,總表!$1:$1048576,16,0)</f>
        <v>王儷蓉</v>
      </c>
      <c r="R185" s="16" t="str">
        <f>VLOOKUP(B185,總表!$1:$1048576,17,0)</f>
        <v>高雄市立高雄女子高級中學</v>
      </c>
    </row>
    <row r="186" spans="1:18" ht="17.399999999999999" hidden="1" x14ac:dyDescent="0.3">
      <c r="A186" s="22" t="s">
        <v>3495</v>
      </c>
      <c r="B186" s="13" t="s">
        <v>3160</v>
      </c>
      <c r="C186" s="10" t="str">
        <f>VLOOKUP(B186,總表!$1:$1048576,2,0)</f>
        <v>雲梯輪椅</v>
      </c>
      <c r="D186" s="20" t="str">
        <f>VLOOKUP(B186,總表!$1:$1048576,4,0)</f>
        <v>社會照護</v>
      </c>
      <c r="E186" s="16" t="str">
        <f>VLOOKUP(B186,總表!$1:$1048576,5,0)</f>
        <v>高中職組</v>
      </c>
      <c r="F186" s="16" t="str">
        <f>VLOOKUP(B186,總表!$1:$1048576,3,0)</f>
        <v>高雄市</v>
      </c>
      <c r="G186" s="16" t="str">
        <f>VLOOKUP(B186,總表!$1:$1048576,6,0)</f>
        <v>楊翊騰</v>
      </c>
      <c r="H186" s="16" t="str">
        <f>VLOOKUP(B186,總表!$1:$1048576,7,0)</f>
        <v>高雄市立文山高級中學</v>
      </c>
      <c r="I186" s="16" t="str">
        <f>VLOOKUP(B186,總表!$1:$1048576,8,0)</f>
        <v>官彥杰</v>
      </c>
      <c r="J186" s="16" t="str">
        <f>VLOOKUP(B186,總表!$1:$1048576,9,0)</f>
        <v>高雄市立文山高級中學國中部</v>
      </c>
      <c r="K186" s="16" t="str">
        <f>VLOOKUP(B186,總表!$1:$1048576,10,0)</f>
        <v>潘耕脩</v>
      </c>
      <c r="L186" s="16" t="str">
        <f>VLOOKUP(B186,總表!$1:$1048576,11,0)</f>
        <v>高雄市立文山高級中學國中部</v>
      </c>
      <c r="M186" s="16" t="str">
        <f>VLOOKUP(B186,總表!$1:$1048576,12,0)</f>
        <v>翁雅琦</v>
      </c>
      <c r="N186" s="16" t="str">
        <f>VLOOKUP(B186,總表!$1:$1048576,13,0)</f>
        <v>高雄市立文山高級中學</v>
      </c>
      <c r="O186" s="16" t="str">
        <f>VLOOKUP(B186,總表!$1:$1048576,14,0)</f>
        <v>柯麗妃</v>
      </c>
      <c r="P186" s="16" t="str">
        <f>VLOOKUP(B186,總表!$1:$1048576,15,0)</f>
        <v>普門高中</v>
      </c>
      <c r="Q186" s="16">
        <f>VLOOKUP(B186,總表!$1:$1048576,16,0)</f>
        <v>0</v>
      </c>
      <c r="R186" s="16">
        <f>VLOOKUP(B186,總表!$1:$1048576,17,0)</f>
        <v>0</v>
      </c>
    </row>
    <row r="187" spans="1:18" ht="17.399999999999999" hidden="1" x14ac:dyDescent="0.3">
      <c r="A187" s="22" t="s">
        <v>3495</v>
      </c>
      <c r="B187" s="13" t="s">
        <v>3211</v>
      </c>
      <c r="C187" s="10" t="str">
        <f>VLOOKUP(B187,總表!$1:$1048576,2,0)</f>
        <v>花灑風罩</v>
      </c>
      <c r="D187" s="20" t="str">
        <f>VLOOKUP(B187,總表!$1:$1048576,4,0)</f>
        <v>社會照護</v>
      </c>
      <c r="E187" s="16" t="str">
        <f>VLOOKUP(B187,總表!$1:$1048576,5,0)</f>
        <v>高中職組</v>
      </c>
      <c r="F187" s="16" t="str">
        <f>VLOOKUP(B187,總表!$1:$1048576,3,0)</f>
        <v>高雄市</v>
      </c>
      <c r="G187" s="16" t="str">
        <f>VLOOKUP(B187,總表!$1:$1048576,6,0)</f>
        <v>林敬璋</v>
      </c>
      <c r="H187" s="16" t="str">
        <f>VLOOKUP(B187,總表!$1:$1048576,7,0)</f>
        <v>佛光山普門中學</v>
      </c>
      <c r="I187" s="16" t="str">
        <f>VLOOKUP(B187,總表!$1:$1048576,8,0)</f>
        <v>吳秉軒</v>
      </c>
      <c r="J187" s="16" t="str">
        <f>VLOOKUP(B187,總表!$1:$1048576,9,0)</f>
        <v>佛光山普門中學</v>
      </c>
      <c r="K187" s="16" t="str">
        <f>VLOOKUP(B187,總表!$1:$1048576,10,0)</f>
        <v>龍曾勤軒</v>
      </c>
      <c r="L187" s="16" t="str">
        <f>VLOOKUP(B187,總表!$1:$1048576,11,0)</f>
        <v>佛光山普門中學</v>
      </c>
      <c r="M187" s="16" t="str">
        <f>VLOOKUP(B187,總表!$1:$1048576,12,0)</f>
        <v>柯麗妃</v>
      </c>
      <c r="N187" s="16" t="str">
        <f>VLOOKUP(B187,總表!$1:$1048576,13,0)</f>
        <v>佛光山普門中學</v>
      </c>
      <c r="O187" s="16" t="str">
        <f>VLOOKUP(B187,總表!$1:$1048576,14,0)</f>
        <v>翁雅琦</v>
      </c>
      <c r="P187" s="16" t="str">
        <f>VLOOKUP(B187,總表!$1:$1048576,15,0)</f>
        <v>高雄市市立文山高級中學</v>
      </c>
      <c r="Q187" s="16">
        <f>VLOOKUP(B187,總表!$1:$1048576,16,0)</f>
        <v>0</v>
      </c>
      <c r="R187" s="16">
        <f>VLOOKUP(B187,總表!$1:$1048576,17,0)</f>
        <v>0</v>
      </c>
    </row>
    <row r="188" spans="1:18" ht="17.399999999999999" hidden="1" x14ac:dyDescent="0.3">
      <c r="A188" s="25" t="s">
        <v>3492</v>
      </c>
      <c r="B188" s="13" t="s">
        <v>3105</v>
      </c>
      <c r="C188" s="10" t="str">
        <f>VLOOKUP(B188,總表!$1:$1048576,2,0)</f>
        <v>VoiceWeaver 語織者</v>
      </c>
      <c r="D188" s="20" t="str">
        <f>VLOOKUP(B188,總表!$1:$1048576,4,0)</f>
        <v>社會照護</v>
      </c>
      <c r="E188" s="16" t="str">
        <f>VLOOKUP(B188,總表!$1:$1048576,5,0)</f>
        <v>高中職組</v>
      </c>
      <c r="F188" s="16" t="str">
        <f>VLOOKUP(B188,總表!$1:$1048576,3,0)</f>
        <v>高雄市</v>
      </c>
      <c r="G188" s="16" t="str">
        <f>VLOOKUP(B188,總表!$1:$1048576,6,0)</f>
        <v>黃信嘉</v>
      </c>
      <c r="H188" s="16" t="str">
        <f>VLOOKUP(B188,總表!$1:$1048576,7,0)</f>
        <v>明誠中學</v>
      </c>
      <c r="I188" s="16" t="str">
        <f>VLOOKUP(B188,總表!$1:$1048576,8,0)</f>
        <v>簡祐廷</v>
      </c>
      <c r="J188" s="16" t="str">
        <f>VLOOKUP(B188,總表!$1:$1048576,9,0)</f>
        <v>復華中學</v>
      </c>
      <c r="K188" s="16" t="str">
        <f>VLOOKUP(B188,總表!$1:$1048576,10,0)</f>
        <v>施姵丞</v>
      </c>
      <c r="L188" s="16" t="str">
        <f>VLOOKUP(B188,總表!$1:$1048576,11,0)</f>
        <v>明誠中學</v>
      </c>
      <c r="M188" s="16" t="str">
        <f>VLOOKUP(B188,總表!$1:$1048576,12,0)</f>
        <v>蘇吉信</v>
      </c>
      <c r="N188" s="16" t="str">
        <f>VLOOKUP(B188,總表!$1:$1048576,13,0)</f>
        <v>明誠國小</v>
      </c>
      <c r="O188" s="16">
        <f>VLOOKUP(B188,總表!$1:$1048576,14,0)</f>
        <v>0</v>
      </c>
      <c r="P188" s="16">
        <f>VLOOKUP(B188,總表!$1:$1048576,15,0)</f>
        <v>0</v>
      </c>
      <c r="Q188" s="16">
        <f>VLOOKUP(B188,總表!$1:$1048576,16,0)</f>
        <v>0</v>
      </c>
      <c r="R188" s="16">
        <f>VLOOKUP(B188,總表!$1:$1048576,17,0)</f>
        <v>0</v>
      </c>
    </row>
    <row r="189" spans="1:18" ht="17.399999999999999" hidden="1" x14ac:dyDescent="0.3">
      <c r="A189" s="28" t="s">
        <v>3493</v>
      </c>
      <c r="B189" s="13" t="s">
        <v>3112</v>
      </c>
      <c r="C189" s="10" t="str">
        <f>VLOOKUP(B189,總表!$1:$1048576,2,0)</f>
        <v>ShoulderAI</v>
      </c>
      <c r="D189" s="20" t="str">
        <f>VLOOKUP(B189,總表!$1:$1048576,4,0)</f>
        <v>社會照護</v>
      </c>
      <c r="E189" s="16" t="str">
        <f>VLOOKUP(B189,總表!$1:$1048576,5,0)</f>
        <v>高中職組</v>
      </c>
      <c r="F189" s="16" t="str">
        <f>VLOOKUP(B189,總表!$1:$1048576,3,0)</f>
        <v>高雄市</v>
      </c>
      <c r="G189" s="16" t="str">
        <f>VLOOKUP(B189,總表!$1:$1048576,6,0)</f>
        <v>陳冠霖</v>
      </c>
      <c r="H189" s="16" t="str">
        <f>VLOOKUP(B189,總表!$1:$1048576,7,0)</f>
        <v>高雄美國學校</v>
      </c>
      <c r="I189" s="16" t="str">
        <f>VLOOKUP(B189,總表!$1:$1048576,8,0)</f>
        <v>李牧霖</v>
      </c>
      <c r="J189" s="16" t="str">
        <f>VLOOKUP(B189,總表!$1:$1048576,9,0)</f>
        <v>高雄市道明中學高中部</v>
      </c>
      <c r="K189" s="16" t="str">
        <f>VLOOKUP(B189,總表!$1:$1048576,10,0)</f>
        <v>陳禹光</v>
      </c>
      <c r="L189" s="16" t="str">
        <f>VLOOKUP(B189,總表!$1:$1048576,11,0)</f>
        <v>高雄美國學校</v>
      </c>
      <c r="M189" s="16" t="str">
        <f>VLOOKUP(B189,總表!$1:$1048576,12,0)</f>
        <v>蘇吉信</v>
      </c>
      <c r="N189" s="16" t="str">
        <f>VLOOKUP(B189,總表!$1:$1048576,13,0)</f>
        <v>明誠國小</v>
      </c>
      <c r="O189" s="16" t="str">
        <f>VLOOKUP(B189,總表!$1:$1048576,14,0)</f>
        <v>陳慧珊</v>
      </c>
      <c r="P189" s="16" t="str">
        <f>VLOOKUP(B189,總表!$1:$1048576,15,0)</f>
        <v>道明中學</v>
      </c>
      <c r="Q189" s="16">
        <f>VLOOKUP(B189,總表!$1:$1048576,16,0)</f>
        <v>0</v>
      </c>
      <c r="R189" s="16">
        <f>VLOOKUP(B189,總表!$1:$1048576,17,0)</f>
        <v>0</v>
      </c>
    </row>
    <row r="190" spans="1:18" ht="17.399999999999999" hidden="1" x14ac:dyDescent="0.3">
      <c r="A190" s="30" t="s">
        <v>3494</v>
      </c>
      <c r="B190" s="13" t="s">
        <v>3155</v>
      </c>
      <c r="C190" s="10" t="str">
        <f>VLOOKUP(B190,總表!$1:$1048576,2,0)</f>
        <v>針中下懷</v>
      </c>
      <c r="D190" s="20" t="str">
        <f>VLOOKUP(B190,總表!$1:$1048576,4,0)</f>
        <v>社會照護</v>
      </c>
      <c r="E190" s="16" t="str">
        <f>VLOOKUP(B190,總表!$1:$1048576,5,0)</f>
        <v>高中職組</v>
      </c>
      <c r="F190" s="16" t="str">
        <f>VLOOKUP(B190,總表!$1:$1048576,3,0)</f>
        <v>高雄市</v>
      </c>
      <c r="G190" s="16" t="str">
        <f>VLOOKUP(B190,總表!$1:$1048576,6,0)</f>
        <v>黃沁琳</v>
      </c>
      <c r="H190" s="16" t="str">
        <f>VLOOKUP(B190,總表!$1:$1048576,7,0)</f>
        <v>佛光山普門中學</v>
      </c>
      <c r="I190" s="16" t="str">
        <f>VLOOKUP(B190,總表!$1:$1048576,8,0)</f>
        <v>王振愷</v>
      </c>
      <c r="J190" s="16" t="str">
        <f>VLOOKUP(B190,總表!$1:$1048576,9,0)</f>
        <v>佛光山普門中學</v>
      </c>
      <c r="K190" s="16" t="str">
        <f>VLOOKUP(B190,總表!$1:$1048576,10,0)</f>
        <v>吳奕涵</v>
      </c>
      <c r="L190" s="16" t="str">
        <f>VLOOKUP(B190,總表!$1:$1048576,11,0)</f>
        <v>佛光山普門中學</v>
      </c>
      <c r="M190" s="16" t="str">
        <f>VLOOKUP(B190,總表!$1:$1048576,12,0)</f>
        <v>柯麗妃</v>
      </c>
      <c r="N190" s="16" t="str">
        <f>VLOOKUP(B190,總表!$1:$1048576,13,0)</f>
        <v>佛光山普門中學</v>
      </c>
      <c r="O190" s="16" t="str">
        <f>VLOOKUP(B190,總表!$1:$1048576,14,0)</f>
        <v>翁雅琦</v>
      </c>
      <c r="P190" s="16" t="str">
        <f>VLOOKUP(B190,總表!$1:$1048576,15,0)</f>
        <v>高雄市市立文山高級中學</v>
      </c>
      <c r="Q190" s="16">
        <f>VLOOKUP(B190,總表!$1:$1048576,16,0)</f>
        <v>0</v>
      </c>
      <c r="R190" s="16">
        <f>VLOOKUP(B190,總表!$1:$1048576,17,0)</f>
        <v>0</v>
      </c>
    </row>
    <row r="191" spans="1:18" ht="17.399999999999999" hidden="1" x14ac:dyDescent="0.3">
      <c r="A191" s="30" t="s">
        <v>3494</v>
      </c>
      <c r="B191" s="13" t="s">
        <v>3138</v>
      </c>
      <c r="C191" s="10" t="str">
        <f>VLOOKUP(B191,總表!$1:$1048576,2,0)</f>
        <v>盲人智慧化行走輔助系統</v>
      </c>
      <c r="D191" s="20" t="str">
        <f>VLOOKUP(B191,總表!$1:$1048576,4,0)</f>
        <v>社會照護</v>
      </c>
      <c r="E191" s="16" t="str">
        <f>VLOOKUP(B191,總表!$1:$1048576,5,0)</f>
        <v>高中職組</v>
      </c>
      <c r="F191" s="16" t="str">
        <f>VLOOKUP(B191,總表!$1:$1048576,3,0)</f>
        <v>高雄市</v>
      </c>
      <c r="G191" s="16" t="str">
        <f>VLOOKUP(B191,總表!$1:$1048576,6,0)</f>
        <v>沈善美</v>
      </c>
      <c r="H191" s="16" t="str">
        <f>VLOOKUP(B191,總表!$1:$1048576,7,0)</f>
        <v>高英工商/資訊科</v>
      </c>
      <c r="I191" s="16" t="str">
        <f>VLOOKUP(B191,總表!$1:$1048576,8,0)</f>
        <v>温英棋</v>
      </c>
      <c r="J191" s="16" t="str">
        <f>VLOOKUP(B191,總表!$1:$1048576,9,0)</f>
        <v>高英工商/資訊科</v>
      </c>
      <c r="K191" s="16" t="str">
        <f>VLOOKUP(B191,總表!$1:$1048576,10,0)</f>
        <v>劉苡彤</v>
      </c>
      <c r="L191" s="16" t="str">
        <f>VLOOKUP(B191,總表!$1:$1048576,11,0)</f>
        <v>高英工商/資訊科</v>
      </c>
      <c r="M191" s="16" t="str">
        <f>VLOOKUP(B191,總表!$1:$1048576,12,0)</f>
        <v>蔡忠憲</v>
      </c>
      <c r="N191" s="16" t="str">
        <f>VLOOKUP(B191,總表!$1:$1048576,13,0)</f>
        <v>高雄市高英高級工商職業學校</v>
      </c>
      <c r="O191" s="16" t="str">
        <f>VLOOKUP(B191,總表!$1:$1048576,14,0)</f>
        <v>陳彥伶</v>
      </c>
      <c r="P191" s="16" t="str">
        <f>VLOOKUP(B191,總表!$1:$1048576,15,0)</f>
        <v>高雄市高英高級工商職業學校</v>
      </c>
      <c r="Q191" s="16">
        <f>VLOOKUP(B191,總表!$1:$1048576,16,0)</f>
        <v>0</v>
      </c>
      <c r="R191" s="16">
        <f>VLOOKUP(B191,總表!$1:$1048576,17,0)</f>
        <v>0</v>
      </c>
    </row>
    <row r="192" spans="1:18" ht="17.399999999999999" hidden="1" x14ac:dyDescent="0.3">
      <c r="A192" s="22" t="s">
        <v>3495</v>
      </c>
      <c r="B192" s="13" t="s">
        <v>3288</v>
      </c>
      <c r="C192" s="10" t="str">
        <f>VLOOKUP(B192,總表!$1:$1048576,2,0)</f>
        <v>阿啪喫</v>
      </c>
      <c r="D192" s="16" t="str">
        <f>VLOOKUP(B192,總表!$1:$1048576,4,0)</f>
        <v>便利生活</v>
      </c>
      <c r="E192" s="16" t="str">
        <f>VLOOKUP(B192,總表!$1:$1048576,5,0)</f>
        <v>高中職組</v>
      </c>
      <c r="F192" s="16" t="str">
        <f>VLOOKUP(B192,總表!$1:$1048576,3,0)</f>
        <v>高雄市</v>
      </c>
      <c r="G192" s="16" t="str">
        <f>VLOOKUP(B192,總表!$1:$1048576,6,0)</f>
        <v>黃明湘</v>
      </c>
      <c r="H192" s="16" t="str">
        <f>VLOOKUP(B192,總表!$1:$1048576,7,0)</f>
        <v>高雄市立文山高級中學</v>
      </c>
      <c r="I192" s="16" t="str">
        <f>VLOOKUP(B192,總表!$1:$1048576,8,0)</f>
        <v>黃愛多</v>
      </c>
      <c r="J192" s="16" t="str">
        <f>VLOOKUP(B192,總表!$1:$1048576,9,0)</f>
        <v>高雄市立文山高級中學</v>
      </c>
      <c r="K192" s="16" t="str">
        <f>VLOOKUP(B192,總表!$1:$1048576,10,0)</f>
        <v>鄭嵐心</v>
      </c>
      <c r="L192" s="16" t="str">
        <f>VLOOKUP(B192,總表!$1:$1048576,11,0)</f>
        <v>高雄市立文山高級中學</v>
      </c>
      <c r="M192" s="16" t="str">
        <f>VLOOKUP(B192,總表!$1:$1048576,12,0)</f>
        <v>翁雅琦</v>
      </c>
      <c r="N192" s="16" t="str">
        <f>VLOOKUP(B192,總表!$1:$1048576,13,0)</f>
        <v>高雄市立文山高級中學</v>
      </c>
      <c r="O192" s="16" t="str">
        <f>VLOOKUP(B192,總表!$1:$1048576,14,0)</f>
        <v>柯麗妃</v>
      </c>
      <c r="P192" s="16" t="str">
        <f>VLOOKUP(B192,總表!$1:$1048576,15,0)</f>
        <v>普門高中</v>
      </c>
      <c r="Q192" s="16">
        <f>VLOOKUP(B192,總表!$1:$1048576,16,0)</f>
        <v>0</v>
      </c>
      <c r="R192" s="16">
        <f>VLOOKUP(B192,總表!$1:$1048576,17,0)</f>
        <v>0</v>
      </c>
    </row>
    <row r="193" spans="1:18" ht="17.399999999999999" hidden="1" x14ac:dyDescent="0.3">
      <c r="A193" s="22" t="s">
        <v>3495</v>
      </c>
      <c r="B193" s="13" t="s">
        <v>3339</v>
      </c>
      <c r="C193" s="10" t="str">
        <f>VLOOKUP(B193,總表!$1:$1048576,2,0)</f>
        <v>真ok</v>
      </c>
      <c r="D193" s="16" t="str">
        <f>VLOOKUP(B193,總表!$1:$1048576,4,0)</f>
        <v>便利生活</v>
      </c>
      <c r="E193" s="16" t="str">
        <f>VLOOKUP(B193,總表!$1:$1048576,5,0)</f>
        <v>高中職組</v>
      </c>
      <c r="F193" s="16" t="str">
        <f>VLOOKUP(B193,總表!$1:$1048576,3,0)</f>
        <v>高雄市</v>
      </c>
      <c r="G193" s="16" t="str">
        <f>VLOOKUP(B193,總表!$1:$1048576,6,0)</f>
        <v>蕭勝賢</v>
      </c>
      <c r="H193" s="16" t="str">
        <f>VLOOKUP(B193,總表!$1:$1048576,7,0)</f>
        <v>佛光山普門中學</v>
      </c>
      <c r="I193" s="16" t="str">
        <f>VLOOKUP(B193,總表!$1:$1048576,8,0)</f>
        <v>吳逸洋</v>
      </c>
      <c r="J193" s="16" t="str">
        <f>VLOOKUP(B193,總表!$1:$1048576,9,0)</f>
        <v>佛光山普門中學</v>
      </c>
      <c r="K193" s="16" t="str">
        <f>VLOOKUP(B193,總表!$1:$1048576,10,0)</f>
        <v>吳育碩</v>
      </c>
      <c r="L193" s="16" t="str">
        <f>VLOOKUP(B193,總表!$1:$1048576,11,0)</f>
        <v>佛光山普門中學</v>
      </c>
      <c r="M193" s="16" t="str">
        <f>VLOOKUP(B193,總表!$1:$1048576,12,0)</f>
        <v>柯麗妃</v>
      </c>
      <c r="N193" s="16" t="str">
        <f>VLOOKUP(B193,總表!$1:$1048576,13,0)</f>
        <v>佛光山普門中學</v>
      </c>
      <c r="O193" s="16" t="str">
        <f>VLOOKUP(B193,總表!$1:$1048576,14,0)</f>
        <v>翁雅琦</v>
      </c>
      <c r="P193" s="16" t="str">
        <f>VLOOKUP(B193,總表!$1:$1048576,15,0)</f>
        <v>高雄市市立文山高級中學</v>
      </c>
      <c r="Q193" s="16">
        <f>VLOOKUP(B193,總表!$1:$1048576,16,0)</f>
        <v>0</v>
      </c>
      <c r="R193" s="16">
        <f>VLOOKUP(B193,總表!$1:$1048576,17,0)</f>
        <v>0</v>
      </c>
    </row>
    <row r="194" spans="1:18" ht="17.399999999999999" hidden="1" x14ac:dyDescent="0.3">
      <c r="A194" s="22" t="s">
        <v>3495</v>
      </c>
      <c r="B194" s="13" t="s">
        <v>3399</v>
      </c>
      <c r="C194" s="10" t="str">
        <f>VLOOKUP(B194,總表!$1:$1048576,2,0)</f>
        <v>天棚大元帥</v>
      </c>
      <c r="D194" s="16" t="str">
        <f>VLOOKUP(B194,總表!$1:$1048576,4,0)</f>
        <v>便利生活</v>
      </c>
      <c r="E194" s="16" t="str">
        <f>VLOOKUP(B194,總表!$1:$1048576,5,0)</f>
        <v>高中職組</v>
      </c>
      <c r="F194" s="16" t="str">
        <f>VLOOKUP(B194,總表!$1:$1048576,3,0)</f>
        <v>高雄市</v>
      </c>
      <c r="G194" s="16" t="str">
        <f>VLOOKUP(B194,總表!$1:$1048576,6,0)</f>
        <v>許芷榳</v>
      </c>
      <c r="H194" s="16" t="str">
        <f>VLOOKUP(B194,總表!$1:$1048576,7,0)</f>
        <v>高雄市立文山高級中學</v>
      </c>
      <c r="I194" s="16" t="str">
        <f>VLOOKUP(B194,總表!$1:$1048576,8,0)</f>
        <v>陳思錡</v>
      </c>
      <c r="J194" s="16" t="str">
        <f>VLOOKUP(B194,總表!$1:$1048576,9,0)</f>
        <v>高雄市立文山高級中學</v>
      </c>
      <c r="K194" s="16" t="str">
        <f>VLOOKUP(B194,總表!$1:$1048576,10,0)</f>
        <v>吳彥融</v>
      </c>
      <c r="L194" s="16" t="str">
        <f>VLOOKUP(B194,總表!$1:$1048576,11,0)</f>
        <v>高雄市立文山高級中學</v>
      </c>
      <c r="M194" s="16" t="str">
        <f>VLOOKUP(B194,總表!$1:$1048576,12,0)</f>
        <v>翁雅琦</v>
      </c>
      <c r="N194" s="16" t="str">
        <f>VLOOKUP(B194,總表!$1:$1048576,13,0)</f>
        <v>高雄市立文山高級中學</v>
      </c>
      <c r="O194" s="16" t="str">
        <f>VLOOKUP(B194,總表!$1:$1048576,14,0)</f>
        <v>柯麗妃</v>
      </c>
      <c r="P194" s="16" t="str">
        <f>VLOOKUP(B194,總表!$1:$1048576,15,0)</f>
        <v>普門高中</v>
      </c>
      <c r="Q194" s="16">
        <f>VLOOKUP(B194,總表!$1:$1048576,16,0)</f>
        <v>0</v>
      </c>
      <c r="R194" s="16">
        <f>VLOOKUP(B194,總表!$1:$1048576,17,0)</f>
        <v>0</v>
      </c>
    </row>
    <row r="195" spans="1:18" ht="17.399999999999999" hidden="1" x14ac:dyDescent="0.3">
      <c r="A195" s="22" t="s">
        <v>3495</v>
      </c>
      <c r="B195" s="13" t="s">
        <v>3344</v>
      </c>
      <c r="C195" s="10" t="str">
        <f>VLOOKUP(B195,總表!$1:$1048576,2,0)</f>
        <v>除油湯匙</v>
      </c>
      <c r="D195" s="16" t="str">
        <f>VLOOKUP(B195,總表!$1:$1048576,4,0)</f>
        <v>便利生活</v>
      </c>
      <c r="E195" s="16" t="str">
        <f>VLOOKUP(B195,總表!$1:$1048576,5,0)</f>
        <v>高中職組</v>
      </c>
      <c r="F195" s="16" t="str">
        <f>VLOOKUP(B195,總表!$1:$1048576,3,0)</f>
        <v>高雄市</v>
      </c>
      <c r="G195" s="16" t="str">
        <f>VLOOKUP(B195,總表!$1:$1048576,6,0)</f>
        <v>廖蕾淇</v>
      </c>
      <c r="H195" s="16" t="str">
        <f>VLOOKUP(B195,總表!$1:$1048576,7,0)</f>
        <v>佛光山普門中學</v>
      </c>
      <c r="I195" s="16" t="str">
        <f>VLOOKUP(B195,總表!$1:$1048576,8,0)</f>
        <v>林研鋅</v>
      </c>
      <c r="J195" s="16" t="str">
        <f>VLOOKUP(B195,總表!$1:$1048576,9,0)</f>
        <v>佛光山普門中學</v>
      </c>
      <c r="K195" s="16" t="str">
        <f>VLOOKUP(B195,總表!$1:$1048576,10,0)</f>
        <v>楊以晴</v>
      </c>
      <c r="L195" s="16" t="str">
        <f>VLOOKUP(B195,總表!$1:$1048576,11,0)</f>
        <v>佛光山普門中學</v>
      </c>
      <c r="M195" s="16" t="str">
        <f>VLOOKUP(B195,總表!$1:$1048576,12,0)</f>
        <v>柯麗妃</v>
      </c>
      <c r="N195" s="16" t="str">
        <f>VLOOKUP(B195,總表!$1:$1048576,13,0)</f>
        <v>佛光山普門中學</v>
      </c>
      <c r="O195" s="16" t="str">
        <f>VLOOKUP(B195,總表!$1:$1048576,14,0)</f>
        <v>翁雅琦</v>
      </c>
      <c r="P195" s="16" t="str">
        <f>VLOOKUP(B195,總表!$1:$1048576,15,0)</f>
        <v>高雄市市立文山高級中學</v>
      </c>
      <c r="Q195" s="16" t="str">
        <f>VLOOKUP(B195,總表!$1:$1048576,16,0)</f>
        <v>翁雅琦</v>
      </c>
      <c r="R195" s="16" t="str">
        <f>VLOOKUP(B195,總表!$1:$1048576,17,0)</f>
        <v>高雄市市立文山高級中學</v>
      </c>
    </row>
    <row r="196" spans="1:18" ht="17.399999999999999" hidden="1" x14ac:dyDescent="0.3">
      <c r="A196" s="22" t="s">
        <v>3495</v>
      </c>
      <c r="B196" s="13" t="s">
        <v>3334</v>
      </c>
      <c r="C196" s="10" t="str">
        <f>VLOOKUP(B196,總表!$1:$1048576,2,0)</f>
        <v>自淨掃把</v>
      </c>
      <c r="D196" s="16" t="str">
        <f>VLOOKUP(B196,總表!$1:$1048576,4,0)</f>
        <v>便利生活</v>
      </c>
      <c r="E196" s="16" t="str">
        <f>VLOOKUP(B196,總表!$1:$1048576,5,0)</f>
        <v>高中職組</v>
      </c>
      <c r="F196" s="16" t="str">
        <f>VLOOKUP(B196,總表!$1:$1048576,3,0)</f>
        <v>高雄市</v>
      </c>
      <c r="G196" s="16" t="str">
        <f>VLOOKUP(B196,總表!$1:$1048576,6,0)</f>
        <v>黃巧藝</v>
      </c>
      <c r="H196" s="16" t="str">
        <f>VLOOKUP(B196,總表!$1:$1048576,7,0)</f>
        <v>佛光山普門中學</v>
      </c>
      <c r="I196" s="16" t="str">
        <f>VLOOKUP(B196,總表!$1:$1048576,8,0)</f>
        <v>唐茜</v>
      </c>
      <c r="J196" s="16" t="str">
        <f>VLOOKUP(B196,總表!$1:$1048576,9,0)</f>
        <v>佛光山普門中學</v>
      </c>
      <c r="K196" s="16" t="str">
        <f>VLOOKUP(B196,總表!$1:$1048576,10,0)</f>
        <v>王苡瑄</v>
      </c>
      <c r="L196" s="16" t="str">
        <f>VLOOKUP(B196,總表!$1:$1048576,11,0)</f>
        <v>佛光山普門中學</v>
      </c>
      <c r="M196" s="16" t="str">
        <f>VLOOKUP(B196,總表!$1:$1048576,12,0)</f>
        <v>柯麗妃</v>
      </c>
      <c r="N196" s="16" t="str">
        <f>VLOOKUP(B196,總表!$1:$1048576,13,0)</f>
        <v>佛光山普門中學</v>
      </c>
      <c r="O196" s="16" t="str">
        <f>VLOOKUP(B196,總表!$1:$1048576,14,0)</f>
        <v>翁雅琦</v>
      </c>
      <c r="P196" s="16" t="str">
        <f>VLOOKUP(B196,總表!$1:$1048576,15,0)</f>
        <v>高雄市市立文山高級中學</v>
      </c>
      <c r="Q196" s="16">
        <f>VLOOKUP(B196,總表!$1:$1048576,16,0)</f>
        <v>0</v>
      </c>
      <c r="R196" s="16">
        <f>VLOOKUP(B196,總表!$1:$1048576,17,0)</f>
        <v>0</v>
      </c>
    </row>
    <row r="197" spans="1:18" ht="17.399999999999999" hidden="1" x14ac:dyDescent="0.3">
      <c r="A197" s="22" t="s">
        <v>3495</v>
      </c>
      <c r="B197" s="13" t="s">
        <v>3517</v>
      </c>
      <c r="C197" s="10" t="str">
        <f>VLOOKUP(B197,總表!$1:$1048576,2,0)</f>
        <v>不漏尿馬桶罩</v>
      </c>
      <c r="D197" s="16" t="str">
        <f>VLOOKUP(B197,總表!$1:$1048576,4,0)</f>
        <v>便利生活</v>
      </c>
      <c r="E197" s="16" t="str">
        <f>VLOOKUP(B197,總表!$1:$1048576,5,0)</f>
        <v>高中職組</v>
      </c>
      <c r="F197" s="16" t="str">
        <f>VLOOKUP(B197,總表!$1:$1048576,3,0)</f>
        <v>高雄市</v>
      </c>
      <c r="G197" s="16" t="str">
        <f>VLOOKUP(B197,總表!$1:$1048576,6,0)</f>
        <v>歐書辰</v>
      </c>
      <c r="H197" s="16" t="str">
        <f>VLOOKUP(B197,總表!$1:$1048576,7,0)</f>
        <v>高雄市立高雄高級中學</v>
      </c>
      <c r="I197" s="16" t="str">
        <f>VLOOKUP(B197,總表!$1:$1048576,8,0)</f>
        <v>歐書祐</v>
      </c>
      <c r="J197" s="16" t="str">
        <f>VLOOKUP(B197,總表!$1:$1048576,9,0)</f>
        <v>高雄市陽明國民中學</v>
      </c>
      <c r="K197" s="16">
        <f>VLOOKUP(B197,總表!$1:$1048576,10,0)</f>
        <v>0</v>
      </c>
      <c r="L197" s="16">
        <f>VLOOKUP(B197,總表!$1:$1048576,11,0)</f>
        <v>0</v>
      </c>
      <c r="M197" s="16" t="str">
        <f>VLOOKUP(B197,總表!$1:$1048576,12,0)</f>
        <v>郭哲凡</v>
      </c>
      <c r="N197" s="16" t="str">
        <f>VLOOKUP(B197,總表!$1:$1048576,13,0)</f>
        <v>高雄市三民國中</v>
      </c>
      <c r="O197" s="16" t="str">
        <f>VLOOKUP(B197,總表!$1:$1048576,14,0)</f>
        <v>蔡尚真</v>
      </c>
      <c r="P197" s="16" t="str">
        <f>VLOOKUP(B197,總表!$1:$1048576,15,0)</f>
        <v>高雄市陽明國民中學</v>
      </c>
      <c r="Q197" s="16">
        <f>VLOOKUP(B197,總表!$1:$1048576,16,0)</f>
        <v>0</v>
      </c>
      <c r="R197" s="16">
        <f>VLOOKUP(B197,總表!$1:$1048576,17,0)</f>
        <v>0</v>
      </c>
    </row>
    <row r="198" spans="1:18" ht="17.399999999999999" hidden="1" x14ac:dyDescent="0.3">
      <c r="A198" s="25" t="s">
        <v>3492</v>
      </c>
      <c r="B198" s="13" t="s">
        <v>3387</v>
      </c>
      <c r="C198" s="10" t="str">
        <f>VLOOKUP(B198,總表!$1:$1048576,2,0)</f>
        <v>易開罐易開關</v>
      </c>
      <c r="D198" s="16" t="str">
        <f>VLOOKUP(B198,總表!$1:$1048576,4,0)</f>
        <v>便利生活</v>
      </c>
      <c r="E198" s="16" t="str">
        <f>VLOOKUP(B198,總表!$1:$1048576,5,0)</f>
        <v>高中職組</v>
      </c>
      <c r="F198" s="16" t="str">
        <f>VLOOKUP(B198,總表!$1:$1048576,3,0)</f>
        <v>高雄市</v>
      </c>
      <c r="G198" s="16" t="str">
        <f>VLOOKUP(B198,總表!$1:$1048576,6,0)</f>
        <v>黃湘媛</v>
      </c>
      <c r="H198" s="16" t="str">
        <f>VLOOKUP(B198,總表!$1:$1048576,7,0)</f>
        <v>高雄市立文山高級中學</v>
      </c>
      <c r="I198" s="16" t="str">
        <f>VLOOKUP(B198,總表!$1:$1048576,8,0)</f>
        <v>徐嘉吟</v>
      </c>
      <c r="J198" s="16" t="str">
        <f>VLOOKUP(B198,總表!$1:$1048576,9,0)</f>
        <v>高雄市立文山高級中學</v>
      </c>
      <c r="K198" s="16" t="str">
        <f>VLOOKUP(B198,總表!$1:$1048576,10,0)</f>
        <v>翁亘佐</v>
      </c>
      <c r="L198" s="16" t="str">
        <f>VLOOKUP(B198,總表!$1:$1048576,11,0)</f>
        <v>高雄市立仁武高級中學</v>
      </c>
      <c r="M198" s="16" t="str">
        <f>VLOOKUP(B198,總表!$1:$1048576,12,0)</f>
        <v>翁雅琦</v>
      </c>
      <c r="N198" s="16" t="str">
        <f>VLOOKUP(B198,總表!$1:$1048576,13,0)</f>
        <v>高雄市立文山高級中學</v>
      </c>
      <c r="O198" s="16" t="str">
        <f>VLOOKUP(B198,總表!$1:$1048576,14,0)</f>
        <v>柯麗妃</v>
      </c>
      <c r="P198" s="16" t="str">
        <f>VLOOKUP(B198,總表!$1:$1048576,15,0)</f>
        <v>普門高中</v>
      </c>
      <c r="Q198" s="16">
        <f>VLOOKUP(B198,總表!$1:$1048576,16,0)</f>
        <v>0</v>
      </c>
      <c r="R198" s="16">
        <f>VLOOKUP(B198,總表!$1:$1048576,17,0)</f>
        <v>0</v>
      </c>
    </row>
    <row r="199" spans="1:18" ht="17.399999999999999" hidden="1" x14ac:dyDescent="0.3">
      <c r="A199" s="28" t="s">
        <v>3493</v>
      </c>
      <c r="B199" s="13" t="s">
        <v>3393</v>
      </c>
      <c r="C199" s="10" t="str">
        <f>VLOOKUP(B199,總表!$1:$1048576,2,0)</f>
        <v>震好眠</v>
      </c>
      <c r="D199" s="16" t="str">
        <f>VLOOKUP(B199,總表!$1:$1048576,4,0)</f>
        <v>便利生活</v>
      </c>
      <c r="E199" s="16" t="str">
        <f>VLOOKUP(B199,總表!$1:$1048576,5,0)</f>
        <v>高中職組</v>
      </c>
      <c r="F199" s="16" t="str">
        <f>VLOOKUP(B199,總表!$1:$1048576,3,0)</f>
        <v>高雄市</v>
      </c>
      <c r="G199" s="16" t="str">
        <f>VLOOKUP(B199,總表!$1:$1048576,6,0)</f>
        <v>闕妤庭</v>
      </c>
      <c r="H199" s="16" t="str">
        <f>VLOOKUP(B199,總表!$1:$1048576,7,0)</f>
        <v>高雄市立文山高級中學</v>
      </c>
      <c r="I199" s="16" t="str">
        <f>VLOOKUP(B199,總表!$1:$1048576,8,0)</f>
        <v>潘逸翰</v>
      </c>
      <c r="J199" s="16" t="str">
        <f>VLOOKUP(B199,總表!$1:$1048576,9,0)</f>
        <v>高雄市立文山高級中學國中部</v>
      </c>
      <c r="K199" s="16" t="str">
        <f>VLOOKUP(B199,總表!$1:$1048576,10,0)</f>
        <v>林湘翎</v>
      </c>
      <c r="L199" s="16" t="str">
        <f>VLOOKUP(B199,總表!$1:$1048576,11,0)</f>
        <v>高雄市立瑞豐國中</v>
      </c>
      <c r="M199" s="16" t="str">
        <f>VLOOKUP(B199,總表!$1:$1048576,12,0)</f>
        <v>翁雅琦</v>
      </c>
      <c r="N199" s="16" t="str">
        <f>VLOOKUP(B199,總表!$1:$1048576,13,0)</f>
        <v>高雄市立文山高級中學</v>
      </c>
      <c r="O199" s="16" t="str">
        <f>VLOOKUP(B199,總表!$1:$1048576,14,0)</f>
        <v>柯麗妃</v>
      </c>
      <c r="P199" s="16" t="str">
        <f>VLOOKUP(B199,總表!$1:$1048576,15,0)</f>
        <v>普門高中</v>
      </c>
      <c r="Q199" s="16">
        <f>VLOOKUP(B199,總表!$1:$1048576,16,0)</f>
        <v>0</v>
      </c>
      <c r="R199" s="16">
        <f>VLOOKUP(B199,總表!$1:$1048576,17,0)</f>
        <v>0</v>
      </c>
    </row>
    <row r="200" spans="1:18" ht="17.399999999999999" hidden="1" x14ac:dyDescent="0.3">
      <c r="A200" s="28" t="s">
        <v>3493</v>
      </c>
      <c r="B200" s="13" t="s">
        <v>3404</v>
      </c>
      <c r="C200" s="10" t="str">
        <f>VLOOKUP(B200,總表!$1:$1048576,2,0)</f>
        <v>吸吸梳梳</v>
      </c>
      <c r="D200" s="16" t="str">
        <f>VLOOKUP(B200,總表!$1:$1048576,4,0)</f>
        <v>便利生活</v>
      </c>
      <c r="E200" s="16" t="str">
        <f>VLOOKUP(B200,總表!$1:$1048576,5,0)</f>
        <v>高中職組</v>
      </c>
      <c r="F200" s="16" t="str">
        <f>VLOOKUP(B200,總表!$1:$1048576,3,0)</f>
        <v>高雄市</v>
      </c>
      <c r="G200" s="16" t="str">
        <f>VLOOKUP(B200,總表!$1:$1048576,6,0)</f>
        <v>林湘翎</v>
      </c>
      <c r="H200" s="16" t="str">
        <f>VLOOKUP(B200,總表!$1:$1048576,7,0)</f>
        <v>高雄市立文山高級中學</v>
      </c>
      <c r="I200" s="16" t="str">
        <f>VLOOKUP(B200,總表!$1:$1048576,8,0)</f>
        <v>曹恩鳳</v>
      </c>
      <c r="J200" s="16" t="str">
        <f>VLOOKUP(B200,總表!$1:$1048576,9,0)</f>
        <v>高雄市立文山高級中學</v>
      </c>
      <c r="K200" s="16" t="str">
        <f>VLOOKUP(B200,總表!$1:$1048576,10,0)</f>
        <v>陳品璇</v>
      </c>
      <c r="L200" s="16" t="str">
        <f>VLOOKUP(B200,總表!$1:$1048576,11,0)</f>
        <v>高雄市立文山高級中學</v>
      </c>
      <c r="M200" s="16" t="str">
        <f>VLOOKUP(B200,總表!$1:$1048576,12,0)</f>
        <v>翁雅琦</v>
      </c>
      <c r="N200" s="16" t="str">
        <f>VLOOKUP(B200,總表!$1:$1048576,13,0)</f>
        <v>高雄市立文山高級中學</v>
      </c>
      <c r="O200" s="16" t="str">
        <f>VLOOKUP(B200,總表!$1:$1048576,14,0)</f>
        <v>柯麗妃</v>
      </c>
      <c r="P200" s="16" t="str">
        <f>VLOOKUP(B200,總表!$1:$1048576,15,0)</f>
        <v>普門高中</v>
      </c>
      <c r="Q200" s="16">
        <f>VLOOKUP(B200,總表!$1:$1048576,16,0)</f>
        <v>0</v>
      </c>
      <c r="R200" s="16">
        <f>VLOOKUP(B200,總表!$1:$1048576,17,0)</f>
        <v>0</v>
      </c>
    </row>
    <row r="201" spans="1:18" ht="17.399999999999999" hidden="1" x14ac:dyDescent="0.3">
      <c r="A201" s="28" t="s">
        <v>3493</v>
      </c>
      <c r="B201" s="13" t="s">
        <v>3407</v>
      </c>
      <c r="C201" s="10" t="str">
        <f>VLOOKUP(B201,總表!$1:$1048576,2,0)</f>
        <v>永續綠杯</v>
      </c>
      <c r="D201" s="16" t="str">
        <f>VLOOKUP(B201,總表!$1:$1048576,4,0)</f>
        <v>便利生活</v>
      </c>
      <c r="E201" s="16" t="str">
        <f>VLOOKUP(B201,總表!$1:$1048576,5,0)</f>
        <v>高中職組</v>
      </c>
      <c r="F201" s="16" t="str">
        <f>VLOOKUP(B201,總表!$1:$1048576,3,0)</f>
        <v>高雄市</v>
      </c>
      <c r="G201" s="16" t="str">
        <f>VLOOKUP(B201,總表!$1:$1048576,6,0)</f>
        <v>林呈翰</v>
      </c>
      <c r="H201" s="16" t="str">
        <f>VLOOKUP(B201,總表!$1:$1048576,7,0)</f>
        <v>高雄市立文山高級中學</v>
      </c>
      <c r="I201" s="16" t="str">
        <f>VLOOKUP(B201,總表!$1:$1048576,8,0)</f>
        <v>吳承峻</v>
      </c>
      <c r="J201" s="16" t="str">
        <f>VLOOKUP(B201,總表!$1:$1048576,9,0)</f>
        <v>高雄市立文山高級中學</v>
      </c>
      <c r="K201" s="16" t="str">
        <f>VLOOKUP(B201,總表!$1:$1048576,10,0)</f>
        <v>蔡昊哲</v>
      </c>
      <c r="L201" s="16" t="str">
        <f>VLOOKUP(B201,總表!$1:$1048576,11,0)</f>
        <v>高雄市立文山高級中學國中部</v>
      </c>
      <c r="M201" s="16" t="str">
        <f>VLOOKUP(B201,總表!$1:$1048576,12,0)</f>
        <v>翁雅琦</v>
      </c>
      <c r="N201" s="16" t="str">
        <f>VLOOKUP(B201,總表!$1:$1048576,13,0)</f>
        <v>高雄市立文山高級中學</v>
      </c>
      <c r="O201" s="16" t="str">
        <f>VLOOKUP(B201,總表!$1:$1048576,14,0)</f>
        <v>柯麗妃</v>
      </c>
      <c r="P201" s="16" t="str">
        <f>VLOOKUP(B201,總表!$1:$1048576,15,0)</f>
        <v>普門高中</v>
      </c>
      <c r="Q201" s="16">
        <f>VLOOKUP(B201,總表!$1:$1048576,16,0)</f>
        <v>0</v>
      </c>
      <c r="R201" s="16">
        <f>VLOOKUP(B201,總表!$1:$1048576,17,0)</f>
        <v>0</v>
      </c>
    </row>
    <row r="202" spans="1:18" ht="17.399999999999999" hidden="1" x14ac:dyDescent="0.3">
      <c r="A202" s="30" t="s">
        <v>3494</v>
      </c>
      <c r="B202" s="13" t="s">
        <v>3278</v>
      </c>
      <c r="C202" s="10" t="str">
        <f>VLOOKUP(B202,總表!$1:$1048576,2,0)</f>
        <v>牙膏蓋Stop the fight</v>
      </c>
      <c r="D202" s="16" t="str">
        <f>VLOOKUP(B202,總表!$1:$1048576,4,0)</f>
        <v>便利生活</v>
      </c>
      <c r="E202" s="16" t="str">
        <f>VLOOKUP(B202,總表!$1:$1048576,5,0)</f>
        <v>高中職組</v>
      </c>
      <c r="F202" s="16" t="str">
        <f>VLOOKUP(B202,總表!$1:$1048576,3,0)</f>
        <v>高雄市</v>
      </c>
      <c r="G202" s="16" t="str">
        <f>VLOOKUP(B202,總表!$1:$1048576,6,0)</f>
        <v>吳苑榕</v>
      </c>
      <c r="H202" s="16" t="str">
        <f>VLOOKUP(B202,總表!$1:$1048576,7,0)</f>
        <v>佛光山普門中學</v>
      </c>
      <c r="I202" s="16" t="str">
        <f>VLOOKUP(B202,總表!$1:$1048576,8,0)</f>
        <v>鄭伃汝</v>
      </c>
      <c r="J202" s="16" t="str">
        <f>VLOOKUP(B202,總表!$1:$1048576,9,0)</f>
        <v>佛光山普門中學</v>
      </c>
      <c r="K202" s="16" t="str">
        <f>VLOOKUP(B202,總表!$1:$1048576,10,0)</f>
        <v>林惟萱</v>
      </c>
      <c r="L202" s="16" t="str">
        <f>VLOOKUP(B202,總表!$1:$1048576,11,0)</f>
        <v>佛光山普門中學</v>
      </c>
      <c r="M202" s="16" t="str">
        <f>VLOOKUP(B202,總表!$1:$1048576,12,0)</f>
        <v>柯麗妃</v>
      </c>
      <c r="N202" s="16" t="str">
        <f>VLOOKUP(B202,總表!$1:$1048576,13,0)</f>
        <v>佛光山普門中學</v>
      </c>
      <c r="O202" s="16" t="str">
        <f>VLOOKUP(B202,總表!$1:$1048576,14,0)</f>
        <v>翁雅琦</v>
      </c>
      <c r="P202" s="16" t="str">
        <f>VLOOKUP(B202,總表!$1:$1048576,15,0)</f>
        <v>高雄市市立文山高級中學</v>
      </c>
      <c r="Q202" s="16">
        <f>VLOOKUP(B202,總表!$1:$1048576,16,0)</f>
        <v>0</v>
      </c>
      <c r="R202" s="16">
        <f>VLOOKUP(B202,總表!$1:$1048576,17,0)</f>
        <v>0</v>
      </c>
    </row>
    <row r="203" spans="1:18" ht="17.399999999999999" hidden="1" x14ac:dyDescent="0.3">
      <c r="A203" s="30" t="s">
        <v>3494</v>
      </c>
      <c r="B203" s="13" t="s">
        <v>3283</v>
      </c>
      <c r="C203" s="10" t="str">
        <f>VLOOKUP(B203,總表!$1:$1048576,2,0)</f>
        <v>擰牙利齒</v>
      </c>
      <c r="D203" s="16" t="str">
        <f>VLOOKUP(B203,總表!$1:$1048576,4,0)</f>
        <v>便利生活</v>
      </c>
      <c r="E203" s="16" t="str">
        <f>VLOOKUP(B203,總表!$1:$1048576,5,0)</f>
        <v>高中職組</v>
      </c>
      <c r="F203" s="16" t="str">
        <f>VLOOKUP(B203,總表!$1:$1048576,3,0)</f>
        <v>高雄市</v>
      </c>
      <c r="G203" s="16" t="str">
        <f>VLOOKUP(B203,總表!$1:$1048576,6,0)</f>
        <v>廖彥鈞</v>
      </c>
      <c r="H203" s="16" t="str">
        <f>VLOOKUP(B203,總表!$1:$1048576,7,0)</f>
        <v>高雄市立文山高級中學</v>
      </c>
      <c r="I203" s="16" t="str">
        <f>VLOOKUP(B203,總表!$1:$1048576,8,0)</f>
        <v>蘇泓凱</v>
      </c>
      <c r="J203" s="16" t="str">
        <f>VLOOKUP(B203,總表!$1:$1048576,9,0)</f>
        <v>高雄市立文山高級中學國中部</v>
      </c>
      <c r="K203" s="16" t="str">
        <f>VLOOKUP(B203,總表!$1:$1048576,10,0)</f>
        <v>劉東駿</v>
      </c>
      <c r="L203" s="16" t="str">
        <f>VLOOKUP(B203,總表!$1:$1048576,11,0)</f>
        <v>高雄市立文山高級中學國中部</v>
      </c>
      <c r="M203" s="16" t="str">
        <f>VLOOKUP(B203,總表!$1:$1048576,12,0)</f>
        <v>翁雅琦</v>
      </c>
      <c r="N203" s="16" t="str">
        <f>VLOOKUP(B203,總表!$1:$1048576,13,0)</f>
        <v>高雄市立文山高級中學</v>
      </c>
      <c r="O203" s="16" t="str">
        <f>VLOOKUP(B203,總表!$1:$1048576,14,0)</f>
        <v>柯麗妃</v>
      </c>
      <c r="P203" s="16" t="str">
        <f>VLOOKUP(B203,總表!$1:$1048576,15,0)</f>
        <v>普門高中</v>
      </c>
      <c r="Q203" s="16">
        <f>VLOOKUP(B203,總表!$1:$1048576,16,0)</f>
        <v>0</v>
      </c>
      <c r="R203" s="16">
        <f>VLOOKUP(B203,總表!$1:$1048576,17,0)</f>
        <v>0</v>
      </c>
    </row>
    <row r="204" spans="1:18" ht="17.399999999999999" hidden="1" x14ac:dyDescent="0.3">
      <c r="A204" s="23" t="s">
        <v>3495</v>
      </c>
      <c r="B204" s="16" t="s">
        <v>1701</v>
      </c>
      <c r="C204" s="10" t="str">
        <f>VLOOKUP(B204,總表!$1:$1048576,2,0)</f>
        <v>抓得住!磁吸防飛帽</v>
      </c>
      <c r="D204" s="18" t="str">
        <f>VLOOKUP(B204,總表!$1:$1048576,4,0)</f>
        <v>休閒與教育</v>
      </c>
      <c r="E204" s="16" t="str">
        <f>VLOOKUP(B204,總表!$1:$1048576,5,0)</f>
        <v>國小組</v>
      </c>
      <c r="F204" s="16" t="str">
        <f>VLOOKUP(B204,總表!$1:$1048576,3,0)</f>
        <v>高雄市</v>
      </c>
      <c r="G204" s="16" t="str">
        <f>VLOOKUP(B204,總表!$1:$1048576,6,0)</f>
        <v>余承澔</v>
      </c>
      <c r="H204" s="16" t="str">
        <f>VLOOKUP(B204,總表!$1:$1048576,7,0)</f>
        <v>高雄市福山國小</v>
      </c>
      <c r="I204" s="16" t="str">
        <f>VLOOKUP(B204,總表!$1:$1048576,8,0)</f>
        <v>張芮碩</v>
      </c>
      <c r="J204" s="16" t="str">
        <f>VLOOKUP(B204,總表!$1:$1048576,9,0)</f>
        <v>高雄市福山國小</v>
      </c>
      <c r="K204" s="16">
        <f>VLOOKUP(B204,總表!$1:$1048576,10,0)</f>
        <v>0</v>
      </c>
      <c r="L204" s="16">
        <f>VLOOKUP(B204,總表!$1:$1048576,11,0)</f>
        <v>0</v>
      </c>
      <c r="M204" s="16" t="str">
        <f>VLOOKUP(B204,總表!$1:$1048576,12,0)</f>
        <v>李佩憶</v>
      </c>
      <c r="N204" s="16" t="str">
        <f>VLOOKUP(B204,總表!$1:$1048576,13,0)</f>
        <v>高雄市福山國小</v>
      </c>
      <c r="O204" s="16" t="str">
        <f>VLOOKUP(B204,總表!$1:$1048576,14,0)</f>
        <v>陳姳蓁</v>
      </c>
      <c r="P204" s="16" t="str">
        <f>VLOOKUP(B204,總表!$1:$1048576,15,0)</f>
        <v>高雄市福山國小</v>
      </c>
      <c r="Q204" s="16">
        <f>VLOOKUP(B204,總表!$1:$1048576,16,0)</f>
        <v>0</v>
      </c>
      <c r="R204" s="16">
        <f>VLOOKUP(B204,總表!$1:$1048576,17,0)</f>
        <v>0</v>
      </c>
    </row>
    <row r="205" spans="1:18" ht="17.399999999999999" hidden="1" x14ac:dyDescent="0.3">
      <c r="A205" s="23" t="s">
        <v>3495</v>
      </c>
      <c r="B205" s="16" t="s">
        <v>1602</v>
      </c>
      <c r="C205" s="10" t="str">
        <f>VLOOKUP(B205,總表!$1:$1048576,2,0)</f>
        <v>AI智能無繩跳繩器</v>
      </c>
      <c r="D205" s="18" t="str">
        <f>VLOOKUP(B205,總表!$1:$1048576,4,0)</f>
        <v>休閒與教育</v>
      </c>
      <c r="E205" s="16" t="str">
        <f>VLOOKUP(B205,總表!$1:$1048576,5,0)</f>
        <v>國小組</v>
      </c>
      <c r="F205" s="16" t="str">
        <f>VLOOKUP(B205,總表!$1:$1048576,3,0)</f>
        <v>高雄市</v>
      </c>
      <c r="G205" s="16" t="str">
        <f>VLOOKUP(B205,總表!$1:$1048576,6,0)</f>
        <v>吳定謙</v>
      </c>
      <c r="H205" s="16" t="str">
        <f>VLOOKUP(B205,總表!$1:$1048576,7,0)</f>
        <v>明誠高級中學附設雙語實驗小學</v>
      </c>
      <c r="I205" s="16" t="str">
        <f>VLOOKUP(B205,總表!$1:$1048576,8,0)</f>
        <v>吳柏逸</v>
      </c>
      <c r="J205" s="16" t="str">
        <f>VLOOKUP(B205,總表!$1:$1048576,9,0)</f>
        <v>明誠高級中學附設雙語實驗小學</v>
      </c>
      <c r="K205" s="16">
        <f>VLOOKUP(B205,總表!$1:$1048576,10,0)</f>
        <v>0</v>
      </c>
      <c r="L205" s="16">
        <f>VLOOKUP(B205,總表!$1:$1048576,11,0)</f>
        <v>0</v>
      </c>
      <c r="M205" s="16" t="str">
        <f>VLOOKUP(B205,總表!$1:$1048576,12,0)</f>
        <v>黃威宇</v>
      </c>
      <c r="N205" s="16" t="str">
        <f>VLOOKUP(B205,總表!$1:$1048576,13,0)</f>
        <v>明誠高級中學附設雙語實驗小學</v>
      </c>
      <c r="O205" s="16">
        <f>VLOOKUP(B205,總表!$1:$1048576,14,0)</f>
        <v>0</v>
      </c>
      <c r="P205" s="16">
        <f>VLOOKUP(B205,總表!$1:$1048576,15,0)</f>
        <v>0</v>
      </c>
      <c r="Q205" s="16">
        <f>VLOOKUP(B205,總表!$1:$1048576,16,0)</f>
        <v>0</v>
      </c>
      <c r="R205" s="16">
        <f>VLOOKUP(B205,總表!$1:$1048576,17,0)</f>
        <v>0</v>
      </c>
    </row>
    <row r="206" spans="1:18" ht="17.399999999999999" hidden="1" x14ac:dyDescent="0.3">
      <c r="A206" s="23" t="s">
        <v>3495</v>
      </c>
      <c r="B206" s="16" t="s">
        <v>1546</v>
      </c>
      <c r="C206" s="10" t="str">
        <f>VLOOKUP(B206,總表!$1:$1048576,2,0)</f>
        <v>手指觸感辨識訓練學習設計</v>
      </c>
      <c r="D206" s="18" t="str">
        <f>VLOOKUP(B206,總表!$1:$1048576,4,0)</f>
        <v>休閒與教育</v>
      </c>
      <c r="E206" s="16" t="str">
        <f>VLOOKUP(B206,總表!$1:$1048576,5,0)</f>
        <v>國小組</v>
      </c>
      <c r="F206" s="16" t="str">
        <f>VLOOKUP(B206,總表!$1:$1048576,3,0)</f>
        <v>高雄市</v>
      </c>
      <c r="G206" s="16" t="str">
        <f>VLOOKUP(B206,總表!$1:$1048576,6,0)</f>
        <v>廖子諄</v>
      </c>
      <c r="H206" s="16" t="str">
        <f>VLOOKUP(B206,總表!$1:$1048576,7,0)</f>
        <v>高雄市左營區屏山國民小學</v>
      </c>
      <c r="I206" s="16" t="str">
        <f>VLOOKUP(B206,總表!$1:$1048576,8,0)</f>
        <v>蕭彤倢</v>
      </c>
      <c r="J206" s="16" t="str">
        <f>VLOOKUP(B206,總表!$1:$1048576,9,0)</f>
        <v>高雄市左營區屏山國民小學</v>
      </c>
      <c r="K206" s="16" t="str">
        <f>VLOOKUP(B206,總表!$1:$1048576,10,0)</f>
        <v>張庭甄</v>
      </c>
      <c r="L206" s="16" t="str">
        <f>VLOOKUP(B206,總表!$1:$1048576,11,0)</f>
        <v>高雄市左營區屏山國民小學</v>
      </c>
      <c r="M206" s="16" t="str">
        <f>VLOOKUP(B206,總表!$1:$1048576,12,0)</f>
        <v>吳峯森</v>
      </c>
      <c r="N206" s="16" t="str">
        <f>VLOOKUP(B206,總表!$1:$1048576,13,0)</f>
        <v>高雄市左營區屏山國民小學</v>
      </c>
      <c r="O206" s="16" t="str">
        <f>VLOOKUP(B206,總表!$1:$1048576,14,0)</f>
        <v>余宛沚</v>
      </c>
      <c r="P206" s="16" t="str">
        <f>VLOOKUP(B206,總表!$1:$1048576,15,0)</f>
        <v>高雄市左營區屏山國民小學</v>
      </c>
      <c r="Q206" s="16">
        <f>VLOOKUP(B206,總表!$1:$1048576,16,0)</f>
        <v>0</v>
      </c>
      <c r="R206" s="16">
        <f>VLOOKUP(B206,總表!$1:$1048576,17,0)</f>
        <v>0</v>
      </c>
    </row>
    <row r="207" spans="1:18" ht="17.399999999999999" hidden="1" x14ac:dyDescent="0.3">
      <c r="A207" s="23" t="s">
        <v>3495</v>
      </c>
      <c r="B207" s="16" t="s">
        <v>1497</v>
      </c>
      <c r="C207" s="10" t="str">
        <f>VLOOKUP(B207,總表!$1:$1048576,2,0)</f>
        <v>智能清潔板擦車</v>
      </c>
      <c r="D207" s="18" t="str">
        <f>VLOOKUP(B207,總表!$1:$1048576,4,0)</f>
        <v>休閒與教育</v>
      </c>
      <c r="E207" s="16" t="str">
        <f>VLOOKUP(B207,總表!$1:$1048576,5,0)</f>
        <v>國小組</v>
      </c>
      <c r="F207" s="16" t="str">
        <f>VLOOKUP(B207,總表!$1:$1048576,3,0)</f>
        <v>高雄市</v>
      </c>
      <c r="G207" s="16" t="str">
        <f>VLOOKUP(B207,總表!$1:$1048576,6,0)</f>
        <v>呂杰恩</v>
      </c>
      <c r="H207" s="16" t="str">
        <f>VLOOKUP(B207,總表!$1:$1048576,7,0)</f>
        <v>高雄市苓雅區四維國民小學</v>
      </c>
      <c r="I207" s="16" t="str">
        <f>VLOOKUP(B207,總表!$1:$1048576,8,0)</f>
        <v>蔡翔宇</v>
      </c>
      <c r="J207" s="16" t="str">
        <f>VLOOKUP(B207,總表!$1:$1048576,9,0)</f>
        <v>高雄市三民區東光國民小學</v>
      </c>
      <c r="K207" s="16" t="str">
        <f>VLOOKUP(B207,總表!$1:$1048576,10,0)</f>
        <v>張育銓</v>
      </c>
      <c r="L207" s="16" t="str">
        <f>VLOOKUP(B207,總表!$1:$1048576,11,0)</f>
        <v>高雄市新興區信義國小</v>
      </c>
      <c r="M207" s="16" t="str">
        <f>VLOOKUP(B207,總表!$1:$1048576,12,0)</f>
        <v>李蕙慈</v>
      </c>
      <c r="N207" s="16" t="str">
        <f>VLOOKUP(B207,總表!$1:$1048576,13,0)</f>
        <v>高雄市苓雅區四維國民小學</v>
      </c>
      <c r="O207" s="16" t="str">
        <f>VLOOKUP(B207,總表!$1:$1048576,14,0)</f>
        <v>鍾怡芳</v>
      </c>
      <c r="P207" s="16" t="str">
        <f>VLOOKUP(B207,總表!$1:$1048576,15,0)</f>
        <v>高雄市三民區東光國民小學</v>
      </c>
      <c r="Q207" s="16">
        <f>VLOOKUP(B207,總表!$1:$1048576,16,0)</f>
        <v>0</v>
      </c>
      <c r="R207" s="16">
        <f>VLOOKUP(B207,總表!$1:$1048576,17,0)</f>
        <v>0</v>
      </c>
    </row>
    <row r="208" spans="1:18" ht="17.399999999999999" hidden="1" x14ac:dyDescent="0.3">
      <c r="A208" s="23" t="s">
        <v>3495</v>
      </c>
      <c r="B208" s="16" t="s">
        <v>1529</v>
      </c>
      <c r="C208" s="10" t="str">
        <f>VLOOKUP(B208,總表!$1:$1048576,2,0)</f>
        <v>加減乘除數學桌遊撲克牌</v>
      </c>
      <c r="D208" s="18" t="str">
        <f>VLOOKUP(B208,總表!$1:$1048576,4,0)</f>
        <v>休閒與教育</v>
      </c>
      <c r="E208" s="16" t="str">
        <f>VLOOKUP(B208,總表!$1:$1048576,5,0)</f>
        <v>國小組</v>
      </c>
      <c r="F208" s="16" t="str">
        <f>VLOOKUP(B208,總表!$1:$1048576,3,0)</f>
        <v>高雄市</v>
      </c>
      <c r="G208" s="16" t="str">
        <f>VLOOKUP(B208,總表!$1:$1048576,6,0)</f>
        <v>劉晴恩</v>
      </c>
      <c r="H208" s="16" t="str">
        <f>VLOOKUP(B208,總表!$1:$1048576,7,0)</f>
        <v>仁武國小</v>
      </c>
      <c r="I208" s="16" t="str">
        <f>VLOOKUP(B208,總表!$1:$1048576,8,0)</f>
        <v>陳宥碩</v>
      </c>
      <c r="J208" s="16" t="str">
        <f>VLOOKUP(B208,總表!$1:$1048576,9,0)</f>
        <v>仁武國小</v>
      </c>
      <c r="K208" s="16" t="str">
        <f>VLOOKUP(B208,總表!$1:$1048576,10,0)</f>
        <v>劉弈君</v>
      </c>
      <c r="L208" s="16" t="str">
        <f>VLOOKUP(B208,總表!$1:$1048576,11,0)</f>
        <v>仁武國小</v>
      </c>
      <c r="M208" s="16" t="str">
        <f>VLOOKUP(B208,總表!$1:$1048576,12,0)</f>
        <v>何婉寧</v>
      </c>
      <c r="N208" s="16" t="str">
        <f>VLOOKUP(B208,總表!$1:$1048576,13,0)</f>
        <v>高雄市仁武區仁武國民小學</v>
      </c>
      <c r="O208" s="16">
        <f>VLOOKUP(B208,總表!$1:$1048576,14,0)</f>
        <v>0</v>
      </c>
      <c r="P208" s="16">
        <f>VLOOKUP(B208,總表!$1:$1048576,15,0)</f>
        <v>0</v>
      </c>
      <c r="Q208" s="16">
        <f>VLOOKUP(B208,總表!$1:$1048576,16,0)</f>
        <v>0</v>
      </c>
      <c r="R208" s="16">
        <f>VLOOKUP(B208,總表!$1:$1048576,17,0)</f>
        <v>0</v>
      </c>
    </row>
    <row r="209" spans="1:18" ht="17.399999999999999" hidden="1" x14ac:dyDescent="0.3">
      <c r="A209" s="26" t="s">
        <v>3492</v>
      </c>
      <c r="B209" s="16" t="s">
        <v>1565</v>
      </c>
      <c r="C209" s="10" t="str">
        <f>VLOOKUP(B209,總表!$1:$1048576,2,0)</f>
        <v>護送螃蟹過馬路-智慧陸蟹生態廊道</v>
      </c>
      <c r="D209" s="18" t="str">
        <f>VLOOKUP(B209,總表!$1:$1048576,4,0)</f>
        <v>休閒與教育</v>
      </c>
      <c r="E209" s="16" t="str">
        <f>VLOOKUP(B209,總表!$1:$1048576,5,0)</f>
        <v>國小組</v>
      </c>
      <c r="F209" s="16" t="str">
        <f>VLOOKUP(B209,總表!$1:$1048576,3,0)</f>
        <v>高雄市</v>
      </c>
      <c r="G209" s="16" t="str">
        <f>VLOOKUP(B209,總表!$1:$1048576,6,0)</f>
        <v>張博灝</v>
      </c>
      <c r="H209" s="16" t="str">
        <f>VLOOKUP(B209,總表!$1:$1048576,7,0)</f>
        <v>高雄市立博愛國民小學</v>
      </c>
      <c r="I209" s="16" t="str">
        <f>VLOOKUP(B209,總表!$1:$1048576,8,0)</f>
        <v>張晨綾</v>
      </c>
      <c r="J209" s="16" t="str">
        <f>VLOOKUP(B209,總表!$1:$1048576,9,0)</f>
        <v>高雄市立博愛國民小學</v>
      </c>
      <c r="K209" s="16" t="str">
        <f>VLOOKUP(B209,總表!$1:$1048576,10,0)</f>
        <v>陳怡安</v>
      </c>
      <c r="L209" s="16" t="str">
        <f>VLOOKUP(B209,總表!$1:$1048576,11,0)</f>
        <v>高雄市立博愛國民小學</v>
      </c>
      <c r="M209" s="16" t="str">
        <f>VLOOKUP(B209,總表!$1:$1048576,12,0)</f>
        <v>黃丙焜</v>
      </c>
      <c r="N209" s="16" t="str">
        <f>VLOOKUP(B209,總表!$1:$1048576,13,0)</f>
        <v>高雄市立博愛國民小學</v>
      </c>
      <c r="O209" s="16">
        <f>VLOOKUP(B209,總表!$1:$1048576,14,0)</f>
        <v>0</v>
      </c>
      <c r="P209" s="16">
        <f>VLOOKUP(B209,總表!$1:$1048576,15,0)</f>
        <v>0</v>
      </c>
      <c r="Q209" s="16">
        <f>VLOOKUP(B209,總表!$1:$1048576,16,0)</f>
        <v>0</v>
      </c>
      <c r="R209" s="16">
        <f>VLOOKUP(B209,總表!$1:$1048576,17,0)</f>
        <v>0</v>
      </c>
    </row>
    <row r="210" spans="1:18" ht="17.399999999999999" hidden="1" x14ac:dyDescent="0.3">
      <c r="A210" s="29" t="s">
        <v>3493</v>
      </c>
      <c r="B210" s="16" t="s">
        <v>1471</v>
      </c>
      <c r="C210" s="10" t="str">
        <f>VLOOKUP(B210,總表!$1:$1048576,2,0)</f>
        <v>回收籃球員</v>
      </c>
      <c r="D210" s="18" t="str">
        <f>VLOOKUP(B210,總表!$1:$1048576,4,0)</f>
        <v>休閒與教育</v>
      </c>
      <c r="E210" s="16" t="str">
        <f>VLOOKUP(B210,總表!$1:$1048576,5,0)</f>
        <v>國小組</v>
      </c>
      <c r="F210" s="16" t="str">
        <f>VLOOKUP(B210,總表!$1:$1048576,3,0)</f>
        <v>高雄市</v>
      </c>
      <c r="G210" s="16" t="str">
        <f>VLOOKUP(B210,總表!$1:$1048576,6,0)</f>
        <v>施暟晅</v>
      </c>
      <c r="H210" s="16" t="str">
        <f>VLOOKUP(B210,總表!$1:$1048576,7,0)</f>
        <v>Kaohsiung American School 高雄美國學校</v>
      </c>
      <c r="I210" s="16" t="str">
        <f>VLOOKUP(B210,總表!$1:$1048576,8,0)</f>
        <v xml:space="preserve"> 蔡依潔</v>
      </c>
      <c r="J210" s="16" t="str">
        <f>VLOOKUP(B210,總表!$1:$1048576,9,0)</f>
        <v>Kaohsiung American School 高雄美國學校</v>
      </c>
      <c r="K210" s="16" t="str">
        <f>VLOOKUP(B210,總表!$1:$1048576,10,0)</f>
        <v>李英睿</v>
      </c>
      <c r="L210" s="16" t="str">
        <f>VLOOKUP(B210,總表!$1:$1048576,11,0)</f>
        <v>Kaohsiung American School 高雄美國學校</v>
      </c>
      <c r="M210" s="16" t="str">
        <f>VLOOKUP(B210,總表!$1:$1048576,12,0)</f>
        <v>Angela Kw</v>
      </c>
      <c r="N210" s="16" t="str">
        <f>VLOOKUP(B210,總表!$1:$1048576,13,0)</f>
        <v>Kaohsiung American School 高雄美國學校</v>
      </c>
      <c r="O210" s="16" t="str">
        <f>VLOOKUP(B210,總表!$1:$1048576,14,0)</f>
        <v>黃馨儀</v>
      </c>
      <c r="P210" s="16" t="str">
        <f>VLOOKUP(B210,總表!$1:$1048576,15,0)</f>
        <v>高雄市苓雅區四維國民小學</v>
      </c>
      <c r="Q210" s="16">
        <f>VLOOKUP(B210,總表!$1:$1048576,16,0)</f>
        <v>0</v>
      </c>
      <c r="R210" s="16">
        <f>VLOOKUP(B210,總表!$1:$1048576,17,0)</f>
        <v>0</v>
      </c>
    </row>
    <row r="211" spans="1:18" ht="17.399999999999999" hidden="1" x14ac:dyDescent="0.3">
      <c r="A211" s="31" t="s">
        <v>3494</v>
      </c>
      <c r="B211" s="16" t="s">
        <v>1559</v>
      </c>
      <c r="C211" s="10" t="str">
        <f>VLOOKUP(B211,總表!$1:$1048576,2,0)</f>
        <v>AI自動辨識甲蟲飼育箱</v>
      </c>
      <c r="D211" s="18" t="str">
        <f>VLOOKUP(B211,總表!$1:$1048576,4,0)</f>
        <v>休閒與教育</v>
      </c>
      <c r="E211" s="16" t="str">
        <f>VLOOKUP(B211,總表!$1:$1048576,5,0)</f>
        <v>國小組</v>
      </c>
      <c r="F211" s="16" t="str">
        <f>VLOOKUP(B211,總表!$1:$1048576,3,0)</f>
        <v>高雄市</v>
      </c>
      <c r="G211" s="16" t="str">
        <f>VLOOKUP(B211,總表!$1:$1048576,6,0)</f>
        <v>張博灝</v>
      </c>
      <c r="H211" s="16" t="str">
        <f>VLOOKUP(B211,總表!$1:$1048576,7,0)</f>
        <v>高雄市立博愛國民小學</v>
      </c>
      <c r="I211" s="16" t="str">
        <f>VLOOKUP(B211,總表!$1:$1048576,8,0)</f>
        <v>蔡昊庭</v>
      </c>
      <c r="J211" s="16" t="str">
        <f>VLOOKUP(B211,總表!$1:$1048576,9,0)</f>
        <v>高雄市立博愛國民小學</v>
      </c>
      <c r="K211" s="16" t="str">
        <f>VLOOKUP(B211,總表!$1:$1048576,10,0)</f>
        <v>陳怡安</v>
      </c>
      <c r="L211" s="16" t="str">
        <f>VLOOKUP(B211,總表!$1:$1048576,11,0)</f>
        <v>高雄市立博愛國民小學</v>
      </c>
      <c r="M211" s="16" t="str">
        <f>VLOOKUP(B211,總表!$1:$1048576,12,0)</f>
        <v>黃丙焜</v>
      </c>
      <c r="N211" s="16" t="str">
        <f>VLOOKUP(B211,總表!$1:$1048576,13,0)</f>
        <v>高雄市立博愛國民小學</v>
      </c>
      <c r="O211" s="16">
        <f>VLOOKUP(B211,總表!$1:$1048576,14,0)</f>
        <v>0</v>
      </c>
      <c r="P211" s="16">
        <f>VLOOKUP(B211,總表!$1:$1048576,15,0)</f>
        <v>0</v>
      </c>
      <c r="Q211" s="16">
        <f>VLOOKUP(B211,總表!$1:$1048576,16,0)</f>
        <v>0</v>
      </c>
      <c r="R211" s="16">
        <f>VLOOKUP(B211,總表!$1:$1048576,17,0)</f>
        <v>0</v>
      </c>
    </row>
    <row r="212" spans="1:18" ht="17.399999999999999" hidden="1" x14ac:dyDescent="0.3">
      <c r="A212" s="31" t="s">
        <v>3494</v>
      </c>
      <c r="B212" s="16" t="s">
        <v>1608</v>
      </c>
      <c r="C212" s="10" t="str">
        <f>VLOOKUP(B212,總表!$1:$1048576,2,0)</f>
        <v>蝶寶照顧器</v>
      </c>
      <c r="D212" s="18" t="str">
        <f>VLOOKUP(B212,總表!$1:$1048576,4,0)</f>
        <v>休閒與教育</v>
      </c>
      <c r="E212" s="16" t="str">
        <f>VLOOKUP(B212,總表!$1:$1048576,5,0)</f>
        <v>國小組</v>
      </c>
      <c r="F212" s="16" t="str">
        <f>VLOOKUP(B212,總表!$1:$1048576,3,0)</f>
        <v>高雄市</v>
      </c>
      <c r="G212" s="16" t="str">
        <f>VLOOKUP(B212,總表!$1:$1048576,6,0)</f>
        <v>李采蓁</v>
      </c>
      <c r="H212" s="16" t="str">
        <f>VLOOKUP(B212,總表!$1:$1048576,7,0)</f>
        <v>高雄市立東光國民小學</v>
      </c>
      <c r="I212" s="16" t="str">
        <f>VLOOKUP(B212,總表!$1:$1048576,8,0)</f>
        <v>李琦萱</v>
      </c>
      <c r="J212" s="16" t="str">
        <f>VLOOKUP(B212,總表!$1:$1048576,9,0)</f>
        <v>高雄市立東光國民小學</v>
      </c>
      <c r="K212" s="16">
        <f>VLOOKUP(B212,總表!$1:$1048576,10,0)</f>
        <v>0</v>
      </c>
      <c r="L212" s="16">
        <f>VLOOKUP(B212,總表!$1:$1048576,11,0)</f>
        <v>0</v>
      </c>
      <c r="M212" s="16" t="str">
        <f>VLOOKUP(B212,總表!$1:$1048576,12,0)</f>
        <v>陳清桔</v>
      </c>
      <c r="N212" s="16" t="str">
        <f>VLOOKUP(B212,總表!$1:$1048576,13,0)</f>
        <v>高雄市市立東光國民小學</v>
      </c>
      <c r="O212" s="16" t="str">
        <f>VLOOKUP(B212,總表!$1:$1048576,14,0)</f>
        <v>莊文昭</v>
      </c>
      <c r="P212" s="16" t="str">
        <f>VLOOKUP(B212,總表!$1:$1048576,15,0)</f>
        <v>高雄市立東光國民小學</v>
      </c>
      <c r="Q212" s="16">
        <f>VLOOKUP(B212,總表!$1:$1048576,16,0)</f>
        <v>0</v>
      </c>
      <c r="R212" s="16">
        <f>VLOOKUP(B212,總表!$1:$1048576,17,0)</f>
        <v>0</v>
      </c>
    </row>
    <row r="213" spans="1:18" ht="17.399999999999999" hidden="1" x14ac:dyDescent="0.3">
      <c r="A213" s="31" t="s">
        <v>3494</v>
      </c>
      <c r="B213" s="16" t="s">
        <v>1521</v>
      </c>
      <c r="C213" s="10" t="str">
        <f>VLOOKUP(B213,總表!$1:$1048576,2,0)</f>
        <v>便捷翻頁樂譜夾</v>
      </c>
      <c r="D213" s="18" t="str">
        <f>VLOOKUP(B213,總表!$1:$1048576,4,0)</f>
        <v>休閒與教育</v>
      </c>
      <c r="E213" s="16" t="str">
        <f>VLOOKUP(B213,總表!$1:$1048576,5,0)</f>
        <v>國小組</v>
      </c>
      <c r="F213" s="16" t="str">
        <f>VLOOKUP(B213,總表!$1:$1048576,3,0)</f>
        <v>高雄市</v>
      </c>
      <c r="G213" s="16" t="str">
        <f>VLOOKUP(B213,總表!$1:$1048576,6,0)</f>
        <v>林芷嫣</v>
      </c>
      <c r="H213" s="16" t="str">
        <f>VLOOKUP(B213,總表!$1:$1048576,7,0)</f>
        <v>高雄市左營區福山國小</v>
      </c>
      <c r="I213" s="16" t="str">
        <f>VLOOKUP(B213,總表!$1:$1048576,8,0)</f>
        <v>石聿庭</v>
      </c>
      <c r="J213" s="16" t="str">
        <f>VLOOKUP(B213,總表!$1:$1048576,9,0)</f>
        <v>高雄市左營區福山國小</v>
      </c>
      <c r="K213" s="16" t="str">
        <f>VLOOKUP(B213,總表!$1:$1048576,10,0)</f>
        <v>劉瞻睿</v>
      </c>
      <c r="L213" s="16" t="str">
        <f>VLOOKUP(B213,總表!$1:$1048576,11,0)</f>
        <v>高雄市左營區福山國小</v>
      </c>
      <c r="M213" s="16" t="str">
        <f>VLOOKUP(B213,總表!$1:$1048576,12,0)</f>
        <v>楊甯雅</v>
      </c>
      <c r="N213" s="16" t="str">
        <f>VLOOKUP(B213,總表!$1:$1048576,13,0)</f>
        <v>高雄市左營區福山國小</v>
      </c>
      <c r="O213" s="16" t="str">
        <f>VLOOKUP(B213,總表!$1:$1048576,14,0)</f>
        <v>趙婉婷</v>
      </c>
      <c r="P213" s="16" t="str">
        <f>VLOOKUP(B213,總表!$1:$1048576,15,0)</f>
        <v>高雄市左營區福山國小</v>
      </c>
      <c r="Q213" s="16">
        <f>VLOOKUP(B213,總表!$1:$1048576,16,0)</f>
        <v>0</v>
      </c>
      <c r="R213" s="16">
        <f>VLOOKUP(B213,總表!$1:$1048576,17,0)</f>
        <v>0</v>
      </c>
    </row>
    <row r="214" spans="1:18" hidden="1" x14ac:dyDescent="0.3">
      <c r="A214" s="24" t="s">
        <v>3495</v>
      </c>
      <c r="B214" s="16" t="s">
        <v>1781</v>
      </c>
      <c r="C214" s="10" t="str">
        <f>VLOOKUP(B214,總表!$1:$1048576,2,0)</f>
        <v>發亮彩虹斑馬線</v>
      </c>
      <c r="D214" s="19" t="str">
        <f>VLOOKUP(B214,總表!$1:$1048576,4,0)</f>
        <v>災害管理與安全</v>
      </c>
      <c r="E214" s="16" t="str">
        <f>VLOOKUP(B214,總表!$1:$1048576,5,0)</f>
        <v>國小組</v>
      </c>
      <c r="F214" s="16" t="str">
        <f>VLOOKUP(B214,總表!$1:$1048576,3,0)</f>
        <v>高雄市</v>
      </c>
      <c r="G214" s="16" t="str">
        <f>VLOOKUP(B214,總表!$1:$1048576,6,0)</f>
        <v>陳妍蓉</v>
      </c>
      <c r="H214" s="16" t="str">
        <f>VLOOKUP(B214,總表!$1:$1048576,7,0)</f>
        <v>高雄市立東光國民小學</v>
      </c>
      <c r="I214" s="16" t="str">
        <f>VLOOKUP(B214,總表!$1:$1048576,8,0)</f>
        <v>呂芷霓</v>
      </c>
      <c r="J214" s="16" t="str">
        <f>VLOOKUP(B214,總表!$1:$1048576,9,0)</f>
        <v>高雄市立東光國民小學</v>
      </c>
      <c r="K214" s="16" t="str">
        <f>VLOOKUP(B214,總表!$1:$1048576,10,0)</f>
        <v>蕭伊岑</v>
      </c>
      <c r="L214" s="16" t="str">
        <f>VLOOKUP(B214,總表!$1:$1048576,11,0)</f>
        <v>高雄市立東光國民小學</v>
      </c>
      <c r="M214" s="16" t="str">
        <f>VLOOKUP(B214,總表!$1:$1048576,12,0)</f>
        <v>莊文昭</v>
      </c>
      <c r="N214" s="16" t="str">
        <f>VLOOKUP(B214,總表!$1:$1048576,13,0)</f>
        <v>高雄市立東光國民小學</v>
      </c>
      <c r="O214" s="16" t="str">
        <f>VLOOKUP(B214,總表!$1:$1048576,14,0)</f>
        <v>林群雄</v>
      </c>
      <c r="P214" s="16" t="str">
        <f>VLOOKUP(B214,總表!$1:$1048576,15,0)</f>
        <v>高雄市立東光國民小學</v>
      </c>
      <c r="Q214" s="16">
        <f>VLOOKUP(B214,總表!$1:$1048576,16,0)</f>
        <v>0</v>
      </c>
      <c r="R214" s="16">
        <f>VLOOKUP(B214,總表!$1:$1048576,17,0)</f>
        <v>0</v>
      </c>
    </row>
    <row r="215" spans="1:18" hidden="1" x14ac:dyDescent="0.3">
      <c r="A215" s="24" t="s">
        <v>3495</v>
      </c>
      <c r="B215" s="16" t="s">
        <v>2003</v>
      </c>
      <c r="C215" s="10" t="str">
        <f>VLOOKUP(B215,總表!$1:$1048576,2,0)</f>
        <v>可替換牙線棒</v>
      </c>
      <c r="D215" s="19" t="str">
        <f>VLOOKUP(B215,總表!$1:$1048576,4,0)</f>
        <v>災害管理與安全</v>
      </c>
      <c r="E215" s="16" t="str">
        <f>VLOOKUP(B215,總表!$1:$1048576,5,0)</f>
        <v>國小組</v>
      </c>
      <c r="F215" s="16" t="str">
        <f>VLOOKUP(B215,總表!$1:$1048576,3,0)</f>
        <v>高雄市</v>
      </c>
      <c r="G215" s="16" t="str">
        <f>VLOOKUP(B215,總表!$1:$1048576,6,0)</f>
        <v>許廷豪</v>
      </c>
      <c r="H215" s="16" t="str">
        <f>VLOOKUP(B215,總表!$1:$1048576,7,0)</f>
        <v>高雄市楠梓區加昌國民小學</v>
      </c>
      <c r="I215" s="16">
        <f>VLOOKUP(B215,總表!$1:$1048576,8,0)</f>
        <v>0</v>
      </c>
      <c r="J215" s="16">
        <f>VLOOKUP(B215,總表!$1:$1048576,9,0)</f>
        <v>0</v>
      </c>
      <c r="K215" s="16">
        <f>VLOOKUP(B215,總表!$1:$1048576,10,0)</f>
        <v>0</v>
      </c>
      <c r="L215" s="16">
        <f>VLOOKUP(B215,總表!$1:$1048576,11,0)</f>
        <v>0</v>
      </c>
      <c r="M215" s="16" t="str">
        <f>VLOOKUP(B215,總表!$1:$1048576,12,0)</f>
        <v>楊政儒</v>
      </c>
      <c r="N215" s="16" t="str">
        <f>VLOOKUP(B215,總表!$1:$1048576,13,0)</f>
        <v>高雄市楠梓區加昌國民小學</v>
      </c>
      <c r="O215" s="16" t="str">
        <f>VLOOKUP(B215,總表!$1:$1048576,14,0)</f>
        <v>邱宜婷</v>
      </c>
      <c r="P215" s="16" t="str">
        <f>VLOOKUP(B215,總表!$1:$1048576,15,0)</f>
        <v>高雄市楠梓區加昌國民小學</v>
      </c>
      <c r="Q215" s="16" t="str">
        <f>VLOOKUP(B215,總表!$1:$1048576,16,0)</f>
        <v>張雯惠</v>
      </c>
      <c r="R215" s="16" t="str">
        <f>VLOOKUP(B215,總表!$1:$1048576,17,0)</f>
        <v>高雄市楠梓區加昌國民小學</v>
      </c>
    </row>
    <row r="216" spans="1:18" hidden="1" x14ac:dyDescent="0.3">
      <c r="A216" s="24" t="s">
        <v>3495</v>
      </c>
      <c r="B216" s="16" t="s">
        <v>1809</v>
      </c>
      <c r="C216" s="10" t="str">
        <f>VLOOKUP(B216,總表!$1:$1048576,2,0)</f>
        <v>住家房間木門安全防火設計</v>
      </c>
      <c r="D216" s="19" t="str">
        <f>VLOOKUP(B216,總表!$1:$1048576,4,0)</f>
        <v>災害管理與安全</v>
      </c>
      <c r="E216" s="16" t="str">
        <f>VLOOKUP(B216,總表!$1:$1048576,5,0)</f>
        <v>國小組</v>
      </c>
      <c r="F216" s="16" t="str">
        <f>VLOOKUP(B216,總表!$1:$1048576,3,0)</f>
        <v>高雄市</v>
      </c>
      <c r="G216" s="16" t="str">
        <f>VLOOKUP(B216,總表!$1:$1048576,6,0)</f>
        <v>廖子諄</v>
      </c>
      <c r="H216" s="16" t="str">
        <f>VLOOKUP(B216,總表!$1:$1048576,7,0)</f>
        <v>高雄市左營區屏山國民小學</v>
      </c>
      <c r="I216" s="16" t="str">
        <f>VLOOKUP(B216,總表!$1:$1048576,8,0)</f>
        <v>蕭彤倢</v>
      </c>
      <c r="J216" s="16" t="str">
        <f>VLOOKUP(B216,總表!$1:$1048576,9,0)</f>
        <v>高雄市左營區屏山國民小學</v>
      </c>
      <c r="K216" s="16" t="str">
        <f>VLOOKUP(B216,總表!$1:$1048576,10,0)</f>
        <v>張庭甄</v>
      </c>
      <c r="L216" s="16" t="str">
        <f>VLOOKUP(B216,總表!$1:$1048576,11,0)</f>
        <v>高雄市左營區屏山國民小學</v>
      </c>
      <c r="M216" s="16" t="str">
        <f>VLOOKUP(B216,總表!$1:$1048576,12,0)</f>
        <v>吳峯森</v>
      </c>
      <c r="N216" s="16" t="str">
        <f>VLOOKUP(B216,總表!$1:$1048576,13,0)</f>
        <v>高雄市左營區屏山國民小學</v>
      </c>
      <c r="O216" s="16" t="str">
        <f>VLOOKUP(B216,總表!$1:$1048576,14,0)</f>
        <v>余宛沚</v>
      </c>
      <c r="P216" s="16" t="str">
        <f>VLOOKUP(B216,總表!$1:$1048576,15,0)</f>
        <v>高雄市左營區屏山國民小學</v>
      </c>
      <c r="Q216" s="16">
        <f>VLOOKUP(B216,總表!$1:$1048576,16,0)</f>
        <v>0</v>
      </c>
      <c r="R216" s="16">
        <f>VLOOKUP(B216,總表!$1:$1048576,17,0)</f>
        <v>0</v>
      </c>
    </row>
    <row r="217" spans="1:18" hidden="1" x14ac:dyDescent="0.3">
      <c r="A217" s="24" t="s">
        <v>3495</v>
      </c>
      <c r="B217" s="16" t="s">
        <v>1804</v>
      </c>
      <c r="C217" s="10" t="str">
        <f>VLOOKUP(B217,總表!$1:$1048576,2,0)</f>
        <v>車輛防夕陽逆光遮擋裝置</v>
      </c>
      <c r="D217" s="19" t="str">
        <f>VLOOKUP(B217,總表!$1:$1048576,4,0)</f>
        <v>災害管理與安全</v>
      </c>
      <c r="E217" s="16" t="str">
        <f>VLOOKUP(B217,總表!$1:$1048576,5,0)</f>
        <v>國小組</v>
      </c>
      <c r="F217" s="16" t="str">
        <f>VLOOKUP(B217,總表!$1:$1048576,3,0)</f>
        <v>高雄市</v>
      </c>
      <c r="G217" s="16" t="str">
        <f>VLOOKUP(B217,總表!$1:$1048576,6,0)</f>
        <v>李堃睿</v>
      </c>
      <c r="H217" s="16" t="str">
        <f>VLOOKUP(B217,總表!$1:$1048576,7,0)</f>
        <v>仁武國小</v>
      </c>
      <c r="I217" s="16" t="str">
        <f>VLOOKUP(B217,總表!$1:$1048576,8,0)</f>
        <v>戴呈安</v>
      </c>
      <c r="J217" s="16" t="str">
        <f>VLOOKUP(B217,總表!$1:$1048576,9,0)</f>
        <v>仁武國小</v>
      </c>
      <c r="K217" s="16" t="str">
        <f>VLOOKUP(B217,總表!$1:$1048576,10,0)</f>
        <v>劉均惟</v>
      </c>
      <c r="L217" s="16" t="str">
        <f>VLOOKUP(B217,總表!$1:$1048576,11,0)</f>
        <v>仁武國小</v>
      </c>
      <c r="M217" s="16" t="str">
        <f>VLOOKUP(B217,總表!$1:$1048576,12,0)</f>
        <v>何婉寧</v>
      </c>
      <c r="N217" s="16" t="str">
        <f>VLOOKUP(B217,總表!$1:$1048576,13,0)</f>
        <v>高雄市仁武區仁武國民小學</v>
      </c>
      <c r="O217" s="16">
        <f>VLOOKUP(B217,總表!$1:$1048576,14,0)</f>
        <v>0</v>
      </c>
      <c r="P217" s="16">
        <f>VLOOKUP(B217,總表!$1:$1048576,15,0)</f>
        <v>0</v>
      </c>
      <c r="Q217" s="16">
        <f>VLOOKUP(B217,總表!$1:$1048576,16,0)</f>
        <v>0</v>
      </c>
      <c r="R217" s="16">
        <f>VLOOKUP(B217,總表!$1:$1048576,17,0)</f>
        <v>0</v>
      </c>
    </row>
    <row r="218" spans="1:18" hidden="1" x14ac:dyDescent="0.3">
      <c r="A218" s="27" t="s">
        <v>3492</v>
      </c>
      <c r="B218" s="16" t="s">
        <v>1884</v>
      </c>
      <c r="C218" s="10" t="str">
        <f>VLOOKUP(B218,總表!$1:$1048576,2,0)</f>
        <v>書櫃遮擋裝置</v>
      </c>
      <c r="D218" s="19" t="str">
        <f>VLOOKUP(B218,總表!$1:$1048576,4,0)</f>
        <v>災害管理與安全</v>
      </c>
      <c r="E218" s="16" t="str">
        <f>VLOOKUP(B218,總表!$1:$1048576,5,0)</f>
        <v>國小組</v>
      </c>
      <c r="F218" s="16" t="str">
        <f>VLOOKUP(B218,總表!$1:$1048576,3,0)</f>
        <v>高雄市</v>
      </c>
      <c r="G218" s="16" t="str">
        <f>VLOOKUP(B218,總表!$1:$1048576,6,0)</f>
        <v>王鈺淇</v>
      </c>
      <c r="H218" s="16" t="str">
        <f>VLOOKUP(B218,總表!$1:$1048576,7,0)</f>
        <v>高雄市三民區東光國小</v>
      </c>
      <c r="I218" s="16">
        <f>VLOOKUP(B218,總表!$1:$1048576,8,0)</f>
        <v>0</v>
      </c>
      <c r="J218" s="16">
        <f>VLOOKUP(B218,總表!$1:$1048576,9,0)</f>
        <v>0</v>
      </c>
      <c r="K218" s="16">
        <f>VLOOKUP(B218,總表!$1:$1048576,10,0)</f>
        <v>0</v>
      </c>
      <c r="L218" s="16">
        <f>VLOOKUP(B218,總表!$1:$1048576,11,0)</f>
        <v>0</v>
      </c>
      <c r="M218" s="16" t="str">
        <f>VLOOKUP(B218,總表!$1:$1048576,12,0)</f>
        <v>陳靜怡</v>
      </c>
      <c r="N218" s="16" t="str">
        <f>VLOOKUP(B218,總表!$1:$1048576,13,0)</f>
        <v>高雄市市立東光國民小學</v>
      </c>
      <c r="O218" s="16" t="str">
        <f>VLOOKUP(B218,總表!$1:$1048576,14,0)</f>
        <v>張清慶</v>
      </c>
      <c r="P218" s="16" t="str">
        <f>VLOOKUP(B218,總表!$1:$1048576,15,0)</f>
        <v>高雄市市立東光國民小學</v>
      </c>
      <c r="Q218" s="16">
        <f>VLOOKUP(B218,總表!$1:$1048576,16,0)</f>
        <v>0</v>
      </c>
      <c r="R218" s="16">
        <f>VLOOKUP(B218,總表!$1:$1048576,17,0)</f>
        <v>0</v>
      </c>
    </row>
    <row r="219" spans="1:18" hidden="1" x14ac:dyDescent="0.3">
      <c r="A219" s="21" t="s">
        <v>3493</v>
      </c>
      <c r="B219" s="16" t="s">
        <v>1795</v>
      </c>
      <c r="C219" s="10" t="str">
        <f>VLOOKUP(B219,總表!$1:$1048576,2,0)</f>
        <v>腳踏車警示裝置</v>
      </c>
      <c r="D219" s="19" t="str">
        <f>VLOOKUP(B219,總表!$1:$1048576,4,0)</f>
        <v>災害管理與安全</v>
      </c>
      <c r="E219" s="16" t="str">
        <f>VLOOKUP(B219,總表!$1:$1048576,5,0)</f>
        <v>國小組</v>
      </c>
      <c r="F219" s="16" t="str">
        <f>VLOOKUP(B219,總表!$1:$1048576,3,0)</f>
        <v>高雄市</v>
      </c>
      <c r="G219" s="16" t="str">
        <f>VLOOKUP(B219,總表!$1:$1048576,6,0)</f>
        <v>黃柏翔</v>
      </c>
      <c r="H219" s="16" t="str">
        <f>VLOOKUP(B219,總表!$1:$1048576,7,0)</f>
        <v>高雄市三民區愛國國民小學</v>
      </c>
      <c r="I219" s="16" t="str">
        <f>VLOOKUP(B219,總表!$1:$1048576,8,0)</f>
        <v>蔡宇鈞</v>
      </c>
      <c r="J219" s="16" t="str">
        <f>VLOOKUP(B219,總表!$1:$1048576,9,0)</f>
        <v>高雄市三民區愛國國民小學</v>
      </c>
      <c r="K219" s="16" t="str">
        <f>VLOOKUP(B219,總表!$1:$1048576,10,0)</f>
        <v>林恭論</v>
      </c>
      <c r="L219" s="16" t="str">
        <f>VLOOKUP(B219,總表!$1:$1048576,11,0)</f>
        <v>高雄市三民區愛國國民小學</v>
      </c>
      <c r="M219" s="16" t="str">
        <f>VLOOKUP(B219,總表!$1:$1048576,12,0)</f>
        <v>陳建良</v>
      </c>
      <c r="N219" s="16" t="str">
        <f>VLOOKUP(B219,總表!$1:$1048576,13,0)</f>
        <v>高雄市三民區愛國國民小學</v>
      </c>
      <c r="O219" s="16" t="str">
        <f>VLOOKUP(B219,總表!$1:$1048576,14,0)</f>
        <v>王雅柔</v>
      </c>
      <c r="P219" s="16" t="str">
        <f>VLOOKUP(B219,總表!$1:$1048576,15,0)</f>
        <v>高雄市三民區愛國國民小學</v>
      </c>
      <c r="Q219" s="16" t="str">
        <f>VLOOKUP(B219,總表!$1:$1048576,16,0)</f>
        <v>龔于雅</v>
      </c>
      <c r="R219" s="16" t="str">
        <f>VLOOKUP(B219,總表!$1:$1048576,17,0)</f>
        <v>高雄市三民區愛國國民小學</v>
      </c>
    </row>
    <row r="220" spans="1:18" hidden="1" x14ac:dyDescent="0.3">
      <c r="A220" s="21" t="s">
        <v>3493</v>
      </c>
      <c r="B220" s="16" t="s">
        <v>1906</v>
      </c>
      <c r="C220" s="10" t="str">
        <f>VLOOKUP(B220,總表!$1:$1048576,2,0)</f>
        <v>矽膠圈健康刷</v>
      </c>
      <c r="D220" s="19" t="str">
        <f>VLOOKUP(B220,總表!$1:$1048576,4,0)</f>
        <v>災害管理與安全</v>
      </c>
      <c r="E220" s="16" t="str">
        <f>VLOOKUP(B220,總表!$1:$1048576,5,0)</f>
        <v>國小組</v>
      </c>
      <c r="F220" s="16" t="str">
        <f>VLOOKUP(B220,總表!$1:$1048576,3,0)</f>
        <v>高雄市</v>
      </c>
      <c r="G220" s="16" t="str">
        <f>VLOOKUP(B220,總表!$1:$1048576,6,0)</f>
        <v>陳亮妍</v>
      </c>
      <c r="H220" s="16" t="str">
        <f>VLOOKUP(B220,總表!$1:$1048576,7,0)</f>
        <v>高雄市立東光國民小學</v>
      </c>
      <c r="I220" s="16" t="str">
        <f>VLOOKUP(B220,總表!$1:$1048576,8,0)</f>
        <v>呂昕岳</v>
      </c>
      <c r="J220" s="16" t="str">
        <f>VLOOKUP(B220,總表!$1:$1048576,9,0)</f>
        <v>高雄市立東光國民小學</v>
      </c>
      <c r="K220" s="16" t="str">
        <f>VLOOKUP(B220,總表!$1:$1048576,10,0)</f>
        <v>陳宥妡</v>
      </c>
      <c r="L220" s="16" t="str">
        <f>VLOOKUP(B220,總表!$1:$1048576,11,0)</f>
        <v>高雄市立三民區東光國民小學</v>
      </c>
      <c r="M220" s="16" t="str">
        <f>VLOOKUP(B220,總表!$1:$1048576,12,0)</f>
        <v>陳清桔</v>
      </c>
      <c r="N220" s="16" t="str">
        <f>VLOOKUP(B220,總表!$1:$1048576,13,0)</f>
        <v>高雄市市立東光國民小學</v>
      </c>
      <c r="O220" s="16" t="str">
        <f>VLOOKUP(B220,總表!$1:$1048576,14,0)</f>
        <v>黃稚薇</v>
      </c>
      <c r="P220" s="16" t="str">
        <f>VLOOKUP(B220,總表!$1:$1048576,15,0)</f>
        <v>高雄市市立大華國民小學</v>
      </c>
      <c r="Q220" s="16">
        <f>VLOOKUP(B220,總表!$1:$1048576,16,0)</f>
        <v>0</v>
      </c>
      <c r="R220" s="16">
        <f>VLOOKUP(B220,總表!$1:$1048576,17,0)</f>
        <v>0</v>
      </c>
    </row>
    <row r="221" spans="1:18" hidden="1" x14ac:dyDescent="0.3">
      <c r="A221" s="21" t="s">
        <v>3493</v>
      </c>
      <c r="B221" s="16" t="s">
        <v>1748</v>
      </c>
      <c r="C221" s="10" t="str">
        <f>VLOOKUP(B221,總表!$1:$1048576,2,0)</f>
        <v>大有蚊蟑-Zero M&amp;C Trap</v>
      </c>
      <c r="D221" s="19" t="str">
        <f>VLOOKUP(B221,總表!$1:$1048576,4,0)</f>
        <v>災害管理與安全</v>
      </c>
      <c r="E221" s="16" t="str">
        <f>VLOOKUP(B221,總表!$1:$1048576,5,0)</f>
        <v>國小組</v>
      </c>
      <c r="F221" s="16" t="str">
        <f>VLOOKUP(B221,總表!$1:$1048576,3,0)</f>
        <v>高雄市</v>
      </c>
      <c r="G221" s="16" t="str">
        <f>VLOOKUP(B221,總表!$1:$1048576,6,0)</f>
        <v>李宥呈</v>
      </c>
      <c r="H221" s="16" t="str">
        <f>VLOOKUP(B221,總表!$1:$1048576,7,0)</f>
        <v>明誠中學附設雙語小學</v>
      </c>
      <c r="I221" s="16" t="str">
        <f>VLOOKUP(B221,總表!$1:$1048576,8,0)</f>
        <v>黃茂熙</v>
      </c>
      <c r="J221" s="16" t="str">
        <f>VLOOKUP(B221,總表!$1:$1048576,9,0)</f>
        <v>明誠中學附設雙語小學</v>
      </c>
      <c r="K221" s="16">
        <f>VLOOKUP(B221,總表!$1:$1048576,10,0)</f>
        <v>0</v>
      </c>
      <c r="L221" s="16">
        <f>VLOOKUP(B221,總表!$1:$1048576,11,0)</f>
        <v>0</v>
      </c>
      <c r="M221" s="16" t="str">
        <f>VLOOKUP(B221,總表!$1:$1048576,12,0)</f>
        <v>陳素玲</v>
      </c>
      <c r="N221" s="16" t="str">
        <f>VLOOKUP(B221,總表!$1:$1048576,13,0)</f>
        <v>明誠中學附設雙語小學</v>
      </c>
      <c r="O221" s="16">
        <f>VLOOKUP(B221,總表!$1:$1048576,14,0)</f>
        <v>0</v>
      </c>
      <c r="P221" s="16">
        <f>VLOOKUP(B221,總表!$1:$1048576,15,0)</f>
        <v>0</v>
      </c>
      <c r="Q221" s="16">
        <f>VLOOKUP(B221,總表!$1:$1048576,16,0)</f>
        <v>0</v>
      </c>
      <c r="R221" s="16">
        <f>VLOOKUP(B221,總表!$1:$1048576,17,0)</f>
        <v>0</v>
      </c>
    </row>
    <row r="222" spans="1:18" hidden="1" x14ac:dyDescent="0.3">
      <c r="A222" s="32" t="s">
        <v>3494</v>
      </c>
      <c r="B222" s="16" t="s">
        <v>1968</v>
      </c>
      <c r="C222" s="10" t="str">
        <f>VLOOKUP(B222,總表!$1:$1048576,2,0)</f>
        <v>AquaGuard智慧防溺項圈</v>
      </c>
      <c r="D222" s="19" t="str">
        <f>VLOOKUP(B222,總表!$1:$1048576,4,0)</f>
        <v>災害管理與安全</v>
      </c>
      <c r="E222" s="16" t="str">
        <f>VLOOKUP(B222,總表!$1:$1048576,5,0)</f>
        <v>國小組</v>
      </c>
      <c r="F222" s="16" t="str">
        <f>VLOOKUP(B222,總表!$1:$1048576,3,0)</f>
        <v>高雄市</v>
      </c>
      <c r="G222" s="16" t="str">
        <f>VLOOKUP(B222,總表!$1:$1048576,6,0)</f>
        <v>鍾明育</v>
      </c>
      <c r="H222" s="16" t="str">
        <f>VLOOKUP(B222,總表!$1:$1048576,7,0)</f>
        <v>高雄市愛國國小</v>
      </c>
      <c r="I222" s="16" t="str">
        <f>VLOOKUP(B222,總表!$1:$1048576,8,0)</f>
        <v>余宥均</v>
      </c>
      <c r="J222" s="16" t="str">
        <f>VLOOKUP(B222,總表!$1:$1048576,9,0)</f>
        <v>高雄市愛國國小</v>
      </c>
      <c r="K222" s="16" t="str">
        <f>VLOOKUP(B222,總表!$1:$1048576,10,0)</f>
        <v>洪楷元</v>
      </c>
      <c r="L222" s="16" t="str">
        <f>VLOOKUP(B222,總表!$1:$1048576,11,0)</f>
        <v>高雄市愛國國小</v>
      </c>
      <c r="M222" s="16" t="str">
        <f>VLOOKUP(B222,總表!$1:$1048576,12,0)</f>
        <v>曹秀美</v>
      </c>
      <c r="N222" s="16" t="str">
        <f>VLOOKUP(B222,總表!$1:$1048576,13,0)</f>
        <v>高雄市愛國國小</v>
      </c>
      <c r="O222" s="16" t="str">
        <f>VLOOKUP(B222,總表!$1:$1048576,14,0)</f>
        <v>張家慶</v>
      </c>
      <c r="P222" s="16" t="str">
        <f>VLOOKUP(B222,總表!$1:$1048576,15,0)</f>
        <v>高雄市愛國國小</v>
      </c>
      <c r="Q222" s="16">
        <f>VLOOKUP(B222,總表!$1:$1048576,16,0)</f>
        <v>0</v>
      </c>
      <c r="R222" s="16">
        <f>VLOOKUP(B222,總表!$1:$1048576,17,0)</f>
        <v>0</v>
      </c>
    </row>
    <row r="223" spans="1:18" hidden="1" x14ac:dyDescent="0.3">
      <c r="A223" s="32" t="s">
        <v>3494</v>
      </c>
      <c r="B223" s="16" t="s">
        <v>1914</v>
      </c>
      <c r="C223" s="10" t="str">
        <f>VLOOKUP(B223,總表!$1:$1048576,2,0)</f>
        <v>全方位氣控調節刷</v>
      </c>
      <c r="D223" s="19" t="str">
        <f>VLOOKUP(B223,總表!$1:$1048576,4,0)</f>
        <v>災害管理與安全</v>
      </c>
      <c r="E223" s="16" t="str">
        <f>VLOOKUP(B223,總表!$1:$1048576,5,0)</f>
        <v>國小組</v>
      </c>
      <c r="F223" s="16" t="str">
        <f>VLOOKUP(B223,總表!$1:$1048576,3,0)</f>
        <v>高雄市</v>
      </c>
      <c r="G223" s="16" t="str">
        <f>VLOOKUP(B223,總表!$1:$1048576,6,0)</f>
        <v>王亮鈞</v>
      </c>
      <c r="H223" s="16" t="str">
        <f>VLOOKUP(B223,總表!$1:$1048576,7,0)</f>
        <v>高雄市左營區福山國小</v>
      </c>
      <c r="I223" s="16" t="str">
        <f>VLOOKUP(B223,總表!$1:$1048576,8,0)</f>
        <v>曾宥竣</v>
      </c>
      <c r="J223" s="16" t="str">
        <f>VLOOKUP(B223,總表!$1:$1048576,9,0)</f>
        <v>高雄市左營區福山國小</v>
      </c>
      <c r="K223" s="16">
        <f>VLOOKUP(B223,總表!$1:$1048576,10,0)</f>
        <v>0</v>
      </c>
      <c r="L223" s="16">
        <f>VLOOKUP(B223,總表!$1:$1048576,11,0)</f>
        <v>0</v>
      </c>
      <c r="M223" s="16" t="str">
        <f>VLOOKUP(B223,總表!$1:$1048576,12,0)</f>
        <v>陳姳蓁</v>
      </c>
      <c r="N223" s="16" t="str">
        <f>VLOOKUP(B223,總表!$1:$1048576,13,0)</f>
        <v>高雄市福山國小</v>
      </c>
      <c r="O223" s="16" t="str">
        <f>VLOOKUP(B223,總表!$1:$1048576,14,0)</f>
        <v>李佩憶</v>
      </c>
      <c r="P223" s="16" t="str">
        <f>VLOOKUP(B223,總表!$1:$1048576,15,0)</f>
        <v>高雄市福山國小</v>
      </c>
      <c r="Q223" s="16">
        <f>VLOOKUP(B223,總表!$1:$1048576,16,0)</f>
        <v>0</v>
      </c>
      <c r="R223" s="16">
        <f>VLOOKUP(B223,總表!$1:$1048576,17,0)</f>
        <v>0</v>
      </c>
    </row>
    <row r="224" spans="1:18" ht="17.399999999999999" hidden="1" x14ac:dyDescent="0.3">
      <c r="A224" s="23" t="s">
        <v>3495</v>
      </c>
      <c r="B224" s="16" t="s">
        <v>2097</v>
      </c>
      <c r="C224" s="10" t="str">
        <f>VLOOKUP(B224,總表!$1:$1048576,2,0)</f>
        <v>多功能自動病床</v>
      </c>
      <c r="D224" s="20" t="str">
        <f>VLOOKUP(B224,總表!$1:$1048576,4,0)</f>
        <v>社會照護</v>
      </c>
      <c r="E224" s="16" t="str">
        <f>VLOOKUP(B224,總表!$1:$1048576,5,0)</f>
        <v>國小組</v>
      </c>
      <c r="F224" s="16" t="str">
        <f>VLOOKUP(B224,總表!$1:$1048576,3,0)</f>
        <v>高雄市</v>
      </c>
      <c r="G224" s="16" t="str">
        <f>VLOOKUP(B224,總表!$1:$1048576,6,0)</f>
        <v>郭垣佑</v>
      </c>
      <c r="H224" s="16" t="str">
        <f>VLOOKUP(B224,總表!$1:$1048576,7,0)</f>
        <v>高雄市立東光國民小學</v>
      </c>
      <c r="I224" s="16" t="str">
        <f>VLOOKUP(B224,總表!$1:$1048576,8,0)</f>
        <v>郭妤蓁</v>
      </c>
      <c r="J224" s="16" t="str">
        <f>VLOOKUP(B224,總表!$1:$1048576,9,0)</f>
        <v>高雄市立東光國民小學</v>
      </c>
      <c r="K224" s="16">
        <f>VLOOKUP(B224,總表!$1:$1048576,10,0)</f>
        <v>0</v>
      </c>
      <c r="L224" s="16">
        <f>VLOOKUP(B224,總表!$1:$1048576,11,0)</f>
        <v>0</v>
      </c>
      <c r="M224" s="16" t="str">
        <f>VLOOKUP(B224,總表!$1:$1048576,12,0)</f>
        <v>莊文昭</v>
      </c>
      <c r="N224" s="16" t="str">
        <f>VLOOKUP(B224,總表!$1:$1048576,13,0)</f>
        <v>高雄市立東光國民小學</v>
      </c>
      <c r="O224" s="16" t="str">
        <f>VLOOKUP(B224,總表!$1:$1048576,14,0)</f>
        <v>盧昕渝</v>
      </c>
      <c r="P224" s="16" t="str">
        <f>VLOOKUP(B224,總表!$1:$1048576,15,0)</f>
        <v>高雄市市立東光國民小學</v>
      </c>
      <c r="Q224" s="16">
        <f>VLOOKUP(B224,總表!$1:$1048576,16,0)</f>
        <v>0</v>
      </c>
      <c r="R224" s="16">
        <f>VLOOKUP(B224,總表!$1:$1048576,17,0)</f>
        <v>0</v>
      </c>
    </row>
    <row r="225" spans="1:18" ht="17.399999999999999" hidden="1" x14ac:dyDescent="0.3">
      <c r="A225" s="23" t="s">
        <v>3495</v>
      </c>
      <c r="B225" s="16" t="s">
        <v>2131</v>
      </c>
      <c r="C225" s="10" t="str">
        <f>VLOOKUP(B225,總表!$1:$1048576,2,0)</f>
        <v>Halo Step 智能守護系統</v>
      </c>
      <c r="D225" s="20" t="str">
        <f>VLOOKUP(B225,總表!$1:$1048576,4,0)</f>
        <v>社會照護</v>
      </c>
      <c r="E225" s="16" t="str">
        <f>VLOOKUP(B225,總表!$1:$1048576,5,0)</f>
        <v>國小組</v>
      </c>
      <c r="F225" s="16" t="str">
        <f>VLOOKUP(B225,總表!$1:$1048576,3,0)</f>
        <v>高雄市</v>
      </c>
      <c r="G225" s="16" t="str">
        <f>VLOOKUP(B225,總表!$1:$1048576,6,0)</f>
        <v>曾海甯</v>
      </c>
      <c r="H225" s="16" t="str">
        <f>VLOOKUP(B225,總表!$1:$1048576,7,0)</f>
        <v>高雄市愛國國小</v>
      </c>
      <c r="I225" s="16">
        <f>VLOOKUP(B225,總表!$1:$1048576,8,0)</f>
        <v>0</v>
      </c>
      <c r="J225" s="16">
        <f>VLOOKUP(B225,總表!$1:$1048576,9,0)</f>
        <v>0</v>
      </c>
      <c r="K225" s="16">
        <f>VLOOKUP(B225,總表!$1:$1048576,10,0)</f>
        <v>0</v>
      </c>
      <c r="L225" s="16">
        <f>VLOOKUP(B225,總表!$1:$1048576,11,0)</f>
        <v>0</v>
      </c>
      <c r="M225" s="16" t="str">
        <f>VLOOKUP(B225,總表!$1:$1048576,12,0)</f>
        <v>曹秀美</v>
      </c>
      <c r="N225" s="16" t="str">
        <f>VLOOKUP(B225,總表!$1:$1048576,13,0)</f>
        <v>高雄市愛國國小</v>
      </c>
      <c r="O225" s="16" t="str">
        <f>VLOOKUP(B225,總表!$1:$1048576,14,0)</f>
        <v>張家慶</v>
      </c>
      <c r="P225" s="16" t="str">
        <f>VLOOKUP(B225,總表!$1:$1048576,15,0)</f>
        <v>高雄市愛國國小</v>
      </c>
      <c r="Q225" s="16">
        <f>VLOOKUP(B225,總表!$1:$1048576,16,0)</f>
        <v>0</v>
      </c>
      <c r="R225" s="16">
        <f>VLOOKUP(B225,總表!$1:$1048576,17,0)</f>
        <v>0</v>
      </c>
    </row>
    <row r="226" spans="1:18" ht="17.399999999999999" hidden="1" x14ac:dyDescent="0.3">
      <c r="A226" s="26" t="s">
        <v>3492</v>
      </c>
      <c r="B226" s="16" t="s">
        <v>2053</v>
      </c>
      <c r="C226" s="10" t="str">
        <f>VLOOKUP(B226,總表!$1:$1048576,2,0)</f>
        <v>雙眼守護者：智慧型眼藥水提醒系統</v>
      </c>
      <c r="D226" s="20" t="str">
        <f>VLOOKUP(B226,總表!$1:$1048576,4,0)</f>
        <v>社會照護</v>
      </c>
      <c r="E226" s="16" t="str">
        <f>VLOOKUP(B226,總表!$1:$1048576,5,0)</f>
        <v>國小組</v>
      </c>
      <c r="F226" s="16" t="str">
        <f>VLOOKUP(B226,總表!$1:$1048576,3,0)</f>
        <v>高雄市</v>
      </c>
      <c r="G226" s="16" t="str">
        <f>VLOOKUP(B226,總表!$1:$1048576,6,0)</f>
        <v>曾瀚嶢</v>
      </c>
      <c r="H226" s="16" t="str">
        <f>VLOOKUP(B226,總表!$1:$1048576,7,0)</f>
        <v>高雄市三民區東光國小</v>
      </c>
      <c r="I226" s="16">
        <f>VLOOKUP(B226,總表!$1:$1048576,8,0)</f>
        <v>0</v>
      </c>
      <c r="J226" s="16">
        <f>VLOOKUP(B226,總表!$1:$1048576,9,0)</f>
        <v>0</v>
      </c>
      <c r="K226" s="16">
        <f>VLOOKUP(B226,總表!$1:$1048576,10,0)</f>
        <v>0</v>
      </c>
      <c r="L226" s="16">
        <f>VLOOKUP(B226,總表!$1:$1048576,11,0)</f>
        <v>0</v>
      </c>
      <c r="M226" s="16" t="str">
        <f>VLOOKUP(B226,總表!$1:$1048576,12,0)</f>
        <v>陳靜怡</v>
      </c>
      <c r="N226" s="16" t="str">
        <f>VLOOKUP(B226,總表!$1:$1048576,13,0)</f>
        <v>高雄市市立東光國民小學</v>
      </c>
      <c r="O226" s="16" t="str">
        <f>VLOOKUP(B226,總表!$1:$1048576,14,0)</f>
        <v>張清慶</v>
      </c>
      <c r="P226" s="16" t="str">
        <f>VLOOKUP(B226,總表!$1:$1048576,15,0)</f>
        <v>高雄市市立東光國民小學</v>
      </c>
      <c r="Q226" s="16">
        <f>VLOOKUP(B226,總表!$1:$1048576,16,0)</f>
        <v>0</v>
      </c>
      <c r="R226" s="16">
        <f>VLOOKUP(B226,總表!$1:$1048576,17,0)</f>
        <v>0</v>
      </c>
    </row>
    <row r="227" spans="1:18" ht="17.399999999999999" hidden="1" x14ac:dyDescent="0.3">
      <c r="A227" s="29" t="s">
        <v>3493</v>
      </c>
      <c r="B227" s="16" t="s">
        <v>2149</v>
      </c>
      <c r="C227" s="10" t="str">
        <f>VLOOKUP(B227,總表!$1:$1048576,2,0)</f>
        <v>浴室安全守護椅</v>
      </c>
      <c r="D227" s="20" t="str">
        <f>VLOOKUP(B227,總表!$1:$1048576,4,0)</f>
        <v>社會照護</v>
      </c>
      <c r="E227" s="16" t="str">
        <f>VLOOKUP(B227,總表!$1:$1048576,5,0)</f>
        <v>國小組</v>
      </c>
      <c r="F227" s="16" t="str">
        <f>VLOOKUP(B227,總表!$1:$1048576,3,0)</f>
        <v>高雄市</v>
      </c>
      <c r="G227" s="16" t="str">
        <f>VLOOKUP(B227,總表!$1:$1048576,6,0)</f>
        <v>唐筠熙</v>
      </c>
      <c r="H227" s="16" t="str">
        <f>VLOOKUP(B227,總表!$1:$1048576,7,0)</f>
        <v>高雄市福山國小</v>
      </c>
      <c r="I227" s="16" t="str">
        <f>VLOOKUP(B227,總表!$1:$1048576,8,0)</f>
        <v>郭芮華</v>
      </c>
      <c r="J227" s="16" t="str">
        <f>VLOOKUP(B227,總表!$1:$1048576,9,0)</f>
        <v>高雄市福山國小</v>
      </c>
      <c r="K227" s="16" t="str">
        <f>VLOOKUP(B227,總表!$1:$1048576,10,0)</f>
        <v>許晴甯</v>
      </c>
      <c r="L227" s="16" t="str">
        <f>VLOOKUP(B227,總表!$1:$1048576,11,0)</f>
        <v>高雄市福山國小</v>
      </c>
      <c r="M227" s="16" t="str">
        <f>VLOOKUP(B227,總表!$1:$1048576,12,0)</f>
        <v>李佩憶</v>
      </c>
      <c r="N227" s="16" t="str">
        <f>VLOOKUP(B227,總表!$1:$1048576,13,0)</f>
        <v>高雄市福山國小</v>
      </c>
      <c r="O227" s="16" t="str">
        <f>VLOOKUP(B227,總表!$1:$1048576,14,0)</f>
        <v>陳姳蓁</v>
      </c>
      <c r="P227" s="16" t="str">
        <f>VLOOKUP(B227,總表!$1:$1048576,15,0)</f>
        <v>高雄市福山國小</v>
      </c>
      <c r="Q227" s="16">
        <f>VLOOKUP(B227,總表!$1:$1048576,16,0)</f>
        <v>0</v>
      </c>
      <c r="R227" s="16">
        <f>VLOOKUP(B227,總表!$1:$1048576,17,0)</f>
        <v>0</v>
      </c>
    </row>
    <row r="228" spans="1:18" ht="17.399999999999999" hidden="1" x14ac:dyDescent="0.3">
      <c r="A228" s="29" t="s">
        <v>3493</v>
      </c>
      <c r="B228" s="16" t="s">
        <v>2027</v>
      </c>
      <c r="C228" s="10" t="str">
        <f>VLOOKUP(B228,總表!$1:$1048576,2,0)</f>
        <v>敏偵探GO：全方位過敏原智慧分析系統</v>
      </c>
      <c r="D228" s="20" t="str">
        <f>VLOOKUP(B228,總表!$1:$1048576,4,0)</f>
        <v>社會照護</v>
      </c>
      <c r="E228" s="16" t="str">
        <f>VLOOKUP(B228,總表!$1:$1048576,5,0)</f>
        <v>國小組</v>
      </c>
      <c r="F228" s="16" t="str">
        <f>VLOOKUP(B228,總表!$1:$1048576,3,0)</f>
        <v>高雄市</v>
      </c>
      <c r="G228" s="16" t="str">
        <f>VLOOKUP(B228,總表!$1:$1048576,6,0)</f>
        <v>黃宥勝</v>
      </c>
      <c r="H228" s="16" t="str">
        <f>VLOOKUP(B228,總表!$1:$1048576,7,0)</f>
        <v>明誠國小</v>
      </c>
      <c r="I228" s="16" t="str">
        <f>VLOOKUP(B228,總表!$1:$1048576,8,0)</f>
        <v>許凱硯</v>
      </c>
      <c r="J228" s="16" t="str">
        <f>VLOOKUP(B228,總表!$1:$1048576,9,0)</f>
        <v>明誠國小</v>
      </c>
      <c r="K228" s="16" t="str">
        <f>VLOOKUP(B228,總表!$1:$1048576,10,0)</f>
        <v>楊謹瑜</v>
      </c>
      <c r="L228" s="16" t="str">
        <f>VLOOKUP(B228,總表!$1:$1048576,11,0)</f>
        <v>明誠國小</v>
      </c>
      <c r="M228" s="16" t="str">
        <f>VLOOKUP(B228,總表!$1:$1048576,12,0)</f>
        <v>蘇吉信</v>
      </c>
      <c r="N228" s="16" t="str">
        <f>VLOOKUP(B228,總表!$1:$1048576,13,0)</f>
        <v>明誠國小</v>
      </c>
      <c r="O228" s="16">
        <f>VLOOKUP(B228,總表!$1:$1048576,14,0)</f>
        <v>0</v>
      </c>
      <c r="P228" s="16">
        <f>VLOOKUP(B228,總表!$1:$1048576,15,0)</f>
        <v>0</v>
      </c>
      <c r="Q228" s="16">
        <f>VLOOKUP(B228,總表!$1:$1048576,16,0)</f>
        <v>0</v>
      </c>
      <c r="R228" s="16">
        <f>VLOOKUP(B228,總表!$1:$1048576,17,0)</f>
        <v>0</v>
      </c>
    </row>
    <row r="229" spans="1:18" ht="17.399999999999999" hidden="1" x14ac:dyDescent="0.3">
      <c r="A229" s="29" t="s">
        <v>3493</v>
      </c>
      <c r="B229" s="16" t="s">
        <v>2083</v>
      </c>
      <c r="C229" s="10" t="str">
        <f>VLOOKUP(B229,總表!$1:$1048576,2,0)</f>
        <v>智慧給藥盒</v>
      </c>
      <c r="D229" s="20" t="str">
        <f>VLOOKUP(B229,總表!$1:$1048576,4,0)</f>
        <v>社會照護</v>
      </c>
      <c r="E229" s="16" t="str">
        <f>VLOOKUP(B229,總表!$1:$1048576,5,0)</f>
        <v>國小組</v>
      </c>
      <c r="F229" s="16" t="str">
        <f>VLOOKUP(B229,總表!$1:$1048576,3,0)</f>
        <v>高雄市</v>
      </c>
      <c r="G229" s="16" t="str">
        <f>VLOOKUP(B229,總表!$1:$1048576,6,0)</f>
        <v>許宇漢</v>
      </c>
      <c r="H229" s="16" t="str">
        <f>VLOOKUP(B229,總表!$1:$1048576,7,0)</f>
        <v>高雄市三民區博愛國民小學</v>
      </c>
      <c r="I229" s="16" t="str">
        <f>VLOOKUP(B229,總表!$1:$1048576,8,0)</f>
        <v>許守善</v>
      </c>
      <c r="J229" s="16" t="str">
        <f>VLOOKUP(B229,總表!$1:$1048576,9,0)</f>
        <v>高雄市三民區光武國民小學</v>
      </c>
      <c r="K229" s="16">
        <f>VLOOKUP(B229,總表!$1:$1048576,10,0)</f>
        <v>0</v>
      </c>
      <c r="L229" s="16">
        <f>VLOOKUP(B229,總表!$1:$1048576,11,0)</f>
        <v>0</v>
      </c>
      <c r="M229" s="16" t="str">
        <f>VLOOKUP(B229,總表!$1:$1048576,12,0)</f>
        <v>江宗翰</v>
      </c>
      <c r="N229" s="16" t="str">
        <f>VLOOKUP(B229,總表!$1:$1048576,13,0)</f>
        <v>高雄市三民區博愛國民小學</v>
      </c>
      <c r="O229" s="16" t="str">
        <f>VLOOKUP(B229,總表!$1:$1048576,14,0)</f>
        <v>陳盈瑄</v>
      </c>
      <c r="P229" s="16" t="str">
        <f>VLOOKUP(B229,總表!$1:$1048576,15,0)</f>
        <v>高雄市三民區光武國民小學</v>
      </c>
      <c r="Q229" s="16">
        <f>VLOOKUP(B229,總表!$1:$1048576,16,0)</f>
        <v>0</v>
      </c>
      <c r="R229" s="16">
        <f>VLOOKUP(B229,總表!$1:$1048576,17,0)</f>
        <v>0</v>
      </c>
    </row>
    <row r="230" spans="1:18" ht="17.399999999999999" hidden="1" x14ac:dyDescent="0.3">
      <c r="A230" s="31" t="s">
        <v>3494</v>
      </c>
      <c r="B230" s="16" t="s">
        <v>2091</v>
      </c>
      <c r="C230" s="10" t="str">
        <f>VLOOKUP(B230,總表!$1:$1048576,2,0)</f>
        <v>臥床肌肉訓練器</v>
      </c>
      <c r="D230" s="20" t="str">
        <f>VLOOKUP(B230,總表!$1:$1048576,4,0)</f>
        <v>社會照護</v>
      </c>
      <c r="E230" s="16" t="str">
        <f>VLOOKUP(B230,總表!$1:$1048576,5,0)</f>
        <v>國小組</v>
      </c>
      <c r="F230" s="16" t="str">
        <f>VLOOKUP(B230,總表!$1:$1048576,3,0)</f>
        <v>高雄市</v>
      </c>
      <c r="G230" s="16" t="str">
        <f>VLOOKUP(B230,總表!$1:$1048576,6,0)</f>
        <v>許硯鈞</v>
      </c>
      <c r="H230" s="16" t="str">
        <f>VLOOKUP(B230,總表!$1:$1048576,7,0)</f>
        <v>高雄市立東光國民小學</v>
      </c>
      <c r="I230" s="16" t="str">
        <f>VLOOKUP(B230,總表!$1:$1048576,8,0)</f>
        <v>王柏衡</v>
      </c>
      <c r="J230" s="16" t="str">
        <f>VLOOKUP(B230,總表!$1:$1048576,9,0)</f>
        <v>高雄市立東光國民小學</v>
      </c>
      <c r="K230" s="16" t="str">
        <f>VLOOKUP(B230,總表!$1:$1048576,10,0)</f>
        <v>鍾和穎</v>
      </c>
      <c r="L230" s="16" t="str">
        <f>VLOOKUP(B230,總表!$1:$1048576,11,0)</f>
        <v>高雄市立東光國民小學</v>
      </c>
      <c r="M230" s="16" t="str">
        <f>VLOOKUP(B230,總表!$1:$1048576,12,0)</f>
        <v>莊文昭</v>
      </c>
      <c r="N230" s="16" t="str">
        <f>VLOOKUP(B230,總表!$1:$1048576,13,0)</f>
        <v>高雄市立東光國民小學</v>
      </c>
      <c r="O230" s="16" t="str">
        <f>VLOOKUP(B230,總表!$1:$1048576,14,0)</f>
        <v>郭克偉</v>
      </c>
      <c r="P230" s="16" t="str">
        <f>VLOOKUP(B230,總表!$1:$1048576,15,0)</f>
        <v>高雄市立東光國民小學</v>
      </c>
      <c r="Q230" s="16">
        <f>VLOOKUP(B230,總表!$1:$1048576,16,0)</f>
        <v>0</v>
      </c>
      <c r="R230" s="16">
        <f>VLOOKUP(B230,總表!$1:$1048576,17,0)</f>
        <v>0</v>
      </c>
    </row>
    <row r="231" spans="1:18" ht="17.399999999999999" hidden="1" x14ac:dyDescent="0.3">
      <c r="A231" s="22" t="s">
        <v>3495</v>
      </c>
      <c r="B231" s="16" t="s">
        <v>2489</v>
      </c>
      <c r="C231" s="10" t="str">
        <f>VLOOKUP(B231,總表!$1:$1048576,2,0)</f>
        <v>自貼，不求人！</v>
      </c>
      <c r="D231" s="16" t="str">
        <f>VLOOKUP(B231,總表!$1:$1048576,4,0)</f>
        <v>便利生活</v>
      </c>
      <c r="E231" s="16" t="str">
        <f>VLOOKUP(B231,總表!$1:$1048576,5,0)</f>
        <v>國小組</v>
      </c>
      <c r="F231" s="16" t="str">
        <f>VLOOKUP(B231,總表!$1:$1048576,3,0)</f>
        <v>高雄市</v>
      </c>
      <c r="G231" s="16" t="str">
        <f>VLOOKUP(B231,總表!$1:$1048576,6,0)</f>
        <v>張耀仁</v>
      </c>
      <c r="H231" s="16" t="str">
        <f>VLOOKUP(B231,總表!$1:$1048576,7,0)</f>
        <v>高雄市橋頭區興糖國民小學</v>
      </c>
      <c r="I231" s="16" t="str">
        <f>VLOOKUP(B231,總表!$1:$1048576,8,0)</f>
        <v>王宥程</v>
      </c>
      <c r="J231" s="16" t="str">
        <f>VLOOKUP(B231,總表!$1:$1048576,9,0)</f>
        <v>高雄市鼓山區龍華國民小學</v>
      </c>
      <c r="K231" s="16" t="str">
        <f>VLOOKUP(B231,總表!$1:$1048576,10,0)</f>
        <v>陳冠元</v>
      </c>
      <c r="L231" s="16" t="str">
        <f>VLOOKUP(B231,總表!$1:$1048576,11,0)</f>
        <v>高雄市三民區莊敬國民小學</v>
      </c>
      <c r="M231" s="16" t="str">
        <f>VLOOKUP(B231,總表!$1:$1048576,12,0)</f>
        <v>鍾培音</v>
      </c>
      <c r="N231" s="16" t="str">
        <f>VLOOKUP(B231,總表!$1:$1048576,13,0)</f>
        <v>高雄市橋頭區興糖國小</v>
      </c>
      <c r="O231" s="16" t="str">
        <f>VLOOKUP(B231,總表!$1:$1048576,14,0)</f>
        <v>林慧青</v>
      </c>
      <c r="P231" s="16" t="str">
        <f>VLOOKUP(B231,總表!$1:$1048576,15,0)</f>
        <v>高雄市鼓山區龍華國民小學</v>
      </c>
      <c r="Q231" s="16" t="str">
        <f>VLOOKUP(B231,總表!$1:$1048576,16,0)</f>
        <v>陳彥良</v>
      </c>
      <c r="R231" s="16" t="str">
        <f>VLOOKUP(B231,總表!$1:$1048576,17,0)</f>
        <v>高雄市立高雄高級工業職業學校</v>
      </c>
    </row>
    <row r="232" spans="1:18" ht="17.399999999999999" hidden="1" x14ac:dyDescent="0.3">
      <c r="A232" s="22" t="s">
        <v>3495</v>
      </c>
      <c r="B232" s="16" t="s">
        <v>2511</v>
      </c>
      <c r="C232" s="10" t="str">
        <f>VLOOKUP(B232,總表!$1:$1048576,2,0)</f>
        <v>可攜式警示燈</v>
      </c>
      <c r="D232" s="16" t="str">
        <f>VLOOKUP(B232,總表!$1:$1048576,4,0)</f>
        <v>便利生活</v>
      </c>
      <c r="E232" s="16" t="str">
        <f>VLOOKUP(B232,總表!$1:$1048576,5,0)</f>
        <v>國小組</v>
      </c>
      <c r="F232" s="16" t="str">
        <f>VLOOKUP(B232,總表!$1:$1048576,3,0)</f>
        <v>高雄市</v>
      </c>
      <c r="G232" s="16" t="str">
        <f>VLOOKUP(B232,總表!$1:$1048576,6,0)</f>
        <v>李涵宇</v>
      </c>
      <c r="H232" s="16" t="str">
        <f>VLOOKUP(B232,總表!$1:$1048576,7,0)</f>
        <v>高雄市愛國國小</v>
      </c>
      <c r="I232" s="16" t="str">
        <f>VLOOKUP(B232,總表!$1:$1048576,8,0)</f>
        <v>李元博</v>
      </c>
      <c r="J232" s="16" t="str">
        <f>VLOOKUP(B232,總表!$1:$1048576,9,0)</f>
        <v>高雄市愛國國小</v>
      </c>
      <c r="K232" s="16">
        <f>VLOOKUP(B232,總表!$1:$1048576,10,0)</f>
        <v>0</v>
      </c>
      <c r="L232" s="16">
        <f>VLOOKUP(B232,總表!$1:$1048576,11,0)</f>
        <v>0</v>
      </c>
      <c r="M232" s="16" t="str">
        <f>VLOOKUP(B232,總表!$1:$1048576,12,0)</f>
        <v>曹秀美</v>
      </c>
      <c r="N232" s="16" t="str">
        <f>VLOOKUP(B232,總表!$1:$1048576,13,0)</f>
        <v>高雄市愛國國小</v>
      </c>
      <c r="O232" s="16" t="str">
        <f>VLOOKUP(B232,總表!$1:$1048576,14,0)</f>
        <v>張家慶</v>
      </c>
      <c r="P232" s="16" t="str">
        <f>VLOOKUP(B232,總表!$1:$1048576,15,0)</f>
        <v>高雄市愛國國小</v>
      </c>
      <c r="Q232" s="16">
        <f>VLOOKUP(B232,總表!$1:$1048576,16,0)</f>
        <v>0</v>
      </c>
      <c r="R232" s="16">
        <f>VLOOKUP(B232,總表!$1:$1048576,17,0)</f>
        <v>0</v>
      </c>
    </row>
    <row r="233" spans="1:18" ht="17.399999999999999" hidden="1" x14ac:dyDescent="0.3">
      <c r="A233" s="22" t="s">
        <v>3495</v>
      </c>
      <c r="B233" s="16" t="s">
        <v>2589</v>
      </c>
      <c r="C233" s="10" t="str">
        <f>VLOOKUP(B233,總表!$1:$1048576,2,0)</f>
        <v>可防撞可補光自拍棒</v>
      </c>
      <c r="D233" s="16" t="str">
        <f>VLOOKUP(B233,總表!$1:$1048576,4,0)</f>
        <v>便利生活</v>
      </c>
      <c r="E233" s="16" t="str">
        <f>VLOOKUP(B233,總表!$1:$1048576,5,0)</f>
        <v>國小組</v>
      </c>
      <c r="F233" s="16" t="str">
        <f>VLOOKUP(B233,總表!$1:$1048576,3,0)</f>
        <v>高雄市</v>
      </c>
      <c r="G233" s="16" t="str">
        <f>VLOOKUP(B233,總表!$1:$1048576,6,0)</f>
        <v>呂昕岳</v>
      </c>
      <c r="H233" s="16" t="str">
        <f>VLOOKUP(B233,總表!$1:$1048576,7,0)</f>
        <v>高雄市立東光國民小學</v>
      </c>
      <c r="I233" s="16" t="str">
        <f>VLOOKUP(B233,總表!$1:$1048576,8,0)</f>
        <v>陳亮妍</v>
      </c>
      <c r="J233" s="16" t="str">
        <f>VLOOKUP(B233,總表!$1:$1048576,9,0)</f>
        <v>高雄市立東光國民小學</v>
      </c>
      <c r="K233" s="16" t="str">
        <f>VLOOKUP(B233,總表!$1:$1048576,10,0)</f>
        <v>呂芷霓</v>
      </c>
      <c r="L233" s="16" t="str">
        <f>VLOOKUP(B233,總表!$1:$1048576,11,0)</f>
        <v>高雄市立東光國民小學</v>
      </c>
      <c r="M233" s="16" t="str">
        <f>VLOOKUP(B233,總表!$1:$1048576,12,0)</f>
        <v>陳清桔</v>
      </c>
      <c r="N233" s="16" t="str">
        <f>VLOOKUP(B233,總表!$1:$1048576,13,0)</f>
        <v>高雄市市立東光國民小學</v>
      </c>
      <c r="O233" s="16" t="str">
        <f>VLOOKUP(B233,總表!$1:$1048576,14,0)</f>
        <v>盧昕渝</v>
      </c>
      <c r="P233" s="16" t="str">
        <f>VLOOKUP(B233,總表!$1:$1048576,15,0)</f>
        <v>高雄市立東光國民小學</v>
      </c>
      <c r="Q233" s="16">
        <f>VLOOKUP(B233,總表!$1:$1048576,16,0)</f>
        <v>0</v>
      </c>
      <c r="R233" s="16">
        <f>VLOOKUP(B233,總表!$1:$1048576,17,0)</f>
        <v>0</v>
      </c>
    </row>
    <row r="234" spans="1:18" ht="17.399999999999999" hidden="1" x14ac:dyDescent="0.3">
      <c r="A234" s="22" t="s">
        <v>3495</v>
      </c>
      <c r="B234" s="16" t="s">
        <v>2659</v>
      </c>
      <c r="C234" s="10" t="str">
        <f>VLOOKUP(B234,總表!$1:$1048576,2,0)</f>
        <v>節省肥皂按壓刷</v>
      </c>
      <c r="D234" s="16" t="str">
        <f>VLOOKUP(B234,總表!$1:$1048576,4,0)</f>
        <v>便利生活</v>
      </c>
      <c r="E234" s="16" t="str">
        <f>VLOOKUP(B234,總表!$1:$1048576,5,0)</f>
        <v>國小組</v>
      </c>
      <c r="F234" s="16" t="str">
        <f>VLOOKUP(B234,總表!$1:$1048576,3,0)</f>
        <v>高雄市</v>
      </c>
      <c r="G234" s="16" t="str">
        <f>VLOOKUP(B234,總表!$1:$1048576,6,0)</f>
        <v>王佑愷</v>
      </c>
      <c r="H234" s="16" t="str">
        <f>VLOOKUP(B234,總表!$1:$1048576,7,0)</f>
        <v>高雄市瑞豐國小</v>
      </c>
      <c r="I234" s="16" t="str">
        <f>VLOOKUP(B234,總表!$1:$1048576,8,0)</f>
        <v>林晉</v>
      </c>
      <c r="J234" s="16" t="str">
        <f>VLOOKUP(B234,總表!$1:$1048576,9,0)</f>
        <v>高雄市瑞豐國小</v>
      </c>
      <c r="K234" s="16">
        <f>VLOOKUP(B234,總表!$1:$1048576,10,0)</f>
        <v>0</v>
      </c>
      <c r="L234" s="16">
        <f>VLOOKUP(B234,總表!$1:$1048576,11,0)</f>
        <v>0</v>
      </c>
      <c r="M234" s="16" t="str">
        <f>VLOOKUP(B234,總表!$1:$1048576,12,0)</f>
        <v>曾慧琳</v>
      </c>
      <c r="N234" s="16" t="str">
        <f>VLOOKUP(B234,總表!$1:$1048576,13,0)</f>
        <v>高雄市瑞豐國小</v>
      </c>
      <c r="O234" s="16">
        <f>VLOOKUP(B234,總表!$1:$1048576,14,0)</f>
        <v>0</v>
      </c>
      <c r="P234" s="16">
        <f>VLOOKUP(B234,總表!$1:$1048576,15,0)</f>
        <v>0</v>
      </c>
      <c r="Q234" s="16">
        <f>VLOOKUP(B234,總表!$1:$1048576,16,0)</f>
        <v>0</v>
      </c>
      <c r="R234" s="16">
        <f>VLOOKUP(B234,總表!$1:$1048576,17,0)</f>
        <v>0</v>
      </c>
    </row>
    <row r="235" spans="1:18" ht="17.399999999999999" hidden="1" x14ac:dyDescent="0.3">
      <c r="A235" s="22" t="s">
        <v>3495</v>
      </c>
      <c r="B235" s="16" t="s">
        <v>2651</v>
      </c>
      <c r="C235" s="10" t="str">
        <f>VLOOKUP(B235,總表!$1:$1048576,2,0)</f>
        <v>便利口罩</v>
      </c>
      <c r="D235" s="16" t="str">
        <f>VLOOKUP(B235,總表!$1:$1048576,4,0)</f>
        <v>便利生活</v>
      </c>
      <c r="E235" s="16" t="str">
        <f>VLOOKUP(B235,總表!$1:$1048576,5,0)</f>
        <v>國小組</v>
      </c>
      <c r="F235" s="16" t="str">
        <f>VLOOKUP(B235,總表!$1:$1048576,3,0)</f>
        <v>高雄市</v>
      </c>
      <c r="G235" s="16" t="str">
        <f>VLOOKUP(B235,總表!$1:$1048576,6,0)</f>
        <v>曾于洎</v>
      </c>
      <c r="H235" s="16" t="str">
        <f>VLOOKUP(B235,總表!$1:$1048576,7,0)</f>
        <v>高雄市瑞豐國小</v>
      </c>
      <c r="I235" s="16">
        <f>VLOOKUP(B235,總表!$1:$1048576,8,0)</f>
        <v>0</v>
      </c>
      <c r="J235" s="16">
        <f>VLOOKUP(B235,總表!$1:$1048576,9,0)</f>
        <v>0</v>
      </c>
      <c r="K235" s="16">
        <f>VLOOKUP(B235,總表!$1:$1048576,10,0)</f>
        <v>0</v>
      </c>
      <c r="L235" s="16">
        <f>VLOOKUP(B235,總表!$1:$1048576,11,0)</f>
        <v>0</v>
      </c>
      <c r="M235" s="16" t="str">
        <f>VLOOKUP(B235,總表!$1:$1048576,12,0)</f>
        <v>曾慧琳</v>
      </c>
      <c r="N235" s="16" t="str">
        <f>VLOOKUP(B235,總表!$1:$1048576,13,0)</f>
        <v>高雄市瑞豐國小</v>
      </c>
      <c r="O235" s="16">
        <f>VLOOKUP(B235,總表!$1:$1048576,14,0)</f>
        <v>0</v>
      </c>
      <c r="P235" s="16">
        <f>VLOOKUP(B235,總表!$1:$1048576,15,0)</f>
        <v>0</v>
      </c>
      <c r="Q235" s="16">
        <f>VLOOKUP(B235,總表!$1:$1048576,16,0)</f>
        <v>0</v>
      </c>
      <c r="R235" s="16">
        <f>VLOOKUP(B235,總表!$1:$1048576,17,0)</f>
        <v>0</v>
      </c>
    </row>
    <row r="236" spans="1:18" ht="17.399999999999999" hidden="1" x14ac:dyDescent="0.3">
      <c r="A236" s="22" t="s">
        <v>3495</v>
      </c>
      <c r="B236" s="16" t="s">
        <v>2549</v>
      </c>
      <c r="C236" s="10" t="str">
        <f>VLOOKUP(B236,總表!$1:$1048576,2,0)</f>
        <v xml:space="preserve"> 一滴不剩抽水小精靈</v>
      </c>
      <c r="D236" s="16" t="str">
        <f>VLOOKUP(B236,總表!$1:$1048576,4,0)</f>
        <v>便利生活</v>
      </c>
      <c r="E236" s="16" t="str">
        <f>VLOOKUP(B236,總表!$1:$1048576,5,0)</f>
        <v>國小組</v>
      </c>
      <c r="F236" s="16" t="str">
        <f>VLOOKUP(B236,總表!$1:$1048576,3,0)</f>
        <v>高雄市</v>
      </c>
      <c r="G236" s="16" t="str">
        <f>VLOOKUP(B236,總表!$1:$1048576,6,0)</f>
        <v>蕭宇妡</v>
      </c>
      <c r="H236" s="16" t="str">
        <f>VLOOKUP(B236,總表!$1:$1048576,7,0)</f>
        <v>高雄市鳳山區中正國小</v>
      </c>
      <c r="I236" s="16">
        <f>VLOOKUP(B236,總表!$1:$1048576,8,0)</f>
        <v>0</v>
      </c>
      <c r="J236" s="16">
        <f>VLOOKUP(B236,總表!$1:$1048576,9,0)</f>
        <v>0</v>
      </c>
      <c r="K236" s="16">
        <f>VLOOKUP(B236,總表!$1:$1048576,10,0)</f>
        <v>0</v>
      </c>
      <c r="L236" s="16">
        <f>VLOOKUP(B236,總表!$1:$1048576,11,0)</f>
        <v>0</v>
      </c>
      <c r="M236" s="16" t="str">
        <f>VLOOKUP(B236,總表!$1:$1048576,12,0)</f>
        <v>蕭士凱</v>
      </c>
      <c r="N236" s="16" t="str">
        <f>VLOOKUP(B236,總表!$1:$1048576,13,0)</f>
        <v>高雄市鳳山區中正國小</v>
      </c>
      <c r="O236" s="16" t="str">
        <f>VLOOKUP(B236,總表!$1:$1048576,14,0)</f>
        <v>蕭伯昌</v>
      </c>
      <c r="P236" s="16" t="str">
        <f>VLOOKUP(B236,總表!$1:$1048576,15,0)</f>
        <v>高雄市鳳山區中正國小</v>
      </c>
      <c r="Q236" s="16">
        <f>VLOOKUP(B236,總表!$1:$1048576,16,0)</f>
        <v>0</v>
      </c>
      <c r="R236" s="16">
        <f>VLOOKUP(B236,總表!$1:$1048576,17,0)</f>
        <v>0</v>
      </c>
    </row>
    <row r="237" spans="1:18" ht="17.399999999999999" hidden="1" x14ac:dyDescent="0.3">
      <c r="A237" s="22" t="s">
        <v>3495</v>
      </c>
      <c r="B237" s="16" t="s">
        <v>2423</v>
      </c>
      <c r="C237" s="10" t="str">
        <f>VLOOKUP(B237,總表!$1:$1048576,2,0)</f>
        <v>防水好幫手</v>
      </c>
      <c r="D237" s="16" t="str">
        <f>VLOOKUP(B237,總表!$1:$1048576,4,0)</f>
        <v>便利生活</v>
      </c>
      <c r="E237" s="16" t="str">
        <f>VLOOKUP(B237,總表!$1:$1048576,5,0)</f>
        <v>國小組</v>
      </c>
      <c r="F237" s="16" t="str">
        <f>VLOOKUP(B237,總表!$1:$1048576,3,0)</f>
        <v>高雄市</v>
      </c>
      <c r="G237" s="16" t="str">
        <f>VLOOKUP(B237,總表!$1:$1048576,6,0)</f>
        <v>蔡昀哲</v>
      </c>
      <c r="H237" s="16" t="str">
        <f>VLOOKUP(B237,總表!$1:$1048576,7,0)</f>
        <v>高雄市立東光國民小學</v>
      </c>
      <c r="I237" s="16" t="str">
        <f>VLOOKUP(B237,總表!$1:$1048576,8,0)</f>
        <v>蔡昀羲</v>
      </c>
      <c r="J237" s="16" t="str">
        <f>VLOOKUP(B237,總表!$1:$1048576,9,0)</f>
        <v>高雄市立東光國民小學</v>
      </c>
      <c r="K237" s="16" t="str">
        <f>VLOOKUP(B237,總表!$1:$1048576,10,0)</f>
        <v>鍾佳辰</v>
      </c>
      <c r="L237" s="16" t="str">
        <f>VLOOKUP(B237,總表!$1:$1048576,11,0)</f>
        <v>高雄市立東光國民小學</v>
      </c>
      <c r="M237" s="16" t="str">
        <f>VLOOKUP(B237,總表!$1:$1048576,12,0)</f>
        <v>莊文昭</v>
      </c>
      <c r="N237" s="16" t="str">
        <f>VLOOKUP(B237,總表!$1:$1048576,13,0)</f>
        <v>高雄市立東光國民小學</v>
      </c>
      <c r="O237" s="16" t="str">
        <f>VLOOKUP(B237,總表!$1:$1048576,14,0)</f>
        <v>盧昕渝</v>
      </c>
      <c r="P237" s="16" t="str">
        <f>VLOOKUP(B237,總表!$1:$1048576,15,0)</f>
        <v>高雄市市立東光國民小學</v>
      </c>
      <c r="Q237" s="16">
        <f>VLOOKUP(B237,總表!$1:$1048576,16,0)</f>
        <v>0</v>
      </c>
      <c r="R237" s="16">
        <f>VLOOKUP(B237,總表!$1:$1048576,17,0)</f>
        <v>0</v>
      </c>
    </row>
    <row r="238" spans="1:18" ht="17.399999999999999" hidden="1" x14ac:dyDescent="0.3">
      <c r="A238" s="22" t="s">
        <v>3495</v>
      </c>
      <c r="B238" s="16" t="s">
        <v>2639</v>
      </c>
      <c r="C238" s="10" t="str">
        <f>VLOOKUP(B238,總表!$1:$1048576,2,0)</f>
        <v>不會掉的筆和磁力桌墊</v>
      </c>
      <c r="D238" s="16" t="str">
        <f>VLOOKUP(B238,總表!$1:$1048576,4,0)</f>
        <v>便利生活</v>
      </c>
      <c r="E238" s="16" t="str">
        <f>VLOOKUP(B238,總表!$1:$1048576,5,0)</f>
        <v>國小組</v>
      </c>
      <c r="F238" s="16" t="str">
        <f>VLOOKUP(B238,總表!$1:$1048576,3,0)</f>
        <v>高雄市</v>
      </c>
      <c r="G238" s="16" t="str">
        <f>VLOOKUP(B238,總表!$1:$1048576,6,0)</f>
        <v>李柏宏</v>
      </c>
      <c r="H238" s="16" t="str">
        <f>VLOOKUP(B238,總表!$1:$1048576,7,0)</f>
        <v>瑞豐國小</v>
      </c>
      <c r="I238" s="16">
        <f>VLOOKUP(B238,總表!$1:$1048576,8,0)</f>
        <v>0</v>
      </c>
      <c r="J238" s="16">
        <f>VLOOKUP(B238,總表!$1:$1048576,9,0)</f>
        <v>0</v>
      </c>
      <c r="K238" s="16">
        <f>VLOOKUP(B238,總表!$1:$1048576,10,0)</f>
        <v>0</v>
      </c>
      <c r="L238" s="16">
        <f>VLOOKUP(B238,總表!$1:$1048576,11,0)</f>
        <v>0</v>
      </c>
      <c r="M238" s="16" t="str">
        <f>VLOOKUP(B238,總表!$1:$1048576,12,0)</f>
        <v>曾慧琳</v>
      </c>
      <c r="N238" s="16" t="str">
        <f>VLOOKUP(B238,總表!$1:$1048576,13,0)</f>
        <v>高雄市瑞豐國小</v>
      </c>
      <c r="O238" s="16">
        <f>VLOOKUP(B238,總表!$1:$1048576,14,0)</f>
        <v>0</v>
      </c>
      <c r="P238" s="16">
        <f>VLOOKUP(B238,總表!$1:$1048576,15,0)</f>
        <v>0</v>
      </c>
      <c r="Q238" s="16">
        <f>VLOOKUP(B238,總表!$1:$1048576,16,0)</f>
        <v>0</v>
      </c>
      <c r="R238" s="16">
        <f>VLOOKUP(B238,總表!$1:$1048576,17,0)</f>
        <v>0</v>
      </c>
    </row>
    <row r="239" spans="1:18" ht="17.399999999999999" hidden="1" x14ac:dyDescent="0.3">
      <c r="A239" s="25" t="s">
        <v>3492</v>
      </c>
      <c r="B239" s="13" t="s">
        <v>2689</v>
      </c>
      <c r="C239" s="10" t="str">
        <f>VLOOKUP(B239,總表!$1:$1048576,2,0)</f>
        <v>智慧水塔清洗提醒系統</v>
      </c>
      <c r="D239" s="16" t="str">
        <f>VLOOKUP(B239,總表!$1:$1048576,4,0)</f>
        <v>便利生活</v>
      </c>
      <c r="E239" s="16" t="str">
        <f>VLOOKUP(B239,總表!$1:$1048576,5,0)</f>
        <v>國小組</v>
      </c>
      <c r="F239" s="16" t="str">
        <f>VLOOKUP(B239,總表!$1:$1048576,3,0)</f>
        <v>高雄市</v>
      </c>
      <c r="G239" s="16" t="str">
        <f>VLOOKUP(B239,總表!$1:$1048576,6,0)</f>
        <v>陳羿帆</v>
      </c>
      <c r="H239" s="16" t="str">
        <f>VLOOKUP(B239,總表!$1:$1048576,7,0)</f>
        <v>高雄市鳳山區鳳山國民小學</v>
      </c>
      <c r="I239" s="16">
        <f>VLOOKUP(B239,總表!$1:$1048576,8,0)</f>
        <v>0</v>
      </c>
      <c r="J239" s="16">
        <f>VLOOKUP(B239,總表!$1:$1048576,9,0)</f>
        <v>0</v>
      </c>
      <c r="K239" s="16">
        <f>VLOOKUP(B239,總表!$1:$1048576,10,0)</f>
        <v>0</v>
      </c>
      <c r="L239" s="16">
        <f>VLOOKUP(B239,總表!$1:$1048576,11,0)</f>
        <v>0</v>
      </c>
      <c r="M239" s="16" t="str">
        <f>VLOOKUP(B239,總表!$1:$1048576,12,0)</f>
        <v>謝旻娟</v>
      </c>
      <c r="N239" s="16" t="str">
        <f>VLOOKUP(B239,總表!$1:$1048576,13,0)</f>
        <v>高雄市鳳山區鳳山國民小學</v>
      </c>
      <c r="O239" s="16">
        <f>VLOOKUP(B239,總表!$1:$1048576,14,0)</f>
        <v>0</v>
      </c>
      <c r="P239" s="16">
        <f>VLOOKUP(B239,總表!$1:$1048576,15,0)</f>
        <v>0</v>
      </c>
      <c r="Q239" s="16">
        <f>VLOOKUP(B239,總表!$1:$1048576,16,0)</f>
        <v>0</v>
      </c>
      <c r="R239" s="16">
        <f>VLOOKUP(B239,總表!$1:$1048576,17,0)</f>
        <v>0</v>
      </c>
    </row>
    <row r="240" spans="1:18" ht="17.399999999999999" hidden="1" x14ac:dyDescent="0.3">
      <c r="A240" s="28" t="s">
        <v>3493</v>
      </c>
      <c r="B240" s="13" t="s">
        <v>2419</v>
      </c>
      <c r="C240" s="10" t="str">
        <f>VLOOKUP(B240,總表!$1:$1048576,2,0)</f>
        <v>會長大的鹿角衣帽架</v>
      </c>
      <c r="D240" s="16" t="str">
        <f>VLOOKUP(B240,總表!$1:$1048576,4,0)</f>
        <v>便利生活</v>
      </c>
      <c r="E240" s="16" t="str">
        <f>VLOOKUP(B240,總表!$1:$1048576,5,0)</f>
        <v>國小組</v>
      </c>
      <c r="F240" s="16" t="str">
        <f>VLOOKUP(B240,總表!$1:$1048576,3,0)</f>
        <v>高雄市</v>
      </c>
      <c r="G240" s="16" t="str">
        <f>VLOOKUP(B240,總表!$1:$1048576,6,0)</f>
        <v>陳妍蓉</v>
      </c>
      <c r="H240" s="16" t="str">
        <f>VLOOKUP(B240,總表!$1:$1048576,7,0)</f>
        <v>高雄市立東光國民小學</v>
      </c>
      <c r="I240" s="16" t="str">
        <f>VLOOKUP(B240,總表!$1:$1048576,8,0)</f>
        <v>葉芝妍</v>
      </c>
      <c r="J240" s="16" t="str">
        <f>VLOOKUP(B240,總表!$1:$1048576,9,0)</f>
        <v>高雄市立東光國民小學</v>
      </c>
      <c r="K240" s="16" t="str">
        <f>VLOOKUP(B240,總表!$1:$1048576,10,0)</f>
        <v>江帛恩</v>
      </c>
      <c r="L240" s="16" t="str">
        <f>VLOOKUP(B240,總表!$1:$1048576,11,0)</f>
        <v>高雄市立東光國民小學</v>
      </c>
      <c r="M240" s="16" t="str">
        <f>VLOOKUP(B240,總表!$1:$1048576,12,0)</f>
        <v>莊文昭</v>
      </c>
      <c r="N240" s="16" t="str">
        <f>VLOOKUP(B240,總表!$1:$1048576,13,0)</f>
        <v>高雄市立東光國民小學</v>
      </c>
      <c r="O240" s="16" t="str">
        <f>VLOOKUP(B240,總表!$1:$1048576,14,0)</f>
        <v>林群雄</v>
      </c>
      <c r="P240" s="16" t="str">
        <f>VLOOKUP(B240,總表!$1:$1048576,15,0)</f>
        <v>高雄市立東光國民小學</v>
      </c>
      <c r="Q240" s="16">
        <f>VLOOKUP(B240,總表!$1:$1048576,16,0)</f>
        <v>0</v>
      </c>
      <c r="R240" s="16">
        <f>VLOOKUP(B240,總表!$1:$1048576,17,0)</f>
        <v>0</v>
      </c>
    </row>
    <row r="241" spans="1:18" ht="17.399999999999999" hidden="1" x14ac:dyDescent="0.3">
      <c r="A241" s="28" t="s">
        <v>3493</v>
      </c>
      <c r="B241" s="13" t="s">
        <v>3508</v>
      </c>
      <c r="C241" s="10" t="str">
        <f>VLOOKUP(B241,總表!$1:$1048576,2,0)</f>
        <v>UV Brush～定量3C潔牙筆</v>
      </c>
      <c r="D241" s="16" t="str">
        <f>VLOOKUP(B241,總表!$1:$1048576,4,0)</f>
        <v>便利生活</v>
      </c>
      <c r="E241" s="16" t="str">
        <f>VLOOKUP(B241,總表!$1:$1048576,5,0)</f>
        <v>國小組</v>
      </c>
      <c r="F241" s="16" t="str">
        <f>VLOOKUP(B241,總表!$1:$1048576,3,0)</f>
        <v>高雄市</v>
      </c>
      <c r="G241" s="16" t="str">
        <f>VLOOKUP(B241,總表!$1:$1048576,6,0)</f>
        <v>吳畇鱳</v>
      </c>
      <c r="H241" s="16" t="str">
        <f>VLOOKUP(B241,總表!$1:$1048576,7,0)</f>
        <v>高雄市福山國小</v>
      </c>
      <c r="I241" s="16" t="str">
        <f>VLOOKUP(B241,總表!$1:$1048576,8,0)</f>
        <v>李沐宸</v>
      </c>
      <c r="J241" s="16" t="str">
        <f>VLOOKUP(B241,總表!$1:$1048576,9,0)</f>
        <v>高雄市福山國小</v>
      </c>
      <c r="K241" s="16">
        <f>VLOOKUP(B241,總表!$1:$1048576,10,0)</f>
        <v>0</v>
      </c>
      <c r="L241" s="16">
        <f>VLOOKUP(B241,總表!$1:$1048576,11,0)</f>
        <v>0</v>
      </c>
      <c r="M241" s="16" t="str">
        <f>VLOOKUP(B241,總表!$1:$1048576,12,0)</f>
        <v>陳姳蓁</v>
      </c>
      <c r="N241" s="16" t="str">
        <f>VLOOKUP(B241,總表!$1:$1048576,13,0)</f>
        <v>高雄市福山國小</v>
      </c>
      <c r="O241" s="16" t="str">
        <f>VLOOKUP(B241,總表!$1:$1048576,14,0)</f>
        <v>李佩憶</v>
      </c>
      <c r="P241" s="16" t="str">
        <f>VLOOKUP(B241,總表!$1:$1048576,15,0)</f>
        <v>高雄市福山國小</v>
      </c>
      <c r="Q241" s="16">
        <f>VLOOKUP(B241,總表!$1:$1048576,16,0)</f>
        <v>0</v>
      </c>
      <c r="R241" s="16">
        <f>VLOOKUP(B241,總表!$1:$1048576,17,0)</f>
        <v>0</v>
      </c>
    </row>
    <row r="242" spans="1:18" ht="17.399999999999999" hidden="1" x14ac:dyDescent="0.3">
      <c r="A242" s="28" t="s">
        <v>3493</v>
      </c>
      <c r="B242" s="13" t="s">
        <v>2428</v>
      </c>
      <c r="C242" s="10" t="str">
        <f>VLOOKUP(B242,總表!$1:$1048576,2,0)</f>
        <v>循環魚缸</v>
      </c>
      <c r="D242" s="16" t="str">
        <f>VLOOKUP(B242,總表!$1:$1048576,4,0)</f>
        <v>便利生活</v>
      </c>
      <c r="E242" s="16" t="str">
        <f>VLOOKUP(B242,總表!$1:$1048576,5,0)</f>
        <v>國小組</v>
      </c>
      <c r="F242" s="16" t="str">
        <f>VLOOKUP(B242,總表!$1:$1048576,3,0)</f>
        <v>高雄市</v>
      </c>
      <c r="G242" s="16" t="str">
        <f>VLOOKUP(B242,總表!$1:$1048576,6,0)</f>
        <v>蔡昀哲</v>
      </c>
      <c r="H242" s="16" t="str">
        <f>VLOOKUP(B242,總表!$1:$1048576,7,0)</f>
        <v>高雄市立東光國民小學</v>
      </c>
      <c r="I242" s="16" t="str">
        <f>VLOOKUP(B242,總表!$1:$1048576,8,0)</f>
        <v>蔡昀羲</v>
      </c>
      <c r="J242" s="16" t="str">
        <f>VLOOKUP(B242,總表!$1:$1048576,9,0)</f>
        <v>高雄市立東光國民小學</v>
      </c>
      <c r="K242" s="16" t="str">
        <f>VLOOKUP(B242,總表!$1:$1048576,10,0)</f>
        <v>簡郁一</v>
      </c>
      <c r="L242" s="16" t="str">
        <f>VLOOKUP(B242,總表!$1:$1048576,11,0)</f>
        <v>高雄市立東光國民小學</v>
      </c>
      <c r="M242" s="16" t="str">
        <f>VLOOKUP(B242,總表!$1:$1048576,12,0)</f>
        <v>莊文昭</v>
      </c>
      <c r="N242" s="16" t="str">
        <f>VLOOKUP(B242,總表!$1:$1048576,13,0)</f>
        <v>高雄市立東光國民小學</v>
      </c>
      <c r="O242" s="16" t="str">
        <f>VLOOKUP(B242,總表!$1:$1048576,14,0)</f>
        <v>郭克偉</v>
      </c>
      <c r="P242" s="16" t="str">
        <f>VLOOKUP(B242,總表!$1:$1048576,15,0)</f>
        <v>高雄市立東光國民小學</v>
      </c>
      <c r="Q242" s="16">
        <f>VLOOKUP(B242,總表!$1:$1048576,16,0)</f>
        <v>0</v>
      </c>
      <c r="R242" s="16">
        <f>VLOOKUP(B242,總表!$1:$1048576,17,0)</f>
        <v>0</v>
      </c>
    </row>
    <row r="243" spans="1:18" ht="17.399999999999999" hidden="1" x14ac:dyDescent="0.3">
      <c r="A243" s="28" t="s">
        <v>3493</v>
      </c>
      <c r="B243" s="13" t="s">
        <v>2567</v>
      </c>
      <c r="C243" s="10" t="str">
        <f>VLOOKUP(B243,總表!$1:$1048576,2,0)</f>
        <v>紙箱再生神器</v>
      </c>
      <c r="D243" s="16" t="str">
        <f>VLOOKUP(B243,總表!$1:$1048576,4,0)</f>
        <v>便利生活</v>
      </c>
      <c r="E243" s="16" t="str">
        <f>VLOOKUP(B243,總表!$1:$1048576,5,0)</f>
        <v>國小組</v>
      </c>
      <c r="F243" s="16" t="str">
        <f>VLOOKUP(B243,總表!$1:$1048576,3,0)</f>
        <v>高雄市</v>
      </c>
      <c r="G243" s="16" t="str">
        <f>VLOOKUP(B243,總表!$1:$1048576,6,0)</f>
        <v>吳定謙</v>
      </c>
      <c r="H243" s="16" t="str">
        <f>VLOOKUP(B243,總表!$1:$1048576,7,0)</f>
        <v>明誠高級中學附設雙語實驗小學</v>
      </c>
      <c r="I243" s="16" t="str">
        <f>VLOOKUP(B243,總表!$1:$1048576,8,0)</f>
        <v>黃彥霖</v>
      </c>
      <c r="J243" s="16" t="str">
        <f>VLOOKUP(B243,總表!$1:$1048576,9,0)</f>
        <v>高雄市立七賢國民小學</v>
      </c>
      <c r="K243" s="16" t="str">
        <f>VLOOKUP(B243,總表!$1:$1048576,10,0)</f>
        <v>黃志維</v>
      </c>
      <c r="L243" s="16" t="str">
        <f>VLOOKUP(B243,總表!$1:$1048576,11,0)</f>
        <v>高雄市立四維國民小學</v>
      </c>
      <c r="M243" s="16" t="str">
        <f>VLOOKUP(B243,總表!$1:$1048576,12,0)</f>
        <v>黃威宇</v>
      </c>
      <c r="N243" s="16" t="str">
        <f>VLOOKUP(B243,總表!$1:$1048576,13,0)</f>
        <v>明誠高級中學附設雙語實驗小學</v>
      </c>
      <c r="O243" s="16" t="str">
        <f>VLOOKUP(B243,總表!$1:$1048576,14,0)</f>
        <v>許皓鈞</v>
      </c>
      <c r="P243" s="16" t="str">
        <f>VLOOKUP(B243,總表!$1:$1048576,15,0)</f>
        <v>高雄市立七賢國民小學</v>
      </c>
      <c r="Q243" s="16" t="str">
        <f>VLOOKUP(B243,總表!$1:$1048576,16,0)</f>
        <v>羅百荏</v>
      </c>
      <c r="R243" s="16" t="str">
        <f>VLOOKUP(B243,總表!$1:$1048576,17,0)</f>
        <v>高雄市立四維國民小學</v>
      </c>
    </row>
    <row r="244" spans="1:18" ht="17.399999999999999" hidden="1" x14ac:dyDescent="0.3">
      <c r="A244" s="28" t="s">
        <v>3493</v>
      </c>
      <c r="B244" s="13" t="s">
        <v>2347</v>
      </c>
      <c r="C244" s="10" t="str">
        <f>VLOOKUP(B244,總表!$1:$1048576,2,0)</f>
        <v>簡單包</v>
      </c>
      <c r="D244" s="16" t="str">
        <f>VLOOKUP(B244,總表!$1:$1048576,4,0)</f>
        <v>便利生活</v>
      </c>
      <c r="E244" s="16" t="str">
        <f>VLOOKUP(B244,總表!$1:$1048576,5,0)</f>
        <v>國小組</v>
      </c>
      <c r="F244" s="16" t="str">
        <f>VLOOKUP(B244,總表!$1:$1048576,3,0)</f>
        <v>高雄市</v>
      </c>
      <c r="G244" s="16" t="str">
        <f>VLOOKUP(B244,總表!$1:$1048576,6,0)</f>
        <v>郭睿宸</v>
      </c>
      <c r="H244" s="16" t="str">
        <f>VLOOKUP(B244,總表!$1:$1048576,7,0)</f>
        <v>Kaohsiung American School 高雄美國學校</v>
      </c>
      <c r="I244" s="16" t="str">
        <f>VLOOKUP(B244,總表!$1:$1048576,8,0)</f>
        <v>徐苡榛</v>
      </c>
      <c r="J244" s="16" t="str">
        <f>VLOOKUP(B244,總表!$1:$1048576,9,0)</f>
        <v>高雄市鼓山區龍華國民小學</v>
      </c>
      <c r="K244" s="16">
        <f>VLOOKUP(B244,總表!$1:$1048576,10,0)</f>
        <v>0</v>
      </c>
      <c r="L244" s="16">
        <f>VLOOKUP(B244,總表!$1:$1048576,11,0)</f>
        <v>0</v>
      </c>
      <c r="M244" s="16" t="str">
        <f>VLOOKUP(B244,總表!$1:$1048576,12,0)</f>
        <v>Deanna McNeil</v>
      </c>
      <c r="N244" s="16" t="str">
        <f>VLOOKUP(B244,總表!$1:$1048576,13,0)</f>
        <v>Kaohsiung American School 高雄美國學校</v>
      </c>
      <c r="O244" s="16" t="str">
        <f>VLOOKUP(B244,總表!$1:$1048576,14,0)</f>
        <v>游琬琳</v>
      </c>
      <c r="P244" s="16" t="str">
        <f>VLOOKUP(B244,總表!$1:$1048576,15,0)</f>
        <v>高雄市鼓山區龍華國民小學</v>
      </c>
      <c r="Q244" s="16">
        <f>VLOOKUP(B244,總表!$1:$1048576,16,0)</f>
        <v>0</v>
      </c>
      <c r="R244" s="16">
        <f>VLOOKUP(B244,總表!$1:$1048576,17,0)</f>
        <v>0</v>
      </c>
    </row>
    <row r="245" spans="1:18" ht="17.399999999999999" hidden="1" x14ac:dyDescent="0.3">
      <c r="A245" s="28" t="s">
        <v>3493</v>
      </c>
      <c r="B245" s="13" t="s">
        <v>2442</v>
      </c>
      <c r="C245" s="10" t="str">
        <f>VLOOKUP(B245,總表!$1:$1048576,2,0)</f>
        <v>靈活磁吸創意墊板</v>
      </c>
      <c r="D245" s="16" t="str">
        <f>VLOOKUP(B245,總表!$1:$1048576,4,0)</f>
        <v>便利生活</v>
      </c>
      <c r="E245" s="16" t="str">
        <f>VLOOKUP(B245,總表!$1:$1048576,5,0)</f>
        <v>國小組</v>
      </c>
      <c r="F245" s="16" t="str">
        <f>VLOOKUP(B245,總表!$1:$1048576,3,0)</f>
        <v>高雄市</v>
      </c>
      <c r="G245" s="16" t="str">
        <f>VLOOKUP(B245,總表!$1:$1048576,6,0)</f>
        <v>黃彥翔</v>
      </c>
      <c r="H245" s="16" t="str">
        <f>VLOOKUP(B245,總表!$1:$1048576,7,0)</f>
        <v>高雄市左營區福山國小</v>
      </c>
      <c r="I245" s="16" t="str">
        <f>VLOOKUP(B245,總表!$1:$1048576,8,0)</f>
        <v>劉瞻睿</v>
      </c>
      <c r="J245" s="16" t="str">
        <f>VLOOKUP(B245,總表!$1:$1048576,9,0)</f>
        <v>高雄市左營區福山國小</v>
      </c>
      <c r="K245" s="16" t="str">
        <f>VLOOKUP(B245,總表!$1:$1048576,10,0)</f>
        <v>歐祐熙</v>
      </c>
      <c r="L245" s="16" t="str">
        <f>VLOOKUP(B245,總表!$1:$1048576,11,0)</f>
        <v>高雄市左營區福山國小</v>
      </c>
      <c r="M245" s="16" t="str">
        <f>VLOOKUP(B245,總表!$1:$1048576,12,0)</f>
        <v>楊甯雅</v>
      </c>
      <c r="N245" s="16" t="str">
        <f>VLOOKUP(B245,總表!$1:$1048576,13,0)</f>
        <v>高雄市左營區福山國小</v>
      </c>
      <c r="O245" s="16" t="str">
        <f>VLOOKUP(B245,總表!$1:$1048576,14,0)</f>
        <v>趙婉婷</v>
      </c>
      <c r="P245" s="16" t="str">
        <f>VLOOKUP(B245,總表!$1:$1048576,15,0)</f>
        <v>高雄市左營區福山國小</v>
      </c>
      <c r="Q245" s="16">
        <f>VLOOKUP(B245,總表!$1:$1048576,16,0)</f>
        <v>0</v>
      </c>
      <c r="R245" s="16">
        <f>VLOOKUP(B245,總表!$1:$1048576,17,0)</f>
        <v>0</v>
      </c>
    </row>
    <row r="246" spans="1:18" ht="17.399999999999999" hidden="1" x14ac:dyDescent="0.3">
      <c r="A246" s="28" t="s">
        <v>3493</v>
      </c>
      <c r="B246" s="13" t="s">
        <v>2507</v>
      </c>
      <c r="C246" s="10" t="str">
        <f>VLOOKUP(B246,總表!$1:$1048576,2,0)</f>
        <v>晾衣達人</v>
      </c>
      <c r="D246" s="16" t="str">
        <f>VLOOKUP(B246,總表!$1:$1048576,4,0)</f>
        <v>便利生活</v>
      </c>
      <c r="E246" s="16" t="str">
        <f>VLOOKUP(B246,總表!$1:$1048576,5,0)</f>
        <v>國小組</v>
      </c>
      <c r="F246" s="16" t="str">
        <f>VLOOKUP(B246,總表!$1:$1048576,3,0)</f>
        <v>高雄市</v>
      </c>
      <c r="G246" s="16" t="str">
        <f>VLOOKUP(B246,總表!$1:$1048576,6,0)</f>
        <v>黃語安</v>
      </c>
      <c r="H246" s="16" t="str">
        <f>VLOOKUP(B246,總表!$1:$1048576,7,0)</f>
        <v>高雄市愛國國小</v>
      </c>
      <c r="I246" s="16" t="str">
        <f>VLOOKUP(B246,總表!$1:$1048576,8,0)</f>
        <v>鄭淯恩</v>
      </c>
      <c r="J246" s="16" t="str">
        <f>VLOOKUP(B246,總表!$1:$1048576,9,0)</f>
        <v>高雄市愛國國小</v>
      </c>
      <c r="K246" s="16">
        <f>VLOOKUP(B246,總表!$1:$1048576,10,0)</f>
        <v>0</v>
      </c>
      <c r="L246" s="16">
        <f>VLOOKUP(B246,總表!$1:$1048576,11,0)</f>
        <v>0</v>
      </c>
      <c r="M246" s="16" t="str">
        <f>VLOOKUP(B246,總表!$1:$1048576,12,0)</f>
        <v>曹秀美</v>
      </c>
      <c r="N246" s="16" t="str">
        <f>VLOOKUP(B246,總表!$1:$1048576,13,0)</f>
        <v>高雄市愛國國小</v>
      </c>
      <c r="O246" s="16" t="str">
        <f>VLOOKUP(B246,總表!$1:$1048576,14,0)</f>
        <v>張家慶</v>
      </c>
      <c r="P246" s="16" t="str">
        <f>VLOOKUP(B246,總表!$1:$1048576,15,0)</f>
        <v>高雄市愛國國小</v>
      </c>
      <c r="Q246" s="16">
        <f>VLOOKUP(B246,總表!$1:$1048576,16,0)</f>
        <v>0</v>
      </c>
      <c r="R246" s="16">
        <f>VLOOKUP(B246,總表!$1:$1048576,17,0)</f>
        <v>0</v>
      </c>
    </row>
    <row r="247" spans="1:18" ht="17.399999999999999" hidden="1" x14ac:dyDescent="0.3">
      <c r="A247" s="28" t="s">
        <v>3493</v>
      </c>
      <c r="B247" s="13" t="s">
        <v>2591</v>
      </c>
      <c r="C247" s="10" t="str">
        <f>VLOOKUP(B247,總表!$1:$1048576,2,0)</f>
        <v>「衣」分天下～智能感測分衣籃</v>
      </c>
      <c r="D247" s="16" t="str">
        <f>VLOOKUP(B247,總表!$1:$1048576,4,0)</f>
        <v>便利生活</v>
      </c>
      <c r="E247" s="16" t="str">
        <f>VLOOKUP(B247,總表!$1:$1048576,5,0)</f>
        <v>國小組</v>
      </c>
      <c r="F247" s="16" t="str">
        <f>VLOOKUP(B247,總表!$1:$1048576,3,0)</f>
        <v>高雄市</v>
      </c>
      <c r="G247" s="16" t="str">
        <f>VLOOKUP(B247,總表!$1:$1048576,6,0)</f>
        <v>羅冠堯</v>
      </c>
      <c r="H247" s="16" t="str">
        <f>VLOOKUP(B247,總表!$1:$1048576,7,0)</f>
        <v>高雄市左營區福山國小</v>
      </c>
      <c r="I247" s="16" t="str">
        <f>VLOOKUP(B247,總表!$1:$1048576,8,0)</f>
        <v>陳品謙</v>
      </c>
      <c r="J247" s="16" t="str">
        <f>VLOOKUP(B247,總表!$1:$1048576,9,0)</f>
        <v>高雄市左營區福山國小</v>
      </c>
      <c r="K247" s="16">
        <f>VLOOKUP(B247,總表!$1:$1048576,10,0)</f>
        <v>0</v>
      </c>
      <c r="L247" s="16">
        <f>VLOOKUP(B247,總表!$1:$1048576,11,0)</f>
        <v>0</v>
      </c>
      <c r="M247" s="16" t="str">
        <f>VLOOKUP(B247,總表!$1:$1048576,12,0)</f>
        <v>陳姳蓁</v>
      </c>
      <c r="N247" s="16" t="str">
        <f>VLOOKUP(B247,總表!$1:$1048576,13,0)</f>
        <v>高雄市福山國小</v>
      </c>
      <c r="O247" s="16" t="str">
        <f>VLOOKUP(B247,總表!$1:$1048576,14,0)</f>
        <v>李佩憶</v>
      </c>
      <c r="P247" s="16" t="str">
        <f>VLOOKUP(B247,總表!$1:$1048576,15,0)</f>
        <v>高雄市福山國小</v>
      </c>
      <c r="Q247" s="16">
        <f>VLOOKUP(B247,總表!$1:$1048576,16,0)</f>
        <v>0</v>
      </c>
      <c r="R247" s="16">
        <f>VLOOKUP(B247,總表!$1:$1048576,17,0)</f>
        <v>0</v>
      </c>
    </row>
    <row r="248" spans="1:18" ht="17.399999999999999" hidden="1" x14ac:dyDescent="0.3">
      <c r="A248" s="28" t="s">
        <v>3493</v>
      </c>
      <c r="B248" s="13" t="s">
        <v>3518</v>
      </c>
      <c r="C248" s="10" t="str">
        <f>VLOOKUP(B248,總表!$1:$1048576,2,0)</f>
        <v>臨時停車場車位輔助器</v>
      </c>
      <c r="D248" s="16" t="str">
        <f>VLOOKUP(B248,總表!$1:$1048576,4,0)</f>
        <v>便利生活</v>
      </c>
      <c r="E248" s="16" t="str">
        <f>VLOOKUP(B248,總表!$1:$1048576,5,0)</f>
        <v>國小組</v>
      </c>
      <c r="F248" s="16" t="str">
        <f>VLOOKUP(B248,總表!$1:$1048576,3,0)</f>
        <v>高雄市</v>
      </c>
      <c r="G248" s="16" t="str">
        <f>VLOOKUP(B248,總表!$1:$1048576,6,0)</f>
        <v>陳宥妡</v>
      </c>
      <c r="H248" s="16" t="str">
        <f>VLOOKUP(B248,總表!$1:$1048576,7,0)</f>
        <v>高雄市立三民區東光國民小學</v>
      </c>
      <c r="I248" s="16" t="str">
        <f>VLOOKUP(B248,總表!$1:$1048576,8,0)</f>
        <v>黃婕瑄</v>
      </c>
      <c r="J248" s="16" t="str">
        <f>VLOOKUP(B248,總表!$1:$1048576,9,0)</f>
        <v>高雄市立三民區東光國民小學</v>
      </c>
      <c r="K248" s="16">
        <f>VLOOKUP(B248,總表!$1:$1048576,10,0)</f>
        <v>0</v>
      </c>
      <c r="L248" s="16">
        <f>VLOOKUP(B248,總表!$1:$1048576,11,0)</f>
        <v>0</v>
      </c>
      <c r="M248" s="16" t="str">
        <f>VLOOKUP(B248,總表!$1:$1048576,12,0)</f>
        <v>莊文昭</v>
      </c>
      <c r="N248" s="16" t="str">
        <f>VLOOKUP(B248,總表!$1:$1048576,13,0)</f>
        <v>高雄市立東光國民小學</v>
      </c>
      <c r="O248" s="16" t="str">
        <f>VLOOKUP(B248,總表!$1:$1048576,14,0)</f>
        <v>陳怡仁</v>
      </c>
      <c r="P248" s="16" t="str">
        <f>VLOOKUP(B248,總表!$1:$1048576,15,0)</f>
        <v>高雄市立東光國民小學</v>
      </c>
      <c r="Q248" s="16">
        <f>VLOOKUP(B248,總表!$1:$1048576,16,0)</f>
        <v>0</v>
      </c>
      <c r="R248" s="16">
        <f>VLOOKUP(B248,總表!$1:$1048576,17,0)</f>
        <v>0</v>
      </c>
    </row>
    <row r="249" spans="1:18" ht="17.399999999999999" hidden="1" x14ac:dyDescent="0.3">
      <c r="A249" s="30" t="s">
        <v>3494</v>
      </c>
      <c r="B249" s="13" t="s">
        <v>2436</v>
      </c>
      <c r="C249" s="10" t="str">
        <f>VLOOKUP(B249,總表!$1:$1048576,2,0)</f>
        <v>智衡六類健康便當盒</v>
      </c>
      <c r="D249" s="16" t="str">
        <f>VLOOKUP(B249,總表!$1:$1048576,4,0)</f>
        <v>便利生活</v>
      </c>
      <c r="E249" s="16" t="str">
        <f>VLOOKUP(B249,總表!$1:$1048576,5,0)</f>
        <v>國小組</v>
      </c>
      <c r="F249" s="16" t="str">
        <f>VLOOKUP(B249,總表!$1:$1048576,3,0)</f>
        <v>高雄市</v>
      </c>
      <c r="G249" s="16" t="str">
        <f>VLOOKUP(B249,總表!$1:$1048576,6,0)</f>
        <v>王靖翔</v>
      </c>
      <c r="H249" s="16" t="str">
        <f>VLOOKUP(B249,總表!$1:$1048576,7,0)</f>
        <v>高雄市東光國小</v>
      </c>
      <c r="I249" s="16">
        <f>VLOOKUP(B249,總表!$1:$1048576,8,0)</f>
        <v>0</v>
      </c>
      <c r="J249" s="16">
        <f>VLOOKUP(B249,總表!$1:$1048576,9,0)</f>
        <v>0</v>
      </c>
      <c r="K249" s="16">
        <f>VLOOKUP(B249,總表!$1:$1048576,10,0)</f>
        <v>0</v>
      </c>
      <c r="L249" s="16">
        <f>VLOOKUP(B249,總表!$1:$1048576,11,0)</f>
        <v>0</v>
      </c>
      <c r="M249" s="16" t="str">
        <f>VLOOKUP(B249,總表!$1:$1048576,12,0)</f>
        <v>莊其臻</v>
      </c>
      <c r="N249" s="16" t="str">
        <f>VLOOKUP(B249,總表!$1:$1048576,13,0)</f>
        <v>高雄市立明義國民中學</v>
      </c>
      <c r="O249" s="16" t="str">
        <f>VLOOKUP(B249,總表!$1:$1048576,14,0)</f>
        <v>盧昕渝</v>
      </c>
      <c r="P249" s="16" t="str">
        <f>VLOOKUP(B249,總表!$1:$1048576,15,0)</f>
        <v>高雄市立東光國民小學</v>
      </c>
      <c r="Q249" s="16">
        <f>VLOOKUP(B249,總表!$1:$1048576,16,0)</f>
        <v>0</v>
      </c>
      <c r="R249" s="16">
        <f>VLOOKUP(B249,總表!$1:$1048576,17,0)</f>
        <v>0</v>
      </c>
    </row>
    <row r="250" spans="1:18" ht="17.399999999999999" hidden="1" x14ac:dyDescent="0.3">
      <c r="A250" s="30" t="s">
        <v>3494</v>
      </c>
      <c r="B250" s="13" t="s">
        <v>2399</v>
      </c>
      <c r="C250" s="10" t="str">
        <f>VLOOKUP(B250,總表!$1:$1048576,2,0)</f>
        <v>智慧溫控外套</v>
      </c>
      <c r="D250" s="16" t="str">
        <f>VLOOKUP(B250,總表!$1:$1048576,4,0)</f>
        <v>便利生活</v>
      </c>
      <c r="E250" s="16" t="str">
        <f>VLOOKUP(B250,總表!$1:$1048576,5,0)</f>
        <v>國小組</v>
      </c>
      <c r="F250" s="16" t="str">
        <f>VLOOKUP(B250,總表!$1:$1048576,3,0)</f>
        <v>高雄市</v>
      </c>
      <c r="G250" s="16" t="str">
        <f>VLOOKUP(B250,總表!$1:$1048576,6,0)</f>
        <v>高一帆</v>
      </c>
      <c r="H250" s="16" t="str">
        <f>VLOOKUP(B250,總表!$1:$1048576,7,0)</f>
        <v>高雄美國學校</v>
      </c>
      <c r="I250" s="16" t="str">
        <f>VLOOKUP(B250,總表!$1:$1048576,8,0)</f>
        <v>蘇禹安</v>
      </c>
      <c r="J250" s="16" t="str">
        <f>VLOOKUP(B250,總表!$1:$1048576,9,0)</f>
        <v>高雄美國學校</v>
      </c>
      <c r="K250" s="16" t="str">
        <f>VLOOKUP(B250,總表!$1:$1048576,10,0)</f>
        <v>張君閎</v>
      </c>
      <c r="L250" s="16" t="str">
        <f>VLOOKUP(B250,總表!$1:$1048576,11,0)</f>
        <v>高雄美國學校</v>
      </c>
      <c r="M250" s="16" t="str">
        <f>VLOOKUP(B250,總表!$1:$1048576,12,0)</f>
        <v>許黃亮捷</v>
      </c>
      <c r="N250" s="16" t="str">
        <f>VLOOKUP(B250,總表!$1:$1048576,13,0)</f>
        <v>高雄美國學校</v>
      </c>
      <c r="O250" s="16">
        <f>VLOOKUP(B250,總表!$1:$1048576,14,0)</f>
        <v>0</v>
      </c>
      <c r="P250" s="16">
        <f>VLOOKUP(B250,總表!$1:$1048576,15,0)</f>
        <v>0</v>
      </c>
      <c r="Q250" s="16">
        <f>VLOOKUP(B250,總表!$1:$1048576,16,0)</f>
        <v>0</v>
      </c>
      <c r="R250" s="16">
        <f>VLOOKUP(B250,總表!$1:$1048576,17,0)</f>
        <v>0</v>
      </c>
    </row>
    <row r="251" spans="1:18" ht="17.399999999999999" hidden="1" x14ac:dyDescent="0.3">
      <c r="A251" s="30" t="s">
        <v>3494</v>
      </c>
      <c r="B251" s="13" t="s">
        <v>2431</v>
      </c>
      <c r="C251" s="10" t="str">
        <f>VLOOKUP(B251,總表!$1:$1048576,2,0)</f>
        <v>垃圾自動分類器</v>
      </c>
      <c r="D251" s="16" t="str">
        <f>VLOOKUP(B251,總表!$1:$1048576,4,0)</f>
        <v>便利生活</v>
      </c>
      <c r="E251" s="16" t="str">
        <f>VLOOKUP(B251,總表!$1:$1048576,5,0)</f>
        <v>國小組</v>
      </c>
      <c r="F251" s="16" t="str">
        <f>VLOOKUP(B251,總表!$1:$1048576,3,0)</f>
        <v>高雄市</v>
      </c>
      <c r="G251" s="16" t="str">
        <f>VLOOKUP(B251,總表!$1:$1048576,6,0)</f>
        <v>鄭宜蓁</v>
      </c>
      <c r="H251" s="16" t="str">
        <f>VLOOKUP(B251,總表!$1:$1048576,7,0)</f>
        <v>高雄市立東光國民小學</v>
      </c>
      <c r="I251" s="16" t="str">
        <f>VLOOKUP(B251,總表!$1:$1048576,8,0)</f>
        <v>黃聖軒</v>
      </c>
      <c r="J251" s="16" t="str">
        <f>VLOOKUP(B251,總表!$1:$1048576,9,0)</f>
        <v>高雄市立東光國民小學</v>
      </c>
      <c r="K251" s="16">
        <f>VLOOKUP(B251,總表!$1:$1048576,10,0)</f>
        <v>0</v>
      </c>
      <c r="L251" s="16">
        <f>VLOOKUP(B251,總表!$1:$1048576,11,0)</f>
        <v>0</v>
      </c>
      <c r="M251" s="16" t="str">
        <f>VLOOKUP(B251,總表!$1:$1048576,12,0)</f>
        <v>莊文昭</v>
      </c>
      <c r="N251" s="16" t="str">
        <f>VLOOKUP(B251,總表!$1:$1048576,13,0)</f>
        <v>高雄市立東光國民小學</v>
      </c>
      <c r="O251" s="16" t="str">
        <f>VLOOKUP(B251,總表!$1:$1048576,14,0)</f>
        <v>黃純潔</v>
      </c>
      <c r="P251" s="16" t="str">
        <f>VLOOKUP(B251,總表!$1:$1048576,15,0)</f>
        <v>高雄市立東光國民小學</v>
      </c>
      <c r="Q251" s="16">
        <f>VLOOKUP(B251,總表!$1:$1048576,16,0)</f>
        <v>0</v>
      </c>
      <c r="R251" s="16">
        <f>VLOOKUP(B251,總表!$1:$1048576,17,0)</f>
        <v>0</v>
      </c>
    </row>
    <row r="252" spans="1:18" ht="17.399999999999999" hidden="1" x14ac:dyDescent="0.3">
      <c r="A252" s="30" t="s">
        <v>3494</v>
      </c>
      <c r="B252" s="13" t="s">
        <v>2684</v>
      </c>
      <c r="C252" s="10" t="str">
        <f>VLOOKUP(B252,總表!$1:$1048576,2,0)</f>
        <v>太陽能風乾曬衣架</v>
      </c>
      <c r="D252" s="16" t="str">
        <f>VLOOKUP(B252,總表!$1:$1048576,4,0)</f>
        <v>便利生活</v>
      </c>
      <c r="E252" s="16" t="str">
        <f>VLOOKUP(B252,總表!$1:$1048576,5,0)</f>
        <v>國小組</v>
      </c>
      <c r="F252" s="16" t="str">
        <f>VLOOKUP(B252,總表!$1:$1048576,3,0)</f>
        <v>高雄市</v>
      </c>
      <c r="G252" s="16" t="str">
        <f>VLOOKUP(B252,總表!$1:$1048576,6,0)</f>
        <v>陳宇婕</v>
      </c>
      <c r="H252" s="16" t="str">
        <f>VLOOKUP(B252,總表!$1:$1048576,7,0)</f>
        <v>高雄市福山國小</v>
      </c>
      <c r="I252" s="16" t="str">
        <f>VLOOKUP(B252,總表!$1:$1048576,8,0)</f>
        <v>吳芷妮</v>
      </c>
      <c r="J252" s="16" t="str">
        <f>VLOOKUP(B252,總表!$1:$1048576,9,0)</f>
        <v>高雄市福山國小</v>
      </c>
      <c r="K252" s="16" t="str">
        <f>VLOOKUP(B252,總表!$1:$1048576,10,0)</f>
        <v>陳宇瑄</v>
      </c>
      <c r="L252" s="16" t="str">
        <f>VLOOKUP(B252,總表!$1:$1048576,11,0)</f>
        <v>高雄市福山國小</v>
      </c>
      <c r="M252" s="16" t="str">
        <f>VLOOKUP(B252,總表!$1:$1048576,12,0)</f>
        <v>李佩憶</v>
      </c>
      <c r="N252" s="16" t="str">
        <f>VLOOKUP(B252,總表!$1:$1048576,13,0)</f>
        <v>高雄市福山國小</v>
      </c>
      <c r="O252" s="16" t="str">
        <f>VLOOKUP(B252,總表!$1:$1048576,14,0)</f>
        <v>陳姳蓁</v>
      </c>
      <c r="P252" s="16" t="str">
        <f>VLOOKUP(B252,總表!$1:$1048576,15,0)</f>
        <v>高雄市福山國小</v>
      </c>
      <c r="Q252" s="16">
        <f>VLOOKUP(B252,總表!$1:$1048576,16,0)</f>
        <v>0</v>
      </c>
      <c r="R252" s="16">
        <f>VLOOKUP(B252,總表!$1:$1048576,17,0)</f>
        <v>0</v>
      </c>
    </row>
    <row r="253" spans="1:18" ht="17.399999999999999" hidden="1" x14ac:dyDescent="0.3">
      <c r="A253" s="30" t="s">
        <v>3494</v>
      </c>
      <c r="B253" s="13" t="s">
        <v>2676</v>
      </c>
      <c r="C253" s="10" t="str">
        <f>VLOOKUP(B253,總表!$1:$1048576,2,0)</f>
        <v>多功能雨傘烘乾機</v>
      </c>
      <c r="D253" s="16" t="str">
        <f>VLOOKUP(B253,總表!$1:$1048576,4,0)</f>
        <v>便利生活</v>
      </c>
      <c r="E253" s="16" t="str">
        <f>VLOOKUP(B253,總表!$1:$1048576,5,0)</f>
        <v>國小組</v>
      </c>
      <c r="F253" s="16" t="str">
        <f>VLOOKUP(B253,總表!$1:$1048576,3,0)</f>
        <v>高雄市</v>
      </c>
      <c r="G253" s="16" t="str">
        <f>VLOOKUP(B253,總表!$1:$1048576,6,0)</f>
        <v>許守善</v>
      </c>
      <c r="H253" s="16" t="str">
        <f>VLOOKUP(B253,總表!$1:$1048576,7,0)</f>
        <v>高雄市三民區光武國民小學</v>
      </c>
      <c r="I253" s="16" t="str">
        <f>VLOOKUP(B253,總表!$1:$1048576,8,0)</f>
        <v>許宇漢</v>
      </c>
      <c r="J253" s="16" t="str">
        <f>VLOOKUP(B253,總表!$1:$1048576,9,0)</f>
        <v>高雄市三民區博愛國民小學</v>
      </c>
      <c r="K253" s="16">
        <f>VLOOKUP(B253,總表!$1:$1048576,10,0)</f>
        <v>0</v>
      </c>
      <c r="L253" s="16">
        <f>VLOOKUP(B253,總表!$1:$1048576,11,0)</f>
        <v>0</v>
      </c>
      <c r="M253" s="16" t="str">
        <f>VLOOKUP(B253,總表!$1:$1048576,12,0)</f>
        <v>邱盈瑄</v>
      </c>
      <c r="N253" s="16" t="str">
        <f>VLOOKUP(B253,總表!$1:$1048576,13,0)</f>
        <v>高雄市三民區光武國民小學</v>
      </c>
      <c r="O253" s="16" t="str">
        <f>VLOOKUP(B253,總表!$1:$1048576,14,0)</f>
        <v>江宗翰</v>
      </c>
      <c r="P253" s="16" t="str">
        <f>VLOOKUP(B253,總表!$1:$1048576,15,0)</f>
        <v>高雄市三民區博愛國民小學</v>
      </c>
      <c r="Q253" s="16">
        <f>VLOOKUP(B253,總表!$1:$1048576,16,0)</f>
        <v>0</v>
      </c>
      <c r="R253" s="16">
        <f>VLOOKUP(B253,總表!$1:$1048576,17,0)</f>
        <v>0</v>
      </c>
    </row>
    <row r="254" spans="1:18" ht="17.399999999999999" hidden="1" x14ac:dyDescent="0.3">
      <c r="A254" s="30" t="s">
        <v>3494</v>
      </c>
      <c r="B254" s="13" t="s">
        <v>2460</v>
      </c>
      <c r="C254" s="10" t="str">
        <f>VLOOKUP(B254,總表!$1:$1048576,2,0)</f>
        <v>伸縮撿拾筆</v>
      </c>
      <c r="D254" s="16" t="str">
        <f>VLOOKUP(B254,總表!$1:$1048576,4,0)</f>
        <v>便利生活</v>
      </c>
      <c r="E254" s="16" t="str">
        <f>VLOOKUP(B254,總表!$1:$1048576,5,0)</f>
        <v>國小組</v>
      </c>
      <c r="F254" s="16" t="str">
        <f>VLOOKUP(B254,總表!$1:$1048576,3,0)</f>
        <v>高雄市</v>
      </c>
      <c r="G254" s="16" t="str">
        <f>VLOOKUP(B254,總表!$1:$1048576,6,0)</f>
        <v>劉晴恩</v>
      </c>
      <c r="H254" s="16" t="str">
        <f>VLOOKUP(B254,總表!$1:$1048576,7,0)</f>
        <v>仁武國小</v>
      </c>
      <c r="I254" s="16" t="str">
        <f>VLOOKUP(B254,總表!$1:$1048576,8,0)</f>
        <v>陳宥碩</v>
      </c>
      <c r="J254" s="16" t="str">
        <f>VLOOKUP(B254,總表!$1:$1048576,9,0)</f>
        <v>仁武國小</v>
      </c>
      <c r="K254" s="16" t="str">
        <f>VLOOKUP(B254,總表!$1:$1048576,10,0)</f>
        <v>劉弈君</v>
      </c>
      <c r="L254" s="16" t="str">
        <f>VLOOKUP(B254,總表!$1:$1048576,11,0)</f>
        <v>仁武國小</v>
      </c>
      <c r="M254" s="16" t="str">
        <f>VLOOKUP(B254,總表!$1:$1048576,12,0)</f>
        <v>何婉寧</v>
      </c>
      <c r="N254" s="16" t="str">
        <f>VLOOKUP(B254,總表!$1:$1048576,13,0)</f>
        <v>高雄市仁武區仁武國民小學</v>
      </c>
      <c r="O254" s="16">
        <f>VLOOKUP(B254,總表!$1:$1048576,14,0)</f>
        <v>0</v>
      </c>
      <c r="P254" s="16">
        <f>VLOOKUP(B254,總表!$1:$1048576,15,0)</f>
        <v>0</v>
      </c>
      <c r="Q254" s="16">
        <f>VLOOKUP(B254,總表!$1:$1048576,16,0)</f>
        <v>0</v>
      </c>
      <c r="R254" s="16">
        <f>VLOOKUP(B254,總表!$1:$1048576,17,0)</f>
        <v>0</v>
      </c>
    </row>
    <row r="255" spans="1:18" ht="17.399999999999999" hidden="1" x14ac:dyDescent="0.3">
      <c r="A255" s="23" t="s">
        <v>3495</v>
      </c>
      <c r="B255" s="16" t="s">
        <v>2726</v>
      </c>
      <c r="C255" s="10" t="str">
        <f>VLOOKUP(B255,總表!$1:$1048576,2,0)</f>
        <v>再生水分流器</v>
      </c>
      <c r="D255" s="21" t="str">
        <f>VLOOKUP(B255,總表!$1:$1048576,4,0)</f>
        <v>前瞻/工業設計技術</v>
      </c>
      <c r="E255" s="16" t="str">
        <f>VLOOKUP(B255,總表!$1:$1048576,5,0)</f>
        <v>國小組</v>
      </c>
      <c r="F255" s="16" t="str">
        <f>VLOOKUP(B255,總表!$1:$1048576,3,0)</f>
        <v>高雄市</v>
      </c>
      <c r="G255" s="16" t="str">
        <f>VLOOKUP(B255,總表!$1:$1048576,6,0)</f>
        <v>殷梓嘉</v>
      </c>
      <c r="H255" s="16" t="str">
        <f>VLOOKUP(B255,總表!$1:$1048576,7,0)</f>
        <v>高雄市鼓山區龍華國民小學</v>
      </c>
      <c r="I255" s="16">
        <f>VLOOKUP(B255,總表!$1:$1048576,8,0)</f>
        <v>0</v>
      </c>
      <c r="J255" s="16">
        <f>VLOOKUP(B255,總表!$1:$1048576,9,0)</f>
        <v>0</v>
      </c>
      <c r="K255" s="16">
        <f>VLOOKUP(B255,總表!$1:$1048576,10,0)</f>
        <v>0</v>
      </c>
      <c r="L255" s="16">
        <f>VLOOKUP(B255,總表!$1:$1048576,11,0)</f>
        <v>0</v>
      </c>
      <c r="M255" s="16" t="str">
        <f>VLOOKUP(B255,總表!$1:$1048576,12,0)</f>
        <v>黃彥霖</v>
      </c>
      <c r="N255" s="16" t="str">
        <f>VLOOKUP(B255,總表!$1:$1048576,13,0)</f>
        <v>高雄市鼓山區龍華國民小學</v>
      </c>
      <c r="O255" s="16">
        <f>VLOOKUP(B255,總表!$1:$1048576,14,0)</f>
        <v>0</v>
      </c>
      <c r="P255" s="16">
        <f>VLOOKUP(B255,總表!$1:$1048576,15,0)</f>
        <v>0</v>
      </c>
      <c r="Q255" s="16">
        <f>VLOOKUP(B255,總表!$1:$1048576,16,0)</f>
        <v>0</v>
      </c>
      <c r="R255" s="16">
        <f>VLOOKUP(B255,總表!$1:$1048576,17,0)</f>
        <v>0</v>
      </c>
    </row>
    <row r="256" spans="1:18" ht="17.399999999999999" hidden="1" x14ac:dyDescent="0.3">
      <c r="A256" s="29" t="s">
        <v>3493</v>
      </c>
      <c r="B256" s="16" t="s">
        <v>2722</v>
      </c>
      <c r="C256" s="10" t="str">
        <f>VLOOKUP(B256,總表!$1:$1048576,2,0)</f>
        <v>太陽綠能寶特瓶淨水器</v>
      </c>
      <c r="D256" s="21" t="str">
        <f>VLOOKUP(B256,總表!$1:$1048576,4,0)</f>
        <v>前瞻/工業設計技術</v>
      </c>
      <c r="E256" s="16" t="str">
        <f>VLOOKUP(B256,總表!$1:$1048576,5,0)</f>
        <v>國小組</v>
      </c>
      <c r="F256" s="16" t="str">
        <f>VLOOKUP(B256,總表!$1:$1048576,3,0)</f>
        <v>高雄市</v>
      </c>
      <c r="G256" s="16" t="str">
        <f>VLOOKUP(B256,總表!$1:$1048576,6,0)</f>
        <v>陳謙碩</v>
      </c>
      <c r="H256" s="16" t="str">
        <f>VLOOKUP(B256,總表!$1:$1048576,7,0)</f>
        <v>高雄美國學校</v>
      </c>
      <c r="I256" s="16" t="str">
        <f>VLOOKUP(B256,總表!$1:$1048576,8,0)</f>
        <v>蔡承軒</v>
      </c>
      <c r="J256" s="16" t="str">
        <f>VLOOKUP(B256,總表!$1:$1048576,9,0)</f>
        <v>高雄美國學校</v>
      </c>
      <c r="K256" s="16">
        <f>VLOOKUP(B256,總表!$1:$1048576,10,0)</f>
        <v>0</v>
      </c>
      <c r="L256" s="16">
        <f>VLOOKUP(B256,總表!$1:$1048576,11,0)</f>
        <v>0</v>
      </c>
      <c r="M256" s="16" t="str">
        <f>VLOOKUP(B256,總表!$1:$1048576,12,0)</f>
        <v>許黃亮捷</v>
      </c>
      <c r="N256" s="16" t="str">
        <f>VLOOKUP(B256,總表!$1:$1048576,13,0)</f>
        <v>高雄美國學校</v>
      </c>
      <c r="O256" s="16">
        <f>VLOOKUP(B256,總表!$1:$1048576,14,0)</f>
        <v>0</v>
      </c>
      <c r="P256" s="16">
        <f>VLOOKUP(B256,總表!$1:$1048576,15,0)</f>
        <v>0</v>
      </c>
      <c r="Q256" s="16">
        <f>VLOOKUP(B256,總表!$1:$1048576,16,0)</f>
        <v>0</v>
      </c>
      <c r="R256" s="16">
        <f>VLOOKUP(B256,總表!$1:$1048576,17,0)</f>
        <v>0</v>
      </c>
    </row>
    <row r="257" spans="1:18" ht="17.399999999999999" hidden="1" x14ac:dyDescent="0.3">
      <c r="A257" s="25" t="s">
        <v>3492</v>
      </c>
      <c r="B257" s="13" t="s">
        <v>167</v>
      </c>
      <c r="C257" s="10" t="str">
        <f>VLOOKUP(B257,總表!$1:$1048576,2,0)</f>
        <v>爸爸快回家之自動感應集魚燈</v>
      </c>
      <c r="D257" s="17" t="str">
        <f>VLOOKUP(B257,總表!$1:$1048576,4,0)</f>
        <v>永續發展農糧技術</v>
      </c>
      <c r="E257" s="16" t="str">
        <f>VLOOKUP(B257,總表!$1:$1048576,5,0)</f>
        <v>國中組</v>
      </c>
      <c r="F257" s="16" t="str">
        <f>VLOOKUP(B257,總表!$1:$1048576,3,0)</f>
        <v>高雄市</v>
      </c>
      <c r="G257" s="16" t="str">
        <f>VLOOKUP(B257,總表!$1:$1048576,6,0)</f>
        <v>黃聖博</v>
      </c>
      <c r="H257" s="16" t="str">
        <f>VLOOKUP(B257,總表!$1:$1048576,7,0)</f>
        <v>高雄市立路竹高級中學國中部</v>
      </c>
      <c r="I257" s="16" t="str">
        <f>VLOOKUP(B257,總表!$1:$1048576,8,0)</f>
        <v>黃聖傑</v>
      </c>
      <c r="J257" s="16" t="str">
        <f>VLOOKUP(B257,總表!$1:$1048576,9,0)</f>
        <v>高雄市立路竹高級中學國中部</v>
      </c>
      <c r="K257" s="16" t="str">
        <f>VLOOKUP(B257,總表!$1:$1048576,10,0)</f>
        <v>劉翔睿</v>
      </c>
      <c r="L257" s="16" t="str">
        <f>VLOOKUP(B257,總表!$1:$1048576,11,0)</f>
        <v>高雄市立五福國民中學</v>
      </c>
      <c r="M257" s="16" t="str">
        <f>VLOOKUP(B257,總表!$1:$1048576,12,0)</f>
        <v>林烈毅</v>
      </c>
      <c r="N257" s="16" t="str">
        <f>VLOOKUP(B257,總表!$1:$1048576,13,0)</f>
        <v>高雄市立路竹高級中學</v>
      </c>
      <c r="O257" s="16" t="str">
        <f>VLOOKUP(B257,總表!$1:$1048576,14,0)</f>
        <v>陳孟琳</v>
      </c>
      <c r="P257" s="16" t="str">
        <f>VLOOKUP(B257,總表!$1:$1048576,15,0)</f>
        <v>高雄市立路竹高級中學</v>
      </c>
      <c r="Q257" s="16">
        <f>VLOOKUP(B257,總表!$1:$1048576,16,0)</f>
        <v>0</v>
      </c>
      <c r="R257" s="16">
        <f>VLOOKUP(B257,總表!$1:$1048576,17,0)</f>
        <v>0</v>
      </c>
    </row>
    <row r="258" spans="1:18" ht="17.399999999999999" hidden="1" x14ac:dyDescent="0.3">
      <c r="A258" s="30" t="s">
        <v>3494</v>
      </c>
      <c r="B258" s="13" t="s">
        <v>106</v>
      </c>
      <c r="C258" s="10" t="str">
        <f>VLOOKUP(B258,總表!$1:$1048576,2,0)</f>
        <v>果途箱FruitVoyager – Ripening-Controlled Shipping Crate</v>
      </c>
      <c r="D258" s="17" t="str">
        <f>VLOOKUP(B258,總表!$1:$1048576,4,0)</f>
        <v>永續發展農糧技術</v>
      </c>
      <c r="E258" s="16" t="str">
        <f>VLOOKUP(B258,總表!$1:$1048576,5,0)</f>
        <v>國中組</v>
      </c>
      <c r="F258" s="16" t="str">
        <f>VLOOKUP(B258,總表!$1:$1048576,3,0)</f>
        <v>高雄市</v>
      </c>
      <c r="G258" s="16" t="str">
        <f>VLOOKUP(B258,總表!$1:$1048576,6,0)</f>
        <v>簡琦燁</v>
      </c>
      <c r="H258" s="16" t="str">
        <f>VLOOKUP(B258,總表!$1:$1048576,7,0)</f>
        <v>高雄市立鹽埕國民中學</v>
      </c>
      <c r="I258" s="16" t="str">
        <f>VLOOKUP(B258,總表!$1:$1048576,8,0)</f>
        <v>呂昀芸</v>
      </c>
      <c r="J258" s="16" t="str">
        <f>VLOOKUP(B258,總表!$1:$1048576,9,0)</f>
        <v>高雄市立鹽埕國民中學</v>
      </c>
      <c r="K258" s="16" t="str">
        <f>VLOOKUP(B258,總表!$1:$1048576,10,0)</f>
        <v>陳沛琪</v>
      </c>
      <c r="L258" s="16" t="str">
        <f>VLOOKUP(B258,總表!$1:$1048576,11,0)</f>
        <v>高雄市立鹽埕國民中學</v>
      </c>
      <c r="M258" s="16" t="str">
        <f>VLOOKUP(B258,總表!$1:$1048576,12,0)</f>
        <v>董巧琦</v>
      </c>
      <c r="N258" s="16" t="str">
        <f>VLOOKUP(B258,總表!$1:$1048576,13,0)</f>
        <v>高雄市立鹽埕國民中學</v>
      </c>
      <c r="O258" s="16">
        <f>VLOOKUP(B258,總表!$1:$1048576,14,0)</f>
        <v>0</v>
      </c>
      <c r="P258" s="16">
        <f>VLOOKUP(B258,總表!$1:$1048576,15,0)</f>
        <v>0</v>
      </c>
      <c r="Q258" s="16">
        <f>VLOOKUP(B258,總表!$1:$1048576,16,0)</f>
        <v>0</v>
      </c>
      <c r="R258" s="16">
        <f>VLOOKUP(B258,總表!$1:$1048576,17,0)</f>
        <v>0</v>
      </c>
    </row>
    <row r="259" spans="1:18" ht="17.399999999999999" hidden="1" x14ac:dyDescent="0.3">
      <c r="A259" s="25" t="s">
        <v>3492</v>
      </c>
      <c r="B259" s="13" t="s">
        <v>383</v>
      </c>
      <c r="C259" s="10" t="str">
        <f>VLOOKUP(B259,總表!$1:$1048576,2,0)</f>
        <v>智匯調色器</v>
      </c>
      <c r="D259" s="18" t="str">
        <f>VLOOKUP(B259,總表!$1:$1048576,4,0)</f>
        <v>休閒與教育</v>
      </c>
      <c r="E259" s="16" t="str">
        <f>VLOOKUP(B259,總表!$1:$1048576,5,0)</f>
        <v>國中組</v>
      </c>
      <c r="F259" s="16" t="str">
        <f>VLOOKUP(B259,總表!$1:$1048576,3,0)</f>
        <v>高雄市</v>
      </c>
      <c r="G259" s="16" t="str">
        <f>VLOOKUP(B259,總表!$1:$1048576,6,0)</f>
        <v>李晨綾</v>
      </c>
      <c r="H259" s="16" t="str">
        <f>VLOOKUP(B259,總表!$1:$1048576,7,0)</f>
        <v>後勁國中</v>
      </c>
      <c r="I259" s="16">
        <f>VLOOKUP(B259,總表!$1:$1048576,8,0)</f>
        <v>0</v>
      </c>
      <c r="J259" s="16">
        <f>VLOOKUP(B259,總表!$1:$1048576,9,0)</f>
        <v>0</v>
      </c>
      <c r="K259" s="16">
        <f>VLOOKUP(B259,總表!$1:$1048576,10,0)</f>
        <v>0</v>
      </c>
      <c r="L259" s="16">
        <f>VLOOKUP(B259,總表!$1:$1048576,11,0)</f>
        <v>0</v>
      </c>
      <c r="M259" s="16" t="str">
        <f>VLOOKUP(B259,總表!$1:$1048576,12,0)</f>
        <v>楊力陵</v>
      </c>
      <c r="N259" s="16" t="str">
        <f>VLOOKUP(B259,總表!$1:$1048576,13,0)</f>
        <v>高雄市後勁國中</v>
      </c>
      <c r="O259" s="16" t="str">
        <f>VLOOKUP(B259,總表!$1:$1048576,14,0)</f>
        <v>翁雪芳</v>
      </c>
      <c r="P259" s="16" t="str">
        <f>VLOOKUP(B259,總表!$1:$1048576,15,0)</f>
        <v>高雄市後勁國中</v>
      </c>
      <c r="Q259" s="16">
        <f>VLOOKUP(B259,總表!$1:$1048576,16,0)</f>
        <v>0</v>
      </c>
      <c r="R259" s="16">
        <f>VLOOKUP(B259,總表!$1:$1048576,17,0)</f>
        <v>0</v>
      </c>
    </row>
    <row r="260" spans="1:18" ht="17.399999999999999" hidden="1" x14ac:dyDescent="0.3">
      <c r="A260" s="28" t="s">
        <v>3493</v>
      </c>
      <c r="B260" s="13" t="s">
        <v>350</v>
      </c>
      <c r="C260" s="10" t="str">
        <f>VLOOKUP(B260,總表!$1:$1048576,2,0)</f>
        <v>植語寶-互動娃娃</v>
      </c>
      <c r="D260" s="18" t="str">
        <f>VLOOKUP(B260,總表!$1:$1048576,4,0)</f>
        <v>休閒與教育</v>
      </c>
      <c r="E260" s="16" t="str">
        <f>VLOOKUP(B260,總表!$1:$1048576,5,0)</f>
        <v>國中組</v>
      </c>
      <c r="F260" s="16" t="str">
        <f>VLOOKUP(B260,總表!$1:$1048576,3,0)</f>
        <v>高雄市</v>
      </c>
      <c r="G260" s="16" t="str">
        <f>VLOOKUP(B260,總表!$1:$1048576,6,0)</f>
        <v>陳妍霏</v>
      </c>
      <c r="H260" s="16" t="str">
        <f>VLOOKUP(B260,總表!$1:$1048576,7,0)</f>
        <v>高雄市立橋頭國民中學</v>
      </c>
      <c r="I260" s="16" t="str">
        <f>VLOOKUP(B260,總表!$1:$1048576,8,0)</f>
        <v>蔣玥芝</v>
      </c>
      <c r="J260" s="16" t="str">
        <f>VLOOKUP(B260,總表!$1:$1048576,9,0)</f>
        <v>高雄市立橋頭國民中學</v>
      </c>
      <c r="K260" s="16" t="str">
        <f>VLOOKUP(B260,總表!$1:$1048576,10,0)</f>
        <v>陳俞安</v>
      </c>
      <c r="L260" s="16" t="str">
        <f>VLOOKUP(B260,總表!$1:$1048576,11,0)</f>
        <v>高雄市立橋頭國民中學</v>
      </c>
      <c r="M260" s="16" t="str">
        <f>VLOOKUP(B260,總表!$1:$1048576,12,0)</f>
        <v>劉樂農</v>
      </c>
      <c r="N260" s="16" t="str">
        <f>VLOOKUP(B260,總表!$1:$1048576,13,0)</f>
        <v>高雄市立橋頭國民中學</v>
      </c>
      <c r="O260" s="16" t="str">
        <f>VLOOKUP(B260,總表!$1:$1048576,14,0)</f>
        <v>龔聰莉</v>
      </c>
      <c r="P260" s="16" t="str">
        <f>VLOOKUP(B260,總表!$1:$1048576,15,0)</f>
        <v>高雄市立橋頭國民中學</v>
      </c>
      <c r="Q260" s="16" t="str">
        <f>VLOOKUP(B260,總表!$1:$1048576,16,0)</f>
        <v>許云馨</v>
      </c>
      <c r="R260" s="16" t="str">
        <f>VLOOKUP(B260,總表!$1:$1048576,17,0)</f>
        <v>國立高雄師範大學</v>
      </c>
    </row>
    <row r="261" spans="1:18" ht="17.399999999999999" hidden="1" x14ac:dyDescent="0.3">
      <c r="A261" s="22" t="s">
        <v>3495</v>
      </c>
      <c r="B261" s="13" t="s">
        <v>529</v>
      </c>
      <c r="C261" s="10" t="str">
        <f>VLOOKUP(B261,總表!$1:$1048576,2,0)</f>
        <v>土石流求生裝置Landslide Survival Beacon</v>
      </c>
      <c r="D261" s="19" t="str">
        <f>VLOOKUP(B261,總表!$1:$1048576,4,0)</f>
        <v>災害管理與安全</v>
      </c>
      <c r="E261" s="16" t="str">
        <f>VLOOKUP(B261,總表!$1:$1048576,5,0)</f>
        <v>國中組</v>
      </c>
      <c r="F261" s="16" t="str">
        <f>VLOOKUP(B261,總表!$1:$1048576,3,0)</f>
        <v>高雄市</v>
      </c>
      <c r="G261" s="16" t="str">
        <f>VLOOKUP(B261,總表!$1:$1048576,6,0)</f>
        <v>楊翔中</v>
      </c>
      <c r="H261" s="16" t="str">
        <f>VLOOKUP(B261,總表!$1:$1048576,7,0)</f>
        <v>高雄市立鹽埕國民中學</v>
      </c>
      <c r="I261" s="16" t="str">
        <f>VLOOKUP(B261,總表!$1:$1048576,8,0)</f>
        <v>高詠彬</v>
      </c>
      <c r="J261" s="16" t="str">
        <f>VLOOKUP(B261,總表!$1:$1048576,9,0)</f>
        <v>高雄市立鹽埕國民中學</v>
      </c>
      <c r="K261" s="16" t="str">
        <f>VLOOKUP(B261,總表!$1:$1048576,10,0)</f>
        <v>陳幼生</v>
      </c>
      <c r="L261" s="16" t="str">
        <f>VLOOKUP(B261,總表!$1:$1048576,11,0)</f>
        <v>高雄市立鹽埕國民中學</v>
      </c>
      <c r="M261" s="16" t="str">
        <f>VLOOKUP(B261,總表!$1:$1048576,12,0)</f>
        <v>董巧琦</v>
      </c>
      <c r="N261" s="16" t="str">
        <f>VLOOKUP(B261,總表!$1:$1048576,13,0)</f>
        <v>高雄市立鹽埕國民中學</v>
      </c>
      <c r="O261" s="16">
        <f>VLOOKUP(B261,總表!$1:$1048576,14,0)</f>
        <v>0</v>
      </c>
      <c r="P261" s="16">
        <f>VLOOKUP(B261,總表!$1:$1048576,15,0)</f>
        <v>0</v>
      </c>
      <c r="Q261" s="16">
        <f>VLOOKUP(B261,總表!$1:$1048576,16,0)</f>
        <v>0</v>
      </c>
      <c r="R261" s="16">
        <f>VLOOKUP(B261,總表!$1:$1048576,17,0)</f>
        <v>0</v>
      </c>
    </row>
    <row r="262" spans="1:18" ht="17.399999999999999" hidden="1" x14ac:dyDescent="0.3">
      <c r="A262" s="25" t="s">
        <v>3492</v>
      </c>
      <c r="B262" s="13" t="s">
        <v>495</v>
      </c>
      <c r="C262" s="10" t="str">
        <f>VLOOKUP(B262,總表!$1:$1048576,2,0)</f>
        <v>AI幫烤</v>
      </c>
      <c r="D262" s="19" t="str">
        <f>VLOOKUP(B262,總表!$1:$1048576,4,0)</f>
        <v>災害管理與安全</v>
      </c>
      <c r="E262" s="16" t="str">
        <f>VLOOKUP(B262,總表!$1:$1048576,5,0)</f>
        <v>國中組</v>
      </c>
      <c r="F262" s="16" t="str">
        <f>VLOOKUP(B262,總表!$1:$1048576,3,0)</f>
        <v>高雄市</v>
      </c>
      <c r="G262" s="16" t="str">
        <f>VLOOKUP(B262,總表!$1:$1048576,6,0)</f>
        <v>黃若寧</v>
      </c>
      <c r="H262" s="16" t="str">
        <f>VLOOKUP(B262,總表!$1:$1048576,7,0)</f>
        <v>Kaohsiung American School 高雄美國學校</v>
      </c>
      <c r="I262" s="16" t="str">
        <f>VLOOKUP(B262,總表!$1:$1048576,8,0)</f>
        <v>黃致興</v>
      </c>
      <c r="J262" s="16" t="str">
        <f>VLOOKUP(B262,總表!$1:$1048576,9,0)</f>
        <v>Kaohsiung American School 高雄美國學校</v>
      </c>
      <c r="K262" s="16" t="str">
        <f>VLOOKUP(B262,總表!$1:$1048576,10,0)</f>
        <v>劉珈妤</v>
      </c>
      <c r="L262" s="16" t="str">
        <f>VLOOKUP(B262,總表!$1:$1048576,11,0)</f>
        <v>Kaohsiung American School 高雄美國學校</v>
      </c>
      <c r="M262" s="16" t="str">
        <f>VLOOKUP(B262,總表!$1:$1048576,12,0)</f>
        <v>Ciint MunKHolm</v>
      </c>
      <c r="N262" s="16" t="str">
        <f>VLOOKUP(B262,總表!$1:$1048576,13,0)</f>
        <v>Kaohsiung American School 高雄美國學校</v>
      </c>
      <c r="O262" s="16">
        <f>VLOOKUP(B262,總表!$1:$1048576,14,0)</f>
        <v>0</v>
      </c>
      <c r="P262" s="16">
        <f>VLOOKUP(B262,總表!$1:$1048576,15,0)</f>
        <v>0</v>
      </c>
      <c r="Q262" s="16">
        <f>VLOOKUP(B262,總表!$1:$1048576,16,0)</f>
        <v>0</v>
      </c>
      <c r="R262" s="16">
        <f>VLOOKUP(B262,總表!$1:$1048576,17,0)</f>
        <v>0</v>
      </c>
    </row>
    <row r="263" spans="1:18" ht="17.399999999999999" hidden="1" x14ac:dyDescent="0.3">
      <c r="A263" s="28" t="s">
        <v>3493</v>
      </c>
      <c r="B263" s="13" t="s">
        <v>486</v>
      </c>
      <c r="C263" s="10" t="str">
        <f>VLOOKUP(B263,總表!$1:$1048576,2,0)</f>
        <v>巷口死角感測系統</v>
      </c>
      <c r="D263" s="19" t="str">
        <f>VLOOKUP(B263,總表!$1:$1048576,4,0)</f>
        <v>災害管理與安全</v>
      </c>
      <c r="E263" s="16" t="str">
        <f>VLOOKUP(B263,總表!$1:$1048576,5,0)</f>
        <v>國中組</v>
      </c>
      <c r="F263" s="16" t="str">
        <f>VLOOKUP(B263,總表!$1:$1048576,3,0)</f>
        <v>高雄市</v>
      </c>
      <c r="G263" s="16" t="str">
        <f>VLOOKUP(B263,總表!$1:$1048576,6,0)</f>
        <v>潘姳汝</v>
      </c>
      <c r="H263" s="16" t="str">
        <f>VLOOKUP(B263,總表!$1:$1048576,7,0)</f>
        <v>高雄市苓雅國民中學</v>
      </c>
      <c r="I263" s="16" t="str">
        <f>VLOOKUP(B263,總表!$1:$1048576,8,0)</f>
        <v>林柏任</v>
      </c>
      <c r="J263" s="16" t="str">
        <f>VLOOKUP(B263,總表!$1:$1048576,9,0)</f>
        <v>高雄市苓雅國民中學</v>
      </c>
      <c r="K263" s="16" t="str">
        <f>VLOOKUP(B263,總表!$1:$1048576,10,0)</f>
        <v>張靖晨</v>
      </c>
      <c r="L263" s="16" t="str">
        <f>VLOOKUP(B263,總表!$1:$1048576,11,0)</f>
        <v>高雄市苓雅國民中學</v>
      </c>
      <c r="M263" s="16" t="str">
        <f>VLOOKUP(B263,總表!$1:$1048576,12,0)</f>
        <v>張翔棋</v>
      </c>
      <c r="N263" s="16" t="str">
        <f>VLOOKUP(B263,總表!$1:$1048576,13,0)</f>
        <v>高雄市苓雅國民中學</v>
      </c>
      <c r="O263" s="16" t="str">
        <f>VLOOKUP(B263,總表!$1:$1048576,14,0)</f>
        <v>曾維雄</v>
      </c>
      <c r="P263" s="16" t="str">
        <f>VLOOKUP(B263,總表!$1:$1048576,15,0)</f>
        <v>高雄市高級工業職業學校</v>
      </c>
      <c r="Q263" s="16">
        <f>VLOOKUP(B263,總表!$1:$1048576,16,0)</f>
        <v>0</v>
      </c>
      <c r="R263" s="16">
        <f>VLOOKUP(B263,總表!$1:$1048576,17,0)</f>
        <v>0</v>
      </c>
    </row>
    <row r="264" spans="1:18" ht="17.399999999999999" hidden="1" x14ac:dyDescent="0.3">
      <c r="A264" s="28" t="s">
        <v>3493</v>
      </c>
      <c r="B264" s="13" t="s">
        <v>599</v>
      </c>
      <c r="C264" s="10" t="str">
        <f>VLOOKUP(B264,總表!$1:$1048576,2,0)</f>
        <v>人行道夜間警示系統</v>
      </c>
      <c r="D264" s="19" t="str">
        <f>VLOOKUP(B264,總表!$1:$1048576,4,0)</f>
        <v>災害管理與安全</v>
      </c>
      <c r="E264" s="16" t="str">
        <f>VLOOKUP(B264,總表!$1:$1048576,5,0)</f>
        <v>國中組</v>
      </c>
      <c r="F264" s="16" t="str">
        <f>VLOOKUP(B264,總表!$1:$1048576,3,0)</f>
        <v>高雄市</v>
      </c>
      <c r="G264" s="16" t="str">
        <f>VLOOKUP(B264,總表!$1:$1048576,6,0)</f>
        <v>王子緹</v>
      </c>
      <c r="H264" s="16" t="str">
        <f>VLOOKUP(B264,總表!$1:$1048576,7,0)</f>
        <v>高雄市立前金國中</v>
      </c>
      <c r="I264" s="16" t="str">
        <f>VLOOKUP(B264,總表!$1:$1048576,8,0)</f>
        <v>楊朝成</v>
      </c>
      <c r="J264" s="16" t="str">
        <f>VLOOKUP(B264,總表!$1:$1048576,9,0)</f>
        <v>高雄市立前金國中</v>
      </c>
      <c r="K264" s="16" t="str">
        <f>VLOOKUP(B264,總表!$1:$1048576,10,0)</f>
        <v>張陽介</v>
      </c>
      <c r="L264" s="16" t="str">
        <f>VLOOKUP(B264,總表!$1:$1048576,11,0)</f>
        <v>高雄市立前金國中</v>
      </c>
      <c r="M264" s="16" t="str">
        <f>VLOOKUP(B264,總表!$1:$1048576,12,0)</f>
        <v xml:space="preserve">王銘輝 </v>
      </c>
      <c r="N264" s="16" t="str">
        <f>VLOOKUP(B264,總表!$1:$1048576,13,0)</f>
        <v>高雄市立前金國中</v>
      </c>
      <c r="O264" s="16" t="str">
        <f>VLOOKUP(B264,總表!$1:$1048576,14,0)</f>
        <v>殷宏良</v>
      </c>
      <c r="P264" s="16" t="str">
        <f>VLOOKUP(B264,總表!$1:$1048576,15,0)</f>
        <v>高雄市立前金國中</v>
      </c>
      <c r="Q264" s="16" t="str">
        <f>VLOOKUP(B264,總表!$1:$1048576,16,0)</f>
        <v>曾紫純</v>
      </c>
      <c r="R264" s="16" t="str">
        <f>VLOOKUP(B264,總表!$1:$1048576,17,0)</f>
        <v>高雄市立前金國中</v>
      </c>
    </row>
    <row r="265" spans="1:18" ht="17.399999999999999" hidden="1" x14ac:dyDescent="0.3">
      <c r="A265" s="22" t="s">
        <v>3495</v>
      </c>
      <c r="B265" s="13" t="s">
        <v>773</v>
      </c>
      <c r="C265" s="10" t="str">
        <f>VLOOKUP(B265,總表!$1:$1048576,2,0)</f>
        <v>聲音感知觸覺手環</v>
      </c>
      <c r="D265" s="20" t="str">
        <f>VLOOKUP(B265,總表!$1:$1048576,4,0)</f>
        <v>社會照護</v>
      </c>
      <c r="E265" s="16" t="str">
        <f>VLOOKUP(B265,總表!$1:$1048576,5,0)</f>
        <v>國中組</v>
      </c>
      <c r="F265" s="16" t="str">
        <f>VLOOKUP(B265,總表!$1:$1048576,3,0)</f>
        <v>高雄市</v>
      </c>
      <c r="G265" s="16" t="str">
        <f>VLOOKUP(B265,總表!$1:$1048576,6,0)</f>
        <v>顏喬欣</v>
      </c>
      <c r="H265" s="16" t="str">
        <f>VLOOKUP(B265,總表!$1:$1048576,7,0)</f>
        <v>高雄市立鹽埕國民中學</v>
      </c>
      <c r="I265" s="16" t="str">
        <f>VLOOKUP(B265,總表!$1:$1048576,8,0)</f>
        <v>劉品緯</v>
      </c>
      <c r="J265" s="16" t="str">
        <f>VLOOKUP(B265,總表!$1:$1048576,9,0)</f>
        <v>高雄市立鹽埕國民中學</v>
      </c>
      <c r="K265" s="16" t="str">
        <f>VLOOKUP(B265,總表!$1:$1048576,10,0)</f>
        <v>蘇子禔</v>
      </c>
      <c r="L265" s="16" t="str">
        <f>VLOOKUP(B265,總表!$1:$1048576,11,0)</f>
        <v>高雄市立鹽埕國民中學</v>
      </c>
      <c r="M265" s="16" t="str">
        <f>VLOOKUP(B265,總表!$1:$1048576,12,0)</f>
        <v>董巧琦</v>
      </c>
      <c r="N265" s="16" t="str">
        <f>VLOOKUP(B265,總表!$1:$1048576,13,0)</f>
        <v>高雄市立鹽埕國民中學</v>
      </c>
      <c r="O265" s="16">
        <f>VLOOKUP(B265,總表!$1:$1048576,14,0)</f>
        <v>0</v>
      </c>
      <c r="P265" s="16">
        <f>VLOOKUP(B265,總表!$1:$1048576,15,0)</f>
        <v>0</v>
      </c>
      <c r="Q265" s="16">
        <f>VLOOKUP(B265,總表!$1:$1048576,16,0)</f>
        <v>0</v>
      </c>
      <c r="R265" s="16">
        <f>VLOOKUP(B265,總表!$1:$1048576,17,0)</f>
        <v>0</v>
      </c>
    </row>
    <row r="266" spans="1:18" ht="17.399999999999999" hidden="1" x14ac:dyDescent="0.3">
      <c r="A266" s="30" t="s">
        <v>3494</v>
      </c>
      <c r="B266" s="13" t="s">
        <v>768</v>
      </c>
      <c r="C266" s="10" t="str">
        <f>VLOOKUP(B266,總表!$1:$1048576,2,0)</f>
        <v>BreathPod – 晶體氧氣小艙</v>
      </c>
      <c r="D266" s="20" t="str">
        <f>VLOOKUP(B266,總表!$1:$1048576,4,0)</f>
        <v>社會照護</v>
      </c>
      <c r="E266" s="16" t="str">
        <f>VLOOKUP(B266,總表!$1:$1048576,5,0)</f>
        <v>國中組</v>
      </c>
      <c r="F266" s="16" t="str">
        <f>VLOOKUP(B266,總表!$1:$1048576,3,0)</f>
        <v>高雄市</v>
      </c>
      <c r="G266" s="16" t="str">
        <f>VLOOKUP(B266,總表!$1:$1048576,6,0)</f>
        <v>李安妮</v>
      </c>
      <c r="H266" s="16" t="str">
        <f>VLOOKUP(B266,總表!$1:$1048576,7,0)</f>
        <v>高雄市立鹽埕國民中學</v>
      </c>
      <c r="I266" s="16" t="str">
        <f>VLOOKUP(B266,總表!$1:$1048576,8,0)</f>
        <v>龔子騏</v>
      </c>
      <c r="J266" s="16" t="str">
        <f>VLOOKUP(B266,總表!$1:$1048576,9,0)</f>
        <v>高雄市立鹽埕國民中學</v>
      </c>
      <c r="K266" s="16" t="str">
        <f>VLOOKUP(B266,總表!$1:$1048576,10,0)</f>
        <v>施全享</v>
      </c>
      <c r="L266" s="16" t="str">
        <f>VLOOKUP(B266,總表!$1:$1048576,11,0)</f>
        <v>高雄市立鹽埕國民中學</v>
      </c>
      <c r="M266" s="16" t="str">
        <f>VLOOKUP(B266,總表!$1:$1048576,12,0)</f>
        <v>董巧琦</v>
      </c>
      <c r="N266" s="16" t="str">
        <f>VLOOKUP(B266,總表!$1:$1048576,13,0)</f>
        <v>高雄市立鹽埕國民中學</v>
      </c>
      <c r="O266" s="16">
        <f>VLOOKUP(B266,總表!$1:$1048576,14,0)</f>
        <v>0</v>
      </c>
      <c r="P266" s="16">
        <f>VLOOKUP(B266,總表!$1:$1048576,15,0)</f>
        <v>0</v>
      </c>
      <c r="Q266" s="16">
        <f>VLOOKUP(B266,總表!$1:$1048576,16,0)</f>
        <v>0</v>
      </c>
      <c r="R266" s="16">
        <f>VLOOKUP(B266,總表!$1:$1048576,17,0)</f>
        <v>0</v>
      </c>
    </row>
    <row r="267" spans="1:18" ht="17.399999999999999" hidden="1" x14ac:dyDescent="0.3">
      <c r="A267" s="22" t="s">
        <v>3495</v>
      </c>
      <c r="B267" s="13" t="s">
        <v>984</v>
      </c>
      <c r="C267" s="10" t="str">
        <f>VLOOKUP(B267,總表!$1:$1048576,2,0)</f>
        <v>智慧布告板 ReBoard – Smart Reusable Event Signage</v>
      </c>
      <c r="D267" s="16" t="str">
        <f>VLOOKUP(B267,總表!$1:$1048576,4,0)</f>
        <v>便利生活</v>
      </c>
      <c r="E267" s="16" t="str">
        <f>VLOOKUP(B267,總表!$1:$1048576,5,0)</f>
        <v>國中組</v>
      </c>
      <c r="F267" s="16" t="str">
        <f>VLOOKUP(B267,總表!$1:$1048576,3,0)</f>
        <v>高雄市</v>
      </c>
      <c r="G267" s="16" t="str">
        <f>VLOOKUP(B267,總表!$1:$1048576,6,0)</f>
        <v>王奕勝</v>
      </c>
      <c r="H267" s="16" t="str">
        <f>VLOOKUP(B267,總表!$1:$1048576,7,0)</f>
        <v>高雄市立鹽埕國民中學</v>
      </c>
      <c r="I267" s="16" t="str">
        <f>VLOOKUP(B267,總表!$1:$1048576,8,0)</f>
        <v>翁崇恩</v>
      </c>
      <c r="J267" s="16" t="str">
        <f>VLOOKUP(B267,總表!$1:$1048576,9,0)</f>
        <v>高雄市立鹽埕國民中學</v>
      </c>
      <c r="K267" s="16" t="str">
        <f>VLOOKUP(B267,總表!$1:$1048576,10,0)</f>
        <v>龔子騏</v>
      </c>
      <c r="L267" s="16" t="str">
        <f>VLOOKUP(B267,總表!$1:$1048576,11,0)</f>
        <v>高雄市立鹽埕國民中學</v>
      </c>
      <c r="M267" s="16" t="str">
        <f>VLOOKUP(B267,總表!$1:$1048576,12,0)</f>
        <v>董巧琦</v>
      </c>
      <c r="N267" s="16" t="str">
        <f>VLOOKUP(B267,總表!$1:$1048576,13,0)</f>
        <v>高雄市立鹽埕國民中學</v>
      </c>
      <c r="O267" s="16">
        <f>VLOOKUP(B267,總表!$1:$1048576,14,0)</f>
        <v>0</v>
      </c>
      <c r="P267" s="16">
        <f>VLOOKUP(B267,總表!$1:$1048576,15,0)</f>
        <v>0</v>
      </c>
      <c r="Q267" s="16">
        <f>VLOOKUP(B267,總表!$1:$1048576,16,0)</f>
        <v>0</v>
      </c>
      <c r="R267" s="16">
        <f>VLOOKUP(B267,總表!$1:$1048576,17,0)</f>
        <v>0</v>
      </c>
    </row>
    <row r="268" spans="1:18" ht="17.399999999999999" hidden="1" x14ac:dyDescent="0.3">
      <c r="A268" s="22" t="s">
        <v>3495</v>
      </c>
      <c r="B268" s="13" t="s">
        <v>887</v>
      </c>
      <c r="C268" s="10" t="str">
        <f>VLOOKUP(B268,總表!$1:$1048576,2,0)</f>
        <v>明亮的垃圾桶</v>
      </c>
      <c r="D268" s="16" t="str">
        <f>VLOOKUP(B268,總表!$1:$1048576,4,0)</f>
        <v>便利生活</v>
      </c>
      <c r="E268" s="16" t="str">
        <f>VLOOKUP(B268,總表!$1:$1048576,5,0)</f>
        <v>國中組</v>
      </c>
      <c r="F268" s="16" t="str">
        <f>VLOOKUP(B268,總表!$1:$1048576,3,0)</f>
        <v>高雄市</v>
      </c>
      <c r="G268" s="16" t="str">
        <f>VLOOKUP(B268,總表!$1:$1048576,6,0)</f>
        <v>吳亦翔</v>
      </c>
      <c r="H268" s="16" t="str">
        <f>VLOOKUP(B268,總表!$1:$1048576,7,0)</f>
        <v>高雄市苓雅國民中學</v>
      </c>
      <c r="I268" s="16" t="str">
        <f>VLOOKUP(B268,總表!$1:$1048576,8,0)</f>
        <v>曾崧閔</v>
      </c>
      <c r="J268" s="16" t="str">
        <f>VLOOKUP(B268,總表!$1:$1048576,9,0)</f>
        <v>高雄市苓雅國民中學</v>
      </c>
      <c r="K268" s="16">
        <f>VLOOKUP(B268,總表!$1:$1048576,10,0)</f>
        <v>0</v>
      </c>
      <c r="L268" s="16">
        <f>VLOOKUP(B268,總表!$1:$1048576,11,0)</f>
        <v>0</v>
      </c>
      <c r="M268" s="16" t="str">
        <f>VLOOKUP(B268,總表!$1:$1048576,12,0)</f>
        <v>張翔棋</v>
      </c>
      <c r="N268" s="16" t="str">
        <f>VLOOKUP(B268,總表!$1:$1048576,13,0)</f>
        <v>高雄市苓雅國民中學</v>
      </c>
      <c r="O268" s="16" t="str">
        <f>VLOOKUP(B268,總表!$1:$1048576,14,0)</f>
        <v>曾維雄</v>
      </c>
      <c r="P268" s="16" t="str">
        <f>VLOOKUP(B268,總表!$1:$1048576,15,0)</f>
        <v>高雄市高級工業職業學校</v>
      </c>
      <c r="Q268" s="16">
        <f>VLOOKUP(B268,總表!$1:$1048576,16,0)</f>
        <v>0</v>
      </c>
      <c r="R268" s="16">
        <f>VLOOKUP(B268,總表!$1:$1048576,17,0)</f>
        <v>0</v>
      </c>
    </row>
    <row r="269" spans="1:18" ht="17.399999999999999" hidden="1" x14ac:dyDescent="0.3">
      <c r="A269" s="22" t="s">
        <v>3495</v>
      </c>
      <c r="B269" s="13" t="s">
        <v>982</v>
      </c>
      <c r="C269" s="10" t="str">
        <f>VLOOKUP(B269,總表!$1:$1048576,2,0)</f>
        <v>智能驅蚊坐墊 Smart Mosquito-Repellent Cushion</v>
      </c>
      <c r="D269" s="16" t="str">
        <f>VLOOKUP(B269,總表!$1:$1048576,4,0)</f>
        <v>便利生活</v>
      </c>
      <c r="E269" s="16" t="str">
        <f>VLOOKUP(B269,總表!$1:$1048576,5,0)</f>
        <v>國中組</v>
      </c>
      <c r="F269" s="16" t="str">
        <f>VLOOKUP(B269,總表!$1:$1048576,3,0)</f>
        <v>高雄市</v>
      </c>
      <c r="G269" s="16" t="str">
        <f>VLOOKUP(B269,總表!$1:$1048576,6,0)</f>
        <v>李安妮</v>
      </c>
      <c r="H269" s="16" t="str">
        <f>VLOOKUP(B269,總表!$1:$1048576,7,0)</f>
        <v>高雄市立鹽埕國民中學</v>
      </c>
      <c r="I269" s="16" t="str">
        <f>VLOOKUP(B269,總表!$1:$1048576,8,0)</f>
        <v>楊翔中</v>
      </c>
      <c r="J269" s="16" t="str">
        <f>VLOOKUP(B269,總表!$1:$1048576,9,0)</f>
        <v>高雄市立鹽埕國民中學</v>
      </c>
      <c r="K269" s="16" t="str">
        <f>VLOOKUP(B269,總表!$1:$1048576,10,0)</f>
        <v>施全享</v>
      </c>
      <c r="L269" s="16" t="str">
        <f>VLOOKUP(B269,總表!$1:$1048576,11,0)</f>
        <v>高雄市立鹽埕國民中學</v>
      </c>
      <c r="M269" s="16" t="str">
        <f>VLOOKUP(B269,總表!$1:$1048576,12,0)</f>
        <v>董巧琦</v>
      </c>
      <c r="N269" s="16" t="str">
        <f>VLOOKUP(B269,總表!$1:$1048576,13,0)</f>
        <v>高雄市立鹽埕國民中學</v>
      </c>
      <c r="O269" s="16">
        <f>VLOOKUP(B269,總表!$1:$1048576,14,0)</f>
        <v>0</v>
      </c>
      <c r="P269" s="16">
        <f>VLOOKUP(B269,總表!$1:$1048576,15,0)</f>
        <v>0</v>
      </c>
      <c r="Q269" s="16">
        <f>VLOOKUP(B269,總表!$1:$1048576,16,0)</f>
        <v>0</v>
      </c>
      <c r="R269" s="16">
        <f>VLOOKUP(B269,總表!$1:$1048576,17,0)</f>
        <v>0</v>
      </c>
    </row>
    <row r="270" spans="1:18" ht="17.399999999999999" hidden="1" x14ac:dyDescent="0.3">
      <c r="A270" s="22" t="s">
        <v>3495</v>
      </c>
      <c r="B270" s="13" t="s">
        <v>897</v>
      </c>
      <c r="C270" s="10" t="str">
        <f>VLOOKUP(B270,總表!$1:$1048576,2,0)</f>
        <v>填縫援手</v>
      </c>
      <c r="D270" s="16" t="str">
        <f>VLOOKUP(B270,總表!$1:$1048576,4,0)</f>
        <v>便利生活</v>
      </c>
      <c r="E270" s="16" t="str">
        <f>VLOOKUP(B270,總表!$1:$1048576,5,0)</f>
        <v>國中組</v>
      </c>
      <c r="F270" s="16" t="str">
        <f>VLOOKUP(B270,總表!$1:$1048576,3,0)</f>
        <v>高雄市</v>
      </c>
      <c r="G270" s="16" t="str">
        <f>VLOOKUP(B270,總表!$1:$1048576,6,0)</f>
        <v>林仕劼</v>
      </c>
      <c r="H270" s="16" t="str">
        <f>VLOOKUP(B270,總表!$1:$1048576,7,0)</f>
        <v>佛光山普門中學</v>
      </c>
      <c r="I270" s="16" t="str">
        <f>VLOOKUP(B270,總表!$1:$1048576,8,0)</f>
        <v>潘志凱</v>
      </c>
      <c r="J270" s="16" t="str">
        <f>VLOOKUP(B270,總表!$1:$1048576,9,0)</f>
        <v>佛光山普門中學</v>
      </c>
      <c r="K270" s="16" t="str">
        <f>VLOOKUP(B270,總表!$1:$1048576,10,0)</f>
        <v>陳禹樽</v>
      </c>
      <c r="L270" s="16" t="str">
        <f>VLOOKUP(B270,總表!$1:$1048576,11,0)</f>
        <v>佛光山普門中學</v>
      </c>
      <c r="M270" s="16" t="str">
        <f>VLOOKUP(B270,總表!$1:$1048576,12,0)</f>
        <v>柯麗妃</v>
      </c>
      <c r="N270" s="16" t="str">
        <f>VLOOKUP(B270,總表!$1:$1048576,13,0)</f>
        <v>佛光山普門中學</v>
      </c>
      <c r="O270" s="16" t="str">
        <f>VLOOKUP(B270,總表!$1:$1048576,14,0)</f>
        <v>翁雅琦</v>
      </c>
      <c r="P270" s="16" t="str">
        <f>VLOOKUP(B270,總表!$1:$1048576,15,0)</f>
        <v>高雄市市立文山高級中學</v>
      </c>
      <c r="Q270" s="16">
        <f>VLOOKUP(B270,總表!$1:$1048576,16,0)</f>
        <v>0</v>
      </c>
      <c r="R270" s="16">
        <f>VLOOKUP(B270,總表!$1:$1048576,17,0)</f>
        <v>0</v>
      </c>
    </row>
    <row r="271" spans="1:18" ht="17.399999999999999" hidden="1" x14ac:dyDescent="0.3">
      <c r="A271" s="28" t="s">
        <v>3493</v>
      </c>
      <c r="B271" s="13" t="s">
        <v>1023</v>
      </c>
      <c r="C271" s="10" t="str">
        <f>VLOOKUP(B271,總表!$1:$1048576,2,0)</f>
        <v>警示指揮兩用棒</v>
      </c>
      <c r="D271" s="16" t="str">
        <f>VLOOKUP(B271,總表!$1:$1048576,4,0)</f>
        <v>便利生活</v>
      </c>
      <c r="E271" s="16" t="str">
        <f>VLOOKUP(B271,總表!$1:$1048576,5,0)</f>
        <v>國中組</v>
      </c>
      <c r="F271" s="16" t="str">
        <f>VLOOKUP(B271,總表!$1:$1048576,3,0)</f>
        <v>高雄市</v>
      </c>
      <c r="G271" s="16" t="str">
        <f>VLOOKUP(B271,總表!$1:$1048576,6,0)</f>
        <v>陳銥汝</v>
      </c>
      <c r="H271" s="16" t="str">
        <f>VLOOKUP(B271,總表!$1:$1048576,7,0)</f>
        <v>高雄市立陽明國民中學</v>
      </c>
      <c r="I271" s="16" t="str">
        <f>VLOOKUP(B271,總表!$1:$1048576,8,0)</f>
        <v>郭鎧瑄</v>
      </c>
      <c r="J271" s="16" t="str">
        <f>VLOOKUP(B271,總表!$1:$1048576,9,0)</f>
        <v>高雄市立陽明國民中學</v>
      </c>
      <c r="K271" s="16">
        <f>VLOOKUP(B271,總表!$1:$1048576,10,0)</f>
        <v>0</v>
      </c>
      <c r="L271" s="16">
        <f>VLOOKUP(B271,總表!$1:$1048576,11,0)</f>
        <v>0</v>
      </c>
      <c r="M271" s="16" t="str">
        <f>VLOOKUP(B271,總表!$1:$1048576,12,0)</f>
        <v>黃又慧</v>
      </c>
      <c r="N271" s="16" t="str">
        <f>VLOOKUP(B271,總表!$1:$1048576,13,0)</f>
        <v>高雄市陽明國民中學</v>
      </c>
      <c r="O271" s="16">
        <f>VLOOKUP(B271,總表!$1:$1048576,14,0)</f>
        <v>0</v>
      </c>
      <c r="P271" s="16">
        <f>VLOOKUP(B271,總表!$1:$1048576,15,0)</f>
        <v>0</v>
      </c>
      <c r="Q271" s="16">
        <f>VLOOKUP(B271,總表!$1:$1048576,16,0)</f>
        <v>0</v>
      </c>
      <c r="R271" s="16">
        <f>VLOOKUP(B271,總表!$1:$1048576,17,0)</f>
        <v>0</v>
      </c>
    </row>
    <row r="272" spans="1:18" ht="17.399999999999999" hidden="1" x14ac:dyDescent="0.3">
      <c r="A272" s="30" t="s">
        <v>3494</v>
      </c>
      <c r="B272" s="13" t="s">
        <v>1088</v>
      </c>
      <c r="C272" s="10" t="str">
        <f>VLOOKUP(B272,總表!$1:$1048576,2,0)</f>
        <v>耳護者-藍牙耳機式耳溫計</v>
      </c>
      <c r="D272" s="16" t="str">
        <f>VLOOKUP(B272,總表!$1:$1048576,4,0)</f>
        <v>便利生活</v>
      </c>
      <c r="E272" s="16" t="str">
        <f>VLOOKUP(B272,總表!$1:$1048576,5,0)</f>
        <v>國中組</v>
      </c>
      <c r="F272" s="16" t="str">
        <f>VLOOKUP(B272,總表!$1:$1048576,3,0)</f>
        <v>高雄市</v>
      </c>
      <c r="G272" s="16" t="str">
        <f>VLOOKUP(B272,總表!$1:$1048576,6,0)</f>
        <v>薛景鴻</v>
      </c>
      <c r="H272" s="16" t="str">
        <f>VLOOKUP(B272,總表!$1:$1048576,7,0)</f>
        <v>高雄市立路竹高級中學國中部</v>
      </c>
      <c r="I272" s="16" t="str">
        <f>VLOOKUP(B272,總表!$1:$1048576,8,0)</f>
        <v>蘇彥誠</v>
      </c>
      <c r="J272" s="16" t="str">
        <f>VLOOKUP(B272,總表!$1:$1048576,9,0)</f>
        <v>高雄市立路竹高級中學國中部</v>
      </c>
      <c r="K272" s="16" t="str">
        <f>VLOOKUP(B272,總表!$1:$1048576,10,0)</f>
        <v>蘇紘睿</v>
      </c>
      <c r="L272" s="16" t="str">
        <f>VLOOKUP(B272,總表!$1:$1048576,11,0)</f>
        <v>高雄市立岡山國民中學</v>
      </c>
      <c r="M272" s="16" t="str">
        <f>VLOOKUP(B272,總表!$1:$1048576,12,0)</f>
        <v>林烈毅</v>
      </c>
      <c r="N272" s="16" t="str">
        <f>VLOOKUP(B272,總表!$1:$1048576,13,0)</f>
        <v>高雄市立路竹高級中學</v>
      </c>
      <c r="O272" s="16" t="str">
        <f>VLOOKUP(B272,總表!$1:$1048576,14,0)</f>
        <v>陳孟琳</v>
      </c>
      <c r="P272" s="16" t="str">
        <f>VLOOKUP(B272,總表!$1:$1048576,15,0)</f>
        <v>高雄市立路竹高級中學</v>
      </c>
      <c r="Q272" s="16">
        <f>VLOOKUP(B272,總表!$1:$1048576,16,0)</f>
        <v>0</v>
      </c>
      <c r="R272" s="16">
        <f>VLOOKUP(B272,總表!$1:$1048576,17,0)</f>
        <v>0</v>
      </c>
    </row>
    <row r="273" spans="1:18" ht="17.399999999999999" hidden="1" x14ac:dyDescent="0.3">
      <c r="A273" s="30" t="s">
        <v>3494</v>
      </c>
      <c r="B273" s="13" t="s">
        <v>1079</v>
      </c>
      <c r="C273" s="10" t="str">
        <f>VLOOKUP(B273,總表!$1:$1048576,2,0)</f>
        <v>藥布自黏棒</v>
      </c>
      <c r="D273" s="16" t="str">
        <f>VLOOKUP(B273,總表!$1:$1048576,4,0)</f>
        <v>便利生活</v>
      </c>
      <c r="E273" s="16" t="str">
        <f>VLOOKUP(B273,總表!$1:$1048576,5,0)</f>
        <v>國中組</v>
      </c>
      <c r="F273" s="16" t="str">
        <f>VLOOKUP(B273,總表!$1:$1048576,3,0)</f>
        <v>高雄市</v>
      </c>
      <c r="G273" s="16" t="str">
        <f>VLOOKUP(B273,總表!$1:$1048576,6,0)</f>
        <v>楊詠琁</v>
      </c>
      <c r="H273" s="16" t="str">
        <f>VLOOKUP(B273,總表!$1:$1048576,7,0)</f>
        <v>高雄市苓雅國民中學</v>
      </c>
      <c r="I273" s="16" t="str">
        <f>VLOOKUP(B273,總表!$1:$1048576,8,0)</f>
        <v>林立祐</v>
      </c>
      <c r="J273" s="16" t="str">
        <f>VLOOKUP(B273,總表!$1:$1048576,9,0)</f>
        <v>高雄市苓雅國民中學</v>
      </c>
      <c r="K273" s="16" t="str">
        <f>VLOOKUP(B273,總表!$1:$1048576,10,0)</f>
        <v>郭旭</v>
      </c>
      <c r="L273" s="16" t="str">
        <f>VLOOKUP(B273,總表!$1:$1048576,11,0)</f>
        <v>高雄市苓雅國民中學</v>
      </c>
      <c r="M273" s="16" t="str">
        <f>VLOOKUP(B273,總表!$1:$1048576,12,0)</f>
        <v>張翔棋</v>
      </c>
      <c r="N273" s="16" t="str">
        <f>VLOOKUP(B273,總表!$1:$1048576,13,0)</f>
        <v>高雄市苓雅國民中學</v>
      </c>
      <c r="O273" s="16" t="str">
        <f>VLOOKUP(B273,總表!$1:$1048576,14,0)</f>
        <v>曾維雄</v>
      </c>
      <c r="P273" s="16" t="str">
        <f>VLOOKUP(B273,總表!$1:$1048576,15,0)</f>
        <v>高雄市高級工業職業學校</v>
      </c>
      <c r="Q273" s="16">
        <f>VLOOKUP(B273,總表!$1:$1048576,16,0)</f>
        <v>0</v>
      </c>
      <c r="R273" s="16">
        <f>VLOOKUP(B273,總表!$1:$1048576,17,0)</f>
        <v>0</v>
      </c>
    </row>
    <row r="274" spans="1:18" ht="17.399999999999999" hidden="1" x14ac:dyDescent="0.3">
      <c r="A274" s="25" t="s">
        <v>3492</v>
      </c>
      <c r="B274" s="13" t="s">
        <v>1218</v>
      </c>
      <c r="C274" s="10" t="str">
        <f>VLOOKUP(B274,總表!$1:$1048576,2,0)</f>
        <v>公路分隔島發電系統</v>
      </c>
      <c r="D274" s="21" t="str">
        <f>VLOOKUP(B274,總表!$1:$1048576,4,0)</f>
        <v>前瞻/工業設計技術</v>
      </c>
      <c r="E274" s="16" t="str">
        <f>VLOOKUP(B274,總表!$1:$1048576,5,0)</f>
        <v>國中組</v>
      </c>
      <c r="F274" s="16" t="str">
        <f>VLOOKUP(B274,總表!$1:$1048576,3,0)</f>
        <v>高雄市</v>
      </c>
      <c r="G274" s="16" t="str">
        <f>VLOOKUP(B274,總表!$1:$1048576,6,0)</f>
        <v>邱柏彥</v>
      </c>
      <c r="H274" s="16" t="str">
        <f>VLOOKUP(B274,總表!$1:$1048576,7,0)</f>
        <v>高雄市立前金國中</v>
      </c>
      <c r="I274" s="16" t="str">
        <f>VLOOKUP(B274,總表!$1:$1048576,8,0)</f>
        <v>郭峻瑜</v>
      </c>
      <c r="J274" s="16" t="str">
        <f>VLOOKUP(B274,總表!$1:$1048576,9,0)</f>
        <v>高雄市立前金國中</v>
      </c>
      <c r="K274" s="16" t="str">
        <f>VLOOKUP(B274,總表!$1:$1048576,10,0)</f>
        <v>李品辰</v>
      </c>
      <c r="L274" s="16" t="str">
        <f>VLOOKUP(B274,總表!$1:$1048576,11,0)</f>
        <v>高雄市立前金國中</v>
      </c>
      <c r="M274" s="16" t="str">
        <f>VLOOKUP(B274,總表!$1:$1048576,12,0)</f>
        <v xml:space="preserve">王銘輝 </v>
      </c>
      <c r="N274" s="16" t="str">
        <f>VLOOKUP(B274,總表!$1:$1048576,13,0)</f>
        <v>高雄市立前金國中</v>
      </c>
      <c r="O274" s="16" t="str">
        <f>VLOOKUP(B274,總表!$1:$1048576,14,0)</f>
        <v>殷宏良</v>
      </c>
      <c r="P274" s="16" t="str">
        <f>VLOOKUP(B274,總表!$1:$1048576,15,0)</f>
        <v>高雄市立前金國中</v>
      </c>
      <c r="Q274" s="16" t="str">
        <f>VLOOKUP(B274,總表!$1:$1048576,16,0)</f>
        <v>曾紫純</v>
      </c>
      <c r="R274" s="16" t="str">
        <f>VLOOKUP(B274,總表!$1:$1048576,17,0)</f>
        <v>高雄市立前金國中</v>
      </c>
    </row>
    <row r="275" spans="1:18" ht="17.399999999999999" hidden="1" x14ac:dyDescent="0.3">
      <c r="A275" s="30" t="s">
        <v>3494</v>
      </c>
      <c r="B275" s="13" t="s">
        <v>1204</v>
      </c>
      <c r="C275" s="10" t="str">
        <f>VLOOKUP(B275,總表!$1:$1048576,2,0)</f>
        <v>太陽能永續 磷光手電筒</v>
      </c>
      <c r="D275" s="21" t="str">
        <f>VLOOKUP(B275,總表!$1:$1048576,4,0)</f>
        <v>前瞻/工業設計技術</v>
      </c>
      <c r="E275" s="16" t="str">
        <f>VLOOKUP(B275,總表!$1:$1048576,5,0)</f>
        <v>國中組</v>
      </c>
      <c r="F275" s="16" t="str">
        <f>VLOOKUP(B275,總表!$1:$1048576,3,0)</f>
        <v>高雄市</v>
      </c>
      <c r="G275" s="16" t="str">
        <f>VLOOKUP(B275,總表!$1:$1048576,6,0)</f>
        <v>蘇子禔</v>
      </c>
      <c r="H275" s="16" t="str">
        <f>VLOOKUP(B275,總表!$1:$1048576,7,0)</f>
        <v>高雄市立鹽埕國民中學</v>
      </c>
      <c r="I275" s="16" t="str">
        <f>VLOOKUP(B275,總表!$1:$1048576,8,0)</f>
        <v>顏喬欣</v>
      </c>
      <c r="J275" s="16" t="str">
        <f>VLOOKUP(B275,總表!$1:$1048576,9,0)</f>
        <v>高雄市立鹽埕國民中學</v>
      </c>
      <c r="K275" s="16" t="str">
        <f>VLOOKUP(B275,總表!$1:$1048576,10,0)</f>
        <v>劉品緯</v>
      </c>
      <c r="L275" s="16" t="str">
        <f>VLOOKUP(B275,總表!$1:$1048576,11,0)</f>
        <v>高雄市立鹽埕國民中學</v>
      </c>
      <c r="M275" s="16" t="str">
        <f>VLOOKUP(B275,總表!$1:$1048576,12,0)</f>
        <v>董巧琦</v>
      </c>
      <c r="N275" s="16" t="str">
        <f>VLOOKUP(B275,總表!$1:$1048576,13,0)</f>
        <v>高雄市立鹽埕國民中學</v>
      </c>
      <c r="O275" s="16">
        <f>VLOOKUP(B275,總表!$1:$1048576,14,0)</f>
        <v>0</v>
      </c>
      <c r="P275" s="16">
        <f>VLOOKUP(B275,總表!$1:$1048576,15,0)</f>
        <v>0</v>
      </c>
      <c r="Q275" s="16">
        <f>VLOOKUP(B275,總表!$1:$1048576,16,0)</f>
        <v>0</v>
      </c>
      <c r="R275" s="16">
        <f>VLOOKUP(B275,總表!$1:$1048576,17,0)</f>
        <v>0</v>
      </c>
    </row>
    <row r="276" spans="1:18" ht="17.399999999999999" hidden="1" x14ac:dyDescent="0.3">
      <c r="A276" s="22" t="s">
        <v>3495</v>
      </c>
      <c r="B276" s="13" t="s">
        <v>2844</v>
      </c>
      <c r="C276" s="10" t="str">
        <f>VLOOKUP(B276,總表!$1:$1048576,2,0)</f>
        <v>生態養殖雲端管家</v>
      </c>
      <c r="D276" s="17" t="str">
        <f>VLOOKUP(B276,總表!$1:$1048576,4,0)</f>
        <v>永續發展農糧技術</v>
      </c>
      <c r="E276" s="16" t="str">
        <f>VLOOKUP(B276,總表!$1:$1048576,5,0)</f>
        <v>高中職組</v>
      </c>
      <c r="F276" s="16" t="str">
        <f>VLOOKUP(B276,總表!$1:$1048576,3,0)</f>
        <v>基隆市</v>
      </c>
      <c r="G276" s="16" t="str">
        <f>VLOOKUP(B276,總表!$1:$1048576,6,0)</f>
        <v>戴可媗</v>
      </c>
      <c r="H276" s="16" t="str">
        <f>VLOOKUP(B276,總表!$1:$1048576,7,0)</f>
        <v>國立基隆高級商工職業學校</v>
      </c>
      <c r="I276" s="16" t="str">
        <f>VLOOKUP(B276,總表!$1:$1048576,8,0)</f>
        <v>周妤莙</v>
      </c>
      <c r="J276" s="16" t="str">
        <f>VLOOKUP(B276,總表!$1:$1048576,9,0)</f>
        <v>國立基隆高級商工職業學校</v>
      </c>
      <c r="K276" s="16" t="str">
        <f>VLOOKUP(B276,總表!$1:$1048576,10,0)</f>
        <v>陳立欣</v>
      </c>
      <c r="L276" s="16" t="str">
        <f>VLOOKUP(B276,總表!$1:$1048576,11,0)</f>
        <v>國立基隆高級商工職業學校</v>
      </c>
      <c r="M276" s="16" t="str">
        <f>VLOOKUP(B276,總表!$1:$1048576,12,0)</f>
        <v>黃研綾</v>
      </c>
      <c r="N276" s="16" t="str">
        <f>VLOOKUP(B276,總表!$1:$1048576,13,0)</f>
        <v xml:space="preserve">國立基隆高級商工職業學校 </v>
      </c>
      <c r="O276" s="16" t="str">
        <f>VLOOKUP(B276,總表!$1:$1048576,14,0)</f>
        <v>余秉祐</v>
      </c>
      <c r="P276" s="16" t="str">
        <f>VLOOKUP(B276,總表!$1:$1048576,15,0)</f>
        <v xml:space="preserve">國立基隆高級商工職業學校 </v>
      </c>
      <c r="Q276" s="16" t="str">
        <f>VLOOKUP(B276,總表!$1:$1048576,16,0)</f>
        <v>陳家榛</v>
      </c>
      <c r="R276" s="16" t="str">
        <f>VLOOKUP(B276,總表!$1:$1048576,17,0)</f>
        <v xml:space="preserve">國立基隆高級商工職業學校 </v>
      </c>
    </row>
    <row r="277" spans="1:18" ht="17.399999999999999" hidden="1" x14ac:dyDescent="0.3">
      <c r="A277" s="28" t="s">
        <v>3493</v>
      </c>
      <c r="B277" s="13" t="s">
        <v>2836</v>
      </c>
      <c r="C277" s="10" t="str">
        <f>VLOOKUP(B277,總表!$1:$1048576,2,0)</f>
        <v>環保尖兵</v>
      </c>
      <c r="D277" s="17" t="str">
        <f>VLOOKUP(B277,總表!$1:$1048576,4,0)</f>
        <v>永續發展農糧技術</v>
      </c>
      <c r="E277" s="16" t="str">
        <f>VLOOKUP(B277,總表!$1:$1048576,5,0)</f>
        <v>高中職組</v>
      </c>
      <c r="F277" s="16" t="str">
        <f>VLOOKUP(B277,總表!$1:$1048576,3,0)</f>
        <v>基隆市</v>
      </c>
      <c r="G277" s="16" t="str">
        <f>VLOOKUP(B277,總表!$1:$1048576,6,0)</f>
        <v>馮梓祐</v>
      </c>
      <c r="H277" s="16" t="str">
        <f>VLOOKUP(B277,總表!$1:$1048576,7,0)</f>
        <v>國立基隆高級商工職業學校</v>
      </c>
      <c r="I277" s="16" t="str">
        <f>VLOOKUP(B277,總表!$1:$1048576,8,0)</f>
        <v>蕭岑瑄</v>
      </c>
      <c r="J277" s="16" t="str">
        <f>VLOOKUP(B277,總表!$1:$1048576,9,0)</f>
        <v>國立基隆高級商工職業學校</v>
      </c>
      <c r="K277" s="16" t="str">
        <f>VLOOKUP(B277,總表!$1:$1048576,10,0)</f>
        <v>陳沛璇</v>
      </c>
      <c r="L277" s="16" t="str">
        <f>VLOOKUP(B277,總表!$1:$1048576,11,0)</f>
        <v>國立基隆高級商工職業學校</v>
      </c>
      <c r="M277" s="16" t="str">
        <f>VLOOKUP(B277,總表!$1:$1048576,12,0)</f>
        <v>鄭璁華</v>
      </c>
      <c r="N277" s="16" t="str">
        <f>VLOOKUP(B277,總表!$1:$1048576,13,0)</f>
        <v>國立基隆高級商工職業學校</v>
      </c>
      <c r="O277" s="16" t="str">
        <f>VLOOKUP(B277,總表!$1:$1048576,14,0)</f>
        <v>魏志鴻</v>
      </c>
      <c r="P277" s="16" t="str">
        <f>VLOOKUP(B277,總表!$1:$1048576,15,0)</f>
        <v>國立基隆高級商工職業學校</v>
      </c>
      <c r="Q277" s="16" t="str">
        <f>VLOOKUP(B277,總表!$1:$1048576,16,0)</f>
        <v>陳家榛</v>
      </c>
      <c r="R277" s="16" t="str">
        <f>VLOOKUP(B277,總表!$1:$1048576,17,0)</f>
        <v>國立基隆高級商工職業學校</v>
      </c>
    </row>
    <row r="278" spans="1:18" ht="17.399999999999999" hidden="1" x14ac:dyDescent="0.3">
      <c r="A278" s="28" t="s">
        <v>3493</v>
      </c>
      <c r="B278" s="13" t="s">
        <v>3027</v>
      </c>
      <c r="C278" s="10" t="str">
        <f>VLOOKUP(B278,總表!$1:$1048576,2,0)</f>
        <v>智慧車艙安全監控系統</v>
      </c>
      <c r="D278" s="19" t="str">
        <f>VLOOKUP(B278,總表!$1:$1048576,4,0)</f>
        <v>災害管理與安全</v>
      </c>
      <c r="E278" s="16" t="str">
        <f>VLOOKUP(B278,總表!$1:$1048576,5,0)</f>
        <v>高中職組</v>
      </c>
      <c r="F278" s="16" t="str">
        <f>VLOOKUP(B278,總表!$1:$1048576,3,0)</f>
        <v>基隆市</v>
      </c>
      <c r="G278" s="16" t="str">
        <f>VLOOKUP(B278,總表!$1:$1048576,6,0)</f>
        <v>蘇靖翔</v>
      </c>
      <c r="H278" s="16" t="str">
        <f>VLOOKUP(B278,總表!$1:$1048576,7,0)</f>
        <v>國立基隆高級商工職業學校</v>
      </c>
      <c r="I278" s="16" t="str">
        <f>VLOOKUP(B278,總表!$1:$1048576,8,0)</f>
        <v>黃品叡</v>
      </c>
      <c r="J278" s="16" t="str">
        <f>VLOOKUP(B278,總表!$1:$1048576,9,0)</f>
        <v>國立基隆高級商工職業學校</v>
      </c>
      <c r="K278" s="16" t="str">
        <f>VLOOKUP(B278,總表!$1:$1048576,10,0)</f>
        <v>莊閔祺</v>
      </c>
      <c r="L278" s="16" t="str">
        <f>VLOOKUP(B278,總表!$1:$1048576,11,0)</f>
        <v>國立基隆高級商工職業學校</v>
      </c>
      <c r="M278" s="16" t="str">
        <f>VLOOKUP(B278,總表!$1:$1048576,12,0)</f>
        <v>鄭璁華</v>
      </c>
      <c r="N278" s="16" t="str">
        <f>VLOOKUP(B278,總表!$1:$1048576,13,0)</f>
        <v>國立基隆高級商工職業學校</v>
      </c>
      <c r="O278" s="16" t="str">
        <f>VLOOKUP(B278,總表!$1:$1048576,14,0)</f>
        <v>江玉婷</v>
      </c>
      <c r="P278" s="16" t="str">
        <f>VLOOKUP(B278,總表!$1:$1048576,15,0)</f>
        <v>國立基隆高級商工職業學校</v>
      </c>
      <c r="Q278" s="16" t="str">
        <f>VLOOKUP(B278,總表!$1:$1048576,16,0)</f>
        <v>顏國恩</v>
      </c>
      <c r="R278" s="16" t="str">
        <f>VLOOKUP(B278,總表!$1:$1048576,17,0)</f>
        <v>國立基隆高級商工職業學校</v>
      </c>
    </row>
    <row r="279" spans="1:18" ht="17.399999999999999" hidden="1" x14ac:dyDescent="0.3">
      <c r="A279" s="30" t="s">
        <v>3494</v>
      </c>
      <c r="B279" s="13" t="s">
        <v>3034</v>
      </c>
      <c r="C279" s="10" t="str">
        <f>VLOOKUP(B279,總表!$1:$1048576,2,0)</f>
        <v>零事故的距離－智能防翻與警報系統</v>
      </c>
      <c r="D279" s="19" t="str">
        <f>VLOOKUP(B279,總表!$1:$1048576,4,0)</f>
        <v>災害管理與安全</v>
      </c>
      <c r="E279" s="16" t="str">
        <f>VLOOKUP(B279,總表!$1:$1048576,5,0)</f>
        <v>高中職組</v>
      </c>
      <c r="F279" s="16" t="str">
        <f>VLOOKUP(B279,總表!$1:$1048576,3,0)</f>
        <v>基隆市</v>
      </c>
      <c r="G279" s="16" t="str">
        <f>VLOOKUP(B279,總表!$1:$1048576,6,0)</f>
        <v>蔣幼琦</v>
      </c>
      <c r="H279" s="16" t="str">
        <f>VLOOKUP(B279,總表!$1:$1048576,7,0)</f>
        <v>國立基隆高級商工職業學校</v>
      </c>
      <c r="I279" s="16" t="str">
        <f>VLOOKUP(B279,總表!$1:$1048576,8,0)</f>
        <v>邱詩琁</v>
      </c>
      <c r="J279" s="16" t="str">
        <f>VLOOKUP(B279,總表!$1:$1048576,9,0)</f>
        <v>國立基隆高級商工職業學校</v>
      </c>
      <c r="K279" s="16" t="str">
        <f>VLOOKUP(B279,總表!$1:$1048576,10,0)</f>
        <v>郭均成</v>
      </c>
      <c r="L279" s="16" t="str">
        <f>VLOOKUP(B279,總表!$1:$1048576,11,0)</f>
        <v>國立基隆高級商工職業學校</v>
      </c>
      <c r="M279" s="16" t="str">
        <f>VLOOKUP(B279,總表!$1:$1048576,12,0)</f>
        <v>顏國恩</v>
      </c>
      <c r="N279" s="16" t="str">
        <f>VLOOKUP(B279,總表!$1:$1048576,13,0)</f>
        <v>國立基隆高級商工職業學校</v>
      </c>
      <c r="O279" s="16" t="str">
        <f>VLOOKUP(B279,總表!$1:$1048576,14,0)</f>
        <v>鄭璁華</v>
      </c>
      <c r="P279" s="16" t="str">
        <f>VLOOKUP(B279,總表!$1:$1048576,15,0)</f>
        <v>國立基隆高級商工職業學校</v>
      </c>
      <c r="Q279" s="16" t="str">
        <f>VLOOKUP(B279,總表!$1:$1048576,16,0)</f>
        <v>陳家榛</v>
      </c>
      <c r="R279" s="16" t="str">
        <f>VLOOKUP(B279,總表!$1:$1048576,17,0)</f>
        <v>國立基隆高級商工職業學校</v>
      </c>
    </row>
    <row r="280" spans="1:18" ht="17.399999999999999" hidden="1" x14ac:dyDescent="0.3">
      <c r="A280" s="30" t="s">
        <v>3494</v>
      </c>
      <c r="B280" s="13" t="s">
        <v>3187</v>
      </c>
      <c r="C280" s="10" t="str">
        <f>VLOOKUP(B280,總表!$1:$1048576,2,0)</f>
        <v>智能互動地墊</v>
      </c>
      <c r="D280" s="20" t="str">
        <f>VLOOKUP(B280,總表!$1:$1048576,4,0)</f>
        <v>社會照護</v>
      </c>
      <c r="E280" s="16" t="str">
        <f>VLOOKUP(B280,總表!$1:$1048576,5,0)</f>
        <v>高中職組</v>
      </c>
      <c r="F280" s="16" t="str">
        <f>VLOOKUP(B280,總表!$1:$1048576,3,0)</f>
        <v>基隆市</v>
      </c>
      <c r="G280" s="16" t="str">
        <f>VLOOKUP(B280,總表!$1:$1048576,6,0)</f>
        <v>黃馨儀</v>
      </c>
      <c r="H280" s="16" t="str">
        <f>VLOOKUP(B280,總表!$1:$1048576,7,0)</f>
        <v>國立基隆商工 商經科</v>
      </c>
      <c r="I280" s="16" t="str">
        <f>VLOOKUP(B280,總表!$1:$1048576,8,0)</f>
        <v>陳亭蓁</v>
      </c>
      <c r="J280" s="16" t="str">
        <f>VLOOKUP(B280,總表!$1:$1048576,9,0)</f>
        <v>國立基隆商工 商經科</v>
      </c>
      <c r="K280" s="16" t="str">
        <f>VLOOKUP(B280,總表!$1:$1048576,10,0)</f>
        <v>張可諾</v>
      </c>
      <c r="L280" s="16" t="str">
        <f>VLOOKUP(B280,總表!$1:$1048576,11,0)</f>
        <v>國立基隆商工 資訊科</v>
      </c>
      <c r="M280" s="16" t="str">
        <f>VLOOKUP(B280,總表!$1:$1048576,12,0)</f>
        <v>李承熹</v>
      </c>
      <c r="N280" s="16" t="str">
        <f>VLOOKUP(B280,總表!$1:$1048576,13,0)</f>
        <v>國立基隆商工 資訊科 教務組長</v>
      </c>
      <c r="O280" s="16" t="str">
        <f>VLOOKUP(B280,總表!$1:$1048576,14,0)</f>
        <v>黃姸綾</v>
      </c>
      <c r="P280" s="16" t="str">
        <f>VLOOKUP(B280,總表!$1:$1048576,15,0)</f>
        <v>國立基隆商工 商經科 科主任</v>
      </c>
      <c r="Q280" s="16" t="str">
        <f>VLOOKUP(B280,總表!$1:$1048576,16,0)</f>
        <v>陳家榛</v>
      </c>
      <c r="R280" s="16" t="str">
        <f>VLOOKUP(B280,總表!$1:$1048576,17,0)</f>
        <v>國立基隆商工</v>
      </c>
    </row>
    <row r="281" spans="1:18" ht="17.399999999999999" hidden="1" x14ac:dyDescent="0.3">
      <c r="A281" s="30" t="s">
        <v>3494</v>
      </c>
      <c r="B281" s="13" t="s">
        <v>3306</v>
      </c>
      <c r="C281" s="10" t="str">
        <f>VLOOKUP(B281,總表!$1:$1048576,2,0)</f>
        <v>方向燈智能控制系統</v>
      </c>
      <c r="D281" s="16" t="str">
        <f>VLOOKUP(B281,總表!$1:$1048576,4,0)</f>
        <v>便利生活</v>
      </c>
      <c r="E281" s="16" t="str">
        <f>VLOOKUP(B281,總表!$1:$1048576,5,0)</f>
        <v>高中職組</v>
      </c>
      <c r="F281" s="16" t="str">
        <f>VLOOKUP(B281,總表!$1:$1048576,3,0)</f>
        <v>基隆市</v>
      </c>
      <c r="G281" s="16" t="str">
        <f>VLOOKUP(B281,總表!$1:$1048576,6,0)</f>
        <v>俞亭語</v>
      </c>
      <c r="H281" s="16" t="str">
        <f>VLOOKUP(B281,總表!$1:$1048576,7,0)</f>
        <v>國立基隆高級商工職業學校</v>
      </c>
      <c r="I281" s="16" t="str">
        <f>VLOOKUP(B281,總表!$1:$1048576,8,0)</f>
        <v>林姵璇</v>
      </c>
      <c r="J281" s="16" t="str">
        <f>VLOOKUP(B281,總表!$1:$1048576,9,0)</f>
        <v>國立基隆高級商工職業學校</v>
      </c>
      <c r="K281" s="16" t="str">
        <f>VLOOKUP(B281,總表!$1:$1048576,10,0)</f>
        <v>郭子毅</v>
      </c>
      <c r="L281" s="16" t="str">
        <f>VLOOKUP(B281,總表!$1:$1048576,11,0)</f>
        <v>國立基隆高級商工職業學校</v>
      </c>
      <c r="M281" s="16" t="str">
        <f>VLOOKUP(B281,總表!$1:$1048576,12,0)</f>
        <v>李承熹</v>
      </c>
      <c r="N281" s="16" t="str">
        <f>VLOOKUP(B281,總表!$1:$1048576,13,0)</f>
        <v>國立基隆高級商工職業學校資訊科 教務組長</v>
      </c>
      <c r="O281" s="16" t="str">
        <f>VLOOKUP(B281,總表!$1:$1048576,14,0)</f>
        <v>鄭璁華</v>
      </c>
      <c r="P281" s="16" t="str">
        <f>VLOOKUP(B281,總表!$1:$1048576,15,0)</f>
        <v>國立基隆高級商工職業學校</v>
      </c>
      <c r="Q281" s="16" t="str">
        <f>VLOOKUP(B281,總表!$1:$1048576,16,0)</f>
        <v>陳家榛</v>
      </c>
      <c r="R281" s="16" t="str">
        <f>VLOOKUP(B281,總表!$1:$1048576,17,0)</f>
        <v>國立基隆高級商工職業學校資訊科 教務組長</v>
      </c>
    </row>
    <row r="282" spans="1:18" ht="17.399999999999999" hidden="1" x14ac:dyDescent="0.3">
      <c r="A282" s="30" t="s">
        <v>3494</v>
      </c>
      <c r="B282" s="13" t="s">
        <v>3312</v>
      </c>
      <c r="C282" s="10" t="str">
        <f>VLOOKUP(B282,總表!$1:$1048576,2,0)</f>
        <v>助眠救星</v>
      </c>
      <c r="D282" s="16" t="str">
        <f>VLOOKUP(B282,總表!$1:$1048576,4,0)</f>
        <v>便利生活</v>
      </c>
      <c r="E282" s="16" t="str">
        <f>VLOOKUP(B282,總表!$1:$1048576,5,0)</f>
        <v>高中職組</v>
      </c>
      <c r="F282" s="16" t="str">
        <f>VLOOKUP(B282,總表!$1:$1048576,3,0)</f>
        <v>基隆市</v>
      </c>
      <c r="G282" s="16" t="str">
        <f>VLOOKUP(B282,總表!$1:$1048576,6,0)</f>
        <v>歐子嘉</v>
      </c>
      <c r="H282" s="16" t="str">
        <f>VLOOKUP(B282,總表!$1:$1048576,7,0)</f>
        <v>國立基隆高級商工職業學校</v>
      </c>
      <c r="I282" s="16" t="str">
        <f>VLOOKUP(B282,總表!$1:$1048576,8,0)</f>
        <v>廖以蓁</v>
      </c>
      <c r="J282" s="16" t="str">
        <f>VLOOKUP(B282,總表!$1:$1048576,9,0)</f>
        <v>國立基隆高級商工職業學校</v>
      </c>
      <c r="K282" s="16" t="str">
        <f>VLOOKUP(B282,總表!$1:$1048576,10,0)</f>
        <v>簡岑穎</v>
      </c>
      <c r="L282" s="16" t="str">
        <f>VLOOKUP(B282,總表!$1:$1048576,11,0)</f>
        <v>國立基隆高級商工職業學校</v>
      </c>
      <c r="M282" s="16" t="str">
        <f>VLOOKUP(B282,總表!$1:$1048576,12,0)</f>
        <v>鄭璁華</v>
      </c>
      <c r="N282" s="16" t="str">
        <f>VLOOKUP(B282,總表!$1:$1048576,13,0)</f>
        <v>國立基隆高級商工職業學校</v>
      </c>
      <c r="O282" s="16" t="str">
        <f>VLOOKUP(B282,總表!$1:$1048576,14,0)</f>
        <v>顏國恩</v>
      </c>
      <c r="P282" s="16" t="str">
        <f>VLOOKUP(B282,總表!$1:$1048576,15,0)</f>
        <v>國立基隆高級商工職業學校</v>
      </c>
      <c r="Q282" s="16" t="str">
        <f>VLOOKUP(B282,總表!$1:$1048576,16,0)</f>
        <v>陳萱沂</v>
      </c>
      <c r="R282" s="16">
        <f>VLOOKUP(B282,總表!$1:$1048576,17,0)</f>
        <v>0</v>
      </c>
    </row>
    <row r="283" spans="1:18" ht="17.399999999999999" hidden="1" x14ac:dyDescent="0.3">
      <c r="A283" s="22" t="s">
        <v>3495</v>
      </c>
      <c r="B283" s="13" t="s">
        <v>390</v>
      </c>
      <c r="C283" s="10" t="str">
        <f>VLOOKUP(B283,總表!$1:$1048576,2,0)</f>
        <v>自行車防傾倒腳撐</v>
      </c>
      <c r="D283" s="18" t="str">
        <f>VLOOKUP(B283,總表!$1:$1048576,4,0)</f>
        <v>休閒與教育</v>
      </c>
      <c r="E283" s="16" t="str">
        <f>VLOOKUP(B283,總表!$1:$1048576,5,0)</f>
        <v>國中組</v>
      </c>
      <c r="F283" s="16" t="str">
        <f>VLOOKUP(B283,總表!$1:$1048576,3,0)</f>
        <v>基隆市</v>
      </c>
      <c r="G283" s="16" t="str">
        <f>VLOOKUP(B283,總表!$1:$1048576,6,0)</f>
        <v>宋為濬</v>
      </c>
      <c r="H283" s="16" t="str">
        <f>VLOOKUP(B283,總表!$1:$1048576,7,0)</f>
        <v>基隆市立銘傳國中</v>
      </c>
      <c r="I283" s="16" t="str">
        <f>VLOOKUP(B283,總表!$1:$1048576,8,0)</f>
        <v>楊紹寬</v>
      </c>
      <c r="J283" s="16" t="str">
        <f>VLOOKUP(B283,總表!$1:$1048576,9,0)</f>
        <v>基隆市立銘傳國中</v>
      </c>
      <c r="K283" s="16" t="str">
        <f>VLOOKUP(B283,總表!$1:$1048576,10,0)</f>
        <v>陳新翰</v>
      </c>
      <c r="L283" s="16" t="str">
        <f>VLOOKUP(B283,總表!$1:$1048576,11,0)</f>
        <v>基隆市立銘傳國中</v>
      </c>
      <c r="M283" s="16" t="str">
        <f>VLOOKUP(B283,總表!$1:$1048576,12,0)</f>
        <v>李健次</v>
      </c>
      <c r="N283" s="16" t="str">
        <f>VLOOKUP(B283,總表!$1:$1048576,13,0)</f>
        <v xml:space="preserve">基隆市立銘傳國中 </v>
      </c>
      <c r="O283" s="16" t="str">
        <f>VLOOKUP(B283,總表!$1:$1048576,14,0)</f>
        <v>劉珠玲</v>
      </c>
      <c r="P283" s="16" t="str">
        <f>VLOOKUP(B283,總表!$1:$1048576,15,0)</f>
        <v xml:space="preserve">基隆市立銘傳國中 </v>
      </c>
      <c r="Q283" s="16" t="str">
        <f>VLOOKUP(B283,總表!$1:$1048576,16,0)</f>
        <v xml:space="preserve"> 沈容聞</v>
      </c>
      <c r="R283" s="16" t="str">
        <f>VLOOKUP(B283,總表!$1:$1048576,17,0)</f>
        <v xml:space="preserve">基隆市立銘傳國中 </v>
      </c>
    </row>
    <row r="284" spans="1:18" ht="17.399999999999999" hidden="1" x14ac:dyDescent="0.3">
      <c r="A284" s="22" t="s">
        <v>3495</v>
      </c>
      <c r="B284" s="13" t="s">
        <v>301</v>
      </c>
      <c r="C284" s="10" t="str">
        <f>VLOOKUP(B284,總表!$1:$1048576,2,0)</f>
        <v>畫具卷</v>
      </c>
      <c r="D284" s="18" t="str">
        <f>VLOOKUP(B284,總表!$1:$1048576,4,0)</f>
        <v>休閒與教育</v>
      </c>
      <c r="E284" s="16" t="str">
        <f>VLOOKUP(B284,總表!$1:$1048576,5,0)</f>
        <v>國中組</v>
      </c>
      <c r="F284" s="16" t="str">
        <f>VLOOKUP(B284,總表!$1:$1048576,3,0)</f>
        <v>基隆市</v>
      </c>
      <c r="G284" s="16" t="str">
        <f>VLOOKUP(B284,總表!$1:$1048576,6,0)</f>
        <v>甘惠心</v>
      </c>
      <c r="H284" s="16" t="str">
        <f>VLOOKUP(B284,總表!$1:$1048576,7,0)</f>
        <v>基隆市立銘傳國中</v>
      </c>
      <c r="I284" s="16" t="str">
        <f>VLOOKUP(B284,總表!$1:$1048576,8,0)</f>
        <v>武孟希</v>
      </c>
      <c r="J284" s="16" t="str">
        <f>VLOOKUP(B284,總表!$1:$1048576,9,0)</f>
        <v>基隆市立銘傳國中</v>
      </c>
      <c r="K284" s="16" t="str">
        <f>VLOOKUP(B284,總表!$1:$1048576,10,0)</f>
        <v>呂妍慧</v>
      </c>
      <c r="L284" s="16" t="str">
        <f>VLOOKUP(B284,總表!$1:$1048576,11,0)</f>
        <v>基隆市立銘傳國中</v>
      </c>
      <c r="M284" s="16" t="str">
        <f>VLOOKUP(B284,總表!$1:$1048576,12,0)</f>
        <v>李健次</v>
      </c>
      <c r="N284" s="16" t="str">
        <f>VLOOKUP(B284,總表!$1:$1048576,13,0)</f>
        <v>基隆市立銘傳國中</v>
      </c>
      <c r="O284" s="16" t="str">
        <f>VLOOKUP(B284,總表!$1:$1048576,14,0)</f>
        <v>袁昌宏</v>
      </c>
      <c r="P284" s="16" t="str">
        <f>VLOOKUP(B284,總表!$1:$1048576,15,0)</f>
        <v>基隆市立銘傳國中</v>
      </c>
      <c r="Q284" s="16" t="str">
        <f>VLOOKUP(B284,總表!$1:$1048576,16,0)</f>
        <v>沈容聞</v>
      </c>
      <c r="R284" s="16" t="str">
        <f>VLOOKUP(B284,總表!$1:$1048576,17,0)</f>
        <v>基隆市立銘傳國中</v>
      </c>
    </row>
    <row r="285" spans="1:18" ht="17.399999999999999" hidden="1" x14ac:dyDescent="0.3">
      <c r="A285" s="22" t="s">
        <v>3495</v>
      </c>
      <c r="B285" s="13" t="s">
        <v>559</v>
      </c>
      <c r="C285" s="10" t="str">
        <f>VLOOKUP(B285,總表!$1:$1048576,2,0)</f>
        <v>姿勢警報器</v>
      </c>
      <c r="D285" s="19" t="str">
        <f>VLOOKUP(B285,總表!$1:$1048576,4,0)</f>
        <v>災害管理與安全</v>
      </c>
      <c r="E285" s="16" t="str">
        <f>VLOOKUP(B285,總表!$1:$1048576,5,0)</f>
        <v>國中組</v>
      </c>
      <c r="F285" s="16" t="str">
        <f>VLOOKUP(B285,總表!$1:$1048576,3,0)</f>
        <v>基隆市</v>
      </c>
      <c r="G285" s="16" t="str">
        <f>VLOOKUP(B285,總表!$1:$1048576,6,0)</f>
        <v>蘇筣宸</v>
      </c>
      <c r="H285" s="16" t="str">
        <f>VLOOKUP(B285,總表!$1:$1048576,7,0)</f>
        <v>基隆市立銘傳國中</v>
      </c>
      <c r="I285" s="16" t="str">
        <f>VLOOKUP(B285,總表!$1:$1048576,8,0)</f>
        <v>謝羽惟</v>
      </c>
      <c r="J285" s="16" t="str">
        <f>VLOOKUP(B285,總表!$1:$1048576,9,0)</f>
        <v>基隆市立銘傳國中</v>
      </c>
      <c r="K285" s="16" t="str">
        <f>VLOOKUP(B285,總表!$1:$1048576,10,0)</f>
        <v>郭芮妤</v>
      </c>
      <c r="L285" s="16" t="str">
        <f>VLOOKUP(B285,總表!$1:$1048576,11,0)</f>
        <v>基隆市立銘傳國中</v>
      </c>
      <c r="M285" s="16" t="str">
        <f>VLOOKUP(B285,總表!$1:$1048576,12,0)</f>
        <v>李健次</v>
      </c>
      <c r="N285" s="16" t="str">
        <f>VLOOKUP(B285,總表!$1:$1048576,13,0)</f>
        <v>基隆市立銘傳國中</v>
      </c>
      <c r="O285" s="16" t="str">
        <f>VLOOKUP(B285,總表!$1:$1048576,14,0)</f>
        <v>袁昌宏</v>
      </c>
      <c r="P285" s="16" t="str">
        <f>VLOOKUP(B285,總表!$1:$1048576,15,0)</f>
        <v>基隆市立銘傳國中</v>
      </c>
      <c r="Q285" s="16" t="str">
        <f>VLOOKUP(B285,總表!$1:$1048576,16,0)</f>
        <v>沈容聞</v>
      </c>
      <c r="R285" s="16" t="str">
        <f>VLOOKUP(B285,總表!$1:$1048576,17,0)</f>
        <v>基隆市立銘傳國中</v>
      </c>
    </row>
    <row r="286" spans="1:18" ht="17.399999999999999" hidden="1" x14ac:dyDescent="0.3">
      <c r="A286" s="22" t="s">
        <v>3495</v>
      </c>
      <c r="B286" s="13" t="s">
        <v>554</v>
      </c>
      <c r="C286" s="10" t="str">
        <f>VLOOKUP(B286,總表!$1:$1048576,2,0)</f>
        <v>智慧安全提醒杯墊</v>
      </c>
      <c r="D286" s="19" t="str">
        <f>VLOOKUP(B286,總表!$1:$1048576,4,0)</f>
        <v>災害管理與安全</v>
      </c>
      <c r="E286" s="16" t="str">
        <f>VLOOKUP(B286,總表!$1:$1048576,5,0)</f>
        <v>國中組</v>
      </c>
      <c r="F286" s="16" t="str">
        <f>VLOOKUP(B286,總表!$1:$1048576,3,0)</f>
        <v>基隆市</v>
      </c>
      <c r="G286" s="16" t="str">
        <f>VLOOKUP(B286,總表!$1:$1048576,6,0)</f>
        <v>熊于綸</v>
      </c>
      <c r="H286" s="16" t="str">
        <f>VLOOKUP(B286,總表!$1:$1048576,7,0)</f>
        <v>基隆市立銘傳國中</v>
      </c>
      <c r="I286" s="16" t="str">
        <f>VLOOKUP(B286,總表!$1:$1048576,8,0)</f>
        <v>葉奇勳</v>
      </c>
      <c r="J286" s="16" t="str">
        <f>VLOOKUP(B286,總表!$1:$1048576,9,0)</f>
        <v>基隆市立銘傳國中</v>
      </c>
      <c r="K286" s="16" t="str">
        <f>VLOOKUP(B286,總表!$1:$1048576,10,0)</f>
        <v>郭億豐</v>
      </c>
      <c r="L286" s="16" t="str">
        <f>VLOOKUP(B286,總表!$1:$1048576,11,0)</f>
        <v>基隆市立銘傳國中</v>
      </c>
      <c r="M286" s="16" t="str">
        <f>VLOOKUP(B286,總表!$1:$1048576,12,0)</f>
        <v>李健次</v>
      </c>
      <c r="N286" s="16" t="str">
        <f>VLOOKUP(B286,總表!$1:$1048576,13,0)</f>
        <v>基隆市立銘傳國中</v>
      </c>
      <c r="O286" s="16" t="str">
        <f>VLOOKUP(B286,總表!$1:$1048576,14,0)</f>
        <v>沈容聞</v>
      </c>
      <c r="P286" s="16" t="str">
        <f>VLOOKUP(B286,總表!$1:$1048576,15,0)</f>
        <v>基隆市立銘傳國中</v>
      </c>
      <c r="Q286" s="16" t="str">
        <f>VLOOKUP(B286,總表!$1:$1048576,16,0)</f>
        <v>袁昌宏</v>
      </c>
      <c r="R286" s="16" t="str">
        <f>VLOOKUP(B286,總表!$1:$1048576,17,0)</f>
        <v>基隆市立銘傳國中</v>
      </c>
    </row>
    <row r="287" spans="1:18" ht="17.399999999999999" hidden="1" x14ac:dyDescent="0.3">
      <c r="A287" s="28" t="s">
        <v>3493</v>
      </c>
      <c r="B287" s="13" t="s">
        <v>589</v>
      </c>
      <c r="C287" s="10" t="str">
        <f>VLOOKUP(B287,總表!$1:$1048576,2,0)</f>
        <v>MosQuit Love 蚊戀終止器：聲波干擾 抑制蚊子繁殖裝置</v>
      </c>
      <c r="D287" s="19" t="str">
        <f>VLOOKUP(B287,總表!$1:$1048576,4,0)</f>
        <v>災害管理與安全</v>
      </c>
      <c r="E287" s="16" t="str">
        <f>VLOOKUP(B287,總表!$1:$1048576,5,0)</f>
        <v>國中組</v>
      </c>
      <c r="F287" s="16" t="str">
        <f>VLOOKUP(B287,總表!$1:$1048576,3,0)</f>
        <v>基隆市</v>
      </c>
      <c r="G287" s="16" t="str">
        <f>VLOOKUP(B287,總表!$1:$1048576,6,0)</f>
        <v>黃宇皓</v>
      </c>
      <c r="H287" s="16" t="str">
        <f>VLOOKUP(B287,總表!$1:$1048576,7,0)</f>
        <v>基隆市立安樂高級中學 國中部</v>
      </c>
      <c r="I287" s="16" t="str">
        <f>VLOOKUP(B287,總表!$1:$1048576,8,0)</f>
        <v>施廷翰</v>
      </c>
      <c r="J287" s="16" t="str">
        <f>VLOOKUP(B287,總表!$1:$1048576,9,0)</f>
        <v>基隆市立安樂高級中學 國中部</v>
      </c>
      <c r="K287" s="16" t="str">
        <f>VLOOKUP(B287,總表!$1:$1048576,10,0)</f>
        <v>黃宇樂</v>
      </c>
      <c r="L287" s="16" t="str">
        <f>VLOOKUP(B287,總表!$1:$1048576,11,0)</f>
        <v>基隆市立安樂高級中學 國中部</v>
      </c>
      <c r="M287" s="16" t="str">
        <f>VLOOKUP(B287,總表!$1:$1048576,12,0)</f>
        <v>彭淑珍</v>
      </c>
      <c r="N287" s="16" t="str">
        <f>VLOOKUP(B287,總表!$1:$1048576,13,0)</f>
        <v>基隆市立安樂高級中學  輔導處</v>
      </c>
      <c r="O287" s="16" t="str">
        <f>VLOOKUP(B287,總表!$1:$1048576,14,0)</f>
        <v>張秀湘</v>
      </c>
      <c r="P287" s="16" t="str">
        <f>VLOOKUP(B287,總表!$1:$1048576,15,0)</f>
        <v>基隆市立安樂高級中學 輔導處</v>
      </c>
      <c r="Q287" s="16">
        <f>VLOOKUP(B287,總表!$1:$1048576,16,0)</f>
        <v>0</v>
      </c>
      <c r="R287" s="16">
        <f>VLOOKUP(B287,總表!$1:$1048576,17,0)</f>
        <v>0</v>
      </c>
    </row>
    <row r="288" spans="1:18" ht="17.399999999999999" hidden="1" x14ac:dyDescent="0.3">
      <c r="A288" s="28" t="s">
        <v>3493</v>
      </c>
      <c r="B288" s="13" t="s">
        <v>575</v>
      </c>
      <c r="C288" s="10" t="str">
        <f>VLOOKUP(B288,總表!$1:$1048576,2,0)</f>
        <v>嬰兒防抱離即時警示系統</v>
      </c>
      <c r="D288" s="19" t="str">
        <f>VLOOKUP(B288,總表!$1:$1048576,4,0)</f>
        <v>災害管理與安全</v>
      </c>
      <c r="E288" s="16" t="str">
        <f>VLOOKUP(B288,總表!$1:$1048576,5,0)</f>
        <v>國中組</v>
      </c>
      <c r="F288" s="16" t="str">
        <f>VLOOKUP(B288,總表!$1:$1048576,3,0)</f>
        <v>基隆市</v>
      </c>
      <c r="G288" s="16" t="str">
        <f>VLOOKUP(B288,總表!$1:$1048576,6,0)</f>
        <v>李珮瑜</v>
      </c>
      <c r="H288" s="16" t="str">
        <f>VLOOKUP(B288,總表!$1:$1048576,7,0)</f>
        <v>基隆市立銘傳國中</v>
      </c>
      <c r="I288" s="16" t="str">
        <f>VLOOKUP(B288,總表!$1:$1048576,8,0)</f>
        <v>林靜</v>
      </c>
      <c r="J288" s="16" t="str">
        <f>VLOOKUP(B288,總表!$1:$1048576,9,0)</f>
        <v>基隆市立銘傳國中</v>
      </c>
      <c r="K288" s="16" t="str">
        <f>VLOOKUP(B288,總表!$1:$1048576,10,0)</f>
        <v>楊雨緁</v>
      </c>
      <c r="L288" s="16" t="str">
        <f>VLOOKUP(B288,總表!$1:$1048576,11,0)</f>
        <v>基隆市立銘傳國中</v>
      </c>
      <c r="M288" s="16" t="str">
        <f>VLOOKUP(B288,總表!$1:$1048576,12,0)</f>
        <v xml:space="preserve">李健次  </v>
      </c>
      <c r="N288" s="16" t="str">
        <f>VLOOKUP(B288,總表!$1:$1048576,13,0)</f>
        <v>基隆市立銘傳國中</v>
      </c>
      <c r="O288" s="16" t="str">
        <f>VLOOKUP(B288,總表!$1:$1048576,14,0)</f>
        <v>李孟勳</v>
      </c>
      <c r="P288" s="16" t="str">
        <f>VLOOKUP(B288,總表!$1:$1048576,15,0)</f>
        <v>基隆市立銘傳國中</v>
      </c>
      <c r="Q288" s="16" t="str">
        <f>VLOOKUP(B288,總表!$1:$1048576,16,0)</f>
        <v>沈容聞</v>
      </c>
      <c r="R288" s="16" t="str">
        <f>VLOOKUP(B288,總表!$1:$1048576,17,0)</f>
        <v>基隆市立銘傳國中</v>
      </c>
    </row>
    <row r="289" spans="1:18" ht="17.399999999999999" hidden="1" x14ac:dyDescent="0.3">
      <c r="A289" s="30" t="s">
        <v>3494</v>
      </c>
      <c r="B289" s="13" t="s">
        <v>564</v>
      </c>
      <c r="C289" s="10" t="str">
        <f>VLOOKUP(B289,總表!$1:$1048576,2,0)</f>
        <v>置物箱即時警報器</v>
      </c>
      <c r="D289" s="19" t="str">
        <f>VLOOKUP(B289,總表!$1:$1048576,4,0)</f>
        <v>災害管理與安全</v>
      </c>
      <c r="E289" s="16" t="str">
        <f>VLOOKUP(B289,總表!$1:$1048576,5,0)</f>
        <v>國中組</v>
      </c>
      <c r="F289" s="16" t="str">
        <f>VLOOKUP(B289,總表!$1:$1048576,3,0)</f>
        <v>基隆市</v>
      </c>
      <c r="G289" s="16" t="str">
        <f>VLOOKUP(B289,總表!$1:$1048576,6,0)</f>
        <v>王焱</v>
      </c>
      <c r="H289" s="16" t="str">
        <f>VLOOKUP(B289,總表!$1:$1048576,7,0)</f>
        <v>基隆市立銘傳國中</v>
      </c>
      <c r="I289" s="16" t="str">
        <f>VLOOKUP(B289,總表!$1:$1048576,8,0)</f>
        <v>王又陞</v>
      </c>
      <c r="J289" s="16" t="str">
        <f>VLOOKUP(B289,總表!$1:$1048576,9,0)</f>
        <v>基隆市立銘傳國中</v>
      </c>
      <c r="K289" s="16" t="str">
        <f>VLOOKUP(B289,總表!$1:$1048576,10,0)</f>
        <v>陳敬允</v>
      </c>
      <c r="L289" s="16" t="str">
        <f>VLOOKUP(B289,總表!$1:$1048576,11,0)</f>
        <v>基隆市立銘傳國中</v>
      </c>
      <c r="M289" s="16" t="str">
        <f>VLOOKUP(B289,總表!$1:$1048576,12,0)</f>
        <v>李健次</v>
      </c>
      <c r="N289" s="16" t="str">
        <f>VLOOKUP(B289,總表!$1:$1048576,13,0)</f>
        <v>基隆市立銘傳國中</v>
      </c>
      <c r="O289" s="16" t="str">
        <f>VLOOKUP(B289,總表!$1:$1048576,14,0)</f>
        <v>高宜楓</v>
      </c>
      <c r="P289" s="16" t="str">
        <f>VLOOKUP(B289,總表!$1:$1048576,15,0)</f>
        <v>基隆市立銘傳國中</v>
      </c>
      <c r="Q289" s="16" t="str">
        <f>VLOOKUP(B289,總表!$1:$1048576,16,0)</f>
        <v>沈容聞</v>
      </c>
      <c r="R289" s="16" t="str">
        <f>VLOOKUP(B289,總表!$1:$1048576,17,0)</f>
        <v>基隆市立銘傳國中</v>
      </c>
    </row>
    <row r="290" spans="1:18" ht="17.399999999999999" hidden="1" x14ac:dyDescent="0.3">
      <c r="A290" s="30" t="s">
        <v>3494</v>
      </c>
      <c r="B290" s="13" t="s">
        <v>570</v>
      </c>
      <c r="C290" s="10" t="str">
        <f>VLOOKUP(B290,總表!$1:$1048576,2,0)</f>
        <v>智能轉角警示器</v>
      </c>
      <c r="D290" s="19" t="str">
        <f>VLOOKUP(B290,總表!$1:$1048576,4,0)</f>
        <v>災害管理與安全</v>
      </c>
      <c r="E290" s="16" t="str">
        <f>VLOOKUP(B290,總表!$1:$1048576,5,0)</f>
        <v>國中組</v>
      </c>
      <c r="F290" s="16" t="str">
        <f>VLOOKUP(B290,總表!$1:$1048576,3,0)</f>
        <v>基隆市</v>
      </c>
      <c r="G290" s="16" t="str">
        <f>VLOOKUP(B290,總表!$1:$1048576,6,0)</f>
        <v>林祈亘</v>
      </c>
      <c r="H290" s="16" t="str">
        <f>VLOOKUP(B290,總表!$1:$1048576,7,0)</f>
        <v>基隆市立銘傳國中</v>
      </c>
      <c r="I290" s="16" t="str">
        <f>VLOOKUP(B290,總表!$1:$1048576,8,0)</f>
        <v>洪麒雲</v>
      </c>
      <c r="J290" s="16" t="str">
        <f>VLOOKUP(B290,總表!$1:$1048576,9,0)</f>
        <v>基隆市立銘傳國中</v>
      </c>
      <c r="K290" s="16" t="str">
        <f>VLOOKUP(B290,總表!$1:$1048576,10,0)</f>
        <v>黃詣棋</v>
      </c>
      <c r="L290" s="16" t="str">
        <f>VLOOKUP(B290,總表!$1:$1048576,11,0)</f>
        <v>基隆市立銘傳國中</v>
      </c>
      <c r="M290" s="16" t="str">
        <f>VLOOKUP(B290,總表!$1:$1048576,12,0)</f>
        <v>李健次</v>
      </c>
      <c r="N290" s="16" t="str">
        <f>VLOOKUP(B290,總表!$1:$1048576,13,0)</f>
        <v>基隆市立銘傳國中</v>
      </c>
      <c r="O290" s="16" t="str">
        <f>VLOOKUP(B290,總表!$1:$1048576,14,0)</f>
        <v>高宜楓</v>
      </c>
      <c r="P290" s="16" t="str">
        <f>VLOOKUP(B290,總表!$1:$1048576,15,0)</f>
        <v>基隆市立銘傳國中</v>
      </c>
      <c r="Q290" s="16" t="str">
        <f>VLOOKUP(B290,總表!$1:$1048576,16,0)</f>
        <v>沈容聞</v>
      </c>
      <c r="R290" s="16" t="str">
        <f>VLOOKUP(B290,總表!$1:$1048576,17,0)</f>
        <v>基隆市立銘傳國中</v>
      </c>
    </row>
    <row r="291" spans="1:18" ht="17.399999999999999" hidden="1" x14ac:dyDescent="0.3">
      <c r="A291" s="30" t="s">
        <v>3494</v>
      </c>
      <c r="B291" s="13" t="s">
        <v>582</v>
      </c>
      <c r="C291" s="10" t="str">
        <f>VLOOKUP(B291,總表!$1:$1048576,2,0)</f>
        <v>可調式拉力警示帶</v>
      </c>
      <c r="D291" s="19" t="str">
        <f>VLOOKUP(B291,總表!$1:$1048576,4,0)</f>
        <v>災害管理與安全</v>
      </c>
      <c r="E291" s="16" t="str">
        <f>VLOOKUP(B291,總表!$1:$1048576,5,0)</f>
        <v>國中組</v>
      </c>
      <c r="F291" s="16" t="str">
        <f>VLOOKUP(B291,總表!$1:$1048576,3,0)</f>
        <v>基隆市</v>
      </c>
      <c r="G291" s="16" t="str">
        <f>VLOOKUP(B291,總表!$1:$1048576,6,0)</f>
        <v>李康睿</v>
      </c>
      <c r="H291" s="16" t="str">
        <f>VLOOKUP(B291,總表!$1:$1048576,7,0)</f>
        <v>基隆市立銘傳國中</v>
      </c>
      <c r="I291" s="16" t="str">
        <f>VLOOKUP(B291,總表!$1:$1048576,8,0)</f>
        <v>顏斌</v>
      </c>
      <c r="J291" s="16" t="str">
        <f>VLOOKUP(B291,總表!$1:$1048576,9,0)</f>
        <v>基隆市立銘傳國中</v>
      </c>
      <c r="K291" s="16" t="str">
        <f>VLOOKUP(B291,總表!$1:$1048576,10,0)</f>
        <v>郭哲希</v>
      </c>
      <c r="L291" s="16" t="str">
        <f>VLOOKUP(B291,總表!$1:$1048576,11,0)</f>
        <v>基隆市立銘傳國中</v>
      </c>
      <c r="M291" s="16" t="str">
        <f>VLOOKUP(B291,總表!$1:$1048576,12,0)</f>
        <v xml:space="preserve">李健次 </v>
      </c>
      <c r="N291" s="16" t="str">
        <f>VLOOKUP(B291,總表!$1:$1048576,13,0)</f>
        <v>基隆市立銘傳國中</v>
      </c>
      <c r="O291" s="16" t="str">
        <f>VLOOKUP(B291,總表!$1:$1048576,14,0)</f>
        <v>李孟勳</v>
      </c>
      <c r="P291" s="16" t="str">
        <f>VLOOKUP(B291,總表!$1:$1048576,15,0)</f>
        <v>基隆市立銘傳國中</v>
      </c>
      <c r="Q291" s="16" t="str">
        <f>VLOOKUP(B291,總表!$1:$1048576,16,0)</f>
        <v xml:space="preserve">沈容聞 </v>
      </c>
      <c r="R291" s="16" t="str">
        <f>VLOOKUP(B291,總表!$1:$1048576,17,0)</f>
        <v>基隆市立銘傳國中</v>
      </c>
    </row>
    <row r="292" spans="1:18" ht="17.399999999999999" hidden="1" x14ac:dyDescent="0.3">
      <c r="A292" s="22" t="s">
        <v>3495</v>
      </c>
      <c r="B292" s="13" t="s">
        <v>1105</v>
      </c>
      <c r="C292" s="10" t="str">
        <f>VLOOKUP(B292,總表!$1:$1048576,2,0)</f>
        <v>梳羽流風-新型吹風機整髮組</v>
      </c>
      <c r="D292" s="16" t="str">
        <f>VLOOKUP(B292,總表!$1:$1048576,4,0)</f>
        <v>便利生活</v>
      </c>
      <c r="E292" s="16" t="str">
        <f>VLOOKUP(B292,總表!$1:$1048576,5,0)</f>
        <v>國中組</v>
      </c>
      <c r="F292" s="16" t="str">
        <f>VLOOKUP(B292,總表!$1:$1048576,3,0)</f>
        <v>基隆市</v>
      </c>
      <c r="G292" s="16" t="str">
        <f>VLOOKUP(B292,總表!$1:$1048576,6,0)</f>
        <v>吳昕潔</v>
      </c>
      <c r="H292" s="16" t="str">
        <f>VLOOKUP(B292,總表!$1:$1048576,7,0)</f>
        <v>基隆市立銘傳國中</v>
      </c>
      <c r="I292" s="16" t="str">
        <f>VLOOKUP(B292,總表!$1:$1048576,8,0)</f>
        <v>陳亭瑄</v>
      </c>
      <c r="J292" s="16" t="str">
        <f>VLOOKUP(B292,總表!$1:$1048576,9,0)</f>
        <v>基隆市立銘傳國中</v>
      </c>
      <c r="K292" s="16" t="str">
        <f>VLOOKUP(B292,總表!$1:$1048576,10,0)</f>
        <v>陳昕卉</v>
      </c>
      <c r="L292" s="16" t="str">
        <f>VLOOKUP(B292,總表!$1:$1048576,11,0)</f>
        <v>基隆市立銘傳國中</v>
      </c>
      <c r="M292" s="16" t="str">
        <f>VLOOKUP(B292,總表!$1:$1048576,12,0)</f>
        <v>李健次</v>
      </c>
      <c r="N292" s="16" t="str">
        <f>VLOOKUP(B292,總表!$1:$1048576,13,0)</f>
        <v xml:space="preserve">基隆市立銘傳國中 </v>
      </c>
      <c r="O292" s="16" t="str">
        <f>VLOOKUP(B292,總表!$1:$1048576,14,0)</f>
        <v>李孟勳</v>
      </c>
      <c r="P292" s="16" t="str">
        <f>VLOOKUP(B292,總表!$1:$1048576,15,0)</f>
        <v>基隆市立銘傳國中</v>
      </c>
      <c r="Q292" s="16" t="str">
        <f>VLOOKUP(B292,總表!$1:$1048576,16,0)</f>
        <v xml:space="preserve">沈容聞 </v>
      </c>
      <c r="R292" s="16" t="str">
        <f>VLOOKUP(B292,總表!$1:$1048576,17,0)</f>
        <v>基隆市立銘傳國中</v>
      </c>
    </row>
    <row r="293" spans="1:18" ht="17.399999999999999" hidden="1" x14ac:dyDescent="0.3">
      <c r="A293" s="28" t="s">
        <v>3493</v>
      </c>
      <c r="B293" s="13" t="s">
        <v>993</v>
      </c>
      <c r="C293" s="10" t="str">
        <f>VLOOKUP(B293,總表!$1:$1048576,2,0)</f>
        <v>旋轉插座開關</v>
      </c>
      <c r="D293" s="16" t="str">
        <f>VLOOKUP(B293,總表!$1:$1048576,4,0)</f>
        <v>便利生活</v>
      </c>
      <c r="E293" s="16" t="str">
        <f>VLOOKUP(B293,總表!$1:$1048576,5,0)</f>
        <v>國中組</v>
      </c>
      <c r="F293" s="16" t="str">
        <f>VLOOKUP(B293,總表!$1:$1048576,3,0)</f>
        <v>基隆市</v>
      </c>
      <c r="G293" s="16" t="str">
        <f>VLOOKUP(B293,總表!$1:$1048576,6,0)</f>
        <v>范淳祺</v>
      </c>
      <c r="H293" s="16" t="str">
        <f>VLOOKUP(B293,總表!$1:$1048576,7,0)</f>
        <v>基隆市立銘傳國中</v>
      </c>
      <c r="I293" s="16" t="str">
        <f>VLOOKUP(B293,總表!$1:$1048576,8,0)</f>
        <v>林詠錡</v>
      </c>
      <c r="J293" s="16" t="str">
        <f>VLOOKUP(B293,總表!$1:$1048576,9,0)</f>
        <v>基隆市立銘傳國中</v>
      </c>
      <c r="K293" s="16" t="str">
        <f>VLOOKUP(B293,總表!$1:$1048576,10,0)</f>
        <v>林昀鴻</v>
      </c>
      <c r="L293" s="16" t="str">
        <f>VLOOKUP(B293,總表!$1:$1048576,11,0)</f>
        <v>基隆市立銘傳國中</v>
      </c>
      <c r="M293" s="16" t="str">
        <f>VLOOKUP(B293,總表!$1:$1048576,12,0)</f>
        <v xml:space="preserve">李健次 </v>
      </c>
      <c r="N293" s="16" t="str">
        <f>VLOOKUP(B293,總表!$1:$1048576,13,0)</f>
        <v>基隆市立銘傳國中</v>
      </c>
      <c r="O293" s="16" t="str">
        <f>VLOOKUP(B293,總表!$1:$1048576,14,0)</f>
        <v xml:space="preserve"> 劉珠玲</v>
      </c>
      <c r="P293" s="16" t="str">
        <f>VLOOKUP(B293,總表!$1:$1048576,15,0)</f>
        <v>基隆市立銘傳國中</v>
      </c>
      <c r="Q293" s="16" t="str">
        <f>VLOOKUP(B293,總表!$1:$1048576,16,0)</f>
        <v>沈容聞</v>
      </c>
      <c r="R293" s="16" t="str">
        <f>VLOOKUP(B293,總表!$1:$1048576,17,0)</f>
        <v>基隆市立銘傳國中</v>
      </c>
    </row>
    <row r="294" spans="1:18" ht="17.399999999999999" hidden="1" x14ac:dyDescent="0.3">
      <c r="A294" s="28" t="s">
        <v>3493</v>
      </c>
      <c r="B294" s="13" t="s">
        <v>988</v>
      </c>
      <c r="C294" s="10" t="str">
        <f>VLOOKUP(B294,總表!$1:$1048576,2,0)</f>
        <v>分離式感應扶手</v>
      </c>
      <c r="D294" s="16" t="str">
        <f>VLOOKUP(B294,總表!$1:$1048576,4,0)</f>
        <v>便利生活</v>
      </c>
      <c r="E294" s="16" t="str">
        <f>VLOOKUP(B294,總表!$1:$1048576,5,0)</f>
        <v>國中組</v>
      </c>
      <c r="F294" s="16" t="str">
        <f>VLOOKUP(B294,總表!$1:$1048576,3,0)</f>
        <v>基隆市</v>
      </c>
      <c r="G294" s="16" t="str">
        <f>VLOOKUP(B294,總表!$1:$1048576,6,0)</f>
        <v>許曦文</v>
      </c>
      <c r="H294" s="16" t="str">
        <f>VLOOKUP(B294,總表!$1:$1048576,7,0)</f>
        <v>基隆市立銘傳國中</v>
      </c>
      <c r="I294" s="16" t="str">
        <f>VLOOKUP(B294,總表!$1:$1048576,8,0)</f>
        <v>蔡宙成</v>
      </c>
      <c r="J294" s="16" t="str">
        <f>VLOOKUP(B294,總表!$1:$1048576,9,0)</f>
        <v>基隆市立銘傳國中</v>
      </c>
      <c r="K294" s="16" t="str">
        <f>VLOOKUP(B294,總表!$1:$1048576,10,0)</f>
        <v>張育晨</v>
      </c>
      <c r="L294" s="16" t="str">
        <f>VLOOKUP(B294,總表!$1:$1048576,11,0)</f>
        <v>基隆市立銘傳國中</v>
      </c>
      <c r="M294" s="16" t="str">
        <f>VLOOKUP(B294,總表!$1:$1048576,12,0)</f>
        <v>劉珠玲</v>
      </c>
      <c r="N294" s="16" t="str">
        <f>VLOOKUP(B294,總表!$1:$1048576,13,0)</f>
        <v>基隆市立銘傳國中</v>
      </c>
      <c r="O294" s="16" t="str">
        <f>VLOOKUP(B294,總表!$1:$1048576,14,0)</f>
        <v>李健次</v>
      </c>
      <c r="P294" s="16" t="str">
        <f>VLOOKUP(B294,總表!$1:$1048576,15,0)</f>
        <v>基隆市立銘傳國中</v>
      </c>
      <c r="Q294" s="16" t="str">
        <f>VLOOKUP(B294,總表!$1:$1048576,16,0)</f>
        <v xml:space="preserve">沈容聞 </v>
      </c>
      <c r="R294" s="16" t="str">
        <f>VLOOKUP(B294,總表!$1:$1048576,17,0)</f>
        <v>基隆市立銘傳國中</v>
      </c>
    </row>
    <row r="295" spans="1:18" ht="17.399999999999999" hidden="1" x14ac:dyDescent="0.3">
      <c r="A295" s="28" t="s">
        <v>3493</v>
      </c>
      <c r="B295" s="13" t="s">
        <v>956</v>
      </c>
      <c r="C295" s="10" t="str">
        <f>VLOOKUP(B295,總表!$1:$1048576,2,0)</f>
        <v>多功能風乾機</v>
      </c>
      <c r="D295" s="16" t="str">
        <f>VLOOKUP(B295,總表!$1:$1048576,4,0)</f>
        <v>便利生活</v>
      </c>
      <c r="E295" s="16" t="str">
        <f>VLOOKUP(B295,總表!$1:$1048576,5,0)</f>
        <v>國中組</v>
      </c>
      <c r="F295" s="16" t="str">
        <f>VLOOKUP(B295,總表!$1:$1048576,3,0)</f>
        <v>基隆市</v>
      </c>
      <c r="G295" s="16" t="str">
        <f>VLOOKUP(B295,總表!$1:$1048576,6,0)</f>
        <v>陳泳禓</v>
      </c>
      <c r="H295" s="16" t="str">
        <f>VLOOKUP(B295,總表!$1:$1048576,7,0)</f>
        <v>基隆市立銘傳國中</v>
      </c>
      <c r="I295" s="16" t="str">
        <f>VLOOKUP(B295,總表!$1:$1048576,8,0)</f>
        <v>魏永茂</v>
      </c>
      <c r="J295" s="16" t="str">
        <f>VLOOKUP(B295,總表!$1:$1048576,9,0)</f>
        <v>基隆市立銘傳國中</v>
      </c>
      <c r="K295" s="16" t="str">
        <f>VLOOKUP(B295,總表!$1:$1048576,10,0)</f>
        <v>王彥鈞</v>
      </c>
      <c r="L295" s="16" t="str">
        <f>VLOOKUP(B295,總表!$1:$1048576,11,0)</f>
        <v>基隆市立銘傳國中</v>
      </c>
      <c r="M295" s="16" t="str">
        <f>VLOOKUP(B295,總表!$1:$1048576,12,0)</f>
        <v>李健次</v>
      </c>
      <c r="N295" s="16" t="str">
        <f>VLOOKUP(B295,總表!$1:$1048576,13,0)</f>
        <v>基隆市立銘傳國中</v>
      </c>
      <c r="O295" s="16" t="str">
        <f>VLOOKUP(B295,總表!$1:$1048576,14,0)</f>
        <v>袁昌宏</v>
      </c>
      <c r="P295" s="16" t="str">
        <f>VLOOKUP(B295,總表!$1:$1048576,15,0)</f>
        <v>基隆市立銘傳國中</v>
      </c>
      <c r="Q295" s="16" t="str">
        <f>VLOOKUP(B295,總表!$1:$1048576,16,0)</f>
        <v>沈容聞</v>
      </c>
      <c r="R295" s="16" t="str">
        <f>VLOOKUP(B295,總表!$1:$1048576,17,0)</f>
        <v>基隆市立銘傳國中</v>
      </c>
    </row>
    <row r="296" spans="1:18" ht="17.399999999999999" hidden="1" x14ac:dyDescent="0.3">
      <c r="A296" s="30" t="s">
        <v>3494</v>
      </c>
      <c r="B296" s="13" t="s">
        <v>1119</v>
      </c>
      <c r="C296" s="10" t="str">
        <f>VLOOKUP(B296,總表!$1:$1048576,2,0)</f>
        <v>瀝水槽2.0</v>
      </c>
      <c r="D296" s="16" t="str">
        <f>VLOOKUP(B296,總表!$1:$1048576,4,0)</f>
        <v>便利生活</v>
      </c>
      <c r="E296" s="16" t="str">
        <f>VLOOKUP(B296,總表!$1:$1048576,5,0)</f>
        <v>國中組</v>
      </c>
      <c r="F296" s="16" t="str">
        <f>VLOOKUP(B296,總表!$1:$1048576,3,0)</f>
        <v>基隆市</v>
      </c>
      <c r="G296" s="16" t="str">
        <f>VLOOKUP(B296,總表!$1:$1048576,6,0)</f>
        <v>胡子麒</v>
      </c>
      <c r="H296" s="16" t="str">
        <f>VLOOKUP(B296,總表!$1:$1048576,7,0)</f>
        <v>基隆市立銘傳國中</v>
      </c>
      <c r="I296" s="16" t="str">
        <f>VLOOKUP(B296,總表!$1:$1048576,8,0)</f>
        <v>盧品杰</v>
      </c>
      <c r="J296" s="16" t="str">
        <f>VLOOKUP(B296,總表!$1:$1048576,9,0)</f>
        <v>基隆市立銘傳國中</v>
      </c>
      <c r="K296" s="16" t="str">
        <f>VLOOKUP(B296,總表!$1:$1048576,10,0)</f>
        <v>曾子熙</v>
      </c>
      <c r="L296" s="16" t="str">
        <f>VLOOKUP(B296,總表!$1:$1048576,11,0)</f>
        <v>基隆市立銘傳國中</v>
      </c>
      <c r="M296" s="16" t="str">
        <f>VLOOKUP(B296,總表!$1:$1048576,12,0)</f>
        <v>李健次</v>
      </c>
      <c r="N296" s="16" t="str">
        <f>VLOOKUP(B296,總表!$1:$1048576,13,0)</f>
        <v>基隆市立銘傳國中</v>
      </c>
      <c r="O296" s="16" t="str">
        <f>VLOOKUP(B296,總表!$1:$1048576,14,0)</f>
        <v>劉珠玲</v>
      </c>
      <c r="P296" s="16" t="str">
        <f>VLOOKUP(B296,總表!$1:$1048576,15,0)</f>
        <v>基隆市立銘傳國中</v>
      </c>
      <c r="Q296" s="16" t="str">
        <f>VLOOKUP(B296,總表!$1:$1048576,16,0)</f>
        <v xml:space="preserve">沈容聞 </v>
      </c>
      <c r="R296" s="16" t="str">
        <f>VLOOKUP(B296,總表!$1:$1048576,17,0)</f>
        <v>基隆市立銘傳國中</v>
      </c>
    </row>
    <row r="297" spans="1:18" ht="17.399999999999999" hidden="1" x14ac:dyDescent="0.3">
      <c r="A297" s="30" t="s">
        <v>3494</v>
      </c>
      <c r="B297" s="13" t="s">
        <v>1110</v>
      </c>
      <c r="C297" s="10" t="str">
        <f>VLOOKUP(B297,總表!$1:$1048576,2,0)</f>
        <v>電子公車感應站牌</v>
      </c>
      <c r="D297" s="16" t="str">
        <f>VLOOKUP(B297,總表!$1:$1048576,4,0)</f>
        <v>便利生活</v>
      </c>
      <c r="E297" s="16" t="str">
        <f>VLOOKUP(B297,總表!$1:$1048576,5,0)</f>
        <v>國中組</v>
      </c>
      <c r="F297" s="16" t="str">
        <f>VLOOKUP(B297,總表!$1:$1048576,3,0)</f>
        <v>基隆市</v>
      </c>
      <c r="G297" s="16" t="str">
        <f>VLOOKUP(B297,總表!$1:$1048576,6,0)</f>
        <v>曾以勳</v>
      </c>
      <c r="H297" s="16" t="str">
        <f>VLOOKUP(B297,總表!$1:$1048576,7,0)</f>
        <v>基隆市立銘傳國中</v>
      </c>
      <c r="I297" s="16" t="str">
        <f>VLOOKUP(B297,總表!$1:$1048576,8,0)</f>
        <v>郭峻亘</v>
      </c>
      <c r="J297" s="16" t="str">
        <f>VLOOKUP(B297,總表!$1:$1048576,9,0)</f>
        <v>基隆市立銘傳國中</v>
      </c>
      <c r="K297" s="16" t="str">
        <f>VLOOKUP(B297,總表!$1:$1048576,10,0)</f>
        <v>陳靖凱</v>
      </c>
      <c r="L297" s="16" t="str">
        <f>VLOOKUP(B297,總表!$1:$1048576,11,0)</f>
        <v>基隆市立銘傳國中</v>
      </c>
      <c r="M297" s="16" t="str">
        <f>VLOOKUP(B297,總表!$1:$1048576,12,0)</f>
        <v>李健次</v>
      </c>
      <c r="N297" s="16" t="str">
        <f>VLOOKUP(B297,總表!$1:$1048576,13,0)</f>
        <v>基隆市立銘傳國中</v>
      </c>
      <c r="O297" s="16" t="str">
        <f>VLOOKUP(B297,總表!$1:$1048576,14,0)</f>
        <v>劉珠玲</v>
      </c>
      <c r="P297" s="16" t="str">
        <f>VLOOKUP(B297,總表!$1:$1048576,15,0)</f>
        <v>基隆市立銘傳國中</v>
      </c>
      <c r="Q297" s="16" t="str">
        <f>VLOOKUP(B297,總表!$1:$1048576,16,0)</f>
        <v>沈容聞</v>
      </c>
      <c r="R297" s="16" t="str">
        <f>VLOOKUP(B297,總表!$1:$1048576,17,0)</f>
        <v>基隆市立銘傳國中</v>
      </c>
    </row>
    <row r="298" spans="1:18" ht="17.399999999999999" hidden="1" x14ac:dyDescent="0.3">
      <c r="A298" s="30" t="s">
        <v>3494</v>
      </c>
      <c r="B298" s="13" t="s">
        <v>1115</v>
      </c>
      <c r="C298" s="10" t="str">
        <f>VLOOKUP(B298,總表!$1:$1048576,2,0)</f>
        <v>折疊式插座</v>
      </c>
      <c r="D298" s="16" t="str">
        <f>VLOOKUP(B298,總表!$1:$1048576,4,0)</f>
        <v>便利生活</v>
      </c>
      <c r="E298" s="16" t="str">
        <f>VLOOKUP(B298,總表!$1:$1048576,5,0)</f>
        <v>國中組</v>
      </c>
      <c r="F298" s="16" t="str">
        <f>VLOOKUP(B298,總表!$1:$1048576,3,0)</f>
        <v>基隆市</v>
      </c>
      <c r="G298" s="16" t="str">
        <f>VLOOKUP(B298,總表!$1:$1048576,6,0)</f>
        <v>吳昱穎</v>
      </c>
      <c r="H298" s="16" t="str">
        <f>VLOOKUP(B298,總表!$1:$1048576,7,0)</f>
        <v>基隆市立銘傳國中</v>
      </c>
      <c r="I298" s="16" t="str">
        <f>VLOOKUP(B298,總表!$1:$1048576,8,0)</f>
        <v>王岑安</v>
      </c>
      <c r="J298" s="16" t="str">
        <f>VLOOKUP(B298,總表!$1:$1048576,9,0)</f>
        <v>基隆市立銘傳國中</v>
      </c>
      <c r="K298" s="16" t="str">
        <f>VLOOKUP(B298,總表!$1:$1048576,10,0)</f>
        <v>簡沐邯</v>
      </c>
      <c r="L298" s="16" t="str">
        <f>VLOOKUP(B298,總表!$1:$1048576,11,0)</f>
        <v>基隆市立銘傳國中</v>
      </c>
      <c r="M298" s="16" t="str">
        <f>VLOOKUP(B298,總表!$1:$1048576,12,0)</f>
        <v>李健次</v>
      </c>
      <c r="N298" s="16" t="str">
        <f>VLOOKUP(B298,總表!$1:$1048576,13,0)</f>
        <v>基隆市立銘傳國中</v>
      </c>
      <c r="O298" s="16" t="str">
        <f>VLOOKUP(B298,總表!$1:$1048576,14,0)</f>
        <v>李孟勳</v>
      </c>
      <c r="P298" s="16" t="str">
        <f>VLOOKUP(B298,總表!$1:$1048576,15,0)</f>
        <v>基隆市立銘傳國中</v>
      </c>
      <c r="Q298" s="16" t="str">
        <f>VLOOKUP(B298,總表!$1:$1048576,16,0)</f>
        <v>沈容聞</v>
      </c>
      <c r="R298" s="16" t="str">
        <f>VLOOKUP(B298,總表!$1:$1048576,17,0)</f>
        <v>基隆市立銘傳國中</v>
      </c>
    </row>
    <row r="299" spans="1:18" ht="17.399999999999999" hidden="1" x14ac:dyDescent="0.3">
      <c r="A299" s="25" t="s">
        <v>3492</v>
      </c>
      <c r="B299" s="13" t="s">
        <v>1212</v>
      </c>
      <c r="C299" s="10" t="str">
        <f>VLOOKUP(B299,總表!$1:$1048576,2,0)</f>
        <v>電阻式漏水警示系統</v>
      </c>
      <c r="D299" s="21" t="str">
        <f>VLOOKUP(B299,總表!$1:$1048576,4,0)</f>
        <v>前瞻/工業設計技術</v>
      </c>
      <c r="E299" s="16" t="str">
        <f>VLOOKUP(B299,總表!$1:$1048576,5,0)</f>
        <v>國中組</v>
      </c>
      <c r="F299" s="16" t="str">
        <f>VLOOKUP(B299,總表!$1:$1048576,3,0)</f>
        <v>基隆市</v>
      </c>
      <c r="G299" s="16" t="str">
        <f>VLOOKUP(B299,總表!$1:$1048576,6,0)</f>
        <v>賴容瑢</v>
      </c>
      <c r="H299" s="16" t="str">
        <f>VLOOKUP(B299,總表!$1:$1048576,7,0)</f>
        <v>基隆市立銘傳國中</v>
      </c>
      <c r="I299" s="16" t="str">
        <f>VLOOKUP(B299,總表!$1:$1048576,8,0)</f>
        <v>呂緹嫣</v>
      </c>
      <c r="J299" s="16" t="str">
        <f>VLOOKUP(B299,總表!$1:$1048576,9,0)</f>
        <v>基隆市立銘傳國中</v>
      </c>
      <c r="K299" s="16" t="str">
        <f>VLOOKUP(B299,總表!$1:$1048576,10,0)</f>
        <v>曾紫晴</v>
      </c>
      <c r="L299" s="16" t="str">
        <f>VLOOKUP(B299,總表!$1:$1048576,11,0)</f>
        <v>基隆市立銘傳國中</v>
      </c>
      <c r="M299" s="16" t="str">
        <f>VLOOKUP(B299,總表!$1:$1048576,12,0)</f>
        <v>李健次</v>
      </c>
      <c r="N299" s="16" t="str">
        <f>VLOOKUP(B299,總表!$1:$1048576,13,0)</f>
        <v>基隆市立銘傳國中</v>
      </c>
      <c r="O299" s="16" t="str">
        <f>VLOOKUP(B299,總表!$1:$1048576,14,0)</f>
        <v>劉珠玲</v>
      </c>
      <c r="P299" s="16" t="str">
        <f>VLOOKUP(B299,總表!$1:$1048576,15,0)</f>
        <v>基隆市立銘傳國中</v>
      </c>
      <c r="Q299" s="16" t="str">
        <f>VLOOKUP(B299,總表!$1:$1048576,16,0)</f>
        <v xml:space="preserve"> 沈容聞 </v>
      </c>
      <c r="R299" s="16" t="str">
        <f>VLOOKUP(B299,總表!$1:$1048576,17,0)</f>
        <v>基隆市立銘傳國中</v>
      </c>
    </row>
    <row r="300" spans="1:18" ht="17.399999999999999" x14ac:dyDescent="0.3">
      <c r="A300" s="28" t="s">
        <v>3493</v>
      </c>
      <c r="B300" s="13" t="s">
        <v>3480</v>
      </c>
      <c r="C300" s="10" t="str">
        <f>VLOOKUP(B300,總表!$1:$1048576,2,0)</f>
        <v>網演水現—追風集水器</v>
      </c>
      <c r="D300" s="21" t="str">
        <f>VLOOKUP(B300,總表!$1:$1048576,4,0)</f>
        <v>前瞻/工業設計技術</v>
      </c>
      <c r="E300" s="16" t="str">
        <f>VLOOKUP(B300,總表!$1:$1048576,5,0)</f>
        <v>高中職組</v>
      </c>
      <c r="F300" s="16" t="str">
        <f>VLOOKUP(B300,總表!$1:$1048576,3,0)</f>
        <v>連江縣</v>
      </c>
      <c r="G300" s="16" t="str">
        <f>VLOOKUP(B300,總表!$1:$1048576,6,0)</f>
        <v>林恩彤</v>
      </c>
      <c r="H300" s="16" t="str">
        <f>VLOOKUP(B300,總表!$1:$1048576,7,0)</f>
        <v>國立馬祖高級中學</v>
      </c>
      <c r="I300" s="16" t="str">
        <f>VLOOKUP(B300,總表!$1:$1048576,8,0)</f>
        <v>陳予新</v>
      </c>
      <c r="J300" s="16" t="str">
        <f>VLOOKUP(B300,總表!$1:$1048576,9,0)</f>
        <v>國立馬祖高級中學</v>
      </c>
      <c r="K300" s="16" t="str">
        <f>VLOOKUP(B300,總表!$1:$1048576,10,0)</f>
        <v>陳翔鈞</v>
      </c>
      <c r="L300" s="16" t="str">
        <f>VLOOKUP(B300,總表!$1:$1048576,11,0)</f>
        <v>國立馬祖高級中學</v>
      </c>
      <c r="M300" s="16" t="str">
        <f>VLOOKUP(B300,總表!$1:$1048576,12,0)</f>
        <v>楊智翔</v>
      </c>
      <c r="N300" s="16" t="str">
        <f>VLOOKUP(B300,總表!$1:$1048576,13,0)</f>
        <v>國立馬祖高級中學</v>
      </c>
      <c r="O300" s="16">
        <f>VLOOKUP(B300,總表!$1:$1048576,14,0)</f>
        <v>0</v>
      </c>
      <c r="P300" s="16">
        <f>VLOOKUP(B300,總表!$1:$1048576,15,0)</f>
        <v>0</v>
      </c>
      <c r="Q300" s="16">
        <f>VLOOKUP(B300,總表!$1:$1048576,16,0)</f>
        <v>0</v>
      </c>
      <c r="R300" s="16">
        <f>VLOOKUP(B300,總表!$1:$1048576,17,0)</f>
        <v>0</v>
      </c>
    </row>
    <row r="301" spans="1:18" ht="17.399999999999999" hidden="1" x14ac:dyDescent="0.3">
      <c r="A301" s="30" t="s">
        <v>3494</v>
      </c>
      <c r="B301" s="13" t="s">
        <v>2829</v>
      </c>
      <c r="C301" s="10" t="str">
        <f>VLOOKUP(B301,總表!$1:$1048576,2,0)</f>
        <v>浮桶式水力發電</v>
      </c>
      <c r="D301" s="17" t="str">
        <f>VLOOKUP(B301,總表!$1:$1048576,4,0)</f>
        <v>永續發展農糧技術</v>
      </c>
      <c r="E301" s="16" t="str">
        <f>VLOOKUP(B301,總表!$1:$1048576,5,0)</f>
        <v>高中職組</v>
      </c>
      <c r="F301" s="16" t="str">
        <f>VLOOKUP(B301,總表!$1:$1048576,3,0)</f>
        <v>雲林縣</v>
      </c>
      <c r="G301" s="16" t="str">
        <f>VLOOKUP(B301,總表!$1:$1048576,6,0)</f>
        <v>林雋樺</v>
      </c>
      <c r="H301" s="16" t="str">
        <f>VLOOKUP(B301,總表!$1:$1048576,7,0)</f>
        <v>揚子學校財團法人雲林縣揚子高級中等學校</v>
      </c>
      <c r="I301" s="16" t="str">
        <f>VLOOKUP(B301,總表!$1:$1048576,8,0)</f>
        <v>許雅琪</v>
      </c>
      <c r="J301" s="16" t="str">
        <f>VLOOKUP(B301,總表!$1:$1048576,9,0)</f>
        <v>揚子學校財團法人雲林縣揚子高級中等學校</v>
      </c>
      <c r="K301" s="16" t="str">
        <f>VLOOKUP(B301,總表!$1:$1048576,10,0)</f>
        <v>鍾繕如</v>
      </c>
      <c r="L301" s="16" t="str">
        <f>VLOOKUP(B301,總表!$1:$1048576,11,0)</f>
        <v>揚子學校財團法人雲林縣揚子高級中等學校</v>
      </c>
      <c r="M301" s="16" t="str">
        <f>VLOOKUP(B301,總表!$1:$1048576,12,0)</f>
        <v>彭琮建</v>
      </c>
      <c r="N301" s="16" t="str">
        <f>VLOOKUP(B301,總表!$1:$1048576,13,0)</f>
        <v>揚子學校財團法人雲林縣揚子高級中等學校</v>
      </c>
      <c r="O301" s="16">
        <f>VLOOKUP(B301,總表!$1:$1048576,14,0)</f>
        <v>0</v>
      </c>
      <c r="P301" s="16">
        <f>VLOOKUP(B301,總表!$1:$1048576,15,0)</f>
        <v>0</v>
      </c>
      <c r="Q301" s="16">
        <f>VLOOKUP(B301,總表!$1:$1048576,16,0)</f>
        <v>0</v>
      </c>
      <c r="R301" s="16">
        <f>VLOOKUP(B301,總表!$1:$1048576,17,0)</f>
        <v>0</v>
      </c>
    </row>
    <row r="302" spans="1:18" ht="17.399999999999999" hidden="1" x14ac:dyDescent="0.3">
      <c r="A302" s="30" t="s">
        <v>3494</v>
      </c>
      <c r="B302" s="13" t="s">
        <v>2862</v>
      </c>
      <c r="C302" s="10" t="str">
        <f>VLOOKUP(B302,總表!$1:$1048576,2,0)</f>
        <v>土壤益菌球</v>
      </c>
      <c r="D302" s="17" t="str">
        <f>VLOOKUP(B302,總表!$1:$1048576,4,0)</f>
        <v>永續發展農糧技術</v>
      </c>
      <c r="E302" s="16" t="str">
        <f>VLOOKUP(B302,總表!$1:$1048576,5,0)</f>
        <v>高中職組</v>
      </c>
      <c r="F302" s="16" t="str">
        <f>VLOOKUP(B302,總表!$1:$1048576,3,0)</f>
        <v>雲林縣</v>
      </c>
      <c r="G302" s="16" t="str">
        <f>VLOOKUP(B302,總表!$1:$1048576,6,0)</f>
        <v>廖俊諺</v>
      </c>
      <c r="H302" s="16" t="str">
        <f>VLOOKUP(B302,總表!$1:$1048576,7,0)</f>
        <v>雲林縣揚子高級中等學校</v>
      </c>
      <c r="I302" s="16" t="str">
        <f>VLOOKUP(B302,總表!$1:$1048576,8,0)</f>
        <v>朱子鋐</v>
      </c>
      <c r="J302" s="16" t="str">
        <f>VLOOKUP(B302,總表!$1:$1048576,9,0)</f>
        <v>雲林縣揚子高級中等學校</v>
      </c>
      <c r="K302" s="16" t="str">
        <f>VLOOKUP(B302,總表!$1:$1048576,10,0)</f>
        <v>蘇宏岳</v>
      </c>
      <c r="L302" s="16" t="str">
        <f>VLOOKUP(B302,總表!$1:$1048576,11,0)</f>
        <v>雲林縣揚子高級中等學校</v>
      </c>
      <c r="M302" s="16" t="str">
        <f>VLOOKUP(B302,總表!$1:$1048576,12,0)</f>
        <v>彭琮建</v>
      </c>
      <c r="N302" s="16" t="str">
        <f>VLOOKUP(B302,總表!$1:$1048576,13,0)</f>
        <v>雲林縣揚子高級中等學校</v>
      </c>
      <c r="O302" s="16">
        <f>VLOOKUP(B302,總表!$1:$1048576,14,0)</f>
        <v>0</v>
      </c>
      <c r="P302" s="16">
        <f>VLOOKUP(B302,總表!$1:$1048576,15,0)</f>
        <v>0</v>
      </c>
      <c r="Q302" s="16">
        <f>VLOOKUP(B302,總表!$1:$1048576,16,0)</f>
        <v>0</v>
      </c>
      <c r="R302" s="16">
        <f>VLOOKUP(B302,總表!$1:$1048576,17,0)</f>
        <v>0</v>
      </c>
    </row>
    <row r="303" spans="1:18" ht="17.399999999999999" hidden="1" x14ac:dyDescent="0.3">
      <c r="A303" s="28" t="s">
        <v>3493</v>
      </c>
      <c r="B303" s="13" t="s">
        <v>3039</v>
      </c>
      <c r="C303" s="10" t="str">
        <f>VLOOKUP(B303,總表!$1:$1048576,2,0)</f>
        <v>齒式擋土牆</v>
      </c>
      <c r="D303" s="19" t="str">
        <f>VLOOKUP(B303,總表!$1:$1048576,4,0)</f>
        <v>災害管理與安全</v>
      </c>
      <c r="E303" s="16" t="str">
        <f>VLOOKUP(B303,總表!$1:$1048576,5,0)</f>
        <v>高中職組</v>
      </c>
      <c r="F303" s="16" t="str">
        <f>VLOOKUP(B303,總表!$1:$1048576,3,0)</f>
        <v>雲林縣</v>
      </c>
      <c r="G303" s="16" t="str">
        <f>VLOOKUP(B303,總表!$1:$1048576,6,0)</f>
        <v>翁翊樺</v>
      </c>
      <c r="H303" s="16" t="str">
        <f>VLOOKUP(B303,總表!$1:$1048576,7,0)</f>
        <v>揚子學校財團法人雲林縣揚子高級中等學校</v>
      </c>
      <c r="I303" s="16" t="str">
        <f>VLOOKUP(B303,總表!$1:$1048576,8,0)</f>
        <v>廖本鸛</v>
      </c>
      <c r="J303" s="16" t="str">
        <f>VLOOKUP(B303,總表!$1:$1048576,9,0)</f>
        <v>揚子學校財團法人雲林縣揚子高級中等學校</v>
      </c>
      <c r="K303" s="16">
        <f>VLOOKUP(B303,總表!$1:$1048576,10,0)</f>
        <v>0</v>
      </c>
      <c r="L303" s="16">
        <f>VLOOKUP(B303,總表!$1:$1048576,11,0)</f>
        <v>0</v>
      </c>
      <c r="M303" s="16" t="str">
        <f>VLOOKUP(B303,總表!$1:$1048576,12,0)</f>
        <v>彭琮建</v>
      </c>
      <c r="N303" s="16" t="str">
        <f>VLOOKUP(B303,總表!$1:$1048576,13,0)</f>
        <v>揚子高中</v>
      </c>
      <c r="O303" s="16">
        <f>VLOOKUP(B303,總表!$1:$1048576,14,0)</f>
        <v>0</v>
      </c>
      <c r="P303" s="16">
        <f>VLOOKUP(B303,總表!$1:$1048576,15,0)</f>
        <v>0</v>
      </c>
      <c r="Q303" s="16">
        <f>VLOOKUP(B303,總表!$1:$1048576,16,0)</f>
        <v>0</v>
      </c>
      <c r="R303" s="16">
        <f>VLOOKUP(B303,總表!$1:$1048576,17,0)</f>
        <v>0</v>
      </c>
    </row>
    <row r="304" spans="1:18" ht="17.399999999999999" hidden="1" x14ac:dyDescent="0.3">
      <c r="A304" s="22" t="s">
        <v>3495</v>
      </c>
      <c r="B304" s="13" t="s">
        <v>3420</v>
      </c>
      <c r="C304" s="10" t="str">
        <f>VLOOKUP(B304,總表!$1:$1048576,2,0)</f>
        <v>燈泡式水力發電結合太陽能</v>
      </c>
      <c r="D304" s="21" t="str">
        <f>VLOOKUP(B304,總表!$1:$1048576,4,0)</f>
        <v>前瞻/工業設計技術</v>
      </c>
      <c r="E304" s="16" t="str">
        <f>VLOOKUP(B304,總表!$1:$1048576,5,0)</f>
        <v>高中職組</v>
      </c>
      <c r="F304" s="16" t="str">
        <f>VLOOKUP(B304,總表!$1:$1048576,3,0)</f>
        <v>雲林縣</v>
      </c>
      <c r="G304" s="16" t="str">
        <f>VLOOKUP(B304,總表!$1:$1048576,6,0)</f>
        <v>卓盈瑩</v>
      </c>
      <c r="H304" s="16" t="str">
        <f>VLOOKUP(B304,總表!$1:$1048576,7,0)</f>
        <v>揚子學校財團法人雲林 縣揚子高級中等學校</v>
      </c>
      <c r="I304" s="16" t="str">
        <f>VLOOKUP(B304,總表!$1:$1048576,8,0)</f>
        <v>姚彥羽</v>
      </c>
      <c r="J304" s="16" t="str">
        <f>VLOOKUP(B304,總表!$1:$1048576,9,0)</f>
        <v>揚子學校財團法人雲林 縣揚子高級中等學校</v>
      </c>
      <c r="K304" s="16">
        <f>VLOOKUP(B304,總表!$1:$1048576,10,0)</f>
        <v>0</v>
      </c>
      <c r="L304" s="16">
        <f>VLOOKUP(B304,總表!$1:$1048576,11,0)</f>
        <v>0</v>
      </c>
      <c r="M304" s="16" t="str">
        <f>VLOOKUP(B304,總表!$1:$1048576,12,0)</f>
        <v>丁冠承</v>
      </c>
      <c r="N304" s="16" t="str">
        <f>VLOOKUP(B304,總表!$1:$1048576,13,0)</f>
        <v>雲林縣元長鄉元長國民小學</v>
      </c>
      <c r="O304" s="16" t="str">
        <f>VLOOKUP(B304,總表!$1:$1048576,14,0)</f>
        <v>彭琮建</v>
      </c>
      <c r="P304" s="16" t="str">
        <f>VLOOKUP(B304,總表!$1:$1048576,15,0)</f>
        <v>揚子學校財團法人雲林縣揚子高級中等學校</v>
      </c>
      <c r="Q304" s="16" t="str">
        <f>VLOOKUP(B304,總表!$1:$1048576,16,0)</f>
        <v>林金花</v>
      </c>
      <c r="R304" s="16" t="str">
        <f>VLOOKUP(B304,總表!$1:$1048576,17,0)</f>
        <v>揚子學校財團法人雲林縣揚子高級中等學校</v>
      </c>
    </row>
    <row r="305" spans="1:18" ht="17.399999999999999" hidden="1" x14ac:dyDescent="0.3">
      <c r="A305" s="28" t="s">
        <v>3493</v>
      </c>
      <c r="B305" s="13" t="s">
        <v>3438</v>
      </c>
      <c r="C305" s="10" t="str">
        <f>VLOOKUP(B305,總表!$1:$1048576,2,0)</f>
        <v>蜂窩式水冷牆</v>
      </c>
      <c r="D305" s="21" t="str">
        <f>VLOOKUP(B305,總表!$1:$1048576,4,0)</f>
        <v>前瞻/工業設計技術</v>
      </c>
      <c r="E305" s="16" t="str">
        <f>VLOOKUP(B305,總表!$1:$1048576,5,0)</f>
        <v>高中職組</v>
      </c>
      <c r="F305" s="16" t="str">
        <f>VLOOKUP(B305,總表!$1:$1048576,3,0)</f>
        <v>雲林縣</v>
      </c>
      <c r="G305" s="16" t="str">
        <f>VLOOKUP(B305,總表!$1:$1048576,6,0)</f>
        <v>吳宇晏</v>
      </c>
      <c r="H305" s="16" t="str">
        <f>VLOOKUP(B305,總表!$1:$1048576,7,0)</f>
        <v>揚子學校財團法人雲林縣揚子高級中等學校</v>
      </c>
      <c r="I305" s="16" t="str">
        <f>VLOOKUP(B305,總表!$1:$1048576,8,0)</f>
        <v>黃筠庭</v>
      </c>
      <c r="J305" s="16" t="str">
        <f>VLOOKUP(B305,總表!$1:$1048576,9,0)</f>
        <v>揚子學校財團法人雲林縣揚子高級中等學校</v>
      </c>
      <c r="K305" s="16" t="str">
        <f>VLOOKUP(B305,總表!$1:$1048576,10,0)</f>
        <v>陳志傑</v>
      </c>
      <c r="L305" s="16" t="str">
        <f>VLOOKUP(B305,總表!$1:$1048576,11,0)</f>
        <v>揚子學校財團法人雲林縣揚子高級中等學校</v>
      </c>
      <c r="M305" s="16" t="str">
        <f>VLOOKUP(B305,總表!$1:$1048576,12,0)</f>
        <v>彭琮建</v>
      </c>
      <c r="N305" s="16" t="str">
        <f>VLOOKUP(B305,總表!$1:$1048576,13,0)</f>
        <v>揚子學校財團法人雲林縣揚子高級中等學校</v>
      </c>
      <c r="O305" s="16">
        <f>VLOOKUP(B305,總表!$1:$1048576,14,0)</f>
        <v>0</v>
      </c>
      <c r="P305" s="16">
        <f>VLOOKUP(B305,總表!$1:$1048576,15,0)</f>
        <v>0</v>
      </c>
      <c r="Q305" s="16">
        <f>VLOOKUP(B305,總表!$1:$1048576,16,0)</f>
        <v>0</v>
      </c>
      <c r="R305" s="16">
        <f>VLOOKUP(B305,總表!$1:$1048576,17,0)</f>
        <v>0</v>
      </c>
    </row>
    <row r="306" spans="1:18" ht="17.399999999999999" hidden="1" x14ac:dyDescent="0.3">
      <c r="A306" s="22" t="s">
        <v>3495</v>
      </c>
      <c r="B306" s="16" t="s">
        <v>1409</v>
      </c>
      <c r="C306" s="10" t="str">
        <f>VLOOKUP(B306,總表!$1:$1048576,2,0)</f>
        <v>減少廚餘計劃</v>
      </c>
      <c r="D306" s="17" t="str">
        <f>VLOOKUP(B306,總表!$1:$1048576,4,0)</f>
        <v>永續發展農糧技術</v>
      </c>
      <c r="E306" s="16" t="str">
        <f>VLOOKUP(B306,總表!$1:$1048576,5,0)</f>
        <v>國小組</v>
      </c>
      <c r="F306" s="16" t="str">
        <f>VLOOKUP(B306,總表!$1:$1048576,3,0)</f>
        <v>雲林縣</v>
      </c>
      <c r="G306" s="16" t="str">
        <f>VLOOKUP(B306,總表!$1:$1048576,6,0)</f>
        <v>張芊柔</v>
      </c>
      <c r="H306" s="16" t="str">
        <f>VLOOKUP(B306,總表!$1:$1048576,7,0)</f>
        <v>雲林縣斗六市雲林國民小學</v>
      </c>
      <c r="I306" s="16" t="str">
        <f>VLOOKUP(B306,總表!$1:$1048576,8,0)</f>
        <v>莊秉顥</v>
      </c>
      <c r="J306" s="16" t="str">
        <f>VLOOKUP(B306,總表!$1:$1048576,9,0)</f>
        <v>雲林縣斗六市雲林國民小學</v>
      </c>
      <c r="K306" s="16">
        <f>VLOOKUP(B306,總表!$1:$1048576,10,0)</f>
        <v>0</v>
      </c>
      <c r="L306" s="16">
        <f>VLOOKUP(B306,總表!$1:$1048576,11,0)</f>
        <v>0</v>
      </c>
      <c r="M306" s="16" t="str">
        <f>VLOOKUP(B306,總表!$1:$1048576,12,0)</f>
        <v>陳谹菲</v>
      </c>
      <c r="N306" s="16" t="str">
        <f>VLOOKUP(B306,總表!$1:$1048576,13,0)</f>
        <v>雲林縣斗六市雲林國民小學</v>
      </c>
      <c r="O306" s="16">
        <f>VLOOKUP(B306,總表!$1:$1048576,14,0)</f>
        <v>0</v>
      </c>
      <c r="P306" s="16">
        <f>VLOOKUP(B306,總表!$1:$1048576,15,0)</f>
        <v>0</v>
      </c>
      <c r="Q306" s="16">
        <f>VLOOKUP(B306,總表!$1:$1048576,16,0)</f>
        <v>0</v>
      </c>
      <c r="R306" s="16">
        <f>VLOOKUP(B306,總表!$1:$1048576,17,0)</f>
        <v>0</v>
      </c>
    </row>
    <row r="307" spans="1:18" ht="17.399999999999999" hidden="1" x14ac:dyDescent="0.3">
      <c r="A307" s="25" t="s">
        <v>3492</v>
      </c>
      <c r="B307" s="13" t="s">
        <v>2236</v>
      </c>
      <c r="C307" s="10" t="str">
        <f>VLOOKUP(B307,總表!$1:$1048576,2,0)</f>
        <v>屋頂小綠洲，苔蘚魔法降溫器</v>
      </c>
      <c r="D307" s="16" t="str">
        <f>VLOOKUP(B307,總表!$1:$1048576,4,0)</f>
        <v>便利生活</v>
      </c>
      <c r="E307" s="16" t="str">
        <f>VLOOKUP(B307,總表!$1:$1048576,5,0)</f>
        <v>國小組</v>
      </c>
      <c r="F307" s="16" t="str">
        <f>VLOOKUP(B307,總表!$1:$1048576,3,0)</f>
        <v>雲林縣</v>
      </c>
      <c r="G307" s="16" t="str">
        <f>VLOOKUP(B307,總表!$1:$1048576,6,0)</f>
        <v>鐘允</v>
      </c>
      <c r="H307" s="16" t="str">
        <f>VLOOKUP(B307,總表!$1:$1048576,7,0)</f>
        <v>雲林縣斗六市雲林國民小學</v>
      </c>
      <c r="I307" s="16" t="str">
        <f>VLOOKUP(B307,總表!$1:$1048576,8,0)</f>
        <v>鐘立</v>
      </c>
      <c r="J307" s="16" t="str">
        <f>VLOOKUP(B307,總表!$1:$1048576,9,0)</f>
        <v>雲林縣斗六市雲林國民小學</v>
      </c>
      <c r="K307" s="16" t="str">
        <f>VLOOKUP(B307,總表!$1:$1048576,10,0)</f>
        <v>胡又勻</v>
      </c>
      <c r="L307" s="16" t="str">
        <f>VLOOKUP(B307,總表!$1:$1048576,11,0)</f>
        <v>雲林縣斗六市雲林國民小學</v>
      </c>
      <c r="M307" s="16" t="str">
        <f>VLOOKUP(B307,總表!$1:$1048576,12,0)</f>
        <v>陳谹菲</v>
      </c>
      <c r="N307" s="16" t="str">
        <f>VLOOKUP(B307,總表!$1:$1048576,13,0)</f>
        <v>雲林縣斗六市雲林國民小學</v>
      </c>
      <c r="O307" s="16">
        <f>VLOOKUP(B307,總表!$1:$1048576,14,0)</f>
        <v>0</v>
      </c>
      <c r="P307" s="16">
        <f>VLOOKUP(B307,總表!$1:$1048576,15,0)</f>
        <v>0</v>
      </c>
      <c r="Q307" s="16">
        <f>VLOOKUP(B307,總表!$1:$1048576,16,0)</f>
        <v>0</v>
      </c>
      <c r="R307" s="16">
        <f>VLOOKUP(B307,總表!$1:$1048576,17,0)</f>
        <v>0</v>
      </c>
    </row>
    <row r="308" spans="1:18" ht="17.399999999999999" hidden="1" x14ac:dyDescent="0.3">
      <c r="A308" s="28" t="s">
        <v>3493</v>
      </c>
      <c r="B308" s="13" t="s">
        <v>2241</v>
      </c>
      <c r="C308" s="10" t="str">
        <f>VLOOKUP(B308,總表!$1:$1048576,2,0)</f>
        <v>「藻」也會呼c</v>
      </c>
      <c r="D308" s="16" t="str">
        <f>VLOOKUP(B308,總表!$1:$1048576,4,0)</f>
        <v>便利生活</v>
      </c>
      <c r="E308" s="16" t="str">
        <f>VLOOKUP(B308,總表!$1:$1048576,5,0)</f>
        <v>國小組</v>
      </c>
      <c r="F308" s="16" t="str">
        <f>VLOOKUP(B308,總表!$1:$1048576,3,0)</f>
        <v>雲林縣</v>
      </c>
      <c r="G308" s="16" t="str">
        <f>VLOOKUP(B308,總表!$1:$1048576,6,0)</f>
        <v>陳秉毅</v>
      </c>
      <c r="H308" s="16" t="str">
        <f>VLOOKUP(B308,總表!$1:$1048576,7,0)</f>
        <v>雲林縣斗六市雲林國民小學</v>
      </c>
      <c r="I308" s="16" t="str">
        <f>VLOOKUP(B308,總表!$1:$1048576,8,0)</f>
        <v>張郁婕</v>
      </c>
      <c r="J308" s="16" t="str">
        <f>VLOOKUP(B308,總表!$1:$1048576,9,0)</f>
        <v>雲林縣斗六市雲林國民小學</v>
      </c>
      <c r="K308" s="16" t="str">
        <f>VLOOKUP(B308,總表!$1:$1048576,10,0)</f>
        <v>林柏丞</v>
      </c>
      <c r="L308" s="16" t="str">
        <f>VLOOKUP(B308,總表!$1:$1048576,11,0)</f>
        <v>雲林縣斗六市雲林國民小學</v>
      </c>
      <c r="M308" s="16" t="str">
        <f>VLOOKUP(B308,總表!$1:$1048576,12,0)</f>
        <v>陳谹菲</v>
      </c>
      <c r="N308" s="16" t="str">
        <f>VLOOKUP(B308,總表!$1:$1048576,13,0)</f>
        <v>雲林縣斗六市雲林國民小學</v>
      </c>
      <c r="O308" s="16">
        <f>VLOOKUP(B308,總表!$1:$1048576,14,0)</f>
        <v>0</v>
      </c>
      <c r="P308" s="16">
        <f>VLOOKUP(B308,總表!$1:$1048576,15,0)</f>
        <v>0</v>
      </c>
      <c r="Q308" s="16">
        <f>VLOOKUP(B308,總表!$1:$1048576,16,0)</f>
        <v>0</v>
      </c>
      <c r="R308" s="16">
        <f>VLOOKUP(B308,總表!$1:$1048576,17,0)</f>
        <v>0</v>
      </c>
    </row>
    <row r="309" spans="1:18" ht="17.399999999999999" hidden="1" x14ac:dyDescent="0.3">
      <c r="A309" s="31" t="s">
        <v>3494</v>
      </c>
      <c r="B309" s="16" t="s">
        <v>2773</v>
      </c>
      <c r="C309" s="10" t="str">
        <f>VLOOKUP(B309,總表!$1:$1048576,2,0)</f>
        <v>直立創新活動式風力發電組</v>
      </c>
      <c r="D309" s="21" t="str">
        <f>VLOOKUP(B309,總表!$1:$1048576,4,0)</f>
        <v>前瞻/工業設計技術</v>
      </c>
      <c r="E309" s="16" t="str">
        <f>VLOOKUP(B309,總表!$1:$1048576,5,0)</f>
        <v>國小組</v>
      </c>
      <c r="F309" s="16" t="str">
        <f>VLOOKUP(B309,總表!$1:$1048576,3,0)</f>
        <v>雲林縣</v>
      </c>
      <c r="G309" s="16" t="str">
        <f>VLOOKUP(B309,總表!$1:$1048576,6,0)</f>
        <v>劉祐辰</v>
      </c>
      <c r="H309" s="16" t="str">
        <f>VLOOKUP(B309,總表!$1:$1048576,7,0)</f>
        <v xml:space="preserve">雲林縣元長鄉元長國民小學 </v>
      </c>
      <c r="I309" s="16" t="str">
        <f>VLOOKUP(B309,總表!$1:$1048576,8,0)</f>
        <v>李奕銘</v>
      </c>
      <c r="J309" s="16" t="str">
        <f>VLOOKUP(B309,總表!$1:$1048576,9,0)</f>
        <v xml:space="preserve">雲林縣元長鄉元長國民小學 </v>
      </c>
      <c r="K309" s="16" t="str">
        <f>VLOOKUP(B309,總表!$1:$1048576,10,0)</f>
        <v>林俞辰</v>
      </c>
      <c r="L309" s="16" t="str">
        <f>VLOOKUP(B309,總表!$1:$1048576,11,0)</f>
        <v xml:space="preserve">雲林縣元長鄉元長國民小學 </v>
      </c>
      <c r="M309" s="16" t="str">
        <f>VLOOKUP(B309,總表!$1:$1048576,12,0)</f>
        <v>丁冠承</v>
      </c>
      <c r="N309" s="16" t="str">
        <f>VLOOKUP(B309,總表!$1:$1048576,13,0)</f>
        <v>雲林縣元長鄉元長國民小學</v>
      </c>
      <c r="O309" s="16" t="str">
        <f>VLOOKUP(B309,總表!$1:$1048576,14,0)</f>
        <v xml:space="preserve">劉耿宏 </v>
      </c>
      <c r="P309" s="16" t="str">
        <f>VLOOKUP(B309,總表!$1:$1048576,15,0)</f>
        <v>雲林縣元長鄉元長國民小學</v>
      </c>
      <c r="Q309" s="16" t="str">
        <f>VLOOKUP(B309,總表!$1:$1048576,16,0)</f>
        <v xml:space="preserve">陳俊逸  </v>
      </c>
      <c r="R309" s="16" t="str">
        <f>VLOOKUP(B309,總表!$1:$1048576,17,0)</f>
        <v>雲林縣元長鄉元長國民小學</v>
      </c>
    </row>
    <row r="310" spans="1:18" ht="17.399999999999999" hidden="1" x14ac:dyDescent="0.3">
      <c r="A310" s="22" t="s">
        <v>3495</v>
      </c>
      <c r="B310" s="13" t="s">
        <v>87</v>
      </c>
      <c r="C310" s="10" t="str">
        <f>VLOOKUP(B310,總表!$1:$1048576,2,0)</f>
        <v>高纖農廢發酵昆蟲協同分解與介質化應用</v>
      </c>
      <c r="D310" s="17" t="str">
        <f>VLOOKUP(B310,總表!$1:$1048576,4,0)</f>
        <v>永續發展農糧技術</v>
      </c>
      <c r="E310" s="16" t="str">
        <f>VLOOKUP(B310,總表!$1:$1048576,5,0)</f>
        <v>國中組</v>
      </c>
      <c r="F310" s="16" t="str">
        <f>VLOOKUP(B310,總表!$1:$1048576,3,0)</f>
        <v>雲林縣</v>
      </c>
      <c r="G310" s="16" t="str">
        <f>VLOOKUP(B310,總表!$1:$1048576,6,0)</f>
        <v>羅星皓</v>
      </c>
      <c r="H310" s="16" t="str">
        <f>VLOOKUP(B310,總表!$1:$1048576,7,0)</f>
        <v>雲林縣私立淵名國民中學</v>
      </c>
      <c r="I310" s="16" t="str">
        <f>VLOOKUP(B310,總表!$1:$1048576,8,0)</f>
        <v>林立宇</v>
      </c>
      <c r="J310" s="16" t="str">
        <f>VLOOKUP(B310,總表!$1:$1048576,9,0)</f>
        <v>雲林縣立石榴國民中學</v>
      </c>
      <c r="K310" s="16">
        <f>VLOOKUP(B310,總表!$1:$1048576,10,0)</f>
        <v>0</v>
      </c>
      <c r="L310" s="16">
        <f>VLOOKUP(B310,總表!$1:$1048576,11,0)</f>
        <v>0</v>
      </c>
      <c r="M310" s="16" t="str">
        <f>VLOOKUP(B310,總表!$1:$1048576,12,0)</f>
        <v>陳谹菲</v>
      </c>
      <c r="N310" s="16" t="str">
        <f>VLOOKUP(B310,總表!$1:$1048576,13,0)</f>
        <v>雲林縣私立正心高級中學（國中部）</v>
      </c>
      <c r="O310" s="16" t="str">
        <f>VLOOKUP(B310,總表!$1:$1048576,14,0)</f>
        <v>陳姿妙</v>
      </c>
      <c r="P310" s="16" t="str">
        <f>VLOOKUP(B310,總表!$1:$1048576,15,0)</f>
        <v>雲林縣私立淵明國民中學</v>
      </c>
      <c r="Q310" s="16" t="str">
        <f>VLOOKUP(B310,總表!$1:$1048576,16,0)</f>
        <v>陳少軍</v>
      </c>
      <c r="R310" s="16" t="str">
        <f>VLOOKUP(B310,總表!$1:$1048576,17,0)</f>
        <v>雲林縣 石榴國民中學</v>
      </c>
    </row>
    <row r="311" spans="1:18" ht="17.399999999999999" hidden="1" x14ac:dyDescent="0.3">
      <c r="A311" s="30" t="s">
        <v>3494</v>
      </c>
      <c r="B311" s="13" t="s">
        <v>18</v>
      </c>
      <c r="C311" s="10" t="str">
        <f>VLOOKUP(B311,總表!$1:$1048576,2,0)</f>
        <v>雙用途鳥類爬蟲類孵蛋器</v>
      </c>
      <c r="D311" s="17" t="str">
        <f>VLOOKUP(B311,總表!$1:$1048576,4,0)</f>
        <v>永續發展農糧技術</v>
      </c>
      <c r="E311" s="16" t="str">
        <f>VLOOKUP(B311,總表!$1:$1048576,5,0)</f>
        <v>國中組</v>
      </c>
      <c r="F311" s="16" t="str">
        <f>VLOOKUP(B311,總表!$1:$1048576,3,0)</f>
        <v>雲林縣</v>
      </c>
      <c r="G311" s="16" t="str">
        <f>VLOOKUP(B311,總表!$1:$1048576,6,0)</f>
        <v>陳垣心</v>
      </c>
      <c r="H311" s="16" t="str">
        <f>VLOOKUP(B311,總表!$1:$1048576,7,0)</f>
        <v>宜梧國中</v>
      </c>
      <c r="I311" s="16" t="str">
        <f>VLOOKUP(B311,總表!$1:$1048576,8,0)</f>
        <v xml:space="preserve"> 李湘淋</v>
      </c>
      <c r="J311" s="16" t="str">
        <f>VLOOKUP(B311,總表!$1:$1048576,9,0)</f>
        <v>宜梧國中</v>
      </c>
      <c r="K311" s="16" t="str">
        <f>VLOOKUP(B311,總表!$1:$1048576,10,0)</f>
        <v>曾霆宇</v>
      </c>
      <c r="L311" s="16" t="str">
        <f>VLOOKUP(B311,總表!$1:$1048576,11,0)</f>
        <v>宜梧國中</v>
      </c>
      <c r="M311" s="16" t="str">
        <f>VLOOKUP(B311,總表!$1:$1048576,12,0)</f>
        <v>陳尚民</v>
      </c>
      <c r="N311" s="16" t="str">
        <f>VLOOKUP(B311,總表!$1:$1048576,13,0)</f>
        <v>雲林縣立宜梧國中</v>
      </c>
      <c r="O311" s="16">
        <f>VLOOKUP(B311,總表!$1:$1048576,14,0)</f>
        <v>0</v>
      </c>
      <c r="P311" s="16">
        <f>VLOOKUP(B311,總表!$1:$1048576,15,0)</f>
        <v>0</v>
      </c>
      <c r="Q311" s="16">
        <f>VLOOKUP(B311,總表!$1:$1048576,16,0)</f>
        <v>0</v>
      </c>
      <c r="R311" s="16">
        <f>VLOOKUP(B311,總表!$1:$1048576,17,0)</f>
        <v>0</v>
      </c>
    </row>
    <row r="312" spans="1:18" ht="17.399999999999999" hidden="1" x14ac:dyDescent="0.3">
      <c r="A312" s="22" t="s">
        <v>3495</v>
      </c>
      <c r="B312" s="13" t="s">
        <v>183</v>
      </c>
      <c r="C312" s="10" t="str">
        <f>VLOOKUP(B312,總表!$1:$1048576,2,0)</f>
        <v xml:space="preserve"> 人格分析測試卡牌</v>
      </c>
      <c r="D312" s="18" t="str">
        <f>VLOOKUP(B312,總表!$1:$1048576,4,0)</f>
        <v>休閒與教育</v>
      </c>
      <c r="E312" s="16" t="str">
        <f>VLOOKUP(B312,總表!$1:$1048576,5,0)</f>
        <v>國中組</v>
      </c>
      <c r="F312" s="16" t="str">
        <f>VLOOKUP(B312,總表!$1:$1048576,3,0)</f>
        <v>雲林縣</v>
      </c>
      <c r="G312" s="16" t="str">
        <f>VLOOKUP(B312,總表!$1:$1048576,6,0)</f>
        <v>李威震</v>
      </c>
      <c r="H312" s="16" t="str">
        <f>VLOOKUP(B312,總表!$1:$1048576,7,0)</f>
        <v>宜梧國中</v>
      </c>
      <c r="I312" s="16" t="str">
        <f>VLOOKUP(B312,總表!$1:$1048576,8,0)</f>
        <v>曾泓源</v>
      </c>
      <c r="J312" s="16" t="str">
        <f>VLOOKUP(B312,總表!$1:$1048576,9,0)</f>
        <v>宜梧國中</v>
      </c>
      <c r="K312" s="16" t="str">
        <f>VLOOKUP(B312,總表!$1:$1048576,10,0)</f>
        <v>葉聖揚</v>
      </c>
      <c r="L312" s="16" t="str">
        <f>VLOOKUP(B312,總表!$1:$1048576,11,0)</f>
        <v>宜梧國中</v>
      </c>
      <c r="M312" s="16" t="str">
        <f>VLOOKUP(B312,總表!$1:$1048576,12,0)</f>
        <v>陳尚民</v>
      </c>
      <c r="N312" s="16" t="str">
        <f>VLOOKUP(B312,總表!$1:$1048576,13,0)</f>
        <v>雲林縣立宜梧國中</v>
      </c>
      <c r="O312" s="16">
        <f>VLOOKUP(B312,總表!$1:$1048576,14,0)</f>
        <v>0</v>
      </c>
      <c r="P312" s="16">
        <f>VLOOKUP(B312,總表!$1:$1048576,15,0)</f>
        <v>0</v>
      </c>
      <c r="Q312" s="16">
        <f>VLOOKUP(B312,總表!$1:$1048576,16,0)</f>
        <v>0</v>
      </c>
      <c r="R312" s="16">
        <f>VLOOKUP(B312,總表!$1:$1048576,17,0)</f>
        <v>0</v>
      </c>
    </row>
    <row r="313" spans="1:18" ht="17.399999999999999" hidden="1" x14ac:dyDescent="0.3">
      <c r="A313" s="22" t="s">
        <v>3495</v>
      </c>
      <c r="B313" s="13" t="s">
        <v>435</v>
      </c>
      <c r="C313" s="10" t="str">
        <f>VLOOKUP(B313,總表!$1:$1048576,2,0)</f>
        <v>火災逃生濾氣呼吸裝置</v>
      </c>
      <c r="D313" s="19" t="str">
        <f>VLOOKUP(B313,總表!$1:$1048576,4,0)</f>
        <v>災害管理與安全</v>
      </c>
      <c r="E313" s="16" t="str">
        <f>VLOOKUP(B313,總表!$1:$1048576,5,0)</f>
        <v>國中組</v>
      </c>
      <c r="F313" s="16" t="str">
        <f>VLOOKUP(B313,總表!$1:$1048576,3,0)</f>
        <v>雲林縣</v>
      </c>
      <c r="G313" s="16" t="str">
        <f>VLOOKUP(B313,總表!$1:$1048576,6,0)</f>
        <v>許彩依</v>
      </c>
      <c r="H313" s="16" t="str">
        <f>VLOOKUP(B313,總表!$1:$1048576,7,0)</f>
        <v>宜梧國中</v>
      </c>
      <c r="I313" s="16" t="str">
        <f>VLOOKUP(B313,總表!$1:$1048576,8,0)</f>
        <v>許儀蓁</v>
      </c>
      <c r="J313" s="16" t="str">
        <f>VLOOKUP(B313,總表!$1:$1048576,9,0)</f>
        <v>宜梧國中</v>
      </c>
      <c r="K313" s="16" t="str">
        <f>VLOOKUP(B313,總表!$1:$1048576,10,0)</f>
        <v>蔡佳靜</v>
      </c>
      <c r="L313" s="16" t="str">
        <f>VLOOKUP(B313,總表!$1:$1048576,11,0)</f>
        <v>宜梧國中</v>
      </c>
      <c r="M313" s="16" t="str">
        <f>VLOOKUP(B313,總表!$1:$1048576,12,0)</f>
        <v>陳尚民</v>
      </c>
      <c r="N313" s="16" t="str">
        <f>VLOOKUP(B313,總表!$1:$1048576,13,0)</f>
        <v>雲林縣立宜梧國中</v>
      </c>
      <c r="O313" s="16">
        <f>VLOOKUP(B313,總表!$1:$1048576,14,0)</f>
        <v>0</v>
      </c>
      <c r="P313" s="16">
        <f>VLOOKUP(B313,總表!$1:$1048576,15,0)</f>
        <v>0</v>
      </c>
      <c r="Q313" s="16">
        <f>VLOOKUP(B313,總表!$1:$1048576,16,0)</f>
        <v>0</v>
      </c>
      <c r="R313" s="16">
        <f>VLOOKUP(B313,總表!$1:$1048576,17,0)</f>
        <v>0</v>
      </c>
    </row>
    <row r="314" spans="1:18" ht="17.399999999999999" hidden="1" x14ac:dyDescent="0.3">
      <c r="A314" s="22" t="s">
        <v>3495</v>
      </c>
      <c r="B314" s="13" t="s">
        <v>440</v>
      </c>
      <c r="C314" s="10" t="str">
        <f>VLOOKUP(B314,總表!$1:$1048576,2,0)</f>
        <v>堰塞湖溢流預警系統</v>
      </c>
      <c r="D314" s="19" t="str">
        <f>VLOOKUP(B314,總表!$1:$1048576,4,0)</f>
        <v>災害管理與安全</v>
      </c>
      <c r="E314" s="16" t="str">
        <f>VLOOKUP(B314,總表!$1:$1048576,5,0)</f>
        <v>國中組</v>
      </c>
      <c r="F314" s="16" t="str">
        <f>VLOOKUP(B314,總表!$1:$1048576,3,0)</f>
        <v>雲林縣</v>
      </c>
      <c r="G314" s="16" t="str">
        <f>VLOOKUP(B314,總表!$1:$1048576,6,0)</f>
        <v>李俊逸</v>
      </c>
      <c r="H314" s="16" t="str">
        <f>VLOOKUP(B314,總表!$1:$1048576,7,0)</f>
        <v>宜梧國中</v>
      </c>
      <c r="I314" s="16" t="str">
        <f>VLOOKUP(B314,總表!$1:$1048576,8,0)</f>
        <v>陳竑甫</v>
      </c>
      <c r="J314" s="16" t="str">
        <f>VLOOKUP(B314,總表!$1:$1048576,9,0)</f>
        <v>宜梧國中</v>
      </c>
      <c r="K314" s="16" t="str">
        <f>VLOOKUP(B314,總表!$1:$1048576,10,0)</f>
        <v>馬士閎</v>
      </c>
      <c r="L314" s="16" t="str">
        <f>VLOOKUP(B314,總表!$1:$1048576,11,0)</f>
        <v>宜梧國中</v>
      </c>
      <c r="M314" s="16" t="str">
        <f>VLOOKUP(B314,總表!$1:$1048576,12,0)</f>
        <v>陳尚民</v>
      </c>
      <c r="N314" s="16" t="str">
        <f>VLOOKUP(B314,總表!$1:$1048576,13,0)</f>
        <v>雲林縣立宜梧國中</v>
      </c>
      <c r="O314" s="16">
        <f>VLOOKUP(B314,總表!$1:$1048576,14,0)</f>
        <v>0</v>
      </c>
      <c r="P314" s="16">
        <f>VLOOKUP(B314,總表!$1:$1048576,15,0)</f>
        <v>0</v>
      </c>
      <c r="Q314" s="16">
        <f>VLOOKUP(B314,總表!$1:$1048576,16,0)</f>
        <v>0</v>
      </c>
      <c r="R314" s="16">
        <f>VLOOKUP(B314,總表!$1:$1048576,17,0)</f>
        <v>0</v>
      </c>
    </row>
    <row r="315" spans="1:18" ht="17.399999999999999" hidden="1" x14ac:dyDescent="0.3">
      <c r="A315" s="25" t="s">
        <v>3492</v>
      </c>
      <c r="B315" s="13" t="s">
        <v>835</v>
      </c>
      <c r="C315" s="10" t="str">
        <f>VLOOKUP(B315,總表!$1:$1048576,2,0)</f>
        <v>音頻誘捕式太陽能蓄電捕蚊燈</v>
      </c>
      <c r="D315" s="16" t="str">
        <f>VLOOKUP(B315,總表!$1:$1048576,4,0)</f>
        <v>便利生活</v>
      </c>
      <c r="E315" s="16" t="str">
        <f>VLOOKUP(B315,總表!$1:$1048576,5,0)</f>
        <v>國中組</v>
      </c>
      <c r="F315" s="16" t="str">
        <f>VLOOKUP(B315,總表!$1:$1048576,3,0)</f>
        <v>雲林縣</v>
      </c>
      <c r="G315" s="16" t="str">
        <f>VLOOKUP(B315,總表!$1:$1048576,6,0)</f>
        <v>葉金玉</v>
      </c>
      <c r="H315" s="16" t="str">
        <f>VLOOKUP(B315,總表!$1:$1048576,7,0)</f>
        <v>宜梧國中</v>
      </c>
      <c r="I315" s="16" t="str">
        <f>VLOOKUP(B315,總表!$1:$1048576,8,0)</f>
        <v>李家和</v>
      </c>
      <c r="J315" s="16" t="str">
        <f>VLOOKUP(B315,總表!$1:$1048576,9,0)</f>
        <v>宜梧國中</v>
      </c>
      <c r="K315" s="16" t="str">
        <f>VLOOKUP(B315,總表!$1:$1048576,10,0)</f>
        <v>李百容</v>
      </c>
      <c r="L315" s="16" t="str">
        <f>VLOOKUP(B315,總表!$1:$1048576,11,0)</f>
        <v>宜梧國中</v>
      </c>
      <c r="M315" s="16" t="str">
        <f>VLOOKUP(B315,總表!$1:$1048576,12,0)</f>
        <v>陳尚民</v>
      </c>
      <c r="N315" s="16" t="str">
        <f>VLOOKUP(B315,總表!$1:$1048576,13,0)</f>
        <v>雲林縣立宜梧國中</v>
      </c>
      <c r="O315" s="16">
        <f>VLOOKUP(B315,總表!$1:$1048576,14,0)</f>
        <v>0</v>
      </c>
      <c r="P315" s="16">
        <f>VLOOKUP(B315,總表!$1:$1048576,15,0)</f>
        <v>0</v>
      </c>
      <c r="Q315" s="16">
        <f>VLOOKUP(B315,總表!$1:$1048576,16,0)</f>
        <v>0</v>
      </c>
      <c r="R315" s="16">
        <f>VLOOKUP(B315,總表!$1:$1048576,17,0)</f>
        <v>0</v>
      </c>
    </row>
    <row r="316" spans="1:18" ht="17.399999999999999" hidden="1" x14ac:dyDescent="0.3">
      <c r="A316" s="30" t="s">
        <v>3494</v>
      </c>
      <c r="B316" s="13" t="s">
        <v>840</v>
      </c>
      <c r="C316" s="10" t="str">
        <f>VLOOKUP(B316,總表!$1:$1048576,2,0)</f>
        <v>智能型晾衣架</v>
      </c>
      <c r="D316" s="16" t="str">
        <f>VLOOKUP(B316,總表!$1:$1048576,4,0)</f>
        <v>便利生活</v>
      </c>
      <c r="E316" s="16" t="str">
        <f>VLOOKUP(B316,總表!$1:$1048576,5,0)</f>
        <v>國中組</v>
      </c>
      <c r="F316" s="16" t="str">
        <f>VLOOKUP(B316,總表!$1:$1048576,3,0)</f>
        <v>雲林縣</v>
      </c>
      <c r="G316" s="16" t="str">
        <f>VLOOKUP(B316,總表!$1:$1048576,6,0)</f>
        <v>吳心彤</v>
      </c>
      <c r="H316" s="16" t="str">
        <f>VLOOKUP(B316,總表!$1:$1048576,7,0)</f>
        <v>宜梧國中</v>
      </c>
      <c r="I316" s="16" t="str">
        <f>VLOOKUP(B316,總表!$1:$1048576,8,0)</f>
        <v>陳仁安</v>
      </c>
      <c r="J316" s="16" t="str">
        <f>VLOOKUP(B316,總表!$1:$1048576,9,0)</f>
        <v>宜梧國中</v>
      </c>
      <c r="K316" s="16" t="str">
        <f>VLOOKUP(B316,總表!$1:$1048576,10,0)</f>
        <v>程元泓</v>
      </c>
      <c r="L316" s="16" t="str">
        <f>VLOOKUP(B316,總表!$1:$1048576,11,0)</f>
        <v>宜梧國中</v>
      </c>
      <c r="M316" s="16" t="str">
        <f>VLOOKUP(B316,總表!$1:$1048576,12,0)</f>
        <v>陳尚民</v>
      </c>
      <c r="N316" s="16" t="str">
        <f>VLOOKUP(B316,總表!$1:$1048576,13,0)</f>
        <v>雲林縣立宜梧國中</v>
      </c>
      <c r="O316" s="16">
        <f>VLOOKUP(B316,總表!$1:$1048576,14,0)</f>
        <v>0</v>
      </c>
      <c r="P316" s="16">
        <f>VLOOKUP(B316,總表!$1:$1048576,15,0)</f>
        <v>0</v>
      </c>
      <c r="Q316" s="16">
        <f>VLOOKUP(B316,總表!$1:$1048576,16,0)</f>
        <v>0</v>
      </c>
      <c r="R316" s="16">
        <f>VLOOKUP(B316,總表!$1:$1048576,17,0)</f>
        <v>0</v>
      </c>
    </row>
    <row r="317" spans="1:18" ht="17.399999999999999" hidden="1" x14ac:dyDescent="0.3">
      <c r="A317" s="22" t="s">
        <v>3495</v>
      </c>
      <c r="B317" s="13" t="s">
        <v>1155</v>
      </c>
      <c r="C317" s="10" t="str">
        <f>VLOOKUP(B317,總表!$1:$1048576,2,0)</f>
        <v>水中垃圾收集船</v>
      </c>
      <c r="D317" s="21" t="str">
        <f>VLOOKUP(B317,總表!$1:$1048576,4,0)</f>
        <v>前瞻/工業設計技術</v>
      </c>
      <c r="E317" s="16" t="str">
        <f>VLOOKUP(B317,總表!$1:$1048576,5,0)</f>
        <v>國中組</v>
      </c>
      <c r="F317" s="16" t="str">
        <f>VLOOKUP(B317,總表!$1:$1048576,3,0)</f>
        <v>雲林縣</v>
      </c>
      <c r="G317" s="16" t="str">
        <f>VLOOKUP(B317,總表!$1:$1048576,6,0)</f>
        <v>黃怡甄</v>
      </c>
      <c r="H317" s="16" t="str">
        <f>VLOOKUP(B317,總表!$1:$1048576,7,0)</f>
        <v>宜梧國中</v>
      </c>
      <c r="I317" s="16" t="str">
        <f>VLOOKUP(B317,總表!$1:$1048576,8,0)</f>
        <v>吳咨言</v>
      </c>
      <c r="J317" s="16" t="str">
        <f>VLOOKUP(B317,總表!$1:$1048576,9,0)</f>
        <v>宜梧國中</v>
      </c>
      <c r="K317" s="16" t="str">
        <f>VLOOKUP(B317,總表!$1:$1048576,10,0)</f>
        <v>陳勇霖</v>
      </c>
      <c r="L317" s="16" t="str">
        <f>VLOOKUP(B317,總表!$1:$1048576,11,0)</f>
        <v>宜梧國中</v>
      </c>
      <c r="M317" s="16" t="str">
        <f>VLOOKUP(B317,總表!$1:$1048576,12,0)</f>
        <v>陳尚民</v>
      </c>
      <c r="N317" s="16" t="str">
        <f>VLOOKUP(B317,總表!$1:$1048576,13,0)</f>
        <v>雲林縣立宜梧國中</v>
      </c>
      <c r="O317" s="16">
        <f>VLOOKUP(B317,總表!$1:$1048576,14,0)</f>
        <v>0</v>
      </c>
      <c r="P317" s="16">
        <f>VLOOKUP(B317,總表!$1:$1048576,15,0)</f>
        <v>0</v>
      </c>
      <c r="Q317" s="16">
        <f>VLOOKUP(B317,總表!$1:$1048576,16,0)</f>
        <v>0</v>
      </c>
      <c r="R317" s="16">
        <f>VLOOKUP(B317,總表!$1:$1048576,17,0)</f>
        <v>0</v>
      </c>
    </row>
    <row r="318" spans="1:18" ht="17.399999999999999" hidden="1" x14ac:dyDescent="0.3">
      <c r="A318" s="22" t="s">
        <v>3495</v>
      </c>
      <c r="B318" s="13" t="s">
        <v>1160</v>
      </c>
      <c r="C318" s="10" t="str">
        <f>VLOOKUP(B318,總表!$1:$1048576,2,0)</f>
        <v>溼地微生物燃料電池</v>
      </c>
      <c r="D318" s="21" t="str">
        <f>VLOOKUP(B318,總表!$1:$1048576,4,0)</f>
        <v>前瞻/工業設計技術</v>
      </c>
      <c r="E318" s="16" t="str">
        <f>VLOOKUP(B318,總表!$1:$1048576,5,0)</f>
        <v>國中組</v>
      </c>
      <c r="F318" s="16" t="str">
        <f>VLOOKUP(B318,總表!$1:$1048576,3,0)</f>
        <v>雲林縣</v>
      </c>
      <c r="G318" s="16" t="str">
        <f>VLOOKUP(B318,總表!$1:$1048576,6,0)</f>
        <v>鄭沛欣</v>
      </c>
      <c r="H318" s="16" t="str">
        <f>VLOOKUP(B318,總表!$1:$1048576,7,0)</f>
        <v>宜梧國中</v>
      </c>
      <c r="I318" s="16" t="str">
        <f>VLOOKUP(B318,總表!$1:$1048576,8,0)</f>
        <v>李柏峻</v>
      </c>
      <c r="J318" s="16" t="str">
        <f>VLOOKUP(B318,總表!$1:$1048576,9,0)</f>
        <v>宜梧國中</v>
      </c>
      <c r="K318" s="16" t="str">
        <f>VLOOKUP(B318,總表!$1:$1048576,10,0)</f>
        <v>李祐丞</v>
      </c>
      <c r="L318" s="16" t="str">
        <f>VLOOKUP(B318,總表!$1:$1048576,11,0)</f>
        <v>宜梧國中</v>
      </c>
      <c r="M318" s="16" t="str">
        <f>VLOOKUP(B318,總表!$1:$1048576,12,0)</f>
        <v>陳尚民</v>
      </c>
      <c r="N318" s="16" t="str">
        <f>VLOOKUP(B318,總表!$1:$1048576,13,0)</f>
        <v>雲林縣立宜梧國中</v>
      </c>
      <c r="O318" s="16">
        <f>VLOOKUP(B318,總表!$1:$1048576,14,0)</f>
        <v>0</v>
      </c>
      <c r="P318" s="16">
        <f>VLOOKUP(B318,總表!$1:$1048576,15,0)</f>
        <v>0</v>
      </c>
      <c r="Q318" s="16">
        <f>VLOOKUP(B318,總表!$1:$1048576,16,0)</f>
        <v>0</v>
      </c>
      <c r="R318" s="16">
        <f>VLOOKUP(B318,總表!$1:$1048576,17,0)</f>
        <v>0</v>
      </c>
    </row>
    <row r="319" spans="1:18" ht="17.399999999999999" hidden="1" x14ac:dyDescent="0.3">
      <c r="A319" s="28" t="s">
        <v>3493</v>
      </c>
      <c r="B319" s="13" t="s">
        <v>1190</v>
      </c>
      <c r="C319" s="10" t="str">
        <f>VLOOKUP(B319,總表!$1:$1048576,2,0)</f>
        <v>智慧雙控制離心式無段變速微水力發電系統</v>
      </c>
      <c r="D319" s="21" t="str">
        <f>VLOOKUP(B319,總表!$1:$1048576,4,0)</f>
        <v>前瞻/工業設計技術</v>
      </c>
      <c r="E319" s="16" t="str">
        <f>VLOOKUP(B319,總表!$1:$1048576,5,0)</f>
        <v>國中組</v>
      </c>
      <c r="F319" s="16" t="str">
        <f>VLOOKUP(B319,總表!$1:$1048576,3,0)</f>
        <v>雲林縣</v>
      </c>
      <c r="G319" s="16" t="str">
        <f>VLOOKUP(B319,總表!$1:$1048576,6,0)</f>
        <v>鍾苡梣</v>
      </c>
      <c r="H319" s="16" t="str">
        <f>VLOOKUP(B319,總表!$1:$1048576,7,0)</f>
        <v>雲林縣私立正心高級中學（國中部）</v>
      </c>
      <c r="I319" s="16" t="str">
        <f>VLOOKUP(B319,總表!$1:$1048576,8,0)</f>
        <v>周姿妍</v>
      </c>
      <c r="J319" s="16" t="str">
        <f>VLOOKUP(B319,總表!$1:$1048576,9,0)</f>
        <v>雲林縣私立正心高級中學（國中部）</v>
      </c>
      <c r="K319" s="16">
        <f>VLOOKUP(B319,總表!$1:$1048576,10,0)</f>
        <v>0</v>
      </c>
      <c r="L319" s="16">
        <f>VLOOKUP(B319,總表!$1:$1048576,11,0)</f>
        <v>0</v>
      </c>
      <c r="M319" s="16" t="str">
        <f>VLOOKUP(B319,總表!$1:$1048576,12,0)</f>
        <v>陳谹菲</v>
      </c>
      <c r="N319" s="16" t="str">
        <f>VLOOKUP(B319,總表!$1:$1048576,13,0)</f>
        <v>雲林縣私立正心高級中學（國中部）</v>
      </c>
      <c r="O319" s="16" t="str">
        <f>VLOOKUP(B319,總表!$1:$1048576,14,0)</f>
        <v>劉家齊</v>
      </c>
      <c r="P319" s="16" t="str">
        <f>VLOOKUP(B319,總表!$1:$1048576,15,0)</f>
        <v>正心中學</v>
      </c>
      <c r="Q319" s="16">
        <f>VLOOKUP(B319,總表!$1:$1048576,16,0)</f>
        <v>0</v>
      </c>
      <c r="R319" s="16">
        <f>VLOOKUP(B319,總表!$1:$1048576,17,0)</f>
        <v>0</v>
      </c>
    </row>
    <row r="320" spans="1:18" ht="17.399999999999999" hidden="1" x14ac:dyDescent="0.3">
      <c r="A320" s="28" t="s">
        <v>3493</v>
      </c>
      <c r="B320" s="13" t="s">
        <v>2920</v>
      </c>
      <c r="C320" s="10" t="str">
        <f>VLOOKUP(B320,總表!$1:$1048576,2,0)</f>
        <v>五感學習之互動式海洋教育遊戲組</v>
      </c>
      <c r="D320" s="18" t="str">
        <f>VLOOKUP(B320,總表!$1:$1048576,4,0)</f>
        <v>休閒與教育</v>
      </c>
      <c r="E320" s="16" t="str">
        <f>VLOOKUP(B320,總表!$1:$1048576,5,0)</f>
        <v>高中職組</v>
      </c>
      <c r="F320" s="16" t="str">
        <f>VLOOKUP(B320,總表!$1:$1048576,3,0)</f>
        <v>新北市</v>
      </c>
      <c r="G320" s="16" t="str">
        <f>VLOOKUP(B320,總表!$1:$1048576,6,0)</f>
        <v>陳溫雄</v>
      </c>
      <c r="H320" s="16" t="str">
        <f>VLOOKUP(B320,總表!$1:$1048576,7,0)</f>
        <v>國立華僑高級中等學校</v>
      </c>
      <c r="I320" s="16" t="str">
        <f>VLOOKUP(B320,總表!$1:$1048576,8,0)</f>
        <v>蘇妍安</v>
      </c>
      <c r="J320" s="16" t="str">
        <f>VLOOKUP(B320,總表!$1:$1048576,9,0)</f>
        <v>國立華僑高級中等學校</v>
      </c>
      <c r="K320" s="16" t="str">
        <f>VLOOKUP(B320,總表!$1:$1048576,10,0)</f>
        <v>蘇佳佳</v>
      </c>
      <c r="L320" s="16" t="str">
        <f>VLOOKUP(B320,總表!$1:$1048576,11,0)</f>
        <v>國立華僑高級中等學校</v>
      </c>
      <c r="M320" s="16" t="str">
        <f>VLOOKUP(B320,總表!$1:$1048576,12,0)</f>
        <v>連佑阡</v>
      </c>
      <c r="N320" s="16" t="str">
        <f>VLOOKUP(B320,總表!$1:$1048576,13,0)</f>
        <v>華僑高級中等學校</v>
      </c>
      <c r="O320" s="16">
        <f>VLOOKUP(B320,總表!$1:$1048576,14,0)</f>
        <v>0</v>
      </c>
      <c r="P320" s="16">
        <f>VLOOKUP(B320,總表!$1:$1048576,15,0)</f>
        <v>0</v>
      </c>
      <c r="Q320" s="16">
        <f>VLOOKUP(B320,總表!$1:$1048576,16,0)</f>
        <v>0</v>
      </c>
      <c r="R320" s="16">
        <f>VLOOKUP(B320,總表!$1:$1048576,17,0)</f>
        <v>0</v>
      </c>
    </row>
    <row r="321" spans="1:18" ht="17.399999999999999" hidden="1" x14ac:dyDescent="0.3">
      <c r="A321" s="22" t="s">
        <v>3495</v>
      </c>
      <c r="B321" s="13" t="s">
        <v>3055</v>
      </c>
      <c r="C321" s="10" t="str">
        <f>VLOOKUP(B321,總表!$1:$1048576,2,0)</f>
        <v>堆高機貨叉安全裝置</v>
      </c>
      <c r="D321" s="19" t="str">
        <f>VLOOKUP(B321,總表!$1:$1048576,4,0)</f>
        <v>災害管理與安全</v>
      </c>
      <c r="E321" s="16" t="str">
        <f>VLOOKUP(B321,總表!$1:$1048576,5,0)</f>
        <v>高中職組</v>
      </c>
      <c r="F321" s="16" t="str">
        <f>VLOOKUP(B321,總表!$1:$1048576,3,0)</f>
        <v>新北市</v>
      </c>
      <c r="G321" s="16" t="str">
        <f>VLOOKUP(B321,總表!$1:$1048576,6,0)</f>
        <v>吳昺葦</v>
      </c>
      <c r="H321" s="16" t="str">
        <f>VLOOKUP(B321,總表!$1:$1048576,7,0)</f>
        <v>新北市南山高級中學</v>
      </c>
      <c r="I321" s="16" t="str">
        <f>VLOOKUP(B321,總表!$1:$1048576,8,0)</f>
        <v>林柏志</v>
      </c>
      <c r="J321" s="16" t="str">
        <f>VLOOKUP(B321,總表!$1:$1048576,9,0)</f>
        <v>新北市南山高級中學</v>
      </c>
      <c r="K321" s="16">
        <f>VLOOKUP(B321,總表!$1:$1048576,10,0)</f>
        <v>0</v>
      </c>
      <c r="L321" s="16">
        <f>VLOOKUP(B321,總表!$1:$1048576,11,0)</f>
        <v>0</v>
      </c>
      <c r="M321" s="16" t="str">
        <f>VLOOKUP(B321,總表!$1:$1048576,12,0)</f>
        <v>張文昇</v>
      </c>
      <c r="N321" s="16" t="str">
        <f>VLOOKUP(B321,總表!$1:$1048576,13,0)</f>
        <v>新北市南山高級中學</v>
      </c>
      <c r="O321" s="16">
        <f>VLOOKUP(B321,總表!$1:$1048576,14,0)</f>
        <v>0</v>
      </c>
      <c r="P321" s="16">
        <f>VLOOKUP(B321,總表!$1:$1048576,15,0)</f>
        <v>0</v>
      </c>
      <c r="Q321" s="16">
        <f>VLOOKUP(B321,總表!$1:$1048576,16,0)</f>
        <v>0</v>
      </c>
      <c r="R321" s="16">
        <f>VLOOKUP(B321,總表!$1:$1048576,17,0)</f>
        <v>0</v>
      </c>
    </row>
    <row r="322" spans="1:18" ht="17.399999999999999" hidden="1" x14ac:dyDescent="0.3">
      <c r="A322" s="22" t="s">
        <v>3495</v>
      </c>
      <c r="B322" s="13" t="s">
        <v>3050</v>
      </c>
      <c r="C322" s="10" t="str">
        <f>VLOOKUP(B322,總表!$1:$1048576,2,0)</f>
        <v>行人安全穿越斑馬線顯示系統</v>
      </c>
      <c r="D322" s="19" t="str">
        <f>VLOOKUP(B322,總表!$1:$1048576,4,0)</f>
        <v>災害管理與安全</v>
      </c>
      <c r="E322" s="16" t="str">
        <f>VLOOKUP(B322,總表!$1:$1048576,5,0)</f>
        <v>高中職組</v>
      </c>
      <c r="F322" s="16" t="str">
        <f>VLOOKUP(B322,總表!$1:$1048576,3,0)</f>
        <v>新北市</v>
      </c>
      <c r="G322" s="16" t="str">
        <f>VLOOKUP(B322,總表!$1:$1048576,6,0)</f>
        <v>曹子謙</v>
      </c>
      <c r="H322" s="16" t="str">
        <f>VLOOKUP(B322,總表!$1:$1048576,7,0)</f>
        <v>新北市南山高級中學</v>
      </c>
      <c r="I322" s="16" t="str">
        <f>VLOOKUP(B322,總表!$1:$1048576,8,0)</f>
        <v>林旻慶</v>
      </c>
      <c r="J322" s="16" t="str">
        <f>VLOOKUP(B322,總表!$1:$1048576,9,0)</f>
        <v>新北市南山高級中學</v>
      </c>
      <c r="K322" s="16" t="str">
        <f>VLOOKUP(B322,總表!$1:$1048576,10,0)</f>
        <v>劉孟愷</v>
      </c>
      <c r="L322" s="16" t="str">
        <f>VLOOKUP(B322,總表!$1:$1048576,11,0)</f>
        <v>新北市南山高級中學</v>
      </c>
      <c r="M322" s="16" t="str">
        <f>VLOOKUP(B322,總表!$1:$1048576,12,0)</f>
        <v>張文昇</v>
      </c>
      <c r="N322" s="16" t="str">
        <f>VLOOKUP(B322,總表!$1:$1048576,13,0)</f>
        <v>新北市南山高級中學</v>
      </c>
      <c r="O322" s="16">
        <f>VLOOKUP(B322,總表!$1:$1048576,14,0)</f>
        <v>0</v>
      </c>
      <c r="P322" s="16">
        <f>VLOOKUP(B322,總表!$1:$1048576,15,0)</f>
        <v>0</v>
      </c>
      <c r="Q322" s="16">
        <f>VLOOKUP(B322,總表!$1:$1048576,16,0)</f>
        <v>0</v>
      </c>
      <c r="R322" s="16">
        <f>VLOOKUP(B322,總表!$1:$1048576,17,0)</f>
        <v>0</v>
      </c>
    </row>
    <row r="323" spans="1:18" ht="17.399999999999999" hidden="1" x14ac:dyDescent="0.3">
      <c r="A323" s="25" t="s">
        <v>3492</v>
      </c>
      <c r="B323" s="13" t="s">
        <v>2981</v>
      </c>
      <c r="C323" s="10" t="str">
        <f>VLOOKUP(B323,總表!$1:$1048576,2,0)</f>
        <v>光學雷達與影像辨識技術之行車危險偵測系統</v>
      </c>
      <c r="D323" s="19" t="str">
        <f>VLOOKUP(B323,總表!$1:$1048576,4,0)</f>
        <v>災害管理與安全</v>
      </c>
      <c r="E323" s="16" t="str">
        <f>VLOOKUP(B323,總表!$1:$1048576,5,0)</f>
        <v>高中職組</v>
      </c>
      <c r="F323" s="16" t="str">
        <f>VLOOKUP(B323,總表!$1:$1048576,3,0)</f>
        <v>新北市</v>
      </c>
      <c r="G323" s="16" t="str">
        <f>VLOOKUP(B323,總表!$1:$1048576,6,0)</f>
        <v>林品亮</v>
      </c>
      <c r="H323" s="16" t="str">
        <f>VLOOKUP(B323,總表!$1:$1048576,7,0)</f>
        <v>淡水商工/控制科</v>
      </c>
      <c r="I323" s="16" t="str">
        <f>VLOOKUP(B323,總表!$1:$1048576,8,0)</f>
        <v>黃迦密</v>
      </c>
      <c r="J323" s="16" t="str">
        <f>VLOOKUP(B323,總表!$1:$1048576,9,0)</f>
        <v>淡水商工</v>
      </c>
      <c r="K323" s="16">
        <f>VLOOKUP(B323,總表!$1:$1048576,10,0)</f>
        <v>0</v>
      </c>
      <c r="L323" s="16">
        <f>VLOOKUP(B323,總表!$1:$1048576,11,0)</f>
        <v>0</v>
      </c>
      <c r="M323" s="16" t="str">
        <f>VLOOKUP(B323,總表!$1:$1048576,12,0)</f>
        <v>施至舜</v>
      </c>
      <c r="N323" s="16" t="str">
        <f>VLOOKUP(B323,總表!$1:$1048576,13,0)</f>
        <v>淡水商工/控制科</v>
      </c>
      <c r="O323" s="16">
        <f>VLOOKUP(B323,總表!$1:$1048576,14,0)</f>
        <v>0</v>
      </c>
      <c r="P323" s="16">
        <f>VLOOKUP(B323,總表!$1:$1048576,15,0)</f>
        <v>0</v>
      </c>
      <c r="Q323" s="16">
        <f>VLOOKUP(B323,總表!$1:$1048576,16,0)</f>
        <v>0</v>
      </c>
      <c r="R323" s="16">
        <f>VLOOKUP(B323,總表!$1:$1048576,17,0)</f>
        <v>0</v>
      </c>
    </row>
    <row r="324" spans="1:18" ht="17.399999999999999" hidden="1" x14ac:dyDescent="0.3">
      <c r="A324" s="22" t="s">
        <v>3495</v>
      </c>
      <c r="B324" s="13" t="s">
        <v>3330</v>
      </c>
      <c r="C324" s="10" t="str">
        <f>VLOOKUP(B324,總表!$1:$1048576,2,0)</f>
        <v>變形收納盒</v>
      </c>
      <c r="D324" s="16" t="str">
        <f>VLOOKUP(B324,總表!$1:$1048576,4,0)</f>
        <v>便利生活</v>
      </c>
      <c r="E324" s="16" t="str">
        <f>VLOOKUP(B324,總表!$1:$1048576,5,0)</f>
        <v>高中職組</v>
      </c>
      <c r="F324" s="16" t="str">
        <f>VLOOKUP(B324,總表!$1:$1048576,3,0)</f>
        <v>新北市</v>
      </c>
      <c r="G324" s="16" t="str">
        <f>VLOOKUP(B324,總表!$1:$1048576,6,0)</f>
        <v>陳奕穎</v>
      </c>
      <c r="H324" s="16" t="str">
        <f>VLOOKUP(B324,總表!$1:$1048576,7,0)</f>
        <v>新北市南山高級中學</v>
      </c>
      <c r="I324" s="16" t="str">
        <f>VLOOKUP(B324,總表!$1:$1048576,8,0)</f>
        <v>張庭甄</v>
      </c>
      <c r="J324" s="16" t="str">
        <f>VLOOKUP(B324,總表!$1:$1048576,9,0)</f>
        <v>新北市南山高級中學</v>
      </c>
      <c r="K324" s="16" t="str">
        <f>VLOOKUP(B324,總表!$1:$1048576,10,0)</f>
        <v>王奕淳</v>
      </c>
      <c r="L324" s="16" t="str">
        <f>VLOOKUP(B324,總表!$1:$1048576,11,0)</f>
        <v>新北市南山高級中學</v>
      </c>
      <c r="M324" s="16" t="str">
        <f>VLOOKUP(B324,總表!$1:$1048576,12,0)</f>
        <v>張文昇</v>
      </c>
      <c r="N324" s="16" t="str">
        <f>VLOOKUP(B324,總表!$1:$1048576,13,0)</f>
        <v>新北市南山高級中學</v>
      </c>
      <c r="O324" s="16">
        <f>VLOOKUP(B324,總表!$1:$1048576,14,0)</f>
        <v>0</v>
      </c>
      <c r="P324" s="16">
        <f>VLOOKUP(B324,總表!$1:$1048576,15,0)</f>
        <v>0</v>
      </c>
      <c r="Q324" s="16">
        <f>VLOOKUP(B324,總表!$1:$1048576,16,0)</f>
        <v>0</v>
      </c>
      <c r="R324" s="16">
        <f>VLOOKUP(B324,總表!$1:$1048576,17,0)</f>
        <v>0</v>
      </c>
    </row>
    <row r="325" spans="1:18" ht="17.399999999999999" hidden="1" x14ac:dyDescent="0.3">
      <c r="A325" s="22" t="s">
        <v>3495</v>
      </c>
      <c r="B325" s="13" t="s">
        <v>3369</v>
      </c>
      <c r="C325" s="10" t="str">
        <f>VLOOKUP(B325,總表!$1:$1048576,2,0)</f>
        <v>多功能創新分規</v>
      </c>
      <c r="D325" s="16" t="str">
        <f>VLOOKUP(B325,總表!$1:$1048576,4,0)</f>
        <v>便利生活</v>
      </c>
      <c r="E325" s="16" t="str">
        <f>VLOOKUP(B325,總表!$1:$1048576,5,0)</f>
        <v>高中職組</v>
      </c>
      <c r="F325" s="16" t="str">
        <f>VLOOKUP(B325,總表!$1:$1048576,3,0)</f>
        <v>新北市</v>
      </c>
      <c r="G325" s="16" t="str">
        <f>VLOOKUP(B325,總表!$1:$1048576,6,0)</f>
        <v>李佳珅</v>
      </c>
      <c r="H325" s="16" t="str">
        <f>VLOOKUP(B325,總表!$1:$1048576,7,0)</f>
        <v>三重商工製圖科</v>
      </c>
      <c r="I325" s="16" t="str">
        <f>VLOOKUP(B325,總表!$1:$1048576,8,0)</f>
        <v>程家豪</v>
      </c>
      <c r="J325" s="16" t="str">
        <f>VLOOKUP(B325,總表!$1:$1048576,9,0)</f>
        <v>三重商工製圖科</v>
      </c>
      <c r="K325" s="16" t="str">
        <f>VLOOKUP(B325,總表!$1:$1048576,10,0)</f>
        <v>顏子硯</v>
      </c>
      <c r="L325" s="16" t="str">
        <f>VLOOKUP(B325,總表!$1:$1048576,11,0)</f>
        <v>三重商工製圖科</v>
      </c>
      <c r="M325" s="16" t="str">
        <f>VLOOKUP(B325,總表!$1:$1048576,12,0)</f>
        <v>張桂瑛</v>
      </c>
      <c r="N325" s="16" t="str">
        <f>VLOOKUP(B325,總表!$1:$1048576,13,0)</f>
        <v>新北市立三重高級商工職業學校</v>
      </c>
      <c r="O325" s="16" t="str">
        <f>VLOOKUP(B325,總表!$1:$1048576,14,0)</f>
        <v>陳姿穎</v>
      </c>
      <c r="P325" s="16" t="str">
        <f>VLOOKUP(B325,總表!$1:$1048576,15,0)</f>
        <v>新北市立三重高級商工職業學校</v>
      </c>
      <c r="Q325" s="16" t="str">
        <f>VLOOKUP(B325,總表!$1:$1048576,16,0)</f>
        <v>魏立揚</v>
      </c>
      <c r="R325" s="16" t="str">
        <f>VLOOKUP(B325,總表!$1:$1048576,17,0)</f>
        <v>新北市立三重高級商工職業學校</v>
      </c>
    </row>
    <row r="326" spans="1:18" ht="17.399999999999999" hidden="1" x14ac:dyDescent="0.3">
      <c r="A326" s="22" t="s">
        <v>3495</v>
      </c>
      <c r="B326" s="13" t="s">
        <v>3300</v>
      </c>
      <c r="C326" s="10" t="str">
        <f>VLOOKUP(B326,總表!$1:$1048576,2,0)</f>
        <v>書跡慧眼</v>
      </c>
      <c r="D326" s="16" t="str">
        <f>VLOOKUP(B326,總表!$1:$1048576,4,0)</f>
        <v>便利生活</v>
      </c>
      <c r="E326" s="16" t="str">
        <f>VLOOKUP(B326,總表!$1:$1048576,5,0)</f>
        <v>高中職組</v>
      </c>
      <c r="F326" s="16" t="str">
        <f>VLOOKUP(B326,總表!$1:$1048576,3,0)</f>
        <v>新北市</v>
      </c>
      <c r="G326" s="16" t="str">
        <f>VLOOKUP(B326,總表!$1:$1048576,6,0)</f>
        <v>黃廷曜</v>
      </c>
      <c r="H326" s="16" t="str">
        <f>VLOOKUP(B326,總表!$1:$1048576,7,0)</f>
        <v>康橋國際學校秀岡校區</v>
      </c>
      <c r="I326" s="16">
        <f>VLOOKUP(B326,總表!$1:$1048576,8,0)</f>
        <v>0</v>
      </c>
      <c r="J326" s="16">
        <f>VLOOKUP(B326,總表!$1:$1048576,9,0)</f>
        <v>0</v>
      </c>
      <c r="K326" s="16">
        <f>VLOOKUP(B326,總表!$1:$1048576,10,0)</f>
        <v>0</v>
      </c>
      <c r="L326" s="16">
        <f>VLOOKUP(B326,總表!$1:$1048576,11,0)</f>
        <v>0</v>
      </c>
      <c r="M326" s="16" t="str">
        <f>VLOOKUP(B326,總表!$1:$1048576,12,0)</f>
        <v>吳惠菁</v>
      </c>
      <c r="N326" s="16" t="str">
        <f>VLOOKUP(B326,總表!$1:$1048576,13,0)</f>
        <v>新北市康橋高中</v>
      </c>
      <c r="O326" s="16">
        <f>VLOOKUP(B326,總表!$1:$1048576,14,0)</f>
        <v>0</v>
      </c>
      <c r="P326" s="16">
        <f>VLOOKUP(B326,總表!$1:$1048576,15,0)</f>
        <v>0</v>
      </c>
      <c r="Q326" s="16">
        <f>VLOOKUP(B326,總表!$1:$1048576,16,0)</f>
        <v>0</v>
      </c>
      <c r="R326" s="16">
        <f>VLOOKUP(B326,總表!$1:$1048576,17,0)</f>
        <v>0</v>
      </c>
    </row>
    <row r="327" spans="1:18" ht="17.399999999999999" hidden="1" x14ac:dyDescent="0.3">
      <c r="A327" s="22" t="s">
        <v>3495</v>
      </c>
      <c r="B327" s="13" t="s">
        <v>3363</v>
      </c>
      <c r="C327" s="10" t="str">
        <f>VLOOKUP(B327,總表!$1:$1048576,2,0)</f>
        <v>創新等角繪製角度尺規</v>
      </c>
      <c r="D327" s="16" t="str">
        <f>VLOOKUP(B327,總表!$1:$1048576,4,0)</f>
        <v>便利生活</v>
      </c>
      <c r="E327" s="16" t="str">
        <f>VLOOKUP(B327,總表!$1:$1048576,5,0)</f>
        <v>高中職組</v>
      </c>
      <c r="F327" s="16" t="str">
        <f>VLOOKUP(B327,總表!$1:$1048576,3,0)</f>
        <v>新北市</v>
      </c>
      <c r="G327" s="16" t="str">
        <f>VLOOKUP(B327,總表!$1:$1048576,6,0)</f>
        <v>張博伃</v>
      </c>
      <c r="H327" s="16" t="str">
        <f>VLOOKUP(B327,總表!$1:$1048576,7,0)</f>
        <v>三重商工製圖科</v>
      </c>
      <c r="I327" s="16" t="str">
        <f>VLOOKUP(B327,總表!$1:$1048576,8,0)</f>
        <v>陳子庭</v>
      </c>
      <c r="J327" s="16" t="str">
        <f>VLOOKUP(B327,總表!$1:$1048576,9,0)</f>
        <v>三重商工製圖科</v>
      </c>
      <c r="K327" s="16" t="str">
        <f>VLOOKUP(B327,總表!$1:$1048576,10,0)</f>
        <v>王湘晴</v>
      </c>
      <c r="L327" s="16" t="str">
        <f>VLOOKUP(B327,總表!$1:$1048576,11,0)</f>
        <v>三重商工製圖科</v>
      </c>
      <c r="M327" s="16" t="str">
        <f>VLOOKUP(B327,總表!$1:$1048576,12,0)</f>
        <v>陳姿穎</v>
      </c>
      <c r="N327" s="16" t="str">
        <f>VLOOKUP(B327,總表!$1:$1048576,13,0)</f>
        <v>新北市立三重高級商工職業學校</v>
      </c>
      <c r="O327" s="16" t="str">
        <f>VLOOKUP(B327,總表!$1:$1048576,14,0)</f>
        <v>張桂瑛</v>
      </c>
      <c r="P327" s="16" t="str">
        <f>VLOOKUP(B327,總表!$1:$1048576,15,0)</f>
        <v>新北市立三重高級商工職業學校</v>
      </c>
      <c r="Q327" s="16">
        <f>VLOOKUP(B327,總表!$1:$1048576,16,0)</f>
        <v>0</v>
      </c>
      <c r="R327" s="16">
        <f>VLOOKUP(B327,總表!$1:$1048576,17,0)</f>
        <v>0</v>
      </c>
    </row>
    <row r="328" spans="1:18" ht="17.399999999999999" hidden="1" x14ac:dyDescent="0.3">
      <c r="A328" s="22" t="s">
        <v>3495</v>
      </c>
      <c r="B328" s="13" t="s">
        <v>3326</v>
      </c>
      <c r="C328" s="10" t="str">
        <f>VLOOKUP(B328,總表!$1:$1048576,2,0)</f>
        <v>減震平衡外送保溫箱</v>
      </c>
      <c r="D328" s="16" t="str">
        <f>VLOOKUP(B328,總表!$1:$1048576,4,0)</f>
        <v>便利生活</v>
      </c>
      <c r="E328" s="16" t="str">
        <f>VLOOKUP(B328,總表!$1:$1048576,5,0)</f>
        <v>高中職組</v>
      </c>
      <c r="F328" s="16" t="str">
        <f>VLOOKUP(B328,總表!$1:$1048576,3,0)</f>
        <v>新北市</v>
      </c>
      <c r="G328" s="16" t="str">
        <f>VLOOKUP(B328,總表!$1:$1048576,6,0)</f>
        <v>許恩碩</v>
      </c>
      <c r="H328" s="16" t="str">
        <f>VLOOKUP(B328,總表!$1:$1048576,7,0)</f>
        <v>新北市南山高級中學</v>
      </c>
      <c r="I328" s="16" t="str">
        <f>VLOOKUP(B328,總表!$1:$1048576,8,0)</f>
        <v>林柏翰</v>
      </c>
      <c r="J328" s="16" t="str">
        <f>VLOOKUP(B328,總表!$1:$1048576,9,0)</f>
        <v>新北市南山高級中學</v>
      </c>
      <c r="K328" s="16">
        <f>VLOOKUP(B328,總表!$1:$1048576,10,0)</f>
        <v>0</v>
      </c>
      <c r="L328" s="16">
        <f>VLOOKUP(B328,總表!$1:$1048576,11,0)</f>
        <v>0</v>
      </c>
      <c r="M328" s="16" t="str">
        <f>VLOOKUP(B328,總表!$1:$1048576,12,0)</f>
        <v>張文昇</v>
      </c>
      <c r="N328" s="16" t="str">
        <f>VLOOKUP(B328,總表!$1:$1048576,13,0)</f>
        <v>新北市南山高級中學</v>
      </c>
      <c r="O328" s="16">
        <f>VLOOKUP(B328,總表!$1:$1048576,14,0)</f>
        <v>0</v>
      </c>
      <c r="P328" s="16">
        <f>VLOOKUP(B328,總表!$1:$1048576,15,0)</f>
        <v>0</v>
      </c>
      <c r="Q328" s="16">
        <f>VLOOKUP(B328,總表!$1:$1048576,16,0)</f>
        <v>0</v>
      </c>
      <c r="R328" s="16">
        <f>VLOOKUP(B328,總表!$1:$1048576,17,0)</f>
        <v>0</v>
      </c>
    </row>
    <row r="329" spans="1:18" ht="17.399999999999999" hidden="1" x14ac:dyDescent="0.3">
      <c r="A329" s="25" t="s">
        <v>3492</v>
      </c>
      <c r="B329" s="13" t="s">
        <v>3349</v>
      </c>
      <c r="C329" s="10" t="str">
        <f>VLOOKUP(B329,總表!$1:$1048576,2,0)</f>
        <v>多功能安全型紙箱裁切器</v>
      </c>
      <c r="D329" s="16" t="str">
        <f>VLOOKUP(B329,總表!$1:$1048576,4,0)</f>
        <v>便利生活</v>
      </c>
      <c r="E329" s="16" t="str">
        <f>VLOOKUP(B329,總表!$1:$1048576,5,0)</f>
        <v>高中職組</v>
      </c>
      <c r="F329" s="16" t="str">
        <f>VLOOKUP(B329,總表!$1:$1048576,3,0)</f>
        <v>新北市</v>
      </c>
      <c r="G329" s="16" t="str">
        <f>VLOOKUP(B329,總表!$1:$1048576,6,0)</f>
        <v>陳珈俐</v>
      </c>
      <c r="H329" s="16" t="str">
        <f>VLOOKUP(B329,總表!$1:$1048576,7,0)</f>
        <v>三重商工製圖科</v>
      </c>
      <c r="I329" s="16" t="str">
        <f>VLOOKUP(B329,總表!$1:$1048576,8,0)</f>
        <v>劉佳怡</v>
      </c>
      <c r="J329" s="16" t="str">
        <f>VLOOKUP(B329,總表!$1:$1048576,9,0)</f>
        <v>三重商工製圖科</v>
      </c>
      <c r="K329" s="16" t="str">
        <f>VLOOKUP(B329,總表!$1:$1048576,10,0)</f>
        <v>謝岳廷</v>
      </c>
      <c r="L329" s="16">
        <f>VLOOKUP(B329,總表!$1:$1048576,11,0)</f>
        <v>0</v>
      </c>
      <c r="M329" s="16" t="str">
        <f>VLOOKUP(B329,總表!$1:$1048576,12,0)</f>
        <v>陳姿穎</v>
      </c>
      <c r="N329" s="16" t="str">
        <f>VLOOKUP(B329,總表!$1:$1048576,13,0)</f>
        <v>新北市立三重高級商工職業學校</v>
      </c>
      <c r="O329" s="16" t="str">
        <f>VLOOKUP(B329,總表!$1:$1048576,14,0)</f>
        <v>張芷瑄</v>
      </c>
      <c r="P329" s="16" t="str">
        <f>VLOOKUP(B329,總表!$1:$1048576,15,0)</f>
        <v>新北市立三重高級商工職業學校</v>
      </c>
      <c r="Q329" s="16">
        <f>VLOOKUP(B329,總表!$1:$1048576,16,0)</f>
        <v>0</v>
      </c>
      <c r="R329" s="16">
        <f>VLOOKUP(B329,總表!$1:$1048576,17,0)</f>
        <v>0</v>
      </c>
    </row>
    <row r="330" spans="1:18" ht="17.399999999999999" hidden="1" x14ac:dyDescent="0.3">
      <c r="A330" s="30" t="s">
        <v>3494</v>
      </c>
      <c r="B330" s="13" t="s">
        <v>3321</v>
      </c>
      <c r="C330" s="10" t="str">
        <f>VLOOKUP(B330,總表!$1:$1048576,2,0)</f>
        <v>以車速控制閘道紅綠燈系統</v>
      </c>
      <c r="D330" s="16" t="str">
        <f>VLOOKUP(B330,總表!$1:$1048576,4,0)</f>
        <v>便利生活</v>
      </c>
      <c r="E330" s="16" t="str">
        <f>VLOOKUP(B330,總表!$1:$1048576,5,0)</f>
        <v>高中職組</v>
      </c>
      <c r="F330" s="16" t="str">
        <f>VLOOKUP(B330,總表!$1:$1048576,3,0)</f>
        <v>新北市</v>
      </c>
      <c r="G330" s="16" t="str">
        <f>VLOOKUP(B330,總表!$1:$1048576,6,0)</f>
        <v>鄧介綸</v>
      </c>
      <c r="H330" s="16" t="str">
        <f>VLOOKUP(B330,總表!$1:$1048576,7,0)</f>
        <v>新北市南山高級中學</v>
      </c>
      <c r="I330" s="16" t="str">
        <f>VLOOKUP(B330,總表!$1:$1048576,8,0)</f>
        <v>陳彥熏</v>
      </c>
      <c r="J330" s="16" t="str">
        <f>VLOOKUP(B330,總表!$1:$1048576,9,0)</f>
        <v>新北市南山高級中學</v>
      </c>
      <c r="K330" s="16" t="str">
        <f>VLOOKUP(B330,總表!$1:$1048576,10,0)</f>
        <v>邱昶瑜</v>
      </c>
      <c r="L330" s="16" t="str">
        <f>VLOOKUP(B330,總表!$1:$1048576,11,0)</f>
        <v>新北市南山高級中學</v>
      </c>
      <c r="M330" s="16" t="str">
        <f>VLOOKUP(B330,總表!$1:$1048576,12,0)</f>
        <v>林政煌</v>
      </c>
      <c r="N330" s="16" t="str">
        <f>VLOOKUP(B330,總表!$1:$1048576,13,0)</f>
        <v>新北市南山高級中學</v>
      </c>
      <c r="O330" s="16">
        <f>VLOOKUP(B330,總表!$1:$1048576,14,0)</f>
        <v>0</v>
      </c>
      <c r="P330" s="16">
        <f>VLOOKUP(B330,總表!$1:$1048576,15,0)</f>
        <v>0</v>
      </c>
      <c r="Q330" s="16">
        <f>VLOOKUP(B330,總表!$1:$1048576,16,0)</f>
        <v>0</v>
      </c>
      <c r="R330" s="16">
        <f>VLOOKUP(B330,總表!$1:$1048576,17,0)</f>
        <v>0</v>
      </c>
    </row>
    <row r="331" spans="1:18" ht="17.399999999999999" hidden="1" x14ac:dyDescent="0.3">
      <c r="A331" s="30" t="s">
        <v>3494</v>
      </c>
      <c r="B331" s="13" t="s">
        <v>3375</v>
      </c>
      <c r="C331" s="10" t="str">
        <f>VLOOKUP(B331,總表!$1:$1048576,2,0)</f>
        <v>創新門板收闔裝置</v>
      </c>
      <c r="D331" s="16" t="str">
        <f>VLOOKUP(B331,總表!$1:$1048576,4,0)</f>
        <v>便利生活</v>
      </c>
      <c r="E331" s="16" t="str">
        <f>VLOOKUP(B331,總表!$1:$1048576,5,0)</f>
        <v>高中職組</v>
      </c>
      <c r="F331" s="16" t="str">
        <f>VLOOKUP(B331,總表!$1:$1048576,3,0)</f>
        <v>新北市</v>
      </c>
      <c r="G331" s="16" t="str">
        <f>VLOOKUP(B331,總表!$1:$1048576,6,0)</f>
        <v>吳品宣</v>
      </c>
      <c r="H331" s="16" t="str">
        <f>VLOOKUP(B331,總表!$1:$1048576,7,0)</f>
        <v>三重商工製圖科</v>
      </c>
      <c r="I331" s="16" t="str">
        <f>VLOOKUP(B331,總表!$1:$1048576,8,0)</f>
        <v>黃榆涵</v>
      </c>
      <c r="J331" s="16" t="str">
        <f>VLOOKUP(B331,總表!$1:$1048576,9,0)</f>
        <v>三重商工製圖科</v>
      </c>
      <c r="K331" s="16" t="str">
        <f>VLOOKUP(B331,總表!$1:$1048576,10,0)</f>
        <v>廖翊凱</v>
      </c>
      <c r="L331" s="16" t="str">
        <f>VLOOKUP(B331,總表!$1:$1048576,11,0)</f>
        <v>三重商工製圖科</v>
      </c>
      <c r="M331" s="16" t="str">
        <f>VLOOKUP(B331,總表!$1:$1048576,12,0)</f>
        <v>張桂瑛</v>
      </c>
      <c r="N331" s="16" t="str">
        <f>VLOOKUP(B331,總表!$1:$1048576,13,0)</f>
        <v>新北市立三重高級商工職業學校</v>
      </c>
      <c r="O331" s="16" t="str">
        <f>VLOOKUP(B331,總表!$1:$1048576,14,0)</f>
        <v>陳姿穎</v>
      </c>
      <c r="P331" s="16" t="str">
        <f>VLOOKUP(B331,總表!$1:$1048576,15,0)</f>
        <v>新北市立三重高級商工職業學校</v>
      </c>
      <c r="Q331" s="16">
        <f>VLOOKUP(B331,總表!$1:$1048576,16,0)</f>
        <v>0</v>
      </c>
      <c r="R331" s="16">
        <f>VLOOKUP(B331,總表!$1:$1048576,17,0)</f>
        <v>0</v>
      </c>
    </row>
    <row r="332" spans="1:18" ht="17.399999999999999" hidden="1" x14ac:dyDescent="0.3">
      <c r="A332" s="30" t="s">
        <v>3494</v>
      </c>
      <c r="B332" s="13" t="s">
        <v>3358</v>
      </c>
      <c r="C332" s="10" t="str">
        <f>VLOOKUP(B332,總表!$1:$1048576,2,0)</f>
        <v>定長膠帶切割台</v>
      </c>
      <c r="D332" s="16" t="str">
        <f>VLOOKUP(B332,總表!$1:$1048576,4,0)</f>
        <v>便利生活</v>
      </c>
      <c r="E332" s="16" t="str">
        <f>VLOOKUP(B332,總表!$1:$1048576,5,0)</f>
        <v>高中職組</v>
      </c>
      <c r="F332" s="16" t="str">
        <f>VLOOKUP(B332,總表!$1:$1048576,3,0)</f>
        <v>新北市</v>
      </c>
      <c r="G332" s="16" t="str">
        <f>VLOOKUP(B332,總表!$1:$1048576,6,0)</f>
        <v>李展顏</v>
      </c>
      <c r="H332" s="16" t="str">
        <f>VLOOKUP(B332,總表!$1:$1048576,7,0)</f>
        <v>三重商工製圖科</v>
      </c>
      <c r="I332" s="16" t="str">
        <f>VLOOKUP(B332,總表!$1:$1048576,8,0)</f>
        <v>蔡宏緯</v>
      </c>
      <c r="J332" s="16" t="str">
        <f>VLOOKUP(B332,總表!$1:$1048576,9,0)</f>
        <v>三重商工製圖科</v>
      </c>
      <c r="K332" s="16" t="str">
        <f>VLOOKUP(B332,總表!$1:$1048576,10,0)</f>
        <v>鄭鉅霖</v>
      </c>
      <c r="L332" s="16" t="str">
        <f>VLOOKUP(B332,總表!$1:$1048576,11,0)</f>
        <v>三重商工製圖科</v>
      </c>
      <c r="M332" s="16" t="str">
        <f>VLOOKUP(B332,總表!$1:$1048576,12,0)</f>
        <v>張芷瑄</v>
      </c>
      <c r="N332" s="16" t="str">
        <f>VLOOKUP(B332,總表!$1:$1048576,13,0)</f>
        <v>新北市立三重高級商工職業學校</v>
      </c>
      <c r="O332" s="16" t="str">
        <f>VLOOKUP(B332,總表!$1:$1048576,14,0)</f>
        <v>陳姿穎</v>
      </c>
      <c r="P332" s="16" t="str">
        <f>VLOOKUP(B332,總表!$1:$1048576,15,0)</f>
        <v>新北市立三重高級商工職業學校</v>
      </c>
      <c r="Q332" s="16">
        <f>VLOOKUP(B332,總表!$1:$1048576,16,0)</f>
        <v>0</v>
      </c>
      <c r="R332" s="16">
        <f>VLOOKUP(B332,總表!$1:$1048576,17,0)</f>
        <v>0</v>
      </c>
    </row>
    <row r="333" spans="1:18" ht="17.399999999999999" hidden="1" x14ac:dyDescent="0.3">
      <c r="A333" s="22" t="s">
        <v>3495</v>
      </c>
      <c r="B333" s="13" t="s">
        <v>3457</v>
      </c>
      <c r="C333" s="10" t="str">
        <f>VLOOKUP(B333,總表!$1:$1048576,2,0)</f>
        <v>以史特林引擎作為廢熱回收再利用裝置</v>
      </c>
      <c r="D333" s="21" t="str">
        <f>VLOOKUP(B333,總表!$1:$1048576,4,0)</f>
        <v>前瞻/工業設計技術</v>
      </c>
      <c r="E333" s="16" t="str">
        <f>VLOOKUP(B333,總表!$1:$1048576,5,0)</f>
        <v>高中職組</v>
      </c>
      <c r="F333" s="16" t="str">
        <f>VLOOKUP(B333,總表!$1:$1048576,3,0)</f>
        <v>新北市</v>
      </c>
      <c r="G333" s="16" t="str">
        <f>VLOOKUP(B333,總表!$1:$1048576,6,0)</f>
        <v>彭孝姸</v>
      </c>
      <c r="H333" s="16" t="str">
        <f>VLOOKUP(B333,總表!$1:$1048576,7,0)</f>
        <v>新北市南山高級中學</v>
      </c>
      <c r="I333" s="16" t="str">
        <f>VLOOKUP(B333,總表!$1:$1048576,8,0)</f>
        <v>湯禹琪</v>
      </c>
      <c r="J333" s="16" t="str">
        <f>VLOOKUP(B333,總表!$1:$1048576,9,0)</f>
        <v>新北市南山高級中學</v>
      </c>
      <c r="K333" s="16" t="str">
        <f>VLOOKUP(B333,總表!$1:$1048576,10,0)</f>
        <v>王又興</v>
      </c>
      <c r="L333" s="16">
        <f>VLOOKUP(B333,總表!$1:$1048576,11,0)</f>
        <v>0</v>
      </c>
      <c r="M333" s="16" t="str">
        <f>VLOOKUP(B333,總表!$1:$1048576,12,0)</f>
        <v>林政煌</v>
      </c>
      <c r="N333" s="16" t="str">
        <f>VLOOKUP(B333,總表!$1:$1048576,13,0)</f>
        <v>新北市南山高級中學</v>
      </c>
      <c r="O333" s="16">
        <f>VLOOKUP(B333,總表!$1:$1048576,14,0)</f>
        <v>0</v>
      </c>
      <c r="P333" s="16">
        <f>VLOOKUP(B333,總表!$1:$1048576,15,0)</f>
        <v>0</v>
      </c>
      <c r="Q333" s="16">
        <f>VLOOKUP(B333,總表!$1:$1048576,16,0)</f>
        <v>0</v>
      </c>
      <c r="R333" s="16">
        <f>VLOOKUP(B333,總表!$1:$1048576,17,0)</f>
        <v>0</v>
      </c>
    </row>
    <row r="334" spans="1:18" ht="17.399999999999999" hidden="1" x14ac:dyDescent="0.3">
      <c r="A334" s="22" t="s">
        <v>3495</v>
      </c>
      <c r="B334" s="13" t="s">
        <v>3466</v>
      </c>
      <c r="C334" s="10" t="str">
        <f>VLOOKUP(B334,總表!$1:$1048576,2,0)</f>
        <v>微生物發電裝置</v>
      </c>
      <c r="D334" s="21" t="str">
        <f>VLOOKUP(B334,總表!$1:$1048576,4,0)</f>
        <v>前瞻/工業設計技術</v>
      </c>
      <c r="E334" s="16" t="str">
        <f>VLOOKUP(B334,總表!$1:$1048576,5,0)</f>
        <v>高中職組</v>
      </c>
      <c r="F334" s="16" t="str">
        <f>VLOOKUP(B334,總表!$1:$1048576,3,0)</f>
        <v>新北市</v>
      </c>
      <c r="G334" s="16" t="str">
        <f>VLOOKUP(B334,總表!$1:$1048576,6,0)</f>
        <v>張方緁</v>
      </c>
      <c r="H334" s="16" t="str">
        <f>VLOOKUP(B334,總表!$1:$1048576,7,0)</f>
        <v>新北市南山高級中學</v>
      </c>
      <c r="I334" s="16" t="str">
        <f>VLOOKUP(B334,總表!$1:$1048576,8,0)</f>
        <v>黃楷甯</v>
      </c>
      <c r="J334" s="16" t="str">
        <f>VLOOKUP(B334,總表!$1:$1048576,9,0)</f>
        <v>新北市南山高級中學</v>
      </c>
      <c r="K334" s="16" t="str">
        <f>VLOOKUP(B334,總表!$1:$1048576,10,0)</f>
        <v>張倧維</v>
      </c>
      <c r="L334" s="16" t="str">
        <f>VLOOKUP(B334,總表!$1:$1048576,11,0)</f>
        <v>新北市南山高級中學</v>
      </c>
      <c r="M334" s="16" t="str">
        <f>VLOOKUP(B334,總表!$1:$1048576,12,0)</f>
        <v>林政煌</v>
      </c>
      <c r="N334" s="16" t="str">
        <f>VLOOKUP(B334,總表!$1:$1048576,13,0)</f>
        <v>新北市南山高級中學</v>
      </c>
      <c r="O334" s="16">
        <f>VLOOKUP(B334,總表!$1:$1048576,14,0)</f>
        <v>0</v>
      </c>
      <c r="P334" s="16">
        <f>VLOOKUP(B334,總表!$1:$1048576,15,0)</f>
        <v>0</v>
      </c>
      <c r="Q334" s="16">
        <f>VLOOKUP(B334,總表!$1:$1048576,16,0)</f>
        <v>0</v>
      </c>
      <c r="R334" s="16">
        <f>VLOOKUP(B334,總表!$1:$1048576,17,0)</f>
        <v>0</v>
      </c>
    </row>
    <row r="335" spans="1:18" ht="17.399999999999999" hidden="1" x14ac:dyDescent="0.3">
      <c r="A335" s="25" t="s">
        <v>3492</v>
      </c>
      <c r="B335" s="13" t="s">
        <v>3412</v>
      </c>
      <c r="C335" s="10" t="str">
        <f>VLOOKUP(B335,總表!$1:$1048576,2,0)</f>
        <v>「淨零航向」UHPC 智慧追日浮台應用開發</v>
      </c>
      <c r="D335" s="21" t="str">
        <f>VLOOKUP(B335,總表!$1:$1048576,4,0)</f>
        <v>前瞻/工業設計技術</v>
      </c>
      <c r="E335" s="16" t="str">
        <f>VLOOKUP(B335,總表!$1:$1048576,5,0)</f>
        <v>高中職組</v>
      </c>
      <c r="F335" s="16" t="str">
        <f>VLOOKUP(B335,總表!$1:$1048576,3,0)</f>
        <v>新北市</v>
      </c>
      <c r="G335" s="16" t="str">
        <f>VLOOKUP(B335,總表!$1:$1048576,6,0)</f>
        <v>徐睿陽</v>
      </c>
      <c r="H335" s="16" t="str">
        <f>VLOOKUP(B335,總表!$1:$1048576,7,0)</f>
        <v>新北市私立南山高中</v>
      </c>
      <c r="I335" s="16" t="str">
        <f>VLOOKUP(B335,總表!$1:$1048576,8,0)</f>
        <v>周柏廷</v>
      </c>
      <c r="J335" s="16" t="str">
        <f>VLOOKUP(B335,總表!$1:$1048576,9,0)</f>
        <v>新北市私立南山高中</v>
      </c>
      <c r="K335" s="16" t="str">
        <f>VLOOKUP(B335,總表!$1:$1048576,10,0)</f>
        <v>王泓竣</v>
      </c>
      <c r="L335" s="16" t="str">
        <f>VLOOKUP(B335,總表!$1:$1048576,11,0)</f>
        <v>新北市私立南山高中</v>
      </c>
      <c r="M335" s="16" t="str">
        <f>VLOOKUP(B335,總表!$1:$1048576,12,0)</f>
        <v>張智皓</v>
      </c>
      <c r="N335" s="16" t="str">
        <f>VLOOKUP(B335,總表!$1:$1048576,13,0)</f>
        <v>新北市私立南山高中</v>
      </c>
      <c r="O335" s="16" t="str">
        <f>VLOOKUP(B335,總表!$1:$1048576,14,0)</f>
        <v>徐敏晃</v>
      </c>
      <c r="P335" s="16">
        <f>VLOOKUP(B335,總表!$1:$1048576,15,0)</f>
        <v>0</v>
      </c>
      <c r="Q335" s="16">
        <f>VLOOKUP(B335,總表!$1:$1048576,16,0)</f>
        <v>0</v>
      </c>
      <c r="R335" s="16">
        <f>VLOOKUP(B335,總表!$1:$1048576,17,0)</f>
        <v>0</v>
      </c>
    </row>
    <row r="336" spans="1:18" ht="17.399999999999999" hidden="1" x14ac:dyDescent="0.3">
      <c r="A336" s="30" t="s">
        <v>3494</v>
      </c>
      <c r="B336" s="13" t="s">
        <v>3426</v>
      </c>
      <c r="C336" s="10" t="str">
        <f>VLOOKUP(B336,總表!$1:$1048576,2,0)</f>
        <v>AI腦瘤辨識系統 (AI Tumor Detection System)</v>
      </c>
      <c r="D336" s="21" t="str">
        <f>VLOOKUP(B336,總表!$1:$1048576,4,0)</f>
        <v>前瞻/工業設計技術</v>
      </c>
      <c r="E336" s="16" t="str">
        <f>VLOOKUP(B336,總表!$1:$1048576,5,0)</f>
        <v>高中職組</v>
      </c>
      <c r="F336" s="16" t="str">
        <f>VLOOKUP(B336,總表!$1:$1048576,3,0)</f>
        <v>新北市</v>
      </c>
      <c r="G336" s="16" t="str">
        <f>VLOOKUP(B336,總表!$1:$1048576,6,0)</f>
        <v>陳叡頤 (Nathan Chen)</v>
      </c>
      <c r="H336" s="16" t="str">
        <f>VLOOKUP(B336,總表!$1:$1048576,7,0)</f>
        <v>康橋國際學校 秀岡校區</v>
      </c>
      <c r="I336" s="16" t="str">
        <f>VLOOKUP(B336,總表!$1:$1048576,8,0)</f>
        <v>莊又晰 (Anna Chuang)</v>
      </c>
      <c r="J336" s="16" t="str">
        <f>VLOOKUP(B336,總表!$1:$1048576,9,0)</f>
        <v>康橋國際學校 秀岡校區</v>
      </c>
      <c r="K336" s="16" t="str">
        <f>VLOOKUP(B336,總表!$1:$1048576,10,0)</f>
        <v>李思嫻 (Jocelyn Li)</v>
      </c>
      <c r="L336" s="16" t="str">
        <f>VLOOKUP(B336,總表!$1:$1048576,11,0)</f>
        <v>康橋國際學校 秀岡校區</v>
      </c>
      <c r="M336" s="16" t="str">
        <f>VLOOKUP(B336,總表!$1:$1048576,12,0)</f>
        <v>邵顯智</v>
      </c>
      <c r="N336" s="16" t="str">
        <f>VLOOKUP(B336,總表!$1:$1048576,13,0)</f>
        <v>康橋國際學校 秀岡校區</v>
      </c>
      <c r="O336" s="16">
        <f>VLOOKUP(B336,總表!$1:$1048576,14,0)</f>
        <v>0</v>
      </c>
      <c r="P336" s="16">
        <f>VLOOKUP(B336,總表!$1:$1048576,15,0)</f>
        <v>0</v>
      </c>
      <c r="Q336" s="16">
        <f>VLOOKUP(B336,總表!$1:$1048576,16,0)</f>
        <v>0</v>
      </c>
      <c r="R336" s="16">
        <f>VLOOKUP(B336,總表!$1:$1048576,17,0)</f>
        <v>0</v>
      </c>
    </row>
    <row r="337" spans="1:18" ht="17.399999999999999" hidden="1" x14ac:dyDescent="0.3">
      <c r="A337" s="30" t="s">
        <v>3494</v>
      </c>
      <c r="B337" s="13" t="s">
        <v>3462</v>
      </c>
      <c r="C337" s="10" t="str">
        <f>VLOOKUP(B337,總表!$1:$1048576,2,0)</f>
        <v>廢熱轉換發電裝置</v>
      </c>
      <c r="D337" s="21" t="str">
        <f>VLOOKUP(B337,總表!$1:$1048576,4,0)</f>
        <v>前瞻/工業設計技術</v>
      </c>
      <c r="E337" s="16" t="str">
        <f>VLOOKUP(B337,總表!$1:$1048576,5,0)</f>
        <v>高中職組</v>
      </c>
      <c r="F337" s="16" t="str">
        <f>VLOOKUP(B337,總表!$1:$1048576,3,0)</f>
        <v>新北市</v>
      </c>
      <c r="G337" s="16" t="str">
        <f>VLOOKUP(B337,總表!$1:$1048576,6,0)</f>
        <v>王子宸</v>
      </c>
      <c r="H337" s="16" t="str">
        <f>VLOOKUP(B337,總表!$1:$1048576,7,0)</f>
        <v>新北市南山高級中學</v>
      </c>
      <c r="I337" s="16" t="str">
        <f>VLOOKUP(B337,總表!$1:$1048576,8,0)</f>
        <v>陳家紳</v>
      </c>
      <c r="J337" s="16" t="str">
        <f>VLOOKUP(B337,總表!$1:$1048576,9,0)</f>
        <v>新北市南山高級中學</v>
      </c>
      <c r="K337" s="16" t="str">
        <f>VLOOKUP(B337,總表!$1:$1048576,10,0)</f>
        <v>李昶亨</v>
      </c>
      <c r="L337" s="16" t="str">
        <f>VLOOKUP(B337,總表!$1:$1048576,11,0)</f>
        <v>新北市南山高級中學</v>
      </c>
      <c r="M337" s="16" t="str">
        <f>VLOOKUP(B337,總表!$1:$1048576,12,0)</f>
        <v>林政煌</v>
      </c>
      <c r="N337" s="16" t="str">
        <f>VLOOKUP(B337,總表!$1:$1048576,13,0)</f>
        <v>新北市南山高級中學</v>
      </c>
      <c r="O337" s="16">
        <f>VLOOKUP(B337,總表!$1:$1048576,14,0)</f>
        <v>0</v>
      </c>
      <c r="P337" s="16">
        <f>VLOOKUP(B337,總表!$1:$1048576,15,0)</f>
        <v>0</v>
      </c>
      <c r="Q337" s="16">
        <f>VLOOKUP(B337,總表!$1:$1048576,16,0)</f>
        <v>0</v>
      </c>
      <c r="R337" s="16">
        <f>VLOOKUP(B337,總表!$1:$1048576,17,0)</f>
        <v>0</v>
      </c>
    </row>
    <row r="338" spans="1:18" ht="17.399999999999999" hidden="1" x14ac:dyDescent="0.3">
      <c r="A338" s="22" t="s">
        <v>3495</v>
      </c>
      <c r="B338" s="16" t="s">
        <v>1315</v>
      </c>
      <c r="C338" s="10" t="str">
        <f>VLOOKUP(B338,總表!$1:$1048576,2,0)</f>
        <v>波以耳式噴水灌溉</v>
      </c>
      <c r="D338" s="17" t="str">
        <f>VLOOKUP(B338,總表!$1:$1048576,4,0)</f>
        <v>永續發展農糧技術</v>
      </c>
      <c r="E338" s="16" t="str">
        <f>VLOOKUP(B338,總表!$1:$1048576,5,0)</f>
        <v>國小組</v>
      </c>
      <c r="F338" s="16" t="str">
        <f>VLOOKUP(B338,總表!$1:$1048576,3,0)</f>
        <v>新北市</v>
      </c>
      <c r="G338" s="16" t="str">
        <f>VLOOKUP(B338,總表!$1:$1048576,6,0)</f>
        <v>陳淂璿</v>
      </c>
      <c r="H338" s="16" t="str">
        <f>VLOOKUP(B338,總表!$1:$1048576,7,0)</f>
        <v>龍騰學校財團法人新北市林口康橋國際高級中學(小學部)</v>
      </c>
      <c r="I338" s="16" t="str">
        <f>VLOOKUP(B338,總表!$1:$1048576,8,0)</f>
        <v>劉宸亞</v>
      </c>
      <c r="J338" s="16" t="str">
        <f>VLOOKUP(B338,總表!$1:$1048576,9,0)</f>
        <v>龍騰學校財團法人新北市林口康橋國際高級中學(小學部)</v>
      </c>
      <c r="K338" s="16">
        <f>VLOOKUP(B338,總表!$1:$1048576,10,0)</f>
        <v>0</v>
      </c>
      <c r="L338" s="16">
        <f>VLOOKUP(B338,總表!$1:$1048576,11,0)</f>
        <v>0</v>
      </c>
      <c r="M338" s="16" t="str">
        <f>VLOOKUP(B338,總表!$1:$1048576,12,0)</f>
        <v>張基航Chihang Chang</v>
      </c>
      <c r="N338" s="16" t="str">
        <f>VLOOKUP(B338,總表!$1:$1048576,13,0)</f>
        <v>龍騰學校財團法人新北市林口康橋國際高級中學(小學部)</v>
      </c>
      <c r="O338" s="16" t="str">
        <f>VLOOKUP(B338,總表!$1:$1048576,14,0)</f>
        <v>黃建銘</v>
      </c>
      <c r="P338" s="16" t="str">
        <f>VLOOKUP(B338,總表!$1:$1048576,15,0)</f>
        <v>龍騰學校財團法人新北市林口康橋國際高級中學(小學部)</v>
      </c>
      <c r="Q338" s="16">
        <f>VLOOKUP(B338,總表!$1:$1048576,16,0)</f>
        <v>0</v>
      </c>
      <c r="R338" s="16">
        <f>VLOOKUP(B338,總表!$1:$1048576,17,0)</f>
        <v>0</v>
      </c>
    </row>
    <row r="339" spans="1:18" ht="17.399999999999999" hidden="1" x14ac:dyDescent="0.3">
      <c r="A339" s="23" t="s">
        <v>3495</v>
      </c>
      <c r="B339" s="16" t="s">
        <v>1484</v>
      </c>
      <c r="C339" s="10" t="str">
        <f>VLOOKUP(B339,總表!$1:$1048576,2,0)</f>
        <v>智能節奏震動手環</v>
      </c>
      <c r="D339" s="18" t="str">
        <f>VLOOKUP(B339,總表!$1:$1048576,4,0)</f>
        <v>休閒與教育</v>
      </c>
      <c r="E339" s="16" t="str">
        <f>VLOOKUP(B339,總表!$1:$1048576,5,0)</f>
        <v>國小組</v>
      </c>
      <c r="F339" s="16" t="str">
        <f>VLOOKUP(B339,總表!$1:$1048576,3,0)</f>
        <v>新北市</v>
      </c>
      <c r="G339" s="16" t="str">
        <f>VLOOKUP(B339,總表!$1:$1048576,6,0)</f>
        <v>余振翔</v>
      </c>
      <c r="H339" s="16" t="str">
        <f>VLOOKUP(B339,總表!$1:$1048576,7,0)</f>
        <v>新北市新莊區思賢國民小學</v>
      </c>
      <c r="I339" s="16">
        <f>VLOOKUP(B339,總表!$1:$1048576,8,0)</f>
        <v>0</v>
      </c>
      <c r="J339" s="16">
        <f>VLOOKUP(B339,總表!$1:$1048576,9,0)</f>
        <v>0</v>
      </c>
      <c r="K339" s="16">
        <f>VLOOKUP(B339,總表!$1:$1048576,10,0)</f>
        <v>0</v>
      </c>
      <c r="L339" s="16">
        <f>VLOOKUP(B339,總表!$1:$1048576,11,0)</f>
        <v>0</v>
      </c>
      <c r="M339" s="16" t="str">
        <f>VLOOKUP(B339,總表!$1:$1048576,12,0)</f>
        <v>邱進坤</v>
      </c>
      <c r="N339" s="16" t="str">
        <f>VLOOKUP(B339,總表!$1:$1048576,13,0)</f>
        <v>新北市新莊區思賢國民小學</v>
      </c>
      <c r="O339" s="16">
        <f>VLOOKUP(B339,總表!$1:$1048576,14,0)</f>
        <v>0</v>
      </c>
      <c r="P339" s="16">
        <f>VLOOKUP(B339,總表!$1:$1048576,15,0)</f>
        <v>0</v>
      </c>
      <c r="Q339" s="16">
        <f>VLOOKUP(B339,總表!$1:$1048576,16,0)</f>
        <v>0</v>
      </c>
      <c r="R339" s="16">
        <f>VLOOKUP(B339,總表!$1:$1048576,17,0)</f>
        <v>0</v>
      </c>
    </row>
    <row r="340" spans="1:18" ht="17.399999999999999" hidden="1" x14ac:dyDescent="0.3">
      <c r="A340" s="26" t="s">
        <v>3492</v>
      </c>
      <c r="B340" s="16" t="s">
        <v>1489</v>
      </c>
      <c r="C340" s="10" t="str">
        <f>VLOOKUP(B340,總表!$1:$1048576,2,0)</f>
        <v>單車學堂</v>
      </c>
      <c r="D340" s="18" t="str">
        <f>VLOOKUP(B340,總表!$1:$1048576,4,0)</f>
        <v>休閒與教育</v>
      </c>
      <c r="E340" s="16" t="str">
        <f>VLOOKUP(B340,總表!$1:$1048576,5,0)</f>
        <v>國小組</v>
      </c>
      <c r="F340" s="16" t="str">
        <f>VLOOKUP(B340,總表!$1:$1048576,3,0)</f>
        <v>新北市</v>
      </c>
      <c r="G340" s="16" t="str">
        <f>VLOOKUP(B340,總表!$1:$1048576,6,0)</f>
        <v>李龍翊</v>
      </c>
      <c r="H340" s="16" t="str">
        <f>VLOOKUP(B340,總表!$1:$1048576,7,0)</f>
        <v>濂洞國小</v>
      </c>
      <c r="I340" s="16" t="str">
        <f>VLOOKUP(B340,總表!$1:$1048576,8,0)</f>
        <v>林允皓</v>
      </c>
      <c r="J340" s="16" t="str">
        <f>VLOOKUP(B340,總表!$1:$1048576,9,0)</f>
        <v>濂洞國小</v>
      </c>
      <c r="K340" s="16" t="str">
        <f>VLOOKUP(B340,總表!$1:$1048576,10,0)</f>
        <v>陳奕淯</v>
      </c>
      <c r="L340" s="16" t="str">
        <f>VLOOKUP(B340,總表!$1:$1048576,11,0)</f>
        <v>濂洞國小</v>
      </c>
      <c r="M340" s="16" t="str">
        <f>VLOOKUP(B340,總表!$1:$1048576,12,0)</f>
        <v>吳國賢</v>
      </c>
      <c r="N340" s="16" t="str">
        <f>VLOOKUP(B340,總表!$1:$1048576,13,0)</f>
        <v>濂洞國小</v>
      </c>
      <c r="O340" s="16" t="str">
        <f>VLOOKUP(B340,總表!$1:$1048576,14,0)</f>
        <v>劉真勤</v>
      </c>
      <c r="P340" s="16" t="str">
        <f>VLOOKUP(B340,總表!$1:$1048576,15,0)</f>
        <v>濂洞國小</v>
      </c>
      <c r="Q340" s="16">
        <f>VLOOKUP(B340,總表!$1:$1048576,16,0)</f>
        <v>0</v>
      </c>
      <c r="R340" s="16">
        <f>VLOOKUP(B340,總表!$1:$1048576,17,0)</f>
        <v>0</v>
      </c>
    </row>
    <row r="341" spans="1:18" ht="17.399999999999999" hidden="1" x14ac:dyDescent="0.3">
      <c r="A341" s="29" t="s">
        <v>3493</v>
      </c>
      <c r="B341" s="16" t="s">
        <v>1429</v>
      </c>
      <c r="C341" s="10" t="str">
        <f>VLOOKUP(B341,總表!$1:$1048576,2,0)</f>
        <v>安靜派對：智慧班級管理工具</v>
      </c>
      <c r="D341" s="18" t="str">
        <f>VLOOKUP(B341,總表!$1:$1048576,4,0)</f>
        <v>休閒與教育</v>
      </c>
      <c r="E341" s="16" t="str">
        <f>VLOOKUP(B341,總表!$1:$1048576,5,0)</f>
        <v>國小組</v>
      </c>
      <c r="F341" s="16" t="str">
        <f>VLOOKUP(B341,總表!$1:$1048576,3,0)</f>
        <v>新北市</v>
      </c>
      <c r="G341" s="16" t="str">
        <f>VLOOKUP(B341,總表!$1:$1048576,6,0)</f>
        <v>林言恆</v>
      </c>
      <c r="H341" s="16" t="str">
        <f>VLOOKUP(B341,總表!$1:$1048576,7,0)</f>
        <v>新北市林口康橋高級中等學校小學部</v>
      </c>
      <c r="I341" s="16" t="str">
        <f>VLOOKUP(B341,總表!$1:$1048576,8,0)</f>
        <v>李若希</v>
      </c>
      <c r="J341" s="16" t="str">
        <f>VLOOKUP(B341,總表!$1:$1048576,9,0)</f>
        <v>新北市林口康橋高級中等學校小學部</v>
      </c>
      <c r="K341" s="16">
        <f>VLOOKUP(B341,總表!$1:$1048576,10,0)</f>
        <v>0</v>
      </c>
      <c r="L341" s="16">
        <f>VLOOKUP(B341,總表!$1:$1048576,11,0)</f>
        <v>0</v>
      </c>
      <c r="M341" s="16" t="str">
        <f>VLOOKUP(B341,總表!$1:$1048576,12,0)</f>
        <v>賴志豐</v>
      </c>
      <c r="N341" s="16" t="str">
        <f>VLOOKUP(B341,總表!$1:$1048576,13,0)</f>
        <v>新北市林口康橋高級中等學校小學部</v>
      </c>
      <c r="O341" s="16">
        <f>VLOOKUP(B341,總表!$1:$1048576,14,0)</f>
        <v>0</v>
      </c>
      <c r="P341" s="16">
        <f>VLOOKUP(B341,總表!$1:$1048576,15,0)</f>
        <v>0</v>
      </c>
      <c r="Q341" s="16">
        <f>VLOOKUP(B341,總表!$1:$1048576,16,0)</f>
        <v>0</v>
      </c>
      <c r="R341" s="16">
        <f>VLOOKUP(B341,總表!$1:$1048576,17,0)</f>
        <v>0</v>
      </c>
    </row>
    <row r="342" spans="1:18" hidden="1" x14ac:dyDescent="0.3">
      <c r="A342" s="24" t="s">
        <v>3495</v>
      </c>
      <c r="B342" s="16" t="s">
        <v>1811</v>
      </c>
      <c r="C342" s="10" t="str">
        <f>VLOOKUP(B342,總表!$1:$1048576,2,0)</f>
        <v>捲動式減速帶警示系統</v>
      </c>
      <c r="D342" s="19" t="str">
        <f>VLOOKUP(B342,總表!$1:$1048576,4,0)</f>
        <v>災害管理與安全</v>
      </c>
      <c r="E342" s="16" t="str">
        <f>VLOOKUP(B342,總表!$1:$1048576,5,0)</f>
        <v>國小組</v>
      </c>
      <c r="F342" s="16" t="str">
        <f>VLOOKUP(B342,總表!$1:$1048576,3,0)</f>
        <v>新北市</v>
      </c>
      <c r="G342" s="16" t="str">
        <f>VLOOKUP(B342,總表!$1:$1048576,6,0)</f>
        <v>張呈澤</v>
      </c>
      <c r="H342" s="16" t="str">
        <f>VLOOKUP(B342,總表!$1:$1048576,7,0)</f>
        <v>新北市育才國民小學</v>
      </c>
      <c r="I342" s="16">
        <f>VLOOKUP(B342,總表!$1:$1048576,8,0)</f>
        <v>0</v>
      </c>
      <c r="J342" s="16">
        <f>VLOOKUP(B342,總表!$1:$1048576,9,0)</f>
        <v>0</v>
      </c>
      <c r="K342" s="16">
        <f>VLOOKUP(B342,總表!$1:$1048576,10,0)</f>
        <v>0</v>
      </c>
      <c r="L342" s="16">
        <f>VLOOKUP(B342,總表!$1:$1048576,11,0)</f>
        <v>0</v>
      </c>
      <c r="M342" s="16" t="str">
        <f>VLOOKUP(B342,總表!$1:$1048576,12,0)</f>
        <v>張文昇</v>
      </c>
      <c r="N342" s="16" t="str">
        <f>VLOOKUP(B342,總表!$1:$1048576,13,0)</f>
        <v>新北市南山高級中學</v>
      </c>
      <c r="O342" s="16" t="str">
        <f>VLOOKUP(B342,總表!$1:$1048576,14,0)</f>
        <v>葉心萍</v>
      </c>
      <c r="P342" s="16" t="str">
        <f>VLOOKUP(B342,總表!$1:$1048576,15,0)</f>
        <v>新北市育才國民小學</v>
      </c>
      <c r="Q342" s="16">
        <f>VLOOKUP(B342,總表!$1:$1048576,16,0)</f>
        <v>0</v>
      </c>
      <c r="R342" s="16">
        <f>VLOOKUP(B342,總表!$1:$1048576,17,0)</f>
        <v>0</v>
      </c>
    </row>
    <row r="343" spans="1:18" hidden="1" x14ac:dyDescent="0.3">
      <c r="A343" s="24" t="s">
        <v>3495</v>
      </c>
      <c r="B343" s="16" t="s">
        <v>1708</v>
      </c>
      <c r="C343" s="10" t="str">
        <f>VLOOKUP(B343,總表!$1:$1048576,2,0)</f>
        <v>安Q守護床</v>
      </c>
      <c r="D343" s="19" t="str">
        <f>VLOOKUP(B343,總表!$1:$1048576,4,0)</f>
        <v>災害管理與安全</v>
      </c>
      <c r="E343" s="16" t="str">
        <f>VLOOKUP(B343,總表!$1:$1048576,5,0)</f>
        <v>國小組</v>
      </c>
      <c r="F343" s="16" t="str">
        <f>VLOOKUP(B343,總表!$1:$1048576,3,0)</f>
        <v>新北市</v>
      </c>
      <c r="G343" s="16" t="str">
        <f>VLOOKUP(B343,總表!$1:$1048576,6,0)</f>
        <v>謝宇宸</v>
      </c>
      <c r="H343" s="16" t="str">
        <f>VLOOKUP(B343,總表!$1:$1048576,7,0)</f>
        <v>龍騰學校財團法人新北市林口康橋國際高級中學 (小學部)</v>
      </c>
      <c r="I343" s="16">
        <f>VLOOKUP(B343,總表!$1:$1048576,8,0)</f>
        <v>0</v>
      </c>
      <c r="J343" s="16">
        <f>VLOOKUP(B343,總表!$1:$1048576,9,0)</f>
        <v>0</v>
      </c>
      <c r="K343" s="16">
        <f>VLOOKUP(B343,總表!$1:$1048576,10,0)</f>
        <v>0</v>
      </c>
      <c r="L343" s="16">
        <f>VLOOKUP(B343,總表!$1:$1048576,11,0)</f>
        <v>0</v>
      </c>
      <c r="M343" s="16" t="str">
        <f>VLOOKUP(B343,總表!$1:$1048576,12,0)</f>
        <v>陳玟卉</v>
      </c>
      <c r="N343" s="16" t="str">
        <f>VLOOKUP(B343,總表!$1:$1048576,13,0)</f>
        <v>龍騰學校財團法人新北市林口康橋 國際高級中學(小學部)</v>
      </c>
      <c r="O343" s="16">
        <f>VLOOKUP(B343,總表!$1:$1048576,14,0)</f>
        <v>0</v>
      </c>
      <c r="P343" s="16">
        <f>VLOOKUP(B343,總表!$1:$1048576,15,0)</f>
        <v>0</v>
      </c>
      <c r="Q343" s="16">
        <f>VLOOKUP(B343,總表!$1:$1048576,16,0)</f>
        <v>0</v>
      </c>
      <c r="R343" s="16">
        <f>VLOOKUP(B343,總表!$1:$1048576,17,0)</f>
        <v>0</v>
      </c>
    </row>
    <row r="344" spans="1:18" hidden="1" x14ac:dyDescent="0.3">
      <c r="A344" s="21" t="s">
        <v>3493</v>
      </c>
      <c r="B344" s="16" t="s">
        <v>1729</v>
      </c>
      <c r="C344" s="10" t="str">
        <f>VLOOKUP(B344,總表!$1:$1048576,2,0)</f>
        <v>智慧守護安全帽</v>
      </c>
      <c r="D344" s="19" t="str">
        <f>VLOOKUP(B344,總表!$1:$1048576,4,0)</f>
        <v>災害管理與安全</v>
      </c>
      <c r="E344" s="16" t="str">
        <f>VLOOKUP(B344,總表!$1:$1048576,5,0)</f>
        <v>國小組</v>
      </c>
      <c r="F344" s="16" t="str">
        <f>VLOOKUP(B344,總表!$1:$1048576,3,0)</f>
        <v>新北市</v>
      </c>
      <c r="G344" s="16" t="str">
        <f>VLOOKUP(B344,總表!$1:$1048576,6,0)</f>
        <v>鄭仲軒</v>
      </c>
      <c r="H344" s="16" t="str">
        <f>VLOOKUP(B344,總表!$1:$1048576,7,0)</f>
        <v>龍騰學校財團法人新北市林口康橋國際高級中學(小學部)</v>
      </c>
      <c r="I344" s="16" t="str">
        <f>VLOOKUP(B344,總表!$1:$1048576,8,0)</f>
        <v>潘芃恩</v>
      </c>
      <c r="J344" s="16" t="str">
        <f>VLOOKUP(B344,總表!$1:$1048576,9,0)</f>
        <v>龍騰學校財團法人新北市林口康橋國際高級中學(小學部)</v>
      </c>
      <c r="K344" s="16">
        <f>VLOOKUP(B344,總表!$1:$1048576,10,0)</f>
        <v>0</v>
      </c>
      <c r="L344" s="16">
        <f>VLOOKUP(B344,總表!$1:$1048576,11,0)</f>
        <v>0</v>
      </c>
      <c r="M344" s="16" t="str">
        <f>VLOOKUP(B344,總表!$1:$1048576,12,0)</f>
        <v>賴志豐</v>
      </c>
      <c r="N344" s="16" t="str">
        <f>VLOOKUP(B344,總表!$1:$1048576,13,0)</f>
        <v>龍騰學校財團法人新北市林口康橋國際高級中學(小學部)</v>
      </c>
      <c r="O344" s="16">
        <f>VLOOKUP(B344,總表!$1:$1048576,14,0)</f>
        <v>0</v>
      </c>
      <c r="P344" s="16">
        <f>VLOOKUP(B344,總表!$1:$1048576,15,0)</f>
        <v>0</v>
      </c>
      <c r="Q344" s="16">
        <f>VLOOKUP(B344,總表!$1:$1048576,16,0)</f>
        <v>0</v>
      </c>
      <c r="R344" s="16">
        <f>VLOOKUP(B344,總表!$1:$1048576,17,0)</f>
        <v>0</v>
      </c>
    </row>
    <row r="345" spans="1:18" hidden="1" x14ac:dyDescent="0.3">
      <c r="A345" s="21" t="s">
        <v>3493</v>
      </c>
      <c r="B345" s="16" t="s">
        <v>1777</v>
      </c>
      <c r="C345" s="10" t="str">
        <f>VLOOKUP(B345,總表!$1:$1048576,2,0)</f>
        <v>高溫變色逃生門</v>
      </c>
      <c r="D345" s="19" t="str">
        <f>VLOOKUP(B345,總表!$1:$1048576,4,0)</f>
        <v>災害管理與安全</v>
      </c>
      <c r="E345" s="16" t="str">
        <f>VLOOKUP(B345,總表!$1:$1048576,5,0)</f>
        <v>國小組</v>
      </c>
      <c r="F345" s="16" t="str">
        <f>VLOOKUP(B345,總表!$1:$1048576,3,0)</f>
        <v>新北市</v>
      </c>
      <c r="G345" s="16" t="str">
        <f>VLOOKUP(B345,總表!$1:$1048576,6,0)</f>
        <v>許庭維</v>
      </c>
      <c r="H345" s="16" t="str">
        <f>VLOOKUP(B345,總表!$1:$1048576,7,0)</f>
        <v>新北市康橋高級中學</v>
      </c>
      <c r="I345" s="16">
        <f>VLOOKUP(B345,總表!$1:$1048576,8,0)</f>
        <v>0</v>
      </c>
      <c r="J345" s="16">
        <f>VLOOKUP(B345,總表!$1:$1048576,9,0)</f>
        <v>0</v>
      </c>
      <c r="K345" s="16">
        <f>VLOOKUP(B345,總表!$1:$1048576,10,0)</f>
        <v>0</v>
      </c>
      <c r="L345" s="16">
        <f>VLOOKUP(B345,總表!$1:$1048576,11,0)</f>
        <v>0</v>
      </c>
      <c r="M345" s="16" t="str">
        <f>VLOOKUP(B345,總表!$1:$1048576,12,0)</f>
        <v>林東岳</v>
      </c>
      <c r="N345" s="16" t="str">
        <f>VLOOKUP(B345,總表!$1:$1048576,13,0)</f>
        <v>新北市康橋高級中學</v>
      </c>
      <c r="O345" s="16">
        <f>VLOOKUP(B345,總表!$1:$1048576,14,0)</f>
        <v>0</v>
      </c>
      <c r="P345" s="16">
        <f>VLOOKUP(B345,總表!$1:$1048576,15,0)</f>
        <v>0</v>
      </c>
      <c r="Q345" s="16">
        <f>VLOOKUP(B345,總表!$1:$1048576,16,0)</f>
        <v>0</v>
      </c>
      <c r="R345" s="16">
        <f>VLOOKUP(B345,總表!$1:$1048576,17,0)</f>
        <v>0</v>
      </c>
    </row>
    <row r="346" spans="1:18" hidden="1" x14ac:dyDescent="0.3">
      <c r="A346" s="21" t="s">
        <v>3493</v>
      </c>
      <c r="B346" s="16" t="s">
        <v>1839</v>
      </c>
      <c r="C346" s="10" t="str">
        <f>VLOOKUP(B346,總表!$1:$1048576,2,0)</f>
        <v>智慧鏡頭救災運送機</v>
      </c>
      <c r="D346" s="19" t="str">
        <f>VLOOKUP(B346,總表!$1:$1048576,4,0)</f>
        <v>災害管理與安全</v>
      </c>
      <c r="E346" s="16" t="str">
        <f>VLOOKUP(B346,總表!$1:$1048576,5,0)</f>
        <v>國小組</v>
      </c>
      <c r="F346" s="16" t="str">
        <f>VLOOKUP(B346,總表!$1:$1048576,3,0)</f>
        <v>新北市</v>
      </c>
      <c r="G346" s="16" t="str">
        <f>VLOOKUP(B346,總表!$1:$1048576,6,0)</f>
        <v>林軒宇</v>
      </c>
      <c r="H346" s="16" t="str">
        <f>VLOOKUP(B346,總表!$1:$1048576,7,0)</f>
        <v>新北市新市國小</v>
      </c>
      <c r="I346" s="16" t="str">
        <f>VLOOKUP(B346,總表!$1:$1048576,8,0)</f>
        <v xml:space="preserve">	邱敬華</v>
      </c>
      <c r="J346" s="16" t="str">
        <f>VLOOKUP(B346,總表!$1:$1048576,9,0)</f>
        <v>新北市新市國小</v>
      </c>
      <c r="K346" s="16" t="str">
        <f>VLOOKUP(B346,總表!$1:$1048576,10,0)</f>
        <v>江晨揚</v>
      </c>
      <c r="L346" s="16" t="str">
        <f>VLOOKUP(B346,總表!$1:$1048576,11,0)</f>
        <v>新北市新市國小</v>
      </c>
      <c r="M346" s="16" t="str">
        <f>VLOOKUP(B346,總表!$1:$1048576,12,0)</f>
        <v>許弘宜</v>
      </c>
      <c r="N346" s="16" t="str">
        <f>VLOOKUP(B346,總表!$1:$1048576,13,0)</f>
        <v>新北市新市國小</v>
      </c>
      <c r="O346" s="16" t="str">
        <f>VLOOKUP(B346,總表!$1:$1048576,14,0)</f>
        <v>王冠智</v>
      </c>
      <c r="P346" s="16" t="str">
        <f>VLOOKUP(B346,總表!$1:$1048576,15,0)</f>
        <v>新北市新市國小</v>
      </c>
      <c r="Q346" s="16">
        <f>VLOOKUP(B346,總表!$1:$1048576,16,0)</f>
        <v>0</v>
      </c>
      <c r="R346" s="16">
        <f>VLOOKUP(B346,總表!$1:$1048576,17,0)</f>
        <v>0</v>
      </c>
    </row>
    <row r="347" spans="1:18" hidden="1" x14ac:dyDescent="0.3">
      <c r="A347" s="32" t="s">
        <v>3494</v>
      </c>
      <c r="B347" s="16" t="s">
        <v>1771</v>
      </c>
      <c r="C347" s="10" t="str">
        <f>VLOOKUP(B347,總表!$1:$1048576,2,0)</f>
        <v>不再吃壞肚！</v>
      </c>
      <c r="D347" s="19" t="str">
        <f>VLOOKUP(B347,總表!$1:$1048576,4,0)</f>
        <v>災害管理與安全</v>
      </c>
      <c r="E347" s="16" t="str">
        <f>VLOOKUP(B347,總表!$1:$1048576,5,0)</f>
        <v>國小組</v>
      </c>
      <c r="F347" s="16" t="str">
        <f>VLOOKUP(B347,總表!$1:$1048576,3,0)</f>
        <v>新北市</v>
      </c>
      <c r="G347" s="16" t="str">
        <f>VLOOKUP(B347,總表!$1:$1048576,6,0)</f>
        <v>陳心榆</v>
      </c>
      <c r="H347" s="16" t="str">
        <f>VLOOKUP(B347,總表!$1:$1048576,7,0)</f>
        <v>新北市康橋高級中學</v>
      </c>
      <c r="I347" s="16" t="str">
        <f>VLOOKUP(B347,總表!$1:$1048576,8,0)</f>
        <v>蔡依珊</v>
      </c>
      <c r="J347" s="16" t="str">
        <f>VLOOKUP(B347,總表!$1:$1048576,9,0)</f>
        <v>新北市康橋高級中學</v>
      </c>
      <c r="K347" s="16">
        <f>VLOOKUP(B347,總表!$1:$1048576,10,0)</f>
        <v>0</v>
      </c>
      <c r="L347" s="16">
        <f>VLOOKUP(B347,總表!$1:$1048576,11,0)</f>
        <v>0</v>
      </c>
      <c r="M347" s="16" t="str">
        <f>VLOOKUP(B347,總表!$1:$1048576,12,0)</f>
        <v>賴俊憲</v>
      </c>
      <c r="N347" s="16" t="str">
        <f>VLOOKUP(B347,總表!$1:$1048576,13,0)</f>
        <v>新北市康橋高級中學</v>
      </c>
      <c r="O347" s="16">
        <f>VLOOKUP(B347,總表!$1:$1048576,14,0)</f>
        <v>0</v>
      </c>
      <c r="P347" s="16">
        <f>VLOOKUP(B347,總表!$1:$1048576,15,0)</f>
        <v>0</v>
      </c>
      <c r="Q347" s="16">
        <f>VLOOKUP(B347,總表!$1:$1048576,16,0)</f>
        <v>0</v>
      </c>
      <c r="R347" s="16">
        <f>VLOOKUP(B347,總表!$1:$1048576,17,0)</f>
        <v>0</v>
      </c>
    </row>
    <row r="348" spans="1:18" hidden="1" x14ac:dyDescent="0.3">
      <c r="A348" s="32" t="s">
        <v>3494</v>
      </c>
      <c r="B348" s="16" t="s">
        <v>1900</v>
      </c>
      <c r="C348" s="10" t="str">
        <f>VLOOKUP(B348,總表!$1:$1048576,2,0)</f>
        <v>Cool熱保護帶</v>
      </c>
      <c r="D348" s="19" t="str">
        <f>VLOOKUP(B348,總表!$1:$1048576,4,0)</f>
        <v>災害管理與安全</v>
      </c>
      <c r="E348" s="16" t="str">
        <f>VLOOKUP(B348,總表!$1:$1048576,5,0)</f>
        <v>國小組</v>
      </c>
      <c r="F348" s="16" t="str">
        <f>VLOOKUP(B348,總表!$1:$1048576,3,0)</f>
        <v>新北市</v>
      </c>
      <c r="G348" s="16" t="str">
        <f>VLOOKUP(B348,總表!$1:$1048576,6,0)</f>
        <v>李律旻</v>
      </c>
      <c r="H348" s="16" t="str">
        <f>VLOOKUP(B348,總表!$1:$1048576,7,0)</f>
        <v>新北市仁愛國小</v>
      </c>
      <c r="I348" s="16" t="str">
        <f>VLOOKUP(B348,總表!$1:$1048576,8,0)</f>
        <v>李羿謙</v>
      </c>
      <c r="J348" s="16" t="str">
        <f>VLOOKUP(B348,總表!$1:$1048576,9,0)</f>
        <v>新北市仁愛國小</v>
      </c>
      <c r="K348" s="16">
        <f>VLOOKUP(B348,總表!$1:$1048576,10,0)</f>
        <v>0</v>
      </c>
      <c r="L348" s="16">
        <f>VLOOKUP(B348,總表!$1:$1048576,11,0)</f>
        <v>0</v>
      </c>
      <c r="M348" s="16" t="str">
        <f>VLOOKUP(B348,總表!$1:$1048576,12,0)</f>
        <v>杜拓亨</v>
      </c>
      <c r="N348" s="16" t="str">
        <f>VLOOKUP(B348,總表!$1:$1048576,13,0)</f>
        <v>新北市仁愛國小</v>
      </c>
      <c r="O348" s="16">
        <f>VLOOKUP(B348,總表!$1:$1048576,14,0)</f>
        <v>0</v>
      </c>
      <c r="P348" s="16">
        <f>VLOOKUP(B348,總表!$1:$1048576,15,0)</f>
        <v>0</v>
      </c>
      <c r="Q348" s="16">
        <f>VLOOKUP(B348,總表!$1:$1048576,16,0)</f>
        <v>0</v>
      </c>
      <c r="R348" s="16">
        <f>VLOOKUP(B348,總表!$1:$1048576,17,0)</f>
        <v>0</v>
      </c>
    </row>
    <row r="349" spans="1:18" ht="17.399999999999999" hidden="1" x14ac:dyDescent="0.3">
      <c r="A349" s="31" t="s">
        <v>3494</v>
      </c>
      <c r="B349" s="16" t="s">
        <v>2056</v>
      </c>
      <c r="C349" s="10" t="str">
        <f>VLOOKUP(B349,總表!$1:$1048576,2,0)</f>
        <v>按摩計次器</v>
      </c>
      <c r="D349" s="20" t="str">
        <f>VLOOKUP(B349,總表!$1:$1048576,4,0)</f>
        <v>社會照護</v>
      </c>
      <c r="E349" s="16" t="str">
        <f>VLOOKUP(B349,總表!$1:$1048576,5,0)</f>
        <v>國小組</v>
      </c>
      <c r="F349" s="16" t="str">
        <f>VLOOKUP(B349,總表!$1:$1048576,3,0)</f>
        <v>新北市</v>
      </c>
      <c r="G349" s="16" t="str">
        <f>VLOOKUP(B349,總表!$1:$1048576,6,0)</f>
        <v>何葳喆</v>
      </c>
      <c r="H349" s="16" t="str">
        <f>VLOOKUP(B349,總表!$1:$1048576,7,0)</f>
        <v>新北市私立育才國民小學</v>
      </c>
      <c r="I349" s="16">
        <f>VLOOKUP(B349,總表!$1:$1048576,8,0)</f>
        <v>0</v>
      </c>
      <c r="J349" s="16">
        <f>VLOOKUP(B349,總表!$1:$1048576,9,0)</f>
        <v>0</v>
      </c>
      <c r="K349" s="16">
        <f>VLOOKUP(B349,總表!$1:$1048576,10,0)</f>
        <v>0</v>
      </c>
      <c r="L349" s="16">
        <f>VLOOKUP(B349,總表!$1:$1048576,11,0)</f>
        <v>0</v>
      </c>
      <c r="M349" s="16" t="str">
        <f>VLOOKUP(B349,總表!$1:$1048576,12,0)</f>
        <v>鄒宜庭</v>
      </c>
      <c r="N349" s="16" t="str">
        <f>VLOOKUP(B349,總表!$1:$1048576,13,0)</f>
        <v>新北市私立育才國民小學</v>
      </c>
      <c r="O349" s="16">
        <f>VLOOKUP(B349,總表!$1:$1048576,14,0)</f>
        <v>0</v>
      </c>
      <c r="P349" s="16">
        <f>VLOOKUP(B349,總表!$1:$1048576,15,0)</f>
        <v>0</v>
      </c>
      <c r="Q349" s="16">
        <f>VLOOKUP(B349,總表!$1:$1048576,16,0)</f>
        <v>0</v>
      </c>
      <c r="R349" s="16">
        <f>VLOOKUP(B349,總表!$1:$1048576,17,0)</f>
        <v>0</v>
      </c>
    </row>
    <row r="350" spans="1:18" ht="17.399999999999999" hidden="1" x14ac:dyDescent="0.3">
      <c r="A350" s="31" t="s">
        <v>3494</v>
      </c>
      <c r="B350" s="16" t="s">
        <v>2061</v>
      </c>
      <c r="C350" s="10" t="str">
        <f>VLOOKUP(B350,總表!$1:$1048576,2,0)</f>
        <v>智慧安全行走手杖</v>
      </c>
      <c r="D350" s="20" t="str">
        <f>VLOOKUP(B350,總表!$1:$1048576,4,0)</f>
        <v>社會照護</v>
      </c>
      <c r="E350" s="16" t="str">
        <f>VLOOKUP(B350,總表!$1:$1048576,5,0)</f>
        <v>國小組</v>
      </c>
      <c r="F350" s="16" t="str">
        <f>VLOOKUP(B350,總表!$1:$1048576,3,0)</f>
        <v>新北市</v>
      </c>
      <c r="G350" s="16" t="str">
        <f>VLOOKUP(B350,總表!$1:$1048576,6,0)</f>
        <v>張桓碩</v>
      </c>
      <c r="H350" s="16" t="str">
        <f>VLOOKUP(B350,總表!$1:$1048576,7,0)</f>
        <v>新北市康橋高級中學</v>
      </c>
      <c r="I350" s="16">
        <f>VLOOKUP(B350,總表!$1:$1048576,8,0)</f>
        <v>0</v>
      </c>
      <c r="J350" s="16">
        <f>VLOOKUP(B350,總表!$1:$1048576,9,0)</f>
        <v>0</v>
      </c>
      <c r="K350" s="16">
        <f>VLOOKUP(B350,總表!$1:$1048576,10,0)</f>
        <v>0</v>
      </c>
      <c r="L350" s="16">
        <f>VLOOKUP(B350,總表!$1:$1048576,11,0)</f>
        <v>0</v>
      </c>
      <c r="M350" s="16" t="str">
        <f>VLOOKUP(B350,總表!$1:$1048576,12,0)</f>
        <v>林東岳</v>
      </c>
      <c r="N350" s="16" t="str">
        <f>VLOOKUP(B350,總表!$1:$1048576,13,0)</f>
        <v>新北市康橋高級中學</v>
      </c>
      <c r="O350" s="16">
        <f>VLOOKUP(B350,總表!$1:$1048576,14,0)</f>
        <v>0</v>
      </c>
      <c r="P350" s="16">
        <f>VLOOKUP(B350,總表!$1:$1048576,15,0)</f>
        <v>0</v>
      </c>
      <c r="Q350" s="16">
        <f>VLOOKUP(B350,總表!$1:$1048576,16,0)</f>
        <v>0</v>
      </c>
      <c r="R350" s="16">
        <f>VLOOKUP(B350,總表!$1:$1048576,17,0)</f>
        <v>0</v>
      </c>
    </row>
    <row r="351" spans="1:18" ht="17.399999999999999" hidden="1" x14ac:dyDescent="0.3">
      <c r="A351" s="22" t="s">
        <v>3495</v>
      </c>
      <c r="B351" s="16" t="s">
        <v>2225</v>
      </c>
      <c r="C351" s="10" t="str">
        <f>VLOOKUP(B351,總表!$1:$1048576,2,0)</f>
        <v>五葉迴力鏢</v>
      </c>
      <c r="D351" s="16" t="str">
        <f>VLOOKUP(B351,總表!$1:$1048576,4,0)</f>
        <v>便利生活</v>
      </c>
      <c r="E351" s="16" t="str">
        <f>VLOOKUP(B351,總表!$1:$1048576,5,0)</f>
        <v>國小組</v>
      </c>
      <c r="F351" s="16" t="str">
        <f>VLOOKUP(B351,總表!$1:$1048576,3,0)</f>
        <v>新北市</v>
      </c>
      <c r="G351" s="16" t="str">
        <f>VLOOKUP(B351,總表!$1:$1048576,6,0)</f>
        <v>趙祖玄</v>
      </c>
      <c r="H351" s="16" t="str">
        <f>VLOOKUP(B351,總表!$1:$1048576,7,0)</f>
        <v>龍騰學校財團法人新北市林口康橋國際高級中學(小學部)</v>
      </c>
      <c r="I351" s="16" t="str">
        <f>VLOOKUP(B351,總表!$1:$1048576,8,0)</f>
        <v>林世騏</v>
      </c>
      <c r="J351" s="16" t="str">
        <f>VLOOKUP(B351,總表!$1:$1048576,9,0)</f>
        <v>龍騰學校財團法人新北市林口康橋國際高級中學(小學部)</v>
      </c>
      <c r="K351" s="16" t="str">
        <f>VLOOKUP(B351,總表!$1:$1048576,10,0)</f>
        <v>李翰翔</v>
      </c>
      <c r="L351" s="16" t="str">
        <f>VLOOKUP(B351,總表!$1:$1048576,11,0)</f>
        <v>龍騰學校財團法人新北市林口康橋國際高級中學(小學部)</v>
      </c>
      <c r="M351" s="16" t="str">
        <f>VLOOKUP(B351,總表!$1:$1048576,12,0)</f>
        <v>張基航Chihang Chang</v>
      </c>
      <c r="N351" s="16" t="str">
        <f>VLOOKUP(B351,總表!$1:$1048576,13,0)</f>
        <v>龍騰學校財團法人新北市林口康橋國際高級中學(小學部)</v>
      </c>
      <c r="O351" s="16" t="str">
        <f>VLOOKUP(B351,總表!$1:$1048576,14,0)</f>
        <v>翁偉哲</v>
      </c>
      <c r="P351" s="16" t="str">
        <f>VLOOKUP(B351,總表!$1:$1048576,15,0)</f>
        <v>龍騰學校財團法人新北市林口康橋國際高級中學(小學部)</v>
      </c>
      <c r="Q351" s="16">
        <f>VLOOKUP(B351,總表!$1:$1048576,16,0)</f>
        <v>0</v>
      </c>
      <c r="R351" s="16">
        <f>VLOOKUP(B351,總表!$1:$1048576,17,0)</f>
        <v>0</v>
      </c>
    </row>
    <row r="352" spans="1:18" ht="17.399999999999999" hidden="1" x14ac:dyDescent="0.3">
      <c r="A352" s="22" t="s">
        <v>3495</v>
      </c>
      <c r="B352" s="16" t="s">
        <v>2411</v>
      </c>
      <c r="C352" s="10" t="str">
        <f>VLOOKUP(B352,總表!$1:$1048576,2,0)</f>
        <v>抗重力懸浮裝置</v>
      </c>
      <c r="D352" s="16" t="str">
        <f>VLOOKUP(B352,總表!$1:$1048576,4,0)</f>
        <v>便利生活</v>
      </c>
      <c r="E352" s="16" t="str">
        <f>VLOOKUP(B352,總表!$1:$1048576,5,0)</f>
        <v>國小組</v>
      </c>
      <c r="F352" s="16" t="str">
        <f>VLOOKUP(B352,總表!$1:$1048576,3,0)</f>
        <v>新北市</v>
      </c>
      <c r="G352" s="16" t="str">
        <f>VLOOKUP(B352,總表!$1:$1048576,6,0)</f>
        <v>徐溦鍹</v>
      </c>
      <c r="H352" s="16" t="str">
        <f>VLOOKUP(B352,總表!$1:$1048576,7,0)</f>
        <v>龍騰學校財團法人新北市林口康橋國際高級中學(小學部)</v>
      </c>
      <c r="I352" s="16" t="str">
        <f>VLOOKUP(B352,總表!$1:$1048576,8,0)</f>
        <v>汪芷廷</v>
      </c>
      <c r="J352" s="16" t="str">
        <f>VLOOKUP(B352,總表!$1:$1048576,9,0)</f>
        <v>龍騰學校財團法人新北市林口康橋國際高級中等學校小學部</v>
      </c>
      <c r="K352" s="16">
        <f>VLOOKUP(B352,總表!$1:$1048576,10,0)</f>
        <v>0</v>
      </c>
      <c r="L352" s="16">
        <f>VLOOKUP(B352,總表!$1:$1048576,11,0)</f>
        <v>0</v>
      </c>
      <c r="M352" s="16" t="str">
        <f>VLOOKUP(B352,總表!$1:$1048576,12,0)</f>
        <v>張基航Chihang Chang</v>
      </c>
      <c r="N352" s="16" t="str">
        <f>VLOOKUP(B352,總表!$1:$1048576,13,0)</f>
        <v>龍騰學校財團法人新北市林口康橋國際高級中學(小學部)</v>
      </c>
      <c r="O352" s="16" t="str">
        <f>VLOOKUP(B352,總表!$1:$1048576,14,0)</f>
        <v>黃建銘</v>
      </c>
      <c r="P352" s="16" t="str">
        <f>VLOOKUP(B352,總表!$1:$1048576,15,0)</f>
        <v>龍騰學校財團法人新北市林口康橋國際高級中學(小學部)</v>
      </c>
      <c r="Q352" s="16">
        <f>VLOOKUP(B352,總表!$1:$1048576,16,0)</f>
        <v>0</v>
      </c>
      <c r="R352" s="16">
        <f>VLOOKUP(B352,總表!$1:$1048576,17,0)</f>
        <v>0</v>
      </c>
    </row>
    <row r="353" spans="1:18" ht="17.399999999999999" hidden="1" x14ac:dyDescent="0.3">
      <c r="A353" s="22" t="s">
        <v>3495</v>
      </c>
      <c r="B353" s="16" t="s">
        <v>2357</v>
      </c>
      <c r="C353" s="10" t="str">
        <f>VLOOKUP(B353,總表!$1:$1048576,2,0)</f>
        <v>人體工學舒適滑鼠</v>
      </c>
      <c r="D353" s="16" t="str">
        <f>VLOOKUP(B353,總表!$1:$1048576,4,0)</f>
        <v>便利生活</v>
      </c>
      <c r="E353" s="16" t="str">
        <f>VLOOKUP(B353,總表!$1:$1048576,5,0)</f>
        <v>國小組</v>
      </c>
      <c r="F353" s="16" t="str">
        <f>VLOOKUP(B353,總表!$1:$1048576,3,0)</f>
        <v>新北市</v>
      </c>
      <c r="G353" s="16" t="str">
        <f>VLOOKUP(B353,總表!$1:$1048576,6,0)</f>
        <v>孫宇呈</v>
      </c>
      <c r="H353" s="16" t="str">
        <f>VLOOKUP(B353,總表!$1:$1048576,7,0)</f>
        <v>新北市康橋高級中學</v>
      </c>
      <c r="I353" s="16" t="str">
        <f>VLOOKUP(B353,總表!$1:$1048576,8,0)</f>
        <v>李奕燊</v>
      </c>
      <c r="J353" s="16" t="str">
        <f>VLOOKUP(B353,總表!$1:$1048576,9,0)</f>
        <v>新北市康橋高級中學</v>
      </c>
      <c r="K353" s="16" t="str">
        <f>VLOOKUP(B353,總表!$1:$1048576,10,0)</f>
        <v>徐睿辰</v>
      </c>
      <c r="L353" s="16" t="str">
        <f>VLOOKUP(B353,總表!$1:$1048576,11,0)</f>
        <v>新北市康橋高級中學</v>
      </c>
      <c r="M353" s="16" t="str">
        <f>VLOOKUP(B353,總表!$1:$1048576,12,0)</f>
        <v>林東岳</v>
      </c>
      <c r="N353" s="16" t="str">
        <f>VLOOKUP(B353,總表!$1:$1048576,13,0)</f>
        <v>新北市康橋高級中學</v>
      </c>
      <c r="O353" s="16">
        <f>VLOOKUP(B353,總表!$1:$1048576,14,0)</f>
        <v>0</v>
      </c>
      <c r="P353" s="16">
        <f>VLOOKUP(B353,總表!$1:$1048576,15,0)</f>
        <v>0</v>
      </c>
      <c r="Q353" s="16">
        <f>VLOOKUP(B353,總表!$1:$1048576,16,0)</f>
        <v>0</v>
      </c>
      <c r="R353" s="16">
        <f>VLOOKUP(B353,總表!$1:$1048576,17,0)</f>
        <v>0</v>
      </c>
    </row>
    <row r="354" spans="1:18" ht="17.399999999999999" hidden="1" x14ac:dyDescent="0.3">
      <c r="A354" s="22" t="s">
        <v>3495</v>
      </c>
      <c r="B354" s="16" t="s">
        <v>2563</v>
      </c>
      <c r="C354" s="10" t="str">
        <f>VLOOKUP(B354,總表!$1:$1048576,2,0)</f>
        <v>光跡守護者</v>
      </c>
      <c r="D354" s="16" t="str">
        <f>VLOOKUP(B354,總表!$1:$1048576,4,0)</f>
        <v>便利生活</v>
      </c>
      <c r="E354" s="16" t="str">
        <f>VLOOKUP(B354,總表!$1:$1048576,5,0)</f>
        <v>國小組</v>
      </c>
      <c r="F354" s="16" t="str">
        <f>VLOOKUP(B354,總表!$1:$1048576,3,0)</f>
        <v>新北市</v>
      </c>
      <c r="G354" s="16" t="str">
        <f>VLOOKUP(B354,總表!$1:$1048576,6,0)</f>
        <v>王子宸</v>
      </c>
      <c r="H354" s="16" t="str">
        <f>VLOOKUP(B354,總表!$1:$1048576,7,0)</f>
        <v>龍騰學校財團法人新北市林口康橋 國際高級中學(小學部)</v>
      </c>
      <c r="I354" s="16" t="str">
        <f>VLOOKUP(B354,總表!$1:$1048576,8,0)</f>
        <v>黃浩維</v>
      </c>
      <c r="J354" s="16" t="str">
        <f>VLOOKUP(B354,總表!$1:$1048576,9,0)</f>
        <v>龍騰學校財團法人新北市林口康橋 國際高級中學(小學部)</v>
      </c>
      <c r="K354" s="16" t="str">
        <f>VLOOKUP(B354,總表!$1:$1048576,10,0)</f>
        <v>楊羽馨</v>
      </c>
      <c r="L354" s="16" t="str">
        <f>VLOOKUP(B354,總表!$1:$1048576,11,0)</f>
        <v>龍騰學校財團法人新北市林口康橋 國際高級中學(小學部)</v>
      </c>
      <c r="M354" s="16" t="str">
        <f>VLOOKUP(B354,總表!$1:$1048576,12,0)</f>
        <v>陳玟卉</v>
      </c>
      <c r="N354" s="16" t="str">
        <f>VLOOKUP(B354,總表!$1:$1048576,13,0)</f>
        <v>龍騰學校財團法人新北市林口康橋 國際高級中學(小學部)</v>
      </c>
      <c r="O354" s="16">
        <f>VLOOKUP(B354,總表!$1:$1048576,14,0)</f>
        <v>0</v>
      </c>
      <c r="P354" s="16">
        <f>VLOOKUP(B354,總表!$1:$1048576,15,0)</f>
        <v>0</v>
      </c>
      <c r="Q354" s="16">
        <f>VLOOKUP(B354,總表!$1:$1048576,16,0)</f>
        <v>0</v>
      </c>
      <c r="R354" s="16">
        <f>VLOOKUP(B354,總表!$1:$1048576,17,0)</f>
        <v>0</v>
      </c>
    </row>
    <row r="355" spans="1:18" ht="17.399999999999999" hidden="1" x14ac:dyDescent="0.3">
      <c r="A355" s="22" t="s">
        <v>3495</v>
      </c>
      <c r="B355" s="16" t="s">
        <v>2335</v>
      </c>
      <c r="C355" s="10" t="str">
        <f>VLOOKUP(B355,總表!$1:$1048576,2,0)</f>
        <v>快傘帽</v>
      </c>
      <c r="D355" s="16" t="str">
        <f>VLOOKUP(B355,總表!$1:$1048576,4,0)</f>
        <v>便利生活</v>
      </c>
      <c r="E355" s="16" t="str">
        <f>VLOOKUP(B355,總表!$1:$1048576,5,0)</f>
        <v>國小組</v>
      </c>
      <c r="F355" s="16" t="str">
        <f>VLOOKUP(B355,總表!$1:$1048576,3,0)</f>
        <v>新北市</v>
      </c>
      <c r="G355" s="16" t="str">
        <f>VLOOKUP(B355,總表!$1:$1048576,6,0)</f>
        <v>吳東烜</v>
      </c>
      <c r="H355" s="16" t="str">
        <f>VLOOKUP(B355,總表!$1:$1048576,7,0)</f>
        <v>龍騰學校財團法人新北市林口康橋國際高級中學(小學部)</v>
      </c>
      <c r="I355" s="16" t="str">
        <f>VLOOKUP(B355,總表!$1:$1048576,8,0)</f>
        <v>黃婕寧</v>
      </c>
      <c r="J355" s="16" t="str">
        <f>VLOOKUP(B355,總表!$1:$1048576,9,0)</f>
        <v>龍騰學校財團法人新北市林口康橋國際高級中學(小學部)</v>
      </c>
      <c r="K355" s="16" t="str">
        <f>VLOOKUP(B355,總表!$1:$1048576,10,0)</f>
        <v>李宇皓</v>
      </c>
      <c r="L355" s="16" t="str">
        <f>VLOOKUP(B355,總表!$1:$1048576,11,0)</f>
        <v>龍騰學校財團法人新北市林口康橋國際高級中學(小學部)</v>
      </c>
      <c r="M355" s="16" t="str">
        <f>VLOOKUP(B355,總表!$1:$1048576,12,0)</f>
        <v>陳玟卉</v>
      </c>
      <c r="N355" s="16" t="str">
        <f>VLOOKUP(B355,總表!$1:$1048576,13,0)</f>
        <v>龍騰學校財團法人新北市林口康橋 國際高級中學(小學部)</v>
      </c>
      <c r="O355" s="16">
        <f>VLOOKUP(B355,總表!$1:$1048576,14,0)</f>
        <v>0</v>
      </c>
      <c r="P355" s="16">
        <f>VLOOKUP(B355,總表!$1:$1048576,15,0)</f>
        <v>0</v>
      </c>
      <c r="Q355" s="16">
        <f>VLOOKUP(B355,總表!$1:$1048576,16,0)</f>
        <v>0</v>
      </c>
      <c r="R355" s="16">
        <f>VLOOKUP(B355,總表!$1:$1048576,17,0)</f>
        <v>0</v>
      </c>
    </row>
    <row r="356" spans="1:18" ht="17.399999999999999" hidden="1" x14ac:dyDescent="0.3">
      <c r="A356" s="25" t="s">
        <v>3492</v>
      </c>
      <c r="B356" s="13" t="s">
        <v>2291</v>
      </c>
      <c r="C356" s="10" t="str">
        <f>VLOOKUP(B356,總表!$1:$1048576,2,0)</f>
        <v>智能淨灘機器人</v>
      </c>
      <c r="D356" s="16" t="str">
        <f>VLOOKUP(B356,總表!$1:$1048576,4,0)</f>
        <v>便利生活</v>
      </c>
      <c r="E356" s="16" t="str">
        <f>VLOOKUP(B356,總表!$1:$1048576,5,0)</f>
        <v>國小組</v>
      </c>
      <c r="F356" s="16" t="str">
        <f>VLOOKUP(B356,總表!$1:$1048576,3,0)</f>
        <v>新北市</v>
      </c>
      <c r="G356" s="16" t="str">
        <f>VLOOKUP(B356,總表!$1:$1048576,6,0)</f>
        <v>周杰</v>
      </c>
      <c r="H356" s="16" t="str">
        <f>VLOOKUP(B356,總表!$1:$1048576,7,0)</f>
        <v>龍騰學校財團法人新北市林口康橋國際高級中學(小學部)</v>
      </c>
      <c r="I356" s="16" t="str">
        <f>VLOOKUP(B356,總表!$1:$1048576,8,0)</f>
        <v>周靖</v>
      </c>
      <c r="J356" s="16" t="str">
        <f>VLOOKUP(B356,總表!$1:$1048576,9,0)</f>
        <v>龍騰學校財團法人新北市林口康橋國際高級中學(小學部)</v>
      </c>
      <c r="K356" s="16">
        <f>VLOOKUP(B356,總表!$1:$1048576,10,0)</f>
        <v>0</v>
      </c>
      <c r="L356" s="16">
        <f>VLOOKUP(B356,總表!$1:$1048576,11,0)</f>
        <v>0</v>
      </c>
      <c r="M356" s="16" t="str">
        <f>VLOOKUP(B356,總表!$1:$1048576,12,0)</f>
        <v>賴志豐</v>
      </c>
      <c r="N356" s="16" t="str">
        <f>VLOOKUP(B356,總表!$1:$1048576,13,0)</f>
        <v>龍騰學校財團法人新北市林口康橋國際高級中學(小學部)</v>
      </c>
      <c r="O356" s="16">
        <f>VLOOKUP(B356,總表!$1:$1048576,14,0)</f>
        <v>0</v>
      </c>
      <c r="P356" s="16">
        <f>VLOOKUP(B356,總表!$1:$1048576,15,0)</f>
        <v>0</v>
      </c>
      <c r="Q356" s="16">
        <f>VLOOKUP(B356,總表!$1:$1048576,16,0)</f>
        <v>0</v>
      </c>
      <c r="R356" s="16">
        <f>VLOOKUP(B356,總表!$1:$1048576,17,0)</f>
        <v>0</v>
      </c>
    </row>
    <row r="357" spans="1:18" ht="17.399999999999999" hidden="1" x14ac:dyDescent="0.3">
      <c r="A357" s="30" t="s">
        <v>3494</v>
      </c>
      <c r="B357" s="13" t="s">
        <v>2362</v>
      </c>
      <c r="C357" s="10" t="str">
        <f>VLOOKUP(B357,總表!$1:$1048576,2,0)</f>
        <v>TwoGather 一起去旅行</v>
      </c>
      <c r="D357" s="16" t="str">
        <f>VLOOKUP(B357,總表!$1:$1048576,4,0)</f>
        <v>便利生活</v>
      </c>
      <c r="E357" s="16" t="str">
        <f>VLOOKUP(B357,總表!$1:$1048576,5,0)</f>
        <v>國小組</v>
      </c>
      <c r="F357" s="16" t="str">
        <f>VLOOKUP(B357,總表!$1:$1048576,3,0)</f>
        <v>新北市</v>
      </c>
      <c r="G357" s="16" t="str">
        <f>VLOOKUP(B357,總表!$1:$1048576,6,0)</f>
        <v>陳品璇</v>
      </c>
      <c r="H357" s="16" t="str">
        <f>VLOOKUP(B357,總表!$1:$1048576,7,0)</f>
        <v>新北市康橋高級中學</v>
      </c>
      <c r="I357" s="16" t="str">
        <f>VLOOKUP(B357,總表!$1:$1048576,8,0)</f>
        <v>鄧芷縑</v>
      </c>
      <c r="J357" s="16" t="str">
        <f>VLOOKUP(B357,總表!$1:$1048576,9,0)</f>
        <v>新北市康橋高級中學</v>
      </c>
      <c r="K357" s="16" t="str">
        <f>VLOOKUP(B357,總表!$1:$1048576,10,0)</f>
        <v>陳畇希</v>
      </c>
      <c r="L357" s="16" t="str">
        <f>VLOOKUP(B357,總表!$1:$1048576,11,0)</f>
        <v>新北市康橋高級中學</v>
      </c>
      <c r="M357" s="16" t="str">
        <f>VLOOKUP(B357,總表!$1:$1048576,12,0)</f>
        <v>林東岳</v>
      </c>
      <c r="N357" s="16" t="str">
        <f>VLOOKUP(B357,總表!$1:$1048576,13,0)</f>
        <v>新北市康橋高級中學</v>
      </c>
      <c r="O357" s="16">
        <f>VLOOKUP(B357,總表!$1:$1048576,14,0)</f>
        <v>0</v>
      </c>
      <c r="P357" s="16">
        <f>VLOOKUP(B357,總表!$1:$1048576,15,0)</f>
        <v>0</v>
      </c>
      <c r="Q357" s="16">
        <f>VLOOKUP(B357,總表!$1:$1048576,16,0)</f>
        <v>0</v>
      </c>
      <c r="R357" s="16">
        <f>VLOOKUP(B357,總表!$1:$1048576,17,0)</f>
        <v>0</v>
      </c>
    </row>
    <row r="358" spans="1:18" ht="17.399999999999999" hidden="1" x14ac:dyDescent="0.3">
      <c r="A358" s="30" t="s">
        <v>3494</v>
      </c>
      <c r="B358" s="13" t="s">
        <v>2230</v>
      </c>
      <c r="C358" s="10" t="str">
        <f>VLOOKUP(B358,總表!$1:$1048576,2,0)</f>
        <v>迴旋鏢發射器</v>
      </c>
      <c r="D358" s="16" t="str">
        <f>VLOOKUP(B358,總表!$1:$1048576,4,0)</f>
        <v>便利生活</v>
      </c>
      <c r="E358" s="16" t="str">
        <f>VLOOKUP(B358,總表!$1:$1048576,5,0)</f>
        <v>國小組</v>
      </c>
      <c r="F358" s="16" t="str">
        <f>VLOOKUP(B358,總表!$1:$1048576,3,0)</f>
        <v>新北市</v>
      </c>
      <c r="G358" s="16" t="str">
        <f>VLOOKUP(B358,總表!$1:$1048576,6,0)</f>
        <v>黃宥鈞</v>
      </c>
      <c r="H358" s="16" t="str">
        <f>VLOOKUP(B358,總表!$1:$1048576,7,0)</f>
        <v>龍騰學校財團法人新北市林口康橋國際高級中學(小學部)</v>
      </c>
      <c r="I358" s="16" t="str">
        <f>VLOOKUP(B358,總表!$1:$1048576,8,0)</f>
        <v>許少杰</v>
      </c>
      <c r="J358" s="16" t="str">
        <f>VLOOKUP(B358,總表!$1:$1048576,9,0)</f>
        <v>龍騰學校財團法人新北市林口康橋國際高級中等學校小學部</v>
      </c>
      <c r="K358" s="16" t="str">
        <f>VLOOKUP(B358,總表!$1:$1048576,10,0)</f>
        <v>陳柏勳</v>
      </c>
      <c r="L358" s="16" t="str">
        <f>VLOOKUP(B358,總表!$1:$1048576,11,0)</f>
        <v>龍騰學校財團法人新北市林口康橋國際高級中學(小學部)</v>
      </c>
      <c r="M358" s="16" t="str">
        <f>VLOOKUP(B358,總表!$1:$1048576,12,0)</f>
        <v>張基航Chihang Chang</v>
      </c>
      <c r="N358" s="16" t="str">
        <f>VLOOKUP(B358,總表!$1:$1048576,13,0)</f>
        <v>龍騰學校財團法人新北市林口康橋國際高級中學(小學部)</v>
      </c>
      <c r="O358" s="16" t="str">
        <f>VLOOKUP(B358,總表!$1:$1048576,14,0)</f>
        <v>翁偉哲</v>
      </c>
      <c r="P358" s="16" t="str">
        <f>VLOOKUP(B358,總表!$1:$1048576,15,0)</f>
        <v>龍騰學校財團法人新北市林口康橋國際高級中學(小學部)</v>
      </c>
      <c r="Q358" s="16">
        <f>VLOOKUP(B358,總表!$1:$1048576,16,0)</f>
        <v>0</v>
      </c>
      <c r="R358" s="16">
        <f>VLOOKUP(B358,總表!$1:$1048576,17,0)</f>
        <v>0</v>
      </c>
    </row>
    <row r="359" spans="1:18" ht="17.399999999999999" hidden="1" x14ac:dyDescent="0.3">
      <c r="A359" s="30" t="s">
        <v>3494</v>
      </c>
      <c r="B359" s="13" t="s">
        <v>2379</v>
      </c>
      <c r="C359" s="10" t="str">
        <f>VLOOKUP(B359,總表!$1:$1048576,2,0)</f>
        <v>充氣枕頭鉛筆盒</v>
      </c>
      <c r="D359" s="16" t="str">
        <f>VLOOKUP(B359,總表!$1:$1048576,4,0)</f>
        <v>便利生活</v>
      </c>
      <c r="E359" s="16" t="str">
        <f>VLOOKUP(B359,總表!$1:$1048576,5,0)</f>
        <v>國小組</v>
      </c>
      <c r="F359" s="16" t="str">
        <f>VLOOKUP(B359,總表!$1:$1048576,3,0)</f>
        <v>新北市</v>
      </c>
      <c r="G359" s="16" t="str">
        <f>VLOOKUP(B359,總表!$1:$1048576,6,0)</f>
        <v>梁庭郡</v>
      </c>
      <c r="H359" s="16" t="str">
        <f>VLOOKUP(B359,總表!$1:$1048576,7,0)</f>
        <v>新北市新店區新店國民小學</v>
      </c>
      <c r="I359" s="16" t="str">
        <f>VLOOKUP(B359,總表!$1:$1048576,8,0)</f>
        <v>宋芝妤</v>
      </c>
      <c r="J359" s="16" t="str">
        <f>VLOOKUP(B359,總表!$1:$1048576,9,0)</f>
        <v>新北市新店區新店國民小學</v>
      </c>
      <c r="K359" s="16" t="str">
        <f>VLOOKUP(B359,總表!$1:$1048576,10,0)</f>
        <v>白礿霓</v>
      </c>
      <c r="L359" s="16" t="str">
        <f>VLOOKUP(B359,總表!$1:$1048576,11,0)</f>
        <v>新北市新店區新店國民小學</v>
      </c>
      <c r="M359" s="16" t="str">
        <f>VLOOKUP(B359,總表!$1:$1048576,12,0)</f>
        <v>王秀芬</v>
      </c>
      <c r="N359" s="16" t="str">
        <f>VLOOKUP(B359,總表!$1:$1048576,13,0)</f>
        <v>新北市新店區新店國民小學</v>
      </c>
      <c r="O359" s="16">
        <f>VLOOKUP(B359,總表!$1:$1048576,14,0)</f>
        <v>0</v>
      </c>
      <c r="P359" s="16">
        <f>VLOOKUP(B359,總表!$1:$1048576,15,0)</f>
        <v>0</v>
      </c>
      <c r="Q359" s="16">
        <f>VLOOKUP(B359,總表!$1:$1048576,16,0)</f>
        <v>0</v>
      </c>
      <c r="R359" s="16">
        <f>VLOOKUP(B359,總表!$1:$1048576,17,0)</f>
        <v>0</v>
      </c>
    </row>
    <row r="360" spans="1:18" ht="17.399999999999999" hidden="1" x14ac:dyDescent="0.3">
      <c r="A360" s="30" t="s">
        <v>3494</v>
      </c>
      <c r="B360" s="13" t="s">
        <v>2287</v>
      </c>
      <c r="C360" s="10" t="str">
        <f>VLOOKUP(B360,總表!$1:$1048576,2,0)</f>
        <v>壓力OUT!—恆溫浴缸助你重生</v>
      </c>
      <c r="D360" s="16" t="str">
        <f>VLOOKUP(B360,總表!$1:$1048576,4,0)</f>
        <v>便利生活</v>
      </c>
      <c r="E360" s="16" t="str">
        <f>VLOOKUP(B360,總表!$1:$1048576,5,0)</f>
        <v>國小組</v>
      </c>
      <c r="F360" s="16" t="str">
        <f>VLOOKUP(B360,總表!$1:$1048576,3,0)</f>
        <v>新北市</v>
      </c>
      <c r="G360" s="16" t="str">
        <f>VLOOKUP(B360,總表!$1:$1048576,6,0)</f>
        <v>駱品橦</v>
      </c>
      <c r="H360" s="16" t="str">
        <f>VLOOKUP(B360,總表!$1:$1048576,7,0)</f>
        <v>新北市林口康橋高級中等學校小學部</v>
      </c>
      <c r="I360" s="16" t="str">
        <f>VLOOKUP(B360,總表!$1:$1048576,8,0)</f>
        <v>來裕琋</v>
      </c>
      <c r="J360" s="16" t="str">
        <f>VLOOKUP(B360,總表!$1:$1048576,9,0)</f>
        <v>新北市林口康橋高級中等學校小學部</v>
      </c>
      <c r="K360" s="16">
        <f>VLOOKUP(B360,總表!$1:$1048576,10,0)</f>
        <v>0</v>
      </c>
      <c r="L360" s="16">
        <f>VLOOKUP(B360,總表!$1:$1048576,11,0)</f>
        <v>0</v>
      </c>
      <c r="M360" s="16" t="str">
        <f>VLOOKUP(B360,總表!$1:$1048576,12,0)</f>
        <v>賴志豐</v>
      </c>
      <c r="N360" s="16" t="str">
        <f>VLOOKUP(B360,總表!$1:$1048576,13,0)</f>
        <v>新北市林口康橋高級中等學校小學部</v>
      </c>
      <c r="O360" s="16">
        <f>VLOOKUP(B360,總表!$1:$1048576,14,0)</f>
        <v>0</v>
      </c>
      <c r="P360" s="16">
        <f>VLOOKUP(B360,總表!$1:$1048576,15,0)</f>
        <v>0</v>
      </c>
      <c r="Q360" s="16">
        <f>VLOOKUP(B360,總表!$1:$1048576,16,0)</f>
        <v>0</v>
      </c>
      <c r="R360" s="16">
        <f>VLOOKUP(B360,總表!$1:$1048576,17,0)</f>
        <v>0</v>
      </c>
    </row>
    <row r="361" spans="1:18" ht="17.399999999999999" hidden="1" x14ac:dyDescent="0.3">
      <c r="A361" s="30" t="s">
        <v>3494</v>
      </c>
      <c r="B361" s="13" t="s">
        <v>2415</v>
      </c>
      <c r="C361" s="10" t="str">
        <f>VLOOKUP(B361,總表!$1:$1048576,2,0)</f>
        <v>水中飲食裝置</v>
      </c>
      <c r="D361" s="16" t="str">
        <f>VLOOKUP(B361,總表!$1:$1048576,4,0)</f>
        <v>便利生活</v>
      </c>
      <c r="E361" s="16" t="str">
        <f>VLOOKUP(B361,總表!$1:$1048576,5,0)</f>
        <v>國小組</v>
      </c>
      <c r="F361" s="16" t="str">
        <f>VLOOKUP(B361,總表!$1:$1048576,3,0)</f>
        <v>新北市</v>
      </c>
      <c r="G361" s="16" t="str">
        <f>VLOOKUP(B361,總表!$1:$1048576,6,0)</f>
        <v>汪芷廷</v>
      </c>
      <c r="H361" s="16" t="str">
        <f>VLOOKUP(B361,總表!$1:$1048576,7,0)</f>
        <v>龍騰學校財團法人新北市林口康橋國際高級中等學校小學部</v>
      </c>
      <c r="I361" s="16" t="str">
        <f>VLOOKUP(B361,總表!$1:$1048576,8,0)</f>
        <v>胡彥斌</v>
      </c>
      <c r="J361" s="16" t="str">
        <f>VLOOKUP(B361,總表!$1:$1048576,9,0)</f>
        <v>龍騰學校財團法人新北市林口康橋國際高級中等學校小學部</v>
      </c>
      <c r="K361" s="16">
        <f>VLOOKUP(B361,總表!$1:$1048576,10,0)</f>
        <v>0</v>
      </c>
      <c r="L361" s="16">
        <f>VLOOKUP(B361,總表!$1:$1048576,11,0)</f>
        <v>0</v>
      </c>
      <c r="M361" s="16" t="str">
        <f>VLOOKUP(B361,總表!$1:$1048576,12,0)</f>
        <v>張基航Chihang Chang</v>
      </c>
      <c r="N361" s="16" t="str">
        <f>VLOOKUP(B361,總表!$1:$1048576,13,0)</f>
        <v>龍騰學校財團法人新北市林口康橋國際高級中學(小學部)</v>
      </c>
      <c r="O361" s="16" t="str">
        <f>VLOOKUP(B361,總表!$1:$1048576,14,0)</f>
        <v>莊淯全</v>
      </c>
      <c r="P361" s="16" t="str">
        <f>VLOOKUP(B361,總表!$1:$1048576,15,0)</f>
        <v>龍騰學校財團法人新北市林口康橋國際高級中學(小學部)</v>
      </c>
      <c r="Q361" s="16">
        <f>VLOOKUP(B361,總表!$1:$1048576,16,0)</f>
        <v>0</v>
      </c>
      <c r="R361" s="16">
        <f>VLOOKUP(B361,總表!$1:$1048576,17,0)</f>
        <v>0</v>
      </c>
    </row>
    <row r="362" spans="1:18" ht="17.399999999999999" hidden="1" x14ac:dyDescent="0.3">
      <c r="A362" s="30" t="s">
        <v>3494</v>
      </c>
      <c r="B362" s="13" t="s">
        <v>3512</v>
      </c>
      <c r="C362" s="10" t="str">
        <f>VLOOKUP(B362,總表!$1:$1048576,2,0)</f>
        <v>太陽能曬衣架</v>
      </c>
      <c r="D362" s="16" t="str">
        <f>VLOOKUP(B362,總表!$1:$1048576,4,0)</f>
        <v>便利生活</v>
      </c>
      <c r="E362" s="16" t="str">
        <f>VLOOKUP(B362,總表!$1:$1048576,5,0)</f>
        <v>國小組</v>
      </c>
      <c r="F362" s="16" t="str">
        <f>VLOOKUP(B362,總表!$1:$1048576,3,0)</f>
        <v>新北市</v>
      </c>
      <c r="G362" s="16" t="str">
        <f>VLOOKUP(B362,總表!$1:$1048576,6,0)</f>
        <v>陳昕樂</v>
      </c>
      <c r="H362" s="16" t="str">
        <f>VLOOKUP(B362,總表!$1:$1048576,7,0)</f>
        <v>龍騰學校財團法人新北市林口康橋國際高級中學(小學部)</v>
      </c>
      <c r="I362" s="16" t="str">
        <f>VLOOKUP(B362,總表!$1:$1048576,8,0)</f>
        <v>林文心</v>
      </c>
      <c r="J362" s="16" t="str">
        <f>VLOOKUP(B362,總表!$1:$1048576,9,0)</f>
        <v>龍騰學校財團法人新北市林口康橋國際高級中學(小學部)</v>
      </c>
      <c r="K362" s="16">
        <f>VLOOKUP(B362,總表!$1:$1048576,10,0)</f>
        <v>0</v>
      </c>
      <c r="L362" s="16">
        <f>VLOOKUP(B362,總表!$1:$1048576,11,0)</f>
        <v>0</v>
      </c>
      <c r="M362" s="16" t="str">
        <f>VLOOKUP(B362,總表!$1:$1048576,12,0)</f>
        <v>陳玟卉</v>
      </c>
      <c r="N362" s="16" t="str">
        <f>VLOOKUP(B362,總表!$1:$1048576,13,0)</f>
        <v>龍騰學校財團法人新北市林口康橋 國際高級中學(小學部)</v>
      </c>
      <c r="O362" s="16">
        <f>VLOOKUP(B362,總表!$1:$1048576,14,0)</f>
        <v>0</v>
      </c>
      <c r="P362" s="16">
        <f>VLOOKUP(B362,總表!$1:$1048576,15,0)</f>
        <v>0</v>
      </c>
      <c r="Q362" s="16">
        <f>VLOOKUP(B362,總表!$1:$1048576,16,0)</f>
        <v>0</v>
      </c>
      <c r="R362" s="16">
        <f>VLOOKUP(B362,總表!$1:$1048576,17,0)</f>
        <v>0</v>
      </c>
    </row>
    <row r="363" spans="1:18" ht="17.399999999999999" hidden="1" x14ac:dyDescent="0.3">
      <c r="A363" s="30" t="s">
        <v>3494</v>
      </c>
      <c r="B363" s="13" t="s">
        <v>2386</v>
      </c>
      <c r="C363" s="10" t="str">
        <f>VLOOKUP(B363,總表!$1:$1048576,2,0)</f>
        <v>多功便利膠帶台</v>
      </c>
      <c r="D363" s="16" t="str">
        <f>VLOOKUP(B363,總表!$1:$1048576,4,0)</f>
        <v>便利生活</v>
      </c>
      <c r="E363" s="16" t="str">
        <f>VLOOKUP(B363,總表!$1:$1048576,5,0)</f>
        <v>國小組</v>
      </c>
      <c r="F363" s="16" t="str">
        <f>VLOOKUP(B363,總表!$1:$1048576,3,0)</f>
        <v>新北市</v>
      </c>
      <c r="G363" s="16" t="str">
        <f>VLOOKUP(B363,總表!$1:$1048576,6,0)</f>
        <v>劉宬愷</v>
      </c>
      <c r="H363" s="16" t="str">
        <f>VLOOKUP(B363,總表!$1:$1048576,7,0)</f>
        <v>新北市新店區新店國民小學</v>
      </c>
      <c r="I363" s="16" t="str">
        <f>VLOOKUP(B363,總表!$1:$1048576,8,0)</f>
        <v>高亦辰</v>
      </c>
      <c r="J363" s="16" t="str">
        <f>VLOOKUP(B363,總表!$1:$1048576,9,0)</f>
        <v>新北市新店區新店國民小學</v>
      </c>
      <c r="K363" s="16">
        <f>VLOOKUP(B363,總表!$1:$1048576,10,0)</f>
        <v>0</v>
      </c>
      <c r="L363" s="16">
        <f>VLOOKUP(B363,總表!$1:$1048576,11,0)</f>
        <v>0</v>
      </c>
      <c r="M363" s="16" t="str">
        <f>VLOOKUP(B363,總表!$1:$1048576,12,0)</f>
        <v>王秀芬</v>
      </c>
      <c r="N363" s="16" t="str">
        <f>VLOOKUP(B363,總表!$1:$1048576,13,0)</f>
        <v>新北市新店區新店國民小學</v>
      </c>
      <c r="O363" s="16">
        <f>VLOOKUP(B363,總表!$1:$1048576,14,0)</f>
        <v>0</v>
      </c>
      <c r="P363" s="16">
        <f>VLOOKUP(B363,總表!$1:$1048576,15,0)</f>
        <v>0</v>
      </c>
      <c r="Q363" s="16">
        <f>VLOOKUP(B363,總表!$1:$1048576,16,0)</f>
        <v>0</v>
      </c>
      <c r="R363" s="16">
        <f>VLOOKUP(B363,總表!$1:$1048576,17,0)</f>
        <v>0</v>
      </c>
    </row>
    <row r="364" spans="1:18" ht="17.399999999999999" hidden="1" x14ac:dyDescent="0.3">
      <c r="A364" s="22" t="s">
        <v>3495</v>
      </c>
      <c r="B364" s="13" t="s">
        <v>99</v>
      </c>
      <c r="C364" s="10" t="str">
        <f>VLOOKUP(B364,總表!$1:$1048576,2,0)</f>
        <v>土壤溼度控制器</v>
      </c>
      <c r="D364" s="17" t="str">
        <f>VLOOKUP(B364,總表!$1:$1048576,4,0)</f>
        <v>永續發展農糧技術</v>
      </c>
      <c r="E364" s="16" t="str">
        <f>VLOOKUP(B364,總表!$1:$1048576,5,0)</f>
        <v>國中組</v>
      </c>
      <c r="F364" s="16" t="str">
        <f>VLOOKUP(B364,總表!$1:$1048576,3,0)</f>
        <v>新北市</v>
      </c>
      <c r="G364" s="16" t="str">
        <f>VLOOKUP(B364,總表!$1:$1048576,6,0)</f>
        <v>朱翊丞</v>
      </c>
      <c r="H364" s="16" t="str">
        <f>VLOOKUP(B364,總表!$1:$1048576,7,0)</f>
        <v>新北市南山高級中學</v>
      </c>
      <c r="I364" s="16" t="str">
        <f>VLOOKUP(B364,總表!$1:$1048576,8,0)</f>
        <v>廖翊廷</v>
      </c>
      <c r="J364" s="16" t="str">
        <f>VLOOKUP(B364,總表!$1:$1048576,9,0)</f>
        <v>新北市南山高級中學</v>
      </c>
      <c r="K364" s="16" t="str">
        <f>VLOOKUP(B364,總表!$1:$1048576,10,0)</f>
        <v>莊子毅</v>
      </c>
      <c r="L364" s="16" t="str">
        <f>VLOOKUP(B364,總表!$1:$1048576,11,0)</f>
        <v>新北市南山高級中學</v>
      </c>
      <c r="M364" s="16" t="str">
        <f>VLOOKUP(B364,總表!$1:$1048576,12,0)</f>
        <v>林政煌</v>
      </c>
      <c r="N364" s="16" t="str">
        <f>VLOOKUP(B364,總表!$1:$1048576,13,0)</f>
        <v>新北市南山高級中學</v>
      </c>
      <c r="O364" s="16">
        <f>VLOOKUP(B364,總表!$1:$1048576,14,0)</f>
        <v>0</v>
      </c>
      <c r="P364" s="16">
        <f>VLOOKUP(B364,總表!$1:$1048576,15,0)</f>
        <v>0</v>
      </c>
      <c r="Q364" s="16">
        <f>VLOOKUP(B364,總表!$1:$1048576,16,0)</f>
        <v>0</v>
      </c>
      <c r="R364" s="16">
        <f>VLOOKUP(B364,總表!$1:$1048576,17,0)</f>
        <v>0</v>
      </c>
    </row>
    <row r="365" spans="1:18" ht="17.399999999999999" hidden="1" x14ac:dyDescent="0.3">
      <c r="A365" s="30" t="s">
        <v>3494</v>
      </c>
      <c r="B365" s="13" t="s">
        <v>46</v>
      </c>
      <c r="C365" s="10" t="str">
        <f>VLOOKUP(B365,總表!$1:$1048576,2,0)</f>
        <v>水管發電機</v>
      </c>
      <c r="D365" s="17" t="str">
        <f>VLOOKUP(B365,總表!$1:$1048576,4,0)</f>
        <v>永續發展農糧技術</v>
      </c>
      <c r="E365" s="16" t="str">
        <f>VLOOKUP(B365,總表!$1:$1048576,5,0)</f>
        <v>國中組</v>
      </c>
      <c r="F365" s="16" t="str">
        <f>VLOOKUP(B365,總表!$1:$1048576,3,0)</f>
        <v>新北市</v>
      </c>
      <c r="G365" s="16" t="str">
        <f>VLOOKUP(B365,總表!$1:$1048576,6,0)</f>
        <v>夏宇</v>
      </c>
      <c r="H365" s="16" t="str">
        <f>VLOOKUP(B365,總表!$1:$1048576,7,0)</f>
        <v>龍騰學校財團法人新北市林口康橋國際高級中學</v>
      </c>
      <c r="I365" s="16" t="str">
        <f>VLOOKUP(B365,總表!$1:$1048576,8,0)</f>
        <v>林致廷</v>
      </c>
      <c r="J365" s="16" t="str">
        <f>VLOOKUP(B365,總表!$1:$1048576,9,0)</f>
        <v>龍騰學校財團法人新北市林口康橋國際高級中學</v>
      </c>
      <c r="K365" s="16" t="str">
        <f>VLOOKUP(B365,總表!$1:$1048576,10,0)</f>
        <v>林世騏</v>
      </c>
      <c r="L365" s="16" t="str">
        <f>VLOOKUP(B365,總表!$1:$1048576,11,0)</f>
        <v>龍騰學校財團法人新北市林口康橋國際高級中學(小學部)</v>
      </c>
      <c r="M365" s="16" t="str">
        <f>VLOOKUP(B365,總表!$1:$1048576,12,0)</f>
        <v>張基航Chihang Chang</v>
      </c>
      <c r="N365" s="16" t="str">
        <f>VLOOKUP(B365,總表!$1:$1048576,13,0)</f>
        <v>龍騰學校財團法人新北市林口康橋國際高級中學(小學部)</v>
      </c>
      <c r="O365" s="16" t="str">
        <f>VLOOKUP(B365,總表!$1:$1048576,14,0)</f>
        <v>徐同優</v>
      </c>
      <c r="P365" s="16" t="str">
        <f>VLOOKUP(B365,總表!$1:$1048576,15,0)</f>
        <v>龍騰學校財團法人新北市林口康橋國際高級中學(中學部)</v>
      </c>
      <c r="Q365" s="16">
        <f>VLOOKUP(B365,總表!$1:$1048576,16,0)</f>
        <v>0</v>
      </c>
      <c r="R365" s="16">
        <f>VLOOKUP(B365,總表!$1:$1048576,17,0)</f>
        <v>0</v>
      </c>
    </row>
    <row r="366" spans="1:18" ht="17.399999999999999" hidden="1" x14ac:dyDescent="0.3">
      <c r="A366" s="22" t="s">
        <v>3495</v>
      </c>
      <c r="B366" s="13" t="s">
        <v>311</v>
      </c>
      <c r="C366" s="10" t="str">
        <f>VLOOKUP(B366,總表!$1:$1048576,2,0)</f>
        <v>潛水健康數據監控裝置</v>
      </c>
      <c r="D366" s="18" t="str">
        <f>VLOOKUP(B366,總表!$1:$1048576,4,0)</f>
        <v>休閒與教育</v>
      </c>
      <c r="E366" s="16" t="str">
        <f>VLOOKUP(B366,總表!$1:$1048576,5,0)</f>
        <v>國中組</v>
      </c>
      <c r="F366" s="16" t="str">
        <f>VLOOKUP(B366,總表!$1:$1048576,3,0)</f>
        <v>新北市</v>
      </c>
      <c r="G366" s="16" t="str">
        <f>VLOOKUP(B366,總表!$1:$1048576,6,0)</f>
        <v>姜博</v>
      </c>
      <c r="H366" s="16" t="str">
        <f>VLOOKUP(B366,總表!$1:$1048576,7,0)</f>
        <v>新北市南山高級中學</v>
      </c>
      <c r="I366" s="16" t="str">
        <f>VLOOKUP(B366,總表!$1:$1048576,8,0)</f>
        <v>何胤霖</v>
      </c>
      <c r="J366" s="16" t="str">
        <f>VLOOKUP(B366,總表!$1:$1048576,9,0)</f>
        <v>新北市南山高級中學</v>
      </c>
      <c r="K366" s="16">
        <f>VLOOKUP(B366,總表!$1:$1048576,10,0)</f>
        <v>0</v>
      </c>
      <c r="L366" s="16">
        <f>VLOOKUP(B366,總表!$1:$1048576,11,0)</f>
        <v>0</v>
      </c>
      <c r="M366" s="16" t="str">
        <f>VLOOKUP(B366,總表!$1:$1048576,12,0)</f>
        <v>林政煌</v>
      </c>
      <c r="N366" s="16" t="str">
        <f>VLOOKUP(B366,總表!$1:$1048576,13,0)</f>
        <v>新北市南山高級中學</v>
      </c>
      <c r="O366" s="16">
        <f>VLOOKUP(B366,總表!$1:$1048576,14,0)</f>
        <v>0</v>
      </c>
      <c r="P366" s="16">
        <f>VLOOKUP(B366,總表!$1:$1048576,15,0)</f>
        <v>0</v>
      </c>
      <c r="Q366" s="16">
        <f>VLOOKUP(B366,總表!$1:$1048576,16,0)</f>
        <v>0</v>
      </c>
      <c r="R366" s="16">
        <f>VLOOKUP(B366,總表!$1:$1048576,17,0)</f>
        <v>0</v>
      </c>
    </row>
    <row r="367" spans="1:18" ht="17.399999999999999" hidden="1" x14ac:dyDescent="0.3">
      <c r="A367" s="25" t="s">
        <v>3492</v>
      </c>
      <c r="B367" s="13" t="s">
        <v>276</v>
      </c>
      <c r="C367" s="10" t="str">
        <f>VLOOKUP(B367,總表!$1:$1048576,2,0)</f>
        <v>自製敷料檢測膜組之教具開發</v>
      </c>
      <c r="D367" s="18" t="str">
        <f>VLOOKUP(B367,總表!$1:$1048576,4,0)</f>
        <v>休閒與教育</v>
      </c>
      <c r="E367" s="16" t="str">
        <f>VLOOKUP(B367,總表!$1:$1048576,5,0)</f>
        <v>國中組</v>
      </c>
      <c r="F367" s="16" t="str">
        <f>VLOOKUP(B367,總表!$1:$1048576,3,0)</f>
        <v>新北市</v>
      </c>
      <c r="G367" s="16" t="str">
        <f>VLOOKUP(B367,總表!$1:$1048576,6,0)</f>
        <v>趙梓涵</v>
      </c>
      <c r="H367" s="16" t="str">
        <f>VLOOKUP(B367,總表!$1:$1048576,7,0)</f>
        <v>新北市立土城國民中學</v>
      </c>
      <c r="I367" s="16" t="str">
        <f>VLOOKUP(B367,總表!$1:$1048576,8,0)</f>
        <v>吳宜潔</v>
      </c>
      <c r="J367" s="16" t="str">
        <f>VLOOKUP(B367,總表!$1:$1048576,9,0)</f>
        <v>新北市立土城國民中學</v>
      </c>
      <c r="K367" s="16" t="str">
        <f>VLOOKUP(B367,總表!$1:$1048576,10,0)</f>
        <v>范治晴</v>
      </c>
      <c r="L367" s="16" t="str">
        <f>VLOOKUP(B367,總表!$1:$1048576,11,0)</f>
        <v>新北市立土城國民中學</v>
      </c>
      <c r="M367" s="16" t="str">
        <f>VLOOKUP(B367,總表!$1:$1048576,12,0)</f>
        <v>吳曉青</v>
      </c>
      <c r="N367" s="16" t="str">
        <f>VLOOKUP(B367,總表!$1:$1048576,13,0)</f>
        <v>新北市立土城國民中學</v>
      </c>
      <c r="O367" s="16" t="str">
        <f>VLOOKUP(B367,總表!$1:$1048576,14,0)</f>
        <v>謝昇達</v>
      </c>
      <c r="P367" s="16" t="str">
        <f>VLOOKUP(B367,總表!$1:$1048576,15,0)</f>
        <v>新北市立土城國民中學</v>
      </c>
      <c r="Q367" s="16" t="str">
        <f>VLOOKUP(B367,總表!$1:$1048576,16,0)</f>
        <v>蕭聖益</v>
      </c>
      <c r="R367" s="16" t="str">
        <f>VLOOKUP(B367,總表!$1:$1048576,17,0)</f>
        <v>新北市立土城國民中學</v>
      </c>
    </row>
    <row r="368" spans="1:18" ht="17.399999999999999" hidden="1" x14ac:dyDescent="0.3">
      <c r="A368" s="30" t="s">
        <v>3494</v>
      </c>
      <c r="B368" s="13" t="s">
        <v>472</v>
      </c>
      <c r="C368" s="10" t="str">
        <f>VLOOKUP(B368,總表!$1:$1048576,2,0)</f>
        <v>光害減量路燈</v>
      </c>
      <c r="D368" s="19" t="str">
        <f>VLOOKUP(B368,總表!$1:$1048576,4,0)</f>
        <v>災害管理與安全</v>
      </c>
      <c r="E368" s="16" t="str">
        <f>VLOOKUP(B368,總表!$1:$1048576,5,0)</f>
        <v>國中組</v>
      </c>
      <c r="F368" s="16" t="str">
        <f>VLOOKUP(B368,總表!$1:$1048576,3,0)</f>
        <v>新北市</v>
      </c>
      <c r="G368" s="16" t="str">
        <f>VLOOKUP(B368,總表!$1:$1048576,6,0)</f>
        <v>陳宥勝</v>
      </c>
      <c r="H368" s="16" t="str">
        <f>VLOOKUP(B368,總表!$1:$1048576,7,0)</f>
        <v>龍騰學校財團法人新北市林口康橋國際高級中學</v>
      </c>
      <c r="I368" s="16" t="str">
        <f>VLOOKUP(B368,總表!$1:$1048576,8,0)</f>
        <v>陳宥宇</v>
      </c>
      <c r="J368" s="16" t="str">
        <f>VLOOKUP(B368,總表!$1:$1048576,9,0)</f>
        <v>龍騰學校財團法人新北市林口康橋國際高級中學(小學部)</v>
      </c>
      <c r="K368" s="16" t="str">
        <f>VLOOKUP(B368,總表!$1:$1048576,10,0)</f>
        <v>陳祈瑞</v>
      </c>
      <c r="L368" s="16" t="str">
        <f>VLOOKUP(B368,總表!$1:$1048576,11,0)</f>
        <v>龍騰學校財團法人新北市林口康橋國際高級中學</v>
      </c>
      <c r="M368" s="16" t="str">
        <f>VLOOKUP(B368,總表!$1:$1048576,12,0)</f>
        <v>張基航Chihang Chang</v>
      </c>
      <c r="N368" s="16" t="str">
        <f>VLOOKUP(B368,總表!$1:$1048576,13,0)</f>
        <v>龍騰學校財團法人新北市林口康橋國際高級中學(小學部)</v>
      </c>
      <c r="O368" s="16" t="str">
        <f>VLOOKUP(B368,總表!$1:$1048576,14,0)</f>
        <v>徐同優</v>
      </c>
      <c r="P368" s="16" t="str">
        <f>VLOOKUP(B368,總表!$1:$1048576,15,0)</f>
        <v>龍騰學校財團法人新北市林口康橋國際高級中學(中學部)</v>
      </c>
      <c r="Q368" s="16">
        <f>VLOOKUP(B368,總表!$1:$1048576,16,0)</f>
        <v>0</v>
      </c>
      <c r="R368" s="16">
        <f>VLOOKUP(B368,總表!$1:$1048576,17,0)</f>
        <v>0</v>
      </c>
    </row>
    <row r="369" spans="1:18" ht="17.399999999999999" hidden="1" x14ac:dyDescent="0.3">
      <c r="A369" s="22" t="s">
        <v>3495</v>
      </c>
      <c r="B369" s="13" t="s">
        <v>699</v>
      </c>
      <c r="C369" s="10" t="str">
        <f>VLOOKUP(B369,總表!$1:$1048576,2,0)</f>
        <v>Seeing the sound</v>
      </c>
      <c r="D369" s="20" t="str">
        <f>VLOOKUP(B369,總表!$1:$1048576,4,0)</f>
        <v>社會照護</v>
      </c>
      <c r="E369" s="16" t="str">
        <f>VLOOKUP(B369,總表!$1:$1048576,5,0)</f>
        <v>國中組</v>
      </c>
      <c r="F369" s="16" t="str">
        <f>VLOOKUP(B369,總表!$1:$1048576,3,0)</f>
        <v>新北市</v>
      </c>
      <c r="G369" s="16" t="str">
        <f>VLOOKUP(B369,總表!$1:$1048576,6,0)</f>
        <v>劉泉德</v>
      </c>
      <c r="H369" s="16" t="str">
        <f>VLOOKUP(B369,總表!$1:$1048576,7,0)</f>
        <v>新北市南山高級中學(國中部)</v>
      </c>
      <c r="I369" s="16">
        <f>VLOOKUP(B369,總表!$1:$1048576,8,0)</f>
        <v>0</v>
      </c>
      <c r="J369" s="16">
        <f>VLOOKUP(B369,總表!$1:$1048576,9,0)</f>
        <v>0</v>
      </c>
      <c r="K369" s="16">
        <f>VLOOKUP(B369,總表!$1:$1048576,10,0)</f>
        <v>0</v>
      </c>
      <c r="L369" s="16">
        <f>VLOOKUP(B369,總表!$1:$1048576,11,0)</f>
        <v>0</v>
      </c>
      <c r="M369" s="16" t="str">
        <f>VLOOKUP(B369,總表!$1:$1048576,12,0)</f>
        <v>馬維君</v>
      </c>
      <c r="N369" s="16" t="str">
        <f>VLOOKUP(B369,總表!$1:$1048576,13,0)</f>
        <v>新北市南山高級中學</v>
      </c>
      <c r="O369" s="16">
        <f>VLOOKUP(B369,總表!$1:$1048576,14,0)</f>
        <v>0</v>
      </c>
      <c r="P369" s="16">
        <f>VLOOKUP(B369,總表!$1:$1048576,15,0)</f>
        <v>0</v>
      </c>
      <c r="Q369" s="16">
        <f>VLOOKUP(B369,總表!$1:$1048576,16,0)</f>
        <v>0</v>
      </c>
      <c r="R369" s="16">
        <f>VLOOKUP(B369,總表!$1:$1048576,17,0)</f>
        <v>0</v>
      </c>
    </row>
    <row r="370" spans="1:18" ht="17.399999999999999" hidden="1" x14ac:dyDescent="0.3">
      <c r="A370" s="30" t="s">
        <v>3494</v>
      </c>
      <c r="B370" s="13" t="s">
        <v>759</v>
      </c>
      <c r="C370" s="10" t="str">
        <f>VLOOKUP(B370,總表!$1:$1048576,2,0)</f>
        <v>全方位藥盒裝置</v>
      </c>
      <c r="D370" s="20" t="str">
        <f>VLOOKUP(B370,總表!$1:$1048576,4,0)</f>
        <v>社會照護</v>
      </c>
      <c r="E370" s="16" t="str">
        <f>VLOOKUP(B370,總表!$1:$1048576,5,0)</f>
        <v>國中組</v>
      </c>
      <c r="F370" s="16" t="str">
        <f>VLOOKUP(B370,總表!$1:$1048576,3,0)</f>
        <v>新北市</v>
      </c>
      <c r="G370" s="16" t="str">
        <f>VLOOKUP(B370,總表!$1:$1048576,6,0)</f>
        <v>張棠淇</v>
      </c>
      <c r="H370" s="16" t="str">
        <f>VLOOKUP(B370,總表!$1:$1048576,7,0)</f>
        <v>新北市南山高級中學</v>
      </c>
      <c r="I370" s="16" t="str">
        <f>VLOOKUP(B370,總表!$1:$1048576,8,0)</f>
        <v>顏眉婕</v>
      </c>
      <c r="J370" s="16" t="str">
        <f>VLOOKUP(B370,總表!$1:$1048576,9,0)</f>
        <v>新北市南山高級中學</v>
      </c>
      <c r="K370" s="16">
        <f>VLOOKUP(B370,總表!$1:$1048576,10,0)</f>
        <v>0</v>
      </c>
      <c r="L370" s="16">
        <f>VLOOKUP(B370,總表!$1:$1048576,11,0)</f>
        <v>0</v>
      </c>
      <c r="M370" s="16" t="str">
        <f>VLOOKUP(B370,總表!$1:$1048576,12,0)</f>
        <v>林政煌</v>
      </c>
      <c r="N370" s="16" t="str">
        <f>VLOOKUP(B370,總表!$1:$1048576,13,0)</f>
        <v>新北市南山高級中學</v>
      </c>
      <c r="O370" s="16">
        <f>VLOOKUP(B370,總表!$1:$1048576,14,0)</f>
        <v>0</v>
      </c>
      <c r="P370" s="16">
        <f>VLOOKUP(B370,總表!$1:$1048576,15,0)</f>
        <v>0</v>
      </c>
      <c r="Q370" s="16">
        <f>VLOOKUP(B370,總表!$1:$1048576,16,0)</f>
        <v>0</v>
      </c>
      <c r="R370" s="16">
        <f>VLOOKUP(B370,總表!$1:$1048576,17,0)</f>
        <v>0</v>
      </c>
    </row>
    <row r="371" spans="1:18" ht="17.399999999999999" hidden="1" x14ac:dyDescent="0.3">
      <c r="A371" s="22" t="s">
        <v>3495</v>
      </c>
      <c r="B371" s="13" t="s">
        <v>974</v>
      </c>
      <c r="C371" s="10" t="str">
        <f>VLOOKUP(B371,總表!$1:$1048576,2,0)</f>
        <v>養植物自動除濕器</v>
      </c>
      <c r="D371" s="16" t="str">
        <f>VLOOKUP(B371,總表!$1:$1048576,4,0)</f>
        <v>便利生活</v>
      </c>
      <c r="E371" s="16" t="str">
        <f>VLOOKUP(B371,總表!$1:$1048576,5,0)</f>
        <v>國中組</v>
      </c>
      <c r="F371" s="16" t="str">
        <f>VLOOKUP(B371,總表!$1:$1048576,3,0)</f>
        <v>新北市</v>
      </c>
      <c r="G371" s="16" t="str">
        <f>VLOOKUP(B371,總表!$1:$1048576,6,0)</f>
        <v>賴允瑭</v>
      </c>
      <c r="H371" s="16" t="str">
        <f>VLOOKUP(B371,總表!$1:$1048576,7,0)</f>
        <v>新北市南山高級中學</v>
      </c>
      <c r="I371" s="16" t="str">
        <f>VLOOKUP(B371,總表!$1:$1048576,8,0)</f>
        <v>韓幸勻</v>
      </c>
      <c r="J371" s="16" t="str">
        <f>VLOOKUP(B371,總表!$1:$1048576,9,0)</f>
        <v>新北市南山高級中學</v>
      </c>
      <c r="K371" s="16">
        <f>VLOOKUP(B371,總表!$1:$1048576,10,0)</f>
        <v>0</v>
      </c>
      <c r="L371" s="16">
        <f>VLOOKUP(B371,總表!$1:$1048576,11,0)</f>
        <v>0</v>
      </c>
      <c r="M371" s="16" t="str">
        <f>VLOOKUP(B371,總表!$1:$1048576,12,0)</f>
        <v>林政煌</v>
      </c>
      <c r="N371" s="16" t="str">
        <f>VLOOKUP(B371,總表!$1:$1048576,13,0)</f>
        <v>新北市南山高級中學</v>
      </c>
      <c r="O371" s="16">
        <f>VLOOKUP(B371,總表!$1:$1048576,14,0)</f>
        <v>0</v>
      </c>
      <c r="P371" s="16">
        <f>VLOOKUP(B371,總表!$1:$1048576,15,0)</f>
        <v>0</v>
      </c>
      <c r="Q371" s="16">
        <f>VLOOKUP(B371,總表!$1:$1048576,16,0)</f>
        <v>0</v>
      </c>
      <c r="R371" s="16">
        <f>VLOOKUP(B371,總表!$1:$1048576,17,0)</f>
        <v>0</v>
      </c>
    </row>
    <row r="372" spans="1:18" ht="17.399999999999999" hidden="1" x14ac:dyDescent="0.3">
      <c r="A372" s="22" t="s">
        <v>3495</v>
      </c>
      <c r="B372" s="13" t="s">
        <v>978</v>
      </c>
      <c r="C372" s="10" t="str">
        <f>VLOOKUP(B372,總表!$1:$1048576,2,0)</f>
        <v>節能監控器</v>
      </c>
      <c r="D372" s="16" t="str">
        <f>VLOOKUP(B372,總表!$1:$1048576,4,0)</f>
        <v>便利生活</v>
      </c>
      <c r="E372" s="16" t="str">
        <f>VLOOKUP(B372,總表!$1:$1048576,5,0)</f>
        <v>國中組</v>
      </c>
      <c r="F372" s="16" t="str">
        <f>VLOOKUP(B372,總表!$1:$1048576,3,0)</f>
        <v>新北市</v>
      </c>
      <c r="G372" s="16" t="str">
        <f>VLOOKUP(B372,總表!$1:$1048576,6,0)</f>
        <v>陳品喆</v>
      </c>
      <c r="H372" s="16" t="str">
        <f>VLOOKUP(B372,總表!$1:$1048576,7,0)</f>
        <v>新北市南山高級中學</v>
      </c>
      <c r="I372" s="16" t="str">
        <f>VLOOKUP(B372,總表!$1:$1048576,8,0)</f>
        <v>邱昱睿</v>
      </c>
      <c r="J372" s="16" t="str">
        <f>VLOOKUP(B372,總表!$1:$1048576,9,0)</f>
        <v>新北市南山高級中學</v>
      </c>
      <c r="K372" s="16">
        <f>VLOOKUP(B372,總表!$1:$1048576,10,0)</f>
        <v>0</v>
      </c>
      <c r="L372" s="16">
        <f>VLOOKUP(B372,總表!$1:$1048576,11,0)</f>
        <v>0</v>
      </c>
      <c r="M372" s="16" t="str">
        <f>VLOOKUP(B372,總表!$1:$1048576,12,0)</f>
        <v>林政煌</v>
      </c>
      <c r="N372" s="16" t="str">
        <f>VLOOKUP(B372,總表!$1:$1048576,13,0)</f>
        <v>新北市南山高級中學</v>
      </c>
      <c r="O372" s="16">
        <f>VLOOKUP(B372,總表!$1:$1048576,14,0)</f>
        <v>0</v>
      </c>
      <c r="P372" s="16">
        <f>VLOOKUP(B372,總表!$1:$1048576,15,0)</f>
        <v>0</v>
      </c>
      <c r="Q372" s="16">
        <f>VLOOKUP(B372,總表!$1:$1048576,16,0)</f>
        <v>0</v>
      </c>
      <c r="R372" s="16">
        <f>VLOOKUP(B372,總表!$1:$1048576,17,0)</f>
        <v>0</v>
      </c>
    </row>
    <row r="373" spans="1:18" ht="17.399999999999999" hidden="1" x14ac:dyDescent="0.3">
      <c r="A373" s="22" t="s">
        <v>3495</v>
      </c>
      <c r="B373" s="13" t="s">
        <v>969</v>
      </c>
      <c r="C373" s="10" t="str">
        <f>VLOOKUP(B373,總表!$1:$1048576,2,0)</f>
        <v>微型冷卻核心裝置</v>
      </c>
      <c r="D373" s="16" t="str">
        <f>VLOOKUP(B373,總表!$1:$1048576,4,0)</f>
        <v>便利生活</v>
      </c>
      <c r="E373" s="16" t="str">
        <f>VLOOKUP(B373,總表!$1:$1048576,5,0)</f>
        <v>國中組</v>
      </c>
      <c r="F373" s="16" t="str">
        <f>VLOOKUP(B373,總表!$1:$1048576,3,0)</f>
        <v>新北市</v>
      </c>
      <c r="G373" s="16" t="str">
        <f>VLOOKUP(B373,總表!$1:$1048576,6,0)</f>
        <v>蕭品睿</v>
      </c>
      <c r="H373" s="16" t="str">
        <f>VLOOKUP(B373,總表!$1:$1048576,7,0)</f>
        <v>新北市南山高級中學</v>
      </c>
      <c r="I373" s="16" t="str">
        <f>VLOOKUP(B373,總表!$1:$1048576,8,0)</f>
        <v>蔡宜諾</v>
      </c>
      <c r="J373" s="16" t="str">
        <f>VLOOKUP(B373,總表!$1:$1048576,9,0)</f>
        <v>新北市南山高級中學</v>
      </c>
      <c r="K373" s="16" t="str">
        <f>VLOOKUP(B373,總表!$1:$1048576,10,0)</f>
        <v>鄭浚晨</v>
      </c>
      <c r="L373" s="16" t="str">
        <f>VLOOKUP(B373,總表!$1:$1048576,11,0)</f>
        <v>新北市南山高級中學</v>
      </c>
      <c r="M373" s="16" t="str">
        <f>VLOOKUP(B373,總表!$1:$1048576,12,0)</f>
        <v>林政煌</v>
      </c>
      <c r="N373" s="16" t="str">
        <f>VLOOKUP(B373,總表!$1:$1048576,13,0)</f>
        <v>新北市南山高級中學</v>
      </c>
      <c r="O373" s="16">
        <f>VLOOKUP(B373,總表!$1:$1048576,14,0)</f>
        <v>0</v>
      </c>
      <c r="P373" s="16">
        <f>VLOOKUP(B373,總表!$1:$1048576,15,0)</f>
        <v>0</v>
      </c>
      <c r="Q373" s="16">
        <f>VLOOKUP(B373,總表!$1:$1048576,16,0)</f>
        <v>0</v>
      </c>
      <c r="R373" s="16">
        <f>VLOOKUP(B373,總表!$1:$1048576,17,0)</f>
        <v>0</v>
      </c>
    </row>
    <row r="374" spans="1:18" ht="17.399999999999999" hidden="1" x14ac:dyDescent="0.3">
      <c r="A374" s="22" t="s">
        <v>3495</v>
      </c>
      <c r="B374" s="13" t="s">
        <v>965</v>
      </c>
      <c r="C374" s="10" t="str">
        <f>VLOOKUP(B374,總表!$1:$1048576,2,0)</f>
        <v>寵物用的自動糧食分配器</v>
      </c>
      <c r="D374" s="16" t="str">
        <f>VLOOKUP(B374,總表!$1:$1048576,4,0)</f>
        <v>便利生活</v>
      </c>
      <c r="E374" s="16" t="str">
        <f>VLOOKUP(B374,總表!$1:$1048576,5,0)</f>
        <v>國中組</v>
      </c>
      <c r="F374" s="16" t="str">
        <f>VLOOKUP(B374,總表!$1:$1048576,3,0)</f>
        <v>新北市</v>
      </c>
      <c r="G374" s="16" t="str">
        <f>VLOOKUP(B374,總表!$1:$1048576,6,0)</f>
        <v>林子傑</v>
      </c>
      <c r="H374" s="16" t="str">
        <f>VLOOKUP(B374,總表!$1:$1048576,7,0)</f>
        <v>新北市南山高級中學</v>
      </c>
      <c r="I374" s="16" t="str">
        <f>VLOOKUP(B374,總表!$1:$1048576,8,0)</f>
        <v>許書晏</v>
      </c>
      <c r="J374" s="16" t="str">
        <f>VLOOKUP(B374,總表!$1:$1048576,9,0)</f>
        <v>新北市南山高級中學</v>
      </c>
      <c r="K374" s="16">
        <f>VLOOKUP(B374,總表!$1:$1048576,10,0)</f>
        <v>0</v>
      </c>
      <c r="L374" s="16">
        <f>VLOOKUP(B374,總表!$1:$1048576,11,0)</f>
        <v>0</v>
      </c>
      <c r="M374" s="16" t="str">
        <f>VLOOKUP(B374,總表!$1:$1048576,12,0)</f>
        <v>林政煌</v>
      </c>
      <c r="N374" s="16" t="str">
        <f>VLOOKUP(B374,總表!$1:$1048576,13,0)</f>
        <v>新北市南山高級中學</v>
      </c>
      <c r="O374" s="16">
        <f>VLOOKUP(B374,總表!$1:$1048576,14,0)</f>
        <v>0</v>
      </c>
      <c r="P374" s="16">
        <f>VLOOKUP(B374,總表!$1:$1048576,15,0)</f>
        <v>0</v>
      </c>
      <c r="Q374" s="16">
        <f>VLOOKUP(B374,總表!$1:$1048576,16,0)</f>
        <v>0</v>
      </c>
      <c r="R374" s="16">
        <f>VLOOKUP(B374,總表!$1:$1048576,17,0)</f>
        <v>0</v>
      </c>
    </row>
    <row r="375" spans="1:18" ht="17.399999999999999" hidden="1" x14ac:dyDescent="0.3">
      <c r="A375" s="22" t="s">
        <v>3495</v>
      </c>
      <c r="B375" s="13" t="s">
        <v>960</v>
      </c>
      <c r="C375" s="10" t="str">
        <f>VLOOKUP(B375,總表!$1:$1048576,2,0)</f>
        <v>智慧杯蓋</v>
      </c>
      <c r="D375" s="16" t="str">
        <f>VLOOKUP(B375,總表!$1:$1048576,4,0)</f>
        <v>便利生活</v>
      </c>
      <c r="E375" s="16" t="str">
        <f>VLOOKUP(B375,總表!$1:$1048576,5,0)</f>
        <v>國中組</v>
      </c>
      <c r="F375" s="16" t="str">
        <f>VLOOKUP(B375,總表!$1:$1048576,3,0)</f>
        <v>新北市</v>
      </c>
      <c r="G375" s="16" t="str">
        <f>VLOOKUP(B375,總表!$1:$1048576,6,0)</f>
        <v>王釨全</v>
      </c>
      <c r="H375" s="16" t="str">
        <f>VLOOKUP(B375,總表!$1:$1048576,7,0)</f>
        <v>新北市南山高級中學</v>
      </c>
      <c r="I375" s="16" t="str">
        <f>VLOOKUP(B375,總表!$1:$1048576,8,0)</f>
        <v>王凱立</v>
      </c>
      <c r="J375" s="16" t="str">
        <f>VLOOKUP(B375,總表!$1:$1048576,9,0)</f>
        <v>新北市南山高級中學</v>
      </c>
      <c r="K375" s="16" t="str">
        <f>VLOOKUP(B375,總表!$1:$1048576,10,0)</f>
        <v>李竑葳</v>
      </c>
      <c r="L375" s="16" t="str">
        <f>VLOOKUP(B375,總表!$1:$1048576,11,0)</f>
        <v>新北市南山高級中學</v>
      </c>
      <c r="M375" s="16" t="str">
        <f>VLOOKUP(B375,總表!$1:$1048576,12,0)</f>
        <v>林政煌</v>
      </c>
      <c r="N375" s="16" t="str">
        <f>VLOOKUP(B375,總表!$1:$1048576,13,0)</f>
        <v>新北市南山高級中學</v>
      </c>
      <c r="O375" s="16">
        <f>VLOOKUP(B375,總表!$1:$1048576,14,0)</f>
        <v>0</v>
      </c>
      <c r="P375" s="16">
        <f>VLOOKUP(B375,總表!$1:$1048576,15,0)</f>
        <v>0</v>
      </c>
      <c r="Q375" s="16">
        <f>VLOOKUP(B375,總表!$1:$1048576,16,0)</f>
        <v>0</v>
      </c>
      <c r="R375" s="16">
        <f>VLOOKUP(B375,總表!$1:$1048576,17,0)</f>
        <v>0</v>
      </c>
    </row>
    <row r="376" spans="1:18" ht="17.399999999999999" hidden="1" x14ac:dyDescent="0.3">
      <c r="A376" s="25" t="s">
        <v>3492</v>
      </c>
      <c r="B376" s="13" t="s">
        <v>879</v>
      </c>
      <c r="C376" s="10" t="str">
        <f>VLOOKUP(B376,總表!$1:$1048576,2,0)</f>
        <v>永續步伐：結合發電與健康照護</v>
      </c>
      <c r="D376" s="16" t="str">
        <f>VLOOKUP(B376,總表!$1:$1048576,4,0)</f>
        <v>便利生活</v>
      </c>
      <c r="E376" s="16" t="str">
        <f>VLOOKUP(B376,總表!$1:$1048576,5,0)</f>
        <v>國中組</v>
      </c>
      <c r="F376" s="16" t="str">
        <f>VLOOKUP(B376,總表!$1:$1048576,3,0)</f>
        <v>新北市</v>
      </c>
      <c r="G376" s="16" t="str">
        <f>VLOOKUP(B376,總表!$1:$1048576,6,0)</f>
        <v>林庭佑</v>
      </c>
      <c r="H376" s="16" t="str">
        <f>VLOOKUP(B376,總表!$1:$1048576,7,0)</f>
        <v>新北土城中正國中</v>
      </c>
      <c r="I376" s="16" t="str">
        <f>VLOOKUP(B376,總表!$1:$1048576,8,0)</f>
        <v>陳妍汝</v>
      </c>
      <c r="J376" s="16" t="str">
        <f>VLOOKUP(B376,總表!$1:$1048576,9,0)</f>
        <v>新北土城中正國中</v>
      </c>
      <c r="K376" s="16" t="str">
        <f>VLOOKUP(B376,總表!$1:$1048576,10,0)</f>
        <v>蘇昱璇</v>
      </c>
      <c r="L376" s="16" t="str">
        <f>VLOOKUP(B376,總表!$1:$1048576,11,0)</f>
        <v>新北土城中正國中</v>
      </c>
      <c r="M376" s="16" t="str">
        <f>VLOOKUP(B376,總表!$1:$1048576,12,0)</f>
        <v>楊素雲</v>
      </c>
      <c r="N376" s="16" t="str">
        <f>VLOOKUP(B376,總表!$1:$1048576,13,0)</f>
        <v>新北土城中正國中</v>
      </c>
      <c r="O376" s="16" t="str">
        <f>VLOOKUP(B376,總表!$1:$1048576,14,0)</f>
        <v>陳霈語</v>
      </c>
      <c r="P376" s="16" t="str">
        <f>VLOOKUP(B376,總表!$1:$1048576,15,0)</f>
        <v>新北土城中正國中</v>
      </c>
      <c r="Q376" s="16">
        <f>VLOOKUP(B376,總表!$1:$1048576,16,0)</f>
        <v>0</v>
      </c>
      <c r="R376" s="16">
        <f>VLOOKUP(B376,總表!$1:$1048576,17,0)</f>
        <v>0</v>
      </c>
    </row>
    <row r="377" spans="1:18" ht="17.399999999999999" hidden="1" x14ac:dyDescent="0.3">
      <c r="A377" s="25" t="s">
        <v>3492</v>
      </c>
      <c r="B377" s="13" t="s">
        <v>919</v>
      </c>
      <c r="C377" s="10" t="str">
        <f>VLOOKUP(B377,總表!$1:$1048576,2,0)</f>
        <v>創新綠能遇水發光安全雨傘</v>
      </c>
      <c r="D377" s="16" t="str">
        <f>VLOOKUP(B377,總表!$1:$1048576,4,0)</f>
        <v>便利生活</v>
      </c>
      <c r="E377" s="16" t="str">
        <f>VLOOKUP(B377,總表!$1:$1048576,5,0)</f>
        <v>國中組</v>
      </c>
      <c r="F377" s="16" t="str">
        <f>VLOOKUP(B377,總表!$1:$1048576,3,0)</f>
        <v>新北市</v>
      </c>
      <c r="G377" s="16" t="str">
        <f>VLOOKUP(B377,總表!$1:$1048576,6,0)</f>
        <v>薛庭欣</v>
      </c>
      <c r="H377" s="16" t="str">
        <f>VLOOKUP(B377,總表!$1:$1048576,7,0)</f>
        <v>新北市立土城國民中學</v>
      </c>
      <c r="I377" s="16" t="str">
        <f>VLOOKUP(B377,總表!$1:$1048576,8,0)</f>
        <v>李星樞</v>
      </c>
      <c r="J377" s="16" t="str">
        <f>VLOOKUP(B377,總表!$1:$1048576,9,0)</f>
        <v>新北市立土城國民中學</v>
      </c>
      <c r="K377" s="16" t="str">
        <f>VLOOKUP(B377,總表!$1:$1048576,10,0)</f>
        <v>張向葳</v>
      </c>
      <c r="L377" s="16" t="str">
        <f>VLOOKUP(B377,總表!$1:$1048576,11,0)</f>
        <v>新北市立土城國民中學</v>
      </c>
      <c r="M377" s="16" t="str">
        <f>VLOOKUP(B377,總表!$1:$1048576,12,0)</f>
        <v>謝昇達</v>
      </c>
      <c r="N377" s="16" t="str">
        <f>VLOOKUP(B377,總表!$1:$1048576,13,0)</f>
        <v>新北市立土城國民中學</v>
      </c>
      <c r="O377" s="16" t="str">
        <f>VLOOKUP(B377,總表!$1:$1048576,14,0)</f>
        <v>林子婷</v>
      </c>
      <c r="P377" s="16" t="str">
        <f>VLOOKUP(B377,總表!$1:$1048576,15,0)</f>
        <v>新北市立土城國民中學</v>
      </c>
      <c r="Q377" s="16" t="str">
        <f>VLOOKUP(B377,總表!$1:$1048576,16,0)</f>
        <v>蘇雅鈺</v>
      </c>
      <c r="R377" s="16" t="str">
        <f>VLOOKUP(B377,總表!$1:$1048576,17,0)</f>
        <v>新北市立土城國民中學</v>
      </c>
    </row>
    <row r="378" spans="1:18" ht="17.399999999999999" hidden="1" x14ac:dyDescent="0.3">
      <c r="A378" s="30" t="s">
        <v>3494</v>
      </c>
      <c r="B378" s="13" t="s">
        <v>952</v>
      </c>
      <c r="C378" s="10" t="str">
        <f>VLOOKUP(B378,總表!$1:$1048576,2,0)</f>
        <v>利用AI計算車流量控制紅綠燈裝置</v>
      </c>
      <c r="D378" s="16" t="str">
        <f>VLOOKUP(B378,總表!$1:$1048576,4,0)</f>
        <v>便利生活</v>
      </c>
      <c r="E378" s="16" t="str">
        <f>VLOOKUP(B378,總表!$1:$1048576,5,0)</f>
        <v>國中組</v>
      </c>
      <c r="F378" s="16" t="str">
        <f>VLOOKUP(B378,總表!$1:$1048576,3,0)</f>
        <v>新北市</v>
      </c>
      <c r="G378" s="16" t="str">
        <f>VLOOKUP(B378,總表!$1:$1048576,6,0)</f>
        <v>鍾沛倢</v>
      </c>
      <c r="H378" s="16" t="str">
        <f>VLOOKUP(B378,總表!$1:$1048576,7,0)</f>
        <v>新北市南山高級中學</v>
      </c>
      <c r="I378" s="16" t="str">
        <f>VLOOKUP(B378,總表!$1:$1048576,8,0)</f>
        <v>劉昀錡</v>
      </c>
      <c r="J378" s="16" t="str">
        <f>VLOOKUP(B378,總表!$1:$1048576,9,0)</f>
        <v>新北市南山高級中學</v>
      </c>
      <c r="K378" s="16">
        <f>VLOOKUP(B378,總表!$1:$1048576,10,0)</f>
        <v>0</v>
      </c>
      <c r="L378" s="16">
        <f>VLOOKUP(B378,總表!$1:$1048576,11,0)</f>
        <v>0</v>
      </c>
      <c r="M378" s="16" t="str">
        <f>VLOOKUP(B378,總表!$1:$1048576,12,0)</f>
        <v>林政煌</v>
      </c>
      <c r="N378" s="16" t="str">
        <f>VLOOKUP(B378,總表!$1:$1048576,13,0)</f>
        <v>新北市南山高級中學</v>
      </c>
      <c r="O378" s="16">
        <f>VLOOKUP(B378,總表!$1:$1048576,14,0)</f>
        <v>0</v>
      </c>
      <c r="P378" s="16">
        <f>VLOOKUP(B378,總表!$1:$1048576,15,0)</f>
        <v>0</v>
      </c>
      <c r="Q378" s="16">
        <f>VLOOKUP(B378,總表!$1:$1048576,16,0)</f>
        <v>0</v>
      </c>
      <c r="R378" s="16">
        <f>VLOOKUP(B378,總表!$1:$1048576,17,0)</f>
        <v>0</v>
      </c>
    </row>
    <row r="379" spans="1:18" ht="17.399999999999999" hidden="1" x14ac:dyDescent="0.3">
      <c r="A379" s="22" t="s">
        <v>3495</v>
      </c>
      <c r="B379" s="13" t="s">
        <v>1200</v>
      </c>
      <c r="C379" s="10" t="str">
        <f>VLOOKUP(B379,總表!$1:$1048576,2,0)</f>
        <v>房子由太陽能板製造</v>
      </c>
      <c r="D379" s="21" t="str">
        <f>VLOOKUP(B379,總表!$1:$1048576,4,0)</f>
        <v>前瞻/工業設計技術</v>
      </c>
      <c r="E379" s="16" t="str">
        <f>VLOOKUP(B379,總表!$1:$1048576,5,0)</f>
        <v>國中組</v>
      </c>
      <c r="F379" s="16" t="str">
        <f>VLOOKUP(B379,總表!$1:$1048576,3,0)</f>
        <v>新北市</v>
      </c>
      <c r="G379" s="16" t="str">
        <f>VLOOKUP(B379,總表!$1:$1048576,6,0)</f>
        <v>楊騰元</v>
      </c>
      <c r="H379" s="16" t="str">
        <f>VLOOKUP(B379,總表!$1:$1048576,7,0)</f>
        <v>新北市南山高級中學</v>
      </c>
      <c r="I379" s="16" t="str">
        <f>VLOOKUP(B379,總表!$1:$1048576,8,0)</f>
        <v>簡伯哲</v>
      </c>
      <c r="J379" s="16" t="str">
        <f>VLOOKUP(B379,總表!$1:$1048576,9,0)</f>
        <v>新北市南山高級中學</v>
      </c>
      <c r="K379" s="16">
        <f>VLOOKUP(B379,總表!$1:$1048576,10,0)</f>
        <v>0</v>
      </c>
      <c r="L379" s="16">
        <f>VLOOKUP(B379,總表!$1:$1048576,11,0)</f>
        <v>0</v>
      </c>
      <c r="M379" s="16" t="str">
        <f>VLOOKUP(B379,總表!$1:$1048576,12,0)</f>
        <v>林政煌</v>
      </c>
      <c r="N379" s="16" t="str">
        <f>VLOOKUP(B379,總表!$1:$1048576,13,0)</f>
        <v>新北市南山高級中學</v>
      </c>
      <c r="O379" s="16">
        <f>VLOOKUP(B379,總表!$1:$1048576,14,0)</f>
        <v>0</v>
      </c>
      <c r="P379" s="16">
        <f>VLOOKUP(B379,總表!$1:$1048576,15,0)</f>
        <v>0</v>
      </c>
      <c r="Q379" s="16">
        <f>VLOOKUP(B379,總表!$1:$1048576,16,0)</f>
        <v>0</v>
      </c>
      <c r="R379" s="16">
        <f>VLOOKUP(B379,總表!$1:$1048576,17,0)</f>
        <v>0</v>
      </c>
    </row>
    <row r="380" spans="1:18" ht="17.399999999999999" hidden="1" x14ac:dyDescent="0.3">
      <c r="A380" s="22" t="s">
        <v>3495</v>
      </c>
      <c r="B380" s="13" t="s">
        <v>1196</v>
      </c>
      <c r="C380" s="10" t="str">
        <f>VLOOKUP(B380,總表!$1:$1048576,2,0)</f>
        <v>監控空氣品質結合IOT裝置</v>
      </c>
      <c r="D380" s="21" t="str">
        <f>VLOOKUP(B380,總表!$1:$1048576,4,0)</f>
        <v>前瞻/工業設計技術</v>
      </c>
      <c r="E380" s="16" t="str">
        <f>VLOOKUP(B380,總表!$1:$1048576,5,0)</f>
        <v>國中組</v>
      </c>
      <c r="F380" s="16" t="str">
        <f>VLOOKUP(B380,總表!$1:$1048576,3,0)</f>
        <v>新北市</v>
      </c>
      <c r="G380" s="16" t="str">
        <f>VLOOKUP(B380,總表!$1:$1048576,6,0)</f>
        <v>朱品潔</v>
      </c>
      <c r="H380" s="16" t="str">
        <f>VLOOKUP(B380,總表!$1:$1048576,7,0)</f>
        <v>新北市南山高級中學</v>
      </c>
      <c r="I380" s="16" t="str">
        <f>VLOOKUP(B380,總表!$1:$1048576,8,0)</f>
        <v>謝昀軒</v>
      </c>
      <c r="J380" s="16" t="str">
        <f>VLOOKUP(B380,總表!$1:$1048576,9,0)</f>
        <v>新北市南山高級中學</v>
      </c>
      <c r="K380" s="16">
        <f>VLOOKUP(B380,總表!$1:$1048576,10,0)</f>
        <v>0</v>
      </c>
      <c r="L380" s="16">
        <f>VLOOKUP(B380,總表!$1:$1048576,11,0)</f>
        <v>0</v>
      </c>
      <c r="M380" s="16" t="str">
        <f>VLOOKUP(B380,總表!$1:$1048576,12,0)</f>
        <v>林政煌</v>
      </c>
      <c r="N380" s="16" t="str">
        <f>VLOOKUP(B380,總表!$1:$1048576,13,0)</f>
        <v>新北市南山高級中學</v>
      </c>
      <c r="O380" s="16">
        <f>VLOOKUP(B380,總表!$1:$1048576,14,0)</f>
        <v>0</v>
      </c>
      <c r="P380" s="16">
        <f>VLOOKUP(B380,總表!$1:$1048576,15,0)</f>
        <v>0</v>
      </c>
      <c r="Q380" s="16">
        <f>VLOOKUP(B380,總表!$1:$1048576,16,0)</f>
        <v>0</v>
      </c>
      <c r="R380" s="16">
        <f>VLOOKUP(B380,總表!$1:$1048576,17,0)</f>
        <v>0</v>
      </c>
    </row>
    <row r="381" spans="1:18" ht="17.399999999999999" hidden="1" x14ac:dyDescent="0.3">
      <c r="A381" s="30" t="s">
        <v>3494</v>
      </c>
      <c r="B381" s="13" t="s">
        <v>1149</v>
      </c>
      <c r="C381" s="10" t="str">
        <f>VLOOKUP(B381,總表!$1:$1048576,2,0)</f>
        <v>便攜式微型風機之充氣型葉片設計開發</v>
      </c>
      <c r="D381" s="21" t="str">
        <f>VLOOKUP(B381,總表!$1:$1048576,4,0)</f>
        <v>前瞻/工業設計技術</v>
      </c>
      <c r="E381" s="16" t="str">
        <f>VLOOKUP(B381,總表!$1:$1048576,5,0)</f>
        <v>國中組</v>
      </c>
      <c r="F381" s="16" t="str">
        <f>VLOOKUP(B381,總表!$1:$1048576,3,0)</f>
        <v>新北市</v>
      </c>
      <c r="G381" s="16" t="str">
        <f>VLOOKUP(B381,總表!$1:$1048576,6,0)</f>
        <v>黃振軒</v>
      </c>
      <c r="H381" s="16" t="str">
        <f>VLOOKUP(B381,總表!$1:$1048576,7,0)</f>
        <v>新北市立土城國民中學</v>
      </c>
      <c r="I381" s="16" t="str">
        <f>VLOOKUP(B381,總表!$1:$1048576,8,0)</f>
        <v>李允芸</v>
      </c>
      <c r="J381" s="16" t="str">
        <f>VLOOKUP(B381,總表!$1:$1048576,9,0)</f>
        <v>新北市立土城國民中學</v>
      </c>
      <c r="K381" s="16" t="str">
        <f>VLOOKUP(B381,總表!$1:$1048576,10,0)</f>
        <v>薛庭任</v>
      </c>
      <c r="L381" s="16" t="str">
        <f>VLOOKUP(B381,總表!$1:$1048576,11,0)</f>
        <v>新北市立土城國民中學</v>
      </c>
      <c r="M381" s="16" t="str">
        <f>VLOOKUP(B381,總表!$1:$1048576,12,0)</f>
        <v>謝昇達</v>
      </c>
      <c r="N381" s="16" t="str">
        <f>VLOOKUP(B381,總表!$1:$1048576,13,0)</f>
        <v>新北市立土城國民中學</v>
      </c>
      <c r="O381" s="16" t="str">
        <f>VLOOKUP(B381,總表!$1:$1048576,14,0)</f>
        <v>郭玉辰</v>
      </c>
      <c r="P381" s="16" t="str">
        <f>VLOOKUP(B381,總表!$1:$1048576,15,0)</f>
        <v>新北市立土城國民中學</v>
      </c>
      <c r="Q381" s="16" t="str">
        <f>VLOOKUP(B381,總表!$1:$1048576,16,0)</f>
        <v>蕭聖益</v>
      </c>
      <c r="R381" s="16" t="str">
        <f>VLOOKUP(B381,總表!$1:$1048576,17,0)</f>
        <v>新北市立土城國民中學</v>
      </c>
    </row>
    <row r="382" spans="1:18" ht="17.399999999999999" hidden="1" x14ac:dyDescent="0.3">
      <c r="A382" s="22" t="s">
        <v>3495</v>
      </c>
      <c r="B382" s="13" t="s">
        <v>2895</v>
      </c>
      <c r="C382" s="10" t="str">
        <f>VLOOKUP(B382,總表!$1:$1048576,2,0)</f>
        <v>守門員居家訓練器</v>
      </c>
      <c r="D382" s="18" t="str">
        <f>VLOOKUP(B382,總表!$1:$1048576,4,0)</f>
        <v>休閒與教育</v>
      </c>
      <c r="E382" s="16" t="str">
        <f>VLOOKUP(B382,總表!$1:$1048576,5,0)</f>
        <v>高中職組</v>
      </c>
      <c r="F382" s="16" t="str">
        <f>VLOOKUP(B382,總表!$1:$1048576,3,0)</f>
        <v>新竹市</v>
      </c>
      <c r="G382" s="16" t="str">
        <f>VLOOKUP(B382,總表!$1:$1048576,6,0)</f>
        <v>李涓語</v>
      </c>
      <c r="H382" s="16" t="str">
        <f>VLOOKUP(B382,總表!$1:$1048576,7,0)</f>
        <v>國立新竹女子高級中學</v>
      </c>
      <c r="I382" s="16">
        <f>VLOOKUP(B382,總表!$1:$1048576,8,0)</f>
        <v>0</v>
      </c>
      <c r="J382" s="16">
        <f>VLOOKUP(B382,總表!$1:$1048576,9,0)</f>
        <v>0</v>
      </c>
      <c r="K382" s="16">
        <f>VLOOKUP(B382,總表!$1:$1048576,10,0)</f>
        <v>0</v>
      </c>
      <c r="L382" s="16">
        <f>VLOOKUP(B382,總表!$1:$1048576,11,0)</f>
        <v>0</v>
      </c>
      <c r="M382" s="16" t="str">
        <f>VLOOKUP(B382,總表!$1:$1048576,12,0)</f>
        <v>古佳怡</v>
      </c>
      <c r="N382" s="16" t="str">
        <f>VLOOKUP(B382,總表!$1:$1048576,13,0)</f>
        <v>國立新竹女子高級中學</v>
      </c>
      <c r="O382" s="16">
        <f>VLOOKUP(B382,總表!$1:$1048576,14,0)</f>
        <v>0</v>
      </c>
      <c r="P382" s="16">
        <f>VLOOKUP(B382,總表!$1:$1048576,15,0)</f>
        <v>0</v>
      </c>
      <c r="Q382" s="16">
        <f>VLOOKUP(B382,總表!$1:$1048576,16,0)</f>
        <v>0</v>
      </c>
      <c r="R382" s="16">
        <f>VLOOKUP(B382,總表!$1:$1048576,17,0)</f>
        <v>0</v>
      </c>
    </row>
    <row r="383" spans="1:18" ht="17.399999999999999" hidden="1" x14ac:dyDescent="0.3">
      <c r="A383" s="23" t="s">
        <v>3495</v>
      </c>
      <c r="B383" s="16" t="s">
        <v>1435</v>
      </c>
      <c r="C383" s="10" t="str">
        <f>VLOOKUP(B383,總表!$1:$1048576,2,0)</f>
        <v>正襟危坐</v>
      </c>
      <c r="D383" s="18" t="str">
        <f>VLOOKUP(B383,總表!$1:$1048576,4,0)</f>
        <v>休閒與教育</v>
      </c>
      <c r="E383" s="16" t="str">
        <f>VLOOKUP(B383,總表!$1:$1048576,5,0)</f>
        <v>國小組</v>
      </c>
      <c r="F383" s="16" t="str">
        <f>VLOOKUP(B383,總表!$1:$1048576,3,0)</f>
        <v>新竹市</v>
      </c>
      <c r="G383" s="16" t="str">
        <f>VLOOKUP(B383,總表!$1:$1048576,6,0)</f>
        <v>袁采希</v>
      </c>
      <c r="H383" s="16" t="str">
        <f>VLOOKUP(B383,總表!$1:$1048576,7,0)</f>
        <v>康橋國際學校新竹校區</v>
      </c>
      <c r="I383" s="16">
        <f>VLOOKUP(B383,總表!$1:$1048576,8,0)</f>
        <v>0</v>
      </c>
      <c r="J383" s="16">
        <f>VLOOKUP(B383,總表!$1:$1048576,9,0)</f>
        <v>0</v>
      </c>
      <c r="K383" s="16">
        <f>VLOOKUP(B383,總表!$1:$1048576,10,0)</f>
        <v>0</v>
      </c>
      <c r="L383" s="16">
        <f>VLOOKUP(B383,總表!$1:$1048576,11,0)</f>
        <v>0</v>
      </c>
      <c r="M383" s="16" t="str">
        <f>VLOOKUP(B383,總表!$1:$1048576,12,0)</f>
        <v>范力分</v>
      </c>
      <c r="N383" s="16" t="str">
        <f>VLOOKUP(B383,總表!$1:$1048576,13,0)</f>
        <v>康橋國際學校新竹校區</v>
      </c>
      <c r="O383" s="16">
        <f>VLOOKUP(B383,總表!$1:$1048576,14,0)</f>
        <v>0</v>
      </c>
      <c r="P383" s="16">
        <f>VLOOKUP(B383,總表!$1:$1048576,15,0)</f>
        <v>0</v>
      </c>
      <c r="Q383" s="16">
        <f>VLOOKUP(B383,總表!$1:$1048576,16,0)</f>
        <v>0</v>
      </c>
      <c r="R383" s="16">
        <f>VLOOKUP(B383,總表!$1:$1048576,17,0)</f>
        <v>0</v>
      </c>
    </row>
    <row r="384" spans="1:18" ht="17.399999999999999" hidden="1" x14ac:dyDescent="0.3">
      <c r="A384" s="23" t="s">
        <v>3495</v>
      </c>
      <c r="B384" s="16" t="s">
        <v>2077</v>
      </c>
      <c r="C384" s="10" t="str">
        <f>VLOOKUP(B384,總表!$1:$1048576,2,0)</f>
        <v>肩頸炎復健運動器</v>
      </c>
      <c r="D384" s="20" t="str">
        <f>VLOOKUP(B384,總表!$1:$1048576,4,0)</f>
        <v>社會照護</v>
      </c>
      <c r="E384" s="16" t="str">
        <f>VLOOKUP(B384,總表!$1:$1048576,5,0)</f>
        <v>國小組</v>
      </c>
      <c r="F384" s="16" t="str">
        <f>VLOOKUP(B384,總表!$1:$1048576,3,0)</f>
        <v>新竹市</v>
      </c>
      <c r="G384" s="16" t="str">
        <f>VLOOKUP(B384,總表!$1:$1048576,6,0)</f>
        <v>蘇千尹</v>
      </c>
      <c r="H384" s="16" t="str">
        <f>VLOOKUP(B384,總表!$1:$1048576,7,0)</f>
        <v>新竹市東區關埔國小</v>
      </c>
      <c r="I384" s="16">
        <f>VLOOKUP(B384,總表!$1:$1048576,8,0)</f>
        <v>0</v>
      </c>
      <c r="J384" s="16">
        <f>VLOOKUP(B384,總表!$1:$1048576,9,0)</f>
        <v>0</v>
      </c>
      <c r="K384" s="16">
        <f>VLOOKUP(B384,總表!$1:$1048576,10,0)</f>
        <v>0</v>
      </c>
      <c r="L384" s="16">
        <f>VLOOKUP(B384,總表!$1:$1048576,11,0)</f>
        <v>0</v>
      </c>
      <c r="M384" s="16" t="str">
        <f>VLOOKUP(B384,總表!$1:$1048576,12,0)</f>
        <v>黃政昱</v>
      </c>
      <c r="N384" s="16" t="str">
        <f>VLOOKUP(B384,總表!$1:$1048576,13,0)</f>
        <v>新竹市東區關埔國小</v>
      </c>
      <c r="O384" s="16" t="str">
        <f>VLOOKUP(B384,總表!$1:$1048576,14,0)</f>
        <v>江玉玲</v>
      </c>
      <c r="P384" s="16" t="str">
        <f>VLOOKUP(B384,總表!$1:$1048576,15,0)</f>
        <v>新竹市東區關埔國小</v>
      </c>
      <c r="Q384" s="16">
        <f>VLOOKUP(B384,總表!$1:$1048576,16,0)</f>
        <v>0</v>
      </c>
      <c r="R384" s="16">
        <f>VLOOKUP(B384,總表!$1:$1048576,17,0)</f>
        <v>0</v>
      </c>
    </row>
    <row r="385" spans="1:18" ht="17.399999999999999" hidden="1" x14ac:dyDescent="0.3">
      <c r="A385" s="23" t="s">
        <v>3495</v>
      </c>
      <c r="B385" s="16" t="s">
        <v>2019</v>
      </c>
      <c r="C385" s="10" t="str">
        <f>VLOOKUP(B385,總表!$1:$1048576,2,0)</f>
        <v>TOF穿戴式智能移動護眼計時頭巾</v>
      </c>
      <c r="D385" s="20" t="str">
        <f>VLOOKUP(B385,總表!$1:$1048576,4,0)</f>
        <v>社會照護</v>
      </c>
      <c r="E385" s="16" t="str">
        <f>VLOOKUP(B385,總表!$1:$1048576,5,0)</f>
        <v>國小組</v>
      </c>
      <c r="F385" s="16" t="str">
        <f>VLOOKUP(B385,總表!$1:$1048576,3,0)</f>
        <v>新竹市</v>
      </c>
      <c r="G385" s="16" t="str">
        <f>VLOOKUP(B385,總表!$1:$1048576,6,0)</f>
        <v>陳宥彤</v>
      </c>
      <c r="H385" s="16" t="str">
        <f>VLOOKUP(B385,總表!$1:$1048576,7,0)</f>
        <v xml:space="preserve">新竹市東區三民國民小學 </v>
      </c>
      <c r="I385" s="16" t="str">
        <f>VLOOKUP(B385,總表!$1:$1048576,8,0)</f>
        <v>陳侑菱</v>
      </c>
      <c r="J385" s="16" t="str">
        <f>VLOOKUP(B385,總表!$1:$1048576,9,0)</f>
        <v>新竹市東區三民國民小學</v>
      </c>
      <c r="K385" s="16">
        <f>VLOOKUP(B385,總表!$1:$1048576,10,0)</f>
        <v>0</v>
      </c>
      <c r="L385" s="16">
        <f>VLOOKUP(B385,總表!$1:$1048576,11,0)</f>
        <v>0</v>
      </c>
      <c r="M385" s="16" t="str">
        <f>VLOOKUP(B385,總表!$1:$1048576,12,0)</f>
        <v>王琇琪</v>
      </c>
      <c r="N385" s="16" t="str">
        <f>VLOOKUP(B385,總表!$1:$1048576,13,0)</f>
        <v xml:space="preserve">新竹市東區三民國民小學 </v>
      </c>
      <c r="O385" s="16" t="str">
        <f>VLOOKUP(B385,總表!$1:$1048576,14,0)</f>
        <v>方柔尹</v>
      </c>
      <c r="P385" s="16" t="str">
        <f>VLOOKUP(B385,總表!$1:$1048576,15,0)</f>
        <v xml:space="preserve">新竹市東區三民國民小學 </v>
      </c>
      <c r="Q385" s="16">
        <f>VLOOKUP(B385,總表!$1:$1048576,16,0)</f>
        <v>0</v>
      </c>
      <c r="R385" s="16">
        <f>VLOOKUP(B385,總表!$1:$1048576,17,0)</f>
        <v>0</v>
      </c>
    </row>
    <row r="386" spans="1:18" ht="17.399999999999999" hidden="1" x14ac:dyDescent="0.3">
      <c r="A386" s="23" t="s">
        <v>3495</v>
      </c>
      <c r="B386" s="16" t="s">
        <v>2042</v>
      </c>
      <c r="C386" s="10" t="str">
        <f>VLOOKUP(B386,總表!$1:$1048576,2,0)</f>
        <v>樂活數FUN券</v>
      </c>
      <c r="D386" s="20" t="str">
        <f>VLOOKUP(B386,總表!$1:$1048576,4,0)</f>
        <v>社會照護</v>
      </c>
      <c r="E386" s="16" t="str">
        <f>VLOOKUP(B386,總表!$1:$1048576,5,0)</f>
        <v>國小組</v>
      </c>
      <c r="F386" s="16" t="str">
        <f>VLOOKUP(B386,總表!$1:$1048576,3,0)</f>
        <v>新竹市</v>
      </c>
      <c r="G386" s="16" t="str">
        <f>VLOOKUP(B386,總表!$1:$1048576,6,0)</f>
        <v>林威辰</v>
      </c>
      <c r="H386" s="16" t="str">
        <f>VLOOKUP(B386,總表!$1:$1048576,7,0)</f>
        <v>新竹市東區東園國民小學</v>
      </c>
      <c r="I386" s="16">
        <f>VLOOKUP(B386,總表!$1:$1048576,8,0)</f>
        <v>0</v>
      </c>
      <c r="J386" s="16">
        <f>VLOOKUP(B386,總表!$1:$1048576,9,0)</f>
        <v>0</v>
      </c>
      <c r="K386" s="16">
        <f>VLOOKUP(B386,總表!$1:$1048576,10,0)</f>
        <v>0</v>
      </c>
      <c r="L386" s="16">
        <f>VLOOKUP(B386,總表!$1:$1048576,11,0)</f>
        <v>0</v>
      </c>
      <c r="M386" s="16" t="str">
        <f>VLOOKUP(B386,總表!$1:$1048576,12,0)</f>
        <v>李瑋淇</v>
      </c>
      <c r="N386" s="16" t="str">
        <f>VLOOKUP(B386,總表!$1:$1048576,13,0)</f>
        <v>新竹市東區東園國民小學</v>
      </c>
      <c r="O386" s="16">
        <f>VLOOKUP(B386,總表!$1:$1048576,14,0)</f>
        <v>0</v>
      </c>
      <c r="P386" s="16">
        <f>VLOOKUP(B386,總表!$1:$1048576,15,0)</f>
        <v>0</v>
      </c>
      <c r="Q386" s="16">
        <f>VLOOKUP(B386,總表!$1:$1048576,16,0)</f>
        <v>0</v>
      </c>
      <c r="R386" s="16">
        <f>VLOOKUP(B386,總表!$1:$1048576,17,0)</f>
        <v>0</v>
      </c>
    </row>
    <row r="387" spans="1:18" ht="17.399999999999999" hidden="1" x14ac:dyDescent="0.3">
      <c r="A387" s="30" t="s">
        <v>3494</v>
      </c>
      <c r="B387" s="13" t="s">
        <v>407</v>
      </c>
      <c r="C387" s="10" t="str">
        <f>VLOOKUP(B387,總表!$1:$1048576,2,0)</f>
        <v>防止遺忘的智慧置物櫃</v>
      </c>
      <c r="D387" s="18" t="str">
        <f>VLOOKUP(B387,總表!$1:$1048576,4,0)</f>
        <v>休閒與教育</v>
      </c>
      <c r="E387" s="16" t="str">
        <f>VLOOKUP(B387,總表!$1:$1048576,5,0)</f>
        <v>國中組</v>
      </c>
      <c r="F387" s="16" t="str">
        <f>VLOOKUP(B387,總表!$1:$1048576,3,0)</f>
        <v>新竹市</v>
      </c>
      <c r="G387" s="16" t="str">
        <f>VLOOKUP(B387,總表!$1:$1048576,6,0)</f>
        <v>蔡李蕎安</v>
      </c>
      <c r="H387" s="16" t="str">
        <f>VLOOKUP(B387,總表!$1:$1048576,7,0)</f>
        <v>新竹市立光華國民中學</v>
      </c>
      <c r="I387" s="16" t="str">
        <f>VLOOKUP(B387,總表!$1:$1048576,8,0)</f>
        <v>廖子璇</v>
      </c>
      <c r="J387" s="16" t="str">
        <f>VLOOKUP(B387,總表!$1:$1048576,9,0)</f>
        <v>新竹縣立成功國民中學</v>
      </c>
      <c r="K387" s="16" t="str">
        <f>VLOOKUP(B387,總表!$1:$1048576,10,0)</f>
        <v>尤弈菲</v>
      </c>
      <c r="L387" s="16" t="str">
        <f>VLOOKUP(B387,總表!$1:$1048576,11,0)</f>
        <v>新竹市立培英國民中學</v>
      </c>
      <c r="M387" s="16">
        <f>VLOOKUP(B387,總表!$1:$1048576,12,0)</f>
        <v>0</v>
      </c>
      <c r="N387" s="16">
        <f>VLOOKUP(B387,總表!$1:$1048576,13,0)</f>
        <v>0</v>
      </c>
      <c r="O387" s="16">
        <f>VLOOKUP(B387,總表!$1:$1048576,14,0)</f>
        <v>0</v>
      </c>
      <c r="P387" s="16">
        <f>VLOOKUP(B387,總表!$1:$1048576,15,0)</f>
        <v>0</v>
      </c>
      <c r="Q387" s="16">
        <f>VLOOKUP(B387,總表!$1:$1048576,16,0)</f>
        <v>0</v>
      </c>
      <c r="R387" s="16">
        <f>VLOOKUP(B387,總表!$1:$1048576,17,0)</f>
        <v>0</v>
      </c>
    </row>
    <row r="388" spans="1:18" ht="17.399999999999999" hidden="1" x14ac:dyDescent="0.3">
      <c r="A388" s="22" t="s">
        <v>3495</v>
      </c>
      <c r="B388" s="13" t="s">
        <v>680</v>
      </c>
      <c r="C388" s="10" t="str">
        <f>VLOOKUP(B388,總表!$1:$1048576,2,0)</f>
        <v>智慧型車門秘書Siren</v>
      </c>
      <c r="D388" s="19" t="str">
        <f>VLOOKUP(B388,總表!$1:$1048576,4,0)</f>
        <v>災害管理與安全</v>
      </c>
      <c r="E388" s="16" t="str">
        <f>VLOOKUP(B388,總表!$1:$1048576,5,0)</f>
        <v>國中組</v>
      </c>
      <c r="F388" s="16" t="str">
        <f>VLOOKUP(B388,總表!$1:$1048576,3,0)</f>
        <v>新竹市</v>
      </c>
      <c r="G388" s="16" t="str">
        <f>VLOOKUP(B388,總表!$1:$1048576,6,0)</f>
        <v>魏凡凱</v>
      </c>
      <c r="H388" s="16" t="str">
        <f>VLOOKUP(B388,總表!$1:$1048576,7,0)</f>
        <v>新竹市育賢國中</v>
      </c>
      <c r="I388" s="16" t="str">
        <f>VLOOKUP(B388,總表!$1:$1048576,8,0)</f>
        <v>楊恆安</v>
      </c>
      <c r="J388" s="16" t="str">
        <f>VLOOKUP(B388,總表!$1:$1048576,9,0)</f>
        <v>新竹市育賢國中</v>
      </c>
      <c r="K388" s="16" t="str">
        <f>VLOOKUP(B388,總表!$1:$1048576,10,0)</f>
        <v>鄭貽云</v>
      </c>
      <c r="L388" s="16" t="str">
        <f>VLOOKUP(B388,總表!$1:$1048576,11,0)</f>
        <v>新竹市育賢國中</v>
      </c>
      <c r="M388" s="16" t="str">
        <f>VLOOKUP(B388,總表!$1:$1048576,12,0)</f>
        <v>葉文中</v>
      </c>
      <c r="N388" s="16" t="str">
        <f>VLOOKUP(B388,總表!$1:$1048576,13,0)</f>
        <v>新竹市育賢國中</v>
      </c>
      <c r="O388" s="16">
        <f>VLOOKUP(B388,總表!$1:$1048576,14,0)</f>
        <v>0</v>
      </c>
      <c r="P388" s="16">
        <f>VLOOKUP(B388,總表!$1:$1048576,15,0)</f>
        <v>0</v>
      </c>
      <c r="Q388" s="16">
        <f>VLOOKUP(B388,總表!$1:$1048576,16,0)</f>
        <v>0</v>
      </c>
      <c r="R388" s="16">
        <f>VLOOKUP(B388,總表!$1:$1048576,17,0)</f>
        <v>0</v>
      </c>
    </row>
    <row r="389" spans="1:18" ht="17.399999999999999" hidden="1" x14ac:dyDescent="0.3">
      <c r="A389" s="30" t="s">
        <v>3494</v>
      </c>
      <c r="B389" s="13" t="s">
        <v>516</v>
      </c>
      <c r="C389" s="10" t="str">
        <f>VLOOKUP(B389,總表!$1:$1048576,2,0)</f>
        <v>智能發光導航系統</v>
      </c>
      <c r="D389" s="19" t="str">
        <f>VLOOKUP(B389,總表!$1:$1048576,4,0)</f>
        <v>災害管理與安全</v>
      </c>
      <c r="E389" s="16" t="str">
        <f>VLOOKUP(B389,總表!$1:$1048576,5,0)</f>
        <v>國中組</v>
      </c>
      <c r="F389" s="16" t="str">
        <f>VLOOKUP(B389,總表!$1:$1048576,3,0)</f>
        <v>新竹市</v>
      </c>
      <c r="G389" s="16" t="str">
        <f>VLOOKUP(B389,總表!$1:$1048576,6,0)</f>
        <v>謝獻允</v>
      </c>
      <c r="H389" s="16" t="str">
        <f>VLOOKUP(B389,總表!$1:$1048576,7,0)</f>
        <v>新竹市康橋國民中小學</v>
      </c>
      <c r="I389" s="16">
        <f>VLOOKUP(B389,總表!$1:$1048576,8,0)</f>
        <v>0</v>
      </c>
      <c r="J389" s="16">
        <f>VLOOKUP(B389,總表!$1:$1048576,9,0)</f>
        <v>0</v>
      </c>
      <c r="K389" s="16">
        <f>VLOOKUP(B389,總表!$1:$1048576,10,0)</f>
        <v>0</v>
      </c>
      <c r="L389" s="16">
        <f>VLOOKUP(B389,總表!$1:$1048576,11,0)</f>
        <v>0</v>
      </c>
      <c r="M389" s="16" t="str">
        <f>VLOOKUP(B389,總表!$1:$1048576,12,0)</f>
        <v>苗敬祥</v>
      </c>
      <c r="N389" s="16" t="str">
        <f>VLOOKUP(B389,總表!$1:$1048576,13,0)</f>
        <v>新竹市康橋國民中小學</v>
      </c>
      <c r="O389" s="16">
        <f>VLOOKUP(B389,總表!$1:$1048576,14,0)</f>
        <v>0</v>
      </c>
      <c r="P389" s="16">
        <f>VLOOKUP(B389,總表!$1:$1048576,15,0)</f>
        <v>0</v>
      </c>
      <c r="Q389" s="16">
        <f>VLOOKUP(B389,總表!$1:$1048576,16,0)</f>
        <v>0</v>
      </c>
      <c r="R389" s="16">
        <f>VLOOKUP(B389,總表!$1:$1048576,17,0)</f>
        <v>0</v>
      </c>
    </row>
    <row r="390" spans="1:18" ht="17.399999999999999" hidden="1" x14ac:dyDescent="0.3">
      <c r="A390" s="22" t="s">
        <v>3495</v>
      </c>
      <c r="B390" s="13" t="s">
        <v>814</v>
      </c>
      <c r="C390" s="10" t="str">
        <f>VLOOKUP(B390,總表!$1:$1048576,2,0)</f>
        <v>關懷守護藥定時</v>
      </c>
      <c r="D390" s="20" t="str">
        <f>VLOOKUP(B390,總表!$1:$1048576,4,0)</f>
        <v>社會照護</v>
      </c>
      <c r="E390" s="16" t="str">
        <f>VLOOKUP(B390,總表!$1:$1048576,5,0)</f>
        <v>國中組</v>
      </c>
      <c r="F390" s="16" t="str">
        <f>VLOOKUP(B390,總表!$1:$1048576,3,0)</f>
        <v>新竹市</v>
      </c>
      <c r="G390" s="16" t="str">
        <f>VLOOKUP(B390,總表!$1:$1048576,6,0)</f>
        <v>簡廷宇</v>
      </c>
      <c r="H390" s="16" t="str">
        <f>VLOOKUP(B390,總表!$1:$1048576,7,0)</f>
        <v>新竹市東區關東國民小學</v>
      </c>
      <c r="I390" s="16" t="str">
        <f>VLOOKUP(B390,總表!$1:$1048576,8,0)</f>
        <v>簡伯丞</v>
      </c>
      <c r="J390" s="16" t="str">
        <f>VLOOKUP(B390,總表!$1:$1048576,9,0)</f>
        <v>新竹市私立曙光女子高級中學國中部</v>
      </c>
      <c r="K390" s="16">
        <f>VLOOKUP(B390,總表!$1:$1048576,10,0)</f>
        <v>0</v>
      </c>
      <c r="L390" s="16">
        <f>VLOOKUP(B390,總表!$1:$1048576,11,0)</f>
        <v>0</v>
      </c>
      <c r="M390" s="16" t="str">
        <f>VLOOKUP(B390,總表!$1:$1048576,12,0)</f>
        <v>賴秋梅</v>
      </c>
      <c r="N390" s="16" t="str">
        <f>VLOOKUP(B390,總表!$1:$1048576,13,0)</f>
        <v>新竹市東區關東國民小學</v>
      </c>
      <c r="O390" s="16">
        <f>VLOOKUP(B390,總表!$1:$1048576,14,0)</f>
        <v>0</v>
      </c>
      <c r="P390" s="16">
        <f>VLOOKUP(B390,總表!$1:$1048576,15,0)</f>
        <v>0</v>
      </c>
      <c r="Q390" s="16">
        <f>VLOOKUP(B390,總表!$1:$1048576,16,0)</f>
        <v>0</v>
      </c>
      <c r="R390" s="16">
        <f>VLOOKUP(B390,總表!$1:$1048576,17,0)</f>
        <v>0</v>
      </c>
    </row>
    <row r="391" spans="1:18" ht="17.399999999999999" hidden="1" x14ac:dyDescent="0.3">
      <c r="A391" s="25" t="s">
        <v>3492</v>
      </c>
      <c r="B391" s="13" t="s">
        <v>873</v>
      </c>
      <c r="C391" s="10" t="str">
        <f>VLOOKUP(B391,總表!$1:$1048576,2,0)</f>
        <v>自動洗水彩筆機</v>
      </c>
      <c r="D391" s="16" t="str">
        <f>VLOOKUP(B391,總表!$1:$1048576,4,0)</f>
        <v>便利生活</v>
      </c>
      <c r="E391" s="16" t="str">
        <f>VLOOKUP(B391,總表!$1:$1048576,5,0)</f>
        <v>國中組</v>
      </c>
      <c r="F391" s="16" t="str">
        <f>VLOOKUP(B391,總表!$1:$1048576,3,0)</f>
        <v>新竹市</v>
      </c>
      <c r="G391" s="16" t="str">
        <f>VLOOKUP(B391,總表!$1:$1048576,6,0)</f>
        <v>許劭宇</v>
      </c>
      <c r="H391" s="16" t="str">
        <f>VLOOKUP(B391,總表!$1:$1048576,7,0)</f>
        <v>磐石國中</v>
      </c>
      <c r="I391" s="16" t="str">
        <f>VLOOKUP(B391,總表!$1:$1048576,8,0)</f>
        <v>陳宥希</v>
      </c>
      <c r="J391" s="16" t="str">
        <f>VLOOKUP(B391,總表!$1:$1048576,9,0)</f>
        <v>竹光國中</v>
      </c>
      <c r="K391" s="16">
        <f>VLOOKUP(B391,總表!$1:$1048576,10,0)</f>
        <v>0</v>
      </c>
      <c r="L391" s="16">
        <f>VLOOKUP(B391,總表!$1:$1048576,11,0)</f>
        <v>0</v>
      </c>
      <c r="M391" s="16">
        <f>VLOOKUP(B391,總表!$1:$1048576,12,0)</f>
        <v>0</v>
      </c>
      <c r="N391" s="16">
        <f>VLOOKUP(B391,總表!$1:$1048576,13,0)</f>
        <v>0</v>
      </c>
      <c r="O391" s="16">
        <f>VLOOKUP(B391,總表!$1:$1048576,14,0)</f>
        <v>0</v>
      </c>
      <c r="P391" s="16">
        <f>VLOOKUP(B391,總表!$1:$1048576,15,0)</f>
        <v>0</v>
      </c>
      <c r="Q391" s="16">
        <f>VLOOKUP(B391,總表!$1:$1048576,16,0)</f>
        <v>0</v>
      </c>
      <c r="R391" s="16">
        <f>VLOOKUP(B391,總表!$1:$1048576,17,0)</f>
        <v>0</v>
      </c>
    </row>
    <row r="392" spans="1:18" ht="17.399999999999999" hidden="1" x14ac:dyDescent="0.3">
      <c r="A392" s="30" t="s">
        <v>3494</v>
      </c>
      <c r="B392" s="13" t="s">
        <v>3270</v>
      </c>
      <c r="C392" s="10" t="str">
        <f>VLOOKUP(B392,總表!$1:$1048576,2,0)</f>
        <v>智慧鬧鐘系統</v>
      </c>
      <c r="D392" s="16" t="str">
        <f>VLOOKUP(B392,總表!$1:$1048576,4,0)</f>
        <v>便利生活</v>
      </c>
      <c r="E392" s="16" t="str">
        <f>VLOOKUP(B392,總表!$1:$1048576,5,0)</f>
        <v>高中職組</v>
      </c>
      <c r="F392" s="16" t="str">
        <f>VLOOKUP(B392,總表!$1:$1048576,3,0)</f>
        <v>新竹縣</v>
      </c>
      <c r="G392" s="16" t="str">
        <f>VLOOKUP(B392,總表!$1:$1048576,6,0)</f>
        <v>許承諺</v>
      </c>
      <c r="H392" s="16" t="str">
        <f>VLOOKUP(B392,總表!$1:$1048576,7,0)</f>
        <v>新竹市立建功高中</v>
      </c>
      <c r="I392" s="16" t="str">
        <f>VLOOKUP(B392,總表!$1:$1048576,8,0)</f>
        <v>鄭棋文</v>
      </c>
      <c r="J392" s="16" t="str">
        <f>VLOOKUP(B392,總表!$1:$1048576,9,0)</f>
        <v>新竹縣竹北市成功國中</v>
      </c>
      <c r="K392" s="16">
        <f>VLOOKUP(B392,總表!$1:$1048576,10,0)</f>
        <v>0</v>
      </c>
      <c r="L392" s="16">
        <f>VLOOKUP(B392,總表!$1:$1048576,11,0)</f>
        <v>0</v>
      </c>
      <c r="M392" s="16" t="str">
        <f>VLOOKUP(B392,總表!$1:$1048576,12,0)</f>
        <v>鄭伃君</v>
      </c>
      <c r="N392" s="16" t="str">
        <f>VLOOKUP(B392,總表!$1:$1048576,13,0)</f>
        <v>新竹市建功高中</v>
      </c>
      <c r="O392" s="16">
        <f>VLOOKUP(B392,總表!$1:$1048576,14,0)</f>
        <v>0</v>
      </c>
      <c r="P392" s="16">
        <f>VLOOKUP(B392,總表!$1:$1048576,15,0)</f>
        <v>0</v>
      </c>
      <c r="Q392" s="16">
        <f>VLOOKUP(B392,總表!$1:$1048576,16,0)</f>
        <v>0</v>
      </c>
      <c r="R392" s="16">
        <f>VLOOKUP(B392,總表!$1:$1048576,17,0)</f>
        <v>0</v>
      </c>
    </row>
    <row r="393" spans="1:18" ht="17.399999999999999" hidden="1" x14ac:dyDescent="0.3">
      <c r="A393" s="23" t="s">
        <v>3495</v>
      </c>
      <c r="B393" s="16" t="s">
        <v>1669</v>
      </c>
      <c r="C393" s="10" t="str">
        <f>VLOOKUP(B393,總表!$1:$1048576,2,0)</f>
        <v>多功能水壺</v>
      </c>
      <c r="D393" s="18" t="str">
        <f>VLOOKUP(B393,總表!$1:$1048576,4,0)</f>
        <v>休閒與教育</v>
      </c>
      <c r="E393" s="16" t="str">
        <f>VLOOKUP(B393,總表!$1:$1048576,5,0)</f>
        <v>國小組</v>
      </c>
      <c r="F393" s="16" t="str">
        <f>VLOOKUP(B393,總表!$1:$1048576,3,0)</f>
        <v>新竹縣</v>
      </c>
      <c r="G393" s="16" t="str">
        <f>VLOOKUP(B393,總表!$1:$1048576,6,0)</f>
        <v>柯宇擇</v>
      </c>
      <c r="H393" s="16" t="str">
        <f>VLOOKUP(B393,總表!$1:$1048576,7,0)</f>
        <v>新湖國小</v>
      </c>
      <c r="I393" s="16" t="str">
        <f>VLOOKUP(B393,總表!$1:$1048576,8,0)</f>
        <v>徐松立</v>
      </c>
      <c r="J393" s="16" t="str">
        <f>VLOOKUP(B393,總表!$1:$1048576,9,0)</f>
        <v>新竹縣湖口鄉新湖國小</v>
      </c>
      <c r="K393" s="16" t="str">
        <f>VLOOKUP(B393,總表!$1:$1048576,10,0)</f>
        <v>邱士豪</v>
      </c>
      <c r="L393" s="16" t="str">
        <f>VLOOKUP(B393,總表!$1:$1048576,11,0)</f>
        <v>新竹縣湖口鄉新湖國小</v>
      </c>
      <c r="M393" s="16" t="str">
        <f>VLOOKUP(B393,總表!$1:$1048576,12,0)</f>
        <v>高齊偉</v>
      </c>
      <c r="N393" s="16" t="str">
        <f>VLOOKUP(B393,總表!$1:$1048576,13,0)</f>
        <v>新竹縣湖口鄉新湖國小</v>
      </c>
      <c r="O393" s="16" t="str">
        <f>VLOOKUP(B393,總表!$1:$1048576,14,0)</f>
        <v>李明翰</v>
      </c>
      <c r="P393" s="16" t="str">
        <f>VLOOKUP(B393,總表!$1:$1048576,15,0)</f>
        <v>新竹縣湖口鄉新湖國小</v>
      </c>
      <c r="Q393" s="16" t="str">
        <f>VLOOKUP(B393,總表!$1:$1048576,16,0)</f>
        <v>彭珮筑</v>
      </c>
      <c r="R393" s="16" t="str">
        <f>VLOOKUP(B393,總表!$1:$1048576,17,0)</f>
        <v>新竹縣湖口鄉新湖國小</v>
      </c>
    </row>
    <row r="394" spans="1:18" ht="17.399999999999999" hidden="1" x14ac:dyDescent="0.3">
      <c r="A394" s="23" t="s">
        <v>3495</v>
      </c>
      <c r="B394" s="16" t="s">
        <v>2072</v>
      </c>
      <c r="C394" s="10" t="str">
        <f>VLOOKUP(B394,總表!$1:$1048576,2,0)</f>
        <v>藥丸扭蛋機</v>
      </c>
      <c r="D394" s="20" t="str">
        <f>VLOOKUP(B394,總表!$1:$1048576,4,0)</f>
        <v>社會照護</v>
      </c>
      <c r="E394" s="16" t="str">
        <f>VLOOKUP(B394,總表!$1:$1048576,5,0)</f>
        <v>國小組</v>
      </c>
      <c r="F394" s="16" t="str">
        <f>VLOOKUP(B394,總表!$1:$1048576,3,0)</f>
        <v>新竹縣</v>
      </c>
      <c r="G394" s="16" t="str">
        <f>VLOOKUP(B394,總表!$1:$1048576,6,0)</f>
        <v>陳品叡</v>
      </c>
      <c r="H394" s="16" t="str">
        <f>VLOOKUP(B394,總表!$1:$1048576,7,0)</f>
        <v>康乃薾國民中小學</v>
      </c>
      <c r="I394" s="16">
        <f>VLOOKUP(B394,總表!$1:$1048576,8,0)</f>
        <v>0</v>
      </c>
      <c r="J394" s="16">
        <f>VLOOKUP(B394,總表!$1:$1048576,9,0)</f>
        <v>0</v>
      </c>
      <c r="K394" s="16">
        <f>VLOOKUP(B394,總表!$1:$1048576,10,0)</f>
        <v>0</v>
      </c>
      <c r="L394" s="16">
        <f>VLOOKUP(B394,總表!$1:$1048576,11,0)</f>
        <v>0</v>
      </c>
      <c r="M394" s="16" t="str">
        <f>VLOOKUP(B394,總表!$1:$1048576,12,0)</f>
        <v>吳婕妤</v>
      </c>
      <c r="N394" s="16" t="str">
        <f>VLOOKUP(B394,總表!$1:$1048576,13,0)</f>
        <v>新竹縣私立康乃薾國民中小學</v>
      </c>
      <c r="O394" s="16">
        <f>VLOOKUP(B394,總表!$1:$1048576,14,0)</f>
        <v>0</v>
      </c>
      <c r="P394" s="16">
        <f>VLOOKUP(B394,總表!$1:$1048576,15,0)</f>
        <v>0</v>
      </c>
      <c r="Q394" s="16">
        <f>VLOOKUP(B394,總表!$1:$1048576,16,0)</f>
        <v>0</v>
      </c>
      <c r="R394" s="16">
        <f>VLOOKUP(B394,總表!$1:$1048576,17,0)</f>
        <v>0</v>
      </c>
    </row>
    <row r="395" spans="1:18" ht="17.399999999999999" hidden="1" x14ac:dyDescent="0.3">
      <c r="A395" s="26" t="s">
        <v>3492</v>
      </c>
      <c r="B395" s="16" t="s">
        <v>2213</v>
      </c>
      <c r="C395" s="10" t="str">
        <f>VLOOKUP(B395,總表!$1:$1048576,2,0)</f>
        <v>多功能穿衣物輔助器</v>
      </c>
      <c r="D395" s="20" t="str">
        <f>VLOOKUP(B395,總表!$1:$1048576,4,0)</f>
        <v>社會照護</v>
      </c>
      <c r="E395" s="16" t="str">
        <f>VLOOKUP(B395,總表!$1:$1048576,5,0)</f>
        <v>國小組</v>
      </c>
      <c r="F395" s="16" t="str">
        <f>VLOOKUP(B395,總表!$1:$1048576,3,0)</f>
        <v>新竹縣</v>
      </c>
      <c r="G395" s="16" t="str">
        <f>VLOOKUP(B395,總表!$1:$1048576,6,0)</f>
        <v>高榆喬</v>
      </c>
      <c r="H395" s="16" t="str">
        <f>VLOOKUP(B395,總表!$1:$1048576,7,0)</f>
        <v>新竹縣湖口鄉新湖國民小學</v>
      </c>
      <c r="I395" s="16" t="str">
        <f>VLOOKUP(B395,總表!$1:$1048576,8,0)</f>
        <v>姜恆硯</v>
      </c>
      <c r="J395" s="16" t="str">
        <f>VLOOKUP(B395,總表!$1:$1048576,9,0)</f>
        <v>新竹縣湖口鄉新湖國民小學</v>
      </c>
      <c r="K395" s="16" t="str">
        <f>VLOOKUP(B395,總表!$1:$1048576,10,0)</f>
        <v>蕭渝宣</v>
      </c>
      <c r="L395" s="16" t="str">
        <f>VLOOKUP(B395,總表!$1:$1048576,11,0)</f>
        <v>新竹縣湖口鄉新湖國民小學</v>
      </c>
      <c r="M395" s="16" t="str">
        <f>VLOOKUP(B395,總表!$1:$1048576,12,0)</f>
        <v>王郁婷</v>
      </c>
      <c r="N395" s="16" t="str">
        <f>VLOOKUP(B395,總表!$1:$1048576,13,0)</f>
        <v>新竹縣新湖國民小學</v>
      </c>
      <c r="O395" s="16" t="str">
        <f>VLOOKUP(B395,總表!$1:$1048576,14,0)</f>
        <v>官憲瑜</v>
      </c>
      <c r="P395" s="16" t="str">
        <f>VLOOKUP(B395,總表!$1:$1048576,15,0)</f>
        <v>新竹縣新湖國民小學</v>
      </c>
      <c r="Q395" s="16" t="str">
        <f>VLOOKUP(B395,總表!$1:$1048576,16,0)</f>
        <v>彭珮筑</v>
      </c>
      <c r="R395" s="16" t="str">
        <f>VLOOKUP(B395,總表!$1:$1048576,17,0)</f>
        <v>新竹縣新湖國民小學</v>
      </c>
    </row>
    <row r="396" spans="1:18" ht="17.399999999999999" hidden="1" x14ac:dyDescent="0.3">
      <c r="A396" s="29" t="s">
        <v>3493</v>
      </c>
      <c r="B396" s="16" t="s">
        <v>2222</v>
      </c>
      <c r="C396" s="10" t="str">
        <f>VLOOKUP(B396,總表!$1:$1048576,2,0)</f>
        <v>花開富貴!花瓣智能水壺</v>
      </c>
      <c r="D396" s="20" t="str">
        <f>VLOOKUP(B396,總表!$1:$1048576,4,0)</f>
        <v>社會照護</v>
      </c>
      <c r="E396" s="16" t="str">
        <f>VLOOKUP(B396,總表!$1:$1048576,5,0)</f>
        <v>國小組</v>
      </c>
      <c r="F396" s="16" t="str">
        <f>VLOOKUP(B396,總表!$1:$1048576,3,0)</f>
        <v>新竹縣</v>
      </c>
      <c r="G396" s="16" t="str">
        <f>VLOOKUP(B396,總表!$1:$1048576,6,0)</f>
        <v>高榆喬</v>
      </c>
      <c r="H396" s="16" t="str">
        <f>VLOOKUP(B396,總表!$1:$1048576,7,0)</f>
        <v>新竹縣湖口鄉新湖國民小學</v>
      </c>
      <c r="I396" s="16" t="str">
        <f>VLOOKUP(B396,總表!$1:$1048576,8,0)</f>
        <v>姜恆硯</v>
      </c>
      <c r="J396" s="16" t="str">
        <f>VLOOKUP(B396,總表!$1:$1048576,9,0)</f>
        <v>新竹縣湖口鄉新湖國民小學</v>
      </c>
      <c r="K396" s="16" t="str">
        <f>VLOOKUP(B396,總表!$1:$1048576,10,0)</f>
        <v>蕭渝宣</v>
      </c>
      <c r="L396" s="16" t="str">
        <f>VLOOKUP(B396,總表!$1:$1048576,11,0)</f>
        <v>新竹縣湖口鄉新湖國民小學</v>
      </c>
      <c r="M396" s="16" t="str">
        <f>VLOOKUP(B396,總表!$1:$1048576,12,0)</f>
        <v>王郁婷</v>
      </c>
      <c r="N396" s="16" t="str">
        <f>VLOOKUP(B396,總表!$1:$1048576,13,0)</f>
        <v>新竹縣新湖國民小學</v>
      </c>
      <c r="O396" s="16" t="str">
        <f>VLOOKUP(B396,總表!$1:$1048576,14,0)</f>
        <v>官憲瑜</v>
      </c>
      <c r="P396" s="16" t="str">
        <f>VLOOKUP(B396,總表!$1:$1048576,15,0)</f>
        <v>新竹縣新湖國民小學</v>
      </c>
      <c r="Q396" s="16" t="str">
        <f>VLOOKUP(B396,總表!$1:$1048576,16,0)</f>
        <v>徐煜淵</v>
      </c>
      <c r="R396" s="16" t="str">
        <f>VLOOKUP(B396,總表!$1:$1048576,17,0)</f>
        <v>新竹縣新湖國民小學</v>
      </c>
    </row>
    <row r="397" spans="1:18" ht="17.399999999999999" hidden="1" x14ac:dyDescent="0.3">
      <c r="A397" s="22" t="s">
        <v>3495</v>
      </c>
      <c r="B397" s="16" t="s">
        <v>2635</v>
      </c>
      <c r="C397" s="10" t="str">
        <f>VLOOKUP(B397,總表!$1:$1048576,2,0)</f>
        <v>自動脫襪器</v>
      </c>
      <c r="D397" s="16" t="str">
        <f>VLOOKUP(B397,總表!$1:$1048576,4,0)</f>
        <v>便利生活</v>
      </c>
      <c r="E397" s="16" t="str">
        <f>VLOOKUP(B397,總表!$1:$1048576,5,0)</f>
        <v>國小組</v>
      </c>
      <c r="F397" s="16" t="str">
        <f>VLOOKUP(B397,總表!$1:$1048576,3,0)</f>
        <v>新竹縣</v>
      </c>
      <c r="G397" s="16" t="str">
        <f>VLOOKUP(B397,總表!$1:$1048576,6,0)</f>
        <v>陳芝語</v>
      </c>
      <c r="H397" s="16" t="str">
        <f>VLOOKUP(B397,總表!$1:$1048576,7,0)</f>
        <v>新湖國小</v>
      </c>
      <c r="I397" s="16" t="str">
        <f>VLOOKUP(B397,總表!$1:$1048576,8,0)</f>
        <v>潘姿諭</v>
      </c>
      <c r="J397" s="16" t="str">
        <f>VLOOKUP(B397,總表!$1:$1048576,9,0)</f>
        <v>新湖國小</v>
      </c>
      <c r="K397" s="16">
        <f>VLOOKUP(B397,總表!$1:$1048576,10,0)</f>
        <v>0</v>
      </c>
      <c r="L397" s="16">
        <f>VLOOKUP(B397,總表!$1:$1048576,11,0)</f>
        <v>0</v>
      </c>
      <c r="M397" s="16" t="str">
        <f>VLOOKUP(B397,總表!$1:$1048576,12,0)</f>
        <v>李明翰</v>
      </c>
      <c r="N397" s="16" t="str">
        <f>VLOOKUP(B397,總表!$1:$1048576,13,0)</f>
        <v>新湖國小</v>
      </c>
      <c r="O397" s="16" t="str">
        <f>VLOOKUP(B397,總表!$1:$1048576,14,0)</f>
        <v>高齊偉</v>
      </c>
      <c r="P397" s="16" t="str">
        <f>VLOOKUP(B397,總表!$1:$1048576,15,0)</f>
        <v>新竹縣湖口鄉新湖國小</v>
      </c>
      <c r="Q397" s="16">
        <f>VLOOKUP(B397,總表!$1:$1048576,16,0)</f>
        <v>0</v>
      </c>
      <c r="R397" s="16">
        <f>VLOOKUP(B397,總表!$1:$1048576,17,0)</f>
        <v>0</v>
      </c>
    </row>
    <row r="398" spans="1:18" ht="17.399999999999999" hidden="1" x14ac:dyDescent="0.3">
      <c r="A398" s="28" t="s">
        <v>3493</v>
      </c>
      <c r="B398" s="13" t="s">
        <v>2462</v>
      </c>
      <c r="C398" s="10" t="str">
        <f>VLOOKUP(B398,總表!$1:$1048576,2,0)</f>
        <v>待辦事項記錄器</v>
      </c>
      <c r="D398" s="16" t="str">
        <f>VLOOKUP(B398,總表!$1:$1048576,4,0)</f>
        <v>便利生活</v>
      </c>
      <c r="E398" s="16" t="str">
        <f>VLOOKUP(B398,總表!$1:$1048576,5,0)</f>
        <v>國小組</v>
      </c>
      <c r="F398" s="16" t="str">
        <f>VLOOKUP(B398,總表!$1:$1048576,3,0)</f>
        <v>新竹縣</v>
      </c>
      <c r="G398" s="16" t="str">
        <f>VLOOKUP(B398,總表!$1:$1048576,6,0)</f>
        <v>古宇超</v>
      </c>
      <c r="H398" s="16" t="str">
        <f>VLOOKUP(B398,總表!$1:$1048576,7,0)</f>
        <v>新竹縣竹北市十興國民小學</v>
      </c>
      <c r="I398" s="16">
        <f>VLOOKUP(B398,總表!$1:$1048576,8,0)</f>
        <v>0</v>
      </c>
      <c r="J398" s="16">
        <f>VLOOKUP(B398,總表!$1:$1048576,9,0)</f>
        <v>0</v>
      </c>
      <c r="K398" s="16">
        <f>VLOOKUP(B398,總表!$1:$1048576,10,0)</f>
        <v>0</v>
      </c>
      <c r="L398" s="16">
        <f>VLOOKUP(B398,總表!$1:$1048576,11,0)</f>
        <v>0</v>
      </c>
      <c r="M398" s="16" t="str">
        <f>VLOOKUP(B398,總表!$1:$1048576,12,0)</f>
        <v>駱永村</v>
      </c>
      <c r="N398" s="16" t="str">
        <f>VLOOKUP(B398,總表!$1:$1048576,13,0)</f>
        <v>新竹縣竹北市十興國民小學</v>
      </c>
      <c r="O398" s="16">
        <f>VLOOKUP(B398,總表!$1:$1048576,14,0)</f>
        <v>0</v>
      </c>
      <c r="P398" s="16">
        <f>VLOOKUP(B398,總表!$1:$1048576,15,0)</f>
        <v>0</v>
      </c>
      <c r="Q398" s="16">
        <f>VLOOKUP(B398,總表!$1:$1048576,16,0)</f>
        <v>0</v>
      </c>
      <c r="R398" s="16">
        <f>VLOOKUP(B398,總表!$1:$1048576,17,0)</f>
        <v>0</v>
      </c>
    </row>
    <row r="399" spans="1:18" ht="17.399999999999999" hidden="1" x14ac:dyDescent="0.3">
      <c r="A399" s="22" t="s">
        <v>3495</v>
      </c>
      <c r="B399" s="13" t="s">
        <v>906</v>
      </c>
      <c r="C399" s="10" t="str">
        <f>VLOOKUP(B399,總表!$1:$1048576,2,0)</f>
        <v>夜貓子該睡了---睡前刷牙提醒器</v>
      </c>
      <c r="D399" s="16" t="str">
        <f>VLOOKUP(B399,總表!$1:$1048576,4,0)</f>
        <v>便利生活</v>
      </c>
      <c r="E399" s="16" t="str">
        <f>VLOOKUP(B399,總表!$1:$1048576,5,0)</f>
        <v>國中組</v>
      </c>
      <c r="F399" s="16" t="str">
        <f>VLOOKUP(B399,總表!$1:$1048576,3,0)</f>
        <v>新竹縣</v>
      </c>
      <c r="G399" s="16" t="str">
        <f>VLOOKUP(B399,總表!$1:$1048576,6,0)</f>
        <v>周明褕</v>
      </c>
      <c r="H399" s="16" t="str">
        <f>VLOOKUP(B399,總表!$1:$1048576,7,0)</f>
        <v>新竹縣立東興國民中學</v>
      </c>
      <c r="I399" s="16">
        <f>VLOOKUP(B399,總表!$1:$1048576,8,0)</f>
        <v>0</v>
      </c>
      <c r="J399" s="16">
        <f>VLOOKUP(B399,總表!$1:$1048576,9,0)</f>
        <v>0</v>
      </c>
      <c r="K399" s="16">
        <f>VLOOKUP(B399,總表!$1:$1048576,10,0)</f>
        <v>0</v>
      </c>
      <c r="L399" s="16">
        <f>VLOOKUP(B399,總表!$1:$1048576,11,0)</f>
        <v>0</v>
      </c>
      <c r="M399" s="16" t="str">
        <f>VLOOKUP(B399,總表!$1:$1048576,12,0)</f>
        <v>姜虹希</v>
      </c>
      <c r="N399" s="16" t="str">
        <f>VLOOKUP(B399,總表!$1:$1048576,13,0)</f>
        <v>新竹縣立東興國民中學</v>
      </c>
      <c r="O399" s="16">
        <f>VLOOKUP(B399,總表!$1:$1048576,14,0)</f>
        <v>0</v>
      </c>
      <c r="P399" s="16">
        <f>VLOOKUP(B399,總表!$1:$1048576,15,0)</f>
        <v>0</v>
      </c>
      <c r="Q399" s="16">
        <f>VLOOKUP(B399,總表!$1:$1048576,16,0)</f>
        <v>0</v>
      </c>
      <c r="R399" s="16">
        <f>VLOOKUP(B399,總表!$1:$1048576,17,0)</f>
        <v>0</v>
      </c>
    </row>
    <row r="400" spans="1:18" ht="17.399999999999999" hidden="1" x14ac:dyDescent="0.3">
      <c r="A400" s="30" t="s">
        <v>3494</v>
      </c>
      <c r="B400" s="13" t="s">
        <v>3008</v>
      </c>
      <c r="C400" s="10" t="str">
        <f>VLOOKUP(B400,總表!$1:$1048576,2,0)</f>
        <v>震震保瓶安</v>
      </c>
      <c r="D400" s="19" t="str">
        <f>VLOOKUP(B400,總表!$1:$1048576,4,0)</f>
        <v>災害管理與安全</v>
      </c>
      <c r="E400" s="16" t="str">
        <f>VLOOKUP(B400,總表!$1:$1048576,5,0)</f>
        <v>高中職組</v>
      </c>
      <c r="F400" s="16" t="str">
        <f>VLOOKUP(B400,總表!$1:$1048576,3,0)</f>
        <v>嘉義市</v>
      </c>
      <c r="G400" s="16" t="str">
        <f>VLOOKUP(B400,總表!$1:$1048576,6,0)</f>
        <v>沈庭羽</v>
      </c>
      <c r="H400" s="16" t="str">
        <f>VLOOKUP(B400,總表!$1:$1048576,7,0)</f>
        <v>國立嘉義女中</v>
      </c>
      <c r="I400" s="16" t="str">
        <f>VLOOKUP(B400,總表!$1:$1048576,8,0)</f>
        <v>蕭聿涵</v>
      </c>
      <c r="J400" s="16" t="str">
        <f>VLOOKUP(B400,總表!$1:$1048576,9,0)</f>
        <v>國立嘉義女中</v>
      </c>
      <c r="K400" s="16">
        <f>VLOOKUP(B400,總表!$1:$1048576,10,0)</f>
        <v>0</v>
      </c>
      <c r="L400" s="16">
        <f>VLOOKUP(B400,總表!$1:$1048576,11,0)</f>
        <v>0</v>
      </c>
      <c r="M400" s="16" t="str">
        <f>VLOOKUP(B400,總表!$1:$1048576,12,0)</f>
        <v>沈奕成</v>
      </c>
      <c r="N400" s="16" t="str">
        <f>VLOOKUP(B400,總表!$1:$1048576,13,0)</f>
        <v>嘉義市立北興國中</v>
      </c>
      <c r="O400" s="16" t="str">
        <f>VLOOKUP(B400,總表!$1:$1048576,14,0)</f>
        <v>王靜儀</v>
      </c>
      <c r="P400" s="16" t="str">
        <f>VLOOKUP(B400,總表!$1:$1048576,15,0)</f>
        <v>嘉義市立北興國中</v>
      </c>
      <c r="Q400" s="16" t="str">
        <f>VLOOKUP(B400,總表!$1:$1048576,16,0)</f>
        <v>蘇義賢</v>
      </c>
      <c r="R400" s="16" t="str">
        <f>VLOOKUP(B400,總表!$1:$1048576,17,0)</f>
        <v>國立嘉義女中</v>
      </c>
    </row>
    <row r="401" spans="1:18" hidden="1" x14ac:dyDescent="0.3">
      <c r="A401" s="24" t="s">
        <v>3495</v>
      </c>
      <c r="B401" s="16" t="s">
        <v>1787</v>
      </c>
      <c r="C401" s="10" t="str">
        <f>VLOOKUP(B401,總表!$1:$1048576,2,0)</f>
        <v>拉拉地吸防煙罩</v>
      </c>
      <c r="D401" s="19" t="str">
        <f>VLOOKUP(B401,總表!$1:$1048576,4,0)</f>
        <v>災害管理與安全</v>
      </c>
      <c r="E401" s="16" t="str">
        <f>VLOOKUP(B401,總表!$1:$1048576,5,0)</f>
        <v>國小組</v>
      </c>
      <c r="F401" s="16" t="str">
        <f>VLOOKUP(B401,總表!$1:$1048576,3,0)</f>
        <v>嘉義市</v>
      </c>
      <c r="G401" s="16" t="str">
        <f>VLOOKUP(B401,總表!$1:$1048576,6,0)</f>
        <v>劉千榕</v>
      </c>
      <c r="H401" s="16" t="str">
        <f>VLOOKUP(B401,總表!$1:$1048576,7,0)</f>
        <v>國立嘉義大學附設國民小學</v>
      </c>
      <c r="I401" s="16" t="str">
        <f>VLOOKUP(B401,總表!$1:$1048576,8,0)</f>
        <v>黃騰逸</v>
      </c>
      <c r="J401" s="16" t="str">
        <f>VLOOKUP(B401,總表!$1:$1048576,9,0)</f>
        <v xml:space="preserve">國立嘉義大學附實驗國民小學	</v>
      </c>
      <c r="K401" s="16" t="str">
        <f>VLOOKUP(B401,總表!$1:$1048576,10,0)</f>
        <v>周楷硯</v>
      </c>
      <c r="L401" s="16" t="str">
        <f>VLOOKUP(B401,總表!$1:$1048576,11,0)</f>
        <v>國立嘉義大學附設國民小學</v>
      </c>
      <c r="M401" s="16" t="str">
        <f>VLOOKUP(B401,總表!$1:$1048576,12,0)</f>
        <v>翁秀玉</v>
      </c>
      <c r="N401" s="16" t="str">
        <f>VLOOKUP(B401,總表!$1:$1048576,13,0)</f>
        <v>國立嘉義大學附設實驗國民小學</v>
      </c>
      <c r="O401" s="16" t="str">
        <f>VLOOKUP(B401,總表!$1:$1048576,14,0)</f>
        <v>楊雯惠</v>
      </c>
      <c r="P401" s="16" t="str">
        <f>VLOOKUP(B401,總表!$1:$1048576,15,0)</f>
        <v>國立嘉義大學附設國民小學</v>
      </c>
      <c r="Q401" s="16">
        <f>VLOOKUP(B401,總表!$1:$1048576,16,0)</f>
        <v>0</v>
      </c>
      <c r="R401" s="16">
        <f>VLOOKUP(B401,總表!$1:$1048576,17,0)</f>
        <v>0</v>
      </c>
    </row>
    <row r="402" spans="1:18" hidden="1" x14ac:dyDescent="0.3">
      <c r="A402" s="24" t="s">
        <v>3495</v>
      </c>
      <c r="B402" s="16" t="s">
        <v>1860</v>
      </c>
      <c r="C402" s="10" t="str">
        <f>VLOOKUP(B402,總表!$1:$1048576,2,0)</f>
        <v>防災鳴帽涼感午安枕</v>
      </c>
      <c r="D402" s="19" t="str">
        <f>VLOOKUP(B402,總表!$1:$1048576,4,0)</f>
        <v>災害管理與安全</v>
      </c>
      <c r="E402" s="16" t="str">
        <f>VLOOKUP(B402,總表!$1:$1048576,5,0)</f>
        <v>國小組</v>
      </c>
      <c r="F402" s="16" t="str">
        <f>VLOOKUP(B402,總表!$1:$1048576,3,0)</f>
        <v>嘉義市</v>
      </c>
      <c r="G402" s="16" t="str">
        <f>VLOOKUP(B402,總表!$1:$1048576,6,0)</f>
        <v>葉馨璟</v>
      </c>
      <c r="H402" s="16" t="str">
        <f>VLOOKUP(B402,總表!$1:$1048576,7,0)</f>
        <v>國立嘉義大學附設實驗國民小學</v>
      </c>
      <c r="I402" s="16" t="str">
        <f>VLOOKUP(B402,總表!$1:$1048576,8,0)</f>
        <v>葉紘維</v>
      </c>
      <c r="J402" s="16" t="str">
        <f>VLOOKUP(B402,總表!$1:$1048576,9,0)</f>
        <v>維多利亞雙語小學</v>
      </c>
      <c r="K402" s="16">
        <f>VLOOKUP(B402,總表!$1:$1048576,10,0)</f>
        <v>0</v>
      </c>
      <c r="L402" s="16">
        <f>VLOOKUP(B402,總表!$1:$1048576,11,0)</f>
        <v>0</v>
      </c>
      <c r="M402" s="16" t="str">
        <f>VLOOKUP(B402,總表!$1:$1048576,12,0)</f>
        <v>楊雯惠</v>
      </c>
      <c r="N402" s="16" t="str">
        <f>VLOOKUP(B402,總表!$1:$1048576,13,0)</f>
        <v>國立嘉義大學附設國民小學</v>
      </c>
      <c r="O402" s="16" t="str">
        <f>VLOOKUP(B402,總表!$1:$1048576,14,0)</f>
        <v>翁秀玉</v>
      </c>
      <c r="P402" s="16" t="str">
        <f>VLOOKUP(B402,總表!$1:$1048576,15,0)</f>
        <v>國立嘉義大學附設國民小學</v>
      </c>
      <c r="Q402" s="16">
        <f>VLOOKUP(B402,總表!$1:$1048576,16,0)</f>
        <v>0</v>
      </c>
      <c r="R402" s="16">
        <f>VLOOKUP(B402,總表!$1:$1048576,17,0)</f>
        <v>0</v>
      </c>
    </row>
    <row r="403" spans="1:18" hidden="1" x14ac:dyDescent="0.3">
      <c r="A403" s="32" t="s">
        <v>3494</v>
      </c>
      <c r="B403" s="16" t="s">
        <v>1827</v>
      </c>
      <c r="C403" s="10" t="str">
        <f>VLOOKUP(B403,總表!$1:$1048576,2,0)</f>
        <v>多方位水火箭拋繩槍</v>
      </c>
      <c r="D403" s="19" t="str">
        <f>VLOOKUP(B403,總表!$1:$1048576,4,0)</f>
        <v>災害管理與安全</v>
      </c>
      <c r="E403" s="16" t="str">
        <f>VLOOKUP(B403,總表!$1:$1048576,5,0)</f>
        <v>國小組</v>
      </c>
      <c r="F403" s="16" t="str">
        <f>VLOOKUP(B403,總表!$1:$1048576,3,0)</f>
        <v>嘉義市</v>
      </c>
      <c r="G403" s="16" t="str">
        <f>VLOOKUP(B403,總表!$1:$1048576,6,0)</f>
        <v>陳冠甫</v>
      </c>
      <c r="H403" s="16" t="str">
        <f>VLOOKUP(B403,總表!$1:$1048576,7,0)</f>
        <v>國立嘉義大學附設實驗國民小學</v>
      </c>
      <c r="I403" s="16" t="str">
        <f>VLOOKUP(B403,總表!$1:$1048576,8,0)</f>
        <v>陳宣菲</v>
      </c>
      <c r="J403" s="16" t="str">
        <f>VLOOKUP(B403,總表!$1:$1048576,9,0)</f>
        <v>國立嘉義大學附設實驗國民小學</v>
      </c>
      <c r="K403" s="16" t="str">
        <f>VLOOKUP(B403,總表!$1:$1048576,10,0)</f>
        <v>羅羽庭</v>
      </c>
      <c r="L403" s="16" t="str">
        <f>VLOOKUP(B403,總表!$1:$1048576,11,0)</f>
        <v>國立嘉義大學附設實驗國民小學</v>
      </c>
      <c r="M403" s="16" t="str">
        <f>VLOOKUP(B403,總表!$1:$1048576,12,0)</f>
        <v>劉恬如</v>
      </c>
      <c r="N403" s="16" t="str">
        <f>VLOOKUP(B403,總表!$1:$1048576,13,0)</f>
        <v>國立嘉義大學附設實驗國民小學</v>
      </c>
      <c r="O403" s="16">
        <f>VLOOKUP(B403,總表!$1:$1048576,14,0)</f>
        <v>0</v>
      </c>
      <c r="P403" s="16">
        <f>VLOOKUP(B403,總表!$1:$1048576,15,0)</f>
        <v>0</v>
      </c>
      <c r="Q403" s="16">
        <f>VLOOKUP(B403,總表!$1:$1048576,16,0)</f>
        <v>0</v>
      </c>
      <c r="R403" s="16">
        <f>VLOOKUP(B403,總表!$1:$1048576,17,0)</f>
        <v>0</v>
      </c>
    </row>
    <row r="404" spans="1:18" ht="17.399999999999999" hidden="1" x14ac:dyDescent="0.3">
      <c r="A404" s="26" t="s">
        <v>3492</v>
      </c>
      <c r="B404" s="16" t="s">
        <v>2102</v>
      </c>
      <c r="C404" s="10" t="str">
        <f>VLOOKUP(B404,總表!$1:$1048576,2,0)</f>
        <v>足弓溫熱按摩器</v>
      </c>
      <c r="D404" s="20" t="str">
        <f>VLOOKUP(B404,總表!$1:$1048576,4,0)</f>
        <v>社會照護</v>
      </c>
      <c r="E404" s="16" t="str">
        <f>VLOOKUP(B404,總表!$1:$1048576,5,0)</f>
        <v>國小組</v>
      </c>
      <c r="F404" s="16" t="str">
        <f>VLOOKUP(B404,總表!$1:$1048576,3,0)</f>
        <v>嘉義市</v>
      </c>
      <c r="G404" s="16" t="str">
        <f>VLOOKUP(B404,總表!$1:$1048576,6,0)</f>
        <v>簡奕聞</v>
      </c>
      <c r="H404" s="16" t="str">
        <f>VLOOKUP(B404,總表!$1:$1048576,7,0)</f>
        <v>國立嘉義大學附設實驗國民小學</v>
      </c>
      <c r="I404" s="16" t="str">
        <f>VLOOKUP(B404,總表!$1:$1048576,8,0)</f>
        <v>林恩樂</v>
      </c>
      <c r="J404" s="16" t="str">
        <f>VLOOKUP(B404,總表!$1:$1048576,9,0)</f>
        <v>國立嘉義大學附設實驗國民小學</v>
      </c>
      <c r="K404" s="16" t="str">
        <f>VLOOKUP(B404,總表!$1:$1048576,10,0)</f>
        <v>張寓森</v>
      </c>
      <c r="L404" s="16" t="str">
        <f>VLOOKUP(B404,總表!$1:$1048576,11,0)</f>
        <v>國立嘉義大學附設實驗國民小學</v>
      </c>
      <c r="M404" s="16" t="str">
        <f>VLOOKUP(B404,總表!$1:$1048576,12,0)</f>
        <v>翁秀玉</v>
      </c>
      <c r="N404" s="16" t="str">
        <f>VLOOKUP(B404,總表!$1:$1048576,13,0)</f>
        <v>國立嘉義大學附設實驗國民小學</v>
      </c>
      <c r="O404" s="16" t="str">
        <f>VLOOKUP(B404,總表!$1:$1048576,14,0)</f>
        <v>李靜嫺</v>
      </c>
      <c r="P404" s="16" t="str">
        <f>VLOOKUP(B404,總表!$1:$1048576,15,0)</f>
        <v>嘉義市市立精忠國民小學</v>
      </c>
      <c r="Q404" s="16">
        <f>VLOOKUP(B404,總表!$1:$1048576,16,0)</f>
        <v>0</v>
      </c>
      <c r="R404" s="16">
        <f>VLOOKUP(B404,總表!$1:$1048576,17,0)</f>
        <v>0</v>
      </c>
    </row>
    <row r="405" spans="1:18" ht="17.399999999999999" hidden="1" x14ac:dyDescent="0.3">
      <c r="A405" s="31" t="s">
        <v>3494</v>
      </c>
      <c r="B405" s="16" t="s">
        <v>2117</v>
      </c>
      <c r="C405" s="10" t="str">
        <f>VLOOKUP(B405,總表!$1:$1048576,2,0)</f>
        <v>香味助眠頭帳</v>
      </c>
      <c r="D405" s="20" t="str">
        <f>VLOOKUP(B405,總表!$1:$1048576,4,0)</f>
        <v>社會照護</v>
      </c>
      <c r="E405" s="16" t="str">
        <f>VLOOKUP(B405,總表!$1:$1048576,5,0)</f>
        <v>國小組</v>
      </c>
      <c r="F405" s="16" t="str">
        <f>VLOOKUP(B405,總表!$1:$1048576,3,0)</f>
        <v>嘉義市</v>
      </c>
      <c r="G405" s="16" t="str">
        <f>VLOOKUP(B405,總表!$1:$1048576,6,0)</f>
        <v>蔡依庭</v>
      </c>
      <c r="H405" s="16" t="str">
        <f>VLOOKUP(B405,總表!$1:$1048576,7,0)</f>
        <v>國立嘉義大學附設實驗國民小學</v>
      </c>
      <c r="I405" s="16" t="str">
        <f>VLOOKUP(B405,總表!$1:$1048576,8,0)</f>
        <v>蔡艾辰</v>
      </c>
      <c r="J405" s="16" t="str">
        <f>VLOOKUP(B405,總表!$1:$1048576,9,0)</f>
        <v>國立嘉義大學附設實驗國民小學</v>
      </c>
      <c r="K405" s="16">
        <f>VLOOKUP(B405,總表!$1:$1048576,10,0)</f>
        <v>0</v>
      </c>
      <c r="L405" s="16">
        <f>VLOOKUP(B405,總表!$1:$1048576,11,0)</f>
        <v>0</v>
      </c>
      <c r="M405" s="16" t="str">
        <f>VLOOKUP(B405,總表!$1:$1048576,12,0)</f>
        <v>翁秀玉</v>
      </c>
      <c r="N405" s="16" t="str">
        <f>VLOOKUP(B405,總表!$1:$1048576,13,0)</f>
        <v>國立嘉義大學附設實驗國民小學</v>
      </c>
      <c r="O405" s="16" t="str">
        <f>VLOOKUP(B405,總表!$1:$1048576,14,0)</f>
        <v>楊雯惠</v>
      </c>
      <c r="P405" s="16" t="str">
        <f>VLOOKUP(B405,總表!$1:$1048576,15,0)</f>
        <v>國立嘉義大學附設國民小學</v>
      </c>
      <c r="Q405" s="16">
        <f>VLOOKUP(B405,總表!$1:$1048576,16,0)</f>
        <v>0</v>
      </c>
      <c r="R405" s="16">
        <f>VLOOKUP(B405,總表!$1:$1048576,17,0)</f>
        <v>0</v>
      </c>
    </row>
    <row r="406" spans="1:18" ht="17.399999999999999" hidden="1" x14ac:dyDescent="0.3">
      <c r="A406" s="22" t="s">
        <v>3495</v>
      </c>
      <c r="B406" s="16" t="s">
        <v>2390</v>
      </c>
      <c r="C406" s="10" t="str">
        <f>VLOOKUP(B406,總表!$1:$1048576,2,0)</f>
        <v>愛乾淨的垃圾桶</v>
      </c>
      <c r="D406" s="16" t="str">
        <f>VLOOKUP(B406,總表!$1:$1048576,4,0)</f>
        <v>便利生活</v>
      </c>
      <c r="E406" s="16" t="str">
        <f>VLOOKUP(B406,總表!$1:$1048576,5,0)</f>
        <v>國小組</v>
      </c>
      <c r="F406" s="16" t="str">
        <f>VLOOKUP(B406,總表!$1:$1048576,3,0)</f>
        <v>嘉義市</v>
      </c>
      <c r="G406" s="16" t="str">
        <f>VLOOKUP(B406,總表!$1:$1048576,6,0)</f>
        <v>溫晴詠</v>
      </c>
      <c r="H406" s="16" t="str">
        <f>VLOOKUP(B406,總表!$1:$1048576,7,0)</f>
        <v>嘉義市西區大同國民小學</v>
      </c>
      <c r="I406" s="16" t="str">
        <f>VLOOKUP(B406,總表!$1:$1048576,8,0)</f>
        <v>凃洺豪</v>
      </c>
      <c r="J406" s="16" t="str">
        <f>VLOOKUP(B406,總表!$1:$1048576,9,0)</f>
        <v>嘉義市西區大同國民小學</v>
      </c>
      <c r="K406" s="16" t="str">
        <f>VLOOKUP(B406,總表!$1:$1048576,10,0)</f>
        <v>葉瀚升</v>
      </c>
      <c r="L406" s="16" t="str">
        <f>VLOOKUP(B406,總表!$1:$1048576,11,0)</f>
        <v>嘉義市西區大同國民小學</v>
      </c>
      <c r="M406" s="16" t="str">
        <f>VLOOKUP(B406,總表!$1:$1048576,12,0)</f>
        <v>蔡明展</v>
      </c>
      <c r="N406" s="16" t="str">
        <f>VLOOKUP(B406,總表!$1:$1048576,13,0)</f>
        <v>嘉義市大同國民小學</v>
      </c>
      <c r="O406" s="16" t="str">
        <f>VLOOKUP(B406,總表!$1:$1048576,14,0)</f>
        <v>何盈萱</v>
      </c>
      <c r="P406" s="16" t="str">
        <f>VLOOKUP(B406,總表!$1:$1048576,15,0)</f>
        <v>嘉義市大同國民小學</v>
      </c>
      <c r="Q406" s="16">
        <f>VLOOKUP(B406,總表!$1:$1048576,16,0)</f>
        <v>0</v>
      </c>
      <c r="R406" s="16">
        <f>VLOOKUP(B406,總表!$1:$1048576,17,0)</f>
        <v>0</v>
      </c>
    </row>
    <row r="407" spans="1:18" ht="17.399999999999999" hidden="1" x14ac:dyDescent="0.3">
      <c r="A407" s="22" t="s">
        <v>3495</v>
      </c>
      <c r="B407" s="16" t="s">
        <v>2515</v>
      </c>
      <c r="C407" s="10" t="str">
        <f>VLOOKUP(B407,總表!$1:$1048576,2,0)</f>
        <v>定時變色牙刷</v>
      </c>
      <c r="D407" s="16" t="str">
        <f>VLOOKUP(B407,總表!$1:$1048576,4,0)</f>
        <v>便利生活</v>
      </c>
      <c r="E407" s="16" t="str">
        <f>VLOOKUP(B407,總表!$1:$1048576,5,0)</f>
        <v>國小組</v>
      </c>
      <c r="F407" s="16" t="str">
        <f>VLOOKUP(B407,總表!$1:$1048576,3,0)</f>
        <v>嘉義市</v>
      </c>
      <c r="G407" s="16" t="str">
        <f>VLOOKUP(B407,總表!$1:$1048576,6,0)</f>
        <v>周禹安</v>
      </c>
      <c r="H407" s="16" t="str">
        <f>VLOOKUP(B407,總表!$1:$1048576,7,0)</f>
        <v>國立嘉義大學附設國民小學</v>
      </c>
      <c r="I407" s="16" t="str">
        <f>VLOOKUP(B407,總表!$1:$1048576,8,0)</f>
        <v>張仁曦</v>
      </c>
      <c r="J407" s="16" t="str">
        <f>VLOOKUP(B407,總表!$1:$1048576,9,0)</f>
        <v>國立嘉義大學附設國民小學</v>
      </c>
      <c r="K407" s="16">
        <f>VLOOKUP(B407,總表!$1:$1048576,10,0)</f>
        <v>0</v>
      </c>
      <c r="L407" s="16">
        <f>VLOOKUP(B407,總表!$1:$1048576,11,0)</f>
        <v>0</v>
      </c>
      <c r="M407" s="16" t="str">
        <f>VLOOKUP(B407,總表!$1:$1048576,12,0)</f>
        <v>翁秀玉</v>
      </c>
      <c r="N407" s="16" t="str">
        <f>VLOOKUP(B407,總表!$1:$1048576,13,0)</f>
        <v>國立嘉義大學附設實驗國民小學</v>
      </c>
      <c r="O407" s="16" t="str">
        <f>VLOOKUP(B407,總表!$1:$1048576,14,0)</f>
        <v>楊雯惠</v>
      </c>
      <c r="P407" s="16" t="str">
        <f>VLOOKUP(B407,總表!$1:$1048576,15,0)</f>
        <v>國立嘉義大學附設國民小學</v>
      </c>
      <c r="Q407" s="16">
        <f>VLOOKUP(B407,總表!$1:$1048576,16,0)</f>
        <v>0</v>
      </c>
      <c r="R407" s="16">
        <f>VLOOKUP(B407,總表!$1:$1048576,17,0)</f>
        <v>0</v>
      </c>
    </row>
    <row r="408" spans="1:18" ht="17.399999999999999" hidden="1" x14ac:dyDescent="0.3">
      <c r="A408" s="22" t="s">
        <v>3495</v>
      </c>
      <c r="B408" s="16" t="s">
        <v>2679</v>
      </c>
      <c r="C408" s="10" t="str">
        <f>VLOOKUP(B408,總表!$1:$1048576,2,0)</f>
        <v>充氣式不黏手午睡枕</v>
      </c>
      <c r="D408" s="16" t="str">
        <f>VLOOKUP(B408,總表!$1:$1048576,4,0)</f>
        <v>便利生活</v>
      </c>
      <c r="E408" s="16" t="str">
        <f>VLOOKUP(B408,總表!$1:$1048576,5,0)</f>
        <v>國小組</v>
      </c>
      <c r="F408" s="16" t="str">
        <f>VLOOKUP(B408,總表!$1:$1048576,3,0)</f>
        <v>嘉義市</v>
      </c>
      <c r="G408" s="16" t="str">
        <f>VLOOKUP(B408,總表!$1:$1048576,6,0)</f>
        <v>蔡秉宸</v>
      </c>
      <c r="H408" s="16" t="str">
        <f>VLOOKUP(B408,總表!$1:$1048576,7,0)</f>
        <v>國立嘉義大學附設國民小學</v>
      </c>
      <c r="I408" s="16" t="str">
        <f>VLOOKUP(B408,總表!$1:$1048576,8,0)</f>
        <v>馬佑輝</v>
      </c>
      <c r="J408" s="16" t="str">
        <f>VLOOKUP(B408,總表!$1:$1048576,9,0)</f>
        <v>國立嘉義大學附設國民小學</v>
      </c>
      <c r="K408" s="16" t="str">
        <f>VLOOKUP(B408,總表!$1:$1048576,10,0)</f>
        <v>黃柏澂</v>
      </c>
      <c r="L408" s="16" t="str">
        <f>VLOOKUP(B408,總表!$1:$1048576,11,0)</f>
        <v>國立嘉義大學附設國民小學</v>
      </c>
      <c r="M408" s="16" t="str">
        <f>VLOOKUP(B408,總表!$1:$1048576,12,0)</f>
        <v>楊雯惠</v>
      </c>
      <c r="N408" s="16" t="str">
        <f>VLOOKUP(B408,總表!$1:$1048576,13,0)</f>
        <v>國立嘉義大學附設國民小學</v>
      </c>
      <c r="O408" s="16" t="str">
        <f>VLOOKUP(B408,總表!$1:$1048576,14,0)</f>
        <v>翁秀玉</v>
      </c>
      <c r="P408" s="16" t="str">
        <f>VLOOKUP(B408,總表!$1:$1048576,15,0)</f>
        <v>國立嘉義大學附設國民小學</v>
      </c>
      <c r="Q408" s="16">
        <f>VLOOKUP(B408,總表!$1:$1048576,16,0)</f>
        <v>0</v>
      </c>
      <c r="R408" s="16">
        <f>VLOOKUP(B408,總表!$1:$1048576,17,0)</f>
        <v>0</v>
      </c>
    </row>
    <row r="409" spans="1:18" ht="17.399999999999999" hidden="1" x14ac:dyDescent="0.3">
      <c r="A409" s="22" t="s">
        <v>3495</v>
      </c>
      <c r="B409" s="16" t="s">
        <v>2654</v>
      </c>
      <c r="C409" s="10" t="str">
        <f>VLOOKUP(B409,總表!$1:$1048576,2,0)</f>
        <v>智慧發光鞋</v>
      </c>
      <c r="D409" s="16" t="str">
        <f>VLOOKUP(B409,總表!$1:$1048576,4,0)</f>
        <v>便利生活</v>
      </c>
      <c r="E409" s="16" t="str">
        <f>VLOOKUP(B409,總表!$1:$1048576,5,0)</f>
        <v>國小組</v>
      </c>
      <c r="F409" s="16" t="str">
        <f>VLOOKUP(B409,總表!$1:$1048576,3,0)</f>
        <v>嘉義市</v>
      </c>
      <c r="G409" s="16" t="str">
        <f>VLOOKUP(B409,總表!$1:$1048576,6,0)</f>
        <v>何奕辰</v>
      </c>
      <c r="H409" s="16" t="str">
        <f>VLOOKUP(B409,總表!$1:$1048576,7,0)</f>
        <v>國立嘉義大學附設實驗國民小學</v>
      </c>
      <c r="I409" s="16" t="str">
        <f>VLOOKUP(B409,總表!$1:$1048576,8,0)</f>
        <v>李晨語</v>
      </c>
      <c r="J409" s="16" t="str">
        <f>VLOOKUP(B409,總表!$1:$1048576,9,0)</f>
        <v>國立嘉義大學附設實驗國民小學</v>
      </c>
      <c r="K409" s="16" t="str">
        <f>VLOOKUP(B409,總表!$1:$1048576,10,0)</f>
        <v>黃宥宸</v>
      </c>
      <c r="L409" s="16" t="str">
        <f>VLOOKUP(B409,總表!$1:$1048576,11,0)</f>
        <v>國立嘉義大學附設國民小學</v>
      </c>
      <c r="M409" s="16" t="str">
        <f>VLOOKUP(B409,總表!$1:$1048576,12,0)</f>
        <v>翁秀玉</v>
      </c>
      <c r="N409" s="16" t="str">
        <f>VLOOKUP(B409,總表!$1:$1048576,13,0)</f>
        <v>國立嘉義大學附設實驗國民小學</v>
      </c>
      <c r="O409" s="16" t="str">
        <f>VLOOKUP(B409,總表!$1:$1048576,14,0)</f>
        <v>楊雯惠</v>
      </c>
      <c r="P409" s="16" t="str">
        <f>VLOOKUP(B409,總表!$1:$1048576,15,0)</f>
        <v>國立嘉義大學附設國民小學</v>
      </c>
      <c r="Q409" s="16">
        <f>VLOOKUP(B409,總表!$1:$1048576,16,0)</f>
        <v>0</v>
      </c>
      <c r="R409" s="16">
        <f>VLOOKUP(B409,總表!$1:$1048576,17,0)</f>
        <v>0</v>
      </c>
    </row>
    <row r="410" spans="1:18" ht="17.399999999999999" hidden="1" x14ac:dyDescent="0.3">
      <c r="A410" s="28" t="s">
        <v>3493</v>
      </c>
      <c r="B410" s="13" t="s">
        <v>3509</v>
      </c>
      <c r="C410" s="10" t="str">
        <f>VLOOKUP(B410,總表!$1:$1048576,2,0)</f>
        <v>逆置杯架</v>
      </c>
      <c r="D410" s="16" t="str">
        <f>VLOOKUP(B410,總表!$1:$1048576,4,0)</f>
        <v>便利生活</v>
      </c>
      <c r="E410" s="16" t="str">
        <f>VLOOKUP(B410,總表!$1:$1048576,5,0)</f>
        <v>國小組</v>
      </c>
      <c r="F410" s="16" t="str">
        <f>VLOOKUP(B410,總表!$1:$1048576,3,0)</f>
        <v>嘉義市</v>
      </c>
      <c r="G410" s="16" t="str">
        <f>VLOOKUP(B410,總表!$1:$1048576,6,0)</f>
        <v>陳伯昊</v>
      </c>
      <c r="H410" s="16" t="str">
        <f>VLOOKUP(B410,總表!$1:$1048576,7,0)</f>
        <v>國立嘉義大學附設國民小學</v>
      </c>
      <c r="I410" s="16" t="str">
        <f>VLOOKUP(B410,總表!$1:$1048576,8,0)</f>
        <v>林宸安</v>
      </c>
      <c r="J410" s="16" t="str">
        <f>VLOOKUP(B410,總表!$1:$1048576,9,0)</f>
        <v>國立嘉義大學附設國民小學</v>
      </c>
      <c r="K410" s="16" t="str">
        <f>VLOOKUP(B410,總表!$1:$1048576,10,0)</f>
        <v>林宸宇</v>
      </c>
      <c r="L410" s="16" t="str">
        <f>VLOOKUP(B410,總表!$1:$1048576,11,0)</f>
        <v>國立嘉義大學附設國民小學</v>
      </c>
      <c r="M410" s="16" t="str">
        <f>VLOOKUP(B410,總表!$1:$1048576,12,0)</f>
        <v>楊雯惠</v>
      </c>
      <c r="N410" s="16" t="str">
        <f>VLOOKUP(B410,總表!$1:$1048576,13,0)</f>
        <v>國立嘉義大學附設國民小學</v>
      </c>
      <c r="O410" s="16" t="str">
        <f>VLOOKUP(B410,總表!$1:$1048576,14,0)</f>
        <v>翁秀玉</v>
      </c>
      <c r="P410" s="16" t="str">
        <f>VLOOKUP(B410,總表!$1:$1048576,15,0)</f>
        <v>國立嘉義大學附設國民小學</v>
      </c>
      <c r="Q410" s="16">
        <f>VLOOKUP(B410,總表!$1:$1048576,16,0)</f>
        <v>0</v>
      </c>
      <c r="R410" s="16">
        <f>VLOOKUP(B410,總表!$1:$1048576,17,0)</f>
        <v>0</v>
      </c>
    </row>
    <row r="411" spans="1:18" ht="17.399999999999999" hidden="1" x14ac:dyDescent="0.3">
      <c r="A411" s="28" t="s">
        <v>3493</v>
      </c>
      <c r="B411" s="13" t="s">
        <v>2452</v>
      </c>
      <c r="C411" s="10" t="str">
        <f>VLOOKUP(B411,總表!$1:$1048576,2,0)</f>
        <v>樂Color天然顏料盤</v>
      </c>
      <c r="D411" s="16" t="str">
        <f>VLOOKUP(B411,總表!$1:$1048576,4,0)</f>
        <v>便利生活</v>
      </c>
      <c r="E411" s="16" t="str">
        <f>VLOOKUP(B411,總表!$1:$1048576,5,0)</f>
        <v>國小組</v>
      </c>
      <c r="F411" s="16" t="str">
        <f>VLOOKUP(B411,總表!$1:$1048576,3,0)</f>
        <v>嘉義市</v>
      </c>
      <c r="G411" s="16" t="str">
        <f>VLOOKUP(B411,總表!$1:$1048576,6,0)</f>
        <v>陳芊樂</v>
      </c>
      <c r="H411" s="16" t="str">
        <f>VLOOKUP(B411,總表!$1:$1048576,7,0)</f>
        <v>國立南科國際實驗高級中學國小部</v>
      </c>
      <c r="I411" s="16" t="str">
        <f>VLOOKUP(B411,總表!$1:$1048576,8,0)</f>
        <v>陳政澔</v>
      </c>
      <c r="J411" s="16" t="str">
        <f>VLOOKUP(B411,總表!$1:$1048576,9,0)</f>
        <v>國立嘉義大學附設實驗國民小學</v>
      </c>
      <c r="K411" s="16" t="str">
        <f>VLOOKUP(B411,總表!$1:$1048576,10,0)</f>
        <v>陳思庭</v>
      </c>
      <c r="L411" s="16" t="str">
        <f>VLOOKUP(B411,總表!$1:$1048576,11,0)</f>
        <v>國立嘉義大學附設實驗國民小學</v>
      </c>
      <c r="M411" s="16" t="str">
        <f>VLOOKUP(B411,總表!$1:$1048576,12,0)</f>
        <v>何夢青</v>
      </c>
      <c r="N411" s="16" t="str">
        <f>VLOOKUP(B411,總表!$1:$1048576,13,0)</f>
        <v>國立南科國際實驗高級中學國小部</v>
      </c>
      <c r="O411" s="16" t="str">
        <f>VLOOKUP(B411,總表!$1:$1048576,14,0)</f>
        <v>翁秀玉</v>
      </c>
      <c r="P411" s="16" t="str">
        <f>VLOOKUP(B411,總表!$1:$1048576,15,0)</f>
        <v>國立嘉義大學附設實驗國民小學</v>
      </c>
      <c r="Q411" s="16" t="str">
        <f>VLOOKUP(B411,總表!$1:$1048576,16,0)</f>
        <v>李靜嫺</v>
      </c>
      <c r="R411" s="16" t="str">
        <f>VLOOKUP(B411,總表!$1:$1048576,17,0)</f>
        <v>嘉義市港坪國民小學</v>
      </c>
    </row>
    <row r="412" spans="1:18" ht="17.399999999999999" hidden="1" x14ac:dyDescent="0.3">
      <c r="A412" s="30" t="s">
        <v>3494</v>
      </c>
      <c r="B412" s="13" t="s">
        <v>2645</v>
      </c>
      <c r="C412" s="10" t="str">
        <f>VLOOKUP(B412,總表!$1:$1048576,2,0)</f>
        <v>多功能寵物背包</v>
      </c>
      <c r="D412" s="16" t="str">
        <f>VLOOKUP(B412,總表!$1:$1048576,4,0)</f>
        <v>便利生活</v>
      </c>
      <c r="E412" s="16" t="str">
        <f>VLOOKUP(B412,總表!$1:$1048576,5,0)</f>
        <v>國小組</v>
      </c>
      <c r="F412" s="16" t="str">
        <f>VLOOKUP(B412,總表!$1:$1048576,3,0)</f>
        <v>嘉義市</v>
      </c>
      <c r="G412" s="16" t="str">
        <f>VLOOKUP(B412,總表!$1:$1048576,6,0)</f>
        <v xml:space="preserve"> 王美華</v>
      </c>
      <c r="H412" s="16" t="str">
        <f>VLOOKUP(B412,總表!$1:$1048576,7,0)</f>
        <v>嘉義市西區大同國民小學</v>
      </c>
      <c r="I412" s="16" t="str">
        <f>VLOOKUP(B412,總表!$1:$1048576,8,0)</f>
        <v>鄭百棠</v>
      </c>
      <c r="J412" s="16" t="str">
        <f>VLOOKUP(B412,總表!$1:$1048576,9,0)</f>
        <v>嘉義市西區大同國民小學</v>
      </c>
      <c r="K412" s="16" t="str">
        <f>VLOOKUP(B412,總表!$1:$1048576,10,0)</f>
        <v>劉梓歆</v>
      </c>
      <c r="L412" s="16" t="str">
        <f>VLOOKUP(B412,總表!$1:$1048576,11,0)</f>
        <v>嘉義市西區大同國民小學</v>
      </c>
      <c r="M412" s="16" t="str">
        <f>VLOOKUP(B412,總表!$1:$1048576,12,0)</f>
        <v>林益群</v>
      </c>
      <c r="N412" s="16" t="str">
        <f>VLOOKUP(B412,總表!$1:$1048576,13,0)</f>
        <v>嘉義市西區大同國民小學</v>
      </c>
      <c r="O412" s="16">
        <f>VLOOKUP(B412,總表!$1:$1048576,14,0)</f>
        <v>0</v>
      </c>
      <c r="P412" s="16">
        <f>VLOOKUP(B412,總表!$1:$1048576,15,0)</f>
        <v>0</v>
      </c>
      <c r="Q412" s="16">
        <f>VLOOKUP(B412,總表!$1:$1048576,16,0)</f>
        <v>0</v>
      </c>
      <c r="R412" s="16">
        <f>VLOOKUP(B412,總表!$1:$1048576,17,0)</f>
        <v>0</v>
      </c>
    </row>
    <row r="413" spans="1:18" ht="17.399999999999999" hidden="1" x14ac:dyDescent="0.3">
      <c r="A413" s="30" t="s">
        <v>3494</v>
      </c>
      <c r="B413" s="16" t="s">
        <v>2318</v>
      </c>
      <c r="C413" s="10" t="str">
        <f>VLOOKUP(B413,總表!$1:$1048576,2,0)</f>
        <v>太陽能手機架</v>
      </c>
      <c r="D413" s="16" t="str">
        <f>VLOOKUP(B413,總表!$1:$1048576,4,0)</f>
        <v>便利生活</v>
      </c>
      <c r="E413" s="16" t="str">
        <f>VLOOKUP(B413,總表!$1:$1048576,5,0)</f>
        <v>國小組</v>
      </c>
      <c r="F413" s="16" t="str">
        <f>VLOOKUP(B413,總表!$1:$1048576,3,0)</f>
        <v>嘉義市</v>
      </c>
      <c r="G413" s="16" t="str">
        <f>VLOOKUP(B413,總表!$1:$1048576,6,0)</f>
        <v>林玥穎</v>
      </c>
      <c r="H413" s="16" t="str">
        <f>VLOOKUP(B413,總表!$1:$1048576,7,0)</f>
        <v>嘉義市東區蘭潭國民小學</v>
      </c>
      <c r="I413" s="16" t="str">
        <f>VLOOKUP(B413,總表!$1:$1048576,8,0)</f>
        <v>陳人銓</v>
      </c>
      <c r="J413" s="16" t="str">
        <f>VLOOKUP(B413,總表!$1:$1048576,9,0)</f>
        <v>嘉義市東區蘭潭國民小學</v>
      </c>
      <c r="K413" s="16">
        <f>VLOOKUP(B413,總表!$1:$1048576,10,0)</f>
        <v>0</v>
      </c>
      <c r="L413" s="16">
        <f>VLOOKUP(B413,總表!$1:$1048576,11,0)</f>
        <v>0</v>
      </c>
      <c r="M413" s="16" t="str">
        <f>VLOOKUP(B413,總表!$1:$1048576,12,0)</f>
        <v>呂侑恩</v>
      </c>
      <c r="N413" s="16" t="str">
        <f>VLOOKUP(B413,總表!$1:$1048576,13,0)</f>
        <v>國立高雄科技園區附設實驗高級中等學校(國小部)</v>
      </c>
      <c r="O413" s="16" t="str">
        <f>VLOOKUP(B413,總表!$1:$1048576,14,0)</f>
        <v>朱偉誠</v>
      </c>
      <c r="P413" s="16" t="str">
        <f>VLOOKUP(B413,總表!$1:$1048576,15,0)</f>
        <v>嘉義市東區蘭潭國民小學</v>
      </c>
      <c r="Q413" s="16" t="str">
        <f>VLOOKUP(B413,總表!$1:$1048576,16,0)</f>
        <v>張仲傑</v>
      </c>
      <c r="R413" s="16" t="str">
        <f>VLOOKUP(B413,總表!$1:$1048576,17,0)</f>
        <v>嘉義市東區蘭潭國民小學</v>
      </c>
    </row>
    <row r="414" spans="1:18" ht="17.399999999999999" hidden="1" x14ac:dyDescent="0.3">
      <c r="A414" s="28" t="s">
        <v>3493</v>
      </c>
      <c r="B414" s="13" t="s">
        <v>285</v>
      </c>
      <c r="C414" s="10" t="str">
        <f>VLOOKUP(B414,總表!$1:$1048576,2,0)</f>
        <v>防災大富翁</v>
      </c>
      <c r="D414" s="18" t="str">
        <f>VLOOKUP(B414,總表!$1:$1048576,4,0)</f>
        <v>休閒與教育</v>
      </c>
      <c r="E414" s="16" t="str">
        <f>VLOOKUP(B414,總表!$1:$1048576,5,0)</f>
        <v>國中組</v>
      </c>
      <c r="F414" s="16" t="str">
        <f>VLOOKUP(B414,總表!$1:$1048576,3,0)</f>
        <v>嘉義市</v>
      </c>
      <c r="G414" s="16" t="str">
        <f>VLOOKUP(B414,總表!$1:$1048576,6,0)</f>
        <v>張益誠</v>
      </c>
      <c r="H414" s="16" t="str">
        <f>VLOOKUP(B414,總表!$1:$1048576,7,0)</f>
        <v>嘉義市北興國民中學</v>
      </c>
      <c r="I414" s="16" t="str">
        <f>VLOOKUP(B414,總表!$1:$1048576,8,0)</f>
        <v>周寬旭</v>
      </c>
      <c r="J414" s="16" t="str">
        <f>VLOOKUP(B414,總表!$1:$1048576,9,0)</f>
        <v>嘉義市北興國民中學</v>
      </c>
      <c r="K414" s="16" t="str">
        <f>VLOOKUP(B414,總表!$1:$1048576,10,0)</f>
        <v>張寓森</v>
      </c>
      <c r="L414" s="16" t="str">
        <f>VLOOKUP(B414,總表!$1:$1048576,11,0)</f>
        <v>國立嘉義大學附設實驗國民小學</v>
      </c>
      <c r="M414" s="16" t="str">
        <f>VLOOKUP(B414,總表!$1:$1048576,12,0)</f>
        <v>翁秀玉</v>
      </c>
      <c r="N414" s="16" t="str">
        <f>VLOOKUP(B414,總表!$1:$1048576,13,0)</f>
        <v>國立嘉義大學附設實驗國民小學</v>
      </c>
      <c r="O414" s="16" t="str">
        <f>VLOOKUP(B414,總表!$1:$1048576,14,0)</f>
        <v>李靜嫺</v>
      </c>
      <c r="P414" s="16" t="str">
        <f>VLOOKUP(B414,總表!$1:$1048576,15,0)</f>
        <v>嘉義市市立港坪國民小學</v>
      </c>
      <c r="Q414" s="16" t="str">
        <f>VLOOKUP(B414,總表!$1:$1048576,16,0)</f>
        <v>羅俊明</v>
      </c>
      <c r="R414" s="16" t="str">
        <f>VLOOKUP(B414,總表!$1:$1048576,17,0)</f>
        <v>嘉義市市立北興國民中學</v>
      </c>
    </row>
    <row r="415" spans="1:18" ht="17.399999999999999" hidden="1" x14ac:dyDescent="0.3">
      <c r="A415" s="28" t="s">
        <v>3493</v>
      </c>
      <c r="B415" s="13" t="s">
        <v>521</v>
      </c>
      <c r="C415" s="10" t="str">
        <f>VLOOKUP(B415,總表!$1:$1048576,2,0)</f>
        <v>免浸髒不泡湯_觸發型耐淹腳架</v>
      </c>
      <c r="D415" s="19" t="str">
        <f>VLOOKUP(B415,總表!$1:$1048576,4,0)</f>
        <v>災害管理與安全</v>
      </c>
      <c r="E415" s="16" t="str">
        <f>VLOOKUP(B415,總表!$1:$1048576,5,0)</f>
        <v>國中組</v>
      </c>
      <c r="F415" s="16" t="str">
        <f>VLOOKUP(B415,總表!$1:$1048576,3,0)</f>
        <v>嘉義市</v>
      </c>
      <c r="G415" s="16" t="str">
        <f>VLOOKUP(B415,總表!$1:$1048576,6,0)</f>
        <v>邱婷榆</v>
      </c>
      <c r="H415" s="16" t="str">
        <f>VLOOKUP(B415,總表!$1:$1048576,7,0)</f>
        <v>嘉義市北興國中</v>
      </c>
      <c r="I415" s="16" t="str">
        <f>VLOOKUP(B415,總表!$1:$1048576,8,0)</f>
        <v>林宥瑄</v>
      </c>
      <c r="J415" s="16" t="str">
        <f>VLOOKUP(B415,總表!$1:$1048576,9,0)</f>
        <v>嘉義市北興國中</v>
      </c>
      <c r="K415" s="16">
        <f>VLOOKUP(B415,總表!$1:$1048576,10,0)</f>
        <v>0</v>
      </c>
      <c r="L415" s="16">
        <f>VLOOKUP(B415,總表!$1:$1048576,11,0)</f>
        <v>0</v>
      </c>
      <c r="M415" s="16" t="str">
        <f>VLOOKUP(B415,總表!$1:$1048576,12,0)</f>
        <v>沈奕成</v>
      </c>
      <c r="N415" s="16" t="str">
        <f>VLOOKUP(B415,總表!$1:$1048576,13,0)</f>
        <v>嘉義市立北興國中</v>
      </c>
      <c r="O415" s="16" t="str">
        <f>VLOOKUP(B415,總表!$1:$1048576,14,0)</f>
        <v>王靜儀</v>
      </c>
      <c r="P415" s="16" t="str">
        <f>VLOOKUP(B415,總表!$1:$1048576,15,0)</f>
        <v>嘉義市立北興國中</v>
      </c>
      <c r="Q415" s="16">
        <f>VLOOKUP(B415,總表!$1:$1048576,16,0)</f>
        <v>0</v>
      </c>
      <c r="R415" s="16">
        <f>VLOOKUP(B415,總表!$1:$1048576,17,0)</f>
        <v>0</v>
      </c>
    </row>
    <row r="416" spans="1:18" ht="17.399999999999999" hidden="1" x14ac:dyDescent="0.3">
      <c r="A416" s="30" t="s">
        <v>3494</v>
      </c>
      <c r="B416" s="13" t="s">
        <v>477</v>
      </c>
      <c r="C416" s="10" t="str">
        <f>VLOOKUP(B416,總表!$1:$1048576,2,0)</f>
        <v>具飄浮機動逃生桶</v>
      </c>
      <c r="D416" s="19" t="str">
        <f>VLOOKUP(B416,總表!$1:$1048576,4,0)</f>
        <v>災害管理與安全</v>
      </c>
      <c r="E416" s="16" t="str">
        <f>VLOOKUP(B416,總表!$1:$1048576,5,0)</f>
        <v>國中組</v>
      </c>
      <c r="F416" s="16" t="str">
        <f>VLOOKUP(B416,總表!$1:$1048576,3,0)</f>
        <v>嘉義市</v>
      </c>
      <c r="G416" s="16" t="str">
        <f>VLOOKUP(B416,總表!$1:$1048576,6,0)</f>
        <v>方譽程</v>
      </c>
      <c r="H416" s="16" t="str">
        <f>VLOOKUP(B416,總表!$1:$1048576,7,0)</f>
        <v>嘉義市立民生國民中學</v>
      </c>
      <c r="I416" s="16" t="str">
        <f>VLOOKUP(B416,總表!$1:$1048576,8,0)</f>
        <v>黃湘晴</v>
      </c>
      <c r="J416" s="16" t="str">
        <f>VLOOKUP(B416,總表!$1:$1048576,9,0)</f>
        <v>嘉義市立民生國民中學</v>
      </c>
      <c r="K416" s="16" t="str">
        <f>VLOOKUP(B416,總表!$1:$1048576,10,0)</f>
        <v>吳為劭</v>
      </c>
      <c r="L416" s="16" t="str">
        <f>VLOOKUP(B416,總表!$1:$1048576,11,0)</f>
        <v>嘉義市立民生國民中學</v>
      </c>
      <c r="M416" s="16" t="str">
        <f>VLOOKUP(B416,總表!$1:$1048576,12,0)</f>
        <v xml:space="preserve"> 陳淑瑤</v>
      </c>
      <c r="N416" s="16" t="str">
        <f>VLOOKUP(B416,總表!$1:$1048576,13,0)</f>
        <v>嘉義市立民生國民中學</v>
      </c>
      <c r="O416" s="16" t="str">
        <f>VLOOKUP(B416,總表!$1:$1048576,14,0)</f>
        <v xml:space="preserve"> 林芳如</v>
      </c>
      <c r="P416" s="16" t="str">
        <f>VLOOKUP(B416,總表!$1:$1048576,15,0)</f>
        <v>嘉義市立民生國民中學</v>
      </c>
      <c r="Q416" s="16" t="str">
        <f>VLOOKUP(B416,總表!$1:$1048576,16,0)</f>
        <v>蔡宗曄</v>
      </c>
      <c r="R416" s="16" t="str">
        <f>VLOOKUP(B416,總表!$1:$1048576,17,0)</f>
        <v>嘉義市立民生國民中學</v>
      </c>
    </row>
    <row r="417" spans="1:18" ht="17.399999999999999" hidden="1" x14ac:dyDescent="0.3">
      <c r="A417" s="22" t="s">
        <v>3495</v>
      </c>
      <c r="B417" s="13" t="s">
        <v>739</v>
      </c>
      <c r="C417" s="10" t="str">
        <f>VLOOKUP(B417,總表!$1:$1048576,2,0)</f>
        <v>輪椅頭頸部安全保護裝置</v>
      </c>
      <c r="D417" s="20" t="str">
        <f>VLOOKUP(B417,總表!$1:$1048576,4,0)</f>
        <v>社會照護</v>
      </c>
      <c r="E417" s="16" t="str">
        <f>VLOOKUP(B417,總表!$1:$1048576,5,0)</f>
        <v>國中組</v>
      </c>
      <c r="F417" s="16" t="str">
        <f>VLOOKUP(B417,總表!$1:$1048576,3,0)</f>
        <v>嘉義市</v>
      </c>
      <c r="G417" s="16" t="str">
        <f>VLOOKUP(B417,總表!$1:$1048576,6,0)</f>
        <v>黃湘晴</v>
      </c>
      <c r="H417" s="16" t="str">
        <f>VLOOKUP(B417,總表!$1:$1048576,7,0)</f>
        <v>嘉義市立民生國民中學</v>
      </c>
      <c r="I417" s="16" t="str">
        <f>VLOOKUP(B417,總表!$1:$1048576,8,0)</f>
        <v>高宇朋</v>
      </c>
      <c r="J417" s="16" t="str">
        <f>VLOOKUP(B417,總表!$1:$1048576,9,0)</f>
        <v>嘉義市立民生國民中學</v>
      </c>
      <c r="K417" s="16" t="str">
        <f>VLOOKUP(B417,總表!$1:$1048576,10,0)</f>
        <v>方譽程</v>
      </c>
      <c r="L417" s="16" t="str">
        <f>VLOOKUP(B417,總表!$1:$1048576,11,0)</f>
        <v>嘉義市立民生國民中學</v>
      </c>
      <c r="M417" s="16" t="str">
        <f>VLOOKUP(B417,總表!$1:$1048576,12,0)</f>
        <v xml:space="preserve"> 林芳如</v>
      </c>
      <c r="N417" s="16" t="str">
        <f>VLOOKUP(B417,總表!$1:$1048576,13,0)</f>
        <v>嘉義市立民生國民中學</v>
      </c>
      <c r="O417" s="16" t="str">
        <f>VLOOKUP(B417,總表!$1:$1048576,14,0)</f>
        <v xml:space="preserve"> 陳淑瑤</v>
      </c>
      <c r="P417" s="16" t="str">
        <f>VLOOKUP(B417,總表!$1:$1048576,15,0)</f>
        <v>嘉義市立民生國民中學</v>
      </c>
      <c r="Q417" s="16" t="str">
        <f>VLOOKUP(B417,總表!$1:$1048576,16,0)</f>
        <v>蔡宗曄</v>
      </c>
      <c r="R417" s="16" t="str">
        <f>VLOOKUP(B417,總表!$1:$1048576,17,0)</f>
        <v>嘉義市立民生國民中學</v>
      </c>
    </row>
    <row r="418" spans="1:18" ht="17.399999999999999" hidden="1" x14ac:dyDescent="0.3">
      <c r="A418" s="22" t="s">
        <v>3495</v>
      </c>
      <c r="B418" s="13" t="s">
        <v>868</v>
      </c>
      <c r="C418" s="10" t="str">
        <f>VLOOKUP(B418,總表!$1:$1048576,2,0)</f>
        <v>可變型雨衣</v>
      </c>
      <c r="D418" s="16" t="str">
        <f>VLOOKUP(B418,總表!$1:$1048576,4,0)</f>
        <v>便利生活</v>
      </c>
      <c r="E418" s="16" t="str">
        <f>VLOOKUP(B418,總表!$1:$1048576,5,0)</f>
        <v>國中組</v>
      </c>
      <c r="F418" s="16" t="str">
        <f>VLOOKUP(B418,總表!$1:$1048576,3,0)</f>
        <v>嘉義市</v>
      </c>
      <c r="G418" s="16" t="str">
        <f>VLOOKUP(B418,總表!$1:$1048576,6,0)</f>
        <v>羅之妍</v>
      </c>
      <c r="H418" s="16" t="str">
        <f>VLOOKUP(B418,總表!$1:$1048576,7,0)</f>
        <v>嘉義市立民生國中</v>
      </c>
      <c r="I418" s="16" t="str">
        <f>VLOOKUP(B418,總表!$1:$1048576,8,0)</f>
        <v>賴郁珺</v>
      </c>
      <c r="J418" s="16" t="str">
        <f>VLOOKUP(B418,總表!$1:$1048576,9,0)</f>
        <v>嘉義市立民生國中</v>
      </c>
      <c r="K418" s="16">
        <f>VLOOKUP(B418,總表!$1:$1048576,10,0)</f>
        <v>0</v>
      </c>
      <c r="L418" s="16">
        <f>VLOOKUP(B418,總表!$1:$1048576,11,0)</f>
        <v>0</v>
      </c>
      <c r="M418" s="16" t="str">
        <f>VLOOKUP(B418,總表!$1:$1048576,12,0)</f>
        <v xml:space="preserve"> 林芳如</v>
      </c>
      <c r="N418" s="16" t="str">
        <f>VLOOKUP(B418,總表!$1:$1048576,13,0)</f>
        <v>嘉義市立民生國民中學</v>
      </c>
      <c r="O418" s="16" t="str">
        <f>VLOOKUP(B418,總表!$1:$1048576,14,0)</f>
        <v xml:space="preserve"> 陳淑瑤</v>
      </c>
      <c r="P418" s="16" t="str">
        <f>VLOOKUP(B418,總表!$1:$1048576,15,0)</f>
        <v>嘉義市立民生國民中學</v>
      </c>
      <c r="Q418" s="16">
        <f>VLOOKUP(B418,總表!$1:$1048576,16,0)</f>
        <v>0</v>
      </c>
      <c r="R418" s="16">
        <f>VLOOKUP(B418,總表!$1:$1048576,17,0)</f>
        <v>0</v>
      </c>
    </row>
    <row r="419" spans="1:18" ht="17.399999999999999" hidden="1" x14ac:dyDescent="0.3">
      <c r="A419" s="28" t="s">
        <v>3493</v>
      </c>
      <c r="B419" s="13" t="s">
        <v>912</v>
      </c>
      <c r="C419" s="10" t="str">
        <f>VLOOKUP(B419,總表!$1:$1048576,2,0)</f>
        <v>自動放錐放心_自走式三角警示牌</v>
      </c>
      <c r="D419" s="16" t="str">
        <f>VLOOKUP(B419,總表!$1:$1048576,4,0)</f>
        <v>便利生活</v>
      </c>
      <c r="E419" s="16" t="str">
        <f>VLOOKUP(B419,總表!$1:$1048576,5,0)</f>
        <v>國中組</v>
      </c>
      <c r="F419" s="16" t="str">
        <f>VLOOKUP(B419,總表!$1:$1048576,3,0)</f>
        <v>嘉義市</v>
      </c>
      <c r="G419" s="16" t="str">
        <f>VLOOKUP(B419,總表!$1:$1048576,6,0)</f>
        <v>黃健誠</v>
      </c>
      <c r="H419" s="16" t="str">
        <f>VLOOKUP(B419,總表!$1:$1048576,7,0)</f>
        <v>嘉義市北興國中</v>
      </c>
      <c r="I419" s="16" t="str">
        <f>VLOOKUP(B419,總表!$1:$1048576,8,0)</f>
        <v>陳湛元</v>
      </c>
      <c r="J419" s="16" t="str">
        <f>VLOOKUP(B419,總表!$1:$1048576,9,0)</f>
        <v>嘉義市北興國中</v>
      </c>
      <c r="K419" s="16" t="str">
        <f>VLOOKUP(B419,總表!$1:$1048576,10,0)</f>
        <v>黃烜智</v>
      </c>
      <c r="L419" s="16" t="str">
        <f>VLOOKUP(B419,總表!$1:$1048576,11,0)</f>
        <v>嘉義市北興國中</v>
      </c>
      <c r="M419" s="16" t="str">
        <f>VLOOKUP(B419,總表!$1:$1048576,12,0)</f>
        <v>沈奕成</v>
      </c>
      <c r="N419" s="16" t="str">
        <f>VLOOKUP(B419,總表!$1:$1048576,13,0)</f>
        <v>嘉義市立北興國中</v>
      </c>
      <c r="O419" s="16" t="str">
        <f>VLOOKUP(B419,總表!$1:$1048576,14,0)</f>
        <v>王靜儀</v>
      </c>
      <c r="P419" s="16" t="str">
        <f>VLOOKUP(B419,總表!$1:$1048576,15,0)</f>
        <v>嘉義市立北興國中</v>
      </c>
      <c r="Q419" s="16">
        <f>VLOOKUP(B419,總表!$1:$1048576,16,0)</f>
        <v>0</v>
      </c>
      <c r="R419" s="16">
        <f>VLOOKUP(B419,總表!$1:$1048576,17,0)</f>
        <v>0</v>
      </c>
    </row>
    <row r="420" spans="1:18" ht="17.399999999999999" hidden="1" x14ac:dyDescent="0.3">
      <c r="A420" s="30" t="s">
        <v>3494</v>
      </c>
      <c r="B420" s="13" t="s">
        <v>933</v>
      </c>
      <c r="C420" s="10" t="str">
        <f>VLOOKUP(B420,總表!$1:$1048576,2,0)</f>
        <v>涼感變色手機貼片</v>
      </c>
      <c r="D420" s="16" t="str">
        <f>VLOOKUP(B420,總表!$1:$1048576,4,0)</f>
        <v>便利生活</v>
      </c>
      <c r="E420" s="16" t="str">
        <f>VLOOKUP(B420,總表!$1:$1048576,5,0)</f>
        <v>國中組</v>
      </c>
      <c r="F420" s="16" t="str">
        <f>VLOOKUP(B420,總表!$1:$1048576,3,0)</f>
        <v>嘉義市</v>
      </c>
      <c r="G420" s="16" t="str">
        <f>VLOOKUP(B420,總表!$1:$1048576,6,0)</f>
        <v>林歆嵐</v>
      </c>
      <c r="H420" s="16" t="str">
        <f>VLOOKUP(B420,總表!$1:$1048576,7,0)</f>
        <v>嘉義市立嘉義國民中學</v>
      </c>
      <c r="I420" s="16" t="str">
        <f>VLOOKUP(B420,總表!$1:$1048576,8,0)</f>
        <v>陳曉玄</v>
      </c>
      <c r="J420" s="16" t="str">
        <f>VLOOKUP(B420,總表!$1:$1048576,9,0)</f>
        <v>嘉義市立嘉義國民中學</v>
      </c>
      <c r="K420" s="16">
        <f>VLOOKUP(B420,總表!$1:$1048576,10,0)</f>
        <v>0</v>
      </c>
      <c r="L420" s="16">
        <f>VLOOKUP(B420,總表!$1:$1048576,11,0)</f>
        <v>0</v>
      </c>
      <c r="M420" s="16" t="str">
        <f>VLOOKUP(B420,總表!$1:$1048576,12,0)</f>
        <v>黃怡儒</v>
      </c>
      <c r="N420" s="16" t="str">
        <f>VLOOKUP(B420,總表!$1:$1048576,13,0)</f>
        <v>嘉義市立嘉義國民中學</v>
      </c>
      <c r="O420" s="16" t="str">
        <f>VLOOKUP(B420,總表!$1:$1048576,14,0)</f>
        <v>翁秀玉</v>
      </c>
      <c r="P420" s="16" t="str">
        <f>VLOOKUP(B420,總表!$1:$1048576,15,0)</f>
        <v>國立嘉義大學附設實驗國民小學</v>
      </c>
      <c r="Q420" s="16">
        <f>VLOOKUP(B420,總表!$1:$1048576,16,0)</f>
        <v>0</v>
      </c>
      <c r="R420" s="16">
        <f>VLOOKUP(B420,總表!$1:$1048576,17,0)</f>
        <v>0</v>
      </c>
    </row>
    <row r="421" spans="1:18" ht="17.399999999999999" hidden="1" x14ac:dyDescent="0.3">
      <c r="A421" s="30" t="s">
        <v>3494</v>
      </c>
      <c r="B421" s="13" t="s">
        <v>939</v>
      </c>
      <c r="C421" s="10" t="str">
        <f>VLOOKUP(B421,總表!$1:$1048576,2,0)</f>
        <v>塑膠椅不落盤</v>
      </c>
      <c r="D421" s="16" t="str">
        <f>VLOOKUP(B421,總表!$1:$1048576,4,0)</f>
        <v>便利生活</v>
      </c>
      <c r="E421" s="16" t="str">
        <f>VLOOKUP(B421,總表!$1:$1048576,5,0)</f>
        <v>國中組</v>
      </c>
      <c r="F421" s="16" t="str">
        <f>VLOOKUP(B421,總表!$1:$1048576,3,0)</f>
        <v>嘉義市</v>
      </c>
      <c r="G421" s="16" t="str">
        <f>VLOOKUP(B421,總表!$1:$1048576,6,0)</f>
        <v>謝諒翰</v>
      </c>
      <c r="H421" s="16" t="str">
        <f>VLOOKUP(B421,總表!$1:$1048576,7,0)</f>
        <v>國立嘉義大學附設實驗國民小學</v>
      </c>
      <c r="I421" s="16" t="str">
        <f>VLOOKUP(B421,總表!$1:$1048576,8,0)</f>
        <v>林歆嵐</v>
      </c>
      <c r="J421" s="16" t="str">
        <f>VLOOKUP(B421,總表!$1:$1048576,9,0)</f>
        <v>嘉義市立嘉義國民中學</v>
      </c>
      <c r="K421" s="16" t="str">
        <f>VLOOKUP(B421,總表!$1:$1048576,10,0)</f>
        <v>陳霏飛</v>
      </c>
      <c r="L421" s="16" t="str">
        <f>VLOOKUP(B421,總表!$1:$1048576,11,0)</f>
        <v>國立嘉義大學附設實驗國民小學</v>
      </c>
      <c r="M421" s="16" t="str">
        <f>VLOOKUP(B421,總表!$1:$1048576,12,0)</f>
        <v>翁秀玉</v>
      </c>
      <c r="N421" s="16" t="str">
        <f>VLOOKUP(B421,總表!$1:$1048576,13,0)</f>
        <v>國立嘉義大學附設實驗國民小學</v>
      </c>
      <c r="O421" s="16" t="str">
        <f>VLOOKUP(B421,總表!$1:$1048576,14,0)</f>
        <v>李靜嫺</v>
      </c>
      <c r="P421" s="16" t="str">
        <f>VLOOKUP(B421,總表!$1:$1048576,15,0)</f>
        <v>嘉義市市立港坪國民小學</v>
      </c>
      <c r="Q421" s="16" t="str">
        <f>VLOOKUP(B421,總表!$1:$1048576,16,0)</f>
        <v>黃怡儒</v>
      </c>
      <c r="R421" s="16" t="str">
        <f>VLOOKUP(B421,總表!$1:$1048576,17,0)</f>
        <v>嘉義市立嘉義國民中學</v>
      </c>
    </row>
    <row r="422" spans="1:18" ht="17.399999999999999" hidden="1" x14ac:dyDescent="0.3">
      <c r="A422" s="25" t="s">
        <v>3492</v>
      </c>
      <c r="B422" s="13" t="s">
        <v>2868</v>
      </c>
      <c r="C422" s="10" t="str">
        <f>VLOOKUP(B422,總表!$1:$1048576,2,0)</f>
        <v>智慧極光哈密瓜認證系統</v>
      </c>
      <c r="D422" s="17" t="str">
        <f>VLOOKUP(B422,總表!$1:$1048576,4,0)</f>
        <v>永續發展農糧技術</v>
      </c>
      <c r="E422" s="16" t="str">
        <f>VLOOKUP(B422,總表!$1:$1048576,5,0)</f>
        <v>高中職組</v>
      </c>
      <c r="F422" s="16" t="str">
        <f>VLOOKUP(B422,總表!$1:$1048576,3,0)</f>
        <v>嘉義縣</v>
      </c>
      <c r="G422" s="16" t="str">
        <f>VLOOKUP(B422,總表!$1:$1048576,6,0)</f>
        <v>林哲承</v>
      </c>
      <c r="H422" s="16" t="str">
        <f>VLOOKUP(B422,總表!$1:$1048576,7,0)</f>
        <v>嘉義縣立竹崎高級中學</v>
      </c>
      <c r="I422" s="16" t="str">
        <f>VLOOKUP(B422,總表!$1:$1048576,8,0)</f>
        <v>周帛穎</v>
      </c>
      <c r="J422" s="16" t="str">
        <f>VLOOKUP(B422,總表!$1:$1048576,9,0)</f>
        <v>嘉義縣立竹崎高級中學</v>
      </c>
      <c r="K422" s="16" t="str">
        <f>VLOOKUP(B422,總表!$1:$1048576,10,0)</f>
        <v>羅婕寧</v>
      </c>
      <c r="L422" s="16" t="str">
        <f>VLOOKUP(B422,總表!$1:$1048576,11,0)</f>
        <v>嘉義縣立竹崎高級中學</v>
      </c>
      <c r="M422" s="16" t="str">
        <f>VLOOKUP(B422,總表!$1:$1048576,12,0)</f>
        <v>黃皇賓</v>
      </c>
      <c r="N422" s="16" t="str">
        <f>VLOOKUP(B422,總表!$1:$1048576,13,0)</f>
        <v>嘉義縣立竹崎高級中學</v>
      </c>
      <c r="O422" s="16" t="str">
        <f>VLOOKUP(B422,總表!$1:$1048576,14,0)</f>
        <v>蘇源翔</v>
      </c>
      <c r="P422" s="16" t="str">
        <f>VLOOKUP(B422,總表!$1:$1048576,15,0)</f>
        <v>嘉義縣立竹崎高級中學</v>
      </c>
      <c r="Q422" s="16" t="str">
        <f>VLOOKUP(B422,總表!$1:$1048576,16,0)</f>
        <v>羅健榮</v>
      </c>
      <c r="R422" s="16" t="str">
        <f>VLOOKUP(B422,總表!$1:$1048576,17,0)</f>
        <v>嘉義縣立竹崎高級中學</v>
      </c>
    </row>
    <row r="423" spans="1:18" ht="17.399999999999999" hidden="1" x14ac:dyDescent="0.3">
      <c r="A423" s="30" t="s">
        <v>3494</v>
      </c>
      <c r="B423" s="13" t="s">
        <v>2852</v>
      </c>
      <c r="C423" s="10" t="str">
        <f>VLOOKUP(B423,總表!$1:$1048576,2,0)</f>
        <v>真好鴨-除草機器人</v>
      </c>
      <c r="D423" s="17" t="str">
        <f>VLOOKUP(B423,總表!$1:$1048576,4,0)</f>
        <v>永續發展農糧技術</v>
      </c>
      <c r="E423" s="16" t="str">
        <f>VLOOKUP(B423,總表!$1:$1048576,5,0)</f>
        <v>高中職組</v>
      </c>
      <c r="F423" s="16" t="str">
        <f>VLOOKUP(B423,總表!$1:$1048576,3,0)</f>
        <v>嘉義縣</v>
      </c>
      <c r="G423" s="16" t="str">
        <f>VLOOKUP(B423,總表!$1:$1048576,6,0)</f>
        <v>黃惜恩</v>
      </c>
      <c r="H423" s="16" t="str">
        <f>VLOOKUP(B423,總表!$1:$1048576,7,0)</f>
        <v>國立新港藝術高中</v>
      </c>
      <c r="I423" s="16" t="str">
        <f>VLOOKUP(B423,總表!$1:$1048576,8,0)</f>
        <v>歐禹函</v>
      </c>
      <c r="J423" s="16" t="str">
        <f>VLOOKUP(B423,總表!$1:$1048576,9,0)</f>
        <v>國立新港藝術高中</v>
      </c>
      <c r="K423" s="16" t="str">
        <f>VLOOKUP(B423,總表!$1:$1048576,10,0)</f>
        <v>賴宥心</v>
      </c>
      <c r="L423" s="16" t="str">
        <f>VLOOKUP(B423,總表!$1:$1048576,11,0)</f>
        <v>國立新港藝術高中</v>
      </c>
      <c r="M423" s="16" t="str">
        <f>VLOOKUP(B423,總表!$1:$1048576,12,0)</f>
        <v>王映婷</v>
      </c>
      <c r="N423" s="16" t="str">
        <f>VLOOKUP(B423,總表!$1:$1048576,13,0)</f>
        <v>國立新港藝術高中</v>
      </c>
      <c r="O423" s="16" t="str">
        <f>VLOOKUP(B423,總表!$1:$1048576,14,0)</f>
        <v>楊智媖</v>
      </c>
      <c r="P423" s="16" t="str">
        <f>VLOOKUP(B423,總表!$1:$1048576,15,0)</f>
        <v>中正大學機械工程系</v>
      </c>
      <c r="Q423" s="16" t="str">
        <f>VLOOKUP(B423,總表!$1:$1048576,16,0)</f>
        <v>郭雅葶</v>
      </c>
      <c r="R423" s="16" t="str">
        <f>VLOOKUP(B423,總表!$1:$1048576,17,0)</f>
        <v>國立新港藝術高中</v>
      </c>
    </row>
    <row r="424" spans="1:18" ht="17.399999999999999" hidden="1" x14ac:dyDescent="0.3">
      <c r="A424" s="22" t="s">
        <v>3495</v>
      </c>
      <c r="B424" s="13" t="s">
        <v>2952</v>
      </c>
      <c r="C424" s="10" t="str">
        <f>VLOOKUP(B424,總表!$1:$1048576,2,0)</f>
        <v>多功能登山急救組</v>
      </c>
      <c r="D424" s="18" t="str">
        <f>VLOOKUP(B424,總表!$1:$1048576,4,0)</f>
        <v>休閒與教育</v>
      </c>
      <c r="E424" s="16" t="str">
        <f>VLOOKUP(B424,總表!$1:$1048576,5,0)</f>
        <v>高中職組</v>
      </c>
      <c r="F424" s="16" t="str">
        <f>VLOOKUP(B424,總表!$1:$1048576,3,0)</f>
        <v>嘉義縣</v>
      </c>
      <c r="G424" s="16" t="str">
        <f>VLOOKUP(B424,總表!$1:$1048576,6,0)</f>
        <v>陳立縈</v>
      </c>
      <c r="H424" s="16" t="str">
        <f>VLOOKUP(B424,總表!$1:$1048576,7,0)</f>
        <v>嘉義縣立永慶高級中學</v>
      </c>
      <c r="I424" s="16" t="str">
        <f>VLOOKUP(B424,總表!$1:$1048576,8,0)</f>
        <v>許恩緁</v>
      </c>
      <c r="J424" s="16" t="str">
        <f>VLOOKUP(B424,總表!$1:$1048576,9,0)</f>
        <v>嘉義縣立永慶高級中學</v>
      </c>
      <c r="K424" s="16" t="str">
        <f>VLOOKUP(B424,總表!$1:$1048576,10,0)</f>
        <v>許奕綸</v>
      </c>
      <c r="L424" s="16" t="str">
        <f>VLOOKUP(B424,總表!$1:$1048576,11,0)</f>
        <v>嘉義縣立永慶高級中學</v>
      </c>
      <c r="M424" s="16" t="str">
        <f>VLOOKUP(B424,總表!$1:$1048576,12,0)</f>
        <v>廖崇志</v>
      </c>
      <c r="N424" s="16" t="str">
        <f>VLOOKUP(B424,總表!$1:$1048576,13,0)</f>
        <v>嘉義縣立永慶高級中學</v>
      </c>
      <c r="O424" s="16" t="str">
        <f>VLOOKUP(B424,總表!$1:$1048576,14,0)</f>
        <v>張智雄</v>
      </c>
      <c r="P424" s="16" t="str">
        <f>VLOOKUP(B424,總表!$1:$1048576,15,0)</f>
        <v>嘉義縣立永慶高級中學</v>
      </c>
      <c r="Q424" s="16" t="str">
        <f>VLOOKUP(B424,總表!$1:$1048576,16,0)</f>
        <v>陳瀅卉</v>
      </c>
      <c r="R424" s="16" t="str">
        <f>VLOOKUP(B424,總表!$1:$1048576,17,0)</f>
        <v>嘉義縣立永慶高級中學</v>
      </c>
    </row>
    <row r="425" spans="1:18" ht="17.399999999999999" hidden="1" x14ac:dyDescent="0.3">
      <c r="A425" s="22" t="s">
        <v>3495</v>
      </c>
      <c r="B425" s="13" t="s">
        <v>3066</v>
      </c>
      <c r="C425" s="10" t="str">
        <f>VLOOKUP(B425,總表!$1:$1048576,2,0)</f>
        <v xml:space="preserve">智能壓力管制系統 </v>
      </c>
      <c r="D425" s="19" t="str">
        <f>VLOOKUP(B425,總表!$1:$1048576,4,0)</f>
        <v>災害管理與安全</v>
      </c>
      <c r="E425" s="16" t="str">
        <f>VLOOKUP(B425,總表!$1:$1048576,5,0)</f>
        <v>高中職組</v>
      </c>
      <c r="F425" s="16" t="str">
        <f>VLOOKUP(B425,總表!$1:$1048576,3,0)</f>
        <v>嘉義縣</v>
      </c>
      <c r="G425" s="16" t="str">
        <f>VLOOKUP(B425,總表!$1:$1048576,6,0)</f>
        <v>侯怡真</v>
      </c>
      <c r="H425" s="16" t="str">
        <f>VLOOKUP(B425,總表!$1:$1048576,7,0)</f>
        <v>嘉義縣立永慶高級中學</v>
      </c>
      <c r="I425" s="16" t="str">
        <f>VLOOKUP(B425,總表!$1:$1048576,8,0)</f>
        <v>黃棨垣</v>
      </c>
      <c r="J425" s="16" t="str">
        <f>VLOOKUP(B425,總表!$1:$1048576,9,0)</f>
        <v>嘉義縣立永慶高級中學</v>
      </c>
      <c r="K425" s="16" t="str">
        <f>VLOOKUP(B425,總表!$1:$1048576,10,0)</f>
        <v>林耘蓁</v>
      </c>
      <c r="L425" s="16" t="str">
        <f>VLOOKUP(B425,總表!$1:$1048576,11,0)</f>
        <v>嘉義縣立永慶高級中學</v>
      </c>
      <c r="M425" s="16" t="str">
        <f>VLOOKUP(B425,總表!$1:$1048576,12,0)</f>
        <v>廖崇志</v>
      </c>
      <c r="N425" s="16" t="str">
        <f>VLOOKUP(B425,總表!$1:$1048576,13,0)</f>
        <v>嘉義縣立永慶高級中學</v>
      </c>
      <c r="O425" s="16" t="str">
        <f>VLOOKUP(B425,總表!$1:$1048576,14,0)</f>
        <v>沈盈呈</v>
      </c>
      <c r="P425" s="16" t="str">
        <f>VLOOKUP(B425,總表!$1:$1048576,15,0)</f>
        <v>嘉義縣立永慶高級中學</v>
      </c>
      <c r="Q425" s="16" t="str">
        <f>VLOOKUP(B425,總表!$1:$1048576,16,0)</f>
        <v>陳柏村</v>
      </c>
      <c r="R425" s="16" t="str">
        <f>VLOOKUP(B425,總表!$1:$1048576,17,0)</f>
        <v>嘉義縣立永慶高級中學</v>
      </c>
    </row>
    <row r="426" spans="1:18" ht="17.399999999999999" hidden="1" x14ac:dyDescent="0.3">
      <c r="A426" s="22" t="s">
        <v>3495</v>
      </c>
      <c r="B426" s="13" t="s">
        <v>3072</v>
      </c>
      <c r="C426" s="10" t="str">
        <f>VLOOKUP(B426,總表!$1:$1048576,2,0)</f>
        <v>路口防護系統</v>
      </c>
      <c r="D426" s="19" t="str">
        <f>VLOOKUP(B426,總表!$1:$1048576,4,0)</f>
        <v>災害管理與安全</v>
      </c>
      <c r="E426" s="16" t="str">
        <f>VLOOKUP(B426,總表!$1:$1048576,5,0)</f>
        <v>高中職組</v>
      </c>
      <c r="F426" s="16" t="str">
        <f>VLOOKUP(B426,總表!$1:$1048576,3,0)</f>
        <v>嘉義縣</v>
      </c>
      <c r="G426" s="16" t="str">
        <f>VLOOKUP(B426,總表!$1:$1048576,6,0)</f>
        <v>侯仁傑</v>
      </c>
      <c r="H426" s="16" t="str">
        <f>VLOOKUP(B426,總表!$1:$1048576,7,0)</f>
        <v>嘉義縣立永慶高級中學</v>
      </c>
      <c r="I426" s="16" t="str">
        <f>VLOOKUP(B426,總表!$1:$1048576,8,0)</f>
        <v>吳禹陞</v>
      </c>
      <c r="J426" s="16" t="str">
        <f>VLOOKUP(B426,總表!$1:$1048576,9,0)</f>
        <v>嘉義縣立永慶高級中學</v>
      </c>
      <c r="K426" s="16" t="str">
        <f>VLOOKUP(B426,總表!$1:$1048576,10,0)</f>
        <v>黃晟洋</v>
      </c>
      <c r="L426" s="16" t="str">
        <f>VLOOKUP(B426,總表!$1:$1048576,11,0)</f>
        <v>嘉義縣立永慶高級中學</v>
      </c>
      <c r="M426" s="16" t="str">
        <f>VLOOKUP(B426,總表!$1:$1048576,12,0)</f>
        <v>廖崇志</v>
      </c>
      <c r="N426" s="16" t="str">
        <f>VLOOKUP(B426,總表!$1:$1048576,13,0)</f>
        <v>嘉義縣立永慶高級中學</v>
      </c>
      <c r="O426" s="16" t="str">
        <f>VLOOKUP(B426,總表!$1:$1048576,14,0)</f>
        <v>余美雪</v>
      </c>
      <c r="P426" s="16" t="str">
        <f>VLOOKUP(B426,總表!$1:$1048576,15,0)</f>
        <v>嘉義縣立永慶高級中學</v>
      </c>
      <c r="Q426" s="16" t="str">
        <f>VLOOKUP(B426,總表!$1:$1048576,16,0)</f>
        <v>陳瀅卉</v>
      </c>
      <c r="R426" s="16" t="str">
        <f>VLOOKUP(B426,總表!$1:$1048576,17,0)</f>
        <v>嘉義縣立永慶高級中學</v>
      </c>
    </row>
    <row r="427" spans="1:18" ht="17.399999999999999" hidden="1" x14ac:dyDescent="0.3">
      <c r="A427" s="30" t="s">
        <v>3494</v>
      </c>
      <c r="B427" s="13" t="s">
        <v>3059</v>
      </c>
      <c r="C427" s="10" t="str">
        <f>VLOOKUP(B427,總表!$1:$1048576,2,0)</f>
        <v>智慧火場偵測逃生系統</v>
      </c>
      <c r="D427" s="19" t="str">
        <f>VLOOKUP(B427,總表!$1:$1048576,4,0)</f>
        <v>災害管理與安全</v>
      </c>
      <c r="E427" s="16" t="str">
        <f>VLOOKUP(B427,總表!$1:$1048576,5,0)</f>
        <v>高中職組</v>
      </c>
      <c r="F427" s="16" t="str">
        <f>VLOOKUP(B427,總表!$1:$1048576,3,0)</f>
        <v>嘉義縣</v>
      </c>
      <c r="G427" s="16" t="str">
        <f>VLOOKUP(B427,總表!$1:$1048576,6,0)</f>
        <v>洪晨恩</v>
      </c>
      <c r="H427" s="16" t="str">
        <f>VLOOKUP(B427,總表!$1:$1048576,7,0)</f>
        <v>嘉義縣立永慶高級中學</v>
      </c>
      <c r="I427" s="16" t="str">
        <f>VLOOKUP(B427,總表!$1:$1048576,8,0)</f>
        <v>陳品翰</v>
      </c>
      <c r="J427" s="16" t="str">
        <f>VLOOKUP(B427,總表!$1:$1048576,9,0)</f>
        <v>嘉義縣立永慶高級中學</v>
      </c>
      <c r="K427" s="16" t="str">
        <f>VLOOKUP(B427,總表!$1:$1048576,10,0)</f>
        <v>林芷燕</v>
      </c>
      <c r="L427" s="16" t="str">
        <f>VLOOKUP(B427,總表!$1:$1048576,11,0)</f>
        <v>嘉義縣立永慶高級中學</v>
      </c>
      <c r="M427" s="16" t="str">
        <f>VLOOKUP(B427,總表!$1:$1048576,12,0)</f>
        <v>廖崇志</v>
      </c>
      <c r="N427" s="16" t="str">
        <f>VLOOKUP(B427,總表!$1:$1048576,13,0)</f>
        <v>嘉義縣立永慶高級中學</v>
      </c>
      <c r="O427" s="16" t="str">
        <f>VLOOKUP(B427,總表!$1:$1048576,14,0)</f>
        <v xml:space="preserve">陳美秀 </v>
      </c>
      <c r="P427" s="16" t="str">
        <f>VLOOKUP(B427,總表!$1:$1048576,15,0)</f>
        <v>嘉義縣立永慶高級中學</v>
      </c>
      <c r="Q427" s="16" t="str">
        <f>VLOOKUP(B427,總表!$1:$1048576,16,0)</f>
        <v>陳柏村</v>
      </c>
      <c r="R427" s="16" t="str">
        <f>VLOOKUP(B427,總表!$1:$1048576,17,0)</f>
        <v>嘉義縣立永慶高級中學</v>
      </c>
    </row>
    <row r="428" spans="1:18" ht="17.399999999999999" hidden="1" x14ac:dyDescent="0.3">
      <c r="A428" s="28" t="s">
        <v>3493</v>
      </c>
      <c r="B428" s="13" t="s">
        <v>3216</v>
      </c>
      <c r="C428" s="10" t="str">
        <f>VLOOKUP(B428,總表!$1:$1048576,2,0)</f>
        <v>Al 輔助紅綠燈識別導盲背心</v>
      </c>
      <c r="D428" s="20" t="str">
        <f>VLOOKUP(B428,總表!$1:$1048576,4,0)</f>
        <v>社會照護</v>
      </c>
      <c r="E428" s="16" t="str">
        <f>VLOOKUP(B428,總表!$1:$1048576,5,0)</f>
        <v>高中職組</v>
      </c>
      <c r="F428" s="16" t="str">
        <f>VLOOKUP(B428,總表!$1:$1048576,3,0)</f>
        <v>嘉義縣</v>
      </c>
      <c r="G428" s="16" t="str">
        <f>VLOOKUP(B428,總表!$1:$1048576,6,0)</f>
        <v>官承逸</v>
      </c>
      <c r="H428" s="16" t="str">
        <f>VLOOKUP(B428,總表!$1:$1048576,7,0)</f>
        <v>嘉義縣立永慶高級中學</v>
      </c>
      <c r="I428" s="16" t="str">
        <f>VLOOKUP(B428,總表!$1:$1048576,8,0)</f>
        <v>簡瑞恩</v>
      </c>
      <c r="J428" s="16" t="str">
        <f>VLOOKUP(B428,總表!$1:$1048576,9,0)</f>
        <v>嘉義縣立永慶高級中學</v>
      </c>
      <c r="K428" s="16" t="str">
        <f>VLOOKUP(B428,總表!$1:$1048576,10,0)</f>
        <v>龔義誠</v>
      </c>
      <c r="L428" s="16" t="str">
        <f>VLOOKUP(B428,總表!$1:$1048576,11,0)</f>
        <v>嘉義縣立永慶高級中學</v>
      </c>
      <c r="M428" s="16" t="str">
        <f>VLOOKUP(B428,總表!$1:$1048576,12,0)</f>
        <v>蔡羽峰</v>
      </c>
      <c r="N428" s="16" t="str">
        <f>VLOOKUP(B428,總表!$1:$1048576,13,0)</f>
        <v>嘉義縣立永慶高級中學</v>
      </c>
      <c r="O428" s="16" t="str">
        <f>VLOOKUP(B428,總表!$1:$1048576,14,0)</f>
        <v>江長民</v>
      </c>
      <c r="P428" s="16" t="str">
        <f>VLOOKUP(B428,總表!$1:$1048576,15,0)</f>
        <v>嘉義縣立永慶高級中學</v>
      </c>
      <c r="Q428" s="16" t="str">
        <f>VLOOKUP(B428,總表!$1:$1048576,16,0)</f>
        <v>陳瀅卉</v>
      </c>
      <c r="R428" s="16" t="str">
        <f>VLOOKUP(B428,總表!$1:$1048576,17,0)</f>
        <v>嘉義縣立永慶高級中學</v>
      </c>
    </row>
    <row r="429" spans="1:18" ht="17.399999999999999" hidden="1" x14ac:dyDescent="0.3">
      <c r="A429" s="30" t="s">
        <v>3494</v>
      </c>
      <c r="B429" s="13" t="s">
        <v>3223</v>
      </c>
      <c r="C429" s="10" t="str">
        <f>VLOOKUP(B429,總表!$1:$1048576,2,0)</f>
        <v>安心枕</v>
      </c>
      <c r="D429" s="20" t="str">
        <f>VLOOKUP(B429,總表!$1:$1048576,4,0)</f>
        <v>社會照護</v>
      </c>
      <c r="E429" s="16" t="str">
        <f>VLOOKUP(B429,總表!$1:$1048576,5,0)</f>
        <v>高中職組</v>
      </c>
      <c r="F429" s="16" t="str">
        <f>VLOOKUP(B429,總表!$1:$1048576,3,0)</f>
        <v>嘉義縣</v>
      </c>
      <c r="G429" s="16" t="str">
        <f>VLOOKUP(B429,總表!$1:$1048576,6,0)</f>
        <v>林亮瑀</v>
      </c>
      <c r="H429" s="16" t="str">
        <f>VLOOKUP(B429,總表!$1:$1048576,7,0)</f>
        <v>嘉義縣立永慶高級中學</v>
      </c>
      <c r="I429" s="16" t="str">
        <f>VLOOKUP(B429,總表!$1:$1048576,8,0)</f>
        <v>洪浥蕎</v>
      </c>
      <c r="J429" s="16" t="str">
        <f>VLOOKUP(B429,總表!$1:$1048576,9,0)</f>
        <v>嘉義縣立永慶高級中學</v>
      </c>
      <c r="K429" s="16">
        <f>VLOOKUP(B429,總表!$1:$1048576,10,0)</f>
        <v>0</v>
      </c>
      <c r="L429" s="16">
        <f>VLOOKUP(B429,總表!$1:$1048576,11,0)</f>
        <v>0</v>
      </c>
      <c r="M429" s="16" t="str">
        <f>VLOOKUP(B429,總表!$1:$1048576,12,0)</f>
        <v>廖崇志</v>
      </c>
      <c r="N429" s="16" t="str">
        <f>VLOOKUP(B429,總表!$1:$1048576,13,0)</f>
        <v>嘉義縣立永慶高級中學</v>
      </c>
      <c r="O429" s="16" t="str">
        <f>VLOOKUP(B429,總表!$1:$1048576,14,0)</f>
        <v>尤鴻銘</v>
      </c>
      <c r="P429" s="16" t="str">
        <f>VLOOKUP(B429,總表!$1:$1048576,15,0)</f>
        <v>嘉義縣立永慶高級中學</v>
      </c>
      <c r="Q429" s="16" t="str">
        <f>VLOOKUP(B429,總表!$1:$1048576,16,0)</f>
        <v>陳瀅卉</v>
      </c>
      <c r="R429" s="16" t="str">
        <f>VLOOKUP(B429,總表!$1:$1048576,17,0)</f>
        <v>嘉義縣立永慶高級中學</v>
      </c>
    </row>
    <row r="430" spans="1:18" ht="17.399999999999999" hidden="1" x14ac:dyDescent="0.3">
      <c r="A430" s="28" t="s">
        <v>3493</v>
      </c>
      <c r="B430" s="16" t="s">
        <v>1397</v>
      </c>
      <c r="C430" s="10" t="str">
        <f>VLOOKUP(B430,總表!$1:$1048576,2,0)</f>
        <v>雙層式廚餘微生物燃料電池系統</v>
      </c>
      <c r="D430" s="17" t="str">
        <f>VLOOKUP(B430,總表!$1:$1048576,4,0)</f>
        <v>永續發展農糧技術</v>
      </c>
      <c r="E430" s="16" t="str">
        <f>VLOOKUP(B430,總表!$1:$1048576,5,0)</f>
        <v>國小組</v>
      </c>
      <c r="F430" s="16" t="str">
        <f>VLOOKUP(B430,總表!$1:$1048576,3,0)</f>
        <v>嘉義縣</v>
      </c>
      <c r="G430" s="16" t="str">
        <f>VLOOKUP(B430,總表!$1:$1048576,6,0)</f>
        <v>羅筱霓</v>
      </c>
      <c r="H430" s="16" t="str">
        <f>VLOOKUP(B430,總表!$1:$1048576,7,0)</f>
        <v>嘉義縣大同國小</v>
      </c>
      <c r="I430" s="16" t="str">
        <f>VLOOKUP(B430,總表!$1:$1048576,8,0)</f>
        <v>施筱菲</v>
      </c>
      <c r="J430" s="16" t="str">
        <f>VLOOKUP(B430,總表!$1:$1048576,9,0)</f>
        <v>嘉義縣大同國小</v>
      </c>
      <c r="K430" s="16" t="str">
        <f>VLOOKUP(B430,總表!$1:$1048576,10,0)</f>
        <v>陳泰宇</v>
      </c>
      <c r="L430" s="16" t="str">
        <f>VLOOKUP(B430,總表!$1:$1048576,11,0)</f>
        <v>嘉義縣大同國小</v>
      </c>
      <c r="M430" s="16" t="str">
        <f>VLOOKUP(B430,總表!$1:$1048576,12,0)</f>
        <v>蔡采臻</v>
      </c>
      <c r="N430" s="16" t="str">
        <f>VLOOKUP(B430,總表!$1:$1048576,13,0)</f>
        <v>嘉義縣大同國小</v>
      </c>
      <c r="O430" s="16">
        <f>VLOOKUP(B430,總表!$1:$1048576,14,0)</f>
        <v>0</v>
      </c>
      <c r="P430" s="16">
        <f>VLOOKUP(B430,總表!$1:$1048576,15,0)</f>
        <v>0</v>
      </c>
      <c r="Q430" s="16">
        <f>VLOOKUP(B430,總表!$1:$1048576,16,0)</f>
        <v>0</v>
      </c>
      <c r="R430" s="16">
        <f>VLOOKUP(B430,總表!$1:$1048576,17,0)</f>
        <v>0</v>
      </c>
    </row>
    <row r="431" spans="1:18" ht="17.399999999999999" hidden="1" x14ac:dyDescent="0.3">
      <c r="A431" s="28" t="s">
        <v>3493</v>
      </c>
      <c r="B431" s="16" t="s">
        <v>1386</v>
      </c>
      <c r="C431" s="10" t="str">
        <f>VLOOKUP(B431,總表!$1:$1048576,2,0)</f>
        <v>Tri-Flow有機液化循環系統</v>
      </c>
      <c r="D431" s="17" t="str">
        <f>VLOOKUP(B431,總表!$1:$1048576,4,0)</f>
        <v>永續發展農糧技術</v>
      </c>
      <c r="E431" s="16" t="str">
        <f>VLOOKUP(B431,總表!$1:$1048576,5,0)</f>
        <v>國小組</v>
      </c>
      <c r="F431" s="16" t="str">
        <f>VLOOKUP(B431,總表!$1:$1048576,3,0)</f>
        <v>嘉義縣</v>
      </c>
      <c r="G431" s="16" t="str">
        <f>VLOOKUP(B431,總表!$1:$1048576,6,0)</f>
        <v>張羚君</v>
      </c>
      <c r="H431" s="16" t="str">
        <f>VLOOKUP(B431,總表!$1:$1048576,7,0)</f>
        <v>嘉義縣大同國小</v>
      </c>
      <c r="I431" s="16" t="str">
        <f>VLOOKUP(B431,總表!$1:$1048576,8,0)</f>
        <v>陳庭萱</v>
      </c>
      <c r="J431" s="16" t="str">
        <f>VLOOKUP(B431,總表!$1:$1048576,9,0)</f>
        <v>嘉義縣大同國小</v>
      </c>
      <c r="K431" s="16" t="str">
        <f>VLOOKUP(B431,總表!$1:$1048576,10,0)</f>
        <v>李宸菥</v>
      </c>
      <c r="L431" s="16" t="str">
        <f>VLOOKUP(B431,總表!$1:$1048576,11,0)</f>
        <v>嘉義縣大同國小</v>
      </c>
      <c r="M431" s="16" t="str">
        <f>VLOOKUP(B431,總表!$1:$1048576,12,0)</f>
        <v>楊耿豪</v>
      </c>
      <c r="N431" s="16" t="str">
        <f>VLOOKUP(B431,總表!$1:$1048576,13,0)</f>
        <v>嘉義縣大同國小</v>
      </c>
      <c r="O431" s="16">
        <f>VLOOKUP(B431,總表!$1:$1048576,14,0)</f>
        <v>0</v>
      </c>
      <c r="P431" s="16">
        <f>VLOOKUP(B431,總表!$1:$1048576,15,0)</f>
        <v>0</v>
      </c>
      <c r="Q431" s="16">
        <f>VLOOKUP(B431,總表!$1:$1048576,16,0)</f>
        <v>0</v>
      </c>
      <c r="R431" s="16">
        <f>VLOOKUP(B431,總表!$1:$1048576,17,0)</f>
        <v>0</v>
      </c>
    </row>
    <row r="432" spans="1:18" ht="17.399999999999999" hidden="1" x14ac:dyDescent="0.3">
      <c r="A432" s="30" t="s">
        <v>3494</v>
      </c>
      <c r="B432" s="16" t="s">
        <v>1393</v>
      </c>
      <c r="C432" s="10" t="str">
        <f>VLOOKUP(B432,總表!$1:$1048576,2,0)</f>
        <v>肥效型抑草蓆-結合施肥與抑草的永續農業新材料</v>
      </c>
      <c r="D432" s="17" t="str">
        <f>VLOOKUP(B432,總表!$1:$1048576,4,0)</f>
        <v>永續發展農糧技術</v>
      </c>
      <c r="E432" s="16" t="str">
        <f>VLOOKUP(B432,總表!$1:$1048576,5,0)</f>
        <v>國小組</v>
      </c>
      <c r="F432" s="16" t="str">
        <f>VLOOKUP(B432,總表!$1:$1048576,3,0)</f>
        <v>嘉義縣</v>
      </c>
      <c r="G432" s="16" t="str">
        <f>VLOOKUP(B432,總表!$1:$1048576,6,0)</f>
        <v>余冠勳</v>
      </c>
      <c r="H432" s="16" t="str">
        <f>VLOOKUP(B432,總表!$1:$1048576,7,0)</f>
        <v>嘉義縣大同國小</v>
      </c>
      <c r="I432" s="16" t="str">
        <f>VLOOKUP(B432,總表!$1:$1048576,8,0)</f>
        <v>侯曜鈞</v>
      </c>
      <c r="J432" s="16" t="str">
        <f>VLOOKUP(B432,總表!$1:$1048576,9,0)</f>
        <v>嘉義縣大同國小</v>
      </c>
      <c r="K432" s="16">
        <f>VLOOKUP(B432,總表!$1:$1048576,10,0)</f>
        <v>0</v>
      </c>
      <c r="L432" s="16">
        <f>VLOOKUP(B432,總表!$1:$1048576,11,0)</f>
        <v>0</v>
      </c>
      <c r="M432" s="16" t="str">
        <f>VLOOKUP(B432,總表!$1:$1048576,12,0)</f>
        <v>楊耿豪</v>
      </c>
      <c r="N432" s="16" t="str">
        <f>VLOOKUP(B432,總表!$1:$1048576,13,0)</f>
        <v>嘉義縣大同國小</v>
      </c>
      <c r="O432" s="16">
        <f>VLOOKUP(B432,總表!$1:$1048576,14,0)</f>
        <v>0</v>
      </c>
      <c r="P432" s="16">
        <f>VLOOKUP(B432,總表!$1:$1048576,15,0)</f>
        <v>0</v>
      </c>
      <c r="Q432" s="16">
        <f>VLOOKUP(B432,總表!$1:$1048576,16,0)</f>
        <v>0</v>
      </c>
      <c r="R432" s="16">
        <f>VLOOKUP(B432,總表!$1:$1048576,17,0)</f>
        <v>0</v>
      </c>
    </row>
    <row r="433" spans="1:18" ht="17.399999999999999" hidden="1" x14ac:dyDescent="0.3">
      <c r="A433" s="23" t="s">
        <v>3495</v>
      </c>
      <c r="B433" s="16" t="s">
        <v>1685</v>
      </c>
      <c r="C433" s="10" t="str">
        <f>VLOOKUP(B433,總表!$1:$1048576,2,0)</f>
        <v>專注小精靈</v>
      </c>
      <c r="D433" s="18" t="str">
        <f>VLOOKUP(B433,總表!$1:$1048576,4,0)</f>
        <v>休閒與教育</v>
      </c>
      <c r="E433" s="16" t="str">
        <f>VLOOKUP(B433,總表!$1:$1048576,5,0)</f>
        <v>國小組</v>
      </c>
      <c r="F433" s="16" t="str">
        <f>VLOOKUP(B433,總表!$1:$1048576,3,0)</f>
        <v>嘉義縣</v>
      </c>
      <c r="G433" s="16" t="str">
        <f>VLOOKUP(B433,總表!$1:$1048576,6,0)</f>
        <v>楊茲閔</v>
      </c>
      <c r="H433" s="16" t="str">
        <f>VLOOKUP(B433,總表!$1:$1048576,7,0)</f>
        <v>朴子國小</v>
      </c>
      <c r="I433" s="16" t="str">
        <f>VLOOKUP(B433,總表!$1:$1048576,8,0)</f>
        <v>許宸裴</v>
      </c>
      <c r="J433" s="16" t="str">
        <f>VLOOKUP(B433,總表!$1:$1048576,9,0)</f>
        <v>朴子國小</v>
      </c>
      <c r="K433" s="16">
        <f>VLOOKUP(B433,總表!$1:$1048576,10,0)</f>
        <v>0</v>
      </c>
      <c r="L433" s="16">
        <f>VLOOKUP(B433,總表!$1:$1048576,11,0)</f>
        <v>0</v>
      </c>
      <c r="M433" s="16" t="str">
        <f>VLOOKUP(B433,總表!$1:$1048576,12,0)</f>
        <v>黃佳慧</v>
      </c>
      <c r="N433" s="16" t="str">
        <f>VLOOKUP(B433,總表!$1:$1048576,13,0)</f>
        <v>朴子國小</v>
      </c>
      <c r="O433" s="16" t="str">
        <f>VLOOKUP(B433,總表!$1:$1048576,14,0)</f>
        <v>黃郁雯</v>
      </c>
      <c r="P433" s="16" t="str">
        <f>VLOOKUP(B433,總表!$1:$1048576,15,0)</f>
        <v>朴子國小</v>
      </c>
      <c r="Q433" s="16">
        <f>VLOOKUP(B433,總表!$1:$1048576,16,0)</f>
        <v>0</v>
      </c>
      <c r="R433" s="16">
        <f>VLOOKUP(B433,總表!$1:$1048576,17,0)</f>
        <v>0</v>
      </c>
    </row>
    <row r="434" spans="1:18" ht="17.399999999999999" hidden="1" x14ac:dyDescent="0.3">
      <c r="A434" s="23" t="s">
        <v>3495</v>
      </c>
      <c r="B434" s="16" t="s">
        <v>1644</v>
      </c>
      <c r="C434" s="10" t="str">
        <f>VLOOKUP(B434,總表!$1:$1048576,2,0)</f>
        <v>太陽能熱水除草機</v>
      </c>
      <c r="D434" s="18" t="str">
        <f>VLOOKUP(B434,總表!$1:$1048576,4,0)</f>
        <v>休閒與教育</v>
      </c>
      <c r="E434" s="16" t="str">
        <f>VLOOKUP(B434,總表!$1:$1048576,5,0)</f>
        <v>國小組</v>
      </c>
      <c r="F434" s="16" t="str">
        <f>VLOOKUP(B434,總表!$1:$1048576,3,0)</f>
        <v>嘉義縣</v>
      </c>
      <c r="G434" s="16" t="str">
        <f>VLOOKUP(B434,總表!$1:$1048576,6,0)</f>
        <v>張云馨</v>
      </c>
      <c r="H434" s="16" t="str">
        <f>VLOOKUP(B434,總表!$1:$1048576,7,0)</f>
        <v>嘉義縣中埔鄉和睦國小/學生</v>
      </c>
      <c r="I434" s="16" t="str">
        <f>VLOOKUP(B434,總表!$1:$1048576,8,0)</f>
        <v>林楷竤</v>
      </c>
      <c r="J434" s="16" t="str">
        <f>VLOOKUP(B434,總表!$1:$1048576,9,0)</f>
        <v>嘉義縣中埔鄉和睦國小/學生</v>
      </c>
      <c r="K434" s="16" t="str">
        <f>VLOOKUP(B434,總表!$1:$1048576,10,0)</f>
        <v>陳妤姵</v>
      </c>
      <c r="L434" s="16" t="str">
        <f>VLOOKUP(B434,總表!$1:$1048576,11,0)</f>
        <v>嘉義縣中埔鄉和睦國小/學生</v>
      </c>
      <c r="M434" s="16" t="str">
        <f>VLOOKUP(B434,總表!$1:$1048576,12,0)</f>
        <v>謝佩芳</v>
      </c>
      <c r="N434" s="16" t="str">
        <f>VLOOKUP(B434,總表!$1:$1048576,13,0)</f>
        <v>嘉義縣中埔鄉和睦國小/教師</v>
      </c>
      <c r="O434" s="16" t="str">
        <f>VLOOKUP(B434,總表!$1:$1048576,14,0)</f>
        <v>王秀中</v>
      </c>
      <c r="P434" s="16" t="str">
        <f>VLOOKUP(B434,總表!$1:$1048576,15,0)</f>
        <v>嘉義縣中埔鄉和睦國小/主任</v>
      </c>
      <c r="Q434" s="16" t="str">
        <f>VLOOKUP(B434,總表!$1:$1048576,16,0)</f>
        <v>曾凱堂</v>
      </c>
      <c r="R434" s="16" t="str">
        <f>VLOOKUP(B434,總表!$1:$1048576,17,0)</f>
        <v>嘉義縣中埔鄉和睦國小/教師</v>
      </c>
    </row>
    <row r="435" spans="1:18" ht="17.399999999999999" hidden="1" x14ac:dyDescent="0.3">
      <c r="A435" s="31" t="s">
        <v>3494</v>
      </c>
      <c r="B435" s="16" t="s">
        <v>1662</v>
      </c>
      <c r="C435" s="10" t="str">
        <f>VLOOKUP(B435,總表!$1:$1048576,2,0)</f>
        <v>LumiSphere三球儀</v>
      </c>
      <c r="D435" s="18" t="str">
        <f>VLOOKUP(B435,總表!$1:$1048576,4,0)</f>
        <v>休閒與教育</v>
      </c>
      <c r="E435" s="16" t="str">
        <f>VLOOKUP(B435,總表!$1:$1048576,5,0)</f>
        <v>國小組</v>
      </c>
      <c r="F435" s="16" t="str">
        <f>VLOOKUP(B435,總表!$1:$1048576,3,0)</f>
        <v>嘉義縣</v>
      </c>
      <c r="G435" s="16" t="str">
        <f>VLOOKUP(B435,總表!$1:$1048576,6,0)</f>
        <v>張維芳</v>
      </c>
      <c r="H435" s="16" t="str">
        <f>VLOOKUP(B435,總表!$1:$1048576,7,0)</f>
        <v>嘉義縣大同國小</v>
      </c>
      <c r="I435" s="16" t="str">
        <f>VLOOKUP(B435,總表!$1:$1048576,8,0)</f>
        <v>陳郃翰</v>
      </c>
      <c r="J435" s="16" t="str">
        <f>VLOOKUP(B435,總表!$1:$1048576,9,0)</f>
        <v>嘉義縣大同國小</v>
      </c>
      <c r="K435" s="16" t="str">
        <f>VLOOKUP(B435,總表!$1:$1048576,10,0)</f>
        <v>廖聆羽</v>
      </c>
      <c r="L435" s="16" t="str">
        <f>VLOOKUP(B435,總表!$1:$1048576,11,0)</f>
        <v>嘉義縣大同國小</v>
      </c>
      <c r="M435" s="16" t="str">
        <f>VLOOKUP(B435,總表!$1:$1048576,12,0)</f>
        <v>邱鈺茜</v>
      </c>
      <c r="N435" s="16" t="str">
        <f>VLOOKUP(B435,總表!$1:$1048576,13,0)</f>
        <v>嘉義縣大同國小</v>
      </c>
      <c r="O435" s="16" t="str">
        <f>VLOOKUP(B435,總表!$1:$1048576,14,0)</f>
        <v>吳靜玫</v>
      </c>
      <c r="P435" s="16" t="str">
        <f>VLOOKUP(B435,總表!$1:$1048576,15,0)</f>
        <v>嘉義縣大同國小</v>
      </c>
      <c r="Q435" s="16">
        <f>VLOOKUP(B435,總表!$1:$1048576,16,0)</f>
        <v>0</v>
      </c>
      <c r="R435" s="16">
        <f>VLOOKUP(B435,總表!$1:$1048576,17,0)</f>
        <v>0</v>
      </c>
    </row>
    <row r="436" spans="1:18" ht="17.399999999999999" hidden="1" x14ac:dyDescent="0.3">
      <c r="A436" s="31" t="s">
        <v>3494</v>
      </c>
      <c r="B436" s="16" t="s">
        <v>1616</v>
      </c>
      <c r="C436" s="10" t="str">
        <f>VLOOKUP(B436,總表!$1:$1048576,2,0)</f>
        <v>MoodeE</v>
      </c>
      <c r="D436" s="18" t="str">
        <f>VLOOKUP(B436,總表!$1:$1048576,4,0)</f>
        <v>休閒與教育</v>
      </c>
      <c r="E436" s="16" t="str">
        <f>VLOOKUP(B436,總表!$1:$1048576,5,0)</f>
        <v>國小組</v>
      </c>
      <c r="F436" s="16" t="str">
        <f>VLOOKUP(B436,總表!$1:$1048576,3,0)</f>
        <v>嘉義縣</v>
      </c>
      <c r="G436" s="16" t="str">
        <f>VLOOKUP(B436,總表!$1:$1048576,6,0)</f>
        <v>陳孟陽</v>
      </c>
      <c r="H436" s="16" t="str">
        <f>VLOOKUP(B436,總表!$1:$1048576,7,0)</f>
        <v>嘉義縣番路鄉內甕國民小學</v>
      </c>
      <c r="I436" s="16" t="str">
        <f>VLOOKUP(B436,總表!$1:$1048576,8,0)</f>
        <v>甘婉藝</v>
      </c>
      <c r="J436" s="16" t="str">
        <f>VLOOKUP(B436,總表!$1:$1048576,9,0)</f>
        <v>嘉義縣番路鄉內甕國民小學</v>
      </c>
      <c r="K436" s="16" t="str">
        <f>VLOOKUP(B436,總表!$1:$1048576,10,0)</f>
        <v>王怡文</v>
      </c>
      <c r="L436" s="16" t="str">
        <f>VLOOKUP(B436,總表!$1:$1048576,11,0)</f>
        <v>嘉義縣番路鄉內甕國民小學</v>
      </c>
      <c r="M436" s="16" t="str">
        <f>VLOOKUP(B436,總表!$1:$1048576,12,0)</f>
        <v>林正偉</v>
      </c>
      <c r="N436" s="16" t="str">
        <f>VLOOKUP(B436,總表!$1:$1048576,13,0)</f>
        <v>嘉義縣番路鄉內甕國民小學</v>
      </c>
      <c r="O436" s="16" t="str">
        <f>VLOOKUP(B436,總表!$1:$1048576,14,0)</f>
        <v>蘇山清</v>
      </c>
      <c r="P436" s="16" t="str">
        <f>VLOOKUP(B436,總表!$1:$1048576,15,0)</f>
        <v>嘉義縣番路鄉內甕國民小學</v>
      </c>
      <c r="Q436" s="16">
        <f>VLOOKUP(B436,總表!$1:$1048576,16,0)</f>
        <v>0</v>
      </c>
      <c r="R436" s="16">
        <f>VLOOKUP(B436,總表!$1:$1048576,17,0)</f>
        <v>0</v>
      </c>
    </row>
    <row r="437" spans="1:18" hidden="1" x14ac:dyDescent="0.3">
      <c r="A437" s="24" t="s">
        <v>3495</v>
      </c>
      <c r="B437" s="16" t="s">
        <v>1957</v>
      </c>
      <c r="C437" s="10" t="str">
        <f>VLOOKUP(B437,總表!$1:$1048576,2,0)</f>
        <v>路燈底座可拆式防撞保護錐</v>
      </c>
      <c r="D437" s="19" t="str">
        <f>VLOOKUP(B437,總表!$1:$1048576,4,0)</f>
        <v>災害管理與安全</v>
      </c>
      <c r="E437" s="16" t="str">
        <f>VLOOKUP(B437,總表!$1:$1048576,5,0)</f>
        <v>國小組</v>
      </c>
      <c r="F437" s="16" t="str">
        <f>VLOOKUP(B437,總表!$1:$1048576,3,0)</f>
        <v>嘉義縣</v>
      </c>
      <c r="G437" s="16" t="str">
        <f>VLOOKUP(B437,總表!$1:$1048576,6,0)</f>
        <v>陳佩琦</v>
      </c>
      <c r="H437" s="16" t="str">
        <f>VLOOKUP(B437,總表!$1:$1048576,7,0)</f>
        <v>嘉義縣大同國小</v>
      </c>
      <c r="I437" s="16" t="str">
        <f>VLOOKUP(B437,總表!$1:$1048576,8,0)</f>
        <v>李芊嬡</v>
      </c>
      <c r="J437" s="16" t="str">
        <f>VLOOKUP(B437,總表!$1:$1048576,9,0)</f>
        <v>嘉義縣大同國小</v>
      </c>
      <c r="K437" s="16" t="str">
        <f>VLOOKUP(B437,總表!$1:$1048576,10,0)</f>
        <v>陳宣妘</v>
      </c>
      <c r="L437" s="16" t="str">
        <f>VLOOKUP(B437,總表!$1:$1048576,11,0)</f>
        <v>嘉義縣大同國小</v>
      </c>
      <c r="M437" s="16" t="str">
        <f>VLOOKUP(B437,總表!$1:$1048576,12,0)</f>
        <v>楊耿豪</v>
      </c>
      <c r="N437" s="16" t="str">
        <f>VLOOKUP(B437,總表!$1:$1048576,13,0)</f>
        <v>嘉義縣大同國小</v>
      </c>
      <c r="O437" s="16">
        <f>VLOOKUP(B437,總表!$1:$1048576,14,0)</f>
        <v>0</v>
      </c>
      <c r="P437" s="16">
        <f>VLOOKUP(B437,總表!$1:$1048576,15,0)</f>
        <v>0</v>
      </c>
      <c r="Q437" s="16">
        <f>VLOOKUP(B437,總表!$1:$1048576,16,0)</f>
        <v>0</v>
      </c>
      <c r="R437" s="16">
        <f>VLOOKUP(B437,總表!$1:$1048576,17,0)</f>
        <v>0</v>
      </c>
    </row>
    <row r="438" spans="1:18" hidden="1" x14ac:dyDescent="0.3">
      <c r="A438" s="27" t="s">
        <v>3492</v>
      </c>
      <c r="B438" s="16" t="s">
        <v>1976</v>
      </c>
      <c r="C438" s="10" t="str">
        <f>VLOOKUP(B438,總表!$1:$1048576,2,0)</f>
        <v>智慧火災避難引導燈</v>
      </c>
      <c r="D438" s="19" t="str">
        <f>VLOOKUP(B438,總表!$1:$1048576,4,0)</f>
        <v>災害管理與安全</v>
      </c>
      <c r="E438" s="16" t="str">
        <f>VLOOKUP(B438,總表!$1:$1048576,5,0)</f>
        <v>國小組</v>
      </c>
      <c r="F438" s="16" t="str">
        <f>VLOOKUP(B438,總表!$1:$1048576,3,0)</f>
        <v>嘉義縣</v>
      </c>
      <c r="G438" s="16" t="str">
        <f>VLOOKUP(B438,總表!$1:$1048576,6,0)</f>
        <v>張丞昕</v>
      </c>
      <c r="H438" s="16" t="str">
        <f>VLOOKUP(B438,總表!$1:$1048576,7,0)</f>
        <v>嘉義縣大林鎮平林國民小學</v>
      </c>
      <c r="I438" s="16" t="str">
        <f>VLOOKUP(B438,總表!$1:$1048576,8,0)</f>
        <v>孫虞丞</v>
      </c>
      <c r="J438" s="16" t="str">
        <f>VLOOKUP(B438,總表!$1:$1048576,9,0)</f>
        <v>嘉義縣大林鎮平林國民小學</v>
      </c>
      <c r="K438" s="16" t="str">
        <f>VLOOKUP(B438,總表!$1:$1048576,10,0)</f>
        <v>簡彥</v>
      </c>
      <c r="L438" s="16" t="str">
        <f>VLOOKUP(B438,總表!$1:$1048576,11,0)</f>
        <v>嘉義縣大林鎮平林國民小學</v>
      </c>
      <c r="M438" s="16" t="str">
        <f>VLOOKUP(B438,總表!$1:$1048576,12,0)</f>
        <v>陳苑婷</v>
      </c>
      <c r="N438" s="16" t="str">
        <f>VLOOKUP(B438,總表!$1:$1048576,13,0)</f>
        <v>嘉義縣大林鎮平林國民小學</v>
      </c>
      <c r="O438" s="16" t="str">
        <f>VLOOKUP(B438,總表!$1:$1048576,14,0)</f>
        <v>吳育典</v>
      </c>
      <c r="P438" s="16" t="str">
        <f>VLOOKUP(B438,總表!$1:$1048576,15,0)</f>
        <v>嘉義縣大林鎮平林國民小學</v>
      </c>
      <c r="Q438" s="16" t="str">
        <f>VLOOKUP(B438,總表!$1:$1048576,16,0)</f>
        <v>施懿娟</v>
      </c>
      <c r="R438" s="16" t="str">
        <f>VLOOKUP(B438,總表!$1:$1048576,17,0)</f>
        <v>嘉義縣大林鎮平林國民小學</v>
      </c>
    </row>
    <row r="439" spans="1:18" hidden="1" x14ac:dyDescent="0.3">
      <c r="A439" s="21" t="s">
        <v>3493</v>
      </c>
      <c r="B439" s="16" t="s">
        <v>1993</v>
      </c>
      <c r="C439" s="10" t="str">
        <f>VLOOKUP(B439,總表!$1:$1048576,2,0)</f>
        <v>磁流三重防護-新世代智慧緩撞系統</v>
      </c>
      <c r="D439" s="19" t="str">
        <f>VLOOKUP(B439,總表!$1:$1048576,4,0)</f>
        <v>災害管理與安全</v>
      </c>
      <c r="E439" s="16" t="str">
        <f>VLOOKUP(B439,總表!$1:$1048576,5,0)</f>
        <v>國小組</v>
      </c>
      <c r="F439" s="16" t="str">
        <f>VLOOKUP(B439,總表!$1:$1048576,3,0)</f>
        <v>嘉義縣</v>
      </c>
      <c r="G439" s="16" t="str">
        <f>VLOOKUP(B439,總表!$1:$1048576,6,0)</f>
        <v>羅煒慈</v>
      </c>
      <c r="H439" s="16" t="str">
        <f>VLOOKUP(B439,總表!$1:$1048576,7,0)</f>
        <v>嘉義縣中埔鄉和興國民小學</v>
      </c>
      <c r="I439" s="16" t="str">
        <f>VLOOKUP(B439,總表!$1:$1048576,8,0)</f>
        <v>劉語喬</v>
      </c>
      <c r="J439" s="16" t="str">
        <f>VLOOKUP(B439,總表!$1:$1048576,9,0)</f>
        <v>嘉義縣中埔鄉和興國民小學</v>
      </c>
      <c r="K439" s="16" t="str">
        <f>VLOOKUP(B439,總表!$1:$1048576,10,0)</f>
        <v>蔡智琳</v>
      </c>
      <c r="L439" s="16" t="str">
        <f>VLOOKUP(B439,總表!$1:$1048576,11,0)</f>
        <v>嘉義縣中埔鄉和興國民小學</v>
      </c>
      <c r="M439" s="16" t="str">
        <f>VLOOKUP(B439,總表!$1:$1048576,12,0)</f>
        <v>陳勝哲</v>
      </c>
      <c r="N439" s="16" t="str">
        <f>VLOOKUP(B439,總表!$1:$1048576,13,0)</f>
        <v>嘉義縣科學教育中心</v>
      </c>
      <c r="O439" s="16" t="str">
        <f>VLOOKUP(B439,總表!$1:$1048576,14,0)</f>
        <v>林秀真</v>
      </c>
      <c r="P439" s="16" t="str">
        <f>VLOOKUP(B439,總表!$1:$1048576,15,0)</f>
        <v>嘉義縣中埔鄉和興國民小學</v>
      </c>
      <c r="Q439" s="16" t="str">
        <f>VLOOKUP(B439,總表!$1:$1048576,16,0)</f>
        <v>魏銘相</v>
      </c>
      <c r="R439" s="16" t="str">
        <f>VLOOKUP(B439,總表!$1:$1048576,17,0)</f>
        <v>嘉義縣中埔鄉和興國民小學</v>
      </c>
    </row>
    <row r="440" spans="1:18" hidden="1" x14ac:dyDescent="0.3">
      <c r="A440" s="32" t="s">
        <v>3494</v>
      </c>
      <c r="B440" s="16" t="s">
        <v>1962</v>
      </c>
      <c r="C440" s="10" t="str">
        <f>VLOOKUP(B440,總表!$1:$1048576,2,0)</f>
        <v>防魚損裝置</v>
      </c>
      <c r="D440" s="19" t="str">
        <f>VLOOKUP(B440,總表!$1:$1048576,4,0)</f>
        <v>災害管理與安全</v>
      </c>
      <c r="E440" s="16" t="str">
        <f>VLOOKUP(B440,總表!$1:$1048576,5,0)</f>
        <v>國小組</v>
      </c>
      <c r="F440" s="16" t="str">
        <f>VLOOKUP(B440,總表!$1:$1048576,3,0)</f>
        <v>嘉義縣</v>
      </c>
      <c r="G440" s="16" t="str">
        <f>VLOOKUP(B440,總表!$1:$1048576,6,0)</f>
        <v>呂語潔</v>
      </c>
      <c r="H440" s="16" t="str">
        <f>VLOOKUP(B440,總表!$1:$1048576,7,0)</f>
        <v>嘉義縣大同國小</v>
      </c>
      <c r="I440" s="16" t="str">
        <f>VLOOKUP(B440,總表!$1:$1048576,8,0)</f>
        <v>李宜芳</v>
      </c>
      <c r="J440" s="16" t="str">
        <f>VLOOKUP(B440,總表!$1:$1048576,9,0)</f>
        <v>嘉義縣大同國小</v>
      </c>
      <c r="K440" s="16" t="str">
        <f>VLOOKUP(B440,總表!$1:$1048576,10,0)</f>
        <v>林奕佳</v>
      </c>
      <c r="L440" s="16" t="str">
        <f>VLOOKUP(B440,總表!$1:$1048576,11,0)</f>
        <v>嘉義縣大同國小</v>
      </c>
      <c r="M440" s="16" t="str">
        <f>VLOOKUP(B440,總表!$1:$1048576,12,0)</f>
        <v>郭諭綺</v>
      </c>
      <c r="N440" s="16" t="str">
        <f>VLOOKUP(B440,總表!$1:$1048576,13,0)</f>
        <v>嘉義縣大同國小</v>
      </c>
      <c r="O440" s="16">
        <f>VLOOKUP(B440,總表!$1:$1048576,14,0)</f>
        <v>0</v>
      </c>
      <c r="P440" s="16">
        <f>VLOOKUP(B440,總表!$1:$1048576,15,0)</f>
        <v>0</v>
      </c>
      <c r="Q440" s="16">
        <f>VLOOKUP(B440,總表!$1:$1048576,16,0)</f>
        <v>0</v>
      </c>
      <c r="R440" s="16">
        <f>VLOOKUP(B440,總表!$1:$1048576,17,0)</f>
        <v>0</v>
      </c>
    </row>
    <row r="441" spans="1:18" ht="17.399999999999999" hidden="1" x14ac:dyDescent="0.3">
      <c r="A441" s="23" t="s">
        <v>3495</v>
      </c>
      <c r="B441" s="16" t="s">
        <v>2190</v>
      </c>
      <c r="C441" s="10" t="str">
        <f>VLOOKUP(B441,總表!$1:$1048576,2,0)</f>
        <v>4D無障礙多功能警報提醒裝置</v>
      </c>
      <c r="D441" s="20" t="str">
        <f>VLOOKUP(B441,總表!$1:$1048576,4,0)</f>
        <v>社會照護</v>
      </c>
      <c r="E441" s="16" t="str">
        <f>VLOOKUP(B441,總表!$1:$1048576,5,0)</f>
        <v>國小組</v>
      </c>
      <c r="F441" s="16" t="str">
        <f>VLOOKUP(B441,總表!$1:$1048576,3,0)</f>
        <v>嘉義縣</v>
      </c>
      <c r="G441" s="16" t="str">
        <f>VLOOKUP(B441,總表!$1:$1048576,6,0)</f>
        <v>梁峻瑋</v>
      </c>
      <c r="H441" s="16" t="str">
        <f>VLOOKUP(B441,總表!$1:$1048576,7,0)</f>
        <v>嘉義縣大同國小</v>
      </c>
      <c r="I441" s="16" t="str">
        <f>VLOOKUP(B441,總表!$1:$1048576,8,0)</f>
        <v>陳建睿</v>
      </c>
      <c r="J441" s="16" t="str">
        <f>VLOOKUP(B441,總表!$1:$1048576,9,0)</f>
        <v>嘉義縣大同國小</v>
      </c>
      <c r="K441" s="16" t="str">
        <f>VLOOKUP(B441,總表!$1:$1048576,10,0)</f>
        <v>黃繹銓</v>
      </c>
      <c r="L441" s="16" t="str">
        <f>VLOOKUP(B441,總表!$1:$1048576,11,0)</f>
        <v>嘉義縣大同國小</v>
      </c>
      <c r="M441" s="16" t="str">
        <f>VLOOKUP(B441,總表!$1:$1048576,12,0)</f>
        <v>蕭英戴</v>
      </c>
      <c r="N441" s="16" t="str">
        <f>VLOOKUP(B441,總表!$1:$1048576,13,0)</f>
        <v>嘉義縣大同國小</v>
      </c>
      <c r="O441" s="16" t="str">
        <f>VLOOKUP(B441,總表!$1:$1048576,14,0)</f>
        <v>張芸綺</v>
      </c>
      <c r="P441" s="16" t="str">
        <f>VLOOKUP(B441,總表!$1:$1048576,15,0)</f>
        <v>嘉義縣大同國小</v>
      </c>
      <c r="Q441" s="16">
        <f>VLOOKUP(B441,總表!$1:$1048576,16,0)</f>
        <v>0</v>
      </c>
      <c r="R441" s="16">
        <f>VLOOKUP(B441,總表!$1:$1048576,17,0)</f>
        <v>0</v>
      </c>
    </row>
    <row r="442" spans="1:18" ht="17.399999999999999" hidden="1" x14ac:dyDescent="0.3">
      <c r="A442" s="23" t="s">
        <v>3495</v>
      </c>
      <c r="B442" s="16" t="s">
        <v>2184</v>
      </c>
      <c r="C442" s="10" t="str">
        <f>VLOOKUP(B442,總表!$1:$1048576,2,0)</f>
        <v>簡易穿襪裝置</v>
      </c>
      <c r="D442" s="20" t="str">
        <f>VLOOKUP(B442,總表!$1:$1048576,4,0)</f>
        <v>社會照護</v>
      </c>
      <c r="E442" s="16" t="str">
        <f>VLOOKUP(B442,總表!$1:$1048576,5,0)</f>
        <v>國小組</v>
      </c>
      <c r="F442" s="16" t="str">
        <f>VLOOKUP(B442,總表!$1:$1048576,3,0)</f>
        <v>嘉義縣</v>
      </c>
      <c r="G442" s="16" t="str">
        <f>VLOOKUP(B442,總表!$1:$1048576,6,0)</f>
        <v>劉元豐</v>
      </c>
      <c r="H442" s="16" t="str">
        <f>VLOOKUP(B442,總表!$1:$1048576,7,0)</f>
        <v>嘉義縣大同國小</v>
      </c>
      <c r="I442" s="16" t="str">
        <f>VLOOKUP(B442,總表!$1:$1048576,8,0)</f>
        <v>柯宥甫</v>
      </c>
      <c r="J442" s="16" t="str">
        <f>VLOOKUP(B442,總表!$1:$1048576,9,0)</f>
        <v>嘉義縣大同國小</v>
      </c>
      <c r="K442" s="16">
        <f>VLOOKUP(B442,總表!$1:$1048576,10,0)</f>
        <v>0</v>
      </c>
      <c r="L442" s="16">
        <f>VLOOKUP(B442,總表!$1:$1048576,11,0)</f>
        <v>0</v>
      </c>
      <c r="M442" s="16" t="str">
        <f>VLOOKUP(B442,總表!$1:$1048576,12,0)</f>
        <v>蕭英戴</v>
      </c>
      <c r="N442" s="16" t="str">
        <f>VLOOKUP(B442,總表!$1:$1048576,13,0)</f>
        <v>嘉義縣大同國小</v>
      </c>
      <c r="O442" s="16" t="str">
        <f>VLOOKUP(B442,總表!$1:$1048576,14,0)</f>
        <v>張芸綺</v>
      </c>
      <c r="P442" s="16" t="str">
        <f>VLOOKUP(B442,總表!$1:$1048576,15,0)</f>
        <v>嘉義縣大同國小</v>
      </c>
      <c r="Q442" s="16">
        <f>VLOOKUP(B442,總表!$1:$1048576,16,0)</f>
        <v>0</v>
      </c>
      <c r="R442" s="16">
        <f>VLOOKUP(B442,總表!$1:$1048576,17,0)</f>
        <v>0</v>
      </c>
    </row>
    <row r="443" spans="1:18" ht="17.399999999999999" hidden="1" x14ac:dyDescent="0.3">
      <c r="A443" s="22" t="s">
        <v>3495</v>
      </c>
      <c r="B443" s="16" t="s">
        <v>2663</v>
      </c>
      <c r="C443" s="10" t="str">
        <f>VLOOKUP(B443,總表!$1:$1048576,2,0)</f>
        <v>智慧編織捲線器</v>
      </c>
      <c r="D443" s="16" t="str">
        <f>VLOOKUP(B443,總表!$1:$1048576,4,0)</f>
        <v>便利生活</v>
      </c>
      <c r="E443" s="16" t="str">
        <f>VLOOKUP(B443,總表!$1:$1048576,5,0)</f>
        <v>國小組</v>
      </c>
      <c r="F443" s="16" t="str">
        <f>VLOOKUP(B443,總表!$1:$1048576,3,0)</f>
        <v>嘉義縣</v>
      </c>
      <c r="G443" s="16" t="str">
        <f>VLOOKUP(B443,總表!$1:$1048576,6,0)</f>
        <v>王珮瑜</v>
      </c>
      <c r="H443" s="16" t="str">
        <f>VLOOKUP(B443,總表!$1:$1048576,7,0)</f>
        <v>嘉義縣大林鎮平林國民小學</v>
      </c>
      <c r="I443" s="16" t="str">
        <f>VLOOKUP(B443,總表!$1:$1048576,8,0)</f>
        <v>江紫瑛</v>
      </c>
      <c r="J443" s="16" t="str">
        <f>VLOOKUP(B443,總表!$1:$1048576,9,0)</f>
        <v>嘉義縣大林鎮平林國民小學</v>
      </c>
      <c r="K443" s="16" t="str">
        <f>VLOOKUP(B443,總表!$1:$1048576,10,0)</f>
        <v>施淨媗</v>
      </c>
      <c r="L443" s="16" t="str">
        <f>VLOOKUP(B443,總表!$1:$1048576,11,0)</f>
        <v>嘉義縣大林鎮平林國民小學</v>
      </c>
      <c r="M443" s="16" t="str">
        <f>VLOOKUP(B443,總表!$1:$1048576,12,0)</f>
        <v>施懿娟</v>
      </c>
      <c r="N443" s="16" t="str">
        <f>VLOOKUP(B443,總表!$1:$1048576,13,0)</f>
        <v>嘉義縣大林鎮平林國民小學</v>
      </c>
      <c r="O443" s="16" t="str">
        <f>VLOOKUP(B443,總表!$1:$1048576,14,0)</f>
        <v>吳育典</v>
      </c>
      <c r="P443" s="16" t="str">
        <f>VLOOKUP(B443,總表!$1:$1048576,15,0)</f>
        <v>嘉義縣大林鎮平林國民小學</v>
      </c>
      <c r="Q443" s="16" t="str">
        <f>VLOOKUP(B443,總表!$1:$1048576,16,0)</f>
        <v>陳苑婷</v>
      </c>
      <c r="R443" s="16" t="str">
        <f>VLOOKUP(B443,總表!$1:$1048576,17,0)</f>
        <v>嘉義縣大林鎮平林國民小學</v>
      </c>
    </row>
    <row r="444" spans="1:18" ht="17.399999999999999" hidden="1" x14ac:dyDescent="0.3">
      <c r="A444" s="22" t="s">
        <v>3495</v>
      </c>
      <c r="B444" s="16" t="s">
        <v>2668</v>
      </c>
      <c r="C444" s="10" t="str">
        <f>VLOOKUP(B444,總表!$1:$1048576,2,0)</f>
        <v>虹吸式屋簷雨水導流裝置</v>
      </c>
      <c r="D444" s="16" t="str">
        <f>VLOOKUP(B444,總表!$1:$1048576,4,0)</f>
        <v>便利生活</v>
      </c>
      <c r="E444" s="16" t="str">
        <f>VLOOKUP(B444,總表!$1:$1048576,5,0)</f>
        <v>國小組</v>
      </c>
      <c r="F444" s="16" t="str">
        <f>VLOOKUP(B444,總表!$1:$1048576,3,0)</f>
        <v>嘉義縣</v>
      </c>
      <c r="G444" s="16" t="str">
        <f>VLOOKUP(B444,總表!$1:$1048576,6,0)</f>
        <v>蔡昕諭</v>
      </c>
      <c r="H444" s="16" t="str">
        <f>VLOOKUP(B444,總表!$1:$1048576,7,0)</f>
        <v>嘉義縣永安國民小學</v>
      </c>
      <c r="I444" s="16" t="str">
        <f>VLOOKUP(B444,總表!$1:$1048576,8,0)</f>
        <v>林俞安</v>
      </c>
      <c r="J444" s="16" t="str">
        <f>VLOOKUP(B444,總表!$1:$1048576,9,0)</f>
        <v>嘉義縣永安國民小學</v>
      </c>
      <c r="K444" s="16" t="str">
        <f>VLOOKUP(B444,總表!$1:$1048576,10,0)</f>
        <v>陳智名</v>
      </c>
      <c r="L444" s="16" t="str">
        <f>VLOOKUP(B444,總表!$1:$1048576,11,0)</f>
        <v>嘉義縣永安國民小學</v>
      </c>
      <c r="M444" s="16" t="str">
        <f>VLOOKUP(B444,總表!$1:$1048576,12,0)</f>
        <v>蘇靜芳</v>
      </c>
      <c r="N444" s="16" t="str">
        <f>VLOOKUP(B444,總表!$1:$1048576,13,0)</f>
        <v>嘉義縣永安國民小學</v>
      </c>
      <c r="O444" s="16" t="str">
        <f>VLOOKUP(B444,總表!$1:$1048576,14,0)</f>
        <v>林欣虹</v>
      </c>
      <c r="P444" s="16" t="str">
        <f>VLOOKUP(B444,總表!$1:$1048576,15,0)</f>
        <v>嘉義縣永安國民小學</v>
      </c>
      <c r="Q444" s="16">
        <f>VLOOKUP(B444,總表!$1:$1048576,16,0)</f>
        <v>0</v>
      </c>
      <c r="R444" s="16">
        <f>VLOOKUP(B444,總表!$1:$1048576,17,0)</f>
        <v>0</v>
      </c>
    </row>
    <row r="445" spans="1:18" ht="17.399999999999999" hidden="1" x14ac:dyDescent="0.3">
      <c r="A445" s="22" t="s">
        <v>3495</v>
      </c>
      <c r="B445" s="16" t="s">
        <v>2617</v>
      </c>
      <c r="C445" s="10" t="str">
        <f>VLOOKUP(B445,總表!$1:$1048576,2,0)</f>
        <v>吐司切邊器</v>
      </c>
      <c r="D445" s="16" t="str">
        <f>VLOOKUP(B445,總表!$1:$1048576,4,0)</f>
        <v>便利生活</v>
      </c>
      <c r="E445" s="16" t="str">
        <f>VLOOKUP(B445,總表!$1:$1048576,5,0)</f>
        <v>國小組</v>
      </c>
      <c r="F445" s="16" t="str">
        <f>VLOOKUP(B445,總表!$1:$1048576,3,0)</f>
        <v>嘉義縣</v>
      </c>
      <c r="G445" s="16" t="str">
        <f>VLOOKUP(B445,總表!$1:$1048576,6,0)</f>
        <v>施沛岑</v>
      </c>
      <c r="H445" s="16" t="str">
        <f>VLOOKUP(B445,總表!$1:$1048576,7,0)</f>
        <v>嘉義縣大同國小</v>
      </c>
      <c r="I445" s="16" t="str">
        <f>VLOOKUP(B445,總表!$1:$1048576,8,0)</f>
        <v>楊淨涵</v>
      </c>
      <c r="J445" s="16" t="str">
        <f>VLOOKUP(B445,總表!$1:$1048576,9,0)</f>
        <v>嘉義縣大同國小</v>
      </c>
      <c r="K445" s="16">
        <f>VLOOKUP(B445,總表!$1:$1048576,10,0)</f>
        <v>0</v>
      </c>
      <c r="L445" s="16">
        <f>VLOOKUP(B445,總表!$1:$1048576,11,0)</f>
        <v>0</v>
      </c>
      <c r="M445" s="16" t="str">
        <f>VLOOKUP(B445,總表!$1:$1048576,12,0)</f>
        <v>蕭英戴</v>
      </c>
      <c r="N445" s="16" t="str">
        <f>VLOOKUP(B445,總表!$1:$1048576,13,0)</f>
        <v>嘉義縣大同國小</v>
      </c>
      <c r="O445" s="16">
        <f>VLOOKUP(B445,總表!$1:$1048576,14,0)</f>
        <v>0</v>
      </c>
      <c r="P445" s="16">
        <f>VLOOKUP(B445,總表!$1:$1048576,15,0)</f>
        <v>0</v>
      </c>
      <c r="Q445" s="16">
        <f>VLOOKUP(B445,總表!$1:$1048576,16,0)</f>
        <v>0</v>
      </c>
      <c r="R445" s="16">
        <f>VLOOKUP(B445,總表!$1:$1048576,17,0)</f>
        <v>0</v>
      </c>
    </row>
    <row r="446" spans="1:18" ht="17.399999999999999" hidden="1" x14ac:dyDescent="0.3">
      <c r="A446" s="22" t="s">
        <v>3495</v>
      </c>
      <c r="B446" s="13" t="s">
        <v>161</v>
      </c>
      <c r="C446" s="10" t="str">
        <f>VLOOKUP(B446,總表!$1:$1048576,2,0)</f>
        <v>多功能鏟</v>
      </c>
      <c r="D446" s="17" t="str">
        <f>VLOOKUP(B446,總表!$1:$1048576,4,0)</f>
        <v>永續發展農糧技術</v>
      </c>
      <c r="E446" s="16" t="str">
        <f>VLOOKUP(B446,總表!$1:$1048576,5,0)</f>
        <v>國中組</v>
      </c>
      <c r="F446" s="16" t="str">
        <f>VLOOKUP(B446,總表!$1:$1048576,3,0)</f>
        <v>嘉義縣</v>
      </c>
      <c r="G446" s="16" t="str">
        <f>VLOOKUP(B446,總表!$1:$1048576,6,0)</f>
        <v>江雨霏</v>
      </c>
      <c r="H446" s="16" t="str">
        <f>VLOOKUP(B446,總表!$1:$1048576,7,0)</f>
        <v>新港國中</v>
      </c>
      <c r="I446" s="16" t="str">
        <f>VLOOKUP(B446,總表!$1:$1048576,8,0)</f>
        <v>鄭采湘</v>
      </c>
      <c r="J446" s="16" t="str">
        <f>VLOOKUP(B446,總表!$1:$1048576,9,0)</f>
        <v>新港國中</v>
      </c>
      <c r="K446" s="16">
        <f>VLOOKUP(B446,總表!$1:$1048576,10,0)</f>
        <v>0</v>
      </c>
      <c r="L446" s="16">
        <f>VLOOKUP(B446,總表!$1:$1048576,11,0)</f>
        <v>0</v>
      </c>
      <c r="M446" s="16" t="str">
        <f>VLOOKUP(B446,總表!$1:$1048576,12,0)</f>
        <v>賴朝和</v>
      </c>
      <c r="N446" s="16" t="str">
        <f>VLOOKUP(B446,總表!$1:$1048576,13,0)</f>
        <v>新港國中</v>
      </c>
      <c r="O446" s="16">
        <f>VLOOKUP(B446,總表!$1:$1048576,14,0)</f>
        <v>0</v>
      </c>
      <c r="P446" s="16">
        <f>VLOOKUP(B446,總表!$1:$1048576,15,0)</f>
        <v>0</v>
      </c>
      <c r="Q446" s="16">
        <f>VLOOKUP(B446,總表!$1:$1048576,16,0)</f>
        <v>0</v>
      </c>
      <c r="R446" s="16">
        <f>VLOOKUP(B446,總表!$1:$1048576,17,0)</f>
        <v>0</v>
      </c>
    </row>
    <row r="447" spans="1:18" ht="17.399999999999999" hidden="1" x14ac:dyDescent="0.3">
      <c r="A447" s="22" t="s">
        <v>3495</v>
      </c>
      <c r="B447" s="13" t="s">
        <v>135</v>
      </c>
      <c r="C447" s="10" t="str">
        <f>VLOOKUP(B447,總表!$1:$1048576,2,0)</f>
        <v>光羽-智慧視覺雷射驅鳥系統</v>
      </c>
      <c r="D447" s="17" t="str">
        <f>VLOOKUP(B447,總表!$1:$1048576,4,0)</f>
        <v>永續發展農糧技術</v>
      </c>
      <c r="E447" s="16" t="str">
        <f>VLOOKUP(B447,總表!$1:$1048576,5,0)</f>
        <v>國中組</v>
      </c>
      <c r="F447" s="16" t="str">
        <f>VLOOKUP(B447,總表!$1:$1048576,3,0)</f>
        <v>嘉義縣</v>
      </c>
      <c r="G447" s="16" t="str">
        <f>VLOOKUP(B447,總表!$1:$1048576,6,0)</f>
        <v>張瓅勻</v>
      </c>
      <c r="H447" s="16" t="str">
        <f>VLOOKUP(B447,總表!$1:$1048576,7,0)</f>
        <v>嘉義縣溪口國中</v>
      </c>
      <c r="I447" s="16" t="str">
        <f>VLOOKUP(B447,總表!$1:$1048576,8,0)</f>
        <v>陳品諺</v>
      </c>
      <c r="J447" s="16" t="str">
        <f>VLOOKUP(B447,總表!$1:$1048576,9,0)</f>
        <v>嘉義縣溪口國中</v>
      </c>
      <c r="K447" s="16">
        <f>VLOOKUP(B447,總表!$1:$1048576,10,0)</f>
        <v>0</v>
      </c>
      <c r="L447" s="16">
        <f>VLOOKUP(B447,總表!$1:$1048576,11,0)</f>
        <v>0</v>
      </c>
      <c r="M447" s="16" t="str">
        <f>VLOOKUP(B447,總表!$1:$1048576,12,0)</f>
        <v>黃孝文</v>
      </c>
      <c r="N447" s="16" t="str">
        <f>VLOOKUP(B447,總表!$1:$1048576,13,0)</f>
        <v>嘉義縣溪口國中</v>
      </c>
      <c r="O447" s="16" t="str">
        <f>VLOOKUP(B447,總表!$1:$1048576,14,0)</f>
        <v>葉自軒</v>
      </c>
      <c r="P447" s="16" t="str">
        <f>VLOOKUP(B447,總表!$1:$1048576,15,0)</f>
        <v>嘉義縣溪口國中</v>
      </c>
      <c r="Q447" s="16">
        <f>VLOOKUP(B447,總表!$1:$1048576,16,0)</f>
        <v>0</v>
      </c>
      <c r="R447" s="16">
        <f>VLOOKUP(B447,總表!$1:$1048576,17,0)</f>
        <v>0</v>
      </c>
    </row>
    <row r="448" spans="1:18" ht="17.399999999999999" hidden="1" x14ac:dyDescent="0.3">
      <c r="A448" s="28" t="s">
        <v>3493</v>
      </c>
      <c r="B448" s="13" t="s">
        <v>121</v>
      </c>
      <c r="C448" s="10" t="str">
        <f>VLOOKUP(B448,總表!$1:$1048576,2,0)</f>
        <v>濺識貓-智能驅貓裝置</v>
      </c>
      <c r="D448" s="17" t="str">
        <f>VLOOKUP(B448,總表!$1:$1048576,4,0)</f>
        <v>永續發展農糧技術</v>
      </c>
      <c r="E448" s="16" t="str">
        <f>VLOOKUP(B448,總表!$1:$1048576,5,0)</f>
        <v>國中組</v>
      </c>
      <c r="F448" s="16" t="str">
        <f>VLOOKUP(B448,總表!$1:$1048576,3,0)</f>
        <v>嘉義縣</v>
      </c>
      <c r="G448" s="16" t="str">
        <f>VLOOKUP(B448,總表!$1:$1048576,6,0)</f>
        <v>黃于晅</v>
      </c>
      <c r="H448" s="16" t="str">
        <f>VLOOKUP(B448,總表!$1:$1048576,7,0)</f>
        <v>嘉義縣溪口國中</v>
      </c>
      <c r="I448" s="16" t="str">
        <f>VLOOKUP(B448,總表!$1:$1048576,8,0)</f>
        <v>羅婉婷</v>
      </c>
      <c r="J448" s="16" t="str">
        <f>VLOOKUP(B448,總表!$1:$1048576,9,0)</f>
        <v>嘉義縣溪口國中</v>
      </c>
      <c r="K448" s="16" t="str">
        <f>VLOOKUP(B448,總表!$1:$1048576,10,0)</f>
        <v>蔡艾珊</v>
      </c>
      <c r="L448" s="16" t="str">
        <f>VLOOKUP(B448,總表!$1:$1048576,11,0)</f>
        <v>嘉義縣溪口國中</v>
      </c>
      <c r="M448" s="16" t="str">
        <f>VLOOKUP(B448,總表!$1:$1048576,12,0)</f>
        <v>黃孝文</v>
      </c>
      <c r="N448" s="16" t="str">
        <f>VLOOKUP(B448,總表!$1:$1048576,13,0)</f>
        <v>嘉義縣溪口國中</v>
      </c>
      <c r="O448" s="16" t="str">
        <f>VLOOKUP(B448,總表!$1:$1048576,14,0)</f>
        <v>葉自軒</v>
      </c>
      <c r="P448" s="16" t="str">
        <f>VLOOKUP(B448,總表!$1:$1048576,15,0)</f>
        <v>嘉義縣溪口國中</v>
      </c>
      <c r="Q448" s="16">
        <f>VLOOKUP(B448,總表!$1:$1048576,16,0)</f>
        <v>0</v>
      </c>
      <c r="R448" s="16">
        <f>VLOOKUP(B448,總表!$1:$1048576,17,0)</f>
        <v>0</v>
      </c>
    </row>
    <row r="449" spans="1:18" ht="17.399999999999999" hidden="1" x14ac:dyDescent="0.3">
      <c r="A449" s="30" t="s">
        <v>3494</v>
      </c>
      <c r="B449" s="13" t="s">
        <v>130</v>
      </c>
      <c r="C449" s="10" t="str">
        <f>VLOOKUP(B449,總表!$1:$1048576,2,0)</f>
        <v>嘿!福壽螺抓抓</v>
      </c>
      <c r="D449" s="17" t="str">
        <f>VLOOKUP(B449,總表!$1:$1048576,4,0)</f>
        <v>永續發展農糧技術</v>
      </c>
      <c r="E449" s="16" t="str">
        <f>VLOOKUP(B449,總表!$1:$1048576,5,0)</f>
        <v>國中組</v>
      </c>
      <c r="F449" s="16" t="str">
        <f>VLOOKUP(B449,總表!$1:$1048576,3,0)</f>
        <v>嘉義縣</v>
      </c>
      <c r="G449" s="16" t="str">
        <f>VLOOKUP(B449,總表!$1:$1048576,6,0)</f>
        <v>邱喏陳</v>
      </c>
      <c r="H449" s="16" t="str">
        <f>VLOOKUP(B449,總表!$1:$1048576,7,0)</f>
        <v>嘉義縣溪口國中</v>
      </c>
      <c r="I449" s="16" t="str">
        <f>VLOOKUP(B449,總表!$1:$1048576,8,0)</f>
        <v>邱品智</v>
      </c>
      <c r="J449" s="16" t="str">
        <f>VLOOKUP(B449,總表!$1:$1048576,9,0)</f>
        <v>嘉義縣溪口國中</v>
      </c>
      <c r="K449" s="16" t="str">
        <f>VLOOKUP(B449,總表!$1:$1048576,10,0)</f>
        <v>郭奇峰</v>
      </c>
      <c r="L449" s="16" t="str">
        <f>VLOOKUP(B449,總表!$1:$1048576,11,0)</f>
        <v>嘉義縣溪口國中</v>
      </c>
      <c r="M449" s="16" t="str">
        <f>VLOOKUP(B449,總表!$1:$1048576,12,0)</f>
        <v>黃孝文</v>
      </c>
      <c r="N449" s="16" t="str">
        <f>VLOOKUP(B449,總表!$1:$1048576,13,0)</f>
        <v>嘉義縣溪口國中</v>
      </c>
      <c r="O449" s="16" t="str">
        <f>VLOOKUP(B449,總表!$1:$1048576,14,0)</f>
        <v>葉自軒</v>
      </c>
      <c r="P449" s="16" t="str">
        <f>VLOOKUP(B449,總表!$1:$1048576,15,0)</f>
        <v>嘉義縣溪口國中</v>
      </c>
      <c r="Q449" s="16">
        <f>VLOOKUP(B449,總表!$1:$1048576,16,0)</f>
        <v>0</v>
      </c>
      <c r="R449" s="16">
        <f>VLOOKUP(B449,總表!$1:$1048576,17,0)</f>
        <v>0</v>
      </c>
    </row>
    <row r="450" spans="1:18" ht="17.399999999999999" hidden="1" x14ac:dyDescent="0.3">
      <c r="A450" s="22" t="s">
        <v>3495</v>
      </c>
      <c r="B450" s="13" t="s">
        <v>398</v>
      </c>
      <c r="C450" s="10" t="str">
        <f>VLOOKUP(B450,總表!$1:$1048576,2,0)</f>
        <v>手機箱跳繩</v>
      </c>
      <c r="D450" s="18" t="str">
        <f>VLOOKUP(B450,總表!$1:$1048576,4,0)</f>
        <v>休閒與教育</v>
      </c>
      <c r="E450" s="16" t="str">
        <f>VLOOKUP(B450,總表!$1:$1048576,5,0)</f>
        <v>國中組</v>
      </c>
      <c r="F450" s="16" t="str">
        <f>VLOOKUP(B450,總表!$1:$1048576,3,0)</f>
        <v>嘉義縣</v>
      </c>
      <c r="G450" s="16" t="str">
        <f>VLOOKUP(B450,總表!$1:$1048576,6,0)</f>
        <v>黃柏翰</v>
      </c>
      <c r="H450" s="16" t="str">
        <f>VLOOKUP(B450,總表!$1:$1048576,7,0)</f>
        <v>嘉義縣溪口國中</v>
      </c>
      <c r="I450" s="16" t="str">
        <f>VLOOKUP(B450,總表!$1:$1048576,8,0)</f>
        <v>朱建育</v>
      </c>
      <c r="J450" s="16" t="str">
        <f>VLOOKUP(B450,總表!$1:$1048576,9,0)</f>
        <v>嘉義縣溪口國中</v>
      </c>
      <c r="K450" s="16" t="str">
        <f>VLOOKUP(B450,總表!$1:$1048576,10,0)</f>
        <v>何梓維</v>
      </c>
      <c r="L450" s="16" t="str">
        <f>VLOOKUP(B450,總表!$1:$1048576,11,0)</f>
        <v>嘉義縣溪口國中</v>
      </c>
      <c r="M450" s="16" t="str">
        <f>VLOOKUP(B450,總表!$1:$1048576,12,0)</f>
        <v>葉自軒</v>
      </c>
      <c r="N450" s="16" t="str">
        <f>VLOOKUP(B450,總表!$1:$1048576,13,0)</f>
        <v>嘉義縣溪口國中</v>
      </c>
      <c r="O450" s="16" t="str">
        <f>VLOOKUP(B450,總表!$1:$1048576,14,0)</f>
        <v>黃孝文</v>
      </c>
      <c r="P450" s="16" t="str">
        <f>VLOOKUP(B450,總表!$1:$1048576,15,0)</f>
        <v>嘉義縣溪口國中</v>
      </c>
      <c r="Q450" s="16">
        <f>VLOOKUP(B450,總表!$1:$1048576,16,0)</f>
        <v>0</v>
      </c>
      <c r="R450" s="16">
        <f>VLOOKUP(B450,總表!$1:$1048576,17,0)</f>
        <v>0</v>
      </c>
    </row>
    <row r="451" spans="1:18" ht="17.399999999999999" hidden="1" x14ac:dyDescent="0.3">
      <c r="A451" s="22" t="s">
        <v>3495</v>
      </c>
      <c r="B451" s="13" t="s">
        <v>403</v>
      </c>
      <c r="C451" s="10" t="str">
        <f>VLOOKUP(B451,總表!$1:$1048576,2,0)</f>
        <v>自控戲偶</v>
      </c>
      <c r="D451" s="18" t="str">
        <f>VLOOKUP(B451,總表!$1:$1048576,4,0)</f>
        <v>休閒與教育</v>
      </c>
      <c r="E451" s="16" t="str">
        <f>VLOOKUP(B451,總表!$1:$1048576,5,0)</f>
        <v>國中組</v>
      </c>
      <c r="F451" s="16" t="str">
        <f>VLOOKUP(B451,總表!$1:$1048576,3,0)</f>
        <v>嘉義縣</v>
      </c>
      <c r="G451" s="16" t="str">
        <f>VLOOKUP(B451,總表!$1:$1048576,6,0)</f>
        <v>陳玠沅</v>
      </c>
      <c r="H451" s="16" t="str">
        <f>VLOOKUP(B451,總表!$1:$1048576,7,0)</f>
        <v>嘉義縣溪口國中</v>
      </c>
      <c r="I451" s="16" t="str">
        <f>VLOOKUP(B451,總表!$1:$1048576,8,0)</f>
        <v>黃唯宬</v>
      </c>
      <c r="J451" s="16" t="str">
        <f>VLOOKUP(B451,總表!$1:$1048576,9,0)</f>
        <v>嘉義縣溪口國中</v>
      </c>
      <c r="K451" s="16">
        <f>VLOOKUP(B451,總表!$1:$1048576,10,0)</f>
        <v>0</v>
      </c>
      <c r="L451" s="16">
        <f>VLOOKUP(B451,總表!$1:$1048576,11,0)</f>
        <v>0</v>
      </c>
      <c r="M451" s="16" t="str">
        <f>VLOOKUP(B451,總表!$1:$1048576,12,0)</f>
        <v>黃孝文</v>
      </c>
      <c r="N451" s="16" t="str">
        <f>VLOOKUP(B451,總表!$1:$1048576,13,0)</f>
        <v>嘉義縣溪口國中</v>
      </c>
      <c r="O451" s="16" t="str">
        <f>VLOOKUP(B451,總表!$1:$1048576,14,0)</f>
        <v>葉自軒</v>
      </c>
      <c r="P451" s="16" t="str">
        <f>VLOOKUP(B451,總表!$1:$1048576,15,0)</f>
        <v>嘉義縣溪口國中</v>
      </c>
      <c r="Q451" s="16">
        <f>VLOOKUP(B451,總表!$1:$1048576,16,0)</f>
        <v>0</v>
      </c>
      <c r="R451" s="16">
        <f>VLOOKUP(B451,總表!$1:$1048576,17,0)</f>
        <v>0</v>
      </c>
    </row>
    <row r="452" spans="1:18" ht="17.399999999999999" hidden="1" x14ac:dyDescent="0.3">
      <c r="A452" s="22" t="s">
        <v>3495</v>
      </c>
      <c r="B452" s="13" t="s">
        <v>654</v>
      </c>
      <c r="C452" s="10" t="str">
        <f>VLOOKUP(B452,總表!$1:$1048576,2,0)</f>
        <v>可攜式書包警示棒</v>
      </c>
      <c r="D452" s="19" t="str">
        <f>VLOOKUP(B452,總表!$1:$1048576,4,0)</f>
        <v>災害管理與安全</v>
      </c>
      <c r="E452" s="16" t="str">
        <f>VLOOKUP(B452,總表!$1:$1048576,5,0)</f>
        <v>國中組</v>
      </c>
      <c r="F452" s="16" t="str">
        <f>VLOOKUP(B452,總表!$1:$1048576,3,0)</f>
        <v>嘉義縣</v>
      </c>
      <c r="G452" s="16" t="str">
        <f>VLOOKUP(B452,總表!$1:$1048576,6,0)</f>
        <v>侯辰陞</v>
      </c>
      <c r="H452" s="16" t="str">
        <f>VLOOKUP(B452,總表!$1:$1048576,7,0)</f>
        <v>新港國中</v>
      </c>
      <c r="I452" s="16" t="str">
        <f>VLOOKUP(B452,總表!$1:$1048576,8,0)</f>
        <v>洪秋翔</v>
      </c>
      <c r="J452" s="16" t="str">
        <f>VLOOKUP(B452,總表!$1:$1048576,9,0)</f>
        <v>新港國中</v>
      </c>
      <c r="K452" s="16" t="str">
        <f>VLOOKUP(B452,總表!$1:$1048576,10,0)</f>
        <v>吳宜真</v>
      </c>
      <c r="L452" s="16" t="str">
        <f>VLOOKUP(B452,總表!$1:$1048576,11,0)</f>
        <v>新港國中</v>
      </c>
      <c r="M452" s="16" t="str">
        <f>VLOOKUP(B452,總表!$1:$1048576,12,0)</f>
        <v>賴朝和</v>
      </c>
      <c r="N452" s="16" t="str">
        <f>VLOOKUP(B452,總表!$1:$1048576,13,0)</f>
        <v>新港國中</v>
      </c>
      <c r="O452" s="16">
        <f>VLOOKUP(B452,總表!$1:$1048576,14,0)</f>
        <v>0</v>
      </c>
      <c r="P452" s="16">
        <f>VLOOKUP(B452,總表!$1:$1048576,15,0)</f>
        <v>0</v>
      </c>
      <c r="Q452" s="16">
        <f>VLOOKUP(B452,總表!$1:$1048576,16,0)</f>
        <v>0</v>
      </c>
      <c r="R452" s="16">
        <f>VLOOKUP(B452,總表!$1:$1048576,17,0)</f>
        <v>0</v>
      </c>
    </row>
    <row r="453" spans="1:18" ht="17.399999999999999" hidden="1" x14ac:dyDescent="0.3">
      <c r="A453" s="22" t="s">
        <v>3495</v>
      </c>
      <c r="B453" s="13" t="s">
        <v>671</v>
      </c>
      <c r="C453" s="10" t="str">
        <f>VLOOKUP(B453,總表!$1:$1048576,2,0)</f>
        <v>救命BBCall</v>
      </c>
      <c r="D453" s="19" t="str">
        <f>VLOOKUP(B453,總表!$1:$1048576,4,0)</f>
        <v>災害管理與安全</v>
      </c>
      <c r="E453" s="16" t="str">
        <f>VLOOKUP(B453,總表!$1:$1048576,5,0)</f>
        <v>國中組</v>
      </c>
      <c r="F453" s="16" t="str">
        <f>VLOOKUP(B453,總表!$1:$1048576,3,0)</f>
        <v>嘉義縣</v>
      </c>
      <c r="G453" s="16" t="str">
        <f>VLOOKUP(B453,總表!$1:$1048576,6,0)</f>
        <v>林書佑</v>
      </c>
      <c r="H453" s="16" t="str">
        <f>VLOOKUP(B453,總表!$1:$1048576,7,0)</f>
        <v>溪口國中</v>
      </c>
      <c r="I453" s="16" t="str">
        <f>VLOOKUP(B453,總表!$1:$1048576,8,0)</f>
        <v>楊翊哲</v>
      </c>
      <c r="J453" s="16" t="str">
        <f>VLOOKUP(B453,總表!$1:$1048576,9,0)</f>
        <v>嘉義縣溪口國中</v>
      </c>
      <c r="K453" s="16" t="str">
        <f>VLOOKUP(B453,總表!$1:$1048576,10,0)</f>
        <v>蕭苡媞</v>
      </c>
      <c r="L453" s="16" t="str">
        <f>VLOOKUP(B453,總表!$1:$1048576,11,0)</f>
        <v>嘉義縣溪口國中</v>
      </c>
      <c r="M453" s="16" t="str">
        <f>VLOOKUP(B453,總表!$1:$1048576,12,0)</f>
        <v>黃孝文</v>
      </c>
      <c r="N453" s="16" t="str">
        <f>VLOOKUP(B453,總表!$1:$1048576,13,0)</f>
        <v>嘉義縣溪口國中</v>
      </c>
      <c r="O453" s="16" t="str">
        <f>VLOOKUP(B453,總表!$1:$1048576,14,0)</f>
        <v>葉自軒</v>
      </c>
      <c r="P453" s="16" t="str">
        <f>VLOOKUP(B453,總表!$1:$1048576,15,0)</f>
        <v>嘉義縣溪口國中</v>
      </c>
      <c r="Q453" s="16">
        <f>VLOOKUP(B453,總表!$1:$1048576,16,0)</f>
        <v>0</v>
      </c>
      <c r="R453" s="16">
        <f>VLOOKUP(B453,總表!$1:$1048576,17,0)</f>
        <v>0</v>
      </c>
    </row>
    <row r="454" spans="1:18" ht="17.399999999999999" hidden="1" x14ac:dyDescent="0.3">
      <c r="A454" s="22" t="s">
        <v>3495</v>
      </c>
      <c r="B454" s="13" t="s">
        <v>649</v>
      </c>
      <c r="C454" s="10" t="str">
        <f>VLOOKUP(B454,總表!$1:$1048576,2,0)</f>
        <v>自行車方向燈</v>
      </c>
      <c r="D454" s="19" t="str">
        <f>VLOOKUP(B454,總表!$1:$1048576,4,0)</f>
        <v>災害管理與安全</v>
      </c>
      <c r="E454" s="16" t="str">
        <f>VLOOKUP(B454,總表!$1:$1048576,5,0)</f>
        <v>國中組</v>
      </c>
      <c r="F454" s="16" t="str">
        <f>VLOOKUP(B454,總表!$1:$1048576,3,0)</f>
        <v>嘉義縣</v>
      </c>
      <c r="G454" s="16" t="str">
        <f>VLOOKUP(B454,總表!$1:$1048576,6,0)</f>
        <v>李哲毅</v>
      </c>
      <c r="H454" s="16" t="str">
        <f>VLOOKUP(B454,總表!$1:$1048576,7,0)</f>
        <v>新港國中</v>
      </c>
      <c r="I454" s="16" t="str">
        <f>VLOOKUP(B454,總表!$1:$1048576,8,0)</f>
        <v>簡仲男</v>
      </c>
      <c r="J454" s="16" t="str">
        <f>VLOOKUP(B454,總表!$1:$1048576,9,0)</f>
        <v>新港國中</v>
      </c>
      <c r="K454" s="16" t="str">
        <f>VLOOKUP(B454,總表!$1:$1048576,10,0)</f>
        <v>葉家豪</v>
      </c>
      <c r="L454" s="16" t="str">
        <f>VLOOKUP(B454,總表!$1:$1048576,11,0)</f>
        <v>新港國中</v>
      </c>
      <c r="M454" s="16" t="str">
        <f>VLOOKUP(B454,總表!$1:$1048576,12,0)</f>
        <v>賴朝和</v>
      </c>
      <c r="N454" s="16" t="str">
        <f>VLOOKUP(B454,總表!$1:$1048576,13,0)</f>
        <v>新港國中</v>
      </c>
      <c r="O454" s="16">
        <f>VLOOKUP(B454,總表!$1:$1048576,14,0)</f>
        <v>0</v>
      </c>
      <c r="P454" s="16">
        <f>VLOOKUP(B454,總表!$1:$1048576,15,0)</f>
        <v>0</v>
      </c>
      <c r="Q454" s="16">
        <f>VLOOKUP(B454,總表!$1:$1048576,16,0)</f>
        <v>0</v>
      </c>
      <c r="R454" s="16">
        <f>VLOOKUP(B454,總表!$1:$1048576,17,0)</f>
        <v>0</v>
      </c>
    </row>
    <row r="455" spans="1:18" ht="17.399999999999999" hidden="1" x14ac:dyDescent="0.3">
      <c r="A455" s="22" t="s">
        <v>3495</v>
      </c>
      <c r="B455" s="13" t="s">
        <v>821</v>
      </c>
      <c r="C455" s="10" t="str">
        <f>VLOOKUP(B455,總表!$1:$1048576,2,0)</f>
        <v>拉麵機器人</v>
      </c>
      <c r="D455" s="20" t="str">
        <f>VLOOKUP(B455,總表!$1:$1048576,4,0)</f>
        <v>社會照護</v>
      </c>
      <c r="E455" s="16" t="str">
        <f>VLOOKUP(B455,總表!$1:$1048576,5,0)</f>
        <v>國中組</v>
      </c>
      <c r="F455" s="16" t="str">
        <f>VLOOKUP(B455,總表!$1:$1048576,3,0)</f>
        <v>嘉義縣</v>
      </c>
      <c r="G455" s="16" t="str">
        <f>VLOOKUP(B455,總表!$1:$1048576,6,0)</f>
        <v>莊柏鴻</v>
      </c>
      <c r="H455" s="16" t="str">
        <f>VLOOKUP(B455,總表!$1:$1048576,7,0)</f>
        <v>嘉義縣溪口國中</v>
      </c>
      <c r="I455" s="16" t="str">
        <f>VLOOKUP(B455,總表!$1:$1048576,8,0)</f>
        <v>陳政樺</v>
      </c>
      <c r="J455" s="16" t="str">
        <f>VLOOKUP(B455,總表!$1:$1048576,9,0)</f>
        <v>嘉義縣溪口國中</v>
      </c>
      <c r="K455" s="16">
        <f>VLOOKUP(B455,總表!$1:$1048576,10,0)</f>
        <v>0</v>
      </c>
      <c r="L455" s="16">
        <f>VLOOKUP(B455,總表!$1:$1048576,11,0)</f>
        <v>0</v>
      </c>
      <c r="M455" s="16" t="str">
        <f>VLOOKUP(B455,總表!$1:$1048576,12,0)</f>
        <v>黃孝文</v>
      </c>
      <c r="N455" s="16" t="str">
        <f>VLOOKUP(B455,總表!$1:$1048576,13,0)</f>
        <v>嘉義縣溪口國中</v>
      </c>
      <c r="O455" s="16" t="str">
        <f>VLOOKUP(B455,總表!$1:$1048576,14,0)</f>
        <v>葉自軒</v>
      </c>
      <c r="P455" s="16" t="str">
        <f>VLOOKUP(B455,總表!$1:$1048576,15,0)</f>
        <v>嘉義縣溪口國中</v>
      </c>
      <c r="Q455" s="16">
        <f>VLOOKUP(B455,總表!$1:$1048576,16,0)</f>
        <v>0</v>
      </c>
      <c r="R455" s="16">
        <f>VLOOKUP(B455,總表!$1:$1048576,17,0)</f>
        <v>0</v>
      </c>
    </row>
    <row r="456" spans="1:18" ht="17.399999999999999" hidden="1" x14ac:dyDescent="0.3">
      <c r="A456" s="28" t="s">
        <v>3493</v>
      </c>
      <c r="B456" s="13" t="s">
        <v>1054</v>
      </c>
      <c r="C456" s="10" t="str">
        <f>VLOOKUP(B456,總表!$1:$1048576,2,0)</f>
        <v>吸風扇電蚊拍</v>
      </c>
      <c r="D456" s="16" t="str">
        <f>VLOOKUP(B456,總表!$1:$1048576,4,0)</f>
        <v>便利生活</v>
      </c>
      <c r="E456" s="16" t="str">
        <f>VLOOKUP(B456,總表!$1:$1048576,5,0)</f>
        <v>國中組</v>
      </c>
      <c r="F456" s="16" t="str">
        <f>VLOOKUP(B456,總表!$1:$1048576,3,0)</f>
        <v>嘉義縣</v>
      </c>
      <c r="G456" s="16" t="str">
        <f>VLOOKUP(B456,總表!$1:$1048576,6,0)</f>
        <v>董侑勳</v>
      </c>
      <c r="H456" s="16" t="str">
        <f>VLOOKUP(B456,總表!$1:$1048576,7,0)</f>
        <v>嘉義縣立梅山國民中學</v>
      </c>
      <c r="I456" s="16" t="str">
        <f>VLOOKUP(B456,總表!$1:$1048576,8,0)</f>
        <v>官鑫宏</v>
      </c>
      <c r="J456" s="16" t="str">
        <f>VLOOKUP(B456,總表!$1:$1048576,9,0)</f>
        <v>嘉義縣立梅山國民中學</v>
      </c>
      <c r="K456" s="16" t="str">
        <f>VLOOKUP(B456,總表!$1:$1048576,10,0)</f>
        <v>李孟勳</v>
      </c>
      <c r="L456" s="16" t="str">
        <f>VLOOKUP(B456,總表!$1:$1048576,11,0)</f>
        <v>嘉義縣立梅山國民中學</v>
      </c>
      <c r="M456" s="16" t="str">
        <f>VLOOKUP(B456,總表!$1:$1048576,12,0)</f>
        <v>何怡樺</v>
      </c>
      <c r="N456" s="16" t="str">
        <f>VLOOKUP(B456,總表!$1:$1048576,13,0)</f>
        <v>嘉義縣立梅山國民中學</v>
      </c>
      <c r="O456" s="16" t="str">
        <f>VLOOKUP(B456,總表!$1:$1048576,14,0)</f>
        <v>蕭嘉萱</v>
      </c>
      <c r="P456" s="16" t="str">
        <f>VLOOKUP(B456,總表!$1:$1048576,15,0)</f>
        <v>梅山國中教務處設備組長</v>
      </c>
      <c r="Q456" s="16">
        <f>VLOOKUP(B456,總表!$1:$1048576,16,0)</f>
        <v>0</v>
      </c>
      <c r="R456" s="16">
        <f>VLOOKUP(B456,總表!$1:$1048576,17,0)</f>
        <v>0</v>
      </c>
    </row>
    <row r="457" spans="1:18" ht="17.399999999999999" hidden="1" x14ac:dyDescent="0.3">
      <c r="A457" s="29" t="s">
        <v>3493</v>
      </c>
      <c r="B457" s="16" t="s">
        <v>1415</v>
      </c>
      <c r="C457" s="10" t="str">
        <f>VLOOKUP(B457,總表!$1:$1048576,2,0)</f>
        <v>泳道小幫手</v>
      </c>
      <c r="D457" s="18" t="str">
        <f>VLOOKUP(B457,總表!$1:$1048576,4,0)</f>
        <v>休閒與教育</v>
      </c>
      <c r="E457" s="16" t="str">
        <f>VLOOKUP(B457,總表!$1:$1048576,5,0)</f>
        <v>國小組</v>
      </c>
      <c r="F457" s="16" t="str">
        <f>VLOOKUP(B457,總表!$1:$1048576,3,0)</f>
        <v>彰化縣</v>
      </c>
      <c r="G457" s="16" t="str">
        <f>VLOOKUP(B457,總表!$1:$1048576,6,0)</f>
        <v>林秉利</v>
      </c>
      <c r="H457" s="16" t="str">
        <f>VLOOKUP(B457,總表!$1:$1048576,7,0)</f>
        <v>彰化縣鹿港鎮鹿港國民小學</v>
      </c>
      <c r="I457" s="16" t="str">
        <f>VLOOKUP(B457,總表!$1:$1048576,8,0)</f>
        <v>吳胤宏</v>
      </c>
      <c r="J457" s="16" t="str">
        <f>VLOOKUP(B457,總表!$1:$1048576,9,0)</f>
        <v>彰化縣彰化市平和國民小學</v>
      </c>
      <c r="K457" s="16" t="str">
        <f>VLOOKUP(B457,總表!$1:$1048576,10,0)</f>
        <v>蘇少崗</v>
      </c>
      <c r="L457" s="16" t="str">
        <f>VLOOKUP(B457,總表!$1:$1048576,11,0)</f>
        <v>彰化縣彰化市平和國民小學</v>
      </c>
      <c r="M457" s="16" t="str">
        <f>VLOOKUP(B457,總表!$1:$1048576,12,0)</f>
        <v>黃愉文</v>
      </c>
      <c r="N457" s="16" t="str">
        <f>VLOOKUP(B457,總表!$1:$1048576,13,0)</f>
        <v>彰化縣鹿港鎮鹿港國民小學</v>
      </c>
      <c r="O457" s="16" t="str">
        <f>VLOOKUP(B457,總表!$1:$1048576,14,0)</f>
        <v>謝幸核</v>
      </c>
      <c r="P457" s="16" t="str">
        <f>VLOOKUP(B457,總表!$1:$1048576,15,0)</f>
        <v>彰化縣彰化市平和國民小學</v>
      </c>
      <c r="Q457" s="16" t="str">
        <f>VLOOKUP(B457,總表!$1:$1048576,16,0)</f>
        <v>施淑惠</v>
      </c>
      <c r="R457" s="16" t="str">
        <f>VLOOKUP(B457,總表!$1:$1048576,17,0)</f>
        <v>彰化縣彰化市平和國民小學</v>
      </c>
    </row>
    <row r="458" spans="1:18" ht="17.399999999999999" hidden="1" x14ac:dyDescent="0.3">
      <c r="A458" s="25" t="s">
        <v>3492</v>
      </c>
      <c r="B458" s="13" t="s">
        <v>3507</v>
      </c>
      <c r="C458" s="10" t="str">
        <f>VLOOKUP(B458,總表!$1:$1048576,2,0)</f>
        <v>多功能書櫃組</v>
      </c>
      <c r="D458" s="16" t="str">
        <f>VLOOKUP(B458,總表!$1:$1048576,4,0)</f>
        <v>便利生活</v>
      </c>
      <c r="E458" s="16" t="str">
        <f>VLOOKUP(B458,總表!$1:$1048576,5,0)</f>
        <v>國小組</v>
      </c>
      <c r="F458" s="16" t="str">
        <f>VLOOKUP(B458,總表!$1:$1048576,3,0)</f>
        <v>彰化縣</v>
      </c>
      <c r="G458" s="16" t="str">
        <f>VLOOKUP(B458,總表!$1:$1048576,6,0)</f>
        <v>陳政群</v>
      </c>
      <c r="H458" s="16" t="str">
        <f>VLOOKUP(B458,總表!$1:$1048576,7,0)</f>
        <v>彰化縣彰化市南郭國民小學</v>
      </c>
      <c r="I458" s="16" t="str">
        <f>VLOOKUP(B458,總表!$1:$1048576,8,0)</f>
        <v>張詔岐</v>
      </c>
      <c r="J458" s="16" t="str">
        <f>VLOOKUP(B458,總表!$1:$1048576,9,0)</f>
        <v>彰化縣彰化市泰和國民小學</v>
      </c>
      <c r="K458" s="16" t="str">
        <f>VLOOKUP(B458,總表!$1:$1048576,10,0)</f>
        <v>吳芯宜</v>
      </c>
      <c r="L458" s="16" t="str">
        <f>VLOOKUP(B458,總表!$1:$1048576,11,0)</f>
        <v>彰化縣和美鎮和東國民小學</v>
      </c>
      <c r="M458" s="16" t="str">
        <f>VLOOKUP(B458,總表!$1:$1048576,12,0)</f>
        <v>王薇薇</v>
      </c>
      <c r="N458" s="16" t="str">
        <f>VLOOKUP(B458,總表!$1:$1048576,13,0)</f>
        <v>彰化縣彰化市南郭國民小學</v>
      </c>
      <c r="O458" s="16" t="str">
        <f>VLOOKUP(B458,總表!$1:$1048576,14,0)</f>
        <v>黃美芳</v>
      </c>
      <c r="P458" s="16" t="str">
        <f>VLOOKUP(B458,總表!$1:$1048576,15,0)</f>
        <v>彰化縣彰化市泰和國民小學</v>
      </c>
      <c r="Q458" s="16" t="str">
        <f>VLOOKUP(B458,總表!$1:$1048576,16,0)</f>
        <v>張菱育</v>
      </c>
      <c r="R458" s="16" t="str">
        <f>VLOOKUP(B458,總表!$1:$1048576,17,0)</f>
        <v>彰化縣和美鎮和東國民小學</v>
      </c>
    </row>
    <row r="459" spans="1:18" ht="17.399999999999999" hidden="1" x14ac:dyDescent="0.3">
      <c r="A459" s="22" t="s">
        <v>3495</v>
      </c>
      <c r="B459" s="13" t="s">
        <v>196</v>
      </c>
      <c r="C459" s="10" t="str">
        <f>VLOOKUP(B459,總表!$1:$1048576,2,0)</f>
        <v>仰臥起坐輔助機</v>
      </c>
      <c r="D459" s="18" t="str">
        <f>VLOOKUP(B459,總表!$1:$1048576,4,0)</f>
        <v>休閒與教育</v>
      </c>
      <c r="E459" s="16" t="str">
        <f>VLOOKUP(B459,總表!$1:$1048576,5,0)</f>
        <v>國中組</v>
      </c>
      <c r="F459" s="16" t="str">
        <f>VLOOKUP(B459,總表!$1:$1048576,3,0)</f>
        <v>彰化縣</v>
      </c>
      <c r="G459" s="16" t="str">
        <f>VLOOKUP(B459,總表!$1:$1048576,6,0)</f>
        <v>謝昕紘</v>
      </c>
      <c r="H459" s="16" t="str">
        <f>VLOOKUP(B459,總表!$1:$1048576,7,0)</f>
        <v>彰化縣立彰化藝術高級中學國中部</v>
      </c>
      <c r="I459" s="16" t="str">
        <f>VLOOKUP(B459,總表!$1:$1048576,8,0)</f>
        <v>林建騰</v>
      </c>
      <c r="J459" s="16" t="str">
        <f>VLOOKUP(B459,總表!$1:$1048576,9,0)</f>
        <v>彰化縣立彰泰國民中學</v>
      </c>
      <c r="K459" s="16" t="str">
        <f>VLOOKUP(B459,總表!$1:$1048576,10,0)</f>
        <v>陳永清</v>
      </c>
      <c r="L459" s="16" t="str">
        <f>VLOOKUP(B459,總表!$1:$1048576,11,0)</f>
        <v>南投縣私立普台高級中學暨附設國中部</v>
      </c>
      <c r="M459" s="16" t="str">
        <f>VLOOKUP(B459,總表!$1:$1048576,12,0)</f>
        <v>江淑芳</v>
      </c>
      <c r="N459" s="16" t="str">
        <f>VLOOKUP(B459,總表!$1:$1048576,13,0)</f>
        <v>彰化縣立彰化藝術高級中學國中部</v>
      </c>
      <c r="O459" s="16" t="str">
        <f>VLOOKUP(B459,總表!$1:$1048576,14,0)</f>
        <v>胡程皓</v>
      </c>
      <c r="P459" s="16" t="str">
        <f>VLOOKUP(B459,總表!$1:$1048576,15,0)</f>
        <v>南投縣私立普台高級中學暨附設國中部</v>
      </c>
      <c r="Q459" s="16">
        <f>VLOOKUP(B459,總表!$1:$1048576,16,0)</f>
        <v>0</v>
      </c>
      <c r="R459" s="16">
        <f>VLOOKUP(B459,總表!$1:$1048576,17,0)</f>
        <v>0</v>
      </c>
    </row>
    <row r="460" spans="1:18" ht="17.399999999999999" hidden="1" x14ac:dyDescent="0.3">
      <c r="A460" s="22" t="s">
        <v>3495</v>
      </c>
      <c r="B460" s="13" t="s">
        <v>507</v>
      </c>
      <c r="C460" s="10" t="str">
        <f>VLOOKUP(B460,總表!$1:$1048576,2,0)</f>
        <v>智慧鐵道安全預警系統</v>
      </c>
      <c r="D460" s="19" t="str">
        <f>VLOOKUP(B460,總表!$1:$1048576,4,0)</f>
        <v>災害管理與安全</v>
      </c>
      <c r="E460" s="16" t="str">
        <f>VLOOKUP(B460,總表!$1:$1048576,5,0)</f>
        <v>國中組</v>
      </c>
      <c r="F460" s="16" t="str">
        <f>VLOOKUP(B460,總表!$1:$1048576,3,0)</f>
        <v>彰化縣</v>
      </c>
      <c r="G460" s="16" t="str">
        <f>VLOOKUP(B460,總表!$1:$1048576,6,0)</f>
        <v>周昱綸</v>
      </c>
      <c r="H460" s="16" t="str">
        <f>VLOOKUP(B460,總表!$1:$1048576,7,0)</f>
        <v>彰化縣立彰安國民中學</v>
      </c>
      <c r="I460" s="16" t="str">
        <f>VLOOKUP(B460,總表!$1:$1048576,8,0)</f>
        <v>李耘緒</v>
      </c>
      <c r="J460" s="16" t="str">
        <f>VLOOKUP(B460,總表!$1:$1048576,9,0)</f>
        <v>彰化縣立彰安國民中學</v>
      </c>
      <c r="K460" s="16" t="str">
        <f>VLOOKUP(B460,總表!$1:$1048576,10,0)</f>
        <v>蔡和珉</v>
      </c>
      <c r="L460" s="16" t="str">
        <f>VLOOKUP(B460,總表!$1:$1048576,11,0)</f>
        <v>臺中市北區賴厝國民小學</v>
      </c>
      <c r="M460" s="16" t="str">
        <f>VLOOKUP(B460,總表!$1:$1048576,12,0)</f>
        <v>施榮鍾</v>
      </c>
      <c r="N460" s="16" t="str">
        <f>VLOOKUP(B460,總表!$1:$1048576,13,0)</f>
        <v>彰化縣立彰安國民中學</v>
      </c>
      <c r="O460" s="16" t="str">
        <f>VLOOKUP(B460,總表!$1:$1048576,14,0)</f>
        <v>孫聖堤</v>
      </c>
      <c r="P460" s="16" t="str">
        <f>VLOOKUP(B460,總表!$1:$1048576,15,0)</f>
        <v>彰化縣立彰安國民中學</v>
      </c>
      <c r="Q460" s="16">
        <f>VLOOKUP(B460,總表!$1:$1048576,16,0)</f>
        <v>0</v>
      </c>
      <c r="R460" s="16">
        <f>VLOOKUP(B460,總表!$1:$1048576,17,0)</f>
        <v>0</v>
      </c>
    </row>
    <row r="461" spans="1:18" ht="17.399999999999999" hidden="1" x14ac:dyDescent="0.3">
      <c r="A461" s="22" t="s">
        <v>3495</v>
      </c>
      <c r="B461" s="13" t="s">
        <v>1124</v>
      </c>
      <c r="C461" s="10" t="str">
        <f>VLOOKUP(B461,總表!$1:$1048576,2,0)</f>
        <v>倉儲式圖書設備</v>
      </c>
      <c r="D461" s="16" t="str">
        <f>VLOOKUP(B461,總表!$1:$1048576,4,0)</f>
        <v>便利生活</v>
      </c>
      <c r="E461" s="16" t="str">
        <f>VLOOKUP(B461,總表!$1:$1048576,5,0)</f>
        <v>國中組</v>
      </c>
      <c r="F461" s="16" t="str">
        <f>VLOOKUP(B461,總表!$1:$1048576,3,0)</f>
        <v>彰化縣</v>
      </c>
      <c r="G461" s="16" t="str">
        <f>VLOOKUP(B461,總表!$1:$1048576,6,0)</f>
        <v xml:space="preserve"> 洪紹恩</v>
      </c>
      <c r="H461" s="16" t="str">
        <f>VLOOKUP(B461,總表!$1:$1048576,7,0)</f>
        <v>彰化縣立二林高中國中部</v>
      </c>
      <c r="I461" s="16" t="str">
        <f>VLOOKUP(B461,總表!$1:$1048576,8,0)</f>
        <v>陳姿璇</v>
      </c>
      <c r="J461" s="16" t="str">
        <f>VLOOKUP(B461,總表!$1:$1048576,9,0)</f>
        <v>彰化縣私立精誠高級中學(國中部)</v>
      </c>
      <c r="K461" s="16" t="str">
        <f>VLOOKUP(B461,總表!$1:$1048576,10,0)</f>
        <v>林寶誠</v>
      </c>
      <c r="L461" s="16" t="str">
        <f>VLOOKUP(B461,總表!$1:$1048576,11,0)</f>
        <v>彰化縣二林國小</v>
      </c>
      <c r="M461" s="16" t="str">
        <f>VLOOKUP(B461,總表!$1:$1048576,12,0)</f>
        <v>許甄華</v>
      </c>
      <c r="N461" s="16" t="str">
        <f>VLOOKUP(B461,總表!$1:$1048576,13,0)</f>
        <v>彰化縣二林國小</v>
      </c>
      <c r="O461" s="16" t="str">
        <f>VLOOKUP(B461,總表!$1:$1048576,14,0)</f>
        <v>宋榮宗</v>
      </c>
      <c r="P461" s="16" t="str">
        <f>VLOOKUP(B461,總表!$1:$1048576,15,0)</f>
        <v>彰化縣育民國小</v>
      </c>
      <c r="Q461" s="16" t="str">
        <f>VLOOKUP(B461,總表!$1:$1048576,16,0)</f>
        <v>陳文陸</v>
      </c>
      <c r="R461" s="16" t="str">
        <f>VLOOKUP(B461,總表!$1:$1048576,17,0)</f>
        <v>彰化縣立二林高中</v>
      </c>
    </row>
    <row r="462" spans="1:18" ht="17.399999999999999" hidden="1" x14ac:dyDescent="0.3">
      <c r="A462" s="28" t="s">
        <v>3493</v>
      </c>
      <c r="B462" s="13" t="s">
        <v>1223</v>
      </c>
      <c r="C462" s="10" t="str">
        <f>VLOOKUP(B462,總表!$1:$1048576,2,0)</f>
        <v>牡蠣殼淨零爐－金爐排氣碳捕捉系統</v>
      </c>
      <c r="D462" s="21" t="str">
        <f>VLOOKUP(B462,總表!$1:$1048576,4,0)</f>
        <v>前瞻/工業設計技術</v>
      </c>
      <c r="E462" s="16" t="str">
        <f>VLOOKUP(B462,總表!$1:$1048576,5,0)</f>
        <v>國中組</v>
      </c>
      <c r="F462" s="16" t="str">
        <f>VLOOKUP(B462,總表!$1:$1048576,3,0)</f>
        <v>彰化縣</v>
      </c>
      <c r="G462" s="16" t="str">
        <f>VLOOKUP(B462,總表!$1:$1048576,6,0)</f>
        <v>謝秉軒</v>
      </c>
      <c r="H462" s="16" t="str">
        <f>VLOOKUP(B462,總表!$1:$1048576,7,0)</f>
        <v>彰化縣立原斗國中小</v>
      </c>
      <c r="I462" s="16" t="str">
        <f>VLOOKUP(B462,總表!$1:$1048576,8,0)</f>
        <v>傅彥傑</v>
      </c>
      <c r="J462" s="16" t="str">
        <f>VLOOKUP(B462,總表!$1:$1048576,9,0)</f>
        <v>彰化縣立原斗國中小</v>
      </c>
      <c r="K462" s="16">
        <f>VLOOKUP(B462,總表!$1:$1048576,10,0)</f>
        <v>0</v>
      </c>
      <c r="L462" s="16">
        <f>VLOOKUP(B462,總表!$1:$1048576,11,0)</f>
        <v>0</v>
      </c>
      <c r="M462" s="16" t="str">
        <f>VLOOKUP(B462,總表!$1:$1048576,12,0)</f>
        <v>王文明</v>
      </c>
      <c r="N462" s="16" t="str">
        <f>VLOOKUP(B462,總表!$1:$1048576,13,0)</f>
        <v>彰化縣立原斗國民中小學</v>
      </c>
      <c r="O462" s="16">
        <f>VLOOKUP(B462,總表!$1:$1048576,14,0)</f>
        <v>0</v>
      </c>
      <c r="P462" s="16">
        <f>VLOOKUP(B462,總表!$1:$1048576,15,0)</f>
        <v>0</v>
      </c>
      <c r="Q462" s="16">
        <f>VLOOKUP(B462,總表!$1:$1048576,16,0)</f>
        <v>0</v>
      </c>
      <c r="R462" s="16">
        <f>VLOOKUP(B462,總表!$1:$1048576,17,0)</f>
        <v>0</v>
      </c>
    </row>
    <row r="463" spans="1:18" ht="17.399999999999999" hidden="1" x14ac:dyDescent="0.3">
      <c r="A463" s="28" t="s">
        <v>3493</v>
      </c>
      <c r="B463" s="13" t="s">
        <v>2907</v>
      </c>
      <c r="C463" s="10" t="str">
        <f>VLOOKUP(B463,總表!$1:$1048576,2,0)</f>
        <v>FITPILOT</v>
      </c>
      <c r="D463" s="18" t="str">
        <f>VLOOKUP(B463,總表!$1:$1048576,4,0)</f>
        <v>休閒與教育</v>
      </c>
      <c r="E463" s="16" t="str">
        <f>VLOOKUP(B463,總表!$1:$1048576,5,0)</f>
        <v>高中職組</v>
      </c>
      <c r="F463" s="16" t="str">
        <f>VLOOKUP(B463,總表!$1:$1048576,3,0)</f>
        <v>臺中市</v>
      </c>
      <c r="G463" s="16" t="str">
        <f>VLOOKUP(B463,總表!$1:$1048576,6,0)</f>
        <v>吳泉宏</v>
      </c>
      <c r="H463" s="16" t="str">
        <f>VLOOKUP(B463,總表!$1:$1048576,7,0)</f>
        <v>臺中市私立新民高級中學</v>
      </c>
      <c r="I463" s="16" t="str">
        <f>VLOOKUP(B463,總表!$1:$1048576,8,0)</f>
        <v>李盛凱</v>
      </c>
      <c r="J463" s="16" t="str">
        <f>VLOOKUP(B463,總表!$1:$1048576,9,0)</f>
        <v>臺中市私立華盛頓高級中學</v>
      </c>
      <c r="K463" s="16" t="str">
        <f>VLOOKUP(B463,總表!$1:$1048576,10,0)</f>
        <v>陳濬騰</v>
      </c>
      <c r="L463" s="16" t="str">
        <f>VLOOKUP(B463,總表!$1:$1048576,11,0)</f>
        <v>臺中市立光明國民中學</v>
      </c>
      <c r="M463" s="16">
        <f>VLOOKUP(B463,總表!$1:$1048576,12,0)</f>
        <v>0</v>
      </c>
      <c r="N463" s="16">
        <f>VLOOKUP(B463,總表!$1:$1048576,13,0)</f>
        <v>0</v>
      </c>
      <c r="O463" s="16">
        <f>VLOOKUP(B463,總表!$1:$1048576,14,0)</f>
        <v>0</v>
      </c>
      <c r="P463" s="16">
        <f>VLOOKUP(B463,總表!$1:$1048576,15,0)</f>
        <v>0</v>
      </c>
      <c r="Q463" s="16">
        <f>VLOOKUP(B463,總表!$1:$1048576,16,0)</f>
        <v>0</v>
      </c>
      <c r="R463" s="16">
        <f>VLOOKUP(B463,總表!$1:$1048576,17,0)</f>
        <v>0</v>
      </c>
    </row>
    <row r="464" spans="1:18" ht="17.399999999999999" hidden="1" x14ac:dyDescent="0.3">
      <c r="A464" s="30" t="s">
        <v>3494</v>
      </c>
      <c r="B464" s="13" t="s">
        <v>2890</v>
      </c>
      <c r="C464" s="10" t="str">
        <f>VLOOKUP(B464,總表!$1:$1048576,2,0)</f>
        <v>BPM階梯節拍器</v>
      </c>
      <c r="D464" s="18" t="str">
        <f>VLOOKUP(B464,總表!$1:$1048576,4,0)</f>
        <v>休閒與教育</v>
      </c>
      <c r="E464" s="16" t="str">
        <f>VLOOKUP(B464,總表!$1:$1048576,5,0)</f>
        <v>高中職組</v>
      </c>
      <c r="F464" s="16" t="str">
        <f>VLOOKUP(B464,總表!$1:$1048576,3,0)</f>
        <v>臺中市</v>
      </c>
      <c r="G464" s="16" t="str">
        <f>VLOOKUP(B464,總表!$1:$1048576,6,0)</f>
        <v>李柏辰</v>
      </c>
      <c r="H464" s="16" t="str">
        <f>VLOOKUP(B464,總表!$1:$1048576,7,0)</f>
        <v>明道中學</v>
      </c>
      <c r="I464" s="16">
        <f>VLOOKUP(B464,總表!$1:$1048576,8,0)</f>
        <v>0</v>
      </c>
      <c r="J464" s="16">
        <f>VLOOKUP(B464,總表!$1:$1048576,9,0)</f>
        <v>0</v>
      </c>
      <c r="K464" s="16">
        <f>VLOOKUP(B464,總表!$1:$1048576,10,0)</f>
        <v>0</v>
      </c>
      <c r="L464" s="16">
        <f>VLOOKUP(B464,總表!$1:$1048576,11,0)</f>
        <v>0</v>
      </c>
      <c r="M464" s="16" t="str">
        <f>VLOOKUP(B464,總表!$1:$1048576,12,0)</f>
        <v>柯彥瑩</v>
      </c>
      <c r="N464" s="16" t="str">
        <f>VLOOKUP(B464,總表!$1:$1048576,13,0)</f>
        <v>明道中學</v>
      </c>
      <c r="O464" s="16">
        <f>VLOOKUP(B464,總表!$1:$1048576,14,0)</f>
        <v>0</v>
      </c>
      <c r="P464" s="16">
        <f>VLOOKUP(B464,總表!$1:$1048576,15,0)</f>
        <v>0</v>
      </c>
      <c r="Q464" s="16">
        <f>VLOOKUP(B464,總表!$1:$1048576,16,0)</f>
        <v>0</v>
      </c>
      <c r="R464" s="16">
        <f>VLOOKUP(B464,總表!$1:$1048576,17,0)</f>
        <v>0</v>
      </c>
    </row>
    <row r="465" spans="1:18" ht="17.399999999999999" hidden="1" x14ac:dyDescent="0.3">
      <c r="A465" s="30" t="s">
        <v>3494</v>
      </c>
      <c r="B465" s="13" t="s">
        <v>2988</v>
      </c>
      <c r="C465" s="10" t="str">
        <f>VLOOKUP(B465,總表!$1:$1048576,2,0)</f>
        <v>MagSafe磁力感震超流防護遮斷閥</v>
      </c>
      <c r="D465" s="19" t="str">
        <f>VLOOKUP(B465,總表!$1:$1048576,4,0)</f>
        <v>災害管理與安全</v>
      </c>
      <c r="E465" s="16" t="str">
        <f>VLOOKUP(B465,總表!$1:$1048576,5,0)</f>
        <v>高中職組</v>
      </c>
      <c r="F465" s="16" t="str">
        <f>VLOOKUP(B465,總表!$1:$1048576,3,0)</f>
        <v>臺中市</v>
      </c>
      <c r="G465" s="16" t="str">
        <f>VLOOKUP(B465,總表!$1:$1048576,6,0)</f>
        <v>白翔宇</v>
      </c>
      <c r="H465" s="16" t="str">
        <f>VLOOKUP(B465,總表!$1:$1048576,7,0)</f>
        <v>台中市立大甲高工</v>
      </c>
      <c r="I465" s="16" t="str">
        <f>VLOOKUP(B465,總表!$1:$1048576,8,0)</f>
        <v>曾柏凱</v>
      </c>
      <c r="J465" s="16" t="str">
        <f>VLOOKUP(B465,總表!$1:$1048576,9,0)</f>
        <v>台中市立大甲高工</v>
      </c>
      <c r="K465" s="16">
        <f>VLOOKUP(B465,總表!$1:$1048576,10,0)</f>
        <v>0</v>
      </c>
      <c r="L465" s="16">
        <f>VLOOKUP(B465,總表!$1:$1048576,11,0)</f>
        <v>0</v>
      </c>
      <c r="M465" s="16" t="str">
        <f>VLOOKUP(B465,總表!$1:$1048576,12,0)</f>
        <v>陳宥達</v>
      </c>
      <c r="N465" s="16" t="str">
        <f>VLOOKUP(B465,總表!$1:$1048576,13,0)</f>
        <v>台中市立大甲工業高級中等學校</v>
      </c>
      <c r="O465" s="16" t="str">
        <f>VLOOKUP(B465,總表!$1:$1048576,14,0)</f>
        <v>林仲軒</v>
      </c>
      <c r="P465" s="16" t="str">
        <f>VLOOKUP(B465,總表!$1:$1048576,15,0)</f>
        <v>台中市立大甲工業高級中等學校</v>
      </c>
      <c r="Q465" s="16">
        <f>VLOOKUP(B465,總表!$1:$1048576,16,0)</f>
        <v>0</v>
      </c>
      <c r="R465" s="16">
        <f>VLOOKUP(B465,總表!$1:$1048576,17,0)</f>
        <v>0</v>
      </c>
    </row>
    <row r="466" spans="1:18" ht="17.399999999999999" hidden="1" x14ac:dyDescent="0.3">
      <c r="A466" s="28" t="s">
        <v>3493</v>
      </c>
      <c r="B466" s="13" t="s">
        <v>3097</v>
      </c>
      <c r="C466" s="10" t="str">
        <f>VLOOKUP(B466,總表!$1:$1048576,2,0)</f>
        <v>一指翻身：智慧App病人翻身輔助系統</v>
      </c>
      <c r="D466" s="20" t="str">
        <f>VLOOKUP(B466,總表!$1:$1048576,4,0)</f>
        <v>社會照護</v>
      </c>
      <c r="E466" s="16" t="str">
        <f>VLOOKUP(B466,總表!$1:$1048576,5,0)</f>
        <v>高中職組</v>
      </c>
      <c r="F466" s="16" t="str">
        <f>VLOOKUP(B466,總表!$1:$1048576,3,0)</f>
        <v>臺中市</v>
      </c>
      <c r="G466" s="16" t="str">
        <f>VLOOKUP(B466,總表!$1:$1048576,6,0)</f>
        <v>林冠諺</v>
      </c>
      <c r="H466" s="16" t="str">
        <f>VLOOKUP(B466,總表!$1:$1048576,7,0)</f>
        <v>大甲高工</v>
      </c>
      <c r="I466" s="16" t="str">
        <f>VLOOKUP(B466,總表!$1:$1048576,8,0)</f>
        <v>林品諺</v>
      </c>
      <c r="J466" s="16" t="str">
        <f>VLOOKUP(B466,總表!$1:$1048576,9,0)</f>
        <v>大甲高工</v>
      </c>
      <c r="K466" s="16" t="str">
        <f>VLOOKUP(B466,總表!$1:$1048576,10,0)</f>
        <v>童翌軒</v>
      </c>
      <c r="L466" s="16" t="str">
        <f>VLOOKUP(B466,總表!$1:$1048576,11,0)</f>
        <v>大甲高工</v>
      </c>
      <c r="M466" s="16" t="str">
        <f>VLOOKUP(B466,總表!$1:$1048576,12,0)</f>
        <v>謝易裕</v>
      </c>
      <c r="N466" s="16" t="str">
        <f>VLOOKUP(B466,總表!$1:$1048576,13,0)</f>
        <v>大甲高工</v>
      </c>
      <c r="O466" s="16" t="str">
        <f>VLOOKUP(B466,總表!$1:$1048576,14,0)</f>
        <v>陳忠裕</v>
      </c>
      <c r="P466" s="16" t="str">
        <f>VLOOKUP(B466,總表!$1:$1048576,15,0)</f>
        <v>大甲高工</v>
      </c>
      <c r="Q466" s="16">
        <f>VLOOKUP(B466,總表!$1:$1048576,16,0)</f>
        <v>0</v>
      </c>
      <c r="R466" s="16">
        <f>VLOOKUP(B466,總表!$1:$1048576,17,0)</f>
        <v>0</v>
      </c>
    </row>
    <row r="467" spans="1:18" ht="17.399999999999999" hidden="1" x14ac:dyDescent="0.3">
      <c r="A467" s="25" t="s">
        <v>3492</v>
      </c>
      <c r="B467" s="13" t="s">
        <v>3228</v>
      </c>
      <c r="C467" s="10" t="str">
        <f>VLOOKUP(B467,總表!$1:$1048576,2,0)</f>
        <v>智能通風裝置</v>
      </c>
      <c r="D467" s="16" t="str">
        <f>VLOOKUP(B467,總表!$1:$1048576,4,0)</f>
        <v>便利生活</v>
      </c>
      <c r="E467" s="16" t="str">
        <f>VLOOKUP(B467,總表!$1:$1048576,5,0)</f>
        <v>高中職組</v>
      </c>
      <c r="F467" s="16" t="str">
        <f>VLOOKUP(B467,總表!$1:$1048576,3,0)</f>
        <v>臺中市</v>
      </c>
      <c r="G467" s="16" t="str">
        <f>VLOOKUP(B467,總表!$1:$1048576,6,0)</f>
        <v>童賦祐</v>
      </c>
      <c r="H467" s="16" t="str">
        <f>VLOOKUP(B467,總表!$1:$1048576,7,0)</f>
        <v>台中市立大甲工業高級中等學校</v>
      </c>
      <c r="I467" s="16" t="str">
        <f>VLOOKUP(B467,總表!$1:$1048576,8,0)</f>
        <v>王弘侑</v>
      </c>
      <c r="J467" s="16" t="str">
        <f>VLOOKUP(B467,總表!$1:$1048576,9,0)</f>
        <v>台中市立大甲工業高級中等學校</v>
      </c>
      <c r="K467" s="16">
        <f>VLOOKUP(B467,總表!$1:$1048576,10,0)</f>
        <v>0</v>
      </c>
      <c r="L467" s="16">
        <f>VLOOKUP(B467,總表!$1:$1048576,11,0)</f>
        <v>0</v>
      </c>
      <c r="M467" s="16" t="str">
        <f>VLOOKUP(B467,總表!$1:$1048576,12,0)</f>
        <v>王金柱</v>
      </c>
      <c r="N467" s="16" t="str">
        <f>VLOOKUP(B467,總表!$1:$1048576,13,0)</f>
        <v>台中市立大甲工業高級中等學校</v>
      </c>
      <c r="O467" s="16" t="str">
        <f>VLOOKUP(B467,總表!$1:$1048576,14,0)</f>
        <v>林仲軒</v>
      </c>
      <c r="P467" s="16" t="str">
        <f>VLOOKUP(B467,總表!$1:$1048576,15,0)</f>
        <v>台中市立大甲工業高級中等學校</v>
      </c>
      <c r="Q467" s="16">
        <f>VLOOKUP(B467,總表!$1:$1048576,16,0)</f>
        <v>0</v>
      </c>
      <c r="R467" s="16">
        <f>VLOOKUP(B467,總表!$1:$1048576,17,0)</f>
        <v>0</v>
      </c>
    </row>
    <row r="468" spans="1:18" ht="17.399999999999999" hidden="1" x14ac:dyDescent="0.3">
      <c r="A468" s="22" t="s">
        <v>3495</v>
      </c>
      <c r="B468" s="16" t="s">
        <v>1272</v>
      </c>
      <c r="C468" s="10" t="str">
        <f>VLOOKUP(B468,總表!$1:$1048576,2,0)</f>
        <v>防動物啃食水果套袋</v>
      </c>
      <c r="D468" s="17" t="str">
        <f>VLOOKUP(B468,總表!$1:$1048576,4,0)</f>
        <v>永續發展農糧技術</v>
      </c>
      <c r="E468" s="16" t="str">
        <f>VLOOKUP(B468,總表!$1:$1048576,5,0)</f>
        <v>國小組</v>
      </c>
      <c r="F468" s="16" t="str">
        <f>VLOOKUP(B468,總表!$1:$1048576,3,0)</f>
        <v>臺中市</v>
      </c>
      <c r="G468" s="16" t="str">
        <f>VLOOKUP(B468,總表!$1:$1048576,6,0)</f>
        <v>施厤婷</v>
      </c>
      <c r="H468" s="16" t="str">
        <f>VLOOKUP(B468,總表!$1:$1048576,7,0)</f>
        <v>臺中市后里區育英國小</v>
      </c>
      <c r="I468" s="16" t="str">
        <f>VLOOKUP(B468,總表!$1:$1048576,8,0)</f>
        <v>張葦竹</v>
      </c>
      <c r="J468" s="16" t="str">
        <f>VLOOKUP(B468,總表!$1:$1048576,9,0)</f>
        <v>臺中市后里區育英國小</v>
      </c>
      <c r="K468" s="16" t="str">
        <f>VLOOKUP(B468,總表!$1:$1048576,10,0)</f>
        <v>楊芯米</v>
      </c>
      <c r="L468" s="16" t="str">
        <f>VLOOKUP(B468,總表!$1:$1048576,11,0)</f>
        <v>臺中市后里區育英國小</v>
      </c>
      <c r="M468" s="16" t="str">
        <f>VLOOKUP(B468,總表!$1:$1048576,12,0)</f>
        <v>張聖藝</v>
      </c>
      <c r="N468" s="16" t="str">
        <f>VLOOKUP(B468,總表!$1:$1048576,13,0)</f>
        <v>臺中市后里區育英國小</v>
      </c>
      <c r="O468" s="16" t="str">
        <f>VLOOKUP(B468,總表!$1:$1048576,14,0)</f>
        <v>萬琬琳</v>
      </c>
      <c r="P468" s="16" t="str">
        <f>VLOOKUP(B468,總表!$1:$1048576,15,0)</f>
        <v>臺中市后里區育英國小</v>
      </c>
      <c r="Q468" s="16" t="str">
        <f>VLOOKUP(B468,總表!$1:$1048576,16,0)</f>
        <v>林素娟</v>
      </c>
      <c r="R468" s="16" t="str">
        <f>VLOOKUP(B468,總表!$1:$1048576,17,0)</f>
        <v>臺中市后里區育英國小</v>
      </c>
    </row>
    <row r="469" spans="1:18" ht="17.399999999999999" hidden="1" x14ac:dyDescent="0.3">
      <c r="A469" s="22" t="s">
        <v>3495</v>
      </c>
      <c r="B469" s="16" t="s">
        <v>1294</v>
      </c>
      <c r="C469" s="10" t="str">
        <f>VLOOKUP(B469,總表!$1:$1048576,2,0)</f>
        <v>火龍果分級辨識裝置</v>
      </c>
      <c r="D469" s="17" t="str">
        <f>VLOOKUP(B469,總表!$1:$1048576,4,0)</f>
        <v>永續發展農糧技術</v>
      </c>
      <c r="E469" s="16" t="str">
        <f>VLOOKUP(B469,總表!$1:$1048576,5,0)</f>
        <v>國小組</v>
      </c>
      <c r="F469" s="16" t="str">
        <f>VLOOKUP(B469,總表!$1:$1048576,3,0)</f>
        <v>臺中市</v>
      </c>
      <c r="G469" s="16" t="str">
        <f>VLOOKUP(B469,總表!$1:$1048576,6,0)</f>
        <v>陳芃霏</v>
      </c>
      <c r="H469" s="16" t="str">
        <f>VLOOKUP(B469,總表!$1:$1048576,7,0)</f>
        <v>臺中市后里區育英國小</v>
      </c>
      <c r="I469" s="16" t="str">
        <f>VLOOKUP(B469,總表!$1:$1048576,8,0)</f>
        <v>鍾文妡</v>
      </c>
      <c r="J469" s="16" t="str">
        <f>VLOOKUP(B469,總表!$1:$1048576,9,0)</f>
        <v>臺中市后里區育英國小</v>
      </c>
      <c r="K469" s="16" t="str">
        <f>VLOOKUP(B469,總表!$1:$1048576,10,0)</f>
        <v>莊栯炘</v>
      </c>
      <c r="L469" s="16" t="str">
        <f>VLOOKUP(B469,總表!$1:$1048576,11,0)</f>
        <v>臺中市后里區育英國小</v>
      </c>
      <c r="M469" s="16" t="str">
        <f>VLOOKUP(B469,總表!$1:$1048576,12,0)</f>
        <v>張聖藝</v>
      </c>
      <c r="N469" s="16" t="str">
        <f>VLOOKUP(B469,總表!$1:$1048576,13,0)</f>
        <v>臺中市后里區育英國小</v>
      </c>
      <c r="O469" s="16" t="str">
        <f>VLOOKUP(B469,總表!$1:$1048576,14,0)</f>
        <v>林盈甄</v>
      </c>
      <c r="P469" s="16" t="str">
        <f>VLOOKUP(B469,總表!$1:$1048576,15,0)</f>
        <v>臺中市后里區育英國小</v>
      </c>
      <c r="Q469" s="16" t="str">
        <f>VLOOKUP(B469,總表!$1:$1048576,16,0)</f>
        <v>張杏妃</v>
      </c>
      <c r="R469" s="16" t="str">
        <f>VLOOKUP(B469,總表!$1:$1048576,17,0)</f>
        <v>臺中市后里區育英國小</v>
      </c>
    </row>
    <row r="470" spans="1:18" ht="17.399999999999999" hidden="1" x14ac:dyDescent="0.3">
      <c r="A470" s="25" t="s">
        <v>3492</v>
      </c>
      <c r="B470" s="10" t="s">
        <v>1326</v>
      </c>
      <c r="C470" s="10" t="str">
        <f>VLOOKUP(B470,總表!$1:$1048576,2,0)</f>
        <v>視覺化智慧高枝剪</v>
      </c>
      <c r="D470" s="17" t="str">
        <f>VLOOKUP(B470,總表!$1:$1048576,4,0)</f>
        <v>永續發展農糧技術</v>
      </c>
      <c r="E470" s="16" t="str">
        <f>VLOOKUP(B470,總表!$1:$1048576,5,0)</f>
        <v>國小組</v>
      </c>
      <c r="F470" s="16" t="str">
        <f>VLOOKUP(B470,總表!$1:$1048576,3,0)</f>
        <v>臺中市</v>
      </c>
      <c r="G470" s="16" t="str">
        <f>VLOOKUP(B470,總表!$1:$1048576,6,0)</f>
        <v>高翊維</v>
      </c>
      <c r="H470" s="16" t="str">
        <f>VLOOKUP(B470,總表!$1:$1048576,7,0)</f>
        <v>臺中市東區臺中國民小學</v>
      </c>
      <c r="I470" s="16" t="str">
        <f>VLOOKUP(B470,總表!$1:$1048576,8,0)</f>
        <v>陳奎安</v>
      </c>
      <c r="J470" s="16" t="str">
        <f>VLOOKUP(B470,總表!$1:$1048576,9,0)</f>
        <v>臺中市東區臺中國民小學</v>
      </c>
      <c r="K470" s="16" t="str">
        <f>VLOOKUP(B470,總表!$1:$1048576,10,0)</f>
        <v>洪敬倫</v>
      </c>
      <c r="L470" s="16" t="str">
        <f>VLOOKUP(B470,總表!$1:$1048576,11,0)</f>
        <v>臺中市東區臺中國民小學</v>
      </c>
      <c r="M470" s="16" t="str">
        <f>VLOOKUP(B470,總表!$1:$1048576,12,0)</f>
        <v>蘇順美</v>
      </c>
      <c r="N470" s="16" t="str">
        <f>VLOOKUP(B470,總表!$1:$1048576,13,0)</f>
        <v>臺中市東區臺中國小/教師</v>
      </c>
      <c r="O470" s="16" t="str">
        <f>VLOOKUP(B470,總表!$1:$1048576,14,0)</f>
        <v>賴春旭</v>
      </c>
      <c r="P470" s="16" t="str">
        <f>VLOOKUP(B470,總表!$1:$1048576,15,0)</f>
        <v>臺中市東區臺中國小/教師</v>
      </c>
      <c r="Q470" s="16" t="str">
        <f>VLOOKUP(B470,總表!$1:$1048576,16,0)</f>
        <v>劉佩伶</v>
      </c>
      <c r="R470" s="16" t="str">
        <f>VLOOKUP(B470,總表!$1:$1048576,17,0)</f>
        <v>臺中市東區臺中國小/教師</v>
      </c>
    </row>
    <row r="471" spans="1:18" ht="17.399999999999999" hidden="1" x14ac:dyDescent="0.3">
      <c r="A471" s="28" t="s">
        <v>3493</v>
      </c>
      <c r="B471" s="16" t="s">
        <v>3489</v>
      </c>
      <c r="C471" s="10" t="str">
        <f>VLOOKUP(B471,總表!$1:$1048576,2,0)</f>
        <v>智慧光照控制器－植物光照自動調節系統</v>
      </c>
      <c r="D471" s="17" t="str">
        <f>VLOOKUP(B471,總表!$1:$1048576,4,0)</f>
        <v>永續發展農糧技術</v>
      </c>
      <c r="E471" s="16" t="str">
        <f>VLOOKUP(B471,總表!$1:$1048576,5,0)</f>
        <v>國小組</v>
      </c>
      <c r="F471" s="16" t="str">
        <f>VLOOKUP(B471,總表!$1:$1048576,3,0)</f>
        <v>臺中市</v>
      </c>
      <c r="G471" s="16" t="str">
        <f>VLOOKUP(B471,總表!$1:$1048576,6,0)</f>
        <v>盧星朵</v>
      </c>
      <c r="H471" s="16" t="str">
        <f>VLOOKUP(B471,總表!$1:$1048576,7,0)</f>
        <v>臺中市葳格高級中學附設小學西屯校區</v>
      </c>
      <c r="I471" s="16" t="str">
        <f>VLOOKUP(B471,總表!$1:$1048576,8,0)</f>
        <v>陳筠諪</v>
      </c>
      <c r="J471" s="16" t="str">
        <f>VLOOKUP(B471,總表!$1:$1048576,9,0)</f>
        <v>臺中市葳格高級中學附設小學西屯校區</v>
      </c>
      <c r="K471" s="16" t="str">
        <f>VLOOKUP(B471,總表!$1:$1048576,10,0)</f>
        <v>黃宇徹</v>
      </c>
      <c r="L471" s="16" t="str">
        <f>VLOOKUP(B471,總表!$1:$1048576,11,0)</f>
        <v>臺中市葳格高級中學附設小學西屯校區</v>
      </c>
      <c r="M471" s="16" t="str">
        <f>VLOOKUP(B471,總表!$1:$1048576,12,0)</f>
        <v>吳映辰</v>
      </c>
      <c r="N471" s="16" t="str">
        <f>VLOOKUP(B471,總表!$1:$1048576,13,0)</f>
        <v>臺中市葳格高級中學附設小學西屯校區</v>
      </c>
      <c r="O471" s="16" t="str">
        <f>VLOOKUP(B471,總表!$1:$1048576,14,0)</f>
        <v>胡瀚仁</v>
      </c>
      <c r="P471" s="16" t="str">
        <f>VLOOKUP(B471,總表!$1:$1048576,15,0)</f>
        <v>臺中市葳格高級中學附設小學西屯校區</v>
      </c>
      <c r="Q471" s="16">
        <f>VLOOKUP(B471,總表!$1:$1048576,16,0)</f>
        <v>0</v>
      </c>
      <c r="R471" s="16">
        <f>VLOOKUP(B471,總表!$1:$1048576,17,0)</f>
        <v>0</v>
      </c>
    </row>
    <row r="472" spans="1:18" ht="17.399999999999999" hidden="1" x14ac:dyDescent="0.3">
      <c r="A472" s="30" t="s">
        <v>3494</v>
      </c>
      <c r="B472" s="16" t="s">
        <v>1281</v>
      </c>
      <c r="C472" s="10" t="str">
        <f>VLOOKUP(B472,總表!$1:$1048576,2,0)</f>
        <v>梨子嫁接強化固定器</v>
      </c>
      <c r="D472" s="17" t="str">
        <f>VLOOKUP(B472,總表!$1:$1048576,4,0)</f>
        <v>永續發展農糧技術</v>
      </c>
      <c r="E472" s="16" t="str">
        <f>VLOOKUP(B472,總表!$1:$1048576,5,0)</f>
        <v>國小組</v>
      </c>
      <c r="F472" s="16" t="str">
        <f>VLOOKUP(B472,總表!$1:$1048576,3,0)</f>
        <v>臺中市</v>
      </c>
      <c r="G472" s="16" t="str">
        <f>VLOOKUP(B472,總表!$1:$1048576,6,0)</f>
        <v>黃亮宸</v>
      </c>
      <c r="H472" s="16" t="str">
        <f>VLOOKUP(B472,總表!$1:$1048576,7,0)</f>
        <v>臺中市后里區育英國小</v>
      </c>
      <c r="I472" s="16" t="str">
        <f>VLOOKUP(B472,總表!$1:$1048576,8,0)</f>
        <v>邱琬貽</v>
      </c>
      <c r="J472" s="16" t="str">
        <f>VLOOKUP(B472,總表!$1:$1048576,9,0)</f>
        <v>臺中市后里區育英國小</v>
      </c>
      <c r="K472" s="16" t="str">
        <f>VLOOKUP(B472,總表!$1:$1048576,10,0)</f>
        <v>吳裴芮</v>
      </c>
      <c r="L472" s="16" t="str">
        <f>VLOOKUP(B472,總表!$1:$1048576,11,0)</f>
        <v>臺中市后里區育英國小</v>
      </c>
      <c r="M472" s="16" t="str">
        <f>VLOOKUP(B472,總表!$1:$1048576,12,0)</f>
        <v>張聖藝</v>
      </c>
      <c r="N472" s="16" t="str">
        <f>VLOOKUP(B472,總表!$1:$1048576,13,0)</f>
        <v>臺中市后里區育英國小</v>
      </c>
      <c r="O472" s="16" t="str">
        <f>VLOOKUP(B472,總表!$1:$1048576,14,0)</f>
        <v>林盈甄</v>
      </c>
      <c r="P472" s="16" t="str">
        <f>VLOOKUP(B472,總表!$1:$1048576,15,0)</f>
        <v>臺中市后里區育英國小</v>
      </c>
      <c r="Q472" s="16" t="str">
        <f>VLOOKUP(B472,總表!$1:$1048576,16,0)</f>
        <v>廖亭堯</v>
      </c>
      <c r="R472" s="16" t="str">
        <f>VLOOKUP(B472,總表!$1:$1048576,17,0)</f>
        <v>臺中市后里區育英國小</v>
      </c>
    </row>
    <row r="473" spans="1:18" ht="17.399999999999999" hidden="1" x14ac:dyDescent="0.3">
      <c r="A473" s="30" t="s">
        <v>3494</v>
      </c>
      <c r="B473" s="16" t="s">
        <v>3490</v>
      </c>
      <c r="C473" s="10" t="str">
        <f>VLOOKUP(B473,總表!$1:$1048576,2,0)</f>
        <v>多功能種田機</v>
      </c>
      <c r="D473" s="17" t="str">
        <f>VLOOKUP(B473,總表!$1:$1048576,4,0)</f>
        <v>永續發展農糧技術</v>
      </c>
      <c r="E473" s="16" t="str">
        <f>VLOOKUP(B473,總表!$1:$1048576,5,0)</f>
        <v>國小組</v>
      </c>
      <c r="F473" s="16" t="str">
        <f>VLOOKUP(B473,總表!$1:$1048576,3,0)</f>
        <v>臺中市</v>
      </c>
      <c r="G473" s="16" t="str">
        <f>VLOOKUP(B473,總表!$1:$1048576,6,0)</f>
        <v>鄭筱築</v>
      </c>
      <c r="H473" s="16" t="str">
        <f>VLOOKUP(B473,總表!$1:$1048576,7,0)</f>
        <v>臺中市南區信義國民小學</v>
      </c>
      <c r="I473" s="16" t="str">
        <f>VLOOKUP(B473,總表!$1:$1048576,8,0)</f>
        <v>李沛珊</v>
      </c>
      <c r="J473" s="16" t="str">
        <f>VLOOKUP(B473,總表!$1:$1048576,9,0)</f>
        <v>臺中市北屯區仁愛國民小學</v>
      </c>
      <c r="K473" s="16" t="str">
        <f>VLOOKUP(B473,總表!$1:$1048576,10,0)</f>
        <v>林裕玹</v>
      </c>
      <c r="L473" s="16" t="str">
        <f>VLOOKUP(B473,總表!$1:$1048576,11,0)</f>
        <v>彰化縣社頭鄉舊社國民小學</v>
      </c>
      <c r="M473" s="16" t="str">
        <f>VLOOKUP(B473,總表!$1:$1048576,12,0)</f>
        <v>劉儀娟</v>
      </c>
      <c r="N473" s="16" t="str">
        <f>VLOOKUP(B473,總表!$1:$1048576,13,0)</f>
        <v>臺中市南區信義國民小學</v>
      </c>
      <c r="O473" s="16" t="str">
        <f>VLOOKUP(B473,總表!$1:$1048576,14,0)</f>
        <v>林秉慧</v>
      </c>
      <c r="P473" s="16" t="str">
        <f>VLOOKUP(B473,總表!$1:$1048576,15,0)</f>
        <v>臺中市北屯區仁愛國民小學</v>
      </c>
      <c r="Q473" s="16" t="str">
        <f>VLOOKUP(B473,總表!$1:$1048576,16,0)</f>
        <v>詹秀芸</v>
      </c>
      <c r="R473" s="16" t="str">
        <f>VLOOKUP(B473,總表!$1:$1048576,17,0)</f>
        <v>彰化縣社頭鄉舊社國民小學</v>
      </c>
    </row>
    <row r="474" spans="1:18" ht="17.399999999999999" hidden="1" x14ac:dyDescent="0.3">
      <c r="A474" s="30" t="s">
        <v>3494</v>
      </c>
      <c r="B474" s="16" t="s">
        <v>1288</v>
      </c>
      <c r="C474" s="10" t="str">
        <f>VLOOKUP(B474,總表!$1:$1048576,2,0)</f>
        <v>驅猴水火箭</v>
      </c>
      <c r="D474" s="17" t="str">
        <f>VLOOKUP(B474,總表!$1:$1048576,4,0)</f>
        <v>永續發展農糧技術</v>
      </c>
      <c r="E474" s="16" t="str">
        <f>VLOOKUP(B474,總表!$1:$1048576,5,0)</f>
        <v>國小組</v>
      </c>
      <c r="F474" s="16" t="str">
        <f>VLOOKUP(B474,總表!$1:$1048576,3,0)</f>
        <v>臺中市</v>
      </c>
      <c r="G474" s="16" t="str">
        <f>VLOOKUP(B474,總表!$1:$1048576,6,0)</f>
        <v>黃塏杰</v>
      </c>
      <c r="H474" s="16" t="str">
        <f>VLOOKUP(B474,總表!$1:$1048576,7,0)</f>
        <v>臺中市后里區育英國小</v>
      </c>
      <c r="I474" s="16" t="str">
        <f>VLOOKUP(B474,總表!$1:$1048576,8,0)</f>
        <v>洪竟豈</v>
      </c>
      <c r="J474" s="16" t="str">
        <f>VLOOKUP(B474,總表!$1:$1048576,9,0)</f>
        <v>臺中市后里區育英國小</v>
      </c>
      <c r="K474" s="16" t="str">
        <f>VLOOKUP(B474,總表!$1:$1048576,10,0)</f>
        <v>施宥任</v>
      </c>
      <c r="L474" s="16" t="str">
        <f>VLOOKUP(B474,總表!$1:$1048576,11,0)</f>
        <v>臺中市后里區育英國小</v>
      </c>
      <c r="M474" s="16" t="str">
        <f>VLOOKUP(B474,總表!$1:$1048576,12,0)</f>
        <v>張聖藝</v>
      </c>
      <c r="N474" s="16" t="str">
        <f>VLOOKUP(B474,總表!$1:$1048576,13,0)</f>
        <v>臺中市后里區育英國小</v>
      </c>
      <c r="O474" s="16" t="str">
        <f>VLOOKUP(B474,總表!$1:$1048576,14,0)</f>
        <v>林盈甄</v>
      </c>
      <c r="P474" s="16" t="str">
        <f>VLOOKUP(B474,總表!$1:$1048576,15,0)</f>
        <v>臺中市后里區育英國小</v>
      </c>
      <c r="Q474" s="16" t="str">
        <f>VLOOKUP(B474,總表!$1:$1048576,16,0)</f>
        <v>李如卿</v>
      </c>
      <c r="R474" s="16" t="str">
        <f>VLOOKUP(B474,總表!$1:$1048576,17,0)</f>
        <v>臺中市后里區育英國小</v>
      </c>
    </row>
    <row r="475" spans="1:18" ht="17.399999999999999" hidden="1" x14ac:dyDescent="0.3">
      <c r="A475" s="23" t="s">
        <v>3495</v>
      </c>
      <c r="B475" s="16" t="s">
        <v>1479</v>
      </c>
      <c r="C475" s="10" t="str">
        <f>VLOOKUP(B475,總表!$1:$1048576,2,0)</f>
        <v>認識台灣美食機</v>
      </c>
      <c r="D475" s="18" t="str">
        <f>VLOOKUP(B475,總表!$1:$1048576,4,0)</f>
        <v>休閒與教育</v>
      </c>
      <c r="E475" s="16" t="str">
        <f>VLOOKUP(B475,總表!$1:$1048576,5,0)</f>
        <v>國小組</v>
      </c>
      <c r="F475" s="16" t="str">
        <f>VLOOKUP(B475,總表!$1:$1048576,3,0)</f>
        <v>臺中市</v>
      </c>
      <c r="G475" s="16" t="str">
        <f>VLOOKUP(B475,總表!$1:$1048576,6,0)</f>
        <v>廖芊晴</v>
      </c>
      <c r="H475" s="16" t="str">
        <f>VLOOKUP(B475,總表!$1:$1048576,7,0)</f>
        <v>臺中市大雅區大明國民小學</v>
      </c>
      <c r="I475" s="16">
        <f>VLOOKUP(B475,總表!$1:$1048576,8,0)</f>
        <v>0</v>
      </c>
      <c r="J475" s="16">
        <f>VLOOKUP(B475,總表!$1:$1048576,9,0)</f>
        <v>0</v>
      </c>
      <c r="K475" s="16">
        <f>VLOOKUP(B475,總表!$1:$1048576,10,0)</f>
        <v>0</v>
      </c>
      <c r="L475" s="16">
        <f>VLOOKUP(B475,總表!$1:$1048576,11,0)</f>
        <v>0</v>
      </c>
      <c r="M475" s="16" t="str">
        <f>VLOOKUP(B475,總表!$1:$1048576,12,0)</f>
        <v>范沛渝</v>
      </c>
      <c r="N475" s="16" t="str">
        <f>VLOOKUP(B475,總表!$1:$1048576,13,0)</f>
        <v>臺中市大雅區大明國民小學</v>
      </c>
      <c r="O475" s="16">
        <f>VLOOKUP(B475,總表!$1:$1048576,14,0)</f>
        <v>0</v>
      </c>
      <c r="P475" s="16">
        <f>VLOOKUP(B475,總表!$1:$1048576,15,0)</f>
        <v>0</v>
      </c>
      <c r="Q475" s="16">
        <f>VLOOKUP(B475,總表!$1:$1048576,16,0)</f>
        <v>0</v>
      </c>
      <c r="R475" s="16">
        <f>VLOOKUP(B475,總表!$1:$1048576,17,0)</f>
        <v>0</v>
      </c>
    </row>
    <row r="476" spans="1:18" ht="17.399999999999999" hidden="1" x14ac:dyDescent="0.3">
      <c r="A476" s="23" t="s">
        <v>3495</v>
      </c>
      <c r="B476" s="16" t="s">
        <v>1581</v>
      </c>
      <c r="C476" s="10" t="str">
        <f>VLOOKUP(B476,總表!$1:$1048576,2,0)</f>
        <v>簡易可調焦距手持顯微鏡</v>
      </c>
      <c r="D476" s="18" t="str">
        <f>VLOOKUP(B476,總表!$1:$1048576,4,0)</f>
        <v>休閒與教育</v>
      </c>
      <c r="E476" s="16" t="str">
        <f>VLOOKUP(B476,總表!$1:$1048576,5,0)</f>
        <v>國小組</v>
      </c>
      <c r="F476" s="16" t="str">
        <f>VLOOKUP(B476,總表!$1:$1048576,3,0)</f>
        <v>臺中市</v>
      </c>
      <c r="G476" s="16" t="str">
        <f>VLOOKUP(B476,總表!$1:$1048576,6,0)</f>
        <v>蔡昇洋</v>
      </c>
      <c r="H476" s="16" t="str">
        <f>VLOOKUP(B476,總表!$1:$1048576,7,0)</f>
        <v>臺中市大里區內新國小</v>
      </c>
      <c r="I476" s="16" t="str">
        <f>VLOOKUP(B476,總表!$1:$1048576,8,0)</f>
        <v>張瀚</v>
      </c>
      <c r="J476" s="16" t="str">
        <f>VLOOKUP(B476,總表!$1:$1048576,9,0)</f>
        <v>臺中市大里區內新國小</v>
      </c>
      <c r="K476" s="16" t="str">
        <f>VLOOKUP(B476,總表!$1:$1048576,10,0)</f>
        <v>謝昕辰</v>
      </c>
      <c r="L476" s="16" t="str">
        <f>VLOOKUP(B476,總表!$1:$1048576,11,0)</f>
        <v>臺中市大里區內新國小</v>
      </c>
      <c r="M476" s="16" t="str">
        <f>VLOOKUP(B476,總表!$1:$1048576,12,0)</f>
        <v>吳家榕</v>
      </c>
      <c r="N476" s="16" t="str">
        <f>VLOOKUP(B476,總表!$1:$1048576,13,0)</f>
        <v>臺中市大里區內新國小</v>
      </c>
      <c r="O476" s="16" t="str">
        <f>VLOOKUP(B476,總表!$1:$1048576,14,0)</f>
        <v>林昕笛</v>
      </c>
      <c r="P476" s="16" t="str">
        <f>VLOOKUP(B476,總表!$1:$1048576,15,0)</f>
        <v>臺中市大里區內新國小</v>
      </c>
      <c r="Q476" s="16">
        <f>VLOOKUP(B476,總表!$1:$1048576,16,0)</f>
        <v>0</v>
      </c>
      <c r="R476" s="16">
        <f>VLOOKUP(B476,總表!$1:$1048576,17,0)</f>
        <v>0</v>
      </c>
    </row>
    <row r="477" spans="1:18" ht="17.399999999999999" hidden="1" x14ac:dyDescent="0.3">
      <c r="A477" s="29" t="s">
        <v>3493</v>
      </c>
      <c r="B477" s="16" t="s">
        <v>1461</v>
      </c>
      <c r="C477" s="10" t="str">
        <f>VLOOKUP(B477,總表!$1:$1048576,2,0)</f>
        <v>乖乖放鞋好棒棒－智能鞋櫃系統</v>
      </c>
      <c r="D477" s="18" t="str">
        <f>VLOOKUP(B477,總表!$1:$1048576,4,0)</f>
        <v>休閒與教育</v>
      </c>
      <c r="E477" s="16" t="str">
        <f>VLOOKUP(B477,總表!$1:$1048576,5,0)</f>
        <v>國小組</v>
      </c>
      <c r="F477" s="16" t="str">
        <f>VLOOKUP(B477,總表!$1:$1048576,3,0)</f>
        <v>臺中市</v>
      </c>
      <c r="G477" s="16" t="str">
        <f>VLOOKUP(B477,總表!$1:$1048576,6,0)</f>
        <v>吳杰諾</v>
      </c>
      <c r="H477" s="16" t="str">
        <f>VLOOKUP(B477,總表!$1:$1048576,7,0)</f>
        <v>臺中市葳格高級中學附設小學西屯校區</v>
      </c>
      <c r="I477" s="16" t="str">
        <f>VLOOKUP(B477,總表!$1:$1048576,8,0)</f>
        <v>林筠茜</v>
      </c>
      <c r="J477" s="16" t="str">
        <f>VLOOKUP(B477,總表!$1:$1048576,9,0)</f>
        <v>臺中市葳格高級中學附設小學西屯校區</v>
      </c>
      <c r="K477" s="16" t="str">
        <f>VLOOKUP(B477,總表!$1:$1048576,10,0)</f>
        <v>許凱淇</v>
      </c>
      <c r="L477" s="16" t="str">
        <f>VLOOKUP(B477,總表!$1:$1048576,11,0)</f>
        <v>臺中市葳格高級中學附設小學西屯校區</v>
      </c>
      <c r="M477" s="16" t="str">
        <f>VLOOKUP(B477,總表!$1:$1048576,12,0)</f>
        <v>吳映辰</v>
      </c>
      <c r="N477" s="16" t="str">
        <f>VLOOKUP(B477,總表!$1:$1048576,13,0)</f>
        <v>臺中市葳格高級中學附設小學西屯校區</v>
      </c>
      <c r="O477" s="16" t="str">
        <f>VLOOKUP(B477,總表!$1:$1048576,14,0)</f>
        <v>胡瀚仁</v>
      </c>
      <c r="P477" s="16" t="str">
        <f>VLOOKUP(B477,總表!$1:$1048576,15,0)</f>
        <v>臺中市葳格高級中學附設小學西屯校區</v>
      </c>
      <c r="Q477" s="16">
        <f>VLOOKUP(B477,總表!$1:$1048576,16,0)</f>
        <v>0</v>
      </c>
      <c r="R477" s="16">
        <f>VLOOKUP(B477,總表!$1:$1048576,17,0)</f>
        <v>0</v>
      </c>
    </row>
    <row r="478" spans="1:18" ht="17.399999999999999" hidden="1" x14ac:dyDescent="0.3">
      <c r="A478" s="31" t="s">
        <v>3494</v>
      </c>
      <c r="B478" s="16" t="s">
        <v>1466</v>
      </c>
      <c r="C478" s="10" t="str">
        <f>VLOOKUP(B478,總表!$1:$1048576,2,0)</f>
        <v>星閱者－智慧閱讀互動系統</v>
      </c>
      <c r="D478" s="18" t="str">
        <f>VLOOKUP(B478,總表!$1:$1048576,4,0)</f>
        <v>休閒與教育</v>
      </c>
      <c r="E478" s="16" t="str">
        <f>VLOOKUP(B478,總表!$1:$1048576,5,0)</f>
        <v>國小組</v>
      </c>
      <c r="F478" s="16" t="str">
        <f>VLOOKUP(B478,總表!$1:$1048576,3,0)</f>
        <v>臺中市</v>
      </c>
      <c r="G478" s="16" t="str">
        <f>VLOOKUP(B478,總表!$1:$1048576,6,0)</f>
        <v>黃郁智</v>
      </c>
      <c r="H478" s="16" t="str">
        <f>VLOOKUP(B478,總表!$1:$1048576,7,0)</f>
        <v>臺中市葳格高級中學附設小學西屯校區</v>
      </c>
      <c r="I478" s="16" t="str">
        <f>VLOOKUP(B478,總表!$1:$1048576,8,0)</f>
        <v>陳竣廷</v>
      </c>
      <c r="J478" s="16" t="str">
        <f>VLOOKUP(B478,總表!$1:$1048576,9,0)</f>
        <v>臺中市葳格高級中學附設小學西屯校區</v>
      </c>
      <c r="K478" s="16" t="str">
        <f>VLOOKUP(B478,總表!$1:$1048576,10,0)</f>
        <v>范宇閎</v>
      </c>
      <c r="L478" s="16" t="str">
        <f>VLOOKUP(B478,總表!$1:$1048576,11,0)</f>
        <v>臺中市葳格高級中學附設小學西屯校區</v>
      </c>
      <c r="M478" s="16" t="str">
        <f>VLOOKUP(B478,總表!$1:$1048576,12,0)</f>
        <v>吳映辰</v>
      </c>
      <c r="N478" s="16" t="str">
        <f>VLOOKUP(B478,總表!$1:$1048576,13,0)</f>
        <v>臺中市葳格高級中學附設小學西屯校區</v>
      </c>
      <c r="O478" s="16" t="str">
        <f>VLOOKUP(B478,總表!$1:$1048576,14,0)</f>
        <v>胡瀚仁</v>
      </c>
      <c r="P478" s="16" t="str">
        <f>VLOOKUP(B478,總表!$1:$1048576,15,0)</f>
        <v>臺中市葳格高級中學附設小學西屯校區</v>
      </c>
      <c r="Q478" s="16">
        <f>VLOOKUP(B478,總表!$1:$1048576,16,0)</f>
        <v>0</v>
      </c>
      <c r="R478" s="16">
        <f>VLOOKUP(B478,總表!$1:$1048576,17,0)</f>
        <v>0</v>
      </c>
    </row>
    <row r="479" spans="1:18" ht="17.399999999999999" hidden="1" x14ac:dyDescent="0.3">
      <c r="A479" s="31" t="s">
        <v>3494</v>
      </c>
      <c r="B479" s="16" t="s">
        <v>1425</v>
      </c>
      <c r="C479" s="10" t="str">
        <f>VLOOKUP(B479,總表!$1:$1048576,2,0)</f>
        <v>方塊突擊手：R-301 槍枝模擬器</v>
      </c>
      <c r="D479" s="18" t="str">
        <f>VLOOKUP(B479,總表!$1:$1048576,4,0)</f>
        <v>休閒與教育</v>
      </c>
      <c r="E479" s="16" t="str">
        <f>VLOOKUP(B479,總表!$1:$1048576,5,0)</f>
        <v>國小組</v>
      </c>
      <c r="F479" s="16" t="str">
        <f>VLOOKUP(B479,總表!$1:$1048576,3,0)</f>
        <v>臺中市</v>
      </c>
      <c r="G479" s="16" t="str">
        <f>VLOOKUP(B479,總表!$1:$1048576,6,0)</f>
        <v>胡良鴻</v>
      </c>
      <c r="H479" s="16" t="str">
        <f>VLOOKUP(B479,總表!$1:$1048576,7,0)</f>
        <v>葳格國際學校小學部西屯校區</v>
      </c>
      <c r="I479" s="16">
        <f>VLOOKUP(B479,總表!$1:$1048576,8,0)</f>
        <v>0</v>
      </c>
      <c r="J479" s="16">
        <f>VLOOKUP(B479,總表!$1:$1048576,9,0)</f>
        <v>0</v>
      </c>
      <c r="K479" s="16">
        <f>VLOOKUP(B479,總表!$1:$1048576,10,0)</f>
        <v>0</v>
      </c>
      <c r="L479" s="16">
        <f>VLOOKUP(B479,總表!$1:$1048576,11,0)</f>
        <v>0</v>
      </c>
      <c r="M479" s="16" t="str">
        <f>VLOOKUP(B479,總表!$1:$1048576,12,0)</f>
        <v>洪嘉蓮</v>
      </c>
      <c r="N479" s="16" t="str">
        <f>VLOOKUP(B479,總表!$1:$1048576,13,0)</f>
        <v>葳格國際學校小學部西屯校區</v>
      </c>
      <c r="O479" s="16">
        <f>VLOOKUP(B479,總表!$1:$1048576,14,0)</f>
        <v>0</v>
      </c>
      <c r="P479" s="16">
        <f>VLOOKUP(B479,總表!$1:$1048576,15,0)</f>
        <v>0</v>
      </c>
      <c r="Q479" s="16">
        <f>VLOOKUP(B479,總表!$1:$1048576,16,0)</f>
        <v>0</v>
      </c>
      <c r="R479" s="16">
        <f>VLOOKUP(B479,總表!$1:$1048576,17,0)</f>
        <v>0</v>
      </c>
    </row>
    <row r="480" spans="1:18" ht="17.399999999999999" hidden="1" x14ac:dyDescent="0.3">
      <c r="A480" s="31" t="s">
        <v>3494</v>
      </c>
      <c r="B480" s="16" t="s">
        <v>1568</v>
      </c>
      <c r="C480" s="10" t="str">
        <f>VLOOKUP(B480,總表!$1:$1048576,2,0)</f>
        <v>情緒英雄訓練營：SELtech學習套組</v>
      </c>
      <c r="D480" s="18" t="str">
        <f>VLOOKUP(B480,總表!$1:$1048576,4,0)</f>
        <v>休閒與教育</v>
      </c>
      <c r="E480" s="16" t="str">
        <f>VLOOKUP(B480,總表!$1:$1048576,5,0)</f>
        <v>國小組</v>
      </c>
      <c r="F480" s="16" t="str">
        <f>VLOOKUP(B480,總表!$1:$1048576,3,0)</f>
        <v>臺中市</v>
      </c>
      <c r="G480" s="16" t="str">
        <f>VLOOKUP(B480,總表!$1:$1048576,6,0)</f>
        <v>蔣竹妍</v>
      </c>
      <c r="H480" s="16" t="str">
        <f>VLOOKUP(B480,總表!$1:$1048576,7,0)</f>
        <v>臺中市大里區內新國小</v>
      </c>
      <c r="I480" s="16" t="str">
        <f>VLOOKUP(B480,總表!$1:$1048576,8,0)</f>
        <v>陳亮馨</v>
      </c>
      <c r="J480" s="16" t="str">
        <f>VLOOKUP(B480,總表!$1:$1048576,9,0)</f>
        <v>臺中市大里區內新國小</v>
      </c>
      <c r="K480" s="16" t="str">
        <f>VLOOKUP(B480,總表!$1:$1048576,10,0)</f>
        <v>蔡昀恬</v>
      </c>
      <c r="L480" s="16" t="str">
        <f>VLOOKUP(B480,總表!$1:$1048576,11,0)</f>
        <v>臺中市大里區內新國小</v>
      </c>
      <c r="M480" s="16" t="str">
        <f>VLOOKUP(B480,總表!$1:$1048576,12,0)</f>
        <v>陳逸萱</v>
      </c>
      <c r="N480" s="16" t="str">
        <f>VLOOKUP(B480,總表!$1:$1048576,13,0)</f>
        <v>臺中市大里區內新國小</v>
      </c>
      <c r="O480" s="16" t="str">
        <f>VLOOKUP(B480,總表!$1:$1048576,14,0)</f>
        <v>蕭凱峻</v>
      </c>
      <c r="P480" s="16" t="str">
        <f>VLOOKUP(B480,總表!$1:$1048576,15,0)</f>
        <v>臺中市大里區內新國小</v>
      </c>
      <c r="Q480" s="16">
        <f>VLOOKUP(B480,總表!$1:$1048576,16,0)</f>
        <v>0</v>
      </c>
      <c r="R480" s="16">
        <f>VLOOKUP(B480,總表!$1:$1048576,17,0)</f>
        <v>0</v>
      </c>
    </row>
    <row r="481" spans="1:18" hidden="1" x14ac:dyDescent="0.3">
      <c r="A481" s="27" t="s">
        <v>3492</v>
      </c>
      <c r="B481" s="16" t="s">
        <v>1765</v>
      </c>
      <c r="C481" s="10" t="str">
        <f>VLOOKUP(B481,總表!$1:$1048576,2,0)</f>
        <v>智慧防火逃生頭盔</v>
      </c>
      <c r="D481" s="19" t="str">
        <f>VLOOKUP(B481,總表!$1:$1048576,4,0)</f>
        <v>災害管理與安全</v>
      </c>
      <c r="E481" s="16" t="str">
        <f>VLOOKUP(B481,總表!$1:$1048576,5,0)</f>
        <v>國小組</v>
      </c>
      <c r="F481" s="16" t="str">
        <f>VLOOKUP(B481,總表!$1:$1048576,3,0)</f>
        <v>臺中市</v>
      </c>
      <c r="G481" s="16" t="str">
        <f>VLOOKUP(B481,總表!$1:$1048576,6,0)</f>
        <v>林承澔</v>
      </c>
      <c r="H481" s="16" t="str">
        <f>VLOOKUP(B481,總表!$1:$1048576,7,0)</f>
        <v>臺中市葳格高級中學附設小學西屯校區</v>
      </c>
      <c r="I481" s="16">
        <f>VLOOKUP(B481,總表!$1:$1048576,8,0)</f>
        <v>0</v>
      </c>
      <c r="J481" s="16">
        <f>VLOOKUP(B481,總表!$1:$1048576,9,0)</f>
        <v>0</v>
      </c>
      <c r="K481" s="16">
        <f>VLOOKUP(B481,總表!$1:$1048576,10,0)</f>
        <v>0</v>
      </c>
      <c r="L481" s="16">
        <f>VLOOKUP(B481,總表!$1:$1048576,11,0)</f>
        <v>0</v>
      </c>
      <c r="M481" s="16" t="str">
        <f>VLOOKUP(B481,總表!$1:$1048576,12,0)</f>
        <v>吳映辰</v>
      </c>
      <c r="N481" s="16" t="str">
        <f>VLOOKUP(B481,總表!$1:$1048576,13,0)</f>
        <v>臺中市葳格高級中學附設小學西屯校區</v>
      </c>
      <c r="O481" s="16" t="str">
        <f>VLOOKUP(B481,總表!$1:$1048576,14,0)</f>
        <v>胡瀚仁</v>
      </c>
      <c r="P481" s="16" t="str">
        <f>VLOOKUP(B481,總表!$1:$1048576,15,0)</f>
        <v>臺中市葳格高級中學附設小學西屯校區</v>
      </c>
      <c r="Q481" s="16">
        <f>VLOOKUP(B481,總表!$1:$1048576,16,0)</f>
        <v>0</v>
      </c>
      <c r="R481" s="16">
        <f>VLOOKUP(B481,總表!$1:$1048576,17,0)</f>
        <v>0</v>
      </c>
    </row>
    <row r="482" spans="1:18" hidden="1" x14ac:dyDescent="0.3">
      <c r="A482" s="32" t="s">
        <v>3494</v>
      </c>
      <c r="B482" s="16" t="s">
        <v>1865</v>
      </c>
      <c r="C482" s="10" t="str">
        <f>VLOOKUP(B482,總表!$1:$1048576,2,0)</f>
        <v>救護車讓道提示的智慧紅綠燈</v>
      </c>
      <c r="D482" s="19" t="str">
        <f>VLOOKUP(B482,總表!$1:$1048576,4,0)</f>
        <v>災害管理與安全</v>
      </c>
      <c r="E482" s="16" t="str">
        <f>VLOOKUP(B482,總表!$1:$1048576,5,0)</f>
        <v>國小組</v>
      </c>
      <c r="F482" s="16" t="str">
        <f>VLOOKUP(B482,總表!$1:$1048576,3,0)</f>
        <v>臺中市</v>
      </c>
      <c r="G482" s="16" t="str">
        <f>VLOOKUP(B482,總表!$1:$1048576,6,0)</f>
        <v>蔡佩玹</v>
      </c>
      <c r="H482" s="16" t="str">
        <f>VLOOKUP(B482,總表!$1:$1048576,7,0)</f>
        <v>國立臺中教育大學附設實驗國民小學</v>
      </c>
      <c r="I482" s="16" t="str">
        <f>VLOOKUP(B482,總表!$1:$1048576,8,0)</f>
        <v>蔡佩洋</v>
      </c>
      <c r="J482" s="16" t="str">
        <f>VLOOKUP(B482,總表!$1:$1048576,9,0)</f>
        <v>國立臺中教育大學附設實驗國民小學</v>
      </c>
      <c r="K482" s="16" t="str">
        <f>VLOOKUP(B482,總表!$1:$1048576,10,0)</f>
        <v>杜元曦</v>
      </c>
      <c r="L482" s="16" t="str">
        <f>VLOOKUP(B482,總表!$1:$1048576,11,0)</f>
        <v>國立臺中教育大學附設實驗國民小學</v>
      </c>
      <c r="M482" s="16" t="str">
        <f>VLOOKUP(B482,總表!$1:$1048576,12,0)</f>
        <v>王美惠</v>
      </c>
      <c r="N482" s="16" t="str">
        <f>VLOOKUP(B482,總表!$1:$1048576,13,0)</f>
        <v>國立臺中教育大學附設實驗國民小學</v>
      </c>
      <c r="O482" s="16">
        <f>VLOOKUP(B482,總表!$1:$1048576,14,0)</f>
        <v>0</v>
      </c>
      <c r="P482" s="16">
        <f>VLOOKUP(B482,總表!$1:$1048576,15,0)</f>
        <v>0</v>
      </c>
      <c r="Q482" s="16">
        <f>VLOOKUP(B482,總表!$1:$1048576,16,0)</f>
        <v>0</v>
      </c>
      <c r="R482" s="16">
        <f>VLOOKUP(B482,總表!$1:$1048576,17,0)</f>
        <v>0</v>
      </c>
    </row>
    <row r="483" spans="1:18" hidden="1" x14ac:dyDescent="0.3">
      <c r="A483" s="32" t="s">
        <v>3494</v>
      </c>
      <c r="B483" s="16" t="s">
        <v>1733</v>
      </c>
      <c r="C483" s="10" t="str">
        <f>VLOOKUP(B483,總表!$1:$1048576,2,0)</f>
        <v>水來了！撐住呀</v>
      </c>
      <c r="D483" s="19" t="str">
        <f>VLOOKUP(B483,總表!$1:$1048576,4,0)</f>
        <v>災害管理與安全</v>
      </c>
      <c r="E483" s="16" t="str">
        <f>VLOOKUP(B483,總表!$1:$1048576,5,0)</f>
        <v>國小組</v>
      </c>
      <c r="F483" s="16" t="str">
        <f>VLOOKUP(B483,總表!$1:$1048576,3,0)</f>
        <v>臺中市</v>
      </c>
      <c r="G483" s="16" t="str">
        <f>VLOOKUP(B483,總表!$1:$1048576,6,0)</f>
        <v>范瑀宸</v>
      </c>
      <c r="H483" s="16" t="str">
        <f>VLOOKUP(B483,總表!$1:$1048576,7,0)</f>
        <v>臺中市西區忠信國民小學</v>
      </c>
      <c r="I483" s="16" t="str">
        <f>VLOOKUP(B483,總表!$1:$1048576,8,0)</f>
        <v>葉有恒</v>
      </c>
      <c r="J483" s="16" t="str">
        <f>VLOOKUP(B483,總表!$1:$1048576,9,0)</f>
        <v>臺中市西區忠信國民小學</v>
      </c>
      <c r="K483" s="16" t="str">
        <f>VLOOKUP(B483,總表!$1:$1048576,10,0)</f>
        <v>洪浚懷</v>
      </c>
      <c r="L483" s="16" t="str">
        <f>VLOOKUP(B483,總表!$1:$1048576,11,0)</f>
        <v>臺中市西區忠信國民小學</v>
      </c>
      <c r="M483" s="16" t="str">
        <f>VLOOKUP(B483,總表!$1:$1048576,12,0)</f>
        <v>利字洋</v>
      </c>
      <c r="N483" s="16" t="str">
        <f>VLOOKUP(B483,總表!$1:$1048576,13,0)</f>
        <v>臺中市西區忠信國民小學</v>
      </c>
      <c r="O483" s="16" t="str">
        <f>VLOOKUP(B483,總表!$1:$1048576,14,0)</f>
        <v>范富強</v>
      </c>
      <c r="P483" s="16" t="str">
        <f>VLOOKUP(B483,總表!$1:$1048576,15,0)</f>
        <v>臺中市立光明國中</v>
      </c>
      <c r="Q483" s="16">
        <f>VLOOKUP(B483,總表!$1:$1048576,16,0)</f>
        <v>0</v>
      </c>
      <c r="R483" s="16">
        <f>VLOOKUP(B483,總表!$1:$1048576,17,0)</f>
        <v>0</v>
      </c>
    </row>
    <row r="484" spans="1:18" hidden="1" x14ac:dyDescent="0.3">
      <c r="A484" s="32" t="s">
        <v>3494</v>
      </c>
      <c r="B484" s="16" t="s">
        <v>1720</v>
      </c>
      <c r="C484" s="10" t="str">
        <f>VLOOKUP(B484,總表!$1:$1048576,2,0)</f>
        <v>智慧防墜櫃</v>
      </c>
      <c r="D484" s="19" t="str">
        <f>VLOOKUP(B484,總表!$1:$1048576,4,0)</f>
        <v>災害管理與安全</v>
      </c>
      <c r="E484" s="16" t="str">
        <f>VLOOKUP(B484,總表!$1:$1048576,5,0)</f>
        <v>國小組</v>
      </c>
      <c r="F484" s="16" t="str">
        <f>VLOOKUP(B484,總表!$1:$1048576,3,0)</f>
        <v>臺中市</v>
      </c>
      <c r="G484" s="16" t="str">
        <f>VLOOKUP(B484,總表!$1:$1048576,6,0)</f>
        <v>張廷睿</v>
      </c>
      <c r="H484" s="16" t="str">
        <f>VLOOKUP(B484,總表!$1:$1048576,7,0)</f>
        <v>臺中市麗喆國民中小學（小學部）</v>
      </c>
      <c r="I484" s="16" t="str">
        <f>VLOOKUP(B484,總表!$1:$1048576,8,0)</f>
        <v>陳沛嫻</v>
      </c>
      <c r="J484" s="16" t="str">
        <f>VLOOKUP(B484,總表!$1:$1048576,9,0)</f>
        <v>臺中市麗喆國民中小學（小學部）</v>
      </c>
      <c r="K484" s="16" t="str">
        <f>VLOOKUP(B484,總表!$1:$1048576,10,0)</f>
        <v>劉凱勛</v>
      </c>
      <c r="L484" s="16" t="str">
        <f>VLOOKUP(B484,總表!$1:$1048576,11,0)</f>
        <v>臺中市北屯區四維國民小學</v>
      </c>
      <c r="M484" s="16" t="str">
        <f>VLOOKUP(B484,總表!$1:$1048576,12,0)</f>
        <v>林美情</v>
      </c>
      <c r="N484" s="16" t="str">
        <f>VLOOKUP(B484,總表!$1:$1048576,13,0)</f>
        <v>臺中市北屯區四維國民小學</v>
      </c>
      <c r="O484" s="16" t="str">
        <f>VLOOKUP(B484,總表!$1:$1048576,14,0)</f>
        <v>許凱甯</v>
      </c>
      <c r="P484" s="16" t="str">
        <f>VLOOKUP(B484,總表!$1:$1048576,15,0)</f>
        <v>臺中市麗喆國民中小學（小學部）</v>
      </c>
      <c r="Q484" s="16">
        <f>VLOOKUP(B484,總表!$1:$1048576,16,0)</f>
        <v>0</v>
      </c>
      <c r="R484" s="16">
        <f>VLOOKUP(B484,總表!$1:$1048576,17,0)</f>
        <v>0</v>
      </c>
    </row>
    <row r="485" spans="1:18" hidden="1" x14ac:dyDescent="0.3">
      <c r="A485" s="32" t="s">
        <v>3494</v>
      </c>
      <c r="B485" s="16" t="s">
        <v>1714</v>
      </c>
      <c r="C485" s="10" t="str">
        <f>VLOOKUP(B485,總表!$1:$1048576,2,0)</f>
        <v>都卜勒救護車偵測器</v>
      </c>
      <c r="D485" s="19" t="str">
        <f>VLOOKUP(B485,總表!$1:$1048576,4,0)</f>
        <v>災害管理與安全</v>
      </c>
      <c r="E485" s="16" t="str">
        <f>VLOOKUP(B485,總表!$1:$1048576,5,0)</f>
        <v>國小組</v>
      </c>
      <c r="F485" s="16" t="str">
        <f>VLOOKUP(B485,總表!$1:$1048576,3,0)</f>
        <v>臺中市</v>
      </c>
      <c r="G485" s="16" t="str">
        <f>VLOOKUP(B485,總表!$1:$1048576,6,0)</f>
        <v>顏守樂</v>
      </c>
      <c r="H485" s="16" t="str">
        <f>VLOOKUP(B485,總表!$1:$1048576,7,0)</f>
        <v>臺中市南屯區東興國民小學</v>
      </c>
      <c r="I485" s="16" t="str">
        <f>VLOOKUP(B485,總表!$1:$1048576,8,0)</f>
        <v>顏語樂</v>
      </c>
      <c r="J485" s="16" t="str">
        <f>VLOOKUP(B485,總表!$1:$1048576,9,0)</f>
        <v>臺中市南屯區東興國民小學</v>
      </c>
      <c r="K485" s="16">
        <f>VLOOKUP(B485,總表!$1:$1048576,10,0)</f>
        <v>0</v>
      </c>
      <c r="L485" s="16">
        <f>VLOOKUP(B485,總表!$1:$1048576,11,0)</f>
        <v>0</v>
      </c>
      <c r="M485" s="16" t="str">
        <f>VLOOKUP(B485,總表!$1:$1048576,12,0)</f>
        <v>張玉珍</v>
      </c>
      <c r="N485" s="16" t="str">
        <f>VLOOKUP(B485,總表!$1:$1048576,13,0)</f>
        <v>臺中市南屯區東興國民小學</v>
      </c>
      <c r="O485" s="16">
        <f>VLOOKUP(B485,總表!$1:$1048576,14,0)</f>
        <v>0</v>
      </c>
      <c r="P485" s="16">
        <f>VLOOKUP(B485,總表!$1:$1048576,15,0)</f>
        <v>0</v>
      </c>
      <c r="Q485" s="16">
        <f>VLOOKUP(B485,總表!$1:$1048576,16,0)</f>
        <v>0</v>
      </c>
      <c r="R485" s="16">
        <f>VLOOKUP(B485,總表!$1:$1048576,17,0)</f>
        <v>0</v>
      </c>
    </row>
    <row r="486" spans="1:18" ht="17.399999999999999" hidden="1" x14ac:dyDescent="0.3">
      <c r="A486" s="23" t="s">
        <v>3495</v>
      </c>
      <c r="B486" s="16" t="s">
        <v>2159</v>
      </c>
      <c r="C486" s="10" t="str">
        <f>VLOOKUP(B486,總表!$1:$1048576,2,0)</f>
        <v>親子清涼抱-穿在身上的涼感柔軟墊</v>
      </c>
      <c r="D486" s="20" t="str">
        <f>VLOOKUP(B486,總表!$1:$1048576,4,0)</f>
        <v>社會照護</v>
      </c>
      <c r="E486" s="16" t="str">
        <f>VLOOKUP(B486,總表!$1:$1048576,5,0)</f>
        <v>國小組</v>
      </c>
      <c r="F486" s="16" t="str">
        <f>VLOOKUP(B486,總表!$1:$1048576,3,0)</f>
        <v>臺中市</v>
      </c>
      <c r="G486" s="16" t="str">
        <f>VLOOKUP(B486,總表!$1:$1048576,6,0)</f>
        <v>施宇昕</v>
      </c>
      <c r="H486" s="16" t="str">
        <f>VLOOKUP(B486,總表!$1:$1048576,7,0)</f>
        <v>臺中市大里區竹仔坑國民小學</v>
      </c>
      <c r="I486" s="16" t="str">
        <f>VLOOKUP(B486,總表!$1:$1048576,8,0)</f>
        <v>王苡真</v>
      </c>
      <c r="J486" s="16" t="str">
        <f>VLOOKUP(B486,總表!$1:$1048576,9,0)</f>
        <v>臺中市大里區竹仔坑國民小學</v>
      </c>
      <c r="K486" s="16" t="str">
        <f>VLOOKUP(B486,總表!$1:$1048576,10,0)</f>
        <v>郭恩辰</v>
      </c>
      <c r="L486" s="16" t="str">
        <f>VLOOKUP(B486,總表!$1:$1048576,11,0)</f>
        <v>臺中市大里區竹仔坑國民小學</v>
      </c>
      <c r="M486" s="16" t="str">
        <f>VLOOKUP(B486,總表!$1:$1048576,12,0)</f>
        <v>林本源</v>
      </c>
      <c r="N486" s="16" t="str">
        <f>VLOOKUP(B486,總表!$1:$1048576,13,0)</f>
        <v>臺中市大里區竹仔坑國民小學</v>
      </c>
      <c r="O486" s="16" t="str">
        <f>VLOOKUP(B486,總表!$1:$1048576,14,0)</f>
        <v>林健安</v>
      </c>
      <c r="P486" s="16" t="str">
        <f>VLOOKUP(B486,總表!$1:$1048576,15,0)</f>
        <v>臺中市大里區竹仔坑國民小學</v>
      </c>
      <c r="Q486" s="16">
        <f>VLOOKUP(B486,總表!$1:$1048576,16,0)</f>
        <v>0</v>
      </c>
      <c r="R486" s="16">
        <f>VLOOKUP(B486,總表!$1:$1048576,17,0)</f>
        <v>0</v>
      </c>
    </row>
    <row r="487" spans="1:18" ht="17.399999999999999" hidden="1" x14ac:dyDescent="0.3">
      <c r="A487" s="29" t="s">
        <v>3493</v>
      </c>
      <c r="B487" s="16" t="s">
        <v>2107</v>
      </c>
      <c r="C487" s="10" t="str">
        <f>VLOOKUP(B487,總表!$1:$1048576,2,0)</f>
        <v>銀髮族彩色配對手力訓練機</v>
      </c>
      <c r="D487" s="20" t="str">
        <f>VLOOKUP(B487,總表!$1:$1048576,4,0)</f>
        <v>社會照護</v>
      </c>
      <c r="E487" s="16" t="str">
        <f>VLOOKUP(B487,總表!$1:$1048576,5,0)</f>
        <v>國小組</v>
      </c>
      <c r="F487" s="16" t="str">
        <f>VLOOKUP(B487,總表!$1:$1048576,3,0)</f>
        <v>臺中市</v>
      </c>
      <c r="G487" s="16" t="str">
        <f>VLOOKUP(B487,總表!$1:$1048576,6,0)</f>
        <v>方晨亘</v>
      </c>
      <c r="H487" s="16" t="str">
        <f>VLOOKUP(B487,總表!$1:$1048576,7,0)</f>
        <v>華盛頓雙語小學</v>
      </c>
      <c r="I487" s="16">
        <f>VLOOKUP(B487,總表!$1:$1048576,8,0)</f>
        <v>0</v>
      </c>
      <c r="J487" s="16">
        <f>VLOOKUP(B487,總表!$1:$1048576,9,0)</f>
        <v>0</v>
      </c>
      <c r="K487" s="16">
        <f>VLOOKUP(B487,總表!$1:$1048576,10,0)</f>
        <v>0</v>
      </c>
      <c r="L487" s="16">
        <f>VLOOKUP(B487,總表!$1:$1048576,11,0)</f>
        <v>0</v>
      </c>
      <c r="M487" s="16" t="str">
        <f>VLOOKUP(B487,總表!$1:$1048576,12,0)</f>
        <v>魏余錦</v>
      </c>
      <c r="N487" s="16" t="str">
        <f>VLOOKUP(B487,總表!$1:$1048576,13,0)</f>
        <v>華盛頓雙語小學</v>
      </c>
      <c r="O487" s="16">
        <f>VLOOKUP(B487,總表!$1:$1048576,14,0)</f>
        <v>0</v>
      </c>
      <c r="P487" s="16">
        <f>VLOOKUP(B487,總表!$1:$1048576,15,0)</f>
        <v>0</v>
      </c>
      <c r="Q487" s="16">
        <f>VLOOKUP(B487,總表!$1:$1048576,16,0)</f>
        <v>0</v>
      </c>
      <c r="R487" s="16">
        <f>VLOOKUP(B487,總表!$1:$1048576,17,0)</f>
        <v>0</v>
      </c>
    </row>
    <row r="488" spans="1:18" ht="17.399999999999999" hidden="1" x14ac:dyDescent="0.3">
      <c r="A488" s="29" t="s">
        <v>3493</v>
      </c>
      <c r="B488" s="16" t="s">
        <v>2112</v>
      </c>
      <c r="C488" s="10" t="str">
        <f>VLOOKUP(B488,總表!$1:$1048576,2,0)</f>
        <v>樂齡遊戲：紅藍大對決</v>
      </c>
      <c r="D488" s="20" t="str">
        <f>VLOOKUP(B488,總表!$1:$1048576,4,0)</f>
        <v>社會照護</v>
      </c>
      <c r="E488" s="16" t="str">
        <f>VLOOKUP(B488,總表!$1:$1048576,5,0)</f>
        <v>國小組</v>
      </c>
      <c r="F488" s="16" t="str">
        <f>VLOOKUP(B488,總表!$1:$1048576,3,0)</f>
        <v>臺中市</v>
      </c>
      <c r="G488" s="16" t="str">
        <f>VLOOKUP(B488,總表!$1:$1048576,6,0)</f>
        <v>林瑜家</v>
      </c>
      <c r="H488" s="16" t="str">
        <f>VLOOKUP(B488,總表!$1:$1048576,7,0)</f>
        <v>臺中市西屯區何厝國民小學</v>
      </c>
      <c r="I488" s="16">
        <f>VLOOKUP(B488,總表!$1:$1048576,8,0)</f>
        <v>0</v>
      </c>
      <c r="J488" s="16">
        <f>VLOOKUP(B488,總表!$1:$1048576,9,0)</f>
        <v>0</v>
      </c>
      <c r="K488" s="16">
        <f>VLOOKUP(B488,總表!$1:$1048576,10,0)</f>
        <v>0</v>
      </c>
      <c r="L488" s="16">
        <f>VLOOKUP(B488,總表!$1:$1048576,11,0)</f>
        <v>0</v>
      </c>
      <c r="M488" s="16" t="str">
        <f>VLOOKUP(B488,總表!$1:$1048576,12,0)</f>
        <v>許婉珍</v>
      </c>
      <c r="N488" s="16" t="str">
        <f>VLOOKUP(B488,總表!$1:$1048576,13,0)</f>
        <v>臺中市西屯區何厝國民小學</v>
      </c>
      <c r="O488" s="16">
        <f>VLOOKUP(B488,總表!$1:$1048576,14,0)</f>
        <v>0</v>
      </c>
      <c r="P488" s="16">
        <f>VLOOKUP(B488,總表!$1:$1048576,15,0)</f>
        <v>0</v>
      </c>
      <c r="Q488" s="16">
        <f>VLOOKUP(B488,總表!$1:$1048576,16,0)</f>
        <v>0</v>
      </c>
      <c r="R488" s="16">
        <f>VLOOKUP(B488,總表!$1:$1048576,17,0)</f>
        <v>0</v>
      </c>
    </row>
    <row r="489" spans="1:18" ht="17.399999999999999" hidden="1" x14ac:dyDescent="0.3">
      <c r="A489" s="22" t="s">
        <v>3495</v>
      </c>
      <c r="B489" s="16" t="s">
        <v>2558</v>
      </c>
      <c r="C489" s="10" t="str">
        <f>VLOOKUP(B489,總表!$1:$1048576,2,0)</f>
        <v>反光背心購物袋</v>
      </c>
      <c r="D489" s="16" t="str">
        <f>VLOOKUP(B489,總表!$1:$1048576,4,0)</f>
        <v>便利生活</v>
      </c>
      <c r="E489" s="16" t="str">
        <f>VLOOKUP(B489,總表!$1:$1048576,5,0)</f>
        <v>國小組</v>
      </c>
      <c r="F489" s="16" t="str">
        <f>VLOOKUP(B489,總表!$1:$1048576,3,0)</f>
        <v>臺中市</v>
      </c>
      <c r="G489" s="16" t="str">
        <f>VLOOKUP(B489,總表!$1:$1048576,6,0)</f>
        <v>賴虹佑</v>
      </c>
      <c r="H489" s="16" t="str">
        <f>VLOOKUP(B489,總表!$1:$1048576,7,0)</f>
        <v>臺中市大里區內新國小</v>
      </c>
      <c r="I489" s="16" t="str">
        <f>VLOOKUP(B489,總表!$1:$1048576,8,0)</f>
        <v>康妏琦</v>
      </c>
      <c r="J489" s="16" t="str">
        <f>VLOOKUP(B489,總表!$1:$1048576,9,0)</f>
        <v>臺中市大里區內新國小</v>
      </c>
      <c r="K489" s="16" t="str">
        <f>VLOOKUP(B489,總表!$1:$1048576,10,0)</f>
        <v>林士棋</v>
      </c>
      <c r="L489" s="16" t="str">
        <f>VLOOKUP(B489,總表!$1:$1048576,11,0)</f>
        <v>臺中市大里區內新國小</v>
      </c>
      <c r="M489" s="16" t="str">
        <f>VLOOKUP(B489,總表!$1:$1048576,12,0)</f>
        <v>吳家榕</v>
      </c>
      <c r="N489" s="16" t="str">
        <f>VLOOKUP(B489,總表!$1:$1048576,13,0)</f>
        <v>臺中市大里區內新國小</v>
      </c>
      <c r="O489" s="16" t="str">
        <f>VLOOKUP(B489,總表!$1:$1048576,14,0)</f>
        <v>林昕笛</v>
      </c>
      <c r="P489" s="16" t="str">
        <f>VLOOKUP(B489,總表!$1:$1048576,15,0)</f>
        <v>臺中市大里區內新國小</v>
      </c>
      <c r="Q489" s="16">
        <f>VLOOKUP(B489,總表!$1:$1048576,16,0)</f>
        <v>0</v>
      </c>
      <c r="R489" s="16">
        <f>VLOOKUP(B489,總表!$1:$1048576,17,0)</f>
        <v>0</v>
      </c>
    </row>
    <row r="490" spans="1:18" ht="17.399999999999999" hidden="1" x14ac:dyDescent="0.3">
      <c r="A490" s="25" t="s">
        <v>3492</v>
      </c>
      <c r="B490" s="13" t="s">
        <v>2269</v>
      </c>
      <c r="C490" s="10" t="str">
        <f>VLOOKUP(B490,總表!$1:$1048576,2,0)</f>
        <v>雙人搬運平衡器</v>
      </c>
      <c r="D490" s="16" t="str">
        <f>VLOOKUP(B490,總表!$1:$1048576,4,0)</f>
        <v>便利生活</v>
      </c>
      <c r="E490" s="16" t="str">
        <f>VLOOKUP(B490,總表!$1:$1048576,5,0)</f>
        <v>國小組</v>
      </c>
      <c r="F490" s="16" t="str">
        <f>VLOOKUP(B490,總表!$1:$1048576,3,0)</f>
        <v>臺中市</v>
      </c>
      <c r="G490" s="16" t="str">
        <f>VLOOKUP(B490,總表!$1:$1048576,6,0)</f>
        <v>王祥安</v>
      </c>
      <c r="H490" s="16" t="str">
        <f>VLOOKUP(B490,總表!$1:$1048576,7,0)</f>
        <v>國立臺中教育大學附設實驗國民小學</v>
      </c>
      <c r="I490" s="16" t="str">
        <f>VLOOKUP(B490,總表!$1:$1048576,8,0)</f>
        <v>周希任</v>
      </c>
      <c r="J490" s="16" t="str">
        <f>VLOOKUP(B490,總表!$1:$1048576,9,0)</f>
        <v>國立臺中教育大學附設實驗國民小學</v>
      </c>
      <c r="K490" s="16" t="str">
        <f>VLOOKUP(B490,總表!$1:$1048576,10,0)</f>
        <v>邱煒庭</v>
      </c>
      <c r="L490" s="16" t="str">
        <f>VLOOKUP(B490,總表!$1:$1048576,11,0)</f>
        <v>國立臺中教育大學附設實驗國民小學</v>
      </c>
      <c r="M490" s="16" t="str">
        <f>VLOOKUP(B490,總表!$1:$1048576,12,0)</f>
        <v>曾韋恩</v>
      </c>
      <c r="N490" s="16" t="str">
        <f>VLOOKUP(B490,總表!$1:$1048576,13,0)</f>
        <v>國立臺中教育大學附設實驗國民小學</v>
      </c>
      <c r="O490" s="16" t="str">
        <f>VLOOKUP(B490,總表!$1:$1048576,14,0)</f>
        <v>劉蓉</v>
      </c>
      <c r="P490" s="16" t="str">
        <f>VLOOKUP(B490,總表!$1:$1048576,15,0)</f>
        <v>國立臺中教育大學附設實驗國民小學</v>
      </c>
      <c r="Q490" s="16" t="str">
        <f>VLOOKUP(B490,總表!$1:$1048576,16,0)</f>
        <v>鄧昀瑄</v>
      </c>
      <c r="R490" s="16" t="str">
        <f>VLOOKUP(B490,總表!$1:$1048576,17,0)</f>
        <v>國立臺中教育大學附設實驗國民小學</v>
      </c>
    </row>
    <row r="491" spans="1:18" ht="17.399999999999999" hidden="1" x14ac:dyDescent="0.3">
      <c r="A491" s="28" t="s">
        <v>3493</v>
      </c>
      <c r="B491" s="13" t="s">
        <v>3510</v>
      </c>
      <c r="C491" s="10" t="str">
        <f>VLOOKUP(B491,總表!$1:$1048576,2,0)</f>
        <v>襪！好方便！－智慧自動收襪系統</v>
      </c>
      <c r="D491" s="16" t="str">
        <f>VLOOKUP(B491,總表!$1:$1048576,4,0)</f>
        <v>便利生活</v>
      </c>
      <c r="E491" s="16" t="str">
        <f>VLOOKUP(B491,總表!$1:$1048576,5,0)</f>
        <v>國小組</v>
      </c>
      <c r="F491" s="16" t="str">
        <f>VLOOKUP(B491,總表!$1:$1048576,3,0)</f>
        <v>臺中市</v>
      </c>
      <c r="G491" s="16" t="str">
        <f>VLOOKUP(B491,總表!$1:$1048576,6,0)</f>
        <v>廖加揚</v>
      </c>
      <c r="H491" s="16" t="str">
        <f>VLOOKUP(B491,總表!$1:$1048576,7,0)</f>
        <v>臺中市葳格高級中學附設小學西屯校區</v>
      </c>
      <c r="I491" s="16" t="str">
        <f>VLOOKUP(B491,總表!$1:$1048576,8,0)</f>
        <v>洪廣文</v>
      </c>
      <c r="J491" s="16" t="str">
        <f>VLOOKUP(B491,總表!$1:$1048576,9,0)</f>
        <v>臺中市葳格高級中學附設小學西屯校區</v>
      </c>
      <c r="K491" s="16" t="str">
        <f>VLOOKUP(B491,總表!$1:$1048576,10,0)</f>
        <v>洪芊芊</v>
      </c>
      <c r="L491" s="16" t="str">
        <f>VLOOKUP(B491,總表!$1:$1048576,11,0)</f>
        <v>臺中市葳格高級中學附設小學西屯校區</v>
      </c>
      <c r="M491" s="16" t="str">
        <f>VLOOKUP(B491,總表!$1:$1048576,12,0)</f>
        <v>吳映辰</v>
      </c>
      <c r="N491" s="16" t="str">
        <f>VLOOKUP(B491,總表!$1:$1048576,13,0)</f>
        <v>臺中市葳格高級中學附設小學西屯校區</v>
      </c>
      <c r="O491" s="16" t="str">
        <f>VLOOKUP(B491,總表!$1:$1048576,14,0)</f>
        <v>胡瀚仁</v>
      </c>
      <c r="P491" s="16" t="str">
        <f>VLOOKUP(B491,總表!$1:$1048576,15,0)</f>
        <v>臺中市葳格高級中學附設小學西屯校區</v>
      </c>
      <c r="Q491" s="16">
        <f>VLOOKUP(B491,總表!$1:$1048576,16,0)</f>
        <v>0</v>
      </c>
      <c r="R491" s="16">
        <f>VLOOKUP(B491,總表!$1:$1048576,17,0)</f>
        <v>0</v>
      </c>
    </row>
    <row r="492" spans="1:18" ht="17.399999999999999" hidden="1" x14ac:dyDescent="0.3">
      <c r="A492" s="28" t="s">
        <v>3493</v>
      </c>
      <c r="B492" s="13" t="s">
        <v>2340</v>
      </c>
      <c r="C492" s="10" t="str">
        <f>VLOOKUP(B492,總表!$1:$1048576,2,0)</f>
        <v>不插電滾刷推車畚斗座</v>
      </c>
      <c r="D492" s="16" t="str">
        <f>VLOOKUP(B492,總表!$1:$1048576,4,0)</f>
        <v>便利生活</v>
      </c>
      <c r="E492" s="16" t="str">
        <f>VLOOKUP(B492,總表!$1:$1048576,5,0)</f>
        <v>國小組</v>
      </c>
      <c r="F492" s="16" t="str">
        <f>VLOOKUP(B492,總表!$1:$1048576,3,0)</f>
        <v>臺中市</v>
      </c>
      <c r="G492" s="16" t="str">
        <f>VLOOKUP(B492,總表!$1:$1048576,6,0)</f>
        <v>邱煒庭</v>
      </c>
      <c r="H492" s="16" t="str">
        <f>VLOOKUP(B492,總表!$1:$1048576,7,0)</f>
        <v>國立臺中教育大學附設實驗國民小學</v>
      </c>
      <c r="I492" s="16" t="str">
        <f>VLOOKUP(B492,總表!$1:$1048576,8,0)</f>
        <v>周希任</v>
      </c>
      <c r="J492" s="16" t="str">
        <f>VLOOKUP(B492,總表!$1:$1048576,9,0)</f>
        <v>國立臺中教育大學附設實驗國民小學</v>
      </c>
      <c r="K492" s="16" t="str">
        <f>VLOOKUP(B492,總表!$1:$1048576,10,0)</f>
        <v>王祥安</v>
      </c>
      <c r="L492" s="16" t="str">
        <f>VLOOKUP(B492,總表!$1:$1048576,11,0)</f>
        <v>國立臺中教育大學附設實驗國民小學</v>
      </c>
      <c r="M492" s="16" t="str">
        <f>VLOOKUP(B492,總表!$1:$1048576,12,0)</f>
        <v>劉蓉</v>
      </c>
      <c r="N492" s="16" t="str">
        <f>VLOOKUP(B492,總表!$1:$1048576,13,0)</f>
        <v>國立臺中教育大學附設實驗國民小學</v>
      </c>
      <c r="O492" s="16" t="str">
        <f>VLOOKUP(B492,總表!$1:$1048576,14,0)</f>
        <v>曾韋恩</v>
      </c>
      <c r="P492" s="16" t="str">
        <f>VLOOKUP(B492,總表!$1:$1048576,15,0)</f>
        <v>國立臺中教育大學附設實驗國民小學</v>
      </c>
      <c r="Q492" s="16" t="str">
        <f>VLOOKUP(B492,總表!$1:$1048576,16,0)</f>
        <v>鄧昀瑄</v>
      </c>
      <c r="R492" s="16" t="str">
        <f>VLOOKUP(B492,總表!$1:$1048576,17,0)</f>
        <v>國立臺中教育大學附設實驗國民小學</v>
      </c>
    </row>
    <row r="493" spans="1:18" ht="17.399999999999999" hidden="1" x14ac:dyDescent="0.3">
      <c r="A493" s="30" t="s">
        <v>3494</v>
      </c>
      <c r="B493" s="13" t="s">
        <v>2299</v>
      </c>
      <c r="C493" s="10" t="str">
        <f>VLOOKUP(B493,總表!$1:$1048576,2,0)</f>
        <v>智能省力輕鬆掃地神器</v>
      </c>
      <c r="D493" s="16" t="str">
        <f>VLOOKUP(B493,總表!$1:$1048576,4,0)</f>
        <v>便利生活</v>
      </c>
      <c r="E493" s="16" t="str">
        <f>VLOOKUP(B493,總表!$1:$1048576,5,0)</f>
        <v>國小組</v>
      </c>
      <c r="F493" s="16" t="str">
        <f>VLOOKUP(B493,總表!$1:$1048576,3,0)</f>
        <v>臺中市</v>
      </c>
      <c r="G493" s="16" t="str">
        <f>VLOOKUP(B493,總表!$1:$1048576,6,0)</f>
        <v>施芸亞</v>
      </c>
      <c r="H493" s="16" t="str">
        <f>VLOOKUP(B493,總表!$1:$1048576,7,0)</f>
        <v>臺中市中區光復國民小學</v>
      </c>
      <c r="I493" s="16" t="str">
        <f>VLOOKUP(B493,總表!$1:$1048576,8,0)</f>
        <v>王唯綾</v>
      </c>
      <c r="J493" s="16" t="str">
        <f>VLOOKUP(B493,總表!$1:$1048576,9,0)</f>
        <v>臺中市東區臺中國民小學</v>
      </c>
      <c r="K493" s="16" t="str">
        <f>VLOOKUP(B493,總表!$1:$1048576,10,0)</f>
        <v>蔡彾霖</v>
      </c>
      <c r="L493" s="16" t="str">
        <f>VLOOKUP(B493,總表!$1:$1048576,11,0)</f>
        <v>臺中市東區臺中國民小學</v>
      </c>
      <c r="M493" s="16" t="str">
        <f>VLOOKUP(B493,總表!$1:$1048576,12,0)</f>
        <v>賴春旭</v>
      </c>
      <c r="N493" s="16" t="str">
        <f>VLOOKUP(B493,總表!$1:$1048576,13,0)</f>
        <v>臺中市東區臺中國小/教師</v>
      </c>
      <c r="O493" s="16" t="str">
        <f>VLOOKUP(B493,總表!$1:$1048576,14,0)</f>
        <v>黃安俐</v>
      </c>
      <c r="P493" s="16" t="str">
        <f>VLOOKUP(B493,總表!$1:$1048576,15,0)</f>
        <v>臺中市東區臺中國小</v>
      </c>
      <c r="Q493" s="16" t="str">
        <f>VLOOKUP(B493,總表!$1:$1048576,16,0)</f>
        <v>楊雅智</v>
      </c>
      <c r="R493" s="16" t="str">
        <f>VLOOKUP(B493,總表!$1:$1048576,17,0)</f>
        <v>臺中市東區臺中國小</v>
      </c>
    </row>
    <row r="494" spans="1:18" ht="17.399999999999999" hidden="1" x14ac:dyDescent="0.3">
      <c r="A494" s="30" t="s">
        <v>3494</v>
      </c>
      <c r="B494" s="13" t="s">
        <v>2246</v>
      </c>
      <c r="C494" s="10" t="str">
        <f>VLOOKUP(B494,總表!$1:$1048576,2,0)</f>
        <v>「傾日靈動」太陽能追蹤器</v>
      </c>
      <c r="D494" s="16" t="str">
        <f>VLOOKUP(B494,總表!$1:$1048576,4,0)</f>
        <v>便利生活</v>
      </c>
      <c r="E494" s="16" t="str">
        <f>VLOOKUP(B494,總表!$1:$1048576,5,0)</f>
        <v>國小組</v>
      </c>
      <c r="F494" s="16" t="str">
        <f>VLOOKUP(B494,總表!$1:$1048576,3,0)</f>
        <v>臺中市</v>
      </c>
      <c r="G494" s="16" t="str">
        <f>VLOOKUP(B494,總表!$1:$1048576,6,0)</f>
        <v>韓含</v>
      </c>
      <c r="H494" s="16" t="str">
        <f>VLOOKUP(B494,總表!$1:$1048576,7,0)</f>
        <v>私立明德中學附設雙語小學</v>
      </c>
      <c r="I494" s="16" t="str">
        <f>VLOOKUP(B494,總表!$1:$1048576,8,0)</f>
        <v>劉品希</v>
      </c>
      <c r="J494" s="16" t="str">
        <f>VLOOKUP(B494,總表!$1:$1048576,9,0)</f>
        <v>私立明德中學附設雙語小學</v>
      </c>
      <c r="K494" s="16" t="str">
        <f>VLOOKUP(B494,總表!$1:$1048576,10,0)</f>
        <v>廖仁輔</v>
      </c>
      <c r="L494" s="16" t="str">
        <f>VLOOKUP(B494,總表!$1:$1048576,11,0)</f>
        <v>私立明德中學附設雙語小學</v>
      </c>
      <c r="M494" s="16" t="str">
        <f>VLOOKUP(B494,總表!$1:$1048576,12,0)</f>
        <v>簡榮輝</v>
      </c>
      <c r="N494" s="16" t="str">
        <f>VLOOKUP(B494,總表!$1:$1048576,13,0)</f>
        <v>私立明德中學附設雙語小學</v>
      </c>
      <c r="O494" s="16">
        <f>VLOOKUP(B494,總表!$1:$1048576,14,0)</f>
        <v>0</v>
      </c>
      <c r="P494" s="16">
        <f>VLOOKUP(B494,總表!$1:$1048576,15,0)</f>
        <v>0</v>
      </c>
      <c r="Q494" s="16">
        <f>VLOOKUP(B494,總表!$1:$1048576,16,0)</f>
        <v>0</v>
      </c>
      <c r="R494" s="16">
        <f>VLOOKUP(B494,總表!$1:$1048576,17,0)</f>
        <v>0</v>
      </c>
    </row>
    <row r="495" spans="1:18" ht="17.399999999999999" hidden="1" x14ac:dyDescent="0.3">
      <c r="A495" s="30" t="s">
        <v>3494</v>
      </c>
      <c r="B495" s="13" t="s">
        <v>2527</v>
      </c>
      <c r="C495" s="10" t="str">
        <f>VLOOKUP(B495,總表!$1:$1048576,2,0)</f>
        <v>單手用-搓洗擠乾器</v>
      </c>
      <c r="D495" s="16" t="str">
        <f>VLOOKUP(B495,總表!$1:$1048576,4,0)</f>
        <v>便利生活</v>
      </c>
      <c r="E495" s="16" t="str">
        <f>VLOOKUP(B495,總表!$1:$1048576,5,0)</f>
        <v>國小組</v>
      </c>
      <c r="F495" s="16" t="str">
        <f>VLOOKUP(B495,總表!$1:$1048576,3,0)</f>
        <v>臺中市</v>
      </c>
      <c r="G495" s="16" t="str">
        <f>VLOOKUP(B495,總表!$1:$1048576,6,0)</f>
        <v>葉秉逸</v>
      </c>
      <c r="H495" s="16" t="str">
        <f>VLOOKUP(B495,總表!$1:$1048576,7,0)</f>
        <v>臺中市大里區內新國小</v>
      </c>
      <c r="I495" s="16" t="str">
        <f>VLOOKUP(B495,總表!$1:$1048576,8,0)</f>
        <v>林毓芳</v>
      </c>
      <c r="J495" s="16" t="str">
        <f>VLOOKUP(B495,總表!$1:$1048576,9,0)</f>
        <v>臺中市大里區內新國小</v>
      </c>
      <c r="K495" s="16" t="str">
        <f>VLOOKUP(B495,總表!$1:$1048576,10,0)</f>
        <v>葉芳瑜</v>
      </c>
      <c r="L495" s="16" t="str">
        <f>VLOOKUP(B495,總表!$1:$1048576,11,0)</f>
        <v>臺中市大里區內新國小</v>
      </c>
      <c r="M495" s="16" t="str">
        <f>VLOOKUP(B495,總表!$1:$1048576,12,0)</f>
        <v>蘇麗娟</v>
      </c>
      <c r="N495" s="16" t="str">
        <f>VLOOKUP(B495,總表!$1:$1048576,13,0)</f>
        <v>臺中市大里區內新國小</v>
      </c>
      <c r="O495" s="16" t="str">
        <f>VLOOKUP(B495,總表!$1:$1048576,14,0)</f>
        <v>廖奕順</v>
      </c>
      <c r="P495" s="16" t="str">
        <f>VLOOKUP(B495,總表!$1:$1048576,15,0)</f>
        <v>臺中市大里區內新國小</v>
      </c>
      <c r="Q495" s="16">
        <f>VLOOKUP(B495,總表!$1:$1048576,16,0)</f>
        <v>0</v>
      </c>
      <c r="R495" s="16">
        <f>VLOOKUP(B495,總表!$1:$1048576,17,0)</f>
        <v>0</v>
      </c>
    </row>
    <row r="496" spans="1:18" ht="17.399999999999999" hidden="1" x14ac:dyDescent="0.3">
      <c r="A496" s="30" t="s">
        <v>3494</v>
      </c>
      <c r="B496" s="16" t="s">
        <v>2534</v>
      </c>
      <c r="C496" s="10" t="str">
        <f>VLOOKUP(B496,總表!$1:$1048576,2,0)</f>
        <v>邊走邊發電暖光除臭鞋</v>
      </c>
      <c r="D496" s="16" t="str">
        <f>VLOOKUP(B496,總表!$1:$1048576,4,0)</f>
        <v>便利生活</v>
      </c>
      <c r="E496" s="16" t="str">
        <f>VLOOKUP(B496,總表!$1:$1048576,5,0)</f>
        <v>國小組</v>
      </c>
      <c r="F496" s="16" t="str">
        <f>VLOOKUP(B496,總表!$1:$1048576,3,0)</f>
        <v>臺中市</v>
      </c>
      <c r="G496" s="16" t="str">
        <f>VLOOKUP(B496,總表!$1:$1048576,6,0)</f>
        <v>李芊逸</v>
      </c>
      <c r="H496" s="16" t="str">
        <f>VLOOKUP(B496,總表!$1:$1048576,7,0)</f>
        <v>臺中市大里區內新國小</v>
      </c>
      <c r="I496" s="16" t="str">
        <f>VLOOKUP(B496,總表!$1:$1048576,8,0)</f>
        <v>陳倚樂</v>
      </c>
      <c r="J496" s="16" t="str">
        <f>VLOOKUP(B496,總表!$1:$1048576,9,0)</f>
        <v>臺中市大里區內新國小</v>
      </c>
      <c r="K496" s="16" t="str">
        <f>VLOOKUP(B496,總表!$1:$1048576,10,0)</f>
        <v>高梓瑄</v>
      </c>
      <c r="L496" s="16" t="str">
        <f>VLOOKUP(B496,總表!$1:$1048576,11,0)</f>
        <v>臺中市大里區內新國小</v>
      </c>
      <c r="M496" s="16" t="str">
        <f>VLOOKUP(B496,總表!$1:$1048576,12,0)</f>
        <v>林素數</v>
      </c>
      <c r="N496" s="16" t="str">
        <f>VLOOKUP(B496,總表!$1:$1048576,13,0)</f>
        <v>臺中市大里區內新國小</v>
      </c>
      <c r="O496" s="16" t="str">
        <f>VLOOKUP(B496,總表!$1:$1048576,14,0)</f>
        <v>蘇麗娟</v>
      </c>
      <c r="P496" s="16" t="str">
        <f>VLOOKUP(B496,總表!$1:$1048576,15,0)</f>
        <v>臺中市大里區內新國小</v>
      </c>
      <c r="Q496" s="16">
        <f>VLOOKUP(B496,總表!$1:$1048576,16,0)</f>
        <v>0</v>
      </c>
      <c r="R496" s="16">
        <f>VLOOKUP(B496,總表!$1:$1048576,17,0)</f>
        <v>0</v>
      </c>
    </row>
    <row r="497" spans="1:18" ht="17.399999999999999" hidden="1" x14ac:dyDescent="0.3">
      <c r="A497" s="23" t="s">
        <v>3495</v>
      </c>
      <c r="B497" s="16" t="s">
        <v>3504</v>
      </c>
      <c r="C497" s="10" t="str">
        <f>VLOOKUP(B497,總表!$1:$1048576,2,0)</f>
        <v>A柱盲區即時影像輔助系統</v>
      </c>
      <c r="D497" s="21" t="str">
        <f>VLOOKUP(B497,總表!$1:$1048576,4,0)</f>
        <v>前瞻/工業設計技術</v>
      </c>
      <c r="E497" s="16" t="str">
        <f>VLOOKUP(B497,總表!$1:$1048576,5,0)</f>
        <v>國小組</v>
      </c>
      <c r="F497" s="16" t="str">
        <f>VLOOKUP(B497,總表!$1:$1048576,3,0)</f>
        <v>臺中市</v>
      </c>
      <c r="G497" s="16" t="str">
        <f>VLOOKUP(B497,總表!$1:$1048576,6,0)</f>
        <v>陳芊樺</v>
      </c>
      <c r="H497" s="16" t="str">
        <f>VLOOKUP(B497,總表!$1:$1048576,7,0)</f>
        <v>臺中市東區臺中國民小學</v>
      </c>
      <c r="I497" s="16" t="str">
        <f>VLOOKUP(B497,總表!$1:$1048576,8,0)</f>
        <v>陳品霏</v>
      </c>
      <c r="J497" s="16" t="str">
        <f>VLOOKUP(B497,總表!$1:$1048576,9,0)</f>
        <v>臺中市東區臺中國民小學</v>
      </c>
      <c r="K497" s="16" t="str">
        <f>VLOOKUP(B497,總表!$1:$1048576,10,0)</f>
        <v>張文碩</v>
      </c>
      <c r="L497" s="16" t="str">
        <f>VLOOKUP(B497,總表!$1:$1048576,11,0)</f>
        <v>臺中市東區臺中國民小學</v>
      </c>
      <c r="M497" s="16" t="str">
        <f>VLOOKUP(B497,總表!$1:$1048576,12,0)</f>
        <v>賴春旭</v>
      </c>
      <c r="N497" s="16" t="str">
        <f>VLOOKUP(B497,總表!$1:$1048576,13,0)</f>
        <v>臺中市東區臺中國小/教師</v>
      </c>
      <c r="O497" s="16" t="str">
        <f>VLOOKUP(B497,總表!$1:$1048576,14,0)</f>
        <v>許嘉哲</v>
      </c>
      <c r="P497" s="16" t="str">
        <f>VLOOKUP(B497,總表!$1:$1048576,15,0)</f>
        <v>臺中市東區臺中國小</v>
      </c>
      <c r="Q497" s="16" t="str">
        <f>VLOOKUP(B497,總表!$1:$1048576,16,0)</f>
        <v>黃安俐</v>
      </c>
      <c r="R497" s="16" t="str">
        <f>VLOOKUP(B497,總表!$1:$1048576,17,0)</f>
        <v>臺中市東區臺中國小</v>
      </c>
    </row>
    <row r="498" spans="1:18" ht="17.399999999999999" hidden="1" x14ac:dyDescent="0.3">
      <c r="A498" s="26" t="s">
        <v>3492</v>
      </c>
      <c r="B498" s="16" t="s">
        <v>2705</v>
      </c>
      <c r="C498" s="10" t="str">
        <f>VLOOKUP(B498,總表!$1:$1048576,2,0)</f>
        <v>向日葵節能屋</v>
      </c>
      <c r="D498" s="21" t="str">
        <f>VLOOKUP(B498,總表!$1:$1048576,4,0)</f>
        <v>前瞻/工業設計技術</v>
      </c>
      <c r="E498" s="16" t="str">
        <f>VLOOKUP(B498,總表!$1:$1048576,5,0)</f>
        <v>國小組</v>
      </c>
      <c r="F498" s="16" t="str">
        <f>VLOOKUP(B498,總表!$1:$1048576,3,0)</f>
        <v>臺中市</v>
      </c>
      <c r="G498" s="16" t="str">
        <f>VLOOKUP(B498,總表!$1:$1048576,6,0)</f>
        <v>彭媗榆</v>
      </c>
      <c r="H498" s="16" t="str">
        <f>VLOOKUP(B498,總表!$1:$1048576,7,0)</f>
        <v>臺中市葳格高級中學（小學部）</v>
      </c>
      <c r="I498" s="16" t="str">
        <f>VLOOKUP(B498,總表!$1:$1048576,8,0)</f>
        <v>彭博睿</v>
      </c>
      <c r="J498" s="16" t="str">
        <f>VLOOKUP(B498,總表!$1:$1048576,9,0)</f>
        <v>臺中市葳格高級中學（小學部）</v>
      </c>
      <c r="K498" s="16">
        <f>VLOOKUP(B498,總表!$1:$1048576,10,0)</f>
        <v>0</v>
      </c>
      <c r="L498" s="16">
        <f>VLOOKUP(B498,總表!$1:$1048576,11,0)</f>
        <v>0</v>
      </c>
      <c r="M498" s="16" t="str">
        <f>VLOOKUP(B498,總表!$1:$1048576,12,0)</f>
        <v>江柔儀</v>
      </c>
      <c r="N498" s="16" t="str">
        <f>VLOOKUP(B498,總表!$1:$1048576,13,0)</f>
        <v>臺中市葳格高級中學（小學部）</v>
      </c>
      <c r="O498" s="16" t="str">
        <f>VLOOKUP(B498,總表!$1:$1048576,14,0)</f>
        <v>陳平兒</v>
      </c>
      <c r="P498" s="16" t="str">
        <f>VLOOKUP(B498,總表!$1:$1048576,15,0)</f>
        <v>臺中市葳格高級中學（小學部）</v>
      </c>
      <c r="Q498" s="16">
        <f>VLOOKUP(B498,總表!$1:$1048576,16,0)</f>
        <v>0</v>
      </c>
      <c r="R498" s="16">
        <f>VLOOKUP(B498,總表!$1:$1048576,17,0)</f>
        <v>0</v>
      </c>
    </row>
    <row r="499" spans="1:18" ht="17.399999999999999" hidden="1" x14ac:dyDescent="0.3">
      <c r="A499" s="31" t="s">
        <v>3494</v>
      </c>
      <c r="B499" s="16" t="s">
        <v>3500</v>
      </c>
      <c r="C499" s="10" t="str">
        <f>VLOOKUP(B499,總表!$1:$1048576,2,0)</f>
        <v>智慧型火災動態逃生導引系統</v>
      </c>
      <c r="D499" s="21" t="str">
        <f>VLOOKUP(B499,總表!$1:$1048576,4,0)</f>
        <v>前瞻/工業設計技術</v>
      </c>
      <c r="E499" s="16" t="str">
        <f>VLOOKUP(B499,總表!$1:$1048576,5,0)</f>
        <v>國小組</v>
      </c>
      <c r="F499" s="16" t="str">
        <f>VLOOKUP(B499,總表!$1:$1048576,3,0)</f>
        <v>臺中市</v>
      </c>
      <c r="G499" s="16" t="str">
        <f>VLOOKUP(B499,總表!$1:$1048576,6,0)</f>
        <v>陳芊樺</v>
      </c>
      <c r="H499" s="16" t="str">
        <f>VLOOKUP(B499,總表!$1:$1048576,7,0)</f>
        <v>臺中市東區臺中國民小學</v>
      </c>
      <c r="I499" s="16" t="str">
        <f>VLOOKUP(B499,總表!$1:$1048576,8,0)</f>
        <v>陳柏宇</v>
      </c>
      <c r="J499" s="16" t="str">
        <f>VLOOKUP(B499,總表!$1:$1048576,9,0)</f>
        <v>臺中市東區臺中國民小學</v>
      </c>
      <c r="K499" s="16" t="str">
        <f>VLOOKUP(B499,總表!$1:$1048576,10,0)</f>
        <v>陳歆蕾</v>
      </c>
      <c r="L499" s="16" t="str">
        <f>VLOOKUP(B499,總表!$1:$1048576,11,0)</f>
        <v>臺中市東區臺中國民小學</v>
      </c>
      <c r="M499" s="16" t="str">
        <f>VLOOKUP(B499,總表!$1:$1048576,12,0)</f>
        <v>賴春旭</v>
      </c>
      <c r="N499" s="16" t="str">
        <f>VLOOKUP(B499,總表!$1:$1048576,13,0)</f>
        <v>臺中市東區臺中國小/教師</v>
      </c>
      <c r="O499" s="16" t="str">
        <f>VLOOKUP(B499,總表!$1:$1048576,14,0)</f>
        <v>賴佑庭</v>
      </c>
      <c r="P499" s="16" t="str">
        <f>VLOOKUP(B499,總表!$1:$1048576,15,0)</f>
        <v>臺中市東區臺中國小/教師</v>
      </c>
      <c r="Q499" s="16" t="str">
        <f>VLOOKUP(B499,總表!$1:$1048576,16,0)</f>
        <v>張家禎</v>
      </c>
      <c r="R499" s="16" t="str">
        <f>VLOOKUP(B499,總表!$1:$1048576,17,0)</f>
        <v>屏東縣內埔國民小學</v>
      </c>
    </row>
    <row r="500" spans="1:18" ht="17.399999999999999" hidden="1" x14ac:dyDescent="0.3">
      <c r="A500" s="31" t="s">
        <v>3494</v>
      </c>
      <c r="B500" s="16" t="s">
        <v>3501</v>
      </c>
      <c r="C500" s="10" t="str">
        <f>VLOOKUP(B500,總表!$1:$1048576,2,0)</f>
        <v>乾淨迷你小車車－自動化智慧淨灘系統</v>
      </c>
      <c r="D500" s="21" t="str">
        <f>VLOOKUP(B500,總表!$1:$1048576,4,0)</f>
        <v>前瞻/工業設計技術</v>
      </c>
      <c r="E500" s="16" t="str">
        <f>VLOOKUP(B500,總表!$1:$1048576,5,0)</f>
        <v>國小組</v>
      </c>
      <c r="F500" s="16" t="str">
        <f>VLOOKUP(B500,總表!$1:$1048576,3,0)</f>
        <v>臺中市</v>
      </c>
      <c r="G500" s="16" t="str">
        <f>VLOOKUP(B500,總表!$1:$1048576,6,0)</f>
        <v>楊卜睿</v>
      </c>
      <c r="H500" s="16" t="str">
        <f>VLOOKUP(B500,總表!$1:$1048576,7,0)</f>
        <v>臺中市葳格高級中學附設小學西屯校區</v>
      </c>
      <c r="I500" s="16" t="str">
        <f>VLOOKUP(B500,總表!$1:$1048576,8,0)</f>
        <v>宋絜睿</v>
      </c>
      <c r="J500" s="16" t="str">
        <f>VLOOKUP(B500,總表!$1:$1048576,9,0)</f>
        <v>臺中市葳格高級中學附設小學西屯校區</v>
      </c>
      <c r="K500" s="16" t="str">
        <f>VLOOKUP(B500,總表!$1:$1048576,10,0)</f>
        <v>郭品諄</v>
      </c>
      <c r="L500" s="16" t="str">
        <f>VLOOKUP(B500,總表!$1:$1048576,11,0)</f>
        <v>臺中市葳格高級中學附設小學西屯校區</v>
      </c>
      <c r="M500" s="16" t="str">
        <f>VLOOKUP(B500,總表!$1:$1048576,12,0)</f>
        <v>吳映辰</v>
      </c>
      <c r="N500" s="16" t="str">
        <f>VLOOKUP(B500,總表!$1:$1048576,13,0)</f>
        <v>臺中市葳格高級中學附設小學西屯校區</v>
      </c>
      <c r="O500" s="16" t="str">
        <f>VLOOKUP(B500,總表!$1:$1048576,14,0)</f>
        <v>胡瀚仁</v>
      </c>
      <c r="P500" s="16" t="str">
        <f>VLOOKUP(B500,總表!$1:$1048576,15,0)</f>
        <v>臺中市葳格高級中學附設小學西屯校區</v>
      </c>
      <c r="Q500" s="16">
        <f>VLOOKUP(B500,總表!$1:$1048576,16,0)</f>
        <v>0</v>
      </c>
      <c r="R500" s="16">
        <f>VLOOKUP(B500,總表!$1:$1048576,17,0)</f>
        <v>0</v>
      </c>
    </row>
    <row r="501" spans="1:18" ht="17.399999999999999" hidden="1" x14ac:dyDescent="0.3">
      <c r="A501" s="31" t="s">
        <v>3494</v>
      </c>
      <c r="B501" s="16" t="s">
        <v>3502</v>
      </c>
      <c r="C501" s="10" t="str">
        <f>VLOOKUP(B501,總表!$1:$1048576,2,0)</f>
        <v>太空水循環背包</v>
      </c>
      <c r="D501" s="21" t="str">
        <f>VLOOKUP(B501,總表!$1:$1048576,4,0)</f>
        <v>前瞻/工業設計技術</v>
      </c>
      <c r="E501" s="16" t="str">
        <f>VLOOKUP(B501,總表!$1:$1048576,5,0)</f>
        <v>國小組</v>
      </c>
      <c r="F501" s="16" t="str">
        <f>VLOOKUP(B501,總表!$1:$1048576,3,0)</f>
        <v>臺中市</v>
      </c>
      <c r="G501" s="16" t="str">
        <f>VLOOKUP(B501,總表!$1:$1048576,6,0)</f>
        <v>杜伃晴</v>
      </c>
      <c r="H501" s="16" t="str">
        <f>VLOOKUP(B501,總表!$1:$1048576,7,0)</f>
        <v>臺中市大里區內新國小</v>
      </c>
      <c r="I501" s="16" t="str">
        <f>VLOOKUP(B501,總表!$1:$1048576,8,0)</f>
        <v>黃詠瑄</v>
      </c>
      <c r="J501" s="16" t="str">
        <f>VLOOKUP(B501,總表!$1:$1048576,9,0)</f>
        <v>臺中市大里區內新國小</v>
      </c>
      <c r="K501" s="16" t="str">
        <f>VLOOKUP(B501,總表!$1:$1048576,10,0)</f>
        <v>高晟瑞</v>
      </c>
      <c r="L501" s="16" t="str">
        <f>VLOOKUP(B501,總表!$1:$1048576,11,0)</f>
        <v>臺中市大里區內新國小</v>
      </c>
      <c r="M501" s="16" t="str">
        <f>VLOOKUP(B501,總表!$1:$1048576,12,0)</f>
        <v>蘇愷威</v>
      </c>
      <c r="N501" s="16" t="str">
        <f>VLOOKUP(B501,總表!$1:$1048576,13,0)</f>
        <v>臺中市大里區內新國小</v>
      </c>
      <c r="O501" s="16" t="str">
        <f>VLOOKUP(B501,總表!$1:$1048576,14,0)</f>
        <v>周雅惠</v>
      </c>
      <c r="P501" s="16" t="str">
        <f>VLOOKUP(B501,總表!$1:$1048576,15,0)</f>
        <v>臺中市大里區內新國小</v>
      </c>
      <c r="Q501" s="16">
        <f>VLOOKUP(B501,總表!$1:$1048576,16,0)</f>
        <v>0</v>
      </c>
      <c r="R501" s="16">
        <f>VLOOKUP(B501,總表!$1:$1048576,17,0)</f>
        <v>0</v>
      </c>
    </row>
    <row r="502" spans="1:18" ht="17.399999999999999" hidden="1" x14ac:dyDescent="0.3">
      <c r="A502" s="22" t="s">
        <v>3495</v>
      </c>
      <c r="B502" s="13" t="s">
        <v>189</v>
      </c>
      <c r="C502" s="10" t="str">
        <f>VLOOKUP(B502,總表!$1:$1048576,2,0)</f>
        <v>槓鈴緊急保護裝置</v>
      </c>
      <c r="D502" s="18" t="str">
        <f>VLOOKUP(B502,總表!$1:$1048576,4,0)</f>
        <v>休閒與教育</v>
      </c>
      <c r="E502" s="16" t="str">
        <f>VLOOKUP(B502,總表!$1:$1048576,5,0)</f>
        <v>國中組</v>
      </c>
      <c r="F502" s="16" t="str">
        <f>VLOOKUP(B502,總表!$1:$1048576,3,0)</f>
        <v>臺中市</v>
      </c>
      <c r="G502" s="16" t="str">
        <f>VLOOKUP(B502,總表!$1:$1048576,6,0)</f>
        <v>余誌翰</v>
      </c>
      <c r="H502" s="16" t="str">
        <f>VLOOKUP(B502,總表!$1:$1048576,7,0)</f>
        <v>臺中市立沙鹿國民中學</v>
      </c>
      <c r="I502" s="16" t="str">
        <f>VLOOKUP(B502,總表!$1:$1048576,8,0)</f>
        <v>蔡守恆</v>
      </c>
      <c r="J502" s="16" t="str">
        <f>VLOOKUP(B502,總表!$1:$1048576,9,0)</f>
        <v>臺中市立沙鹿國民中學</v>
      </c>
      <c r="K502" s="16">
        <f>VLOOKUP(B502,總表!$1:$1048576,10,0)</f>
        <v>0</v>
      </c>
      <c r="L502" s="16">
        <f>VLOOKUP(B502,總表!$1:$1048576,11,0)</f>
        <v>0</v>
      </c>
      <c r="M502" s="16" t="str">
        <f>VLOOKUP(B502,總表!$1:$1048576,12,0)</f>
        <v>曾俊瑋</v>
      </c>
      <c r="N502" s="16" t="str">
        <f>VLOOKUP(B502,總表!$1:$1048576,13,0)</f>
        <v>臺中市立沙鹿國民中學</v>
      </c>
      <c r="O502" s="16">
        <f>VLOOKUP(B502,總表!$1:$1048576,14,0)</f>
        <v>0</v>
      </c>
      <c r="P502" s="16">
        <f>VLOOKUP(B502,總表!$1:$1048576,15,0)</f>
        <v>0</v>
      </c>
      <c r="Q502" s="16">
        <f>VLOOKUP(B502,總表!$1:$1048576,16,0)</f>
        <v>0</v>
      </c>
      <c r="R502" s="16">
        <f>VLOOKUP(B502,總表!$1:$1048576,17,0)</f>
        <v>0</v>
      </c>
    </row>
    <row r="503" spans="1:18" ht="17.399999999999999" hidden="1" x14ac:dyDescent="0.3">
      <c r="A503" s="30" t="s">
        <v>3494</v>
      </c>
      <c r="B503" s="13" t="s">
        <v>687</v>
      </c>
      <c r="C503" s="10" t="str">
        <f>VLOOKUP(B503,總表!$1:$1048576,2,0)</f>
        <v>救護來了！讓路更快 的智慧交通系統</v>
      </c>
      <c r="D503" s="19" t="str">
        <f>VLOOKUP(B503,總表!$1:$1048576,4,0)</f>
        <v>災害管理與安全</v>
      </c>
      <c r="E503" s="16" t="str">
        <f>VLOOKUP(B503,總表!$1:$1048576,5,0)</f>
        <v>國中組</v>
      </c>
      <c r="F503" s="16" t="str">
        <f>VLOOKUP(B503,總表!$1:$1048576,3,0)</f>
        <v>臺中市</v>
      </c>
      <c r="G503" s="16" t="str">
        <f>VLOOKUP(B503,總表!$1:$1048576,6,0)</f>
        <v>廖茗崴</v>
      </c>
      <c r="H503" s="16" t="str">
        <f>VLOOKUP(B503,總表!$1:$1048576,7,0)</f>
        <v>臺中市私立新民高級中學雙語國中部</v>
      </c>
      <c r="I503" s="16" t="str">
        <f>VLOOKUP(B503,總表!$1:$1048576,8,0)</f>
        <v>陳品綸</v>
      </c>
      <c r="J503" s="16" t="str">
        <f>VLOOKUP(B503,總表!$1:$1048576,9,0)</f>
        <v>臺中市立崇德國民中學</v>
      </c>
      <c r="K503" s="16" t="str">
        <f>VLOOKUP(B503,總表!$1:$1048576,10,0)</f>
        <v>胡盛棠</v>
      </c>
      <c r="L503" s="16" t="str">
        <f>VLOOKUP(B503,總表!$1:$1048576,11,0)</f>
        <v>臺中市立向上國民中學</v>
      </c>
      <c r="M503" s="16" t="str">
        <f>VLOOKUP(B503,總表!$1:$1048576,12,0)</f>
        <v>李淑秋</v>
      </c>
      <c r="N503" s="16" t="str">
        <f>VLOOKUP(B503,總表!$1:$1048576,13,0)</f>
        <v>新民高中</v>
      </c>
      <c r="O503" s="16" t="str">
        <f>VLOOKUP(B503,總表!$1:$1048576,14,0)</f>
        <v>林秀珍</v>
      </c>
      <c r="P503" s="16" t="str">
        <f>VLOOKUP(B503,總表!$1:$1048576,15,0)</f>
        <v>臺中市立崇德國民中學</v>
      </c>
      <c r="Q503" s="16" t="str">
        <f>VLOOKUP(B503,總表!$1:$1048576,16,0)</f>
        <v>盧姿吟</v>
      </c>
      <c r="R503" s="16" t="str">
        <f>VLOOKUP(B503,總表!$1:$1048576,17,0)</f>
        <v>臺中市立向上國民中學</v>
      </c>
    </row>
    <row r="504" spans="1:18" ht="17.399999999999999" hidden="1" x14ac:dyDescent="0.3">
      <c r="A504" s="28" t="s">
        <v>3493</v>
      </c>
      <c r="B504" s="13" t="s">
        <v>705</v>
      </c>
      <c r="C504" s="10" t="str">
        <f>VLOOKUP(B504,總表!$1:$1048576,2,0)</f>
        <v>robotic exoskeleton</v>
      </c>
      <c r="D504" s="20" t="str">
        <f>VLOOKUP(B504,總表!$1:$1048576,4,0)</f>
        <v>社會照護</v>
      </c>
      <c r="E504" s="16" t="str">
        <f>VLOOKUP(B504,總表!$1:$1048576,5,0)</f>
        <v>國中組</v>
      </c>
      <c r="F504" s="16" t="str">
        <f>VLOOKUP(B504,總表!$1:$1048576,3,0)</f>
        <v>臺中市</v>
      </c>
      <c r="G504" s="16" t="str">
        <f>VLOOKUP(B504,總表!$1:$1048576,6,0)</f>
        <v>陳定吾</v>
      </c>
      <c r="H504" s="16" t="str">
        <f>VLOOKUP(B504,總表!$1:$1048576,7,0)</f>
        <v>台中馬禮遜美國學校</v>
      </c>
      <c r="I504" s="16" t="str">
        <f>VLOOKUP(B504,總表!$1:$1048576,8,0)</f>
        <v>劉運謙</v>
      </c>
      <c r="J504" s="16" t="str">
        <f>VLOOKUP(B504,總表!$1:$1048576,9,0)</f>
        <v>明道中學國中部</v>
      </c>
      <c r="K504" s="16" t="str">
        <f>VLOOKUP(B504,總表!$1:$1048576,10,0)</f>
        <v>劉運安</v>
      </c>
      <c r="L504" s="16" t="str">
        <f>VLOOKUP(B504,總表!$1:$1048576,11,0)</f>
        <v>明道中學國中部</v>
      </c>
      <c r="M504" s="16" t="str">
        <f>VLOOKUP(B504,總表!$1:$1048576,12,0)</f>
        <v>盧敬瑀</v>
      </c>
      <c r="N504" s="16" t="str">
        <f>VLOOKUP(B504,總表!$1:$1048576,13,0)</f>
        <v>放學創意館有限公司</v>
      </c>
      <c r="O504" s="16">
        <f>VLOOKUP(B504,總表!$1:$1048576,14,0)</f>
        <v>0</v>
      </c>
      <c r="P504" s="16">
        <f>VLOOKUP(B504,總表!$1:$1048576,15,0)</f>
        <v>0</v>
      </c>
      <c r="Q504" s="16">
        <f>VLOOKUP(B504,總表!$1:$1048576,16,0)</f>
        <v>0</v>
      </c>
      <c r="R504" s="16">
        <f>VLOOKUP(B504,總表!$1:$1048576,17,0)</f>
        <v>0</v>
      </c>
    </row>
    <row r="505" spans="1:18" ht="17.399999999999999" hidden="1" x14ac:dyDescent="0.3">
      <c r="A505" s="22" t="s">
        <v>3495</v>
      </c>
      <c r="B505" s="13" t="s">
        <v>943</v>
      </c>
      <c r="C505" s="10" t="str">
        <f>VLOOKUP(B505,總表!$1:$1048576,2,0)</f>
        <v>驚動武林「步濕靴」-可隱藏一體式終極雨鞋套!</v>
      </c>
      <c r="D505" s="16" t="str">
        <f>VLOOKUP(B505,總表!$1:$1048576,4,0)</f>
        <v>便利生活</v>
      </c>
      <c r="E505" s="16" t="str">
        <f>VLOOKUP(B505,總表!$1:$1048576,5,0)</f>
        <v>國中組</v>
      </c>
      <c r="F505" s="16" t="str">
        <f>VLOOKUP(B505,總表!$1:$1048576,3,0)</f>
        <v>臺中市</v>
      </c>
      <c r="G505" s="16" t="str">
        <f>VLOOKUP(B505,總表!$1:$1048576,6,0)</f>
        <v>陳瑾宣</v>
      </c>
      <c r="H505" s="16" t="str">
        <f>VLOOKUP(B505,總表!$1:$1048576,7,0)</f>
        <v>Pacific American School 亞太美國學校</v>
      </c>
      <c r="I505" s="16" t="str">
        <f>VLOOKUP(B505,總表!$1:$1048576,8,0)</f>
        <v>陳翰陞</v>
      </c>
      <c r="J505" s="16" t="str">
        <f>VLOOKUP(B505,總表!$1:$1048576,9,0)</f>
        <v>葳格國際學校小學部西屯校區</v>
      </c>
      <c r="K505" s="16" t="str">
        <f>VLOOKUP(B505,總表!$1:$1048576,10,0)</f>
        <v>簡廷恩</v>
      </c>
      <c r="L505" s="16" t="str">
        <f>VLOOKUP(B505,總表!$1:$1048576,11,0)</f>
        <v>葳格國際學校小學部西屯校區</v>
      </c>
      <c r="M505" s="16" t="str">
        <f>VLOOKUP(B505,總表!$1:$1048576,12,0)</f>
        <v>黃詠程</v>
      </c>
      <c r="N505" s="16" t="str">
        <f>VLOOKUP(B505,總表!$1:$1048576,13,0)</f>
        <v>葳格國際學校小學部西屯校區自然科教師</v>
      </c>
      <c r="O505" s="16">
        <f>VLOOKUP(B505,總表!$1:$1048576,14,0)</f>
        <v>0</v>
      </c>
      <c r="P505" s="16">
        <f>VLOOKUP(B505,總表!$1:$1048576,15,0)</f>
        <v>0</v>
      </c>
      <c r="Q505" s="16">
        <f>VLOOKUP(B505,總表!$1:$1048576,16,0)</f>
        <v>0</v>
      </c>
      <c r="R505" s="16">
        <f>VLOOKUP(B505,總表!$1:$1048576,17,0)</f>
        <v>0</v>
      </c>
    </row>
    <row r="506" spans="1:18" ht="17.399999999999999" hidden="1" x14ac:dyDescent="0.3">
      <c r="A506" s="22" t="s">
        <v>3495</v>
      </c>
      <c r="B506" s="13" t="s">
        <v>1137</v>
      </c>
      <c r="C506" s="10" t="str">
        <f>VLOOKUP(B506,總表!$1:$1048576,2,0)</f>
        <v>書巢</v>
      </c>
      <c r="D506" s="16" t="str">
        <f>VLOOKUP(B506,總表!$1:$1048576,4,0)</f>
        <v>便利生活</v>
      </c>
      <c r="E506" s="16" t="str">
        <f>VLOOKUP(B506,總表!$1:$1048576,5,0)</f>
        <v>國中組</v>
      </c>
      <c r="F506" s="16" t="str">
        <f>VLOOKUP(B506,總表!$1:$1048576,3,0)</f>
        <v>臺中市</v>
      </c>
      <c r="G506" s="16" t="str">
        <f>VLOOKUP(B506,總表!$1:$1048576,6,0)</f>
        <v>陳禹安</v>
      </c>
      <c r="H506" s="16" t="str">
        <f>VLOOKUP(B506,總表!$1:$1048576,7,0)</f>
        <v>曉明女子中學</v>
      </c>
      <c r="I506" s="16">
        <f>VLOOKUP(B506,總表!$1:$1048576,8,0)</f>
        <v>0</v>
      </c>
      <c r="J506" s="16">
        <f>VLOOKUP(B506,總表!$1:$1048576,9,0)</f>
        <v>0</v>
      </c>
      <c r="K506" s="16">
        <f>VLOOKUP(B506,總表!$1:$1048576,10,0)</f>
        <v>0</v>
      </c>
      <c r="L506" s="16">
        <f>VLOOKUP(B506,總表!$1:$1048576,11,0)</f>
        <v>0</v>
      </c>
      <c r="M506" s="16" t="str">
        <f>VLOOKUP(B506,總表!$1:$1048576,12,0)</f>
        <v>陳恩力</v>
      </c>
      <c r="N506" s="16" t="str">
        <f>VLOOKUP(B506,總表!$1:$1048576,13,0)</f>
        <v>曉明女子中學</v>
      </c>
      <c r="O506" s="16">
        <f>VLOOKUP(B506,總表!$1:$1048576,14,0)</f>
        <v>0</v>
      </c>
      <c r="P506" s="16">
        <f>VLOOKUP(B506,總表!$1:$1048576,15,0)</f>
        <v>0</v>
      </c>
      <c r="Q506" s="16">
        <f>VLOOKUP(B506,總表!$1:$1048576,16,0)</f>
        <v>0</v>
      </c>
      <c r="R506" s="16">
        <f>VLOOKUP(B506,總表!$1:$1048576,17,0)</f>
        <v>0</v>
      </c>
    </row>
    <row r="507" spans="1:18" ht="17.399999999999999" hidden="1" x14ac:dyDescent="0.3">
      <c r="A507" s="22" t="s">
        <v>3495</v>
      </c>
      <c r="B507" s="13" t="s">
        <v>1165</v>
      </c>
      <c r="C507" s="10" t="str">
        <f>VLOOKUP(B507,總表!$1:$1048576,2,0)</f>
        <v>碳捕捉綠能發電系統</v>
      </c>
      <c r="D507" s="21" t="str">
        <f>VLOOKUP(B507,總表!$1:$1048576,4,0)</f>
        <v>前瞻/工業設計技術</v>
      </c>
      <c r="E507" s="16" t="str">
        <f>VLOOKUP(B507,總表!$1:$1048576,5,0)</f>
        <v>國中組</v>
      </c>
      <c r="F507" s="16" t="str">
        <f>VLOOKUP(B507,總表!$1:$1048576,3,0)</f>
        <v>臺中市</v>
      </c>
      <c r="G507" s="16" t="str">
        <f>VLOOKUP(B507,總表!$1:$1048576,6,0)</f>
        <v>黃廉壹</v>
      </c>
      <c r="H507" s="16" t="str">
        <f>VLOOKUP(B507,總表!$1:$1048576,7,0)</f>
        <v>臺中市立五權國民中學</v>
      </c>
      <c r="I507" s="16" t="str">
        <f>VLOOKUP(B507,總表!$1:$1048576,8,0)</f>
        <v>曾暄喨</v>
      </c>
      <c r="J507" s="16" t="str">
        <f>VLOOKUP(B507,總表!$1:$1048576,9,0)</f>
        <v>臺中市私立衛道高級中學</v>
      </c>
      <c r="K507" s="16" t="str">
        <f>VLOOKUP(B507,總表!$1:$1048576,10,0)</f>
        <v>黃靖騰</v>
      </c>
      <c r="L507" s="16" t="str">
        <f>VLOOKUP(B507,總表!$1:$1048576,11,0)</f>
        <v>彰化縣立陽明國民中學</v>
      </c>
      <c r="M507" s="16" t="str">
        <f>VLOOKUP(B507,總表!$1:$1048576,12,0)</f>
        <v>羅維權</v>
      </c>
      <c r="N507" s="16" t="str">
        <f>VLOOKUP(B507,總表!$1:$1048576,13,0)</f>
        <v>臺中市立五權國民中學</v>
      </c>
      <c r="O507" s="16">
        <f>VLOOKUP(B507,總表!$1:$1048576,14,0)</f>
        <v>0</v>
      </c>
      <c r="P507" s="16">
        <f>VLOOKUP(B507,總表!$1:$1048576,15,0)</f>
        <v>0</v>
      </c>
      <c r="Q507" s="16">
        <f>VLOOKUP(B507,總表!$1:$1048576,16,0)</f>
        <v>0</v>
      </c>
      <c r="R507" s="16">
        <f>VLOOKUP(B507,總表!$1:$1048576,17,0)</f>
        <v>0</v>
      </c>
    </row>
    <row r="508" spans="1:18" ht="17.399999999999999" hidden="1" x14ac:dyDescent="0.3">
      <c r="A508" s="22" t="s">
        <v>3495</v>
      </c>
      <c r="B508" s="13" t="s">
        <v>2928</v>
      </c>
      <c r="C508" s="10" t="str">
        <f>VLOOKUP(B508,總表!$1:$1048576,2,0)</f>
        <v>記憶亮起來</v>
      </c>
      <c r="D508" s="18" t="str">
        <f>VLOOKUP(B508,總表!$1:$1048576,4,0)</f>
        <v>休閒與教育</v>
      </c>
      <c r="E508" s="16" t="str">
        <f>VLOOKUP(B508,總表!$1:$1048576,5,0)</f>
        <v>高中職組</v>
      </c>
      <c r="F508" s="16" t="str">
        <f>VLOOKUP(B508,總表!$1:$1048576,3,0)</f>
        <v>臺北市</v>
      </c>
      <c r="G508" s="16" t="str">
        <f>VLOOKUP(B508,總表!$1:$1048576,6,0)</f>
        <v>劉傑安</v>
      </c>
      <c r="H508" s="16" t="str">
        <f>VLOOKUP(B508,總表!$1:$1048576,7,0)</f>
        <v>臺立山麗山高級中學</v>
      </c>
      <c r="I508" s="16" t="str">
        <f>VLOOKUP(B508,總表!$1:$1048576,8,0)</f>
        <v>蔡曜鴻</v>
      </c>
      <c r="J508" s="16" t="str">
        <f>VLOOKUP(B508,總表!$1:$1048576,9,0)</f>
        <v>臺北市麗山高級中學</v>
      </c>
      <c r="K508" s="16">
        <f>VLOOKUP(B508,總表!$1:$1048576,10,0)</f>
        <v>0</v>
      </c>
      <c r="L508" s="16">
        <f>VLOOKUP(B508,總表!$1:$1048576,11,0)</f>
        <v>0</v>
      </c>
      <c r="M508" s="16" t="str">
        <f>VLOOKUP(B508,總表!$1:$1048576,12,0)</f>
        <v>白偉民</v>
      </c>
      <c r="N508" s="16" t="str">
        <f>VLOOKUP(B508,總表!$1:$1048576,13,0)</f>
        <v>臺北市麗山高級中學麗山高級中學</v>
      </c>
      <c r="O508" s="16">
        <f>VLOOKUP(B508,總表!$1:$1048576,14,0)</f>
        <v>0</v>
      </c>
      <c r="P508" s="16">
        <f>VLOOKUP(B508,總表!$1:$1048576,15,0)</f>
        <v>0</v>
      </c>
      <c r="Q508" s="16">
        <f>VLOOKUP(B508,總表!$1:$1048576,16,0)</f>
        <v>0</v>
      </c>
      <c r="R508" s="16">
        <f>VLOOKUP(B508,總表!$1:$1048576,17,0)</f>
        <v>0</v>
      </c>
    </row>
    <row r="509" spans="1:18" ht="17.399999999999999" hidden="1" x14ac:dyDescent="0.3">
      <c r="A509" s="25" t="s">
        <v>3492</v>
      </c>
      <c r="B509" s="13" t="s">
        <v>2877</v>
      </c>
      <c r="C509" s="10" t="str">
        <f>VLOOKUP(B509,總表!$1:$1048576,2,0)</f>
        <v>可拆裝磁吸式卡踏、卡鞋系統</v>
      </c>
      <c r="D509" s="18" t="str">
        <f>VLOOKUP(B509,總表!$1:$1048576,4,0)</f>
        <v>休閒與教育</v>
      </c>
      <c r="E509" s="16" t="str">
        <f>VLOOKUP(B509,總表!$1:$1048576,5,0)</f>
        <v>高中職組</v>
      </c>
      <c r="F509" s="16" t="str">
        <f>VLOOKUP(B509,總表!$1:$1048576,3,0)</f>
        <v>臺北市</v>
      </c>
      <c r="G509" s="16" t="str">
        <f>VLOOKUP(B509,總表!$1:$1048576,6,0)</f>
        <v>高語星</v>
      </c>
      <c r="H509" s="16" t="str">
        <f>VLOOKUP(B509,總表!$1:$1048576,7,0)</f>
        <v>臺北市數位實驗高級中等學校</v>
      </c>
      <c r="I509" s="16" t="str">
        <f>VLOOKUP(B509,總表!$1:$1048576,8,0)</f>
        <v>高星航</v>
      </c>
      <c r="J509" s="16" t="str">
        <f>VLOOKUP(B509,總表!$1:$1048576,9,0)</f>
        <v>桃園市立同德國民中學</v>
      </c>
      <c r="K509" s="16" t="str">
        <f>VLOOKUP(B509,總表!$1:$1048576,10,0)</f>
        <v>王以心</v>
      </c>
      <c r="L509" s="16" t="str">
        <f>VLOOKUP(B509,總表!$1:$1048576,11,0)</f>
        <v>桃園市立同德國民中學</v>
      </c>
      <c r="M509" s="16" t="str">
        <f>VLOOKUP(B509,總表!$1:$1048576,12,0)</f>
        <v>吳珮萱</v>
      </c>
      <c r="N509" s="16" t="str">
        <f>VLOOKUP(B509,總表!$1:$1048576,13,0)</f>
        <v>臺北市數位實驗高級中等學校</v>
      </c>
      <c r="O509" s="16">
        <f>VLOOKUP(B509,總表!$1:$1048576,14,0)</f>
        <v>0</v>
      </c>
      <c r="P509" s="16">
        <f>VLOOKUP(B509,總表!$1:$1048576,15,0)</f>
        <v>0</v>
      </c>
      <c r="Q509" s="16">
        <f>VLOOKUP(B509,總表!$1:$1048576,16,0)</f>
        <v>0</v>
      </c>
      <c r="R509" s="16">
        <f>VLOOKUP(B509,總表!$1:$1048576,17,0)</f>
        <v>0</v>
      </c>
    </row>
    <row r="510" spans="1:18" ht="17.399999999999999" hidden="1" x14ac:dyDescent="0.3">
      <c r="A510" s="28" t="s">
        <v>3493</v>
      </c>
      <c r="B510" s="13" t="s">
        <v>2961</v>
      </c>
      <c r="C510" s="10" t="str">
        <f>VLOOKUP(B510,總表!$1:$1048576,2,0)</f>
        <v>ManusRelax</v>
      </c>
      <c r="D510" s="18" t="str">
        <f>VLOOKUP(B510,總表!$1:$1048576,4,0)</f>
        <v>休閒與教育</v>
      </c>
      <c r="E510" s="16" t="str">
        <f>VLOOKUP(B510,總表!$1:$1048576,5,0)</f>
        <v>高中職組</v>
      </c>
      <c r="F510" s="16" t="str">
        <f>VLOOKUP(B510,總表!$1:$1048576,3,0)</f>
        <v>臺北市</v>
      </c>
      <c r="G510" s="16" t="str">
        <f>VLOOKUP(B510,總表!$1:$1048576,6,0)</f>
        <v>何書漫</v>
      </c>
      <c r="H510" s="16" t="str">
        <f>VLOOKUP(B510,總表!$1:$1048576,7,0)</f>
        <v>臺北市立仁愛國民中學</v>
      </c>
      <c r="I510" s="16" t="str">
        <f>VLOOKUP(B510,總表!$1:$1048576,8,0)</f>
        <v xml:space="preserve">林宣聿 </v>
      </c>
      <c r="J510" s="16" t="str">
        <f>VLOOKUP(B510,總表!$1:$1048576,9,0)</f>
        <v>臺北市立大安高級工業職業學校</v>
      </c>
      <c r="K510" s="16" t="str">
        <f>VLOOKUP(B510,總表!$1:$1048576,10,0)</f>
        <v>林婕芸</v>
      </c>
      <c r="L510" s="16" t="str">
        <f>VLOOKUP(B510,總表!$1:$1048576,11,0)</f>
        <v>臺北市立內湖高級中學</v>
      </c>
      <c r="M510" s="16" t="str">
        <f>VLOOKUP(B510,總表!$1:$1048576,12,0)</f>
        <v>劉原彰</v>
      </c>
      <c r="N510" s="16" t="str">
        <f>VLOOKUP(B510,總表!$1:$1048576,13,0)</f>
        <v>臺北市立大同高級中學</v>
      </c>
      <c r="O510" s="16" t="str">
        <f>VLOOKUP(B510,總表!$1:$1048576,14,0)</f>
        <v>鄭孫寧</v>
      </c>
      <c r="P510" s="16" t="str">
        <f>VLOOKUP(B510,總表!$1:$1048576,15,0)</f>
        <v>臺此市立仁愛國民中學</v>
      </c>
      <c r="Q510" s="16">
        <f>VLOOKUP(B510,總表!$1:$1048576,16,0)</f>
        <v>0</v>
      </c>
      <c r="R510" s="16">
        <f>VLOOKUP(B510,總表!$1:$1048576,17,0)</f>
        <v>0</v>
      </c>
    </row>
    <row r="511" spans="1:18" ht="17.399999999999999" hidden="1" x14ac:dyDescent="0.3">
      <c r="A511" s="30" t="s">
        <v>3494</v>
      </c>
      <c r="B511" s="13" t="s">
        <v>2900</v>
      </c>
      <c r="C511" s="10" t="str">
        <f>VLOOKUP(B511,總表!$1:$1048576,2,0)</f>
        <v>Playiano遊戲化學音樂</v>
      </c>
      <c r="D511" s="18" t="str">
        <f>VLOOKUP(B511,總表!$1:$1048576,4,0)</f>
        <v>休閒與教育</v>
      </c>
      <c r="E511" s="16" t="str">
        <f>VLOOKUP(B511,總表!$1:$1048576,5,0)</f>
        <v>高中職組</v>
      </c>
      <c r="F511" s="16" t="str">
        <f>VLOOKUP(B511,總表!$1:$1048576,3,0)</f>
        <v>臺北市</v>
      </c>
      <c r="G511" s="16" t="str">
        <f>VLOOKUP(B511,總表!$1:$1048576,6,0)</f>
        <v>田建鋐</v>
      </c>
      <c r="H511" s="16" t="str">
        <f>VLOOKUP(B511,總表!$1:$1048576,7,0)</f>
        <v>國立臺灣師範大學附屬高級中學</v>
      </c>
      <c r="I511" s="16" t="str">
        <f>VLOOKUP(B511,總表!$1:$1048576,8,0)</f>
        <v>高裕翔</v>
      </c>
      <c r="J511" s="16" t="str">
        <f>VLOOKUP(B511,總表!$1:$1048576,9,0)</f>
        <v>國立臺灣師範大學附屬高級中學</v>
      </c>
      <c r="K511" s="16">
        <f>VLOOKUP(B511,總表!$1:$1048576,10,0)</f>
        <v>0</v>
      </c>
      <c r="L511" s="16">
        <f>VLOOKUP(B511,總表!$1:$1048576,11,0)</f>
        <v>0</v>
      </c>
      <c r="M511" s="16" t="str">
        <f>VLOOKUP(B511,總表!$1:$1048576,12,0)</f>
        <v>何仁偉</v>
      </c>
      <c r="N511" s="16" t="str">
        <f>VLOOKUP(B511,總表!$1:$1048576,13,0)</f>
        <v>國立臺灣師範大學附屬高級中學</v>
      </c>
      <c r="O511" s="16" t="str">
        <f>VLOOKUP(B511,總表!$1:$1048576,14,0)</f>
        <v>陳和寬</v>
      </c>
      <c r="P511" s="16" t="str">
        <f>VLOOKUP(B511,總表!$1:$1048576,15,0)</f>
        <v>國立臺灣師範大學附屬高級中學</v>
      </c>
      <c r="Q511" s="16">
        <f>VLOOKUP(B511,總表!$1:$1048576,16,0)</f>
        <v>0</v>
      </c>
      <c r="R511" s="16">
        <f>VLOOKUP(B511,總表!$1:$1048576,17,0)</f>
        <v>0</v>
      </c>
    </row>
    <row r="512" spans="1:18" ht="17.399999999999999" hidden="1" x14ac:dyDescent="0.3">
      <c r="A512" s="22" t="s">
        <v>3495</v>
      </c>
      <c r="B512" s="13" t="s">
        <v>3021</v>
      </c>
      <c r="C512" s="10" t="str">
        <f>VLOOKUP(B512,總表!$1:$1048576,2,0)</f>
        <v>智慧光幕式行人安全警示系統</v>
      </c>
      <c r="D512" s="19" t="str">
        <f>VLOOKUP(B512,總表!$1:$1048576,4,0)</f>
        <v>災害管理與安全</v>
      </c>
      <c r="E512" s="16" t="str">
        <f>VLOOKUP(B512,總表!$1:$1048576,5,0)</f>
        <v>高中職組</v>
      </c>
      <c r="F512" s="16" t="str">
        <f>VLOOKUP(B512,總表!$1:$1048576,3,0)</f>
        <v>臺北市</v>
      </c>
      <c r="G512" s="16" t="str">
        <f>VLOOKUP(B512,總表!$1:$1048576,6,0)</f>
        <v>李喬安</v>
      </c>
      <c r="H512" s="16" t="str">
        <f>VLOOKUP(B512,總表!$1:$1048576,7,0)</f>
        <v>臺北市立第一女子高級中學</v>
      </c>
      <c r="I512" s="16" t="str">
        <f>VLOOKUP(B512,總表!$1:$1048576,8,0)</f>
        <v>高語潔</v>
      </c>
      <c r="J512" s="16" t="str">
        <f>VLOOKUP(B512,總表!$1:$1048576,9,0)</f>
        <v>臺北市立第一女子高級中學</v>
      </c>
      <c r="K512" s="16">
        <f>VLOOKUP(B512,總表!$1:$1048576,10,0)</f>
        <v>0</v>
      </c>
      <c r="L512" s="16">
        <f>VLOOKUP(B512,總表!$1:$1048576,11,0)</f>
        <v>0</v>
      </c>
      <c r="M512" s="16" t="str">
        <f>VLOOKUP(B512,總表!$1:$1048576,12,0)</f>
        <v>陳正源</v>
      </c>
      <c r="N512" s="16" t="str">
        <f>VLOOKUP(B512,總表!$1:$1048576,13,0)</f>
        <v>臺北市立第一女子高級中學</v>
      </c>
      <c r="O512" s="16">
        <f>VLOOKUP(B512,總表!$1:$1048576,14,0)</f>
        <v>0</v>
      </c>
      <c r="P512" s="16">
        <f>VLOOKUP(B512,總表!$1:$1048576,15,0)</f>
        <v>0</v>
      </c>
      <c r="Q512" s="16">
        <f>VLOOKUP(B512,總表!$1:$1048576,16,0)</f>
        <v>0</v>
      </c>
      <c r="R512" s="16">
        <f>VLOOKUP(B512,總表!$1:$1048576,17,0)</f>
        <v>0</v>
      </c>
    </row>
    <row r="513" spans="1:18" ht="17.399999999999999" hidden="1" x14ac:dyDescent="0.3">
      <c r="A513" s="25" t="s">
        <v>3492</v>
      </c>
      <c r="B513" s="13" t="s">
        <v>3078</v>
      </c>
      <c r="C513" s="10" t="str">
        <f>VLOOKUP(B513,總表!$1:$1048576,2,0)</f>
        <v>智能三角錐機器人</v>
      </c>
      <c r="D513" s="19" t="str">
        <f>VLOOKUP(B513,總表!$1:$1048576,4,0)</f>
        <v>災害管理與安全</v>
      </c>
      <c r="E513" s="16" t="str">
        <f>VLOOKUP(B513,總表!$1:$1048576,5,0)</f>
        <v>高中職組</v>
      </c>
      <c r="F513" s="16" t="str">
        <f>VLOOKUP(B513,總表!$1:$1048576,3,0)</f>
        <v>臺北市</v>
      </c>
      <c r="G513" s="16" t="str">
        <f>VLOOKUP(B513,總表!$1:$1048576,6,0)</f>
        <v>林星佑</v>
      </c>
      <c r="H513" s="16" t="str">
        <f>VLOOKUP(B513,總表!$1:$1048576,7,0)</f>
        <v>臺北市數位實驗高級中等學校</v>
      </c>
      <c r="I513" s="16">
        <f>VLOOKUP(B513,總表!$1:$1048576,8,0)</f>
        <v>0</v>
      </c>
      <c r="J513" s="16">
        <f>VLOOKUP(B513,總表!$1:$1048576,9,0)</f>
        <v>0</v>
      </c>
      <c r="K513" s="16">
        <f>VLOOKUP(B513,總表!$1:$1048576,10,0)</f>
        <v>0</v>
      </c>
      <c r="L513" s="16">
        <f>VLOOKUP(B513,總表!$1:$1048576,11,0)</f>
        <v>0</v>
      </c>
      <c r="M513" s="16" t="str">
        <f>VLOOKUP(B513,總表!$1:$1048576,12,0)</f>
        <v>謝博文</v>
      </c>
      <c r="N513" s="16" t="str">
        <f>VLOOKUP(B513,總表!$1:$1048576,13,0)</f>
        <v>臺北市數位實驗高級中學</v>
      </c>
      <c r="O513" s="16" t="str">
        <f>VLOOKUP(B513,總表!$1:$1048576,14,0)</f>
        <v>林琪正</v>
      </c>
      <c r="P513" s="16" t="str">
        <f>VLOOKUP(B513,總表!$1:$1048576,15,0)</f>
        <v>桃園市立會稽國中</v>
      </c>
      <c r="Q513" s="16" t="str">
        <f>VLOOKUP(B513,總表!$1:$1048576,16,0)</f>
        <v>何淑鈴</v>
      </c>
      <c r="R513" s="16" t="str">
        <f>VLOOKUP(B513,總表!$1:$1048576,17,0)</f>
        <v>桃園市立同德國民中學</v>
      </c>
    </row>
    <row r="514" spans="1:18" ht="17.399999999999999" hidden="1" x14ac:dyDescent="0.3">
      <c r="A514" s="30" t="s">
        <v>3494</v>
      </c>
      <c r="B514" s="13" t="s">
        <v>2996</v>
      </c>
      <c r="C514" s="10" t="str">
        <f>VLOOKUP(B514,總表!$1:$1048576,2,0)</f>
        <v>AI陪伴型治療機器人</v>
      </c>
      <c r="D514" s="19" t="str">
        <f>VLOOKUP(B514,總表!$1:$1048576,4,0)</f>
        <v>災害管理與安全</v>
      </c>
      <c r="E514" s="16" t="str">
        <f>VLOOKUP(B514,總表!$1:$1048576,5,0)</f>
        <v>高中職組</v>
      </c>
      <c r="F514" s="16" t="str">
        <f>VLOOKUP(B514,總表!$1:$1048576,3,0)</f>
        <v>臺北市</v>
      </c>
      <c r="G514" s="16" t="str">
        <f>VLOOKUP(B514,總表!$1:$1048576,6,0)</f>
        <v>陳宣文</v>
      </c>
      <c r="H514" s="16" t="str">
        <f>VLOOKUP(B514,總表!$1:$1048576,7,0)</f>
        <v>復興實驗高級中學</v>
      </c>
      <c r="I514" s="16" t="str">
        <f>VLOOKUP(B514,總表!$1:$1048576,8,0)</f>
        <v>廖品超</v>
      </c>
      <c r="J514" s="16" t="str">
        <f>VLOOKUP(B514,總表!$1:$1048576,9,0)</f>
        <v>復興實驗高級中學</v>
      </c>
      <c r="K514" s="16" t="str">
        <f>VLOOKUP(B514,總表!$1:$1048576,10,0)</f>
        <v>曾翊軒</v>
      </c>
      <c r="L514" s="16" t="str">
        <f>VLOOKUP(B514,總表!$1:$1048576,11,0)</f>
        <v>復興實驗高級中學</v>
      </c>
      <c r="M514" s="16" t="str">
        <f>VLOOKUP(B514,總表!$1:$1048576,12,0)</f>
        <v>倪瑞鴻</v>
      </c>
      <c r="N514" s="16" t="str">
        <f>VLOOKUP(B514,總表!$1:$1048576,13,0)</f>
        <v>台北市私立復興實中</v>
      </c>
      <c r="O514" s="16" t="str">
        <f>VLOOKUP(B514,總表!$1:$1048576,14,0)</f>
        <v>宋千儀</v>
      </c>
      <c r="P514" s="16" t="str">
        <f>VLOOKUP(B514,總表!$1:$1048576,15,0)</f>
        <v>台北市私立復興實中</v>
      </c>
      <c r="Q514" s="16">
        <f>VLOOKUP(B514,總表!$1:$1048576,16,0)</f>
        <v>0</v>
      </c>
      <c r="R514" s="16">
        <f>VLOOKUP(B514,總表!$1:$1048576,17,0)</f>
        <v>0</v>
      </c>
    </row>
    <row r="515" spans="1:18" ht="17.399999999999999" hidden="1" x14ac:dyDescent="0.3">
      <c r="A515" s="28" t="s">
        <v>3493</v>
      </c>
      <c r="B515" s="13" t="s">
        <v>3205</v>
      </c>
      <c r="C515" s="10" t="str">
        <f>VLOOKUP(B515,總表!$1:$1048576,2,0)</f>
        <v>可調式前方牽引矯治裝置</v>
      </c>
      <c r="D515" s="20" t="str">
        <f>VLOOKUP(B515,總表!$1:$1048576,4,0)</f>
        <v>社會照護</v>
      </c>
      <c r="E515" s="16" t="str">
        <f>VLOOKUP(B515,總表!$1:$1048576,5,0)</f>
        <v>高中職組</v>
      </c>
      <c r="F515" s="16" t="str">
        <f>VLOOKUP(B515,總表!$1:$1048576,3,0)</f>
        <v>臺北市</v>
      </c>
      <c r="G515" s="16" t="str">
        <f>VLOOKUP(B515,總表!$1:$1048576,6,0)</f>
        <v>李宥妤</v>
      </c>
      <c r="H515" s="16" t="str">
        <f>VLOOKUP(B515,總表!$1:$1048576,7,0)</f>
        <v>臺北市立景美女子高級中學</v>
      </c>
      <c r="I515" s="16" t="str">
        <f>VLOOKUP(B515,總表!$1:$1048576,8,0)</f>
        <v>王俊燕</v>
      </c>
      <c r="J515" s="16" t="str">
        <f>VLOOKUP(B515,總表!$1:$1048576,9,0)</f>
        <v>臺北市立景美女子高級中學</v>
      </c>
      <c r="K515" s="16">
        <f>VLOOKUP(B515,總表!$1:$1048576,10,0)</f>
        <v>0</v>
      </c>
      <c r="L515" s="16">
        <f>VLOOKUP(B515,總表!$1:$1048576,11,0)</f>
        <v>0</v>
      </c>
      <c r="M515" s="16" t="str">
        <f>VLOOKUP(B515,總表!$1:$1048576,12,0)</f>
        <v>林鴻文</v>
      </c>
      <c r="N515" s="16" t="str">
        <f>VLOOKUP(B515,總表!$1:$1048576,13,0)</f>
        <v>臺北市立景美女子高級中學</v>
      </c>
      <c r="O515" s="16">
        <f>VLOOKUP(B515,總表!$1:$1048576,14,0)</f>
        <v>0</v>
      </c>
      <c r="P515" s="16">
        <f>VLOOKUP(B515,總表!$1:$1048576,15,0)</f>
        <v>0</v>
      </c>
      <c r="Q515" s="16">
        <f>VLOOKUP(B515,總表!$1:$1048576,16,0)</f>
        <v>0</v>
      </c>
      <c r="R515" s="16">
        <f>VLOOKUP(B515,總表!$1:$1048576,17,0)</f>
        <v>0</v>
      </c>
    </row>
    <row r="516" spans="1:18" ht="17.399999999999999" hidden="1" x14ac:dyDescent="0.3">
      <c r="A516" s="28" t="s">
        <v>3493</v>
      </c>
      <c r="B516" s="13" t="s">
        <v>3380</v>
      </c>
      <c r="C516" s="10" t="str">
        <f>VLOOKUP(B516,總表!$1:$1048576,2,0)</f>
        <v>Clean Ubike</v>
      </c>
      <c r="D516" s="16" t="str">
        <f>VLOOKUP(B516,總表!$1:$1048576,4,0)</f>
        <v>便利生活</v>
      </c>
      <c r="E516" s="16" t="str">
        <f>VLOOKUP(B516,總表!$1:$1048576,5,0)</f>
        <v>高中職組</v>
      </c>
      <c r="F516" s="16" t="str">
        <f>VLOOKUP(B516,總表!$1:$1048576,3,0)</f>
        <v>臺北市</v>
      </c>
      <c r="G516" s="16" t="str">
        <f>VLOOKUP(B516,總表!$1:$1048576,6,0)</f>
        <v>張景漢</v>
      </c>
      <c r="H516" s="16" t="str">
        <f>VLOOKUP(B516,總表!$1:$1048576,7,0)</f>
        <v>臺北市數位實驗高級中等學校</v>
      </c>
      <c r="I516" s="16" t="str">
        <f>VLOOKUP(B516,總表!$1:$1048576,8,0)</f>
        <v>賴永來</v>
      </c>
      <c r="J516" s="16" t="str">
        <f>VLOOKUP(B516,總表!$1:$1048576,9,0)</f>
        <v>臺北市數位實驗高級中等學校</v>
      </c>
      <c r="K516" s="16" t="str">
        <f>VLOOKUP(B516,總表!$1:$1048576,10,0)</f>
        <v>張雅博</v>
      </c>
      <c r="L516" s="16" t="str">
        <f>VLOOKUP(B516,總表!$1:$1048576,11,0)</f>
        <v>臺北市立復興高級中學</v>
      </c>
      <c r="M516" s="16" t="str">
        <f>VLOOKUP(B516,總表!$1:$1048576,12,0)</f>
        <v>謝博文</v>
      </c>
      <c r="N516" s="16" t="str">
        <f>VLOOKUP(B516,總表!$1:$1048576,13,0)</f>
        <v>臺北市數位實驗高級中學</v>
      </c>
      <c r="O516" s="16" t="str">
        <f>VLOOKUP(B516,總表!$1:$1048576,14,0)</f>
        <v>王政凱</v>
      </c>
      <c r="P516" s="16" t="str">
        <f>VLOOKUP(B516,總表!$1:$1048576,15,0)</f>
        <v>臺北市數位實驗高級中學</v>
      </c>
      <c r="Q516" s="16">
        <f>VLOOKUP(B516,總表!$1:$1048576,16,0)</f>
        <v>0</v>
      </c>
      <c r="R516" s="16">
        <f>VLOOKUP(B516,總表!$1:$1048576,17,0)</f>
        <v>0</v>
      </c>
    </row>
    <row r="517" spans="1:18" ht="17.399999999999999" hidden="1" x14ac:dyDescent="0.3">
      <c r="A517" s="28" t="s">
        <v>3493</v>
      </c>
      <c r="B517" s="13" t="s">
        <v>3293</v>
      </c>
      <c r="C517" s="10" t="str">
        <f>VLOOKUP(B517,總表!$1:$1048576,2,0)</f>
        <v>自動真空壓縮垃圾處理裝置</v>
      </c>
      <c r="D517" s="16" t="str">
        <f>VLOOKUP(B517,總表!$1:$1048576,4,0)</f>
        <v>便利生活</v>
      </c>
      <c r="E517" s="16" t="str">
        <f>VLOOKUP(B517,總表!$1:$1048576,5,0)</f>
        <v>高中職組</v>
      </c>
      <c r="F517" s="16" t="str">
        <f>VLOOKUP(B517,總表!$1:$1048576,3,0)</f>
        <v>臺北市</v>
      </c>
      <c r="G517" s="16" t="str">
        <f>VLOOKUP(B517,總表!$1:$1048576,6,0)</f>
        <v>趙作芙</v>
      </c>
      <c r="H517" s="16" t="str">
        <f>VLOOKUP(B517,總表!$1:$1048576,7,0)</f>
        <v>臺北市立第一女子高級中學</v>
      </c>
      <c r="I517" s="16" t="str">
        <f>VLOOKUP(B517,總表!$1:$1048576,8,0)</f>
        <v>趙作迒</v>
      </c>
      <c r="J517" s="16" t="str">
        <f>VLOOKUP(B517,總表!$1:$1048576,9,0)</f>
        <v>臺北市立建國高級中學</v>
      </c>
      <c r="K517" s="16">
        <f>VLOOKUP(B517,總表!$1:$1048576,10,0)</f>
        <v>0</v>
      </c>
      <c r="L517" s="16">
        <f>VLOOKUP(B517,總表!$1:$1048576,11,0)</f>
        <v>0</v>
      </c>
      <c r="M517" s="16" t="str">
        <f>VLOOKUP(B517,總表!$1:$1048576,12,0)</f>
        <v>高誌駿</v>
      </c>
      <c r="N517" s="16" t="str">
        <f>VLOOKUP(B517,總表!$1:$1048576,13,0)</f>
        <v>臺北市立第一女子高級中學</v>
      </c>
      <c r="O517" s="16" t="str">
        <f>VLOOKUP(B517,總表!$1:$1048576,14,0)</f>
        <v>張耕榜</v>
      </c>
      <c r="P517" s="16" t="str">
        <f>VLOOKUP(B517,總表!$1:$1048576,15,0)</f>
        <v>台北市立建國高級中學</v>
      </c>
      <c r="Q517" s="16">
        <f>VLOOKUP(B517,總表!$1:$1048576,16,0)</f>
        <v>0</v>
      </c>
      <c r="R517" s="16">
        <f>VLOOKUP(B517,總表!$1:$1048576,17,0)</f>
        <v>0</v>
      </c>
    </row>
    <row r="518" spans="1:18" ht="17.399999999999999" hidden="1" x14ac:dyDescent="0.3">
      <c r="A518" s="28" t="s">
        <v>3493</v>
      </c>
      <c r="B518" s="13" t="s">
        <v>3242</v>
      </c>
      <c r="C518" s="10" t="str">
        <f>VLOOKUP(B518,總表!$1:$1048576,2,0)</f>
        <v>餵泥好</v>
      </c>
      <c r="D518" s="16" t="str">
        <f>VLOOKUP(B518,總表!$1:$1048576,4,0)</f>
        <v>便利生活</v>
      </c>
      <c r="E518" s="16" t="str">
        <f>VLOOKUP(B518,總表!$1:$1048576,5,0)</f>
        <v>高中職組</v>
      </c>
      <c r="F518" s="16" t="str">
        <f>VLOOKUP(B518,總表!$1:$1048576,3,0)</f>
        <v>臺北市</v>
      </c>
      <c r="G518" s="16" t="str">
        <f>VLOOKUP(B518,總表!$1:$1048576,6,0)</f>
        <v>劉安芸</v>
      </c>
      <c r="H518" s="16" t="str">
        <f>VLOOKUP(B518,總表!$1:$1048576,7,0)</f>
        <v>臺北市立仁愛國民中學</v>
      </c>
      <c r="I518" s="16" t="str">
        <f>VLOOKUP(B518,總表!$1:$1048576,8,0)</f>
        <v>林婕芸</v>
      </c>
      <c r="J518" s="16" t="str">
        <f>VLOOKUP(B518,總表!$1:$1048576,9,0)</f>
        <v>臺北市立內湖高級中學</v>
      </c>
      <c r="K518" s="16" t="str">
        <f>VLOOKUP(B518,總表!$1:$1048576,10,0)</f>
        <v>黃垚程</v>
      </c>
      <c r="L518" s="16" t="str">
        <f>VLOOKUP(B518,總表!$1:$1048576,11,0)</f>
        <v>臺北市立中崙高級中學</v>
      </c>
      <c r="M518" s="16" t="str">
        <f>VLOOKUP(B518,總表!$1:$1048576,12,0)</f>
        <v>劉原彰</v>
      </c>
      <c r="N518" s="16" t="str">
        <f>VLOOKUP(B518,總表!$1:$1048576,13,0)</f>
        <v>臺北市立大同高級中學</v>
      </c>
      <c r="O518" s="16" t="str">
        <f>VLOOKUP(B518,總表!$1:$1048576,14,0)</f>
        <v>鄭孫寧</v>
      </c>
      <c r="P518" s="16" t="str">
        <f>VLOOKUP(B518,總表!$1:$1048576,15,0)</f>
        <v>臺北市立仁愛國民中學</v>
      </c>
      <c r="Q518" s="16">
        <f>VLOOKUP(B518,總表!$1:$1048576,16,0)</f>
        <v>0</v>
      </c>
      <c r="R518" s="16">
        <f>VLOOKUP(B518,總表!$1:$1048576,17,0)</f>
        <v>0</v>
      </c>
    </row>
    <row r="519" spans="1:18" ht="17.399999999999999" hidden="1" x14ac:dyDescent="0.3">
      <c r="A519" s="22" t="s">
        <v>3516</v>
      </c>
      <c r="B519" s="13" t="s">
        <v>3433</v>
      </c>
      <c r="C519" s="10" t="str">
        <f>VLOOKUP(B519,總表!$1:$1048576,2,0)</f>
        <v>CleanPaw</v>
      </c>
      <c r="D519" s="21" t="str">
        <f>VLOOKUP(B519,總表!$1:$1048576,4,0)</f>
        <v>前瞻/工業設計技術</v>
      </c>
      <c r="E519" s="16" t="str">
        <f>VLOOKUP(B519,總表!$1:$1048576,5,0)</f>
        <v>高中職組</v>
      </c>
      <c r="F519" s="16" t="str">
        <f>VLOOKUP(B519,總表!$1:$1048576,3,0)</f>
        <v>臺北市</v>
      </c>
      <c r="G519" s="16" t="str">
        <f>VLOOKUP(B519,總表!$1:$1048576,6,0)</f>
        <v>黃垚程</v>
      </c>
      <c r="H519" s="16" t="str">
        <f>VLOOKUP(B519,總表!$1:$1048576,7,0)</f>
        <v>台北市立中崙高級中學</v>
      </c>
      <c r="I519" s="16" t="str">
        <f>VLOOKUP(B519,總表!$1:$1048576,8,0)</f>
        <v>林宣聿</v>
      </c>
      <c r="J519" s="16" t="str">
        <f>VLOOKUP(B519,總表!$1:$1048576,9,0)</f>
        <v>臺北市立大安高級工業職業學校</v>
      </c>
      <c r="K519" s="16" t="str">
        <f>VLOOKUP(B519,總表!$1:$1048576,10,0)</f>
        <v xml:space="preserve">劉安芸 </v>
      </c>
      <c r="L519" s="16" t="str">
        <f>VLOOKUP(B519,總表!$1:$1048576,11,0)</f>
        <v>台北市立仁愛國民中學</v>
      </c>
      <c r="M519" s="16" t="str">
        <f>VLOOKUP(B519,總表!$1:$1048576,12,0)</f>
        <v>劉原彰</v>
      </c>
      <c r="N519" s="16" t="str">
        <f>VLOOKUP(B519,總表!$1:$1048576,13,0)</f>
        <v>臺北市立大同高級中學</v>
      </c>
      <c r="O519" s="16" t="str">
        <f>VLOOKUP(B519,總表!$1:$1048576,14,0)</f>
        <v>鄭孫寧</v>
      </c>
      <c r="P519" s="16" t="str">
        <f>VLOOKUP(B519,總表!$1:$1048576,15,0)</f>
        <v>臺北市立仁愛國民中學</v>
      </c>
      <c r="Q519" s="16">
        <f>VLOOKUP(B519,總表!$1:$1048576,16,0)</f>
        <v>0</v>
      </c>
      <c r="R519" s="16">
        <f>VLOOKUP(B519,總表!$1:$1048576,17,0)</f>
        <v>0</v>
      </c>
    </row>
    <row r="520" spans="1:18" ht="17.399999999999999" hidden="1" x14ac:dyDescent="0.3">
      <c r="A520" s="22" t="s">
        <v>3495</v>
      </c>
      <c r="B520" s="13" t="s">
        <v>3450</v>
      </c>
      <c r="C520" s="10" t="str">
        <f>VLOOKUP(B520,總表!$1:$1048576,2,0)</f>
        <v>海域追日者</v>
      </c>
      <c r="D520" s="21" t="str">
        <f>VLOOKUP(B520,總表!$1:$1048576,4,0)</f>
        <v>前瞻/工業設計技術</v>
      </c>
      <c r="E520" s="16" t="str">
        <f>VLOOKUP(B520,總表!$1:$1048576,5,0)</f>
        <v>高中職組</v>
      </c>
      <c r="F520" s="16" t="str">
        <f>VLOOKUP(B520,總表!$1:$1048576,3,0)</f>
        <v>臺北市</v>
      </c>
      <c r="G520" s="16" t="str">
        <f>VLOOKUP(B520,總表!$1:$1048576,6,0)</f>
        <v>曾鴻翊</v>
      </c>
      <c r="H520" s="16" t="str">
        <f>VLOOKUP(B520,總表!$1:$1048576,7,0)</f>
        <v>臺北市立永春高級中學</v>
      </c>
      <c r="I520" s="16" t="str">
        <f>VLOOKUP(B520,總表!$1:$1048576,8,0)</f>
        <v>許祐加</v>
      </c>
      <c r="J520" s="16" t="str">
        <f>VLOOKUP(B520,總表!$1:$1048576,9,0)</f>
        <v>臺北市立永春高級中學</v>
      </c>
      <c r="K520" s="16" t="str">
        <f>VLOOKUP(B520,總表!$1:$1048576,10,0)</f>
        <v>黃成恩</v>
      </c>
      <c r="L520" s="16" t="str">
        <f>VLOOKUP(B520,總表!$1:$1048576,11,0)</f>
        <v>臺北市立永春高級中學</v>
      </c>
      <c r="M520" s="16" t="str">
        <f>VLOOKUP(B520,總表!$1:$1048576,12,0)</f>
        <v>劉佳宜</v>
      </c>
      <c r="N520" s="16" t="str">
        <f>VLOOKUP(B520,總表!$1:$1048576,13,0)</f>
        <v>臺北市立永春高級中學</v>
      </c>
      <c r="O520" s="16">
        <f>VLOOKUP(B520,總表!$1:$1048576,14,0)</f>
        <v>0</v>
      </c>
      <c r="P520" s="16">
        <f>VLOOKUP(B520,總表!$1:$1048576,15,0)</f>
        <v>0</v>
      </c>
      <c r="Q520" s="16">
        <f>VLOOKUP(B520,總表!$1:$1048576,16,0)</f>
        <v>0</v>
      </c>
      <c r="R520" s="16">
        <f>VLOOKUP(B520,總表!$1:$1048576,17,0)</f>
        <v>0</v>
      </c>
    </row>
    <row r="521" spans="1:18" ht="17.399999999999999" hidden="1" x14ac:dyDescent="0.3">
      <c r="A521" s="30" t="s">
        <v>3494</v>
      </c>
      <c r="B521" s="16" t="s">
        <v>1336</v>
      </c>
      <c r="C521" s="10" t="str">
        <f>VLOOKUP(B521,總表!$1:$1048576,2,0)</f>
        <v>永續農安平台：節水監控守護系統</v>
      </c>
      <c r="D521" s="17" t="str">
        <f>VLOOKUP(B521,總表!$1:$1048576,4,0)</f>
        <v>永續發展農糧技術</v>
      </c>
      <c r="E521" s="16" t="str">
        <f>VLOOKUP(B521,總表!$1:$1048576,5,0)</f>
        <v>國小組</v>
      </c>
      <c r="F521" s="16" t="str">
        <f>VLOOKUP(B521,總表!$1:$1048576,3,0)</f>
        <v>臺北市</v>
      </c>
      <c r="G521" s="16" t="str">
        <f>VLOOKUP(B521,總表!$1:$1048576,6,0)</f>
        <v>趙苙寰</v>
      </c>
      <c r="H521" s="16" t="str">
        <f>VLOOKUP(B521,總表!$1:$1048576,7,0)</f>
        <v>康寧國小</v>
      </c>
      <c r="I521" s="16" t="str">
        <f>VLOOKUP(B521,總表!$1:$1048576,8,0)</f>
        <v>黃允瑞</v>
      </c>
      <c r="J521" s="16" t="str">
        <f>VLOOKUP(B521,總表!$1:$1048576,9,0)</f>
        <v>康寧國小</v>
      </c>
      <c r="K521" s="16">
        <f>VLOOKUP(B521,總表!$1:$1048576,10,0)</f>
        <v>0</v>
      </c>
      <c r="L521" s="16">
        <f>VLOOKUP(B521,總表!$1:$1048576,11,0)</f>
        <v>0</v>
      </c>
      <c r="M521" s="16" t="str">
        <f>VLOOKUP(B521,總表!$1:$1048576,12,0)</f>
        <v>李德元</v>
      </c>
      <c r="N521" s="16" t="str">
        <f>VLOOKUP(B521,總表!$1:$1048576,13,0)</f>
        <v>康寧國小</v>
      </c>
      <c r="O521" s="16" t="str">
        <f>VLOOKUP(B521,總表!$1:$1048576,14,0)</f>
        <v>陳霈語</v>
      </c>
      <c r="P521" s="16" t="str">
        <f>VLOOKUP(B521,總表!$1:$1048576,15,0)</f>
        <v>新北土城中正國中</v>
      </c>
      <c r="Q521" s="16">
        <f>VLOOKUP(B521,總表!$1:$1048576,16,0)</f>
        <v>0</v>
      </c>
      <c r="R521" s="16">
        <f>VLOOKUP(B521,總表!$1:$1048576,17,0)</f>
        <v>0</v>
      </c>
    </row>
    <row r="522" spans="1:18" ht="17.399999999999999" hidden="1" x14ac:dyDescent="0.3">
      <c r="A522" s="30" t="s">
        <v>3494</v>
      </c>
      <c r="B522" s="16" t="s">
        <v>3491</v>
      </c>
      <c r="C522" s="10" t="str">
        <f>VLOOKUP(B522,總表!$1:$1048576,2,0)</f>
        <v>水果快樂長!</v>
      </c>
      <c r="D522" s="17" t="str">
        <f>VLOOKUP(B522,總表!$1:$1048576,4,0)</f>
        <v>永續發展農糧技術</v>
      </c>
      <c r="E522" s="16" t="str">
        <f>VLOOKUP(B522,總表!$1:$1048576,5,0)</f>
        <v>國小組</v>
      </c>
      <c r="F522" s="16" t="str">
        <f>VLOOKUP(B522,總表!$1:$1048576,3,0)</f>
        <v>臺北市</v>
      </c>
      <c r="G522" s="16" t="str">
        <f>VLOOKUP(B522,總表!$1:$1048576,6,0)</f>
        <v>蘇子瑜</v>
      </c>
      <c r="H522" s="16" t="str">
        <f>VLOOKUP(B522,總表!$1:$1048576,7,0)</f>
        <v>臺北市北投區逸仙國民小學</v>
      </c>
      <c r="I522" s="16" t="str">
        <f>VLOOKUP(B522,總表!$1:$1048576,8,0)</f>
        <v>林宣羽</v>
      </c>
      <c r="J522" s="16" t="str">
        <f>VLOOKUP(B522,總表!$1:$1048576,9,0)</f>
        <v>臺北市北投區逸仙國民小學</v>
      </c>
      <c r="K522" s="16" t="str">
        <f>VLOOKUP(B522,總表!$1:$1048576,10,0)</f>
        <v>施宇凡</v>
      </c>
      <c r="L522" s="16" t="str">
        <f>VLOOKUP(B522,總表!$1:$1048576,11,0)</f>
        <v>臺北市北投區逸仙國民小學</v>
      </c>
      <c r="M522" s="16" t="str">
        <f>VLOOKUP(B522,總表!$1:$1048576,12,0)</f>
        <v>周文祺</v>
      </c>
      <c r="N522" s="16" t="str">
        <f>VLOOKUP(B522,總表!$1:$1048576,13,0)</f>
        <v>臺北市北投區逸仙國民小學</v>
      </c>
      <c r="O522" s="16" t="str">
        <f>VLOOKUP(B522,總表!$1:$1048576,14,0)</f>
        <v>楊政諺</v>
      </c>
      <c r="P522" s="16" t="str">
        <f>VLOOKUP(B522,總表!$1:$1048576,15,0)</f>
        <v>臺北市北投區逸仙國民小學</v>
      </c>
      <c r="Q522" s="16">
        <f>VLOOKUP(B522,總表!$1:$1048576,16,0)</f>
        <v>0</v>
      </c>
      <c r="R522" s="16">
        <f>VLOOKUP(B522,總表!$1:$1048576,17,0)</f>
        <v>0</v>
      </c>
    </row>
    <row r="523" spans="1:18" ht="17.399999999999999" hidden="1" x14ac:dyDescent="0.3">
      <c r="A523" s="23" t="s">
        <v>3495</v>
      </c>
      <c r="B523" s="16" t="s">
        <v>1639</v>
      </c>
      <c r="C523" s="10" t="str">
        <f>VLOOKUP(B523,總表!$1:$1048576,2,0)</f>
        <v>自動甩繩跳跳機</v>
      </c>
      <c r="D523" s="18" t="str">
        <f>VLOOKUP(B523,總表!$1:$1048576,4,0)</f>
        <v>休閒與教育</v>
      </c>
      <c r="E523" s="16" t="str">
        <f>VLOOKUP(B523,總表!$1:$1048576,5,0)</f>
        <v>國小組</v>
      </c>
      <c r="F523" s="16" t="str">
        <f>VLOOKUP(B523,總表!$1:$1048576,3,0)</f>
        <v>臺北市</v>
      </c>
      <c r="G523" s="16" t="str">
        <f>VLOOKUP(B523,總表!$1:$1048576,6,0)</f>
        <v>許閔喬</v>
      </c>
      <c r="H523" s="16" t="str">
        <f>VLOOKUP(B523,總表!$1:$1048576,7,0)</f>
        <v>臺北市立大學附設實驗國民小學</v>
      </c>
      <c r="I523" s="16" t="str">
        <f>VLOOKUP(B523,總表!$1:$1048576,8,0)</f>
        <v>陳禹安</v>
      </c>
      <c r="J523" s="16" t="str">
        <f>VLOOKUP(B523,總表!$1:$1048576,9,0)</f>
        <v>臺北市立大學附設實驗國民小學</v>
      </c>
      <c r="K523" s="16">
        <f>VLOOKUP(B523,總表!$1:$1048576,10,0)</f>
        <v>0</v>
      </c>
      <c r="L523" s="16">
        <f>VLOOKUP(B523,總表!$1:$1048576,11,0)</f>
        <v>0</v>
      </c>
      <c r="M523" s="16" t="str">
        <f>VLOOKUP(B523,總表!$1:$1048576,12,0)</f>
        <v>黃淑賢</v>
      </c>
      <c r="N523" s="16" t="str">
        <f>VLOOKUP(B523,總表!$1:$1048576,13,0)</f>
        <v>臺北市立大學附設實驗國民小學</v>
      </c>
      <c r="O523" s="16">
        <f>VLOOKUP(B523,總表!$1:$1048576,14,0)</f>
        <v>0</v>
      </c>
      <c r="P523" s="16">
        <f>VLOOKUP(B523,總表!$1:$1048576,15,0)</f>
        <v>0</v>
      </c>
      <c r="Q523" s="16">
        <f>VLOOKUP(B523,總表!$1:$1048576,16,0)</f>
        <v>0</v>
      </c>
      <c r="R523" s="16">
        <f>VLOOKUP(B523,總表!$1:$1048576,17,0)</f>
        <v>0</v>
      </c>
    </row>
    <row r="524" spans="1:18" ht="17.399999999999999" hidden="1" x14ac:dyDescent="0.3">
      <c r="A524" s="26" t="s">
        <v>3492</v>
      </c>
      <c r="B524" s="16" t="s">
        <v>1679</v>
      </c>
      <c r="C524" s="10" t="str">
        <f>VLOOKUP(B524,總表!$1:$1048576,2,0)</f>
        <v>環保永續可攜式智慧排球發球機</v>
      </c>
      <c r="D524" s="18" t="str">
        <f>VLOOKUP(B524,總表!$1:$1048576,4,0)</f>
        <v>休閒與教育</v>
      </c>
      <c r="E524" s="16" t="str">
        <f>VLOOKUP(B524,總表!$1:$1048576,5,0)</f>
        <v>國小組</v>
      </c>
      <c r="F524" s="16" t="str">
        <f>VLOOKUP(B524,總表!$1:$1048576,3,0)</f>
        <v>臺北市</v>
      </c>
      <c r="G524" s="16" t="str">
        <f>VLOOKUP(B524,總表!$1:$1048576,6,0)</f>
        <v>楊呈加</v>
      </c>
      <c r="H524" s="16" t="str">
        <f>VLOOKUP(B524,總表!$1:$1048576,7,0)</f>
        <v>臺北市士林區天母國民小學</v>
      </c>
      <c r="I524" s="16">
        <f>VLOOKUP(B524,總表!$1:$1048576,8,0)</f>
        <v>0</v>
      </c>
      <c r="J524" s="16">
        <f>VLOOKUP(B524,總表!$1:$1048576,9,0)</f>
        <v>0</v>
      </c>
      <c r="K524" s="16">
        <f>VLOOKUP(B524,總表!$1:$1048576,10,0)</f>
        <v>0</v>
      </c>
      <c r="L524" s="16">
        <f>VLOOKUP(B524,總表!$1:$1048576,11,0)</f>
        <v>0</v>
      </c>
      <c r="M524" s="16" t="str">
        <f>VLOOKUP(B524,總表!$1:$1048576,12,0)</f>
        <v>洪淑琳</v>
      </c>
      <c r="N524" s="16" t="str">
        <f>VLOOKUP(B524,總表!$1:$1048576,13,0)</f>
        <v>臺北市士林區天母國民小學</v>
      </c>
      <c r="O524" s="16" t="str">
        <f>VLOOKUP(B524,總表!$1:$1048576,14,0)</f>
        <v>傅明珠</v>
      </c>
      <c r="P524" s="16" t="str">
        <f>VLOOKUP(B524,總表!$1:$1048576,15,0)</f>
        <v>臺北市士林區天母國民小學</v>
      </c>
      <c r="Q524" s="16">
        <f>VLOOKUP(B524,總表!$1:$1048576,16,0)</f>
        <v>0</v>
      </c>
      <c r="R524" s="16">
        <f>VLOOKUP(B524,總表!$1:$1048576,17,0)</f>
        <v>0</v>
      </c>
    </row>
    <row r="525" spans="1:18" ht="17.399999999999999" hidden="1" x14ac:dyDescent="0.3">
      <c r="A525" s="29" t="s">
        <v>3493</v>
      </c>
      <c r="B525" s="16" t="s">
        <v>1456</v>
      </c>
      <c r="C525" s="10" t="str">
        <f>VLOOKUP(B525,總表!$1:$1048576,2,0)</f>
        <v>AI互動學習神機</v>
      </c>
      <c r="D525" s="18" t="str">
        <f>VLOOKUP(B525,總表!$1:$1048576,4,0)</f>
        <v>休閒與教育</v>
      </c>
      <c r="E525" s="16" t="str">
        <f>VLOOKUP(B525,總表!$1:$1048576,5,0)</f>
        <v>國小組</v>
      </c>
      <c r="F525" s="16" t="str">
        <f>VLOOKUP(B525,總表!$1:$1048576,3,0)</f>
        <v>臺北市</v>
      </c>
      <c r="G525" s="16" t="str">
        <f>VLOOKUP(B525,總表!$1:$1048576,6,0)</f>
        <v>蔡宗翰</v>
      </c>
      <c r="H525" s="16" t="str">
        <f>VLOOKUP(B525,總表!$1:$1048576,7,0)</f>
        <v>臺北市北投區逸仙國民小學</v>
      </c>
      <c r="I525" s="16" t="str">
        <f>VLOOKUP(B525,總表!$1:$1048576,8,0)</f>
        <v>余宥德</v>
      </c>
      <c r="J525" s="16" t="str">
        <f>VLOOKUP(B525,總表!$1:$1048576,9,0)</f>
        <v>臺北市北投區逸仙國民小學</v>
      </c>
      <c r="K525" s="16" t="str">
        <f>VLOOKUP(B525,總表!$1:$1048576,10,0)</f>
        <v>林閔謙</v>
      </c>
      <c r="L525" s="16" t="str">
        <f>VLOOKUP(B525,總表!$1:$1048576,11,0)</f>
        <v>臺北市北投區逸仙國民小學</v>
      </c>
      <c r="M525" s="16" t="str">
        <f>VLOOKUP(B525,總表!$1:$1048576,12,0)</f>
        <v>周文祺</v>
      </c>
      <c r="N525" s="16" t="str">
        <f>VLOOKUP(B525,總表!$1:$1048576,13,0)</f>
        <v>臺北市北投區逸仙國民小學</v>
      </c>
      <c r="O525" s="16" t="str">
        <f>VLOOKUP(B525,總表!$1:$1048576,14,0)</f>
        <v>楊政諺</v>
      </c>
      <c r="P525" s="16" t="str">
        <f>VLOOKUP(B525,總表!$1:$1048576,15,0)</f>
        <v>臺北市北投區逸仙國民小學</v>
      </c>
      <c r="Q525" s="16">
        <f>VLOOKUP(B525,總表!$1:$1048576,16,0)</f>
        <v>0</v>
      </c>
      <c r="R525" s="16">
        <f>VLOOKUP(B525,總表!$1:$1048576,17,0)</f>
        <v>0</v>
      </c>
    </row>
    <row r="526" spans="1:18" ht="17.399999999999999" hidden="1" x14ac:dyDescent="0.3">
      <c r="A526" s="31" t="s">
        <v>3494</v>
      </c>
      <c r="B526" s="16" t="s">
        <v>1451</v>
      </c>
      <c r="C526" s="10" t="str">
        <f>VLOOKUP(B526,總表!$1:$1048576,2,0)</f>
        <v>無所不知的文具盒</v>
      </c>
      <c r="D526" s="18" t="str">
        <f>VLOOKUP(B526,總表!$1:$1048576,4,0)</f>
        <v>休閒與教育</v>
      </c>
      <c r="E526" s="16" t="str">
        <f>VLOOKUP(B526,總表!$1:$1048576,5,0)</f>
        <v>國小組</v>
      </c>
      <c r="F526" s="16" t="str">
        <f>VLOOKUP(B526,總表!$1:$1048576,3,0)</f>
        <v>臺北市</v>
      </c>
      <c r="G526" s="16" t="str">
        <f>VLOOKUP(B526,總表!$1:$1048576,6,0)</f>
        <v>張信潔</v>
      </c>
      <c r="H526" s="16" t="str">
        <f>VLOOKUP(B526,總表!$1:$1048576,7,0)</f>
        <v>臺北市北投區逸仙國民小學</v>
      </c>
      <c r="I526" s="16" t="str">
        <f>VLOOKUP(B526,總表!$1:$1048576,8,0)</f>
        <v>陳宜嫻</v>
      </c>
      <c r="J526" s="16" t="str">
        <f>VLOOKUP(B526,總表!$1:$1048576,9,0)</f>
        <v>臺北市北投區逸仙國民小學</v>
      </c>
      <c r="K526" s="16" t="str">
        <f>VLOOKUP(B526,總表!$1:$1048576,10,0)</f>
        <v>張兆欣</v>
      </c>
      <c r="L526" s="16" t="str">
        <f>VLOOKUP(B526,總表!$1:$1048576,11,0)</f>
        <v>臺北市北投區逸仙國民小學</v>
      </c>
      <c r="M526" s="16" t="str">
        <f>VLOOKUP(B526,總表!$1:$1048576,12,0)</f>
        <v>周文祺</v>
      </c>
      <c r="N526" s="16" t="str">
        <f>VLOOKUP(B526,總表!$1:$1048576,13,0)</f>
        <v>臺北市北投區逸仙國民小學</v>
      </c>
      <c r="O526" s="16" t="str">
        <f>VLOOKUP(B526,總表!$1:$1048576,14,0)</f>
        <v>楊政諺</v>
      </c>
      <c r="P526" s="16" t="str">
        <f>VLOOKUP(B526,總表!$1:$1048576,15,0)</f>
        <v>臺北市北投區逸仙國民小學</v>
      </c>
      <c r="Q526" s="16">
        <f>VLOOKUP(B526,總表!$1:$1048576,16,0)</f>
        <v>0</v>
      </c>
      <c r="R526" s="16">
        <f>VLOOKUP(B526,總表!$1:$1048576,17,0)</f>
        <v>0</v>
      </c>
    </row>
    <row r="527" spans="1:18" ht="17.399999999999999" hidden="1" x14ac:dyDescent="0.3">
      <c r="A527" s="31" t="s">
        <v>3494</v>
      </c>
      <c r="B527" s="16" t="s">
        <v>1554</v>
      </c>
      <c r="C527" s="10" t="str">
        <f>VLOOKUP(B527,總表!$1:$1048576,2,0)</f>
        <v>單槓練習帽</v>
      </c>
      <c r="D527" s="18" t="str">
        <f>VLOOKUP(B527,總表!$1:$1048576,4,0)</f>
        <v>休閒與教育</v>
      </c>
      <c r="E527" s="16" t="str">
        <f>VLOOKUP(B527,總表!$1:$1048576,5,0)</f>
        <v>國小組</v>
      </c>
      <c r="F527" s="16" t="str">
        <f>VLOOKUP(B527,總表!$1:$1048576,3,0)</f>
        <v>臺北市</v>
      </c>
      <c r="G527" s="16" t="str">
        <f>VLOOKUP(B527,總表!$1:$1048576,6,0)</f>
        <v>魏揚庭</v>
      </c>
      <c r="H527" s="16" t="str">
        <f>VLOOKUP(B527,總表!$1:$1048576,7,0)</f>
        <v>台北市私立復興實驗小學</v>
      </c>
      <c r="I527" s="16">
        <f>VLOOKUP(B527,總表!$1:$1048576,8,0)</f>
        <v>0</v>
      </c>
      <c r="J527" s="16">
        <f>VLOOKUP(B527,總表!$1:$1048576,9,0)</f>
        <v>0</v>
      </c>
      <c r="K527" s="16">
        <f>VLOOKUP(B527,總表!$1:$1048576,10,0)</f>
        <v>0</v>
      </c>
      <c r="L527" s="16">
        <f>VLOOKUP(B527,總表!$1:$1048576,11,0)</f>
        <v>0</v>
      </c>
      <c r="M527" s="16" t="str">
        <f>VLOOKUP(B527,總表!$1:$1048576,12,0)</f>
        <v xml:space="preserve"> 蔣宗翰</v>
      </c>
      <c r="N527" s="16" t="str">
        <f>VLOOKUP(B527,總表!$1:$1048576,13,0)</f>
        <v>台北市私立復興實驗小學</v>
      </c>
      <c r="O527" s="16">
        <f>VLOOKUP(B527,總表!$1:$1048576,14,0)</f>
        <v>0</v>
      </c>
      <c r="P527" s="16">
        <f>VLOOKUP(B527,總表!$1:$1048576,15,0)</f>
        <v>0</v>
      </c>
      <c r="Q527" s="16">
        <f>VLOOKUP(B527,總表!$1:$1048576,16,0)</f>
        <v>0</v>
      </c>
      <c r="R527" s="16">
        <f>VLOOKUP(B527,總表!$1:$1048576,17,0)</f>
        <v>0</v>
      </c>
    </row>
    <row r="528" spans="1:18" hidden="1" x14ac:dyDescent="0.3">
      <c r="A528" s="24" t="s">
        <v>3495</v>
      </c>
      <c r="B528" s="16" t="s">
        <v>1754</v>
      </c>
      <c r="C528" s="10" t="str">
        <f>VLOOKUP(B528,總表!$1:$1048576,2,0)</f>
        <v>行人超【極】安全系統</v>
      </c>
      <c r="D528" s="19" t="str">
        <f>VLOOKUP(B528,總表!$1:$1048576,4,0)</f>
        <v>災害管理與安全</v>
      </c>
      <c r="E528" s="16" t="str">
        <f>VLOOKUP(B528,總表!$1:$1048576,5,0)</f>
        <v>國小組</v>
      </c>
      <c r="F528" s="16" t="str">
        <f>VLOOKUP(B528,總表!$1:$1048576,3,0)</f>
        <v>臺北市</v>
      </c>
      <c r="G528" s="16" t="str">
        <f>VLOOKUP(B528,總表!$1:$1048576,6,0)</f>
        <v>蘇宸緯</v>
      </c>
      <c r="H528" s="16" t="str">
        <f>VLOOKUP(B528,總表!$1:$1048576,7,0)</f>
        <v>臺北市北投區逸仙國民小學</v>
      </c>
      <c r="I528" s="16" t="str">
        <f>VLOOKUP(B528,總表!$1:$1048576,8,0)</f>
        <v>林靖傑</v>
      </c>
      <c r="J528" s="16" t="str">
        <f>VLOOKUP(B528,總表!$1:$1048576,9,0)</f>
        <v>臺北市北投區逸仙國民小學</v>
      </c>
      <c r="K528" s="16" t="str">
        <f>VLOOKUP(B528,總表!$1:$1048576,10,0)</f>
        <v>周牧謙</v>
      </c>
      <c r="L528" s="16" t="str">
        <f>VLOOKUP(B528,總表!$1:$1048576,11,0)</f>
        <v>臺北市北投區逸仙國民小學</v>
      </c>
      <c r="M528" s="16" t="str">
        <f>VLOOKUP(B528,總表!$1:$1048576,12,0)</f>
        <v>周文祺</v>
      </c>
      <c r="N528" s="16" t="str">
        <f>VLOOKUP(B528,總表!$1:$1048576,13,0)</f>
        <v>臺北市北投區逸仙國民小學</v>
      </c>
      <c r="O528" s="16" t="str">
        <f>VLOOKUP(B528,總表!$1:$1048576,14,0)</f>
        <v>楊政彥</v>
      </c>
      <c r="P528" s="16" t="str">
        <f>VLOOKUP(B528,總表!$1:$1048576,15,0)</f>
        <v>臺北市北投區逸仙國民小學</v>
      </c>
      <c r="Q528" s="16">
        <f>VLOOKUP(B528,總表!$1:$1048576,16,0)</f>
        <v>0</v>
      </c>
      <c r="R528" s="16">
        <f>VLOOKUP(B528,總表!$1:$1048576,17,0)</f>
        <v>0</v>
      </c>
    </row>
    <row r="529" spans="1:18" hidden="1" x14ac:dyDescent="0.3">
      <c r="A529" s="24" t="s">
        <v>3495</v>
      </c>
      <c r="B529" s="16" t="s">
        <v>1833</v>
      </c>
      <c r="C529" s="10" t="str">
        <f>VLOOKUP(B529,總表!$1:$1048576,2,0)</f>
        <v>格格得入便當盒</v>
      </c>
      <c r="D529" s="19" t="str">
        <f>VLOOKUP(B529,總表!$1:$1048576,4,0)</f>
        <v>災害管理與安全</v>
      </c>
      <c r="E529" s="16" t="str">
        <f>VLOOKUP(B529,總表!$1:$1048576,5,0)</f>
        <v>國小組</v>
      </c>
      <c r="F529" s="16" t="str">
        <f>VLOOKUP(B529,總表!$1:$1048576,3,0)</f>
        <v>臺北市</v>
      </c>
      <c r="G529" s="16" t="str">
        <f>VLOOKUP(B529,總表!$1:$1048576,6,0)</f>
        <v>劉至夏</v>
      </c>
      <c r="H529" s="16" t="str">
        <f>VLOOKUP(B529,總表!$1:$1048576,7,0)</f>
        <v>臺北市立大學附設實驗國民小學</v>
      </c>
      <c r="I529" s="16" t="str">
        <f>VLOOKUP(B529,總表!$1:$1048576,8,0)</f>
        <v>王品蔚</v>
      </c>
      <c r="J529" s="16" t="str">
        <f>VLOOKUP(B529,總表!$1:$1048576,9,0)</f>
        <v>臺北市立大學附設實驗國民小學</v>
      </c>
      <c r="K529" s="16" t="str">
        <f>VLOOKUP(B529,總表!$1:$1048576,10,0)</f>
        <v>林立誠</v>
      </c>
      <c r="L529" s="16" t="str">
        <f>VLOOKUP(B529,總表!$1:$1048576,11,0)</f>
        <v>臺北市立大學附設實驗國民小學</v>
      </c>
      <c r="M529" s="16" t="str">
        <f>VLOOKUP(B529,總表!$1:$1048576,12,0)</f>
        <v>黃淑賢</v>
      </c>
      <c r="N529" s="16" t="str">
        <f>VLOOKUP(B529,總表!$1:$1048576,13,0)</f>
        <v>臺北市立大學附設實驗國民小學</v>
      </c>
      <c r="O529" s="16" t="str">
        <f>VLOOKUP(B529,總表!$1:$1048576,14,0)</f>
        <v>豐佳燕</v>
      </c>
      <c r="P529" s="16" t="str">
        <f>VLOOKUP(B529,總表!$1:$1048576,15,0)</f>
        <v>臺北市立大學附設實驗國民小學</v>
      </c>
      <c r="Q529" s="16">
        <f>VLOOKUP(B529,總表!$1:$1048576,16,0)</f>
        <v>0</v>
      </c>
      <c r="R529" s="16">
        <f>VLOOKUP(B529,總表!$1:$1048576,17,0)</f>
        <v>0</v>
      </c>
    </row>
    <row r="530" spans="1:18" hidden="1" x14ac:dyDescent="0.3">
      <c r="A530" s="21" t="s">
        <v>3493</v>
      </c>
      <c r="B530" s="16" t="s">
        <v>1742</v>
      </c>
      <c r="C530" s="10" t="str">
        <f>VLOOKUP(B530,總表!$1:$1048576,2,0)</f>
        <v>S.A.F.E.智慧酒駕守護行車系統</v>
      </c>
      <c r="D530" s="19" t="str">
        <f>VLOOKUP(B530,總表!$1:$1048576,4,0)</f>
        <v>災害管理與安全</v>
      </c>
      <c r="E530" s="16" t="str">
        <f>VLOOKUP(B530,總表!$1:$1048576,5,0)</f>
        <v>國小組</v>
      </c>
      <c r="F530" s="16" t="str">
        <f>VLOOKUP(B530,總表!$1:$1048576,3,0)</f>
        <v>臺北市</v>
      </c>
      <c r="G530" s="16" t="str">
        <f>VLOOKUP(B530,總表!$1:$1048576,6,0)</f>
        <v>楊邵倢</v>
      </c>
      <c r="H530" s="16" t="str">
        <f>VLOOKUP(B530,總表!$1:$1048576,7,0)</f>
        <v>臺北市內湖區碧湖國民小學</v>
      </c>
      <c r="I530" s="16">
        <f>VLOOKUP(B530,總表!$1:$1048576,8,0)</f>
        <v>0</v>
      </c>
      <c r="J530" s="16">
        <f>VLOOKUP(B530,總表!$1:$1048576,9,0)</f>
        <v>0</v>
      </c>
      <c r="K530" s="16">
        <f>VLOOKUP(B530,總表!$1:$1048576,10,0)</f>
        <v>0</v>
      </c>
      <c r="L530" s="16">
        <f>VLOOKUP(B530,總表!$1:$1048576,11,0)</f>
        <v>0</v>
      </c>
      <c r="M530" s="16" t="str">
        <f>VLOOKUP(B530,總表!$1:$1048576,12,0)</f>
        <v>陳彥蓁</v>
      </c>
      <c r="N530" s="16" t="str">
        <f>VLOOKUP(B530,總表!$1:$1048576,13,0)</f>
        <v>臺北市內湖區碧湖國民小學</v>
      </c>
      <c r="O530" s="16" t="str">
        <f>VLOOKUP(B530,總表!$1:$1048576,14,0)</f>
        <v>周秉弘</v>
      </c>
      <c r="P530" s="16" t="str">
        <f>VLOOKUP(B530,總表!$1:$1048576,15,0)</f>
        <v>臺北市內湖區碧湖國民小學</v>
      </c>
      <c r="Q530" s="16">
        <f>VLOOKUP(B530,總表!$1:$1048576,16,0)</f>
        <v>0</v>
      </c>
      <c r="R530" s="16">
        <f>VLOOKUP(B530,總表!$1:$1048576,17,0)</f>
        <v>0</v>
      </c>
    </row>
    <row r="531" spans="1:18" ht="17.399999999999999" hidden="1" x14ac:dyDescent="0.3">
      <c r="A531" s="23" t="s">
        <v>3495</v>
      </c>
      <c r="B531" s="16" t="s">
        <v>2134</v>
      </c>
      <c r="C531" s="10" t="str">
        <f>VLOOKUP(B531,總表!$1:$1048576,2,0)</f>
        <v>電話不忘機</v>
      </c>
      <c r="D531" s="20" t="str">
        <f>VLOOKUP(B531,總表!$1:$1048576,4,0)</f>
        <v>社會照護</v>
      </c>
      <c r="E531" s="16" t="str">
        <f>VLOOKUP(B531,總表!$1:$1048576,5,0)</f>
        <v>國小組</v>
      </c>
      <c r="F531" s="16" t="str">
        <f>VLOOKUP(B531,總表!$1:$1048576,3,0)</f>
        <v>臺北市</v>
      </c>
      <c r="G531" s="16" t="str">
        <f>VLOOKUP(B531,總表!$1:$1048576,6,0)</f>
        <v>蕭宇希</v>
      </c>
      <c r="H531" s="16" t="str">
        <f>VLOOKUP(B531,總表!$1:$1048576,7,0)</f>
        <v>臺北市士林區天母國民小學</v>
      </c>
      <c r="I531" s="16">
        <f>VLOOKUP(B531,總表!$1:$1048576,8,0)</f>
        <v>0</v>
      </c>
      <c r="J531" s="16">
        <f>VLOOKUP(B531,總表!$1:$1048576,9,0)</f>
        <v>0</v>
      </c>
      <c r="K531" s="16">
        <f>VLOOKUP(B531,總表!$1:$1048576,10,0)</f>
        <v>0</v>
      </c>
      <c r="L531" s="16">
        <f>VLOOKUP(B531,總表!$1:$1048576,11,0)</f>
        <v>0</v>
      </c>
      <c r="M531" s="16" t="str">
        <f>VLOOKUP(B531,總表!$1:$1048576,12,0)</f>
        <v>林靜宜</v>
      </c>
      <c r="N531" s="16" t="str">
        <f>VLOOKUP(B531,總表!$1:$1048576,13,0)</f>
        <v>臺北市士林區天母國民小學</v>
      </c>
      <c r="O531" s="16">
        <f>VLOOKUP(B531,總表!$1:$1048576,14,0)</f>
        <v>0</v>
      </c>
      <c r="P531" s="16">
        <f>VLOOKUP(B531,總表!$1:$1048576,15,0)</f>
        <v>0</v>
      </c>
      <c r="Q531" s="16">
        <f>VLOOKUP(B531,總表!$1:$1048576,16,0)</f>
        <v>0</v>
      </c>
      <c r="R531" s="16">
        <f>VLOOKUP(B531,總表!$1:$1048576,17,0)</f>
        <v>0</v>
      </c>
    </row>
    <row r="532" spans="1:18" ht="17.399999999999999" hidden="1" x14ac:dyDescent="0.3">
      <c r="A532" s="22" t="s">
        <v>3495</v>
      </c>
      <c r="B532" s="16" t="s">
        <v>2312</v>
      </c>
      <c r="C532" s="10" t="str">
        <f>VLOOKUP(B532,總表!$1:$1048576,2,0)</f>
        <v>魚缸清潔小幫手:機器垃圾魚</v>
      </c>
      <c r="D532" s="16" t="str">
        <f>VLOOKUP(B532,總表!$1:$1048576,4,0)</f>
        <v>便利生活</v>
      </c>
      <c r="E532" s="16" t="str">
        <f>VLOOKUP(B532,總表!$1:$1048576,5,0)</f>
        <v>國小組</v>
      </c>
      <c r="F532" s="16" t="str">
        <f>VLOOKUP(B532,總表!$1:$1048576,3,0)</f>
        <v>臺北市</v>
      </c>
      <c r="G532" s="16" t="str">
        <f>VLOOKUP(B532,總表!$1:$1048576,6,0)</f>
        <v>陳泓劭</v>
      </c>
      <c r="H532" s="16" t="str">
        <f>VLOOKUP(B532,總表!$1:$1048576,7,0)</f>
        <v>臺北市內湖區碧湖國小</v>
      </c>
      <c r="I532" s="16" t="str">
        <f>VLOOKUP(B532,總表!$1:$1048576,8,0)</f>
        <v>吳承叡</v>
      </c>
      <c r="J532" s="16" t="str">
        <f>VLOOKUP(B532,總表!$1:$1048576,9,0)</f>
        <v>臺北市內湖區碧湖國小</v>
      </c>
      <c r="K532" s="16">
        <f>VLOOKUP(B532,總表!$1:$1048576,10,0)</f>
        <v>0</v>
      </c>
      <c r="L532" s="16">
        <f>VLOOKUP(B532,總表!$1:$1048576,11,0)</f>
        <v>0</v>
      </c>
      <c r="M532" s="16" t="str">
        <f>VLOOKUP(B532,總表!$1:$1048576,12,0)</f>
        <v>楊婷雅</v>
      </c>
      <c r="N532" s="16" t="str">
        <f>VLOOKUP(B532,總表!$1:$1048576,13,0)</f>
        <v>臺北市內湖區碧湖國小</v>
      </c>
      <c r="O532" s="16" t="str">
        <f>VLOOKUP(B532,總表!$1:$1048576,14,0)</f>
        <v>周秉弘</v>
      </c>
      <c r="P532" s="16" t="str">
        <f>VLOOKUP(B532,總表!$1:$1048576,15,0)</f>
        <v>臺北市內湖區碧湖國小</v>
      </c>
      <c r="Q532" s="16">
        <f>VLOOKUP(B532,總表!$1:$1048576,16,0)</f>
        <v>0</v>
      </c>
      <c r="R532" s="16">
        <f>VLOOKUP(B532,總表!$1:$1048576,17,0)</f>
        <v>0</v>
      </c>
    </row>
    <row r="533" spans="1:18" ht="17.399999999999999" hidden="1" x14ac:dyDescent="0.3">
      <c r="A533" s="22" t="s">
        <v>3495</v>
      </c>
      <c r="B533" s="16" t="s">
        <v>2540</v>
      </c>
      <c r="C533" s="10" t="str">
        <f>VLOOKUP(B533,總表!$1:$1048576,2,0)</f>
        <v>晨光小幫手</v>
      </c>
      <c r="D533" s="16" t="str">
        <f>VLOOKUP(B533,總表!$1:$1048576,4,0)</f>
        <v>便利生活</v>
      </c>
      <c r="E533" s="16" t="str">
        <f>VLOOKUP(B533,總表!$1:$1048576,5,0)</f>
        <v>國小組</v>
      </c>
      <c r="F533" s="16" t="str">
        <f>VLOOKUP(B533,總表!$1:$1048576,3,0)</f>
        <v>臺北市</v>
      </c>
      <c r="G533" s="16" t="str">
        <f>VLOOKUP(B533,總表!$1:$1048576,6,0)</f>
        <v>陳宜鍒</v>
      </c>
      <c r="H533" s="16" t="str">
        <f>VLOOKUP(B533,總表!$1:$1048576,7,0)</f>
        <v>臺北市文山區木柵國民小學</v>
      </c>
      <c r="I533" s="16" t="str">
        <f>VLOOKUP(B533,總表!$1:$1048576,8,0)</f>
        <v>郭薽詒</v>
      </c>
      <c r="J533" s="16" t="str">
        <f>VLOOKUP(B533,總表!$1:$1048576,9,0)</f>
        <v>臺北市文山區木柵國民小學</v>
      </c>
      <c r="K533" s="16" t="str">
        <f>VLOOKUP(B533,總表!$1:$1048576,10,0)</f>
        <v>葉昀珊</v>
      </c>
      <c r="L533" s="16" t="str">
        <f>VLOOKUP(B533,總表!$1:$1048576,11,0)</f>
        <v>臺北市文山區木柵國民小學</v>
      </c>
      <c r="M533" s="16" t="str">
        <f>VLOOKUP(B533,總表!$1:$1048576,12,0)</f>
        <v>郭沁璇</v>
      </c>
      <c r="N533" s="16" t="str">
        <f>VLOOKUP(B533,總表!$1:$1048576,13,0)</f>
        <v>臺北市文山區木柵國民小學</v>
      </c>
      <c r="O533" s="16" t="str">
        <f>VLOOKUP(B533,總表!$1:$1048576,14,0)</f>
        <v>陳思穎</v>
      </c>
      <c r="P533" s="16" t="str">
        <f>VLOOKUP(B533,總表!$1:$1048576,15,0)</f>
        <v>臺北市文山區木柵國民小學</v>
      </c>
      <c r="Q533" s="16" t="str">
        <f>VLOOKUP(B533,總表!$1:$1048576,16,0)</f>
        <v>陳維縈</v>
      </c>
      <c r="R533" s="16" t="str">
        <f>VLOOKUP(B533,總表!$1:$1048576,17,0)</f>
        <v>臺北市文山區木柵國民小學</v>
      </c>
    </row>
    <row r="534" spans="1:18" ht="17.399999999999999" hidden="1" x14ac:dyDescent="0.3">
      <c r="A534" s="22" t="s">
        <v>3495</v>
      </c>
      <c r="B534" s="16" t="s">
        <v>2374</v>
      </c>
      <c r="C534" s="10" t="str">
        <f>VLOOKUP(B534,總表!$1:$1048576,2,0)</f>
        <v>不會弄髒手的餅乾袋</v>
      </c>
      <c r="D534" s="16" t="str">
        <f>VLOOKUP(B534,總表!$1:$1048576,4,0)</f>
        <v>便利生活</v>
      </c>
      <c r="E534" s="16" t="str">
        <f>VLOOKUP(B534,總表!$1:$1048576,5,0)</f>
        <v>國小組</v>
      </c>
      <c r="F534" s="16" t="str">
        <f>VLOOKUP(B534,總表!$1:$1048576,3,0)</f>
        <v>臺北市</v>
      </c>
      <c r="G534" s="16" t="str">
        <f>VLOOKUP(B534,總表!$1:$1048576,6,0)</f>
        <v>楊云萱</v>
      </c>
      <c r="H534" s="16" t="str">
        <f>VLOOKUP(B534,總表!$1:$1048576,7,0)</f>
        <v>台北市內湖區碧湖國民小學</v>
      </c>
      <c r="I534" s="16" t="str">
        <f>VLOOKUP(B534,總表!$1:$1048576,8,0)</f>
        <v>張芸婕</v>
      </c>
      <c r="J534" s="16" t="str">
        <f>VLOOKUP(B534,總表!$1:$1048576,9,0)</f>
        <v>台北市內湖區碧湖國民小學</v>
      </c>
      <c r="K534" s="16">
        <f>VLOOKUP(B534,總表!$1:$1048576,10,0)</f>
        <v>0</v>
      </c>
      <c r="L534" s="16">
        <f>VLOOKUP(B534,總表!$1:$1048576,11,0)</f>
        <v>0</v>
      </c>
      <c r="M534" s="16" t="str">
        <f>VLOOKUP(B534,總表!$1:$1048576,12,0)</f>
        <v>王思澄</v>
      </c>
      <c r="N534" s="16" t="str">
        <f>VLOOKUP(B534,總表!$1:$1048576,13,0)</f>
        <v>台北市內湖區碧湖國民小學</v>
      </c>
      <c r="O534" s="16" t="str">
        <f>VLOOKUP(B534,總表!$1:$1048576,14,0)</f>
        <v>周秉弘</v>
      </c>
      <c r="P534" s="16" t="str">
        <f>VLOOKUP(B534,總表!$1:$1048576,15,0)</f>
        <v>台北市內湖區碧湖國民小學</v>
      </c>
      <c r="Q534" s="16">
        <f>VLOOKUP(B534,總表!$1:$1048576,16,0)</f>
        <v>0</v>
      </c>
      <c r="R534" s="16">
        <f>VLOOKUP(B534,總表!$1:$1048576,17,0)</f>
        <v>0</v>
      </c>
    </row>
    <row r="535" spans="1:18" ht="17.399999999999999" hidden="1" x14ac:dyDescent="0.3">
      <c r="A535" s="22" t="s">
        <v>3495</v>
      </c>
      <c r="B535" s="16" t="s">
        <v>2277</v>
      </c>
      <c r="C535" s="10" t="str">
        <f>VLOOKUP(B535,總表!$1:$1048576,2,0)</f>
        <v>分幣保險箱</v>
      </c>
      <c r="D535" s="16" t="str">
        <f>VLOOKUP(B535,總表!$1:$1048576,4,0)</f>
        <v>便利生活</v>
      </c>
      <c r="E535" s="16" t="str">
        <f>VLOOKUP(B535,總表!$1:$1048576,5,0)</f>
        <v>國小組</v>
      </c>
      <c r="F535" s="16" t="str">
        <f>VLOOKUP(B535,總表!$1:$1048576,3,0)</f>
        <v>臺北市</v>
      </c>
      <c r="G535" s="16" t="str">
        <f>VLOOKUP(B535,總表!$1:$1048576,6,0)</f>
        <v>鄒雯晴</v>
      </c>
      <c r="H535" s="16" t="str">
        <f>VLOOKUP(B535,總表!$1:$1048576,7,0)</f>
        <v>台北市內湖區碧湖國小</v>
      </c>
      <c r="I535" s="16" t="str">
        <f>VLOOKUP(B535,總表!$1:$1048576,8,0)</f>
        <v>郭玥葵</v>
      </c>
      <c r="J535" s="16" t="str">
        <f>VLOOKUP(B535,總表!$1:$1048576,9,0)</f>
        <v>台北市內湖區碧湖國小</v>
      </c>
      <c r="K535" s="16">
        <f>VLOOKUP(B535,總表!$1:$1048576,10,0)</f>
        <v>0</v>
      </c>
      <c r="L535" s="16">
        <f>VLOOKUP(B535,總表!$1:$1048576,11,0)</f>
        <v>0</v>
      </c>
      <c r="M535" s="16" t="str">
        <f>VLOOKUP(B535,總表!$1:$1048576,12,0)</f>
        <v>周秉弘</v>
      </c>
      <c r="N535" s="16" t="str">
        <f>VLOOKUP(B535,總表!$1:$1048576,13,0)</f>
        <v>台北市碧湖國小</v>
      </c>
      <c r="O535" s="16" t="str">
        <f>VLOOKUP(B535,總表!$1:$1048576,14,0)</f>
        <v>王思澄</v>
      </c>
      <c r="P535" s="16" t="str">
        <f>VLOOKUP(B535,總表!$1:$1048576,15,0)</f>
        <v>台北市碧湖國小</v>
      </c>
      <c r="Q535" s="16">
        <f>VLOOKUP(B535,總表!$1:$1048576,16,0)</f>
        <v>0</v>
      </c>
      <c r="R535" s="16">
        <f>VLOOKUP(B535,總表!$1:$1048576,17,0)</f>
        <v>0</v>
      </c>
    </row>
    <row r="536" spans="1:18" ht="17.399999999999999" hidden="1" x14ac:dyDescent="0.3">
      <c r="A536" s="22" t="s">
        <v>3495</v>
      </c>
      <c r="B536" s="16" t="s">
        <v>2284</v>
      </c>
      <c r="C536" s="10" t="str">
        <f>VLOOKUP(B536,總表!$1:$1048576,2,0)</f>
        <v>象棋收納盒</v>
      </c>
      <c r="D536" s="16" t="str">
        <f>VLOOKUP(B536,總表!$1:$1048576,4,0)</f>
        <v>便利生活</v>
      </c>
      <c r="E536" s="16" t="str">
        <f>VLOOKUP(B536,總表!$1:$1048576,5,0)</f>
        <v>國小組</v>
      </c>
      <c r="F536" s="16" t="str">
        <f>VLOOKUP(B536,總表!$1:$1048576,3,0)</f>
        <v>臺北市</v>
      </c>
      <c r="G536" s="16" t="str">
        <f>VLOOKUP(B536,總表!$1:$1048576,6,0)</f>
        <v>李曜宇</v>
      </c>
      <c r="H536" s="16" t="str">
        <f>VLOOKUP(B536,總表!$1:$1048576,7,0)</f>
        <v>臺北市內湖區碧湖國民小學</v>
      </c>
      <c r="I536" s="16">
        <f>VLOOKUP(B536,總表!$1:$1048576,8,0)</f>
        <v>0</v>
      </c>
      <c r="J536" s="16">
        <f>VLOOKUP(B536,總表!$1:$1048576,9,0)</f>
        <v>0</v>
      </c>
      <c r="K536" s="16">
        <f>VLOOKUP(B536,總表!$1:$1048576,10,0)</f>
        <v>0</v>
      </c>
      <c r="L536" s="16">
        <f>VLOOKUP(B536,總表!$1:$1048576,11,0)</f>
        <v>0</v>
      </c>
      <c r="M536" s="16" t="str">
        <f>VLOOKUP(B536,總表!$1:$1048576,12,0)</f>
        <v>陳彥蓁</v>
      </c>
      <c r="N536" s="16" t="str">
        <f>VLOOKUP(B536,總表!$1:$1048576,13,0)</f>
        <v>臺北市內湖區碧湖國民小學</v>
      </c>
      <c r="O536" s="16" t="str">
        <f>VLOOKUP(B536,總表!$1:$1048576,14,0)</f>
        <v>周秉弘</v>
      </c>
      <c r="P536" s="16" t="str">
        <f>VLOOKUP(B536,總表!$1:$1048576,15,0)</f>
        <v>臺北市內湖區碧湖國民小學</v>
      </c>
      <c r="Q536" s="16">
        <f>VLOOKUP(B536,總表!$1:$1048576,16,0)</f>
        <v>0</v>
      </c>
      <c r="R536" s="16">
        <f>VLOOKUP(B536,總表!$1:$1048576,17,0)</f>
        <v>0</v>
      </c>
    </row>
    <row r="537" spans="1:18" ht="17.399999999999999" hidden="1" x14ac:dyDescent="0.3">
      <c r="A537" s="25" t="s">
        <v>3492</v>
      </c>
      <c r="B537" s="13" t="s">
        <v>2446</v>
      </c>
      <c r="C537" s="10" t="str">
        <f>VLOOKUP(B537,總表!$1:$1048576,2,0)</f>
        <v>Toibot</v>
      </c>
      <c r="D537" s="16" t="str">
        <f>VLOOKUP(B537,總表!$1:$1048576,4,0)</f>
        <v>便利生活</v>
      </c>
      <c r="E537" s="16" t="str">
        <f>VLOOKUP(B537,總表!$1:$1048576,5,0)</f>
        <v>國小組</v>
      </c>
      <c r="F537" s="16" t="str">
        <f>VLOOKUP(B537,總表!$1:$1048576,3,0)</f>
        <v>臺北市</v>
      </c>
      <c r="G537" s="16" t="str">
        <f>VLOOKUP(B537,總表!$1:$1048576,6,0)</f>
        <v>張廷瑀</v>
      </c>
      <c r="H537" s="16" t="str">
        <f>VLOOKUP(B537,總表!$1:$1048576,7,0)</f>
        <v>幸安國小</v>
      </c>
      <c r="I537" s="16" t="str">
        <f>VLOOKUP(B537,總表!$1:$1048576,8,0)</f>
        <v>陳慧緁</v>
      </c>
      <c r="J537" s="16" t="str">
        <f>VLOOKUP(B537,總表!$1:$1048576,9,0)</f>
        <v>幸安國小</v>
      </c>
      <c r="K537" s="16">
        <f>VLOOKUP(B537,總表!$1:$1048576,10,0)</f>
        <v>0</v>
      </c>
      <c r="L537" s="16">
        <f>VLOOKUP(B537,總表!$1:$1048576,11,0)</f>
        <v>0</v>
      </c>
      <c r="M537" s="16" t="str">
        <f>VLOOKUP(B537,總表!$1:$1048576,12,0)</f>
        <v>吳承諺</v>
      </c>
      <c r="N537" s="16" t="str">
        <f>VLOOKUP(B537,總表!$1:$1048576,13,0)</f>
        <v>幸安國小</v>
      </c>
      <c r="O537" s="16">
        <f>VLOOKUP(B537,總表!$1:$1048576,14,0)</f>
        <v>0</v>
      </c>
      <c r="P537" s="16">
        <f>VLOOKUP(B537,總表!$1:$1048576,15,0)</f>
        <v>0</v>
      </c>
      <c r="Q537" s="16">
        <f>VLOOKUP(B537,總表!$1:$1048576,16,0)</f>
        <v>0</v>
      </c>
      <c r="R537" s="16">
        <f>VLOOKUP(B537,總表!$1:$1048576,17,0)</f>
        <v>0</v>
      </c>
    </row>
    <row r="538" spans="1:18" ht="17.399999999999999" hidden="1" x14ac:dyDescent="0.3">
      <c r="A538" s="28" t="s">
        <v>3493</v>
      </c>
      <c r="B538" s="13" t="s">
        <v>3511</v>
      </c>
      <c r="C538" s="10" t="str">
        <f>VLOOKUP(B538,總表!$1:$1048576,2,0)</f>
        <v>喵動獎勵陪伴機</v>
      </c>
      <c r="D538" s="16" t="str">
        <f>VLOOKUP(B538,總表!$1:$1048576,4,0)</f>
        <v>便利生活</v>
      </c>
      <c r="E538" s="16" t="str">
        <f>VLOOKUP(B538,總表!$1:$1048576,5,0)</f>
        <v>國小組</v>
      </c>
      <c r="F538" s="16" t="str">
        <f>VLOOKUP(B538,總表!$1:$1048576,3,0)</f>
        <v>臺北市</v>
      </c>
      <c r="G538" s="16" t="str">
        <f>VLOOKUP(B538,總表!$1:$1048576,6,0)</f>
        <v>吳亞臻</v>
      </c>
      <c r="H538" s="16" t="str">
        <f>VLOOKUP(B538,總表!$1:$1048576,7,0)</f>
        <v>台北市私立復興實驗小學</v>
      </c>
      <c r="I538" s="16">
        <f>VLOOKUP(B538,總表!$1:$1048576,8,0)</f>
        <v>0</v>
      </c>
      <c r="J538" s="16">
        <f>VLOOKUP(B538,總表!$1:$1048576,9,0)</f>
        <v>0</v>
      </c>
      <c r="K538" s="16">
        <f>VLOOKUP(B538,總表!$1:$1048576,10,0)</f>
        <v>0</v>
      </c>
      <c r="L538" s="16">
        <f>VLOOKUP(B538,總表!$1:$1048576,11,0)</f>
        <v>0</v>
      </c>
      <c r="M538" s="16" t="str">
        <f>VLOOKUP(B538,總表!$1:$1048576,12,0)</f>
        <v xml:space="preserve"> 蔣宗翰</v>
      </c>
      <c r="N538" s="16" t="str">
        <f>VLOOKUP(B538,總表!$1:$1048576,13,0)</f>
        <v>台北市私立復興實驗小學</v>
      </c>
      <c r="O538" s="16">
        <f>VLOOKUP(B538,總表!$1:$1048576,14,0)</f>
        <v>0</v>
      </c>
      <c r="P538" s="16">
        <f>VLOOKUP(B538,總表!$1:$1048576,15,0)</f>
        <v>0</v>
      </c>
      <c r="Q538" s="16">
        <f>VLOOKUP(B538,總表!$1:$1048576,16,0)</f>
        <v>0</v>
      </c>
      <c r="R538" s="16">
        <f>VLOOKUP(B538,總表!$1:$1048576,17,0)</f>
        <v>0</v>
      </c>
    </row>
    <row r="539" spans="1:18" ht="17.399999999999999" hidden="1" x14ac:dyDescent="0.3">
      <c r="A539" s="30" t="s">
        <v>3494</v>
      </c>
      <c r="B539" s="16" t="s">
        <v>2295</v>
      </c>
      <c r="C539" s="10" t="str">
        <f>VLOOKUP(B539,總表!$1:$1048576,2,0)</f>
        <v>食刻提醒</v>
      </c>
      <c r="D539" s="16" t="str">
        <f>VLOOKUP(B539,總表!$1:$1048576,4,0)</f>
        <v>便利生活</v>
      </c>
      <c r="E539" s="16" t="str">
        <f>VLOOKUP(B539,總表!$1:$1048576,5,0)</f>
        <v>國小組</v>
      </c>
      <c r="F539" s="16" t="str">
        <f>VLOOKUP(B539,總表!$1:$1048576,3,0)</f>
        <v>臺北市</v>
      </c>
      <c r="G539" s="16" t="str">
        <f>VLOOKUP(B539,總表!$1:$1048576,6,0)</f>
        <v>唐雲謙</v>
      </c>
      <c r="H539" s="16" t="str">
        <f>VLOOKUP(B539,總表!$1:$1048576,7,0)</f>
        <v>臺北市內湖區碧湖國民小學</v>
      </c>
      <c r="I539" s="16" t="str">
        <f>VLOOKUP(B539,總表!$1:$1048576,8,0)</f>
        <v>林琮恩</v>
      </c>
      <c r="J539" s="16" t="str">
        <f>VLOOKUP(B539,總表!$1:$1048576,9,0)</f>
        <v>臺北市內湖區碧湖國民小學</v>
      </c>
      <c r="K539" s="16">
        <f>VLOOKUP(B539,總表!$1:$1048576,10,0)</f>
        <v>0</v>
      </c>
      <c r="L539" s="16">
        <f>VLOOKUP(B539,總表!$1:$1048576,11,0)</f>
        <v>0</v>
      </c>
      <c r="M539" s="16" t="str">
        <f>VLOOKUP(B539,總表!$1:$1048576,12,0)</f>
        <v>陳彥蓁</v>
      </c>
      <c r="N539" s="16" t="str">
        <f>VLOOKUP(B539,總表!$1:$1048576,13,0)</f>
        <v>臺北市內湖區碧湖國民小學</v>
      </c>
      <c r="O539" s="16" t="str">
        <f>VLOOKUP(B539,總表!$1:$1048576,14,0)</f>
        <v>周秉弘</v>
      </c>
      <c r="P539" s="16" t="str">
        <f>VLOOKUP(B539,總表!$1:$1048576,15,0)</f>
        <v>臺北市內湖區碧湖國民小學</v>
      </c>
      <c r="Q539" s="16">
        <f>VLOOKUP(B539,總表!$1:$1048576,16,0)</f>
        <v>0</v>
      </c>
      <c r="R539" s="16">
        <f>VLOOKUP(B539,總表!$1:$1048576,17,0)</f>
        <v>0</v>
      </c>
    </row>
    <row r="540" spans="1:18" ht="17.399999999999999" hidden="1" x14ac:dyDescent="0.3">
      <c r="A540" s="23" t="s">
        <v>3495</v>
      </c>
      <c r="B540" s="16" t="s">
        <v>3503</v>
      </c>
      <c r="C540" s="10" t="str">
        <f>VLOOKUP(B540,總表!$1:$1048576,2,0)</f>
        <v>星際綠洲 - 太空植物種植裝置</v>
      </c>
      <c r="D540" s="21" t="str">
        <f>VLOOKUP(B540,總表!$1:$1048576,4,0)</f>
        <v>前瞻/工業設計技術</v>
      </c>
      <c r="E540" s="16" t="str">
        <f>VLOOKUP(B540,總表!$1:$1048576,5,0)</f>
        <v>國小組</v>
      </c>
      <c r="F540" s="16" t="str">
        <f>VLOOKUP(B540,總表!$1:$1048576,3,0)</f>
        <v>臺北市</v>
      </c>
      <c r="G540" s="16" t="str">
        <f>VLOOKUP(B540,總表!$1:$1048576,6,0)</f>
        <v>林君佑</v>
      </c>
      <c r="H540" s="16" t="str">
        <f>VLOOKUP(B540,總表!$1:$1048576,7,0)</f>
        <v>臺北市北投區逸仙國民小學</v>
      </c>
      <c r="I540" s="16" t="str">
        <f>VLOOKUP(B540,總表!$1:$1048576,8,0)</f>
        <v>陳宏德</v>
      </c>
      <c r="J540" s="16" t="str">
        <f>VLOOKUP(B540,總表!$1:$1048576,9,0)</f>
        <v>臺北市北投區逸仙國民小學</v>
      </c>
      <c r="K540" s="16" t="str">
        <f>VLOOKUP(B540,總表!$1:$1048576,10,0)</f>
        <v>陳子學</v>
      </c>
      <c r="L540" s="16" t="str">
        <f>VLOOKUP(B540,總表!$1:$1048576,11,0)</f>
        <v>臺北市北投區逸仙國民小學</v>
      </c>
      <c r="M540" s="16" t="str">
        <f>VLOOKUP(B540,總表!$1:$1048576,12,0)</f>
        <v>周文祺</v>
      </c>
      <c r="N540" s="16" t="str">
        <f>VLOOKUP(B540,總表!$1:$1048576,13,0)</f>
        <v>臺北市北投區逸仙國民小學</v>
      </c>
      <c r="O540" s="16" t="str">
        <f>VLOOKUP(B540,總表!$1:$1048576,14,0)</f>
        <v>楊政諺</v>
      </c>
      <c r="P540" s="16" t="str">
        <f>VLOOKUP(B540,總表!$1:$1048576,15,0)</f>
        <v>臺北市北投區逸仙國民小學</v>
      </c>
      <c r="Q540" s="16">
        <f>VLOOKUP(B540,總表!$1:$1048576,16,0)</f>
        <v>0</v>
      </c>
      <c r="R540" s="16">
        <f>VLOOKUP(B540,總表!$1:$1048576,17,0)</f>
        <v>0</v>
      </c>
    </row>
    <row r="541" spans="1:18" ht="17.399999999999999" hidden="1" x14ac:dyDescent="0.3">
      <c r="A541" s="22" t="s">
        <v>3495</v>
      </c>
      <c r="B541" s="13" t="s">
        <v>256</v>
      </c>
      <c r="C541" s="10" t="str">
        <f>VLOOKUP(B541,總表!$1:$1048576,2,0)</f>
        <v>簡易水質監測系統 Simple Water Quality Monitoring System</v>
      </c>
      <c r="D541" s="18" t="str">
        <f>VLOOKUP(B541,總表!$1:$1048576,4,0)</f>
        <v>休閒與教育</v>
      </c>
      <c r="E541" s="16" t="str">
        <f>VLOOKUP(B541,總表!$1:$1048576,5,0)</f>
        <v>國中組</v>
      </c>
      <c r="F541" s="16" t="str">
        <f>VLOOKUP(B541,總表!$1:$1048576,3,0)</f>
        <v>臺北市</v>
      </c>
      <c r="G541" s="16" t="str">
        <f>VLOOKUP(B541,總表!$1:$1048576,6,0)</f>
        <v>劉承瑜</v>
      </c>
      <c r="H541" s="16" t="str">
        <f>VLOOKUP(B541,總表!$1:$1048576,7,0)</f>
        <v>臺北市私立復興實驗高級中學</v>
      </c>
      <c r="I541" s="16">
        <f>VLOOKUP(B541,總表!$1:$1048576,8,0)</f>
        <v>0</v>
      </c>
      <c r="J541" s="16">
        <f>VLOOKUP(B541,總表!$1:$1048576,9,0)</f>
        <v>0</v>
      </c>
      <c r="K541" s="16">
        <f>VLOOKUP(B541,總表!$1:$1048576,10,0)</f>
        <v>0</v>
      </c>
      <c r="L541" s="16">
        <f>VLOOKUP(B541,總表!$1:$1048576,11,0)</f>
        <v>0</v>
      </c>
      <c r="M541" s="16" t="str">
        <f>VLOOKUP(B541,總表!$1:$1048576,12,0)</f>
        <v>陳建宏</v>
      </c>
      <c r="N541" s="16" t="str">
        <f>VLOOKUP(B541,總表!$1:$1048576,13,0)</f>
        <v>台北市私立復興實驗高級中學</v>
      </c>
      <c r="O541" s="16">
        <f>VLOOKUP(B541,總表!$1:$1048576,14,0)</f>
        <v>0</v>
      </c>
      <c r="P541" s="16">
        <f>VLOOKUP(B541,總表!$1:$1048576,15,0)</f>
        <v>0</v>
      </c>
      <c r="Q541" s="16">
        <f>VLOOKUP(B541,總表!$1:$1048576,16,0)</f>
        <v>0</v>
      </c>
      <c r="R541" s="16">
        <f>VLOOKUP(B541,總表!$1:$1048576,17,0)</f>
        <v>0</v>
      </c>
    </row>
    <row r="542" spans="1:18" ht="17.399999999999999" hidden="1" x14ac:dyDescent="0.3">
      <c r="A542" s="28" t="s">
        <v>3493</v>
      </c>
      <c r="B542" s="13" t="s">
        <v>317</v>
      </c>
      <c r="C542" s="10" t="str">
        <f>VLOOKUP(B542,總表!$1:$1048576,2,0)</f>
        <v>K POP 自動撥音樂機</v>
      </c>
      <c r="D542" s="18" t="str">
        <f>VLOOKUP(B542,總表!$1:$1048576,4,0)</f>
        <v>休閒與教育</v>
      </c>
      <c r="E542" s="16" t="str">
        <f>VLOOKUP(B542,總表!$1:$1048576,5,0)</f>
        <v>國中組</v>
      </c>
      <c r="F542" s="16" t="str">
        <f>VLOOKUP(B542,總表!$1:$1048576,3,0)</f>
        <v>臺北市</v>
      </c>
      <c r="G542" s="16" t="str">
        <f>VLOOKUP(B542,總表!$1:$1048576,6,0)</f>
        <v>陳瑜涵</v>
      </c>
      <c r="H542" s="16" t="str">
        <f>VLOOKUP(B542,總表!$1:$1048576,7,0)</f>
        <v>康橋國際學校</v>
      </c>
      <c r="I542" s="16">
        <f>VLOOKUP(B542,總表!$1:$1048576,8,0)</f>
        <v>0</v>
      </c>
      <c r="J542" s="16">
        <f>VLOOKUP(B542,總表!$1:$1048576,9,0)</f>
        <v>0</v>
      </c>
      <c r="K542" s="16">
        <f>VLOOKUP(B542,總表!$1:$1048576,10,0)</f>
        <v>0</v>
      </c>
      <c r="L542" s="16">
        <f>VLOOKUP(B542,總表!$1:$1048576,11,0)</f>
        <v>0</v>
      </c>
      <c r="M542" s="16" t="str">
        <f>VLOOKUP(B542,總表!$1:$1048576,12,0)</f>
        <v>陳凱勳</v>
      </c>
      <c r="N542" s="16" t="str">
        <f>VLOOKUP(B542,總表!$1:$1048576,13,0)</f>
        <v>康橋國際學校</v>
      </c>
      <c r="O542" s="16">
        <f>VLOOKUP(B542,總表!$1:$1048576,14,0)</f>
        <v>0</v>
      </c>
      <c r="P542" s="16">
        <f>VLOOKUP(B542,總表!$1:$1048576,15,0)</f>
        <v>0</v>
      </c>
      <c r="Q542" s="16">
        <f>VLOOKUP(B542,總表!$1:$1048576,16,0)</f>
        <v>0</v>
      </c>
      <c r="R542" s="16">
        <f>VLOOKUP(B542,總表!$1:$1048576,17,0)</f>
        <v>0</v>
      </c>
    </row>
    <row r="543" spans="1:18" ht="17.399999999999999" hidden="1" x14ac:dyDescent="0.3">
      <c r="A543" s="28" t="s">
        <v>3493</v>
      </c>
      <c r="B543" s="13" t="s">
        <v>224</v>
      </c>
      <c r="C543" s="10" t="str">
        <f>VLOOKUP(B543,總表!$1:$1048576,2,0)</f>
        <v>太鼓戰車</v>
      </c>
      <c r="D543" s="18" t="str">
        <f>VLOOKUP(B543,總表!$1:$1048576,4,0)</f>
        <v>休閒與教育</v>
      </c>
      <c r="E543" s="16" t="str">
        <f>VLOOKUP(B543,總表!$1:$1048576,5,0)</f>
        <v>國中組</v>
      </c>
      <c r="F543" s="16" t="str">
        <f>VLOOKUP(B543,總表!$1:$1048576,3,0)</f>
        <v>臺北市</v>
      </c>
      <c r="G543" s="16" t="str">
        <f>VLOOKUP(B543,總表!$1:$1048576,6,0)</f>
        <v>蔡宗祐</v>
      </c>
      <c r="H543" s="16" t="str">
        <f>VLOOKUP(B543,總表!$1:$1048576,7,0)</f>
        <v>臺北市大安區仁愛國民小學</v>
      </c>
      <c r="I543" s="16" t="str">
        <f>VLOOKUP(B543,總表!$1:$1048576,8,0)</f>
        <v>石承瑋</v>
      </c>
      <c r="J543" s="16" t="str">
        <f>VLOOKUP(B543,總表!$1:$1048576,9,0)</f>
        <v>臺北市立仁愛國民中學</v>
      </c>
      <c r="K543" s="16" t="str">
        <f>VLOOKUP(B543,總表!$1:$1048576,10,0)</f>
        <v>杜學喬</v>
      </c>
      <c r="L543" s="16" t="str">
        <f>VLOOKUP(B543,總表!$1:$1048576,11,0)</f>
        <v>臺北市立仁愛國民中學</v>
      </c>
      <c r="M543" s="16" t="str">
        <f>VLOOKUP(B543,總表!$1:$1048576,12,0)</f>
        <v>劉原彰</v>
      </c>
      <c r="N543" s="16" t="str">
        <f>VLOOKUP(B543,總表!$1:$1048576,13,0)</f>
        <v>臺北市立大同高級中學</v>
      </c>
      <c r="O543" s="16" t="str">
        <f>VLOOKUP(B543,總表!$1:$1048576,14,0)</f>
        <v>鄭孫寧</v>
      </c>
      <c r="P543" s="16" t="str">
        <f>VLOOKUP(B543,總表!$1:$1048576,15,0)</f>
        <v>臺北市立仁愛國民中學</v>
      </c>
      <c r="Q543" s="16">
        <f>VLOOKUP(B543,總表!$1:$1048576,16,0)</f>
        <v>0</v>
      </c>
      <c r="R543" s="16">
        <f>VLOOKUP(B543,總表!$1:$1048576,17,0)</f>
        <v>0</v>
      </c>
    </row>
    <row r="544" spans="1:18" ht="17.399999999999999" hidden="1" x14ac:dyDescent="0.3">
      <c r="A544" s="28" t="s">
        <v>3493</v>
      </c>
      <c r="B544" s="13" t="s">
        <v>207</v>
      </c>
      <c r="C544" s="10" t="str">
        <f>VLOOKUP(B544,總表!$1:$1048576,2,0)</f>
        <v>廁所集點王</v>
      </c>
      <c r="D544" s="18" t="str">
        <f>VLOOKUP(B544,總表!$1:$1048576,4,0)</f>
        <v>休閒與教育</v>
      </c>
      <c r="E544" s="16" t="str">
        <f>VLOOKUP(B544,總表!$1:$1048576,5,0)</f>
        <v>國中組</v>
      </c>
      <c r="F544" s="16" t="str">
        <f>VLOOKUP(B544,總表!$1:$1048576,3,0)</f>
        <v>臺北市</v>
      </c>
      <c r="G544" s="16" t="str">
        <f>VLOOKUP(B544,總表!$1:$1048576,6,0)</f>
        <v>石承瑋</v>
      </c>
      <c r="H544" s="16" t="str">
        <f>VLOOKUP(B544,總表!$1:$1048576,7,0)</f>
        <v>臺北市立仁愛國民中學</v>
      </c>
      <c r="I544" s="16" t="str">
        <f>VLOOKUP(B544,總表!$1:$1048576,8,0)</f>
        <v>何書漫</v>
      </c>
      <c r="J544" s="16" t="str">
        <f>VLOOKUP(B544,總表!$1:$1048576,9,0)</f>
        <v>臺北市立仁愛國民中學</v>
      </c>
      <c r="K544" s="16" t="str">
        <f>VLOOKUP(B544,總表!$1:$1048576,10,0)</f>
        <v>蔡宗祐</v>
      </c>
      <c r="L544" s="16" t="str">
        <f>VLOOKUP(B544,總表!$1:$1048576,11,0)</f>
        <v>臺北市大安區仁愛國民小學</v>
      </c>
      <c r="M544" s="16" t="str">
        <f>VLOOKUP(B544,總表!$1:$1048576,12,0)</f>
        <v>劉原彰</v>
      </c>
      <c r="N544" s="16" t="str">
        <f>VLOOKUP(B544,總表!$1:$1048576,13,0)</f>
        <v>臺北市立大同高級中學</v>
      </c>
      <c r="O544" s="16" t="str">
        <f>VLOOKUP(B544,總表!$1:$1048576,14,0)</f>
        <v>鄭孫寧</v>
      </c>
      <c r="P544" s="16" t="str">
        <f>VLOOKUP(B544,總表!$1:$1048576,15,0)</f>
        <v>臺北市立仁愛國民中學</v>
      </c>
      <c r="Q544" s="16">
        <f>VLOOKUP(B544,總表!$1:$1048576,16,0)</f>
        <v>0</v>
      </c>
      <c r="R544" s="16">
        <f>VLOOKUP(B544,總表!$1:$1048576,17,0)</f>
        <v>0</v>
      </c>
    </row>
    <row r="545" spans="1:18" ht="17.399999999999999" hidden="1" x14ac:dyDescent="0.3">
      <c r="A545" s="30" t="s">
        <v>3494</v>
      </c>
      <c r="B545" s="13" t="s">
        <v>261</v>
      </c>
      <c r="C545" s="10" t="str">
        <f>VLOOKUP(B545,總表!$1:$1048576,2,0)</f>
        <v>元素學習機 Interactive Chemistry Trainer</v>
      </c>
      <c r="D545" s="18" t="str">
        <f>VLOOKUP(B545,總表!$1:$1048576,4,0)</f>
        <v>休閒與教育</v>
      </c>
      <c r="E545" s="16" t="str">
        <f>VLOOKUP(B545,總表!$1:$1048576,5,0)</f>
        <v>國中組</v>
      </c>
      <c r="F545" s="16" t="str">
        <f>VLOOKUP(B545,總表!$1:$1048576,3,0)</f>
        <v>臺北市</v>
      </c>
      <c r="G545" s="16" t="str">
        <f>VLOOKUP(B545,總表!$1:$1048576,6,0)</f>
        <v>鄭允澈</v>
      </c>
      <c r="H545" s="16" t="str">
        <f>VLOOKUP(B545,總表!$1:$1048576,7,0)</f>
        <v>臺北市私立復興實驗高級中學</v>
      </c>
      <c r="I545" s="16">
        <f>VLOOKUP(B545,總表!$1:$1048576,8,0)</f>
        <v>0</v>
      </c>
      <c r="J545" s="16">
        <f>VLOOKUP(B545,總表!$1:$1048576,9,0)</f>
        <v>0</v>
      </c>
      <c r="K545" s="16">
        <f>VLOOKUP(B545,總表!$1:$1048576,10,0)</f>
        <v>0</v>
      </c>
      <c r="L545" s="16">
        <f>VLOOKUP(B545,總表!$1:$1048576,11,0)</f>
        <v>0</v>
      </c>
      <c r="M545" s="16" t="str">
        <f>VLOOKUP(B545,總表!$1:$1048576,12,0)</f>
        <v>陳建宏</v>
      </c>
      <c r="N545" s="16" t="str">
        <f>VLOOKUP(B545,總表!$1:$1048576,13,0)</f>
        <v>臺北市私立復興實驗高級中學</v>
      </c>
      <c r="O545" s="16">
        <f>VLOOKUP(B545,總表!$1:$1048576,14,0)</f>
        <v>0</v>
      </c>
      <c r="P545" s="16">
        <f>VLOOKUP(B545,總表!$1:$1048576,15,0)</f>
        <v>0</v>
      </c>
      <c r="Q545" s="16">
        <f>VLOOKUP(B545,總表!$1:$1048576,16,0)</f>
        <v>0</v>
      </c>
      <c r="R545" s="16">
        <f>VLOOKUP(B545,總表!$1:$1048576,17,0)</f>
        <v>0</v>
      </c>
    </row>
    <row r="546" spans="1:18" ht="17.399999999999999" hidden="1" x14ac:dyDescent="0.3">
      <c r="A546" s="30" t="s">
        <v>3494</v>
      </c>
      <c r="B546" s="13" t="s">
        <v>227</v>
      </c>
      <c r="C546" s="10" t="str">
        <f>VLOOKUP(B546,總表!$1:$1048576,2,0)</f>
        <v>智慧手機管理箱</v>
      </c>
      <c r="D546" s="18" t="str">
        <f>VLOOKUP(B546,總表!$1:$1048576,4,0)</f>
        <v>休閒與教育</v>
      </c>
      <c r="E546" s="16" t="str">
        <f>VLOOKUP(B546,總表!$1:$1048576,5,0)</f>
        <v>國中組</v>
      </c>
      <c r="F546" s="16" t="str">
        <f>VLOOKUP(B546,總表!$1:$1048576,3,0)</f>
        <v>臺北市</v>
      </c>
      <c r="G546" s="16" t="str">
        <f>VLOOKUP(B546,總表!$1:$1048576,6,0)</f>
        <v>何宇恩</v>
      </c>
      <c r="H546" s="16" t="str">
        <f>VLOOKUP(B546,總表!$1:$1048576,7,0)</f>
        <v>台北市私立復興實驗高級中學</v>
      </c>
      <c r="I546" s="16" t="str">
        <f>VLOOKUP(B546,總表!$1:$1048576,8,0)</f>
        <v>陳品叡</v>
      </c>
      <c r="J546" s="16" t="str">
        <f>VLOOKUP(B546,總表!$1:$1048576,9,0)</f>
        <v>台北市私立復興實驗高級中學</v>
      </c>
      <c r="K546" s="16" t="str">
        <f>VLOOKUP(B546,總表!$1:$1048576,10,0)</f>
        <v>李昕宸</v>
      </c>
      <c r="L546" s="16" t="str">
        <f>VLOOKUP(B546,總表!$1:$1048576,11,0)</f>
        <v>台北市私立復興實驗高級中學</v>
      </c>
      <c r="M546" s="16" t="str">
        <f>VLOOKUP(B546,總表!$1:$1048576,12,0)</f>
        <v>倪瑞鴻</v>
      </c>
      <c r="N546" s="16" t="str">
        <f>VLOOKUP(B546,總表!$1:$1048576,13,0)</f>
        <v>台北市私立復興實中</v>
      </c>
      <c r="O546" s="16" t="str">
        <f>VLOOKUP(B546,總表!$1:$1048576,14,0)</f>
        <v>宋千儀</v>
      </c>
      <c r="P546" s="16" t="str">
        <f>VLOOKUP(B546,總表!$1:$1048576,15,0)</f>
        <v>台北市私立復興實中</v>
      </c>
      <c r="Q546" s="16">
        <f>VLOOKUP(B546,總表!$1:$1048576,16,0)</f>
        <v>0</v>
      </c>
      <c r="R546" s="16">
        <f>VLOOKUP(B546,總表!$1:$1048576,17,0)</f>
        <v>0</v>
      </c>
    </row>
    <row r="547" spans="1:18" ht="17.399999999999999" hidden="1" x14ac:dyDescent="0.3">
      <c r="A547" s="30" t="s">
        <v>3494</v>
      </c>
      <c r="B547" s="13" t="s">
        <v>763</v>
      </c>
      <c r="C547" s="10" t="str">
        <f>VLOOKUP(B547,總表!$1:$1048576,2,0)</f>
        <v>智慧光感滾球訓練裝置：樂齡反應與手眼協調輔助系統</v>
      </c>
      <c r="D547" s="20" t="str">
        <f>VLOOKUP(B547,總表!$1:$1048576,4,0)</f>
        <v>社會照護</v>
      </c>
      <c r="E547" s="16" t="str">
        <f>VLOOKUP(B547,總表!$1:$1048576,5,0)</f>
        <v>國中組</v>
      </c>
      <c r="F547" s="16" t="str">
        <f>VLOOKUP(B547,總表!$1:$1048576,3,0)</f>
        <v>臺北市</v>
      </c>
      <c r="G547" s="16" t="str">
        <f>VLOOKUP(B547,總表!$1:$1048576,6,0)</f>
        <v>許竣博</v>
      </c>
      <c r="H547" s="16" t="str">
        <f>VLOOKUP(B547,總表!$1:$1048576,7,0)</f>
        <v>臺北市立士林國民中學</v>
      </c>
      <c r="I547" s="16">
        <f>VLOOKUP(B547,總表!$1:$1048576,8,0)</f>
        <v>0</v>
      </c>
      <c r="J547" s="16">
        <f>VLOOKUP(B547,總表!$1:$1048576,9,0)</f>
        <v>0</v>
      </c>
      <c r="K547" s="16">
        <f>VLOOKUP(B547,總表!$1:$1048576,10,0)</f>
        <v>0</v>
      </c>
      <c r="L547" s="16">
        <f>VLOOKUP(B547,總表!$1:$1048576,11,0)</f>
        <v>0</v>
      </c>
      <c r="M547" s="16" t="str">
        <f>VLOOKUP(B547,總表!$1:$1048576,12,0)</f>
        <v>薛雅云</v>
      </c>
      <c r="N547" s="16" t="str">
        <f>VLOOKUP(B547,總表!$1:$1048576,13,0)</f>
        <v>臺北市立士林國民中學</v>
      </c>
      <c r="O547" s="16">
        <f>VLOOKUP(B547,總表!$1:$1048576,14,0)</f>
        <v>0</v>
      </c>
      <c r="P547" s="16">
        <f>VLOOKUP(B547,總表!$1:$1048576,15,0)</f>
        <v>0</v>
      </c>
      <c r="Q547" s="16">
        <f>VLOOKUP(B547,總表!$1:$1048576,16,0)</f>
        <v>0</v>
      </c>
      <c r="R547" s="16">
        <f>VLOOKUP(B547,總表!$1:$1048576,17,0)</f>
        <v>0</v>
      </c>
    </row>
    <row r="548" spans="1:18" ht="17.399999999999999" hidden="1" x14ac:dyDescent="0.3">
      <c r="A548" s="30" t="s">
        <v>3494</v>
      </c>
      <c r="B548" s="13" t="s">
        <v>891</v>
      </c>
      <c r="C548" s="10" t="str">
        <f>VLOOKUP(B548,總表!$1:$1048576,2,0)</f>
        <v>倉鼠防震保鑣</v>
      </c>
      <c r="D548" s="16" t="str">
        <f>VLOOKUP(B548,總表!$1:$1048576,4,0)</f>
        <v>便利生活</v>
      </c>
      <c r="E548" s="16" t="str">
        <f>VLOOKUP(B548,總表!$1:$1048576,5,0)</f>
        <v>國中組</v>
      </c>
      <c r="F548" s="16" t="str">
        <f>VLOOKUP(B548,總表!$1:$1048576,3,0)</f>
        <v>臺北市</v>
      </c>
      <c r="G548" s="16" t="str">
        <f>VLOOKUP(B548,總表!$1:$1048576,6,0)</f>
        <v>董亭儀</v>
      </c>
      <c r="H548" s="16" t="str">
        <f>VLOOKUP(B548,總表!$1:$1048576,7,0)</f>
        <v>台北市立仁愛國民中學</v>
      </c>
      <c r="I548" s="16">
        <f>VLOOKUP(B548,總表!$1:$1048576,8,0)</f>
        <v>0</v>
      </c>
      <c r="J548" s="16">
        <f>VLOOKUP(B548,總表!$1:$1048576,9,0)</f>
        <v>0</v>
      </c>
      <c r="K548" s="16">
        <f>VLOOKUP(B548,總表!$1:$1048576,10,0)</f>
        <v>0</v>
      </c>
      <c r="L548" s="16">
        <f>VLOOKUP(B548,總表!$1:$1048576,11,0)</f>
        <v>0</v>
      </c>
      <c r="M548" s="16" t="str">
        <f>VLOOKUP(B548,總表!$1:$1048576,12,0)</f>
        <v>曾若蘭</v>
      </c>
      <c r="N548" s="16" t="str">
        <f>VLOOKUP(B548,總表!$1:$1048576,13,0)</f>
        <v>台北市仁愛國民中學</v>
      </c>
      <c r="O548" s="16">
        <f>VLOOKUP(B548,總表!$1:$1048576,14,0)</f>
        <v>0</v>
      </c>
      <c r="P548" s="16">
        <f>VLOOKUP(B548,總表!$1:$1048576,15,0)</f>
        <v>0</v>
      </c>
      <c r="Q548" s="16">
        <f>VLOOKUP(B548,總表!$1:$1048576,16,0)</f>
        <v>0</v>
      </c>
      <c r="R548" s="16">
        <f>VLOOKUP(B548,總表!$1:$1048576,17,0)</f>
        <v>0</v>
      </c>
    </row>
    <row r="549" spans="1:18" ht="17.399999999999999" hidden="1" x14ac:dyDescent="0.3">
      <c r="A549" s="30" t="s">
        <v>3494</v>
      </c>
      <c r="B549" s="13" t="s">
        <v>1006</v>
      </c>
      <c r="C549" s="10" t="str">
        <f>VLOOKUP(B549,總表!$1:$1048576,2,0)</f>
        <v>鮮機妙算—智慧型食品保鮮提醒機器人</v>
      </c>
      <c r="D549" s="16" t="str">
        <f>VLOOKUP(B549,總表!$1:$1048576,4,0)</f>
        <v>便利生活</v>
      </c>
      <c r="E549" s="16" t="str">
        <f>VLOOKUP(B549,總表!$1:$1048576,5,0)</f>
        <v>國中組</v>
      </c>
      <c r="F549" s="16" t="str">
        <f>VLOOKUP(B549,總表!$1:$1048576,3,0)</f>
        <v>臺北市</v>
      </c>
      <c r="G549" s="16" t="str">
        <f>VLOOKUP(B549,總表!$1:$1048576,6,0)</f>
        <v>林家禾</v>
      </c>
      <c r="H549" s="16" t="str">
        <f>VLOOKUP(B549,總表!$1:$1048576,7,0)</f>
        <v>臺北市立石牌國民中學</v>
      </c>
      <c r="I549" s="16" t="str">
        <f>VLOOKUP(B549,總表!$1:$1048576,8,0)</f>
        <v>游力愷</v>
      </c>
      <c r="J549" s="16" t="str">
        <f>VLOOKUP(B549,總表!$1:$1048576,9,0)</f>
        <v>臺北市立石牌國民中學</v>
      </c>
      <c r="K549" s="16" t="str">
        <f>VLOOKUP(B549,總表!$1:$1048576,10,0)</f>
        <v>陳禹彤</v>
      </c>
      <c r="L549" s="16" t="str">
        <f>VLOOKUP(B549,總表!$1:$1048576,11,0)</f>
        <v>臺北市立石牌國民中學</v>
      </c>
      <c r="M549" s="16" t="str">
        <f>VLOOKUP(B549,總表!$1:$1048576,12,0)</f>
        <v>陳逸澤</v>
      </c>
      <c r="N549" s="16" t="str">
        <f>VLOOKUP(B549,總表!$1:$1048576,13,0)</f>
        <v>臺北市立石牌國民中學</v>
      </c>
      <c r="O549" s="16" t="str">
        <f>VLOOKUP(B549,總表!$1:$1048576,14,0)</f>
        <v>陳妤蓁</v>
      </c>
      <c r="P549" s="16" t="str">
        <f>VLOOKUP(B549,總表!$1:$1048576,15,0)</f>
        <v>臺北市立明德國民中學</v>
      </c>
      <c r="Q549" s="16" t="str">
        <f>VLOOKUP(B549,總表!$1:$1048576,16,0)</f>
        <v>黃絜琳</v>
      </c>
      <c r="R549" s="16" t="str">
        <f>VLOOKUP(B549,總表!$1:$1048576,17,0)</f>
        <v>臺北市立石牌國民中學</v>
      </c>
    </row>
    <row r="550" spans="1:18" ht="17.399999999999999" hidden="1" x14ac:dyDescent="0.3">
      <c r="A550" s="30" t="s">
        <v>3494</v>
      </c>
      <c r="B550" s="13" t="s">
        <v>1254</v>
      </c>
      <c r="C550" s="10" t="str">
        <f>VLOOKUP(B550,總表!$1:$1048576,2,0)</f>
        <v>沙子儲能電池</v>
      </c>
      <c r="D550" s="21" t="str">
        <f>VLOOKUP(B550,總表!$1:$1048576,4,0)</f>
        <v>前瞻/工業設計技術</v>
      </c>
      <c r="E550" s="16" t="str">
        <f>VLOOKUP(B550,總表!$1:$1048576,5,0)</f>
        <v>國中組</v>
      </c>
      <c r="F550" s="16" t="str">
        <f>VLOOKUP(B550,總表!$1:$1048576,3,0)</f>
        <v>臺北市</v>
      </c>
      <c r="G550" s="16" t="str">
        <f>VLOOKUP(B550,總表!$1:$1048576,6,0)</f>
        <v>陳裔喬</v>
      </c>
      <c r="H550" s="16" t="str">
        <f>VLOOKUP(B550,總表!$1:$1048576,7,0)</f>
        <v>台北市立龍山國中</v>
      </c>
      <c r="I550" s="16" t="str">
        <f>VLOOKUP(B550,總表!$1:$1048576,8,0)</f>
        <v>劉牧義</v>
      </c>
      <c r="J550" s="16" t="str">
        <f>VLOOKUP(B550,總表!$1:$1048576,9,0)</f>
        <v>台北市立龍山國中</v>
      </c>
      <c r="K550" s="16" t="str">
        <f>VLOOKUP(B550,總表!$1:$1048576,10,0)</f>
        <v>張清淳</v>
      </c>
      <c r="L550" s="16" t="str">
        <f>VLOOKUP(B550,總表!$1:$1048576,11,0)</f>
        <v>台北市立龍山國中</v>
      </c>
      <c r="M550" s="16" t="str">
        <f>VLOOKUP(B550,總表!$1:$1048576,12,0)</f>
        <v>林進雄</v>
      </c>
      <c r="N550" s="16" t="str">
        <f>VLOOKUP(B550,總表!$1:$1048576,13,0)</f>
        <v>台北市立龍山國中</v>
      </c>
      <c r="O550" s="16">
        <f>VLOOKUP(B550,總表!$1:$1048576,14,0)</f>
        <v>0</v>
      </c>
      <c r="P550" s="16">
        <f>VLOOKUP(B550,總表!$1:$1048576,15,0)</f>
        <v>0</v>
      </c>
      <c r="Q550" s="16">
        <f>VLOOKUP(B550,總表!$1:$1048576,16,0)</f>
        <v>0</v>
      </c>
      <c r="R550" s="16">
        <f>VLOOKUP(B550,總表!$1:$1048576,17,0)</f>
        <v>0</v>
      </c>
    </row>
    <row r="551" spans="1:18" ht="17.399999999999999" hidden="1" x14ac:dyDescent="0.3">
      <c r="A551" s="31" t="s">
        <v>3494</v>
      </c>
      <c r="B551" s="16" t="s">
        <v>2064</v>
      </c>
      <c r="C551" s="10" t="str">
        <f>VLOOKUP(B551,總表!$1:$1048576,2,0)</f>
        <v>銀髮族下車省力充氣靠墊</v>
      </c>
      <c r="D551" s="20" t="str">
        <f>VLOOKUP(B551,總表!$1:$1048576,4,0)</f>
        <v>社會照護</v>
      </c>
      <c r="E551" s="16" t="str">
        <f>VLOOKUP(B551,總表!$1:$1048576,5,0)</f>
        <v>國小組</v>
      </c>
      <c r="F551" s="16" t="str">
        <f>VLOOKUP(B551,總表!$1:$1048576,3,0)</f>
        <v>臺東縣</v>
      </c>
      <c r="G551" s="16" t="str">
        <f>VLOOKUP(B551,總表!$1:$1048576,6,0)</f>
        <v>林慕帆</v>
      </c>
      <c r="H551" s="16" t="str">
        <f>VLOOKUP(B551,總表!$1:$1048576,7,0)</f>
        <v>臺東縣東海國民小學</v>
      </c>
      <c r="I551" s="16">
        <f>VLOOKUP(B551,總表!$1:$1048576,8,0)</f>
        <v>0</v>
      </c>
      <c r="J551" s="16">
        <f>VLOOKUP(B551,總表!$1:$1048576,9,0)</f>
        <v>0</v>
      </c>
      <c r="K551" s="16">
        <f>VLOOKUP(B551,總表!$1:$1048576,10,0)</f>
        <v>0</v>
      </c>
      <c r="L551" s="16">
        <f>VLOOKUP(B551,總表!$1:$1048576,11,0)</f>
        <v>0</v>
      </c>
      <c r="M551" s="16" t="str">
        <f>VLOOKUP(B551,總表!$1:$1048576,12,0)</f>
        <v>鄧佩宜</v>
      </c>
      <c r="N551" s="16" t="str">
        <f>VLOOKUP(B551,總表!$1:$1048576,13,0)</f>
        <v>臺東縣東海國民小學</v>
      </c>
      <c r="O551" s="16" t="str">
        <f>VLOOKUP(B551,總表!$1:$1048576,14,0)</f>
        <v>高偉堯</v>
      </c>
      <c r="P551" s="16" t="str">
        <f>VLOOKUP(B551,總表!$1:$1048576,15,0)</f>
        <v>臺東縣美和國民小學</v>
      </c>
      <c r="Q551" s="16" t="str">
        <f>VLOOKUP(B551,總表!$1:$1048576,16,0)</f>
        <v>林文偉</v>
      </c>
      <c r="R551" s="16" t="str">
        <f>VLOOKUP(B551,總表!$1:$1048576,17,0)</f>
        <v>臺東縣美和國民小學</v>
      </c>
    </row>
    <row r="552" spans="1:18" ht="17.399999999999999" hidden="1" x14ac:dyDescent="0.3">
      <c r="A552" s="22" t="s">
        <v>3495</v>
      </c>
      <c r="B552" s="16" t="s">
        <v>2621</v>
      </c>
      <c r="C552" s="10" t="str">
        <f>VLOOKUP(B552,總表!$1:$1048576,2,0)</f>
        <v>馬克杯防漏輔助器</v>
      </c>
      <c r="D552" s="16" t="str">
        <f>VLOOKUP(B552,總表!$1:$1048576,4,0)</f>
        <v>便利生活</v>
      </c>
      <c r="E552" s="16" t="str">
        <f>VLOOKUP(B552,總表!$1:$1048576,5,0)</f>
        <v>國小組</v>
      </c>
      <c r="F552" s="16" t="str">
        <f>VLOOKUP(B552,總表!$1:$1048576,3,0)</f>
        <v>臺東縣</v>
      </c>
      <c r="G552" s="16" t="str">
        <f>VLOOKUP(B552,總表!$1:$1048576,6,0)</f>
        <v>陳柔伊</v>
      </c>
      <c r="H552" s="16" t="str">
        <f>VLOOKUP(B552,總表!$1:$1048576,7,0)</f>
        <v>國立臺東大學附設實驗國民小學</v>
      </c>
      <c r="I552" s="16" t="str">
        <f>VLOOKUP(B552,總表!$1:$1048576,8,0)</f>
        <v>陳柔安</v>
      </c>
      <c r="J552" s="16" t="str">
        <f>VLOOKUP(B552,總表!$1:$1048576,9,0)</f>
        <v>國立臺東大學附設實驗國民小學</v>
      </c>
      <c r="K552" s="16">
        <f>VLOOKUP(B552,總表!$1:$1048576,10,0)</f>
        <v>0</v>
      </c>
      <c r="L552" s="16">
        <f>VLOOKUP(B552,總表!$1:$1048576,11,0)</f>
        <v>0</v>
      </c>
      <c r="M552" s="16" t="str">
        <f>VLOOKUP(B552,總表!$1:$1048576,12,0)</f>
        <v>陳俊良</v>
      </c>
      <c r="N552" s="16" t="str">
        <f>VLOOKUP(B552,總表!$1:$1048576,13,0)</f>
        <v>寶桑國小</v>
      </c>
      <c r="O552" s="16" t="str">
        <f>VLOOKUP(B552,總表!$1:$1048576,14,0)</f>
        <v>王子齊</v>
      </c>
      <c r="P552" s="16" t="str">
        <f>VLOOKUP(B552,總表!$1:$1048576,15,0)</f>
        <v>國立臺東大學附設實驗國民小學</v>
      </c>
      <c r="Q552" s="16">
        <f>VLOOKUP(B552,總表!$1:$1048576,16,0)</f>
        <v>0</v>
      </c>
      <c r="R552" s="16">
        <f>VLOOKUP(B552,總表!$1:$1048576,17,0)</f>
        <v>0</v>
      </c>
    </row>
    <row r="553" spans="1:18" ht="17.399999999999999" hidden="1" x14ac:dyDescent="0.3">
      <c r="A553" s="25" t="s">
        <v>3492</v>
      </c>
      <c r="B553" s="13" t="s">
        <v>2629</v>
      </c>
      <c r="C553" s="10" t="str">
        <f>VLOOKUP(B553,總表!$1:$1048576,2,0)</f>
        <v>智能甲蟲餵食器</v>
      </c>
      <c r="D553" s="16" t="str">
        <f>VLOOKUP(B553,總表!$1:$1048576,4,0)</f>
        <v>便利生活</v>
      </c>
      <c r="E553" s="16" t="str">
        <f>VLOOKUP(B553,總表!$1:$1048576,5,0)</f>
        <v>國小組</v>
      </c>
      <c r="F553" s="16" t="str">
        <f>VLOOKUP(B553,總表!$1:$1048576,3,0)</f>
        <v>臺東縣</v>
      </c>
      <c r="G553" s="16" t="str">
        <f>VLOOKUP(B553,總表!$1:$1048576,6,0)</f>
        <v>廖昱晃</v>
      </c>
      <c r="H553" s="16" t="str">
        <f>VLOOKUP(B553,總表!$1:$1048576,7,0)</f>
        <v>臺東縣長濱鄉樟原國民小學</v>
      </c>
      <c r="I553" s="16" t="str">
        <f>VLOOKUP(B553,總表!$1:$1048576,8,0)</f>
        <v>董韋杰</v>
      </c>
      <c r="J553" s="16" t="str">
        <f>VLOOKUP(B553,總表!$1:$1048576,9,0)</f>
        <v>臺東縣長濱鄉樟原國民小學</v>
      </c>
      <c r="K553" s="16">
        <f>VLOOKUP(B553,總表!$1:$1048576,10,0)</f>
        <v>0</v>
      </c>
      <c r="L553" s="16">
        <f>VLOOKUP(B553,總表!$1:$1048576,11,0)</f>
        <v>0</v>
      </c>
      <c r="M553" s="16" t="str">
        <f>VLOOKUP(B553,總表!$1:$1048576,12,0)</f>
        <v>高淨行</v>
      </c>
      <c r="N553" s="16" t="str">
        <f>VLOOKUP(B553,總表!$1:$1048576,13,0)</f>
        <v>臺東縣長濱鄉樟原國民小學</v>
      </c>
      <c r="O553" s="16">
        <f>VLOOKUP(B553,總表!$1:$1048576,14,0)</f>
        <v>0</v>
      </c>
      <c r="P553" s="16">
        <f>VLOOKUP(B553,總表!$1:$1048576,15,0)</f>
        <v>0</v>
      </c>
      <c r="Q553" s="16">
        <f>VLOOKUP(B553,總表!$1:$1048576,16,0)</f>
        <v>0</v>
      </c>
      <c r="R553" s="16">
        <f>VLOOKUP(B553,總表!$1:$1048576,17,0)</f>
        <v>0</v>
      </c>
    </row>
    <row r="554" spans="1:18" ht="17.399999999999999" hidden="1" x14ac:dyDescent="0.3">
      <c r="A554" s="22" t="s">
        <v>3495</v>
      </c>
      <c r="B554" s="13" t="s">
        <v>374</v>
      </c>
      <c r="C554" s="10" t="str">
        <f>VLOOKUP(B554,總表!$1:$1048576,2,0)</f>
        <v>靜心手機保管箱</v>
      </c>
      <c r="D554" s="18" t="str">
        <f>VLOOKUP(B554,總表!$1:$1048576,4,0)</f>
        <v>休閒與教育</v>
      </c>
      <c r="E554" s="16" t="str">
        <f>VLOOKUP(B554,總表!$1:$1048576,5,0)</f>
        <v>國中組</v>
      </c>
      <c r="F554" s="16" t="str">
        <f>VLOOKUP(B554,總表!$1:$1048576,3,0)</f>
        <v>臺東縣</v>
      </c>
      <c r="G554" s="16" t="str">
        <f>VLOOKUP(B554,總表!$1:$1048576,6,0)</f>
        <v>蔡張憶辰</v>
      </c>
      <c r="H554" s="16" t="str">
        <f>VLOOKUP(B554,總表!$1:$1048576,7,0)</f>
        <v>臺東縣立賓茂國民中學</v>
      </c>
      <c r="I554" s="16" t="str">
        <f>VLOOKUP(B554,總表!$1:$1048576,8,0)</f>
        <v>張品璿</v>
      </c>
      <c r="J554" s="16" t="str">
        <f>VLOOKUP(B554,總表!$1:$1048576,9,0)</f>
        <v>臺東縣立賓茂國民中學</v>
      </c>
      <c r="K554" s="16" t="str">
        <f>VLOOKUP(B554,總表!$1:$1048576,10,0)</f>
        <v>陳以諾</v>
      </c>
      <c r="L554" s="16" t="str">
        <f>VLOOKUP(B554,總表!$1:$1048576,11,0)</f>
        <v>臺東縣立賓茂國民中學</v>
      </c>
      <c r="M554" s="16" t="str">
        <f>VLOOKUP(B554,總表!$1:$1048576,12,0)</f>
        <v>郭宗政</v>
      </c>
      <c r="N554" s="16" t="str">
        <f>VLOOKUP(B554,總表!$1:$1048576,13,0)</f>
        <v>臺東縣立賓茂國民中學</v>
      </c>
      <c r="O554" s="16" t="str">
        <f>VLOOKUP(B554,總表!$1:$1048576,14,0)</f>
        <v>賴士勛</v>
      </c>
      <c r="P554" s="16" t="str">
        <f>VLOOKUP(B554,總表!$1:$1048576,15,0)</f>
        <v>臺東縣立賓茂國民中學</v>
      </c>
      <c r="Q554" s="16">
        <f>VLOOKUP(B554,總表!$1:$1048576,16,0)</f>
        <v>0</v>
      </c>
      <c r="R554" s="16">
        <f>VLOOKUP(B554,總表!$1:$1048576,17,0)</f>
        <v>0</v>
      </c>
    </row>
    <row r="555" spans="1:18" ht="17.399999999999999" hidden="1" x14ac:dyDescent="0.3">
      <c r="A555" s="22" t="s">
        <v>3495</v>
      </c>
      <c r="B555" s="13" t="s">
        <v>806</v>
      </c>
      <c r="C555" s="10" t="str">
        <f>VLOOKUP(B555,總表!$1:$1048576,2,0)</f>
        <v>復健壓電球</v>
      </c>
      <c r="D555" s="20" t="str">
        <f>VLOOKUP(B555,總表!$1:$1048576,4,0)</f>
        <v>社會照護</v>
      </c>
      <c r="E555" s="16" t="str">
        <f>VLOOKUP(B555,總表!$1:$1048576,5,0)</f>
        <v>國中組</v>
      </c>
      <c r="F555" s="16" t="str">
        <f>VLOOKUP(B555,總表!$1:$1048576,3,0)</f>
        <v>臺東縣</v>
      </c>
      <c r="G555" s="16" t="str">
        <f>VLOOKUP(B555,總表!$1:$1048576,6,0)</f>
        <v>孫晨芯</v>
      </c>
      <c r="H555" s="16" t="str">
        <f>VLOOKUP(B555,總表!$1:$1048576,7,0)</f>
        <v>臺東縣立東海國民中學</v>
      </c>
      <c r="I555" s="16" t="str">
        <f>VLOOKUP(B555,總表!$1:$1048576,8,0)</f>
        <v>蔡沛妤</v>
      </c>
      <c r="J555" s="16" t="str">
        <f>VLOOKUP(B555,總表!$1:$1048576,9,0)</f>
        <v>臺東縣立東海國民中學</v>
      </c>
      <c r="K555" s="16">
        <f>VLOOKUP(B555,總表!$1:$1048576,10,0)</f>
        <v>0</v>
      </c>
      <c r="L555" s="16">
        <f>VLOOKUP(B555,總表!$1:$1048576,11,0)</f>
        <v>0</v>
      </c>
      <c r="M555" s="16" t="str">
        <f>VLOOKUP(B555,總表!$1:$1048576,12,0)</f>
        <v>鄭聿翔</v>
      </c>
      <c r="N555" s="16" t="str">
        <f>VLOOKUP(B555,總表!$1:$1048576,13,0)</f>
        <v>臺東縣立東海國民中學</v>
      </c>
      <c r="O555" s="16" t="str">
        <f>VLOOKUP(B555,總表!$1:$1048576,14,0)</f>
        <v>吳錦毅</v>
      </c>
      <c r="P555" s="16" t="str">
        <f>VLOOKUP(B555,總表!$1:$1048576,15,0)</f>
        <v>臺東縣立東海國民中學</v>
      </c>
      <c r="Q555" s="16">
        <f>VLOOKUP(B555,總表!$1:$1048576,16,0)</f>
        <v>0</v>
      </c>
      <c r="R555" s="16">
        <f>VLOOKUP(B555,總表!$1:$1048576,17,0)</f>
        <v>0</v>
      </c>
    </row>
    <row r="556" spans="1:18" ht="17.399999999999999" hidden="1" x14ac:dyDescent="0.3">
      <c r="A556" s="25" t="s">
        <v>3492</v>
      </c>
      <c r="B556" s="13" t="s">
        <v>714</v>
      </c>
      <c r="C556" s="10" t="str">
        <f>VLOOKUP(B556,總表!$1:$1048576,2,0)</f>
        <v>老人照顧機構智慧巡房照護系統</v>
      </c>
      <c r="D556" s="20" t="str">
        <f>VLOOKUP(B556,總表!$1:$1048576,4,0)</f>
        <v>社會照護</v>
      </c>
      <c r="E556" s="16" t="str">
        <f>VLOOKUP(B556,總表!$1:$1048576,5,0)</f>
        <v>國中組</v>
      </c>
      <c r="F556" s="16" t="str">
        <f>VLOOKUP(B556,總表!$1:$1048576,3,0)</f>
        <v>臺東縣</v>
      </c>
      <c r="G556" s="16" t="str">
        <f>VLOOKUP(B556,總表!$1:$1048576,6,0)</f>
        <v>李孟恩</v>
      </c>
      <c r="H556" s="16" t="str">
        <f>VLOOKUP(B556,總表!$1:$1048576,7,0)</f>
        <v>台東長濱國中</v>
      </c>
      <c r="I556" s="16" t="str">
        <f>VLOOKUP(B556,總表!$1:$1048576,8,0)</f>
        <v>潘映璇</v>
      </c>
      <c r="J556" s="16" t="str">
        <f>VLOOKUP(B556,總表!$1:$1048576,9,0)</f>
        <v>台東長濱國中</v>
      </c>
      <c r="K556" s="16" t="str">
        <f>VLOOKUP(B556,總表!$1:$1048576,10,0)</f>
        <v>陳彥君</v>
      </c>
      <c r="L556" s="16" t="str">
        <f>VLOOKUP(B556,總表!$1:$1048576,11,0)</f>
        <v>台東長濱國中</v>
      </c>
      <c r="M556" s="16" t="str">
        <f>VLOOKUP(B556,總表!$1:$1048576,12,0)</f>
        <v>童仁輝</v>
      </c>
      <c r="N556" s="16" t="str">
        <f>VLOOKUP(B556,總表!$1:$1048576,13,0)</f>
        <v>臺東縣長濱國中</v>
      </c>
      <c r="O556" s="16" t="str">
        <f>VLOOKUP(B556,總表!$1:$1048576,14,0)</f>
        <v>黃紹娥</v>
      </c>
      <c r="P556" s="16" t="str">
        <f>VLOOKUP(B556,總表!$1:$1048576,15,0)</f>
        <v>臺東縣長濱國中</v>
      </c>
      <c r="Q556" s="16">
        <f>VLOOKUP(B556,總表!$1:$1048576,16,0)</f>
        <v>0</v>
      </c>
      <c r="R556" s="16">
        <f>VLOOKUP(B556,總表!$1:$1048576,17,0)</f>
        <v>0</v>
      </c>
    </row>
    <row r="557" spans="1:18" ht="17.399999999999999" hidden="1" x14ac:dyDescent="0.3">
      <c r="A557" s="30" t="s">
        <v>3494</v>
      </c>
      <c r="B557" s="13" t="s">
        <v>800</v>
      </c>
      <c r="C557" s="10" t="str">
        <f>VLOOKUP(B557,總表!$1:$1048576,2,0)</f>
        <v>多功能剪指甲盒</v>
      </c>
      <c r="D557" s="20" t="str">
        <f>VLOOKUP(B557,總表!$1:$1048576,4,0)</f>
        <v>社會照護</v>
      </c>
      <c r="E557" s="16" t="str">
        <f>VLOOKUP(B557,總表!$1:$1048576,5,0)</f>
        <v>國中組</v>
      </c>
      <c r="F557" s="16" t="str">
        <f>VLOOKUP(B557,總表!$1:$1048576,3,0)</f>
        <v>臺東縣</v>
      </c>
      <c r="G557" s="16" t="str">
        <f>VLOOKUP(B557,總表!$1:$1048576,6,0)</f>
        <v>李昕宸</v>
      </c>
      <c r="H557" s="16" t="str">
        <f>VLOOKUP(B557,總表!$1:$1048576,7,0)</f>
        <v>臺東縣立東海國民中學</v>
      </c>
      <c r="I557" s="16">
        <f>VLOOKUP(B557,總表!$1:$1048576,8,0)</f>
        <v>0</v>
      </c>
      <c r="J557" s="16">
        <f>VLOOKUP(B557,總表!$1:$1048576,9,0)</f>
        <v>0</v>
      </c>
      <c r="K557" s="16">
        <f>VLOOKUP(B557,總表!$1:$1048576,10,0)</f>
        <v>0</v>
      </c>
      <c r="L557" s="16">
        <f>VLOOKUP(B557,總表!$1:$1048576,11,0)</f>
        <v>0</v>
      </c>
      <c r="M557" s="16" t="str">
        <f>VLOOKUP(B557,總表!$1:$1048576,12,0)</f>
        <v>周靈秀</v>
      </c>
      <c r="N557" s="16" t="str">
        <f>VLOOKUP(B557,總表!$1:$1048576,13,0)</f>
        <v>臺東縣立東海國民中學</v>
      </c>
      <c r="O557" s="16" t="str">
        <f>VLOOKUP(B557,總表!$1:$1048576,14,0)</f>
        <v>李宗遠</v>
      </c>
      <c r="P557" s="16" t="str">
        <f>VLOOKUP(B557,總表!$1:$1048576,15,0)</f>
        <v>臺東縣立桃源國民中學</v>
      </c>
      <c r="Q557" s="16">
        <f>VLOOKUP(B557,總表!$1:$1048576,16,0)</f>
        <v>0</v>
      </c>
      <c r="R557" s="16">
        <f>VLOOKUP(B557,總表!$1:$1048576,17,0)</f>
        <v>0</v>
      </c>
    </row>
    <row r="558" spans="1:18" ht="17.399999999999999" hidden="1" x14ac:dyDescent="0.3">
      <c r="A558" s="23" t="s">
        <v>3495</v>
      </c>
      <c r="B558" s="16" t="s">
        <v>1515</v>
      </c>
      <c r="C558" s="10" t="str">
        <f>VLOOKUP(B558,總表!$1:$1048576,2,0)</f>
        <v>Solar Breath背包</v>
      </c>
      <c r="D558" s="18" t="str">
        <f>VLOOKUP(B558,總表!$1:$1048576,4,0)</f>
        <v>休閒與教育</v>
      </c>
      <c r="E558" s="16" t="str">
        <f>VLOOKUP(B558,總表!$1:$1048576,5,0)</f>
        <v>國小組</v>
      </c>
      <c r="F558" s="16" t="str">
        <f>VLOOKUP(B558,總表!$1:$1048576,3,0)</f>
        <v>臺南市</v>
      </c>
      <c r="G558" s="16" t="str">
        <f>VLOOKUP(B558,總表!$1:$1048576,6,0)</f>
        <v>楊晨諭</v>
      </c>
      <c r="H558" s="16" t="str">
        <f>VLOOKUP(B558,總表!$1:$1048576,7,0)</f>
        <v>億載國小</v>
      </c>
      <c r="I558" s="16">
        <f>VLOOKUP(B558,總表!$1:$1048576,8,0)</f>
        <v>0</v>
      </c>
      <c r="J558" s="16">
        <f>VLOOKUP(B558,總表!$1:$1048576,9,0)</f>
        <v>0</v>
      </c>
      <c r="K558" s="16">
        <f>VLOOKUP(B558,總表!$1:$1048576,10,0)</f>
        <v>0</v>
      </c>
      <c r="L558" s="16">
        <f>VLOOKUP(B558,總表!$1:$1048576,11,0)</f>
        <v>0</v>
      </c>
      <c r="M558" s="16" t="str">
        <f>VLOOKUP(B558,總表!$1:$1048576,12,0)</f>
        <v>黃凱鈺</v>
      </c>
      <c r="N558" s="16" t="str">
        <f>VLOOKUP(B558,總表!$1:$1048576,13,0)</f>
        <v>億載國小</v>
      </c>
      <c r="O558" s="16" t="str">
        <f>VLOOKUP(B558,總表!$1:$1048576,14,0)</f>
        <v>李佳憲</v>
      </c>
      <c r="P558" s="16" t="str">
        <f>VLOOKUP(B558,總表!$1:$1048576,15,0)</f>
        <v>億載國小</v>
      </c>
      <c r="Q558" s="16">
        <f>VLOOKUP(B558,總表!$1:$1048576,16,0)</f>
        <v>0</v>
      </c>
      <c r="R558" s="16">
        <f>VLOOKUP(B558,總表!$1:$1048576,17,0)</f>
        <v>0</v>
      </c>
    </row>
    <row r="559" spans="1:18" ht="17.399999999999999" hidden="1" x14ac:dyDescent="0.3">
      <c r="A559" s="23" t="s">
        <v>3495</v>
      </c>
      <c r="B559" s="16" t="s">
        <v>3505</v>
      </c>
      <c r="C559" s="10" t="str">
        <f>VLOOKUP(B559,總表!$1:$1048576,2,0)</f>
        <v>智能太空探險車</v>
      </c>
      <c r="D559" s="21" t="str">
        <f>VLOOKUP(B559,總表!$1:$1048576,4,0)</f>
        <v>前瞻/工業設計技術</v>
      </c>
      <c r="E559" s="16" t="str">
        <f>VLOOKUP(B559,總表!$1:$1048576,5,0)</f>
        <v>國小組</v>
      </c>
      <c r="F559" s="16" t="str">
        <f>VLOOKUP(B559,總表!$1:$1048576,3,0)</f>
        <v>臺南市</v>
      </c>
      <c r="G559" s="16" t="str">
        <f>VLOOKUP(B559,總表!$1:$1048576,6,0)</f>
        <v>呂晨熙</v>
      </c>
      <c r="H559" s="16" t="str">
        <f>VLOOKUP(B559,總表!$1:$1048576,7,0)</f>
        <v>台南市中西區永福國民小學</v>
      </c>
      <c r="I559" s="16" t="str">
        <f>VLOOKUP(B559,總表!$1:$1048576,8,0)</f>
        <v>邱柏 艸育(草字頭ㄩˋ)</v>
      </c>
      <c r="J559" s="16" t="str">
        <f>VLOOKUP(B559,總表!$1:$1048576,9,0)</f>
        <v>臺南市北區文元國民小學</v>
      </c>
      <c r="K559" s="16" t="str">
        <f>VLOOKUP(B559,總表!$1:$1048576,10,0)</f>
        <v>李彥頤</v>
      </c>
      <c r="L559" s="16" t="str">
        <f>VLOOKUP(B559,總表!$1:$1048576,11,0)</f>
        <v>海佃國小</v>
      </c>
      <c r="M559" s="16">
        <f>VLOOKUP(B559,總表!$1:$1048576,12,0)</f>
        <v>0</v>
      </c>
      <c r="N559" s="16">
        <f>VLOOKUP(B559,總表!$1:$1048576,13,0)</f>
        <v>0</v>
      </c>
      <c r="O559" s="16">
        <f>VLOOKUP(B559,總表!$1:$1048576,14,0)</f>
        <v>0</v>
      </c>
      <c r="P559" s="16">
        <f>VLOOKUP(B559,總表!$1:$1048576,15,0)</f>
        <v>0</v>
      </c>
      <c r="Q559" s="16">
        <f>VLOOKUP(B559,總表!$1:$1048576,16,0)</f>
        <v>0</v>
      </c>
      <c r="R559" s="16">
        <f>VLOOKUP(B559,總表!$1:$1048576,17,0)</f>
        <v>0</v>
      </c>
    </row>
    <row r="560" spans="1:18" ht="17.399999999999999" hidden="1" x14ac:dyDescent="0.3">
      <c r="A560" s="30" t="s">
        <v>3494</v>
      </c>
      <c r="B560" s="13" t="s">
        <v>236</v>
      </c>
      <c r="C560" s="10" t="str">
        <f>VLOOKUP(B560,總表!$1:$1048576,2,0)</f>
        <v>自動桌球撿球器</v>
      </c>
      <c r="D560" s="18" t="str">
        <f>VLOOKUP(B560,總表!$1:$1048576,4,0)</f>
        <v>休閒與教育</v>
      </c>
      <c r="E560" s="16" t="str">
        <f>VLOOKUP(B560,總表!$1:$1048576,5,0)</f>
        <v>國中組</v>
      </c>
      <c r="F560" s="16" t="str">
        <f>VLOOKUP(B560,總表!$1:$1048576,3,0)</f>
        <v>臺南市</v>
      </c>
      <c r="G560" s="16" t="str">
        <f>VLOOKUP(B560,總表!$1:$1048576,6,0)</f>
        <v>劉立磐</v>
      </c>
      <c r="H560" s="16" t="str">
        <f>VLOOKUP(B560,總表!$1:$1048576,7,0)</f>
        <v>長榮中學</v>
      </c>
      <c r="I560" s="16" t="str">
        <f>VLOOKUP(B560,總表!$1:$1048576,8,0)</f>
        <v>李貫綸</v>
      </c>
      <c r="J560" s="16" t="str">
        <f>VLOOKUP(B560,總表!$1:$1048576,9,0)</f>
        <v>長榮中學</v>
      </c>
      <c r="K560" s="16" t="str">
        <f>VLOOKUP(B560,總表!$1:$1048576,10,0)</f>
        <v>蔣奇恩</v>
      </c>
      <c r="L560" s="16" t="str">
        <f>VLOOKUP(B560,總表!$1:$1048576,11,0)</f>
        <v>長榮中學</v>
      </c>
      <c r="M560" s="16" t="str">
        <f>VLOOKUP(B560,總表!$1:$1048576,12,0)</f>
        <v>郭鎮寧</v>
      </c>
      <c r="N560" s="16" t="str">
        <f>VLOOKUP(B560,總表!$1:$1048576,13,0)</f>
        <v>長榮中學國中部</v>
      </c>
      <c r="O560" s="16">
        <f>VLOOKUP(B560,總表!$1:$1048576,14,0)</f>
        <v>0</v>
      </c>
      <c r="P560" s="16">
        <f>VLOOKUP(B560,總表!$1:$1048576,15,0)</f>
        <v>0</v>
      </c>
      <c r="Q560" s="16">
        <f>VLOOKUP(B560,總表!$1:$1048576,16,0)</f>
        <v>0</v>
      </c>
      <c r="R560" s="16">
        <f>VLOOKUP(B560,總表!$1:$1048576,17,0)</f>
        <v>0</v>
      </c>
    </row>
    <row r="561" spans="1:18" ht="17.399999999999999" hidden="1" x14ac:dyDescent="0.3">
      <c r="A561" s="30" t="s">
        <v>3494</v>
      </c>
      <c r="B561" s="13" t="s">
        <v>742</v>
      </c>
      <c r="C561" s="10" t="str">
        <f>VLOOKUP(B561,總表!$1:$1048576,2,0)</f>
        <v>自動翻身器</v>
      </c>
      <c r="D561" s="20" t="str">
        <f>VLOOKUP(B561,總表!$1:$1048576,4,0)</f>
        <v>社會照護</v>
      </c>
      <c r="E561" s="16" t="str">
        <f>VLOOKUP(B561,總表!$1:$1048576,5,0)</f>
        <v>國中組</v>
      </c>
      <c r="F561" s="16" t="str">
        <f>VLOOKUP(B561,總表!$1:$1048576,3,0)</f>
        <v>臺南市</v>
      </c>
      <c r="G561" s="16" t="str">
        <f>VLOOKUP(B561,總表!$1:$1048576,6,0)</f>
        <v>陳家煦</v>
      </c>
      <c r="H561" s="16" t="str">
        <f>VLOOKUP(B561,總表!$1:$1048576,7,0)</f>
        <v>台南市私立長榮高級中學國中部</v>
      </c>
      <c r="I561" s="16" t="str">
        <f>VLOOKUP(B561,總表!$1:$1048576,8,0)</f>
        <v>林洋右</v>
      </c>
      <c r="J561" s="16" t="str">
        <f>VLOOKUP(B561,總表!$1:$1048576,9,0)</f>
        <v>台南市私立長榮高級中學國中部</v>
      </c>
      <c r="K561" s="16">
        <f>VLOOKUP(B561,總表!$1:$1048576,10,0)</f>
        <v>0</v>
      </c>
      <c r="L561" s="16">
        <f>VLOOKUP(B561,總表!$1:$1048576,11,0)</f>
        <v>0</v>
      </c>
      <c r="M561" s="16" t="str">
        <f>VLOOKUP(B561,總表!$1:$1048576,12,0)</f>
        <v>郭鎮寧</v>
      </c>
      <c r="N561" s="16" t="str">
        <f>VLOOKUP(B561,總表!$1:$1048576,13,0)</f>
        <v>台南市私立長榮中學</v>
      </c>
      <c r="O561" s="16">
        <f>VLOOKUP(B561,總表!$1:$1048576,14,0)</f>
        <v>0</v>
      </c>
      <c r="P561" s="16">
        <f>VLOOKUP(B561,總表!$1:$1048576,15,0)</f>
        <v>0</v>
      </c>
      <c r="Q561" s="16">
        <f>VLOOKUP(B561,總表!$1:$1048576,16,0)</f>
        <v>0</v>
      </c>
      <c r="R561" s="16">
        <f>VLOOKUP(B561,總表!$1:$1048576,17,0)</f>
        <v>0</v>
      </c>
    </row>
  </sheetData>
  <autoFilter ref="A1:AB561" xr:uid="{F9CBD4A6-B063-4088-BA02-8DB587D3EC06}">
    <filterColumn colId="5">
      <filters>
        <filter val="連江縣"/>
      </filters>
    </filterColumn>
    <sortState ref="A2:AB561">
      <sortCondition ref="F1"/>
    </sortState>
  </autoFilter>
  <phoneticPr fontId="2" type="noConversion"/>
  <conditionalFormatting sqref="B2">
    <cfRule type="duplicateValues" dxfId="10" priority="1"/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F1D9C5-FFBD-4774-B9C1-CB41679E4990}">
  <sheetPr filterMode="1"/>
  <dimension ref="A1:AB561"/>
  <sheetViews>
    <sheetView workbookViewId="0">
      <selection activeCell="C564" sqref="C564"/>
    </sheetView>
  </sheetViews>
  <sheetFormatPr defaultColWidth="8.88671875" defaultRowHeight="16.2" x14ac:dyDescent="0.3"/>
  <cols>
    <col min="1" max="1" width="8.88671875" style="11"/>
    <col min="2" max="2" width="16.88671875" style="11" customWidth="1"/>
    <col min="3" max="3" width="25" style="11" bestFit="1" customWidth="1"/>
    <col min="4" max="4" width="18.33203125" style="11" bestFit="1" customWidth="1"/>
    <col min="5" max="6" width="7.44140625" style="11" bestFit="1" customWidth="1"/>
    <col min="7" max="7" width="8.109375" style="11" bestFit="1" customWidth="1"/>
    <col min="8" max="8" width="22.77734375" style="11" bestFit="1" customWidth="1"/>
    <col min="9" max="12" width="8.88671875" style="11"/>
    <col min="13" max="13" width="8.109375" style="11" bestFit="1" customWidth="1"/>
    <col min="14" max="14" width="22.77734375" style="11" bestFit="1" customWidth="1"/>
    <col min="15" max="15" width="8.109375" style="11" bestFit="1" customWidth="1"/>
    <col min="16" max="16" width="25" style="11" bestFit="1" customWidth="1"/>
    <col min="17" max="16384" width="8.88671875" style="11"/>
  </cols>
  <sheetData>
    <row r="1" spans="1:28" ht="13.5" customHeight="1" x14ac:dyDescent="0.3">
      <c r="A1" s="14" t="s">
        <v>0</v>
      </c>
      <c r="B1" s="15" t="s">
        <v>1</v>
      </c>
      <c r="C1" s="15" t="s">
        <v>2</v>
      </c>
      <c r="D1" s="14" t="s">
        <v>3</v>
      </c>
      <c r="E1" s="14" t="s">
        <v>4</v>
      </c>
      <c r="F1" s="14" t="s">
        <v>17</v>
      </c>
      <c r="G1" s="14" t="s">
        <v>5</v>
      </c>
      <c r="H1" s="14" t="s">
        <v>6</v>
      </c>
      <c r="I1" s="14" t="s">
        <v>7</v>
      </c>
      <c r="J1" s="14" t="s">
        <v>8</v>
      </c>
      <c r="K1" s="14" t="s">
        <v>9</v>
      </c>
      <c r="L1" s="14" t="s">
        <v>10</v>
      </c>
      <c r="M1" s="14" t="s">
        <v>11</v>
      </c>
      <c r="N1" s="14" t="s">
        <v>12</v>
      </c>
      <c r="O1" s="14" t="s">
        <v>13</v>
      </c>
      <c r="P1" s="14" t="s">
        <v>14</v>
      </c>
      <c r="Q1" s="14" t="s">
        <v>15</v>
      </c>
      <c r="R1" s="14" t="s">
        <v>16</v>
      </c>
      <c r="T1" s="12"/>
      <c r="U1" s="12"/>
      <c r="V1" s="12"/>
      <c r="W1" s="12"/>
      <c r="X1" s="12"/>
      <c r="Y1" s="12"/>
      <c r="Z1" s="12"/>
      <c r="AA1" s="12"/>
      <c r="AB1" s="12"/>
    </row>
    <row r="2" spans="1:28" ht="17.399999999999999" hidden="1" x14ac:dyDescent="0.3">
      <c r="A2" s="22" t="s">
        <v>3495</v>
      </c>
      <c r="B2" s="13" t="s">
        <v>2783</v>
      </c>
      <c r="C2" s="10" t="str">
        <f>VLOOKUP(B2,總表!$1:$1048576,2,0)</f>
        <v>海洋能不能</v>
      </c>
      <c r="D2" s="17" t="str">
        <f>VLOOKUP(B2,總表!$1:$1048576,4,0)</f>
        <v>永續發展農糧技術</v>
      </c>
      <c r="E2" s="16" t="str">
        <f>VLOOKUP(B2,總表!$1:$1048576,5,0)</f>
        <v>高中職組</v>
      </c>
      <c r="F2" s="16" t="str">
        <f>VLOOKUP(B2,總表!$1:$1048576,3,0)</f>
        <v>宜蘭縣</v>
      </c>
      <c r="G2" s="16" t="str">
        <f>VLOOKUP(B2,總表!$1:$1048576,6,0)</f>
        <v>吳昀柔</v>
      </c>
      <c r="H2" s="16" t="str">
        <f>VLOOKUP(B2,總表!$1:$1048576,7,0)</f>
        <v>蘭陽女子高級中學</v>
      </c>
      <c r="I2" s="16">
        <f>VLOOKUP(B2,總表!$1:$1048576,8,0)</f>
        <v>0</v>
      </c>
      <c r="J2" s="16">
        <f>VLOOKUP(B2,總表!$1:$1048576,9,0)</f>
        <v>0</v>
      </c>
      <c r="K2" s="16">
        <f>VLOOKUP(B2,總表!$1:$1048576,10,0)</f>
        <v>0</v>
      </c>
      <c r="L2" s="16">
        <f>VLOOKUP(B2,總表!$1:$1048576,11,0)</f>
        <v>0</v>
      </c>
      <c r="M2" s="16" t="str">
        <f>VLOOKUP(B2,總表!$1:$1048576,12,0)</f>
        <v>吳宏達</v>
      </c>
      <c r="N2" s="16" t="str">
        <f>VLOOKUP(B2,總表!$1:$1048576,13,0)</f>
        <v>宜蘭縣縣立內城國中小</v>
      </c>
      <c r="O2" s="16" t="str">
        <f>VLOOKUP(B2,總表!$1:$1048576,14,0)</f>
        <v>陳淑華</v>
      </c>
      <c r="P2" s="16" t="str">
        <f>VLOOKUP(B2,總表!$1:$1048576,15,0)</f>
        <v>宜蘭縣縣立員山國民中學</v>
      </c>
      <c r="Q2" s="16">
        <f>VLOOKUP(B2,總表!$1:$1048576,16,0)</f>
        <v>0</v>
      </c>
      <c r="R2" s="16">
        <f>VLOOKUP(B2,總表!$1:$1048576,17,0)</f>
        <v>0</v>
      </c>
    </row>
    <row r="3" spans="1:28" ht="17.399999999999999" hidden="1" x14ac:dyDescent="0.3">
      <c r="A3" s="22" t="s">
        <v>3495</v>
      </c>
      <c r="B3" s="13" t="s">
        <v>2813</v>
      </c>
      <c r="C3" s="10" t="str">
        <f>VLOOKUP(B3,總表!$1:$1048576,2,0)</f>
        <v>潮汐發電海灘自動垃圾集中裝置</v>
      </c>
      <c r="D3" s="17" t="str">
        <f>VLOOKUP(B3,總表!$1:$1048576,4,0)</f>
        <v>永續發展農糧技術</v>
      </c>
      <c r="E3" s="16" t="str">
        <f>VLOOKUP(B3,總表!$1:$1048576,5,0)</f>
        <v>高中職組</v>
      </c>
      <c r="F3" s="16" t="str">
        <f>VLOOKUP(B3,總表!$1:$1048576,3,0)</f>
        <v>宜蘭縣</v>
      </c>
      <c r="G3" s="16" t="str">
        <f>VLOOKUP(B3,總表!$1:$1048576,6,0)</f>
        <v>蔡一綾</v>
      </c>
      <c r="H3" s="16" t="str">
        <f>VLOOKUP(B3,總表!$1:$1048576,7,0)</f>
        <v>羅東高工　機械科</v>
      </c>
      <c r="I3" s="16" t="str">
        <f>VLOOKUP(B3,總表!$1:$1048576,8,0)</f>
        <v>盧承佑</v>
      </c>
      <c r="J3" s="16" t="str">
        <f>VLOOKUP(B3,總表!$1:$1048576,9,0)</f>
        <v>羅東高工　機械科</v>
      </c>
      <c r="K3" s="16" t="str">
        <f>VLOOKUP(B3,總表!$1:$1048576,10,0)</f>
        <v>李家榮</v>
      </c>
      <c r="L3" s="16" t="str">
        <f>VLOOKUP(B3,總表!$1:$1048576,11,0)</f>
        <v>羅東高工　機械科</v>
      </c>
      <c r="M3" s="16" t="str">
        <f>VLOOKUP(B3,總表!$1:$1048576,12,0)</f>
        <v>彭俊錡</v>
      </c>
      <c r="N3" s="16" t="str">
        <f>VLOOKUP(B3,總表!$1:$1048576,13,0)</f>
        <v>羅東高工 機械科</v>
      </c>
      <c r="O3" s="16" t="str">
        <f>VLOOKUP(B3,總表!$1:$1048576,14,0)</f>
        <v>黃宜倫</v>
      </c>
      <c r="P3" s="16" t="str">
        <f>VLOOKUP(B3,總表!$1:$1048576,15,0)</f>
        <v>羅東高工 機械科</v>
      </c>
      <c r="Q3" s="16">
        <f>VLOOKUP(B3,總表!$1:$1048576,16,0)</f>
        <v>0</v>
      </c>
      <c r="R3" s="16">
        <f>VLOOKUP(B3,總表!$1:$1048576,17,0)</f>
        <v>0</v>
      </c>
    </row>
    <row r="4" spans="1:28" ht="17.399999999999999" hidden="1" x14ac:dyDescent="0.3">
      <c r="A4" s="22" t="s">
        <v>3495</v>
      </c>
      <c r="B4" s="13" t="s">
        <v>2788</v>
      </c>
      <c r="C4" s="10" t="str">
        <f>VLOOKUP(B4,總表!$1:$1048576,2,0)</f>
        <v>牲畜檢測裝置</v>
      </c>
      <c r="D4" s="17" t="str">
        <f>VLOOKUP(B4,總表!$1:$1048576,4,0)</f>
        <v>永續發展農糧技術</v>
      </c>
      <c r="E4" s="16" t="str">
        <f>VLOOKUP(B4,總表!$1:$1048576,5,0)</f>
        <v>高中職組</v>
      </c>
      <c r="F4" s="16" t="str">
        <f>VLOOKUP(B4,總表!$1:$1048576,3,0)</f>
        <v>宜蘭縣</v>
      </c>
      <c r="G4" s="16" t="str">
        <f>VLOOKUP(B4,總表!$1:$1048576,6,0)</f>
        <v>江柏辰</v>
      </c>
      <c r="H4" s="16" t="str">
        <f>VLOOKUP(B4,總表!$1:$1048576,7,0)</f>
        <v>國立宜蘭高級商業學校</v>
      </c>
      <c r="I4" s="16" t="str">
        <f>VLOOKUP(B4,總表!$1:$1048576,8,0)</f>
        <v>吳伃珊</v>
      </c>
      <c r="J4" s="16" t="str">
        <f>VLOOKUP(B4,總表!$1:$1048576,9,0)</f>
        <v>國立蘭陽女子高級中學</v>
      </c>
      <c r="K4" s="16" t="str">
        <f>VLOOKUP(B4,總表!$1:$1048576,10,0)</f>
        <v>林于玄</v>
      </c>
      <c r="L4" s="16" t="str">
        <f>VLOOKUP(B4,總表!$1:$1048576,11,0)</f>
        <v>國立蘭陽女子高級中學</v>
      </c>
      <c r="M4" s="16" t="str">
        <f>VLOOKUP(B4,總表!$1:$1048576,12,0)</f>
        <v>吳宏達</v>
      </c>
      <c r="N4" s="16" t="str">
        <f>VLOOKUP(B4,總表!$1:$1048576,13,0)</f>
        <v>宜蘭縣縣立內城國中小</v>
      </c>
      <c r="O4" s="16" t="str">
        <f>VLOOKUP(B4,總表!$1:$1048576,14,0)</f>
        <v>陳淑華</v>
      </c>
      <c r="P4" s="16" t="str">
        <f>VLOOKUP(B4,總表!$1:$1048576,15,0)</f>
        <v>宜蘭縣縣立員山國民中學</v>
      </c>
      <c r="Q4" s="16">
        <f>VLOOKUP(B4,總表!$1:$1048576,16,0)</f>
        <v>0</v>
      </c>
      <c r="R4" s="16">
        <f>VLOOKUP(B4,總表!$1:$1048576,17,0)</f>
        <v>0</v>
      </c>
    </row>
    <row r="5" spans="1:28" ht="17.399999999999999" hidden="1" x14ac:dyDescent="0.3">
      <c r="A5" s="22" t="s">
        <v>3495</v>
      </c>
      <c r="B5" s="13" t="s">
        <v>2803</v>
      </c>
      <c r="C5" s="10" t="str">
        <f>VLOOKUP(B5,總表!$1:$1048576,2,0)</f>
        <v>微藻固碳裝置</v>
      </c>
      <c r="D5" s="17" t="str">
        <f>VLOOKUP(B5,總表!$1:$1048576,4,0)</f>
        <v>永續發展農糧技術</v>
      </c>
      <c r="E5" s="16" t="str">
        <f>VLOOKUP(B5,總表!$1:$1048576,5,0)</f>
        <v>高中職組</v>
      </c>
      <c r="F5" s="16" t="str">
        <f>VLOOKUP(B5,總表!$1:$1048576,3,0)</f>
        <v>宜蘭縣</v>
      </c>
      <c r="G5" s="16" t="str">
        <f>VLOOKUP(B5,總表!$1:$1048576,6,0)</f>
        <v>李忠軒</v>
      </c>
      <c r="H5" s="16" t="str">
        <f>VLOOKUP(B5,總表!$1:$1048576,7,0)</f>
        <v>羅東高工資訊科</v>
      </c>
      <c r="I5" s="16" t="str">
        <f>VLOOKUP(B5,總表!$1:$1048576,8,0)</f>
        <v>何詩謙</v>
      </c>
      <c r="J5" s="16" t="str">
        <f>VLOOKUP(B5,總表!$1:$1048576,9,0)</f>
        <v>羅東高工資訊科</v>
      </c>
      <c r="K5" s="16" t="str">
        <f>VLOOKUP(B5,總表!$1:$1048576,10,0)</f>
        <v>盧胤丞</v>
      </c>
      <c r="L5" s="16" t="str">
        <f>VLOOKUP(B5,總表!$1:$1048576,11,0)</f>
        <v>羅東高工資訊科</v>
      </c>
      <c r="M5" s="16" t="str">
        <f>VLOOKUP(B5,總表!$1:$1048576,12,0)</f>
        <v>許昭東</v>
      </c>
      <c r="N5" s="16" t="str">
        <f>VLOOKUP(B5,總表!$1:$1048576,13,0)</f>
        <v>羅東高工科主任</v>
      </c>
      <c r="O5" s="16" t="str">
        <f>VLOOKUP(B5,總表!$1:$1048576,14,0)</f>
        <v>陳建尹</v>
      </c>
      <c r="P5" s="16" t="str">
        <f>VLOOKUP(B5,總表!$1:$1048576,15,0)</f>
        <v>羅東高工主任</v>
      </c>
      <c r="Q5" s="16">
        <f>VLOOKUP(B5,總表!$1:$1048576,16,0)</f>
        <v>0</v>
      </c>
      <c r="R5" s="16">
        <f>VLOOKUP(B5,總表!$1:$1048576,17,0)</f>
        <v>0</v>
      </c>
    </row>
    <row r="6" spans="1:28" ht="17.399999999999999" hidden="1" x14ac:dyDescent="0.3">
      <c r="A6" s="28" t="s">
        <v>3493</v>
      </c>
      <c r="B6" s="13" t="s">
        <v>2795</v>
      </c>
      <c r="C6" s="10" t="str">
        <f>VLOOKUP(B6,總表!$1:$1048576,2,0)</f>
        <v>固碳環保可分解覆地膜</v>
      </c>
      <c r="D6" s="17" t="str">
        <f>VLOOKUP(B6,總表!$1:$1048576,4,0)</f>
        <v>永續發展農糧技術</v>
      </c>
      <c r="E6" s="16" t="str">
        <f>VLOOKUP(B6,總表!$1:$1048576,5,0)</f>
        <v>高中職組</v>
      </c>
      <c r="F6" s="16" t="str">
        <f>VLOOKUP(B6,總表!$1:$1048576,3,0)</f>
        <v>宜蘭縣</v>
      </c>
      <c r="G6" s="16" t="str">
        <f>VLOOKUP(B6,總表!$1:$1048576,6,0)</f>
        <v>何心渶</v>
      </c>
      <c r="H6" s="16" t="str">
        <f>VLOOKUP(B6,總表!$1:$1048576,7,0)</f>
        <v>國立羅東高級商業職業學校</v>
      </c>
      <c r="I6" s="16" t="str">
        <f>VLOOKUP(B6,總表!$1:$1048576,8,0)</f>
        <v>賴冠華</v>
      </c>
      <c r="J6" s="16" t="str">
        <f>VLOOKUP(B6,總表!$1:$1048576,9,0)</f>
        <v>國立羅東高級商業職業學校</v>
      </c>
      <c r="K6" s="16" t="str">
        <f>VLOOKUP(B6,總表!$1:$1048576,10,0)</f>
        <v>簡可烜</v>
      </c>
      <c r="L6" s="16" t="str">
        <f>VLOOKUP(B6,總表!$1:$1048576,11,0)</f>
        <v>國立羅東高級商業職業學校</v>
      </c>
      <c r="M6" s="16" t="str">
        <f>VLOOKUP(B6,總表!$1:$1048576,12,0)</f>
        <v>郭萌渝</v>
      </c>
      <c r="N6" s="16" t="str">
        <f>VLOOKUP(B6,總表!$1:$1048576,13,0)</f>
        <v>國立羅東高級商業職業學校</v>
      </c>
      <c r="O6" s="16" t="str">
        <f>VLOOKUP(B6,總表!$1:$1048576,14,0)</f>
        <v>蔡淑珍</v>
      </c>
      <c r="P6" s="16" t="str">
        <f>VLOOKUP(B6,總表!$1:$1048576,15,0)</f>
        <v>國立羅東高級商業職業學校</v>
      </c>
      <c r="Q6" s="16">
        <f>VLOOKUP(B6,總表!$1:$1048576,16,0)</f>
        <v>0</v>
      </c>
      <c r="R6" s="16">
        <f>VLOOKUP(B6,總表!$1:$1048576,17,0)</f>
        <v>0</v>
      </c>
    </row>
    <row r="7" spans="1:28" ht="17.399999999999999" hidden="1" x14ac:dyDescent="0.3">
      <c r="A7" s="30" t="s">
        <v>3494</v>
      </c>
      <c r="B7" s="13" t="s">
        <v>2915</v>
      </c>
      <c r="C7" s="10" t="str">
        <f>VLOOKUP(B7,總表!$1:$1048576,2,0)</f>
        <v>舊城尋蹟</v>
      </c>
      <c r="D7" s="18" t="str">
        <f>VLOOKUP(B7,總表!$1:$1048576,4,0)</f>
        <v>休閒與教育</v>
      </c>
      <c r="E7" s="16" t="str">
        <f>VLOOKUP(B7,總表!$1:$1048576,5,0)</f>
        <v>高中職組</v>
      </c>
      <c r="F7" s="16" t="str">
        <f>VLOOKUP(B7,總表!$1:$1048576,3,0)</f>
        <v>宜蘭縣</v>
      </c>
      <c r="G7" s="16" t="str">
        <f>VLOOKUP(B7,總表!$1:$1048576,6,0)</f>
        <v>張霱心</v>
      </c>
      <c r="H7" s="16" t="str">
        <f>VLOOKUP(B7,總表!$1:$1048576,7,0)</f>
        <v>國立羅東高級商業職業學校</v>
      </c>
      <c r="I7" s="16" t="str">
        <f>VLOOKUP(B7,總表!$1:$1048576,8,0)</f>
        <v>鄭宜珊</v>
      </c>
      <c r="J7" s="16" t="str">
        <f>VLOOKUP(B7,總表!$1:$1048576,9,0)</f>
        <v>國立羅東高級商業職業學校</v>
      </c>
      <c r="K7" s="16" t="str">
        <f>VLOOKUP(B7,總表!$1:$1048576,10,0)</f>
        <v>朱育萱</v>
      </c>
      <c r="L7" s="16" t="str">
        <f>VLOOKUP(B7,總表!$1:$1048576,11,0)</f>
        <v>國立羅東高級商業職業學校</v>
      </c>
      <c r="M7" s="16" t="str">
        <f>VLOOKUP(B7,總表!$1:$1048576,12,0)</f>
        <v>郭萌渝</v>
      </c>
      <c r="N7" s="16" t="str">
        <f>VLOOKUP(B7,總表!$1:$1048576,13,0)</f>
        <v>國立羅東高級商業職業學校</v>
      </c>
      <c r="O7" s="16" t="str">
        <f>VLOOKUP(B7,總表!$1:$1048576,14,0)</f>
        <v>蔡淑珍</v>
      </c>
      <c r="P7" s="16" t="str">
        <f>VLOOKUP(B7,總表!$1:$1048576,15,0)</f>
        <v>國立羅東高級商業職業學校</v>
      </c>
      <c r="Q7" s="16">
        <f>VLOOKUP(B7,總表!$1:$1048576,16,0)</f>
        <v>0</v>
      </c>
      <c r="R7" s="16">
        <f>VLOOKUP(B7,總表!$1:$1048576,17,0)</f>
        <v>0</v>
      </c>
    </row>
    <row r="8" spans="1:28" ht="17.399999999999999" hidden="1" x14ac:dyDescent="0.3">
      <c r="A8" s="22" t="s">
        <v>3495</v>
      </c>
      <c r="B8" s="13" t="s">
        <v>3002</v>
      </c>
      <c r="C8" s="10" t="str">
        <f>VLOOKUP(B8,總表!$1:$1048576,2,0)</f>
        <v>野外求生濾水保溫裝置</v>
      </c>
      <c r="D8" s="19" t="str">
        <f>VLOOKUP(B8,總表!$1:$1048576,4,0)</f>
        <v>災害管理與安全</v>
      </c>
      <c r="E8" s="16" t="str">
        <f>VLOOKUP(B8,總表!$1:$1048576,5,0)</f>
        <v>高中職組</v>
      </c>
      <c r="F8" s="16" t="str">
        <f>VLOOKUP(B8,總表!$1:$1048576,3,0)</f>
        <v>宜蘭縣</v>
      </c>
      <c r="G8" s="16" t="str">
        <f>VLOOKUP(B8,總表!$1:$1048576,6,0)</f>
        <v>李哲炘</v>
      </c>
      <c r="H8" s="16" t="str">
        <f>VLOOKUP(B8,總表!$1:$1048576,7,0)</f>
        <v>羅東高工</v>
      </c>
      <c r="I8" s="16" t="str">
        <f>VLOOKUP(B8,總表!$1:$1048576,8,0)</f>
        <v>邱鈞揚</v>
      </c>
      <c r="J8" s="16" t="str">
        <f>VLOOKUP(B8,總表!$1:$1048576,9,0)</f>
        <v>羅東高工</v>
      </c>
      <c r="K8" s="16" t="str">
        <f>VLOOKUP(B8,總表!$1:$1048576,10,0)</f>
        <v>張泰瑞</v>
      </c>
      <c r="L8" s="16" t="str">
        <f>VLOOKUP(B8,總表!$1:$1048576,11,0)</f>
        <v>羅東高工</v>
      </c>
      <c r="M8" s="16" t="str">
        <f>VLOOKUP(B8,總表!$1:$1048576,12,0)</f>
        <v>彭俊錡</v>
      </c>
      <c r="N8" s="16" t="str">
        <f>VLOOKUP(B8,總表!$1:$1048576,13,0)</f>
        <v>羅東高工</v>
      </c>
      <c r="O8" s="16" t="str">
        <f>VLOOKUP(B8,總表!$1:$1048576,14,0)</f>
        <v>黃宜倫</v>
      </c>
      <c r="P8" s="16" t="str">
        <f>VLOOKUP(B8,總表!$1:$1048576,15,0)</f>
        <v>羅東高工</v>
      </c>
      <c r="Q8" s="16">
        <f>VLOOKUP(B8,總表!$1:$1048576,16,0)</f>
        <v>0</v>
      </c>
      <c r="R8" s="16">
        <f>VLOOKUP(B8,總表!$1:$1048576,17,0)</f>
        <v>0</v>
      </c>
    </row>
    <row r="9" spans="1:28" ht="17.399999999999999" hidden="1" x14ac:dyDescent="0.3">
      <c r="A9" s="22" t="s">
        <v>3495</v>
      </c>
      <c r="B9" s="13" t="s">
        <v>3120</v>
      </c>
      <c r="C9" s="10" t="str">
        <f>VLOOKUP(B9,總表!$1:$1048576,2,0)</f>
        <v>飲品保鑣</v>
      </c>
      <c r="D9" s="20" t="str">
        <f>VLOOKUP(B9,總表!$1:$1048576,4,0)</f>
        <v>社會照護</v>
      </c>
      <c r="E9" s="16" t="str">
        <f>VLOOKUP(B9,總表!$1:$1048576,5,0)</f>
        <v>高中職組</v>
      </c>
      <c r="F9" s="16" t="str">
        <f>VLOOKUP(B9,總表!$1:$1048576,3,0)</f>
        <v>宜蘭縣</v>
      </c>
      <c r="G9" s="16" t="str">
        <f>VLOOKUP(B9,總表!$1:$1048576,6,0)</f>
        <v>吳明翰</v>
      </c>
      <c r="H9" s="16" t="str">
        <f>VLOOKUP(B9,總表!$1:$1048576,7,0)</f>
        <v>國立宜蘭高級中等學校</v>
      </c>
      <c r="I9" s="16">
        <f>VLOOKUP(B9,總表!$1:$1048576,8,0)</f>
        <v>0</v>
      </c>
      <c r="J9" s="16">
        <f>VLOOKUP(B9,總表!$1:$1048576,9,0)</f>
        <v>0</v>
      </c>
      <c r="K9" s="16">
        <f>VLOOKUP(B9,總表!$1:$1048576,10,0)</f>
        <v>0</v>
      </c>
      <c r="L9" s="16">
        <f>VLOOKUP(B9,總表!$1:$1048576,11,0)</f>
        <v>0</v>
      </c>
      <c r="M9" s="16" t="str">
        <f>VLOOKUP(B9,總表!$1:$1048576,12,0)</f>
        <v>吳宏達</v>
      </c>
      <c r="N9" s="16" t="str">
        <f>VLOOKUP(B9,總表!$1:$1048576,13,0)</f>
        <v>宜蘭縣縣立內城國中小</v>
      </c>
      <c r="O9" s="16" t="str">
        <f>VLOOKUP(B9,總表!$1:$1048576,14,0)</f>
        <v>陳淑華</v>
      </c>
      <c r="P9" s="16" t="str">
        <f>VLOOKUP(B9,總表!$1:$1048576,15,0)</f>
        <v>宜蘭縣縣立員山國民中學</v>
      </c>
      <c r="Q9" s="16">
        <f>VLOOKUP(B9,總表!$1:$1048576,16,0)</f>
        <v>0</v>
      </c>
      <c r="R9" s="16">
        <f>VLOOKUP(B9,總表!$1:$1048576,17,0)</f>
        <v>0</v>
      </c>
    </row>
    <row r="10" spans="1:28" ht="17.399999999999999" hidden="1" x14ac:dyDescent="0.3">
      <c r="A10" s="22" t="s">
        <v>3495</v>
      </c>
      <c r="B10" s="13" t="s">
        <v>3116</v>
      </c>
      <c r="C10" s="10" t="str">
        <f>VLOOKUP(B10,總表!$1:$1048576,2,0)</f>
        <v>敲敲敲</v>
      </c>
      <c r="D10" s="20" t="str">
        <f>VLOOKUP(B10,總表!$1:$1048576,4,0)</f>
        <v>社會照護</v>
      </c>
      <c r="E10" s="16" t="str">
        <f>VLOOKUP(B10,總表!$1:$1048576,5,0)</f>
        <v>高中職組</v>
      </c>
      <c r="F10" s="16" t="str">
        <f>VLOOKUP(B10,總表!$1:$1048576,3,0)</f>
        <v>宜蘭縣</v>
      </c>
      <c r="G10" s="16" t="str">
        <f>VLOOKUP(B10,總表!$1:$1048576,6,0)</f>
        <v>李芸嫻</v>
      </c>
      <c r="H10" s="16" t="str">
        <f>VLOOKUP(B10,總表!$1:$1048576,7,0)</f>
        <v>國立羅東高級中等學校</v>
      </c>
      <c r="I10" s="16">
        <f>VLOOKUP(B10,總表!$1:$1048576,8,0)</f>
        <v>0</v>
      </c>
      <c r="J10" s="16">
        <f>VLOOKUP(B10,總表!$1:$1048576,9,0)</f>
        <v>0</v>
      </c>
      <c r="K10" s="16">
        <f>VLOOKUP(B10,總表!$1:$1048576,10,0)</f>
        <v>0</v>
      </c>
      <c r="L10" s="16">
        <f>VLOOKUP(B10,總表!$1:$1048576,11,0)</f>
        <v>0</v>
      </c>
      <c r="M10" s="16" t="str">
        <f>VLOOKUP(B10,總表!$1:$1048576,12,0)</f>
        <v>吳宏達</v>
      </c>
      <c r="N10" s="16" t="str">
        <f>VLOOKUP(B10,總表!$1:$1048576,13,0)</f>
        <v>宜蘭縣縣立內城國中小</v>
      </c>
      <c r="O10" s="16" t="str">
        <f>VLOOKUP(B10,總表!$1:$1048576,14,0)</f>
        <v>陳淑華</v>
      </c>
      <c r="P10" s="16" t="str">
        <f>VLOOKUP(B10,總表!$1:$1048576,15,0)</f>
        <v>宜蘭縣縣立員山國民中學</v>
      </c>
      <c r="Q10" s="16">
        <f>VLOOKUP(B10,總表!$1:$1048576,16,0)</f>
        <v>0</v>
      </c>
      <c r="R10" s="16">
        <f>VLOOKUP(B10,總表!$1:$1048576,17,0)</f>
        <v>0</v>
      </c>
    </row>
    <row r="11" spans="1:28" ht="17.399999999999999" hidden="1" x14ac:dyDescent="0.3">
      <c r="A11" s="25" t="s">
        <v>3492</v>
      </c>
      <c r="B11" s="13" t="s">
        <v>3177</v>
      </c>
      <c r="C11" s="10" t="str">
        <f>VLOOKUP(B11,總表!$1:$1048576,2,0)</f>
        <v>智慧友善電梯分流系統</v>
      </c>
      <c r="D11" s="20" t="str">
        <f>VLOOKUP(B11,總表!$1:$1048576,4,0)</f>
        <v>社會照護</v>
      </c>
      <c r="E11" s="16" t="str">
        <f>VLOOKUP(B11,總表!$1:$1048576,5,0)</f>
        <v>高中職組</v>
      </c>
      <c r="F11" s="16" t="str">
        <f>VLOOKUP(B11,總表!$1:$1048576,3,0)</f>
        <v>宜蘭縣</v>
      </c>
      <c r="G11" s="16" t="str">
        <f>VLOOKUP(B11,總表!$1:$1048576,6,0)</f>
        <v>陳昕沇</v>
      </c>
      <c r="H11" s="16" t="str">
        <f>VLOOKUP(B11,總表!$1:$1048576,7,0)</f>
        <v>一心實驗教育學校</v>
      </c>
      <c r="I11" s="16">
        <f>VLOOKUP(B11,總表!$1:$1048576,8,0)</f>
        <v>0</v>
      </c>
      <c r="J11" s="16">
        <f>VLOOKUP(B11,總表!$1:$1048576,9,0)</f>
        <v>0</v>
      </c>
      <c r="K11" s="16">
        <f>VLOOKUP(B11,總表!$1:$1048576,10,0)</f>
        <v>0</v>
      </c>
      <c r="L11" s="16">
        <f>VLOOKUP(B11,總表!$1:$1048576,11,0)</f>
        <v>0</v>
      </c>
      <c r="M11" s="16" t="str">
        <f>VLOOKUP(B11,總表!$1:$1048576,12,0)</f>
        <v>陳榮政</v>
      </c>
      <c r="N11" s="16" t="str">
        <f>VLOOKUP(B11,總表!$1:$1048576,13,0)</f>
        <v>宜蘭縣立東光國中</v>
      </c>
      <c r="O11" s="16" t="str">
        <f>VLOOKUP(B11,總表!$1:$1048576,14,0)</f>
        <v>陳麗馨</v>
      </c>
      <c r="P11" s="16" t="str">
        <f>VLOOKUP(B11,總表!$1:$1048576,15,0)</f>
        <v>宜蘭縣立東光國中</v>
      </c>
      <c r="Q11" s="16">
        <f>VLOOKUP(B11,總表!$1:$1048576,16,0)</f>
        <v>0</v>
      </c>
      <c r="R11" s="16">
        <f>VLOOKUP(B11,總表!$1:$1048576,17,0)</f>
        <v>0</v>
      </c>
    </row>
    <row r="12" spans="1:28" ht="17.399999999999999" hidden="1" x14ac:dyDescent="0.3">
      <c r="A12" s="22" t="s">
        <v>3495</v>
      </c>
      <c r="B12" s="13" t="s">
        <v>3263</v>
      </c>
      <c r="C12" s="10" t="str">
        <f>VLOOKUP(B12,總表!$1:$1048576,2,0)</f>
        <v>非起不可-體重計式鬧鐘</v>
      </c>
      <c r="D12" s="16" t="str">
        <f>VLOOKUP(B12,總表!$1:$1048576,4,0)</f>
        <v>便利生活</v>
      </c>
      <c r="E12" s="16" t="str">
        <f>VLOOKUP(B12,總表!$1:$1048576,5,0)</f>
        <v>高中職組</v>
      </c>
      <c r="F12" s="16" t="str">
        <f>VLOOKUP(B12,總表!$1:$1048576,3,0)</f>
        <v>宜蘭縣</v>
      </c>
      <c r="G12" s="16" t="str">
        <f>VLOOKUP(B12,總表!$1:$1048576,6,0)</f>
        <v>羅幼旋</v>
      </c>
      <c r="H12" s="16" t="str">
        <f>VLOOKUP(B12,總表!$1:$1048576,7,0)</f>
        <v>國立宜蘭高級商業職業學校</v>
      </c>
      <c r="I12" s="16" t="str">
        <f>VLOOKUP(B12,總表!$1:$1048576,8,0)</f>
        <v>陳霈穎</v>
      </c>
      <c r="J12" s="16" t="str">
        <f>VLOOKUP(B12,總表!$1:$1048576,9,0)</f>
        <v>國立宜蘭高級商業職業學校</v>
      </c>
      <c r="K12" s="16" t="str">
        <f>VLOOKUP(B12,總表!$1:$1048576,10,0)</f>
        <v>簡辰承</v>
      </c>
      <c r="L12" s="16" t="str">
        <f>VLOOKUP(B12,總表!$1:$1048576,11,0)</f>
        <v>國立宜蘭高級商業職業學校</v>
      </c>
      <c r="M12" s="16" t="str">
        <f>VLOOKUP(B12,總表!$1:$1048576,12,0)</f>
        <v>趙書榮</v>
      </c>
      <c r="N12" s="16" t="str">
        <f>VLOOKUP(B12,總表!$1:$1048576,13,0)</f>
        <v>國立宜蘭高級商業職業學校</v>
      </c>
      <c r="O12" s="16">
        <f>VLOOKUP(B12,總表!$1:$1048576,14,0)</f>
        <v>0</v>
      </c>
      <c r="P12" s="16">
        <f>VLOOKUP(B12,總表!$1:$1048576,15,0)</f>
        <v>0</v>
      </c>
      <c r="Q12" s="16">
        <f>VLOOKUP(B12,總表!$1:$1048576,16,0)</f>
        <v>0</v>
      </c>
      <c r="R12" s="16">
        <f>VLOOKUP(B12,總表!$1:$1048576,17,0)</f>
        <v>0</v>
      </c>
    </row>
    <row r="13" spans="1:28" ht="17.399999999999999" hidden="1" x14ac:dyDescent="0.3">
      <c r="A13" s="28" t="s">
        <v>3493</v>
      </c>
      <c r="B13" s="13" t="s">
        <v>3233</v>
      </c>
      <c r="C13" s="10" t="str">
        <f>VLOOKUP(B13,總表!$1:$1048576,2,0)</f>
        <v>智能監控系統</v>
      </c>
      <c r="D13" s="16" t="str">
        <f>VLOOKUP(B13,總表!$1:$1048576,4,0)</f>
        <v>便利生活</v>
      </c>
      <c r="E13" s="16" t="str">
        <f>VLOOKUP(B13,總表!$1:$1048576,5,0)</f>
        <v>高中職組</v>
      </c>
      <c r="F13" s="16" t="str">
        <f>VLOOKUP(B13,總表!$1:$1048576,3,0)</f>
        <v>宜蘭縣</v>
      </c>
      <c r="G13" s="16" t="str">
        <f>VLOOKUP(B13,總表!$1:$1048576,6,0)</f>
        <v>周少鏞</v>
      </c>
      <c r="H13" s="16" t="str">
        <f>VLOOKUP(B13,總表!$1:$1048576,7,0)</f>
        <v>羅東高工</v>
      </c>
      <c r="I13" s="16" t="str">
        <f>VLOOKUP(B13,總表!$1:$1048576,8,0)</f>
        <v>周睦承</v>
      </c>
      <c r="J13" s="16" t="str">
        <f>VLOOKUP(B13,總表!$1:$1048576,9,0)</f>
        <v>興中國中</v>
      </c>
      <c r="K13" s="16" t="str">
        <f>VLOOKUP(B13,總表!$1:$1048576,10,0)</f>
        <v>曹詠哲</v>
      </c>
      <c r="L13" s="16" t="str">
        <f>VLOOKUP(B13,總表!$1:$1048576,11,0)</f>
        <v>羅東高中</v>
      </c>
      <c r="M13" s="16" t="str">
        <f>VLOOKUP(B13,總表!$1:$1048576,12,0)</f>
        <v>黃雲春</v>
      </c>
      <c r="N13" s="16" t="str">
        <f>VLOOKUP(B13,總表!$1:$1048576,13,0)</f>
        <v>羅東高工</v>
      </c>
      <c r="O13" s="16" t="str">
        <f>VLOOKUP(B13,總表!$1:$1048576,14,0)</f>
        <v>陳榮政</v>
      </c>
      <c r="P13" s="16" t="str">
        <f>VLOOKUP(B13,總表!$1:$1048576,15,0)</f>
        <v>國華國中</v>
      </c>
      <c r="Q13" s="16">
        <f>VLOOKUP(B13,總表!$1:$1048576,16,0)</f>
        <v>0</v>
      </c>
      <c r="R13" s="16">
        <f>VLOOKUP(B13,總表!$1:$1048576,17,0)</f>
        <v>0</v>
      </c>
    </row>
    <row r="14" spans="1:28" ht="17.399999999999999" hidden="1" x14ac:dyDescent="0.3">
      <c r="A14" s="30" t="s">
        <v>3494</v>
      </c>
      <c r="B14" s="13" t="s">
        <v>3247</v>
      </c>
      <c r="C14" s="10" t="str">
        <f>VLOOKUP(B14,總表!$1:$1048576,2,0)</f>
        <v>油品有品</v>
      </c>
      <c r="D14" s="16" t="str">
        <f>VLOOKUP(B14,總表!$1:$1048576,4,0)</f>
        <v>便利生活</v>
      </c>
      <c r="E14" s="16" t="str">
        <f>VLOOKUP(B14,總表!$1:$1048576,5,0)</f>
        <v>高中職組</v>
      </c>
      <c r="F14" s="16" t="str">
        <f>VLOOKUP(B14,總表!$1:$1048576,3,0)</f>
        <v>宜蘭縣</v>
      </c>
      <c r="G14" s="16" t="str">
        <f>VLOOKUP(B14,總表!$1:$1048576,6,0)</f>
        <v>吳昀柔</v>
      </c>
      <c r="H14" s="16" t="str">
        <f>VLOOKUP(B14,總表!$1:$1048576,7,0)</f>
        <v>蘭陽女子高級中學</v>
      </c>
      <c r="I14" s="16" t="str">
        <f>VLOOKUP(B14,總表!$1:$1048576,8,0)</f>
        <v>李芸嫻</v>
      </c>
      <c r="J14" s="16" t="str">
        <f>VLOOKUP(B14,總表!$1:$1048576,9,0)</f>
        <v>國立羅東高級中等學校</v>
      </c>
      <c r="K14" s="16" t="str">
        <f>VLOOKUP(B14,總表!$1:$1048576,10,0)</f>
        <v>李見怡</v>
      </c>
      <c r="L14" s="16" t="str">
        <f>VLOOKUP(B14,總表!$1:$1048576,11,0)</f>
        <v>蘭陽女子高級中學</v>
      </c>
      <c r="M14" s="16" t="str">
        <f>VLOOKUP(B14,總表!$1:$1048576,12,0)</f>
        <v>吳宏達</v>
      </c>
      <c r="N14" s="16" t="str">
        <f>VLOOKUP(B14,總表!$1:$1048576,13,0)</f>
        <v>宜蘭縣縣立內城國中小</v>
      </c>
      <c r="O14" s="16" t="str">
        <f>VLOOKUP(B14,總表!$1:$1048576,14,0)</f>
        <v>陳淑華</v>
      </c>
      <c r="P14" s="16" t="str">
        <f>VLOOKUP(B14,總表!$1:$1048576,15,0)</f>
        <v>宜蘭縣縣立員山國民中學</v>
      </c>
      <c r="Q14" s="16">
        <f>VLOOKUP(B14,總表!$1:$1048576,16,0)</f>
        <v>0</v>
      </c>
      <c r="R14" s="16">
        <f>VLOOKUP(B14,總表!$1:$1048576,17,0)</f>
        <v>0</v>
      </c>
    </row>
    <row r="15" spans="1:28" ht="17.399999999999999" hidden="1" x14ac:dyDescent="0.3">
      <c r="A15" s="22" t="s">
        <v>3495</v>
      </c>
      <c r="B15" s="16" t="s">
        <v>3496</v>
      </c>
      <c r="C15" s="10" t="str">
        <f>VLOOKUP(B15,總表!$1:$1048576,2,0)</f>
        <v>智慧綠豆培植箱</v>
      </c>
      <c r="D15" s="17" t="str">
        <f>VLOOKUP(B15,總表!$1:$1048576,4,0)</f>
        <v>永續發展農糧技術</v>
      </c>
      <c r="E15" s="16" t="str">
        <f>VLOOKUP(B15,總表!$1:$1048576,5,0)</f>
        <v>國小組</v>
      </c>
      <c r="F15" s="16" t="str">
        <f>VLOOKUP(B15,總表!$1:$1048576,3,0)</f>
        <v>宜蘭縣</v>
      </c>
      <c r="G15" s="16" t="str">
        <f>VLOOKUP(B15,總表!$1:$1048576,6,0)</f>
        <v>吳彩伶</v>
      </c>
      <c r="H15" s="16" t="str">
        <f>VLOOKUP(B15,總表!$1:$1048576,7,0)</f>
        <v>萬富國小</v>
      </c>
      <c r="I15" s="16" t="str">
        <f>VLOOKUP(B15,總表!$1:$1048576,8,0)</f>
        <v>游予晴</v>
      </c>
      <c r="J15" s="16" t="str">
        <f>VLOOKUP(B15,總表!$1:$1048576,9,0)</f>
        <v>萬富國小</v>
      </c>
      <c r="K15" s="16">
        <f>VLOOKUP(B15,總表!$1:$1048576,10,0)</f>
        <v>0</v>
      </c>
      <c r="L15" s="16">
        <f>VLOOKUP(B15,總表!$1:$1048576,11,0)</f>
        <v>0</v>
      </c>
      <c r="M15" s="16" t="str">
        <f>VLOOKUP(B15,總表!$1:$1048576,12,0)</f>
        <v>游源恩</v>
      </c>
      <c r="N15" s="16" t="str">
        <f>VLOOKUP(B15,總表!$1:$1048576,13,0)</f>
        <v>萬富國小</v>
      </c>
      <c r="O15" s="16">
        <f>VLOOKUP(B15,總表!$1:$1048576,14,0)</f>
        <v>0</v>
      </c>
      <c r="P15" s="16">
        <f>VLOOKUP(B15,總表!$1:$1048576,15,0)</f>
        <v>0</v>
      </c>
      <c r="Q15" s="16">
        <f>VLOOKUP(B15,總表!$1:$1048576,16,0)</f>
        <v>0</v>
      </c>
      <c r="R15" s="16">
        <f>VLOOKUP(B15,總表!$1:$1048576,17,0)</f>
        <v>0</v>
      </c>
    </row>
    <row r="16" spans="1:28" ht="17.399999999999999" hidden="1" x14ac:dyDescent="0.3">
      <c r="A16" s="28" t="s">
        <v>3493</v>
      </c>
      <c r="B16" s="16" t="s">
        <v>1355</v>
      </c>
      <c r="C16" s="10" t="str">
        <f>VLOOKUP(B16,總表!$1:$1048576,2,0)</f>
        <v>NaturaFreeze神奇昇華凍乾系統</v>
      </c>
      <c r="D16" s="17" t="str">
        <f>VLOOKUP(B16,總表!$1:$1048576,4,0)</f>
        <v>永續發展農糧技術</v>
      </c>
      <c r="E16" s="16" t="str">
        <f>VLOOKUP(B16,總表!$1:$1048576,5,0)</f>
        <v>國小組</v>
      </c>
      <c r="F16" s="16" t="str">
        <f>VLOOKUP(B16,總表!$1:$1048576,3,0)</f>
        <v>宜蘭縣</v>
      </c>
      <c r="G16" s="16" t="str">
        <f>VLOOKUP(B16,總表!$1:$1048576,6,0)</f>
        <v>黃郁橙</v>
      </c>
      <c r="H16" s="16" t="str">
        <f>VLOOKUP(B16,總表!$1:$1048576,7,0)</f>
        <v>宜蘭縣羅東鎮北成國民小學</v>
      </c>
      <c r="I16" s="16" t="str">
        <f>VLOOKUP(B16,總表!$1:$1048576,8,0)</f>
        <v>沈宣融</v>
      </c>
      <c r="J16" s="16" t="str">
        <f>VLOOKUP(B16,總表!$1:$1048576,9,0)</f>
        <v>宜蘭縣羅東鎮北成國民小學</v>
      </c>
      <c r="K16" s="16" t="str">
        <f>VLOOKUP(B16,總表!$1:$1048576,10,0)</f>
        <v>陳資眾</v>
      </c>
      <c r="L16" s="16" t="str">
        <f>VLOOKUP(B16,總表!$1:$1048576,11,0)</f>
        <v>宜蘭縣羅東鎮北成國民小學</v>
      </c>
      <c r="M16" s="16" t="str">
        <f>VLOOKUP(B16,總表!$1:$1048576,12,0)</f>
        <v>陳鈺棋</v>
      </c>
      <c r="N16" s="16" t="str">
        <f>VLOOKUP(B16,總表!$1:$1048576,13,0)</f>
        <v>宜蘭縣羅東鎮北成國民小學</v>
      </c>
      <c r="O16" s="16" t="str">
        <f>VLOOKUP(B16,總表!$1:$1048576,14,0)</f>
        <v>洪雅姿</v>
      </c>
      <c r="P16" s="16" t="str">
        <f>VLOOKUP(B16,總表!$1:$1048576,15,0)</f>
        <v>宜蘭縣羅東鎮北成國民小學</v>
      </c>
      <c r="Q16" s="16">
        <f>VLOOKUP(B16,總表!$1:$1048576,16,0)</f>
        <v>0</v>
      </c>
      <c r="R16" s="16">
        <f>VLOOKUP(B16,總表!$1:$1048576,17,0)</f>
        <v>0</v>
      </c>
    </row>
    <row r="17" spans="1:18" ht="17.399999999999999" hidden="1" x14ac:dyDescent="0.3">
      <c r="A17" s="31" t="s">
        <v>3494</v>
      </c>
      <c r="B17" s="16" t="s">
        <v>1588</v>
      </c>
      <c r="C17" s="10" t="str">
        <f>VLOOKUP(B17,總表!$1:$1048576,2,0)</f>
        <v>飛向藍天-風箏助飛器</v>
      </c>
      <c r="D17" s="18" t="str">
        <f>VLOOKUP(B17,總表!$1:$1048576,4,0)</f>
        <v>休閒與教育</v>
      </c>
      <c r="E17" s="16" t="str">
        <f>VLOOKUP(B17,總表!$1:$1048576,5,0)</f>
        <v>國小組</v>
      </c>
      <c r="F17" s="16" t="str">
        <f>VLOOKUP(B17,總表!$1:$1048576,3,0)</f>
        <v>宜蘭縣</v>
      </c>
      <c r="G17" s="16" t="str">
        <f>VLOOKUP(B17,總表!$1:$1048576,6,0)</f>
        <v>林子妍</v>
      </c>
      <c r="H17" s="16" t="str">
        <f>VLOOKUP(B17,總表!$1:$1048576,7,0)</f>
        <v>宜蘭縣羅東鎮北成國民小學</v>
      </c>
      <c r="I17" s="16" t="str">
        <f>VLOOKUP(B17,總表!$1:$1048576,8,0)</f>
        <v>李樂</v>
      </c>
      <c r="J17" s="16" t="str">
        <f>VLOOKUP(B17,總表!$1:$1048576,9,0)</f>
        <v>宜蘭縣羅東鎮北成國民小學</v>
      </c>
      <c r="K17" s="16">
        <f>VLOOKUP(B17,總表!$1:$1048576,10,0)</f>
        <v>0</v>
      </c>
      <c r="L17" s="16">
        <f>VLOOKUP(B17,總表!$1:$1048576,11,0)</f>
        <v>0</v>
      </c>
      <c r="M17" s="16" t="str">
        <f>VLOOKUP(B17,總表!$1:$1048576,12,0)</f>
        <v>林震青</v>
      </c>
      <c r="N17" s="16" t="str">
        <f>VLOOKUP(B17,總表!$1:$1048576,13,0)</f>
        <v>宜蘭縣羅東鎮北成國民小學</v>
      </c>
      <c r="O17" s="16" t="str">
        <f>VLOOKUP(B17,總表!$1:$1048576,14,0)</f>
        <v>陳鈺棋</v>
      </c>
      <c r="P17" s="16" t="str">
        <f>VLOOKUP(B17,總表!$1:$1048576,15,0)</f>
        <v>宜蘭縣羅東鎮北成國民小學</v>
      </c>
      <c r="Q17" s="16" t="str">
        <f>VLOOKUP(B17,總表!$1:$1048576,16,0)</f>
        <v>洪雅姿</v>
      </c>
      <c r="R17" s="16" t="str">
        <f>VLOOKUP(B17,總表!$1:$1048576,17,0)</f>
        <v>宜蘭縣羅東鎮北成國民小學</v>
      </c>
    </row>
    <row r="18" spans="1:18" ht="17.399999999999999" hidden="1" x14ac:dyDescent="0.3">
      <c r="A18" s="31" t="s">
        <v>3494</v>
      </c>
      <c r="B18" s="16" t="s">
        <v>1537</v>
      </c>
      <c r="C18" s="10" t="str">
        <f>VLOOKUP(B18,總表!$1:$1048576,2,0)</f>
        <v>睛靈架</v>
      </c>
      <c r="D18" s="18" t="str">
        <f>VLOOKUP(B18,總表!$1:$1048576,4,0)</f>
        <v>休閒與教育</v>
      </c>
      <c r="E18" s="16" t="str">
        <f>VLOOKUP(B18,總表!$1:$1048576,5,0)</f>
        <v>國小組</v>
      </c>
      <c r="F18" s="16" t="str">
        <f>VLOOKUP(B18,總表!$1:$1048576,3,0)</f>
        <v>宜蘭縣</v>
      </c>
      <c r="G18" s="16" t="str">
        <f>VLOOKUP(B18,總表!$1:$1048576,6,0)</f>
        <v>賴亮蓁</v>
      </c>
      <c r="H18" s="16" t="str">
        <f>VLOOKUP(B18,總表!$1:$1048576,7,0)</f>
        <v>宜蘭縣大進國民小學</v>
      </c>
      <c r="I18" s="16" t="str">
        <f>VLOOKUP(B18,總表!$1:$1048576,8,0)</f>
        <v>高珞菲</v>
      </c>
      <c r="J18" s="16" t="str">
        <f>VLOOKUP(B18,總表!$1:$1048576,9,0)</f>
        <v>宜蘭縣大進國民小學</v>
      </c>
      <c r="K18" s="16" t="str">
        <f>VLOOKUP(B18,總表!$1:$1048576,10,0)</f>
        <v>陳亮翟</v>
      </c>
      <c r="L18" s="16" t="str">
        <f>VLOOKUP(B18,總表!$1:$1048576,11,0)</f>
        <v>宜蘭縣大進國民小學</v>
      </c>
      <c r="M18" s="16" t="str">
        <f>VLOOKUP(B18,總表!$1:$1048576,12,0)</f>
        <v>賴玉帆</v>
      </c>
      <c r="N18" s="16" t="str">
        <f>VLOOKUP(B18,總表!$1:$1048576,13,0)</f>
        <v>宜蘭縣大進國小</v>
      </c>
      <c r="O18" s="16" t="str">
        <f>VLOOKUP(B18,總表!$1:$1048576,14,0)</f>
        <v>陳榮政</v>
      </c>
      <c r="P18" s="16" t="str">
        <f>VLOOKUP(B18,總表!$1:$1048576,15,0)</f>
        <v>宜蘭縣大進國小</v>
      </c>
      <c r="Q18" s="16" t="str">
        <f>VLOOKUP(B18,總表!$1:$1048576,16,0)</f>
        <v>蔡郡瑩</v>
      </c>
      <c r="R18" s="16" t="str">
        <f>VLOOKUP(B18,總表!$1:$1048576,17,0)</f>
        <v>宜蘭縣大進國小</v>
      </c>
    </row>
    <row r="19" spans="1:18" hidden="1" x14ac:dyDescent="0.3">
      <c r="A19" s="27" t="s">
        <v>3492</v>
      </c>
      <c r="B19" s="16" t="s">
        <v>1817</v>
      </c>
      <c r="C19" s="10" t="str">
        <f>VLOOKUP(B19,總表!$1:$1048576,2,0)</f>
        <v>外掛式鋁梯輔助器</v>
      </c>
      <c r="D19" s="19" t="str">
        <f>VLOOKUP(B19,總表!$1:$1048576,4,0)</f>
        <v>災害管理與安全</v>
      </c>
      <c r="E19" s="16" t="str">
        <f>VLOOKUP(B19,總表!$1:$1048576,5,0)</f>
        <v>國小組</v>
      </c>
      <c r="F19" s="16" t="str">
        <f>VLOOKUP(B19,總表!$1:$1048576,3,0)</f>
        <v>宜蘭縣</v>
      </c>
      <c r="G19" s="16" t="str">
        <f>VLOOKUP(B19,總表!$1:$1048576,6,0)</f>
        <v>陳洛安</v>
      </c>
      <c r="H19" s="16" t="str">
        <f>VLOOKUP(B19,總表!$1:$1048576,7,0)</f>
        <v>宜蘭縣宜蘭市中山國小</v>
      </c>
      <c r="I19" s="16" t="str">
        <f>VLOOKUP(B19,總表!$1:$1048576,8,0)</f>
        <v>陳萇祐</v>
      </c>
      <c r="J19" s="16" t="str">
        <f>VLOOKUP(B19,總表!$1:$1048576,9,0)</f>
        <v>宜蘭縣宜蘭市中山國小</v>
      </c>
      <c r="K19" s="16" t="str">
        <f>VLOOKUP(B19,總表!$1:$1048576,10,0)</f>
        <v>方泓曄</v>
      </c>
      <c r="L19" s="16" t="str">
        <f>VLOOKUP(B19,總表!$1:$1048576,11,0)</f>
        <v>宜蘭縣宜蘭市中山國小</v>
      </c>
      <c r="M19" s="16" t="str">
        <f>VLOOKUP(B19,總表!$1:$1048576,12,0)</f>
        <v>何佩穎</v>
      </c>
      <c r="N19" s="16" t="str">
        <f>VLOOKUP(B19,總表!$1:$1048576,13,0)</f>
        <v>宜蘭縣光復國小</v>
      </c>
      <c r="O19" s="16" t="str">
        <f>VLOOKUP(B19,總表!$1:$1048576,14,0)</f>
        <v>陳玉佩</v>
      </c>
      <c r="P19" s="16" t="str">
        <f>VLOOKUP(B19,總表!$1:$1048576,15,0)</f>
        <v>宜蘭縣宜蘭市中山國小</v>
      </c>
      <c r="Q19" s="16" t="str">
        <f>VLOOKUP(B19,總表!$1:$1048576,16,0)</f>
        <v>吳宛如</v>
      </c>
      <c r="R19" s="16" t="str">
        <f>VLOOKUP(B19,總表!$1:$1048576,17,0)</f>
        <v>宜蘭縣宜蘭國中</v>
      </c>
    </row>
    <row r="20" spans="1:18" hidden="1" x14ac:dyDescent="0.3">
      <c r="A20" s="32" t="s">
        <v>3494</v>
      </c>
      <c r="B20" s="16" t="s">
        <v>1950</v>
      </c>
      <c r="C20" s="10" t="str">
        <f>VLOOKUP(B20,總表!$1:$1048576,2,0)</f>
        <v>遊戲場智慧守護感測</v>
      </c>
      <c r="D20" s="19" t="str">
        <f>VLOOKUP(B20,總表!$1:$1048576,4,0)</f>
        <v>災害管理與安全</v>
      </c>
      <c r="E20" s="16" t="str">
        <f>VLOOKUP(B20,總表!$1:$1048576,5,0)</f>
        <v>國小組</v>
      </c>
      <c r="F20" s="16" t="str">
        <f>VLOOKUP(B20,總表!$1:$1048576,3,0)</f>
        <v>宜蘭縣</v>
      </c>
      <c r="G20" s="16" t="str">
        <f>VLOOKUP(B20,總表!$1:$1048576,6,0)</f>
        <v>曾郁芹</v>
      </c>
      <c r="H20" s="16" t="str">
        <f>VLOOKUP(B20,總表!$1:$1048576,7,0)</f>
        <v>宜蘭縣羅東鎮成功國民小學</v>
      </c>
      <c r="I20" s="16" t="str">
        <f>VLOOKUP(B20,總表!$1:$1048576,8,0)</f>
        <v>林洛菲</v>
      </c>
      <c r="J20" s="16" t="str">
        <f>VLOOKUP(B20,總表!$1:$1048576,9,0)</f>
        <v>宜蘭縣羅東鎮成功國民小學</v>
      </c>
      <c r="K20" s="16">
        <f>VLOOKUP(B20,總表!$1:$1048576,10,0)</f>
        <v>0</v>
      </c>
      <c r="L20" s="16">
        <f>VLOOKUP(B20,總表!$1:$1048576,11,0)</f>
        <v>0</v>
      </c>
      <c r="M20" s="16" t="str">
        <f>VLOOKUP(B20,總表!$1:$1048576,12,0)</f>
        <v>劉展華</v>
      </c>
      <c r="N20" s="16" t="str">
        <f>VLOOKUP(B20,總表!$1:$1048576,13,0)</f>
        <v>宜蘭縣羅東鎮成功國小</v>
      </c>
      <c r="O20" s="16">
        <f>VLOOKUP(B20,總表!$1:$1048576,14,0)</f>
        <v>0</v>
      </c>
      <c r="P20" s="16">
        <f>VLOOKUP(B20,總表!$1:$1048576,15,0)</f>
        <v>0</v>
      </c>
      <c r="Q20" s="16">
        <f>VLOOKUP(B20,總表!$1:$1048576,16,0)</f>
        <v>0</v>
      </c>
      <c r="R20" s="16">
        <f>VLOOKUP(B20,總表!$1:$1048576,17,0)</f>
        <v>0</v>
      </c>
    </row>
    <row r="21" spans="1:18" ht="17.399999999999999" hidden="1" x14ac:dyDescent="0.3">
      <c r="A21" s="31" t="s">
        <v>3494</v>
      </c>
      <c r="B21" s="16" t="s">
        <v>2176</v>
      </c>
      <c r="C21" s="10" t="str">
        <f>VLOOKUP(B21,總表!$1:$1048576,2,0)</f>
        <v>自動開關燈系統</v>
      </c>
      <c r="D21" s="20" t="str">
        <f>VLOOKUP(B21,總表!$1:$1048576,4,0)</f>
        <v>社會照護</v>
      </c>
      <c r="E21" s="16" t="str">
        <f>VLOOKUP(B21,總表!$1:$1048576,5,0)</f>
        <v>國小組</v>
      </c>
      <c r="F21" s="16" t="str">
        <f>VLOOKUP(B21,總表!$1:$1048576,3,0)</f>
        <v>宜蘭縣</v>
      </c>
      <c r="G21" s="16" t="str">
        <f>VLOOKUP(B21,總表!$1:$1048576,6,0)</f>
        <v>陳豫軒</v>
      </c>
      <c r="H21" s="16" t="str">
        <f>VLOOKUP(B21,總表!$1:$1048576,7,0)</f>
        <v>北成國小</v>
      </c>
      <c r="I21" s="16" t="str">
        <f>VLOOKUP(B21,總表!$1:$1048576,8,0)</f>
        <v>陳昊哲</v>
      </c>
      <c r="J21" s="16" t="str">
        <f>VLOOKUP(B21,總表!$1:$1048576,9,0)</f>
        <v>北成國小</v>
      </c>
      <c r="K21" s="16" t="str">
        <f>VLOOKUP(B21,總表!$1:$1048576,10,0)</f>
        <v>林姀旎</v>
      </c>
      <c r="L21" s="16" t="str">
        <f>VLOOKUP(B21,總表!$1:$1048576,11,0)</f>
        <v>北成國小</v>
      </c>
      <c r="M21" s="16" t="str">
        <f>VLOOKUP(B21,總表!$1:$1048576,12,0)</f>
        <v>陳榮政</v>
      </c>
      <c r="N21" s="16" t="str">
        <f>VLOOKUP(B21,總表!$1:$1048576,13,0)</f>
        <v>退休老師</v>
      </c>
      <c r="O21" s="16" t="str">
        <f>VLOOKUP(B21,總表!$1:$1048576,14,0)</f>
        <v>張瓊月</v>
      </c>
      <c r="P21" s="16" t="str">
        <f>VLOOKUP(B21,總表!$1:$1048576,15,0)</f>
        <v>北成國小</v>
      </c>
      <c r="Q21" s="16">
        <f>VLOOKUP(B21,總表!$1:$1048576,16,0)</f>
        <v>0</v>
      </c>
      <c r="R21" s="16">
        <f>VLOOKUP(B21,總表!$1:$1048576,17,0)</f>
        <v>0</v>
      </c>
    </row>
    <row r="22" spans="1:18" ht="17.399999999999999" hidden="1" x14ac:dyDescent="0.3">
      <c r="A22" s="30" t="s">
        <v>3494</v>
      </c>
      <c r="B22" s="13" t="s">
        <v>2467</v>
      </c>
      <c r="C22" s="10" t="str">
        <f>VLOOKUP(B22,總表!$1:$1048576,2,0)</f>
        <v>隨心味匙</v>
      </c>
      <c r="D22" s="16" t="str">
        <f>VLOOKUP(B22,總表!$1:$1048576,4,0)</f>
        <v>便利生活</v>
      </c>
      <c r="E22" s="16" t="str">
        <f>VLOOKUP(B22,總表!$1:$1048576,5,0)</f>
        <v>國小組</v>
      </c>
      <c r="F22" s="16" t="str">
        <f>VLOOKUP(B22,總表!$1:$1048576,3,0)</f>
        <v>宜蘭縣</v>
      </c>
      <c r="G22" s="16" t="str">
        <f>VLOOKUP(B22,總表!$1:$1048576,6,0)</f>
        <v>覃柏綸</v>
      </c>
      <c r="H22" s="16" t="str">
        <f>VLOOKUP(B22,總表!$1:$1048576,7,0)</f>
        <v>宜蘭縣大進國民小學</v>
      </c>
      <c r="I22" s="16" t="str">
        <f>VLOOKUP(B22,總表!$1:$1048576,8,0)</f>
        <v>廖子承</v>
      </c>
      <c r="J22" s="16" t="str">
        <f>VLOOKUP(B22,總表!$1:$1048576,9,0)</f>
        <v>宜蘭縣大進國民小學</v>
      </c>
      <c r="K22" s="16" t="str">
        <f>VLOOKUP(B22,總表!$1:$1048576,10,0)</f>
        <v>林佑榿</v>
      </c>
      <c r="L22" s="16" t="str">
        <f>VLOOKUP(B22,總表!$1:$1048576,11,0)</f>
        <v>宜蘭縣大進國民小學</v>
      </c>
      <c r="M22" s="16" t="str">
        <f>VLOOKUP(B22,總表!$1:$1048576,12,0)</f>
        <v>賴玉帆</v>
      </c>
      <c r="N22" s="16" t="str">
        <f>VLOOKUP(B22,總表!$1:$1048576,13,0)</f>
        <v>宜蘭縣大進國小</v>
      </c>
      <c r="O22" s="16" t="str">
        <f>VLOOKUP(B22,總表!$1:$1048576,14,0)</f>
        <v>陳榮政</v>
      </c>
      <c r="P22" s="16" t="str">
        <f>VLOOKUP(B22,總表!$1:$1048576,15,0)</f>
        <v>宜蘭縣大進國小</v>
      </c>
      <c r="Q22" s="16" t="str">
        <f>VLOOKUP(B22,總表!$1:$1048576,16,0)</f>
        <v>蔡郡瑩</v>
      </c>
      <c r="R22" s="16" t="str">
        <f>VLOOKUP(B22,總表!$1:$1048576,17,0)</f>
        <v>宜蘭縣大進國小</v>
      </c>
    </row>
    <row r="23" spans="1:18" ht="17.399999999999999" hidden="1" x14ac:dyDescent="0.3">
      <c r="A23" s="30" t="s">
        <v>3494</v>
      </c>
      <c r="B23" s="13" t="s">
        <v>2472</v>
      </c>
      <c r="C23" s="10" t="str">
        <f>VLOOKUP(B23,總表!$1:$1048576,2,0)</f>
        <v>椅潔筒</v>
      </c>
      <c r="D23" s="16" t="str">
        <f>VLOOKUP(B23,總表!$1:$1048576,4,0)</f>
        <v>便利生活</v>
      </c>
      <c r="E23" s="16" t="str">
        <f>VLOOKUP(B23,總表!$1:$1048576,5,0)</f>
        <v>國小組</v>
      </c>
      <c r="F23" s="16" t="str">
        <f>VLOOKUP(B23,總表!$1:$1048576,3,0)</f>
        <v>宜蘭縣</v>
      </c>
      <c r="G23" s="16" t="str">
        <f>VLOOKUP(B23,總表!$1:$1048576,6,0)</f>
        <v>邱睿緰</v>
      </c>
      <c r="H23" s="16" t="str">
        <f>VLOOKUP(B23,總表!$1:$1048576,7,0)</f>
        <v>宜蘭縣大進國民小學</v>
      </c>
      <c r="I23" s="16" t="str">
        <f>VLOOKUP(B23,總表!$1:$1048576,8,0)</f>
        <v>董芯穎</v>
      </c>
      <c r="J23" s="16" t="str">
        <f>VLOOKUP(B23,總表!$1:$1048576,9,0)</f>
        <v>宜蘭縣大進國民小學</v>
      </c>
      <c r="K23" s="16" t="str">
        <f>VLOOKUP(B23,總表!$1:$1048576,10,0)</f>
        <v>蕭宇恩</v>
      </c>
      <c r="L23" s="16" t="str">
        <f>VLOOKUP(B23,總表!$1:$1048576,11,0)</f>
        <v>宜蘭縣大進國民小學</v>
      </c>
      <c r="M23" s="16" t="str">
        <f>VLOOKUP(B23,總表!$1:$1048576,12,0)</f>
        <v>賴玉帆</v>
      </c>
      <c r="N23" s="16" t="str">
        <f>VLOOKUP(B23,總表!$1:$1048576,13,0)</f>
        <v>宜蘭縣大進國小</v>
      </c>
      <c r="O23" s="16" t="str">
        <f>VLOOKUP(B23,總表!$1:$1048576,14,0)</f>
        <v>陳榮政</v>
      </c>
      <c r="P23" s="16" t="str">
        <f>VLOOKUP(B23,總表!$1:$1048576,15,0)</f>
        <v>宜蘭縣大進國小</v>
      </c>
      <c r="Q23" s="16" t="str">
        <f>VLOOKUP(B23,總表!$1:$1048576,16,0)</f>
        <v>蔡郡瑩</v>
      </c>
      <c r="R23" s="16" t="str">
        <f>VLOOKUP(B23,總表!$1:$1048576,17,0)</f>
        <v>宜蘭縣大進國小</v>
      </c>
    </row>
    <row r="24" spans="1:18" ht="17.399999999999999" hidden="1" x14ac:dyDescent="0.3">
      <c r="A24" s="30" t="s">
        <v>3494</v>
      </c>
      <c r="B24" s="13" t="s">
        <v>2694</v>
      </c>
      <c r="C24" s="10" t="str">
        <f>VLOOKUP(B24,總表!$1:$1048576,2,0)</f>
        <v>智慧傘架</v>
      </c>
      <c r="D24" s="16" t="str">
        <f>VLOOKUP(B24,總表!$1:$1048576,4,0)</f>
        <v>便利生活</v>
      </c>
      <c r="E24" s="16" t="str">
        <f>VLOOKUP(B24,總表!$1:$1048576,5,0)</f>
        <v>國小組</v>
      </c>
      <c r="F24" s="16" t="str">
        <f>VLOOKUP(B24,總表!$1:$1048576,3,0)</f>
        <v>宜蘭縣</v>
      </c>
      <c r="G24" s="16" t="str">
        <f>VLOOKUP(B24,總表!$1:$1048576,6,0)</f>
        <v>林柏宇</v>
      </c>
      <c r="H24" s="16" t="str">
        <f>VLOOKUP(B24,總表!$1:$1048576,7,0)</f>
        <v>宜蘭縣宜蘭市宜蘭國民小學</v>
      </c>
      <c r="I24" s="16" t="str">
        <f>VLOOKUP(B24,總表!$1:$1048576,8,0)</f>
        <v>林俞蓁</v>
      </c>
      <c r="J24" s="16" t="str">
        <f>VLOOKUP(B24,總表!$1:$1048576,9,0)</f>
        <v>宜蘭縣宜蘭市中山國民小學</v>
      </c>
      <c r="K24" s="16">
        <f>VLOOKUP(B24,總表!$1:$1048576,10,0)</f>
        <v>0</v>
      </c>
      <c r="L24" s="16">
        <f>VLOOKUP(B24,總表!$1:$1048576,11,0)</f>
        <v>0</v>
      </c>
      <c r="M24" s="16" t="str">
        <f>VLOOKUP(B24,總表!$1:$1048576,12,0)</f>
        <v>方柏元</v>
      </c>
      <c r="N24" s="16" t="str">
        <f>VLOOKUP(B24,總表!$1:$1048576,13,0)</f>
        <v>川辰科技實驗室</v>
      </c>
      <c r="O24" s="16" t="str">
        <f>VLOOKUP(B24,總表!$1:$1048576,14,0)</f>
        <v>陳彥蓁</v>
      </c>
      <c r="P24" s="16" t="str">
        <f>VLOOKUP(B24,總表!$1:$1048576,15,0)</f>
        <v>宜蘭國小</v>
      </c>
      <c r="Q24" s="16" t="str">
        <f>VLOOKUP(B24,總表!$1:$1048576,16,0)</f>
        <v>韓淑妮</v>
      </c>
      <c r="R24" s="16" t="str">
        <f>VLOOKUP(B24,總表!$1:$1048576,17,0)</f>
        <v>中山國小</v>
      </c>
    </row>
    <row r="25" spans="1:18" ht="17.399999999999999" hidden="1" x14ac:dyDescent="0.3">
      <c r="A25" s="29" t="s">
        <v>3493</v>
      </c>
      <c r="B25" s="16" t="s">
        <v>3498</v>
      </c>
      <c r="C25" s="10" t="str">
        <f>VLOOKUP(B25,總表!$1:$1048576,2,0)</f>
        <v>綠能在身邊：健身器材也能成發電機</v>
      </c>
      <c r="D25" s="21" t="str">
        <f>VLOOKUP(B25,總表!$1:$1048576,4,0)</f>
        <v>前瞻/工業設計技術</v>
      </c>
      <c r="E25" s="16" t="str">
        <f>VLOOKUP(B25,總表!$1:$1048576,5,0)</f>
        <v>國小組</v>
      </c>
      <c r="F25" s="16" t="str">
        <f>VLOOKUP(B25,總表!$1:$1048576,3,0)</f>
        <v>宜蘭縣</v>
      </c>
      <c r="G25" s="16" t="str">
        <f>VLOOKUP(B25,總表!$1:$1048576,6,0)</f>
        <v>江語萌</v>
      </c>
      <c r="H25" s="16" t="str">
        <f>VLOOKUP(B25,總表!$1:$1048576,7,0)</f>
        <v>宜蘭縣羅東鎮成功國小</v>
      </c>
      <c r="I25" s="16" t="str">
        <f>VLOOKUP(B25,總表!$1:$1048576,8,0)</f>
        <v>邱羽彤</v>
      </c>
      <c r="J25" s="16" t="str">
        <f>VLOOKUP(B25,總表!$1:$1048576,9,0)</f>
        <v>宜蘭縣羅東鎮成功國民小學</v>
      </c>
      <c r="K25" s="16">
        <f>VLOOKUP(B25,總表!$1:$1048576,10,0)</f>
        <v>0</v>
      </c>
      <c r="L25" s="16">
        <f>VLOOKUP(B25,總表!$1:$1048576,11,0)</f>
        <v>0</v>
      </c>
      <c r="M25" s="16" t="str">
        <f>VLOOKUP(B25,總表!$1:$1048576,12,0)</f>
        <v>劉展華</v>
      </c>
      <c r="N25" s="16" t="str">
        <f>VLOOKUP(B25,總表!$1:$1048576,13,0)</f>
        <v>宜蘭縣羅東鎮成功國小</v>
      </c>
      <c r="O25" s="16">
        <f>VLOOKUP(B25,總表!$1:$1048576,14,0)</f>
        <v>0</v>
      </c>
      <c r="P25" s="16">
        <f>VLOOKUP(B25,總表!$1:$1048576,15,0)</f>
        <v>0</v>
      </c>
      <c r="Q25" s="16">
        <f>VLOOKUP(B25,總表!$1:$1048576,16,0)</f>
        <v>0</v>
      </c>
      <c r="R25" s="16">
        <f>VLOOKUP(B25,總表!$1:$1048576,17,0)</f>
        <v>0</v>
      </c>
    </row>
    <row r="26" spans="1:18" ht="17.399999999999999" hidden="1" x14ac:dyDescent="0.3">
      <c r="A26" s="25" t="s">
        <v>3492</v>
      </c>
      <c r="B26" s="13" t="s">
        <v>38</v>
      </c>
      <c r="C26" s="10" t="str">
        <f>VLOOKUP(B26,總表!$1:$1048576,2,0)</f>
        <v>水果鮮度與成熟度診斷系統</v>
      </c>
      <c r="D26" s="17" t="str">
        <f>VLOOKUP(B26,總表!$1:$1048576,4,0)</f>
        <v>永續發展農糧技術</v>
      </c>
      <c r="E26" s="16" t="str">
        <f>VLOOKUP(B26,總表!$1:$1048576,5,0)</f>
        <v>國中組</v>
      </c>
      <c r="F26" s="16" t="str">
        <f>VLOOKUP(B26,總表!$1:$1048576,3,0)</f>
        <v>宜蘭縣</v>
      </c>
      <c r="G26" s="16" t="str">
        <f>VLOOKUP(B26,總表!$1:$1048576,6,0)</f>
        <v>簡仲禹</v>
      </c>
      <c r="H26" s="16" t="str">
        <f>VLOOKUP(B26,總表!$1:$1048576,7,0)</f>
        <v>宜蘭縣立國華國民中學</v>
      </c>
      <c r="I26" s="16" t="str">
        <f>VLOOKUP(B26,總表!$1:$1048576,8,0)</f>
        <v xml:space="preserve">	藍永晴</v>
      </c>
      <c r="J26" s="16" t="str">
        <f>VLOOKUP(B26,總表!$1:$1048576,9,0)</f>
        <v>宜蘭縣立國華國民中學</v>
      </c>
      <c r="K26" s="16">
        <f>VLOOKUP(B26,總表!$1:$1048576,10,0)</f>
        <v>0</v>
      </c>
      <c r="L26" s="16">
        <f>VLOOKUP(B26,總表!$1:$1048576,11,0)</f>
        <v>0</v>
      </c>
      <c r="M26" s="16" t="str">
        <f>VLOOKUP(B26,總表!$1:$1048576,12,0)</f>
        <v>沈志強</v>
      </c>
      <c r="N26" s="16" t="str">
        <f>VLOOKUP(B26,總表!$1:$1048576,13,0)</f>
        <v>宜蘭縣立國華國中</v>
      </c>
      <c r="O26" s="16" t="str">
        <f>VLOOKUP(B26,總表!$1:$1048576,14,0)</f>
        <v>陳榮政</v>
      </c>
      <c r="P26" s="16" t="str">
        <f>VLOOKUP(B26,總表!$1:$1048576,15,0)</f>
        <v>宜蘭縣立國華國中</v>
      </c>
      <c r="Q26" s="16">
        <f>VLOOKUP(B26,總表!$1:$1048576,16,0)</f>
        <v>0</v>
      </c>
      <c r="R26" s="16">
        <f>VLOOKUP(B26,總表!$1:$1048576,17,0)</f>
        <v>0</v>
      </c>
    </row>
    <row r="27" spans="1:18" ht="17.399999999999999" hidden="1" x14ac:dyDescent="0.3">
      <c r="A27" s="28" t="s">
        <v>3493</v>
      </c>
      <c r="B27" s="13" t="s">
        <v>66</v>
      </c>
      <c r="C27" s="10" t="str">
        <f>VLOOKUP(B27,總表!$1:$1048576,2,0)</f>
        <v>「永續農園藝的多盆栽澆灌系統」：SDGs與太陽能科技的融合應用</v>
      </c>
      <c r="D27" s="17" t="str">
        <f>VLOOKUP(B27,總表!$1:$1048576,4,0)</f>
        <v>永續發展農糧技術</v>
      </c>
      <c r="E27" s="16" t="str">
        <f>VLOOKUP(B27,總表!$1:$1048576,5,0)</f>
        <v>國中組</v>
      </c>
      <c r="F27" s="16" t="str">
        <f>VLOOKUP(B27,總表!$1:$1048576,3,0)</f>
        <v>宜蘭縣</v>
      </c>
      <c r="G27" s="16" t="str">
        <f>VLOOKUP(B27,總表!$1:$1048576,6,0)</f>
        <v>林于喬</v>
      </c>
      <c r="H27" s="16" t="str">
        <f>VLOOKUP(B27,總表!$1:$1048576,7,0)</f>
        <v>宜蘭縣立凱旋國中</v>
      </c>
      <c r="I27" s="16" t="str">
        <f>VLOOKUP(B27,總表!$1:$1048576,8,0)</f>
        <v>康峮禕</v>
      </c>
      <c r="J27" s="16" t="str">
        <f>VLOOKUP(B27,總表!$1:$1048576,9,0)</f>
        <v>宜蘭縣立凱旋國中</v>
      </c>
      <c r="K27" s="16" t="str">
        <f>VLOOKUP(B27,總表!$1:$1048576,10,0)</f>
        <v>林于晏</v>
      </c>
      <c r="L27" s="16" t="str">
        <f>VLOOKUP(B27,總表!$1:$1048576,11,0)</f>
        <v>中道雙語小學</v>
      </c>
      <c r="M27" s="16" t="str">
        <f>VLOOKUP(B27,總表!$1:$1048576,12,0)</f>
        <v>康富婷</v>
      </c>
      <c r="N27" s="16" t="str">
        <f>VLOOKUP(B27,總表!$1:$1048576,13,0)</f>
        <v>宜蘭縣立東光國中</v>
      </c>
      <c r="O27" s="16" t="str">
        <f>VLOOKUP(B27,總表!$1:$1048576,14,0)</f>
        <v>何東興</v>
      </c>
      <c r="P27" s="16" t="str">
        <f>VLOOKUP(B27,總表!$1:$1048576,15,0)</f>
        <v>宜蘭縣立凱旋國中</v>
      </c>
      <c r="Q27" s="16">
        <f>VLOOKUP(B27,總表!$1:$1048576,16,0)</f>
        <v>0</v>
      </c>
      <c r="R27" s="16">
        <f>VLOOKUP(B27,總表!$1:$1048576,17,0)</f>
        <v>0</v>
      </c>
    </row>
    <row r="28" spans="1:18" ht="17.399999999999999" hidden="1" x14ac:dyDescent="0.3">
      <c r="A28" s="28" t="s">
        <v>3493</v>
      </c>
      <c r="B28" s="13" t="s">
        <v>177</v>
      </c>
      <c r="C28" s="10" t="str">
        <f>VLOOKUP(B28,總表!$1:$1048576,2,0)</f>
        <v>粉紅危機的解方-以創意農糧防治守護稻田</v>
      </c>
      <c r="D28" s="17" t="str">
        <f>VLOOKUP(B28,總表!$1:$1048576,4,0)</f>
        <v>永續發展農糧技術</v>
      </c>
      <c r="E28" s="16" t="str">
        <f>VLOOKUP(B28,總表!$1:$1048576,5,0)</f>
        <v>國中組</v>
      </c>
      <c r="F28" s="16" t="str">
        <f>VLOOKUP(B28,總表!$1:$1048576,3,0)</f>
        <v>宜蘭縣</v>
      </c>
      <c r="G28" s="16" t="str">
        <f>VLOOKUP(B28,總表!$1:$1048576,6,0)</f>
        <v>陳苓捷</v>
      </c>
      <c r="H28" s="16" t="str">
        <f>VLOOKUP(B28,總表!$1:$1048576,7,0)</f>
        <v>宜蘭縣立宜蘭國民中學</v>
      </c>
      <c r="I28" s="16" t="str">
        <f>VLOOKUP(B28,總表!$1:$1048576,8,0)</f>
        <v>徐晨峻</v>
      </c>
      <c r="J28" s="16" t="str">
        <f>VLOOKUP(B28,總表!$1:$1048576,9,0)</f>
        <v>宜蘭縣立宜蘭國民中學</v>
      </c>
      <c r="K28" s="16">
        <f>VLOOKUP(B28,總表!$1:$1048576,10,0)</f>
        <v>0</v>
      </c>
      <c r="L28" s="16">
        <f>VLOOKUP(B28,總表!$1:$1048576,11,0)</f>
        <v>0</v>
      </c>
      <c r="M28" s="16" t="str">
        <f>VLOOKUP(B28,總表!$1:$1048576,12,0)</f>
        <v>吳宛如</v>
      </c>
      <c r="N28" s="16" t="str">
        <f>VLOOKUP(B28,總表!$1:$1048576,13,0)</f>
        <v>宜蘭縣立宜蘭國民中學</v>
      </c>
      <c r="O28" s="16">
        <f>VLOOKUP(B28,總表!$1:$1048576,14,0)</f>
        <v>0</v>
      </c>
      <c r="P28" s="16">
        <f>VLOOKUP(B28,總表!$1:$1048576,15,0)</f>
        <v>0</v>
      </c>
      <c r="Q28" s="16">
        <f>VLOOKUP(B28,總表!$1:$1048576,16,0)</f>
        <v>0</v>
      </c>
      <c r="R28" s="16">
        <f>VLOOKUP(B28,總表!$1:$1048576,17,0)</f>
        <v>0</v>
      </c>
    </row>
    <row r="29" spans="1:18" ht="17.399999999999999" hidden="1" x14ac:dyDescent="0.3">
      <c r="A29" s="28" t="s">
        <v>3493</v>
      </c>
      <c r="B29" s="13" t="s">
        <v>57</v>
      </c>
      <c r="C29" s="10" t="str">
        <f>VLOOKUP(B29,總表!$1:$1048576,2,0)</f>
        <v>幫助授粉的誘蜂箱</v>
      </c>
      <c r="D29" s="17" t="str">
        <f>VLOOKUP(B29,總表!$1:$1048576,4,0)</f>
        <v>永續發展農糧技術</v>
      </c>
      <c r="E29" s="16" t="str">
        <f>VLOOKUP(B29,總表!$1:$1048576,5,0)</f>
        <v>國中組</v>
      </c>
      <c r="F29" s="16" t="str">
        <f>VLOOKUP(B29,總表!$1:$1048576,3,0)</f>
        <v>宜蘭縣</v>
      </c>
      <c r="G29" s="16" t="str">
        <f>VLOOKUP(B29,總表!$1:$1048576,6,0)</f>
        <v>林羽晏</v>
      </c>
      <c r="H29" s="16" t="str">
        <f>VLOOKUP(B29,總表!$1:$1048576,7,0)</f>
        <v>宜蘭縣中道中學</v>
      </c>
      <c r="I29" s="16" t="str">
        <f>VLOOKUP(B29,總表!$1:$1048576,8,0)</f>
        <v>林辰一</v>
      </c>
      <c r="J29" s="16" t="str">
        <f>VLOOKUP(B29,總表!$1:$1048576,9,0)</f>
        <v>宜蘭縣中道中學</v>
      </c>
      <c r="K29" s="16" t="str">
        <f>VLOOKUP(B29,總表!$1:$1048576,10,0)</f>
        <v>趙昱軍</v>
      </c>
      <c r="L29" s="16" t="str">
        <f>VLOOKUP(B29,總表!$1:$1048576,11,0)</f>
        <v>宜蘭縣中道小學</v>
      </c>
      <c r="M29" s="16" t="str">
        <f>VLOOKUP(B29,總表!$1:$1048576,12,0)</f>
        <v>許育銘</v>
      </c>
      <c r="N29" s="16" t="str">
        <f>VLOOKUP(B29,總表!$1:$1048576,13,0)</f>
        <v>宜蘭縣羅東國中</v>
      </c>
      <c r="O29" s="16">
        <f>VLOOKUP(B29,總表!$1:$1048576,14,0)</f>
        <v>0</v>
      </c>
      <c r="P29" s="16">
        <f>VLOOKUP(B29,總表!$1:$1048576,15,0)</f>
        <v>0</v>
      </c>
      <c r="Q29" s="16">
        <f>VLOOKUP(B29,總表!$1:$1048576,16,0)</f>
        <v>0</v>
      </c>
      <c r="R29" s="16">
        <f>VLOOKUP(B29,總表!$1:$1048576,17,0)</f>
        <v>0</v>
      </c>
    </row>
    <row r="30" spans="1:18" ht="17.399999999999999" hidden="1" x14ac:dyDescent="0.3">
      <c r="A30" s="30" t="s">
        <v>3494</v>
      </c>
      <c r="B30" s="13" t="s">
        <v>114</v>
      </c>
      <c r="C30" s="10" t="str">
        <f>VLOOKUP(B30,總表!$1:$1048576,2,0)</f>
        <v>光照智慧栽培箱</v>
      </c>
      <c r="D30" s="17" t="str">
        <f>VLOOKUP(B30,總表!$1:$1048576,4,0)</f>
        <v>永續發展農糧技術</v>
      </c>
      <c r="E30" s="16" t="str">
        <f>VLOOKUP(B30,總表!$1:$1048576,5,0)</f>
        <v>國中組</v>
      </c>
      <c r="F30" s="16" t="str">
        <f>VLOOKUP(B30,總表!$1:$1048576,3,0)</f>
        <v>宜蘭縣</v>
      </c>
      <c r="G30" s="16" t="str">
        <f>VLOOKUP(B30,總表!$1:$1048576,6,0)</f>
        <v>尤心恩</v>
      </c>
      <c r="H30" s="16" t="str">
        <f>VLOOKUP(B30,總表!$1:$1048576,7,0)</f>
        <v>內城國中小</v>
      </c>
      <c r="I30" s="16" t="str">
        <f>VLOOKUP(B30,總表!$1:$1048576,8,0)</f>
        <v>林于歆</v>
      </c>
      <c r="J30" s="16" t="str">
        <f>VLOOKUP(B30,總表!$1:$1048576,9,0)</f>
        <v>內城國中小</v>
      </c>
      <c r="K30" s="16">
        <f>VLOOKUP(B30,總表!$1:$1048576,10,0)</f>
        <v>0</v>
      </c>
      <c r="L30" s="16">
        <f>VLOOKUP(B30,總表!$1:$1048576,11,0)</f>
        <v>0</v>
      </c>
      <c r="M30" s="16" t="str">
        <f>VLOOKUP(B30,總表!$1:$1048576,12,0)</f>
        <v>諶詠仁</v>
      </c>
      <c r="N30" s="16" t="str">
        <f>VLOOKUP(B30,總表!$1:$1048576,13,0)</f>
        <v>宜蘭縣縣立內城國中小</v>
      </c>
      <c r="O30" s="16" t="str">
        <f>VLOOKUP(B30,總表!$1:$1048576,14,0)</f>
        <v>邱鈞謙</v>
      </c>
      <c r="P30" s="16" t="str">
        <f>VLOOKUP(B30,總表!$1:$1048576,15,0)</f>
        <v>內城國中小</v>
      </c>
      <c r="Q30" s="16">
        <f>VLOOKUP(B30,總表!$1:$1048576,16,0)</f>
        <v>0</v>
      </c>
      <c r="R30" s="16">
        <f>VLOOKUP(B30,總表!$1:$1048576,17,0)</f>
        <v>0</v>
      </c>
    </row>
    <row r="31" spans="1:18" ht="17.399999999999999" hidden="1" x14ac:dyDescent="0.3">
      <c r="A31" s="30" t="s">
        <v>3494</v>
      </c>
      <c r="B31" s="13" t="s">
        <v>29</v>
      </c>
      <c r="C31" s="10" t="str">
        <f>VLOOKUP(B31,總表!$1:$1048576,2,0)</f>
        <v>冥紙電池</v>
      </c>
      <c r="D31" s="17" t="str">
        <f>VLOOKUP(B31,總表!$1:$1048576,4,0)</f>
        <v>永續發展農糧技術</v>
      </c>
      <c r="E31" s="16" t="str">
        <f>VLOOKUP(B31,總表!$1:$1048576,5,0)</f>
        <v>國中組</v>
      </c>
      <c r="F31" s="16" t="str">
        <f>VLOOKUP(B31,總表!$1:$1048576,3,0)</f>
        <v>宜蘭縣</v>
      </c>
      <c r="G31" s="16" t="str">
        <f>VLOOKUP(B31,總表!$1:$1048576,6,0)</f>
        <v>林立邦</v>
      </c>
      <c r="H31" s="16" t="str">
        <f>VLOOKUP(B31,總表!$1:$1048576,7,0)</f>
        <v>宜蘭縣立員山國民中學</v>
      </c>
      <c r="I31" s="16">
        <f>VLOOKUP(B31,總表!$1:$1048576,8,0)</f>
        <v>0</v>
      </c>
      <c r="J31" s="16">
        <f>VLOOKUP(B31,總表!$1:$1048576,9,0)</f>
        <v>0</v>
      </c>
      <c r="K31" s="16">
        <f>VLOOKUP(B31,總表!$1:$1048576,10,0)</f>
        <v>0</v>
      </c>
      <c r="L31" s="16">
        <f>VLOOKUP(B31,總表!$1:$1048576,11,0)</f>
        <v>0</v>
      </c>
      <c r="M31" s="16" t="str">
        <f>VLOOKUP(B31,總表!$1:$1048576,12,0)</f>
        <v>吳宏達</v>
      </c>
      <c r="N31" s="16" t="str">
        <f>VLOOKUP(B31,總表!$1:$1048576,13,0)</f>
        <v>宜蘭縣縣立內城國中小</v>
      </c>
      <c r="O31" s="16" t="str">
        <f>VLOOKUP(B31,總表!$1:$1048576,14,0)</f>
        <v>陳淑華</v>
      </c>
      <c r="P31" s="16" t="str">
        <f>VLOOKUP(B31,總表!$1:$1048576,15,0)</f>
        <v>宜蘭縣縣立員山國民中學</v>
      </c>
      <c r="Q31" s="16">
        <f>VLOOKUP(B31,總表!$1:$1048576,16,0)</f>
        <v>0</v>
      </c>
      <c r="R31" s="16">
        <f>VLOOKUP(B31,總表!$1:$1048576,17,0)</f>
        <v>0</v>
      </c>
    </row>
    <row r="32" spans="1:18" ht="17.399999999999999" hidden="1" x14ac:dyDescent="0.3">
      <c r="A32" s="22" t="s">
        <v>3495</v>
      </c>
      <c r="B32" s="13" t="s">
        <v>218</v>
      </c>
      <c r="C32" s="10" t="str">
        <f>VLOOKUP(B32,總表!$1:$1048576,2,0)</f>
        <v>運動分析裝置</v>
      </c>
      <c r="D32" s="18" t="str">
        <f>VLOOKUP(B32,總表!$1:$1048576,4,0)</f>
        <v>休閒與教育</v>
      </c>
      <c r="E32" s="16" t="str">
        <f>VLOOKUP(B32,總表!$1:$1048576,5,0)</f>
        <v>國中組</v>
      </c>
      <c r="F32" s="16" t="str">
        <f>VLOOKUP(B32,總表!$1:$1048576,3,0)</f>
        <v>宜蘭縣</v>
      </c>
      <c r="G32" s="16" t="str">
        <f>VLOOKUP(B32,總表!$1:$1048576,6,0)</f>
        <v>林立邦</v>
      </c>
      <c r="H32" s="16" t="str">
        <f>VLOOKUP(B32,總表!$1:$1048576,7,0)</f>
        <v>宜蘭縣立員山國民中學</v>
      </c>
      <c r="I32" s="16" t="str">
        <f>VLOOKUP(B32,總表!$1:$1048576,8,0)</f>
        <v>蔡兆頎</v>
      </c>
      <c r="J32" s="16" t="str">
        <f>VLOOKUP(B32,總表!$1:$1048576,9,0)</f>
        <v>員山國中</v>
      </c>
      <c r="K32" s="16" t="str">
        <f>VLOOKUP(B32,總表!$1:$1048576,10,0)</f>
        <v>黃翊嘉</v>
      </c>
      <c r="L32" s="16" t="str">
        <f>VLOOKUP(B32,總表!$1:$1048576,11,0)</f>
        <v>凱旋國中</v>
      </c>
      <c r="M32" s="16" t="str">
        <f>VLOOKUP(B32,總表!$1:$1048576,12,0)</f>
        <v>吳宏達</v>
      </c>
      <c r="N32" s="16" t="str">
        <f>VLOOKUP(B32,總表!$1:$1048576,13,0)</f>
        <v>宜蘭縣縣立內城國中小</v>
      </c>
      <c r="O32" s="16" t="str">
        <f>VLOOKUP(B32,總表!$1:$1048576,14,0)</f>
        <v>陳淑華</v>
      </c>
      <c r="P32" s="16" t="str">
        <f>VLOOKUP(B32,總表!$1:$1048576,15,0)</f>
        <v>宜蘭縣縣立員山國民中學</v>
      </c>
      <c r="Q32" s="16">
        <f>VLOOKUP(B32,總表!$1:$1048576,16,0)</f>
        <v>0</v>
      </c>
      <c r="R32" s="16">
        <f>VLOOKUP(B32,總表!$1:$1048576,17,0)</f>
        <v>0</v>
      </c>
    </row>
    <row r="33" spans="1:18" ht="17.399999999999999" hidden="1" x14ac:dyDescent="0.3">
      <c r="A33" s="28" t="s">
        <v>3493</v>
      </c>
      <c r="B33" s="13" t="s">
        <v>245</v>
      </c>
      <c r="C33" s="10" t="str">
        <f>VLOOKUP(B33,總表!$1:$1048576,2,0)</f>
        <v>多用途終點運動計時器</v>
      </c>
      <c r="D33" s="18" t="str">
        <f>VLOOKUP(B33,總表!$1:$1048576,4,0)</f>
        <v>休閒與教育</v>
      </c>
      <c r="E33" s="16" t="str">
        <f>VLOOKUP(B33,總表!$1:$1048576,5,0)</f>
        <v>國中組</v>
      </c>
      <c r="F33" s="16" t="str">
        <f>VLOOKUP(B33,總表!$1:$1048576,3,0)</f>
        <v>宜蘭縣</v>
      </c>
      <c r="G33" s="16" t="str">
        <f>VLOOKUP(B33,總表!$1:$1048576,6,0)</f>
        <v>吳丹</v>
      </c>
      <c r="H33" s="16" t="str">
        <f>VLOOKUP(B33,總表!$1:$1048576,7,0)</f>
        <v>宜蘭縣立國華國民中學</v>
      </c>
      <c r="I33" s="16" t="str">
        <f>VLOOKUP(B33,總表!$1:$1048576,8,0)</f>
        <v>張庭瑜</v>
      </c>
      <c r="J33" s="16" t="str">
        <f>VLOOKUP(B33,總表!$1:$1048576,9,0)</f>
        <v>宜蘭縣立國華國民中學</v>
      </c>
      <c r="K33" s="16" t="str">
        <f>VLOOKUP(B33,總表!$1:$1048576,10,0)</f>
        <v>林泳蓁</v>
      </c>
      <c r="L33" s="16" t="str">
        <f>VLOOKUP(B33,總表!$1:$1048576,11,0)</f>
        <v>宜蘭縣立國華國民中學</v>
      </c>
      <c r="M33" s="16" t="str">
        <f>VLOOKUP(B33,總表!$1:$1048576,12,0)</f>
        <v>沈志強</v>
      </c>
      <c r="N33" s="16" t="str">
        <f>VLOOKUP(B33,總表!$1:$1048576,13,0)</f>
        <v>宜蘭縣立國華國中</v>
      </c>
      <c r="O33" s="16" t="str">
        <f>VLOOKUP(B33,總表!$1:$1048576,14,0)</f>
        <v>張俊傑</v>
      </c>
      <c r="P33" s="16" t="str">
        <f>VLOOKUP(B33,總表!$1:$1048576,15,0)</f>
        <v>宜蘭縣立國華國中</v>
      </c>
      <c r="Q33" s="16">
        <f>VLOOKUP(B33,總表!$1:$1048576,16,0)</f>
        <v>0</v>
      </c>
      <c r="R33" s="16">
        <f>VLOOKUP(B33,總表!$1:$1048576,17,0)</f>
        <v>0</v>
      </c>
    </row>
    <row r="34" spans="1:18" ht="17.399999999999999" hidden="1" x14ac:dyDescent="0.3">
      <c r="A34" s="28" t="s">
        <v>3493</v>
      </c>
      <c r="B34" s="13" t="s">
        <v>251</v>
      </c>
      <c r="C34" s="10" t="str">
        <f>VLOOKUP(B34,總表!$1:$1048576,2,0)</f>
        <v>AR學習視界-學習重點輔助系統</v>
      </c>
      <c r="D34" s="18" t="str">
        <f>VLOOKUP(B34,總表!$1:$1048576,4,0)</f>
        <v>休閒與教育</v>
      </c>
      <c r="E34" s="16" t="str">
        <f>VLOOKUP(B34,總表!$1:$1048576,5,0)</f>
        <v>國中組</v>
      </c>
      <c r="F34" s="16" t="str">
        <f>VLOOKUP(B34,總表!$1:$1048576,3,0)</f>
        <v>宜蘭縣</v>
      </c>
      <c r="G34" s="16" t="str">
        <f>VLOOKUP(B34,總表!$1:$1048576,6,0)</f>
        <v>楊韜儒</v>
      </c>
      <c r="H34" s="16" t="str">
        <f>VLOOKUP(B34,總表!$1:$1048576,7,0)</f>
        <v>宜蘭縣立國華國民中學</v>
      </c>
      <c r="I34" s="16" t="str">
        <f>VLOOKUP(B34,總表!$1:$1048576,8,0)</f>
        <v>葉駿霖</v>
      </c>
      <c r="J34" s="16" t="str">
        <f>VLOOKUP(B34,總表!$1:$1048576,9,0)</f>
        <v>宜蘭縣立國華國民中學</v>
      </c>
      <c r="K34" s="16" t="str">
        <f>VLOOKUP(B34,總表!$1:$1048576,10,0)</f>
        <v>宋星泉</v>
      </c>
      <c r="L34" s="16" t="str">
        <f>VLOOKUP(B34,總表!$1:$1048576,11,0)</f>
        <v>宜蘭縣立國華國民中學</v>
      </c>
      <c r="M34" s="16" t="str">
        <f>VLOOKUP(B34,總表!$1:$1048576,12,0)</f>
        <v>陳榮政</v>
      </c>
      <c r="N34" s="16" t="str">
        <f>VLOOKUP(B34,總表!$1:$1048576,13,0)</f>
        <v>宜蘭縣立國華國中</v>
      </c>
      <c r="O34" s="16" t="str">
        <f>VLOOKUP(B34,總表!$1:$1048576,14,0)</f>
        <v>沈志強</v>
      </c>
      <c r="P34" s="16" t="str">
        <f>VLOOKUP(B34,總表!$1:$1048576,15,0)</f>
        <v>宜蘭縣立國華國中</v>
      </c>
      <c r="Q34" s="16">
        <f>VLOOKUP(B34,總表!$1:$1048576,16,0)</f>
        <v>0</v>
      </c>
      <c r="R34" s="16">
        <f>VLOOKUP(B34,總表!$1:$1048576,17,0)</f>
        <v>0</v>
      </c>
    </row>
    <row r="35" spans="1:18" ht="17.399999999999999" hidden="1" x14ac:dyDescent="0.3">
      <c r="A35" s="30" t="s">
        <v>3494</v>
      </c>
      <c r="B35" s="13" t="s">
        <v>343</v>
      </c>
      <c r="C35" s="10" t="str">
        <f>VLOOKUP(B35,總表!$1:$1048576,2,0)</f>
        <v>伸縮自如的書架</v>
      </c>
      <c r="D35" s="18" t="str">
        <f>VLOOKUP(B35,總表!$1:$1048576,4,0)</f>
        <v>休閒與教育</v>
      </c>
      <c r="E35" s="16" t="str">
        <f>VLOOKUP(B35,總表!$1:$1048576,5,0)</f>
        <v>國中組</v>
      </c>
      <c r="F35" s="16" t="str">
        <f>VLOOKUP(B35,總表!$1:$1048576,3,0)</f>
        <v>宜蘭縣</v>
      </c>
      <c r="G35" s="16" t="str">
        <f>VLOOKUP(B35,總表!$1:$1048576,6,0)</f>
        <v>李宣瑾</v>
      </c>
      <c r="H35" s="16" t="str">
        <f>VLOOKUP(B35,總表!$1:$1048576,7,0)</f>
        <v>宜蘭縣立復興國中</v>
      </c>
      <c r="I35" s="16">
        <f>VLOOKUP(B35,總表!$1:$1048576,8,0)</f>
        <v>0</v>
      </c>
      <c r="J35" s="16">
        <f>VLOOKUP(B35,總表!$1:$1048576,9,0)</f>
        <v>0</v>
      </c>
      <c r="K35" s="16">
        <f>VLOOKUP(B35,總表!$1:$1048576,10,0)</f>
        <v>0</v>
      </c>
      <c r="L35" s="16">
        <f>VLOOKUP(B35,總表!$1:$1048576,11,0)</f>
        <v>0</v>
      </c>
      <c r="M35" s="16" t="str">
        <f>VLOOKUP(B35,總表!$1:$1048576,12,0)</f>
        <v>鄭嘉薇</v>
      </c>
      <c r="N35" s="16" t="str">
        <f>VLOOKUP(B35,總表!$1:$1048576,13,0)</f>
        <v>宜蘭縣立復興國中</v>
      </c>
      <c r="O35" s="16" t="str">
        <f>VLOOKUP(B35,總表!$1:$1048576,14,0)</f>
        <v>李勇達</v>
      </c>
      <c r="P35" s="16" t="str">
        <f>VLOOKUP(B35,總表!$1:$1048576,15,0)</f>
        <v>宜蘭縣立員山國中</v>
      </c>
      <c r="Q35" s="16">
        <f>VLOOKUP(B35,總表!$1:$1048576,16,0)</f>
        <v>0</v>
      </c>
      <c r="R35" s="16">
        <f>VLOOKUP(B35,總表!$1:$1048576,17,0)</f>
        <v>0</v>
      </c>
    </row>
    <row r="36" spans="1:18" ht="17.399999999999999" hidden="1" x14ac:dyDescent="0.3">
      <c r="A36" s="25" t="s">
        <v>3492</v>
      </c>
      <c r="B36" s="13" t="s">
        <v>445</v>
      </c>
      <c r="C36" s="10" t="str">
        <f>VLOOKUP(B36,總表!$1:$1048576,2,0)</f>
        <v>多功能仿生救援機器人</v>
      </c>
      <c r="D36" s="19" t="str">
        <f>VLOOKUP(B36,總表!$1:$1048576,4,0)</f>
        <v>災害管理與安全</v>
      </c>
      <c r="E36" s="16" t="str">
        <f>VLOOKUP(B36,總表!$1:$1048576,5,0)</f>
        <v>國中組</v>
      </c>
      <c r="F36" s="16" t="str">
        <f>VLOOKUP(B36,總表!$1:$1048576,3,0)</f>
        <v>宜蘭縣</v>
      </c>
      <c r="G36" s="16" t="str">
        <f>VLOOKUP(B36,總表!$1:$1048576,6,0)</f>
        <v>鄭聿琦</v>
      </c>
      <c r="H36" s="16" t="str">
        <f>VLOOKUP(B36,總表!$1:$1048576,7,0)</f>
        <v>宜蘭縣立東光國中</v>
      </c>
      <c r="I36" s="16" t="str">
        <f>VLOOKUP(B36,總表!$1:$1048576,8,0)</f>
        <v>翁楷軒</v>
      </c>
      <c r="J36" s="16" t="str">
        <f>VLOOKUP(B36,總表!$1:$1048576,9,0)</f>
        <v>宜蘭縣立東光國中</v>
      </c>
      <c r="K36" s="16" t="str">
        <f>VLOOKUP(B36,總表!$1:$1048576,10,0)</f>
        <v>鄭聿銘</v>
      </c>
      <c r="L36" s="16" t="str">
        <f>VLOOKUP(B36,總表!$1:$1048576,11,0)</f>
        <v>宜蘭縣立東光國中</v>
      </c>
      <c r="M36" s="16" t="str">
        <f>VLOOKUP(B36,總表!$1:$1048576,12,0)</f>
        <v>陳榮政</v>
      </c>
      <c r="N36" s="16" t="str">
        <f>VLOOKUP(B36,總表!$1:$1048576,13,0)</f>
        <v>宜蘭縣立國華國中</v>
      </c>
      <c r="O36" s="16" t="str">
        <f>VLOOKUP(B36,總表!$1:$1048576,14,0)</f>
        <v>陳麗馨</v>
      </c>
      <c r="P36" s="16" t="str">
        <f>VLOOKUP(B36,總表!$1:$1048576,15,0)</f>
        <v>宜蘭縣立東光國中</v>
      </c>
      <c r="Q36" s="16" t="str">
        <f>VLOOKUP(B36,總表!$1:$1048576,16,0)</f>
        <v>蔡佳欣</v>
      </c>
      <c r="R36" s="16" t="str">
        <f>VLOOKUP(B36,總表!$1:$1048576,17,0)</f>
        <v>東光教師</v>
      </c>
    </row>
    <row r="37" spans="1:18" ht="17.399999999999999" hidden="1" x14ac:dyDescent="0.3">
      <c r="A37" s="30" t="s">
        <v>3494</v>
      </c>
      <c r="B37" s="13" t="s">
        <v>502</v>
      </c>
      <c r="C37" s="10" t="str">
        <f>VLOOKUP(B37,總表!$1:$1048576,2,0)</f>
        <v>安全智慧充電箱</v>
      </c>
      <c r="D37" s="19" t="str">
        <f>VLOOKUP(B37,總表!$1:$1048576,4,0)</f>
        <v>災害管理與安全</v>
      </c>
      <c r="E37" s="16" t="str">
        <f>VLOOKUP(B37,總表!$1:$1048576,5,0)</f>
        <v>國中組</v>
      </c>
      <c r="F37" s="16" t="str">
        <f>VLOOKUP(B37,總表!$1:$1048576,3,0)</f>
        <v>宜蘭縣</v>
      </c>
      <c r="G37" s="16" t="str">
        <f>VLOOKUP(B37,總表!$1:$1048576,6,0)</f>
        <v>方柏臣</v>
      </c>
      <c r="H37" s="16" t="str">
        <f>VLOOKUP(B37,總表!$1:$1048576,7,0)</f>
        <v>宜蘭縣立國華國民中學</v>
      </c>
      <c r="I37" s="16" t="str">
        <f>VLOOKUP(B37,總表!$1:$1048576,8,0)</f>
        <v>駱玄彬</v>
      </c>
      <c r="J37" s="16" t="str">
        <f>VLOOKUP(B37,總表!$1:$1048576,9,0)</f>
        <v>宜蘭縣立國華國民中學</v>
      </c>
      <c r="K37" s="16" t="str">
        <f>VLOOKUP(B37,總表!$1:$1048576,10,0)</f>
        <v>李宜橙</v>
      </c>
      <c r="L37" s="16" t="str">
        <f>VLOOKUP(B37,總表!$1:$1048576,11,0)</f>
        <v>宜蘭縣立國華國民中學</v>
      </c>
      <c r="M37" s="16" t="str">
        <f>VLOOKUP(B37,總表!$1:$1048576,12,0)</f>
        <v>陳榮政</v>
      </c>
      <c r="N37" s="16" t="str">
        <f>VLOOKUP(B37,總表!$1:$1048576,13,0)</f>
        <v>宜蘭縣立國華國中</v>
      </c>
      <c r="O37" s="16" t="str">
        <f>VLOOKUP(B37,總表!$1:$1048576,14,0)</f>
        <v>張俊傑</v>
      </c>
      <c r="P37" s="16" t="str">
        <f>VLOOKUP(B37,總表!$1:$1048576,15,0)</f>
        <v>宜蘭縣立國華國中</v>
      </c>
      <c r="Q37" s="16">
        <f>VLOOKUP(B37,總表!$1:$1048576,16,0)</f>
        <v>0</v>
      </c>
      <c r="R37" s="16">
        <f>VLOOKUP(B37,總表!$1:$1048576,17,0)</f>
        <v>0</v>
      </c>
    </row>
    <row r="38" spans="1:18" ht="17.399999999999999" hidden="1" x14ac:dyDescent="0.3">
      <c r="A38" s="25" t="s">
        <v>3492</v>
      </c>
      <c r="B38" s="13" t="s">
        <v>748</v>
      </c>
      <c r="C38" s="10" t="str">
        <f>VLOOKUP(B38,總表!$1:$1048576,2,0)</f>
        <v>睡眠守護系統</v>
      </c>
      <c r="D38" s="20" t="str">
        <f>VLOOKUP(B38,總表!$1:$1048576,4,0)</f>
        <v>社會照護</v>
      </c>
      <c r="E38" s="16" t="str">
        <f>VLOOKUP(B38,總表!$1:$1048576,5,0)</f>
        <v>國中組</v>
      </c>
      <c r="F38" s="16" t="str">
        <f>VLOOKUP(B38,總表!$1:$1048576,3,0)</f>
        <v>宜蘭縣</v>
      </c>
      <c r="G38" s="16" t="str">
        <f>VLOOKUP(B38,總表!$1:$1048576,6,0)</f>
        <v>朱思柔</v>
      </c>
      <c r="H38" s="16" t="str">
        <f>VLOOKUP(B38,總表!$1:$1048576,7,0)</f>
        <v>宜蘭縣立國華國民中學</v>
      </c>
      <c r="I38" s="16" t="str">
        <f>VLOOKUP(B38,總表!$1:$1048576,8,0)</f>
        <v>林科男</v>
      </c>
      <c r="J38" s="16" t="str">
        <f>VLOOKUP(B38,總表!$1:$1048576,9,0)</f>
        <v>宜蘭縣立國華國民中學</v>
      </c>
      <c r="K38" s="16" t="str">
        <f>VLOOKUP(B38,總表!$1:$1048576,10,0)</f>
        <v>宋亮飛</v>
      </c>
      <c r="L38" s="16" t="str">
        <f>VLOOKUP(B38,總表!$1:$1048576,11,0)</f>
        <v>宜蘭縣立國華國民中學</v>
      </c>
      <c r="M38" s="16" t="str">
        <f>VLOOKUP(B38,總表!$1:$1048576,12,0)</f>
        <v>陳榮政</v>
      </c>
      <c r="N38" s="16" t="str">
        <f>VLOOKUP(B38,總表!$1:$1048576,13,0)</f>
        <v>宜蘭縣立國華國中</v>
      </c>
      <c r="O38" s="16" t="str">
        <f>VLOOKUP(B38,總表!$1:$1048576,14,0)</f>
        <v>沈志強</v>
      </c>
      <c r="P38" s="16" t="str">
        <f>VLOOKUP(B38,總表!$1:$1048576,15,0)</f>
        <v>宜蘭縣立國華國中</v>
      </c>
      <c r="Q38" s="16">
        <f>VLOOKUP(B38,總表!$1:$1048576,16,0)</f>
        <v>0</v>
      </c>
      <c r="R38" s="16">
        <f>VLOOKUP(B38,總表!$1:$1048576,17,0)</f>
        <v>0</v>
      </c>
    </row>
    <row r="39" spans="1:18" ht="17.399999999999999" hidden="1" x14ac:dyDescent="0.3">
      <c r="A39" s="28" t="s">
        <v>3493</v>
      </c>
      <c r="B39" s="13" t="s">
        <v>812</v>
      </c>
      <c r="C39" s="10" t="str">
        <f>VLOOKUP(B39,總表!$1:$1048576,2,0)</f>
        <v>省力防刮開罐磁吸棒</v>
      </c>
      <c r="D39" s="20" t="str">
        <f>VLOOKUP(B39,總表!$1:$1048576,4,0)</f>
        <v>社會照護</v>
      </c>
      <c r="E39" s="16" t="str">
        <f>VLOOKUP(B39,總表!$1:$1048576,5,0)</f>
        <v>國中組</v>
      </c>
      <c r="F39" s="16" t="str">
        <f>VLOOKUP(B39,總表!$1:$1048576,3,0)</f>
        <v>宜蘭縣</v>
      </c>
      <c r="G39" s="16" t="str">
        <f>VLOOKUP(B39,總表!$1:$1048576,6,0)</f>
        <v>李宣瑾</v>
      </c>
      <c r="H39" s="16" t="str">
        <f>VLOOKUP(B39,總表!$1:$1048576,7,0)</f>
        <v>宜蘭縣立復興國中</v>
      </c>
      <c r="I39" s="16">
        <f>VLOOKUP(B39,總表!$1:$1048576,8,0)</f>
        <v>0</v>
      </c>
      <c r="J39" s="16">
        <f>VLOOKUP(B39,總表!$1:$1048576,9,0)</f>
        <v>0</v>
      </c>
      <c r="K39" s="16">
        <f>VLOOKUP(B39,總表!$1:$1048576,10,0)</f>
        <v>0</v>
      </c>
      <c r="L39" s="16">
        <f>VLOOKUP(B39,總表!$1:$1048576,11,0)</f>
        <v>0</v>
      </c>
      <c r="M39" s="16" t="str">
        <f>VLOOKUP(B39,總表!$1:$1048576,12,0)</f>
        <v>鄭嘉薇</v>
      </c>
      <c r="N39" s="16" t="str">
        <f>VLOOKUP(B39,總表!$1:$1048576,13,0)</f>
        <v>宜蘭縣立復興國中</v>
      </c>
      <c r="O39" s="16" t="str">
        <f>VLOOKUP(B39,總表!$1:$1048576,14,0)</f>
        <v>李勇達</v>
      </c>
      <c r="P39" s="16" t="str">
        <f>VLOOKUP(B39,總表!$1:$1048576,15,0)</f>
        <v>宜蘭縣立復興國中</v>
      </c>
      <c r="Q39" s="16">
        <f>VLOOKUP(B39,總表!$1:$1048576,16,0)</f>
        <v>0</v>
      </c>
      <c r="R39" s="16">
        <f>VLOOKUP(B39,總表!$1:$1048576,17,0)</f>
        <v>0</v>
      </c>
    </row>
    <row r="40" spans="1:18" ht="17.399999999999999" hidden="1" x14ac:dyDescent="0.3">
      <c r="A40" s="22" t="s">
        <v>3495</v>
      </c>
      <c r="B40" s="13" t="s">
        <v>847</v>
      </c>
      <c r="C40" s="10" t="str">
        <f>VLOOKUP(B40,總表!$1:$1048576,2,0)</f>
        <v>泡茶檢測系統</v>
      </c>
      <c r="D40" s="16" t="str">
        <f>VLOOKUP(B40,總表!$1:$1048576,4,0)</f>
        <v>便利生活</v>
      </c>
      <c r="E40" s="16" t="str">
        <f>VLOOKUP(B40,總表!$1:$1048576,5,0)</f>
        <v>國中組</v>
      </c>
      <c r="F40" s="16" t="str">
        <f>VLOOKUP(B40,總表!$1:$1048576,3,0)</f>
        <v>宜蘭縣</v>
      </c>
      <c r="G40" s="16" t="str">
        <f>VLOOKUP(B40,總表!$1:$1048576,6,0)</f>
        <v>李柏諺</v>
      </c>
      <c r="H40" s="16" t="str">
        <f>VLOOKUP(B40,總表!$1:$1048576,7,0)</f>
        <v>員山國民中學</v>
      </c>
      <c r="I40" s="16">
        <f>VLOOKUP(B40,總表!$1:$1048576,8,0)</f>
        <v>0</v>
      </c>
      <c r="J40" s="16">
        <f>VLOOKUP(B40,總表!$1:$1048576,9,0)</f>
        <v>0</v>
      </c>
      <c r="K40" s="16">
        <f>VLOOKUP(B40,總表!$1:$1048576,10,0)</f>
        <v>0</v>
      </c>
      <c r="L40" s="16">
        <f>VLOOKUP(B40,總表!$1:$1048576,11,0)</f>
        <v>0</v>
      </c>
      <c r="M40" s="16" t="str">
        <f>VLOOKUP(B40,總表!$1:$1048576,12,0)</f>
        <v>吳宏達</v>
      </c>
      <c r="N40" s="16" t="str">
        <f>VLOOKUP(B40,總表!$1:$1048576,13,0)</f>
        <v>宜蘭縣縣立內城國中小</v>
      </c>
      <c r="O40" s="16" t="str">
        <f>VLOOKUP(B40,總表!$1:$1048576,14,0)</f>
        <v>陳淑華</v>
      </c>
      <c r="P40" s="16" t="str">
        <f>VLOOKUP(B40,總表!$1:$1048576,15,0)</f>
        <v>宜蘭縣縣立員山國民中學</v>
      </c>
      <c r="Q40" s="16">
        <f>VLOOKUP(B40,總表!$1:$1048576,16,0)</f>
        <v>0</v>
      </c>
      <c r="R40" s="16">
        <f>VLOOKUP(B40,總表!$1:$1048576,17,0)</f>
        <v>0</v>
      </c>
    </row>
    <row r="41" spans="1:18" ht="17.399999999999999" hidden="1" x14ac:dyDescent="0.3">
      <c r="A41" s="22" t="s">
        <v>3495</v>
      </c>
      <c r="B41" s="13" t="s">
        <v>845</v>
      </c>
      <c r="C41" s="10" t="str">
        <f>VLOOKUP(B41,總表!$1:$1048576,2,0)</f>
        <v>運動監測衣</v>
      </c>
      <c r="D41" s="16" t="str">
        <f>VLOOKUP(B41,總表!$1:$1048576,4,0)</f>
        <v>便利生活</v>
      </c>
      <c r="E41" s="16" t="str">
        <f>VLOOKUP(B41,總表!$1:$1048576,5,0)</f>
        <v>國中組</v>
      </c>
      <c r="F41" s="16" t="str">
        <f>VLOOKUP(B41,總表!$1:$1048576,3,0)</f>
        <v>宜蘭縣</v>
      </c>
      <c r="G41" s="16" t="str">
        <f>VLOOKUP(B41,總表!$1:$1048576,6,0)</f>
        <v>蔡兆頎</v>
      </c>
      <c r="H41" s="16" t="str">
        <f>VLOOKUP(B41,總表!$1:$1048576,7,0)</f>
        <v>員山國中</v>
      </c>
      <c r="I41" s="16">
        <f>VLOOKUP(B41,總表!$1:$1048576,8,0)</f>
        <v>0</v>
      </c>
      <c r="J41" s="16">
        <f>VLOOKUP(B41,總表!$1:$1048576,9,0)</f>
        <v>0</v>
      </c>
      <c r="K41" s="16">
        <f>VLOOKUP(B41,總表!$1:$1048576,10,0)</f>
        <v>0</v>
      </c>
      <c r="L41" s="16">
        <f>VLOOKUP(B41,總表!$1:$1048576,11,0)</f>
        <v>0</v>
      </c>
      <c r="M41" s="16" t="str">
        <f>VLOOKUP(B41,總表!$1:$1048576,12,0)</f>
        <v>吳宏達</v>
      </c>
      <c r="N41" s="16" t="str">
        <f>VLOOKUP(B41,總表!$1:$1048576,13,0)</f>
        <v>宜蘭縣縣立內城國中小</v>
      </c>
      <c r="O41" s="16" t="str">
        <f>VLOOKUP(B41,總表!$1:$1048576,14,0)</f>
        <v>陳淑華</v>
      </c>
      <c r="P41" s="16" t="str">
        <f>VLOOKUP(B41,總表!$1:$1048576,15,0)</f>
        <v>宜蘭縣縣立員山國民中學</v>
      </c>
      <c r="Q41" s="16">
        <f>VLOOKUP(B41,總表!$1:$1048576,16,0)</f>
        <v>0</v>
      </c>
      <c r="R41" s="16">
        <f>VLOOKUP(B41,總表!$1:$1048576,17,0)</f>
        <v>0</v>
      </c>
    </row>
    <row r="42" spans="1:18" ht="17.399999999999999" hidden="1" x14ac:dyDescent="0.3">
      <c r="A42" s="28" t="s">
        <v>3493</v>
      </c>
      <c r="B42" s="13" t="s">
        <v>862</v>
      </c>
      <c r="C42" s="10" t="str">
        <f>VLOOKUP(B42,總表!$1:$1048576,2,0)</f>
        <v>全能廚神</v>
      </c>
      <c r="D42" s="16" t="str">
        <f>VLOOKUP(B42,總表!$1:$1048576,4,0)</f>
        <v>便利生活</v>
      </c>
      <c r="E42" s="16" t="str">
        <f>VLOOKUP(B42,總表!$1:$1048576,5,0)</f>
        <v>國中組</v>
      </c>
      <c r="F42" s="16" t="str">
        <f>VLOOKUP(B42,總表!$1:$1048576,3,0)</f>
        <v>宜蘭縣</v>
      </c>
      <c r="G42" s="16" t="str">
        <f>VLOOKUP(B42,總表!$1:$1048576,6,0)</f>
        <v>林宜樺</v>
      </c>
      <c r="H42" s="16" t="str">
        <f>VLOOKUP(B42,總表!$1:$1048576,7,0)</f>
        <v>宜蘭縣立國華國民中學</v>
      </c>
      <c r="I42" s="16" t="str">
        <f>VLOOKUP(B42,總表!$1:$1048576,8,0)</f>
        <v>蘇子瑜</v>
      </c>
      <c r="J42" s="16" t="str">
        <f>VLOOKUP(B42,總表!$1:$1048576,9,0)</f>
        <v>宜蘭縣立國華國民中學</v>
      </c>
      <c r="K42" s="16" t="str">
        <f>VLOOKUP(B42,總表!$1:$1048576,10,0)</f>
        <v>游定烜</v>
      </c>
      <c r="L42" s="16" t="str">
        <f>VLOOKUP(B42,總表!$1:$1048576,11,0)</f>
        <v>宜蘭縣立國華國民中學</v>
      </c>
      <c r="M42" s="16" t="str">
        <f>VLOOKUP(B42,總表!$1:$1048576,12,0)</f>
        <v>沈志強</v>
      </c>
      <c r="N42" s="16" t="str">
        <f>VLOOKUP(B42,總表!$1:$1048576,13,0)</f>
        <v>宜蘭縣立國華國中</v>
      </c>
      <c r="O42" s="16" t="str">
        <f>VLOOKUP(B42,總表!$1:$1048576,14,0)</f>
        <v>陳榮政</v>
      </c>
      <c r="P42" s="16" t="str">
        <f>VLOOKUP(B42,總表!$1:$1048576,15,0)</f>
        <v>無</v>
      </c>
      <c r="Q42" s="16">
        <f>VLOOKUP(B42,總表!$1:$1048576,16,0)</f>
        <v>0</v>
      </c>
      <c r="R42" s="16">
        <f>VLOOKUP(B42,總表!$1:$1048576,17,0)</f>
        <v>0</v>
      </c>
    </row>
    <row r="43" spans="1:18" ht="17.399999999999999" hidden="1" x14ac:dyDescent="0.3">
      <c r="A43" s="28" t="s">
        <v>3493</v>
      </c>
      <c r="B43" s="13" t="s">
        <v>856</v>
      </c>
      <c r="C43" s="10" t="str">
        <f>VLOOKUP(B43,總表!$1:$1048576,2,0)</f>
        <v>環境守護滅蟲車</v>
      </c>
      <c r="D43" s="16" t="str">
        <f>VLOOKUP(B43,總表!$1:$1048576,4,0)</f>
        <v>便利生活</v>
      </c>
      <c r="E43" s="16" t="str">
        <f>VLOOKUP(B43,總表!$1:$1048576,5,0)</f>
        <v>國中組</v>
      </c>
      <c r="F43" s="16" t="str">
        <f>VLOOKUP(B43,總表!$1:$1048576,3,0)</f>
        <v>宜蘭縣</v>
      </c>
      <c r="G43" s="16" t="str">
        <f>VLOOKUP(B43,總表!$1:$1048576,6,0)</f>
        <v>張紫芸</v>
      </c>
      <c r="H43" s="16" t="str">
        <f>VLOOKUP(B43,總表!$1:$1048576,7,0)</f>
        <v>東光國中</v>
      </c>
      <c r="I43" s="16">
        <f>VLOOKUP(B43,總表!$1:$1048576,8,0)</f>
        <v>0</v>
      </c>
      <c r="J43" s="16">
        <f>VLOOKUP(B43,總表!$1:$1048576,9,0)</f>
        <v>0</v>
      </c>
      <c r="K43" s="16">
        <f>VLOOKUP(B43,總表!$1:$1048576,10,0)</f>
        <v>0</v>
      </c>
      <c r="L43" s="16">
        <f>VLOOKUP(B43,總表!$1:$1048576,11,0)</f>
        <v>0</v>
      </c>
      <c r="M43" s="16" t="str">
        <f>VLOOKUP(B43,總表!$1:$1048576,12,0)</f>
        <v>陳榮政</v>
      </c>
      <c r="N43" s="16" t="str">
        <f>VLOOKUP(B43,總表!$1:$1048576,13,0)</f>
        <v>宜蘭縣立東光國中</v>
      </c>
      <c r="O43" s="16" t="str">
        <f>VLOOKUP(B43,總表!$1:$1048576,14,0)</f>
        <v>陳麗馨</v>
      </c>
      <c r="P43" s="16" t="str">
        <f>VLOOKUP(B43,總表!$1:$1048576,15,0)</f>
        <v>宜蘭縣立東光國中</v>
      </c>
      <c r="Q43" s="16" t="str">
        <f>VLOOKUP(B43,總表!$1:$1048576,16,0)</f>
        <v>莊品婕</v>
      </c>
      <c r="R43" s="16" t="str">
        <f>VLOOKUP(B43,總表!$1:$1048576,17,0)</f>
        <v>輔仁大學</v>
      </c>
    </row>
    <row r="44" spans="1:18" ht="17.399999999999999" hidden="1" x14ac:dyDescent="0.3">
      <c r="A44" s="28" t="s">
        <v>3493</v>
      </c>
      <c r="B44" s="13" t="s">
        <v>1178</v>
      </c>
      <c r="C44" s="10" t="str">
        <f>VLOOKUP(B44,總表!$1:$1048576,2,0)</f>
        <v>水域生態保護系統</v>
      </c>
      <c r="D44" s="21" t="str">
        <f>VLOOKUP(B44,總表!$1:$1048576,4,0)</f>
        <v>前瞻/工業設計技術</v>
      </c>
      <c r="E44" s="16" t="str">
        <f>VLOOKUP(B44,總表!$1:$1048576,5,0)</f>
        <v>國中組</v>
      </c>
      <c r="F44" s="16" t="str">
        <f>VLOOKUP(B44,總表!$1:$1048576,3,0)</f>
        <v>宜蘭縣</v>
      </c>
      <c r="G44" s="16" t="str">
        <f>VLOOKUP(B44,總表!$1:$1048576,6,0)</f>
        <v>陳奕溱</v>
      </c>
      <c r="H44" s="16" t="str">
        <f>VLOOKUP(B44,總表!$1:$1048576,7,0)</f>
        <v>宜蘭縣立國華國民中學</v>
      </c>
      <c r="I44" s="16" t="str">
        <f>VLOOKUP(B44,總表!$1:$1048576,8,0)</f>
        <v>洪允潔</v>
      </c>
      <c r="J44" s="16" t="str">
        <f>VLOOKUP(B44,總表!$1:$1048576,9,0)</f>
        <v>宜蘭縣立國華國民中學</v>
      </c>
      <c r="K44" s="16" t="str">
        <f>VLOOKUP(B44,總表!$1:$1048576,10,0)</f>
        <v>魏睿妤</v>
      </c>
      <c r="L44" s="16" t="str">
        <f>VLOOKUP(B44,總表!$1:$1048576,11,0)</f>
        <v>宜蘭縣立國華國民中學</v>
      </c>
      <c r="M44" s="16" t="str">
        <f>VLOOKUP(B44,總表!$1:$1048576,12,0)</f>
        <v>陳榮政</v>
      </c>
      <c r="N44" s="16" t="str">
        <f>VLOOKUP(B44,總表!$1:$1048576,13,0)</f>
        <v>宜蘭縣立國華國中</v>
      </c>
      <c r="O44" s="16" t="str">
        <f>VLOOKUP(B44,總表!$1:$1048576,14,0)</f>
        <v>沈志強</v>
      </c>
      <c r="P44" s="16" t="str">
        <f>VLOOKUP(B44,總表!$1:$1048576,15,0)</f>
        <v>宜蘭縣立國華國中</v>
      </c>
      <c r="Q44" s="16">
        <f>VLOOKUP(B44,總表!$1:$1048576,16,0)</f>
        <v>0</v>
      </c>
      <c r="R44" s="16">
        <f>VLOOKUP(B44,總表!$1:$1048576,17,0)</f>
        <v>0</v>
      </c>
    </row>
    <row r="45" spans="1:18" ht="17.399999999999999" hidden="1" x14ac:dyDescent="0.3">
      <c r="A45" s="30" t="s">
        <v>3494</v>
      </c>
      <c r="B45" s="13" t="s">
        <v>1174</v>
      </c>
      <c r="C45" s="10" t="str">
        <f>VLOOKUP(B45,總表!$1:$1048576,2,0)</f>
        <v>羽窩AI之家</v>
      </c>
      <c r="D45" s="21" t="str">
        <f>VLOOKUP(B45,總表!$1:$1048576,4,0)</f>
        <v>前瞻/工業設計技術</v>
      </c>
      <c r="E45" s="16" t="str">
        <f>VLOOKUP(B45,總表!$1:$1048576,5,0)</f>
        <v>國中組</v>
      </c>
      <c r="F45" s="16" t="str">
        <f>VLOOKUP(B45,總表!$1:$1048576,3,0)</f>
        <v>宜蘭縣</v>
      </c>
      <c r="G45" s="16" t="str">
        <f>VLOOKUP(B45,總表!$1:$1048576,6,0)</f>
        <v>陳立軒</v>
      </c>
      <c r="H45" s="16" t="str">
        <f>VLOOKUP(B45,總表!$1:$1048576,7,0)</f>
        <v>東光國中</v>
      </c>
      <c r="I45" s="16" t="str">
        <f>VLOOKUP(B45,總表!$1:$1048576,8,0)</f>
        <v>萬詠睿</v>
      </c>
      <c r="J45" s="16" t="str">
        <f>VLOOKUP(B45,總表!$1:$1048576,9,0)</f>
        <v>東光國中</v>
      </c>
      <c r="K45" s="16">
        <f>VLOOKUP(B45,總表!$1:$1048576,10,0)</f>
        <v>0</v>
      </c>
      <c r="L45" s="16">
        <f>VLOOKUP(B45,總表!$1:$1048576,11,0)</f>
        <v>0</v>
      </c>
      <c r="M45" s="16" t="str">
        <f>VLOOKUP(B45,總表!$1:$1048576,12,0)</f>
        <v>陳榮政</v>
      </c>
      <c r="N45" s="16" t="str">
        <f>VLOOKUP(B45,總表!$1:$1048576,13,0)</f>
        <v>宜蘭縣立東光國中</v>
      </c>
      <c r="O45" s="16" t="str">
        <f>VLOOKUP(B45,總表!$1:$1048576,14,0)</f>
        <v>陳麗馨</v>
      </c>
      <c r="P45" s="16" t="str">
        <f>VLOOKUP(B45,總表!$1:$1048576,15,0)</f>
        <v>宜蘭縣立東光國中</v>
      </c>
      <c r="Q45" s="16" t="str">
        <f>VLOOKUP(B45,總表!$1:$1048576,16,0)</f>
        <v>莊品婕</v>
      </c>
      <c r="R45" s="16" t="str">
        <f>VLOOKUP(B45,總表!$1:$1048576,17,0)</f>
        <v>輔仁大學</v>
      </c>
    </row>
    <row r="46" spans="1:18" ht="17.399999999999999" hidden="1" x14ac:dyDescent="0.3">
      <c r="A46" s="22" t="s">
        <v>3495</v>
      </c>
      <c r="B46" s="16" t="s">
        <v>3497</v>
      </c>
      <c r="C46" s="10" t="str">
        <f>VLOOKUP(B46,總表!$1:$1048576,2,0)</f>
        <v>怕蟲神器</v>
      </c>
      <c r="D46" s="17" t="str">
        <f>VLOOKUP(B46,總表!$1:$1048576,4,0)</f>
        <v>永續發展農糧技術</v>
      </c>
      <c r="E46" s="16" t="str">
        <f>VLOOKUP(B46,總表!$1:$1048576,5,0)</f>
        <v>國小組</v>
      </c>
      <c r="F46" s="16" t="str">
        <f>VLOOKUP(B46,總表!$1:$1048576,3,0)</f>
        <v>花蓮縣</v>
      </c>
      <c r="G46" s="16" t="str">
        <f>VLOOKUP(B46,總表!$1:$1048576,6,0)</f>
        <v>蔡恩雨</v>
      </c>
      <c r="H46" s="16" t="str">
        <f>VLOOKUP(B46,總表!$1:$1048576,7,0)</f>
        <v>花蓮縣玉里鎮觀音國小</v>
      </c>
      <c r="I46" s="16">
        <f>VLOOKUP(B46,總表!$1:$1048576,8,0)</f>
        <v>0</v>
      </c>
      <c r="J46" s="16">
        <f>VLOOKUP(B46,總表!$1:$1048576,9,0)</f>
        <v>0</v>
      </c>
      <c r="K46" s="16">
        <f>VLOOKUP(B46,總表!$1:$1048576,10,0)</f>
        <v>0</v>
      </c>
      <c r="L46" s="16">
        <f>VLOOKUP(B46,總表!$1:$1048576,11,0)</f>
        <v>0</v>
      </c>
      <c r="M46" s="16" t="str">
        <f>VLOOKUP(B46,總表!$1:$1048576,12,0)</f>
        <v>邱意茗</v>
      </c>
      <c r="N46" s="16" t="str">
        <f>VLOOKUP(B46,總表!$1:$1048576,13,0)</f>
        <v>花蓮縣玉里鎮觀音國小</v>
      </c>
      <c r="O46" s="16" t="str">
        <f>VLOOKUP(B46,總表!$1:$1048576,14,0)</f>
        <v>謝敬尉</v>
      </c>
      <c r="P46" s="16" t="str">
        <f>VLOOKUP(B46,總表!$1:$1048576,15,0)</f>
        <v>花蓮縣玉里鎮觀音國小</v>
      </c>
      <c r="Q46" s="16">
        <f>VLOOKUP(B46,總表!$1:$1048576,16,0)</f>
        <v>0</v>
      </c>
      <c r="R46" s="16">
        <f>VLOOKUP(B46,總表!$1:$1048576,17,0)</f>
        <v>0</v>
      </c>
    </row>
    <row r="47" spans="1:18" ht="17.399999999999999" hidden="1" x14ac:dyDescent="0.3">
      <c r="A47" s="25" t="s">
        <v>3492</v>
      </c>
      <c r="B47" s="16" t="s">
        <v>3488</v>
      </c>
      <c r="C47" s="10" t="str">
        <f>VLOOKUP(B47,總表!$1:$1048576,2,0)</f>
        <v>免彎腰西瓜壓苗輔助裝置</v>
      </c>
      <c r="D47" s="17" t="str">
        <f>VLOOKUP(B47,總表!$1:$1048576,4,0)</f>
        <v>永續發展農糧技術</v>
      </c>
      <c r="E47" s="16" t="str">
        <f>VLOOKUP(B47,總表!$1:$1048576,5,0)</f>
        <v>國小組</v>
      </c>
      <c r="F47" s="16" t="str">
        <f>VLOOKUP(B47,總表!$1:$1048576,3,0)</f>
        <v>花蓮縣</v>
      </c>
      <c r="G47" s="16" t="str">
        <f>VLOOKUP(B47,總表!$1:$1048576,6,0)</f>
        <v>陳繶帆</v>
      </c>
      <c r="H47" s="16" t="str">
        <f>VLOOKUP(B47,總表!$1:$1048576,7,0)</f>
        <v>花蓮縣玉里鎮大禹國民小學</v>
      </c>
      <c r="I47" s="16" t="str">
        <f>VLOOKUP(B47,總表!$1:$1048576,8,0)</f>
        <v>劉育軒</v>
      </c>
      <c r="J47" s="16" t="str">
        <f>VLOOKUP(B47,總表!$1:$1048576,9,0)</f>
        <v>花蓮縣玉里鎮大禹國民小學</v>
      </c>
      <c r="K47" s="16" t="str">
        <f>VLOOKUP(B47,總表!$1:$1048576,10,0)</f>
        <v>黃珮嫻</v>
      </c>
      <c r="L47" s="16" t="str">
        <f>VLOOKUP(B47,總表!$1:$1048576,11,0)</f>
        <v>花蓮縣玉里鎮大禹國民小學</v>
      </c>
      <c r="M47" s="16" t="str">
        <f>VLOOKUP(B47,總表!$1:$1048576,12,0)</f>
        <v>王柔文</v>
      </c>
      <c r="N47" s="16" t="str">
        <f>VLOOKUP(B47,總表!$1:$1048576,13,0)</f>
        <v>花蓮縣玉里鎮大禹國民小學</v>
      </c>
      <c r="O47" s="16" t="str">
        <f>VLOOKUP(B47,總表!$1:$1048576,14,0)</f>
        <v>王瀚毅</v>
      </c>
      <c r="P47" s="16" t="str">
        <f>VLOOKUP(B47,總表!$1:$1048576,15,0)</f>
        <v>花蓮縣玉里鎮大禹國民小學</v>
      </c>
      <c r="Q47" s="16" t="str">
        <f>VLOOKUP(B47,總表!$1:$1048576,16,0)</f>
        <v>林家賢</v>
      </c>
      <c r="R47" s="16" t="str">
        <f>VLOOKUP(B47,總表!$1:$1048576,17,0)</f>
        <v>花蓮縣玉里鎮大禹國民小學</v>
      </c>
    </row>
    <row r="48" spans="1:18" ht="17.399999999999999" hidden="1" x14ac:dyDescent="0.3">
      <c r="A48" s="30" t="s">
        <v>3494</v>
      </c>
      <c r="B48" s="16" t="s">
        <v>1378</v>
      </c>
      <c r="C48" s="10" t="str">
        <f>VLOOKUP(B48,總表!$1:$1048576,2,0)</f>
        <v>守「海」待「魚」：定置漁場影像辨識自動捕漁網</v>
      </c>
      <c r="D48" s="17" t="str">
        <f>VLOOKUP(B48,總表!$1:$1048576,4,0)</f>
        <v>永續發展農糧技術</v>
      </c>
      <c r="E48" s="16" t="str">
        <f>VLOOKUP(B48,總表!$1:$1048576,5,0)</f>
        <v>國小組</v>
      </c>
      <c r="F48" s="16" t="str">
        <f>VLOOKUP(B48,總表!$1:$1048576,3,0)</f>
        <v>花蓮縣</v>
      </c>
      <c r="G48" s="16" t="str">
        <f>VLOOKUP(B48,總表!$1:$1048576,6,0)</f>
        <v>余晴</v>
      </c>
      <c r="H48" s="16" t="str">
        <f>VLOOKUP(B48,總表!$1:$1048576,7,0)</f>
        <v>國立東華大學附設實驗國民小學</v>
      </c>
      <c r="I48" s="16" t="str">
        <f>VLOOKUP(B48,總表!$1:$1048576,8,0)</f>
        <v>彭予青</v>
      </c>
      <c r="J48" s="16" t="str">
        <f>VLOOKUP(B48,總表!$1:$1048576,9,0)</f>
        <v>國立東華大學附設實驗國民小學</v>
      </c>
      <c r="K48" s="16" t="str">
        <f>VLOOKUP(B48,總表!$1:$1048576,10,0)</f>
        <v>徐芯佑</v>
      </c>
      <c r="L48" s="16" t="str">
        <f>VLOOKUP(B48,總表!$1:$1048576,11,0)</f>
        <v>國立東華大學附設實驗國民小學</v>
      </c>
      <c r="M48" s="16" t="str">
        <f>VLOOKUP(B48,總表!$1:$1048576,12,0)</f>
        <v>張玉真</v>
      </c>
      <c r="N48" s="16" t="str">
        <f>VLOOKUP(B48,總表!$1:$1048576,13,0)</f>
        <v>國立東華大學附設實驗國民小學</v>
      </c>
      <c r="O48" s="16" t="str">
        <f>VLOOKUP(B48,總表!$1:$1048576,14,0)</f>
        <v>吳霽昀</v>
      </c>
      <c r="P48" s="16" t="str">
        <f>VLOOKUP(B48,總表!$1:$1048576,15,0)</f>
        <v>國立東華大學附設實驗國民小學</v>
      </c>
      <c r="Q48" s="16">
        <f>VLOOKUP(B48,總表!$1:$1048576,16,0)</f>
        <v>0</v>
      </c>
      <c r="R48" s="16">
        <f>VLOOKUP(B48,總表!$1:$1048576,17,0)</f>
        <v>0</v>
      </c>
    </row>
    <row r="49" spans="1:18" ht="17.399999999999999" hidden="1" x14ac:dyDescent="0.3">
      <c r="A49" s="26" t="s">
        <v>3492</v>
      </c>
      <c r="B49" s="16" t="s">
        <v>1593</v>
      </c>
      <c r="C49" s="10" t="str">
        <f>VLOOKUP(B49,總表!$1:$1048576,2,0)</f>
        <v>智慧多功能羽球撿球器</v>
      </c>
      <c r="D49" s="18" t="str">
        <f>VLOOKUP(B49,總表!$1:$1048576,4,0)</f>
        <v>休閒與教育</v>
      </c>
      <c r="E49" s="16" t="str">
        <f>VLOOKUP(B49,總表!$1:$1048576,5,0)</f>
        <v>國小組</v>
      </c>
      <c r="F49" s="16" t="str">
        <f>VLOOKUP(B49,總表!$1:$1048576,3,0)</f>
        <v>花蓮縣</v>
      </c>
      <c r="G49" s="16" t="str">
        <f>VLOOKUP(B49,總表!$1:$1048576,6,0)</f>
        <v>劉曜愷</v>
      </c>
      <c r="H49" s="16" t="str">
        <f>VLOOKUP(B49,總表!$1:$1048576,7,0)</f>
        <v>花蓮縣花蓮市明義國民小學</v>
      </c>
      <c r="I49" s="16" t="str">
        <f>VLOOKUP(B49,總表!$1:$1048576,8,0)</f>
        <v>李均恩</v>
      </c>
      <c r="J49" s="16" t="str">
        <f>VLOOKUP(B49,總表!$1:$1048576,9,0)</f>
        <v>花蓮縣花蓮市明義國民小學</v>
      </c>
      <c r="K49" s="16" t="str">
        <f>VLOOKUP(B49,總表!$1:$1048576,10,0)</f>
        <v>王祐鈞</v>
      </c>
      <c r="L49" s="16" t="str">
        <f>VLOOKUP(B49,總表!$1:$1048576,11,0)</f>
        <v>花蓮縣花蓮市明義國民小學</v>
      </c>
      <c r="M49" s="16" t="str">
        <f>VLOOKUP(B49,總表!$1:$1048576,12,0)</f>
        <v>王文俊</v>
      </c>
      <c r="N49" s="16" t="str">
        <f>VLOOKUP(B49,總表!$1:$1048576,13,0)</f>
        <v>花蓮縣花蓮市明義國民小學</v>
      </c>
      <c r="O49" s="16" t="str">
        <f>VLOOKUP(B49,總表!$1:$1048576,14,0)</f>
        <v>吳尚汾</v>
      </c>
      <c r="P49" s="16" t="str">
        <f>VLOOKUP(B49,總表!$1:$1048576,15,0)</f>
        <v>花蓮縣花蓮市明義國民小學</v>
      </c>
      <c r="Q49" s="16" t="str">
        <f>VLOOKUP(B49,總表!$1:$1048576,16,0)</f>
        <v>翁世強</v>
      </c>
      <c r="R49" s="16" t="str">
        <f>VLOOKUP(B49,總表!$1:$1048576,17,0)</f>
        <v>花蓮縣花蓮市明義國民小學</v>
      </c>
    </row>
    <row r="50" spans="1:18" ht="17.399999999999999" hidden="1" x14ac:dyDescent="0.3">
      <c r="A50" s="29" t="s">
        <v>3493</v>
      </c>
      <c r="B50" s="16" t="s">
        <v>1624</v>
      </c>
      <c r="C50" s="10" t="str">
        <f>VLOOKUP(B50,總表!$1:$1048576,2,0)</f>
        <v>扯鈴拋鈴器</v>
      </c>
      <c r="D50" s="18" t="str">
        <f>VLOOKUP(B50,總表!$1:$1048576,4,0)</f>
        <v>休閒與教育</v>
      </c>
      <c r="E50" s="16" t="str">
        <f>VLOOKUP(B50,總表!$1:$1048576,5,0)</f>
        <v>國小組</v>
      </c>
      <c r="F50" s="16" t="str">
        <f>VLOOKUP(B50,總表!$1:$1048576,3,0)</f>
        <v>花蓮縣</v>
      </c>
      <c r="G50" s="16" t="str">
        <f>VLOOKUP(B50,總表!$1:$1048576,6,0)</f>
        <v>曾緗羚</v>
      </c>
      <c r="H50" s="16" t="str">
        <f>VLOOKUP(B50,總表!$1:$1048576,7,0)</f>
        <v>國立東華大學附設實驗國民小學</v>
      </c>
      <c r="I50" s="16" t="str">
        <f>VLOOKUP(B50,總表!$1:$1048576,8,0)</f>
        <v>莊喬茵</v>
      </c>
      <c r="J50" s="16" t="str">
        <f>VLOOKUP(B50,總表!$1:$1048576,9,0)</f>
        <v>國立東華大學附設實驗國民小學</v>
      </c>
      <c r="K50" s="16" t="str">
        <f>VLOOKUP(B50,總表!$1:$1048576,10,0)</f>
        <v>劉亭曦</v>
      </c>
      <c r="L50" s="16" t="str">
        <f>VLOOKUP(B50,總表!$1:$1048576,11,0)</f>
        <v>國立東華大學附設實驗國民小學</v>
      </c>
      <c r="M50" s="16" t="str">
        <f>VLOOKUP(B50,總表!$1:$1048576,12,0)</f>
        <v>林慧芊</v>
      </c>
      <c r="N50" s="16" t="str">
        <f>VLOOKUP(B50,總表!$1:$1048576,13,0)</f>
        <v>國立東華大學附設實驗國民小學</v>
      </c>
      <c r="O50" s="16" t="str">
        <f>VLOOKUP(B50,總表!$1:$1048576,14,0)</f>
        <v>吳霽昀</v>
      </c>
      <c r="P50" s="16" t="str">
        <f>VLOOKUP(B50,總表!$1:$1048576,15,0)</f>
        <v>國立東華大學附設實驗國民小學</v>
      </c>
      <c r="Q50" s="16">
        <f>VLOOKUP(B50,總表!$1:$1048576,16,0)</f>
        <v>0</v>
      </c>
      <c r="R50" s="16">
        <f>VLOOKUP(B50,總表!$1:$1048576,17,0)</f>
        <v>0</v>
      </c>
    </row>
    <row r="51" spans="1:18" ht="17.399999999999999" hidden="1" x14ac:dyDescent="0.3">
      <c r="A51" s="29" t="s">
        <v>3493</v>
      </c>
      <c r="B51" s="16" t="s">
        <v>1692</v>
      </c>
      <c r="C51" s="10" t="str">
        <f>VLOOKUP(B51,總表!$1:$1048576,2,0)</f>
        <v>收作業統計君</v>
      </c>
      <c r="D51" s="18" t="str">
        <f>VLOOKUP(B51,總表!$1:$1048576,4,0)</f>
        <v>休閒與教育</v>
      </c>
      <c r="E51" s="16" t="str">
        <f>VLOOKUP(B51,總表!$1:$1048576,5,0)</f>
        <v>國小組</v>
      </c>
      <c r="F51" s="16" t="str">
        <f>VLOOKUP(B51,總表!$1:$1048576,3,0)</f>
        <v>花蓮縣</v>
      </c>
      <c r="G51" s="16" t="str">
        <f>VLOOKUP(B51,總表!$1:$1048576,6,0)</f>
        <v>鍾育宸</v>
      </c>
      <c r="H51" s="16" t="str">
        <f>VLOOKUP(B51,總表!$1:$1048576,7,0)</f>
        <v>花蓮縣私立海星國民小學</v>
      </c>
      <c r="I51" s="16" t="str">
        <f>VLOOKUP(B51,總表!$1:$1048576,8,0)</f>
        <v>顏佑宸</v>
      </c>
      <c r="J51" s="16" t="str">
        <f>VLOOKUP(B51,總表!$1:$1048576,9,0)</f>
        <v>花蓮縣私立海星國民小學</v>
      </c>
      <c r="K51" s="16" t="str">
        <f>VLOOKUP(B51,總表!$1:$1048576,10,0)</f>
        <v>蘇歆棠</v>
      </c>
      <c r="L51" s="16" t="str">
        <f>VLOOKUP(B51,總表!$1:$1048576,11,0)</f>
        <v>花蓮縣私立海星國民小學</v>
      </c>
      <c r="M51" s="16" t="str">
        <f>VLOOKUP(B51,總表!$1:$1048576,12,0)</f>
        <v>林啟政</v>
      </c>
      <c r="N51" s="16" t="str">
        <f>VLOOKUP(B51,總表!$1:$1048576,13,0)</f>
        <v>花蓮縣私立海星國小</v>
      </c>
      <c r="O51" s="16" t="str">
        <f>VLOOKUP(B51,總表!$1:$1048576,14,0)</f>
        <v>邱仕融</v>
      </c>
      <c r="P51" s="16" t="str">
        <f>VLOOKUP(B51,總表!$1:$1048576,15,0)</f>
        <v>花蓮縣私立海星國小</v>
      </c>
      <c r="Q51" s="16">
        <f>VLOOKUP(B51,總表!$1:$1048576,16,0)</f>
        <v>0</v>
      </c>
      <c r="R51" s="16">
        <f>VLOOKUP(B51,總表!$1:$1048576,17,0)</f>
        <v>0</v>
      </c>
    </row>
    <row r="52" spans="1:18" hidden="1" x14ac:dyDescent="0.3">
      <c r="A52" s="24" t="s">
        <v>3495</v>
      </c>
      <c r="B52" s="16" t="s">
        <v>1872</v>
      </c>
      <c r="C52" s="10" t="str">
        <f>VLOOKUP(B52,總表!$1:$1048576,2,0)</f>
        <v>青春濾鏡：AI機器人與容貌焦慮篩檢系統</v>
      </c>
      <c r="D52" s="19" t="str">
        <f>VLOOKUP(B52,總表!$1:$1048576,4,0)</f>
        <v>災害管理與安全</v>
      </c>
      <c r="E52" s="16" t="str">
        <f>VLOOKUP(B52,總表!$1:$1048576,5,0)</f>
        <v>國小組</v>
      </c>
      <c r="F52" s="16" t="str">
        <f>VLOOKUP(B52,總表!$1:$1048576,3,0)</f>
        <v>花蓮縣</v>
      </c>
      <c r="G52" s="16" t="str">
        <f>VLOOKUP(B52,總表!$1:$1048576,6,0)</f>
        <v>黃晨桀</v>
      </c>
      <c r="H52" s="16" t="str">
        <f>VLOOKUP(B52,總表!$1:$1048576,7,0)</f>
        <v>花蓮縣中正國民小學</v>
      </c>
      <c r="I52" s="16" t="str">
        <f>VLOOKUP(B52,總表!$1:$1048576,8,0)</f>
        <v>李靖堯</v>
      </c>
      <c r="J52" s="16" t="str">
        <f>VLOOKUP(B52,總表!$1:$1048576,9,0)</f>
        <v>花蓮縣中正國民小學</v>
      </c>
      <c r="K52" s="16" t="str">
        <f>VLOOKUP(B52,總表!$1:$1048576,10,0)</f>
        <v>陳奕辰</v>
      </c>
      <c r="L52" s="16" t="str">
        <f>VLOOKUP(B52,總表!$1:$1048576,11,0)</f>
        <v>花蓮縣中正國民小學</v>
      </c>
      <c r="M52" s="16" t="str">
        <f>VLOOKUP(B52,總表!$1:$1048576,12,0)</f>
        <v>林志豪</v>
      </c>
      <c r="N52" s="16" t="str">
        <f>VLOOKUP(B52,總表!$1:$1048576,13,0)</f>
        <v>花蓮縣中正國民小學</v>
      </c>
      <c r="O52" s="16" t="str">
        <f>VLOOKUP(B52,總表!$1:$1048576,14,0)</f>
        <v>吳主軍</v>
      </c>
      <c r="P52" s="16" t="str">
        <f>VLOOKUP(B52,總表!$1:$1048576,15,0)</f>
        <v>花蓮縣中正國民小學</v>
      </c>
      <c r="Q52" s="16">
        <f>VLOOKUP(B52,總表!$1:$1048576,16,0)</f>
        <v>0</v>
      </c>
      <c r="R52" s="16">
        <f>VLOOKUP(B52,總表!$1:$1048576,17,0)</f>
        <v>0</v>
      </c>
    </row>
    <row r="53" spans="1:18" hidden="1" x14ac:dyDescent="0.3">
      <c r="A53" s="24" t="s">
        <v>3495</v>
      </c>
      <c r="B53" s="16" t="s">
        <v>1937</v>
      </c>
      <c r="C53" s="10" t="str">
        <f>VLOOKUP(B53,總表!$1:$1048576,2,0)</f>
        <v>SAFE 走廊奔跑安全警示器</v>
      </c>
      <c r="D53" s="19" t="str">
        <f>VLOOKUP(B53,總表!$1:$1048576,4,0)</f>
        <v>災害管理與安全</v>
      </c>
      <c r="E53" s="16" t="str">
        <f>VLOOKUP(B53,總表!$1:$1048576,5,0)</f>
        <v>國小組</v>
      </c>
      <c r="F53" s="16" t="str">
        <f>VLOOKUP(B53,總表!$1:$1048576,3,0)</f>
        <v>花蓮縣</v>
      </c>
      <c r="G53" s="16" t="str">
        <f>VLOOKUP(B53,總表!$1:$1048576,6,0)</f>
        <v>邱奕騰</v>
      </c>
      <c r="H53" s="16" t="str">
        <f>VLOOKUP(B53,總表!$1:$1048576,7,0)</f>
        <v>花蓮縣中原國小</v>
      </c>
      <c r="I53" s="16" t="str">
        <f>VLOOKUP(B53,總表!$1:$1048576,8,0)</f>
        <v>林希辰</v>
      </c>
      <c r="J53" s="16" t="str">
        <f>VLOOKUP(B53,總表!$1:$1048576,9,0)</f>
        <v>花蓮縣中原國小</v>
      </c>
      <c r="K53" s="16" t="str">
        <f>VLOOKUP(B53,總表!$1:$1048576,10,0)</f>
        <v>黃奕凱</v>
      </c>
      <c r="L53" s="16" t="str">
        <f>VLOOKUP(B53,總表!$1:$1048576,11,0)</f>
        <v>花蓮縣中原國小</v>
      </c>
      <c r="M53" s="16" t="str">
        <f>VLOOKUP(B53,總表!$1:$1048576,12,0)</f>
        <v>徐素君</v>
      </c>
      <c r="N53" s="16" t="str">
        <f>VLOOKUP(B53,總表!$1:$1048576,13,0)</f>
        <v>花蓮縣中原國小</v>
      </c>
      <c r="O53" s="16" t="str">
        <f>VLOOKUP(B53,總表!$1:$1048576,14,0)</f>
        <v>邱志峰</v>
      </c>
      <c r="P53" s="16" t="str">
        <f>VLOOKUP(B53,總表!$1:$1048576,15,0)</f>
        <v>花蓮縣明廉國小</v>
      </c>
      <c r="Q53" s="16">
        <f>VLOOKUP(B53,總表!$1:$1048576,16,0)</f>
        <v>0</v>
      </c>
      <c r="R53" s="16">
        <f>VLOOKUP(B53,總表!$1:$1048576,17,0)</f>
        <v>0</v>
      </c>
    </row>
    <row r="54" spans="1:18" hidden="1" x14ac:dyDescent="0.3">
      <c r="A54" s="24" t="s">
        <v>3495</v>
      </c>
      <c r="B54" s="16" t="s">
        <v>2010</v>
      </c>
      <c r="C54" s="10" t="str">
        <f>VLOOKUP(B54,總表!$1:$1048576,2,0)</f>
        <v>防震頭套桌</v>
      </c>
      <c r="D54" s="19" t="str">
        <f>VLOOKUP(B54,總表!$1:$1048576,4,0)</f>
        <v>災害管理與安全</v>
      </c>
      <c r="E54" s="16" t="str">
        <f>VLOOKUP(B54,總表!$1:$1048576,5,0)</f>
        <v>國小組</v>
      </c>
      <c r="F54" s="16" t="str">
        <f>VLOOKUP(B54,總表!$1:$1048576,3,0)</f>
        <v>花蓮縣</v>
      </c>
      <c r="G54" s="16" t="str">
        <f>VLOOKUP(B54,總表!$1:$1048576,6,0)</f>
        <v>李羽喬</v>
      </c>
      <c r="H54" s="16" t="str">
        <f>VLOOKUP(B54,總表!$1:$1048576,7,0)</f>
        <v>光復國小</v>
      </c>
      <c r="I54" s="16" t="str">
        <f>VLOOKUP(B54,總表!$1:$1048576,8,0)</f>
        <v>黃怡安</v>
      </c>
      <c r="J54" s="16" t="str">
        <f>VLOOKUP(B54,總表!$1:$1048576,9,0)</f>
        <v>花蓮光復國小</v>
      </c>
      <c r="K54" s="16" t="str">
        <f>VLOOKUP(B54,總表!$1:$1048576,10,0)</f>
        <v>柯俞彤</v>
      </c>
      <c r="L54" s="16" t="str">
        <f>VLOOKUP(B54,總表!$1:$1048576,11,0)</f>
        <v>花蓮縣光復國小</v>
      </c>
      <c r="M54" s="16" t="str">
        <f>VLOOKUP(B54,總表!$1:$1048576,12,0)</f>
        <v>陳嘉彬</v>
      </c>
      <c r="N54" s="16" t="str">
        <f>VLOOKUP(B54,總表!$1:$1048576,13,0)</f>
        <v>花蓮縣光復國小</v>
      </c>
      <c r="O54" s="16">
        <f>VLOOKUP(B54,總表!$1:$1048576,14,0)</f>
        <v>0</v>
      </c>
      <c r="P54" s="16">
        <f>VLOOKUP(B54,總表!$1:$1048576,15,0)</f>
        <v>0</v>
      </c>
      <c r="Q54" s="16">
        <f>VLOOKUP(B54,總表!$1:$1048576,16,0)</f>
        <v>0</v>
      </c>
      <c r="R54" s="16">
        <f>VLOOKUP(B54,總表!$1:$1048576,17,0)</f>
        <v>0</v>
      </c>
    </row>
    <row r="55" spans="1:18" hidden="1" x14ac:dyDescent="0.3">
      <c r="A55" s="32" t="s">
        <v>3494</v>
      </c>
      <c r="B55" s="16" t="s">
        <v>1896</v>
      </c>
      <c r="C55" s="10" t="str">
        <f>VLOOKUP(B55,總表!$1:$1048576,2,0)</f>
        <v>走廊轉角防撞警示</v>
      </c>
      <c r="D55" s="19" t="str">
        <f>VLOOKUP(B55,總表!$1:$1048576,4,0)</f>
        <v>災害管理與安全</v>
      </c>
      <c r="E55" s="16" t="str">
        <f>VLOOKUP(B55,總表!$1:$1048576,5,0)</f>
        <v>國小組</v>
      </c>
      <c r="F55" s="16" t="str">
        <f>VLOOKUP(B55,總表!$1:$1048576,3,0)</f>
        <v>花蓮縣</v>
      </c>
      <c r="G55" s="16" t="str">
        <f>VLOOKUP(B55,總表!$1:$1048576,6,0)</f>
        <v>顏振帆</v>
      </c>
      <c r="H55" s="16" t="str">
        <f>VLOOKUP(B55,總表!$1:$1048576,7,0)</f>
        <v>花蓮縣中正國民小學</v>
      </c>
      <c r="I55" s="16" t="str">
        <f>VLOOKUP(B55,總表!$1:$1048576,8,0)</f>
        <v>李品澄</v>
      </c>
      <c r="J55" s="16" t="str">
        <f>VLOOKUP(B55,總表!$1:$1048576,9,0)</f>
        <v>花蓮縣中正國民小學</v>
      </c>
      <c r="K55" s="16">
        <f>VLOOKUP(B55,總表!$1:$1048576,10,0)</f>
        <v>0</v>
      </c>
      <c r="L55" s="16">
        <f>VLOOKUP(B55,總表!$1:$1048576,11,0)</f>
        <v>0</v>
      </c>
      <c r="M55" s="16" t="str">
        <f>VLOOKUP(B55,總表!$1:$1048576,12,0)</f>
        <v>林志豪</v>
      </c>
      <c r="N55" s="16" t="str">
        <f>VLOOKUP(B55,總表!$1:$1048576,13,0)</f>
        <v>花蓮縣中正國民小學</v>
      </c>
      <c r="O55" s="16" t="str">
        <f>VLOOKUP(B55,總表!$1:$1048576,14,0)</f>
        <v>吳主軍</v>
      </c>
      <c r="P55" s="16" t="str">
        <f>VLOOKUP(B55,總表!$1:$1048576,15,0)</f>
        <v>花蓮縣中正國民小學</v>
      </c>
      <c r="Q55" s="16">
        <f>VLOOKUP(B55,總表!$1:$1048576,16,0)</f>
        <v>0</v>
      </c>
      <c r="R55" s="16">
        <f>VLOOKUP(B55,總表!$1:$1048576,17,0)</f>
        <v>0</v>
      </c>
    </row>
    <row r="56" spans="1:18" hidden="1" x14ac:dyDescent="0.3">
      <c r="A56" s="32" t="s">
        <v>3494</v>
      </c>
      <c r="B56" s="16" t="s">
        <v>1879</v>
      </c>
      <c r="C56" s="10" t="str">
        <f>VLOOKUP(B56,總表!$1:$1048576,2,0)</f>
        <v>道路行駛車輛禮讓系統</v>
      </c>
      <c r="D56" s="19" t="str">
        <f>VLOOKUP(B56,總表!$1:$1048576,4,0)</f>
        <v>災害管理與安全</v>
      </c>
      <c r="E56" s="16" t="str">
        <f>VLOOKUP(B56,總表!$1:$1048576,5,0)</f>
        <v>國小組</v>
      </c>
      <c r="F56" s="16" t="str">
        <f>VLOOKUP(B56,總表!$1:$1048576,3,0)</f>
        <v>花蓮縣</v>
      </c>
      <c r="G56" s="16" t="str">
        <f>VLOOKUP(B56,總表!$1:$1048576,6,0)</f>
        <v>葉怡岑</v>
      </c>
      <c r="H56" s="16" t="str">
        <f>VLOOKUP(B56,總表!$1:$1048576,7,0)</f>
        <v>花蓮縣花蓮市明義國民小學</v>
      </c>
      <c r="I56" s="16" t="str">
        <f>VLOOKUP(B56,總表!$1:$1048576,8,0)</f>
        <v>徐語辰</v>
      </c>
      <c r="J56" s="16" t="str">
        <f>VLOOKUP(B56,總表!$1:$1048576,9,0)</f>
        <v>花蓮縣花蓮市明義國民小學</v>
      </c>
      <c r="K56" s="16">
        <f>VLOOKUP(B56,總表!$1:$1048576,10,0)</f>
        <v>0</v>
      </c>
      <c r="L56" s="16">
        <f>VLOOKUP(B56,總表!$1:$1048576,11,0)</f>
        <v>0</v>
      </c>
      <c r="M56" s="16" t="str">
        <f>VLOOKUP(B56,總表!$1:$1048576,12,0)</f>
        <v>王文俊</v>
      </c>
      <c r="N56" s="16" t="str">
        <f>VLOOKUP(B56,總表!$1:$1048576,13,0)</f>
        <v>花蓮縣花蓮市明義國民小學</v>
      </c>
      <c r="O56" s="16" t="str">
        <f>VLOOKUP(B56,總表!$1:$1048576,14,0)</f>
        <v>吳尚汾</v>
      </c>
      <c r="P56" s="16" t="str">
        <f>VLOOKUP(B56,總表!$1:$1048576,15,0)</f>
        <v>花蓮縣花蓮市明義國民小學</v>
      </c>
      <c r="Q56" s="16" t="str">
        <f>VLOOKUP(B56,總表!$1:$1048576,16,0)</f>
        <v>吳瑞菱</v>
      </c>
      <c r="R56" s="16" t="str">
        <f>VLOOKUP(B56,總表!$1:$1048576,17,0)</f>
        <v>花蓮縣花蓮市明義國民小學</v>
      </c>
    </row>
    <row r="57" spans="1:18" ht="17.399999999999999" hidden="1" x14ac:dyDescent="0.3">
      <c r="A57" s="26" t="s">
        <v>3492</v>
      </c>
      <c r="B57" s="16" t="s">
        <v>2204</v>
      </c>
      <c r="C57" s="10" t="str">
        <f>VLOOKUP(B57,總表!$1:$1048576,2,0)</f>
        <v>健康村動動機</v>
      </c>
      <c r="D57" s="20" t="str">
        <f>VLOOKUP(B57,總表!$1:$1048576,4,0)</f>
        <v>社會照護</v>
      </c>
      <c r="E57" s="16" t="str">
        <f>VLOOKUP(B57,總表!$1:$1048576,5,0)</f>
        <v>國小組</v>
      </c>
      <c r="F57" s="16" t="str">
        <f>VLOOKUP(B57,總表!$1:$1048576,3,0)</f>
        <v>花蓮縣</v>
      </c>
      <c r="G57" s="16" t="str">
        <f>VLOOKUP(B57,總表!$1:$1048576,6,0)</f>
        <v>呂祉霖</v>
      </c>
      <c r="H57" s="16" t="str">
        <f>VLOOKUP(B57,總表!$1:$1048576,7,0)</f>
        <v>花蓮縣玉里國小</v>
      </c>
      <c r="I57" s="16" t="str">
        <f>VLOOKUP(B57,總表!$1:$1048576,8,0)</f>
        <v>陳蔚雲</v>
      </c>
      <c r="J57" s="16" t="str">
        <f>VLOOKUP(B57,總表!$1:$1048576,9,0)</f>
        <v>花蓮縣玉里國小</v>
      </c>
      <c r="K57" s="16" t="str">
        <f>VLOOKUP(B57,總表!$1:$1048576,10,0)</f>
        <v>王佑君</v>
      </c>
      <c r="L57" s="16" t="str">
        <f>VLOOKUP(B57,總表!$1:$1048576,11,0)</f>
        <v>花蓮縣玉里國小</v>
      </c>
      <c r="M57" s="16" t="str">
        <f>VLOOKUP(B57,總表!$1:$1048576,12,0)</f>
        <v>張瑋翔</v>
      </c>
      <c r="N57" s="16" t="str">
        <f>VLOOKUP(B57,總表!$1:$1048576,13,0)</f>
        <v>玉里國小</v>
      </c>
      <c r="O57" s="16" t="str">
        <f>VLOOKUP(B57,總表!$1:$1048576,14,0)</f>
        <v>王思樺</v>
      </c>
      <c r="P57" s="16" t="str">
        <f>VLOOKUP(B57,總表!$1:$1048576,15,0)</f>
        <v>花蓮縣玉里國小</v>
      </c>
      <c r="Q57" s="16">
        <f>VLOOKUP(B57,總表!$1:$1048576,16,0)</f>
        <v>0</v>
      </c>
      <c r="R57" s="16">
        <f>VLOOKUP(B57,總表!$1:$1048576,17,0)</f>
        <v>0</v>
      </c>
    </row>
    <row r="58" spans="1:18" ht="17.399999999999999" hidden="1" x14ac:dyDescent="0.3">
      <c r="A58" s="29" t="s">
        <v>3493</v>
      </c>
      <c r="B58" s="16" t="s">
        <v>2167</v>
      </c>
      <c r="C58" s="10" t="str">
        <f>VLOOKUP(B58,總表!$1:$1048576,2,0)</f>
        <v>獨居老人智慧照護系統</v>
      </c>
      <c r="D58" s="20" t="str">
        <f>VLOOKUP(B58,總表!$1:$1048576,4,0)</f>
        <v>社會照護</v>
      </c>
      <c r="E58" s="16" t="str">
        <f>VLOOKUP(B58,總表!$1:$1048576,5,0)</f>
        <v>國小組</v>
      </c>
      <c r="F58" s="16" t="str">
        <f>VLOOKUP(B58,總表!$1:$1048576,3,0)</f>
        <v>花蓮縣</v>
      </c>
      <c r="G58" s="16" t="str">
        <f>VLOOKUP(B58,總表!$1:$1048576,6,0)</f>
        <v>賴芊綾</v>
      </c>
      <c r="H58" s="16" t="str">
        <f>VLOOKUP(B58,總表!$1:$1048576,7,0)</f>
        <v>花蓮縣中正國民小學</v>
      </c>
      <c r="I58" s="16" t="str">
        <f>VLOOKUP(B58,總表!$1:$1048576,8,0)</f>
        <v>陳存樂</v>
      </c>
      <c r="J58" s="16" t="str">
        <f>VLOOKUP(B58,總表!$1:$1048576,9,0)</f>
        <v>花蓮縣中正國民小學</v>
      </c>
      <c r="K58" s="16" t="str">
        <f>VLOOKUP(B58,總表!$1:$1048576,10,0)</f>
        <v>林李謙</v>
      </c>
      <c r="L58" s="16" t="str">
        <f>VLOOKUP(B58,總表!$1:$1048576,11,0)</f>
        <v>花蓮縣中正國民小學</v>
      </c>
      <c r="M58" s="16" t="str">
        <f>VLOOKUP(B58,總表!$1:$1048576,12,0)</f>
        <v>林志豪</v>
      </c>
      <c r="N58" s="16" t="str">
        <f>VLOOKUP(B58,總表!$1:$1048576,13,0)</f>
        <v>花蓮縣中正國民小學</v>
      </c>
      <c r="O58" s="16" t="str">
        <f>VLOOKUP(B58,總表!$1:$1048576,14,0)</f>
        <v>吳主軍</v>
      </c>
      <c r="P58" s="16" t="str">
        <f>VLOOKUP(B58,總表!$1:$1048576,15,0)</f>
        <v>花蓮縣中正國民小學</v>
      </c>
      <c r="Q58" s="16">
        <f>VLOOKUP(B58,總表!$1:$1048576,16,0)</f>
        <v>0</v>
      </c>
      <c r="R58" s="16">
        <f>VLOOKUP(B58,總表!$1:$1048576,17,0)</f>
        <v>0</v>
      </c>
    </row>
    <row r="59" spans="1:18" ht="17.399999999999999" hidden="1" x14ac:dyDescent="0.3">
      <c r="A59" s="31" t="s">
        <v>3494</v>
      </c>
      <c r="B59" s="16" t="s">
        <v>2195</v>
      </c>
      <c r="C59" s="10" t="str">
        <f>VLOOKUP(B59,總表!$1:$1048576,2,0)</f>
        <v>病床照護機</v>
      </c>
      <c r="D59" s="20" t="str">
        <f>VLOOKUP(B59,總表!$1:$1048576,4,0)</f>
        <v>社會照護</v>
      </c>
      <c r="E59" s="16" t="str">
        <f>VLOOKUP(B59,總表!$1:$1048576,5,0)</f>
        <v>國小組</v>
      </c>
      <c r="F59" s="16" t="str">
        <f>VLOOKUP(B59,總表!$1:$1048576,3,0)</f>
        <v>花蓮縣</v>
      </c>
      <c r="G59" s="16" t="str">
        <f>VLOOKUP(B59,總表!$1:$1048576,6,0)</f>
        <v>黃熙恩</v>
      </c>
      <c r="H59" s="16" t="str">
        <f>VLOOKUP(B59,總表!$1:$1048576,7,0)</f>
        <v>東華附小</v>
      </c>
      <c r="I59" s="16" t="str">
        <f>VLOOKUP(B59,總表!$1:$1048576,8,0)</f>
        <v>徐可芯</v>
      </c>
      <c r="J59" s="16" t="str">
        <f>VLOOKUP(B59,總表!$1:$1048576,9,0)</f>
        <v>東華附小</v>
      </c>
      <c r="K59" s="16" t="str">
        <f>VLOOKUP(B59,總表!$1:$1048576,10,0)</f>
        <v>計皖珏</v>
      </c>
      <c r="L59" s="16" t="str">
        <f>VLOOKUP(B59,總表!$1:$1048576,11,0)</f>
        <v>東華附小</v>
      </c>
      <c r="M59" s="16" t="str">
        <f>VLOOKUP(B59,總表!$1:$1048576,12,0)</f>
        <v>王碩鴻</v>
      </c>
      <c r="N59" s="16" t="str">
        <f>VLOOKUP(B59,總表!$1:$1048576,13,0)</f>
        <v>花蓮縣國立東華大學附設實驗國民小學</v>
      </c>
      <c r="O59" s="16" t="str">
        <f>VLOOKUP(B59,總表!$1:$1048576,14,0)</f>
        <v>吳佩加</v>
      </c>
      <c r="P59" s="16" t="str">
        <f>VLOOKUP(B59,總表!$1:$1048576,15,0)</f>
        <v>花蓮縣國立東華大學附設實驗國民小學</v>
      </c>
      <c r="Q59" s="16">
        <f>VLOOKUP(B59,總表!$1:$1048576,16,0)</f>
        <v>0</v>
      </c>
      <c r="R59" s="16">
        <f>VLOOKUP(B59,總表!$1:$1048576,17,0)</f>
        <v>0</v>
      </c>
    </row>
    <row r="60" spans="1:18" ht="17.399999999999999" hidden="1" x14ac:dyDescent="0.3">
      <c r="A60" s="31" t="s">
        <v>3494</v>
      </c>
      <c r="B60" s="16" t="s">
        <v>2172</v>
      </c>
      <c r="C60" s="10" t="str">
        <f>VLOOKUP(B60,總表!$1:$1048576,2,0)</f>
        <v>無障礙扶手殺菌裝置</v>
      </c>
      <c r="D60" s="20" t="str">
        <f>VLOOKUP(B60,總表!$1:$1048576,4,0)</f>
        <v>社會照護</v>
      </c>
      <c r="E60" s="16" t="str">
        <f>VLOOKUP(B60,總表!$1:$1048576,5,0)</f>
        <v>國小組</v>
      </c>
      <c r="F60" s="16" t="str">
        <f>VLOOKUP(B60,總表!$1:$1048576,3,0)</f>
        <v>花蓮縣</v>
      </c>
      <c r="G60" s="16" t="str">
        <f>VLOOKUP(B60,總表!$1:$1048576,6,0)</f>
        <v>潘宇蕎</v>
      </c>
      <c r="H60" s="16" t="str">
        <f>VLOOKUP(B60,總表!$1:$1048576,7,0)</f>
        <v>花蓮縣中正國民小學</v>
      </c>
      <c r="I60" s="16" t="str">
        <f>VLOOKUP(B60,總表!$1:$1048576,8,0)</f>
        <v>呂佳佳</v>
      </c>
      <c r="J60" s="16" t="str">
        <f>VLOOKUP(B60,總表!$1:$1048576,9,0)</f>
        <v>花蓮縣中正國民小學</v>
      </c>
      <c r="K60" s="16">
        <f>VLOOKUP(B60,總表!$1:$1048576,10,0)</f>
        <v>0</v>
      </c>
      <c r="L60" s="16">
        <f>VLOOKUP(B60,總表!$1:$1048576,11,0)</f>
        <v>0</v>
      </c>
      <c r="M60" s="16" t="str">
        <f>VLOOKUP(B60,總表!$1:$1048576,12,0)</f>
        <v>林志豪</v>
      </c>
      <c r="N60" s="16" t="str">
        <f>VLOOKUP(B60,總表!$1:$1048576,13,0)</f>
        <v>花蓮縣中正國民小學</v>
      </c>
      <c r="O60" s="16" t="str">
        <f>VLOOKUP(B60,總表!$1:$1048576,14,0)</f>
        <v>吳主軍</v>
      </c>
      <c r="P60" s="16" t="str">
        <f>VLOOKUP(B60,總表!$1:$1048576,15,0)</f>
        <v>花蓮縣中正國民小學</v>
      </c>
      <c r="Q60" s="16">
        <f>VLOOKUP(B60,總表!$1:$1048576,16,0)</f>
        <v>0</v>
      </c>
      <c r="R60" s="16">
        <f>VLOOKUP(B60,總表!$1:$1048576,17,0)</f>
        <v>0</v>
      </c>
    </row>
    <row r="61" spans="1:18" ht="17.399999999999999" hidden="1" x14ac:dyDescent="0.3">
      <c r="A61" s="22" t="s">
        <v>3495</v>
      </c>
      <c r="B61" s="16" t="s">
        <v>2575</v>
      </c>
      <c r="C61" s="10" t="str">
        <f>VLOOKUP(B61,總表!$1:$1048576,2,0)</f>
        <v>扇網快速清潔小幫手</v>
      </c>
      <c r="D61" s="16" t="str">
        <f>VLOOKUP(B61,總表!$1:$1048576,4,0)</f>
        <v>便利生活</v>
      </c>
      <c r="E61" s="16" t="str">
        <f>VLOOKUP(B61,總表!$1:$1048576,5,0)</f>
        <v>國小組</v>
      </c>
      <c r="F61" s="16" t="str">
        <f>VLOOKUP(B61,總表!$1:$1048576,3,0)</f>
        <v>花蓮縣</v>
      </c>
      <c r="G61" s="16" t="str">
        <f>VLOOKUP(B61,總表!$1:$1048576,6,0)</f>
        <v>許元曦</v>
      </c>
      <c r="H61" s="16" t="str">
        <f>VLOOKUP(B61,總表!$1:$1048576,7,0)</f>
        <v>花蓮縣花蓮市明義國民小學</v>
      </c>
      <c r="I61" s="16" t="str">
        <f>VLOOKUP(B61,總表!$1:$1048576,8,0)</f>
        <v>施沛安</v>
      </c>
      <c r="J61" s="16" t="str">
        <f>VLOOKUP(B61,總表!$1:$1048576,9,0)</f>
        <v>花蓮縣花蓮市明義國民小學</v>
      </c>
      <c r="K61" s="16" t="str">
        <f>VLOOKUP(B61,總表!$1:$1048576,10,0)</f>
        <v>陳柔蓁</v>
      </c>
      <c r="L61" s="16" t="str">
        <f>VLOOKUP(B61,總表!$1:$1048576,11,0)</f>
        <v>花蓮縣花蓮市明義國民小學</v>
      </c>
      <c r="M61" s="16" t="str">
        <f>VLOOKUP(B61,總表!$1:$1048576,12,0)</f>
        <v>王文俊</v>
      </c>
      <c r="N61" s="16" t="str">
        <f>VLOOKUP(B61,總表!$1:$1048576,13,0)</f>
        <v>花蓮縣花蓮市明義國民小學</v>
      </c>
      <c r="O61" s="16" t="str">
        <f>VLOOKUP(B61,總表!$1:$1048576,14,0)</f>
        <v>吳尚汾</v>
      </c>
      <c r="P61" s="16" t="str">
        <f>VLOOKUP(B61,總表!$1:$1048576,15,0)</f>
        <v>花蓮縣花蓮市明義國民小學</v>
      </c>
      <c r="Q61" s="16" t="str">
        <f>VLOOKUP(B61,總表!$1:$1048576,16,0)</f>
        <v>郭羿彣</v>
      </c>
      <c r="R61" s="16" t="str">
        <f>VLOOKUP(B61,總表!$1:$1048576,17,0)</f>
        <v>花蓮縣花蓮市明義國民小學</v>
      </c>
    </row>
    <row r="62" spans="1:18" ht="17.399999999999999" hidden="1" x14ac:dyDescent="0.3">
      <c r="A62" s="29" t="s">
        <v>3493</v>
      </c>
      <c r="B62" s="16" t="s">
        <v>3499</v>
      </c>
      <c r="C62" s="10" t="str">
        <f>VLOOKUP(B62,總表!$1:$1048576,2,0)</f>
        <v>帶寶寶「放電」、我幫你「充電」——環保綠能充電嬰兒車系統</v>
      </c>
      <c r="D62" s="21" t="str">
        <f>VLOOKUP(B62,總表!$1:$1048576,4,0)</f>
        <v>前瞻/工業設計技術</v>
      </c>
      <c r="E62" s="16" t="str">
        <f>VLOOKUP(B62,總表!$1:$1048576,5,0)</f>
        <v>國小組</v>
      </c>
      <c r="F62" s="16" t="str">
        <f>VLOOKUP(B62,總表!$1:$1048576,3,0)</f>
        <v>花蓮縣</v>
      </c>
      <c r="G62" s="16" t="str">
        <f>VLOOKUP(B62,總表!$1:$1048576,6,0)</f>
        <v>賴定謙</v>
      </c>
      <c r="H62" s="16" t="str">
        <f>VLOOKUP(B62,總表!$1:$1048576,7,0)</f>
        <v>國立東華大學附設實驗國民小學</v>
      </c>
      <c r="I62" s="16" t="str">
        <f>VLOOKUP(B62,總表!$1:$1048576,8,0)</f>
        <v>蔡宇睿</v>
      </c>
      <c r="J62" s="16" t="str">
        <f>VLOOKUP(B62,總表!$1:$1048576,9,0)</f>
        <v>國立東華大學附設實驗國民小學</v>
      </c>
      <c r="K62" s="16" t="str">
        <f>VLOOKUP(B62,總表!$1:$1048576,10,0)</f>
        <v>周晨鎬</v>
      </c>
      <c r="L62" s="16" t="str">
        <f>VLOOKUP(B62,總表!$1:$1048576,11,0)</f>
        <v>國立東華大學附設實驗國民小學</v>
      </c>
      <c r="M62" s="16" t="str">
        <f>VLOOKUP(B62,總表!$1:$1048576,12,0)</f>
        <v>張玉真</v>
      </c>
      <c r="N62" s="16" t="str">
        <f>VLOOKUP(B62,總表!$1:$1048576,13,0)</f>
        <v>國立東華大學附設實驗國民小學</v>
      </c>
      <c r="O62" s="16" t="str">
        <f>VLOOKUP(B62,總表!$1:$1048576,14,0)</f>
        <v>吳霽昀</v>
      </c>
      <c r="P62" s="16" t="str">
        <f>VLOOKUP(B62,總表!$1:$1048576,15,0)</f>
        <v>國立東華大學附設實驗國民小學</v>
      </c>
      <c r="Q62" s="16">
        <f>VLOOKUP(B62,總表!$1:$1048576,16,0)</f>
        <v>0</v>
      </c>
      <c r="R62" s="16">
        <f>VLOOKUP(B62,總表!$1:$1048576,17,0)</f>
        <v>0</v>
      </c>
    </row>
    <row r="63" spans="1:18" ht="17.399999999999999" hidden="1" x14ac:dyDescent="0.3">
      <c r="A63" s="22" t="s">
        <v>3495</v>
      </c>
      <c r="B63" s="13" t="s">
        <v>150</v>
      </c>
      <c r="C63" s="10" t="str">
        <f>VLOOKUP(B63,總表!$1:$1048576,2,0)</f>
        <v>安全環保節能紅綠燈</v>
      </c>
      <c r="D63" s="17" t="str">
        <f>VLOOKUP(B63,總表!$1:$1048576,4,0)</f>
        <v>永續發展農糧技術</v>
      </c>
      <c r="E63" s="16" t="str">
        <f>VLOOKUP(B63,總表!$1:$1048576,5,0)</f>
        <v>國中組</v>
      </c>
      <c r="F63" s="16" t="str">
        <f>VLOOKUP(B63,總表!$1:$1048576,3,0)</f>
        <v>花蓮縣</v>
      </c>
      <c r="G63" s="16" t="str">
        <f>VLOOKUP(B63,總表!$1:$1048576,6,0)</f>
        <v>吳亮勳</v>
      </c>
      <c r="H63" s="16" t="str">
        <f>VLOOKUP(B63,總表!$1:$1048576,7,0)</f>
        <v>壽豐國中</v>
      </c>
      <c r="I63" s="16" t="str">
        <f>VLOOKUP(B63,總表!$1:$1048576,8,0)</f>
        <v xml:space="preserve"> 謝歆宜</v>
      </c>
      <c r="J63" s="16" t="str">
        <f>VLOOKUP(B63,總表!$1:$1048576,9,0)</f>
        <v>壽豐國中</v>
      </c>
      <c r="K63" s="16" t="str">
        <f>VLOOKUP(B63,總表!$1:$1048576,10,0)</f>
        <v xml:space="preserve">江愷晨	</v>
      </c>
      <c r="L63" s="16" t="str">
        <f>VLOOKUP(B63,總表!$1:$1048576,11,0)</f>
        <v>壽豐國中</v>
      </c>
      <c r="M63" s="16" t="str">
        <f>VLOOKUP(B63,總表!$1:$1048576,12,0)</f>
        <v>李恩銘</v>
      </c>
      <c r="N63" s="16" t="str">
        <f>VLOOKUP(B63,總表!$1:$1048576,13,0)</f>
        <v xml:space="preserve">壽豐國中  </v>
      </c>
      <c r="O63" s="16" t="str">
        <f>VLOOKUP(B63,總表!$1:$1048576,14,0)</f>
        <v>盧怡伶</v>
      </c>
      <c r="P63" s="16" t="str">
        <f>VLOOKUP(B63,總表!$1:$1048576,15,0)</f>
        <v xml:space="preserve">壽豐國中  </v>
      </c>
      <c r="Q63" s="16" t="str">
        <f>VLOOKUP(B63,總表!$1:$1048576,16,0)</f>
        <v>張梓彥</v>
      </c>
      <c r="R63" s="16" t="str">
        <f>VLOOKUP(B63,總表!$1:$1048576,17,0)</f>
        <v xml:space="preserve">壽豐國中  </v>
      </c>
    </row>
    <row r="64" spans="1:18" ht="17.399999999999999" hidden="1" x14ac:dyDescent="0.3">
      <c r="A64" s="22" t="s">
        <v>3495</v>
      </c>
      <c r="B64" s="13" t="s">
        <v>329</v>
      </c>
      <c r="C64" s="10" t="str">
        <f>VLOOKUP(B64,總表!$1:$1048576,2,0)</f>
        <v>最適椅高偵測系統</v>
      </c>
      <c r="D64" s="18" t="str">
        <f>VLOOKUP(B64,總表!$1:$1048576,4,0)</f>
        <v>休閒與教育</v>
      </c>
      <c r="E64" s="16" t="str">
        <f>VLOOKUP(B64,總表!$1:$1048576,5,0)</f>
        <v>國中組</v>
      </c>
      <c r="F64" s="16" t="str">
        <f>VLOOKUP(B64,總表!$1:$1048576,3,0)</f>
        <v>花蓮縣</v>
      </c>
      <c r="G64" s="16" t="str">
        <f>VLOOKUP(B64,總表!$1:$1048576,6,0)</f>
        <v>李元勝</v>
      </c>
      <c r="H64" s="16" t="str">
        <f>VLOOKUP(B64,總表!$1:$1048576,7,0)</f>
        <v>花崗國中</v>
      </c>
      <c r="I64" s="16" t="str">
        <f>VLOOKUP(B64,總表!$1:$1048576,8,0)</f>
        <v>紀之晨</v>
      </c>
      <c r="J64" s="16" t="str">
        <f>VLOOKUP(B64,總表!$1:$1048576,9,0)</f>
        <v>花崗國中</v>
      </c>
      <c r="K64" s="16" t="str">
        <f>VLOOKUP(B64,總表!$1:$1048576,10,0)</f>
        <v>洪崇皓</v>
      </c>
      <c r="L64" s="16" t="str">
        <f>VLOOKUP(B64,總表!$1:$1048576,11,0)</f>
        <v>花崗國中</v>
      </c>
      <c r="M64" s="16" t="str">
        <f>VLOOKUP(B64,總表!$1:$1048576,12,0)</f>
        <v>龔瑞清</v>
      </c>
      <c r="N64" s="16" t="str">
        <f>VLOOKUP(B64,總表!$1:$1048576,13,0)</f>
        <v>花崗國中</v>
      </c>
      <c r="O64" s="16" t="str">
        <f>VLOOKUP(B64,總表!$1:$1048576,14,0)</f>
        <v>劉厚德</v>
      </c>
      <c r="P64" s="16" t="str">
        <f>VLOOKUP(B64,總表!$1:$1048576,15,0)</f>
        <v>花崗國中</v>
      </c>
      <c r="Q64" s="16">
        <f>VLOOKUP(B64,總表!$1:$1048576,16,0)</f>
        <v>0</v>
      </c>
      <c r="R64" s="16">
        <f>VLOOKUP(B64,總表!$1:$1048576,17,0)</f>
        <v>0</v>
      </c>
    </row>
    <row r="65" spans="1:18" ht="17.399999999999999" hidden="1" x14ac:dyDescent="0.3">
      <c r="A65" s="25" t="s">
        <v>3492</v>
      </c>
      <c r="B65" s="13" t="s">
        <v>360</v>
      </c>
      <c r="C65" s="10" t="str">
        <f>VLOOKUP(B65,總表!$1:$1048576,2,0)</f>
        <v>肺炎走避擦黑板機</v>
      </c>
      <c r="D65" s="18" t="str">
        <f>VLOOKUP(B65,總表!$1:$1048576,4,0)</f>
        <v>休閒與教育</v>
      </c>
      <c r="E65" s="16" t="str">
        <f>VLOOKUP(B65,總表!$1:$1048576,5,0)</f>
        <v>國中組</v>
      </c>
      <c r="F65" s="16" t="str">
        <f>VLOOKUP(B65,總表!$1:$1048576,3,0)</f>
        <v>花蓮縣</v>
      </c>
      <c r="G65" s="16" t="str">
        <f>VLOOKUP(B65,總表!$1:$1048576,6,0)</f>
        <v>胡迪</v>
      </c>
      <c r="H65" s="16" t="str">
        <f>VLOOKUP(B65,總表!$1:$1048576,7,0)</f>
        <v>花崗國中</v>
      </c>
      <c r="I65" s="16" t="str">
        <f>VLOOKUP(B65,總表!$1:$1048576,8,0)</f>
        <v>蔡昊勳</v>
      </c>
      <c r="J65" s="16" t="str">
        <f>VLOOKUP(B65,總表!$1:$1048576,9,0)</f>
        <v>花崗國中</v>
      </c>
      <c r="K65" s="16" t="str">
        <f>VLOOKUP(B65,總表!$1:$1048576,10,0)</f>
        <v>歐家端</v>
      </c>
      <c r="L65" s="16" t="str">
        <f>VLOOKUP(B65,總表!$1:$1048576,11,0)</f>
        <v>花崗國中</v>
      </c>
      <c r="M65" s="16" t="str">
        <f>VLOOKUP(B65,總表!$1:$1048576,12,0)</f>
        <v>劉厚德</v>
      </c>
      <c r="N65" s="16" t="str">
        <f>VLOOKUP(B65,總表!$1:$1048576,13,0)</f>
        <v>花崗國中</v>
      </c>
      <c r="O65" s="16" t="str">
        <f>VLOOKUP(B65,總表!$1:$1048576,14,0)</f>
        <v>龔瑞清</v>
      </c>
      <c r="P65" s="16" t="str">
        <f>VLOOKUP(B65,總表!$1:$1048576,15,0)</f>
        <v>花崗國中</v>
      </c>
      <c r="Q65" s="16">
        <f>VLOOKUP(B65,總表!$1:$1048576,16,0)</f>
        <v>0</v>
      </c>
      <c r="R65" s="16">
        <f>VLOOKUP(B65,總表!$1:$1048576,17,0)</f>
        <v>0</v>
      </c>
    </row>
    <row r="66" spans="1:18" ht="17.399999999999999" hidden="1" x14ac:dyDescent="0.3">
      <c r="A66" s="30" t="s">
        <v>3494</v>
      </c>
      <c r="B66" s="13" t="s">
        <v>322</v>
      </c>
      <c r="C66" s="10" t="str">
        <f>VLOOKUP(B66,總表!$1:$1048576,2,0)</f>
        <v>球場推水器加強排水組</v>
      </c>
      <c r="D66" s="18" t="str">
        <f>VLOOKUP(B66,總表!$1:$1048576,4,0)</f>
        <v>休閒與教育</v>
      </c>
      <c r="E66" s="16" t="str">
        <f>VLOOKUP(B66,總表!$1:$1048576,5,0)</f>
        <v>國中組</v>
      </c>
      <c r="F66" s="16" t="str">
        <f>VLOOKUP(B66,總表!$1:$1048576,3,0)</f>
        <v>花蓮縣</v>
      </c>
      <c r="G66" s="16" t="str">
        <f>VLOOKUP(B66,總表!$1:$1048576,6,0)</f>
        <v>湯淳媛</v>
      </c>
      <c r="H66" s="16" t="str">
        <f>VLOOKUP(B66,總表!$1:$1048576,7,0)</f>
        <v>花蓮縣立瑞穗國民中學</v>
      </c>
      <c r="I66" s="16" t="str">
        <f>VLOOKUP(B66,總表!$1:$1048576,8,0)</f>
        <v>蘇瑞玲</v>
      </c>
      <c r="J66" s="16" t="str">
        <f>VLOOKUP(B66,總表!$1:$1048576,9,0)</f>
        <v>花蓮縣立瑞穗國民中學</v>
      </c>
      <c r="K66" s="16" t="str">
        <f>VLOOKUP(B66,總表!$1:$1048576,10,0)</f>
        <v>陳愷恩</v>
      </c>
      <c r="L66" s="16" t="str">
        <f>VLOOKUP(B66,總表!$1:$1048576,11,0)</f>
        <v>花蓮縣立瑞穗國民中學</v>
      </c>
      <c r="M66" s="16" t="str">
        <f>VLOOKUP(B66,總表!$1:$1048576,12,0)</f>
        <v>許俊傑</v>
      </c>
      <c r="N66" s="16" t="str">
        <f>VLOOKUP(B66,總表!$1:$1048576,13,0)</f>
        <v>花蓮縣立瑞穗國民中學</v>
      </c>
      <c r="O66" s="16">
        <f>VLOOKUP(B66,總表!$1:$1048576,14,0)</f>
        <v>0</v>
      </c>
      <c r="P66" s="16">
        <f>VLOOKUP(B66,總表!$1:$1048576,15,0)</f>
        <v>0</v>
      </c>
      <c r="Q66" s="16">
        <f>VLOOKUP(B66,總表!$1:$1048576,16,0)</f>
        <v>0</v>
      </c>
      <c r="R66" s="16">
        <f>VLOOKUP(B66,總表!$1:$1048576,17,0)</f>
        <v>0</v>
      </c>
    </row>
    <row r="67" spans="1:18" ht="17.399999999999999" hidden="1" x14ac:dyDescent="0.3">
      <c r="A67" s="22" t="s">
        <v>3495</v>
      </c>
      <c r="B67" s="13" t="s">
        <v>615</v>
      </c>
      <c r="C67" s="10" t="str">
        <f>VLOOKUP(B67,總表!$1:$1048576,2,0)</f>
        <v>鏟子超人</v>
      </c>
      <c r="D67" s="19" t="str">
        <f>VLOOKUP(B67,總表!$1:$1048576,4,0)</f>
        <v>災害管理與安全</v>
      </c>
      <c r="E67" s="16" t="str">
        <f>VLOOKUP(B67,總表!$1:$1048576,5,0)</f>
        <v>國中組</v>
      </c>
      <c r="F67" s="16" t="str">
        <f>VLOOKUP(B67,總表!$1:$1048576,3,0)</f>
        <v>花蓮縣</v>
      </c>
      <c r="G67" s="16" t="str">
        <f>VLOOKUP(B67,總表!$1:$1048576,6,0)</f>
        <v>田金濬</v>
      </c>
      <c r="H67" s="16" t="str">
        <f>VLOOKUP(B67,總表!$1:$1048576,7,0)</f>
        <v>花蓮縣立鳳林國民中學</v>
      </c>
      <c r="I67" s="16">
        <f>VLOOKUP(B67,總表!$1:$1048576,8,0)</f>
        <v>0</v>
      </c>
      <c r="J67" s="16">
        <f>VLOOKUP(B67,總表!$1:$1048576,9,0)</f>
        <v>0</v>
      </c>
      <c r="K67" s="16">
        <f>VLOOKUP(B67,總表!$1:$1048576,10,0)</f>
        <v>0</v>
      </c>
      <c r="L67" s="16">
        <f>VLOOKUP(B67,總表!$1:$1048576,11,0)</f>
        <v>0</v>
      </c>
      <c r="M67" s="16" t="str">
        <f>VLOOKUP(B67,總表!$1:$1048576,12,0)</f>
        <v>甘鉅莨</v>
      </c>
      <c r="N67" s="16" t="str">
        <f>VLOOKUP(B67,總表!$1:$1048576,13,0)</f>
        <v>花蓮縣立鳳林國民中學</v>
      </c>
      <c r="O67" s="16">
        <f>VLOOKUP(B67,總表!$1:$1048576,14,0)</f>
        <v>0</v>
      </c>
      <c r="P67" s="16">
        <f>VLOOKUP(B67,總表!$1:$1048576,15,0)</f>
        <v>0</v>
      </c>
      <c r="Q67" s="16">
        <f>VLOOKUP(B67,總表!$1:$1048576,16,0)</f>
        <v>0</v>
      </c>
      <c r="R67" s="16">
        <f>VLOOKUP(B67,總表!$1:$1048576,17,0)</f>
        <v>0</v>
      </c>
    </row>
    <row r="68" spans="1:18" ht="17.399999999999999" hidden="1" x14ac:dyDescent="0.3">
      <c r="A68" s="22" t="s">
        <v>3495</v>
      </c>
      <c r="B68" s="13" t="s">
        <v>608</v>
      </c>
      <c r="C68" s="10" t="str">
        <f>VLOOKUP(B68,總表!$1:$1048576,2,0)</f>
        <v>兩腳椅改善工具</v>
      </c>
      <c r="D68" s="19" t="str">
        <f>VLOOKUP(B68,總表!$1:$1048576,4,0)</f>
        <v>災害管理與安全</v>
      </c>
      <c r="E68" s="16" t="str">
        <f>VLOOKUP(B68,總表!$1:$1048576,5,0)</f>
        <v>國中組</v>
      </c>
      <c r="F68" s="16" t="str">
        <f>VLOOKUP(B68,總表!$1:$1048576,3,0)</f>
        <v>花蓮縣</v>
      </c>
      <c r="G68" s="16" t="str">
        <f>VLOOKUP(B68,總表!$1:$1048576,6,0)</f>
        <v>尤語婕</v>
      </c>
      <c r="H68" s="16" t="str">
        <f>VLOOKUP(B68,總表!$1:$1048576,7,0)</f>
        <v>花蓮縣立國風國民中學</v>
      </c>
      <c r="I68" s="16" t="str">
        <f>VLOOKUP(B68,總表!$1:$1048576,8,0)</f>
        <v>陳譽心</v>
      </c>
      <c r="J68" s="16" t="str">
        <f>VLOOKUP(B68,總表!$1:$1048576,9,0)</f>
        <v>花蓮縣立國風國民中學</v>
      </c>
      <c r="K68" s="16" t="str">
        <f>VLOOKUP(B68,總表!$1:$1048576,10,0)</f>
        <v>張瑋育</v>
      </c>
      <c r="L68" s="16" t="str">
        <f>VLOOKUP(B68,總表!$1:$1048576,11,0)</f>
        <v>花蓮縣立國風國民中學</v>
      </c>
      <c r="M68" s="16" t="str">
        <f>VLOOKUP(B68,總表!$1:$1048576,12,0)</f>
        <v>林逸翔</v>
      </c>
      <c r="N68" s="16" t="str">
        <f>VLOOKUP(B68,總表!$1:$1048576,13,0)</f>
        <v>花蓮縣立國風國民中學</v>
      </c>
      <c r="O68" s="16">
        <f>VLOOKUP(B68,總表!$1:$1048576,14,0)</f>
        <v>0</v>
      </c>
      <c r="P68" s="16">
        <f>VLOOKUP(B68,總表!$1:$1048576,15,0)</f>
        <v>0</v>
      </c>
      <c r="Q68" s="16">
        <f>VLOOKUP(B68,總表!$1:$1048576,16,0)</f>
        <v>0</v>
      </c>
      <c r="R68" s="16">
        <f>VLOOKUP(B68,總表!$1:$1048576,17,0)</f>
        <v>0</v>
      </c>
    </row>
    <row r="69" spans="1:18" ht="17.399999999999999" hidden="1" x14ac:dyDescent="0.3">
      <c r="A69" s="30" t="s">
        <v>3494</v>
      </c>
      <c r="B69" s="13" t="s">
        <v>620</v>
      </c>
      <c r="C69" s="10" t="str">
        <f>VLOOKUP(B69,總表!$1:$1048576,2,0)</f>
        <v>書包減重設計</v>
      </c>
      <c r="D69" s="19" t="str">
        <f>VLOOKUP(B69,總表!$1:$1048576,4,0)</f>
        <v>災害管理與安全</v>
      </c>
      <c r="E69" s="16" t="str">
        <f>VLOOKUP(B69,總表!$1:$1048576,5,0)</f>
        <v>國中組</v>
      </c>
      <c r="F69" s="16" t="str">
        <f>VLOOKUP(B69,總表!$1:$1048576,3,0)</f>
        <v>花蓮縣</v>
      </c>
      <c r="G69" s="16" t="str">
        <f>VLOOKUP(B69,總表!$1:$1048576,6,0)</f>
        <v>吳柚葳</v>
      </c>
      <c r="H69" s="16" t="str">
        <f>VLOOKUP(B69,總表!$1:$1048576,7,0)</f>
        <v>壽豐國中</v>
      </c>
      <c r="I69" s="16" t="str">
        <f>VLOOKUP(B69,總表!$1:$1048576,8,0)</f>
        <v>張佳雯</v>
      </c>
      <c r="J69" s="16" t="str">
        <f>VLOOKUP(B69,總表!$1:$1048576,9,0)</f>
        <v>壽豐國中</v>
      </c>
      <c r="K69" s="16" t="str">
        <f>VLOOKUP(B69,總表!$1:$1048576,10,0)</f>
        <v>黃卉荺</v>
      </c>
      <c r="L69" s="16" t="str">
        <f>VLOOKUP(B69,總表!$1:$1048576,11,0)</f>
        <v>壽豐國中</v>
      </c>
      <c r="M69" s="16" t="str">
        <f>VLOOKUP(B69,總表!$1:$1048576,12,0)</f>
        <v>李恩銘</v>
      </c>
      <c r="N69" s="16" t="str">
        <f>VLOOKUP(B69,總表!$1:$1048576,13,0)</f>
        <v xml:space="preserve">壽豐國中  </v>
      </c>
      <c r="O69" s="16" t="str">
        <f>VLOOKUP(B69,總表!$1:$1048576,14,0)</f>
        <v>邱淑楨</v>
      </c>
      <c r="P69" s="16" t="str">
        <f>VLOOKUP(B69,總表!$1:$1048576,15,0)</f>
        <v xml:space="preserve">壽豐國中 </v>
      </c>
      <c r="Q69" s="16" t="str">
        <f>VLOOKUP(B69,總表!$1:$1048576,16,0)</f>
        <v>蕭品瑜</v>
      </c>
      <c r="R69" s="16" t="str">
        <f>VLOOKUP(B69,總表!$1:$1048576,17,0)</f>
        <v xml:space="preserve">壽豐國中 </v>
      </c>
    </row>
    <row r="70" spans="1:18" ht="17.399999999999999" hidden="1" x14ac:dyDescent="0.3">
      <c r="A70" s="28" t="s">
        <v>3493</v>
      </c>
      <c r="B70" s="13" t="s">
        <v>782</v>
      </c>
      <c r="C70" s="10" t="str">
        <f>VLOOKUP(B70,總表!$1:$1048576,2,0)</f>
        <v>心律感測智慧護膝</v>
      </c>
      <c r="D70" s="20" t="str">
        <f>VLOOKUP(B70,總表!$1:$1048576,4,0)</f>
        <v>社會照護</v>
      </c>
      <c r="E70" s="16" t="str">
        <f>VLOOKUP(B70,總表!$1:$1048576,5,0)</f>
        <v>國中組</v>
      </c>
      <c r="F70" s="16" t="str">
        <f>VLOOKUP(B70,總表!$1:$1048576,3,0)</f>
        <v>花蓮縣</v>
      </c>
      <c r="G70" s="16" t="str">
        <f>VLOOKUP(B70,總表!$1:$1048576,6,0)</f>
        <v>吳晨安</v>
      </c>
      <c r="H70" s="16" t="str">
        <f>VLOOKUP(B70,總表!$1:$1048576,7,0)</f>
        <v>壽豐國中</v>
      </c>
      <c r="I70" s="16" t="str">
        <f>VLOOKUP(B70,總表!$1:$1048576,8,0)</f>
        <v xml:space="preserve">連啟斌	</v>
      </c>
      <c r="J70" s="16" t="str">
        <f>VLOOKUP(B70,總表!$1:$1048576,9,0)</f>
        <v>壽豐國中</v>
      </c>
      <c r="K70" s="16" t="str">
        <f>VLOOKUP(B70,總表!$1:$1048576,10,0)</f>
        <v>黃恩星</v>
      </c>
      <c r="L70" s="16" t="str">
        <f>VLOOKUP(B70,總表!$1:$1048576,11,0)</f>
        <v>壽豐國中</v>
      </c>
      <c r="M70" s="16" t="str">
        <f>VLOOKUP(B70,總表!$1:$1048576,12,0)</f>
        <v>李恩銘</v>
      </c>
      <c r="N70" s="16" t="str">
        <f>VLOOKUP(B70,總表!$1:$1048576,13,0)</f>
        <v xml:space="preserve">壽豐國中  </v>
      </c>
      <c r="O70" s="16" t="str">
        <f>VLOOKUP(B70,總表!$1:$1048576,14,0)</f>
        <v>盧怡伶</v>
      </c>
      <c r="P70" s="16" t="str">
        <f>VLOOKUP(B70,總表!$1:$1048576,15,0)</f>
        <v xml:space="preserve">壽豐國中  </v>
      </c>
      <c r="Q70" s="16" t="str">
        <f>VLOOKUP(B70,總表!$1:$1048576,16,0)</f>
        <v>張梓彥</v>
      </c>
      <c r="R70" s="16" t="str">
        <f>VLOOKUP(B70,總表!$1:$1048576,17,0)</f>
        <v xml:space="preserve">壽豐國中  </v>
      </c>
    </row>
    <row r="71" spans="1:18" ht="17.399999999999999" hidden="1" x14ac:dyDescent="0.3">
      <c r="A71" s="30" t="s">
        <v>3494</v>
      </c>
      <c r="B71" s="13" t="s">
        <v>787</v>
      </c>
      <c r="C71" s="10" t="str">
        <f>VLOOKUP(B71,總表!$1:$1048576,2,0)</f>
        <v>語音互動式智能水龍頭</v>
      </c>
      <c r="D71" s="20" t="str">
        <f>VLOOKUP(B71,總表!$1:$1048576,4,0)</f>
        <v>社會照護</v>
      </c>
      <c r="E71" s="16" t="str">
        <f>VLOOKUP(B71,總表!$1:$1048576,5,0)</f>
        <v>國中組</v>
      </c>
      <c r="F71" s="16" t="str">
        <f>VLOOKUP(B71,總表!$1:$1048576,3,0)</f>
        <v>花蓮縣</v>
      </c>
      <c r="G71" s="16" t="str">
        <f>VLOOKUP(B71,總表!$1:$1048576,6,0)</f>
        <v>王又仟</v>
      </c>
      <c r="H71" s="16" t="str">
        <f>VLOOKUP(B71,總表!$1:$1048576,7,0)</f>
        <v>花蓮縣立花崗國中</v>
      </c>
      <c r="I71" s="16" t="str">
        <f>VLOOKUP(B71,總表!$1:$1048576,8,0)</f>
        <v>魏梓丞</v>
      </c>
      <c r="J71" s="16" t="str">
        <f>VLOOKUP(B71,總表!$1:$1048576,9,0)</f>
        <v>花蓮縣立花崗國中</v>
      </c>
      <c r="K71" s="16">
        <f>VLOOKUP(B71,總表!$1:$1048576,10,0)</f>
        <v>0</v>
      </c>
      <c r="L71" s="16">
        <f>VLOOKUP(B71,總表!$1:$1048576,11,0)</f>
        <v>0</v>
      </c>
      <c r="M71" s="16" t="str">
        <f>VLOOKUP(B71,總表!$1:$1048576,12,0)</f>
        <v>藍連欉</v>
      </c>
      <c r="N71" s="16" t="str">
        <f>VLOOKUP(B71,總表!$1:$1048576,13,0)</f>
        <v>花崗國中</v>
      </c>
      <c r="O71" s="16" t="str">
        <f>VLOOKUP(B71,總表!$1:$1048576,14,0)</f>
        <v>龔瑞清</v>
      </c>
      <c r="P71" s="16" t="str">
        <f>VLOOKUP(B71,總表!$1:$1048576,15,0)</f>
        <v>花崗國中</v>
      </c>
      <c r="Q71" s="16" t="str">
        <f>VLOOKUP(B71,總表!$1:$1048576,16,0)</f>
        <v>吳主軍</v>
      </c>
      <c r="R71" s="16" t="str">
        <f>VLOOKUP(B71,總表!$1:$1048576,17,0)</f>
        <v>中正國 小</v>
      </c>
    </row>
    <row r="72" spans="1:18" ht="17.399999999999999" hidden="1" x14ac:dyDescent="0.3">
      <c r="A72" s="22" t="s">
        <v>3495</v>
      </c>
      <c r="B72" s="13" t="s">
        <v>1016</v>
      </c>
      <c r="C72" s="10" t="str">
        <f>VLOOKUP(B72,總表!$1:$1048576,2,0)</f>
        <v>美甲輔助裝置</v>
      </c>
      <c r="D72" s="16" t="str">
        <f>VLOOKUP(B72,總表!$1:$1048576,4,0)</f>
        <v>便利生活</v>
      </c>
      <c r="E72" s="16" t="str">
        <f>VLOOKUP(B72,總表!$1:$1048576,5,0)</f>
        <v>國中組</v>
      </c>
      <c r="F72" s="16" t="str">
        <f>VLOOKUP(B72,總表!$1:$1048576,3,0)</f>
        <v>花蓮縣</v>
      </c>
      <c r="G72" s="16" t="str">
        <f>VLOOKUP(B72,總表!$1:$1048576,6,0)</f>
        <v>曾嘉茗</v>
      </c>
      <c r="H72" s="16" t="str">
        <f>VLOOKUP(B72,總表!$1:$1048576,7,0)</f>
        <v>花蓮縣立光復國民中學</v>
      </c>
      <c r="I72" s="16" t="str">
        <f>VLOOKUP(B72,總表!$1:$1048576,8,0)</f>
        <v>楊其萱</v>
      </c>
      <c r="J72" s="16" t="str">
        <f>VLOOKUP(B72,總表!$1:$1048576,9,0)</f>
        <v>花蓮縣立光復國民中學</v>
      </c>
      <c r="K72" s="16">
        <f>VLOOKUP(B72,總表!$1:$1048576,10,0)</f>
        <v>0</v>
      </c>
      <c r="L72" s="16">
        <f>VLOOKUP(B72,總表!$1:$1048576,11,0)</f>
        <v>0</v>
      </c>
      <c r="M72" s="16" t="str">
        <f>VLOOKUP(B72,總表!$1:$1048576,12,0)</f>
        <v>趙育綾</v>
      </c>
      <c r="N72" s="16" t="str">
        <f>VLOOKUP(B72,總表!$1:$1048576,13,0)</f>
        <v>花蓮縣立光復國民中學</v>
      </c>
      <c r="O72" s="16" t="str">
        <f>VLOOKUP(B72,總表!$1:$1048576,14,0)</f>
        <v>黃崇軒</v>
      </c>
      <c r="P72" s="16" t="str">
        <f>VLOOKUP(B72,總表!$1:$1048576,15,0)</f>
        <v>花蓮縣立光復國民中學</v>
      </c>
      <c r="Q72" s="16">
        <f>VLOOKUP(B72,總表!$1:$1048576,16,0)</f>
        <v>0</v>
      </c>
      <c r="R72" s="16">
        <f>VLOOKUP(B72,總表!$1:$1048576,17,0)</f>
        <v>0</v>
      </c>
    </row>
    <row r="73" spans="1:18" ht="17.399999999999999" hidden="1" x14ac:dyDescent="0.3">
      <c r="A73" s="22" t="s">
        <v>3495</v>
      </c>
      <c r="B73" s="13" t="s">
        <v>1084</v>
      </c>
      <c r="C73" s="10" t="str">
        <f>VLOOKUP(B73,總表!$1:$1048576,2,0)</f>
        <v>防誤關自動開門系統</v>
      </c>
      <c r="D73" s="16" t="str">
        <f>VLOOKUP(B73,總表!$1:$1048576,4,0)</f>
        <v>便利生活</v>
      </c>
      <c r="E73" s="16" t="str">
        <f>VLOOKUP(B73,總表!$1:$1048576,5,0)</f>
        <v>國中組</v>
      </c>
      <c r="F73" s="16" t="str">
        <f>VLOOKUP(B73,總表!$1:$1048576,3,0)</f>
        <v>花蓮縣</v>
      </c>
      <c r="G73" s="16" t="str">
        <f>VLOOKUP(B73,總表!$1:$1048576,6,0)</f>
        <v>詹沃然</v>
      </c>
      <c r="H73" s="16" t="str">
        <f>VLOOKUP(B73,總表!$1:$1048576,7,0)</f>
        <v>花崗國中</v>
      </c>
      <c r="I73" s="16" t="str">
        <f>VLOOKUP(B73,總表!$1:$1048576,8,0)</f>
        <v>呂穀</v>
      </c>
      <c r="J73" s="16" t="str">
        <f>VLOOKUP(B73,總表!$1:$1048576,9,0)</f>
        <v>花崗國中</v>
      </c>
      <c r="K73" s="16">
        <f>VLOOKUP(B73,總表!$1:$1048576,10,0)</f>
        <v>0</v>
      </c>
      <c r="L73" s="16">
        <f>VLOOKUP(B73,總表!$1:$1048576,11,0)</f>
        <v>0</v>
      </c>
      <c r="M73" s="16" t="str">
        <f>VLOOKUP(B73,總表!$1:$1048576,12,0)</f>
        <v>龔瑞清</v>
      </c>
      <c r="N73" s="16" t="str">
        <f>VLOOKUP(B73,總表!$1:$1048576,13,0)</f>
        <v>花崗國中</v>
      </c>
      <c r="O73" s="16" t="str">
        <f>VLOOKUP(B73,總表!$1:$1048576,14,0)</f>
        <v>劉厚德</v>
      </c>
      <c r="P73" s="16" t="str">
        <f>VLOOKUP(B73,總表!$1:$1048576,15,0)</f>
        <v>花崗國中</v>
      </c>
      <c r="Q73" s="16">
        <f>VLOOKUP(B73,總表!$1:$1048576,16,0)</f>
        <v>0</v>
      </c>
      <c r="R73" s="16">
        <f>VLOOKUP(B73,總表!$1:$1048576,17,0)</f>
        <v>0</v>
      </c>
    </row>
    <row r="74" spans="1:18" ht="17.399999999999999" hidden="1" x14ac:dyDescent="0.3">
      <c r="A74" s="22" t="s">
        <v>3495</v>
      </c>
      <c r="B74" s="13" t="s">
        <v>999</v>
      </c>
      <c r="C74" s="10" t="str">
        <f>VLOOKUP(B74,總表!$1:$1048576,2,0)</f>
        <v>冷暖兩用倉鼠籠</v>
      </c>
      <c r="D74" s="16" t="str">
        <f>VLOOKUP(B74,總表!$1:$1048576,4,0)</f>
        <v>便利生活</v>
      </c>
      <c r="E74" s="16" t="str">
        <f>VLOOKUP(B74,總表!$1:$1048576,5,0)</f>
        <v>國中組</v>
      </c>
      <c r="F74" s="16" t="str">
        <f>VLOOKUP(B74,總表!$1:$1048576,3,0)</f>
        <v>花蓮縣</v>
      </c>
      <c r="G74" s="16" t="str">
        <f>VLOOKUP(B74,總表!$1:$1048576,6,0)</f>
        <v>潘亭蓉</v>
      </c>
      <c r="H74" s="16" t="str">
        <f>VLOOKUP(B74,總表!$1:$1048576,7,0)</f>
        <v>國風國中</v>
      </c>
      <c r="I74" s="16" t="str">
        <f>VLOOKUP(B74,總表!$1:$1048576,8,0)</f>
        <v>賴姿羽</v>
      </c>
      <c r="J74" s="16" t="str">
        <f>VLOOKUP(B74,總表!$1:$1048576,9,0)</f>
        <v>國風國中</v>
      </c>
      <c r="K74" s="16" t="str">
        <f>VLOOKUP(B74,總表!$1:$1048576,10,0)</f>
        <v>陳品妤</v>
      </c>
      <c r="L74" s="16" t="str">
        <f>VLOOKUP(B74,總表!$1:$1048576,11,0)</f>
        <v>國風國中</v>
      </c>
      <c r="M74" s="16" t="str">
        <f>VLOOKUP(B74,總表!$1:$1048576,12,0)</f>
        <v>林曉微</v>
      </c>
      <c r="N74" s="16" t="str">
        <f>VLOOKUP(B74,總表!$1:$1048576,13,0)</f>
        <v>國風國中</v>
      </c>
      <c r="O74" s="16">
        <f>VLOOKUP(B74,總表!$1:$1048576,14,0)</f>
        <v>0</v>
      </c>
      <c r="P74" s="16">
        <f>VLOOKUP(B74,總表!$1:$1048576,15,0)</f>
        <v>0</v>
      </c>
      <c r="Q74" s="16">
        <f>VLOOKUP(B74,總表!$1:$1048576,16,0)</f>
        <v>0</v>
      </c>
      <c r="R74" s="16">
        <f>VLOOKUP(B74,總表!$1:$1048576,17,0)</f>
        <v>0</v>
      </c>
    </row>
    <row r="75" spans="1:18" ht="17.399999999999999" hidden="1" x14ac:dyDescent="0.3">
      <c r="A75" s="28" t="s">
        <v>3493</v>
      </c>
      <c r="B75" s="13" t="s">
        <v>3514</v>
      </c>
      <c r="C75" s="10" t="str">
        <f>VLOOKUP(B75,總表!$1:$1048576,2,0)</f>
        <v>太陽能板清潔機</v>
      </c>
      <c r="D75" s="16" t="str">
        <f>VLOOKUP(B75,總表!$1:$1048576,4,0)</f>
        <v>便利生活</v>
      </c>
      <c r="E75" s="16" t="str">
        <f>VLOOKUP(B75,總表!$1:$1048576,5,0)</f>
        <v>國中組</v>
      </c>
      <c r="F75" s="16" t="str">
        <f>VLOOKUP(B75,總表!$1:$1048576,3,0)</f>
        <v>花蓮縣</v>
      </c>
      <c r="G75" s="16" t="str">
        <f>VLOOKUP(B75,總表!$1:$1048576,6,0)</f>
        <v>温千誼</v>
      </c>
      <c r="H75" s="16" t="str">
        <f>VLOOKUP(B75,總表!$1:$1048576,7,0)</f>
        <v>花蓮縣私立海星高級中學</v>
      </c>
      <c r="I75" s="16" t="str">
        <f>VLOOKUP(B75,總表!$1:$1048576,8,0)</f>
        <v>陳紫綺</v>
      </c>
      <c r="J75" s="16" t="str">
        <f>VLOOKUP(B75,總表!$1:$1048576,9,0)</f>
        <v>花蓮縣私立海星高級中學</v>
      </c>
      <c r="K75" s="16">
        <f>VLOOKUP(B75,總表!$1:$1048576,10,0)</f>
        <v>0</v>
      </c>
      <c r="L75" s="16">
        <f>VLOOKUP(B75,總表!$1:$1048576,11,0)</f>
        <v>0</v>
      </c>
      <c r="M75" s="16" t="str">
        <f>VLOOKUP(B75,總表!$1:$1048576,12,0)</f>
        <v>廖啟岑</v>
      </c>
      <c r="N75" s="16" t="str">
        <f>VLOOKUP(B75,總表!$1:$1048576,13,0)</f>
        <v>花蓮縣私立海星高級中學</v>
      </c>
      <c r="O75" s="16" t="str">
        <f>VLOOKUP(B75,總表!$1:$1048576,14,0)</f>
        <v>徐貴富</v>
      </c>
      <c r="P75" s="16" t="str">
        <f>VLOOKUP(B75,總表!$1:$1048576,15,0)</f>
        <v>花蓮縣私立海星高級中學</v>
      </c>
      <c r="Q75" s="16">
        <f>VLOOKUP(B75,總表!$1:$1048576,16,0)</f>
        <v>0</v>
      </c>
      <c r="R75" s="16">
        <f>VLOOKUP(B75,總表!$1:$1048576,17,0)</f>
        <v>0</v>
      </c>
    </row>
    <row r="76" spans="1:18" ht="17.399999999999999" hidden="1" x14ac:dyDescent="0.3">
      <c r="A76" s="30" t="s">
        <v>3494</v>
      </c>
      <c r="B76" s="13" t="s">
        <v>1048</v>
      </c>
      <c r="C76" s="10" t="str">
        <f>VLOOKUP(B76,總表!$1:$1048576,2,0)</f>
        <v>保脆薯條盒</v>
      </c>
      <c r="D76" s="16" t="str">
        <f>VLOOKUP(B76,總表!$1:$1048576,4,0)</f>
        <v>便利生活</v>
      </c>
      <c r="E76" s="16" t="str">
        <f>VLOOKUP(B76,總表!$1:$1048576,5,0)</f>
        <v>國中組</v>
      </c>
      <c r="F76" s="16" t="str">
        <f>VLOOKUP(B76,總表!$1:$1048576,3,0)</f>
        <v>花蓮縣</v>
      </c>
      <c r="G76" s="16" t="str">
        <f>VLOOKUP(B76,總表!$1:$1048576,6,0)</f>
        <v>林咨妍</v>
      </c>
      <c r="H76" s="16" t="str">
        <f>VLOOKUP(B76,總表!$1:$1048576,7,0)</f>
        <v>花蓮縣私立海星高級中學</v>
      </c>
      <c r="I76" s="16" t="str">
        <f>VLOOKUP(B76,總表!$1:$1048576,8,0)</f>
        <v>楊晴涵</v>
      </c>
      <c r="J76" s="16" t="str">
        <f>VLOOKUP(B76,總表!$1:$1048576,9,0)</f>
        <v>花蓮縣私立海星高級中學</v>
      </c>
      <c r="K76" s="16" t="str">
        <f>VLOOKUP(B76,總表!$1:$1048576,10,0)</f>
        <v>岳子雲</v>
      </c>
      <c r="L76" s="16" t="str">
        <f>VLOOKUP(B76,總表!$1:$1048576,11,0)</f>
        <v>花蓮縣私立海星高級中學</v>
      </c>
      <c r="M76" s="16" t="str">
        <f>VLOOKUP(B76,總表!$1:$1048576,12,0)</f>
        <v>徐榮珍</v>
      </c>
      <c r="N76" s="16" t="str">
        <f>VLOOKUP(B76,總表!$1:$1048576,13,0)</f>
        <v>花蓮縣私立海星高級中學</v>
      </c>
      <c r="O76" s="16" t="str">
        <f>VLOOKUP(B76,總表!$1:$1048576,14,0)</f>
        <v>徐貴富</v>
      </c>
      <c r="P76" s="16" t="str">
        <f>VLOOKUP(B76,總表!$1:$1048576,15,0)</f>
        <v>花蓮縣私立海星高級中學</v>
      </c>
      <c r="Q76" s="16">
        <f>VLOOKUP(B76,總表!$1:$1048576,16,0)</f>
        <v>0</v>
      </c>
      <c r="R76" s="16">
        <f>VLOOKUP(B76,總表!$1:$1048576,17,0)</f>
        <v>0</v>
      </c>
    </row>
    <row r="77" spans="1:18" ht="17.399999999999999" hidden="1" x14ac:dyDescent="0.3">
      <c r="A77" s="30" t="s">
        <v>3494</v>
      </c>
      <c r="B77" s="13" t="s">
        <v>1035</v>
      </c>
      <c r="C77" s="10" t="str">
        <f>VLOOKUP(B77,總表!$1:$1048576,2,0)</f>
        <v>頸枕鬧鐘</v>
      </c>
      <c r="D77" s="16" t="str">
        <f>VLOOKUP(B77,總表!$1:$1048576,4,0)</f>
        <v>便利生活</v>
      </c>
      <c r="E77" s="16" t="str">
        <f>VLOOKUP(B77,總表!$1:$1048576,5,0)</f>
        <v>國中組</v>
      </c>
      <c r="F77" s="16" t="str">
        <f>VLOOKUP(B77,總表!$1:$1048576,3,0)</f>
        <v>花蓮縣</v>
      </c>
      <c r="G77" s="16" t="str">
        <f>VLOOKUP(B77,總表!$1:$1048576,6,0)</f>
        <v>羅健文</v>
      </c>
      <c r="H77" s="16" t="str">
        <f>VLOOKUP(B77,總表!$1:$1048576,7,0)</f>
        <v>花蓮縣立自強國中</v>
      </c>
      <c r="I77" s="16" t="str">
        <f>VLOOKUP(B77,總表!$1:$1048576,8,0)</f>
        <v>謝昊恩</v>
      </c>
      <c r="J77" s="16" t="str">
        <f>VLOOKUP(B77,總表!$1:$1048576,9,0)</f>
        <v>花蓮縣立自強國中</v>
      </c>
      <c r="K77" s="16" t="str">
        <f>VLOOKUP(B77,總表!$1:$1048576,10,0)</f>
        <v>游惟勛</v>
      </c>
      <c r="L77" s="16" t="str">
        <f>VLOOKUP(B77,總表!$1:$1048576,11,0)</f>
        <v>花蓮縣立自強國中</v>
      </c>
      <c r="M77" s="16" t="str">
        <f>VLOOKUP(B77,總表!$1:$1048576,12,0)</f>
        <v>呂柏辰</v>
      </c>
      <c r="N77" s="16" t="str">
        <f>VLOOKUP(B77,總表!$1:$1048576,13,0)</f>
        <v>花蓮縣立自強國中</v>
      </c>
      <c r="O77" s="16" t="str">
        <f>VLOOKUP(B77,總表!$1:$1048576,14,0)</f>
        <v>陳禹翔</v>
      </c>
      <c r="P77" s="16" t="str">
        <f>VLOOKUP(B77,總表!$1:$1048576,15,0)</f>
        <v>花蓮縣立自強國中</v>
      </c>
      <c r="Q77" s="16">
        <f>VLOOKUP(B77,總表!$1:$1048576,16,0)</f>
        <v>0</v>
      </c>
      <c r="R77" s="16">
        <f>VLOOKUP(B77,總表!$1:$1048576,17,0)</f>
        <v>0</v>
      </c>
    </row>
    <row r="78" spans="1:18" ht="17.399999999999999" hidden="1" x14ac:dyDescent="0.3">
      <c r="A78" s="30" t="s">
        <v>3494</v>
      </c>
      <c r="B78" s="13" t="s">
        <v>1030</v>
      </c>
      <c r="C78" s="10" t="str">
        <f>VLOOKUP(B78,總表!$1:$1048576,2,0)</f>
        <v>智能垃圾分類機</v>
      </c>
      <c r="D78" s="16" t="str">
        <f>VLOOKUP(B78,總表!$1:$1048576,4,0)</f>
        <v>便利生活</v>
      </c>
      <c r="E78" s="16" t="str">
        <f>VLOOKUP(B78,總表!$1:$1048576,5,0)</f>
        <v>國中組</v>
      </c>
      <c r="F78" s="16" t="str">
        <f>VLOOKUP(B78,總表!$1:$1048576,3,0)</f>
        <v>花蓮縣</v>
      </c>
      <c r="G78" s="16" t="str">
        <f>VLOOKUP(B78,總表!$1:$1048576,6,0)</f>
        <v>蕭士敦</v>
      </c>
      <c r="H78" s="16" t="str">
        <f>VLOOKUP(B78,總表!$1:$1048576,7,0)</f>
        <v>壽豐國中</v>
      </c>
      <c r="I78" s="16" t="str">
        <f>VLOOKUP(B78,總表!$1:$1048576,8,0)</f>
        <v>徐子修</v>
      </c>
      <c r="J78" s="16" t="str">
        <f>VLOOKUP(B78,總表!$1:$1048576,9,0)</f>
        <v>壽豐國中</v>
      </c>
      <c r="K78" s="16" t="str">
        <f>VLOOKUP(B78,總表!$1:$1048576,10,0)</f>
        <v>陳校剛</v>
      </c>
      <c r="L78" s="16" t="str">
        <f>VLOOKUP(B78,總表!$1:$1048576,11,0)</f>
        <v>壽豐國中</v>
      </c>
      <c r="M78" s="16" t="str">
        <f>VLOOKUP(B78,總表!$1:$1048576,12,0)</f>
        <v>李恩銘</v>
      </c>
      <c r="N78" s="16" t="str">
        <f>VLOOKUP(B78,總表!$1:$1048576,13,0)</f>
        <v xml:space="preserve">壽豐國中  </v>
      </c>
      <c r="O78" s="16" t="str">
        <f>VLOOKUP(B78,總表!$1:$1048576,14,0)</f>
        <v>蕭品瑜</v>
      </c>
      <c r="P78" s="16" t="str">
        <f>VLOOKUP(B78,總表!$1:$1048576,15,0)</f>
        <v xml:space="preserve">壽豐國中 </v>
      </c>
      <c r="Q78" s="16" t="str">
        <f>VLOOKUP(B78,總表!$1:$1048576,16,0)</f>
        <v>邱淑楨</v>
      </c>
      <c r="R78" s="16" t="str">
        <f>VLOOKUP(B78,總表!$1:$1048576,17,0)</f>
        <v xml:space="preserve">壽豐國中 </v>
      </c>
    </row>
    <row r="79" spans="1:18" ht="17.399999999999999" hidden="1" x14ac:dyDescent="0.3">
      <c r="A79" s="30" t="s">
        <v>3494</v>
      </c>
      <c r="B79" s="13" t="s">
        <v>1043</v>
      </c>
      <c r="C79" s="10" t="str">
        <f>VLOOKUP(B79,總表!$1:$1048576,2,0)</f>
        <v xml:space="preserve">智能常溫保鮮盒 </v>
      </c>
      <c r="D79" s="16" t="str">
        <f>VLOOKUP(B79,總表!$1:$1048576,4,0)</f>
        <v>便利生活</v>
      </c>
      <c r="E79" s="16" t="str">
        <f>VLOOKUP(B79,總表!$1:$1048576,5,0)</f>
        <v>國中組</v>
      </c>
      <c r="F79" s="16" t="str">
        <f>VLOOKUP(B79,總表!$1:$1048576,3,0)</f>
        <v>花蓮縣</v>
      </c>
      <c r="G79" s="16" t="str">
        <f>VLOOKUP(B79,總表!$1:$1048576,6,0)</f>
        <v>洪靖甯</v>
      </c>
      <c r="H79" s="16" t="str">
        <f>VLOOKUP(B79,總表!$1:$1048576,7,0)</f>
        <v>壽豐國中</v>
      </c>
      <c r="I79" s="16" t="str">
        <f>VLOOKUP(B79,總表!$1:$1048576,8,0)</f>
        <v>吳語涵</v>
      </c>
      <c r="J79" s="16" t="str">
        <f>VLOOKUP(B79,總表!$1:$1048576,9,0)</f>
        <v>壽豐國中</v>
      </c>
      <c r="K79" s="16" t="str">
        <f>VLOOKUP(B79,總表!$1:$1048576,10,0)</f>
        <v xml:space="preserve">陳怡柔 </v>
      </c>
      <c r="L79" s="16" t="str">
        <f>VLOOKUP(B79,總表!$1:$1048576,11,0)</f>
        <v>壽豐國中</v>
      </c>
      <c r="M79" s="16" t="str">
        <f>VLOOKUP(B79,總表!$1:$1048576,12,0)</f>
        <v>李恩銘</v>
      </c>
      <c r="N79" s="16" t="str">
        <f>VLOOKUP(B79,總表!$1:$1048576,13,0)</f>
        <v xml:space="preserve">壽豐國中  </v>
      </c>
      <c r="O79" s="16" t="str">
        <f>VLOOKUP(B79,總表!$1:$1048576,14,0)</f>
        <v>盧怡伶</v>
      </c>
      <c r="P79" s="16" t="str">
        <f>VLOOKUP(B79,總表!$1:$1048576,15,0)</f>
        <v xml:space="preserve">壽豐國中  </v>
      </c>
      <c r="Q79" s="16" t="str">
        <f>VLOOKUP(B79,總表!$1:$1048576,16,0)</f>
        <v>蕭品瑜</v>
      </c>
      <c r="R79" s="16" t="str">
        <f>VLOOKUP(B79,總表!$1:$1048576,17,0)</f>
        <v xml:space="preserve">壽豐國中 </v>
      </c>
    </row>
    <row r="80" spans="1:18" ht="17.399999999999999" hidden="1" x14ac:dyDescent="0.3">
      <c r="A80" s="22" t="s">
        <v>3495</v>
      </c>
      <c r="B80" s="13" t="s">
        <v>1239</v>
      </c>
      <c r="C80" s="10" t="str">
        <f>VLOOKUP(B80,總表!$1:$1048576,2,0)</f>
        <v>太空農場</v>
      </c>
      <c r="D80" s="21" t="str">
        <f>VLOOKUP(B80,總表!$1:$1048576,4,0)</f>
        <v>前瞻/工業設計技術</v>
      </c>
      <c r="E80" s="16" t="str">
        <f>VLOOKUP(B80,總表!$1:$1048576,5,0)</f>
        <v>國中組</v>
      </c>
      <c r="F80" s="16" t="str">
        <f>VLOOKUP(B80,總表!$1:$1048576,3,0)</f>
        <v>花蓮縣</v>
      </c>
      <c r="G80" s="16" t="str">
        <f>VLOOKUP(B80,總表!$1:$1048576,6,0)</f>
        <v>陳泰元</v>
      </c>
      <c r="H80" s="16" t="str">
        <f>VLOOKUP(B80,總表!$1:$1048576,7,0)</f>
        <v>花蓮自強國中</v>
      </c>
      <c r="I80" s="16" t="str">
        <f>VLOOKUP(B80,總表!$1:$1048576,8,0)</f>
        <v>范瑜庭</v>
      </c>
      <c r="J80" s="16" t="str">
        <f>VLOOKUP(B80,總表!$1:$1048576,9,0)</f>
        <v>花蓮自強國中</v>
      </c>
      <c r="K80" s="16" t="str">
        <f>VLOOKUP(B80,總表!$1:$1048576,10,0)</f>
        <v>張秉洋</v>
      </c>
      <c r="L80" s="16" t="str">
        <f>VLOOKUP(B80,總表!$1:$1048576,11,0)</f>
        <v>花蓮自強國中</v>
      </c>
      <c r="M80" s="16" t="str">
        <f>VLOOKUP(B80,總表!$1:$1048576,12,0)</f>
        <v>李漢昌</v>
      </c>
      <c r="N80" s="16" t="str">
        <f>VLOOKUP(B80,總表!$1:$1048576,13,0)</f>
        <v>國立花蓮高中</v>
      </c>
      <c r="O80" s="16" t="str">
        <f>VLOOKUP(B80,總表!$1:$1048576,14,0)</f>
        <v>陳怡安</v>
      </c>
      <c r="P80" s="16" t="str">
        <f>VLOOKUP(B80,總表!$1:$1048576,15,0)</f>
        <v>花蓮縣立自強國中</v>
      </c>
      <c r="Q80" s="16">
        <f>VLOOKUP(B80,總表!$1:$1048576,16,0)</f>
        <v>0</v>
      </c>
      <c r="R80" s="16">
        <f>VLOOKUP(B80,總表!$1:$1048576,17,0)</f>
        <v>0</v>
      </c>
    </row>
    <row r="81" spans="1:18" ht="17.399999999999999" hidden="1" x14ac:dyDescent="0.3">
      <c r="A81" s="30" t="s">
        <v>3494</v>
      </c>
      <c r="B81" s="13" t="s">
        <v>3084</v>
      </c>
      <c r="C81" s="10" t="str">
        <f>VLOOKUP(B81,總表!$1:$1048576,2,0)</f>
        <v>災害零感</v>
      </c>
      <c r="D81" s="19" t="str">
        <f>VLOOKUP(B81,總表!$1:$1048576,4,0)</f>
        <v>災害管理與安全</v>
      </c>
      <c r="E81" s="16" t="str">
        <f>VLOOKUP(B81,總表!$1:$1048576,5,0)</f>
        <v>高中職組</v>
      </c>
      <c r="F81" s="16" t="str">
        <f>VLOOKUP(B81,總表!$1:$1048576,3,0)</f>
        <v>南投縣</v>
      </c>
      <c r="G81" s="16" t="str">
        <f>VLOOKUP(B81,總表!$1:$1048576,6,0)</f>
        <v>張庭睿</v>
      </c>
      <c r="H81" s="16" t="str">
        <f>VLOOKUP(B81,總表!$1:$1048576,7,0)</f>
        <v>國立南投高級中學</v>
      </c>
      <c r="I81" s="16" t="str">
        <f>VLOOKUP(B81,總表!$1:$1048576,8,0)</f>
        <v>林子涵</v>
      </c>
      <c r="J81" s="16" t="str">
        <f>VLOOKUP(B81,總表!$1:$1048576,9,0)</f>
        <v>國立南投高級中學</v>
      </c>
      <c r="K81" s="16" t="str">
        <f>VLOOKUP(B81,總表!$1:$1048576,10,0)</f>
        <v>陳宥崴</v>
      </c>
      <c r="L81" s="16" t="str">
        <f>VLOOKUP(B81,總表!$1:$1048576,11,0)</f>
        <v>國立南投高級中學</v>
      </c>
      <c r="M81" s="16" t="str">
        <f>VLOOKUP(B81,總表!$1:$1048576,12,0)</f>
        <v>羅仕旻</v>
      </c>
      <c r="N81" s="16" t="str">
        <f>VLOOKUP(B81,總表!$1:$1048576,13,0)</f>
        <v>國立南投高中</v>
      </c>
      <c r="O81" s="16">
        <f>VLOOKUP(B81,總表!$1:$1048576,14,0)</f>
        <v>0</v>
      </c>
      <c r="P81" s="16">
        <f>VLOOKUP(B81,總表!$1:$1048576,15,0)</f>
        <v>0</v>
      </c>
      <c r="Q81" s="16">
        <f>VLOOKUP(B81,總表!$1:$1048576,16,0)</f>
        <v>0</v>
      </c>
      <c r="R81" s="16">
        <f>VLOOKUP(B81,總表!$1:$1048576,17,0)</f>
        <v>0</v>
      </c>
    </row>
    <row r="82" spans="1:18" ht="17.399999999999999" hidden="1" x14ac:dyDescent="0.3">
      <c r="A82" s="22" t="s">
        <v>3495</v>
      </c>
      <c r="B82" s="13" t="s">
        <v>3147</v>
      </c>
      <c r="C82" s="10" t="str">
        <f>VLOOKUP(B82,總表!$1:$1048576,2,0)</f>
        <v>復指人生</v>
      </c>
      <c r="D82" s="20" t="str">
        <f>VLOOKUP(B82,總表!$1:$1048576,4,0)</f>
        <v>社會照護</v>
      </c>
      <c r="E82" s="16" t="str">
        <f>VLOOKUP(B82,總表!$1:$1048576,5,0)</f>
        <v>高中職組</v>
      </c>
      <c r="F82" s="16" t="str">
        <f>VLOOKUP(B82,總表!$1:$1048576,3,0)</f>
        <v>南投縣</v>
      </c>
      <c r="G82" s="16" t="str">
        <f>VLOOKUP(B82,總表!$1:$1048576,6,0)</f>
        <v>張庭睿</v>
      </c>
      <c r="H82" s="16" t="str">
        <f>VLOOKUP(B82,總表!$1:$1048576,7,0)</f>
        <v>國立南投高級中學</v>
      </c>
      <c r="I82" s="16" t="str">
        <f>VLOOKUP(B82,總表!$1:$1048576,8,0)</f>
        <v>吳宇玹</v>
      </c>
      <c r="J82" s="16" t="str">
        <f>VLOOKUP(B82,總表!$1:$1048576,9,0)</f>
        <v>臺中市立臺中第二高級中等學校</v>
      </c>
      <c r="K82" s="16" t="str">
        <f>VLOOKUP(B82,總表!$1:$1048576,10,0)</f>
        <v>范仲維</v>
      </c>
      <c r="L82" s="16" t="str">
        <f>VLOOKUP(B82,總表!$1:$1048576,11,0)</f>
        <v>臺中市立臺中工業高級中等學校</v>
      </c>
      <c r="M82" s="16" t="str">
        <f>VLOOKUP(B82,總表!$1:$1048576,12,0)</f>
        <v>羅仕旻</v>
      </c>
      <c r="N82" s="16" t="str">
        <f>VLOOKUP(B82,總表!$1:$1048576,13,0)</f>
        <v>國立南投高中</v>
      </c>
      <c r="O82" s="16" t="str">
        <f>VLOOKUP(B82,總表!$1:$1048576,14,0)</f>
        <v>沈志秋</v>
      </c>
      <c r="P82" s="16" t="str">
        <f>VLOOKUP(B82,總表!$1:$1048576,15,0)</f>
        <v>臺中市立臺中工業高級中等學校</v>
      </c>
      <c r="Q82" s="16" t="str">
        <f>VLOOKUP(B82,總表!$1:$1048576,16,0)</f>
        <v>李宜安</v>
      </c>
      <c r="R82" s="16" t="str">
        <f>VLOOKUP(B82,總表!$1:$1048576,17,0)</f>
        <v>臺中市立臺中第二高級中等學校</v>
      </c>
    </row>
    <row r="83" spans="1:18" ht="17.399999999999999" hidden="1" x14ac:dyDescent="0.3">
      <c r="A83" s="30" t="s">
        <v>3494</v>
      </c>
      <c r="B83" s="13" t="s">
        <v>3443</v>
      </c>
      <c r="C83" s="10" t="str">
        <f>VLOOKUP(B83,總表!$1:$1048576,2,0)</f>
        <v>菇且殼一試-以農業廢棄物育菇</v>
      </c>
      <c r="D83" s="21" t="str">
        <f>VLOOKUP(B83,總表!$1:$1048576,4,0)</f>
        <v>前瞻/工業設計技術</v>
      </c>
      <c r="E83" s="16" t="str">
        <f>VLOOKUP(B83,總表!$1:$1048576,5,0)</f>
        <v>高中職組</v>
      </c>
      <c r="F83" s="16" t="str">
        <f>VLOOKUP(B83,總表!$1:$1048576,3,0)</f>
        <v>南投縣</v>
      </c>
      <c r="G83" s="16" t="str">
        <f>VLOOKUP(B83,總表!$1:$1048576,6,0)</f>
        <v>蘇宸加</v>
      </c>
      <c r="H83" s="16" t="str">
        <f>VLOOKUP(B83,總表!$1:$1048576,7,0)</f>
        <v>國立暨南國際大學附屬高級中學</v>
      </c>
      <c r="I83" s="16" t="str">
        <f>VLOOKUP(B83,總表!$1:$1048576,8,0)</f>
        <v>黃竑雅</v>
      </c>
      <c r="J83" s="16" t="str">
        <f>VLOOKUP(B83,總表!$1:$1048576,9,0)</f>
        <v>國立暨南國際大學附屬高級中學</v>
      </c>
      <c r="K83" s="16" t="str">
        <f>VLOOKUP(B83,總表!$1:$1048576,10,0)</f>
        <v>蕭士宏</v>
      </c>
      <c r="L83" s="16" t="str">
        <f>VLOOKUP(B83,總表!$1:$1048576,11,0)</f>
        <v>國立暨南國際大學附屬高級中學</v>
      </c>
      <c r="M83" s="16" t="str">
        <f>VLOOKUP(B83,總表!$1:$1048576,12,0)</f>
        <v>駱奕帆</v>
      </c>
      <c r="N83" s="16" t="str">
        <f>VLOOKUP(B83,總表!$1:$1048576,13,0)</f>
        <v>國立暨南國際大學附屬高級中學</v>
      </c>
      <c r="O83" s="16">
        <f>VLOOKUP(B83,總表!$1:$1048576,14,0)</f>
        <v>0</v>
      </c>
      <c r="P83" s="16">
        <f>VLOOKUP(B83,總表!$1:$1048576,15,0)</f>
        <v>0</v>
      </c>
      <c r="Q83" s="16">
        <f>VLOOKUP(B83,總表!$1:$1048576,16,0)</f>
        <v>0</v>
      </c>
      <c r="R83" s="16">
        <f>VLOOKUP(B83,總表!$1:$1048576,17,0)</f>
        <v>0</v>
      </c>
    </row>
    <row r="84" spans="1:18" hidden="1" x14ac:dyDescent="0.3">
      <c r="A84" s="32" t="s">
        <v>3494</v>
      </c>
      <c r="B84" s="16" t="s">
        <v>1847</v>
      </c>
      <c r="C84" s="10" t="str">
        <f>VLOOKUP(B84,總表!$1:$1048576,2,0)</f>
        <v>猴不來-驅猴裝置</v>
      </c>
      <c r="D84" s="19" t="str">
        <f>VLOOKUP(B84,總表!$1:$1048576,4,0)</f>
        <v>災害管理與安全</v>
      </c>
      <c r="E84" s="16" t="str">
        <f>VLOOKUP(B84,總表!$1:$1048576,5,0)</f>
        <v>國小組</v>
      </c>
      <c r="F84" s="16" t="str">
        <f>VLOOKUP(B84,總表!$1:$1048576,3,0)</f>
        <v>南投縣</v>
      </c>
      <c r="G84" s="16" t="str">
        <f>VLOOKUP(B84,總表!$1:$1048576,6,0)</f>
        <v>劉庭安</v>
      </c>
      <c r="H84" s="16" t="str">
        <f>VLOOKUP(B84,總表!$1:$1048576,7,0)</f>
        <v>南投縣鯉魚國民小學</v>
      </c>
      <c r="I84" s="16" t="str">
        <f>VLOOKUP(B84,總表!$1:$1048576,8,0)</f>
        <v>蔣典家</v>
      </c>
      <c r="J84" s="16" t="str">
        <f>VLOOKUP(B84,總表!$1:$1048576,9,0)</f>
        <v>南投縣鯉魚國民小學</v>
      </c>
      <c r="K84" s="16" t="str">
        <f>VLOOKUP(B84,總表!$1:$1048576,10,0)</f>
        <v>蔣定家</v>
      </c>
      <c r="L84" s="16" t="str">
        <f>VLOOKUP(B84,總表!$1:$1048576,11,0)</f>
        <v>南投縣鯉魚國民小學</v>
      </c>
      <c r="M84" s="16" t="str">
        <f>VLOOKUP(B84,總表!$1:$1048576,12,0)</f>
        <v>陳建安</v>
      </c>
      <c r="N84" s="16" t="str">
        <f>VLOOKUP(B84,總表!$1:$1048576,13,0)</f>
        <v>南投縣竹山鎮鯉魚國民小學</v>
      </c>
      <c r="O84" s="16" t="str">
        <f>VLOOKUP(B84,總表!$1:$1048576,14,0)</f>
        <v>鄭雅慧</v>
      </c>
      <c r="P84" s="16" t="str">
        <f>VLOOKUP(B84,總表!$1:$1048576,15,0)</f>
        <v>南投縣竹山鎮鯉魚國民小學</v>
      </c>
      <c r="Q84" s="16">
        <f>VLOOKUP(B84,總表!$1:$1048576,16,0)</f>
        <v>0</v>
      </c>
      <c r="R84" s="16">
        <f>VLOOKUP(B84,總表!$1:$1048576,17,0)</f>
        <v>0</v>
      </c>
    </row>
    <row r="85" spans="1:18" ht="17.399999999999999" hidden="1" x14ac:dyDescent="0.3">
      <c r="A85" s="23" t="s">
        <v>3495</v>
      </c>
      <c r="B85" s="16" t="s">
        <v>2121</v>
      </c>
      <c r="C85" s="10" t="str">
        <f>VLOOKUP(B85,總表!$1:$1048576,2,0)</f>
        <v>凱比心感機</v>
      </c>
      <c r="D85" s="20" t="str">
        <f>VLOOKUP(B85,總表!$1:$1048576,4,0)</f>
        <v>社會照護</v>
      </c>
      <c r="E85" s="16" t="str">
        <f>VLOOKUP(B85,總表!$1:$1048576,5,0)</f>
        <v>國小組</v>
      </c>
      <c r="F85" s="16" t="str">
        <f>VLOOKUP(B85,總表!$1:$1048576,3,0)</f>
        <v>南投縣</v>
      </c>
      <c r="G85" s="16" t="str">
        <f>VLOOKUP(B85,總表!$1:$1048576,6,0)</f>
        <v>陳姿妍</v>
      </c>
      <c r="H85" s="16" t="str">
        <f>VLOOKUP(B85,總表!$1:$1048576,7,0)</f>
        <v>南投縣鯉魚國民小學</v>
      </c>
      <c r="I85" s="16" t="str">
        <f>VLOOKUP(B85,總表!$1:$1048576,8,0)</f>
        <v>陳姸希</v>
      </c>
      <c r="J85" s="16" t="str">
        <f>VLOOKUP(B85,總表!$1:$1048576,9,0)</f>
        <v>南投縣鯉魚國民小學</v>
      </c>
      <c r="K85" s="16" t="str">
        <f>VLOOKUP(B85,總表!$1:$1048576,10,0)</f>
        <v>張允為</v>
      </c>
      <c r="L85" s="16" t="str">
        <f>VLOOKUP(B85,總表!$1:$1048576,11,0)</f>
        <v>南投縣鯉魚國民小學</v>
      </c>
      <c r="M85" s="16" t="str">
        <f>VLOOKUP(B85,總表!$1:$1048576,12,0)</f>
        <v>陳建安</v>
      </c>
      <c r="N85" s="16" t="str">
        <f>VLOOKUP(B85,總表!$1:$1048576,13,0)</f>
        <v>南投縣竹山鎮鯉魚國民小學</v>
      </c>
      <c r="O85" s="16" t="str">
        <f>VLOOKUP(B85,總表!$1:$1048576,14,0)</f>
        <v>鄭雅慧</v>
      </c>
      <c r="P85" s="16" t="str">
        <f>VLOOKUP(B85,總表!$1:$1048576,15,0)</f>
        <v>南投縣竹山鎮鯉魚國民小學</v>
      </c>
      <c r="Q85" s="16">
        <f>VLOOKUP(B85,總表!$1:$1048576,16,0)</f>
        <v>0</v>
      </c>
      <c r="R85" s="16">
        <f>VLOOKUP(B85,總表!$1:$1048576,17,0)</f>
        <v>0</v>
      </c>
    </row>
    <row r="86" spans="1:18" ht="17.399999999999999" hidden="1" x14ac:dyDescent="0.3">
      <c r="A86" s="30" t="s">
        <v>3494</v>
      </c>
      <c r="B86" s="13" t="s">
        <v>2936</v>
      </c>
      <c r="C86" s="10" t="str">
        <f>VLOOKUP(B86,總表!$1:$1048576,2,0)</f>
        <v>電磁鐵磁吸腳踏車踏板</v>
      </c>
      <c r="D86" s="18" t="str">
        <f>VLOOKUP(B86,總表!$1:$1048576,4,0)</f>
        <v>休閒與教育</v>
      </c>
      <c r="E86" s="16" t="str">
        <f>VLOOKUP(B86,總表!$1:$1048576,5,0)</f>
        <v>高中職組</v>
      </c>
      <c r="F86" s="16" t="str">
        <f>VLOOKUP(B86,總表!$1:$1048576,3,0)</f>
        <v>屏東縣</v>
      </c>
      <c r="G86" s="16" t="str">
        <f>VLOOKUP(B86,總表!$1:$1048576,6,0)</f>
        <v>劉睿智</v>
      </c>
      <c r="H86" s="16" t="str">
        <f>VLOOKUP(B86,總表!$1:$1048576,7,0)</f>
        <v>國立屏東高中</v>
      </c>
      <c r="I86" s="16" t="str">
        <f>VLOOKUP(B86,總表!$1:$1048576,8,0)</f>
        <v>邱慕昀</v>
      </c>
      <c r="J86" s="16" t="str">
        <f>VLOOKUP(B86,總表!$1:$1048576,9,0)</f>
        <v>國立屏東高中</v>
      </c>
      <c r="K86" s="16" t="str">
        <f>VLOOKUP(B86,總表!$1:$1048576,10,0)</f>
        <v>孫翊宸</v>
      </c>
      <c r="L86" s="16" t="str">
        <f>VLOOKUP(B86,總表!$1:$1048576,11,0)</f>
        <v>私立屏榮高中</v>
      </c>
      <c r="M86" s="16" t="str">
        <f>VLOOKUP(B86,總表!$1:$1048576,12,0)</f>
        <v>葉佳慈</v>
      </c>
      <c r="N86" s="16" t="str">
        <f>VLOOKUP(B86,總表!$1:$1048576,13,0)</f>
        <v>國立屏東高中</v>
      </c>
      <c r="O86" s="16">
        <f>VLOOKUP(B86,總表!$1:$1048576,14,0)</f>
        <v>0</v>
      </c>
      <c r="P86" s="16">
        <f>VLOOKUP(B86,總表!$1:$1048576,15,0)</f>
        <v>0</v>
      </c>
      <c r="Q86" s="16" t="str">
        <f>VLOOKUP(B86,總表!$1:$1048576,16,0)</f>
        <v>林保廷</v>
      </c>
      <c r="R86" s="16" t="str">
        <f>VLOOKUP(B86,總表!$1:$1048576,17,0)</f>
        <v>私立屏榮高中</v>
      </c>
    </row>
    <row r="87" spans="1:18" ht="17.399999999999999" hidden="1" x14ac:dyDescent="0.3">
      <c r="A87" s="22" t="s">
        <v>3495</v>
      </c>
      <c r="B87" s="13" t="s">
        <v>3181</v>
      </c>
      <c r="C87" s="10" t="str">
        <f>VLOOKUP(B87,總表!$1:$1048576,2,0)</f>
        <v>智慧防跌地墊系統</v>
      </c>
      <c r="D87" s="20" t="str">
        <f>VLOOKUP(B87,總表!$1:$1048576,4,0)</f>
        <v>社會照護</v>
      </c>
      <c r="E87" s="16" t="str">
        <f>VLOOKUP(B87,總表!$1:$1048576,5,0)</f>
        <v>高中職組</v>
      </c>
      <c r="F87" s="16" t="str">
        <f>VLOOKUP(B87,總表!$1:$1048576,3,0)</f>
        <v>屏東縣</v>
      </c>
      <c r="G87" s="16" t="str">
        <f>VLOOKUP(B87,總表!$1:$1048576,6,0)</f>
        <v>李奕頡</v>
      </c>
      <c r="H87" s="16" t="str">
        <f>VLOOKUP(B87,總表!$1:$1048576,7,0)</f>
        <v>國立屏科實驗高級中學</v>
      </c>
      <c r="I87" s="16" t="str">
        <f>VLOOKUP(B87,總表!$1:$1048576,8,0)</f>
        <v>鍾秉益</v>
      </c>
      <c r="J87" s="16" t="str">
        <f>VLOOKUP(B87,總表!$1:$1048576,9,0)</f>
        <v>國立屏科實驗高級中學</v>
      </c>
      <c r="K87" s="16" t="str">
        <f>VLOOKUP(B87,總表!$1:$1048576,10,0)</f>
        <v>鄭錡鴻</v>
      </c>
      <c r="L87" s="16" t="str">
        <f>VLOOKUP(B87,總表!$1:$1048576,11,0)</f>
        <v>國立屏科實驗高級中學</v>
      </c>
      <c r="M87" s="16" t="str">
        <f>VLOOKUP(B87,總表!$1:$1048576,12,0)</f>
        <v>陳盈吉</v>
      </c>
      <c r="N87" s="16" t="str">
        <f>VLOOKUP(B87,總表!$1:$1048576,13,0)</f>
        <v>國立屏科實驗高級中學</v>
      </c>
      <c r="O87" s="16">
        <f>VLOOKUP(B87,總表!$1:$1048576,14,0)</f>
        <v>0</v>
      </c>
      <c r="P87" s="16">
        <f>VLOOKUP(B87,總表!$1:$1048576,15,0)</f>
        <v>0</v>
      </c>
      <c r="Q87" s="16">
        <f>VLOOKUP(B87,總表!$1:$1048576,16,0)</f>
        <v>0</v>
      </c>
      <c r="R87" s="16">
        <f>VLOOKUP(B87,總表!$1:$1048576,17,0)</f>
        <v>0</v>
      </c>
    </row>
    <row r="88" spans="1:18" ht="17.399999999999999" hidden="1" x14ac:dyDescent="0.3">
      <c r="A88" s="22" t="s">
        <v>3495</v>
      </c>
      <c r="B88" s="16" t="s">
        <v>1342</v>
      </c>
      <c r="C88" s="10" t="str">
        <f>VLOOKUP(B88,總表!$1:$1048576,2,0)</f>
        <v>壁地雙模除草機</v>
      </c>
      <c r="D88" s="17" t="str">
        <f>VLOOKUP(B88,總表!$1:$1048576,4,0)</f>
        <v>永續發展農糧技術</v>
      </c>
      <c r="E88" s="16" t="str">
        <f>VLOOKUP(B88,總表!$1:$1048576,5,0)</f>
        <v>國小組</v>
      </c>
      <c r="F88" s="16" t="str">
        <f>VLOOKUP(B88,總表!$1:$1048576,3,0)</f>
        <v>屏東縣</v>
      </c>
      <c r="G88" s="16" t="str">
        <f>VLOOKUP(B88,總表!$1:$1048576,6,0)</f>
        <v>劉羿辰</v>
      </c>
      <c r="H88" s="16" t="str">
        <f>VLOOKUP(B88,總表!$1:$1048576,7,0)</f>
        <v>屏東縣和平國小</v>
      </c>
      <c r="I88" s="16" t="str">
        <f>VLOOKUP(B88,總表!$1:$1048576,8,0)</f>
        <v>王子宸</v>
      </c>
      <c r="J88" s="16" t="str">
        <f>VLOOKUP(B88,總表!$1:$1048576,9,0)</f>
        <v>屏東縣和平國小</v>
      </c>
      <c r="K88" s="16">
        <f>VLOOKUP(B88,總表!$1:$1048576,10,0)</f>
        <v>0</v>
      </c>
      <c r="L88" s="16">
        <f>VLOOKUP(B88,總表!$1:$1048576,11,0)</f>
        <v>0</v>
      </c>
      <c r="M88" s="16" t="str">
        <f>VLOOKUP(B88,總表!$1:$1048576,12,0)</f>
        <v>吳孟欣</v>
      </c>
      <c r="N88" s="16" t="str">
        <f>VLOOKUP(B88,總表!$1:$1048576,13,0)</f>
        <v>屏東縣和平國小</v>
      </c>
      <c r="O88" s="16">
        <f>VLOOKUP(B88,總表!$1:$1048576,14,0)</f>
        <v>0</v>
      </c>
      <c r="P88" s="16">
        <f>VLOOKUP(B88,總表!$1:$1048576,15,0)</f>
        <v>0</v>
      </c>
      <c r="Q88" s="16">
        <f>VLOOKUP(B88,總表!$1:$1048576,16,0)</f>
        <v>0</v>
      </c>
      <c r="R88" s="16">
        <f>VLOOKUP(B88,總表!$1:$1048576,17,0)</f>
        <v>0</v>
      </c>
    </row>
    <row r="89" spans="1:18" ht="17.399999999999999" hidden="1" x14ac:dyDescent="0.3">
      <c r="A89" s="22" t="s">
        <v>3495</v>
      </c>
      <c r="B89" s="16" t="s">
        <v>2264</v>
      </c>
      <c r="C89" s="10" t="str">
        <f>VLOOKUP(B89,總表!$1:$1048576,2,0)</f>
        <v>清爽魔法梳</v>
      </c>
      <c r="D89" s="16" t="str">
        <f>VLOOKUP(B89,總表!$1:$1048576,4,0)</f>
        <v>便利生活</v>
      </c>
      <c r="E89" s="16" t="str">
        <f>VLOOKUP(B89,總表!$1:$1048576,5,0)</f>
        <v>國小組</v>
      </c>
      <c r="F89" s="16" t="str">
        <f>VLOOKUP(B89,總表!$1:$1048576,3,0)</f>
        <v>屏東縣</v>
      </c>
      <c r="G89" s="16" t="str">
        <f>VLOOKUP(B89,總表!$1:$1048576,6,0)</f>
        <v>王亭涵</v>
      </c>
      <c r="H89" s="16" t="str">
        <f>VLOOKUP(B89,總表!$1:$1048576,7,0)</f>
        <v>屏東縣忠孝國小</v>
      </c>
      <c r="I89" s="16">
        <f>VLOOKUP(B89,總表!$1:$1048576,8,0)</f>
        <v>0</v>
      </c>
      <c r="J89" s="16">
        <f>VLOOKUP(B89,總表!$1:$1048576,9,0)</f>
        <v>0</v>
      </c>
      <c r="K89" s="16">
        <f>VLOOKUP(B89,總表!$1:$1048576,10,0)</f>
        <v>0</v>
      </c>
      <c r="L89" s="16">
        <f>VLOOKUP(B89,總表!$1:$1048576,11,0)</f>
        <v>0</v>
      </c>
      <c r="M89" s="16">
        <f>VLOOKUP(B89,總表!$1:$1048576,12,0)</f>
        <v>0</v>
      </c>
      <c r="N89" s="16">
        <f>VLOOKUP(B89,總表!$1:$1048576,13,0)</f>
        <v>0</v>
      </c>
      <c r="O89" s="16" t="str">
        <f>VLOOKUP(B89,總表!$1:$1048576,14,0)</f>
        <v>吳怡蓁</v>
      </c>
      <c r="P89" s="16" t="str">
        <f>VLOOKUP(B89,總表!$1:$1048576,15,0)</f>
        <v>屏東縣忠孝國小</v>
      </c>
      <c r="Q89" s="16">
        <f>VLOOKUP(B89,總表!$1:$1048576,16,0)</f>
        <v>0</v>
      </c>
      <c r="R89" s="16">
        <f>VLOOKUP(B89,總表!$1:$1048576,17,0)</f>
        <v>0</v>
      </c>
    </row>
    <row r="90" spans="1:18" ht="17.399999999999999" hidden="1" x14ac:dyDescent="0.3">
      <c r="A90" s="30" t="s">
        <v>3494</v>
      </c>
      <c r="B90" s="13" t="s">
        <v>265</v>
      </c>
      <c r="C90" s="10" t="str">
        <f>VLOOKUP(B90,總表!$1:$1048576,2,0)</f>
        <v>百變球棒</v>
      </c>
      <c r="D90" s="18" t="str">
        <f>VLOOKUP(B90,總表!$1:$1048576,4,0)</f>
        <v>休閒與教育</v>
      </c>
      <c r="E90" s="16" t="str">
        <f>VLOOKUP(B90,總表!$1:$1048576,5,0)</f>
        <v>國中組</v>
      </c>
      <c r="F90" s="16" t="str">
        <f>VLOOKUP(B90,總表!$1:$1048576,3,0)</f>
        <v>屏東縣</v>
      </c>
      <c r="G90" s="16" t="str">
        <f>VLOOKUP(B90,總表!$1:$1048576,6,0)</f>
        <v>徐秉莀</v>
      </c>
      <c r="H90" s="16" t="str">
        <f>VLOOKUP(B90,總表!$1:$1048576,7,0)</f>
        <v>國立屏東大學附設實驗民小學</v>
      </c>
      <c r="I90" s="16" t="str">
        <f>VLOOKUP(B90,總表!$1:$1048576,8,0)</f>
        <v>蕭羅恪</v>
      </c>
      <c r="J90" s="16" t="str">
        <f>VLOOKUP(B90,總表!$1:$1048576,9,0)</f>
        <v>國立屏東大學附設實驗民小學</v>
      </c>
      <c r="K90" s="16" t="str">
        <f>VLOOKUP(B90,總表!$1:$1048576,10,0)</f>
        <v>徐珣智</v>
      </c>
      <c r="L90" s="16" t="str">
        <f>VLOOKUP(B90,總表!$1:$1048576,11,0)</f>
        <v>屏東縣至正國中</v>
      </c>
      <c r="M90" s="16" t="str">
        <f>VLOOKUP(B90,總表!$1:$1048576,12,0)</f>
        <v>蘇郁</v>
      </c>
      <c r="N90" s="16" t="str">
        <f>VLOOKUP(B90,總表!$1:$1048576,13,0)</f>
        <v>屏東縣至正國中</v>
      </c>
      <c r="O90" s="16" t="str">
        <f>VLOOKUP(B90,總表!$1:$1048576,14,0)</f>
        <v>楊惠如</v>
      </c>
      <c r="P90" s="16" t="str">
        <f>VLOOKUP(B90,總表!$1:$1048576,15,0)</f>
        <v>國立屏東大學附設實驗國民小學</v>
      </c>
      <c r="Q90" s="16">
        <f>VLOOKUP(B90,總表!$1:$1048576,16,0)</f>
        <v>0</v>
      </c>
      <c r="R90" s="16">
        <f>VLOOKUP(B90,總表!$1:$1048576,17,0)</f>
        <v>0</v>
      </c>
    </row>
    <row r="91" spans="1:18" ht="17.399999999999999" hidden="1" x14ac:dyDescent="0.3">
      <c r="A91" s="25" t="s">
        <v>3492</v>
      </c>
      <c r="B91" s="13" t="s">
        <v>453</v>
      </c>
      <c r="C91" s="10" t="str">
        <f>VLOOKUP(B91,總表!$1:$1048576,2,0)</f>
        <v>捲軸自復式太陽能板控制裝置</v>
      </c>
      <c r="D91" s="19" t="str">
        <f>VLOOKUP(B91,總表!$1:$1048576,4,0)</f>
        <v>災害管理與安全</v>
      </c>
      <c r="E91" s="16" t="str">
        <f>VLOOKUP(B91,總表!$1:$1048576,5,0)</f>
        <v>國中組</v>
      </c>
      <c r="F91" s="16" t="str">
        <f>VLOOKUP(B91,總表!$1:$1048576,3,0)</f>
        <v>屏東縣</v>
      </c>
      <c r="G91" s="16" t="str">
        <f>VLOOKUP(B91,總表!$1:$1048576,6,0)</f>
        <v>許宸菁</v>
      </c>
      <c r="H91" s="16" t="str">
        <f>VLOOKUP(B91,總表!$1:$1048576,7,0)</f>
        <v>屏東縣立九如國中</v>
      </c>
      <c r="I91" s="16" t="str">
        <f>VLOOKUP(B91,總表!$1:$1048576,8,0)</f>
        <v>方鈞禾</v>
      </c>
      <c r="J91" s="16" t="str">
        <f>VLOOKUP(B91,總表!$1:$1048576,9,0)</f>
        <v>高雄市楠梓國中</v>
      </c>
      <c r="K91" s="16" t="str">
        <f>VLOOKUP(B91,總表!$1:$1048576,10,0)</f>
        <v>陳誌鎮</v>
      </c>
      <c r="L91" s="16" t="str">
        <f>VLOOKUP(B91,總表!$1:$1048576,11,0)</f>
        <v>屏東縣九如國中</v>
      </c>
      <c r="M91" s="16" t="str">
        <f>VLOOKUP(B91,總表!$1:$1048576,12,0)</f>
        <v>謝惠如</v>
      </c>
      <c r="N91" s="16" t="str">
        <f>VLOOKUP(B91,總表!$1:$1048576,13,0)</f>
        <v>屏東縣立九如國中</v>
      </c>
      <c r="O91" s="16" t="str">
        <f>VLOOKUP(B91,總表!$1:$1048576,14,0)</f>
        <v>邱昱智</v>
      </c>
      <c r="P91" s="16" t="str">
        <f>VLOOKUP(B91,總表!$1:$1048576,15,0)</f>
        <v>屏東縣九如國中</v>
      </c>
      <c r="Q91" s="16" t="str">
        <f>VLOOKUP(B91,總表!$1:$1048576,16,0)</f>
        <v>劉玲君</v>
      </c>
      <c r="R91" s="16" t="str">
        <f>VLOOKUP(B91,總表!$1:$1048576,17,0)</f>
        <v>屏東縣九如國中</v>
      </c>
    </row>
    <row r="92" spans="1:18" ht="17.399999999999999" hidden="1" x14ac:dyDescent="0.3">
      <c r="A92" s="28" t="s">
        <v>3493</v>
      </c>
      <c r="B92" s="13" t="s">
        <v>464</v>
      </c>
      <c r="C92" s="10" t="str">
        <f>VLOOKUP(B92,總表!$1:$1048576,2,0)</f>
        <v>智慧型危險警示工程帽管理系統</v>
      </c>
      <c r="D92" s="19" t="str">
        <f>VLOOKUP(B92,總表!$1:$1048576,4,0)</f>
        <v>災害管理與安全</v>
      </c>
      <c r="E92" s="16" t="str">
        <f>VLOOKUP(B92,總表!$1:$1048576,5,0)</f>
        <v>國中組</v>
      </c>
      <c r="F92" s="16" t="str">
        <f>VLOOKUP(B92,總表!$1:$1048576,3,0)</f>
        <v>屏東縣</v>
      </c>
      <c r="G92" s="16" t="str">
        <f>VLOOKUP(B92,總表!$1:$1048576,6,0)</f>
        <v>尤郁庭</v>
      </c>
      <c r="H92" s="16" t="str">
        <f>VLOOKUP(B92,總表!$1:$1048576,7,0)</f>
        <v>屏東縣九如國中</v>
      </c>
      <c r="I92" s="16" t="str">
        <f>VLOOKUP(B92,總表!$1:$1048576,8,0)</f>
        <v>鄭暉翰</v>
      </c>
      <c r="J92" s="16" t="str">
        <f>VLOOKUP(B92,總表!$1:$1048576,9,0)</f>
        <v>高雄市龍華國中</v>
      </c>
      <c r="K92" s="16" t="str">
        <f>VLOOKUP(B92,總表!$1:$1048576,10,0)</f>
        <v>楊淳蓁</v>
      </c>
      <c r="L92" s="16" t="str">
        <f>VLOOKUP(B92,總表!$1:$1048576,11,0)</f>
        <v>屏東縣九如國中</v>
      </c>
      <c r="M92" s="16" t="str">
        <f>VLOOKUP(B92,總表!$1:$1048576,12,0)</f>
        <v>謝惠如</v>
      </c>
      <c r="N92" s="16" t="str">
        <f>VLOOKUP(B92,總表!$1:$1048576,13,0)</f>
        <v>屏東縣九如國中</v>
      </c>
      <c r="O92" s="16" t="str">
        <f>VLOOKUP(B92,總表!$1:$1048576,14,0)</f>
        <v>林進雄</v>
      </c>
      <c r="P92" s="16" t="str">
        <f>VLOOKUP(B92,總表!$1:$1048576,15,0)</f>
        <v>屏東縣九如國中</v>
      </c>
      <c r="Q92" s="16" t="str">
        <f>VLOOKUP(B92,總表!$1:$1048576,16,0)</f>
        <v>陳亮竹</v>
      </c>
      <c r="R92" s="16" t="str">
        <f>VLOOKUP(B92,總表!$1:$1048576,17,0)</f>
        <v>屏東縣立九如國中</v>
      </c>
    </row>
    <row r="93" spans="1:18" ht="17.399999999999999" hidden="1" x14ac:dyDescent="0.3">
      <c r="A93" s="28" t="s">
        <v>3493</v>
      </c>
      <c r="B93" s="13" t="s">
        <v>416</v>
      </c>
      <c r="C93" s="10" t="str">
        <f>VLOOKUP(B93,總表!$1:$1048576,2,0)</f>
        <v>呼吸之窗</v>
      </c>
      <c r="D93" s="19" t="str">
        <f>VLOOKUP(B93,總表!$1:$1048576,4,0)</f>
        <v>災害管理與安全</v>
      </c>
      <c r="E93" s="16" t="str">
        <f>VLOOKUP(B93,總表!$1:$1048576,5,0)</f>
        <v>國中組</v>
      </c>
      <c r="F93" s="16" t="str">
        <f>VLOOKUP(B93,總表!$1:$1048576,3,0)</f>
        <v>屏東縣</v>
      </c>
      <c r="G93" s="16" t="str">
        <f>VLOOKUP(B93,總表!$1:$1048576,6,0)</f>
        <v>吳孟萱</v>
      </c>
      <c r="H93" s="16" t="str">
        <f>VLOOKUP(B93,總表!$1:$1048576,7,0)</f>
        <v>國立屏科實驗高級中學</v>
      </c>
      <c r="I93" s="16" t="str">
        <f>VLOOKUP(B93,總表!$1:$1048576,8,0)</f>
        <v>葉禹彤</v>
      </c>
      <c r="J93" s="16" t="str">
        <f>VLOOKUP(B93,總表!$1:$1048576,9,0)</f>
        <v>屏東縣復興國小</v>
      </c>
      <c r="K93" s="16">
        <f>VLOOKUP(B93,總表!$1:$1048576,10,0)</f>
        <v>0</v>
      </c>
      <c r="L93" s="16">
        <f>VLOOKUP(B93,總表!$1:$1048576,11,0)</f>
        <v>0</v>
      </c>
      <c r="M93" s="16">
        <f>VLOOKUP(B93,總表!$1:$1048576,12,0)</f>
        <v>0</v>
      </c>
      <c r="N93" s="16">
        <f>VLOOKUP(B93,總表!$1:$1048576,13,0)</f>
        <v>0</v>
      </c>
      <c r="O93" s="16" t="str">
        <f>VLOOKUP(B93,總表!$1:$1048576,14,0)</f>
        <v>莊閔茹</v>
      </c>
      <c r="P93" s="16" t="str">
        <f>VLOOKUP(B93,總表!$1:$1048576,15,0)</f>
        <v>國立屏科實驗高級中學</v>
      </c>
      <c r="Q93" s="16" t="str">
        <f>VLOOKUP(B93,總表!$1:$1048576,16,0)</f>
        <v>張益嘉</v>
      </c>
      <c r="R93" s="16" t="str">
        <f>VLOOKUP(B93,總表!$1:$1048576,17,0)</f>
        <v>屏東縣復興國小</v>
      </c>
    </row>
    <row r="94" spans="1:18" ht="17.399999999999999" hidden="1" x14ac:dyDescent="0.3">
      <c r="A94" s="25" t="s">
        <v>3492</v>
      </c>
      <c r="B94" s="13" t="s">
        <v>833</v>
      </c>
      <c r="C94" s="10" t="str">
        <f>VLOOKUP(B94,總表!$1:$1048576,2,0)</f>
        <v>腳臭殺手</v>
      </c>
      <c r="D94" s="16" t="str">
        <f>VLOOKUP(B94,總表!$1:$1048576,4,0)</f>
        <v>便利生活</v>
      </c>
      <c r="E94" s="16" t="str">
        <f>VLOOKUP(B94,總表!$1:$1048576,5,0)</f>
        <v>國中組</v>
      </c>
      <c r="F94" s="16" t="str">
        <f>VLOOKUP(B94,總表!$1:$1048576,3,0)</f>
        <v>屏東縣</v>
      </c>
      <c r="G94" s="16" t="str">
        <f>VLOOKUP(B94,總表!$1:$1048576,6,0)</f>
        <v>葉禹彤</v>
      </c>
      <c r="H94" s="16" t="str">
        <f>VLOOKUP(B94,總表!$1:$1048576,7,0)</f>
        <v>屏東縣復興國小</v>
      </c>
      <c r="I94" s="16" t="str">
        <f>VLOOKUP(B94,總表!$1:$1048576,8,0)</f>
        <v>吳孟萱</v>
      </c>
      <c r="J94" s="16" t="str">
        <f>VLOOKUP(B94,總表!$1:$1048576,9,0)</f>
        <v>國立屏科實驗高級中學</v>
      </c>
      <c r="K94" s="16">
        <f>VLOOKUP(B94,總表!$1:$1048576,10,0)</f>
        <v>0</v>
      </c>
      <c r="L94" s="16">
        <f>VLOOKUP(B94,總表!$1:$1048576,11,0)</f>
        <v>0</v>
      </c>
      <c r="M94" s="16">
        <f>VLOOKUP(B94,總表!$1:$1048576,12,0)</f>
        <v>0</v>
      </c>
      <c r="N94" s="16">
        <f>VLOOKUP(B94,總表!$1:$1048576,13,0)</f>
        <v>0</v>
      </c>
      <c r="O94" s="16" t="str">
        <f>VLOOKUP(B94,總表!$1:$1048576,14,0)</f>
        <v>莊閔茹</v>
      </c>
      <c r="P94" s="16" t="str">
        <f>VLOOKUP(B94,總表!$1:$1048576,15,0)</f>
        <v>國立屏科實驗高級中學</v>
      </c>
      <c r="Q94" s="16" t="str">
        <f>VLOOKUP(B94,總表!$1:$1048576,16,0)</f>
        <v>張益嘉</v>
      </c>
      <c r="R94" s="16" t="str">
        <f>VLOOKUP(B94,總表!$1:$1048576,17,0)</f>
        <v>屏東縣復興國小</v>
      </c>
    </row>
    <row r="95" spans="1:18" ht="17.399999999999999" hidden="1" x14ac:dyDescent="0.3">
      <c r="A95" s="28" t="s">
        <v>3493</v>
      </c>
      <c r="B95" s="13" t="s">
        <v>917</v>
      </c>
      <c r="C95" s="10" t="str">
        <f>VLOOKUP(B95,總表!$1:$1048576,2,0)</f>
        <v>刀具管家</v>
      </c>
      <c r="D95" s="16" t="str">
        <f>VLOOKUP(B95,總表!$1:$1048576,4,0)</f>
        <v>便利生活</v>
      </c>
      <c r="E95" s="16" t="str">
        <f>VLOOKUP(B95,總表!$1:$1048576,5,0)</f>
        <v>國中組</v>
      </c>
      <c r="F95" s="16" t="str">
        <f>VLOOKUP(B95,總表!$1:$1048576,3,0)</f>
        <v>屏東縣</v>
      </c>
      <c r="G95" s="16" t="str">
        <f>VLOOKUP(B95,總表!$1:$1048576,6,0)</f>
        <v>徐珣智</v>
      </c>
      <c r="H95" s="16" t="str">
        <f>VLOOKUP(B95,總表!$1:$1048576,7,0)</f>
        <v>屏東縣至正國中</v>
      </c>
      <c r="I95" s="16" t="str">
        <f>VLOOKUP(B95,總表!$1:$1048576,8,0)</f>
        <v>蕭羅恪</v>
      </c>
      <c r="J95" s="16" t="str">
        <f>VLOOKUP(B95,總表!$1:$1048576,9,0)</f>
        <v>國立屏東大學附設實驗民小學</v>
      </c>
      <c r="K95" s="16" t="str">
        <f>VLOOKUP(B95,總表!$1:$1048576,10,0)</f>
        <v>徐秉莀</v>
      </c>
      <c r="L95" s="16" t="str">
        <f>VLOOKUP(B95,總表!$1:$1048576,11,0)</f>
        <v>國立屏東大學附設實驗民小學</v>
      </c>
      <c r="M95" s="16" t="str">
        <f>VLOOKUP(B95,總表!$1:$1048576,12,0)</f>
        <v>楊惠如</v>
      </c>
      <c r="N95" s="16" t="str">
        <f>VLOOKUP(B95,總表!$1:$1048576,13,0)</f>
        <v>國立屏東大學附設實驗國民小學</v>
      </c>
      <c r="O95" s="16" t="str">
        <f>VLOOKUP(B95,總表!$1:$1048576,14,0)</f>
        <v>蘇郁</v>
      </c>
      <c r="P95" s="16" t="str">
        <f>VLOOKUP(B95,總表!$1:$1048576,15,0)</f>
        <v>屏東縣至正國中</v>
      </c>
      <c r="Q95" s="16">
        <f>VLOOKUP(B95,總表!$1:$1048576,16,0)</f>
        <v>0</v>
      </c>
      <c r="R95" s="16">
        <f>VLOOKUP(B95,總表!$1:$1048576,17,0)</f>
        <v>0</v>
      </c>
    </row>
    <row r="96" spans="1:18" ht="17.399999999999999" hidden="1" x14ac:dyDescent="0.3">
      <c r="A96" s="22" t="s">
        <v>3495</v>
      </c>
      <c r="B96" s="13" t="s">
        <v>1142</v>
      </c>
      <c r="C96" s="10" t="str">
        <f>VLOOKUP(B96,總表!$1:$1048576,2,0)</f>
        <v>冰霜流動</v>
      </c>
      <c r="D96" s="21" t="str">
        <f>VLOOKUP(B96,總表!$1:$1048576,4,0)</f>
        <v>前瞻/工業設計技術</v>
      </c>
      <c r="E96" s="16" t="str">
        <f>VLOOKUP(B96,總表!$1:$1048576,5,0)</f>
        <v>國中組</v>
      </c>
      <c r="F96" s="16" t="str">
        <f>VLOOKUP(B96,總表!$1:$1048576,3,0)</f>
        <v>屏東縣</v>
      </c>
      <c r="G96" s="16" t="str">
        <f>VLOOKUP(B96,總表!$1:$1048576,6,0)</f>
        <v>張勻瀚</v>
      </c>
      <c r="H96" s="16" t="str">
        <f>VLOOKUP(B96,總表!$1:$1048576,7,0)</f>
        <v>屏東縣中正國中</v>
      </c>
      <c r="I96" s="16" t="str">
        <f>VLOOKUP(B96,總表!$1:$1048576,8,0)</f>
        <v>許昶暻</v>
      </c>
      <c r="J96" s="16" t="str">
        <f>VLOOKUP(B96,總表!$1:$1048576,9,0)</f>
        <v>屏東縣中正國中</v>
      </c>
      <c r="K96" s="16">
        <f>VLOOKUP(B96,總表!$1:$1048576,10,0)</f>
        <v>0</v>
      </c>
      <c r="L96" s="16">
        <f>VLOOKUP(B96,總表!$1:$1048576,11,0)</f>
        <v>0</v>
      </c>
      <c r="M96" s="16">
        <f>VLOOKUP(B96,總表!$1:$1048576,12,0)</f>
        <v>0</v>
      </c>
      <c r="N96" s="16">
        <f>VLOOKUP(B96,總表!$1:$1048576,13,0)</f>
        <v>0</v>
      </c>
      <c r="O96" s="16" t="str">
        <f>VLOOKUP(B96,總表!$1:$1048576,14,0)</f>
        <v>林錦聰</v>
      </c>
      <c r="P96" s="16" t="str">
        <f>VLOOKUP(B96,總表!$1:$1048576,15,0)</f>
        <v>屏東縣中正國中</v>
      </c>
      <c r="Q96" s="16">
        <f>VLOOKUP(B96,總表!$1:$1048576,16,0)</f>
        <v>0</v>
      </c>
      <c r="R96" s="16">
        <f>VLOOKUP(B96,總表!$1:$1048576,17,0)</f>
        <v>0</v>
      </c>
    </row>
    <row r="97" spans="1:18" ht="17.399999999999999" hidden="1" x14ac:dyDescent="0.3">
      <c r="A97" s="30" t="s">
        <v>3494</v>
      </c>
      <c r="B97" s="13" t="s">
        <v>1183</v>
      </c>
      <c r="C97" s="10" t="str">
        <f>VLOOKUP(B97,總表!$1:$1048576,2,0)</f>
        <v>智慧自動結帳購物車系統</v>
      </c>
      <c r="D97" s="21" t="str">
        <f>VLOOKUP(B97,總表!$1:$1048576,4,0)</f>
        <v>前瞻/工業設計技術</v>
      </c>
      <c r="E97" s="16" t="str">
        <f>VLOOKUP(B97,總表!$1:$1048576,5,0)</f>
        <v>國中組</v>
      </c>
      <c r="F97" s="16" t="str">
        <f>VLOOKUP(B97,總表!$1:$1048576,3,0)</f>
        <v>屏東縣</v>
      </c>
      <c r="G97" s="16" t="str">
        <f>VLOOKUP(B97,總表!$1:$1048576,6,0)</f>
        <v>張勻瀚</v>
      </c>
      <c r="H97" s="16" t="str">
        <f>VLOOKUP(B97,總表!$1:$1048576,7,0)</f>
        <v>屏東縣中正國中</v>
      </c>
      <c r="I97" s="16" t="str">
        <f>VLOOKUP(B97,總表!$1:$1048576,8,0)</f>
        <v>關品謙</v>
      </c>
      <c r="J97" s="16" t="str">
        <f>VLOOKUP(B97,總表!$1:$1048576,9,0)</f>
        <v>屏東縣中正國中</v>
      </c>
      <c r="K97" s="16" t="str">
        <f>VLOOKUP(B97,總表!$1:$1048576,10,0)</f>
        <v>林柏鑫</v>
      </c>
      <c r="L97" s="16" t="str">
        <f>VLOOKUP(B97,總表!$1:$1048576,11,0)</f>
        <v>屏東縣明正國中</v>
      </c>
      <c r="M97" s="16" t="str">
        <f>VLOOKUP(B97,總表!$1:$1048576,12,0)</f>
        <v>陳信博</v>
      </c>
      <c r="N97" s="16" t="str">
        <f>VLOOKUP(B97,總表!$1:$1048576,13,0)</f>
        <v>屏東縣明正國中</v>
      </c>
      <c r="O97" s="16" t="str">
        <f>VLOOKUP(B97,總表!$1:$1048576,14,0)</f>
        <v>李文泰</v>
      </c>
      <c r="P97" s="16" t="str">
        <f>VLOOKUP(B97,總表!$1:$1048576,15,0)</f>
        <v>屏東縣中正國中</v>
      </c>
      <c r="Q97" s="16">
        <f>VLOOKUP(B97,總表!$1:$1048576,16,0)</f>
        <v>0</v>
      </c>
      <c r="R97" s="16">
        <f>VLOOKUP(B97,總表!$1:$1048576,17,0)</f>
        <v>0</v>
      </c>
    </row>
    <row r="98" spans="1:18" ht="17.399999999999999" hidden="1" x14ac:dyDescent="0.3">
      <c r="A98" s="22" t="s">
        <v>3495</v>
      </c>
      <c r="B98" s="16" t="s">
        <v>1320</v>
      </c>
      <c r="C98" s="10" t="str">
        <f>VLOOKUP(B98,總表!$1:$1048576,2,0)</f>
        <v>多功能農業整地工具組</v>
      </c>
      <c r="D98" s="17" t="str">
        <f>VLOOKUP(B98,總表!$1:$1048576,4,0)</f>
        <v>永續發展農糧技術</v>
      </c>
      <c r="E98" s="16" t="str">
        <f>VLOOKUP(B98,總表!$1:$1048576,5,0)</f>
        <v>國小組</v>
      </c>
      <c r="F98" s="16" t="str">
        <f>VLOOKUP(B98,總表!$1:$1048576,3,0)</f>
        <v>苗栗縣</v>
      </c>
      <c r="G98" s="16" t="str">
        <f>VLOOKUP(B98,總表!$1:$1048576,6,0)</f>
        <v>陳采妍</v>
      </c>
      <c r="H98" s="16" t="str">
        <f>VLOOKUP(B98,總表!$1:$1048576,7,0)</f>
        <v>苗栗縣公館鄉公館國民小學</v>
      </c>
      <c r="I98" s="16">
        <f>VLOOKUP(B98,總表!$1:$1048576,8,0)</f>
        <v>0</v>
      </c>
      <c r="J98" s="16">
        <f>VLOOKUP(B98,總表!$1:$1048576,9,0)</f>
        <v>0</v>
      </c>
      <c r="K98" s="16">
        <f>VLOOKUP(B98,總表!$1:$1048576,10,0)</f>
        <v>0</v>
      </c>
      <c r="L98" s="16">
        <f>VLOOKUP(B98,總表!$1:$1048576,11,0)</f>
        <v>0</v>
      </c>
      <c r="M98" s="16" t="str">
        <f>VLOOKUP(B98,總表!$1:$1048576,12,0)</f>
        <v>謝祥宏</v>
      </c>
      <c r="N98" s="16" t="str">
        <f>VLOOKUP(B98,總表!$1:$1048576,13,0)</f>
        <v>苗栗縣公館鄉公館國民小學</v>
      </c>
      <c r="O98" s="16" t="str">
        <f>VLOOKUP(B98,總表!$1:$1048576,14,0)</f>
        <v>范碧玉</v>
      </c>
      <c r="P98" s="16" t="str">
        <f>VLOOKUP(B98,總表!$1:$1048576,15,0)</f>
        <v>苗栗縣公館鄉公館國民小學</v>
      </c>
      <c r="Q98" s="16">
        <f>VLOOKUP(B98,總表!$1:$1048576,16,0)</f>
        <v>0</v>
      </c>
      <c r="R98" s="16">
        <f>VLOOKUP(B98,總表!$1:$1048576,17,0)</f>
        <v>0</v>
      </c>
    </row>
    <row r="99" spans="1:18" ht="17.399999999999999" hidden="1" x14ac:dyDescent="0.3">
      <c r="A99" s="23" t="s">
        <v>3495</v>
      </c>
      <c r="B99" s="16" t="s">
        <v>1444</v>
      </c>
      <c r="C99" s="10" t="str">
        <f>VLOOKUP(B99,總表!$1:$1048576,2,0)</f>
        <v>安全悠遊卡鑰匙圈</v>
      </c>
      <c r="D99" s="18" t="str">
        <f>VLOOKUP(B99,總表!$1:$1048576,4,0)</f>
        <v>休閒與教育</v>
      </c>
      <c r="E99" s="16" t="str">
        <f>VLOOKUP(B99,總表!$1:$1048576,5,0)</f>
        <v>國小組</v>
      </c>
      <c r="F99" s="16" t="str">
        <f>VLOOKUP(B99,總表!$1:$1048576,3,0)</f>
        <v>苗栗縣</v>
      </c>
      <c r="G99" s="16" t="str">
        <f>VLOOKUP(B99,總表!$1:$1048576,6,0)</f>
        <v>黃筱筑</v>
      </c>
      <c r="H99" s="16" t="str">
        <f>VLOOKUP(B99,總表!$1:$1048576,7,0)</f>
        <v>苗栗縣公館國民小學</v>
      </c>
      <c r="I99" s="16">
        <f>VLOOKUP(B99,總表!$1:$1048576,8,0)</f>
        <v>0</v>
      </c>
      <c r="J99" s="16">
        <f>VLOOKUP(B99,總表!$1:$1048576,9,0)</f>
        <v>0</v>
      </c>
      <c r="K99" s="16">
        <f>VLOOKUP(B99,總表!$1:$1048576,10,0)</f>
        <v>0</v>
      </c>
      <c r="L99" s="16">
        <f>VLOOKUP(B99,總表!$1:$1048576,11,0)</f>
        <v>0</v>
      </c>
      <c r="M99" s="16" t="str">
        <f>VLOOKUP(B99,總表!$1:$1048576,12,0)</f>
        <v>謝祥宏</v>
      </c>
      <c r="N99" s="16" t="str">
        <f>VLOOKUP(B99,總表!$1:$1048576,13,0)</f>
        <v>苗栗縣公館鄉公館國民小學</v>
      </c>
      <c r="O99" s="16" t="str">
        <f>VLOOKUP(B99,總表!$1:$1048576,14,0)</f>
        <v>范碧玉</v>
      </c>
      <c r="P99" s="16" t="str">
        <f>VLOOKUP(B99,總表!$1:$1048576,15,0)</f>
        <v>苗栗縣公館鄉公館國民小學</v>
      </c>
      <c r="Q99" s="16">
        <f>VLOOKUP(B99,總表!$1:$1048576,16,0)</f>
        <v>0</v>
      </c>
      <c r="R99" s="16">
        <f>VLOOKUP(B99,總表!$1:$1048576,17,0)</f>
        <v>0</v>
      </c>
    </row>
    <row r="100" spans="1:18" ht="17.399999999999999" hidden="1" x14ac:dyDescent="0.3">
      <c r="A100" s="23" t="s">
        <v>3495</v>
      </c>
      <c r="B100" s="16" t="s">
        <v>1448</v>
      </c>
      <c r="C100" s="10" t="str">
        <f>VLOOKUP(B100,總表!$1:$1048576,2,0)</f>
        <v>筆蓋提醒器</v>
      </c>
      <c r="D100" s="18" t="str">
        <f>VLOOKUP(B100,總表!$1:$1048576,4,0)</f>
        <v>休閒與教育</v>
      </c>
      <c r="E100" s="16" t="str">
        <f>VLOOKUP(B100,總表!$1:$1048576,5,0)</f>
        <v>國小組</v>
      </c>
      <c r="F100" s="16" t="str">
        <f>VLOOKUP(B100,總表!$1:$1048576,3,0)</f>
        <v>苗栗縣</v>
      </c>
      <c r="G100" s="16" t="str">
        <f>VLOOKUP(B100,總表!$1:$1048576,6,0)</f>
        <v>蘇宥凝</v>
      </c>
      <c r="H100" s="16" t="str">
        <f>VLOOKUP(B100,總表!$1:$1048576,7,0)</f>
        <v>苗栗縣公館國民小學</v>
      </c>
      <c r="I100" s="16">
        <f>VLOOKUP(B100,總表!$1:$1048576,8,0)</f>
        <v>0</v>
      </c>
      <c r="J100" s="16">
        <f>VLOOKUP(B100,總表!$1:$1048576,9,0)</f>
        <v>0</v>
      </c>
      <c r="K100" s="16">
        <f>VLOOKUP(B100,總表!$1:$1048576,10,0)</f>
        <v>0</v>
      </c>
      <c r="L100" s="16">
        <f>VLOOKUP(B100,總表!$1:$1048576,11,0)</f>
        <v>0</v>
      </c>
      <c r="M100" s="16" t="str">
        <f>VLOOKUP(B100,總表!$1:$1048576,12,0)</f>
        <v>謝祥宏</v>
      </c>
      <c r="N100" s="16" t="str">
        <f>VLOOKUP(B100,總表!$1:$1048576,13,0)</f>
        <v>苗栗縣公館鄉公館國民小學</v>
      </c>
      <c r="O100" s="16" t="str">
        <f>VLOOKUP(B100,總表!$1:$1048576,14,0)</f>
        <v>范碧玉</v>
      </c>
      <c r="P100" s="16" t="str">
        <f>VLOOKUP(B100,總表!$1:$1048576,15,0)</f>
        <v>苗栗縣公館鄉公館國民小學</v>
      </c>
      <c r="Q100" s="16">
        <f>VLOOKUP(B100,總表!$1:$1048576,16,0)</f>
        <v>0</v>
      </c>
      <c r="R100" s="16">
        <f>VLOOKUP(B100,總表!$1:$1048576,17,0)</f>
        <v>0</v>
      </c>
    </row>
    <row r="101" spans="1:18" hidden="1" x14ac:dyDescent="0.3">
      <c r="A101" s="24" t="s">
        <v>3495</v>
      </c>
      <c r="B101" s="16" t="s">
        <v>1768</v>
      </c>
      <c r="C101" s="10" t="str">
        <f>VLOOKUP(B101,總表!$1:$1048576,2,0)</f>
        <v>多功能磁浮墊</v>
      </c>
      <c r="D101" s="19" t="str">
        <f>VLOOKUP(B101,總表!$1:$1048576,4,0)</f>
        <v>災害管理與安全</v>
      </c>
      <c r="E101" s="16" t="str">
        <f>VLOOKUP(B101,總表!$1:$1048576,5,0)</f>
        <v>國小組</v>
      </c>
      <c r="F101" s="16" t="str">
        <f>VLOOKUP(B101,總表!$1:$1048576,3,0)</f>
        <v>苗栗縣</v>
      </c>
      <c r="G101" s="16" t="str">
        <f>VLOOKUP(B101,總表!$1:$1048576,6,0)</f>
        <v>賴威辰</v>
      </c>
      <c r="H101" s="16" t="str">
        <f>VLOOKUP(B101,總表!$1:$1048576,7,0)</f>
        <v>苗栗縣公館國民小學</v>
      </c>
      <c r="I101" s="16">
        <f>VLOOKUP(B101,總表!$1:$1048576,8,0)</f>
        <v>0</v>
      </c>
      <c r="J101" s="16">
        <f>VLOOKUP(B101,總表!$1:$1048576,9,0)</f>
        <v>0</v>
      </c>
      <c r="K101" s="16">
        <f>VLOOKUP(B101,總表!$1:$1048576,10,0)</f>
        <v>0</v>
      </c>
      <c r="L101" s="16">
        <f>VLOOKUP(B101,總表!$1:$1048576,11,0)</f>
        <v>0</v>
      </c>
      <c r="M101" s="16" t="str">
        <f>VLOOKUP(B101,總表!$1:$1048576,12,0)</f>
        <v>謝祥宏</v>
      </c>
      <c r="N101" s="16" t="str">
        <f>VLOOKUP(B101,總表!$1:$1048576,13,0)</f>
        <v>苗栗縣公館鄉公館國民小學</v>
      </c>
      <c r="O101" s="16" t="str">
        <f>VLOOKUP(B101,總表!$1:$1048576,14,0)</f>
        <v>范碧玉</v>
      </c>
      <c r="P101" s="16" t="str">
        <f>VLOOKUP(B101,總表!$1:$1048576,15,0)</f>
        <v>苗栗縣公館鄉公館國民小學</v>
      </c>
      <c r="Q101" s="16">
        <f>VLOOKUP(B101,總表!$1:$1048576,16,0)</f>
        <v>0</v>
      </c>
      <c r="R101" s="16">
        <f>VLOOKUP(B101,總表!$1:$1048576,17,0)</f>
        <v>0</v>
      </c>
    </row>
    <row r="102" spans="1:18" hidden="1" x14ac:dyDescent="0.3">
      <c r="A102" s="27" t="s">
        <v>3492</v>
      </c>
      <c r="B102" s="16" t="s">
        <v>1857</v>
      </c>
      <c r="C102" s="10" t="str">
        <f>VLOOKUP(B102,總表!$1:$1048576,2,0)</f>
        <v>智能型升降式防撞桿</v>
      </c>
      <c r="D102" s="19" t="str">
        <f>VLOOKUP(B102,總表!$1:$1048576,4,0)</f>
        <v>災害管理與安全</v>
      </c>
      <c r="E102" s="16" t="str">
        <f>VLOOKUP(B102,總表!$1:$1048576,5,0)</f>
        <v>國小組</v>
      </c>
      <c r="F102" s="16" t="str">
        <f>VLOOKUP(B102,總表!$1:$1048576,3,0)</f>
        <v>苗栗縣</v>
      </c>
      <c r="G102" s="16" t="str">
        <f>VLOOKUP(B102,總表!$1:$1048576,6,0)</f>
        <v>張予瑄</v>
      </c>
      <c r="H102" s="16" t="str">
        <f>VLOOKUP(B102,總表!$1:$1048576,7,0)</f>
        <v>苗栗縣公館國民小學</v>
      </c>
      <c r="I102" s="16">
        <f>VLOOKUP(B102,總表!$1:$1048576,8,0)</f>
        <v>0</v>
      </c>
      <c r="J102" s="16">
        <f>VLOOKUP(B102,總表!$1:$1048576,9,0)</f>
        <v>0</v>
      </c>
      <c r="K102" s="16">
        <f>VLOOKUP(B102,總表!$1:$1048576,10,0)</f>
        <v>0</v>
      </c>
      <c r="L102" s="16">
        <f>VLOOKUP(B102,總表!$1:$1048576,11,0)</f>
        <v>0</v>
      </c>
      <c r="M102" s="16" t="str">
        <f>VLOOKUP(B102,總表!$1:$1048576,12,0)</f>
        <v>謝祥宏</v>
      </c>
      <c r="N102" s="16" t="str">
        <f>VLOOKUP(B102,總表!$1:$1048576,13,0)</f>
        <v>苗栗縣公館鄉公館國民小學</v>
      </c>
      <c r="O102" s="16" t="str">
        <f>VLOOKUP(B102,總表!$1:$1048576,14,0)</f>
        <v>范碧玉</v>
      </c>
      <c r="P102" s="16" t="str">
        <f>VLOOKUP(B102,總表!$1:$1048576,15,0)</f>
        <v>苗栗縣公館鄉公館國民小學</v>
      </c>
      <c r="Q102" s="16">
        <f>VLOOKUP(B102,總表!$1:$1048576,16,0)</f>
        <v>0</v>
      </c>
      <c r="R102" s="16">
        <f>VLOOKUP(B102,總表!$1:$1048576,17,0)</f>
        <v>0</v>
      </c>
    </row>
    <row r="103" spans="1:18" ht="17.399999999999999" hidden="1" x14ac:dyDescent="0.3">
      <c r="A103" s="23" t="s">
        <v>3495</v>
      </c>
      <c r="B103" s="16" t="s">
        <v>2126</v>
      </c>
      <c r="C103" s="10" t="str">
        <f>VLOOKUP(B103,總表!$1:$1048576,2,0)</f>
        <v>察看心情－心情顯示裝置</v>
      </c>
      <c r="D103" s="20" t="str">
        <f>VLOOKUP(B103,總表!$1:$1048576,4,0)</f>
        <v>社會照護</v>
      </c>
      <c r="E103" s="16" t="str">
        <f>VLOOKUP(B103,總表!$1:$1048576,5,0)</f>
        <v>國小組</v>
      </c>
      <c r="F103" s="16" t="str">
        <f>VLOOKUP(B103,總表!$1:$1048576,3,0)</f>
        <v>苗栗縣</v>
      </c>
      <c r="G103" s="16" t="str">
        <f>VLOOKUP(B103,總表!$1:$1048576,6,0)</f>
        <v>黃梓芯</v>
      </c>
      <c r="H103" s="16" t="str">
        <f>VLOOKUP(B103,總表!$1:$1048576,7,0)</f>
        <v>苗栗縣公館鄉公館國小</v>
      </c>
      <c r="I103" s="16">
        <f>VLOOKUP(B103,總表!$1:$1048576,8,0)</f>
        <v>0</v>
      </c>
      <c r="J103" s="16">
        <f>VLOOKUP(B103,總表!$1:$1048576,9,0)</f>
        <v>0</v>
      </c>
      <c r="K103" s="16">
        <f>VLOOKUP(B103,總表!$1:$1048576,10,0)</f>
        <v>0</v>
      </c>
      <c r="L103" s="16">
        <f>VLOOKUP(B103,總表!$1:$1048576,11,0)</f>
        <v>0</v>
      </c>
      <c r="M103" s="16" t="str">
        <f>VLOOKUP(B103,總表!$1:$1048576,12,0)</f>
        <v>陳佳慧</v>
      </c>
      <c r="N103" s="16" t="str">
        <f>VLOOKUP(B103,總表!$1:$1048576,13,0)</f>
        <v>苗栗縣公館鄉公館國民小學</v>
      </c>
      <c r="O103" s="16">
        <f>VLOOKUP(B103,總表!$1:$1048576,14,0)</f>
        <v>0</v>
      </c>
      <c r="P103" s="16">
        <f>VLOOKUP(B103,總表!$1:$1048576,15,0)</f>
        <v>0</v>
      </c>
      <c r="Q103" s="16">
        <f>VLOOKUP(B103,總表!$1:$1048576,16,0)</f>
        <v>0</v>
      </c>
      <c r="R103" s="16">
        <f>VLOOKUP(B103,總表!$1:$1048576,17,0)</f>
        <v>0</v>
      </c>
    </row>
    <row r="104" spans="1:18" ht="17.399999999999999" hidden="1" x14ac:dyDescent="0.3">
      <c r="A104" s="22" t="s">
        <v>3495</v>
      </c>
      <c r="B104" s="16" t="s">
        <v>2332</v>
      </c>
      <c r="C104" s="10" t="str">
        <f>VLOOKUP(B104,總表!$1:$1048576,2,0)</f>
        <v>安全防盜腰包</v>
      </c>
      <c r="D104" s="16" t="str">
        <f>VLOOKUP(B104,總表!$1:$1048576,4,0)</f>
        <v>便利生活</v>
      </c>
      <c r="E104" s="16" t="str">
        <f>VLOOKUP(B104,總表!$1:$1048576,5,0)</f>
        <v>國小組</v>
      </c>
      <c r="F104" s="16" t="str">
        <f>VLOOKUP(B104,總表!$1:$1048576,3,0)</f>
        <v>苗栗縣</v>
      </c>
      <c r="G104" s="16" t="str">
        <f>VLOOKUP(B104,總表!$1:$1048576,6,0)</f>
        <v>林俊穎</v>
      </c>
      <c r="H104" s="16" t="str">
        <f>VLOOKUP(B104,總表!$1:$1048576,7,0)</f>
        <v>苗栗縣公館鄉公館國民小學</v>
      </c>
      <c r="I104" s="16">
        <f>VLOOKUP(B104,總表!$1:$1048576,8,0)</f>
        <v>0</v>
      </c>
      <c r="J104" s="16">
        <f>VLOOKUP(B104,總表!$1:$1048576,9,0)</f>
        <v>0</v>
      </c>
      <c r="K104" s="16">
        <f>VLOOKUP(B104,總表!$1:$1048576,10,0)</f>
        <v>0</v>
      </c>
      <c r="L104" s="16">
        <f>VLOOKUP(B104,總表!$1:$1048576,11,0)</f>
        <v>0</v>
      </c>
      <c r="M104" s="16" t="str">
        <f>VLOOKUP(B104,總表!$1:$1048576,12,0)</f>
        <v>謝祥宏</v>
      </c>
      <c r="N104" s="16" t="str">
        <f>VLOOKUP(B104,總表!$1:$1048576,13,0)</f>
        <v>苗栗縣公館鄉公館國民小學</v>
      </c>
      <c r="O104" s="16" t="str">
        <f>VLOOKUP(B104,總表!$1:$1048576,14,0)</f>
        <v>范碧玉</v>
      </c>
      <c r="P104" s="16" t="str">
        <f>VLOOKUP(B104,總表!$1:$1048576,15,0)</f>
        <v>苗栗縣公館鄉公館國民小學</v>
      </c>
      <c r="Q104" s="16">
        <f>VLOOKUP(B104,總表!$1:$1048576,16,0)</f>
        <v>0</v>
      </c>
      <c r="R104" s="16">
        <f>VLOOKUP(B104,總表!$1:$1048576,17,0)</f>
        <v>0</v>
      </c>
    </row>
    <row r="105" spans="1:18" ht="17.399999999999999" hidden="1" x14ac:dyDescent="0.3">
      <c r="A105" s="22" t="s">
        <v>3495</v>
      </c>
      <c r="B105" s="16" t="s">
        <v>2329</v>
      </c>
      <c r="C105" s="10" t="str">
        <f>VLOOKUP(B105,總表!$1:$1048576,2,0)</f>
        <v>自動彈出式滾筒洗衣機</v>
      </c>
      <c r="D105" s="16" t="str">
        <f>VLOOKUP(B105,總表!$1:$1048576,4,0)</f>
        <v>便利生活</v>
      </c>
      <c r="E105" s="16" t="str">
        <f>VLOOKUP(B105,總表!$1:$1048576,5,0)</f>
        <v>國小組</v>
      </c>
      <c r="F105" s="16" t="str">
        <f>VLOOKUP(B105,總表!$1:$1048576,3,0)</f>
        <v>苗栗縣</v>
      </c>
      <c r="G105" s="16" t="str">
        <f>VLOOKUP(B105,總表!$1:$1048576,6,0)</f>
        <v>黃亮瑜</v>
      </c>
      <c r="H105" s="16" t="str">
        <f>VLOOKUP(B105,總表!$1:$1048576,7,0)</f>
        <v>苗栗縣公館鄉公館國民小學</v>
      </c>
      <c r="I105" s="16">
        <f>VLOOKUP(B105,總表!$1:$1048576,8,0)</f>
        <v>0</v>
      </c>
      <c r="J105" s="16">
        <f>VLOOKUP(B105,總表!$1:$1048576,9,0)</f>
        <v>0</v>
      </c>
      <c r="K105" s="16">
        <f>VLOOKUP(B105,總表!$1:$1048576,10,0)</f>
        <v>0</v>
      </c>
      <c r="L105" s="16">
        <f>VLOOKUP(B105,總表!$1:$1048576,11,0)</f>
        <v>0</v>
      </c>
      <c r="M105" s="16" t="str">
        <f>VLOOKUP(B105,總表!$1:$1048576,12,0)</f>
        <v>謝祥宏</v>
      </c>
      <c r="N105" s="16" t="str">
        <f>VLOOKUP(B105,總表!$1:$1048576,13,0)</f>
        <v>苗栗縣公館鄉公館國民小學</v>
      </c>
      <c r="O105" s="16" t="str">
        <f>VLOOKUP(B105,總表!$1:$1048576,14,0)</f>
        <v>范碧玉</v>
      </c>
      <c r="P105" s="16" t="str">
        <f>VLOOKUP(B105,總表!$1:$1048576,15,0)</f>
        <v>苗栗縣公館鄉公館國民小學</v>
      </c>
      <c r="Q105" s="16">
        <f>VLOOKUP(B105,總表!$1:$1048576,16,0)</f>
        <v>0</v>
      </c>
      <c r="R105" s="16">
        <f>VLOOKUP(B105,總表!$1:$1048576,17,0)</f>
        <v>0</v>
      </c>
    </row>
    <row r="106" spans="1:18" ht="17.399999999999999" hidden="1" x14ac:dyDescent="0.3">
      <c r="A106" s="25" t="s">
        <v>3492</v>
      </c>
      <c r="B106" s="13" t="s">
        <v>2406</v>
      </c>
      <c r="C106" s="10" t="str">
        <f>VLOOKUP(B106,總表!$1:$1048576,2,0)</f>
        <v>智能存錢筒</v>
      </c>
      <c r="D106" s="16" t="str">
        <f>VLOOKUP(B106,總表!$1:$1048576,4,0)</f>
        <v>便利生活</v>
      </c>
      <c r="E106" s="16" t="str">
        <f>VLOOKUP(B106,總表!$1:$1048576,5,0)</f>
        <v>國小組</v>
      </c>
      <c r="F106" s="16" t="str">
        <f>VLOOKUP(B106,總表!$1:$1048576,3,0)</f>
        <v>苗栗縣</v>
      </c>
      <c r="G106" s="16" t="str">
        <f>VLOOKUP(B106,總表!$1:$1048576,6,0)</f>
        <v>吳啟睿</v>
      </c>
      <c r="H106" s="16" t="str">
        <f>VLOOKUP(B106,總表!$1:$1048576,7,0)</f>
        <v>苗栗縣公館國民小學</v>
      </c>
      <c r="I106" s="16">
        <f>VLOOKUP(B106,總表!$1:$1048576,8,0)</f>
        <v>0</v>
      </c>
      <c r="J106" s="16">
        <f>VLOOKUP(B106,總表!$1:$1048576,9,0)</f>
        <v>0</v>
      </c>
      <c r="K106" s="16">
        <f>VLOOKUP(B106,總表!$1:$1048576,10,0)</f>
        <v>0</v>
      </c>
      <c r="L106" s="16">
        <f>VLOOKUP(B106,總表!$1:$1048576,11,0)</f>
        <v>0</v>
      </c>
      <c r="M106" s="16" t="str">
        <f>VLOOKUP(B106,總表!$1:$1048576,12,0)</f>
        <v>謝祥宏</v>
      </c>
      <c r="N106" s="16" t="str">
        <f>VLOOKUP(B106,總表!$1:$1048576,13,0)</f>
        <v>苗栗縣公館鄉公館國民小學</v>
      </c>
      <c r="O106" s="16" t="str">
        <f>VLOOKUP(B106,總表!$1:$1048576,14,0)</f>
        <v>范碧玉</v>
      </c>
      <c r="P106" s="16" t="str">
        <f>VLOOKUP(B106,總表!$1:$1048576,15,0)</f>
        <v>苗栗縣公館鄉公館國民小學</v>
      </c>
      <c r="Q106" s="16">
        <f>VLOOKUP(B106,總表!$1:$1048576,16,0)</f>
        <v>0</v>
      </c>
      <c r="R106" s="16">
        <f>VLOOKUP(B106,總表!$1:$1048576,17,0)</f>
        <v>0</v>
      </c>
    </row>
    <row r="107" spans="1:18" ht="17.399999999999999" hidden="1" x14ac:dyDescent="0.3">
      <c r="A107" s="28" t="s">
        <v>3493</v>
      </c>
      <c r="B107" s="13" t="s">
        <v>2354</v>
      </c>
      <c r="C107" s="10" t="str">
        <f>VLOOKUP(B107,總表!$1:$1048576,2,0)</f>
        <v>智能吊扇</v>
      </c>
      <c r="D107" s="16" t="str">
        <f>VLOOKUP(B107,總表!$1:$1048576,4,0)</f>
        <v>便利生活</v>
      </c>
      <c r="E107" s="16" t="str">
        <f>VLOOKUP(B107,總表!$1:$1048576,5,0)</f>
        <v>國小組</v>
      </c>
      <c r="F107" s="16" t="str">
        <f>VLOOKUP(B107,總表!$1:$1048576,3,0)</f>
        <v>苗栗縣</v>
      </c>
      <c r="G107" s="16" t="str">
        <f>VLOOKUP(B107,總表!$1:$1048576,6,0)</f>
        <v>江哲丞</v>
      </c>
      <c r="H107" s="16" t="str">
        <f>VLOOKUP(B107,總表!$1:$1048576,7,0)</f>
        <v>苗栗縣公館國民小學</v>
      </c>
      <c r="I107" s="16">
        <f>VLOOKUP(B107,總表!$1:$1048576,8,0)</f>
        <v>0</v>
      </c>
      <c r="J107" s="16">
        <f>VLOOKUP(B107,總表!$1:$1048576,9,0)</f>
        <v>0</v>
      </c>
      <c r="K107" s="16">
        <f>VLOOKUP(B107,總表!$1:$1048576,10,0)</f>
        <v>0</v>
      </c>
      <c r="L107" s="16">
        <f>VLOOKUP(B107,總表!$1:$1048576,11,0)</f>
        <v>0</v>
      </c>
      <c r="M107" s="16" t="str">
        <f>VLOOKUP(B107,總表!$1:$1048576,12,0)</f>
        <v>謝祥宏</v>
      </c>
      <c r="N107" s="16" t="str">
        <f>VLOOKUP(B107,總表!$1:$1048576,13,0)</f>
        <v>苗栗縣公館鄉公館國民小學</v>
      </c>
      <c r="O107" s="16" t="str">
        <f>VLOOKUP(B107,總表!$1:$1048576,14,0)</f>
        <v>范碧玉</v>
      </c>
      <c r="P107" s="16" t="str">
        <f>VLOOKUP(B107,總表!$1:$1048576,15,0)</f>
        <v>苗栗縣公館鄉公館國民小學</v>
      </c>
      <c r="Q107" s="16">
        <f>VLOOKUP(B107,總表!$1:$1048576,16,0)</f>
        <v>0</v>
      </c>
      <c r="R107" s="16">
        <f>VLOOKUP(B107,總表!$1:$1048576,17,0)</f>
        <v>0</v>
      </c>
    </row>
    <row r="108" spans="1:18" ht="17.399999999999999" hidden="1" x14ac:dyDescent="0.3">
      <c r="A108" s="30" t="s">
        <v>3494</v>
      </c>
      <c r="B108" s="13" t="s">
        <v>2409</v>
      </c>
      <c r="C108" s="10" t="str">
        <f>VLOOKUP(B108,總表!$1:$1048576,2,0)</f>
        <v>多功能油漆刷</v>
      </c>
      <c r="D108" s="16" t="str">
        <f>VLOOKUP(B108,總表!$1:$1048576,4,0)</f>
        <v>便利生活</v>
      </c>
      <c r="E108" s="16" t="str">
        <f>VLOOKUP(B108,總表!$1:$1048576,5,0)</f>
        <v>國小組</v>
      </c>
      <c r="F108" s="16" t="str">
        <f>VLOOKUP(B108,總表!$1:$1048576,3,0)</f>
        <v>苗栗縣</v>
      </c>
      <c r="G108" s="16" t="str">
        <f>VLOOKUP(B108,總表!$1:$1048576,6,0)</f>
        <v>徐睿辰</v>
      </c>
      <c r="H108" s="16" t="str">
        <f>VLOOKUP(B108,總表!$1:$1048576,7,0)</f>
        <v>苗栗縣公館鄉公館國民小學</v>
      </c>
      <c r="I108" s="16">
        <f>VLOOKUP(B108,總表!$1:$1048576,8,0)</f>
        <v>0</v>
      </c>
      <c r="J108" s="16">
        <f>VLOOKUP(B108,總表!$1:$1048576,9,0)</f>
        <v>0</v>
      </c>
      <c r="K108" s="16">
        <f>VLOOKUP(B108,總表!$1:$1048576,10,0)</f>
        <v>0</v>
      </c>
      <c r="L108" s="16">
        <f>VLOOKUP(B108,總表!$1:$1048576,11,0)</f>
        <v>0</v>
      </c>
      <c r="M108" s="16" t="str">
        <f>VLOOKUP(B108,總表!$1:$1048576,12,0)</f>
        <v>謝祥宏</v>
      </c>
      <c r="N108" s="16" t="str">
        <f>VLOOKUP(B108,總表!$1:$1048576,13,0)</f>
        <v>苗栗縣公館鄉公館國民小學</v>
      </c>
      <c r="O108" s="16" t="str">
        <f>VLOOKUP(B108,總表!$1:$1048576,14,0)</f>
        <v>范碧玉</v>
      </c>
      <c r="P108" s="16" t="str">
        <f>VLOOKUP(B108,總表!$1:$1048576,15,0)</f>
        <v>苗栗縣公館鄉公館國民小學</v>
      </c>
      <c r="Q108" s="16">
        <f>VLOOKUP(B108,總表!$1:$1048576,16,0)</f>
        <v>0</v>
      </c>
      <c r="R108" s="16">
        <f>VLOOKUP(B108,總表!$1:$1048576,17,0)</f>
        <v>0</v>
      </c>
    </row>
    <row r="109" spans="1:18" ht="17.399999999999999" hidden="1" x14ac:dyDescent="0.3">
      <c r="A109" s="30" t="s">
        <v>3494</v>
      </c>
      <c r="B109" s="16" t="s">
        <v>2327</v>
      </c>
      <c r="C109" s="10" t="str">
        <f>VLOOKUP(B109,總表!$1:$1048576,2,0)</f>
        <v>夜燈吸塵小管家</v>
      </c>
      <c r="D109" s="16" t="str">
        <f>VLOOKUP(B109,總表!$1:$1048576,4,0)</f>
        <v>便利生活</v>
      </c>
      <c r="E109" s="16" t="str">
        <f>VLOOKUP(B109,總表!$1:$1048576,5,0)</f>
        <v>國小組</v>
      </c>
      <c r="F109" s="16" t="str">
        <f>VLOOKUP(B109,總表!$1:$1048576,3,0)</f>
        <v>苗栗縣</v>
      </c>
      <c r="G109" s="16" t="str">
        <f>VLOOKUP(B109,總表!$1:$1048576,6,0)</f>
        <v>徐可芯</v>
      </c>
      <c r="H109" s="16" t="str">
        <f>VLOOKUP(B109,總表!$1:$1048576,7,0)</f>
        <v>苗栗縣公館鄉公館國民小學</v>
      </c>
      <c r="I109" s="16">
        <f>VLOOKUP(B109,總表!$1:$1048576,8,0)</f>
        <v>0</v>
      </c>
      <c r="J109" s="16">
        <f>VLOOKUP(B109,總表!$1:$1048576,9,0)</f>
        <v>0</v>
      </c>
      <c r="K109" s="16">
        <f>VLOOKUP(B109,總表!$1:$1048576,10,0)</f>
        <v>0</v>
      </c>
      <c r="L109" s="16">
        <f>VLOOKUP(B109,總表!$1:$1048576,11,0)</f>
        <v>0</v>
      </c>
      <c r="M109" s="16" t="str">
        <f>VLOOKUP(B109,總表!$1:$1048576,12,0)</f>
        <v>謝祥宏</v>
      </c>
      <c r="N109" s="16" t="str">
        <f>VLOOKUP(B109,總表!$1:$1048576,13,0)</f>
        <v>苗栗縣公館鄉公館國民小學</v>
      </c>
      <c r="O109" s="16" t="str">
        <f>VLOOKUP(B109,總表!$1:$1048576,14,0)</f>
        <v>范碧玉</v>
      </c>
      <c r="P109" s="16" t="str">
        <f>VLOOKUP(B109,總表!$1:$1048576,15,0)</f>
        <v>苗栗縣公館鄉公館國民小學</v>
      </c>
      <c r="Q109" s="16">
        <f>VLOOKUP(B109,總表!$1:$1048576,16,0)</f>
        <v>0</v>
      </c>
      <c r="R109" s="16">
        <f>VLOOKUP(B109,總表!$1:$1048576,17,0)</f>
        <v>0</v>
      </c>
    </row>
    <row r="110" spans="1:18" ht="17.399999999999999" hidden="1" x14ac:dyDescent="0.3">
      <c r="A110" s="22" t="s">
        <v>3495</v>
      </c>
      <c r="B110" s="13" t="s">
        <v>728</v>
      </c>
      <c r="C110" s="10" t="str">
        <f>VLOOKUP(B110,總表!$1:$1048576,2,0)</f>
        <v>防跌智慧拐杖</v>
      </c>
      <c r="D110" s="20" t="str">
        <f>VLOOKUP(B110,總表!$1:$1048576,4,0)</f>
        <v>社會照護</v>
      </c>
      <c r="E110" s="16" t="str">
        <f>VLOOKUP(B110,總表!$1:$1048576,5,0)</f>
        <v>國中組</v>
      </c>
      <c r="F110" s="16" t="str">
        <f>VLOOKUP(B110,總表!$1:$1048576,3,0)</f>
        <v>苗栗縣</v>
      </c>
      <c r="G110" s="16" t="str">
        <f>VLOOKUP(B110,總表!$1:$1048576,6,0)</f>
        <v>黃紀薷</v>
      </c>
      <c r="H110" s="16" t="str">
        <f>VLOOKUP(B110,總表!$1:$1048576,7,0)</f>
        <v>苗栗縣私立君毅高級中學國中部</v>
      </c>
      <c r="I110" s="16" t="str">
        <f>VLOOKUP(B110,總表!$1:$1048576,8,0)</f>
        <v>黃祿旂</v>
      </c>
      <c r="J110" s="16" t="str">
        <f>VLOOKUP(B110,總表!$1:$1048576,9,0)</f>
        <v>苗栗縣照南國民小學</v>
      </c>
      <c r="K110" s="16">
        <f>VLOOKUP(B110,總表!$1:$1048576,10,0)</f>
        <v>0</v>
      </c>
      <c r="L110" s="16">
        <f>VLOOKUP(B110,總表!$1:$1048576,11,0)</f>
        <v>0</v>
      </c>
      <c r="M110" s="16" t="str">
        <f>VLOOKUP(B110,總表!$1:$1048576,12,0)</f>
        <v>王淑雯</v>
      </c>
      <c r="N110" s="16" t="str">
        <f>VLOOKUP(B110,總表!$1:$1048576,13,0)</f>
        <v>君毅中學/級任導師</v>
      </c>
      <c r="O110" s="16" t="str">
        <f>VLOOKUP(B110,總表!$1:$1048576,14,0)</f>
        <v>陳玲玉</v>
      </c>
      <c r="P110" s="16" t="str">
        <f>VLOOKUP(B110,總表!$1:$1048576,15,0)</f>
        <v>照南國小</v>
      </c>
      <c r="Q110" s="16">
        <f>VLOOKUP(B110,總表!$1:$1048576,16,0)</f>
        <v>0</v>
      </c>
      <c r="R110" s="16">
        <f>VLOOKUP(B110,總表!$1:$1048576,17,0)</f>
        <v>0</v>
      </c>
    </row>
    <row r="111" spans="1:18" ht="17.399999999999999" hidden="1" x14ac:dyDescent="0.3">
      <c r="A111" s="30" t="s">
        <v>3494</v>
      </c>
      <c r="B111" s="13" t="s">
        <v>2822</v>
      </c>
      <c r="C111" s="10" t="str">
        <f>VLOOKUP(B111,總表!$1:$1048576,2,0)</f>
        <v>環保永續除臭乾燥磚</v>
      </c>
      <c r="D111" s="17" t="str">
        <f>VLOOKUP(B111,總表!$1:$1048576,4,0)</f>
        <v>永續發展農糧技術</v>
      </c>
      <c r="E111" s="16" t="str">
        <f>VLOOKUP(B111,總表!$1:$1048576,5,0)</f>
        <v>高中職組</v>
      </c>
      <c r="F111" s="16" t="str">
        <f>VLOOKUP(B111,總表!$1:$1048576,3,0)</f>
        <v>桃園市</v>
      </c>
      <c r="G111" s="16" t="str">
        <f>VLOOKUP(B111,總表!$1:$1048576,6,0)</f>
        <v>葉羽軒</v>
      </c>
      <c r="H111" s="16" t="str">
        <f>VLOOKUP(B111,總表!$1:$1048576,7,0)</f>
        <v>新興高中</v>
      </c>
      <c r="I111" s="16" t="str">
        <f>VLOOKUP(B111,總表!$1:$1048576,8,0)</f>
        <v>陳益</v>
      </c>
      <c r="J111" s="16" t="str">
        <f>VLOOKUP(B111,總表!$1:$1048576,9,0)</f>
        <v>新興高中</v>
      </c>
      <c r="K111" s="16" t="str">
        <f>VLOOKUP(B111,總表!$1:$1048576,10,0)</f>
        <v>陳妍鈞</v>
      </c>
      <c r="L111" s="16" t="str">
        <f>VLOOKUP(B111,總表!$1:$1048576,11,0)</f>
        <v>新興高中</v>
      </c>
      <c r="M111" s="16" t="str">
        <f>VLOOKUP(B111,總表!$1:$1048576,12,0)</f>
        <v>嚴煜庭</v>
      </c>
      <c r="N111" s="16" t="str">
        <f>VLOOKUP(B111,總表!$1:$1048576,13,0)</f>
        <v>新興高中</v>
      </c>
      <c r="O111" s="16">
        <f>VLOOKUP(B111,總表!$1:$1048576,14,0)</f>
        <v>0</v>
      </c>
      <c r="P111" s="16">
        <f>VLOOKUP(B111,總表!$1:$1048576,15,0)</f>
        <v>0</v>
      </c>
      <c r="Q111" s="16">
        <f>VLOOKUP(B111,總表!$1:$1048576,16,0)</f>
        <v>0</v>
      </c>
      <c r="R111" s="16">
        <f>VLOOKUP(B111,總表!$1:$1048576,17,0)</f>
        <v>0</v>
      </c>
    </row>
    <row r="112" spans="1:18" ht="17.399999999999999" hidden="1" x14ac:dyDescent="0.3">
      <c r="A112" s="22" t="s">
        <v>3495</v>
      </c>
      <c r="B112" s="13" t="s">
        <v>3091</v>
      </c>
      <c r="C112" s="10" t="str">
        <f>VLOOKUP(B112,總表!$1:$1048576,2,0)</f>
        <v xml:space="preserve"> 山難應變緊急發電裝置 </v>
      </c>
      <c r="D112" s="19" t="str">
        <f>VLOOKUP(B112,總表!$1:$1048576,4,0)</f>
        <v>災害管理與安全</v>
      </c>
      <c r="E112" s="16" t="str">
        <f>VLOOKUP(B112,總表!$1:$1048576,5,0)</f>
        <v>高中職組</v>
      </c>
      <c r="F112" s="16" t="str">
        <f>VLOOKUP(B112,總表!$1:$1048576,3,0)</f>
        <v>桃園市</v>
      </c>
      <c r="G112" s="16" t="str">
        <f>VLOOKUP(B112,總表!$1:$1048576,6,0)</f>
        <v>張若婷</v>
      </c>
      <c r="H112" s="16" t="str">
        <f>VLOOKUP(B112,總表!$1:$1048576,7,0)</f>
        <v>桃園市私立新興高級中學</v>
      </c>
      <c r="I112" s="16" t="str">
        <f>VLOOKUP(B112,總表!$1:$1048576,8,0)</f>
        <v>曹芷瑄</v>
      </c>
      <c r="J112" s="16" t="str">
        <f>VLOOKUP(B112,總表!$1:$1048576,9,0)</f>
        <v>桃園市私立新興高級中學</v>
      </c>
      <c r="K112" s="16" t="str">
        <f>VLOOKUP(B112,總表!$1:$1048576,10,0)</f>
        <v>許哲睿</v>
      </c>
      <c r="L112" s="16" t="str">
        <f>VLOOKUP(B112,總表!$1:$1048576,11,0)</f>
        <v>桃園市私立新興高級中學</v>
      </c>
      <c r="M112" s="16" t="str">
        <f>VLOOKUP(B112,總表!$1:$1048576,12,0)</f>
        <v>嚴煜庭</v>
      </c>
      <c r="N112" s="16" t="str">
        <f>VLOOKUP(B112,總表!$1:$1048576,13,0)</f>
        <v>新興高中</v>
      </c>
      <c r="O112" s="16">
        <f>VLOOKUP(B112,總表!$1:$1048576,14,0)</f>
        <v>0</v>
      </c>
      <c r="P112" s="16">
        <f>VLOOKUP(B112,總表!$1:$1048576,15,0)</f>
        <v>0</v>
      </c>
      <c r="Q112" s="16">
        <f>VLOOKUP(B112,總表!$1:$1048576,16,0)</f>
        <v>0</v>
      </c>
      <c r="R112" s="16">
        <f>VLOOKUP(B112,總表!$1:$1048576,17,0)</f>
        <v>0</v>
      </c>
    </row>
    <row r="113" spans="1:18" ht="17.399999999999999" hidden="1" x14ac:dyDescent="0.3">
      <c r="A113" s="22" t="s">
        <v>3495</v>
      </c>
      <c r="B113" s="13" t="s">
        <v>3044</v>
      </c>
      <c r="C113" s="10" t="str">
        <f>VLOOKUP(B113,總表!$1:$1048576,2,0)</f>
        <v>EcoTire 廢輪胎智能排水守護者</v>
      </c>
      <c r="D113" s="19" t="str">
        <f>VLOOKUP(B113,總表!$1:$1048576,4,0)</f>
        <v>災害管理與安全</v>
      </c>
      <c r="E113" s="16" t="str">
        <f>VLOOKUP(B113,總表!$1:$1048576,5,0)</f>
        <v>高中職組</v>
      </c>
      <c r="F113" s="16" t="str">
        <f>VLOOKUP(B113,總表!$1:$1048576,3,0)</f>
        <v>桃園市</v>
      </c>
      <c r="G113" s="16" t="str">
        <f>VLOOKUP(B113,總表!$1:$1048576,6,0)</f>
        <v>李岱耘</v>
      </c>
      <c r="H113" s="16" t="str">
        <f>VLOOKUP(B113,總表!$1:$1048576,7,0)</f>
        <v>新北市立新北高級工業職業學校</v>
      </c>
      <c r="I113" s="16" t="str">
        <f>VLOOKUP(B113,總表!$1:$1048576,8,0)</f>
        <v>張彥崴</v>
      </c>
      <c r="J113" s="16" t="str">
        <f>VLOOKUP(B113,總表!$1:$1048576,9,0)</f>
        <v>新北市立新北高級工業職業學校</v>
      </c>
      <c r="K113" s="16">
        <f>VLOOKUP(B113,總表!$1:$1048576,10,0)</f>
        <v>0</v>
      </c>
      <c r="L113" s="16">
        <f>VLOOKUP(B113,總表!$1:$1048576,11,0)</f>
        <v>0</v>
      </c>
      <c r="M113" s="16" t="str">
        <f>VLOOKUP(B113,總表!$1:$1048576,12,0)</f>
        <v>許几權</v>
      </c>
      <c r="N113" s="16" t="str">
        <f>VLOOKUP(B113,總表!$1:$1048576,13,0)</f>
        <v>新北市立新北高級工業職業學校</v>
      </c>
      <c r="O113" s="16">
        <f>VLOOKUP(B113,總表!$1:$1048576,14,0)</f>
        <v>0</v>
      </c>
      <c r="P113" s="16">
        <f>VLOOKUP(B113,總表!$1:$1048576,15,0)</f>
        <v>0</v>
      </c>
      <c r="Q113" s="16">
        <f>VLOOKUP(B113,總表!$1:$1048576,16,0)</f>
        <v>0</v>
      </c>
      <c r="R113" s="16">
        <f>VLOOKUP(B113,總表!$1:$1048576,17,0)</f>
        <v>0</v>
      </c>
    </row>
    <row r="114" spans="1:18" ht="17.399999999999999" hidden="1" x14ac:dyDescent="0.3">
      <c r="A114" s="22" t="s">
        <v>3495</v>
      </c>
      <c r="B114" s="13" t="s">
        <v>3124</v>
      </c>
      <c r="C114" s="10" t="str">
        <f>VLOOKUP(B114,總表!$1:$1048576,2,0)</f>
        <v>步穩 – The Smart Quad Walker</v>
      </c>
      <c r="D114" s="20" t="str">
        <f>VLOOKUP(B114,總表!$1:$1048576,4,0)</f>
        <v>社會照護</v>
      </c>
      <c r="E114" s="16" t="str">
        <f>VLOOKUP(B114,總表!$1:$1048576,5,0)</f>
        <v>高中職組</v>
      </c>
      <c r="F114" s="16" t="str">
        <f>VLOOKUP(B114,總表!$1:$1048576,3,0)</f>
        <v>桃園市</v>
      </c>
      <c r="G114" s="16" t="str">
        <f>VLOOKUP(B114,總表!$1:$1048576,6,0)</f>
        <v>顏楷衡</v>
      </c>
      <c r="H114" s="16" t="str">
        <f>VLOOKUP(B114,總表!$1:$1048576,7,0)</f>
        <v>育達高中</v>
      </c>
      <c r="I114" s="16" t="str">
        <f>VLOOKUP(B114,總表!$1:$1048576,8,0)</f>
        <v>陳楷鈞</v>
      </c>
      <c r="J114" s="16" t="str">
        <f>VLOOKUP(B114,總表!$1:$1048576,9,0)</f>
        <v>桃園高中</v>
      </c>
      <c r="K114" s="16" t="str">
        <f>VLOOKUP(B114,總表!$1:$1048576,10,0)</f>
        <v>歐陽資霖</v>
      </c>
      <c r="L114" s="16" t="str">
        <f>VLOOKUP(B114,總表!$1:$1048576,11,0)</f>
        <v>永豐高中</v>
      </c>
      <c r="M114" s="16" t="str">
        <f>VLOOKUP(B114,總表!$1:$1048576,12,0)</f>
        <v>林自明</v>
      </c>
      <c r="N114" s="16" t="str">
        <f>VLOOKUP(B114,總表!$1:$1048576,13,0)</f>
        <v>育達高中</v>
      </c>
      <c r="O114" s="16">
        <f>VLOOKUP(B114,總表!$1:$1048576,14,0)</f>
        <v>0</v>
      </c>
      <c r="P114" s="16">
        <f>VLOOKUP(B114,總表!$1:$1048576,15,0)</f>
        <v>0</v>
      </c>
      <c r="Q114" s="16">
        <f>VLOOKUP(B114,總表!$1:$1048576,16,0)</f>
        <v>0</v>
      </c>
      <c r="R114" s="16">
        <f>VLOOKUP(B114,總表!$1:$1048576,17,0)</f>
        <v>0</v>
      </c>
    </row>
    <row r="115" spans="1:18" ht="17.399999999999999" hidden="1" x14ac:dyDescent="0.3">
      <c r="A115" s="30" t="s">
        <v>3494</v>
      </c>
      <c r="B115" s="13" t="s">
        <v>3132</v>
      </c>
      <c r="C115" s="10" t="str">
        <f>VLOOKUP(B115,總表!$1:$1048576,2,0)</f>
        <v>單側聽損患者的多模態空間覺察輔助裝置</v>
      </c>
      <c r="D115" s="20" t="str">
        <f>VLOOKUP(B115,總表!$1:$1048576,4,0)</f>
        <v>社會照護</v>
      </c>
      <c r="E115" s="16" t="str">
        <f>VLOOKUP(B115,總表!$1:$1048576,5,0)</f>
        <v>高中職組</v>
      </c>
      <c r="F115" s="16" t="str">
        <f>VLOOKUP(B115,總表!$1:$1048576,3,0)</f>
        <v>桃園市</v>
      </c>
      <c r="G115" s="16" t="str">
        <f>VLOOKUP(B115,總表!$1:$1048576,6,0)</f>
        <v>陳邦豪</v>
      </c>
      <c r="H115" s="16" t="str">
        <f>VLOOKUP(B115,總表!$1:$1048576,7,0)</f>
        <v>建國中學</v>
      </c>
      <c r="I115" s="16">
        <f>VLOOKUP(B115,總表!$1:$1048576,8,0)</f>
        <v>0</v>
      </c>
      <c r="J115" s="16">
        <f>VLOOKUP(B115,總表!$1:$1048576,9,0)</f>
        <v>0</v>
      </c>
      <c r="K115" s="16">
        <f>VLOOKUP(B115,總表!$1:$1048576,10,0)</f>
        <v>0</v>
      </c>
      <c r="L115" s="16">
        <f>VLOOKUP(B115,總表!$1:$1048576,11,0)</f>
        <v>0</v>
      </c>
      <c r="M115" s="16" t="str">
        <f>VLOOKUP(B115,總表!$1:$1048576,12,0)</f>
        <v>劉怡君</v>
      </c>
      <c r="N115" s="16" t="str">
        <f>VLOOKUP(B115,總表!$1:$1048576,13,0)</f>
        <v>台北市立建國高級中學</v>
      </c>
      <c r="O115" s="16">
        <f>VLOOKUP(B115,總表!$1:$1048576,14,0)</f>
        <v>0</v>
      </c>
      <c r="P115" s="16">
        <f>VLOOKUP(B115,總表!$1:$1048576,15,0)</f>
        <v>0</v>
      </c>
      <c r="Q115" s="16">
        <f>VLOOKUP(B115,總表!$1:$1048576,16,0)</f>
        <v>0</v>
      </c>
      <c r="R115" s="16">
        <f>VLOOKUP(B115,總表!$1:$1048576,17,0)</f>
        <v>0</v>
      </c>
    </row>
    <row r="116" spans="1:18" ht="17.399999999999999" hidden="1" x14ac:dyDescent="0.3">
      <c r="A116" s="30" t="s">
        <v>3494</v>
      </c>
      <c r="B116" s="13" t="s">
        <v>3197</v>
      </c>
      <c r="C116" s="10" t="str">
        <f>VLOOKUP(B116,總表!$1:$1048576,2,0)</f>
        <v>互動式拼圖藝術治療系統</v>
      </c>
      <c r="D116" s="20" t="str">
        <f>VLOOKUP(B116,總表!$1:$1048576,4,0)</f>
        <v>社會照護</v>
      </c>
      <c r="E116" s="16" t="str">
        <f>VLOOKUP(B116,總表!$1:$1048576,5,0)</f>
        <v>高中職組</v>
      </c>
      <c r="F116" s="16" t="str">
        <f>VLOOKUP(B116,總表!$1:$1048576,3,0)</f>
        <v>桃園市</v>
      </c>
      <c r="G116" s="16" t="str">
        <f>VLOOKUP(B116,總表!$1:$1048576,6,0)</f>
        <v>黃奕傑</v>
      </c>
      <c r="H116" s="16" t="str">
        <f>VLOOKUP(B116,總表!$1:$1048576,7,0)</f>
        <v>桃園市立陽明高級中等學校</v>
      </c>
      <c r="I116" s="16" t="str">
        <f>VLOOKUP(B116,總表!$1:$1048576,8,0)</f>
        <v>吳宥祈</v>
      </c>
      <c r="J116" s="16" t="str">
        <f>VLOOKUP(B116,總表!$1:$1048576,9,0)</f>
        <v>桃園市立內壢高級中學</v>
      </c>
      <c r="K116" s="16">
        <f>VLOOKUP(B116,總表!$1:$1048576,10,0)</f>
        <v>0</v>
      </c>
      <c r="L116" s="16">
        <f>VLOOKUP(B116,總表!$1:$1048576,11,0)</f>
        <v>0</v>
      </c>
      <c r="M116" s="16" t="str">
        <f>VLOOKUP(B116,總表!$1:$1048576,12,0)</f>
        <v>廖經益</v>
      </c>
      <c r="N116" s="16" t="str">
        <f>VLOOKUP(B116,總表!$1:$1048576,13,0)</f>
        <v>桃園市立內壢高級中學</v>
      </c>
      <c r="O116" s="16" t="str">
        <f>VLOOKUP(B116,總表!$1:$1048576,14,0)</f>
        <v>莊志忠</v>
      </c>
      <c r="P116" s="16" t="str">
        <f>VLOOKUP(B116,總表!$1:$1048576,15,0)</f>
        <v>桃園市立陽明高級中等學校</v>
      </c>
      <c r="Q116" s="16">
        <f>VLOOKUP(B116,總表!$1:$1048576,16,0)</f>
        <v>0</v>
      </c>
      <c r="R116" s="16">
        <f>VLOOKUP(B116,總表!$1:$1048576,17,0)</f>
        <v>0</v>
      </c>
    </row>
    <row r="117" spans="1:18" ht="17.399999999999999" hidden="1" x14ac:dyDescent="0.3">
      <c r="A117" s="22" t="s">
        <v>3495</v>
      </c>
      <c r="B117" s="13" t="s">
        <v>3250</v>
      </c>
      <c r="C117" s="10" t="str">
        <f>VLOOKUP(B117,總表!$1:$1048576,2,0)</f>
        <v>影像辨識應用於中醫望診</v>
      </c>
      <c r="D117" s="16" t="str">
        <f>VLOOKUP(B117,總表!$1:$1048576,4,0)</f>
        <v>便利生活</v>
      </c>
      <c r="E117" s="16" t="str">
        <f>VLOOKUP(B117,總表!$1:$1048576,5,0)</f>
        <v>高中職組</v>
      </c>
      <c r="F117" s="16" t="str">
        <f>VLOOKUP(B117,總表!$1:$1048576,3,0)</f>
        <v>桃園市</v>
      </c>
      <c r="G117" s="16" t="str">
        <f>VLOOKUP(B117,總表!$1:$1048576,6,0)</f>
        <v>魏浩宇</v>
      </c>
      <c r="H117" s="16" t="str">
        <f>VLOOKUP(B117,總表!$1:$1048576,7,0)</f>
        <v>桃園市私立育達高級中學</v>
      </c>
      <c r="I117" s="16" t="str">
        <f>VLOOKUP(B117,總表!$1:$1048576,8,0)</f>
        <v>陳易詳</v>
      </c>
      <c r="J117" s="16" t="str">
        <f>VLOOKUP(B117,總表!$1:$1048576,9,0)</f>
        <v>桃園市立內壢高中</v>
      </c>
      <c r="K117" s="16">
        <f>VLOOKUP(B117,總表!$1:$1048576,10,0)</f>
        <v>0</v>
      </c>
      <c r="L117" s="16">
        <f>VLOOKUP(B117,總表!$1:$1048576,11,0)</f>
        <v>0</v>
      </c>
      <c r="M117" s="16" t="str">
        <f>VLOOKUP(B117,總表!$1:$1048576,12,0)</f>
        <v>林自明</v>
      </c>
      <c r="N117" s="16" t="str">
        <f>VLOOKUP(B117,總表!$1:$1048576,13,0)</f>
        <v>育達高中</v>
      </c>
      <c r="O117" s="16">
        <f>VLOOKUP(B117,總表!$1:$1048576,14,0)</f>
        <v>0</v>
      </c>
      <c r="P117" s="16">
        <f>VLOOKUP(B117,總表!$1:$1048576,15,0)</f>
        <v>0</v>
      </c>
      <c r="Q117" s="16">
        <f>VLOOKUP(B117,總表!$1:$1048576,16,0)</f>
        <v>0</v>
      </c>
      <c r="R117" s="16">
        <f>VLOOKUP(B117,總表!$1:$1048576,17,0)</f>
        <v>0</v>
      </c>
    </row>
    <row r="118" spans="1:18" ht="17.399999999999999" hidden="1" x14ac:dyDescent="0.3">
      <c r="A118" s="30" t="s">
        <v>3494</v>
      </c>
      <c r="B118" s="13" t="s">
        <v>3256</v>
      </c>
      <c r="C118" s="10" t="str">
        <f>VLOOKUP(B118,總表!$1:$1048576,2,0)</f>
        <v xml:space="preserve">大車「視」界守護者 </v>
      </c>
      <c r="D118" s="16" t="str">
        <f>VLOOKUP(B118,總表!$1:$1048576,4,0)</f>
        <v>便利生活</v>
      </c>
      <c r="E118" s="16" t="str">
        <f>VLOOKUP(B118,總表!$1:$1048576,5,0)</f>
        <v>高中職組</v>
      </c>
      <c r="F118" s="16" t="str">
        <f>VLOOKUP(B118,總表!$1:$1048576,3,0)</f>
        <v>桃園市</v>
      </c>
      <c r="G118" s="16" t="str">
        <f>VLOOKUP(B118,總表!$1:$1048576,6,0)</f>
        <v>林品睿</v>
      </c>
      <c r="H118" s="16" t="str">
        <f>VLOOKUP(B118,總表!$1:$1048576,7,0)</f>
        <v>桃園市立南崁高級中學</v>
      </c>
      <c r="I118" s="16" t="str">
        <f>VLOOKUP(B118,總表!$1:$1048576,8,0)</f>
        <v>吳佾潔</v>
      </c>
      <c r="J118" s="16" t="str">
        <f>VLOOKUP(B118,總表!$1:$1048576,9,0)</f>
        <v>桃園市立桃園高級中等學校</v>
      </c>
      <c r="K118" s="16">
        <f>VLOOKUP(B118,總表!$1:$1048576,10,0)</f>
        <v>0</v>
      </c>
      <c r="L118" s="16">
        <f>VLOOKUP(B118,總表!$1:$1048576,11,0)</f>
        <v>0</v>
      </c>
      <c r="M118" s="16" t="str">
        <f>VLOOKUP(B118,總表!$1:$1048576,12,0)</f>
        <v>蔡明勳</v>
      </c>
      <c r="N118" s="16" t="str">
        <f>VLOOKUP(B118,總表!$1:$1048576,13,0)</f>
        <v>桃園市立南崁高級中學</v>
      </c>
      <c r="O118" s="16">
        <f>VLOOKUP(B118,總表!$1:$1048576,14,0)</f>
        <v>0</v>
      </c>
      <c r="P118" s="16">
        <f>VLOOKUP(B118,總表!$1:$1048576,15,0)</f>
        <v>0</v>
      </c>
      <c r="Q118" s="16">
        <f>VLOOKUP(B118,總表!$1:$1048576,16,0)</f>
        <v>0</v>
      </c>
      <c r="R118" s="16">
        <f>VLOOKUP(B118,總表!$1:$1048576,17,0)</f>
        <v>0</v>
      </c>
    </row>
    <row r="119" spans="1:18" ht="17.399999999999999" hidden="1" x14ac:dyDescent="0.3">
      <c r="A119" s="30" t="s">
        <v>3515</v>
      </c>
      <c r="B119" s="13" t="s">
        <v>3471</v>
      </c>
      <c r="C119" s="10" t="str">
        <f>VLOOKUP(B119,總表!$1:$1048576,2,0)</f>
        <v>踏電板Steppower Floor</v>
      </c>
      <c r="D119" s="21" t="str">
        <f>VLOOKUP(B119,總表!$1:$1048576,4,0)</f>
        <v>前瞻/工業設計技術</v>
      </c>
      <c r="E119" s="16" t="str">
        <f>VLOOKUP(B119,總表!$1:$1048576,5,0)</f>
        <v>高中職組</v>
      </c>
      <c r="F119" s="16" t="str">
        <f>VLOOKUP(B119,總表!$1:$1048576,3,0)</f>
        <v>桃園市</v>
      </c>
      <c r="G119" s="16" t="str">
        <f>VLOOKUP(B119,總表!$1:$1048576,6,0)</f>
        <v>陳子昕</v>
      </c>
      <c r="H119" s="16" t="str">
        <f>VLOOKUP(B119,總表!$1:$1048576,7,0)</f>
        <v>觀音高中</v>
      </c>
      <c r="I119" s="16" t="str">
        <f>VLOOKUP(B119,總表!$1:$1048576,8,0)</f>
        <v>羅欣妍</v>
      </c>
      <c r="J119" s="16" t="str">
        <f>VLOOKUP(B119,總表!$1:$1048576,9,0)</f>
        <v>觀音高中</v>
      </c>
      <c r="K119" s="16" t="str">
        <f>VLOOKUP(B119,總表!$1:$1048576,10,0)</f>
        <v>陳妤芯</v>
      </c>
      <c r="L119" s="16" t="str">
        <f>VLOOKUP(B119,總表!$1:$1048576,11,0)</f>
        <v>觀音高中</v>
      </c>
      <c r="M119" s="16" t="str">
        <f>VLOOKUP(B119,總表!$1:$1048576,12,0)</f>
        <v>徐珮芬</v>
      </c>
      <c r="N119" s="16" t="str">
        <f>VLOOKUP(B119,總表!$1:$1048576,13,0)</f>
        <v>觀音高中</v>
      </c>
      <c r="O119" s="16" t="str">
        <f>VLOOKUP(B119,總表!$1:$1048576,14,0)</f>
        <v>Andrew Abouhalkah</v>
      </c>
      <c r="P119" s="16" t="str">
        <f>VLOOKUP(B119,總表!$1:$1048576,15,0)</f>
        <v>觀音高中</v>
      </c>
      <c r="Q119" s="16" t="str">
        <f>VLOOKUP(B119,總表!$1:$1048576,16,0)</f>
        <v>林仟弘</v>
      </c>
      <c r="R119" s="16" t="str">
        <f>VLOOKUP(B119,總表!$1:$1048576,17,0)</f>
        <v>觀音高中</v>
      </c>
    </row>
    <row r="120" spans="1:18" ht="17.399999999999999" hidden="1" x14ac:dyDescent="0.3">
      <c r="A120" s="22" t="s">
        <v>3495</v>
      </c>
      <c r="B120" s="16" t="s">
        <v>1348</v>
      </c>
      <c r="C120" s="10" t="str">
        <f>VLOOKUP(B120,總表!$1:$1048576,2,0)</f>
        <v>盆栽自動驅蟲裝置</v>
      </c>
      <c r="D120" s="17" t="str">
        <f>VLOOKUP(B120,總表!$1:$1048576,4,0)</f>
        <v>永續發展農糧技術</v>
      </c>
      <c r="E120" s="16" t="str">
        <f>VLOOKUP(B120,總表!$1:$1048576,5,0)</f>
        <v>國小組</v>
      </c>
      <c r="F120" s="16" t="str">
        <f>VLOOKUP(B120,總表!$1:$1048576,3,0)</f>
        <v>桃園市</v>
      </c>
      <c r="G120" s="16" t="str">
        <f>VLOOKUP(B120,總表!$1:$1048576,6,0)</f>
        <v>沈泓文</v>
      </c>
      <c r="H120" s="16" t="str">
        <f>VLOOKUP(B120,總表!$1:$1048576,7,0)</f>
        <v>同德國小</v>
      </c>
      <c r="I120" s="16" t="str">
        <f>VLOOKUP(B120,總表!$1:$1048576,8,0)</f>
        <v>邱湘甯</v>
      </c>
      <c r="J120" s="16" t="str">
        <f>VLOOKUP(B120,總表!$1:$1048576,9,0)</f>
        <v>同德國小</v>
      </c>
      <c r="K120" s="16" t="str">
        <f>VLOOKUP(B120,總表!$1:$1048576,10,0)</f>
        <v>林予晴</v>
      </c>
      <c r="L120" s="16" t="str">
        <f>VLOOKUP(B120,總表!$1:$1048576,11,0)</f>
        <v>同德國小</v>
      </c>
      <c r="M120" s="16" t="str">
        <f>VLOOKUP(B120,總表!$1:$1048576,12,0)</f>
        <v>劉力瑄</v>
      </c>
      <c r="N120" s="16" t="str">
        <f>VLOOKUP(B120,總表!$1:$1048576,13,0)</f>
        <v>同德國小</v>
      </c>
      <c r="O120" s="16">
        <f>VLOOKUP(B120,總表!$1:$1048576,14,0)</f>
        <v>0</v>
      </c>
      <c r="P120" s="16">
        <f>VLOOKUP(B120,總表!$1:$1048576,15,0)</f>
        <v>0</v>
      </c>
      <c r="Q120" s="16">
        <f>VLOOKUP(B120,總表!$1:$1048576,16,0)</f>
        <v>0</v>
      </c>
      <c r="R120" s="16">
        <f>VLOOKUP(B120,總表!$1:$1048576,17,0)</f>
        <v>0</v>
      </c>
    </row>
    <row r="121" spans="1:18" ht="17.399999999999999" hidden="1" x14ac:dyDescent="0.3">
      <c r="A121" s="23" t="s">
        <v>3495</v>
      </c>
      <c r="B121" s="16" t="s">
        <v>1576</v>
      </c>
      <c r="C121" s="10" t="str">
        <f>VLOOKUP(B121,總表!$1:$1048576,2,0)</f>
        <v>走廊秩序維護裝置</v>
      </c>
      <c r="D121" s="18" t="str">
        <f>VLOOKUP(B121,總表!$1:$1048576,4,0)</f>
        <v>休閒與教育</v>
      </c>
      <c r="E121" s="16" t="str">
        <f>VLOOKUP(B121,總表!$1:$1048576,5,0)</f>
        <v>國小組</v>
      </c>
      <c r="F121" s="16" t="str">
        <f>VLOOKUP(B121,總表!$1:$1048576,3,0)</f>
        <v>桃園市</v>
      </c>
      <c r="G121" s="16" t="str">
        <f>VLOOKUP(B121,總表!$1:$1048576,6,0)</f>
        <v>陳劭紘</v>
      </c>
      <c r="H121" s="16" t="str">
        <f>VLOOKUP(B121,總表!$1:$1048576,7,0)</f>
        <v>同德國小</v>
      </c>
      <c r="I121" s="16" t="str">
        <f>VLOOKUP(B121,總表!$1:$1048576,8,0)</f>
        <v>黃宇昕</v>
      </c>
      <c r="J121" s="16" t="str">
        <f>VLOOKUP(B121,總表!$1:$1048576,9,0)</f>
        <v>同德國小</v>
      </c>
      <c r="K121" s="16" t="str">
        <f>VLOOKUP(B121,總表!$1:$1048576,10,0)</f>
        <v>周莉娜</v>
      </c>
      <c r="L121" s="16" t="str">
        <f>VLOOKUP(B121,總表!$1:$1048576,11,0)</f>
        <v>同德國小</v>
      </c>
      <c r="M121" s="16" t="str">
        <f>VLOOKUP(B121,總表!$1:$1048576,12,0)</f>
        <v>劉力瑄</v>
      </c>
      <c r="N121" s="16" t="str">
        <f>VLOOKUP(B121,總表!$1:$1048576,13,0)</f>
        <v>同德國小</v>
      </c>
      <c r="O121" s="16">
        <f>VLOOKUP(B121,總表!$1:$1048576,14,0)</f>
        <v>0</v>
      </c>
      <c r="P121" s="16">
        <f>VLOOKUP(B121,總表!$1:$1048576,15,0)</f>
        <v>0</v>
      </c>
      <c r="Q121" s="16">
        <f>VLOOKUP(B121,總表!$1:$1048576,16,0)</f>
        <v>0</v>
      </c>
      <c r="R121" s="16">
        <f>VLOOKUP(B121,總表!$1:$1048576,17,0)</f>
        <v>0</v>
      </c>
    </row>
    <row r="122" spans="1:18" ht="17.399999999999999" hidden="1" x14ac:dyDescent="0.3">
      <c r="A122" s="26" t="s">
        <v>3492</v>
      </c>
      <c r="B122" s="16" t="s">
        <v>1506</v>
      </c>
      <c r="C122" s="10" t="str">
        <f>VLOOKUP(B122,總表!$1:$1048576,2,0)</f>
        <v>當休閒遇上智慧：我的AI公園新體驗</v>
      </c>
      <c r="D122" s="18" t="str">
        <f>VLOOKUP(B122,總表!$1:$1048576,4,0)</f>
        <v>休閒與教育</v>
      </c>
      <c r="E122" s="16" t="str">
        <f>VLOOKUP(B122,總表!$1:$1048576,5,0)</f>
        <v>國小組</v>
      </c>
      <c r="F122" s="16" t="str">
        <f>VLOOKUP(B122,總表!$1:$1048576,3,0)</f>
        <v>桃園市</v>
      </c>
      <c r="G122" s="16" t="str">
        <f>VLOOKUP(B122,總表!$1:$1048576,6,0)</f>
        <v>林彤葳</v>
      </c>
      <c r="H122" s="16" t="str">
        <f>VLOOKUP(B122,總表!$1:$1048576,7,0)</f>
        <v>桃園市中壢區青埔國小</v>
      </c>
      <c r="I122" s="16" t="str">
        <f>VLOOKUP(B122,總表!$1:$1048576,8,0)</f>
        <v>楊絜</v>
      </c>
      <c r="J122" s="16" t="str">
        <f>VLOOKUP(B122,總表!$1:$1048576,9,0)</f>
        <v>桃園市中壢區青埔國小</v>
      </c>
      <c r="K122" s="16" t="str">
        <f>VLOOKUP(B122,總表!$1:$1048576,10,0)</f>
        <v>蔡振藝</v>
      </c>
      <c r="L122" s="16" t="str">
        <f>VLOOKUP(B122,總表!$1:$1048576,11,0)</f>
        <v>桃園市中壢區青埔國小</v>
      </c>
      <c r="M122" s="16" t="str">
        <f>VLOOKUP(B122,總表!$1:$1048576,12,0)</f>
        <v>曾裕璋</v>
      </c>
      <c r="N122" s="16" t="str">
        <f>VLOOKUP(B122,總表!$1:$1048576,13,0)</f>
        <v>桃園市中壢區青埔國小</v>
      </c>
      <c r="O122" s="16" t="str">
        <f>VLOOKUP(B122,總表!$1:$1048576,14,0)</f>
        <v>陳亭昀</v>
      </c>
      <c r="P122" s="16" t="str">
        <f>VLOOKUP(B122,總表!$1:$1048576,15,0)</f>
        <v>桃園市中壢區青埔國小</v>
      </c>
      <c r="Q122" s="16" t="str">
        <f>VLOOKUP(B122,總表!$1:$1048576,16,0)</f>
        <v>彭序梅</v>
      </c>
      <c r="R122" s="16" t="str">
        <f>VLOOKUP(B122,總表!$1:$1048576,17,0)</f>
        <v>桃園市中壢區青埔國小</v>
      </c>
    </row>
    <row r="123" spans="1:18" ht="17.399999999999999" hidden="1" x14ac:dyDescent="0.3">
      <c r="A123" s="29" t="s">
        <v>3493</v>
      </c>
      <c r="B123" s="16" t="s">
        <v>1655</v>
      </c>
      <c r="C123" s="10" t="str">
        <f>VLOOKUP(B123,總表!$1:$1048576,2,0)</f>
        <v>烤肉木炭堆疊小幫手</v>
      </c>
      <c r="D123" s="18" t="str">
        <f>VLOOKUP(B123,總表!$1:$1048576,4,0)</f>
        <v>休閒與教育</v>
      </c>
      <c r="E123" s="16" t="str">
        <f>VLOOKUP(B123,總表!$1:$1048576,5,0)</f>
        <v>國小組</v>
      </c>
      <c r="F123" s="16" t="str">
        <f>VLOOKUP(B123,總表!$1:$1048576,3,0)</f>
        <v>桃園市</v>
      </c>
      <c r="G123" s="16" t="str">
        <f>VLOOKUP(B123,總表!$1:$1048576,6,0)</f>
        <v>鄭宇芙</v>
      </c>
      <c r="H123" s="16" t="str">
        <f>VLOOKUP(B123,總表!$1:$1048576,7,0)</f>
        <v>桃園市義興國小</v>
      </c>
      <c r="I123" s="16" t="str">
        <f>VLOOKUP(B123,總表!$1:$1048576,8,0)</f>
        <v>黃苡晴</v>
      </c>
      <c r="J123" s="16" t="str">
        <f>VLOOKUP(B123,總表!$1:$1048576,9,0)</f>
        <v>桃園市義興國小</v>
      </c>
      <c r="K123" s="16">
        <f>VLOOKUP(B123,總表!$1:$1048576,10,0)</f>
        <v>0</v>
      </c>
      <c r="L123" s="16">
        <f>VLOOKUP(B123,總表!$1:$1048576,11,0)</f>
        <v>0</v>
      </c>
      <c r="M123" s="16" t="str">
        <f>VLOOKUP(B123,總表!$1:$1048576,12,0)</f>
        <v>林念純</v>
      </c>
      <c r="N123" s="16" t="str">
        <f>VLOOKUP(B123,總表!$1:$1048576,13,0)</f>
        <v>桃園市義興國小</v>
      </c>
      <c r="O123" s="16" t="str">
        <f>VLOOKUP(B123,總表!$1:$1048576,14,0)</f>
        <v>陳柏馨</v>
      </c>
      <c r="P123" s="16" t="str">
        <f>VLOOKUP(B123,總表!$1:$1048576,15,0)</f>
        <v>桃園市義興國小</v>
      </c>
      <c r="Q123" s="16" t="str">
        <f>VLOOKUP(B123,總表!$1:$1048576,16,0)</f>
        <v>吳思瑀</v>
      </c>
      <c r="R123" s="16" t="str">
        <f>VLOOKUP(B123,總表!$1:$1048576,17,0)</f>
        <v>桃園市義興國小</v>
      </c>
    </row>
    <row r="124" spans="1:18" ht="17.399999999999999" hidden="1" x14ac:dyDescent="0.3">
      <c r="A124" s="29" t="s">
        <v>3493</v>
      </c>
      <c r="B124" s="16" t="s">
        <v>1630</v>
      </c>
      <c r="C124" s="10" t="str">
        <f>VLOOKUP(B124,總表!$1:$1048576,2,0)</f>
        <v>「安靜之塔」---公共空間安靜提顯裝置</v>
      </c>
      <c r="D124" s="18" t="str">
        <f>VLOOKUP(B124,總表!$1:$1048576,4,0)</f>
        <v>休閒與教育</v>
      </c>
      <c r="E124" s="16" t="str">
        <f>VLOOKUP(B124,總表!$1:$1048576,5,0)</f>
        <v>國小組</v>
      </c>
      <c r="F124" s="16" t="str">
        <f>VLOOKUP(B124,總表!$1:$1048576,3,0)</f>
        <v>桃園市</v>
      </c>
      <c r="G124" s="16" t="str">
        <f>VLOOKUP(B124,總表!$1:$1048576,6,0)</f>
        <v xml:space="preserve">陳彥碩 </v>
      </c>
      <c r="H124" s="16" t="str">
        <f>VLOOKUP(B124,總表!$1:$1048576,7,0)</f>
        <v>義興國小</v>
      </c>
      <c r="I124" s="16" t="str">
        <f>VLOOKUP(B124,總表!$1:$1048576,8,0)</f>
        <v xml:space="preserve">林彥安 </v>
      </c>
      <c r="J124" s="16" t="str">
        <f>VLOOKUP(B124,總表!$1:$1048576,9,0)</f>
        <v>義興國小</v>
      </c>
      <c r="K124" s="16" t="str">
        <f>VLOOKUP(B124,總表!$1:$1048576,10,0)</f>
        <v>陳家烜</v>
      </c>
      <c r="L124" s="16" t="str">
        <f>VLOOKUP(B124,總表!$1:$1048576,11,0)</f>
        <v>義興國小</v>
      </c>
      <c r="M124" s="16" t="str">
        <f>VLOOKUP(B124,總表!$1:$1048576,12,0)</f>
        <v>高加珈</v>
      </c>
      <c r="N124" s="16" t="str">
        <f>VLOOKUP(B124,總表!$1:$1048576,13,0)</f>
        <v>義興國小</v>
      </c>
      <c r="O124" s="16" t="str">
        <f>VLOOKUP(B124,總表!$1:$1048576,14,0)</f>
        <v>陳柏馨</v>
      </c>
      <c r="P124" s="16" t="str">
        <f>VLOOKUP(B124,總表!$1:$1048576,15,0)</f>
        <v>義興國小</v>
      </c>
      <c r="Q124" s="16" t="str">
        <f>VLOOKUP(B124,總表!$1:$1048576,16,0)</f>
        <v xml:space="preserve"> 林詩婷</v>
      </c>
      <c r="R124" s="16" t="str">
        <f>VLOOKUP(B124,總表!$1:$1048576,17,0)</f>
        <v>義興國小</v>
      </c>
    </row>
    <row r="125" spans="1:18" ht="17.399999999999999" hidden="1" x14ac:dyDescent="0.3">
      <c r="A125" s="31" t="s">
        <v>3494</v>
      </c>
      <c r="B125" s="16" t="s">
        <v>1440</v>
      </c>
      <c r="C125" s="10" t="str">
        <f>VLOOKUP(B125,總表!$1:$1048576,2,0)</f>
        <v>摩斯密碼學習訓練機</v>
      </c>
      <c r="D125" s="18" t="str">
        <f>VLOOKUP(B125,總表!$1:$1048576,4,0)</f>
        <v>休閒與教育</v>
      </c>
      <c r="E125" s="16" t="str">
        <f>VLOOKUP(B125,總表!$1:$1048576,5,0)</f>
        <v>國小組</v>
      </c>
      <c r="F125" s="16" t="str">
        <f>VLOOKUP(B125,總表!$1:$1048576,3,0)</f>
        <v>桃園市</v>
      </c>
      <c r="G125" s="16" t="str">
        <f>VLOOKUP(B125,總表!$1:$1048576,6,0)</f>
        <v>倪煌傑</v>
      </c>
      <c r="H125" s="16" t="str">
        <f>VLOOKUP(B125,總表!$1:$1048576,7,0)</f>
        <v>桃園市立同安國小</v>
      </c>
      <c r="I125" s="16">
        <f>VLOOKUP(B125,總表!$1:$1048576,8,0)</f>
        <v>0</v>
      </c>
      <c r="J125" s="16">
        <f>VLOOKUP(B125,總表!$1:$1048576,9,0)</f>
        <v>0</v>
      </c>
      <c r="K125" s="16">
        <f>VLOOKUP(B125,總表!$1:$1048576,10,0)</f>
        <v>0</v>
      </c>
      <c r="L125" s="16">
        <f>VLOOKUP(B125,總表!$1:$1048576,11,0)</f>
        <v>0</v>
      </c>
      <c r="M125" s="16" t="str">
        <f>VLOOKUP(B125,總表!$1:$1048576,12,0)</f>
        <v>林琪正</v>
      </c>
      <c r="N125" s="16" t="str">
        <f>VLOOKUP(B125,總表!$1:$1048576,13,0)</f>
        <v>桃園市立同德國中</v>
      </c>
      <c r="O125" s="16" t="str">
        <f>VLOOKUP(B125,總表!$1:$1048576,14,0)</f>
        <v>何淑鈴</v>
      </c>
      <c r="P125" s="16" t="str">
        <f>VLOOKUP(B125,總表!$1:$1048576,15,0)</f>
        <v>桃園市立同德國中</v>
      </c>
      <c r="Q125" s="16">
        <f>VLOOKUP(B125,總表!$1:$1048576,16,0)</f>
        <v>0</v>
      </c>
      <c r="R125" s="16">
        <f>VLOOKUP(B125,總表!$1:$1048576,17,0)</f>
        <v>0</v>
      </c>
    </row>
    <row r="126" spans="1:18" hidden="1" x14ac:dyDescent="0.3">
      <c r="A126" s="24" t="s">
        <v>3495</v>
      </c>
      <c r="B126" s="16" t="s">
        <v>1985</v>
      </c>
      <c r="C126" s="10" t="str">
        <f>VLOOKUP(B126,總表!$1:$1048576,2,0)</f>
        <v>登山杖警示燈</v>
      </c>
      <c r="D126" s="19" t="str">
        <f>VLOOKUP(B126,總表!$1:$1048576,4,0)</f>
        <v>災害管理與安全</v>
      </c>
      <c r="E126" s="16" t="str">
        <f>VLOOKUP(B126,總表!$1:$1048576,5,0)</f>
        <v>國小組</v>
      </c>
      <c r="F126" s="16" t="str">
        <f>VLOOKUP(B126,總表!$1:$1048576,3,0)</f>
        <v>桃園市</v>
      </c>
      <c r="G126" s="16" t="str">
        <f>VLOOKUP(B126,總表!$1:$1048576,6,0)</f>
        <v>張凱睿</v>
      </c>
      <c r="H126" s="16" t="str">
        <f>VLOOKUP(B126,總表!$1:$1048576,7,0)</f>
        <v>新街國小</v>
      </c>
      <c r="I126" s="16">
        <f>VLOOKUP(B126,總表!$1:$1048576,8,0)</f>
        <v>0</v>
      </c>
      <c r="J126" s="16">
        <f>VLOOKUP(B126,總表!$1:$1048576,9,0)</f>
        <v>0</v>
      </c>
      <c r="K126" s="16">
        <f>VLOOKUP(B126,總表!$1:$1048576,10,0)</f>
        <v>0</v>
      </c>
      <c r="L126" s="16">
        <f>VLOOKUP(B126,總表!$1:$1048576,11,0)</f>
        <v>0</v>
      </c>
      <c r="M126" s="16" t="str">
        <f>VLOOKUP(B126,總表!$1:$1048576,12,0)</f>
        <v>古清瑜</v>
      </c>
      <c r="N126" s="16" t="str">
        <f>VLOOKUP(B126,總表!$1:$1048576,13,0)</f>
        <v>新街國小</v>
      </c>
      <c r="O126" s="16">
        <f>VLOOKUP(B126,總表!$1:$1048576,14,0)</f>
        <v>0</v>
      </c>
      <c r="P126" s="16">
        <f>VLOOKUP(B126,總表!$1:$1048576,15,0)</f>
        <v>0</v>
      </c>
      <c r="Q126" s="16">
        <f>VLOOKUP(B126,總表!$1:$1048576,16,0)</f>
        <v>0</v>
      </c>
      <c r="R126" s="16">
        <f>VLOOKUP(B126,總表!$1:$1048576,17,0)</f>
        <v>0</v>
      </c>
    </row>
    <row r="127" spans="1:18" hidden="1" x14ac:dyDescent="0.3">
      <c r="A127" s="24" t="s">
        <v>3495</v>
      </c>
      <c r="B127" s="16" t="s">
        <v>1990</v>
      </c>
      <c r="C127" s="10" t="str">
        <f>VLOOKUP(B127,總表!$1:$1048576,2,0)</f>
        <v>椅桶保全：五合一折疊椅</v>
      </c>
      <c r="D127" s="19" t="str">
        <f>VLOOKUP(B127,總表!$1:$1048576,4,0)</f>
        <v>災害管理與安全</v>
      </c>
      <c r="E127" s="16" t="str">
        <f>VLOOKUP(B127,總表!$1:$1048576,5,0)</f>
        <v>國小組</v>
      </c>
      <c r="F127" s="16" t="str">
        <f>VLOOKUP(B127,總表!$1:$1048576,3,0)</f>
        <v>桃園市</v>
      </c>
      <c r="G127" s="16" t="str">
        <f>VLOOKUP(B127,總表!$1:$1048576,6,0)</f>
        <v>陳乙瑧</v>
      </c>
      <c r="H127" s="16" t="str">
        <f>VLOOKUP(B127,總表!$1:$1048576,7,0)</f>
        <v>新街國小</v>
      </c>
      <c r="I127" s="16">
        <f>VLOOKUP(B127,總表!$1:$1048576,8,0)</f>
        <v>0</v>
      </c>
      <c r="J127" s="16">
        <f>VLOOKUP(B127,總表!$1:$1048576,9,0)</f>
        <v>0</v>
      </c>
      <c r="K127" s="16">
        <f>VLOOKUP(B127,總表!$1:$1048576,10,0)</f>
        <v>0</v>
      </c>
      <c r="L127" s="16">
        <f>VLOOKUP(B127,總表!$1:$1048576,11,0)</f>
        <v>0</v>
      </c>
      <c r="M127" s="16" t="str">
        <f>VLOOKUP(B127,總表!$1:$1048576,12,0)</f>
        <v>古清瑜</v>
      </c>
      <c r="N127" s="16" t="str">
        <f>VLOOKUP(B127,總表!$1:$1048576,13,0)</f>
        <v>新街國小</v>
      </c>
      <c r="O127" s="16">
        <f>VLOOKUP(B127,總表!$1:$1048576,14,0)</f>
        <v>0</v>
      </c>
      <c r="P127" s="16">
        <f>VLOOKUP(B127,總表!$1:$1048576,15,0)</f>
        <v>0</v>
      </c>
      <c r="Q127" s="16">
        <f>VLOOKUP(B127,總表!$1:$1048576,16,0)</f>
        <v>0</v>
      </c>
      <c r="R127" s="16">
        <f>VLOOKUP(B127,總表!$1:$1048576,17,0)</f>
        <v>0</v>
      </c>
    </row>
    <row r="128" spans="1:18" hidden="1" x14ac:dyDescent="0.3">
      <c r="A128" s="24" t="s">
        <v>3495</v>
      </c>
      <c r="B128" s="16" t="s">
        <v>1890</v>
      </c>
      <c r="C128" s="10" t="str">
        <f>VLOOKUP(B128,總表!$1:$1048576,2,0)</f>
        <v>三段式180°旋轉安全機車踏板</v>
      </c>
      <c r="D128" s="19" t="str">
        <f>VLOOKUP(B128,總表!$1:$1048576,4,0)</f>
        <v>災害管理與安全</v>
      </c>
      <c r="E128" s="16" t="str">
        <f>VLOOKUP(B128,總表!$1:$1048576,5,0)</f>
        <v>國小組</v>
      </c>
      <c r="F128" s="16" t="str">
        <f>VLOOKUP(B128,總表!$1:$1048576,3,0)</f>
        <v>桃園市</v>
      </c>
      <c r="G128" s="16" t="str">
        <f>VLOOKUP(B128,總表!$1:$1048576,6,0)</f>
        <v>林小喬</v>
      </c>
      <c r="H128" s="16" t="str">
        <f>VLOOKUP(B128,總表!$1:$1048576,7,0)</f>
        <v>義興國小</v>
      </c>
      <c r="I128" s="16" t="str">
        <f>VLOOKUP(B128,總表!$1:$1048576,8,0)</f>
        <v>洪岦琦</v>
      </c>
      <c r="J128" s="16" t="str">
        <f>VLOOKUP(B128,總表!$1:$1048576,9,0)</f>
        <v>義興國小</v>
      </c>
      <c r="K128" s="16" t="str">
        <f>VLOOKUP(B128,總表!$1:$1048576,10,0)</f>
        <v>許羽彤</v>
      </c>
      <c r="L128" s="16" t="str">
        <f>VLOOKUP(B128,總表!$1:$1048576,11,0)</f>
        <v>義興國小</v>
      </c>
      <c r="M128" s="16" t="str">
        <f>VLOOKUP(B128,總表!$1:$1048576,12,0)</f>
        <v>林詩婷</v>
      </c>
      <c r="N128" s="16" t="str">
        <f>VLOOKUP(B128,總表!$1:$1048576,13,0)</f>
        <v>義興國小</v>
      </c>
      <c r="O128" s="16" t="str">
        <f>VLOOKUP(B128,總表!$1:$1048576,14,0)</f>
        <v>陳柏馨</v>
      </c>
      <c r="P128" s="16" t="str">
        <f>VLOOKUP(B128,總表!$1:$1048576,15,0)</f>
        <v>義興國小</v>
      </c>
      <c r="Q128" s="16" t="str">
        <f>VLOOKUP(B128,總表!$1:$1048576,16,0)</f>
        <v>林念純</v>
      </c>
      <c r="R128" s="16" t="str">
        <f>VLOOKUP(B128,總表!$1:$1048576,17,0)</f>
        <v>義興國小</v>
      </c>
    </row>
    <row r="129" spans="1:18" hidden="1" x14ac:dyDescent="0.3">
      <c r="A129" s="24" t="s">
        <v>3495</v>
      </c>
      <c r="B129" s="16" t="s">
        <v>1932</v>
      </c>
      <c r="C129" s="10" t="str">
        <f>VLOOKUP(B129,總表!$1:$1048576,2,0)</f>
        <v>交通危害指數預報系統</v>
      </c>
      <c r="D129" s="19" t="str">
        <f>VLOOKUP(B129,總表!$1:$1048576,4,0)</f>
        <v>災害管理與安全</v>
      </c>
      <c r="E129" s="16" t="str">
        <f>VLOOKUP(B129,總表!$1:$1048576,5,0)</f>
        <v>國小組</v>
      </c>
      <c r="F129" s="16" t="str">
        <f>VLOOKUP(B129,總表!$1:$1048576,3,0)</f>
        <v>桃園市</v>
      </c>
      <c r="G129" s="16" t="str">
        <f>VLOOKUP(B129,總表!$1:$1048576,6,0)</f>
        <v>邱惟辰</v>
      </c>
      <c r="H129" s="16" t="str">
        <f>VLOOKUP(B129,總表!$1:$1048576,7,0)</f>
        <v>中壢區林森國小</v>
      </c>
      <c r="I129" s="16">
        <f>VLOOKUP(B129,總表!$1:$1048576,8,0)</f>
        <v>0</v>
      </c>
      <c r="J129" s="16">
        <f>VLOOKUP(B129,總表!$1:$1048576,9,0)</f>
        <v>0</v>
      </c>
      <c r="K129" s="16">
        <f>VLOOKUP(B129,總表!$1:$1048576,10,0)</f>
        <v>0</v>
      </c>
      <c r="L129" s="16">
        <f>VLOOKUP(B129,總表!$1:$1048576,11,0)</f>
        <v>0</v>
      </c>
      <c r="M129" s="16" t="str">
        <f>VLOOKUP(B129,總表!$1:$1048576,12,0)</f>
        <v>陳嘉綺</v>
      </c>
      <c r="N129" s="16" t="str">
        <f>VLOOKUP(B129,總表!$1:$1048576,13,0)</f>
        <v>桃園市中壢區林森國小</v>
      </c>
      <c r="O129" s="16" t="str">
        <f>VLOOKUP(B129,總表!$1:$1048576,14,0)</f>
        <v>蔣依珊</v>
      </c>
      <c r="P129" s="16" t="str">
        <f>VLOOKUP(B129,總表!$1:$1048576,15,0)</f>
        <v>桃園市中壢區林森國小</v>
      </c>
      <c r="Q129" s="16">
        <f>VLOOKUP(B129,總表!$1:$1048576,16,0)</f>
        <v>0</v>
      </c>
      <c r="R129" s="16">
        <f>VLOOKUP(B129,總表!$1:$1048576,17,0)</f>
        <v>0</v>
      </c>
    </row>
    <row r="130" spans="1:18" hidden="1" x14ac:dyDescent="0.3">
      <c r="A130" s="24" t="s">
        <v>3495</v>
      </c>
      <c r="B130" s="16" t="s">
        <v>1924</v>
      </c>
      <c r="C130" s="10" t="str">
        <f>VLOOKUP(B130,總表!$1:$1048576,2,0)</f>
        <v>第二心臟的體貼保護-升降工作椅</v>
      </c>
      <c r="D130" s="19" t="str">
        <f>VLOOKUP(B130,總表!$1:$1048576,4,0)</f>
        <v>災害管理與安全</v>
      </c>
      <c r="E130" s="16" t="str">
        <f>VLOOKUP(B130,總表!$1:$1048576,5,0)</f>
        <v>國小組</v>
      </c>
      <c r="F130" s="16" t="str">
        <f>VLOOKUP(B130,總表!$1:$1048576,3,0)</f>
        <v>桃園市</v>
      </c>
      <c r="G130" s="16" t="str">
        <f>VLOOKUP(B130,總表!$1:$1048576,6,0)</f>
        <v>魏珮穎</v>
      </c>
      <c r="H130" s="16" t="str">
        <f>VLOOKUP(B130,總表!$1:$1048576,7,0)</f>
        <v>中壢區林森國小</v>
      </c>
      <c r="I130" s="16" t="str">
        <f>VLOOKUP(B130,總表!$1:$1048576,8,0)</f>
        <v>張瑄旂</v>
      </c>
      <c r="J130" s="16" t="str">
        <f>VLOOKUP(B130,總表!$1:$1048576,9,0)</f>
        <v>中壢區林森國小</v>
      </c>
      <c r="K130" s="16">
        <f>VLOOKUP(B130,總表!$1:$1048576,10,0)</f>
        <v>0</v>
      </c>
      <c r="L130" s="16">
        <f>VLOOKUP(B130,總表!$1:$1048576,11,0)</f>
        <v>0</v>
      </c>
      <c r="M130" s="16" t="str">
        <f>VLOOKUP(B130,總表!$1:$1048576,12,0)</f>
        <v>游曉惠</v>
      </c>
      <c r="N130" s="16" t="str">
        <f>VLOOKUP(B130,總表!$1:$1048576,13,0)</f>
        <v>桃園市中壢區林森國小</v>
      </c>
      <c r="O130" s="16" t="str">
        <f>VLOOKUP(B130,總表!$1:$1048576,14,0)</f>
        <v>莊元駿</v>
      </c>
      <c r="P130" s="16" t="str">
        <f>VLOOKUP(B130,總表!$1:$1048576,15,0)</f>
        <v>桃園市中壢區林森國小</v>
      </c>
      <c r="Q130" s="16">
        <f>VLOOKUP(B130,總表!$1:$1048576,16,0)</f>
        <v>0</v>
      </c>
      <c r="R130" s="16">
        <f>VLOOKUP(B130,總表!$1:$1048576,17,0)</f>
        <v>0</v>
      </c>
    </row>
    <row r="131" spans="1:18" hidden="1" x14ac:dyDescent="0.3">
      <c r="A131" s="21" t="s">
        <v>3493</v>
      </c>
      <c r="B131" s="16" t="s">
        <v>1759</v>
      </c>
      <c r="C131" s="10" t="str">
        <f>VLOOKUP(B131,總表!$1:$1048576,2,0)</f>
        <v>自動阻斷熱水器一氧化碳裝置</v>
      </c>
      <c r="D131" s="19" t="str">
        <f>VLOOKUP(B131,總表!$1:$1048576,4,0)</f>
        <v>災害管理與安全</v>
      </c>
      <c r="E131" s="16" t="str">
        <f>VLOOKUP(B131,總表!$1:$1048576,5,0)</f>
        <v>國小組</v>
      </c>
      <c r="F131" s="16" t="str">
        <f>VLOOKUP(B131,總表!$1:$1048576,3,0)</f>
        <v>桃園市</v>
      </c>
      <c r="G131" s="16" t="str">
        <f>VLOOKUP(B131,總表!$1:$1048576,6,0)</f>
        <v>葉思彤</v>
      </c>
      <c r="H131" s="16" t="str">
        <f>VLOOKUP(B131,總表!$1:$1048576,7,0)</f>
        <v>桃園市興仁國小</v>
      </c>
      <c r="I131" s="16" t="str">
        <f>VLOOKUP(B131,總表!$1:$1048576,8,0)</f>
        <v>胡薇琪</v>
      </c>
      <c r="J131" s="16" t="str">
        <f>VLOOKUP(B131,總表!$1:$1048576,9,0)</f>
        <v>桃園市興仁國小</v>
      </c>
      <c r="K131" s="16">
        <f>VLOOKUP(B131,總表!$1:$1048576,10,0)</f>
        <v>0</v>
      </c>
      <c r="L131" s="16">
        <f>VLOOKUP(B131,總表!$1:$1048576,11,0)</f>
        <v>0</v>
      </c>
      <c r="M131" s="16" t="str">
        <f>VLOOKUP(B131,總表!$1:$1048576,12,0)</f>
        <v>王馨逢</v>
      </c>
      <c r="N131" s="16" t="str">
        <f>VLOOKUP(B131,總表!$1:$1048576,13,0)</f>
        <v>桃園市興仁國小</v>
      </c>
      <c r="O131" s="16">
        <f>VLOOKUP(B131,總表!$1:$1048576,14,0)</f>
        <v>0</v>
      </c>
      <c r="P131" s="16">
        <f>VLOOKUP(B131,總表!$1:$1048576,15,0)</f>
        <v>0</v>
      </c>
      <c r="Q131" s="16">
        <f>VLOOKUP(B131,總表!$1:$1048576,16,0)</f>
        <v>0</v>
      </c>
      <c r="R131" s="16">
        <f>VLOOKUP(B131,總表!$1:$1048576,17,0)</f>
        <v>0</v>
      </c>
    </row>
    <row r="132" spans="1:18" hidden="1" x14ac:dyDescent="0.3">
      <c r="A132" s="21" t="s">
        <v>3493</v>
      </c>
      <c r="B132" s="16" t="s">
        <v>1946</v>
      </c>
      <c r="C132" s="10" t="str">
        <f>VLOOKUP(B132,總表!$1:$1048576,2,0)</f>
        <v>好好看-智慧偵測護眼盒</v>
      </c>
      <c r="D132" s="19" t="str">
        <f>VLOOKUP(B132,總表!$1:$1048576,4,0)</f>
        <v>災害管理與安全</v>
      </c>
      <c r="E132" s="16" t="str">
        <f>VLOOKUP(B132,總表!$1:$1048576,5,0)</f>
        <v>國小組</v>
      </c>
      <c r="F132" s="16" t="str">
        <f>VLOOKUP(B132,總表!$1:$1048576,3,0)</f>
        <v>桃園市</v>
      </c>
      <c r="G132" s="16" t="str">
        <f>VLOOKUP(B132,總表!$1:$1048576,6,0)</f>
        <v>陳興鴻</v>
      </c>
      <c r="H132" s="16" t="str">
        <f>VLOOKUP(B132,總表!$1:$1048576,7,0)</f>
        <v>桃園市義興國小</v>
      </c>
      <c r="I132" s="16" t="str">
        <f>VLOOKUP(B132,總表!$1:$1048576,8,0)</f>
        <v>蔡啟義</v>
      </c>
      <c r="J132" s="16" t="str">
        <f>VLOOKUP(B132,總表!$1:$1048576,9,0)</f>
        <v>桃園市義興國小</v>
      </c>
      <c r="K132" s="16">
        <f>VLOOKUP(B132,總表!$1:$1048576,10,0)</f>
        <v>0</v>
      </c>
      <c r="L132" s="16">
        <f>VLOOKUP(B132,總表!$1:$1048576,11,0)</f>
        <v>0</v>
      </c>
      <c r="M132" s="16" t="str">
        <f>VLOOKUP(B132,總表!$1:$1048576,12,0)</f>
        <v>林念純</v>
      </c>
      <c r="N132" s="16" t="str">
        <f>VLOOKUP(B132,總表!$1:$1048576,13,0)</f>
        <v>桃園市義興國小</v>
      </c>
      <c r="O132" s="16" t="str">
        <f>VLOOKUP(B132,總表!$1:$1048576,14,0)</f>
        <v>陳柏馨</v>
      </c>
      <c r="P132" s="16" t="str">
        <f>VLOOKUP(B132,總表!$1:$1048576,15,0)</f>
        <v>桃園市義興國小</v>
      </c>
      <c r="Q132" s="16" t="str">
        <f>VLOOKUP(B132,總表!$1:$1048576,16,0)</f>
        <v>吳思瑀</v>
      </c>
      <c r="R132" s="16" t="str">
        <f>VLOOKUP(B132,總表!$1:$1048576,17,0)</f>
        <v>桃園市義興國小</v>
      </c>
    </row>
    <row r="133" spans="1:18" hidden="1" x14ac:dyDescent="0.3">
      <c r="A133" s="32" t="s">
        <v>3494</v>
      </c>
      <c r="B133" s="16" t="s">
        <v>1918</v>
      </c>
      <c r="C133" s="10" t="str">
        <f>VLOOKUP(B133,總表!$1:$1048576,2,0)</f>
        <v>十萬火急！秒彈滅火毯</v>
      </c>
      <c r="D133" s="19" t="str">
        <f>VLOOKUP(B133,總表!$1:$1048576,4,0)</f>
        <v>災害管理與安全</v>
      </c>
      <c r="E133" s="16" t="str">
        <f>VLOOKUP(B133,總表!$1:$1048576,5,0)</f>
        <v>國小組</v>
      </c>
      <c r="F133" s="16" t="str">
        <f>VLOOKUP(B133,總表!$1:$1048576,3,0)</f>
        <v>桃園市</v>
      </c>
      <c r="G133" s="16" t="str">
        <f>VLOOKUP(B133,總表!$1:$1048576,6,0)</f>
        <v>許嘉恩</v>
      </c>
      <c r="H133" s="16" t="str">
        <f>VLOOKUP(B133,總表!$1:$1048576,7,0)</f>
        <v>桃園市中壢區內壢國民小學</v>
      </c>
      <c r="I133" s="16">
        <f>VLOOKUP(B133,總表!$1:$1048576,8,0)</f>
        <v>0</v>
      </c>
      <c r="J133" s="16">
        <f>VLOOKUP(B133,總表!$1:$1048576,9,0)</f>
        <v>0</v>
      </c>
      <c r="K133" s="16">
        <f>VLOOKUP(B133,總表!$1:$1048576,10,0)</f>
        <v>0</v>
      </c>
      <c r="L133" s="16">
        <f>VLOOKUP(B133,總表!$1:$1048576,11,0)</f>
        <v>0</v>
      </c>
      <c r="M133" s="16" t="str">
        <f>VLOOKUP(B133,總表!$1:$1048576,12,0)</f>
        <v>傅淑惠</v>
      </c>
      <c r="N133" s="16" t="str">
        <f>VLOOKUP(B133,總表!$1:$1048576,13,0)</f>
        <v>桃園市中壢區內壢國民小學</v>
      </c>
      <c r="O133" s="16" t="str">
        <f>VLOOKUP(B133,總表!$1:$1048576,14,0)</f>
        <v>黃國庭</v>
      </c>
      <c r="P133" s="16" t="str">
        <f>VLOOKUP(B133,總表!$1:$1048576,15,0)</f>
        <v>桃園市中壢區內壢國民小學</v>
      </c>
      <c r="Q133" s="16">
        <f>VLOOKUP(B133,總表!$1:$1048576,16,0)</f>
        <v>0</v>
      </c>
      <c r="R133" s="16">
        <f>VLOOKUP(B133,總表!$1:$1048576,17,0)</f>
        <v>0</v>
      </c>
    </row>
    <row r="134" spans="1:18" ht="17.399999999999999" hidden="1" x14ac:dyDescent="0.3">
      <c r="A134" s="23" t="s">
        <v>3495</v>
      </c>
      <c r="B134" s="16" t="s">
        <v>2047</v>
      </c>
      <c r="C134" s="10" t="str">
        <f>VLOOKUP(B134,總表!$1:$1048576,2,0)</f>
        <v>聾盲AI智慧眼鏡</v>
      </c>
      <c r="D134" s="20" t="str">
        <f>VLOOKUP(B134,總表!$1:$1048576,4,0)</f>
        <v>社會照護</v>
      </c>
      <c r="E134" s="16" t="str">
        <f>VLOOKUP(B134,總表!$1:$1048576,5,0)</f>
        <v>國小組</v>
      </c>
      <c r="F134" s="16" t="str">
        <f>VLOOKUP(B134,總表!$1:$1048576,3,0)</f>
        <v>桃園市</v>
      </c>
      <c r="G134" s="16" t="str">
        <f>VLOOKUP(B134,總表!$1:$1048576,6,0)</f>
        <v>簡呈愷</v>
      </c>
      <c r="H134" s="16" t="str">
        <f>VLOOKUP(B134,總表!$1:$1048576,7,0)</f>
        <v>桃園市立青溪國民小學</v>
      </c>
      <c r="I134" s="16">
        <f>VLOOKUP(B134,總表!$1:$1048576,8,0)</f>
        <v>0</v>
      </c>
      <c r="J134" s="16">
        <f>VLOOKUP(B134,總表!$1:$1048576,9,0)</f>
        <v>0</v>
      </c>
      <c r="K134" s="16">
        <f>VLOOKUP(B134,總表!$1:$1048576,10,0)</f>
        <v>0</v>
      </c>
      <c r="L134" s="16">
        <f>VLOOKUP(B134,總表!$1:$1048576,11,0)</f>
        <v>0</v>
      </c>
      <c r="M134" s="16" t="str">
        <f>VLOOKUP(B134,總表!$1:$1048576,12,0)</f>
        <v>林琪正</v>
      </c>
      <c r="N134" s="16" t="str">
        <f>VLOOKUP(B134,總表!$1:$1048576,13,0)</f>
        <v>桃園市立同德國中</v>
      </c>
      <c r="O134" s="16" t="str">
        <f>VLOOKUP(B134,總表!$1:$1048576,14,0)</f>
        <v>何淑鈴</v>
      </c>
      <c r="P134" s="16" t="str">
        <f>VLOOKUP(B134,總表!$1:$1048576,15,0)</f>
        <v>桃園市立同德國中</v>
      </c>
      <c r="Q134" s="16" t="str">
        <f>VLOOKUP(B134,總表!$1:$1048576,16,0)</f>
        <v>張恩振</v>
      </c>
      <c r="R134" s="16" t="str">
        <f>VLOOKUP(B134,總表!$1:$1048576,17,0)</f>
        <v>桃園市立青溪國小</v>
      </c>
    </row>
    <row r="135" spans="1:18" ht="17.399999999999999" hidden="1" x14ac:dyDescent="0.3">
      <c r="A135" s="31" t="s">
        <v>3494</v>
      </c>
      <c r="B135" s="16" t="s">
        <v>2154</v>
      </c>
      <c r="C135" s="10" t="str">
        <f>VLOOKUP(B135,總表!$1:$1048576,2,0)</f>
        <v>防久坐坐墊</v>
      </c>
      <c r="D135" s="20" t="str">
        <f>VLOOKUP(B135,總表!$1:$1048576,4,0)</f>
        <v>社會照護</v>
      </c>
      <c r="E135" s="16" t="str">
        <f>VLOOKUP(B135,總表!$1:$1048576,5,0)</f>
        <v>國小組</v>
      </c>
      <c r="F135" s="16" t="str">
        <f>VLOOKUP(B135,總表!$1:$1048576,3,0)</f>
        <v>桃園市</v>
      </c>
      <c r="G135" s="16" t="str">
        <f>VLOOKUP(B135,總表!$1:$1048576,6,0)</f>
        <v>楊浚玟</v>
      </c>
      <c r="H135" s="16" t="str">
        <f>VLOOKUP(B135,總表!$1:$1048576,7,0)</f>
        <v>同德國小</v>
      </c>
      <c r="I135" s="16" t="str">
        <f>VLOOKUP(B135,總表!$1:$1048576,8,0)</f>
        <v>王品喬</v>
      </c>
      <c r="J135" s="16" t="str">
        <f>VLOOKUP(B135,總表!$1:$1048576,9,0)</f>
        <v>同德國小</v>
      </c>
      <c r="K135" s="16" t="str">
        <f>VLOOKUP(B135,總表!$1:$1048576,10,0)</f>
        <v>饒語芯</v>
      </c>
      <c r="L135" s="16" t="str">
        <f>VLOOKUP(B135,總表!$1:$1048576,11,0)</f>
        <v>同德國小</v>
      </c>
      <c r="M135" s="16" t="str">
        <f>VLOOKUP(B135,總表!$1:$1048576,12,0)</f>
        <v>劉力瑄</v>
      </c>
      <c r="N135" s="16" t="str">
        <f>VLOOKUP(B135,總表!$1:$1048576,13,0)</f>
        <v>同德國小</v>
      </c>
      <c r="O135" s="16">
        <f>VLOOKUP(B135,總表!$1:$1048576,14,0)</f>
        <v>0</v>
      </c>
      <c r="P135" s="16">
        <f>VLOOKUP(B135,總表!$1:$1048576,15,0)</f>
        <v>0</v>
      </c>
      <c r="Q135" s="16">
        <f>VLOOKUP(B135,總表!$1:$1048576,16,0)</f>
        <v>0</v>
      </c>
      <c r="R135" s="16">
        <f>VLOOKUP(B135,總表!$1:$1048576,17,0)</f>
        <v>0</v>
      </c>
    </row>
    <row r="136" spans="1:18" ht="17.399999999999999" hidden="1" x14ac:dyDescent="0.3">
      <c r="A136" s="31" t="s">
        <v>3494</v>
      </c>
      <c r="B136" s="16" t="s">
        <v>2138</v>
      </c>
      <c r="C136" s="10" t="str">
        <f>VLOOKUP(B136,總表!$1:$1048576,2,0)</f>
        <v>RainBox 情緒天氣盒</v>
      </c>
      <c r="D136" s="20" t="str">
        <f>VLOOKUP(B136,總表!$1:$1048576,4,0)</f>
        <v>社會照護</v>
      </c>
      <c r="E136" s="16" t="str">
        <f>VLOOKUP(B136,總表!$1:$1048576,5,0)</f>
        <v>國小組</v>
      </c>
      <c r="F136" s="16" t="str">
        <f>VLOOKUP(B136,總表!$1:$1048576,3,0)</f>
        <v>桃園市</v>
      </c>
      <c r="G136" s="16" t="str">
        <f>VLOOKUP(B136,總表!$1:$1048576,6,0)</f>
        <v>羅貴宸</v>
      </c>
      <c r="H136" s="16" t="str">
        <f>VLOOKUP(B136,總表!$1:$1048576,7,0)</f>
        <v>桃園市中壢區普仁國民小學</v>
      </c>
      <c r="I136" s="16" t="str">
        <f>VLOOKUP(B136,總表!$1:$1048576,8,0)</f>
        <v>王晨熙</v>
      </c>
      <c r="J136" s="16" t="str">
        <f>VLOOKUP(B136,總表!$1:$1048576,9,0)</f>
        <v>新北市三峽區龍埔國民小學</v>
      </c>
      <c r="K136" s="16" t="str">
        <f>VLOOKUP(B136,總表!$1:$1048576,10,0)</f>
        <v>李軒榕</v>
      </c>
      <c r="L136" s="16" t="str">
        <f>VLOOKUP(B136,總表!$1:$1048576,11,0)</f>
        <v>桃園市桃園區同德國民小學</v>
      </c>
      <c r="M136" s="16" t="str">
        <f>VLOOKUP(B136,總表!$1:$1048576,12,0)</f>
        <v>鄭如翔</v>
      </c>
      <c r="N136" s="16" t="str">
        <f>VLOOKUP(B136,總表!$1:$1048576,13,0)</f>
        <v>新北市三峽區龍埔國民小學</v>
      </c>
      <c r="O136" s="16" t="str">
        <f>VLOOKUP(B136,總表!$1:$1048576,14,0)</f>
        <v>張螢宜</v>
      </c>
      <c r="P136" s="16" t="str">
        <f>VLOOKUP(B136,總表!$1:$1048576,15,0)</f>
        <v>桃園市中壢區普仁國民小學</v>
      </c>
      <c r="Q136" s="16" t="str">
        <f>VLOOKUP(B136,總表!$1:$1048576,16,0)</f>
        <v>許瑋珊</v>
      </c>
      <c r="R136" s="16" t="str">
        <f>VLOOKUP(B136,總表!$1:$1048576,17,0)</f>
        <v>桃園市桃園區同德國民小學</v>
      </c>
    </row>
    <row r="137" spans="1:18" ht="17.399999999999999" hidden="1" x14ac:dyDescent="0.3">
      <c r="A137" s="31" t="s">
        <v>3494</v>
      </c>
      <c r="B137" s="16" t="s">
        <v>2034</v>
      </c>
      <c r="C137" s="10" t="str">
        <f>VLOOKUP(B137,總表!$1:$1048576,2,0)</f>
        <v>彩虹之眼</v>
      </c>
      <c r="D137" s="20" t="str">
        <f>VLOOKUP(B137,總表!$1:$1048576,4,0)</f>
        <v>社會照護</v>
      </c>
      <c r="E137" s="16" t="str">
        <f>VLOOKUP(B137,總表!$1:$1048576,5,0)</f>
        <v>國小組</v>
      </c>
      <c r="F137" s="16" t="str">
        <f>VLOOKUP(B137,總表!$1:$1048576,3,0)</f>
        <v>桃園市</v>
      </c>
      <c r="G137" s="16" t="str">
        <f>VLOOKUP(B137,總表!$1:$1048576,6,0)</f>
        <v>黎冠朋</v>
      </c>
      <c r="H137" s="16" t="str">
        <f>VLOOKUP(B137,總表!$1:$1048576,7,0)</f>
        <v>桃園市立新埔國小</v>
      </c>
      <c r="I137" s="16" t="str">
        <f>VLOOKUP(B137,總表!$1:$1048576,8,0)</f>
        <v>呂祥睿</v>
      </c>
      <c r="J137" s="16" t="str">
        <f>VLOOKUP(B137,總表!$1:$1048576,9,0)</f>
        <v>桃園市立同安國小</v>
      </c>
      <c r="K137" s="16" t="str">
        <f>VLOOKUP(B137,總表!$1:$1048576,10,0)</f>
        <v>張庭睿</v>
      </c>
      <c r="L137" s="16" t="str">
        <f>VLOOKUP(B137,總表!$1:$1048576,11,0)</f>
        <v>桃園市立同德國小</v>
      </c>
      <c r="M137" s="16" t="str">
        <f>VLOOKUP(B137,總表!$1:$1048576,12,0)</f>
        <v>林琪正</v>
      </c>
      <c r="N137" s="16" t="str">
        <f>VLOOKUP(B137,總表!$1:$1048576,13,0)</f>
        <v>桃園市立同德國中</v>
      </c>
      <c r="O137" s="16" t="str">
        <f>VLOOKUP(B137,總表!$1:$1048576,14,0)</f>
        <v>何淑鈴</v>
      </c>
      <c r="P137" s="16" t="str">
        <f>VLOOKUP(B137,總表!$1:$1048576,15,0)</f>
        <v>桃園市立同德國中</v>
      </c>
      <c r="Q137" s="16" t="str">
        <f>VLOOKUP(B137,總表!$1:$1048576,16,0)</f>
        <v>黃盛亞</v>
      </c>
      <c r="R137" s="16" t="str">
        <f>VLOOKUP(B137,總表!$1:$1048576,17,0)</f>
        <v>桃園市立新埔國小</v>
      </c>
    </row>
    <row r="138" spans="1:18" ht="17.399999999999999" hidden="1" x14ac:dyDescent="0.3">
      <c r="A138" s="22" t="s">
        <v>3495</v>
      </c>
      <c r="B138" s="16" t="s">
        <v>2595</v>
      </c>
      <c r="C138" s="10" t="str">
        <f>VLOOKUP(B138,總表!$1:$1048576,2,0)</f>
        <v>多功能安全帽防水內襯</v>
      </c>
      <c r="D138" s="16" t="str">
        <f>VLOOKUP(B138,總表!$1:$1048576,4,0)</f>
        <v>便利生活</v>
      </c>
      <c r="E138" s="16" t="str">
        <f>VLOOKUP(B138,總表!$1:$1048576,5,0)</f>
        <v>國小組</v>
      </c>
      <c r="F138" s="16" t="str">
        <f>VLOOKUP(B138,總表!$1:$1048576,3,0)</f>
        <v>桃園市</v>
      </c>
      <c r="G138" s="16" t="str">
        <f>VLOOKUP(B138,總表!$1:$1048576,6,0)</f>
        <v>周郅程</v>
      </c>
      <c r="H138" s="16" t="str">
        <f>VLOOKUP(B138,總表!$1:$1048576,7,0)</f>
        <v>中壢區林森國小</v>
      </c>
      <c r="I138" s="16">
        <f>VLOOKUP(B138,總表!$1:$1048576,8,0)</f>
        <v>0</v>
      </c>
      <c r="J138" s="16">
        <f>VLOOKUP(B138,總表!$1:$1048576,9,0)</f>
        <v>0</v>
      </c>
      <c r="K138" s="16">
        <f>VLOOKUP(B138,總表!$1:$1048576,10,0)</f>
        <v>0</v>
      </c>
      <c r="L138" s="16">
        <f>VLOOKUP(B138,總表!$1:$1048576,11,0)</f>
        <v>0</v>
      </c>
      <c r="M138" s="16" t="str">
        <f>VLOOKUP(B138,總表!$1:$1048576,12,0)</f>
        <v>詹禹柔</v>
      </c>
      <c r="N138" s="16" t="str">
        <f>VLOOKUP(B138,總表!$1:$1048576,13,0)</f>
        <v>桃園市中壢區林森國小</v>
      </c>
      <c r="O138" s="16" t="str">
        <f>VLOOKUP(B138,總表!$1:$1048576,14,0)</f>
        <v>張怡柔</v>
      </c>
      <c r="P138" s="16" t="str">
        <f>VLOOKUP(B138,總表!$1:$1048576,15,0)</f>
        <v>桃園市中壢區林森國小</v>
      </c>
      <c r="Q138" s="16">
        <f>VLOOKUP(B138,總表!$1:$1048576,16,0)</f>
        <v>0</v>
      </c>
      <c r="R138" s="16">
        <f>VLOOKUP(B138,總表!$1:$1048576,17,0)</f>
        <v>0</v>
      </c>
    </row>
    <row r="139" spans="1:18" ht="17.399999999999999" hidden="1" x14ac:dyDescent="0.3">
      <c r="A139" s="22" t="s">
        <v>3495</v>
      </c>
      <c r="B139" s="16" t="s">
        <v>2603</v>
      </c>
      <c r="C139" s="10" t="str">
        <f>VLOOKUP(B139,總表!$1:$1048576,2,0)</f>
        <v>下床時鐘</v>
      </c>
      <c r="D139" s="16" t="str">
        <f>VLOOKUP(B139,總表!$1:$1048576,4,0)</f>
        <v>便利生活</v>
      </c>
      <c r="E139" s="16" t="str">
        <f>VLOOKUP(B139,總表!$1:$1048576,5,0)</f>
        <v>國小組</v>
      </c>
      <c r="F139" s="16" t="str">
        <f>VLOOKUP(B139,總表!$1:$1048576,3,0)</f>
        <v>桃園市</v>
      </c>
      <c r="G139" s="16" t="str">
        <f>VLOOKUP(B139,總表!$1:$1048576,6,0)</f>
        <v>彭子綦</v>
      </c>
      <c r="H139" s="16" t="str">
        <f>VLOOKUP(B139,總表!$1:$1048576,7,0)</f>
        <v>青溪國小</v>
      </c>
      <c r="I139" s="16">
        <f>VLOOKUP(B139,總表!$1:$1048576,8,0)</f>
        <v>0</v>
      </c>
      <c r="J139" s="16">
        <f>VLOOKUP(B139,總表!$1:$1048576,9,0)</f>
        <v>0</v>
      </c>
      <c r="K139" s="16">
        <f>VLOOKUP(B139,總表!$1:$1048576,10,0)</f>
        <v>0</v>
      </c>
      <c r="L139" s="16">
        <f>VLOOKUP(B139,總表!$1:$1048576,11,0)</f>
        <v>0</v>
      </c>
      <c r="M139" s="16" t="str">
        <f>VLOOKUP(B139,總表!$1:$1048576,12,0)</f>
        <v>張恩振</v>
      </c>
      <c r="N139" s="16" t="str">
        <f>VLOOKUP(B139,總表!$1:$1048576,13,0)</f>
        <v>青溪國小</v>
      </c>
      <c r="O139" s="16">
        <f>VLOOKUP(B139,總表!$1:$1048576,14,0)</f>
        <v>0</v>
      </c>
      <c r="P139" s="16">
        <f>VLOOKUP(B139,總表!$1:$1048576,15,0)</f>
        <v>0</v>
      </c>
      <c r="Q139" s="16">
        <f>VLOOKUP(B139,總表!$1:$1048576,16,0)</f>
        <v>0</v>
      </c>
      <c r="R139" s="16">
        <f>VLOOKUP(B139,總表!$1:$1048576,17,0)</f>
        <v>0</v>
      </c>
    </row>
    <row r="140" spans="1:18" ht="17.399999999999999" hidden="1" x14ac:dyDescent="0.3">
      <c r="A140" s="22" t="s">
        <v>3495</v>
      </c>
      <c r="B140" s="16" t="s">
        <v>2606</v>
      </c>
      <c r="C140" s="10" t="str">
        <f>VLOOKUP(B140,總表!$1:$1048576,2,0)</f>
        <v>洗手台水龍頭後置物夾</v>
      </c>
      <c r="D140" s="16" t="str">
        <f>VLOOKUP(B140,總表!$1:$1048576,4,0)</f>
        <v>便利生活</v>
      </c>
      <c r="E140" s="16" t="str">
        <f>VLOOKUP(B140,總表!$1:$1048576,5,0)</f>
        <v>國小組</v>
      </c>
      <c r="F140" s="16" t="str">
        <f>VLOOKUP(B140,總表!$1:$1048576,3,0)</f>
        <v>桃園市</v>
      </c>
      <c r="G140" s="16" t="str">
        <f>VLOOKUP(B140,總表!$1:$1048576,6,0)</f>
        <v>曾思惟</v>
      </c>
      <c r="H140" s="16" t="str">
        <f>VLOOKUP(B140,總表!$1:$1048576,7,0)</f>
        <v>桃園市大溪區員樹林國小</v>
      </c>
      <c r="I140" s="16" t="str">
        <f>VLOOKUP(B140,總表!$1:$1048576,8,0)</f>
        <v>曾為綱</v>
      </c>
      <c r="J140" s="16" t="str">
        <f>VLOOKUP(B140,總表!$1:$1048576,9,0)</f>
        <v>桃園市大溪區員樹林國小</v>
      </c>
      <c r="K140" s="16" t="str">
        <f>VLOOKUP(B140,總表!$1:$1048576,10,0)</f>
        <v>廖芸萱</v>
      </c>
      <c r="L140" s="16" t="str">
        <f>VLOOKUP(B140,總表!$1:$1048576,11,0)</f>
        <v>桃園市中壢區新明國小</v>
      </c>
      <c r="M140" s="16" t="str">
        <f>VLOOKUP(B140,總表!$1:$1048576,12,0)</f>
        <v>吳佳瑾</v>
      </c>
      <c r="N140" s="16" t="str">
        <f>VLOOKUP(B140,總表!$1:$1048576,13,0)</f>
        <v>桃園市中壢區新明國民小學</v>
      </c>
      <c r="O140" s="16" t="str">
        <f>VLOOKUP(B140,總表!$1:$1048576,14,0)</f>
        <v>王宣芳</v>
      </c>
      <c r="P140" s="16" t="str">
        <f>VLOOKUP(B140,總表!$1:$1048576,15,0)</f>
        <v>桃園市大溪區員樹林國小</v>
      </c>
      <c r="Q140" s="16" t="str">
        <f>VLOOKUP(B140,總表!$1:$1048576,16,0)</f>
        <v>范浩俊</v>
      </c>
      <c r="R140" s="16" t="str">
        <f>VLOOKUP(B140,總表!$1:$1048576,17,0)</f>
        <v>桃園市大溪區員樹林國小</v>
      </c>
    </row>
    <row r="141" spans="1:18" ht="17.399999999999999" hidden="1" x14ac:dyDescent="0.3">
      <c r="A141" s="22" t="s">
        <v>3495</v>
      </c>
      <c r="B141" s="16" t="s">
        <v>2519</v>
      </c>
      <c r="C141" s="10" t="str">
        <f>VLOOKUP(B141,總表!$1:$1048576,2,0)</f>
        <v>ReString 新生支架</v>
      </c>
      <c r="D141" s="16" t="str">
        <f>VLOOKUP(B141,總表!$1:$1048576,4,0)</f>
        <v>便利生活</v>
      </c>
      <c r="E141" s="16" t="str">
        <f>VLOOKUP(B141,總表!$1:$1048576,5,0)</f>
        <v>國小組</v>
      </c>
      <c r="F141" s="16" t="str">
        <f>VLOOKUP(B141,總表!$1:$1048576,3,0)</f>
        <v>桃園市</v>
      </c>
      <c r="G141" s="16" t="str">
        <f>VLOOKUP(B141,總表!$1:$1048576,6,0)</f>
        <v>鄭語德</v>
      </c>
      <c r="H141" s="16" t="str">
        <f>VLOOKUP(B141,總表!$1:$1048576,7,0)</f>
        <v>自學生</v>
      </c>
      <c r="I141" s="16" t="str">
        <f>VLOOKUP(B141,總表!$1:$1048576,8,0)</f>
        <v>楊子潔</v>
      </c>
      <c r="J141" s="16" t="str">
        <f>VLOOKUP(B141,總表!$1:$1048576,9,0)</f>
        <v>自學生</v>
      </c>
      <c r="K141" s="16" t="str">
        <f>VLOOKUP(B141,總表!$1:$1048576,10,0)</f>
        <v>張辰維</v>
      </c>
      <c r="L141" s="16" t="str">
        <f>VLOOKUP(B141,總表!$1:$1048576,11,0)</f>
        <v>桃園美國學校</v>
      </c>
      <c r="M141" s="16" t="str">
        <f>VLOOKUP(B141,總表!$1:$1048576,12,0)</f>
        <v>沈珈煒</v>
      </c>
      <c r="N141" s="16" t="str">
        <f>VLOOKUP(B141,總表!$1:$1048576,13,0)</f>
        <v>桃園美國學校</v>
      </c>
      <c r="O141" s="16">
        <f>VLOOKUP(B141,總表!$1:$1048576,14,0)</f>
        <v>0</v>
      </c>
      <c r="P141" s="16">
        <f>VLOOKUP(B141,總表!$1:$1048576,15,0)</f>
        <v>0</v>
      </c>
      <c r="Q141" s="16">
        <f>VLOOKUP(B141,總表!$1:$1048576,16,0)</f>
        <v>0</v>
      </c>
      <c r="R141" s="16">
        <f>VLOOKUP(B141,總表!$1:$1048576,17,0)</f>
        <v>0</v>
      </c>
    </row>
    <row r="142" spans="1:18" ht="17.399999999999999" hidden="1" x14ac:dyDescent="0.3">
      <c r="A142" s="25" t="s">
        <v>3492</v>
      </c>
      <c r="B142" s="13" t="s">
        <v>3513</v>
      </c>
      <c r="C142" s="10" t="str">
        <f>VLOOKUP(B142,總表!$1:$1048576,2,0)</f>
        <v>幫你痛- 牙科診療安心溝通器</v>
      </c>
      <c r="D142" s="16" t="str">
        <f>VLOOKUP(B142,總表!$1:$1048576,4,0)</f>
        <v>便利生活</v>
      </c>
      <c r="E142" s="16" t="str">
        <f>VLOOKUP(B142,總表!$1:$1048576,5,0)</f>
        <v>國小組</v>
      </c>
      <c r="F142" s="16" t="str">
        <f>VLOOKUP(B142,總表!$1:$1048576,3,0)</f>
        <v>桃園市</v>
      </c>
      <c r="G142" s="16" t="str">
        <f>VLOOKUP(B142,總表!$1:$1048576,6,0)</f>
        <v>曾宇琋</v>
      </c>
      <c r="H142" s="16" t="str">
        <f>VLOOKUP(B142,總表!$1:$1048576,7,0)</f>
        <v>桃園市桃園區中山國民小學</v>
      </c>
      <c r="I142" s="16" t="str">
        <f>VLOOKUP(B142,總表!$1:$1048576,8,0)</f>
        <v>曾嵦琋</v>
      </c>
      <c r="J142" s="16" t="str">
        <f>VLOOKUP(B142,總表!$1:$1048576,9,0)</f>
        <v>桃園市桃園區中山國民小學</v>
      </c>
      <c r="K142" s="16">
        <f>VLOOKUP(B142,總表!$1:$1048576,10,0)</f>
        <v>0</v>
      </c>
      <c r="L142" s="16">
        <f>VLOOKUP(B142,總表!$1:$1048576,11,0)</f>
        <v>0</v>
      </c>
      <c r="M142" s="16" t="str">
        <f>VLOOKUP(B142,總表!$1:$1048576,12,0)</f>
        <v>陳月貴</v>
      </c>
      <c r="N142" s="16" t="str">
        <f>VLOOKUP(B142,總表!$1:$1048576,13,0)</f>
        <v>桃園市桃園區中山國民小學</v>
      </c>
      <c r="O142" s="16" t="str">
        <f>VLOOKUP(B142,總表!$1:$1048576,14,0)</f>
        <v>林文鄉</v>
      </c>
      <c r="P142" s="16" t="str">
        <f>VLOOKUP(B142,總表!$1:$1048576,15,0)</f>
        <v>桃園市桃園區中山國民小學</v>
      </c>
      <c r="Q142" s="16" t="str">
        <f>VLOOKUP(B142,總表!$1:$1048576,16,0)</f>
        <v>賴淑滿</v>
      </c>
      <c r="R142" s="16" t="str">
        <f>VLOOKUP(B142,總表!$1:$1048576,17,0)</f>
        <v>桃園市桃園區中山國民小學</v>
      </c>
    </row>
    <row r="143" spans="1:18" ht="17.399999999999999" hidden="1" x14ac:dyDescent="0.3">
      <c r="A143" s="28" t="s">
        <v>3493</v>
      </c>
      <c r="B143" s="13" t="s">
        <v>2367</v>
      </c>
      <c r="C143" s="10" t="str">
        <f>VLOOKUP(B143,總表!$1:$1048576,2,0)</f>
        <v>可攜式割吸雙效除草機</v>
      </c>
      <c r="D143" s="16" t="str">
        <f>VLOOKUP(B143,總表!$1:$1048576,4,0)</f>
        <v>便利生活</v>
      </c>
      <c r="E143" s="16" t="str">
        <f>VLOOKUP(B143,總表!$1:$1048576,5,0)</f>
        <v>國小組</v>
      </c>
      <c r="F143" s="16" t="str">
        <f>VLOOKUP(B143,總表!$1:$1048576,3,0)</f>
        <v>桃園市</v>
      </c>
      <c r="G143" s="16" t="str">
        <f>VLOOKUP(B143,總表!$1:$1048576,6,0)</f>
        <v>李懿恩</v>
      </c>
      <c r="H143" s="16" t="str">
        <f>VLOOKUP(B143,總表!$1:$1048576,7,0)</f>
        <v>青溪國小</v>
      </c>
      <c r="I143" s="16" t="str">
        <f>VLOOKUP(B143,總表!$1:$1048576,8,0)</f>
        <v>賴知果</v>
      </c>
      <c r="J143" s="16" t="str">
        <f>VLOOKUP(B143,總表!$1:$1048576,9,0)</f>
        <v>青溪國小</v>
      </c>
      <c r="K143" s="16" t="str">
        <f>VLOOKUP(B143,總表!$1:$1048576,10,0)</f>
        <v>郭瀚元</v>
      </c>
      <c r="L143" s="16" t="str">
        <f>VLOOKUP(B143,總表!$1:$1048576,11,0)</f>
        <v>青溪國小</v>
      </c>
      <c r="M143" s="16" t="str">
        <f>VLOOKUP(B143,總表!$1:$1048576,12,0)</f>
        <v>翁珮倫</v>
      </c>
      <c r="N143" s="16" t="str">
        <f>VLOOKUP(B143,總表!$1:$1048576,13,0)</f>
        <v>青溪國小</v>
      </c>
      <c r="O143" s="16">
        <f>VLOOKUP(B143,總表!$1:$1048576,14,0)</f>
        <v>0</v>
      </c>
      <c r="P143" s="16">
        <f>VLOOKUP(B143,總表!$1:$1048576,15,0)</f>
        <v>0</v>
      </c>
      <c r="Q143" s="16">
        <f>VLOOKUP(B143,總表!$1:$1048576,16,0)</f>
        <v>0</v>
      </c>
      <c r="R143" s="16">
        <f>VLOOKUP(B143,總表!$1:$1048576,17,0)</f>
        <v>0</v>
      </c>
    </row>
    <row r="144" spans="1:18" ht="17.399999999999999" hidden="1" x14ac:dyDescent="0.3">
      <c r="A144" s="30" t="s">
        <v>3494</v>
      </c>
      <c r="B144" s="13" t="s">
        <v>2600</v>
      </c>
      <c r="C144" s="10" t="str">
        <f>VLOOKUP(B144,總表!$1:$1048576,2,0)</f>
        <v>追日晒衣架</v>
      </c>
      <c r="D144" s="16" t="str">
        <f>VLOOKUP(B144,總表!$1:$1048576,4,0)</f>
        <v>便利生活</v>
      </c>
      <c r="E144" s="16" t="str">
        <f>VLOOKUP(B144,總表!$1:$1048576,5,0)</f>
        <v>國小組</v>
      </c>
      <c r="F144" s="16" t="str">
        <f>VLOOKUP(B144,總表!$1:$1048576,3,0)</f>
        <v>桃園市</v>
      </c>
      <c r="G144" s="16" t="str">
        <f>VLOOKUP(B144,總表!$1:$1048576,6,0)</f>
        <v>鄭程遠</v>
      </c>
      <c r="H144" s="16" t="str">
        <f>VLOOKUP(B144,總表!$1:$1048576,7,0)</f>
        <v>桃園市義興國小</v>
      </c>
      <c r="I144" s="16">
        <f>VLOOKUP(B144,總表!$1:$1048576,8,0)</f>
        <v>0</v>
      </c>
      <c r="J144" s="16">
        <f>VLOOKUP(B144,總表!$1:$1048576,9,0)</f>
        <v>0</v>
      </c>
      <c r="K144" s="16">
        <f>VLOOKUP(B144,總表!$1:$1048576,10,0)</f>
        <v>0</v>
      </c>
      <c r="L144" s="16">
        <f>VLOOKUP(B144,總表!$1:$1048576,11,0)</f>
        <v>0</v>
      </c>
      <c r="M144" s="16" t="str">
        <f>VLOOKUP(B144,總表!$1:$1048576,12,0)</f>
        <v>林念純</v>
      </c>
      <c r="N144" s="16" t="str">
        <f>VLOOKUP(B144,總表!$1:$1048576,13,0)</f>
        <v>桃園市義興國小</v>
      </c>
      <c r="O144" s="16" t="str">
        <f>VLOOKUP(B144,總表!$1:$1048576,14,0)</f>
        <v>陳柏馨</v>
      </c>
      <c r="P144" s="16" t="str">
        <f>VLOOKUP(B144,總表!$1:$1048576,15,0)</f>
        <v>桃園市義興國小</v>
      </c>
      <c r="Q144" s="16" t="str">
        <f>VLOOKUP(B144,總表!$1:$1048576,16,0)</f>
        <v>高加珈</v>
      </c>
      <c r="R144" s="16" t="str">
        <f>VLOOKUP(B144,總表!$1:$1048576,17,0)</f>
        <v>桃園市義興國小</v>
      </c>
    </row>
    <row r="145" spans="1:18" ht="17.399999999999999" hidden="1" x14ac:dyDescent="0.3">
      <c r="A145" s="30" t="s">
        <v>3494</v>
      </c>
      <c r="B145" s="13" t="s">
        <v>2501</v>
      </c>
      <c r="C145" s="10" t="str">
        <f>VLOOKUP(B145,總表!$1:$1048576,2,0)</f>
        <v>雙底鞋</v>
      </c>
      <c r="D145" s="16" t="str">
        <f>VLOOKUP(B145,總表!$1:$1048576,4,0)</f>
        <v>便利生活</v>
      </c>
      <c r="E145" s="16" t="str">
        <f>VLOOKUP(B145,總表!$1:$1048576,5,0)</f>
        <v>國小組</v>
      </c>
      <c r="F145" s="16" t="str">
        <f>VLOOKUP(B145,總表!$1:$1048576,3,0)</f>
        <v>桃園市</v>
      </c>
      <c r="G145" s="16" t="str">
        <f>VLOOKUP(B145,總表!$1:$1048576,6,0)</f>
        <v>羅晨熙</v>
      </c>
      <c r="H145" s="16" t="str">
        <f>VLOOKUP(B145,總表!$1:$1048576,7,0)</f>
        <v>桃園市中壢區華勛國民小學</v>
      </c>
      <c r="I145" s="16" t="str">
        <f>VLOOKUP(B145,總表!$1:$1048576,8,0)</f>
        <v>吳羿萱</v>
      </c>
      <c r="J145" s="16" t="str">
        <f>VLOOKUP(B145,總表!$1:$1048576,9,0)</f>
        <v>桃園市中壢區華勛國民小學</v>
      </c>
      <c r="K145" s="16">
        <f>VLOOKUP(B145,總表!$1:$1048576,10,0)</f>
        <v>0</v>
      </c>
      <c r="L145" s="16">
        <f>VLOOKUP(B145,總表!$1:$1048576,11,0)</f>
        <v>0</v>
      </c>
      <c r="M145" s="16" t="str">
        <f>VLOOKUP(B145,總表!$1:$1048576,12,0)</f>
        <v>張宇翔</v>
      </c>
      <c r="N145" s="16" t="str">
        <f>VLOOKUP(B145,總表!$1:$1048576,13,0)</f>
        <v>桃園市中壢區華勛國民小學</v>
      </c>
      <c r="O145" s="16">
        <f>VLOOKUP(B145,總表!$1:$1048576,14,0)</f>
        <v>0</v>
      </c>
      <c r="P145" s="16">
        <f>VLOOKUP(B145,總表!$1:$1048576,15,0)</f>
        <v>0</v>
      </c>
      <c r="Q145" s="16">
        <f>VLOOKUP(B145,總表!$1:$1048576,16,0)</f>
        <v>0</v>
      </c>
      <c r="R145" s="16">
        <f>VLOOKUP(B145,總表!$1:$1048576,17,0)</f>
        <v>0</v>
      </c>
    </row>
    <row r="146" spans="1:18" ht="17.399999999999999" hidden="1" x14ac:dyDescent="0.3">
      <c r="A146" s="23" t="s">
        <v>3495</v>
      </c>
      <c r="B146" s="16" t="s">
        <v>3506</v>
      </c>
      <c r="C146" s="10" t="str">
        <f>VLOOKUP(B146,總表!$1:$1048576,2,0)</f>
        <v>自主機器人之鉤爪自救系統</v>
      </c>
      <c r="D146" s="21" t="str">
        <f>VLOOKUP(B146,總表!$1:$1048576,4,0)</f>
        <v>前瞻/工業設計技術</v>
      </c>
      <c r="E146" s="16" t="str">
        <f>VLOOKUP(B146,總表!$1:$1048576,5,0)</f>
        <v>國小組</v>
      </c>
      <c r="F146" s="16" t="str">
        <f>VLOOKUP(B146,總表!$1:$1048576,3,0)</f>
        <v>桃園市</v>
      </c>
      <c r="G146" s="16" t="str">
        <f>VLOOKUP(B146,總表!$1:$1048576,6,0)</f>
        <v>吳翊安</v>
      </c>
      <c r="H146" s="16" t="str">
        <f>VLOOKUP(B146,總表!$1:$1048576,7,0)</f>
        <v>桃園市中壢區元生國小</v>
      </c>
      <c r="I146" s="16" t="str">
        <f>VLOOKUP(B146,總表!$1:$1048576,8,0)</f>
        <v>何維宸</v>
      </c>
      <c r="J146" s="16" t="str">
        <f>VLOOKUP(B146,總表!$1:$1048576,9,0)</f>
        <v>桃園市中壢區元生國民小學</v>
      </c>
      <c r="K146" s="16">
        <f>VLOOKUP(B146,總表!$1:$1048576,10,0)</f>
        <v>0</v>
      </c>
      <c r="L146" s="16">
        <f>VLOOKUP(B146,總表!$1:$1048576,11,0)</f>
        <v>0</v>
      </c>
      <c r="M146" s="16" t="str">
        <f>VLOOKUP(B146,總表!$1:$1048576,12,0)</f>
        <v>黃暄茹</v>
      </c>
      <c r="N146" s="16" t="str">
        <f>VLOOKUP(B146,總表!$1:$1048576,13,0)</f>
        <v>桃園市中壢區元生國民小學</v>
      </c>
      <c r="O146" s="16">
        <f>VLOOKUP(B146,總表!$1:$1048576,14,0)</f>
        <v>0</v>
      </c>
      <c r="P146" s="16">
        <f>VLOOKUP(B146,總表!$1:$1048576,15,0)</f>
        <v>0</v>
      </c>
      <c r="Q146" s="16">
        <f>VLOOKUP(B146,總表!$1:$1048576,16,0)</f>
        <v>0</v>
      </c>
      <c r="R146" s="16">
        <f>VLOOKUP(B146,總表!$1:$1048576,17,0)</f>
        <v>0</v>
      </c>
    </row>
    <row r="147" spans="1:18" ht="17.399999999999999" hidden="1" x14ac:dyDescent="0.3">
      <c r="A147" s="22" t="s">
        <v>3495</v>
      </c>
      <c r="B147" s="13" t="s">
        <v>76</v>
      </c>
      <c r="C147" s="10" t="str">
        <f>VLOOKUP(B147,總表!$1:$1048576,2,0)</f>
        <v>會發電的植物盆栽</v>
      </c>
      <c r="D147" s="17" t="str">
        <f>VLOOKUP(B147,總表!$1:$1048576,4,0)</f>
        <v>永續發展農糧技術</v>
      </c>
      <c r="E147" s="16" t="str">
        <f>VLOOKUP(B147,總表!$1:$1048576,5,0)</f>
        <v>國中組</v>
      </c>
      <c r="F147" s="16" t="str">
        <f>VLOOKUP(B147,總表!$1:$1048576,3,0)</f>
        <v>桃園市</v>
      </c>
      <c r="G147" s="16" t="str">
        <f>VLOOKUP(B147,總表!$1:$1048576,6,0)</f>
        <v>麥小秦</v>
      </c>
      <c r="H147" s="16" t="str">
        <f>VLOOKUP(B147,總表!$1:$1048576,7,0)</f>
        <v>桃園市立經國國中</v>
      </c>
      <c r="I147" s="16" t="str">
        <f>VLOOKUP(B147,總表!$1:$1048576,8,0)</f>
        <v>李采潔</v>
      </c>
      <c r="J147" s="16" t="str">
        <f>VLOOKUP(B147,總表!$1:$1048576,9,0)</f>
        <v>桃園市立經國國中</v>
      </c>
      <c r="K147" s="16">
        <f>VLOOKUP(B147,總表!$1:$1048576,10,0)</f>
        <v>0</v>
      </c>
      <c r="L147" s="16">
        <f>VLOOKUP(B147,總表!$1:$1048576,11,0)</f>
        <v>0</v>
      </c>
      <c r="M147" s="16" t="str">
        <f>VLOOKUP(B147,總表!$1:$1048576,12,0)</f>
        <v>陳逸群</v>
      </c>
      <c r="N147" s="16" t="str">
        <f>VLOOKUP(B147,總表!$1:$1048576,13,0)</f>
        <v>經國國中</v>
      </c>
      <c r="O147" s="16" t="str">
        <f>VLOOKUP(B147,總表!$1:$1048576,14,0)</f>
        <v>陳泓宇</v>
      </c>
      <c r="P147" s="16" t="str">
        <f>VLOOKUP(B147,總表!$1:$1048576,15,0)</f>
        <v>桃園市立經國國民中學</v>
      </c>
      <c r="Q147" s="16" t="str">
        <f>VLOOKUP(B147,總表!$1:$1048576,16,0)</f>
        <v>吳有恒</v>
      </c>
      <c r="R147" s="16" t="str">
        <f>VLOOKUP(B147,總表!$1:$1048576,17,0)</f>
        <v>桃園市立經國國民中學</v>
      </c>
    </row>
    <row r="148" spans="1:18" ht="17.399999999999999" hidden="1" x14ac:dyDescent="0.3">
      <c r="A148" s="22" t="s">
        <v>3495</v>
      </c>
      <c r="B148" s="13" t="s">
        <v>139</v>
      </c>
      <c r="C148" s="10" t="str">
        <f>VLOOKUP(B148,總表!$1:$1048576,2,0)</f>
        <v>自律式植物生態艙</v>
      </c>
      <c r="D148" s="17" t="str">
        <f>VLOOKUP(B148,總表!$1:$1048576,4,0)</f>
        <v>永續發展農糧技術</v>
      </c>
      <c r="E148" s="16" t="str">
        <f>VLOOKUP(B148,總表!$1:$1048576,5,0)</f>
        <v>國中組</v>
      </c>
      <c r="F148" s="16" t="str">
        <f>VLOOKUP(B148,總表!$1:$1048576,3,0)</f>
        <v>桃園市</v>
      </c>
      <c r="G148" s="16" t="str">
        <f>VLOOKUP(B148,總表!$1:$1048576,6,0)</f>
        <v>黎安蕊</v>
      </c>
      <c r="H148" s="16" t="str">
        <f>VLOOKUP(B148,總表!$1:$1048576,7,0)</f>
        <v>桃園市立經國國中</v>
      </c>
      <c r="I148" s="16" t="str">
        <f>VLOOKUP(B148,總表!$1:$1048576,8,0)</f>
        <v>沈曉虹</v>
      </c>
      <c r="J148" s="16" t="str">
        <f>VLOOKUP(B148,總表!$1:$1048576,9,0)</f>
        <v>桃園市立經國國中</v>
      </c>
      <c r="K148" s="16" t="str">
        <f>VLOOKUP(B148,總表!$1:$1048576,10,0)</f>
        <v>林宥廷</v>
      </c>
      <c r="L148" s="16" t="str">
        <f>VLOOKUP(B148,總表!$1:$1048576,11,0)</f>
        <v>桃園市立經國國中</v>
      </c>
      <c r="M148" s="16" t="str">
        <f>VLOOKUP(B148,總表!$1:$1048576,12,0)</f>
        <v>陳逸群</v>
      </c>
      <c r="N148" s="16" t="str">
        <f>VLOOKUP(B148,總表!$1:$1048576,13,0)</f>
        <v>桃園市立經國國民中學</v>
      </c>
      <c r="O148" s="16" t="str">
        <f>VLOOKUP(B148,總表!$1:$1048576,14,0)</f>
        <v>陳泓宇</v>
      </c>
      <c r="P148" s="16" t="str">
        <f>VLOOKUP(B148,總表!$1:$1048576,15,0)</f>
        <v>經國國中</v>
      </c>
      <c r="Q148" s="16" t="str">
        <f>VLOOKUP(B148,總表!$1:$1048576,16,0)</f>
        <v>吳有恒</v>
      </c>
      <c r="R148" s="16" t="str">
        <f>VLOOKUP(B148,總表!$1:$1048576,17,0)</f>
        <v>桃園市立經國國民中學</v>
      </c>
    </row>
    <row r="149" spans="1:18" ht="17.399999999999999" hidden="1" x14ac:dyDescent="0.3">
      <c r="A149" s="22" t="s">
        <v>3495</v>
      </c>
      <c r="B149" s="13" t="s">
        <v>144</v>
      </c>
      <c r="C149" s="10" t="str">
        <f>VLOOKUP(B149,總表!$1:$1048576,2,0)</f>
        <v>環保電子香爐</v>
      </c>
      <c r="D149" s="17" t="str">
        <f>VLOOKUP(B149,總表!$1:$1048576,4,0)</f>
        <v>永續發展農糧技術</v>
      </c>
      <c r="E149" s="16" t="str">
        <f>VLOOKUP(B149,總表!$1:$1048576,5,0)</f>
        <v>國中組</v>
      </c>
      <c r="F149" s="16" t="str">
        <f>VLOOKUP(B149,總表!$1:$1048576,3,0)</f>
        <v>桃園市</v>
      </c>
      <c r="G149" s="16" t="str">
        <f>VLOOKUP(B149,總表!$1:$1048576,6,0)</f>
        <v>戴悦晴</v>
      </c>
      <c r="H149" s="16" t="str">
        <f>VLOOKUP(B149,總表!$1:$1048576,7,0)</f>
        <v>桃園市立經國國中</v>
      </c>
      <c r="I149" s="16" t="str">
        <f>VLOOKUP(B149,總表!$1:$1048576,8,0)</f>
        <v>殷悅</v>
      </c>
      <c r="J149" s="16" t="str">
        <f>VLOOKUP(B149,總表!$1:$1048576,9,0)</f>
        <v>桃園市立經國國中</v>
      </c>
      <c r="K149" s="16" t="str">
        <f>VLOOKUP(B149,總表!$1:$1048576,10,0)</f>
        <v>温昕澄</v>
      </c>
      <c r="L149" s="16" t="str">
        <f>VLOOKUP(B149,總表!$1:$1048576,11,0)</f>
        <v>桃園市立經國國中</v>
      </c>
      <c r="M149" s="16" t="str">
        <f>VLOOKUP(B149,總表!$1:$1048576,12,0)</f>
        <v>陳逸群</v>
      </c>
      <c r="N149" s="16" t="str">
        <f>VLOOKUP(B149,總表!$1:$1048576,13,0)</f>
        <v>桃園市立經國國民中學</v>
      </c>
      <c r="O149" s="16" t="str">
        <f>VLOOKUP(B149,總表!$1:$1048576,14,0)</f>
        <v>JOSH/歐陽龍</v>
      </c>
      <c r="P149" s="16" t="str">
        <f>VLOOKUP(B149,總表!$1:$1048576,15,0)</f>
        <v>經國國中</v>
      </c>
      <c r="Q149" s="16" t="str">
        <f>VLOOKUP(B149,總表!$1:$1048576,16,0)</f>
        <v>吳有恒</v>
      </c>
      <c r="R149" s="16" t="str">
        <f>VLOOKUP(B149,總表!$1:$1048576,17,0)</f>
        <v>桃園市立經國國民中學</v>
      </c>
    </row>
    <row r="150" spans="1:18" ht="17.399999999999999" hidden="1" x14ac:dyDescent="0.3">
      <c r="A150" s="22" t="s">
        <v>3495</v>
      </c>
      <c r="B150" s="13" t="s">
        <v>298</v>
      </c>
      <c r="C150" s="10" t="str">
        <f>VLOOKUP(B150,總表!$1:$1048576,2,0)</f>
        <v>情緒提醒筆</v>
      </c>
      <c r="D150" s="18" t="str">
        <f>VLOOKUP(B150,總表!$1:$1048576,4,0)</f>
        <v>休閒與教育</v>
      </c>
      <c r="E150" s="16" t="str">
        <f>VLOOKUP(B150,總表!$1:$1048576,5,0)</f>
        <v>國中組</v>
      </c>
      <c r="F150" s="16" t="str">
        <f>VLOOKUP(B150,總表!$1:$1048576,3,0)</f>
        <v>桃園市</v>
      </c>
      <c r="G150" s="16" t="str">
        <f>VLOOKUP(B150,總表!$1:$1048576,6,0)</f>
        <v>李雨潔</v>
      </c>
      <c r="H150" s="16" t="str">
        <f>VLOOKUP(B150,總表!$1:$1048576,7,0)</f>
        <v>桃園市立經國國中</v>
      </c>
      <c r="I150" s="16">
        <f>VLOOKUP(B150,總表!$1:$1048576,8,0)</f>
        <v>0</v>
      </c>
      <c r="J150" s="16">
        <f>VLOOKUP(B150,總表!$1:$1048576,9,0)</f>
        <v>0</v>
      </c>
      <c r="K150" s="16">
        <f>VLOOKUP(B150,總表!$1:$1048576,10,0)</f>
        <v>0</v>
      </c>
      <c r="L150" s="16">
        <f>VLOOKUP(B150,總表!$1:$1048576,11,0)</f>
        <v>0</v>
      </c>
      <c r="M150" s="16" t="str">
        <f>VLOOKUP(B150,總表!$1:$1048576,12,0)</f>
        <v>陳逸群</v>
      </c>
      <c r="N150" s="16" t="str">
        <f>VLOOKUP(B150,總表!$1:$1048576,13,0)</f>
        <v>經國國中</v>
      </c>
      <c r="O150" s="16" t="str">
        <f>VLOOKUP(B150,總表!$1:$1048576,14,0)</f>
        <v>陳泓宇</v>
      </c>
      <c r="P150" s="16" t="str">
        <f>VLOOKUP(B150,總表!$1:$1048576,15,0)</f>
        <v>桃園市立經國國民中學</v>
      </c>
      <c r="Q150" s="16" t="str">
        <f>VLOOKUP(B150,總表!$1:$1048576,16,0)</f>
        <v>吳有恒</v>
      </c>
      <c r="R150" s="16" t="str">
        <f>VLOOKUP(B150,總表!$1:$1048576,17,0)</f>
        <v>桃園市立經國國民中學</v>
      </c>
    </row>
    <row r="151" spans="1:18" ht="17.399999999999999" hidden="1" x14ac:dyDescent="0.3">
      <c r="A151" s="30" t="s">
        <v>3494</v>
      </c>
      <c r="B151" s="13" t="s">
        <v>365</v>
      </c>
      <c r="C151" s="10" t="str">
        <f>VLOOKUP(B151,總表!$1:$1048576,2,0)</f>
        <v>AI桌球教練</v>
      </c>
      <c r="D151" s="18" t="str">
        <f>VLOOKUP(B151,總表!$1:$1048576,4,0)</f>
        <v>休閒與教育</v>
      </c>
      <c r="E151" s="16" t="str">
        <f>VLOOKUP(B151,總表!$1:$1048576,5,0)</f>
        <v>國中組</v>
      </c>
      <c r="F151" s="16" t="str">
        <f>VLOOKUP(B151,總表!$1:$1048576,3,0)</f>
        <v>桃園市</v>
      </c>
      <c r="G151" s="16" t="str">
        <f>VLOOKUP(B151,總表!$1:$1048576,6,0)</f>
        <v>張宇澄</v>
      </c>
      <c r="H151" s="16" t="str">
        <f>VLOOKUP(B151,總表!$1:$1048576,7,0)</f>
        <v>桃園市立青埔國民中學</v>
      </c>
      <c r="I151" s="16">
        <f>VLOOKUP(B151,總表!$1:$1048576,8,0)</f>
        <v>0</v>
      </c>
      <c r="J151" s="16">
        <f>VLOOKUP(B151,總表!$1:$1048576,9,0)</f>
        <v>0</v>
      </c>
      <c r="K151" s="16">
        <f>VLOOKUP(B151,總表!$1:$1048576,10,0)</f>
        <v>0</v>
      </c>
      <c r="L151" s="16">
        <f>VLOOKUP(B151,總表!$1:$1048576,11,0)</f>
        <v>0</v>
      </c>
      <c r="M151" s="16" t="str">
        <f>VLOOKUP(B151,總表!$1:$1048576,12,0)</f>
        <v>邱振源</v>
      </c>
      <c r="N151" s="16" t="str">
        <f>VLOOKUP(B151,總表!$1:$1048576,13,0)</f>
        <v>桃園市立青埔國中</v>
      </c>
      <c r="O151" s="16" t="str">
        <f>VLOOKUP(B151,總表!$1:$1048576,14,0)</f>
        <v>何淑鈴</v>
      </c>
      <c r="P151" s="16" t="str">
        <f>VLOOKUP(B151,總表!$1:$1048576,15,0)</f>
        <v>桃園市立同德國中</v>
      </c>
      <c r="Q151" s="16" t="str">
        <f>VLOOKUP(B151,總表!$1:$1048576,16,0)</f>
        <v>林琪正</v>
      </c>
      <c r="R151" s="16" t="str">
        <f>VLOOKUP(B151,總表!$1:$1048576,17,0)</f>
        <v>桃園市立同德國中</v>
      </c>
    </row>
    <row r="152" spans="1:18" ht="17.399999999999999" hidden="1" x14ac:dyDescent="0.3">
      <c r="A152" s="30" t="s">
        <v>3494</v>
      </c>
      <c r="B152" s="13" t="s">
        <v>337</v>
      </c>
      <c r="C152" s="10" t="str">
        <f>VLOOKUP(B152,總表!$1:$1048576,2,0)</f>
        <v>桌遊-杏林歸錄</v>
      </c>
      <c r="D152" s="18" t="str">
        <f>VLOOKUP(B152,總表!$1:$1048576,4,0)</f>
        <v>休閒與教育</v>
      </c>
      <c r="E152" s="16" t="str">
        <f>VLOOKUP(B152,總表!$1:$1048576,5,0)</f>
        <v>國中組</v>
      </c>
      <c r="F152" s="16" t="str">
        <f>VLOOKUP(B152,總表!$1:$1048576,3,0)</f>
        <v>桃園市</v>
      </c>
      <c r="G152" s="16" t="str">
        <f>VLOOKUP(B152,總表!$1:$1048576,6,0)</f>
        <v>黃希真</v>
      </c>
      <c r="H152" s="16" t="str">
        <f>VLOOKUP(B152,總表!$1:$1048576,7,0)</f>
        <v>桃園市立中壢國民中學</v>
      </c>
      <c r="I152" s="16">
        <f>VLOOKUP(B152,總表!$1:$1048576,8,0)</f>
        <v>0</v>
      </c>
      <c r="J152" s="16">
        <f>VLOOKUP(B152,總表!$1:$1048576,9,0)</f>
        <v>0</v>
      </c>
      <c r="K152" s="16">
        <f>VLOOKUP(B152,總表!$1:$1048576,10,0)</f>
        <v>0</v>
      </c>
      <c r="L152" s="16">
        <f>VLOOKUP(B152,總表!$1:$1048576,11,0)</f>
        <v>0</v>
      </c>
      <c r="M152" s="16" t="str">
        <f>VLOOKUP(B152,總表!$1:$1048576,12,0)</f>
        <v>吳貞慧</v>
      </c>
      <c r="N152" s="16" t="str">
        <f>VLOOKUP(B152,總表!$1:$1048576,13,0)</f>
        <v>桃園市立中壢國民中學</v>
      </c>
      <c r="O152" s="16" t="str">
        <f>VLOOKUP(B152,總表!$1:$1048576,14,0)</f>
        <v>裘旼旼</v>
      </c>
      <c r="P152" s="16" t="str">
        <f>VLOOKUP(B152,總表!$1:$1048576,15,0)</f>
        <v>桃園市立中壢國民中學</v>
      </c>
      <c r="Q152" s="16">
        <f>VLOOKUP(B152,總表!$1:$1048576,16,0)</f>
        <v>0</v>
      </c>
      <c r="R152" s="16">
        <f>VLOOKUP(B152,總表!$1:$1048576,17,0)</f>
        <v>0</v>
      </c>
    </row>
    <row r="153" spans="1:18" ht="17.399999999999999" hidden="1" x14ac:dyDescent="0.3">
      <c r="A153" s="30" t="s">
        <v>3494</v>
      </c>
      <c r="B153" s="13" t="s">
        <v>315</v>
      </c>
      <c r="C153" s="10" t="str">
        <f>VLOOKUP(B153,總表!$1:$1048576,2,0)</f>
        <v>小盒子裡的風雨雲</v>
      </c>
      <c r="D153" s="18" t="str">
        <f>VLOOKUP(B153,總表!$1:$1048576,4,0)</f>
        <v>休閒與教育</v>
      </c>
      <c r="E153" s="16" t="str">
        <f>VLOOKUP(B153,總表!$1:$1048576,5,0)</f>
        <v>國中組</v>
      </c>
      <c r="F153" s="16" t="str">
        <f>VLOOKUP(B153,總表!$1:$1048576,3,0)</f>
        <v>桃園市</v>
      </c>
      <c r="G153" s="16" t="str">
        <f>VLOOKUP(B153,總表!$1:$1048576,6,0)</f>
        <v>殷悅</v>
      </c>
      <c r="H153" s="16" t="str">
        <f>VLOOKUP(B153,總表!$1:$1048576,7,0)</f>
        <v>桃園市立經國國中</v>
      </c>
      <c r="I153" s="16" t="str">
        <f>VLOOKUP(B153,總表!$1:$1048576,8,0)</f>
        <v>戴悦晴</v>
      </c>
      <c r="J153" s="16" t="str">
        <f>VLOOKUP(B153,總表!$1:$1048576,9,0)</f>
        <v>桃園市立經國國中</v>
      </c>
      <c r="K153" s="16" t="str">
        <f>VLOOKUP(B153,總表!$1:$1048576,10,0)</f>
        <v>温昕澄</v>
      </c>
      <c r="L153" s="16" t="str">
        <f>VLOOKUP(B153,總表!$1:$1048576,11,0)</f>
        <v>桃園市立經國國中</v>
      </c>
      <c r="M153" s="16" t="str">
        <f>VLOOKUP(B153,總表!$1:$1048576,12,0)</f>
        <v>陳逸群</v>
      </c>
      <c r="N153" s="16" t="str">
        <f>VLOOKUP(B153,總表!$1:$1048576,13,0)</f>
        <v>桃園市立經國國民中學</v>
      </c>
      <c r="O153" s="16" t="str">
        <f>VLOOKUP(B153,總表!$1:$1048576,14,0)</f>
        <v>JOSH/歐陽龍</v>
      </c>
      <c r="P153" s="16" t="str">
        <f>VLOOKUP(B153,總表!$1:$1048576,15,0)</f>
        <v>經國國中</v>
      </c>
      <c r="Q153" s="16" t="str">
        <f>VLOOKUP(B153,總表!$1:$1048576,16,0)</f>
        <v>吳有恒</v>
      </c>
      <c r="R153" s="16" t="str">
        <f>VLOOKUP(B153,總表!$1:$1048576,17,0)</f>
        <v>桃園市立經國國民中學</v>
      </c>
    </row>
    <row r="154" spans="1:18" ht="17.399999999999999" hidden="1" x14ac:dyDescent="0.3">
      <c r="A154" s="22" t="s">
        <v>3495</v>
      </c>
      <c r="B154" s="13" t="s">
        <v>638</v>
      </c>
      <c r="C154" s="10" t="str">
        <f>VLOOKUP(B154,總表!$1:$1048576,2,0)</f>
        <v>煞車強弱預警指示燈</v>
      </c>
      <c r="D154" s="19" t="str">
        <f>VLOOKUP(B154,總表!$1:$1048576,4,0)</f>
        <v>災害管理與安全</v>
      </c>
      <c r="E154" s="16" t="str">
        <f>VLOOKUP(B154,總表!$1:$1048576,5,0)</f>
        <v>國中組</v>
      </c>
      <c r="F154" s="16" t="str">
        <f>VLOOKUP(B154,總表!$1:$1048576,3,0)</f>
        <v>桃園市</v>
      </c>
      <c r="G154" s="16" t="str">
        <f>VLOOKUP(B154,總表!$1:$1048576,6,0)</f>
        <v>游昕翰</v>
      </c>
      <c r="H154" s="16" t="str">
        <f>VLOOKUP(B154,總表!$1:$1048576,7,0)</f>
        <v>六和學校財團法人桃園市六和高級中等學校國中部</v>
      </c>
      <c r="I154" s="16">
        <f>VLOOKUP(B154,總表!$1:$1048576,8,0)</f>
        <v>0</v>
      </c>
      <c r="J154" s="16">
        <f>VLOOKUP(B154,總表!$1:$1048576,9,0)</f>
        <v>0</v>
      </c>
      <c r="K154" s="16">
        <f>VLOOKUP(B154,總表!$1:$1048576,10,0)</f>
        <v>0</v>
      </c>
      <c r="L154" s="16">
        <f>VLOOKUP(B154,總表!$1:$1048576,11,0)</f>
        <v>0</v>
      </c>
      <c r="M154" s="16" t="str">
        <f>VLOOKUP(B154,總表!$1:$1048576,12,0)</f>
        <v>周郁翔</v>
      </c>
      <c r="N154" s="16" t="str">
        <f>VLOOKUP(B154,總表!$1:$1048576,13,0)</f>
        <v>六和學校財團法人桃園市六和高級中等學校</v>
      </c>
      <c r="O154" s="16" t="str">
        <f>VLOOKUP(B154,總表!$1:$1048576,14,0)</f>
        <v>黃淑燕</v>
      </c>
      <c r="P154" s="16" t="str">
        <f>VLOOKUP(B154,總表!$1:$1048576,15,0)</f>
        <v>六和學校財團法人桃園市六和高級中等學校</v>
      </c>
      <c r="Q154" s="16" t="str">
        <f>VLOOKUP(B154,總表!$1:$1048576,16,0)</f>
        <v>高華雪</v>
      </c>
      <c r="R154" s="16" t="str">
        <f>VLOOKUP(B154,總表!$1:$1048576,17,0)</f>
        <v>六和學校財團法人桃園市六和高級中等學校</v>
      </c>
    </row>
    <row r="155" spans="1:18" ht="17.399999999999999" hidden="1" x14ac:dyDescent="0.3">
      <c r="A155" s="22" t="s">
        <v>3495</v>
      </c>
      <c r="B155" s="13" t="s">
        <v>643</v>
      </c>
      <c r="C155" s="10" t="str">
        <f>VLOOKUP(B155,總表!$1:$1048576,2,0)</f>
        <v>回收雨水的雨衣</v>
      </c>
      <c r="D155" s="19" t="str">
        <f>VLOOKUP(B155,總表!$1:$1048576,4,0)</f>
        <v>災害管理與安全</v>
      </c>
      <c r="E155" s="16" t="str">
        <f>VLOOKUP(B155,總表!$1:$1048576,5,0)</f>
        <v>國中組</v>
      </c>
      <c r="F155" s="16" t="str">
        <f>VLOOKUP(B155,總表!$1:$1048576,3,0)</f>
        <v>桃園市</v>
      </c>
      <c r="G155" s="16" t="str">
        <f>VLOOKUP(B155,總表!$1:$1048576,6,0)</f>
        <v>凌筱喬</v>
      </c>
      <c r="H155" s="16" t="str">
        <f>VLOOKUP(B155,總表!$1:$1048576,7,0)</f>
        <v>六和學校財團法人桃園市六和高級中等學校國中部</v>
      </c>
      <c r="I155" s="16" t="str">
        <f>VLOOKUP(B155,總表!$1:$1048576,8,0)</f>
        <v>賴靖文</v>
      </c>
      <c r="J155" s="16" t="str">
        <f>VLOOKUP(B155,總表!$1:$1048576,9,0)</f>
        <v>六和學校財團法人桃園市六和高級中等學校國中部</v>
      </c>
      <c r="K155" s="16">
        <f>VLOOKUP(B155,總表!$1:$1048576,10,0)</f>
        <v>0</v>
      </c>
      <c r="L155" s="16">
        <f>VLOOKUP(B155,總表!$1:$1048576,11,0)</f>
        <v>0</v>
      </c>
      <c r="M155" s="16" t="str">
        <f>VLOOKUP(B155,總表!$1:$1048576,12,0)</f>
        <v>吳玟萱</v>
      </c>
      <c r="N155" s="16" t="str">
        <f>VLOOKUP(B155,總表!$1:$1048576,13,0)</f>
        <v>六和學校財團法人桃園市六和高級中等學校</v>
      </c>
      <c r="O155" s="16" t="str">
        <f>VLOOKUP(B155,總表!$1:$1048576,14,0)</f>
        <v>韓薇薇</v>
      </c>
      <c r="P155" s="16" t="str">
        <f>VLOOKUP(B155,總表!$1:$1048576,15,0)</f>
        <v>六和學校財團法人桃園市六和高級中等學校</v>
      </c>
      <c r="Q155" s="16">
        <f>VLOOKUP(B155,總表!$1:$1048576,16,0)</f>
        <v>0</v>
      </c>
      <c r="R155" s="16">
        <f>VLOOKUP(B155,總表!$1:$1048576,17,0)</f>
        <v>0</v>
      </c>
    </row>
    <row r="156" spans="1:18" ht="17.399999999999999" hidden="1" x14ac:dyDescent="0.3">
      <c r="A156" s="22" t="s">
        <v>3495</v>
      </c>
      <c r="B156" s="13" t="s">
        <v>545</v>
      </c>
      <c r="C156" s="10" t="str">
        <f>VLOOKUP(B156,總表!$1:$1048576,2,0)</f>
        <v>友善健康公車把手</v>
      </c>
      <c r="D156" s="19" t="str">
        <f>VLOOKUP(B156,總表!$1:$1048576,4,0)</f>
        <v>災害管理與安全</v>
      </c>
      <c r="E156" s="16" t="str">
        <f>VLOOKUP(B156,總表!$1:$1048576,5,0)</f>
        <v>國中組</v>
      </c>
      <c r="F156" s="16" t="str">
        <f>VLOOKUP(B156,總表!$1:$1048576,3,0)</f>
        <v>桃園市</v>
      </c>
      <c r="G156" s="16" t="str">
        <f>VLOOKUP(B156,總表!$1:$1048576,6,0)</f>
        <v>周千云</v>
      </c>
      <c r="H156" s="16" t="str">
        <f>VLOOKUP(B156,總表!$1:$1048576,7,0)</f>
        <v>經國國中</v>
      </c>
      <c r="I156" s="16" t="str">
        <f>VLOOKUP(B156,總表!$1:$1048576,8,0)</f>
        <v>徐岱瑋</v>
      </c>
      <c r="J156" s="16" t="str">
        <f>VLOOKUP(B156,總表!$1:$1048576,9,0)</f>
        <v>經國國中</v>
      </c>
      <c r="K156" s="16">
        <f>VLOOKUP(B156,總表!$1:$1048576,10,0)</f>
        <v>0</v>
      </c>
      <c r="L156" s="16">
        <f>VLOOKUP(B156,總表!$1:$1048576,11,0)</f>
        <v>0</v>
      </c>
      <c r="M156" s="16" t="str">
        <f>VLOOKUP(B156,總表!$1:$1048576,12,0)</f>
        <v>陳逸群</v>
      </c>
      <c r="N156" s="16" t="str">
        <f>VLOOKUP(B156,總表!$1:$1048576,13,0)</f>
        <v>桃園市立經國國民中學</v>
      </c>
      <c r="O156" s="16" t="str">
        <f>VLOOKUP(B156,總表!$1:$1048576,14,0)</f>
        <v>JOSH/歐陽龍</v>
      </c>
      <c r="P156" s="16" t="str">
        <f>VLOOKUP(B156,總表!$1:$1048576,15,0)</f>
        <v>經國國中</v>
      </c>
      <c r="Q156" s="16" t="str">
        <f>VLOOKUP(B156,總表!$1:$1048576,16,0)</f>
        <v>吳有恒</v>
      </c>
      <c r="R156" s="16" t="str">
        <f>VLOOKUP(B156,總表!$1:$1048576,17,0)</f>
        <v>桃園市立經國國民中學</v>
      </c>
    </row>
    <row r="157" spans="1:18" ht="17.399999999999999" hidden="1" x14ac:dyDescent="0.3">
      <c r="A157" s="22" t="s">
        <v>3495</v>
      </c>
      <c r="B157" s="13" t="s">
        <v>425</v>
      </c>
      <c r="C157" s="10" t="str">
        <f>VLOOKUP(B157,總表!$1:$1048576,2,0)</f>
        <v>行車小幫手－駕駛安全警示系統</v>
      </c>
      <c r="D157" s="19" t="str">
        <f>VLOOKUP(B157,總表!$1:$1048576,4,0)</f>
        <v>災害管理與安全</v>
      </c>
      <c r="E157" s="16" t="str">
        <f>VLOOKUP(B157,總表!$1:$1048576,5,0)</f>
        <v>國中組</v>
      </c>
      <c r="F157" s="16" t="str">
        <f>VLOOKUP(B157,總表!$1:$1048576,3,0)</f>
        <v>桃園市</v>
      </c>
      <c r="G157" s="16" t="str">
        <f>VLOOKUP(B157,總表!$1:$1048576,6,0)</f>
        <v>林懷恩</v>
      </c>
      <c r="H157" s="16" t="str">
        <f>VLOOKUP(B157,總表!$1:$1048576,7,0)</f>
        <v>桃園市立同德國民中學</v>
      </c>
      <c r="I157" s="16">
        <f>VLOOKUP(B157,總表!$1:$1048576,8,0)</f>
        <v>0</v>
      </c>
      <c r="J157" s="16">
        <f>VLOOKUP(B157,總表!$1:$1048576,9,0)</f>
        <v>0</v>
      </c>
      <c r="K157" s="16">
        <f>VLOOKUP(B157,總表!$1:$1048576,10,0)</f>
        <v>0</v>
      </c>
      <c r="L157" s="16">
        <f>VLOOKUP(B157,總表!$1:$1048576,11,0)</f>
        <v>0</v>
      </c>
      <c r="M157" s="16" t="str">
        <f>VLOOKUP(B157,總表!$1:$1048576,12,0)</f>
        <v>林琪正</v>
      </c>
      <c r="N157" s="16" t="str">
        <f>VLOOKUP(B157,總表!$1:$1048576,13,0)</f>
        <v>桃園市立同德國中</v>
      </c>
      <c r="O157" s="16" t="str">
        <f>VLOOKUP(B157,總表!$1:$1048576,14,0)</f>
        <v>何淑鈴</v>
      </c>
      <c r="P157" s="16" t="str">
        <f>VLOOKUP(B157,總表!$1:$1048576,15,0)</f>
        <v>桃園市立同德國中</v>
      </c>
      <c r="Q157" s="16" t="str">
        <f>VLOOKUP(B157,總表!$1:$1048576,16,0)</f>
        <v>蕭家銘</v>
      </c>
      <c r="R157" s="16" t="str">
        <f>VLOOKUP(B157,總表!$1:$1048576,17,0)</f>
        <v>桃園市立同德國中</v>
      </c>
    </row>
    <row r="158" spans="1:18" ht="17.399999999999999" hidden="1" x14ac:dyDescent="0.3">
      <c r="A158" s="22" t="s">
        <v>3495</v>
      </c>
      <c r="B158" s="13" t="s">
        <v>663</v>
      </c>
      <c r="C158" s="10" t="str">
        <f>VLOOKUP(B158,總表!$1:$1048576,2,0)</f>
        <v>別當縮頭烏龜，挺直腰桿-AI辨識坐姿矯正器</v>
      </c>
      <c r="D158" s="19" t="str">
        <f>VLOOKUP(B158,總表!$1:$1048576,4,0)</f>
        <v>災害管理與安全</v>
      </c>
      <c r="E158" s="16" t="str">
        <f>VLOOKUP(B158,總表!$1:$1048576,5,0)</f>
        <v>國中組</v>
      </c>
      <c r="F158" s="16" t="str">
        <f>VLOOKUP(B158,總表!$1:$1048576,3,0)</f>
        <v>桃園市</v>
      </c>
      <c r="G158" s="16" t="str">
        <f>VLOOKUP(B158,總表!$1:$1048576,6,0)</f>
        <v>林哲仕</v>
      </c>
      <c r="H158" s="16" t="str">
        <f>VLOOKUP(B158,總表!$1:$1048576,7,0)</f>
        <v>桃園市立龍潭國民中學</v>
      </c>
      <c r="I158" s="16" t="str">
        <f>VLOOKUP(B158,總表!$1:$1048576,8,0)</f>
        <v>詹睿靖</v>
      </c>
      <c r="J158" s="16" t="str">
        <f>VLOOKUP(B158,總表!$1:$1048576,9,0)</f>
        <v>桃園市立龍潭國民中學</v>
      </c>
      <c r="K158" s="16">
        <f>VLOOKUP(B158,總表!$1:$1048576,10,0)</f>
        <v>0</v>
      </c>
      <c r="L158" s="16">
        <f>VLOOKUP(B158,總表!$1:$1048576,11,0)</f>
        <v>0</v>
      </c>
      <c r="M158" s="16" t="str">
        <f>VLOOKUP(B158,總表!$1:$1048576,12,0)</f>
        <v>吳秀雯</v>
      </c>
      <c r="N158" s="16" t="str">
        <f>VLOOKUP(B158,總表!$1:$1048576,13,0)</f>
        <v>桃園市立龍潭國民中學</v>
      </c>
      <c r="O158" s="16" t="str">
        <f>VLOOKUP(B158,總表!$1:$1048576,14,0)</f>
        <v>黃銘義</v>
      </c>
      <c r="P158" s="16" t="str">
        <f>VLOOKUP(B158,總表!$1:$1048576,15,0)</f>
        <v xml:space="preserve"> 桃園市立龍潭國民中學</v>
      </c>
      <c r="Q158" s="16">
        <f>VLOOKUP(B158,總表!$1:$1048576,16,0)</f>
        <v>0</v>
      </c>
      <c r="R158" s="16">
        <f>VLOOKUP(B158,總表!$1:$1048576,17,0)</f>
        <v>0</v>
      </c>
    </row>
    <row r="159" spans="1:18" ht="17.399999999999999" hidden="1" x14ac:dyDescent="0.3">
      <c r="A159" s="25" t="s">
        <v>3492</v>
      </c>
      <c r="B159" s="13" t="s">
        <v>659</v>
      </c>
      <c r="C159" s="10" t="str">
        <f>VLOOKUP(B159,總表!$1:$1048576,2,0)</f>
        <v>螺旋水塔清洗裝置</v>
      </c>
      <c r="D159" s="19" t="str">
        <f>VLOOKUP(B159,總表!$1:$1048576,4,0)</f>
        <v>災害管理與安全</v>
      </c>
      <c r="E159" s="16" t="str">
        <f>VLOOKUP(B159,總表!$1:$1048576,5,0)</f>
        <v>國中組</v>
      </c>
      <c r="F159" s="16" t="str">
        <f>VLOOKUP(B159,總表!$1:$1048576,3,0)</f>
        <v>桃園市</v>
      </c>
      <c r="G159" s="16" t="str">
        <f>VLOOKUP(B159,總表!$1:$1048576,6,0)</f>
        <v>謝沂叡</v>
      </c>
      <c r="H159" s="16" t="str">
        <f>VLOOKUP(B159,總表!$1:$1048576,7,0)</f>
        <v>桃園市立經國國中</v>
      </c>
      <c r="I159" s="16">
        <f>VLOOKUP(B159,總表!$1:$1048576,8,0)</f>
        <v>0</v>
      </c>
      <c r="J159" s="16">
        <f>VLOOKUP(B159,總表!$1:$1048576,9,0)</f>
        <v>0</v>
      </c>
      <c r="K159" s="16">
        <f>VLOOKUP(B159,總表!$1:$1048576,10,0)</f>
        <v>0</v>
      </c>
      <c r="L159" s="16">
        <f>VLOOKUP(B159,總表!$1:$1048576,11,0)</f>
        <v>0</v>
      </c>
      <c r="M159" s="16" t="str">
        <f>VLOOKUP(B159,總表!$1:$1048576,12,0)</f>
        <v>陳泓宇</v>
      </c>
      <c r="N159" s="16" t="str">
        <f>VLOOKUP(B159,總表!$1:$1048576,13,0)</f>
        <v>桃園市立經國國民中學</v>
      </c>
      <c r="O159" s="16" t="str">
        <f>VLOOKUP(B159,總表!$1:$1048576,14,0)</f>
        <v>吳有恒</v>
      </c>
      <c r="P159" s="16" t="str">
        <f>VLOOKUP(B159,總表!$1:$1048576,15,0)</f>
        <v>桃園市立經國國民中學</v>
      </c>
      <c r="Q159" s="16" t="str">
        <f>VLOOKUP(B159,總表!$1:$1048576,16,0)</f>
        <v>許碧瑩</v>
      </c>
      <c r="R159" s="16" t="str">
        <f>VLOOKUP(B159,總表!$1:$1048576,17,0)</f>
        <v>桃園市立經國國民中學</v>
      </c>
    </row>
    <row r="160" spans="1:18" ht="17.399999999999999" hidden="1" x14ac:dyDescent="0.3">
      <c r="A160" s="28" t="s">
        <v>3493</v>
      </c>
      <c r="B160" s="13" t="s">
        <v>534</v>
      </c>
      <c r="C160" s="10" t="str">
        <f>VLOOKUP(B160,總表!$1:$1048576,2,0)</f>
        <v>智行警示盾 - 二代</v>
      </c>
      <c r="D160" s="19" t="str">
        <f>VLOOKUP(B160,總表!$1:$1048576,4,0)</f>
        <v>災害管理與安全</v>
      </c>
      <c r="E160" s="16" t="str">
        <f>VLOOKUP(B160,總表!$1:$1048576,5,0)</f>
        <v>國中組</v>
      </c>
      <c r="F160" s="16" t="str">
        <f>VLOOKUP(B160,總表!$1:$1048576,3,0)</f>
        <v>桃園市</v>
      </c>
      <c r="G160" s="16" t="str">
        <f>VLOOKUP(B160,總表!$1:$1048576,6,0)</f>
        <v>陳楷鈞</v>
      </c>
      <c r="H160" s="16" t="str">
        <f>VLOOKUP(B160,總表!$1:$1048576,7,0)</f>
        <v>桃園市立文昌國民中學</v>
      </c>
      <c r="I160" s="16" t="str">
        <f>VLOOKUP(B160,總表!$1:$1048576,8,0)</f>
        <v>李柏霖</v>
      </c>
      <c r="J160" s="16" t="str">
        <f>VLOOKUP(B160,總表!$1:$1048576,9,0)</f>
        <v>桃園市立文昌國民中學</v>
      </c>
      <c r="K160" s="16" t="str">
        <f>VLOOKUP(B160,總表!$1:$1048576,10,0)</f>
        <v>黃品瑞</v>
      </c>
      <c r="L160" s="16" t="str">
        <f>VLOOKUP(B160,總表!$1:$1048576,11,0)</f>
        <v>桃園市立內壢國民中學</v>
      </c>
      <c r="M160" s="16" t="str">
        <f>VLOOKUP(B160,總表!$1:$1048576,12,0)</f>
        <v>謝秉桓</v>
      </c>
      <c r="N160" s="16" t="str">
        <f>VLOOKUP(B160,總表!$1:$1048576,13,0)</f>
        <v>桃園市文昌國民中學</v>
      </c>
      <c r="O160" s="16" t="str">
        <f>VLOOKUP(B160,總表!$1:$1048576,14,0)</f>
        <v>曾晏詳</v>
      </c>
      <c r="P160" s="16" t="str">
        <f>VLOOKUP(B160,總表!$1:$1048576,15,0)</f>
        <v>桃園市文昌國民中學</v>
      </c>
      <c r="Q160" s="16" t="str">
        <f>VLOOKUP(B160,總表!$1:$1048576,16,0)</f>
        <v>鄭卉榆</v>
      </c>
      <c r="R160" s="16" t="str">
        <f>VLOOKUP(B160,總表!$1:$1048576,17,0)</f>
        <v>桃園市立內壢國民中學</v>
      </c>
    </row>
    <row r="161" spans="1:18" ht="17.399999999999999" hidden="1" x14ac:dyDescent="0.3">
      <c r="A161" s="30" t="s">
        <v>3494</v>
      </c>
      <c r="B161" s="13" t="s">
        <v>677</v>
      </c>
      <c r="C161" s="10" t="str">
        <f>VLOOKUP(B161,總表!$1:$1048576,2,0)</f>
        <v>氣體外洩檢知環</v>
      </c>
      <c r="D161" s="19" t="str">
        <f>VLOOKUP(B161,總表!$1:$1048576,4,0)</f>
        <v>災害管理與安全</v>
      </c>
      <c r="E161" s="16" t="str">
        <f>VLOOKUP(B161,總表!$1:$1048576,5,0)</f>
        <v>國中組</v>
      </c>
      <c r="F161" s="16" t="str">
        <f>VLOOKUP(B161,總表!$1:$1048576,3,0)</f>
        <v>桃園市</v>
      </c>
      <c r="G161" s="16" t="str">
        <f>VLOOKUP(B161,總表!$1:$1048576,6,0)</f>
        <v>吳誠恩</v>
      </c>
      <c r="H161" s="16" t="str">
        <f>VLOOKUP(B161,總表!$1:$1048576,7,0)</f>
        <v>桃園市立經國國中</v>
      </c>
      <c r="I161" s="16">
        <f>VLOOKUP(B161,總表!$1:$1048576,8,0)</f>
        <v>0</v>
      </c>
      <c r="J161" s="16">
        <f>VLOOKUP(B161,總表!$1:$1048576,9,0)</f>
        <v>0</v>
      </c>
      <c r="K161" s="16">
        <f>VLOOKUP(B161,總表!$1:$1048576,10,0)</f>
        <v>0</v>
      </c>
      <c r="L161" s="16">
        <f>VLOOKUP(B161,總表!$1:$1048576,11,0)</f>
        <v>0</v>
      </c>
      <c r="M161" s="16" t="str">
        <f>VLOOKUP(B161,總表!$1:$1048576,12,0)</f>
        <v>陳逸群</v>
      </c>
      <c r="N161" s="16" t="str">
        <f>VLOOKUP(B161,總表!$1:$1048576,13,0)</f>
        <v>桃園市立經國國民中學</v>
      </c>
      <c r="O161" s="16">
        <f>VLOOKUP(B161,總表!$1:$1048576,14,0)</f>
        <v>0</v>
      </c>
      <c r="P161" s="16">
        <f>VLOOKUP(B161,總表!$1:$1048576,15,0)</f>
        <v>0</v>
      </c>
      <c r="Q161" s="16">
        <f>VLOOKUP(B161,總表!$1:$1048576,16,0)</f>
        <v>0</v>
      </c>
      <c r="R161" s="16">
        <f>VLOOKUP(B161,總表!$1:$1048576,17,0)</f>
        <v>0</v>
      </c>
    </row>
    <row r="162" spans="1:18" ht="17.399999999999999" hidden="1" x14ac:dyDescent="0.3">
      <c r="A162" s="30" t="s">
        <v>3494</v>
      </c>
      <c r="B162" s="13" t="s">
        <v>430</v>
      </c>
      <c r="C162" s="10" t="str">
        <f>VLOOKUP(B162,總表!$1:$1048576,2,0)</f>
        <v>A柱死角智慧鏡頭</v>
      </c>
      <c r="D162" s="19" t="str">
        <f>VLOOKUP(B162,總表!$1:$1048576,4,0)</f>
        <v>災害管理與安全</v>
      </c>
      <c r="E162" s="16" t="str">
        <f>VLOOKUP(B162,總表!$1:$1048576,5,0)</f>
        <v>國中組</v>
      </c>
      <c r="F162" s="16" t="str">
        <f>VLOOKUP(B162,總表!$1:$1048576,3,0)</f>
        <v>桃園市</v>
      </c>
      <c r="G162" s="16" t="str">
        <f>VLOOKUP(B162,總表!$1:$1048576,6,0)</f>
        <v>劉承燁</v>
      </c>
      <c r="H162" s="16" t="str">
        <f>VLOOKUP(B162,總表!$1:$1048576,7,0)</f>
        <v>桃園市立大成國中</v>
      </c>
      <c r="I162" s="16">
        <f>VLOOKUP(B162,總表!$1:$1048576,8,0)</f>
        <v>0</v>
      </c>
      <c r="J162" s="16">
        <f>VLOOKUP(B162,總表!$1:$1048576,9,0)</f>
        <v>0</v>
      </c>
      <c r="K162" s="16">
        <f>VLOOKUP(B162,總表!$1:$1048576,10,0)</f>
        <v>0</v>
      </c>
      <c r="L162" s="16">
        <f>VLOOKUP(B162,總表!$1:$1048576,11,0)</f>
        <v>0</v>
      </c>
      <c r="M162" s="16" t="str">
        <f>VLOOKUP(B162,總表!$1:$1048576,12,0)</f>
        <v>林琪正</v>
      </c>
      <c r="N162" s="16" t="str">
        <f>VLOOKUP(B162,總表!$1:$1048576,13,0)</f>
        <v>桃園市立同德國中</v>
      </c>
      <c r="O162" s="16" t="str">
        <f>VLOOKUP(B162,總表!$1:$1048576,14,0)</f>
        <v>何淑鈴</v>
      </c>
      <c r="P162" s="16" t="str">
        <f>VLOOKUP(B162,總表!$1:$1048576,15,0)</f>
        <v>桃園市立同德國中</v>
      </c>
      <c r="Q162" s="16" t="str">
        <f>VLOOKUP(B162,總表!$1:$1048576,16,0)</f>
        <v>黃鼎皓</v>
      </c>
      <c r="R162" s="16" t="str">
        <f>VLOOKUP(B162,總表!$1:$1048576,17,0)</f>
        <v>桃園市立大成國中</v>
      </c>
    </row>
    <row r="163" spans="1:18" ht="17.399999999999999" hidden="1" x14ac:dyDescent="0.3">
      <c r="A163" s="30" t="s">
        <v>3494</v>
      </c>
      <c r="B163" s="13" t="s">
        <v>549</v>
      </c>
      <c r="C163" s="10" t="str">
        <f>VLOOKUP(B163,總表!$1:$1048576,2,0)</f>
        <v>共享單車後照鏡</v>
      </c>
      <c r="D163" s="19" t="str">
        <f>VLOOKUP(B163,總表!$1:$1048576,4,0)</f>
        <v>災害管理與安全</v>
      </c>
      <c r="E163" s="16" t="str">
        <f>VLOOKUP(B163,總表!$1:$1048576,5,0)</f>
        <v>國中組</v>
      </c>
      <c r="F163" s="16" t="str">
        <f>VLOOKUP(B163,總表!$1:$1048576,3,0)</f>
        <v>桃園市</v>
      </c>
      <c r="G163" s="16" t="str">
        <f>VLOOKUP(B163,總表!$1:$1048576,6,0)</f>
        <v>蔡昀霏</v>
      </c>
      <c r="H163" s="16" t="str">
        <f>VLOOKUP(B163,總表!$1:$1048576,7,0)</f>
        <v>桃園市立經國國中</v>
      </c>
      <c r="I163" s="16" t="str">
        <f>VLOOKUP(B163,總表!$1:$1048576,8,0)</f>
        <v>洪胤晴</v>
      </c>
      <c r="J163" s="16" t="str">
        <f>VLOOKUP(B163,總表!$1:$1048576,9,0)</f>
        <v>桃園市立經國國中</v>
      </c>
      <c r="K163" s="16" t="str">
        <f>VLOOKUP(B163,總表!$1:$1048576,10,0)</f>
        <v>尚明希</v>
      </c>
      <c r="L163" s="16" t="str">
        <f>VLOOKUP(B163,總表!$1:$1048576,11,0)</f>
        <v>桃園市立經國國中</v>
      </c>
      <c r="M163" s="16" t="str">
        <f>VLOOKUP(B163,總表!$1:$1048576,12,0)</f>
        <v>陳逸群</v>
      </c>
      <c r="N163" s="16" t="str">
        <f>VLOOKUP(B163,總表!$1:$1048576,13,0)</f>
        <v>桃園市立經國國民中學</v>
      </c>
      <c r="O163" s="16" t="str">
        <f>VLOOKUP(B163,總表!$1:$1048576,14,0)</f>
        <v>JOSH/歐陽龍</v>
      </c>
      <c r="P163" s="16" t="str">
        <f>VLOOKUP(B163,總表!$1:$1048576,15,0)</f>
        <v>經國國中</v>
      </c>
      <c r="Q163" s="16" t="str">
        <f>VLOOKUP(B163,總表!$1:$1048576,16,0)</f>
        <v>吳有恒</v>
      </c>
      <c r="R163" s="16" t="str">
        <f>VLOOKUP(B163,總表!$1:$1048576,17,0)</f>
        <v>桃園市立經國國民中學</v>
      </c>
    </row>
    <row r="164" spans="1:18" ht="17.399999999999999" hidden="1" x14ac:dyDescent="0.3">
      <c r="A164" s="30" t="s">
        <v>3494</v>
      </c>
      <c r="B164" s="13" t="s">
        <v>628</v>
      </c>
      <c r="C164" s="10" t="str">
        <f>VLOOKUP(B164,總表!$1:$1048576,2,0)</f>
        <v>災區太陽能殺菌箱</v>
      </c>
      <c r="D164" s="19" t="str">
        <f>VLOOKUP(B164,總表!$1:$1048576,4,0)</f>
        <v>災害管理與安全</v>
      </c>
      <c r="E164" s="16" t="str">
        <f>VLOOKUP(B164,總表!$1:$1048576,5,0)</f>
        <v>國中組</v>
      </c>
      <c r="F164" s="16" t="str">
        <f>VLOOKUP(B164,總表!$1:$1048576,3,0)</f>
        <v>桃園市</v>
      </c>
      <c r="G164" s="16" t="str">
        <f>VLOOKUP(B164,總表!$1:$1048576,6,0)</f>
        <v>羅永承</v>
      </c>
      <c r="H164" s="16" t="str">
        <f>VLOOKUP(B164,總表!$1:$1048576,7,0)</f>
        <v>六和學校財團法人桃園市六和高級中等學校國中部</v>
      </c>
      <c r="I164" s="16" t="str">
        <f>VLOOKUP(B164,總表!$1:$1048576,8,0)</f>
        <v>陳駿威</v>
      </c>
      <c r="J164" s="16" t="str">
        <f>VLOOKUP(B164,總表!$1:$1048576,9,0)</f>
        <v>六和學校財團法人桃園市六和高級中等學校國中部</v>
      </c>
      <c r="K164" s="16" t="str">
        <f>VLOOKUP(B164,總表!$1:$1048576,10,0)</f>
        <v>姜芃睿</v>
      </c>
      <c r="L164" s="16" t="str">
        <f>VLOOKUP(B164,總表!$1:$1048576,11,0)</f>
        <v>六和學校財團法人桃園市六和高級中等學校國中部</v>
      </c>
      <c r="M164" s="16" t="str">
        <f>VLOOKUP(B164,總表!$1:$1048576,12,0)</f>
        <v>張慧玲</v>
      </c>
      <c r="N164" s="16" t="str">
        <f>VLOOKUP(B164,總表!$1:$1048576,13,0)</f>
        <v>六和學校財團法人桃園市六和高級中等學校</v>
      </c>
      <c r="O164" s="16" t="str">
        <f>VLOOKUP(B164,總表!$1:$1048576,14,0)</f>
        <v>何雅琪</v>
      </c>
      <c r="P164" s="16" t="str">
        <f>VLOOKUP(B164,總表!$1:$1048576,15,0)</f>
        <v>六和學校財團法人桃園市六和高級中等學校</v>
      </c>
      <c r="Q164" s="16" t="str">
        <f>VLOOKUP(B164,總表!$1:$1048576,16,0)</f>
        <v>黃淑燕</v>
      </c>
      <c r="R164" s="16" t="str">
        <f>VLOOKUP(B164,總表!$1:$1048576,17,0)</f>
        <v>六和學校財團法人桃園市六和高級中等學校</v>
      </c>
    </row>
    <row r="165" spans="1:18" ht="17.399999999999999" hidden="1" x14ac:dyDescent="0.3">
      <c r="A165" s="22" t="s">
        <v>3495</v>
      </c>
      <c r="B165" s="13" t="s">
        <v>723</v>
      </c>
      <c r="C165" s="10" t="str">
        <f>VLOOKUP(B165,總表!$1:$1048576,2,0)</f>
        <v>盲人色彩導航系統</v>
      </c>
      <c r="D165" s="20" t="str">
        <f>VLOOKUP(B165,總表!$1:$1048576,4,0)</f>
        <v>社會照護</v>
      </c>
      <c r="E165" s="16" t="str">
        <f>VLOOKUP(B165,總表!$1:$1048576,5,0)</f>
        <v>國中組</v>
      </c>
      <c r="F165" s="16" t="str">
        <f>VLOOKUP(B165,總表!$1:$1048576,3,0)</f>
        <v>桃園市</v>
      </c>
      <c r="G165" s="16" t="str">
        <f>VLOOKUP(B165,總表!$1:$1048576,6,0)</f>
        <v>李柏昕</v>
      </c>
      <c r="H165" s="16" t="str">
        <f>VLOOKUP(B165,總表!$1:$1048576,7,0)</f>
        <v>桃園市新興高中附設國中部</v>
      </c>
      <c r="I165" s="16">
        <f>VLOOKUP(B165,總表!$1:$1048576,8,0)</f>
        <v>0</v>
      </c>
      <c r="J165" s="16">
        <f>VLOOKUP(B165,總表!$1:$1048576,9,0)</f>
        <v>0</v>
      </c>
      <c r="K165" s="16">
        <f>VLOOKUP(B165,總表!$1:$1048576,10,0)</f>
        <v>0</v>
      </c>
      <c r="L165" s="16">
        <f>VLOOKUP(B165,總表!$1:$1048576,11,0)</f>
        <v>0</v>
      </c>
      <c r="M165" s="16" t="str">
        <f>VLOOKUP(B165,總表!$1:$1048576,12,0)</f>
        <v>林琪正</v>
      </c>
      <c r="N165" s="16" t="str">
        <f>VLOOKUP(B165,總表!$1:$1048576,13,0)</f>
        <v>桃園市立同德國中</v>
      </c>
      <c r="O165" s="16" t="str">
        <f>VLOOKUP(B165,總表!$1:$1048576,14,0)</f>
        <v>何淑鈴</v>
      </c>
      <c r="P165" s="16" t="str">
        <f>VLOOKUP(B165,總表!$1:$1048576,15,0)</f>
        <v>桃園市立同德國中</v>
      </c>
      <c r="Q165" s="16" t="str">
        <f>VLOOKUP(B165,總表!$1:$1048576,16,0)</f>
        <v>許鈞喬</v>
      </c>
      <c r="R165" s="16" t="str">
        <f>VLOOKUP(B165,總表!$1:$1048576,17,0)</f>
        <v>桃園市新興高中附設國中部</v>
      </c>
    </row>
    <row r="166" spans="1:18" ht="17.399999999999999" hidden="1" x14ac:dyDescent="0.3">
      <c r="A166" s="22" t="s">
        <v>3495</v>
      </c>
      <c r="B166" s="13" t="s">
        <v>795</v>
      </c>
      <c r="C166" s="10" t="str">
        <f>VLOOKUP(B166,總表!$1:$1048576,2,0)</f>
        <v>小baby安撫震動音波抱枕</v>
      </c>
      <c r="D166" s="20" t="str">
        <f>VLOOKUP(B166,總表!$1:$1048576,4,0)</f>
        <v>社會照護</v>
      </c>
      <c r="E166" s="16" t="str">
        <f>VLOOKUP(B166,總表!$1:$1048576,5,0)</f>
        <v>國中組</v>
      </c>
      <c r="F166" s="16" t="str">
        <f>VLOOKUP(B166,總表!$1:$1048576,3,0)</f>
        <v>桃園市</v>
      </c>
      <c r="G166" s="16" t="str">
        <f>VLOOKUP(B166,總表!$1:$1048576,6,0)</f>
        <v>徐薈喬</v>
      </c>
      <c r="H166" s="16" t="str">
        <f>VLOOKUP(B166,總表!$1:$1048576,7,0)</f>
        <v>桃園市立經國國中</v>
      </c>
      <c r="I166" s="16" t="str">
        <f>VLOOKUP(B166,總表!$1:$1048576,8,0)</f>
        <v>徐梓沂</v>
      </c>
      <c r="J166" s="16" t="str">
        <f>VLOOKUP(B166,總表!$1:$1048576,9,0)</f>
        <v>桃園市立經國國中</v>
      </c>
      <c r="K166" s="16" t="str">
        <f>VLOOKUP(B166,總表!$1:$1048576,10,0)</f>
        <v>莊心研</v>
      </c>
      <c r="L166" s="16" t="str">
        <f>VLOOKUP(B166,總表!$1:$1048576,11,0)</f>
        <v>桃園市立經國國中</v>
      </c>
      <c r="M166" s="16" t="str">
        <f>VLOOKUP(B166,總表!$1:$1048576,12,0)</f>
        <v>陳泓宇</v>
      </c>
      <c r="N166" s="16" t="str">
        <f>VLOOKUP(B166,總表!$1:$1048576,13,0)</f>
        <v>桃園市立經國國民中學</v>
      </c>
      <c r="O166" s="16" t="str">
        <f>VLOOKUP(B166,總表!$1:$1048576,14,0)</f>
        <v>吳有恒</v>
      </c>
      <c r="P166" s="16" t="str">
        <f>VLOOKUP(B166,總表!$1:$1048576,15,0)</f>
        <v>桃園市立經國國民中學</v>
      </c>
      <c r="Q166" s="16" t="str">
        <f>VLOOKUP(B166,總表!$1:$1048576,16,0)</f>
        <v>許碧瑩</v>
      </c>
      <c r="R166" s="16" t="str">
        <f>VLOOKUP(B166,總表!$1:$1048576,17,0)</f>
        <v>桃園市立經國國民中學</v>
      </c>
    </row>
    <row r="167" spans="1:18" ht="17.399999999999999" hidden="1" x14ac:dyDescent="0.3">
      <c r="A167" s="28" t="s">
        <v>3493</v>
      </c>
      <c r="B167" s="13" t="s">
        <v>778</v>
      </c>
      <c r="C167" s="10" t="str">
        <f>VLOOKUP(B167,總表!$1:$1048576,2,0)</f>
        <v>高齡照護智慧藥盒</v>
      </c>
      <c r="D167" s="20" t="str">
        <f>VLOOKUP(B167,總表!$1:$1048576,4,0)</f>
        <v>社會照護</v>
      </c>
      <c r="E167" s="16" t="str">
        <f>VLOOKUP(B167,總表!$1:$1048576,5,0)</f>
        <v>國中組</v>
      </c>
      <c r="F167" s="16" t="str">
        <f>VLOOKUP(B167,總表!$1:$1048576,3,0)</f>
        <v>桃園市</v>
      </c>
      <c r="G167" s="16" t="str">
        <f>VLOOKUP(B167,總表!$1:$1048576,6,0)</f>
        <v>沈芷彤</v>
      </c>
      <c r="H167" s="16" t="str">
        <f>VLOOKUP(B167,總表!$1:$1048576,7,0)</f>
        <v>桃園市立經國國中</v>
      </c>
      <c r="I167" s="16" t="str">
        <f>VLOOKUP(B167,總表!$1:$1048576,8,0)</f>
        <v>呂詠心</v>
      </c>
      <c r="J167" s="16" t="str">
        <f>VLOOKUP(B167,總表!$1:$1048576,9,0)</f>
        <v>桃園市立經國國中</v>
      </c>
      <c r="K167" s="16">
        <f>VLOOKUP(B167,總表!$1:$1048576,10,0)</f>
        <v>0</v>
      </c>
      <c r="L167" s="16">
        <f>VLOOKUP(B167,總表!$1:$1048576,11,0)</f>
        <v>0</v>
      </c>
      <c r="M167" s="16" t="str">
        <f>VLOOKUP(B167,總表!$1:$1048576,12,0)</f>
        <v>陳泓宇</v>
      </c>
      <c r="N167" s="16" t="str">
        <f>VLOOKUP(B167,總表!$1:$1048576,13,0)</f>
        <v>桃園市立經國國民中學</v>
      </c>
      <c r="O167" s="16" t="str">
        <f>VLOOKUP(B167,總表!$1:$1048576,14,0)</f>
        <v>吳有恒</v>
      </c>
      <c r="P167" s="16" t="str">
        <f>VLOOKUP(B167,總表!$1:$1048576,15,0)</f>
        <v>桃園市立經國國民中學</v>
      </c>
      <c r="Q167" s="16" t="str">
        <f>VLOOKUP(B167,總表!$1:$1048576,16,0)</f>
        <v>許碧瑩</v>
      </c>
      <c r="R167" s="16" t="str">
        <f>VLOOKUP(B167,總表!$1:$1048576,17,0)</f>
        <v>桃園市立經國國民中學</v>
      </c>
    </row>
    <row r="168" spans="1:18" ht="17.399999999999999" hidden="1" x14ac:dyDescent="0.3">
      <c r="A168" s="30" t="s">
        <v>3494</v>
      </c>
      <c r="B168" s="13" t="s">
        <v>753</v>
      </c>
      <c r="C168" s="10" t="str">
        <f>VLOOKUP(B168,總表!$1:$1048576,2,0)</f>
        <v>靈魂延伸者 SoulLink — AI 遠端社交輔助機器人</v>
      </c>
      <c r="D168" s="20" t="str">
        <f>VLOOKUP(B168,總表!$1:$1048576,4,0)</f>
        <v>社會照護</v>
      </c>
      <c r="E168" s="16" t="str">
        <f>VLOOKUP(B168,總表!$1:$1048576,5,0)</f>
        <v>國中組</v>
      </c>
      <c r="F168" s="16" t="str">
        <f>VLOOKUP(B168,總表!$1:$1048576,3,0)</f>
        <v>桃園市</v>
      </c>
      <c r="G168" s="16" t="str">
        <f>VLOOKUP(B168,總表!$1:$1048576,6,0)</f>
        <v>陳為嘉</v>
      </c>
      <c r="H168" s="16" t="str">
        <f>VLOOKUP(B168,總表!$1:$1048576,7,0)</f>
        <v>桃園市立平鎮國民中學</v>
      </c>
      <c r="I168" s="16" t="str">
        <f>VLOOKUP(B168,總表!$1:$1048576,8,0)</f>
        <v>吳旭程</v>
      </c>
      <c r="J168" s="16" t="str">
        <f>VLOOKUP(B168,總表!$1:$1048576,9,0)</f>
        <v>桃園市立內壢國民中學</v>
      </c>
      <c r="K168" s="16">
        <f>VLOOKUP(B168,總表!$1:$1048576,10,0)</f>
        <v>0</v>
      </c>
      <c r="L168" s="16">
        <f>VLOOKUP(B168,總表!$1:$1048576,11,0)</f>
        <v>0</v>
      </c>
      <c r="M168" s="16" t="str">
        <f>VLOOKUP(B168,總表!$1:$1048576,12,0)</f>
        <v>黃一軒</v>
      </c>
      <c r="N168" s="16" t="str">
        <f>VLOOKUP(B168,總表!$1:$1048576,13,0)</f>
        <v>桃園市立平鎮國民中學</v>
      </c>
      <c r="O168" s="16" t="str">
        <f>VLOOKUP(B168,總表!$1:$1048576,14,0)</f>
        <v>鄭卉榆</v>
      </c>
      <c r="P168" s="16" t="str">
        <f>VLOOKUP(B168,總表!$1:$1048576,15,0)</f>
        <v>桃園市立內壢國民中學</v>
      </c>
      <c r="Q168" s="16">
        <f>VLOOKUP(B168,總表!$1:$1048576,16,0)</f>
        <v>0</v>
      </c>
      <c r="R168" s="16">
        <f>VLOOKUP(B168,總表!$1:$1048576,17,0)</f>
        <v>0</v>
      </c>
    </row>
    <row r="169" spans="1:18" ht="17.399999999999999" hidden="1" x14ac:dyDescent="0.3">
      <c r="A169" s="22" t="s">
        <v>3495</v>
      </c>
      <c r="B169" s="13" t="s">
        <v>1069</v>
      </c>
      <c r="C169" s="10" t="str">
        <f>VLOOKUP(B169,總表!$1:$1048576,2,0)</f>
        <v>食物即期檢測器</v>
      </c>
      <c r="D169" s="16" t="str">
        <f>VLOOKUP(B169,總表!$1:$1048576,4,0)</f>
        <v>便利生活</v>
      </c>
      <c r="E169" s="16" t="str">
        <f>VLOOKUP(B169,總表!$1:$1048576,5,0)</f>
        <v>國中組</v>
      </c>
      <c r="F169" s="16" t="str">
        <f>VLOOKUP(B169,總表!$1:$1048576,3,0)</f>
        <v>桃園市</v>
      </c>
      <c r="G169" s="16" t="str">
        <f>VLOOKUP(B169,總表!$1:$1048576,6,0)</f>
        <v>張孜瑀</v>
      </c>
      <c r="H169" s="16" t="str">
        <f>VLOOKUP(B169,總表!$1:$1048576,7,0)</f>
        <v>六和學校財團法人桃園市六和高級中等學校國中部</v>
      </c>
      <c r="I169" s="16" t="str">
        <f>VLOOKUP(B169,總表!$1:$1048576,8,0)</f>
        <v>高若雅</v>
      </c>
      <c r="J169" s="16" t="str">
        <f>VLOOKUP(B169,總表!$1:$1048576,9,0)</f>
        <v>六和學校財團法人桃園市六和高級中等學校國中部</v>
      </c>
      <c r="K169" s="16" t="str">
        <f>VLOOKUP(B169,總表!$1:$1048576,10,0)</f>
        <v>楊彩妍</v>
      </c>
      <c r="L169" s="16" t="str">
        <f>VLOOKUP(B169,總表!$1:$1048576,11,0)</f>
        <v>六和學校財團法人桃園市六和高級中等學校國中部</v>
      </c>
      <c r="M169" s="16" t="str">
        <f>VLOOKUP(B169,總表!$1:$1048576,12,0)</f>
        <v>李佳瑾</v>
      </c>
      <c r="N169" s="16" t="str">
        <f>VLOOKUP(B169,總表!$1:$1048576,13,0)</f>
        <v>六和學校財團法人桃園市六和高級中等學校</v>
      </c>
      <c r="O169" s="16">
        <f>VLOOKUP(B169,總表!$1:$1048576,14,0)</f>
        <v>0</v>
      </c>
      <c r="P169" s="16">
        <f>VLOOKUP(B169,總表!$1:$1048576,15,0)</f>
        <v>0</v>
      </c>
      <c r="Q169" s="16">
        <f>VLOOKUP(B169,總表!$1:$1048576,16,0)</f>
        <v>0</v>
      </c>
      <c r="R169" s="16">
        <f>VLOOKUP(B169,總表!$1:$1048576,17,0)</f>
        <v>0</v>
      </c>
    </row>
    <row r="170" spans="1:18" ht="17.399999999999999" hidden="1" x14ac:dyDescent="0.3">
      <c r="A170" s="22" t="s">
        <v>3495</v>
      </c>
      <c r="B170" s="13" t="s">
        <v>1062</v>
      </c>
      <c r="C170" s="10" t="str">
        <f>VLOOKUP(B170,總表!$1:$1048576,2,0)</f>
        <v>AI紅綠燈控制系統</v>
      </c>
      <c r="D170" s="16" t="str">
        <f>VLOOKUP(B170,總表!$1:$1048576,4,0)</f>
        <v>便利生活</v>
      </c>
      <c r="E170" s="16" t="str">
        <f>VLOOKUP(B170,總表!$1:$1048576,5,0)</f>
        <v>國中組</v>
      </c>
      <c r="F170" s="16" t="str">
        <f>VLOOKUP(B170,總表!$1:$1048576,3,0)</f>
        <v>桃園市</v>
      </c>
      <c r="G170" s="16" t="str">
        <f>VLOOKUP(B170,總表!$1:$1048576,6,0)</f>
        <v>黃柔菲</v>
      </c>
      <c r="H170" s="16" t="str">
        <f>VLOOKUP(B170,總表!$1:$1048576,7,0)</f>
        <v>桃園市六和高級中等學校國中部</v>
      </c>
      <c r="I170" s="16" t="str">
        <f>VLOOKUP(B170,總表!$1:$1048576,8,0)</f>
        <v>沈琬妮</v>
      </c>
      <c r="J170" s="16" t="str">
        <f>VLOOKUP(B170,總表!$1:$1048576,9,0)</f>
        <v>桃園市六和高級中等學校國中部</v>
      </c>
      <c r="K170" s="16">
        <f>VLOOKUP(B170,總表!$1:$1048576,10,0)</f>
        <v>0</v>
      </c>
      <c r="L170" s="16">
        <f>VLOOKUP(B170,總表!$1:$1048576,11,0)</f>
        <v>0</v>
      </c>
      <c r="M170" s="16" t="str">
        <f>VLOOKUP(B170,總表!$1:$1048576,12,0)</f>
        <v>李佳瑾</v>
      </c>
      <c r="N170" s="16" t="str">
        <f>VLOOKUP(B170,總表!$1:$1048576,13,0)</f>
        <v>六和學校財團法人桃園市六和高級中等學校</v>
      </c>
      <c r="O170" s="16" t="str">
        <f>VLOOKUP(B170,總表!$1:$1048576,14,0)</f>
        <v>游家宇</v>
      </c>
      <c r="P170" s="16" t="str">
        <f>VLOOKUP(B170,總表!$1:$1048576,15,0)</f>
        <v>六和學校財團法人桃園市六和高級中等學校</v>
      </c>
      <c r="Q170" s="16" t="str">
        <f>VLOOKUP(B170,總表!$1:$1048576,16,0)</f>
        <v>黃淑燕</v>
      </c>
      <c r="R170" s="16" t="str">
        <f>VLOOKUP(B170,總表!$1:$1048576,17,0)</f>
        <v>六和學校財團法人桃園市六和高級中等學校</v>
      </c>
    </row>
    <row r="171" spans="1:18" ht="17.399999999999999" hidden="1" x14ac:dyDescent="0.3">
      <c r="A171" s="22" t="s">
        <v>3495</v>
      </c>
      <c r="B171" s="13" t="s">
        <v>1074</v>
      </c>
      <c r="C171" s="10" t="str">
        <f>VLOOKUP(B171,總表!$1:$1048576,2,0)</f>
        <v>世界地圖磁鐵QR CODE</v>
      </c>
      <c r="D171" s="16" t="str">
        <f>VLOOKUP(B171,總表!$1:$1048576,4,0)</f>
        <v>便利生活</v>
      </c>
      <c r="E171" s="16" t="str">
        <f>VLOOKUP(B171,總表!$1:$1048576,5,0)</f>
        <v>國中組</v>
      </c>
      <c r="F171" s="16" t="str">
        <f>VLOOKUP(B171,總表!$1:$1048576,3,0)</f>
        <v>桃園市</v>
      </c>
      <c r="G171" s="16" t="str">
        <f>VLOOKUP(B171,總表!$1:$1048576,6,0)</f>
        <v>許孟潔</v>
      </c>
      <c r="H171" s="16" t="str">
        <f>VLOOKUP(B171,總表!$1:$1048576,7,0)</f>
        <v>六和學校財團法人桃園市六和高級中等學校國中部</v>
      </c>
      <c r="I171" s="16" t="str">
        <f>VLOOKUP(B171,總表!$1:$1048576,8,0)</f>
        <v>張芸瑄</v>
      </c>
      <c r="J171" s="16" t="str">
        <f>VLOOKUP(B171,總表!$1:$1048576,9,0)</f>
        <v>六和學校財團法人桃園市六和高級中等學校國中部</v>
      </c>
      <c r="K171" s="16" t="str">
        <f>VLOOKUP(B171,總表!$1:$1048576,10,0)</f>
        <v>王宥仁</v>
      </c>
      <c r="L171" s="16" t="str">
        <f>VLOOKUP(B171,總表!$1:$1048576,11,0)</f>
        <v>六和學校財團法人桃園市六和高級中等學校國中部</v>
      </c>
      <c r="M171" s="16" t="str">
        <f>VLOOKUP(B171,總表!$1:$1048576,12,0)</f>
        <v>張慧玲</v>
      </c>
      <c r="N171" s="16" t="str">
        <f>VLOOKUP(B171,總表!$1:$1048576,13,0)</f>
        <v>六和學校財團法人桃園市六和高級中等學校</v>
      </c>
      <c r="O171" s="16" t="str">
        <f>VLOOKUP(B171,總表!$1:$1048576,14,0)</f>
        <v>何雅琪</v>
      </c>
      <c r="P171" s="16" t="str">
        <f>VLOOKUP(B171,總表!$1:$1048576,15,0)</f>
        <v>六和學校財團法人桃園市六和高級中等學校</v>
      </c>
      <c r="Q171" s="16" t="str">
        <f>VLOOKUP(B171,總表!$1:$1048576,16,0)</f>
        <v>韓薇薇</v>
      </c>
      <c r="R171" s="16" t="str">
        <f>VLOOKUP(B171,總表!$1:$1048576,17,0)</f>
        <v>六和學校財團法人桃園市六和高級中等學校</v>
      </c>
    </row>
    <row r="172" spans="1:18" ht="17.399999999999999" hidden="1" x14ac:dyDescent="0.3">
      <c r="A172" s="25" t="s">
        <v>3492</v>
      </c>
      <c r="B172" s="13" t="s">
        <v>851</v>
      </c>
      <c r="C172" s="10" t="str">
        <f>VLOOKUP(B172,總表!$1:$1048576,2,0)</f>
        <v>Ubike行車安全輔助裝置</v>
      </c>
      <c r="D172" s="16" t="str">
        <f>VLOOKUP(B172,總表!$1:$1048576,4,0)</f>
        <v>便利生活</v>
      </c>
      <c r="E172" s="16" t="str">
        <f>VLOOKUP(B172,總表!$1:$1048576,5,0)</f>
        <v>國中組</v>
      </c>
      <c r="F172" s="16" t="str">
        <f>VLOOKUP(B172,總表!$1:$1048576,3,0)</f>
        <v>桃園市</v>
      </c>
      <c r="G172" s="16" t="str">
        <f>VLOOKUP(B172,總表!$1:$1048576,6,0)</f>
        <v>賴雨果</v>
      </c>
      <c r="H172" s="16" t="str">
        <f>VLOOKUP(B172,總表!$1:$1048576,7,0)</f>
        <v>青溪國中</v>
      </c>
      <c r="I172" s="16">
        <f>VLOOKUP(B172,總表!$1:$1048576,8,0)</f>
        <v>0</v>
      </c>
      <c r="J172" s="16">
        <f>VLOOKUP(B172,總表!$1:$1048576,9,0)</f>
        <v>0</v>
      </c>
      <c r="K172" s="16">
        <f>VLOOKUP(B172,總表!$1:$1048576,10,0)</f>
        <v>0</v>
      </c>
      <c r="L172" s="16">
        <f>VLOOKUP(B172,總表!$1:$1048576,11,0)</f>
        <v>0</v>
      </c>
      <c r="M172" s="16" t="str">
        <f>VLOOKUP(B172,總表!$1:$1048576,12,0)</f>
        <v>蔡耀儀</v>
      </c>
      <c r="N172" s="16" t="str">
        <f>VLOOKUP(B172,總表!$1:$1048576,13,0)</f>
        <v>青溪國中</v>
      </c>
      <c r="O172" s="16">
        <f>VLOOKUP(B172,總表!$1:$1048576,14,0)</f>
        <v>0</v>
      </c>
      <c r="P172" s="16">
        <f>VLOOKUP(B172,總表!$1:$1048576,15,0)</f>
        <v>0</v>
      </c>
      <c r="Q172" s="16">
        <f>VLOOKUP(B172,總表!$1:$1048576,16,0)</f>
        <v>0</v>
      </c>
      <c r="R172" s="16">
        <f>VLOOKUP(B172,總表!$1:$1048576,17,0)</f>
        <v>0</v>
      </c>
    </row>
    <row r="173" spans="1:18" ht="17.399999999999999" hidden="1" x14ac:dyDescent="0.3">
      <c r="A173" s="28" t="s">
        <v>3493</v>
      </c>
      <c r="B173" s="13" t="s">
        <v>926</v>
      </c>
      <c r="C173" s="10" t="str">
        <f>VLOOKUP(B173,總表!$1:$1048576,2,0)</f>
        <v>安全帽面罩自動升降裝置</v>
      </c>
      <c r="D173" s="16" t="str">
        <f>VLOOKUP(B173,總表!$1:$1048576,4,0)</f>
        <v>便利生活</v>
      </c>
      <c r="E173" s="16" t="str">
        <f>VLOOKUP(B173,總表!$1:$1048576,5,0)</f>
        <v>國中組</v>
      </c>
      <c r="F173" s="16" t="str">
        <f>VLOOKUP(B173,總表!$1:$1048576,3,0)</f>
        <v>桃園市</v>
      </c>
      <c r="G173" s="16" t="str">
        <f>VLOOKUP(B173,總表!$1:$1048576,6,0)</f>
        <v>羅聖恩</v>
      </c>
      <c r="H173" s="16" t="str">
        <f>VLOOKUP(B173,總表!$1:$1048576,7,0)</f>
        <v>桃園市立東安國民中學</v>
      </c>
      <c r="I173" s="16" t="str">
        <f>VLOOKUP(B173,總表!$1:$1048576,8,0)</f>
        <v>江承修</v>
      </c>
      <c r="J173" s="16" t="str">
        <f>VLOOKUP(B173,總表!$1:$1048576,9,0)</f>
        <v>桃園市立東安國民中學</v>
      </c>
      <c r="K173" s="16">
        <f>VLOOKUP(B173,總表!$1:$1048576,10,0)</f>
        <v>0</v>
      </c>
      <c r="L173" s="16">
        <f>VLOOKUP(B173,總表!$1:$1048576,11,0)</f>
        <v>0</v>
      </c>
      <c r="M173" s="16" t="str">
        <f>VLOOKUP(B173,總表!$1:$1048576,12,0)</f>
        <v>林國富</v>
      </c>
      <c r="N173" s="16" t="str">
        <f>VLOOKUP(B173,總表!$1:$1048576,13,0)</f>
        <v>桃園市立東安國民中學</v>
      </c>
      <c r="O173" s="16" t="str">
        <f>VLOOKUP(B173,總表!$1:$1048576,14,0)</f>
        <v>王派健</v>
      </c>
      <c r="P173" s="16" t="str">
        <f>VLOOKUP(B173,總表!$1:$1048576,15,0)</f>
        <v>桃園市立東安國民中學</v>
      </c>
      <c r="Q173" s="16">
        <f>VLOOKUP(B173,總表!$1:$1048576,16,0)</f>
        <v>0</v>
      </c>
      <c r="R173" s="16">
        <f>VLOOKUP(B173,總表!$1:$1048576,17,0)</f>
        <v>0</v>
      </c>
    </row>
    <row r="174" spans="1:18" ht="17.399999999999999" hidden="1" x14ac:dyDescent="0.3">
      <c r="A174" s="30" t="s">
        <v>3494</v>
      </c>
      <c r="B174" s="13" t="s">
        <v>1094</v>
      </c>
      <c r="C174" s="10" t="str">
        <f>VLOOKUP(B174,總表!$1:$1048576,2,0)</f>
        <v>自動清洗籠</v>
      </c>
      <c r="D174" s="16" t="str">
        <f>VLOOKUP(B174,總表!$1:$1048576,4,0)</f>
        <v>便利生活</v>
      </c>
      <c r="E174" s="16" t="str">
        <f>VLOOKUP(B174,總表!$1:$1048576,5,0)</f>
        <v>國中組</v>
      </c>
      <c r="F174" s="16" t="str">
        <f>VLOOKUP(B174,總表!$1:$1048576,3,0)</f>
        <v>桃園市</v>
      </c>
      <c r="G174" s="16" t="str">
        <f>VLOOKUP(B174,總表!$1:$1048576,6,0)</f>
        <v>吳昱穎</v>
      </c>
      <c r="H174" s="16" t="str">
        <f>VLOOKUP(B174,總表!$1:$1048576,7,0)</f>
        <v>桃園市平興國中</v>
      </c>
      <c r="I174" s="16">
        <f>VLOOKUP(B174,總表!$1:$1048576,8,0)</f>
        <v>0</v>
      </c>
      <c r="J174" s="16">
        <f>VLOOKUP(B174,總表!$1:$1048576,9,0)</f>
        <v>0</v>
      </c>
      <c r="K174" s="16">
        <f>VLOOKUP(B174,總表!$1:$1048576,10,0)</f>
        <v>0</v>
      </c>
      <c r="L174" s="16">
        <f>VLOOKUP(B174,總表!$1:$1048576,11,0)</f>
        <v>0</v>
      </c>
      <c r="M174" s="16" t="str">
        <f>VLOOKUP(B174,總表!$1:$1048576,12,0)</f>
        <v>陳隆期</v>
      </c>
      <c r="N174" s="16" t="str">
        <f>VLOOKUP(B174,總表!$1:$1048576,13,0)</f>
        <v>桃園市平興國中</v>
      </c>
      <c r="O174" s="16" t="str">
        <f>VLOOKUP(B174,總表!$1:$1048576,14,0)</f>
        <v>蕭雅夫</v>
      </c>
      <c r="P174" s="16" t="str">
        <f>VLOOKUP(B174,總表!$1:$1048576,15,0)</f>
        <v>桃園市平興國中</v>
      </c>
      <c r="Q174" s="16">
        <f>VLOOKUP(B174,總表!$1:$1048576,16,0)</f>
        <v>0</v>
      </c>
      <c r="R174" s="16">
        <f>VLOOKUP(B174,總表!$1:$1048576,17,0)</f>
        <v>0</v>
      </c>
    </row>
    <row r="175" spans="1:18" ht="17.399999999999999" hidden="1" x14ac:dyDescent="0.3">
      <c r="A175" s="30" t="s">
        <v>3494</v>
      </c>
      <c r="B175" s="13" t="s">
        <v>1100</v>
      </c>
      <c r="C175" s="10" t="str">
        <f>VLOOKUP(B175,總表!$1:$1048576,2,0)</f>
        <v>智能提醒櫃</v>
      </c>
      <c r="D175" s="16" t="str">
        <f>VLOOKUP(B175,總表!$1:$1048576,4,0)</f>
        <v>便利生活</v>
      </c>
      <c r="E175" s="16" t="str">
        <f>VLOOKUP(B175,總表!$1:$1048576,5,0)</f>
        <v>國中組</v>
      </c>
      <c r="F175" s="16" t="str">
        <f>VLOOKUP(B175,總表!$1:$1048576,3,0)</f>
        <v>桃園市</v>
      </c>
      <c r="G175" s="16" t="str">
        <f>VLOOKUP(B175,總表!$1:$1048576,6,0)</f>
        <v>吳采薇</v>
      </c>
      <c r="H175" s="16" t="str">
        <f>VLOOKUP(B175,總表!$1:$1048576,7,0)</f>
        <v>桃園市平興國中</v>
      </c>
      <c r="I175" s="16" t="str">
        <f>VLOOKUP(B175,總表!$1:$1048576,8,0)</f>
        <v>林少筠</v>
      </c>
      <c r="J175" s="16" t="str">
        <f>VLOOKUP(B175,總表!$1:$1048576,9,0)</f>
        <v>桃園市平興國中</v>
      </c>
      <c r="K175" s="16">
        <f>VLOOKUP(B175,總表!$1:$1048576,10,0)</f>
        <v>0</v>
      </c>
      <c r="L175" s="16">
        <f>VLOOKUP(B175,總表!$1:$1048576,11,0)</f>
        <v>0</v>
      </c>
      <c r="M175" s="16" t="str">
        <f>VLOOKUP(B175,總表!$1:$1048576,12,0)</f>
        <v>陳隆期</v>
      </c>
      <c r="N175" s="16" t="str">
        <f>VLOOKUP(B175,總表!$1:$1048576,13,0)</f>
        <v>桃園市平興國中</v>
      </c>
      <c r="O175" s="16" t="str">
        <f>VLOOKUP(B175,總表!$1:$1048576,14,0)</f>
        <v>蔡忠穎</v>
      </c>
      <c r="P175" s="16" t="str">
        <f>VLOOKUP(B175,總表!$1:$1048576,15,0)</f>
        <v>桃園市平興國中</v>
      </c>
      <c r="Q175" s="16">
        <f>VLOOKUP(B175,總表!$1:$1048576,16,0)</f>
        <v>0</v>
      </c>
      <c r="R175" s="16">
        <f>VLOOKUP(B175,總表!$1:$1048576,17,0)</f>
        <v>0</v>
      </c>
    </row>
    <row r="176" spans="1:18" ht="17.399999999999999" hidden="1" x14ac:dyDescent="0.3">
      <c r="A176" s="22" t="s">
        <v>3495</v>
      </c>
      <c r="B176" s="13" t="s">
        <v>1230</v>
      </c>
      <c r="C176" s="10" t="str">
        <f>VLOOKUP(B176,總表!$1:$1048576,2,0)</f>
        <v>太空無氧淨水：永續生態循環系統</v>
      </c>
      <c r="D176" s="21" t="str">
        <f>VLOOKUP(B176,總表!$1:$1048576,4,0)</f>
        <v>前瞻/工業設計技術</v>
      </c>
      <c r="E176" s="16" t="str">
        <f>VLOOKUP(B176,總表!$1:$1048576,5,0)</f>
        <v>國中組</v>
      </c>
      <c r="F176" s="16" t="str">
        <f>VLOOKUP(B176,總表!$1:$1048576,3,0)</f>
        <v>桃園市</v>
      </c>
      <c r="G176" s="16" t="str">
        <f>VLOOKUP(B176,總表!$1:$1048576,6,0)</f>
        <v>吳宥翔</v>
      </c>
      <c r="H176" s="16" t="str">
        <f>VLOOKUP(B176,總表!$1:$1048576,7,0)</f>
        <v>桃園市立建國國民中學</v>
      </c>
      <c r="I176" s="16" t="str">
        <f>VLOOKUP(B176,總表!$1:$1048576,8,0)</f>
        <v>陳柏鈞</v>
      </c>
      <c r="J176" s="16" t="str">
        <f>VLOOKUP(B176,總表!$1:$1048576,9,0)</f>
        <v>桃園市立建國國民中學</v>
      </c>
      <c r="K176" s="16" t="str">
        <f>VLOOKUP(B176,總表!$1:$1048576,10,0)</f>
        <v>徐晨軒</v>
      </c>
      <c r="L176" s="16" t="str">
        <f>VLOOKUP(B176,總表!$1:$1048576,11,0)</f>
        <v>桃園市立建國國民中學</v>
      </c>
      <c r="M176" s="16" t="str">
        <f>VLOOKUP(B176,總表!$1:$1048576,12,0)</f>
        <v>許惠盈</v>
      </c>
      <c r="N176" s="16" t="str">
        <f>VLOOKUP(B176,總表!$1:$1048576,13,0)</f>
        <v>桃園市立建國國民中學</v>
      </c>
      <c r="O176" s="16" t="str">
        <f>VLOOKUP(B176,總表!$1:$1048576,14,0)</f>
        <v>趙修娥</v>
      </c>
      <c r="P176" s="16" t="str">
        <f>VLOOKUP(B176,總表!$1:$1048576,15,0)</f>
        <v>新北市樹林國小</v>
      </c>
      <c r="Q176" s="16">
        <f>VLOOKUP(B176,總表!$1:$1048576,16,0)</f>
        <v>0</v>
      </c>
      <c r="R176" s="16">
        <f>VLOOKUP(B176,總表!$1:$1048576,17,0)</f>
        <v>0</v>
      </c>
    </row>
    <row r="177" spans="1:18" ht="17.399999999999999" hidden="1" x14ac:dyDescent="0.3">
      <c r="A177" s="28" t="s">
        <v>3493</v>
      </c>
      <c r="B177" s="13" t="s">
        <v>1206</v>
      </c>
      <c r="C177" s="10" t="str">
        <f>VLOOKUP(B177,總表!$1:$1048576,2,0)</f>
        <v>三源智控方陣</v>
      </c>
      <c r="D177" s="21" t="str">
        <f>VLOOKUP(B177,總表!$1:$1048576,4,0)</f>
        <v>前瞻/工業設計技術</v>
      </c>
      <c r="E177" s="16" t="str">
        <f>VLOOKUP(B177,總表!$1:$1048576,5,0)</f>
        <v>國中組</v>
      </c>
      <c r="F177" s="16" t="str">
        <f>VLOOKUP(B177,總表!$1:$1048576,3,0)</f>
        <v>桃園市</v>
      </c>
      <c r="G177" s="16" t="str">
        <f>VLOOKUP(B177,總表!$1:$1048576,6,0)</f>
        <v>黃歆媛</v>
      </c>
      <c r="H177" s="16" t="str">
        <f>VLOOKUP(B177,總表!$1:$1048576,7,0)</f>
        <v>經國國中</v>
      </c>
      <c r="I177" s="16" t="str">
        <f>VLOOKUP(B177,總表!$1:$1048576,8,0)</f>
        <v>林豈亦</v>
      </c>
      <c r="J177" s="16" t="str">
        <f>VLOOKUP(B177,總表!$1:$1048576,9,0)</f>
        <v>經國國中</v>
      </c>
      <c r="K177" s="16">
        <f>VLOOKUP(B177,總表!$1:$1048576,10,0)</f>
        <v>0</v>
      </c>
      <c r="L177" s="16">
        <f>VLOOKUP(B177,總表!$1:$1048576,11,0)</f>
        <v>0</v>
      </c>
      <c r="M177" s="16" t="str">
        <f>VLOOKUP(B177,總表!$1:$1048576,12,0)</f>
        <v>洪瑞聰</v>
      </c>
      <c r="N177" s="16" t="str">
        <f>VLOOKUP(B177,總表!$1:$1048576,13,0)</f>
        <v>桃園市立經國國民中學</v>
      </c>
      <c r="O177" s="16" t="str">
        <f>VLOOKUP(B177,總表!$1:$1048576,14,0)</f>
        <v>干宗平</v>
      </c>
      <c r="P177" s="16" t="str">
        <f>VLOOKUP(B177,總表!$1:$1048576,15,0)</f>
        <v>桃園市立經國國民中學</v>
      </c>
      <c r="Q177" s="16">
        <f>VLOOKUP(B177,總表!$1:$1048576,16,0)</f>
        <v>0</v>
      </c>
      <c r="R177" s="16">
        <f>VLOOKUP(B177,總表!$1:$1048576,17,0)</f>
        <v>0</v>
      </c>
    </row>
    <row r="178" spans="1:18" ht="17.399999999999999" hidden="1" x14ac:dyDescent="0.3">
      <c r="A178" s="30" t="s">
        <v>3494</v>
      </c>
      <c r="B178" s="13" t="s">
        <v>1248</v>
      </c>
      <c r="C178" s="10" t="str">
        <f>VLOOKUP(B178,總表!$1:$1048576,2,0)</f>
        <v>AI水質汙染辨識系統</v>
      </c>
      <c r="D178" s="21" t="str">
        <f>VLOOKUP(B178,總表!$1:$1048576,4,0)</f>
        <v>前瞻/工業設計技術</v>
      </c>
      <c r="E178" s="16" t="str">
        <f>VLOOKUP(B178,總表!$1:$1048576,5,0)</f>
        <v>國中組</v>
      </c>
      <c r="F178" s="16" t="str">
        <f>VLOOKUP(B178,總表!$1:$1048576,3,0)</f>
        <v>桃園市</v>
      </c>
      <c r="G178" s="16" t="str">
        <f>VLOOKUP(B178,總表!$1:$1048576,6,0)</f>
        <v>吳瑜姍</v>
      </c>
      <c r="H178" s="16" t="str">
        <f>VLOOKUP(B178,總表!$1:$1048576,7,0)</f>
        <v>桃園市立龍潭國民中學</v>
      </c>
      <c r="I178" s="16" t="str">
        <f>VLOOKUP(B178,總表!$1:$1048576,8,0)</f>
        <v>李子濬</v>
      </c>
      <c r="J178" s="16" t="str">
        <f>VLOOKUP(B178,總表!$1:$1048576,9,0)</f>
        <v>桃園市立龍潭國民中學</v>
      </c>
      <c r="K178" s="16" t="str">
        <f>VLOOKUP(B178,總表!$1:$1048576,10,0)</f>
        <v>孫昱翔</v>
      </c>
      <c r="L178" s="16" t="str">
        <f>VLOOKUP(B178,總表!$1:$1048576,11,0)</f>
        <v>桃園市立龍潭國民中學</v>
      </c>
      <c r="M178" s="16" t="str">
        <f>VLOOKUP(B178,總表!$1:$1048576,12,0)</f>
        <v>黃詩涵</v>
      </c>
      <c r="N178" s="16" t="str">
        <f>VLOOKUP(B178,總表!$1:$1048576,13,0)</f>
        <v>桃園市立龍潭國民中學</v>
      </c>
      <c r="O178" s="16" t="str">
        <f>VLOOKUP(B178,總表!$1:$1048576,14,0)</f>
        <v>黃銘義</v>
      </c>
      <c r="P178" s="16" t="str">
        <f>VLOOKUP(B178,總表!$1:$1048576,15,0)</f>
        <v>桃園市立龍潭國民中學</v>
      </c>
      <c r="Q178" s="16">
        <f>VLOOKUP(B178,總表!$1:$1048576,16,0)</f>
        <v>0</v>
      </c>
      <c r="R178" s="16">
        <f>VLOOKUP(B178,總表!$1:$1048576,17,0)</f>
        <v>0</v>
      </c>
    </row>
    <row r="179" spans="1:18" ht="17.399999999999999" hidden="1" x14ac:dyDescent="0.3">
      <c r="A179" s="22" t="s">
        <v>3495</v>
      </c>
      <c r="B179" s="13" t="s">
        <v>2884</v>
      </c>
      <c r="C179" s="10" t="str">
        <f>VLOOKUP(B179,總表!$1:$1048576,2,0)</f>
        <v>數學冒險王</v>
      </c>
      <c r="D179" s="18" t="str">
        <f>VLOOKUP(B179,總表!$1:$1048576,4,0)</f>
        <v>休閒與教育</v>
      </c>
      <c r="E179" s="16" t="str">
        <f>VLOOKUP(B179,總表!$1:$1048576,5,0)</f>
        <v>高中職組</v>
      </c>
      <c r="F179" s="16" t="str">
        <f>VLOOKUP(B179,總表!$1:$1048576,3,0)</f>
        <v>高雄市</v>
      </c>
      <c r="G179" s="16" t="str">
        <f>VLOOKUP(B179,總表!$1:$1048576,6,0)</f>
        <v>黃明晧</v>
      </c>
      <c r="H179" s="16" t="str">
        <f>VLOOKUP(B179,總表!$1:$1048576,7,0)</f>
        <v>義大國際高中</v>
      </c>
      <c r="I179" s="16">
        <f>VLOOKUP(B179,總表!$1:$1048576,8,0)</f>
        <v>0</v>
      </c>
      <c r="J179" s="16">
        <f>VLOOKUP(B179,總表!$1:$1048576,9,0)</f>
        <v>0</v>
      </c>
      <c r="K179" s="16">
        <f>VLOOKUP(B179,總表!$1:$1048576,10,0)</f>
        <v>0</v>
      </c>
      <c r="L179" s="16">
        <f>VLOOKUP(B179,總表!$1:$1048576,11,0)</f>
        <v>0</v>
      </c>
      <c r="M179" s="16" t="str">
        <f>VLOOKUP(B179,總表!$1:$1048576,12,0)</f>
        <v>蔡宛庭</v>
      </c>
      <c r="N179" s="16" t="str">
        <f>VLOOKUP(B179,總表!$1:$1048576,13,0)</f>
        <v>義大國際高中</v>
      </c>
      <c r="O179" s="16" t="str">
        <f>VLOOKUP(B179,總表!$1:$1048576,14,0)</f>
        <v>周佳弘</v>
      </c>
      <c r="P179" s="16" t="str">
        <f>VLOOKUP(B179,總表!$1:$1048576,15,0)</f>
        <v>義大國際高中</v>
      </c>
      <c r="Q179" s="16">
        <f>VLOOKUP(B179,總表!$1:$1048576,16,0)</f>
        <v>0</v>
      </c>
      <c r="R179" s="16">
        <f>VLOOKUP(B179,總表!$1:$1048576,17,0)</f>
        <v>0</v>
      </c>
    </row>
    <row r="180" spans="1:18" ht="17.399999999999999" hidden="1" x14ac:dyDescent="0.3">
      <c r="A180" s="22" t="s">
        <v>3495</v>
      </c>
      <c r="B180" s="13" t="s">
        <v>2945</v>
      </c>
      <c r="C180" s="10" t="str">
        <f>VLOOKUP(B180,總表!$1:$1048576,2,0)</f>
        <v>自動化體適能捲腹計數器</v>
      </c>
      <c r="D180" s="18" t="str">
        <f>VLOOKUP(B180,總表!$1:$1048576,4,0)</f>
        <v>休閒與教育</v>
      </c>
      <c r="E180" s="16" t="str">
        <f>VLOOKUP(B180,總表!$1:$1048576,5,0)</f>
        <v>高中職組</v>
      </c>
      <c r="F180" s="16" t="str">
        <f>VLOOKUP(B180,總表!$1:$1048576,3,0)</f>
        <v>高雄市</v>
      </c>
      <c r="G180" s="16" t="str">
        <f>VLOOKUP(B180,總表!$1:$1048576,6,0)</f>
        <v>歐書辰</v>
      </c>
      <c r="H180" s="16" t="str">
        <f>VLOOKUP(B180,總表!$1:$1048576,7,0)</f>
        <v>高雄市立高雄高級中學</v>
      </c>
      <c r="I180" s="16">
        <f>VLOOKUP(B180,總表!$1:$1048576,8,0)</f>
        <v>0</v>
      </c>
      <c r="J180" s="16">
        <f>VLOOKUP(B180,總表!$1:$1048576,9,0)</f>
        <v>0</v>
      </c>
      <c r="K180" s="16">
        <f>VLOOKUP(B180,總表!$1:$1048576,10,0)</f>
        <v>0</v>
      </c>
      <c r="L180" s="16">
        <f>VLOOKUP(B180,總表!$1:$1048576,11,0)</f>
        <v>0</v>
      </c>
      <c r="M180" s="16" t="str">
        <f>VLOOKUP(B180,總表!$1:$1048576,12,0)</f>
        <v>郭哲凡</v>
      </c>
      <c r="N180" s="16" t="str">
        <f>VLOOKUP(B180,總表!$1:$1048576,13,0)</f>
        <v>高雄市三民國中</v>
      </c>
      <c r="O180" s="16" t="str">
        <f>VLOOKUP(B180,總表!$1:$1048576,14,0)</f>
        <v>陳志豪</v>
      </c>
      <c r="P180" s="16" t="str">
        <f>VLOOKUP(B180,總表!$1:$1048576,15,0)</f>
        <v>高雄市立高雄高級中學</v>
      </c>
      <c r="Q180" s="16">
        <f>VLOOKUP(B180,總表!$1:$1048576,16,0)</f>
        <v>0</v>
      </c>
      <c r="R180" s="16">
        <f>VLOOKUP(B180,總表!$1:$1048576,17,0)</f>
        <v>0</v>
      </c>
    </row>
    <row r="181" spans="1:18" ht="17.399999999999999" hidden="1" x14ac:dyDescent="0.3">
      <c r="A181" s="22" t="s">
        <v>3495</v>
      </c>
      <c r="B181" s="13" t="s">
        <v>3019</v>
      </c>
      <c r="C181" s="10" t="str">
        <f>VLOOKUP(B181,總表!$1:$1048576,2,0)</f>
        <v>安全方向不衝突</v>
      </c>
      <c r="D181" s="19" t="str">
        <f>VLOOKUP(B181,總表!$1:$1048576,4,0)</f>
        <v>災害管理與安全</v>
      </c>
      <c r="E181" s="16" t="str">
        <f>VLOOKUP(B181,總表!$1:$1048576,5,0)</f>
        <v>高中職組</v>
      </c>
      <c r="F181" s="16" t="str">
        <f>VLOOKUP(B181,總表!$1:$1048576,3,0)</f>
        <v>高雄市</v>
      </c>
      <c r="G181" s="16" t="str">
        <f>VLOOKUP(B181,總表!$1:$1048576,6,0)</f>
        <v>葉菱軒</v>
      </c>
      <c r="H181" s="16" t="str">
        <f>VLOOKUP(B181,總表!$1:$1048576,7,0)</f>
        <v>高雄市立三民高級家事商業職業學校</v>
      </c>
      <c r="I181" s="16" t="str">
        <f>VLOOKUP(B181,總表!$1:$1048576,8,0)</f>
        <v>殷梓嘉</v>
      </c>
      <c r="J181" s="16" t="str">
        <f>VLOOKUP(B181,總表!$1:$1048576,9,0)</f>
        <v>高雄市鼓山區龍華國民小學</v>
      </c>
      <c r="K181" s="16">
        <f>VLOOKUP(B181,總表!$1:$1048576,10,0)</f>
        <v>0</v>
      </c>
      <c r="L181" s="16">
        <f>VLOOKUP(B181,總表!$1:$1048576,11,0)</f>
        <v>0</v>
      </c>
      <c r="M181" s="16" t="str">
        <f>VLOOKUP(B181,總表!$1:$1048576,12,0)</f>
        <v>王士文</v>
      </c>
      <c r="N181" s="16" t="str">
        <f>VLOOKUP(B181,總表!$1:$1048576,13,0)</f>
        <v>高雄市立三民高級家事商業職業學校</v>
      </c>
      <c r="O181" s="16" t="str">
        <f>VLOOKUP(B181,總表!$1:$1048576,14,0)</f>
        <v>黃彥霖</v>
      </c>
      <c r="P181" s="16" t="str">
        <f>VLOOKUP(B181,總表!$1:$1048576,15,0)</f>
        <v>高雄市鼓山區龍華國民小學</v>
      </c>
      <c r="Q181" s="16">
        <f>VLOOKUP(B181,總表!$1:$1048576,16,0)</f>
        <v>0</v>
      </c>
      <c r="R181" s="16">
        <f>VLOOKUP(B181,總表!$1:$1048576,17,0)</f>
        <v>0</v>
      </c>
    </row>
    <row r="182" spans="1:18" ht="17.399999999999999" hidden="1" x14ac:dyDescent="0.3">
      <c r="A182" s="28" t="s">
        <v>3493</v>
      </c>
      <c r="B182" s="13" t="s">
        <v>2968</v>
      </c>
      <c r="C182" s="10" t="str">
        <f>VLOOKUP(B182,總表!$1:$1048576,2,0)</f>
        <v>HeartSense心知</v>
      </c>
      <c r="D182" s="19" t="str">
        <f>VLOOKUP(B182,總表!$1:$1048576,4,0)</f>
        <v>災害管理與安全</v>
      </c>
      <c r="E182" s="16" t="str">
        <f>VLOOKUP(B182,總表!$1:$1048576,5,0)</f>
        <v>高中職組</v>
      </c>
      <c r="F182" s="16" t="str">
        <f>VLOOKUP(B182,總表!$1:$1048576,3,0)</f>
        <v>高雄市</v>
      </c>
      <c r="G182" s="16" t="str">
        <f>VLOOKUP(B182,總表!$1:$1048576,6,0)</f>
        <v xml:space="preserve">陳冠霖 </v>
      </c>
      <c r="H182" s="16" t="str">
        <f>VLOOKUP(B182,總表!$1:$1048576,7,0)</f>
        <v>高雄美國學校</v>
      </c>
      <c r="I182" s="16" t="str">
        <f>VLOOKUP(B182,總表!$1:$1048576,8,0)</f>
        <v>李牧霖</v>
      </c>
      <c r="J182" s="16" t="str">
        <f>VLOOKUP(B182,總表!$1:$1048576,9,0)</f>
        <v>高雄市道明中學高中部</v>
      </c>
      <c r="K182" s="16" t="str">
        <f>VLOOKUP(B182,總表!$1:$1048576,10,0)</f>
        <v>朱鎧毅</v>
      </c>
      <c r="L182" s="16" t="str">
        <f>VLOOKUP(B182,總表!$1:$1048576,11,0)</f>
        <v>高雄美國學校</v>
      </c>
      <c r="M182" s="16" t="str">
        <f>VLOOKUP(B182,總表!$1:$1048576,12,0)</f>
        <v>蘇吉信</v>
      </c>
      <c r="N182" s="16" t="str">
        <f>VLOOKUP(B182,總表!$1:$1048576,13,0)</f>
        <v>明誠國小</v>
      </c>
      <c r="O182" s="16" t="str">
        <f>VLOOKUP(B182,總表!$1:$1048576,14,0)</f>
        <v>陳慧珊</v>
      </c>
      <c r="P182" s="16" t="str">
        <f>VLOOKUP(B182,總表!$1:$1048576,15,0)</f>
        <v>道明中學</v>
      </c>
      <c r="Q182" s="16">
        <f>VLOOKUP(B182,總表!$1:$1048576,16,0)</f>
        <v>0</v>
      </c>
      <c r="R182" s="16">
        <f>VLOOKUP(B182,總表!$1:$1048576,17,0)</f>
        <v>0</v>
      </c>
    </row>
    <row r="183" spans="1:18" ht="17.399999999999999" hidden="1" x14ac:dyDescent="0.3">
      <c r="A183" s="28" t="s">
        <v>3493</v>
      </c>
      <c r="B183" s="13" t="s">
        <v>2976</v>
      </c>
      <c r="C183" s="10" t="str">
        <f>VLOOKUP(B183,總表!$1:$1048576,2,0)</f>
        <v>授權解瑣式智慧安全插座</v>
      </c>
      <c r="D183" s="19" t="str">
        <f>VLOOKUP(B183,總表!$1:$1048576,4,0)</f>
        <v>災害管理與安全</v>
      </c>
      <c r="E183" s="16" t="str">
        <f>VLOOKUP(B183,總表!$1:$1048576,5,0)</f>
        <v>高中職組</v>
      </c>
      <c r="F183" s="16" t="str">
        <f>VLOOKUP(B183,總表!$1:$1048576,3,0)</f>
        <v>高雄市</v>
      </c>
      <c r="G183" s="16" t="str">
        <f>VLOOKUP(B183,總表!$1:$1048576,6,0)</f>
        <v>黃宥誠</v>
      </c>
      <c r="H183" s="16" t="str">
        <f>VLOOKUP(B183,總表!$1:$1048576,7,0)</f>
        <v>義大國際高中</v>
      </c>
      <c r="I183" s="16" t="str">
        <f>VLOOKUP(B183,總表!$1:$1048576,8,0)</f>
        <v>鄒杰叡</v>
      </c>
      <c r="J183" s="16" t="str">
        <f>VLOOKUP(B183,總表!$1:$1048576,9,0)</f>
        <v>義大國際高中</v>
      </c>
      <c r="K183" s="16" t="str">
        <f>VLOOKUP(B183,總表!$1:$1048576,10,0)</f>
        <v>潘芳程</v>
      </c>
      <c r="L183" s="16" t="str">
        <f>VLOOKUP(B183,總表!$1:$1048576,11,0)</f>
        <v>義大國際高中</v>
      </c>
      <c r="M183" s="16" t="str">
        <f>VLOOKUP(B183,總表!$1:$1048576,12,0)</f>
        <v>蔡宛庭</v>
      </c>
      <c r="N183" s="16" t="str">
        <f>VLOOKUP(B183,總表!$1:$1048576,13,0)</f>
        <v>義大國際高中</v>
      </c>
      <c r="O183" s="16" t="str">
        <f>VLOOKUP(B183,總表!$1:$1048576,14,0)</f>
        <v>周佳弘</v>
      </c>
      <c r="P183" s="16" t="str">
        <f>VLOOKUP(B183,總表!$1:$1048576,15,0)</f>
        <v>義大國際高中</v>
      </c>
      <c r="Q183" s="16">
        <f>VLOOKUP(B183,總表!$1:$1048576,16,0)</f>
        <v>0</v>
      </c>
      <c r="R183" s="16">
        <f>VLOOKUP(B183,總表!$1:$1048576,17,0)</f>
        <v>0</v>
      </c>
    </row>
    <row r="184" spans="1:18" ht="17.399999999999999" hidden="1" x14ac:dyDescent="0.3">
      <c r="A184" s="30" t="s">
        <v>3494</v>
      </c>
      <c r="B184" s="13" t="s">
        <v>3014</v>
      </c>
      <c r="C184" s="10" t="str">
        <f>VLOOKUP(B184,總表!$1:$1048576,2,0)</f>
        <v>校園安全自動灑水系統</v>
      </c>
      <c r="D184" s="19" t="str">
        <f>VLOOKUP(B184,總表!$1:$1048576,4,0)</f>
        <v>災害管理與安全</v>
      </c>
      <c r="E184" s="16" t="str">
        <f>VLOOKUP(B184,總表!$1:$1048576,5,0)</f>
        <v>高中職組</v>
      </c>
      <c r="F184" s="16" t="str">
        <f>VLOOKUP(B184,總表!$1:$1048576,3,0)</f>
        <v>高雄市</v>
      </c>
      <c r="G184" s="16" t="str">
        <f>VLOOKUP(B184,總表!$1:$1048576,6,0)</f>
        <v>葉菱軒</v>
      </c>
      <c r="H184" s="16" t="str">
        <f>VLOOKUP(B184,總表!$1:$1048576,7,0)</f>
        <v>高雄市立三民高級家事商業職業學校</v>
      </c>
      <c r="I184" s="16">
        <f>VLOOKUP(B184,總表!$1:$1048576,8,0)</f>
        <v>0</v>
      </c>
      <c r="J184" s="16">
        <f>VLOOKUP(B184,總表!$1:$1048576,9,0)</f>
        <v>0</v>
      </c>
      <c r="K184" s="16">
        <f>VLOOKUP(B184,總表!$1:$1048576,10,0)</f>
        <v>0</v>
      </c>
      <c r="L184" s="16">
        <f>VLOOKUP(B184,總表!$1:$1048576,11,0)</f>
        <v>0</v>
      </c>
      <c r="M184" s="16" t="str">
        <f>VLOOKUP(B184,總表!$1:$1048576,12,0)</f>
        <v>王士文</v>
      </c>
      <c r="N184" s="16" t="str">
        <f>VLOOKUP(B184,總表!$1:$1048576,13,0)</f>
        <v>高雄市立三民高級家事商業職業學校</v>
      </c>
      <c r="O184" s="16">
        <f>VLOOKUP(B184,總表!$1:$1048576,14,0)</f>
        <v>0</v>
      </c>
      <c r="P184" s="16">
        <f>VLOOKUP(B184,總表!$1:$1048576,15,0)</f>
        <v>0</v>
      </c>
      <c r="Q184" s="16">
        <f>VLOOKUP(B184,總表!$1:$1048576,16,0)</f>
        <v>0</v>
      </c>
      <c r="R184" s="16">
        <f>VLOOKUP(B184,總表!$1:$1048576,17,0)</f>
        <v>0</v>
      </c>
    </row>
    <row r="185" spans="1:18" ht="17.399999999999999" hidden="1" x14ac:dyDescent="0.3">
      <c r="A185" s="22" t="s">
        <v>3495</v>
      </c>
      <c r="B185" s="13" t="s">
        <v>3168</v>
      </c>
      <c r="C185" s="10" t="str">
        <f>VLOOKUP(B185,總表!$1:$1048576,2,0)</f>
        <v>遊戲式肌力訓練IoT裝置</v>
      </c>
      <c r="D185" s="20" t="str">
        <f>VLOOKUP(B185,總表!$1:$1048576,4,0)</f>
        <v>社會照護</v>
      </c>
      <c r="E185" s="16" t="str">
        <f>VLOOKUP(B185,總表!$1:$1048576,5,0)</f>
        <v>高中職組</v>
      </c>
      <c r="F185" s="16" t="str">
        <f>VLOOKUP(B185,總表!$1:$1048576,3,0)</f>
        <v>高雄市</v>
      </c>
      <c r="G185" s="16" t="str">
        <f>VLOOKUP(B185,總表!$1:$1048576,6,0)</f>
        <v>高紹凱</v>
      </c>
      <c r="H185" s="16" t="str">
        <f>VLOOKUP(B185,總表!$1:$1048576,7,0)</f>
        <v>高雄市立高雄高級中學</v>
      </c>
      <c r="I185" s="16" t="str">
        <f>VLOOKUP(B185,總表!$1:$1048576,8,0)</f>
        <v>陳冠一</v>
      </c>
      <c r="J185" s="16" t="str">
        <f>VLOOKUP(B185,總表!$1:$1048576,9,0)</f>
        <v>天主教道明高級中學</v>
      </c>
      <c r="K185" s="16" t="str">
        <f>VLOOKUP(B185,總表!$1:$1048576,10,0)</f>
        <v>王芮釩</v>
      </c>
      <c r="L185" s="16" t="str">
        <f>VLOOKUP(B185,總表!$1:$1048576,11,0)</f>
        <v>高雄市立高雄女子高級中學</v>
      </c>
      <c r="M185" s="16" t="str">
        <f>VLOOKUP(B185,總表!$1:$1048576,12,0)</f>
        <v>楊毓琳</v>
      </c>
      <c r="N185" s="16" t="str">
        <f>VLOOKUP(B185,總表!$1:$1048576,13,0)</f>
        <v>高雄市立高雄高級中學</v>
      </c>
      <c r="O185" s="16" t="str">
        <f>VLOOKUP(B185,總表!$1:$1048576,14,0)</f>
        <v>陳彥良</v>
      </c>
      <c r="P185" s="16" t="str">
        <f>VLOOKUP(B185,總表!$1:$1048576,15,0)</f>
        <v>高雄市立高雄高級工業職業學校</v>
      </c>
      <c r="Q185" s="16" t="str">
        <f>VLOOKUP(B185,總表!$1:$1048576,16,0)</f>
        <v>王儷蓉</v>
      </c>
      <c r="R185" s="16" t="str">
        <f>VLOOKUP(B185,總表!$1:$1048576,17,0)</f>
        <v>高雄市立高雄女子高級中學</v>
      </c>
    </row>
    <row r="186" spans="1:18" ht="17.399999999999999" hidden="1" x14ac:dyDescent="0.3">
      <c r="A186" s="22" t="s">
        <v>3495</v>
      </c>
      <c r="B186" s="13" t="s">
        <v>3160</v>
      </c>
      <c r="C186" s="10" t="str">
        <f>VLOOKUP(B186,總表!$1:$1048576,2,0)</f>
        <v>雲梯輪椅</v>
      </c>
      <c r="D186" s="20" t="str">
        <f>VLOOKUP(B186,總表!$1:$1048576,4,0)</f>
        <v>社會照護</v>
      </c>
      <c r="E186" s="16" t="str">
        <f>VLOOKUP(B186,總表!$1:$1048576,5,0)</f>
        <v>高中職組</v>
      </c>
      <c r="F186" s="16" t="str">
        <f>VLOOKUP(B186,總表!$1:$1048576,3,0)</f>
        <v>高雄市</v>
      </c>
      <c r="G186" s="16" t="str">
        <f>VLOOKUP(B186,總表!$1:$1048576,6,0)</f>
        <v>楊翊騰</v>
      </c>
      <c r="H186" s="16" t="str">
        <f>VLOOKUP(B186,總表!$1:$1048576,7,0)</f>
        <v>高雄市立文山高級中學</v>
      </c>
      <c r="I186" s="16" t="str">
        <f>VLOOKUP(B186,總表!$1:$1048576,8,0)</f>
        <v>官彥杰</v>
      </c>
      <c r="J186" s="16" t="str">
        <f>VLOOKUP(B186,總表!$1:$1048576,9,0)</f>
        <v>高雄市立文山高級中學國中部</v>
      </c>
      <c r="K186" s="16" t="str">
        <f>VLOOKUP(B186,總表!$1:$1048576,10,0)</f>
        <v>潘耕脩</v>
      </c>
      <c r="L186" s="16" t="str">
        <f>VLOOKUP(B186,總表!$1:$1048576,11,0)</f>
        <v>高雄市立文山高級中學國中部</v>
      </c>
      <c r="M186" s="16" t="str">
        <f>VLOOKUP(B186,總表!$1:$1048576,12,0)</f>
        <v>翁雅琦</v>
      </c>
      <c r="N186" s="16" t="str">
        <f>VLOOKUP(B186,總表!$1:$1048576,13,0)</f>
        <v>高雄市立文山高級中學</v>
      </c>
      <c r="O186" s="16" t="str">
        <f>VLOOKUP(B186,總表!$1:$1048576,14,0)</f>
        <v>柯麗妃</v>
      </c>
      <c r="P186" s="16" t="str">
        <f>VLOOKUP(B186,總表!$1:$1048576,15,0)</f>
        <v>普門高中</v>
      </c>
      <c r="Q186" s="16">
        <f>VLOOKUP(B186,總表!$1:$1048576,16,0)</f>
        <v>0</v>
      </c>
      <c r="R186" s="16">
        <f>VLOOKUP(B186,總表!$1:$1048576,17,0)</f>
        <v>0</v>
      </c>
    </row>
    <row r="187" spans="1:18" ht="17.399999999999999" hidden="1" x14ac:dyDescent="0.3">
      <c r="A187" s="22" t="s">
        <v>3495</v>
      </c>
      <c r="B187" s="13" t="s">
        <v>3211</v>
      </c>
      <c r="C187" s="10" t="str">
        <f>VLOOKUP(B187,總表!$1:$1048576,2,0)</f>
        <v>花灑風罩</v>
      </c>
      <c r="D187" s="20" t="str">
        <f>VLOOKUP(B187,總表!$1:$1048576,4,0)</f>
        <v>社會照護</v>
      </c>
      <c r="E187" s="16" t="str">
        <f>VLOOKUP(B187,總表!$1:$1048576,5,0)</f>
        <v>高中職組</v>
      </c>
      <c r="F187" s="16" t="str">
        <f>VLOOKUP(B187,總表!$1:$1048576,3,0)</f>
        <v>高雄市</v>
      </c>
      <c r="G187" s="16" t="str">
        <f>VLOOKUP(B187,總表!$1:$1048576,6,0)</f>
        <v>林敬璋</v>
      </c>
      <c r="H187" s="16" t="str">
        <f>VLOOKUP(B187,總表!$1:$1048576,7,0)</f>
        <v>佛光山普門中學</v>
      </c>
      <c r="I187" s="16" t="str">
        <f>VLOOKUP(B187,總表!$1:$1048576,8,0)</f>
        <v>吳秉軒</v>
      </c>
      <c r="J187" s="16" t="str">
        <f>VLOOKUP(B187,總表!$1:$1048576,9,0)</f>
        <v>佛光山普門中學</v>
      </c>
      <c r="K187" s="16" t="str">
        <f>VLOOKUP(B187,總表!$1:$1048576,10,0)</f>
        <v>龍曾勤軒</v>
      </c>
      <c r="L187" s="16" t="str">
        <f>VLOOKUP(B187,總表!$1:$1048576,11,0)</f>
        <v>佛光山普門中學</v>
      </c>
      <c r="M187" s="16" t="str">
        <f>VLOOKUP(B187,總表!$1:$1048576,12,0)</f>
        <v>柯麗妃</v>
      </c>
      <c r="N187" s="16" t="str">
        <f>VLOOKUP(B187,總表!$1:$1048576,13,0)</f>
        <v>佛光山普門中學</v>
      </c>
      <c r="O187" s="16" t="str">
        <f>VLOOKUP(B187,總表!$1:$1048576,14,0)</f>
        <v>翁雅琦</v>
      </c>
      <c r="P187" s="16" t="str">
        <f>VLOOKUP(B187,總表!$1:$1048576,15,0)</f>
        <v>高雄市市立文山高級中學</v>
      </c>
      <c r="Q187" s="16">
        <f>VLOOKUP(B187,總表!$1:$1048576,16,0)</f>
        <v>0</v>
      </c>
      <c r="R187" s="16">
        <f>VLOOKUP(B187,總表!$1:$1048576,17,0)</f>
        <v>0</v>
      </c>
    </row>
    <row r="188" spans="1:18" ht="17.399999999999999" hidden="1" x14ac:dyDescent="0.3">
      <c r="A188" s="25" t="s">
        <v>3492</v>
      </c>
      <c r="B188" s="13" t="s">
        <v>3105</v>
      </c>
      <c r="C188" s="10" t="str">
        <f>VLOOKUP(B188,總表!$1:$1048576,2,0)</f>
        <v>VoiceWeaver 語織者</v>
      </c>
      <c r="D188" s="20" t="str">
        <f>VLOOKUP(B188,總表!$1:$1048576,4,0)</f>
        <v>社會照護</v>
      </c>
      <c r="E188" s="16" t="str">
        <f>VLOOKUP(B188,總表!$1:$1048576,5,0)</f>
        <v>高中職組</v>
      </c>
      <c r="F188" s="16" t="str">
        <f>VLOOKUP(B188,總表!$1:$1048576,3,0)</f>
        <v>高雄市</v>
      </c>
      <c r="G188" s="16" t="str">
        <f>VLOOKUP(B188,總表!$1:$1048576,6,0)</f>
        <v>黃信嘉</v>
      </c>
      <c r="H188" s="16" t="str">
        <f>VLOOKUP(B188,總表!$1:$1048576,7,0)</f>
        <v>明誠中學</v>
      </c>
      <c r="I188" s="16" t="str">
        <f>VLOOKUP(B188,總表!$1:$1048576,8,0)</f>
        <v>簡祐廷</v>
      </c>
      <c r="J188" s="16" t="str">
        <f>VLOOKUP(B188,總表!$1:$1048576,9,0)</f>
        <v>復華中學</v>
      </c>
      <c r="K188" s="16" t="str">
        <f>VLOOKUP(B188,總表!$1:$1048576,10,0)</f>
        <v>施姵丞</v>
      </c>
      <c r="L188" s="16" t="str">
        <f>VLOOKUP(B188,總表!$1:$1048576,11,0)</f>
        <v>明誠中學</v>
      </c>
      <c r="M188" s="16" t="str">
        <f>VLOOKUP(B188,總表!$1:$1048576,12,0)</f>
        <v>蘇吉信</v>
      </c>
      <c r="N188" s="16" t="str">
        <f>VLOOKUP(B188,總表!$1:$1048576,13,0)</f>
        <v>明誠國小</v>
      </c>
      <c r="O188" s="16">
        <f>VLOOKUP(B188,總表!$1:$1048576,14,0)</f>
        <v>0</v>
      </c>
      <c r="P188" s="16">
        <f>VLOOKUP(B188,總表!$1:$1048576,15,0)</f>
        <v>0</v>
      </c>
      <c r="Q188" s="16">
        <f>VLOOKUP(B188,總表!$1:$1048576,16,0)</f>
        <v>0</v>
      </c>
      <c r="R188" s="16">
        <f>VLOOKUP(B188,總表!$1:$1048576,17,0)</f>
        <v>0</v>
      </c>
    </row>
    <row r="189" spans="1:18" ht="17.399999999999999" hidden="1" x14ac:dyDescent="0.3">
      <c r="A189" s="28" t="s">
        <v>3493</v>
      </c>
      <c r="B189" s="13" t="s">
        <v>3112</v>
      </c>
      <c r="C189" s="10" t="str">
        <f>VLOOKUP(B189,總表!$1:$1048576,2,0)</f>
        <v>ShoulderAI</v>
      </c>
      <c r="D189" s="20" t="str">
        <f>VLOOKUP(B189,總表!$1:$1048576,4,0)</f>
        <v>社會照護</v>
      </c>
      <c r="E189" s="16" t="str">
        <f>VLOOKUP(B189,總表!$1:$1048576,5,0)</f>
        <v>高中職組</v>
      </c>
      <c r="F189" s="16" t="str">
        <f>VLOOKUP(B189,總表!$1:$1048576,3,0)</f>
        <v>高雄市</v>
      </c>
      <c r="G189" s="16" t="str">
        <f>VLOOKUP(B189,總表!$1:$1048576,6,0)</f>
        <v>陳冠霖</v>
      </c>
      <c r="H189" s="16" t="str">
        <f>VLOOKUP(B189,總表!$1:$1048576,7,0)</f>
        <v>高雄美國學校</v>
      </c>
      <c r="I189" s="16" t="str">
        <f>VLOOKUP(B189,總表!$1:$1048576,8,0)</f>
        <v>李牧霖</v>
      </c>
      <c r="J189" s="16" t="str">
        <f>VLOOKUP(B189,總表!$1:$1048576,9,0)</f>
        <v>高雄市道明中學高中部</v>
      </c>
      <c r="K189" s="16" t="str">
        <f>VLOOKUP(B189,總表!$1:$1048576,10,0)</f>
        <v>陳禹光</v>
      </c>
      <c r="L189" s="16" t="str">
        <f>VLOOKUP(B189,總表!$1:$1048576,11,0)</f>
        <v>高雄美國學校</v>
      </c>
      <c r="M189" s="16" t="str">
        <f>VLOOKUP(B189,總表!$1:$1048576,12,0)</f>
        <v>蘇吉信</v>
      </c>
      <c r="N189" s="16" t="str">
        <f>VLOOKUP(B189,總表!$1:$1048576,13,0)</f>
        <v>明誠國小</v>
      </c>
      <c r="O189" s="16" t="str">
        <f>VLOOKUP(B189,總表!$1:$1048576,14,0)</f>
        <v>陳慧珊</v>
      </c>
      <c r="P189" s="16" t="str">
        <f>VLOOKUP(B189,總表!$1:$1048576,15,0)</f>
        <v>道明中學</v>
      </c>
      <c r="Q189" s="16">
        <f>VLOOKUP(B189,總表!$1:$1048576,16,0)</f>
        <v>0</v>
      </c>
      <c r="R189" s="16">
        <f>VLOOKUP(B189,總表!$1:$1048576,17,0)</f>
        <v>0</v>
      </c>
    </row>
    <row r="190" spans="1:18" ht="17.399999999999999" hidden="1" x14ac:dyDescent="0.3">
      <c r="A190" s="30" t="s">
        <v>3494</v>
      </c>
      <c r="B190" s="13" t="s">
        <v>3155</v>
      </c>
      <c r="C190" s="10" t="str">
        <f>VLOOKUP(B190,總表!$1:$1048576,2,0)</f>
        <v>針中下懷</v>
      </c>
      <c r="D190" s="20" t="str">
        <f>VLOOKUP(B190,總表!$1:$1048576,4,0)</f>
        <v>社會照護</v>
      </c>
      <c r="E190" s="16" t="str">
        <f>VLOOKUP(B190,總表!$1:$1048576,5,0)</f>
        <v>高中職組</v>
      </c>
      <c r="F190" s="16" t="str">
        <f>VLOOKUP(B190,總表!$1:$1048576,3,0)</f>
        <v>高雄市</v>
      </c>
      <c r="G190" s="16" t="str">
        <f>VLOOKUP(B190,總表!$1:$1048576,6,0)</f>
        <v>黃沁琳</v>
      </c>
      <c r="H190" s="16" t="str">
        <f>VLOOKUP(B190,總表!$1:$1048576,7,0)</f>
        <v>佛光山普門中學</v>
      </c>
      <c r="I190" s="16" t="str">
        <f>VLOOKUP(B190,總表!$1:$1048576,8,0)</f>
        <v>王振愷</v>
      </c>
      <c r="J190" s="16" t="str">
        <f>VLOOKUP(B190,總表!$1:$1048576,9,0)</f>
        <v>佛光山普門中學</v>
      </c>
      <c r="K190" s="16" t="str">
        <f>VLOOKUP(B190,總表!$1:$1048576,10,0)</f>
        <v>吳奕涵</v>
      </c>
      <c r="L190" s="16" t="str">
        <f>VLOOKUP(B190,總表!$1:$1048576,11,0)</f>
        <v>佛光山普門中學</v>
      </c>
      <c r="M190" s="16" t="str">
        <f>VLOOKUP(B190,總表!$1:$1048576,12,0)</f>
        <v>柯麗妃</v>
      </c>
      <c r="N190" s="16" t="str">
        <f>VLOOKUP(B190,總表!$1:$1048576,13,0)</f>
        <v>佛光山普門中學</v>
      </c>
      <c r="O190" s="16" t="str">
        <f>VLOOKUP(B190,總表!$1:$1048576,14,0)</f>
        <v>翁雅琦</v>
      </c>
      <c r="P190" s="16" t="str">
        <f>VLOOKUP(B190,總表!$1:$1048576,15,0)</f>
        <v>高雄市市立文山高級中學</v>
      </c>
      <c r="Q190" s="16">
        <f>VLOOKUP(B190,總表!$1:$1048576,16,0)</f>
        <v>0</v>
      </c>
      <c r="R190" s="16">
        <f>VLOOKUP(B190,總表!$1:$1048576,17,0)</f>
        <v>0</v>
      </c>
    </row>
    <row r="191" spans="1:18" ht="17.399999999999999" hidden="1" x14ac:dyDescent="0.3">
      <c r="A191" s="30" t="s">
        <v>3494</v>
      </c>
      <c r="B191" s="13" t="s">
        <v>3138</v>
      </c>
      <c r="C191" s="10" t="str">
        <f>VLOOKUP(B191,總表!$1:$1048576,2,0)</f>
        <v>盲人智慧化行走輔助系統</v>
      </c>
      <c r="D191" s="20" t="str">
        <f>VLOOKUP(B191,總表!$1:$1048576,4,0)</f>
        <v>社會照護</v>
      </c>
      <c r="E191" s="16" t="str">
        <f>VLOOKUP(B191,總表!$1:$1048576,5,0)</f>
        <v>高中職組</v>
      </c>
      <c r="F191" s="16" t="str">
        <f>VLOOKUP(B191,總表!$1:$1048576,3,0)</f>
        <v>高雄市</v>
      </c>
      <c r="G191" s="16" t="str">
        <f>VLOOKUP(B191,總表!$1:$1048576,6,0)</f>
        <v>沈善美</v>
      </c>
      <c r="H191" s="16" t="str">
        <f>VLOOKUP(B191,總表!$1:$1048576,7,0)</f>
        <v>高英工商/資訊科</v>
      </c>
      <c r="I191" s="16" t="str">
        <f>VLOOKUP(B191,總表!$1:$1048576,8,0)</f>
        <v>温英棋</v>
      </c>
      <c r="J191" s="16" t="str">
        <f>VLOOKUP(B191,總表!$1:$1048576,9,0)</f>
        <v>高英工商/資訊科</v>
      </c>
      <c r="K191" s="16" t="str">
        <f>VLOOKUP(B191,總表!$1:$1048576,10,0)</f>
        <v>劉苡彤</v>
      </c>
      <c r="L191" s="16" t="str">
        <f>VLOOKUP(B191,總表!$1:$1048576,11,0)</f>
        <v>高英工商/資訊科</v>
      </c>
      <c r="M191" s="16" t="str">
        <f>VLOOKUP(B191,總表!$1:$1048576,12,0)</f>
        <v>蔡忠憲</v>
      </c>
      <c r="N191" s="16" t="str">
        <f>VLOOKUP(B191,總表!$1:$1048576,13,0)</f>
        <v>高雄市高英高級工商職業學校</v>
      </c>
      <c r="O191" s="16" t="str">
        <f>VLOOKUP(B191,總表!$1:$1048576,14,0)</f>
        <v>陳彥伶</v>
      </c>
      <c r="P191" s="16" t="str">
        <f>VLOOKUP(B191,總表!$1:$1048576,15,0)</f>
        <v>高雄市高英高級工商職業學校</v>
      </c>
      <c r="Q191" s="16">
        <f>VLOOKUP(B191,總表!$1:$1048576,16,0)</f>
        <v>0</v>
      </c>
      <c r="R191" s="16">
        <f>VLOOKUP(B191,總表!$1:$1048576,17,0)</f>
        <v>0</v>
      </c>
    </row>
    <row r="192" spans="1:18" ht="17.399999999999999" hidden="1" x14ac:dyDescent="0.3">
      <c r="A192" s="22" t="s">
        <v>3495</v>
      </c>
      <c r="B192" s="13" t="s">
        <v>3288</v>
      </c>
      <c r="C192" s="10" t="str">
        <f>VLOOKUP(B192,總表!$1:$1048576,2,0)</f>
        <v>阿啪喫</v>
      </c>
      <c r="D192" s="16" t="str">
        <f>VLOOKUP(B192,總表!$1:$1048576,4,0)</f>
        <v>便利生活</v>
      </c>
      <c r="E192" s="16" t="str">
        <f>VLOOKUP(B192,總表!$1:$1048576,5,0)</f>
        <v>高中職組</v>
      </c>
      <c r="F192" s="16" t="str">
        <f>VLOOKUP(B192,總表!$1:$1048576,3,0)</f>
        <v>高雄市</v>
      </c>
      <c r="G192" s="16" t="str">
        <f>VLOOKUP(B192,總表!$1:$1048576,6,0)</f>
        <v>黃明湘</v>
      </c>
      <c r="H192" s="16" t="str">
        <f>VLOOKUP(B192,總表!$1:$1048576,7,0)</f>
        <v>高雄市立文山高級中學</v>
      </c>
      <c r="I192" s="16" t="str">
        <f>VLOOKUP(B192,總表!$1:$1048576,8,0)</f>
        <v>黃愛多</v>
      </c>
      <c r="J192" s="16" t="str">
        <f>VLOOKUP(B192,總表!$1:$1048576,9,0)</f>
        <v>高雄市立文山高級中學</v>
      </c>
      <c r="K192" s="16" t="str">
        <f>VLOOKUP(B192,總表!$1:$1048576,10,0)</f>
        <v>鄭嵐心</v>
      </c>
      <c r="L192" s="16" t="str">
        <f>VLOOKUP(B192,總表!$1:$1048576,11,0)</f>
        <v>高雄市立文山高級中學</v>
      </c>
      <c r="M192" s="16" t="str">
        <f>VLOOKUP(B192,總表!$1:$1048576,12,0)</f>
        <v>翁雅琦</v>
      </c>
      <c r="N192" s="16" t="str">
        <f>VLOOKUP(B192,總表!$1:$1048576,13,0)</f>
        <v>高雄市立文山高級中學</v>
      </c>
      <c r="O192" s="16" t="str">
        <f>VLOOKUP(B192,總表!$1:$1048576,14,0)</f>
        <v>柯麗妃</v>
      </c>
      <c r="P192" s="16" t="str">
        <f>VLOOKUP(B192,總表!$1:$1048576,15,0)</f>
        <v>普門高中</v>
      </c>
      <c r="Q192" s="16">
        <f>VLOOKUP(B192,總表!$1:$1048576,16,0)</f>
        <v>0</v>
      </c>
      <c r="R192" s="16">
        <f>VLOOKUP(B192,總表!$1:$1048576,17,0)</f>
        <v>0</v>
      </c>
    </row>
    <row r="193" spans="1:18" ht="17.399999999999999" hidden="1" x14ac:dyDescent="0.3">
      <c r="A193" s="22" t="s">
        <v>3495</v>
      </c>
      <c r="B193" s="13" t="s">
        <v>3339</v>
      </c>
      <c r="C193" s="10" t="str">
        <f>VLOOKUP(B193,總表!$1:$1048576,2,0)</f>
        <v>真ok</v>
      </c>
      <c r="D193" s="16" t="str">
        <f>VLOOKUP(B193,總表!$1:$1048576,4,0)</f>
        <v>便利生活</v>
      </c>
      <c r="E193" s="16" t="str">
        <f>VLOOKUP(B193,總表!$1:$1048576,5,0)</f>
        <v>高中職組</v>
      </c>
      <c r="F193" s="16" t="str">
        <f>VLOOKUP(B193,總表!$1:$1048576,3,0)</f>
        <v>高雄市</v>
      </c>
      <c r="G193" s="16" t="str">
        <f>VLOOKUP(B193,總表!$1:$1048576,6,0)</f>
        <v>蕭勝賢</v>
      </c>
      <c r="H193" s="16" t="str">
        <f>VLOOKUP(B193,總表!$1:$1048576,7,0)</f>
        <v>佛光山普門中學</v>
      </c>
      <c r="I193" s="16" t="str">
        <f>VLOOKUP(B193,總表!$1:$1048576,8,0)</f>
        <v>吳逸洋</v>
      </c>
      <c r="J193" s="16" t="str">
        <f>VLOOKUP(B193,總表!$1:$1048576,9,0)</f>
        <v>佛光山普門中學</v>
      </c>
      <c r="K193" s="16" t="str">
        <f>VLOOKUP(B193,總表!$1:$1048576,10,0)</f>
        <v>吳育碩</v>
      </c>
      <c r="L193" s="16" t="str">
        <f>VLOOKUP(B193,總表!$1:$1048576,11,0)</f>
        <v>佛光山普門中學</v>
      </c>
      <c r="M193" s="16" t="str">
        <f>VLOOKUP(B193,總表!$1:$1048576,12,0)</f>
        <v>柯麗妃</v>
      </c>
      <c r="N193" s="16" t="str">
        <f>VLOOKUP(B193,總表!$1:$1048576,13,0)</f>
        <v>佛光山普門中學</v>
      </c>
      <c r="O193" s="16" t="str">
        <f>VLOOKUP(B193,總表!$1:$1048576,14,0)</f>
        <v>翁雅琦</v>
      </c>
      <c r="P193" s="16" t="str">
        <f>VLOOKUP(B193,總表!$1:$1048576,15,0)</f>
        <v>高雄市市立文山高級中學</v>
      </c>
      <c r="Q193" s="16">
        <f>VLOOKUP(B193,總表!$1:$1048576,16,0)</f>
        <v>0</v>
      </c>
      <c r="R193" s="16">
        <f>VLOOKUP(B193,總表!$1:$1048576,17,0)</f>
        <v>0</v>
      </c>
    </row>
    <row r="194" spans="1:18" ht="17.399999999999999" hidden="1" x14ac:dyDescent="0.3">
      <c r="A194" s="22" t="s">
        <v>3495</v>
      </c>
      <c r="B194" s="13" t="s">
        <v>3399</v>
      </c>
      <c r="C194" s="10" t="str">
        <f>VLOOKUP(B194,總表!$1:$1048576,2,0)</f>
        <v>天棚大元帥</v>
      </c>
      <c r="D194" s="16" t="str">
        <f>VLOOKUP(B194,總表!$1:$1048576,4,0)</f>
        <v>便利生活</v>
      </c>
      <c r="E194" s="16" t="str">
        <f>VLOOKUP(B194,總表!$1:$1048576,5,0)</f>
        <v>高中職組</v>
      </c>
      <c r="F194" s="16" t="str">
        <f>VLOOKUP(B194,總表!$1:$1048576,3,0)</f>
        <v>高雄市</v>
      </c>
      <c r="G194" s="16" t="str">
        <f>VLOOKUP(B194,總表!$1:$1048576,6,0)</f>
        <v>許芷榳</v>
      </c>
      <c r="H194" s="16" t="str">
        <f>VLOOKUP(B194,總表!$1:$1048576,7,0)</f>
        <v>高雄市立文山高級中學</v>
      </c>
      <c r="I194" s="16" t="str">
        <f>VLOOKUP(B194,總表!$1:$1048576,8,0)</f>
        <v>陳思錡</v>
      </c>
      <c r="J194" s="16" t="str">
        <f>VLOOKUP(B194,總表!$1:$1048576,9,0)</f>
        <v>高雄市立文山高級中學</v>
      </c>
      <c r="K194" s="16" t="str">
        <f>VLOOKUP(B194,總表!$1:$1048576,10,0)</f>
        <v>吳彥融</v>
      </c>
      <c r="L194" s="16" t="str">
        <f>VLOOKUP(B194,總表!$1:$1048576,11,0)</f>
        <v>高雄市立文山高級中學</v>
      </c>
      <c r="M194" s="16" t="str">
        <f>VLOOKUP(B194,總表!$1:$1048576,12,0)</f>
        <v>翁雅琦</v>
      </c>
      <c r="N194" s="16" t="str">
        <f>VLOOKUP(B194,總表!$1:$1048576,13,0)</f>
        <v>高雄市立文山高級中學</v>
      </c>
      <c r="O194" s="16" t="str">
        <f>VLOOKUP(B194,總表!$1:$1048576,14,0)</f>
        <v>柯麗妃</v>
      </c>
      <c r="P194" s="16" t="str">
        <f>VLOOKUP(B194,總表!$1:$1048576,15,0)</f>
        <v>普門高中</v>
      </c>
      <c r="Q194" s="16">
        <f>VLOOKUP(B194,總表!$1:$1048576,16,0)</f>
        <v>0</v>
      </c>
      <c r="R194" s="16">
        <f>VLOOKUP(B194,總表!$1:$1048576,17,0)</f>
        <v>0</v>
      </c>
    </row>
    <row r="195" spans="1:18" ht="17.399999999999999" hidden="1" x14ac:dyDescent="0.3">
      <c r="A195" s="22" t="s">
        <v>3495</v>
      </c>
      <c r="B195" s="13" t="s">
        <v>3344</v>
      </c>
      <c r="C195" s="10" t="str">
        <f>VLOOKUP(B195,總表!$1:$1048576,2,0)</f>
        <v>除油湯匙</v>
      </c>
      <c r="D195" s="16" t="str">
        <f>VLOOKUP(B195,總表!$1:$1048576,4,0)</f>
        <v>便利生活</v>
      </c>
      <c r="E195" s="16" t="str">
        <f>VLOOKUP(B195,總表!$1:$1048576,5,0)</f>
        <v>高中職組</v>
      </c>
      <c r="F195" s="16" t="str">
        <f>VLOOKUP(B195,總表!$1:$1048576,3,0)</f>
        <v>高雄市</v>
      </c>
      <c r="G195" s="16" t="str">
        <f>VLOOKUP(B195,總表!$1:$1048576,6,0)</f>
        <v>廖蕾淇</v>
      </c>
      <c r="H195" s="16" t="str">
        <f>VLOOKUP(B195,總表!$1:$1048576,7,0)</f>
        <v>佛光山普門中學</v>
      </c>
      <c r="I195" s="16" t="str">
        <f>VLOOKUP(B195,總表!$1:$1048576,8,0)</f>
        <v>林研鋅</v>
      </c>
      <c r="J195" s="16" t="str">
        <f>VLOOKUP(B195,總表!$1:$1048576,9,0)</f>
        <v>佛光山普門中學</v>
      </c>
      <c r="K195" s="16" t="str">
        <f>VLOOKUP(B195,總表!$1:$1048576,10,0)</f>
        <v>楊以晴</v>
      </c>
      <c r="L195" s="16" t="str">
        <f>VLOOKUP(B195,總表!$1:$1048576,11,0)</f>
        <v>佛光山普門中學</v>
      </c>
      <c r="M195" s="16" t="str">
        <f>VLOOKUP(B195,總表!$1:$1048576,12,0)</f>
        <v>柯麗妃</v>
      </c>
      <c r="N195" s="16" t="str">
        <f>VLOOKUP(B195,總表!$1:$1048576,13,0)</f>
        <v>佛光山普門中學</v>
      </c>
      <c r="O195" s="16" t="str">
        <f>VLOOKUP(B195,總表!$1:$1048576,14,0)</f>
        <v>翁雅琦</v>
      </c>
      <c r="P195" s="16" t="str">
        <f>VLOOKUP(B195,總表!$1:$1048576,15,0)</f>
        <v>高雄市市立文山高級中學</v>
      </c>
      <c r="Q195" s="16" t="str">
        <f>VLOOKUP(B195,總表!$1:$1048576,16,0)</f>
        <v>翁雅琦</v>
      </c>
      <c r="R195" s="16" t="str">
        <f>VLOOKUP(B195,總表!$1:$1048576,17,0)</f>
        <v>高雄市市立文山高級中學</v>
      </c>
    </row>
    <row r="196" spans="1:18" ht="17.399999999999999" hidden="1" x14ac:dyDescent="0.3">
      <c r="A196" s="22" t="s">
        <v>3495</v>
      </c>
      <c r="B196" s="13" t="s">
        <v>3334</v>
      </c>
      <c r="C196" s="10" t="str">
        <f>VLOOKUP(B196,總表!$1:$1048576,2,0)</f>
        <v>自淨掃把</v>
      </c>
      <c r="D196" s="16" t="str">
        <f>VLOOKUP(B196,總表!$1:$1048576,4,0)</f>
        <v>便利生活</v>
      </c>
      <c r="E196" s="16" t="str">
        <f>VLOOKUP(B196,總表!$1:$1048576,5,0)</f>
        <v>高中職組</v>
      </c>
      <c r="F196" s="16" t="str">
        <f>VLOOKUP(B196,總表!$1:$1048576,3,0)</f>
        <v>高雄市</v>
      </c>
      <c r="G196" s="16" t="str">
        <f>VLOOKUP(B196,總表!$1:$1048576,6,0)</f>
        <v>黃巧藝</v>
      </c>
      <c r="H196" s="16" t="str">
        <f>VLOOKUP(B196,總表!$1:$1048576,7,0)</f>
        <v>佛光山普門中學</v>
      </c>
      <c r="I196" s="16" t="str">
        <f>VLOOKUP(B196,總表!$1:$1048576,8,0)</f>
        <v>唐茜</v>
      </c>
      <c r="J196" s="16" t="str">
        <f>VLOOKUP(B196,總表!$1:$1048576,9,0)</f>
        <v>佛光山普門中學</v>
      </c>
      <c r="K196" s="16" t="str">
        <f>VLOOKUP(B196,總表!$1:$1048576,10,0)</f>
        <v>王苡瑄</v>
      </c>
      <c r="L196" s="16" t="str">
        <f>VLOOKUP(B196,總表!$1:$1048576,11,0)</f>
        <v>佛光山普門中學</v>
      </c>
      <c r="M196" s="16" t="str">
        <f>VLOOKUP(B196,總表!$1:$1048576,12,0)</f>
        <v>柯麗妃</v>
      </c>
      <c r="N196" s="16" t="str">
        <f>VLOOKUP(B196,總表!$1:$1048576,13,0)</f>
        <v>佛光山普門中學</v>
      </c>
      <c r="O196" s="16" t="str">
        <f>VLOOKUP(B196,總表!$1:$1048576,14,0)</f>
        <v>翁雅琦</v>
      </c>
      <c r="P196" s="16" t="str">
        <f>VLOOKUP(B196,總表!$1:$1048576,15,0)</f>
        <v>高雄市市立文山高級中學</v>
      </c>
      <c r="Q196" s="16">
        <f>VLOOKUP(B196,總表!$1:$1048576,16,0)</f>
        <v>0</v>
      </c>
      <c r="R196" s="16">
        <f>VLOOKUP(B196,總表!$1:$1048576,17,0)</f>
        <v>0</v>
      </c>
    </row>
    <row r="197" spans="1:18" ht="17.399999999999999" hidden="1" x14ac:dyDescent="0.3">
      <c r="A197" s="22" t="s">
        <v>3495</v>
      </c>
      <c r="B197" s="13" t="s">
        <v>3517</v>
      </c>
      <c r="C197" s="10" t="str">
        <f>VLOOKUP(B197,總表!$1:$1048576,2,0)</f>
        <v>不漏尿馬桶罩</v>
      </c>
      <c r="D197" s="16" t="str">
        <f>VLOOKUP(B197,總表!$1:$1048576,4,0)</f>
        <v>便利生活</v>
      </c>
      <c r="E197" s="16" t="str">
        <f>VLOOKUP(B197,總表!$1:$1048576,5,0)</f>
        <v>高中職組</v>
      </c>
      <c r="F197" s="16" t="str">
        <f>VLOOKUP(B197,總表!$1:$1048576,3,0)</f>
        <v>高雄市</v>
      </c>
      <c r="G197" s="16" t="str">
        <f>VLOOKUP(B197,總表!$1:$1048576,6,0)</f>
        <v>歐書辰</v>
      </c>
      <c r="H197" s="16" t="str">
        <f>VLOOKUP(B197,總表!$1:$1048576,7,0)</f>
        <v>高雄市立高雄高級中學</v>
      </c>
      <c r="I197" s="16" t="str">
        <f>VLOOKUP(B197,總表!$1:$1048576,8,0)</f>
        <v>歐書祐</v>
      </c>
      <c r="J197" s="16" t="str">
        <f>VLOOKUP(B197,總表!$1:$1048576,9,0)</f>
        <v>高雄市陽明國民中學</v>
      </c>
      <c r="K197" s="16">
        <f>VLOOKUP(B197,總表!$1:$1048576,10,0)</f>
        <v>0</v>
      </c>
      <c r="L197" s="16">
        <f>VLOOKUP(B197,總表!$1:$1048576,11,0)</f>
        <v>0</v>
      </c>
      <c r="M197" s="16" t="str">
        <f>VLOOKUP(B197,總表!$1:$1048576,12,0)</f>
        <v>郭哲凡</v>
      </c>
      <c r="N197" s="16" t="str">
        <f>VLOOKUP(B197,總表!$1:$1048576,13,0)</f>
        <v>高雄市三民國中</v>
      </c>
      <c r="O197" s="16" t="str">
        <f>VLOOKUP(B197,總表!$1:$1048576,14,0)</f>
        <v>蔡尚真</v>
      </c>
      <c r="P197" s="16" t="str">
        <f>VLOOKUP(B197,總表!$1:$1048576,15,0)</f>
        <v>高雄市陽明國民中學</v>
      </c>
      <c r="Q197" s="16">
        <f>VLOOKUP(B197,總表!$1:$1048576,16,0)</f>
        <v>0</v>
      </c>
      <c r="R197" s="16">
        <f>VLOOKUP(B197,總表!$1:$1048576,17,0)</f>
        <v>0</v>
      </c>
    </row>
    <row r="198" spans="1:18" ht="17.399999999999999" hidden="1" x14ac:dyDescent="0.3">
      <c r="A198" s="25" t="s">
        <v>3492</v>
      </c>
      <c r="B198" s="13" t="s">
        <v>3387</v>
      </c>
      <c r="C198" s="10" t="str">
        <f>VLOOKUP(B198,總表!$1:$1048576,2,0)</f>
        <v>易開罐易開關</v>
      </c>
      <c r="D198" s="16" t="str">
        <f>VLOOKUP(B198,總表!$1:$1048576,4,0)</f>
        <v>便利生活</v>
      </c>
      <c r="E198" s="16" t="str">
        <f>VLOOKUP(B198,總表!$1:$1048576,5,0)</f>
        <v>高中職組</v>
      </c>
      <c r="F198" s="16" t="str">
        <f>VLOOKUP(B198,總表!$1:$1048576,3,0)</f>
        <v>高雄市</v>
      </c>
      <c r="G198" s="16" t="str">
        <f>VLOOKUP(B198,總表!$1:$1048576,6,0)</f>
        <v>黃湘媛</v>
      </c>
      <c r="H198" s="16" t="str">
        <f>VLOOKUP(B198,總表!$1:$1048576,7,0)</f>
        <v>高雄市立文山高級中學</v>
      </c>
      <c r="I198" s="16" t="str">
        <f>VLOOKUP(B198,總表!$1:$1048576,8,0)</f>
        <v>徐嘉吟</v>
      </c>
      <c r="J198" s="16" t="str">
        <f>VLOOKUP(B198,總表!$1:$1048576,9,0)</f>
        <v>高雄市立文山高級中學</v>
      </c>
      <c r="K198" s="16" t="str">
        <f>VLOOKUP(B198,總表!$1:$1048576,10,0)</f>
        <v>翁亘佐</v>
      </c>
      <c r="L198" s="16" t="str">
        <f>VLOOKUP(B198,總表!$1:$1048576,11,0)</f>
        <v>高雄市立仁武高級中學</v>
      </c>
      <c r="M198" s="16" t="str">
        <f>VLOOKUP(B198,總表!$1:$1048576,12,0)</f>
        <v>翁雅琦</v>
      </c>
      <c r="N198" s="16" t="str">
        <f>VLOOKUP(B198,總表!$1:$1048576,13,0)</f>
        <v>高雄市立文山高級中學</v>
      </c>
      <c r="O198" s="16" t="str">
        <f>VLOOKUP(B198,總表!$1:$1048576,14,0)</f>
        <v>柯麗妃</v>
      </c>
      <c r="P198" s="16" t="str">
        <f>VLOOKUP(B198,總表!$1:$1048576,15,0)</f>
        <v>普門高中</v>
      </c>
      <c r="Q198" s="16">
        <f>VLOOKUP(B198,總表!$1:$1048576,16,0)</f>
        <v>0</v>
      </c>
      <c r="R198" s="16">
        <f>VLOOKUP(B198,總表!$1:$1048576,17,0)</f>
        <v>0</v>
      </c>
    </row>
    <row r="199" spans="1:18" ht="17.399999999999999" hidden="1" x14ac:dyDescent="0.3">
      <c r="A199" s="28" t="s">
        <v>3493</v>
      </c>
      <c r="B199" s="13" t="s">
        <v>3393</v>
      </c>
      <c r="C199" s="10" t="str">
        <f>VLOOKUP(B199,總表!$1:$1048576,2,0)</f>
        <v>震好眠</v>
      </c>
      <c r="D199" s="16" t="str">
        <f>VLOOKUP(B199,總表!$1:$1048576,4,0)</f>
        <v>便利生活</v>
      </c>
      <c r="E199" s="16" t="str">
        <f>VLOOKUP(B199,總表!$1:$1048576,5,0)</f>
        <v>高中職組</v>
      </c>
      <c r="F199" s="16" t="str">
        <f>VLOOKUP(B199,總表!$1:$1048576,3,0)</f>
        <v>高雄市</v>
      </c>
      <c r="G199" s="16" t="str">
        <f>VLOOKUP(B199,總表!$1:$1048576,6,0)</f>
        <v>闕妤庭</v>
      </c>
      <c r="H199" s="16" t="str">
        <f>VLOOKUP(B199,總表!$1:$1048576,7,0)</f>
        <v>高雄市立文山高級中學</v>
      </c>
      <c r="I199" s="16" t="str">
        <f>VLOOKUP(B199,總表!$1:$1048576,8,0)</f>
        <v>潘逸翰</v>
      </c>
      <c r="J199" s="16" t="str">
        <f>VLOOKUP(B199,總表!$1:$1048576,9,0)</f>
        <v>高雄市立文山高級中學國中部</v>
      </c>
      <c r="K199" s="16" t="str">
        <f>VLOOKUP(B199,總表!$1:$1048576,10,0)</f>
        <v>林湘翎</v>
      </c>
      <c r="L199" s="16" t="str">
        <f>VLOOKUP(B199,總表!$1:$1048576,11,0)</f>
        <v>高雄市立瑞豐國中</v>
      </c>
      <c r="M199" s="16" t="str">
        <f>VLOOKUP(B199,總表!$1:$1048576,12,0)</f>
        <v>翁雅琦</v>
      </c>
      <c r="N199" s="16" t="str">
        <f>VLOOKUP(B199,總表!$1:$1048576,13,0)</f>
        <v>高雄市立文山高級中學</v>
      </c>
      <c r="O199" s="16" t="str">
        <f>VLOOKUP(B199,總表!$1:$1048576,14,0)</f>
        <v>柯麗妃</v>
      </c>
      <c r="P199" s="16" t="str">
        <f>VLOOKUP(B199,總表!$1:$1048576,15,0)</f>
        <v>普門高中</v>
      </c>
      <c r="Q199" s="16">
        <f>VLOOKUP(B199,總表!$1:$1048576,16,0)</f>
        <v>0</v>
      </c>
      <c r="R199" s="16">
        <f>VLOOKUP(B199,總表!$1:$1048576,17,0)</f>
        <v>0</v>
      </c>
    </row>
    <row r="200" spans="1:18" ht="17.399999999999999" hidden="1" x14ac:dyDescent="0.3">
      <c r="A200" s="28" t="s">
        <v>3493</v>
      </c>
      <c r="B200" s="13" t="s">
        <v>3404</v>
      </c>
      <c r="C200" s="10" t="str">
        <f>VLOOKUP(B200,總表!$1:$1048576,2,0)</f>
        <v>吸吸梳梳</v>
      </c>
      <c r="D200" s="16" t="str">
        <f>VLOOKUP(B200,總表!$1:$1048576,4,0)</f>
        <v>便利生活</v>
      </c>
      <c r="E200" s="16" t="str">
        <f>VLOOKUP(B200,總表!$1:$1048576,5,0)</f>
        <v>高中職組</v>
      </c>
      <c r="F200" s="16" t="str">
        <f>VLOOKUP(B200,總表!$1:$1048576,3,0)</f>
        <v>高雄市</v>
      </c>
      <c r="G200" s="16" t="str">
        <f>VLOOKUP(B200,總表!$1:$1048576,6,0)</f>
        <v>林湘翎</v>
      </c>
      <c r="H200" s="16" t="str">
        <f>VLOOKUP(B200,總表!$1:$1048576,7,0)</f>
        <v>高雄市立文山高級中學</v>
      </c>
      <c r="I200" s="16" t="str">
        <f>VLOOKUP(B200,總表!$1:$1048576,8,0)</f>
        <v>曹恩鳳</v>
      </c>
      <c r="J200" s="16" t="str">
        <f>VLOOKUP(B200,總表!$1:$1048576,9,0)</f>
        <v>高雄市立文山高級中學</v>
      </c>
      <c r="K200" s="16" t="str">
        <f>VLOOKUP(B200,總表!$1:$1048576,10,0)</f>
        <v>陳品璇</v>
      </c>
      <c r="L200" s="16" t="str">
        <f>VLOOKUP(B200,總表!$1:$1048576,11,0)</f>
        <v>高雄市立文山高級中學</v>
      </c>
      <c r="M200" s="16" t="str">
        <f>VLOOKUP(B200,總表!$1:$1048576,12,0)</f>
        <v>翁雅琦</v>
      </c>
      <c r="N200" s="16" t="str">
        <f>VLOOKUP(B200,總表!$1:$1048576,13,0)</f>
        <v>高雄市立文山高級中學</v>
      </c>
      <c r="O200" s="16" t="str">
        <f>VLOOKUP(B200,總表!$1:$1048576,14,0)</f>
        <v>柯麗妃</v>
      </c>
      <c r="P200" s="16" t="str">
        <f>VLOOKUP(B200,總表!$1:$1048576,15,0)</f>
        <v>普門高中</v>
      </c>
      <c r="Q200" s="16">
        <f>VLOOKUP(B200,總表!$1:$1048576,16,0)</f>
        <v>0</v>
      </c>
      <c r="R200" s="16">
        <f>VLOOKUP(B200,總表!$1:$1048576,17,0)</f>
        <v>0</v>
      </c>
    </row>
    <row r="201" spans="1:18" ht="17.399999999999999" hidden="1" x14ac:dyDescent="0.3">
      <c r="A201" s="28" t="s">
        <v>3493</v>
      </c>
      <c r="B201" s="13" t="s">
        <v>3407</v>
      </c>
      <c r="C201" s="10" t="str">
        <f>VLOOKUP(B201,總表!$1:$1048576,2,0)</f>
        <v>永續綠杯</v>
      </c>
      <c r="D201" s="16" t="str">
        <f>VLOOKUP(B201,總表!$1:$1048576,4,0)</f>
        <v>便利生活</v>
      </c>
      <c r="E201" s="16" t="str">
        <f>VLOOKUP(B201,總表!$1:$1048576,5,0)</f>
        <v>高中職組</v>
      </c>
      <c r="F201" s="16" t="str">
        <f>VLOOKUP(B201,總表!$1:$1048576,3,0)</f>
        <v>高雄市</v>
      </c>
      <c r="G201" s="16" t="str">
        <f>VLOOKUP(B201,總表!$1:$1048576,6,0)</f>
        <v>林呈翰</v>
      </c>
      <c r="H201" s="16" t="str">
        <f>VLOOKUP(B201,總表!$1:$1048576,7,0)</f>
        <v>高雄市立文山高級中學</v>
      </c>
      <c r="I201" s="16" t="str">
        <f>VLOOKUP(B201,總表!$1:$1048576,8,0)</f>
        <v>吳承峻</v>
      </c>
      <c r="J201" s="16" t="str">
        <f>VLOOKUP(B201,總表!$1:$1048576,9,0)</f>
        <v>高雄市立文山高級中學</v>
      </c>
      <c r="K201" s="16" t="str">
        <f>VLOOKUP(B201,總表!$1:$1048576,10,0)</f>
        <v>蔡昊哲</v>
      </c>
      <c r="L201" s="16" t="str">
        <f>VLOOKUP(B201,總表!$1:$1048576,11,0)</f>
        <v>高雄市立文山高級中學國中部</v>
      </c>
      <c r="M201" s="16" t="str">
        <f>VLOOKUP(B201,總表!$1:$1048576,12,0)</f>
        <v>翁雅琦</v>
      </c>
      <c r="N201" s="16" t="str">
        <f>VLOOKUP(B201,總表!$1:$1048576,13,0)</f>
        <v>高雄市立文山高級中學</v>
      </c>
      <c r="O201" s="16" t="str">
        <f>VLOOKUP(B201,總表!$1:$1048576,14,0)</f>
        <v>柯麗妃</v>
      </c>
      <c r="P201" s="16" t="str">
        <f>VLOOKUP(B201,總表!$1:$1048576,15,0)</f>
        <v>普門高中</v>
      </c>
      <c r="Q201" s="16">
        <f>VLOOKUP(B201,總表!$1:$1048576,16,0)</f>
        <v>0</v>
      </c>
      <c r="R201" s="16">
        <f>VLOOKUP(B201,總表!$1:$1048576,17,0)</f>
        <v>0</v>
      </c>
    </row>
    <row r="202" spans="1:18" ht="17.399999999999999" hidden="1" x14ac:dyDescent="0.3">
      <c r="A202" s="30" t="s">
        <v>3494</v>
      </c>
      <c r="B202" s="13" t="s">
        <v>3278</v>
      </c>
      <c r="C202" s="10" t="str">
        <f>VLOOKUP(B202,總表!$1:$1048576,2,0)</f>
        <v>牙膏蓋Stop the fight</v>
      </c>
      <c r="D202" s="16" t="str">
        <f>VLOOKUP(B202,總表!$1:$1048576,4,0)</f>
        <v>便利生活</v>
      </c>
      <c r="E202" s="16" t="str">
        <f>VLOOKUP(B202,總表!$1:$1048576,5,0)</f>
        <v>高中職組</v>
      </c>
      <c r="F202" s="16" t="str">
        <f>VLOOKUP(B202,總表!$1:$1048576,3,0)</f>
        <v>高雄市</v>
      </c>
      <c r="G202" s="16" t="str">
        <f>VLOOKUP(B202,總表!$1:$1048576,6,0)</f>
        <v>吳苑榕</v>
      </c>
      <c r="H202" s="16" t="str">
        <f>VLOOKUP(B202,總表!$1:$1048576,7,0)</f>
        <v>佛光山普門中學</v>
      </c>
      <c r="I202" s="16" t="str">
        <f>VLOOKUP(B202,總表!$1:$1048576,8,0)</f>
        <v>鄭伃汝</v>
      </c>
      <c r="J202" s="16" t="str">
        <f>VLOOKUP(B202,總表!$1:$1048576,9,0)</f>
        <v>佛光山普門中學</v>
      </c>
      <c r="K202" s="16" t="str">
        <f>VLOOKUP(B202,總表!$1:$1048576,10,0)</f>
        <v>林惟萱</v>
      </c>
      <c r="L202" s="16" t="str">
        <f>VLOOKUP(B202,總表!$1:$1048576,11,0)</f>
        <v>佛光山普門中學</v>
      </c>
      <c r="M202" s="16" t="str">
        <f>VLOOKUP(B202,總表!$1:$1048576,12,0)</f>
        <v>柯麗妃</v>
      </c>
      <c r="N202" s="16" t="str">
        <f>VLOOKUP(B202,總表!$1:$1048576,13,0)</f>
        <v>佛光山普門中學</v>
      </c>
      <c r="O202" s="16" t="str">
        <f>VLOOKUP(B202,總表!$1:$1048576,14,0)</f>
        <v>翁雅琦</v>
      </c>
      <c r="P202" s="16" t="str">
        <f>VLOOKUP(B202,總表!$1:$1048576,15,0)</f>
        <v>高雄市市立文山高級中學</v>
      </c>
      <c r="Q202" s="16">
        <f>VLOOKUP(B202,總表!$1:$1048576,16,0)</f>
        <v>0</v>
      </c>
      <c r="R202" s="16">
        <f>VLOOKUP(B202,總表!$1:$1048576,17,0)</f>
        <v>0</v>
      </c>
    </row>
    <row r="203" spans="1:18" ht="17.399999999999999" hidden="1" x14ac:dyDescent="0.3">
      <c r="A203" s="30" t="s">
        <v>3494</v>
      </c>
      <c r="B203" s="13" t="s">
        <v>3283</v>
      </c>
      <c r="C203" s="10" t="str">
        <f>VLOOKUP(B203,總表!$1:$1048576,2,0)</f>
        <v>擰牙利齒</v>
      </c>
      <c r="D203" s="16" t="str">
        <f>VLOOKUP(B203,總表!$1:$1048576,4,0)</f>
        <v>便利生活</v>
      </c>
      <c r="E203" s="16" t="str">
        <f>VLOOKUP(B203,總表!$1:$1048576,5,0)</f>
        <v>高中職組</v>
      </c>
      <c r="F203" s="16" t="str">
        <f>VLOOKUP(B203,總表!$1:$1048576,3,0)</f>
        <v>高雄市</v>
      </c>
      <c r="G203" s="16" t="str">
        <f>VLOOKUP(B203,總表!$1:$1048576,6,0)</f>
        <v>廖彥鈞</v>
      </c>
      <c r="H203" s="16" t="str">
        <f>VLOOKUP(B203,總表!$1:$1048576,7,0)</f>
        <v>高雄市立文山高級中學</v>
      </c>
      <c r="I203" s="16" t="str">
        <f>VLOOKUP(B203,總表!$1:$1048576,8,0)</f>
        <v>蘇泓凱</v>
      </c>
      <c r="J203" s="16" t="str">
        <f>VLOOKUP(B203,總表!$1:$1048576,9,0)</f>
        <v>高雄市立文山高級中學國中部</v>
      </c>
      <c r="K203" s="16" t="str">
        <f>VLOOKUP(B203,總表!$1:$1048576,10,0)</f>
        <v>劉東駿</v>
      </c>
      <c r="L203" s="16" t="str">
        <f>VLOOKUP(B203,總表!$1:$1048576,11,0)</f>
        <v>高雄市立文山高級中學國中部</v>
      </c>
      <c r="M203" s="16" t="str">
        <f>VLOOKUP(B203,總表!$1:$1048576,12,0)</f>
        <v>翁雅琦</v>
      </c>
      <c r="N203" s="16" t="str">
        <f>VLOOKUP(B203,總表!$1:$1048576,13,0)</f>
        <v>高雄市立文山高級中學</v>
      </c>
      <c r="O203" s="16" t="str">
        <f>VLOOKUP(B203,總表!$1:$1048576,14,0)</f>
        <v>柯麗妃</v>
      </c>
      <c r="P203" s="16" t="str">
        <f>VLOOKUP(B203,總表!$1:$1048576,15,0)</f>
        <v>普門高中</v>
      </c>
      <c r="Q203" s="16">
        <f>VLOOKUP(B203,總表!$1:$1048576,16,0)</f>
        <v>0</v>
      </c>
      <c r="R203" s="16">
        <f>VLOOKUP(B203,總表!$1:$1048576,17,0)</f>
        <v>0</v>
      </c>
    </row>
    <row r="204" spans="1:18" ht="17.399999999999999" hidden="1" x14ac:dyDescent="0.3">
      <c r="A204" s="23" t="s">
        <v>3495</v>
      </c>
      <c r="B204" s="16" t="s">
        <v>1701</v>
      </c>
      <c r="C204" s="10" t="str">
        <f>VLOOKUP(B204,總表!$1:$1048576,2,0)</f>
        <v>抓得住!磁吸防飛帽</v>
      </c>
      <c r="D204" s="18" t="str">
        <f>VLOOKUP(B204,總表!$1:$1048576,4,0)</f>
        <v>休閒與教育</v>
      </c>
      <c r="E204" s="16" t="str">
        <f>VLOOKUP(B204,總表!$1:$1048576,5,0)</f>
        <v>國小組</v>
      </c>
      <c r="F204" s="16" t="str">
        <f>VLOOKUP(B204,總表!$1:$1048576,3,0)</f>
        <v>高雄市</v>
      </c>
      <c r="G204" s="16" t="str">
        <f>VLOOKUP(B204,總表!$1:$1048576,6,0)</f>
        <v>余承澔</v>
      </c>
      <c r="H204" s="16" t="str">
        <f>VLOOKUP(B204,總表!$1:$1048576,7,0)</f>
        <v>高雄市福山國小</v>
      </c>
      <c r="I204" s="16" t="str">
        <f>VLOOKUP(B204,總表!$1:$1048576,8,0)</f>
        <v>張芮碩</v>
      </c>
      <c r="J204" s="16" t="str">
        <f>VLOOKUP(B204,總表!$1:$1048576,9,0)</f>
        <v>高雄市福山國小</v>
      </c>
      <c r="K204" s="16">
        <f>VLOOKUP(B204,總表!$1:$1048576,10,0)</f>
        <v>0</v>
      </c>
      <c r="L204" s="16">
        <f>VLOOKUP(B204,總表!$1:$1048576,11,0)</f>
        <v>0</v>
      </c>
      <c r="M204" s="16" t="str">
        <f>VLOOKUP(B204,總表!$1:$1048576,12,0)</f>
        <v>李佩憶</v>
      </c>
      <c r="N204" s="16" t="str">
        <f>VLOOKUP(B204,總表!$1:$1048576,13,0)</f>
        <v>高雄市福山國小</v>
      </c>
      <c r="O204" s="16" t="str">
        <f>VLOOKUP(B204,總表!$1:$1048576,14,0)</f>
        <v>陳姳蓁</v>
      </c>
      <c r="P204" s="16" t="str">
        <f>VLOOKUP(B204,總表!$1:$1048576,15,0)</f>
        <v>高雄市福山國小</v>
      </c>
      <c r="Q204" s="16">
        <f>VLOOKUP(B204,總表!$1:$1048576,16,0)</f>
        <v>0</v>
      </c>
      <c r="R204" s="16">
        <f>VLOOKUP(B204,總表!$1:$1048576,17,0)</f>
        <v>0</v>
      </c>
    </row>
    <row r="205" spans="1:18" ht="17.399999999999999" hidden="1" x14ac:dyDescent="0.3">
      <c r="A205" s="23" t="s">
        <v>3495</v>
      </c>
      <c r="B205" s="16" t="s">
        <v>1602</v>
      </c>
      <c r="C205" s="10" t="str">
        <f>VLOOKUP(B205,總表!$1:$1048576,2,0)</f>
        <v>AI智能無繩跳繩器</v>
      </c>
      <c r="D205" s="18" t="str">
        <f>VLOOKUP(B205,總表!$1:$1048576,4,0)</f>
        <v>休閒與教育</v>
      </c>
      <c r="E205" s="16" t="str">
        <f>VLOOKUP(B205,總表!$1:$1048576,5,0)</f>
        <v>國小組</v>
      </c>
      <c r="F205" s="16" t="str">
        <f>VLOOKUP(B205,總表!$1:$1048576,3,0)</f>
        <v>高雄市</v>
      </c>
      <c r="G205" s="16" t="str">
        <f>VLOOKUP(B205,總表!$1:$1048576,6,0)</f>
        <v>吳定謙</v>
      </c>
      <c r="H205" s="16" t="str">
        <f>VLOOKUP(B205,總表!$1:$1048576,7,0)</f>
        <v>明誠高級中學附設雙語實驗小學</v>
      </c>
      <c r="I205" s="16" t="str">
        <f>VLOOKUP(B205,總表!$1:$1048576,8,0)</f>
        <v>吳柏逸</v>
      </c>
      <c r="J205" s="16" t="str">
        <f>VLOOKUP(B205,總表!$1:$1048576,9,0)</f>
        <v>明誠高級中學附設雙語實驗小學</v>
      </c>
      <c r="K205" s="16">
        <f>VLOOKUP(B205,總表!$1:$1048576,10,0)</f>
        <v>0</v>
      </c>
      <c r="L205" s="16">
        <f>VLOOKUP(B205,總表!$1:$1048576,11,0)</f>
        <v>0</v>
      </c>
      <c r="M205" s="16" t="str">
        <f>VLOOKUP(B205,總表!$1:$1048576,12,0)</f>
        <v>黃威宇</v>
      </c>
      <c r="N205" s="16" t="str">
        <f>VLOOKUP(B205,總表!$1:$1048576,13,0)</f>
        <v>明誠高級中學附設雙語實驗小學</v>
      </c>
      <c r="O205" s="16">
        <f>VLOOKUP(B205,總表!$1:$1048576,14,0)</f>
        <v>0</v>
      </c>
      <c r="P205" s="16">
        <f>VLOOKUP(B205,總表!$1:$1048576,15,0)</f>
        <v>0</v>
      </c>
      <c r="Q205" s="16">
        <f>VLOOKUP(B205,總表!$1:$1048576,16,0)</f>
        <v>0</v>
      </c>
      <c r="R205" s="16">
        <f>VLOOKUP(B205,總表!$1:$1048576,17,0)</f>
        <v>0</v>
      </c>
    </row>
    <row r="206" spans="1:18" ht="17.399999999999999" hidden="1" x14ac:dyDescent="0.3">
      <c r="A206" s="23" t="s">
        <v>3495</v>
      </c>
      <c r="B206" s="16" t="s">
        <v>1546</v>
      </c>
      <c r="C206" s="10" t="str">
        <f>VLOOKUP(B206,總表!$1:$1048576,2,0)</f>
        <v>手指觸感辨識訓練學習設計</v>
      </c>
      <c r="D206" s="18" t="str">
        <f>VLOOKUP(B206,總表!$1:$1048576,4,0)</f>
        <v>休閒與教育</v>
      </c>
      <c r="E206" s="16" t="str">
        <f>VLOOKUP(B206,總表!$1:$1048576,5,0)</f>
        <v>國小組</v>
      </c>
      <c r="F206" s="16" t="str">
        <f>VLOOKUP(B206,總表!$1:$1048576,3,0)</f>
        <v>高雄市</v>
      </c>
      <c r="G206" s="16" t="str">
        <f>VLOOKUP(B206,總表!$1:$1048576,6,0)</f>
        <v>廖子諄</v>
      </c>
      <c r="H206" s="16" t="str">
        <f>VLOOKUP(B206,總表!$1:$1048576,7,0)</f>
        <v>高雄市左營區屏山國民小學</v>
      </c>
      <c r="I206" s="16" t="str">
        <f>VLOOKUP(B206,總表!$1:$1048576,8,0)</f>
        <v>蕭彤倢</v>
      </c>
      <c r="J206" s="16" t="str">
        <f>VLOOKUP(B206,總表!$1:$1048576,9,0)</f>
        <v>高雄市左營區屏山國民小學</v>
      </c>
      <c r="K206" s="16" t="str">
        <f>VLOOKUP(B206,總表!$1:$1048576,10,0)</f>
        <v>張庭甄</v>
      </c>
      <c r="L206" s="16" t="str">
        <f>VLOOKUP(B206,總表!$1:$1048576,11,0)</f>
        <v>高雄市左營區屏山國民小學</v>
      </c>
      <c r="M206" s="16" t="str">
        <f>VLOOKUP(B206,總表!$1:$1048576,12,0)</f>
        <v>吳峯森</v>
      </c>
      <c r="N206" s="16" t="str">
        <f>VLOOKUP(B206,總表!$1:$1048576,13,0)</f>
        <v>高雄市左營區屏山國民小學</v>
      </c>
      <c r="O206" s="16" t="str">
        <f>VLOOKUP(B206,總表!$1:$1048576,14,0)</f>
        <v>余宛沚</v>
      </c>
      <c r="P206" s="16" t="str">
        <f>VLOOKUP(B206,總表!$1:$1048576,15,0)</f>
        <v>高雄市左營區屏山國民小學</v>
      </c>
      <c r="Q206" s="16">
        <f>VLOOKUP(B206,總表!$1:$1048576,16,0)</f>
        <v>0</v>
      </c>
      <c r="R206" s="16">
        <f>VLOOKUP(B206,總表!$1:$1048576,17,0)</f>
        <v>0</v>
      </c>
    </row>
    <row r="207" spans="1:18" ht="17.399999999999999" hidden="1" x14ac:dyDescent="0.3">
      <c r="A207" s="23" t="s">
        <v>3495</v>
      </c>
      <c r="B207" s="16" t="s">
        <v>1497</v>
      </c>
      <c r="C207" s="10" t="str">
        <f>VLOOKUP(B207,總表!$1:$1048576,2,0)</f>
        <v>智能清潔板擦車</v>
      </c>
      <c r="D207" s="18" t="str">
        <f>VLOOKUP(B207,總表!$1:$1048576,4,0)</f>
        <v>休閒與教育</v>
      </c>
      <c r="E207" s="16" t="str">
        <f>VLOOKUP(B207,總表!$1:$1048576,5,0)</f>
        <v>國小組</v>
      </c>
      <c r="F207" s="16" t="str">
        <f>VLOOKUP(B207,總表!$1:$1048576,3,0)</f>
        <v>高雄市</v>
      </c>
      <c r="G207" s="16" t="str">
        <f>VLOOKUP(B207,總表!$1:$1048576,6,0)</f>
        <v>呂杰恩</v>
      </c>
      <c r="H207" s="16" t="str">
        <f>VLOOKUP(B207,總表!$1:$1048576,7,0)</f>
        <v>高雄市苓雅區四維國民小學</v>
      </c>
      <c r="I207" s="16" t="str">
        <f>VLOOKUP(B207,總表!$1:$1048576,8,0)</f>
        <v>蔡翔宇</v>
      </c>
      <c r="J207" s="16" t="str">
        <f>VLOOKUP(B207,總表!$1:$1048576,9,0)</f>
        <v>高雄市三民區東光國民小學</v>
      </c>
      <c r="K207" s="16" t="str">
        <f>VLOOKUP(B207,總表!$1:$1048576,10,0)</f>
        <v>張育銓</v>
      </c>
      <c r="L207" s="16" t="str">
        <f>VLOOKUP(B207,總表!$1:$1048576,11,0)</f>
        <v>高雄市新興區信義國小</v>
      </c>
      <c r="M207" s="16" t="str">
        <f>VLOOKUP(B207,總表!$1:$1048576,12,0)</f>
        <v>李蕙慈</v>
      </c>
      <c r="N207" s="16" t="str">
        <f>VLOOKUP(B207,總表!$1:$1048576,13,0)</f>
        <v>高雄市苓雅區四維國民小學</v>
      </c>
      <c r="O207" s="16" t="str">
        <f>VLOOKUP(B207,總表!$1:$1048576,14,0)</f>
        <v>鍾怡芳</v>
      </c>
      <c r="P207" s="16" t="str">
        <f>VLOOKUP(B207,總表!$1:$1048576,15,0)</f>
        <v>高雄市三民區東光國民小學</v>
      </c>
      <c r="Q207" s="16">
        <f>VLOOKUP(B207,總表!$1:$1048576,16,0)</f>
        <v>0</v>
      </c>
      <c r="R207" s="16">
        <f>VLOOKUP(B207,總表!$1:$1048576,17,0)</f>
        <v>0</v>
      </c>
    </row>
    <row r="208" spans="1:18" ht="17.399999999999999" hidden="1" x14ac:dyDescent="0.3">
      <c r="A208" s="23" t="s">
        <v>3495</v>
      </c>
      <c r="B208" s="16" t="s">
        <v>1529</v>
      </c>
      <c r="C208" s="10" t="str">
        <f>VLOOKUP(B208,總表!$1:$1048576,2,0)</f>
        <v>加減乘除數學桌遊撲克牌</v>
      </c>
      <c r="D208" s="18" t="str">
        <f>VLOOKUP(B208,總表!$1:$1048576,4,0)</f>
        <v>休閒與教育</v>
      </c>
      <c r="E208" s="16" t="str">
        <f>VLOOKUP(B208,總表!$1:$1048576,5,0)</f>
        <v>國小組</v>
      </c>
      <c r="F208" s="16" t="str">
        <f>VLOOKUP(B208,總表!$1:$1048576,3,0)</f>
        <v>高雄市</v>
      </c>
      <c r="G208" s="16" t="str">
        <f>VLOOKUP(B208,總表!$1:$1048576,6,0)</f>
        <v>劉晴恩</v>
      </c>
      <c r="H208" s="16" t="str">
        <f>VLOOKUP(B208,總表!$1:$1048576,7,0)</f>
        <v>仁武國小</v>
      </c>
      <c r="I208" s="16" t="str">
        <f>VLOOKUP(B208,總表!$1:$1048576,8,0)</f>
        <v>陳宥碩</v>
      </c>
      <c r="J208" s="16" t="str">
        <f>VLOOKUP(B208,總表!$1:$1048576,9,0)</f>
        <v>仁武國小</v>
      </c>
      <c r="K208" s="16" t="str">
        <f>VLOOKUP(B208,總表!$1:$1048576,10,0)</f>
        <v>劉弈君</v>
      </c>
      <c r="L208" s="16" t="str">
        <f>VLOOKUP(B208,總表!$1:$1048576,11,0)</f>
        <v>仁武國小</v>
      </c>
      <c r="M208" s="16" t="str">
        <f>VLOOKUP(B208,總表!$1:$1048576,12,0)</f>
        <v>何婉寧</v>
      </c>
      <c r="N208" s="16" t="str">
        <f>VLOOKUP(B208,總表!$1:$1048576,13,0)</f>
        <v>高雄市仁武區仁武國民小學</v>
      </c>
      <c r="O208" s="16">
        <f>VLOOKUP(B208,總表!$1:$1048576,14,0)</f>
        <v>0</v>
      </c>
      <c r="P208" s="16">
        <f>VLOOKUP(B208,總表!$1:$1048576,15,0)</f>
        <v>0</v>
      </c>
      <c r="Q208" s="16">
        <f>VLOOKUP(B208,總表!$1:$1048576,16,0)</f>
        <v>0</v>
      </c>
      <c r="R208" s="16">
        <f>VLOOKUP(B208,總表!$1:$1048576,17,0)</f>
        <v>0</v>
      </c>
    </row>
    <row r="209" spans="1:18" ht="17.399999999999999" hidden="1" x14ac:dyDescent="0.3">
      <c r="A209" s="26" t="s">
        <v>3492</v>
      </c>
      <c r="B209" s="16" t="s">
        <v>1565</v>
      </c>
      <c r="C209" s="10" t="str">
        <f>VLOOKUP(B209,總表!$1:$1048576,2,0)</f>
        <v>護送螃蟹過馬路-智慧陸蟹生態廊道</v>
      </c>
      <c r="D209" s="18" t="str">
        <f>VLOOKUP(B209,總表!$1:$1048576,4,0)</f>
        <v>休閒與教育</v>
      </c>
      <c r="E209" s="16" t="str">
        <f>VLOOKUP(B209,總表!$1:$1048576,5,0)</f>
        <v>國小組</v>
      </c>
      <c r="F209" s="16" t="str">
        <f>VLOOKUP(B209,總表!$1:$1048576,3,0)</f>
        <v>高雄市</v>
      </c>
      <c r="G209" s="16" t="str">
        <f>VLOOKUP(B209,總表!$1:$1048576,6,0)</f>
        <v>張博灝</v>
      </c>
      <c r="H209" s="16" t="str">
        <f>VLOOKUP(B209,總表!$1:$1048576,7,0)</f>
        <v>高雄市立博愛國民小學</v>
      </c>
      <c r="I209" s="16" t="str">
        <f>VLOOKUP(B209,總表!$1:$1048576,8,0)</f>
        <v>張晨綾</v>
      </c>
      <c r="J209" s="16" t="str">
        <f>VLOOKUP(B209,總表!$1:$1048576,9,0)</f>
        <v>高雄市立博愛國民小學</v>
      </c>
      <c r="K209" s="16" t="str">
        <f>VLOOKUP(B209,總表!$1:$1048576,10,0)</f>
        <v>陳怡安</v>
      </c>
      <c r="L209" s="16" t="str">
        <f>VLOOKUP(B209,總表!$1:$1048576,11,0)</f>
        <v>高雄市立博愛國民小學</v>
      </c>
      <c r="M209" s="16" t="str">
        <f>VLOOKUP(B209,總表!$1:$1048576,12,0)</f>
        <v>黃丙焜</v>
      </c>
      <c r="N209" s="16" t="str">
        <f>VLOOKUP(B209,總表!$1:$1048576,13,0)</f>
        <v>高雄市立博愛國民小學</v>
      </c>
      <c r="O209" s="16">
        <f>VLOOKUP(B209,總表!$1:$1048576,14,0)</f>
        <v>0</v>
      </c>
      <c r="P209" s="16">
        <f>VLOOKUP(B209,總表!$1:$1048576,15,0)</f>
        <v>0</v>
      </c>
      <c r="Q209" s="16">
        <f>VLOOKUP(B209,總表!$1:$1048576,16,0)</f>
        <v>0</v>
      </c>
      <c r="R209" s="16">
        <f>VLOOKUP(B209,總表!$1:$1048576,17,0)</f>
        <v>0</v>
      </c>
    </row>
    <row r="210" spans="1:18" ht="17.399999999999999" hidden="1" x14ac:dyDescent="0.3">
      <c r="A210" s="29" t="s">
        <v>3493</v>
      </c>
      <c r="B210" s="16" t="s">
        <v>1471</v>
      </c>
      <c r="C210" s="10" t="str">
        <f>VLOOKUP(B210,總表!$1:$1048576,2,0)</f>
        <v>回收籃球員</v>
      </c>
      <c r="D210" s="18" t="str">
        <f>VLOOKUP(B210,總表!$1:$1048576,4,0)</f>
        <v>休閒與教育</v>
      </c>
      <c r="E210" s="16" t="str">
        <f>VLOOKUP(B210,總表!$1:$1048576,5,0)</f>
        <v>國小組</v>
      </c>
      <c r="F210" s="16" t="str">
        <f>VLOOKUP(B210,總表!$1:$1048576,3,0)</f>
        <v>高雄市</v>
      </c>
      <c r="G210" s="16" t="str">
        <f>VLOOKUP(B210,總表!$1:$1048576,6,0)</f>
        <v>施暟晅</v>
      </c>
      <c r="H210" s="16" t="str">
        <f>VLOOKUP(B210,總表!$1:$1048576,7,0)</f>
        <v>Kaohsiung American School 高雄美國學校</v>
      </c>
      <c r="I210" s="16" t="str">
        <f>VLOOKUP(B210,總表!$1:$1048576,8,0)</f>
        <v xml:space="preserve"> 蔡依潔</v>
      </c>
      <c r="J210" s="16" t="str">
        <f>VLOOKUP(B210,總表!$1:$1048576,9,0)</f>
        <v>Kaohsiung American School 高雄美國學校</v>
      </c>
      <c r="K210" s="16" t="str">
        <f>VLOOKUP(B210,總表!$1:$1048576,10,0)</f>
        <v>李英睿</v>
      </c>
      <c r="L210" s="16" t="str">
        <f>VLOOKUP(B210,總表!$1:$1048576,11,0)</f>
        <v>Kaohsiung American School 高雄美國學校</v>
      </c>
      <c r="M210" s="16" t="str">
        <f>VLOOKUP(B210,總表!$1:$1048576,12,0)</f>
        <v>Angela Kw</v>
      </c>
      <c r="N210" s="16" t="str">
        <f>VLOOKUP(B210,總表!$1:$1048576,13,0)</f>
        <v>Kaohsiung American School 高雄美國學校</v>
      </c>
      <c r="O210" s="16" t="str">
        <f>VLOOKUP(B210,總表!$1:$1048576,14,0)</f>
        <v>黃馨儀</v>
      </c>
      <c r="P210" s="16" t="str">
        <f>VLOOKUP(B210,總表!$1:$1048576,15,0)</f>
        <v>高雄市苓雅區四維國民小學</v>
      </c>
      <c r="Q210" s="16">
        <f>VLOOKUP(B210,總表!$1:$1048576,16,0)</f>
        <v>0</v>
      </c>
      <c r="R210" s="16">
        <f>VLOOKUP(B210,總表!$1:$1048576,17,0)</f>
        <v>0</v>
      </c>
    </row>
    <row r="211" spans="1:18" ht="17.399999999999999" hidden="1" x14ac:dyDescent="0.3">
      <c r="A211" s="31" t="s">
        <v>3494</v>
      </c>
      <c r="B211" s="16" t="s">
        <v>1559</v>
      </c>
      <c r="C211" s="10" t="str">
        <f>VLOOKUP(B211,總表!$1:$1048576,2,0)</f>
        <v>AI自動辨識甲蟲飼育箱</v>
      </c>
      <c r="D211" s="18" t="str">
        <f>VLOOKUP(B211,總表!$1:$1048576,4,0)</f>
        <v>休閒與教育</v>
      </c>
      <c r="E211" s="16" t="str">
        <f>VLOOKUP(B211,總表!$1:$1048576,5,0)</f>
        <v>國小組</v>
      </c>
      <c r="F211" s="16" t="str">
        <f>VLOOKUP(B211,總表!$1:$1048576,3,0)</f>
        <v>高雄市</v>
      </c>
      <c r="G211" s="16" t="str">
        <f>VLOOKUP(B211,總表!$1:$1048576,6,0)</f>
        <v>張博灝</v>
      </c>
      <c r="H211" s="16" t="str">
        <f>VLOOKUP(B211,總表!$1:$1048576,7,0)</f>
        <v>高雄市立博愛國民小學</v>
      </c>
      <c r="I211" s="16" t="str">
        <f>VLOOKUP(B211,總表!$1:$1048576,8,0)</f>
        <v>蔡昊庭</v>
      </c>
      <c r="J211" s="16" t="str">
        <f>VLOOKUP(B211,總表!$1:$1048576,9,0)</f>
        <v>高雄市立博愛國民小學</v>
      </c>
      <c r="K211" s="16" t="str">
        <f>VLOOKUP(B211,總表!$1:$1048576,10,0)</f>
        <v>陳怡安</v>
      </c>
      <c r="L211" s="16" t="str">
        <f>VLOOKUP(B211,總表!$1:$1048576,11,0)</f>
        <v>高雄市立博愛國民小學</v>
      </c>
      <c r="M211" s="16" t="str">
        <f>VLOOKUP(B211,總表!$1:$1048576,12,0)</f>
        <v>黃丙焜</v>
      </c>
      <c r="N211" s="16" t="str">
        <f>VLOOKUP(B211,總表!$1:$1048576,13,0)</f>
        <v>高雄市立博愛國民小學</v>
      </c>
      <c r="O211" s="16">
        <f>VLOOKUP(B211,總表!$1:$1048576,14,0)</f>
        <v>0</v>
      </c>
      <c r="P211" s="16">
        <f>VLOOKUP(B211,總表!$1:$1048576,15,0)</f>
        <v>0</v>
      </c>
      <c r="Q211" s="16">
        <f>VLOOKUP(B211,總表!$1:$1048576,16,0)</f>
        <v>0</v>
      </c>
      <c r="R211" s="16">
        <f>VLOOKUP(B211,總表!$1:$1048576,17,0)</f>
        <v>0</v>
      </c>
    </row>
    <row r="212" spans="1:18" ht="17.399999999999999" hidden="1" x14ac:dyDescent="0.3">
      <c r="A212" s="31" t="s">
        <v>3494</v>
      </c>
      <c r="B212" s="16" t="s">
        <v>1608</v>
      </c>
      <c r="C212" s="10" t="str">
        <f>VLOOKUP(B212,總表!$1:$1048576,2,0)</f>
        <v>蝶寶照顧器</v>
      </c>
      <c r="D212" s="18" t="str">
        <f>VLOOKUP(B212,總表!$1:$1048576,4,0)</f>
        <v>休閒與教育</v>
      </c>
      <c r="E212" s="16" t="str">
        <f>VLOOKUP(B212,總表!$1:$1048576,5,0)</f>
        <v>國小組</v>
      </c>
      <c r="F212" s="16" t="str">
        <f>VLOOKUP(B212,總表!$1:$1048576,3,0)</f>
        <v>高雄市</v>
      </c>
      <c r="G212" s="16" t="str">
        <f>VLOOKUP(B212,總表!$1:$1048576,6,0)</f>
        <v>李采蓁</v>
      </c>
      <c r="H212" s="16" t="str">
        <f>VLOOKUP(B212,總表!$1:$1048576,7,0)</f>
        <v>高雄市立東光國民小學</v>
      </c>
      <c r="I212" s="16" t="str">
        <f>VLOOKUP(B212,總表!$1:$1048576,8,0)</f>
        <v>李琦萱</v>
      </c>
      <c r="J212" s="16" t="str">
        <f>VLOOKUP(B212,總表!$1:$1048576,9,0)</f>
        <v>高雄市立東光國民小學</v>
      </c>
      <c r="K212" s="16">
        <f>VLOOKUP(B212,總表!$1:$1048576,10,0)</f>
        <v>0</v>
      </c>
      <c r="L212" s="16">
        <f>VLOOKUP(B212,總表!$1:$1048576,11,0)</f>
        <v>0</v>
      </c>
      <c r="M212" s="16" t="str">
        <f>VLOOKUP(B212,總表!$1:$1048576,12,0)</f>
        <v>陳清桔</v>
      </c>
      <c r="N212" s="16" t="str">
        <f>VLOOKUP(B212,總表!$1:$1048576,13,0)</f>
        <v>高雄市市立東光國民小學</v>
      </c>
      <c r="O212" s="16" t="str">
        <f>VLOOKUP(B212,總表!$1:$1048576,14,0)</f>
        <v>莊文昭</v>
      </c>
      <c r="P212" s="16" t="str">
        <f>VLOOKUP(B212,總表!$1:$1048576,15,0)</f>
        <v>高雄市立東光國民小學</v>
      </c>
      <c r="Q212" s="16">
        <f>VLOOKUP(B212,總表!$1:$1048576,16,0)</f>
        <v>0</v>
      </c>
      <c r="R212" s="16">
        <f>VLOOKUP(B212,總表!$1:$1048576,17,0)</f>
        <v>0</v>
      </c>
    </row>
    <row r="213" spans="1:18" ht="17.399999999999999" hidden="1" x14ac:dyDescent="0.3">
      <c r="A213" s="31" t="s">
        <v>3494</v>
      </c>
      <c r="B213" s="16" t="s">
        <v>1521</v>
      </c>
      <c r="C213" s="10" t="str">
        <f>VLOOKUP(B213,總表!$1:$1048576,2,0)</f>
        <v>便捷翻頁樂譜夾</v>
      </c>
      <c r="D213" s="18" t="str">
        <f>VLOOKUP(B213,總表!$1:$1048576,4,0)</f>
        <v>休閒與教育</v>
      </c>
      <c r="E213" s="16" t="str">
        <f>VLOOKUP(B213,總表!$1:$1048576,5,0)</f>
        <v>國小組</v>
      </c>
      <c r="F213" s="16" t="str">
        <f>VLOOKUP(B213,總表!$1:$1048576,3,0)</f>
        <v>高雄市</v>
      </c>
      <c r="G213" s="16" t="str">
        <f>VLOOKUP(B213,總表!$1:$1048576,6,0)</f>
        <v>林芷嫣</v>
      </c>
      <c r="H213" s="16" t="str">
        <f>VLOOKUP(B213,總表!$1:$1048576,7,0)</f>
        <v>高雄市左營區福山國小</v>
      </c>
      <c r="I213" s="16" t="str">
        <f>VLOOKUP(B213,總表!$1:$1048576,8,0)</f>
        <v>石聿庭</v>
      </c>
      <c r="J213" s="16" t="str">
        <f>VLOOKUP(B213,總表!$1:$1048576,9,0)</f>
        <v>高雄市左營區福山國小</v>
      </c>
      <c r="K213" s="16" t="str">
        <f>VLOOKUP(B213,總表!$1:$1048576,10,0)</f>
        <v>劉瞻睿</v>
      </c>
      <c r="L213" s="16" t="str">
        <f>VLOOKUP(B213,總表!$1:$1048576,11,0)</f>
        <v>高雄市左營區福山國小</v>
      </c>
      <c r="M213" s="16" t="str">
        <f>VLOOKUP(B213,總表!$1:$1048576,12,0)</f>
        <v>楊甯雅</v>
      </c>
      <c r="N213" s="16" t="str">
        <f>VLOOKUP(B213,總表!$1:$1048576,13,0)</f>
        <v>高雄市左營區福山國小</v>
      </c>
      <c r="O213" s="16" t="str">
        <f>VLOOKUP(B213,總表!$1:$1048576,14,0)</f>
        <v>趙婉婷</v>
      </c>
      <c r="P213" s="16" t="str">
        <f>VLOOKUP(B213,總表!$1:$1048576,15,0)</f>
        <v>高雄市左營區福山國小</v>
      </c>
      <c r="Q213" s="16">
        <f>VLOOKUP(B213,總表!$1:$1048576,16,0)</f>
        <v>0</v>
      </c>
      <c r="R213" s="16">
        <f>VLOOKUP(B213,總表!$1:$1048576,17,0)</f>
        <v>0</v>
      </c>
    </row>
    <row r="214" spans="1:18" hidden="1" x14ac:dyDescent="0.3">
      <c r="A214" s="24" t="s">
        <v>3495</v>
      </c>
      <c r="B214" s="16" t="s">
        <v>1781</v>
      </c>
      <c r="C214" s="10" t="str">
        <f>VLOOKUP(B214,總表!$1:$1048576,2,0)</f>
        <v>發亮彩虹斑馬線</v>
      </c>
      <c r="D214" s="19" t="str">
        <f>VLOOKUP(B214,總表!$1:$1048576,4,0)</f>
        <v>災害管理與安全</v>
      </c>
      <c r="E214" s="16" t="str">
        <f>VLOOKUP(B214,總表!$1:$1048576,5,0)</f>
        <v>國小組</v>
      </c>
      <c r="F214" s="16" t="str">
        <f>VLOOKUP(B214,總表!$1:$1048576,3,0)</f>
        <v>高雄市</v>
      </c>
      <c r="G214" s="16" t="str">
        <f>VLOOKUP(B214,總表!$1:$1048576,6,0)</f>
        <v>陳妍蓉</v>
      </c>
      <c r="H214" s="16" t="str">
        <f>VLOOKUP(B214,總表!$1:$1048576,7,0)</f>
        <v>高雄市立東光國民小學</v>
      </c>
      <c r="I214" s="16" t="str">
        <f>VLOOKUP(B214,總表!$1:$1048576,8,0)</f>
        <v>呂芷霓</v>
      </c>
      <c r="J214" s="16" t="str">
        <f>VLOOKUP(B214,總表!$1:$1048576,9,0)</f>
        <v>高雄市立東光國民小學</v>
      </c>
      <c r="K214" s="16" t="str">
        <f>VLOOKUP(B214,總表!$1:$1048576,10,0)</f>
        <v>蕭伊岑</v>
      </c>
      <c r="L214" s="16" t="str">
        <f>VLOOKUP(B214,總表!$1:$1048576,11,0)</f>
        <v>高雄市立東光國民小學</v>
      </c>
      <c r="M214" s="16" t="str">
        <f>VLOOKUP(B214,總表!$1:$1048576,12,0)</f>
        <v>莊文昭</v>
      </c>
      <c r="N214" s="16" t="str">
        <f>VLOOKUP(B214,總表!$1:$1048576,13,0)</f>
        <v>高雄市立東光國民小學</v>
      </c>
      <c r="O214" s="16" t="str">
        <f>VLOOKUP(B214,總表!$1:$1048576,14,0)</f>
        <v>林群雄</v>
      </c>
      <c r="P214" s="16" t="str">
        <f>VLOOKUP(B214,總表!$1:$1048576,15,0)</f>
        <v>高雄市立東光國民小學</v>
      </c>
      <c r="Q214" s="16">
        <f>VLOOKUP(B214,總表!$1:$1048576,16,0)</f>
        <v>0</v>
      </c>
      <c r="R214" s="16">
        <f>VLOOKUP(B214,總表!$1:$1048576,17,0)</f>
        <v>0</v>
      </c>
    </row>
    <row r="215" spans="1:18" hidden="1" x14ac:dyDescent="0.3">
      <c r="A215" s="24" t="s">
        <v>3495</v>
      </c>
      <c r="B215" s="16" t="s">
        <v>2003</v>
      </c>
      <c r="C215" s="10" t="str">
        <f>VLOOKUP(B215,總表!$1:$1048576,2,0)</f>
        <v>可替換牙線棒</v>
      </c>
      <c r="D215" s="19" t="str">
        <f>VLOOKUP(B215,總表!$1:$1048576,4,0)</f>
        <v>災害管理與安全</v>
      </c>
      <c r="E215" s="16" t="str">
        <f>VLOOKUP(B215,總表!$1:$1048576,5,0)</f>
        <v>國小組</v>
      </c>
      <c r="F215" s="16" t="str">
        <f>VLOOKUP(B215,總表!$1:$1048576,3,0)</f>
        <v>高雄市</v>
      </c>
      <c r="G215" s="16" t="str">
        <f>VLOOKUP(B215,總表!$1:$1048576,6,0)</f>
        <v>許廷豪</v>
      </c>
      <c r="H215" s="16" t="str">
        <f>VLOOKUP(B215,總表!$1:$1048576,7,0)</f>
        <v>高雄市楠梓區加昌國民小學</v>
      </c>
      <c r="I215" s="16">
        <f>VLOOKUP(B215,總表!$1:$1048576,8,0)</f>
        <v>0</v>
      </c>
      <c r="J215" s="16">
        <f>VLOOKUP(B215,總表!$1:$1048576,9,0)</f>
        <v>0</v>
      </c>
      <c r="K215" s="16">
        <f>VLOOKUP(B215,總表!$1:$1048576,10,0)</f>
        <v>0</v>
      </c>
      <c r="L215" s="16">
        <f>VLOOKUP(B215,總表!$1:$1048576,11,0)</f>
        <v>0</v>
      </c>
      <c r="M215" s="16" t="str">
        <f>VLOOKUP(B215,總表!$1:$1048576,12,0)</f>
        <v>楊政儒</v>
      </c>
      <c r="N215" s="16" t="str">
        <f>VLOOKUP(B215,總表!$1:$1048576,13,0)</f>
        <v>高雄市楠梓區加昌國民小學</v>
      </c>
      <c r="O215" s="16" t="str">
        <f>VLOOKUP(B215,總表!$1:$1048576,14,0)</f>
        <v>邱宜婷</v>
      </c>
      <c r="P215" s="16" t="str">
        <f>VLOOKUP(B215,總表!$1:$1048576,15,0)</f>
        <v>高雄市楠梓區加昌國民小學</v>
      </c>
      <c r="Q215" s="16" t="str">
        <f>VLOOKUP(B215,總表!$1:$1048576,16,0)</f>
        <v>張雯惠</v>
      </c>
      <c r="R215" s="16" t="str">
        <f>VLOOKUP(B215,總表!$1:$1048576,17,0)</f>
        <v>高雄市楠梓區加昌國民小學</v>
      </c>
    </row>
    <row r="216" spans="1:18" hidden="1" x14ac:dyDescent="0.3">
      <c r="A216" s="24" t="s">
        <v>3495</v>
      </c>
      <c r="B216" s="16" t="s">
        <v>1809</v>
      </c>
      <c r="C216" s="10" t="str">
        <f>VLOOKUP(B216,總表!$1:$1048576,2,0)</f>
        <v>住家房間木門安全防火設計</v>
      </c>
      <c r="D216" s="19" t="str">
        <f>VLOOKUP(B216,總表!$1:$1048576,4,0)</f>
        <v>災害管理與安全</v>
      </c>
      <c r="E216" s="16" t="str">
        <f>VLOOKUP(B216,總表!$1:$1048576,5,0)</f>
        <v>國小組</v>
      </c>
      <c r="F216" s="16" t="str">
        <f>VLOOKUP(B216,總表!$1:$1048576,3,0)</f>
        <v>高雄市</v>
      </c>
      <c r="G216" s="16" t="str">
        <f>VLOOKUP(B216,總表!$1:$1048576,6,0)</f>
        <v>廖子諄</v>
      </c>
      <c r="H216" s="16" t="str">
        <f>VLOOKUP(B216,總表!$1:$1048576,7,0)</f>
        <v>高雄市左營區屏山國民小學</v>
      </c>
      <c r="I216" s="16" t="str">
        <f>VLOOKUP(B216,總表!$1:$1048576,8,0)</f>
        <v>蕭彤倢</v>
      </c>
      <c r="J216" s="16" t="str">
        <f>VLOOKUP(B216,總表!$1:$1048576,9,0)</f>
        <v>高雄市左營區屏山國民小學</v>
      </c>
      <c r="K216" s="16" t="str">
        <f>VLOOKUP(B216,總表!$1:$1048576,10,0)</f>
        <v>張庭甄</v>
      </c>
      <c r="L216" s="16" t="str">
        <f>VLOOKUP(B216,總表!$1:$1048576,11,0)</f>
        <v>高雄市左營區屏山國民小學</v>
      </c>
      <c r="M216" s="16" t="str">
        <f>VLOOKUP(B216,總表!$1:$1048576,12,0)</f>
        <v>吳峯森</v>
      </c>
      <c r="N216" s="16" t="str">
        <f>VLOOKUP(B216,總表!$1:$1048576,13,0)</f>
        <v>高雄市左營區屏山國民小學</v>
      </c>
      <c r="O216" s="16" t="str">
        <f>VLOOKUP(B216,總表!$1:$1048576,14,0)</f>
        <v>余宛沚</v>
      </c>
      <c r="P216" s="16" t="str">
        <f>VLOOKUP(B216,總表!$1:$1048576,15,0)</f>
        <v>高雄市左營區屏山國民小學</v>
      </c>
      <c r="Q216" s="16">
        <f>VLOOKUP(B216,總表!$1:$1048576,16,0)</f>
        <v>0</v>
      </c>
      <c r="R216" s="16">
        <f>VLOOKUP(B216,總表!$1:$1048576,17,0)</f>
        <v>0</v>
      </c>
    </row>
    <row r="217" spans="1:18" hidden="1" x14ac:dyDescent="0.3">
      <c r="A217" s="24" t="s">
        <v>3495</v>
      </c>
      <c r="B217" s="16" t="s">
        <v>1804</v>
      </c>
      <c r="C217" s="10" t="str">
        <f>VLOOKUP(B217,總表!$1:$1048576,2,0)</f>
        <v>車輛防夕陽逆光遮擋裝置</v>
      </c>
      <c r="D217" s="19" t="str">
        <f>VLOOKUP(B217,總表!$1:$1048576,4,0)</f>
        <v>災害管理與安全</v>
      </c>
      <c r="E217" s="16" t="str">
        <f>VLOOKUP(B217,總表!$1:$1048576,5,0)</f>
        <v>國小組</v>
      </c>
      <c r="F217" s="16" t="str">
        <f>VLOOKUP(B217,總表!$1:$1048576,3,0)</f>
        <v>高雄市</v>
      </c>
      <c r="G217" s="16" t="str">
        <f>VLOOKUP(B217,總表!$1:$1048576,6,0)</f>
        <v>李堃睿</v>
      </c>
      <c r="H217" s="16" t="str">
        <f>VLOOKUP(B217,總表!$1:$1048576,7,0)</f>
        <v>仁武國小</v>
      </c>
      <c r="I217" s="16" t="str">
        <f>VLOOKUP(B217,總表!$1:$1048576,8,0)</f>
        <v>戴呈安</v>
      </c>
      <c r="J217" s="16" t="str">
        <f>VLOOKUP(B217,總表!$1:$1048576,9,0)</f>
        <v>仁武國小</v>
      </c>
      <c r="K217" s="16" t="str">
        <f>VLOOKUP(B217,總表!$1:$1048576,10,0)</f>
        <v>劉均惟</v>
      </c>
      <c r="L217" s="16" t="str">
        <f>VLOOKUP(B217,總表!$1:$1048576,11,0)</f>
        <v>仁武國小</v>
      </c>
      <c r="M217" s="16" t="str">
        <f>VLOOKUP(B217,總表!$1:$1048576,12,0)</f>
        <v>何婉寧</v>
      </c>
      <c r="N217" s="16" t="str">
        <f>VLOOKUP(B217,總表!$1:$1048576,13,0)</f>
        <v>高雄市仁武區仁武國民小學</v>
      </c>
      <c r="O217" s="16">
        <f>VLOOKUP(B217,總表!$1:$1048576,14,0)</f>
        <v>0</v>
      </c>
      <c r="P217" s="16">
        <f>VLOOKUP(B217,總表!$1:$1048576,15,0)</f>
        <v>0</v>
      </c>
      <c r="Q217" s="16">
        <f>VLOOKUP(B217,總表!$1:$1048576,16,0)</f>
        <v>0</v>
      </c>
      <c r="R217" s="16">
        <f>VLOOKUP(B217,總表!$1:$1048576,17,0)</f>
        <v>0</v>
      </c>
    </row>
    <row r="218" spans="1:18" hidden="1" x14ac:dyDescent="0.3">
      <c r="A218" s="27" t="s">
        <v>3492</v>
      </c>
      <c r="B218" s="16" t="s">
        <v>1884</v>
      </c>
      <c r="C218" s="10" t="str">
        <f>VLOOKUP(B218,總表!$1:$1048576,2,0)</f>
        <v>書櫃遮擋裝置</v>
      </c>
      <c r="D218" s="19" t="str">
        <f>VLOOKUP(B218,總表!$1:$1048576,4,0)</f>
        <v>災害管理與安全</v>
      </c>
      <c r="E218" s="16" t="str">
        <f>VLOOKUP(B218,總表!$1:$1048576,5,0)</f>
        <v>國小組</v>
      </c>
      <c r="F218" s="16" t="str">
        <f>VLOOKUP(B218,總表!$1:$1048576,3,0)</f>
        <v>高雄市</v>
      </c>
      <c r="G218" s="16" t="str">
        <f>VLOOKUP(B218,總表!$1:$1048576,6,0)</f>
        <v>王鈺淇</v>
      </c>
      <c r="H218" s="16" t="str">
        <f>VLOOKUP(B218,總表!$1:$1048576,7,0)</f>
        <v>高雄市三民區東光國小</v>
      </c>
      <c r="I218" s="16">
        <f>VLOOKUP(B218,總表!$1:$1048576,8,0)</f>
        <v>0</v>
      </c>
      <c r="J218" s="16">
        <f>VLOOKUP(B218,總表!$1:$1048576,9,0)</f>
        <v>0</v>
      </c>
      <c r="K218" s="16">
        <f>VLOOKUP(B218,總表!$1:$1048576,10,0)</f>
        <v>0</v>
      </c>
      <c r="L218" s="16">
        <f>VLOOKUP(B218,總表!$1:$1048576,11,0)</f>
        <v>0</v>
      </c>
      <c r="M218" s="16" t="str">
        <f>VLOOKUP(B218,總表!$1:$1048576,12,0)</f>
        <v>陳靜怡</v>
      </c>
      <c r="N218" s="16" t="str">
        <f>VLOOKUP(B218,總表!$1:$1048576,13,0)</f>
        <v>高雄市市立東光國民小學</v>
      </c>
      <c r="O218" s="16" t="str">
        <f>VLOOKUP(B218,總表!$1:$1048576,14,0)</f>
        <v>張清慶</v>
      </c>
      <c r="P218" s="16" t="str">
        <f>VLOOKUP(B218,總表!$1:$1048576,15,0)</f>
        <v>高雄市市立東光國民小學</v>
      </c>
      <c r="Q218" s="16">
        <f>VLOOKUP(B218,總表!$1:$1048576,16,0)</f>
        <v>0</v>
      </c>
      <c r="R218" s="16">
        <f>VLOOKUP(B218,總表!$1:$1048576,17,0)</f>
        <v>0</v>
      </c>
    </row>
    <row r="219" spans="1:18" hidden="1" x14ac:dyDescent="0.3">
      <c r="A219" s="21" t="s">
        <v>3493</v>
      </c>
      <c r="B219" s="16" t="s">
        <v>1795</v>
      </c>
      <c r="C219" s="10" t="str">
        <f>VLOOKUP(B219,總表!$1:$1048576,2,0)</f>
        <v>腳踏車警示裝置</v>
      </c>
      <c r="D219" s="19" t="str">
        <f>VLOOKUP(B219,總表!$1:$1048576,4,0)</f>
        <v>災害管理與安全</v>
      </c>
      <c r="E219" s="16" t="str">
        <f>VLOOKUP(B219,總表!$1:$1048576,5,0)</f>
        <v>國小組</v>
      </c>
      <c r="F219" s="16" t="str">
        <f>VLOOKUP(B219,總表!$1:$1048576,3,0)</f>
        <v>高雄市</v>
      </c>
      <c r="G219" s="16" t="str">
        <f>VLOOKUP(B219,總表!$1:$1048576,6,0)</f>
        <v>黃柏翔</v>
      </c>
      <c r="H219" s="16" t="str">
        <f>VLOOKUP(B219,總表!$1:$1048576,7,0)</f>
        <v>高雄市三民區愛國國民小學</v>
      </c>
      <c r="I219" s="16" t="str">
        <f>VLOOKUP(B219,總表!$1:$1048576,8,0)</f>
        <v>蔡宇鈞</v>
      </c>
      <c r="J219" s="16" t="str">
        <f>VLOOKUP(B219,總表!$1:$1048576,9,0)</f>
        <v>高雄市三民區愛國國民小學</v>
      </c>
      <c r="K219" s="16" t="str">
        <f>VLOOKUP(B219,總表!$1:$1048576,10,0)</f>
        <v>林恭論</v>
      </c>
      <c r="L219" s="16" t="str">
        <f>VLOOKUP(B219,總表!$1:$1048576,11,0)</f>
        <v>高雄市三民區愛國國民小學</v>
      </c>
      <c r="M219" s="16" t="str">
        <f>VLOOKUP(B219,總表!$1:$1048576,12,0)</f>
        <v>陳建良</v>
      </c>
      <c r="N219" s="16" t="str">
        <f>VLOOKUP(B219,總表!$1:$1048576,13,0)</f>
        <v>高雄市三民區愛國國民小學</v>
      </c>
      <c r="O219" s="16" t="str">
        <f>VLOOKUP(B219,總表!$1:$1048576,14,0)</f>
        <v>王雅柔</v>
      </c>
      <c r="P219" s="16" t="str">
        <f>VLOOKUP(B219,總表!$1:$1048576,15,0)</f>
        <v>高雄市三民區愛國國民小學</v>
      </c>
      <c r="Q219" s="16" t="str">
        <f>VLOOKUP(B219,總表!$1:$1048576,16,0)</f>
        <v>龔于雅</v>
      </c>
      <c r="R219" s="16" t="str">
        <f>VLOOKUP(B219,總表!$1:$1048576,17,0)</f>
        <v>高雄市三民區愛國國民小學</v>
      </c>
    </row>
    <row r="220" spans="1:18" hidden="1" x14ac:dyDescent="0.3">
      <c r="A220" s="21" t="s">
        <v>3493</v>
      </c>
      <c r="B220" s="16" t="s">
        <v>1906</v>
      </c>
      <c r="C220" s="10" t="str">
        <f>VLOOKUP(B220,總表!$1:$1048576,2,0)</f>
        <v>矽膠圈健康刷</v>
      </c>
      <c r="D220" s="19" t="str">
        <f>VLOOKUP(B220,總表!$1:$1048576,4,0)</f>
        <v>災害管理與安全</v>
      </c>
      <c r="E220" s="16" t="str">
        <f>VLOOKUP(B220,總表!$1:$1048576,5,0)</f>
        <v>國小組</v>
      </c>
      <c r="F220" s="16" t="str">
        <f>VLOOKUP(B220,總表!$1:$1048576,3,0)</f>
        <v>高雄市</v>
      </c>
      <c r="G220" s="16" t="str">
        <f>VLOOKUP(B220,總表!$1:$1048576,6,0)</f>
        <v>陳亮妍</v>
      </c>
      <c r="H220" s="16" t="str">
        <f>VLOOKUP(B220,總表!$1:$1048576,7,0)</f>
        <v>高雄市立東光國民小學</v>
      </c>
      <c r="I220" s="16" t="str">
        <f>VLOOKUP(B220,總表!$1:$1048576,8,0)</f>
        <v>呂昕岳</v>
      </c>
      <c r="J220" s="16" t="str">
        <f>VLOOKUP(B220,總表!$1:$1048576,9,0)</f>
        <v>高雄市立東光國民小學</v>
      </c>
      <c r="K220" s="16" t="str">
        <f>VLOOKUP(B220,總表!$1:$1048576,10,0)</f>
        <v>陳宥妡</v>
      </c>
      <c r="L220" s="16" t="str">
        <f>VLOOKUP(B220,總表!$1:$1048576,11,0)</f>
        <v>高雄市立三民區東光國民小學</v>
      </c>
      <c r="M220" s="16" t="str">
        <f>VLOOKUP(B220,總表!$1:$1048576,12,0)</f>
        <v>陳清桔</v>
      </c>
      <c r="N220" s="16" t="str">
        <f>VLOOKUP(B220,總表!$1:$1048576,13,0)</f>
        <v>高雄市市立東光國民小學</v>
      </c>
      <c r="O220" s="16" t="str">
        <f>VLOOKUP(B220,總表!$1:$1048576,14,0)</f>
        <v>黃稚薇</v>
      </c>
      <c r="P220" s="16" t="str">
        <f>VLOOKUP(B220,總表!$1:$1048576,15,0)</f>
        <v>高雄市市立大華國民小學</v>
      </c>
      <c r="Q220" s="16">
        <f>VLOOKUP(B220,總表!$1:$1048576,16,0)</f>
        <v>0</v>
      </c>
      <c r="R220" s="16">
        <f>VLOOKUP(B220,總表!$1:$1048576,17,0)</f>
        <v>0</v>
      </c>
    </row>
    <row r="221" spans="1:18" hidden="1" x14ac:dyDescent="0.3">
      <c r="A221" s="21" t="s">
        <v>3493</v>
      </c>
      <c r="B221" s="16" t="s">
        <v>1748</v>
      </c>
      <c r="C221" s="10" t="str">
        <f>VLOOKUP(B221,總表!$1:$1048576,2,0)</f>
        <v>大有蚊蟑-Zero M&amp;C Trap</v>
      </c>
      <c r="D221" s="19" t="str">
        <f>VLOOKUP(B221,總表!$1:$1048576,4,0)</f>
        <v>災害管理與安全</v>
      </c>
      <c r="E221" s="16" t="str">
        <f>VLOOKUP(B221,總表!$1:$1048576,5,0)</f>
        <v>國小組</v>
      </c>
      <c r="F221" s="16" t="str">
        <f>VLOOKUP(B221,總表!$1:$1048576,3,0)</f>
        <v>高雄市</v>
      </c>
      <c r="G221" s="16" t="str">
        <f>VLOOKUP(B221,總表!$1:$1048576,6,0)</f>
        <v>李宥呈</v>
      </c>
      <c r="H221" s="16" t="str">
        <f>VLOOKUP(B221,總表!$1:$1048576,7,0)</f>
        <v>明誠中學附設雙語小學</v>
      </c>
      <c r="I221" s="16" t="str">
        <f>VLOOKUP(B221,總表!$1:$1048576,8,0)</f>
        <v>黃茂熙</v>
      </c>
      <c r="J221" s="16" t="str">
        <f>VLOOKUP(B221,總表!$1:$1048576,9,0)</f>
        <v>明誠中學附設雙語小學</v>
      </c>
      <c r="K221" s="16">
        <f>VLOOKUP(B221,總表!$1:$1048576,10,0)</f>
        <v>0</v>
      </c>
      <c r="L221" s="16">
        <f>VLOOKUP(B221,總表!$1:$1048576,11,0)</f>
        <v>0</v>
      </c>
      <c r="M221" s="16" t="str">
        <f>VLOOKUP(B221,總表!$1:$1048576,12,0)</f>
        <v>陳素玲</v>
      </c>
      <c r="N221" s="16" t="str">
        <f>VLOOKUP(B221,總表!$1:$1048576,13,0)</f>
        <v>明誠中學附設雙語小學</v>
      </c>
      <c r="O221" s="16">
        <f>VLOOKUP(B221,總表!$1:$1048576,14,0)</f>
        <v>0</v>
      </c>
      <c r="P221" s="16">
        <f>VLOOKUP(B221,總表!$1:$1048576,15,0)</f>
        <v>0</v>
      </c>
      <c r="Q221" s="16">
        <f>VLOOKUP(B221,總表!$1:$1048576,16,0)</f>
        <v>0</v>
      </c>
      <c r="R221" s="16">
        <f>VLOOKUP(B221,總表!$1:$1048576,17,0)</f>
        <v>0</v>
      </c>
    </row>
    <row r="222" spans="1:18" hidden="1" x14ac:dyDescent="0.3">
      <c r="A222" s="32" t="s">
        <v>3494</v>
      </c>
      <c r="B222" s="16" t="s">
        <v>1968</v>
      </c>
      <c r="C222" s="10" t="str">
        <f>VLOOKUP(B222,總表!$1:$1048576,2,0)</f>
        <v>AquaGuard智慧防溺項圈</v>
      </c>
      <c r="D222" s="19" t="str">
        <f>VLOOKUP(B222,總表!$1:$1048576,4,0)</f>
        <v>災害管理與安全</v>
      </c>
      <c r="E222" s="16" t="str">
        <f>VLOOKUP(B222,總表!$1:$1048576,5,0)</f>
        <v>國小組</v>
      </c>
      <c r="F222" s="16" t="str">
        <f>VLOOKUP(B222,總表!$1:$1048576,3,0)</f>
        <v>高雄市</v>
      </c>
      <c r="G222" s="16" t="str">
        <f>VLOOKUP(B222,總表!$1:$1048576,6,0)</f>
        <v>鍾明育</v>
      </c>
      <c r="H222" s="16" t="str">
        <f>VLOOKUP(B222,總表!$1:$1048576,7,0)</f>
        <v>高雄市愛國國小</v>
      </c>
      <c r="I222" s="16" t="str">
        <f>VLOOKUP(B222,總表!$1:$1048576,8,0)</f>
        <v>余宥均</v>
      </c>
      <c r="J222" s="16" t="str">
        <f>VLOOKUP(B222,總表!$1:$1048576,9,0)</f>
        <v>高雄市愛國國小</v>
      </c>
      <c r="K222" s="16" t="str">
        <f>VLOOKUP(B222,總表!$1:$1048576,10,0)</f>
        <v>洪楷元</v>
      </c>
      <c r="L222" s="16" t="str">
        <f>VLOOKUP(B222,總表!$1:$1048576,11,0)</f>
        <v>高雄市愛國國小</v>
      </c>
      <c r="M222" s="16" t="str">
        <f>VLOOKUP(B222,總表!$1:$1048576,12,0)</f>
        <v>曹秀美</v>
      </c>
      <c r="N222" s="16" t="str">
        <f>VLOOKUP(B222,總表!$1:$1048576,13,0)</f>
        <v>高雄市愛國國小</v>
      </c>
      <c r="O222" s="16" t="str">
        <f>VLOOKUP(B222,總表!$1:$1048576,14,0)</f>
        <v>張家慶</v>
      </c>
      <c r="P222" s="16" t="str">
        <f>VLOOKUP(B222,總表!$1:$1048576,15,0)</f>
        <v>高雄市愛國國小</v>
      </c>
      <c r="Q222" s="16">
        <f>VLOOKUP(B222,總表!$1:$1048576,16,0)</f>
        <v>0</v>
      </c>
      <c r="R222" s="16">
        <f>VLOOKUP(B222,總表!$1:$1048576,17,0)</f>
        <v>0</v>
      </c>
    </row>
    <row r="223" spans="1:18" hidden="1" x14ac:dyDescent="0.3">
      <c r="A223" s="32" t="s">
        <v>3494</v>
      </c>
      <c r="B223" s="16" t="s">
        <v>1914</v>
      </c>
      <c r="C223" s="10" t="str">
        <f>VLOOKUP(B223,總表!$1:$1048576,2,0)</f>
        <v>全方位氣控調節刷</v>
      </c>
      <c r="D223" s="19" t="str">
        <f>VLOOKUP(B223,總表!$1:$1048576,4,0)</f>
        <v>災害管理與安全</v>
      </c>
      <c r="E223" s="16" t="str">
        <f>VLOOKUP(B223,總表!$1:$1048576,5,0)</f>
        <v>國小組</v>
      </c>
      <c r="F223" s="16" t="str">
        <f>VLOOKUP(B223,總表!$1:$1048576,3,0)</f>
        <v>高雄市</v>
      </c>
      <c r="G223" s="16" t="str">
        <f>VLOOKUP(B223,總表!$1:$1048576,6,0)</f>
        <v>王亮鈞</v>
      </c>
      <c r="H223" s="16" t="str">
        <f>VLOOKUP(B223,總表!$1:$1048576,7,0)</f>
        <v>高雄市左營區福山國小</v>
      </c>
      <c r="I223" s="16" t="str">
        <f>VLOOKUP(B223,總表!$1:$1048576,8,0)</f>
        <v>曾宥竣</v>
      </c>
      <c r="J223" s="16" t="str">
        <f>VLOOKUP(B223,總表!$1:$1048576,9,0)</f>
        <v>高雄市左營區福山國小</v>
      </c>
      <c r="K223" s="16">
        <f>VLOOKUP(B223,總表!$1:$1048576,10,0)</f>
        <v>0</v>
      </c>
      <c r="L223" s="16">
        <f>VLOOKUP(B223,總表!$1:$1048576,11,0)</f>
        <v>0</v>
      </c>
      <c r="M223" s="16" t="str">
        <f>VLOOKUP(B223,總表!$1:$1048576,12,0)</f>
        <v>陳姳蓁</v>
      </c>
      <c r="N223" s="16" t="str">
        <f>VLOOKUP(B223,總表!$1:$1048576,13,0)</f>
        <v>高雄市福山國小</v>
      </c>
      <c r="O223" s="16" t="str">
        <f>VLOOKUP(B223,總表!$1:$1048576,14,0)</f>
        <v>李佩憶</v>
      </c>
      <c r="P223" s="16" t="str">
        <f>VLOOKUP(B223,總表!$1:$1048576,15,0)</f>
        <v>高雄市福山國小</v>
      </c>
      <c r="Q223" s="16">
        <f>VLOOKUP(B223,總表!$1:$1048576,16,0)</f>
        <v>0</v>
      </c>
      <c r="R223" s="16">
        <f>VLOOKUP(B223,總表!$1:$1048576,17,0)</f>
        <v>0</v>
      </c>
    </row>
    <row r="224" spans="1:18" ht="17.399999999999999" hidden="1" x14ac:dyDescent="0.3">
      <c r="A224" s="23" t="s">
        <v>3495</v>
      </c>
      <c r="B224" s="16" t="s">
        <v>2097</v>
      </c>
      <c r="C224" s="10" t="str">
        <f>VLOOKUP(B224,總表!$1:$1048576,2,0)</f>
        <v>多功能自動病床</v>
      </c>
      <c r="D224" s="20" t="str">
        <f>VLOOKUP(B224,總表!$1:$1048576,4,0)</f>
        <v>社會照護</v>
      </c>
      <c r="E224" s="16" t="str">
        <f>VLOOKUP(B224,總表!$1:$1048576,5,0)</f>
        <v>國小組</v>
      </c>
      <c r="F224" s="16" t="str">
        <f>VLOOKUP(B224,總表!$1:$1048576,3,0)</f>
        <v>高雄市</v>
      </c>
      <c r="G224" s="16" t="str">
        <f>VLOOKUP(B224,總表!$1:$1048576,6,0)</f>
        <v>郭垣佑</v>
      </c>
      <c r="H224" s="16" t="str">
        <f>VLOOKUP(B224,總表!$1:$1048576,7,0)</f>
        <v>高雄市立東光國民小學</v>
      </c>
      <c r="I224" s="16" t="str">
        <f>VLOOKUP(B224,總表!$1:$1048576,8,0)</f>
        <v>郭妤蓁</v>
      </c>
      <c r="J224" s="16" t="str">
        <f>VLOOKUP(B224,總表!$1:$1048576,9,0)</f>
        <v>高雄市立東光國民小學</v>
      </c>
      <c r="K224" s="16">
        <f>VLOOKUP(B224,總表!$1:$1048576,10,0)</f>
        <v>0</v>
      </c>
      <c r="L224" s="16">
        <f>VLOOKUP(B224,總表!$1:$1048576,11,0)</f>
        <v>0</v>
      </c>
      <c r="M224" s="16" t="str">
        <f>VLOOKUP(B224,總表!$1:$1048576,12,0)</f>
        <v>莊文昭</v>
      </c>
      <c r="N224" s="16" t="str">
        <f>VLOOKUP(B224,總表!$1:$1048576,13,0)</f>
        <v>高雄市立東光國民小學</v>
      </c>
      <c r="O224" s="16" t="str">
        <f>VLOOKUP(B224,總表!$1:$1048576,14,0)</f>
        <v>盧昕渝</v>
      </c>
      <c r="P224" s="16" t="str">
        <f>VLOOKUP(B224,總表!$1:$1048576,15,0)</f>
        <v>高雄市市立東光國民小學</v>
      </c>
      <c r="Q224" s="16">
        <f>VLOOKUP(B224,總表!$1:$1048576,16,0)</f>
        <v>0</v>
      </c>
      <c r="R224" s="16">
        <f>VLOOKUP(B224,總表!$1:$1048576,17,0)</f>
        <v>0</v>
      </c>
    </row>
    <row r="225" spans="1:18" ht="17.399999999999999" hidden="1" x14ac:dyDescent="0.3">
      <c r="A225" s="23" t="s">
        <v>3495</v>
      </c>
      <c r="B225" s="16" t="s">
        <v>2131</v>
      </c>
      <c r="C225" s="10" t="str">
        <f>VLOOKUP(B225,總表!$1:$1048576,2,0)</f>
        <v>Halo Step 智能守護系統</v>
      </c>
      <c r="D225" s="20" t="str">
        <f>VLOOKUP(B225,總表!$1:$1048576,4,0)</f>
        <v>社會照護</v>
      </c>
      <c r="E225" s="16" t="str">
        <f>VLOOKUP(B225,總表!$1:$1048576,5,0)</f>
        <v>國小組</v>
      </c>
      <c r="F225" s="16" t="str">
        <f>VLOOKUP(B225,總表!$1:$1048576,3,0)</f>
        <v>高雄市</v>
      </c>
      <c r="G225" s="16" t="str">
        <f>VLOOKUP(B225,總表!$1:$1048576,6,0)</f>
        <v>曾海甯</v>
      </c>
      <c r="H225" s="16" t="str">
        <f>VLOOKUP(B225,總表!$1:$1048576,7,0)</f>
        <v>高雄市愛國國小</v>
      </c>
      <c r="I225" s="16">
        <f>VLOOKUP(B225,總表!$1:$1048576,8,0)</f>
        <v>0</v>
      </c>
      <c r="J225" s="16">
        <f>VLOOKUP(B225,總表!$1:$1048576,9,0)</f>
        <v>0</v>
      </c>
      <c r="K225" s="16">
        <f>VLOOKUP(B225,總表!$1:$1048576,10,0)</f>
        <v>0</v>
      </c>
      <c r="L225" s="16">
        <f>VLOOKUP(B225,總表!$1:$1048576,11,0)</f>
        <v>0</v>
      </c>
      <c r="M225" s="16" t="str">
        <f>VLOOKUP(B225,總表!$1:$1048576,12,0)</f>
        <v>曹秀美</v>
      </c>
      <c r="N225" s="16" t="str">
        <f>VLOOKUP(B225,總表!$1:$1048576,13,0)</f>
        <v>高雄市愛國國小</v>
      </c>
      <c r="O225" s="16" t="str">
        <f>VLOOKUP(B225,總表!$1:$1048576,14,0)</f>
        <v>張家慶</v>
      </c>
      <c r="P225" s="16" t="str">
        <f>VLOOKUP(B225,總表!$1:$1048576,15,0)</f>
        <v>高雄市愛國國小</v>
      </c>
      <c r="Q225" s="16">
        <f>VLOOKUP(B225,總表!$1:$1048576,16,0)</f>
        <v>0</v>
      </c>
      <c r="R225" s="16">
        <f>VLOOKUP(B225,總表!$1:$1048576,17,0)</f>
        <v>0</v>
      </c>
    </row>
    <row r="226" spans="1:18" ht="17.399999999999999" hidden="1" x14ac:dyDescent="0.3">
      <c r="A226" s="26" t="s">
        <v>3492</v>
      </c>
      <c r="B226" s="16" t="s">
        <v>2053</v>
      </c>
      <c r="C226" s="10" t="str">
        <f>VLOOKUP(B226,總表!$1:$1048576,2,0)</f>
        <v>雙眼守護者：智慧型眼藥水提醒系統</v>
      </c>
      <c r="D226" s="20" t="str">
        <f>VLOOKUP(B226,總表!$1:$1048576,4,0)</f>
        <v>社會照護</v>
      </c>
      <c r="E226" s="16" t="str">
        <f>VLOOKUP(B226,總表!$1:$1048576,5,0)</f>
        <v>國小組</v>
      </c>
      <c r="F226" s="16" t="str">
        <f>VLOOKUP(B226,總表!$1:$1048576,3,0)</f>
        <v>高雄市</v>
      </c>
      <c r="G226" s="16" t="str">
        <f>VLOOKUP(B226,總表!$1:$1048576,6,0)</f>
        <v>曾瀚嶢</v>
      </c>
      <c r="H226" s="16" t="str">
        <f>VLOOKUP(B226,總表!$1:$1048576,7,0)</f>
        <v>高雄市三民區東光國小</v>
      </c>
      <c r="I226" s="16">
        <f>VLOOKUP(B226,總表!$1:$1048576,8,0)</f>
        <v>0</v>
      </c>
      <c r="J226" s="16">
        <f>VLOOKUP(B226,總表!$1:$1048576,9,0)</f>
        <v>0</v>
      </c>
      <c r="K226" s="16">
        <f>VLOOKUP(B226,總表!$1:$1048576,10,0)</f>
        <v>0</v>
      </c>
      <c r="L226" s="16">
        <f>VLOOKUP(B226,總表!$1:$1048576,11,0)</f>
        <v>0</v>
      </c>
      <c r="M226" s="16" t="str">
        <f>VLOOKUP(B226,總表!$1:$1048576,12,0)</f>
        <v>陳靜怡</v>
      </c>
      <c r="N226" s="16" t="str">
        <f>VLOOKUP(B226,總表!$1:$1048576,13,0)</f>
        <v>高雄市市立東光國民小學</v>
      </c>
      <c r="O226" s="16" t="str">
        <f>VLOOKUP(B226,總表!$1:$1048576,14,0)</f>
        <v>張清慶</v>
      </c>
      <c r="P226" s="16" t="str">
        <f>VLOOKUP(B226,總表!$1:$1048576,15,0)</f>
        <v>高雄市市立東光國民小學</v>
      </c>
      <c r="Q226" s="16">
        <f>VLOOKUP(B226,總表!$1:$1048576,16,0)</f>
        <v>0</v>
      </c>
      <c r="R226" s="16">
        <f>VLOOKUP(B226,總表!$1:$1048576,17,0)</f>
        <v>0</v>
      </c>
    </row>
    <row r="227" spans="1:18" ht="17.399999999999999" hidden="1" x14ac:dyDescent="0.3">
      <c r="A227" s="29" t="s">
        <v>3493</v>
      </c>
      <c r="B227" s="16" t="s">
        <v>2149</v>
      </c>
      <c r="C227" s="10" t="str">
        <f>VLOOKUP(B227,總表!$1:$1048576,2,0)</f>
        <v>浴室安全守護椅</v>
      </c>
      <c r="D227" s="20" t="str">
        <f>VLOOKUP(B227,總表!$1:$1048576,4,0)</f>
        <v>社會照護</v>
      </c>
      <c r="E227" s="16" t="str">
        <f>VLOOKUP(B227,總表!$1:$1048576,5,0)</f>
        <v>國小組</v>
      </c>
      <c r="F227" s="16" t="str">
        <f>VLOOKUP(B227,總表!$1:$1048576,3,0)</f>
        <v>高雄市</v>
      </c>
      <c r="G227" s="16" t="str">
        <f>VLOOKUP(B227,總表!$1:$1048576,6,0)</f>
        <v>唐筠熙</v>
      </c>
      <c r="H227" s="16" t="str">
        <f>VLOOKUP(B227,總表!$1:$1048576,7,0)</f>
        <v>高雄市福山國小</v>
      </c>
      <c r="I227" s="16" t="str">
        <f>VLOOKUP(B227,總表!$1:$1048576,8,0)</f>
        <v>郭芮華</v>
      </c>
      <c r="J227" s="16" t="str">
        <f>VLOOKUP(B227,總表!$1:$1048576,9,0)</f>
        <v>高雄市福山國小</v>
      </c>
      <c r="K227" s="16" t="str">
        <f>VLOOKUP(B227,總表!$1:$1048576,10,0)</f>
        <v>許晴甯</v>
      </c>
      <c r="L227" s="16" t="str">
        <f>VLOOKUP(B227,總表!$1:$1048576,11,0)</f>
        <v>高雄市福山國小</v>
      </c>
      <c r="M227" s="16" t="str">
        <f>VLOOKUP(B227,總表!$1:$1048576,12,0)</f>
        <v>李佩憶</v>
      </c>
      <c r="N227" s="16" t="str">
        <f>VLOOKUP(B227,總表!$1:$1048576,13,0)</f>
        <v>高雄市福山國小</v>
      </c>
      <c r="O227" s="16" t="str">
        <f>VLOOKUP(B227,總表!$1:$1048576,14,0)</f>
        <v>陳姳蓁</v>
      </c>
      <c r="P227" s="16" t="str">
        <f>VLOOKUP(B227,總表!$1:$1048576,15,0)</f>
        <v>高雄市福山國小</v>
      </c>
      <c r="Q227" s="16">
        <f>VLOOKUP(B227,總表!$1:$1048576,16,0)</f>
        <v>0</v>
      </c>
      <c r="R227" s="16">
        <f>VLOOKUP(B227,總表!$1:$1048576,17,0)</f>
        <v>0</v>
      </c>
    </row>
    <row r="228" spans="1:18" ht="17.399999999999999" hidden="1" x14ac:dyDescent="0.3">
      <c r="A228" s="29" t="s">
        <v>3493</v>
      </c>
      <c r="B228" s="16" t="s">
        <v>2027</v>
      </c>
      <c r="C228" s="10" t="str">
        <f>VLOOKUP(B228,總表!$1:$1048576,2,0)</f>
        <v>敏偵探GO：全方位過敏原智慧分析系統</v>
      </c>
      <c r="D228" s="20" t="str">
        <f>VLOOKUP(B228,總表!$1:$1048576,4,0)</f>
        <v>社會照護</v>
      </c>
      <c r="E228" s="16" t="str">
        <f>VLOOKUP(B228,總表!$1:$1048576,5,0)</f>
        <v>國小組</v>
      </c>
      <c r="F228" s="16" t="str">
        <f>VLOOKUP(B228,總表!$1:$1048576,3,0)</f>
        <v>高雄市</v>
      </c>
      <c r="G228" s="16" t="str">
        <f>VLOOKUP(B228,總表!$1:$1048576,6,0)</f>
        <v>黃宥勝</v>
      </c>
      <c r="H228" s="16" t="str">
        <f>VLOOKUP(B228,總表!$1:$1048576,7,0)</f>
        <v>明誠國小</v>
      </c>
      <c r="I228" s="16" t="str">
        <f>VLOOKUP(B228,總表!$1:$1048576,8,0)</f>
        <v>許凱硯</v>
      </c>
      <c r="J228" s="16" t="str">
        <f>VLOOKUP(B228,總表!$1:$1048576,9,0)</f>
        <v>明誠國小</v>
      </c>
      <c r="K228" s="16" t="str">
        <f>VLOOKUP(B228,總表!$1:$1048576,10,0)</f>
        <v>楊謹瑜</v>
      </c>
      <c r="L228" s="16" t="str">
        <f>VLOOKUP(B228,總表!$1:$1048576,11,0)</f>
        <v>明誠國小</v>
      </c>
      <c r="M228" s="16" t="str">
        <f>VLOOKUP(B228,總表!$1:$1048576,12,0)</f>
        <v>蘇吉信</v>
      </c>
      <c r="N228" s="16" t="str">
        <f>VLOOKUP(B228,總表!$1:$1048576,13,0)</f>
        <v>明誠國小</v>
      </c>
      <c r="O228" s="16">
        <f>VLOOKUP(B228,總表!$1:$1048576,14,0)</f>
        <v>0</v>
      </c>
      <c r="P228" s="16">
        <f>VLOOKUP(B228,總表!$1:$1048576,15,0)</f>
        <v>0</v>
      </c>
      <c r="Q228" s="16">
        <f>VLOOKUP(B228,總表!$1:$1048576,16,0)</f>
        <v>0</v>
      </c>
      <c r="R228" s="16">
        <f>VLOOKUP(B228,總表!$1:$1048576,17,0)</f>
        <v>0</v>
      </c>
    </row>
    <row r="229" spans="1:18" ht="17.399999999999999" hidden="1" x14ac:dyDescent="0.3">
      <c r="A229" s="29" t="s">
        <v>3493</v>
      </c>
      <c r="B229" s="16" t="s">
        <v>2083</v>
      </c>
      <c r="C229" s="10" t="str">
        <f>VLOOKUP(B229,總表!$1:$1048576,2,0)</f>
        <v>智慧給藥盒</v>
      </c>
      <c r="D229" s="20" t="str">
        <f>VLOOKUP(B229,總表!$1:$1048576,4,0)</f>
        <v>社會照護</v>
      </c>
      <c r="E229" s="16" t="str">
        <f>VLOOKUP(B229,總表!$1:$1048576,5,0)</f>
        <v>國小組</v>
      </c>
      <c r="F229" s="16" t="str">
        <f>VLOOKUP(B229,總表!$1:$1048576,3,0)</f>
        <v>高雄市</v>
      </c>
      <c r="G229" s="16" t="str">
        <f>VLOOKUP(B229,總表!$1:$1048576,6,0)</f>
        <v>許宇漢</v>
      </c>
      <c r="H229" s="16" t="str">
        <f>VLOOKUP(B229,總表!$1:$1048576,7,0)</f>
        <v>高雄市三民區博愛國民小學</v>
      </c>
      <c r="I229" s="16" t="str">
        <f>VLOOKUP(B229,總表!$1:$1048576,8,0)</f>
        <v>許守善</v>
      </c>
      <c r="J229" s="16" t="str">
        <f>VLOOKUP(B229,總表!$1:$1048576,9,0)</f>
        <v>高雄市三民區光武國民小學</v>
      </c>
      <c r="K229" s="16">
        <f>VLOOKUP(B229,總表!$1:$1048576,10,0)</f>
        <v>0</v>
      </c>
      <c r="L229" s="16">
        <f>VLOOKUP(B229,總表!$1:$1048576,11,0)</f>
        <v>0</v>
      </c>
      <c r="M229" s="16" t="str">
        <f>VLOOKUP(B229,總表!$1:$1048576,12,0)</f>
        <v>江宗翰</v>
      </c>
      <c r="N229" s="16" t="str">
        <f>VLOOKUP(B229,總表!$1:$1048576,13,0)</f>
        <v>高雄市三民區博愛國民小學</v>
      </c>
      <c r="O229" s="16" t="str">
        <f>VLOOKUP(B229,總表!$1:$1048576,14,0)</f>
        <v>陳盈瑄</v>
      </c>
      <c r="P229" s="16" t="str">
        <f>VLOOKUP(B229,總表!$1:$1048576,15,0)</f>
        <v>高雄市三民區光武國民小學</v>
      </c>
      <c r="Q229" s="16">
        <f>VLOOKUP(B229,總表!$1:$1048576,16,0)</f>
        <v>0</v>
      </c>
      <c r="R229" s="16">
        <f>VLOOKUP(B229,總表!$1:$1048576,17,0)</f>
        <v>0</v>
      </c>
    </row>
    <row r="230" spans="1:18" ht="17.399999999999999" hidden="1" x14ac:dyDescent="0.3">
      <c r="A230" s="31" t="s">
        <v>3494</v>
      </c>
      <c r="B230" s="16" t="s">
        <v>2091</v>
      </c>
      <c r="C230" s="10" t="str">
        <f>VLOOKUP(B230,總表!$1:$1048576,2,0)</f>
        <v>臥床肌肉訓練器</v>
      </c>
      <c r="D230" s="20" t="str">
        <f>VLOOKUP(B230,總表!$1:$1048576,4,0)</f>
        <v>社會照護</v>
      </c>
      <c r="E230" s="16" t="str">
        <f>VLOOKUP(B230,總表!$1:$1048576,5,0)</f>
        <v>國小組</v>
      </c>
      <c r="F230" s="16" t="str">
        <f>VLOOKUP(B230,總表!$1:$1048576,3,0)</f>
        <v>高雄市</v>
      </c>
      <c r="G230" s="16" t="str">
        <f>VLOOKUP(B230,總表!$1:$1048576,6,0)</f>
        <v>許硯鈞</v>
      </c>
      <c r="H230" s="16" t="str">
        <f>VLOOKUP(B230,總表!$1:$1048576,7,0)</f>
        <v>高雄市立東光國民小學</v>
      </c>
      <c r="I230" s="16" t="str">
        <f>VLOOKUP(B230,總表!$1:$1048576,8,0)</f>
        <v>王柏衡</v>
      </c>
      <c r="J230" s="16" t="str">
        <f>VLOOKUP(B230,總表!$1:$1048576,9,0)</f>
        <v>高雄市立東光國民小學</v>
      </c>
      <c r="K230" s="16" t="str">
        <f>VLOOKUP(B230,總表!$1:$1048576,10,0)</f>
        <v>鍾和穎</v>
      </c>
      <c r="L230" s="16" t="str">
        <f>VLOOKUP(B230,總表!$1:$1048576,11,0)</f>
        <v>高雄市立東光國民小學</v>
      </c>
      <c r="M230" s="16" t="str">
        <f>VLOOKUP(B230,總表!$1:$1048576,12,0)</f>
        <v>莊文昭</v>
      </c>
      <c r="N230" s="16" t="str">
        <f>VLOOKUP(B230,總表!$1:$1048576,13,0)</f>
        <v>高雄市立東光國民小學</v>
      </c>
      <c r="O230" s="16" t="str">
        <f>VLOOKUP(B230,總表!$1:$1048576,14,0)</f>
        <v>郭克偉</v>
      </c>
      <c r="P230" s="16" t="str">
        <f>VLOOKUP(B230,總表!$1:$1048576,15,0)</f>
        <v>高雄市立東光國民小學</v>
      </c>
      <c r="Q230" s="16">
        <f>VLOOKUP(B230,總表!$1:$1048576,16,0)</f>
        <v>0</v>
      </c>
      <c r="R230" s="16">
        <f>VLOOKUP(B230,總表!$1:$1048576,17,0)</f>
        <v>0</v>
      </c>
    </row>
    <row r="231" spans="1:18" ht="17.399999999999999" hidden="1" x14ac:dyDescent="0.3">
      <c r="A231" s="22" t="s">
        <v>3495</v>
      </c>
      <c r="B231" s="16" t="s">
        <v>2489</v>
      </c>
      <c r="C231" s="10" t="str">
        <f>VLOOKUP(B231,總表!$1:$1048576,2,0)</f>
        <v>自貼，不求人！</v>
      </c>
      <c r="D231" s="16" t="str">
        <f>VLOOKUP(B231,總表!$1:$1048576,4,0)</f>
        <v>便利生活</v>
      </c>
      <c r="E231" s="16" t="str">
        <f>VLOOKUP(B231,總表!$1:$1048576,5,0)</f>
        <v>國小組</v>
      </c>
      <c r="F231" s="16" t="str">
        <f>VLOOKUP(B231,總表!$1:$1048576,3,0)</f>
        <v>高雄市</v>
      </c>
      <c r="G231" s="16" t="str">
        <f>VLOOKUP(B231,總表!$1:$1048576,6,0)</f>
        <v>張耀仁</v>
      </c>
      <c r="H231" s="16" t="str">
        <f>VLOOKUP(B231,總表!$1:$1048576,7,0)</f>
        <v>高雄市橋頭區興糖國民小學</v>
      </c>
      <c r="I231" s="16" t="str">
        <f>VLOOKUP(B231,總表!$1:$1048576,8,0)</f>
        <v>王宥程</v>
      </c>
      <c r="J231" s="16" t="str">
        <f>VLOOKUP(B231,總表!$1:$1048576,9,0)</f>
        <v>高雄市鼓山區龍華國民小學</v>
      </c>
      <c r="K231" s="16" t="str">
        <f>VLOOKUP(B231,總表!$1:$1048576,10,0)</f>
        <v>陳冠元</v>
      </c>
      <c r="L231" s="16" t="str">
        <f>VLOOKUP(B231,總表!$1:$1048576,11,0)</f>
        <v>高雄市三民區莊敬國民小學</v>
      </c>
      <c r="M231" s="16" t="str">
        <f>VLOOKUP(B231,總表!$1:$1048576,12,0)</f>
        <v>鍾培音</v>
      </c>
      <c r="N231" s="16" t="str">
        <f>VLOOKUP(B231,總表!$1:$1048576,13,0)</f>
        <v>高雄市橋頭區興糖國小</v>
      </c>
      <c r="O231" s="16" t="str">
        <f>VLOOKUP(B231,總表!$1:$1048576,14,0)</f>
        <v>林慧青</v>
      </c>
      <c r="P231" s="16" t="str">
        <f>VLOOKUP(B231,總表!$1:$1048576,15,0)</f>
        <v>高雄市鼓山區龍華國民小學</v>
      </c>
      <c r="Q231" s="16" t="str">
        <f>VLOOKUP(B231,總表!$1:$1048576,16,0)</f>
        <v>陳彥良</v>
      </c>
      <c r="R231" s="16" t="str">
        <f>VLOOKUP(B231,總表!$1:$1048576,17,0)</f>
        <v>高雄市立高雄高級工業職業學校</v>
      </c>
    </row>
    <row r="232" spans="1:18" ht="17.399999999999999" hidden="1" x14ac:dyDescent="0.3">
      <c r="A232" s="22" t="s">
        <v>3495</v>
      </c>
      <c r="B232" s="16" t="s">
        <v>2511</v>
      </c>
      <c r="C232" s="10" t="str">
        <f>VLOOKUP(B232,總表!$1:$1048576,2,0)</f>
        <v>可攜式警示燈</v>
      </c>
      <c r="D232" s="16" t="str">
        <f>VLOOKUP(B232,總表!$1:$1048576,4,0)</f>
        <v>便利生活</v>
      </c>
      <c r="E232" s="16" t="str">
        <f>VLOOKUP(B232,總表!$1:$1048576,5,0)</f>
        <v>國小組</v>
      </c>
      <c r="F232" s="16" t="str">
        <f>VLOOKUP(B232,總表!$1:$1048576,3,0)</f>
        <v>高雄市</v>
      </c>
      <c r="G232" s="16" t="str">
        <f>VLOOKUP(B232,總表!$1:$1048576,6,0)</f>
        <v>李涵宇</v>
      </c>
      <c r="H232" s="16" t="str">
        <f>VLOOKUP(B232,總表!$1:$1048576,7,0)</f>
        <v>高雄市愛國國小</v>
      </c>
      <c r="I232" s="16" t="str">
        <f>VLOOKUP(B232,總表!$1:$1048576,8,0)</f>
        <v>李元博</v>
      </c>
      <c r="J232" s="16" t="str">
        <f>VLOOKUP(B232,總表!$1:$1048576,9,0)</f>
        <v>高雄市愛國國小</v>
      </c>
      <c r="K232" s="16">
        <f>VLOOKUP(B232,總表!$1:$1048576,10,0)</f>
        <v>0</v>
      </c>
      <c r="L232" s="16">
        <f>VLOOKUP(B232,總表!$1:$1048576,11,0)</f>
        <v>0</v>
      </c>
      <c r="M232" s="16" t="str">
        <f>VLOOKUP(B232,總表!$1:$1048576,12,0)</f>
        <v>曹秀美</v>
      </c>
      <c r="N232" s="16" t="str">
        <f>VLOOKUP(B232,總表!$1:$1048576,13,0)</f>
        <v>高雄市愛國國小</v>
      </c>
      <c r="O232" s="16" t="str">
        <f>VLOOKUP(B232,總表!$1:$1048576,14,0)</f>
        <v>張家慶</v>
      </c>
      <c r="P232" s="16" t="str">
        <f>VLOOKUP(B232,總表!$1:$1048576,15,0)</f>
        <v>高雄市愛國國小</v>
      </c>
      <c r="Q232" s="16">
        <f>VLOOKUP(B232,總表!$1:$1048576,16,0)</f>
        <v>0</v>
      </c>
      <c r="R232" s="16">
        <f>VLOOKUP(B232,總表!$1:$1048576,17,0)</f>
        <v>0</v>
      </c>
    </row>
    <row r="233" spans="1:18" ht="17.399999999999999" hidden="1" x14ac:dyDescent="0.3">
      <c r="A233" s="22" t="s">
        <v>3495</v>
      </c>
      <c r="B233" s="16" t="s">
        <v>2589</v>
      </c>
      <c r="C233" s="10" t="str">
        <f>VLOOKUP(B233,總表!$1:$1048576,2,0)</f>
        <v>可防撞可補光自拍棒</v>
      </c>
      <c r="D233" s="16" t="str">
        <f>VLOOKUP(B233,總表!$1:$1048576,4,0)</f>
        <v>便利生活</v>
      </c>
      <c r="E233" s="16" t="str">
        <f>VLOOKUP(B233,總表!$1:$1048576,5,0)</f>
        <v>國小組</v>
      </c>
      <c r="F233" s="16" t="str">
        <f>VLOOKUP(B233,總表!$1:$1048576,3,0)</f>
        <v>高雄市</v>
      </c>
      <c r="G233" s="16" t="str">
        <f>VLOOKUP(B233,總表!$1:$1048576,6,0)</f>
        <v>呂昕岳</v>
      </c>
      <c r="H233" s="16" t="str">
        <f>VLOOKUP(B233,總表!$1:$1048576,7,0)</f>
        <v>高雄市立東光國民小學</v>
      </c>
      <c r="I233" s="16" t="str">
        <f>VLOOKUP(B233,總表!$1:$1048576,8,0)</f>
        <v>陳亮妍</v>
      </c>
      <c r="J233" s="16" t="str">
        <f>VLOOKUP(B233,總表!$1:$1048576,9,0)</f>
        <v>高雄市立東光國民小學</v>
      </c>
      <c r="K233" s="16" t="str">
        <f>VLOOKUP(B233,總表!$1:$1048576,10,0)</f>
        <v>呂芷霓</v>
      </c>
      <c r="L233" s="16" t="str">
        <f>VLOOKUP(B233,總表!$1:$1048576,11,0)</f>
        <v>高雄市立東光國民小學</v>
      </c>
      <c r="M233" s="16" t="str">
        <f>VLOOKUP(B233,總表!$1:$1048576,12,0)</f>
        <v>陳清桔</v>
      </c>
      <c r="N233" s="16" t="str">
        <f>VLOOKUP(B233,總表!$1:$1048576,13,0)</f>
        <v>高雄市市立東光國民小學</v>
      </c>
      <c r="O233" s="16" t="str">
        <f>VLOOKUP(B233,總表!$1:$1048576,14,0)</f>
        <v>盧昕渝</v>
      </c>
      <c r="P233" s="16" t="str">
        <f>VLOOKUP(B233,總表!$1:$1048576,15,0)</f>
        <v>高雄市立東光國民小學</v>
      </c>
      <c r="Q233" s="16">
        <f>VLOOKUP(B233,總表!$1:$1048576,16,0)</f>
        <v>0</v>
      </c>
      <c r="R233" s="16">
        <f>VLOOKUP(B233,總表!$1:$1048576,17,0)</f>
        <v>0</v>
      </c>
    </row>
    <row r="234" spans="1:18" ht="17.399999999999999" hidden="1" x14ac:dyDescent="0.3">
      <c r="A234" s="22" t="s">
        <v>3495</v>
      </c>
      <c r="B234" s="16" t="s">
        <v>2659</v>
      </c>
      <c r="C234" s="10" t="str">
        <f>VLOOKUP(B234,總表!$1:$1048576,2,0)</f>
        <v>節省肥皂按壓刷</v>
      </c>
      <c r="D234" s="16" t="str">
        <f>VLOOKUP(B234,總表!$1:$1048576,4,0)</f>
        <v>便利生活</v>
      </c>
      <c r="E234" s="16" t="str">
        <f>VLOOKUP(B234,總表!$1:$1048576,5,0)</f>
        <v>國小組</v>
      </c>
      <c r="F234" s="16" t="str">
        <f>VLOOKUP(B234,總表!$1:$1048576,3,0)</f>
        <v>高雄市</v>
      </c>
      <c r="G234" s="16" t="str">
        <f>VLOOKUP(B234,總表!$1:$1048576,6,0)</f>
        <v>王佑愷</v>
      </c>
      <c r="H234" s="16" t="str">
        <f>VLOOKUP(B234,總表!$1:$1048576,7,0)</f>
        <v>高雄市瑞豐國小</v>
      </c>
      <c r="I234" s="16" t="str">
        <f>VLOOKUP(B234,總表!$1:$1048576,8,0)</f>
        <v>林晉</v>
      </c>
      <c r="J234" s="16" t="str">
        <f>VLOOKUP(B234,總表!$1:$1048576,9,0)</f>
        <v>高雄市瑞豐國小</v>
      </c>
      <c r="K234" s="16">
        <f>VLOOKUP(B234,總表!$1:$1048576,10,0)</f>
        <v>0</v>
      </c>
      <c r="L234" s="16">
        <f>VLOOKUP(B234,總表!$1:$1048576,11,0)</f>
        <v>0</v>
      </c>
      <c r="M234" s="16" t="str">
        <f>VLOOKUP(B234,總表!$1:$1048576,12,0)</f>
        <v>曾慧琳</v>
      </c>
      <c r="N234" s="16" t="str">
        <f>VLOOKUP(B234,總表!$1:$1048576,13,0)</f>
        <v>高雄市瑞豐國小</v>
      </c>
      <c r="O234" s="16">
        <f>VLOOKUP(B234,總表!$1:$1048576,14,0)</f>
        <v>0</v>
      </c>
      <c r="P234" s="16">
        <f>VLOOKUP(B234,總表!$1:$1048576,15,0)</f>
        <v>0</v>
      </c>
      <c r="Q234" s="16">
        <f>VLOOKUP(B234,總表!$1:$1048576,16,0)</f>
        <v>0</v>
      </c>
      <c r="R234" s="16">
        <f>VLOOKUP(B234,總表!$1:$1048576,17,0)</f>
        <v>0</v>
      </c>
    </row>
    <row r="235" spans="1:18" ht="17.399999999999999" hidden="1" x14ac:dyDescent="0.3">
      <c r="A235" s="22" t="s">
        <v>3495</v>
      </c>
      <c r="B235" s="16" t="s">
        <v>2651</v>
      </c>
      <c r="C235" s="10" t="str">
        <f>VLOOKUP(B235,總表!$1:$1048576,2,0)</f>
        <v>便利口罩</v>
      </c>
      <c r="D235" s="16" t="str">
        <f>VLOOKUP(B235,總表!$1:$1048576,4,0)</f>
        <v>便利生活</v>
      </c>
      <c r="E235" s="16" t="str">
        <f>VLOOKUP(B235,總表!$1:$1048576,5,0)</f>
        <v>國小組</v>
      </c>
      <c r="F235" s="16" t="str">
        <f>VLOOKUP(B235,總表!$1:$1048576,3,0)</f>
        <v>高雄市</v>
      </c>
      <c r="G235" s="16" t="str">
        <f>VLOOKUP(B235,總表!$1:$1048576,6,0)</f>
        <v>曾于洎</v>
      </c>
      <c r="H235" s="16" t="str">
        <f>VLOOKUP(B235,總表!$1:$1048576,7,0)</f>
        <v>高雄市瑞豐國小</v>
      </c>
      <c r="I235" s="16">
        <f>VLOOKUP(B235,總表!$1:$1048576,8,0)</f>
        <v>0</v>
      </c>
      <c r="J235" s="16">
        <f>VLOOKUP(B235,總表!$1:$1048576,9,0)</f>
        <v>0</v>
      </c>
      <c r="K235" s="16">
        <f>VLOOKUP(B235,總表!$1:$1048576,10,0)</f>
        <v>0</v>
      </c>
      <c r="L235" s="16">
        <f>VLOOKUP(B235,總表!$1:$1048576,11,0)</f>
        <v>0</v>
      </c>
      <c r="M235" s="16" t="str">
        <f>VLOOKUP(B235,總表!$1:$1048576,12,0)</f>
        <v>曾慧琳</v>
      </c>
      <c r="N235" s="16" t="str">
        <f>VLOOKUP(B235,總表!$1:$1048576,13,0)</f>
        <v>高雄市瑞豐國小</v>
      </c>
      <c r="O235" s="16">
        <f>VLOOKUP(B235,總表!$1:$1048576,14,0)</f>
        <v>0</v>
      </c>
      <c r="P235" s="16">
        <f>VLOOKUP(B235,總表!$1:$1048576,15,0)</f>
        <v>0</v>
      </c>
      <c r="Q235" s="16">
        <f>VLOOKUP(B235,總表!$1:$1048576,16,0)</f>
        <v>0</v>
      </c>
      <c r="R235" s="16">
        <f>VLOOKUP(B235,總表!$1:$1048576,17,0)</f>
        <v>0</v>
      </c>
    </row>
    <row r="236" spans="1:18" ht="17.399999999999999" hidden="1" x14ac:dyDescent="0.3">
      <c r="A236" s="22" t="s">
        <v>3495</v>
      </c>
      <c r="B236" s="16" t="s">
        <v>2549</v>
      </c>
      <c r="C236" s="10" t="str">
        <f>VLOOKUP(B236,總表!$1:$1048576,2,0)</f>
        <v xml:space="preserve"> 一滴不剩抽水小精靈</v>
      </c>
      <c r="D236" s="16" t="str">
        <f>VLOOKUP(B236,總表!$1:$1048576,4,0)</f>
        <v>便利生活</v>
      </c>
      <c r="E236" s="16" t="str">
        <f>VLOOKUP(B236,總表!$1:$1048576,5,0)</f>
        <v>國小組</v>
      </c>
      <c r="F236" s="16" t="str">
        <f>VLOOKUP(B236,總表!$1:$1048576,3,0)</f>
        <v>高雄市</v>
      </c>
      <c r="G236" s="16" t="str">
        <f>VLOOKUP(B236,總表!$1:$1048576,6,0)</f>
        <v>蕭宇妡</v>
      </c>
      <c r="H236" s="16" t="str">
        <f>VLOOKUP(B236,總表!$1:$1048576,7,0)</f>
        <v>高雄市鳳山區中正國小</v>
      </c>
      <c r="I236" s="16">
        <f>VLOOKUP(B236,總表!$1:$1048576,8,0)</f>
        <v>0</v>
      </c>
      <c r="J236" s="16">
        <f>VLOOKUP(B236,總表!$1:$1048576,9,0)</f>
        <v>0</v>
      </c>
      <c r="K236" s="16">
        <f>VLOOKUP(B236,總表!$1:$1048576,10,0)</f>
        <v>0</v>
      </c>
      <c r="L236" s="16">
        <f>VLOOKUP(B236,總表!$1:$1048576,11,0)</f>
        <v>0</v>
      </c>
      <c r="M236" s="16" t="str">
        <f>VLOOKUP(B236,總表!$1:$1048576,12,0)</f>
        <v>蕭士凱</v>
      </c>
      <c r="N236" s="16" t="str">
        <f>VLOOKUP(B236,總表!$1:$1048576,13,0)</f>
        <v>高雄市鳳山區中正國小</v>
      </c>
      <c r="O236" s="16" t="str">
        <f>VLOOKUP(B236,總表!$1:$1048576,14,0)</f>
        <v>蕭伯昌</v>
      </c>
      <c r="P236" s="16" t="str">
        <f>VLOOKUP(B236,總表!$1:$1048576,15,0)</f>
        <v>高雄市鳳山區中正國小</v>
      </c>
      <c r="Q236" s="16">
        <f>VLOOKUP(B236,總表!$1:$1048576,16,0)</f>
        <v>0</v>
      </c>
      <c r="R236" s="16">
        <f>VLOOKUP(B236,總表!$1:$1048576,17,0)</f>
        <v>0</v>
      </c>
    </row>
    <row r="237" spans="1:18" ht="17.399999999999999" hidden="1" x14ac:dyDescent="0.3">
      <c r="A237" s="22" t="s">
        <v>3495</v>
      </c>
      <c r="B237" s="16" t="s">
        <v>2423</v>
      </c>
      <c r="C237" s="10" t="str">
        <f>VLOOKUP(B237,總表!$1:$1048576,2,0)</f>
        <v>防水好幫手</v>
      </c>
      <c r="D237" s="16" t="str">
        <f>VLOOKUP(B237,總表!$1:$1048576,4,0)</f>
        <v>便利生活</v>
      </c>
      <c r="E237" s="16" t="str">
        <f>VLOOKUP(B237,總表!$1:$1048576,5,0)</f>
        <v>國小組</v>
      </c>
      <c r="F237" s="16" t="str">
        <f>VLOOKUP(B237,總表!$1:$1048576,3,0)</f>
        <v>高雄市</v>
      </c>
      <c r="G237" s="16" t="str">
        <f>VLOOKUP(B237,總表!$1:$1048576,6,0)</f>
        <v>蔡昀哲</v>
      </c>
      <c r="H237" s="16" t="str">
        <f>VLOOKUP(B237,總表!$1:$1048576,7,0)</f>
        <v>高雄市立東光國民小學</v>
      </c>
      <c r="I237" s="16" t="str">
        <f>VLOOKUP(B237,總表!$1:$1048576,8,0)</f>
        <v>蔡昀羲</v>
      </c>
      <c r="J237" s="16" t="str">
        <f>VLOOKUP(B237,總表!$1:$1048576,9,0)</f>
        <v>高雄市立東光國民小學</v>
      </c>
      <c r="K237" s="16" t="str">
        <f>VLOOKUP(B237,總表!$1:$1048576,10,0)</f>
        <v>鍾佳辰</v>
      </c>
      <c r="L237" s="16" t="str">
        <f>VLOOKUP(B237,總表!$1:$1048576,11,0)</f>
        <v>高雄市立東光國民小學</v>
      </c>
      <c r="M237" s="16" t="str">
        <f>VLOOKUP(B237,總表!$1:$1048576,12,0)</f>
        <v>莊文昭</v>
      </c>
      <c r="N237" s="16" t="str">
        <f>VLOOKUP(B237,總表!$1:$1048576,13,0)</f>
        <v>高雄市立東光國民小學</v>
      </c>
      <c r="O237" s="16" t="str">
        <f>VLOOKUP(B237,總表!$1:$1048576,14,0)</f>
        <v>盧昕渝</v>
      </c>
      <c r="P237" s="16" t="str">
        <f>VLOOKUP(B237,總表!$1:$1048576,15,0)</f>
        <v>高雄市市立東光國民小學</v>
      </c>
      <c r="Q237" s="16">
        <f>VLOOKUP(B237,總表!$1:$1048576,16,0)</f>
        <v>0</v>
      </c>
      <c r="R237" s="16">
        <f>VLOOKUP(B237,總表!$1:$1048576,17,0)</f>
        <v>0</v>
      </c>
    </row>
    <row r="238" spans="1:18" ht="17.399999999999999" hidden="1" x14ac:dyDescent="0.3">
      <c r="A238" s="22" t="s">
        <v>3495</v>
      </c>
      <c r="B238" s="16" t="s">
        <v>2639</v>
      </c>
      <c r="C238" s="10" t="str">
        <f>VLOOKUP(B238,總表!$1:$1048576,2,0)</f>
        <v>不會掉的筆和磁力桌墊</v>
      </c>
      <c r="D238" s="16" t="str">
        <f>VLOOKUP(B238,總表!$1:$1048576,4,0)</f>
        <v>便利生活</v>
      </c>
      <c r="E238" s="16" t="str">
        <f>VLOOKUP(B238,總表!$1:$1048576,5,0)</f>
        <v>國小組</v>
      </c>
      <c r="F238" s="16" t="str">
        <f>VLOOKUP(B238,總表!$1:$1048576,3,0)</f>
        <v>高雄市</v>
      </c>
      <c r="G238" s="16" t="str">
        <f>VLOOKUP(B238,總表!$1:$1048576,6,0)</f>
        <v>李柏宏</v>
      </c>
      <c r="H238" s="16" t="str">
        <f>VLOOKUP(B238,總表!$1:$1048576,7,0)</f>
        <v>瑞豐國小</v>
      </c>
      <c r="I238" s="16">
        <f>VLOOKUP(B238,總表!$1:$1048576,8,0)</f>
        <v>0</v>
      </c>
      <c r="J238" s="16">
        <f>VLOOKUP(B238,總表!$1:$1048576,9,0)</f>
        <v>0</v>
      </c>
      <c r="K238" s="16">
        <f>VLOOKUP(B238,總表!$1:$1048576,10,0)</f>
        <v>0</v>
      </c>
      <c r="L238" s="16">
        <f>VLOOKUP(B238,總表!$1:$1048576,11,0)</f>
        <v>0</v>
      </c>
      <c r="M238" s="16" t="str">
        <f>VLOOKUP(B238,總表!$1:$1048576,12,0)</f>
        <v>曾慧琳</v>
      </c>
      <c r="N238" s="16" t="str">
        <f>VLOOKUP(B238,總表!$1:$1048576,13,0)</f>
        <v>高雄市瑞豐國小</v>
      </c>
      <c r="O238" s="16">
        <f>VLOOKUP(B238,總表!$1:$1048576,14,0)</f>
        <v>0</v>
      </c>
      <c r="P238" s="16">
        <f>VLOOKUP(B238,總表!$1:$1048576,15,0)</f>
        <v>0</v>
      </c>
      <c r="Q238" s="16">
        <f>VLOOKUP(B238,總表!$1:$1048576,16,0)</f>
        <v>0</v>
      </c>
      <c r="R238" s="16">
        <f>VLOOKUP(B238,總表!$1:$1048576,17,0)</f>
        <v>0</v>
      </c>
    </row>
    <row r="239" spans="1:18" ht="17.399999999999999" hidden="1" x14ac:dyDescent="0.3">
      <c r="A239" s="25" t="s">
        <v>3492</v>
      </c>
      <c r="B239" s="13" t="s">
        <v>2689</v>
      </c>
      <c r="C239" s="10" t="str">
        <f>VLOOKUP(B239,總表!$1:$1048576,2,0)</f>
        <v>智慧水塔清洗提醒系統</v>
      </c>
      <c r="D239" s="16" t="str">
        <f>VLOOKUP(B239,總表!$1:$1048576,4,0)</f>
        <v>便利生活</v>
      </c>
      <c r="E239" s="16" t="str">
        <f>VLOOKUP(B239,總表!$1:$1048576,5,0)</f>
        <v>國小組</v>
      </c>
      <c r="F239" s="16" t="str">
        <f>VLOOKUP(B239,總表!$1:$1048576,3,0)</f>
        <v>高雄市</v>
      </c>
      <c r="G239" s="16" t="str">
        <f>VLOOKUP(B239,總表!$1:$1048576,6,0)</f>
        <v>陳羿帆</v>
      </c>
      <c r="H239" s="16" t="str">
        <f>VLOOKUP(B239,總表!$1:$1048576,7,0)</f>
        <v>高雄市鳳山區鳳山國民小學</v>
      </c>
      <c r="I239" s="16">
        <f>VLOOKUP(B239,總表!$1:$1048576,8,0)</f>
        <v>0</v>
      </c>
      <c r="J239" s="16">
        <f>VLOOKUP(B239,總表!$1:$1048576,9,0)</f>
        <v>0</v>
      </c>
      <c r="K239" s="16">
        <f>VLOOKUP(B239,總表!$1:$1048576,10,0)</f>
        <v>0</v>
      </c>
      <c r="L239" s="16">
        <f>VLOOKUP(B239,總表!$1:$1048576,11,0)</f>
        <v>0</v>
      </c>
      <c r="M239" s="16" t="str">
        <f>VLOOKUP(B239,總表!$1:$1048576,12,0)</f>
        <v>謝旻娟</v>
      </c>
      <c r="N239" s="16" t="str">
        <f>VLOOKUP(B239,總表!$1:$1048576,13,0)</f>
        <v>高雄市鳳山區鳳山國民小學</v>
      </c>
      <c r="O239" s="16">
        <f>VLOOKUP(B239,總表!$1:$1048576,14,0)</f>
        <v>0</v>
      </c>
      <c r="P239" s="16">
        <f>VLOOKUP(B239,總表!$1:$1048576,15,0)</f>
        <v>0</v>
      </c>
      <c r="Q239" s="16">
        <f>VLOOKUP(B239,總表!$1:$1048576,16,0)</f>
        <v>0</v>
      </c>
      <c r="R239" s="16">
        <f>VLOOKUP(B239,總表!$1:$1048576,17,0)</f>
        <v>0</v>
      </c>
    </row>
    <row r="240" spans="1:18" ht="17.399999999999999" hidden="1" x14ac:dyDescent="0.3">
      <c r="A240" s="28" t="s">
        <v>3493</v>
      </c>
      <c r="B240" s="13" t="s">
        <v>2419</v>
      </c>
      <c r="C240" s="10" t="str">
        <f>VLOOKUP(B240,總表!$1:$1048576,2,0)</f>
        <v>會長大的鹿角衣帽架</v>
      </c>
      <c r="D240" s="16" t="str">
        <f>VLOOKUP(B240,總表!$1:$1048576,4,0)</f>
        <v>便利生活</v>
      </c>
      <c r="E240" s="16" t="str">
        <f>VLOOKUP(B240,總表!$1:$1048576,5,0)</f>
        <v>國小組</v>
      </c>
      <c r="F240" s="16" t="str">
        <f>VLOOKUP(B240,總表!$1:$1048576,3,0)</f>
        <v>高雄市</v>
      </c>
      <c r="G240" s="16" t="str">
        <f>VLOOKUP(B240,總表!$1:$1048576,6,0)</f>
        <v>陳妍蓉</v>
      </c>
      <c r="H240" s="16" t="str">
        <f>VLOOKUP(B240,總表!$1:$1048576,7,0)</f>
        <v>高雄市立東光國民小學</v>
      </c>
      <c r="I240" s="16" t="str">
        <f>VLOOKUP(B240,總表!$1:$1048576,8,0)</f>
        <v>葉芝妍</v>
      </c>
      <c r="J240" s="16" t="str">
        <f>VLOOKUP(B240,總表!$1:$1048576,9,0)</f>
        <v>高雄市立東光國民小學</v>
      </c>
      <c r="K240" s="16" t="str">
        <f>VLOOKUP(B240,總表!$1:$1048576,10,0)</f>
        <v>江帛恩</v>
      </c>
      <c r="L240" s="16" t="str">
        <f>VLOOKUP(B240,總表!$1:$1048576,11,0)</f>
        <v>高雄市立東光國民小學</v>
      </c>
      <c r="M240" s="16" t="str">
        <f>VLOOKUP(B240,總表!$1:$1048576,12,0)</f>
        <v>莊文昭</v>
      </c>
      <c r="N240" s="16" t="str">
        <f>VLOOKUP(B240,總表!$1:$1048576,13,0)</f>
        <v>高雄市立東光國民小學</v>
      </c>
      <c r="O240" s="16" t="str">
        <f>VLOOKUP(B240,總表!$1:$1048576,14,0)</f>
        <v>林群雄</v>
      </c>
      <c r="P240" s="16" t="str">
        <f>VLOOKUP(B240,總表!$1:$1048576,15,0)</f>
        <v>高雄市立東光國民小學</v>
      </c>
      <c r="Q240" s="16">
        <f>VLOOKUP(B240,總表!$1:$1048576,16,0)</f>
        <v>0</v>
      </c>
      <c r="R240" s="16">
        <f>VLOOKUP(B240,總表!$1:$1048576,17,0)</f>
        <v>0</v>
      </c>
    </row>
    <row r="241" spans="1:18" ht="17.399999999999999" hidden="1" x14ac:dyDescent="0.3">
      <c r="A241" s="28" t="s">
        <v>3493</v>
      </c>
      <c r="B241" s="13" t="s">
        <v>3508</v>
      </c>
      <c r="C241" s="10" t="str">
        <f>VLOOKUP(B241,總表!$1:$1048576,2,0)</f>
        <v>UV Brush～定量3C潔牙筆</v>
      </c>
      <c r="D241" s="16" t="str">
        <f>VLOOKUP(B241,總表!$1:$1048576,4,0)</f>
        <v>便利生活</v>
      </c>
      <c r="E241" s="16" t="str">
        <f>VLOOKUP(B241,總表!$1:$1048576,5,0)</f>
        <v>國小組</v>
      </c>
      <c r="F241" s="16" t="str">
        <f>VLOOKUP(B241,總表!$1:$1048576,3,0)</f>
        <v>高雄市</v>
      </c>
      <c r="G241" s="16" t="str">
        <f>VLOOKUP(B241,總表!$1:$1048576,6,0)</f>
        <v>吳畇鱳</v>
      </c>
      <c r="H241" s="16" t="str">
        <f>VLOOKUP(B241,總表!$1:$1048576,7,0)</f>
        <v>高雄市福山國小</v>
      </c>
      <c r="I241" s="16" t="str">
        <f>VLOOKUP(B241,總表!$1:$1048576,8,0)</f>
        <v>李沐宸</v>
      </c>
      <c r="J241" s="16" t="str">
        <f>VLOOKUP(B241,總表!$1:$1048576,9,0)</f>
        <v>高雄市福山國小</v>
      </c>
      <c r="K241" s="16">
        <f>VLOOKUP(B241,總表!$1:$1048576,10,0)</f>
        <v>0</v>
      </c>
      <c r="L241" s="16">
        <f>VLOOKUP(B241,總表!$1:$1048576,11,0)</f>
        <v>0</v>
      </c>
      <c r="M241" s="16" t="str">
        <f>VLOOKUP(B241,總表!$1:$1048576,12,0)</f>
        <v>陳姳蓁</v>
      </c>
      <c r="N241" s="16" t="str">
        <f>VLOOKUP(B241,總表!$1:$1048576,13,0)</f>
        <v>高雄市福山國小</v>
      </c>
      <c r="O241" s="16" t="str">
        <f>VLOOKUP(B241,總表!$1:$1048576,14,0)</f>
        <v>李佩憶</v>
      </c>
      <c r="P241" s="16" t="str">
        <f>VLOOKUP(B241,總表!$1:$1048576,15,0)</f>
        <v>高雄市福山國小</v>
      </c>
      <c r="Q241" s="16">
        <f>VLOOKUP(B241,總表!$1:$1048576,16,0)</f>
        <v>0</v>
      </c>
      <c r="R241" s="16">
        <f>VLOOKUP(B241,總表!$1:$1048576,17,0)</f>
        <v>0</v>
      </c>
    </row>
    <row r="242" spans="1:18" ht="17.399999999999999" hidden="1" x14ac:dyDescent="0.3">
      <c r="A242" s="28" t="s">
        <v>3493</v>
      </c>
      <c r="B242" s="13" t="s">
        <v>2428</v>
      </c>
      <c r="C242" s="10" t="str">
        <f>VLOOKUP(B242,總表!$1:$1048576,2,0)</f>
        <v>循環魚缸</v>
      </c>
      <c r="D242" s="16" t="str">
        <f>VLOOKUP(B242,總表!$1:$1048576,4,0)</f>
        <v>便利生活</v>
      </c>
      <c r="E242" s="16" t="str">
        <f>VLOOKUP(B242,總表!$1:$1048576,5,0)</f>
        <v>國小組</v>
      </c>
      <c r="F242" s="16" t="str">
        <f>VLOOKUP(B242,總表!$1:$1048576,3,0)</f>
        <v>高雄市</v>
      </c>
      <c r="G242" s="16" t="str">
        <f>VLOOKUP(B242,總表!$1:$1048576,6,0)</f>
        <v>蔡昀哲</v>
      </c>
      <c r="H242" s="16" t="str">
        <f>VLOOKUP(B242,總表!$1:$1048576,7,0)</f>
        <v>高雄市立東光國民小學</v>
      </c>
      <c r="I242" s="16" t="str">
        <f>VLOOKUP(B242,總表!$1:$1048576,8,0)</f>
        <v>蔡昀羲</v>
      </c>
      <c r="J242" s="16" t="str">
        <f>VLOOKUP(B242,總表!$1:$1048576,9,0)</f>
        <v>高雄市立東光國民小學</v>
      </c>
      <c r="K242" s="16" t="str">
        <f>VLOOKUP(B242,總表!$1:$1048576,10,0)</f>
        <v>簡郁一</v>
      </c>
      <c r="L242" s="16" t="str">
        <f>VLOOKUP(B242,總表!$1:$1048576,11,0)</f>
        <v>高雄市立東光國民小學</v>
      </c>
      <c r="M242" s="16" t="str">
        <f>VLOOKUP(B242,總表!$1:$1048576,12,0)</f>
        <v>莊文昭</v>
      </c>
      <c r="N242" s="16" t="str">
        <f>VLOOKUP(B242,總表!$1:$1048576,13,0)</f>
        <v>高雄市立東光國民小學</v>
      </c>
      <c r="O242" s="16" t="str">
        <f>VLOOKUP(B242,總表!$1:$1048576,14,0)</f>
        <v>郭克偉</v>
      </c>
      <c r="P242" s="16" t="str">
        <f>VLOOKUP(B242,總表!$1:$1048576,15,0)</f>
        <v>高雄市立東光國民小學</v>
      </c>
      <c r="Q242" s="16">
        <f>VLOOKUP(B242,總表!$1:$1048576,16,0)</f>
        <v>0</v>
      </c>
      <c r="R242" s="16">
        <f>VLOOKUP(B242,總表!$1:$1048576,17,0)</f>
        <v>0</v>
      </c>
    </row>
    <row r="243" spans="1:18" ht="17.399999999999999" hidden="1" x14ac:dyDescent="0.3">
      <c r="A243" s="28" t="s">
        <v>3493</v>
      </c>
      <c r="B243" s="13" t="s">
        <v>2567</v>
      </c>
      <c r="C243" s="10" t="str">
        <f>VLOOKUP(B243,總表!$1:$1048576,2,0)</f>
        <v>紙箱再生神器</v>
      </c>
      <c r="D243" s="16" t="str">
        <f>VLOOKUP(B243,總表!$1:$1048576,4,0)</f>
        <v>便利生活</v>
      </c>
      <c r="E243" s="16" t="str">
        <f>VLOOKUP(B243,總表!$1:$1048576,5,0)</f>
        <v>國小組</v>
      </c>
      <c r="F243" s="16" t="str">
        <f>VLOOKUP(B243,總表!$1:$1048576,3,0)</f>
        <v>高雄市</v>
      </c>
      <c r="G243" s="16" t="str">
        <f>VLOOKUP(B243,總表!$1:$1048576,6,0)</f>
        <v>吳定謙</v>
      </c>
      <c r="H243" s="16" t="str">
        <f>VLOOKUP(B243,總表!$1:$1048576,7,0)</f>
        <v>明誠高級中學附設雙語實驗小學</v>
      </c>
      <c r="I243" s="16" t="str">
        <f>VLOOKUP(B243,總表!$1:$1048576,8,0)</f>
        <v>黃彥霖</v>
      </c>
      <c r="J243" s="16" t="str">
        <f>VLOOKUP(B243,總表!$1:$1048576,9,0)</f>
        <v>高雄市立七賢國民小學</v>
      </c>
      <c r="K243" s="16" t="str">
        <f>VLOOKUP(B243,總表!$1:$1048576,10,0)</f>
        <v>黃志維</v>
      </c>
      <c r="L243" s="16" t="str">
        <f>VLOOKUP(B243,總表!$1:$1048576,11,0)</f>
        <v>高雄市立四維國民小學</v>
      </c>
      <c r="M243" s="16" t="str">
        <f>VLOOKUP(B243,總表!$1:$1048576,12,0)</f>
        <v>黃威宇</v>
      </c>
      <c r="N243" s="16" t="str">
        <f>VLOOKUP(B243,總表!$1:$1048576,13,0)</f>
        <v>明誠高級中學附設雙語實驗小學</v>
      </c>
      <c r="O243" s="16" t="str">
        <f>VLOOKUP(B243,總表!$1:$1048576,14,0)</f>
        <v>許皓鈞</v>
      </c>
      <c r="P243" s="16" t="str">
        <f>VLOOKUP(B243,總表!$1:$1048576,15,0)</f>
        <v>高雄市立七賢國民小學</v>
      </c>
      <c r="Q243" s="16" t="str">
        <f>VLOOKUP(B243,總表!$1:$1048576,16,0)</f>
        <v>羅百荏</v>
      </c>
      <c r="R243" s="16" t="str">
        <f>VLOOKUP(B243,總表!$1:$1048576,17,0)</f>
        <v>高雄市立四維國民小學</v>
      </c>
    </row>
    <row r="244" spans="1:18" ht="17.399999999999999" hidden="1" x14ac:dyDescent="0.3">
      <c r="A244" s="28" t="s">
        <v>3493</v>
      </c>
      <c r="B244" s="13" t="s">
        <v>2347</v>
      </c>
      <c r="C244" s="10" t="str">
        <f>VLOOKUP(B244,總表!$1:$1048576,2,0)</f>
        <v>簡單包</v>
      </c>
      <c r="D244" s="16" t="str">
        <f>VLOOKUP(B244,總表!$1:$1048576,4,0)</f>
        <v>便利生活</v>
      </c>
      <c r="E244" s="16" t="str">
        <f>VLOOKUP(B244,總表!$1:$1048576,5,0)</f>
        <v>國小組</v>
      </c>
      <c r="F244" s="16" t="str">
        <f>VLOOKUP(B244,總表!$1:$1048576,3,0)</f>
        <v>高雄市</v>
      </c>
      <c r="G244" s="16" t="str">
        <f>VLOOKUP(B244,總表!$1:$1048576,6,0)</f>
        <v>郭睿宸</v>
      </c>
      <c r="H244" s="16" t="str">
        <f>VLOOKUP(B244,總表!$1:$1048576,7,0)</f>
        <v>Kaohsiung American School 高雄美國學校</v>
      </c>
      <c r="I244" s="16" t="str">
        <f>VLOOKUP(B244,總表!$1:$1048576,8,0)</f>
        <v>徐苡榛</v>
      </c>
      <c r="J244" s="16" t="str">
        <f>VLOOKUP(B244,總表!$1:$1048576,9,0)</f>
        <v>高雄市鼓山區龍華國民小學</v>
      </c>
      <c r="K244" s="16">
        <f>VLOOKUP(B244,總表!$1:$1048576,10,0)</f>
        <v>0</v>
      </c>
      <c r="L244" s="16">
        <f>VLOOKUP(B244,總表!$1:$1048576,11,0)</f>
        <v>0</v>
      </c>
      <c r="M244" s="16" t="str">
        <f>VLOOKUP(B244,總表!$1:$1048576,12,0)</f>
        <v>Deanna McNeil</v>
      </c>
      <c r="N244" s="16" t="str">
        <f>VLOOKUP(B244,總表!$1:$1048576,13,0)</f>
        <v>Kaohsiung American School 高雄美國學校</v>
      </c>
      <c r="O244" s="16" t="str">
        <f>VLOOKUP(B244,總表!$1:$1048576,14,0)</f>
        <v>游琬琳</v>
      </c>
      <c r="P244" s="16" t="str">
        <f>VLOOKUP(B244,總表!$1:$1048576,15,0)</f>
        <v>高雄市鼓山區龍華國民小學</v>
      </c>
      <c r="Q244" s="16">
        <f>VLOOKUP(B244,總表!$1:$1048576,16,0)</f>
        <v>0</v>
      </c>
      <c r="R244" s="16">
        <f>VLOOKUP(B244,總表!$1:$1048576,17,0)</f>
        <v>0</v>
      </c>
    </row>
    <row r="245" spans="1:18" ht="17.399999999999999" hidden="1" x14ac:dyDescent="0.3">
      <c r="A245" s="28" t="s">
        <v>3493</v>
      </c>
      <c r="B245" s="13" t="s">
        <v>2442</v>
      </c>
      <c r="C245" s="10" t="str">
        <f>VLOOKUP(B245,總表!$1:$1048576,2,0)</f>
        <v>靈活磁吸創意墊板</v>
      </c>
      <c r="D245" s="16" t="str">
        <f>VLOOKUP(B245,總表!$1:$1048576,4,0)</f>
        <v>便利生活</v>
      </c>
      <c r="E245" s="16" t="str">
        <f>VLOOKUP(B245,總表!$1:$1048576,5,0)</f>
        <v>國小組</v>
      </c>
      <c r="F245" s="16" t="str">
        <f>VLOOKUP(B245,總表!$1:$1048576,3,0)</f>
        <v>高雄市</v>
      </c>
      <c r="G245" s="16" t="str">
        <f>VLOOKUP(B245,總表!$1:$1048576,6,0)</f>
        <v>黃彥翔</v>
      </c>
      <c r="H245" s="16" t="str">
        <f>VLOOKUP(B245,總表!$1:$1048576,7,0)</f>
        <v>高雄市左營區福山國小</v>
      </c>
      <c r="I245" s="16" t="str">
        <f>VLOOKUP(B245,總表!$1:$1048576,8,0)</f>
        <v>劉瞻睿</v>
      </c>
      <c r="J245" s="16" t="str">
        <f>VLOOKUP(B245,總表!$1:$1048576,9,0)</f>
        <v>高雄市左營區福山國小</v>
      </c>
      <c r="K245" s="16" t="str">
        <f>VLOOKUP(B245,總表!$1:$1048576,10,0)</f>
        <v>歐祐熙</v>
      </c>
      <c r="L245" s="16" t="str">
        <f>VLOOKUP(B245,總表!$1:$1048576,11,0)</f>
        <v>高雄市左營區福山國小</v>
      </c>
      <c r="M245" s="16" t="str">
        <f>VLOOKUP(B245,總表!$1:$1048576,12,0)</f>
        <v>楊甯雅</v>
      </c>
      <c r="N245" s="16" t="str">
        <f>VLOOKUP(B245,總表!$1:$1048576,13,0)</f>
        <v>高雄市左營區福山國小</v>
      </c>
      <c r="O245" s="16" t="str">
        <f>VLOOKUP(B245,總表!$1:$1048576,14,0)</f>
        <v>趙婉婷</v>
      </c>
      <c r="P245" s="16" t="str">
        <f>VLOOKUP(B245,總表!$1:$1048576,15,0)</f>
        <v>高雄市左營區福山國小</v>
      </c>
      <c r="Q245" s="16">
        <f>VLOOKUP(B245,總表!$1:$1048576,16,0)</f>
        <v>0</v>
      </c>
      <c r="R245" s="16">
        <f>VLOOKUP(B245,總表!$1:$1048576,17,0)</f>
        <v>0</v>
      </c>
    </row>
    <row r="246" spans="1:18" ht="17.399999999999999" hidden="1" x14ac:dyDescent="0.3">
      <c r="A246" s="28" t="s">
        <v>3493</v>
      </c>
      <c r="B246" s="13" t="s">
        <v>2507</v>
      </c>
      <c r="C246" s="10" t="str">
        <f>VLOOKUP(B246,總表!$1:$1048576,2,0)</f>
        <v>晾衣達人</v>
      </c>
      <c r="D246" s="16" t="str">
        <f>VLOOKUP(B246,總表!$1:$1048576,4,0)</f>
        <v>便利生活</v>
      </c>
      <c r="E246" s="16" t="str">
        <f>VLOOKUP(B246,總表!$1:$1048576,5,0)</f>
        <v>國小組</v>
      </c>
      <c r="F246" s="16" t="str">
        <f>VLOOKUP(B246,總表!$1:$1048576,3,0)</f>
        <v>高雄市</v>
      </c>
      <c r="G246" s="16" t="str">
        <f>VLOOKUP(B246,總表!$1:$1048576,6,0)</f>
        <v>黃語安</v>
      </c>
      <c r="H246" s="16" t="str">
        <f>VLOOKUP(B246,總表!$1:$1048576,7,0)</f>
        <v>高雄市愛國國小</v>
      </c>
      <c r="I246" s="16" t="str">
        <f>VLOOKUP(B246,總表!$1:$1048576,8,0)</f>
        <v>鄭淯恩</v>
      </c>
      <c r="J246" s="16" t="str">
        <f>VLOOKUP(B246,總表!$1:$1048576,9,0)</f>
        <v>高雄市愛國國小</v>
      </c>
      <c r="K246" s="16">
        <f>VLOOKUP(B246,總表!$1:$1048576,10,0)</f>
        <v>0</v>
      </c>
      <c r="L246" s="16">
        <f>VLOOKUP(B246,總表!$1:$1048576,11,0)</f>
        <v>0</v>
      </c>
      <c r="M246" s="16" t="str">
        <f>VLOOKUP(B246,總表!$1:$1048576,12,0)</f>
        <v>曹秀美</v>
      </c>
      <c r="N246" s="16" t="str">
        <f>VLOOKUP(B246,總表!$1:$1048576,13,0)</f>
        <v>高雄市愛國國小</v>
      </c>
      <c r="O246" s="16" t="str">
        <f>VLOOKUP(B246,總表!$1:$1048576,14,0)</f>
        <v>張家慶</v>
      </c>
      <c r="P246" s="16" t="str">
        <f>VLOOKUP(B246,總表!$1:$1048576,15,0)</f>
        <v>高雄市愛國國小</v>
      </c>
      <c r="Q246" s="16">
        <f>VLOOKUP(B246,總表!$1:$1048576,16,0)</f>
        <v>0</v>
      </c>
      <c r="R246" s="16">
        <f>VLOOKUP(B246,總表!$1:$1048576,17,0)</f>
        <v>0</v>
      </c>
    </row>
    <row r="247" spans="1:18" ht="17.399999999999999" hidden="1" x14ac:dyDescent="0.3">
      <c r="A247" s="28" t="s">
        <v>3493</v>
      </c>
      <c r="B247" s="13" t="s">
        <v>2591</v>
      </c>
      <c r="C247" s="10" t="str">
        <f>VLOOKUP(B247,總表!$1:$1048576,2,0)</f>
        <v>「衣」分天下～智能感測分衣籃</v>
      </c>
      <c r="D247" s="16" t="str">
        <f>VLOOKUP(B247,總表!$1:$1048576,4,0)</f>
        <v>便利生活</v>
      </c>
      <c r="E247" s="16" t="str">
        <f>VLOOKUP(B247,總表!$1:$1048576,5,0)</f>
        <v>國小組</v>
      </c>
      <c r="F247" s="16" t="str">
        <f>VLOOKUP(B247,總表!$1:$1048576,3,0)</f>
        <v>高雄市</v>
      </c>
      <c r="G247" s="16" t="str">
        <f>VLOOKUP(B247,總表!$1:$1048576,6,0)</f>
        <v>羅冠堯</v>
      </c>
      <c r="H247" s="16" t="str">
        <f>VLOOKUP(B247,總表!$1:$1048576,7,0)</f>
        <v>高雄市左營區福山國小</v>
      </c>
      <c r="I247" s="16" t="str">
        <f>VLOOKUP(B247,總表!$1:$1048576,8,0)</f>
        <v>陳品謙</v>
      </c>
      <c r="J247" s="16" t="str">
        <f>VLOOKUP(B247,總表!$1:$1048576,9,0)</f>
        <v>高雄市左營區福山國小</v>
      </c>
      <c r="K247" s="16">
        <f>VLOOKUP(B247,總表!$1:$1048576,10,0)</f>
        <v>0</v>
      </c>
      <c r="L247" s="16">
        <f>VLOOKUP(B247,總表!$1:$1048576,11,0)</f>
        <v>0</v>
      </c>
      <c r="M247" s="16" t="str">
        <f>VLOOKUP(B247,總表!$1:$1048576,12,0)</f>
        <v>陳姳蓁</v>
      </c>
      <c r="N247" s="16" t="str">
        <f>VLOOKUP(B247,總表!$1:$1048576,13,0)</f>
        <v>高雄市福山國小</v>
      </c>
      <c r="O247" s="16" t="str">
        <f>VLOOKUP(B247,總表!$1:$1048576,14,0)</f>
        <v>李佩憶</v>
      </c>
      <c r="P247" s="16" t="str">
        <f>VLOOKUP(B247,總表!$1:$1048576,15,0)</f>
        <v>高雄市福山國小</v>
      </c>
      <c r="Q247" s="16">
        <f>VLOOKUP(B247,總表!$1:$1048576,16,0)</f>
        <v>0</v>
      </c>
      <c r="R247" s="16">
        <f>VLOOKUP(B247,總表!$1:$1048576,17,0)</f>
        <v>0</v>
      </c>
    </row>
    <row r="248" spans="1:18" ht="17.399999999999999" hidden="1" x14ac:dyDescent="0.3">
      <c r="A248" s="28" t="s">
        <v>3493</v>
      </c>
      <c r="B248" s="13" t="s">
        <v>3518</v>
      </c>
      <c r="C248" s="10" t="str">
        <f>VLOOKUP(B248,總表!$1:$1048576,2,0)</f>
        <v>臨時停車場車位輔助器</v>
      </c>
      <c r="D248" s="16" t="str">
        <f>VLOOKUP(B248,總表!$1:$1048576,4,0)</f>
        <v>便利生活</v>
      </c>
      <c r="E248" s="16" t="str">
        <f>VLOOKUP(B248,總表!$1:$1048576,5,0)</f>
        <v>國小組</v>
      </c>
      <c r="F248" s="16" t="str">
        <f>VLOOKUP(B248,總表!$1:$1048576,3,0)</f>
        <v>高雄市</v>
      </c>
      <c r="G248" s="16" t="str">
        <f>VLOOKUP(B248,總表!$1:$1048576,6,0)</f>
        <v>陳宥妡</v>
      </c>
      <c r="H248" s="16" t="str">
        <f>VLOOKUP(B248,總表!$1:$1048576,7,0)</f>
        <v>高雄市立三民區東光國民小學</v>
      </c>
      <c r="I248" s="16" t="str">
        <f>VLOOKUP(B248,總表!$1:$1048576,8,0)</f>
        <v>黃婕瑄</v>
      </c>
      <c r="J248" s="16" t="str">
        <f>VLOOKUP(B248,總表!$1:$1048576,9,0)</f>
        <v>高雄市立三民區東光國民小學</v>
      </c>
      <c r="K248" s="16">
        <f>VLOOKUP(B248,總表!$1:$1048576,10,0)</f>
        <v>0</v>
      </c>
      <c r="L248" s="16">
        <f>VLOOKUP(B248,總表!$1:$1048576,11,0)</f>
        <v>0</v>
      </c>
      <c r="M248" s="16" t="str">
        <f>VLOOKUP(B248,總表!$1:$1048576,12,0)</f>
        <v>莊文昭</v>
      </c>
      <c r="N248" s="16" t="str">
        <f>VLOOKUP(B248,總表!$1:$1048576,13,0)</f>
        <v>高雄市立東光國民小學</v>
      </c>
      <c r="O248" s="16" t="str">
        <f>VLOOKUP(B248,總表!$1:$1048576,14,0)</f>
        <v>陳怡仁</v>
      </c>
      <c r="P248" s="16" t="str">
        <f>VLOOKUP(B248,總表!$1:$1048576,15,0)</f>
        <v>高雄市立東光國民小學</v>
      </c>
      <c r="Q248" s="16">
        <f>VLOOKUP(B248,總表!$1:$1048576,16,0)</f>
        <v>0</v>
      </c>
      <c r="R248" s="16">
        <f>VLOOKUP(B248,總表!$1:$1048576,17,0)</f>
        <v>0</v>
      </c>
    </row>
    <row r="249" spans="1:18" ht="17.399999999999999" hidden="1" x14ac:dyDescent="0.3">
      <c r="A249" s="30" t="s">
        <v>3494</v>
      </c>
      <c r="B249" s="13" t="s">
        <v>2436</v>
      </c>
      <c r="C249" s="10" t="str">
        <f>VLOOKUP(B249,總表!$1:$1048576,2,0)</f>
        <v>智衡六類健康便當盒</v>
      </c>
      <c r="D249" s="16" t="str">
        <f>VLOOKUP(B249,總表!$1:$1048576,4,0)</f>
        <v>便利生活</v>
      </c>
      <c r="E249" s="16" t="str">
        <f>VLOOKUP(B249,總表!$1:$1048576,5,0)</f>
        <v>國小組</v>
      </c>
      <c r="F249" s="16" t="str">
        <f>VLOOKUP(B249,總表!$1:$1048576,3,0)</f>
        <v>高雄市</v>
      </c>
      <c r="G249" s="16" t="str">
        <f>VLOOKUP(B249,總表!$1:$1048576,6,0)</f>
        <v>王靖翔</v>
      </c>
      <c r="H249" s="16" t="str">
        <f>VLOOKUP(B249,總表!$1:$1048576,7,0)</f>
        <v>高雄市東光國小</v>
      </c>
      <c r="I249" s="16">
        <f>VLOOKUP(B249,總表!$1:$1048576,8,0)</f>
        <v>0</v>
      </c>
      <c r="J249" s="16">
        <f>VLOOKUP(B249,總表!$1:$1048576,9,0)</f>
        <v>0</v>
      </c>
      <c r="K249" s="16">
        <f>VLOOKUP(B249,總表!$1:$1048576,10,0)</f>
        <v>0</v>
      </c>
      <c r="L249" s="16">
        <f>VLOOKUP(B249,總表!$1:$1048576,11,0)</f>
        <v>0</v>
      </c>
      <c r="M249" s="16" t="str">
        <f>VLOOKUP(B249,總表!$1:$1048576,12,0)</f>
        <v>莊其臻</v>
      </c>
      <c r="N249" s="16" t="str">
        <f>VLOOKUP(B249,總表!$1:$1048576,13,0)</f>
        <v>高雄市立明義國民中學</v>
      </c>
      <c r="O249" s="16" t="str">
        <f>VLOOKUP(B249,總表!$1:$1048576,14,0)</f>
        <v>盧昕渝</v>
      </c>
      <c r="P249" s="16" t="str">
        <f>VLOOKUP(B249,總表!$1:$1048576,15,0)</f>
        <v>高雄市立東光國民小學</v>
      </c>
      <c r="Q249" s="16">
        <f>VLOOKUP(B249,總表!$1:$1048576,16,0)</f>
        <v>0</v>
      </c>
      <c r="R249" s="16">
        <f>VLOOKUP(B249,總表!$1:$1048576,17,0)</f>
        <v>0</v>
      </c>
    </row>
    <row r="250" spans="1:18" ht="17.399999999999999" hidden="1" x14ac:dyDescent="0.3">
      <c r="A250" s="30" t="s">
        <v>3494</v>
      </c>
      <c r="B250" s="13" t="s">
        <v>2399</v>
      </c>
      <c r="C250" s="10" t="str">
        <f>VLOOKUP(B250,總表!$1:$1048576,2,0)</f>
        <v>智慧溫控外套</v>
      </c>
      <c r="D250" s="16" t="str">
        <f>VLOOKUP(B250,總表!$1:$1048576,4,0)</f>
        <v>便利生活</v>
      </c>
      <c r="E250" s="16" t="str">
        <f>VLOOKUP(B250,總表!$1:$1048576,5,0)</f>
        <v>國小組</v>
      </c>
      <c r="F250" s="16" t="str">
        <f>VLOOKUP(B250,總表!$1:$1048576,3,0)</f>
        <v>高雄市</v>
      </c>
      <c r="G250" s="16" t="str">
        <f>VLOOKUP(B250,總表!$1:$1048576,6,0)</f>
        <v>高一帆</v>
      </c>
      <c r="H250" s="16" t="str">
        <f>VLOOKUP(B250,總表!$1:$1048576,7,0)</f>
        <v>高雄美國學校</v>
      </c>
      <c r="I250" s="16" t="str">
        <f>VLOOKUP(B250,總表!$1:$1048576,8,0)</f>
        <v>蘇禹安</v>
      </c>
      <c r="J250" s="16" t="str">
        <f>VLOOKUP(B250,總表!$1:$1048576,9,0)</f>
        <v>高雄美國學校</v>
      </c>
      <c r="K250" s="16" t="str">
        <f>VLOOKUP(B250,總表!$1:$1048576,10,0)</f>
        <v>張君閎</v>
      </c>
      <c r="L250" s="16" t="str">
        <f>VLOOKUP(B250,總表!$1:$1048576,11,0)</f>
        <v>高雄美國學校</v>
      </c>
      <c r="M250" s="16" t="str">
        <f>VLOOKUP(B250,總表!$1:$1048576,12,0)</f>
        <v>許黃亮捷</v>
      </c>
      <c r="N250" s="16" t="str">
        <f>VLOOKUP(B250,總表!$1:$1048576,13,0)</f>
        <v>高雄美國學校</v>
      </c>
      <c r="O250" s="16">
        <f>VLOOKUP(B250,總表!$1:$1048576,14,0)</f>
        <v>0</v>
      </c>
      <c r="P250" s="16">
        <f>VLOOKUP(B250,總表!$1:$1048576,15,0)</f>
        <v>0</v>
      </c>
      <c r="Q250" s="16">
        <f>VLOOKUP(B250,總表!$1:$1048576,16,0)</f>
        <v>0</v>
      </c>
      <c r="R250" s="16">
        <f>VLOOKUP(B250,總表!$1:$1048576,17,0)</f>
        <v>0</v>
      </c>
    </row>
    <row r="251" spans="1:18" ht="17.399999999999999" hidden="1" x14ac:dyDescent="0.3">
      <c r="A251" s="30" t="s">
        <v>3494</v>
      </c>
      <c r="B251" s="13" t="s">
        <v>2431</v>
      </c>
      <c r="C251" s="10" t="str">
        <f>VLOOKUP(B251,總表!$1:$1048576,2,0)</f>
        <v>垃圾自動分類器</v>
      </c>
      <c r="D251" s="16" t="str">
        <f>VLOOKUP(B251,總表!$1:$1048576,4,0)</f>
        <v>便利生活</v>
      </c>
      <c r="E251" s="16" t="str">
        <f>VLOOKUP(B251,總表!$1:$1048576,5,0)</f>
        <v>國小組</v>
      </c>
      <c r="F251" s="16" t="str">
        <f>VLOOKUP(B251,總表!$1:$1048576,3,0)</f>
        <v>高雄市</v>
      </c>
      <c r="G251" s="16" t="str">
        <f>VLOOKUP(B251,總表!$1:$1048576,6,0)</f>
        <v>鄭宜蓁</v>
      </c>
      <c r="H251" s="16" t="str">
        <f>VLOOKUP(B251,總表!$1:$1048576,7,0)</f>
        <v>高雄市立東光國民小學</v>
      </c>
      <c r="I251" s="16" t="str">
        <f>VLOOKUP(B251,總表!$1:$1048576,8,0)</f>
        <v>黃聖軒</v>
      </c>
      <c r="J251" s="16" t="str">
        <f>VLOOKUP(B251,總表!$1:$1048576,9,0)</f>
        <v>高雄市立東光國民小學</v>
      </c>
      <c r="K251" s="16">
        <f>VLOOKUP(B251,總表!$1:$1048576,10,0)</f>
        <v>0</v>
      </c>
      <c r="L251" s="16">
        <f>VLOOKUP(B251,總表!$1:$1048576,11,0)</f>
        <v>0</v>
      </c>
      <c r="M251" s="16" t="str">
        <f>VLOOKUP(B251,總表!$1:$1048576,12,0)</f>
        <v>莊文昭</v>
      </c>
      <c r="N251" s="16" t="str">
        <f>VLOOKUP(B251,總表!$1:$1048576,13,0)</f>
        <v>高雄市立東光國民小學</v>
      </c>
      <c r="O251" s="16" t="str">
        <f>VLOOKUP(B251,總表!$1:$1048576,14,0)</f>
        <v>黃純潔</v>
      </c>
      <c r="P251" s="16" t="str">
        <f>VLOOKUP(B251,總表!$1:$1048576,15,0)</f>
        <v>高雄市立東光國民小學</v>
      </c>
      <c r="Q251" s="16">
        <f>VLOOKUP(B251,總表!$1:$1048576,16,0)</f>
        <v>0</v>
      </c>
      <c r="R251" s="16">
        <f>VLOOKUP(B251,總表!$1:$1048576,17,0)</f>
        <v>0</v>
      </c>
    </row>
    <row r="252" spans="1:18" ht="17.399999999999999" hidden="1" x14ac:dyDescent="0.3">
      <c r="A252" s="30" t="s">
        <v>3494</v>
      </c>
      <c r="B252" s="13" t="s">
        <v>2684</v>
      </c>
      <c r="C252" s="10" t="str">
        <f>VLOOKUP(B252,總表!$1:$1048576,2,0)</f>
        <v>太陽能風乾曬衣架</v>
      </c>
      <c r="D252" s="16" t="str">
        <f>VLOOKUP(B252,總表!$1:$1048576,4,0)</f>
        <v>便利生活</v>
      </c>
      <c r="E252" s="16" t="str">
        <f>VLOOKUP(B252,總表!$1:$1048576,5,0)</f>
        <v>國小組</v>
      </c>
      <c r="F252" s="16" t="str">
        <f>VLOOKUP(B252,總表!$1:$1048576,3,0)</f>
        <v>高雄市</v>
      </c>
      <c r="G252" s="16" t="str">
        <f>VLOOKUP(B252,總表!$1:$1048576,6,0)</f>
        <v>陳宇婕</v>
      </c>
      <c r="H252" s="16" t="str">
        <f>VLOOKUP(B252,總表!$1:$1048576,7,0)</f>
        <v>高雄市福山國小</v>
      </c>
      <c r="I252" s="16" t="str">
        <f>VLOOKUP(B252,總表!$1:$1048576,8,0)</f>
        <v>吳芷妮</v>
      </c>
      <c r="J252" s="16" t="str">
        <f>VLOOKUP(B252,總表!$1:$1048576,9,0)</f>
        <v>高雄市福山國小</v>
      </c>
      <c r="K252" s="16" t="str">
        <f>VLOOKUP(B252,總表!$1:$1048576,10,0)</f>
        <v>陳宇瑄</v>
      </c>
      <c r="L252" s="16" t="str">
        <f>VLOOKUP(B252,總表!$1:$1048576,11,0)</f>
        <v>高雄市福山國小</v>
      </c>
      <c r="M252" s="16" t="str">
        <f>VLOOKUP(B252,總表!$1:$1048576,12,0)</f>
        <v>李佩憶</v>
      </c>
      <c r="N252" s="16" t="str">
        <f>VLOOKUP(B252,總表!$1:$1048576,13,0)</f>
        <v>高雄市福山國小</v>
      </c>
      <c r="O252" s="16" t="str">
        <f>VLOOKUP(B252,總表!$1:$1048576,14,0)</f>
        <v>陳姳蓁</v>
      </c>
      <c r="P252" s="16" t="str">
        <f>VLOOKUP(B252,總表!$1:$1048576,15,0)</f>
        <v>高雄市福山國小</v>
      </c>
      <c r="Q252" s="16">
        <f>VLOOKUP(B252,總表!$1:$1048576,16,0)</f>
        <v>0</v>
      </c>
      <c r="R252" s="16">
        <f>VLOOKUP(B252,總表!$1:$1048576,17,0)</f>
        <v>0</v>
      </c>
    </row>
    <row r="253" spans="1:18" ht="17.399999999999999" hidden="1" x14ac:dyDescent="0.3">
      <c r="A253" s="30" t="s">
        <v>3494</v>
      </c>
      <c r="B253" s="13" t="s">
        <v>2676</v>
      </c>
      <c r="C253" s="10" t="str">
        <f>VLOOKUP(B253,總表!$1:$1048576,2,0)</f>
        <v>多功能雨傘烘乾機</v>
      </c>
      <c r="D253" s="16" t="str">
        <f>VLOOKUP(B253,總表!$1:$1048576,4,0)</f>
        <v>便利生活</v>
      </c>
      <c r="E253" s="16" t="str">
        <f>VLOOKUP(B253,總表!$1:$1048576,5,0)</f>
        <v>國小組</v>
      </c>
      <c r="F253" s="16" t="str">
        <f>VLOOKUP(B253,總表!$1:$1048576,3,0)</f>
        <v>高雄市</v>
      </c>
      <c r="G253" s="16" t="str">
        <f>VLOOKUP(B253,總表!$1:$1048576,6,0)</f>
        <v>許守善</v>
      </c>
      <c r="H253" s="16" t="str">
        <f>VLOOKUP(B253,總表!$1:$1048576,7,0)</f>
        <v>高雄市三民區光武國民小學</v>
      </c>
      <c r="I253" s="16" t="str">
        <f>VLOOKUP(B253,總表!$1:$1048576,8,0)</f>
        <v>許宇漢</v>
      </c>
      <c r="J253" s="16" t="str">
        <f>VLOOKUP(B253,總表!$1:$1048576,9,0)</f>
        <v>高雄市三民區博愛國民小學</v>
      </c>
      <c r="K253" s="16">
        <f>VLOOKUP(B253,總表!$1:$1048576,10,0)</f>
        <v>0</v>
      </c>
      <c r="L253" s="16">
        <f>VLOOKUP(B253,總表!$1:$1048576,11,0)</f>
        <v>0</v>
      </c>
      <c r="M253" s="16" t="str">
        <f>VLOOKUP(B253,總表!$1:$1048576,12,0)</f>
        <v>邱盈瑄</v>
      </c>
      <c r="N253" s="16" t="str">
        <f>VLOOKUP(B253,總表!$1:$1048576,13,0)</f>
        <v>高雄市三民區光武國民小學</v>
      </c>
      <c r="O253" s="16" t="str">
        <f>VLOOKUP(B253,總表!$1:$1048576,14,0)</f>
        <v>江宗翰</v>
      </c>
      <c r="P253" s="16" t="str">
        <f>VLOOKUP(B253,總表!$1:$1048576,15,0)</f>
        <v>高雄市三民區博愛國民小學</v>
      </c>
      <c r="Q253" s="16">
        <f>VLOOKUP(B253,總表!$1:$1048576,16,0)</f>
        <v>0</v>
      </c>
      <c r="R253" s="16">
        <f>VLOOKUP(B253,總表!$1:$1048576,17,0)</f>
        <v>0</v>
      </c>
    </row>
    <row r="254" spans="1:18" ht="17.399999999999999" hidden="1" x14ac:dyDescent="0.3">
      <c r="A254" s="30" t="s">
        <v>3494</v>
      </c>
      <c r="B254" s="13" t="s">
        <v>2460</v>
      </c>
      <c r="C254" s="10" t="str">
        <f>VLOOKUP(B254,總表!$1:$1048576,2,0)</f>
        <v>伸縮撿拾筆</v>
      </c>
      <c r="D254" s="16" t="str">
        <f>VLOOKUP(B254,總表!$1:$1048576,4,0)</f>
        <v>便利生活</v>
      </c>
      <c r="E254" s="16" t="str">
        <f>VLOOKUP(B254,總表!$1:$1048576,5,0)</f>
        <v>國小組</v>
      </c>
      <c r="F254" s="16" t="str">
        <f>VLOOKUP(B254,總表!$1:$1048576,3,0)</f>
        <v>高雄市</v>
      </c>
      <c r="G254" s="16" t="str">
        <f>VLOOKUP(B254,總表!$1:$1048576,6,0)</f>
        <v>劉晴恩</v>
      </c>
      <c r="H254" s="16" t="str">
        <f>VLOOKUP(B254,總表!$1:$1048576,7,0)</f>
        <v>仁武國小</v>
      </c>
      <c r="I254" s="16" t="str">
        <f>VLOOKUP(B254,總表!$1:$1048576,8,0)</f>
        <v>陳宥碩</v>
      </c>
      <c r="J254" s="16" t="str">
        <f>VLOOKUP(B254,總表!$1:$1048576,9,0)</f>
        <v>仁武國小</v>
      </c>
      <c r="K254" s="16" t="str">
        <f>VLOOKUP(B254,總表!$1:$1048576,10,0)</f>
        <v>劉弈君</v>
      </c>
      <c r="L254" s="16" t="str">
        <f>VLOOKUP(B254,總表!$1:$1048576,11,0)</f>
        <v>仁武國小</v>
      </c>
      <c r="M254" s="16" t="str">
        <f>VLOOKUP(B254,總表!$1:$1048576,12,0)</f>
        <v>何婉寧</v>
      </c>
      <c r="N254" s="16" t="str">
        <f>VLOOKUP(B254,總表!$1:$1048576,13,0)</f>
        <v>高雄市仁武區仁武國民小學</v>
      </c>
      <c r="O254" s="16">
        <f>VLOOKUP(B254,總表!$1:$1048576,14,0)</f>
        <v>0</v>
      </c>
      <c r="P254" s="16">
        <f>VLOOKUP(B254,總表!$1:$1048576,15,0)</f>
        <v>0</v>
      </c>
      <c r="Q254" s="16">
        <f>VLOOKUP(B254,總表!$1:$1048576,16,0)</f>
        <v>0</v>
      </c>
      <c r="R254" s="16">
        <f>VLOOKUP(B254,總表!$1:$1048576,17,0)</f>
        <v>0</v>
      </c>
    </row>
    <row r="255" spans="1:18" ht="17.399999999999999" hidden="1" x14ac:dyDescent="0.3">
      <c r="A255" s="23" t="s">
        <v>3495</v>
      </c>
      <c r="B255" s="16" t="s">
        <v>2726</v>
      </c>
      <c r="C255" s="10" t="str">
        <f>VLOOKUP(B255,總表!$1:$1048576,2,0)</f>
        <v>再生水分流器</v>
      </c>
      <c r="D255" s="21" t="str">
        <f>VLOOKUP(B255,總表!$1:$1048576,4,0)</f>
        <v>前瞻/工業設計技術</v>
      </c>
      <c r="E255" s="16" t="str">
        <f>VLOOKUP(B255,總表!$1:$1048576,5,0)</f>
        <v>國小組</v>
      </c>
      <c r="F255" s="16" t="str">
        <f>VLOOKUP(B255,總表!$1:$1048576,3,0)</f>
        <v>高雄市</v>
      </c>
      <c r="G255" s="16" t="str">
        <f>VLOOKUP(B255,總表!$1:$1048576,6,0)</f>
        <v>殷梓嘉</v>
      </c>
      <c r="H255" s="16" t="str">
        <f>VLOOKUP(B255,總表!$1:$1048576,7,0)</f>
        <v>高雄市鼓山區龍華國民小學</v>
      </c>
      <c r="I255" s="16">
        <f>VLOOKUP(B255,總表!$1:$1048576,8,0)</f>
        <v>0</v>
      </c>
      <c r="J255" s="16">
        <f>VLOOKUP(B255,總表!$1:$1048576,9,0)</f>
        <v>0</v>
      </c>
      <c r="K255" s="16">
        <f>VLOOKUP(B255,總表!$1:$1048576,10,0)</f>
        <v>0</v>
      </c>
      <c r="L255" s="16">
        <f>VLOOKUP(B255,總表!$1:$1048576,11,0)</f>
        <v>0</v>
      </c>
      <c r="M255" s="16" t="str">
        <f>VLOOKUP(B255,總表!$1:$1048576,12,0)</f>
        <v>黃彥霖</v>
      </c>
      <c r="N255" s="16" t="str">
        <f>VLOOKUP(B255,總表!$1:$1048576,13,0)</f>
        <v>高雄市鼓山區龍華國民小學</v>
      </c>
      <c r="O255" s="16">
        <f>VLOOKUP(B255,總表!$1:$1048576,14,0)</f>
        <v>0</v>
      </c>
      <c r="P255" s="16">
        <f>VLOOKUP(B255,總表!$1:$1048576,15,0)</f>
        <v>0</v>
      </c>
      <c r="Q255" s="16">
        <f>VLOOKUP(B255,總表!$1:$1048576,16,0)</f>
        <v>0</v>
      </c>
      <c r="R255" s="16">
        <f>VLOOKUP(B255,總表!$1:$1048576,17,0)</f>
        <v>0</v>
      </c>
    </row>
    <row r="256" spans="1:18" ht="17.399999999999999" hidden="1" x14ac:dyDescent="0.3">
      <c r="A256" s="29" t="s">
        <v>3493</v>
      </c>
      <c r="B256" s="16" t="s">
        <v>2722</v>
      </c>
      <c r="C256" s="10" t="str">
        <f>VLOOKUP(B256,總表!$1:$1048576,2,0)</f>
        <v>太陽綠能寶特瓶淨水器</v>
      </c>
      <c r="D256" s="21" t="str">
        <f>VLOOKUP(B256,總表!$1:$1048576,4,0)</f>
        <v>前瞻/工業設計技術</v>
      </c>
      <c r="E256" s="16" t="str">
        <f>VLOOKUP(B256,總表!$1:$1048576,5,0)</f>
        <v>國小組</v>
      </c>
      <c r="F256" s="16" t="str">
        <f>VLOOKUP(B256,總表!$1:$1048576,3,0)</f>
        <v>高雄市</v>
      </c>
      <c r="G256" s="16" t="str">
        <f>VLOOKUP(B256,總表!$1:$1048576,6,0)</f>
        <v>陳謙碩</v>
      </c>
      <c r="H256" s="16" t="str">
        <f>VLOOKUP(B256,總表!$1:$1048576,7,0)</f>
        <v>高雄美國學校</v>
      </c>
      <c r="I256" s="16" t="str">
        <f>VLOOKUP(B256,總表!$1:$1048576,8,0)</f>
        <v>蔡承軒</v>
      </c>
      <c r="J256" s="16" t="str">
        <f>VLOOKUP(B256,總表!$1:$1048576,9,0)</f>
        <v>高雄美國學校</v>
      </c>
      <c r="K256" s="16">
        <f>VLOOKUP(B256,總表!$1:$1048576,10,0)</f>
        <v>0</v>
      </c>
      <c r="L256" s="16">
        <f>VLOOKUP(B256,總表!$1:$1048576,11,0)</f>
        <v>0</v>
      </c>
      <c r="M256" s="16" t="str">
        <f>VLOOKUP(B256,總表!$1:$1048576,12,0)</f>
        <v>許黃亮捷</v>
      </c>
      <c r="N256" s="16" t="str">
        <f>VLOOKUP(B256,總表!$1:$1048576,13,0)</f>
        <v>高雄美國學校</v>
      </c>
      <c r="O256" s="16">
        <f>VLOOKUP(B256,總表!$1:$1048576,14,0)</f>
        <v>0</v>
      </c>
      <c r="P256" s="16">
        <f>VLOOKUP(B256,總表!$1:$1048576,15,0)</f>
        <v>0</v>
      </c>
      <c r="Q256" s="16">
        <f>VLOOKUP(B256,總表!$1:$1048576,16,0)</f>
        <v>0</v>
      </c>
      <c r="R256" s="16">
        <f>VLOOKUP(B256,總表!$1:$1048576,17,0)</f>
        <v>0</v>
      </c>
    </row>
    <row r="257" spans="1:18" ht="17.399999999999999" hidden="1" x14ac:dyDescent="0.3">
      <c r="A257" s="25" t="s">
        <v>3492</v>
      </c>
      <c r="B257" s="13" t="s">
        <v>167</v>
      </c>
      <c r="C257" s="10" t="str">
        <f>VLOOKUP(B257,總表!$1:$1048576,2,0)</f>
        <v>爸爸快回家之自動感應集魚燈</v>
      </c>
      <c r="D257" s="17" t="str">
        <f>VLOOKUP(B257,總表!$1:$1048576,4,0)</f>
        <v>永續發展農糧技術</v>
      </c>
      <c r="E257" s="16" t="str">
        <f>VLOOKUP(B257,總表!$1:$1048576,5,0)</f>
        <v>國中組</v>
      </c>
      <c r="F257" s="16" t="str">
        <f>VLOOKUP(B257,總表!$1:$1048576,3,0)</f>
        <v>高雄市</v>
      </c>
      <c r="G257" s="16" t="str">
        <f>VLOOKUP(B257,總表!$1:$1048576,6,0)</f>
        <v>黃聖博</v>
      </c>
      <c r="H257" s="16" t="str">
        <f>VLOOKUP(B257,總表!$1:$1048576,7,0)</f>
        <v>高雄市立路竹高級中學國中部</v>
      </c>
      <c r="I257" s="16" t="str">
        <f>VLOOKUP(B257,總表!$1:$1048576,8,0)</f>
        <v>黃聖傑</v>
      </c>
      <c r="J257" s="16" t="str">
        <f>VLOOKUP(B257,總表!$1:$1048576,9,0)</f>
        <v>高雄市立路竹高級中學國中部</v>
      </c>
      <c r="K257" s="16" t="str">
        <f>VLOOKUP(B257,總表!$1:$1048576,10,0)</f>
        <v>劉翔睿</v>
      </c>
      <c r="L257" s="16" t="str">
        <f>VLOOKUP(B257,總表!$1:$1048576,11,0)</f>
        <v>高雄市立五福國民中學</v>
      </c>
      <c r="M257" s="16" t="str">
        <f>VLOOKUP(B257,總表!$1:$1048576,12,0)</f>
        <v>林烈毅</v>
      </c>
      <c r="N257" s="16" t="str">
        <f>VLOOKUP(B257,總表!$1:$1048576,13,0)</f>
        <v>高雄市立路竹高級中學</v>
      </c>
      <c r="O257" s="16" t="str">
        <f>VLOOKUP(B257,總表!$1:$1048576,14,0)</f>
        <v>陳孟琳</v>
      </c>
      <c r="P257" s="16" t="str">
        <f>VLOOKUP(B257,總表!$1:$1048576,15,0)</f>
        <v>高雄市立路竹高級中學</v>
      </c>
      <c r="Q257" s="16">
        <f>VLOOKUP(B257,總表!$1:$1048576,16,0)</f>
        <v>0</v>
      </c>
      <c r="R257" s="16">
        <f>VLOOKUP(B257,總表!$1:$1048576,17,0)</f>
        <v>0</v>
      </c>
    </row>
    <row r="258" spans="1:18" ht="17.399999999999999" hidden="1" x14ac:dyDescent="0.3">
      <c r="A258" s="30" t="s">
        <v>3494</v>
      </c>
      <c r="B258" s="13" t="s">
        <v>106</v>
      </c>
      <c r="C258" s="10" t="str">
        <f>VLOOKUP(B258,總表!$1:$1048576,2,0)</f>
        <v>果途箱FruitVoyager – Ripening-Controlled Shipping Crate</v>
      </c>
      <c r="D258" s="17" t="str">
        <f>VLOOKUP(B258,總表!$1:$1048576,4,0)</f>
        <v>永續發展農糧技術</v>
      </c>
      <c r="E258" s="16" t="str">
        <f>VLOOKUP(B258,總表!$1:$1048576,5,0)</f>
        <v>國中組</v>
      </c>
      <c r="F258" s="16" t="str">
        <f>VLOOKUP(B258,總表!$1:$1048576,3,0)</f>
        <v>高雄市</v>
      </c>
      <c r="G258" s="16" t="str">
        <f>VLOOKUP(B258,總表!$1:$1048576,6,0)</f>
        <v>簡琦燁</v>
      </c>
      <c r="H258" s="16" t="str">
        <f>VLOOKUP(B258,總表!$1:$1048576,7,0)</f>
        <v>高雄市立鹽埕國民中學</v>
      </c>
      <c r="I258" s="16" t="str">
        <f>VLOOKUP(B258,總表!$1:$1048576,8,0)</f>
        <v>呂昀芸</v>
      </c>
      <c r="J258" s="16" t="str">
        <f>VLOOKUP(B258,總表!$1:$1048576,9,0)</f>
        <v>高雄市立鹽埕國民中學</v>
      </c>
      <c r="K258" s="16" t="str">
        <f>VLOOKUP(B258,總表!$1:$1048576,10,0)</f>
        <v>陳沛琪</v>
      </c>
      <c r="L258" s="16" t="str">
        <f>VLOOKUP(B258,總表!$1:$1048576,11,0)</f>
        <v>高雄市立鹽埕國民中學</v>
      </c>
      <c r="M258" s="16" t="str">
        <f>VLOOKUP(B258,總表!$1:$1048576,12,0)</f>
        <v>董巧琦</v>
      </c>
      <c r="N258" s="16" t="str">
        <f>VLOOKUP(B258,總表!$1:$1048576,13,0)</f>
        <v>高雄市立鹽埕國民中學</v>
      </c>
      <c r="O258" s="16">
        <f>VLOOKUP(B258,總表!$1:$1048576,14,0)</f>
        <v>0</v>
      </c>
      <c r="P258" s="16">
        <f>VLOOKUP(B258,總表!$1:$1048576,15,0)</f>
        <v>0</v>
      </c>
      <c r="Q258" s="16">
        <f>VLOOKUP(B258,總表!$1:$1048576,16,0)</f>
        <v>0</v>
      </c>
      <c r="R258" s="16">
        <f>VLOOKUP(B258,總表!$1:$1048576,17,0)</f>
        <v>0</v>
      </c>
    </row>
    <row r="259" spans="1:18" ht="17.399999999999999" hidden="1" x14ac:dyDescent="0.3">
      <c r="A259" s="25" t="s">
        <v>3492</v>
      </c>
      <c r="B259" s="13" t="s">
        <v>383</v>
      </c>
      <c r="C259" s="10" t="str">
        <f>VLOOKUP(B259,總表!$1:$1048576,2,0)</f>
        <v>智匯調色器</v>
      </c>
      <c r="D259" s="18" t="str">
        <f>VLOOKUP(B259,總表!$1:$1048576,4,0)</f>
        <v>休閒與教育</v>
      </c>
      <c r="E259" s="16" t="str">
        <f>VLOOKUP(B259,總表!$1:$1048576,5,0)</f>
        <v>國中組</v>
      </c>
      <c r="F259" s="16" t="str">
        <f>VLOOKUP(B259,總表!$1:$1048576,3,0)</f>
        <v>高雄市</v>
      </c>
      <c r="G259" s="16" t="str">
        <f>VLOOKUP(B259,總表!$1:$1048576,6,0)</f>
        <v>李晨綾</v>
      </c>
      <c r="H259" s="16" t="str">
        <f>VLOOKUP(B259,總表!$1:$1048576,7,0)</f>
        <v>後勁國中</v>
      </c>
      <c r="I259" s="16">
        <f>VLOOKUP(B259,總表!$1:$1048576,8,0)</f>
        <v>0</v>
      </c>
      <c r="J259" s="16">
        <f>VLOOKUP(B259,總表!$1:$1048576,9,0)</f>
        <v>0</v>
      </c>
      <c r="K259" s="16">
        <f>VLOOKUP(B259,總表!$1:$1048576,10,0)</f>
        <v>0</v>
      </c>
      <c r="L259" s="16">
        <f>VLOOKUP(B259,總表!$1:$1048576,11,0)</f>
        <v>0</v>
      </c>
      <c r="M259" s="16" t="str">
        <f>VLOOKUP(B259,總表!$1:$1048576,12,0)</f>
        <v>楊力陵</v>
      </c>
      <c r="N259" s="16" t="str">
        <f>VLOOKUP(B259,總表!$1:$1048576,13,0)</f>
        <v>高雄市後勁國中</v>
      </c>
      <c r="O259" s="16" t="str">
        <f>VLOOKUP(B259,總表!$1:$1048576,14,0)</f>
        <v>翁雪芳</v>
      </c>
      <c r="P259" s="16" t="str">
        <f>VLOOKUP(B259,總表!$1:$1048576,15,0)</f>
        <v>高雄市後勁國中</v>
      </c>
      <c r="Q259" s="16">
        <f>VLOOKUP(B259,總表!$1:$1048576,16,0)</f>
        <v>0</v>
      </c>
      <c r="R259" s="16">
        <f>VLOOKUP(B259,總表!$1:$1048576,17,0)</f>
        <v>0</v>
      </c>
    </row>
    <row r="260" spans="1:18" ht="17.399999999999999" hidden="1" x14ac:dyDescent="0.3">
      <c r="A260" s="28" t="s">
        <v>3493</v>
      </c>
      <c r="B260" s="13" t="s">
        <v>350</v>
      </c>
      <c r="C260" s="10" t="str">
        <f>VLOOKUP(B260,總表!$1:$1048576,2,0)</f>
        <v>植語寶-互動娃娃</v>
      </c>
      <c r="D260" s="18" t="str">
        <f>VLOOKUP(B260,總表!$1:$1048576,4,0)</f>
        <v>休閒與教育</v>
      </c>
      <c r="E260" s="16" t="str">
        <f>VLOOKUP(B260,總表!$1:$1048576,5,0)</f>
        <v>國中組</v>
      </c>
      <c r="F260" s="16" t="str">
        <f>VLOOKUP(B260,總表!$1:$1048576,3,0)</f>
        <v>高雄市</v>
      </c>
      <c r="G260" s="16" t="str">
        <f>VLOOKUP(B260,總表!$1:$1048576,6,0)</f>
        <v>陳妍霏</v>
      </c>
      <c r="H260" s="16" t="str">
        <f>VLOOKUP(B260,總表!$1:$1048576,7,0)</f>
        <v>高雄市立橋頭國民中學</v>
      </c>
      <c r="I260" s="16" t="str">
        <f>VLOOKUP(B260,總表!$1:$1048576,8,0)</f>
        <v>蔣玥芝</v>
      </c>
      <c r="J260" s="16" t="str">
        <f>VLOOKUP(B260,總表!$1:$1048576,9,0)</f>
        <v>高雄市立橋頭國民中學</v>
      </c>
      <c r="K260" s="16" t="str">
        <f>VLOOKUP(B260,總表!$1:$1048576,10,0)</f>
        <v>陳俞安</v>
      </c>
      <c r="L260" s="16" t="str">
        <f>VLOOKUP(B260,總表!$1:$1048576,11,0)</f>
        <v>高雄市立橋頭國民中學</v>
      </c>
      <c r="M260" s="16" t="str">
        <f>VLOOKUP(B260,總表!$1:$1048576,12,0)</f>
        <v>劉樂農</v>
      </c>
      <c r="N260" s="16" t="str">
        <f>VLOOKUP(B260,總表!$1:$1048576,13,0)</f>
        <v>高雄市立橋頭國民中學</v>
      </c>
      <c r="O260" s="16" t="str">
        <f>VLOOKUP(B260,總表!$1:$1048576,14,0)</f>
        <v>龔聰莉</v>
      </c>
      <c r="P260" s="16" t="str">
        <f>VLOOKUP(B260,總表!$1:$1048576,15,0)</f>
        <v>高雄市立橋頭國民中學</v>
      </c>
      <c r="Q260" s="16" t="str">
        <f>VLOOKUP(B260,總表!$1:$1048576,16,0)</f>
        <v>許云馨</v>
      </c>
      <c r="R260" s="16" t="str">
        <f>VLOOKUP(B260,總表!$1:$1048576,17,0)</f>
        <v>國立高雄師範大學</v>
      </c>
    </row>
    <row r="261" spans="1:18" ht="17.399999999999999" hidden="1" x14ac:dyDescent="0.3">
      <c r="A261" s="22" t="s">
        <v>3495</v>
      </c>
      <c r="B261" s="13" t="s">
        <v>529</v>
      </c>
      <c r="C261" s="10" t="str">
        <f>VLOOKUP(B261,總表!$1:$1048576,2,0)</f>
        <v>土石流求生裝置Landslide Survival Beacon</v>
      </c>
      <c r="D261" s="19" t="str">
        <f>VLOOKUP(B261,總表!$1:$1048576,4,0)</f>
        <v>災害管理與安全</v>
      </c>
      <c r="E261" s="16" t="str">
        <f>VLOOKUP(B261,總表!$1:$1048576,5,0)</f>
        <v>國中組</v>
      </c>
      <c r="F261" s="16" t="str">
        <f>VLOOKUP(B261,總表!$1:$1048576,3,0)</f>
        <v>高雄市</v>
      </c>
      <c r="G261" s="16" t="str">
        <f>VLOOKUP(B261,總表!$1:$1048576,6,0)</f>
        <v>楊翔中</v>
      </c>
      <c r="H261" s="16" t="str">
        <f>VLOOKUP(B261,總表!$1:$1048576,7,0)</f>
        <v>高雄市立鹽埕國民中學</v>
      </c>
      <c r="I261" s="16" t="str">
        <f>VLOOKUP(B261,總表!$1:$1048576,8,0)</f>
        <v>高詠彬</v>
      </c>
      <c r="J261" s="16" t="str">
        <f>VLOOKUP(B261,總表!$1:$1048576,9,0)</f>
        <v>高雄市立鹽埕國民中學</v>
      </c>
      <c r="K261" s="16" t="str">
        <f>VLOOKUP(B261,總表!$1:$1048576,10,0)</f>
        <v>陳幼生</v>
      </c>
      <c r="L261" s="16" t="str">
        <f>VLOOKUP(B261,總表!$1:$1048576,11,0)</f>
        <v>高雄市立鹽埕國民中學</v>
      </c>
      <c r="M261" s="16" t="str">
        <f>VLOOKUP(B261,總表!$1:$1048576,12,0)</f>
        <v>董巧琦</v>
      </c>
      <c r="N261" s="16" t="str">
        <f>VLOOKUP(B261,總表!$1:$1048576,13,0)</f>
        <v>高雄市立鹽埕國民中學</v>
      </c>
      <c r="O261" s="16">
        <f>VLOOKUP(B261,總表!$1:$1048576,14,0)</f>
        <v>0</v>
      </c>
      <c r="P261" s="16">
        <f>VLOOKUP(B261,總表!$1:$1048576,15,0)</f>
        <v>0</v>
      </c>
      <c r="Q261" s="16">
        <f>VLOOKUP(B261,總表!$1:$1048576,16,0)</f>
        <v>0</v>
      </c>
      <c r="R261" s="16">
        <f>VLOOKUP(B261,總表!$1:$1048576,17,0)</f>
        <v>0</v>
      </c>
    </row>
    <row r="262" spans="1:18" ht="17.399999999999999" hidden="1" x14ac:dyDescent="0.3">
      <c r="A262" s="25" t="s">
        <v>3492</v>
      </c>
      <c r="B262" s="13" t="s">
        <v>495</v>
      </c>
      <c r="C262" s="10" t="str">
        <f>VLOOKUP(B262,總表!$1:$1048576,2,0)</f>
        <v>AI幫烤</v>
      </c>
      <c r="D262" s="19" t="str">
        <f>VLOOKUP(B262,總表!$1:$1048576,4,0)</f>
        <v>災害管理與安全</v>
      </c>
      <c r="E262" s="16" t="str">
        <f>VLOOKUP(B262,總表!$1:$1048576,5,0)</f>
        <v>國中組</v>
      </c>
      <c r="F262" s="16" t="str">
        <f>VLOOKUP(B262,總表!$1:$1048576,3,0)</f>
        <v>高雄市</v>
      </c>
      <c r="G262" s="16" t="str">
        <f>VLOOKUP(B262,總表!$1:$1048576,6,0)</f>
        <v>黃若寧</v>
      </c>
      <c r="H262" s="16" t="str">
        <f>VLOOKUP(B262,總表!$1:$1048576,7,0)</f>
        <v>Kaohsiung American School 高雄美國學校</v>
      </c>
      <c r="I262" s="16" t="str">
        <f>VLOOKUP(B262,總表!$1:$1048576,8,0)</f>
        <v>黃致興</v>
      </c>
      <c r="J262" s="16" t="str">
        <f>VLOOKUP(B262,總表!$1:$1048576,9,0)</f>
        <v>Kaohsiung American School 高雄美國學校</v>
      </c>
      <c r="K262" s="16" t="str">
        <f>VLOOKUP(B262,總表!$1:$1048576,10,0)</f>
        <v>劉珈妤</v>
      </c>
      <c r="L262" s="16" t="str">
        <f>VLOOKUP(B262,總表!$1:$1048576,11,0)</f>
        <v>Kaohsiung American School 高雄美國學校</v>
      </c>
      <c r="M262" s="16" t="str">
        <f>VLOOKUP(B262,總表!$1:$1048576,12,0)</f>
        <v>Ciint MunKHolm</v>
      </c>
      <c r="N262" s="16" t="str">
        <f>VLOOKUP(B262,總表!$1:$1048576,13,0)</f>
        <v>Kaohsiung American School 高雄美國學校</v>
      </c>
      <c r="O262" s="16">
        <f>VLOOKUP(B262,總表!$1:$1048576,14,0)</f>
        <v>0</v>
      </c>
      <c r="P262" s="16">
        <f>VLOOKUP(B262,總表!$1:$1048576,15,0)</f>
        <v>0</v>
      </c>
      <c r="Q262" s="16">
        <f>VLOOKUP(B262,總表!$1:$1048576,16,0)</f>
        <v>0</v>
      </c>
      <c r="R262" s="16">
        <f>VLOOKUP(B262,總表!$1:$1048576,17,0)</f>
        <v>0</v>
      </c>
    </row>
    <row r="263" spans="1:18" ht="17.399999999999999" hidden="1" x14ac:dyDescent="0.3">
      <c r="A263" s="28" t="s">
        <v>3493</v>
      </c>
      <c r="B263" s="13" t="s">
        <v>486</v>
      </c>
      <c r="C263" s="10" t="str">
        <f>VLOOKUP(B263,總表!$1:$1048576,2,0)</f>
        <v>巷口死角感測系統</v>
      </c>
      <c r="D263" s="19" t="str">
        <f>VLOOKUP(B263,總表!$1:$1048576,4,0)</f>
        <v>災害管理與安全</v>
      </c>
      <c r="E263" s="16" t="str">
        <f>VLOOKUP(B263,總表!$1:$1048576,5,0)</f>
        <v>國中組</v>
      </c>
      <c r="F263" s="16" t="str">
        <f>VLOOKUP(B263,總表!$1:$1048576,3,0)</f>
        <v>高雄市</v>
      </c>
      <c r="G263" s="16" t="str">
        <f>VLOOKUP(B263,總表!$1:$1048576,6,0)</f>
        <v>潘姳汝</v>
      </c>
      <c r="H263" s="16" t="str">
        <f>VLOOKUP(B263,總表!$1:$1048576,7,0)</f>
        <v>高雄市苓雅國民中學</v>
      </c>
      <c r="I263" s="16" t="str">
        <f>VLOOKUP(B263,總表!$1:$1048576,8,0)</f>
        <v>林柏任</v>
      </c>
      <c r="J263" s="16" t="str">
        <f>VLOOKUP(B263,總表!$1:$1048576,9,0)</f>
        <v>高雄市苓雅國民中學</v>
      </c>
      <c r="K263" s="16" t="str">
        <f>VLOOKUP(B263,總表!$1:$1048576,10,0)</f>
        <v>張靖晨</v>
      </c>
      <c r="L263" s="16" t="str">
        <f>VLOOKUP(B263,總表!$1:$1048576,11,0)</f>
        <v>高雄市苓雅國民中學</v>
      </c>
      <c r="M263" s="16" t="str">
        <f>VLOOKUP(B263,總表!$1:$1048576,12,0)</f>
        <v>張翔棋</v>
      </c>
      <c r="N263" s="16" t="str">
        <f>VLOOKUP(B263,總表!$1:$1048576,13,0)</f>
        <v>高雄市苓雅國民中學</v>
      </c>
      <c r="O263" s="16" t="str">
        <f>VLOOKUP(B263,總表!$1:$1048576,14,0)</f>
        <v>曾維雄</v>
      </c>
      <c r="P263" s="16" t="str">
        <f>VLOOKUP(B263,總表!$1:$1048576,15,0)</f>
        <v>高雄市高級工業職業學校</v>
      </c>
      <c r="Q263" s="16">
        <f>VLOOKUP(B263,總表!$1:$1048576,16,0)</f>
        <v>0</v>
      </c>
      <c r="R263" s="16">
        <f>VLOOKUP(B263,總表!$1:$1048576,17,0)</f>
        <v>0</v>
      </c>
    </row>
    <row r="264" spans="1:18" ht="17.399999999999999" hidden="1" x14ac:dyDescent="0.3">
      <c r="A264" s="28" t="s">
        <v>3493</v>
      </c>
      <c r="B264" s="13" t="s">
        <v>599</v>
      </c>
      <c r="C264" s="10" t="str">
        <f>VLOOKUP(B264,總表!$1:$1048576,2,0)</f>
        <v>人行道夜間警示系統</v>
      </c>
      <c r="D264" s="19" t="str">
        <f>VLOOKUP(B264,總表!$1:$1048576,4,0)</f>
        <v>災害管理與安全</v>
      </c>
      <c r="E264" s="16" t="str">
        <f>VLOOKUP(B264,總表!$1:$1048576,5,0)</f>
        <v>國中組</v>
      </c>
      <c r="F264" s="16" t="str">
        <f>VLOOKUP(B264,總表!$1:$1048576,3,0)</f>
        <v>高雄市</v>
      </c>
      <c r="G264" s="16" t="str">
        <f>VLOOKUP(B264,總表!$1:$1048576,6,0)</f>
        <v>王子緹</v>
      </c>
      <c r="H264" s="16" t="str">
        <f>VLOOKUP(B264,總表!$1:$1048576,7,0)</f>
        <v>高雄市立前金國中</v>
      </c>
      <c r="I264" s="16" t="str">
        <f>VLOOKUP(B264,總表!$1:$1048576,8,0)</f>
        <v>楊朝成</v>
      </c>
      <c r="J264" s="16" t="str">
        <f>VLOOKUP(B264,總表!$1:$1048576,9,0)</f>
        <v>高雄市立前金國中</v>
      </c>
      <c r="K264" s="16" t="str">
        <f>VLOOKUP(B264,總表!$1:$1048576,10,0)</f>
        <v>張陽介</v>
      </c>
      <c r="L264" s="16" t="str">
        <f>VLOOKUP(B264,總表!$1:$1048576,11,0)</f>
        <v>高雄市立前金國中</v>
      </c>
      <c r="M264" s="16" t="str">
        <f>VLOOKUP(B264,總表!$1:$1048576,12,0)</f>
        <v xml:space="preserve">王銘輝 </v>
      </c>
      <c r="N264" s="16" t="str">
        <f>VLOOKUP(B264,總表!$1:$1048576,13,0)</f>
        <v>高雄市立前金國中</v>
      </c>
      <c r="O264" s="16" t="str">
        <f>VLOOKUP(B264,總表!$1:$1048576,14,0)</f>
        <v>殷宏良</v>
      </c>
      <c r="P264" s="16" t="str">
        <f>VLOOKUP(B264,總表!$1:$1048576,15,0)</f>
        <v>高雄市立前金國中</v>
      </c>
      <c r="Q264" s="16" t="str">
        <f>VLOOKUP(B264,總表!$1:$1048576,16,0)</f>
        <v>曾紫純</v>
      </c>
      <c r="R264" s="16" t="str">
        <f>VLOOKUP(B264,總表!$1:$1048576,17,0)</f>
        <v>高雄市立前金國中</v>
      </c>
    </row>
    <row r="265" spans="1:18" ht="17.399999999999999" hidden="1" x14ac:dyDescent="0.3">
      <c r="A265" s="22" t="s">
        <v>3495</v>
      </c>
      <c r="B265" s="13" t="s">
        <v>773</v>
      </c>
      <c r="C265" s="10" t="str">
        <f>VLOOKUP(B265,總表!$1:$1048576,2,0)</f>
        <v>聲音感知觸覺手環</v>
      </c>
      <c r="D265" s="20" t="str">
        <f>VLOOKUP(B265,總表!$1:$1048576,4,0)</f>
        <v>社會照護</v>
      </c>
      <c r="E265" s="16" t="str">
        <f>VLOOKUP(B265,總表!$1:$1048576,5,0)</f>
        <v>國中組</v>
      </c>
      <c r="F265" s="16" t="str">
        <f>VLOOKUP(B265,總表!$1:$1048576,3,0)</f>
        <v>高雄市</v>
      </c>
      <c r="G265" s="16" t="str">
        <f>VLOOKUP(B265,總表!$1:$1048576,6,0)</f>
        <v>顏喬欣</v>
      </c>
      <c r="H265" s="16" t="str">
        <f>VLOOKUP(B265,總表!$1:$1048576,7,0)</f>
        <v>高雄市立鹽埕國民中學</v>
      </c>
      <c r="I265" s="16" t="str">
        <f>VLOOKUP(B265,總表!$1:$1048576,8,0)</f>
        <v>劉品緯</v>
      </c>
      <c r="J265" s="16" t="str">
        <f>VLOOKUP(B265,總表!$1:$1048576,9,0)</f>
        <v>高雄市立鹽埕國民中學</v>
      </c>
      <c r="K265" s="16" t="str">
        <f>VLOOKUP(B265,總表!$1:$1048576,10,0)</f>
        <v>蘇子禔</v>
      </c>
      <c r="L265" s="16" t="str">
        <f>VLOOKUP(B265,總表!$1:$1048576,11,0)</f>
        <v>高雄市立鹽埕國民中學</v>
      </c>
      <c r="M265" s="16" t="str">
        <f>VLOOKUP(B265,總表!$1:$1048576,12,0)</f>
        <v>董巧琦</v>
      </c>
      <c r="N265" s="16" t="str">
        <f>VLOOKUP(B265,總表!$1:$1048576,13,0)</f>
        <v>高雄市立鹽埕國民中學</v>
      </c>
      <c r="O265" s="16">
        <f>VLOOKUP(B265,總表!$1:$1048576,14,0)</f>
        <v>0</v>
      </c>
      <c r="P265" s="16">
        <f>VLOOKUP(B265,總表!$1:$1048576,15,0)</f>
        <v>0</v>
      </c>
      <c r="Q265" s="16">
        <f>VLOOKUP(B265,總表!$1:$1048576,16,0)</f>
        <v>0</v>
      </c>
      <c r="R265" s="16">
        <f>VLOOKUP(B265,總表!$1:$1048576,17,0)</f>
        <v>0</v>
      </c>
    </row>
    <row r="266" spans="1:18" ht="17.399999999999999" hidden="1" x14ac:dyDescent="0.3">
      <c r="A266" s="30" t="s">
        <v>3494</v>
      </c>
      <c r="B266" s="13" t="s">
        <v>768</v>
      </c>
      <c r="C266" s="10" t="str">
        <f>VLOOKUP(B266,總表!$1:$1048576,2,0)</f>
        <v>BreathPod – 晶體氧氣小艙</v>
      </c>
      <c r="D266" s="20" t="str">
        <f>VLOOKUP(B266,總表!$1:$1048576,4,0)</f>
        <v>社會照護</v>
      </c>
      <c r="E266" s="16" t="str">
        <f>VLOOKUP(B266,總表!$1:$1048576,5,0)</f>
        <v>國中組</v>
      </c>
      <c r="F266" s="16" t="str">
        <f>VLOOKUP(B266,總表!$1:$1048576,3,0)</f>
        <v>高雄市</v>
      </c>
      <c r="G266" s="16" t="str">
        <f>VLOOKUP(B266,總表!$1:$1048576,6,0)</f>
        <v>李安妮</v>
      </c>
      <c r="H266" s="16" t="str">
        <f>VLOOKUP(B266,總表!$1:$1048576,7,0)</f>
        <v>高雄市立鹽埕國民中學</v>
      </c>
      <c r="I266" s="16" t="str">
        <f>VLOOKUP(B266,總表!$1:$1048576,8,0)</f>
        <v>龔子騏</v>
      </c>
      <c r="J266" s="16" t="str">
        <f>VLOOKUP(B266,總表!$1:$1048576,9,0)</f>
        <v>高雄市立鹽埕國民中學</v>
      </c>
      <c r="K266" s="16" t="str">
        <f>VLOOKUP(B266,總表!$1:$1048576,10,0)</f>
        <v>施全享</v>
      </c>
      <c r="L266" s="16" t="str">
        <f>VLOOKUP(B266,總表!$1:$1048576,11,0)</f>
        <v>高雄市立鹽埕國民中學</v>
      </c>
      <c r="M266" s="16" t="str">
        <f>VLOOKUP(B266,總表!$1:$1048576,12,0)</f>
        <v>董巧琦</v>
      </c>
      <c r="N266" s="16" t="str">
        <f>VLOOKUP(B266,總表!$1:$1048576,13,0)</f>
        <v>高雄市立鹽埕國民中學</v>
      </c>
      <c r="O266" s="16">
        <f>VLOOKUP(B266,總表!$1:$1048576,14,0)</f>
        <v>0</v>
      </c>
      <c r="P266" s="16">
        <f>VLOOKUP(B266,總表!$1:$1048576,15,0)</f>
        <v>0</v>
      </c>
      <c r="Q266" s="16">
        <f>VLOOKUP(B266,總表!$1:$1048576,16,0)</f>
        <v>0</v>
      </c>
      <c r="R266" s="16">
        <f>VLOOKUP(B266,總表!$1:$1048576,17,0)</f>
        <v>0</v>
      </c>
    </row>
    <row r="267" spans="1:18" ht="17.399999999999999" hidden="1" x14ac:dyDescent="0.3">
      <c r="A267" s="22" t="s">
        <v>3495</v>
      </c>
      <c r="B267" s="13" t="s">
        <v>984</v>
      </c>
      <c r="C267" s="10" t="str">
        <f>VLOOKUP(B267,總表!$1:$1048576,2,0)</f>
        <v>智慧布告板 ReBoard – Smart Reusable Event Signage</v>
      </c>
      <c r="D267" s="16" t="str">
        <f>VLOOKUP(B267,總表!$1:$1048576,4,0)</f>
        <v>便利生活</v>
      </c>
      <c r="E267" s="16" t="str">
        <f>VLOOKUP(B267,總表!$1:$1048576,5,0)</f>
        <v>國中組</v>
      </c>
      <c r="F267" s="16" t="str">
        <f>VLOOKUP(B267,總表!$1:$1048576,3,0)</f>
        <v>高雄市</v>
      </c>
      <c r="G267" s="16" t="str">
        <f>VLOOKUP(B267,總表!$1:$1048576,6,0)</f>
        <v>王奕勝</v>
      </c>
      <c r="H267" s="16" t="str">
        <f>VLOOKUP(B267,總表!$1:$1048576,7,0)</f>
        <v>高雄市立鹽埕國民中學</v>
      </c>
      <c r="I267" s="16" t="str">
        <f>VLOOKUP(B267,總表!$1:$1048576,8,0)</f>
        <v>翁崇恩</v>
      </c>
      <c r="J267" s="16" t="str">
        <f>VLOOKUP(B267,總表!$1:$1048576,9,0)</f>
        <v>高雄市立鹽埕國民中學</v>
      </c>
      <c r="K267" s="16" t="str">
        <f>VLOOKUP(B267,總表!$1:$1048576,10,0)</f>
        <v>龔子騏</v>
      </c>
      <c r="L267" s="16" t="str">
        <f>VLOOKUP(B267,總表!$1:$1048576,11,0)</f>
        <v>高雄市立鹽埕國民中學</v>
      </c>
      <c r="M267" s="16" t="str">
        <f>VLOOKUP(B267,總表!$1:$1048576,12,0)</f>
        <v>董巧琦</v>
      </c>
      <c r="N267" s="16" t="str">
        <f>VLOOKUP(B267,總表!$1:$1048576,13,0)</f>
        <v>高雄市立鹽埕國民中學</v>
      </c>
      <c r="O267" s="16">
        <f>VLOOKUP(B267,總表!$1:$1048576,14,0)</f>
        <v>0</v>
      </c>
      <c r="P267" s="16">
        <f>VLOOKUP(B267,總表!$1:$1048576,15,0)</f>
        <v>0</v>
      </c>
      <c r="Q267" s="16">
        <f>VLOOKUP(B267,總表!$1:$1048576,16,0)</f>
        <v>0</v>
      </c>
      <c r="R267" s="16">
        <f>VLOOKUP(B267,總表!$1:$1048576,17,0)</f>
        <v>0</v>
      </c>
    </row>
    <row r="268" spans="1:18" ht="17.399999999999999" hidden="1" x14ac:dyDescent="0.3">
      <c r="A268" s="22" t="s">
        <v>3495</v>
      </c>
      <c r="B268" s="13" t="s">
        <v>887</v>
      </c>
      <c r="C268" s="10" t="str">
        <f>VLOOKUP(B268,總表!$1:$1048576,2,0)</f>
        <v>明亮的垃圾桶</v>
      </c>
      <c r="D268" s="16" t="str">
        <f>VLOOKUP(B268,總表!$1:$1048576,4,0)</f>
        <v>便利生活</v>
      </c>
      <c r="E268" s="16" t="str">
        <f>VLOOKUP(B268,總表!$1:$1048576,5,0)</f>
        <v>國中組</v>
      </c>
      <c r="F268" s="16" t="str">
        <f>VLOOKUP(B268,總表!$1:$1048576,3,0)</f>
        <v>高雄市</v>
      </c>
      <c r="G268" s="16" t="str">
        <f>VLOOKUP(B268,總表!$1:$1048576,6,0)</f>
        <v>吳亦翔</v>
      </c>
      <c r="H268" s="16" t="str">
        <f>VLOOKUP(B268,總表!$1:$1048576,7,0)</f>
        <v>高雄市苓雅國民中學</v>
      </c>
      <c r="I268" s="16" t="str">
        <f>VLOOKUP(B268,總表!$1:$1048576,8,0)</f>
        <v>曾崧閔</v>
      </c>
      <c r="J268" s="16" t="str">
        <f>VLOOKUP(B268,總表!$1:$1048576,9,0)</f>
        <v>高雄市苓雅國民中學</v>
      </c>
      <c r="K268" s="16">
        <f>VLOOKUP(B268,總表!$1:$1048576,10,0)</f>
        <v>0</v>
      </c>
      <c r="L268" s="16">
        <f>VLOOKUP(B268,總表!$1:$1048576,11,0)</f>
        <v>0</v>
      </c>
      <c r="M268" s="16" t="str">
        <f>VLOOKUP(B268,總表!$1:$1048576,12,0)</f>
        <v>張翔棋</v>
      </c>
      <c r="N268" s="16" t="str">
        <f>VLOOKUP(B268,總表!$1:$1048576,13,0)</f>
        <v>高雄市苓雅國民中學</v>
      </c>
      <c r="O268" s="16" t="str">
        <f>VLOOKUP(B268,總表!$1:$1048576,14,0)</f>
        <v>曾維雄</v>
      </c>
      <c r="P268" s="16" t="str">
        <f>VLOOKUP(B268,總表!$1:$1048576,15,0)</f>
        <v>高雄市高級工業職業學校</v>
      </c>
      <c r="Q268" s="16">
        <f>VLOOKUP(B268,總表!$1:$1048576,16,0)</f>
        <v>0</v>
      </c>
      <c r="R268" s="16">
        <f>VLOOKUP(B268,總表!$1:$1048576,17,0)</f>
        <v>0</v>
      </c>
    </row>
    <row r="269" spans="1:18" ht="17.399999999999999" hidden="1" x14ac:dyDescent="0.3">
      <c r="A269" s="22" t="s">
        <v>3495</v>
      </c>
      <c r="B269" s="13" t="s">
        <v>982</v>
      </c>
      <c r="C269" s="10" t="str">
        <f>VLOOKUP(B269,總表!$1:$1048576,2,0)</f>
        <v>智能驅蚊坐墊 Smart Mosquito-Repellent Cushion</v>
      </c>
      <c r="D269" s="16" t="str">
        <f>VLOOKUP(B269,總表!$1:$1048576,4,0)</f>
        <v>便利生活</v>
      </c>
      <c r="E269" s="16" t="str">
        <f>VLOOKUP(B269,總表!$1:$1048576,5,0)</f>
        <v>國中組</v>
      </c>
      <c r="F269" s="16" t="str">
        <f>VLOOKUP(B269,總表!$1:$1048576,3,0)</f>
        <v>高雄市</v>
      </c>
      <c r="G269" s="16" t="str">
        <f>VLOOKUP(B269,總表!$1:$1048576,6,0)</f>
        <v>李安妮</v>
      </c>
      <c r="H269" s="16" t="str">
        <f>VLOOKUP(B269,總表!$1:$1048576,7,0)</f>
        <v>高雄市立鹽埕國民中學</v>
      </c>
      <c r="I269" s="16" t="str">
        <f>VLOOKUP(B269,總表!$1:$1048576,8,0)</f>
        <v>楊翔中</v>
      </c>
      <c r="J269" s="16" t="str">
        <f>VLOOKUP(B269,總表!$1:$1048576,9,0)</f>
        <v>高雄市立鹽埕國民中學</v>
      </c>
      <c r="K269" s="16" t="str">
        <f>VLOOKUP(B269,總表!$1:$1048576,10,0)</f>
        <v>施全享</v>
      </c>
      <c r="L269" s="16" t="str">
        <f>VLOOKUP(B269,總表!$1:$1048576,11,0)</f>
        <v>高雄市立鹽埕國民中學</v>
      </c>
      <c r="M269" s="16" t="str">
        <f>VLOOKUP(B269,總表!$1:$1048576,12,0)</f>
        <v>董巧琦</v>
      </c>
      <c r="N269" s="16" t="str">
        <f>VLOOKUP(B269,總表!$1:$1048576,13,0)</f>
        <v>高雄市立鹽埕國民中學</v>
      </c>
      <c r="O269" s="16">
        <f>VLOOKUP(B269,總表!$1:$1048576,14,0)</f>
        <v>0</v>
      </c>
      <c r="P269" s="16">
        <f>VLOOKUP(B269,總表!$1:$1048576,15,0)</f>
        <v>0</v>
      </c>
      <c r="Q269" s="16">
        <f>VLOOKUP(B269,總表!$1:$1048576,16,0)</f>
        <v>0</v>
      </c>
      <c r="R269" s="16">
        <f>VLOOKUP(B269,總表!$1:$1048576,17,0)</f>
        <v>0</v>
      </c>
    </row>
    <row r="270" spans="1:18" ht="17.399999999999999" hidden="1" x14ac:dyDescent="0.3">
      <c r="A270" s="22" t="s">
        <v>3495</v>
      </c>
      <c r="B270" s="13" t="s">
        <v>897</v>
      </c>
      <c r="C270" s="10" t="str">
        <f>VLOOKUP(B270,總表!$1:$1048576,2,0)</f>
        <v>填縫援手</v>
      </c>
      <c r="D270" s="16" t="str">
        <f>VLOOKUP(B270,總表!$1:$1048576,4,0)</f>
        <v>便利生活</v>
      </c>
      <c r="E270" s="16" t="str">
        <f>VLOOKUP(B270,總表!$1:$1048576,5,0)</f>
        <v>國中組</v>
      </c>
      <c r="F270" s="16" t="str">
        <f>VLOOKUP(B270,總表!$1:$1048576,3,0)</f>
        <v>高雄市</v>
      </c>
      <c r="G270" s="16" t="str">
        <f>VLOOKUP(B270,總表!$1:$1048576,6,0)</f>
        <v>林仕劼</v>
      </c>
      <c r="H270" s="16" t="str">
        <f>VLOOKUP(B270,總表!$1:$1048576,7,0)</f>
        <v>佛光山普門中學</v>
      </c>
      <c r="I270" s="16" t="str">
        <f>VLOOKUP(B270,總表!$1:$1048576,8,0)</f>
        <v>潘志凱</v>
      </c>
      <c r="J270" s="16" t="str">
        <f>VLOOKUP(B270,總表!$1:$1048576,9,0)</f>
        <v>佛光山普門中學</v>
      </c>
      <c r="K270" s="16" t="str">
        <f>VLOOKUP(B270,總表!$1:$1048576,10,0)</f>
        <v>陳禹樽</v>
      </c>
      <c r="L270" s="16" t="str">
        <f>VLOOKUP(B270,總表!$1:$1048576,11,0)</f>
        <v>佛光山普門中學</v>
      </c>
      <c r="M270" s="16" t="str">
        <f>VLOOKUP(B270,總表!$1:$1048576,12,0)</f>
        <v>柯麗妃</v>
      </c>
      <c r="N270" s="16" t="str">
        <f>VLOOKUP(B270,總表!$1:$1048576,13,0)</f>
        <v>佛光山普門中學</v>
      </c>
      <c r="O270" s="16" t="str">
        <f>VLOOKUP(B270,總表!$1:$1048576,14,0)</f>
        <v>翁雅琦</v>
      </c>
      <c r="P270" s="16" t="str">
        <f>VLOOKUP(B270,總表!$1:$1048576,15,0)</f>
        <v>高雄市市立文山高級中學</v>
      </c>
      <c r="Q270" s="16">
        <f>VLOOKUP(B270,總表!$1:$1048576,16,0)</f>
        <v>0</v>
      </c>
      <c r="R270" s="16">
        <f>VLOOKUP(B270,總表!$1:$1048576,17,0)</f>
        <v>0</v>
      </c>
    </row>
    <row r="271" spans="1:18" ht="17.399999999999999" hidden="1" x14ac:dyDescent="0.3">
      <c r="A271" s="28" t="s">
        <v>3493</v>
      </c>
      <c r="B271" s="13" t="s">
        <v>1023</v>
      </c>
      <c r="C271" s="10" t="str">
        <f>VLOOKUP(B271,總表!$1:$1048576,2,0)</f>
        <v>警示指揮兩用棒</v>
      </c>
      <c r="D271" s="16" t="str">
        <f>VLOOKUP(B271,總表!$1:$1048576,4,0)</f>
        <v>便利生活</v>
      </c>
      <c r="E271" s="16" t="str">
        <f>VLOOKUP(B271,總表!$1:$1048576,5,0)</f>
        <v>國中組</v>
      </c>
      <c r="F271" s="16" t="str">
        <f>VLOOKUP(B271,總表!$1:$1048576,3,0)</f>
        <v>高雄市</v>
      </c>
      <c r="G271" s="16" t="str">
        <f>VLOOKUP(B271,總表!$1:$1048576,6,0)</f>
        <v>陳銥汝</v>
      </c>
      <c r="H271" s="16" t="str">
        <f>VLOOKUP(B271,總表!$1:$1048576,7,0)</f>
        <v>高雄市立陽明國民中學</v>
      </c>
      <c r="I271" s="16" t="str">
        <f>VLOOKUP(B271,總表!$1:$1048576,8,0)</f>
        <v>郭鎧瑄</v>
      </c>
      <c r="J271" s="16" t="str">
        <f>VLOOKUP(B271,總表!$1:$1048576,9,0)</f>
        <v>高雄市立陽明國民中學</v>
      </c>
      <c r="K271" s="16">
        <f>VLOOKUP(B271,總表!$1:$1048576,10,0)</f>
        <v>0</v>
      </c>
      <c r="L271" s="16">
        <f>VLOOKUP(B271,總表!$1:$1048576,11,0)</f>
        <v>0</v>
      </c>
      <c r="M271" s="16" t="str">
        <f>VLOOKUP(B271,總表!$1:$1048576,12,0)</f>
        <v>黃又慧</v>
      </c>
      <c r="N271" s="16" t="str">
        <f>VLOOKUP(B271,總表!$1:$1048576,13,0)</f>
        <v>高雄市陽明國民中學</v>
      </c>
      <c r="O271" s="16">
        <f>VLOOKUP(B271,總表!$1:$1048576,14,0)</f>
        <v>0</v>
      </c>
      <c r="P271" s="16">
        <f>VLOOKUP(B271,總表!$1:$1048576,15,0)</f>
        <v>0</v>
      </c>
      <c r="Q271" s="16">
        <f>VLOOKUP(B271,總表!$1:$1048576,16,0)</f>
        <v>0</v>
      </c>
      <c r="R271" s="16">
        <f>VLOOKUP(B271,總表!$1:$1048576,17,0)</f>
        <v>0</v>
      </c>
    </row>
    <row r="272" spans="1:18" ht="17.399999999999999" hidden="1" x14ac:dyDescent="0.3">
      <c r="A272" s="30" t="s">
        <v>3494</v>
      </c>
      <c r="B272" s="13" t="s">
        <v>1088</v>
      </c>
      <c r="C272" s="10" t="str">
        <f>VLOOKUP(B272,總表!$1:$1048576,2,0)</f>
        <v>耳護者-藍牙耳機式耳溫計</v>
      </c>
      <c r="D272" s="16" t="str">
        <f>VLOOKUP(B272,總表!$1:$1048576,4,0)</f>
        <v>便利生活</v>
      </c>
      <c r="E272" s="16" t="str">
        <f>VLOOKUP(B272,總表!$1:$1048576,5,0)</f>
        <v>國中組</v>
      </c>
      <c r="F272" s="16" t="str">
        <f>VLOOKUP(B272,總表!$1:$1048576,3,0)</f>
        <v>高雄市</v>
      </c>
      <c r="G272" s="16" t="str">
        <f>VLOOKUP(B272,總表!$1:$1048576,6,0)</f>
        <v>薛景鴻</v>
      </c>
      <c r="H272" s="16" t="str">
        <f>VLOOKUP(B272,總表!$1:$1048576,7,0)</f>
        <v>高雄市立路竹高級中學國中部</v>
      </c>
      <c r="I272" s="16" t="str">
        <f>VLOOKUP(B272,總表!$1:$1048576,8,0)</f>
        <v>蘇彥誠</v>
      </c>
      <c r="J272" s="16" t="str">
        <f>VLOOKUP(B272,總表!$1:$1048576,9,0)</f>
        <v>高雄市立路竹高級中學國中部</v>
      </c>
      <c r="K272" s="16" t="str">
        <f>VLOOKUP(B272,總表!$1:$1048576,10,0)</f>
        <v>蘇紘睿</v>
      </c>
      <c r="L272" s="16" t="str">
        <f>VLOOKUP(B272,總表!$1:$1048576,11,0)</f>
        <v>高雄市立岡山國民中學</v>
      </c>
      <c r="M272" s="16" t="str">
        <f>VLOOKUP(B272,總表!$1:$1048576,12,0)</f>
        <v>林烈毅</v>
      </c>
      <c r="N272" s="16" t="str">
        <f>VLOOKUP(B272,總表!$1:$1048576,13,0)</f>
        <v>高雄市立路竹高級中學</v>
      </c>
      <c r="O272" s="16" t="str">
        <f>VLOOKUP(B272,總表!$1:$1048576,14,0)</f>
        <v>陳孟琳</v>
      </c>
      <c r="P272" s="16" t="str">
        <f>VLOOKUP(B272,總表!$1:$1048576,15,0)</f>
        <v>高雄市立路竹高級中學</v>
      </c>
      <c r="Q272" s="16">
        <f>VLOOKUP(B272,總表!$1:$1048576,16,0)</f>
        <v>0</v>
      </c>
      <c r="R272" s="16">
        <f>VLOOKUP(B272,總表!$1:$1048576,17,0)</f>
        <v>0</v>
      </c>
    </row>
    <row r="273" spans="1:18" ht="17.399999999999999" hidden="1" x14ac:dyDescent="0.3">
      <c r="A273" s="30" t="s">
        <v>3494</v>
      </c>
      <c r="B273" s="13" t="s">
        <v>1079</v>
      </c>
      <c r="C273" s="10" t="str">
        <f>VLOOKUP(B273,總表!$1:$1048576,2,0)</f>
        <v>藥布自黏棒</v>
      </c>
      <c r="D273" s="16" t="str">
        <f>VLOOKUP(B273,總表!$1:$1048576,4,0)</f>
        <v>便利生活</v>
      </c>
      <c r="E273" s="16" t="str">
        <f>VLOOKUP(B273,總表!$1:$1048576,5,0)</f>
        <v>國中組</v>
      </c>
      <c r="F273" s="16" t="str">
        <f>VLOOKUP(B273,總表!$1:$1048576,3,0)</f>
        <v>高雄市</v>
      </c>
      <c r="G273" s="16" t="str">
        <f>VLOOKUP(B273,總表!$1:$1048576,6,0)</f>
        <v>楊詠琁</v>
      </c>
      <c r="H273" s="16" t="str">
        <f>VLOOKUP(B273,總表!$1:$1048576,7,0)</f>
        <v>高雄市苓雅國民中學</v>
      </c>
      <c r="I273" s="16" t="str">
        <f>VLOOKUP(B273,總表!$1:$1048576,8,0)</f>
        <v>林立祐</v>
      </c>
      <c r="J273" s="16" t="str">
        <f>VLOOKUP(B273,總表!$1:$1048576,9,0)</f>
        <v>高雄市苓雅國民中學</v>
      </c>
      <c r="K273" s="16" t="str">
        <f>VLOOKUP(B273,總表!$1:$1048576,10,0)</f>
        <v>郭旭</v>
      </c>
      <c r="L273" s="16" t="str">
        <f>VLOOKUP(B273,總表!$1:$1048576,11,0)</f>
        <v>高雄市苓雅國民中學</v>
      </c>
      <c r="M273" s="16" t="str">
        <f>VLOOKUP(B273,總表!$1:$1048576,12,0)</f>
        <v>張翔棋</v>
      </c>
      <c r="N273" s="16" t="str">
        <f>VLOOKUP(B273,總表!$1:$1048576,13,0)</f>
        <v>高雄市苓雅國民中學</v>
      </c>
      <c r="O273" s="16" t="str">
        <f>VLOOKUP(B273,總表!$1:$1048576,14,0)</f>
        <v>曾維雄</v>
      </c>
      <c r="P273" s="16" t="str">
        <f>VLOOKUP(B273,總表!$1:$1048576,15,0)</f>
        <v>高雄市高級工業職業學校</v>
      </c>
      <c r="Q273" s="16">
        <f>VLOOKUP(B273,總表!$1:$1048576,16,0)</f>
        <v>0</v>
      </c>
      <c r="R273" s="16">
        <f>VLOOKUP(B273,總表!$1:$1048576,17,0)</f>
        <v>0</v>
      </c>
    </row>
    <row r="274" spans="1:18" ht="17.399999999999999" hidden="1" x14ac:dyDescent="0.3">
      <c r="A274" s="25" t="s">
        <v>3492</v>
      </c>
      <c r="B274" s="13" t="s">
        <v>1218</v>
      </c>
      <c r="C274" s="10" t="str">
        <f>VLOOKUP(B274,總表!$1:$1048576,2,0)</f>
        <v>公路分隔島發電系統</v>
      </c>
      <c r="D274" s="21" t="str">
        <f>VLOOKUP(B274,總表!$1:$1048576,4,0)</f>
        <v>前瞻/工業設計技術</v>
      </c>
      <c r="E274" s="16" t="str">
        <f>VLOOKUP(B274,總表!$1:$1048576,5,0)</f>
        <v>國中組</v>
      </c>
      <c r="F274" s="16" t="str">
        <f>VLOOKUP(B274,總表!$1:$1048576,3,0)</f>
        <v>高雄市</v>
      </c>
      <c r="G274" s="16" t="str">
        <f>VLOOKUP(B274,總表!$1:$1048576,6,0)</f>
        <v>邱柏彥</v>
      </c>
      <c r="H274" s="16" t="str">
        <f>VLOOKUP(B274,總表!$1:$1048576,7,0)</f>
        <v>高雄市立前金國中</v>
      </c>
      <c r="I274" s="16" t="str">
        <f>VLOOKUP(B274,總表!$1:$1048576,8,0)</f>
        <v>郭峻瑜</v>
      </c>
      <c r="J274" s="16" t="str">
        <f>VLOOKUP(B274,總表!$1:$1048576,9,0)</f>
        <v>高雄市立前金國中</v>
      </c>
      <c r="K274" s="16" t="str">
        <f>VLOOKUP(B274,總表!$1:$1048576,10,0)</f>
        <v>李品辰</v>
      </c>
      <c r="L274" s="16" t="str">
        <f>VLOOKUP(B274,總表!$1:$1048576,11,0)</f>
        <v>高雄市立前金國中</v>
      </c>
      <c r="M274" s="16" t="str">
        <f>VLOOKUP(B274,總表!$1:$1048576,12,0)</f>
        <v xml:space="preserve">王銘輝 </v>
      </c>
      <c r="N274" s="16" t="str">
        <f>VLOOKUP(B274,總表!$1:$1048576,13,0)</f>
        <v>高雄市立前金國中</v>
      </c>
      <c r="O274" s="16" t="str">
        <f>VLOOKUP(B274,總表!$1:$1048576,14,0)</f>
        <v>殷宏良</v>
      </c>
      <c r="P274" s="16" t="str">
        <f>VLOOKUP(B274,總表!$1:$1048576,15,0)</f>
        <v>高雄市立前金國中</v>
      </c>
      <c r="Q274" s="16" t="str">
        <f>VLOOKUP(B274,總表!$1:$1048576,16,0)</f>
        <v>曾紫純</v>
      </c>
      <c r="R274" s="16" t="str">
        <f>VLOOKUP(B274,總表!$1:$1048576,17,0)</f>
        <v>高雄市立前金國中</v>
      </c>
    </row>
    <row r="275" spans="1:18" ht="17.399999999999999" hidden="1" x14ac:dyDescent="0.3">
      <c r="A275" s="30" t="s">
        <v>3494</v>
      </c>
      <c r="B275" s="13" t="s">
        <v>1204</v>
      </c>
      <c r="C275" s="10" t="str">
        <f>VLOOKUP(B275,總表!$1:$1048576,2,0)</f>
        <v>太陽能永續 磷光手電筒</v>
      </c>
      <c r="D275" s="21" t="str">
        <f>VLOOKUP(B275,總表!$1:$1048576,4,0)</f>
        <v>前瞻/工業設計技術</v>
      </c>
      <c r="E275" s="16" t="str">
        <f>VLOOKUP(B275,總表!$1:$1048576,5,0)</f>
        <v>國中組</v>
      </c>
      <c r="F275" s="16" t="str">
        <f>VLOOKUP(B275,總表!$1:$1048576,3,0)</f>
        <v>高雄市</v>
      </c>
      <c r="G275" s="16" t="str">
        <f>VLOOKUP(B275,總表!$1:$1048576,6,0)</f>
        <v>蘇子禔</v>
      </c>
      <c r="H275" s="16" t="str">
        <f>VLOOKUP(B275,總表!$1:$1048576,7,0)</f>
        <v>高雄市立鹽埕國民中學</v>
      </c>
      <c r="I275" s="16" t="str">
        <f>VLOOKUP(B275,總表!$1:$1048576,8,0)</f>
        <v>顏喬欣</v>
      </c>
      <c r="J275" s="16" t="str">
        <f>VLOOKUP(B275,總表!$1:$1048576,9,0)</f>
        <v>高雄市立鹽埕國民中學</v>
      </c>
      <c r="K275" s="16" t="str">
        <f>VLOOKUP(B275,總表!$1:$1048576,10,0)</f>
        <v>劉品緯</v>
      </c>
      <c r="L275" s="16" t="str">
        <f>VLOOKUP(B275,總表!$1:$1048576,11,0)</f>
        <v>高雄市立鹽埕國民中學</v>
      </c>
      <c r="M275" s="16" t="str">
        <f>VLOOKUP(B275,總表!$1:$1048576,12,0)</f>
        <v>董巧琦</v>
      </c>
      <c r="N275" s="16" t="str">
        <f>VLOOKUP(B275,總表!$1:$1048576,13,0)</f>
        <v>高雄市立鹽埕國民中學</v>
      </c>
      <c r="O275" s="16">
        <f>VLOOKUP(B275,總表!$1:$1048576,14,0)</f>
        <v>0</v>
      </c>
      <c r="P275" s="16">
        <f>VLOOKUP(B275,總表!$1:$1048576,15,0)</f>
        <v>0</v>
      </c>
      <c r="Q275" s="16">
        <f>VLOOKUP(B275,總表!$1:$1048576,16,0)</f>
        <v>0</v>
      </c>
      <c r="R275" s="16">
        <f>VLOOKUP(B275,總表!$1:$1048576,17,0)</f>
        <v>0</v>
      </c>
    </row>
    <row r="276" spans="1:18" ht="17.399999999999999" x14ac:dyDescent="0.3">
      <c r="A276" s="22" t="s">
        <v>3495</v>
      </c>
      <c r="B276" s="13" t="s">
        <v>2844</v>
      </c>
      <c r="C276" s="10" t="str">
        <f>VLOOKUP(B276,總表!$1:$1048576,2,0)</f>
        <v>生態養殖雲端管家</v>
      </c>
      <c r="D276" s="17" t="str">
        <f>VLOOKUP(B276,總表!$1:$1048576,4,0)</f>
        <v>永續發展農糧技術</v>
      </c>
      <c r="E276" s="16" t="str">
        <f>VLOOKUP(B276,總表!$1:$1048576,5,0)</f>
        <v>高中職組</v>
      </c>
      <c r="F276" s="16" t="str">
        <f>VLOOKUP(B276,總表!$1:$1048576,3,0)</f>
        <v>基隆市</v>
      </c>
      <c r="G276" s="16" t="str">
        <f>VLOOKUP(B276,總表!$1:$1048576,6,0)</f>
        <v>戴可媗</v>
      </c>
      <c r="H276" s="16" t="str">
        <f>VLOOKUP(B276,總表!$1:$1048576,7,0)</f>
        <v>國立基隆高級商工職業學校</v>
      </c>
      <c r="I276" s="16" t="str">
        <f>VLOOKUP(B276,總表!$1:$1048576,8,0)</f>
        <v>周妤莙</v>
      </c>
      <c r="J276" s="16" t="str">
        <f>VLOOKUP(B276,總表!$1:$1048576,9,0)</f>
        <v>國立基隆高級商工職業學校</v>
      </c>
      <c r="K276" s="16" t="str">
        <f>VLOOKUP(B276,總表!$1:$1048576,10,0)</f>
        <v>陳立欣</v>
      </c>
      <c r="L276" s="16" t="str">
        <f>VLOOKUP(B276,總表!$1:$1048576,11,0)</f>
        <v>國立基隆高級商工職業學校</v>
      </c>
      <c r="M276" s="16" t="str">
        <f>VLOOKUP(B276,總表!$1:$1048576,12,0)</f>
        <v>黃研綾</v>
      </c>
      <c r="N276" s="16" t="str">
        <f>VLOOKUP(B276,總表!$1:$1048576,13,0)</f>
        <v xml:space="preserve">國立基隆高級商工職業學校 </v>
      </c>
      <c r="O276" s="16" t="str">
        <f>VLOOKUP(B276,總表!$1:$1048576,14,0)</f>
        <v>余秉祐</v>
      </c>
      <c r="P276" s="16" t="str">
        <f>VLOOKUP(B276,總表!$1:$1048576,15,0)</f>
        <v xml:space="preserve">國立基隆高級商工職業學校 </v>
      </c>
      <c r="Q276" s="16" t="str">
        <f>VLOOKUP(B276,總表!$1:$1048576,16,0)</f>
        <v>陳家榛</v>
      </c>
      <c r="R276" s="16" t="str">
        <f>VLOOKUP(B276,總表!$1:$1048576,17,0)</f>
        <v xml:space="preserve">國立基隆高級商工職業學校 </v>
      </c>
    </row>
    <row r="277" spans="1:18" ht="17.399999999999999" x14ac:dyDescent="0.3">
      <c r="A277" s="28" t="s">
        <v>3493</v>
      </c>
      <c r="B277" s="13" t="s">
        <v>2836</v>
      </c>
      <c r="C277" s="10" t="str">
        <f>VLOOKUP(B277,總表!$1:$1048576,2,0)</f>
        <v>環保尖兵</v>
      </c>
      <c r="D277" s="17" t="str">
        <f>VLOOKUP(B277,總表!$1:$1048576,4,0)</f>
        <v>永續發展農糧技術</v>
      </c>
      <c r="E277" s="16" t="str">
        <f>VLOOKUP(B277,總表!$1:$1048576,5,0)</f>
        <v>高中職組</v>
      </c>
      <c r="F277" s="16" t="str">
        <f>VLOOKUP(B277,總表!$1:$1048576,3,0)</f>
        <v>基隆市</v>
      </c>
      <c r="G277" s="16" t="str">
        <f>VLOOKUP(B277,總表!$1:$1048576,6,0)</f>
        <v>馮梓祐</v>
      </c>
      <c r="H277" s="16" t="str">
        <f>VLOOKUP(B277,總表!$1:$1048576,7,0)</f>
        <v>國立基隆高級商工職業學校</v>
      </c>
      <c r="I277" s="16" t="str">
        <f>VLOOKUP(B277,總表!$1:$1048576,8,0)</f>
        <v>蕭岑瑄</v>
      </c>
      <c r="J277" s="16" t="str">
        <f>VLOOKUP(B277,總表!$1:$1048576,9,0)</f>
        <v>國立基隆高級商工職業學校</v>
      </c>
      <c r="K277" s="16" t="str">
        <f>VLOOKUP(B277,總表!$1:$1048576,10,0)</f>
        <v>陳沛璇</v>
      </c>
      <c r="L277" s="16" t="str">
        <f>VLOOKUP(B277,總表!$1:$1048576,11,0)</f>
        <v>國立基隆高級商工職業學校</v>
      </c>
      <c r="M277" s="16" t="str">
        <f>VLOOKUP(B277,總表!$1:$1048576,12,0)</f>
        <v>鄭璁華</v>
      </c>
      <c r="N277" s="16" t="str">
        <f>VLOOKUP(B277,總表!$1:$1048576,13,0)</f>
        <v>國立基隆高級商工職業學校</v>
      </c>
      <c r="O277" s="16" t="str">
        <f>VLOOKUP(B277,總表!$1:$1048576,14,0)</f>
        <v>魏志鴻</v>
      </c>
      <c r="P277" s="16" t="str">
        <f>VLOOKUP(B277,總表!$1:$1048576,15,0)</f>
        <v>國立基隆高級商工職業學校</v>
      </c>
      <c r="Q277" s="16" t="str">
        <f>VLOOKUP(B277,總表!$1:$1048576,16,0)</f>
        <v>陳家榛</v>
      </c>
      <c r="R277" s="16" t="str">
        <f>VLOOKUP(B277,總表!$1:$1048576,17,0)</f>
        <v>國立基隆高級商工職業學校</v>
      </c>
    </row>
    <row r="278" spans="1:18" ht="17.399999999999999" x14ac:dyDescent="0.3">
      <c r="A278" s="28" t="s">
        <v>3493</v>
      </c>
      <c r="B278" s="13" t="s">
        <v>3027</v>
      </c>
      <c r="C278" s="10" t="str">
        <f>VLOOKUP(B278,總表!$1:$1048576,2,0)</f>
        <v>智慧車艙安全監控系統</v>
      </c>
      <c r="D278" s="19" t="str">
        <f>VLOOKUP(B278,總表!$1:$1048576,4,0)</f>
        <v>災害管理與安全</v>
      </c>
      <c r="E278" s="16" t="str">
        <f>VLOOKUP(B278,總表!$1:$1048576,5,0)</f>
        <v>高中職組</v>
      </c>
      <c r="F278" s="16" t="str">
        <f>VLOOKUP(B278,總表!$1:$1048576,3,0)</f>
        <v>基隆市</v>
      </c>
      <c r="G278" s="16" t="str">
        <f>VLOOKUP(B278,總表!$1:$1048576,6,0)</f>
        <v>蘇靖翔</v>
      </c>
      <c r="H278" s="16" t="str">
        <f>VLOOKUP(B278,總表!$1:$1048576,7,0)</f>
        <v>國立基隆高級商工職業學校</v>
      </c>
      <c r="I278" s="16" t="str">
        <f>VLOOKUP(B278,總表!$1:$1048576,8,0)</f>
        <v>黃品叡</v>
      </c>
      <c r="J278" s="16" t="str">
        <f>VLOOKUP(B278,總表!$1:$1048576,9,0)</f>
        <v>國立基隆高級商工職業學校</v>
      </c>
      <c r="K278" s="16" t="str">
        <f>VLOOKUP(B278,總表!$1:$1048576,10,0)</f>
        <v>莊閔祺</v>
      </c>
      <c r="L278" s="16" t="str">
        <f>VLOOKUP(B278,總表!$1:$1048576,11,0)</f>
        <v>國立基隆高級商工職業學校</v>
      </c>
      <c r="M278" s="16" t="str">
        <f>VLOOKUP(B278,總表!$1:$1048576,12,0)</f>
        <v>鄭璁華</v>
      </c>
      <c r="N278" s="16" t="str">
        <f>VLOOKUP(B278,總表!$1:$1048576,13,0)</f>
        <v>國立基隆高級商工職業學校</v>
      </c>
      <c r="O278" s="16" t="str">
        <f>VLOOKUP(B278,總表!$1:$1048576,14,0)</f>
        <v>江玉婷</v>
      </c>
      <c r="P278" s="16" t="str">
        <f>VLOOKUP(B278,總表!$1:$1048576,15,0)</f>
        <v>國立基隆高級商工職業學校</v>
      </c>
      <c r="Q278" s="16" t="str">
        <f>VLOOKUP(B278,總表!$1:$1048576,16,0)</f>
        <v>顏國恩</v>
      </c>
      <c r="R278" s="16" t="str">
        <f>VLOOKUP(B278,總表!$1:$1048576,17,0)</f>
        <v>國立基隆高級商工職業學校</v>
      </c>
    </row>
    <row r="279" spans="1:18" ht="17.399999999999999" x14ac:dyDescent="0.3">
      <c r="A279" s="30" t="s">
        <v>3494</v>
      </c>
      <c r="B279" s="13" t="s">
        <v>3034</v>
      </c>
      <c r="C279" s="10" t="str">
        <f>VLOOKUP(B279,總表!$1:$1048576,2,0)</f>
        <v>零事故的距離－智能防翻與警報系統</v>
      </c>
      <c r="D279" s="19" t="str">
        <f>VLOOKUP(B279,總表!$1:$1048576,4,0)</f>
        <v>災害管理與安全</v>
      </c>
      <c r="E279" s="16" t="str">
        <f>VLOOKUP(B279,總表!$1:$1048576,5,0)</f>
        <v>高中職組</v>
      </c>
      <c r="F279" s="16" t="str">
        <f>VLOOKUP(B279,總表!$1:$1048576,3,0)</f>
        <v>基隆市</v>
      </c>
      <c r="G279" s="16" t="str">
        <f>VLOOKUP(B279,總表!$1:$1048576,6,0)</f>
        <v>蔣幼琦</v>
      </c>
      <c r="H279" s="16" t="str">
        <f>VLOOKUP(B279,總表!$1:$1048576,7,0)</f>
        <v>國立基隆高級商工職業學校</v>
      </c>
      <c r="I279" s="16" t="str">
        <f>VLOOKUP(B279,總表!$1:$1048576,8,0)</f>
        <v>邱詩琁</v>
      </c>
      <c r="J279" s="16" t="str">
        <f>VLOOKUP(B279,總表!$1:$1048576,9,0)</f>
        <v>國立基隆高級商工職業學校</v>
      </c>
      <c r="K279" s="16" t="str">
        <f>VLOOKUP(B279,總表!$1:$1048576,10,0)</f>
        <v>郭均成</v>
      </c>
      <c r="L279" s="16" t="str">
        <f>VLOOKUP(B279,總表!$1:$1048576,11,0)</f>
        <v>國立基隆高級商工職業學校</v>
      </c>
      <c r="M279" s="16" t="str">
        <f>VLOOKUP(B279,總表!$1:$1048576,12,0)</f>
        <v>顏國恩</v>
      </c>
      <c r="N279" s="16" t="str">
        <f>VLOOKUP(B279,總表!$1:$1048576,13,0)</f>
        <v>國立基隆高級商工職業學校</v>
      </c>
      <c r="O279" s="16" t="str">
        <f>VLOOKUP(B279,總表!$1:$1048576,14,0)</f>
        <v>鄭璁華</v>
      </c>
      <c r="P279" s="16" t="str">
        <f>VLOOKUP(B279,總表!$1:$1048576,15,0)</f>
        <v>國立基隆高級商工職業學校</v>
      </c>
      <c r="Q279" s="16" t="str">
        <f>VLOOKUP(B279,總表!$1:$1048576,16,0)</f>
        <v>陳家榛</v>
      </c>
      <c r="R279" s="16" t="str">
        <f>VLOOKUP(B279,總表!$1:$1048576,17,0)</f>
        <v>國立基隆高級商工職業學校</v>
      </c>
    </row>
    <row r="280" spans="1:18" ht="17.399999999999999" x14ac:dyDescent="0.3">
      <c r="A280" s="30" t="s">
        <v>3494</v>
      </c>
      <c r="B280" s="13" t="s">
        <v>3187</v>
      </c>
      <c r="C280" s="10" t="str">
        <f>VLOOKUP(B280,總表!$1:$1048576,2,0)</f>
        <v>智能互動地墊</v>
      </c>
      <c r="D280" s="20" t="str">
        <f>VLOOKUP(B280,總表!$1:$1048576,4,0)</f>
        <v>社會照護</v>
      </c>
      <c r="E280" s="16" t="str">
        <f>VLOOKUP(B280,總表!$1:$1048576,5,0)</f>
        <v>高中職組</v>
      </c>
      <c r="F280" s="16" t="str">
        <f>VLOOKUP(B280,總表!$1:$1048576,3,0)</f>
        <v>基隆市</v>
      </c>
      <c r="G280" s="16" t="str">
        <f>VLOOKUP(B280,總表!$1:$1048576,6,0)</f>
        <v>黃馨儀</v>
      </c>
      <c r="H280" s="16" t="str">
        <f>VLOOKUP(B280,總表!$1:$1048576,7,0)</f>
        <v>國立基隆商工 商經科</v>
      </c>
      <c r="I280" s="16" t="str">
        <f>VLOOKUP(B280,總表!$1:$1048576,8,0)</f>
        <v>陳亭蓁</v>
      </c>
      <c r="J280" s="16" t="str">
        <f>VLOOKUP(B280,總表!$1:$1048576,9,0)</f>
        <v>國立基隆商工 商經科</v>
      </c>
      <c r="K280" s="16" t="str">
        <f>VLOOKUP(B280,總表!$1:$1048576,10,0)</f>
        <v>張可諾</v>
      </c>
      <c r="L280" s="16" t="str">
        <f>VLOOKUP(B280,總表!$1:$1048576,11,0)</f>
        <v>國立基隆商工 資訊科</v>
      </c>
      <c r="M280" s="16" t="str">
        <f>VLOOKUP(B280,總表!$1:$1048576,12,0)</f>
        <v>李承熹</v>
      </c>
      <c r="N280" s="16" t="str">
        <f>VLOOKUP(B280,總表!$1:$1048576,13,0)</f>
        <v>國立基隆商工 資訊科 教務組長</v>
      </c>
      <c r="O280" s="16" t="str">
        <f>VLOOKUP(B280,總表!$1:$1048576,14,0)</f>
        <v>黃姸綾</v>
      </c>
      <c r="P280" s="16" t="str">
        <f>VLOOKUP(B280,總表!$1:$1048576,15,0)</f>
        <v>國立基隆商工 商經科 科主任</v>
      </c>
      <c r="Q280" s="16" t="str">
        <f>VLOOKUP(B280,總表!$1:$1048576,16,0)</f>
        <v>陳家榛</v>
      </c>
      <c r="R280" s="16" t="str">
        <f>VLOOKUP(B280,總表!$1:$1048576,17,0)</f>
        <v>國立基隆商工</v>
      </c>
    </row>
    <row r="281" spans="1:18" ht="17.399999999999999" x14ac:dyDescent="0.3">
      <c r="A281" s="30" t="s">
        <v>3494</v>
      </c>
      <c r="B281" s="13" t="s">
        <v>3306</v>
      </c>
      <c r="C281" s="10" t="str">
        <f>VLOOKUP(B281,總表!$1:$1048576,2,0)</f>
        <v>方向燈智能控制系統</v>
      </c>
      <c r="D281" s="16" t="str">
        <f>VLOOKUP(B281,總表!$1:$1048576,4,0)</f>
        <v>便利生活</v>
      </c>
      <c r="E281" s="16" t="str">
        <f>VLOOKUP(B281,總表!$1:$1048576,5,0)</f>
        <v>高中職組</v>
      </c>
      <c r="F281" s="16" t="str">
        <f>VLOOKUP(B281,總表!$1:$1048576,3,0)</f>
        <v>基隆市</v>
      </c>
      <c r="G281" s="16" t="str">
        <f>VLOOKUP(B281,總表!$1:$1048576,6,0)</f>
        <v>俞亭語</v>
      </c>
      <c r="H281" s="16" t="str">
        <f>VLOOKUP(B281,總表!$1:$1048576,7,0)</f>
        <v>國立基隆高級商工職業學校</v>
      </c>
      <c r="I281" s="16" t="str">
        <f>VLOOKUP(B281,總表!$1:$1048576,8,0)</f>
        <v>林姵璇</v>
      </c>
      <c r="J281" s="16" t="str">
        <f>VLOOKUP(B281,總表!$1:$1048576,9,0)</f>
        <v>國立基隆高級商工職業學校</v>
      </c>
      <c r="K281" s="16" t="str">
        <f>VLOOKUP(B281,總表!$1:$1048576,10,0)</f>
        <v>郭子毅</v>
      </c>
      <c r="L281" s="16" t="str">
        <f>VLOOKUP(B281,總表!$1:$1048576,11,0)</f>
        <v>國立基隆高級商工職業學校</v>
      </c>
      <c r="M281" s="16" t="str">
        <f>VLOOKUP(B281,總表!$1:$1048576,12,0)</f>
        <v>李承熹</v>
      </c>
      <c r="N281" s="16" t="str">
        <f>VLOOKUP(B281,總表!$1:$1048576,13,0)</f>
        <v>國立基隆高級商工職業學校資訊科 教務組長</v>
      </c>
      <c r="O281" s="16" t="str">
        <f>VLOOKUP(B281,總表!$1:$1048576,14,0)</f>
        <v>鄭璁華</v>
      </c>
      <c r="P281" s="16" t="str">
        <f>VLOOKUP(B281,總表!$1:$1048576,15,0)</f>
        <v>國立基隆高級商工職業學校</v>
      </c>
      <c r="Q281" s="16" t="str">
        <f>VLOOKUP(B281,總表!$1:$1048576,16,0)</f>
        <v>陳家榛</v>
      </c>
      <c r="R281" s="16" t="str">
        <f>VLOOKUP(B281,總表!$1:$1048576,17,0)</f>
        <v>國立基隆高級商工職業學校資訊科 教務組長</v>
      </c>
    </row>
    <row r="282" spans="1:18" ht="17.399999999999999" x14ac:dyDescent="0.3">
      <c r="A282" s="30" t="s">
        <v>3494</v>
      </c>
      <c r="B282" s="13" t="s">
        <v>3312</v>
      </c>
      <c r="C282" s="10" t="str">
        <f>VLOOKUP(B282,總表!$1:$1048576,2,0)</f>
        <v>助眠救星</v>
      </c>
      <c r="D282" s="16" t="str">
        <f>VLOOKUP(B282,總表!$1:$1048576,4,0)</f>
        <v>便利生活</v>
      </c>
      <c r="E282" s="16" t="str">
        <f>VLOOKUP(B282,總表!$1:$1048576,5,0)</f>
        <v>高中職組</v>
      </c>
      <c r="F282" s="16" t="str">
        <f>VLOOKUP(B282,總表!$1:$1048576,3,0)</f>
        <v>基隆市</v>
      </c>
      <c r="G282" s="16" t="str">
        <f>VLOOKUP(B282,總表!$1:$1048576,6,0)</f>
        <v>歐子嘉</v>
      </c>
      <c r="H282" s="16" t="str">
        <f>VLOOKUP(B282,總表!$1:$1048576,7,0)</f>
        <v>國立基隆高級商工職業學校</v>
      </c>
      <c r="I282" s="16" t="str">
        <f>VLOOKUP(B282,總表!$1:$1048576,8,0)</f>
        <v>廖以蓁</v>
      </c>
      <c r="J282" s="16" t="str">
        <f>VLOOKUP(B282,總表!$1:$1048576,9,0)</f>
        <v>國立基隆高級商工職業學校</v>
      </c>
      <c r="K282" s="16" t="str">
        <f>VLOOKUP(B282,總表!$1:$1048576,10,0)</f>
        <v>簡岑穎</v>
      </c>
      <c r="L282" s="16" t="str">
        <f>VLOOKUP(B282,總表!$1:$1048576,11,0)</f>
        <v>國立基隆高級商工職業學校</v>
      </c>
      <c r="M282" s="16" t="str">
        <f>VLOOKUP(B282,總表!$1:$1048576,12,0)</f>
        <v>鄭璁華</v>
      </c>
      <c r="N282" s="16" t="str">
        <f>VLOOKUP(B282,總表!$1:$1048576,13,0)</f>
        <v>國立基隆高級商工職業學校</v>
      </c>
      <c r="O282" s="16" t="str">
        <f>VLOOKUP(B282,總表!$1:$1048576,14,0)</f>
        <v>顏國恩</v>
      </c>
      <c r="P282" s="16" t="str">
        <f>VLOOKUP(B282,總表!$1:$1048576,15,0)</f>
        <v>國立基隆高級商工職業學校</v>
      </c>
      <c r="Q282" s="16" t="str">
        <f>VLOOKUP(B282,總表!$1:$1048576,16,0)</f>
        <v>陳萱沂</v>
      </c>
      <c r="R282" s="16">
        <f>VLOOKUP(B282,總表!$1:$1048576,17,0)</f>
        <v>0</v>
      </c>
    </row>
    <row r="283" spans="1:18" ht="17.399999999999999" x14ac:dyDescent="0.3">
      <c r="A283" s="22" t="s">
        <v>3495</v>
      </c>
      <c r="B283" s="13" t="s">
        <v>390</v>
      </c>
      <c r="C283" s="10" t="str">
        <f>VLOOKUP(B283,總表!$1:$1048576,2,0)</f>
        <v>自行車防傾倒腳撐</v>
      </c>
      <c r="D283" s="18" t="str">
        <f>VLOOKUP(B283,總表!$1:$1048576,4,0)</f>
        <v>休閒與教育</v>
      </c>
      <c r="E283" s="16" t="str">
        <f>VLOOKUP(B283,總表!$1:$1048576,5,0)</f>
        <v>國中組</v>
      </c>
      <c r="F283" s="16" t="str">
        <f>VLOOKUP(B283,總表!$1:$1048576,3,0)</f>
        <v>基隆市</v>
      </c>
      <c r="G283" s="16" t="str">
        <f>VLOOKUP(B283,總表!$1:$1048576,6,0)</f>
        <v>宋為濬</v>
      </c>
      <c r="H283" s="16" t="str">
        <f>VLOOKUP(B283,總表!$1:$1048576,7,0)</f>
        <v>基隆市立銘傳國中</v>
      </c>
      <c r="I283" s="16" t="str">
        <f>VLOOKUP(B283,總表!$1:$1048576,8,0)</f>
        <v>楊紹寬</v>
      </c>
      <c r="J283" s="16" t="str">
        <f>VLOOKUP(B283,總表!$1:$1048576,9,0)</f>
        <v>基隆市立銘傳國中</v>
      </c>
      <c r="K283" s="16" t="str">
        <f>VLOOKUP(B283,總表!$1:$1048576,10,0)</f>
        <v>陳新翰</v>
      </c>
      <c r="L283" s="16" t="str">
        <f>VLOOKUP(B283,總表!$1:$1048576,11,0)</f>
        <v>基隆市立銘傳國中</v>
      </c>
      <c r="M283" s="16" t="str">
        <f>VLOOKUP(B283,總表!$1:$1048576,12,0)</f>
        <v>李健次</v>
      </c>
      <c r="N283" s="16" t="str">
        <f>VLOOKUP(B283,總表!$1:$1048576,13,0)</f>
        <v xml:space="preserve">基隆市立銘傳國中 </v>
      </c>
      <c r="O283" s="16" t="str">
        <f>VLOOKUP(B283,總表!$1:$1048576,14,0)</f>
        <v>劉珠玲</v>
      </c>
      <c r="P283" s="16" t="str">
        <f>VLOOKUP(B283,總表!$1:$1048576,15,0)</f>
        <v xml:space="preserve">基隆市立銘傳國中 </v>
      </c>
      <c r="Q283" s="16" t="str">
        <f>VLOOKUP(B283,總表!$1:$1048576,16,0)</f>
        <v xml:space="preserve"> 沈容聞</v>
      </c>
      <c r="R283" s="16" t="str">
        <f>VLOOKUP(B283,總表!$1:$1048576,17,0)</f>
        <v xml:space="preserve">基隆市立銘傳國中 </v>
      </c>
    </row>
    <row r="284" spans="1:18" ht="17.399999999999999" x14ac:dyDescent="0.3">
      <c r="A284" s="22" t="s">
        <v>3495</v>
      </c>
      <c r="B284" s="13" t="s">
        <v>301</v>
      </c>
      <c r="C284" s="10" t="str">
        <f>VLOOKUP(B284,總表!$1:$1048576,2,0)</f>
        <v>畫具卷</v>
      </c>
      <c r="D284" s="18" t="str">
        <f>VLOOKUP(B284,總表!$1:$1048576,4,0)</f>
        <v>休閒與教育</v>
      </c>
      <c r="E284" s="16" t="str">
        <f>VLOOKUP(B284,總表!$1:$1048576,5,0)</f>
        <v>國中組</v>
      </c>
      <c r="F284" s="16" t="str">
        <f>VLOOKUP(B284,總表!$1:$1048576,3,0)</f>
        <v>基隆市</v>
      </c>
      <c r="G284" s="16" t="str">
        <f>VLOOKUP(B284,總表!$1:$1048576,6,0)</f>
        <v>甘惠心</v>
      </c>
      <c r="H284" s="16" t="str">
        <f>VLOOKUP(B284,總表!$1:$1048576,7,0)</f>
        <v>基隆市立銘傳國中</v>
      </c>
      <c r="I284" s="16" t="str">
        <f>VLOOKUP(B284,總表!$1:$1048576,8,0)</f>
        <v>武孟希</v>
      </c>
      <c r="J284" s="16" t="str">
        <f>VLOOKUP(B284,總表!$1:$1048576,9,0)</f>
        <v>基隆市立銘傳國中</v>
      </c>
      <c r="K284" s="16" t="str">
        <f>VLOOKUP(B284,總表!$1:$1048576,10,0)</f>
        <v>呂妍慧</v>
      </c>
      <c r="L284" s="16" t="str">
        <f>VLOOKUP(B284,總表!$1:$1048576,11,0)</f>
        <v>基隆市立銘傳國中</v>
      </c>
      <c r="M284" s="16" t="str">
        <f>VLOOKUP(B284,總表!$1:$1048576,12,0)</f>
        <v>李健次</v>
      </c>
      <c r="N284" s="16" t="str">
        <f>VLOOKUP(B284,總表!$1:$1048576,13,0)</f>
        <v>基隆市立銘傳國中</v>
      </c>
      <c r="O284" s="16" t="str">
        <f>VLOOKUP(B284,總表!$1:$1048576,14,0)</f>
        <v>袁昌宏</v>
      </c>
      <c r="P284" s="16" t="str">
        <f>VLOOKUP(B284,總表!$1:$1048576,15,0)</f>
        <v>基隆市立銘傳國中</v>
      </c>
      <c r="Q284" s="16" t="str">
        <f>VLOOKUP(B284,總表!$1:$1048576,16,0)</f>
        <v>沈容聞</v>
      </c>
      <c r="R284" s="16" t="str">
        <f>VLOOKUP(B284,總表!$1:$1048576,17,0)</f>
        <v>基隆市立銘傳國中</v>
      </c>
    </row>
    <row r="285" spans="1:18" ht="17.399999999999999" x14ac:dyDescent="0.3">
      <c r="A285" s="22" t="s">
        <v>3495</v>
      </c>
      <c r="B285" s="13" t="s">
        <v>559</v>
      </c>
      <c r="C285" s="10" t="str">
        <f>VLOOKUP(B285,總表!$1:$1048576,2,0)</f>
        <v>姿勢警報器</v>
      </c>
      <c r="D285" s="19" t="str">
        <f>VLOOKUP(B285,總表!$1:$1048576,4,0)</f>
        <v>災害管理與安全</v>
      </c>
      <c r="E285" s="16" t="str">
        <f>VLOOKUP(B285,總表!$1:$1048576,5,0)</f>
        <v>國中組</v>
      </c>
      <c r="F285" s="16" t="str">
        <f>VLOOKUP(B285,總表!$1:$1048576,3,0)</f>
        <v>基隆市</v>
      </c>
      <c r="G285" s="16" t="str">
        <f>VLOOKUP(B285,總表!$1:$1048576,6,0)</f>
        <v>蘇筣宸</v>
      </c>
      <c r="H285" s="16" t="str">
        <f>VLOOKUP(B285,總表!$1:$1048576,7,0)</f>
        <v>基隆市立銘傳國中</v>
      </c>
      <c r="I285" s="16" t="str">
        <f>VLOOKUP(B285,總表!$1:$1048576,8,0)</f>
        <v>謝羽惟</v>
      </c>
      <c r="J285" s="16" t="str">
        <f>VLOOKUP(B285,總表!$1:$1048576,9,0)</f>
        <v>基隆市立銘傳國中</v>
      </c>
      <c r="K285" s="16" t="str">
        <f>VLOOKUP(B285,總表!$1:$1048576,10,0)</f>
        <v>郭芮妤</v>
      </c>
      <c r="L285" s="16" t="str">
        <f>VLOOKUP(B285,總表!$1:$1048576,11,0)</f>
        <v>基隆市立銘傳國中</v>
      </c>
      <c r="M285" s="16" t="str">
        <f>VLOOKUP(B285,總表!$1:$1048576,12,0)</f>
        <v>李健次</v>
      </c>
      <c r="N285" s="16" t="str">
        <f>VLOOKUP(B285,總表!$1:$1048576,13,0)</f>
        <v>基隆市立銘傳國中</v>
      </c>
      <c r="O285" s="16" t="str">
        <f>VLOOKUP(B285,總表!$1:$1048576,14,0)</f>
        <v>袁昌宏</v>
      </c>
      <c r="P285" s="16" t="str">
        <f>VLOOKUP(B285,總表!$1:$1048576,15,0)</f>
        <v>基隆市立銘傳國中</v>
      </c>
      <c r="Q285" s="16" t="str">
        <f>VLOOKUP(B285,總表!$1:$1048576,16,0)</f>
        <v>沈容聞</v>
      </c>
      <c r="R285" s="16" t="str">
        <f>VLOOKUP(B285,總表!$1:$1048576,17,0)</f>
        <v>基隆市立銘傳國中</v>
      </c>
    </row>
    <row r="286" spans="1:18" ht="17.399999999999999" x14ac:dyDescent="0.3">
      <c r="A286" s="22" t="s">
        <v>3495</v>
      </c>
      <c r="B286" s="13" t="s">
        <v>554</v>
      </c>
      <c r="C286" s="10" t="str">
        <f>VLOOKUP(B286,總表!$1:$1048576,2,0)</f>
        <v>智慧安全提醒杯墊</v>
      </c>
      <c r="D286" s="19" t="str">
        <f>VLOOKUP(B286,總表!$1:$1048576,4,0)</f>
        <v>災害管理與安全</v>
      </c>
      <c r="E286" s="16" t="str">
        <f>VLOOKUP(B286,總表!$1:$1048576,5,0)</f>
        <v>國中組</v>
      </c>
      <c r="F286" s="16" t="str">
        <f>VLOOKUP(B286,總表!$1:$1048576,3,0)</f>
        <v>基隆市</v>
      </c>
      <c r="G286" s="16" t="str">
        <f>VLOOKUP(B286,總表!$1:$1048576,6,0)</f>
        <v>熊于綸</v>
      </c>
      <c r="H286" s="16" t="str">
        <f>VLOOKUP(B286,總表!$1:$1048576,7,0)</f>
        <v>基隆市立銘傳國中</v>
      </c>
      <c r="I286" s="16" t="str">
        <f>VLOOKUP(B286,總表!$1:$1048576,8,0)</f>
        <v>葉奇勳</v>
      </c>
      <c r="J286" s="16" t="str">
        <f>VLOOKUP(B286,總表!$1:$1048576,9,0)</f>
        <v>基隆市立銘傳國中</v>
      </c>
      <c r="K286" s="16" t="str">
        <f>VLOOKUP(B286,總表!$1:$1048576,10,0)</f>
        <v>郭億豐</v>
      </c>
      <c r="L286" s="16" t="str">
        <f>VLOOKUP(B286,總表!$1:$1048576,11,0)</f>
        <v>基隆市立銘傳國中</v>
      </c>
      <c r="M286" s="16" t="str">
        <f>VLOOKUP(B286,總表!$1:$1048576,12,0)</f>
        <v>李健次</v>
      </c>
      <c r="N286" s="16" t="str">
        <f>VLOOKUP(B286,總表!$1:$1048576,13,0)</f>
        <v>基隆市立銘傳國中</v>
      </c>
      <c r="O286" s="16" t="str">
        <f>VLOOKUP(B286,總表!$1:$1048576,14,0)</f>
        <v>沈容聞</v>
      </c>
      <c r="P286" s="16" t="str">
        <f>VLOOKUP(B286,總表!$1:$1048576,15,0)</f>
        <v>基隆市立銘傳國中</v>
      </c>
      <c r="Q286" s="16" t="str">
        <f>VLOOKUP(B286,總表!$1:$1048576,16,0)</f>
        <v>袁昌宏</v>
      </c>
      <c r="R286" s="16" t="str">
        <f>VLOOKUP(B286,總表!$1:$1048576,17,0)</f>
        <v>基隆市立銘傳國中</v>
      </c>
    </row>
    <row r="287" spans="1:18" ht="17.399999999999999" x14ac:dyDescent="0.3">
      <c r="A287" s="28" t="s">
        <v>3493</v>
      </c>
      <c r="B287" s="13" t="s">
        <v>589</v>
      </c>
      <c r="C287" s="10" t="str">
        <f>VLOOKUP(B287,總表!$1:$1048576,2,0)</f>
        <v>MosQuit Love 蚊戀終止器：聲波干擾 抑制蚊子繁殖裝置</v>
      </c>
      <c r="D287" s="19" t="str">
        <f>VLOOKUP(B287,總表!$1:$1048576,4,0)</f>
        <v>災害管理與安全</v>
      </c>
      <c r="E287" s="16" t="str">
        <f>VLOOKUP(B287,總表!$1:$1048576,5,0)</f>
        <v>國中組</v>
      </c>
      <c r="F287" s="16" t="str">
        <f>VLOOKUP(B287,總表!$1:$1048576,3,0)</f>
        <v>基隆市</v>
      </c>
      <c r="G287" s="16" t="str">
        <f>VLOOKUP(B287,總表!$1:$1048576,6,0)</f>
        <v>黃宇皓</v>
      </c>
      <c r="H287" s="16" t="str">
        <f>VLOOKUP(B287,總表!$1:$1048576,7,0)</f>
        <v>基隆市立安樂高級中學 國中部</v>
      </c>
      <c r="I287" s="16" t="str">
        <f>VLOOKUP(B287,總表!$1:$1048576,8,0)</f>
        <v>施廷翰</v>
      </c>
      <c r="J287" s="16" t="str">
        <f>VLOOKUP(B287,總表!$1:$1048576,9,0)</f>
        <v>基隆市立安樂高級中學 國中部</v>
      </c>
      <c r="K287" s="16" t="str">
        <f>VLOOKUP(B287,總表!$1:$1048576,10,0)</f>
        <v>黃宇樂</v>
      </c>
      <c r="L287" s="16" t="str">
        <f>VLOOKUP(B287,總表!$1:$1048576,11,0)</f>
        <v>基隆市立安樂高級中學 國中部</v>
      </c>
      <c r="M287" s="16" t="str">
        <f>VLOOKUP(B287,總表!$1:$1048576,12,0)</f>
        <v>彭淑珍</v>
      </c>
      <c r="N287" s="16" t="str">
        <f>VLOOKUP(B287,總表!$1:$1048576,13,0)</f>
        <v>基隆市立安樂高級中學  輔導處</v>
      </c>
      <c r="O287" s="16" t="str">
        <f>VLOOKUP(B287,總表!$1:$1048576,14,0)</f>
        <v>張秀湘</v>
      </c>
      <c r="P287" s="16" t="str">
        <f>VLOOKUP(B287,總表!$1:$1048576,15,0)</f>
        <v>基隆市立安樂高級中學 輔導處</v>
      </c>
      <c r="Q287" s="16">
        <f>VLOOKUP(B287,總表!$1:$1048576,16,0)</f>
        <v>0</v>
      </c>
      <c r="R287" s="16">
        <f>VLOOKUP(B287,總表!$1:$1048576,17,0)</f>
        <v>0</v>
      </c>
    </row>
    <row r="288" spans="1:18" ht="17.399999999999999" x14ac:dyDescent="0.3">
      <c r="A288" s="28" t="s">
        <v>3493</v>
      </c>
      <c r="B288" s="13" t="s">
        <v>575</v>
      </c>
      <c r="C288" s="10" t="str">
        <f>VLOOKUP(B288,總表!$1:$1048576,2,0)</f>
        <v>嬰兒防抱離即時警示系統</v>
      </c>
      <c r="D288" s="19" t="str">
        <f>VLOOKUP(B288,總表!$1:$1048576,4,0)</f>
        <v>災害管理與安全</v>
      </c>
      <c r="E288" s="16" t="str">
        <f>VLOOKUP(B288,總表!$1:$1048576,5,0)</f>
        <v>國中組</v>
      </c>
      <c r="F288" s="16" t="str">
        <f>VLOOKUP(B288,總表!$1:$1048576,3,0)</f>
        <v>基隆市</v>
      </c>
      <c r="G288" s="16" t="str">
        <f>VLOOKUP(B288,總表!$1:$1048576,6,0)</f>
        <v>李珮瑜</v>
      </c>
      <c r="H288" s="16" t="str">
        <f>VLOOKUP(B288,總表!$1:$1048576,7,0)</f>
        <v>基隆市立銘傳國中</v>
      </c>
      <c r="I288" s="16" t="str">
        <f>VLOOKUP(B288,總表!$1:$1048576,8,0)</f>
        <v>林靜</v>
      </c>
      <c r="J288" s="16" t="str">
        <f>VLOOKUP(B288,總表!$1:$1048576,9,0)</f>
        <v>基隆市立銘傳國中</v>
      </c>
      <c r="K288" s="16" t="str">
        <f>VLOOKUP(B288,總表!$1:$1048576,10,0)</f>
        <v>楊雨緁</v>
      </c>
      <c r="L288" s="16" t="str">
        <f>VLOOKUP(B288,總表!$1:$1048576,11,0)</f>
        <v>基隆市立銘傳國中</v>
      </c>
      <c r="M288" s="16" t="str">
        <f>VLOOKUP(B288,總表!$1:$1048576,12,0)</f>
        <v xml:space="preserve">李健次  </v>
      </c>
      <c r="N288" s="16" t="str">
        <f>VLOOKUP(B288,總表!$1:$1048576,13,0)</f>
        <v>基隆市立銘傳國中</v>
      </c>
      <c r="O288" s="16" t="str">
        <f>VLOOKUP(B288,總表!$1:$1048576,14,0)</f>
        <v>李孟勳</v>
      </c>
      <c r="P288" s="16" t="str">
        <f>VLOOKUP(B288,總表!$1:$1048576,15,0)</f>
        <v>基隆市立銘傳國中</v>
      </c>
      <c r="Q288" s="16" t="str">
        <f>VLOOKUP(B288,總表!$1:$1048576,16,0)</f>
        <v>沈容聞</v>
      </c>
      <c r="R288" s="16" t="str">
        <f>VLOOKUP(B288,總表!$1:$1048576,17,0)</f>
        <v>基隆市立銘傳國中</v>
      </c>
    </row>
    <row r="289" spans="1:18" ht="17.399999999999999" x14ac:dyDescent="0.3">
      <c r="A289" s="30" t="s">
        <v>3494</v>
      </c>
      <c r="B289" s="13" t="s">
        <v>564</v>
      </c>
      <c r="C289" s="10" t="str">
        <f>VLOOKUP(B289,總表!$1:$1048576,2,0)</f>
        <v>置物箱即時警報器</v>
      </c>
      <c r="D289" s="19" t="str">
        <f>VLOOKUP(B289,總表!$1:$1048576,4,0)</f>
        <v>災害管理與安全</v>
      </c>
      <c r="E289" s="16" t="str">
        <f>VLOOKUP(B289,總表!$1:$1048576,5,0)</f>
        <v>國中組</v>
      </c>
      <c r="F289" s="16" t="str">
        <f>VLOOKUP(B289,總表!$1:$1048576,3,0)</f>
        <v>基隆市</v>
      </c>
      <c r="G289" s="16" t="str">
        <f>VLOOKUP(B289,總表!$1:$1048576,6,0)</f>
        <v>王焱</v>
      </c>
      <c r="H289" s="16" t="str">
        <f>VLOOKUP(B289,總表!$1:$1048576,7,0)</f>
        <v>基隆市立銘傳國中</v>
      </c>
      <c r="I289" s="16" t="str">
        <f>VLOOKUP(B289,總表!$1:$1048576,8,0)</f>
        <v>王又陞</v>
      </c>
      <c r="J289" s="16" t="str">
        <f>VLOOKUP(B289,總表!$1:$1048576,9,0)</f>
        <v>基隆市立銘傳國中</v>
      </c>
      <c r="K289" s="16" t="str">
        <f>VLOOKUP(B289,總表!$1:$1048576,10,0)</f>
        <v>陳敬允</v>
      </c>
      <c r="L289" s="16" t="str">
        <f>VLOOKUP(B289,總表!$1:$1048576,11,0)</f>
        <v>基隆市立銘傳國中</v>
      </c>
      <c r="M289" s="16" t="str">
        <f>VLOOKUP(B289,總表!$1:$1048576,12,0)</f>
        <v>李健次</v>
      </c>
      <c r="N289" s="16" t="str">
        <f>VLOOKUP(B289,總表!$1:$1048576,13,0)</f>
        <v>基隆市立銘傳國中</v>
      </c>
      <c r="O289" s="16" t="str">
        <f>VLOOKUP(B289,總表!$1:$1048576,14,0)</f>
        <v>高宜楓</v>
      </c>
      <c r="P289" s="16" t="str">
        <f>VLOOKUP(B289,總表!$1:$1048576,15,0)</f>
        <v>基隆市立銘傳國中</v>
      </c>
      <c r="Q289" s="16" t="str">
        <f>VLOOKUP(B289,總表!$1:$1048576,16,0)</f>
        <v>沈容聞</v>
      </c>
      <c r="R289" s="16" t="str">
        <f>VLOOKUP(B289,總表!$1:$1048576,17,0)</f>
        <v>基隆市立銘傳國中</v>
      </c>
    </row>
    <row r="290" spans="1:18" ht="17.399999999999999" x14ac:dyDescent="0.3">
      <c r="A290" s="30" t="s">
        <v>3494</v>
      </c>
      <c r="B290" s="13" t="s">
        <v>570</v>
      </c>
      <c r="C290" s="10" t="str">
        <f>VLOOKUP(B290,總表!$1:$1048576,2,0)</f>
        <v>智能轉角警示器</v>
      </c>
      <c r="D290" s="19" t="str">
        <f>VLOOKUP(B290,總表!$1:$1048576,4,0)</f>
        <v>災害管理與安全</v>
      </c>
      <c r="E290" s="16" t="str">
        <f>VLOOKUP(B290,總表!$1:$1048576,5,0)</f>
        <v>國中組</v>
      </c>
      <c r="F290" s="16" t="str">
        <f>VLOOKUP(B290,總表!$1:$1048576,3,0)</f>
        <v>基隆市</v>
      </c>
      <c r="G290" s="16" t="str">
        <f>VLOOKUP(B290,總表!$1:$1048576,6,0)</f>
        <v>林祈亘</v>
      </c>
      <c r="H290" s="16" t="str">
        <f>VLOOKUP(B290,總表!$1:$1048576,7,0)</f>
        <v>基隆市立銘傳國中</v>
      </c>
      <c r="I290" s="16" t="str">
        <f>VLOOKUP(B290,總表!$1:$1048576,8,0)</f>
        <v>洪麒雲</v>
      </c>
      <c r="J290" s="16" t="str">
        <f>VLOOKUP(B290,總表!$1:$1048576,9,0)</f>
        <v>基隆市立銘傳國中</v>
      </c>
      <c r="K290" s="16" t="str">
        <f>VLOOKUP(B290,總表!$1:$1048576,10,0)</f>
        <v>黃詣棋</v>
      </c>
      <c r="L290" s="16" t="str">
        <f>VLOOKUP(B290,總表!$1:$1048576,11,0)</f>
        <v>基隆市立銘傳國中</v>
      </c>
      <c r="M290" s="16" t="str">
        <f>VLOOKUP(B290,總表!$1:$1048576,12,0)</f>
        <v>李健次</v>
      </c>
      <c r="N290" s="16" t="str">
        <f>VLOOKUP(B290,總表!$1:$1048576,13,0)</f>
        <v>基隆市立銘傳國中</v>
      </c>
      <c r="O290" s="16" t="str">
        <f>VLOOKUP(B290,總表!$1:$1048576,14,0)</f>
        <v>高宜楓</v>
      </c>
      <c r="P290" s="16" t="str">
        <f>VLOOKUP(B290,總表!$1:$1048576,15,0)</f>
        <v>基隆市立銘傳國中</v>
      </c>
      <c r="Q290" s="16" t="str">
        <f>VLOOKUP(B290,總表!$1:$1048576,16,0)</f>
        <v>沈容聞</v>
      </c>
      <c r="R290" s="16" t="str">
        <f>VLOOKUP(B290,總表!$1:$1048576,17,0)</f>
        <v>基隆市立銘傳國中</v>
      </c>
    </row>
    <row r="291" spans="1:18" ht="17.399999999999999" x14ac:dyDescent="0.3">
      <c r="A291" s="30" t="s">
        <v>3494</v>
      </c>
      <c r="B291" s="13" t="s">
        <v>582</v>
      </c>
      <c r="C291" s="10" t="str">
        <f>VLOOKUP(B291,總表!$1:$1048576,2,0)</f>
        <v>可調式拉力警示帶</v>
      </c>
      <c r="D291" s="19" t="str">
        <f>VLOOKUP(B291,總表!$1:$1048576,4,0)</f>
        <v>災害管理與安全</v>
      </c>
      <c r="E291" s="16" t="str">
        <f>VLOOKUP(B291,總表!$1:$1048576,5,0)</f>
        <v>國中組</v>
      </c>
      <c r="F291" s="16" t="str">
        <f>VLOOKUP(B291,總表!$1:$1048576,3,0)</f>
        <v>基隆市</v>
      </c>
      <c r="G291" s="16" t="str">
        <f>VLOOKUP(B291,總表!$1:$1048576,6,0)</f>
        <v>李康睿</v>
      </c>
      <c r="H291" s="16" t="str">
        <f>VLOOKUP(B291,總表!$1:$1048576,7,0)</f>
        <v>基隆市立銘傳國中</v>
      </c>
      <c r="I291" s="16" t="str">
        <f>VLOOKUP(B291,總表!$1:$1048576,8,0)</f>
        <v>顏斌</v>
      </c>
      <c r="J291" s="16" t="str">
        <f>VLOOKUP(B291,總表!$1:$1048576,9,0)</f>
        <v>基隆市立銘傳國中</v>
      </c>
      <c r="K291" s="16" t="str">
        <f>VLOOKUP(B291,總表!$1:$1048576,10,0)</f>
        <v>郭哲希</v>
      </c>
      <c r="L291" s="16" t="str">
        <f>VLOOKUP(B291,總表!$1:$1048576,11,0)</f>
        <v>基隆市立銘傳國中</v>
      </c>
      <c r="M291" s="16" t="str">
        <f>VLOOKUP(B291,總表!$1:$1048576,12,0)</f>
        <v xml:space="preserve">李健次 </v>
      </c>
      <c r="N291" s="16" t="str">
        <f>VLOOKUP(B291,總表!$1:$1048576,13,0)</f>
        <v>基隆市立銘傳國中</v>
      </c>
      <c r="O291" s="16" t="str">
        <f>VLOOKUP(B291,總表!$1:$1048576,14,0)</f>
        <v>李孟勳</v>
      </c>
      <c r="P291" s="16" t="str">
        <f>VLOOKUP(B291,總表!$1:$1048576,15,0)</f>
        <v>基隆市立銘傳國中</v>
      </c>
      <c r="Q291" s="16" t="str">
        <f>VLOOKUP(B291,總表!$1:$1048576,16,0)</f>
        <v xml:space="preserve">沈容聞 </v>
      </c>
      <c r="R291" s="16" t="str">
        <f>VLOOKUP(B291,總表!$1:$1048576,17,0)</f>
        <v>基隆市立銘傳國中</v>
      </c>
    </row>
    <row r="292" spans="1:18" ht="17.399999999999999" x14ac:dyDescent="0.3">
      <c r="A292" s="22" t="s">
        <v>3495</v>
      </c>
      <c r="B292" s="13" t="s">
        <v>1105</v>
      </c>
      <c r="C292" s="10" t="str">
        <f>VLOOKUP(B292,總表!$1:$1048576,2,0)</f>
        <v>梳羽流風-新型吹風機整髮組</v>
      </c>
      <c r="D292" s="16" t="str">
        <f>VLOOKUP(B292,總表!$1:$1048576,4,0)</f>
        <v>便利生活</v>
      </c>
      <c r="E292" s="16" t="str">
        <f>VLOOKUP(B292,總表!$1:$1048576,5,0)</f>
        <v>國中組</v>
      </c>
      <c r="F292" s="16" t="str">
        <f>VLOOKUP(B292,總表!$1:$1048576,3,0)</f>
        <v>基隆市</v>
      </c>
      <c r="G292" s="16" t="str">
        <f>VLOOKUP(B292,總表!$1:$1048576,6,0)</f>
        <v>吳昕潔</v>
      </c>
      <c r="H292" s="16" t="str">
        <f>VLOOKUP(B292,總表!$1:$1048576,7,0)</f>
        <v>基隆市立銘傳國中</v>
      </c>
      <c r="I292" s="16" t="str">
        <f>VLOOKUP(B292,總表!$1:$1048576,8,0)</f>
        <v>陳亭瑄</v>
      </c>
      <c r="J292" s="16" t="str">
        <f>VLOOKUP(B292,總表!$1:$1048576,9,0)</f>
        <v>基隆市立銘傳國中</v>
      </c>
      <c r="K292" s="16" t="str">
        <f>VLOOKUP(B292,總表!$1:$1048576,10,0)</f>
        <v>陳昕卉</v>
      </c>
      <c r="L292" s="16" t="str">
        <f>VLOOKUP(B292,總表!$1:$1048576,11,0)</f>
        <v>基隆市立銘傳國中</v>
      </c>
      <c r="M292" s="16" t="str">
        <f>VLOOKUP(B292,總表!$1:$1048576,12,0)</f>
        <v>李健次</v>
      </c>
      <c r="N292" s="16" t="str">
        <f>VLOOKUP(B292,總表!$1:$1048576,13,0)</f>
        <v xml:space="preserve">基隆市立銘傳國中 </v>
      </c>
      <c r="O292" s="16" t="str">
        <f>VLOOKUP(B292,總表!$1:$1048576,14,0)</f>
        <v>李孟勳</v>
      </c>
      <c r="P292" s="16" t="str">
        <f>VLOOKUP(B292,總表!$1:$1048576,15,0)</f>
        <v>基隆市立銘傳國中</v>
      </c>
      <c r="Q292" s="16" t="str">
        <f>VLOOKUP(B292,總表!$1:$1048576,16,0)</f>
        <v xml:space="preserve">沈容聞 </v>
      </c>
      <c r="R292" s="16" t="str">
        <f>VLOOKUP(B292,總表!$1:$1048576,17,0)</f>
        <v>基隆市立銘傳國中</v>
      </c>
    </row>
    <row r="293" spans="1:18" ht="17.399999999999999" x14ac:dyDescent="0.3">
      <c r="A293" s="28" t="s">
        <v>3493</v>
      </c>
      <c r="B293" s="13" t="s">
        <v>993</v>
      </c>
      <c r="C293" s="10" t="str">
        <f>VLOOKUP(B293,總表!$1:$1048576,2,0)</f>
        <v>旋轉插座開關</v>
      </c>
      <c r="D293" s="16" t="str">
        <f>VLOOKUP(B293,總表!$1:$1048576,4,0)</f>
        <v>便利生活</v>
      </c>
      <c r="E293" s="16" t="str">
        <f>VLOOKUP(B293,總表!$1:$1048576,5,0)</f>
        <v>國中組</v>
      </c>
      <c r="F293" s="16" t="str">
        <f>VLOOKUP(B293,總表!$1:$1048576,3,0)</f>
        <v>基隆市</v>
      </c>
      <c r="G293" s="16" t="str">
        <f>VLOOKUP(B293,總表!$1:$1048576,6,0)</f>
        <v>范淳祺</v>
      </c>
      <c r="H293" s="16" t="str">
        <f>VLOOKUP(B293,總表!$1:$1048576,7,0)</f>
        <v>基隆市立銘傳國中</v>
      </c>
      <c r="I293" s="16" t="str">
        <f>VLOOKUP(B293,總表!$1:$1048576,8,0)</f>
        <v>林詠錡</v>
      </c>
      <c r="J293" s="16" t="str">
        <f>VLOOKUP(B293,總表!$1:$1048576,9,0)</f>
        <v>基隆市立銘傳國中</v>
      </c>
      <c r="K293" s="16" t="str">
        <f>VLOOKUP(B293,總表!$1:$1048576,10,0)</f>
        <v>林昀鴻</v>
      </c>
      <c r="L293" s="16" t="str">
        <f>VLOOKUP(B293,總表!$1:$1048576,11,0)</f>
        <v>基隆市立銘傳國中</v>
      </c>
      <c r="M293" s="16" t="str">
        <f>VLOOKUP(B293,總表!$1:$1048576,12,0)</f>
        <v xml:space="preserve">李健次 </v>
      </c>
      <c r="N293" s="16" t="str">
        <f>VLOOKUP(B293,總表!$1:$1048576,13,0)</f>
        <v>基隆市立銘傳國中</v>
      </c>
      <c r="O293" s="16" t="str">
        <f>VLOOKUP(B293,總表!$1:$1048576,14,0)</f>
        <v xml:space="preserve"> 劉珠玲</v>
      </c>
      <c r="P293" s="16" t="str">
        <f>VLOOKUP(B293,總表!$1:$1048576,15,0)</f>
        <v>基隆市立銘傳國中</v>
      </c>
      <c r="Q293" s="16" t="str">
        <f>VLOOKUP(B293,總表!$1:$1048576,16,0)</f>
        <v>沈容聞</v>
      </c>
      <c r="R293" s="16" t="str">
        <f>VLOOKUP(B293,總表!$1:$1048576,17,0)</f>
        <v>基隆市立銘傳國中</v>
      </c>
    </row>
    <row r="294" spans="1:18" ht="17.399999999999999" x14ac:dyDescent="0.3">
      <c r="A294" s="28" t="s">
        <v>3493</v>
      </c>
      <c r="B294" s="13" t="s">
        <v>988</v>
      </c>
      <c r="C294" s="10" t="str">
        <f>VLOOKUP(B294,總表!$1:$1048576,2,0)</f>
        <v>分離式感應扶手</v>
      </c>
      <c r="D294" s="16" t="str">
        <f>VLOOKUP(B294,總表!$1:$1048576,4,0)</f>
        <v>便利生活</v>
      </c>
      <c r="E294" s="16" t="str">
        <f>VLOOKUP(B294,總表!$1:$1048576,5,0)</f>
        <v>國中組</v>
      </c>
      <c r="F294" s="16" t="str">
        <f>VLOOKUP(B294,總表!$1:$1048576,3,0)</f>
        <v>基隆市</v>
      </c>
      <c r="G294" s="16" t="str">
        <f>VLOOKUP(B294,總表!$1:$1048576,6,0)</f>
        <v>許曦文</v>
      </c>
      <c r="H294" s="16" t="str">
        <f>VLOOKUP(B294,總表!$1:$1048576,7,0)</f>
        <v>基隆市立銘傳國中</v>
      </c>
      <c r="I294" s="16" t="str">
        <f>VLOOKUP(B294,總表!$1:$1048576,8,0)</f>
        <v>蔡宙成</v>
      </c>
      <c r="J294" s="16" t="str">
        <f>VLOOKUP(B294,總表!$1:$1048576,9,0)</f>
        <v>基隆市立銘傳國中</v>
      </c>
      <c r="K294" s="16" t="str">
        <f>VLOOKUP(B294,總表!$1:$1048576,10,0)</f>
        <v>張育晨</v>
      </c>
      <c r="L294" s="16" t="str">
        <f>VLOOKUP(B294,總表!$1:$1048576,11,0)</f>
        <v>基隆市立銘傳國中</v>
      </c>
      <c r="M294" s="16" t="str">
        <f>VLOOKUP(B294,總表!$1:$1048576,12,0)</f>
        <v>劉珠玲</v>
      </c>
      <c r="N294" s="16" t="str">
        <f>VLOOKUP(B294,總表!$1:$1048576,13,0)</f>
        <v>基隆市立銘傳國中</v>
      </c>
      <c r="O294" s="16" t="str">
        <f>VLOOKUP(B294,總表!$1:$1048576,14,0)</f>
        <v>李健次</v>
      </c>
      <c r="P294" s="16" t="str">
        <f>VLOOKUP(B294,總表!$1:$1048576,15,0)</f>
        <v>基隆市立銘傳國中</v>
      </c>
      <c r="Q294" s="16" t="str">
        <f>VLOOKUP(B294,總表!$1:$1048576,16,0)</f>
        <v xml:space="preserve">沈容聞 </v>
      </c>
      <c r="R294" s="16" t="str">
        <f>VLOOKUP(B294,總表!$1:$1048576,17,0)</f>
        <v>基隆市立銘傳國中</v>
      </c>
    </row>
    <row r="295" spans="1:18" ht="17.399999999999999" x14ac:dyDescent="0.3">
      <c r="A295" s="28" t="s">
        <v>3493</v>
      </c>
      <c r="B295" s="13" t="s">
        <v>956</v>
      </c>
      <c r="C295" s="10" t="str">
        <f>VLOOKUP(B295,總表!$1:$1048576,2,0)</f>
        <v>多功能風乾機</v>
      </c>
      <c r="D295" s="16" t="str">
        <f>VLOOKUP(B295,總表!$1:$1048576,4,0)</f>
        <v>便利生活</v>
      </c>
      <c r="E295" s="16" t="str">
        <f>VLOOKUP(B295,總表!$1:$1048576,5,0)</f>
        <v>國中組</v>
      </c>
      <c r="F295" s="16" t="str">
        <f>VLOOKUP(B295,總表!$1:$1048576,3,0)</f>
        <v>基隆市</v>
      </c>
      <c r="G295" s="16" t="str">
        <f>VLOOKUP(B295,總表!$1:$1048576,6,0)</f>
        <v>陳泳禓</v>
      </c>
      <c r="H295" s="16" t="str">
        <f>VLOOKUP(B295,總表!$1:$1048576,7,0)</f>
        <v>基隆市立銘傳國中</v>
      </c>
      <c r="I295" s="16" t="str">
        <f>VLOOKUP(B295,總表!$1:$1048576,8,0)</f>
        <v>魏永茂</v>
      </c>
      <c r="J295" s="16" t="str">
        <f>VLOOKUP(B295,總表!$1:$1048576,9,0)</f>
        <v>基隆市立銘傳國中</v>
      </c>
      <c r="K295" s="16" t="str">
        <f>VLOOKUP(B295,總表!$1:$1048576,10,0)</f>
        <v>王彥鈞</v>
      </c>
      <c r="L295" s="16" t="str">
        <f>VLOOKUP(B295,總表!$1:$1048576,11,0)</f>
        <v>基隆市立銘傳國中</v>
      </c>
      <c r="M295" s="16" t="str">
        <f>VLOOKUP(B295,總表!$1:$1048576,12,0)</f>
        <v>李健次</v>
      </c>
      <c r="N295" s="16" t="str">
        <f>VLOOKUP(B295,總表!$1:$1048576,13,0)</f>
        <v>基隆市立銘傳國中</v>
      </c>
      <c r="O295" s="16" t="str">
        <f>VLOOKUP(B295,總表!$1:$1048576,14,0)</f>
        <v>袁昌宏</v>
      </c>
      <c r="P295" s="16" t="str">
        <f>VLOOKUP(B295,總表!$1:$1048576,15,0)</f>
        <v>基隆市立銘傳國中</v>
      </c>
      <c r="Q295" s="16" t="str">
        <f>VLOOKUP(B295,總表!$1:$1048576,16,0)</f>
        <v>沈容聞</v>
      </c>
      <c r="R295" s="16" t="str">
        <f>VLOOKUP(B295,總表!$1:$1048576,17,0)</f>
        <v>基隆市立銘傳國中</v>
      </c>
    </row>
    <row r="296" spans="1:18" ht="17.399999999999999" x14ac:dyDescent="0.3">
      <c r="A296" s="30" t="s">
        <v>3494</v>
      </c>
      <c r="B296" s="13" t="s">
        <v>1119</v>
      </c>
      <c r="C296" s="10" t="str">
        <f>VLOOKUP(B296,總表!$1:$1048576,2,0)</f>
        <v>瀝水槽2.0</v>
      </c>
      <c r="D296" s="16" t="str">
        <f>VLOOKUP(B296,總表!$1:$1048576,4,0)</f>
        <v>便利生活</v>
      </c>
      <c r="E296" s="16" t="str">
        <f>VLOOKUP(B296,總表!$1:$1048576,5,0)</f>
        <v>國中組</v>
      </c>
      <c r="F296" s="16" t="str">
        <f>VLOOKUP(B296,總表!$1:$1048576,3,0)</f>
        <v>基隆市</v>
      </c>
      <c r="G296" s="16" t="str">
        <f>VLOOKUP(B296,總表!$1:$1048576,6,0)</f>
        <v>胡子麒</v>
      </c>
      <c r="H296" s="16" t="str">
        <f>VLOOKUP(B296,總表!$1:$1048576,7,0)</f>
        <v>基隆市立銘傳國中</v>
      </c>
      <c r="I296" s="16" t="str">
        <f>VLOOKUP(B296,總表!$1:$1048576,8,0)</f>
        <v>盧品杰</v>
      </c>
      <c r="J296" s="16" t="str">
        <f>VLOOKUP(B296,總表!$1:$1048576,9,0)</f>
        <v>基隆市立銘傳國中</v>
      </c>
      <c r="K296" s="16" t="str">
        <f>VLOOKUP(B296,總表!$1:$1048576,10,0)</f>
        <v>曾子熙</v>
      </c>
      <c r="L296" s="16" t="str">
        <f>VLOOKUP(B296,總表!$1:$1048576,11,0)</f>
        <v>基隆市立銘傳國中</v>
      </c>
      <c r="M296" s="16" t="str">
        <f>VLOOKUP(B296,總表!$1:$1048576,12,0)</f>
        <v>李健次</v>
      </c>
      <c r="N296" s="16" t="str">
        <f>VLOOKUP(B296,總表!$1:$1048576,13,0)</f>
        <v>基隆市立銘傳國中</v>
      </c>
      <c r="O296" s="16" t="str">
        <f>VLOOKUP(B296,總表!$1:$1048576,14,0)</f>
        <v>劉珠玲</v>
      </c>
      <c r="P296" s="16" t="str">
        <f>VLOOKUP(B296,總表!$1:$1048576,15,0)</f>
        <v>基隆市立銘傳國中</v>
      </c>
      <c r="Q296" s="16" t="str">
        <f>VLOOKUP(B296,總表!$1:$1048576,16,0)</f>
        <v xml:space="preserve">沈容聞 </v>
      </c>
      <c r="R296" s="16" t="str">
        <f>VLOOKUP(B296,總表!$1:$1048576,17,0)</f>
        <v>基隆市立銘傳國中</v>
      </c>
    </row>
    <row r="297" spans="1:18" ht="17.399999999999999" x14ac:dyDescent="0.3">
      <c r="A297" s="30" t="s">
        <v>3494</v>
      </c>
      <c r="B297" s="13" t="s">
        <v>1110</v>
      </c>
      <c r="C297" s="10" t="str">
        <f>VLOOKUP(B297,總表!$1:$1048576,2,0)</f>
        <v>電子公車感應站牌</v>
      </c>
      <c r="D297" s="16" t="str">
        <f>VLOOKUP(B297,總表!$1:$1048576,4,0)</f>
        <v>便利生活</v>
      </c>
      <c r="E297" s="16" t="str">
        <f>VLOOKUP(B297,總表!$1:$1048576,5,0)</f>
        <v>國中組</v>
      </c>
      <c r="F297" s="16" t="str">
        <f>VLOOKUP(B297,總表!$1:$1048576,3,0)</f>
        <v>基隆市</v>
      </c>
      <c r="G297" s="16" t="str">
        <f>VLOOKUP(B297,總表!$1:$1048576,6,0)</f>
        <v>曾以勳</v>
      </c>
      <c r="H297" s="16" t="str">
        <f>VLOOKUP(B297,總表!$1:$1048576,7,0)</f>
        <v>基隆市立銘傳國中</v>
      </c>
      <c r="I297" s="16" t="str">
        <f>VLOOKUP(B297,總表!$1:$1048576,8,0)</f>
        <v>郭峻亘</v>
      </c>
      <c r="J297" s="16" t="str">
        <f>VLOOKUP(B297,總表!$1:$1048576,9,0)</f>
        <v>基隆市立銘傳國中</v>
      </c>
      <c r="K297" s="16" t="str">
        <f>VLOOKUP(B297,總表!$1:$1048576,10,0)</f>
        <v>陳靖凱</v>
      </c>
      <c r="L297" s="16" t="str">
        <f>VLOOKUP(B297,總表!$1:$1048576,11,0)</f>
        <v>基隆市立銘傳國中</v>
      </c>
      <c r="M297" s="16" t="str">
        <f>VLOOKUP(B297,總表!$1:$1048576,12,0)</f>
        <v>李健次</v>
      </c>
      <c r="N297" s="16" t="str">
        <f>VLOOKUP(B297,總表!$1:$1048576,13,0)</f>
        <v>基隆市立銘傳國中</v>
      </c>
      <c r="O297" s="16" t="str">
        <f>VLOOKUP(B297,總表!$1:$1048576,14,0)</f>
        <v>劉珠玲</v>
      </c>
      <c r="P297" s="16" t="str">
        <f>VLOOKUP(B297,總表!$1:$1048576,15,0)</f>
        <v>基隆市立銘傳國中</v>
      </c>
      <c r="Q297" s="16" t="str">
        <f>VLOOKUP(B297,總表!$1:$1048576,16,0)</f>
        <v>沈容聞</v>
      </c>
      <c r="R297" s="16" t="str">
        <f>VLOOKUP(B297,總表!$1:$1048576,17,0)</f>
        <v>基隆市立銘傳國中</v>
      </c>
    </row>
    <row r="298" spans="1:18" ht="17.399999999999999" x14ac:dyDescent="0.3">
      <c r="A298" s="30" t="s">
        <v>3494</v>
      </c>
      <c r="B298" s="13" t="s">
        <v>1115</v>
      </c>
      <c r="C298" s="10" t="str">
        <f>VLOOKUP(B298,總表!$1:$1048576,2,0)</f>
        <v>折疊式插座</v>
      </c>
      <c r="D298" s="16" t="str">
        <f>VLOOKUP(B298,總表!$1:$1048576,4,0)</f>
        <v>便利生活</v>
      </c>
      <c r="E298" s="16" t="str">
        <f>VLOOKUP(B298,總表!$1:$1048576,5,0)</f>
        <v>國中組</v>
      </c>
      <c r="F298" s="16" t="str">
        <f>VLOOKUP(B298,總表!$1:$1048576,3,0)</f>
        <v>基隆市</v>
      </c>
      <c r="G298" s="16" t="str">
        <f>VLOOKUP(B298,總表!$1:$1048576,6,0)</f>
        <v>吳昱穎</v>
      </c>
      <c r="H298" s="16" t="str">
        <f>VLOOKUP(B298,總表!$1:$1048576,7,0)</f>
        <v>基隆市立銘傳國中</v>
      </c>
      <c r="I298" s="16" t="str">
        <f>VLOOKUP(B298,總表!$1:$1048576,8,0)</f>
        <v>王岑安</v>
      </c>
      <c r="J298" s="16" t="str">
        <f>VLOOKUP(B298,總表!$1:$1048576,9,0)</f>
        <v>基隆市立銘傳國中</v>
      </c>
      <c r="K298" s="16" t="str">
        <f>VLOOKUP(B298,總表!$1:$1048576,10,0)</f>
        <v>簡沐邯</v>
      </c>
      <c r="L298" s="16" t="str">
        <f>VLOOKUP(B298,總表!$1:$1048576,11,0)</f>
        <v>基隆市立銘傳國中</v>
      </c>
      <c r="M298" s="16" t="str">
        <f>VLOOKUP(B298,總表!$1:$1048576,12,0)</f>
        <v>李健次</v>
      </c>
      <c r="N298" s="16" t="str">
        <f>VLOOKUP(B298,總表!$1:$1048576,13,0)</f>
        <v>基隆市立銘傳國中</v>
      </c>
      <c r="O298" s="16" t="str">
        <f>VLOOKUP(B298,總表!$1:$1048576,14,0)</f>
        <v>李孟勳</v>
      </c>
      <c r="P298" s="16" t="str">
        <f>VLOOKUP(B298,總表!$1:$1048576,15,0)</f>
        <v>基隆市立銘傳國中</v>
      </c>
      <c r="Q298" s="16" t="str">
        <f>VLOOKUP(B298,總表!$1:$1048576,16,0)</f>
        <v>沈容聞</v>
      </c>
      <c r="R298" s="16" t="str">
        <f>VLOOKUP(B298,總表!$1:$1048576,17,0)</f>
        <v>基隆市立銘傳國中</v>
      </c>
    </row>
    <row r="299" spans="1:18" ht="17.399999999999999" x14ac:dyDescent="0.3">
      <c r="A299" s="25" t="s">
        <v>3492</v>
      </c>
      <c r="B299" s="13" t="s">
        <v>1212</v>
      </c>
      <c r="C299" s="10" t="str">
        <f>VLOOKUP(B299,總表!$1:$1048576,2,0)</f>
        <v>電阻式漏水警示系統</v>
      </c>
      <c r="D299" s="21" t="str">
        <f>VLOOKUP(B299,總表!$1:$1048576,4,0)</f>
        <v>前瞻/工業設計技術</v>
      </c>
      <c r="E299" s="16" t="str">
        <f>VLOOKUP(B299,總表!$1:$1048576,5,0)</f>
        <v>國中組</v>
      </c>
      <c r="F299" s="16" t="str">
        <f>VLOOKUP(B299,總表!$1:$1048576,3,0)</f>
        <v>基隆市</v>
      </c>
      <c r="G299" s="16" t="str">
        <f>VLOOKUP(B299,總表!$1:$1048576,6,0)</f>
        <v>賴容瑢</v>
      </c>
      <c r="H299" s="16" t="str">
        <f>VLOOKUP(B299,總表!$1:$1048576,7,0)</f>
        <v>基隆市立銘傳國中</v>
      </c>
      <c r="I299" s="16" t="str">
        <f>VLOOKUP(B299,總表!$1:$1048576,8,0)</f>
        <v>呂緹嫣</v>
      </c>
      <c r="J299" s="16" t="str">
        <f>VLOOKUP(B299,總表!$1:$1048576,9,0)</f>
        <v>基隆市立銘傳國中</v>
      </c>
      <c r="K299" s="16" t="str">
        <f>VLOOKUP(B299,總表!$1:$1048576,10,0)</f>
        <v>曾紫晴</v>
      </c>
      <c r="L299" s="16" t="str">
        <f>VLOOKUP(B299,總表!$1:$1048576,11,0)</f>
        <v>基隆市立銘傳國中</v>
      </c>
      <c r="M299" s="16" t="str">
        <f>VLOOKUP(B299,總表!$1:$1048576,12,0)</f>
        <v>李健次</v>
      </c>
      <c r="N299" s="16" t="str">
        <f>VLOOKUP(B299,總表!$1:$1048576,13,0)</f>
        <v>基隆市立銘傳國中</v>
      </c>
      <c r="O299" s="16" t="str">
        <f>VLOOKUP(B299,總表!$1:$1048576,14,0)</f>
        <v>劉珠玲</v>
      </c>
      <c r="P299" s="16" t="str">
        <f>VLOOKUP(B299,總表!$1:$1048576,15,0)</f>
        <v>基隆市立銘傳國中</v>
      </c>
      <c r="Q299" s="16" t="str">
        <f>VLOOKUP(B299,總表!$1:$1048576,16,0)</f>
        <v xml:space="preserve"> 沈容聞 </v>
      </c>
      <c r="R299" s="16" t="str">
        <f>VLOOKUP(B299,總表!$1:$1048576,17,0)</f>
        <v>基隆市立銘傳國中</v>
      </c>
    </row>
    <row r="300" spans="1:18" ht="17.399999999999999" hidden="1" x14ac:dyDescent="0.3">
      <c r="A300" s="28" t="s">
        <v>3493</v>
      </c>
      <c r="B300" s="13" t="s">
        <v>3480</v>
      </c>
      <c r="C300" s="10" t="str">
        <f>VLOOKUP(B300,總表!$1:$1048576,2,0)</f>
        <v>網演水現—追風集水器</v>
      </c>
      <c r="D300" s="21" t="str">
        <f>VLOOKUP(B300,總表!$1:$1048576,4,0)</f>
        <v>前瞻/工業設計技術</v>
      </c>
      <c r="E300" s="16" t="str">
        <f>VLOOKUP(B300,總表!$1:$1048576,5,0)</f>
        <v>高中職組</v>
      </c>
      <c r="F300" s="16" t="str">
        <f>VLOOKUP(B300,總表!$1:$1048576,3,0)</f>
        <v>連江縣</v>
      </c>
      <c r="G300" s="16" t="str">
        <f>VLOOKUP(B300,總表!$1:$1048576,6,0)</f>
        <v>林恩彤</v>
      </c>
      <c r="H300" s="16" t="str">
        <f>VLOOKUP(B300,總表!$1:$1048576,7,0)</f>
        <v>國立馬祖高級中學</v>
      </c>
      <c r="I300" s="16" t="str">
        <f>VLOOKUP(B300,總表!$1:$1048576,8,0)</f>
        <v>陳予新</v>
      </c>
      <c r="J300" s="16" t="str">
        <f>VLOOKUP(B300,總表!$1:$1048576,9,0)</f>
        <v>國立馬祖高級中學</v>
      </c>
      <c r="K300" s="16" t="str">
        <f>VLOOKUP(B300,總表!$1:$1048576,10,0)</f>
        <v>陳翔鈞</v>
      </c>
      <c r="L300" s="16" t="str">
        <f>VLOOKUP(B300,總表!$1:$1048576,11,0)</f>
        <v>國立馬祖高級中學</v>
      </c>
      <c r="M300" s="16" t="str">
        <f>VLOOKUP(B300,總表!$1:$1048576,12,0)</f>
        <v>楊智翔</v>
      </c>
      <c r="N300" s="16" t="str">
        <f>VLOOKUP(B300,總表!$1:$1048576,13,0)</f>
        <v>國立馬祖高級中學</v>
      </c>
      <c r="O300" s="16">
        <f>VLOOKUP(B300,總表!$1:$1048576,14,0)</f>
        <v>0</v>
      </c>
      <c r="P300" s="16">
        <f>VLOOKUP(B300,總表!$1:$1048576,15,0)</f>
        <v>0</v>
      </c>
      <c r="Q300" s="16">
        <f>VLOOKUP(B300,總表!$1:$1048576,16,0)</f>
        <v>0</v>
      </c>
      <c r="R300" s="16">
        <f>VLOOKUP(B300,總表!$1:$1048576,17,0)</f>
        <v>0</v>
      </c>
    </row>
    <row r="301" spans="1:18" ht="17.399999999999999" hidden="1" x14ac:dyDescent="0.3">
      <c r="A301" s="30" t="s">
        <v>3494</v>
      </c>
      <c r="B301" s="13" t="s">
        <v>2829</v>
      </c>
      <c r="C301" s="10" t="str">
        <f>VLOOKUP(B301,總表!$1:$1048576,2,0)</f>
        <v>浮桶式水力發電</v>
      </c>
      <c r="D301" s="17" t="str">
        <f>VLOOKUP(B301,總表!$1:$1048576,4,0)</f>
        <v>永續發展農糧技術</v>
      </c>
      <c r="E301" s="16" t="str">
        <f>VLOOKUP(B301,總表!$1:$1048576,5,0)</f>
        <v>高中職組</v>
      </c>
      <c r="F301" s="16" t="str">
        <f>VLOOKUP(B301,總表!$1:$1048576,3,0)</f>
        <v>雲林縣</v>
      </c>
      <c r="G301" s="16" t="str">
        <f>VLOOKUP(B301,總表!$1:$1048576,6,0)</f>
        <v>林雋樺</v>
      </c>
      <c r="H301" s="16" t="str">
        <f>VLOOKUP(B301,總表!$1:$1048576,7,0)</f>
        <v>揚子學校財團法人雲林縣揚子高級中等學校</v>
      </c>
      <c r="I301" s="16" t="str">
        <f>VLOOKUP(B301,總表!$1:$1048576,8,0)</f>
        <v>許雅琪</v>
      </c>
      <c r="J301" s="16" t="str">
        <f>VLOOKUP(B301,總表!$1:$1048576,9,0)</f>
        <v>揚子學校財團法人雲林縣揚子高級中等學校</v>
      </c>
      <c r="K301" s="16" t="str">
        <f>VLOOKUP(B301,總表!$1:$1048576,10,0)</f>
        <v>鍾繕如</v>
      </c>
      <c r="L301" s="16" t="str">
        <f>VLOOKUP(B301,總表!$1:$1048576,11,0)</f>
        <v>揚子學校財團法人雲林縣揚子高級中等學校</v>
      </c>
      <c r="M301" s="16" t="str">
        <f>VLOOKUP(B301,總表!$1:$1048576,12,0)</f>
        <v>彭琮建</v>
      </c>
      <c r="N301" s="16" t="str">
        <f>VLOOKUP(B301,總表!$1:$1048576,13,0)</f>
        <v>揚子學校財團法人雲林縣揚子高級中等學校</v>
      </c>
      <c r="O301" s="16">
        <f>VLOOKUP(B301,總表!$1:$1048576,14,0)</f>
        <v>0</v>
      </c>
      <c r="P301" s="16">
        <f>VLOOKUP(B301,總表!$1:$1048576,15,0)</f>
        <v>0</v>
      </c>
      <c r="Q301" s="16">
        <f>VLOOKUP(B301,總表!$1:$1048576,16,0)</f>
        <v>0</v>
      </c>
      <c r="R301" s="16">
        <f>VLOOKUP(B301,總表!$1:$1048576,17,0)</f>
        <v>0</v>
      </c>
    </row>
    <row r="302" spans="1:18" ht="17.399999999999999" hidden="1" x14ac:dyDescent="0.3">
      <c r="A302" s="30" t="s">
        <v>3494</v>
      </c>
      <c r="B302" s="13" t="s">
        <v>2862</v>
      </c>
      <c r="C302" s="10" t="str">
        <f>VLOOKUP(B302,總表!$1:$1048576,2,0)</f>
        <v>土壤益菌球</v>
      </c>
      <c r="D302" s="17" t="str">
        <f>VLOOKUP(B302,總表!$1:$1048576,4,0)</f>
        <v>永續發展農糧技術</v>
      </c>
      <c r="E302" s="16" t="str">
        <f>VLOOKUP(B302,總表!$1:$1048576,5,0)</f>
        <v>高中職組</v>
      </c>
      <c r="F302" s="16" t="str">
        <f>VLOOKUP(B302,總表!$1:$1048576,3,0)</f>
        <v>雲林縣</v>
      </c>
      <c r="G302" s="16" t="str">
        <f>VLOOKUP(B302,總表!$1:$1048576,6,0)</f>
        <v>廖俊諺</v>
      </c>
      <c r="H302" s="16" t="str">
        <f>VLOOKUP(B302,總表!$1:$1048576,7,0)</f>
        <v>雲林縣揚子高級中等學校</v>
      </c>
      <c r="I302" s="16" t="str">
        <f>VLOOKUP(B302,總表!$1:$1048576,8,0)</f>
        <v>朱子鋐</v>
      </c>
      <c r="J302" s="16" t="str">
        <f>VLOOKUP(B302,總表!$1:$1048576,9,0)</f>
        <v>雲林縣揚子高級中等學校</v>
      </c>
      <c r="K302" s="16" t="str">
        <f>VLOOKUP(B302,總表!$1:$1048576,10,0)</f>
        <v>蘇宏岳</v>
      </c>
      <c r="L302" s="16" t="str">
        <f>VLOOKUP(B302,總表!$1:$1048576,11,0)</f>
        <v>雲林縣揚子高級中等學校</v>
      </c>
      <c r="M302" s="16" t="str">
        <f>VLOOKUP(B302,總表!$1:$1048576,12,0)</f>
        <v>彭琮建</v>
      </c>
      <c r="N302" s="16" t="str">
        <f>VLOOKUP(B302,總表!$1:$1048576,13,0)</f>
        <v>雲林縣揚子高級中等學校</v>
      </c>
      <c r="O302" s="16">
        <f>VLOOKUP(B302,總表!$1:$1048576,14,0)</f>
        <v>0</v>
      </c>
      <c r="P302" s="16">
        <f>VLOOKUP(B302,總表!$1:$1048576,15,0)</f>
        <v>0</v>
      </c>
      <c r="Q302" s="16">
        <f>VLOOKUP(B302,總表!$1:$1048576,16,0)</f>
        <v>0</v>
      </c>
      <c r="R302" s="16">
        <f>VLOOKUP(B302,總表!$1:$1048576,17,0)</f>
        <v>0</v>
      </c>
    </row>
    <row r="303" spans="1:18" ht="17.399999999999999" hidden="1" x14ac:dyDescent="0.3">
      <c r="A303" s="28" t="s">
        <v>3493</v>
      </c>
      <c r="B303" s="13" t="s">
        <v>3039</v>
      </c>
      <c r="C303" s="10" t="str">
        <f>VLOOKUP(B303,總表!$1:$1048576,2,0)</f>
        <v>齒式擋土牆</v>
      </c>
      <c r="D303" s="19" t="str">
        <f>VLOOKUP(B303,總表!$1:$1048576,4,0)</f>
        <v>災害管理與安全</v>
      </c>
      <c r="E303" s="16" t="str">
        <f>VLOOKUP(B303,總表!$1:$1048576,5,0)</f>
        <v>高中職組</v>
      </c>
      <c r="F303" s="16" t="str">
        <f>VLOOKUP(B303,總表!$1:$1048576,3,0)</f>
        <v>雲林縣</v>
      </c>
      <c r="G303" s="16" t="str">
        <f>VLOOKUP(B303,總表!$1:$1048576,6,0)</f>
        <v>翁翊樺</v>
      </c>
      <c r="H303" s="16" t="str">
        <f>VLOOKUP(B303,總表!$1:$1048576,7,0)</f>
        <v>揚子學校財團法人雲林縣揚子高級中等學校</v>
      </c>
      <c r="I303" s="16" t="str">
        <f>VLOOKUP(B303,總表!$1:$1048576,8,0)</f>
        <v>廖本鸛</v>
      </c>
      <c r="J303" s="16" t="str">
        <f>VLOOKUP(B303,總表!$1:$1048576,9,0)</f>
        <v>揚子學校財團法人雲林縣揚子高級中等學校</v>
      </c>
      <c r="K303" s="16">
        <f>VLOOKUP(B303,總表!$1:$1048576,10,0)</f>
        <v>0</v>
      </c>
      <c r="L303" s="16">
        <f>VLOOKUP(B303,總表!$1:$1048576,11,0)</f>
        <v>0</v>
      </c>
      <c r="M303" s="16" t="str">
        <f>VLOOKUP(B303,總表!$1:$1048576,12,0)</f>
        <v>彭琮建</v>
      </c>
      <c r="N303" s="16" t="str">
        <f>VLOOKUP(B303,總表!$1:$1048576,13,0)</f>
        <v>揚子高中</v>
      </c>
      <c r="O303" s="16">
        <f>VLOOKUP(B303,總表!$1:$1048576,14,0)</f>
        <v>0</v>
      </c>
      <c r="P303" s="16">
        <f>VLOOKUP(B303,總表!$1:$1048576,15,0)</f>
        <v>0</v>
      </c>
      <c r="Q303" s="16">
        <f>VLOOKUP(B303,總表!$1:$1048576,16,0)</f>
        <v>0</v>
      </c>
      <c r="R303" s="16">
        <f>VLOOKUP(B303,總表!$1:$1048576,17,0)</f>
        <v>0</v>
      </c>
    </row>
    <row r="304" spans="1:18" ht="17.399999999999999" hidden="1" x14ac:dyDescent="0.3">
      <c r="A304" s="22" t="s">
        <v>3495</v>
      </c>
      <c r="B304" s="13" t="s">
        <v>3420</v>
      </c>
      <c r="C304" s="10" t="str">
        <f>VLOOKUP(B304,總表!$1:$1048576,2,0)</f>
        <v>燈泡式水力發電結合太陽能</v>
      </c>
      <c r="D304" s="21" t="str">
        <f>VLOOKUP(B304,總表!$1:$1048576,4,0)</f>
        <v>前瞻/工業設計技術</v>
      </c>
      <c r="E304" s="16" t="str">
        <f>VLOOKUP(B304,總表!$1:$1048576,5,0)</f>
        <v>高中職組</v>
      </c>
      <c r="F304" s="16" t="str">
        <f>VLOOKUP(B304,總表!$1:$1048576,3,0)</f>
        <v>雲林縣</v>
      </c>
      <c r="G304" s="16" t="str">
        <f>VLOOKUP(B304,總表!$1:$1048576,6,0)</f>
        <v>卓盈瑩</v>
      </c>
      <c r="H304" s="16" t="str">
        <f>VLOOKUP(B304,總表!$1:$1048576,7,0)</f>
        <v>揚子學校財團法人雲林 縣揚子高級中等學校</v>
      </c>
      <c r="I304" s="16" t="str">
        <f>VLOOKUP(B304,總表!$1:$1048576,8,0)</f>
        <v>姚彥羽</v>
      </c>
      <c r="J304" s="16" t="str">
        <f>VLOOKUP(B304,總表!$1:$1048576,9,0)</f>
        <v>揚子學校財團法人雲林 縣揚子高級中等學校</v>
      </c>
      <c r="K304" s="16">
        <f>VLOOKUP(B304,總表!$1:$1048576,10,0)</f>
        <v>0</v>
      </c>
      <c r="L304" s="16">
        <f>VLOOKUP(B304,總表!$1:$1048576,11,0)</f>
        <v>0</v>
      </c>
      <c r="M304" s="16" t="str">
        <f>VLOOKUP(B304,總表!$1:$1048576,12,0)</f>
        <v>丁冠承</v>
      </c>
      <c r="N304" s="16" t="str">
        <f>VLOOKUP(B304,總表!$1:$1048576,13,0)</f>
        <v>雲林縣元長鄉元長國民小學</v>
      </c>
      <c r="O304" s="16" t="str">
        <f>VLOOKUP(B304,總表!$1:$1048576,14,0)</f>
        <v>彭琮建</v>
      </c>
      <c r="P304" s="16" t="str">
        <f>VLOOKUP(B304,總表!$1:$1048576,15,0)</f>
        <v>揚子學校財團法人雲林縣揚子高級中等學校</v>
      </c>
      <c r="Q304" s="16" t="str">
        <f>VLOOKUP(B304,總表!$1:$1048576,16,0)</f>
        <v>林金花</v>
      </c>
      <c r="R304" s="16" t="str">
        <f>VLOOKUP(B304,總表!$1:$1048576,17,0)</f>
        <v>揚子學校財團法人雲林縣揚子高級中等學校</v>
      </c>
    </row>
    <row r="305" spans="1:18" ht="17.399999999999999" hidden="1" x14ac:dyDescent="0.3">
      <c r="A305" s="28" t="s">
        <v>3493</v>
      </c>
      <c r="B305" s="13" t="s">
        <v>3438</v>
      </c>
      <c r="C305" s="10" t="str">
        <f>VLOOKUP(B305,總表!$1:$1048576,2,0)</f>
        <v>蜂窩式水冷牆</v>
      </c>
      <c r="D305" s="21" t="str">
        <f>VLOOKUP(B305,總表!$1:$1048576,4,0)</f>
        <v>前瞻/工業設計技術</v>
      </c>
      <c r="E305" s="16" t="str">
        <f>VLOOKUP(B305,總表!$1:$1048576,5,0)</f>
        <v>高中職組</v>
      </c>
      <c r="F305" s="16" t="str">
        <f>VLOOKUP(B305,總表!$1:$1048576,3,0)</f>
        <v>雲林縣</v>
      </c>
      <c r="G305" s="16" t="str">
        <f>VLOOKUP(B305,總表!$1:$1048576,6,0)</f>
        <v>吳宇晏</v>
      </c>
      <c r="H305" s="16" t="str">
        <f>VLOOKUP(B305,總表!$1:$1048576,7,0)</f>
        <v>揚子學校財團法人雲林縣揚子高級中等學校</v>
      </c>
      <c r="I305" s="16" t="str">
        <f>VLOOKUP(B305,總表!$1:$1048576,8,0)</f>
        <v>黃筠庭</v>
      </c>
      <c r="J305" s="16" t="str">
        <f>VLOOKUP(B305,總表!$1:$1048576,9,0)</f>
        <v>揚子學校財團法人雲林縣揚子高級中等學校</v>
      </c>
      <c r="K305" s="16" t="str">
        <f>VLOOKUP(B305,總表!$1:$1048576,10,0)</f>
        <v>陳志傑</v>
      </c>
      <c r="L305" s="16" t="str">
        <f>VLOOKUP(B305,總表!$1:$1048576,11,0)</f>
        <v>揚子學校財團法人雲林縣揚子高級中等學校</v>
      </c>
      <c r="M305" s="16" t="str">
        <f>VLOOKUP(B305,總表!$1:$1048576,12,0)</f>
        <v>彭琮建</v>
      </c>
      <c r="N305" s="16" t="str">
        <f>VLOOKUP(B305,總表!$1:$1048576,13,0)</f>
        <v>揚子學校財團法人雲林縣揚子高級中等學校</v>
      </c>
      <c r="O305" s="16">
        <f>VLOOKUP(B305,總表!$1:$1048576,14,0)</f>
        <v>0</v>
      </c>
      <c r="P305" s="16">
        <f>VLOOKUP(B305,總表!$1:$1048576,15,0)</f>
        <v>0</v>
      </c>
      <c r="Q305" s="16">
        <f>VLOOKUP(B305,總表!$1:$1048576,16,0)</f>
        <v>0</v>
      </c>
      <c r="R305" s="16">
        <f>VLOOKUP(B305,總表!$1:$1048576,17,0)</f>
        <v>0</v>
      </c>
    </row>
    <row r="306" spans="1:18" ht="17.399999999999999" hidden="1" x14ac:dyDescent="0.3">
      <c r="A306" s="22" t="s">
        <v>3495</v>
      </c>
      <c r="B306" s="16" t="s">
        <v>1409</v>
      </c>
      <c r="C306" s="10" t="str">
        <f>VLOOKUP(B306,總表!$1:$1048576,2,0)</f>
        <v>減少廚餘計劃</v>
      </c>
      <c r="D306" s="17" t="str">
        <f>VLOOKUP(B306,總表!$1:$1048576,4,0)</f>
        <v>永續發展農糧技術</v>
      </c>
      <c r="E306" s="16" t="str">
        <f>VLOOKUP(B306,總表!$1:$1048576,5,0)</f>
        <v>國小組</v>
      </c>
      <c r="F306" s="16" t="str">
        <f>VLOOKUP(B306,總表!$1:$1048576,3,0)</f>
        <v>雲林縣</v>
      </c>
      <c r="G306" s="16" t="str">
        <f>VLOOKUP(B306,總表!$1:$1048576,6,0)</f>
        <v>張芊柔</v>
      </c>
      <c r="H306" s="16" t="str">
        <f>VLOOKUP(B306,總表!$1:$1048576,7,0)</f>
        <v>雲林縣斗六市雲林國民小學</v>
      </c>
      <c r="I306" s="16" t="str">
        <f>VLOOKUP(B306,總表!$1:$1048576,8,0)</f>
        <v>莊秉顥</v>
      </c>
      <c r="J306" s="16" t="str">
        <f>VLOOKUP(B306,總表!$1:$1048576,9,0)</f>
        <v>雲林縣斗六市雲林國民小學</v>
      </c>
      <c r="K306" s="16">
        <f>VLOOKUP(B306,總表!$1:$1048576,10,0)</f>
        <v>0</v>
      </c>
      <c r="L306" s="16">
        <f>VLOOKUP(B306,總表!$1:$1048576,11,0)</f>
        <v>0</v>
      </c>
      <c r="M306" s="16" t="str">
        <f>VLOOKUP(B306,總表!$1:$1048576,12,0)</f>
        <v>陳谹菲</v>
      </c>
      <c r="N306" s="16" t="str">
        <f>VLOOKUP(B306,總表!$1:$1048576,13,0)</f>
        <v>雲林縣斗六市雲林國民小學</v>
      </c>
      <c r="O306" s="16">
        <f>VLOOKUP(B306,總表!$1:$1048576,14,0)</f>
        <v>0</v>
      </c>
      <c r="P306" s="16">
        <f>VLOOKUP(B306,總表!$1:$1048576,15,0)</f>
        <v>0</v>
      </c>
      <c r="Q306" s="16">
        <f>VLOOKUP(B306,總表!$1:$1048576,16,0)</f>
        <v>0</v>
      </c>
      <c r="R306" s="16">
        <f>VLOOKUP(B306,總表!$1:$1048576,17,0)</f>
        <v>0</v>
      </c>
    </row>
    <row r="307" spans="1:18" ht="17.399999999999999" hidden="1" x14ac:dyDescent="0.3">
      <c r="A307" s="25" t="s">
        <v>3492</v>
      </c>
      <c r="B307" s="13" t="s">
        <v>2236</v>
      </c>
      <c r="C307" s="10" t="str">
        <f>VLOOKUP(B307,總表!$1:$1048576,2,0)</f>
        <v>屋頂小綠洲，苔蘚魔法降溫器</v>
      </c>
      <c r="D307" s="16" t="str">
        <f>VLOOKUP(B307,總表!$1:$1048576,4,0)</f>
        <v>便利生活</v>
      </c>
      <c r="E307" s="16" t="str">
        <f>VLOOKUP(B307,總表!$1:$1048576,5,0)</f>
        <v>國小組</v>
      </c>
      <c r="F307" s="16" t="str">
        <f>VLOOKUP(B307,總表!$1:$1048576,3,0)</f>
        <v>雲林縣</v>
      </c>
      <c r="G307" s="16" t="str">
        <f>VLOOKUP(B307,總表!$1:$1048576,6,0)</f>
        <v>鐘允</v>
      </c>
      <c r="H307" s="16" t="str">
        <f>VLOOKUP(B307,總表!$1:$1048576,7,0)</f>
        <v>雲林縣斗六市雲林國民小學</v>
      </c>
      <c r="I307" s="16" t="str">
        <f>VLOOKUP(B307,總表!$1:$1048576,8,0)</f>
        <v>鐘立</v>
      </c>
      <c r="J307" s="16" t="str">
        <f>VLOOKUP(B307,總表!$1:$1048576,9,0)</f>
        <v>雲林縣斗六市雲林國民小學</v>
      </c>
      <c r="K307" s="16" t="str">
        <f>VLOOKUP(B307,總表!$1:$1048576,10,0)</f>
        <v>胡又勻</v>
      </c>
      <c r="L307" s="16" t="str">
        <f>VLOOKUP(B307,總表!$1:$1048576,11,0)</f>
        <v>雲林縣斗六市雲林國民小學</v>
      </c>
      <c r="M307" s="16" t="str">
        <f>VLOOKUP(B307,總表!$1:$1048576,12,0)</f>
        <v>陳谹菲</v>
      </c>
      <c r="N307" s="16" t="str">
        <f>VLOOKUP(B307,總表!$1:$1048576,13,0)</f>
        <v>雲林縣斗六市雲林國民小學</v>
      </c>
      <c r="O307" s="16">
        <f>VLOOKUP(B307,總表!$1:$1048576,14,0)</f>
        <v>0</v>
      </c>
      <c r="P307" s="16">
        <f>VLOOKUP(B307,總表!$1:$1048576,15,0)</f>
        <v>0</v>
      </c>
      <c r="Q307" s="16">
        <f>VLOOKUP(B307,總表!$1:$1048576,16,0)</f>
        <v>0</v>
      </c>
      <c r="R307" s="16">
        <f>VLOOKUP(B307,總表!$1:$1048576,17,0)</f>
        <v>0</v>
      </c>
    </row>
    <row r="308" spans="1:18" ht="17.399999999999999" hidden="1" x14ac:dyDescent="0.3">
      <c r="A308" s="28" t="s">
        <v>3493</v>
      </c>
      <c r="B308" s="13" t="s">
        <v>2241</v>
      </c>
      <c r="C308" s="10" t="str">
        <f>VLOOKUP(B308,總表!$1:$1048576,2,0)</f>
        <v>「藻」也會呼c</v>
      </c>
      <c r="D308" s="16" t="str">
        <f>VLOOKUP(B308,總表!$1:$1048576,4,0)</f>
        <v>便利生活</v>
      </c>
      <c r="E308" s="16" t="str">
        <f>VLOOKUP(B308,總表!$1:$1048576,5,0)</f>
        <v>國小組</v>
      </c>
      <c r="F308" s="16" t="str">
        <f>VLOOKUP(B308,總表!$1:$1048576,3,0)</f>
        <v>雲林縣</v>
      </c>
      <c r="G308" s="16" t="str">
        <f>VLOOKUP(B308,總表!$1:$1048576,6,0)</f>
        <v>陳秉毅</v>
      </c>
      <c r="H308" s="16" t="str">
        <f>VLOOKUP(B308,總表!$1:$1048576,7,0)</f>
        <v>雲林縣斗六市雲林國民小學</v>
      </c>
      <c r="I308" s="16" t="str">
        <f>VLOOKUP(B308,總表!$1:$1048576,8,0)</f>
        <v>張郁婕</v>
      </c>
      <c r="J308" s="16" t="str">
        <f>VLOOKUP(B308,總表!$1:$1048576,9,0)</f>
        <v>雲林縣斗六市雲林國民小學</v>
      </c>
      <c r="K308" s="16" t="str">
        <f>VLOOKUP(B308,總表!$1:$1048576,10,0)</f>
        <v>林柏丞</v>
      </c>
      <c r="L308" s="16" t="str">
        <f>VLOOKUP(B308,總表!$1:$1048576,11,0)</f>
        <v>雲林縣斗六市雲林國民小學</v>
      </c>
      <c r="M308" s="16" t="str">
        <f>VLOOKUP(B308,總表!$1:$1048576,12,0)</f>
        <v>陳谹菲</v>
      </c>
      <c r="N308" s="16" t="str">
        <f>VLOOKUP(B308,總表!$1:$1048576,13,0)</f>
        <v>雲林縣斗六市雲林國民小學</v>
      </c>
      <c r="O308" s="16">
        <f>VLOOKUP(B308,總表!$1:$1048576,14,0)</f>
        <v>0</v>
      </c>
      <c r="P308" s="16">
        <f>VLOOKUP(B308,總表!$1:$1048576,15,0)</f>
        <v>0</v>
      </c>
      <c r="Q308" s="16">
        <f>VLOOKUP(B308,總表!$1:$1048576,16,0)</f>
        <v>0</v>
      </c>
      <c r="R308" s="16">
        <f>VLOOKUP(B308,總表!$1:$1048576,17,0)</f>
        <v>0</v>
      </c>
    </row>
    <row r="309" spans="1:18" ht="17.399999999999999" hidden="1" x14ac:dyDescent="0.3">
      <c r="A309" s="31" t="s">
        <v>3494</v>
      </c>
      <c r="B309" s="16" t="s">
        <v>2773</v>
      </c>
      <c r="C309" s="10" t="str">
        <f>VLOOKUP(B309,總表!$1:$1048576,2,0)</f>
        <v>直立創新活動式風力發電組</v>
      </c>
      <c r="D309" s="21" t="str">
        <f>VLOOKUP(B309,總表!$1:$1048576,4,0)</f>
        <v>前瞻/工業設計技術</v>
      </c>
      <c r="E309" s="16" t="str">
        <f>VLOOKUP(B309,總表!$1:$1048576,5,0)</f>
        <v>國小組</v>
      </c>
      <c r="F309" s="16" t="str">
        <f>VLOOKUP(B309,總表!$1:$1048576,3,0)</f>
        <v>雲林縣</v>
      </c>
      <c r="G309" s="16" t="str">
        <f>VLOOKUP(B309,總表!$1:$1048576,6,0)</f>
        <v>劉祐辰</v>
      </c>
      <c r="H309" s="16" t="str">
        <f>VLOOKUP(B309,總表!$1:$1048576,7,0)</f>
        <v xml:space="preserve">雲林縣元長鄉元長國民小學 </v>
      </c>
      <c r="I309" s="16" t="str">
        <f>VLOOKUP(B309,總表!$1:$1048576,8,0)</f>
        <v>李奕銘</v>
      </c>
      <c r="J309" s="16" t="str">
        <f>VLOOKUP(B309,總表!$1:$1048576,9,0)</f>
        <v xml:space="preserve">雲林縣元長鄉元長國民小學 </v>
      </c>
      <c r="K309" s="16" t="str">
        <f>VLOOKUP(B309,總表!$1:$1048576,10,0)</f>
        <v>林俞辰</v>
      </c>
      <c r="L309" s="16" t="str">
        <f>VLOOKUP(B309,總表!$1:$1048576,11,0)</f>
        <v xml:space="preserve">雲林縣元長鄉元長國民小學 </v>
      </c>
      <c r="M309" s="16" t="str">
        <f>VLOOKUP(B309,總表!$1:$1048576,12,0)</f>
        <v>丁冠承</v>
      </c>
      <c r="N309" s="16" t="str">
        <f>VLOOKUP(B309,總表!$1:$1048576,13,0)</f>
        <v>雲林縣元長鄉元長國民小學</v>
      </c>
      <c r="O309" s="16" t="str">
        <f>VLOOKUP(B309,總表!$1:$1048576,14,0)</f>
        <v xml:space="preserve">劉耿宏 </v>
      </c>
      <c r="P309" s="16" t="str">
        <f>VLOOKUP(B309,總表!$1:$1048576,15,0)</f>
        <v>雲林縣元長鄉元長國民小學</v>
      </c>
      <c r="Q309" s="16" t="str">
        <f>VLOOKUP(B309,總表!$1:$1048576,16,0)</f>
        <v xml:space="preserve">陳俊逸  </v>
      </c>
      <c r="R309" s="16" t="str">
        <f>VLOOKUP(B309,總表!$1:$1048576,17,0)</f>
        <v>雲林縣元長鄉元長國民小學</v>
      </c>
    </row>
    <row r="310" spans="1:18" ht="17.399999999999999" hidden="1" x14ac:dyDescent="0.3">
      <c r="A310" s="22" t="s">
        <v>3495</v>
      </c>
      <c r="B310" s="13" t="s">
        <v>87</v>
      </c>
      <c r="C310" s="10" t="str">
        <f>VLOOKUP(B310,總表!$1:$1048576,2,0)</f>
        <v>高纖農廢發酵昆蟲協同分解與介質化應用</v>
      </c>
      <c r="D310" s="17" t="str">
        <f>VLOOKUP(B310,總表!$1:$1048576,4,0)</f>
        <v>永續發展農糧技術</v>
      </c>
      <c r="E310" s="16" t="str">
        <f>VLOOKUP(B310,總表!$1:$1048576,5,0)</f>
        <v>國中組</v>
      </c>
      <c r="F310" s="16" t="str">
        <f>VLOOKUP(B310,總表!$1:$1048576,3,0)</f>
        <v>雲林縣</v>
      </c>
      <c r="G310" s="16" t="str">
        <f>VLOOKUP(B310,總表!$1:$1048576,6,0)</f>
        <v>羅星皓</v>
      </c>
      <c r="H310" s="16" t="str">
        <f>VLOOKUP(B310,總表!$1:$1048576,7,0)</f>
        <v>雲林縣私立淵名國民中學</v>
      </c>
      <c r="I310" s="16" t="str">
        <f>VLOOKUP(B310,總表!$1:$1048576,8,0)</f>
        <v>林立宇</v>
      </c>
      <c r="J310" s="16" t="str">
        <f>VLOOKUP(B310,總表!$1:$1048576,9,0)</f>
        <v>雲林縣立石榴國民中學</v>
      </c>
      <c r="K310" s="16">
        <f>VLOOKUP(B310,總表!$1:$1048576,10,0)</f>
        <v>0</v>
      </c>
      <c r="L310" s="16">
        <f>VLOOKUP(B310,總表!$1:$1048576,11,0)</f>
        <v>0</v>
      </c>
      <c r="M310" s="16" t="str">
        <f>VLOOKUP(B310,總表!$1:$1048576,12,0)</f>
        <v>陳谹菲</v>
      </c>
      <c r="N310" s="16" t="str">
        <f>VLOOKUP(B310,總表!$1:$1048576,13,0)</f>
        <v>雲林縣私立正心高級中學（國中部）</v>
      </c>
      <c r="O310" s="16" t="str">
        <f>VLOOKUP(B310,總表!$1:$1048576,14,0)</f>
        <v>陳姿妙</v>
      </c>
      <c r="P310" s="16" t="str">
        <f>VLOOKUP(B310,總表!$1:$1048576,15,0)</f>
        <v>雲林縣私立淵明國民中學</v>
      </c>
      <c r="Q310" s="16" t="str">
        <f>VLOOKUP(B310,總表!$1:$1048576,16,0)</f>
        <v>陳少軍</v>
      </c>
      <c r="R310" s="16" t="str">
        <f>VLOOKUP(B310,總表!$1:$1048576,17,0)</f>
        <v>雲林縣 石榴國民中學</v>
      </c>
    </row>
    <row r="311" spans="1:18" ht="17.399999999999999" hidden="1" x14ac:dyDescent="0.3">
      <c r="A311" s="30" t="s">
        <v>3494</v>
      </c>
      <c r="B311" s="13" t="s">
        <v>18</v>
      </c>
      <c r="C311" s="10" t="str">
        <f>VLOOKUP(B311,總表!$1:$1048576,2,0)</f>
        <v>雙用途鳥類爬蟲類孵蛋器</v>
      </c>
      <c r="D311" s="17" t="str">
        <f>VLOOKUP(B311,總表!$1:$1048576,4,0)</f>
        <v>永續發展農糧技術</v>
      </c>
      <c r="E311" s="16" t="str">
        <f>VLOOKUP(B311,總表!$1:$1048576,5,0)</f>
        <v>國中組</v>
      </c>
      <c r="F311" s="16" t="str">
        <f>VLOOKUP(B311,總表!$1:$1048576,3,0)</f>
        <v>雲林縣</v>
      </c>
      <c r="G311" s="16" t="str">
        <f>VLOOKUP(B311,總表!$1:$1048576,6,0)</f>
        <v>陳垣心</v>
      </c>
      <c r="H311" s="16" t="str">
        <f>VLOOKUP(B311,總表!$1:$1048576,7,0)</f>
        <v>宜梧國中</v>
      </c>
      <c r="I311" s="16" t="str">
        <f>VLOOKUP(B311,總表!$1:$1048576,8,0)</f>
        <v xml:space="preserve"> 李湘淋</v>
      </c>
      <c r="J311" s="16" t="str">
        <f>VLOOKUP(B311,總表!$1:$1048576,9,0)</f>
        <v>宜梧國中</v>
      </c>
      <c r="K311" s="16" t="str">
        <f>VLOOKUP(B311,總表!$1:$1048576,10,0)</f>
        <v>曾霆宇</v>
      </c>
      <c r="L311" s="16" t="str">
        <f>VLOOKUP(B311,總表!$1:$1048576,11,0)</f>
        <v>宜梧國中</v>
      </c>
      <c r="M311" s="16" t="str">
        <f>VLOOKUP(B311,總表!$1:$1048576,12,0)</f>
        <v>陳尚民</v>
      </c>
      <c r="N311" s="16" t="str">
        <f>VLOOKUP(B311,總表!$1:$1048576,13,0)</f>
        <v>雲林縣立宜梧國中</v>
      </c>
      <c r="O311" s="16">
        <f>VLOOKUP(B311,總表!$1:$1048576,14,0)</f>
        <v>0</v>
      </c>
      <c r="P311" s="16">
        <f>VLOOKUP(B311,總表!$1:$1048576,15,0)</f>
        <v>0</v>
      </c>
      <c r="Q311" s="16">
        <f>VLOOKUP(B311,總表!$1:$1048576,16,0)</f>
        <v>0</v>
      </c>
      <c r="R311" s="16">
        <f>VLOOKUP(B311,總表!$1:$1048576,17,0)</f>
        <v>0</v>
      </c>
    </row>
    <row r="312" spans="1:18" ht="17.399999999999999" hidden="1" x14ac:dyDescent="0.3">
      <c r="A312" s="22" t="s">
        <v>3495</v>
      </c>
      <c r="B312" s="13" t="s">
        <v>183</v>
      </c>
      <c r="C312" s="10" t="str">
        <f>VLOOKUP(B312,總表!$1:$1048576,2,0)</f>
        <v xml:space="preserve"> 人格分析測試卡牌</v>
      </c>
      <c r="D312" s="18" t="str">
        <f>VLOOKUP(B312,總表!$1:$1048576,4,0)</f>
        <v>休閒與教育</v>
      </c>
      <c r="E312" s="16" t="str">
        <f>VLOOKUP(B312,總表!$1:$1048576,5,0)</f>
        <v>國中組</v>
      </c>
      <c r="F312" s="16" t="str">
        <f>VLOOKUP(B312,總表!$1:$1048576,3,0)</f>
        <v>雲林縣</v>
      </c>
      <c r="G312" s="16" t="str">
        <f>VLOOKUP(B312,總表!$1:$1048576,6,0)</f>
        <v>李威震</v>
      </c>
      <c r="H312" s="16" t="str">
        <f>VLOOKUP(B312,總表!$1:$1048576,7,0)</f>
        <v>宜梧國中</v>
      </c>
      <c r="I312" s="16" t="str">
        <f>VLOOKUP(B312,總表!$1:$1048576,8,0)</f>
        <v>曾泓源</v>
      </c>
      <c r="J312" s="16" t="str">
        <f>VLOOKUP(B312,總表!$1:$1048576,9,0)</f>
        <v>宜梧國中</v>
      </c>
      <c r="K312" s="16" t="str">
        <f>VLOOKUP(B312,總表!$1:$1048576,10,0)</f>
        <v>葉聖揚</v>
      </c>
      <c r="L312" s="16" t="str">
        <f>VLOOKUP(B312,總表!$1:$1048576,11,0)</f>
        <v>宜梧國中</v>
      </c>
      <c r="M312" s="16" t="str">
        <f>VLOOKUP(B312,總表!$1:$1048576,12,0)</f>
        <v>陳尚民</v>
      </c>
      <c r="N312" s="16" t="str">
        <f>VLOOKUP(B312,總表!$1:$1048576,13,0)</f>
        <v>雲林縣立宜梧國中</v>
      </c>
      <c r="O312" s="16">
        <f>VLOOKUP(B312,總表!$1:$1048576,14,0)</f>
        <v>0</v>
      </c>
      <c r="P312" s="16">
        <f>VLOOKUP(B312,總表!$1:$1048576,15,0)</f>
        <v>0</v>
      </c>
      <c r="Q312" s="16">
        <f>VLOOKUP(B312,總表!$1:$1048576,16,0)</f>
        <v>0</v>
      </c>
      <c r="R312" s="16">
        <f>VLOOKUP(B312,總表!$1:$1048576,17,0)</f>
        <v>0</v>
      </c>
    </row>
    <row r="313" spans="1:18" ht="17.399999999999999" hidden="1" x14ac:dyDescent="0.3">
      <c r="A313" s="22" t="s">
        <v>3495</v>
      </c>
      <c r="B313" s="13" t="s">
        <v>435</v>
      </c>
      <c r="C313" s="10" t="str">
        <f>VLOOKUP(B313,總表!$1:$1048576,2,0)</f>
        <v>火災逃生濾氣呼吸裝置</v>
      </c>
      <c r="D313" s="19" t="str">
        <f>VLOOKUP(B313,總表!$1:$1048576,4,0)</f>
        <v>災害管理與安全</v>
      </c>
      <c r="E313" s="16" t="str">
        <f>VLOOKUP(B313,總表!$1:$1048576,5,0)</f>
        <v>國中組</v>
      </c>
      <c r="F313" s="16" t="str">
        <f>VLOOKUP(B313,總表!$1:$1048576,3,0)</f>
        <v>雲林縣</v>
      </c>
      <c r="G313" s="16" t="str">
        <f>VLOOKUP(B313,總表!$1:$1048576,6,0)</f>
        <v>許彩依</v>
      </c>
      <c r="H313" s="16" t="str">
        <f>VLOOKUP(B313,總表!$1:$1048576,7,0)</f>
        <v>宜梧國中</v>
      </c>
      <c r="I313" s="16" t="str">
        <f>VLOOKUP(B313,總表!$1:$1048576,8,0)</f>
        <v>許儀蓁</v>
      </c>
      <c r="J313" s="16" t="str">
        <f>VLOOKUP(B313,總表!$1:$1048576,9,0)</f>
        <v>宜梧國中</v>
      </c>
      <c r="K313" s="16" t="str">
        <f>VLOOKUP(B313,總表!$1:$1048576,10,0)</f>
        <v>蔡佳靜</v>
      </c>
      <c r="L313" s="16" t="str">
        <f>VLOOKUP(B313,總表!$1:$1048576,11,0)</f>
        <v>宜梧國中</v>
      </c>
      <c r="M313" s="16" t="str">
        <f>VLOOKUP(B313,總表!$1:$1048576,12,0)</f>
        <v>陳尚民</v>
      </c>
      <c r="N313" s="16" t="str">
        <f>VLOOKUP(B313,總表!$1:$1048576,13,0)</f>
        <v>雲林縣立宜梧國中</v>
      </c>
      <c r="O313" s="16">
        <f>VLOOKUP(B313,總表!$1:$1048576,14,0)</f>
        <v>0</v>
      </c>
      <c r="P313" s="16">
        <f>VLOOKUP(B313,總表!$1:$1048576,15,0)</f>
        <v>0</v>
      </c>
      <c r="Q313" s="16">
        <f>VLOOKUP(B313,總表!$1:$1048576,16,0)</f>
        <v>0</v>
      </c>
      <c r="R313" s="16">
        <f>VLOOKUP(B313,總表!$1:$1048576,17,0)</f>
        <v>0</v>
      </c>
    </row>
    <row r="314" spans="1:18" ht="17.399999999999999" hidden="1" x14ac:dyDescent="0.3">
      <c r="A314" s="22" t="s">
        <v>3495</v>
      </c>
      <c r="B314" s="13" t="s">
        <v>440</v>
      </c>
      <c r="C314" s="10" t="str">
        <f>VLOOKUP(B314,總表!$1:$1048576,2,0)</f>
        <v>堰塞湖溢流預警系統</v>
      </c>
      <c r="D314" s="19" t="str">
        <f>VLOOKUP(B314,總表!$1:$1048576,4,0)</f>
        <v>災害管理與安全</v>
      </c>
      <c r="E314" s="16" t="str">
        <f>VLOOKUP(B314,總表!$1:$1048576,5,0)</f>
        <v>國中組</v>
      </c>
      <c r="F314" s="16" t="str">
        <f>VLOOKUP(B314,總表!$1:$1048576,3,0)</f>
        <v>雲林縣</v>
      </c>
      <c r="G314" s="16" t="str">
        <f>VLOOKUP(B314,總表!$1:$1048576,6,0)</f>
        <v>李俊逸</v>
      </c>
      <c r="H314" s="16" t="str">
        <f>VLOOKUP(B314,總表!$1:$1048576,7,0)</f>
        <v>宜梧國中</v>
      </c>
      <c r="I314" s="16" t="str">
        <f>VLOOKUP(B314,總表!$1:$1048576,8,0)</f>
        <v>陳竑甫</v>
      </c>
      <c r="J314" s="16" t="str">
        <f>VLOOKUP(B314,總表!$1:$1048576,9,0)</f>
        <v>宜梧國中</v>
      </c>
      <c r="K314" s="16" t="str">
        <f>VLOOKUP(B314,總表!$1:$1048576,10,0)</f>
        <v>馬士閎</v>
      </c>
      <c r="L314" s="16" t="str">
        <f>VLOOKUP(B314,總表!$1:$1048576,11,0)</f>
        <v>宜梧國中</v>
      </c>
      <c r="M314" s="16" t="str">
        <f>VLOOKUP(B314,總表!$1:$1048576,12,0)</f>
        <v>陳尚民</v>
      </c>
      <c r="N314" s="16" t="str">
        <f>VLOOKUP(B314,總表!$1:$1048576,13,0)</f>
        <v>雲林縣立宜梧國中</v>
      </c>
      <c r="O314" s="16">
        <f>VLOOKUP(B314,總表!$1:$1048576,14,0)</f>
        <v>0</v>
      </c>
      <c r="P314" s="16">
        <f>VLOOKUP(B314,總表!$1:$1048576,15,0)</f>
        <v>0</v>
      </c>
      <c r="Q314" s="16">
        <f>VLOOKUP(B314,總表!$1:$1048576,16,0)</f>
        <v>0</v>
      </c>
      <c r="R314" s="16">
        <f>VLOOKUP(B314,總表!$1:$1048576,17,0)</f>
        <v>0</v>
      </c>
    </row>
    <row r="315" spans="1:18" ht="17.399999999999999" hidden="1" x14ac:dyDescent="0.3">
      <c r="A315" s="25" t="s">
        <v>3492</v>
      </c>
      <c r="B315" s="13" t="s">
        <v>835</v>
      </c>
      <c r="C315" s="10" t="str">
        <f>VLOOKUP(B315,總表!$1:$1048576,2,0)</f>
        <v>音頻誘捕式太陽能蓄電捕蚊燈</v>
      </c>
      <c r="D315" s="16" t="str">
        <f>VLOOKUP(B315,總表!$1:$1048576,4,0)</f>
        <v>便利生活</v>
      </c>
      <c r="E315" s="16" t="str">
        <f>VLOOKUP(B315,總表!$1:$1048576,5,0)</f>
        <v>國中組</v>
      </c>
      <c r="F315" s="16" t="str">
        <f>VLOOKUP(B315,總表!$1:$1048576,3,0)</f>
        <v>雲林縣</v>
      </c>
      <c r="G315" s="16" t="str">
        <f>VLOOKUP(B315,總表!$1:$1048576,6,0)</f>
        <v>葉金玉</v>
      </c>
      <c r="H315" s="16" t="str">
        <f>VLOOKUP(B315,總表!$1:$1048576,7,0)</f>
        <v>宜梧國中</v>
      </c>
      <c r="I315" s="16" t="str">
        <f>VLOOKUP(B315,總表!$1:$1048576,8,0)</f>
        <v>李家和</v>
      </c>
      <c r="J315" s="16" t="str">
        <f>VLOOKUP(B315,總表!$1:$1048576,9,0)</f>
        <v>宜梧國中</v>
      </c>
      <c r="K315" s="16" t="str">
        <f>VLOOKUP(B315,總表!$1:$1048576,10,0)</f>
        <v>李百容</v>
      </c>
      <c r="L315" s="16" t="str">
        <f>VLOOKUP(B315,總表!$1:$1048576,11,0)</f>
        <v>宜梧國中</v>
      </c>
      <c r="M315" s="16" t="str">
        <f>VLOOKUP(B315,總表!$1:$1048576,12,0)</f>
        <v>陳尚民</v>
      </c>
      <c r="N315" s="16" t="str">
        <f>VLOOKUP(B315,總表!$1:$1048576,13,0)</f>
        <v>雲林縣立宜梧國中</v>
      </c>
      <c r="O315" s="16">
        <f>VLOOKUP(B315,總表!$1:$1048576,14,0)</f>
        <v>0</v>
      </c>
      <c r="P315" s="16">
        <f>VLOOKUP(B315,總表!$1:$1048576,15,0)</f>
        <v>0</v>
      </c>
      <c r="Q315" s="16">
        <f>VLOOKUP(B315,總表!$1:$1048576,16,0)</f>
        <v>0</v>
      </c>
      <c r="R315" s="16">
        <f>VLOOKUP(B315,總表!$1:$1048576,17,0)</f>
        <v>0</v>
      </c>
    </row>
    <row r="316" spans="1:18" ht="17.399999999999999" hidden="1" x14ac:dyDescent="0.3">
      <c r="A316" s="30" t="s">
        <v>3494</v>
      </c>
      <c r="B316" s="13" t="s">
        <v>840</v>
      </c>
      <c r="C316" s="10" t="str">
        <f>VLOOKUP(B316,總表!$1:$1048576,2,0)</f>
        <v>智能型晾衣架</v>
      </c>
      <c r="D316" s="16" t="str">
        <f>VLOOKUP(B316,總表!$1:$1048576,4,0)</f>
        <v>便利生活</v>
      </c>
      <c r="E316" s="16" t="str">
        <f>VLOOKUP(B316,總表!$1:$1048576,5,0)</f>
        <v>國中組</v>
      </c>
      <c r="F316" s="16" t="str">
        <f>VLOOKUP(B316,總表!$1:$1048576,3,0)</f>
        <v>雲林縣</v>
      </c>
      <c r="G316" s="16" t="str">
        <f>VLOOKUP(B316,總表!$1:$1048576,6,0)</f>
        <v>吳心彤</v>
      </c>
      <c r="H316" s="16" t="str">
        <f>VLOOKUP(B316,總表!$1:$1048576,7,0)</f>
        <v>宜梧國中</v>
      </c>
      <c r="I316" s="16" t="str">
        <f>VLOOKUP(B316,總表!$1:$1048576,8,0)</f>
        <v>陳仁安</v>
      </c>
      <c r="J316" s="16" t="str">
        <f>VLOOKUP(B316,總表!$1:$1048576,9,0)</f>
        <v>宜梧國中</v>
      </c>
      <c r="K316" s="16" t="str">
        <f>VLOOKUP(B316,總表!$1:$1048576,10,0)</f>
        <v>程元泓</v>
      </c>
      <c r="L316" s="16" t="str">
        <f>VLOOKUP(B316,總表!$1:$1048576,11,0)</f>
        <v>宜梧國中</v>
      </c>
      <c r="M316" s="16" t="str">
        <f>VLOOKUP(B316,總表!$1:$1048576,12,0)</f>
        <v>陳尚民</v>
      </c>
      <c r="N316" s="16" t="str">
        <f>VLOOKUP(B316,總表!$1:$1048576,13,0)</f>
        <v>雲林縣立宜梧國中</v>
      </c>
      <c r="O316" s="16">
        <f>VLOOKUP(B316,總表!$1:$1048576,14,0)</f>
        <v>0</v>
      </c>
      <c r="P316" s="16">
        <f>VLOOKUP(B316,總表!$1:$1048576,15,0)</f>
        <v>0</v>
      </c>
      <c r="Q316" s="16">
        <f>VLOOKUP(B316,總表!$1:$1048576,16,0)</f>
        <v>0</v>
      </c>
      <c r="R316" s="16">
        <f>VLOOKUP(B316,總表!$1:$1048576,17,0)</f>
        <v>0</v>
      </c>
    </row>
    <row r="317" spans="1:18" ht="17.399999999999999" hidden="1" x14ac:dyDescent="0.3">
      <c r="A317" s="22" t="s">
        <v>3495</v>
      </c>
      <c r="B317" s="13" t="s">
        <v>1155</v>
      </c>
      <c r="C317" s="10" t="str">
        <f>VLOOKUP(B317,總表!$1:$1048576,2,0)</f>
        <v>水中垃圾收集船</v>
      </c>
      <c r="D317" s="21" t="str">
        <f>VLOOKUP(B317,總表!$1:$1048576,4,0)</f>
        <v>前瞻/工業設計技術</v>
      </c>
      <c r="E317" s="16" t="str">
        <f>VLOOKUP(B317,總表!$1:$1048576,5,0)</f>
        <v>國中組</v>
      </c>
      <c r="F317" s="16" t="str">
        <f>VLOOKUP(B317,總表!$1:$1048576,3,0)</f>
        <v>雲林縣</v>
      </c>
      <c r="G317" s="16" t="str">
        <f>VLOOKUP(B317,總表!$1:$1048576,6,0)</f>
        <v>黃怡甄</v>
      </c>
      <c r="H317" s="16" t="str">
        <f>VLOOKUP(B317,總表!$1:$1048576,7,0)</f>
        <v>宜梧國中</v>
      </c>
      <c r="I317" s="16" t="str">
        <f>VLOOKUP(B317,總表!$1:$1048576,8,0)</f>
        <v>吳咨言</v>
      </c>
      <c r="J317" s="16" t="str">
        <f>VLOOKUP(B317,總表!$1:$1048576,9,0)</f>
        <v>宜梧國中</v>
      </c>
      <c r="K317" s="16" t="str">
        <f>VLOOKUP(B317,總表!$1:$1048576,10,0)</f>
        <v>陳勇霖</v>
      </c>
      <c r="L317" s="16" t="str">
        <f>VLOOKUP(B317,總表!$1:$1048576,11,0)</f>
        <v>宜梧國中</v>
      </c>
      <c r="M317" s="16" t="str">
        <f>VLOOKUP(B317,總表!$1:$1048576,12,0)</f>
        <v>陳尚民</v>
      </c>
      <c r="N317" s="16" t="str">
        <f>VLOOKUP(B317,總表!$1:$1048576,13,0)</f>
        <v>雲林縣立宜梧國中</v>
      </c>
      <c r="O317" s="16">
        <f>VLOOKUP(B317,總表!$1:$1048576,14,0)</f>
        <v>0</v>
      </c>
      <c r="P317" s="16">
        <f>VLOOKUP(B317,總表!$1:$1048576,15,0)</f>
        <v>0</v>
      </c>
      <c r="Q317" s="16">
        <f>VLOOKUP(B317,總表!$1:$1048576,16,0)</f>
        <v>0</v>
      </c>
      <c r="R317" s="16">
        <f>VLOOKUP(B317,總表!$1:$1048576,17,0)</f>
        <v>0</v>
      </c>
    </row>
    <row r="318" spans="1:18" ht="17.399999999999999" hidden="1" x14ac:dyDescent="0.3">
      <c r="A318" s="22" t="s">
        <v>3495</v>
      </c>
      <c r="B318" s="13" t="s">
        <v>1160</v>
      </c>
      <c r="C318" s="10" t="str">
        <f>VLOOKUP(B318,總表!$1:$1048576,2,0)</f>
        <v>溼地微生物燃料電池</v>
      </c>
      <c r="D318" s="21" t="str">
        <f>VLOOKUP(B318,總表!$1:$1048576,4,0)</f>
        <v>前瞻/工業設計技術</v>
      </c>
      <c r="E318" s="16" t="str">
        <f>VLOOKUP(B318,總表!$1:$1048576,5,0)</f>
        <v>國中組</v>
      </c>
      <c r="F318" s="16" t="str">
        <f>VLOOKUP(B318,總表!$1:$1048576,3,0)</f>
        <v>雲林縣</v>
      </c>
      <c r="G318" s="16" t="str">
        <f>VLOOKUP(B318,總表!$1:$1048576,6,0)</f>
        <v>鄭沛欣</v>
      </c>
      <c r="H318" s="16" t="str">
        <f>VLOOKUP(B318,總表!$1:$1048576,7,0)</f>
        <v>宜梧國中</v>
      </c>
      <c r="I318" s="16" t="str">
        <f>VLOOKUP(B318,總表!$1:$1048576,8,0)</f>
        <v>李柏峻</v>
      </c>
      <c r="J318" s="16" t="str">
        <f>VLOOKUP(B318,總表!$1:$1048576,9,0)</f>
        <v>宜梧國中</v>
      </c>
      <c r="K318" s="16" t="str">
        <f>VLOOKUP(B318,總表!$1:$1048576,10,0)</f>
        <v>李祐丞</v>
      </c>
      <c r="L318" s="16" t="str">
        <f>VLOOKUP(B318,總表!$1:$1048576,11,0)</f>
        <v>宜梧國中</v>
      </c>
      <c r="M318" s="16" t="str">
        <f>VLOOKUP(B318,總表!$1:$1048576,12,0)</f>
        <v>陳尚民</v>
      </c>
      <c r="N318" s="16" t="str">
        <f>VLOOKUP(B318,總表!$1:$1048576,13,0)</f>
        <v>雲林縣立宜梧國中</v>
      </c>
      <c r="O318" s="16">
        <f>VLOOKUP(B318,總表!$1:$1048576,14,0)</f>
        <v>0</v>
      </c>
      <c r="P318" s="16">
        <f>VLOOKUP(B318,總表!$1:$1048576,15,0)</f>
        <v>0</v>
      </c>
      <c r="Q318" s="16">
        <f>VLOOKUP(B318,總表!$1:$1048576,16,0)</f>
        <v>0</v>
      </c>
      <c r="R318" s="16">
        <f>VLOOKUP(B318,總表!$1:$1048576,17,0)</f>
        <v>0</v>
      </c>
    </row>
    <row r="319" spans="1:18" ht="17.399999999999999" hidden="1" x14ac:dyDescent="0.3">
      <c r="A319" s="28" t="s">
        <v>3493</v>
      </c>
      <c r="B319" s="13" t="s">
        <v>1190</v>
      </c>
      <c r="C319" s="10" t="str">
        <f>VLOOKUP(B319,總表!$1:$1048576,2,0)</f>
        <v>智慧雙控制離心式無段變速微水力發電系統</v>
      </c>
      <c r="D319" s="21" t="str">
        <f>VLOOKUP(B319,總表!$1:$1048576,4,0)</f>
        <v>前瞻/工業設計技術</v>
      </c>
      <c r="E319" s="16" t="str">
        <f>VLOOKUP(B319,總表!$1:$1048576,5,0)</f>
        <v>國中組</v>
      </c>
      <c r="F319" s="16" t="str">
        <f>VLOOKUP(B319,總表!$1:$1048576,3,0)</f>
        <v>雲林縣</v>
      </c>
      <c r="G319" s="16" t="str">
        <f>VLOOKUP(B319,總表!$1:$1048576,6,0)</f>
        <v>鍾苡梣</v>
      </c>
      <c r="H319" s="16" t="str">
        <f>VLOOKUP(B319,總表!$1:$1048576,7,0)</f>
        <v>雲林縣私立正心高級中學（國中部）</v>
      </c>
      <c r="I319" s="16" t="str">
        <f>VLOOKUP(B319,總表!$1:$1048576,8,0)</f>
        <v>周姿妍</v>
      </c>
      <c r="J319" s="16" t="str">
        <f>VLOOKUP(B319,總表!$1:$1048576,9,0)</f>
        <v>雲林縣私立正心高級中學（國中部）</v>
      </c>
      <c r="K319" s="16">
        <f>VLOOKUP(B319,總表!$1:$1048576,10,0)</f>
        <v>0</v>
      </c>
      <c r="L319" s="16">
        <f>VLOOKUP(B319,總表!$1:$1048576,11,0)</f>
        <v>0</v>
      </c>
      <c r="M319" s="16" t="str">
        <f>VLOOKUP(B319,總表!$1:$1048576,12,0)</f>
        <v>陳谹菲</v>
      </c>
      <c r="N319" s="16" t="str">
        <f>VLOOKUP(B319,總表!$1:$1048576,13,0)</f>
        <v>雲林縣私立正心高級中學（國中部）</v>
      </c>
      <c r="O319" s="16" t="str">
        <f>VLOOKUP(B319,總表!$1:$1048576,14,0)</f>
        <v>劉家齊</v>
      </c>
      <c r="P319" s="16" t="str">
        <f>VLOOKUP(B319,總表!$1:$1048576,15,0)</f>
        <v>正心中學</v>
      </c>
      <c r="Q319" s="16">
        <f>VLOOKUP(B319,總表!$1:$1048576,16,0)</f>
        <v>0</v>
      </c>
      <c r="R319" s="16">
        <f>VLOOKUP(B319,總表!$1:$1048576,17,0)</f>
        <v>0</v>
      </c>
    </row>
    <row r="320" spans="1:18" ht="17.399999999999999" hidden="1" x14ac:dyDescent="0.3">
      <c r="A320" s="28" t="s">
        <v>3493</v>
      </c>
      <c r="B320" s="13" t="s">
        <v>2920</v>
      </c>
      <c r="C320" s="10" t="str">
        <f>VLOOKUP(B320,總表!$1:$1048576,2,0)</f>
        <v>五感學習之互動式海洋教育遊戲組</v>
      </c>
      <c r="D320" s="18" t="str">
        <f>VLOOKUP(B320,總表!$1:$1048576,4,0)</f>
        <v>休閒與教育</v>
      </c>
      <c r="E320" s="16" t="str">
        <f>VLOOKUP(B320,總表!$1:$1048576,5,0)</f>
        <v>高中職組</v>
      </c>
      <c r="F320" s="16" t="str">
        <f>VLOOKUP(B320,總表!$1:$1048576,3,0)</f>
        <v>新北市</v>
      </c>
      <c r="G320" s="16" t="str">
        <f>VLOOKUP(B320,總表!$1:$1048576,6,0)</f>
        <v>陳溫雄</v>
      </c>
      <c r="H320" s="16" t="str">
        <f>VLOOKUP(B320,總表!$1:$1048576,7,0)</f>
        <v>國立華僑高級中等學校</v>
      </c>
      <c r="I320" s="16" t="str">
        <f>VLOOKUP(B320,總表!$1:$1048576,8,0)</f>
        <v>蘇妍安</v>
      </c>
      <c r="J320" s="16" t="str">
        <f>VLOOKUP(B320,總表!$1:$1048576,9,0)</f>
        <v>國立華僑高級中等學校</v>
      </c>
      <c r="K320" s="16" t="str">
        <f>VLOOKUP(B320,總表!$1:$1048576,10,0)</f>
        <v>蘇佳佳</v>
      </c>
      <c r="L320" s="16" t="str">
        <f>VLOOKUP(B320,總表!$1:$1048576,11,0)</f>
        <v>國立華僑高級中等學校</v>
      </c>
      <c r="M320" s="16" t="str">
        <f>VLOOKUP(B320,總表!$1:$1048576,12,0)</f>
        <v>連佑阡</v>
      </c>
      <c r="N320" s="16" t="str">
        <f>VLOOKUP(B320,總表!$1:$1048576,13,0)</f>
        <v>華僑高級中等學校</v>
      </c>
      <c r="O320" s="16">
        <f>VLOOKUP(B320,總表!$1:$1048576,14,0)</f>
        <v>0</v>
      </c>
      <c r="P320" s="16">
        <f>VLOOKUP(B320,總表!$1:$1048576,15,0)</f>
        <v>0</v>
      </c>
      <c r="Q320" s="16">
        <f>VLOOKUP(B320,總表!$1:$1048576,16,0)</f>
        <v>0</v>
      </c>
      <c r="R320" s="16">
        <f>VLOOKUP(B320,總表!$1:$1048576,17,0)</f>
        <v>0</v>
      </c>
    </row>
    <row r="321" spans="1:18" ht="17.399999999999999" hidden="1" x14ac:dyDescent="0.3">
      <c r="A321" s="22" t="s">
        <v>3495</v>
      </c>
      <c r="B321" s="13" t="s">
        <v>3055</v>
      </c>
      <c r="C321" s="10" t="str">
        <f>VLOOKUP(B321,總表!$1:$1048576,2,0)</f>
        <v>堆高機貨叉安全裝置</v>
      </c>
      <c r="D321" s="19" t="str">
        <f>VLOOKUP(B321,總表!$1:$1048576,4,0)</f>
        <v>災害管理與安全</v>
      </c>
      <c r="E321" s="16" t="str">
        <f>VLOOKUP(B321,總表!$1:$1048576,5,0)</f>
        <v>高中職組</v>
      </c>
      <c r="F321" s="16" t="str">
        <f>VLOOKUP(B321,總表!$1:$1048576,3,0)</f>
        <v>新北市</v>
      </c>
      <c r="G321" s="16" t="str">
        <f>VLOOKUP(B321,總表!$1:$1048576,6,0)</f>
        <v>吳昺葦</v>
      </c>
      <c r="H321" s="16" t="str">
        <f>VLOOKUP(B321,總表!$1:$1048576,7,0)</f>
        <v>新北市南山高級中學</v>
      </c>
      <c r="I321" s="16" t="str">
        <f>VLOOKUP(B321,總表!$1:$1048576,8,0)</f>
        <v>林柏志</v>
      </c>
      <c r="J321" s="16" t="str">
        <f>VLOOKUP(B321,總表!$1:$1048576,9,0)</f>
        <v>新北市南山高級中學</v>
      </c>
      <c r="K321" s="16">
        <f>VLOOKUP(B321,總表!$1:$1048576,10,0)</f>
        <v>0</v>
      </c>
      <c r="L321" s="16">
        <f>VLOOKUP(B321,總表!$1:$1048576,11,0)</f>
        <v>0</v>
      </c>
      <c r="M321" s="16" t="str">
        <f>VLOOKUP(B321,總表!$1:$1048576,12,0)</f>
        <v>張文昇</v>
      </c>
      <c r="N321" s="16" t="str">
        <f>VLOOKUP(B321,總表!$1:$1048576,13,0)</f>
        <v>新北市南山高級中學</v>
      </c>
      <c r="O321" s="16">
        <f>VLOOKUP(B321,總表!$1:$1048576,14,0)</f>
        <v>0</v>
      </c>
      <c r="P321" s="16">
        <f>VLOOKUP(B321,總表!$1:$1048576,15,0)</f>
        <v>0</v>
      </c>
      <c r="Q321" s="16">
        <f>VLOOKUP(B321,總表!$1:$1048576,16,0)</f>
        <v>0</v>
      </c>
      <c r="R321" s="16">
        <f>VLOOKUP(B321,總表!$1:$1048576,17,0)</f>
        <v>0</v>
      </c>
    </row>
    <row r="322" spans="1:18" ht="17.399999999999999" hidden="1" x14ac:dyDescent="0.3">
      <c r="A322" s="22" t="s">
        <v>3495</v>
      </c>
      <c r="B322" s="13" t="s">
        <v>3050</v>
      </c>
      <c r="C322" s="10" t="str">
        <f>VLOOKUP(B322,總表!$1:$1048576,2,0)</f>
        <v>行人安全穿越斑馬線顯示系統</v>
      </c>
      <c r="D322" s="19" t="str">
        <f>VLOOKUP(B322,總表!$1:$1048576,4,0)</f>
        <v>災害管理與安全</v>
      </c>
      <c r="E322" s="16" t="str">
        <f>VLOOKUP(B322,總表!$1:$1048576,5,0)</f>
        <v>高中職組</v>
      </c>
      <c r="F322" s="16" t="str">
        <f>VLOOKUP(B322,總表!$1:$1048576,3,0)</f>
        <v>新北市</v>
      </c>
      <c r="G322" s="16" t="str">
        <f>VLOOKUP(B322,總表!$1:$1048576,6,0)</f>
        <v>曹子謙</v>
      </c>
      <c r="H322" s="16" t="str">
        <f>VLOOKUP(B322,總表!$1:$1048576,7,0)</f>
        <v>新北市南山高級中學</v>
      </c>
      <c r="I322" s="16" t="str">
        <f>VLOOKUP(B322,總表!$1:$1048576,8,0)</f>
        <v>林旻慶</v>
      </c>
      <c r="J322" s="16" t="str">
        <f>VLOOKUP(B322,總表!$1:$1048576,9,0)</f>
        <v>新北市南山高級中學</v>
      </c>
      <c r="K322" s="16" t="str">
        <f>VLOOKUP(B322,總表!$1:$1048576,10,0)</f>
        <v>劉孟愷</v>
      </c>
      <c r="L322" s="16" t="str">
        <f>VLOOKUP(B322,總表!$1:$1048576,11,0)</f>
        <v>新北市南山高級中學</v>
      </c>
      <c r="M322" s="16" t="str">
        <f>VLOOKUP(B322,總表!$1:$1048576,12,0)</f>
        <v>張文昇</v>
      </c>
      <c r="N322" s="16" t="str">
        <f>VLOOKUP(B322,總表!$1:$1048576,13,0)</f>
        <v>新北市南山高級中學</v>
      </c>
      <c r="O322" s="16">
        <f>VLOOKUP(B322,總表!$1:$1048576,14,0)</f>
        <v>0</v>
      </c>
      <c r="P322" s="16">
        <f>VLOOKUP(B322,總表!$1:$1048576,15,0)</f>
        <v>0</v>
      </c>
      <c r="Q322" s="16">
        <f>VLOOKUP(B322,總表!$1:$1048576,16,0)</f>
        <v>0</v>
      </c>
      <c r="R322" s="16">
        <f>VLOOKUP(B322,總表!$1:$1048576,17,0)</f>
        <v>0</v>
      </c>
    </row>
    <row r="323" spans="1:18" ht="17.399999999999999" hidden="1" x14ac:dyDescent="0.3">
      <c r="A323" s="25" t="s">
        <v>3492</v>
      </c>
      <c r="B323" s="13" t="s">
        <v>2981</v>
      </c>
      <c r="C323" s="10" t="str">
        <f>VLOOKUP(B323,總表!$1:$1048576,2,0)</f>
        <v>光學雷達與影像辨識技術之行車危險偵測系統</v>
      </c>
      <c r="D323" s="19" t="str">
        <f>VLOOKUP(B323,總表!$1:$1048576,4,0)</f>
        <v>災害管理與安全</v>
      </c>
      <c r="E323" s="16" t="str">
        <f>VLOOKUP(B323,總表!$1:$1048576,5,0)</f>
        <v>高中職組</v>
      </c>
      <c r="F323" s="16" t="str">
        <f>VLOOKUP(B323,總表!$1:$1048576,3,0)</f>
        <v>新北市</v>
      </c>
      <c r="G323" s="16" t="str">
        <f>VLOOKUP(B323,總表!$1:$1048576,6,0)</f>
        <v>林品亮</v>
      </c>
      <c r="H323" s="16" t="str">
        <f>VLOOKUP(B323,總表!$1:$1048576,7,0)</f>
        <v>淡水商工/控制科</v>
      </c>
      <c r="I323" s="16" t="str">
        <f>VLOOKUP(B323,總表!$1:$1048576,8,0)</f>
        <v>黃迦密</v>
      </c>
      <c r="J323" s="16" t="str">
        <f>VLOOKUP(B323,總表!$1:$1048576,9,0)</f>
        <v>淡水商工</v>
      </c>
      <c r="K323" s="16">
        <f>VLOOKUP(B323,總表!$1:$1048576,10,0)</f>
        <v>0</v>
      </c>
      <c r="L323" s="16">
        <f>VLOOKUP(B323,總表!$1:$1048576,11,0)</f>
        <v>0</v>
      </c>
      <c r="M323" s="16" t="str">
        <f>VLOOKUP(B323,總表!$1:$1048576,12,0)</f>
        <v>施至舜</v>
      </c>
      <c r="N323" s="16" t="str">
        <f>VLOOKUP(B323,總表!$1:$1048576,13,0)</f>
        <v>淡水商工/控制科</v>
      </c>
      <c r="O323" s="16">
        <f>VLOOKUP(B323,總表!$1:$1048576,14,0)</f>
        <v>0</v>
      </c>
      <c r="P323" s="16">
        <f>VLOOKUP(B323,總表!$1:$1048576,15,0)</f>
        <v>0</v>
      </c>
      <c r="Q323" s="16">
        <f>VLOOKUP(B323,總表!$1:$1048576,16,0)</f>
        <v>0</v>
      </c>
      <c r="R323" s="16">
        <f>VLOOKUP(B323,總表!$1:$1048576,17,0)</f>
        <v>0</v>
      </c>
    </row>
    <row r="324" spans="1:18" ht="17.399999999999999" hidden="1" x14ac:dyDescent="0.3">
      <c r="A324" s="22" t="s">
        <v>3495</v>
      </c>
      <c r="B324" s="13" t="s">
        <v>3330</v>
      </c>
      <c r="C324" s="10" t="str">
        <f>VLOOKUP(B324,總表!$1:$1048576,2,0)</f>
        <v>變形收納盒</v>
      </c>
      <c r="D324" s="16" t="str">
        <f>VLOOKUP(B324,總表!$1:$1048576,4,0)</f>
        <v>便利生活</v>
      </c>
      <c r="E324" s="16" t="str">
        <f>VLOOKUP(B324,總表!$1:$1048576,5,0)</f>
        <v>高中職組</v>
      </c>
      <c r="F324" s="16" t="str">
        <f>VLOOKUP(B324,總表!$1:$1048576,3,0)</f>
        <v>新北市</v>
      </c>
      <c r="G324" s="16" t="str">
        <f>VLOOKUP(B324,總表!$1:$1048576,6,0)</f>
        <v>陳奕穎</v>
      </c>
      <c r="H324" s="16" t="str">
        <f>VLOOKUP(B324,總表!$1:$1048576,7,0)</f>
        <v>新北市南山高級中學</v>
      </c>
      <c r="I324" s="16" t="str">
        <f>VLOOKUP(B324,總表!$1:$1048576,8,0)</f>
        <v>張庭甄</v>
      </c>
      <c r="J324" s="16" t="str">
        <f>VLOOKUP(B324,總表!$1:$1048576,9,0)</f>
        <v>新北市南山高級中學</v>
      </c>
      <c r="K324" s="16" t="str">
        <f>VLOOKUP(B324,總表!$1:$1048576,10,0)</f>
        <v>王奕淳</v>
      </c>
      <c r="L324" s="16" t="str">
        <f>VLOOKUP(B324,總表!$1:$1048576,11,0)</f>
        <v>新北市南山高級中學</v>
      </c>
      <c r="M324" s="16" t="str">
        <f>VLOOKUP(B324,總表!$1:$1048576,12,0)</f>
        <v>張文昇</v>
      </c>
      <c r="N324" s="16" t="str">
        <f>VLOOKUP(B324,總表!$1:$1048576,13,0)</f>
        <v>新北市南山高級中學</v>
      </c>
      <c r="O324" s="16">
        <f>VLOOKUP(B324,總表!$1:$1048576,14,0)</f>
        <v>0</v>
      </c>
      <c r="P324" s="16">
        <f>VLOOKUP(B324,總表!$1:$1048576,15,0)</f>
        <v>0</v>
      </c>
      <c r="Q324" s="16">
        <f>VLOOKUP(B324,總表!$1:$1048576,16,0)</f>
        <v>0</v>
      </c>
      <c r="R324" s="16">
        <f>VLOOKUP(B324,總表!$1:$1048576,17,0)</f>
        <v>0</v>
      </c>
    </row>
    <row r="325" spans="1:18" ht="17.399999999999999" hidden="1" x14ac:dyDescent="0.3">
      <c r="A325" s="22" t="s">
        <v>3495</v>
      </c>
      <c r="B325" s="13" t="s">
        <v>3369</v>
      </c>
      <c r="C325" s="10" t="str">
        <f>VLOOKUP(B325,總表!$1:$1048576,2,0)</f>
        <v>多功能創新分規</v>
      </c>
      <c r="D325" s="16" t="str">
        <f>VLOOKUP(B325,總表!$1:$1048576,4,0)</f>
        <v>便利生活</v>
      </c>
      <c r="E325" s="16" t="str">
        <f>VLOOKUP(B325,總表!$1:$1048576,5,0)</f>
        <v>高中職組</v>
      </c>
      <c r="F325" s="16" t="str">
        <f>VLOOKUP(B325,總表!$1:$1048576,3,0)</f>
        <v>新北市</v>
      </c>
      <c r="G325" s="16" t="str">
        <f>VLOOKUP(B325,總表!$1:$1048576,6,0)</f>
        <v>李佳珅</v>
      </c>
      <c r="H325" s="16" t="str">
        <f>VLOOKUP(B325,總表!$1:$1048576,7,0)</f>
        <v>三重商工製圖科</v>
      </c>
      <c r="I325" s="16" t="str">
        <f>VLOOKUP(B325,總表!$1:$1048576,8,0)</f>
        <v>程家豪</v>
      </c>
      <c r="J325" s="16" t="str">
        <f>VLOOKUP(B325,總表!$1:$1048576,9,0)</f>
        <v>三重商工製圖科</v>
      </c>
      <c r="K325" s="16" t="str">
        <f>VLOOKUP(B325,總表!$1:$1048576,10,0)</f>
        <v>顏子硯</v>
      </c>
      <c r="L325" s="16" t="str">
        <f>VLOOKUP(B325,總表!$1:$1048576,11,0)</f>
        <v>三重商工製圖科</v>
      </c>
      <c r="M325" s="16" t="str">
        <f>VLOOKUP(B325,總表!$1:$1048576,12,0)</f>
        <v>張桂瑛</v>
      </c>
      <c r="N325" s="16" t="str">
        <f>VLOOKUP(B325,總表!$1:$1048576,13,0)</f>
        <v>新北市立三重高級商工職業學校</v>
      </c>
      <c r="O325" s="16" t="str">
        <f>VLOOKUP(B325,總表!$1:$1048576,14,0)</f>
        <v>陳姿穎</v>
      </c>
      <c r="P325" s="16" t="str">
        <f>VLOOKUP(B325,總表!$1:$1048576,15,0)</f>
        <v>新北市立三重高級商工職業學校</v>
      </c>
      <c r="Q325" s="16" t="str">
        <f>VLOOKUP(B325,總表!$1:$1048576,16,0)</f>
        <v>魏立揚</v>
      </c>
      <c r="R325" s="16" t="str">
        <f>VLOOKUP(B325,總表!$1:$1048576,17,0)</f>
        <v>新北市立三重高級商工職業學校</v>
      </c>
    </row>
    <row r="326" spans="1:18" ht="17.399999999999999" hidden="1" x14ac:dyDescent="0.3">
      <c r="A326" s="22" t="s">
        <v>3495</v>
      </c>
      <c r="B326" s="13" t="s">
        <v>3300</v>
      </c>
      <c r="C326" s="10" t="str">
        <f>VLOOKUP(B326,總表!$1:$1048576,2,0)</f>
        <v>書跡慧眼</v>
      </c>
      <c r="D326" s="16" t="str">
        <f>VLOOKUP(B326,總表!$1:$1048576,4,0)</f>
        <v>便利生活</v>
      </c>
      <c r="E326" s="16" t="str">
        <f>VLOOKUP(B326,總表!$1:$1048576,5,0)</f>
        <v>高中職組</v>
      </c>
      <c r="F326" s="16" t="str">
        <f>VLOOKUP(B326,總表!$1:$1048576,3,0)</f>
        <v>新北市</v>
      </c>
      <c r="G326" s="16" t="str">
        <f>VLOOKUP(B326,總表!$1:$1048576,6,0)</f>
        <v>黃廷曜</v>
      </c>
      <c r="H326" s="16" t="str">
        <f>VLOOKUP(B326,總表!$1:$1048576,7,0)</f>
        <v>康橋國際學校秀岡校區</v>
      </c>
      <c r="I326" s="16">
        <f>VLOOKUP(B326,總表!$1:$1048576,8,0)</f>
        <v>0</v>
      </c>
      <c r="J326" s="16">
        <f>VLOOKUP(B326,總表!$1:$1048576,9,0)</f>
        <v>0</v>
      </c>
      <c r="K326" s="16">
        <f>VLOOKUP(B326,總表!$1:$1048576,10,0)</f>
        <v>0</v>
      </c>
      <c r="L326" s="16">
        <f>VLOOKUP(B326,總表!$1:$1048576,11,0)</f>
        <v>0</v>
      </c>
      <c r="M326" s="16" t="str">
        <f>VLOOKUP(B326,總表!$1:$1048576,12,0)</f>
        <v>吳惠菁</v>
      </c>
      <c r="N326" s="16" t="str">
        <f>VLOOKUP(B326,總表!$1:$1048576,13,0)</f>
        <v>新北市康橋高中</v>
      </c>
      <c r="O326" s="16">
        <f>VLOOKUP(B326,總表!$1:$1048576,14,0)</f>
        <v>0</v>
      </c>
      <c r="P326" s="16">
        <f>VLOOKUP(B326,總表!$1:$1048576,15,0)</f>
        <v>0</v>
      </c>
      <c r="Q326" s="16">
        <f>VLOOKUP(B326,總表!$1:$1048576,16,0)</f>
        <v>0</v>
      </c>
      <c r="R326" s="16">
        <f>VLOOKUP(B326,總表!$1:$1048576,17,0)</f>
        <v>0</v>
      </c>
    </row>
    <row r="327" spans="1:18" ht="17.399999999999999" hidden="1" x14ac:dyDescent="0.3">
      <c r="A327" s="22" t="s">
        <v>3495</v>
      </c>
      <c r="B327" s="13" t="s">
        <v>3363</v>
      </c>
      <c r="C327" s="10" t="str">
        <f>VLOOKUP(B327,總表!$1:$1048576,2,0)</f>
        <v>創新等角繪製角度尺規</v>
      </c>
      <c r="D327" s="16" t="str">
        <f>VLOOKUP(B327,總表!$1:$1048576,4,0)</f>
        <v>便利生活</v>
      </c>
      <c r="E327" s="16" t="str">
        <f>VLOOKUP(B327,總表!$1:$1048576,5,0)</f>
        <v>高中職組</v>
      </c>
      <c r="F327" s="16" t="str">
        <f>VLOOKUP(B327,總表!$1:$1048576,3,0)</f>
        <v>新北市</v>
      </c>
      <c r="G327" s="16" t="str">
        <f>VLOOKUP(B327,總表!$1:$1048576,6,0)</f>
        <v>張博伃</v>
      </c>
      <c r="H327" s="16" t="str">
        <f>VLOOKUP(B327,總表!$1:$1048576,7,0)</f>
        <v>三重商工製圖科</v>
      </c>
      <c r="I327" s="16" t="str">
        <f>VLOOKUP(B327,總表!$1:$1048576,8,0)</f>
        <v>陳子庭</v>
      </c>
      <c r="J327" s="16" t="str">
        <f>VLOOKUP(B327,總表!$1:$1048576,9,0)</f>
        <v>三重商工製圖科</v>
      </c>
      <c r="K327" s="16" t="str">
        <f>VLOOKUP(B327,總表!$1:$1048576,10,0)</f>
        <v>王湘晴</v>
      </c>
      <c r="L327" s="16" t="str">
        <f>VLOOKUP(B327,總表!$1:$1048576,11,0)</f>
        <v>三重商工製圖科</v>
      </c>
      <c r="M327" s="16" t="str">
        <f>VLOOKUP(B327,總表!$1:$1048576,12,0)</f>
        <v>陳姿穎</v>
      </c>
      <c r="N327" s="16" t="str">
        <f>VLOOKUP(B327,總表!$1:$1048576,13,0)</f>
        <v>新北市立三重高級商工職業學校</v>
      </c>
      <c r="O327" s="16" t="str">
        <f>VLOOKUP(B327,總表!$1:$1048576,14,0)</f>
        <v>張桂瑛</v>
      </c>
      <c r="P327" s="16" t="str">
        <f>VLOOKUP(B327,總表!$1:$1048576,15,0)</f>
        <v>新北市立三重高級商工職業學校</v>
      </c>
      <c r="Q327" s="16">
        <f>VLOOKUP(B327,總表!$1:$1048576,16,0)</f>
        <v>0</v>
      </c>
      <c r="R327" s="16">
        <f>VLOOKUP(B327,總表!$1:$1048576,17,0)</f>
        <v>0</v>
      </c>
    </row>
    <row r="328" spans="1:18" ht="17.399999999999999" hidden="1" x14ac:dyDescent="0.3">
      <c r="A328" s="22" t="s">
        <v>3495</v>
      </c>
      <c r="B328" s="13" t="s">
        <v>3326</v>
      </c>
      <c r="C328" s="10" t="str">
        <f>VLOOKUP(B328,總表!$1:$1048576,2,0)</f>
        <v>減震平衡外送保溫箱</v>
      </c>
      <c r="D328" s="16" t="str">
        <f>VLOOKUP(B328,總表!$1:$1048576,4,0)</f>
        <v>便利生活</v>
      </c>
      <c r="E328" s="16" t="str">
        <f>VLOOKUP(B328,總表!$1:$1048576,5,0)</f>
        <v>高中職組</v>
      </c>
      <c r="F328" s="16" t="str">
        <f>VLOOKUP(B328,總表!$1:$1048576,3,0)</f>
        <v>新北市</v>
      </c>
      <c r="G328" s="16" t="str">
        <f>VLOOKUP(B328,總表!$1:$1048576,6,0)</f>
        <v>許恩碩</v>
      </c>
      <c r="H328" s="16" t="str">
        <f>VLOOKUP(B328,總表!$1:$1048576,7,0)</f>
        <v>新北市南山高級中學</v>
      </c>
      <c r="I328" s="16" t="str">
        <f>VLOOKUP(B328,總表!$1:$1048576,8,0)</f>
        <v>林柏翰</v>
      </c>
      <c r="J328" s="16" t="str">
        <f>VLOOKUP(B328,總表!$1:$1048576,9,0)</f>
        <v>新北市南山高級中學</v>
      </c>
      <c r="K328" s="16">
        <f>VLOOKUP(B328,總表!$1:$1048576,10,0)</f>
        <v>0</v>
      </c>
      <c r="L328" s="16">
        <f>VLOOKUP(B328,總表!$1:$1048576,11,0)</f>
        <v>0</v>
      </c>
      <c r="M328" s="16" t="str">
        <f>VLOOKUP(B328,總表!$1:$1048576,12,0)</f>
        <v>張文昇</v>
      </c>
      <c r="N328" s="16" t="str">
        <f>VLOOKUP(B328,總表!$1:$1048576,13,0)</f>
        <v>新北市南山高級中學</v>
      </c>
      <c r="O328" s="16">
        <f>VLOOKUP(B328,總表!$1:$1048576,14,0)</f>
        <v>0</v>
      </c>
      <c r="P328" s="16">
        <f>VLOOKUP(B328,總表!$1:$1048576,15,0)</f>
        <v>0</v>
      </c>
      <c r="Q328" s="16">
        <f>VLOOKUP(B328,總表!$1:$1048576,16,0)</f>
        <v>0</v>
      </c>
      <c r="R328" s="16">
        <f>VLOOKUP(B328,總表!$1:$1048576,17,0)</f>
        <v>0</v>
      </c>
    </row>
    <row r="329" spans="1:18" ht="17.399999999999999" hidden="1" x14ac:dyDescent="0.3">
      <c r="A329" s="25" t="s">
        <v>3492</v>
      </c>
      <c r="B329" s="13" t="s">
        <v>3349</v>
      </c>
      <c r="C329" s="10" t="str">
        <f>VLOOKUP(B329,總表!$1:$1048576,2,0)</f>
        <v>多功能安全型紙箱裁切器</v>
      </c>
      <c r="D329" s="16" t="str">
        <f>VLOOKUP(B329,總表!$1:$1048576,4,0)</f>
        <v>便利生活</v>
      </c>
      <c r="E329" s="16" t="str">
        <f>VLOOKUP(B329,總表!$1:$1048576,5,0)</f>
        <v>高中職組</v>
      </c>
      <c r="F329" s="16" t="str">
        <f>VLOOKUP(B329,總表!$1:$1048576,3,0)</f>
        <v>新北市</v>
      </c>
      <c r="G329" s="16" t="str">
        <f>VLOOKUP(B329,總表!$1:$1048576,6,0)</f>
        <v>陳珈俐</v>
      </c>
      <c r="H329" s="16" t="str">
        <f>VLOOKUP(B329,總表!$1:$1048576,7,0)</f>
        <v>三重商工製圖科</v>
      </c>
      <c r="I329" s="16" t="str">
        <f>VLOOKUP(B329,總表!$1:$1048576,8,0)</f>
        <v>劉佳怡</v>
      </c>
      <c r="J329" s="16" t="str">
        <f>VLOOKUP(B329,總表!$1:$1048576,9,0)</f>
        <v>三重商工製圖科</v>
      </c>
      <c r="K329" s="16" t="str">
        <f>VLOOKUP(B329,總表!$1:$1048576,10,0)</f>
        <v>謝岳廷</v>
      </c>
      <c r="L329" s="16">
        <f>VLOOKUP(B329,總表!$1:$1048576,11,0)</f>
        <v>0</v>
      </c>
      <c r="M329" s="16" t="str">
        <f>VLOOKUP(B329,總表!$1:$1048576,12,0)</f>
        <v>陳姿穎</v>
      </c>
      <c r="N329" s="16" t="str">
        <f>VLOOKUP(B329,總表!$1:$1048576,13,0)</f>
        <v>新北市立三重高級商工職業學校</v>
      </c>
      <c r="O329" s="16" t="str">
        <f>VLOOKUP(B329,總表!$1:$1048576,14,0)</f>
        <v>張芷瑄</v>
      </c>
      <c r="P329" s="16" t="str">
        <f>VLOOKUP(B329,總表!$1:$1048576,15,0)</f>
        <v>新北市立三重高級商工職業學校</v>
      </c>
      <c r="Q329" s="16">
        <f>VLOOKUP(B329,總表!$1:$1048576,16,0)</f>
        <v>0</v>
      </c>
      <c r="R329" s="16">
        <f>VLOOKUP(B329,總表!$1:$1048576,17,0)</f>
        <v>0</v>
      </c>
    </row>
    <row r="330" spans="1:18" ht="17.399999999999999" hidden="1" x14ac:dyDescent="0.3">
      <c r="A330" s="30" t="s">
        <v>3494</v>
      </c>
      <c r="B330" s="13" t="s">
        <v>3321</v>
      </c>
      <c r="C330" s="10" t="str">
        <f>VLOOKUP(B330,總表!$1:$1048576,2,0)</f>
        <v>以車速控制閘道紅綠燈系統</v>
      </c>
      <c r="D330" s="16" t="str">
        <f>VLOOKUP(B330,總表!$1:$1048576,4,0)</f>
        <v>便利生活</v>
      </c>
      <c r="E330" s="16" t="str">
        <f>VLOOKUP(B330,總表!$1:$1048576,5,0)</f>
        <v>高中職組</v>
      </c>
      <c r="F330" s="16" t="str">
        <f>VLOOKUP(B330,總表!$1:$1048576,3,0)</f>
        <v>新北市</v>
      </c>
      <c r="G330" s="16" t="str">
        <f>VLOOKUP(B330,總表!$1:$1048576,6,0)</f>
        <v>鄧介綸</v>
      </c>
      <c r="H330" s="16" t="str">
        <f>VLOOKUP(B330,總表!$1:$1048576,7,0)</f>
        <v>新北市南山高級中學</v>
      </c>
      <c r="I330" s="16" t="str">
        <f>VLOOKUP(B330,總表!$1:$1048576,8,0)</f>
        <v>陳彥熏</v>
      </c>
      <c r="J330" s="16" t="str">
        <f>VLOOKUP(B330,總表!$1:$1048576,9,0)</f>
        <v>新北市南山高級中學</v>
      </c>
      <c r="K330" s="16" t="str">
        <f>VLOOKUP(B330,總表!$1:$1048576,10,0)</f>
        <v>邱昶瑜</v>
      </c>
      <c r="L330" s="16" t="str">
        <f>VLOOKUP(B330,總表!$1:$1048576,11,0)</f>
        <v>新北市南山高級中學</v>
      </c>
      <c r="M330" s="16" t="str">
        <f>VLOOKUP(B330,總表!$1:$1048576,12,0)</f>
        <v>林政煌</v>
      </c>
      <c r="N330" s="16" t="str">
        <f>VLOOKUP(B330,總表!$1:$1048576,13,0)</f>
        <v>新北市南山高級中學</v>
      </c>
      <c r="O330" s="16">
        <f>VLOOKUP(B330,總表!$1:$1048576,14,0)</f>
        <v>0</v>
      </c>
      <c r="P330" s="16">
        <f>VLOOKUP(B330,總表!$1:$1048576,15,0)</f>
        <v>0</v>
      </c>
      <c r="Q330" s="16">
        <f>VLOOKUP(B330,總表!$1:$1048576,16,0)</f>
        <v>0</v>
      </c>
      <c r="R330" s="16">
        <f>VLOOKUP(B330,總表!$1:$1048576,17,0)</f>
        <v>0</v>
      </c>
    </row>
    <row r="331" spans="1:18" ht="17.399999999999999" hidden="1" x14ac:dyDescent="0.3">
      <c r="A331" s="30" t="s">
        <v>3494</v>
      </c>
      <c r="B331" s="13" t="s">
        <v>3375</v>
      </c>
      <c r="C331" s="10" t="str">
        <f>VLOOKUP(B331,總表!$1:$1048576,2,0)</f>
        <v>創新門板收闔裝置</v>
      </c>
      <c r="D331" s="16" t="str">
        <f>VLOOKUP(B331,總表!$1:$1048576,4,0)</f>
        <v>便利生活</v>
      </c>
      <c r="E331" s="16" t="str">
        <f>VLOOKUP(B331,總表!$1:$1048576,5,0)</f>
        <v>高中職組</v>
      </c>
      <c r="F331" s="16" t="str">
        <f>VLOOKUP(B331,總表!$1:$1048576,3,0)</f>
        <v>新北市</v>
      </c>
      <c r="G331" s="16" t="str">
        <f>VLOOKUP(B331,總表!$1:$1048576,6,0)</f>
        <v>吳品宣</v>
      </c>
      <c r="H331" s="16" t="str">
        <f>VLOOKUP(B331,總表!$1:$1048576,7,0)</f>
        <v>三重商工製圖科</v>
      </c>
      <c r="I331" s="16" t="str">
        <f>VLOOKUP(B331,總表!$1:$1048576,8,0)</f>
        <v>黃榆涵</v>
      </c>
      <c r="J331" s="16" t="str">
        <f>VLOOKUP(B331,總表!$1:$1048576,9,0)</f>
        <v>三重商工製圖科</v>
      </c>
      <c r="K331" s="16" t="str">
        <f>VLOOKUP(B331,總表!$1:$1048576,10,0)</f>
        <v>廖翊凱</v>
      </c>
      <c r="L331" s="16" t="str">
        <f>VLOOKUP(B331,總表!$1:$1048576,11,0)</f>
        <v>三重商工製圖科</v>
      </c>
      <c r="M331" s="16" t="str">
        <f>VLOOKUP(B331,總表!$1:$1048576,12,0)</f>
        <v>張桂瑛</v>
      </c>
      <c r="N331" s="16" t="str">
        <f>VLOOKUP(B331,總表!$1:$1048576,13,0)</f>
        <v>新北市立三重高級商工職業學校</v>
      </c>
      <c r="O331" s="16" t="str">
        <f>VLOOKUP(B331,總表!$1:$1048576,14,0)</f>
        <v>陳姿穎</v>
      </c>
      <c r="P331" s="16" t="str">
        <f>VLOOKUP(B331,總表!$1:$1048576,15,0)</f>
        <v>新北市立三重高級商工職業學校</v>
      </c>
      <c r="Q331" s="16">
        <f>VLOOKUP(B331,總表!$1:$1048576,16,0)</f>
        <v>0</v>
      </c>
      <c r="R331" s="16">
        <f>VLOOKUP(B331,總表!$1:$1048576,17,0)</f>
        <v>0</v>
      </c>
    </row>
    <row r="332" spans="1:18" ht="17.399999999999999" hidden="1" x14ac:dyDescent="0.3">
      <c r="A332" s="30" t="s">
        <v>3494</v>
      </c>
      <c r="B332" s="13" t="s">
        <v>3358</v>
      </c>
      <c r="C332" s="10" t="str">
        <f>VLOOKUP(B332,總表!$1:$1048576,2,0)</f>
        <v>定長膠帶切割台</v>
      </c>
      <c r="D332" s="16" t="str">
        <f>VLOOKUP(B332,總表!$1:$1048576,4,0)</f>
        <v>便利生活</v>
      </c>
      <c r="E332" s="16" t="str">
        <f>VLOOKUP(B332,總表!$1:$1048576,5,0)</f>
        <v>高中職組</v>
      </c>
      <c r="F332" s="16" t="str">
        <f>VLOOKUP(B332,總表!$1:$1048576,3,0)</f>
        <v>新北市</v>
      </c>
      <c r="G332" s="16" t="str">
        <f>VLOOKUP(B332,總表!$1:$1048576,6,0)</f>
        <v>李展顏</v>
      </c>
      <c r="H332" s="16" t="str">
        <f>VLOOKUP(B332,總表!$1:$1048576,7,0)</f>
        <v>三重商工製圖科</v>
      </c>
      <c r="I332" s="16" t="str">
        <f>VLOOKUP(B332,總表!$1:$1048576,8,0)</f>
        <v>蔡宏緯</v>
      </c>
      <c r="J332" s="16" t="str">
        <f>VLOOKUP(B332,總表!$1:$1048576,9,0)</f>
        <v>三重商工製圖科</v>
      </c>
      <c r="K332" s="16" t="str">
        <f>VLOOKUP(B332,總表!$1:$1048576,10,0)</f>
        <v>鄭鉅霖</v>
      </c>
      <c r="L332" s="16" t="str">
        <f>VLOOKUP(B332,總表!$1:$1048576,11,0)</f>
        <v>三重商工製圖科</v>
      </c>
      <c r="M332" s="16" t="str">
        <f>VLOOKUP(B332,總表!$1:$1048576,12,0)</f>
        <v>張芷瑄</v>
      </c>
      <c r="N332" s="16" t="str">
        <f>VLOOKUP(B332,總表!$1:$1048576,13,0)</f>
        <v>新北市立三重高級商工職業學校</v>
      </c>
      <c r="O332" s="16" t="str">
        <f>VLOOKUP(B332,總表!$1:$1048576,14,0)</f>
        <v>陳姿穎</v>
      </c>
      <c r="P332" s="16" t="str">
        <f>VLOOKUP(B332,總表!$1:$1048576,15,0)</f>
        <v>新北市立三重高級商工職業學校</v>
      </c>
      <c r="Q332" s="16">
        <f>VLOOKUP(B332,總表!$1:$1048576,16,0)</f>
        <v>0</v>
      </c>
      <c r="R332" s="16">
        <f>VLOOKUP(B332,總表!$1:$1048576,17,0)</f>
        <v>0</v>
      </c>
    </row>
    <row r="333" spans="1:18" ht="17.399999999999999" hidden="1" x14ac:dyDescent="0.3">
      <c r="A333" s="22" t="s">
        <v>3495</v>
      </c>
      <c r="B333" s="13" t="s">
        <v>3457</v>
      </c>
      <c r="C333" s="10" t="str">
        <f>VLOOKUP(B333,總表!$1:$1048576,2,0)</f>
        <v>以史特林引擎作為廢熱回收再利用裝置</v>
      </c>
      <c r="D333" s="21" t="str">
        <f>VLOOKUP(B333,總表!$1:$1048576,4,0)</f>
        <v>前瞻/工業設計技術</v>
      </c>
      <c r="E333" s="16" t="str">
        <f>VLOOKUP(B333,總表!$1:$1048576,5,0)</f>
        <v>高中職組</v>
      </c>
      <c r="F333" s="16" t="str">
        <f>VLOOKUP(B333,總表!$1:$1048576,3,0)</f>
        <v>新北市</v>
      </c>
      <c r="G333" s="16" t="str">
        <f>VLOOKUP(B333,總表!$1:$1048576,6,0)</f>
        <v>彭孝姸</v>
      </c>
      <c r="H333" s="16" t="str">
        <f>VLOOKUP(B333,總表!$1:$1048576,7,0)</f>
        <v>新北市南山高級中學</v>
      </c>
      <c r="I333" s="16" t="str">
        <f>VLOOKUP(B333,總表!$1:$1048576,8,0)</f>
        <v>湯禹琪</v>
      </c>
      <c r="J333" s="16" t="str">
        <f>VLOOKUP(B333,總表!$1:$1048576,9,0)</f>
        <v>新北市南山高級中學</v>
      </c>
      <c r="K333" s="16" t="str">
        <f>VLOOKUP(B333,總表!$1:$1048576,10,0)</f>
        <v>王又興</v>
      </c>
      <c r="L333" s="16">
        <f>VLOOKUP(B333,總表!$1:$1048576,11,0)</f>
        <v>0</v>
      </c>
      <c r="M333" s="16" t="str">
        <f>VLOOKUP(B333,總表!$1:$1048576,12,0)</f>
        <v>林政煌</v>
      </c>
      <c r="N333" s="16" t="str">
        <f>VLOOKUP(B333,總表!$1:$1048576,13,0)</f>
        <v>新北市南山高級中學</v>
      </c>
      <c r="O333" s="16">
        <f>VLOOKUP(B333,總表!$1:$1048576,14,0)</f>
        <v>0</v>
      </c>
      <c r="P333" s="16">
        <f>VLOOKUP(B333,總表!$1:$1048576,15,0)</f>
        <v>0</v>
      </c>
      <c r="Q333" s="16">
        <f>VLOOKUP(B333,總表!$1:$1048576,16,0)</f>
        <v>0</v>
      </c>
      <c r="R333" s="16">
        <f>VLOOKUP(B333,總表!$1:$1048576,17,0)</f>
        <v>0</v>
      </c>
    </row>
    <row r="334" spans="1:18" ht="17.399999999999999" hidden="1" x14ac:dyDescent="0.3">
      <c r="A334" s="22" t="s">
        <v>3495</v>
      </c>
      <c r="B334" s="13" t="s">
        <v>3466</v>
      </c>
      <c r="C334" s="10" t="str">
        <f>VLOOKUP(B334,總表!$1:$1048576,2,0)</f>
        <v>微生物發電裝置</v>
      </c>
      <c r="D334" s="21" t="str">
        <f>VLOOKUP(B334,總表!$1:$1048576,4,0)</f>
        <v>前瞻/工業設計技術</v>
      </c>
      <c r="E334" s="16" t="str">
        <f>VLOOKUP(B334,總表!$1:$1048576,5,0)</f>
        <v>高中職組</v>
      </c>
      <c r="F334" s="16" t="str">
        <f>VLOOKUP(B334,總表!$1:$1048576,3,0)</f>
        <v>新北市</v>
      </c>
      <c r="G334" s="16" t="str">
        <f>VLOOKUP(B334,總表!$1:$1048576,6,0)</f>
        <v>張方緁</v>
      </c>
      <c r="H334" s="16" t="str">
        <f>VLOOKUP(B334,總表!$1:$1048576,7,0)</f>
        <v>新北市南山高級中學</v>
      </c>
      <c r="I334" s="16" t="str">
        <f>VLOOKUP(B334,總表!$1:$1048576,8,0)</f>
        <v>黃楷甯</v>
      </c>
      <c r="J334" s="16" t="str">
        <f>VLOOKUP(B334,總表!$1:$1048576,9,0)</f>
        <v>新北市南山高級中學</v>
      </c>
      <c r="K334" s="16" t="str">
        <f>VLOOKUP(B334,總表!$1:$1048576,10,0)</f>
        <v>張倧維</v>
      </c>
      <c r="L334" s="16" t="str">
        <f>VLOOKUP(B334,總表!$1:$1048576,11,0)</f>
        <v>新北市南山高級中學</v>
      </c>
      <c r="M334" s="16" t="str">
        <f>VLOOKUP(B334,總表!$1:$1048576,12,0)</f>
        <v>林政煌</v>
      </c>
      <c r="N334" s="16" t="str">
        <f>VLOOKUP(B334,總表!$1:$1048576,13,0)</f>
        <v>新北市南山高級中學</v>
      </c>
      <c r="O334" s="16">
        <f>VLOOKUP(B334,總表!$1:$1048576,14,0)</f>
        <v>0</v>
      </c>
      <c r="P334" s="16">
        <f>VLOOKUP(B334,總表!$1:$1048576,15,0)</f>
        <v>0</v>
      </c>
      <c r="Q334" s="16">
        <f>VLOOKUP(B334,總表!$1:$1048576,16,0)</f>
        <v>0</v>
      </c>
      <c r="R334" s="16">
        <f>VLOOKUP(B334,總表!$1:$1048576,17,0)</f>
        <v>0</v>
      </c>
    </row>
    <row r="335" spans="1:18" ht="17.399999999999999" hidden="1" x14ac:dyDescent="0.3">
      <c r="A335" s="25" t="s">
        <v>3492</v>
      </c>
      <c r="B335" s="13" t="s">
        <v>3412</v>
      </c>
      <c r="C335" s="10" t="str">
        <f>VLOOKUP(B335,總表!$1:$1048576,2,0)</f>
        <v>「淨零航向」UHPC 智慧追日浮台應用開發</v>
      </c>
      <c r="D335" s="21" t="str">
        <f>VLOOKUP(B335,總表!$1:$1048576,4,0)</f>
        <v>前瞻/工業設計技術</v>
      </c>
      <c r="E335" s="16" t="str">
        <f>VLOOKUP(B335,總表!$1:$1048576,5,0)</f>
        <v>高中職組</v>
      </c>
      <c r="F335" s="16" t="str">
        <f>VLOOKUP(B335,總表!$1:$1048576,3,0)</f>
        <v>新北市</v>
      </c>
      <c r="G335" s="16" t="str">
        <f>VLOOKUP(B335,總表!$1:$1048576,6,0)</f>
        <v>徐睿陽</v>
      </c>
      <c r="H335" s="16" t="str">
        <f>VLOOKUP(B335,總表!$1:$1048576,7,0)</f>
        <v>新北市私立南山高中</v>
      </c>
      <c r="I335" s="16" t="str">
        <f>VLOOKUP(B335,總表!$1:$1048576,8,0)</f>
        <v>周柏廷</v>
      </c>
      <c r="J335" s="16" t="str">
        <f>VLOOKUP(B335,總表!$1:$1048576,9,0)</f>
        <v>新北市私立南山高中</v>
      </c>
      <c r="K335" s="16" t="str">
        <f>VLOOKUP(B335,總表!$1:$1048576,10,0)</f>
        <v>王泓竣</v>
      </c>
      <c r="L335" s="16" t="str">
        <f>VLOOKUP(B335,總表!$1:$1048576,11,0)</f>
        <v>新北市私立南山高中</v>
      </c>
      <c r="M335" s="16" t="str">
        <f>VLOOKUP(B335,總表!$1:$1048576,12,0)</f>
        <v>張智皓</v>
      </c>
      <c r="N335" s="16" t="str">
        <f>VLOOKUP(B335,總表!$1:$1048576,13,0)</f>
        <v>新北市私立南山高中</v>
      </c>
      <c r="O335" s="16" t="str">
        <f>VLOOKUP(B335,總表!$1:$1048576,14,0)</f>
        <v>徐敏晃</v>
      </c>
      <c r="P335" s="16">
        <f>VLOOKUP(B335,總表!$1:$1048576,15,0)</f>
        <v>0</v>
      </c>
      <c r="Q335" s="16">
        <f>VLOOKUP(B335,總表!$1:$1048576,16,0)</f>
        <v>0</v>
      </c>
      <c r="R335" s="16">
        <f>VLOOKUP(B335,總表!$1:$1048576,17,0)</f>
        <v>0</v>
      </c>
    </row>
    <row r="336" spans="1:18" ht="17.399999999999999" hidden="1" x14ac:dyDescent="0.3">
      <c r="A336" s="30" t="s">
        <v>3494</v>
      </c>
      <c r="B336" s="13" t="s">
        <v>3426</v>
      </c>
      <c r="C336" s="10" t="str">
        <f>VLOOKUP(B336,總表!$1:$1048576,2,0)</f>
        <v>AI腦瘤辨識系統 (AI Tumor Detection System)</v>
      </c>
      <c r="D336" s="21" t="str">
        <f>VLOOKUP(B336,總表!$1:$1048576,4,0)</f>
        <v>前瞻/工業設計技術</v>
      </c>
      <c r="E336" s="16" t="str">
        <f>VLOOKUP(B336,總表!$1:$1048576,5,0)</f>
        <v>高中職組</v>
      </c>
      <c r="F336" s="16" t="str">
        <f>VLOOKUP(B336,總表!$1:$1048576,3,0)</f>
        <v>新北市</v>
      </c>
      <c r="G336" s="16" t="str">
        <f>VLOOKUP(B336,總表!$1:$1048576,6,0)</f>
        <v>陳叡頤 (Nathan Chen)</v>
      </c>
      <c r="H336" s="16" t="str">
        <f>VLOOKUP(B336,總表!$1:$1048576,7,0)</f>
        <v>康橋國際學校 秀岡校區</v>
      </c>
      <c r="I336" s="16" t="str">
        <f>VLOOKUP(B336,總表!$1:$1048576,8,0)</f>
        <v>莊又晰 (Anna Chuang)</v>
      </c>
      <c r="J336" s="16" t="str">
        <f>VLOOKUP(B336,總表!$1:$1048576,9,0)</f>
        <v>康橋國際學校 秀岡校區</v>
      </c>
      <c r="K336" s="16" t="str">
        <f>VLOOKUP(B336,總表!$1:$1048576,10,0)</f>
        <v>李思嫻 (Jocelyn Li)</v>
      </c>
      <c r="L336" s="16" t="str">
        <f>VLOOKUP(B336,總表!$1:$1048576,11,0)</f>
        <v>康橋國際學校 秀岡校區</v>
      </c>
      <c r="M336" s="16" t="str">
        <f>VLOOKUP(B336,總表!$1:$1048576,12,0)</f>
        <v>邵顯智</v>
      </c>
      <c r="N336" s="16" t="str">
        <f>VLOOKUP(B336,總表!$1:$1048576,13,0)</f>
        <v>康橋國際學校 秀岡校區</v>
      </c>
      <c r="O336" s="16">
        <f>VLOOKUP(B336,總表!$1:$1048576,14,0)</f>
        <v>0</v>
      </c>
      <c r="P336" s="16">
        <f>VLOOKUP(B336,總表!$1:$1048576,15,0)</f>
        <v>0</v>
      </c>
      <c r="Q336" s="16">
        <f>VLOOKUP(B336,總表!$1:$1048576,16,0)</f>
        <v>0</v>
      </c>
      <c r="R336" s="16">
        <f>VLOOKUP(B336,總表!$1:$1048576,17,0)</f>
        <v>0</v>
      </c>
    </row>
    <row r="337" spans="1:18" ht="17.399999999999999" hidden="1" x14ac:dyDescent="0.3">
      <c r="A337" s="30" t="s">
        <v>3494</v>
      </c>
      <c r="B337" s="13" t="s">
        <v>3462</v>
      </c>
      <c r="C337" s="10" t="str">
        <f>VLOOKUP(B337,總表!$1:$1048576,2,0)</f>
        <v>廢熱轉換發電裝置</v>
      </c>
      <c r="D337" s="21" t="str">
        <f>VLOOKUP(B337,總表!$1:$1048576,4,0)</f>
        <v>前瞻/工業設計技術</v>
      </c>
      <c r="E337" s="16" t="str">
        <f>VLOOKUP(B337,總表!$1:$1048576,5,0)</f>
        <v>高中職組</v>
      </c>
      <c r="F337" s="16" t="str">
        <f>VLOOKUP(B337,總表!$1:$1048576,3,0)</f>
        <v>新北市</v>
      </c>
      <c r="G337" s="16" t="str">
        <f>VLOOKUP(B337,總表!$1:$1048576,6,0)</f>
        <v>王子宸</v>
      </c>
      <c r="H337" s="16" t="str">
        <f>VLOOKUP(B337,總表!$1:$1048576,7,0)</f>
        <v>新北市南山高級中學</v>
      </c>
      <c r="I337" s="16" t="str">
        <f>VLOOKUP(B337,總表!$1:$1048576,8,0)</f>
        <v>陳家紳</v>
      </c>
      <c r="J337" s="16" t="str">
        <f>VLOOKUP(B337,總表!$1:$1048576,9,0)</f>
        <v>新北市南山高級中學</v>
      </c>
      <c r="K337" s="16" t="str">
        <f>VLOOKUP(B337,總表!$1:$1048576,10,0)</f>
        <v>李昶亨</v>
      </c>
      <c r="L337" s="16" t="str">
        <f>VLOOKUP(B337,總表!$1:$1048576,11,0)</f>
        <v>新北市南山高級中學</v>
      </c>
      <c r="M337" s="16" t="str">
        <f>VLOOKUP(B337,總表!$1:$1048576,12,0)</f>
        <v>林政煌</v>
      </c>
      <c r="N337" s="16" t="str">
        <f>VLOOKUP(B337,總表!$1:$1048576,13,0)</f>
        <v>新北市南山高級中學</v>
      </c>
      <c r="O337" s="16">
        <f>VLOOKUP(B337,總表!$1:$1048576,14,0)</f>
        <v>0</v>
      </c>
      <c r="P337" s="16">
        <f>VLOOKUP(B337,總表!$1:$1048576,15,0)</f>
        <v>0</v>
      </c>
      <c r="Q337" s="16">
        <f>VLOOKUP(B337,總表!$1:$1048576,16,0)</f>
        <v>0</v>
      </c>
      <c r="R337" s="16">
        <f>VLOOKUP(B337,總表!$1:$1048576,17,0)</f>
        <v>0</v>
      </c>
    </row>
    <row r="338" spans="1:18" ht="17.399999999999999" hidden="1" x14ac:dyDescent="0.3">
      <c r="A338" s="22" t="s">
        <v>3495</v>
      </c>
      <c r="B338" s="16" t="s">
        <v>1315</v>
      </c>
      <c r="C338" s="10" t="str">
        <f>VLOOKUP(B338,總表!$1:$1048576,2,0)</f>
        <v>波以耳式噴水灌溉</v>
      </c>
      <c r="D338" s="17" t="str">
        <f>VLOOKUP(B338,總表!$1:$1048576,4,0)</f>
        <v>永續發展農糧技術</v>
      </c>
      <c r="E338" s="16" t="str">
        <f>VLOOKUP(B338,總表!$1:$1048576,5,0)</f>
        <v>國小組</v>
      </c>
      <c r="F338" s="16" t="str">
        <f>VLOOKUP(B338,總表!$1:$1048576,3,0)</f>
        <v>新北市</v>
      </c>
      <c r="G338" s="16" t="str">
        <f>VLOOKUP(B338,總表!$1:$1048576,6,0)</f>
        <v>陳淂璿</v>
      </c>
      <c r="H338" s="16" t="str">
        <f>VLOOKUP(B338,總表!$1:$1048576,7,0)</f>
        <v>龍騰學校財團法人新北市林口康橋國際高級中學(小學部)</v>
      </c>
      <c r="I338" s="16" t="str">
        <f>VLOOKUP(B338,總表!$1:$1048576,8,0)</f>
        <v>劉宸亞</v>
      </c>
      <c r="J338" s="16" t="str">
        <f>VLOOKUP(B338,總表!$1:$1048576,9,0)</f>
        <v>龍騰學校財團法人新北市林口康橋國際高級中學(小學部)</v>
      </c>
      <c r="K338" s="16">
        <f>VLOOKUP(B338,總表!$1:$1048576,10,0)</f>
        <v>0</v>
      </c>
      <c r="L338" s="16">
        <f>VLOOKUP(B338,總表!$1:$1048576,11,0)</f>
        <v>0</v>
      </c>
      <c r="M338" s="16" t="str">
        <f>VLOOKUP(B338,總表!$1:$1048576,12,0)</f>
        <v>張基航Chihang Chang</v>
      </c>
      <c r="N338" s="16" t="str">
        <f>VLOOKUP(B338,總表!$1:$1048576,13,0)</f>
        <v>龍騰學校財團法人新北市林口康橋國際高級中學(小學部)</v>
      </c>
      <c r="O338" s="16" t="str">
        <f>VLOOKUP(B338,總表!$1:$1048576,14,0)</f>
        <v>黃建銘</v>
      </c>
      <c r="P338" s="16" t="str">
        <f>VLOOKUP(B338,總表!$1:$1048576,15,0)</f>
        <v>龍騰學校財團法人新北市林口康橋國際高級中學(小學部)</v>
      </c>
      <c r="Q338" s="16">
        <f>VLOOKUP(B338,總表!$1:$1048576,16,0)</f>
        <v>0</v>
      </c>
      <c r="R338" s="16">
        <f>VLOOKUP(B338,總表!$1:$1048576,17,0)</f>
        <v>0</v>
      </c>
    </row>
    <row r="339" spans="1:18" ht="17.399999999999999" hidden="1" x14ac:dyDescent="0.3">
      <c r="A339" s="23" t="s">
        <v>3495</v>
      </c>
      <c r="B339" s="16" t="s">
        <v>1484</v>
      </c>
      <c r="C339" s="10" t="str">
        <f>VLOOKUP(B339,總表!$1:$1048576,2,0)</f>
        <v>智能節奏震動手環</v>
      </c>
      <c r="D339" s="18" t="str">
        <f>VLOOKUP(B339,總表!$1:$1048576,4,0)</f>
        <v>休閒與教育</v>
      </c>
      <c r="E339" s="16" t="str">
        <f>VLOOKUP(B339,總表!$1:$1048576,5,0)</f>
        <v>國小組</v>
      </c>
      <c r="F339" s="16" t="str">
        <f>VLOOKUP(B339,總表!$1:$1048576,3,0)</f>
        <v>新北市</v>
      </c>
      <c r="G339" s="16" t="str">
        <f>VLOOKUP(B339,總表!$1:$1048576,6,0)</f>
        <v>余振翔</v>
      </c>
      <c r="H339" s="16" t="str">
        <f>VLOOKUP(B339,總表!$1:$1048576,7,0)</f>
        <v>新北市新莊區思賢國民小學</v>
      </c>
      <c r="I339" s="16">
        <f>VLOOKUP(B339,總表!$1:$1048576,8,0)</f>
        <v>0</v>
      </c>
      <c r="J339" s="16">
        <f>VLOOKUP(B339,總表!$1:$1048576,9,0)</f>
        <v>0</v>
      </c>
      <c r="K339" s="16">
        <f>VLOOKUP(B339,總表!$1:$1048576,10,0)</f>
        <v>0</v>
      </c>
      <c r="L339" s="16">
        <f>VLOOKUP(B339,總表!$1:$1048576,11,0)</f>
        <v>0</v>
      </c>
      <c r="M339" s="16" t="str">
        <f>VLOOKUP(B339,總表!$1:$1048576,12,0)</f>
        <v>邱進坤</v>
      </c>
      <c r="N339" s="16" t="str">
        <f>VLOOKUP(B339,總表!$1:$1048576,13,0)</f>
        <v>新北市新莊區思賢國民小學</v>
      </c>
      <c r="O339" s="16">
        <f>VLOOKUP(B339,總表!$1:$1048576,14,0)</f>
        <v>0</v>
      </c>
      <c r="P339" s="16">
        <f>VLOOKUP(B339,總表!$1:$1048576,15,0)</f>
        <v>0</v>
      </c>
      <c r="Q339" s="16">
        <f>VLOOKUP(B339,總表!$1:$1048576,16,0)</f>
        <v>0</v>
      </c>
      <c r="R339" s="16">
        <f>VLOOKUP(B339,總表!$1:$1048576,17,0)</f>
        <v>0</v>
      </c>
    </row>
    <row r="340" spans="1:18" ht="17.399999999999999" hidden="1" x14ac:dyDescent="0.3">
      <c r="A340" s="26" t="s">
        <v>3492</v>
      </c>
      <c r="B340" s="16" t="s">
        <v>1489</v>
      </c>
      <c r="C340" s="10" t="str">
        <f>VLOOKUP(B340,總表!$1:$1048576,2,0)</f>
        <v>單車學堂</v>
      </c>
      <c r="D340" s="18" t="str">
        <f>VLOOKUP(B340,總表!$1:$1048576,4,0)</f>
        <v>休閒與教育</v>
      </c>
      <c r="E340" s="16" t="str">
        <f>VLOOKUP(B340,總表!$1:$1048576,5,0)</f>
        <v>國小組</v>
      </c>
      <c r="F340" s="16" t="str">
        <f>VLOOKUP(B340,總表!$1:$1048576,3,0)</f>
        <v>新北市</v>
      </c>
      <c r="G340" s="16" t="str">
        <f>VLOOKUP(B340,總表!$1:$1048576,6,0)</f>
        <v>李龍翊</v>
      </c>
      <c r="H340" s="16" t="str">
        <f>VLOOKUP(B340,總表!$1:$1048576,7,0)</f>
        <v>濂洞國小</v>
      </c>
      <c r="I340" s="16" t="str">
        <f>VLOOKUP(B340,總表!$1:$1048576,8,0)</f>
        <v>林允皓</v>
      </c>
      <c r="J340" s="16" t="str">
        <f>VLOOKUP(B340,總表!$1:$1048576,9,0)</f>
        <v>濂洞國小</v>
      </c>
      <c r="K340" s="16" t="str">
        <f>VLOOKUP(B340,總表!$1:$1048576,10,0)</f>
        <v>陳奕淯</v>
      </c>
      <c r="L340" s="16" t="str">
        <f>VLOOKUP(B340,總表!$1:$1048576,11,0)</f>
        <v>濂洞國小</v>
      </c>
      <c r="M340" s="16" t="str">
        <f>VLOOKUP(B340,總表!$1:$1048576,12,0)</f>
        <v>吳國賢</v>
      </c>
      <c r="N340" s="16" t="str">
        <f>VLOOKUP(B340,總表!$1:$1048576,13,0)</f>
        <v>濂洞國小</v>
      </c>
      <c r="O340" s="16" t="str">
        <f>VLOOKUP(B340,總表!$1:$1048576,14,0)</f>
        <v>劉真勤</v>
      </c>
      <c r="P340" s="16" t="str">
        <f>VLOOKUP(B340,總表!$1:$1048576,15,0)</f>
        <v>濂洞國小</v>
      </c>
      <c r="Q340" s="16">
        <f>VLOOKUP(B340,總表!$1:$1048576,16,0)</f>
        <v>0</v>
      </c>
      <c r="R340" s="16">
        <f>VLOOKUP(B340,總表!$1:$1048576,17,0)</f>
        <v>0</v>
      </c>
    </row>
    <row r="341" spans="1:18" ht="17.399999999999999" hidden="1" x14ac:dyDescent="0.3">
      <c r="A341" s="29" t="s">
        <v>3493</v>
      </c>
      <c r="B341" s="16" t="s">
        <v>1429</v>
      </c>
      <c r="C341" s="10" t="str">
        <f>VLOOKUP(B341,總表!$1:$1048576,2,0)</f>
        <v>安靜派對：智慧班級管理工具</v>
      </c>
      <c r="D341" s="18" t="str">
        <f>VLOOKUP(B341,總表!$1:$1048576,4,0)</f>
        <v>休閒與教育</v>
      </c>
      <c r="E341" s="16" t="str">
        <f>VLOOKUP(B341,總表!$1:$1048576,5,0)</f>
        <v>國小組</v>
      </c>
      <c r="F341" s="16" t="str">
        <f>VLOOKUP(B341,總表!$1:$1048576,3,0)</f>
        <v>新北市</v>
      </c>
      <c r="G341" s="16" t="str">
        <f>VLOOKUP(B341,總表!$1:$1048576,6,0)</f>
        <v>林言恆</v>
      </c>
      <c r="H341" s="16" t="str">
        <f>VLOOKUP(B341,總表!$1:$1048576,7,0)</f>
        <v>新北市林口康橋高級中等學校小學部</v>
      </c>
      <c r="I341" s="16" t="str">
        <f>VLOOKUP(B341,總表!$1:$1048576,8,0)</f>
        <v>李若希</v>
      </c>
      <c r="J341" s="16" t="str">
        <f>VLOOKUP(B341,總表!$1:$1048576,9,0)</f>
        <v>新北市林口康橋高級中等學校小學部</v>
      </c>
      <c r="K341" s="16">
        <f>VLOOKUP(B341,總表!$1:$1048576,10,0)</f>
        <v>0</v>
      </c>
      <c r="L341" s="16">
        <f>VLOOKUP(B341,總表!$1:$1048576,11,0)</f>
        <v>0</v>
      </c>
      <c r="M341" s="16" t="str">
        <f>VLOOKUP(B341,總表!$1:$1048576,12,0)</f>
        <v>賴志豐</v>
      </c>
      <c r="N341" s="16" t="str">
        <f>VLOOKUP(B341,總表!$1:$1048576,13,0)</f>
        <v>新北市林口康橋高級中等學校小學部</v>
      </c>
      <c r="O341" s="16">
        <f>VLOOKUP(B341,總表!$1:$1048576,14,0)</f>
        <v>0</v>
      </c>
      <c r="P341" s="16">
        <f>VLOOKUP(B341,總表!$1:$1048576,15,0)</f>
        <v>0</v>
      </c>
      <c r="Q341" s="16">
        <f>VLOOKUP(B341,總表!$1:$1048576,16,0)</f>
        <v>0</v>
      </c>
      <c r="R341" s="16">
        <f>VLOOKUP(B341,總表!$1:$1048576,17,0)</f>
        <v>0</v>
      </c>
    </row>
    <row r="342" spans="1:18" hidden="1" x14ac:dyDescent="0.3">
      <c r="A342" s="24" t="s">
        <v>3495</v>
      </c>
      <c r="B342" s="16" t="s">
        <v>1811</v>
      </c>
      <c r="C342" s="10" t="str">
        <f>VLOOKUP(B342,總表!$1:$1048576,2,0)</f>
        <v>捲動式減速帶警示系統</v>
      </c>
      <c r="D342" s="19" t="str">
        <f>VLOOKUP(B342,總表!$1:$1048576,4,0)</f>
        <v>災害管理與安全</v>
      </c>
      <c r="E342" s="16" t="str">
        <f>VLOOKUP(B342,總表!$1:$1048576,5,0)</f>
        <v>國小組</v>
      </c>
      <c r="F342" s="16" t="str">
        <f>VLOOKUP(B342,總表!$1:$1048576,3,0)</f>
        <v>新北市</v>
      </c>
      <c r="G342" s="16" t="str">
        <f>VLOOKUP(B342,總表!$1:$1048576,6,0)</f>
        <v>張呈澤</v>
      </c>
      <c r="H342" s="16" t="str">
        <f>VLOOKUP(B342,總表!$1:$1048576,7,0)</f>
        <v>新北市育才國民小學</v>
      </c>
      <c r="I342" s="16">
        <f>VLOOKUP(B342,總表!$1:$1048576,8,0)</f>
        <v>0</v>
      </c>
      <c r="J342" s="16">
        <f>VLOOKUP(B342,總表!$1:$1048576,9,0)</f>
        <v>0</v>
      </c>
      <c r="K342" s="16">
        <f>VLOOKUP(B342,總表!$1:$1048576,10,0)</f>
        <v>0</v>
      </c>
      <c r="L342" s="16">
        <f>VLOOKUP(B342,總表!$1:$1048576,11,0)</f>
        <v>0</v>
      </c>
      <c r="M342" s="16" t="str">
        <f>VLOOKUP(B342,總表!$1:$1048576,12,0)</f>
        <v>張文昇</v>
      </c>
      <c r="N342" s="16" t="str">
        <f>VLOOKUP(B342,總表!$1:$1048576,13,0)</f>
        <v>新北市南山高級中學</v>
      </c>
      <c r="O342" s="16" t="str">
        <f>VLOOKUP(B342,總表!$1:$1048576,14,0)</f>
        <v>葉心萍</v>
      </c>
      <c r="P342" s="16" t="str">
        <f>VLOOKUP(B342,總表!$1:$1048576,15,0)</f>
        <v>新北市育才國民小學</v>
      </c>
      <c r="Q342" s="16">
        <f>VLOOKUP(B342,總表!$1:$1048576,16,0)</f>
        <v>0</v>
      </c>
      <c r="R342" s="16">
        <f>VLOOKUP(B342,總表!$1:$1048576,17,0)</f>
        <v>0</v>
      </c>
    </row>
    <row r="343" spans="1:18" hidden="1" x14ac:dyDescent="0.3">
      <c r="A343" s="24" t="s">
        <v>3495</v>
      </c>
      <c r="B343" s="16" t="s">
        <v>1708</v>
      </c>
      <c r="C343" s="10" t="str">
        <f>VLOOKUP(B343,總表!$1:$1048576,2,0)</f>
        <v>安Q守護床</v>
      </c>
      <c r="D343" s="19" t="str">
        <f>VLOOKUP(B343,總表!$1:$1048576,4,0)</f>
        <v>災害管理與安全</v>
      </c>
      <c r="E343" s="16" t="str">
        <f>VLOOKUP(B343,總表!$1:$1048576,5,0)</f>
        <v>國小組</v>
      </c>
      <c r="F343" s="16" t="str">
        <f>VLOOKUP(B343,總表!$1:$1048576,3,0)</f>
        <v>新北市</v>
      </c>
      <c r="G343" s="16" t="str">
        <f>VLOOKUP(B343,總表!$1:$1048576,6,0)</f>
        <v>謝宇宸</v>
      </c>
      <c r="H343" s="16" t="str">
        <f>VLOOKUP(B343,總表!$1:$1048576,7,0)</f>
        <v>龍騰學校財團法人新北市林口康橋國際高級中學 (小學部)</v>
      </c>
      <c r="I343" s="16">
        <f>VLOOKUP(B343,總表!$1:$1048576,8,0)</f>
        <v>0</v>
      </c>
      <c r="J343" s="16">
        <f>VLOOKUP(B343,總表!$1:$1048576,9,0)</f>
        <v>0</v>
      </c>
      <c r="K343" s="16">
        <f>VLOOKUP(B343,總表!$1:$1048576,10,0)</f>
        <v>0</v>
      </c>
      <c r="L343" s="16">
        <f>VLOOKUP(B343,總表!$1:$1048576,11,0)</f>
        <v>0</v>
      </c>
      <c r="M343" s="16" t="str">
        <f>VLOOKUP(B343,總表!$1:$1048576,12,0)</f>
        <v>陳玟卉</v>
      </c>
      <c r="N343" s="16" t="str">
        <f>VLOOKUP(B343,總表!$1:$1048576,13,0)</f>
        <v>龍騰學校財團法人新北市林口康橋 國際高級中學(小學部)</v>
      </c>
      <c r="O343" s="16">
        <f>VLOOKUP(B343,總表!$1:$1048576,14,0)</f>
        <v>0</v>
      </c>
      <c r="P343" s="16">
        <f>VLOOKUP(B343,總表!$1:$1048576,15,0)</f>
        <v>0</v>
      </c>
      <c r="Q343" s="16">
        <f>VLOOKUP(B343,總表!$1:$1048576,16,0)</f>
        <v>0</v>
      </c>
      <c r="R343" s="16">
        <f>VLOOKUP(B343,總表!$1:$1048576,17,0)</f>
        <v>0</v>
      </c>
    </row>
    <row r="344" spans="1:18" hidden="1" x14ac:dyDescent="0.3">
      <c r="A344" s="21" t="s">
        <v>3493</v>
      </c>
      <c r="B344" s="16" t="s">
        <v>1729</v>
      </c>
      <c r="C344" s="10" t="str">
        <f>VLOOKUP(B344,總表!$1:$1048576,2,0)</f>
        <v>智慧守護安全帽</v>
      </c>
      <c r="D344" s="19" t="str">
        <f>VLOOKUP(B344,總表!$1:$1048576,4,0)</f>
        <v>災害管理與安全</v>
      </c>
      <c r="E344" s="16" t="str">
        <f>VLOOKUP(B344,總表!$1:$1048576,5,0)</f>
        <v>國小組</v>
      </c>
      <c r="F344" s="16" t="str">
        <f>VLOOKUP(B344,總表!$1:$1048576,3,0)</f>
        <v>新北市</v>
      </c>
      <c r="G344" s="16" t="str">
        <f>VLOOKUP(B344,總表!$1:$1048576,6,0)</f>
        <v>鄭仲軒</v>
      </c>
      <c r="H344" s="16" t="str">
        <f>VLOOKUP(B344,總表!$1:$1048576,7,0)</f>
        <v>龍騰學校財團法人新北市林口康橋國際高級中學(小學部)</v>
      </c>
      <c r="I344" s="16" t="str">
        <f>VLOOKUP(B344,總表!$1:$1048576,8,0)</f>
        <v>潘芃恩</v>
      </c>
      <c r="J344" s="16" t="str">
        <f>VLOOKUP(B344,總表!$1:$1048576,9,0)</f>
        <v>龍騰學校財團法人新北市林口康橋國際高級中學(小學部)</v>
      </c>
      <c r="K344" s="16">
        <f>VLOOKUP(B344,總表!$1:$1048576,10,0)</f>
        <v>0</v>
      </c>
      <c r="L344" s="16">
        <f>VLOOKUP(B344,總表!$1:$1048576,11,0)</f>
        <v>0</v>
      </c>
      <c r="M344" s="16" t="str">
        <f>VLOOKUP(B344,總表!$1:$1048576,12,0)</f>
        <v>賴志豐</v>
      </c>
      <c r="N344" s="16" t="str">
        <f>VLOOKUP(B344,總表!$1:$1048576,13,0)</f>
        <v>龍騰學校財團法人新北市林口康橋國際高級中學(小學部)</v>
      </c>
      <c r="O344" s="16">
        <f>VLOOKUP(B344,總表!$1:$1048576,14,0)</f>
        <v>0</v>
      </c>
      <c r="P344" s="16">
        <f>VLOOKUP(B344,總表!$1:$1048576,15,0)</f>
        <v>0</v>
      </c>
      <c r="Q344" s="16">
        <f>VLOOKUP(B344,總表!$1:$1048576,16,0)</f>
        <v>0</v>
      </c>
      <c r="R344" s="16">
        <f>VLOOKUP(B344,總表!$1:$1048576,17,0)</f>
        <v>0</v>
      </c>
    </row>
    <row r="345" spans="1:18" hidden="1" x14ac:dyDescent="0.3">
      <c r="A345" s="21" t="s">
        <v>3493</v>
      </c>
      <c r="B345" s="16" t="s">
        <v>1777</v>
      </c>
      <c r="C345" s="10" t="str">
        <f>VLOOKUP(B345,總表!$1:$1048576,2,0)</f>
        <v>高溫變色逃生門</v>
      </c>
      <c r="D345" s="19" t="str">
        <f>VLOOKUP(B345,總表!$1:$1048576,4,0)</f>
        <v>災害管理與安全</v>
      </c>
      <c r="E345" s="16" t="str">
        <f>VLOOKUP(B345,總表!$1:$1048576,5,0)</f>
        <v>國小組</v>
      </c>
      <c r="F345" s="16" t="str">
        <f>VLOOKUP(B345,總表!$1:$1048576,3,0)</f>
        <v>新北市</v>
      </c>
      <c r="G345" s="16" t="str">
        <f>VLOOKUP(B345,總表!$1:$1048576,6,0)</f>
        <v>許庭維</v>
      </c>
      <c r="H345" s="16" t="str">
        <f>VLOOKUP(B345,總表!$1:$1048576,7,0)</f>
        <v>新北市康橋高級中學</v>
      </c>
      <c r="I345" s="16">
        <f>VLOOKUP(B345,總表!$1:$1048576,8,0)</f>
        <v>0</v>
      </c>
      <c r="J345" s="16">
        <f>VLOOKUP(B345,總表!$1:$1048576,9,0)</f>
        <v>0</v>
      </c>
      <c r="K345" s="16">
        <f>VLOOKUP(B345,總表!$1:$1048576,10,0)</f>
        <v>0</v>
      </c>
      <c r="L345" s="16">
        <f>VLOOKUP(B345,總表!$1:$1048576,11,0)</f>
        <v>0</v>
      </c>
      <c r="M345" s="16" t="str">
        <f>VLOOKUP(B345,總表!$1:$1048576,12,0)</f>
        <v>林東岳</v>
      </c>
      <c r="N345" s="16" t="str">
        <f>VLOOKUP(B345,總表!$1:$1048576,13,0)</f>
        <v>新北市康橋高級中學</v>
      </c>
      <c r="O345" s="16">
        <f>VLOOKUP(B345,總表!$1:$1048576,14,0)</f>
        <v>0</v>
      </c>
      <c r="P345" s="16">
        <f>VLOOKUP(B345,總表!$1:$1048576,15,0)</f>
        <v>0</v>
      </c>
      <c r="Q345" s="16">
        <f>VLOOKUP(B345,總表!$1:$1048576,16,0)</f>
        <v>0</v>
      </c>
      <c r="R345" s="16">
        <f>VLOOKUP(B345,總表!$1:$1048576,17,0)</f>
        <v>0</v>
      </c>
    </row>
    <row r="346" spans="1:18" hidden="1" x14ac:dyDescent="0.3">
      <c r="A346" s="21" t="s">
        <v>3493</v>
      </c>
      <c r="B346" s="16" t="s">
        <v>1839</v>
      </c>
      <c r="C346" s="10" t="str">
        <f>VLOOKUP(B346,總表!$1:$1048576,2,0)</f>
        <v>智慧鏡頭救災運送機</v>
      </c>
      <c r="D346" s="19" t="str">
        <f>VLOOKUP(B346,總表!$1:$1048576,4,0)</f>
        <v>災害管理與安全</v>
      </c>
      <c r="E346" s="16" t="str">
        <f>VLOOKUP(B346,總表!$1:$1048576,5,0)</f>
        <v>國小組</v>
      </c>
      <c r="F346" s="16" t="str">
        <f>VLOOKUP(B346,總表!$1:$1048576,3,0)</f>
        <v>新北市</v>
      </c>
      <c r="G346" s="16" t="str">
        <f>VLOOKUP(B346,總表!$1:$1048576,6,0)</f>
        <v>林軒宇</v>
      </c>
      <c r="H346" s="16" t="str">
        <f>VLOOKUP(B346,總表!$1:$1048576,7,0)</f>
        <v>新北市新市國小</v>
      </c>
      <c r="I346" s="16" t="str">
        <f>VLOOKUP(B346,總表!$1:$1048576,8,0)</f>
        <v xml:space="preserve">	邱敬華</v>
      </c>
      <c r="J346" s="16" t="str">
        <f>VLOOKUP(B346,總表!$1:$1048576,9,0)</f>
        <v>新北市新市國小</v>
      </c>
      <c r="K346" s="16" t="str">
        <f>VLOOKUP(B346,總表!$1:$1048576,10,0)</f>
        <v>江晨揚</v>
      </c>
      <c r="L346" s="16" t="str">
        <f>VLOOKUP(B346,總表!$1:$1048576,11,0)</f>
        <v>新北市新市國小</v>
      </c>
      <c r="M346" s="16" t="str">
        <f>VLOOKUP(B346,總表!$1:$1048576,12,0)</f>
        <v>許弘宜</v>
      </c>
      <c r="N346" s="16" t="str">
        <f>VLOOKUP(B346,總表!$1:$1048576,13,0)</f>
        <v>新北市新市國小</v>
      </c>
      <c r="O346" s="16" t="str">
        <f>VLOOKUP(B346,總表!$1:$1048576,14,0)</f>
        <v>王冠智</v>
      </c>
      <c r="P346" s="16" t="str">
        <f>VLOOKUP(B346,總表!$1:$1048576,15,0)</f>
        <v>新北市新市國小</v>
      </c>
      <c r="Q346" s="16">
        <f>VLOOKUP(B346,總表!$1:$1048576,16,0)</f>
        <v>0</v>
      </c>
      <c r="R346" s="16">
        <f>VLOOKUP(B346,總表!$1:$1048576,17,0)</f>
        <v>0</v>
      </c>
    </row>
    <row r="347" spans="1:18" hidden="1" x14ac:dyDescent="0.3">
      <c r="A347" s="32" t="s">
        <v>3494</v>
      </c>
      <c r="B347" s="16" t="s">
        <v>1771</v>
      </c>
      <c r="C347" s="10" t="str">
        <f>VLOOKUP(B347,總表!$1:$1048576,2,0)</f>
        <v>不再吃壞肚！</v>
      </c>
      <c r="D347" s="19" t="str">
        <f>VLOOKUP(B347,總表!$1:$1048576,4,0)</f>
        <v>災害管理與安全</v>
      </c>
      <c r="E347" s="16" t="str">
        <f>VLOOKUP(B347,總表!$1:$1048576,5,0)</f>
        <v>國小組</v>
      </c>
      <c r="F347" s="16" t="str">
        <f>VLOOKUP(B347,總表!$1:$1048576,3,0)</f>
        <v>新北市</v>
      </c>
      <c r="G347" s="16" t="str">
        <f>VLOOKUP(B347,總表!$1:$1048576,6,0)</f>
        <v>陳心榆</v>
      </c>
      <c r="H347" s="16" t="str">
        <f>VLOOKUP(B347,總表!$1:$1048576,7,0)</f>
        <v>新北市康橋高級中學</v>
      </c>
      <c r="I347" s="16" t="str">
        <f>VLOOKUP(B347,總表!$1:$1048576,8,0)</f>
        <v>蔡依珊</v>
      </c>
      <c r="J347" s="16" t="str">
        <f>VLOOKUP(B347,總表!$1:$1048576,9,0)</f>
        <v>新北市康橋高級中學</v>
      </c>
      <c r="K347" s="16">
        <f>VLOOKUP(B347,總表!$1:$1048576,10,0)</f>
        <v>0</v>
      </c>
      <c r="L347" s="16">
        <f>VLOOKUP(B347,總表!$1:$1048576,11,0)</f>
        <v>0</v>
      </c>
      <c r="M347" s="16" t="str">
        <f>VLOOKUP(B347,總表!$1:$1048576,12,0)</f>
        <v>賴俊憲</v>
      </c>
      <c r="N347" s="16" t="str">
        <f>VLOOKUP(B347,總表!$1:$1048576,13,0)</f>
        <v>新北市康橋高級中學</v>
      </c>
      <c r="O347" s="16">
        <f>VLOOKUP(B347,總表!$1:$1048576,14,0)</f>
        <v>0</v>
      </c>
      <c r="P347" s="16">
        <f>VLOOKUP(B347,總表!$1:$1048576,15,0)</f>
        <v>0</v>
      </c>
      <c r="Q347" s="16">
        <f>VLOOKUP(B347,總表!$1:$1048576,16,0)</f>
        <v>0</v>
      </c>
      <c r="R347" s="16">
        <f>VLOOKUP(B347,總表!$1:$1048576,17,0)</f>
        <v>0</v>
      </c>
    </row>
    <row r="348" spans="1:18" hidden="1" x14ac:dyDescent="0.3">
      <c r="A348" s="32" t="s">
        <v>3494</v>
      </c>
      <c r="B348" s="16" t="s">
        <v>1900</v>
      </c>
      <c r="C348" s="10" t="str">
        <f>VLOOKUP(B348,總表!$1:$1048576,2,0)</f>
        <v>Cool熱保護帶</v>
      </c>
      <c r="D348" s="19" t="str">
        <f>VLOOKUP(B348,總表!$1:$1048576,4,0)</f>
        <v>災害管理與安全</v>
      </c>
      <c r="E348" s="16" t="str">
        <f>VLOOKUP(B348,總表!$1:$1048576,5,0)</f>
        <v>國小組</v>
      </c>
      <c r="F348" s="16" t="str">
        <f>VLOOKUP(B348,總表!$1:$1048576,3,0)</f>
        <v>新北市</v>
      </c>
      <c r="G348" s="16" t="str">
        <f>VLOOKUP(B348,總表!$1:$1048576,6,0)</f>
        <v>李律旻</v>
      </c>
      <c r="H348" s="16" t="str">
        <f>VLOOKUP(B348,總表!$1:$1048576,7,0)</f>
        <v>新北市仁愛國小</v>
      </c>
      <c r="I348" s="16" t="str">
        <f>VLOOKUP(B348,總表!$1:$1048576,8,0)</f>
        <v>李羿謙</v>
      </c>
      <c r="J348" s="16" t="str">
        <f>VLOOKUP(B348,總表!$1:$1048576,9,0)</f>
        <v>新北市仁愛國小</v>
      </c>
      <c r="K348" s="16">
        <f>VLOOKUP(B348,總表!$1:$1048576,10,0)</f>
        <v>0</v>
      </c>
      <c r="L348" s="16">
        <f>VLOOKUP(B348,總表!$1:$1048576,11,0)</f>
        <v>0</v>
      </c>
      <c r="M348" s="16" t="str">
        <f>VLOOKUP(B348,總表!$1:$1048576,12,0)</f>
        <v>杜拓亨</v>
      </c>
      <c r="N348" s="16" t="str">
        <f>VLOOKUP(B348,總表!$1:$1048576,13,0)</f>
        <v>新北市仁愛國小</v>
      </c>
      <c r="O348" s="16">
        <f>VLOOKUP(B348,總表!$1:$1048576,14,0)</f>
        <v>0</v>
      </c>
      <c r="P348" s="16">
        <f>VLOOKUP(B348,總表!$1:$1048576,15,0)</f>
        <v>0</v>
      </c>
      <c r="Q348" s="16">
        <f>VLOOKUP(B348,總表!$1:$1048576,16,0)</f>
        <v>0</v>
      </c>
      <c r="R348" s="16">
        <f>VLOOKUP(B348,總表!$1:$1048576,17,0)</f>
        <v>0</v>
      </c>
    </row>
    <row r="349" spans="1:18" ht="17.399999999999999" hidden="1" x14ac:dyDescent="0.3">
      <c r="A349" s="31" t="s">
        <v>3494</v>
      </c>
      <c r="B349" s="16" t="s">
        <v>2056</v>
      </c>
      <c r="C349" s="10" t="str">
        <f>VLOOKUP(B349,總表!$1:$1048576,2,0)</f>
        <v>按摩計次器</v>
      </c>
      <c r="D349" s="20" t="str">
        <f>VLOOKUP(B349,總表!$1:$1048576,4,0)</f>
        <v>社會照護</v>
      </c>
      <c r="E349" s="16" t="str">
        <f>VLOOKUP(B349,總表!$1:$1048576,5,0)</f>
        <v>國小組</v>
      </c>
      <c r="F349" s="16" t="str">
        <f>VLOOKUP(B349,總表!$1:$1048576,3,0)</f>
        <v>新北市</v>
      </c>
      <c r="G349" s="16" t="str">
        <f>VLOOKUP(B349,總表!$1:$1048576,6,0)</f>
        <v>何葳喆</v>
      </c>
      <c r="H349" s="16" t="str">
        <f>VLOOKUP(B349,總表!$1:$1048576,7,0)</f>
        <v>新北市私立育才國民小學</v>
      </c>
      <c r="I349" s="16">
        <f>VLOOKUP(B349,總表!$1:$1048576,8,0)</f>
        <v>0</v>
      </c>
      <c r="J349" s="16">
        <f>VLOOKUP(B349,總表!$1:$1048576,9,0)</f>
        <v>0</v>
      </c>
      <c r="K349" s="16">
        <f>VLOOKUP(B349,總表!$1:$1048576,10,0)</f>
        <v>0</v>
      </c>
      <c r="L349" s="16">
        <f>VLOOKUP(B349,總表!$1:$1048576,11,0)</f>
        <v>0</v>
      </c>
      <c r="M349" s="16" t="str">
        <f>VLOOKUP(B349,總表!$1:$1048576,12,0)</f>
        <v>鄒宜庭</v>
      </c>
      <c r="N349" s="16" t="str">
        <f>VLOOKUP(B349,總表!$1:$1048576,13,0)</f>
        <v>新北市私立育才國民小學</v>
      </c>
      <c r="O349" s="16">
        <f>VLOOKUP(B349,總表!$1:$1048576,14,0)</f>
        <v>0</v>
      </c>
      <c r="P349" s="16">
        <f>VLOOKUP(B349,總表!$1:$1048576,15,0)</f>
        <v>0</v>
      </c>
      <c r="Q349" s="16">
        <f>VLOOKUP(B349,總表!$1:$1048576,16,0)</f>
        <v>0</v>
      </c>
      <c r="R349" s="16">
        <f>VLOOKUP(B349,總表!$1:$1048576,17,0)</f>
        <v>0</v>
      </c>
    </row>
    <row r="350" spans="1:18" ht="17.399999999999999" hidden="1" x14ac:dyDescent="0.3">
      <c r="A350" s="31" t="s">
        <v>3494</v>
      </c>
      <c r="B350" s="16" t="s">
        <v>2061</v>
      </c>
      <c r="C350" s="10" t="str">
        <f>VLOOKUP(B350,總表!$1:$1048576,2,0)</f>
        <v>智慧安全行走手杖</v>
      </c>
      <c r="D350" s="20" t="str">
        <f>VLOOKUP(B350,總表!$1:$1048576,4,0)</f>
        <v>社會照護</v>
      </c>
      <c r="E350" s="16" t="str">
        <f>VLOOKUP(B350,總表!$1:$1048576,5,0)</f>
        <v>國小組</v>
      </c>
      <c r="F350" s="16" t="str">
        <f>VLOOKUP(B350,總表!$1:$1048576,3,0)</f>
        <v>新北市</v>
      </c>
      <c r="G350" s="16" t="str">
        <f>VLOOKUP(B350,總表!$1:$1048576,6,0)</f>
        <v>張桓碩</v>
      </c>
      <c r="H350" s="16" t="str">
        <f>VLOOKUP(B350,總表!$1:$1048576,7,0)</f>
        <v>新北市康橋高級中學</v>
      </c>
      <c r="I350" s="16">
        <f>VLOOKUP(B350,總表!$1:$1048576,8,0)</f>
        <v>0</v>
      </c>
      <c r="J350" s="16">
        <f>VLOOKUP(B350,總表!$1:$1048576,9,0)</f>
        <v>0</v>
      </c>
      <c r="K350" s="16">
        <f>VLOOKUP(B350,總表!$1:$1048576,10,0)</f>
        <v>0</v>
      </c>
      <c r="L350" s="16">
        <f>VLOOKUP(B350,總表!$1:$1048576,11,0)</f>
        <v>0</v>
      </c>
      <c r="M350" s="16" t="str">
        <f>VLOOKUP(B350,總表!$1:$1048576,12,0)</f>
        <v>林東岳</v>
      </c>
      <c r="N350" s="16" t="str">
        <f>VLOOKUP(B350,總表!$1:$1048576,13,0)</f>
        <v>新北市康橋高級中學</v>
      </c>
      <c r="O350" s="16">
        <f>VLOOKUP(B350,總表!$1:$1048576,14,0)</f>
        <v>0</v>
      </c>
      <c r="P350" s="16">
        <f>VLOOKUP(B350,總表!$1:$1048576,15,0)</f>
        <v>0</v>
      </c>
      <c r="Q350" s="16">
        <f>VLOOKUP(B350,總表!$1:$1048576,16,0)</f>
        <v>0</v>
      </c>
      <c r="R350" s="16">
        <f>VLOOKUP(B350,總表!$1:$1048576,17,0)</f>
        <v>0</v>
      </c>
    </row>
    <row r="351" spans="1:18" ht="17.399999999999999" hidden="1" x14ac:dyDescent="0.3">
      <c r="A351" s="22" t="s">
        <v>3495</v>
      </c>
      <c r="B351" s="16" t="s">
        <v>2225</v>
      </c>
      <c r="C351" s="10" t="str">
        <f>VLOOKUP(B351,總表!$1:$1048576,2,0)</f>
        <v>五葉迴力鏢</v>
      </c>
      <c r="D351" s="16" t="str">
        <f>VLOOKUP(B351,總表!$1:$1048576,4,0)</f>
        <v>便利生活</v>
      </c>
      <c r="E351" s="16" t="str">
        <f>VLOOKUP(B351,總表!$1:$1048576,5,0)</f>
        <v>國小組</v>
      </c>
      <c r="F351" s="16" t="str">
        <f>VLOOKUP(B351,總表!$1:$1048576,3,0)</f>
        <v>新北市</v>
      </c>
      <c r="G351" s="16" t="str">
        <f>VLOOKUP(B351,總表!$1:$1048576,6,0)</f>
        <v>趙祖玄</v>
      </c>
      <c r="H351" s="16" t="str">
        <f>VLOOKUP(B351,總表!$1:$1048576,7,0)</f>
        <v>龍騰學校財團法人新北市林口康橋國際高級中學(小學部)</v>
      </c>
      <c r="I351" s="16" t="str">
        <f>VLOOKUP(B351,總表!$1:$1048576,8,0)</f>
        <v>林世騏</v>
      </c>
      <c r="J351" s="16" t="str">
        <f>VLOOKUP(B351,總表!$1:$1048576,9,0)</f>
        <v>龍騰學校財團法人新北市林口康橋國際高級中學(小學部)</v>
      </c>
      <c r="K351" s="16" t="str">
        <f>VLOOKUP(B351,總表!$1:$1048576,10,0)</f>
        <v>李翰翔</v>
      </c>
      <c r="L351" s="16" t="str">
        <f>VLOOKUP(B351,總表!$1:$1048576,11,0)</f>
        <v>龍騰學校財團法人新北市林口康橋國際高級中學(小學部)</v>
      </c>
      <c r="M351" s="16" t="str">
        <f>VLOOKUP(B351,總表!$1:$1048576,12,0)</f>
        <v>張基航Chihang Chang</v>
      </c>
      <c r="N351" s="16" t="str">
        <f>VLOOKUP(B351,總表!$1:$1048576,13,0)</f>
        <v>龍騰學校財團法人新北市林口康橋國際高級中學(小學部)</v>
      </c>
      <c r="O351" s="16" t="str">
        <f>VLOOKUP(B351,總表!$1:$1048576,14,0)</f>
        <v>翁偉哲</v>
      </c>
      <c r="P351" s="16" t="str">
        <f>VLOOKUP(B351,總表!$1:$1048576,15,0)</f>
        <v>龍騰學校財團法人新北市林口康橋國際高級中學(小學部)</v>
      </c>
      <c r="Q351" s="16">
        <f>VLOOKUP(B351,總表!$1:$1048576,16,0)</f>
        <v>0</v>
      </c>
      <c r="R351" s="16">
        <f>VLOOKUP(B351,總表!$1:$1048576,17,0)</f>
        <v>0</v>
      </c>
    </row>
    <row r="352" spans="1:18" ht="17.399999999999999" hidden="1" x14ac:dyDescent="0.3">
      <c r="A352" s="22" t="s">
        <v>3495</v>
      </c>
      <c r="B352" s="16" t="s">
        <v>2411</v>
      </c>
      <c r="C352" s="10" t="str">
        <f>VLOOKUP(B352,總表!$1:$1048576,2,0)</f>
        <v>抗重力懸浮裝置</v>
      </c>
      <c r="D352" s="16" t="str">
        <f>VLOOKUP(B352,總表!$1:$1048576,4,0)</f>
        <v>便利生活</v>
      </c>
      <c r="E352" s="16" t="str">
        <f>VLOOKUP(B352,總表!$1:$1048576,5,0)</f>
        <v>國小組</v>
      </c>
      <c r="F352" s="16" t="str">
        <f>VLOOKUP(B352,總表!$1:$1048576,3,0)</f>
        <v>新北市</v>
      </c>
      <c r="G352" s="16" t="str">
        <f>VLOOKUP(B352,總表!$1:$1048576,6,0)</f>
        <v>徐溦鍹</v>
      </c>
      <c r="H352" s="16" t="str">
        <f>VLOOKUP(B352,總表!$1:$1048576,7,0)</f>
        <v>龍騰學校財團法人新北市林口康橋國際高級中學(小學部)</v>
      </c>
      <c r="I352" s="16" t="str">
        <f>VLOOKUP(B352,總表!$1:$1048576,8,0)</f>
        <v>汪芷廷</v>
      </c>
      <c r="J352" s="16" t="str">
        <f>VLOOKUP(B352,總表!$1:$1048576,9,0)</f>
        <v>龍騰學校財團法人新北市林口康橋國際高級中等學校小學部</v>
      </c>
      <c r="K352" s="16">
        <f>VLOOKUP(B352,總表!$1:$1048576,10,0)</f>
        <v>0</v>
      </c>
      <c r="L352" s="16">
        <f>VLOOKUP(B352,總表!$1:$1048576,11,0)</f>
        <v>0</v>
      </c>
      <c r="M352" s="16" t="str">
        <f>VLOOKUP(B352,總表!$1:$1048576,12,0)</f>
        <v>張基航Chihang Chang</v>
      </c>
      <c r="N352" s="16" t="str">
        <f>VLOOKUP(B352,總表!$1:$1048576,13,0)</f>
        <v>龍騰學校財團法人新北市林口康橋國際高級中學(小學部)</v>
      </c>
      <c r="O352" s="16" t="str">
        <f>VLOOKUP(B352,總表!$1:$1048576,14,0)</f>
        <v>黃建銘</v>
      </c>
      <c r="P352" s="16" t="str">
        <f>VLOOKUP(B352,總表!$1:$1048576,15,0)</f>
        <v>龍騰學校財團法人新北市林口康橋國際高級中學(小學部)</v>
      </c>
      <c r="Q352" s="16">
        <f>VLOOKUP(B352,總表!$1:$1048576,16,0)</f>
        <v>0</v>
      </c>
      <c r="R352" s="16">
        <f>VLOOKUP(B352,總表!$1:$1048576,17,0)</f>
        <v>0</v>
      </c>
    </row>
    <row r="353" spans="1:18" ht="17.399999999999999" hidden="1" x14ac:dyDescent="0.3">
      <c r="A353" s="22" t="s">
        <v>3495</v>
      </c>
      <c r="B353" s="16" t="s">
        <v>2357</v>
      </c>
      <c r="C353" s="10" t="str">
        <f>VLOOKUP(B353,總表!$1:$1048576,2,0)</f>
        <v>人體工學舒適滑鼠</v>
      </c>
      <c r="D353" s="16" t="str">
        <f>VLOOKUP(B353,總表!$1:$1048576,4,0)</f>
        <v>便利生活</v>
      </c>
      <c r="E353" s="16" t="str">
        <f>VLOOKUP(B353,總表!$1:$1048576,5,0)</f>
        <v>國小組</v>
      </c>
      <c r="F353" s="16" t="str">
        <f>VLOOKUP(B353,總表!$1:$1048576,3,0)</f>
        <v>新北市</v>
      </c>
      <c r="G353" s="16" t="str">
        <f>VLOOKUP(B353,總表!$1:$1048576,6,0)</f>
        <v>孫宇呈</v>
      </c>
      <c r="H353" s="16" t="str">
        <f>VLOOKUP(B353,總表!$1:$1048576,7,0)</f>
        <v>新北市康橋高級中學</v>
      </c>
      <c r="I353" s="16" t="str">
        <f>VLOOKUP(B353,總表!$1:$1048576,8,0)</f>
        <v>李奕燊</v>
      </c>
      <c r="J353" s="16" t="str">
        <f>VLOOKUP(B353,總表!$1:$1048576,9,0)</f>
        <v>新北市康橋高級中學</v>
      </c>
      <c r="K353" s="16" t="str">
        <f>VLOOKUP(B353,總表!$1:$1048576,10,0)</f>
        <v>徐睿辰</v>
      </c>
      <c r="L353" s="16" t="str">
        <f>VLOOKUP(B353,總表!$1:$1048576,11,0)</f>
        <v>新北市康橋高級中學</v>
      </c>
      <c r="M353" s="16" t="str">
        <f>VLOOKUP(B353,總表!$1:$1048576,12,0)</f>
        <v>林東岳</v>
      </c>
      <c r="N353" s="16" t="str">
        <f>VLOOKUP(B353,總表!$1:$1048576,13,0)</f>
        <v>新北市康橋高級中學</v>
      </c>
      <c r="O353" s="16">
        <f>VLOOKUP(B353,總表!$1:$1048576,14,0)</f>
        <v>0</v>
      </c>
      <c r="P353" s="16">
        <f>VLOOKUP(B353,總表!$1:$1048576,15,0)</f>
        <v>0</v>
      </c>
      <c r="Q353" s="16">
        <f>VLOOKUP(B353,總表!$1:$1048576,16,0)</f>
        <v>0</v>
      </c>
      <c r="R353" s="16">
        <f>VLOOKUP(B353,總表!$1:$1048576,17,0)</f>
        <v>0</v>
      </c>
    </row>
    <row r="354" spans="1:18" ht="17.399999999999999" hidden="1" x14ac:dyDescent="0.3">
      <c r="A354" s="22" t="s">
        <v>3495</v>
      </c>
      <c r="B354" s="16" t="s">
        <v>2563</v>
      </c>
      <c r="C354" s="10" t="str">
        <f>VLOOKUP(B354,總表!$1:$1048576,2,0)</f>
        <v>光跡守護者</v>
      </c>
      <c r="D354" s="16" t="str">
        <f>VLOOKUP(B354,總表!$1:$1048576,4,0)</f>
        <v>便利生活</v>
      </c>
      <c r="E354" s="16" t="str">
        <f>VLOOKUP(B354,總表!$1:$1048576,5,0)</f>
        <v>國小組</v>
      </c>
      <c r="F354" s="16" t="str">
        <f>VLOOKUP(B354,總表!$1:$1048576,3,0)</f>
        <v>新北市</v>
      </c>
      <c r="G354" s="16" t="str">
        <f>VLOOKUP(B354,總表!$1:$1048576,6,0)</f>
        <v>王子宸</v>
      </c>
      <c r="H354" s="16" t="str">
        <f>VLOOKUP(B354,總表!$1:$1048576,7,0)</f>
        <v>龍騰學校財團法人新北市林口康橋 國際高級中學(小學部)</v>
      </c>
      <c r="I354" s="16" t="str">
        <f>VLOOKUP(B354,總表!$1:$1048576,8,0)</f>
        <v>黃浩維</v>
      </c>
      <c r="J354" s="16" t="str">
        <f>VLOOKUP(B354,總表!$1:$1048576,9,0)</f>
        <v>龍騰學校財團法人新北市林口康橋 國際高級中學(小學部)</v>
      </c>
      <c r="K354" s="16" t="str">
        <f>VLOOKUP(B354,總表!$1:$1048576,10,0)</f>
        <v>楊羽馨</v>
      </c>
      <c r="L354" s="16" t="str">
        <f>VLOOKUP(B354,總表!$1:$1048576,11,0)</f>
        <v>龍騰學校財團法人新北市林口康橋 國際高級中學(小學部)</v>
      </c>
      <c r="M354" s="16" t="str">
        <f>VLOOKUP(B354,總表!$1:$1048576,12,0)</f>
        <v>陳玟卉</v>
      </c>
      <c r="N354" s="16" t="str">
        <f>VLOOKUP(B354,總表!$1:$1048576,13,0)</f>
        <v>龍騰學校財團法人新北市林口康橋 國際高級中學(小學部)</v>
      </c>
      <c r="O354" s="16">
        <f>VLOOKUP(B354,總表!$1:$1048576,14,0)</f>
        <v>0</v>
      </c>
      <c r="P354" s="16">
        <f>VLOOKUP(B354,總表!$1:$1048576,15,0)</f>
        <v>0</v>
      </c>
      <c r="Q354" s="16">
        <f>VLOOKUP(B354,總表!$1:$1048576,16,0)</f>
        <v>0</v>
      </c>
      <c r="R354" s="16">
        <f>VLOOKUP(B354,總表!$1:$1048576,17,0)</f>
        <v>0</v>
      </c>
    </row>
    <row r="355" spans="1:18" ht="17.399999999999999" hidden="1" x14ac:dyDescent="0.3">
      <c r="A355" s="22" t="s">
        <v>3495</v>
      </c>
      <c r="B355" s="16" t="s">
        <v>2335</v>
      </c>
      <c r="C355" s="10" t="str">
        <f>VLOOKUP(B355,總表!$1:$1048576,2,0)</f>
        <v>快傘帽</v>
      </c>
      <c r="D355" s="16" t="str">
        <f>VLOOKUP(B355,總表!$1:$1048576,4,0)</f>
        <v>便利生活</v>
      </c>
      <c r="E355" s="16" t="str">
        <f>VLOOKUP(B355,總表!$1:$1048576,5,0)</f>
        <v>國小組</v>
      </c>
      <c r="F355" s="16" t="str">
        <f>VLOOKUP(B355,總表!$1:$1048576,3,0)</f>
        <v>新北市</v>
      </c>
      <c r="G355" s="16" t="str">
        <f>VLOOKUP(B355,總表!$1:$1048576,6,0)</f>
        <v>吳東烜</v>
      </c>
      <c r="H355" s="16" t="str">
        <f>VLOOKUP(B355,總表!$1:$1048576,7,0)</f>
        <v>龍騰學校財團法人新北市林口康橋國際高級中學(小學部)</v>
      </c>
      <c r="I355" s="16" t="str">
        <f>VLOOKUP(B355,總表!$1:$1048576,8,0)</f>
        <v>黃婕寧</v>
      </c>
      <c r="J355" s="16" t="str">
        <f>VLOOKUP(B355,總表!$1:$1048576,9,0)</f>
        <v>龍騰學校財團法人新北市林口康橋國際高級中學(小學部)</v>
      </c>
      <c r="K355" s="16" t="str">
        <f>VLOOKUP(B355,總表!$1:$1048576,10,0)</f>
        <v>李宇皓</v>
      </c>
      <c r="L355" s="16" t="str">
        <f>VLOOKUP(B355,總表!$1:$1048576,11,0)</f>
        <v>龍騰學校財團法人新北市林口康橋國際高級中學(小學部)</v>
      </c>
      <c r="M355" s="16" t="str">
        <f>VLOOKUP(B355,總表!$1:$1048576,12,0)</f>
        <v>陳玟卉</v>
      </c>
      <c r="N355" s="16" t="str">
        <f>VLOOKUP(B355,總表!$1:$1048576,13,0)</f>
        <v>龍騰學校財團法人新北市林口康橋 國際高級中學(小學部)</v>
      </c>
      <c r="O355" s="16">
        <f>VLOOKUP(B355,總表!$1:$1048576,14,0)</f>
        <v>0</v>
      </c>
      <c r="P355" s="16">
        <f>VLOOKUP(B355,總表!$1:$1048576,15,0)</f>
        <v>0</v>
      </c>
      <c r="Q355" s="16">
        <f>VLOOKUP(B355,總表!$1:$1048576,16,0)</f>
        <v>0</v>
      </c>
      <c r="R355" s="16">
        <f>VLOOKUP(B355,總表!$1:$1048576,17,0)</f>
        <v>0</v>
      </c>
    </row>
    <row r="356" spans="1:18" ht="17.399999999999999" hidden="1" x14ac:dyDescent="0.3">
      <c r="A356" s="25" t="s">
        <v>3492</v>
      </c>
      <c r="B356" s="13" t="s">
        <v>2291</v>
      </c>
      <c r="C356" s="10" t="str">
        <f>VLOOKUP(B356,總表!$1:$1048576,2,0)</f>
        <v>智能淨灘機器人</v>
      </c>
      <c r="D356" s="16" t="str">
        <f>VLOOKUP(B356,總表!$1:$1048576,4,0)</f>
        <v>便利生活</v>
      </c>
      <c r="E356" s="16" t="str">
        <f>VLOOKUP(B356,總表!$1:$1048576,5,0)</f>
        <v>國小組</v>
      </c>
      <c r="F356" s="16" t="str">
        <f>VLOOKUP(B356,總表!$1:$1048576,3,0)</f>
        <v>新北市</v>
      </c>
      <c r="G356" s="16" t="str">
        <f>VLOOKUP(B356,總表!$1:$1048576,6,0)</f>
        <v>周杰</v>
      </c>
      <c r="H356" s="16" t="str">
        <f>VLOOKUP(B356,總表!$1:$1048576,7,0)</f>
        <v>龍騰學校財團法人新北市林口康橋國際高級中學(小學部)</v>
      </c>
      <c r="I356" s="16" t="str">
        <f>VLOOKUP(B356,總表!$1:$1048576,8,0)</f>
        <v>周靖</v>
      </c>
      <c r="J356" s="16" t="str">
        <f>VLOOKUP(B356,總表!$1:$1048576,9,0)</f>
        <v>龍騰學校財團法人新北市林口康橋國際高級中學(小學部)</v>
      </c>
      <c r="K356" s="16">
        <f>VLOOKUP(B356,總表!$1:$1048576,10,0)</f>
        <v>0</v>
      </c>
      <c r="L356" s="16">
        <f>VLOOKUP(B356,總表!$1:$1048576,11,0)</f>
        <v>0</v>
      </c>
      <c r="M356" s="16" t="str">
        <f>VLOOKUP(B356,總表!$1:$1048576,12,0)</f>
        <v>賴志豐</v>
      </c>
      <c r="N356" s="16" t="str">
        <f>VLOOKUP(B356,總表!$1:$1048576,13,0)</f>
        <v>龍騰學校財團法人新北市林口康橋國際高級中學(小學部)</v>
      </c>
      <c r="O356" s="16">
        <f>VLOOKUP(B356,總表!$1:$1048576,14,0)</f>
        <v>0</v>
      </c>
      <c r="P356" s="16">
        <f>VLOOKUP(B356,總表!$1:$1048576,15,0)</f>
        <v>0</v>
      </c>
      <c r="Q356" s="16">
        <f>VLOOKUP(B356,總表!$1:$1048576,16,0)</f>
        <v>0</v>
      </c>
      <c r="R356" s="16">
        <f>VLOOKUP(B356,總表!$1:$1048576,17,0)</f>
        <v>0</v>
      </c>
    </row>
    <row r="357" spans="1:18" ht="17.399999999999999" hidden="1" x14ac:dyDescent="0.3">
      <c r="A357" s="30" t="s">
        <v>3494</v>
      </c>
      <c r="B357" s="13" t="s">
        <v>2362</v>
      </c>
      <c r="C357" s="10" t="str">
        <f>VLOOKUP(B357,總表!$1:$1048576,2,0)</f>
        <v>TwoGather 一起去旅行</v>
      </c>
      <c r="D357" s="16" t="str">
        <f>VLOOKUP(B357,總表!$1:$1048576,4,0)</f>
        <v>便利生活</v>
      </c>
      <c r="E357" s="16" t="str">
        <f>VLOOKUP(B357,總表!$1:$1048576,5,0)</f>
        <v>國小組</v>
      </c>
      <c r="F357" s="16" t="str">
        <f>VLOOKUP(B357,總表!$1:$1048576,3,0)</f>
        <v>新北市</v>
      </c>
      <c r="G357" s="16" t="str">
        <f>VLOOKUP(B357,總表!$1:$1048576,6,0)</f>
        <v>陳品璇</v>
      </c>
      <c r="H357" s="16" t="str">
        <f>VLOOKUP(B357,總表!$1:$1048576,7,0)</f>
        <v>新北市康橋高級中學</v>
      </c>
      <c r="I357" s="16" t="str">
        <f>VLOOKUP(B357,總表!$1:$1048576,8,0)</f>
        <v>鄧芷縑</v>
      </c>
      <c r="J357" s="16" t="str">
        <f>VLOOKUP(B357,總表!$1:$1048576,9,0)</f>
        <v>新北市康橋高級中學</v>
      </c>
      <c r="K357" s="16" t="str">
        <f>VLOOKUP(B357,總表!$1:$1048576,10,0)</f>
        <v>陳畇希</v>
      </c>
      <c r="L357" s="16" t="str">
        <f>VLOOKUP(B357,總表!$1:$1048576,11,0)</f>
        <v>新北市康橋高級中學</v>
      </c>
      <c r="M357" s="16" t="str">
        <f>VLOOKUP(B357,總表!$1:$1048576,12,0)</f>
        <v>林東岳</v>
      </c>
      <c r="N357" s="16" t="str">
        <f>VLOOKUP(B357,總表!$1:$1048576,13,0)</f>
        <v>新北市康橋高級中學</v>
      </c>
      <c r="O357" s="16">
        <f>VLOOKUP(B357,總表!$1:$1048576,14,0)</f>
        <v>0</v>
      </c>
      <c r="P357" s="16">
        <f>VLOOKUP(B357,總表!$1:$1048576,15,0)</f>
        <v>0</v>
      </c>
      <c r="Q357" s="16">
        <f>VLOOKUP(B357,總表!$1:$1048576,16,0)</f>
        <v>0</v>
      </c>
      <c r="R357" s="16">
        <f>VLOOKUP(B357,總表!$1:$1048576,17,0)</f>
        <v>0</v>
      </c>
    </row>
    <row r="358" spans="1:18" ht="17.399999999999999" hidden="1" x14ac:dyDescent="0.3">
      <c r="A358" s="30" t="s">
        <v>3494</v>
      </c>
      <c r="B358" s="13" t="s">
        <v>2230</v>
      </c>
      <c r="C358" s="10" t="str">
        <f>VLOOKUP(B358,總表!$1:$1048576,2,0)</f>
        <v>迴旋鏢發射器</v>
      </c>
      <c r="D358" s="16" t="str">
        <f>VLOOKUP(B358,總表!$1:$1048576,4,0)</f>
        <v>便利生活</v>
      </c>
      <c r="E358" s="16" t="str">
        <f>VLOOKUP(B358,總表!$1:$1048576,5,0)</f>
        <v>國小組</v>
      </c>
      <c r="F358" s="16" t="str">
        <f>VLOOKUP(B358,總表!$1:$1048576,3,0)</f>
        <v>新北市</v>
      </c>
      <c r="G358" s="16" t="str">
        <f>VLOOKUP(B358,總表!$1:$1048576,6,0)</f>
        <v>黃宥鈞</v>
      </c>
      <c r="H358" s="16" t="str">
        <f>VLOOKUP(B358,總表!$1:$1048576,7,0)</f>
        <v>龍騰學校財團法人新北市林口康橋國際高級中學(小學部)</v>
      </c>
      <c r="I358" s="16" t="str">
        <f>VLOOKUP(B358,總表!$1:$1048576,8,0)</f>
        <v>許少杰</v>
      </c>
      <c r="J358" s="16" t="str">
        <f>VLOOKUP(B358,總表!$1:$1048576,9,0)</f>
        <v>龍騰學校財團法人新北市林口康橋國際高級中等學校小學部</v>
      </c>
      <c r="K358" s="16" t="str">
        <f>VLOOKUP(B358,總表!$1:$1048576,10,0)</f>
        <v>陳柏勳</v>
      </c>
      <c r="L358" s="16" t="str">
        <f>VLOOKUP(B358,總表!$1:$1048576,11,0)</f>
        <v>龍騰學校財團法人新北市林口康橋國際高級中學(小學部)</v>
      </c>
      <c r="M358" s="16" t="str">
        <f>VLOOKUP(B358,總表!$1:$1048576,12,0)</f>
        <v>張基航Chihang Chang</v>
      </c>
      <c r="N358" s="16" t="str">
        <f>VLOOKUP(B358,總表!$1:$1048576,13,0)</f>
        <v>龍騰學校財團法人新北市林口康橋國際高級中學(小學部)</v>
      </c>
      <c r="O358" s="16" t="str">
        <f>VLOOKUP(B358,總表!$1:$1048576,14,0)</f>
        <v>翁偉哲</v>
      </c>
      <c r="P358" s="16" t="str">
        <f>VLOOKUP(B358,總表!$1:$1048576,15,0)</f>
        <v>龍騰學校財團法人新北市林口康橋國際高級中學(小學部)</v>
      </c>
      <c r="Q358" s="16">
        <f>VLOOKUP(B358,總表!$1:$1048576,16,0)</f>
        <v>0</v>
      </c>
      <c r="R358" s="16">
        <f>VLOOKUP(B358,總表!$1:$1048576,17,0)</f>
        <v>0</v>
      </c>
    </row>
    <row r="359" spans="1:18" ht="17.399999999999999" hidden="1" x14ac:dyDescent="0.3">
      <c r="A359" s="30" t="s">
        <v>3494</v>
      </c>
      <c r="B359" s="13" t="s">
        <v>2379</v>
      </c>
      <c r="C359" s="10" t="str">
        <f>VLOOKUP(B359,總表!$1:$1048576,2,0)</f>
        <v>充氣枕頭鉛筆盒</v>
      </c>
      <c r="D359" s="16" t="str">
        <f>VLOOKUP(B359,總表!$1:$1048576,4,0)</f>
        <v>便利生活</v>
      </c>
      <c r="E359" s="16" t="str">
        <f>VLOOKUP(B359,總表!$1:$1048576,5,0)</f>
        <v>國小組</v>
      </c>
      <c r="F359" s="16" t="str">
        <f>VLOOKUP(B359,總表!$1:$1048576,3,0)</f>
        <v>新北市</v>
      </c>
      <c r="G359" s="16" t="str">
        <f>VLOOKUP(B359,總表!$1:$1048576,6,0)</f>
        <v>梁庭郡</v>
      </c>
      <c r="H359" s="16" t="str">
        <f>VLOOKUP(B359,總表!$1:$1048576,7,0)</f>
        <v>新北市新店區新店國民小學</v>
      </c>
      <c r="I359" s="16" t="str">
        <f>VLOOKUP(B359,總表!$1:$1048576,8,0)</f>
        <v>宋芝妤</v>
      </c>
      <c r="J359" s="16" t="str">
        <f>VLOOKUP(B359,總表!$1:$1048576,9,0)</f>
        <v>新北市新店區新店國民小學</v>
      </c>
      <c r="K359" s="16" t="str">
        <f>VLOOKUP(B359,總表!$1:$1048576,10,0)</f>
        <v>白礿霓</v>
      </c>
      <c r="L359" s="16" t="str">
        <f>VLOOKUP(B359,總表!$1:$1048576,11,0)</f>
        <v>新北市新店區新店國民小學</v>
      </c>
      <c r="M359" s="16" t="str">
        <f>VLOOKUP(B359,總表!$1:$1048576,12,0)</f>
        <v>王秀芬</v>
      </c>
      <c r="N359" s="16" t="str">
        <f>VLOOKUP(B359,總表!$1:$1048576,13,0)</f>
        <v>新北市新店區新店國民小學</v>
      </c>
      <c r="O359" s="16">
        <f>VLOOKUP(B359,總表!$1:$1048576,14,0)</f>
        <v>0</v>
      </c>
      <c r="P359" s="16">
        <f>VLOOKUP(B359,總表!$1:$1048576,15,0)</f>
        <v>0</v>
      </c>
      <c r="Q359" s="16">
        <f>VLOOKUP(B359,總表!$1:$1048576,16,0)</f>
        <v>0</v>
      </c>
      <c r="R359" s="16">
        <f>VLOOKUP(B359,總表!$1:$1048576,17,0)</f>
        <v>0</v>
      </c>
    </row>
    <row r="360" spans="1:18" ht="17.399999999999999" hidden="1" x14ac:dyDescent="0.3">
      <c r="A360" s="30" t="s">
        <v>3494</v>
      </c>
      <c r="B360" s="13" t="s">
        <v>2287</v>
      </c>
      <c r="C360" s="10" t="str">
        <f>VLOOKUP(B360,總表!$1:$1048576,2,0)</f>
        <v>壓力OUT!—恆溫浴缸助你重生</v>
      </c>
      <c r="D360" s="16" t="str">
        <f>VLOOKUP(B360,總表!$1:$1048576,4,0)</f>
        <v>便利生活</v>
      </c>
      <c r="E360" s="16" t="str">
        <f>VLOOKUP(B360,總表!$1:$1048576,5,0)</f>
        <v>國小組</v>
      </c>
      <c r="F360" s="16" t="str">
        <f>VLOOKUP(B360,總表!$1:$1048576,3,0)</f>
        <v>新北市</v>
      </c>
      <c r="G360" s="16" t="str">
        <f>VLOOKUP(B360,總表!$1:$1048576,6,0)</f>
        <v>駱品橦</v>
      </c>
      <c r="H360" s="16" t="str">
        <f>VLOOKUP(B360,總表!$1:$1048576,7,0)</f>
        <v>新北市林口康橋高級中等學校小學部</v>
      </c>
      <c r="I360" s="16" t="str">
        <f>VLOOKUP(B360,總表!$1:$1048576,8,0)</f>
        <v>來裕琋</v>
      </c>
      <c r="J360" s="16" t="str">
        <f>VLOOKUP(B360,總表!$1:$1048576,9,0)</f>
        <v>新北市林口康橋高級中等學校小學部</v>
      </c>
      <c r="K360" s="16">
        <f>VLOOKUP(B360,總表!$1:$1048576,10,0)</f>
        <v>0</v>
      </c>
      <c r="L360" s="16">
        <f>VLOOKUP(B360,總表!$1:$1048576,11,0)</f>
        <v>0</v>
      </c>
      <c r="M360" s="16" t="str">
        <f>VLOOKUP(B360,總表!$1:$1048576,12,0)</f>
        <v>賴志豐</v>
      </c>
      <c r="N360" s="16" t="str">
        <f>VLOOKUP(B360,總表!$1:$1048576,13,0)</f>
        <v>新北市林口康橋高級中等學校小學部</v>
      </c>
      <c r="O360" s="16">
        <f>VLOOKUP(B360,總表!$1:$1048576,14,0)</f>
        <v>0</v>
      </c>
      <c r="P360" s="16">
        <f>VLOOKUP(B360,總表!$1:$1048576,15,0)</f>
        <v>0</v>
      </c>
      <c r="Q360" s="16">
        <f>VLOOKUP(B360,總表!$1:$1048576,16,0)</f>
        <v>0</v>
      </c>
      <c r="R360" s="16">
        <f>VLOOKUP(B360,總表!$1:$1048576,17,0)</f>
        <v>0</v>
      </c>
    </row>
    <row r="361" spans="1:18" ht="17.399999999999999" hidden="1" x14ac:dyDescent="0.3">
      <c r="A361" s="30" t="s">
        <v>3494</v>
      </c>
      <c r="B361" s="13" t="s">
        <v>2415</v>
      </c>
      <c r="C361" s="10" t="str">
        <f>VLOOKUP(B361,總表!$1:$1048576,2,0)</f>
        <v>水中飲食裝置</v>
      </c>
      <c r="D361" s="16" t="str">
        <f>VLOOKUP(B361,總表!$1:$1048576,4,0)</f>
        <v>便利生活</v>
      </c>
      <c r="E361" s="16" t="str">
        <f>VLOOKUP(B361,總表!$1:$1048576,5,0)</f>
        <v>國小組</v>
      </c>
      <c r="F361" s="16" t="str">
        <f>VLOOKUP(B361,總表!$1:$1048576,3,0)</f>
        <v>新北市</v>
      </c>
      <c r="G361" s="16" t="str">
        <f>VLOOKUP(B361,總表!$1:$1048576,6,0)</f>
        <v>汪芷廷</v>
      </c>
      <c r="H361" s="16" t="str">
        <f>VLOOKUP(B361,總表!$1:$1048576,7,0)</f>
        <v>龍騰學校財團法人新北市林口康橋國際高級中等學校小學部</v>
      </c>
      <c r="I361" s="16" t="str">
        <f>VLOOKUP(B361,總表!$1:$1048576,8,0)</f>
        <v>胡彥斌</v>
      </c>
      <c r="J361" s="16" t="str">
        <f>VLOOKUP(B361,總表!$1:$1048576,9,0)</f>
        <v>龍騰學校財團法人新北市林口康橋國際高級中等學校小學部</v>
      </c>
      <c r="K361" s="16">
        <f>VLOOKUP(B361,總表!$1:$1048576,10,0)</f>
        <v>0</v>
      </c>
      <c r="L361" s="16">
        <f>VLOOKUP(B361,總表!$1:$1048576,11,0)</f>
        <v>0</v>
      </c>
      <c r="M361" s="16" t="str">
        <f>VLOOKUP(B361,總表!$1:$1048576,12,0)</f>
        <v>張基航Chihang Chang</v>
      </c>
      <c r="N361" s="16" t="str">
        <f>VLOOKUP(B361,總表!$1:$1048576,13,0)</f>
        <v>龍騰學校財團法人新北市林口康橋國際高級中學(小學部)</v>
      </c>
      <c r="O361" s="16" t="str">
        <f>VLOOKUP(B361,總表!$1:$1048576,14,0)</f>
        <v>莊淯全</v>
      </c>
      <c r="P361" s="16" t="str">
        <f>VLOOKUP(B361,總表!$1:$1048576,15,0)</f>
        <v>龍騰學校財團法人新北市林口康橋國際高級中學(小學部)</v>
      </c>
      <c r="Q361" s="16">
        <f>VLOOKUP(B361,總表!$1:$1048576,16,0)</f>
        <v>0</v>
      </c>
      <c r="R361" s="16">
        <f>VLOOKUP(B361,總表!$1:$1048576,17,0)</f>
        <v>0</v>
      </c>
    </row>
    <row r="362" spans="1:18" ht="17.399999999999999" hidden="1" x14ac:dyDescent="0.3">
      <c r="A362" s="30" t="s">
        <v>3494</v>
      </c>
      <c r="B362" s="13" t="s">
        <v>3512</v>
      </c>
      <c r="C362" s="10" t="str">
        <f>VLOOKUP(B362,總表!$1:$1048576,2,0)</f>
        <v>太陽能曬衣架</v>
      </c>
      <c r="D362" s="16" t="str">
        <f>VLOOKUP(B362,總表!$1:$1048576,4,0)</f>
        <v>便利生活</v>
      </c>
      <c r="E362" s="16" t="str">
        <f>VLOOKUP(B362,總表!$1:$1048576,5,0)</f>
        <v>國小組</v>
      </c>
      <c r="F362" s="16" t="str">
        <f>VLOOKUP(B362,總表!$1:$1048576,3,0)</f>
        <v>新北市</v>
      </c>
      <c r="G362" s="16" t="str">
        <f>VLOOKUP(B362,總表!$1:$1048576,6,0)</f>
        <v>陳昕樂</v>
      </c>
      <c r="H362" s="16" t="str">
        <f>VLOOKUP(B362,總表!$1:$1048576,7,0)</f>
        <v>龍騰學校財團法人新北市林口康橋國際高級中學(小學部)</v>
      </c>
      <c r="I362" s="16" t="str">
        <f>VLOOKUP(B362,總表!$1:$1048576,8,0)</f>
        <v>林文心</v>
      </c>
      <c r="J362" s="16" t="str">
        <f>VLOOKUP(B362,總表!$1:$1048576,9,0)</f>
        <v>龍騰學校財團法人新北市林口康橋國際高級中學(小學部)</v>
      </c>
      <c r="K362" s="16">
        <f>VLOOKUP(B362,總表!$1:$1048576,10,0)</f>
        <v>0</v>
      </c>
      <c r="L362" s="16">
        <f>VLOOKUP(B362,總表!$1:$1048576,11,0)</f>
        <v>0</v>
      </c>
      <c r="M362" s="16" t="str">
        <f>VLOOKUP(B362,總表!$1:$1048576,12,0)</f>
        <v>陳玟卉</v>
      </c>
      <c r="N362" s="16" t="str">
        <f>VLOOKUP(B362,總表!$1:$1048576,13,0)</f>
        <v>龍騰學校財團法人新北市林口康橋 國際高級中學(小學部)</v>
      </c>
      <c r="O362" s="16">
        <f>VLOOKUP(B362,總表!$1:$1048576,14,0)</f>
        <v>0</v>
      </c>
      <c r="P362" s="16">
        <f>VLOOKUP(B362,總表!$1:$1048576,15,0)</f>
        <v>0</v>
      </c>
      <c r="Q362" s="16">
        <f>VLOOKUP(B362,總表!$1:$1048576,16,0)</f>
        <v>0</v>
      </c>
      <c r="R362" s="16">
        <f>VLOOKUP(B362,總表!$1:$1048576,17,0)</f>
        <v>0</v>
      </c>
    </row>
    <row r="363" spans="1:18" ht="17.399999999999999" hidden="1" x14ac:dyDescent="0.3">
      <c r="A363" s="30" t="s">
        <v>3494</v>
      </c>
      <c r="B363" s="13" t="s">
        <v>2386</v>
      </c>
      <c r="C363" s="10" t="str">
        <f>VLOOKUP(B363,總表!$1:$1048576,2,0)</f>
        <v>多功便利膠帶台</v>
      </c>
      <c r="D363" s="16" t="str">
        <f>VLOOKUP(B363,總表!$1:$1048576,4,0)</f>
        <v>便利生活</v>
      </c>
      <c r="E363" s="16" t="str">
        <f>VLOOKUP(B363,總表!$1:$1048576,5,0)</f>
        <v>國小組</v>
      </c>
      <c r="F363" s="16" t="str">
        <f>VLOOKUP(B363,總表!$1:$1048576,3,0)</f>
        <v>新北市</v>
      </c>
      <c r="G363" s="16" t="str">
        <f>VLOOKUP(B363,總表!$1:$1048576,6,0)</f>
        <v>劉宬愷</v>
      </c>
      <c r="H363" s="16" t="str">
        <f>VLOOKUP(B363,總表!$1:$1048576,7,0)</f>
        <v>新北市新店區新店國民小學</v>
      </c>
      <c r="I363" s="16" t="str">
        <f>VLOOKUP(B363,總表!$1:$1048576,8,0)</f>
        <v>高亦辰</v>
      </c>
      <c r="J363" s="16" t="str">
        <f>VLOOKUP(B363,總表!$1:$1048576,9,0)</f>
        <v>新北市新店區新店國民小學</v>
      </c>
      <c r="K363" s="16">
        <f>VLOOKUP(B363,總表!$1:$1048576,10,0)</f>
        <v>0</v>
      </c>
      <c r="L363" s="16">
        <f>VLOOKUP(B363,總表!$1:$1048576,11,0)</f>
        <v>0</v>
      </c>
      <c r="M363" s="16" t="str">
        <f>VLOOKUP(B363,總表!$1:$1048576,12,0)</f>
        <v>王秀芬</v>
      </c>
      <c r="N363" s="16" t="str">
        <f>VLOOKUP(B363,總表!$1:$1048576,13,0)</f>
        <v>新北市新店區新店國民小學</v>
      </c>
      <c r="O363" s="16">
        <f>VLOOKUP(B363,總表!$1:$1048576,14,0)</f>
        <v>0</v>
      </c>
      <c r="P363" s="16">
        <f>VLOOKUP(B363,總表!$1:$1048576,15,0)</f>
        <v>0</v>
      </c>
      <c r="Q363" s="16">
        <f>VLOOKUP(B363,總表!$1:$1048576,16,0)</f>
        <v>0</v>
      </c>
      <c r="R363" s="16">
        <f>VLOOKUP(B363,總表!$1:$1048576,17,0)</f>
        <v>0</v>
      </c>
    </row>
    <row r="364" spans="1:18" ht="17.399999999999999" hidden="1" x14ac:dyDescent="0.3">
      <c r="A364" s="22" t="s">
        <v>3495</v>
      </c>
      <c r="B364" s="13" t="s">
        <v>99</v>
      </c>
      <c r="C364" s="10" t="str">
        <f>VLOOKUP(B364,總表!$1:$1048576,2,0)</f>
        <v>土壤溼度控制器</v>
      </c>
      <c r="D364" s="17" t="str">
        <f>VLOOKUP(B364,總表!$1:$1048576,4,0)</f>
        <v>永續發展農糧技術</v>
      </c>
      <c r="E364" s="16" t="str">
        <f>VLOOKUP(B364,總表!$1:$1048576,5,0)</f>
        <v>國中組</v>
      </c>
      <c r="F364" s="16" t="str">
        <f>VLOOKUP(B364,總表!$1:$1048576,3,0)</f>
        <v>新北市</v>
      </c>
      <c r="G364" s="16" t="str">
        <f>VLOOKUP(B364,總表!$1:$1048576,6,0)</f>
        <v>朱翊丞</v>
      </c>
      <c r="H364" s="16" t="str">
        <f>VLOOKUP(B364,總表!$1:$1048576,7,0)</f>
        <v>新北市南山高級中學</v>
      </c>
      <c r="I364" s="16" t="str">
        <f>VLOOKUP(B364,總表!$1:$1048576,8,0)</f>
        <v>廖翊廷</v>
      </c>
      <c r="J364" s="16" t="str">
        <f>VLOOKUP(B364,總表!$1:$1048576,9,0)</f>
        <v>新北市南山高級中學</v>
      </c>
      <c r="K364" s="16" t="str">
        <f>VLOOKUP(B364,總表!$1:$1048576,10,0)</f>
        <v>莊子毅</v>
      </c>
      <c r="L364" s="16" t="str">
        <f>VLOOKUP(B364,總表!$1:$1048576,11,0)</f>
        <v>新北市南山高級中學</v>
      </c>
      <c r="M364" s="16" t="str">
        <f>VLOOKUP(B364,總表!$1:$1048576,12,0)</f>
        <v>林政煌</v>
      </c>
      <c r="N364" s="16" t="str">
        <f>VLOOKUP(B364,總表!$1:$1048576,13,0)</f>
        <v>新北市南山高級中學</v>
      </c>
      <c r="O364" s="16">
        <f>VLOOKUP(B364,總表!$1:$1048576,14,0)</f>
        <v>0</v>
      </c>
      <c r="P364" s="16">
        <f>VLOOKUP(B364,總表!$1:$1048576,15,0)</f>
        <v>0</v>
      </c>
      <c r="Q364" s="16">
        <f>VLOOKUP(B364,總表!$1:$1048576,16,0)</f>
        <v>0</v>
      </c>
      <c r="R364" s="16">
        <f>VLOOKUP(B364,總表!$1:$1048576,17,0)</f>
        <v>0</v>
      </c>
    </row>
    <row r="365" spans="1:18" ht="17.399999999999999" hidden="1" x14ac:dyDescent="0.3">
      <c r="A365" s="30" t="s">
        <v>3494</v>
      </c>
      <c r="B365" s="13" t="s">
        <v>46</v>
      </c>
      <c r="C365" s="10" t="str">
        <f>VLOOKUP(B365,總表!$1:$1048576,2,0)</f>
        <v>水管發電機</v>
      </c>
      <c r="D365" s="17" t="str">
        <f>VLOOKUP(B365,總表!$1:$1048576,4,0)</f>
        <v>永續發展農糧技術</v>
      </c>
      <c r="E365" s="16" t="str">
        <f>VLOOKUP(B365,總表!$1:$1048576,5,0)</f>
        <v>國中組</v>
      </c>
      <c r="F365" s="16" t="str">
        <f>VLOOKUP(B365,總表!$1:$1048576,3,0)</f>
        <v>新北市</v>
      </c>
      <c r="G365" s="16" t="str">
        <f>VLOOKUP(B365,總表!$1:$1048576,6,0)</f>
        <v>夏宇</v>
      </c>
      <c r="H365" s="16" t="str">
        <f>VLOOKUP(B365,總表!$1:$1048576,7,0)</f>
        <v>龍騰學校財團法人新北市林口康橋國際高級中學</v>
      </c>
      <c r="I365" s="16" t="str">
        <f>VLOOKUP(B365,總表!$1:$1048576,8,0)</f>
        <v>林致廷</v>
      </c>
      <c r="J365" s="16" t="str">
        <f>VLOOKUP(B365,總表!$1:$1048576,9,0)</f>
        <v>龍騰學校財團法人新北市林口康橋國際高級中學</v>
      </c>
      <c r="K365" s="16" t="str">
        <f>VLOOKUP(B365,總表!$1:$1048576,10,0)</f>
        <v>林世騏</v>
      </c>
      <c r="L365" s="16" t="str">
        <f>VLOOKUP(B365,總表!$1:$1048576,11,0)</f>
        <v>龍騰學校財團法人新北市林口康橋國際高級中學(小學部)</v>
      </c>
      <c r="M365" s="16" t="str">
        <f>VLOOKUP(B365,總表!$1:$1048576,12,0)</f>
        <v>張基航Chihang Chang</v>
      </c>
      <c r="N365" s="16" t="str">
        <f>VLOOKUP(B365,總表!$1:$1048576,13,0)</f>
        <v>龍騰學校財團法人新北市林口康橋國際高級中學(小學部)</v>
      </c>
      <c r="O365" s="16" t="str">
        <f>VLOOKUP(B365,總表!$1:$1048576,14,0)</f>
        <v>徐同優</v>
      </c>
      <c r="P365" s="16" t="str">
        <f>VLOOKUP(B365,總表!$1:$1048576,15,0)</f>
        <v>龍騰學校財團法人新北市林口康橋國際高級中學(中學部)</v>
      </c>
      <c r="Q365" s="16">
        <f>VLOOKUP(B365,總表!$1:$1048576,16,0)</f>
        <v>0</v>
      </c>
      <c r="R365" s="16">
        <f>VLOOKUP(B365,總表!$1:$1048576,17,0)</f>
        <v>0</v>
      </c>
    </row>
    <row r="366" spans="1:18" ht="17.399999999999999" hidden="1" x14ac:dyDescent="0.3">
      <c r="A366" s="22" t="s">
        <v>3495</v>
      </c>
      <c r="B366" s="13" t="s">
        <v>311</v>
      </c>
      <c r="C366" s="10" t="str">
        <f>VLOOKUP(B366,總表!$1:$1048576,2,0)</f>
        <v>潛水健康數據監控裝置</v>
      </c>
      <c r="D366" s="18" t="str">
        <f>VLOOKUP(B366,總表!$1:$1048576,4,0)</f>
        <v>休閒與教育</v>
      </c>
      <c r="E366" s="16" t="str">
        <f>VLOOKUP(B366,總表!$1:$1048576,5,0)</f>
        <v>國中組</v>
      </c>
      <c r="F366" s="16" t="str">
        <f>VLOOKUP(B366,總表!$1:$1048576,3,0)</f>
        <v>新北市</v>
      </c>
      <c r="G366" s="16" t="str">
        <f>VLOOKUP(B366,總表!$1:$1048576,6,0)</f>
        <v>姜博</v>
      </c>
      <c r="H366" s="16" t="str">
        <f>VLOOKUP(B366,總表!$1:$1048576,7,0)</f>
        <v>新北市南山高級中學</v>
      </c>
      <c r="I366" s="16" t="str">
        <f>VLOOKUP(B366,總表!$1:$1048576,8,0)</f>
        <v>何胤霖</v>
      </c>
      <c r="J366" s="16" t="str">
        <f>VLOOKUP(B366,總表!$1:$1048576,9,0)</f>
        <v>新北市南山高級中學</v>
      </c>
      <c r="K366" s="16">
        <f>VLOOKUP(B366,總表!$1:$1048576,10,0)</f>
        <v>0</v>
      </c>
      <c r="L366" s="16">
        <f>VLOOKUP(B366,總表!$1:$1048576,11,0)</f>
        <v>0</v>
      </c>
      <c r="M366" s="16" t="str">
        <f>VLOOKUP(B366,總表!$1:$1048576,12,0)</f>
        <v>林政煌</v>
      </c>
      <c r="N366" s="16" t="str">
        <f>VLOOKUP(B366,總表!$1:$1048576,13,0)</f>
        <v>新北市南山高級中學</v>
      </c>
      <c r="O366" s="16">
        <f>VLOOKUP(B366,總表!$1:$1048576,14,0)</f>
        <v>0</v>
      </c>
      <c r="P366" s="16">
        <f>VLOOKUP(B366,總表!$1:$1048576,15,0)</f>
        <v>0</v>
      </c>
      <c r="Q366" s="16">
        <f>VLOOKUP(B366,總表!$1:$1048576,16,0)</f>
        <v>0</v>
      </c>
      <c r="R366" s="16">
        <f>VLOOKUP(B366,總表!$1:$1048576,17,0)</f>
        <v>0</v>
      </c>
    </row>
    <row r="367" spans="1:18" ht="17.399999999999999" hidden="1" x14ac:dyDescent="0.3">
      <c r="A367" s="25" t="s">
        <v>3492</v>
      </c>
      <c r="B367" s="13" t="s">
        <v>276</v>
      </c>
      <c r="C367" s="10" t="str">
        <f>VLOOKUP(B367,總表!$1:$1048576,2,0)</f>
        <v>自製敷料檢測膜組之教具開發</v>
      </c>
      <c r="D367" s="18" t="str">
        <f>VLOOKUP(B367,總表!$1:$1048576,4,0)</f>
        <v>休閒與教育</v>
      </c>
      <c r="E367" s="16" t="str">
        <f>VLOOKUP(B367,總表!$1:$1048576,5,0)</f>
        <v>國中組</v>
      </c>
      <c r="F367" s="16" t="str">
        <f>VLOOKUP(B367,總表!$1:$1048576,3,0)</f>
        <v>新北市</v>
      </c>
      <c r="G367" s="16" t="str">
        <f>VLOOKUP(B367,總表!$1:$1048576,6,0)</f>
        <v>趙梓涵</v>
      </c>
      <c r="H367" s="16" t="str">
        <f>VLOOKUP(B367,總表!$1:$1048576,7,0)</f>
        <v>新北市立土城國民中學</v>
      </c>
      <c r="I367" s="16" t="str">
        <f>VLOOKUP(B367,總表!$1:$1048576,8,0)</f>
        <v>吳宜潔</v>
      </c>
      <c r="J367" s="16" t="str">
        <f>VLOOKUP(B367,總表!$1:$1048576,9,0)</f>
        <v>新北市立土城國民中學</v>
      </c>
      <c r="K367" s="16" t="str">
        <f>VLOOKUP(B367,總表!$1:$1048576,10,0)</f>
        <v>范治晴</v>
      </c>
      <c r="L367" s="16" t="str">
        <f>VLOOKUP(B367,總表!$1:$1048576,11,0)</f>
        <v>新北市立土城國民中學</v>
      </c>
      <c r="M367" s="16" t="str">
        <f>VLOOKUP(B367,總表!$1:$1048576,12,0)</f>
        <v>吳曉青</v>
      </c>
      <c r="N367" s="16" t="str">
        <f>VLOOKUP(B367,總表!$1:$1048576,13,0)</f>
        <v>新北市立土城國民中學</v>
      </c>
      <c r="O367" s="16" t="str">
        <f>VLOOKUP(B367,總表!$1:$1048576,14,0)</f>
        <v>謝昇達</v>
      </c>
      <c r="P367" s="16" t="str">
        <f>VLOOKUP(B367,總表!$1:$1048576,15,0)</f>
        <v>新北市立土城國民中學</v>
      </c>
      <c r="Q367" s="16" t="str">
        <f>VLOOKUP(B367,總表!$1:$1048576,16,0)</f>
        <v>蕭聖益</v>
      </c>
      <c r="R367" s="16" t="str">
        <f>VLOOKUP(B367,總表!$1:$1048576,17,0)</f>
        <v>新北市立土城國民中學</v>
      </c>
    </row>
    <row r="368" spans="1:18" ht="17.399999999999999" hidden="1" x14ac:dyDescent="0.3">
      <c r="A368" s="30" t="s">
        <v>3494</v>
      </c>
      <c r="B368" s="13" t="s">
        <v>472</v>
      </c>
      <c r="C368" s="10" t="str">
        <f>VLOOKUP(B368,總表!$1:$1048576,2,0)</f>
        <v>光害減量路燈</v>
      </c>
      <c r="D368" s="19" t="str">
        <f>VLOOKUP(B368,總表!$1:$1048576,4,0)</f>
        <v>災害管理與安全</v>
      </c>
      <c r="E368" s="16" t="str">
        <f>VLOOKUP(B368,總表!$1:$1048576,5,0)</f>
        <v>國中組</v>
      </c>
      <c r="F368" s="16" t="str">
        <f>VLOOKUP(B368,總表!$1:$1048576,3,0)</f>
        <v>新北市</v>
      </c>
      <c r="G368" s="16" t="str">
        <f>VLOOKUP(B368,總表!$1:$1048576,6,0)</f>
        <v>陳宥勝</v>
      </c>
      <c r="H368" s="16" t="str">
        <f>VLOOKUP(B368,總表!$1:$1048576,7,0)</f>
        <v>龍騰學校財團法人新北市林口康橋國際高級中學</v>
      </c>
      <c r="I368" s="16" t="str">
        <f>VLOOKUP(B368,總表!$1:$1048576,8,0)</f>
        <v>陳宥宇</v>
      </c>
      <c r="J368" s="16" t="str">
        <f>VLOOKUP(B368,總表!$1:$1048576,9,0)</f>
        <v>龍騰學校財團法人新北市林口康橋國際高級中學(小學部)</v>
      </c>
      <c r="K368" s="16" t="str">
        <f>VLOOKUP(B368,總表!$1:$1048576,10,0)</f>
        <v>陳祈瑞</v>
      </c>
      <c r="L368" s="16" t="str">
        <f>VLOOKUP(B368,總表!$1:$1048576,11,0)</f>
        <v>龍騰學校財團法人新北市林口康橋國際高級中學</v>
      </c>
      <c r="M368" s="16" t="str">
        <f>VLOOKUP(B368,總表!$1:$1048576,12,0)</f>
        <v>張基航Chihang Chang</v>
      </c>
      <c r="N368" s="16" t="str">
        <f>VLOOKUP(B368,總表!$1:$1048576,13,0)</f>
        <v>龍騰學校財團法人新北市林口康橋國際高級中學(小學部)</v>
      </c>
      <c r="O368" s="16" t="str">
        <f>VLOOKUP(B368,總表!$1:$1048576,14,0)</f>
        <v>徐同優</v>
      </c>
      <c r="P368" s="16" t="str">
        <f>VLOOKUP(B368,總表!$1:$1048576,15,0)</f>
        <v>龍騰學校財團法人新北市林口康橋國際高級中學(中學部)</v>
      </c>
      <c r="Q368" s="16">
        <f>VLOOKUP(B368,總表!$1:$1048576,16,0)</f>
        <v>0</v>
      </c>
      <c r="R368" s="16">
        <f>VLOOKUP(B368,總表!$1:$1048576,17,0)</f>
        <v>0</v>
      </c>
    </row>
    <row r="369" spans="1:18" ht="17.399999999999999" hidden="1" x14ac:dyDescent="0.3">
      <c r="A369" s="22" t="s">
        <v>3495</v>
      </c>
      <c r="B369" s="13" t="s">
        <v>699</v>
      </c>
      <c r="C369" s="10" t="str">
        <f>VLOOKUP(B369,總表!$1:$1048576,2,0)</f>
        <v>Seeing the sound</v>
      </c>
      <c r="D369" s="20" t="str">
        <f>VLOOKUP(B369,總表!$1:$1048576,4,0)</f>
        <v>社會照護</v>
      </c>
      <c r="E369" s="16" t="str">
        <f>VLOOKUP(B369,總表!$1:$1048576,5,0)</f>
        <v>國中組</v>
      </c>
      <c r="F369" s="16" t="str">
        <f>VLOOKUP(B369,總表!$1:$1048576,3,0)</f>
        <v>新北市</v>
      </c>
      <c r="G369" s="16" t="str">
        <f>VLOOKUP(B369,總表!$1:$1048576,6,0)</f>
        <v>劉泉德</v>
      </c>
      <c r="H369" s="16" t="str">
        <f>VLOOKUP(B369,總表!$1:$1048576,7,0)</f>
        <v>新北市南山高級中學(國中部)</v>
      </c>
      <c r="I369" s="16">
        <f>VLOOKUP(B369,總表!$1:$1048576,8,0)</f>
        <v>0</v>
      </c>
      <c r="J369" s="16">
        <f>VLOOKUP(B369,總表!$1:$1048576,9,0)</f>
        <v>0</v>
      </c>
      <c r="K369" s="16">
        <f>VLOOKUP(B369,總表!$1:$1048576,10,0)</f>
        <v>0</v>
      </c>
      <c r="L369" s="16">
        <f>VLOOKUP(B369,總表!$1:$1048576,11,0)</f>
        <v>0</v>
      </c>
      <c r="M369" s="16" t="str">
        <f>VLOOKUP(B369,總表!$1:$1048576,12,0)</f>
        <v>馬維君</v>
      </c>
      <c r="N369" s="16" t="str">
        <f>VLOOKUP(B369,總表!$1:$1048576,13,0)</f>
        <v>新北市南山高級中學</v>
      </c>
      <c r="O369" s="16">
        <f>VLOOKUP(B369,總表!$1:$1048576,14,0)</f>
        <v>0</v>
      </c>
      <c r="P369" s="16">
        <f>VLOOKUP(B369,總表!$1:$1048576,15,0)</f>
        <v>0</v>
      </c>
      <c r="Q369" s="16">
        <f>VLOOKUP(B369,總表!$1:$1048576,16,0)</f>
        <v>0</v>
      </c>
      <c r="R369" s="16">
        <f>VLOOKUP(B369,總表!$1:$1048576,17,0)</f>
        <v>0</v>
      </c>
    </row>
    <row r="370" spans="1:18" ht="17.399999999999999" hidden="1" x14ac:dyDescent="0.3">
      <c r="A370" s="30" t="s">
        <v>3494</v>
      </c>
      <c r="B370" s="13" t="s">
        <v>759</v>
      </c>
      <c r="C370" s="10" t="str">
        <f>VLOOKUP(B370,總表!$1:$1048576,2,0)</f>
        <v>全方位藥盒裝置</v>
      </c>
      <c r="D370" s="20" t="str">
        <f>VLOOKUP(B370,總表!$1:$1048576,4,0)</f>
        <v>社會照護</v>
      </c>
      <c r="E370" s="16" t="str">
        <f>VLOOKUP(B370,總表!$1:$1048576,5,0)</f>
        <v>國中組</v>
      </c>
      <c r="F370" s="16" t="str">
        <f>VLOOKUP(B370,總表!$1:$1048576,3,0)</f>
        <v>新北市</v>
      </c>
      <c r="G370" s="16" t="str">
        <f>VLOOKUP(B370,總表!$1:$1048576,6,0)</f>
        <v>張棠淇</v>
      </c>
      <c r="H370" s="16" t="str">
        <f>VLOOKUP(B370,總表!$1:$1048576,7,0)</f>
        <v>新北市南山高級中學</v>
      </c>
      <c r="I370" s="16" t="str">
        <f>VLOOKUP(B370,總表!$1:$1048576,8,0)</f>
        <v>顏眉婕</v>
      </c>
      <c r="J370" s="16" t="str">
        <f>VLOOKUP(B370,總表!$1:$1048576,9,0)</f>
        <v>新北市南山高級中學</v>
      </c>
      <c r="K370" s="16">
        <f>VLOOKUP(B370,總表!$1:$1048576,10,0)</f>
        <v>0</v>
      </c>
      <c r="L370" s="16">
        <f>VLOOKUP(B370,總表!$1:$1048576,11,0)</f>
        <v>0</v>
      </c>
      <c r="M370" s="16" t="str">
        <f>VLOOKUP(B370,總表!$1:$1048576,12,0)</f>
        <v>林政煌</v>
      </c>
      <c r="N370" s="16" t="str">
        <f>VLOOKUP(B370,總表!$1:$1048576,13,0)</f>
        <v>新北市南山高級中學</v>
      </c>
      <c r="O370" s="16">
        <f>VLOOKUP(B370,總表!$1:$1048576,14,0)</f>
        <v>0</v>
      </c>
      <c r="P370" s="16">
        <f>VLOOKUP(B370,總表!$1:$1048576,15,0)</f>
        <v>0</v>
      </c>
      <c r="Q370" s="16">
        <f>VLOOKUP(B370,總表!$1:$1048576,16,0)</f>
        <v>0</v>
      </c>
      <c r="R370" s="16">
        <f>VLOOKUP(B370,總表!$1:$1048576,17,0)</f>
        <v>0</v>
      </c>
    </row>
    <row r="371" spans="1:18" ht="17.399999999999999" hidden="1" x14ac:dyDescent="0.3">
      <c r="A371" s="22" t="s">
        <v>3495</v>
      </c>
      <c r="B371" s="13" t="s">
        <v>974</v>
      </c>
      <c r="C371" s="10" t="str">
        <f>VLOOKUP(B371,總表!$1:$1048576,2,0)</f>
        <v>養植物自動除濕器</v>
      </c>
      <c r="D371" s="16" t="str">
        <f>VLOOKUP(B371,總表!$1:$1048576,4,0)</f>
        <v>便利生活</v>
      </c>
      <c r="E371" s="16" t="str">
        <f>VLOOKUP(B371,總表!$1:$1048576,5,0)</f>
        <v>國中組</v>
      </c>
      <c r="F371" s="16" t="str">
        <f>VLOOKUP(B371,總表!$1:$1048576,3,0)</f>
        <v>新北市</v>
      </c>
      <c r="G371" s="16" t="str">
        <f>VLOOKUP(B371,總表!$1:$1048576,6,0)</f>
        <v>賴允瑭</v>
      </c>
      <c r="H371" s="16" t="str">
        <f>VLOOKUP(B371,總表!$1:$1048576,7,0)</f>
        <v>新北市南山高級中學</v>
      </c>
      <c r="I371" s="16" t="str">
        <f>VLOOKUP(B371,總表!$1:$1048576,8,0)</f>
        <v>韓幸勻</v>
      </c>
      <c r="J371" s="16" t="str">
        <f>VLOOKUP(B371,總表!$1:$1048576,9,0)</f>
        <v>新北市南山高級中學</v>
      </c>
      <c r="K371" s="16">
        <f>VLOOKUP(B371,總表!$1:$1048576,10,0)</f>
        <v>0</v>
      </c>
      <c r="L371" s="16">
        <f>VLOOKUP(B371,總表!$1:$1048576,11,0)</f>
        <v>0</v>
      </c>
      <c r="M371" s="16" t="str">
        <f>VLOOKUP(B371,總表!$1:$1048576,12,0)</f>
        <v>林政煌</v>
      </c>
      <c r="N371" s="16" t="str">
        <f>VLOOKUP(B371,總表!$1:$1048576,13,0)</f>
        <v>新北市南山高級中學</v>
      </c>
      <c r="O371" s="16">
        <f>VLOOKUP(B371,總表!$1:$1048576,14,0)</f>
        <v>0</v>
      </c>
      <c r="P371" s="16">
        <f>VLOOKUP(B371,總表!$1:$1048576,15,0)</f>
        <v>0</v>
      </c>
      <c r="Q371" s="16">
        <f>VLOOKUP(B371,總表!$1:$1048576,16,0)</f>
        <v>0</v>
      </c>
      <c r="R371" s="16">
        <f>VLOOKUP(B371,總表!$1:$1048576,17,0)</f>
        <v>0</v>
      </c>
    </row>
    <row r="372" spans="1:18" ht="17.399999999999999" hidden="1" x14ac:dyDescent="0.3">
      <c r="A372" s="22" t="s">
        <v>3495</v>
      </c>
      <c r="B372" s="13" t="s">
        <v>978</v>
      </c>
      <c r="C372" s="10" t="str">
        <f>VLOOKUP(B372,總表!$1:$1048576,2,0)</f>
        <v>節能監控器</v>
      </c>
      <c r="D372" s="16" t="str">
        <f>VLOOKUP(B372,總表!$1:$1048576,4,0)</f>
        <v>便利生活</v>
      </c>
      <c r="E372" s="16" t="str">
        <f>VLOOKUP(B372,總表!$1:$1048576,5,0)</f>
        <v>國中組</v>
      </c>
      <c r="F372" s="16" t="str">
        <f>VLOOKUP(B372,總表!$1:$1048576,3,0)</f>
        <v>新北市</v>
      </c>
      <c r="G372" s="16" t="str">
        <f>VLOOKUP(B372,總表!$1:$1048576,6,0)</f>
        <v>陳品喆</v>
      </c>
      <c r="H372" s="16" t="str">
        <f>VLOOKUP(B372,總表!$1:$1048576,7,0)</f>
        <v>新北市南山高級中學</v>
      </c>
      <c r="I372" s="16" t="str">
        <f>VLOOKUP(B372,總表!$1:$1048576,8,0)</f>
        <v>邱昱睿</v>
      </c>
      <c r="J372" s="16" t="str">
        <f>VLOOKUP(B372,總表!$1:$1048576,9,0)</f>
        <v>新北市南山高級中學</v>
      </c>
      <c r="K372" s="16">
        <f>VLOOKUP(B372,總表!$1:$1048576,10,0)</f>
        <v>0</v>
      </c>
      <c r="L372" s="16">
        <f>VLOOKUP(B372,總表!$1:$1048576,11,0)</f>
        <v>0</v>
      </c>
      <c r="M372" s="16" t="str">
        <f>VLOOKUP(B372,總表!$1:$1048576,12,0)</f>
        <v>林政煌</v>
      </c>
      <c r="N372" s="16" t="str">
        <f>VLOOKUP(B372,總表!$1:$1048576,13,0)</f>
        <v>新北市南山高級中學</v>
      </c>
      <c r="O372" s="16">
        <f>VLOOKUP(B372,總表!$1:$1048576,14,0)</f>
        <v>0</v>
      </c>
      <c r="P372" s="16">
        <f>VLOOKUP(B372,總表!$1:$1048576,15,0)</f>
        <v>0</v>
      </c>
      <c r="Q372" s="16">
        <f>VLOOKUP(B372,總表!$1:$1048576,16,0)</f>
        <v>0</v>
      </c>
      <c r="R372" s="16">
        <f>VLOOKUP(B372,總表!$1:$1048576,17,0)</f>
        <v>0</v>
      </c>
    </row>
    <row r="373" spans="1:18" ht="17.399999999999999" hidden="1" x14ac:dyDescent="0.3">
      <c r="A373" s="22" t="s">
        <v>3495</v>
      </c>
      <c r="B373" s="13" t="s">
        <v>969</v>
      </c>
      <c r="C373" s="10" t="str">
        <f>VLOOKUP(B373,總表!$1:$1048576,2,0)</f>
        <v>微型冷卻核心裝置</v>
      </c>
      <c r="D373" s="16" t="str">
        <f>VLOOKUP(B373,總表!$1:$1048576,4,0)</f>
        <v>便利生活</v>
      </c>
      <c r="E373" s="16" t="str">
        <f>VLOOKUP(B373,總表!$1:$1048576,5,0)</f>
        <v>國中組</v>
      </c>
      <c r="F373" s="16" t="str">
        <f>VLOOKUP(B373,總表!$1:$1048576,3,0)</f>
        <v>新北市</v>
      </c>
      <c r="G373" s="16" t="str">
        <f>VLOOKUP(B373,總表!$1:$1048576,6,0)</f>
        <v>蕭品睿</v>
      </c>
      <c r="H373" s="16" t="str">
        <f>VLOOKUP(B373,總表!$1:$1048576,7,0)</f>
        <v>新北市南山高級中學</v>
      </c>
      <c r="I373" s="16" t="str">
        <f>VLOOKUP(B373,總表!$1:$1048576,8,0)</f>
        <v>蔡宜諾</v>
      </c>
      <c r="J373" s="16" t="str">
        <f>VLOOKUP(B373,總表!$1:$1048576,9,0)</f>
        <v>新北市南山高級中學</v>
      </c>
      <c r="K373" s="16" t="str">
        <f>VLOOKUP(B373,總表!$1:$1048576,10,0)</f>
        <v>鄭浚晨</v>
      </c>
      <c r="L373" s="16" t="str">
        <f>VLOOKUP(B373,總表!$1:$1048576,11,0)</f>
        <v>新北市南山高級中學</v>
      </c>
      <c r="M373" s="16" t="str">
        <f>VLOOKUP(B373,總表!$1:$1048576,12,0)</f>
        <v>林政煌</v>
      </c>
      <c r="N373" s="16" t="str">
        <f>VLOOKUP(B373,總表!$1:$1048576,13,0)</f>
        <v>新北市南山高級中學</v>
      </c>
      <c r="O373" s="16">
        <f>VLOOKUP(B373,總表!$1:$1048576,14,0)</f>
        <v>0</v>
      </c>
      <c r="P373" s="16">
        <f>VLOOKUP(B373,總表!$1:$1048576,15,0)</f>
        <v>0</v>
      </c>
      <c r="Q373" s="16">
        <f>VLOOKUP(B373,總表!$1:$1048576,16,0)</f>
        <v>0</v>
      </c>
      <c r="R373" s="16">
        <f>VLOOKUP(B373,總表!$1:$1048576,17,0)</f>
        <v>0</v>
      </c>
    </row>
    <row r="374" spans="1:18" ht="17.399999999999999" hidden="1" x14ac:dyDescent="0.3">
      <c r="A374" s="22" t="s">
        <v>3495</v>
      </c>
      <c r="B374" s="13" t="s">
        <v>965</v>
      </c>
      <c r="C374" s="10" t="str">
        <f>VLOOKUP(B374,總表!$1:$1048576,2,0)</f>
        <v>寵物用的自動糧食分配器</v>
      </c>
      <c r="D374" s="16" t="str">
        <f>VLOOKUP(B374,總表!$1:$1048576,4,0)</f>
        <v>便利生活</v>
      </c>
      <c r="E374" s="16" t="str">
        <f>VLOOKUP(B374,總表!$1:$1048576,5,0)</f>
        <v>國中組</v>
      </c>
      <c r="F374" s="16" t="str">
        <f>VLOOKUP(B374,總表!$1:$1048576,3,0)</f>
        <v>新北市</v>
      </c>
      <c r="G374" s="16" t="str">
        <f>VLOOKUP(B374,總表!$1:$1048576,6,0)</f>
        <v>林子傑</v>
      </c>
      <c r="H374" s="16" t="str">
        <f>VLOOKUP(B374,總表!$1:$1048576,7,0)</f>
        <v>新北市南山高級中學</v>
      </c>
      <c r="I374" s="16" t="str">
        <f>VLOOKUP(B374,總表!$1:$1048576,8,0)</f>
        <v>許書晏</v>
      </c>
      <c r="J374" s="16" t="str">
        <f>VLOOKUP(B374,總表!$1:$1048576,9,0)</f>
        <v>新北市南山高級中學</v>
      </c>
      <c r="K374" s="16">
        <f>VLOOKUP(B374,總表!$1:$1048576,10,0)</f>
        <v>0</v>
      </c>
      <c r="L374" s="16">
        <f>VLOOKUP(B374,總表!$1:$1048576,11,0)</f>
        <v>0</v>
      </c>
      <c r="M374" s="16" t="str">
        <f>VLOOKUP(B374,總表!$1:$1048576,12,0)</f>
        <v>林政煌</v>
      </c>
      <c r="N374" s="16" t="str">
        <f>VLOOKUP(B374,總表!$1:$1048576,13,0)</f>
        <v>新北市南山高級中學</v>
      </c>
      <c r="O374" s="16">
        <f>VLOOKUP(B374,總表!$1:$1048576,14,0)</f>
        <v>0</v>
      </c>
      <c r="P374" s="16">
        <f>VLOOKUP(B374,總表!$1:$1048576,15,0)</f>
        <v>0</v>
      </c>
      <c r="Q374" s="16">
        <f>VLOOKUP(B374,總表!$1:$1048576,16,0)</f>
        <v>0</v>
      </c>
      <c r="R374" s="16">
        <f>VLOOKUP(B374,總表!$1:$1048576,17,0)</f>
        <v>0</v>
      </c>
    </row>
    <row r="375" spans="1:18" ht="17.399999999999999" hidden="1" x14ac:dyDescent="0.3">
      <c r="A375" s="22" t="s">
        <v>3495</v>
      </c>
      <c r="B375" s="13" t="s">
        <v>960</v>
      </c>
      <c r="C375" s="10" t="str">
        <f>VLOOKUP(B375,總表!$1:$1048576,2,0)</f>
        <v>智慧杯蓋</v>
      </c>
      <c r="D375" s="16" t="str">
        <f>VLOOKUP(B375,總表!$1:$1048576,4,0)</f>
        <v>便利生活</v>
      </c>
      <c r="E375" s="16" t="str">
        <f>VLOOKUP(B375,總表!$1:$1048576,5,0)</f>
        <v>國中組</v>
      </c>
      <c r="F375" s="16" t="str">
        <f>VLOOKUP(B375,總表!$1:$1048576,3,0)</f>
        <v>新北市</v>
      </c>
      <c r="G375" s="16" t="str">
        <f>VLOOKUP(B375,總表!$1:$1048576,6,0)</f>
        <v>王釨全</v>
      </c>
      <c r="H375" s="16" t="str">
        <f>VLOOKUP(B375,總表!$1:$1048576,7,0)</f>
        <v>新北市南山高級中學</v>
      </c>
      <c r="I375" s="16" t="str">
        <f>VLOOKUP(B375,總表!$1:$1048576,8,0)</f>
        <v>王凱立</v>
      </c>
      <c r="J375" s="16" t="str">
        <f>VLOOKUP(B375,總表!$1:$1048576,9,0)</f>
        <v>新北市南山高級中學</v>
      </c>
      <c r="K375" s="16" t="str">
        <f>VLOOKUP(B375,總表!$1:$1048576,10,0)</f>
        <v>李竑葳</v>
      </c>
      <c r="L375" s="16" t="str">
        <f>VLOOKUP(B375,總表!$1:$1048576,11,0)</f>
        <v>新北市南山高級中學</v>
      </c>
      <c r="M375" s="16" t="str">
        <f>VLOOKUP(B375,總表!$1:$1048576,12,0)</f>
        <v>林政煌</v>
      </c>
      <c r="N375" s="16" t="str">
        <f>VLOOKUP(B375,總表!$1:$1048576,13,0)</f>
        <v>新北市南山高級中學</v>
      </c>
      <c r="O375" s="16">
        <f>VLOOKUP(B375,總表!$1:$1048576,14,0)</f>
        <v>0</v>
      </c>
      <c r="P375" s="16">
        <f>VLOOKUP(B375,總表!$1:$1048576,15,0)</f>
        <v>0</v>
      </c>
      <c r="Q375" s="16">
        <f>VLOOKUP(B375,總表!$1:$1048576,16,0)</f>
        <v>0</v>
      </c>
      <c r="R375" s="16">
        <f>VLOOKUP(B375,總表!$1:$1048576,17,0)</f>
        <v>0</v>
      </c>
    </row>
    <row r="376" spans="1:18" ht="17.399999999999999" hidden="1" x14ac:dyDescent="0.3">
      <c r="A376" s="25" t="s">
        <v>3492</v>
      </c>
      <c r="B376" s="13" t="s">
        <v>879</v>
      </c>
      <c r="C376" s="10" t="str">
        <f>VLOOKUP(B376,總表!$1:$1048576,2,0)</f>
        <v>永續步伐：結合發電與健康照護</v>
      </c>
      <c r="D376" s="16" t="str">
        <f>VLOOKUP(B376,總表!$1:$1048576,4,0)</f>
        <v>便利生活</v>
      </c>
      <c r="E376" s="16" t="str">
        <f>VLOOKUP(B376,總表!$1:$1048576,5,0)</f>
        <v>國中組</v>
      </c>
      <c r="F376" s="16" t="str">
        <f>VLOOKUP(B376,總表!$1:$1048576,3,0)</f>
        <v>新北市</v>
      </c>
      <c r="G376" s="16" t="str">
        <f>VLOOKUP(B376,總表!$1:$1048576,6,0)</f>
        <v>林庭佑</v>
      </c>
      <c r="H376" s="16" t="str">
        <f>VLOOKUP(B376,總表!$1:$1048576,7,0)</f>
        <v>新北土城中正國中</v>
      </c>
      <c r="I376" s="16" t="str">
        <f>VLOOKUP(B376,總表!$1:$1048576,8,0)</f>
        <v>陳妍汝</v>
      </c>
      <c r="J376" s="16" t="str">
        <f>VLOOKUP(B376,總表!$1:$1048576,9,0)</f>
        <v>新北土城中正國中</v>
      </c>
      <c r="K376" s="16" t="str">
        <f>VLOOKUP(B376,總表!$1:$1048576,10,0)</f>
        <v>蘇昱璇</v>
      </c>
      <c r="L376" s="16" t="str">
        <f>VLOOKUP(B376,總表!$1:$1048576,11,0)</f>
        <v>新北土城中正國中</v>
      </c>
      <c r="M376" s="16" t="str">
        <f>VLOOKUP(B376,總表!$1:$1048576,12,0)</f>
        <v>楊素雲</v>
      </c>
      <c r="N376" s="16" t="str">
        <f>VLOOKUP(B376,總表!$1:$1048576,13,0)</f>
        <v>新北土城中正國中</v>
      </c>
      <c r="O376" s="16" t="str">
        <f>VLOOKUP(B376,總表!$1:$1048576,14,0)</f>
        <v>陳霈語</v>
      </c>
      <c r="P376" s="16" t="str">
        <f>VLOOKUP(B376,總表!$1:$1048576,15,0)</f>
        <v>新北土城中正國中</v>
      </c>
      <c r="Q376" s="16">
        <f>VLOOKUP(B376,總表!$1:$1048576,16,0)</f>
        <v>0</v>
      </c>
      <c r="R376" s="16">
        <f>VLOOKUP(B376,總表!$1:$1048576,17,0)</f>
        <v>0</v>
      </c>
    </row>
    <row r="377" spans="1:18" ht="17.399999999999999" hidden="1" x14ac:dyDescent="0.3">
      <c r="A377" s="25" t="s">
        <v>3492</v>
      </c>
      <c r="B377" s="13" t="s">
        <v>919</v>
      </c>
      <c r="C377" s="10" t="str">
        <f>VLOOKUP(B377,總表!$1:$1048576,2,0)</f>
        <v>創新綠能遇水發光安全雨傘</v>
      </c>
      <c r="D377" s="16" t="str">
        <f>VLOOKUP(B377,總表!$1:$1048576,4,0)</f>
        <v>便利生活</v>
      </c>
      <c r="E377" s="16" t="str">
        <f>VLOOKUP(B377,總表!$1:$1048576,5,0)</f>
        <v>國中組</v>
      </c>
      <c r="F377" s="16" t="str">
        <f>VLOOKUP(B377,總表!$1:$1048576,3,0)</f>
        <v>新北市</v>
      </c>
      <c r="G377" s="16" t="str">
        <f>VLOOKUP(B377,總表!$1:$1048576,6,0)</f>
        <v>薛庭欣</v>
      </c>
      <c r="H377" s="16" t="str">
        <f>VLOOKUP(B377,總表!$1:$1048576,7,0)</f>
        <v>新北市立土城國民中學</v>
      </c>
      <c r="I377" s="16" t="str">
        <f>VLOOKUP(B377,總表!$1:$1048576,8,0)</f>
        <v>李星樞</v>
      </c>
      <c r="J377" s="16" t="str">
        <f>VLOOKUP(B377,總表!$1:$1048576,9,0)</f>
        <v>新北市立土城國民中學</v>
      </c>
      <c r="K377" s="16" t="str">
        <f>VLOOKUP(B377,總表!$1:$1048576,10,0)</f>
        <v>張向葳</v>
      </c>
      <c r="L377" s="16" t="str">
        <f>VLOOKUP(B377,總表!$1:$1048576,11,0)</f>
        <v>新北市立土城國民中學</v>
      </c>
      <c r="M377" s="16" t="str">
        <f>VLOOKUP(B377,總表!$1:$1048576,12,0)</f>
        <v>謝昇達</v>
      </c>
      <c r="N377" s="16" t="str">
        <f>VLOOKUP(B377,總表!$1:$1048576,13,0)</f>
        <v>新北市立土城國民中學</v>
      </c>
      <c r="O377" s="16" t="str">
        <f>VLOOKUP(B377,總表!$1:$1048576,14,0)</f>
        <v>林子婷</v>
      </c>
      <c r="P377" s="16" t="str">
        <f>VLOOKUP(B377,總表!$1:$1048576,15,0)</f>
        <v>新北市立土城國民中學</v>
      </c>
      <c r="Q377" s="16" t="str">
        <f>VLOOKUP(B377,總表!$1:$1048576,16,0)</f>
        <v>蘇雅鈺</v>
      </c>
      <c r="R377" s="16" t="str">
        <f>VLOOKUP(B377,總表!$1:$1048576,17,0)</f>
        <v>新北市立土城國民中學</v>
      </c>
    </row>
    <row r="378" spans="1:18" ht="17.399999999999999" hidden="1" x14ac:dyDescent="0.3">
      <c r="A378" s="30" t="s">
        <v>3494</v>
      </c>
      <c r="B378" s="13" t="s">
        <v>952</v>
      </c>
      <c r="C378" s="10" t="str">
        <f>VLOOKUP(B378,總表!$1:$1048576,2,0)</f>
        <v>利用AI計算車流量控制紅綠燈裝置</v>
      </c>
      <c r="D378" s="16" t="str">
        <f>VLOOKUP(B378,總表!$1:$1048576,4,0)</f>
        <v>便利生活</v>
      </c>
      <c r="E378" s="16" t="str">
        <f>VLOOKUP(B378,總表!$1:$1048576,5,0)</f>
        <v>國中組</v>
      </c>
      <c r="F378" s="16" t="str">
        <f>VLOOKUP(B378,總表!$1:$1048576,3,0)</f>
        <v>新北市</v>
      </c>
      <c r="G378" s="16" t="str">
        <f>VLOOKUP(B378,總表!$1:$1048576,6,0)</f>
        <v>鍾沛倢</v>
      </c>
      <c r="H378" s="16" t="str">
        <f>VLOOKUP(B378,總表!$1:$1048576,7,0)</f>
        <v>新北市南山高級中學</v>
      </c>
      <c r="I378" s="16" t="str">
        <f>VLOOKUP(B378,總表!$1:$1048576,8,0)</f>
        <v>劉昀錡</v>
      </c>
      <c r="J378" s="16" t="str">
        <f>VLOOKUP(B378,總表!$1:$1048576,9,0)</f>
        <v>新北市南山高級中學</v>
      </c>
      <c r="K378" s="16">
        <f>VLOOKUP(B378,總表!$1:$1048576,10,0)</f>
        <v>0</v>
      </c>
      <c r="L378" s="16">
        <f>VLOOKUP(B378,總表!$1:$1048576,11,0)</f>
        <v>0</v>
      </c>
      <c r="M378" s="16" t="str">
        <f>VLOOKUP(B378,總表!$1:$1048576,12,0)</f>
        <v>林政煌</v>
      </c>
      <c r="N378" s="16" t="str">
        <f>VLOOKUP(B378,總表!$1:$1048576,13,0)</f>
        <v>新北市南山高級中學</v>
      </c>
      <c r="O378" s="16">
        <f>VLOOKUP(B378,總表!$1:$1048576,14,0)</f>
        <v>0</v>
      </c>
      <c r="P378" s="16">
        <f>VLOOKUP(B378,總表!$1:$1048576,15,0)</f>
        <v>0</v>
      </c>
      <c r="Q378" s="16">
        <f>VLOOKUP(B378,總表!$1:$1048576,16,0)</f>
        <v>0</v>
      </c>
      <c r="R378" s="16">
        <f>VLOOKUP(B378,總表!$1:$1048576,17,0)</f>
        <v>0</v>
      </c>
    </row>
    <row r="379" spans="1:18" ht="17.399999999999999" hidden="1" x14ac:dyDescent="0.3">
      <c r="A379" s="22" t="s">
        <v>3495</v>
      </c>
      <c r="B379" s="13" t="s">
        <v>1200</v>
      </c>
      <c r="C379" s="10" t="str">
        <f>VLOOKUP(B379,總表!$1:$1048576,2,0)</f>
        <v>房子由太陽能板製造</v>
      </c>
      <c r="D379" s="21" t="str">
        <f>VLOOKUP(B379,總表!$1:$1048576,4,0)</f>
        <v>前瞻/工業設計技術</v>
      </c>
      <c r="E379" s="16" t="str">
        <f>VLOOKUP(B379,總表!$1:$1048576,5,0)</f>
        <v>國中組</v>
      </c>
      <c r="F379" s="16" t="str">
        <f>VLOOKUP(B379,總表!$1:$1048576,3,0)</f>
        <v>新北市</v>
      </c>
      <c r="G379" s="16" t="str">
        <f>VLOOKUP(B379,總表!$1:$1048576,6,0)</f>
        <v>楊騰元</v>
      </c>
      <c r="H379" s="16" t="str">
        <f>VLOOKUP(B379,總表!$1:$1048576,7,0)</f>
        <v>新北市南山高級中學</v>
      </c>
      <c r="I379" s="16" t="str">
        <f>VLOOKUP(B379,總表!$1:$1048576,8,0)</f>
        <v>簡伯哲</v>
      </c>
      <c r="J379" s="16" t="str">
        <f>VLOOKUP(B379,總表!$1:$1048576,9,0)</f>
        <v>新北市南山高級中學</v>
      </c>
      <c r="K379" s="16">
        <f>VLOOKUP(B379,總表!$1:$1048576,10,0)</f>
        <v>0</v>
      </c>
      <c r="L379" s="16">
        <f>VLOOKUP(B379,總表!$1:$1048576,11,0)</f>
        <v>0</v>
      </c>
      <c r="M379" s="16" t="str">
        <f>VLOOKUP(B379,總表!$1:$1048576,12,0)</f>
        <v>林政煌</v>
      </c>
      <c r="N379" s="16" t="str">
        <f>VLOOKUP(B379,總表!$1:$1048576,13,0)</f>
        <v>新北市南山高級中學</v>
      </c>
      <c r="O379" s="16">
        <f>VLOOKUP(B379,總表!$1:$1048576,14,0)</f>
        <v>0</v>
      </c>
      <c r="P379" s="16">
        <f>VLOOKUP(B379,總表!$1:$1048576,15,0)</f>
        <v>0</v>
      </c>
      <c r="Q379" s="16">
        <f>VLOOKUP(B379,總表!$1:$1048576,16,0)</f>
        <v>0</v>
      </c>
      <c r="R379" s="16">
        <f>VLOOKUP(B379,總表!$1:$1048576,17,0)</f>
        <v>0</v>
      </c>
    </row>
    <row r="380" spans="1:18" ht="17.399999999999999" hidden="1" x14ac:dyDescent="0.3">
      <c r="A380" s="22" t="s">
        <v>3495</v>
      </c>
      <c r="B380" s="13" t="s">
        <v>1196</v>
      </c>
      <c r="C380" s="10" t="str">
        <f>VLOOKUP(B380,總表!$1:$1048576,2,0)</f>
        <v>監控空氣品質結合IOT裝置</v>
      </c>
      <c r="D380" s="21" t="str">
        <f>VLOOKUP(B380,總表!$1:$1048576,4,0)</f>
        <v>前瞻/工業設計技術</v>
      </c>
      <c r="E380" s="16" t="str">
        <f>VLOOKUP(B380,總表!$1:$1048576,5,0)</f>
        <v>國中組</v>
      </c>
      <c r="F380" s="16" t="str">
        <f>VLOOKUP(B380,總表!$1:$1048576,3,0)</f>
        <v>新北市</v>
      </c>
      <c r="G380" s="16" t="str">
        <f>VLOOKUP(B380,總表!$1:$1048576,6,0)</f>
        <v>朱品潔</v>
      </c>
      <c r="H380" s="16" t="str">
        <f>VLOOKUP(B380,總表!$1:$1048576,7,0)</f>
        <v>新北市南山高級中學</v>
      </c>
      <c r="I380" s="16" t="str">
        <f>VLOOKUP(B380,總表!$1:$1048576,8,0)</f>
        <v>謝昀軒</v>
      </c>
      <c r="J380" s="16" t="str">
        <f>VLOOKUP(B380,總表!$1:$1048576,9,0)</f>
        <v>新北市南山高級中學</v>
      </c>
      <c r="K380" s="16">
        <f>VLOOKUP(B380,總表!$1:$1048576,10,0)</f>
        <v>0</v>
      </c>
      <c r="L380" s="16">
        <f>VLOOKUP(B380,總表!$1:$1048576,11,0)</f>
        <v>0</v>
      </c>
      <c r="M380" s="16" t="str">
        <f>VLOOKUP(B380,總表!$1:$1048576,12,0)</f>
        <v>林政煌</v>
      </c>
      <c r="N380" s="16" t="str">
        <f>VLOOKUP(B380,總表!$1:$1048576,13,0)</f>
        <v>新北市南山高級中學</v>
      </c>
      <c r="O380" s="16">
        <f>VLOOKUP(B380,總表!$1:$1048576,14,0)</f>
        <v>0</v>
      </c>
      <c r="P380" s="16">
        <f>VLOOKUP(B380,總表!$1:$1048576,15,0)</f>
        <v>0</v>
      </c>
      <c r="Q380" s="16">
        <f>VLOOKUP(B380,總表!$1:$1048576,16,0)</f>
        <v>0</v>
      </c>
      <c r="R380" s="16">
        <f>VLOOKUP(B380,總表!$1:$1048576,17,0)</f>
        <v>0</v>
      </c>
    </row>
    <row r="381" spans="1:18" ht="17.399999999999999" hidden="1" x14ac:dyDescent="0.3">
      <c r="A381" s="30" t="s">
        <v>3494</v>
      </c>
      <c r="B381" s="13" t="s">
        <v>1149</v>
      </c>
      <c r="C381" s="10" t="str">
        <f>VLOOKUP(B381,總表!$1:$1048576,2,0)</f>
        <v>便攜式微型風機之充氣型葉片設計開發</v>
      </c>
      <c r="D381" s="21" t="str">
        <f>VLOOKUP(B381,總表!$1:$1048576,4,0)</f>
        <v>前瞻/工業設計技術</v>
      </c>
      <c r="E381" s="16" t="str">
        <f>VLOOKUP(B381,總表!$1:$1048576,5,0)</f>
        <v>國中組</v>
      </c>
      <c r="F381" s="16" t="str">
        <f>VLOOKUP(B381,總表!$1:$1048576,3,0)</f>
        <v>新北市</v>
      </c>
      <c r="G381" s="16" t="str">
        <f>VLOOKUP(B381,總表!$1:$1048576,6,0)</f>
        <v>黃振軒</v>
      </c>
      <c r="H381" s="16" t="str">
        <f>VLOOKUP(B381,總表!$1:$1048576,7,0)</f>
        <v>新北市立土城國民中學</v>
      </c>
      <c r="I381" s="16" t="str">
        <f>VLOOKUP(B381,總表!$1:$1048576,8,0)</f>
        <v>李允芸</v>
      </c>
      <c r="J381" s="16" t="str">
        <f>VLOOKUP(B381,總表!$1:$1048576,9,0)</f>
        <v>新北市立土城國民中學</v>
      </c>
      <c r="K381" s="16" t="str">
        <f>VLOOKUP(B381,總表!$1:$1048576,10,0)</f>
        <v>薛庭任</v>
      </c>
      <c r="L381" s="16" t="str">
        <f>VLOOKUP(B381,總表!$1:$1048576,11,0)</f>
        <v>新北市立土城國民中學</v>
      </c>
      <c r="M381" s="16" t="str">
        <f>VLOOKUP(B381,總表!$1:$1048576,12,0)</f>
        <v>謝昇達</v>
      </c>
      <c r="N381" s="16" t="str">
        <f>VLOOKUP(B381,總表!$1:$1048576,13,0)</f>
        <v>新北市立土城國民中學</v>
      </c>
      <c r="O381" s="16" t="str">
        <f>VLOOKUP(B381,總表!$1:$1048576,14,0)</f>
        <v>郭玉辰</v>
      </c>
      <c r="P381" s="16" t="str">
        <f>VLOOKUP(B381,總表!$1:$1048576,15,0)</f>
        <v>新北市立土城國民中學</v>
      </c>
      <c r="Q381" s="16" t="str">
        <f>VLOOKUP(B381,總表!$1:$1048576,16,0)</f>
        <v>蕭聖益</v>
      </c>
      <c r="R381" s="16" t="str">
        <f>VLOOKUP(B381,總表!$1:$1048576,17,0)</f>
        <v>新北市立土城國民中學</v>
      </c>
    </row>
    <row r="382" spans="1:18" ht="17.399999999999999" hidden="1" x14ac:dyDescent="0.3">
      <c r="A382" s="22" t="s">
        <v>3495</v>
      </c>
      <c r="B382" s="13" t="s">
        <v>2895</v>
      </c>
      <c r="C382" s="10" t="str">
        <f>VLOOKUP(B382,總表!$1:$1048576,2,0)</f>
        <v>守門員居家訓練器</v>
      </c>
      <c r="D382" s="18" t="str">
        <f>VLOOKUP(B382,總表!$1:$1048576,4,0)</f>
        <v>休閒與教育</v>
      </c>
      <c r="E382" s="16" t="str">
        <f>VLOOKUP(B382,總表!$1:$1048576,5,0)</f>
        <v>高中職組</v>
      </c>
      <c r="F382" s="16" t="str">
        <f>VLOOKUP(B382,總表!$1:$1048576,3,0)</f>
        <v>新竹市</v>
      </c>
      <c r="G382" s="16" t="str">
        <f>VLOOKUP(B382,總表!$1:$1048576,6,0)</f>
        <v>李涓語</v>
      </c>
      <c r="H382" s="16" t="str">
        <f>VLOOKUP(B382,總表!$1:$1048576,7,0)</f>
        <v>國立新竹女子高級中學</v>
      </c>
      <c r="I382" s="16">
        <f>VLOOKUP(B382,總表!$1:$1048576,8,0)</f>
        <v>0</v>
      </c>
      <c r="J382" s="16">
        <f>VLOOKUP(B382,總表!$1:$1048576,9,0)</f>
        <v>0</v>
      </c>
      <c r="K382" s="16">
        <f>VLOOKUP(B382,總表!$1:$1048576,10,0)</f>
        <v>0</v>
      </c>
      <c r="L382" s="16">
        <f>VLOOKUP(B382,總表!$1:$1048576,11,0)</f>
        <v>0</v>
      </c>
      <c r="M382" s="16" t="str">
        <f>VLOOKUP(B382,總表!$1:$1048576,12,0)</f>
        <v>古佳怡</v>
      </c>
      <c r="N382" s="16" t="str">
        <f>VLOOKUP(B382,總表!$1:$1048576,13,0)</f>
        <v>國立新竹女子高級中學</v>
      </c>
      <c r="O382" s="16">
        <f>VLOOKUP(B382,總表!$1:$1048576,14,0)</f>
        <v>0</v>
      </c>
      <c r="P382" s="16">
        <f>VLOOKUP(B382,總表!$1:$1048576,15,0)</f>
        <v>0</v>
      </c>
      <c r="Q382" s="16">
        <f>VLOOKUP(B382,總表!$1:$1048576,16,0)</f>
        <v>0</v>
      </c>
      <c r="R382" s="16">
        <f>VLOOKUP(B382,總表!$1:$1048576,17,0)</f>
        <v>0</v>
      </c>
    </row>
    <row r="383" spans="1:18" ht="17.399999999999999" hidden="1" x14ac:dyDescent="0.3">
      <c r="A383" s="23" t="s">
        <v>3495</v>
      </c>
      <c r="B383" s="16" t="s">
        <v>1435</v>
      </c>
      <c r="C383" s="10" t="str">
        <f>VLOOKUP(B383,總表!$1:$1048576,2,0)</f>
        <v>正襟危坐</v>
      </c>
      <c r="D383" s="18" t="str">
        <f>VLOOKUP(B383,總表!$1:$1048576,4,0)</f>
        <v>休閒與教育</v>
      </c>
      <c r="E383" s="16" t="str">
        <f>VLOOKUP(B383,總表!$1:$1048576,5,0)</f>
        <v>國小組</v>
      </c>
      <c r="F383" s="16" t="str">
        <f>VLOOKUP(B383,總表!$1:$1048576,3,0)</f>
        <v>新竹市</v>
      </c>
      <c r="G383" s="16" t="str">
        <f>VLOOKUP(B383,總表!$1:$1048576,6,0)</f>
        <v>袁采希</v>
      </c>
      <c r="H383" s="16" t="str">
        <f>VLOOKUP(B383,總表!$1:$1048576,7,0)</f>
        <v>康橋國際學校新竹校區</v>
      </c>
      <c r="I383" s="16">
        <f>VLOOKUP(B383,總表!$1:$1048576,8,0)</f>
        <v>0</v>
      </c>
      <c r="J383" s="16">
        <f>VLOOKUP(B383,總表!$1:$1048576,9,0)</f>
        <v>0</v>
      </c>
      <c r="K383" s="16">
        <f>VLOOKUP(B383,總表!$1:$1048576,10,0)</f>
        <v>0</v>
      </c>
      <c r="L383" s="16">
        <f>VLOOKUP(B383,總表!$1:$1048576,11,0)</f>
        <v>0</v>
      </c>
      <c r="M383" s="16" t="str">
        <f>VLOOKUP(B383,總表!$1:$1048576,12,0)</f>
        <v>范力分</v>
      </c>
      <c r="N383" s="16" t="str">
        <f>VLOOKUP(B383,總表!$1:$1048576,13,0)</f>
        <v>康橋國際學校新竹校區</v>
      </c>
      <c r="O383" s="16">
        <f>VLOOKUP(B383,總表!$1:$1048576,14,0)</f>
        <v>0</v>
      </c>
      <c r="P383" s="16">
        <f>VLOOKUP(B383,總表!$1:$1048576,15,0)</f>
        <v>0</v>
      </c>
      <c r="Q383" s="16">
        <f>VLOOKUP(B383,總表!$1:$1048576,16,0)</f>
        <v>0</v>
      </c>
      <c r="R383" s="16">
        <f>VLOOKUP(B383,總表!$1:$1048576,17,0)</f>
        <v>0</v>
      </c>
    </row>
    <row r="384" spans="1:18" ht="17.399999999999999" hidden="1" x14ac:dyDescent="0.3">
      <c r="A384" s="23" t="s">
        <v>3495</v>
      </c>
      <c r="B384" s="16" t="s">
        <v>2077</v>
      </c>
      <c r="C384" s="10" t="str">
        <f>VLOOKUP(B384,總表!$1:$1048576,2,0)</f>
        <v>肩頸炎復健運動器</v>
      </c>
      <c r="D384" s="20" t="str">
        <f>VLOOKUP(B384,總表!$1:$1048576,4,0)</f>
        <v>社會照護</v>
      </c>
      <c r="E384" s="16" t="str">
        <f>VLOOKUP(B384,總表!$1:$1048576,5,0)</f>
        <v>國小組</v>
      </c>
      <c r="F384" s="16" t="str">
        <f>VLOOKUP(B384,總表!$1:$1048576,3,0)</f>
        <v>新竹市</v>
      </c>
      <c r="G384" s="16" t="str">
        <f>VLOOKUP(B384,總表!$1:$1048576,6,0)</f>
        <v>蘇千尹</v>
      </c>
      <c r="H384" s="16" t="str">
        <f>VLOOKUP(B384,總表!$1:$1048576,7,0)</f>
        <v>新竹市東區關埔國小</v>
      </c>
      <c r="I384" s="16">
        <f>VLOOKUP(B384,總表!$1:$1048576,8,0)</f>
        <v>0</v>
      </c>
      <c r="J384" s="16">
        <f>VLOOKUP(B384,總表!$1:$1048576,9,0)</f>
        <v>0</v>
      </c>
      <c r="K384" s="16">
        <f>VLOOKUP(B384,總表!$1:$1048576,10,0)</f>
        <v>0</v>
      </c>
      <c r="L384" s="16">
        <f>VLOOKUP(B384,總表!$1:$1048576,11,0)</f>
        <v>0</v>
      </c>
      <c r="M384" s="16" t="str">
        <f>VLOOKUP(B384,總表!$1:$1048576,12,0)</f>
        <v>黃政昱</v>
      </c>
      <c r="N384" s="16" t="str">
        <f>VLOOKUP(B384,總表!$1:$1048576,13,0)</f>
        <v>新竹市東區關埔國小</v>
      </c>
      <c r="O384" s="16" t="str">
        <f>VLOOKUP(B384,總表!$1:$1048576,14,0)</f>
        <v>江玉玲</v>
      </c>
      <c r="P384" s="16" t="str">
        <f>VLOOKUP(B384,總表!$1:$1048576,15,0)</f>
        <v>新竹市東區關埔國小</v>
      </c>
      <c r="Q384" s="16">
        <f>VLOOKUP(B384,總表!$1:$1048576,16,0)</f>
        <v>0</v>
      </c>
      <c r="R384" s="16">
        <f>VLOOKUP(B384,總表!$1:$1048576,17,0)</f>
        <v>0</v>
      </c>
    </row>
    <row r="385" spans="1:18" ht="17.399999999999999" hidden="1" x14ac:dyDescent="0.3">
      <c r="A385" s="23" t="s">
        <v>3495</v>
      </c>
      <c r="B385" s="16" t="s">
        <v>2019</v>
      </c>
      <c r="C385" s="10" t="str">
        <f>VLOOKUP(B385,總表!$1:$1048576,2,0)</f>
        <v>TOF穿戴式智能移動護眼計時頭巾</v>
      </c>
      <c r="D385" s="20" t="str">
        <f>VLOOKUP(B385,總表!$1:$1048576,4,0)</f>
        <v>社會照護</v>
      </c>
      <c r="E385" s="16" t="str">
        <f>VLOOKUP(B385,總表!$1:$1048576,5,0)</f>
        <v>國小組</v>
      </c>
      <c r="F385" s="16" t="str">
        <f>VLOOKUP(B385,總表!$1:$1048576,3,0)</f>
        <v>新竹市</v>
      </c>
      <c r="G385" s="16" t="str">
        <f>VLOOKUP(B385,總表!$1:$1048576,6,0)</f>
        <v>陳宥彤</v>
      </c>
      <c r="H385" s="16" t="str">
        <f>VLOOKUP(B385,總表!$1:$1048576,7,0)</f>
        <v xml:space="preserve">新竹市東區三民國民小學 </v>
      </c>
      <c r="I385" s="16" t="str">
        <f>VLOOKUP(B385,總表!$1:$1048576,8,0)</f>
        <v>陳侑菱</v>
      </c>
      <c r="J385" s="16" t="str">
        <f>VLOOKUP(B385,總表!$1:$1048576,9,0)</f>
        <v>新竹市東區三民國民小學</v>
      </c>
      <c r="K385" s="16">
        <f>VLOOKUP(B385,總表!$1:$1048576,10,0)</f>
        <v>0</v>
      </c>
      <c r="L385" s="16">
        <f>VLOOKUP(B385,總表!$1:$1048576,11,0)</f>
        <v>0</v>
      </c>
      <c r="M385" s="16" t="str">
        <f>VLOOKUP(B385,總表!$1:$1048576,12,0)</f>
        <v>王琇琪</v>
      </c>
      <c r="N385" s="16" t="str">
        <f>VLOOKUP(B385,總表!$1:$1048576,13,0)</f>
        <v xml:space="preserve">新竹市東區三民國民小學 </v>
      </c>
      <c r="O385" s="16" t="str">
        <f>VLOOKUP(B385,總表!$1:$1048576,14,0)</f>
        <v>方柔尹</v>
      </c>
      <c r="P385" s="16" t="str">
        <f>VLOOKUP(B385,總表!$1:$1048576,15,0)</f>
        <v xml:space="preserve">新竹市東區三民國民小學 </v>
      </c>
      <c r="Q385" s="16">
        <f>VLOOKUP(B385,總表!$1:$1048576,16,0)</f>
        <v>0</v>
      </c>
      <c r="R385" s="16">
        <f>VLOOKUP(B385,總表!$1:$1048576,17,0)</f>
        <v>0</v>
      </c>
    </row>
    <row r="386" spans="1:18" ht="17.399999999999999" hidden="1" x14ac:dyDescent="0.3">
      <c r="A386" s="23" t="s">
        <v>3495</v>
      </c>
      <c r="B386" s="16" t="s">
        <v>2042</v>
      </c>
      <c r="C386" s="10" t="str">
        <f>VLOOKUP(B386,總表!$1:$1048576,2,0)</f>
        <v>樂活數FUN券</v>
      </c>
      <c r="D386" s="20" t="str">
        <f>VLOOKUP(B386,總表!$1:$1048576,4,0)</f>
        <v>社會照護</v>
      </c>
      <c r="E386" s="16" t="str">
        <f>VLOOKUP(B386,總表!$1:$1048576,5,0)</f>
        <v>國小組</v>
      </c>
      <c r="F386" s="16" t="str">
        <f>VLOOKUP(B386,總表!$1:$1048576,3,0)</f>
        <v>新竹市</v>
      </c>
      <c r="G386" s="16" t="str">
        <f>VLOOKUP(B386,總表!$1:$1048576,6,0)</f>
        <v>林威辰</v>
      </c>
      <c r="H386" s="16" t="str">
        <f>VLOOKUP(B386,總表!$1:$1048576,7,0)</f>
        <v>新竹市東區東園國民小學</v>
      </c>
      <c r="I386" s="16">
        <f>VLOOKUP(B386,總表!$1:$1048576,8,0)</f>
        <v>0</v>
      </c>
      <c r="J386" s="16">
        <f>VLOOKUP(B386,總表!$1:$1048576,9,0)</f>
        <v>0</v>
      </c>
      <c r="K386" s="16">
        <f>VLOOKUP(B386,總表!$1:$1048576,10,0)</f>
        <v>0</v>
      </c>
      <c r="L386" s="16">
        <f>VLOOKUP(B386,總表!$1:$1048576,11,0)</f>
        <v>0</v>
      </c>
      <c r="M386" s="16" t="str">
        <f>VLOOKUP(B386,總表!$1:$1048576,12,0)</f>
        <v>李瑋淇</v>
      </c>
      <c r="N386" s="16" t="str">
        <f>VLOOKUP(B386,總表!$1:$1048576,13,0)</f>
        <v>新竹市東區東園國民小學</v>
      </c>
      <c r="O386" s="16">
        <f>VLOOKUP(B386,總表!$1:$1048576,14,0)</f>
        <v>0</v>
      </c>
      <c r="P386" s="16">
        <f>VLOOKUP(B386,總表!$1:$1048576,15,0)</f>
        <v>0</v>
      </c>
      <c r="Q386" s="16">
        <f>VLOOKUP(B386,總表!$1:$1048576,16,0)</f>
        <v>0</v>
      </c>
      <c r="R386" s="16">
        <f>VLOOKUP(B386,總表!$1:$1048576,17,0)</f>
        <v>0</v>
      </c>
    </row>
    <row r="387" spans="1:18" ht="17.399999999999999" hidden="1" x14ac:dyDescent="0.3">
      <c r="A387" s="30" t="s">
        <v>3494</v>
      </c>
      <c r="B387" s="13" t="s">
        <v>407</v>
      </c>
      <c r="C387" s="10" t="str">
        <f>VLOOKUP(B387,總表!$1:$1048576,2,0)</f>
        <v>防止遺忘的智慧置物櫃</v>
      </c>
      <c r="D387" s="18" t="str">
        <f>VLOOKUP(B387,總表!$1:$1048576,4,0)</f>
        <v>休閒與教育</v>
      </c>
      <c r="E387" s="16" t="str">
        <f>VLOOKUP(B387,總表!$1:$1048576,5,0)</f>
        <v>國中組</v>
      </c>
      <c r="F387" s="16" t="str">
        <f>VLOOKUP(B387,總表!$1:$1048576,3,0)</f>
        <v>新竹市</v>
      </c>
      <c r="G387" s="16" t="str">
        <f>VLOOKUP(B387,總表!$1:$1048576,6,0)</f>
        <v>蔡李蕎安</v>
      </c>
      <c r="H387" s="16" t="str">
        <f>VLOOKUP(B387,總表!$1:$1048576,7,0)</f>
        <v>新竹市立光華國民中學</v>
      </c>
      <c r="I387" s="16" t="str">
        <f>VLOOKUP(B387,總表!$1:$1048576,8,0)</f>
        <v>廖子璇</v>
      </c>
      <c r="J387" s="16" t="str">
        <f>VLOOKUP(B387,總表!$1:$1048576,9,0)</f>
        <v>新竹縣立成功國民中學</v>
      </c>
      <c r="K387" s="16" t="str">
        <f>VLOOKUP(B387,總表!$1:$1048576,10,0)</f>
        <v>尤弈菲</v>
      </c>
      <c r="L387" s="16" t="str">
        <f>VLOOKUP(B387,總表!$1:$1048576,11,0)</f>
        <v>新竹市立培英國民中學</v>
      </c>
      <c r="M387" s="16">
        <f>VLOOKUP(B387,總表!$1:$1048576,12,0)</f>
        <v>0</v>
      </c>
      <c r="N387" s="16">
        <f>VLOOKUP(B387,總表!$1:$1048576,13,0)</f>
        <v>0</v>
      </c>
      <c r="O387" s="16">
        <f>VLOOKUP(B387,總表!$1:$1048576,14,0)</f>
        <v>0</v>
      </c>
      <c r="P387" s="16">
        <f>VLOOKUP(B387,總表!$1:$1048576,15,0)</f>
        <v>0</v>
      </c>
      <c r="Q387" s="16">
        <f>VLOOKUP(B387,總表!$1:$1048576,16,0)</f>
        <v>0</v>
      </c>
      <c r="R387" s="16">
        <f>VLOOKUP(B387,總表!$1:$1048576,17,0)</f>
        <v>0</v>
      </c>
    </row>
    <row r="388" spans="1:18" ht="17.399999999999999" hidden="1" x14ac:dyDescent="0.3">
      <c r="A388" s="22" t="s">
        <v>3495</v>
      </c>
      <c r="B388" s="13" t="s">
        <v>680</v>
      </c>
      <c r="C388" s="10" t="str">
        <f>VLOOKUP(B388,總表!$1:$1048576,2,0)</f>
        <v>智慧型車門秘書Siren</v>
      </c>
      <c r="D388" s="19" t="str">
        <f>VLOOKUP(B388,總表!$1:$1048576,4,0)</f>
        <v>災害管理與安全</v>
      </c>
      <c r="E388" s="16" t="str">
        <f>VLOOKUP(B388,總表!$1:$1048576,5,0)</f>
        <v>國中組</v>
      </c>
      <c r="F388" s="16" t="str">
        <f>VLOOKUP(B388,總表!$1:$1048576,3,0)</f>
        <v>新竹市</v>
      </c>
      <c r="G388" s="16" t="str">
        <f>VLOOKUP(B388,總表!$1:$1048576,6,0)</f>
        <v>魏凡凱</v>
      </c>
      <c r="H388" s="16" t="str">
        <f>VLOOKUP(B388,總表!$1:$1048576,7,0)</f>
        <v>新竹市育賢國中</v>
      </c>
      <c r="I388" s="16" t="str">
        <f>VLOOKUP(B388,總表!$1:$1048576,8,0)</f>
        <v>楊恆安</v>
      </c>
      <c r="J388" s="16" t="str">
        <f>VLOOKUP(B388,總表!$1:$1048576,9,0)</f>
        <v>新竹市育賢國中</v>
      </c>
      <c r="K388" s="16" t="str">
        <f>VLOOKUP(B388,總表!$1:$1048576,10,0)</f>
        <v>鄭貽云</v>
      </c>
      <c r="L388" s="16" t="str">
        <f>VLOOKUP(B388,總表!$1:$1048576,11,0)</f>
        <v>新竹市育賢國中</v>
      </c>
      <c r="M388" s="16" t="str">
        <f>VLOOKUP(B388,總表!$1:$1048576,12,0)</f>
        <v>葉文中</v>
      </c>
      <c r="N388" s="16" t="str">
        <f>VLOOKUP(B388,總表!$1:$1048576,13,0)</f>
        <v>新竹市育賢國中</v>
      </c>
      <c r="O388" s="16">
        <f>VLOOKUP(B388,總表!$1:$1048576,14,0)</f>
        <v>0</v>
      </c>
      <c r="P388" s="16">
        <f>VLOOKUP(B388,總表!$1:$1048576,15,0)</f>
        <v>0</v>
      </c>
      <c r="Q388" s="16">
        <f>VLOOKUP(B388,總表!$1:$1048576,16,0)</f>
        <v>0</v>
      </c>
      <c r="R388" s="16">
        <f>VLOOKUP(B388,總表!$1:$1048576,17,0)</f>
        <v>0</v>
      </c>
    </row>
    <row r="389" spans="1:18" ht="17.399999999999999" hidden="1" x14ac:dyDescent="0.3">
      <c r="A389" s="30" t="s">
        <v>3494</v>
      </c>
      <c r="B389" s="13" t="s">
        <v>516</v>
      </c>
      <c r="C389" s="10" t="str">
        <f>VLOOKUP(B389,總表!$1:$1048576,2,0)</f>
        <v>智能發光導航系統</v>
      </c>
      <c r="D389" s="19" t="str">
        <f>VLOOKUP(B389,總表!$1:$1048576,4,0)</f>
        <v>災害管理與安全</v>
      </c>
      <c r="E389" s="16" t="str">
        <f>VLOOKUP(B389,總表!$1:$1048576,5,0)</f>
        <v>國中組</v>
      </c>
      <c r="F389" s="16" t="str">
        <f>VLOOKUP(B389,總表!$1:$1048576,3,0)</f>
        <v>新竹市</v>
      </c>
      <c r="G389" s="16" t="str">
        <f>VLOOKUP(B389,總表!$1:$1048576,6,0)</f>
        <v>謝獻允</v>
      </c>
      <c r="H389" s="16" t="str">
        <f>VLOOKUP(B389,總表!$1:$1048576,7,0)</f>
        <v>新竹市康橋國民中小學</v>
      </c>
      <c r="I389" s="16">
        <f>VLOOKUP(B389,總表!$1:$1048576,8,0)</f>
        <v>0</v>
      </c>
      <c r="J389" s="16">
        <f>VLOOKUP(B389,總表!$1:$1048576,9,0)</f>
        <v>0</v>
      </c>
      <c r="K389" s="16">
        <f>VLOOKUP(B389,總表!$1:$1048576,10,0)</f>
        <v>0</v>
      </c>
      <c r="L389" s="16">
        <f>VLOOKUP(B389,總表!$1:$1048576,11,0)</f>
        <v>0</v>
      </c>
      <c r="M389" s="16" t="str">
        <f>VLOOKUP(B389,總表!$1:$1048576,12,0)</f>
        <v>苗敬祥</v>
      </c>
      <c r="N389" s="16" t="str">
        <f>VLOOKUP(B389,總表!$1:$1048576,13,0)</f>
        <v>新竹市康橋國民中小學</v>
      </c>
      <c r="O389" s="16">
        <f>VLOOKUP(B389,總表!$1:$1048576,14,0)</f>
        <v>0</v>
      </c>
      <c r="P389" s="16">
        <f>VLOOKUP(B389,總表!$1:$1048576,15,0)</f>
        <v>0</v>
      </c>
      <c r="Q389" s="16">
        <f>VLOOKUP(B389,總表!$1:$1048576,16,0)</f>
        <v>0</v>
      </c>
      <c r="R389" s="16">
        <f>VLOOKUP(B389,總表!$1:$1048576,17,0)</f>
        <v>0</v>
      </c>
    </row>
    <row r="390" spans="1:18" ht="17.399999999999999" hidden="1" x14ac:dyDescent="0.3">
      <c r="A390" s="22" t="s">
        <v>3495</v>
      </c>
      <c r="B390" s="13" t="s">
        <v>814</v>
      </c>
      <c r="C390" s="10" t="str">
        <f>VLOOKUP(B390,總表!$1:$1048576,2,0)</f>
        <v>關懷守護藥定時</v>
      </c>
      <c r="D390" s="20" t="str">
        <f>VLOOKUP(B390,總表!$1:$1048576,4,0)</f>
        <v>社會照護</v>
      </c>
      <c r="E390" s="16" t="str">
        <f>VLOOKUP(B390,總表!$1:$1048576,5,0)</f>
        <v>國中組</v>
      </c>
      <c r="F390" s="16" t="str">
        <f>VLOOKUP(B390,總表!$1:$1048576,3,0)</f>
        <v>新竹市</v>
      </c>
      <c r="G390" s="16" t="str">
        <f>VLOOKUP(B390,總表!$1:$1048576,6,0)</f>
        <v>簡廷宇</v>
      </c>
      <c r="H390" s="16" t="str">
        <f>VLOOKUP(B390,總表!$1:$1048576,7,0)</f>
        <v>新竹市東區關東國民小學</v>
      </c>
      <c r="I390" s="16" t="str">
        <f>VLOOKUP(B390,總表!$1:$1048576,8,0)</f>
        <v>簡伯丞</v>
      </c>
      <c r="J390" s="16" t="str">
        <f>VLOOKUP(B390,總表!$1:$1048576,9,0)</f>
        <v>新竹市私立曙光女子高級中學國中部</v>
      </c>
      <c r="K390" s="16">
        <f>VLOOKUP(B390,總表!$1:$1048576,10,0)</f>
        <v>0</v>
      </c>
      <c r="L390" s="16">
        <f>VLOOKUP(B390,總表!$1:$1048576,11,0)</f>
        <v>0</v>
      </c>
      <c r="M390" s="16" t="str">
        <f>VLOOKUP(B390,總表!$1:$1048576,12,0)</f>
        <v>賴秋梅</v>
      </c>
      <c r="N390" s="16" t="str">
        <f>VLOOKUP(B390,總表!$1:$1048576,13,0)</f>
        <v>新竹市東區關東國民小學</v>
      </c>
      <c r="O390" s="16">
        <f>VLOOKUP(B390,總表!$1:$1048576,14,0)</f>
        <v>0</v>
      </c>
      <c r="P390" s="16">
        <f>VLOOKUP(B390,總表!$1:$1048576,15,0)</f>
        <v>0</v>
      </c>
      <c r="Q390" s="16">
        <f>VLOOKUP(B390,總表!$1:$1048576,16,0)</f>
        <v>0</v>
      </c>
      <c r="R390" s="16">
        <f>VLOOKUP(B390,總表!$1:$1048576,17,0)</f>
        <v>0</v>
      </c>
    </row>
    <row r="391" spans="1:18" ht="17.399999999999999" hidden="1" x14ac:dyDescent="0.3">
      <c r="A391" s="25" t="s">
        <v>3492</v>
      </c>
      <c r="B391" s="13" t="s">
        <v>873</v>
      </c>
      <c r="C391" s="10" t="str">
        <f>VLOOKUP(B391,總表!$1:$1048576,2,0)</f>
        <v>自動洗水彩筆機</v>
      </c>
      <c r="D391" s="16" t="str">
        <f>VLOOKUP(B391,總表!$1:$1048576,4,0)</f>
        <v>便利生活</v>
      </c>
      <c r="E391" s="16" t="str">
        <f>VLOOKUP(B391,總表!$1:$1048576,5,0)</f>
        <v>國中組</v>
      </c>
      <c r="F391" s="16" t="str">
        <f>VLOOKUP(B391,總表!$1:$1048576,3,0)</f>
        <v>新竹市</v>
      </c>
      <c r="G391" s="16" t="str">
        <f>VLOOKUP(B391,總表!$1:$1048576,6,0)</f>
        <v>許劭宇</v>
      </c>
      <c r="H391" s="16" t="str">
        <f>VLOOKUP(B391,總表!$1:$1048576,7,0)</f>
        <v>磐石國中</v>
      </c>
      <c r="I391" s="16" t="str">
        <f>VLOOKUP(B391,總表!$1:$1048576,8,0)</f>
        <v>陳宥希</v>
      </c>
      <c r="J391" s="16" t="str">
        <f>VLOOKUP(B391,總表!$1:$1048576,9,0)</f>
        <v>竹光國中</v>
      </c>
      <c r="K391" s="16">
        <f>VLOOKUP(B391,總表!$1:$1048576,10,0)</f>
        <v>0</v>
      </c>
      <c r="L391" s="16">
        <f>VLOOKUP(B391,總表!$1:$1048576,11,0)</f>
        <v>0</v>
      </c>
      <c r="M391" s="16">
        <f>VLOOKUP(B391,總表!$1:$1048576,12,0)</f>
        <v>0</v>
      </c>
      <c r="N391" s="16">
        <f>VLOOKUP(B391,總表!$1:$1048576,13,0)</f>
        <v>0</v>
      </c>
      <c r="O391" s="16">
        <f>VLOOKUP(B391,總表!$1:$1048576,14,0)</f>
        <v>0</v>
      </c>
      <c r="P391" s="16">
        <f>VLOOKUP(B391,總表!$1:$1048576,15,0)</f>
        <v>0</v>
      </c>
      <c r="Q391" s="16">
        <f>VLOOKUP(B391,總表!$1:$1048576,16,0)</f>
        <v>0</v>
      </c>
      <c r="R391" s="16">
        <f>VLOOKUP(B391,總表!$1:$1048576,17,0)</f>
        <v>0</v>
      </c>
    </row>
    <row r="392" spans="1:18" ht="17.399999999999999" hidden="1" x14ac:dyDescent="0.3">
      <c r="A392" s="30" t="s">
        <v>3494</v>
      </c>
      <c r="B392" s="13" t="s">
        <v>3270</v>
      </c>
      <c r="C392" s="10" t="str">
        <f>VLOOKUP(B392,總表!$1:$1048576,2,0)</f>
        <v>智慧鬧鐘系統</v>
      </c>
      <c r="D392" s="16" t="str">
        <f>VLOOKUP(B392,總表!$1:$1048576,4,0)</f>
        <v>便利生活</v>
      </c>
      <c r="E392" s="16" t="str">
        <f>VLOOKUP(B392,總表!$1:$1048576,5,0)</f>
        <v>高中職組</v>
      </c>
      <c r="F392" s="16" t="str">
        <f>VLOOKUP(B392,總表!$1:$1048576,3,0)</f>
        <v>新竹縣</v>
      </c>
      <c r="G392" s="16" t="str">
        <f>VLOOKUP(B392,總表!$1:$1048576,6,0)</f>
        <v>許承諺</v>
      </c>
      <c r="H392" s="16" t="str">
        <f>VLOOKUP(B392,總表!$1:$1048576,7,0)</f>
        <v>新竹市立建功高中</v>
      </c>
      <c r="I392" s="16" t="str">
        <f>VLOOKUP(B392,總表!$1:$1048576,8,0)</f>
        <v>鄭棋文</v>
      </c>
      <c r="J392" s="16" t="str">
        <f>VLOOKUP(B392,總表!$1:$1048576,9,0)</f>
        <v>新竹縣竹北市成功國中</v>
      </c>
      <c r="K392" s="16">
        <f>VLOOKUP(B392,總表!$1:$1048576,10,0)</f>
        <v>0</v>
      </c>
      <c r="L392" s="16">
        <f>VLOOKUP(B392,總表!$1:$1048576,11,0)</f>
        <v>0</v>
      </c>
      <c r="M392" s="16" t="str">
        <f>VLOOKUP(B392,總表!$1:$1048576,12,0)</f>
        <v>鄭伃君</v>
      </c>
      <c r="N392" s="16" t="str">
        <f>VLOOKUP(B392,總表!$1:$1048576,13,0)</f>
        <v>新竹市建功高中</v>
      </c>
      <c r="O392" s="16">
        <f>VLOOKUP(B392,總表!$1:$1048576,14,0)</f>
        <v>0</v>
      </c>
      <c r="P392" s="16">
        <f>VLOOKUP(B392,總表!$1:$1048576,15,0)</f>
        <v>0</v>
      </c>
      <c r="Q392" s="16">
        <f>VLOOKUP(B392,總表!$1:$1048576,16,0)</f>
        <v>0</v>
      </c>
      <c r="R392" s="16">
        <f>VLOOKUP(B392,總表!$1:$1048576,17,0)</f>
        <v>0</v>
      </c>
    </row>
    <row r="393" spans="1:18" ht="17.399999999999999" hidden="1" x14ac:dyDescent="0.3">
      <c r="A393" s="23" t="s">
        <v>3495</v>
      </c>
      <c r="B393" s="16" t="s">
        <v>1669</v>
      </c>
      <c r="C393" s="10" t="str">
        <f>VLOOKUP(B393,總表!$1:$1048576,2,0)</f>
        <v>多功能水壺</v>
      </c>
      <c r="D393" s="18" t="str">
        <f>VLOOKUP(B393,總表!$1:$1048576,4,0)</f>
        <v>休閒與教育</v>
      </c>
      <c r="E393" s="16" t="str">
        <f>VLOOKUP(B393,總表!$1:$1048576,5,0)</f>
        <v>國小組</v>
      </c>
      <c r="F393" s="16" t="str">
        <f>VLOOKUP(B393,總表!$1:$1048576,3,0)</f>
        <v>新竹縣</v>
      </c>
      <c r="G393" s="16" t="str">
        <f>VLOOKUP(B393,總表!$1:$1048576,6,0)</f>
        <v>柯宇擇</v>
      </c>
      <c r="H393" s="16" t="str">
        <f>VLOOKUP(B393,總表!$1:$1048576,7,0)</f>
        <v>新湖國小</v>
      </c>
      <c r="I393" s="16" t="str">
        <f>VLOOKUP(B393,總表!$1:$1048576,8,0)</f>
        <v>徐松立</v>
      </c>
      <c r="J393" s="16" t="str">
        <f>VLOOKUP(B393,總表!$1:$1048576,9,0)</f>
        <v>新竹縣湖口鄉新湖國小</v>
      </c>
      <c r="K393" s="16" t="str">
        <f>VLOOKUP(B393,總表!$1:$1048576,10,0)</f>
        <v>邱士豪</v>
      </c>
      <c r="L393" s="16" t="str">
        <f>VLOOKUP(B393,總表!$1:$1048576,11,0)</f>
        <v>新竹縣湖口鄉新湖國小</v>
      </c>
      <c r="M393" s="16" t="str">
        <f>VLOOKUP(B393,總表!$1:$1048576,12,0)</f>
        <v>高齊偉</v>
      </c>
      <c r="N393" s="16" t="str">
        <f>VLOOKUP(B393,總表!$1:$1048576,13,0)</f>
        <v>新竹縣湖口鄉新湖國小</v>
      </c>
      <c r="O393" s="16" t="str">
        <f>VLOOKUP(B393,總表!$1:$1048576,14,0)</f>
        <v>李明翰</v>
      </c>
      <c r="P393" s="16" t="str">
        <f>VLOOKUP(B393,總表!$1:$1048576,15,0)</f>
        <v>新竹縣湖口鄉新湖國小</v>
      </c>
      <c r="Q393" s="16" t="str">
        <f>VLOOKUP(B393,總表!$1:$1048576,16,0)</f>
        <v>彭珮筑</v>
      </c>
      <c r="R393" s="16" t="str">
        <f>VLOOKUP(B393,總表!$1:$1048576,17,0)</f>
        <v>新竹縣湖口鄉新湖國小</v>
      </c>
    </row>
    <row r="394" spans="1:18" ht="17.399999999999999" hidden="1" x14ac:dyDescent="0.3">
      <c r="A394" s="23" t="s">
        <v>3495</v>
      </c>
      <c r="B394" s="16" t="s">
        <v>2072</v>
      </c>
      <c r="C394" s="10" t="str">
        <f>VLOOKUP(B394,總表!$1:$1048576,2,0)</f>
        <v>藥丸扭蛋機</v>
      </c>
      <c r="D394" s="20" t="str">
        <f>VLOOKUP(B394,總表!$1:$1048576,4,0)</f>
        <v>社會照護</v>
      </c>
      <c r="E394" s="16" t="str">
        <f>VLOOKUP(B394,總表!$1:$1048576,5,0)</f>
        <v>國小組</v>
      </c>
      <c r="F394" s="16" t="str">
        <f>VLOOKUP(B394,總表!$1:$1048576,3,0)</f>
        <v>新竹縣</v>
      </c>
      <c r="G394" s="16" t="str">
        <f>VLOOKUP(B394,總表!$1:$1048576,6,0)</f>
        <v>陳品叡</v>
      </c>
      <c r="H394" s="16" t="str">
        <f>VLOOKUP(B394,總表!$1:$1048576,7,0)</f>
        <v>康乃薾國民中小學</v>
      </c>
      <c r="I394" s="16">
        <f>VLOOKUP(B394,總表!$1:$1048576,8,0)</f>
        <v>0</v>
      </c>
      <c r="J394" s="16">
        <f>VLOOKUP(B394,總表!$1:$1048576,9,0)</f>
        <v>0</v>
      </c>
      <c r="K394" s="16">
        <f>VLOOKUP(B394,總表!$1:$1048576,10,0)</f>
        <v>0</v>
      </c>
      <c r="L394" s="16">
        <f>VLOOKUP(B394,總表!$1:$1048576,11,0)</f>
        <v>0</v>
      </c>
      <c r="M394" s="16" t="str">
        <f>VLOOKUP(B394,總表!$1:$1048576,12,0)</f>
        <v>吳婕妤</v>
      </c>
      <c r="N394" s="16" t="str">
        <f>VLOOKUP(B394,總表!$1:$1048576,13,0)</f>
        <v>新竹縣私立康乃薾國民中小學</v>
      </c>
      <c r="O394" s="16">
        <f>VLOOKUP(B394,總表!$1:$1048576,14,0)</f>
        <v>0</v>
      </c>
      <c r="P394" s="16">
        <f>VLOOKUP(B394,總表!$1:$1048576,15,0)</f>
        <v>0</v>
      </c>
      <c r="Q394" s="16">
        <f>VLOOKUP(B394,總表!$1:$1048576,16,0)</f>
        <v>0</v>
      </c>
      <c r="R394" s="16">
        <f>VLOOKUP(B394,總表!$1:$1048576,17,0)</f>
        <v>0</v>
      </c>
    </row>
    <row r="395" spans="1:18" ht="17.399999999999999" hidden="1" x14ac:dyDescent="0.3">
      <c r="A395" s="26" t="s">
        <v>3492</v>
      </c>
      <c r="B395" s="16" t="s">
        <v>2213</v>
      </c>
      <c r="C395" s="10" t="str">
        <f>VLOOKUP(B395,總表!$1:$1048576,2,0)</f>
        <v>多功能穿衣物輔助器</v>
      </c>
      <c r="D395" s="20" t="str">
        <f>VLOOKUP(B395,總表!$1:$1048576,4,0)</f>
        <v>社會照護</v>
      </c>
      <c r="E395" s="16" t="str">
        <f>VLOOKUP(B395,總表!$1:$1048576,5,0)</f>
        <v>國小組</v>
      </c>
      <c r="F395" s="16" t="str">
        <f>VLOOKUP(B395,總表!$1:$1048576,3,0)</f>
        <v>新竹縣</v>
      </c>
      <c r="G395" s="16" t="str">
        <f>VLOOKUP(B395,總表!$1:$1048576,6,0)</f>
        <v>高榆喬</v>
      </c>
      <c r="H395" s="16" t="str">
        <f>VLOOKUP(B395,總表!$1:$1048576,7,0)</f>
        <v>新竹縣湖口鄉新湖國民小學</v>
      </c>
      <c r="I395" s="16" t="str">
        <f>VLOOKUP(B395,總表!$1:$1048576,8,0)</f>
        <v>姜恆硯</v>
      </c>
      <c r="J395" s="16" t="str">
        <f>VLOOKUP(B395,總表!$1:$1048576,9,0)</f>
        <v>新竹縣湖口鄉新湖國民小學</v>
      </c>
      <c r="K395" s="16" t="str">
        <f>VLOOKUP(B395,總表!$1:$1048576,10,0)</f>
        <v>蕭渝宣</v>
      </c>
      <c r="L395" s="16" t="str">
        <f>VLOOKUP(B395,總表!$1:$1048576,11,0)</f>
        <v>新竹縣湖口鄉新湖國民小學</v>
      </c>
      <c r="M395" s="16" t="str">
        <f>VLOOKUP(B395,總表!$1:$1048576,12,0)</f>
        <v>王郁婷</v>
      </c>
      <c r="N395" s="16" t="str">
        <f>VLOOKUP(B395,總表!$1:$1048576,13,0)</f>
        <v>新竹縣新湖國民小學</v>
      </c>
      <c r="O395" s="16" t="str">
        <f>VLOOKUP(B395,總表!$1:$1048576,14,0)</f>
        <v>官憲瑜</v>
      </c>
      <c r="P395" s="16" t="str">
        <f>VLOOKUP(B395,總表!$1:$1048576,15,0)</f>
        <v>新竹縣新湖國民小學</v>
      </c>
      <c r="Q395" s="16" t="str">
        <f>VLOOKUP(B395,總表!$1:$1048576,16,0)</f>
        <v>彭珮筑</v>
      </c>
      <c r="R395" s="16" t="str">
        <f>VLOOKUP(B395,總表!$1:$1048576,17,0)</f>
        <v>新竹縣新湖國民小學</v>
      </c>
    </row>
    <row r="396" spans="1:18" ht="17.399999999999999" hidden="1" x14ac:dyDescent="0.3">
      <c r="A396" s="29" t="s">
        <v>3493</v>
      </c>
      <c r="B396" s="16" t="s">
        <v>2222</v>
      </c>
      <c r="C396" s="10" t="str">
        <f>VLOOKUP(B396,總表!$1:$1048576,2,0)</f>
        <v>花開富貴!花瓣智能水壺</v>
      </c>
      <c r="D396" s="20" t="str">
        <f>VLOOKUP(B396,總表!$1:$1048576,4,0)</f>
        <v>社會照護</v>
      </c>
      <c r="E396" s="16" t="str">
        <f>VLOOKUP(B396,總表!$1:$1048576,5,0)</f>
        <v>國小組</v>
      </c>
      <c r="F396" s="16" t="str">
        <f>VLOOKUP(B396,總表!$1:$1048576,3,0)</f>
        <v>新竹縣</v>
      </c>
      <c r="G396" s="16" t="str">
        <f>VLOOKUP(B396,總表!$1:$1048576,6,0)</f>
        <v>高榆喬</v>
      </c>
      <c r="H396" s="16" t="str">
        <f>VLOOKUP(B396,總表!$1:$1048576,7,0)</f>
        <v>新竹縣湖口鄉新湖國民小學</v>
      </c>
      <c r="I396" s="16" t="str">
        <f>VLOOKUP(B396,總表!$1:$1048576,8,0)</f>
        <v>姜恆硯</v>
      </c>
      <c r="J396" s="16" t="str">
        <f>VLOOKUP(B396,總表!$1:$1048576,9,0)</f>
        <v>新竹縣湖口鄉新湖國民小學</v>
      </c>
      <c r="K396" s="16" t="str">
        <f>VLOOKUP(B396,總表!$1:$1048576,10,0)</f>
        <v>蕭渝宣</v>
      </c>
      <c r="L396" s="16" t="str">
        <f>VLOOKUP(B396,總表!$1:$1048576,11,0)</f>
        <v>新竹縣湖口鄉新湖國民小學</v>
      </c>
      <c r="M396" s="16" t="str">
        <f>VLOOKUP(B396,總表!$1:$1048576,12,0)</f>
        <v>王郁婷</v>
      </c>
      <c r="N396" s="16" t="str">
        <f>VLOOKUP(B396,總表!$1:$1048576,13,0)</f>
        <v>新竹縣新湖國民小學</v>
      </c>
      <c r="O396" s="16" t="str">
        <f>VLOOKUP(B396,總表!$1:$1048576,14,0)</f>
        <v>官憲瑜</v>
      </c>
      <c r="P396" s="16" t="str">
        <f>VLOOKUP(B396,總表!$1:$1048576,15,0)</f>
        <v>新竹縣新湖國民小學</v>
      </c>
      <c r="Q396" s="16" t="str">
        <f>VLOOKUP(B396,總表!$1:$1048576,16,0)</f>
        <v>徐煜淵</v>
      </c>
      <c r="R396" s="16" t="str">
        <f>VLOOKUP(B396,總表!$1:$1048576,17,0)</f>
        <v>新竹縣新湖國民小學</v>
      </c>
    </row>
    <row r="397" spans="1:18" ht="17.399999999999999" hidden="1" x14ac:dyDescent="0.3">
      <c r="A397" s="22" t="s">
        <v>3495</v>
      </c>
      <c r="B397" s="16" t="s">
        <v>2635</v>
      </c>
      <c r="C397" s="10" t="str">
        <f>VLOOKUP(B397,總表!$1:$1048576,2,0)</f>
        <v>自動脫襪器</v>
      </c>
      <c r="D397" s="16" t="str">
        <f>VLOOKUP(B397,總表!$1:$1048576,4,0)</f>
        <v>便利生活</v>
      </c>
      <c r="E397" s="16" t="str">
        <f>VLOOKUP(B397,總表!$1:$1048576,5,0)</f>
        <v>國小組</v>
      </c>
      <c r="F397" s="16" t="str">
        <f>VLOOKUP(B397,總表!$1:$1048576,3,0)</f>
        <v>新竹縣</v>
      </c>
      <c r="G397" s="16" t="str">
        <f>VLOOKUP(B397,總表!$1:$1048576,6,0)</f>
        <v>陳芝語</v>
      </c>
      <c r="H397" s="16" t="str">
        <f>VLOOKUP(B397,總表!$1:$1048576,7,0)</f>
        <v>新湖國小</v>
      </c>
      <c r="I397" s="16" t="str">
        <f>VLOOKUP(B397,總表!$1:$1048576,8,0)</f>
        <v>潘姿諭</v>
      </c>
      <c r="J397" s="16" t="str">
        <f>VLOOKUP(B397,總表!$1:$1048576,9,0)</f>
        <v>新湖國小</v>
      </c>
      <c r="K397" s="16">
        <f>VLOOKUP(B397,總表!$1:$1048576,10,0)</f>
        <v>0</v>
      </c>
      <c r="L397" s="16">
        <f>VLOOKUP(B397,總表!$1:$1048576,11,0)</f>
        <v>0</v>
      </c>
      <c r="M397" s="16" t="str">
        <f>VLOOKUP(B397,總表!$1:$1048576,12,0)</f>
        <v>李明翰</v>
      </c>
      <c r="N397" s="16" t="str">
        <f>VLOOKUP(B397,總表!$1:$1048576,13,0)</f>
        <v>新湖國小</v>
      </c>
      <c r="O397" s="16" t="str">
        <f>VLOOKUP(B397,總表!$1:$1048576,14,0)</f>
        <v>高齊偉</v>
      </c>
      <c r="P397" s="16" t="str">
        <f>VLOOKUP(B397,總表!$1:$1048576,15,0)</f>
        <v>新竹縣湖口鄉新湖國小</v>
      </c>
      <c r="Q397" s="16">
        <f>VLOOKUP(B397,總表!$1:$1048576,16,0)</f>
        <v>0</v>
      </c>
      <c r="R397" s="16">
        <f>VLOOKUP(B397,總表!$1:$1048576,17,0)</f>
        <v>0</v>
      </c>
    </row>
    <row r="398" spans="1:18" ht="17.399999999999999" hidden="1" x14ac:dyDescent="0.3">
      <c r="A398" s="28" t="s">
        <v>3493</v>
      </c>
      <c r="B398" s="13" t="s">
        <v>2462</v>
      </c>
      <c r="C398" s="10" t="str">
        <f>VLOOKUP(B398,總表!$1:$1048576,2,0)</f>
        <v>待辦事項記錄器</v>
      </c>
      <c r="D398" s="16" t="str">
        <f>VLOOKUP(B398,總表!$1:$1048576,4,0)</f>
        <v>便利生活</v>
      </c>
      <c r="E398" s="16" t="str">
        <f>VLOOKUP(B398,總表!$1:$1048576,5,0)</f>
        <v>國小組</v>
      </c>
      <c r="F398" s="16" t="str">
        <f>VLOOKUP(B398,總表!$1:$1048576,3,0)</f>
        <v>新竹縣</v>
      </c>
      <c r="G398" s="16" t="str">
        <f>VLOOKUP(B398,總表!$1:$1048576,6,0)</f>
        <v>古宇超</v>
      </c>
      <c r="H398" s="16" t="str">
        <f>VLOOKUP(B398,總表!$1:$1048576,7,0)</f>
        <v>新竹縣竹北市十興國民小學</v>
      </c>
      <c r="I398" s="16">
        <f>VLOOKUP(B398,總表!$1:$1048576,8,0)</f>
        <v>0</v>
      </c>
      <c r="J398" s="16">
        <f>VLOOKUP(B398,總表!$1:$1048576,9,0)</f>
        <v>0</v>
      </c>
      <c r="K398" s="16">
        <f>VLOOKUP(B398,總表!$1:$1048576,10,0)</f>
        <v>0</v>
      </c>
      <c r="L398" s="16">
        <f>VLOOKUP(B398,總表!$1:$1048576,11,0)</f>
        <v>0</v>
      </c>
      <c r="M398" s="16" t="str">
        <f>VLOOKUP(B398,總表!$1:$1048576,12,0)</f>
        <v>駱永村</v>
      </c>
      <c r="N398" s="16" t="str">
        <f>VLOOKUP(B398,總表!$1:$1048576,13,0)</f>
        <v>新竹縣竹北市十興國民小學</v>
      </c>
      <c r="O398" s="16">
        <f>VLOOKUP(B398,總表!$1:$1048576,14,0)</f>
        <v>0</v>
      </c>
      <c r="P398" s="16">
        <f>VLOOKUP(B398,總表!$1:$1048576,15,0)</f>
        <v>0</v>
      </c>
      <c r="Q398" s="16">
        <f>VLOOKUP(B398,總表!$1:$1048576,16,0)</f>
        <v>0</v>
      </c>
      <c r="R398" s="16">
        <f>VLOOKUP(B398,總表!$1:$1048576,17,0)</f>
        <v>0</v>
      </c>
    </row>
    <row r="399" spans="1:18" ht="17.399999999999999" hidden="1" x14ac:dyDescent="0.3">
      <c r="A399" s="22" t="s">
        <v>3495</v>
      </c>
      <c r="B399" s="13" t="s">
        <v>906</v>
      </c>
      <c r="C399" s="10" t="str">
        <f>VLOOKUP(B399,總表!$1:$1048576,2,0)</f>
        <v>夜貓子該睡了---睡前刷牙提醒器</v>
      </c>
      <c r="D399" s="16" t="str">
        <f>VLOOKUP(B399,總表!$1:$1048576,4,0)</f>
        <v>便利生活</v>
      </c>
      <c r="E399" s="16" t="str">
        <f>VLOOKUP(B399,總表!$1:$1048576,5,0)</f>
        <v>國中組</v>
      </c>
      <c r="F399" s="16" t="str">
        <f>VLOOKUP(B399,總表!$1:$1048576,3,0)</f>
        <v>新竹縣</v>
      </c>
      <c r="G399" s="16" t="str">
        <f>VLOOKUP(B399,總表!$1:$1048576,6,0)</f>
        <v>周明褕</v>
      </c>
      <c r="H399" s="16" t="str">
        <f>VLOOKUP(B399,總表!$1:$1048576,7,0)</f>
        <v>新竹縣立東興國民中學</v>
      </c>
      <c r="I399" s="16">
        <f>VLOOKUP(B399,總表!$1:$1048576,8,0)</f>
        <v>0</v>
      </c>
      <c r="J399" s="16">
        <f>VLOOKUP(B399,總表!$1:$1048576,9,0)</f>
        <v>0</v>
      </c>
      <c r="K399" s="16">
        <f>VLOOKUP(B399,總表!$1:$1048576,10,0)</f>
        <v>0</v>
      </c>
      <c r="L399" s="16">
        <f>VLOOKUP(B399,總表!$1:$1048576,11,0)</f>
        <v>0</v>
      </c>
      <c r="M399" s="16" t="str">
        <f>VLOOKUP(B399,總表!$1:$1048576,12,0)</f>
        <v>姜虹希</v>
      </c>
      <c r="N399" s="16" t="str">
        <f>VLOOKUP(B399,總表!$1:$1048576,13,0)</f>
        <v>新竹縣立東興國民中學</v>
      </c>
      <c r="O399" s="16">
        <f>VLOOKUP(B399,總表!$1:$1048576,14,0)</f>
        <v>0</v>
      </c>
      <c r="P399" s="16">
        <f>VLOOKUP(B399,總表!$1:$1048576,15,0)</f>
        <v>0</v>
      </c>
      <c r="Q399" s="16">
        <f>VLOOKUP(B399,總表!$1:$1048576,16,0)</f>
        <v>0</v>
      </c>
      <c r="R399" s="16">
        <f>VLOOKUP(B399,總表!$1:$1048576,17,0)</f>
        <v>0</v>
      </c>
    </row>
    <row r="400" spans="1:18" ht="17.399999999999999" hidden="1" x14ac:dyDescent="0.3">
      <c r="A400" s="30" t="s">
        <v>3494</v>
      </c>
      <c r="B400" s="13" t="s">
        <v>3008</v>
      </c>
      <c r="C400" s="10" t="str">
        <f>VLOOKUP(B400,總表!$1:$1048576,2,0)</f>
        <v>震震保瓶安</v>
      </c>
      <c r="D400" s="19" t="str">
        <f>VLOOKUP(B400,總表!$1:$1048576,4,0)</f>
        <v>災害管理與安全</v>
      </c>
      <c r="E400" s="16" t="str">
        <f>VLOOKUP(B400,總表!$1:$1048576,5,0)</f>
        <v>高中職組</v>
      </c>
      <c r="F400" s="16" t="str">
        <f>VLOOKUP(B400,總表!$1:$1048576,3,0)</f>
        <v>嘉義市</v>
      </c>
      <c r="G400" s="16" t="str">
        <f>VLOOKUP(B400,總表!$1:$1048576,6,0)</f>
        <v>沈庭羽</v>
      </c>
      <c r="H400" s="16" t="str">
        <f>VLOOKUP(B400,總表!$1:$1048576,7,0)</f>
        <v>國立嘉義女中</v>
      </c>
      <c r="I400" s="16" t="str">
        <f>VLOOKUP(B400,總表!$1:$1048576,8,0)</f>
        <v>蕭聿涵</v>
      </c>
      <c r="J400" s="16" t="str">
        <f>VLOOKUP(B400,總表!$1:$1048576,9,0)</f>
        <v>國立嘉義女中</v>
      </c>
      <c r="K400" s="16">
        <f>VLOOKUP(B400,總表!$1:$1048576,10,0)</f>
        <v>0</v>
      </c>
      <c r="L400" s="16">
        <f>VLOOKUP(B400,總表!$1:$1048576,11,0)</f>
        <v>0</v>
      </c>
      <c r="M400" s="16" t="str">
        <f>VLOOKUP(B400,總表!$1:$1048576,12,0)</f>
        <v>沈奕成</v>
      </c>
      <c r="N400" s="16" t="str">
        <f>VLOOKUP(B400,總表!$1:$1048576,13,0)</f>
        <v>嘉義市立北興國中</v>
      </c>
      <c r="O400" s="16" t="str">
        <f>VLOOKUP(B400,總表!$1:$1048576,14,0)</f>
        <v>王靜儀</v>
      </c>
      <c r="P400" s="16" t="str">
        <f>VLOOKUP(B400,總表!$1:$1048576,15,0)</f>
        <v>嘉義市立北興國中</v>
      </c>
      <c r="Q400" s="16" t="str">
        <f>VLOOKUP(B400,總表!$1:$1048576,16,0)</f>
        <v>蘇義賢</v>
      </c>
      <c r="R400" s="16" t="str">
        <f>VLOOKUP(B400,總表!$1:$1048576,17,0)</f>
        <v>國立嘉義女中</v>
      </c>
    </row>
    <row r="401" spans="1:18" hidden="1" x14ac:dyDescent="0.3">
      <c r="A401" s="24" t="s">
        <v>3495</v>
      </c>
      <c r="B401" s="16" t="s">
        <v>1787</v>
      </c>
      <c r="C401" s="10" t="str">
        <f>VLOOKUP(B401,總表!$1:$1048576,2,0)</f>
        <v>拉拉地吸防煙罩</v>
      </c>
      <c r="D401" s="19" t="str">
        <f>VLOOKUP(B401,總表!$1:$1048576,4,0)</f>
        <v>災害管理與安全</v>
      </c>
      <c r="E401" s="16" t="str">
        <f>VLOOKUP(B401,總表!$1:$1048576,5,0)</f>
        <v>國小組</v>
      </c>
      <c r="F401" s="16" t="str">
        <f>VLOOKUP(B401,總表!$1:$1048576,3,0)</f>
        <v>嘉義市</v>
      </c>
      <c r="G401" s="16" t="str">
        <f>VLOOKUP(B401,總表!$1:$1048576,6,0)</f>
        <v>劉千榕</v>
      </c>
      <c r="H401" s="16" t="str">
        <f>VLOOKUP(B401,總表!$1:$1048576,7,0)</f>
        <v>國立嘉義大學附設國民小學</v>
      </c>
      <c r="I401" s="16" t="str">
        <f>VLOOKUP(B401,總表!$1:$1048576,8,0)</f>
        <v>黃騰逸</v>
      </c>
      <c r="J401" s="16" t="str">
        <f>VLOOKUP(B401,總表!$1:$1048576,9,0)</f>
        <v xml:space="preserve">國立嘉義大學附實驗國民小學	</v>
      </c>
      <c r="K401" s="16" t="str">
        <f>VLOOKUP(B401,總表!$1:$1048576,10,0)</f>
        <v>周楷硯</v>
      </c>
      <c r="L401" s="16" t="str">
        <f>VLOOKUP(B401,總表!$1:$1048576,11,0)</f>
        <v>國立嘉義大學附設國民小學</v>
      </c>
      <c r="M401" s="16" t="str">
        <f>VLOOKUP(B401,總表!$1:$1048576,12,0)</f>
        <v>翁秀玉</v>
      </c>
      <c r="N401" s="16" t="str">
        <f>VLOOKUP(B401,總表!$1:$1048576,13,0)</f>
        <v>國立嘉義大學附設實驗國民小學</v>
      </c>
      <c r="O401" s="16" t="str">
        <f>VLOOKUP(B401,總表!$1:$1048576,14,0)</f>
        <v>楊雯惠</v>
      </c>
      <c r="P401" s="16" t="str">
        <f>VLOOKUP(B401,總表!$1:$1048576,15,0)</f>
        <v>國立嘉義大學附設國民小學</v>
      </c>
      <c r="Q401" s="16">
        <f>VLOOKUP(B401,總表!$1:$1048576,16,0)</f>
        <v>0</v>
      </c>
      <c r="R401" s="16">
        <f>VLOOKUP(B401,總表!$1:$1048576,17,0)</f>
        <v>0</v>
      </c>
    </row>
    <row r="402" spans="1:18" hidden="1" x14ac:dyDescent="0.3">
      <c r="A402" s="24" t="s">
        <v>3495</v>
      </c>
      <c r="B402" s="16" t="s">
        <v>1860</v>
      </c>
      <c r="C402" s="10" t="str">
        <f>VLOOKUP(B402,總表!$1:$1048576,2,0)</f>
        <v>防災鳴帽涼感午安枕</v>
      </c>
      <c r="D402" s="19" t="str">
        <f>VLOOKUP(B402,總表!$1:$1048576,4,0)</f>
        <v>災害管理與安全</v>
      </c>
      <c r="E402" s="16" t="str">
        <f>VLOOKUP(B402,總表!$1:$1048576,5,0)</f>
        <v>國小組</v>
      </c>
      <c r="F402" s="16" t="str">
        <f>VLOOKUP(B402,總表!$1:$1048576,3,0)</f>
        <v>嘉義市</v>
      </c>
      <c r="G402" s="16" t="str">
        <f>VLOOKUP(B402,總表!$1:$1048576,6,0)</f>
        <v>葉馨璟</v>
      </c>
      <c r="H402" s="16" t="str">
        <f>VLOOKUP(B402,總表!$1:$1048576,7,0)</f>
        <v>國立嘉義大學附設實驗國民小學</v>
      </c>
      <c r="I402" s="16" t="str">
        <f>VLOOKUP(B402,總表!$1:$1048576,8,0)</f>
        <v>葉紘維</v>
      </c>
      <c r="J402" s="16" t="str">
        <f>VLOOKUP(B402,總表!$1:$1048576,9,0)</f>
        <v>維多利亞雙語小學</v>
      </c>
      <c r="K402" s="16">
        <f>VLOOKUP(B402,總表!$1:$1048576,10,0)</f>
        <v>0</v>
      </c>
      <c r="L402" s="16">
        <f>VLOOKUP(B402,總表!$1:$1048576,11,0)</f>
        <v>0</v>
      </c>
      <c r="M402" s="16" t="str">
        <f>VLOOKUP(B402,總表!$1:$1048576,12,0)</f>
        <v>楊雯惠</v>
      </c>
      <c r="N402" s="16" t="str">
        <f>VLOOKUP(B402,總表!$1:$1048576,13,0)</f>
        <v>國立嘉義大學附設國民小學</v>
      </c>
      <c r="O402" s="16" t="str">
        <f>VLOOKUP(B402,總表!$1:$1048576,14,0)</f>
        <v>翁秀玉</v>
      </c>
      <c r="P402" s="16" t="str">
        <f>VLOOKUP(B402,總表!$1:$1048576,15,0)</f>
        <v>國立嘉義大學附設國民小學</v>
      </c>
      <c r="Q402" s="16">
        <f>VLOOKUP(B402,總表!$1:$1048576,16,0)</f>
        <v>0</v>
      </c>
      <c r="R402" s="16">
        <f>VLOOKUP(B402,總表!$1:$1048576,17,0)</f>
        <v>0</v>
      </c>
    </row>
    <row r="403" spans="1:18" hidden="1" x14ac:dyDescent="0.3">
      <c r="A403" s="32" t="s">
        <v>3494</v>
      </c>
      <c r="B403" s="16" t="s">
        <v>1827</v>
      </c>
      <c r="C403" s="10" t="str">
        <f>VLOOKUP(B403,總表!$1:$1048576,2,0)</f>
        <v>多方位水火箭拋繩槍</v>
      </c>
      <c r="D403" s="19" t="str">
        <f>VLOOKUP(B403,總表!$1:$1048576,4,0)</f>
        <v>災害管理與安全</v>
      </c>
      <c r="E403" s="16" t="str">
        <f>VLOOKUP(B403,總表!$1:$1048576,5,0)</f>
        <v>國小組</v>
      </c>
      <c r="F403" s="16" t="str">
        <f>VLOOKUP(B403,總表!$1:$1048576,3,0)</f>
        <v>嘉義市</v>
      </c>
      <c r="G403" s="16" t="str">
        <f>VLOOKUP(B403,總表!$1:$1048576,6,0)</f>
        <v>陳冠甫</v>
      </c>
      <c r="H403" s="16" t="str">
        <f>VLOOKUP(B403,總表!$1:$1048576,7,0)</f>
        <v>國立嘉義大學附設實驗國民小學</v>
      </c>
      <c r="I403" s="16" t="str">
        <f>VLOOKUP(B403,總表!$1:$1048576,8,0)</f>
        <v>陳宣菲</v>
      </c>
      <c r="J403" s="16" t="str">
        <f>VLOOKUP(B403,總表!$1:$1048576,9,0)</f>
        <v>國立嘉義大學附設實驗國民小學</v>
      </c>
      <c r="K403" s="16" t="str">
        <f>VLOOKUP(B403,總表!$1:$1048576,10,0)</f>
        <v>羅羽庭</v>
      </c>
      <c r="L403" s="16" t="str">
        <f>VLOOKUP(B403,總表!$1:$1048576,11,0)</f>
        <v>國立嘉義大學附設實驗國民小學</v>
      </c>
      <c r="M403" s="16" t="str">
        <f>VLOOKUP(B403,總表!$1:$1048576,12,0)</f>
        <v>劉恬如</v>
      </c>
      <c r="N403" s="16" t="str">
        <f>VLOOKUP(B403,總表!$1:$1048576,13,0)</f>
        <v>國立嘉義大學附設實驗國民小學</v>
      </c>
      <c r="O403" s="16">
        <f>VLOOKUP(B403,總表!$1:$1048576,14,0)</f>
        <v>0</v>
      </c>
      <c r="P403" s="16">
        <f>VLOOKUP(B403,總表!$1:$1048576,15,0)</f>
        <v>0</v>
      </c>
      <c r="Q403" s="16">
        <f>VLOOKUP(B403,總表!$1:$1048576,16,0)</f>
        <v>0</v>
      </c>
      <c r="R403" s="16">
        <f>VLOOKUP(B403,總表!$1:$1048576,17,0)</f>
        <v>0</v>
      </c>
    </row>
    <row r="404" spans="1:18" ht="17.399999999999999" hidden="1" x14ac:dyDescent="0.3">
      <c r="A404" s="26" t="s">
        <v>3492</v>
      </c>
      <c r="B404" s="16" t="s">
        <v>2102</v>
      </c>
      <c r="C404" s="10" t="str">
        <f>VLOOKUP(B404,總表!$1:$1048576,2,0)</f>
        <v>足弓溫熱按摩器</v>
      </c>
      <c r="D404" s="20" t="str">
        <f>VLOOKUP(B404,總表!$1:$1048576,4,0)</f>
        <v>社會照護</v>
      </c>
      <c r="E404" s="16" t="str">
        <f>VLOOKUP(B404,總表!$1:$1048576,5,0)</f>
        <v>國小組</v>
      </c>
      <c r="F404" s="16" t="str">
        <f>VLOOKUP(B404,總表!$1:$1048576,3,0)</f>
        <v>嘉義市</v>
      </c>
      <c r="G404" s="16" t="str">
        <f>VLOOKUP(B404,總表!$1:$1048576,6,0)</f>
        <v>簡奕聞</v>
      </c>
      <c r="H404" s="16" t="str">
        <f>VLOOKUP(B404,總表!$1:$1048576,7,0)</f>
        <v>國立嘉義大學附設實驗國民小學</v>
      </c>
      <c r="I404" s="16" t="str">
        <f>VLOOKUP(B404,總表!$1:$1048576,8,0)</f>
        <v>林恩樂</v>
      </c>
      <c r="J404" s="16" t="str">
        <f>VLOOKUP(B404,總表!$1:$1048576,9,0)</f>
        <v>國立嘉義大學附設實驗國民小學</v>
      </c>
      <c r="K404" s="16" t="str">
        <f>VLOOKUP(B404,總表!$1:$1048576,10,0)</f>
        <v>張寓森</v>
      </c>
      <c r="L404" s="16" t="str">
        <f>VLOOKUP(B404,總表!$1:$1048576,11,0)</f>
        <v>國立嘉義大學附設實驗國民小學</v>
      </c>
      <c r="M404" s="16" t="str">
        <f>VLOOKUP(B404,總表!$1:$1048576,12,0)</f>
        <v>翁秀玉</v>
      </c>
      <c r="N404" s="16" t="str">
        <f>VLOOKUP(B404,總表!$1:$1048576,13,0)</f>
        <v>國立嘉義大學附設實驗國民小學</v>
      </c>
      <c r="O404" s="16" t="str">
        <f>VLOOKUP(B404,總表!$1:$1048576,14,0)</f>
        <v>李靜嫺</v>
      </c>
      <c r="P404" s="16" t="str">
        <f>VLOOKUP(B404,總表!$1:$1048576,15,0)</f>
        <v>嘉義市市立精忠國民小學</v>
      </c>
      <c r="Q404" s="16">
        <f>VLOOKUP(B404,總表!$1:$1048576,16,0)</f>
        <v>0</v>
      </c>
      <c r="R404" s="16">
        <f>VLOOKUP(B404,總表!$1:$1048576,17,0)</f>
        <v>0</v>
      </c>
    </row>
    <row r="405" spans="1:18" ht="17.399999999999999" hidden="1" x14ac:dyDescent="0.3">
      <c r="A405" s="31" t="s">
        <v>3494</v>
      </c>
      <c r="B405" s="16" t="s">
        <v>2117</v>
      </c>
      <c r="C405" s="10" t="str">
        <f>VLOOKUP(B405,總表!$1:$1048576,2,0)</f>
        <v>香味助眠頭帳</v>
      </c>
      <c r="D405" s="20" t="str">
        <f>VLOOKUP(B405,總表!$1:$1048576,4,0)</f>
        <v>社會照護</v>
      </c>
      <c r="E405" s="16" t="str">
        <f>VLOOKUP(B405,總表!$1:$1048576,5,0)</f>
        <v>國小組</v>
      </c>
      <c r="F405" s="16" t="str">
        <f>VLOOKUP(B405,總表!$1:$1048576,3,0)</f>
        <v>嘉義市</v>
      </c>
      <c r="G405" s="16" t="str">
        <f>VLOOKUP(B405,總表!$1:$1048576,6,0)</f>
        <v>蔡依庭</v>
      </c>
      <c r="H405" s="16" t="str">
        <f>VLOOKUP(B405,總表!$1:$1048576,7,0)</f>
        <v>國立嘉義大學附設實驗國民小學</v>
      </c>
      <c r="I405" s="16" t="str">
        <f>VLOOKUP(B405,總表!$1:$1048576,8,0)</f>
        <v>蔡艾辰</v>
      </c>
      <c r="J405" s="16" t="str">
        <f>VLOOKUP(B405,總表!$1:$1048576,9,0)</f>
        <v>國立嘉義大學附設實驗國民小學</v>
      </c>
      <c r="K405" s="16">
        <f>VLOOKUP(B405,總表!$1:$1048576,10,0)</f>
        <v>0</v>
      </c>
      <c r="L405" s="16">
        <f>VLOOKUP(B405,總表!$1:$1048576,11,0)</f>
        <v>0</v>
      </c>
      <c r="M405" s="16" t="str">
        <f>VLOOKUP(B405,總表!$1:$1048576,12,0)</f>
        <v>翁秀玉</v>
      </c>
      <c r="N405" s="16" t="str">
        <f>VLOOKUP(B405,總表!$1:$1048576,13,0)</f>
        <v>國立嘉義大學附設實驗國民小學</v>
      </c>
      <c r="O405" s="16" t="str">
        <f>VLOOKUP(B405,總表!$1:$1048576,14,0)</f>
        <v>楊雯惠</v>
      </c>
      <c r="P405" s="16" t="str">
        <f>VLOOKUP(B405,總表!$1:$1048576,15,0)</f>
        <v>國立嘉義大學附設國民小學</v>
      </c>
      <c r="Q405" s="16">
        <f>VLOOKUP(B405,總表!$1:$1048576,16,0)</f>
        <v>0</v>
      </c>
      <c r="R405" s="16">
        <f>VLOOKUP(B405,總表!$1:$1048576,17,0)</f>
        <v>0</v>
      </c>
    </row>
    <row r="406" spans="1:18" ht="17.399999999999999" hidden="1" x14ac:dyDescent="0.3">
      <c r="A406" s="22" t="s">
        <v>3495</v>
      </c>
      <c r="B406" s="16" t="s">
        <v>2390</v>
      </c>
      <c r="C406" s="10" t="str">
        <f>VLOOKUP(B406,總表!$1:$1048576,2,0)</f>
        <v>愛乾淨的垃圾桶</v>
      </c>
      <c r="D406" s="16" t="str">
        <f>VLOOKUP(B406,總表!$1:$1048576,4,0)</f>
        <v>便利生活</v>
      </c>
      <c r="E406" s="16" t="str">
        <f>VLOOKUP(B406,總表!$1:$1048576,5,0)</f>
        <v>國小組</v>
      </c>
      <c r="F406" s="16" t="str">
        <f>VLOOKUP(B406,總表!$1:$1048576,3,0)</f>
        <v>嘉義市</v>
      </c>
      <c r="G406" s="16" t="str">
        <f>VLOOKUP(B406,總表!$1:$1048576,6,0)</f>
        <v>溫晴詠</v>
      </c>
      <c r="H406" s="16" t="str">
        <f>VLOOKUP(B406,總表!$1:$1048576,7,0)</f>
        <v>嘉義市西區大同國民小學</v>
      </c>
      <c r="I406" s="16" t="str">
        <f>VLOOKUP(B406,總表!$1:$1048576,8,0)</f>
        <v>凃洺豪</v>
      </c>
      <c r="J406" s="16" t="str">
        <f>VLOOKUP(B406,總表!$1:$1048576,9,0)</f>
        <v>嘉義市西區大同國民小學</v>
      </c>
      <c r="K406" s="16" t="str">
        <f>VLOOKUP(B406,總表!$1:$1048576,10,0)</f>
        <v>葉瀚升</v>
      </c>
      <c r="L406" s="16" t="str">
        <f>VLOOKUP(B406,總表!$1:$1048576,11,0)</f>
        <v>嘉義市西區大同國民小學</v>
      </c>
      <c r="M406" s="16" t="str">
        <f>VLOOKUP(B406,總表!$1:$1048576,12,0)</f>
        <v>蔡明展</v>
      </c>
      <c r="N406" s="16" t="str">
        <f>VLOOKUP(B406,總表!$1:$1048576,13,0)</f>
        <v>嘉義市大同國民小學</v>
      </c>
      <c r="O406" s="16" t="str">
        <f>VLOOKUP(B406,總表!$1:$1048576,14,0)</f>
        <v>何盈萱</v>
      </c>
      <c r="P406" s="16" t="str">
        <f>VLOOKUP(B406,總表!$1:$1048576,15,0)</f>
        <v>嘉義市大同國民小學</v>
      </c>
      <c r="Q406" s="16">
        <f>VLOOKUP(B406,總表!$1:$1048576,16,0)</f>
        <v>0</v>
      </c>
      <c r="R406" s="16">
        <f>VLOOKUP(B406,總表!$1:$1048576,17,0)</f>
        <v>0</v>
      </c>
    </row>
    <row r="407" spans="1:18" ht="17.399999999999999" hidden="1" x14ac:dyDescent="0.3">
      <c r="A407" s="22" t="s">
        <v>3495</v>
      </c>
      <c r="B407" s="16" t="s">
        <v>2515</v>
      </c>
      <c r="C407" s="10" t="str">
        <f>VLOOKUP(B407,總表!$1:$1048576,2,0)</f>
        <v>定時變色牙刷</v>
      </c>
      <c r="D407" s="16" t="str">
        <f>VLOOKUP(B407,總表!$1:$1048576,4,0)</f>
        <v>便利生活</v>
      </c>
      <c r="E407" s="16" t="str">
        <f>VLOOKUP(B407,總表!$1:$1048576,5,0)</f>
        <v>國小組</v>
      </c>
      <c r="F407" s="16" t="str">
        <f>VLOOKUP(B407,總表!$1:$1048576,3,0)</f>
        <v>嘉義市</v>
      </c>
      <c r="G407" s="16" t="str">
        <f>VLOOKUP(B407,總表!$1:$1048576,6,0)</f>
        <v>周禹安</v>
      </c>
      <c r="H407" s="16" t="str">
        <f>VLOOKUP(B407,總表!$1:$1048576,7,0)</f>
        <v>國立嘉義大學附設國民小學</v>
      </c>
      <c r="I407" s="16" t="str">
        <f>VLOOKUP(B407,總表!$1:$1048576,8,0)</f>
        <v>張仁曦</v>
      </c>
      <c r="J407" s="16" t="str">
        <f>VLOOKUP(B407,總表!$1:$1048576,9,0)</f>
        <v>國立嘉義大學附設國民小學</v>
      </c>
      <c r="K407" s="16">
        <f>VLOOKUP(B407,總表!$1:$1048576,10,0)</f>
        <v>0</v>
      </c>
      <c r="L407" s="16">
        <f>VLOOKUP(B407,總表!$1:$1048576,11,0)</f>
        <v>0</v>
      </c>
      <c r="M407" s="16" t="str">
        <f>VLOOKUP(B407,總表!$1:$1048576,12,0)</f>
        <v>翁秀玉</v>
      </c>
      <c r="N407" s="16" t="str">
        <f>VLOOKUP(B407,總表!$1:$1048576,13,0)</f>
        <v>國立嘉義大學附設實驗國民小學</v>
      </c>
      <c r="O407" s="16" t="str">
        <f>VLOOKUP(B407,總表!$1:$1048576,14,0)</f>
        <v>楊雯惠</v>
      </c>
      <c r="P407" s="16" t="str">
        <f>VLOOKUP(B407,總表!$1:$1048576,15,0)</f>
        <v>國立嘉義大學附設國民小學</v>
      </c>
      <c r="Q407" s="16">
        <f>VLOOKUP(B407,總表!$1:$1048576,16,0)</f>
        <v>0</v>
      </c>
      <c r="R407" s="16">
        <f>VLOOKUP(B407,總表!$1:$1048576,17,0)</f>
        <v>0</v>
      </c>
    </row>
    <row r="408" spans="1:18" ht="17.399999999999999" hidden="1" x14ac:dyDescent="0.3">
      <c r="A408" s="22" t="s">
        <v>3495</v>
      </c>
      <c r="B408" s="16" t="s">
        <v>2679</v>
      </c>
      <c r="C408" s="10" t="str">
        <f>VLOOKUP(B408,總表!$1:$1048576,2,0)</f>
        <v>充氣式不黏手午睡枕</v>
      </c>
      <c r="D408" s="16" t="str">
        <f>VLOOKUP(B408,總表!$1:$1048576,4,0)</f>
        <v>便利生活</v>
      </c>
      <c r="E408" s="16" t="str">
        <f>VLOOKUP(B408,總表!$1:$1048576,5,0)</f>
        <v>國小組</v>
      </c>
      <c r="F408" s="16" t="str">
        <f>VLOOKUP(B408,總表!$1:$1048576,3,0)</f>
        <v>嘉義市</v>
      </c>
      <c r="G408" s="16" t="str">
        <f>VLOOKUP(B408,總表!$1:$1048576,6,0)</f>
        <v>蔡秉宸</v>
      </c>
      <c r="H408" s="16" t="str">
        <f>VLOOKUP(B408,總表!$1:$1048576,7,0)</f>
        <v>國立嘉義大學附設國民小學</v>
      </c>
      <c r="I408" s="16" t="str">
        <f>VLOOKUP(B408,總表!$1:$1048576,8,0)</f>
        <v>馬佑輝</v>
      </c>
      <c r="J408" s="16" t="str">
        <f>VLOOKUP(B408,總表!$1:$1048576,9,0)</f>
        <v>國立嘉義大學附設國民小學</v>
      </c>
      <c r="K408" s="16" t="str">
        <f>VLOOKUP(B408,總表!$1:$1048576,10,0)</f>
        <v>黃柏澂</v>
      </c>
      <c r="L408" s="16" t="str">
        <f>VLOOKUP(B408,總表!$1:$1048576,11,0)</f>
        <v>國立嘉義大學附設國民小學</v>
      </c>
      <c r="M408" s="16" t="str">
        <f>VLOOKUP(B408,總表!$1:$1048576,12,0)</f>
        <v>楊雯惠</v>
      </c>
      <c r="N408" s="16" t="str">
        <f>VLOOKUP(B408,總表!$1:$1048576,13,0)</f>
        <v>國立嘉義大學附設國民小學</v>
      </c>
      <c r="O408" s="16" t="str">
        <f>VLOOKUP(B408,總表!$1:$1048576,14,0)</f>
        <v>翁秀玉</v>
      </c>
      <c r="P408" s="16" t="str">
        <f>VLOOKUP(B408,總表!$1:$1048576,15,0)</f>
        <v>國立嘉義大學附設國民小學</v>
      </c>
      <c r="Q408" s="16">
        <f>VLOOKUP(B408,總表!$1:$1048576,16,0)</f>
        <v>0</v>
      </c>
      <c r="R408" s="16">
        <f>VLOOKUP(B408,總表!$1:$1048576,17,0)</f>
        <v>0</v>
      </c>
    </row>
    <row r="409" spans="1:18" ht="17.399999999999999" hidden="1" x14ac:dyDescent="0.3">
      <c r="A409" s="22" t="s">
        <v>3495</v>
      </c>
      <c r="B409" s="16" t="s">
        <v>2654</v>
      </c>
      <c r="C409" s="10" t="str">
        <f>VLOOKUP(B409,總表!$1:$1048576,2,0)</f>
        <v>智慧發光鞋</v>
      </c>
      <c r="D409" s="16" t="str">
        <f>VLOOKUP(B409,總表!$1:$1048576,4,0)</f>
        <v>便利生活</v>
      </c>
      <c r="E409" s="16" t="str">
        <f>VLOOKUP(B409,總表!$1:$1048576,5,0)</f>
        <v>國小組</v>
      </c>
      <c r="F409" s="16" t="str">
        <f>VLOOKUP(B409,總表!$1:$1048576,3,0)</f>
        <v>嘉義市</v>
      </c>
      <c r="G409" s="16" t="str">
        <f>VLOOKUP(B409,總表!$1:$1048576,6,0)</f>
        <v>何奕辰</v>
      </c>
      <c r="H409" s="16" t="str">
        <f>VLOOKUP(B409,總表!$1:$1048576,7,0)</f>
        <v>國立嘉義大學附設實驗國民小學</v>
      </c>
      <c r="I409" s="16" t="str">
        <f>VLOOKUP(B409,總表!$1:$1048576,8,0)</f>
        <v>李晨語</v>
      </c>
      <c r="J409" s="16" t="str">
        <f>VLOOKUP(B409,總表!$1:$1048576,9,0)</f>
        <v>國立嘉義大學附設實驗國民小學</v>
      </c>
      <c r="K409" s="16" t="str">
        <f>VLOOKUP(B409,總表!$1:$1048576,10,0)</f>
        <v>黃宥宸</v>
      </c>
      <c r="L409" s="16" t="str">
        <f>VLOOKUP(B409,總表!$1:$1048576,11,0)</f>
        <v>國立嘉義大學附設國民小學</v>
      </c>
      <c r="M409" s="16" t="str">
        <f>VLOOKUP(B409,總表!$1:$1048576,12,0)</f>
        <v>翁秀玉</v>
      </c>
      <c r="N409" s="16" t="str">
        <f>VLOOKUP(B409,總表!$1:$1048576,13,0)</f>
        <v>國立嘉義大學附設實驗國民小學</v>
      </c>
      <c r="O409" s="16" t="str">
        <f>VLOOKUP(B409,總表!$1:$1048576,14,0)</f>
        <v>楊雯惠</v>
      </c>
      <c r="P409" s="16" t="str">
        <f>VLOOKUP(B409,總表!$1:$1048576,15,0)</f>
        <v>國立嘉義大學附設國民小學</v>
      </c>
      <c r="Q409" s="16">
        <f>VLOOKUP(B409,總表!$1:$1048576,16,0)</f>
        <v>0</v>
      </c>
      <c r="R409" s="16">
        <f>VLOOKUP(B409,總表!$1:$1048576,17,0)</f>
        <v>0</v>
      </c>
    </row>
    <row r="410" spans="1:18" ht="17.399999999999999" hidden="1" x14ac:dyDescent="0.3">
      <c r="A410" s="28" t="s">
        <v>3493</v>
      </c>
      <c r="B410" s="13" t="s">
        <v>3509</v>
      </c>
      <c r="C410" s="10" t="str">
        <f>VLOOKUP(B410,總表!$1:$1048576,2,0)</f>
        <v>逆置杯架</v>
      </c>
      <c r="D410" s="16" t="str">
        <f>VLOOKUP(B410,總表!$1:$1048576,4,0)</f>
        <v>便利生活</v>
      </c>
      <c r="E410" s="16" t="str">
        <f>VLOOKUP(B410,總表!$1:$1048576,5,0)</f>
        <v>國小組</v>
      </c>
      <c r="F410" s="16" t="str">
        <f>VLOOKUP(B410,總表!$1:$1048576,3,0)</f>
        <v>嘉義市</v>
      </c>
      <c r="G410" s="16" t="str">
        <f>VLOOKUP(B410,總表!$1:$1048576,6,0)</f>
        <v>陳伯昊</v>
      </c>
      <c r="H410" s="16" t="str">
        <f>VLOOKUP(B410,總表!$1:$1048576,7,0)</f>
        <v>國立嘉義大學附設國民小學</v>
      </c>
      <c r="I410" s="16" t="str">
        <f>VLOOKUP(B410,總表!$1:$1048576,8,0)</f>
        <v>林宸安</v>
      </c>
      <c r="J410" s="16" t="str">
        <f>VLOOKUP(B410,總表!$1:$1048576,9,0)</f>
        <v>國立嘉義大學附設國民小學</v>
      </c>
      <c r="K410" s="16" t="str">
        <f>VLOOKUP(B410,總表!$1:$1048576,10,0)</f>
        <v>林宸宇</v>
      </c>
      <c r="L410" s="16" t="str">
        <f>VLOOKUP(B410,總表!$1:$1048576,11,0)</f>
        <v>國立嘉義大學附設國民小學</v>
      </c>
      <c r="M410" s="16" t="str">
        <f>VLOOKUP(B410,總表!$1:$1048576,12,0)</f>
        <v>楊雯惠</v>
      </c>
      <c r="N410" s="16" t="str">
        <f>VLOOKUP(B410,總表!$1:$1048576,13,0)</f>
        <v>國立嘉義大學附設國民小學</v>
      </c>
      <c r="O410" s="16" t="str">
        <f>VLOOKUP(B410,總表!$1:$1048576,14,0)</f>
        <v>翁秀玉</v>
      </c>
      <c r="P410" s="16" t="str">
        <f>VLOOKUP(B410,總表!$1:$1048576,15,0)</f>
        <v>國立嘉義大學附設國民小學</v>
      </c>
      <c r="Q410" s="16">
        <f>VLOOKUP(B410,總表!$1:$1048576,16,0)</f>
        <v>0</v>
      </c>
      <c r="R410" s="16">
        <f>VLOOKUP(B410,總表!$1:$1048576,17,0)</f>
        <v>0</v>
      </c>
    </row>
    <row r="411" spans="1:18" ht="17.399999999999999" hidden="1" x14ac:dyDescent="0.3">
      <c r="A411" s="28" t="s">
        <v>3493</v>
      </c>
      <c r="B411" s="13" t="s">
        <v>2452</v>
      </c>
      <c r="C411" s="10" t="str">
        <f>VLOOKUP(B411,總表!$1:$1048576,2,0)</f>
        <v>樂Color天然顏料盤</v>
      </c>
      <c r="D411" s="16" t="str">
        <f>VLOOKUP(B411,總表!$1:$1048576,4,0)</f>
        <v>便利生活</v>
      </c>
      <c r="E411" s="16" t="str">
        <f>VLOOKUP(B411,總表!$1:$1048576,5,0)</f>
        <v>國小組</v>
      </c>
      <c r="F411" s="16" t="str">
        <f>VLOOKUP(B411,總表!$1:$1048576,3,0)</f>
        <v>嘉義市</v>
      </c>
      <c r="G411" s="16" t="str">
        <f>VLOOKUP(B411,總表!$1:$1048576,6,0)</f>
        <v>陳芊樂</v>
      </c>
      <c r="H411" s="16" t="str">
        <f>VLOOKUP(B411,總表!$1:$1048576,7,0)</f>
        <v>國立南科國際實驗高級中學國小部</v>
      </c>
      <c r="I411" s="16" t="str">
        <f>VLOOKUP(B411,總表!$1:$1048576,8,0)</f>
        <v>陳政澔</v>
      </c>
      <c r="J411" s="16" t="str">
        <f>VLOOKUP(B411,總表!$1:$1048576,9,0)</f>
        <v>國立嘉義大學附設實驗國民小學</v>
      </c>
      <c r="K411" s="16" t="str">
        <f>VLOOKUP(B411,總表!$1:$1048576,10,0)</f>
        <v>陳思庭</v>
      </c>
      <c r="L411" s="16" t="str">
        <f>VLOOKUP(B411,總表!$1:$1048576,11,0)</f>
        <v>國立嘉義大學附設實驗國民小學</v>
      </c>
      <c r="M411" s="16" t="str">
        <f>VLOOKUP(B411,總表!$1:$1048576,12,0)</f>
        <v>何夢青</v>
      </c>
      <c r="N411" s="16" t="str">
        <f>VLOOKUP(B411,總表!$1:$1048576,13,0)</f>
        <v>國立南科國際實驗高級中學國小部</v>
      </c>
      <c r="O411" s="16" t="str">
        <f>VLOOKUP(B411,總表!$1:$1048576,14,0)</f>
        <v>翁秀玉</v>
      </c>
      <c r="P411" s="16" t="str">
        <f>VLOOKUP(B411,總表!$1:$1048576,15,0)</f>
        <v>國立嘉義大學附設實驗國民小學</v>
      </c>
      <c r="Q411" s="16" t="str">
        <f>VLOOKUP(B411,總表!$1:$1048576,16,0)</f>
        <v>李靜嫺</v>
      </c>
      <c r="R411" s="16" t="str">
        <f>VLOOKUP(B411,總表!$1:$1048576,17,0)</f>
        <v>嘉義市港坪國民小學</v>
      </c>
    </row>
    <row r="412" spans="1:18" ht="17.399999999999999" hidden="1" x14ac:dyDescent="0.3">
      <c r="A412" s="30" t="s">
        <v>3494</v>
      </c>
      <c r="B412" s="13" t="s">
        <v>2645</v>
      </c>
      <c r="C412" s="10" t="str">
        <f>VLOOKUP(B412,總表!$1:$1048576,2,0)</f>
        <v>多功能寵物背包</v>
      </c>
      <c r="D412" s="16" t="str">
        <f>VLOOKUP(B412,總表!$1:$1048576,4,0)</f>
        <v>便利生活</v>
      </c>
      <c r="E412" s="16" t="str">
        <f>VLOOKUP(B412,總表!$1:$1048576,5,0)</f>
        <v>國小組</v>
      </c>
      <c r="F412" s="16" t="str">
        <f>VLOOKUP(B412,總表!$1:$1048576,3,0)</f>
        <v>嘉義市</v>
      </c>
      <c r="G412" s="16" t="str">
        <f>VLOOKUP(B412,總表!$1:$1048576,6,0)</f>
        <v xml:space="preserve"> 王美華</v>
      </c>
      <c r="H412" s="16" t="str">
        <f>VLOOKUP(B412,總表!$1:$1048576,7,0)</f>
        <v>嘉義市西區大同國民小學</v>
      </c>
      <c r="I412" s="16" t="str">
        <f>VLOOKUP(B412,總表!$1:$1048576,8,0)</f>
        <v>鄭百棠</v>
      </c>
      <c r="J412" s="16" t="str">
        <f>VLOOKUP(B412,總表!$1:$1048576,9,0)</f>
        <v>嘉義市西區大同國民小學</v>
      </c>
      <c r="K412" s="16" t="str">
        <f>VLOOKUP(B412,總表!$1:$1048576,10,0)</f>
        <v>劉梓歆</v>
      </c>
      <c r="L412" s="16" t="str">
        <f>VLOOKUP(B412,總表!$1:$1048576,11,0)</f>
        <v>嘉義市西區大同國民小學</v>
      </c>
      <c r="M412" s="16" t="str">
        <f>VLOOKUP(B412,總表!$1:$1048576,12,0)</f>
        <v>林益群</v>
      </c>
      <c r="N412" s="16" t="str">
        <f>VLOOKUP(B412,總表!$1:$1048576,13,0)</f>
        <v>嘉義市西區大同國民小學</v>
      </c>
      <c r="O412" s="16">
        <f>VLOOKUP(B412,總表!$1:$1048576,14,0)</f>
        <v>0</v>
      </c>
      <c r="P412" s="16">
        <f>VLOOKUP(B412,總表!$1:$1048576,15,0)</f>
        <v>0</v>
      </c>
      <c r="Q412" s="16">
        <f>VLOOKUP(B412,總表!$1:$1048576,16,0)</f>
        <v>0</v>
      </c>
      <c r="R412" s="16">
        <f>VLOOKUP(B412,總表!$1:$1048576,17,0)</f>
        <v>0</v>
      </c>
    </row>
    <row r="413" spans="1:18" ht="17.399999999999999" hidden="1" x14ac:dyDescent="0.3">
      <c r="A413" s="30" t="s">
        <v>3494</v>
      </c>
      <c r="B413" s="16" t="s">
        <v>2318</v>
      </c>
      <c r="C413" s="10" t="str">
        <f>VLOOKUP(B413,總表!$1:$1048576,2,0)</f>
        <v>太陽能手機架</v>
      </c>
      <c r="D413" s="16" t="str">
        <f>VLOOKUP(B413,總表!$1:$1048576,4,0)</f>
        <v>便利生活</v>
      </c>
      <c r="E413" s="16" t="str">
        <f>VLOOKUP(B413,總表!$1:$1048576,5,0)</f>
        <v>國小組</v>
      </c>
      <c r="F413" s="16" t="str">
        <f>VLOOKUP(B413,總表!$1:$1048576,3,0)</f>
        <v>嘉義市</v>
      </c>
      <c r="G413" s="16" t="str">
        <f>VLOOKUP(B413,總表!$1:$1048576,6,0)</f>
        <v>林玥穎</v>
      </c>
      <c r="H413" s="16" t="str">
        <f>VLOOKUP(B413,總表!$1:$1048576,7,0)</f>
        <v>嘉義市東區蘭潭國民小學</v>
      </c>
      <c r="I413" s="16" t="str">
        <f>VLOOKUP(B413,總表!$1:$1048576,8,0)</f>
        <v>陳人銓</v>
      </c>
      <c r="J413" s="16" t="str">
        <f>VLOOKUP(B413,總表!$1:$1048576,9,0)</f>
        <v>嘉義市東區蘭潭國民小學</v>
      </c>
      <c r="K413" s="16">
        <f>VLOOKUP(B413,總表!$1:$1048576,10,0)</f>
        <v>0</v>
      </c>
      <c r="L413" s="16">
        <f>VLOOKUP(B413,總表!$1:$1048576,11,0)</f>
        <v>0</v>
      </c>
      <c r="M413" s="16" t="str">
        <f>VLOOKUP(B413,總表!$1:$1048576,12,0)</f>
        <v>呂侑恩</v>
      </c>
      <c r="N413" s="16" t="str">
        <f>VLOOKUP(B413,總表!$1:$1048576,13,0)</f>
        <v>國立高雄科技園區附設實驗高級中等學校(國小部)</v>
      </c>
      <c r="O413" s="16" t="str">
        <f>VLOOKUP(B413,總表!$1:$1048576,14,0)</f>
        <v>朱偉誠</v>
      </c>
      <c r="P413" s="16" t="str">
        <f>VLOOKUP(B413,總表!$1:$1048576,15,0)</f>
        <v>嘉義市東區蘭潭國民小學</v>
      </c>
      <c r="Q413" s="16" t="str">
        <f>VLOOKUP(B413,總表!$1:$1048576,16,0)</f>
        <v>張仲傑</v>
      </c>
      <c r="R413" s="16" t="str">
        <f>VLOOKUP(B413,總表!$1:$1048576,17,0)</f>
        <v>嘉義市東區蘭潭國民小學</v>
      </c>
    </row>
    <row r="414" spans="1:18" ht="17.399999999999999" hidden="1" x14ac:dyDescent="0.3">
      <c r="A414" s="28" t="s">
        <v>3493</v>
      </c>
      <c r="B414" s="13" t="s">
        <v>285</v>
      </c>
      <c r="C414" s="10" t="str">
        <f>VLOOKUP(B414,總表!$1:$1048576,2,0)</f>
        <v>防災大富翁</v>
      </c>
      <c r="D414" s="18" t="str">
        <f>VLOOKUP(B414,總表!$1:$1048576,4,0)</f>
        <v>休閒與教育</v>
      </c>
      <c r="E414" s="16" t="str">
        <f>VLOOKUP(B414,總表!$1:$1048576,5,0)</f>
        <v>國中組</v>
      </c>
      <c r="F414" s="16" t="str">
        <f>VLOOKUP(B414,總表!$1:$1048576,3,0)</f>
        <v>嘉義市</v>
      </c>
      <c r="G414" s="16" t="str">
        <f>VLOOKUP(B414,總表!$1:$1048576,6,0)</f>
        <v>張益誠</v>
      </c>
      <c r="H414" s="16" t="str">
        <f>VLOOKUP(B414,總表!$1:$1048576,7,0)</f>
        <v>嘉義市北興國民中學</v>
      </c>
      <c r="I414" s="16" t="str">
        <f>VLOOKUP(B414,總表!$1:$1048576,8,0)</f>
        <v>周寬旭</v>
      </c>
      <c r="J414" s="16" t="str">
        <f>VLOOKUP(B414,總表!$1:$1048576,9,0)</f>
        <v>嘉義市北興國民中學</v>
      </c>
      <c r="K414" s="16" t="str">
        <f>VLOOKUP(B414,總表!$1:$1048576,10,0)</f>
        <v>張寓森</v>
      </c>
      <c r="L414" s="16" t="str">
        <f>VLOOKUP(B414,總表!$1:$1048576,11,0)</f>
        <v>國立嘉義大學附設實驗國民小學</v>
      </c>
      <c r="M414" s="16" t="str">
        <f>VLOOKUP(B414,總表!$1:$1048576,12,0)</f>
        <v>翁秀玉</v>
      </c>
      <c r="N414" s="16" t="str">
        <f>VLOOKUP(B414,總表!$1:$1048576,13,0)</f>
        <v>國立嘉義大學附設實驗國民小學</v>
      </c>
      <c r="O414" s="16" t="str">
        <f>VLOOKUP(B414,總表!$1:$1048576,14,0)</f>
        <v>李靜嫺</v>
      </c>
      <c r="P414" s="16" t="str">
        <f>VLOOKUP(B414,總表!$1:$1048576,15,0)</f>
        <v>嘉義市市立港坪國民小學</v>
      </c>
      <c r="Q414" s="16" t="str">
        <f>VLOOKUP(B414,總表!$1:$1048576,16,0)</f>
        <v>羅俊明</v>
      </c>
      <c r="R414" s="16" t="str">
        <f>VLOOKUP(B414,總表!$1:$1048576,17,0)</f>
        <v>嘉義市市立北興國民中學</v>
      </c>
    </row>
    <row r="415" spans="1:18" ht="17.399999999999999" hidden="1" x14ac:dyDescent="0.3">
      <c r="A415" s="28" t="s">
        <v>3493</v>
      </c>
      <c r="B415" s="13" t="s">
        <v>521</v>
      </c>
      <c r="C415" s="10" t="str">
        <f>VLOOKUP(B415,總表!$1:$1048576,2,0)</f>
        <v>免浸髒不泡湯_觸發型耐淹腳架</v>
      </c>
      <c r="D415" s="19" t="str">
        <f>VLOOKUP(B415,總表!$1:$1048576,4,0)</f>
        <v>災害管理與安全</v>
      </c>
      <c r="E415" s="16" t="str">
        <f>VLOOKUP(B415,總表!$1:$1048576,5,0)</f>
        <v>國中組</v>
      </c>
      <c r="F415" s="16" t="str">
        <f>VLOOKUP(B415,總表!$1:$1048576,3,0)</f>
        <v>嘉義市</v>
      </c>
      <c r="G415" s="16" t="str">
        <f>VLOOKUP(B415,總表!$1:$1048576,6,0)</f>
        <v>邱婷榆</v>
      </c>
      <c r="H415" s="16" t="str">
        <f>VLOOKUP(B415,總表!$1:$1048576,7,0)</f>
        <v>嘉義市北興國中</v>
      </c>
      <c r="I415" s="16" t="str">
        <f>VLOOKUP(B415,總表!$1:$1048576,8,0)</f>
        <v>林宥瑄</v>
      </c>
      <c r="J415" s="16" t="str">
        <f>VLOOKUP(B415,總表!$1:$1048576,9,0)</f>
        <v>嘉義市北興國中</v>
      </c>
      <c r="K415" s="16">
        <f>VLOOKUP(B415,總表!$1:$1048576,10,0)</f>
        <v>0</v>
      </c>
      <c r="L415" s="16">
        <f>VLOOKUP(B415,總表!$1:$1048576,11,0)</f>
        <v>0</v>
      </c>
      <c r="M415" s="16" t="str">
        <f>VLOOKUP(B415,總表!$1:$1048576,12,0)</f>
        <v>沈奕成</v>
      </c>
      <c r="N415" s="16" t="str">
        <f>VLOOKUP(B415,總表!$1:$1048576,13,0)</f>
        <v>嘉義市立北興國中</v>
      </c>
      <c r="O415" s="16" t="str">
        <f>VLOOKUP(B415,總表!$1:$1048576,14,0)</f>
        <v>王靜儀</v>
      </c>
      <c r="P415" s="16" t="str">
        <f>VLOOKUP(B415,總表!$1:$1048576,15,0)</f>
        <v>嘉義市立北興國中</v>
      </c>
      <c r="Q415" s="16">
        <f>VLOOKUP(B415,總表!$1:$1048576,16,0)</f>
        <v>0</v>
      </c>
      <c r="R415" s="16">
        <f>VLOOKUP(B415,總表!$1:$1048576,17,0)</f>
        <v>0</v>
      </c>
    </row>
    <row r="416" spans="1:18" ht="17.399999999999999" hidden="1" x14ac:dyDescent="0.3">
      <c r="A416" s="30" t="s">
        <v>3494</v>
      </c>
      <c r="B416" s="13" t="s">
        <v>477</v>
      </c>
      <c r="C416" s="10" t="str">
        <f>VLOOKUP(B416,總表!$1:$1048576,2,0)</f>
        <v>具飄浮機動逃生桶</v>
      </c>
      <c r="D416" s="19" t="str">
        <f>VLOOKUP(B416,總表!$1:$1048576,4,0)</f>
        <v>災害管理與安全</v>
      </c>
      <c r="E416" s="16" t="str">
        <f>VLOOKUP(B416,總表!$1:$1048576,5,0)</f>
        <v>國中組</v>
      </c>
      <c r="F416" s="16" t="str">
        <f>VLOOKUP(B416,總表!$1:$1048576,3,0)</f>
        <v>嘉義市</v>
      </c>
      <c r="G416" s="16" t="str">
        <f>VLOOKUP(B416,總表!$1:$1048576,6,0)</f>
        <v>方譽程</v>
      </c>
      <c r="H416" s="16" t="str">
        <f>VLOOKUP(B416,總表!$1:$1048576,7,0)</f>
        <v>嘉義市立民生國民中學</v>
      </c>
      <c r="I416" s="16" t="str">
        <f>VLOOKUP(B416,總表!$1:$1048576,8,0)</f>
        <v>黃湘晴</v>
      </c>
      <c r="J416" s="16" t="str">
        <f>VLOOKUP(B416,總表!$1:$1048576,9,0)</f>
        <v>嘉義市立民生國民中學</v>
      </c>
      <c r="K416" s="16" t="str">
        <f>VLOOKUP(B416,總表!$1:$1048576,10,0)</f>
        <v>吳為劭</v>
      </c>
      <c r="L416" s="16" t="str">
        <f>VLOOKUP(B416,總表!$1:$1048576,11,0)</f>
        <v>嘉義市立民生國民中學</v>
      </c>
      <c r="M416" s="16" t="str">
        <f>VLOOKUP(B416,總表!$1:$1048576,12,0)</f>
        <v xml:space="preserve"> 陳淑瑤</v>
      </c>
      <c r="N416" s="16" t="str">
        <f>VLOOKUP(B416,總表!$1:$1048576,13,0)</f>
        <v>嘉義市立民生國民中學</v>
      </c>
      <c r="O416" s="16" t="str">
        <f>VLOOKUP(B416,總表!$1:$1048576,14,0)</f>
        <v xml:space="preserve"> 林芳如</v>
      </c>
      <c r="P416" s="16" t="str">
        <f>VLOOKUP(B416,總表!$1:$1048576,15,0)</f>
        <v>嘉義市立民生國民中學</v>
      </c>
      <c r="Q416" s="16" t="str">
        <f>VLOOKUP(B416,總表!$1:$1048576,16,0)</f>
        <v>蔡宗曄</v>
      </c>
      <c r="R416" s="16" t="str">
        <f>VLOOKUP(B416,總表!$1:$1048576,17,0)</f>
        <v>嘉義市立民生國民中學</v>
      </c>
    </row>
    <row r="417" spans="1:18" ht="17.399999999999999" hidden="1" x14ac:dyDescent="0.3">
      <c r="A417" s="22" t="s">
        <v>3495</v>
      </c>
      <c r="B417" s="13" t="s">
        <v>739</v>
      </c>
      <c r="C417" s="10" t="str">
        <f>VLOOKUP(B417,總表!$1:$1048576,2,0)</f>
        <v>輪椅頭頸部安全保護裝置</v>
      </c>
      <c r="D417" s="20" t="str">
        <f>VLOOKUP(B417,總表!$1:$1048576,4,0)</f>
        <v>社會照護</v>
      </c>
      <c r="E417" s="16" t="str">
        <f>VLOOKUP(B417,總表!$1:$1048576,5,0)</f>
        <v>國中組</v>
      </c>
      <c r="F417" s="16" t="str">
        <f>VLOOKUP(B417,總表!$1:$1048576,3,0)</f>
        <v>嘉義市</v>
      </c>
      <c r="G417" s="16" t="str">
        <f>VLOOKUP(B417,總表!$1:$1048576,6,0)</f>
        <v>黃湘晴</v>
      </c>
      <c r="H417" s="16" t="str">
        <f>VLOOKUP(B417,總表!$1:$1048576,7,0)</f>
        <v>嘉義市立民生國民中學</v>
      </c>
      <c r="I417" s="16" t="str">
        <f>VLOOKUP(B417,總表!$1:$1048576,8,0)</f>
        <v>高宇朋</v>
      </c>
      <c r="J417" s="16" t="str">
        <f>VLOOKUP(B417,總表!$1:$1048576,9,0)</f>
        <v>嘉義市立民生國民中學</v>
      </c>
      <c r="K417" s="16" t="str">
        <f>VLOOKUP(B417,總表!$1:$1048576,10,0)</f>
        <v>方譽程</v>
      </c>
      <c r="L417" s="16" t="str">
        <f>VLOOKUP(B417,總表!$1:$1048576,11,0)</f>
        <v>嘉義市立民生國民中學</v>
      </c>
      <c r="M417" s="16" t="str">
        <f>VLOOKUP(B417,總表!$1:$1048576,12,0)</f>
        <v xml:space="preserve"> 林芳如</v>
      </c>
      <c r="N417" s="16" t="str">
        <f>VLOOKUP(B417,總表!$1:$1048576,13,0)</f>
        <v>嘉義市立民生國民中學</v>
      </c>
      <c r="O417" s="16" t="str">
        <f>VLOOKUP(B417,總表!$1:$1048576,14,0)</f>
        <v xml:space="preserve"> 陳淑瑤</v>
      </c>
      <c r="P417" s="16" t="str">
        <f>VLOOKUP(B417,總表!$1:$1048576,15,0)</f>
        <v>嘉義市立民生國民中學</v>
      </c>
      <c r="Q417" s="16" t="str">
        <f>VLOOKUP(B417,總表!$1:$1048576,16,0)</f>
        <v>蔡宗曄</v>
      </c>
      <c r="R417" s="16" t="str">
        <f>VLOOKUP(B417,總表!$1:$1048576,17,0)</f>
        <v>嘉義市立民生國民中學</v>
      </c>
    </row>
    <row r="418" spans="1:18" ht="17.399999999999999" hidden="1" x14ac:dyDescent="0.3">
      <c r="A418" s="22" t="s">
        <v>3495</v>
      </c>
      <c r="B418" s="13" t="s">
        <v>868</v>
      </c>
      <c r="C418" s="10" t="str">
        <f>VLOOKUP(B418,總表!$1:$1048576,2,0)</f>
        <v>可變型雨衣</v>
      </c>
      <c r="D418" s="16" t="str">
        <f>VLOOKUP(B418,總表!$1:$1048576,4,0)</f>
        <v>便利生活</v>
      </c>
      <c r="E418" s="16" t="str">
        <f>VLOOKUP(B418,總表!$1:$1048576,5,0)</f>
        <v>國中組</v>
      </c>
      <c r="F418" s="16" t="str">
        <f>VLOOKUP(B418,總表!$1:$1048576,3,0)</f>
        <v>嘉義市</v>
      </c>
      <c r="G418" s="16" t="str">
        <f>VLOOKUP(B418,總表!$1:$1048576,6,0)</f>
        <v>羅之妍</v>
      </c>
      <c r="H418" s="16" t="str">
        <f>VLOOKUP(B418,總表!$1:$1048576,7,0)</f>
        <v>嘉義市立民生國中</v>
      </c>
      <c r="I418" s="16" t="str">
        <f>VLOOKUP(B418,總表!$1:$1048576,8,0)</f>
        <v>賴郁珺</v>
      </c>
      <c r="J418" s="16" t="str">
        <f>VLOOKUP(B418,總表!$1:$1048576,9,0)</f>
        <v>嘉義市立民生國中</v>
      </c>
      <c r="K418" s="16">
        <f>VLOOKUP(B418,總表!$1:$1048576,10,0)</f>
        <v>0</v>
      </c>
      <c r="L418" s="16">
        <f>VLOOKUP(B418,總表!$1:$1048576,11,0)</f>
        <v>0</v>
      </c>
      <c r="M418" s="16" t="str">
        <f>VLOOKUP(B418,總表!$1:$1048576,12,0)</f>
        <v xml:space="preserve"> 林芳如</v>
      </c>
      <c r="N418" s="16" t="str">
        <f>VLOOKUP(B418,總表!$1:$1048576,13,0)</f>
        <v>嘉義市立民生國民中學</v>
      </c>
      <c r="O418" s="16" t="str">
        <f>VLOOKUP(B418,總表!$1:$1048576,14,0)</f>
        <v xml:space="preserve"> 陳淑瑤</v>
      </c>
      <c r="P418" s="16" t="str">
        <f>VLOOKUP(B418,總表!$1:$1048576,15,0)</f>
        <v>嘉義市立民生國民中學</v>
      </c>
      <c r="Q418" s="16">
        <f>VLOOKUP(B418,總表!$1:$1048576,16,0)</f>
        <v>0</v>
      </c>
      <c r="R418" s="16">
        <f>VLOOKUP(B418,總表!$1:$1048576,17,0)</f>
        <v>0</v>
      </c>
    </row>
    <row r="419" spans="1:18" ht="17.399999999999999" hidden="1" x14ac:dyDescent="0.3">
      <c r="A419" s="28" t="s">
        <v>3493</v>
      </c>
      <c r="B419" s="13" t="s">
        <v>912</v>
      </c>
      <c r="C419" s="10" t="str">
        <f>VLOOKUP(B419,總表!$1:$1048576,2,0)</f>
        <v>自動放錐放心_自走式三角警示牌</v>
      </c>
      <c r="D419" s="16" t="str">
        <f>VLOOKUP(B419,總表!$1:$1048576,4,0)</f>
        <v>便利生活</v>
      </c>
      <c r="E419" s="16" t="str">
        <f>VLOOKUP(B419,總表!$1:$1048576,5,0)</f>
        <v>國中組</v>
      </c>
      <c r="F419" s="16" t="str">
        <f>VLOOKUP(B419,總表!$1:$1048576,3,0)</f>
        <v>嘉義市</v>
      </c>
      <c r="G419" s="16" t="str">
        <f>VLOOKUP(B419,總表!$1:$1048576,6,0)</f>
        <v>黃健誠</v>
      </c>
      <c r="H419" s="16" t="str">
        <f>VLOOKUP(B419,總表!$1:$1048576,7,0)</f>
        <v>嘉義市北興國中</v>
      </c>
      <c r="I419" s="16" t="str">
        <f>VLOOKUP(B419,總表!$1:$1048576,8,0)</f>
        <v>陳湛元</v>
      </c>
      <c r="J419" s="16" t="str">
        <f>VLOOKUP(B419,總表!$1:$1048576,9,0)</f>
        <v>嘉義市北興國中</v>
      </c>
      <c r="K419" s="16" t="str">
        <f>VLOOKUP(B419,總表!$1:$1048576,10,0)</f>
        <v>黃烜智</v>
      </c>
      <c r="L419" s="16" t="str">
        <f>VLOOKUP(B419,總表!$1:$1048576,11,0)</f>
        <v>嘉義市北興國中</v>
      </c>
      <c r="M419" s="16" t="str">
        <f>VLOOKUP(B419,總表!$1:$1048576,12,0)</f>
        <v>沈奕成</v>
      </c>
      <c r="N419" s="16" t="str">
        <f>VLOOKUP(B419,總表!$1:$1048576,13,0)</f>
        <v>嘉義市立北興國中</v>
      </c>
      <c r="O419" s="16" t="str">
        <f>VLOOKUP(B419,總表!$1:$1048576,14,0)</f>
        <v>王靜儀</v>
      </c>
      <c r="P419" s="16" t="str">
        <f>VLOOKUP(B419,總表!$1:$1048576,15,0)</f>
        <v>嘉義市立北興國中</v>
      </c>
      <c r="Q419" s="16">
        <f>VLOOKUP(B419,總表!$1:$1048576,16,0)</f>
        <v>0</v>
      </c>
      <c r="R419" s="16">
        <f>VLOOKUP(B419,總表!$1:$1048576,17,0)</f>
        <v>0</v>
      </c>
    </row>
    <row r="420" spans="1:18" ht="17.399999999999999" hidden="1" x14ac:dyDescent="0.3">
      <c r="A420" s="30" t="s">
        <v>3494</v>
      </c>
      <c r="B420" s="13" t="s">
        <v>933</v>
      </c>
      <c r="C420" s="10" t="str">
        <f>VLOOKUP(B420,總表!$1:$1048576,2,0)</f>
        <v>涼感變色手機貼片</v>
      </c>
      <c r="D420" s="16" t="str">
        <f>VLOOKUP(B420,總表!$1:$1048576,4,0)</f>
        <v>便利生活</v>
      </c>
      <c r="E420" s="16" t="str">
        <f>VLOOKUP(B420,總表!$1:$1048576,5,0)</f>
        <v>國中組</v>
      </c>
      <c r="F420" s="16" t="str">
        <f>VLOOKUP(B420,總表!$1:$1048576,3,0)</f>
        <v>嘉義市</v>
      </c>
      <c r="G420" s="16" t="str">
        <f>VLOOKUP(B420,總表!$1:$1048576,6,0)</f>
        <v>林歆嵐</v>
      </c>
      <c r="H420" s="16" t="str">
        <f>VLOOKUP(B420,總表!$1:$1048576,7,0)</f>
        <v>嘉義市立嘉義國民中學</v>
      </c>
      <c r="I420" s="16" t="str">
        <f>VLOOKUP(B420,總表!$1:$1048576,8,0)</f>
        <v>陳曉玄</v>
      </c>
      <c r="J420" s="16" t="str">
        <f>VLOOKUP(B420,總表!$1:$1048576,9,0)</f>
        <v>嘉義市立嘉義國民中學</v>
      </c>
      <c r="K420" s="16">
        <f>VLOOKUP(B420,總表!$1:$1048576,10,0)</f>
        <v>0</v>
      </c>
      <c r="L420" s="16">
        <f>VLOOKUP(B420,總表!$1:$1048576,11,0)</f>
        <v>0</v>
      </c>
      <c r="M420" s="16" t="str">
        <f>VLOOKUP(B420,總表!$1:$1048576,12,0)</f>
        <v>黃怡儒</v>
      </c>
      <c r="N420" s="16" t="str">
        <f>VLOOKUP(B420,總表!$1:$1048576,13,0)</f>
        <v>嘉義市立嘉義國民中學</v>
      </c>
      <c r="O420" s="16" t="str">
        <f>VLOOKUP(B420,總表!$1:$1048576,14,0)</f>
        <v>翁秀玉</v>
      </c>
      <c r="P420" s="16" t="str">
        <f>VLOOKUP(B420,總表!$1:$1048576,15,0)</f>
        <v>國立嘉義大學附設實驗國民小學</v>
      </c>
      <c r="Q420" s="16">
        <f>VLOOKUP(B420,總表!$1:$1048576,16,0)</f>
        <v>0</v>
      </c>
      <c r="R420" s="16">
        <f>VLOOKUP(B420,總表!$1:$1048576,17,0)</f>
        <v>0</v>
      </c>
    </row>
    <row r="421" spans="1:18" ht="17.399999999999999" hidden="1" x14ac:dyDescent="0.3">
      <c r="A421" s="30" t="s">
        <v>3494</v>
      </c>
      <c r="B421" s="13" t="s">
        <v>939</v>
      </c>
      <c r="C421" s="10" t="str">
        <f>VLOOKUP(B421,總表!$1:$1048576,2,0)</f>
        <v>塑膠椅不落盤</v>
      </c>
      <c r="D421" s="16" t="str">
        <f>VLOOKUP(B421,總表!$1:$1048576,4,0)</f>
        <v>便利生活</v>
      </c>
      <c r="E421" s="16" t="str">
        <f>VLOOKUP(B421,總表!$1:$1048576,5,0)</f>
        <v>國中組</v>
      </c>
      <c r="F421" s="16" t="str">
        <f>VLOOKUP(B421,總表!$1:$1048576,3,0)</f>
        <v>嘉義市</v>
      </c>
      <c r="G421" s="16" t="str">
        <f>VLOOKUP(B421,總表!$1:$1048576,6,0)</f>
        <v>謝諒翰</v>
      </c>
      <c r="H421" s="16" t="str">
        <f>VLOOKUP(B421,總表!$1:$1048576,7,0)</f>
        <v>國立嘉義大學附設實驗國民小學</v>
      </c>
      <c r="I421" s="16" t="str">
        <f>VLOOKUP(B421,總表!$1:$1048576,8,0)</f>
        <v>林歆嵐</v>
      </c>
      <c r="J421" s="16" t="str">
        <f>VLOOKUP(B421,總表!$1:$1048576,9,0)</f>
        <v>嘉義市立嘉義國民中學</v>
      </c>
      <c r="K421" s="16" t="str">
        <f>VLOOKUP(B421,總表!$1:$1048576,10,0)</f>
        <v>陳霏飛</v>
      </c>
      <c r="L421" s="16" t="str">
        <f>VLOOKUP(B421,總表!$1:$1048576,11,0)</f>
        <v>國立嘉義大學附設實驗國民小學</v>
      </c>
      <c r="M421" s="16" t="str">
        <f>VLOOKUP(B421,總表!$1:$1048576,12,0)</f>
        <v>翁秀玉</v>
      </c>
      <c r="N421" s="16" t="str">
        <f>VLOOKUP(B421,總表!$1:$1048576,13,0)</f>
        <v>國立嘉義大學附設實驗國民小學</v>
      </c>
      <c r="O421" s="16" t="str">
        <f>VLOOKUP(B421,總表!$1:$1048576,14,0)</f>
        <v>李靜嫺</v>
      </c>
      <c r="P421" s="16" t="str">
        <f>VLOOKUP(B421,總表!$1:$1048576,15,0)</f>
        <v>嘉義市市立港坪國民小學</v>
      </c>
      <c r="Q421" s="16" t="str">
        <f>VLOOKUP(B421,總表!$1:$1048576,16,0)</f>
        <v>黃怡儒</v>
      </c>
      <c r="R421" s="16" t="str">
        <f>VLOOKUP(B421,總表!$1:$1048576,17,0)</f>
        <v>嘉義市立嘉義國民中學</v>
      </c>
    </row>
    <row r="422" spans="1:18" ht="17.399999999999999" hidden="1" x14ac:dyDescent="0.3">
      <c r="A422" s="25" t="s">
        <v>3492</v>
      </c>
      <c r="B422" s="13" t="s">
        <v>2868</v>
      </c>
      <c r="C422" s="10" t="str">
        <f>VLOOKUP(B422,總表!$1:$1048576,2,0)</f>
        <v>智慧極光哈密瓜認證系統</v>
      </c>
      <c r="D422" s="17" t="str">
        <f>VLOOKUP(B422,總表!$1:$1048576,4,0)</f>
        <v>永續發展農糧技術</v>
      </c>
      <c r="E422" s="16" t="str">
        <f>VLOOKUP(B422,總表!$1:$1048576,5,0)</f>
        <v>高中職組</v>
      </c>
      <c r="F422" s="16" t="str">
        <f>VLOOKUP(B422,總表!$1:$1048576,3,0)</f>
        <v>嘉義縣</v>
      </c>
      <c r="G422" s="16" t="str">
        <f>VLOOKUP(B422,總表!$1:$1048576,6,0)</f>
        <v>林哲承</v>
      </c>
      <c r="H422" s="16" t="str">
        <f>VLOOKUP(B422,總表!$1:$1048576,7,0)</f>
        <v>嘉義縣立竹崎高級中學</v>
      </c>
      <c r="I422" s="16" t="str">
        <f>VLOOKUP(B422,總表!$1:$1048576,8,0)</f>
        <v>周帛穎</v>
      </c>
      <c r="J422" s="16" t="str">
        <f>VLOOKUP(B422,總表!$1:$1048576,9,0)</f>
        <v>嘉義縣立竹崎高級中學</v>
      </c>
      <c r="K422" s="16" t="str">
        <f>VLOOKUP(B422,總表!$1:$1048576,10,0)</f>
        <v>羅婕寧</v>
      </c>
      <c r="L422" s="16" t="str">
        <f>VLOOKUP(B422,總表!$1:$1048576,11,0)</f>
        <v>嘉義縣立竹崎高級中學</v>
      </c>
      <c r="M422" s="16" t="str">
        <f>VLOOKUP(B422,總表!$1:$1048576,12,0)</f>
        <v>黃皇賓</v>
      </c>
      <c r="N422" s="16" t="str">
        <f>VLOOKUP(B422,總表!$1:$1048576,13,0)</f>
        <v>嘉義縣立竹崎高級中學</v>
      </c>
      <c r="O422" s="16" t="str">
        <f>VLOOKUP(B422,總表!$1:$1048576,14,0)</f>
        <v>蘇源翔</v>
      </c>
      <c r="P422" s="16" t="str">
        <f>VLOOKUP(B422,總表!$1:$1048576,15,0)</f>
        <v>嘉義縣立竹崎高級中學</v>
      </c>
      <c r="Q422" s="16" t="str">
        <f>VLOOKUP(B422,總表!$1:$1048576,16,0)</f>
        <v>羅健榮</v>
      </c>
      <c r="R422" s="16" t="str">
        <f>VLOOKUP(B422,總表!$1:$1048576,17,0)</f>
        <v>嘉義縣立竹崎高級中學</v>
      </c>
    </row>
    <row r="423" spans="1:18" ht="17.399999999999999" hidden="1" x14ac:dyDescent="0.3">
      <c r="A423" s="30" t="s">
        <v>3494</v>
      </c>
      <c r="B423" s="13" t="s">
        <v>2852</v>
      </c>
      <c r="C423" s="10" t="str">
        <f>VLOOKUP(B423,總表!$1:$1048576,2,0)</f>
        <v>真好鴨-除草機器人</v>
      </c>
      <c r="D423" s="17" t="str">
        <f>VLOOKUP(B423,總表!$1:$1048576,4,0)</f>
        <v>永續發展農糧技術</v>
      </c>
      <c r="E423" s="16" t="str">
        <f>VLOOKUP(B423,總表!$1:$1048576,5,0)</f>
        <v>高中職組</v>
      </c>
      <c r="F423" s="16" t="str">
        <f>VLOOKUP(B423,總表!$1:$1048576,3,0)</f>
        <v>嘉義縣</v>
      </c>
      <c r="G423" s="16" t="str">
        <f>VLOOKUP(B423,總表!$1:$1048576,6,0)</f>
        <v>黃惜恩</v>
      </c>
      <c r="H423" s="16" t="str">
        <f>VLOOKUP(B423,總表!$1:$1048576,7,0)</f>
        <v>國立新港藝術高中</v>
      </c>
      <c r="I423" s="16" t="str">
        <f>VLOOKUP(B423,總表!$1:$1048576,8,0)</f>
        <v>歐禹函</v>
      </c>
      <c r="J423" s="16" t="str">
        <f>VLOOKUP(B423,總表!$1:$1048576,9,0)</f>
        <v>國立新港藝術高中</v>
      </c>
      <c r="K423" s="16" t="str">
        <f>VLOOKUP(B423,總表!$1:$1048576,10,0)</f>
        <v>賴宥心</v>
      </c>
      <c r="L423" s="16" t="str">
        <f>VLOOKUP(B423,總表!$1:$1048576,11,0)</f>
        <v>國立新港藝術高中</v>
      </c>
      <c r="M423" s="16" t="str">
        <f>VLOOKUP(B423,總表!$1:$1048576,12,0)</f>
        <v>王映婷</v>
      </c>
      <c r="N423" s="16" t="str">
        <f>VLOOKUP(B423,總表!$1:$1048576,13,0)</f>
        <v>國立新港藝術高中</v>
      </c>
      <c r="O423" s="16" t="str">
        <f>VLOOKUP(B423,總表!$1:$1048576,14,0)</f>
        <v>楊智媖</v>
      </c>
      <c r="P423" s="16" t="str">
        <f>VLOOKUP(B423,總表!$1:$1048576,15,0)</f>
        <v>中正大學機械工程系</v>
      </c>
      <c r="Q423" s="16" t="str">
        <f>VLOOKUP(B423,總表!$1:$1048576,16,0)</f>
        <v>郭雅葶</v>
      </c>
      <c r="R423" s="16" t="str">
        <f>VLOOKUP(B423,總表!$1:$1048576,17,0)</f>
        <v>國立新港藝術高中</v>
      </c>
    </row>
    <row r="424" spans="1:18" ht="17.399999999999999" hidden="1" x14ac:dyDescent="0.3">
      <c r="A424" s="22" t="s">
        <v>3495</v>
      </c>
      <c r="B424" s="13" t="s">
        <v>2952</v>
      </c>
      <c r="C424" s="10" t="str">
        <f>VLOOKUP(B424,總表!$1:$1048576,2,0)</f>
        <v>多功能登山急救組</v>
      </c>
      <c r="D424" s="18" t="str">
        <f>VLOOKUP(B424,總表!$1:$1048576,4,0)</f>
        <v>休閒與教育</v>
      </c>
      <c r="E424" s="16" t="str">
        <f>VLOOKUP(B424,總表!$1:$1048576,5,0)</f>
        <v>高中職組</v>
      </c>
      <c r="F424" s="16" t="str">
        <f>VLOOKUP(B424,總表!$1:$1048576,3,0)</f>
        <v>嘉義縣</v>
      </c>
      <c r="G424" s="16" t="str">
        <f>VLOOKUP(B424,總表!$1:$1048576,6,0)</f>
        <v>陳立縈</v>
      </c>
      <c r="H424" s="16" t="str">
        <f>VLOOKUP(B424,總表!$1:$1048576,7,0)</f>
        <v>嘉義縣立永慶高級中學</v>
      </c>
      <c r="I424" s="16" t="str">
        <f>VLOOKUP(B424,總表!$1:$1048576,8,0)</f>
        <v>許恩緁</v>
      </c>
      <c r="J424" s="16" t="str">
        <f>VLOOKUP(B424,總表!$1:$1048576,9,0)</f>
        <v>嘉義縣立永慶高級中學</v>
      </c>
      <c r="K424" s="16" t="str">
        <f>VLOOKUP(B424,總表!$1:$1048576,10,0)</f>
        <v>許奕綸</v>
      </c>
      <c r="L424" s="16" t="str">
        <f>VLOOKUP(B424,總表!$1:$1048576,11,0)</f>
        <v>嘉義縣立永慶高級中學</v>
      </c>
      <c r="M424" s="16" t="str">
        <f>VLOOKUP(B424,總表!$1:$1048576,12,0)</f>
        <v>廖崇志</v>
      </c>
      <c r="N424" s="16" t="str">
        <f>VLOOKUP(B424,總表!$1:$1048576,13,0)</f>
        <v>嘉義縣立永慶高級中學</v>
      </c>
      <c r="O424" s="16" t="str">
        <f>VLOOKUP(B424,總表!$1:$1048576,14,0)</f>
        <v>張智雄</v>
      </c>
      <c r="P424" s="16" t="str">
        <f>VLOOKUP(B424,總表!$1:$1048576,15,0)</f>
        <v>嘉義縣立永慶高級中學</v>
      </c>
      <c r="Q424" s="16" t="str">
        <f>VLOOKUP(B424,總表!$1:$1048576,16,0)</f>
        <v>陳瀅卉</v>
      </c>
      <c r="R424" s="16" t="str">
        <f>VLOOKUP(B424,總表!$1:$1048576,17,0)</f>
        <v>嘉義縣立永慶高級中學</v>
      </c>
    </row>
    <row r="425" spans="1:18" ht="17.399999999999999" hidden="1" x14ac:dyDescent="0.3">
      <c r="A425" s="22" t="s">
        <v>3495</v>
      </c>
      <c r="B425" s="13" t="s">
        <v>3066</v>
      </c>
      <c r="C425" s="10" t="str">
        <f>VLOOKUP(B425,總表!$1:$1048576,2,0)</f>
        <v xml:space="preserve">智能壓力管制系統 </v>
      </c>
      <c r="D425" s="19" t="str">
        <f>VLOOKUP(B425,總表!$1:$1048576,4,0)</f>
        <v>災害管理與安全</v>
      </c>
      <c r="E425" s="16" t="str">
        <f>VLOOKUP(B425,總表!$1:$1048576,5,0)</f>
        <v>高中職組</v>
      </c>
      <c r="F425" s="16" t="str">
        <f>VLOOKUP(B425,總表!$1:$1048576,3,0)</f>
        <v>嘉義縣</v>
      </c>
      <c r="G425" s="16" t="str">
        <f>VLOOKUP(B425,總表!$1:$1048576,6,0)</f>
        <v>侯怡真</v>
      </c>
      <c r="H425" s="16" t="str">
        <f>VLOOKUP(B425,總表!$1:$1048576,7,0)</f>
        <v>嘉義縣立永慶高級中學</v>
      </c>
      <c r="I425" s="16" t="str">
        <f>VLOOKUP(B425,總表!$1:$1048576,8,0)</f>
        <v>黃棨垣</v>
      </c>
      <c r="J425" s="16" t="str">
        <f>VLOOKUP(B425,總表!$1:$1048576,9,0)</f>
        <v>嘉義縣立永慶高級中學</v>
      </c>
      <c r="K425" s="16" t="str">
        <f>VLOOKUP(B425,總表!$1:$1048576,10,0)</f>
        <v>林耘蓁</v>
      </c>
      <c r="L425" s="16" t="str">
        <f>VLOOKUP(B425,總表!$1:$1048576,11,0)</f>
        <v>嘉義縣立永慶高級中學</v>
      </c>
      <c r="M425" s="16" t="str">
        <f>VLOOKUP(B425,總表!$1:$1048576,12,0)</f>
        <v>廖崇志</v>
      </c>
      <c r="N425" s="16" t="str">
        <f>VLOOKUP(B425,總表!$1:$1048576,13,0)</f>
        <v>嘉義縣立永慶高級中學</v>
      </c>
      <c r="O425" s="16" t="str">
        <f>VLOOKUP(B425,總表!$1:$1048576,14,0)</f>
        <v>沈盈呈</v>
      </c>
      <c r="P425" s="16" t="str">
        <f>VLOOKUP(B425,總表!$1:$1048576,15,0)</f>
        <v>嘉義縣立永慶高級中學</v>
      </c>
      <c r="Q425" s="16" t="str">
        <f>VLOOKUP(B425,總表!$1:$1048576,16,0)</f>
        <v>陳柏村</v>
      </c>
      <c r="R425" s="16" t="str">
        <f>VLOOKUP(B425,總表!$1:$1048576,17,0)</f>
        <v>嘉義縣立永慶高級中學</v>
      </c>
    </row>
    <row r="426" spans="1:18" ht="17.399999999999999" hidden="1" x14ac:dyDescent="0.3">
      <c r="A426" s="22" t="s">
        <v>3495</v>
      </c>
      <c r="B426" s="13" t="s">
        <v>3072</v>
      </c>
      <c r="C426" s="10" t="str">
        <f>VLOOKUP(B426,總表!$1:$1048576,2,0)</f>
        <v>路口防護系統</v>
      </c>
      <c r="D426" s="19" t="str">
        <f>VLOOKUP(B426,總表!$1:$1048576,4,0)</f>
        <v>災害管理與安全</v>
      </c>
      <c r="E426" s="16" t="str">
        <f>VLOOKUP(B426,總表!$1:$1048576,5,0)</f>
        <v>高中職組</v>
      </c>
      <c r="F426" s="16" t="str">
        <f>VLOOKUP(B426,總表!$1:$1048576,3,0)</f>
        <v>嘉義縣</v>
      </c>
      <c r="G426" s="16" t="str">
        <f>VLOOKUP(B426,總表!$1:$1048576,6,0)</f>
        <v>侯仁傑</v>
      </c>
      <c r="H426" s="16" t="str">
        <f>VLOOKUP(B426,總表!$1:$1048576,7,0)</f>
        <v>嘉義縣立永慶高級中學</v>
      </c>
      <c r="I426" s="16" t="str">
        <f>VLOOKUP(B426,總表!$1:$1048576,8,0)</f>
        <v>吳禹陞</v>
      </c>
      <c r="J426" s="16" t="str">
        <f>VLOOKUP(B426,總表!$1:$1048576,9,0)</f>
        <v>嘉義縣立永慶高級中學</v>
      </c>
      <c r="K426" s="16" t="str">
        <f>VLOOKUP(B426,總表!$1:$1048576,10,0)</f>
        <v>黃晟洋</v>
      </c>
      <c r="L426" s="16" t="str">
        <f>VLOOKUP(B426,總表!$1:$1048576,11,0)</f>
        <v>嘉義縣立永慶高級中學</v>
      </c>
      <c r="M426" s="16" t="str">
        <f>VLOOKUP(B426,總表!$1:$1048576,12,0)</f>
        <v>廖崇志</v>
      </c>
      <c r="N426" s="16" t="str">
        <f>VLOOKUP(B426,總表!$1:$1048576,13,0)</f>
        <v>嘉義縣立永慶高級中學</v>
      </c>
      <c r="O426" s="16" t="str">
        <f>VLOOKUP(B426,總表!$1:$1048576,14,0)</f>
        <v>余美雪</v>
      </c>
      <c r="P426" s="16" t="str">
        <f>VLOOKUP(B426,總表!$1:$1048576,15,0)</f>
        <v>嘉義縣立永慶高級中學</v>
      </c>
      <c r="Q426" s="16" t="str">
        <f>VLOOKUP(B426,總表!$1:$1048576,16,0)</f>
        <v>陳瀅卉</v>
      </c>
      <c r="R426" s="16" t="str">
        <f>VLOOKUP(B426,總表!$1:$1048576,17,0)</f>
        <v>嘉義縣立永慶高級中學</v>
      </c>
    </row>
    <row r="427" spans="1:18" ht="17.399999999999999" hidden="1" x14ac:dyDescent="0.3">
      <c r="A427" s="30" t="s">
        <v>3494</v>
      </c>
      <c r="B427" s="13" t="s">
        <v>3059</v>
      </c>
      <c r="C427" s="10" t="str">
        <f>VLOOKUP(B427,總表!$1:$1048576,2,0)</f>
        <v>智慧火場偵測逃生系統</v>
      </c>
      <c r="D427" s="19" t="str">
        <f>VLOOKUP(B427,總表!$1:$1048576,4,0)</f>
        <v>災害管理與安全</v>
      </c>
      <c r="E427" s="16" t="str">
        <f>VLOOKUP(B427,總表!$1:$1048576,5,0)</f>
        <v>高中職組</v>
      </c>
      <c r="F427" s="16" t="str">
        <f>VLOOKUP(B427,總表!$1:$1048576,3,0)</f>
        <v>嘉義縣</v>
      </c>
      <c r="G427" s="16" t="str">
        <f>VLOOKUP(B427,總表!$1:$1048576,6,0)</f>
        <v>洪晨恩</v>
      </c>
      <c r="H427" s="16" t="str">
        <f>VLOOKUP(B427,總表!$1:$1048576,7,0)</f>
        <v>嘉義縣立永慶高級中學</v>
      </c>
      <c r="I427" s="16" t="str">
        <f>VLOOKUP(B427,總表!$1:$1048576,8,0)</f>
        <v>陳品翰</v>
      </c>
      <c r="J427" s="16" t="str">
        <f>VLOOKUP(B427,總表!$1:$1048576,9,0)</f>
        <v>嘉義縣立永慶高級中學</v>
      </c>
      <c r="K427" s="16" t="str">
        <f>VLOOKUP(B427,總表!$1:$1048576,10,0)</f>
        <v>林芷燕</v>
      </c>
      <c r="L427" s="16" t="str">
        <f>VLOOKUP(B427,總表!$1:$1048576,11,0)</f>
        <v>嘉義縣立永慶高級中學</v>
      </c>
      <c r="M427" s="16" t="str">
        <f>VLOOKUP(B427,總表!$1:$1048576,12,0)</f>
        <v>廖崇志</v>
      </c>
      <c r="N427" s="16" t="str">
        <f>VLOOKUP(B427,總表!$1:$1048576,13,0)</f>
        <v>嘉義縣立永慶高級中學</v>
      </c>
      <c r="O427" s="16" t="str">
        <f>VLOOKUP(B427,總表!$1:$1048576,14,0)</f>
        <v xml:space="preserve">陳美秀 </v>
      </c>
      <c r="P427" s="16" t="str">
        <f>VLOOKUP(B427,總表!$1:$1048576,15,0)</f>
        <v>嘉義縣立永慶高級中學</v>
      </c>
      <c r="Q427" s="16" t="str">
        <f>VLOOKUP(B427,總表!$1:$1048576,16,0)</f>
        <v>陳柏村</v>
      </c>
      <c r="R427" s="16" t="str">
        <f>VLOOKUP(B427,總表!$1:$1048576,17,0)</f>
        <v>嘉義縣立永慶高級中學</v>
      </c>
    </row>
    <row r="428" spans="1:18" ht="17.399999999999999" hidden="1" x14ac:dyDescent="0.3">
      <c r="A428" s="28" t="s">
        <v>3493</v>
      </c>
      <c r="B428" s="13" t="s">
        <v>3216</v>
      </c>
      <c r="C428" s="10" t="str">
        <f>VLOOKUP(B428,總表!$1:$1048576,2,0)</f>
        <v>Al 輔助紅綠燈識別導盲背心</v>
      </c>
      <c r="D428" s="20" t="str">
        <f>VLOOKUP(B428,總表!$1:$1048576,4,0)</f>
        <v>社會照護</v>
      </c>
      <c r="E428" s="16" t="str">
        <f>VLOOKUP(B428,總表!$1:$1048576,5,0)</f>
        <v>高中職組</v>
      </c>
      <c r="F428" s="16" t="str">
        <f>VLOOKUP(B428,總表!$1:$1048576,3,0)</f>
        <v>嘉義縣</v>
      </c>
      <c r="G428" s="16" t="str">
        <f>VLOOKUP(B428,總表!$1:$1048576,6,0)</f>
        <v>官承逸</v>
      </c>
      <c r="H428" s="16" t="str">
        <f>VLOOKUP(B428,總表!$1:$1048576,7,0)</f>
        <v>嘉義縣立永慶高級中學</v>
      </c>
      <c r="I428" s="16" t="str">
        <f>VLOOKUP(B428,總表!$1:$1048576,8,0)</f>
        <v>簡瑞恩</v>
      </c>
      <c r="J428" s="16" t="str">
        <f>VLOOKUP(B428,總表!$1:$1048576,9,0)</f>
        <v>嘉義縣立永慶高級中學</v>
      </c>
      <c r="K428" s="16" t="str">
        <f>VLOOKUP(B428,總表!$1:$1048576,10,0)</f>
        <v>龔義誠</v>
      </c>
      <c r="L428" s="16" t="str">
        <f>VLOOKUP(B428,總表!$1:$1048576,11,0)</f>
        <v>嘉義縣立永慶高級中學</v>
      </c>
      <c r="M428" s="16" t="str">
        <f>VLOOKUP(B428,總表!$1:$1048576,12,0)</f>
        <v>蔡羽峰</v>
      </c>
      <c r="N428" s="16" t="str">
        <f>VLOOKUP(B428,總表!$1:$1048576,13,0)</f>
        <v>嘉義縣立永慶高級中學</v>
      </c>
      <c r="O428" s="16" t="str">
        <f>VLOOKUP(B428,總表!$1:$1048576,14,0)</f>
        <v>江長民</v>
      </c>
      <c r="P428" s="16" t="str">
        <f>VLOOKUP(B428,總表!$1:$1048576,15,0)</f>
        <v>嘉義縣立永慶高級中學</v>
      </c>
      <c r="Q428" s="16" t="str">
        <f>VLOOKUP(B428,總表!$1:$1048576,16,0)</f>
        <v>陳瀅卉</v>
      </c>
      <c r="R428" s="16" t="str">
        <f>VLOOKUP(B428,總表!$1:$1048576,17,0)</f>
        <v>嘉義縣立永慶高級中學</v>
      </c>
    </row>
    <row r="429" spans="1:18" ht="17.399999999999999" hidden="1" x14ac:dyDescent="0.3">
      <c r="A429" s="30" t="s">
        <v>3494</v>
      </c>
      <c r="B429" s="13" t="s">
        <v>3223</v>
      </c>
      <c r="C429" s="10" t="str">
        <f>VLOOKUP(B429,總表!$1:$1048576,2,0)</f>
        <v>安心枕</v>
      </c>
      <c r="D429" s="20" t="str">
        <f>VLOOKUP(B429,總表!$1:$1048576,4,0)</f>
        <v>社會照護</v>
      </c>
      <c r="E429" s="16" t="str">
        <f>VLOOKUP(B429,總表!$1:$1048576,5,0)</f>
        <v>高中職組</v>
      </c>
      <c r="F429" s="16" t="str">
        <f>VLOOKUP(B429,總表!$1:$1048576,3,0)</f>
        <v>嘉義縣</v>
      </c>
      <c r="G429" s="16" t="str">
        <f>VLOOKUP(B429,總表!$1:$1048576,6,0)</f>
        <v>林亮瑀</v>
      </c>
      <c r="H429" s="16" t="str">
        <f>VLOOKUP(B429,總表!$1:$1048576,7,0)</f>
        <v>嘉義縣立永慶高級中學</v>
      </c>
      <c r="I429" s="16" t="str">
        <f>VLOOKUP(B429,總表!$1:$1048576,8,0)</f>
        <v>洪浥蕎</v>
      </c>
      <c r="J429" s="16" t="str">
        <f>VLOOKUP(B429,總表!$1:$1048576,9,0)</f>
        <v>嘉義縣立永慶高級中學</v>
      </c>
      <c r="K429" s="16">
        <f>VLOOKUP(B429,總表!$1:$1048576,10,0)</f>
        <v>0</v>
      </c>
      <c r="L429" s="16">
        <f>VLOOKUP(B429,總表!$1:$1048576,11,0)</f>
        <v>0</v>
      </c>
      <c r="M429" s="16" t="str">
        <f>VLOOKUP(B429,總表!$1:$1048576,12,0)</f>
        <v>廖崇志</v>
      </c>
      <c r="N429" s="16" t="str">
        <f>VLOOKUP(B429,總表!$1:$1048576,13,0)</f>
        <v>嘉義縣立永慶高級中學</v>
      </c>
      <c r="O429" s="16" t="str">
        <f>VLOOKUP(B429,總表!$1:$1048576,14,0)</f>
        <v>尤鴻銘</v>
      </c>
      <c r="P429" s="16" t="str">
        <f>VLOOKUP(B429,總表!$1:$1048576,15,0)</f>
        <v>嘉義縣立永慶高級中學</v>
      </c>
      <c r="Q429" s="16" t="str">
        <f>VLOOKUP(B429,總表!$1:$1048576,16,0)</f>
        <v>陳瀅卉</v>
      </c>
      <c r="R429" s="16" t="str">
        <f>VLOOKUP(B429,總表!$1:$1048576,17,0)</f>
        <v>嘉義縣立永慶高級中學</v>
      </c>
    </row>
    <row r="430" spans="1:18" ht="17.399999999999999" hidden="1" x14ac:dyDescent="0.3">
      <c r="A430" s="28" t="s">
        <v>3493</v>
      </c>
      <c r="B430" s="16" t="s">
        <v>1397</v>
      </c>
      <c r="C430" s="10" t="str">
        <f>VLOOKUP(B430,總表!$1:$1048576,2,0)</f>
        <v>雙層式廚餘微生物燃料電池系統</v>
      </c>
      <c r="D430" s="17" t="str">
        <f>VLOOKUP(B430,總表!$1:$1048576,4,0)</f>
        <v>永續發展農糧技術</v>
      </c>
      <c r="E430" s="16" t="str">
        <f>VLOOKUP(B430,總表!$1:$1048576,5,0)</f>
        <v>國小組</v>
      </c>
      <c r="F430" s="16" t="str">
        <f>VLOOKUP(B430,總表!$1:$1048576,3,0)</f>
        <v>嘉義縣</v>
      </c>
      <c r="G430" s="16" t="str">
        <f>VLOOKUP(B430,總表!$1:$1048576,6,0)</f>
        <v>羅筱霓</v>
      </c>
      <c r="H430" s="16" t="str">
        <f>VLOOKUP(B430,總表!$1:$1048576,7,0)</f>
        <v>嘉義縣大同國小</v>
      </c>
      <c r="I430" s="16" t="str">
        <f>VLOOKUP(B430,總表!$1:$1048576,8,0)</f>
        <v>施筱菲</v>
      </c>
      <c r="J430" s="16" t="str">
        <f>VLOOKUP(B430,總表!$1:$1048576,9,0)</f>
        <v>嘉義縣大同國小</v>
      </c>
      <c r="K430" s="16" t="str">
        <f>VLOOKUP(B430,總表!$1:$1048576,10,0)</f>
        <v>陳泰宇</v>
      </c>
      <c r="L430" s="16" t="str">
        <f>VLOOKUP(B430,總表!$1:$1048576,11,0)</f>
        <v>嘉義縣大同國小</v>
      </c>
      <c r="M430" s="16" t="str">
        <f>VLOOKUP(B430,總表!$1:$1048576,12,0)</f>
        <v>蔡采臻</v>
      </c>
      <c r="N430" s="16" t="str">
        <f>VLOOKUP(B430,總表!$1:$1048576,13,0)</f>
        <v>嘉義縣大同國小</v>
      </c>
      <c r="O430" s="16">
        <f>VLOOKUP(B430,總表!$1:$1048576,14,0)</f>
        <v>0</v>
      </c>
      <c r="P430" s="16">
        <f>VLOOKUP(B430,總表!$1:$1048576,15,0)</f>
        <v>0</v>
      </c>
      <c r="Q430" s="16">
        <f>VLOOKUP(B430,總表!$1:$1048576,16,0)</f>
        <v>0</v>
      </c>
      <c r="R430" s="16">
        <f>VLOOKUP(B430,總表!$1:$1048576,17,0)</f>
        <v>0</v>
      </c>
    </row>
    <row r="431" spans="1:18" ht="17.399999999999999" hidden="1" x14ac:dyDescent="0.3">
      <c r="A431" s="28" t="s">
        <v>3493</v>
      </c>
      <c r="B431" s="16" t="s">
        <v>1386</v>
      </c>
      <c r="C431" s="10" t="str">
        <f>VLOOKUP(B431,總表!$1:$1048576,2,0)</f>
        <v>Tri-Flow有機液化循環系統</v>
      </c>
      <c r="D431" s="17" t="str">
        <f>VLOOKUP(B431,總表!$1:$1048576,4,0)</f>
        <v>永續發展農糧技術</v>
      </c>
      <c r="E431" s="16" t="str">
        <f>VLOOKUP(B431,總表!$1:$1048576,5,0)</f>
        <v>國小組</v>
      </c>
      <c r="F431" s="16" t="str">
        <f>VLOOKUP(B431,總表!$1:$1048576,3,0)</f>
        <v>嘉義縣</v>
      </c>
      <c r="G431" s="16" t="str">
        <f>VLOOKUP(B431,總表!$1:$1048576,6,0)</f>
        <v>張羚君</v>
      </c>
      <c r="H431" s="16" t="str">
        <f>VLOOKUP(B431,總表!$1:$1048576,7,0)</f>
        <v>嘉義縣大同國小</v>
      </c>
      <c r="I431" s="16" t="str">
        <f>VLOOKUP(B431,總表!$1:$1048576,8,0)</f>
        <v>陳庭萱</v>
      </c>
      <c r="J431" s="16" t="str">
        <f>VLOOKUP(B431,總表!$1:$1048576,9,0)</f>
        <v>嘉義縣大同國小</v>
      </c>
      <c r="K431" s="16" t="str">
        <f>VLOOKUP(B431,總表!$1:$1048576,10,0)</f>
        <v>李宸菥</v>
      </c>
      <c r="L431" s="16" t="str">
        <f>VLOOKUP(B431,總表!$1:$1048576,11,0)</f>
        <v>嘉義縣大同國小</v>
      </c>
      <c r="M431" s="16" t="str">
        <f>VLOOKUP(B431,總表!$1:$1048576,12,0)</f>
        <v>楊耿豪</v>
      </c>
      <c r="N431" s="16" t="str">
        <f>VLOOKUP(B431,總表!$1:$1048576,13,0)</f>
        <v>嘉義縣大同國小</v>
      </c>
      <c r="O431" s="16">
        <f>VLOOKUP(B431,總表!$1:$1048576,14,0)</f>
        <v>0</v>
      </c>
      <c r="P431" s="16">
        <f>VLOOKUP(B431,總表!$1:$1048576,15,0)</f>
        <v>0</v>
      </c>
      <c r="Q431" s="16">
        <f>VLOOKUP(B431,總表!$1:$1048576,16,0)</f>
        <v>0</v>
      </c>
      <c r="R431" s="16">
        <f>VLOOKUP(B431,總表!$1:$1048576,17,0)</f>
        <v>0</v>
      </c>
    </row>
    <row r="432" spans="1:18" ht="17.399999999999999" hidden="1" x14ac:dyDescent="0.3">
      <c r="A432" s="30" t="s">
        <v>3494</v>
      </c>
      <c r="B432" s="16" t="s">
        <v>1393</v>
      </c>
      <c r="C432" s="10" t="str">
        <f>VLOOKUP(B432,總表!$1:$1048576,2,0)</f>
        <v>肥效型抑草蓆-結合施肥與抑草的永續農業新材料</v>
      </c>
      <c r="D432" s="17" t="str">
        <f>VLOOKUP(B432,總表!$1:$1048576,4,0)</f>
        <v>永續發展農糧技術</v>
      </c>
      <c r="E432" s="16" t="str">
        <f>VLOOKUP(B432,總表!$1:$1048576,5,0)</f>
        <v>國小組</v>
      </c>
      <c r="F432" s="16" t="str">
        <f>VLOOKUP(B432,總表!$1:$1048576,3,0)</f>
        <v>嘉義縣</v>
      </c>
      <c r="G432" s="16" t="str">
        <f>VLOOKUP(B432,總表!$1:$1048576,6,0)</f>
        <v>余冠勳</v>
      </c>
      <c r="H432" s="16" t="str">
        <f>VLOOKUP(B432,總表!$1:$1048576,7,0)</f>
        <v>嘉義縣大同國小</v>
      </c>
      <c r="I432" s="16" t="str">
        <f>VLOOKUP(B432,總表!$1:$1048576,8,0)</f>
        <v>侯曜鈞</v>
      </c>
      <c r="J432" s="16" t="str">
        <f>VLOOKUP(B432,總表!$1:$1048576,9,0)</f>
        <v>嘉義縣大同國小</v>
      </c>
      <c r="K432" s="16">
        <f>VLOOKUP(B432,總表!$1:$1048576,10,0)</f>
        <v>0</v>
      </c>
      <c r="L432" s="16">
        <f>VLOOKUP(B432,總表!$1:$1048576,11,0)</f>
        <v>0</v>
      </c>
      <c r="M432" s="16" t="str">
        <f>VLOOKUP(B432,總表!$1:$1048576,12,0)</f>
        <v>楊耿豪</v>
      </c>
      <c r="N432" s="16" t="str">
        <f>VLOOKUP(B432,總表!$1:$1048576,13,0)</f>
        <v>嘉義縣大同國小</v>
      </c>
      <c r="O432" s="16">
        <f>VLOOKUP(B432,總表!$1:$1048576,14,0)</f>
        <v>0</v>
      </c>
      <c r="P432" s="16">
        <f>VLOOKUP(B432,總表!$1:$1048576,15,0)</f>
        <v>0</v>
      </c>
      <c r="Q432" s="16">
        <f>VLOOKUP(B432,總表!$1:$1048576,16,0)</f>
        <v>0</v>
      </c>
      <c r="R432" s="16">
        <f>VLOOKUP(B432,總表!$1:$1048576,17,0)</f>
        <v>0</v>
      </c>
    </row>
    <row r="433" spans="1:18" ht="17.399999999999999" hidden="1" x14ac:dyDescent="0.3">
      <c r="A433" s="23" t="s">
        <v>3495</v>
      </c>
      <c r="B433" s="16" t="s">
        <v>1685</v>
      </c>
      <c r="C433" s="10" t="str">
        <f>VLOOKUP(B433,總表!$1:$1048576,2,0)</f>
        <v>專注小精靈</v>
      </c>
      <c r="D433" s="18" t="str">
        <f>VLOOKUP(B433,總表!$1:$1048576,4,0)</f>
        <v>休閒與教育</v>
      </c>
      <c r="E433" s="16" t="str">
        <f>VLOOKUP(B433,總表!$1:$1048576,5,0)</f>
        <v>國小組</v>
      </c>
      <c r="F433" s="16" t="str">
        <f>VLOOKUP(B433,總表!$1:$1048576,3,0)</f>
        <v>嘉義縣</v>
      </c>
      <c r="G433" s="16" t="str">
        <f>VLOOKUP(B433,總表!$1:$1048576,6,0)</f>
        <v>楊茲閔</v>
      </c>
      <c r="H433" s="16" t="str">
        <f>VLOOKUP(B433,總表!$1:$1048576,7,0)</f>
        <v>朴子國小</v>
      </c>
      <c r="I433" s="16" t="str">
        <f>VLOOKUP(B433,總表!$1:$1048576,8,0)</f>
        <v>許宸裴</v>
      </c>
      <c r="J433" s="16" t="str">
        <f>VLOOKUP(B433,總表!$1:$1048576,9,0)</f>
        <v>朴子國小</v>
      </c>
      <c r="K433" s="16">
        <f>VLOOKUP(B433,總表!$1:$1048576,10,0)</f>
        <v>0</v>
      </c>
      <c r="L433" s="16">
        <f>VLOOKUP(B433,總表!$1:$1048576,11,0)</f>
        <v>0</v>
      </c>
      <c r="M433" s="16" t="str">
        <f>VLOOKUP(B433,總表!$1:$1048576,12,0)</f>
        <v>黃佳慧</v>
      </c>
      <c r="N433" s="16" t="str">
        <f>VLOOKUP(B433,總表!$1:$1048576,13,0)</f>
        <v>朴子國小</v>
      </c>
      <c r="O433" s="16" t="str">
        <f>VLOOKUP(B433,總表!$1:$1048576,14,0)</f>
        <v>黃郁雯</v>
      </c>
      <c r="P433" s="16" t="str">
        <f>VLOOKUP(B433,總表!$1:$1048576,15,0)</f>
        <v>朴子國小</v>
      </c>
      <c r="Q433" s="16">
        <f>VLOOKUP(B433,總表!$1:$1048576,16,0)</f>
        <v>0</v>
      </c>
      <c r="R433" s="16">
        <f>VLOOKUP(B433,總表!$1:$1048576,17,0)</f>
        <v>0</v>
      </c>
    </row>
    <row r="434" spans="1:18" ht="17.399999999999999" hidden="1" x14ac:dyDescent="0.3">
      <c r="A434" s="23" t="s">
        <v>3495</v>
      </c>
      <c r="B434" s="16" t="s">
        <v>1644</v>
      </c>
      <c r="C434" s="10" t="str">
        <f>VLOOKUP(B434,總表!$1:$1048576,2,0)</f>
        <v>太陽能熱水除草機</v>
      </c>
      <c r="D434" s="18" t="str">
        <f>VLOOKUP(B434,總表!$1:$1048576,4,0)</f>
        <v>休閒與教育</v>
      </c>
      <c r="E434" s="16" t="str">
        <f>VLOOKUP(B434,總表!$1:$1048576,5,0)</f>
        <v>國小組</v>
      </c>
      <c r="F434" s="16" t="str">
        <f>VLOOKUP(B434,總表!$1:$1048576,3,0)</f>
        <v>嘉義縣</v>
      </c>
      <c r="G434" s="16" t="str">
        <f>VLOOKUP(B434,總表!$1:$1048576,6,0)</f>
        <v>張云馨</v>
      </c>
      <c r="H434" s="16" t="str">
        <f>VLOOKUP(B434,總表!$1:$1048576,7,0)</f>
        <v>嘉義縣中埔鄉和睦國小/學生</v>
      </c>
      <c r="I434" s="16" t="str">
        <f>VLOOKUP(B434,總表!$1:$1048576,8,0)</f>
        <v>林楷竤</v>
      </c>
      <c r="J434" s="16" t="str">
        <f>VLOOKUP(B434,總表!$1:$1048576,9,0)</f>
        <v>嘉義縣中埔鄉和睦國小/學生</v>
      </c>
      <c r="K434" s="16" t="str">
        <f>VLOOKUP(B434,總表!$1:$1048576,10,0)</f>
        <v>陳妤姵</v>
      </c>
      <c r="L434" s="16" t="str">
        <f>VLOOKUP(B434,總表!$1:$1048576,11,0)</f>
        <v>嘉義縣中埔鄉和睦國小/學生</v>
      </c>
      <c r="M434" s="16" t="str">
        <f>VLOOKUP(B434,總表!$1:$1048576,12,0)</f>
        <v>謝佩芳</v>
      </c>
      <c r="N434" s="16" t="str">
        <f>VLOOKUP(B434,總表!$1:$1048576,13,0)</f>
        <v>嘉義縣中埔鄉和睦國小/教師</v>
      </c>
      <c r="O434" s="16" t="str">
        <f>VLOOKUP(B434,總表!$1:$1048576,14,0)</f>
        <v>王秀中</v>
      </c>
      <c r="P434" s="16" t="str">
        <f>VLOOKUP(B434,總表!$1:$1048576,15,0)</f>
        <v>嘉義縣中埔鄉和睦國小/主任</v>
      </c>
      <c r="Q434" s="16" t="str">
        <f>VLOOKUP(B434,總表!$1:$1048576,16,0)</f>
        <v>曾凱堂</v>
      </c>
      <c r="R434" s="16" t="str">
        <f>VLOOKUP(B434,總表!$1:$1048576,17,0)</f>
        <v>嘉義縣中埔鄉和睦國小/教師</v>
      </c>
    </row>
    <row r="435" spans="1:18" ht="17.399999999999999" hidden="1" x14ac:dyDescent="0.3">
      <c r="A435" s="31" t="s">
        <v>3494</v>
      </c>
      <c r="B435" s="16" t="s">
        <v>1662</v>
      </c>
      <c r="C435" s="10" t="str">
        <f>VLOOKUP(B435,總表!$1:$1048576,2,0)</f>
        <v>LumiSphere三球儀</v>
      </c>
      <c r="D435" s="18" t="str">
        <f>VLOOKUP(B435,總表!$1:$1048576,4,0)</f>
        <v>休閒與教育</v>
      </c>
      <c r="E435" s="16" t="str">
        <f>VLOOKUP(B435,總表!$1:$1048576,5,0)</f>
        <v>國小組</v>
      </c>
      <c r="F435" s="16" t="str">
        <f>VLOOKUP(B435,總表!$1:$1048576,3,0)</f>
        <v>嘉義縣</v>
      </c>
      <c r="G435" s="16" t="str">
        <f>VLOOKUP(B435,總表!$1:$1048576,6,0)</f>
        <v>張維芳</v>
      </c>
      <c r="H435" s="16" t="str">
        <f>VLOOKUP(B435,總表!$1:$1048576,7,0)</f>
        <v>嘉義縣大同國小</v>
      </c>
      <c r="I435" s="16" t="str">
        <f>VLOOKUP(B435,總表!$1:$1048576,8,0)</f>
        <v>陳郃翰</v>
      </c>
      <c r="J435" s="16" t="str">
        <f>VLOOKUP(B435,總表!$1:$1048576,9,0)</f>
        <v>嘉義縣大同國小</v>
      </c>
      <c r="K435" s="16" t="str">
        <f>VLOOKUP(B435,總表!$1:$1048576,10,0)</f>
        <v>廖聆羽</v>
      </c>
      <c r="L435" s="16" t="str">
        <f>VLOOKUP(B435,總表!$1:$1048576,11,0)</f>
        <v>嘉義縣大同國小</v>
      </c>
      <c r="M435" s="16" t="str">
        <f>VLOOKUP(B435,總表!$1:$1048576,12,0)</f>
        <v>邱鈺茜</v>
      </c>
      <c r="N435" s="16" t="str">
        <f>VLOOKUP(B435,總表!$1:$1048576,13,0)</f>
        <v>嘉義縣大同國小</v>
      </c>
      <c r="O435" s="16" t="str">
        <f>VLOOKUP(B435,總表!$1:$1048576,14,0)</f>
        <v>吳靜玫</v>
      </c>
      <c r="P435" s="16" t="str">
        <f>VLOOKUP(B435,總表!$1:$1048576,15,0)</f>
        <v>嘉義縣大同國小</v>
      </c>
      <c r="Q435" s="16">
        <f>VLOOKUP(B435,總表!$1:$1048576,16,0)</f>
        <v>0</v>
      </c>
      <c r="R435" s="16">
        <f>VLOOKUP(B435,總表!$1:$1048576,17,0)</f>
        <v>0</v>
      </c>
    </row>
    <row r="436" spans="1:18" ht="17.399999999999999" hidden="1" x14ac:dyDescent="0.3">
      <c r="A436" s="31" t="s">
        <v>3494</v>
      </c>
      <c r="B436" s="16" t="s">
        <v>1616</v>
      </c>
      <c r="C436" s="10" t="str">
        <f>VLOOKUP(B436,總表!$1:$1048576,2,0)</f>
        <v>MoodeE</v>
      </c>
      <c r="D436" s="18" t="str">
        <f>VLOOKUP(B436,總表!$1:$1048576,4,0)</f>
        <v>休閒與教育</v>
      </c>
      <c r="E436" s="16" t="str">
        <f>VLOOKUP(B436,總表!$1:$1048576,5,0)</f>
        <v>國小組</v>
      </c>
      <c r="F436" s="16" t="str">
        <f>VLOOKUP(B436,總表!$1:$1048576,3,0)</f>
        <v>嘉義縣</v>
      </c>
      <c r="G436" s="16" t="str">
        <f>VLOOKUP(B436,總表!$1:$1048576,6,0)</f>
        <v>陳孟陽</v>
      </c>
      <c r="H436" s="16" t="str">
        <f>VLOOKUP(B436,總表!$1:$1048576,7,0)</f>
        <v>嘉義縣番路鄉內甕國民小學</v>
      </c>
      <c r="I436" s="16" t="str">
        <f>VLOOKUP(B436,總表!$1:$1048576,8,0)</f>
        <v>甘婉藝</v>
      </c>
      <c r="J436" s="16" t="str">
        <f>VLOOKUP(B436,總表!$1:$1048576,9,0)</f>
        <v>嘉義縣番路鄉內甕國民小學</v>
      </c>
      <c r="K436" s="16" t="str">
        <f>VLOOKUP(B436,總表!$1:$1048576,10,0)</f>
        <v>王怡文</v>
      </c>
      <c r="L436" s="16" t="str">
        <f>VLOOKUP(B436,總表!$1:$1048576,11,0)</f>
        <v>嘉義縣番路鄉內甕國民小學</v>
      </c>
      <c r="M436" s="16" t="str">
        <f>VLOOKUP(B436,總表!$1:$1048576,12,0)</f>
        <v>林正偉</v>
      </c>
      <c r="N436" s="16" t="str">
        <f>VLOOKUP(B436,總表!$1:$1048576,13,0)</f>
        <v>嘉義縣番路鄉內甕國民小學</v>
      </c>
      <c r="O436" s="16" t="str">
        <f>VLOOKUP(B436,總表!$1:$1048576,14,0)</f>
        <v>蘇山清</v>
      </c>
      <c r="P436" s="16" t="str">
        <f>VLOOKUP(B436,總表!$1:$1048576,15,0)</f>
        <v>嘉義縣番路鄉內甕國民小學</v>
      </c>
      <c r="Q436" s="16">
        <f>VLOOKUP(B436,總表!$1:$1048576,16,0)</f>
        <v>0</v>
      </c>
      <c r="R436" s="16">
        <f>VLOOKUP(B436,總表!$1:$1048576,17,0)</f>
        <v>0</v>
      </c>
    </row>
    <row r="437" spans="1:18" hidden="1" x14ac:dyDescent="0.3">
      <c r="A437" s="24" t="s">
        <v>3495</v>
      </c>
      <c r="B437" s="16" t="s">
        <v>1957</v>
      </c>
      <c r="C437" s="10" t="str">
        <f>VLOOKUP(B437,總表!$1:$1048576,2,0)</f>
        <v>路燈底座可拆式防撞保護錐</v>
      </c>
      <c r="D437" s="19" t="str">
        <f>VLOOKUP(B437,總表!$1:$1048576,4,0)</f>
        <v>災害管理與安全</v>
      </c>
      <c r="E437" s="16" t="str">
        <f>VLOOKUP(B437,總表!$1:$1048576,5,0)</f>
        <v>國小組</v>
      </c>
      <c r="F437" s="16" t="str">
        <f>VLOOKUP(B437,總表!$1:$1048576,3,0)</f>
        <v>嘉義縣</v>
      </c>
      <c r="G437" s="16" t="str">
        <f>VLOOKUP(B437,總表!$1:$1048576,6,0)</f>
        <v>陳佩琦</v>
      </c>
      <c r="H437" s="16" t="str">
        <f>VLOOKUP(B437,總表!$1:$1048576,7,0)</f>
        <v>嘉義縣大同國小</v>
      </c>
      <c r="I437" s="16" t="str">
        <f>VLOOKUP(B437,總表!$1:$1048576,8,0)</f>
        <v>李芊嬡</v>
      </c>
      <c r="J437" s="16" t="str">
        <f>VLOOKUP(B437,總表!$1:$1048576,9,0)</f>
        <v>嘉義縣大同國小</v>
      </c>
      <c r="K437" s="16" t="str">
        <f>VLOOKUP(B437,總表!$1:$1048576,10,0)</f>
        <v>陳宣妘</v>
      </c>
      <c r="L437" s="16" t="str">
        <f>VLOOKUP(B437,總表!$1:$1048576,11,0)</f>
        <v>嘉義縣大同國小</v>
      </c>
      <c r="M437" s="16" t="str">
        <f>VLOOKUP(B437,總表!$1:$1048576,12,0)</f>
        <v>楊耿豪</v>
      </c>
      <c r="N437" s="16" t="str">
        <f>VLOOKUP(B437,總表!$1:$1048576,13,0)</f>
        <v>嘉義縣大同國小</v>
      </c>
      <c r="O437" s="16">
        <f>VLOOKUP(B437,總表!$1:$1048576,14,0)</f>
        <v>0</v>
      </c>
      <c r="P437" s="16">
        <f>VLOOKUP(B437,總表!$1:$1048576,15,0)</f>
        <v>0</v>
      </c>
      <c r="Q437" s="16">
        <f>VLOOKUP(B437,總表!$1:$1048576,16,0)</f>
        <v>0</v>
      </c>
      <c r="R437" s="16">
        <f>VLOOKUP(B437,總表!$1:$1048576,17,0)</f>
        <v>0</v>
      </c>
    </row>
    <row r="438" spans="1:18" hidden="1" x14ac:dyDescent="0.3">
      <c r="A438" s="27" t="s">
        <v>3492</v>
      </c>
      <c r="B438" s="16" t="s">
        <v>1976</v>
      </c>
      <c r="C438" s="10" t="str">
        <f>VLOOKUP(B438,總表!$1:$1048576,2,0)</f>
        <v>智慧火災避難引導燈</v>
      </c>
      <c r="D438" s="19" t="str">
        <f>VLOOKUP(B438,總表!$1:$1048576,4,0)</f>
        <v>災害管理與安全</v>
      </c>
      <c r="E438" s="16" t="str">
        <f>VLOOKUP(B438,總表!$1:$1048576,5,0)</f>
        <v>國小組</v>
      </c>
      <c r="F438" s="16" t="str">
        <f>VLOOKUP(B438,總表!$1:$1048576,3,0)</f>
        <v>嘉義縣</v>
      </c>
      <c r="G438" s="16" t="str">
        <f>VLOOKUP(B438,總表!$1:$1048576,6,0)</f>
        <v>張丞昕</v>
      </c>
      <c r="H438" s="16" t="str">
        <f>VLOOKUP(B438,總表!$1:$1048576,7,0)</f>
        <v>嘉義縣大林鎮平林國民小學</v>
      </c>
      <c r="I438" s="16" t="str">
        <f>VLOOKUP(B438,總表!$1:$1048576,8,0)</f>
        <v>孫虞丞</v>
      </c>
      <c r="J438" s="16" t="str">
        <f>VLOOKUP(B438,總表!$1:$1048576,9,0)</f>
        <v>嘉義縣大林鎮平林國民小學</v>
      </c>
      <c r="K438" s="16" t="str">
        <f>VLOOKUP(B438,總表!$1:$1048576,10,0)</f>
        <v>簡彥</v>
      </c>
      <c r="L438" s="16" t="str">
        <f>VLOOKUP(B438,總表!$1:$1048576,11,0)</f>
        <v>嘉義縣大林鎮平林國民小學</v>
      </c>
      <c r="M438" s="16" t="str">
        <f>VLOOKUP(B438,總表!$1:$1048576,12,0)</f>
        <v>陳苑婷</v>
      </c>
      <c r="N438" s="16" t="str">
        <f>VLOOKUP(B438,總表!$1:$1048576,13,0)</f>
        <v>嘉義縣大林鎮平林國民小學</v>
      </c>
      <c r="O438" s="16" t="str">
        <f>VLOOKUP(B438,總表!$1:$1048576,14,0)</f>
        <v>吳育典</v>
      </c>
      <c r="P438" s="16" t="str">
        <f>VLOOKUP(B438,總表!$1:$1048576,15,0)</f>
        <v>嘉義縣大林鎮平林國民小學</v>
      </c>
      <c r="Q438" s="16" t="str">
        <f>VLOOKUP(B438,總表!$1:$1048576,16,0)</f>
        <v>施懿娟</v>
      </c>
      <c r="R438" s="16" t="str">
        <f>VLOOKUP(B438,總表!$1:$1048576,17,0)</f>
        <v>嘉義縣大林鎮平林國民小學</v>
      </c>
    </row>
    <row r="439" spans="1:18" hidden="1" x14ac:dyDescent="0.3">
      <c r="A439" s="21" t="s">
        <v>3493</v>
      </c>
      <c r="B439" s="16" t="s">
        <v>1993</v>
      </c>
      <c r="C439" s="10" t="str">
        <f>VLOOKUP(B439,總表!$1:$1048576,2,0)</f>
        <v>磁流三重防護-新世代智慧緩撞系統</v>
      </c>
      <c r="D439" s="19" t="str">
        <f>VLOOKUP(B439,總表!$1:$1048576,4,0)</f>
        <v>災害管理與安全</v>
      </c>
      <c r="E439" s="16" t="str">
        <f>VLOOKUP(B439,總表!$1:$1048576,5,0)</f>
        <v>國小組</v>
      </c>
      <c r="F439" s="16" t="str">
        <f>VLOOKUP(B439,總表!$1:$1048576,3,0)</f>
        <v>嘉義縣</v>
      </c>
      <c r="G439" s="16" t="str">
        <f>VLOOKUP(B439,總表!$1:$1048576,6,0)</f>
        <v>羅煒慈</v>
      </c>
      <c r="H439" s="16" t="str">
        <f>VLOOKUP(B439,總表!$1:$1048576,7,0)</f>
        <v>嘉義縣中埔鄉和興國民小學</v>
      </c>
      <c r="I439" s="16" t="str">
        <f>VLOOKUP(B439,總表!$1:$1048576,8,0)</f>
        <v>劉語喬</v>
      </c>
      <c r="J439" s="16" t="str">
        <f>VLOOKUP(B439,總表!$1:$1048576,9,0)</f>
        <v>嘉義縣中埔鄉和興國民小學</v>
      </c>
      <c r="K439" s="16" t="str">
        <f>VLOOKUP(B439,總表!$1:$1048576,10,0)</f>
        <v>蔡智琳</v>
      </c>
      <c r="L439" s="16" t="str">
        <f>VLOOKUP(B439,總表!$1:$1048576,11,0)</f>
        <v>嘉義縣中埔鄉和興國民小學</v>
      </c>
      <c r="M439" s="16" t="str">
        <f>VLOOKUP(B439,總表!$1:$1048576,12,0)</f>
        <v>陳勝哲</v>
      </c>
      <c r="N439" s="16" t="str">
        <f>VLOOKUP(B439,總表!$1:$1048576,13,0)</f>
        <v>嘉義縣科學教育中心</v>
      </c>
      <c r="O439" s="16" t="str">
        <f>VLOOKUP(B439,總表!$1:$1048576,14,0)</f>
        <v>林秀真</v>
      </c>
      <c r="P439" s="16" t="str">
        <f>VLOOKUP(B439,總表!$1:$1048576,15,0)</f>
        <v>嘉義縣中埔鄉和興國民小學</v>
      </c>
      <c r="Q439" s="16" t="str">
        <f>VLOOKUP(B439,總表!$1:$1048576,16,0)</f>
        <v>魏銘相</v>
      </c>
      <c r="R439" s="16" t="str">
        <f>VLOOKUP(B439,總表!$1:$1048576,17,0)</f>
        <v>嘉義縣中埔鄉和興國民小學</v>
      </c>
    </row>
    <row r="440" spans="1:18" hidden="1" x14ac:dyDescent="0.3">
      <c r="A440" s="32" t="s">
        <v>3494</v>
      </c>
      <c r="B440" s="16" t="s">
        <v>1962</v>
      </c>
      <c r="C440" s="10" t="str">
        <f>VLOOKUP(B440,總表!$1:$1048576,2,0)</f>
        <v>防魚損裝置</v>
      </c>
      <c r="D440" s="19" t="str">
        <f>VLOOKUP(B440,總表!$1:$1048576,4,0)</f>
        <v>災害管理與安全</v>
      </c>
      <c r="E440" s="16" t="str">
        <f>VLOOKUP(B440,總表!$1:$1048576,5,0)</f>
        <v>國小組</v>
      </c>
      <c r="F440" s="16" t="str">
        <f>VLOOKUP(B440,總表!$1:$1048576,3,0)</f>
        <v>嘉義縣</v>
      </c>
      <c r="G440" s="16" t="str">
        <f>VLOOKUP(B440,總表!$1:$1048576,6,0)</f>
        <v>呂語潔</v>
      </c>
      <c r="H440" s="16" t="str">
        <f>VLOOKUP(B440,總表!$1:$1048576,7,0)</f>
        <v>嘉義縣大同國小</v>
      </c>
      <c r="I440" s="16" t="str">
        <f>VLOOKUP(B440,總表!$1:$1048576,8,0)</f>
        <v>李宜芳</v>
      </c>
      <c r="J440" s="16" t="str">
        <f>VLOOKUP(B440,總表!$1:$1048576,9,0)</f>
        <v>嘉義縣大同國小</v>
      </c>
      <c r="K440" s="16" t="str">
        <f>VLOOKUP(B440,總表!$1:$1048576,10,0)</f>
        <v>林奕佳</v>
      </c>
      <c r="L440" s="16" t="str">
        <f>VLOOKUP(B440,總表!$1:$1048576,11,0)</f>
        <v>嘉義縣大同國小</v>
      </c>
      <c r="M440" s="16" t="str">
        <f>VLOOKUP(B440,總表!$1:$1048576,12,0)</f>
        <v>郭諭綺</v>
      </c>
      <c r="N440" s="16" t="str">
        <f>VLOOKUP(B440,總表!$1:$1048576,13,0)</f>
        <v>嘉義縣大同國小</v>
      </c>
      <c r="O440" s="16">
        <f>VLOOKUP(B440,總表!$1:$1048576,14,0)</f>
        <v>0</v>
      </c>
      <c r="P440" s="16">
        <f>VLOOKUP(B440,總表!$1:$1048576,15,0)</f>
        <v>0</v>
      </c>
      <c r="Q440" s="16">
        <f>VLOOKUP(B440,總表!$1:$1048576,16,0)</f>
        <v>0</v>
      </c>
      <c r="R440" s="16">
        <f>VLOOKUP(B440,總表!$1:$1048576,17,0)</f>
        <v>0</v>
      </c>
    </row>
    <row r="441" spans="1:18" ht="17.399999999999999" hidden="1" x14ac:dyDescent="0.3">
      <c r="A441" s="23" t="s">
        <v>3495</v>
      </c>
      <c r="B441" s="16" t="s">
        <v>2190</v>
      </c>
      <c r="C441" s="10" t="str">
        <f>VLOOKUP(B441,總表!$1:$1048576,2,0)</f>
        <v>4D無障礙多功能警報提醒裝置</v>
      </c>
      <c r="D441" s="20" t="str">
        <f>VLOOKUP(B441,總表!$1:$1048576,4,0)</f>
        <v>社會照護</v>
      </c>
      <c r="E441" s="16" t="str">
        <f>VLOOKUP(B441,總表!$1:$1048576,5,0)</f>
        <v>國小組</v>
      </c>
      <c r="F441" s="16" t="str">
        <f>VLOOKUP(B441,總表!$1:$1048576,3,0)</f>
        <v>嘉義縣</v>
      </c>
      <c r="G441" s="16" t="str">
        <f>VLOOKUP(B441,總表!$1:$1048576,6,0)</f>
        <v>梁峻瑋</v>
      </c>
      <c r="H441" s="16" t="str">
        <f>VLOOKUP(B441,總表!$1:$1048576,7,0)</f>
        <v>嘉義縣大同國小</v>
      </c>
      <c r="I441" s="16" t="str">
        <f>VLOOKUP(B441,總表!$1:$1048576,8,0)</f>
        <v>陳建睿</v>
      </c>
      <c r="J441" s="16" t="str">
        <f>VLOOKUP(B441,總表!$1:$1048576,9,0)</f>
        <v>嘉義縣大同國小</v>
      </c>
      <c r="K441" s="16" t="str">
        <f>VLOOKUP(B441,總表!$1:$1048576,10,0)</f>
        <v>黃繹銓</v>
      </c>
      <c r="L441" s="16" t="str">
        <f>VLOOKUP(B441,總表!$1:$1048576,11,0)</f>
        <v>嘉義縣大同國小</v>
      </c>
      <c r="M441" s="16" t="str">
        <f>VLOOKUP(B441,總表!$1:$1048576,12,0)</f>
        <v>蕭英戴</v>
      </c>
      <c r="N441" s="16" t="str">
        <f>VLOOKUP(B441,總表!$1:$1048576,13,0)</f>
        <v>嘉義縣大同國小</v>
      </c>
      <c r="O441" s="16" t="str">
        <f>VLOOKUP(B441,總表!$1:$1048576,14,0)</f>
        <v>張芸綺</v>
      </c>
      <c r="P441" s="16" t="str">
        <f>VLOOKUP(B441,總表!$1:$1048576,15,0)</f>
        <v>嘉義縣大同國小</v>
      </c>
      <c r="Q441" s="16">
        <f>VLOOKUP(B441,總表!$1:$1048576,16,0)</f>
        <v>0</v>
      </c>
      <c r="R441" s="16">
        <f>VLOOKUP(B441,總表!$1:$1048576,17,0)</f>
        <v>0</v>
      </c>
    </row>
    <row r="442" spans="1:18" ht="17.399999999999999" hidden="1" x14ac:dyDescent="0.3">
      <c r="A442" s="23" t="s">
        <v>3495</v>
      </c>
      <c r="B442" s="16" t="s">
        <v>2184</v>
      </c>
      <c r="C442" s="10" t="str">
        <f>VLOOKUP(B442,總表!$1:$1048576,2,0)</f>
        <v>簡易穿襪裝置</v>
      </c>
      <c r="D442" s="20" t="str">
        <f>VLOOKUP(B442,總表!$1:$1048576,4,0)</f>
        <v>社會照護</v>
      </c>
      <c r="E442" s="16" t="str">
        <f>VLOOKUP(B442,總表!$1:$1048576,5,0)</f>
        <v>國小組</v>
      </c>
      <c r="F442" s="16" t="str">
        <f>VLOOKUP(B442,總表!$1:$1048576,3,0)</f>
        <v>嘉義縣</v>
      </c>
      <c r="G442" s="16" t="str">
        <f>VLOOKUP(B442,總表!$1:$1048576,6,0)</f>
        <v>劉元豐</v>
      </c>
      <c r="H442" s="16" t="str">
        <f>VLOOKUP(B442,總表!$1:$1048576,7,0)</f>
        <v>嘉義縣大同國小</v>
      </c>
      <c r="I442" s="16" t="str">
        <f>VLOOKUP(B442,總表!$1:$1048576,8,0)</f>
        <v>柯宥甫</v>
      </c>
      <c r="J442" s="16" t="str">
        <f>VLOOKUP(B442,總表!$1:$1048576,9,0)</f>
        <v>嘉義縣大同國小</v>
      </c>
      <c r="K442" s="16">
        <f>VLOOKUP(B442,總表!$1:$1048576,10,0)</f>
        <v>0</v>
      </c>
      <c r="L442" s="16">
        <f>VLOOKUP(B442,總表!$1:$1048576,11,0)</f>
        <v>0</v>
      </c>
      <c r="M442" s="16" t="str">
        <f>VLOOKUP(B442,總表!$1:$1048576,12,0)</f>
        <v>蕭英戴</v>
      </c>
      <c r="N442" s="16" t="str">
        <f>VLOOKUP(B442,總表!$1:$1048576,13,0)</f>
        <v>嘉義縣大同國小</v>
      </c>
      <c r="O442" s="16" t="str">
        <f>VLOOKUP(B442,總表!$1:$1048576,14,0)</f>
        <v>張芸綺</v>
      </c>
      <c r="P442" s="16" t="str">
        <f>VLOOKUP(B442,總表!$1:$1048576,15,0)</f>
        <v>嘉義縣大同國小</v>
      </c>
      <c r="Q442" s="16">
        <f>VLOOKUP(B442,總表!$1:$1048576,16,0)</f>
        <v>0</v>
      </c>
      <c r="R442" s="16">
        <f>VLOOKUP(B442,總表!$1:$1048576,17,0)</f>
        <v>0</v>
      </c>
    </row>
    <row r="443" spans="1:18" ht="17.399999999999999" hidden="1" x14ac:dyDescent="0.3">
      <c r="A443" s="22" t="s">
        <v>3495</v>
      </c>
      <c r="B443" s="16" t="s">
        <v>2663</v>
      </c>
      <c r="C443" s="10" t="str">
        <f>VLOOKUP(B443,總表!$1:$1048576,2,0)</f>
        <v>智慧編織捲線器</v>
      </c>
      <c r="D443" s="16" t="str">
        <f>VLOOKUP(B443,總表!$1:$1048576,4,0)</f>
        <v>便利生活</v>
      </c>
      <c r="E443" s="16" t="str">
        <f>VLOOKUP(B443,總表!$1:$1048576,5,0)</f>
        <v>國小組</v>
      </c>
      <c r="F443" s="16" t="str">
        <f>VLOOKUP(B443,總表!$1:$1048576,3,0)</f>
        <v>嘉義縣</v>
      </c>
      <c r="G443" s="16" t="str">
        <f>VLOOKUP(B443,總表!$1:$1048576,6,0)</f>
        <v>王珮瑜</v>
      </c>
      <c r="H443" s="16" t="str">
        <f>VLOOKUP(B443,總表!$1:$1048576,7,0)</f>
        <v>嘉義縣大林鎮平林國民小學</v>
      </c>
      <c r="I443" s="16" t="str">
        <f>VLOOKUP(B443,總表!$1:$1048576,8,0)</f>
        <v>江紫瑛</v>
      </c>
      <c r="J443" s="16" t="str">
        <f>VLOOKUP(B443,總表!$1:$1048576,9,0)</f>
        <v>嘉義縣大林鎮平林國民小學</v>
      </c>
      <c r="K443" s="16" t="str">
        <f>VLOOKUP(B443,總表!$1:$1048576,10,0)</f>
        <v>施淨媗</v>
      </c>
      <c r="L443" s="16" t="str">
        <f>VLOOKUP(B443,總表!$1:$1048576,11,0)</f>
        <v>嘉義縣大林鎮平林國民小學</v>
      </c>
      <c r="M443" s="16" t="str">
        <f>VLOOKUP(B443,總表!$1:$1048576,12,0)</f>
        <v>施懿娟</v>
      </c>
      <c r="N443" s="16" t="str">
        <f>VLOOKUP(B443,總表!$1:$1048576,13,0)</f>
        <v>嘉義縣大林鎮平林國民小學</v>
      </c>
      <c r="O443" s="16" t="str">
        <f>VLOOKUP(B443,總表!$1:$1048576,14,0)</f>
        <v>吳育典</v>
      </c>
      <c r="P443" s="16" t="str">
        <f>VLOOKUP(B443,總表!$1:$1048576,15,0)</f>
        <v>嘉義縣大林鎮平林國民小學</v>
      </c>
      <c r="Q443" s="16" t="str">
        <f>VLOOKUP(B443,總表!$1:$1048576,16,0)</f>
        <v>陳苑婷</v>
      </c>
      <c r="R443" s="16" t="str">
        <f>VLOOKUP(B443,總表!$1:$1048576,17,0)</f>
        <v>嘉義縣大林鎮平林國民小學</v>
      </c>
    </row>
    <row r="444" spans="1:18" ht="17.399999999999999" hidden="1" x14ac:dyDescent="0.3">
      <c r="A444" s="22" t="s">
        <v>3495</v>
      </c>
      <c r="B444" s="16" t="s">
        <v>2668</v>
      </c>
      <c r="C444" s="10" t="str">
        <f>VLOOKUP(B444,總表!$1:$1048576,2,0)</f>
        <v>虹吸式屋簷雨水導流裝置</v>
      </c>
      <c r="D444" s="16" t="str">
        <f>VLOOKUP(B444,總表!$1:$1048576,4,0)</f>
        <v>便利生活</v>
      </c>
      <c r="E444" s="16" t="str">
        <f>VLOOKUP(B444,總表!$1:$1048576,5,0)</f>
        <v>國小組</v>
      </c>
      <c r="F444" s="16" t="str">
        <f>VLOOKUP(B444,總表!$1:$1048576,3,0)</f>
        <v>嘉義縣</v>
      </c>
      <c r="G444" s="16" t="str">
        <f>VLOOKUP(B444,總表!$1:$1048576,6,0)</f>
        <v>蔡昕諭</v>
      </c>
      <c r="H444" s="16" t="str">
        <f>VLOOKUP(B444,總表!$1:$1048576,7,0)</f>
        <v>嘉義縣永安國民小學</v>
      </c>
      <c r="I444" s="16" t="str">
        <f>VLOOKUP(B444,總表!$1:$1048576,8,0)</f>
        <v>林俞安</v>
      </c>
      <c r="J444" s="16" t="str">
        <f>VLOOKUP(B444,總表!$1:$1048576,9,0)</f>
        <v>嘉義縣永安國民小學</v>
      </c>
      <c r="K444" s="16" t="str">
        <f>VLOOKUP(B444,總表!$1:$1048576,10,0)</f>
        <v>陳智名</v>
      </c>
      <c r="L444" s="16" t="str">
        <f>VLOOKUP(B444,總表!$1:$1048576,11,0)</f>
        <v>嘉義縣永安國民小學</v>
      </c>
      <c r="M444" s="16" t="str">
        <f>VLOOKUP(B444,總表!$1:$1048576,12,0)</f>
        <v>蘇靜芳</v>
      </c>
      <c r="N444" s="16" t="str">
        <f>VLOOKUP(B444,總表!$1:$1048576,13,0)</f>
        <v>嘉義縣永安國民小學</v>
      </c>
      <c r="O444" s="16" t="str">
        <f>VLOOKUP(B444,總表!$1:$1048576,14,0)</f>
        <v>林欣虹</v>
      </c>
      <c r="P444" s="16" t="str">
        <f>VLOOKUP(B444,總表!$1:$1048576,15,0)</f>
        <v>嘉義縣永安國民小學</v>
      </c>
      <c r="Q444" s="16">
        <f>VLOOKUP(B444,總表!$1:$1048576,16,0)</f>
        <v>0</v>
      </c>
      <c r="R444" s="16">
        <f>VLOOKUP(B444,總表!$1:$1048576,17,0)</f>
        <v>0</v>
      </c>
    </row>
    <row r="445" spans="1:18" ht="17.399999999999999" hidden="1" x14ac:dyDescent="0.3">
      <c r="A445" s="22" t="s">
        <v>3495</v>
      </c>
      <c r="B445" s="16" t="s">
        <v>2617</v>
      </c>
      <c r="C445" s="10" t="str">
        <f>VLOOKUP(B445,總表!$1:$1048576,2,0)</f>
        <v>吐司切邊器</v>
      </c>
      <c r="D445" s="16" t="str">
        <f>VLOOKUP(B445,總表!$1:$1048576,4,0)</f>
        <v>便利生活</v>
      </c>
      <c r="E445" s="16" t="str">
        <f>VLOOKUP(B445,總表!$1:$1048576,5,0)</f>
        <v>國小組</v>
      </c>
      <c r="F445" s="16" t="str">
        <f>VLOOKUP(B445,總表!$1:$1048576,3,0)</f>
        <v>嘉義縣</v>
      </c>
      <c r="G445" s="16" t="str">
        <f>VLOOKUP(B445,總表!$1:$1048576,6,0)</f>
        <v>施沛岑</v>
      </c>
      <c r="H445" s="16" t="str">
        <f>VLOOKUP(B445,總表!$1:$1048576,7,0)</f>
        <v>嘉義縣大同國小</v>
      </c>
      <c r="I445" s="16" t="str">
        <f>VLOOKUP(B445,總表!$1:$1048576,8,0)</f>
        <v>楊淨涵</v>
      </c>
      <c r="J445" s="16" t="str">
        <f>VLOOKUP(B445,總表!$1:$1048576,9,0)</f>
        <v>嘉義縣大同國小</v>
      </c>
      <c r="K445" s="16">
        <f>VLOOKUP(B445,總表!$1:$1048576,10,0)</f>
        <v>0</v>
      </c>
      <c r="L445" s="16">
        <f>VLOOKUP(B445,總表!$1:$1048576,11,0)</f>
        <v>0</v>
      </c>
      <c r="M445" s="16" t="str">
        <f>VLOOKUP(B445,總表!$1:$1048576,12,0)</f>
        <v>蕭英戴</v>
      </c>
      <c r="N445" s="16" t="str">
        <f>VLOOKUP(B445,總表!$1:$1048576,13,0)</f>
        <v>嘉義縣大同國小</v>
      </c>
      <c r="O445" s="16">
        <f>VLOOKUP(B445,總表!$1:$1048576,14,0)</f>
        <v>0</v>
      </c>
      <c r="P445" s="16">
        <f>VLOOKUP(B445,總表!$1:$1048576,15,0)</f>
        <v>0</v>
      </c>
      <c r="Q445" s="16">
        <f>VLOOKUP(B445,總表!$1:$1048576,16,0)</f>
        <v>0</v>
      </c>
      <c r="R445" s="16">
        <f>VLOOKUP(B445,總表!$1:$1048576,17,0)</f>
        <v>0</v>
      </c>
    </row>
    <row r="446" spans="1:18" ht="17.399999999999999" hidden="1" x14ac:dyDescent="0.3">
      <c r="A446" s="22" t="s">
        <v>3495</v>
      </c>
      <c r="B446" s="13" t="s">
        <v>161</v>
      </c>
      <c r="C446" s="10" t="str">
        <f>VLOOKUP(B446,總表!$1:$1048576,2,0)</f>
        <v>多功能鏟</v>
      </c>
      <c r="D446" s="17" t="str">
        <f>VLOOKUP(B446,總表!$1:$1048576,4,0)</f>
        <v>永續發展農糧技術</v>
      </c>
      <c r="E446" s="16" t="str">
        <f>VLOOKUP(B446,總表!$1:$1048576,5,0)</f>
        <v>國中組</v>
      </c>
      <c r="F446" s="16" t="str">
        <f>VLOOKUP(B446,總表!$1:$1048576,3,0)</f>
        <v>嘉義縣</v>
      </c>
      <c r="G446" s="16" t="str">
        <f>VLOOKUP(B446,總表!$1:$1048576,6,0)</f>
        <v>江雨霏</v>
      </c>
      <c r="H446" s="16" t="str">
        <f>VLOOKUP(B446,總表!$1:$1048576,7,0)</f>
        <v>新港國中</v>
      </c>
      <c r="I446" s="16" t="str">
        <f>VLOOKUP(B446,總表!$1:$1048576,8,0)</f>
        <v>鄭采湘</v>
      </c>
      <c r="J446" s="16" t="str">
        <f>VLOOKUP(B446,總表!$1:$1048576,9,0)</f>
        <v>新港國中</v>
      </c>
      <c r="K446" s="16">
        <f>VLOOKUP(B446,總表!$1:$1048576,10,0)</f>
        <v>0</v>
      </c>
      <c r="L446" s="16">
        <f>VLOOKUP(B446,總表!$1:$1048576,11,0)</f>
        <v>0</v>
      </c>
      <c r="M446" s="16" t="str">
        <f>VLOOKUP(B446,總表!$1:$1048576,12,0)</f>
        <v>賴朝和</v>
      </c>
      <c r="N446" s="16" t="str">
        <f>VLOOKUP(B446,總表!$1:$1048576,13,0)</f>
        <v>新港國中</v>
      </c>
      <c r="O446" s="16">
        <f>VLOOKUP(B446,總表!$1:$1048576,14,0)</f>
        <v>0</v>
      </c>
      <c r="P446" s="16">
        <f>VLOOKUP(B446,總表!$1:$1048576,15,0)</f>
        <v>0</v>
      </c>
      <c r="Q446" s="16">
        <f>VLOOKUP(B446,總表!$1:$1048576,16,0)</f>
        <v>0</v>
      </c>
      <c r="R446" s="16">
        <f>VLOOKUP(B446,總表!$1:$1048576,17,0)</f>
        <v>0</v>
      </c>
    </row>
    <row r="447" spans="1:18" ht="17.399999999999999" hidden="1" x14ac:dyDescent="0.3">
      <c r="A447" s="22" t="s">
        <v>3495</v>
      </c>
      <c r="B447" s="13" t="s">
        <v>135</v>
      </c>
      <c r="C447" s="10" t="str">
        <f>VLOOKUP(B447,總表!$1:$1048576,2,0)</f>
        <v>光羽-智慧視覺雷射驅鳥系統</v>
      </c>
      <c r="D447" s="17" t="str">
        <f>VLOOKUP(B447,總表!$1:$1048576,4,0)</f>
        <v>永續發展農糧技術</v>
      </c>
      <c r="E447" s="16" t="str">
        <f>VLOOKUP(B447,總表!$1:$1048576,5,0)</f>
        <v>國中組</v>
      </c>
      <c r="F447" s="16" t="str">
        <f>VLOOKUP(B447,總表!$1:$1048576,3,0)</f>
        <v>嘉義縣</v>
      </c>
      <c r="G447" s="16" t="str">
        <f>VLOOKUP(B447,總表!$1:$1048576,6,0)</f>
        <v>張瓅勻</v>
      </c>
      <c r="H447" s="16" t="str">
        <f>VLOOKUP(B447,總表!$1:$1048576,7,0)</f>
        <v>嘉義縣溪口國中</v>
      </c>
      <c r="I447" s="16" t="str">
        <f>VLOOKUP(B447,總表!$1:$1048576,8,0)</f>
        <v>陳品諺</v>
      </c>
      <c r="J447" s="16" t="str">
        <f>VLOOKUP(B447,總表!$1:$1048576,9,0)</f>
        <v>嘉義縣溪口國中</v>
      </c>
      <c r="K447" s="16">
        <f>VLOOKUP(B447,總表!$1:$1048576,10,0)</f>
        <v>0</v>
      </c>
      <c r="L447" s="16">
        <f>VLOOKUP(B447,總表!$1:$1048576,11,0)</f>
        <v>0</v>
      </c>
      <c r="M447" s="16" t="str">
        <f>VLOOKUP(B447,總表!$1:$1048576,12,0)</f>
        <v>黃孝文</v>
      </c>
      <c r="N447" s="16" t="str">
        <f>VLOOKUP(B447,總表!$1:$1048576,13,0)</f>
        <v>嘉義縣溪口國中</v>
      </c>
      <c r="O447" s="16" t="str">
        <f>VLOOKUP(B447,總表!$1:$1048576,14,0)</f>
        <v>葉自軒</v>
      </c>
      <c r="P447" s="16" t="str">
        <f>VLOOKUP(B447,總表!$1:$1048576,15,0)</f>
        <v>嘉義縣溪口國中</v>
      </c>
      <c r="Q447" s="16">
        <f>VLOOKUP(B447,總表!$1:$1048576,16,0)</f>
        <v>0</v>
      </c>
      <c r="R447" s="16">
        <f>VLOOKUP(B447,總表!$1:$1048576,17,0)</f>
        <v>0</v>
      </c>
    </row>
    <row r="448" spans="1:18" ht="17.399999999999999" hidden="1" x14ac:dyDescent="0.3">
      <c r="A448" s="28" t="s">
        <v>3493</v>
      </c>
      <c r="B448" s="13" t="s">
        <v>121</v>
      </c>
      <c r="C448" s="10" t="str">
        <f>VLOOKUP(B448,總表!$1:$1048576,2,0)</f>
        <v>濺識貓-智能驅貓裝置</v>
      </c>
      <c r="D448" s="17" t="str">
        <f>VLOOKUP(B448,總表!$1:$1048576,4,0)</f>
        <v>永續發展農糧技術</v>
      </c>
      <c r="E448" s="16" t="str">
        <f>VLOOKUP(B448,總表!$1:$1048576,5,0)</f>
        <v>國中組</v>
      </c>
      <c r="F448" s="16" t="str">
        <f>VLOOKUP(B448,總表!$1:$1048576,3,0)</f>
        <v>嘉義縣</v>
      </c>
      <c r="G448" s="16" t="str">
        <f>VLOOKUP(B448,總表!$1:$1048576,6,0)</f>
        <v>黃于晅</v>
      </c>
      <c r="H448" s="16" t="str">
        <f>VLOOKUP(B448,總表!$1:$1048576,7,0)</f>
        <v>嘉義縣溪口國中</v>
      </c>
      <c r="I448" s="16" t="str">
        <f>VLOOKUP(B448,總表!$1:$1048576,8,0)</f>
        <v>羅婉婷</v>
      </c>
      <c r="J448" s="16" t="str">
        <f>VLOOKUP(B448,總表!$1:$1048576,9,0)</f>
        <v>嘉義縣溪口國中</v>
      </c>
      <c r="K448" s="16" t="str">
        <f>VLOOKUP(B448,總表!$1:$1048576,10,0)</f>
        <v>蔡艾珊</v>
      </c>
      <c r="L448" s="16" t="str">
        <f>VLOOKUP(B448,總表!$1:$1048576,11,0)</f>
        <v>嘉義縣溪口國中</v>
      </c>
      <c r="M448" s="16" t="str">
        <f>VLOOKUP(B448,總表!$1:$1048576,12,0)</f>
        <v>黃孝文</v>
      </c>
      <c r="N448" s="16" t="str">
        <f>VLOOKUP(B448,總表!$1:$1048576,13,0)</f>
        <v>嘉義縣溪口國中</v>
      </c>
      <c r="O448" s="16" t="str">
        <f>VLOOKUP(B448,總表!$1:$1048576,14,0)</f>
        <v>葉自軒</v>
      </c>
      <c r="P448" s="16" t="str">
        <f>VLOOKUP(B448,總表!$1:$1048576,15,0)</f>
        <v>嘉義縣溪口國中</v>
      </c>
      <c r="Q448" s="16">
        <f>VLOOKUP(B448,總表!$1:$1048576,16,0)</f>
        <v>0</v>
      </c>
      <c r="R448" s="16">
        <f>VLOOKUP(B448,總表!$1:$1048576,17,0)</f>
        <v>0</v>
      </c>
    </row>
    <row r="449" spans="1:18" ht="17.399999999999999" hidden="1" x14ac:dyDescent="0.3">
      <c r="A449" s="30" t="s">
        <v>3494</v>
      </c>
      <c r="B449" s="13" t="s">
        <v>130</v>
      </c>
      <c r="C449" s="10" t="str">
        <f>VLOOKUP(B449,總表!$1:$1048576,2,0)</f>
        <v>嘿!福壽螺抓抓</v>
      </c>
      <c r="D449" s="17" t="str">
        <f>VLOOKUP(B449,總表!$1:$1048576,4,0)</f>
        <v>永續發展農糧技術</v>
      </c>
      <c r="E449" s="16" t="str">
        <f>VLOOKUP(B449,總表!$1:$1048576,5,0)</f>
        <v>國中組</v>
      </c>
      <c r="F449" s="16" t="str">
        <f>VLOOKUP(B449,總表!$1:$1048576,3,0)</f>
        <v>嘉義縣</v>
      </c>
      <c r="G449" s="16" t="str">
        <f>VLOOKUP(B449,總表!$1:$1048576,6,0)</f>
        <v>邱喏陳</v>
      </c>
      <c r="H449" s="16" t="str">
        <f>VLOOKUP(B449,總表!$1:$1048576,7,0)</f>
        <v>嘉義縣溪口國中</v>
      </c>
      <c r="I449" s="16" t="str">
        <f>VLOOKUP(B449,總表!$1:$1048576,8,0)</f>
        <v>邱品智</v>
      </c>
      <c r="J449" s="16" t="str">
        <f>VLOOKUP(B449,總表!$1:$1048576,9,0)</f>
        <v>嘉義縣溪口國中</v>
      </c>
      <c r="K449" s="16" t="str">
        <f>VLOOKUP(B449,總表!$1:$1048576,10,0)</f>
        <v>郭奇峰</v>
      </c>
      <c r="L449" s="16" t="str">
        <f>VLOOKUP(B449,總表!$1:$1048576,11,0)</f>
        <v>嘉義縣溪口國中</v>
      </c>
      <c r="M449" s="16" t="str">
        <f>VLOOKUP(B449,總表!$1:$1048576,12,0)</f>
        <v>黃孝文</v>
      </c>
      <c r="N449" s="16" t="str">
        <f>VLOOKUP(B449,總表!$1:$1048576,13,0)</f>
        <v>嘉義縣溪口國中</v>
      </c>
      <c r="O449" s="16" t="str">
        <f>VLOOKUP(B449,總表!$1:$1048576,14,0)</f>
        <v>葉自軒</v>
      </c>
      <c r="P449" s="16" t="str">
        <f>VLOOKUP(B449,總表!$1:$1048576,15,0)</f>
        <v>嘉義縣溪口國中</v>
      </c>
      <c r="Q449" s="16">
        <f>VLOOKUP(B449,總表!$1:$1048576,16,0)</f>
        <v>0</v>
      </c>
      <c r="R449" s="16">
        <f>VLOOKUP(B449,總表!$1:$1048576,17,0)</f>
        <v>0</v>
      </c>
    </row>
    <row r="450" spans="1:18" ht="17.399999999999999" hidden="1" x14ac:dyDescent="0.3">
      <c r="A450" s="22" t="s">
        <v>3495</v>
      </c>
      <c r="B450" s="13" t="s">
        <v>398</v>
      </c>
      <c r="C450" s="10" t="str">
        <f>VLOOKUP(B450,總表!$1:$1048576,2,0)</f>
        <v>手機箱跳繩</v>
      </c>
      <c r="D450" s="18" t="str">
        <f>VLOOKUP(B450,總表!$1:$1048576,4,0)</f>
        <v>休閒與教育</v>
      </c>
      <c r="E450" s="16" t="str">
        <f>VLOOKUP(B450,總表!$1:$1048576,5,0)</f>
        <v>國中組</v>
      </c>
      <c r="F450" s="16" t="str">
        <f>VLOOKUP(B450,總表!$1:$1048576,3,0)</f>
        <v>嘉義縣</v>
      </c>
      <c r="G450" s="16" t="str">
        <f>VLOOKUP(B450,總表!$1:$1048576,6,0)</f>
        <v>黃柏翰</v>
      </c>
      <c r="H450" s="16" t="str">
        <f>VLOOKUP(B450,總表!$1:$1048576,7,0)</f>
        <v>嘉義縣溪口國中</v>
      </c>
      <c r="I450" s="16" t="str">
        <f>VLOOKUP(B450,總表!$1:$1048576,8,0)</f>
        <v>朱建育</v>
      </c>
      <c r="J450" s="16" t="str">
        <f>VLOOKUP(B450,總表!$1:$1048576,9,0)</f>
        <v>嘉義縣溪口國中</v>
      </c>
      <c r="K450" s="16" t="str">
        <f>VLOOKUP(B450,總表!$1:$1048576,10,0)</f>
        <v>何梓維</v>
      </c>
      <c r="L450" s="16" t="str">
        <f>VLOOKUP(B450,總表!$1:$1048576,11,0)</f>
        <v>嘉義縣溪口國中</v>
      </c>
      <c r="M450" s="16" t="str">
        <f>VLOOKUP(B450,總表!$1:$1048576,12,0)</f>
        <v>葉自軒</v>
      </c>
      <c r="N450" s="16" t="str">
        <f>VLOOKUP(B450,總表!$1:$1048576,13,0)</f>
        <v>嘉義縣溪口國中</v>
      </c>
      <c r="O450" s="16" t="str">
        <f>VLOOKUP(B450,總表!$1:$1048576,14,0)</f>
        <v>黃孝文</v>
      </c>
      <c r="P450" s="16" t="str">
        <f>VLOOKUP(B450,總表!$1:$1048576,15,0)</f>
        <v>嘉義縣溪口國中</v>
      </c>
      <c r="Q450" s="16">
        <f>VLOOKUP(B450,總表!$1:$1048576,16,0)</f>
        <v>0</v>
      </c>
      <c r="R450" s="16">
        <f>VLOOKUP(B450,總表!$1:$1048576,17,0)</f>
        <v>0</v>
      </c>
    </row>
    <row r="451" spans="1:18" ht="17.399999999999999" hidden="1" x14ac:dyDescent="0.3">
      <c r="A451" s="22" t="s">
        <v>3495</v>
      </c>
      <c r="B451" s="13" t="s">
        <v>403</v>
      </c>
      <c r="C451" s="10" t="str">
        <f>VLOOKUP(B451,總表!$1:$1048576,2,0)</f>
        <v>自控戲偶</v>
      </c>
      <c r="D451" s="18" t="str">
        <f>VLOOKUP(B451,總表!$1:$1048576,4,0)</f>
        <v>休閒與教育</v>
      </c>
      <c r="E451" s="16" t="str">
        <f>VLOOKUP(B451,總表!$1:$1048576,5,0)</f>
        <v>國中組</v>
      </c>
      <c r="F451" s="16" t="str">
        <f>VLOOKUP(B451,總表!$1:$1048576,3,0)</f>
        <v>嘉義縣</v>
      </c>
      <c r="G451" s="16" t="str">
        <f>VLOOKUP(B451,總表!$1:$1048576,6,0)</f>
        <v>陳玠沅</v>
      </c>
      <c r="H451" s="16" t="str">
        <f>VLOOKUP(B451,總表!$1:$1048576,7,0)</f>
        <v>嘉義縣溪口國中</v>
      </c>
      <c r="I451" s="16" t="str">
        <f>VLOOKUP(B451,總表!$1:$1048576,8,0)</f>
        <v>黃唯宬</v>
      </c>
      <c r="J451" s="16" t="str">
        <f>VLOOKUP(B451,總表!$1:$1048576,9,0)</f>
        <v>嘉義縣溪口國中</v>
      </c>
      <c r="K451" s="16">
        <f>VLOOKUP(B451,總表!$1:$1048576,10,0)</f>
        <v>0</v>
      </c>
      <c r="L451" s="16">
        <f>VLOOKUP(B451,總表!$1:$1048576,11,0)</f>
        <v>0</v>
      </c>
      <c r="M451" s="16" t="str">
        <f>VLOOKUP(B451,總表!$1:$1048576,12,0)</f>
        <v>黃孝文</v>
      </c>
      <c r="N451" s="16" t="str">
        <f>VLOOKUP(B451,總表!$1:$1048576,13,0)</f>
        <v>嘉義縣溪口國中</v>
      </c>
      <c r="O451" s="16" t="str">
        <f>VLOOKUP(B451,總表!$1:$1048576,14,0)</f>
        <v>葉自軒</v>
      </c>
      <c r="P451" s="16" t="str">
        <f>VLOOKUP(B451,總表!$1:$1048576,15,0)</f>
        <v>嘉義縣溪口國中</v>
      </c>
      <c r="Q451" s="16">
        <f>VLOOKUP(B451,總表!$1:$1048576,16,0)</f>
        <v>0</v>
      </c>
      <c r="R451" s="16">
        <f>VLOOKUP(B451,總表!$1:$1048576,17,0)</f>
        <v>0</v>
      </c>
    </row>
    <row r="452" spans="1:18" ht="17.399999999999999" hidden="1" x14ac:dyDescent="0.3">
      <c r="A452" s="22" t="s">
        <v>3495</v>
      </c>
      <c r="B452" s="13" t="s">
        <v>654</v>
      </c>
      <c r="C452" s="10" t="str">
        <f>VLOOKUP(B452,總表!$1:$1048576,2,0)</f>
        <v>可攜式書包警示棒</v>
      </c>
      <c r="D452" s="19" t="str">
        <f>VLOOKUP(B452,總表!$1:$1048576,4,0)</f>
        <v>災害管理與安全</v>
      </c>
      <c r="E452" s="16" t="str">
        <f>VLOOKUP(B452,總表!$1:$1048576,5,0)</f>
        <v>國中組</v>
      </c>
      <c r="F452" s="16" t="str">
        <f>VLOOKUP(B452,總表!$1:$1048576,3,0)</f>
        <v>嘉義縣</v>
      </c>
      <c r="G452" s="16" t="str">
        <f>VLOOKUP(B452,總表!$1:$1048576,6,0)</f>
        <v>侯辰陞</v>
      </c>
      <c r="H452" s="16" t="str">
        <f>VLOOKUP(B452,總表!$1:$1048576,7,0)</f>
        <v>新港國中</v>
      </c>
      <c r="I452" s="16" t="str">
        <f>VLOOKUP(B452,總表!$1:$1048576,8,0)</f>
        <v>洪秋翔</v>
      </c>
      <c r="J452" s="16" t="str">
        <f>VLOOKUP(B452,總表!$1:$1048576,9,0)</f>
        <v>新港國中</v>
      </c>
      <c r="K452" s="16" t="str">
        <f>VLOOKUP(B452,總表!$1:$1048576,10,0)</f>
        <v>吳宜真</v>
      </c>
      <c r="L452" s="16" t="str">
        <f>VLOOKUP(B452,總表!$1:$1048576,11,0)</f>
        <v>新港國中</v>
      </c>
      <c r="M452" s="16" t="str">
        <f>VLOOKUP(B452,總表!$1:$1048576,12,0)</f>
        <v>賴朝和</v>
      </c>
      <c r="N452" s="16" t="str">
        <f>VLOOKUP(B452,總表!$1:$1048576,13,0)</f>
        <v>新港國中</v>
      </c>
      <c r="O452" s="16">
        <f>VLOOKUP(B452,總表!$1:$1048576,14,0)</f>
        <v>0</v>
      </c>
      <c r="P452" s="16">
        <f>VLOOKUP(B452,總表!$1:$1048576,15,0)</f>
        <v>0</v>
      </c>
      <c r="Q452" s="16">
        <f>VLOOKUP(B452,總表!$1:$1048576,16,0)</f>
        <v>0</v>
      </c>
      <c r="R452" s="16">
        <f>VLOOKUP(B452,總表!$1:$1048576,17,0)</f>
        <v>0</v>
      </c>
    </row>
    <row r="453" spans="1:18" ht="17.399999999999999" hidden="1" x14ac:dyDescent="0.3">
      <c r="A453" s="22" t="s">
        <v>3495</v>
      </c>
      <c r="B453" s="13" t="s">
        <v>671</v>
      </c>
      <c r="C453" s="10" t="str">
        <f>VLOOKUP(B453,總表!$1:$1048576,2,0)</f>
        <v>救命BBCall</v>
      </c>
      <c r="D453" s="19" t="str">
        <f>VLOOKUP(B453,總表!$1:$1048576,4,0)</f>
        <v>災害管理與安全</v>
      </c>
      <c r="E453" s="16" t="str">
        <f>VLOOKUP(B453,總表!$1:$1048576,5,0)</f>
        <v>國中組</v>
      </c>
      <c r="F453" s="16" t="str">
        <f>VLOOKUP(B453,總表!$1:$1048576,3,0)</f>
        <v>嘉義縣</v>
      </c>
      <c r="G453" s="16" t="str">
        <f>VLOOKUP(B453,總表!$1:$1048576,6,0)</f>
        <v>林書佑</v>
      </c>
      <c r="H453" s="16" t="str">
        <f>VLOOKUP(B453,總表!$1:$1048576,7,0)</f>
        <v>溪口國中</v>
      </c>
      <c r="I453" s="16" t="str">
        <f>VLOOKUP(B453,總表!$1:$1048576,8,0)</f>
        <v>楊翊哲</v>
      </c>
      <c r="J453" s="16" t="str">
        <f>VLOOKUP(B453,總表!$1:$1048576,9,0)</f>
        <v>嘉義縣溪口國中</v>
      </c>
      <c r="K453" s="16" t="str">
        <f>VLOOKUP(B453,總表!$1:$1048576,10,0)</f>
        <v>蕭苡媞</v>
      </c>
      <c r="L453" s="16" t="str">
        <f>VLOOKUP(B453,總表!$1:$1048576,11,0)</f>
        <v>嘉義縣溪口國中</v>
      </c>
      <c r="M453" s="16" t="str">
        <f>VLOOKUP(B453,總表!$1:$1048576,12,0)</f>
        <v>黃孝文</v>
      </c>
      <c r="N453" s="16" t="str">
        <f>VLOOKUP(B453,總表!$1:$1048576,13,0)</f>
        <v>嘉義縣溪口國中</v>
      </c>
      <c r="O453" s="16" t="str">
        <f>VLOOKUP(B453,總表!$1:$1048576,14,0)</f>
        <v>葉自軒</v>
      </c>
      <c r="P453" s="16" t="str">
        <f>VLOOKUP(B453,總表!$1:$1048576,15,0)</f>
        <v>嘉義縣溪口國中</v>
      </c>
      <c r="Q453" s="16">
        <f>VLOOKUP(B453,總表!$1:$1048576,16,0)</f>
        <v>0</v>
      </c>
      <c r="R453" s="16">
        <f>VLOOKUP(B453,總表!$1:$1048576,17,0)</f>
        <v>0</v>
      </c>
    </row>
    <row r="454" spans="1:18" ht="17.399999999999999" hidden="1" x14ac:dyDescent="0.3">
      <c r="A454" s="22" t="s">
        <v>3495</v>
      </c>
      <c r="B454" s="13" t="s">
        <v>649</v>
      </c>
      <c r="C454" s="10" t="str">
        <f>VLOOKUP(B454,總表!$1:$1048576,2,0)</f>
        <v>自行車方向燈</v>
      </c>
      <c r="D454" s="19" t="str">
        <f>VLOOKUP(B454,總表!$1:$1048576,4,0)</f>
        <v>災害管理與安全</v>
      </c>
      <c r="E454" s="16" t="str">
        <f>VLOOKUP(B454,總表!$1:$1048576,5,0)</f>
        <v>國中組</v>
      </c>
      <c r="F454" s="16" t="str">
        <f>VLOOKUP(B454,總表!$1:$1048576,3,0)</f>
        <v>嘉義縣</v>
      </c>
      <c r="G454" s="16" t="str">
        <f>VLOOKUP(B454,總表!$1:$1048576,6,0)</f>
        <v>李哲毅</v>
      </c>
      <c r="H454" s="16" t="str">
        <f>VLOOKUP(B454,總表!$1:$1048576,7,0)</f>
        <v>新港國中</v>
      </c>
      <c r="I454" s="16" t="str">
        <f>VLOOKUP(B454,總表!$1:$1048576,8,0)</f>
        <v>簡仲男</v>
      </c>
      <c r="J454" s="16" t="str">
        <f>VLOOKUP(B454,總表!$1:$1048576,9,0)</f>
        <v>新港國中</v>
      </c>
      <c r="K454" s="16" t="str">
        <f>VLOOKUP(B454,總表!$1:$1048576,10,0)</f>
        <v>葉家豪</v>
      </c>
      <c r="L454" s="16" t="str">
        <f>VLOOKUP(B454,總表!$1:$1048576,11,0)</f>
        <v>新港國中</v>
      </c>
      <c r="M454" s="16" t="str">
        <f>VLOOKUP(B454,總表!$1:$1048576,12,0)</f>
        <v>賴朝和</v>
      </c>
      <c r="N454" s="16" t="str">
        <f>VLOOKUP(B454,總表!$1:$1048576,13,0)</f>
        <v>新港國中</v>
      </c>
      <c r="O454" s="16">
        <f>VLOOKUP(B454,總表!$1:$1048576,14,0)</f>
        <v>0</v>
      </c>
      <c r="P454" s="16">
        <f>VLOOKUP(B454,總表!$1:$1048576,15,0)</f>
        <v>0</v>
      </c>
      <c r="Q454" s="16">
        <f>VLOOKUP(B454,總表!$1:$1048576,16,0)</f>
        <v>0</v>
      </c>
      <c r="R454" s="16">
        <f>VLOOKUP(B454,總表!$1:$1048576,17,0)</f>
        <v>0</v>
      </c>
    </row>
    <row r="455" spans="1:18" ht="17.399999999999999" hidden="1" x14ac:dyDescent="0.3">
      <c r="A455" s="22" t="s">
        <v>3495</v>
      </c>
      <c r="B455" s="13" t="s">
        <v>821</v>
      </c>
      <c r="C455" s="10" t="str">
        <f>VLOOKUP(B455,總表!$1:$1048576,2,0)</f>
        <v>拉麵機器人</v>
      </c>
      <c r="D455" s="20" t="str">
        <f>VLOOKUP(B455,總表!$1:$1048576,4,0)</f>
        <v>社會照護</v>
      </c>
      <c r="E455" s="16" t="str">
        <f>VLOOKUP(B455,總表!$1:$1048576,5,0)</f>
        <v>國中組</v>
      </c>
      <c r="F455" s="16" t="str">
        <f>VLOOKUP(B455,總表!$1:$1048576,3,0)</f>
        <v>嘉義縣</v>
      </c>
      <c r="G455" s="16" t="str">
        <f>VLOOKUP(B455,總表!$1:$1048576,6,0)</f>
        <v>莊柏鴻</v>
      </c>
      <c r="H455" s="16" t="str">
        <f>VLOOKUP(B455,總表!$1:$1048576,7,0)</f>
        <v>嘉義縣溪口國中</v>
      </c>
      <c r="I455" s="16" t="str">
        <f>VLOOKUP(B455,總表!$1:$1048576,8,0)</f>
        <v>陳政樺</v>
      </c>
      <c r="J455" s="16" t="str">
        <f>VLOOKUP(B455,總表!$1:$1048576,9,0)</f>
        <v>嘉義縣溪口國中</v>
      </c>
      <c r="K455" s="16">
        <f>VLOOKUP(B455,總表!$1:$1048576,10,0)</f>
        <v>0</v>
      </c>
      <c r="L455" s="16">
        <f>VLOOKUP(B455,總表!$1:$1048576,11,0)</f>
        <v>0</v>
      </c>
      <c r="M455" s="16" t="str">
        <f>VLOOKUP(B455,總表!$1:$1048576,12,0)</f>
        <v>黃孝文</v>
      </c>
      <c r="N455" s="16" t="str">
        <f>VLOOKUP(B455,總表!$1:$1048576,13,0)</f>
        <v>嘉義縣溪口國中</v>
      </c>
      <c r="O455" s="16" t="str">
        <f>VLOOKUP(B455,總表!$1:$1048576,14,0)</f>
        <v>葉自軒</v>
      </c>
      <c r="P455" s="16" t="str">
        <f>VLOOKUP(B455,總表!$1:$1048576,15,0)</f>
        <v>嘉義縣溪口國中</v>
      </c>
      <c r="Q455" s="16">
        <f>VLOOKUP(B455,總表!$1:$1048576,16,0)</f>
        <v>0</v>
      </c>
      <c r="R455" s="16">
        <f>VLOOKUP(B455,總表!$1:$1048576,17,0)</f>
        <v>0</v>
      </c>
    </row>
    <row r="456" spans="1:18" ht="17.399999999999999" hidden="1" x14ac:dyDescent="0.3">
      <c r="A456" s="28" t="s">
        <v>3493</v>
      </c>
      <c r="B456" s="13" t="s">
        <v>1054</v>
      </c>
      <c r="C456" s="10" t="str">
        <f>VLOOKUP(B456,總表!$1:$1048576,2,0)</f>
        <v>吸風扇電蚊拍</v>
      </c>
      <c r="D456" s="16" t="str">
        <f>VLOOKUP(B456,總表!$1:$1048576,4,0)</f>
        <v>便利生活</v>
      </c>
      <c r="E456" s="16" t="str">
        <f>VLOOKUP(B456,總表!$1:$1048576,5,0)</f>
        <v>國中組</v>
      </c>
      <c r="F456" s="16" t="str">
        <f>VLOOKUP(B456,總表!$1:$1048576,3,0)</f>
        <v>嘉義縣</v>
      </c>
      <c r="G456" s="16" t="str">
        <f>VLOOKUP(B456,總表!$1:$1048576,6,0)</f>
        <v>董侑勳</v>
      </c>
      <c r="H456" s="16" t="str">
        <f>VLOOKUP(B456,總表!$1:$1048576,7,0)</f>
        <v>嘉義縣立梅山國民中學</v>
      </c>
      <c r="I456" s="16" t="str">
        <f>VLOOKUP(B456,總表!$1:$1048576,8,0)</f>
        <v>官鑫宏</v>
      </c>
      <c r="J456" s="16" t="str">
        <f>VLOOKUP(B456,總表!$1:$1048576,9,0)</f>
        <v>嘉義縣立梅山國民中學</v>
      </c>
      <c r="K456" s="16" t="str">
        <f>VLOOKUP(B456,總表!$1:$1048576,10,0)</f>
        <v>李孟勳</v>
      </c>
      <c r="L456" s="16" t="str">
        <f>VLOOKUP(B456,總表!$1:$1048576,11,0)</f>
        <v>嘉義縣立梅山國民中學</v>
      </c>
      <c r="M456" s="16" t="str">
        <f>VLOOKUP(B456,總表!$1:$1048576,12,0)</f>
        <v>何怡樺</v>
      </c>
      <c r="N456" s="16" t="str">
        <f>VLOOKUP(B456,總表!$1:$1048576,13,0)</f>
        <v>嘉義縣立梅山國民中學</v>
      </c>
      <c r="O456" s="16" t="str">
        <f>VLOOKUP(B456,總表!$1:$1048576,14,0)</f>
        <v>蕭嘉萱</v>
      </c>
      <c r="P456" s="16" t="str">
        <f>VLOOKUP(B456,總表!$1:$1048576,15,0)</f>
        <v>梅山國中教務處設備組長</v>
      </c>
      <c r="Q456" s="16">
        <f>VLOOKUP(B456,總表!$1:$1048576,16,0)</f>
        <v>0</v>
      </c>
      <c r="R456" s="16">
        <f>VLOOKUP(B456,總表!$1:$1048576,17,0)</f>
        <v>0</v>
      </c>
    </row>
    <row r="457" spans="1:18" ht="17.399999999999999" hidden="1" x14ac:dyDescent="0.3">
      <c r="A457" s="29" t="s">
        <v>3493</v>
      </c>
      <c r="B457" s="16" t="s">
        <v>1415</v>
      </c>
      <c r="C457" s="10" t="str">
        <f>VLOOKUP(B457,總表!$1:$1048576,2,0)</f>
        <v>泳道小幫手</v>
      </c>
      <c r="D457" s="18" t="str">
        <f>VLOOKUP(B457,總表!$1:$1048576,4,0)</f>
        <v>休閒與教育</v>
      </c>
      <c r="E457" s="16" t="str">
        <f>VLOOKUP(B457,總表!$1:$1048576,5,0)</f>
        <v>國小組</v>
      </c>
      <c r="F457" s="16" t="str">
        <f>VLOOKUP(B457,總表!$1:$1048576,3,0)</f>
        <v>彰化縣</v>
      </c>
      <c r="G457" s="16" t="str">
        <f>VLOOKUP(B457,總表!$1:$1048576,6,0)</f>
        <v>林秉利</v>
      </c>
      <c r="H457" s="16" t="str">
        <f>VLOOKUP(B457,總表!$1:$1048576,7,0)</f>
        <v>彰化縣鹿港鎮鹿港國民小學</v>
      </c>
      <c r="I457" s="16" t="str">
        <f>VLOOKUP(B457,總表!$1:$1048576,8,0)</f>
        <v>吳胤宏</v>
      </c>
      <c r="J457" s="16" t="str">
        <f>VLOOKUP(B457,總表!$1:$1048576,9,0)</f>
        <v>彰化縣彰化市平和國民小學</v>
      </c>
      <c r="K457" s="16" t="str">
        <f>VLOOKUP(B457,總表!$1:$1048576,10,0)</f>
        <v>蘇少崗</v>
      </c>
      <c r="L457" s="16" t="str">
        <f>VLOOKUP(B457,總表!$1:$1048576,11,0)</f>
        <v>彰化縣彰化市平和國民小學</v>
      </c>
      <c r="M457" s="16" t="str">
        <f>VLOOKUP(B457,總表!$1:$1048576,12,0)</f>
        <v>黃愉文</v>
      </c>
      <c r="N457" s="16" t="str">
        <f>VLOOKUP(B457,總表!$1:$1048576,13,0)</f>
        <v>彰化縣鹿港鎮鹿港國民小學</v>
      </c>
      <c r="O457" s="16" t="str">
        <f>VLOOKUP(B457,總表!$1:$1048576,14,0)</f>
        <v>謝幸核</v>
      </c>
      <c r="P457" s="16" t="str">
        <f>VLOOKUP(B457,總表!$1:$1048576,15,0)</f>
        <v>彰化縣彰化市平和國民小學</v>
      </c>
      <c r="Q457" s="16" t="str">
        <f>VLOOKUP(B457,總表!$1:$1048576,16,0)</f>
        <v>施淑惠</v>
      </c>
      <c r="R457" s="16" t="str">
        <f>VLOOKUP(B457,總表!$1:$1048576,17,0)</f>
        <v>彰化縣彰化市平和國民小學</v>
      </c>
    </row>
    <row r="458" spans="1:18" ht="17.399999999999999" hidden="1" x14ac:dyDescent="0.3">
      <c r="A458" s="25" t="s">
        <v>3492</v>
      </c>
      <c r="B458" s="13" t="s">
        <v>3507</v>
      </c>
      <c r="C458" s="10" t="str">
        <f>VLOOKUP(B458,總表!$1:$1048576,2,0)</f>
        <v>多功能書櫃組</v>
      </c>
      <c r="D458" s="16" t="str">
        <f>VLOOKUP(B458,總表!$1:$1048576,4,0)</f>
        <v>便利生活</v>
      </c>
      <c r="E458" s="16" t="str">
        <f>VLOOKUP(B458,總表!$1:$1048576,5,0)</f>
        <v>國小組</v>
      </c>
      <c r="F458" s="16" t="str">
        <f>VLOOKUP(B458,總表!$1:$1048576,3,0)</f>
        <v>彰化縣</v>
      </c>
      <c r="G458" s="16" t="str">
        <f>VLOOKUP(B458,總表!$1:$1048576,6,0)</f>
        <v>陳政群</v>
      </c>
      <c r="H458" s="16" t="str">
        <f>VLOOKUP(B458,總表!$1:$1048576,7,0)</f>
        <v>彰化縣彰化市南郭國民小學</v>
      </c>
      <c r="I458" s="16" t="str">
        <f>VLOOKUP(B458,總表!$1:$1048576,8,0)</f>
        <v>張詔岐</v>
      </c>
      <c r="J458" s="16" t="str">
        <f>VLOOKUP(B458,總表!$1:$1048576,9,0)</f>
        <v>彰化縣彰化市泰和國民小學</v>
      </c>
      <c r="K458" s="16" t="str">
        <f>VLOOKUP(B458,總表!$1:$1048576,10,0)</f>
        <v>吳芯宜</v>
      </c>
      <c r="L458" s="16" t="str">
        <f>VLOOKUP(B458,總表!$1:$1048576,11,0)</f>
        <v>彰化縣和美鎮和東國民小學</v>
      </c>
      <c r="M458" s="16" t="str">
        <f>VLOOKUP(B458,總表!$1:$1048576,12,0)</f>
        <v>王薇薇</v>
      </c>
      <c r="N458" s="16" t="str">
        <f>VLOOKUP(B458,總表!$1:$1048576,13,0)</f>
        <v>彰化縣彰化市南郭國民小學</v>
      </c>
      <c r="O458" s="16" t="str">
        <f>VLOOKUP(B458,總表!$1:$1048576,14,0)</f>
        <v>黃美芳</v>
      </c>
      <c r="P458" s="16" t="str">
        <f>VLOOKUP(B458,總表!$1:$1048576,15,0)</f>
        <v>彰化縣彰化市泰和國民小學</v>
      </c>
      <c r="Q458" s="16" t="str">
        <f>VLOOKUP(B458,總表!$1:$1048576,16,0)</f>
        <v>張菱育</v>
      </c>
      <c r="R458" s="16" t="str">
        <f>VLOOKUP(B458,總表!$1:$1048576,17,0)</f>
        <v>彰化縣和美鎮和東國民小學</v>
      </c>
    </row>
    <row r="459" spans="1:18" ht="17.399999999999999" hidden="1" x14ac:dyDescent="0.3">
      <c r="A459" s="22" t="s">
        <v>3495</v>
      </c>
      <c r="B459" s="13" t="s">
        <v>196</v>
      </c>
      <c r="C459" s="10" t="str">
        <f>VLOOKUP(B459,總表!$1:$1048576,2,0)</f>
        <v>仰臥起坐輔助機</v>
      </c>
      <c r="D459" s="18" t="str">
        <f>VLOOKUP(B459,總表!$1:$1048576,4,0)</f>
        <v>休閒與教育</v>
      </c>
      <c r="E459" s="16" t="str">
        <f>VLOOKUP(B459,總表!$1:$1048576,5,0)</f>
        <v>國中組</v>
      </c>
      <c r="F459" s="16" t="str">
        <f>VLOOKUP(B459,總表!$1:$1048576,3,0)</f>
        <v>彰化縣</v>
      </c>
      <c r="G459" s="16" t="str">
        <f>VLOOKUP(B459,總表!$1:$1048576,6,0)</f>
        <v>謝昕紘</v>
      </c>
      <c r="H459" s="16" t="str">
        <f>VLOOKUP(B459,總表!$1:$1048576,7,0)</f>
        <v>彰化縣立彰化藝術高級中學國中部</v>
      </c>
      <c r="I459" s="16" t="str">
        <f>VLOOKUP(B459,總表!$1:$1048576,8,0)</f>
        <v>林建騰</v>
      </c>
      <c r="J459" s="16" t="str">
        <f>VLOOKUP(B459,總表!$1:$1048576,9,0)</f>
        <v>彰化縣立彰泰國民中學</v>
      </c>
      <c r="K459" s="16" t="str">
        <f>VLOOKUP(B459,總表!$1:$1048576,10,0)</f>
        <v>陳永清</v>
      </c>
      <c r="L459" s="16" t="str">
        <f>VLOOKUP(B459,總表!$1:$1048576,11,0)</f>
        <v>南投縣私立普台高級中學暨附設國中部</v>
      </c>
      <c r="M459" s="16" t="str">
        <f>VLOOKUP(B459,總表!$1:$1048576,12,0)</f>
        <v>江淑芳</v>
      </c>
      <c r="N459" s="16" t="str">
        <f>VLOOKUP(B459,總表!$1:$1048576,13,0)</f>
        <v>彰化縣立彰化藝術高級中學國中部</v>
      </c>
      <c r="O459" s="16" t="str">
        <f>VLOOKUP(B459,總表!$1:$1048576,14,0)</f>
        <v>胡程皓</v>
      </c>
      <c r="P459" s="16" t="str">
        <f>VLOOKUP(B459,總表!$1:$1048576,15,0)</f>
        <v>南投縣私立普台高級中學暨附設國中部</v>
      </c>
      <c r="Q459" s="16">
        <f>VLOOKUP(B459,總表!$1:$1048576,16,0)</f>
        <v>0</v>
      </c>
      <c r="R459" s="16">
        <f>VLOOKUP(B459,總表!$1:$1048576,17,0)</f>
        <v>0</v>
      </c>
    </row>
    <row r="460" spans="1:18" ht="17.399999999999999" hidden="1" x14ac:dyDescent="0.3">
      <c r="A460" s="22" t="s">
        <v>3495</v>
      </c>
      <c r="B460" s="13" t="s">
        <v>507</v>
      </c>
      <c r="C460" s="10" t="str">
        <f>VLOOKUP(B460,總表!$1:$1048576,2,0)</f>
        <v>智慧鐵道安全預警系統</v>
      </c>
      <c r="D460" s="19" t="str">
        <f>VLOOKUP(B460,總表!$1:$1048576,4,0)</f>
        <v>災害管理與安全</v>
      </c>
      <c r="E460" s="16" t="str">
        <f>VLOOKUP(B460,總表!$1:$1048576,5,0)</f>
        <v>國中組</v>
      </c>
      <c r="F460" s="16" t="str">
        <f>VLOOKUP(B460,總表!$1:$1048576,3,0)</f>
        <v>彰化縣</v>
      </c>
      <c r="G460" s="16" t="str">
        <f>VLOOKUP(B460,總表!$1:$1048576,6,0)</f>
        <v>周昱綸</v>
      </c>
      <c r="H460" s="16" t="str">
        <f>VLOOKUP(B460,總表!$1:$1048576,7,0)</f>
        <v>彰化縣立彰安國民中學</v>
      </c>
      <c r="I460" s="16" t="str">
        <f>VLOOKUP(B460,總表!$1:$1048576,8,0)</f>
        <v>李耘緒</v>
      </c>
      <c r="J460" s="16" t="str">
        <f>VLOOKUP(B460,總表!$1:$1048576,9,0)</f>
        <v>彰化縣立彰安國民中學</v>
      </c>
      <c r="K460" s="16" t="str">
        <f>VLOOKUP(B460,總表!$1:$1048576,10,0)</f>
        <v>蔡和珉</v>
      </c>
      <c r="L460" s="16" t="str">
        <f>VLOOKUP(B460,總表!$1:$1048576,11,0)</f>
        <v>臺中市北區賴厝國民小學</v>
      </c>
      <c r="M460" s="16" t="str">
        <f>VLOOKUP(B460,總表!$1:$1048576,12,0)</f>
        <v>施榮鍾</v>
      </c>
      <c r="N460" s="16" t="str">
        <f>VLOOKUP(B460,總表!$1:$1048576,13,0)</f>
        <v>彰化縣立彰安國民中學</v>
      </c>
      <c r="O460" s="16" t="str">
        <f>VLOOKUP(B460,總表!$1:$1048576,14,0)</f>
        <v>孫聖堤</v>
      </c>
      <c r="P460" s="16" t="str">
        <f>VLOOKUP(B460,總表!$1:$1048576,15,0)</f>
        <v>彰化縣立彰安國民中學</v>
      </c>
      <c r="Q460" s="16">
        <f>VLOOKUP(B460,總表!$1:$1048576,16,0)</f>
        <v>0</v>
      </c>
      <c r="R460" s="16">
        <f>VLOOKUP(B460,總表!$1:$1048576,17,0)</f>
        <v>0</v>
      </c>
    </row>
    <row r="461" spans="1:18" ht="17.399999999999999" hidden="1" x14ac:dyDescent="0.3">
      <c r="A461" s="22" t="s">
        <v>3495</v>
      </c>
      <c r="B461" s="13" t="s">
        <v>1124</v>
      </c>
      <c r="C461" s="10" t="str">
        <f>VLOOKUP(B461,總表!$1:$1048576,2,0)</f>
        <v>倉儲式圖書設備</v>
      </c>
      <c r="D461" s="16" t="str">
        <f>VLOOKUP(B461,總表!$1:$1048576,4,0)</f>
        <v>便利生活</v>
      </c>
      <c r="E461" s="16" t="str">
        <f>VLOOKUP(B461,總表!$1:$1048576,5,0)</f>
        <v>國中組</v>
      </c>
      <c r="F461" s="16" t="str">
        <f>VLOOKUP(B461,總表!$1:$1048576,3,0)</f>
        <v>彰化縣</v>
      </c>
      <c r="G461" s="16" t="str">
        <f>VLOOKUP(B461,總表!$1:$1048576,6,0)</f>
        <v xml:space="preserve"> 洪紹恩</v>
      </c>
      <c r="H461" s="16" t="str">
        <f>VLOOKUP(B461,總表!$1:$1048576,7,0)</f>
        <v>彰化縣立二林高中國中部</v>
      </c>
      <c r="I461" s="16" t="str">
        <f>VLOOKUP(B461,總表!$1:$1048576,8,0)</f>
        <v>陳姿璇</v>
      </c>
      <c r="J461" s="16" t="str">
        <f>VLOOKUP(B461,總表!$1:$1048576,9,0)</f>
        <v>彰化縣私立精誠高級中學(國中部)</v>
      </c>
      <c r="K461" s="16" t="str">
        <f>VLOOKUP(B461,總表!$1:$1048576,10,0)</f>
        <v>林寶誠</v>
      </c>
      <c r="L461" s="16" t="str">
        <f>VLOOKUP(B461,總表!$1:$1048576,11,0)</f>
        <v>彰化縣二林國小</v>
      </c>
      <c r="M461" s="16" t="str">
        <f>VLOOKUP(B461,總表!$1:$1048576,12,0)</f>
        <v>許甄華</v>
      </c>
      <c r="N461" s="16" t="str">
        <f>VLOOKUP(B461,總表!$1:$1048576,13,0)</f>
        <v>彰化縣二林國小</v>
      </c>
      <c r="O461" s="16" t="str">
        <f>VLOOKUP(B461,總表!$1:$1048576,14,0)</f>
        <v>宋榮宗</v>
      </c>
      <c r="P461" s="16" t="str">
        <f>VLOOKUP(B461,總表!$1:$1048576,15,0)</f>
        <v>彰化縣育民國小</v>
      </c>
      <c r="Q461" s="16" t="str">
        <f>VLOOKUP(B461,總表!$1:$1048576,16,0)</f>
        <v>陳文陸</v>
      </c>
      <c r="R461" s="16" t="str">
        <f>VLOOKUP(B461,總表!$1:$1048576,17,0)</f>
        <v>彰化縣立二林高中</v>
      </c>
    </row>
    <row r="462" spans="1:18" ht="17.399999999999999" hidden="1" x14ac:dyDescent="0.3">
      <c r="A462" s="28" t="s">
        <v>3493</v>
      </c>
      <c r="B462" s="13" t="s">
        <v>1223</v>
      </c>
      <c r="C462" s="10" t="str">
        <f>VLOOKUP(B462,總表!$1:$1048576,2,0)</f>
        <v>牡蠣殼淨零爐－金爐排氣碳捕捉系統</v>
      </c>
      <c r="D462" s="21" t="str">
        <f>VLOOKUP(B462,總表!$1:$1048576,4,0)</f>
        <v>前瞻/工業設計技術</v>
      </c>
      <c r="E462" s="16" t="str">
        <f>VLOOKUP(B462,總表!$1:$1048576,5,0)</f>
        <v>國中組</v>
      </c>
      <c r="F462" s="16" t="str">
        <f>VLOOKUP(B462,總表!$1:$1048576,3,0)</f>
        <v>彰化縣</v>
      </c>
      <c r="G462" s="16" t="str">
        <f>VLOOKUP(B462,總表!$1:$1048576,6,0)</f>
        <v>謝秉軒</v>
      </c>
      <c r="H462" s="16" t="str">
        <f>VLOOKUP(B462,總表!$1:$1048576,7,0)</f>
        <v>彰化縣立原斗國中小</v>
      </c>
      <c r="I462" s="16" t="str">
        <f>VLOOKUP(B462,總表!$1:$1048576,8,0)</f>
        <v>傅彥傑</v>
      </c>
      <c r="J462" s="16" t="str">
        <f>VLOOKUP(B462,總表!$1:$1048576,9,0)</f>
        <v>彰化縣立原斗國中小</v>
      </c>
      <c r="K462" s="16">
        <f>VLOOKUP(B462,總表!$1:$1048576,10,0)</f>
        <v>0</v>
      </c>
      <c r="L462" s="16">
        <f>VLOOKUP(B462,總表!$1:$1048576,11,0)</f>
        <v>0</v>
      </c>
      <c r="M462" s="16" t="str">
        <f>VLOOKUP(B462,總表!$1:$1048576,12,0)</f>
        <v>王文明</v>
      </c>
      <c r="N462" s="16" t="str">
        <f>VLOOKUP(B462,總表!$1:$1048576,13,0)</f>
        <v>彰化縣立原斗國民中小學</v>
      </c>
      <c r="O462" s="16">
        <f>VLOOKUP(B462,總表!$1:$1048576,14,0)</f>
        <v>0</v>
      </c>
      <c r="P462" s="16">
        <f>VLOOKUP(B462,總表!$1:$1048576,15,0)</f>
        <v>0</v>
      </c>
      <c r="Q462" s="16">
        <f>VLOOKUP(B462,總表!$1:$1048576,16,0)</f>
        <v>0</v>
      </c>
      <c r="R462" s="16">
        <f>VLOOKUP(B462,總表!$1:$1048576,17,0)</f>
        <v>0</v>
      </c>
    </row>
    <row r="463" spans="1:18" ht="17.399999999999999" hidden="1" x14ac:dyDescent="0.3">
      <c r="A463" s="28" t="s">
        <v>3493</v>
      </c>
      <c r="B463" s="13" t="s">
        <v>2907</v>
      </c>
      <c r="C463" s="10" t="str">
        <f>VLOOKUP(B463,總表!$1:$1048576,2,0)</f>
        <v>FITPILOT</v>
      </c>
      <c r="D463" s="18" t="str">
        <f>VLOOKUP(B463,總表!$1:$1048576,4,0)</f>
        <v>休閒與教育</v>
      </c>
      <c r="E463" s="16" t="str">
        <f>VLOOKUP(B463,總表!$1:$1048576,5,0)</f>
        <v>高中職組</v>
      </c>
      <c r="F463" s="16" t="str">
        <f>VLOOKUP(B463,總表!$1:$1048576,3,0)</f>
        <v>臺中市</v>
      </c>
      <c r="G463" s="16" t="str">
        <f>VLOOKUP(B463,總表!$1:$1048576,6,0)</f>
        <v>吳泉宏</v>
      </c>
      <c r="H463" s="16" t="str">
        <f>VLOOKUP(B463,總表!$1:$1048576,7,0)</f>
        <v>臺中市私立新民高級中學</v>
      </c>
      <c r="I463" s="16" t="str">
        <f>VLOOKUP(B463,總表!$1:$1048576,8,0)</f>
        <v>李盛凱</v>
      </c>
      <c r="J463" s="16" t="str">
        <f>VLOOKUP(B463,總表!$1:$1048576,9,0)</f>
        <v>臺中市私立華盛頓高級中學</v>
      </c>
      <c r="K463" s="16" t="str">
        <f>VLOOKUP(B463,總表!$1:$1048576,10,0)</f>
        <v>陳濬騰</v>
      </c>
      <c r="L463" s="16" t="str">
        <f>VLOOKUP(B463,總表!$1:$1048576,11,0)</f>
        <v>臺中市立光明國民中學</v>
      </c>
      <c r="M463" s="16">
        <f>VLOOKUP(B463,總表!$1:$1048576,12,0)</f>
        <v>0</v>
      </c>
      <c r="N463" s="16">
        <f>VLOOKUP(B463,總表!$1:$1048576,13,0)</f>
        <v>0</v>
      </c>
      <c r="O463" s="16">
        <f>VLOOKUP(B463,總表!$1:$1048576,14,0)</f>
        <v>0</v>
      </c>
      <c r="P463" s="16">
        <f>VLOOKUP(B463,總表!$1:$1048576,15,0)</f>
        <v>0</v>
      </c>
      <c r="Q463" s="16">
        <f>VLOOKUP(B463,總表!$1:$1048576,16,0)</f>
        <v>0</v>
      </c>
      <c r="R463" s="16">
        <f>VLOOKUP(B463,總表!$1:$1048576,17,0)</f>
        <v>0</v>
      </c>
    </row>
    <row r="464" spans="1:18" ht="17.399999999999999" hidden="1" x14ac:dyDescent="0.3">
      <c r="A464" s="30" t="s">
        <v>3494</v>
      </c>
      <c r="B464" s="13" t="s">
        <v>2890</v>
      </c>
      <c r="C464" s="10" t="str">
        <f>VLOOKUP(B464,總表!$1:$1048576,2,0)</f>
        <v>BPM階梯節拍器</v>
      </c>
      <c r="D464" s="18" t="str">
        <f>VLOOKUP(B464,總表!$1:$1048576,4,0)</f>
        <v>休閒與教育</v>
      </c>
      <c r="E464" s="16" t="str">
        <f>VLOOKUP(B464,總表!$1:$1048576,5,0)</f>
        <v>高中職組</v>
      </c>
      <c r="F464" s="16" t="str">
        <f>VLOOKUP(B464,總表!$1:$1048576,3,0)</f>
        <v>臺中市</v>
      </c>
      <c r="G464" s="16" t="str">
        <f>VLOOKUP(B464,總表!$1:$1048576,6,0)</f>
        <v>李柏辰</v>
      </c>
      <c r="H464" s="16" t="str">
        <f>VLOOKUP(B464,總表!$1:$1048576,7,0)</f>
        <v>明道中學</v>
      </c>
      <c r="I464" s="16">
        <f>VLOOKUP(B464,總表!$1:$1048576,8,0)</f>
        <v>0</v>
      </c>
      <c r="J464" s="16">
        <f>VLOOKUP(B464,總表!$1:$1048576,9,0)</f>
        <v>0</v>
      </c>
      <c r="K464" s="16">
        <f>VLOOKUP(B464,總表!$1:$1048576,10,0)</f>
        <v>0</v>
      </c>
      <c r="L464" s="16">
        <f>VLOOKUP(B464,總表!$1:$1048576,11,0)</f>
        <v>0</v>
      </c>
      <c r="M464" s="16" t="str">
        <f>VLOOKUP(B464,總表!$1:$1048576,12,0)</f>
        <v>柯彥瑩</v>
      </c>
      <c r="N464" s="16" t="str">
        <f>VLOOKUP(B464,總表!$1:$1048576,13,0)</f>
        <v>明道中學</v>
      </c>
      <c r="O464" s="16">
        <f>VLOOKUP(B464,總表!$1:$1048576,14,0)</f>
        <v>0</v>
      </c>
      <c r="P464" s="16">
        <f>VLOOKUP(B464,總表!$1:$1048576,15,0)</f>
        <v>0</v>
      </c>
      <c r="Q464" s="16">
        <f>VLOOKUP(B464,總表!$1:$1048576,16,0)</f>
        <v>0</v>
      </c>
      <c r="R464" s="16">
        <f>VLOOKUP(B464,總表!$1:$1048576,17,0)</f>
        <v>0</v>
      </c>
    </row>
    <row r="465" spans="1:18" ht="17.399999999999999" hidden="1" x14ac:dyDescent="0.3">
      <c r="A465" s="30" t="s">
        <v>3494</v>
      </c>
      <c r="B465" s="13" t="s">
        <v>2988</v>
      </c>
      <c r="C465" s="10" t="str">
        <f>VLOOKUP(B465,總表!$1:$1048576,2,0)</f>
        <v>MagSafe磁力感震超流防護遮斷閥</v>
      </c>
      <c r="D465" s="19" t="str">
        <f>VLOOKUP(B465,總表!$1:$1048576,4,0)</f>
        <v>災害管理與安全</v>
      </c>
      <c r="E465" s="16" t="str">
        <f>VLOOKUP(B465,總表!$1:$1048576,5,0)</f>
        <v>高中職組</v>
      </c>
      <c r="F465" s="16" t="str">
        <f>VLOOKUP(B465,總表!$1:$1048576,3,0)</f>
        <v>臺中市</v>
      </c>
      <c r="G465" s="16" t="str">
        <f>VLOOKUP(B465,總表!$1:$1048576,6,0)</f>
        <v>白翔宇</v>
      </c>
      <c r="H465" s="16" t="str">
        <f>VLOOKUP(B465,總表!$1:$1048576,7,0)</f>
        <v>台中市立大甲高工</v>
      </c>
      <c r="I465" s="16" t="str">
        <f>VLOOKUP(B465,總表!$1:$1048576,8,0)</f>
        <v>曾柏凱</v>
      </c>
      <c r="J465" s="16" t="str">
        <f>VLOOKUP(B465,總表!$1:$1048576,9,0)</f>
        <v>台中市立大甲高工</v>
      </c>
      <c r="K465" s="16">
        <f>VLOOKUP(B465,總表!$1:$1048576,10,0)</f>
        <v>0</v>
      </c>
      <c r="L465" s="16">
        <f>VLOOKUP(B465,總表!$1:$1048576,11,0)</f>
        <v>0</v>
      </c>
      <c r="M465" s="16" t="str">
        <f>VLOOKUP(B465,總表!$1:$1048576,12,0)</f>
        <v>陳宥達</v>
      </c>
      <c r="N465" s="16" t="str">
        <f>VLOOKUP(B465,總表!$1:$1048576,13,0)</f>
        <v>台中市立大甲工業高級中等學校</v>
      </c>
      <c r="O465" s="16" t="str">
        <f>VLOOKUP(B465,總表!$1:$1048576,14,0)</f>
        <v>林仲軒</v>
      </c>
      <c r="P465" s="16" t="str">
        <f>VLOOKUP(B465,總表!$1:$1048576,15,0)</f>
        <v>台中市立大甲工業高級中等學校</v>
      </c>
      <c r="Q465" s="16">
        <f>VLOOKUP(B465,總表!$1:$1048576,16,0)</f>
        <v>0</v>
      </c>
      <c r="R465" s="16">
        <f>VLOOKUP(B465,總表!$1:$1048576,17,0)</f>
        <v>0</v>
      </c>
    </row>
    <row r="466" spans="1:18" ht="17.399999999999999" hidden="1" x14ac:dyDescent="0.3">
      <c r="A466" s="28" t="s">
        <v>3493</v>
      </c>
      <c r="B466" s="13" t="s">
        <v>3097</v>
      </c>
      <c r="C466" s="10" t="str">
        <f>VLOOKUP(B466,總表!$1:$1048576,2,0)</f>
        <v>一指翻身：智慧App病人翻身輔助系統</v>
      </c>
      <c r="D466" s="20" t="str">
        <f>VLOOKUP(B466,總表!$1:$1048576,4,0)</f>
        <v>社會照護</v>
      </c>
      <c r="E466" s="16" t="str">
        <f>VLOOKUP(B466,總表!$1:$1048576,5,0)</f>
        <v>高中職組</v>
      </c>
      <c r="F466" s="16" t="str">
        <f>VLOOKUP(B466,總表!$1:$1048576,3,0)</f>
        <v>臺中市</v>
      </c>
      <c r="G466" s="16" t="str">
        <f>VLOOKUP(B466,總表!$1:$1048576,6,0)</f>
        <v>林冠諺</v>
      </c>
      <c r="H466" s="16" t="str">
        <f>VLOOKUP(B466,總表!$1:$1048576,7,0)</f>
        <v>大甲高工</v>
      </c>
      <c r="I466" s="16" t="str">
        <f>VLOOKUP(B466,總表!$1:$1048576,8,0)</f>
        <v>林品諺</v>
      </c>
      <c r="J466" s="16" t="str">
        <f>VLOOKUP(B466,總表!$1:$1048576,9,0)</f>
        <v>大甲高工</v>
      </c>
      <c r="K466" s="16" t="str">
        <f>VLOOKUP(B466,總表!$1:$1048576,10,0)</f>
        <v>童翌軒</v>
      </c>
      <c r="L466" s="16" t="str">
        <f>VLOOKUP(B466,總表!$1:$1048576,11,0)</f>
        <v>大甲高工</v>
      </c>
      <c r="M466" s="16" t="str">
        <f>VLOOKUP(B466,總表!$1:$1048576,12,0)</f>
        <v>謝易裕</v>
      </c>
      <c r="N466" s="16" t="str">
        <f>VLOOKUP(B466,總表!$1:$1048576,13,0)</f>
        <v>大甲高工</v>
      </c>
      <c r="O466" s="16" t="str">
        <f>VLOOKUP(B466,總表!$1:$1048576,14,0)</f>
        <v>陳忠裕</v>
      </c>
      <c r="P466" s="16" t="str">
        <f>VLOOKUP(B466,總表!$1:$1048576,15,0)</f>
        <v>大甲高工</v>
      </c>
      <c r="Q466" s="16">
        <f>VLOOKUP(B466,總表!$1:$1048576,16,0)</f>
        <v>0</v>
      </c>
      <c r="R466" s="16">
        <f>VLOOKUP(B466,總表!$1:$1048576,17,0)</f>
        <v>0</v>
      </c>
    </row>
    <row r="467" spans="1:18" ht="17.399999999999999" hidden="1" x14ac:dyDescent="0.3">
      <c r="A467" s="25" t="s">
        <v>3492</v>
      </c>
      <c r="B467" s="13" t="s">
        <v>3228</v>
      </c>
      <c r="C467" s="10" t="str">
        <f>VLOOKUP(B467,總表!$1:$1048576,2,0)</f>
        <v>智能通風裝置</v>
      </c>
      <c r="D467" s="16" t="str">
        <f>VLOOKUP(B467,總表!$1:$1048576,4,0)</f>
        <v>便利生活</v>
      </c>
      <c r="E467" s="16" t="str">
        <f>VLOOKUP(B467,總表!$1:$1048576,5,0)</f>
        <v>高中職組</v>
      </c>
      <c r="F467" s="16" t="str">
        <f>VLOOKUP(B467,總表!$1:$1048576,3,0)</f>
        <v>臺中市</v>
      </c>
      <c r="G467" s="16" t="str">
        <f>VLOOKUP(B467,總表!$1:$1048576,6,0)</f>
        <v>童賦祐</v>
      </c>
      <c r="H467" s="16" t="str">
        <f>VLOOKUP(B467,總表!$1:$1048576,7,0)</f>
        <v>台中市立大甲工業高級中等學校</v>
      </c>
      <c r="I467" s="16" t="str">
        <f>VLOOKUP(B467,總表!$1:$1048576,8,0)</f>
        <v>王弘侑</v>
      </c>
      <c r="J467" s="16" t="str">
        <f>VLOOKUP(B467,總表!$1:$1048576,9,0)</f>
        <v>台中市立大甲工業高級中等學校</v>
      </c>
      <c r="K467" s="16">
        <f>VLOOKUP(B467,總表!$1:$1048576,10,0)</f>
        <v>0</v>
      </c>
      <c r="L467" s="16">
        <f>VLOOKUP(B467,總表!$1:$1048576,11,0)</f>
        <v>0</v>
      </c>
      <c r="M467" s="16" t="str">
        <f>VLOOKUP(B467,總表!$1:$1048576,12,0)</f>
        <v>王金柱</v>
      </c>
      <c r="N467" s="16" t="str">
        <f>VLOOKUP(B467,總表!$1:$1048576,13,0)</f>
        <v>台中市立大甲工業高級中等學校</v>
      </c>
      <c r="O467" s="16" t="str">
        <f>VLOOKUP(B467,總表!$1:$1048576,14,0)</f>
        <v>林仲軒</v>
      </c>
      <c r="P467" s="16" t="str">
        <f>VLOOKUP(B467,總表!$1:$1048576,15,0)</f>
        <v>台中市立大甲工業高級中等學校</v>
      </c>
      <c r="Q467" s="16">
        <f>VLOOKUP(B467,總表!$1:$1048576,16,0)</f>
        <v>0</v>
      </c>
      <c r="R467" s="16">
        <f>VLOOKUP(B467,總表!$1:$1048576,17,0)</f>
        <v>0</v>
      </c>
    </row>
    <row r="468" spans="1:18" ht="17.399999999999999" hidden="1" x14ac:dyDescent="0.3">
      <c r="A468" s="22" t="s">
        <v>3495</v>
      </c>
      <c r="B468" s="16" t="s">
        <v>1272</v>
      </c>
      <c r="C468" s="10" t="str">
        <f>VLOOKUP(B468,總表!$1:$1048576,2,0)</f>
        <v>防動物啃食水果套袋</v>
      </c>
      <c r="D468" s="17" t="str">
        <f>VLOOKUP(B468,總表!$1:$1048576,4,0)</f>
        <v>永續發展農糧技術</v>
      </c>
      <c r="E468" s="16" t="str">
        <f>VLOOKUP(B468,總表!$1:$1048576,5,0)</f>
        <v>國小組</v>
      </c>
      <c r="F468" s="16" t="str">
        <f>VLOOKUP(B468,總表!$1:$1048576,3,0)</f>
        <v>臺中市</v>
      </c>
      <c r="G468" s="16" t="str">
        <f>VLOOKUP(B468,總表!$1:$1048576,6,0)</f>
        <v>施厤婷</v>
      </c>
      <c r="H468" s="16" t="str">
        <f>VLOOKUP(B468,總表!$1:$1048576,7,0)</f>
        <v>臺中市后里區育英國小</v>
      </c>
      <c r="I468" s="16" t="str">
        <f>VLOOKUP(B468,總表!$1:$1048576,8,0)</f>
        <v>張葦竹</v>
      </c>
      <c r="J468" s="16" t="str">
        <f>VLOOKUP(B468,總表!$1:$1048576,9,0)</f>
        <v>臺中市后里區育英國小</v>
      </c>
      <c r="K468" s="16" t="str">
        <f>VLOOKUP(B468,總表!$1:$1048576,10,0)</f>
        <v>楊芯米</v>
      </c>
      <c r="L468" s="16" t="str">
        <f>VLOOKUP(B468,總表!$1:$1048576,11,0)</f>
        <v>臺中市后里區育英國小</v>
      </c>
      <c r="M468" s="16" t="str">
        <f>VLOOKUP(B468,總表!$1:$1048576,12,0)</f>
        <v>張聖藝</v>
      </c>
      <c r="N468" s="16" t="str">
        <f>VLOOKUP(B468,總表!$1:$1048576,13,0)</f>
        <v>臺中市后里區育英國小</v>
      </c>
      <c r="O468" s="16" t="str">
        <f>VLOOKUP(B468,總表!$1:$1048576,14,0)</f>
        <v>萬琬琳</v>
      </c>
      <c r="P468" s="16" t="str">
        <f>VLOOKUP(B468,總表!$1:$1048576,15,0)</f>
        <v>臺中市后里區育英國小</v>
      </c>
      <c r="Q468" s="16" t="str">
        <f>VLOOKUP(B468,總表!$1:$1048576,16,0)</f>
        <v>林素娟</v>
      </c>
      <c r="R468" s="16" t="str">
        <f>VLOOKUP(B468,總表!$1:$1048576,17,0)</f>
        <v>臺中市后里區育英國小</v>
      </c>
    </row>
    <row r="469" spans="1:18" ht="17.399999999999999" hidden="1" x14ac:dyDescent="0.3">
      <c r="A469" s="22" t="s">
        <v>3495</v>
      </c>
      <c r="B469" s="16" t="s">
        <v>1294</v>
      </c>
      <c r="C469" s="10" t="str">
        <f>VLOOKUP(B469,總表!$1:$1048576,2,0)</f>
        <v>火龍果分級辨識裝置</v>
      </c>
      <c r="D469" s="17" t="str">
        <f>VLOOKUP(B469,總表!$1:$1048576,4,0)</f>
        <v>永續發展農糧技術</v>
      </c>
      <c r="E469" s="16" t="str">
        <f>VLOOKUP(B469,總表!$1:$1048576,5,0)</f>
        <v>國小組</v>
      </c>
      <c r="F469" s="16" t="str">
        <f>VLOOKUP(B469,總表!$1:$1048576,3,0)</f>
        <v>臺中市</v>
      </c>
      <c r="G469" s="16" t="str">
        <f>VLOOKUP(B469,總表!$1:$1048576,6,0)</f>
        <v>陳芃霏</v>
      </c>
      <c r="H469" s="16" t="str">
        <f>VLOOKUP(B469,總表!$1:$1048576,7,0)</f>
        <v>臺中市后里區育英國小</v>
      </c>
      <c r="I469" s="16" t="str">
        <f>VLOOKUP(B469,總表!$1:$1048576,8,0)</f>
        <v>鍾文妡</v>
      </c>
      <c r="J469" s="16" t="str">
        <f>VLOOKUP(B469,總表!$1:$1048576,9,0)</f>
        <v>臺中市后里區育英國小</v>
      </c>
      <c r="K469" s="16" t="str">
        <f>VLOOKUP(B469,總表!$1:$1048576,10,0)</f>
        <v>莊栯炘</v>
      </c>
      <c r="L469" s="16" t="str">
        <f>VLOOKUP(B469,總表!$1:$1048576,11,0)</f>
        <v>臺中市后里區育英國小</v>
      </c>
      <c r="M469" s="16" t="str">
        <f>VLOOKUP(B469,總表!$1:$1048576,12,0)</f>
        <v>張聖藝</v>
      </c>
      <c r="N469" s="16" t="str">
        <f>VLOOKUP(B469,總表!$1:$1048576,13,0)</f>
        <v>臺中市后里區育英國小</v>
      </c>
      <c r="O469" s="16" t="str">
        <f>VLOOKUP(B469,總表!$1:$1048576,14,0)</f>
        <v>林盈甄</v>
      </c>
      <c r="P469" s="16" t="str">
        <f>VLOOKUP(B469,總表!$1:$1048576,15,0)</f>
        <v>臺中市后里區育英國小</v>
      </c>
      <c r="Q469" s="16" t="str">
        <f>VLOOKUP(B469,總表!$1:$1048576,16,0)</f>
        <v>張杏妃</v>
      </c>
      <c r="R469" s="16" t="str">
        <f>VLOOKUP(B469,總表!$1:$1048576,17,0)</f>
        <v>臺中市后里區育英國小</v>
      </c>
    </row>
    <row r="470" spans="1:18" ht="17.399999999999999" hidden="1" x14ac:dyDescent="0.3">
      <c r="A470" s="25" t="s">
        <v>3492</v>
      </c>
      <c r="B470" s="10" t="s">
        <v>1326</v>
      </c>
      <c r="C470" s="10" t="str">
        <f>VLOOKUP(B470,總表!$1:$1048576,2,0)</f>
        <v>視覺化智慧高枝剪</v>
      </c>
      <c r="D470" s="17" t="str">
        <f>VLOOKUP(B470,總表!$1:$1048576,4,0)</f>
        <v>永續發展農糧技術</v>
      </c>
      <c r="E470" s="16" t="str">
        <f>VLOOKUP(B470,總表!$1:$1048576,5,0)</f>
        <v>國小組</v>
      </c>
      <c r="F470" s="16" t="str">
        <f>VLOOKUP(B470,總表!$1:$1048576,3,0)</f>
        <v>臺中市</v>
      </c>
      <c r="G470" s="16" t="str">
        <f>VLOOKUP(B470,總表!$1:$1048576,6,0)</f>
        <v>高翊維</v>
      </c>
      <c r="H470" s="16" t="str">
        <f>VLOOKUP(B470,總表!$1:$1048576,7,0)</f>
        <v>臺中市東區臺中國民小學</v>
      </c>
      <c r="I470" s="16" t="str">
        <f>VLOOKUP(B470,總表!$1:$1048576,8,0)</f>
        <v>陳奎安</v>
      </c>
      <c r="J470" s="16" t="str">
        <f>VLOOKUP(B470,總表!$1:$1048576,9,0)</f>
        <v>臺中市東區臺中國民小學</v>
      </c>
      <c r="K470" s="16" t="str">
        <f>VLOOKUP(B470,總表!$1:$1048576,10,0)</f>
        <v>洪敬倫</v>
      </c>
      <c r="L470" s="16" t="str">
        <f>VLOOKUP(B470,總表!$1:$1048576,11,0)</f>
        <v>臺中市東區臺中國民小學</v>
      </c>
      <c r="M470" s="16" t="str">
        <f>VLOOKUP(B470,總表!$1:$1048576,12,0)</f>
        <v>蘇順美</v>
      </c>
      <c r="N470" s="16" t="str">
        <f>VLOOKUP(B470,總表!$1:$1048576,13,0)</f>
        <v>臺中市東區臺中國小/教師</v>
      </c>
      <c r="O470" s="16" t="str">
        <f>VLOOKUP(B470,總表!$1:$1048576,14,0)</f>
        <v>賴春旭</v>
      </c>
      <c r="P470" s="16" t="str">
        <f>VLOOKUP(B470,總表!$1:$1048576,15,0)</f>
        <v>臺中市東區臺中國小/教師</v>
      </c>
      <c r="Q470" s="16" t="str">
        <f>VLOOKUP(B470,總表!$1:$1048576,16,0)</f>
        <v>劉佩伶</v>
      </c>
      <c r="R470" s="16" t="str">
        <f>VLOOKUP(B470,總表!$1:$1048576,17,0)</f>
        <v>臺中市東區臺中國小/教師</v>
      </c>
    </row>
    <row r="471" spans="1:18" ht="17.399999999999999" hidden="1" x14ac:dyDescent="0.3">
      <c r="A471" s="28" t="s">
        <v>3493</v>
      </c>
      <c r="B471" s="16" t="s">
        <v>3489</v>
      </c>
      <c r="C471" s="10" t="str">
        <f>VLOOKUP(B471,總表!$1:$1048576,2,0)</f>
        <v>智慧光照控制器－植物光照自動調節系統</v>
      </c>
      <c r="D471" s="17" t="str">
        <f>VLOOKUP(B471,總表!$1:$1048576,4,0)</f>
        <v>永續發展農糧技術</v>
      </c>
      <c r="E471" s="16" t="str">
        <f>VLOOKUP(B471,總表!$1:$1048576,5,0)</f>
        <v>國小組</v>
      </c>
      <c r="F471" s="16" t="str">
        <f>VLOOKUP(B471,總表!$1:$1048576,3,0)</f>
        <v>臺中市</v>
      </c>
      <c r="G471" s="16" t="str">
        <f>VLOOKUP(B471,總表!$1:$1048576,6,0)</f>
        <v>盧星朵</v>
      </c>
      <c r="H471" s="16" t="str">
        <f>VLOOKUP(B471,總表!$1:$1048576,7,0)</f>
        <v>臺中市葳格高級中學附設小學西屯校區</v>
      </c>
      <c r="I471" s="16" t="str">
        <f>VLOOKUP(B471,總表!$1:$1048576,8,0)</f>
        <v>陳筠諪</v>
      </c>
      <c r="J471" s="16" t="str">
        <f>VLOOKUP(B471,總表!$1:$1048576,9,0)</f>
        <v>臺中市葳格高級中學附設小學西屯校區</v>
      </c>
      <c r="K471" s="16" t="str">
        <f>VLOOKUP(B471,總表!$1:$1048576,10,0)</f>
        <v>黃宇徹</v>
      </c>
      <c r="L471" s="16" t="str">
        <f>VLOOKUP(B471,總表!$1:$1048576,11,0)</f>
        <v>臺中市葳格高級中學附設小學西屯校區</v>
      </c>
      <c r="M471" s="16" t="str">
        <f>VLOOKUP(B471,總表!$1:$1048576,12,0)</f>
        <v>吳映辰</v>
      </c>
      <c r="N471" s="16" t="str">
        <f>VLOOKUP(B471,總表!$1:$1048576,13,0)</f>
        <v>臺中市葳格高級中學附設小學西屯校區</v>
      </c>
      <c r="O471" s="16" t="str">
        <f>VLOOKUP(B471,總表!$1:$1048576,14,0)</f>
        <v>胡瀚仁</v>
      </c>
      <c r="P471" s="16" t="str">
        <f>VLOOKUP(B471,總表!$1:$1048576,15,0)</f>
        <v>臺中市葳格高級中學附設小學西屯校區</v>
      </c>
      <c r="Q471" s="16">
        <f>VLOOKUP(B471,總表!$1:$1048576,16,0)</f>
        <v>0</v>
      </c>
      <c r="R471" s="16">
        <f>VLOOKUP(B471,總表!$1:$1048576,17,0)</f>
        <v>0</v>
      </c>
    </row>
    <row r="472" spans="1:18" ht="17.399999999999999" hidden="1" x14ac:dyDescent="0.3">
      <c r="A472" s="30" t="s">
        <v>3494</v>
      </c>
      <c r="B472" s="16" t="s">
        <v>1281</v>
      </c>
      <c r="C472" s="10" t="str">
        <f>VLOOKUP(B472,總表!$1:$1048576,2,0)</f>
        <v>梨子嫁接強化固定器</v>
      </c>
      <c r="D472" s="17" t="str">
        <f>VLOOKUP(B472,總表!$1:$1048576,4,0)</f>
        <v>永續發展農糧技術</v>
      </c>
      <c r="E472" s="16" t="str">
        <f>VLOOKUP(B472,總表!$1:$1048576,5,0)</f>
        <v>國小組</v>
      </c>
      <c r="F472" s="16" t="str">
        <f>VLOOKUP(B472,總表!$1:$1048576,3,0)</f>
        <v>臺中市</v>
      </c>
      <c r="G472" s="16" t="str">
        <f>VLOOKUP(B472,總表!$1:$1048576,6,0)</f>
        <v>黃亮宸</v>
      </c>
      <c r="H472" s="16" t="str">
        <f>VLOOKUP(B472,總表!$1:$1048576,7,0)</f>
        <v>臺中市后里區育英國小</v>
      </c>
      <c r="I472" s="16" t="str">
        <f>VLOOKUP(B472,總表!$1:$1048576,8,0)</f>
        <v>邱琬貽</v>
      </c>
      <c r="J472" s="16" t="str">
        <f>VLOOKUP(B472,總表!$1:$1048576,9,0)</f>
        <v>臺中市后里區育英國小</v>
      </c>
      <c r="K472" s="16" t="str">
        <f>VLOOKUP(B472,總表!$1:$1048576,10,0)</f>
        <v>吳裴芮</v>
      </c>
      <c r="L472" s="16" t="str">
        <f>VLOOKUP(B472,總表!$1:$1048576,11,0)</f>
        <v>臺中市后里區育英國小</v>
      </c>
      <c r="M472" s="16" t="str">
        <f>VLOOKUP(B472,總表!$1:$1048576,12,0)</f>
        <v>張聖藝</v>
      </c>
      <c r="N472" s="16" t="str">
        <f>VLOOKUP(B472,總表!$1:$1048576,13,0)</f>
        <v>臺中市后里區育英國小</v>
      </c>
      <c r="O472" s="16" t="str">
        <f>VLOOKUP(B472,總表!$1:$1048576,14,0)</f>
        <v>林盈甄</v>
      </c>
      <c r="P472" s="16" t="str">
        <f>VLOOKUP(B472,總表!$1:$1048576,15,0)</f>
        <v>臺中市后里區育英國小</v>
      </c>
      <c r="Q472" s="16" t="str">
        <f>VLOOKUP(B472,總表!$1:$1048576,16,0)</f>
        <v>廖亭堯</v>
      </c>
      <c r="R472" s="16" t="str">
        <f>VLOOKUP(B472,總表!$1:$1048576,17,0)</f>
        <v>臺中市后里區育英國小</v>
      </c>
    </row>
    <row r="473" spans="1:18" ht="17.399999999999999" hidden="1" x14ac:dyDescent="0.3">
      <c r="A473" s="30" t="s">
        <v>3494</v>
      </c>
      <c r="B473" s="16" t="s">
        <v>3490</v>
      </c>
      <c r="C473" s="10" t="str">
        <f>VLOOKUP(B473,總表!$1:$1048576,2,0)</f>
        <v>多功能種田機</v>
      </c>
      <c r="D473" s="17" t="str">
        <f>VLOOKUP(B473,總表!$1:$1048576,4,0)</f>
        <v>永續發展農糧技術</v>
      </c>
      <c r="E473" s="16" t="str">
        <f>VLOOKUP(B473,總表!$1:$1048576,5,0)</f>
        <v>國小組</v>
      </c>
      <c r="F473" s="16" t="str">
        <f>VLOOKUP(B473,總表!$1:$1048576,3,0)</f>
        <v>臺中市</v>
      </c>
      <c r="G473" s="16" t="str">
        <f>VLOOKUP(B473,總表!$1:$1048576,6,0)</f>
        <v>鄭筱築</v>
      </c>
      <c r="H473" s="16" t="str">
        <f>VLOOKUP(B473,總表!$1:$1048576,7,0)</f>
        <v>臺中市南區信義國民小學</v>
      </c>
      <c r="I473" s="16" t="str">
        <f>VLOOKUP(B473,總表!$1:$1048576,8,0)</f>
        <v>李沛珊</v>
      </c>
      <c r="J473" s="16" t="str">
        <f>VLOOKUP(B473,總表!$1:$1048576,9,0)</f>
        <v>臺中市北屯區仁愛國民小學</v>
      </c>
      <c r="K473" s="16" t="str">
        <f>VLOOKUP(B473,總表!$1:$1048576,10,0)</f>
        <v>林裕玹</v>
      </c>
      <c r="L473" s="16" t="str">
        <f>VLOOKUP(B473,總表!$1:$1048576,11,0)</f>
        <v>彰化縣社頭鄉舊社國民小學</v>
      </c>
      <c r="M473" s="16" t="str">
        <f>VLOOKUP(B473,總表!$1:$1048576,12,0)</f>
        <v>劉儀娟</v>
      </c>
      <c r="N473" s="16" t="str">
        <f>VLOOKUP(B473,總表!$1:$1048576,13,0)</f>
        <v>臺中市南區信義國民小學</v>
      </c>
      <c r="O473" s="16" t="str">
        <f>VLOOKUP(B473,總表!$1:$1048576,14,0)</f>
        <v>林秉慧</v>
      </c>
      <c r="P473" s="16" t="str">
        <f>VLOOKUP(B473,總表!$1:$1048576,15,0)</f>
        <v>臺中市北屯區仁愛國民小學</v>
      </c>
      <c r="Q473" s="16" t="str">
        <f>VLOOKUP(B473,總表!$1:$1048576,16,0)</f>
        <v>詹秀芸</v>
      </c>
      <c r="R473" s="16" t="str">
        <f>VLOOKUP(B473,總表!$1:$1048576,17,0)</f>
        <v>彰化縣社頭鄉舊社國民小學</v>
      </c>
    </row>
    <row r="474" spans="1:18" ht="17.399999999999999" hidden="1" x14ac:dyDescent="0.3">
      <c r="A474" s="30" t="s">
        <v>3494</v>
      </c>
      <c r="B474" s="16" t="s">
        <v>1288</v>
      </c>
      <c r="C474" s="10" t="str">
        <f>VLOOKUP(B474,總表!$1:$1048576,2,0)</f>
        <v>驅猴水火箭</v>
      </c>
      <c r="D474" s="17" t="str">
        <f>VLOOKUP(B474,總表!$1:$1048576,4,0)</f>
        <v>永續發展農糧技術</v>
      </c>
      <c r="E474" s="16" t="str">
        <f>VLOOKUP(B474,總表!$1:$1048576,5,0)</f>
        <v>國小組</v>
      </c>
      <c r="F474" s="16" t="str">
        <f>VLOOKUP(B474,總表!$1:$1048576,3,0)</f>
        <v>臺中市</v>
      </c>
      <c r="G474" s="16" t="str">
        <f>VLOOKUP(B474,總表!$1:$1048576,6,0)</f>
        <v>黃塏杰</v>
      </c>
      <c r="H474" s="16" t="str">
        <f>VLOOKUP(B474,總表!$1:$1048576,7,0)</f>
        <v>臺中市后里區育英國小</v>
      </c>
      <c r="I474" s="16" t="str">
        <f>VLOOKUP(B474,總表!$1:$1048576,8,0)</f>
        <v>洪竟豈</v>
      </c>
      <c r="J474" s="16" t="str">
        <f>VLOOKUP(B474,總表!$1:$1048576,9,0)</f>
        <v>臺中市后里區育英國小</v>
      </c>
      <c r="K474" s="16" t="str">
        <f>VLOOKUP(B474,總表!$1:$1048576,10,0)</f>
        <v>施宥任</v>
      </c>
      <c r="L474" s="16" t="str">
        <f>VLOOKUP(B474,總表!$1:$1048576,11,0)</f>
        <v>臺中市后里區育英國小</v>
      </c>
      <c r="M474" s="16" t="str">
        <f>VLOOKUP(B474,總表!$1:$1048576,12,0)</f>
        <v>張聖藝</v>
      </c>
      <c r="N474" s="16" t="str">
        <f>VLOOKUP(B474,總表!$1:$1048576,13,0)</f>
        <v>臺中市后里區育英國小</v>
      </c>
      <c r="O474" s="16" t="str">
        <f>VLOOKUP(B474,總表!$1:$1048576,14,0)</f>
        <v>林盈甄</v>
      </c>
      <c r="P474" s="16" t="str">
        <f>VLOOKUP(B474,總表!$1:$1048576,15,0)</f>
        <v>臺中市后里區育英國小</v>
      </c>
      <c r="Q474" s="16" t="str">
        <f>VLOOKUP(B474,總表!$1:$1048576,16,0)</f>
        <v>李如卿</v>
      </c>
      <c r="R474" s="16" t="str">
        <f>VLOOKUP(B474,總表!$1:$1048576,17,0)</f>
        <v>臺中市后里區育英國小</v>
      </c>
    </row>
    <row r="475" spans="1:18" ht="17.399999999999999" hidden="1" x14ac:dyDescent="0.3">
      <c r="A475" s="23" t="s">
        <v>3495</v>
      </c>
      <c r="B475" s="16" t="s">
        <v>1479</v>
      </c>
      <c r="C475" s="10" t="str">
        <f>VLOOKUP(B475,總表!$1:$1048576,2,0)</f>
        <v>認識台灣美食機</v>
      </c>
      <c r="D475" s="18" t="str">
        <f>VLOOKUP(B475,總表!$1:$1048576,4,0)</f>
        <v>休閒與教育</v>
      </c>
      <c r="E475" s="16" t="str">
        <f>VLOOKUP(B475,總表!$1:$1048576,5,0)</f>
        <v>國小組</v>
      </c>
      <c r="F475" s="16" t="str">
        <f>VLOOKUP(B475,總表!$1:$1048576,3,0)</f>
        <v>臺中市</v>
      </c>
      <c r="G475" s="16" t="str">
        <f>VLOOKUP(B475,總表!$1:$1048576,6,0)</f>
        <v>廖芊晴</v>
      </c>
      <c r="H475" s="16" t="str">
        <f>VLOOKUP(B475,總表!$1:$1048576,7,0)</f>
        <v>臺中市大雅區大明國民小學</v>
      </c>
      <c r="I475" s="16">
        <f>VLOOKUP(B475,總表!$1:$1048576,8,0)</f>
        <v>0</v>
      </c>
      <c r="J475" s="16">
        <f>VLOOKUP(B475,總表!$1:$1048576,9,0)</f>
        <v>0</v>
      </c>
      <c r="K475" s="16">
        <f>VLOOKUP(B475,總表!$1:$1048576,10,0)</f>
        <v>0</v>
      </c>
      <c r="L475" s="16">
        <f>VLOOKUP(B475,總表!$1:$1048576,11,0)</f>
        <v>0</v>
      </c>
      <c r="M475" s="16" t="str">
        <f>VLOOKUP(B475,總表!$1:$1048576,12,0)</f>
        <v>范沛渝</v>
      </c>
      <c r="N475" s="16" t="str">
        <f>VLOOKUP(B475,總表!$1:$1048576,13,0)</f>
        <v>臺中市大雅區大明國民小學</v>
      </c>
      <c r="O475" s="16">
        <f>VLOOKUP(B475,總表!$1:$1048576,14,0)</f>
        <v>0</v>
      </c>
      <c r="P475" s="16">
        <f>VLOOKUP(B475,總表!$1:$1048576,15,0)</f>
        <v>0</v>
      </c>
      <c r="Q475" s="16">
        <f>VLOOKUP(B475,總表!$1:$1048576,16,0)</f>
        <v>0</v>
      </c>
      <c r="R475" s="16">
        <f>VLOOKUP(B475,總表!$1:$1048576,17,0)</f>
        <v>0</v>
      </c>
    </row>
    <row r="476" spans="1:18" ht="17.399999999999999" hidden="1" x14ac:dyDescent="0.3">
      <c r="A476" s="23" t="s">
        <v>3495</v>
      </c>
      <c r="B476" s="16" t="s">
        <v>1581</v>
      </c>
      <c r="C476" s="10" t="str">
        <f>VLOOKUP(B476,總表!$1:$1048576,2,0)</f>
        <v>簡易可調焦距手持顯微鏡</v>
      </c>
      <c r="D476" s="18" t="str">
        <f>VLOOKUP(B476,總表!$1:$1048576,4,0)</f>
        <v>休閒與教育</v>
      </c>
      <c r="E476" s="16" t="str">
        <f>VLOOKUP(B476,總表!$1:$1048576,5,0)</f>
        <v>國小組</v>
      </c>
      <c r="F476" s="16" t="str">
        <f>VLOOKUP(B476,總表!$1:$1048576,3,0)</f>
        <v>臺中市</v>
      </c>
      <c r="G476" s="16" t="str">
        <f>VLOOKUP(B476,總表!$1:$1048576,6,0)</f>
        <v>蔡昇洋</v>
      </c>
      <c r="H476" s="16" t="str">
        <f>VLOOKUP(B476,總表!$1:$1048576,7,0)</f>
        <v>臺中市大里區內新國小</v>
      </c>
      <c r="I476" s="16" t="str">
        <f>VLOOKUP(B476,總表!$1:$1048576,8,0)</f>
        <v>張瀚</v>
      </c>
      <c r="J476" s="16" t="str">
        <f>VLOOKUP(B476,總表!$1:$1048576,9,0)</f>
        <v>臺中市大里區內新國小</v>
      </c>
      <c r="K476" s="16" t="str">
        <f>VLOOKUP(B476,總表!$1:$1048576,10,0)</f>
        <v>謝昕辰</v>
      </c>
      <c r="L476" s="16" t="str">
        <f>VLOOKUP(B476,總表!$1:$1048576,11,0)</f>
        <v>臺中市大里區內新國小</v>
      </c>
      <c r="M476" s="16" t="str">
        <f>VLOOKUP(B476,總表!$1:$1048576,12,0)</f>
        <v>吳家榕</v>
      </c>
      <c r="N476" s="16" t="str">
        <f>VLOOKUP(B476,總表!$1:$1048576,13,0)</f>
        <v>臺中市大里區內新國小</v>
      </c>
      <c r="O476" s="16" t="str">
        <f>VLOOKUP(B476,總表!$1:$1048576,14,0)</f>
        <v>林昕笛</v>
      </c>
      <c r="P476" s="16" t="str">
        <f>VLOOKUP(B476,總表!$1:$1048576,15,0)</f>
        <v>臺中市大里區內新國小</v>
      </c>
      <c r="Q476" s="16">
        <f>VLOOKUP(B476,總表!$1:$1048576,16,0)</f>
        <v>0</v>
      </c>
      <c r="R476" s="16">
        <f>VLOOKUP(B476,總表!$1:$1048576,17,0)</f>
        <v>0</v>
      </c>
    </row>
    <row r="477" spans="1:18" ht="17.399999999999999" hidden="1" x14ac:dyDescent="0.3">
      <c r="A477" s="29" t="s">
        <v>3493</v>
      </c>
      <c r="B477" s="16" t="s">
        <v>1461</v>
      </c>
      <c r="C477" s="10" t="str">
        <f>VLOOKUP(B477,總表!$1:$1048576,2,0)</f>
        <v>乖乖放鞋好棒棒－智能鞋櫃系統</v>
      </c>
      <c r="D477" s="18" t="str">
        <f>VLOOKUP(B477,總表!$1:$1048576,4,0)</f>
        <v>休閒與教育</v>
      </c>
      <c r="E477" s="16" t="str">
        <f>VLOOKUP(B477,總表!$1:$1048576,5,0)</f>
        <v>國小組</v>
      </c>
      <c r="F477" s="16" t="str">
        <f>VLOOKUP(B477,總表!$1:$1048576,3,0)</f>
        <v>臺中市</v>
      </c>
      <c r="G477" s="16" t="str">
        <f>VLOOKUP(B477,總表!$1:$1048576,6,0)</f>
        <v>吳杰諾</v>
      </c>
      <c r="H477" s="16" t="str">
        <f>VLOOKUP(B477,總表!$1:$1048576,7,0)</f>
        <v>臺中市葳格高級中學附設小學西屯校區</v>
      </c>
      <c r="I477" s="16" t="str">
        <f>VLOOKUP(B477,總表!$1:$1048576,8,0)</f>
        <v>林筠茜</v>
      </c>
      <c r="J477" s="16" t="str">
        <f>VLOOKUP(B477,總表!$1:$1048576,9,0)</f>
        <v>臺中市葳格高級中學附設小學西屯校區</v>
      </c>
      <c r="K477" s="16" t="str">
        <f>VLOOKUP(B477,總表!$1:$1048576,10,0)</f>
        <v>許凱淇</v>
      </c>
      <c r="L477" s="16" t="str">
        <f>VLOOKUP(B477,總表!$1:$1048576,11,0)</f>
        <v>臺中市葳格高級中學附設小學西屯校區</v>
      </c>
      <c r="M477" s="16" t="str">
        <f>VLOOKUP(B477,總表!$1:$1048576,12,0)</f>
        <v>吳映辰</v>
      </c>
      <c r="N477" s="16" t="str">
        <f>VLOOKUP(B477,總表!$1:$1048576,13,0)</f>
        <v>臺中市葳格高級中學附設小學西屯校區</v>
      </c>
      <c r="O477" s="16" t="str">
        <f>VLOOKUP(B477,總表!$1:$1048576,14,0)</f>
        <v>胡瀚仁</v>
      </c>
      <c r="P477" s="16" t="str">
        <f>VLOOKUP(B477,總表!$1:$1048576,15,0)</f>
        <v>臺中市葳格高級中學附設小學西屯校區</v>
      </c>
      <c r="Q477" s="16">
        <f>VLOOKUP(B477,總表!$1:$1048576,16,0)</f>
        <v>0</v>
      </c>
      <c r="R477" s="16">
        <f>VLOOKUP(B477,總表!$1:$1048576,17,0)</f>
        <v>0</v>
      </c>
    </row>
    <row r="478" spans="1:18" ht="17.399999999999999" hidden="1" x14ac:dyDescent="0.3">
      <c r="A478" s="31" t="s">
        <v>3494</v>
      </c>
      <c r="B478" s="16" t="s">
        <v>1466</v>
      </c>
      <c r="C478" s="10" t="str">
        <f>VLOOKUP(B478,總表!$1:$1048576,2,0)</f>
        <v>星閱者－智慧閱讀互動系統</v>
      </c>
      <c r="D478" s="18" t="str">
        <f>VLOOKUP(B478,總表!$1:$1048576,4,0)</f>
        <v>休閒與教育</v>
      </c>
      <c r="E478" s="16" t="str">
        <f>VLOOKUP(B478,總表!$1:$1048576,5,0)</f>
        <v>國小組</v>
      </c>
      <c r="F478" s="16" t="str">
        <f>VLOOKUP(B478,總表!$1:$1048576,3,0)</f>
        <v>臺中市</v>
      </c>
      <c r="G478" s="16" t="str">
        <f>VLOOKUP(B478,總表!$1:$1048576,6,0)</f>
        <v>黃郁智</v>
      </c>
      <c r="H478" s="16" t="str">
        <f>VLOOKUP(B478,總表!$1:$1048576,7,0)</f>
        <v>臺中市葳格高級中學附設小學西屯校區</v>
      </c>
      <c r="I478" s="16" t="str">
        <f>VLOOKUP(B478,總表!$1:$1048576,8,0)</f>
        <v>陳竣廷</v>
      </c>
      <c r="J478" s="16" t="str">
        <f>VLOOKUP(B478,總表!$1:$1048576,9,0)</f>
        <v>臺中市葳格高級中學附設小學西屯校區</v>
      </c>
      <c r="K478" s="16" t="str">
        <f>VLOOKUP(B478,總表!$1:$1048576,10,0)</f>
        <v>范宇閎</v>
      </c>
      <c r="L478" s="16" t="str">
        <f>VLOOKUP(B478,總表!$1:$1048576,11,0)</f>
        <v>臺中市葳格高級中學附設小學西屯校區</v>
      </c>
      <c r="M478" s="16" t="str">
        <f>VLOOKUP(B478,總表!$1:$1048576,12,0)</f>
        <v>吳映辰</v>
      </c>
      <c r="N478" s="16" t="str">
        <f>VLOOKUP(B478,總表!$1:$1048576,13,0)</f>
        <v>臺中市葳格高級中學附設小學西屯校區</v>
      </c>
      <c r="O478" s="16" t="str">
        <f>VLOOKUP(B478,總表!$1:$1048576,14,0)</f>
        <v>胡瀚仁</v>
      </c>
      <c r="P478" s="16" t="str">
        <f>VLOOKUP(B478,總表!$1:$1048576,15,0)</f>
        <v>臺中市葳格高級中學附設小學西屯校區</v>
      </c>
      <c r="Q478" s="16">
        <f>VLOOKUP(B478,總表!$1:$1048576,16,0)</f>
        <v>0</v>
      </c>
      <c r="R478" s="16">
        <f>VLOOKUP(B478,總表!$1:$1048576,17,0)</f>
        <v>0</v>
      </c>
    </row>
    <row r="479" spans="1:18" ht="17.399999999999999" hidden="1" x14ac:dyDescent="0.3">
      <c r="A479" s="31" t="s">
        <v>3494</v>
      </c>
      <c r="B479" s="16" t="s">
        <v>1425</v>
      </c>
      <c r="C479" s="10" t="str">
        <f>VLOOKUP(B479,總表!$1:$1048576,2,0)</f>
        <v>方塊突擊手：R-301 槍枝模擬器</v>
      </c>
      <c r="D479" s="18" t="str">
        <f>VLOOKUP(B479,總表!$1:$1048576,4,0)</f>
        <v>休閒與教育</v>
      </c>
      <c r="E479" s="16" t="str">
        <f>VLOOKUP(B479,總表!$1:$1048576,5,0)</f>
        <v>國小組</v>
      </c>
      <c r="F479" s="16" t="str">
        <f>VLOOKUP(B479,總表!$1:$1048576,3,0)</f>
        <v>臺中市</v>
      </c>
      <c r="G479" s="16" t="str">
        <f>VLOOKUP(B479,總表!$1:$1048576,6,0)</f>
        <v>胡良鴻</v>
      </c>
      <c r="H479" s="16" t="str">
        <f>VLOOKUP(B479,總表!$1:$1048576,7,0)</f>
        <v>葳格國際學校小學部西屯校區</v>
      </c>
      <c r="I479" s="16">
        <f>VLOOKUP(B479,總表!$1:$1048576,8,0)</f>
        <v>0</v>
      </c>
      <c r="J479" s="16">
        <f>VLOOKUP(B479,總表!$1:$1048576,9,0)</f>
        <v>0</v>
      </c>
      <c r="K479" s="16">
        <f>VLOOKUP(B479,總表!$1:$1048576,10,0)</f>
        <v>0</v>
      </c>
      <c r="L479" s="16">
        <f>VLOOKUP(B479,總表!$1:$1048576,11,0)</f>
        <v>0</v>
      </c>
      <c r="M479" s="16" t="str">
        <f>VLOOKUP(B479,總表!$1:$1048576,12,0)</f>
        <v>洪嘉蓮</v>
      </c>
      <c r="N479" s="16" t="str">
        <f>VLOOKUP(B479,總表!$1:$1048576,13,0)</f>
        <v>葳格國際學校小學部西屯校區</v>
      </c>
      <c r="O479" s="16">
        <f>VLOOKUP(B479,總表!$1:$1048576,14,0)</f>
        <v>0</v>
      </c>
      <c r="P479" s="16">
        <f>VLOOKUP(B479,總表!$1:$1048576,15,0)</f>
        <v>0</v>
      </c>
      <c r="Q479" s="16">
        <f>VLOOKUP(B479,總表!$1:$1048576,16,0)</f>
        <v>0</v>
      </c>
      <c r="R479" s="16">
        <f>VLOOKUP(B479,總表!$1:$1048576,17,0)</f>
        <v>0</v>
      </c>
    </row>
    <row r="480" spans="1:18" ht="17.399999999999999" hidden="1" x14ac:dyDescent="0.3">
      <c r="A480" s="31" t="s">
        <v>3494</v>
      </c>
      <c r="B480" s="16" t="s">
        <v>1568</v>
      </c>
      <c r="C480" s="10" t="str">
        <f>VLOOKUP(B480,總表!$1:$1048576,2,0)</f>
        <v>情緒英雄訓練營：SELtech學習套組</v>
      </c>
      <c r="D480" s="18" t="str">
        <f>VLOOKUP(B480,總表!$1:$1048576,4,0)</f>
        <v>休閒與教育</v>
      </c>
      <c r="E480" s="16" t="str">
        <f>VLOOKUP(B480,總表!$1:$1048576,5,0)</f>
        <v>國小組</v>
      </c>
      <c r="F480" s="16" t="str">
        <f>VLOOKUP(B480,總表!$1:$1048576,3,0)</f>
        <v>臺中市</v>
      </c>
      <c r="G480" s="16" t="str">
        <f>VLOOKUP(B480,總表!$1:$1048576,6,0)</f>
        <v>蔣竹妍</v>
      </c>
      <c r="H480" s="16" t="str">
        <f>VLOOKUP(B480,總表!$1:$1048576,7,0)</f>
        <v>臺中市大里區內新國小</v>
      </c>
      <c r="I480" s="16" t="str">
        <f>VLOOKUP(B480,總表!$1:$1048576,8,0)</f>
        <v>陳亮馨</v>
      </c>
      <c r="J480" s="16" t="str">
        <f>VLOOKUP(B480,總表!$1:$1048576,9,0)</f>
        <v>臺中市大里區內新國小</v>
      </c>
      <c r="K480" s="16" t="str">
        <f>VLOOKUP(B480,總表!$1:$1048576,10,0)</f>
        <v>蔡昀恬</v>
      </c>
      <c r="L480" s="16" t="str">
        <f>VLOOKUP(B480,總表!$1:$1048576,11,0)</f>
        <v>臺中市大里區內新國小</v>
      </c>
      <c r="M480" s="16" t="str">
        <f>VLOOKUP(B480,總表!$1:$1048576,12,0)</f>
        <v>陳逸萱</v>
      </c>
      <c r="N480" s="16" t="str">
        <f>VLOOKUP(B480,總表!$1:$1048576,13,0)</f>
        <v>臺中市大里區內新國小</v>
      </c>
      <c r="O480" s="16" t="str">
        <f>VLOOKUP(B480,總表!$1:$1048576,14,0)</f>
        <v>蕭凱峻</v>
      </c>
      <c r="P480" s="16" t="str">
        <f>VLOOKUP(B480,總表!$1:$1048576,15,0)</f>
        <v>臺中市大里區內新國小</v>
      </c>
      <c r="Q480" s="16">
        <f>VLOOKUP(B480,總表!$1:$1048576,16,0)</f>
        <v>0</v>
      </c>
      <c r="R480" s="16">
        <f>VLOOKUP(B480,總表!$1:$1048576,17,0)</f>
        <v>0</v>
      </c>
    </row>
    <row r="481" spans="1:18" hidden="1" x14ac:dyDescent="0.3">
      <c r="A481" s="27" t="s">
        <v>3492</v>
      </c>
      <c r="B481" s="16" t="s">
        <v>1765</v>
      </c>
      <c r="C481" s="10" t="str">
        <f>VLOOKUP(B481,總表!$1:$1048576,2,0)</f>
        <v>智慧防火逃生頭盔</v>
      </c>
      <c r="D481" s="19" t="str">
        <f>VLOOKUP(B481,總表!$1:$1048576,4,0)</f>
        <v>災害管理與安全</v>
      </c>
      <c r="E481" s="16" t="str">
        <f>VLOOKUP(B481,總表!$1:$1048576,5,0)</f>
        <v>國小組</v>
      </c>
      <c r="F481" s="16" t="str">
        <f>VLOOKUP(B481,總表!$1:$1048576,3,0)</f>
        <v>臺中市</v>
      </c>
      <c r="G481" s="16" t="str">
        <f>VLOOKUP(B481,總表!$1:$1048576,6,0)</f>
        <v>林承澔</v>
      </c>
      <c r="H481" s="16" t="str">
        <f>VLOOKUP(B481,總表!$1:$1048576,7,0)</f>
        <v>臺中市葳格高級中學附設小學西屯校區</v>
      </c>
      <c r="I481" s="16">
        <f>VLOOKUP(B481,總表!$1:$1048576,8,0)</f>
        <v>0</v>
      </c>
      <c r="J481" s="16">
        <f>VLOOKUP(B481,總表!$1:$1048576,9,0)</f>
        <v>0</v>
      </c>
      <c r="K481" s="16">
        <f>VLOOKUP(B481,總表!$1:$1048576,10,0)</f>
        <v>0</v>
      </c>
      <c r="L481" s="16">
        <f>VLOOKUP(B481,總表!$1:$1048576,11,0)</f>
        <v>0</v>
      </c>
      <c r="M481" s="16" t="str">
        <f>VLOOKUP(B481,總表!$1:$1048576,12,0)</f>
        <v>吳映辰</v>
      </c>
      <c r="N481" s="16" t="str">
        <f>VLOOKUP(B481,總表!$1:$1048576,13,0)</f>
        <v>臺中市葳格高級中學附設小學西屯校區</v>
      </c>
      <c r="O481" s="16" t="str">
        <f>VLOOKUP(B481,總表!$1:$1048576,14,0)</f>
        <v>胡瀚仁</v>
      </c>
      <c r="P481" s="16" t="str">
        <f>VLOOKUP(B481,總表!$1:$1048576,15,0)</f>
        <v>臺中市葳格高級中學附設小學西屯校區</v>
      </c>
      <c r="Q481" s="16">
        <f>VLOOKUP(B481,總表!$1:$1048576,16,0)</f>
        <v>0</v>
      </c>
      <c r="R481" s="16">
        <f>VLOOKUP(B481,總表!$1:$1048576,17,0)</f>
        <v>0</v>
      </c>
    </row>
    <row r="482" spans="1:18" hidden="1" x14ac:dyDescent="0.3">
      <c r="A482" s="32" t="s">
        <v>3494</v>
      </c>
      <c r="B482" s="16" t="s">
        <v>1865</v>
      </c>
      <c r="C482" s="10" t="str">
        <f>VLOOKUP(B482,總表!$1:$1048576,2,0)</f>
        <v>救護車讓道提示的智慧紅綠燈</v>
      </c>
      <c r="D482" s="19" t="str">
        <f>VLOOKUP(B482,總表!$1:$1048576,4,0)</f>
        <v>災害管理與安全</v>
      </c>
      <c r="E482" s="16" t="str">
        <f>VLOOKUP(B482,總表!$1:$1048576,5,0)</f>
        <v>國小組</v>
      </c>
      <c r="F482" s="16" t="str">
        <f>VLOOKUP(B482,總表!$1:$1048576,3,0)</f>
        <v>臺中市</v>
      </c>
      <c r="G482" s="16" t="str">
        <f>VLOOKUP(B482,總表!$1:$1048576,6,0)</f>
        <v>蔡佩玹</v>
      </c>
      <c r="H482" s="16" t="str">
        <f>VLOOKUP(B482,總表!$1:$1048576,7,0)</f>
        <v>國立臺中教育大學附設實驗國民小學</v>
      </c>
      <c r="I482" s="16" t="str">
        <f>VLOOKUP(B482,總表!$1:$1048576,8,0)</f>
        <v>蔡佩洋</v>
      </c>
      <c r="J482" s="16" t="str">
        <f>VLOOKUP(B482,總表!$1:$1048576,9,0)</f>
        <v>國立臺中教育大學附設實驗國民小學</v>
      </c>
      <c r="K482" s="16" t="str">
        <f>VLOOKUP(B482,總表!$1:$1048576,10,0)</f>
        <v>杜元曦</v>
      </c>
      <c r="L482" s="16" t="str">
        <f>VLOOKUP(B482,總表!$1:$1048576,11,0)</f>
        <v>國立臺中教育大學附設實驗國民小學</v>
      </c>
      <c r="M482" s="16" t="str">
        <f>VLOOKUP(B482,總表!$1:$1048576,12,0)</f>
        <v>王美惠</v>
      </c>
      <c r="N482" s="16" t="str">
        <f>VLOOKUP(B482,總表!$1:$1048576,13,0)</f>
        <v>國立臺中教育大學附設實驗國民小學</v>
      </c>
      <c r="O482" s="16">
        <f>VLOOKUP(B482,總表!$1:$1048576,14,0)</f>
        <v>0</v>
      </c>
      <c r="P482" s="16">
        <f>VLOOKUP(B482,總表!$1:$1048576,15,0)</f>
        <v>0</v>
      </c>
      <c r="Q482" s="16">
        <f>VLOOKUP(B482,總表!$1:$1048576,16,0)</f>
        <v>0</v>
      </c>
      <c r="R482" s="16">
        <f>VLOOKUP(B482,總表!$1:$1048576,17,0)</f>
        <v>0</v>
      </c>
    </row>
    <row r="483" spans="1:18" hidden="1" x14ac:dyDescent="0.3">
      <c r="A483" s="32" t="s">
        <v>3494</v>
      </c>
      <c r="B483" s="16" t="s">
        <v>1733</v>
      </c>
      <c r="C483" s="10" t="str">
        <f>VLOOKUP(B483,總表!$1:$1048576,2,0)</f>
        <v>水來了！撐住呀</v>
      </c>
      <c r="D483" s="19" t="str">
        <f>VLOOKUP(B483,總表!$1:$1048576,4,0)</f>
        <v>災害管理與安全</v>
      </c>
      <c r="E483" s="16" t="str">
        <f>VLOOKUP(B483,總表!$1:$1048576,5,0)</f>
        <v>國小組</v>
      </c>
      <c r="F483" s="16" t="str">
        <f>VLOOKUP(B483,總表!$1:$1048576,3,0)</f>
        <v>臺中市</v>
      </c>
      <c r="G483" s="16" t="str">
        <f>VLOOKUP(B483,總表!$1:$1048576,6,0)</f>
        <v>范瑀宸</v>
      </c>
      <c r="H483" s="16" t="str">
        <f>VLOOKUP(B483,總表!$1:$1048576,7,0)</f>
        <v>臺中市西區忠信國民小學</v>
      </c>
      <c r="I483" s="16" t="str">
        <f>VLOOKUP(B483,總表!$1:$1048576,8,0)</f>
        <v>葉有恒</v>
      </c>
      <c r="J483" s="16" t="str">
        <f>VLOOKUP(B483,總表!$1:$1048576,9,0)</f>
        <v>臺中市西區忠信國民小學</v>
      </c>
      <c r="K483" s="16" t="str">
        <f>VLOOKUP(B483,總表!$1:$1048576,10,0)</f>
        <v>洪浚懷</v>
      </c>
      <c r="L483" s="16" t="str">
        <f>VLOOKUP(B483,總表!$1:$1048576,11,0)</f>
        <v>臺中市西區忠信國民小學</v>
      </c>
      <c r="M483" s="16" t="str">
        <f>VLOOKUP(B483,總表!$1:$1048576,12,0)</f>
        <v>利字洋</v>
      </c>
      <c r="N483" s="16" t="str">
        <f>VLOOKUP(B483,總表!$1:$1048576,13,0)</f>
        <v>臺中市西區忠信國民小學</v>
      </c>
      <c r="O483" s="16" t="str">
        <f>VLOOKUP(B483,總表!$1:$1048576,14,0)</f>
        <v>范富強</v>
      </c>
      <c r="P483" s="16" t="str">
        <f>VLOOKUP(B483,總表!$1:$1048576,15,0)</f>
        <v>臺中市立光明國中</v>
      </c>
      <c r="Q483" s="16">
        <f>VLOOKUP(B483,總表!$1:$1048576,16,0)</f>
        <v>0</v>
      </c>
      <c r="R483" s="16">
        <f>VLOOKUP(B483,總表!$1:$1048576,17,0)</f>
        <v>0</v>
      </c>
    </row>
    <row r="484" spans="1:18" hidden="1" x14ac:dyDescent="0.3">
      <c r="A484" s="32" t="s">
        <v>3494</v>
      </c>
      <c r="B484" s="16" t="s">
        <v>1720</v>
      </c>
      <c r="C484" s="10" t="str">
        <f>VLOOKUP(B484,總表!$1:$1048576,2,0)</f>
        <v>智慧防墜櫃</v>
      </c>
      <c r="D484" s="19" t="str">
        <f>VLOOKUP(B484,總表!$1:$1048576,4,0)</f>
        <v>災害管理與安全</v>
      </c>
      <c r="E484" s="16" t="str">
        <f>VLOOKUP(B484,總表!$1:$1048576,5,0)</f>
        <v>國小組</v>
      </c>
      <c r="F484" s="16" t="str">
        <f>VLOOKUP(B484,總表!$1:$1048576,3,0)</f>
        <v>臺中市</v>
      </c>
      <c r="G484" s="16" t="str">
        <f>VLOOKUP(B484,總表!$1:$1048576,6,0)</f>
        <v>張廷睿</v>
      </c>
      <c r="H484" s="16" t="str">
        <f>VLOOKUP(B484,總表!$1:$1048576,7,0)</f>
        <v>臺中市麗喆國民中小學（小學部）</v>
      </c>
      <c r="I484" s="16" t="str">
        <f>VLOOKUP(B484,總表!$1:$1048576,8,0)</f>
        <v>陳沛嫻</v>
      </c>
      <c r="J484" s="16" t="str">
        <f>VLOOKUP(B484,總表!$1:$1048576,9,0)</f>
        <v>臺中市麗喆國民中小學（小學部）</v>
      </c>
      <c r="K484" s="16" t="str">
        <f>VLOOKUP(B484,總表!$1:$1048576,10,0)</f>
        <v>劉凱勛</v>
      </c>
      <c r="L484" s="16" t="str">
        <f>VLOOKUP(B484,總表!$1:$1048576,11,0)</f>
        <v>臺中市北屯區四維國民小學</v>
      </c>
      <c r="M484" s="16" t="str">
        <f>VLOOKUP(B484,總表!$1:$1048576,12,0)</f>
        <v>林美情</v>
      </c>
      <c r="N484" s="16" t="str">
        <f>VLOOKUP(B484,總表!$1:$1048576,13,0)</f>
        <v>臺中市北屯區四維國民小學</v>
      </c>
      <c r="O484" s="16" t="str">
        <f>VLOOKUP(B484,總表!$1:$1048576,14,0)</f>
        <v>許凱甯</v>
      </c>
      <c r="P484" s="16" t="str">
        <f>VLOOKUP(B484,總表!$1:$1048576,15,0)</f>
        <v>臺中市麗喆國民中小學（小學部）</v>
      </c>
      <c r="Q484" s="16">
        <f>VLOOKUP(B484,總表!$1:$1048576,16,0)</f>
        <v>0</v>
      </c>
      <c r="R484" s="16">
        <f>VLOOKUP(B484,總表!$1:$1048576,17,0)</f>
        <v>0</v>
      </c>
    </row>
    <row r="485" spans="1:18" hidden="1" x14ac:dyDescent="0.3">
      <c r="A485" s="32" t="s">
        <v>3494</v>
      </c>
      <c r="B485" s="16" t="s">
        <v>1714</v>
      </c>
      <c r="C485" s="10" t="str">
        <f>VLOOKUP(B485,總表!$1:$1048576,2,0)</f>
        <v>都卜勒救護車偵測器</v>
      </c>
      <c r="D485" s="19" t="str">
        <f>VLOOKUP(B485,總表!$1:$1048576,4,0)</f>
        <v>災害管理與安全</v>
      </c>
      <c r="E485" s="16" t="str">
        <f>VLOOKUP(B485,總表!$1:$1048576,5,0)</f>
        <v>國小組</v>
      </c>
      <c r="F485" s="16" t="str">
        <f>VLOOKUP(B485,總表!$1:$1048576,3,0)</f>
        <v>臺中市</v>
      </c>
      <c r="G485" s="16" t="str">
        <f>VLOOKUP(B485,總表!$1:$1048576,6,0)</f>
        <v>顏守樂</v>
      </c>
      <c r="H485" s="16" t="str">
        <f>VLOOKUP(B485,總表!$1:$1048576,7,0)</f>
        <v>臺中市南屯區東興國民小學</v>
      </c>
      <c r="I485" s="16" t="str">
        <f>VLOOKUP(B485,總表!$1:$1048576,8,0)</f>
        <v>顏語樂</v>
      </c>
      <c r="J485" s="16" t="str">
        <f>VLOOKUP(B485,總表!$1:$1048576,9,0)</f>
        <v>臺中市南屯區東興國民小學</v>
      </c>
      <c r="K485" s="16">
        <f>VLOOKUP(B485,總表!$1:$1048576,10,0)</f>
        <v>0</v>
      </c>
      <c r="L485" s="16">
        <f>VLOOKUP(B485,總表!$1:$1048576,11,0)</f>
        <v>0</v>
      </c>
      <c r="M485" s="16" t="str">
        <f>VLOOKUP(B485,總表!$1:$1048576,12,0)</f>
        <v>張玉珍</v>
      </c>
      <c r="N485" s="16" t="str">
        <f>VLOOKUP(B485,總表!$1:$1048576,13,0)</f>
        <v>臺中市南屯區東興國民小學</v>
      </c>
      <c r="O485" s="16">
        <f>VLOOKUP(B485,總表!$1:$1048576,14,0)</f>
        <v>0</v>
      </c>
      <c r="P485" s="16">
        <f>VLOOKUP(B485,總表!$1:$1048576,15,0)</f>
        <v>0</v>
      </c>
      <c r="Q485" s="16">
        <f>VLOOKUP(B485,總表!$1:$1048576,16,0)</f>
        <v>0</v>
      </c>
      <c r="R485" s="16">
        <f>VLOOKUP(B485,總表!$1:$1048576,17,0)</f>
        <v>0</v>
      </c>
    </row>
    <row r="486" spans="1:18" ht="17.399999999999999" hidden="1" x14ac:dyDescent="0.3">
      <c r="A486" s="23" t="s">
        <v>3495</v>
      </c>
      <c r="B486" s="16" t="s">
        <v>2159</v>
      </c>
      <c r="C486" s="10" t="str">
        <f>VLOOKUP(B486,總表!$1:$1048576,2,0)</f>
        <v>親子清涼抱-穿在身上的涼感柔軟墊</v>
      </c>
      <c r="D486" s="20" t="str">
        <f>VLOOKUP(B486,總表!$1:$1048576,4,0)</f>
        <v>社會照護</v>
      </c>
      <c r="E486" s="16" t="str">
        <f>VLOOKUP(B486,總表!$1:$1048576,5,0)</f>
        <v>國小組</v>
      </c>
      <c r="F486" s="16" t="str">
        <f>VLOOKUP(B486,總表!$1:$1048576,3,0)</f>
        <v>臺中市</v>
      </c>
      <c r="G486" s="16" t="str">
        <f>VLOOKUP(B486,總表!$1:$1048576,6,0)</f>
        <v>施宇昕</v>
      </c>
      <c r="H486" s="16" t="str">
        <f>VLOOKUP(B486,總表!$1:$1048576,7,0)</f>
        <v>臺中市大里區竹仔坑國民小學</v>
      </c>
      <c r="I486" s="16" t="str">
        <f>VLOOKUP(B486,總表!$1:$1048576,8,0)</f>
        <v>王苡真</v>
      </c>
      <c r="J486" s="16" t="str">
        <f>VLOOKUP(B486,總表!$1:$1048576,9,0)</f>
        <v>臺中市大里區竹仔坑國民小學</v>
      </c>
      <c r="K486" s="16" t="str">
        <f>VLOOKUP(B486,總表!$1:$1048576,10,0)</f>
        <v>郭恩辰</v>
      </c>
      <c r="L486" s="16" t="str">
        <f>VLOOKUP(B486,總表!$1:$1048576,11,0)</f>
        <v>臺中市大里區竹仔坑國民小學</v>
      </c>
      <c r="M486" s="16" t="str">
        <f>VLOOKUP(B486,總表!$1:$1048576,12,0)</f>
        <v>林本源</v>
      </c>
      <c r="N486" s="16" t="str">
        <f>VLOOKUP(B486,總表!$1:$1048576,13,0)</f>
        <v>臺中市大里區竹仔坑國民小學</v>
      </c>
      <c r="O486" s="16" t="str">
        <f>VLOOKUP(B486,總表!$1:$1048576,14,0)</f>
        <v>林健安</v>
      </c>
      <c r="P486" s="16" t="str">
        <f>VLOOKUP(B486,總表!$1:$1048576,15,0)</f>
        <v>臺中市大里區竹仔坑國民小學</v>
      </c>
      <c r="Q486" s="16">
        <f>VLOOKUP(B486,總表!$1:$1048576,16,0)</f>
        <v>0</v>
      </c>
      <c r="R486" s="16">
        <f>VLOOKUP(B486,總表!$1:$1048576,17,0)</f>
        <v>0</v>
      </c>
    </row>
    <row r="487" spans="1:18" ht="17.399999999999999" hidden="1" x14ac:dyDescent="0.3">
      <c r="A487" s="29" t="s">
        <v>3493</v>
      </c>
      <c r="B487" s="16" t="s">
        <v>2107</v>
      </c>
      <c r="C487" s="10" t="str">
        <f>VLOOKUP(B487,總表!$1:$1048576,2,0)</f>
        <v>銀髮族彩色配對手力訓練機</v>
      </c>
      <c r="D487" s="20" t="str">
        <f>VLOOKUP(B487,總表!$1:$1048576,4,0)</f>
        <v>社會照護</v>
      </c>
      <c r="E487" s="16" t="str">
        <f>VLOOKUP(B487,總表!$1:$1048576,5,0)</f>
        <v>國小組</v>
      </c>
      <c r="F487" s="16" t="str">
        <f>VLOOKUP(B487,總表!$1:$1048576,3,0)</f>
        <v>臺中市</v>
      </c>
      <c r="G487" s="16" t="str">
        <f>VLOOKUP(B487,總表!$1:$1048576,6,0)</f>
        <v>方晨亘</v>
      </c>
      <c r="H487" s="16" t="str">
        <f>VLOOKUP(B487,總表!$1:$1048576,7,0)</f>
        <v>華盛頓雙語小學</v>
      </c>
      <c r="I487" s="16">
        <f>VLOOKUP(B487,總表!$1:$1048576,8,0)</f>
        <v>0</v>
      </c>
      <c r="J487" s="16">
        <f>VLOOKUP(B487,總表!$1:$1048576,9,0)</f>
        <v>0</v>
      </c>
      <c r="K487" s="16">
        <f>VLOOKUP(B487,總表!$1:$1048576,10,0)</f>
        <v>0</v>
      </c>
      <c r="L487" s="16">
        <f>VLOOKUP(B487,總表!$1:$1048576,11,0)</f>
        <v>0</v>
      </c>
      <c r="M487" s="16" t="str">
        <f>VLOOKUP(B487,總表!$1:$1048576,12,0)</f>
        <v>魏余錦</v>
      </c>
      <c r="N487" s="16" t="str">
        <f>VLOOKUP(B487,總表!$1:$1048576,13,0)</f>
        <v>華盛頓雙語小學</v>
      </c>
      <c r="O487" s="16">
        <f>VLOOKUP(B487,總表!$1:$1048576,14,0)</f>
        <v>0</v>
      </c>
      <c r="P487" s="16">
        <f>VLOOKUP(B487,總表!$1:$1048576,15,0)</f>
        <v>0</v>
      </c>
      <c r="Q487" s="16">
        <f>VLOOKUP(B487,總表!$1:$1048576,16,0)</f>
        <v>0</v>
      </c>
      <c r="R487" s="16">
        <f>VLOOKUP(B487,總表!$1:$1048576,17,0)</f>
        <v>0</v>
      </c>
    </row>
    <row r="488" spans="1:18" ht="17.399999999999999" hidden="1" x14ac:dyDescent="0.3">
      <c r="A488" s="29" t="s">
        <v>3493</v>
      </c>
      <c r="B488" s="16" t="s">
        <v>2112</v>
      </c>
      <c r="C488" s="10" t="str">
        <f>VLOOKUP(B488,總表!$1:$1048576,2,0)</f>
        <v>樂齡遊戲：紅藍大對決</v>
      </c>
      <c r="D488" s="20" t="str">
        <f>VLOOKUP(B488,總表!$1:$1048576,4,0)</f>
        <v>社會照護</v>
      </c>
      <c r="E488" s="16" t="str">
        <f>VLOOKUP(B488,總表!$1:$1048576,5,0)</f>
        <v>國小組</v>
      </c>
      <c r="F488" s="16" t="str">
        <f>VLOOKUP(B488,總表!$1:$1048576,3,0)</f>
        <v>臺中市</v>
      </c>
      <c r="G488" s="16" t="str">
        <f>VLOOKUP(B488,總表!$1:$1048576,6,0)</f>
        <v>林瑜家</v>
      </c>
      <c r="H488" s="16" t="str">
        <f>VLOOKUP(B488,總表!$1:$1048576,7,0)</f>
        <v>臺中市西屯區何厝國民小學</v>
      </c>
      <c r="I488" s="16">
        <f>VLOOKUP(B488,總表!$1:$1048576,8,0)</f>
        <v>0</v>
      </c>
      <c r="J488" s="16">
        <f>VLOOKUP(B488,總表!$1:$1048576,9,0)</f>
        <v>0</v>
      </c>
      <c r="K488" s="16">
        <f>VLOOKUP(B488,總表!$1:$1048576,10,0)</f>
        <v>0</v>
      </c>
      <c r="L488" s="16">
        <f>VLOOKUP(B488,總表!$1:$1048576,11,0)</f>
        <v>0</v>
      </c>
      <c r="M488" s="16" t="str">
        <f>VLOOKUP(B488,總表!$1:$1048576,12,0)</f>
        <v>許婉珍</v>
      </c>
      <c r="N488" s="16" t="str">
        <f>VLOOKUP(B488,總表!$1:$1048576,13,0)</f>
        <v>臺中市西屯區何厝國民小學</v>
      </c>
      <c r="O488" s="16">
        <f>VLOOKUP(B488,總表!$1:$1048576,14,0)</f>
        <v>0</v>
      </c>
      <c r="P488" s="16">
        <f>VLOOKUP(B488,總表!$1:$1048576,15,0)</f>
        <v>0</v>
      </c>
      <c r="Q488" s="16">
        <f>VLOOKUP(B488,總表!$1:$1048576,16,0)</f>
        <v>0</v>
      </c>
      <c r="R488" s="16">
        <f>VLOOKUP(B488,總表!$1:$1048576,17,0)</f>
        <v>0</v>
      </c>
    </row>
    <row r="489" spans="1:18" ht="17.399999999999999" hidden="1" x14ac:dyDescent="0.3">
      <c r="A489" s="22" t="s">
        <v>3495</v>
      </c>
      <c r="B489" s="16" t="s">
        <v>2558</v>
      </c>
      <c r="C489" s="10" t="str">
        <f>VLOOKUP(B489,總表!$1:$1048576,2,0)</f>
        <v>反光背心購物袋</v>
      </c>
      <c r="D489" s="16" t="str">
        <f>VLOOKUP(B489,總表!$1:$1048576,4,0)</f>
        <v>便利生活</v>
      </c>
      <c r="E489" s="16" t="str">
        <f>VLOOKUP(B489,總表!$1:$1048576,5,0)</f>
        <v>國小組</v>
      </c>
      <c r="F489" s="16" t="str">
        <f>VLOOKUP(B489,總表!$1:$1048576,3,0)</f>
        <v>臺中市</v>
      </c>
      <c r="G489" s="16" t="str">
        <f>VLOOKUP(B489,總表!$1:$1048576,6,0)</f>
        <v>賴虹佑</v>
      </c>
      <c r="H489" s="16" t="str">
        <f>VLOOKUP(B489,總表!$1:$1048576,7,0)</f>
        <v>臺中市大里區內新國小</v>
      </c>
      <c r="I489" s="16" t="str">
        <f>VLOOKUP(B489,總表!$1:$1048576,8,0)</f>
        <v>康妏琦</v>
      </c>
      <c r="J489" s="16" t="str">
        <f>VLOOKUP(B489,總表!$1:$1048576,9,0)</f>
        <v>臺中市大里區內新國小</v>
      </c>
      <c r="K489" s="16" t="str">
        <f>VLOOKUP(B489,總表!$1:$1048576,10,0)</f>
        <v>林士棋</v>
      </c>
      <c r="L489" s="16" t="str">
        <f>VLOOKUP(B489,總表!$1:$1048576,11,0)</f>
        <v>臺中市大里區內新國小</v>
      </c>
      <c r="M489" s="16" t="str">
        <f>VLOOKUP(B489,總表!$1:$1048576,12,0)</f>
        <v>吳家榕</v>
      </c>
      <c r="N489" s="16" t="str">
        <f>VLOOKUP(B489,總表!$1:$1048576,13,0)</f>
        <v>臺中市大里區內新國小</v>
      </c>
      <c r="O489" s="16" t="str">
        <f>VLOOKUP(B489,總表!$1:$1048576,14,0)</f>
        <v>林昕笛</v>
      </c>
      <c r="P489" s="16" t="str">
        <f>VLOOKUP(B489,總表!$1:$1048576,15,0)</f>
        <v>臺中市大里區內新國小</v>
      </c>
      <c r="Q489" s="16">
        <f>VLOOKUP(B489,總表!$1:$1048576,16,0)</f>
        <v>0</v>
      </c>
      <c r="R489" s="16">
        <f>VLOOKUP(B489,總表!$1:$1048576,17,0)</f>
        <v>0</v>
      </c>
    </row>
    <row r="490" spans="1:18" ht="17.399999999999999" hidden="1" x14ac:dyDescent="0.3">
      <c r="A490" s="25" t="s">
        <v>3492</v>
      </c>
      <c r="B490" s="13" t="s">
        <v>2269</v>
      </c>
      <c r="C490" s="10" t="str">
        <f>VLOOKUP(B490,總表!$1:$1048576,2,0)</f>
        <v>雙人搬運平衡器</v>
      </c>
      <c r="D490" s="16" t="str">
        <f>VLOOKUP(B490,總表!$1:$1048576,4,0)</f>
        <v>便利生活</v>
      </c>
      <c r="E490" s="16" t="str">
        <f>VLOOKUP(B490,總表!$1:$1048576,5,0)</f>
        <v>國小組</v>
      </c>
      <c r="F490" s="16" t="str">
        <f>VLOOKUP(B490,總表!$1:$1048576,3,0)</f>
        <v>臺中市</v>
      </c>
      <c r="G490" s="16" t="str">
        <f>VLOOKUP(B490,總表!$1:$1048576,6,0)</f>
        <v>王祥安</v>
      </c>
      <c r="H490" s="16" t="str">
        <f>VLOOKUP(B490,總表!$1:$1048576,7,0)</f>
        <v>國立臺中教育大學附設實驗國民小學</v>
      </c>
      <c r="I490" s="16" t="str">
        <f>VLOOKUP(B490,總表!$1:$1048576,8,0)</f>
        <v>周希任</v>
      </c>
      <c r="J490" s="16" t="str">
        <f>VLOOKUP(B490,總表!$1:$1048576,9,0)</f>
        <v>國立臺中教育大學附設實驗國民小學</v>
      </c>
      <c r="K490" s="16" t="str">
        <f>VLOOKUP(B490,總表!$1:$1048576,10,0)</f>
        <v>邱煒庭</v>
      </c>
      <c r="L490" s="16" t="str">
        <f>VLOOKUP(B490,總表!$1:$1048576,11,0)</f>
        <v>國立臺中教育大學附設實驗國民小學</v>
      </c>
      <c r="M490" s="16" t="str">
        <f>VLOOKUP(B490,總表!$1:$1048576,12,0)</f>
        <v>曾韋恩</v>
      </c>
      <c r="N490" s="16" t="str">
        <f>VLOOKUP(B490,總表!$1:$1048576,13,0)</f>
        <v>國立臺中教育大學附設實驗國民小學</v>
      </c>
      <c r="O490" s="16" t="str">
        <f>VLOOKUP(B490,總表!$1:$1048576,14,0)</f>
        <v>劉蓉</v>
      </c>
      <c r="P490" s="16" t="str">
        <f>VLOOKUP(B490,總表!$1:$1048576,15,0)</f>
        <v>國立臺中教育大學附設實驗國民小學</v>
      </c>
      <c r="Q490" s="16" t="str">
        <f>VLOOKUP(B490,總表!$1:$1048576,16,0)</f>
        <v>鄧昀瑄</v>
      </c>
      <c r="R490" s="16" t="str">
        <f>VLOOKUP(B490,總表!$1:$1048576,17,0)</f>
        <v>國立臺中教育大學附設實驗國民小學</v>
      </c>
    </row>
    <row r="491" spans="1:18" ht="17.399999999999999" hidden="1" x14ac:dyDescent="0.3">
      <c r="A491" s="28" t="s">
        <v>3493</v>
      </c>
      <c r="B491" s="13" t="s">
        <v>3510</v>
      </c>
      <c r="C491" s="10" t="str">
        <f>VLOOKUP(B491,總表!$1:$1048576,2,0)</f>
        <v>襪！好方便！－智慧自動收襪系統</v>
      </c>
      <c r="D491" s="16" t="str">
        <f>VLOOKUP(B491,總表!$1:$1048576,4,0)</f>
        <v>便利生活</v>
      </c>
      <c r="E491" s="16" t="str">
        <f>VLOOKUP(B491,總表!$1:$1048576,5,0)</f>
        <v>國小組</v>
      </c>
      <c r="F491" s="16" t="str">
        <f>VLOOKUP(B491,總表!$1:$1048576,3,0)</f>
        <v>臺中市</v>
      </c>
      <c r="G491" s="16" t="str">
        <f>VLOOKUP(B491,總表!$1:$1048576,6,0)</f>
        <v>廖加揚</v>
      </c>
      <c r="H491" s="16" t="str">
        <f>VLOOKUP(B491,總表!$1:$1048576,7,0)</f>
        <v>臺中市葳格高級中學附設小學西屯校區</v>
      </c>
      <c r="I491" s="16" t="str">
        <f>VLOOKUP(B491,總表!$1:$1048576,8,0)</f>
        <v>洪廣文</v>
      </c>
      <c r="J491" s="16" t="str">
        <f>VLOOKUP(B491,總表!$1:$1048576,9,0)</f>
        <v>臺中市葳格高級中學附設小學西屯校區</v>
      </c>
      <c r="K491" s="16" t="str">
        <f>VLOOKUP(B491,總表!$1:$1048576,10,0)</f>
        <v>洪芊芊</v>
      </c>
      <c r="L491" s="16" t="str">
        <f>VLOOKUP(B491,總表!$1:$1048576,11,0)</f>
        <v>臺中市葳格高級中學附設小學西屯校區</v>
      </c>
      <c r="M491" s="16" t="str">
        <f>VLOOKUP(B491,總表!$1:$1048576,12,0)</f>
        <v>吳映辰</v>
      </c>
      <c r="N491" s="16" t="str">
        <f>VLOOKUP(B491,總表!$1:$1048576,13,0)</f>
        <v>臺中市葳格高級中學附設小學西屯校區</v>
      </c>
      <c r="O491" s="16" t="str">
        <f>VLOOKUP(B491,總表!$1:$1048576,14,0)</f>
        <v>胡瀚仁</v>
      </c>
      <c r="P491" s="16" t="str">
        <f>VLOOKUP(B491,總表!$1:$1048576,15,0)</f>
        <v>臺中市葳格高級中學附設小學西屯校區</v>
      </c>
      <c r="Q491" s="16">
        <f>VLOOKUP(B491,總表!$1:$1048576,16,0)</f>
        <v>0</v>
      </c>
      <c r="R491" s="16">
        <f>VLOOKUP(B491,總表!$1:$1048576,17,0)</f>
        <v>0</v>
      </c>
    </row>
    <row r="492" spans="1:18" ht="17.399999999999999" hidden="1" x14ac:dyDescent="0.3">
      <c r="A492" s="28" t="s">
        <v>3493</v>
      </c>
      <c r="B492" s="13" t="s">
        <v>2340</v>
      </c>
      <c r="C492" s="10" t="str">
        <f>VLOOKUP(B492,總表!$1:$1048576,2,0)</f>
        <v>不插電滾刷推車畚斗座</v>
      </c>
      <c r="D492" s="16" t="str">
        <f>VLOOKUP(B492,總表!$1:$1048576,4,0)</f>
        <v>便利生活</v>
      </c>
      <c r="E492" s="16" t="str">
        <f>VLOOKUP(B492,總表!$1:$1048576,5,0)</f>
        <v>國小組</v>
      </c>
      <c r="F492" s="16" t="str">
        <f>VLOOKUP(B492,總表!$1:$1048576,3,0)</f>
        <v>臺中市</v>
      </c>
      <c r="G492" s="16" t="str">
        <f>VLOOKUP(B492,總表!$1:$1048576,6,0)</f>
        <v>邱煒庭</v>
      </c>
      <c r="H492" s="16" t="str">
        <f>VLOOKUP(B492,總表!$1:$1048576,7,0)</f>
        <v>國立臺中教育大學附設實驗國民小學</v>
      </c>
      <c r="I492" s="16" t="str">
        <f>VLOOKUP(B492,總表!$1:$1048576,8,0)</f>
        <v>周希任</v>
      </c>
      <c r="J492" s="16" t="str">
        <f>VLOOKUP(B492,總表!$1:$1048576,9,0)</f>
        <v>國立臺中教育大學附設實驗國民小學</v>
      </c>
      <c r="K492" s="16" t="str">
        <f>VLOOKUP(B492,總表!$1:$1048576,10,0)</f>
        <v>王祥安</v>
      </c>
      <c r="L492" s="16" t="str">
        <f>VLOOKUP(B492,總表!$1:$1048576,11,0)</f>
        <v>國立臺中教育大學附設實驗國民小學</v>
      </c>
      <c r="M492" s="16" t="str">
        <f>VLOOKUP(B492,總表!$1:$1048576,12,0)</f>
        <v>劉蓉</v>
      </c>
      <c r="N492" s="16" t="str">
        <f>VLOOKUP(B492,總表!$1:$1048576,13,0)</f>
        <v>國立臺中教育大學附設實驗國民小學</v>
      </c>
      <c r="O492" s="16" t="str">
        <f>VLOOKUP(B492,總表!$1:$1048576,14,0)</f>
        <v>曾韋恩</v>
      </c>
      <c r="P492" s="16" t="str">
        <f>VLOOKUP(B492,總表!$1:$1048576,15,0)</f>
        <v>國立臺中教育大學附設實驗國民小學</v>
      </c>
      <c r="Q492" s="16" t="str">
        <f>VLOOKUP(B492,總表!$1:$1048576,16,0)</f>
        <v>鄧昀瑄</v>
      </c>
      <c r="R492" s="16" t="str">
        <f>VLOOKUP(B492,總表!$1:$1048576,17,0)</f>
        <v>國立臺中教育大學附設實驗國民小學</v>
      </c>
    </row>
    <row r="493" spans="1:18" ht="17.399999999999999" hidden="1" x14ac:dyDescent="0.3">
      <c r="A493" s="30" t="s">
        <v>3494</v>
      </c>
      <c r="B493" s="13" t="s">
        <v>2299</v>
      </c>
      <c r="C493" s="10" t="str">
        <f>VLOOKUP(B493,總表!$1:$1048576,2,0)</f>
        <v>智能省力輕鬆掃地神器</v>
      </c>
      <c r="D493" s="16" t="str">
        <f>VLOOKUP(B493,總表!$1:$1048576,4,0)</f>
        <v>便利生活</v>
      </c>
      <c r="E493" s="16" t="str">
        <f>VLOOKUP(B493,總表!$1:$1048576,5,0)</f>
        <v>國小組</v>
      </c>
      <c r="F493" s="16" t="str">
        <f>VLOOKUP(B493,總表!$1:$1048576,3,0)</f>
        <v>臺中市</v>
      </c>
      <c r="G493" s="16" t="str">
        <f>VLOOKUP(B493,總表!$1:$1048576,6,0)</f>
        <v>施芸亞</v>
      </c>
      <c r="H493" s="16" t="str">
        <f>VLOOKUP(B493,總表!$1:$1048576,7,0)</f>
        <v>臺中市中區光復國民小學</v>
      </c>
      <c r="I493" s="16" t="str">
        <f>VLOOKUP(B493,總表!$1:$1048576,8,0)</f>
        <v>王唯綾</v>
      </c>
      <c r="J493" s="16" t="str">
        <f>VLOOKUP(B493,總表!$1:$1048576,9,0)</f>
        <v>臺中市東區臺中國民小學</v>
      </c>
      <c r="K493" s="16" t="str">
        <f>VLOOKUP(B493,總表!$1:$1048576,10,0)</f>
        <v>蔡彾霖</v>
      </c>
      <c r="L493" s="16" t="str">
        <f>VLOOKUP(B493,總表!$1:$1048576,11,0)</f>
        <v>臺中市東區臺中國民小學</v>
      </c>
      <c r="M493" s="16" t="str">
        <f>VLOOKUP(B493,總表!$1:$1048576,12,0)</f>
        <v>賴春旭</v>
      </c>
      <c r="N493" s="16" t="str">
        <f>VLOOKUP(B493,總表!$1:$1048576,13,0)</f>
        <v>臺中市東區臺中國小/教師</v>
      </c>
      <c r="O493" s="16" t="str">
        <f>VLOOKUP(B493,總表!$1:$1048576,14,0)</f>
        <v>黃安俐</v>
      </c>
      <c r="P493" s="16" t="str">
        <f>VLOOKUP(B493,總表!$1:$1048576,15,0)</f>
        <v>臺中市東區臺中國小</v>
      </c>
      <c r="Q493" s="16" t="str">
        <f>VLOOKUP(B493,總表!$1:$1048576,16,0)</f>
        <v>楊雅智</v>
      </c>
      <c r="R493" s="16" t="str">
        <f>VLOOKUP(B493,總表!$1:$1048576,17,0)</f>
        <v>臺中市東區臺中國小</v>
      </c>
    </row>
    <row r="494" spans="1:18" ht="17.399999999999999" hidden="1" x14ac:dyDescent="0.3">
      <c r="A494" s="30" t="s">
        <v>3494</v>
      </c>
      <c r="B494" s="13" t="s">
        <v>2246</v>
      </c>
      <c r="C494" s="10" t="str">
        <f>VLOOKUP(B494,總表!$1:$1048576,2,0)</f>
        <v>「傾日靈動」太陽能追蹤器</v>
      </c>
      <c r="D494" s="16" t="str">
        <f>VLOOKUP(B494,總表!$1:$1048576,4,0)</f>
        <v>便利生活</v>
      </c>
      <c r="E494" s="16" t="str">
        <f>VLOOKUP(B494,總表!$1:$1048576,5,0)</f>
        <v>國小組</v>
      </c>
      <c r="F494" s="16" t="str">
        <f>VLOOKUP(B494,總表!$1:$1048576,3,0)</f>
        <v>臺中市</v>
      </c>
      <c r="G494" s="16" t="str">
        <f>VLOOKUP(B494,總表!$1:$1048576,6,0)</f>
        <v>韓含</v>
      </c>
      <c r="H494" s="16" t="str">
        <f>VLOOKUP(B494,總表!$1:$1048576,7,0)</f>
        <v>私立明德中學附設雙語小學</v>
      </c>
      <c r="I494" s="16" t="str">
        <f>VLOOKUP(B494,總表!$1:$1048576,8,0)</f>
        <v>劉品希</v>
      </c>
      <c r="J494" s="16" t="str">
        <f>VLOOKUP(B494,總表!$1:$1048576,9,0)</f>
        <v>私立明德中學附設雙語小學</v>
      </c>
      <c r="K494" s="16" t="str">
        <f>VLOOKUP(B494,總表!$1:$1048576,10,0)</f>
        <v>廖仁輔</v>
      </c>
      <c r="L494" s="16" t="str">
        <f>VLOOKUP(B494,總表!$1:$1048576,11,0)</f>
        <v>私立明德中學附設雙語小學</v>
      </c>
      <c r="M494" s="16" t="str">
        <f>VLOOKUP(B494,總表!$1:$1048576,12,0)</f>
        <v>簡榮輝</v>
      </c>
      <c r="N494" s="16" t="str">
        <f>VLOOKUP(B494,總表!$1:$1048576,13,0)</f>
        <v>私立明德中學附設雙語小學</v>
      </c>
      <c r="O494" s="16">
        <f>VLOOKUP(B494,總表!$1:$1048576,14,0)</f>
        <v>0</v>
      </c>
      <c r="P494" s="16">
        <f>VLOOKUP(B494,總表!$1:$1048576,15,0)</f>
        <v>0</v>
      </c>
      <c r="Q494" s="16">
        <f>VLOOKUP(B494,總表!$1:$1048576,16,0)</f>
        <v>0</v>
      </c>
      <c r="R494" s="16">
        <f>VLOOKUP(B494,總表!$1:$1048576,17,0)</f>
        <v>0</v>
      </c>
    </row>
    <row r="495" spans="1:18" ht="17.399999999999999" hidden="1" x14ac:dyDescent="0.3">
      <c r="A495" s="30" t="s">
        <v>3494</v>
      </c>
      <c r="B495" s="13" t="s">
        <v>2527</v>
      </c>
      <c r="C495" s="10" t="str">
        <f>VLOOKUP(B495,總表!$1:$1048576,2,0)</f>
        <v>單手用-搓洗擠乾器</v>
      </c>
      <c r="D495" s="16" t="str">
        <f>VLOOKUP(B495,總表!$1:$1048576,4,0)</f>
        <v>便利生活</v>
      </c>
      <c r="E495" s="16" t="str">
        <f>VLOOKUP(B495,總表!$1:$1048576,5,0)</f>
        <v>國小組</v>
      </c>
      <c r="F495" s="16" t="str">
        <f>VLOOKUP(B495,總表!$1:$1048576,3,0)</f>
        <v>臺中市</v>
      </c>
      <c r="G495" s="16" t="str">
        <f>VLOOKUP(B495,總表!$1:$1048576,6,0)</f>
        <v>葉秉逸</v>
      </c>
      <c r="H495" s="16" t="str">
        <f>VLOOKUP(B495,總表!$1:$1048576,7,0)</f>
        <v>臺中市大里區內新國小</v>
      </c>
      <c r="I495" s="16" t="str">
        <f>VLOOKUP(B495,總表!$1:$1048576,8,0)</f>
        <v>林毓芳</v>
      </c>
      <c r="J495" s="16" t="str">
        <f>VLOOKUP(B495,總表!$1:$1048576,9,0)</f>
        <v>臺中市大里區內新國小</v>
      </c>
      <c r="K495" s="16" t="str">
        <f>VLOOKUP(B495,總表!$1:$1048576,10,0)</f>
        <v>葉芳瑜</v>
      </c>
      <c r="L495" s="16" t="str">
        <f>VLOOKUP(B495,總表!$1:$1048576,11,0)</f>
        <v>臺中市大里區內新國小</v>
      </c>
      <c r="M495" s="16" t="str">
        <f>VLOOKUP(B495,總表!$1:$1048576,12,0)</f>
        <v>蘇麗娟</v>
      </c>
      <c r="N495" s="16" t="str">
        <f>VLOOKUP(B495,總表!$1:$1048576,13,0)</f>
        <v>臺中市大里區內新國小</v>
      </c>
      <c r="O495" s="16" t="str">
        <f>VLOOKUP(B495,總表!$1:$1048576,14,0)</f>
        <v>廖奕順</v>
      </c>
      <c r="P495" s="16" t="str">
        <f>VLOOKUP(B495,總表!$1:$1048576,15,0)</f>
        <v>臺中市大里區內新國小</v>
      </c>
      <c r="Q495" s="16">
        <f>VLOOKUP(B495,總表!$1:$1048576,16,0)</f>
        <v>0</v>
      </c>
      <c r="R495" s="16">
        <f>VLOOKUP(B495,總表!$1:$1048576,17,0)</f>
        <v>0</v>
      </c>
    </row>
    <row r="496" spans="1:18" ht="17.399999999999999" hidden="1" x14ac:dyDescent="0.3">
      <c r="A496" s="30" t="s">
        <v>3494</v>
      </c>
      <c r="B496" s="16" t="s">
        <v>2534</v>
      </c>
      <c r="C496" s="10" t="str">
        <f>VLOOKUP(B496,總表!$1:$1048576,2,0)</f>
        <v>邊走邊發電暖光除臭鞋</v>
      </c>
      <c r="D496" s="16" t="str">
        <f>VLOOKUP(B496,總表!$1:$1048576,4,0)</f>
        <v>便利生活</v>
      </c>
      <c r="E496" s="16" t="str">
        <f>VLOOKUP(B496,總表!$1:$1048576,5,0)</f>
        <v>國小組</v>
      </c>
      <c r="F496" s="16" t="str">
        <f>VLOOKUP(B496,總表!$1:$1048576,3,0)</f>
        <v>臺中市</v>
      </c>
      <c r="G496" s="16" t="str">
        <f>VLOOKUP(B496,總表!$1:$1048576,6,0)</f>
        <v>李芊逸</v>
      </c>
      <c r="H496" s="16" t="str">
        <f>VLOOKUP(B496,總表!$1:$1048576,7,0)</f>
        <v>臺中市大里區內新國小</v>
      </c>
      <c r="I496" s="16" t="str">
        <f>VLOOKUP(B496,總表!$1:$1048576,8,0)</f>
        <v>陳倚樂</v>
      </c>
      <c r="J496" s="16" t="str">
        <f>VLOOKUP(B496,總表!$1:$1048576,9,0)</f>
        <v>臺中市大里區內新國小</v>
      </c>
      <c r="K496" s="16" t="str">
        <f>VLOOKUP(B496,總表!$1:$1048576,10,0)</f>
        <v>高梓瑄</v>
      </c>
      <c r="L496" s="16" t="str">
        <f>VLOOKUP(B496,總表!$1:$1048576,11,0)</f>
        <v>臺中市大里區內新國小</v>
      </c>
      <c r="M496" s="16" t="str">
        <f>VLOOKUP(B496,總表!$1:$1048576,12,0)</f>
        <v>林素數</v>
      </c>
      <c r="N496" s="16" t="str">
        <f>VLOOKUP(B496,總表!$1:$1048576,13,0)</f>
        <v>臺中市大里區內新國小</v>
      </c>
      <c r="O496" s="16" t="str">
        <f>VLOOKUP(B496,總表!$1:$1048576,14,0)</f>
        <v>蘇麗娟</v>
      </c>
      <c r="P496" s="16" t="str">
        <f>VLOOKUP(B496,總表!$1:$1048576,15,0)</f>
        <v>臺中市大里區內新國小</v>
      </c>
      <c r="Q496" s="16">
        <f>VLOOKUP(B496,總表!$1:$1048576,16,0)</f>
        <v>0</v>
      </c>
      <c r="R496" s="16">
        <f>VLOOKUP(B496,總表!$1:$1048576,17,0)</f>
        <v>0</v>
      </c>
    </row>
    <row r="497" spans="1:18" ht="17.399999999999999" hidden="1" x14ac:dyDescent="0.3">
      <c r="A497" s="23" t="s">
        <v>3495</v>
      </c>
      <c r="B497" s="16" t="s">
        <v>3504</v>
      </c>
      <c r="C497" s="10" t="str">
        <f>VLOOKUP(B497,總表!$1:$1048576,2,0)</f>
        <v>A柱盲區即時影像輔助系統</v>
      </c>
      <c r="D497" s="21" t="str">
        <f>VLOOKUP(B497,總表!$1:$1048576,4,0)</f>
        <v>前瞻/工業設計技術</v>
      </c>
      <c r="E497" s="16" t="str">
        <f>VLOOKUP(B497,總表!$1:$1048576,5,0)</f>
        <v>國小組</v>
      </c>
      <c r="F497" s="16" t="str">
        <f>VLOOKUP(B497,總表!$1:$1048576,3,0)</f>
        <v>臺中市</v>
      </c>
      <c r="G497" s="16" t="str">
        <f>VLOOKUP(B497,總表!$1:$1048576,6,0)</f>
        <v>陳芊樺</v>
      </c>
      <c r="H497" s="16" t="str">
        <f>VLOOKUP(B497,總表!$1:$1048576,7,0)</f>
        <v>臺中市東區臺中國民小學</v>
      </c>
      <c r="I497" s="16" t="str">
        <f>VLOOKUP(B497,總表!$1:$1048576,8,0)</f>
        <v>陳品霏</v>
      </c>
      <c r="J497" s="16" t="str">
        <f>VLOOKUP(B497,總表!$1:$1048576,9,0)</f>
        <v>臺中市東區臺中國民小學</v>
      </c>
      <c r="K497" s="16" t="str">
        <f>VLOOKUP(B497,總表!$1:$1048576,10,0)</f>
        <v>張文碩</v>
      </c>
      <c r="L497" s="16" t="str">
        <f>VLOOKUP(B497,總表!$1:$1048576,11,0)</f>
        <v>臺中市東區臺中國民小學</v>
      </c>
      <c r="M497" s="16" t="str">
        <f>VLOOKUP(B497,總表!$1:$1048576,12,0)</f>
        <v>賴春旭</v>
      </c>
      <c r="N497" s="16" t="str">
        <f>VLOOKUP(B497,總表!$1:$1048576,13,0)</f>
        <v>臺中市東區臺中國小/教師</v>
      </c>
      <c r="O497" s="16" t="str">
        <f>VLOOKUP(B497,總表!$1:$1048576,14,0)</f>
        <v>許嘉哲</v>
      </c>
      <c r="P497" s="16" t="str">
        <f>VLOOKUP(B497,總表!$1:$1048576,15,0)</f>
        <v>臺中市東區臺中國小</v>
      </c>
      <c r="Q497" s="16" t="str">
        <f>VLOOKUP(B497,總表!$1:$1048576,16,0)</f>
        <v>黃安俐</v>
      </c>
      <c r="R497" s="16" t="str">
        <f>VLOOKUP(B497,總表!$1:$1048576,17,0)</f>
        <v>臺中市東區臺中國小</v>
      </c>
    </row>
    <row r="498" spans="1:18" ht="17.399999999999999" hidden="1" x14ac:dyDescent="0.3">
      <c r="A498" s="26" t="s">
        <v>3492</v>
      </c>
      <c r="B498" s="16" t="s">
        <v>2705</v>
      </c>
      <c r="C498" s="10" t="str">
        <f>VLOOKUP(B498,總表!$1:$1048576,2,0)</f>
        <v>向日葵節能屋</v>
      </c>
      <c r="D498" s="21" t="str">
        <f>VLOOKUP(B498,總表!$1:$1048576,4,0)</f>
        <v>前瞻/工業設計技術</v>
      </c>
      <c r="E498" s="16" t="str">
        <f>VLOOKUP(B498,總表!$1:$1048576,5,0)</f>
        <v>國小組</v>
      </c>
      <c r="F498" s="16" t="str">
        <f>VLOOKUP(B498,總表!$1:$1048576,3,0)</f>
        <v>臺中市</v>
      </c>
      <c r="G498" s="16" t="str">
        <f>VLOOKUP(B498,總表!$1:$1048576,6,0)</f>
        <v>彭媗榆</v>
      </c>
      <c r="H498" s="16" t="str">
        <f>VLOOKUP(B498,總表!$1:$1048576,7,0)</f>
        <v>臺中市葳格高級中學（小學部）</v>
      </c>
      <c r="I498" s="16" t="str">
        <f>VLOOKUP(B498,總表!$1:$1048576,8,0)</f>
        <v>彭博睿</v>
      </c>
      <c r="J498" s="16" t="str">
        <f>VLOOKUP(B498,總表!$1:$1048576,9,0)</f>
        <v>臺中市葳格高級中學（小學部）</v>
      </c>
      <c r="K498" s="16">
        <f>VLOOKUP(B498,總表!$1:$1048576,10,0)</f>
        <v>0</v>
      </c>
      <c r="L498" s="16">
        <f>VLOOKUP(B498,總表!$1:$1048576,11,0)</f>
        <v>0</v>
      </c>
      <c r="M498" s="16" t="str">
        <f>VLOOKUP(B498,總表!$1:$1048576,12,0)</f>
        <v>江柔儀</v>
      </c>
      <c r="N498" s="16" t="str">
        <f>VLOOKUP(B498,總表!$1:$1048576,13,0)</f>
        <v>臺中市葳格高級中學（小學部）</v>
      </c>
      <c r="O498" s="16" t="str">
        <f>VLOOKUP(B498,總表!$1:$1048576,14,0)</f>
        <v>陳平兒</v>
      </c>
      <c r="P498" s="16" t="str">
        <f>VLOOKUP(B498,總表!$1:$1048576,15,0)</f>
        <v>臺中市葳格高級中學（小學部）</v>
      </c>
      <c r="Q498" s="16">
        <f>VLOOKUP(B498,總表!$1:$1048576,16,0)</f>
        <v>0</v>
      </c>
      <c r="R498" s="16">
        <f>VLOOKUP(B498,總表!$1:$1048576,17,0)</f>
        <v>0</v>
      </c>
    </row>
    <row r="499" spans="1:18" ht="17.399999999999999" hidden="1" x14ac:dyDescent="0.3">
      <c r="A499" s="31" t="s">
        <v>3494</v>
      </c>
      <c r="B499" s="16" t="s">
        <v>3500</v>
      </c>
      <c r="C499" s="10" t="str">
        <f>VLOOKUP(B499,總表!$1:$1048576,2,0)</f>
        <v>智慧型火災動態逃生導引系統</v>
      </c>
      <c r="D499" s="21" t="str">
        <f>VLOOKUP(B499,總表!$1:$1048576,4,0)</f>
        <v>前瞻/工業設計技術</v>
      </c>
      <c r="E499" s="16" t="str">
        <f>VLOOKUP(B499,總表!$1:$1048576,5,0)</f>
        <v>國小組</v>
      </c>
      <c r="F499" s="16" t="str">
        <f>VLOOKUP(B499,總表!$1:$1048576,3,0)</f>
        <v>臺中市</v>
      </c>
      <c r="G499" s="16" t="str">
        <f>VLOOKUP(B499,總表!$1:$1048576,6,0)</f>
        <v>陳芊樺</v>
      </c>
      <c r="H499" s="16" t="str">
        <f>VLOOKUP(B499,總表!$1:$1048576,7,0)</f>
        <v>臺中市東區臺中國民小學</v>
      </c>
      <c r="I499" s="16" t="str">
        <f>VLOOKUP(B499,總表!$1:$1048576,8,0)</f>
        <v>陳柏宇</v>
      </c>
      <c r="J499" s="16" t="str">
        <f>VLOOKUP(B499,總表!$1:$1048576,9,0)</f>
        <v>臺中市東區臺中國民小學</v>
      </c>
      <c r="K499" s="16" t="str">
        <f>VLOOKUP(B499,總表!$1:$1048576,10,0)</f>
        <v>陳歆蕾</v>
      </c>
      <c r="L499" s="16" t="str">
        <f>VLOOKUP(B499,總表!$1:$1048576,11,0)</f>
        <v>臺中市東區臺中國民小學</v>
      </c>
      <c r="M499" s="16" t="str">
        <f>VLOOKUP(B499,總表!$1:$1048576,12,0)</f>
        <v>賴春旭</v>
      </c>
      <c r="N499" s="16" t="str">
        <f>VLOOKUP(B499,總表!$1:$1048576,13,0)</f>
        <v>臺中市東區臺中國小/教師</v>
      </c>
      <c r="O499" s="16" t="str">
        <f>VLOOKUP(B499,總表!$1:$1048576,14,0)</f>
        <v>賴佑庭</v>
      </c>
      <c r="P499" s="16" t="str">
        <f>VLOOKUP(B499,總表!$1:$1048576,15,0)</f>
        <v>臺中市東區臺中國小/教師</v>
      </c>
      <c r="Q499" s="16" t="str">
        <f>VLOOKUP(B499,總表!$1:$1048576,16,0)</f>
        <v>張家禎</v>
      </c>
      <c r="R499" s="16" t="str">
        <f>VLOOKUP(B499,總表!$1:$1048576,17,0)</f>
        <v>屏東縣內埔國民小學</v>
      </c>
    </row>
    <row r="500" spans="1:18" ht="17.399999999999999" hidden="1" x14ac:dyDescent="0.3">
      <c r="A500" s="31" t="s">
        <v>3494</v>
      </c>
      <c r="B500" s="16" t="s">
        <v>3501</v>
      </c>
      <c r="C500" s="10" t="str">
        <f>VLOOKUP(B500,總表!$1:$1048576,2,0)</f>
        <v>乾淨迷你小車車－自動化智慧淨灘系統</v>
      </c>
      <c r="D500" s="21" t="str">
        <f>VLOOKUP(B500,總表!$1:$1048576,4,0)</f>
        <v>前瞻/工業設計技術</v>
      </c>
      <c r="E500" s="16" t="str">
        <f>VLOOKUP(B500,總表!$1:$1048576,5,0)</f>
        <v>國小組</v>
      </c>
      <c r="F500" s="16" t="str">
        <f>VLOOKUP(B500,總表!$1:$1048576,3,0)</f>
        <v>臺中市</v>
      </c>
      <c r="G500" s="16" t="str">
        <f>VLOOKUP(B500,總表!$1:$1048576,6,0)</f>
        <v>楊卜睿</v>
      </c>
      <c r="H500" s="16" t="str">
        <f>VLOOKUP(B500,總表!$1:$1048576,7,0)</f>
        <v>臺中市葳格高級中學附設小學西屯校區</v>
      </c>
      <c r="I500" s="16" t="str">
        <f>VLOOKUP(B500,總表!$1:$1048576,8,0)</f>
        <v>宋絜睿</v>
      </c>
      <c r="J500" s="16" t="str">
        <f>VLOOKUP(B500,總表!$1:$1048576,9,0)</f>
        <v>臺中市葳格高級中學附設小學西屯校區</v>
      </c>
      <c r="K500" s="16" t="str">
        <f>VLOOKUP(B500,總表!$1:$1048576,10,0)</f>
        <v>郭品諄</v>
      </c>
      <c r="L500" s="16" t="str">
        <f>VLOOKUP(B500,總表!$1:$1048576,11,0)</f>
        <v>臺中市葳格高級中學附設小學西屯校區</v>
      </c>
      <c r="M500" s="16" t="str">
        <f>VLOOKUP(B500,總表!$1:$1048576,12,0)</f>
        <v>吳映辰</v>
      </c>
      <c r="N500" s="16" t="str">
        <f>VLOOKUP(B500,總表!$1:$1048576,13,0)</f>
        <v>臺中市葳格高級中學附設小學西屯校區</v>
      </c>
      <c r="O500" s="16" t="str">
        <f>VLOOKUP(B500,總表!$1:$1048576,14,0)</f>
        <v>胡瀚仁</v>
      </c>
      <c r="P500" s="16" t="str">
        <f>VLOOKUP(B500,總表!$1:$1048576,15,0)</f>
        <v>臺中市葳格高級中學附設小學西屯校區</v>
      </c>
      <c r="Q500" s="16">
        <f>VLOOKUP(B500,總表!$1:$1048576,16,0)</f>
        <v>0</v>
      </c>
      <c r="R500" s="16">
        <f>VLOOKUP(B500,總表!$1:$1048576,17,0)</f>
        <v>0</v>
      </c>
    </row>
    <row r="501" spans="1:18" ht="17.399999999999999" hidden="1" x14ac:dyDescent="0.3">
      <c r="A501" s="31" t="s">
        <v>3494</v>
      </c>
      <c r="B501" s="16" t="s">
        <v>3502</v>
      </c>
      <c r="C501" s="10" t="str">
        <f>VLOOKUP(B501,總表!$1:$1048576,2,0)</f>
        <v>太空水循環背包</v>
      </c>
      <c r="D501" s="21" t="str">
        <f>VLOOKUP(B501,總表!$1:$1048576,4,0)</f>
        <v>前瞻/工業設計技術</v>
      </c>
      <c r="E501" s="16" t="str">
        <f>VLOOKUP(B501,總表!$1:$1048576,5,0)</f>
        <v>國小組</v>
      </c>
      <c r="F501" s="16" t="str">
        <f>VLOOKUP(B501,總表!$1:$1048576,3,0)</f>
        <v>臺中市</v>
      </c>
      <c r="G501" s="16" t="str">
        <f>VLOOKUP(B501,總表!$1:$1048576,6,0)</f>
        <v>杜伃晴</v>
      </c>
      <c r="H501" s="16" t="str">
        <f>VLOOKUP(B501,總表!$1:$1048576,7,0)</f>
        <v>臺中市大里區內新國小</v>
      </c>
      <c r="I501" s="16" t="str">
        <f>VLOOKUP(B501,總表!$1:$1048576,8,0)</f>
        <v>黃詠瑄</v>
      </c>
      <c r="J501" s="16" t="str">
        <f>VLOOKUP(B501,總表!$1:$1048576,9,0)</f>
        <v>臺中市大里區內新國小</v>
      </c>
      <c r="K501" s="16" t="str">
        <f>VLOOKUP(B501,總表!$1:$1048576,10,0)</f>
        <v>高晟瑞</v>
      </c>
      <c r="L501" s="16" t="str">
        <f>VLOOKUP(B501,總表!$1:$1048576,11,0)</f>
        <v>臺中市大里區內新國小</v>
      </c>
      <c r="M501" s="16" t="str">
        <f>VLOOKUP(B501,總表!$1:$1048576,12,0)</f>
        <v>蘇愷威</v>
      </c>
      <c r="N501" s="16" t="str">
        <f>VLOOKUP(B501,總表!$1:$1048576,13,0)</f>
        <v>臺中市大里區內新國小</v>
      </c>
      <c r="O501" s="16" t="str">
        <f>VLOOKUP(B501,總表!$1:$1048576,14,0)</f>
        <v>周雅惠</v>
      </c>
      <c r="P501" s="16" t="str">
        <f>VLOOKUP(B501,總表!$1:$1048576,15,0)</f>
        <v>臺中市大里區內新國小</v>
      </c>
      <c r="Q501" s="16">
        <f>VLOOKUP(B501,總表!$1:$1048576,16,0)</f>
        <v>0</v>
      </c>
      <c r="R501" s="16">
        <f>VLOOKUP(B501,總表!$1:$1048576,17,0)</f>
        <v>0</v>
      </c>
    </row>
    <row r="502" spans="1:18" ht="17.399999999999999" hidden="1" x14ac:dyDescent="0.3">
      <c r="A502" s="22" t="s">
        <v>3495</v>
      </c>
      <c r="B502" s="13" t="s">
        <v>189</v>
      </c>
      <c r="C502" s="10" t="str">
        <f>VLOOKUP(B502,總表!$1:$1048576,2,0)</f>
        <v>槓鈴緊急保護裝置</v>
      </c>
      <c r="D502" s="18" t="str">
        <f>VLOOKUP(B502,總表!$1:$1048576,4,0)</f>
        <v>休閒與教育</v>
      </c>
      <c r="E502" s="16" t="str">
        <f>VLOOKUP(B502,總表!$1:$1048576,5,0)</f>
        <v>國中組</v>
      </c>
      <c r="F502" s="16" t="str">
        <f>VLOOKUP(B502,總表!$1:$1048576,3,0)</f>
        <v>臺中市</v>
      </c>
      <c r="G502" s="16" t="str">
        <f>VLOOKUP(B502,總表!$1:$1048576,6,0)</f>
        <v>余誌翰</v>
      </c>
      <c r="H502" s="16" t="str">
        <f>VLOOKUP(B502,總表!$1:$1048576,7,0)</f>
        <v>臺中市立沙鹿國民中學</v>
      </c>
      <c r="I502" s="16" t="str">
        <f>VLOOKUP(B502,總表!$1:$1048576,8,0)</f>
        <v>蔡守恆</v>
      </c>
      <c r="J502" s="16" t="str">
        <f>VLOOKUP(B502,總表!$1:$1048576,9,0)</f>
        <v>臺中市立沙鹿國民中學</v>
      </c>
      <c r="K502" s="16">
        <f>VLOOKUP(B502,總表!$1:$1048576,10,0)</f>
        <v>0</v>
      </c>
      <c r="L502" s="16">
        <f>VLOOKUP(B502,總表!$1:$1048576,11,0)</f>
        <v>0</v>
      </c>
      <c r="M502" s="16" t="str">
        <f>VLOOKUP(B502,總表!$1:$1048576,12,0)</f>
        <v>曾俊瑋</v>
      </c>
      <c r="N502" s="16" t="str">
        <f>VLOOKUP(B502,總表!$1:$1048576,13,0)</f>
        <v>臺中市立沙鹿國民中學</v>
      </c>
      <c r="O502" s="16">
        <f>VLOOKUP(B502,總表!$1:$1048576,14,0)</f>
        <v>0</v>
      </c>
      <c r="P502" s="16">
        <f>VLOOKUP(B502,總表!$1:$1048576,15,0)</f>
        <v>0</v>
      </c>
      <c r="Q502" s="16">
        <f>VLOOKUP(B502,總表!$1:$1048576,16,0)</f>
        <v>0</v>
      </c>
      <c r="R502" s="16">
        <f>VLOOKUP(B502,總表!$1:$1048576,17,0)</f>
        <v>0</v>
      </c>
    </row>
    <row r="503" spans="1:18" ht="17.399999999999999" hidden="1" x14ac:dyDescent="0.3">
      <c r="A503" s="30" t="s">
        <v>3494</v>
      </c>
      <c r="B503" s="13" t="s">
        <v>687</v>
      </c>
      <c r="C503" s="10" t="str">
        <f>VLOOKUP(B503,總表!$1:$1048576,2,0)</f>
        <v>救護來了！讓路更快 的智慧交通系統</v>
      </c>
      <c r="D503" s="19" t="str">
        <f>VLOOKUP(B503,總表!$1:$1048576,4,0)</f>
        <v>災害管理與安全</v>
      </c>
      <c r="E503" s="16" t="str">
        <f>VLOOKUP(B503,總表!$1:$1048576,5,0)</f>
        <v>國中組</v>
      </c>
      <c r="F503" s="16" t="str">
        <f>VLOOKUP(B503,總表!$1:$1048576,3,0)</f>
        <v>臺中市</v>
      </c>
      <c r="G503" s="16" t="str">
        <f>VLOOKUP(B503,總表!$1:$1048576,6,0)</f>
        <v>廖茗崴</v>
      </c>
      <c r="H503" s="16" t="str">
        <f>VLOOKUP(B503,總表!$1:$1048576,7,0)</f>
        <v>臺中市私立新民高級中學雙語國中部</v>
      </c>
      <c r="I503" s="16" t="str">
        <f>VLOOKUP(B503,總表!$1:$1048576,8,0)</f>
        <v>陳品綸</v>
      </c>
      <c r="J503" s="16" t="str">
        <f>VLOOKUP(B503,總表!$1:$1048576,9,0)</f>
        <v>臺中市立崇德國民中學</v>
      </c>
      <c r="K503" s="16" t="str">
        <f>VLOOKUP(B503,總表!$1:$1048576,10,0)</f>
        <v>胡盛棠</v>
      </c>
      <c r="L503" s="16" t="str">
        <f>VLOOKUP(B503,總表!$1:$1048576,11,0)</f>
        <v>臺中市立向上國民中學</v>
      </c>
      <c r="M503" s="16" t="str">
        <f>VLOOKUP(B503,總表!$1:$1048576,12,0)</f>
        <v>李淑秋</v>
      </c>
      <c r="N503" s="16" t="str">
        <f>VLOOKUP(B503,總表!$1:$1048576,13,0)</f>
        <v>新民高中</v>
      </c>
      <c r="O503" s="16" t="str">
        <f>VLOOKUP(B503,總表!$1:$1048576,14,0)</f>
        <v>林秀珍</v>
      </c>
      <c r="P503" s="16" t="str">
        <f>VLOOKUP(B503,總表!$1:$1048576,15,0)</f>
        <v>臺中市立崇德國民中學</v>
      </c>
      <c r="Q503" s="16" t="str">
        <f>VLOOKUP(B503,總表!$1:$1048576,16,0)</f>
        <v>盧姿吟</v>
      </c>
      <c r="R503" s="16" t="str">
        <f>VLOOKUP(B503,總表!$1:$1048576,17,0)</f>
        <v>臺中市立向上國民中學</v>
      </c>
    </row>
    <row r="504" spans="1:18" ht="17.399999999999999" hidden="1" x14ac:dyDescent="0.3">
      <c r="A504" s="28" t="s">
        <v>3493</v>
      </c>
      <c r="B504" s="13" t="s">
        <v>705</v>
      </c>
      <c r="C504" s="10" t="str">
        <f>VLOOKUP(B504,總表!$1:$1048576,2,0)</f>
        <v>robotic exoskeleton</v>
      </c>
      <c r="D504" s="20" t="str">
        <f>VLOOKUP(B504,總表!$1:$1048576,4,0)</f>
        <v>社會照護</v>
      </c>
      <c r="E504" s="16" t="str">
        <f>VLOOKUP(B504,總表!$1:$1048576,5,0)</f>
        <v>國中組</v>
      </c>
      <c r="F504" s="16" t="str">
        <f>VLOOKUP(B504,總表!$1:$1048576,3,0)</f>
        <v>臺中市</v>
      </c>
      <c r="G504" s="16" t="str">
        <f>VLOOKUP(B504,總表!$1:$1048576,6,0)</f>
        <v>陳定吾</v>
      </c>
      <c r="H504" s="16" t="str">
        <f>VLOOKUP(B504,總表!$1:$1048576,7,0)</f>
        <v>台中馬禮遜美國學校</v>
      </c>
      <c r="I504" s="16" t="str">
        <f>VLOOKUP(B504,總表!$1:$1048576,8,0)</f>
        <v>劉運謙</v>
      </c>
      <c r="J504" s="16" t="str">
        <f>VLOOKUP(B504,總表!$1:$1048576,9,0)</f>
        <v>明道中學國中部</v>
      </c>
      <c r="K504" s="16" t="str">
        <f>VLOOKUP(B504,總表!$1:$1048576,10,0)</f>
        <v>劉運安</v>
      </c>
      <c r="L504" s="16" t="str">
        <f>VLOOKUP(B504,總表!$1:$1048576,11,0)</f>
        <v>明道中學國中部</v>
      </c>
      <c r="M504" s="16" t="str">
        <f>VLOOKUP(B504,總表!$1:$1048576,12,0)</f>
        <v>盧敬瑀</v>
      </c>
      <c r="N504" s="16" t="str">
        <f>VLOOKUP(B504,總表!$1:$1048576,13,0)</f>
        <v>放學創意館有限公司</v>
      </c>
      <c r="O504" s="16">
        <f>VLOOKUP(B504,總表!$1:$1048576,14,0)</f>
        <v>0</v>
      </c>
      <c r="P504" s="16">
        <f>VLOOKUP(B504,總表!$1:$1048576,15,0)</f>
        <v>0</v>
      </c>
      <c r="Q504" s="16">
        <f>VLOOKUP(B504,總表!$1:$1048576,16,0)</f>
        <v>0</v>
      </c>
      <c r="R504" s="16">
        <f>VLOOKUP(B504,總表!$1:$1048576,17,0)</f>
        <v>0</v>
      </c>
    </row>
    <row r="505" spans="1:18" ht="17.399999999999999" hidden="1" x14ac:dyDescent="0.3">
      <c r="A505" s="22" t="s">
        <v>3495</v>
      </c>
      <c r="B505" s="13" t="s">
        <v>943</v>
      </c>
      <c r="C505" s="10" t="str">
        <f>VLOOKUP(B505,總表!$1:$1048576,2,0)</f>
        <v>驚動武林「步濕靴」-可隱藏一體式終極雨鞋套!</v>
      </c>
      <c r="D505" s="16" t="str">
        <f>VLOOKUP(B505,總表!$1:$1048576,4,0)</f>
        <v>便利生活</v>
      </c>
      <c r="E505" s="16" t="str">
        <f>VLOOKUP(B505,總表!$1:$1048576,5,0)</f>
        <v>國中組</v>
      </c>
      <c r="F505" s="16" t="str">
        <f>VLOOKUP(B505,總表!$1:$1048576,3,0)</f>
        <v>臺中市</v>
      </c>
      <c r="G505" s="16" t="str">
        <f>VLOOKUP(B505,總表!$1:$1048576,6,0)</f>
        <v>陳瑾宣</v>
      </c>
      <c r="H505" s="16" t="str">
        <f>VLOOKUP(B505,總表!$1:$1048576,7,0)</f>
        <v>Pacific American School 亞太美國學校</v>
      </c>
      <c r="I505" s="16" t="str">
        <f>VLOOKUP(B505,總表!$1:$1048576,8,0)</f>
        <v>陳翰陞</v>
      </c>
      <c r="J505" s="16" t="str">
        <f>VLOOKUP(B505,總表!$1:$1048576,9,0)</f>
        <v>葳格國際學校小學部西屯校區</v>
      </c>
      <c r="K505" s="16" t="str">
        <f>VLOOKUP(B505,總表!$1:$1048576,10,0)</f>
        <v>簡廷恩</v>
      </c>
      <c r="L505" s="16" t="str">
        <f>VLOOKUP(B505,總表!$1:$1048576,11,0)</f>
        <v>葳格國際學校小學部西屯校區</v>
      </c>
      <c r="M505" s="16" t="str">
        <f>VLOOKUP(B505,總表!$1:$1048576,12,0)</f>
        <v>黃詠程</v>
      </c>
      <c r="N505" s="16" t="str">
        <f>VLOOKUP(B505,總表!$1:$1048576,13,0)</f>
        <v>葳格國際學校小學部西屯校區自然科教師</v>
      </c>
      <c r="O505" s="16">
        <f>VLOOKUP(B505,總表!$1:$1048576,14,0)</f>
        <v>0</v>
      </c>
      <c r="P505" s="16">
        <f>VLOOKUP(B505,總表!$1:$1048576,15,0)</f>
        <v>0</v>
      </c>
      <c r="Q505" s="16">
        <f>VLOOKUP(B505,總表!$1:$1048576,16,0)</f>
        <v>0</v>
      </c>
      <c r="R505" s="16">
        <f>VLOOKUP(B505,總表!$1:$1048576,17,0)</f>
        <v>0</v>
      </c>
    </row>
    <row r="506" spans="1:18" ht="17.399999999999999" hidden="1" x14ac:dyDescent="0.3">
      <c r="A506" s="22" t="s">
        <v>3495</v>
      </c>
      <c r="B506" s="13" t="s">
        <v>1137</v>
      </c>
      <c r="C506" s="10" t="str">
        <f>VLOOKUP(B506,總表!$1:$1048576,2,0)</f>
        <v>書巢</v>
      </c>
      <c r="D506" s="16" t="str">
        <f>VLOOKUP(B506,總表!$1:$1048576,4,0)</f>
        <v>便利生活</v>
      </c>
      <c r="E506" s="16" t="str">
        <f>VLOOKUP(B506,總表!$1:$1048576,5,0)</f>
        <v>國中組</v>
      </c>
      <c r="F506" s="16" t="str">
        <f>VLOOKUP(B506,總表!$1:$1048576,3,0)</f>
        <v>臺中市</v>
      </c>
      <c r="G506" s="16" t="str">
        <f>VLOOKUP(B506,總表!$1:$1048576,6,0)</f>
        <v>陳禹安</v>
      </c>
      <c r="H506" s="16" t="str">
        <f>VLOOKUP(B506,總表!$1:$1048576,7,0)</f>
        <v>曉明女子中學</v>
      </c>
      <c r="I506" s="16">
        <f>VLOOKUP(B506,總表!$1:$1048576,8,0)</f>
        <v>0</v>
      </c>
      <c r="J506" s="16">
        <f>VLOOKUP(B506,總表!$1:$1048576,9,0)</f>
        <v>0</v>
      </c>
      <c r="K506" s="16">
        <f>VLOOKUP(B506,總表!$1:$1048576,10,0)</f>
        <v>0</v>
      </c>
      <c r="L506" s="16">
        <f>VLOOKUP(B506,總表!$1:$1048576,11,0)</f>
        <v>0</v>
      </c>
      <c r="M506" s="16" t="str">
        <f>VLOOKUP(B506,總表!$1:$1048576,12,0)</f>
        <v>陳恩力</v>
      </c>
      <c r="N506" s="16" t="str">
        <f>VLOOKUP(B506,總表!$1:$1048576,13,0)</f>
        <v>曉明女子中學</v>
      </c>
      <c r="O506" s="16">
        <f>VLOOKUP(B506,總表!$1:$1048576,14,0)</f>
        <v>0</v>
      </c>
      <c r="P506" s="16">
        <f>VLOOKUP(B506,總表!$1:$1048576,15,0)</f>
        <v>0</v>
      </c>
      <c r="Q506" s="16">
        <f>VLOOKUP(B506,總表!$1:$1048576,16,0)</f>
        <v>0</v>
      </c>
      <c r="R506" s="16">
        <f>VLOOKUP(B506,總表!$1:$1048576,17,0)</f>
        <v>0</v>
      </c>
    </row>
    <row r="507" spans="1:18" ht="17.399999999999999" hidden="1" x14ac:dyDescent="0.3">
      <c r="A507" s="22" t="s">
        <v>3495</v>
      </c>
      <c r="B507" s="13" t="s">
        <v>1165</v>
      </c>
      <c r="C507" s="10" t="str">
        <f>VLOOKUP(B507,總表!$1:$1048576,2,0)</f>
        <v>碳捕捉綠能發電系統</v>
      </c>
      <c r="D507" s="21" t="str">
        <f>VLOOKUP(B507,總表!$1:$1048576,4,0)</f>
        <v>前瞻/工業設計技術</v>
      </c>
      <c r="E507" s="16" t="str">
        <f>VLOOKUP(B507,總表!$1:$1048576,5,0)</f>
        <v>國中組</v>
      </c>
      <c r="F507" s="16" t="str">
        <f>VLOOKUP(B507,總表!$1:$1048576,3,0)</f>
        <v>臺中市</v>
      </c>
      <c r="G507" s="16" t="str">
        <f>VLOOKUP(B507,總表!$1:$1048576,6,0)</f>
        <v>黃廉壹</v>
      </c>
      <c r="H507" s="16" t="str">
        <f>VLOOKUP(B507,總表!$1:$1048576,7,0)</f>
        <v>臺中市立五權國民中學</v>
      </c>
      <c r="I507" s="16" t="str">
        <f>VLOOKUP(B507,總表!$1:$1048576,8,0)</f>
        <v>曾暄喨</v>
      </c>
      <c r="J507" s="16" t="str">
        <f>VLOOKUP(B507,總表!$1:$1048576,9,0)</f>
        <v>臺中市私立衛道高級中學</v>
      </c>
      <c r="K507" s="16" t="str">
        <f>VLOOKUP(B507,總表!$1:$1048576,10,0)</f>
        <v>黃靖騰</v>
      </c>
      <c r="L507" s="16" t="str">
        <f>VLOOKUP(B507,總表!$1:$1048576,11,0)</f>
        <v>彰化縣立陽明國民中學</v>
      </c>
      <c r="M507" s="16" t="str">
        <f>VLOOKUP(B507,總表!$1:$1048576,12,0)</f>
        <v>羅維權</v>
      </c>
      <c r="N507" s="16" t="str">
        <f>VLOOKUP(B507,總表!$1:$1048576,13,0)</f>
        <v>臺中市立五權國民中學</v>
      </c>
      <c r="O507" s="16">
        <f>VLOOKUP(B507,總表!$1:$1048576,14,0)</f>
        <v>0</v>
      </c>
      <c r="P507" s="16">
        <f>VLOOKUP(B507,總表!$1:$1048576,15,0)</f>
        <v>0</v>
      </c>
      <c r="Q507" s="16">
        <f>VLOOKUP(B507,總表!$1:$1048576,16,0)</f>
        <v>0</v>
      </c>
      <c r="R507" s="16">
        <f>VLOOKUP(B507,總表!$1:$1048576,17,0)</f>
        <v>0</v>
      </c>
    </row>
    <row r="508" spans="1:18" ht="17.399999999999999" hidden="1" x14ac:dyDescent="0.3">
      <c r="A508" s="22" t="s">
        <v>3495</v>
      </c>
      <c r="B508" s="13" t="s">
        <v>2928</v>
      </c>
      <c r="C508" s="10" t="str">
        <f>VLOOKUP(B508,總表!$1:$1048576,2,0)</f>
        <v>記憶亮起來</v>
      </c>
      <c r="D508" s="18" t="str">
        <f>VLOOKUP(B508,總表!$1:$1048576,4,0)</f>
        <v>休閒與教育</v>
      </c>
      <c r="E508" s="16" t="str">
        <f>VLOOKUP(B508,總表!$1:$1048576,5,0)</f>
        <v>高中職組</v>
      </c>
      <c r="F508" s="16" t="str">
        <f>VLOOKUP(B508,總表!$1:$1048576,3,0)</f>
        <v>臺北市</v>
      </c>
      <c r="G508" s="16" t="str">
        <f>VLOOKUP(B508,總表!$1:$1048576,6,0)</f>
        <v>劉傑安</v>
      </c>
      <c r="H508" s="16" t="str">
        <f>VLOOKUP(B508,總表!$1:$1048576,7,0)</f>
        <v>臺立山麗山高級中學</v>
      </c>
      <c r="I508" s="16" t="str">
        <f>VLOOKUP(B508,總表!$1:$1048576,8,0)</f>
        <v>蔡曜鴻</v>
      </c>
      <c r="J508" s="16" t="str">
        <f>VLOOKUP(B508,總表!$1:$1048576,9,0)</f>
        <v>臺北市麗山高級中學</v>
      </c>
      <c r="K508" s="16">
        <f>VLOOKUP(B508,總表!$1:$1048576,10,0)</f>
        <v>0</v>
      </c>
      <c r="L508" s="16">
        <f>VLOOKUP(B508,總表!$1:$1048576,11,0)</f>
        <v>0</v>
      </c>
      <c r="M508" s="16" t="str">
        <f>VLOOKUP(B508,總表!$1:$1048576,12,0)</f>
        <v>白偉民</v>
      </c>
      <c r="N508" s="16" t="str">
        <f>VLOOKUP(B508,總表!$1:$1048576,13,0)</f>
        <v>臺北市麗山高級中學麗山高級中學</v>
      </c>
      <c r="O508" s="16">
        <f>VLOOKUP(B508,總表!$1:$1048576,14,0)</f>
        <v>0</v>
      </c>
      <c r="P508" s="16">
        <f>VLOOKUP(B508,總表!$1:$1048576,15,0)</f>
        <v>0</v>
      </c>
      <c r="Q508" s="16">
        <f>VLOOKUP(B508,總表!$1:$1048576,16,0)</f>
        <v>0</v>
      </c>
      <c r="R508" s="16">
        <f>VLOOKUP(B508,總表!$1:$1048576,17,0)</f>
        <v>0</v>
      </c>
    </row>
    <row r="509" spans="1:18" ht="17.399999999999999" hidden="1" x14ac:dyDescent="0.3">
      <c r="A509" s="25" t="s">
        <v>3492</v>
      </c>
      <c r="B509" s="13" t="s">
        <v>2877</v>
      </c>
      <c r="C509" s="10" t="str">
        <f>VLOOKUP(B509,總表!$1:$1048576,2,0)</f>
        <v>可拆裝磁吸式卡踏、卡鞋系統</v>
      </c>
      <c r="D509" s="18" t="str">
        <f>VLOOKUP(B509,總表!$1:$1048576,4,0)</f>
        <v>休閒與教育</v>
      </c>
      <c r="E509" s="16" t="str">
        <f>VLOOKUP(B509,總表!$1:$1048576,5,0)</f>
        <v>高中職組</v>
      </c>
      <c r="F509" s="16" t="str">
        <f>VLOOKUP(B509,總表!$1:$1048576,3,0)</f>
        <v>臺北市</v>
      </c>
      <c r="G509" s="16" t="str">
        <f>VLOOKUP(B509,總表!$1:$1048576,6,0)</f>
        <v>高語星</v>
      </c>
      <c r="H509" s="16" t="str">
        <f>VLOOKUP(B509,總表!$1:$1048576,7,0)</f>
        <v>臺北市數位實驗高級中等學校</v>
      </c>
      <c r="I509" s="16" t="str">
        <f>VLOOKUP(B509,總表!$1:$1048576,8,0)</f>
        <v>高星航</v>
      </c>
      <c r="J509" s="16" t="str">
        <f>VLOOKUP(B509,總表!$1:$1048576,9,0)</f>
        <v>桃園市立同德國民中學</v>
      </c>
      <c r="K509" s="16" t="str">
        <f>VLOOKUP(B509,總表!$1:$1048576,10,0)</f>
        <v>王以心</v>
      </c>
      <c r="L509" s="16" t="str">
        <f>VLOOKUP(B509,總表!$1:$1048576,11,0)</f>
        <v>桃園市立同德國民中學</v>
      </c>
      <c r="M509" s="16" t="str">
        <f>VLOOKUP(B509,總表!$1:$1048576,12,0)</f>
        <v>吳珮萱</v>
      </c>
      <c r="N509" s="16" t="str">
        <f>VLOOKUP(B509,總表!$1:$1048576,13,0)</f>
        <v>臺北市數位實驗高級中等學校</v>
      </c>
      <c r="O509" s="16">
        <f>VLOOKUP(B509,總表!$1:$1048576,14,0)</f>
        <v>0</v>
      </c>
      <c r="P509" s="16">
        <f>VLOOKUP(B509,總表!$1:$1048576,15,0)</f>
        <v>0</v>
      </c>
      <c r="Q509" s="16">
        <f>VLOOKUP(B509,總表!$1:$1048576,16,0)</f>
        <v>0</v>
      </c>
      <c r="R509" s="16">
        <f>VLOOKUP(B509,總表!$1:$1048576,17,0)</f>
        <v>0</v>
      </c>
    </row>
    <row r="510" spans="1:18" ht="17.399999999999999" hidden="1" x14ac:dyDescent="0.3">
      <c r="A510" s="28" t="s">
        <v>3493</v>
      </c>
      <c r="B510" s="13" t="s">
        <v>2961</v>
      </c>
      <c r="C510" s="10" t="str">
        <f>VLOOKUP(B510,總表!$1:$1048576,2,0)</f>
        <v>ManusRelax</v>
      </c>
      <c r="D510" s="18" t="str">
        <f>VLOOKUP(B510,總表!$1:$1048576,4,0)</f>
        <v>休閒與教育</v>
      </c>
      <c r="E510" s="16" t="str">
        <f>VLOOKUP(B510,總表!$1:$1048576,5,0)</f>
        <v>高中職組</v>
      </c>
      <c r="F510" s="16" t="str">
        <f>VLOOKUP(B510,總表!$1:$1048576,3,0)</f>
        <v>臺北市</v>
      </c>
      <c r="G510" s="16" t="str">
        <f>VLOOKUP(B510,總表!$1:$1048576,6,0)</f>
        <v>何書漫</v>
      </c>
      <c r="H510" s="16" t="str">
        <f>VLOOKUP(B510,總表!$1:$1048576,7,0)</f>
        <v>臺北市立仁愛國民中學</v>
      </c>
      <c r="I510" s="16" t="str">
        <f>VLOOKUP(B510,總表!$1:$1048576,8,0)</f>
        <v xml:space="preserve">林宣聿 </v>
      </c>
      <c r="J510" s="16" t="str">
        <f>VLOOKUP(B510,總表!$1:$1048576,9,0)</f>
        <v>臺北市立大安高級工業職業學校</v>
      </c>
      <c r="K510" s="16" t="str">
        <f>VLOOKUP(B510,總表!$1:$1048576,10,0)</f>
        <v>林婕芸</v>
      </c>
      <c r="L510" s="16" t="str">
        <f>VLOOKUP(B510,總表!$1:$1048576,11,0)</f>
        <v>臺北市立內湖高級中學</v>
      </c>
      <c r="M510" s="16" t="str">
        <f>VLOOKUP(B510,總表!$1:$1048576,12,0)</f>
        <v>劉原彰</v>
      </c>
      <c r="N510" s="16" t="str">
        <f>VLOOKUP(B510,總表!$1:$1048576,13,0)</f>
        <v>臺北市立大同高級中學</v>
      </c>
      <c r="O510" s="16" t="str">
        <f>VLOOKUP(B510,總表!$1:$1048576,14,0)</f>
        <v>鄭孫寧</v>
      </c>
      <c r="P510" s="16" t="str">
        <f>VLOOKUP(B510,總表!$1:$1048576,15,0)</f>
        <v>臺此市立仁愛國民中學</v>
      </c>
      <c r="Q510" s="16">
        <f>VLOOKUP(B510,總表!$1:$1048576,16,0)</f>
        <v>0</v>
      </c>
      <c r="R510" s="16">
        <f>VLOOKUP(B510,總表!$1:$1048576,17,0)</f>
        <v>0</v>
      </c>
    </row>
    <row r="511" spans="1:18" ht="17.399999999999999" hidden="1" x14ac:dyDescent="0.3">
      <c r="A511" s="30" t="s">
        <v>3494</v>
      </c>
      <c r="B511" s="13" t="s">
        <v>2900</v>
      </c>
      <c r="C511" s="10" t="str">
        <f>VLOOKUP(B511,總表!$1:$1048576,2,0)</f>
        <v>Playiano遊戲化學音樂</v>
      </c>
      <c r="D511" s="18" t="str">
        <f>VLOOKUP(B511,總表!$1:$1048576,4,0)</f>
        <v>休閒與教育</v>
      </c>
      <c r="E511" s="16" t="str">
        <f>VLOOKUP(B511,總表!$1:$1048576,5,0)</f>
        <v>高中職組</v>
      </c>
      <c r="F511" s="16" t="str">
        <f>VLOOKUP(B511,總表!$1:$1048576,3,0)</f>
        <v>臺北市</v>
      </c>
      <c r="G511" s="16" t="str">
        <f>VLOOKUP(B511,總表!$1:$1048576,6,0)</f>
        <v>田建鋐</v>
      </c>
      <c r="H511" s="16" t="str">
        <f>VLOOKUP(B511,總表!$1:$1048576,7,0)</f>
        <v>國立臺灣師範大學附屬高級中學</v>
      </c>
      <c r="I511" s="16" t="str">
        <f>VLOOKUP(B511,總表!$1:$1048576,8,0)</f>
        <v>高裕翔</v>
      </c>
      <c r="J511" s="16" t="str">
        <f>VLOOKUP(B511,總表!$1:$1048576,9,0)</f>
        <v>國立臺灣師範大學附屬高級中學</v>
      </c>
      <c r="K511" s="16">
        <f>VLOOKUP(B511,總表!$1:$1048576,10,0)</f>
        <v>0</v>
      </c>
      <c r="L511" s="16">
        <f>VLOOKUP(B511,總表!$1:$1048576,11,0)</f>
        <v>0</v>
      </c>
      <c r="M511" s="16" t="str">
        <f>VLOOKUP(B511,總表!$1:$1048576,12,0)</f>
        <v>何仁偉</v>
      </c>
      <c r="N511" s="16" t="str">
        <f>VLOOKUP(B511,總表!$1:$1048576,13,0)</f>
        <v>國立臺灣師範大學附屬高級中學</v>
      </c>
      <c r="O511" s="16" t="str">
        <f>VLOOKUP(B511,總表!$1:$1048576,14,0)</f>
        <v>陳和寬</v>
      </c>
      <c r="P511" s="16" t="str">
        <f>VLOOKUP(B511,總表!$1:$1048576,15,0)</f>
        <v>國立臺灣師範大學附屬高級中學</v>
      </c>
      <c r="Q511" s="16">
        <f>VLOOKUP(B511,總表!$1:$1048576,16,0)</f>
        <v>0</v>
      </c>
      <c r="R511" s="16">
        <f>VLOOKUP(B511,總表!$1:$1048576,17,0)</f>
        <v>0</v>
      </c>
    </row>
    <row r="512" spans="1:18" ht="17.399999999999999" hidden="1" x14ac:dyDescent="0.3">
      <c r="A512" s="22" t="s">
        <v>3495</v>
      </c>
      <c r="B512" s="13" t="s">
        <v>3021</v>
      </c>
      <c r="C512" s="10" t="str">
        <f>VLOOKUP(B512,總表!$1:$1048576,2,0)</f>
        <v>智慧光幕式行人安全警示系統</v>
      </c>
      <c r="D512" s="19" t="str">
        <f>VLOOKUP(B512,總表!$1:$1048576,4,0)</f>
        <v>災害管理與安全</v>
      </c>
      <c r="E512" s="16" t="str">
        <f>VLOOKUP(B512,總表!$1:$1048576,5,0)</f>
        <v>高中職組</v>
      </c>
      <c r="F512" s="16" t="str">
        <f>VLOOKUP(B512,總表!$1:$1048576,3,0)</f>
        <v>臺北市</v>
      </c>
      <c r="G512" s="16" t="str">
        <f>VLOOKUP(B512,總表!$1:$1048576,6,0)</f>
        <v>李喬安</v>
      </c>
      <c r="H512" s="16" t="str">
        <f>VLOOKUP(B512,總表!$1:$1048576,7,0)</f>
        <v>臺北市立第一女子高級中學</v>
      </c>
      <c r="I512" s="16" t="str">
        <f>VLOOKUP(B512,總表!$1:$1048576,8,0)</f>
        <v>高語潔</v>
      </c>
      <c r="J512" s="16" t="str">
        <f>VLOOKUP(B512,總表!$1:$1048576,9,0)</f>
        <v>臺北市立第一女子高級中學</v>
      </c>
      <c r="K512" s="16">
        <f>VLOOKUP(B512,總表!$1:$1048576,10,0)</f>
        <v>0</v>
      </c>
      <c r="L512" s="16">
        <f>VLOOKUP(B512,總表!$1:$1048576,11,0)</f>
        <v>0</v>
      </c>
      <c r="M512" s="16" t="str">
        <f>VLOOKUP(B512,總表!$1:$1048576,12,0)</f>
        <v>陳正源</v>
      </c>
      <c r="N512" s="16" t="str">
        <f>VLOOKUP(B512,總表!$1:$1048576,13,0)</f>
        <v>臺北市立第一女子高級中學</v>
      </c>
      <c r="O512" s="16">
        <f>VLOOKUP(B512,總表!$1:$1048576,14,0)</f>
        <v>0</v>
      </c>
      <c r="P512" s="16">
        <f>VLOOKUP(B512,總表!$1:$1048576,15,0)</f>
        <v>0</v>
      </c>
      <c r="Q512" s="16">
        <f>VLOOKUP(B512,總表!$1:$1048576,16,0)</f>
        <v>0</v>
      </c>
      <c r="R512" s="16">
        <f>VLOOKUP(B512,總表!$1:$1048576,17,0)</f>
        <v>0</v>
      </c>
    </row>
    <row r="513" spans="1:18" ht="17.399999999999999" hidden="1" x14ac:dyDescent="0.3">
      <c r="A513" s="25" t="s">
        <v>3492</v>
      </c>
      <c r="B513" s="13" t="s">
        <v>3078</v>
      </c>
      <c r="C513" s="10" t="str">
        <f>VLOOKUP(B513,總表!$1:$1048576,2,0)</f>
        <v>智能三角錐機器人</v>
      </c>
      <c r="D513" s="19" t="str">
        <f>VLOOKUP(B513,總表!$1:$1048576,4,0)</f>
        <v>災害管理與安全</v>
      </c>
      <c r="E513" s="16" t="str">
        <f>VLOOKUP(B513,總表!$1:$1048576,5,0)</f>
        <v>高中職組</v>
      </c>
      <c r="F513" s="16" t="str">
        <f>VLOOKUP(B513,總表!$1:$1048576,3,0)</f>
        <v>臺北市</v>
      </c>
      <c r="G513" s="16" t="str">
        <f>VLOOKUP(B513,總表!$1:$1048576,6,0)</f>
        <v>林星佑</v>
      </c>
      <c r="H513" s="16" t="str">
        <f>VLOOKUP(B513,總表!$1:$1048576,7,0)</f>
        <v>臺北市數位實驗高級中等學校</v>
      </c>
      <c r="I513" s="16">
        <f>VLOOKUP(B513,總表!$1:$1048576,8,0)</f>
        <v>0</v>
      </c>
      <c r="J513" s="16">
        <f>VLOOKUP(B513,總表!$1:$1048576,9,0)</f>
        <v>0</v>
      </c>
      <c r="K513" s="16">
        <f>VLOOKUP(B513,總表!$1:$1048576,10,0)</f>
        <v>0</v>
      </c>
      <c r="L513" s="16">
        <f>VLOOKUP(B513,總表!$1:$1048576,11,0)</f>
        <v>0</v>
      </c>
      <c r="M513" s="16" t="str">
        <f>VLOOKUP(B513,總表!$1:$1048576,12,0)</f>
        <v>謝博文</v>
      </c>
      <c r="N513" s="16" t="str">
        <f>VLOOKUP(B513,總表!$1:$1048576,13,0)</f>
        <v>臺北市數位實驗高級中學</v>
      </c>
      <c r="O513" s="16" t="str">
        <f>VLOOKUP(B513,總表!$1:$1048576,14,0)</f>
        <v>林琪正</v>
      </c>
      <c r="P513" s="16" t="str">
        <f>VLOOKUP(B513,總表!$1:$1048576,15,0)</f>
        <v>桃園市立會稽國中</v>
      </c>
      <c r="Q513" s="16" t="str">
        <f>VLOOKUP(B513,總表!$1:$1048576,16,0)</f>
        <v>何淑鈴</v>
      </c>
      <c r="R513" s="16" t="str">
        <f>VLOOKUP(B513,總表!$1:$1048576,17,0)</f>
        <v>桃園市立同德國民中學</v>
      </c>
    </row>
    <row r="514" spans="1:18" ht="17.399999999999999" hidden="1" x14ac:dyDescent="0.3">
      <c r="A514" s="30" t="s">
        <v>3494</v>
      </c>
      <c r="B514" s="13" t="s">
        <v>2996</v>
      </c>
      <c r="C514" s="10" t="str">
        <f>VLOOKUP(B514,總表!$1:$1048576,2,0)</f>
        <v>AI陪伴型治療機器人</v>
      </c>
      <c r="D514" s="19" t="str">
        <f>VLOOKUP(B514,總表!$1:$1048576,4,0)</f>
        <v>災害管理與安全</v>
      </c>
      <c r="E514" s="16" t="str">
        <f>VLOOKUP(B514,總表!$1:$1048576,5,0)</f>
        <v>高中職組</v>
      </c>
      <c r="F514" s="16" t="str">
        <f>VLOOKUP(B514,總表!$1:$1048576,3,0)</f>
        <v>臺北市</v>
      </c>
      <c r="G514" s="16" t="str">
        <f>VLOOKUP(B514,總表!$1:$1048576,6,0)</f>
        <v>陳宣文</v>
      </c>
      <c r="H514" s="16" t="str">
        <f>VLOOKUP(B514,總表!$1:$1048576,7,0)</f>
        <v>復興實驗高級中學</v>
      </c>
      <c r="I514" s="16" t="str">
        <f>VLOOKUP(B514,總表!$1:$1048576,8,0)</f>
        <v>廖品超</v>
      </c>
      <c r="J514" s="16" t="str">
        <f>VLOOKUP(B514,總表!$1:$1048576,9,0)</f>
        <v>復興實驗高級中學</v>
      </c>
      <c r="K514" s="16" t="str">
        <f>VLOOKUP(B514,總表!$1:$1048576,10,0)</f>
        <v>曾翊軒</v>
      </c>
      <c r="L514" s="16" t="str">
        <f>VLOOKUP(B514,總表!$1:$1048576,11,0)</f>
        <v>復興實驗高級中學</v>
      </c>
      <c r="M514" s="16" t="str">
        <f>VLOOKUP(B514,總表!$1:$1048576,12,0)</f>
        <v>倪瑞鴻</v>
      </c>
      <c r="N514" s="16" t="str">
        <f>VLOOKUP(B514,總表!$1:$1048576,13,0)</f>
        <v>台北市私立復興實中</v>
      </c>
      <c r="O514" s="16" t="str">
        <f>VLOOKUP(B514,總表!$1:$1048576,14,0)</f>
        <v>宋千儀</v>
      </c>
      <c r="P514" s="16" t="str">
        <f>VLOOKUP(B514,總表!$1:$1048576,15,0)</f>
        <v>台北市私立復興實中</v>
      </c>
      <c r="Q514" s="16">
        <f>VLOOKUP(B514,總表!$1:$1048576,16,0)</f>
        <v>0</v>
      </c>
      <c r="R514" s="16">
        <f>VLOOKUP(B514,總表!$1:$1048576,17,0)</f>
        <v>0</v>
      </c>
    </row>
    <row r="515" spans="1:18" ht="17.399999999999999" hidden="1" x14ac:dyDescent="0.3">
      <c r="A515" s="28" t="s">
        <v>3493</v>
      </c>
      <c r="B515" s="13" t="s">
        <v>3205</v>
      </c>
      <c r="C515" s="10" t="str">
        <f>VLOOKUP(B515,總表!$1:$1048576,2,0)</f>
        <v>可調式前方牽引矯治裝置</v>
      </c>
      <c r="D515" s="20" t="str">
        <f>VLOOKUP(B515,總表!$1:$1048576,4,0)</f>
        <v>社會照護</v>
      </c>
      <c r="E515" s="16" t="str">
        <f>VLOOKUP(B515,總表!$1:$1048576,5,0)</f>
        <v>高中職組</v>
      </c>
      <c r="F515" s="16" t="str">
        <f>VLOOKUP(B515,總表!$1:$1048576,3,0)</f>
        <v>臺北市</v>
      </c>
      <c r="G515" s="16" t="str">
        <f>VLOOKUP(B515,總表!$1:$1048576,6,0)</f>
        <v>李宥妤</v>
      </c>
      <c r="H515" s="16" t="str">
        <f>VLOOKUP(B515,總表!$1:$1048576,7,0)</f>
        <v>臺北市立景美女子高級中學</v>
      </c>
      <c r="I515" s="16" t="str">
        <f>VLOOKUP(B515,總表!$1:$1048576,8,0)</f>
        <v>王俊燕</v>
      </c>
      <c r="J515" s="16" t="str">
        <f>VLOOKUP(B515,總表!$1:$1048576,9,0)</f>
        <v>臺北市立景美女子高級中學</v>
      </c>
      <c r="K515" s="16">
        <f>VLOOKUP(B515,總表!$1:$1048576,10,0)</f>
        <v>0</v>
      </c>
      <c r="L515" s="16">
        <f>VLOOKUP(B515,總表!$1:$1048576,11,0)</f>
        <v>0</v>
      </c>
      <c r="M515" s="16" t="str">
        <f>VLOOKUP(B515,總表!$1:$1048576,12,0)</f>
        <v>林鴻文</v>
      </c>
      <c r="N515" s="16" t="str">
        <f>VLOOKUP(B515,總表!$1:$1048576,13,0)</f>
        <v>臺北市立景美女子高級中學</v>
      </c>
      <c r="O515" s="16">
        <f>VLOOKUP(B515,總表!$1:$1048576,14,0)</f>
        <v>0</v>
      </c>
      <c r="P515" s="16">
        <f>VLOOKUP(B515,總表!$1:$1048576,15,0)</f>
        <v>0</v>
      </c>
      <c r="Q515" s="16">
        <f>VLOOKUP(B515,總表!$1:$1048576,16,0)</f>
        <v>0</v>
      </c>
      <c r="R515" s="16">
        <f>VLOOKUP(B515,總表!$1:$1048576,17,0)</f>
        <v>0</v>
      </c>
    </row>
    <row r="516" spans="1:18" ht="17.399999999999999" hidden="1" x14ac:dyDescent="0.3">
      <c r="A516" s="28" t="s">
        <v>3493</v>
      </c>
      <c r="B516" s="13" t="s">
        <v>3380</v>
      </c>
      <c r="C516" s="10" t="str">
        <f>VLOOKUP(B516,總表!$1:$1048576,2,0)</f>
        <v>Clean Ubike</v>
      </c>
      <c r="D516" s="16" t="str">
        <f>VLOOKUP(B516,總表!$1:$1048576,4,0)</f>
        <v>便利生活</v>
      </c>
      <c r="E516" s="16" t="str">
        <f>VLOOKUP(B516,總表!$1:$1048576,5,0)</f>
        <v>高中職組</v>
      </c>
      <c r="F516" s="16" t="str">
        <f>VLOOKUP(B516,總表!$1:$1048576,3,0)</f>
        <v>臺北市</v>
      </c>
      <c r="G516" s="16" t="str">
        <f>VLOOKUP(B516,總表!$1:$1048576,6,0)</f>
        <v>張景漢</v>
      </c>
      <c r="H516" s="16" t="str">
        <f>VLOOKUP(B516,總表!$1:$1048576,7,0)</f>
        <v>臺北市數位實驗高級中等學校</v>
      </c>
      <c r="I516" s="16" t="str">
        <f>VLOOKUP(B516,總表!$1:$1048576,8,0)</f>
        <v>賴永來</v>
      </c>
      <c r="J516" s="16" t="str">
        <f>VLOOKUP(B516,總表!$1:$1048576,9,0)</f>
        <v>臺北市數位實驗高級中等學校</v>
      </c>
      <c r="K516" s="16" t="str">
        <f>VLOOKUP(B516,總表!$1:$1048576,10,0)</f>
        <v>張雅博</v>
      </c>
      <c r="L516" s="16" t="str">
        <f>VLOOKUP(B516,總表!$1:$1048576,11,0)</f>
        <v>臺北市立復興高級中學</v>
      </c>
      <c r="M516" s="16" t="str">
        <f>VLOOKUP(B516,總表!$1:$1048576,12,0)</f>
        <v>謝博文</v>
      </c>
      <c r="N516" s="16" t="str">
        <f>VLOOKUP(B516,總表!$1:$1048576,13,0)</f>
        <v>臺北市數位實驗高級中學</v>
      </c>
      <c r="O516" s="16" t="str">
        <f>VLOOKUP(B516,總表!$1:$1048576,14,0)</f>
        <v>王政凱</v>
      </c>
      <c r="P516" s="16" t="str">
        <f>VLOOKUP(B516,總表!$1:$1048576,15,0)</f>
        <v>臺北市數位實驗高級中學</v>
      </c>
      <c r="Q516" s="16">
        <f>VLOOKUP(B516,總表!$1:$1048576,16,0)</f>
        <v>0</v>
      </c>
      <c r="R516" s="16">
        <f>VLOOKUP(B516,總表!$1:$1048576,17,0)</f>
        <v>0</v>
      </c>
    </row>
    <row r="517" spans="1:18" ht="17.399999999999999" hidden="1" x14ac:dyDescent="0.3">
      <c r="A517" s="28" t="s">
        <v>3493</v>
      </c>
      <c r="B517" s="13" t="s">
        <v>3293</v>
      </c>
      <c r="C517" s="10" t="str">
        <f>VLOOKUP(B517,總表!$1:$1048576,2,0)</f>
        <v>自動真空壓縮垃圾處理裝置</v>
      </c>
      <c r="D517" s="16" t="str">
        <f>VLOOKUP(B517,總表!$1:$1048576,4,0)</f>
        <v>便利生活</v>
      </c>
      <c r="E517" s="16" t="str">
        <f>VLOOKUP(B517,總表!$1:$1048576,5,0)</f>
        <v>高中職組</v>
      </c>
      <c r="F517" s="16" t="str">
        <f>VLOOKUP(B517,總表!$1:$1048576,3,0)</f>
        <v>臺北市</v>
      </c>
      <c r="G517" s="16" t="str">
        <f>VLOOKUP(B517,總表!$1:$1048576,6,0)</f>
        <v>趙作芙</v>
      </c>
      <c r="H517" s="16" t="str">
        <f>VLOOKUP(B517,總表!$1:$1048576,7,0)</f>
        <v>臺北市立第一女子高級中學</v>
      </c>
      <c r="I517" s="16" t="str">
        <f>VLOOKUP(B517,總表!$1:$1048576,8,0)</f>
        <v>趙作迒</v>
      </c>
      <c r="J517" s="16" t="str">
        <f>VLOOKUP(B517,總表!$1:$1048576,9,0)</f>
        <v>臺北市立建國高級中學</v>
      </c>
      <c r="K517" s="16">
        <f>VLOOKUP(B517,總表!$1:$1048576,10,0)</f>
        <v>0</v>
      </c>
      <c r="L517" s="16">
        <f>VLOOKUP(B517,總表!$1:$1048576,11,0)</f>
        <v>0</v>
      </c>
      <c r="M517" s="16" t="str">
        <f>VLOOKUP(B517,總表!$1:$1048576,12,0)</f>
        <v>高誌駿</v>
      </c>
      <c r="N517" s="16" t="str">
        <f>VLOOKUP(B517,總表!$1:$1048576,13,0)</f>
        <v>臺北市立第一女子高級中學</v>
      </c>
      <c r="O517" s="16" t="str">
        <f>VLOOKUP(B517,總表!$1:$1048576,14,0)</f>
        <v>張耕榜</v>
      </c>
      <c r="P517" s="16" t="str">
        <f>VLOOKUP(B517,總表!$1:$1048576,15,0)</f>
        <v>台北市立建國高級中學</v>
      </c>
      <c r="Q517" s="16">
        <f>VLOOKUP(B517,總表!$1:$1048576,16,0)</f>
        <v>0</v>
      </c>
      <c r="R517" s="16">
        <f>VLOOKUP(B517,總表!$1:$1048576,17,0)</f>
        <v>0</v>
      </c>
    </row>
    <row r="518" spans="1:18" ht="17.399999999999999" hidden="1" x14ac:dyDescent="0.3">
      <c r="A518" s="28" t="s">
        <v>3493</v>
      </c>
      <c r="B518" s="13" t="s">
        <v>3242</v>
      </c>
      <c r="C518" s="10" t="str">
        <f>VLOOKUP(B518,總表!$1:$1048576,2,0)</f>
        <v>餵泥好</v>
      </c>
      <c r="D518" s="16" t="str">
        <f>VLOOKUP(B518,總表!$1:$1048576,4,0)</f>
        <v>便利生活</v>
      </c>
      <c r="E518" s="16" t="str">
        <f>VLOOKUP(B518,總表!$1:$1048576,5,0)</f>
        <v>高中職組</v>
      </c>
      <c r="F518" s="16" t="str">
        <f>VLOOKUP(B518,總表!$1:$1048576,3,0)</f>
        <v>臺北市</v>
      </c>
      <c r="G518" s="16" t="str">
        <f>VLOOKUP(B518,總表!$1:$1048576,6,0)</f>
        <v>劉安芸</v>
      </c>
      <c r="H518" s="16" t="str">
        <f>VLOOKUP(B518,總表!$1:$1048576,7,0)</f>
        <v>臺北市立仁愛國民中學</v>
      </c>
      <c r="I518" s="16" t="str">
        <f>VLOOKUP(B518,總表!$1:$1048576,8,0)</f>
        <v>林婕芸</v>
      </c>
      <c r="J518" s="16" t="str">
        <f>VLOOKUP(B518,總表!$1:$1048576,9,0)</f>
        <v>臺北市立內湖高級中學</v>
      </c>
      <c r="K518" s="16" t="str">
        <f>VLOOKUP(B518,總表!$1:$1048576,10,0)</f>
        <v>黃垚程</v>
      </c>
      <c r="L518" s="16" t="str">
        <f>VLOOKUP(B518,總表!$1:$1048576,11,0)</f>
        <v>臺北市立中崙高級中學</v>
      </c>
      <c r="M518" s="16" t="str">
        <f>VLOOKUP(B518,總表!$1:$1048576,12,0)</f>
        <v>劉原彰</v>
      </c>
      <c r="N518" s="16" t="str">
        <f>VLOOKUP(B518,總表!$1:$1048576,13,0)</f>
        <v>臺北市立大同高級中學</v>
      </c>
      <c r="O518" s="16" t="str">
        <f>VLOOKUP(B518,總表!$1:$1048576,14,0)</f>
        <v>鄭孫寧</v>
      </c>
      <c r="P518" s="16" t="str">
        <f>VLOOKUP(B518,總表!$1:$1048576,15,0)</f>
        <v>臺北市立仁愛國民中學</v>
      </c>
      <c r="Q518" s="16">
        <f>VLOOKUP(B518,總表!$1:$1048576,16,0)</f>
        <v>0</v>
      </c>
      <c r="R518" s="16">
        <f>VLOOKUP(B518,總表!$1:$1048576,17,0)</f>
        <v>0</v>
      </c>
    </row>
    <row r="519" spans="1:18" ht="17.399999999999999" hidden="1" x14ac:dyDescent="0.3">
      <c r="A519" s="22" t="s">
        <v>3516</v>
      </c>
      <c r="B519" s="13" t="s">
        <v>3433</v>
      </c>
      <c r="C519" s="10" t="str">
        <f>VLOOKUP(B519,總表!$1:$1048576,2,0)</f>
        <v>CleanPaw</v>
      </c>
      <c r="D519" s="21" t="str">
        <f>VLOOKUP(B519,總表!$1:$1048576,4,0)</f>
        <v>前瞻/工業設計技術</v>
      </c>
      <c r="E519" s="16" t="str">
        <f>VLOOKUP(B519,總表!$1:$1048576,5,0)</f>
        <v>高中職組</v>
      </c>
      <c r="F519" s="16" t="str">
        <f>VLOOKUP(B519,總表!$1:$1048576,3,0)</f>
        <v>臺北市</v>
      </c>
      <c r="G519" s="16" t="str">
        <f>VLOOKUP(B519,總表!$1:$1048576,6,0)</f>
        <v>黃垚程</v>
      </c>
      <c r="H519" s="16" t="str">
        <f>VLOOKUP(B519,總表!$1:$1048576,7,0)</f>
        <v>台北市立中崙高級中學</v>
      </c>
      <c r="I519" s="16" t="str">
        <f>VLOOKUP(B519,總表!$1:$1048576,8,0)</f>
        <v>林宣聿</v>
      </c>
      <c r="J519" s="16" t="str">
        <f>VLOOKUP(B519,總表!$1:$1048576,9,0)</f>
        <v>臺北市立大安高級工業職業學校</v>
      </c>
      <c r="K519" s="16" t="str">
        <f>VLOOKUP(B519,總表!$1:$1048576,10,0)</f>
        <v xml:space="preserve">劉安芸 </v>
      </c>
      <c r="L519" s="16" t="str">
        <f>VLOOKUP(B519,總表!$1:$1048576,11,0)</f>
        <v>台北市立仁愛國民中學</v>
      </c>
      <c r="M519" s="16" t="str">
        <f>VLOOKUP(B519,總表!$1:$1048576,12,0)</f>
        <v>劉原彰</v>
      </c>
      <c r="N519" s="16" t="str">
        <f>VLOOKUP(B519,總表!$1:$1048576,13,0)</f>
        <v>臺北市立大同高級中學</v>
      </c>
      <c r="O519" s="16" t="str">
        <f>VLOOKUP(B519,總表!$1:$1048576,14,0)</f>
        <v>鄭孫寧</v>
      </c>
      <c r="P519" s="16" t="str">
        <f>VLOOKUP(B519,總表!$1:$1048576,15,0)</f>
        <v>臺北市立仁愛國民中學</v>
      </c>
      <c r="Q519" s="16">
        <f>VLOOKUP(B519,總表!$1:$1048576,16,0)</f>
        <v>0</v>
      </c>
      <c r="R519" s="16">
        <f>VLOOKUP(B519,總表!$1:$1048576,17,0)</f>
        <v>0</v>
      </c>
    </row>
    <row r="520" spans="1:18" ht="17.399999999999999" hidden="1" x14ac:dyDescent="0.3">
      <c r="A520" s="22" t="s">
        <v>3495</v>
      </c>
      <c r="B520" s="13" t="s">
        <v>3450</v>
      </c>
      <c r="C520" s="10" t="str">
        <f>VLOOKUP(B520,總表!$1:$1048576,2,0)</f>
        <v>海域追日者</v>
      </c>
      <c r="D520" s="21" t="str">
        <f>VLOOKUP(B520,總表!$1:$1048576,4,0)</f>
        <v>前瞻/工業設計技術</v>
      </c>
      <c r="E520" s="16" t="str">
        <f>VLOOKUP(B520,總表!$1:$1048576,5,0)</f>
        <v>高中職組</v>
      </c>
      <c r="F520" s="16" t="str">
        <f>VLOOKUP(B520,總表!$1:$1048576,3,0)</f>
        <v>臺北市</v>
      </c>
      <c r="G520" s="16" t="str">
        <f>VLOOKUP(B520,總表!$1:$1048576,6,0)</f>
        <v>曾鴻翊</v>
      </c>
      <c r="H520" s="16" t="str">
        <f>VLOOKUP(B520,總表!$1:$1048576,7,0)</f>
        <v>臺北市立永春高級中學</v>
      </c>
      <c r="I520" s="16" t="str">
        <f>VLOOKUP(B520,總表!$1:$1048576,8,0)</f>
        <v>許祐加</v>
      </c>
      <c r="J520" s="16" t="str">
        <f>VLOOKUP(B520,總表!$1:$1048576,9,0)</f>
        <v>臺北市立永春高級中學</v>
      </c>
      <c r="K520" s="16" t="str">
        <f>VLOOKUP(B520,總表!$1:$1048576,10,0)</f>
        <v>黃成恩</v>
      </c>
      <c r="L520" s="16" t="str">
        <f>VLOOKUP(B520,總表!$1:$1048576,11,0)</f>
        <v>臺北市立永春高級中學</v>
      </c>
      <c r="M520" s="16" t="str">
        <f>VLOOKUP(B520,總表!$1:$1048576,12,0)</f>
        <v>劉佳宜</v>
      </c>
      <c r="N520" s="16" t="str">
        <f>VLOOKUP(B520,總表!$1:$1048576,13,0)</f>
        <v>臺北市立永春高級中學</v>
      </c>
      <c r="O520" s="16">
        <f>VLOOKUP(B520,總表!$1:$1048576,14,0)</f>
        <v>0</v>
      </c>
      <c r="P520" s="16">
        <f>VLOOKUP(B520,總表!$1:$1048576,15,0)</f>
        <v>0</v>
      </c>
      <c r="Q520" s="16">
        <f>VLOOKUP(B520,總表!$1:$1048576,16,0)</f>
        <v>0</v>
      </c>
      <c r="R520" s="16">
        <f>VLOOKUP(B520,總表!$1:$1048576,17,0)</f>
        <v>0</v>
      </c>
    </row>
    <row r="521" spans="1:18" ht="17.399999999999999" hidden="1" x14ac:dyDescent="0.3">
      <c r="A521" s="30" t="s">
        <v>3494</v>
      </c>
      <c r="B521" s="16" t="s">
        <v>1336</v>
      </c>
      <c r="C521" s="10" t="str">
        <f>VLOOKUP(B521,總表!$1:$1048576,2,0)</f>
        <v>永續農安平台：節水監控守護系統</v>
      </c>
      <c r="D521" s="17" t="str">
        <f>VLOOKUP(B521,總表!$1:$1048576,4,0)</f>
        <v>永續發展農糧技術</v>
      </c>
      <c r="E521" s="16" t="str">
        <f>VLOOKUP(B521,總表!$1:$1048576,5,0)</f>
        <v>國小組</v>
      </c>
      <c r="F521" s="16" t="str">
        <f>VLOOKUP(B521,總表!$1:$1048576,3,0)</f>
        <v>臺北市</v>
      </c>
      <c r="G521" s="16" t="str">
        <f>VLOOKUP(B521,總表!$1:$1048576,6,0)</f>
        <v>趙苙寰</v>
      </c>
      <c r="H521" s="16" t="str">
        <f>VLOOKUP(B521,總表!$1:$1048576,7,0)</f>
        <v>康寧國小</v>
      </c>
      <c r="I521" s="16" t="str">
        <f>VLOOKUP(B521,總表!$1:$1048576,8,0)</f>
        <v>黃允瑞</v>
      </c>
      <c r="J521" s="16" t="str">
        <f>VLOOKUP(B521,總表!$1:$1048576,9,0)</f>
        <v>康寧國小</v>
      </c>
      <c r="K521" s="16">
        <f>VLOOKUP(B521,總表!$1:$1048576,10,0)</f>
        <v>0</v>
      </c>
      <c r="L521" s="16">
        <f>VLOOKUP(B521,總表!$1:$1048576,11,0)</f>
        <v>0</v>
      </c>
      <c r="M521" s="16" t="str">
        <f>VLOOKUP(B521,總表!$1:$1048576,12,0)</f>
        <v>李德元</v>
      </c>
      <c r="N521" s="16" t="str">
        <f>VLOOKUP(B521,總表!$1:$1048576,13,0)</f>
        <v>康寧國小</v>
      </c>
      <c r="O521" s="16" t="str">
        <f>VLOOKUP(B521,總表!$1:$1048576,14,0)</f>
        <v>陳霈語</v>
      </c>
      <c r="P521" s="16" t="str">
        <f>VLOOKUP(B521,總表!$1:$1048576,15,0)</f>
        <v>新北土城中正國中</v>
      </c>
      <c r="Q521" s="16">
        <f>VLOOKUP(B521,總表!$1:$1048576,16,0)</f>
        <v>0</v>
      </c>
      <c r="R521" s="16">
        <f>VLOOKUP(B521,總表!$1:$1048576,17,0)</f>
        <v>0</v>
      </c>
    </row>
    <row r="522" spans="1:18" ht="17.399999999999999" hidden="1" x14ac:dyDescent="0.3">
      <c r="A522" s="30" t="s">
        <v>3494</v>
      </c>
      <c r="B522" s="16" t="s">
        <v>3491</v>
      </c>
      <c r="C522" s="10" t="str">
        <f>VLOOKUP(B522,總表!$1:$1048576,2,0)</f>
        <v>水果快樂長!</v>
      </c>
      <c r="D522" s="17" t="str">
        <f>VLOOKUP(B522,總表!$1:$1048576,4,0)</f>
        <v>永續發展農糧技術</v>
      </c>
      <c r="E522" s="16" t="str">
        <f>VLOOKUP(B522,總表!$1:$1048576,5,0)</f>
        <v>國小組</v>
      </c>
      <c r="F522" s="16" t="str">
        <f>VLOOKUP(B522,總表!$1:$1048576,3,0)</f>
        <v>臺北市</v>
      </c>
      <c r="G522" s="16" t="str">
        <f>VLOOKUP(B522,總表!$1:$1048576,6,0)</f>
        <v>蘇子瑜</v>
      </c>
      <c r="H522" s="16" t="str">
        <f>VLOOKUP(B522,總表!$1:$1048576,7,0)</f>
        <v>臺北市北投區逸仙國民小學</v>
      </c>
      <c r="I522" s="16" t="str">
        <f>VLOOKUP(B522,總表!$1:$1048576,8,0)</f>
        <v>林宣羽</v>
      </c>
      <c r="J522" s="16" t="str">
        <f>VLOOKUP(B522,總表!$1:$1048576,9,0)</f>
        <v>臺北市北投區逸仙國民小學</v>
      </c>
      <c r="K522" s="16" t="str">
        <f>VLOOKUP(B522,總表!$1:$1048576,10,0)</f>
        <v>施宇凡</v>
      </c>
      <c r="L522" s="16" t="str">
        <f>VLOOKUP(B522,總表!$1:$1048576,11,0)</f>
        <v>臺北市北投區逸仙國民小學</v>
      </c>
      <c r="M522" s="16" t="str">
        <f>VLOOKUP(B522,總表!$1:$1048576,12,0)</f>
        <v>周文祺</v>
      </c>
      <c r="N522" s="16" t="str">
        <f>VLOOKUP(B522,總表!$1:$1048576,13,0)</f>
        <v>臺北市北投區逸仙國民小學</v>
      </c>
      <c r="O522" s="16" t="str">
        <f>VLOOKUP(B522,總表!$1:$1048576,14,0)</f>
        <v>楊政諺</v>
      </c>
      <c r="P522" s="16" t="str">
        <f>VLOOKUP(B522,總表!$1:$1048576,15,0)</f>
        <v>臺北市北投區逸仙國民小學</v>
      </c>
      <c r="Q522" s="16">
        <f>VLOOKUP(B522,總表!$1:$1048576,16,0)</f>
        <v>0</v>
      </c>
      <c r="R522" s="16">
        <f>VLOOKUP(B522,總表!$1:$1048576,17,0)</f>
        <v>0</v>
      </c>
    </row>
    <row r="523" spans="1:18" ht="17.399999999999999" hidden="1" x14ac:dyDescent="0.3">
      <c r="A523" s="23" t="s">
        <v>3495</v>
      </c>
      <c r="B523" s="16" t="s">
        <v>1639</v>
      </c>
      <c r="C523" s="10" t="str">
        <f>VLOOKUP(B523,總表!$1:$1048576,2,0)</f>
        <v>自動甩繩跳跳機</v>
      </c>
      <c r="D523" s="18" t="str">
        <f>VLOOKUP(B523,總表!$1:$1048576,4,0)</f>
        <v>休閒與教育</v>
      </c>
      <c r="E523" s="16" t="str">
        <f>VLOOKUP(B523,總表!$1:$1048576,5,0)</f>
        <v>國小組</v>
      </c>
      <c r="F523" s="16" t="str">
        <f>VLOOKUP(B523,總表!$1:$1048576,3,0)</f>
        <v>臺北市</v>
      </c>
      <c r="G523" s="16" t="str">
        <f>VLOOKUP(B523,總表!$1:$1048576,6,0)</f>
        <v>許閔喬</v>
      </c>
      <c r="H523" s="16" t="str">
        <f>VLOOKUP(B523,總表!$1:$1048576,7,0)</f>
        <v>臺北市立大學附設實驗國民小學</v>
      </c>
      <c r="I523" s="16" t="str">
        <f>VLOOKUP(B523,總表!$1:$1048576,8,0)</f>
        <v>陳禹安</v>
      </c>
      <c r="J523" s="16" t="str">
        <f>VLOOKUP(B523,總表!$1:$1048576,9,0)</f>
        <v>臺北市立大學附設實驗國民小學</v>
      </c>
      <c r="K523" s="16">
        <f>VLOOKUP(B523,總表!$1:$1048576,10,0)</f>
        <v>0</v>
      </c>
      <c r="L523" s="16">
        <f>VLOOKUP(B523,總表!$1:$1048576,11,0)</f>
        <v>0</v>
      </c>
      <c r="M523" s="16" t="str">
        <f>VLOOKUP(B523,總表!$1:$1048576,12,0)</f>
        <v>黃淑賢</v>
      </c>
      <c r="N523" s="16" t="str">
        <f>VLOOKUP(B523,總表!$1:$1048576,13,0)</f>
        <v>臺北市立大學附設實驗國民小學</v>
      </c>
      <c r="O523" s="16">
        <f>VLOOKUP(B523,總表!$1:$1048576,14,0)</f>
        <v>0</v>
      </c>
      <c r="P523" s="16">
        <f>VLOOKUP(B523,總表!$1:$1048576,15,0)</f>
        <v>0</v>
      </c>
      <c r="Q523" s="16">
        <f>VLOOKUP(B523,總表!$1:$1048576,16,0)</f>
        <v>0</v>
      </c>
      <c r="R523" s="16">
        <f>VLOOKUP(B523,總表!$1:$1048576,17,0)</f>
        <v>0</v>
      </c>
    </row>
    <row r="524" spans="1:18" ht="17.399999999999999" hidden="1" x14ac:dyDescent="0.3">
      <c r="A524" s="26" t="s">
        <v>3492</v>
      </c>
      <c r="B524" s="16" t="s">
        <v>1679</v>
      </c>
      <c r="C524" s="10" t="str">
        <f>VLOOKUP(B524,總表!$1:$1048576,2,0)</f>
        <v>環保永續可攜式智慧排球發球機</v>
      </c>
      <c r="D524" s="18" t="str">
        <f>VLOOKUP(B524,總表!$1:$1048576,4,0)</f>
        <v>休閒與教育</v>
      </c>
      <c r="E524" s="16" t="str">
        <f>VLOOKUP(B524,總表!$1:$1048576,5,0)</f>
        <v>國小組</v>
      </c>
      <c r="F524" s="16" t="str">
        <f>VLOOKUP(B524,總表!$1:$1048576,3,0)</f>
        <v>臺北市</v>
      </c>
      <c r="G524" s="16" t="str">
        <f>VLOOKUP(B524,總表!$1:$1048576,6,0)</f>
        <v>楊呈加</v>
      </c>
      <c r="H524" s="16" t="str">
        <f>VLOOKUP(B524,總表!$1:$1048576,7,0)</f>
        <v>臺北市士林區天母國民小學</v>
      </c>
      <c r="I524" s="16">
        <f>VLOOKUP(B524,總表!$1:$1048576,8,0)</f>
        <v>0</v>
      </c>
      <c r="J524" s="16">
        <f>VLOOKUP(B524,總表!$1:$1048576,9,0)</f>
        <v>0</v>
      </c>
      <c r="K524" s="16">
        <f>VLOOKUP(B524,總表!$1:$1048576,10,0)</f>
        <v>0</v>
      </c>
      <c r="L524" s="16">
        <f>VLOOKUP(B524,總表!$1:$1048576,11,0)</f>
        <v>0</v>
      </c>
      <c r="M524" s="16" t="str">
        <f>VLOOKUP(B524,總表!$1:$1048576,12,0)</f>
        <v>洪淑琳</v>
      </c>
      <c r="N524" s="16" t="str">
        <f>VLOOKUP(B524,總表!$1:$1048576,13,0)</f>
        <v>臺北市士林區天母國民小學</v>
      </c>
      <c r="O524" s="16" t="str">
        <f>VLOOKUP(B524,總表!$1:$1048576,14,0)</f>
        <v>傅明珠</v>
      </c>
      <c r="P524" s="16" t="str">
        <f>VLOOKUP(B524,總表!$1:$1048576,15,0)</f>
        <v>臺北市士林區天母國民小學</v>
      </c>
      <c r="Q524" s="16">
        <f>VLOOKUP(B524,總表!$1:$1048576,16,0)</f>
        <v>0</v>
      </c>
      <c r="R524" s="16">
        <f>VLOOKUP(B524,總表!$1:$1048576,17,0)</f>
        <v>0</v>
      </c>
    </row>
    <row r="525" spans="1:18" ht="17.399999999999999" hidden="1" x14ac:dyDescent="0.3">
      <c r="A525" s="29" t="s">
        <v>3493</v>
      </c>
      <c r="B525" s="16" t="s">
        <v>1456</v>
      </c>
      <c r="C525" s="10" t="str">
        <f>VLOOKUP(B525,總表!$1:$1048576,2,0)</f>
        <v>AI互動學習神機</v>
      </c>
      <c r="D525" s="18" t="str">
        <f>VLOOKUP(B525,總表!$1:$1048576,4,0)</f>
        <v>休閒與教育</v>
      </c>
      <c r="E525" s="16" t="str">
        <f>VLOOKUP(B525,總表!$1:$1048576,5,0)</f>
        <v>國小組</v>
      </c>
      <c r="F525" s="16" t="str">
        <f>VLOOKUP(B525,總表!$1:$1048576,3,0)</f>
        <v>臺北市</v>
      </c>
      <c r="G525" s="16" t="str">
        <f>VLOOKUP(B525,總表!$1:$1048576,6,0)</f>
        <v>蔡宗翰</v>
      </c>
      <c r="H525" s="16" t="str">
        <f>VLOOKUP(B525,總表!$1:$1048576,7,0)</f>
        <v>臺北市北投區逸仙國民小學</v>
      </c>
      <c r="I525" s="16" t="str">
        <f>VLOOKUP(B525,總表!$1:$1048576,8,0)</f>
        <v>余宥德</v>
      </c>
      <c r="J525" s="16" t="str">
        <f>VLOOKUP(B525,總表!$1:$1048576,9,0)</f>
        <v>臺北市北投區逸仙國民小學</v>
      </c>
      <c r="K525" s="16" t="str">
        <f>VLOOKUP(B525,總表!$1:$1048576,10,0)</f>
        <v>林閔謙</v>
      </c>
      <c r="L525" s="16" t="str">
        <f>VLOOKUP(B525,總表!$1:$1048576,11,0)</f>
        <v>臺北市北投區逸仙國民小學</v>
      </c>
      <c r="M525" s="16" t="str">
        <f>VLOOKUP(B525,總表!$1:$1048576,12,0)</f>
        <v>周文祺</v>
      </c>
      <c r="N525" s="16" t="str">
        <f>VLOOKUP(B525,總表!$1:$1048576,13,0)</f>
        <v>臺北市北投區逸仙國民小學</v>
      </c>
      <c r="O525" s="16" t="str">
        <f>VLOOKUP(B525,總表!$1:$1048576,14,0)</f>
        <v>楊政諺</v>
      </c>
      <c r="P525" s="16" t="str">
        <f>VLOOKUP(B525,總表!$1:$1048576,15,0)</f>
        <v>臺北市北投區逸仙國民小學</v>
      </c>
      <c r="Q525" s="16">
        <f>VLOOKUP(B525,總表!$1:$1048576,16,0)</f>
        <v>0</v>
      </c>
      <c r="R525" s="16">
        <f>VLOOKUP(B525,總表!$1:$1048576,17,0)</f>
        <v>0</v>
      </c>
    </row>
    <row r="526" spans="1:18" ht="17.399999999999999" hidden="1" x14ac:dyDescent="0.3">
      <c r="A526" s="31" t="s">
        <v>3494</v>
      </c>
      <c r="B526" s="16" t="s">
        <v>1451</v>
      </c>
      <c r="C526" s="10" t="str">
        <f>VLOOKUP(B526,總表!$1:$1048576,2,0)</f>
        <v>無所不知的文具盒</v>
      </c>
      <c r="D526" s="18" t="str">
        <f>VLOOKUP(B526,總表!$1:$1048576,4,0)</f>
        <v>休閒與教育</v>
      </c>
      <c r="E526" s="16" t="str">
        <f>VLOOKUP(B526,總表!$1:$1048576,5,0)</f>
        <v>國小組</v>
      </c>
      <c r="F526" s="16" t="str">
        <f>VLOOKUP(B526,總表!$1:$1048576,3,0)</f>
        <v>臺北市</v>
      </c>
      <c r="G526" s="16" t="str">
        <f>VLOOKUP(B526,總表!$1:$1048576,6,0)</f>
        <v>張信潔</v>
      </c>
      <c r="H526" s="16" t="str">
        <f>VLOOKUP(B526,總表!$1:$1048576,7,0)</f>
        <v>臺北市北投區逸仙國民小學</v>
      </c>
      <c r="I526" s="16" t="str">
        <f>VLOOKUP(B526,總表!$1:$1048576,8,0)</f>
        <v>陳宜嫻</v>
      </c>
      <c r="J526" s="16" t="str">
        <f>VLOOKUP(B526,總表!$1:$1048576,9,0)</f>
        <v>臺北市北投區逸仙國民小學</v>
      </c>
      <c r="K526" s="16" t="str">
        <f>VLOOKUP(B526,總表!$1:$1048576,10,0)</f>
        <v>張兆欣</v>
      </c>
      <c r="L526" s="16" t="str">
        <f>VLOOKUP(B526,總表!$1:$1048576,11,0)</f>
        <v>臺北市北投區逸仙國民小學</v>
      </c>
      <c r="M526" s="16" t="str">
        <f>VLOOKUP(B526,總表!$1:$1048576,12,0)</f>
        <v>周文祺</v>
      </c>
      <c r="N526" s="16" t="str">
        <f>VLOOKUP(B526,總表!$1:$1048576,13,0)</f>
        <v>臺北市北投區逸仙國民小學</v>
      </c>
      <c r="O526" s="16" t="str">
        <f>VLOOKUP(B526,總表!$1:$1048576,14,0)</f>
        <v>楊政諺</v>
      </c>
      <c r="P526" s="16" t="str">
        <f>VLOOKUP(B526,總表!$1:$1048576,15,0)</f>
        <v>臺北市北投區逸仙國民小學</v>
      </c>
      <c r="Q526" s="16">
        <f>VLOOKUP(B526,總表!$1:$1048576,16,0)</f>
        <v>0</v>
      </c>
      <c r="R526" s="16">
        <f>VLOOKUP(B526,總表!$1:$1048576,17,0)</f>
        <v>0</v>
      </c>
    </row>
    <row r="527" spans="1:18" ht="17.399999999999999" hidden="1" x14ac:dyDescent="0.3">
      <c r="A527" s="31" t="s">
        <v>3494</v>
      </c>
      <c r="B527" s="16" t="s">
        <v>1554</v>
      </c>
      <c r="C527" s="10" t="str">
        <f>VLOOKUP(B527,總表!$1:$1048576,2,0)</f>
        <v>單槓練習帽</v>
      </c>
      <c r="D527" s="18" t="str">
        <f>VLOOKUP(B527,總表!$1:$1048576,4,0)</f>
        <v>休閒與教育</v>
      </c>
      <c r="E527" s="16" t="str">
        <f>VLOOKUP(B527,總表!$1:$1048576,5,0)</f>
        <v>國小組</v>
      </c>
      <c r="F527" s="16" t="str">
        <f>VLOOKUP(B527,總表!$1:$1048576,3,0)</f>
        <v>臺北市</v>
      </c>
      <c r="G527" s="16" t="str">
        <f>VLOOKUP(B527,總表!$1:$1048576,6,0)</f>
        <v>魏揚庭</v>
      </c>
      <c r="H527" s="16" t="str">
        <f>VLOOKUP(B527,總表!$1:$1048576,7,0)</f>
        <v>台北市私立復興實驗小學</v>
      </c>
      <c r="I527" s="16">
        <f>VLOOKUP(B527,總表!$1:$1048576,8,0)</f>
        <v>0</v>
      </c>
      <c r="J527" s="16">
        <f>VLOOKUP(B527,總表!$1:$1048576,9,0)</f>
        <v>0</v>
      </c>
      <c r="K527" s="16">
        <f>VLOOKUP(B527,總表!$1:$1048576,10,0)</f>
        <v>0</v>
      </c>
      <c r="L527" s="16">
        <f>VLOOKUP(B527,總表!$1:$1048576,11,0)</f>
        <v>0</v>
      </c>
      <c r="M527" s="16" t="str">
        <f>VLOOKUP(B527,總表!$1:$1048576,12,0)</f>
        <v xml:space="preserve"> 蔣宗翰</v>
      </c>
      <c r="N527" s="16" t="str">
        <f>VLOOKUP(B527,總表!$1:$1048576,13,0)</f>
        <v>台北市私立復興實驗小學</v>
      </c>
      <c r="O527" s="16">
        <f>VLOOKUP(B527,總表!$1:$1048576,14,0)</f>
        <v>0</v>
      </c>
      <c r="P527" s="16">
        <f>VLOOKUP(B527,總表!$1:$1048576,15,0)</f>
        <v>0</v>
      </c>
      <c r="Q527" s="16">
        <f>VLOOKUP(B527,總表!$1:$1048576,16,0)</f>
        <v>0</v>
      </c>
      <c r="R527" s="16">
        <f>VLOOKUP(B527,總表!$1:$1048576,17,0)</f>
        <v>0</v>
      </c>
    </row>
    <row r="528" spans="1:18" hidden="1" x14ac:dyDescent="0.3">
      <c r="A528" s="24" t="s">
        <v>3495</v>
      </c>
      <c r="B528" s="16" t="s">
        <v>1754</v>
      </c>
      <c r="C528" s="10" t="str">
        <f>VLOOKUP(B528,總表!$1:$1048576,2,0)</f>
        <v>行人超【極】安全系統</v>
      </c>
      <c r="D528" s="19" t="str">
        <f>VLOOKUP(B528,總表!$1:$1048576,4,0)</f>
        <v>災害管理與安全</v>
      </c>
      <c r="E528" s="16" t="str">
        <f>VLOOKUP(B528,總表!$1:$1048576,5,0)</f>
        <v>國小組</v>
      </c>
      <c r="F528" s="16" t="str">
        <f>VLOOKUP(B528,總表!$1:$1048576,3,0)</f>
        <v>臺北市</v>
      </c>
      <c r="G528" s="16" t="str">
        <f>VLOOKUP(B528,總表!$1:$1048576,6,0)</f>
        <v>蘇宸緯</v>
      </c>
      <c r="H528" s="16" t="str">
        <f>VLOOKUP(B528,總表!$1:$1048576,7,0)</f>
        <v>臺北市北投區逸仙國民小學</v>
      </c>
      <c r="I528" s="16" t="str">
        <f>VLOOKUP(B528,總表!$1:$1048576,8,0)</f>
        <v>林靖傑</v>
      </c>
      <c r="J528" s="16" t="str">
        <f>VLOOKUP(B528,總表!$1:$1048576,9,0)</f>
        <v>臺北市北投區逸仙國民小學</v>
      </c>
      <c r="K528" s="16" t="str">
        <f>VLOOKUP(B528,總表!$1:$1048576,10,0)</f>
        <v>周牧謙</v>
      </c>
      <c r="L528" s="16" t="str">
        <f>VLOOKUP(B528,總表!$1:$1048576,11,0)</f>
        <v>臺北市北投區逸仙國民小學</v>
      </c>
      <c r="M528" s="16" t="str">
        <f>VLOOKUP(B528,總表!$1:$1048576,12,0)</f>
        <v>周文祺</v>
      </c>
      <c r="N528" s="16" t="str">
        <f>VLOOKUP(B528,總表!$1:$1048576,13,0)</f>
        <v>臺北市北投區逸仙國民小學</v>
      </c>
      <c r="O528" s="16" t="str">
        <f>VLOOKUP(B528,總表!$1:$1048576,14,0)</f>
        <v>楊政彥</v>
      </c>
      <c r="P528" s="16" t="str">
        <f>VLOOKUP(B528,總表!$1:$1048576,15,0)</f>
        <v>臺北市北投區逸仙國民小學</v>
      </c>
      <c r="Q528" s="16">
        <f>VLOOKUP(B528,總表!$1:$1048576,16,0)</f>
        <v>0</v>
      </c>
      <c r="R528" s="16">
        <f>VLOOKUP(B528,總表!$1:$1048576,17,0)</f>
        <v>0</v>
      </c>
    </row>
    <row r="529" spans="1:18" hidden="1" x14ac:dyDescent="0.3">
      <c r="A529" s="24" t="s">
        <v>3495</v>
      </c>
      <c r="B529" s="16" t="s">
        <v>1833</v>
      </c>
      <c r="C529" s="10" t="str">
        <f>VLOOKUP(B529,總表!$1:$1048576,2,0)</f>
        <v>格格得入便當盒</v>
      </c>
      <c r="D529" s="19" t="str">
        <f>VLOOKUP(B529,總表!$1:$1048576,4,0)</f>
        <v>災害管理與安全</v>
      </c>
      <c r="E529" s="16" t="str">
        <f>VLOOKUP(B529,總表!$1:$1048576,5,0)</f>
        <v>國小組</v>
      </c>
      <c r="F529" s="16" t="str">
        <f>VLOOKUP(B529,總表!$1:$1048576,3,0)</f>
        <v>臺北市</v>
      </c>
      <c r="G529" s="16" t="str">
        <f>VLOOKUP(B529,總表!$1:$1048576,6,0)</f>
        <v>劉至夏</v>
      </c>
      <c r="H529" s="16" t="str">
        <f>VLOOKUP(B529,總表!$1:$1048576,7,0)</f>
        <v>臺北市立大學附設實驗國民小學</v>
      </c>
      <c r="I529" s="16" t="str">
        <f>VLOOKUP(B529,總表!$1:$1048576,8,0)</f>
        <v>王品蔚</v>
      </c>
      <c r="J529" s="16" t="str">
        <f>VLOOKUP(B529,總表!$1:$1048576,9,0)</f>
        <v>臺北市立大學附設實驗國民小學</v>
      </c>
      <c r="K529" s="16" t="str">
        <f>VLOOKUP(B529,總表!$1:$1048576,10,0)</f>
        <v>林立誠</v>
      </c>
      <c r="L529" s="16" t="str">
        <f>VLOOKUP(B529,總表!$1:$1048576,11,0)</f>
        <v>臺北市立大學附設實驗國民小學</v>
      </c>
      <c r="M529" s="16" t="str">
        <f>VLOOKUP(B529,總表!$1:$1048576,12,0)</f>
        <v>黃淑賢</v>
      </c>
      <c r="N529" s="16" t="str">
        <f>VLOOKUP(B529,總表!$1:$1048576,13,0)</f>
        <v>臺北市立大學附設實驗國民小學</v>
      </c>
      <c r="O529" s="16" t="str">
        <f>VLOOKUP(B529,總表!$1:$1048576,14,0)</f>
        <v>豐佳燕</v>
      </c>
      <c r="P529" s="16" t="str">
        <f>VLOOKUP(B529,總表!$1:$1048576,15,0)</f>
        <v>臺北市立大學附設實驗國民小學</v>
      </c>
      <c r="Q529" s="16">
        <f>VLOOKUP(B529,總表!$1:$1048576,16,0)</f>
        <v>0</v>
      </c>
      <c r="R529" s="16">
        <f>VLOOKUP(B529,總表!$1:$1048576,17,0)</f>
        <v>0</v>
      </c>
    </row>
    <row r="530" spans="1:18" hidden="1" x14ac:dyDescent="0.3">
      <c r="A530" s="21" t="s">
        <v>3493</v>
      </c>
      <c r="B530" s="16" t="s">
        <v>1742</v>
      </c>
      <c r="C530" s="10" t="str">
        <f>VLOOKUP(B530,總表!$1:$1048576,2,0)</f>
        <v>S.A.F.E.智慧酒駕守護行車系統</v>
      </c>
      <c r="D530" s="19" t="str">
        <f>VLOOKUP(B530,總表!$1:$1048576,4,0)</f>
        <v>災害管理與安全</v>
      </c>
      <c r="E530" s="16" t="str">
        <f>VLOOKUP(B530,總表!$1:$1048576,5,0)</f>
        <v>國小組</v>
      </c>
      <c r="F530" s="16" t="str">
        <f>VLOOKUP(B530,總表!$1:$1048576,3,0)</f>
        <v>臺北市</v>
      </c>
      <c r="G530" s="16" t="str">
        <f>VLOOKUP(B530,總表!$1:$1048576,6,0)</f>
        <v>楊邵倢</v>
      </c>
      <c r="H530" s="16" t="str">
        <f>VLOOKUP(B530,總表!$1:$1048576,7,0)</f>
        <v>臺北市內湖區碧湖國民小學</v>
      </c>
      <c r="I530" s="16">
        <f>VLOOKUP(B530,總表!$1:$1048576,8,0)</f>
        <v>0</v>
      </c>
      <c r="J530" s="16">
        <f>VLOOKUP(B530,總表!$1:$1048576,9,0)</f>
        <v>0</v>
      </c>
      <c r="K530" s="16">
        <f>VLOOKUP(B530,總表!$1:$1048576,10,0)</f>
        <v>0</v>
      </c>
      <c r="L530" s="16">
        <f>VLOOKUP(B530,總表!$1:$1048576,11,0)</f>
        <v>0</v>
      </c>
      <c r="M530" s="16" t="str">
        <f>VLOOKUP(B530,總表!$1:$1048576,12,0)</f>
        <v>陳彥蓁</v>
      </c>
      <c r="N530" s="16" t="str">
        <f>VLOOKUP(B530,總表!$1:$1048576,13,0)</f>
        <v>臺北市內湖區碧湖國民小學</v>
      </c>
      <c r="O530" s="16" t="str">
        <f>VLOOKUP(B530,總表!$1:$1048576,14,0)</f>
        <v>周秉弘</v>
      </c>
      <c r="P530" s="16" t="str">
        <f>VLOOKUP(B530,總表!$1:$1048576,15,0)</f>
        <v>臺北市內湖區碧湖國民小學</v>
      </c>
      <c r="Q530" s="16">
        <f>VLOOKUP(B530,總表!$1:$1048576,16,0)</f>
        <v>0</v>
      </c>
      <c r="R530" s="16">
        <f>VLOOKUP(B530,總表!$1:$1048576,17,0)</f>
        <v>0</v>
      </c>
    </row>
    <row r="531" spans="1:18" ht="17.399999999999999" hidden="1" x14ac:dyDescent="0.3">
      <c r="A531" s="23" t="s">
        <v>3495</v>
      </c>
      <c r="B531" s="16" t="s">
        <v>2134</v>
      </c>
      <c r="C531" s="10" t="str">
        <f>VLOOKUP(B531,總表!$1:$1048576,2,0)</f>
        <v>電話不忘機</v>
      </c>
      <c r="D531" s="20" t="str">
        <f>VLOOKUP(B531,總表!$1:$1048576,4,0)</f>
        <v>社會照護</v>
      </c>
      <c r="E531" s="16" t="str">
        <f>VLOOKUP(B531,總表!$1:$1048576,5,0)</f>
        <v>國小組</v>
      </c>
      <c r="F531" s="16" t="str">
        <f>VLOOKUP(B531,總表!$1:$1048576,3,0)</f>
        <v>臺北市</v>
      </c>
      <c r="G531" s="16" t="str">
        <f>VLOOKUP(B531,總表!$1:$1048576,6,0)</f>
        <v>蕭宇希</v>
      </c>
      <c r="H531" s="16" t="str">
        <f>VLOOKUP(B531,總表!$1:$1048576,7,0)</f>
        <v>臺北市士林區天母國民小學</v>
      </c>
      <c r="I531" s="16">
        <f>VLOOKUP(B531,總表!$1:$1048576,8,0)</f>
        <v>0</v>
      </c>
      <c r="J531" s="16">
        <f>VLOOKUP(B531,總表!$1:$1048576,9,0)</f>
        <v>0</v>
      </c>
      <c r="K531" s="16">
        <f>VLOOKUP(B531,總表!$1:$1048576,10,0)</f>
        <v>0</v>
      </c>
      <c r="L531" s="16">
        <f>VLOOKUP(B531,總表!$1:$1048576,11,0)</f>
        <v>0</v>
      </c>
      <c r="M531" s="16" t="str">
        <f>VLOOKUP(B531,總表!$1:$1048576,12,0)</f>
        <v>林靜宜</v>
      </c>
      <c r="N531" s="16" t="str">
        <f>VLOOKUP(B531,總表!$1:$1048576,13,0)</f>
        <v>臺北市士林區天母國民小學</v>
      </c>
      <c r="O531" s="16">
        <f>VLOOKUP(B531,總表!$1:$1048576,14,0)</f>
        <v>0</v>
      </c>
      <c r="P531" s="16">
        <f>VLOOKUP(B531,總表!$1:$1048576,15,0)</f>
        <v>0</v>
      </c>
      <c r="Q531" s="16">
        <f>VLOOKUP(B531,總表!$1:$1048576,16,0)</f>
        <v>0</v>
      </c>
      <c r="R531" s="16">
        <f>VLOOKUP(B531,總表!$1:$1048576,17,0)</f>
        <v>0</v>
      </c>
    </row>
    <row r="532" spans="1:18" ht="17.399999999999999" hidden="1" x14ac:dyDescent="0.3">
      <c r="A532" s="22" t="s">
        <v>3495</v>
      </c>
      <c r="B532" s="16" t="s">
        <v>2312</v>
      </c>
      <c r="C532" s="10" t="str">
        <f>VLOOKUP(B532,總表!$1:$1048576,2,0)</f>
        <v>魚缸清潔小幫手:機器垃圾魚</v>
      </c>
      <c r="D532" s="16" t="str">
        <f>VLOOKUP(B532,總表!$1:$1048576,4,0)</f>
        <v>便利生活</v>
      </c>
      <c r="E532" s="16" t="str">
        <f>VLOOKUP(B532,總表!$1:$1048576,5,0)</f>
        <v>國小組</v>
      </c>
      <c r="F532" s="16" t="str">
        <f>VLOOKUP(B532,總表!$1:$1048576,3,0)</f>
        <v>臺北市</v>
      </c>
      <c r="G532" s="16" t="str">
        <f>VLOOKUP(B532,總表!$1:$1048576,6,0)</f>
        <v>陳泓劭</v>
      </c>
      <c r="H532" s="16" t="str">
        <f>VLOOKUP(B532,總表!$1:$1048576,7,0)</f>
        <v>臺北市內湖區碧湖國小</v>
      </c>
      <c r="I532" s="16" t="str">
        <f>VLOOKUP(B532,總表!$1:$1048576,8,0)</f>
        <v>吳承叡</v>
      </c>
      <c r="J532" s="16" t="str">
        <f>VLOOKUP(B532,總表!$1:$1048576,9,0)</f>
        <v>臺北市內湖區碧湖國小</v>
      </c>
      <c r="K532" s="16">
        <f>VLOOKUP(B532,總表!$1:$1048576,10,0)</f>
        <v>0</v>
      </c>
      <c r="L532" s="16">
        <f>VLOOKUP(B532,總表!$1:$1048576,11,0)</f>
        <v>0</v>
      </c>
      <c r="M532" s="16" t="str">
        <f>VLOOKUP(B532,總表!$1:$1048576,12,0)</f>
        <v>楊婷雅</v>
      </c>
      <c r="N532" s="16" t="str">
        <f>VLOOKUP(B532,總表!$1:$1048576,13,0)</f>
        <v>臺北市內湖區碧湖國小</v>
      </c>
      <c r="O532" s="16" t="str">
        <f>VLOOKUP(B532,總表!$1:$1048576,14,0)</f>
        <v>周秉弘</v>
      </c>
      <c r="P532" s="16" t="str">
        <f>VLOOKUP(B532,總表!$1:$1048576,15,0)</f>
        <v>臺北市內湖區碧湖國小</v>
      </c>
      <c r="Q532" s="16">
        <f>VLOOKUP(B532,總表!$1:$1048576,16,0)</f>
        <v>0</v>
      </c>
      <c r="R532" s="16">
        <f>VLOOKUP(B532,總表!$1:$1048576,17,0)</f>
        <v>0</v>
      </c>
    </row>
    <row r="533" spans="1:18" ht="17.399999999999999" hidden="1" x14ac:dyDescent="0.3">
      <c r="A533" s="22" t="s">
        <v>3495</v>
      </c>
      <c r="B533" s="16" t="s">
        <v>2540</v>
      </c>
      <c r="C533" s="10" t="str">
        <f>VLOOKUP(B533,總表!$1:$1048576,2,0)</f>
        <v>晨光小幫手</v>
      </c>
      <c r="D533" s="16" t="str">
        <f>VLOOKUP(B533,總表!$1:$1048576,4,0)</f>
        <v>便利生活</v>
      </c>
      <c r="E533" s="16" t="str">
        <f>VLOOKUP(B533,總表!$1:$1048576,5,0)</f>
        <v>國小組</v>
      </c>
      <c r="F533" s="16" t="str">
        <f>VLOOKUP(B533,總表!$1:$1048576,3,0)</f>
        <v>臺北市</v>
      </c>
      <c r="G533" s="16" t="str">
        <f>VLOOKUP(B533,總表!$1:$1048576,6,0)</f>
        <v>陳宜鍒</v>
      </c>
      <c r="H533" s="16" t="str">
        <f>VLOOKUP(B533,總表!$1:$1048576,7,0)</f>
        <v>臺北市文山區木柵國民小學</v>
      </c>
      <c r="I533" s="16" t="str">
        <f>VLOOKUP(B533,總表!$1:$1048576,8,0)</f>
        <v>郭薽詒</v>
      </c>
      <c r="J533" s="16" t="str">
        <f>VLOOKUP(B533,總表!$1:$1048576,9,0)</f>
        <v>臺北市文山區木柵國民小學</v>
      </c>
      <c r="K533" s="16" t="str">
        <f>VLOOKUP(B533,總表!$1:$1048576,10,0)</f>
        <v>葉昀珊</v>
      </c>
      <c r="L533" s="16" t="str">
        <f>VLOOKUP(B533,總表!$1:$1048576,11,0)</f>
        <v>臺北市文山區木柵國民小學</v>
      </c>
      <c r="M533" s="16" t="str">
        <f>VLOOKUP(B533,總表!$1:$1048576,12,0)</f>
        <v>郭沁璇</v>
      </c>
      <c r="N533" s="16" t="str">
        <f>VLOOKUP(B533,總表!$1:$1048576,13,0)</f>
        <v>臺北市文山區木柵國民小學</v>
      </c>
      <c r="O533" s="16" t="str">
        <f>VLOOKUP(B533,總表!$1:$1048576,14,0)</f>
        <v>陳思穎</v>
      </c>
      <c r="P533" s="16" t="str">
        <f>VLOOKUP(B533,總表!$1:$1048576,15,0)</f>
        <v>臺北市文山區木柵國民小學</v>
      </c>
      <c r="Q533" s="16" t="str">
        <f>VLOOKUP(B533,總表!$1:$1048576,16,0)</f>
        <v>陳維縈</v>
      </c>
      <c r="R533" s="16" t="str">
        <f>VLOOKUP(B533,總表!$1:$1048576,17,0)</f>
        <v>臺北市文山區木柵國民小學</v>
      </c>
    </row>
    <row r="534" spans="1:18" ht="17.399999999999999" hidden="1" x14ac:dyDescent="0.3">
      <c r="A534" s="22" t="s">
        <v>3495</v>
      </c>
      <c r="B534" s="16" t="s">
        <v>2374</v>
      </c>
      <c r="C534" s="10" t="str">
        <f>VLOOKUP(B534,總表!$1:$1048576,2,0)</f>
        <v>不會弄髒手的餅乾袋</v>
      </c>
      <c r="D534" s="16" t="str">
        <f>VLOOKUP(B534,總表!$1:$1048576,4,0)</f>
        <v>便利生活</v>
      </c>
      <c r="E534" s="16" t="str">
        <f>VLOOKUP(B534,總表!$1:$1048576,5,0)</f>
        <v>國小組</v>
      </c>
      <c r="F534" s="16" t="str">
        <f>VLOOKUP(B534,總表!$1:$1048576,3,0)</f>
        <v>臺北市</v>
      </c>
      <c r="G534" s="16" t="str">
        <f>VLOOKUP(B534,總表!$1:$1048576,6,0)</f>
        <v>楊云萱</v>
      </c>
      <c r="H534" s="16" t="str">
        <f>VLOOKUP(B534,總表!$1:$1048576,7,0)</f>
        <v>台北市內湖區碧湖國民小學</v>
      </c>
      <c r="I534" s="16" t="str">
        <f>VLOOKUP(B534,總表!$1:$1048576,8,0)</f>
        <v>張芸婕</v>
      </c>
      <c r="J534" s="16" t="str">
        <f>VLOOKUP(B534,總表!$1:$1048576,9,0)</f>
        <v>台北市內湖區碧湖國民小學</v>
      </c>
      <c r="K534" s="16">
        <f>VLOOKUP(B534,總表!$1:$1048576,10,0)</f>
        <v>0</v>
      </c>
      <c r="L534" s="16">
        <f>VLOOKUP(B534,總表!$1:$1048576,11,0)</f>
        <v>0</v>
      </c>
      <c r="M534" s="16" t="str">
        <f>VLOOKUP(B534,總表!$1:$1048576,12,0)</f>
        <v>王思澄</v>
      </c>
      <c r="N534" s="16" t="str">
        <f>VLOOKUP(B534,總表!$1:$1048576,13,0)</f>
        <v>台北市內湖區碧湖國民小學</v>
      </c>
      <c r="O534" s="16" t="str">
        <f>VLOOKUP(B534,總表!$1:$1048576,14,0)</f>
        <v>周秉弘</v>
      </c>
      <c r="P534" s="16" t="str">
        <f>VLOOKUP(B534,總表!$1:$1048576,15,0)</f>
        <v>台北市內湖區碧湖國民小學</v>
      </c>
      <c r="Q534" s="16">
        <f>VLOOKUP(B534,總表!$1:$1048576,16,0)</f>
        <v>0</v>
      </c>
      <c r="R534" s="16">
        <f>VLOOKUP(B534,總表!$1:$1048576,17,0)</f>
        <v>0</v>
      </c>
    </row>
    <row r="535" spans="1:18" ht="17.399999999999999" hidden="1" x14ac:dyDescent="0.3">
      <c r="A535" s="22" t="s">
        <v>3495</v>
      </c>
      <c r="B535" s="16" t="s">
        <v>2277</v>
      </c>
      <c r="C535" s="10" t="str">
        <f>VLOOKUP(B535,總表!$1:$1048576,2,0)</f>
        <v>分幣保險箱</v>
      </c>
      <c r="D535" s="16" t="str">
        <f>VLOOKUP(B535,總表!$1:$1048576,4,0)</f>
        <v>便利生活</v>
      </c>
      <c r="E535" s="16" t="str">
        <f>VLOOKUP(B535,總表!$1:$1048576,5,0)</f>
        <v>國小組</v>
      </c>
      <c r="F535" s="16" t="str">
        <f>VLOOKUP(B535,總表!$1:$1048576,3,0)</f>
        <v>臺北市</v>
      </c>
      <c r="G535" s="16" t="str">
        <f>VLOOKUP(B535,總表!$1:$1048576,6,0)</f>
        <v>鄒雯晴</v>
      </c>
      <c r="H535" s="16" t="str">
        <f>VLOOKUP(B535,總表!$1:$1048576,7,0)</f>
        <v>台北市內湖區碧湖國小</v>
      </c>
      <c r="I535" s="16" t="str">
        <f>VLOOKUP(B535,總表!$1:$1048576,8,0)</f>
        <v>郭玥葵</v>
      </c>
      <c r="J535" s="16" t="str">
        <f>VLOOKUP(B535,總表!$1:$1048576,9,0)</f>
        <v>台北市內湖區碧湖國小</v>
      </c>
      <c r="K535" s="16">
        <f>VLOOKUP(B535,總表!$1:$1048576,10,0)</f>
        <v>0</v>
      </c>
      <c r="L535" s="16">
        <f>VLOOKUP(B535,總表!$1:$1048576,11,0)</f>
        <v>0</v>
      </c>
      <c r="M535" s="16" t="str">
        <f>VLOOKUP(B535,總表!$1:$1048576,12,0)</f>
        <v>周秉弘</v>
      </c>
      <c r="N535" s="16" t="str">
        <f>VLOOKUP(B535,總表!$1:$1048576,13,0)</f>
        <v>台北市碧湖國小</v>
      </c>
      <c r="O535" s="16" t="str">
        <f>VLOOKUP(B535,總表!$1:$1048576,14,0)</f>
        <v>王思澄</v>
      </c>
      <c r="P535" s="16" t="str">
        <f>VLOOKUP(B535,總表!$1:$1048576,15,0)</f>
        <v>台北市碧湖國小</v>
      </c>
      <c r="Q535" s="16">
        <f>VLOOKUP(B535,總表!$1:$1048576,16,0)</f>
        <v>0</v>
      </c>
      <c r="R535" s="16">
        <f>VLOOKUP(B535,總表!$1:$1048576,17,0)</f>
        <v>0</v>
      </c>
    </row>
    <row r="536" spans="1:18" ht="17.399999999999999" hidden="1" x14ac:dyDescent="0.3">
      <c r="A536" s="22" t="s">
        <v>3495</v>
      </c>
      <c r="B536" s="16" t="s">
        <v>2284</v>
      </c>
      <c r="C536" s="10" t="str">
        <f>VLOOKUP(B536,總表!$1:$1048576,2,0)</f>
        <v>象棋收納盒</v>
      </c>
      <c r="D536" s="16" t="str">
        <f>VLOOKUP(B536,總表!$1:$1048576,4,0)</f>
        <v>便利生活</v>
      </c>
      <c r="E536" s="16" t="str">
        <f>VLOOKUP(B536,總表!$1:$1048576,5,0)</f>
        <v>國小組</v>
      </c>
      <c r="F536" s="16" t="str">
        <f>VLOOKUP(B536,總表!$1:$1048576,3,0)</f>
        <v>臺北市</v>
      </c>
      <c r="G536" s="16" t="str">
        <f>VLOOKUP(B536,總表!$1:$1048576,6,0)</f>
        <v>李曜宇</v>
      </c>
      <c r="H536" s="16" t="str">
        <f>VLOOKUP(B536,總表!$1:$1048576,7,0)</f>
        <v>臺北市內湖區碧湖國民小學</v>
      </c>
      <c r="I536" s="16">
        <f>VLOOKUP(B536,總表!$1:$1048576,8,0)</f>
        <v>0</v>
      </c>
      <c r="J536" s="16">
        <f>VLOOKUP(B536,總表!$1:$1048576,9,0)</f>
        <v>0</v>
      </c>
      <c r="K536" s="16">
        <f>VLOOKUP(B536,總表!$1:$1048576,10,0)</f>
        <v>0</v>
      </c>
      <c r="L536" s="16">
        <f>VLOOKUP(B536,總表!$1:$1048576,11,0)</f>
        <v>0</v>
      </c>
      <c r="M536" s="16" t="str">
        <f>VLOOKUP(B536,總表!$1:$1048576,12,0)</f>
        <v>陳彥蓁</v>
      </c>
      <c r="N536" s="16" t="str">
        <f>VLOOKUP(B536,總表!$1:$1048576,13,0)</f>
        <v>臺北市內湖區碧湖國民小學</v>
      </c>
      <c r="O536" s="16" t="str">
        <f>VLOOKUP(B536,總表!$1:$1048576,14,0)</f>
        <v>周秉弘</v>
      </c>
      <c r="P536" s="16" t="str">
        <f>VLOOKUP(B536,總表!$1:$1048576,15,0)</f>
        <v>臺北市內湖區碧湖國民小學</v>
      </c>
      <c r="Q536" s="16">
        <f>VLOOKUP(B536,總表!$1:$1048576,16,0)</f>
        <v>0</v>
      </c>
      <c r="R536" s="16">
        <f>VLOOKUP(B536,總表!$1:$1048576,17,0)</f>
        <v>0</v>
      </c>
    </row>
    <row r="537" spans="1:18" ht="17.399999999999999" hidden="1" x14ac:dyDescent="0.3">
      <c r="A537" s="25" t="s">
        <v>3492</v>
      </c>
      <c r="B537" s="13" t="s">
        <v>2446</v>
      </c>
      <c r="C537" s="10" t="str">
        <f>VLOOKUP(B537,總表!$1:$1048576,2,0)</f>
        <v>Toibot</v>
      </c>
      <c r="D537" s="16" t="str">
        <f>VLOOKUP(B537,總表!$1:$1048576,4,0)</f>
        <v>便利生活</v>
      </c>
      <c r="E537" s="16" t="str">
        <f>VLOOKUP(B537,總表!$1:$1048576,5,0)</f>
        <v>國小組</v>
      </c>
      <c r="F537" s="16" t="str">
        <f>VLOOKUP(B537,總表!$1:$1048576,3,0)</f>
        <v>臺北市</v>
      </c>
      <c r="G537" s="16" t="str">
        <f>VLOOKUP(B537,總表!$1:$1048576,6,0)</f>
        <v>張廷瑀</v>
      </c>
      <c r="H537" s="16" t="str">
        <f>VLOOKUP(B537,總表!$1:$1048576,7,0)</f>
        <v>幸安國小</v>
      </c>
      <c r="I537" s="16" t="str">
        <f>VLOOKUP(B537,總表!$1:$1048576,8,0)</f>
        <v>陳慧緁</v>
      </c>
      <c r="J537" s="16" t="str">
        <f>VLOOKUP(B537,總表!$1:$1048576,9,0)</f>
        <v>幸安國小</v>
      </c>
      <c r="K537" s="16">
        <f>VLOOKUP(B537,總表!$1:$1048576,10,0)</f>
        <v>0</v>
      </c>
      <c r="L537" s="16">
        <f>VLOOKUP(B537,總表!$1:$1048576,11,0)</f>
        <v>0</v>
      </c>
      <c r="M537" s="16" t="str">
        <f>VLOOKUP(B537,總表!$1:$1048576,12,0)</f>
        <v>吳承諺</v>
      </c>
      <c r="N537" s="16" t="str">
        <f>VLOOKUP(B537,總表!$1:$1048576,13,0)</f>
        <v>幸安國小</v>
      </c>
      <c r="O537" s="16">
        <f>VLOOKUP(B537,總表!$1:$1048576,14,0)</f>
        <v>0</v>
      </c>
      <c r="P537" s="16">
        <f>VLOOKUP(B537,總表!$1:$1048576,15,0)</f>
        <v>0</v>
      </c>
      <c r="Q537" s="16">
        <f>VLOOKUP(B537,總表!$1:$1048576,16,0)</f>
        <v>0</v>
      </c>
      <c r="R537" s="16">
        <f>VLOOKUP(B537,總表!$1:$1048576,17,0)</f>
        <v>0</v>
      </c>
    </row>
    <row r="538" spans="1:18" ht="17.399999999999999" hidden="1" x14ac:dyDescent="0.3">
      <c r="A538" s="28" t="s">
        <v>3493</v>
      </c>
      <c r="B538" s="13" t="s">
        <v>3511</v>
      </c>
      <c r="C538" s="10" t="str">
        <f>VLOOKUP(B538,總表!$1:$1048576,2,0)</f>
        <v>喵動獎勵陪伴機</v>
      </c>
      <c r="D538" s="16" t="str">
        <f>VLOOKUP(B538,總表!$1:$1048576,4,0)</f>
        <v>便利生活</v>
      </c>
      <c r="E538" s="16" t="str">
        <f>VLOOKUP(B538,總表!$1:$1048576,5,0)</f>
        <v>國小組</v>
      </c>
      <c r="F538" s="16" t="str">
        <f>VLOOKUP(B538,總表!$1:$1048576,3,0)</f>
        <v>臺北市</v>
      </c>
      <c r="G538" s="16" t="str">
        <f>VLOOKUP(B538,總表!$1:$1048576,6,0)</f>
        <v>吳亞臻</v>
      </c>
      <c r="H538" s="16" t="str">
        <f>VLOOKUP(B538,總表!$1:$1048576,7,0)</f>
        <v>台北市私立復興實驗小學</v>
      </c>
      <c r="I538" s="16">
        <f>VLOOKUP(B538,總表!$1:$1048576,8,0)</f>
        <v>0</v>
      </c>
      <c r="J538" s="16">
        <f>VLOOKUP(B538,總表!$1:$1048576,9,0)</f>
        <v>0</v>
      </c>
      <c r="K538" s="16">
        <f>VLOOKUP(B538,總表!$1:$1048576,10,0)</f>
        <v>0</v>
      </c>
      <c r="L538" s="16">
        <f>VLOOKUP(B538,總表!$1:$1048576,11,0)</f>
        <v>0</v>
      </c>
      <c r="M538" s="16" t="str">
        <f>VLOOKUP(B538,總表!$1:$1048576,12,0)</f>
        <v xml:space="preserve"> 蔣宗翰</v>
      </c>
      <c r="N538" s="16" t="str">
        <f>VLOOKUP(B538,總表!$1:$1048576,13,0)</f>
        <v>台北市私立復興實驗小學</v>
      </c>
      <c r="O538" s="16">
        <f>VLOOKUP(B538,總表!$1:$1048576,14,0)</f>
        <v>0</v>
      </c>
      <c r="P538" s="16">
        <f>VLOOKUP(B538,總表!$1:$1048576,15,0)</f>
        <v>0</v>
      </c>
      <c r="Q538" s="16">
        <f>VLOOKUP(B538,總表!$1:$1048576,16,0)</f>
        <v>0</v>
      </c>
      <c r="R538" s="16">
        <f>VLOOKUP(B538,總表!$1:$1048576,17,0)</f>
        <v>0</v>
      </c>
    </row>
    <row r="539" spans="1:18" ht="17.399999999999999" hidden="1" x14ac:dyDescent="0.3">
      <c r="A539" s="30" t="s">
        <v>3494</v>
      </c>
      <c r="B539" s="16" t="s">
        <v>2295</v>
      </c>
      <c r="C539" s="10" t="str">
        <f>VLOOKUP(B539,總表!$1:$1048576,2,0)</f>
        <v>食刻提醒</v>
      </c>
      <c r="D539" s="16" t="str">
        <f>VLOOKUP(B539,總表!$1:$1048576,4,0)</f>
        <v>便利生活</v>
      </c>
      <c r="E539" s="16" t="str">
        <f>VLOOKUP(B539,總表!$1:$1048576,5,0)</f>
        <v>國小組</v>
      </c>
      <c r="F539" s="16" t="str">
        <f>VLOOKUP(B539,總表!$1:$1048576,3,0)</f>
        <v>臺北市</v>
      </c>
      <c r="G539" s="16" t="str">
        <f>VLOOKUP(B539,總表!$1:$1048576,6,0)</f>
        <v>唐雲謙</v>
      </c>
      <c r="H539" s="16" t="str">
        <f>VLOOKUP(B539,總表!$1:$1048576,7,0)</f>
        <v>臺北市內湖區碧湖國民小學</v>
      </c>
      <c r="I539" s="16" t="str">
        <f>VLOOKUP(B539,總表!$1:$1048576,8,0)</f>
        <v>林琮恩</v>
      </c>
      <c r="J539" s="16" t="str">
        <f>VLOOKUP(B539,總表!$1:$1048576,9,0)</f>
        <v>臺北市內湖區碧湖國民小學</v>
      </c>
      <c r="K539" s="16">
        <f>VLOOKUP(B539,總表!$1:$1048576,10,0)</f>
        <v>0</v>
      </c>
      <c r="L539" s="16">
        <f>VLOOKUP(B539,總表!$1:$1048576,11,0)</f>
        <v>0</v>
      </c>
      <c r="M539" s="16" t="str">
        <f>VLOOKUP(B539,總表!$1:$1048576,12,0)</f>
        <v>陳彥蓁</v>
      </c>
      <c r="N539" s="16" t="str">
        <f>VLOOKUP(B539,總表!$1:$1048576,13,0)</f>
        <v>臺北市內湖區碧湖國民小學</v>
      </c>
      <c r="O539" s="16" t="str">
        <f>VLOOKUP(B539,總表!$1:$1048576,14,0)</f>
        <v>周秉弘</v>
      </c>
      <c r="P539" s="16" t="str">
        <f>VLOOKUP(B539,總表!$1:$1048576,15,0)</f>
        <v>臺北市內湖區碧湖國民小學</v>
      </c>
      <c r="Q539" s="16">
        <f>VLOOKUP(B539,總表!$1:$1048576,16,0)</f>
        <v>0</v>
      </c>
      <c r="R539" s="16">
        <f>VLOOKUP(B539,總表!$1:$1048576,17,0)</f>
        <v>0</v>
      </c>
    </row>
    <row r="540" spans="1:18" ht="17.399999999999999" hidden="1" x14ac:dyDescent="0.3">
      <c r="A540" s="23" t="s">
        <v>3495</v>
      </c>
      <c r="B540" s="16" t="s">
        <v>3503</v>
      </c>
      <c r="C540" s="10" t="str">
        <f>VLOOKUP(B540,總表!$1:$1048576,2,0)</f>
        <v>星際綠洲 - 太空植物種植裝置</v>
      </c>
      <c r="D540" s="21" t="str">
        <f>VLOOKUP(B540,總表!$1:$1048576,4,0)</f>
        <v>前瞻/工業設計技術</v>
      </c>
      <c r="E540" s="16" t="str">
        <f>VLOOKUP(B540,總表!$1:$1048576,5,0)</f>
        <v>國小組</v>
      </c>
      <c r="F540" s="16" t="str">
        <f>VLOOKUP(B540,總表!$1:$1048576,3,0)</f>
        <v>臺北市</v>
      </c>
      <c r="G540" s="16" t="str">
        <f>VLOOKUP(B540,總表!$1:$1048576,6,0)</f>
        <v>林君佑</v>
      </c>
      <c r="H540" s="16" t="str">
        <f>VLOOKUP(B540,總表!$1:$1048576,7,0)</f>
        <v>臺北市北投區逸仙國民小學</v>
      </c>
      <c r="I540" s="16" t="str">
        <f>VLOOKUP(B540,總表!$1:$1048576,8,0)</f>
        <v>陳宏德</v>
      </c>
      <c r="J540" s="16" t="str">
        <f>VLOOKUP(B540,總表!$1:$1048576,9,0)</f>
        <v>臺北市北投區逸仙國民小學</v>
      </c>
      <c r="K540" s="16" t="str">
        <f>VLOOKUP(B540,總表!$1:$1048576,10,0)</f>
        <v>陳子學</v>
      </c>
      <c r="L540" s="16" t="str">
        <f>VLOOKUP(B540,總表!$1:$1048576,11,0)</f>
        <v>臺北市北投區逸仙國民小學</v>
      </c>
      <c r="M540" s="16" t="str">
        <f>VLOOKUP(B540,總表!$1:$1048576,12,0)</f>
        <v>周文祺</v>
      </c>
      <c r="N540" s="16" t="str">
        <f>VLOOKUP(B540,總表!$1:$1048576,13,0)</f>
        <v>臺北市北投區逸仙國民小學</v>
      </c>
      <c r="O540" s="16" t="str">
        <f>VLOOKUP(B540,總表!$1:$1048576,14,0)</f>
        <v>楊政諺</v>
      </c>
      <c r="P540" s="16" t="str">
        <f>VLOOKUP(B540,總表!$1:$1048576,15,0)</f>
        <v>臺北市北投區逸仙國民小學</v>
      </c>
      <c r="Q540" s="16">
        <f>VLOOKUP(B540,總表!$1:$1048576,16,0)</f>
        <v>0</v>
      </c>
      <c r="R540" s="16">
        <f>VLOOKUP(B540,總表!$1:$1048576,17,0)</f>
        <v>0</v>
      </c>
    </row>
    <row r="541" spans="1:18" ht="17.399999999999999" hidden="1" x14ac:dyDescent="0.3">
      <c r="A541" s="22" t="s">
        <v>3495</v>
      </c>
      <c r="B541" s="13" t="s">
        <v>256</v>
      </c>
      <c r="C541" s="10" t="str">
        <f>VLOOKUP(B541,總表!$1:$1048576,2,0)</f>
        <v>簡易水質監測系統 Simple Water Quality Monitoring System</v>
      </c>
      <c r="D541" s="18" t="str">
        <f>VLOOKUP(B541,總表!$1:$1048576,4,0)</f>
        <v>休閒與教育</v>
      </c>
      <c r="E541" s="16" t="str">
        <f>VLOOKUP(B541,總表!$1:$1048576,5,0)</f>
        <v>國中組</v>
      </c>
      <c r="F541" s="16" t="str">
        <f>VLOOKUP(B541,總表!$1:$1048576,3,0)</f>
        <v>臺北市</v>
      </c>
      <c r="G541" s="16" t="str">
        <f>VLOOKUP(B541,總表!$1:$1048576,6,0)</f>
        <v>劉承瑜</v>
      </c>
      <c r="H541" s="16" t="str">
        <f>VLOOKUP(B541,總表!$1:$1048576,7,0)</f>
        <v>臺北市私立復興實驗高級中學</v>
      </c>
      <c r="I541" s="16">
        <f>VLOOKUP(B541,總表!$1:$1048576,8,0)</f>
        <v>0</v>
      </c>
      <c r="J541" s="16">
        <f>VLOOKUP(B541,總表!$1:$1048576,9,0)</f>
        <v>0</v>
      </c>
      <c r="K541" s="16">
        <f>VLOOKUP(B541,總表!$1:$1048576,10,0)</f>
        <v>0</v>
      </c>
      <c r="L541" s="16">
        <f>VLOOKUP(B541,總表!$1:$1048576,11,0)</f>
        <v>0</v>
      </c>
      <c r="M541" s="16" t="str">
        <f>VLOOKUP(B541,總表!$1:$1048576,12,0)</f>
        <v>陳建宏</v>
      </c>
      <c r="N541" s="16" t="str">
        <f>VLOOKUP(B541,總表!$1:$1048576,13,0)</f>
        <v>台北市私立復興實驗高級中學</v>
      </c>
      <c r="O541" s="16">
        <f>VLOOKUP(B541,總表!$1:$1048576,14,0)</f>
        <v>0</v>
      </c>
      <c r="P541" s="16">
        <f>VLOOKUP(B541,總表!$1:$1048576,15,0)</f>
        <v>0</v>
      </c>
      <c r="Q541" s="16">
        <f>VLOOKUP(B541,總表!$1:$1048576,16,0)</f>
        <v>0</v>
      </c>
      <c r="R541" s="16">
        <f>VLOOKUP(B541,總表!$1:$1048576,17,0)</f>
        <v>0</v>
      </c>
    </row>
    <row r="542" spans="1:18" ht="17.399999999999999" hidden="1" x14ac:dyDescent="0.3">
      <c r="A542" s="28" t="s">
        <v>3493</v>
      </c>
      <c r="B542" s="13" t="s">
        <v>317</v>
      </c>
      <c r="C542" s="10" t="str">
        <f>VLOOKUP(B542,總表!$1:$1048576,2,0)</f>
        <v>K POP 自動撥音樂機</v>
      </c>
      <c r="D542" s="18" t="str">
        <f>VLOOKUP(B542,總表!$1:$1048576,4,0)</f>
        <v>休閒與教育</v>
      </c>
      <c r="E542" s="16" t="str">
        <f>VLOOKUP(B542,總表!$1:$1048576,5,0)</f>
        <v>國中組</v>
      </c>
      <c r="F542" s="16" t="str">
        <f>VLOOKUP(B542,總表!$1:$1048576,3,0)</f>
        <v>臺北市</v>
      </c>
      <c r="G542" s="16" t="str">
        <f>VLOOKUP(B542,總表!$1:$1048576,6,0)</f>
        <v>陳瑜涵</v>
      </c>
      <c r="H542" s="16" t="str">
        <f>VLOOKUP(B542,總表!$1:$1048576,7,0)</f>
        <v>康橋國際學校</v>
      </c>
      <c r="I542" s="16">
        <f>VLOOKUP(B542,總表!$1:$1048576,8,0)</f>
        <v>0</v>
      </c>
      <c r="J542" s="16">
        <f>VLOOKUP(B542,總表!$1:$1048576,9,0)</f>
        <v>0</v>
      </c>
      <c r="K542" s="16">
        <f>VLOOKUP(B542,總表!$1:$1048576,10,0)</f>
        <v>0</v>
      </c>
      <c r="L542" s="16">
        <f>VLOOKUP(B542,總表!$1:$1048576,11,0)</f>
        <v>0</v>
      </c>
      <c r="M542" s="16" t="str">
        <f>VLOOKUP(B542,總表!$1:$1048576,12,0)</f>
        <v>陳凱勳</v>
      </c>
      <c r="N542" s="16" t="str">
        <f>VLOOKUP(B542,總表!$1:$1048576,13,0)</f>
        <v>康橋國際學校</v>
      </c>
      <c r="O542" s="16">
        <f>VLOOKUP(B542,總表!$1:$1048576,14,0)</f>
        <v>0</v>
      </c>
      <c r="P542" s="16">
        <f>VLOOKUP(B542,總表!$1:$1048576,15,0)</f>
        <v>0</v>
      </c>
      <c r="Q542" s="16">
        <f>VLOOKUP(B542,總表!$1:$1048576,16,0)</f>
        <v>0</v>
      </c>
      <c r="R542" s="16">
        <f>VLOOKUP(B542,總表!$1:$1048576,17,0)</f>
        <v>0</v>
      </c>
    </row>
    <row r="543" spans="1:18" ht="17.399999999999999" hidden="1" x14ac:dyDescent="0.3">
      <c r="A543" s="28" t="s">
        <v>3493</v>
      </c>
      <c r="B543" s="13" t="s">
        <v>224</v>
      </c>
      <c r="C543" s="10" t="str">
        <f>VLOOKUP(B543,總表!$1:$1048576,2,0)</f>
        <v>太鼓戰車</v>
      </c>
      <c r="D543" s="18" t="str">
        <f>VLOOKUP(B543,總表!$1:$1048576,4,0)</f>
        <v>休閒與教育</v>
      </c>
      <c r="E543" s="16" t="str">
        <f>VLOOKUP(B543,總表!$1:$1048576,5,0)</f>
        <v>國中組</v>
      </c>
      <c r="F543" s="16" t="str">
        <f>VLOOKUP(B543,總表!$1:$1048576,3,0)</f>
        <v>臺北市</v>
      </c>
      <c r="G543" s="16" t="str">
        <f>VLOOKUP(B543,總表!$1:$1048576,6,0)</f>
        <v>蔡宗祐</v>
      </c>
      <c r="H543" s="16" t="str">
        <f>VLOOKUP(B543,總表!$1:$1048576,7,0)</f>
        <v>臺北市大安區仁愛國民小學</v>
      </c>
      <c r="I543" s="16" t="str">
        <f>VLOOKUP(B543,總表!$1:$1048576,8,0)</f>
        <v>石承瑋</v>
      </c>
      <c r="J543" s="16" t="str">
        <f>VLOOKUP(B543,總表!$1:$1048576,9,0)</f>
        <v>臺北市立仁愛國民中學</v>
      </c>
      <c r="K543" s="16" t="str">
        <f>VLOOKUP(B543,總表!$1:$1048576,10,0)</f>
        <v>杜學喬</v>
      </c>
      <c r="L543" s="16" t="str">
        <f>VLOOKUP(B543,總表!$1:$1048576,11,0)</f>
        <v>臺北市立仁愛國民中學</v>
      </c>
      <c r="M543" s="16" t="str">
        <f>VLOOKUP(B543,總表!$1:$1048576,12,0)</f>
        <v>劉原彰</v>
      </c>
      <c r="N543" s="16" t="str">
        <f>VLOOKUP(B543,總表!$1:$1048576,13,0)</f>
        <v>臺北市立大同高級中學</v>
      </c>
      <c r="O543" s="16" t="str">
        <f>VLOOKUP(B543,總表!$1:$1048576,14,0)</f>
        <v>鄭孫寧</v>
      </c>
      <c r="P543" s="16" t="str">
        <f>VLOOKUP(B543,總表!$1:$1048576,15,0)</f>
        <v>臺北市立仁愛國民中學</v>
      </c>
      <c r="Q543" s="16">
        <f>VLOOKUP(B543,總表!$1:$1048576,16,0)</f>
        <v>0</v>
      </c>
      <c r="R543" s="16">
        <f>VLOOKUP(B543,總表!$1:$1048576,17,0)</f>
        <v>0</v>
      </c>
    </row>
    <row r="544" spans="1:18" ht="17.399999999999999" hidden="1" x14ac:dyDescent="0.3">
      <c r="A544" s="28" t="s">
        <v>3493</v>
      </c>
      <c r="B544" s="13" t="s">
        <v>207</v>
      </c>
      <c r="C544" s="10" t="str">
        <f>VLOOKUP(B544,總表!$1:$1048576,2,0)</f>
        <v>廁所集點王</v>
      </c>
      <c r="D544" s="18" t="str">
        <f>VLOOKUP(B544,總表!$1:$1048576,4,0)</f>
        <v>休閒與教育</v>
      </c>
      <c r="E544" s="16" t="str">
        <f>VLOOKUP(B544,總表!$1:$1048576,5,0)</f>
        <v>國中組</v>
      </c>
      <c r="F544" s="16" t="str">
        <f>VLOOKUP(B544,總表!$1:$1048576,3,0)</f>
        <v>臺北市</v>
      </c>
      <c r="G544" s="16" t="str">
        <f>VLOOKUP(B544,總表!$1:$1048576,6,0)</f>
        <v>石承瑋</v>
      </c>
      <c r="H544" s="16" t="str">
        <f>VLOOKUP(B544,總表!$1:$1048576,7,0)</f>
        <v>臺北市立仁愛國民中學</v>
      </c>
      <c r="I544" s="16" t="str">
        <f>VLOOKUP(B544,總表!$1:$1048576,8,0)</f>
        <v>何書漫</v>
      </c>
      <c r="J544" s="16" t="str">
        <f>VLOOKUP(B544,總表!$1:$1048576,9,0)</f>
        <v>臺北市立仁愛國民中學</v>
      </c>
      <c r="K544" s="16" t="str">
        <f>VLOOKUP(B544,總表!$1:$1048576,10,0)</f>
        <v>蔡宗祐</v>
      </c>
      <c r="L544" s="16" t="str">
        <f>VLOOKUP(B544,總表!$1:$1048576,11,0)</f>
        <v>臺北市大安區仁愛國民小學</v>
      </c>
      <c r="M544" s="16" t="str">
        <f>VLOOKUP(B544,總表!$1:$1048576,12,0)</f>
        <v>劉原彰</v>
      </c>
      <c r="N544" s="16" t="str">
        <f>VLOOKUP(B544,總表!$1:$1048576,13,0)</f>
        <v>臺北市立大同高級中學</v>
      </c>
      <c r="O544" s="16" t="str">
        <f>VLOOKUP(B544,總表!$1:$1048576,14,0)</f>
        <v>鄭孫寧</v>
      </c>
      <c r="P544" s="16" t="str">
        <f>VLOOKUP(B544,總表!$1:$1048576,15,0)</f>
        <v>臺北市立仁愛國民中學</v>
      </c>
      <c r="Q544" s="16">
        <f>VLOOKUP(B544,總表!$1:$1048576,16,0)</f>
        <v>0</v>
      </c>
      <c r="R544" s="16">
        <f>VLOOKUP(B544,總表!$1:$1048576,17,0)</f>
        <v>0</v>
      </c>
    </row>
    <row r="545" spans="1:18" ht="17.399999999999999" hidden="1" x14ac:dyDescent="0.3">
      <c r="A545" s="30" t="s">
        <v>3494</v>
      </c>
      <c r="B545" s="13" t="s">
        <v>261</v>
      </c>
      <c r="C545" s="10" t="str">
        <f>VLOOKUP(B545,總表!$1:$1048576,2,0)</f>
        <v>元素學習機 Interactive Chemistry Trainer</v>
      </c>
      <c r="D545" s="18" t="str">
        <f>VLOOKUP(B545,總表!$1:$1048576,4,0)</f>
        <v>休閒與教育</v>
      </c>
      <c r="E545" s="16" t="str">
        <f>VLOOKUP(B545,總表!$1:$1048576,5,0)</f>
        <v>國中組</v>
      </c>
      <c r="F545" s="16" t="str">
        <f>VLOOKUP(B545,總表!$1:$1048576,3,0)</f>
        <v>臺北市</v>
      </c>
      <c r="G545" s="16" t="str">
        <f>VLOOKUP(B545,總表!$1:$1048576,6,0)</f>
        <v>鄭允澈</v>
      </c>
      <c r="H545" s="16" t="str">
        <f>VLOOKUP(B545,總表!$1:$1048576,7,0)</f>
        <v>臺北市私立復興實驗高級中學</v>
      </c>
      <c r="I545" s="16">
        <f>VLOOKUP(B545,總表!$1:$1048576,8,0)</f>
        <v>0</v>
      </c>
      <c r="J545" s="16">
        <f>VLOOKUP(B545,總表!$1:$1048576,9,0)</f>
        <v>0</v>
      </c>
      <c r="K545" s="16">
        <f>VLOOKUP(B545,總表!$1:$1048576,10,0)</f>
        <v>0</v>
      </c>
      <c r="L545" s="16">
        <f>VLOOKUP(B545,總表!$1:$1048576,11,0)</f>
        <v>0</v>
      </c>
      <c r="M545" s="16" t="str">
        <f>VLOOKUP(B545,總表!$1:$1048576,12,0)</f>
        <v>陳建宏</v>
      </c>
      <c r="N545" s="16" t="str">
        <f>VLOOKUP(B545,總表!$1:$1048576,13,0)</f>
        <v>臺北市私立復興實驗高級中學</v>
      </c>
      <c r="O545" s="16">
        <f>VLOOKUP(B545,總表!$1:$1048576,14,0)</f>
        <v>0</v>
      </c>
      <c r="P545" s="16">
        <f>VLOOKUP(B545,總表!$1:$1048576,15,0)</f>
        <v>0</v>
      </c>
      <c r="Q545" s="16">
        <f>VLOOKUP(B545,總表!$1:$1048576,16,0)</f>
        <v>0</v>
      </c>
      <c r="R545" s="16">
        <f>VLOOKUP(B545,總表!$1:$1048576,17,0)</f>
        <v>0</v>
      </c>
    </row>
    <row r="546" spans="1:18" ht="17.399999999999999" hidden="1" x14ac:dyDescent="0.3">
      <c r="A546" s="30" t="s">
        <v>3494</v>
      </c>
      <c r="B546" s="13" t="s">
        <v>227</v>
      </c>
      <c r="C546" s="10" t="str">
        <f>VLOOKUP(B546,總表!$1:$1048576,2,0)</f>
        <v>智慧手機管理箱</v>
      </c>
      <c r="D546" s="18" t="str">
        <f>VLOOKUP(B546,總表!$1:$1048576,4,0)</f>
        <v>休閒與教育</v>
      </c>
      <c r="E546" s="16" t="str">
        <f>VLOOKUP(B546,總表!$1:$1048576,5,0)</f>
        <v>國中組</v>
      </c>
      <c r="F546" s="16" t="str">
        <f>VLOOKUP(B546,總表!$1:$1048576,3,0)</f>
        <v>臺北市</v>
      </c>
      <c r="G546" s="16" t="str">
        <f>VLOOKUP(B546,總表!$1:$1048576,6,0)</f>
        <v>何宇恩</v>
      </c>
      <c r="H546" s="16" t="str">
        <f>VLOOKUP(B546,總表!$1:$1048576,7,0)</f>
        <v>台北市私立復興實驗高級中學</v>
      </c>
      <c r="I546" s="16" t="str">
        <f>VLOOKUP(B546,總表!$1:$1048576,8,0)</f>
        <v>陳品叡</v>
      </c>
      <c r="J546" s="16" t="str">
        <f>VLOOKUP(B546,總表!$1:$1048576,9,0)</f>
        <v>台北市私立復興實驗高級中學</v>
      </c>
      <c r="K546" s="16" t="str">
        <f>VLOOKUP(B546,總表!$1:$1048576,10,0)</f>
        <v>李昕宸</v>
      </c>
      <c r="L546" s="16" t="str">
        <f>VLOOKUP(B546,總表!$1:$1048576,11,0)</f>
        <v>台北市私立復興實驗高級中學</v>
      </c>
      <c r="M546" s="16" t="str">
        <f>VLOOKUP(B546,總表!$1:$1048576,12,0)</f>
        <v>倪瑞鴻</v>
      </c>
      <c r="N546" s="16" t="str">
        <f>VLOOKUP(B546,總表!$1:$1048576,13,0)</f>
        <v>台北市私立復興實中</v>
      </c>
      <c r="O546" s="16" t="str">
        <f>VLOOKUP(B546,總表!$1:$1048576,14,0)</f>
        <v>宋千儀</v>
      </c>
      <c r="P546" s="16" t="str">
        <f>VLOOKUP(B546,總表!$1:$1048576,15,0)</f>
        <v>台北市私立復興實中</v>
      </c>
      <c r="Q546" s="16">
        <f>VLOOKUP(B546,總表!$1:$1048576,16,0)</f>
        <v>0</v>
      </c>
      <c r="R546" s="16">
        <f>VLOOKUP(B546,總表!$1:$1048576,17,0)</f>
        <v>0</v>
      </c>
    </row>
    <row r="547" spans="1:18" ht="17.399999999999999" hidden="1" x14ac:dyDescent="0.3">
      <c r="A547" s="30" t="s">
        <v>3494</v>
      </c>
      <c r="B547" s="13" t="s">
        <v>763</v>
      </c>
      <c r="C547" s="10" t="str">
        <f>VLOOKUP(B547,總表!$1:$1048576,2,0)</f>
        <v>智慧光感滾球訓練裝置：樂齡反應與手眼協調輔助系統</v>
      </c>
      <c r="D547" s="20" t="str">
        <f>VLOOKUP(B547,總表!$1:$1048576,4,0)</f>
        <v>社會照護</v>
      </c>
      <c r="E547" s="16" t="str">
        <f>VLOOKUP(B547,總表!$1:$1048576,5,0)</f>
        <v>國中組</v>
      </c>
      <c r="F547" s="16" t="str">
        <f>VLOOKUP(B547,總表!$1:$1048576,3,0)</f>
        <v>臺北市</v>
      </c>
      <c r="G547" s="16" t="str">
        <f>VLOOKUP(B547,總表!$1:$1048576,6,0)</f>
        <v>許竣博</v>
      </c>
      <c r="H547" s="16" t="str">
        <f>VLOOKUP(B547,總表!$1:$1048576,7,0)</f>
        <v>臺北市立士林國民中學</v>
      </c>
      <c r="I547" s="16">
        <f>VLOOKUP(B547,總表!$1:$1048576,8,0)</f>
        <v>0</v>
      </c>
      <c r="J547" s="16">
        <f>VLOOKUP(B547,總表!$1:$1048576,9,0)</f>
        <v>0</v>
      </c>
      <c r="K547" s="16">
        <f>VLOOKUP(B547,總表!$1:$1048576,10,0)</f>
        <v>0</v>
      </c>
      <c r="L547" s="16">
        <f>VLOOKUP(B547,總表!$1:$1048576,11,0)</f>
        <v>0</v>
      </c>
      <c r="M547" s="16" t="str">
        <f>VLOOKUP(B547,總表!$1:$1048576,12,0)</f>
        <v>薛雅云</v>
      </c>
      <c r="N547" s="16" t="str">
        <f>VLOOKUP(B547,總表!$1:$1048576,13,0)</f>
        <v>臺北市立士林國民中學</v>
      </c>
      <c r="O547" s="16">
        <f>VLOOKUP(B547,總表!$1:$1048576,14,0)</f>
        <v>0</v>
      </c>
      <c r="P547" s="16">
        <f>VLOOKUP(B547,總表!$1:$1048576,15,0)</f>
        <v>0</v>
      </c>
      <c r="Q547" s="16">
        <f>VLOOKUP(B547,總表!$1:$1048576,16,0)</f>
        <v>0</v>
      </c>
      <c r="R547" s="16">
        <f>VLOOKUP(B547,總表!$1:$1048576,17,0)</f>
        <v>0</v>
      </c>
    </row>
    <row r="548" spans="1:18" ht="17.399999999999999" hidden="1" x14ac:dyDescent="0.3">
      <c r="A548" s="30" t="s">
        <v>3494</v>
      </c>
      <c r="B548" s="13" t="s">
        <v>891</v>
      </c>
      <c r="C548" s="10" t="str">
        <f>VLOOKUP(B548,總表!$1:$1048576,2,0)</f>
        <v>倉鼠防震保鑣</v>
      </c>
      <c r="D548" s="16" t="str">
        <f>VLOOKUP(B548,總表!$1:$1048576,4,0)</f>
        <v>便利生活</v>
      </c>
      <c r="E548" s="16" t="str">
        <f>VLOOKUP(B548,總表!$1:$1048576,5,0)</f>
        <v>國中組</v>
      </c>
      <c r="F548" s="16" t="str">
        <f>VLOOKUP(B548,總表!$1:$1048576,3,0)</f>
        <v>臺北市</v>
      </c>
      <c r="G548" s="16" t="str">
        <f>VLOOKUP(B548,總表!$1:$1048576,6,0)</f>
        <v>董亭儀</v>
      </c>
      <c r="H548" s="16" t="str">
        <f>VLOOKUP(B548,總表!$1:$1048576,7,0)</f>
        <v>台北市立仁愛國民中學</v>
      </c>
      <c r="I548" s="16">
        <f>VLOOKUP(B548,總表!$1:$1048576,8,0)</f>
        <v>0</v>
      </c>
      <c r="J548" s="16">
        <f>VLOOKUP(B548,總表!$1:$1048576,9,0)</f>
        <v>0</v>
      </c>
      <c r="K548" s="16">
        <f>VLOOKUP(B548,總表!$1:$1048576,10,0)</f>
        <v>0</v>
      </c>
      <c r="L548" s="16">
        <f>VLOOKUP(B548,總表!$1:$1048576,11,0)</f>
        <v>0</v>
      </c>
      <c r="M548" s="16" t="str">
        <f>VLOOKUP(B548,總表!$1:$1048576,12,0)</f>
        <v>曾若蘭</v>
      </c>
      <c r="N548" s="16" t="str">
        <f>VLOOKUP(B548,總表!$1:$1048576,13,0)</f>
        <v>台北市仁愛國民中學</v>
      </c>
      <c r="O548" s="16">
        <f>VLOOKUP(B548,總表!$1:$1048576,14,0)</f>
        <v>0</v>
      </c>
      <c r="P548" s="16">
        <f>VLOOKUP(B548,總表!$1:$1048576,15,0)</f>
        <v>0</v>
      </c>
      <c r="Q548" s="16">
        <f>VLOOKUP(B548,總表!$1:$1048576,16,0)</f>
        <v>0</v>
      </c>
      <c r="R548" s="16">
        <f>VLOOKUP(B548,總表!$1:$1048576,17,0)</f>
        <v>0</v>
      </c>
    </row>
    <row r="549" spans="1:18" ht="17.399999999999999" hidden="1" x14ac:dyDescent="0.3">
      <c r="A549" s="30" t="s">
        <v>3494</v>
      </c>
      <c r="B549" s="13" t="s">
        <v>1006</v>
      </c>
      <c r="C549" s="10" t="str">
        <f>VLOOKUP(B549,總表!$1:$1048576,2,0)</f>
        <v>鮮機妙算—智慧型食品保鮮提醒機器人</v>
      </c>
      <c r="D549" s="16" t="str">
        <f>VLOOKUP(B549,總表!$1:$1048576,4,0)</f>
        <v>便利生活</v>
      </c>
      <c r="E549" s="16" t="str">
        <f>VLOOKUP(B549,總表!$1:$1048576,5,0)</f>
        <v>國中組</v>
      </c>
      <c r="F549" s="16" t="str">
        <f>VLOOKUP(B549,總表!$1:$1048576,3,0)</f>
        <v>臺北市</v>
      </c>
      <c r="G549" s="16" t="str">
        <f>VLOOKUP(B549,總表!$1:$1048576,6,0)</f>
        <v>林家禾</v>
      </c>
      <c r="H549" s="16" t="str">
        <f>VLOOKUP(B549,總表!$1:$1048576,7,0)</f>
        <v>臺北市立石牌國民中學</v>
      </c>
      <c r="I549" s="16" t="str">
        <f>VLOOKUP(B549,總表!$1:$1048576,8,0)</f>
        <v>游力愷</v>
      </c>
      <c r="J549" s="16" t="str">
        <f>VLOOKUP(B549,總表!$1:$1048576,9,0)</f>
        <v>臺北市立石牌國民中學</v>
      </c>
      <c r="K549" s="16" t="str">
        <f>VLOOKUP(B549,總表!$1:$1048576,10,0)</f>
        <v>陳禹彤</v>
      </c>
      <c r="L549" s="16" t="str">
        <f>VLOOKUP(B549,總表!$1:$1048576,11,0)</f>
        <v>臺北市立石牌國民中學</v>
      </c>
      <c r="M549" s="16" t="str">
        <f>VLOOKUP(B549,總表!$1:$1048576,12,0)</f>
        <v>陳逸澤</v>
      </c>
      <c r="N549" s="16" t="str">
        <f>VLOOKUP(B549,總表!$1:$1048576,13,0)</f>
        <v>臺北市立石牌國民中學</v>
      </c>
      <c r="O549" s="16" t="str">
        <f>VLOOKUP(B549,總表!$1:$1048576,14,0)</f>
        <v>陳妤蓁</v>
      </c>
      <c r="P549" s="16" t="str">
        <f>VLOOKUP(B549,總表!$1:$1048576,15,0)</f>
        <v>臺北市立明德國民中學</v>
      </c>
      <c r="Q549" s="16" t="str">
        <f>VLOOKUP(B549,總表!$1:$1048576,16,0)</f>
        <v>黃絜琳</v>
      </c>
      <c r="R549" s="16" t="str">
        <f>VLOOKUP(B549,總表!$1:$1048576,17,0)</f>
        <v>臺北市立石牌國民中學</v>
      </c>
    </row>
    <row r="550" spans="1:18" ht="17.399999999999999" hidden="1" x14ac:dyDescent="0.3">
      <c r="A550" s="30" t="s">
        <v>3494</v>
      </c>
      <c r="B550" s="13" t="s">
        <v>1254</v>
      </c>
      <c r="C550" s="10" t="str">
        <f>VLOOKUP(B550,總表!$1:$1048576,2,0)</f>
        <v>沙子儲能電池</v>
      </c>
      <c r="D550" s="21" t="str">
        <f>VLOOKUP(B550,總表!$1:$1048576,4,0)</f>
        <v>前瞻/工業設計技術</v>
      </c>
      <c r="E550" s="16" t="str">
        <f>VLOOKUP(B550,總表!$1:$1048576,5,0)</f>
        <v>國中組</v>
      </c>
      <c r="F550" s="16" t="str">
        <f>VLOOKUP(B550,總表!$1:$1048576,3,0)</f>
        <v>臺北市</v>
      </c>
      <c r="G550" s="16" t="str">
        <f>VLOOKUP(B550,總表!$1:$1048576,6,0)</f>
        <v>陳裔喬</v>
      </c>
      <c r="H550" s="16" t="str">
        <f>VLOOKUP(B550,總表!$1:$1048576,7,0)</f>
        <v>台北市立龍山國中</v>
      </c>
      <c r="I550" s="16" t="str">
        <f>VLOOKUP(B550,總表!$1:$1048576,8,0)</f>
        <v>劉牧義</v>
      </c>
      <c r="J550" s="16" t="str">
        <f>VLOOKUP(B550,總表!$1:$1048576,9,0)</f>
        <v>台北市立龍山國中</v>
      </c>
      <c r="K550" s="16" t="str">
        <f>VLOOKUP(B550,總表!$1:$1048576,10,0)</f>
        <v>張清淳</v>
      </c>
      <c r="L550" s="16" t="str">
        <f>VLOOKUP(B550,總表!$1:$1048576,11,0)</f>
        <v>台北市立龍山國中</v>
      </c>
      <c r="M550" s="16" t="str">
        <f>VLOOKUP(B550,總表!$1:$1048576,12,0)</f>
        <v>林進雄</v>
      </c>
      <c r="N550" s="16" t="str">
        <f>VLOOKUP(B550,總表!$1:$1048576,13,0)</f>
        <v>台北市立龍山國中</v>
      </c>
      <c r="O550" s="16">
        <f>VLOOKUP(B550,總表!$1:$1048576,14,0)</f>
        <v>0</v>
      </c>
      <c r="P550" s="16">
        <f>VLOOKUP(B550,總表!$1:$1048576,15,0)</f>
        <v>0</v>
      </c>
      <c r="Q550" s="16">
        <f>VLOOKUP(B550,總表!$1:$1048576,16,0)</f>
        <v>0</v>
      </c>
      <c r="R550" s="16">
        <f>VLOOKUP(B550,總表!$1:$1048576,17,0)</f>
        <v>0</v>
      </c>
    </row>
    <row r="551" spans="1:18" ht="17.399999999999999" hidden="1" x14ac:dyDescent="0.3">
      <c r="A551" s="31" t="s">
        <v>3494</v>
      </c>
      <c r="B551" s="16" t="s">
        <v>2064</v>
      </c>
      <c r="C551" s="10" t="str">
        <f>VLOOKUP(B551,總表!$1:$1048576,2,0)</f>
        <v>銀髮族下車省力充氣靠墊</v>
      </c>
      <c r="D551" s="20" t="str">
        <f>VLOOKUP(B551,總表!$1:$1048576,4,0)</f>
        <v>社會照護</v>
      </c>
      <c r="E551" s="16" t="str">
        <f>VLOOKUP(B551,總表!$1:$1048576,5,0)</f>
        <v>國小組</v>
      </c>
      <c r="F551" s="16" t="str">
        <f>VLOOKUP(B551,總表!$1:$1048576,3,0)</f>
        <v>臺東縣</v>
      </c>
      <c r="G551" s="16" t="str">
        <f>VLOOKUP(B551,總表!$1:$1048576,6,0)</f>
        <v>林慕帆</v>
      </c>
      <c r="H551" s="16" t="str">
        <f>VLOOKUP(B551,總表!$1:$1048576,7,0)</f>
        <v>臺東縣東海國民小學</v>
      </c>
      <c r="I551" s="16">
        <f>VLOOKUP(B551,總表!$1:$1048576,8,0)</f>
        <v>0</v>
      </c>
      <c r="J551" s="16">
        <f>VLOOKUP(B551,總表!$1:$1048576,9,0)</f>
        <v>0</v>
      </c>
      <c r="K551" s="16">
        <f>VLOOKUP(B551,總表!$1:$1048576,10,0)</f>
        <v>0</v>
      </c>
      <c r="L551" s="16">
        <f>VLOOKUP(B551,總表!$1:$1048576,11,0)</f>
        <v>0</v>
      </c>
      <c r="M551" s="16" t="str">
        <f>VLOOKUP(B551,總表!$1:$1048576,12,0)</f>
        <v>鄧佩宜</v>
      </c>
      <c r="N551" s="16" t="str">
        <f>VLOOKUP(B551,總表!$1:$1048576,13,0)</f>
        <v>臺東縣東海國民小學</v>
      </c>
      <c r="O551" s="16" t="str">
        <f>VLOOKUP(B551,總表!$1:$1048576,14,0)</f>
        <v>高偉堯</v>
      </c>
      <c r="P551" s="16" t="str">
        <f>VLOOKUP(B551,總表!$1:$1048576,15,0)</f>
        <v>臺東縣美和國民小學</v>
      </c>
      <c r="Q551" s="16" t="str">
        <f>VLOOKUP(B551,總表!$1:$1048576,16,0)</f>
        <v>林文偉</v>
      </c>
      <c r="R551" s="16" t="str">
        <f>VLOOKUP(B551,總表!$1:$1048576,17,0)</f>
        <v>臺東縣美和國民小學</v>
      </c>
    </row>
    <row r="552" spans="1:18" ht="17.399999999999999" hidden="1" x14ac:dyDescent="0.3">
      <c r="A552" s="22" t="s">
        <v>3495</v>
      </c>
      <c r="B552" s="16" t="s">
        <v>2621</v>
      </c>
      <c r="C552" s="10" t="str">
        <f>VLOOKUP(B552,總表!$1:$1048576,2,0)</f>
        <v>馬克杯防漏輔助器</v>
      </c>
      <c r="D552" s="16" t="str">
        <f>VLOOKUP(B552,總表!$1:$1048576,4,0)</f>
        <v>便利生活</v>
      </c>
      <c r="E552" s="16" t="str">
        <f>VLOOKUP(B552,總表!$1:$1048576,5,0)</f>
        <v>國小組</v>
      </c>
      <c r="F552" s="16" t="str">
        <f>VLOOKUP(B552,總表!$1:$1048576,3,0)</f>
        <v>臺東縣</v>
      </c>
      <c r="G552" s="16" t="str">
        <f>VLOOKUP(B552,總表!$1:$1048576,6,0)</f>
        <v>陳柔伊</v>
      </c>
      <c r="H552" s="16" t="str">
        <f>VLOOKUP(B552,總表!$1:$1048576,7,0)</f>
        <v>國立臺東大學附設實驗國民小學</v>
      </c>
      <c r="I552" s="16" t="str">
        <f>VLOOKUP(B552,總表!$1:$1048576,8,0)</f>
        <v>陳柔安</v>
      </c>
      <c r="J552" s="16" t="str">
        <f>VLOOKUP(B552,總表!$1:$1048576,9,0)</f>
        <v>國立臺東大學附設實驗國民小學</v>
      </c>
      <c r="K552" s="16">
        <f>VLOOKUP(B552,總表!$1:$1048576,10,0)</f>
        <v>0</v>
      </c>
      <c r="L552" s="16">
        <f>VLOOKUP(B552,總表!$1:$1048576,11,0)</f>
        <v>0</v>
      </c>
      <c r="M552" s="16" t="str">
        <f>VLOOKUP(B552,總表!$1:$1048576,12,0)</f>
        <v>陳俊良</v>
      </c>
      <c r="N552" s="16" t="str">
        <f>VLOOKUP(B552,總表!$1:$1048576,13,0)</f>
        <v>寶桑國小</v>
      </c>
      <c r="O552" s="16" t="str">
        <f>VLOOKUP(B552,總表!$1:$1048576,14,0)</f>
        <v>王子齊</v>
      </c>
      <c r="P552" s="16" t="str">
        <f>VLOOKUP(B552,總表!$1:$1048576,15,0)</f>
        <v>國立臺東大學附設實驗國民小學</v>
      </c>
      <c r="Q552" s="16">
        <f>VLOOKUP(B552,總表!$1:$1048576,16,0)</f>
        <v>0</v>
      </c>
      <c r="R552" s="16">
        <f>VLOOKUP(B552,總表!$1:$1048576,17,0)</f>
        <v>0</v>
      </c>
    </row>
    <row r="553" spans="1:18" ht="17.399999999999999" hidden="1" x14ac:dyDescent="0.3">
      <c r="A553" s="25" t="s">
        <v>3492</v>
      </c>
      <c r="B553" s="13" t="s">
        <v>2629</v>
      </c>
      <c r="C553" s="10" t="str">
        <f>VLOOKUP(B553,總表!$1:$1048576,2,0)</f>
        <v>智能甲蟲餵食器</v>
      </c>
      <c r="D553" s="16" t="str">
        <f>VLOOKUP(B553,總表!$1:$1048576,4,0)</f>
        <v>便利生活</v>
      </c>
      <c r="E553" s="16" t="str">
        <f>VLOOKUP(B553,總表!$1:$1048576,5,0)</f>
        <v>國小組</v>
      </c>
      <c r="F553" s="16" t="str">
        <f>VLOOKUP(B553,總表!$1:$1048576,3,0)</f>
        <v>臺東縣</v>
      </c>
      <c r="G553" s="16" t="str">
        <f>VLOOKUP(B553,總表!$1:$1048576,6,0)</f>
        <v>廖昱晃</v>
      </c>
      <c r="H553" s="16" t="str">
        <f>VLOOKUP(B553,總表!$1:$1048576,7,0)</f>
        <v>臺東縣長濱鄉樟原國民小學</v>
      </c>
      <c r="I553" s="16" t="str">
        <f>VLOOKUP(B553,總表!$1:$1048576,8,0)</f>
        <v>董韋杰</v>
      </c>
      <c r="J553" s="16" t="str">
        <f>VLOOKUP(B553,總表!$1:$1048576,9,0)</f>
        <v>臺東縣長濱鄉樟原國民小學</v>
      </c>
      <c r="K553" s="16">
        <f>VLOOKUP(B553,總表!$1:$1048576,10,0)</f>
        <v>0</v>
      </c>
      <c r="L553" s="16">
        <f>VLOOKUP(B553,總表!$1:$1048576,11,0)</f>
        <v>0</v>
      </c>
      <c r="M553" s="16" t="str">
        <f>VLOOKUP(B553,總表!$1:$1048576,12,0)</f>
        <v>高淨行</v>
      </c>
      <c r="N553" s="16" t="str">
        <f>VLOOKUP(B553,總表!$1:$1048576,13,0)</f>
        <v>臺東縣長濱鄉樟原國民小學</v>
      </c>
      <c r="O553" s="16">
        <f>VLOOKUP(B553,總表!$1:$1048576,14,0)</f>
        <v>0</v>
      </c>
      <c r="P553" s="16">
        <f>VLOOKUP(B553,總表!$1:$1048576,15,0)</f>
        <v>0</v>
      </c>
      <c r="Q553" s="16">
        <f>VLOOKUP(B553,總表!$1:$1048576,16,0)</f>
        <v>0</v>
      </c>
      <c r="R553" s="16">
        <f>VLOOKUP(B553,總表!$1:$1048576,17,0)</f>
        <v>0</v>
      </c>
    </row>
    <row r="554" spans="1:18" ht="17.399999999999999" hidden="1" x14ac:dyDescent="0.3">
      <c r="A554" s="22" t="s">
        <v>3495</v>
      </c>
      <c r="B554" s="13" t="s">
        <v>374</v>
      </c>
      <c r="C554" s="10" t="str">
        <f>VLOOKUP(B554,總表!$1:$1048576,2,0)</f>
        <v>靜心手機保管箱</v>
      </c>
      <c r="D554" s="18" t="str">
        <f>VLOOKUP(B554,總表!$1:$1048576,4,0)</f>
        <v>休閒與教育</v>
      </c>
      <c r="E554" s="16" t="str">
        <f>VLOOKUP(B554,總表!$1:$1048576,5,0)</f>
        <v>國中組</v>
      </c>
      <c r="F554" s="16" t="str">
        <f>VLOOKUP(B554,總表!$1:$1048576,3,0)</f>
        <v>臺東縣</v>
      </c>
      <c r="G554" s="16" t="str">
        <f>VLOOKUP(B554,總表!$1:$1048576,6,0)</f>
        <v>蔡張憶辰</v>
      </c>
      <c r="H554" s="16" t="str">
        <f>VLOOKUP(B554,總表!$1:$1048576,7,0)</f>
        <v>臺東縣立賓茂國民中學</v>
      </c>
      <c r="I554" s="16" t="str">
        <f>VLOOKUP(B554,總表!$1:$1048576,8,0)</f>
        <v>張品璿</v>
      </c>
      <c r="J554" s="16" t="str">
        <f>VLOOKUP(B554,總表!$1:$1048576,9,0)</f>
        <v>臺東縣立賓茂國民中學</v>
      </c>
      <c r="K554" s="16" t="str">
        <f>VLOOKUP(B554,總表!$1:$1048576,10,0)</f>
        <v>陳以諾</v>
      </c>
      <c r="L554" s="16" t="str">
        <f>VLOOKUP(B554,總表!$1:$1048576,11,0)</f>
        <v>臺東縣立賓茂國民中學</v>
      </c>
      <c r="M554" s="16" t="str">
        <f>VLOOKUP(B554,總表!$1:$1048576,12,0)</f>
        <v>郭宗政</v>
      </c>
      <c r="N554" s="16" t="str">
        <f>VLOOKUP(B554,總表!$1:$1048576,13,0)</f>
        <v>臺東縣立賓茂國民中學</v>
      </c>
      <c r="O554" s="16" t="str">
        <f>VLOOKUP(B554,總表!$1:$1048576,14,0)</f>
        <v>賴士勛</v>
      </c>
      <c r="P554" s="16" t="str">
        <f>VLOOKUP(B554,總表!$1:$1048576,15,0)</f>
        <v>臺東縣立賓茂國民中學</v>
      </c>
      <c r="Q554" s="16">
        <f>VLOOKUP(B554,總表!$1:$1048576,16,0)</f>
        <v>0</v>
      </c>
      <c r="R554" s="16">
        <f>VLOOKUP(B554,總表!$1:$1048576,17,0)</f>
        <v>0</v>
      </c>
    </row>
    <row r="555" spans="1:18" ht="17.399999999999999" hidden="1" x14ac:dyDescent="0.3">
      <c r="A555" s="22" t="s">
        <v>3495</v>
      </c>
      <c r="B555" s="13" t="s">
        <v>806</v>
      </c>
      <c r="C555" s="10" t="str">
        <f>VLOOKUP(B555,總表!$1:$1048576,2,0)</f>
        <v>復健壓電球</v>
      </c>
      <c r="D555" s="20" t="str">
        <f>VLOOKUP(B555,總表!$1:$1048576,4,0)</f>
        <v>社會照護</v>
      </c>
      <c r="E555" s="16" t="str">
        <f>VLOOKUP(B555,總表!$1:$1048576,5,0)</f>
        <v>國中組</v>
      </c>
      <c r="F555" s="16" t="str">
        <f>VLOOKUP(B555,總表!$1:$1048576,3,0)</f>
        <v>臺東縣</v>
      </c>
      <c r="G555" s="16" t="str">
        <f>VLOOKUP(B555,總表!$1:$1048576,6,0)</f>
        <v>孫晨芯</v>
      </c>
      <c r="H555" s="16" t="str">
        <f>VLOOKUP(B555,總表!$1:$1048576,7,0)</f>
        <v>臺東縣立東海國民中學</v>
      </c>
      <c r="I555" s="16" t="str">
        <f>VLOOKUP(B555,總表!$1:$1048576,8,0)</f>
        <v>蔡沛妤</v>
      </c>
      <c r="J555" s="16" t="str">
        <f>VLOOKUP(B555,總表!$1:$1048576,9,0)</f>
        <v>臺東縣立東海國民中學</v>
      </c>
      <c r="K555" s="16">
        <f>VLOOKUP(B555,總表!$1:$1048576,10,0)</f>
        <v>0</v>
      </c>
      <c r="L555" s="16">
        <f>VLOOKUP(B555,總表!$1:$1048576,11,0)</f>
        <v>0</v>
      </c>
      <c r="M555" s="16" t="str">
        <f>VLOOKUP(B555,總表!$1:$1048576,12,0)</f>
        <v>鄭聿翔</v>
      </c>
      <c r="N555" s="16" t="str">
        <f>VLOOKUP(B555,總表!$1:$1048576,13,0)</f>
        <v>臺東縣立東海國民中學</v>
      </c>
      <c r="O555" s="16" t="str">
        <f>VLOOKUP(B555,總表!$1:$1048576,14,0)</f>
        <v>吳錦毅</v>
      </c>
      <c r="P555" s="16" t="str">
        <f>VLOOKUP(B555,總表!$1:$1048576,15,0)</f>
        <v>臺東縣立東海國民中學</v>
      </c>
      <c r="Q555" s="16">
        <f>VLOOKUP(B555,總表!$1:$1048576,16,0)</f>
        <v>0</v>
      </c>
      <c r="R555" s="16">
        <f>VLOOKUP(B555,總表!$1:$1048576,17,0)</f>
        <v>0</v>
      </c>
    </row>
    <row r="556" spans="1:18" ht="17.399999999999999" hidden="1" x14ac:dyDescent="0.3">
      <c r="A556" s="25" t="s">
        <v>3492</v>
      </c>
      <c r="B556" s="13" t="s">
        <v>714</v>
      </c>
      <c r="C556" s="10" t="str">
        <f>VLOOKUP(B556,總表!$1:$1048576,2,0)</f>
        <v>老人照顧機構智慧巡房照護系統</v>
      </c>
      <c r="D556" s="20" t="str">
        <f>VLOOKUP(B556,總表!$1:$1048576,4,0)</f>
        <v>社會照護</v>
      </c>
      <c r="E556" s="16" t="str">
        <f>VLOOKUP(B556,總表!$1:$1048576,5,0)</f>
        <v>國中組</v>
      </c>
      <c r="F556" s="16" t="str">
        <f>VLOOKUP(B556,總表!$1:$1048576,3,0)</f>
        <v>臺東縣</v>
      </c>
      <c r="G556" s="16" t="str">
        <f>VLOOKUP(B556,總表!$1:$1048576,6,0)</f>
        <v>李孟恩</v>
      </c>
      <c r="H556" s="16" t="str">
        <f>VLOOKUP(B556,總表!$1:$1048576,7,0)</f>
        <v>台東長濱國中</v>
      </c>
      <c r="I556" s="16" t="str">
        <f>VLOOKUP(B556,總表!$1:$1048576,8,0)</f>
        <v>潘映璇</v>
      </c>
      <c r="J556" s="16" t="str">
        <f>VLOOKUP(B556,總表!$1:$1048576,9,0)</f>
        <v>台東長濱國中</v>
      </c>
      <c r="K556" s="16" t="str">
        <f>VLOOKUP(B556,總表!$1:$1048576,10,0)</f>
        <v>陳彥君</v>
      </c>
      <c r="L556" s="16" t="str">
        <f>VLOOKUP(B556,總表!$1:$1048576,11,0)</f>
        <v>台東長濱國中</v>
      </c>
      <c r="M556" s="16" t="str">
        <f>VLOOKUP(B556,總表!$1:$1048576,12,0)</f>
        <v>童仁輝</v>
      </c>
      <c r="N556" s="16" t="str">
        <f>VLOOKUP(B556,總表!$1:$1048576,13,0)</f>
        <v>臺東縣長濱國中</v>
      </c>
      <c r="O556" s="16" t="str">
        <f>VLOOKUP(B556,總表!$1:$1048576,14,0)</f>
        <v>黃紹娥</v>
      </c>
      <c r="P556" s="16" t="str">
        <f>VLOOKUP(B556,總表!$1:$1048576,15,0)</f>
        <v>臺東縣長濱國中</v>
      </c>
      <c r="Q556" s="16">
        <f>VLOOKUP(B556,總表!$1:$1048576,16,0)</f>
        <v>0</v>
      </c>
      <c r="R556" s="16">
        <f>VLOOKUP(B556,總表!$1:$1048576,17,0)</f>
        <v>0</v>
      </c>
    </row>
    <row r="557" spans="1:18" ht="17.399999999999999" hidden="1" x14ac:dyDescent="0.3">
      <c r="A557" s="30" t="s">
        <v>3494</v>
      </c>
      <c r="B557" s="13" t="s">
        <v>800</v>
      </c>
      <c r="C557" s="10" t="str">
        <f>VLOOKUP(B557,總表!$1:$1048576,2,0)</f>
        <v>多功能剪指甲盒</v>
      </c>
      <c r="D557" s="20" t="str">
        <f>VLOOKUP(B557,總表!$1:$1048576,4,0)</f>
        <v>社會照護</v>
      </c>
      <c r="E557" s="16" t="str">
        <f>VLOOKUP(B557,總表!$1:$1048576,5,0)</f>
        <v>國中組</v>
      </c>
      <c r="F557" s="16" t="str">
        <f>VLOOKUP(B557,總表!$1:$1048576,3,0)</f>
        <v>臺東縣</v>
      </c>
      <c r="G557" s="16" t="str">
        <f>VLOOKUP(B557,總表!$1:$1048576,6,0)</f>
        <v>李昕宸</v>
      </c>
      <c r="H557" s="16" t="str">
        <f>VLOOKUP(B557,總表!$1:$1048576,7,0)</f>
        <v>臺東縣立東海國民中學</v>
      </c>
      <c r="I557" s="16">
        <f>VLOOKUP(B557,總表!$1:$1048576,8,0)</f>
        <v>0</v>
      </c>
      <c r="J557" s="16">
        <f>VLOOKUP(B557,總表!$1:$1048576,9,0)</f>
        <v>0</v>
      </c>
      <c r="K557" s="16">
        <f>VLOOKUP(B557,總表!$1:$1048576,10,0)</f>
        <v>0</v>
      </c>
      <c r="L557" s="16">
        <f>VLOOKUP(B557,總表!$1:$1048576,11,0)</f>
        <v>0</v>
      </c>
      <c r="M557" s="16" t="str">
        <f>VLOOKUP(B557,總表!$1:$1048576,12,0)</f>
        <v>周靈秀</v>
      </c>
      <c r="N557" s="16" t="str">
        <f>VLOOKUP(B557,總表!$1:$1048576,13,0)</f>
        <v>臺東縣立東海國民中學</v>
      </c>
      <c r="O557" s="16" t="str">
        <f>VLOOKUP(B557,總表!$1:$1048576,14,0)</f>
        <v>李宗遠</v>
      </c>
      <c r="P557" s="16" t="str">
        <f>VLOOKUP(B557,總表!$1:$1048576,15,0)</f>
        <v>臺東縣立桃源國民中學</v>
      </c>
      <c r="Q557" s="16">
        <f>VLOOKUP(B557,總表!$1:$1048576,16,0)</f>
        <v>0</v>
      </c>
      <c r="R557" s="16">
        <f>VLOOKUP(B557,總表!$1:$1048576,17,0)</f>
        <v>0</v>
      </c>
    </row>
    <row r="558" spans="1:18" ht="17.399999999999999" hidden="1" x14ac:dyDescent="0.3">
      <c r="A558" s="23" t="s">
        <v>3495</v>
      </c>
      <c r="B558" s="16" t="s">
        <v>1515</v>
      </c>
      <c r="C558" s="10" t="str">
        <f>VLOOKUP(B558,總表!$1:$1048576,2,0)</f>
        <v>Solar Breath背包</v>
      </c>
      <c r="D558" s="18" t="str">
        <f>VLOOKUP(B558,總表!$1:$1048576,4,0)</f>
        <v>休閒與教育</v>
      </c>
      <c r="E558" s="16" t="str">
        <f>VLOOKUP(B558,總表!$1:$1048576,5,0)</f>
        <v>國小組</v>
      </c>
      <c r="F558" s="16" t="str">
        <f>VLOOKUP(B558,總表!$1:$1048576,3,0)</f>
        <v>臺南市</v>
      </c>
      <c r="G558" s="16" t="str">
        <f>VLOOKUP(B558,總表!$1:$1048576,6,0)</f>
        <v>楊晨諭</v>
      </c>
      <c r="H558" s="16" t="str">
        <f>VLOOKUP(B558,總表!$1:$1048576,7,0)</f>
        <v>億載國小</v>
      </c>
      <c r="I558" s="16">
        <f>VLOOKUP(B558,總表!$1:$1048576,8,0)</f>
        <v>0</v>
      </c>
      <c r="J558" s="16">
        <f>VLOOKUP(B558,總表!$1:$1048576,9,0)</f>
        <v>0</v>
      </c>
      <c r="K558" s="16">
        <f>VLOOKUP(B558,總表!$1:$1048576,10,0)</f>
        <v>0</v>
      </c>
      <c r="L558" s="16">
        <f>VLOOKUP(B558,總表!$1:$1048576,11,0)</f>
        <v>0</v>
      </c>
      <c r="M558" s="16" t="str">
        <f>VLOOKUP(B558,總表!$1:$1048576,12,0)</f>
        <v>黃凱鈺</v>
      </c>
      <c r="N558" s="16" t="str">
        <f>VLOOKUP(B558,總表!$1:$1048576,13,0)</f>
        <v>億載國小</v>
      </c>
      <c r="O558" s="16" t="str">
        <f>VLOOKUP(B558,總表!$1:$1048576,14,0)</f>
        <v>李佳憲</v>
      </c>
      <c r="P558" s="16" t="str">
        <f>VLOOKUP(B558,總表!$1:$1048576,15,0)</f>
        <v>億載國小</v>
      </c>
      <c r="Q558" s="16">
        <f>VLOOKUP(B558,總表!$1:$1048576,16,0)</f>
        <v>0</v>
      </c>
      <c r="R558" s="16">
        <f>VLOOKUP(B558,總表!$1:$1048576,17,0)</f>
        <v>0</v>
      </c>
    </row>
    <row r="559" spans="1:18" ht="17.399999999999999" hidden="1" x14ac:dyDescent="0.3">
      <c r="A559" s="23" t="s">
        <v>3495</v>
      </c>
      <c r="B559" s="16" t="s">
        <v>3505</v>
      </c>
      <c r="C559" s="10" t="str">
        <f>VLOOKUP(B559,總表!$1:$1048576,2,0)</f>
        <v>智能太空探險車</v>
      </c>
      <c r="D559" s="21" t="str">
        <f>VLOOKUP(B559,總表!$1:$1048576,4,0)</f>
        <v>前瞻/工業設計技術</v>
      </c>
      <c r="E559" s="16" t="str">
        <f>VLOOKUP(B559,總表!$1:$1048576,5,0)</f>
        <v>國小組</v>
      </c>
      <c r="F559" s="16" t="str">
        <f>VLOOKUP(B559,總表!$1:$1048576,3,0)</f>
        <v>臺南市</v>
      </c>
      <c r="G559" s="16" t="str">
        <f>VLOOKUP(B559,總表!$1:$1048576,6,0)</f>
        <v>呂晨熙</v>
      </c>
      <c r="H559" s="16" t="str">
        <f>VLOOKUP(B559,總表!$1:$1048576,7,0)</f>
        <v>台南市中西區永福國民小學</v>
      </c>
      <c r="I559" s="16" t="str">
        <f>VLOOKUP(B559,總表!$1:$1048576,8,0)</f>
        <v>邱柏 艸育(草字頭ㄩˋ)</v>
      </c>
      <c r="J559" s="16" t="str">
        <f>VLOOKUP(B559,總表!$1:$1048576,9,0)</f>
        <v>臺南市北區文元國民小學</v>
      </c>
      <c r="K559" s="16" t="str">
        <f>VLOOKUP(B559,總表!$1:$1048576,10,0)</f>
        <v>李彥頤</v>
      </c>
      <c r="L559" s="16" t="str">
        <f>VLOOKUP(B559,總表!$1:$1048576,11,0)</f>
        <v>海佃國小</v>
      </c>
      <c r="M559" s="16">
        <f>VLOOKUP(B559,總表!$1:$1048576,12,0)</f>
        <v>0</v>
      </c>
      <c r="N559" s="16">
        <f>VLOOKUP(B559,總表!$1:$1048576,13,0)</f>
        <v>0</v>
      </c>
      <c r="O559" s="16">
        <f>VLOOKUP(B559,總表!$1:$1048576,14,0)</f>
        <v>0</v>
      </c>
      <c r="P559" s="16">
        <f>VLOOKUP(B559,總表!$1:$1048576,15,0)</f>
        <v>0</v>
      </c>
      <c r="Q559" s="16">
        <f>VLOOKUP(B559,總表!$1:$1048576,16,0)</f>
        <v>0</v>
      </c>
      <c r="R559" s="16">
        <f>VLOOKUP(B559,總表!$1:$1048576,17,0)</f>
        <v>0</v>
      </c>
    </row>
    <row r="560" spans="1:18" ht="17.399999999999999" hidden="1" x14ac:dyDescent="0.3">
      <c r="A560" s="30" t="s">
        <v>3494</v>
      </c>
      <c r="B560" s="13" t="s">
        <v>236</v>
      </c>
      <c r="C560" s="10" t="str">
        <f>VLOOKUP(B560,總表!$1:$1048576,2,0)</f>
        <v>自動桌球撿球器</v>
      </c>
      <c r="D560" s="18" t="str">
        <f>VLOOKUP(B560,總表!$1:$1048576,4,0)</f>
        <v>休閒與教育</v>
      </c>
      <c r="E560" s="16" t="str">
        <f>VLOOKUP(B560,總表!$1:$1048576,5,0)</f>
        <v>國中組</v>
      </c>
      <c r="F560" s="16" t="str">
        <f>VLOOKUP(B560,總表!$1:$1048576,3,0)</f>
        <v>臺南市</v>
      </c>
      <c r="G560" s="16" t="str">
        <f>VLOOKUP(B560,總表!$1:$1048576,6,0)</f>
        <v>劉立磐</v>
      </c>
      <c r="H560" s="16" t="str">
        <f>VLOOKUP(B560,總表!$1:$1048576,7,0)</f>
        <v>長榮中學</v>
      </c>
      <c r="I560" s="16" t="str">
        <f>VLOOKUP(B560,總表!$1:$1048576,8,0)</f>
        <v>李貫綸</v>
      </c>
      <c r="J560" s="16" t="str">
        <f>VLOOKUP(B560,總表!$1:$1048576,9,0)</f>
        <v>長榮中學</v>
      </c>
      <c r="K560" s="16" t="str">
        <f>VLOOKUP(B560,總表!$1:$1048576,10,0)</f>
        <v>蔣奇恩</v>
      </c>
      <c r="L560" s="16" t="str">
        <f>VLOOKUP(B560,總表!$1:$1048576,11,0)</f>
        <v>長榮中學</v>
      </c>
      <c r="M560" s="16" t="str">
        <f>VLOOKUP(B560,總表!$1:$1048576,12,0)</f>
        <v>郭鎮寧</v>
      </c>
      <c r="N560" s="16" t="str">
        <f>VLOOKUP(B560,總表!$1:$1048576,13,0)</f>
        <v>長榮中學國中部</v>
      </c>
      <c r="O560" s="16">
        <f>VLOOKUP(B560,總表!$1:$1048576,14,0)</f>
        <v>0</v>
      </c>
      <c r="P560" s="16">
        <f>VLOOKUP(B560,總表!$1:$1048576,15,0)</f>
        <v>0</v>
      </c>
      <c r="Q560" s="16">
        <f>VLOOKUP(B560,總表!$1:$1048576,16,0)</f>
        <v>0</v>
      </c>
      <c r="R560" s="16">
        <f>VLOOKUP(B560,總表!$1:$1048576,17,0)</f>
        <v>0</v>
      </c>
    </row>
    <row r="561" spans="1:18" ht="17.399999999999999" hidden="1" x14ac:dyDescent="0.3">
      <c r="A561" s="30" t="s">
        <v>3494</v>
      </c>
      <c r="B561" s="13" t="s">
        <v>742</v>
      </c>
      <c r="C561" s="10" t="str">
        <f>VLOOKUP(B561,總表!$1:$1048576,2,0)</f>
        <v>自動翻身器</v>
      </c>
      <c r="D561" s="20" t="str">
        <f>VLOOKUP(B561,總表!$1:$1048576,4,0)</f>
        <v>社會照護</v>
      </c>
      <c r="E561" s="16" t="str">
        <f>VLOOKUP(B561,總表!$1:$1048576,5,0)</f>
        <v>國中組</v>
      </c>
      <c r="F561" s="16" t="str">
        <f>VLOOKUP(B561,總表!$1:$1048576,3,0)</f>
        <v>臺南市</v>
      </c>
      <c r="G561" s="16" t="str">
        <f>VLOOKUP(B561,總表!$1:$1048576,6,0)</f>
        <v>陳家煦</v>
      </c>
      <c r="H561" s="16" t="str">
        <f>VLOOKUP(B561,總表!$1:$1048576,7,0)</f>
        <v>台南市私立長榮高級中學國中部</v>
      </c>
      <c r="I561" s="16" t="str">
        <f>VLOOKUP(B561,總表!$1:$1048576,8,0)</f>
        <v>林洋右</v>
      </c>
      <c r="J561" s="16" t="str">
        <f>VLOOKUP(B561,總表!$1:$1048576,9,0)</f>
        <v>台南市私立長榮高級中學國中部</v>
      </c>
      <c r="K561" s="16">
        <f>VLOOKUP(B561,總表!$1:$1048576,10,0)</f>
        <v>0</v>
      </c>
      <c r="L561" s="16">
        <f>VLOOKUP(B561,總表!$1:$1048576,11,0)</f>
        <v>0</v>
      </c>
      <c r="M561" s="16" t="str">
        <f>VLOOKUP(B561,總表!$1:$1048576,12,0)</f>
        <v>郭鎮寧</v>
      </c>
      <c r="N561" s="16" t="str">
        <f>VLOOKUP(B561,總表!$1:$1048576,13,0)</f>
        <v>台南市私立長榮中學</v>
      </c>
      <c r="O561" s="16">
        <f>VLOOKUP(B561,總表!$1:$1048576,14,0)</f>
        <v>0</v>
      </c>
      <c r="P561" s="16">
        <f>VLOOKUP(B561,總表!$1:$1048576,15,0)</f>
        <v>0</v>
      </c>
      <c r="Q561" s="16">
        <f>VLOOKUP(B561,總表!$1:$1048576,16,0)</f>
        <v>0</v>
      </c>
      <c r="R561" s="16">
        <f>VLOOKUP(B561,總表!$1:$1048576,17,0)</f>
        <v>0</v>
      </c>
    </row>
  </sheetData>
  <autoFilter ref="A1:AB561" xr:uid="{F9CBD4A6-B063-4088-BA02-8DB587D3EC06}">
    <filterColumn colId="5">
      <filters>
        <filter val="基隆市"/>
      </filters>
    </filterColumn>
    <sortState ref="A2:AB561">
      <sortCondition ref="F1"/>
    </sortState>
  </autoFilter>
  <phoneticPr fontId="2" type="noConversion"/>
  <conditionalFormatting sqref="B2">
    <cfRule type="duplicateValues" dxfId="9" priority="1"/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701146-AD80-4EA4-B2D7-AFA12BA1F87C}">
  <sheetPr filterMode="1"/>
  <dimension ref="A1:AB561"/>
  <sheetViews>
    <sheetView workbookViewId="0">
      <selection activeCell="D201" sqref="D201"/>
    </sheetView>
  </sheetViews>
  <sheetFormatPr defaultColWidth="8.88671875" defaultRowHeight="16.2" x14ac:dyDescent="0.3"/>
  <cols>
    <col min="1" max="1" width="8.88671875" style="11"/>
    <col min="2" max="2" width="16.88671875" style="11" customWidth="1"/>
    <col min="3" max="3" width="25" style="11" bestFit="1" customWidth="1"/>
    <col min="4" max="4" width="18.33203125" style="11" bestFit="1" customWidth="1"/>
    <col min="5" max="6" width="7.44140625" style="11" bestFit="1" customWidth="1"/>
    <col min="7" max="7" width="8.109375" style="11" bestFit="1" customWidth="1"/>
    <col min="8" max="8" width="22.77734375" style="11" bestFit="1" customWidth="1"/>
    <col min="9" max="12" width="8.88671875" style="11"/>
    <col min="13" max="13" width="8.109375" style="11" bestFit="1" customWidth="1"/>
    <col min="14" max="14" width="22.77734375" style="11" bestFit="1" customWidth="1"/>
    <col min="15" max="15" width="8.109375" style="11" bestFit="1" customWidth="1"/>
    <col min="16" max="16" width="25" style="11" bestFit="1" customWidth="1"/>
    <col min="17" max="16384" width="8.88671875" style="11"/>
  </cols>
  <sheetData>
    <row r="1" spans="1:28" ht="13.5" customHeight="1" x14ac:dyDescent="0.3">
      <c r="A1" s="14" t="s">
        <v>0</v>
      </c>
      <c r="B1" s="15" t="s">
        <v>1</v>
      </c>
      <c r="C1" s="15" t="s">
        <v>2</v>
      </c>
      <c r="D1" s="14" t="s">
        <v>3</v>
      </c>
      <c r="E1" s="14" t="s">
        <v>4</v>
      </c>
      <c r="F1" s="14" t="s">
        <v>17</v>
      </c>
      <c r="G1" s="14" t="s">
        <v>5</v>
      </c>
      <c r="H1" s="14" t="s">
        <v>6</v>
      </c>
      <c r="I1" s="14" t="s">
        <v>7</v>
      </c>
      <c r="J1" s="14" t="s">
        <v>8</v>
      </c>
      <c r="K1" s="14" t="s">
        <v>9</v>
      </c>
      <c r="L1" s="14" t="s">
        <v>10</v>
      </c>
      <c r="M1" s="14" t="s">
        <v>11</v>
      </c>
      <c r="N1" s="14" t="s">
        <v>12</v>
      </c>
      <c r="O1" s="14" t="s">
        <v>13</v>
      </c>
      <c r="P1" s="14" t="s">
        <v>14</v>
      </c>
      <c r="Q1" s="14" t="s">
        <v>15</v>
      </c>
      <c r="R1" s="14" t="s">
        <v>16</v>
      </c>
      <c r="T1" s="12"/>
      <c r="U1" s="12"/>
      <c r="V1" s="12"/>
      <c r="W1" s="12"/>
      <c r="X1" s="12"/>
      <c r="Y1" s="12"/>
      <c r="Z1" s="12"/>
      <c r="AA1" s="12"/>
      <c r="AB1" s="12"/>
    </row>
    <row r="2" spans="1:28" ht="17.399999999999999" hidden="1" x14ac:dyDescent="0.3">
      <c r="A2" s="22" t="s">
        <v>3495</v>
      </c>
      <c r="B2" s="13" t="s">
        <v>2783</v>
      </c>
      <c r="C2" s="10" t="str">
        <f>VLOOKUP(B2,總表!$1:$1048576,2,0)</f>
        <v>海洋能不能</v>
      </c>
      <c r="D2" s="17" t="str">
        <f>VLOOKUP(B2,總表!$1:$1048576,4,0)</f>
        <v>永續發展農糧技術</v>
      </c>
      <c r="E2" s="16" t="str">
        <f>VLOOKUP(B2,總表!$1:$1048576,5,0)</f>
        <v>高中職組</v>
      </c>
      <c r="F2" s="16" t="str">
        <f>VLOOKUP(B2,總表!$1:$1048576,3,0)</f>
        <v>宜蘭縣</v>
      </c>
      <c r="G2" s="16" t="str">
        <f>VLOOKUP(B2,總表!$1:$1048576,6,0)</f>
        <v>吳昀柔</v>
      </c>
      <c r="H2" s="16" t="str">
        <f>VLOOKUP(B2,總表!$1:$1048576,7,0)</f>
        <v>蘭陽女子高級中學</v>
      </c>
      <c r="I2" s="16">
        <f>VLOOKUP(B2,總表!$1:$1048576,8,0)</f>
        <v>0</v>
      </c>
      <c r="J2" s="16">
        <f>VLOOKUP(B2,總表!$1:$1048576,9,0)</f>
        <v>0</v>
      </c>
      <c r="K2" s="16">
        <f>VLOOKUP(B2,總表!$1:$1048576,10,0)</f>
        <v>0</v>
      </c>
      <c r="L2" s="16">
        <f>VLOOKUP(B2,總表!$1:$1048576,11,0)</f>
        <v>0</v>
      </c>
      <c r="M2" s="16" t="str">
        <f>VLOOKUP(B2,總表!$1:$1048576,12,0)</f>
        <v>吳宏達</v>
      </c>
      <c r="N2" s="16" t="str">
        <f>VLOOKUP(B2,總表!$1:$1048576,13,0)</f>
        <v>宜蘭縣縣立內城國中小</v>
      </c>
      <c r="O2" s="16" t="str">
        <f>VLOOKUP(B2,總表!$1:$1048576,14,0)</f>
        <v>陳淑華</v>
      </c>
      <c r="P2" s="16" t="str">
        <f>VLOOKUP(B2,總表!$1:$1048576,15,0)</f>
        <v>宜蘭縣縣立員山國民中學</v>
      </c>
      <c r="Q2" s="16">
        <f>VLOOKUP(B2,總表!$1:$1048576,16,0)</f>
        <v>0</v>
      </c>
      <c r="R2" s="16">
        <f>VLOOKUP(B2,總表!$1:$1048576,17,0)</f>
        <v>0</v>
      </c>
    </row>
    <row r="3" spans="1:28" ht="17.399999999999999" hidden="1" x14ac:dyDescent="0.3">
      <c r="A3" s="22" t="s">
        <v>3495</v>
      </c>
      <c r="B3" s="13" t="s">
        <v>2813</v>
      </c>
      <c r="C3" s="10" t="str">
        <f>VLOOKUP(B3,總表!$1:$1048576,2,0)</f>
        <v>潮汐發電海灘自動垃圾集中裝置</v>
      </c>
      <c r="D3" s="17" t="str">
        <f>VLOOKUP(B3,總表!$1:$1048576,4,0)</f>
        <v>永續發展農糧技術</v>
      </c>
      <c r="E3" s="16" t="str">
        <f>VLOOKUP(B3,總表!$1:$1048576,5,0)</f>
        <v>高中職組</v>
      </c>
      <c r="F3" s="16" t="str">
        <f>VLOOKUP(B3,總表!$1:$1048576,3,0)</f>
        <v>宜蘭縣</v>
      </c>
      <c r="G3" s="16" t="str">
        <f>VLOOKUP(B3,總表!$1:$1048576,6,0)</f>
        <v>蔡一綾</v>
      </c>
      <c r="H3" s="16" t="str">
        <f>VLOOKUP(B3,總表!$1:$1048576,7,0)</f>
        <v>羅東高工　機械科</v>
      </c>
      <c r="I3" s="16" t="str">
        <f>VLOOKUP(B3,總表!$1:$1048576,8,0)</f>
        <v>盧承佑</v>
      </c>
      <c r="J3" s="16" t="str">
        <f>VLOOKUP(B3,總表!$1:$1048576,9,0)</f>
        <v>羅東高工　機械科</v>
      </c>
      <c r="K3" s="16" t="str">
        <f>VLOOKUP(B3,總表!$1:$1048576,10,0)</f>
        <v>李家榮</v>
      </c>
      <c r="L3" s="16" t="str">
        <f>VLOOKUP(B3,總表!$1:$1048576,11,0)</f>
        <v>羅東高工　機械科</v>
      </c>
      <c r="M3" s="16" t="str">
        <f>VLOOKUP(B3,總表!$1:$1048576,12,0)</f>
        <v>彭俊錡</v>
      </c>
      <c r="N3" s="16" t="str">
        <f>VLOOKUP(B3,總表!$1:$1048576,13,0)</f>
        <v>羅東高工 機械科</v>
      </c>
      <c r="O3" s="16" t="str">
        <f>VLOOKUP(B3,總表!$1:$1048576,14,0)</f>
        <v>黃宜倫</v>
      </c>
      <c r="P3" s="16" t="str">
        <f>VLOOKUP(B3,總表!$1:$1048576,15,0)</f>
        <v>羅東高工 機械科</v>
      </c>
      <c r="Q3" s="16">
        <f>VLOOKUP(B3,總表!$1:$1048576,16,0)</f>
        <v>0</v>
      </c>
      <c r="R3" s="16">
        <f>VLOOKUP(B3,總表!$1:$1048576,17,0)</f>
        <v>0</v>
      </c>
    </row>
    <row r="4" spans="1:28" ht="17.399999999999999" hidden="1" x14ac:dyDescent="0.3">
      <c r="A4" s="22" t="s">
        <v>3495</v>
      </c>
      <c r="B4" s="13" t="s">
        <v>2788</v>
      </c>
      <c r="C4" s="10" t="str">
        <f>VLOOKUP(B4,總表!$1:$1048576,2,0)</f>
        <v>牲畜檢測裝置</v>
      </c>
      <c r="D4" s="17" t="str">
        <f>VLOOKUP(B4,總表!$1:$1048576,4,0)</f>
        <v>永續發展農糧技術</v>
      </c>
      <c r="E4" s="16" t="str">
        <f>VLOOKUP(B4,總表!$1:$1048576,5,0)</f>
        <v>高中職組</v>
      </c>
      <c r="F4" s="16" t="str">
        <f>VLOOKUP(B4,總表!$1:$1048576,3,0)</f>
        <v>宜蘭縣</v>
      </c>
      <c r="G4" s="16" t="str">
        <f>VLOOKUP(B4,總表!$1:$1048576,6,0)</f>
        <v>江柏辰</v>
      </c>
      <c r="H4" s="16" t="str">
        <f>VLOOKUP(B4,總表!$1:$1048576,7,0)</f>
        <v>國立宜蘭高級商業學校</v>
      </c>
      <c r="I4" s="16" t="str">
        <f>VLOOKUP(B4,總表!$1:$1048576,8,0)</f>
        <v>吳伃珊</v>
      </c>
      <c r="J4" s="16" t="str">
        <f>VLOOKUP(B4,總表!$1:$1048576,9,0)</f>
        <v>國立蘭陽女子高級中學</v>
      </c>
      <c r="K4" s="16" t="str">
        <f>VLOOKUP(B4,總表!$1:$1048576,10,0)</f>
        <v>林于玄</v>
      </c>
      <c r="L4" s="16" t="str">
        <f>VLOOKUP(B4,總表!$1:$1048576,11,0)</f>
        <v>國立蘭陽女子高級中學</v>
      </c>
      <c r="M4" s="16" t="str">
        <f>VLOOKUP(B4,總表!$1:$1048576,12,0)</f>
        <v>吳宏達</v>
      </c>
      <c r="N4" s="16" t="str">
        <f>VLOOKUP(B4,總表!$1:$1048576,13,0)</f>
        <v>宜蘭縣縣立內城國中小</v>
      </c>
      <c r="O4" s="16" t="str">
        <f>VLOOKUP(B4,總表!$1:$1048576,14,0)</f>
        <v>陳淑華</v>
      </c>
      <c r="P4" s="16" t="str">
        <f>VLOOKUP(B4,總表!$1:$1048576,15,0)</f>
        <v>宜蘭縣縣立員山國民中學</v>
      </c>
      <c r="Q4" s="16">
        <f>VLOOKUP(B4,總表!$1:$1048576,16,0)</f>
        <v>0</v>
      </c>
      <c r="R4" s="16">
        <f>VLOOKUP(B4,總表!$1:$1048576,17,0)</f>
        <v>0</v>
      </c>
    </row>
    <row r="5" spans="1:28" ht="17.399999999999999" hidden="1" x14ac:dyDescent="0.3">
      <c r="A5" s="22" t="s">
        <v>3495</v>
      </c>
      <c r="B5" s="13" t="s">
        <v>2803</v>
      </c>
      <c r="C5" s="10" t="str">
        <f>VLOOKUP(B5,總表!$1:$1048576,2,0)</f>
        <v>微藻固碳裝置</v>
      </c>
      <c r="D5" s="17" t="str">
        <f>VLOOKUP(B5,總表!$1:$1048576,4,0)</f>
        <v>永續發展農糧技術</v>
      </c>
      <c r="E5" s="16" t="str">
        <f>VLOOKUP(B5,總表!$1:$1048576,5,0)</f>
        <v>高中職組</v>
      </c>
      <c r="F5" s="16" t="str">
        <f>VLOOKUP(B5,總表!$1:$1048576,3,0)</f>
        <v>宜蘭縣</v>
      </c>
      <c r="G5" s="16" t="str">
        <f>VLOOKUP(B5,總表!$1:$1048576,6,0)</f>
        <v>李忠軒</v>
      </c>
      <c r="H5" s="16" t="str">
        <f>VLOOKUP(B5,總表!$1:$1048576,7,0)</f>
        <v>羅東高工資訊科</v>
      </c>
      <c r="I5" s="16" t="str">
        <f>VLOOKUP(B5,總表!$1:$1048576,8,0)</f>
        <v>何詩謙</v>
      </c>
      <c r="J5" s="16" t="str">
        <f>VLOOKUP(B5,總表!$1:$1048576,9,0)</f>
        <v>羅東高工資訊科</v>
      </c>
      <c r="K5" s="16" t="str">
        <f>VLOOKUP(B5,總表!$1:$1048576,10,0)</f>
        <v>盧胤丞</v>
      </c>
      <c r="L5" s="16" t="str">
        <f>VLOOKUP(B5,總表!$1:$1048576,11,0)</f>
        <v>羅東高工資訊科</v>
      </c>
      <c r="M5" s="16" t="str">
        <f>VLOOKUP(B5,總表!$1:$1048576,12,0)</f>
        <v>許昭東</v>
      </c>
      <c r="N5" s="16" t="str">
        <f>VLOOKUP(B5,總表!$1:$1048576,13,0)</f>
        <v>羅東高工科主任</v>
      </c>
      <c r="O5" s="16" t="str">
        <f>VLOOKUP(B5,總表!$1:$1048576,14,0)</f>
        <v>陳建尹</v>
      </c>
      <c r="P5" s="16" t="str">
        <f>VLOOKUP(B5,總表!$1:$1048576,15,0)</f>
        <v>羅東高工主任</v>
      </c>
      <c r="Q5" s="16">
        <f>VLOOKUP(B5,總表!$1:$1048576,16,0)</f>
        <v>0</v>
      </c>
      <c r="R5" s="16">
        <f>VLOOKUP(B5,總表!$1:$1048576,17,0)</f>
        <v>0</v>
      </c>
    </row>
    <row r="6" spans="1:28" ht="17.399999999999999" hidden="1" x14ac:dyDescent="0.3">
      <c r="A6" s="28" t="s">
        <v>3493</v>
      </c>
      <c r="B6" s="13" t="s">
        <v>2795</v>
      </c>
      <c r="C6" s="10" t="str">
        <f>VLOOKUP(B6,總表!$1:$1048576,2,0)</f>
        <v>固碳環保可分解覆地膜</v>
      </c>
      <c r="D6" s="17" t="str">
        <f>VLOOKUP(B6,總表!$1:$1048576,4,0)</f>
        <v>永續發展農糧技術</v>
      </c>
      <c r="E6" s="16" t="str">
        <f>VLOOKUP(B6,總表!$1:$1048576,5,0)</f>
        <v>高中職組</v>
      </c>
      <c r="F6" s="16" t="str">
        <f>VLOOKUP(B6,總表!$1:$1048576,3,0)</f>
        <v>宜蘭縣</v>
      </c>
      <c r="G6" s="16" t="str">
        <f>VLOOKUP(B6,總表!$1:$1048576,6,0)</f>
        <v>何心渶</v>
      </c>
      <c r="H6" s="16" t="str">
        <f>VLOOKUP(B6,總表!$1:$1048576,7,0)</f>
        <v>國立羅東高級商業職業學校</v>
      </c>
      <c r="I6" s="16" t="str">
        <f>VLOOKUP(B6,總表!$1:$1048576,8,0)</f>
        <v>賴冠華</v>
      </c>
      <c r="J6" s="16" t="str">
        <f>VLOOKUP(B6,總表!$1:$1048576,9,0)</f>
        <v>國立羅東高級商業職業學校</v>
      </c>
      <c r="K6" s="16" t="str">
        <f>VLOOKUP(B6,總表!$1:$1048576,10,0)</f>
        <v>簡可烜</v>
      </c>
      <c r="L6" s="16" t="str">
        <f>VLOOKUP(B6,總表!$1:$1048576,11,0)</f>
        <v>國立羅東高級商業職業學校</v>
      </c>
      <c r="M6" s="16" t="str">
        <f>VLOOKUP(B6,總表!$1:$1048576,12,0)</f>
        <v>郭萌渝</v>
      </c>
      <c r="N6" s="16" t="str">
        <f>VLOOKUP(B6,總表!$1:$1048576,13,0)</f>
        <v>國立羅東高級商業職業學校</v>
      </c>
      <c r="O6" s="16" t="str">
        <f>VLOOKUP(B6,總表!$1:$1048576,14,0)</f>
        <v>蔡淑珍</v>
      </c>
      <c r="P6" s="16" t="str">
        <f>VLOOKUP(B6,總表!$1:$1048576,15,0)</f>
        <v>國立羅東高級商業職業學校</v>
      </c>
      <c r="Q6" s="16">
        <f>VLOOKUP(B6,總表!$1:$1048576,16,0)</f>
        <v>0</v>
      </c>
      <c r="R6" s="16">
        <f>VLOOKUP(B6,總表!$1:$1048576,17,0)</f>
        <v>0</v>
      </c>
    </row>
    <row r="7" spans="1:28" ht="17.399999999999999" hidden="1" x14ac:dyDescent="0.3">
      <c r="A7" s="30" t="s">
        <v>3494</v>
      </c>
      <c r="B7" s="13" t="s">
        <v>2915</v>
      </c>
      <c r="C7" s="10" t="str">
        <f>VLOOKUP(B7,總表!$1:$1048576,2,0)</f>
        <v>舊城尋蹟</v>
      </c>
      <c r="D7" s="18" t="str">
        <f>VLOOKUP(B7,總表!$1:$1048576,4,0)</f>
        <v>休閒與教育</v>
      </c>
      <c r="E7" s="16" t="str">
        <f>VLOOKUP(B7,總表!$1:$1048576,5,0)</f>
        <v>高中職組</v>
      </c>
      <c r="F7" s="16" t="str">
        <f>VLOOKUP(B7,總表!$1:$1048576,3,0)</f>
        <v>宜蘭縣</v>
      </c>
      <c r="G7" s="16" t="str">
        <f>VLOOKUP(B7,總表!$1:$1048576,6,0)</f>
        <v>張霱心</v>
      </c>
      <c r="H7" s="16" t="str">
        <f>VLOOKUP(B7,總表!$1:$1048576,7,0)</f>
        <v>國立羅東高級商業職業學校</v>
      </c>
      <c r="I7" s="16" t="str">
        <f>VLOOKUP(B7,總表!$1:$1048576,8,0)</f>
        <v>鄭宜珊</v>
      </c>
      <c r="J7" s="16" t="str">
        <f>VLOOKUP(B7,總表!$1:$1048576,9,0)</f>
        <v>國立羅東高級商業職業學校</v>
      </c>
      <c r="K7" s="16" t="str">
        <f>VLOOKUP(B7,總表!$1:$1048576,10,0)</f>
        <v>朱育萱</v>
      </c>
      <c r="L7" s="16" t="str">
        <f>VLOOKUP(B7,總表!$1:$1048576,11,0)</f>
        <v>國立羅東高級商業職業學校</v>
      </c>
      <c r="M7" s="16" t="str">
        <f>VLOOKUP(B7,總表!$1:$1048576,12,0)</f>
        <v>郭萌渝</v>
      </c>
      <c r="N7" s="16" t="str">
        <f>VLOOKUP(B7,總表!$1:$1048576,13,0)</f>
        <v>國立羅東高級商業職業學校</v>
      </c>
      <c r="O7" s="16" t="str">
        <f>VLOOKUP(B7,總表!$1:$1048576,14,0)</f>
        <v>蔡淑珍</v>
      </c>
      <c r="P7" s="16" t="str">
        <f>VLOOKUP(B7,總表!$1:$1048576,15,0)</f>
        <v>國立羅東高級商業職業學校</v>
      </c>
      <c r="Q7" s="16">
        <f>VLOOKUP(B7,總表!$1:$1048576,16,0)</f>
        <v>0</v>
      </c>
      <c r="R7" s="16">
        <f>VLOOKUP(B7,總表!$1:$1048576,17,0)</f>
        <v>0</v>
      </c>
    </row>
    <row r="8" spans="1:28" ht="17.399999999999999" hidden="1" x14ac:dyDescent="0.3">
      <c r="A8" s="22" t="s">
        <v>3495</v>
      </c>
      <c r="B8" s="13" t="s">
        <v>3002</v>
      </c>
      <c r="C8" s="10" t="str">
        <f>VLOOKUP(B8,總表!$1:$1048576,2,0)</f>
        <v>野外求生濾水保溫裝置</v>
      </c>
      <c r="D8" s="19" t="str">
        <f>VLOOKUP(B8,總表!$1:$1048576,4,0)</f>
        <v>災害管理與安全</v>
      </c>
      <c r="E8" s="16" t="str">
        <f>VLOOKUP(B8,總表!$1:$1048576,5,0)</f>
        <v>高中職組</v>
      </c>
      <c r="F8" s="16" t="str">
        <f>VLOOKUP(B8,總表!$1:$1048576,3,0)</f>
        <v>宜蘭縣</v>
      </c>
      <c r="G8" s="16" t="str">
        <f>VLOOKUP(B8,總表!$1:$1048576,6,0)</f>
        <v>李哲炘</v>
      </c>
      <c r="H8" s="16" t="str">
        <f>VLOOKUP(B8,總表!$1:$1048576,7,0)</f>
        <v>羅東高工</v>
      </c>
      <c r="I8" s="16" t="str">
        <f>VLOOKUP(B8,總表!$1:$1048576,8,0)</f>
        <v>邱鈞揚</v>
      </c>
      <c r="J8" s="16" t="str">
        <f>VLOOKUP(B8,總表!$1:$1048576,9,0)</f>
        <v>羅東高工</v>
      </c>
      <c r="K8" s="16" t="str">
        <f>VLOOKUP(B8,總表!$1:$1048576,10,0)</f>
        <v>張泰瑞</v>
      </c>
      <c r="L8" s="16" t="str">
        <f>VLOOKUP(B8,總表!$1:$1048576,11,0)</f>
        <v>羅東高工</v>
      </c>
      <c r="M8" s="16" t="str">
        <f>VLOOKUP(B8,總表!$1:$1048576,12,0)</f>
        <v>彭俊錡</v>
      </c>
      <c r="N8" s="16" t="str">
        <f>VLOOKUP(B8,總表!$1:$1048576,13,0)</f>
        <v>羅東高工</v>
      </c>
      <c r="O8" s="16" t="str">
        <f>VLOOKUP(B8,總表!$1:$1048576,14,0)</f>
        <v>黃宜倫</v>
      </c>
      <c r="P8" s="16" t="str">
        <f>VLOOKUP(B8,總表!$1:$1048576,15,0)</f>
        <v>羅東高工</v>
      </c>
      <c r="Q8" s="16">
        <f>VLOOKUP(B8,總表!$1:$1048576,16,0)</f>
        <v>0</v>
      </c>
      <c r="R8" s="16">
        <f>VLOOKUP(B8,總表!$1:$1048576,17,0)</f>
        <v>0</v>
      </c>
    </row>
    <row r="9" spans="1:28" ht="17.399999999999999" hidden="1" x14ac:dyDescent="0.3">
      <c r="A9" s="22" t="s">
        <v>3495</v>
      </c>
      <c r="B9" s="13" t="s">
        <v>3120</v>
      </c>
      <c r="C9" s="10" t="str">
        <f>VLOOKUP(B9,總表!$1:$1048576,2,0)</f>
        <v>飲品保鑣</v>
      </c>
      <c r="D9" s="20" t="str">
        <f>VLOOKUP(B9,總表!$1:$1048576,4,0)</f>
        <v>社會照護</v>
      </c>
      <c r="E9" s="16" t="str">
        <f>VLOOKUP(B9,總表!$1:$1048576,5,0)</f>
        <v>高中職組</v>
      </c>
      <c r="F9" s="16" t="str">
        <f>VLOOKUP(B9,總表!$1:$1048576,3,0)</f>
        <v>宜蘭縣</v>
      </c>
      <c r="G9" s="16" t="str">
        <f>VLOOKUP(B9,總表!$1:$1048576,6,0)</f>
        <v>吳明翰</v>
      </c>
      <c r="H9" s="16" t="str">
        <f>VLOOKUP(B9,總表!$1:$1048576,7,0)</f>
        <v>國立宜蘭高級中等學校</v>
      </c>
      <c r="I9" s="16">
        <f>VLOOKUP(B9,總表!$1:$1048576,8,0)</f>
        <v>0</v>
      </c>
      <c r="J9" s="16">
        <f>VLOOKUP(B9,總表!$1:$1048576,9,0)</f>
        <v>0</v>
      </c>
      <c r="K9" s="16">
        <f>VLOOKUP(B9,總表!$1:$1048576,10,0)</f>
        <v>0</v>
      </c>
      <c r="L9" s="16">
        <f>VLOOKUP(B9,總表!$1:$1048576,11,0)</f>
        <v>0</v>
      </c>
      <c r="M9" s="16" t="str">
        <f>VLOOKUP(B9,總表!$1:$1048576,12,0)</f>
        <v>吳宏達</v>
      </c>
      <c r="N9" s="16" t="str">
        <f>VLOOKUP(B9,總表!$1:$1048576,13,0)</f>
        <v>宜蘭縣縣立內城國中小</v>
      </c>
      <c r="O9" s="16" t="str">
        <f>VLOOKUP(B9,總表!$1:$1048576,14,0)</f>
        <v>陳淑華</v>
      </c>
      <c r="P9" s="16" t="str">
        <f>VLOOKUP(B9,總表!$1:$1048576,15,0)</f>
        <v>宜蘭縣縣立員山國民中學</v>
      </c>
      <c r="Q9" s="16">
        <f>VLOOKUP(B9,總表!$1:$1048576,16,0)</f>
        <v>0</v>
      </c>
      <c r="R9" s="16">
        <f>VLOOKUP(B9,總表!$1:$1048576,17,0)</f>
        <v>0</v>
      </c>
    </row>
    <row r="10" spans="1:28" ht="17.399999999999999" hidden="1" x14ac:dyDescent="0.3">
      <c r="A10" s="22" t="s">
        <v>3495</v>
      </c>
      <c r="B10" s="13" t="s">
        <v>3116</v>
      </c>
      <c r="C10" s="10" t="str">
        <f>VLOOKUP(B10,總表!$1:$1048576,2,0)</f>
        <v>敲敲敲</v>
      </c>
      <c r="D10" s="20" t="str">
        <f>VLOOKUP(B10,總表!$1:$1048576,4,0)</f>
        <v>社會照護</v>
      </c>
      <c r="E10" s="16" t="str">
        <f>VLOOKUP(B10,總表!$1:$1048576,5,0)</f>
        <v>高中職組</v>
      </c>
      <c r="F10" s="16" t="str">
        <f>VLOOKUP(B10,總表!$1:$1048576,3,0)</f>
        <v>宜蘭縣</v>
      </c>
      <c r="G10" s="16" t="str">
        <f>VLOOKUP(B10,總表!$1:$1048576,6,0)</f>
        <v>李芸嫻</v>
      </c>
      <c r="H10" s="16" t="str">
        <f>VLOOKUP(B10,總表!$1:$1048576,7,0)</f>
        <v>國立羅東高級中等學校</v>
      </c>
      <c r="I10" s="16">
        <f>VLOOKUP(B10,總表!$1:$1048576,8,0)</f>
        <v>0</v>
      </c>
      <c r="J10" s="16">
        <f>VLOOKUP(B10,總表!$1:$1048576,9,0)</f>
        <v>0</v>
      </c>
      <c r="K10" s="16">
        <f>VLOOKUP(B10,總表!$1:$1048576,10,0)</f>
        <v>0</v>
      </c>
      <c r="L10" s="16">
        <f>VLOOKUP(B10,總表!$1:$1048576,11,0)</f>
        <v>0</v>
      </c>
      <c r="M10" s="16" t="str">
        <f>VLOOKUP(B10,總表!$1:$1048576,12,0)</f>
        <v>吳宏達</v>
      </c>
      <c r="N10" s="16" t="str">
        <f>VLOOKUP(B10,總表!$1:$1048576,13,0)</f>
        <v>宜蘭縣縣立內城國中小</v>
      </c>
      <c r="O10" s="16" t="str">
        <f>VLOOKUP(B10,總表!$1:$1048576,14,0)</f>
        <v>陳淑華</v>
      </c>
      <c r="P10" s="16" t="str">
        <f>VLOOKUP(B10,總表!$1:$1048576,15,0)</f>
        <v>宜蘭縣縣立員山國民中學</v>
      </c>
      <c r="Q10" s="16">
        <f>VLOOKUP(B10,總表!$1:$1048576,16,0)</f>
        <v>0</v>
      </c>
      <c r="R10" s="16">
        <f>VLOOKUP(B10,總表!$1:$1048576,17,0)</f>
        <v>0</v>
      </c>
    </row>
    <row r="11" spans="1:28" ht="17.399999999999999" hidden="1" x14ac:dyDescent="0.3">
      <c r="A11" s="25" t="s">
        <v>3492</v>
      </c>
      <c r="B11" s="13" t="s">
        <v>3177</v>
      </c>
      <c r="C11" s="10" t="str">
        <f>VLOOKUP(B11,總表!$1:$1048576,2,0)</f>
        <v>智慧友善電梯分流系統</v>
      </c>
      <c r="D11" s="20" t="str">
        <f>VLOOKUP(B11,總表!$1:$1048576,4,0)</f>
        <v>社會照護</v>
      </c>
      <c r="E11" s="16" t="str">
        <f>VLOOKUP(B11,總表!$1:$1048576,5,0)</f>
        <v>高中職組</v>
      </c>
      <c r="F11" s="16" t="str">
        <f>VLOOKUP(B11,總表!$1:$1048576,3,0)</f>
        <v>宜蘭縣</v>
      </c>
      <c r="G11" s="16" t="str">
        <f>VLOOKUP(B11,總表!$1:$1048576,6,0)</f>
        <v>陳昕沇</v>
      </c>
      <c r="H11" s="16" t="str">
        <f>VLOOKUP(B11,總表!$1:$1048576,7,0)</f>
        <v>一心實驗教育學校</v>
      </c>
      <c r="I11" s="16">
        <f>VLOOKUP(B11,總表!$1:$1048576,8,0)</f>
        <v>0</v>
      </c>
      <c r="J11" s="16">
        <f>VLOOKUP(B11,總表!$1:$1048576,9,0)</f>
        <v>0</v>
      </c>
      <c r="K11" s="16">
        <f>VLOOKUP(B11,總表!$1:$1048576,10,0)</f>
        <v>0</v>
      </c>
      <c r="L11" s="16">
        <f>VLOOKUP(B11,總表!$1:$1048576,11,0)</f>
        <v>0</v>
      </c>
      <c r="M11" s="16" t="str">
        <f>VLOOKUP(B11,總表!$1:$1048576,12,0)</f>
        <v>陳榮政</v>
      </c>
      <c r="N11" s="16" t="str">
        <f>VLOOKUP(B11,總表!$1:$1048576,13,0)</f>
        <v>宜蘭縣立東光國中</v>
      </c>
      <c r="O11" s="16" t="str">
        <f>VLOOKUP(B11,總表!$1:$1048576,14,0)</f>
        <v>陳麗馨</v>
      </c>
      <c r="P11" s="16" t="str">
        <f>VLOOKUP(B11,總表!$1:$1048576,15,0)</f>
        <v>宜蘭縣立東光國中</v>
      </c>
      <c r="Q11" s="16">
        <f>VLOOKUP(B11,總表!$1:$1048576,16,0)</f>
        <v>0</v>
      </c>
      <c r="R11" s="16">
        <f>VLOOKUP(B11,總表!$1:$1048576,17,0)</f>
        <v>0</v>
      </c>
    </row>
    <row r="12" spans="1:28" ht="17.399999999999999" hidden="1" x14ac:dyDescent="0.3">
      <c r="A12" s="22" t="s">
        <v>3495</v>
      </c>
      <c r="B12" s="13" t="s">
        <v>3263</v>
      </c>
      <c r="C12" s="10" t="str">
        <f>VLOOKUP(B12,總表!$1:$1048576,2,0)</f>
        <v>非起不可-體重計式鬧鐘</v>
      </c>
      <c r="D12" s="16" t="str">
        <f>VLOOKUP(B12,總表!$1:$1048576,4,0)</f>
        <v>便利生活</v>
      </c>
      <c r="E12" s="16" t="str">
        <f>VLOOKUP(B12,總表!$1:$1048576,5,0)</f>
        <v>高中職組</v>
      </c>
      <c r="F12" s="16" t="str">
        <f>VLOOKUP(B12,總表!$1:$1048576,3,0)</f>
        <v>宜蘭縣</v>
      </c>
      <c r="G12" s="16" t="str">
        <f>VLOOKUP(B12,總表!$1:$1048576,6,0)</f>
        <v>羅幼旋</v>
      </c>
      <c r="H12" s="16" t="str">
        <f>VLOOKUP(B12,總表!$1:$1048576,7,0)</f>
        <v>國立宜蘭高級商業職業學校</v>
      </c>
      <c r="I12" s="16" t="str">
        <f>VLOOKUP(B12,總表!$1:$1048576,8,0)</f>
        <v>陳霈穎</v>
      </c>
      <c r="J12" s="16" t="str">
        <f>VLOOKUP(B12,總表!$1:$1048576,9,0)</f>
        <v>國立宜蘭高級商業職業學校</v>
      </c>
      <c r="K12" s="16" t="str">
        <f>VLOOKUP(B12,總表!$1:$1048576,10,0)</f>
        <v>簡辰承</v>
      </c>
      <c r="L12" s="16" t="str">
        <f>VLOOKUP(B12,總表!$1:$1048576,11,0)</f>
        <v>國立宜蘭高級商業職業學校</v>
      </c>
      <c r="M12" s="16" t="str">
        <f>VLOOKUP(B12,總表!$1:$1048576,12,0)</f>
        <v>趙書榮</v>
      </c>
      <c r="N12" s="16" t="str">
        <f>VLOOKUP(B12,總表!$1:$1048576,13,0)</f>
        <v>國立宜蘭高級商業職業學校</v>
      </c>
      <c r="O12" s="16">
        <f>VLOOKUP(B12,總表!$1:$1048576,14,0)</f>
        <v>0</v>
      </c>
      <c r="P12" s="16">
        <f>VLOOKUP(B12,總表!$1:$1048576,15,0)</f>
        <v>0</v>
      </c>
      <c r="Q12" s="16">
        <f>VLOOKUP(B12,總表!$1:$1048576,16,0)</f>
        <v>0</v>
      </c>
      <c r="R12" s="16">
        <f>VLOOKUP(B12,總表!$1:$1048576,17,0)</f>
        <v>0</v>
      </c>
    </row>
    <row r="13" spans="1:28" ht="17.399999999999999" hidden="1" x14ac:dyDescent="0.3">
      <c r="A13" s="28" t="s">
        <v>3493</v>
      </c>
      <c r="B13" s="13" t="s">
        <v>3233</v>
      </c>
      <c r="C13" s="10" t="str">
        <f>VLOOKUP(B13,總表!$1:$1048576,2,0)</f>
        <v>智能監控系統</v>
      </c>
      <c r="D13" s="16" t="str">
        <f>VLOOKUP(B13,總表!$1:$1048576,4,0)</f>
        <v>便利生活</v>
      </c>
      <c r="E13" s="16" t="str">
        <f>VLOOKUP(B13,總表!$1:$1048576,5,0)</f>
        <v>高中職組</v>
      </c>
      <c r="F13" s="16" t="str">
        <f>VLOOKUP(B13,總表!$1:$1048576,3,0)</f>
        <v>宜蘭縣</v>
      </c>
      <c r="G13" s="16" t="str">
        <f>VLOOKUP(B13,總表!$1:$1048576,6,0)</f>
        <v>周少鏞</v>
      </c>
      <c r="H13" s="16" t="str">
        <f>VLOOKUP(B13,總表!$1:$1048576,7,0)</f>
        <v>羅東高工</v>
      </c>
      <c r="I13" s="16" t="str">
        <f>VLOOKUP(B13,總表!$1:$1048576,8,0)</f>
        <v>周睦承</v>
      </c>
      <c r="J13" s="16" t="str">
        <f>VLOOKUP(B13,總表!$1:$1048576,9,0)</f>
        <v>興中國中</v>
      </c>
      <c r="K13" s="16" t="str">
        <f>VLOOKUP(B13,總表!$1:$1048576,10,0)</f>
        <v>曹詠哲</v>
      </c>
      <c r="L13" s="16" t="str">
        <f>VLOOKUP(B13,總表!$1:$1048576,11,0)</f>
        <v>羅東高中</v>
      </c>
      <c r="M13" s="16" t="str">
        <f>VLOOKUP(B13,總表!$1:$1048576,12,0)</f>
        <v>黃雲春</v>
      </c>
      <c r="N13" s="16" t="str">
        <f>VLOOKUP(B13,總表!$1:$1048576,13,0)</f>
        <v>羅東高工</v>
      </c>
      <c r="O13" s="16" t="str">
        <f>VLOOKUP(B13,總表!$1:$1048576,14,0)</f>
        <v>陳榮政</v>
      </c>
      <c r="P13" s="16" t="str">
        <f>VLOOKUP(B13,總表!$1:$1048576,15,0)</f>
        <v>國華國中</v>
      </c>
      <c r="Q13" s="16">
        <f>VLOOKUP(B13,總表!$1:$1048576,16,0)</f>
        <v>0</v>
      </c>
      <c r="R13" s="16">
        <f>VLOOKUP(B13,總表!$1:$1048576,17,0)</f>
        <v>0</v>
      </c>
    </row>
    <row r="14" spans="1:28" ht="17.399999999999999" hidden="1" x14ac:dyDescent="0.3">
      <c r="A14" s="30" t="s">
        <v>3494</v>
      </c>
      <c r="B14" s="13" t="s">
        <v>3247</v>
      </c>
      <c r="C14" s="10" t="str">
        <f>VLOOKUP(B14,總表!$1:$1048576,2,0)</f>
        <v>油品有品</v>
      </c>
      <c r="D14" s="16" t="str">
        <f>VLOOKUP(B14,總表!$1:$1048576,4,0)</f>
        <v>便利生活</v>
      </c>
      <c r="E14" s="16" t="str">
        <f>VLOOKUP(B14,總表!$1:$1048576,5,0)</f>
        <v>高中職組</v>
      </c>
      <c r="F14" s="16" t="str">
        <f>VLOOKUP(B14,總表!$1:$1048576,3,0)</f>
        <v>宜蘭縣</v>
      </c>
      <c r="G14" s="16" t="str">
        <f>VLOOKUP(B14,總表!$1:$1048576,6,0)</f>
        <v>吳昀柔</v>
      </c>
      <c r="H14" s="16" t="str">
        <f>VLOOKUP(B14,總表!$1:$1048576,7,0)</f>
        <v>蘭陽女子高級中學</v>
      </c>
      <c r="I14" s="16" t="str">
        <f>VLOOKUP(B14,總表!$1:$1048576,8,0)</f>
        <v>李芸嫻</v>
      </c>
      <c r="J14" s="16" t="str">
        <f>VLOOKUP(B14,總表!$1:$1048576,9,0)</f>
        <v>國立羅東高級中等學校</v>
      </c>
      <c r="K14" s="16" t="str">
        <f>VLOOKUP(B14,總表!$1:$1048576,10,0)</f>
        <v>李見怡</v>
      </c>
      <c r="L14" s="16" t="str">
        <f>VLOOKUP(B14,總表!$1:$1048576,11,0)</f>
        <v>蘭陽女子高級中學</v>
      </c>
      <c r="M14" s="16" t="str">
        <f>VLOOKUP(B14,總表!$1:$1048576,12,0)</f>
        <v>吳宏達</v>
      </c>
      <c r="N14" s="16" t="str">
        <f>VLOOKUP(B14,總表!$1:$1048576,13,0)</f>
        <v>宜蘭縣縣立內城國中小</v>
      </c>
      <c r="O14" s="16" t="str">
        <f>VLOOKUP(B14,總表!$1:$1048576,14,0)</f>
        <v>陳淑華</v>
      </c>
      <c r="P14" s="16" t="str">
        <f>VLOOKUP(B14,總表!$1:$1048576,15,0)</f>
        <v>宜蘭縣縣立員山國民中學</v>
      </c>
      <c r="Q14" s="16">
        <f>VLOOKUP(B14,總表!$1:$1048576,16,0)</f>
        <v>0</v>
      </c>
      <c r="R14" s="16">
        <f>VLOOKUP(B14,總表!$1:$1048576,17,0)</f>
        <v>0</v>
      </c>
    </row>
    <row r="15" spans="1:28" ht="17.399999999999999" hidden="1" x14ac:dyDescent="0.3">
      <c r="A15" s="22" t="s">
        <v>3495</v>
      </c>
      <c r="B15" s="16" t="s">
        <v>3496</v>
      </c>
      <c r="C15" s="10" t="str">
        <f>VLOOKUP(B15,總表!$1:$1048576,2,0)</f>
        <v>智慧綠豆培植箱</v>
      </c>
      <c r="D15" s="17" t="str">
        <f>VLOOKUP(B15,總表!$1:$1048576,4,0)</f>
        <v>永續發展農糧技術</v>
      </c>
      <c r="E15" s="16" t="str">
        <f>VLOOKUP(B15,總表!$1:$1048576,5,0)</f>
        <v>國小組</v>
      </c>
      <c r="F15" s="16" t="str">
        <f>VLOOKUP(B15,總表!$1:$1048576,3,0)</f>
        <v>宜蘭縣</v>
      </c>
      <c r="G15" s="16" t="str">
        <f>VLOOKUP(B15,總表!$1:$1048576,6,0)</f>
        <v>吳彩伶</v>
      </c>
      <c r="H15" s="16" t="str">
        <f>VLOOKUP(B15,總表!$1:$1048576,7,0)</f>
        <v>萬富國小</v>
      </c>
      <c r="I15" s="16" t="str">
        <f>VLOOKUP(B15,總表!$1:$1048576,8,0)</f>
        <v>游予晴</v>
      </c>
      <c r="J15" s="16" t="str">
        <f>VLOOKUP(B15,總表!$1:$1048576,9,0)</f>
        <v>萬富國小</v>
      </c>
      <c r="K15" s="16">
        <f>VLOOKUP(B15,總表!$1:$1048576,10,0)</f>
        <v>0</v>
      </c>
      <c r="L15" s="16">
        <f>VLOOKUP(B15,總表!$1:$1048576,11,0)</f>
        <v>0</v>
      </c>
      <c r="M15" s="16" t="str">
        <f>VLOOKUP(B15,總表!$1:$1048576,12,0)</f>
        <v>游源恩</v>
      </c>
      <c r="N15" s="16" t="str">
        <f>VLOOKUP(B15,總表!$1:$1048576,13,0)</f>
        <v>萬富國小</v>
      </c>
      <c r="O15" s="16">
        <f>VLOOKUP(B15,總表!$1:$1048576,14,0)</f>
        <v>0</v>
      </c>
      <c r="P15" s="16">
        <f>VLOOKUP(B15,總表!$1:$1048576,15,0)</f>
        <v>0</v>
      </c>
      <c r="Q15" s="16">
        <f>VLOOKUP(B15,總表!$1:$1048576,16,0)</f>
        <v>0</v>
      </c>
      <c r="R15" s="16">
        <f>VLOOKUP(B15,總表!$1:$1048576,17,0)</f>
        <v>0</v>
      </c>
    </row>
    <row r="16" spans="1:28" ht="17.399999999999999" hidden="1" x14ac:dyDescent="0.3">
      <c r="A16" s="28" t="s">
        <v>3493</v>
      </c>
      <c r="B16" s="16" t="s">
        <v>1355</v>
      </c>
      <c r="C16" s="10" t="str">
        <f>VLOOKUP(B16,總表!$1:$1048576,2,0)</f>
        <v>NaturaFreeze神奇昇華凍乾系統</v>
      </c>
      <c r="D16" s="17" t="str">
        <f>VLOOKUP(B16,總表!$1:$1048576,4,0)</f>
        <v>永續發展農糧技術</v>
      </c>
      <c r="E16" s="16" t="str">
        <f>VLOOKUP(B16,總表!$1:$1048576,5,0)</f>
        <v>國小組</v>
      </c>
      <c r="F16" s="16" t="str">
        <f>VLOOKUP(B16,總表!$1:$1048576,3,0)</f>
        <v>宜蘭縣</v>
      </c>
      <c r="G16" s="16" t="str">
        <f>VLOOKUP(B16,總表!$1:$1048576,6,0)</f>
        <v>黃郁橙</v>
      </c>
      <c r="H16" s="16" t="str">
        <f>VLOOKUP(B16,總表!$1:$1048576,7,0)</f>
        <v>宜蘭縣羅東鎮北成國民小學</v>
      </c>
      <c r="I16" s="16" t="str">
        <f>VLOOKUP(B16,總表!$1:$1048576,8,0)</f>
        <v>沈宣融</v>
      </c>
      <c r="J16" s="16" t="str">
        <f>VLOOKUP(B16,總表!$1:$1048576,9,0)</f>
        <v>宜蘭縣羅東鎮北成國民小學</v>
      </c>
      <c r="K16" s="16" t="str">
        <f>VLOOKUP(B16,總表!$1:$1048576,10,0)</f>
        <v>陳資眾</v>
      </c>
      <c r="L16" s="16" t="str">
        <f>VLOOKUP(B16,總表!$1:$1048576,11,0)</f>
        <v>宜蘭縣羅東鎮北成國民小學</v>
      </c>
      <c r="M16" s="16" t="str">
        <f>VLOOKUP(B16,總表!$1:$1048576,12,0)</f>
        <v>陳鈺棋</v>
      </c>
      <c r="N16" s="16" t="str">
        <f>VLOOKUP(B16,總表!$1:$1048576,13,0)</f>
        <v>宜蘭縣羅東鎮北成國民小學</v>
      </c>
      <c r="O16" s="16" t="str">
        <f>VLOOKUP(B16,總表!$1:$1048576,14,0)</f>
        <v>洪雅姿</v>
      </c>
      <c r="P16" s="16" t="str">
        <f>VLOOKUP(B16,總表!$1:$1048576,15,0)</f>
        <v>宜蘭縣羅東鎮北成國民小學</v>
      </c>
      <c r="Q16" s="16">
        <f>VLOOKUP(B16,總表!$1:$1048576,16,0)</f>
        <v>0</v>
      </c>
      <c r="R16" s="16">
        <f>VLOOKUP(B16,總表!$1:$1048576,17,0)</f>
        <v>0</v>
      </c>
    </row>
    <row r="17" spans="1:18" ht="17.399999999999999" hidden="1" x14ac:dyDescent="0.3">
      <c r="A17" s="31" t="s">
        <v>3494</v>
      </c>
      <c r="B17" s="16" t="s">
        <v>1588</v>
      </c>
      <c r="C17" s="10" t="str">
        <f>VLOOKUP(B17,總表!$1:$1048576,2,0)</f>
        <v>飛向藍天-風箏助飛器</v>
      </c>
      <c r="D17" s="18" t="str">
        <f>VLOOKUP(B17,總表!$1:$1048576,4,0)</f>
        <v>休閒與教育</v>
      </c>
      <c r="E17" s="16" t="str">
        <f>VLOOKUP(B17,總表!$1:$1048576,5,0)</f>
        <v>國小組</v>
      </c>
      <c r="F17" s="16" t="str">
        <f>VLOOKUP(B17,總表!$1:$1048576,3,0)</f>
        <v>宜蘭縣</v>
      </c>
      <c r="G17" s="16" t="str">
        <f>VLOOKUP(B17,總表!$1:$1048576,6,0)</f>
        <v>林子妍</v>
      </c>
      <c r="H17" s="16" t="str">
        <f>VLOOKUP(B17,總表!$1:$1048576,7,0)</f>
        <v>宜蘭縣羅東鎮北成國民小學</v>
      </c>
      <c r="I17" s="16" t="str">
        <f>VLOOKUP(B17,總表!$1:$1048576,8,0)</f>
        <v>李樂</v>
      </c>
      <c r="J17" s="16" t="str">
        <f>VLOOKUP(B17,總表!$1:$1048576,9,0)</f>
        <v>宜蘭縣羅東鎮北成國民小學</v>
      </c>
      <c r="K17" s="16">
        <f>VLOOKUP(B17,總表!$1:$1048576,10,0)</f>
        <v>0</v>
      </c>
      <c r="L17" s="16">
        <f>VLOOKUP(B17,總表!$1:$1048576,11,0)</f>
        <v>0</v>
      </c>
      <c r="M17" s="16" t="str">
        <f>VLOOKUP(B17,總表!$1:$1048576,12,0)</f>
        <v>林震青</v>
      </c>
      <c r="N17" s="16" t="str">
        <f>VLOOKUP(B17,總表!$1:$1048576,13,0)</f>
        <v>宜蘭縣羅東鎮北成國民小學</v>
      </c>
      <c r="O17" s="16" t="str">
        <f>VLOOKUP(B17,總表!$1:$1048576,14,0)</f>
        <v>陳鈺棋</v>
      </c>
      <c r="P17" s="16" t="str">
        <f>VLOOKUP(B17,總表!$1:$1048576,15,0)</f>
        <v>宜蘭縣羅東鎮北成國民小學</v>
      </c>
      <c r="Q17" s="16" t="str">
        <f>VLOOKUP(B17,總表!$1:$1048576,16,0)</f>
        <v>洪雅姿</v>
      </c>
      <c r="R17" s="16" t="str">
        <f>VLOOKUP(B17,總表!$1:$1048576,17,0)</f>
        <v>宜蘭縣羅東鎮北成國民小學</v>
      </c>
    </row>
    <row r="18" spans="1:18" ht="17.399999999999999" hidden="1" x14ac:dyDescent="0.3">
      <c r="A18" s="31" t="s">
        <v>3494</v>
      </c>
      <c r="B18" s="16" t="s">
        <v>1537</v>
      </c>
      <c r="C18" s="10" t="str">
        <f>VLOOKUP(B18,總表!$1:$1048576,2,0)</f>
        <v>睛靈架</v>
      </c>
      <c r="D18" s="18" t="str">
        <f>VLOOKUP(B18,總表!$1:$1048576,4,0)</f>
        <v>休閒與教育</v>
      </c>
      <c r="E18" s="16" t="str">
        <f>VLOOKUP(B18,總表!$1:$1048576,5,0)</f>
        <v>國小組</v>
      </c>
      <c r="F18" s="16" t="str">
        <f>VLOOKUP(B18,總表!$1:$1048576,3,0)</f>
        <v>宜蘭縣</v>
      </c>
      <c r="G18" s="16" t="str">
        <f>VLOOKUP(B18,總表!$1:$1048576,6,0)</f>
        <v>賴亮蓁</v>
      </c>
      <c r="H18" s="16" t="str">
        <f>VLOOKUP(B18,總表!$1:$1048576,7,0)</f>
        <v>宜蘭縣大進國民小學</v>
      </c>
      <c r="I18" s="16" t="str">
        <f>VLOOKUP(B18,總表!$1:$1048576,8,0)</f>
        <v>高珞菲</v>
      </c>
      <c r="J18" s="16" t="str">
        <f>VLOOKUP(B18,總表!$1:$1048576,9,0)</f>
        <v>宜蘭縣大進國民小學</v>
      </c>
      <c r="K18" s="16" t="str">
        <f>VLOOKUP(B18,總表!$1:$1048576,10,0)</f>
        <v>陳亮翟</v>
      </c>
      <c r="L18" s="16" t="str">
        <f>VLOOKUP(B18,總表!$1:$1048576,11,0)</f>
        <v>宜蘭縣大進國民小學</v>
      </c>
      <c r="M18" s="16" t="str">
        <f>VLOOKUP(B18,總表!$1:$1048576,12,0)</f>
        <v>賴玉帆</v>
      </c>
      <c r="N18" s="16" t="str">
        <f>VLOOKUP(B18,總表!$1:$1048576,13,0)</f>
        <v>宜蘭縣大進國小</v>
      </c>
      <c r="O18" s="16" t="str">
        <f>VLOOKUP(B18,總表!$1:$1048576,14,0)</f>
        <v>陳榮政</v>
      </c>
      <c r="P18" s="16" t="str">
        <f>VLOOKUP(B18,總表!$1:$1048576,15,0)</f>
        <v>宜蘭縣大進國小</v>
      </c>
      <c r="Q18" s="16" t="str">
        <f>VLOOKUP(B18,總表!$1:$1048576,16,0)</f>
        <v>蔡郡瑩</v>
      </c>
      <c r="R18" s="16" t="str">
        <f>VLOOKUP(B18,總表!$1:$1048576,17,0)</f>
        <v>宜蘭縣大進國小</v>
      </c>
    </row>
    <row r="19" spans="1:18" hidden="1" x14ac:dyDescent="0.3">
      <c r="A19" s="27" t="s">
        <v>3492</v>
      </c>
      <c r="B19" s="16" t="s">
        <v>1817</v>
      </c>
      <c r="C19" s="10" t="str">
        <f>VLOOKUP(B19,總表!$1:$1048576,2,0)</f>
        <v>外掛式鋁梯輔助器</v>
      </c>
      <c r="D19" s="19" t="str">
        <f>VLOOKUP(B19,總表!$1:$1048576,4,0)</f>
        <v>災害管理與安全</v>
      </c>
      <c r="E19" s="16" t="str">
        <f>VLOOKUP(B19,總表!$1:$1048576,5,0)</f>
        <v>國小組</v>
      </c>
      <c r="F19" s="16" t="str">
        <f>VLOOKUP(B19,總表!$1:$1048576,3,0)</f>
        <v>宜蘭縣</v>
      </c>
      <c r="G19" s="16" t="str">
        <f>VLOOKUP(B19,總表!$1:$1048576,6,0)</f>
        <v>陳洛安</v>
      </c>
      <c r="H19" s="16" t="str">
        <f>VLOOKUP(B19,總表!$1:$1048576,7,0)</f>
        <v>宜蘭縣宜蘭市中山國小</v>
      </c>
      <c r="I19" s="16" t="str">
        <f>VLOOKUP(B19,總表!$1:$1048576,8,0)</f>
        <v>陳萇祐</v>
      </c>
      <c r="J19" s="16" t="str">
        <f>VLOOKUP(B19,總表!$1:$1048576,9,0)</f>
        <v>宜蘭縣宜蘭市中山國小</v>
      </c>
      <c r="K19" s="16" t="str">
        <f>VLOOKUP(B19,總表!$1:$1048576,10,0)</f>
        <v>方泓曄</v>
      </c>
      <c r="L19" s="16" t="str">
        <f>VLOOKUP(B19,總表!$1:$1048576,11,0)</f>
        <v>宜蘭縣宜蘭市中山國小</v>
      </c>
      <c r="M19" s="16" t="str">
        <f>VLOOKUP(B19,總表!$1:$1048576,12,0)</f>
        <v>何佩穎</v>
      </c>
      <c r="N19" s="16" t="str">
        <f>VLOOKUP(B19,總表!$1:$1048576,13,0)</f>
        <v>宜蘭縣光復國小</v>
      </c>
      <c r="O19" s="16" t="str">
        <f>VLOOKUP(B19,總表!$1:$1048576,14,0)</f>
        <v>陳玉佩</v>
      </c>
      <c r="P19" s="16" t="str">
        <f>VLOOKUP(B19,總表!$1:$1048576,15,0)</f>
        <v>宜蘭縣宜蘭市中山國小</v>
      </c>
      <c r="Q19" s="16" t="str">
        <f>VLOOKUP(B19,總表!$1:$1048576,16,0)</f>
        <v>吳宛如</v>
      </c>
      <c r="R19" s="16" t="str">
        <f>VLOOKUP(B19,總表!$1:$1048576,17,0)</f>
        <v>宜蘭縣宜蘭國中</v>
      </c>
    </row>
    <row r="20" spans="1:18" hidden="1" x14ac:dyDescent="0.3">
      <c r="A20" s="32" t="s">
        <v>3494</v>
      </c>
      <c r="B20" s="16" t="s">
        <v>1950</v>
      </c>
      <c r="C20" s="10" t="str">
        <f>VLOOKUP(B20,總表!$1:$1048576,2,0)</f>
        <v>遊戲場智慧守護感測</v>
      </c>
      <c r="D20" s="19" t="str">
        <f>VLOOKUP(B20,總表!$1:$1048576,4,0)</f>
        <v>災害管理與安全</v>
      </c>
      <c r="E20" s="16" t="str">
        <f>VLOOKUP(B20,總表!$1:$1048576,5,0)</f>
        <v>國小組</v>
      </c>
      <c r="F20" s="16" t="str">
        <f>VLOOKUP(B20,總表!$1:$1048576,3,0)</f>
        <v>宜蘭縣</v>
      </c>
      <c r="G20" s="16" t="str">
        <f>VLOOKUP(B20,總表!$1:$1048576,6,0)</f>
        <v>曾郁芹</v>
      </c>
      <c r="H20" s="16" t="str">
        <f>VLOOKUP(B20,總表!$1:$1048576,7,0)</f>
        <v>宜蘭縣羅東鎮成功國民小學</v>
      </c>
      <c r="I20" s="16" t="str">
        <f>VLOOKUP(B20,總表!$1:$1048576,8,0)</f>
        <v>林洛菲</v>
      </c>
      <c r="J20" s="16" t="str">
        <f>VLOOKUP(B20,總表!$1:$1048576,9,0)</f>
        <v>宜蘭縣羅東鎮成功國民小學</v>
      </c>
      <c r="K20" s="16">
        <f>VLOOKUP(B20,總表!$1:$1048576,10,0)</f>
        <v>0</v>
      </c>
      <c r="L20" s="16">
        <f>VLOOKUP(B20,總表!$1:$1048576,11,0)</f>
        <v>0</v>
      </c>
      <c r="M20" s="16" t="str">
        <f>VLOOKUP(B20,總表!$1:$1048576,12,0)</f>
        <v>劉展華</v>
      </c>
      <c r="N20" s="16" t="str">
        <f>VLOOKUP(B20,總表!$1:$1048576,13,0)</f>
        <v>宜蘭縣羅東鎮成功國小</v>
      </c>
      <c r="O20" s="16">
        <f>VLOOKUP(B20,總表!$1:$1048576,14,0)</f>
        <v>0</v>
      </c>
      <c r="P20" s="16">
        <f>VLOOKUP(B20,總表!$1:$1048576,15,0)</f>
        <v>0</v>
      </c>
      <c r="Q20" s="16">
        <f>VLOOKUP(B20,總表!$1:$1048576,16,0)</f>
        <v>0</v>
      </c>
      <c r="R20" s="16">
        <f>VLOOKUP(B20,總表!$1:$1048576,17,0)</f>
        <v>0</v>
      </c>
    </row>
    <row r="21" spans="1:18" ht="17.399999999999999" hidden="1" x14ac:dyDescent="0.3">
      <c r="A21" s="31" t="s">
        <v>3494</v>
      </c>
      <c r="B21" s="16" t="s">
        <v>2176</v>
      </c>
      <c r="C21" s="10" t="str">
        <f>VLOOKUP(B21,總表!$1:$1048576,2,0)</f>
        <v>自動開關燈系統</v>
      </c>
      <c r="D21" s="20" t="str">
        <f>VLOOKUP(B21,總表!$1:$1048576,4,0)</f>
        <v>社會照護</v>
      </c>
      <c r="E21" s="16" t="str">
        <f>VLOOKUP(B21,總表!$1:$1048576,5,0)</f>
        <v>國小組</v>
      </c>
      <c r="F21" s="16" t="str">
        <f>VLOOKUP(B21,總表!$1:$1048576,3,0)</f>
        <v>宜蘭縣</v>
      </c>
      <c r="G21" s="16" t="str">
        <f>VLOOKUP(B21,總表!$1:$1048576,6,0)</f>
        <v>陳豫軒</v>
      </c>
      <c r="H21" s="16" t="str">
        <f>VLOOKUP(B21,總表!$1:$1048576,7,0)</f>
        <v>北成國小</v>
      </c>
      <c r="I21" s="16" t="str">
        <f>VLOOKUP(B21,總表!$1:$1048576,8,0)</f>
        <v>陳昊哲</v>
      </c>
      <c r="J21" s="16" t="str">
        <f>VLOOKUP(B21,總表!$1:$1048576,9,0)</f>
        <v>北成國小</v>
      </c>
      <c r="K21" s="16" t="str">
        <f>VLOOKUP(B21,總表!$1:$1048576,10,0)</f>
        <v>林姀旎</v>
      </c>
      <c r="L21" s="16" t="str">
        <f>VLOOKUP(B21,總表!$1:$1048576,11,0)</f>
        <v>北成國小</v>
      </c>
      <c r="M21" s="16" t="str">
        <f>VLOOKUP(B21,總表!$1:$1048576,12,0)</f>
        <v>陳榮政</v>
      </c>
      <c r="N21" s="16" t="str">
        <f>VLOOKUP(B21,總表!$1:$1048576,13,0)</f>
        <v>退休老師</v>
      </c>
      <c r="O21" s="16" t="str">
        <f>VLOOKUP(B21,總表!$1:$1048576,14,0)</f>
        <v>張瓊月</v>
      </c>
      <c r="P21" s="16" t="str">
        <f>VLOOKUP(B21,總表!$1:$1048576,15,0)</f>
        <v>北成國小</v>
      </c>
      <c r="Q21" s="16">
        <f>VLOOKUP(B21,總表!$1:$1048576,16,0)</f>
        <v>0</v>
      </c>
      <c r="R21" s="16">
        <f>VLOOKUP(B21,總表!$1:$1048576,17,0)</f>
        <v>0</v>
      </c>
    </row>
    <row r="22" spans="1:18" ht="17.399999999999999" hidden="1" x14ac:dyDescent="0.3">
      <c r="A22" s="30" t="s">
        <v>3494</v>
      </c>
      <c r="B22" s="13" t="s">
        <v>2467</v>
      </c>
      <c r="C22" s="10" t="str">
        <f>VLOOKUP(B22,總表!$1:$1048576,2,0)</f>
        <v>隨心味匙</v>
      </c>
      <c r="D22" s="16" t="str">
        <f>VLOOKUP(B22,總表!$1:$1048576,4,0)</f>
        <v>便利生活</v>
      </c>
      <c r="E22" s="16" t="str">
        <f>VLOOKUP(B22,總表!$1:$1048576,5,0)</f>
        <v>國小組</v>
      </c>
      <c r="F22" s="16" t="str">
        <f>VLOOKUP(B22,總表!$1:$1048576,3,0)</f>
        <v>宜蘭縣</v>
      </c>
      <c r="G22" s="16" t="str">
        <f>VLOOKUP(B22,總表!$1:$1048576,6,0)</f>
        <v>覃柏綸</v>
      </c>
      <c r="H22" s="16" t="str">
        <f>VLOOKUP(B22,總表!$1:$1048576,7,0)</f>
        <v>宜蘭縣大進國民小學</v>
      </c>
      <c r="I22" s="16" t="str">
        <f>VLOOKUP(B22,總表!$1:$1048576,8,0)</f>
        <v>廖子承</v>
      </c>
      <c r="J22" s="16" t="str">
        <f>VLOOKUP(B22,總表!$1:$1048576,9,0)</f>
        <v>宜蘭縣大進國民小學</v>
      </c>
      <c r="K22" s="16" t="str">
        <f>VLOOKUP(B22,總表!$1:$1048576,10,0)</f>
        <v>林佑榿</v>
      </c>
      <c r="L22" s="16" t="str">
        <f>VLOOKUP(B22,總表!$1:$1048576,11,0)</f>
        <v>宜蘭縣大進國民小學</v>
      </c>
      <c r="M22" s="16" t="str">
        <f>VLOOKUP(B22,總表!$1:$1048576,12,0)</f>
        <v>賴玉帆</v>
      </c>
      <c r="N22" s="16" t="str">
        <f>VLOOKUP(B22,總表!$1:$1048576,13,0)</f>
        <v>宜蘭縣大進國小</v>
      </c>
      <c r="O22" s="16" t="str">
        <f>VLOOKUP(B22,總表!$1:$1048576,14,0)</f>
        <v>陳榮政</v>
      </c>
      <c r="P22" s="16" t="str">
        <f>VLOOKUP(B22,總表!$1:$1048576,15,0)</f>
        <v>宜蘭縣大進國小</v>
      </c>
      <c r="Q22" s="16" t="str">
        <f>VLOOKUP(B22,總表!$1:$1048576,16,0)</f>
        <v>蔡郡瑩</v>
      </c>
      <c r="R22" s="16" t="str">
        <f>VLOOKUP(B22,總表!$1:$1048576,17,0)</f>
        <v>宜蘭縣大進國小</v>
      </c>
    </row>
    <row r="23" spans="1:18" ht="17.399999999999999" hidden="1" x14ac:dyDescent="0.3">
      <c r="A23" s="30" t="s">
        <v>3494</v>
      </c>
      <c r="B23" s="13" t="s">
        <v>2472</v>
      </c>
      <c r="C23" s="10" t="str">
        <f>VLOOKUP(B23,總表!$1:$1048576,2,0)</f>
        <v>椅潔筒</v>
      </c>
      <c r="D23" s="16" t="str">
        <f>VLOOKUP(B23,總表!$1:$1048576,4,0)</f>
        <v>便利生活</v>
      </c>
      <c r="E23" s="16" t="str">
        <f>VLOOKUP(B23,總表!$1:$1048576,5,0)</f>
        <v>國小組</v>
      </c>
      <c r="F23" s="16" t="str">
        <f>VLOOKUP(B23,總表!$1:$1048576,3,0)</f>
        <v>宜蘭縣</v>
      </c>
      <c r="G23" s="16" t="str">
        <f>VLOOKUP(B23,總表!$1:$1048576,6,0)</f>
        <v>邱睿緰</v>
      </c>
      <c r="H23" s="16" t="str">
        <f>VLOOKUP(B23,總表!$1:$1048576,7,0)</f>
        <v>宜蘭縣大進國民小學</v>
      </c>
      <c r="I23" s="16" t="str">
        <f>VLOOKUP(B23,總表!$1:$1048576,8,0)</f>
        <v>董芯穎</v>
      </c>
      <c r="J23" s="16" t="str">
        <f>VLOOKUP(B23,總表!$1:$1048576,9,0)</f>
        <v>宜蘭縣大進國民小學</v>
      </c>
      <c r="K23" s="16" t="str">
        <f>VLOOKUP(B23,總表!$1:$1048576,10,0)</f>
        <v>蕭宇恩</v>
      </c>
      <c r="L23" s="16" t="str">
        <f>VLOOKUP(B23,總表!$1:$1048576,11,0)</f>
        <v>宜蘭縣大進國民小學</v>
      </c>
      <c r="M23" s="16" t="str">
        <f>VLOOKUP(B23,總表!$1:$1048576,12,0)</f>
        <v>賴玉帆</v>
      </c>
      <c r="N23" s="16" t="str">
        <f>VLOOKUP(B23,總表!$1:$1048576,13,0)</f>
        <v>宜蘭縣大進國小</v>
      </c>
      <c r="O23" s="16" t="str">
        <f>VLOOKUP(B23,總表!$1:$1048576,14,0)</f>
        <v>陳榮政</v>
      </c>
      <c r="P23" s="16" t="str">
        <f>VLOOKUP(B23,總表!$1:$1048576,15,0)</f>
        <v>宜蘭縣大進國小</v>
      </c>
      <c r="Q23" s="16" t="str">
        <f>VLOOKUP(B23,總表!$1:$1048576,16,0)</f>
        <v>蔡郡瑩</v>
      </c>
      <c r="R23" s="16" t="str">
        <f>VLOOKUP(B23,總表!$1:$1048576,17,0)</f>
        <v>宜蘭縣大進國小</v>
      </c>
    </row>
    <row r="24" spans="1:18" ht="17.399999999999999" hidden="1" x14ac:dyDescent="0.3">
      <c r="A24" s="30" t="s">
        <v>3494</v>
      </c>
      <c r="B24" s="13" t="s">
        <v>2694</v>
      </c>
      <c r="C24" s="10" t="str">
        <f>VLOOKUP(B24,總表!$1:$1048576,2,0)</f>
        <v>智慧傘架</v>
      </c>
      <c r="D24" s="16" t="str">
        <f>VLOOKUP(B24,總表!$1:$1048576,4,0)</f>
        <v>便利生活</v>
      </c>
      <c r="E24" s="16" t="str">
        <f>VLOOKUP(B24,總表!$1:$1048576,5,0)</f>
        <v>國小組</v>
      </c>
      <c r="F24" s="16" t="str">
        <f>VLOOKUP(B24,總表!$1:$1048576,3,0)</f>
        <v>宜蘭縣</v>
      </c>
      <c r="G24" s="16" t="str">
        <f>VLOOKUP(B24,總表!$1:$1048576,6,0)</f>
        <v>林柏宇</v>
      </c>
      <c r="H24" s="16" t="str">
        <f>VLOOKUP(B24,總表!$1:$1048576,7,0)</f>
        <v>宜蘭縣宜蘭市宜蘭國民小學</v>
      </c>
      <c r="I24" s="16" t="str">
        <f>VLOOKUP(B24,總表!$1:$1048576,8,0)</f>
        <v>林俞蓁</v>
      </c>
      <c r="J24" s="16" t="str">
        <f>VLOOKUP(B24,總表!$1:$1048576,9,0)</f>
        <v>宜蘭縣宜蘭市中山國民小學</v>
      </c>
      <c r="K24" s="16">
        <f>VLOOKUP(B24,總表!$1:$1048576,10,0)</f>
        <v>0</v>
      </c>
      <c r="L24" s="16">
        <f>VLOOKUP(B24,總表!$1:$1048576,11,0)</f>
        <v>0</v>
      </c>
      <c r="M24" s="16" t="str">
        <f>VLOOKUP(B24,總表!$1:$1048576,12,0)</f>
        <v>方柏元</v>
      </c>
      <c r="N24" s="16" t="str">
        <f>VLOOKUP(B24,總表!$1:$1048576,13,0)</f>
        <v>川辰科技實驗室</v>
      </c>
      <c r="O24" s="16" t="str">
        <f>VLOOKUP(B24,總表!$1:$1048576,14,0)</f>
        <v>陳彥蓁</v>
      </c>
      <c r="P24" s="16" t="str">
        <f>VLOOKUP(B24,總表!$1:$1048576,15,0)</f>
        <v>宜蘭國小</v>
      </c>
      <c r="Q24" s="16" t="str">
        <f>VLOOKUP(B24,總表!$1:$1048576,16,0)</f>
        <v>韓淑妮</v>
      </c>
      <c r="R24" s="16" t="str">
        <f>VLOOKUP(B24,總表!$1:$1048576,17,0)</f>
        <v>中山國小</v>
      </c>
    </row>
    <row r="25" spans="1:18" ht="17.399999999999999" hidden="1" x14ac:dyDescent="0.3">
      <c r="A25" s="29" t="s">
        <v>3493</v>
      </c>
      <c r="B25" s="16" t="s">
        <v>3498</v>
      </c>
      <c r="C25" s="10" t="str">
        <f>VLOOKUP(B25,總表!$1:$1048576,2,0)</f>
        <v>綠能在身邊：健身器材也能成發電機</v>
      </c>
      <c r="D25" s="21" t="str">
        <f>VLOOKUP(B25,總表!$1:$1048576,4,0)</f>
        <v>前瞻/工業設計技術</v>
      </c>
      <c r="E25" s="16" t="str">
        <f>VLOOKUP(B25,總表!$1:$1048576,5,0)</f>
        <v>國小組</v>
      </c>
      <c r="F25" s="16" t="str">
        <f>VLOOKUP(B25,總表!$1:$1048576,3,0)</f>
        <v>宜蘭縣</v>
      </c>
      <c r="G25" s="16" t="str">
        <f>VLOOKUP(B25,總表!$1:$1048576,6,0)</f>
        <v>江語萌</v>
      </c>
      <c r="H25" s="16" t="str">
        <f>VLOOKUP(B25,總表!$1:$1048576,7,0)</f>
        <v>宜蘭縣羅東鎮成功國小</v>
      </c>
      <c r="I25" s="16" t="str">
        <f>VLOOKUP(B25,總表!$1:$1048576,8,0)</f>
        <v>邱羽彤</v>
      </c>
      <c r="J25" s="16" t="str">
        <f>VLOOKUP(B25,總表!$1:$1048576,9,0)</f>
        <v>宜蘭縣羅東鎮成功國民小學</v>
      </c>
      <c r="K25" s="16">
        <f>VLOOKUP(B25,總表!$1:$1048576,10,0)</f>
        <v>0</v>
      </c>
      <c r="L25" s="16">
        <f>VLOOKUP(B25,總表!$1:$1048576,11,0)</f>
        <v>0</v>
      </c>
      <c r="M25" s="16" t="str">
        <f>VLOOKUP(B25,總表!$1:$1048576,12,0)</f>
        <v>劉展華</v>
      </c>
      <c r="N25" s="16" t="str">
        <f>VLOOKUP(B25,總表!$1:$1048576,13,0)</f>
        <v>宜蘭縣羅東鎮成功國小</v>
      </c>
      <c r="O25" s="16">
        <f>VLOOKUP(B25,總表!$1:$1048576,14,0)</f>
        <v>0</v>
      </c>
      <c r="P25" s="16">
        <f>VLOOKUP(B25,總表!$1:$1048576,15,0)</f>
        <v>0</v>
      </c>
      <c r="Q25" s="16">
        <f>VLOOKUP(B25,總表!$1:$1048576,16,0)</f>
        <v>0</v>
      </c>
      <c r="R25" s="16">
        <f>VLOOKUP(B25,總表!$1:$1048576,17,0)</f>
        <v>0</v>
      </c>
    </row>
    <row r="26" spans="1:18" ht="17.399999999999999" hidden="1" x14ac:dyDescent="0.3">
      <c r="A26" s="25" t="s">
        <v>3492</v>
      </c>
      <c r="B26" s="13" t="s">
        <v>38</v>
      </c>
      <c r="C26" s="10" t="str">
        <f>VLOOKUP(B26,總表!$1:$1048576,2,0)</f>
        <v>水果鮮度與成熟度診斷系統</v>
      </c>
      <c r="D26" s="17" t="str">
        <f>VLOOKUP(B26,總表!$1:$1048576,4,0)</f>
        <v>永續發展農糧技術</v>
      </c>
      <c r="E26" s="16" t="str">
        <f>VLOOKUP(B26,總表!$1:$1048576,5,0)</f>
        <v>國中組</v>
      </c>
      <c r="F26" s="16" t="str">
        <f>VLOOKUP(B26,總表!$1:$1048576,3,0)</f>
        <v>宜蘭縣</v>
      </c>
      <c r="G26" s="16" t="str">
        <f>VLOOKUP(B26,總表!$1:$1048576,6,0)</f>
        <v>簡仲禹</v>
      </c>
      <c r="H26" s="16" t="str">
        <f>VLOOKUP(B26,總表!$1:$1048576,7,0)</f>
        <v>宜蘭縣立國華國民中學</v>
      </c>
      <c r="I26" s="16" t="str">
        <f>VLOOKUP(B26,總表!$1:$1048576,8,0)</f>
        <v xml:space="preserve">	藍永晴</v>
      </c>
      <c r="J26" s="16" t="str">
        <f>VLOOKUP(B26,總表!$1:$1048576,9,0)</f>
        <v>宜蘭縣立國華國民中學</v>
      </c>
      <c r="K26" s="16">
        <f>VLOOKUP(B26,總表!$1:$1048576,10,0)</f>
        <v>0</v>
      </c>
      <c r="L26" s="16">
        <f>VLOOKUP(B26,總表!$1:$1048576,11,0)</f>
        <v>0</v>
      </c>
      <c r="M26" s="16" t="str">
        <f>VLOOKUP(B26,總表!$1:$1048576,12,0)</f>
        <v>沈志強</v>
      </c>
      <c r="N26" s="16" t="str">
        <f>VLOOKUP(B26,總表!$1:$1048576,13,0)</f>
        <v>宜蘭縣立國華國中</v>
      </c>
      <c r="O26" s="16" t="str">
        <f>VLOOKUP(B26,總表!$1:$1048576,14,0)</f>
        <v>陳榮政</v>
      </c>
      <c r="P26" s="16" t="str">
        <f>VLOOKUP(B26,總表!$1:$1048576,15,0)</f>
        <v>宜蘭縣立國華國中</v>
      </c>
      <c r="Q26" s="16">
        <f>VLOOKUP(B26,總表!$1:$1048576,16,0)</f>
        <v>0</v>
      </c>
      <c r="R26" s="16">
        <f>VLOOKUP(B26,總表!$1:$1048576,17,0)</f>
        <v>0</v>
      </c>
    </row>
    <row r="27" spans="1:18" ht="17.399999999999999" hidden="1" x14ac:dyDescent="0.3">
      <c r="A27" s="28" t="s">
        <v>3493</v>
      </c>
      <c r="B27" s="13" t="s">
        <v>66</v>
      </c>
      <c r="C27" s="10" t="str">
        <f>VLOOKUP(B27,總表!$1:$1048576,2,0)</f>
        <v>「永續農園藝的多盆栽澆灌系統」：SDGs與太陽能科技的融合應用</v>
      </c>
      <c r="D27" s="17" t="str">
        <f>VLOOKUP(B27,總表!$1:$1048576,4,0)</f>
        <v>永續發展農糧技術</v>
      </c>
      <c r="E27" s="16" t="str">
        <f>VLOOKUP(B27,總表!$1:$1048576,5,0)</f>
        <v>國中組</v>
      </c>
      <c r="F27" s="16" t="str">
        <f>VLOOKUP(B27,總表!$1:$1048576,3,0)</f>
        <v>宜蘭縣</v>
      </c>
      <c r="G27" s="16" t="str">
        <f>VLOOKUP(B27,總表!$1:$1048576,6,0)</f>
        <v>林于喬</v>
      </c>
      <c r="H27" s="16" t="str">
        <f>VLOOKUP(B27,總表!$1:$1048576,7,0)</f>
        <v>宜蘭縣立凱旋國中</v>
      </c>
      <c r="I27" s="16" t="str">
        <f>VLOOKUP(B27,總表!$1:$1048576,8,0)</f>
        <v>康峮禕</v>
      </c>
      <c r="J27" s="16" t="str">
        <f>VLOOKUP(B27,總表!$1:$1048576,9,0)</f>
        <v>宜蘭縣立凱旋國中</v>
      </c>
      <c r="K27" s="16" t="str">
        <f>VLOOKUP(B27,總表!$1:$1048576,10,0)</f>
        <v>林于晏</v>
      </c>
      <c r="L27" s="16" t="str">
        <f>VLOOKUP(B27,總表!$1:$1048576,11,0)</f>
        <v>中道雙語小學</v>
      </c>
      <c r="M27" s="16" t="str">
        <f>VLOOKUP(B27,總表!$1:$1048576,12,0)</f>
        <v>康富婷</v>
      </c>
      <c r="N27" s="16" t="str">
        <f>VLOOKUP(B27,總表!$1:$1048576,13,0)</f>
        <v>宜蘭縣立東光國中</v>
      </c>
      <c r="O27" s="16" t="str">
        <f>VLOOKUP(B27,總表!$1:$1048576,14,0)</f>
        <v>何東興</v>
      </c>
      <c r="P27" s="16" t="str">
        <f>VLOOKUP(B27,總表!$1:$1048576,15,0)</f>
        <v>宜蘭縣立凱旋國中</v>
      </c>
      <c r="Q27" s="16">
        <f>VLOOKUP(B27,總表!$1:$1048576,16,0)</f>
        <v>0</v>
      </c>
      <c r="R27" s="16">
        <f>VLOOKUP(B27,總表!$1:$1048576,17,0)</f>
        <v>0</v>
      </c>
    </row>
    <row r="28" spans="1:18" ht="17.399999999999999" hidden="1" x14ac:dyDescent="0.3">
      <c r="A28" s="28" t="s">
        <v>3493</v>
      </c>
      <c r="B28" s="13" t="s">
        <v>177</v>
      </c>
      <c r="C28" s="10" t="str">
        <f>VLOOKUP(B28,總表!$1:$1048576,2,0)</f>
        <v>粉紅危機的解方-以創意農糧防治守護稻田</v>
      </c>
      <c r="D28" s="17" t="str">
        <f>VLOOKUP(B28,總表!$1:$1048576,4,0)</f>
        <v>永續發展農糧技術</v>
      </c>
      <c r="E28" s="16" t="str">
        <f>VLOOKUP(B28,總表!$1:$1048576,5,0)</f>
        <v>國中組</v>
      </c>
      <c r="F28" s="16" t="str">
        <f>VLOOKUP(B28,總表!$1:$1048576,3,0)</f>
        <v>宜蘭縣</v>
      </c>
      <c r="G28" s="16" t="str">
        <f>VLOOKUP(B28,總表!$1:$1048576,6,0)</f>
        <v>陳苓捷</v>
      </c>
      <c r="H28" s="16" t="str">
        <f>VLOOKUP(B28,總表!$1:$1048576,7,0)</f>
        <v>宜蘭縣立宜蘭國民中學</v>
      </c>
      <c r="I28" s="16" t="str">
        <f>VLOOKUP(B28,總表!$1:$1048576,8,0)</f>
        <v>徐晨峻</v>
      </c>
      <c r="J28" s="16" t="str">
        <f>VLOOKUP(B28,總表!$1:$1048576,9,0)</f>
        <v>宜蘭縣立宜蘭國民中學</v>
      </c>
      <c r="K28" s="16">
        <f>VLOOKUP(B28,總表!$1:$1048576,10,0)</f>
        <v>0</v>
      </c>
      <c r="L28" s="16">
        <f>VLOOKUP(B28,總表!$1:$1048576,11,0)</f>
        <v>0</v>
      </c>
      <c r="M28" s="16" t="str">
        <f>VLOOKUP(B28,總表!$1:$1048576,12,0)</f>
        <v>吳宛如</v>
      </c>
      <c r="N28" s="16" t="str">
        <f>VLOOKUP(B28,總表!$1:$1048576,13,0)</f>
        <v>宜蘭縣立宜蘭國民中學</v>
      </c>
      <c r="O28" s="16">
        <f>VLOOKUP(B28,總表!$1:$1048576,14,0)</f>
        <v>0</v>
      </c>
      <c r="P28" s="16">
        <f>VLOOKUP(B28,總表!$1:$1048576,15,0)</f>
        <v>0</v>
      </c>
      <c r="Q28" s="16">
        <f>VLOOKUP(B28,總表!$1:$1048576,16,0)</f>
        <v>0</v>
      </c>
      <c r="R28" s="16">
        <f>VLOOKUP(B28,總表!$1:$1048576,17,0)</f>
        <v>0</v>
      </c>
    </row>
    <row r="29" spans="1:18" ht="17.399999999999999" hidden="1" x14ac:dyDescent="0.3">
      <c r="A29" s="28" t="s">
        <v>3493</v>
      </c>
      <c r="B29" s="13" t="s">
        <v>57</v>
      </c>
      <c r="C29" s="10" t="str">
        <f>VLOOKUP(B29,總表!$1:$1048576,2,0)</f>
        <v>幫助授粉的誘蜂箱</v>
      </c>
      <c r="D29" s="17" t="str">
        <f>VLOOKUP(B29,總表!$1:$1048576,4,0)</f>
        <v>永續發展農糧技術</v>
      </c>
      <c r="E29" s="16" t="str">
        <f>VLOOKUP(B29,總表!$1:$1048576,5,0)</f>
        <v>國中組</v>
      </c>
      <c r="F29" s="16" t="str">
        <f>VLOOKUP(B29,總表!$1:$1048576,3,0)</f>
        <v>宜蘭縣</v>
      </c>
      <c r="G29" s="16" t="str">
        <f>VLOOKUP(B29,總表!$1:$1048576,6,0)</f>
        <v>林羽晏</v>
      </c>
      <c r="H29" s="16" t="str">
        <f>VLOOKUP(B29,總表!$1:$1048576,7,0)</f>
        <v>宜蘭縣中道中學</v>
      </c>
      <c r="I29" s="16" t="str">
        <f>VLOOKUP(B29,總表!$1:$1048576,8,0)</f>
        <v>林辰一</v>
      </c>
      <c r="J29" s="16" t="str">
        <f>VLOOKUP(B29,總表!$1:$1048576,9,0)</f>
        <v>宜蘭縣中道中學</v>
      </c>
      <c r="K29" s="16" t="str">
        <f>VLOOKUP(B29,總表!$1:$1048576,10,0)</f>
        <v>趙昱軍</v>
      </c>
      <c r="L29" s="16" t="str">
        <f>VLOOKUP(B29,總表!$1:$1048576,11,0)</f>
        <v>宜蘭縣中道小學</v>
      </c>
      <c r="M29" s="16" t="str">
        <f>VLOOKUP(B29,總表!$1:$1048576,12,0)</f>
        <v>許育銘</v>
      </c>
      <c r="N29" s="16" t="str">
        <f>VLOOKUP(B29,總表!$1:$1048576,13,0)</f>
        <v>宜蘭縣羅東國中</v>
      </c>
      <c r="O29" s="16">
        <f>VLOOKUP(B29,總表!$1:$1048576,14,0)</f>
        <v>0</v>
      </c>
      <c r="P29" s="16">
        <f>VLOOKUP(B29,總表!$1:$1048576,15,0)</f>
        <v>0</v>
      </c>
      <c r="Q29" s="16">
        <f>VLOOKUP(B29,總表!$1:$1048576,16,0)</f>
        <v>0</v>
      </c>
      <c r="R29" s="16">
        <f>VLOOKUP(B29,總表!$1:$1048576,17,0)</f>
        <v>0</v>
      </c>
    </row>
    <row r="30" spans="1:18" ht="17.399999999999999" hidden="1" x14ac:dyDescent="0.3">
      <c r="A30" s="30" t="s">
        <v>3494</v>
      </c>
      <c r="B30" s="13" t="s">
        <v>114</v>
      </c>
      <c r="C30" s="10" t="str">
        <f>VLOOKUP(B30,總表!$1:$1048576,2,0)</f>
        <v>光照智慧栽培箱</v>
      </c>
      <c r="D30" s="17" t="str">
        <f>VLOOKUP(B30,總表!$1:$1048576,4,0)</f>
        <v>永續發展農糧技術</v>
      </c>
      <c r="E30" s="16" t="str">
        <f>VLOOKUP(B30,總表!$1:$1048576,5,0)</f>
        <v>國中組</v>
      </c>
      <c r="F30" s="16" t="str">
        <f>VLOOKUP(B30,總表!$1:$1048576,3,0)</f>
        <v>宜蘭縣</v>
      </c>
      <c r="G30" s="16" t="str">
        <f>VLOOKUP(B30,總表!$1:$1048576,6,0)</f>
        <v>尤心恩</v>
      </c>
      <c r="H30" s="16" t="str">
        <f>VLOOKUP(B30,總表!$1:$1048576,7,0)</f>
        <v>內城國中小</v>
      </c>
      <c r="I30" s="16" t="str">
        <f>VLOOKUP(B30,總表!$1:$1048576,8,0)</f>
        <v>林于歆</v>
      </c>
      <c r="J30" s="16" t="str">
        <f>VLOOKUP(B30,總表!$1:$1048576,9,0)</f>
        <v>內城國中小</v>
      </c>
      <c r="K30" s="16">
        <f>VLOOKUP(B30,總表!$1:$1048576,10,0)</f>
        <v>0</v>
      </c>
      <c r="L30" s="16">
        <f>VLOOKUP(B30,總表!$1:$1048576,11,0)</f>
        <v>0</v>
      </c>
      <c r="M30" s="16" t="str">
        <f>VLOOKUP(B30,總表!$1:$1048576,12,0)</f>
        <v>諶詠仁</v>
      </c>
      <c r="N30" s="16" t="str">
        <f>VLOOKUP(B30,總表!$1:$1048576,13,0)</f>
        <v>宜蘭縣縣立內城國中小</v>
      </c>
      <c r="O30" s="16" t="str">
        <f>VLOOKUP(B30,總表!$1:$1048576,14,0)</f>
        <v>邱鈞謙</v>
      </c>
      <c r="P30" s="16" t="str">
        <f>VLOOKUP(B30,總表!$1:$1048576,15,0)</f>
        <v>內城國中小</v>
      </c>
      <c r="Q30" s="16">
        <f>VLOOKUP(B30,總表!$1:$1048576,16,0)</f>
        <v>0</v>
      </c>
      <c r="R30" s="16">
        <f>VLOOKUP(B30,總表!$1:$1048576,17,0)</f>
        <v>0</v>
      </c>
    </row>
    <row r="31" spans="1:18" ht="17.399999999999999" hidden="1" x14ac:dyDescent="0.3">
      <c r="A31" s="30" t="s">
        <v>3494</v>
      </c>
      <c r="B31" s="13" t="s">
        <v>29</v>
      </c>
      <c r="C31" s="10" t="str">
        <f>VLOOKUP(B31,總表!$1:$1048576,2,0)</f>
        <v>冥紙電池</v>
      </c>
      <c r="D31" s="17" t="str">
        <f>VLOOKUP(B31,總表!$1:$1048576,4,0)</f>
        <v>永續發展農糧技術</v>
      </c>
      <c r="E31" s="16" t="str">
        <f>VLOOKUP(B31,總表!$1:$1048576,5,0)</f>
        <v>國中組</v>
      </c>
      <c r="F31" s="16" t="str">
        <f>VLOOKUP(B31,總表!$1:$1048576,3,0)</f>
        <v>宜蘭縣</v>
      </c>
      <c r="G31" s="16" t="str">
        <f>VLOOKUP(B31,總表!$1:$1048576,6,0)</f>
        <v>林立邦</v>
      </c>
      <c r="H31" s="16" t="str">
        <f>VLOOKUP(B31,總表!$1:$1048576,7,0)</f>
        <v>宜蘭縣立員山國民中學</v>
      </c>
      <c r="I31" s="16">
        <f>VLOOKUP(B31,總表!$1:$1048576,8,0)</f>
        <v>0</v>
      </c>
      <c r="J31" s="16">
        <f>VLOOKUP(B31,總表!$1:$1048576,9,0)</f>
        <v>0</v>
      </c>
      <c r="K31" s="16">
        <f>VLOOKUP(B31,總表!$1:$1048576,10,0)</f>
        <v>0</v>
      </c>
      <c r="L31" s="16">
        <f>VLOOKUP(B31,總表!$1:$1048576,11,0)</f>
        <v>0</v>
      </c>
      <c r="M31" s="16" t="str">
        <f>VLOOKUP(B31,總表!$1:$1048576,12,0)</f>
        <v>吳宏達</v>
      </c>
      <c r="N31" s="16" t="str">
        <f>VLOOKUP(B31,總表!$1:$1048576,13,0)</f>
        <v>宜蘭縣縣立內城國中小</v>
      </c>
      <c r="O31" s="16" t="str">
        <f>VLOOKUP(B31,總表!$1:$1048576,14,0)</f>
        <v>陳淑華</v>
      </c>
      <c r="P31" s="16" t="str">
        <f>VLOOKUP(B31,總表!$1:$1048576,15,0)</f>
        <v>宜蘭縣縣立員山國民中學</v>
      </c>
      <c r="Q31" s="16">
        <f>VLOOKUP(B31,總表!$1:$1048576,16,0)</f>
        <v>0</v>
      </c>
      <c r="R31" s="16">
        <f>VLOOKUP(B31,總表!$1:$1048576,17,0)</f>
        <v>0</v>
      </c>
    </row>
    <row r="32" spans="1:18" ht="17.399999999999999" hidden="1" x14ac:dyDescent="0.3">
      <c r="A32" s="22" t="s">
        <v>3495</v>
      </c>
      <c r="B32" s="13" t="s">
        <v>218</v>
      </c>
      <c r="C32" s="10" t="str">
        <f>VLOOKUP(B32,總表!$1:$1048576,2,0)</f>
        <v>運動分析裝置</v>
      </c>
      <c r="D32" s="18" t="str">
        <f>VLOOKUP(B32,總表!$1:$1048576,4,0)</f>
        <v>休閒與教育</v>
      </c>
      <c r="E32" s="16" t="str">
        <f>VLOOKUP(B32,總表!$1:$1048576,5,0)</f>
        <v>國中組</v>
      </c>
      <c r="F32" s="16" t="str">
        <f>VLOOKUP(B32,總表!$1:$1048576,3,0)</f>
        <v>宜蘭縣</v>
      </c>
      <c r="G32" s="16" t="str">
        <f>VLOOKUP(B32,總表!$1:$1048576,6,0)</f>
        <v>林立邦</v>
      </c>
      <c r="H32" s="16" t="str">
        <f>VLOOKUP(B32,總表!$1:$1048576,7,0)</f>
        <v>宜蘭縣立員山國民中學</v>
      </c>
      <c r="I32" s="16" t="str">
        <f>VLOOKUP(B32,總表!$1:$1048576,8,0)</f>
        <v>蔡兆頎</v>
      </c>
      <c r="J32" s="16" t="str">
        <f>VLOOKUP(B32,總表!$1:$1048576,9,0)</f>
        <v>員山國中</v>
      </c>
      <c r="K32" s="16" t="str">
        <f>VLOOKUP(B32,總表!$1:$1048576,10,0)</f>
        <v>黃翊嘉</v>
      </c>
      <c r="L32" s="16" t="str">
        <f>VLOOKUP(B32,總表!$1:$1048576,11,0)</f>
        <v>凱旋國中</v>
      </c>
      <c r="M32" s="16" t="str">
        <f>VLOOKUP(B32,總表!$1:$1048576,12,0)</f>
        <v>吳宏達</v>
      </c>
      <c r="N32" s="16" t="str">
        <f>VLOOKUP(B32,總表!$1:$1048576,13,0)</f>
        <v>宜蘭縣縣立內城國中小</v>
      </c>
      <c r="O32" s="16" t="str">
        <f>VLOOKUP(B32,總表!$1:$1048576,14,0)</f>
        <v>陳淑華</v>
      </c>
      <c r="P32" s="16" t="str">
        <f>VLOOKUP(B32,總表!$1:$1048576,15,0)</f>
        <v>宜蘭縣縣立員山國民中學</v>
      </c>
      <c r="Q32" s="16">
        <f>VLOOKUP(B32,總表!$1:$1048576,16,0)</f>
        <v>0</v>
      </c>
      <c r="R32" s="16">
        <f>VLOOKUP(B32,總表!$1:$1048576,17,0)</f>
        <v>0</v>
      </c>
    </row>
    <row r="33" spans="1:18" ht="17.399999999999999" hidden="1" x14ac:dyDescent="0.3">
      <c r="A33" s="28" t="s">
        <v>3493</v>
      </c>
      <c r="B33" s="13" t="s">
        <v>245</v>
      </c>
      <c r="C33" s="10" t="str">
        <f>VLOOKUP(B33,總表!$1:$1048576,2,0)</f>
        <v>多用途終點運動計時器</v>
      </c>
      <c r="D33" s="18" t="str">
        <f>VLOOKUP(B33,總表!$1:$1048576,4,0)</f>
        <v>休閒與教育</v>
      </c>
      <c r="E33" s="16" t="str">
        <f>VLOOKUP(B33,總表!$1:$1048576,5,0)</f>
        <v>國中組</v>
      </c>
      <c r="F33" s="16" t="str">
        <f>VLOOKUP(B33,總表!$1:$1048576,3,0)</f>
        <v>宜蘭縣</v>
      </c>
      <c r="G33" s="16" t="str">
        <f>VLOOKUP(B33,總表!$1:$1048576,6,0)</f>
        <v>吳丹</v>
      </c>
      <c r="H33" s="16" t="str">
        <f>VLOOKUP(B33,總表!$1:$1048576,7,0)</f>
        <v>宜蘭縣立國華國民中學</v>
      </c>
      <c r="I33" s="16" t="str">
        <f>VLOOKUP(B33,總表!$1:$1048576,8,0)</f>
        <v>張庭瑜</v>
      </c>
      <c r="J33" s="16" t="str">
        <f>VLOOKUP(B33,總表!$1:$1048576,9,0)</f>
        <v>宜蘭縣立國華國民中學</v>
      </c>
      <c r="K33" s="16" t="str">
        <f>VLOOKUP(B33,總表!$1:$1048576,10,0)</f>
        <v>林泳蓁</v>
      </c>
      <c r="L33" s="16" t="str">
        <f>VLOOKUP(B33,總表!$1:$1048576,11,0)</f>
        <v>宜蘭縣立國華國民中學</v>
      </c>
      <c r="M33" s="16" t="str">
        <f>VLOOKUP(B33,總表!$1:$1048576,12,0)</f>
        <v>沈志強</v>
      </c>
      <c r="N33" s="16" t="str">
        <f>VLOOKUP(B33,總表!$1:$1048576,13,0)</f>
        <v>宜蘭縣立國華國中</v>
      </c>
      <c r="O33" s="16" t="str">
        <f>VLOOKUP(B33,總表!$1:$1048576,14,0)</f>
        <v>張俊傑</v>
      </c>
      <c r="P33" s="16" t="str">
        <f>VLOOKUP(B33,總表!$1:$1048576,15,0)</f>
        <v>宜蘭縣立國華國中</v>
      </c>
      <c r="Q33" s="16">
        <f>VLOOKUP(B33,總表!$1:$1048576,16,0)</f>
        <v>0</v>
      </c>
      <c r="R33" s="16">
        <f>VLOOKUP(B33,總表!$1:$1048576,17,0)</f>
        <v>0</v>
      </c>
    </row>
    <row r="34" spans="1:18" ht="17.399999999999999" hidden="1" x14ac:dyDescent="0.3">
      <c r="A34" s="28" t="s">
        <v>3493</v>
      </c>
      <c r="B34" s="13" t="s">
        <v>251</v>
      </c>
      <c r="C34" s="10" t="str">
        <f>VLOOKUP(B34,總表!$1:$1048576,2,0)</f>
        <v>AR學習視界-學習重點輔助系統</v>
      </c>
      <c r="D34" s="18" t="str">
        <f>VLOOKUP(B34,總表!$1:$1048576,4,0)</f>
        <v>休閒與教育</v>
      </c>
      <c r="E34" s="16" t="str">
        <f>VLOOKUP(B34,總表!$1:$1048576,5,0)</f>
        <v>國中組</v>
      </c>
      <c r="F34" s="16" t="str">
        <f>VLOOKUP(B34,總表!$1:$1048576,3,0)</f>
        <v>宜蘭縣</v>
      </c>
      <c r="G34" s="16" t="str">
        <f>VLOOKUP(B34,總表!$1:$1048576,6,0)</f>
        <v>楊韜儒</v>
      </c>
      <c r="H34" s="16" t="str">
        <f>VLOOKUP(B34,總表!$1:$1048576,7,0)</f>
        <v>宜蘭縣立國華國民中學</v>
      </c>
      <c r="I34" s="16" t="str">
        <f>VLOOKUP(B34,總表!$1:$1048576,8,0)</f>
        <v>葉駿霖</v>
      </c>
      <c r="J34" s="16" t="str">
        <f>VLOOKUP(B34,總表!$1:$1048576,9,0)</f>
        <v>宜蘭縣立國華國民中學</v>
      </c>
      <c r="K34" s="16" t="str">
        <f>VLOOKUP(B34,總表!$1:$1048576,10,0)</f>
        <v>宋星泉</v>
      </c>
      <c r="L34" s="16" t="str">
        <f>VLOOKUP(B34,總表!$1:$1048576,11,0)</f>
        <v>宜蘭縣立國華國民中學</v>
      </c>
      <c r="M34" s="16" t="str">
        <f>VLOOKUP(B34,總表!$1:$1048576,12,0)</f>
        <v>陳榮政</v>
      </c>
      <c r="N34" s="16" t="str">
        <f>VLOOKUP(B34,總表!$1:$1048576,13,0)</f>
        <v>宜蘭縣立國華國中</v>
      </c>
      <c r="O34" s="16" t="str">
        <f>VLOOKUP(B34,總表!$1:$1048576,14,0)</f>
        <v>沈志強</v>
      </c>
      <c r="P34" s="16" t="str">
        <f>VLOOKUP(B34,總表!$1:$1048576,15,0)</f>
        <v>宜蘭縣立國華國中</v>
      </c>
      <c r="Q34" s="16">
        <f>VLOOKUP(B34,總表!$1:$1048576,16,0)</f>
        <v>0</v>
      </c>
      <c r="R34" s="16">
        <f>VLOOKUP(B34,總表!$1:$1048576,17,0)</f>
        <v>0</v>
      </c>
    </row>
    <row r="35" spans="1:18" ht="17.399999999999999" hidden="1" x14ac:dyDescent="0.3">
      <c r="A35" s="30" t="s">
        <v>3494</v>
      </c>
      <c r="B35" s="13" t="s">
        <v>343</v>
      </c>
      <c r="C35" s="10" t="str">
        <f>VLOOKUP(B35,總表!$1:$1048576,2,0)</f>
        <v>伸縮自如的書架</v>
      </c>
      <c r="D35" s="18" t="str">
        <f>VLOOKUP(B35,總表!$1:$1048576,4,0)</f>
        <v>休閒與教育</v>
      </c>
      <c r="E35" s="16" t="str">
        <f>VLOOKUP(B35,總表!$1:$1048576,5,0)</f>
        <v>國中組</v>
      </c>
      <c r="F35" s="16" t="str">
        <f>VLOOKUP(B35,總表!$1:$1048576,3,0)</f>
        <v>宜蘭縣</v>
      </c>
      <c r="G35" s="16" t="str">
        <f>VLOOKUP(B35,總表!$1:$1048576,6,0)</f>
        <v>李宣瑾</v>
      </c>
      <c r="H35" s="16" t="str">
        <f>VLOOKUP(B35,總表!$1:$1048576,7,0)</f>
        <v>宜蘭縣立復興國中</v>
      </c>
      <c r="I35" s="16">
        <f>VLOOKUP(B35,總表!$1:$1048576,8,0)</f>
        <v>0</v>
      </c>
      <c r="J35" s="16">
        <f>VLOOKUP(B35,總表!$1:$1048576,9,0)</f>
        <v>0</v>
      </c>
      <c r="K35" s="16">
        <f>VLOOKUP(B35,總表!$1:$1048576,10,0)</f>
        <v>0</v>
      </c>
      <c r="L35" s="16">
        <f>VLOOKUP(B35,總表!$1:$1048576,11,0)</f>
        <v>0</v>
      </c>
      <c r="M35" s="16" t="str">
        <f>VLOOKUP(B35,總表!$1:$1048576,12,0)</f>
        <v>鄭嘉薇</v>
      </c>
      <c r="N35" s="16" t="str">
        <f>VLOOKUP(B35,總表!$1:$1048576,13,0)</f>
        <v>宜蘭縣立復興國中</v>
      </c>
      <c r="O35" s="16" t="str">
        <f>VLOOKUP(B35,總表!$1:$1048576,14,0)</f>
        <v>李勇達</v>
      </c>
      <c r="P35" s="16" t="str">
        <f>VLOOKUP(B35,總表!$1:$1048576,15,0)</f>
        <v>宜蘭縣立員山國中</v>
      </c>
      <c r="Q35" s="16">
        <f>VLOOKUP(B35,總表!$1:$1048576,16,0)</f>
        <v>0</v>
      </c>
      <c r="R35" s="16">
        <f>VLOOKUP(B35,總表!$1:$1048576,17,0)</f>
        <v>0</v>
      </c>
    </row>
    <row r="36" spans="1:18" ht="17.399999999999999" hidden="1" x14ac:dyDescent="0.3">
      <c r="A36" s="25" t="s">
        <v>3492</v>
      </c>
      <c r="B36" s="13" t="s">
        <v>445</v>
      </c>
      <c r="C36" s="10" t="str">
        <f>VLOOKUP(B36,總表!$1:$1048576,2,0)</f>
        <v>多功能仿生救援機器人</v>
      </c>
      <c r="D36" s="19" t="str">
        <f>VLOOKUP(B36,總表!$1:$1048576,4,0)</f>
        <v>災害管理與安全</v>
      </c>
      <c r="E36" s="16" t="str">
        <f>VLOOKUP(B36,總表!$1:$1048576,5,0)</f>
        <v>國中組</v>
      </c>
      <c r="F36" s="16" t="str">
        <f>VLOOKUP(B36,總表!$1:$1048576,3,0)</f>
        <v>宜蘭縣</v>
      </c>
      <c r="G36" s="16" t="str">
        <f>VLOOKUP(B36,總表!$1:$1048576,6,0)</f>
        <v>鄭聿琦</v>
      </c>
      <c r="H36" s="16" t="str">
        <f>VLOOKUP(B36,總表!$1:$1048576,7,0)</f>
        <v>宜蘭縣立東光國中</v>
      </c>
      <c r="I36" s="16" t="str">
        <f>VLOOKUP(B36,總表!$1:$1048576,8,0)</f>
        <v>翁楷軒</v>
      </c>
      <c r="J36" s="16" t="str">
        <f>VLOOKUP(B36,總表!$1:$1048576,9,0)</f>
        <v>宜蘭縣立東光國中</v>
      </c>
      <c r="K36" s="16" t="str">
        <f>VLOOKUP(B36,總表!$1:$1048576,10,0)</f>
        <v>鄭聿銘</v>
      </c>
      <c r="L36" s="16" t="str">
        <f>VLOOKUP(B36,總表!$1:$1048576,11,0)</f>
        <v>宜蘭縣立東光國中</v>
      </c>
      <c r="M36" s="16" t="str">
        <f>VLOOKUP(B36,總表!$1:$1048576,12,0)</f>
        <v>陳榮政</v>
      </c>
      <c r="N36" s="16" t="str">
        <f>VLOOKUP(B36,總表!$1:$1048576,13,0)</f>
        <v>宜蘭縣立國華國中</v>
      </c>
      <c r="O36" s="16" t="str">
        <f>VLOOKUP(B36,總表!$1:$1048576,14,0)</f>
        <v>陳麗馨</v>
      </c>
      <c r="P36" s="16" t="str">
        <f>VLOOKUP(B36,總表!$1:$1048576,15,0)</f>
        <v>宜蘭縣立東光國中</v>
      </c>
      <c r="Q36" s="16" t="str">
        <f>VLOOKUP(B36,總表!$1:$1048576,16,0)</f>
        <v>蔡佳欣</v>
      </c>
      <c r="R36" s="16" t="str">
        <f>VLOOKUP(B36,總表!$1:$1048576,17,0)</f>
        <v>東光教師</v>
      </c>
    </row>
    <row r="37" spans="1:18" ht="17.399999999999999" hidden="1" x14ac:dyDescent="0.3">
      <c r="A37" s="30" t="s">
        <v>3494</v>
      </c>
      <c r="B37" s="13" t="s">
        <v>502</v>
      </c>
      <c r="C37" s="10" t="str">
        <f>VLOOKUP(B37,總表!$1:$1048576,2,0)</f>
        <v>安全智慧充電箱</v>
      </c>
      <c r="D37" s="19" t="str">
        <f>VLOOKUP(B37,總表!$1:$1048576,4,0)</f>
        <v>災害管理與安全</v>
      </c>
      <c r="E37" s="16" t="str">
        <f>VLOOKUP(B37,總表!$1:$1048576,5,0)</f>
        <v>國中組</v>
      </c>
      <c r="F37" s="16" t="str">
        <f>VLOOKUP(B37,總表!$1:$1048576,3,0)</f>
        <v>宜蘭縣</v>
      </c>
      <c r="G37" s="16" t="str">
        <f>VLOOKUP(B37,總表!$1:$1048576,6,0)</f>
        <v>方柏臣</v>
      </c>
      <c r="H37" s="16" t="str">
        <f>VLOOKUP(B37,總表!$1:$1048576,7,0)</f>
        <v>宜蘭縣立國華國民中學</v>
      </c>
      <c r="I37" s="16" t="str">
        <f>VLOOKUP(B37,總表!$1:$1048576,8,0)</f>
        <v>駱玄彬</v>
      </c>
      <c r="J37" s="16" t="str">
        <f>VLOOKUP(B37,總表!$1:$1048576,9,0)</f>
        <v>宜蘭縣立國華國民中學</v>
      </c>
      <c r="K37" s="16" t="str">
        <f>VLOOKUP(B37,總表!$1:$1048576,10,0)</f>
        <v>李宜橙</v>
      </c>
      <c r="L37" s="16" t="str">
        <f>VLOOKUP(B37,總表!$1:$1048576,11,0)</f>
        <v>宜蘭縣立國華國民中學</v>
      </c>
      <c r="M37" s="16" t="str">
        <f>VLOOKUP(B37,總表!$1:$1048576,12,0)</f>
        <v>陳榮政</v>
      </c>
      <c r="N37" s="16" t="str">
        <f>VLOOKUP(B37,總表!$1:$1048576,13,0)</f>
        <v>宜蘭縣立國華國中</v>
      </c>
      <c r="O37" s="16" t="str">
        <f>VLOOKUP(B37,總表!$1:$1048576,14,0)</f>
        <v>張俊傑</v>
      </c>
      <c r="P37" s="16" t="str">
        <f>VLOOKUP(B37,總表!$1:$1048576,15,0)</f>
        <v>宜蘭縣立國華國中</v>
      </c>
      <c r="Q37" s="16">
        <f>VLOOKUP(B37,總表!$1:$1048576,16,0)</f>
        <v>0</v>
      </c>
      <c r="R37" s="16">
        <f>VLOOKUP(B37,總表!$1:$1048576,17,0)</f>
        <v>0</v>
      </c>
    </row>
    <row r="38" spans="1:18" ht="17.399999999999999" hidden="1" x14ac:dyDescent="0.3">
      <c r="A38" s="25" t="s">
        <v>3492</v>
      </c>
      <c r="B38" s="13" t="s">
        <v>748</v>
      </c>
      <c r="C38" s="10" t="str">
        <f>VLOOKUP(B38,總表!$1:$1048576,2,0)</f>
        <v>睡眠守護系統</v>
      </c>
      <c r="D38" s="20" t="str">
        <f>VLOOKUP(B38,總表!$1:$1048576,4,0)</f>
        <v>社會照護</v>
      </c>
      <c r="E38" s="16" t="str">
        <f>VLOOKUP(B38,總表!$1:$1048576,5,0)</f>
        <v>國中組</v>
      </c>
      <c r="F38" s="16" t="str">
        <f>VLOOKUP(B38,總表!$1:$1048576,3,0)</f>
        <v>宜蘭縣</v>
      </c>
      <c r="G38" s="16" t="str">
        <f>VLOOKUP(B38,總表!$1:$1048576,6,0)</f>
        <v>朱思柔</v>
      </c>
      <c r="H38" s="16" t="str">
        <f>VLOOKUP(B38,總表!$1:$1048576,7,0)</f>
        <v>宜蘭縣立國華國民中學</v>
      </c>
      <c r="I38" s="16" t="str">
        <f>VLOOKUP(B38,總表!$1:$1048576,8,0)</f>
        <v>林科男</v>
      </c>
      <c r="J38" s="16" t="str">
        <f>VLOOKUP(B38,總表!$1:$1048576,9,0)</f>
        <v>宜蘭縣立國華國民中學</v>
      </c>
      <c r="K38" s="16" t="str">
        <f>VLOOKUP(B38,總表!$1:$1048576,10,0)</f>
        <v>宋亮飛</v>
      </c>
      <c r="L38" s="16" t="str">
        <f>VLOOKUP(B38,總表!$1:$1048576,11,0)</f>
        <v>宜蘭縣立國華國民中學</v>
      </c>
      <c r="M38" s="16" t="str">
        <f>VLOOKUP(B38,總表!$1:$1048576,12,0)</f>
        <v>陳榮政</v>
      </c>
      <c r="N38" s="16" t="str">
        <f>VLOOKUP(B38,總表!$1:$1048576,13,0)</f>
        <v>宜蘭縣立國華國中</v>
      </c>
      <c r="O38" s="16" t="str">
        <f>VLOOKUP(B38,總表!$1:$1048576,14,0)</f>
        <v>沈志強</v>
      </c>
      <c r="P38" s="16" t="str">
        <f>VLOOKUP(B38,總表!$1:$1048576,15,0)</f>
        <v>宜蘭縣立國華國中</v>
      </c>
      <c r="Q38" s="16">
        <f>VLOOKUP(B38,總表!$1:$1048576,16,0)</f>
        <v>0</v>
      </c>
      <c r="R38" s="16">
        <f>VLOOKUP(B38,總表!$1:$1048576,17,0)</f>
        <v>0</v>
      </c>
    </row>
    <row r="39" spans="1:18" ht="17.399999999999999" hidden="1" x14ac:dyDescent="0.3">
      <c r="A39" s="28" t="s">
        <v>3493</v>
      </c>
      <c r="B39" s="13" t="s">
        <v>812</v>
      </c>
      <c r="C39" s="10" t="str">
        <f>VLOOKUP(B39,總表!$1:$1048576,2,0)</f>
        <v>省力防刮開罐磁吸棒</v>
      </c>
      <c r="D39" s="20" t="str">
        <f>VLOOKUP(B39,總表!$1:$1048576,4,0)</f>
        <v>社會照護</v>
      </c>
      <c r="E39" s="16" t="str">
        <f>VLOOKUP(B39,總表!$1:$1048576,5,0)</f>
        <v>國中組</v>
      </c>
      <c r="F39" s="16" t="str">
        <f>VLOOKUP(B39,總表!$1:$1048576,3,0)</f>
        <v>宜蘭縣</v>
      </c>
      <c r="G39" s="16" t="str">
        <f>VLOOKUP(B39,總表!$1:$1048576,6,0)</f>
        <v>李宣瑾</v>
      </c>
      <c r="H39" s="16" t="str">
        <f>VLOOKUP(B39,總表!$1:$1048576,7,0)</f>
        <v>宜蘭縣立復興國中</v>
      </c>
      <c r="I39" s="16">
        <f>VLOOKUP(B39,總表!$1:$1048576,8,0)</f>
        <v>0</v>
      </c>
      <c r="J39" s="16">
        <f>VLOOKUP(B39,總表!$1:$1048576,9,0)</f>
        <v>0</v>
      </c>
      <c r="K39" s="16">
        <f>VLOOKUP(B39,總表!$1:$1048576,10,0)</f>
        <v>0</v>
      </c>
      <c r="L39" s="16">
        <f>VLOOKUP(B39,總表!$1:$1048576,11,0)</f>
        <v>0</v>
      </c>
      <c r="M39" s="16" t="str">
        <f>VLOOKUP(B39,總表!$1:$1048576,12,0)</f>
        <v>鄭嘉薇</v>
      </c>
      <c r="N39" s="16" t="str">
        <f>VLOOKUP(B39,總表!$1:$1048576,13,0)</f>
        <v>宜蘭縣立復興國中</v>
      </c>
      <c r="O39" s="16" t="str">
        <f>VLOOKUP(B39,總表!$1:$1048576,14,0)</f>
        <v>李勇達</v>
      </c>
      <c r="P39" s="16" t="str">
        <f>VLOOKUP(B39,總表!$1:$1048576,15,0)</f>
        <v>宜蘭縣立復興國中</v>
      </c>
      <c r="Q39" s="16">
        <f>VLOOKUP(B39,總表!$1:$1048576,16,0)</f>
        <v>0</v>
      </c>
      <c r="R39" s="16">
        <f>VLOOKUP(B39,總表!$1:$1048576,17,0)</f>
        <v>0</v>
      </c>
    </row>
    <row r="40" spans="1:18" ht="17.399999999999999" hidden="1" x14ac:dyDescent="0.3">
      <c r="A40" s="22" t="s">
        <v>3495</v>
      </c>
      <c r="B40" s="13" t="s">
        <v>847</v>
      </c>
      <c r="C40" s="10" t="str">
        <f>VLOOKUP(B40,總表!$1:$1048576,2,0)</f>
        <v>泡茶檢測系統</v>
      </c>
      <c r="D40" s="16" t="str">
        <f>VLOOKUP(B40,總表!$1:$1048576,4,0)</f>
        <v>便利生活</v>
      </c>
      <c r="E40" s="16" t="str">
        <f>VLOOKUP(B40,總表!$1:$1048576,5,0)</f>
        <v>國中組</v>
      </c>
      <c r="F40" s="16" t="str">
        <f>VLOOKUP(B40,總表!$1:$1048576,3,0)</f>
        <v>宜蘭縣</v>
      </c>
      <c r="G40" s="16" t="str">
        <f>VLOOKUP(B40,總表!$1:$1048576,6,0)</f>
        <v>李柏諺</v>
      </c>
      <c r="H40" s="16" t="str">
        <f>VLOOKUP(B40,總表!$1:$1048576,7,0)</f>
        <v>員山國民中學</v>
      </c>
      <c r="I40" s="16">
        <f>VLOOKUP(B40,總表!$1:$1048576,8,0)</f>
        <v>0</v>
      </c>
      <c r="J40" s="16">
        <f>VLOOKUP(B40,總表!$1:$1048576,9,0)</f>
        <v>0</v>
      </c>
      <c r="K40" s="16">
        <f>VLOOKUP(B40,總表!$1:$1048576,10,0)</f>
        <v>0</v>
      </c>
      <c r="L40" s="16">
        <f>VLOOKUP(B40,總表!$1:$1048576,11,0)</f>
        <v>0</v>
      </c>
      <c r="M40" s="16" t="str">
        <f>VLOOKUP(B40,總表!$1:$1048576,12,0)</f>
        <v>吳宏達</v>
      </c>
      <c r="N40" s="16" t="str">
        <f>VLOOKUP(B40,總表!$1:$1048576,13,0)</f>
        <v>宜蘭縣縣立內城國中小</v>
      </c>
      <c r="O40" s="16" t="str">
        <f>VLOOKUP(B40,總表!$1:$1048576,14,0)</f>
        <v>陳淑華</v>
      </c>
      <c r="P40" s="16" t="str">
        <f>VLOOKUP(B40,總表!$1:$1048576,15,0)</f>
        <v>宜蘭縣縣立員山國民中學</v>
      </c>
      <c r="Q40" s="16">
        <f>VLOOKUP(B40,總表!$1:$1048576,16,0)</f>
        <v>0</v>
      </c>
      <c r="R40" s="16">
        <f>VLOOKUP(B40,總表!$1:$1048576,17,0)</f>
        <v>0</v>
      </c>
    </row>
    <row r="41" spans="1:18" ht="17.399999999999999" hidden="1" x14ac:dyDescent="0.3">
      <c r="A41" s="22" t="s">
        <v>3495</v>
      </c>
      <c r="B41" s="13" t="s">
        <v>845</v>
      </c>
      <c r="C41" s="10" t="str">
        <f>VLOOKUP(B41,總表!$1:$1048576,2,0)</f>
        <v>運動監測衣</v>
      </c>
      <c r="D41" s="16" t="str">
        <f>VLOOKUP(B41,總表!$1:$1048576,4,0)</f>
        <v>便利生活</v>
      </c>
      <c r="E41" s="16" t="str">
        <f>VLOOKUP(B41,總表!$1:$1048576,5,0)</f>
        <v>國中組</v>
      </c>
      <c r="F41" s="16" t="str">
        <f>VLOOKUP(B41,總表!$1:$1048576,3,0)</f>
        <v>宜蘭縣</v>
      </c>
      <c r="G41" s="16" t="str">
        <f>VLOOKUP(B41,總表!$1:$1048576,6,0)</f>
        <v>蔡兆頎</v>
      </c>
      <c r="H41" s="16" t="str">
        <f>VLOOKUP(B41,總表!$1:$1048576,7,0)</f>
        <v>員山國中</v>
      </c>
      <c r="I41" s="16">
        <f>VLOOKUP(B41,總表!$1:$1048576,8,0)</f>
        <v>0</v>
      </c>
      <c r="J41" s="16">
        <f>VLOOKUP(B41,總表!$1:$1048576,9,0)</f>
        <v>0</v>
      </c>
      <c r="K41" s="16">
        <f>VLOOKUP(B41,總表!$1:$1048576,10,0)</f>
        <v>0</v>
      </c>
      <c r="L41" s="16">
        <f>VLOOKUP(B41,總表!$1:$1048576,11,0)</f>
        <v>0</v>
      </c>
      <c r="M41" s="16" t="str">
        <f>VLOOKUP(B41,總表!$1:$1048576,12,0)</f>
        <v>吳宏達</v>
      </c>
      <c r="N41" s="16" t="str">
        <f>VLOOKUP(B41,總表!$1:$1048576,13,0)</f>
        <v>宜蘭縣縣立內城國中小</v>
      </c>
      <c r="O41" s="16" t="str">
        <f>VLOOKUP(B41,總表!$1:$1048576,14,0)</f>
        <v>陳淑華</v>
      </c>
      <c r="P41" s="16" t="str">
        <f>VLOOKUP(B41,總表!$1:$1048576,15,0)</f>
        <v>宜蘭縣縣立員山國民中學</v>
      </c>
      <c r="Q41" s="16">
        <f>VLOOKUP(B41,總表!$1:$1048576,16,0)</f>
        <v>0</v>
      </c>
      <c r="R41" s="16">
        <f>VLOOKUP(B41,總表!$1:$1048576,17,0)</f>
        <v>0</v>
      </c>
    </row>
    <row r="42" spans="1:18" ht="17.399999999999999" hidden="1" x14ac:dyDescent="0.3">
      <c r="A42" s="28" t="s">
        <v>3493</v>
      </c>
      <c r="B42" s="13" t="s">
        <v>862</v>
      </c>
      <c r="C42" s="10" t="str">
        <f>VLOOKUP(B42,總表!$1:$1048576,2,0)</f>
        <v>全能廚神</v>
      </c>
      <c r="D42" s="16" t="str">
        <f>VLOOKUP(B42,總表!$1:$1048576,4,0)</f>
        <v>便利生活</v>
      </c>
      <c r="E42" s="16" t="str">
        <f>VLOOKUP(B42,總表!$1:$1048576,5,0)</f>
        <v>國中組</v>
      </c>
      <c r="F42" s="16" t="str">
        <f>VLOOKUP(B42,總表!$1:$1048576,3,0)</f>
        <v>宜蘭縣</v>
      </c>
      <c r="G42" s="16" t="str">
        <f>VLOOKUP(B42,總表!$1:$1048576,6,0)</f>
        <v>林宜樺</v>
      </c>
      <c r="H42" s="16" t="str">
        <f>VLOOKUP(B42,總表!$1:$1048576,7,0)</f>
        <v>宜蘭縣立國華國民中學</v>
      </c>
      <c r="I42" s="16" t="str">
        <f>VLOOKUP(B42,總表!$1:$1048576,8,0)</f>
        <v>蘇子瑜</v>
      </c>
      <c r="J42" s="16" t="str">
        <f>VLOOKUP(B42,總表!$1:$1048576,9,0)</f>
        <v>宜蘭縣立國華國民中學</v>
      </c>
      <c r="K42" s="16" t="str">
        <f>VLOOKUP(B42,總表!$1:$1048576,10,0)</f>
        <v>游定烜</v>
      </c>
      <c r="L42" s="16" t="str">
        <f>VLOOKUP(B42,總表!$1:$1048576,11,0)</f>
        <v>宜蘭縣立國華國民中學</v>
      </c>
      <c r="M42" s="16" t="str">
        <f>VLOOKUP(B42,總表!$1:$1048576,12,0)</f>
        <v>沈志強</v>
      </c>
      <c r="N42" s="16" t="str">
        <f>VLOOKUP(B42,總表!$1:$1048576,13,0)</f>
        <v>宜蘭縣立國華國中</v>
      </c>
      <c r="O42" s="16" t="str">
        <f>VLOOKUP(B42,總表!$1:$1048576,14,0)</f>
        <v>陳榮政</v>
      </c>
      <c r="P42" s="16" t="str">
        <f>VLOOKUP(B42,總表!$1:$1048576,15,0)</f>
        <v>無</v>
      </c>
      <c r="Q42" s="16">
        <f>VLOOKUP(B42,總表!$1:$1048576,16,0)</f>
        <v>0</v>
      </c>
      <c r="R42" s="16">
        <f>VLOOKUP(B42,總表!$1:$1048576,17,0)</f>
        <v>0</v>
      </c>
    </row>
    <row r="43" spans="1:18" ht="17.399999999999999" hidden="1" x14ac:dyDescent="0.3">
      <c r="A43" s="28" t="s">
        <v>3493</v>
      </c>
      <c r="B43" s="13" t="s">
        <v>856</v>
      </c>
      <c r="C43" s="10" t="str">
        <f>VLOOKUP(B43,總表!$1:$1048576,2,0)</f>
        <v>環境守護滅蟲車</v>
      </c>
      <c r="D43" s="16" t="str">
        <f>VLOOKUP(B43,總表!$1:$1048576,4,0)</f>
        <v>便利生活</v>
      </c>
      <c r="E43" s="16" t="str">
        <f>VLOOKUP(B43,總表!$1:$1048576,5,0)</f>
        <v>國中組</v>
      </c>
      <c r="F43" s="16" t="str">
        <f>VLOOKUP(B43,總表!$1:$1048576,3,0)</f>
        <v>宜蘭縣</v>
      </c>
      <c r="G43" s="16" t="str">
        <f>VLOOKUP(B43,總表!$1:$1048576,6,0)</f>
        <v>張紫芸</v>
      </c>
      <c r="H43" s="16" t="str">
        <f>VLOOKUP(B43,總表!$1:$1048576,7,0)</f>
        <v>東光國中</v>
      </c>
      <c r="I43" s="16">
        <f>VLOOKUP(B43,總表!$1:$1048576,8,0)</f>
        <v>0</v>
      </c>
      <c r="J43" s="16">
        <f>VLOOKUP(B43,總表!$1:$1048576,9,0)</f>
        <v>0</v>
      </c>
      <c r="K43" s="16">
        <f>VLOOKUP(B43,總表!$1:$1048576,10,0)</f>
        <v>0</v>
      </c>
      <c r="L43" s="16">
        <f>VLOOKUP(B43,總表!$1:$1048576,11,0)</f>
        <v>0</v>
      </c>
      <c r="M43" s="16" t="str">
        <f>VLOOKUP(B43,總表!$1:$1048576,12,0)</f>
        <v>陳榮政</v>
      </c>
      <c r="N43" s="16" t="str">
        <f>VLOOKUP(B43,總表!$1:$1048576,13,0)</f>
        <v>宜蘭縣立東光國中</v>
      </c>
      <c r="O43" s="16" t="str">
        <f>VLOOKUP(B43,總表!$1:$1048576,14,0)</f>
        <v>陳麗馨</v>
      </c>
      <c r="P43" s="16" t="str">
        <f>VLOOKUP(B43,總表!$1:$1048576,15,0)</f>
        <v>宜蘭縣立東光國中</v>
      </c>
      <c r="Q43" s="16" t="str">
        <f>VLOOKUP(B43,總表!$1:$1048576,16,0)</f>
        <v>莊品婕</v>
      </c>
      <c r="R43" s="16" t="str">
        <f>VLOOKUP(B43,總表!$1:$1048576,17,0)</f>
        <v>輔仁大學</v>
      </c>
    </row>
    <row r="44" spans="1:18" ht="17.399999999999999" hidden="1" x14ac:dyDescent="0.3">
      <c r="A44" s="28" t="s">
        <v>3493</v>
      </c>
      <c r="B44" s="13" t="s">
        <v>1178</v>
      </c>
      <c r="C44" s="10" t="str">
        <f>VLOOKUP(B44,總表!$1:$1048576,2,0)</f>
        <v>水域生態保護系統</v>
      </c>
      <c r="D44" s="21" t="str">
        <f>VLOOKUP(B44,總表!$1:$1048576,4,0)</f>
        <v>前瞻/工業設計技術</v>
      </c>
      <c r="E44" s="16" t="str">
        <f>VLOOKUP(B44,總表!$1:$1048576,5,0)</f>
        <v>國中組</v>
      </c>
      <c r="F44" s="16" t="str">
        <f>VLOOKUP(B44,總表!$1:$1048576,3,0)</f>
        <v>宜蘭縣</v>
      </c>
      <c r="G44" s="16" t="str">
        <f>VLOOKUP(B44,總表!$1:$1048576,6,0)</f>
        <v>陳奕溱</v>
      </c>
      <c r="H44" s="16" t="str">
        <f>VLOOKUP(B44,總表!$1:$1048576,7,0)</f>
        <v>宜蘭縣立國華國民中學</v>
      </c>
      <c r="I44" s="16" t="str">
        <f>VLOOKUP(B44,總表!$1:$1048576,8,0)</f>
        <v>洪允潔</v>
      </c>
      <c r="J44" s="16" t="str">
        <f>VLOOKUP(B44,總表!$1:$1048576,9,0)</f>
        <v>宜蘭縣立國華國民中學</v>
      </c>
      <c r="K44" s="16" t="str">
        <f>VLOOKUP(B44,總表!$1:$1048576,10,0)</f>
        <v>魏睿妤</v>
      </c>
      <c r="L44" s="16" t="str">
        <f>VLOOKUP(B44,總表!$1:$1048576,11,0)</f>
        <v>宜蘭縣立國華國民中學</v>
      </c>
      <c r="M44" s="16" t="str">
        <f>VLOOKUP(B44,總表!$1:$1048576,12,0)</f>
        <v>陳榮政</v>
      </c>
      <c r="N44" s="16" t="str">
        <f>VLOOKUP(B44,總表!$1:$1048576,13,0)</f>
        <v>宜蘭縣立國華國中</v>
      </c>
      <c r="O44" s="16" t="str">
        <f>VLOOKUP(B44,總表!$1:$1048576,14,0)</f>
        <v>沈志強</v>
      </c>
      <c r="P44" s="16" t="str">
        <f>VLOOKUP(B44,總表!$1:$1048576,15,0)</f>
        <v>宜蘭縣立國華國中</v>
      </c>
      <c r="Q44" s="16">
        <f>VLOOKUP(B44,總表!$1:$1048576,16,0)</f>
        <v>0</v>
      </c>
      <c r="R44" s="16">
        <f>VLOOKUP(B44,總表!$1:$1048576,17,0)</f>
        <v>0</v>
      </c>
    </row>
    <row r="45" spans="1:18" ht="17.399999999999999" hidden="1" x14ac:dyDescent="0.3">
      <c r="A45" s="30" t="s">
        <v>3494</v>
      </c>
      <c r="B45" s="13" t="s">
        <v>1174</v>
      </c>
      <c r="C45" s="10" t="str">
        <f>VLOOKUP(B45,總表!$1:$1048576,2,0)</f>
        <v>羽窩AI之家</v>
      </c>
      <c r="D45" s="21" t="str">
        <f>VLOOKUP(B45,總表!$1:$1048576,4,0)</f>
        <v>前瞻/工業設計技術</v>
      </c>
      <c r="E45" s="16" t="str">
        <f>VLOOKUP(B45,總表!$1:$1048576,5,0)</f>
        <v>國中組</v>
      </c>
      <c r="F45" s="16" t="str">
        <f>VLOOKUP(B45,總表!$1:$1048576,3,0)</f>
        <v>宜蘭縣</v>
      </c>
      <c r="G45" s="16" t="str">
        <f>VLOOKUP(B45,總表!$1:$1048576,6,0)</f>
        <v>陳立軒</v>
      </c>
      <c r="H45" s="16" t="str">
        <f>VLOOKUP(B45,總表!$1:$1048576,7,0)</f>
        <v>東光國中</v>
      </c>
      <c r="I45" s="16" t="str">
        <f>VLOOKUP(B45,總表!$1:$1048576,8,0)</f>
        <v>萬詠睿</v>
      </c>
      <c r="J45" s="16" t="str">
        <f>VLOOKUP(B45,總表!$1:$1048576,9,0)</f>
        <v>東光國中</v>
      </c>
      <c r="K45" s="16">
        <f>VLOOKUP(B45,總表!$1:$1048576,10,0)</f>
        <v>0</v>
      </c>
      <c r="L45" s="16">
        <f>VLOOKUP(B45,總表!$1:$1048576,11,0)</f>
        <v>0</v>
      </c>
      <c r="M45" s="16" t="str">
        <f>VLOOKUP(B45,總表!$1:$1048576,12,0)</f>
        <v>陳榮政</v>
      </c>
      <c r="N45" s="16" t="str">
        <f>VLOOKUP(B45,總表!$1:$1048576,13,0)</f>
        <v>宜蘭縣立東光國中</v>
      </c>
      <c r="O45" s="16" t="str">
        <f>VLOOKUP(B45,總表!$1:$1048576,14,0)</f>
        <v>陳麗馨</v>
      </c>
      <c r="P45" s="16" t="str">
        <f>VLOOKUP(B45,總表!$1:$1048576,15,0)</f>
        <v>宜蘭縣立東光國中</v>
      </c>
      <c r="Q45" s="16" t="str">
        <f>VLOOKUP(B45,總表!$1:$1048576,16,0)</f>
        <v>莊品婕</v>
      </c>
      <c r="R45" s="16" t="str">
        <f>VLOOKUP(B45,總表!$1:$1048576,17,0)</f>
        <v>輔仁大學</v>
      </c>
    </row>
    <row r="46" spans="1:18" ht="17.399999999999999" hidden="1" x14ac:dyDescent="0.3">
      <c r="A46" s="22" t="s">
        <v>3495</v>
      </c>
      <c r="B46" s="16" t="s">
        <v>3497</v>
      </c>
      <c r="C46" s="10" t="str">
        <f>VLOOKUP(B46,總表!$1:$1048576,2,0)</f>
        <v>怕蟲神器</v>
      </c>
      <c r="D46" s="17" t="str">
        <f>VLOOKUP(B46,總表!$1:$1048576,4,0)</f>
        <v>永續發展農糧技術</v>
      </c>
      <c r="E46" s="16" t="str">
        <f>VLOOKUP(B46,總表!$1:$1048576,5,0)</f>
        <v>國小組</v>
      </c>
      <c r="F46" s="16" t="str">
        <f>VLOOKUP(B46,總表!$1:$1048576,3,0)</f>
        <v>花蓮縣</v>
      </c>
      <c r="G46" s="16" t="str">
        <f>VLOOKUP(B46,總表!$1:$1048576,6,0)</f>
        <v>蔡恩雨</v>
      </c>
      <c r="H46" s="16" t="str">
        <f>VLOOKUP(B46,總表!$1:$1048576,7,0)</f>
        <v>花蓮縣玉里鎮觀音國小</v>
      </c>
      <c r="I46" s="16">
        <f>VLOOKUP(B46,總表!$1:$1048576,8,0)</f>
        <v>0</v>
      </c>
      <c r="J46" s="16">
        <f>VLOOKUP(B46,總表!$1:$1048576,9,0)</f>
        <v>0</v>
      </c>
      <c r="K46" s="16">
        <f>VLOOKUP(B46,總表!$1:$1048576,10,0)</f>
        <v>0</v>
      </c>
      <c r="L46" s="16">
        <f>VLOOKUP(B46,總表!$1:$1048576,11,0)</f>
        <v>0</v>
      </c>
      <c r="M46" s="16" t="str">
        <f>VLOOKUP(B46,總表!$1:$1048576,12,0)</f>
        <v>邱意茗</v>
      </c>
      <c r="N46" s="16" t="str">
        <f>VLOOKUP(B46,總表!$1:$1048576,13,0)</f>
        <v>花蓮縣玉里鎮觀音國小</v>
      </c>
      <c r="O46" s="16" t="str">
        <f>VLOOKUP(B46,總表!$1:$1048576,14,0)</f>
        <v>謝敬尉</v>
      </c>
      <c r="P46" s="16" t="str">
        <f>VLOOKUP(B46,總表!$1:$1048576,15,0)</f>
        <v>花蓮縣玉里鎮觀音國小</v>
      </c>
      <c r="Q46" s="16">
        <f>VLOOKUP(B46,總表!$1:$1048576,16,0)</f>
        <v>0</v>
      </c>
      <c r="R46" s="16">
        <f>VLOOKUP(B46,總表!$1:$1048576,17,0)</f>
        <v>0</v>
      </c>
    </row>
    <row r="47" spans="1:18" ht="17.399999999999999" hidden="1" x14ac:dyDescent="0.3">
      <c r="A47" s="25" t="s">
        <v>3492</v>
      </c>
      <c r="B47" s="16" t="s">
        <v>3488</v>
      </c>
      <c r="C47" s="10" t="str">
        <f>VLOOKUP(B47,總表!$1:$1048576,2,0)</f>
        <v>免彎腰西瓜壓苗輔助裝置</v>
      </c>
      <c r="D47" s="17" t="str">
        <f>VLOOKUP(B47,總表!$1:$1048576,4,0)</f>
        <v>永續發展農糧技術</v>
      </c>
      <c r="E47" s="16" t="str">
        <f>VLOOKUP(B47,總表!$1:$1048576,5,0)</f>
        <v>國小組</v>
      </c>
      <c r="F47" s="16" t="str">
        <f>VLOOKUP(B47,總表!$1:$1048576,3,0)</f>
        <v>花蓮縣</v>
      </c>
      <c r="G47" s="16" t="str">
        <f>VLOOKUP(B47,總表!$1:$1048576,6,0)</f>
        <v>陳繶帆</v>
      </c>
      <c r="H47" s="16" t="str">
        <f>VLOOKUP(B47,總表!$1:$1048576,7,0)</f>
        <v>花蓮縣玉里鎮大禹國民小學</v>
      </c>
      <c r="I47" s="16" t="str">
        <f>VLOOKUP(B47,總表!$1:$1048576,8,0)</f>
        <v>劉育軒</v>
      </c>
      <c r="J47" s="16" t="str">
        <f>VLOOKUP(B47,總表!$1:$1048576,9,0)</f>
        <v>花蓮縣玉里鎮大禹國民小學</v>
      </c>
      <c r="K47" s="16" t="str">
        <f>VLOOKUP(B47,總表!$1:$1048576,10,0)</f>
        <v>黃珮嫻</v>
      </c>
      <c r="L47" s="16" t="str">
        <f>VLOOKUP(B47,總表!$1:$1048576,11,0)</f>
        <v>花蓮縣玉里鎮大禹國民小學</v>
      </c>
      <c r="M47" s="16" t="str">
        <f>VLOOKUP(B47,總表!$1:$1048576,12,0)</f>
        <v>王柔文</v>
      </c>
      <c r="N47" s="16" t="str">
        <f>VLOOKUP(B47,總表!$1:$1048576,13,0)</f>
        <v>花蓮縣玉里鎮大禹國民小學</v>
      </c>
      <c r="O47" s="16" t="str">
        <f>VLOOKUP(B47,總表!$1:$1048576,14,0)</f>
        <v>王瀚毅</v>
      </c>
      <c r="P47" s="16" t="str">
        <f>VLOOKUP(B47,總表!$1:$1048576,15,0)</f>
        <v>花蓮縣玉里鎮大禹國民小學</v>
      </c>
      <c r="Q47" s="16" t="str">
        <f>VLOOKUP(B47,總表!$1:$1048576,16,0)</f>
        <v>林家賢</v>
      </c>
      <c r="R47" s="16" t="str">
        <f>VLOOKUP(B47,總表!$1:$1048576,17,0)</f>
        <v>花蓮縣玉里鎮大禹國民小學</v>
      </c>
    </row>
    <row r="48" spans="1:18" ht="17.399999999999999" hidden="1" x14ac:dyDescent="0.3">
      <c r="A48" s="30" t="s">
        <v>3494</v>
      </c>
      <c r="B48" s="16" t="s">
        <v>1378</v>
      </c>
      <c r="C48" s="10" t="str">
        <f>VLOOKUP(B48,總表!$1:$1048576,2,0)</f>
        <v>守「海」待「魚」：定置漁場影像辨識自動捕漁網</v>
      </c>
      <c r="D48" s="17" t="str">
        <f>VLOOKUP(B48,總表!$1:$1048576,4,0)</f>
        <v>永續發展農糧技術</v>
      </c>
      <c r="E48" s="16" t="str">
        <f>VLOOKUP(B48,總表!$1:$1048576,5,0)</f>
        <v>國小組</v>
      </c>
      <c r="F48" s="16" t="str">
        <f>VLOOKUP(B48,總表!$1:$1048576,3,0)</f>
        <v>花蓮縣</v>
      </c>
      <c r="G48" s="16" t="str">
        <f>VLOOKUP(B48,總表!$1:$1048576,6,0)</f>
        <v>余晴</v>
      </c>
      <c r="H48" s="16" t="str">
        <f>VLOOKUP(B48,總表!$1:$1048576,7,0)</f>
        <v>國立東華大學附設實驗國民小學</v>
      </c>
      <c r="I48" s="16" t="str">
        <f>VLOOKUP(B48,總表!$1:$1048576,8,0)</f>
        <v>彭予青</v>
      </c>
      <c r="J48" s="16" t="str">
        <f>VLOOKUP(B48,總表!$1:$1048576,9,0)</f>
        <v>國立東華大學附設實驗國民小學</v>
      </c>
      <c r="K48" s="16" t="str">
        <f>VLOOKUP(B48,總表!$1:$1048576,10,0)</f>
        <v>徐芯佑</v>
      </c>
      <c r="L48" s="16" t="str">
        <f>VLOOKUP(B48,總表!$1:$1048576,11,0)</f>
        <v>國立東華大學附設實驗國民小學</v>
      </c>
      <c r="M48" s="16" t="str">
        <f>VLOOKUP(B48,總表!$1:$1048576,12,0)</f>
        <v>張玉真</v>
      </c>
      <c r="N48" s="16" t="str">
        <f>VLOOKUP(B48,總表!$1:$1048576,13,0)</f>
        <v>國立東華大學附設實驗國民小學</v>
      </c>
      <c r="O48" s="16" t="str">
        <f>VLOOKUP(B48,總表!$1:$1048576,14,0)</f>
        <v>吳霽昀</v>
      </c>
      <c r="P48" s="16" t="str">
        <f>VLOOKUP(B48,總表!$1:$1048576,15,0)</f>
        <v>國立東華大學附設實驗國民小學</v>
      </c>
      <c r="Q48" s="16">
        <f>VLOOKUP(B48,總表!$1:$1048576,16,0)</f>
        <v>0</v>
      </c>
      <c r="R48" s="16">
        <f>VLOOKUP(B48,總表!$1:$1048576,17,0)</f>
        <v>0</v>
      </c>
    </row>
    <row r="49" spans="1:18" ht="17.399999999999999" hidden="1" x14ac:dyDescent="0.3">
      <c r="A49" s="26" t="s">
        <v>3492</v>
      </c>
      <c r="B49" s="16" t="s">
        <v>1593</v>
      </c>
      <c r="C49" s="10" t="str">
        <f>VLOOKUP(B49,總表!$1:$1048576,2,0)</f>
        <v>智慧多功能羽球撿球器</v>
      </c>
      <c r="D49" s="18" t="str">
        <f>VLOOKUP(B49,總表!$1:$1048576,4,0)</f>
        <v>休閒與教育</v>
      </c>
      <c r="E49" s="16" t="str">
        <f>VLOOKUP(B49,總表!$1:$1048576,5,0)</f>
        <v>國小組</v>
      </c>
      <c r="F49" s="16" t="str">
        <f>VLOOKUP(B49,總表!$1:$1048576,3,0)</f>
        <v>花蓮縣</v>
      </c>
      <c r="G49" s="16" t="str">
        <f>VLOOKUP(B49,總表!$1:$1048576,6,0)</f>
        <v>劉曜愷</v>
      </c>
      <c r="H49" s="16" t="str">
        <f>VLOOKUP(B49,總表!$1:$1048576,7,0)</f>
        <v>花蓮縣花蓮市明義國民小學</v>
      </c>
      <c r="I49" s="16" t="str">
        <f>VLOOKUP(B49,總表!$1:$1048576,8,0)</f>
        <v>李均恩</v>
      </c>
      <c r="J49" s="16" t="str">
        <f>VLOOKUP(B49,總表!$1:$1048576,9,0)</f>
        <v>花蓮縣花蓮市明義國民小學</v>
      </c>
      <c r="K49" s="16" t="str">
        <f>VLOOKUP(B49,總表!$1:$1048576,10,0)</f>
        <v>王祐鈞</v>
      </c>
      <c r="L49" s="16" t="str">
        <f>VLOOKUP(B49,總表!$1:$1048576,11,0)</f>
        <v>花蓮縣花蓮市明義國民小學</v>
      </c>
      <c r="M49" s="16" t="str">
        <f>VLOOKUP(B49,總表!$1:$1048576,12,0)</f>
        <v>王文俊</v>
      </c>
      <c r="N49" s="16" t="str">
        <f>VLOOKUP(B49,總表!$1:$1048576,13,0)</f>
        <v>花蓮縣花蓮市明義國民小學</v>
      </c>
      <c r="O49" s="16" t="str">
        <f>VLOOKUP(B49,總表!$1:$1048576,14,0)</f>
        <v>吳尚汾</v>
      </c>
      <c r="P49" s="16" t="str">
        <f>VLOOKUP(B49,總表!$1:$1048576,15,0)</f>
        <v>花蓮縣花蓮市明義國民小學</v>
      </c>
      <c r="Q49" s="16" t="str">
        <f>VLOOKUP(B49,總表!$1:$1048576,16,0)</f>
        <v>翁世強</v>
      </c>
      <c r="R49" s="16" t="str">
        <f>VLOOKUP(B49,總表!$1:$1048576,17,0)</f>
        <v>花蓮縣花蓮市明義國民小學</v>
      </c>
    </row>
    <row r="50" spans="1:18" ht="17.399999999999999" hidden="1" x14ac:dyDescent="0.3">
      <c r="A50" s="29" t="s">
        <v>3493</v>
      </c>
      <c r="B50" s="16" t="s">
        <v>1624</v>
      </c>
      <c r="C50" s="10" t="str">
        <f>VLOOKUP(B50,總表!$1:$1048576,2,0)</f>
        <v>扯鈴拋鈴器</v>
      </c>
      <c r="D50" s="18" t="str">
        <f>VLOOKUP(B50,總表!$1:$1048576,4,0)</f>
        <v>休閒與教育</v>
      </c>
      <c r="E50" s="16" t="str">
        <f>VLOOKUP(B50,總表!$1:$1048576,5,0)</f>
        <v>國小組</v>
      </c>
      <c r="F50" s="16" t="str">
        <f>VLOOKUP(B50,總表!$1:$1048576,3,0)</f>
        <v>花蓮縣</v>
      </c>
      <c r="G50" s="16" t="str">
        <f>VLOOKUP(B50,總表!$1:$1048576,6,0)</f>
        <v>曾緗羚</v>
      </c>
      <c r="H50" s="16" t="str">
        <f>VLOOKUP(B50,總表!$1:$1048576,7,0)</f>
        <v>國立東華大學附設實驗國民小學</v>
      </c>
      <c r="I50" s="16" t="str">
        <f>VLOOKUP(B50,總表!$1:$1048576,8,0)</f>
        <v>莊喬茵</v>
      </c>
      <c r="J50" s="16" t="str">
        <f>VLOOKUP(B50,總表!$1:$1048576,9,0)</f>
        <v>國立東華大學附設實驗國民小學</v>
      </c>
      <c r="K50" s="16" t="str">
        <f>VLOOKUP(B50,總表!$1:$1048576,10,0)</f>
        <v>劉亭曦</v>
      </c>
      <c r="L50" s="16" t="str">
        <f>VLOOKUP(B50,總表!$1:$1048576,11,0)</f>
        <v>國立東華大學附設實驗國民小學</v>
      </c>
      <c r="M50" s="16" t="str">
        <f>VLOOKUP(B50,總表!$1:$1048576,12,0)</f>
        <v>林慧芊</v>
      </c>
      <c r="N50" s="16" t="str">
        <f>VLOOKUP(B50,總表!$1:$1048576,13,0)</f>
        <v>國立東華大學附設實驗國民小學</v>
      </c>
      <c r="O50" s="16" t="str">
        <f>VLOOKUP(B50,總表!$1:$1048576,14,0)</f>
        <v>吳霽昀</v>
      </c>
      <c r="P50" s="16" t="str">
        <f>VLOOKUP(B50,總表!$1:$1048576,15,0)</f>
        <v>國立東華大學附設實驗國民小學</v>
      </c>
      <c r="Q50" s="16">
        <f>VLOOKUP(B50,總表!$1:$1048576,16,0)</f>
        <v>0</v>
      </c>
      <c r="R50" s="16">
        <f>VLOOKUP(B50,總表!$1:$1048576,17,0)</f>
        <v>0</v>
      </c>
    </row>
    <row r="51" spans="1:18" ht="17.399999999999999" hidden="1" x14ac:dyDescent="0.3">
      <c r="A51" s="29" t="s">
        <v>3493</v>
      </c>
      <c r="B51" s="16" t="s">
        <v>1692</v>
      </c>
      <c r="C51" s="10" t="str">
        <f>VLOOKUP(B51,總表!$1:$1048576,2,0)</f>
        <v>收作業統計君</v>
      </c>
      <c r="D51" s="18" t="str">
        <f>VLOOKUP(B51,總表!$1:$1048576,4,0)</f>
        <v>休閒與教育</v>
      </c>
      <c r="E51" s="16" t="str">
        <f>VLOOKUP(B51,總表!$1:$1048576,5,0)</f>
        <v>國小組</v>
      </c>
      <c r="F51" s="16" t="str">
        <f>VLOOKUP(B51,總表!$1:$1048576,3,0)</f>
        <v>花蓮縣</v>
      </c>
      <c r="G51" s="16" t="str">
        <f>VLOOKUP(B51,總表!$1:$1048576,6,0)</f>
        <v>鍾育宸</v>
      </c>
      <c r="H51" s="16" t="str">
        <f>VLOOKUP(B51,總表!$1:$1048576,7,0)</f>
        <v>花蓮縣私立海星國民小學</v>
      </c>
      <c r="I51" s="16" t="str">
        <f>VLOOKUP(B51,總表!$1:$1048576,8,0)</f>
        <v>顏佑宸</v>
      </c>
      <c r="J51" s="16" t="str">
        <f>VLOOKUP(B51,總表!$1:$1048576,9,0)</f>
        <v>花蓮縣私立海星國民小學</v>
      </c>
      <c r="K51" s="16" t="str">
        <f>VLOOKUP(B51,總表!$1:$1048576,10,0)</f>
        <v>蘇歆棠</v>
      </c>
      <c r="L51" s="16" t="str">
        <f>VLOOKUP(B51,總表!$1:$1048576,11,0)</f>
        <v>花蓮縣私立海星國民小學</v>
      </c>
      <c r="M51" s="16" t="str">
        <f>VLOOKUP(B51,總表!$1:$1048576,12,0)</f>
        <v>林啟政</v>
      </c>
      <c r="N51" s="16" t="str">
        <f>VLOOKUP(B51,總表!$1:$1048576,13,0)</f>
        <v>花蓮縣私立海星國小</v>
      </c>
      <c r="O51" s="16" t="str">
        <f>VLOOKUP(B51,總表!$1:$1048576,14,0)</f>
        <v>邱仕融</v>
      </c>
      <c r="P51" s="16" t="str">
        <f>VLOOKUP(B51,總表!$1:$1048576,15,0)</f>
        <v>花蓮縣私立海星國小</v>
      </c>
      <c r="Q51" s="16">
        <f>VLOOKUP(B51,總表!$1:$1048576,16,0)</f>
        <v>0</v>
      </c>
      <c r="R51" s="16">
        <f>VLOOKUP(B51,總表!$1:$1048576,17,0)</f>
        <v>0</v>
      </c>
    </row>
    <row r="52" spans="1:18" hidden="1" x14ac:dyDescent="0.3">
      <c r="A52" s="24" t="s">
        <v>3495</v>
      </c>
      <c r="B52" s="16" t="s">
        <v>1872</v>
      </c>
      <c r="C52" s="10" t="str">
        <f>VLOOKUP(B52,總表!$1:$1048576,2,0)</f>
        <v>青春濾鏡：AI機器人與容貌焦慮篩檢系統</v>
      </c>
      <c r="D52" s="19" t="str">
        <f>VLOOKUP(B52,總表!$1:$1048576,4,0)</f>
        <v>災害管理與安全</v>
      </c>
      <c r="E52" s="16" t="str">
        <f>VLOOKUP(B52,總表!$1:$1048576,5,0)</f>
        <v>國小組</v>
      </c>
      <c r="F52" s="16" t="str">
        <f>VLOOKUP(B52,總表!$1:$1048576,3,0)</f>
        <v>花蓮縣</v>
      </c>
      <c r="G52" s="16" t="str">
        <f>VLOOKUP(B52,總表!$1:$1048576,6,0)</f>
        <v>黃晨桀</v>
      </c>
      <c r="H52" s="16" t="str">
        <f>VLOOKUP(B52,總表!$1:$1048576,7,0)</f>
        <v>花蓮縣中正國民小學</v>
      </c>
      <c r="I52" s="16" t="str">
        <f>VLOOKUP(B52,總表!$1:$1048576,8,0)</f>
        <v>李靖堯</v>
      </c>
      <c r="J52" s="16" t="str">
        <f>VLOOKUP(B52,總表!$1:$1048576,9,0)</f>
        <v>花蓮縣中正國民小學</v>
      </c>
      <c r="K52" s="16" t="str">
        <f>VLOOKUP(B52,總表!$1:$1048576,10,0)</f>
        <v>陳奕辰</v>
      </c>
      <c r="L52" s="16" t="str">
        <f>VLOOKUP(B52,總表!$1:$1048576,11,0)</f>
        <v>花蓮縣中正國民小學</v>
      </c>
      <c r="M52" s="16" t="str">
        <f>VLOOKUP(B52,總表!$1:$1048576,12,0)</f>
        <v>林志豪</v>
      </c>
      <c r="N52" s="16" t="str">
        <f>VLOOKUP(B52,總表!$1:$1048576,13,0)</f>
        <v>花蓮縣中正國民小學</v>
      </c>
      <c r="O52" s="16" t="str">
        <f>VLOOKUP(B52,總表!$1:$1048576,14,0)</f>
        <v>吳主軍</v>
      </c>
      <c r="P52" s="16" t="str">
        <f>VLOOKUP(B52,總表!$1:$1048576,15,0)</f>
        <v>花蓮縣中正國民小學</v>
      </c>
      <c r="Q52" s="16">
        <f>VLOOKUP(B52,總表!$1:$1048576,16,0)</f>
        <v>0</v>
      </c>
      <c r="R52" s="16">
        <f>VLOOKUP(B52,總表!$1:$1048576,17,0)</f>
        <v>0</v>
      </c>
    </row>
    <row r="53" spans="1:18" hidden="1" x14ac:dyDescent="0.3">
      <c r="A53" s="24" t="s">
        <v>3495</v>
      </c>
      <c r="B53" s="16" t="s">
        <v>1937</v>
      </c>
      <c r="C53" s="10" t="str">
        <f>VLOOKUP(B53,總表!$1:$1048576,2,0)</f>
        <v>SAFE 走廊奔跑安全警示器</v>
      </c>
      <c r="D53" s="19" t="str">
        <f>VLOOKUP(B53,總表!$1:$1048576,4,0)</f>
        <v>災害管理與安全</v>
      </c>
      <c r="E53" s="16" t="str">
        <f>VLOOKUP(B53,總表!$1:$1048576,5,0)</f>
        <v>國小組</v>
      </c>
      <c r="F53" s="16" t="str">
        <f>VLOOKUP(B53,總表!$1:$1048576,3,0)</f>
        <v>花蓮縣</v>
      </c>
      <c r="G53" s="16" t="str">
        <f>VLOOKUP(B53,總表!$1:$1048576,6,0)</f>
        <v>邱奕騰</v>
      </c>
      <c r="H53" s="16" t="str">
        <f>VLOOKUP(B53,總表!$1:$1048576,7,0)</f>
        <v>花蓮縣中原國小</v>
      </c>
      <c r="I53" s="16" t="str">
        <f>VLOOKUP(B53,總表!$1:$1048576,8,0)</f>
        <v>林希辰</v>
      </c>
      <c r="J53" s="16" t="str">
        <f>VLOOKUP(B53,總表!$1:$1048576,9,0)</f>
        <v>花蓮縣中原國小</v>
      </c>
      <c r="K53" s="16" t="str">
        <f>VLOOKUP(B53,總表!$1:$1048576,10,0)</f>
        <v>黃奕凱</v>
      </c>
      <c r="L53" s="16" t="str">
        <f>VLOOKUP(B53,總表!$1:$1048576,11,0)</f>
        <v>花蓮縣中原國小</v>
      </c>
      <c r="M53" s="16" t="str">
        <f>VLOOKUP(B53,總表!$1:$1048576,12,0)</f>
        <v>徐素君</v>
      </c>
      <c r="N53" s="16" t="str">
        <f>VLOOKUP(B53,總表!$1:$1048576,13,0)</f>
        <v>花蓮縣中原國小</v>
      </c>
      <c r="O53" s="16" t="str">
        <f>VLOOKUP(B53,總表!$1:$1048576,14,0)</f>
        <v>邱志峰</v>
      </c>
      <c r="P53" s="16" t="str">
        <f>VLOOKUP(B53,總表!$1:$1048576,15,0)</f>
        <v>花蓮縣明廉國小</v>
      </c>
      <c r="Q53" s="16">
        <f>VLOOKUP(B53,總表!$1:$1048576,16,0)</f>
        <v>0</v>
      </c>
      <c r="R53" s="16">
        <f>VLOOKUP(B53,總表!$1:$1048576,17,0)</f>
        <v>0</v>
      </c>
    </row>
    <row r="54" spans="1:18" hidden="1" x14ac:dyDescent="0.3">
      <c r="A54" s="24" t="s">
        <v>3495</v>
      </c>
      <c r="B54" s="16" t="s">
        <v>2010</v>
      </c>
      <c r="C54" s="10" t="str">
        <f>VLOOKUP(B54,總表!$1:$1048576,2,0)</f>
        <v>防震頭套桌</v>
      </c>
      <c r="D54" s="19" t="str">
        <f>VLOOKUP(B54,總表!$1:$1048576,4,0)</f>
        <v>災害管理與安全</v>
      </c>
      <c r="E54" s="16" t="str">
        <f>VLOOKUP(B54,總表!$1:$1048576,5,0)</f>
        <v>國小組</v>
      </c>
      <c r="F54" s="16" t="str">
        <f>VLOOKUP(B54,總表!$1:$1048576,3,0)</f>
        <v>花蓮縣</v>
      </c>
      <c r="G54" s="16" t="str">
        <f>VLOOKUP(B54,總表!$1:$1048576,6,0)</f>
        <v>李羽喬</v>
      </c>
      <c r="H54" s="16" t="str">
        <f>VLOOKUP(B54,總表!$1:$1048576,7,0)</f>
        <v>光復國小</v>
      </c>
      <c r="I54" s="16" t="str">
        <f>VLOOKUP(B54,總表!$1:$1048576,8,0)</f>
        <v>黃怡安</v>
      </c>
      <c r="J54" s="16" t="str">
        <f>VLOOKUP(B54,總表!$1:$1048576,9,0)</f>
        <v>花蓮光復國小</v>
      </c>
      <c r="K54" s="16" t="str">
        <f>VLOOKUP(B54,總表!$1:$1048576,10,0)</f>
        <v>柯俞彤</v>
      </c>
      <c r="L54" s="16" t="str">
        <f>VLOOKUP(B54,總表!$1:$1048576,11,0)</f>
        <v>花蓮縣光復國小</v>
      </c>
      <c r="M54" s="16" t="str">
        <f>VLOOKUP(B54,總表!$1:$1048576,12,0)</f>
        <v>陳嘉彬</v>
      </c>
      <c r="N54" s="16" t="str">
        <f>VLOOKUP(B54,總表!$1:$1048576,13,0)</f>
        <v>花蓮縣光復國小</v>
      </c>
      <c r="O54" s="16">
        <f>VLOOKUP(B54,總表!$1:$1048576,14,0)</f>
        <v>0</v>
      </c>
      <c r="P54" s="16">
        <f>VLOOKUP(B54,總表!$1:$1048576,15,0)</f>
        <v>0</v>
      </c>
      <c r="Q54" s="16">
        <f>VLOOKUP(B54,總表!$1:$1048576,16,0)</f>
        <v>0</v>
      </c>
      <c r="R54" s="16">
        <f>VLOOKUP(B54,總表!$1:$1048576,17,0)</f>
        <v>0</v>
      </c>
    </row>
    <row r="55" spans="1:18" hidden="1" x14ac:dyDescent="0.3">
      <c r="A55" s="32" t="s">
        <v>3494</v>
      </c>
      <c r="B55" s="16" t="s">
        <v>1896</v>
      </c>
      <c r="C55" s="10" t="str">
        <f>VLOOKUP(B55,總表!$1:$1048576,2,0)</f>
        <v>走廊轉角防撞警示</v>
      </c>
      <c r="D55" s="19" t="str">
        <f>VLOOKUP(B55,總表!$1:$1048576,4,0)</f>
        <v>災害管理與安全</v>
      </c>
      <c r="E55" s="16" t="str">
        <f>VLOOKUP(B55,總表!$1:$1048576,5,0)</f>
        <v>國小組</v>
      </c>
      <c r="F55" s="16" t="str">
        <f>VLOOKUP(B55,總表!$1:$1048576,3,0)</f>
        <v>花蓮縣</v>
      </c>
      <c r="G55" s="16" t="str">
        <f>VLOOKUP(B55,總表!$1:$1048576,6,0)</f>
        <v>顏振帆</v>
      </c>
      <c r="H55" s="16" t="str">
        <f>VLOOKUP(B55,總表!$1:$1048576,7,0)</f>
        <v>花蓮縣中正國民小學</v>
      </c>
      <c r="I55" s="16" t="str">
        <f>VLOOKUP(B55,總表!$1:$1048576,8,0)</f>
        <v>李品澄</v>
      </c>
      <c r="J55" s="16" t="str">
        <f>VLOOKUP(B55,總表!$1:$1048576,9,0)</f>
        <v>花蓮縣中正國民小學</v>
      </c>
      <c r="K55" s="16">
        <f>VLOOKUP(B55,總表!$1:$1048576,10,0)</f>
        <v>0</v>
      </c>
      <c r="L55" s="16">
        <f>VLOOKUP(B55,總表!$1:$1048576,11,0)</f>
        <v>0</v>
      </c>
      <c r="M55" s="16" t="str">
        <f>VLOOKUP(B55,總表!$1:$1048576,12,0)</f>
        <v>林志豪</v>
      </c>
      <c r="N55" s="16" t="str">
        <f>VLOOKUP(B55,總表!$1:$1048576,13,0)</f>
        <v>花蓮縣中正國民小學</v>
      </c>
      <c r="O55" s="16" t="str">
        <f>VLOOKUP(B55,總表!$1:$1048576,14,0)</f>
        <v>吳主軍</v>
      </c>
      <c r="P55" s="16" t="str">
        <f>VLOOKUP(B55,總表!$1:$1048576,15,0)</f>
        <v>花蓮縣中正國民小學</v>
      </c>
      <c r="Q55" s="16">
        <f>VLOOKUP(B55,總表!$1:$1048576,16,0)</f>
        <v>0</v>
      </c>
      <c r="R55" s="16">
        <f>VLOOKUP(B55,總表!$1:$1048576,17,0)</f>
        <v>0</v>
      </c>
    </row>
    <row r="56" spans="1:18" hidden="1" x14ac:dyDescent="0.3">
      <c r="A56" s="32" t="s">
        <v>3494</v>
      </c>
      <c r="B56" s="16" t="s">
        <v>1879</v>
      </c>
      <c r="C56" s="10" t="str">
        <f>VLOOKUP(B56,總表!$1:$1048576,2,0)</f>
        <v>道路行駛車輛禮讓系統</v>
      </c>
      <c r="D56" s="19" t="str">
        <f>VLOOKUP(B56,總表!$1:$1048576,4,0)</f>
        <v>災害管理與安全</v>
      </c>
      <c r="E56" s="16" t="str">
        <f>VLOOKUP(B56,總表!$1:$1048576,5,0)</f>
        <v>國小組</v>
      </c>
      <c r="F56" s="16" t="str">
        <f>VLOOKUP(B56,總表!$1:$1048576,3,0)</f>
        <v>花蓮縣</v>
      </c>
      <c r="G56" s="16" t="str">
        <f>VLOOKUP(B56,總表!$1:$1048576,6,0)</f>
        <v>葉怡岑</v>
      </c>
      <c r="H56" s="16" t="str">
        <f>VLOOKUP(B56,總表!$1:$1048576,7,0)</f>
        <v>花蓮縣花蓮市明義國民小學</v>
      </c>
      <c r="I56" s="16" t="str">
        <f>VLOOKUP(B56,總表!$1:$1048576,8,0)</f>
        <v>徐語辰</v>
      </c>
      <c r="J56" s="16" t="str">
        <f>VLOOKUP(B56,總表!$1:$1048576,9,0)</f>
        <v>花蓮縣花蓮市明義國民小學</v>
      </c>
      <c r="K56" s="16">
        <f>VLOOKUP(B56,總表!$1:$1048576,10,0)</f>
        <v>0</v>
      </c>
      <c r="L56" s="16">
        <f>VLOOKUP(B56,總表!$1:$1048576,11,0)</f>
        <v>0</v>
      </c>
      <c r="M56" s="16" t="str">
        <f>VLOOKUP(B56,總表!$1:$1048576,12,0)</f>
        <v>王文俊</v>
      </c>
      <c r="N56" s="16" t="str">
        <f>VLOOKUP(B56,總表!$1:$1048576,13,0)</f>
        <v>花蓮縣花蓮市明義國民小學</v>
      </c>
      <c r="O56" s="16" t="str">
        <f>VLOOKUP(B56,總表!$1:$1048576,14,0)</f>
        <v>吳尚汾</v>
      </c>
      <c r="P56" s="16" t="str">
        <f>VLOOKUP(B56,總表!$1:$1048576,15,0)</f>
        <v>花蓮縣花蓮市明義國民小學</v>
      </c>
      <c r="Q56" s="16" t="str">
        <f>VLOOKUP(B56,總表!$1:$1048576,16,0)</f>
        <v>吳瑞菱</v>
      </c>
      <c r="R56" s="16" t="str">
        <f>VLOOKUP(B56,總表!$1:$1048576,17,0)</f>
        <v>花蓮縣花蓮市明義國民小學</v>
      </c>
    </row>
    <row r="57" spans="1:18" ht="17.399999999999999" hidden="1" x14ac:dyDescent="0.3">
      <c r="A57" s="26" t="s">
        <v>3492</v>
      </c>
      <c r="B57" s="16" t="s">
        <v>2204</v>
      </c>
      <c r="C57" s="10" t="str">
        <f>VLOOKUP(B57,總表!$1:$1048576,2,0)</f>
        <v>健康村動動機</v>
      </c>
      <c r="D57" s="20" t="str">
        <f>VLOOKUP(B57,總表!$1:$1048576,4,0)</f>
        <v>社會照護</v>
      </c>
      <c r="E57" s="16" t="str">
        <f>VLOOKUP(B57,總表!$1:$1048576,5,0)</f>
        <v>國小組</v>
      </c>
      <c r="F57" s="16" t="str">
        <f>VLOOKUP(B57,總表!$1:$1048576,3,0)</f>
        <v>花蓮縣</v>
      </c>
      <c r="G57" s="16" t="str">
        <f>VLOOKUP(B57,總表!$1:$1048576,6,0)</f>
        <v>呂祉霖</v>
      </c>
      <c r="H57" s="16" t="str">
        <f>VLOOKUP(B57,總表!$1:$1048576,7,0)</f>
        <v>花蓮縣玉里國小</v>
      </c>
      <c r="I57" s="16" t="str">
        <f>VLOOKUP(B57,總表!$1:$1048576,8,0)</f>
        <v>陳蔚雲</v>
      </c>
      <c r="J57" s="16" t="str">
        <f>VLOOKUP(B57,總表!$1:$1048576,9,0)</f>
        <v>花蓮縣玉里國小</v>
      </c>
      <c r="K57" s="16" t="str">
        <f>VLOOKUP(B57,總表!$1:$1048576,10,0)</f>
        <v>王佑君</v>
      </c>
      <c r="L57" s="16" t="str">
        <f>VLOOKUP(B57,總表!$1:$1048576,11,0)</f>
        <v>花蓮縣玉里國小</v>
      </c>
      <c r="M57" s="16" t="str">
        <f>VLOOKUP(B57,總表!$1:$1048576,12,0)</f>
        <v>張瑋翔</v>
      </c>
      <c r="N57" s="16" t="str">
        <f>VLOOKUP(B57,總表!$1:$1048576,13,0)</f>
        <v>玉里國小</v>
      </c>
      <c r="O57" s="16" t="str">
        <f>VLOOKUP(B57,總表!$1:$1048576,14,0)</f>
        <v>王思樺</v>
      </c>
      <c r="P57" s="16" t="str">
        <f>VLOOKUP(B57,總表!$1:$1048576,15,0)</f>
        <v>花蓮縣玉里國小</v>
      </c>
      <c r="Q57" s="16">
        <f>VLOOKUP(B57,總表!$1:$1048576,16,0)</f>
        <v>0</v>
      </c>
      <c r="R57" s="16">
        <f>VLOOKUP(B57,總表!$1:$1048576,17,0)</f>
        <v>0</v>
      </c>
    </row>
    <row r="58" spans="1:18" ht="17.399999999999999" hidden="1" x14ac:dyDescent="0.3">
      <c r="A58" s="29" t="s">
        <v>3493</v>
      </c>
      <c r="B58" s="16" t="s">
        <v>2167</v>
      </c>
      <c r="C58" s="10" t="str">
        <f>VLOOKUP(B58,總表!$1:$1048576,2,0)</f>
        <v>獨居老人智慧照護系統</v>
      </c>
      <c r="D58" s="20" t="str">
        <f>VLOOKUP(B58,總表!$1:$1048576,4,0)</f>
        <v>社會照護</v>
      </c>
      <c r="E58" s="16" t="str">
        <f>VLOOKUP(B58,總表!$1:$1048576,5,0)</f>
        <v>國小組</v>
      </c>
      <c r="F58" s="16" t="str">
        <f>VLOOKUP(B58,總表!$1:$1048576,3,0)</f>
        <v>花蓮縣</v>
      </c>
      <c r="G58" s="16" t="str">
        <f>VLOOKUP(B58,總表!$1:$1048576,6,0)</f>
        <v>賴芊綾</v>
      </c>
      <c r="H58" s="16" t="str">
        <f>VLOOKUP(B58,總表!$1:$1048576,7,0)</f>
        <v>花蓮縣中正國民小學</v>
      </c>
      <c r="I58" s="16" t="str">
        <f>VLOOKUP(B58,總表!$1:$1048576,8,0)</f>
        <v>陳存樂</v>
      </c>
      <c r="J58" s="16" t="str">
        <f>VLOOKUP(B58,總表!$1:$1048576,9,0)</f>
        <v>花蓮縣中正國民小學</v>
      </c>
      <c r="K58" s="16" t="str">
        <f>VLOOKUP(B58,總表!$1:$1048576,10,0)</f>
        <v>林李謙</v>
      </c>
      <c r="L58" s="16" t="str">
        <f>VLOOKUP(B58,總表!$1:$1048576,11,0)</f>
        <v>花蓮縣中正國民小學</v>
      </c>
      <c r="M58" s="16" t="str">
        <f>VLOOKUP(B58,總表!$1:$1048576,12,0)</f>
        <v>林志豪</v>
      </c>
      <c r="N58" s="16" t="str">
        <f>VLOOKUP(B58,總表!$1:$1048576,13,0)</f>
        <v>花蓮縣中正國民小學</v>
      </c>
      <c r="O58" s="16" t="str">
        <f>VLOOKUP(B58,總表!$1:$1048576,14,0)</f>
        <v>吳主軍</v>
      </c>
      <c r="P58" s="16" t="str">
        <f>VLOOKUP(B58,總表!$1:$1048576,15,0)</f>
        <v>花蓮縣中正國民小學</v>
      </c>
      <c r="Q58" s="16">
        <f>VLOOKUP(B58,總表!$1:$1048576,16,0)</f>
        <v>0</v>
      </c>
      <c r="R58" s="16">
        <f>VLOOKUP(B58,總表!$1:$1048576,17,0)</f>
        <v>0</v>
      </c>
    </row>
    <row r="59" spans="1:18" ht="17.399999999999999" hidden="1" x14ac:dyDescent="0.3">
      <c r="A59" s="31" t="s">
        <v>3494</v>
      </c>
      <c r="B59" s="16" t="s">
        <v>2195</v>
      </c>
      <c r="C59" s="10" t="str">
        <f>VLOOKUP(B59,總表!$1:$1048576,2,0)</f>
        <v>病床照護機</v>
      </c>
      <c r="D59" s="20" t="str">
        <f>VLOOKUP(B59,總表!$1:$1048576,4,0)</f>
        <v>社會照護</v>
      </c>
      <c r="E59" s="16" t="str">
        <f>VLOOKUP(B59,總表!$1:$1048576,5,0)</f>
        <v>國小組</v>
      </c>
      <c r="F59" s="16" t="str">
        <f>VLOOKUP(B59,總表!$1:$1048576,3,0)</f>
        <v>花蓮縣</v>
      </c>
      <c r="G59" s="16" t="str">
        <f>VLOOKUP(B59,總表!$1:$1048576,6,0)</f>
        <v>黃熙恩</v>
      </c>
      <c r="H59" s="16" t="str">
        <f>VLOOKUP(B59,總表!$1:$1048576,7,0)</f>
        <v>東華附小</v>
      </c>
      <c r="I59" s="16" t="str">
        <f>VLOOKUP(B59,總表!$1:$1048576,8,0)</f>
        <v>徐可芯</v>
      </c>
      <c r="J59" s="16" t="str">
        <f>VLOOKUP(B59,總表!$1:$1048576,9,0)</f>
        <v>東華附小</v>
      </c>
      <c r="K59" s="16" t="str">
        <f>VLOOKUP(B59,總表!$1:$1048576,10,0)</f>
        <v>計皖珏</v>
      </c>
      <c r="L59" s="16" t="str">
        <f>VLOOKUP(B59,總表!$1:$1048576,11,0)</f>
        <v>東華附小</v>
      </c>
      <c r="M59" s="16" t="str">
        <f>VLOOKUP(B59,總表!$1:$1048576,12,0)</f>
        <v>王碩鴻</v>
      </c>
      <c r="N59" s="16" t="str">
        <f>VLOOKUP(B59,總表!$1:$1048576,13,0)</f>
        <v>花蓮縣國立東華大學附設實驗國民小學</v>
      </c>
      <c r="O59" s="16" t="str">
        <f>VLOOKUP(B59,總表!$1:$1048576,14,0)</f>
        <v>吳佩加</v>
      </c>
      <c r="P59" s="16" t="str">
        <f>VLOOKUP(B59,總表!$1:$1048576,15,0)</f>
        <v>花蓮縣國立東華大學附設實驗國民小學</v>
      </c>
      <c r="Q59" s="16">
        <f>VLOOKUP(B59,總表!$1:$1048576,16,0)</f>
        <v>0</v>
      </c>
      <c r="R59" s="16">
        <f>VLOOKUP(B59,總表!$1:$1048576,17,0)</f>
        <v>0</v>
      </c>
    </row>
    <row r="60" spans="1:18" ht="17.399999999999999" hidden="1" x14ac:dyDescent="0.3">
      <c r="A60" s="31" t="s">
        <v>3494</v>
      </c>
      <c r="B60" s="16" t="s">
        <v>2172</v>
      </c>
      <c r="C60" s="10" t="str">
        <f>VLOOKUP(B60,總表!$1:$1048576,2,0)</f>
        <v>無障礙扶手殺菌裝置</v>
      </c>
      <c r="D60" s="20" t="str">
        <f>VLOOKUP(B60,總表!$1:$1048576,4,0)</f>
        <v>社會照護</v>
      </c>
      <c r="E60" s="16" t="str">
        <f>VLOOKUP(B60,總表!$1:$1048576,5,0)</f>
        <v>國小組</v>
      </c>
      <c r="F60" s="16" t="str">
        <f>VLOOKUP(B60,總表!$1:$1048576,3,0)</f>
        <v>花蓮縣</v>
      </c>
      <c r="G60" s="16" t="str">
        <f>VLOOKUP(B60,總表!$1:$1048576,6,0)</f>
        <v>潘宇蕎</v>
      </c>
      <c r="H60" s="16" t="str">
        <f>VLOOKUP(B60,總表!$1:$1048576,7,0)</f>
        <v>花蓮縣中正國民小學</v>
      </c>
      <c r="I60" s="16" t="str">
        <f>VLOOKUP(B60,總表!$1:$1048576,8,0)</f>
        <v>呂佳佳</v>
      </c>
      <c r="J60" s="16" t="str">
        <f>VLOOKUP(B60,總表!$1:$1048576,9,0)</f>
        <v>花蓮縣中正國民小學</v>
      </c>
      <c r="K60" s="16">
        <f>VLOOKUP(B60,總表!$1:$1048576,10,0)</f>
        <v>0</v>
      </c>
      <c r="L60" s="16">
        <f>VLOOKUP(B60,總表!$1:$1048576,11,0)</f>
        <v>0</v>
      </c>
      <c r="M60" s="16" t="str">
        <f>VLOOKUP(B60,總表!$1:$1048576,12,0)</f>
        <v>林志豪</v>
      </c>
      <c r="N60" s="16" t="str">
        <f>VLOOKUP(B60,總表!$1:$1048576,13,0)</f>
        <v>花蓮縣中正國民小學</v>
      </c>
      <c r="O60" s="16" t="str">
        <f>VLOOKUP(B60,總表!$1:$1048576,14,0)</f>
        <v>吳主軍</v>
      </c>
      <c r="P60" s="16" t="str">
        <f>VLOOKUP(B60,總表!$1:$1048576,15,0)</f>
        <v>花蓮縣中正國民小學</v>
      </c>
      <c r="Q60" s="16">
        <f>VLOOKUP(B60,總表!$1:$1048576,16,0)</f>
        <v>0</v>
      </c>
      <c r="R60" s="16">
        <f>VLOOKUP(B60,總表!$1:$1048576,17,0)</f>
        <v>0</v>
      </c>
    </row>
    <row r="61" spans="1:18" ht="17.399999999999999" hidden="1" x14ac:dyDescent="0.3">
      <c r="A61" s="22" t="s">
        <v>3495</v>
      </c>
      <c r="B61" s="16" t="s">
        <v>2575</v>
      </c>
      <c r="C61" s="10" t="str">
        <f>VLOOKUP(B61,總表!$1:$1048576,2,0)</f>
        <v>扇網快速清潔小幫手</v>
      </c>
      <c r="D61" s="16" t="str">
        <f>VLOOKUP(B61,總表!$1:$1048576,4,0)</f>
        <v>便利生活</v>
      </c>
      <c r="E61" s="16" t="str">
        <f>VLOOKUP(B61,總表!$1:$1048576,5,0)</f>
        <v>國小組</v>
      </c>
      <c r="F61" s="16" t="str">
        <f>VLOOKUP(B61,總表!$1:$1048576,3,0)</f>
        <v>花蓮縣</v>
      </c>
      <c r="G61" s="16" t="str">
        <f>VLOOKUP(B61,總表!$1:$1048576,6,0)</f>
        <v>許元曦</v>
      </c>
      <c r="H61" s="16" t="str">
        <f>VLOOKUP(B61,總表!$1:$1048576,7,0)</f>
        <v>花蓮縣花蓮市明義國民小學</v>
      </c>
      <c r="I61" s="16" t="str">
        <f>VLOOKUP(B61,總表!$1:$1048576,8,0)</f>
        <v>施沛安</v>
      </c>
      <c r="J61" s="16" t="str">
        <f>VLOOKUP(B61,總表!$1:$1048576,9,0)</f>
        <v>花蓮縣花蓮市明義國民小學</v>
      </c>
      <c r="K61" s="16" t="str">
        <f>VLOOKUP(B61,總表!$1:$1048576,10,0)</f>
        <v>陳柔蓁</v>
      </c>
      <c r="L61" s="16" t="str">
        <f>VLOOKUP(B61,總表!$1:$1048576,11,0)</f>
        <v>花蓮縣花蓮市明義國民小學</v>
      </c>
      <c r="M61" s="16" t="str">
        <f>VLOOKUP(B61,總表!$1:$1048576,12,0)</f>
        <v>王文俊</v>
      </c>
      <c r="N61" s="16" t="str">
        <f>VLOOKUP(B61,總表!$1:$1048576,13,0)</f>
        <v>花蓮縣花蓮市明義國民小學</v>
      </c>
      <c r="O61" s="16" t="str">
        <f>VLOOKUP(B61,總表!$1:$1048576,14,0)</f>
        <v>吳尚汾</v>
      </c>
      <c r="P61" s="16" t="str">
        <f>VLOOKUP(B61,總表!$1:$1048576,15,0)</f>
        <v>花蓮縣花蓮市明義國民小學</v>
      </c>
      <c r="Q61" s="16" t="str">
        <f>VLOOKUP(B61,總表!$1:$1048576,16,0)</f>
        <v>郭羿彣</v>
      </c>
      <c r="R61" s="16" t="str">
        <f>VLOOKUP(B61,總表!$1:$1048576,17,0)</f>
        <v>花蓮縣花蓮市明義國民小學</v>
      </c>
    </row>
    <row r="62" spans="1:18" ht="17.399999999999999" hidden="1" x14ac:dyDescent="0.3">
      <c r="A62" s="29" t="s">
        <v>3493</v>
      </c>
      <c r="B62" s="16" t="s">
        <v>3499</v>
      </c>
      <c r="C62" s="10" t="str">
        <f>VLOOKUP(B62,總表!$1:$1048576,2,0)</f>
        <v>帶寶寶「放電」、我幫你「充電」——環保綠能充電嬰兒車系統</v>
      </c>
      <c r="D62" s="21" t="str">
        <f>VLOOKUP(B62,總表!$1:$1048576,4,0)</f>
        <v>前瞻/工業設計技術</v>
      </c>
      <c r="E62" s="16" t="str">
        <f>VLOOKUP(B62,總表!$1:$1048576,5,0)</f>
        <v>國小組</v>
      </c>
      <c r="F62" s="16" t="str">
        <f>VLOOKUP(B62,總表!$1:$1048576,3,0)</f>
        <v>花蓮縣</v>
      </c>
      <c r="G62" s="16" t="str">
        <f>VLOOKUP(B62,總表!$1:$1048576,6,0)</f>
        <v>賴定謙</v>
      </c>
      <c r="H62" s="16" t="str">
        <f>VLOOKUP(B62,總表!$1:$1048576,7,0)</f>
        <v>國立東華大學附設實驗國民小學</v>
      </c>
      <c r="I62" s="16" t="str">
        <f>VLOOKUP(B62,總表!$1:$1048576,8,0)</f>
        <v>蔡宇睿</v>
      </c>
      <c r="J62" s="16" t="str">
        <f>VLOOKUP(B62,總表!$1:$1048576,9,0)</f>
        <v>國立東華大學附設實驗國民小學</v>
      </c>
      <c r="K62" s="16" t="str">
        <f>VLOOKUP(B62,總表!$1:$1048576,10,0)</f>
        <v>周晨鎬</v>
      </c>
      <c r="L62" s="16" t="str">
        <f>VLOOKUP(B62,總表!$1:$1048576,11,0)</f>
        <v>國立東華大學附設實驗國民小學</v>
      </c>
      <c r="M62" s="16" t="str">
        <f>VLOOKUP(B62,總表!$1:$1048576,12,0)</f>
        <v>張玉真</v>
      </c>
      <c r="N62" s="16" t="str">
        <f>VLOOKUP(B62,總表!$1:$1048576,13,0)</f>
        <v>國立東華大學附設實驗國民小學</v>
      </c>
      <c r="O62" s="16" t="str">
        <f>VLOOKUP(B62,總表!$1:$1048576,14,0)</f>
        <v>吳霽昀</v>
      </c>
      <c r="P62" s="16" t="str">
        <f>VLOOKUP(B62,總表!$1:$1048576,15,0)</f>
        <v>國立東華大學附設實驗國民小學</v>
      </c>
      <c r="Q62" s="16">
        <f>VLOOKUP(B62,總表!$1:$1048576,16,0)</f>
        <v>0</v>
      </c>
      <c r="R62" s="16">
        <f>VLOOKUP(B62,總表!$1:$1048576,17,0)</f>
        <v>0</v>
      </c>
    </row>
    <row r="63" spans="1:18" ht="17.399999999999999" hidden="1" x14ac:dyDescent="0.3">
      <c r="A63" s="22" t="s">
        <v>3495</v>
      </c>
      <c r="B63" s="13" t="s">
        <v>150</v>
      </c>
      <c r="C63" s="10" t="str">
        <f>VLOOKUP(B63,總表!$1:$1048576,2,0)</f>
        <v>安全環保節能紅綠燈</v>
      </c>
      <c r="D63" s="17" t="str">
        <f>VLOOKUP(B63,總表!$1:$1048576,4,0)</f>
        <v>永續發展農糧技術</v>
      </c>
      <c r="E63" s="16" t="str">
        <f>VLOOKUP(B63,總表!$1:$1048576,5,0)</f>
        <v>國中組</v>
      </c>
      <c r="F63" s="16" t="str">
        <f>VLOOKUP(B63,總表!$1:$1048576,3,0)</f>
        <v>花蓮縣</v>
      </c>
      <c r="G63" s="16" t="str">
        <f>VLOOKUP(B63,總表!$1:$1048576,6,0)</f>
        <v>吳亮勳</v>
      </c>
      <c r="H63" s="16" t="str">
        <f>VLOOKUP(B63,總表!$1:$1048576,7,0)</f>
        <v>壽豐國中</v>
      </c>
      <c r="I63" s="16" t="str">
        <f>VLOOKUP(B63,總表!$1:$1048576,8,0)</f>
        <v xml:space="preserve"> 謝歆宜</v>
      </c>
      <c r="J63" s="16" t="str">
        <f>VLOOKUP(B63,總表!$1:$1048576,9,0)</f>
        <v>壽豐國中</v>
      </c>
      <c r="K63" s="16" t="str">
        <f>VLOOKUP(B63,總表!$1:$1048576,10,0)</f>
        <v xml:space="preserve">江愷晨	</v>
      </c>
      <c r="L63" s="16" t="str">
        <f>VLOOKUP(B63,總表!$1:$1048576,11,0)</f>
        <v>壽豐國中</v>
      </c>
      <c r="M63" s="16" t="str">
        <f>VLOOKUP(B63,總表!$1:$1048576,12,0)</f>
        <v>李恩銘</v>
      </c>
      <c r="N63" s="16" t="str">
        <f>VLOOKUP(B63,總表!$1:$1048576,13,0)</f>
        <v xml:space="preserve">壽豐國中  </v>
      </c>
      <c r="O63" s="16" t="str">
        <f>VLOOKUP(B63,總表!$1:$1048576,14,0)</f>
        <v>盧怡伶</v>
      </c>
      <c r="P63" s="16" t="str">
        <f>VLOOKUP(B63,總表!$1:$1048576,15,0)</f>
        <v xml:space="preserve">壽豐國中  </v>
      </c>
      <c r="Q63" s="16" t="str">
        <f>VLOOKUP(B63,總表!$1:$1048576,16,0)</f>
        <v>張梓彥</v>
      </c>
      <c r="R63" s="16" t="str">
        <f>VLOOKUP(B63,總表!$1:$1048576,17,0)</f>
        <v xml:space="preserve">壽豐國中  </v>
      </c>
    </row>
    <row r="64" spans="1:18" ht="17.399999999999999" hidden="1" x14ac:dyDescent="0.3">
      <c r="A64" s="22" t="s">
        <v>3495</v>
      </c>
      <c r="B64" s="13" t="s">
        <v>329</v>
      </c>
      <c r="C64" s="10" t="str">
        <f>VLOOKUP(B64,總表!$1:$1048576,2,0)</f>
        <v>最適椅高偵測系統</v>
      </c>
      <c r="D64" s="18" t="str">
        <f>VLOOKUP(B64,總表!$1:$1048576,4,0)</f>
        <v>休閒與教育</v>
      </c>
      <c r="E64" s="16" t="str">
        <f>VLOOKUP(B64,總表!$1:$1048576,5,0)</f>
        <v>國中組</v>
      </c>
      <c r="F64" s="16" t="str">
        <f>VLOOKUP(B64,總表!$1:$1048576,3,0)</f>
        <v>花蓮縣</v>
      </c>
      <c r="G64" s="16" t="str">
        <f>VLOOKUP(B64,總表!$1:$1048576,6,0)</f>
        <v>李元勝</v>
      </c>
      <c r="H64" s="16" t="str">
        <f>VLOOKUP(B64,總表!$1:$1048576,7,0)</f>
        <v>花崗國中</v>
      </c>
      <c r="I64" s="16" t="str">
        <f>VLOOKUP(B64,總表!$1:$1048576,8,0)</f>
        <v>紀之晨</v>
      </c>
      <c r="J64" s="16" t="str">
        <f>VLOOKUP(B64,總表!$1:$1048576,9,0)</f>
        <v>花崗國中</v>
      </c>
      <c r="K64" s="16" t="str">
        <f>VLOOKUP(B64,總表!$1:$1048576,10,0)</f>
        <v>洪崇皓</v>
      </c>
      <c r="L64" s="16" t="str">
        <f>VLOOKUP(B64,總表!$1:$1048576,11,0)</f>
        <v>花崗國中</v>
      </c>
      <c r="M64" s="16" t="str">
        <f>VLOOKUP(B64,總表!$1:$1048576,12,0)</f>
        <v>龔瑞清</v>
      </c>
      <c r="N64" s="16" t="str">
        <f>VLOOKUP(B64,總表!$1:$1048576,13,0)</f>
        <v>花崗國中</v>
      </c>
      <c r="O64" s="16" t="str">
        <f>VLOOKUP(B64,總表!$1:$1048576,14,0)</f>
        <v>劉厚德</v>
      </c>
      <c r="P64" s="16" t="str">
        <f>VLOOKUP(B64,總表!$1:$1048576,15,0)</f>
        <v>花崗國中</v>
      </c>
      <c r="Q64" s="16">
        <f>VLOOKUP(B64,總表!$1:$1048576,16,0)</f>
        <v>0</v>
      </c>
      <c r="R64" s="16">
        <f>VLOOKUP(B64,總表!$1:$1048576,17,0)</f>
        <v>0</v>
      </c>
    </row>
    <row r="65" spans="1:18" ht="17.399999999999999" hidden="1" x14ac:dyDescent="0.3">
      <c r="A65" s="25" t="s">
        <v>3492</v>
      </c>
      <c r="B65" s="13" t="s">
        <v>360</v>
      </c>
      <c r="C65" s="10" t="str">
        <f>VLOOKUP(B65,總表!$1:$1048576,2,0)</f>
        <v>肺炎走避擦黑板機</v>
      </c>
      <c r="D65" s="18" t="str">
        <f>VLOOKUP(B65,總表!$1:$1048576,4,0)</f>
        <v>休閒與教育</v>
      </c>
      <c r="E65" s="16" t="str">
        <f>VLOOKUP(B65,總表!$1:$1048576,5,0)</f>
        <v>國中組</v>
      </c>
      <c r="F65" s="16" t="str">
        <f>VLOOKUP(B65,總表!$1:$1048576,3,0)</f>
        <v>花蓮縣</v>
      </c>
      <c r="G65" s="16" t="str">
        <f>VLOOKUP(B65,總表!$1:$1048576,6,0)</f>
        <v>胡迪</v>
      </c>
      <c r="H65" s="16" t="str">
        <f>VLOOKUP(B65,總表!$1:$1048576,7,0)</f>
        <v>花崗國中</v>
      </c>
      <c r="I65" s="16" t="str">
        <f>VLOOKUP(B65,總表!$1:$1048576,8,0)</f>
        <v>蔡昊勳</v>
      </c>
      <c r="J65" s="16" t="str">
        <f>VLOOKUP(B65,總表!$1:$1048576,9,0)</f>
        <v>花崗國中</v>
      </c>
      <c r="K65" s="16" t="str">
        <f>VLOOKUP(B65,總表!$1:$1048576,10,0)</f>
        <v>歐家端</v>
      </c>
      <c r="L65" s="16" t="str">
        <f>VLOOKUP(B65,總表!$1:$1048576,11,0)</f>
        <v>花崗國中</v>
      </c>
      <c r="M65" s="16" t="str">
        <f>VLOOKUP(B65,總表!$1:$1048576,12,0)</f>
        <v>劉厚德</v>
      </c>
      <c r="N65" s="16" t="str">
        <f>VLOOKUP(B65,總表!$1:$1048576,13,0)</f>
        <v>花崗國中</v>
      </c>
      <c r="O65" s="16" t="str">
        <f>VLOOKUP(B65,總表!$1:$1048576,14,0)</f>
        <v>龔瑞清</v>
      </c>
      <c r="P65" s="16" t="str">
        <f>VLOOKUP(B65,總表!$1:$1048576,15,0)</f>
        <v>花崗國中</v>
      </c>
      <c r="Q65" s="16">
        <f>VLOOKUP(B65,總表!$1:$1048576,16,0)</f>
        <v>0</v>
      </c>
      <c r="R65" s="16">
        <f>VLOOKUP(B65,總表!$1:$1048576,17,0)</f>
        <v>0</v>
      </c>
    </row>
    <row r="66" spans="1:18" ht="17.399999999999999" hidden="1" x14ac:dyDescent="0.3">
      <c r="A66" s="30" t="s">
        <v>3494</v>
      </c>
      <c r="B66" s="13" t="s">
        <v>322</v>
      </c>
      <c r="C66" s="10" t="str">
        <f>VLOOKUP(B66,總表!$1:$1048576,2,0)</f>
        <v>球場推水器加強排水組</v>
      </c>
      <c r="D66" s="18" t="str">
        <f>VLOOKUP(B66,總表!$1:$1048576,4,0)</f>
        <v>休閒與教育</v>
      </c>
      <c r="E66" s="16" t="str">
        <f>VLOOKUP(B66,總表!$1:$1048576,5,0)</f>
        <v>國中組</v>
      </c>
      <c r="F66" s="16" t="str">
        <f>VLOOKUP(B66,總表!$1:$1048576,3,0)</f>
        <v>花蓮縣</v>
      </c>
      <c r="G66" s="16" t="str">
        <f>VLOOKUP(B66,總表!$1:$1048576,6,0)</f>
        <v>湯淳媛</v>
      </c>
      <c r="H66" s="16" t="str">
        <f>VLOOKUP(B66,總表!$1:$1048576,7,0)</f>
        <v>花蓮縣立瑞穗國民中學</v>
      </c>
      <c r="I66" s="16" t="str">
        <f>VLOOKUP(B66,總表!$1:$1048576,8,0)</f>
        <v>蘇瑞玲</v>
      </c>
      <c r="J66" s="16" t="str">
        <f>VLOOKUP(B66,總表!$1:$1048576,9,0)</f>
        <v>花蓮縣立瑞穗國民中學</v>
      </c>
      <c r="K66" s="16" t="str">
        <f>VLOOKUP(B66,總表!$1:$1048576,10,0)</f>
        <v>陳愷恩</v>
      </c>
      <c r="L66" s="16" t="str">
        <f>VLOOKUP(B66,總表!$1:$1048576,11,0)</f>
        <v>花蓮縣立瑞穗國民中學</v>
      </c>
      <c r="M66" s="16" t="str">
        <f>VLOOKUP(B66,總表!$1:$1048576,12,0)</f>
        <v>許俊傑</v>
      </c>
      <c r="N66" s="16" t="str">
        <f>VLOOKUP(B66,總表!$1:$1048576,13,0)</f>
        <v>花蓮縣立瑞穗國民中學</v>
      </c>
      <c r="O66" s="16">
        <f>VLOOKUP(B66,總表!$1:$1048576,14,0)</f>
        <v>0</v>
      </c>
      <c r="P66" s="16">
        <f>VLOOKUP(B66,總表!$1:$1048576,15,0)</f>
        <v>0</v>
      </c>
      <c r="Q66" s="16">
        <f>VLOOKUP(B66,總表!$1:$1048576,16,0)</f>
        <v>0</v>
      </c>
      <c r="R66" s="16">
        <f>VLOOKUP(B66,總表!$1:$1048576,17,0)</f>
        <v>0</v>
      </c>
    </row>
    <row r="67" spans="1:18" ht="17.399999999999999" hidden="1" x14ac:dyDescent="0.3">
      <c r="A67" s="22" t="s">
        <v>3495</v>
      </c>
      <c r="B67" s="13" t="s">
        <v>615</v>
      </c>
      <c r="C67" s="10" t="str">
        <f>VLOOKUP(B67,總表!$1:$1048576,2,0)</f>
        <v>鏟子超人</v>
      </c>
      <c r="D67" s="19" t="str">
        <f>VLOOKUP(B67,總表!$1:$1048576,4,0)</f>
        <v>災害管理與安全</v>
      </c>
      <c r="E67" s="16" t="str">
        <f>VLOOKUP(B67,總表!$1:$1048576,5,0)</f>
        <v>國中組</v>
      </c>
      <c r="F67" s="16" t="str">
        <f>VLOOKUP(B67,總表!$1:$1048576,3,0)</f>
        <v>花蓮縣</v>
      </c>
      <c r="G67" s="16" t="str">
        <f>VLOOKUP(B67,總表!$1:$1048576,6,0)</f>
        <v>田金濬</v>
      </c>
      <c r="H67" s="16" t="str">
        <f>VLOOKUP(B67,總表!$1:$1048576,7,0)</f>
        <v>花蓮縣立鳳林國民中學</v>
      </c>
      <c r="I67" s="16">
        <f>VLOOKUP(B67,總表!$1:$1048576,8,0)</f>
        <v>0</v>
      </c>
      <c r="J67" s="16">
        <f>VLOOKUP(B67,總表!$1:$1048576,9,0)</f>
        <v>0</v>
      </c>
      <c r="K67" s="16">
        <f>VLOOKUP(B67,總表!$1:$1048576,10,0)</f>
        <v>0</v>
      </c>
      <c r="L67" s="16">
        <f>VLOOKUP(B67,總表!$1:$1048576,11,0)</f>
        <v>0</v>
      </c>
      <c r="M67" s="16" t="str">
        <f>VLOOKUP(B67,總表!$1:$1048576,12,0)</f>
        <v>甘鉅莨</v>
      </c>
      <c r="N67" s="16" t="str">
        <f>VLOOKUP(B67,總表!$1:$1048576,13,0)</f>
        <v>花蓮縣立鳳林國民中學</v>
      </c>
      <c r="O67" s="16">
        <f>VLOOKUP(B67,總表!$1:$1048576,14,0)</f>
        <v>0</v>
      </c>
      <c r="P67" s="16">
        <f>VLOOKUP(B67,總表!$1:$1048576,15,0)</f>
        <v>0</v>
      </c>
      <c r="Q67" s="16">
        <f>VLOOKUP(B67,總表!$1:$1048576,16,0)</f>
        <v>0</v>
      </c>
      <c r="R67" s="16">
        <f>VLOOKUP(B67,總表!$1:$1048576,17,0)</f>
        <v>0</v>
      </c>
    </row>
    <row r="68" spans="1:18" ht="17.399999999999999" hidden="1" x14ac:dyDescent="0.3">
      <c r="A68" s="22" t="s">
        <v>3495</v>
      </c>
      <c r="B68" s="13" t="s">
        <v>608</v>
      </c>
      <c r="C68" s="10" t="str">
        <f>VLOOKUP(B68,總表!$1:$1048576,2,0)</f>
        <v>兩腳椅改善工具</v>
      </c>
      <c r="D68" s="19" t="str">
        <f>VLOOKUP(B68,總表!$1:$1048576,4,0)</f>
        <v>災害管理與安全</v>
      </c>
      <c r="E68" s="16" t="str">
        <f>VLOOKUP(B68,總表!$1:$1048576,5,0)</f>
        <v>國中組</v>
      </c>
      <c r="F68" s="16" t="str">
        <f>VLOOKUP(B68,總表!$1:$1048576,3,0)</f>
        <v>花蓮縣</v>
      </c>
      <c r="G68" s="16" t="str">
        <f>VLOOKUP(B68,總表!$1:$1048576,6,0)</f>
        <v>尤語婕</v>
      </c>
      <c r="H68" s="16" t="str">
        <f>VLOOKUP(B68,總表!$1:$1048576,7,0)</f>
        <v>花蓮縣立國風國民中學</v>
      </c>
      <c r="I68" s="16" t="str">
        <f>VLOOKUP(B68,總表!$1:$1048576,8,0)</f>
        <v>陳譽心</v>
      </c>
      <c r="J68" s="16" t="str">
        <f>VLOOKUP(B68,總表!$1:$1048576,9,0)</f>
        <v>花蓮縣立國風國民中學</v>
      </c>
      <c r="K68" s="16" t="str">
        <f>VLOOKUP(B68,總表!$1:$1048576,10,0)</f>
        <v>張瑋育</v>
      </c>
      <c r="L68" s="16" t="str">
        <f>VLOOKUP(B68,總表!$1:$1048576,11,0)</f>
        <v>花蓮縣立國風國民中學</v>
      </c>
      <c r="M68" s="16" t="str">
        <f>VLOOKUP(B68,總表!$1:$1048576,12,0)</f>
        <v>林逸翔</v>
      </c>
      <c r="N68" s="16" t="str">
        <f>VLOOKUP(B68,總表!$1:$1048576,13,0)</f>
        <v>花蓮縣立國風國民中學</v>
      </c>
      <c r="O68" s="16">
        <f>VLOOKUP(B68,總表!$1:$1048576,14,0)</f>
        <v>0</v>
      </c>
      <c r="P68" s="16">
        <f>VLOOKUP(B68,總表!$1:$1048576,15,0)</f>
        <v>0</v>
      </c>
      <c r="Q68" s="16">
        <f>VLOOKUP(B68,總表!$1:$1048576,16,0)</f>
        <v>0</v>
      </c>
      <c r="R68" s="16">
        <f>VLOOKUP(B68,總表!$1:$1048576,17,0)</f>
        <v>0</v>
      </c>
    </row>
    <row r="69" spans="1:18" ht="17.399999999999999" hidden="1" x14ac:dyDescent="0.3">
      <c r="A69" s="30" t="s">
        <v>3494</v>
      </c>
      <c r="B69" s="13" t="s">
        <v>620</v>
      </c>
      <c r="C69" s="10" t="str">
        <f>VLOOKUP(B69,總表!$1:$1048576,2,0)</f>
        <v>書包減重設計</v>
      </c>
      <c r="D69" s="19" t="str">
        <f>VLOOKUP(B69,總表!$1:$1048576,4,0)</f>
        <v>災害管理與安全</v>
      </c>
      <c r="E69" s="16" t="str">
        <f>VLOOKUP(B69,總表!$1:$1048576,5,0)</f>
        <v>國中組</v>
      </c>
      <c r="F69" s="16" t="str">
        <f>VLOOKUP(B69,總表!$1:$1048576,3,0)</f>
        <v>花蓮縣</v>
      </c>
      <c r="G69" s="16" t="str">
        <f>VLOOKUP(B69,總表!$1:$1048576,6,0)</f>
        <v>吳柚葳</v>
      </c>
      <c r="H69" s="16" t="str">
        <f>VLOOKUP(B69,總表!$1:$1048576,7,0)</f>
        <v>壽豐國中</v>
      </c>
      <c r="I69" s="16" t="str">
        <f>VLOOKUP(B69,總表!$1:$1048576,8,0)</f>
        <v>張佳雯</v>
      </c>
      <c r="J69" s="16" t="str">
        <f>VLOOKUP(B69,總表!$1:$1048576,9,0)</f>
        <v>壽豐國中</v>
      </c>
      <c r="K69" s="16" t="str">
        <f>VLOOKUP(B69,總表!$1:$1048576,10,0)</f>
        <v>黃卉荺</v>
      </c>
      <c r="L69" s="16" t="str">
        <f>VLOOKUP(B69,總表!$1:$1048576,11,0)</f>
        <v>壽豐國中</v>
      </c>
      <c r="M69" s="16" t="str">
        <f>VLOOKUP(B69,總表!$1:$1048576,12,0)</f>
        <v>李恩銘</v>
      </c>
      <c r="N69" s="16" t="str">
        <f>VLOOKUP(B69,總表!$1:$1048576,13,0)</f>
        <v xml:space="preserve">壽豐國中  </v>
      </c>
      <c r="O69" s="16" t="str">
        <f>VLOOKUP(B69,總表!$1:$1048576,14,0)</f>
        <v>邱淑楨</v>
      </c>
      <c r="P69" s="16" t="str">
        <f>VLOOKUP(B69,總表!$1:$1048576,15,0)</f>
        <v xml:space="preserve">壽豐國中 </v>
      </c>
      <c r="Q69" s="16" t="str">
        <f>VLOOKUP(B69,總表!$1:$1048576,16,0)</f>
        <v>蕭品瑜</v>
      </c>
      <c r="R69" s="16" t="str">
        <f>VLOOKUP(B69,總表!$1:$1048576,17,0)</f>
        <v xml:space="preserve">壽豐國中 </v>
      </c>
    </row>
    <row r="70" spans="1:18" ht="17.399999999999999" hidden="1" x14ac:dyDescent="0.3">
      <c r="A70" s="28" t="s">
        <v>3493</v>
      </c>
      <c r="B70" s="13" t="s">
        <v>782</v>
      </c>
      <c r="C70" s="10" t="str">
        <f>VLOOKUP(B70,總表!$1:$1048576,2,0)</f>
        <v>心律感測智慧護膝</v>
      </c>
      <c r="D70" s="20" t="str">
        <f>VLOOKUP(B70,總表!$1:$1048576,4,0)</f>
        <v>社會照護</v>
      </c>
      <c r="E70" s="16" t="str">
        <f>VLOOKUP(B70,總表!$1:$1048576,5,0)</f>
        <v>國中組</v>
      </c>
      <c r="F70" s="16" t="str">
        <f>VLOOKUP(B70,總表!$1:$1048576,3,0)</f>
        <v>花蓮縣</v>
      </c>
      <c r="G70" s="16" t="str">
        <f>VLOOKUP(B70,總表!$1:$1048576,6,0)</f>
        <v>吳晨安</v>
      </c>
      <c r="H70" s="16" t="str">
        <f>VLOOKUP(B70,總表!$1:$1048576,7,0)</f>
        <v>壽豐國中</v>
      </c>
      <c r="I70" s="16" t="str">
        <f>VLOOKUP(B70,總表!$1:$1048576,8,0)</f>
        <v xml:space="preserve">連啟斌	</v>
      </c>
      <c r="J70" s="16" t="str">
        <f>VLOOKUP(B70,總表!$1:$1048576,9,0)</f>
        <v>壽豐國中</v>
      </c>
      <c r="K70" s="16" t="str">
        <f>VLOOKUP(B70,總表!$1:$1048576,10,0)</f>
        <v>黃恩星</v>
      </c>
      <c r="L70" s="16" t="str">
        <f>VLOOKUP(B70,總表!$1:$1048576,11,0)</f>
        <v>壽豐國中</v>
      </c>
      <c r="M70" s="16" t="str">
        <f>VLOOKUP(B70,總表!$1:$1048576,12,0)</f>
        <v>李恩銘</v>
      </c>
      <c r="N70" s="16" t="str">
        <f>VLOOKUP(B70,總表!$1:$1048576,13,0)</f>
        <v xml:space="preserve">壽豐國中  </v>
      </c>
      <c r="O70" s="16" t="str">
        <f>VLOOKUP(B70,總表!$1:$1048576,14,0)</f>
        <v>盧怡伶</v>
      </c>
      <c r="P70" s="16" t="str">
        <f>VLOOKUP(B70,總表!$1:$1048576,15,0)</f>
        <v xml:space="preserve">壽豐國中  </v>
      </c>
      <c r="Q70" s="16" t="str">
        <f>VLOOKUP(B70,總表!$1:$1048576,16,0)</f>
        <v>張梓彥</v>
      </c>
      <c r="R70" s="16" t="str">
        <f>VLOOKUP(B70,總表!$1:$1048576,17,0)</f>
        <v xml:space="preserve">壽豐國中  </v>
      </c>
    </row>
    <row r="71" spans="1:18" ht="17.399999999999999" hidden="1" x14ac:dyDescent="0.3">
      <c r="A71" s="30" t="s">
        <v>3494</v>
      </c>
      <c r="B71" s="13" t="s">
        <v>787</v>
      </c>
      <c r="C71" s="10" t="str">
        <f>VLOOKUP(B71,總表!$1:$1048576,2,0)</f>
        <v>語音互動式智能水龍頭</v>
      </c>
      <c r="D71" s="20" t="str">
        <f>VLOOKUP(B71,總表!$1:$1048576,4,0)</f>
        <v>社會照護</v>
      </c>
      <c r="E71" s="16" t="str">
        <f>VLOOKUP(B71,總表!$1:$1048576,5,0)</f>
        <v>國中組</v>
      </c>
      <c r="F71" s="16" t="str">
        <f>VLOOKUP(B71,總表!$1:$1048576,3,0)</f>
        <v>花蓮縣</v>
      </c>
      <c r="G71" s="16" t="str">
        <f>VLOOKUP(B71,總表!$1:$1048576,6,0)</f>
        <v>王又仟</v>
      </c>
      <c r="H71" s="16" t="str">
        <f>VLOOKUP(B71,總表!$1:$1048576,7,0)</f>
        <v>花蓮縣立花崗國中</v>
      </c>
      <c r="I71" s="16" t="str">
        <f>VLOOKUP(B71,總表!$1:$1048576,8,0)</f>
        <v>魏梓丞</v>
      </c>
      <c r="J71" s="16" t="str">
        <f>VLOOKUP(B71,總表!$1:$1048576,9,0)</f>
        <v>花蓮縣立花崗國中</v>
      </c>
      <c r="K71" s="16">
        <f>VLOOKUP(B71,總表!$1:$1048576,10,0)</f>
        <v>0</v>
      </c>
      <c r="L71" s="16">
        <f>VLOOKUP(B71,總表!$1:$1048576,11,0)</f>
        <v>0</v>
      </c>
      <c r="M71" s="16" t="str">
        <f>VLOOKUP(B71,總表!$1:$1048576,12,0)</f>
        <v>藍連欉</v>
      </c>
      <c r="N71" s="16" t="str">
        <f>VLOOKUP(B71,總表!$1:$1048576,13,0)</f>
        <v>花崗國中</v>
      </c>
      <c r="O71" s="16" t="str">
        <f>VLOOKUP(B71,總表!$1:$1048576,14,0)</f>
        <v>龔瑞清</v>
      </c>
      <c r="P71" s="16" t="str">
        <f>VLOOKUP(B71,總表!$1:$1048576,15,0)</f>
        <v>花崗國中</v>
      </c>
      <c r="Q71" s="16" t="str">
        <f>VLOOKUP(B71,總表!$1:$1048576,16,0)</f>
        <v>吳主軍</v>
      </c>
      <c r="R71" s="16" t="str">
        <f>VLOOKUP(B71,總表!$1:$1048576,17,0)</f>
        <v>中正國 小</v>
      </c>
    </row>
    <row r="72" spans="1:18" ht="17.399999999999999" hidden="1" x14ac:dyDescent="0.3">
      <c r="A72" s="22" t="s">
        <v>3495</v>
      </c>
      <c r="B72" s="13" t="s">
        <v>1016</v>
      </c>
      <c r="C72" s="10" t="str">
        <f>VLOOKUP(B72,總表!$1:$1048576,2,0)</f>
        <v>美甲輔助裝置</v>
      </c>
      <c r="D72" s="16" t="str">
        <f>VLOOKUP(B72,總表!$1:$1048576,4,0)</f>
        <v>便利生活</v>
      </c>
      <c r="E72" s="16" t="str">
        <f>VLOOKUP(B72,總表!$1:$1048576,5,0)</f>
        <v>國中組</v>
      </c>
      <c r="F72" s="16" t="str">
        <f>VLOOKUP(B72,總表!$1:$1048576,3,0)</f>
        <v>花蓮縣</v>
      </c>
      <c r="G72" s="16" t="str">
        <f>VLOOKUP(B72,總表!$1:$1048576,6,0)</f>
        <v>曾嘉茗</v>
      </c>
      <c r="H72" s="16" t="str">
        <f>VLOOKUP(B72,總表!$1:$1048576,7,0)</f>
        <v>花蓮縣立光復國民中學</v>
      </c>
      <c r="I72" s="16" t="str">
        <f>VLOOKUP(B72,總表!$1:$1048576,8,0)</f>
        <v>楊其萱</v>
      </c>
      <c r="J72" s="16" t="str">
        <f>VLOOKUP(B72,總表!$1:$1048576,9,0)</f>
        <v>花蓮縣立光復國民中學</v>
      </c>
      <c r="K72" s="16">
        <f>VLOOKUP(B72,總表!$1:$1048576,10,0)</f>
        <v>0</v>
      </c>
      <c r="L72" s="16">
        <f>VLOOKUP(B72,總表!$1:$1048576,11,0)</f>
        <v>0</v>
      </c>
      <c r="M72" s="16" t="str">
        <f>VLOOKUP(B72,總表!$1:$1048576,12,0)</f>
        <v>趙育綾</v>
      </c>
      <c r="N72" s="16" t="str">
        <f>VLOOKUP(B72,總表!$1:$1048576,13,0)</f>
        <v>花蓮縣立光復國民中學</v>
      </c>
      <c r="O72" s="16" t="str">
        <f>VLOOKUP(B72,總表!$1:$1048576,14,0)</f>
        <v>黃崇軒</v>
      </c>
      <c r="P72" s="16" t="str">
        <f>VLOOKUP(B72,總表!$1:$1048576,15,0)</f>
        <v>花蓮縣立光復國民中學</v>
      </c>
      <c r="Q72" s="16">
        <f>VLOOKUP(B72,總表!$1:$1048576,16,0)</f>
        <v>0</v>
      </c>
      <c r="R72" s="16">
        <f>VLOOKUP(B72,總表!$1:$1048576,17,0)</f>
        <v>0</v>
      </c>
    </row>
    <row r="73" spans="1:18" ht="17.399999999999999" hidden="1" x14ac:dyDescent="0.3">
      <c r="A73" s="22" t="s">
        <v>3495</v>
      </c>
      <c r="B73" s="13" t="s">
        <v>1084</v>
      </c>
      <c r="C73" s="10" t="str">
        <f>VLOOKUP(B73,總表!$1:$1048576,2,0)</f>
        <v>防誤關自動開門系統</v>
      </c>
      <c r="D73" s="16" t="str">
        <f>VLOOKUP(B73,總表!$1:$1048576,4,0)</f>
        <v>便利生活</v>
      </c>
      <c r="E73" s="16" t="str">
        <f>VLOOKUP(B73,總表!$1:$1048576,5,0)</f>
        <v>國中組</v>
      </c>
      <c r="F73" s="16" t="str">
        <f>VLOOKUP(B73,總表!$1:$1048576,3,0)</f>
        <v>花蓮縣</v>
      </c>
      <c r="G73" s="16" t="str">
        <f>VLOOKUP(B73,總表!$1:$1048576,6,0)</f>
        <v>詹沃然</v>
      </c>
      <c r="H73" s="16" t="str">
        <f>VLOOKUP(B73,總表!$1:$1048576,7,0)</f>
        <v>花崗國中</v>
      </c>
      <c r="I73" s="16" t="str">
        <f>VLOOKUP(B73,總表!$1:$1048576,8,0)</f>
        <v>呂穀</v>
      </c>
      <c r="J73" s="16" t="str">
        <f>VLOOKUP(B73,總表!$1:$1048576,9,0)</f>
        <v>花崗國中</v>
      </c>
      <c r="K73" s="16">
        <f>VLOOKUP(B73,總表!$1:$1048576,10,0)</f>
        <v>0</v>
      </c>
      <c r="L73" s="16">
        <f>VLOOKUP(B73,總表!$1:$1048576,11,0)</f>
        <v>0</v>
      </c>
      <c r="M73" s="16" t="str">
        <f>VLOOKUP(B73,總表!$1:$1048576,12,0)</f>
        <v>龔瑞清</v>
      </c>
      <c r="N73" s="16" t="str">
        <f>VLOOKUP(B73,總表!$1:$1048576,13,0)</f>
        <v>花崗國中</v>
      </c>
      <c r="O73" s="16" t="str">
        <f>VLOOKUP(B73,總表!$1:$1048576,14,0)</f>
        <v>劉厚德</v>
      </c>
      <c r="P73" s="16" t="str">
        <f>VLOOKUP(B73,總表!$1:$1048576,15,0)</f>
        <v>花崗國中</v>
      </c>
      <c r="Q73" s="16">
        <f>VLOOKUP(B73,總表!$1:$1048576,16,0)</f>
        <v>0</v>
      </c>
      <c r="R73" s="16">
        <f>VLOOKUP(B73,總表!$1:$1048576,17,0)</f>
        <v>0</v>
      </c>
    </row>
    <row r="74" spans="1:18" ht="17.399999999999999" hidden="1" x14ac:dyDescent="0.3">
      <c r="A74" s="22" t="s">
        <v>3495</v>
      </c>
      <c r="B74" s="13" t="s">
        <v>999</v>
      </c>
      <c r="C74" s="10" t="str">
        <f>VLOOKUP(B74,總表!$1:$1048576,2,0)</f>
        <v>冷暖兩用倉鼠籠</v>
      </c>
      <c r="D74" s="16" t="str">
        <f>VLOOKUP(B74,總表!$1:$1048576,4,0)</f>
        <v>便利生活</v>
      </c>
      <c r="E74" s="16" t="str">
        <f>VLOOKUP(B74,總表!$1:$1048576,5,0)</f>
        <v>國中組</v>
      </c>
      <c r="F74" s="16" t="str">
        <f>VLOOKUP(B74,總表!$1:$1048576,3,0)</f>
        <v>花蓮縣</v>
      </c>
      <c r="G74" s="16" t="str">
        <f>VLOOKUP(B74,總表!$1:$1048576,6,0)</f>
        <v>潘亭蓉</v>
      </c>
      <c r="H74" s="16" t="str">
        <f>VLOOKUP(B74,總表!$1:$1048576,7,0)</f>
        <v>國風國中</v>
      </c>
      <c r="I74" s="16" t="str">
        <f>VLOOKUP(B74,總表!$1:$1048576,8,0)</f>
        <v>賴姿羽</v>
      </c>
      <c r="J74" s="16" t="str">
        <f>VLOOKUP(B74,總表!$1:$1048576,9,0)</f>
        <v>國風國中</v>
      </c>
      <c r="K74" s="16" t="str">
        <f>VLOOKUP(B74,總表!$1:$1048576,10,0)</f>
        <v>陳品妤</v>
      </c>
      <c r="L74" s="16" t="str">
        <f>VLOOKUP(B74,總表!$1:$1048576,11,0)</f>
        <v>國風國中</v>
      </c>
      <c r="M74" s="16" t="str">
        <f>VLOOKUP(B74,總表!$1:$1048576,12,0)</f>
        <v>林曉微</v>
      </c>
      <c r="N74" s="16" t="str">
        <f>VLOOKUP(B74,總表!$1:$1048576,13,0)</f>
        <v>國風國中</v>
      </c>
      <c r="O74" s="16">
        <f>VLOOKUP(B74,總表!$1:$1048576,14,0)</f>
        <v>0</v>
      </c>
      <c r="P74" s="16">
        <f>VLOOKUP(B74,總表!$1:$1048576,15,0)</f>
        <v>0</v>
      </c>
      <c r="Q74" s="16">
        <f>VLOOKUP(B74,總表!$1:$1048576,16,0)</f>
        <v>0</v>
      </c>
      <c r="R74" s="16">
        <f>VLOOKUP(B74,總表!$1:$1048576,17,0)</f>
        <v>0</v>
      </c>
    </row>
    <row r="75" spans="1:18" ht="17.399999999999999" hidden="1" x14ac:dyDescent="0.3">
      <c r="A75" s="28" t="s">
        <v>3493</v>
      </c>
      <c r="B75" s="13" t="s">
        <v>3514</v>
      </c>
      <c r="C75" s="10" t="str">
        <f>VLOOKUP(B75,總表!$1:$1048576,2,0)</f>
        <v>太陽能板清潔機</v>
      </c>
      <c r="D75" s="16" t="str">
        <f>VLOOKUP(B75,總表!$1:$1048576,4,0)</f>
        <v>便利生活</v>
      </c>
      <c r="E75" s="16" t="str">
        <f>VLOOKUP(B75,總表!$1:$1048576,5,0)</f>
        <v>國中組</v>
      </c>
      <c r="F75" s="16" t="str">
        <f>VLOOKUP(B75,總表!$1:$1048576,3,0)</f>
        <v>花蓮縣</v>
      </c>
      <c r="G75" s="16" t="str">
        <f>VLOOKUP(B75,總表!$1:$1048576,6,0)</f>
        <v>温千誼</v>
      </c>
      <c r="H75" s="16" t="str">
        <f>VLOOKUP(B75,總表!$1:$1048576,7,0)</f>
        <v>花蓮縣私立海星高級中學</v>
      </c>
      <c r="I75" s="16" t="str">
        <f>VLOOKUP(B75,總表!$1:$1048576,8,0)</f>
        <v>陳紫綺</v>
      </c>
      <c r="J75" s="16" t="str">
        <f>VLOOKUP(B75,總表!$1:$1048576,9,0)</f>
        <v>花蓮縣私立海星高級中學</v>
      </c>
      <c r="K75" s="16">
        <f>VLOOKUP(B75,總表!$1:$1048576,10,0)</f>
        <v>0</v>
      </c>
      <c r="L75" s="16">
        <f>VLOOKUP(B75,總表!$1:$1048576,11,0)</f>
        <v>0</v>
      </c>
      <c r="M75" s="16" t="str">
        <f>VLOOKUP(B75,總表!$1:$1048576,12,0)</f>
        <v>廖啟岑</v>
      </c>
      <c r="N75" s="16" t="str">
        <f>VLOOKUP(B75,總表!$1:$1048576,13,0)</f>
        <v>花蓮縣私立海星高級中學</v>
      </c>
      <c r="O75" s="16" t="str">
        <f>VLOOKUP(B75,總表!$1:$1048576,14,0)</f>
        <v>徐貴富</v>
      </c>
      <c r="P75" s="16" t="str">
        <f>VLOOKUP(B75,總表!$1:$1048576,15,0)</f>
        <v>花蓮縣私立海星高級中學</v>
      </c>
      <c r="Q75" s="16">
        <f>VLOOKUP(B75,總表!$1:$1048576,16,0)</f>
        <v>0</v>
      </c>
      <c r="R75" s="16">
        <f>VLOOKUP(B75,總表!$1:$1048576,17,0)</f>
        <v>0</v>
      </c>
    </row>
    <row r="76" spans="1:18" ht="17.399999999999999" hidden="1" x14ac:dyDescent="0.3">
      <c r="A76" s="30" t="s">
        <v>3494</v>
      </c>
      <c r="B76" s="13" t="s">
        <v>1048</v>
      </c>
      <c r="C76" s="10" t="str">
        <f>VLOOKUP(B76,總表!$1:$1048576,2,0)</f>
        <v>保脆薯條盒</v>
      </c>
      <c r="D76" s="16" t="str">
        <f>VLOOKUP(B76,總表!$1:$1048576,4,0)</f>
        <v>便利生活</v>
      </c>
      <c r="E76" s="16" t="str">
        <f>VLOOKUP(B76,總表!$1:$1048576,5,0)</f>
        <v>國中組</v>
      </c>
      <c r="F76" s="16" t="str">
        <f>VLOOKUP(B76,總表!$1:$1048576,3,0)</f>
        <v>花蓮縣</v>
      </c>
      <c r="G76" s="16" t="str">
        <f>VLOOKUP(B76,總表!$1:$1048576,6,0)</f>
        <v>林咨妍</v>
      </c>
      <c r="H76" s="16" t="str">
        <f>VLOOKUP(B76,總表!$1:$1048576,7,0)</f>
        <v>花蓮縣私立海星高級中學</v>
      </c>
      <c r="I76" s="16" t="str">
        <f>VLOOKUP(B76,總表!$1:$1048576,8,0)</f>
        <v>楊晴涵</v>
      </c>
      <c r="J76" s="16" t="str">
        <f>VLOOKUP(B76,總表!$1:$1048576,9,0)</f>
        <v>花蓮縣私立海星高級中學</v>
      </c>
      <c r="K76" s="16" t="str">
        <f>VLOOKUP(B76,總表!$1:$1048576,10,0)</f>
        <v>岳子雲</v>
      </c>
      <c r="L76" s="16" t="str">
        <f>VLOOKUP(B76,總表!$1:$1048576,11,0)</f>
        <v>花蓮縣私立海星高級中學</v>
      </c>
      <c r="M76" s="16" t="str">
        <f>VLOOKUP(B76,總表!$1:$1048576,12,0)</f>
        <v>徐榮珍</v>
      </c>
      <c r="N76" s="16" t="str">
        <f>VLOOKUP(B76,總表!$1:$1048576,13,0)</f>
        <v>花蓮縣私立海星高級中學</v>
      </c>
      <c r="O76" s="16" t="str">
        <f>VLOOKUP(B76,總表!$1:$1048576,14,0)</f>
        <v>徐貴富</v>
      </c>
      <c r="P76" s="16" t="str">
        <f>VLOOKUP(B76,總表!$1:$1048576,15,0)</f>
        <v>花蓮縣私立海星高級中學</v>
      </c>
      <c r="Q76" s="16">
        <f>VLOOKUP(B76,總表!$1:$1048576,16,0)</f>
        <v>0</v>
      </c>
      <c r="R76" s="16">
        <f>VLOOKUP(B76,總表!$1:$1048576,17,0)</f>
        <v>0</v>
      </c>
    </row>
    <row r="77" spans="1:18" ht="17.399999999999999" hidden="1" x14ac:dyDescent="0.3">
      <c r="A77" s="30" t="s">
        <v>3494</v>
      </c>
      <c r="B77" s="13" t="s">
        <v>1035</v>
      </c>
      <c r="C77" s="10" t="str">
        <f>VLOOKUP(B77,總表!$1:$1048576,2,0)</f>
        <v>頸枕鬧鐘</v>
      </c>
      <c r="D77" s="16" t="str">
        <f>VLOOKUP(B77,總表!$1:$1048576,4,0)</f>
        <v>便利生活</v>
      </c>
      <c r="E77" s="16" t="str">
        <f>VLOOKUP(B77,總表!$1:$1048576,5,0)</f>
        <v>國中組</v>
      </c>
      <c r="F77" s="16" t="str">
        <f>VLOOKUP(B77,總表!$1:$1048576,3,0)</f>
        <v>花蓮縣</v>
      </c>
      <c r="G77" s="16" t="str">
        <f>VLOOKUP(B77,總表!$1:$1048576,6,0)</f>
        <v>羅健文</v>
      </c>
      <c r="H77" s="16" t="str">
        <f>VLOOKUP(B77,總表!$1:$1048576,7,0)</f>
        <v>花蓮縣立自強國中</v>
      </c>
      <c r="I77" s="16" t="str">
        <f>VLOOKUP(B77,總表!$1:$1048576,8,0)</f>
        <v>謝昊恩</v>
      </c>
      <c r="J77" s="16" t="str">
        <f>VLOOKUP(B77,總表!$1:$1048576,9,0)</f>
        <v>花蓮縣立自強國中</v>
      </c>
      <c r="K77" s="16" t="str">
        <f>VLOOKUP(B77,總表!$1:$1048576,10,0)</f>
        <v>游惟勛</v>
      </c>
      <c r="L77" s="16" t="str">
        <f>VLOOKUP(B77,總表!$1:$1048576,11,0)</f>
        <v>花蓮縣立自強國中</v>
      </c>
      <c r="M77" s="16" t="str">
        <f>VLOOKUP(B77,總表!$1:$1048576,12,0)</f>
        <v>呂柏辰</v>
      </c>
      <c r="N77" s="16" t="str">
        <f>VLOOKUP(B77,總表!$1:$1048576,13,0)</f>
        <v>花蓮縣立自強國中</v>
      </c>
      <c r="O77" s="16" t="str">
        <f>VLOOKUP(B77,總表!$1:$1048576,14,0)</f>
        <v>陳禹翔</v>
      </c>
      <c r="P77" s="16" t="str">
        <f>VLOOKUP(B77,總表!$1:$1048576,15,0)</f>
        <v>花蓮縣立自強國中</v>
      </c>
      <c r="Q77" s="16">
        <f>VLOOKUP(B77,總表!$1:$1048576,16,0)</f>
        <v>0</v>
      </c>
      <c r="R77" s="16">
        <f>VLOOKUP(B77,總表!$1:$1048576,17,0)</f>
        <v>0</v>
      </c>
    </row>
    <row r="78" spans="1:18" ht="17.399999999999999" hidden="1" x14ac:dyDescent="0.3">
      <c r="A78" s="30" t="s">
        <v>3494</v>
      </c>
      <c r="B78" s="13" t="s">
        <v>1030</v>
      </c>
      <c r="C78" s="10" t="str">
        <f>VLOOKUP(B78,總表!$1:$1048576,2,0)</f>
        <v>智能垃圾分類機</v>
      </c>
      <c r="D78" s="16" t="str">
        <f>VLOOKUP(B78,總表!$1:$1048576,4,0)</f>
        <v>便利生活</v>
      </c>
      <c r="E78" s="16" t="str">
        <f>VLOOKUP(B78,總表!$1:$1048576,5,0)</f>
        <v>國中組</v>
      </c>
      <c r="F78" s="16" t="str">
        <f>VLOOKUP(B78,總表!$1:$1048576,3,0)</f>
        <v>花蓮縣</v>
      </c>
      <c r="G78" s="16" t="str">
        <f>VLOOKUP(B78,總表!$1:$1048576,6,0)</f>
        <v>蕭士敦</v>
      </c>
      <c r="H78" s="16" t="str">
        <f>VLOOKUP(B78,總表!$1:$1048576,7,0)</f>
        <v>壽豐國中</v>
      </c>
      <c r="I78" s="16" t="str">
        <f>VLOOKUP(B78,總表!$1:$1048576,8,0)</f>
        <v>徐子修</v>
      </c>
      <c r="J78" s="16" t="str">
        <f>VLOOKUP(B78,總表!$1:$1048576,9,0)</f>
        <v>壽豐國中</v>
      </c>
      <c r="K78" s="16" t="str">
        <f>VLOOKUP(B78,總表!$1:$1048576,10,0)</f>
        <v>陳校剛</v>
      </c>
      <c r="L78" s="16" t="str">
        <f>VLOOKUP(B78,總表!$1:$1048576,11,0)</f>
        <v>壽豐國中</v>
      </c>
      <c r="M78" s="16" t="str">
        <f>VLOOKUP(B78,總表!$1:$1048576,12,0)</f>
        <v>李恩銘</v>
      </c>
      <c r="N78" s="16" t="str">
        <f>VLOOKUP(B78,總表!$1:$1048576,13,0)</f>
        <v xml:space="preserve">壽豐國中  </v>
      </c>
      <c r="O78" s="16" t="str">
        <f>VLOOKUP(B78,總表!$1:$1048576,14,0)</f>
        <v>蕭品瑜</v>
      </c>
      <c r="P78" s="16" t="str">
        <f>VLOOKUP(B78,總表!$1:$1048576,15,0)</f>
        <v xml:space="preserve">壽豐國中 </v>
      </c>
      <c r="Q78" s="16" t="str">
        <f>VLOOKUP(B78,總表!$1:$1048576,16,0)</f>
        <v>邱淑楨</v>
      </c>
      <c r="R78" s="16" t="str">
        <f>VLOOKUP(B78,總表!$1:$1048576,17,0)</f>
        <v xml:space="preserve">壽豐國中 </v>
      </c>
    </row>
    <row r="79" spans="1:18" ht="17.399999999999999" hidden="1" x14ac:dyDescent="0.3">
      <c r="A79" s="30" t="s">
        <v>3494</v>
      </c>
      <c r="B79" s="13" t="s">
        <v>1043</v>
      </c>
      <c r="C79" s="10" t="str">
        <f>VLOOKUP(B79,總表!$1:$1048576,2,0)</f>
        <v xml:space="preserve">智能常溫保鮮盒 </v>
      </c>
      <c r="D79" s="16" t="str">
        <f>VLOOKUP(B79,總表!$1:$1048576,4,0)</f>
        <v>便利生活</v>
      </c>
      <c r="E79" s="16" t="str">
        <f>VLOOKUP(B79,總表!$1:$1048576,5,0)</f>
        <v>國中組</v>
      </c>
      <c r="F79" s="16" t="str">
        <f>VLOOKUP(B79,總表!$1:$1048576,3,0)</f>
        <v>花蓮縣</v>
      </c>
      <c r="G79" s="16" t="str">
        <f>VLOOKUP(B79,總表!$1:$1048576,6,0)</f>
        <v>洪靖甯</v>
      </c>
      <c r="H79" s="16" t="str">
        <f>VLOOKUP(B79,總表!$1:$1048576,7,0)</f>
        <v>壽豐國中</v>
      </c>
      <c r="I79" s="16" t="str">
        <f>VLOOKUP(B79,總表!$1:$1048576,8,0)</f>
        <v>吳語涵</v>
      </c>
      <c r="J79" s="16" t="str">
        <f>VLOOKUP(B79,總表!$1:$1048576,9,0)</f>
        <v>壽豐國中</v>
      </c>
      <c r="K79" s="16" t="str">
        <f>VLOOKUP(B79,總表!$1:$1048576,10,0)</f>
        <v xml:space="preserve">陳怡柔 </v>
      </c>
      <c r="L79" s="16" t="str">
        <f>VLOOKUP(B79,總表!$1:$1048576,11,0)</f>
        <v>壽豐國中</v>
      </c>
      <c r="M79" s="16" t="str">
        <f>VLOOKUP(B79,總表!$1:$1048576,12,0)</f>
        <v>李恩銘</v>
      </c>
      <c r="N79" s="16" t="str">
        <f>VLOOKUP(B79,總表!$1:$1048576,13,0)</f>
        <v xml:space="preserve">壽豐國中  </v>
      </c>
      <c r="O79" s="16" t="str">
        <f>VLOOKUP(B79,總表!$1:$1048576,14,0)</f>
        <v>盧怡伶</v>
      </c>
      <c r="P79" s="16" t="str">
        <f>VLOOKUP(B79,總表!$1:$1048576,15,0)</f>
        <v xml:space="preserve">壽豐國中  </v>
      </c>
      <c r="Q79" s="16" t="str">
        <f>VLOOKUP(B79,總表!$1:$1048576,16,0)</f>
        <v>蕭品瑜</v>
      </c>
      <c r="R79" s="16" t="str">
        <f>VLOOKUP(B79,總表!$1:$1048576,17,0)</f>
        <v xml:space="preserve">壽豐國中 </v>
      </c>
    </row>
    <row r="80" spans="1:18" ht="17.399999999999999" hidden="1" x14ac:dyDescent="0.3">
      <c r="A80" s="22" t="s">
        <v>3495</v>
      </c>
      <c r="B80" s="13" t="s">
        <v>1239</v>
      </c>
      <c r="C80" s="10" t="str">
        <f>VLOOKUP(B80,總表!$1:$1048576,2,0)</f>
        <v>太空農場</v>
      </c>
      <c r="D80" s="21" t="str">
        <f>VLOOKUP(B80,總表!$1:$1048576,4,0)</f>
        <v>前瞻/工業設計技術</v>
      </c>
      <c r="E80" s="16" t="str">
        <f>VLOOKUP(B80,總表!$1:$1048576,5,0)</f>
        <v>國中組</v>
      </c>
      <c r="F80" s="16" t="str">
        <f>VLOOKUP(B80,總表!$1:$1048576,3,0)</f>
        <v>花蓮縣</v>
      </c>
      <c r="G80" s="16" t="str">
        <f>VLOOKUP(B80,總表!$1:$1048576,6,0)</f>
        <v>陳泰元</v>
      </c>
      <c r="H80" s="16" t="str">
        <f>VLOOKUP(B80,總表!$1:$1048576,7,0)</f>
        <v>花蓮自強國中</v>
      </c>
      <c r="I80" s="16" t="str">
        <f>VLOOKUP(B80,總表!$1:$1048576,8,0)</f>
        <v>范瑜庭</v>
      </c>
      <c r="J80" s="16" t="str">
        <f>VLOOKUP(B80,總表!$1:$1048576,9,0)</f>
        <v>花蓮自強國中</v>
      </c>
      <c r="K80" s="16" t="str">
        <f>VLOOKUP(B80,總表!$1:$1048576,10,0)</f>
        <v>張秉洋</v>
      </c>
      <c r="L80" s="16" t="str">
        <f>VLOOKUP(B80,總表!$1:$1048576,11,0)</f>
        <v>花蓮自強國中</v>
      </c>
      <c r="M80" s="16" t="str">
        <f>VLOOKUP(B80,總表!$1:$1048576,12,0)</f>
        <v>李漢昌</v>
      </c>
      <c r="N80" s="16" t="str">
        <f>VLOOKUP(B80,總表!$1:$1048576,13,0)</f>
        <v>國立花蓮高中</v>
      </c>
      <c r="O80" s="16" t="str">
        <f>VLOOKUP(B80,總表!$1:$1048576,14,0)</f>
        <v>陳怡安</v>
      </c>
      <c r="P80" s="16" t="str">
        <f>VLOOKUP(B80,總表!$1:$1048576,15,0)</f>
        <v>花蓮縣立自強國中</v>
      </c>
      <c r="Q80" s="16">
        <f>VLOOKUP(B80,總表!$1:$1048576,16,0)</f>
        <v>0</v>
      </c>
      <c r="R80" s="16">
        <f>VLOOKUP(B80,總表!$1:$1048576,17,0)</f>
        <v>0</v>
      </c>
    </row>
    <row r="81" spans="1:18" ht="17.399999999999999" hidden="1" x14ac:dyDescent="0.3">
      <c r="A81" s="30" t="s">
        <v>3494</v>
      </c>
      <c r="B81" s="13" t="s">
        <v>3084</v>
      </c>
      <c r="C81" s="10" t="str">
        <f>VLOOKUP(B81,總表!$1:$1048576,2,0)</f>
        <v>災害零感</v>
      </c>
      <c r="D81" s="19" t="str">
        <f>VLOOKUP(B81,總表!$1:$1048576,4,0)</f>
        <v>災害管理與安全</v>
      </c>
      <c r="E81" s="16" t="str">
        <f>VLOOKUP(B81,總表!$1:$1048576,5,0)</f>
        <v>高中職組</v>
      </c>
      <c r="F81" s="16" t="str">
        <f>VLOOKUP(B81,總表!$1:$1048576,3,0)</f>
        <v>南投縣</v>
      </c>
      <c r="G81" s="16" t="str">
        <f>VLOOKUP(B81,總表!$1:$1048576,6,0)</f>
        <v>張庭睿</v>
      </c>
      <c r="H81" s="16" t="str">
        <f>VLOOKUP(B81,總表!$1:$1048576,7,0)</f>
        <v>國立南投高級中學</v>
      </c>
      <c r="I81" s="16" t="str">
        <f>VLOOKUP(B81,總表!$1:$1048576,8,0)</f>
        <v>林子涵</v>
      </c>
      <c r="J81" s="16" t="str">
        <f>VLOOKUP(B81,總表!$1:$1048576,9,0)</f>
        <v>國立南投高級中學</v>
      </c>
      <c r="K81" s="16" t="str">
        <f>VLOOKUP(B81,總表!$1:$1048576,10,0)</f>
        <v>陳宥崴</v>
      </c>
      <c r="L81" s="16" t="str">
        <f>VLOOKUP(B81,總表!$1:$1048576,11,0)</f>
        <v>國立南投高級中學</v>
      </c>
      <c r="M81" s="16" t="str">
        <f>VLOOKUP(B81,總表!$1:$1048576,12,0)</f>
        <v>羅仕旻</v>
      </c>
      <c r="N81" s="16" t="str">
        <f>VLOOKUP(B81,總表!$1:$1048576,13,0)</f>
        <v>國立南投高中</v>
      </c>
      <c r="O81" s="16">
        <f>VLOOKUP(B81,總表!$1:$1048576,14,0)</f>
        <v>0</v>
      </c>
      <c r="P81" s="16">
        <f>VLOOKUP(B81,總表!$1:$1048576,15,0)</f>
        <v>0</v>
      </c>
      <c r="Q81" s="16">
        <f>VLOOKUP(B81,總表!$1:$1048576,16,0)</f>
        <v>0</v>
      </c>
      <c r="R81" s="16">
        <f>VLOOKUP(B81,總表!$1:$1048576,17,0)</f>
        <v>0</v>
      </c>
    </row>
    <row r="82" spans="1:18" ht="17.399999999999999" hidden="1" x14ac:dyDescent="0.3">
      <c r="A82" s="22" t="s">
        <v>3495</v>
      </c>
      <c r="B82" s="13" t="s">
        <v>3147</v>
      </c>
      <c r="C82" s="10" t="str">
        <f>VLOOKUP(B82,總表!$1:$1048576,2,0)</f>
        <v>復指人生</v>
      </c>
      <c r="D82" s="20" t="str">
        <f>VLOOKUP(B82,總表!$1:$1048576,4,0)</f>
        <v>社會照護</v>
      </c>
      <c r="E82" s="16" t="str">
        <f>VLOOKUP(B82,總表!$1:$1048576,5,0)</f>
        <v>高中職組</v>
      </c>
      <c r="F82" s="16" t="str">
        <f>VLOOKUP(B82,總表!$1:$1048576,3,0)</f>
        <v>南投縣</v>
      </c>
      <c r="G82" s="16" t="str">
        <f>VLOOKUP(B82,總表!$1:$1048576,6,0)</f>
        <v>張庭睿</v>
      </c>
      <c r="H82" s="16" t="str">
        <f>VLOOKUP(B82,總表!$1:$1048576,7,0)</f>
        <v>國立南投高級中學</v>
      </c>
      <c r="I82" s="16" t="str">
        <f>VLOOKUP(B82,總表!$1:$1048576,8,0)</f>
        <v>吳宇玹</v>
      </c>
      <c r="J82" s="16" t="str">
        <f>VLOOKUP(B82,總表!$1:$1048576,9,0)</f>
        <v>臺中市立臺中第二高級中等學校</v>
      </c>
      <c r="K82" s="16" t="str">
        <f>VLOOKUP(B82,總表!$1:$1048576,10,0)</f>
        <v>范仲維</v>
      </c>
      <c r="L82" s="16" t="str">
        <f>VLOOKUP(B82,總表!$1:$1048576,11,0)</f>
        <v>臺中市立臺中工業高級中等學校</v>
      </c>
      <c r="M82" s="16" t="str">
        <f>VLOOKUP(B82,總表!$1:$1048576,12,0)</f>
        <v>羅仕旻</v>
      </c>
      <c r="N82" s="16" t="str">
        <f>VLOOKUP(B82,總表!$1:$1048576,13,0)</f>
        <v>國立南投高中</v>
      </c>
      <c r="O82" s="16" t="str">
        <f>VLOOKUP(B82,總表!$1:$1048576,14,0)</f>
        <v>沈志秋</v>
      </c>
      <c r="P82" s="16" t="str">
        <f>VLOOKUP(B82,總表!$1:$1048576,15,0)</f>
        <v>臺中市立臺中工業高級中等學校</v>
      </c>
      <c r="Q82" s="16" t="str">
        <f>VLOOKUP(B82,總表!$1:$1048576,16,0)</f>
        <v>李宜安</v>
      </c>
      <c r="R82" s="16" t="str">
        <f>VLOOKUP(B82,總表!$1:$1048576,17,0)</f>
        <v>臺中市立臺中第二高級中等學校</v>
      </c>
    </row>
    <row r="83" spans="1:18" ht="17.399999999999999" hidden="1" x14ac:dyDescent="0.3">
      <c r="A83" s="30" t="s">
        <v>3494</v>
      </c>
      <c r="B83" s="13" t="s">
        <v>3443</v>
      </c>
      <c r="C83" s="10" t="str">
        <f>VLOOKUP(B83,總表!$1:$1048576,2,0)</f>
        <v>菇且殼一試-以農業廢棄物育菇</v>
      </c>
      <c r="D83" s="21" t="str">
        <f>VLOOKUP(B83,總表!$1:$1048576,4,0)</f>
        <v>前瞻/工業設計技術</v>
      </c>
      <c r="E83" s="16" t="str">
        <f>VLOOKUP(B83,總表!$1:$1048576,5,0)</f>
        <v>高中職組</v>
      </c>
      <c r="F83" s="16" t="str">
        <f>VLOOKUP(B83,總表!$1:$1048576,3,0)</f>
        <v>南投縣</v>
      </c>
      <c r="G83" s="16" t="str">
        <f>VLOOKUP(B83,總表!$1:$1048576,6,0)</f>
        <v>蘇宸加</v>
      </c>
      <c r="H83" s="16" t="str">
        <f>VLOOKUP(B83,總表!$1:$1048576,7,0)</f>
        <v>國立暨南國際大學附屬高級中學</v>
      </c>
      <c r="I83" s="16" t="str">
        <f>VLOOKUP(B83,總表!$1:$1048576,8,0)</f>
        <v>黃竑雅</v>
      </c>
      <c r="J83" s="16" t="str">
        <f>VLOOKUP(B83,總表!$1:$1048576,9,0)</f>
        <v>國立暨南國際大學附屬高級中學</v>
      </c>
      <c r="K83" s="16" t="str">
        <f>VLOOKUP(B83,總表!$1:$1048576,10,0)</f>
        <v>蕭士宏</v>
      </c>
      <c r="L83" s="16" t="str">
        <f>VLOOKUP(B83,總表!$1:$1048576,11,0)</f>
        <v>國立暨南國際大學附屬高級中學</v>
      </c>
      <c r="M83" s="16" t="str">
        <f>VLOOKUP(B83,總表!$1:$1048576,12,0)</f>
        <v>駱奕帆</v>
      </c>
      <c r="N83" s="16" t="str">
        <f>VLOOKUP(B83,總表!$1:$1048576,13,0)</f>
        <v>國立暨南國際大學附屬高級中學</v>
      </c>
      <c r="O83" s="16">
        <f>VLOOKUP(B83,總表!$1:$1048576,14,0)</f>
        <v>0</v>
      </c>
      <c r="P83" s="16">
        <f>VLOOKUP(B83,總表!$1:$1048576,15,0)</f>
        <v>0</v>
      </c>
      <c r="Q83" s="16">
        <f>VLOOKUP(B83,總表!$1:$1048576,16,0)</f>
        <v>0</v>
      </c>
      <c r="R83" s="16">
        <f>VLOOKUP(B83,總表!$1:$1048576,17,0)</f>
        <v>0</v>
      </c>
    </row>
    <row r="84" spans="1:18" hidden="1" x14ac:dyDescent="0.3">
      <c r="A84" s="32" t="s">
        <v>3494</v>
      </c>
      <c r="B84" s="16" t="s">
        <v>1847</v>
      </c>
      <c r="C84" s="10" t="str">
        <f>VLOOKUP(B84,總表!$1:$1048576,2,0)</f>
        <v>猴不來-驅猴裝置</v>
      </c>
      <c r="D84" s="19" t="str">
        <f>VLOOKUP(B84,總表!$1:$1048576,4,0)</f>
        <v>災害管理與安全</v>
      </c>
      <c r="E84" s="16" t="str">
        <f>VLOOKUP(B84,總表!$1:$1048576,5,0)</f>
        <v>國小組</v>
      </c>
      <c r="F84" s="16" t="str">
        <f>VLOOKUP(B84,總表!$1:$1048576,3,0)</f>
        <v>南投縣</v>
      </c>
      <c r="G84" s="16" t="str">
        <f>VLOOKUP(B84,總表!$1:$1048576,6,0)</f>
        <v>劉庭安</v>
      </c>
      <c r="H84" s="16" t="str">
        <f>VLOOKUP(B84,總表!$1:$1048576,7,0)</f>
        <v>南投縣鯉魚國民小學</v>
      </c>
      <c r="I84" s="16" t="str">
        <f>VLOOKUP(B84,總表!$1:$1048576,8,0)</f>
        <v>蔣典家</v>
      </c>
      <c r="J84" s="16" t="str">
        <f>VLOOKUP(B84,總表!$1:$1048576,9,0)</f>
        <v>南投縣鯉魚國民小學</v>
      </c>
      <c r="K84" s="16" t="str">
        <f>VLOOKUP(B84,總表!$1:$1048576,10,0)</f>
        <v>蔣定家</v>
      </c>
      <c r="L84" s="16" t="str">
        <f>VLOOKUP(B84,總表!$1:$1048576,11,0)</f>
        <v>南投縣鯉魚國民小學</v>
      </c>
      <c r="M84" s="16" t="str">
        <f>VLOOKUP(B84,總表!$1:$1048576,12,0)</f>
        <v>陳建安</v>
      </c>
      <c r="N84" s="16" t="str">
        <f>VLOOKUP(B84,總表!$1:$1048576,13,0)</f>
        <v>南投縣竹山鎮鯉魚國民小學</v>
      </c>
      <c r="O84" s="16" t="str">
        <f>VLOOKUP(B84,總表!$1:$1048576,14,0)</f>
        <v>鄭雅慧</v>
      </c>
      <c r="P84" s="16" t="str">
        <f>VLOOKUP(B84,總表!$1:$1048576,15,0)</f>
        <v>南投縣竹山鎮鯉魚國民小學</v>
      </c>
      <c r="Q84" s="16">
        <f>VLOOKUP(B84,總表!$1:$1048576,16,0)</f>
        <v>0</v>
      </c>
      <c r="R84" s="16">
        <f>VLOOKUP(B84,總表!$1:$1048576,17,0)</f>
        <v>0</v>
      </c>
    </row>
    <row r="85" spans="1:18" ht="17.399999999999999" hidden="1" x14ac:dyDescent="0.3">
      <c r="A85" s="23" t="s">
        <v>3495</v>
      </c>
      <c r="B85" s="16" t="s">
        <v>2121</v>
      </c>
      <c r="C85" s="10" t="str">
        <f>VLOOKUP(B85,總表!$1:$1048576,2,0)</f>
        <v>凱比心感機</v>
      </c>
      <c r="D85" s="20" t="str">
        <f>VLOOKUP(B85,總表!$1:$1048576,4,0)</f>
        <v>社會照護</v>
      </c>
      <c r="E85" s="16" t="str">
        <f>VLOOKUP(B85,總表!$1:$1048576,5,0)</f>
        <v>國小組</v>
      </c>
      <c r="F85" s="16" t="str">
        <f>VLOOKUP(B85,總表!$1:$1048576,3,0)</f>
        <v>南投縣</v>
      </c>
      <c r="G85" s="16" t="str">
        <f>VLOOKUP(B85,總表!$1:$1048576,6,0)</f>
        <v>陳姿妍</v>
      </c>
      <c r="H85" s="16" t="str">
        <f>VLOOKUP(B85,總表!$1:$1048576,7,0)</f>
        <v>南投縣鯉魚國民小學</v>
      </c>
      <c r="I85" s="16" t="str">
        <f>VLOOKUP(B85,總表!$1:$1048576,8,0)</f>
        <v>陳姸希</v>
      </c>
      <c r="J85" s="16" t="str">
        <f>VLOOKUP(B85,總表!$1:$1048576,9,0)</f>
        <v>南投縣鯉魚國民小學</v>
      </c>
      <c r="K85" s="16" t="str">
        <f>VLOOKUP(B85,總表!$1:$1048576,10,0)</f>
        <v>張允為</v>
      </c>
      <c r="L85" s="16" t="str">
        <f>VLOOKUP(B85,總表!$1:$1048576,11,0)</f>
        <v>南投縣鯉魚國民小學</v>
      </c>
      <c r="M85" s="16" t="str">
        <f>VLOOKUP(B85,總表!$1:$1048576,12,0)</f>
        <v>陳建安</v>
      </c>
      <c r="N85" s="16" t="str">
        <f>VLOOKUP(B85,總表!$1:$1048576,13,0)</f>
        <v>南投縣竹山鎮鯉魚國民小學</v>
      </c>
      <c r="O85" s="16" t="str">
        <f>VLOOKUP(B85,總表!$1:$1048576,14,0)</f>
        <v>鄭雅慧</v>
      </c>
      <c r="P85" s="16" t="str">
        <f>VLOOKUP(B85,總表!$1:$1048576,15,0)</f>
        <v>南投縣竹山鎮鯉魚國民小學</v>
      </c>
      <c r="Q85" s="16">
        <f>VLOOKUP(B85,總表!$1:$1048576,16,0)</f>
        <v>0</v>
      </c>
      <c r="R85" s="16">
        <f>VLOOKUP(B85,總表!$1:$1048576,17,0)</f>
        <v>0</v>
      </c>
    </row>
    <row r="86" spans="1:18" ht="17.399999999999999" hidden="1" x14ac:dyDescent="0.3">
      <c r="A86" s="30" t="s">
        <v>3494</v>
      </c>
      <c r="B86" s="13" t="s">
        <v>2936</v>
      </c>
      <c r="C86" s="10" t="str">
        <f>VLOOKUP(B86,總表!$1:$1048576,2,0)</f>
        <v>電磁鐵磁吸腳踏車踏板</v>
      </c>
      <c r="D86" s="18" t="str">
        <f>VLOOKUP(B86,總表!$1:$1048576,4,0)</f>
        <v>休閒與教育</v>
      </c>
      <c r="E86" s="16" t="str">
        <f>VLOOKUP(B86,總表!$1:$1048576,5,0)</f>
        <v>高中職組</v>
      </c>
      <c r="F86" s="16" t="str">
        <f>VLOOKUP(B86,總表!$1:$1048576,3,0)</f>
        <v>屏東縣</v>
      </c>
      <c r="G86" s="16" t="str">
        <f>VLOOKUP(B86,總表!$1:$1048576,6,0)</f>
        <v>劉睿智</v>
      </c>
      <c r="H86" s="16" t="str">
        <f>VLOOKUP(B86,總表!$1:$1048576,7,0)</f>
        <v>國立屏東高中</v>
      </c>
      <c r="I86" s="16" t="str">
        <f>VLOOKUP(B86,總表!$1:$1048576,8,0)</f>
        <v>邱慕昀</v>
      </c>
      <c r="J86" s="16" t="str">
        <f>VLOOKUP(B86,總表!$1:$1048576,9,0)</f>
        <v>國立屏東高中</v>
      </c>
      <c r="K86" s="16" t="str">
        <f>VLOOKUP(B86,總表!$1:$1048576,10,0)</f>
        <v>孫翊宸</v>
      </c>
      <c r="L86" s="16" t="str">
        <f>VLOOKUP(B86,總表!$1:$1048576,11,0)</f>
        <v>私立屏榮高中</v>
      </c>
      <c r="M86" s="16" t="str">
        <f>VLOOKUP(B86,總表!$1:$1048576,12,0)</f>
        <v>葉佳慈</v>
      </c>
      <c r="N86" s="16" t="str">
        <f>VLOOKUP(B86,總表!$1:$1048576,13,0)</f>
        <v>國立屏東高中</v>
      </c>
      <c r="O86" s="16">
        <f>VLOOKUP(B86,總表!$1:$1048576,14,0)</f>
        <v>0</v>
      </c>
      <c r="P86" s="16">
        <f>VLOOKUP(B86,總表!$1:$1048576,15,0)</f>
        <v>0</v>
      </c>
      <c r="Q86" s="16" t="str">
        <f>VLOOKUP(B86,總表!$1:$1048576,16,0)</f>
        <v>林保廷</v>
      </c>
      <c r="R86" s="16" t="str">
        <f>VLOOKUP(B86,總表!$1:$1048576,17,0)</f>
        <v>私立屏榮高中</v>
      </c>
    </row>
    <row r="87" spans="1:18" ht="17.399999999999999" hidden="1" x14ac:dyDescent="0.3">
      <c r="A87" s="22" t="s">
        <v>3495</v>
      </c>
      <c r="B87" s="13" t="s">
        <v>3181</v>
      </c>
      <c r="C87" s="10" t="str">
        <f>VLOOKUP(B87,總表!$1:$1048576,2,0)</f>
        <v>智慧防跌地墊系統</v>
      </c>
      <c r="D87" s="20" t="str">
        <f>VLOOKUP(B87,總表!$1:$1048576,4,0)</f>
        <v>社會照護</v>
      </c>
      <c r="E87" s="16" t="str">
        <f>VLOOKUP(B87,總表!$1:$1048576,5,0)</f>
        <v>高中職組</v>
      </c>
      <c r="F87" s="16" t="str">
        <f>VLOOKUP(B87,總表!$1:$1048576,3,0)</f>
        <v>屏東縣</v>
      </c>
      <c r="G87" s="16" t="str">
        <f>VLOOKUP(B87,總表!$1:$1048576,6,0)</f>
        <v>李奕頡</v>
      </c>
      <c r="H87" s="16" t="str">
        <f>VLOOKUP(B87,總表!$1:$1048576,7,0)</f>
        <v>國立屏科實驗高級中學</v>
      </c>
      <c r="I87" s="16" t="str">
        <f>VLOOKUP(B87,總表!$1:$1048576,8,0)</f>
        <v>鍾秉益</v>
      </c>
      <c r="J87" s="16" t="str">
        <f>VLOOKUP(B87,總表!$1:$1048576,9,0)</f>
        <v>國立屏科實驗高級中學</v>
      </c>
      <c r="K87" s="16" t="str">
        <f>VLOOKUP(B87,總表!$1:$1048576,10,0)</f>
        <v>鄭錡鴻</v>
      </c>
      <c r="L87" s="16" t="str">
        <f>VLOOKUP(B87,總表!$1:$1048576,11,0)</f>
        <v>國立屏科實驗高級中學</v>
      </c>
      <c r="M87" s="16" t="str">
        <f>VLOOKUP(B87,總表!$1:$1048576,12,0)</f>
        <v>陳盈吉</v>
      </c>
      <c r="N87" s="16" t="str">
        <f>VLOOKUP(B87,總表!$1:$1048576,13,0)</f>
        <v>國立屏科實驗高級中學</v>
      </c>
      <c r="O87" s="16">
        <f>VLOOKUP(B87,總表!$1:$1048576,14,0)</f>
        <v>0</v>
      </c>
      <c r="P87" s="16">
        <f>VLOOKUP(B87,總表!$1:$1048576,15,0)</f>
        <v>0</v>
      </c>
      <c r="Q87" s="16">
        <f>VLOOKUP(B87,總表!$1:$1048576,16,0)</f>
        <v>0</v>
      </c>
      <c r="R87" s="16">
        <f>VLOOKUP(B87,總表!$1:$1048576,17,0)</f>
        <v>0</v>
      </c>
    </row>
    <row r="88" spans="1:18" ht="17.399999999999999" hidden="1" x14ac:dyDescent="0.3">
      <c r="A88" s="22" t="s">
        <v>3495</v>
      </c>
      <c r="B88" s="16" t="s">
        <v>1342</v>
      </c>
      <c r="C88" s="10" t="str">
        <f>VLOOKUP(B88,總表!$1:$1048576,2,0)</f>
        <v>壁地雙模除草機</v>
      </c>
      <c r="D88" s="17" t="str">
        <f>VLOOKUP(B88,總表!$1:$1048576,4,0)</f>
        <v>永續發展農糧技術</v>
      </c>
      <c r="E88" s="16" t="str">
        <f>VLOOKUP(B88,總表!$1:$1048576,5,0)</f>
        <v>國小組</v>
      </c>
      <c r="F88" s="16" t="str">
        <f>VLOOKUP(B88,總表!$1:$1048576,3,0)</f>
        <v>屏東縣</v>
      </c>
      <c r="G88" s="16" t="str">
        <f>VLOOKUP(B88,總表!$1:$1048576,6,0)</f>
        <v>劉羿辰</v>
      </c>
      <c r="H88" s="16" t="str">
        <f>VLOOKUP(B88,總表!$1:$1048576,7,0)</f>
        <v>屏東縣和平國小</v>
      </c>
      <c r="I88" s="16" t="str">
        <f>VLOOKUP(B88,總表!$1:$1048576,8,0)</f>
        <v>王子宸</v>
      </c>
      <c r="J88" s="16" t="str">
        <f>VLOOKUP(B88,總表!$1:$1048576,9,0)</f>
        <v>屏東縣和平國小</v>
      </c>
      <c r="K88" s="16">
        <f>VLOOKUP(B88,總表!$1:$1048576,10,0)</f>
        <v>0</v>
      </c>
      <c r="L88" s="16">
        <f>VLOOKUP(B88,總表!$1:$1048576,11,0)</f>
        <v>0</v>
      </c>
      <c r="M88" s="16" t="str">
        <f>VLOOKUP(B88,總表!$1:$1048576,12,0)</f>
        <v>吳孟欣</v>
      </c>
      <c r="N88" s="16" t="str">
        <f>VLOOKUP(B88,總表!$1:$1048576,13,0)</f>
        <v>屏東縣和平國小</v>
      </c>
      <c r="O88" s="16">
        <f>VLOOKUP(B88,總表!$1:$1048576,14,0)</f>
        <v>0</v>
      </c>
      <c r="P88" s="16">
        <f>VLOOKUP(B88,總表!$1:$1048576,15,0)</f>
        <v>0</v>
      </c>
      <c r="Q88" s="16">
        <f>VLOOKUP(B88,總表!$1:$1048576,16,0)</f>
        <v>0</v>
      </c>
      <c r="R88" s="16">
        <f>VLOOKUP(B88,總表!$1:$1048576,17,0)</f>
        <v>0</v>
      </c>
    </row>
    <row r="89" spans="1:18" ht="17.399999999999999" hidden="1" x14ac:dyDescent="0.3">
      <c r="A89" s="22" t="s">
        <v>3495</v>
      </c>
      <c r="B89" s="16" t="s">
        <v>2264</v>
      </c>
      <c r="C89" s="10" t="str">
        <f>VLOOKUP(B89,總表!$1:$1048576,2,0)</f>
        <v>清爽魔法梳</v>
      </c>
      <c r="D89" s="16" t="str">
        <f>VLOOKUP(B89,總表!$1:$1048576,4,0)</f>
        <v>便利生活</v>
      </c>
      <c r="E89" s="16" t="str">
        <f>VLOOKUP(B89,總表!$1:$1048576,5,0)</f>
        <v>國小組</v>
      </c>
      <c r="F89" s="16" t="str">
        <f>VLOOKUP(B89,總表!$1:$1048576,3,0)</f>
        <v>屏東縣</v>
      </c>
      <c r="G89" s="16" t="str">
        <f>VLOOKUP(B89,總表!$1:$1048576,6,0)</f>
        <v>王亭涵</v>
      </c>
      <c r="H89" s="16" t="str">
        <f>VLOOKUP(B89,總表!$1:$1048576,7,0)</f>
        <v>屏東縣忠孝國小</v>
      </c>
      <c r="I89" s="16">
        <f>VLOOKUP(B89,總表!$1:$1048576,8,0)</f>
        <v>0</v>
      </c>
      <c r="J89" s="16">
        <f>VLOOKUP(B89,總表!$1:$1048576,9,0)</f>
        <v>0</v>
      </c>
      <c r="K89" s="16">
        <f>VLOOKUP(B89,總表!$1:$1048576,10,0)</f>
        <v>0</v>
      </c>
      <c r="L89" s="16">
        <f>VLOOKUP(B89,總表!$1:$1048576,11,0)</f>
        <v>0</v>
      </c>
      <c r="M89" s="16">
        <f>VLOOKUP(B89,總表!$1:$1048576,12,0)</f>
        <v>0</v>
      </c>
      <c r="N89" s="16">
        <f>VLOOKUP(B89,總表!$1:$1048576,13,0)</f>
        <v>0</v>
      </c>
      <c r="O89" s="16" t="str">
        <f>VLOOKUP(B89,總表!$1:$1048576,14,0)</f>
        <v>吳怡蓁</v>
      </c>
      <c r="P89" s="16" t="str">
        <f>VLOOKUP(B89,總表!$1:$1048576,15,0)</f>
        <v>屏東縣忠孝國小</v>
      </c>
      <c r="Q89" s="16">
        <f>VLOOKUP(B89,總表!$1:$1048576,16,0)</f>
        <v>0</v>
      </c>
      <c r="R89" s="16">
        <f>VLOOKUP(B89,總表!$1:$1048576,17,0)</f>
        <v>0</v>
      </c>
    </row>
    <row r="90" spans="1:18" ht="17.399999999999999" hidden="1" x14ac:dyDescent="0.3">
      <c r="A90" s="30" t="s">
        <v>3494</v>
      </c>
      <c r="B90" s="13" t="s">
        <v>265</v>
      </c>
      <c r="C90" s="10" t="str">
        <f>VLOOKUP(B90,總表!$1:$1048576,2,0)</f>
        <v>百變球棒</v>
      </c>
      <c r="D90" s="18" t="str">
        <f>VLOOKUP(B90,總表!$1:$1048576,4,0)</f>
        <v>休閒與教育</v>
      </c>
      <c r="E90" s="16" t="str">
        <f>VLOOKUP(B90,總表!$1:$1048576,5,0)</f>
        <v>國中組</v>
      </c>
      <c r="F90" s="16" t="str">
        <f>VLOOKUP(B90,總表!$1:$1048576,3,0)</f>
        <v>屏東縣</v>
      </c>
      <c r="G90" s="16" t="str">
        <f>VLOOKUP(B90,總表!$1:$1048576,6,0)</f>
        <v>徐秉莀</v>
      </c>
      <c r="H90" s="16" t="str">
        <f>VLOOKUP(B90,總表!$1:$1048576,7,0)</f>
        <v>國立屏東大學附設實驗民小學</v>
      </c>
      <c r="I90" s="16" t="str">
        <f>VLOOKUP(B90,總表!$1:$1048576,8,0)</f>
        <v>蕭羅恪</v>
      </c>
      <c r="J90" s="16" t="str">
        <f>VLOOKUP(B90,總表!$1:$1048576,9,0)</f>
        <v>國立屏東大學附設實驗民小學</v>
      </c>
      <c r="K90" s="16" t="str">
        <f>VLOOKUP(B90,總表!$1:$1048576,10,0)</f>
        <v>徐珣智</v>
      </c>
      <c r="L90" s="16" t="str">
        <f>VLOOKUP(B90,總表!$1:$1048576,11,0)</f>
        <v>屏東縣至正國中</v>
      </c>
      <c r="M90" s="16" t="str">
        <f>VLOOKUP(B90,總表!$1:$1048576,12,0)</f>
        <v>蘇郁</v>
      </c>
      <c r="N90" s="16" t="str">
        <f>VLOOKUP(B90,總表!$1:$1048576,13,0)</f>
        <v>屏東縣至正國中</v>
      </c>
      <c r="O90" s="16" t="str">
        <f>VLOOKUP(B90,總表!$1:$1048576,14,0)</f>
        <v>楊惠如</v>
      </c>
      <c r="P90" s="16" t="str">
        <f>VLOOKUP(B90,總表!$1:$1048576,15,0)</f>
        <v>國立屏東大學附設實驗國民小學</v>
      </c>
      <c r="Q90" s="16">
        <f>VLOOKUP(B90,總表!$1:$1048576,16,0)</f>
        <v>0</v>
      </c>
      <c r="R90" s="16">
        <f>VLOOKUP(B90,總表!$1:$1048576,17,0)</f>
        <v>0</v>
      </c>
    </row>
    <row r="91" spans="1:18" ht="17.399999999999999" hidden="1" x14ac:dyDescent="0.3">
      <c r="A91" s="25" t="s">
        <v>3492</v>
      </c>
      <c r="B91" s="13" t="s">
        <v>453</v>
      </c>
      <c r="C91" s="10" t="str">
        <f>VLOOKUP(B91,總表!$1:$1048576,2,0)</f>
        <v>捲軸自復式太陽能板控制裝置</v>
      </c>
      <c r="D91" s="19" t="str">
        <f>VLOOKUP(B91,總表!$1:$1048576,4,0)</f>
        <v>災害管理與安全</v>
      </c>
      <c r="E91" s="16" t="str">
        <f>VLOOKUP(B91,總表!$1:$1048576,5,0)</f>
        <v>國中組</v>
      </c>
      <c r="F91" s="16" t="str">
        <f>VLOOKUP(B91,總表!$1:$1048576,3,0)</f>
        <v>屏東縣</v>
      </c>
      <c r="G91" s="16" t="str">
        <f>VLOOKUP(B91,總表!$1:$1048576,6,0)</f>
        <v>許宸菁</v>
      </c>
      <c r="H91" s="16" t="str">
        <f>VLOOKUP(B91,總表!$1:$1048576,7,0)</f>
        <v>屏東縣立九如國中</v>
      </c>
      <c r="I91" s="16" t="str">
        <f>VLOOKUP(B91,總表!$1:$1048576,8,0)</f>
        <v>方鈞禾</v>
      </c>
      <c r="J91" s="16" t="str">
        <f>VLOOKUP(B91,總表!$1:$1048576,9,0)</f>
        <v>高雄市楠梓國中</v>
      </c>
      <c r="K91" s="16" t="str">
        <f>VLOOKUP(B91,總表!$1:$1048576,10,0)</f>
        <v>陳誌鎮</v>
      </c>
      <c r="L91" s="16" t="str">
        <f>VLOOKUP(B91,總表!$1:$1048576,11,0)</f>
        <v>屏東縣九如國中</v>
      </c>
      <c r="M91" s="16" t="str">
        <f>VLOOKUP(B91,總表!$1:$1048576,12,0)</f>
        <v>謝惠如</v>
      </c>
      <c r="N91" s="16" t="str">
        <f>VLOOKUP(B91,總表!$1:$1048576,13,0)</f>
        <v>屏東縣立九如國中</v>
      </c>
      <c r="O91" s="16" t="str">
        <f>VLOOKUP(B91,總表!$1:$1048576,14,0)</f>
        <v>邱昱智</v>
      </c>
      <c r="P91" s="16" t="str">
        <f>VLOOKUP(B91,總表!$1:$1048576,15,0)</f>
        <v>屏東縣九如國中</v>
      </c>
      <c r="Q91" s="16" t="str">
        <f>VLOOKUP(B91,總表!$1:$1048576,16,0)</f>
        <v>劉玲君</v>
      </c>
      <c r="R91" s="16" t="str">
        <f>VLOOKUP(B91,總表!$1:$1048576,17,0)</f>
        <v>屏東縣九如國中</v>
      </c>
    </row>
    <row r="92" spans="1:18" ht="17.399999999999999" hidden="1" x14ac:dyDescent="0.3">
      <c r="A92" s="28" t="s">
        <v>3493</v>
      </c>
      <c r="B92" s="13" t="s">
        <v>464</v>
      </c>
      <c r="C92" s="10" t="str">
        <f>VLOOKUP(B92,總表!$1:$1048576,2,0)</f>
        <v>智慧型危險警示工程帽管理系統</v>
      </c>
      <c r="D92" s="19" t="str">
        <f>VLOOKUP(B92,總表!$1:$1048576,4,0)</f>
        <v>災害管理與安全</v>
      </c>
      <c r="E92" s="16" t="str">
        <f>VLOOKUP(B92,總表!$1:$1048576,5,0)</f>
        <v>國中組</v>
      </c>
      <c r="F92" s="16" t="str">
        <f>VLOOKUP(B92,總表!$1:$1048576,3,0)</f>
        <v>屏東縣</v>
      </c>
      <c r="G92" s="16" t="str">
        <f>VLOOKUP(B92,總表!$1:$1048576,6,0)</f>
        <v>尤郁庭</v>
      </c>
      <c r="H92" s="16" t="str">
        <f>VLOOKUP(B92,總表!$1:$1048576,7,0)</f>
        <v>屏東縣九如國中</v>
      </c>
      <c r="I92" s="16" t="str">
        <f>VLOOKUP(B92,總表!$1:$1048576,8,0)</f>
        <v>鄭暉翰</v>
      </c>
      <c r="J92" s="16" t="str">
        <f>VLOOKUP(B92,總表!$1:$1048576,9,0)</f>
        <v>高雄市龍華國中</v>
      </c>
      <c r="K92" s="16" t="str">
        <f>VLOOKUP(B92,總表!$1:$1048576,10,0)</f>
        <v>楊淳蓁</v>
      </c>
      <c r="L92" s="16" t="str">
        <f>VLOOKUP(B92,總表!$1:$1048576,11,0)</f>
        <v>屏東縣九如國中</v>
      </c>
      <c r="M92" s="16" t="str">
        <f>VLOOKUP(B92,總表!$1:$1048576,12,0)</f>
        <v>謝惠如</v>
      </c>
      <c r="N92" s="16" t="str">
        <f>VLOOKUP(B92,總表!$1:$1048576,13,0)</f>
        <v>屏東縣九如國中</v>
      </c>
      <c r="O92" s="16" t="str">
        <f>VLOOKUP(B92,總表!$1:$1048576,14,0)</f>
        <v>林進雄</v>
      </c>
      <c r="P92" s="16" t="str">
        <f>VLOOKUP(B92,總表!$1:$1048576,15,0)</f>
        <v>屏東縣九如國中</v>
      </c>
      <c r="Q92" s="16" t="str">
        <f>VLOOKUP(B92,總表!$1:$1048576,16,0)</f>
        <v>陳亮竹</v>
      </c>
      <c r="R92" s="16" t="str">
        <f>VLOOKUP(B92,總表!$1:$1048576,17,0)</f>
        <v>屏東縣立九如國中</v>
      </c>
    </row>
    <row r="93" spans="1:18" ht="17.399999999999999" hidden="1" x14ac:dyDescent="0.3">
      <c r="A93" s="28" t="s">
        <v>3493</v>
      </c>
      <c r="B93" s="13" t="s">
        <v>416</v>
      </c>
      <c r="C93" s="10" t="str">
        <f>VLOOKUP(B93,總表!$1:$1048576,2,0)</f>
        <v>呼吸之窗</v>
      </c>
      <c r="D93" s="19" t="str">
        <f>VLOOKUP(B93,總表!$1:$1048576,4,0)</f>
        <v>災害管理與安全</v>
      </c>
      <c r="E93" s="16" t="str">
        <f>VLOOKUP(B93,總表!$1:$1048576,5,0)</f>
        <v>國中組</v>
      </c>
      <c r="F93" s="16" t="str">
        <f>VLOOKUP(B93,總表!$1:$1048576,3,0)</f>
        <v>屏東縣</v>
      </c>
      <c r="G93" s="16" t="str">
        <f>VLOOKUP(B93,總表!$1:$1048576,6,0)</f>
        <v>吳孟萱</v>
      </c>
      <c r="H93" s="16" t="str">
        <f>VLOOKUP(B93,總表!$1:$1048576,7,0)</f>
        <v>國立屏科實驗高級中學</v>
      </c>
      <c r="I93" s="16" t="str">
        <f>VLOOKUP(B93,總表!$1:$1048576,8,0)</f>
        <v>葉禹彤</v>
      </c>
      <c r="J93" s="16" t="str">
        <f>VLOOKUP(B93,總表!$1:$1048576,9,0)</f>
        <v>屏東縣復興國小</v>
      </c>
      <c r="K93" s="16">
        <f>VLOOKUP(B93,總表!$1:$1048576,10,0)</f>
        <v>0</v>
      </c>
      <c r="L93" s="16">
        <f>VLOOKUP(B93,總表!$1:$1048576,11,0)</f>
        <v>0</v>
      </c>
      <c r="M93" s="16">
        <f>VLOOKUP(B93,總表!$1:$1048576,12,0)</f>
        <v>0</v>
      </c>
      <c r="N93" s="16">
        <f>VLOOKUP(B93,總表!$1:$1048576,13,0)</f>
        <v>0</v>
      </c>
      <c r="O93" s="16" t="str">
        <f>VLOOKUP(B93,總表!$1:$1048576,14,0)</f>
        <v>莊閔茹</v>
      </c>
      <c r="P93" s="16" t="str">
        <f>VLOOKUP(B93,總表!$1:$1048576,15,0)</f>
        <v>國立屏科實驗高級中學</v>
      </c>
      <c r="Q93" s="16" t="str">
        <f>VLOOKUP(B93,總表!$1:$1048576,16,0)</f>
        <v>張益嘉</v>
      </c>
      <c r="R93" s="16" t="str">
        <f>VLOOKUP(B93,總表!$1:$1048576,17,0)</f>
        <v>屏東縣復興國小</v>
      </c>
    </row>
    <row r="94" spans="1:18" ht="17.399999999999999" hidden="1" x14ac:dyDescent="0.3">
      <c r="A94" s="25" t="s">
        <v>3492</v>
      </c>
      <c r="B94" s="13" t="s">
        <v>833</v>
      </c>
      <c r="C94" s="10" t="str">
        <f>VLOOKUP(B94,總表!$1:$1048576,2,0)</f>
        <v>腳臭殺手</v>
      </c>
      <c r="D94" s="16" t="str">
        <f>VLOOKUP(B94,總表!$1:$1048576,4,0)</f>
        <v>便利生活</v>
      </c>
      <c r="E94" s="16" t="str">
        <f>VLOOKUP(B94,總表!$1:$1048576,5,0)</f>
        <v>國中組</v>
      </c>
      <c r="F94" s="16" t="str">
        <f>VLOOKUP(B94,總表!$1:$1048576,3,0)</f>
        <v>屏東縣</v>
      </c>
      <c r="G94" s="16" t="str">
        <f>VLOOKUP(B94,總表!$1:$1048576,6,0)</f>
        <v>葉禹彤</v>
      </c>
      <c r="H94" s="16" t="str">
        <f>VLOOKUP(B94,總表!$1:$1048576,7,0)</f>
        <v>屏東縣復興國小</v>
      </c>
      <c r="I94" s="16" t="str">
        <f>VLOOKUP(B94,總表!$1:$1048576,8,0)</f>
        <v>吳孟萱</v>
      </c>
      <c r="J94" s="16" t="str">
        <f>VLOOKUP(B94,總表!$1:$1048576,9,0)</f>
        <v>國立屏科實驗高級中學</v>
      </c>
      <c r="K94" s="16">
        <f>VLOOKUP(B94,總表!$1:$1048576,10,0)</f>
        <v>0</v>
      </c>
      <c r="L94" s="16">
        <f>VLOOKUP(B94,總表!$1:$1048576,11,0)</f>
        <v>0</v>
      </c>
      <c r="M94" s="16">
        <f>VLOOKUP(B94,總表!$1:$1048576,12,0)</f>
        <v>0</v>
      </c>
      <c r="N94" s="16">
        <f>VLOOKUP(B94,總表!$1:$1048576,13,0)</f>
        <v>0</v>
      </c>
      <c r="O94" s="16" t="str">
        <f>VLOOKUP(B94,總表!$1:$1048576,14,0)</f>
        <v>莊閔茹</v>
      </c>
      <c r="P94" s="16" t="str">
        <f>VLOOKUP(B94,總表!$1:$1048576,15,0)</f>
        <v>國立屏科實驗高級中學</v>
      </c>
      <c r="Q94" s="16" t="str">
        <f>VLOOKUP(B94,總表!$1:$1048576,16,0)</f>
        <v>張益嘉</v>
      </c>
      <c r="R94" s="16" t="str">
        <f>VLOOKUP(B94,總表!$1:$1048576,17,0)</f>
        <v>屏東縣復興國小</v>
      </c>
    </row>
    <row r="95" spans="1:18" ht="17.399999999999999" hidden="1" x14ac:dyDescent="0.3">
      <c r="A95" s="28" t="s">
        <v>3493</v>
      </c>
      <c r="B95" s="13" t="s">
        <v>917</v>
      </c>
      <c r="C95" s="10" t="str">
        <f>VLOOKUP(B95,總表!$1:$1048576,2,0)</f>
        <v>刀具管家</v>
      </c>
      <c r="D95" s="16" t="str">
        <f>VLOOKUP(B95,總表!$1:$1048576,4,0)</f>
        <v>便利生活</v>
      </c>
      <c r="E95" s="16" t="str">
        <f>VLOOKUP(B95,總表!$1:$1048576,5,0)</f>
        <v>國中組</v>
      </c>
      <c r="F95" s="16" t="str">
        <f>VLOOKUP(B95,總表!$1:$1048576,3,0)</f>
        <v>屏東縣</v>
      </c>
      <c r="G95" s="16" t="str">
        <f>VLOOKUP(B95,總表!$1:$1048576,6,0)</f>
        <v>徐珣智</v>
      </c>
      <c r="H95" s="16" t="str">
        <f>VLOOKUP(B95,總表!$1:$1048576,7,0)</f>
        <v>屏東縣至正國中</v>
      </c>
      <c r="I95" s="16" t="str">
        <f>VLOOKUP(B95,總表!$1:$1048576,8,0)</f>
        <v>蕭羅恪</v>
      </c>
      <c r="J95" s="16" t="str">
        <f>VLOOKUP(B95,總表!$1:$1048576,9,0)</f>
        <v>國立屏東大學附設實驗民小學</v>
      </c>
      <c r="K95" s="16" t="str">
        <f>VLOOKUP(B95,總表!$1:$1048576,10,0)</f>
        <v>徐秉莀</v>
      </c>
      <c r="L95" s="16" t="str">
        <f>VLOOKUP(B95,總表!$1:$1048576,11,0)</f>
        <v>國立屏東大學附設實驗民小學</v>
      </c>
      <c r="M95" s="16" t="str">
        <f>VLOOKUP(B95,總表!$1:$1048576,12,0)</f>
        <v>楊惠如</v>
      </c>
      <c r="N95" s="16" t="str">
        <f>VLOOKUP(B95,總表!$1:$1048576,13,0)</f>
        <v>國立屏東大學附設實驗國民小學</v>
      </c>
      <c r="O95" s="16" t="str">
        <f>VLOOKUP(B95,總表!$1:$1048576,14,0)</f>
        <v>蘇郁</v>
      </c>
      <c r="P95" s="16" t="str">
        <f>VLOOKUP(B95,總表!$1:$1048576,15,0)</f>
        <v>屏東縣至正國中</v>
      </c>
      <c r="Q95" s="16">
        <f>VLOOKUP(B95,總表!$1:$1048576,16,0)</f>
        <v>0</v>
      </c>
      <c r="R95" s="16">
        <f>VLOOKUP(B95,總表!$1:$1048576,17,0)</f>
        <v>0</v>
      </c>
    </row>
    <row r="96" spans="1:18" ht="17.399999999999999" hidden="1" x14ac:dyDescent="0.3">
      <c r="A96" s="22" t="s">
        <v>3495</v>
      </c>
      <c r="B96" s="13" t="s">
        <v>1142</v>
      </c>
      <c r="C96" s="10" t="str">
        <f>VLOOKUP(B96,總表!$1:$1048576,2,0)</f>
        <v>冰霜流動</v>
      </c>
      <c r="D96" s="21" t="str">
        <f>VLOOKUP(B96,總表!$1:$1048576,4,0)</f>
        <v>前瞻/工業設計技術</v>
      </c>
      <c r="E96" s="16" t="str">
        <f>VLOOKUP(B96,總表!$1:$1048576,5,0)</f>
        <v>國中組</v>
      </c>
      <c r="F96" s="16" t="str">
        <f>VLOOKUP(B96,總表!$1:$1048576,3,0)</f>
        <v>屏東縣</v>
      </c>
      <c r="G96" s="16" t="str">
        <f>VLOOKUP(B96,總表!$1:$1048576,6,0)</f>
        <v>張勻瀚</v>
      </c>
      <c r="H96" s="16" t="str">
        <f>VLOOKUP(B96,總表!$1:$1048576,7,0)</f>
        <v>屏東縣中正國中</v>
      </c>
      <c r="I96" s="16" t="str">
        <f>VLOOKUP(B96,總表!$1:$1048576,8,0)</f>
        <v>許昶暻</v>
      </c>
      <c r="J96" s="16" t="str">
        <f>VLOOKUP(B96,總表!$1:$1048576,9,0)</f>
        <v>屏東縣中正國中</v>
      </c>
      <c r="K96" s="16">
        <f>VLOOKUP(B96,總表!$1:$1048576,10,0)</f>
        <v>0</v>
      </c>
      <c r="L96" s="16">
        <f>VLOOKUP(B96,總表!$1:$1048576,11,0)</f>
        <v>0</v>
      </c>
      <c r="M96" s="16">
        <f>VLOOKUP(B96,總表!$1:$1048576,12,0)</f>
        <v>0</v>
      </c>
      <c r="N96" s="16">
        <f>VLOOKUP(B96,總表!$1:$1048576,13,0)</f>
        <v>0</v>
      </c>
      <c r="O96" s="16" t="str">
        <f>VLOOKUP(B96,總表!$1:$1048576,14,0)</f>
        <v>林錦聰</v>
      </c>
      <c r="P96" s="16" t="str">
        <f>VLOOKUP(B96,總表!$1:$1048576,15,0)</f>
        <v>屏東縣中正國中</v>
      </c>
      <c r="Q96" s="16">
        <f>VLOOKUP(B96,總表!$1:$1048576,16,0)</f>
        <v>0</v>
      </c>
      <c r="R96" s="16">
        <f>VLOOKUP(B96,總表!$1:$1048576,17,0)</f>
        <v>0</v>
      </c>
    </row>
    <row r="97" spans="1:18" ht="17.399999999999999" hidden="1" x14ac:dyDescent="0.3">
      <c r="A97" s="30" t="s">
        <v>3494</v>
      </c>
      <c r="B97" s="13" t="s">
        <v>1183</v>
      </c>
      <c r="C97" s="10" t="str">
        <f>VLOOKUP(B97,總表!$1:$1048576,2,0)</f>
        <v>智慧自動結帳購物車系統</v>
      </c>
      <c r="D97" s="21" t="str">
        <f>VLOOKUP(B97,總表!$1:$1048576,4,0)</f>
        <v>前瞻/工業設計技術</v>
      </c>
      <c r="E97" s="16" t="str">
        <f>VLOOKUP(B97,總表!$1:$1048576,5,0)</f>
        <v>國中組</v>
      </c>
      <c r="F97" s="16" t="str">
        <f>VLOOKUP(B97,總表!$1:$1048576,3,0)</f>
        <v>屏東縣</v>
      </c>
      <c r="G97" s="16" t="str">
        <f>VLOOKUP(B97,總表!$1:$1048576,6,0)</f>
        <v>張勻瀚</v>
      </c>
      <c r="H97" s="16" t="str">
        <f>VLOOKUP(B97,總表!$1:$1048576,7,0)</f>
        <v>屏東縣中正國中</v>
      </c>
      <c r="I97" s="16" t="str">
        <f>VLOOKUP(B97,總表!$1:$1048576,8,0)</f>
        <v>關品謙</v>
      </c>
      <c r="J97" s="16" t="str">
        <f>VLOOKUP(B97,總表!$1:$1048576,9,0)</f>
        <v>屏東縣中正國中</v>
      </c>
      <c r="K97" s="16" t="str">
        <f>VLOOKUP(B97,總表!$1:$1048576,10,0)</f>
        <v>林柏鑫</v>
      </c>
      <c r="L97" s="16" t="str">
        <f>VLOOKUP(B97,總表!$1:$1048576,11,0)</f>
        <v>屏東縣明正國中</v>
      </c>
      <c r="M97" s="16" t="str">
        <f>VLOOKUP(B97,總表!$1:$1048576,12,0)</f>
        <v>陳信博</v>
      </c>
      <c r="N97" s="16" t="str">
        <f>VLOOKUP(B97,總表!$1:$1048576,13,0)</f>
        <v>屏東縣明正國中</v>
      </c>
      <c r="O97" s="16" t="str">
        <f>VLOOKUP(B97,總表!$1:$1048576,14,0)</f>
        <v>李文泰</v>
      </c>
      <c r="P97" s="16" t="str">
        <f>VLOOKUP(B97,總表!$1:$1048576,15,0)</f>
        <v>屏東縣中正國中</v>
      </c>
      <c r="Q97" s="16">
        <f>VLOOKUP(B97,總表!$1:$1048576,16,0)</f>
        <v>0</v>
      </c>
      <c r="R97" s="16">
        <f>VLOOKUP(B97,總表!$1:$1048576,17,0)</f>
        <v>0</v>
      </c>
    </row>
    <row r="98" spans="1:18" ht="17.399999999999999" hidden="1" x14ac:dyDescent="0.3">
      <c r="A98" s="22" t="s">
        <v>3495</v>
      </c>
      <c r="B98" s="16" t="s">
        <v>1320</v>
      </c>
      <c r="C98" s="10" t="str">
        <f>VLOOKUP(B98,總表!$1:$1048576,2,0)</f>
        <v>多功能農業整地工具組</v>
      </c>
      <c r="D98" s="17" t="str">
        <f>VLOOKUP(B98,總表!$1:$1048576,4,0)</f>
        <v>永續發展農糧技術</v>
      </c>
      <c r="E98" s="16" t="str">
        <f>VLOOKUP(B98,總表!$1:$1048576,5,0)</f>
        <v>國小組</v>
      </c>
      <c r="F98" s="16" t="str">
        <f>VLOOKUP(B98,總表!$1:$1048576,3,0)</f>
        <v>苗栗縣</v>
      </c>
      <c r="G98" s="16" t="str">
        <f>VLOOKUP(B98,總表!$1:$1048576,6,0)</f>
        <v>陳采妍</v>
      </c>
      <c r="H98" s="16" t="str">
        <f>VLOOKUP(B98,總表!$1:$1048576,7,0)</f>
        <v>苗栗縣公館鄉公館國民小學</v>
      </c>
      <c r="I98" s="16">
        <f>VLOOKUP(B98,總表!$1:$1048576,8,0)</f>
        <v>0</v>
      </c>
      <c r="J98" s="16">
        <f>VLOOKUP(B98,總表!$1:$1048576,9,0)</f>
        <v>0</v>
      </c>
      <c r="K98" s="16">
        <f>VLOOKUP(B98,總表!$1:$1048576,10,0)</f>
        <v>0</v>
      </c>
      <c r="L98" s="16">
        <f>VLOOKUP(B98,總表!$1:$1048576,11,0)</f>
        <v>0</v>
      </c>
      <c r="M98" s="16" t="str">
        <f>VLOOKUP(B98,總表!$1:$1048576,12,0)</f>
        <v>謝祥宏</v>
      </c>
      <c r="N98" s="16" t="str">
        <f>VLOOKUP(B98,總表!$1:$1048576,13,0)</f>
        <v>苗栗縣公館鄉公館國民小學</v>
      </c>
      <c r="O98" s="16" t="str">
        <f>VLOOKUP(B98,總表!$1:$1048576,14,0)</f>
        <v>范碧玉</v>
      </c>
      <c r="P98" s="16" t="str">
        <f>VLOOKUP(B98,總表!$1:$1048576,15,0)</f>
        <v>苗栗縣公館鄉公館國民小學</v>
      </c>
      <c r="Q98" s="16">
        <f>VLOOKUP(B98,總表!$1:$1048576,16,0)</f>
        <v>0</v>
      </c>
      <c r="R98" s="16">
        <f>VLOOKUP(B98,總表!$1:$1048576,17,0)</f>
        <v>0</v>
      </c>
    </row>
    <row r="99" spans="1:18" ht="17.399999999999999" hidden="1" x14ac:dyDescent="0.3">
      <c r="A99" s="23" t="s">
        <v>3495</v>
      </c>
      <c r="B99" s="16" t="s">
        <v>1444</v>
      </c>
      <c r="C99" s="10" t="str">
        <f>VLOOKUP(B99,總表!$1:$1048576,2,0)</f>
        <v>安全悠遊卡鑰匙圈</v>
      </c>
      <c r="D99" s="18" t="str">
        <f>VLOOKUP(B99,總表!$1:$1048576,4,0)</f>
        <v>休閒與教育</v>
      </c>
      <c r="E99" s="16" t="str">
        <f>VLOOKUP(B99,總表!$1:$1048576,5,0)</f>
        <v>國小組</v>
      </c>
      <c r="F99" s="16" t="str">
        <f>VLOOKUP(B99,總表!$1:$1048576,3,0)</f>
        <v>苗栗縣</v>
      </c>
      <c r="G99" s="16" t="str">
        <f>VLOOKUP(B99,總表!$1:$1048576,6,0)</f>
        <v>黃筱筑</v>
      </c>
      <c r="H99" s="16" t="str">
        <f>VLOOKUP(B99,總表!$1:$1048576,7,0)</f>
        <v>苗栗縣公館國民小學</v>
      </c>
      <c r="I99" s="16">
        <f>VLOOKUP(B99,總表!$1:$1048576,8,0)</f>
        <v>0</v>
      </c>
      <c r="J99" s="16">
        <f>VLOOKUP(B99,總表!$1:$1048576,9,0)</f>
        <v>0</v>
      </c>
      <c r="K99" s="16">
        <f>VLOOKUP(B99,總表!$1:$1048576,10,0)</f>
        <v>0</v>
      </c>
      <c r="L99" s="16">
        <f>VLOOKUP(B99,總表!$1:$1048576,11,0)</f>
        <v>0</v>
      </c>
      <c r="M99" s="16" t="str">
        <f>VLOOKUP(B99,總表!$1:$1048576,12,0)</f>
        <v>謝祥宏</v>
      </c>
      <c r="N99" s="16" t="str">
        <f>VLOOKUP(B99,總表!$1:$1048576,13,0)</f>
        <v>苗栗縣公館鄉公館國民小學</v>
      </c>
      <c r="O99" s="16" t="str">
        <f>VLOOKUP(B99,總表!$1:$1048576,14,0)</f>
        <v>范碧玉</v>
      </c>
      <c r="P99" s="16" t="str">
        <f>VLOOKUP(B99,總表!$1:$1048576,15,0)</f>
        <v>苗栗縣公館鄉公館國民小學</v>
      </c>
      <c r="Q99" s="16">
        <f>VLOOKUP(B99,總表!$1:$1048576,16,0)</f>
        <v>0</v>
      </c>
      <c r="R99" s="16">
        <f>VLOOKUP(B99,總表!$1:$1048576,17,0)</f>
        <v>0</v>
      </c>
    </row>
    <row r="100" spans="1:18" ht="17.399999999999999" hidden="1" x14ac:dyDescent="0.3">
      <c r="A100" s="23" t="s">
        <v>3495</v>
      </c>
      <c r="B100" s="16" t="s">
        <v>1448</v>
      </c>
      <c r="C100" s="10" t="str">
        <f>VLOOKUP(B100,總表!$1:$1048576,2,0)</f>
        <v>筆蓋提醒器</v>
      </c>
      <c r="D100" s="18" t="str">
        <f>VLOOKUP(B100,總表!$1:$1048576,4,0)</f>
        <v>休閒與教育</v>
      </c>
      <c r="E100" s="16" t="str">
        <f>VLOOKUP(B100,總表!$1:$1048576,5,0)</f>
        <v>國小組</v>
      </c>
      <c r="F100" s="16" t="str">
        <f>VLOOKUP(B100,總表!$1:$1048576,3,0)</f>
        <v>苗栗縣</v>
      </c>
      <c r="G100" s="16" t="str">
        <f>VLOOKUP(B100,總表!$1:$1048576,6,0)</f>
        <v>蘇宥凝</v>
      </c>
      <c r="H100" s="16" t="str">
        <f>VLOOKUP(B100,總表!$1:$1048576,7,0)</f>
        <v>苗栗縣公館國民小學</v>
      </c>
      <c r="I100" s="16">
        <f>VLOOKUP(B100,總表!$1:$1048576,8,0)</f>
        <v>0</v>
      </c>
      <c r="J100" s="16">
        <f>VLOOKUP(B100,總表!$1:$1048576,9,0)</f>
        <v>0</v>
      </c>
      <c r="K100" s="16">
        <f>VLOOKUP(B100,總表!$1:$1048576,10,0)</f>
        <v>0</v>
      </c>
      <c r="L100" s="16">
        <f>VLOOKUP(B100,總表!$1:$1048576,11,0)</f>
        <v>0</v>
      </c>
      <c r="M100" s="16" t="str">
        <f>VLOOKUP(B100,總表!$1:$1048576,12,0)</f>
        <v>謝祥宏</v>
      </c>
      <c r="N100" s="16" t="str">
        <f>VLOOKUP(B100,總表!$1:$1048576,13,0)</f>
        <v>苗栗縣公館鄉公館國民小學</v>
      </c>
      <c r="O100" s="16" t="str">
        <f>VLOOKUP(B100,總表!$1:$1048576,14,0)</f>
        <v>范碧玉</v>
      </c>
      <c r="P100" s="16" t="str">
        <f>VLOOKUP(B100,總表!$1:$1048576,15,0)</f>
        <v>苗栗縣公館鄉公館國民小學</v>
      </c>
      <c r="Q100" s="16">
        <f>VLOOKUP(B100,總表!$1:$1048576,16,0)</f>
        <v>0</v>
      </c>
      <c r="R100" s="16">
        <f>VLOOKUP(B100,總表!$1:$1048576,17,0)</f>
        <v>0</v>
      </c>
    </row>
    <row r="101" spans="1:18" hidden="1" x14ac:dyDescent="0.3">
      <c r="A101" s="24" t="s">
        <v>3495</v>
      </c>
      <c r="B101" s="16" t="s">
        <v>1768</v>
      </c>
      <c r="C101" s="10" t="str">
        <f>VLOOKUP(B101,總表!$1:$1048576,2,0)</f>
        <v>多功能磁浮墊</v>
      </c>
      <c r="D101" s="19" t="str">
        <f>VLOOKUP(B101,總表!$1:$1048576,4,0)</f>
        <v>災害管理與安全</v>
      </c>
      <c r="E101" s="16" t="str">
        <f>VLOOKUP(B101,總表!$1:$1048576,5,0)</f>
        <v>國小組</v>
      </c>
      <c r="F101" s="16" t="str">
        <f>VLOOKUP(B101,總表!$1:$1048576,3,0)</f>
        <v>苗栗縣</v>
      </c>
      <c r="G101" s="16" t="str">
        <f>VLOOKUP(B101,總表!$1:$1048576,6,0)</f>
        <v>賴威辰</v>
      </c>
      <c r="H101" s="16" t="str">
        <f>VLOOKUP(B101,總表!$1:$1048576,7,0)</f>
        <v>苗栗縣公館國民小學</v>
      </c>
      <c r="I101" s="16">
        <f>VLOOKUP(B101,總表!$1:$1048576,8,0)</f>
        <v>0</v>
      </c>
      <c r="J101" s="16">
        <f>VLOOKUP(B101,總表!$1:$1048576,9,0)</f>
        <v>0</v>
      </c>
      <c r="K101" s="16">
        <f>VLOOKUP(B101,總表!$1:$1048576,10,0)</f>
        <v>0</v>
      </c>
      <c r="L101" s="16">
        <f>VLOOKUP(B101,總表!$1:$1048576,11,0)</f>
        <v>0</v>
      </c>
      <c r="M101" s="16" t="str">
        <f>VLOOKUP(B101,總表!$1:$1048576,12,0)</f>
        <v>謝祥宏</v>
      </c>
      <c r="N101" s="16" t="str">
        <f>VLOOKUP(B101,總表!$1:$1048576,13,0)</f>
        <v>苗栗縣公館鄉公館國民小學</v>
      </c>
      <c r="O101" s="16" t="str">
        <f>VLOOKUP(B101,總表!$1:$1048576,14,0)</f>
        <v>范碧玉</v>
      </c>
      <c r="P101" s="16" t="str">
        <f>VLOOKUP(B101,總表!$1:$1048576,15,0)</f>
        <v>苗栗縣公館鄉公館國民小學</v>
      </c>
      <c r="Q101" s="16">
        <f>VLOOKUP(B101,總表!$1:$1048576,16,0)</f>
        <v>0</v>
      </c>
      <c r="R101" s="16">
        <f>VLOOKUP(B101,總表!$1:$1048576,17,0)</f>
        <v>0</v>
      </c>
    </row>
    <row r="102" spans="1:18" hidden="1" x14ac:dyDescent="0.3">
      <c r="A102" s="27" t="s">
        <v>3492</v>
      </c>
      <c r="B102" s="16" t="s">
        <v>1857</v>
      </c>
      <c r="C102" s="10" t="str">
        <f>VLOOKUP(B102,總表!$1:$1048576,2,0)</f>
        <v>智能型升降式防撞桿</v>
      </c>
      <c r="D102" s="19" t="str">
        <f>VLOOKUP(B102,總表!$1:$1048576,4,0)</f>
        <v>災害管理與安全</v>
      </c>
      <c r="E102" s="16" t="str">
        <f>VLOOKUP(B102,總表!$1:$1048576,5,0)</f>
        <v>國小組</v>
      </c>
      <c r="F102" s="16" t="str">
        <f>VLOOKUP(B102,總表!$1:$1048576,3,0)</f>
        <v>苗栗縣</v>
      </c>
      <c r="G102" s="16" t="str">
        <f>VLOOKUP(B102,總表!$1:$1048576,6,0)</f>
        <v>張予瑄</v>
      </c>
      <c r="H102" s="16" t="str">
        <f>VLOOKUP(B102,總表!$1:$1048576,7,0)</f>
        <v>苗栗縣公館國民小學</v>
      </c>
      <c r="I102" s="16">
        <f>VLOOKUP(B102,總表!$1:$1048576,8,0)</f>
        <v>0</v>
      </c>
      <c r="J102" s="16">
        <f>VLOOKUP(B102,總表!$1:$1048576,9,0)</f>
        <v>0</v>
      </c>
      <c r="K102" s="16">
        <f>VLOOKUP(B102,總表!$1:$1048576,10,0)</f>
        <v>0</v>
      </c>
      <c r="L102" s="16">
        <f>VLOOKUP(B102,總表!$1:$1048576,11,0)</f>
        <v>0</v>
      </c>
      <c r="M102" s="16" t="str">
        <f>VLOOKUP(B102,總表!$1:$1048576,12,0)</f>
        <v>謝祥宏</v>
      </c>
      <c r="N102" s="16" t="str">
        <f>VLOOKUP(B102,總表!$1:$1048576,13,0)</f>
        <v>苗栗縣公館鄉公館國民小學</v>
      </c>
      <c r="O102" s="16" t="str">
        <f>VLOOKUP(B102,總表!$1:$1048576,14,0)</f>
        <v>范碧玉</v>
      </c>
      <c r="P102" s="16" t="str">
        <f>VLOOKUP(B102,總表!$1:$1048576,15,0)</f>
        <v>苗栗縣公館鄉公館國民小學</v>
      </c>
      <c r="Q102" s="16">
        <f>VLOOKUP(B102,總表!$1:$1048576,16,0)</f>
        <v>0</v>
      </c>
      <c r="R102" s="16">
        <f>VLOOKUP(B102,總表!$1:$1048576,17,0)</f>
        <v>0</v>
      </c>
    </row>
    <row r="103" spans="1:18" ht="17.399999999999999" hidden="1" x14ac:dyDescent="0.3">
      <c r="A103" s="23" t="s">
        <v>3495</v>
      </c>
      <c r="B103" s="16" t="s">
        <v>2126</v>
      </c>
      <c r="C103" s="10" t="str">
        <f>VLOOKUP(B103,總表!$1:$1048576,2,0)</f>
        <v>察看心情－心情顯示裝置</v>
      </c>
      <c r="D103" s="20" t="str">
        <f>VLOOKUP(B103,總表!$1:$1048576,4,0)</f>
        <v>社會照護</v>
      </c>
      <c r="E103" s="16" t="str">
        <f>VLOOKUP(B103,總表!$1:$1048576,5,0)</f>
        <v>國小組</v>
      </c>
      <c r="F103" s="16" t="str">
        <f>VLOOKUP(B103,總表!$1:$1048576,3,0)</f>
        <v>苗栗縣</v>
      </c>
      <c r="G103" s="16" t="str">
        <f>VLOOKUP(B103,總表!$1:$1048576,6,0)</f>
        <v>黃梓芯</v>
      </c>
      <c r="H103" s="16" t="str">
        <f>VLOOKUP(B103,總表!$1:$1048576,7,0)</f>
        <v>苗栗縣公館鄉公館國小</v>
      </c>
      <c r="I103" s="16">
        <f>VLOOKUP(B103,總表!$1:$1048576,8,0)</f>
        <v>0</v>
      </c>
      <c r="J103" s="16">
        <f>VLOOKUP(B103,總表!$1:$1048576,9,0)</f>
        <v>0</v>
      </c>
      <c r="K103" s="16">
        <f>VLOOKUP(B103,總表!$1:$1048576,10,0)</f>
        <v>0</v>
      </c>
      <c r="L103" s="16">
        <f>VLOOKUP(B103,總表!$1:$1048576,11,0)</f>
        <v>0</v>
      </c>
      <c r="M103" s="16" t="str">
        <f>VLOOKUP(B103,總表!$1:$1048576,12,0)</f>
        <v>陳佳慧</v>
      </c>
      <c r="N103" s="16" t="str">
        <f>VLOOKUP(B103,總表!$1:$1048576,13,0)</f>
        <v>苗栗縣公館鄉公館國民小學</v>
      </c>
      <c r="O103" s="16">
        <f>VLOOKUP(B103,總表!$1:$1048576,14,0)</f>
        <v>0</v>
      </c>
      <c r="P103" s="16">
        <f>VLOOKUP(B103,總表!$1:$1048576,15,0)</f>
        <v>0</v>
      </c>
      <c r="Q103" s="16">
        <f>VLOOKUP(B103,總表!$1:$1048576,16,0)</f>
        <v>0</v>
      </c>
      <c r="R103" s="16">
        <f>VLOOKUP(B103,總表!$1:$1048576,17,0)</f>
        <v>0</v>
      </c>
    </row>
    <row r="104" spans="1:18" ht="17.399999999999999" hidden="1" x14ac:dyDescent="0.3">
      <c r="A104" s="22" t="s">
        <v>3495</v>
      </c>
      <c r="B104" s="16" t="s">
        <v>2332</v>
      </c>
      <c r="C104" s="10" t="str">
        <f>VLOOKUP(B104,總表!$1:$1048576,2,0)</f>
        <v>安全防盜腰包</v>
      </c>
      <c r="D104" s="16" t="str">
        <f>VLOOKUP(B104,總表!$1:$1048576,4,0)</f>
        <v>便利生活</v>
      </c>
      <c r="E104" s="16" t="str">
        <f>VLOOKUP(B104,總表!$1:$1048576,5,0)</f>
        <v>國小組</v>
      </c>
      <c r="F104" s="16" t="str">
        <f>VLOOKUP(B104,總表!$1:$1048576,3,0)</f>
        <v>苗栗縣</v>
      </c>
      <c r="G104" s="16" t="str">
        <f>VLOOKUP(B104,總表!$1:$1048576,6,0)</f>
        <v>林俊穎</v>
      </c>
      <c r="H104" s="16" t="str">
        <f>VLOOKUP(B104,總表!$1:$1048576,7,0)</f>
        <v>苗栗縣公館鄉公館國民小學</v>
      </c>
      <c r="I104" s="16">
        <f>VLOOKUP(B104,總表!$1:$1048576,8,0)</f>
        <v>0</v>
      </c>
      <c r="J104" s="16">
        <f>VLOOKUP(B104,總表!$1:$1048576,9,0)</f>
        <v>0</v>
      </c>
      <c r="K104" s="16">
        <f>VLOOKUP(B104,總表!$1:$1048576,10,0)</f>
        <v>0</v>
      </c>
      <c r="L104" s="16">
        <f>VLOOKUP(B104,總表!$1:$1048576,11,0)</f>
        <v>0</v>
      </c>
      <c r="M104" s="16" t="str">
        <f>VLOOKUP(B104,總表!$1:$1048576,12,0)</f>
        <v>謝祥宏</v>
      </c>
      <c r="N104" s="16" t="str">
        <f>VLOOKUP(B104,總表!$1:$1048576,13,0)</f>
        <v>苗栗縣公館鄉公館國民小學</v>
      </c>
      <c r="O104" s="16" t="str">
        <f>VLOOKUP(B104,總表!$1:$1048576,14,0)</f>
        <v>范碧玉</v>
      </c>
      <c r="P104" s="16" t="str">
        <f>VLOOKUP(B104,總表!$1:$1048576,15,0)</f>
        <v>苗栗縣公館鄉公館國民小學</v>
      </c>
      <c r="Q104" s="16">
        <f>VLOOKUP(B104,總表!$1:$1048576,16,0)</f>
        <v>0</v>
      </c>
      <c r="R104" s="16">
        <f>VLOOKUP(B104,總表!$1:$1048576,17,0)</f>
        <v>0</v>
      </c>
    </row>
    <row r="105" spans="1:18" ht="17.399999999999999" hidden="1" x14ac:dyDescent="0.3">
      <c r="A105" s="22" t="s">
        <v>3495</v>
      </c>
      <c r="B105" s="16" t="s">
        <v>2329</v>
      </c>
      <c r="C105" s="10" t="str">
        <f>VLOOKUP(B105,總表!$1:$1048576,2,0)</f>
        <v>自動彈出式滾筒洗衣機</v>
      </c>
      <c r="D105" s="16" t="str">
        <f>VLOOKUP(B105,總表!$1:$1048576,4,0)</f>
        <v>便利生活</v>
      </c>
      <c r="E105" s="16" t="str">
        <f>VLOOKUP(B105,總表!$1:$1048576,5,0)</f>
        <v>國小組</v>
      </c>
      <c r="F105" s="16" t="str">
        <f>VLOOKUP(B105,總表!$1:$1048576,3,0)</f>
        <v>苗栗縣</v>
      </c>
      <c r="G105" s="16" t="str">
        <f>VLOOKUP(B105,總表!$1:$1048576,6,0)</f>
        <v>黃亮瑜</v>
      </c>
      <c r="H105" s="16" t="str">
        <f>VLOOKUP(B105,總表!$1:$1048576,7,0)</f>
        <v>苗栗縣公館鄉公館國民小學</v>
      </c>
      <c r="I105" s="16">
        <f>VLOOKUP(B105,總表!$1:$1048576,8,0)</f>
        <v>0</v>
      </c>
      <c r="J105" s="16">
        <f>VLOOKUP(B105,總表!$1:$1048576,9,0)</f>
        <v>0</v>
      </c>
      <c r="K105" s="16">
        <f>VLOOKUP(B105,總表!$1:$1048576,10,0)</f>
        <v>0</v>
      </c>
      <c r="L105" s="16">
        <f>VLOOKUP(B105,總表!$1:$1048576,11,0)</f>
        <v>0</v>
      </c>
      <c r="M105" s="16" t="str">
        <f>VLOOKUP(B105,總表!$1:$1048576,12,0)</f>
        <v>謝祥宏</v>
      </c>
      <c r="N105" s="16" t="str">
        <f>VLOOKUP(B105,總表!$1:$1048576,13,0)</f>
        <v>苗栗縣公館鄉公館國民小學</v>
      </c>
      <c r="O105" s="16" t="str">
        <f>VLOOKUP(B105,總表!$1:$1048576,14,0)</f>
        <v>范碧玉</v>
      </c>
      <c r="P105" s="16" t="str">
        <f>VLOOKUP(B105,總表!$1:$1048576,15,0)</f>
        <v>苗栗縣公館鄉公館國民小學</v>
      </c>
      <c r="Q105" s="16">
        <f>VLOOKUP(B105,總表!$1:$1048576,16,0)</f>
        <v>0</v>
      </c>
      <c r="R105" s="16">
        <f>VLOOKUP(B105,總表!$1:$1048576,17,0)</f>
        <v>0</v>
      </c>
    </row>
    <row r="106" spans="1:18" ht="17.399999999999999" hidden="1" x14ac:dyDescent="0.3">
      <c r="A106" s="25" t="s">
        <v>3492</v>
      </c>
      <c r="B106" s="13" t="s">
        <v>2406</v>
      </c>
      <c r="C106" s="10" t="str">
        <f>VLOOKUP(B106,總表!$1:$1048576,2,0)</f>
        <v>智能存錢筒</v>
      </c>
      <c r="D106" s="16" t="str">
        <f>VLOOKUP(B106,總表!$1:$1048576,4,0)</f>
        <v>便利生活</v>
      </c>
      <c r="E106" s="16" t="str">
        <f>VLOOKUP(B106,總表!$1:$1048576,5,0)</f>
        <v>國小組</v>
      </c>
      <c r="F106" s="16" t="str">
        <f>VLOOKUP(B106,總表!$1:$1048576,3,0)</f>
        <v>苗栗縣</v>
      </c>
      <c r="G106" s="16" t="str">
        <f>VLOOKUP(B106,總表!$1:$1048576,6,0)</f>
        <v>吳啟睿</v>
      </c>
      <c r="H106" s="16" t="str">
        <f>VLOOKUP(B106,總表!$1:$1048576,7,0)</f>
        <v>苗栗縣公館國民小學</v>
      </c>
      <c r="I106" s="16">
        <f>VLOOKUP(B106,總表!$1:$1048576,8,0)</f>
        <v>0</v>
      </c>
      <c r="J106" s="16">
        <f>VLOOKUP(B106,總表!$1:$1048576,9,0)</f>
        <v>0</v>
      </c>
      <c r="K106" s="16">
        <f>VLOOKUP(B106,總表!$1:$1048576,10,0)</f>
        <v>0</v>
      </c>
      <c r="L106" s="16">
        <f>VLOOKUP(B106,總表!$1:$1048576,11,0)</f>
        <v>0</v>
      </c>
      <c r="M106" s="16" t="str">
        <f>VLOOKUP(B106,總表!$1:$1048576,12,0)</f>
        <v>謝祥宏</v>
      </c>
      <c r="N106" s="16" t="str">
        <f>VLOOKUP(B106,總表!$1:$1048576,13,0)</f>
        <v>苗栗縣公館鄉公館國民小學</v>
      </c>
      <c r="O106" s="16" t="str">
        <f>VLOOKUP(B106,總表!$1:$1048576,14,0)</f>
        <v>范碧玉</v>
      </c>
      <c r="P106" s="16" t="str">
        <f>VLOOKUP(B106,總表!$1:$1048576,15,0)</f>
        <v>苗栗縣公館鄉公館國民小學</v>
      </c>
      <c r="Q106" s="16">
        <f>VLOOKUP(B106,總表!$1:$1048576,16,0)</f>
        <v>0</v>
      </c>
      <c r="R106" s="16">
        <f>VLOOKUP(B106,總表!$1:$1048576,17,0)</f>
        <v>0</v>
      </c>
    </row>
    <row r="107" spans="1:18" ht="17.399999999999999" hidden="1" x14ac:dyDescent="0.3">
      <c r="A107" s="28" t="s">
        <v>3493</v>
      </c>
      <c r="B107" s="13" t="s">
        <v>2354</v>
      </c>
      <c r="C107" s="10" t="str">
        <f>VLOOKUP(B107,總表!$1:$1048576,2,0)</f>
        <v>智能吊扇</v>
      </c>
      <c r="D107" s="16" t="str">
        <f>VLOOKUP(B107,總表!$1:$1048576,4,0)</f>
        <v>便利生活</v>
      </c>
      <c r="E107" s="16" t="str">
        <f>VLOOKUP(B107,總表!$1:$1048576,5,0)</f>
        <v>國小組</v>
      </c>
      <c r="F107" s="16" t="str">
        <f>VLOOKUP(B107,總表!$1:$1048576,3,0)</f>
        <v>苗栗縣</v>
      </c>
      <c r="G107" s="16" t="str">
        <f>VLOOKUP(B107,總表!$1:$1048576,6,0)</f>
        <v>江哲丞</v>
      </c>
      <c r="H107" s="16" t="str">
        <f>VLOOKUP(B107,總表!$1:$1048576,7,0)</f>
        <v>苗栗縣公館國民小學</v>
      </c>
      <c r="I107" s="16">
        <f>VLOOKUP(B107,總表!$1:$1048576,8,0)</f>
        <v>0</v>
      </c>
      <c r="J107" s="16">
        <f>VLOOKUP(B107,總表!$1:$1048576,9,0)</f>
        <v>0</v>
      </c>
      <c r="K107" s="16">
        <f>VLOOKUP(B107,總表!$1:$1048576,10,0)</f>
        <v>0</v>
      </c>
      <c r="L107" s="16">
        <f>VLOOKUP(B107,總表!$1:$1048576,11,0)</f>
        <v>0</v>
      </c>
      <c r="M107" s="16" t="str">
        <f>VLOOKUP(B107,總表!$1:$1048576,12,0)</f>
        <v>謝祥宏</v>
      </c>
      <c r="N107" s="16" t="str">
        <f>VLOOKUP(B107,總表!$1:$1048576,13,0)</f>
        <v>苗栗縣公館鄉公館國民小學</v>
      </c>
      <c r="O107" s="16" t="str">
        <f>VLOOKUP(B107,總表!$1:$1048576,14,0)</f>
        <v>范碧玉</v>
      </c>
      <c r="P107" s="16" t="str">
        <f>VLOOKUP(B107,總表!$1:$1048576,15,0)</f>
        <v>苗栗縣公館鄉公館國民小學</v>
      </c>
      <c r="Q107" s="16">
        <f>VLOOKUP(B107,總表!$1:$1048576,16,0)</f>
        <v>0</v>
      </c>
      <c r="R107" s="16">
        <f>VLOOKUP(B107,總表!$1:$1048576,17,0)</f>
        <v>0</v>
      </c>
    </row>
    <row r="108" spans="1:18" ht="17.399999999999999" hidden="1" x14ac:dyDescent="0.3">
      <c r="A108" s="30" t="s">
        <v>3494</v>
      </c>
      <c r="B108" s="13" t="s">
        <v>2409</v>
      </c>
      <c r="C108" s="10" t="str">
        <f>VLOOKUP(B108,總表!$1:$1048576,2,0)</f>
        <v>多功能油漆刷</v>
      </c>
      <c r="D108" s="16" t="str">
        <f>VLOOKUP(B108,總表!$1:$1048576,4,0)</f>
        <v>便利生活</v>
      </c>
      <c r="E108" s="16" t="str">
        <f>VLOOKUP(B108,總表!$1:$1048576,5,0)</f>
        <v>國小組</v>
      </c>
      <c r="F108" s="16" t="str">
        <f>VLOOKUP(B108,總表!$1:$1048576,3,0)</f>
        <v>苗栗縣</v>
      </c>
      <c r="G108" s="16" t="str">
        <f>VLOOKUP(B108,總表!$1:$1048576,6,0)</f>
        <v>徐睿辰</v>
      </c>
      <c r="H108" s="16" t="str">
        <f>VLOOKUP(B108,總表!$1:$1048576,7,0)</f>
        <v>苗栗縣公館鄉公館國民小學</v>
      </c>
      <c r="I108" s="16">
        <f>VLOOKUP(B108,總表!$1:$1048576,8,0)</f>
        <v>0</v>
      </c>
      <c r="J108" s="16">
        <f>VLOOKUP(B108,總表!$1:$1048576,9,0)</f>
        <v>0</v>
      </c>
      <c r="K108" s="16">
        <f>VLOOKUP(B108,總表!$1:$1048576,10,0)</f>
        <v>0</v>
      </c>
      <c r="L108" s="16">
        <f>VLOOKUP(B108,總表!$1:$1048576,11,0)</f>
        <v>0</v>
      </c>
      <c r="M108" s="16" t="str">
        <f>VLOOKUP(B108,總表!$1:$1048576,12,0)</f>
        <v>謝祥宏</v>
      </c>
      <c r="N108" s="16" t="str">
        <f>VLOOKUP(B108,總表!$1:$1048576,13,0)</f>
        <v>苗栗縣公館鄉公館國民小學</v>
      </c>
      <c r="O108" s="16" t="str">
        <f>VLOOKUP(B108,總表!$1:$1048576,14,0)</f>
        <v>范碧玉</v>
      </c>
      <c r="P108" s="16" t="str">
        <f>VLOOKUP(B108,總表!$1:$1048576,15,0)</f>
        <v>苗栗縣公館鄉公館國民小學</v>
      </c>
      <c r="Q108" s="16">
        <f>VLOOKUP(B108,總表!$1:$1048576,16,0)</f>
        <v>0</v>
      </c>
      <c r="R108" s="16">
        <f>VLOOKUP(B108,總表!$1:$1048576,17,0)</f>
        <v>0</v>
      </c>
    </row>
    <row r="109" spans="1:18" ht="17.399999999999999" hidden="1" x14ac:dyDescent="0.3">
      <c r="A109" s="30" t="s">
        <v>3494</v>
      </c>
      <c r="B109" s="16" t="s">
        <v>2327</v>
      </c>
      <c r="C109" s="10" t="str">
        <f>VLOOKUP(B109,總表!$1:$1048576,2,0)</f>
        <v>夜燈吸塵小管家</v>
      </c>
      <c r="D109" s="16" t="str">
        <f>VLOOKUP(B109,總表!$1:$1048576,4,0)</f>
        <v>便利生活</v>
      </c>
      <c r="E109" s="16" t="str">
        <f>VLOOKUP(B109,總表!$1:$1048576,5,0)</f>
        <v>國小組</v>
      </c>
      <c r="F109" s="16" t="str">
        <f>VLOOKUP(B109,總表!$1:$1048576,3,0)</f>
        <v>苗栗縣</v>
      </c>
      <c r="G109" s="16" t="str">
        <f>VLOOKUP(B109,總表!$1:$1048576,6,0)</f>
        <v>徐可芯</v>
      </c>
      <c r="H109" s="16" t="str">
        <f>VLOOKUP(B109,總表!$1:$1048576,7,0)</f>
        <v>苗栗縣公館鄉公館國民小學</v>
      </c>
      <c r="I109" s="16">
        <f>VLOOKUP(B109,總表!$1:$1048576,8,0)</f>
        <v>0</v>
      </c>
      <c r="J109" s="16">
        <f>VLOOKUP(B109,總表!$1:$1048576,9,0)</f>
        <v>0</v>
      </c>
      <c r="K109" s="16">
        <f>VLOOKUP(B109,總表!$1:$1048576,10,0)</f>
        <v>0</v>
      </c>
      <c r="L109" s="16">
        <f>VLOOKUP(B109,總表!$1:$1048576,11,0)</f>
        <v>0</v>
      </c>
      <c r="M109" s="16" t="str">
        <f>VLOOKUP(B109,總表!$1:$1048576,12,0)</f>
        <v>謝祥宏</v>
      </c>
      <c r="N109" s="16" t="str">
        <f>VLOOKUP(B109,總表!$1:$1048576,13,0)</f>
        <v>苗栗縣公館鄉公館國民小學</v>
      </c>
      <c r="O109" s="16" t="str">
        <f>VLOOKUP(B109,總表!$1:$1048576,14,0)</f>
        <v>范碧玉</v>
      </c>
      <c r="P109" s="16" t="str">
        <f>VLOOKUP(B109,總表!$1:$1048576,15,0)</f>
        <v>苗栗縣公館鄉公館國民小學</v>
      </c>
      <c r="Q109" s="16">
        <f>VLOOKUP(B109,總表!$1:$1048576,16,0)</f>
        <v>0</v>
      </c>
      <c r="R109" s="16">
        <f>VLOOKUP(B109,總表!$1:$1048576,17,0)</f>
        <v>0</v>
      </c>
    </row>
    <row r="110" spans="1:18" ht="17.399999999999999" hidden="1" x14ac:dyDescent="0.3">
      <c r="A110" s="22" t="s">
        <v>3495</v>
      </c>
      <c r="B110" s="13" t="s">
        <v>728</v>
      </c>
      <c r="C110" s="10" t="str">
        <f>VLOOKUP(B110,總表!$1:$1048576,2,0)</f>
        <v>防跌智慧拐杖</v>
      </c>
      <c r="D110" s="20" t="str">
        <f>VLOOKUP(B110,總表!$1:$1048576,4,0)</f>
        <v>社會照護</v>
      </c>
      <c r="E110" s="16" t="str">
        <f>VLOOKUP(B110,總表!$1:$1048576,5,0)</f>
        <v>國中組</v>
      </c>
      <c r="F110" s="16" t="str">
        <f>VLOOKUP(B110,總表!$1:$1048576,3,0)</f>
        <v>苗栗縣</v>
      </c>
      <c r="G110" s="16" t="str">
        <f>VLOOKUP(B110,總表!$1:$1048576,6,0)</f>
        <v>黃紀薷</v>
      </c>
      <c r="H110" s="16" t="str">
        <f>VLOOKUP(B110,總表!$1:$1048576,7,0)</f>
        <v>苗栗縣私立君毅高級中學國中部</v>
      </c>
      <c r="I110" s="16" t="str">
        <f>VLOOKUP(B110,總表!$1:$1048576,8,0)</f>
        <v>黃祿旂</v>
      </c>
      <c r="J110" s="16" t="str">
        <f>VLOOKUP(B110,總表!$1:$1048576,9,0)</f>
        <v>苗栗縣照南國民小學</v>
      </c>
      <c r="K110" s="16">
        <f>VLOOKUP(B110,總表!$1:$1048576,10,0)</f>
        <v>0</v>
      </c>
      <c r="L110" s="16">
        <f>VLOOKUP(B110,總表!$1:$1048576,11,0)</f>
        <v>0</v>
      </c>
      <c r="M110" s="16" t="str">
        <f>VLOOKUP(B110,總表!$1:$1048576,12,0)</f>
        <v>王淑雯</v>
      </c>
      <c r="N110" s="16" t="str">
        <f>VLOOKUP(B110,總表!$1:$1048576,13,0)</f>
        <v>君毅中學/級任導師</v>
      </c>
      <c r="O110" s="16" t="str">
        <f>VLOOKUP(B110,總表!$1:$1048576,14,0)</f>
        <v>陳玲玉</v>
      </c>
      <c r="P110" s="16" t="str">
        <f>VLOOKUP(B110,總表!$1:$1048576,15,0)</f>
        <v>照南國小</v>
      </c>
      <c r="Q110" s="16">
        <f>VLOOKUP(B110,總表!$1:$1048576,16,0)</f>
        <v>0</v>
      </c>
      <c r="R110" s="16">
        <f>VLOOKUP(B110,總表!$1:$1048576,17,0)</f>
        <v>0</v>
      </c>
    </row>
    <row r="111" spans="1:18" ht="17.399999999999999" hidden="1" x14ac:dyDescent="0.3">
      <c r="A111" s="30" t="s">
        <v>3494</v>
      </c>
      <c r="B111" s="13" t="s">
        <v>2822</v>
      </c>
      <c r="C111" s="10" t="str">
        <f>VLOOKUP(B111,總表!$1:$1048576,2,0)</f>
        <v>環保永續除臭乾燥磚</v>
      </c>
      <c r="D111" s="17" t="str">
        <f>VLOOKUP(B111,總表!$1:$1048576,4,0)</f>
        <v>永續發展農糧技術</v>
      </c>
      <c r="E111" s="16" t="str">
        <f>VLOOKUP(B111,總表!$1:$1048576,5,0)</f>
        <v>高中職組</v>
      </c>
      <c r="F111" s="16" t="str">
        <f>VLOOKUP(B111,總表!$1:$1048576,3,0)</f>
        <v>桃園市</v>
      </c>
      <c r="G111" s="16" t="str">
        <f>VLOOKUP(B111,總表!$1:$1048576,6,0)</f>
        <v>葉羽軒</v>
      </c>
      <c r="H111" s="16" t="str">
        <f>VLOOKUP(B111,總表!$1:$1048576,7,0)</f>
        <v>新興高中</v>
      </c>
      <c r="I111" s="16" t="str">
        <f>VLOOKUP(B111,總表!$1:$1048576,8,0)</f>
        <v>陳益</v>
      </c>
      <c r="J111" s="16" t="str">
        <f>VLOOKUP(B111,總表!$1:$1048576,9,0)</f>
        <v>新興高中</v>
      </c>
      <c r="K111" s="16" t="str">
        <f>VLOOKUP(B111,總表!$1:$1048576,10,0)</f>
        <v>陳妍鈞</v>
      </c>
      <c r="L111" s="16" t="str">
        <f>VLOOKUP(B111,總表!$1:$1048576,11,0)</f>
        <v>新興高中</v>
      </c>
      <c r="M111" s="16" t="str">
        <f>VLOOKUP(B111,總表!$1:$1048576,12,0)</f>
        <v>嚴煜庭</v>
      </c>
      <c r="N111" s="16" t="str">
        <f>VLOOKUP(B111,總表!$1:$1048576,13,0)</f>
        <v>新興高中</v>
      </c>
      <c r="O111" s="16">
        <f>VLOOKUP(B111,總表!$1:$1048576,14,0)</f>
        <v>0</v>
      </c>
      <c r="P111" s="16">
        <f>VLOOKUP(B111,總表!$1:$1048576,15,0)</f>
        <v>0</v>
      </c>
      <c r="Q111" s="16">
        <f>VLOOKUP(B111,總表!$1:$1048576,16,0)</f>
        <v>0</v>
      </c>
      <c r="R111" s="16">
        <f>VLOOKUP(B111,總表!$1:$1048576,17,0)</f>
        <v>0</v>
      </c>
    </row>
    <row r="112" spans="1:18" ht="17.399999999999999" hidden="1" x14ac:dyDescent="0.3">
      <c r="A112" s="22" t="s">
        <v>3495</v>
      </c>
      <c r="B112" s="13" t="s">
        <v>3091</v>
      </c>
      <c r="C112" s="10" t="str">
        <f>VLOOKUP(B112,總表!$1:$1048576,2,0)</f>
        <v xml:space="preserve"> 山難應變緊急發電裝置 </v>
      </c>
      <c r="D112" s="19" t="str">
        <f>VLOOKUP(B112,總表!$1:$1048576,4,0)</f>
        <v>災害管理與安全</v>
      </c>
      <c r="E112" s="16" t="str">
        <f>VLOOKUP(B112,總表!$1:$1048576,5,0)</f>
        <v>高中職組</v>
      </c>
      <c r="F112" s="16" t="str">
        <f>VLOOKUP(B112,總表!$1:$1048576,3,0)</f>
        <v>桃園市</v>
      </c>
      <c r="G112" s="16" t="str">
        <f>VLOOKUP(B112,總表!$1:$1048576,6,0)</f>
        <v>張若婷</v>
      </c>
      <c r="H112" s="16" t="str">
        <f>VLOOKUP(B112,總表!$1:$1048576,7,0)</f>
        <v>桃園市私立新興高級中學</v>
      </c>
      <c r="I112" s="16" t="str">
        <f>VLOOKUP(B112,總表!$1:$1048576,8,0)</f>
        <v>曹芷瑄</v>
      </c>
      <c r="J112" s="16" t="str">
        <f>VLOOKUP(B112,總表!$1:$1048576,9,0)</f>
        <v>桃園市私立新興高級中學</v>
      </c>
      <c r="K112" s="16" t="str">
        <f>VLOOKUP(B112,總表!$1:$1048576,10,0)</f>
        <v>許哲睿</v>
      </c>
      <c r="L112" s="16" t="str">
        <f>VLOOKUP(B112,總表!$1:$1048576,11,0)</f>
        <v>桃園市私立新興高級中學</v>
      </c>
      <c r="M112" s="16" t="str">
        <f>VLOOKUP(B112,總表!$1:$1048576,12,0)</f>
        <v>嚴煜庭</v>
      </c>
      <c r="N112" s="16" t="str">
        <f>VLOOKUP(B112,總表!$1:$1048576,13,0)</f>
        <v>新興高中</v>
      </c>
      <c r="O112" s="16">
        <f>VLOOKUP(B112,總表!$1:$1048576,14,0)</f>
        <v>0</v>
      </c>
      <c r="P112" s="16">
        <f>VLOOKUP(B112,總表!$1:$1048576,15,0)</f>
        <v>0</v>
      </c>
      <c r="Q112" s="16">
        <f>VLOOKUP(B112,總表!$1:$1048576,16,0)</f>
        <v>0</v>
      </c>
      <c r="R112" s="16">
        <f>VLOOKUP(B112,總表!$1:$1048576,17,0)</f>
        <v>0</v>
      </c>
    </row>
    <row r="113" spans="1:18" ht="17.399999999999999" hidden="1" x14ac:dyDescent="0.3">
      <c r="A113" s="22" t="s">
        <v>3495</v>
      </c>
      <c r="B113" s="13" t="s">
        <v>3044</v>
      </c>
      <c r="C113" s="10" t="str">
        <f>VLOOKUP(B113,總表!$1:$1048576,2,0)</f>
        <v>EcoTire 廢輪胎智能排水守護者</v>
      </c>
      <c r="D113" s="19" t="str">
        <f>VLOOKUP(B113,總表!$1:$1048576,4,0)</f>
        <v>災害管理與安全</v>
      </c>
      <c r="E113" s="16" t="str">
        <f>VLOOKUP(B113,總表!$1:$1048576,5,0)</f>
        <v>高中職組</v>
      </c>
      <c r="F113" s="16" t="str">
        <f>VLOOKUP(B113,總表!$1:$1048576,3,0)</f>
        <v>桃園市</v>
      </c>
      <c r="G113" s="16" t="str">
        <f>VLOOKUP(B113,總表!$1:$1048576,6,0)</f>
        <v>李岱耘</v>
      </c>
      <c r="H113" s="16" t="str">
        <f>VLOOKUP(B113,總表!$1:$1048576,7,0)</f>
        <v>新北市立新北高級工業職業學校</v>
      </c>
      <c r="I113" s="16" t="str">
        <f>VLOOKUP(B113,總表!$1:$1048576,8,0)</f>
        <v>張彥崴</v>
      </c>
      <c r="J113" s="16" t="str">
        <f>VLOOKUP(B113,總表!$1:$1048576,9,0)</f>
        <v>新北市立新北高級工業職業學校</v>
      </c>
      <c r="K113" s="16">
        <f>VLOOKUP(B113,總表!$1:$1048576,10,0)</f>
        <v>0</v>
      </c>
      <c r="L113" s="16">
        <f>VLOOKUP(B113,總表!$1:$1048576,11,0)</f>
        <v>0</v>
      </c>
      <c r="M113" s="16" t="str">
        <f>VLOOKUP(B113,總表!$1:$1048576,12,0)</f>
        <v>許几權</v>
      </c>
      <c r="N113" s="16" t="str">
        <f>VLOOKUP(B113,總表!$1:$1048576,13,0)</f>
        <v>新北市立新北高級工業職業學校</v>
      </c>
      <c r="O113" s="16">
        <f>VLOOKUP(B113,總表!$1:$1048576,14,0)</f>
        <v>0</v>
      </c>
      <c r="P113" s="16">
        <f>VLOOKUP(B113,總表!$1:$1048576,15,0)</f>
        <v>0</v>
      </c>
      <c r="Q113" s="16">
        <f>VLOOKUP(B113,總表!$1:$1048576,16,0)</f>
        <v>0</v>
      </c>
      <c r="R113" s="16">
        <f>VLOOKUP(B113,總表!$1:$1048576,17,0)</f>
        <v>0</v>
      </c>
    </row>
    <row r="114" spans="1:18" ht="17.399999999999999" hidden="1" x14ac:dyDescent="0.3">
      <c r="A114" s="22" t="s">
        <v>3495</v>
      </c>
      <c r="B114" s="13" t="s">
        <v>3124</v>
      </c>
      <c r="C114" s="10" t="str">
        <f>VLOOKUP(B114,總表!$1:$1048576,2,0)</f>
        <v>步穩 – The Smart Quad Walker</v>
      </c>
      <c r="D114" s="20" t="str">
        <f>VLOOKUP(B114,總表!$1:$1048576,4,0)</f>
        <v>社會照護</v>
      </c>
      <c r="E114" s="16" t="str">
        <f>VLOOKUP(B114,總表!$1:$1048576,5,0)</f>
        <v>高中職組</v>
      </c>
      <c r="F114" s="16" t="str">
        <f>VLOOKUP(B114,總表!$1:$1048576,3,0)</f>
        <v>桃園市</v>
      </c>
      <c r="G114" s="16" t="str">
        <f>VLOOKUP(B114,總表!$1:$1048576,6,0)</f>
        <v>顏楷衡</v>
      </c>
      <c r="H114" s="16" t="str">
        <f>VLOOKUP(B114,總表!$1:$1048576,7,0)</f>
        <v>育達高中</v>
      </c>
      <c r="I114" s="16" t="str">
        <f>VLOOKUP(B114,總表!$1:$1048576,8,0)</f>
        <v>陳楷鈞</v>
      </c>
      <c r="J114" s="16" t="str">
        <f>VLOOKUP(B114,總表!$1:$1048576,9,0)</f>
        <v>桃園高中</v>
      </c>
      <c r="K114" s="16" t="str">
        <f>VLOOKUP(B114,總表!$1:$1048576,10,0)</f>
        <v>歐陽資霖</v>
      </c>
      <c r="L114" s="16" t="str">
        <f>VLOOKUP(B114,總表!$1:$1048576,11,0)</f>
        <v>永豐高中</v>
      </c>
      <c r="M114" s="16" t="str">
        <f>VLOOKUP(B114,總表!$1:$1048576,12,0)</f>
        <v>林自明</v>
      </c>
      <c r="N114" s="16" t="str">
        <f>VLOOKUP(B114,總表!$1:$1048576,13,0)</f>
        <v>育達高中</v>
      </c>
      <c r="O114" s="16">
        <f>VLOOKUP(B114,總表!$1:$1048576,14,0)</f>
        <v>0</v>
      </c>
      <c r="P114" s="16">
        <f>VLOOKUP(B114,總表!$1:$1048576,15,0)</f>
        <v>0</v>
      </c>
      <c r="Q114" s="16">
        <f>VLOOKUP(B114,總表!$1:$1048576,16,0)</f>
        <v>0</v>
      </c>
      <c r="R114" s="16">
        <f>VLOOKUP(B114,總表!$1:$1048576,17,0)</f>
        <v>0</v>
      </c>
    </row>
    <row r="115" spans="1:18" ht="17.399999999999999" hidden="1" x14ac:dyDescent="0.3">
      <c r="A115" s="30" t="s">
        <v>3494</v>
      </c>
      <c r="B115" s="13" t="s">
        <v>3132</v>
      </c>
      <c r="C115" s="10" t="str">
        <f>VLOOKUP(B115,總表!$1:$1048576,2,0)</f>
        <v>單側聽損患者的多模態空間覺察輔助裝置</v>
      </c>
      <c r="D115" s="20" t="str">
        <f>VLOOKUP(B115,總表!$1:$1048576,4,0)</f>
        <v>社會照護</v>
      </c>
      <c r="E115" s="16" t="str">
        <f>VLOOKUP(B115,總表!$1:$1048576,5,0)</f>
        <v>高中職組</v>
      </c>
      <c r="F115" s="16" t="str">
        <f>VLOOKUP(B115,總表!$1:$1048576,3,0)</f>
        <v>桃園市</v>
      </c>
      <c r="G115" s="16" t="str">
        <f>VLOOKUP(B115,總表!$1:$1048576,6,0)</f>
        <v>陳邦豪</v>
      </c>
      <c r="H115" s="16" t="str">
        <f>VLOOKUP(B115,總表!$1:$1048576,7,0)</f>
        <v>建國中學</v>
      </c>
      <c r="I115" s="16">
        <f>VLOOKUP(B115,總表!$1:$1048576,8,0)</f>
        <v>0</v>
      </c>
      <c r="J115" s="16">
        <f>VLOOKUP(B115,總表!$1:$1048576,9,0)</f>
        <v>0</v>
      </c>
      <c r="K115" s="16">
        <f>VLOOKUP(B115,總表!$1:$1048576,10,0)</f>
        <v>0</v>
      </c>
      <c r="L115" s="16">
        <f>VLOOKUP(B115,總表!$1:$1048576,11,0)</f>
        <v>0</v>
      </c>
      <c r="M115" s="16" t="str">
        <f>VLOOKUP(B115,總表!$1:$1048576,12,0)</f>
        <v>劉怡君</v>
      </c>
      <c r="N115" s="16" t="str">
        <f>VLOOKUP(B115,總表!$1:$1048576,13,0)</f>
        <v>台北市立建國高級中學</v>
      </c>
      <c r="O115" s="16">
        <f>VLOOKUP(B115,總表!$1:$1048576,14,0)</f>
        <v>0</v>
      </c>
      <c r="P115" s="16">
        <f>VLOOKUP(B115,總表!$1:$1048576,15,0)</f>
        <v>0</v>
      </c>
      <c r="Q115" s="16">
        <f>VLOOKUP(B115,總表!$1:$1048576,16,0)</f>
        <v>0</v>
      </c>
      <c r="R115" s="16">
        <f>VLOOKUP(B115,總表!$1:$1048576,17,0)</f>
        <v>0</v>
      </c>
    </row>
    <row r="116" spans="1:18" ht="17.399999999999999" hidden="1" x14ac:dyDescent="0.3">
      <c r="A116" s="30" t="s">
        <v>3494</v>
      </c>
      <c r="B116" s="13" t="s">
        <v>3197</v>
      </c>
      <c r="C116" s="10" t="str">
        <f>VLOOKUP(B116,總表!$1:$1048576,2,0)</f>
        <v>互動式拼圖藝術治療系統</v>
      </c>
      <c r="D116" s="20" t="str">
        <f>VLOOKUP(B116,總表!$1:$1048576,4,0)</f>
        <v>社會照護</v>
      </c>
      <c r="E116" s="16" t="str">
        <f>VLOOKUP(B116,總表!$1:$1048576,5,0)</f>
        <v>高中職組</v>
      </c>
      <c r="F116" s="16" t="str">
        <f>VLOOKUP(B116,總表!$1:$1048576,3,0)</f>
        <v>桃園市</v>
      </c>
      <c r="G116" s="16" t="str">
        <f>VLOOKUP(B116,總表!$1:$1048576,6,0)</f>
        <v>黃奕傑</v>
      </c>
      <c r="H116" s="16" t="str">
        <f>VLOOKUP(B116,總表!$1:$1048576,7,0)</f>
        <v>桃園市立陽明高級中等學校</v>
      </c>
      <c r="I116" s="16" t="str">
        <f>VLOOKUP(B116,總表!$1:$1048576,8,0)</f>
        <v>吳宥祈</v>
      </c>
      <c r="J116" s="16" t="str">
        <f>VLOOKUP(B116,總表!$1:$1048576,9,0)</f>
        <v>桃園市立內壢高級中學</v>
      </c>
      <c r="K116" s="16">
        <f>VLOOKUP(B116,總表!$1:$1048576,10,0)</f>
        <v>0</v>
      </c>
      <c r="L116" s="16">
        <f>VLOOKUP(B116,總表!$1:$1048576,11,0)</f>
        <v>0</v>
      </c>
      <c r="M116" s="16" t="str">
        <f>VLOOKUP(B116,總表!$1:$1048576,12,0)</f>
        <v>廖經益</v>
      </c>
      <c r="N116" s="16" t="str">
        <f>VLOOKUP(B116,總表!$1:$1048576,13,0)</f>
        <v>桃園市立內壢高級中學</v>
      </c>
      <c r="O116" s="16" t="str">
        <f>VLOOKUP(B116,總表!$1:$1048576,14,0)</f>
        <v>莊志忠</v>
      </c>
      <c r="P116" s="16" t="str">
        <f>VLOOKUP(B116,總表!$1:$1048576,15,0)</f>
        <v>桃園市立陽明高級中等學校</v>
      </c>
      <c r="Q116" s="16">
        <f>VLOOKUP(B116,總表!$1:$1048576,16,0)</f>
        <v>0</v>
      </c>
      <c r="R116" s="16">
        <f>VLOOKUP(B116,總表!$1:$1048576,17,0)</f>
        <v>0</v>
      </c>
    </row>
    <row r="117" spans="1:18" ht="17.399999999999999" hidden="1" x14ac:dyDescent="0.3">
      <c r="A117" s="22" t="s">
        <v>3495</v>
      </c>
      <c r="B117" s="13" t="s">
        <v>3250</v>
      </c>
      <c r="C117" s="10" t="str">
        <f>VLOOKUP(B117,總表!$1:$1048576,2,0)</f>
        <v>影像辨識應用於中醫望診</v>
      </c>
      <c r="D117" s="16" t="str">
        <f>VLOOKUP(B117,總表!$1:$1048576,4,0)</f>
        <v>便利生活</v>
      </c>
      <c r="E117" s="16" t="str">
        <f>VLOOKUP(B117,總表!$1:$1048576,5,0)</f>
        <v>高中職組</v>
      </c>
      <c r="F117" s="16" t="str">
        <f>VLOOKUP(B117,總表!$1:$1048576,3,0)</f>
        <v>桃園市</v>
      </c>
      <c r="G117" s="16" t="str">
        <f>VLOOKUP(B117,總表!$1:$1048576,6,0)</f>
        <v>魏浩宇</v>
      </c>
      <c r="H117" s="16" t="str">
        <f>VLOOKUP(B117,總表!$1:$1048576,7,0)</f>
        <v>桃園市私立育達高級中學</v>
      </c>
      <c r="I117" s="16" t="str">
        <f>VLOOKUP(B117,總表!$1:$1048576,8,0)</f>
        <v>陳易詳</v>
      </c>
      <c r="J117" s="16" t="str">
        <f>VLOOKUP(B117,總表!$1:$1048576,9,0)</f>
        <v>桃園市立內壢高中</v>
      </c>
      <c r="K117" s="16">
        <f>VLOOKUP(B117,總表!$1:$1048576,10,0)</f>
        <v>0</v>
      </c>
      <c r="L117" s="16">
        <f>VLOOKUP(B117,總表!$1:$1048576,11,0)</f>
        <v>0</v>
      </c>
      <c r="M117" s="16" t="str">
        <f>VLOOKUP(B117,總表!$1:$1048576,12,0)</f>
        <v>林自明</v>
      </c>
      <c r="N117" s="16" t="str">
        <f>VLOOKUP(B117,總表!$1:$1048576,13,0)</f>
        <v>育達高中</v>
      </c>
      <c r="O117" s="16">
        <f>VLOOKUP(B117,總表!$1:$1048576,14,0)</f>
        <v>0</v>
      </c>
      <c r="P117" s="16">
        <f>VLOOKUP(B117,總表!$1:$1048576,15,0)</f>
        <v>0</v>
      </c>
      <c r="Q117" s="16">
        <f>VLOOKUP(B117,總表!$1:$1048576,16,0)</f>
        <v>0</v>
      </c>
      <c r="R117" s="16">
        <f>VLOOKUP(B117,總表!$1:$1048576,17,0)</f>
        <v>0</v>
      </c>
    </row>
    <row r="118" spans="1:18" ht="17.399999999999999" hidden="1" x14ac:dyDescent="0.3">
      <c r="A118" s="30" t="s">
        <v>3494</v>
      </c>
      <c r="B118" s="13" t="s">
        <v>3256</v>
      </c>
      <c r="C118" s="10" t="str">
        <f>VLOOKUP(B118,總表!$1:$1048576,2,0)</f>
        <v xml:space="preserve">大車「視」界守護者 </v>
      </c>
      <c r="D118" s="16" t="str">
        <f>VLOOKUP(B118,總表!$1:$1048576,4,0)</f>
        <v>便利生活</v>
      </c>
      <c r="E118" s="16" t="str">
        <f>VLOOKUP(B118,總表!$1:$1048576,5,0)</f>
        <v>高中職組</v>
      </c>
      <c r="F118" s="16" t="str">
        <f>VLOOKUP(B118,總表!$1:$1048576,3,0)</f>
        <v>桃園市</v>
      </c>
      <c r="G118" s="16" t="str">
        <f>VLOOKUP(B118,總表!$1:$1048576,6,0)</f>
        <v>林品睿</v>
      </c>
      <c r="H118" s="16" t="str">
        <f>VLOOKUP(B118,總表!$1:$1048576,7,0)</f>
        <v>桃園市立南崁高級中學</v>
      </c>
      <c r="I118" s="16" t="str">
        <f>VLOOKUP(B118,總表!$1:$1048576,8,0)</f>
        <v>吳佾潔</v>
      </c>
      <c r="J118" s="16" t="str">
        <f>VLOOKUP(B118,總表!$1:$1048576,9,0)</f>
        <v>桃園市立桃園高級中等學校</v>
      </c>
      <c r="K118" s="16">
        <f>VLOOKUP(B118,總表!$1:$1048576,10,0)</f>
        <v>0</v>
      </c>
      <c r="L118" s="16">
        <f>VLOOKUP(B118,總表!$1:$1048576,11,0)</f>
        <v>0</v>
      </c>
      <c r="M118" s="16" t="str">
        <f>VLOOKUP(B118,總表!$1:$1048576,12,0)</f>
        <v>蔡明勳</v>
      </c>
      <c r="N118" s="16" t="str">
        <f>VLOOKUP(B118,總表!$1:$1048576,13,0)</f>
        <v>桃園市立南崁高級中學</v>
      </c>
      <c r="O118" s="16">
        <f>VLOOKUP(B118,總表!$1:$1048576,14,0)</f>
        <v>0</v>
      </c>
      <c r="P118" s="16">
        <f>VLOOKUP(B118,總表!$1:$1048576,15,0)</f>
        <v>0</v>
      </c>
      <c r="Q118" s="16">
        <f>VLOOKUP(B118,總表!$1:$1048576,16,0)</f>
        <v>0</v>
      </c>
      <c r="R118" s="16">
        <f>VLOOKUP(B118,總表!$1:$1048576,17,0)</f>
        <v>0</v>
      </c>
    </row>
    <row r="119" spans="1:18" ht="17.399999999999999" hidden="1" x14ac:dyDescent="0.3">
      <c r="A119" s="30" t="s">
        <v>3515</v>
      </c>
      <c r="B119" s="13" t="s">
        <v>3471</v>
      </c>
      <c r="C119" s="10" t="str">
        <f>VLOOKUP(B119,總表!$1:$1048576,2,0)</f>
        <v>踏電板Steppower Floor</v>
      </c>
      <c r="D119" s="21" t="str">
        <f>VLOOKUP(B119,總表!$1:$1048576,4,0)</f>
        <v>前瞻/工業設計技術</v>
      </c>
      <c r="E119" s="16" t="str">
        <f>VLOOKUP(B119,總表!$1:$1048576,5,0)</f>
        <v>高中職組</v>
      </c>
      <c r="F119" s="16" t="str">
        <f>VLOOKUP(B119,總表!$1:$1048576,3,0)</f>
        <v>桃園市</v>
      </c>
      <c r="G119" s="16" t="str">
        <f>VLOOKUP(B119,總表!$1:$1048576,6,0)</f>
        <v>陳子昕</v>
      </c>
      <c r="H119" s="16" t="str">
        <f>VLOOKUP(B119,總表!$1:$1048576,7,0)</f>
        <v>觀音高中</v>
      </c>
      <c r="I119" s="16" t="str">
        <f>VLOOKUP(B119,總表!$1:$1048576,8,0)</f>
        <v>羅欣妍</v>
      </c>
      <c r="J119" s="16" t="str">
        <f>VLOOKUP(B119,總表!$1:$1048576,9,0)</f>
        <v>觀音高中</v>
      </c>
      <c r="K119" s="16" t="str">
        <f>VLOOKUP(B119,總表!$1:$1048576,10,0)</f>
        <v>陳妤芯</v>
      </c>
      <c r="L119" s="16" t="str">
        <f>VLOOKUP(B119,總表!$1:$1048576,11,0)</f>
        <v>觀音高中</v>
      </c>
      <c r="M119" s="16" t="str">
        <f>VLOOKUP(B119,總表!$1:$1048576,12,0)</f>
        <v>徐珮芬</v>
      </c>
      <c r="N119" s="16" t="str">
        <f>VLOOKUP(B119,總表!$1:$1048576,13,0)</f>
        <v>觀音高中</v>
      </c>
      <c r="O119" s="16" t="str">
        <f>VLOOKUP(B119,總表!$1:$1048576,14,0)</f>
        <v>Andrew Abouhalkah</v>
      </c>
      <c r="P119" s="16" t="str">
        <f>VLOOKUP(B119,總表!$1:$1048576,15,0)</f>
        <v>觀音高中</v>
      </c>
      <c r="Q119" s="16" t="str">
        <f>VLOOKUP(B119,總表!$1:$1048576,16,0)</f>
        <v>林仟弘</v>
      </c>
      <c r="R119" s="16" t="str">
        <f>VLOOKUP(B119,總表!$1:$1048576,17,0)</f>
        <v>觀音高中</v>
      </c>
    </row>
    <row r="120" spans="1:18" ht="17.399999999999999" hidden="1" x14ac:dyDescent="0.3">
      <c r="A120" s="22" t="s">
        <v>3495</v>
      </c>
      <c r="B120" s="16" t="s">
        <v>1348</v>
      </c>
      <c r="C120" s="10" t="str">
        <f>VLOOKUP(B120,總表!$1:$1048576,2,0)</f>
        <v>盆栽自動驅蟲裝置</v>
      </c>
      <c r="D120" s="17" t="str">
        <f>VLOOKUP(B120,總表!$1:$1048576,4,0)</f>
        <v>永續發展農糧技術</v>
      </c>
      <c r="E120" s="16" t="str">
        <f>VLOOKUP(B120,總表!$1:$1048576,5,0)</f>
        <v>國小組</v>
      </c>
      <c r="F120" s="16" t="str">
        <f>VLOOKUP(B120,總表!$1:$1048576,3,0)</f>
        <v>桃園市</v>
      </c>
      <c r="G120" s="16" t="str">
        <f>VLOOKUP(B120,總表!$1:$1048576,6,0)</f>
        <v>沈泓文</v>
      </c>
      <c r="H120" s="16" t="str">
        <f>VLOOKUP(B120,總表!$1:$1048576,7,0)</f>
        <v>同德國小</v>
      </c>
      <c r="I120" s="16" t="str">
        <f>VLOOKUP(B120,總表!$1:$1048576,8,0)</f>
        <v>邱湘甯</v>
      </c>
      <c r="J120" s="16" t="str">
        <f>VLOOKUP(B120,總表!$1:$1048576,9,0)</f>
        <v>同德國小</v>
      </c>
      <c r="K120" s="16" t="str">
        <f>VLOOKUP(B120,總表!$1:$1048576,10,0)</f>
        <v>林予晴</v>
      </c>
      <c r="L120" s="16" t="str">
        <f>VLOOKUP(B120,總表!$1:$1048576,11,0)</f>
        <v>同德國小</v>
      </c>
      <c r="M120" s="16" t="str">
        <f>VLOOKUP(B120,總表!$1:$1048576,12,0)</f>
        <v>劉力瑄</v>
      </c>
      <c r="N120" s="16" t="str">
        <f>VLOOKUP(B120,總表!$1:$1048576,13,0)</f>
        <v>同德國小</v>
      </c>
      <c r="O120" s="16">
        <f>VLOOKUP(B120,總表!$1:$1048576,14,0)</f>
        <v>0</v>
      </c>
      <c r="P120" s="16">
        <f>VLOOKUP(B120,總表!$1:$1048576,15,0)</f>
        <v>0</v>
      </c>
      <c r="Q120" s="16">
        <f>VLOOKUP(B120,總表!$1:$1048576,16,0)</f>
        <v>0</v>
      </c>
      <c r="R120" s="16">
        <f>VLOOKUP(B120,總表!$1:$1048576,17,0)</f>
        <v>0</v>
      </c>
    </row>
    <row r="121" spans="1:18" ht="17.399999999999999" hidden="1" x14ac:dyDescent="0.3">
      <c r="A121" s="23" t="s">
        <v>3495</v>
      </c>
      <c r="B121" s="16" t="s">
        <v>1576</v>
      </c>
      <c r="C121" s="10" t="str">
        <f>VLOOKUP(B121,總表!$1:$1048576,2,0)</f>
        <v>走廊秩序維護裝置</v>
      </c>
      <c r="D121" s="18" t="str">
        <f>VLOOKUP(B121,總表!$1:$1048576,4,0)</f>
        <v>休閒與教育</v>
      </c>
      <c r="E121" s="16" t="str">
        <f>VLOOKUP(B121,總表!$1:$1048576,5,0)</f>
        <v>國小組</v>
      </c>
      <c r="F121" s="16" t="str">
        <f>VLOOKUP(B121,總表!$1:$1048576,3,0)</f>
        <v>桃園市</v>
      </c>
      <c r="G121" s="16" t="str">
        <f>VLOOKUP(B121,總表!$1:$1048576,6,0)</f>
        <v>陳劭紘</v>
      </c>
      <c r="H121" s="16" t="str">
        <f>VLOOKUP(B121,總表!$1:$1048576,7,0)</f>
        <v>同德國小</v>
      </c>
      <c r="I121" s="16" t="str">
        <f>VLOOKUP(B121,總表!$1:$1048576,8,0)</f>
        <v>黃宇昕</v>
      </c>
      <c r="J121" s="16" t="str">
        <f>VLOOKUP(B121,總表!$1:$1048576,9,0)</f>
        <v>同德國小</v>
      </c>
      <c r="K121" s="16" t="str">
        <f>VLOOKUP(B121,總表!$1:$1048576,10,0)</f>
        <v>周莉娜</v>
      </c>
      <c r="L121" s="16" t="str">
        <f>VLOOKUP(B121,總表!$1:$1048576,11,0)</f>
        <v>同德國小</v>
      </c>
      <c r="M121" s="16" t="str">
        <f>VLOOKUP(B121,總表!$1:$1048576,12,0)</f>
        <v>劉力瑄</v>
      </c>
      <c r="N121" s="16" t="str">
        <f>VLOOKUP(B121,總表!$1:$1048576,13,0)</f>
        <v>同德國小</v>
      </c>
      <c r="O121" s="16">
        <f>VLOOKUP(B121,總表!$1:$1048576,14,0)</f>
        <v>0</v>
      </c>
      <c r="P121" s="16">
        <f>VLOOKUP(B121,總表!$1:$1048576,15,0)</f>
        <v>0</v>
      </c>
      <c r="Q121" s="16">
        <f>VLOOKUP(B121,總表!$1:$1048576,16,0)</f>
        <v>0</v>
      </c>
      <c r="R121" s="16">
        <f>VLOOKUP(B121,總表!$1:$1048576,17,0)</f>
        <v>0</v>
      </c>
    </row>
    <row r="122" spans="1:18" ht="17.399999999999999" hidden="1" x14ac:dyDescent="0.3">
      <c r="A122" s="26" t="s">
        <v>3492</v>
      </c>
      <c r="B122" s="16" t="s">
        <v>1506</v>
      </c>
      <c r="C122" s="10" t="str">
        <f>VLOOKUP(B122,總表!$1:$1048576,2,0)</f>
        <v>當休閒遇上智慧：我的AI公園新體驗</v>
      </c>
      <c r="D122" s="18" t="str">
        <f>VLOOKUP(B122,總表!$1:$1048576,4,0)</f>
        <v>休閒與教育</v>
      </c>
      <c r="E122" s="16" t="str">
        <f>VLOOKUP(B122,總表!$1:$1048576,5,0)</f>
        <v>國小組</v>
      </c>
      <c r="F122" s="16" t="str">
        <f>VLOOKUP(B122,總表!$1:$1048576,3,0)</f>
        <v>桃園市</v>
      </c>
      <c r="G122" s="16" t="str">
        <f>VLOOKUP(B122,總表!$1:$1048576,6,0)</f>
        <v>林彤葳</v>
      </c>
      <c r="H122" s="16" t="str">
        <f>VLOOKUP(B122,總表!$1:$1048576,7,0)</f>
        <v>桃園市中壢區青埔國小</v>
      </c>
      <c r="I122" s="16" t="str">
        <f>VLOOKUP(B122,總表!$1:$1048576,8,0)</f>
        <v>楊絜</v>
      </c>
      <c r="J122" s="16" t="str">
        <f>VLOOKUP(B122,總表!$1:$1048576,9,0)</f>
        <v>桃園市中壢區青埔國小</v>
      </c>
      <c r="K122" s="16" t="str">
        <f>VLOOKUP(B122,總表!$1:$1048576,10,0)</f>
        <v>蔡振藝</v>
      </c>
      <c r="L122" s="16" t="str">
        <f>VLOOKUP(B122,總表!$1:$1048576,11,0)</f>
        <v>桃園市中壢區青埔國小</v>
      </c>
      <c r="M122" s="16" t="str">
        <f>VLOOKUP(B122,總表!$1:$1048576,12,0)</f>
        <v>曾裕璋</v>
      </c>
      <c r="N122" s="16" t="str">
        <f>VLOOKUP(B122,總表!$1:$1048576,13,0)</f>
        <v>桃園市中壢區青埔國小</v>
      </c>
      <c r="O122" s="16" t="str">
        <f>VLOOKUP(B122,總表!$1:$1048576,14,0)</f>
        <v>陳亭昀</v>
      </c>
      <c r="P122" s="16" t="str">
        <f>VLOOKUP(B122,總表!$1:$1048576,15,0)</f>
        <v>桃園市中壢區青埔國小</v>
      </c>
      <c r="Q122" s="16" t="str">
        <f>VLOOKUP(B122,總表!$1:$1048576,16,0)</f>
        <v>彭序梅</v>
      </c>
      <c r="R122" s="16" t="str">
        <f>VLOOKUP(B122,總表!$1:$1048576,17,0)</f>
        <v>桃園市中壢區青埔國小</v>
      </c>
    </row>
    <row r="123" spans="1:18" ht="17.399999999999999" hidden="1" x14ac:dyDescent="0.3">
      <c r="A123" s="29" t="s">
        <v>3493</v>
      </c>
      <c r="B123" s="16" t="s">
        <v>1655</v>
      </c>
      <c r="C123" s="10" t="str">
        <f>VLOOKUP(B123,總表!$1:$1048576,2,0)</f>
        <v>烤肉木炭堆疊小幫手</v>
      </c>
      <c r="D123" s="18" t="str">
        <f>VLOOKUP(B123,總表!$1:$1048576,4,0)</f>
        <v>休閒與教育</v>
      </c>
      <c r="E123" s="16" t="str">
        <f>VLOOKUP(B123,總表!$1:$1048576,5,0)</f>
        <v>國小組</v>
      </c>
      <c r="F123" s="16" t="str">
        <f>VLOOKUP(B123,總表!$1:$1048576,3,0)</f>
        <v>桃園市</v>
      </c>
      <c r="G123" s="16" t="str">
        <f>VLOOKUP(B123,總表!$1:$1048576,6,0)</f>
        <v>鄭宇芙</v>
      </c>
      <c r="H123" s="16" t="str">
        <f>VLOOKUP(B123,總表!$1:$1048576,7,0)</f>
        <v>桃園市義興國小</v>
      </c>
      <c r="I123" s="16" t="str">
        <f>VLOOKUP(B123,總表!$1:$1048576,8,0)</f>
        <v>黃苡晴</v>
      </c>
      <c r="J123" s="16" t="str">
        <f>VLOOKUP(B123,總表!$1:$1048576,9,0)</f>
        <v>桃園市義興國小</v>
      </c>
      <c r="K123" s="16">
        <f>VLOOKUP(B123,總表!$1:$1048576,10,0)</f>
        <v>0</v>
      </c>
      <c r="L123" s="16">
        <f>VLOOKUP(B123,總表!$1:$1048576,11,0)</f>
        <v>0</v>
      </c>
      <c r="M123" s="16" t="str">
        <f>VLOOKUP(B123,總表!$1:$1048576,12,0)</f>
        <v>林念純</v>
      </c>
      <c r="N123" s="16" t="str">
        <f>VLOOKUP(B123,總表!$1:$1048576,13,0)</f>
        <v>桃園市義興國小</v>
      </c>
      <c r="O123" s="16" t="str">
        <f>VLOOKUP(B123,總表!$1:$1048576,14,0)</f>
        <v>陳柏馨</v>
      </c>
      <c r="P123" s="16" t="str">
        <f>VLOOKUP(B123,總表!$1:$1048576,15,0)</f>
        <v>桃園市義興國小</v>
      </c>
      <c r="Q123" s="16" t="str">
        <f>VLOOKUP(B123,總表!$1:$1048576,16,0)</f>
        <v>吳思瑀</v>
      </c>
      <c r="R123" s="16" t="str">
        <f>VLOOKUP(B123,總表!$1:$1048576,17,0)</f>
        <v>桃園市義興國小</v>
      </c>
    </row>
    <row r="124" spans="1:18" ht="17.399999999999999" hidden="1" x14ac:dyDescent="0.3">
      <c r="A124" s="29" t="s">
        <v>3493</v>
      </c>
      <c r="B124" s="16" t="s">
        <v>1630</v>
      </c>
      <c r="C124" s="10" t="str">
        <f>VLOOKUP(B124,總表!$1:$1048576,2,0)</f>
        <v>「安靜之塔」---公共空間安靜提顯裝置</v>
      </c>
      <c r="D124" s="18" t="str">
        <f>VLOOKUP(B124,總表!$1:$1048576,4,0)</f>
        <v>休閒與教育</v>
      </c>
      <c r="E124" s="16" t="str">
        <f>VLOOKUP(B124,總表!$1:$1048576,5,0)</f>
        <v>國小組</v>
      </c>
      <c r="F124" s="16" t="str">
        <f>VLOOKUP(B124,總表!$1:$1048576,3,0)</f>
        <v>桃園市</v>
      </c>
      <c r="G124" s="16" t="str">
        <f>VLOOKUP(B124,總表!$1:$1048576,6,0)</f>
        <v xml:space="preserve">陳彥碩 </v>
      </c>
      <c r="H124" s="16" t="str">
        <f>VLOOKUP(B124,總表!$1:$1048576,7,0)</f>
        <v>義興國小</v>
      </c>
      <c r="I124" s="16" t="str">
        <f>VLOOKUP(B124,總表!$1:$1048576,8,0)</f>
        <v xml:space="preserve">林彥安 </v>
      </c>
      <c r="J124" s="16" t="str">
        <f>VLOOKUP(B124,總表!$1:$1048576,9,0)</f>
        <v>義興國小</v>
      </c>
      <c r="K124" s="16" t="str">
        <f>VLOOKUP(B124,總表!$1:$1048576,10,0)</f>
        <v>陳家烜</v>
      </c>
      <c r="L124" s="16" t="str">
        <f>VLOOKUP(B124,總表!$1:$1048576,11,0)</f>
        <v>義興國小</v>
      </c>
      <c r="M124" s="16" t="str">
        <f>VLOOKUP(B124,總表!$1:$1048576,12,0)</f>
        <v>高加珈</v>
      </c>
      <c r="N124" s="16" t="str">
        <f>VLOOKUP(B124,總表!$1:$1048576,13,0)</f>
        <v>義興國小</v>
      </c>
      <c r="O124" s="16" t="str">
        <f>VLOOKUP(B124,總表!$1:$1048576,14,0)</f>
        <v>陳柏馨</v>
      </c>
      <c r="P124" s="16" t="str">
        <f>VLOOKUP(B124,總表!$1:$1048576,15,0)</f>
        <v>義興國小</v>
      </c>
      <c r="Q124" s="16" t="str">
        <f>VLOOKUP(B124,總表!$1:$1048576,16,0)</f>
        <v xml:space="preserve"> 林詩婷</v>
      </c>
      <c r="R124" s="16" t="str">
        <f>VLOOKUP(B124,總表!$1:$1048576,17,0)</f>
        <v>義興國小</v>
      </c>
    </row>
    <row r="125" spans="1:18" ht="17.399999999999999" hidden="1" x14ac:dyDescent="0.3">
      <c r="A125" s="31" t="s">
        <v>3494</v>
      </c>
      <c r="B125" s="16" t="s">
        <v>1440</v>
      </c>
      <c r="C125" s="10" t="str">
        <f>VLOOKUP(B125,總表!$1:$1048576,2,0)</f>
        <v>摩斯密碼學習訓練機</v>
      </c>
      <c r="D125" s="18" t="str">
        <f>VLOOKUP(B125,總表!$1:$1048576,4,0)</f>
        <v>休閒與教育</v>
      </c>
      <c r="E125" s="16" t="str">
        <f>VLOOKUP(B125,總表!$1:$1048576,5,0)</f>
        <v>國小組</v>
      </c>
      <c r="F125" s="16" t="str">
        <f>VLOOKUP(B125,總表!$1:$1048576,3,0)</f>
        <v>桃園市</v>
      </c>
      <c r="G125" s="16" t="str">
        <f>VLOOKUP(B125,總表!$1:$1048576,6,0)</f>
        <v>倪煌傑</v>
      </c>
      <c r="H125" s="16" t="str">
        <f>VLOOKUP(B125,總表!$1:$1048576,7,0)</f>
        <v>桃園市立同安國小</v>
      </c>
      <c r="I125" s="16">
        <f>VLOOKUP(B125,總表!$1:$1048576,8,0)</f>
        <v>0</v>
      </c>
      <c r="J125" s="16">
        <f>VLOOKUP(B125,總表!$1:$1048576,9,0)</f>
        <v>0</v>
      </c>
      <c r="K125" s="16">
        <f>VLOOKUP(B125,總表!$1:$1048576,10,0)</f>
        <v>0</v>
      </c>
      <c r="L125" s="16">
        <f>VLOOKUP(B125,總表!$1:$1048576,11,0)</f>
        <v>0</v>
      </c>
      <c r="M125" s="16" t="str">
        <f>VLOOKUP(B125,總表!$1:$1048576,12,0)</f>
        <v>林琪正</v>
      </c>
      <c r="N125" s="16" t="str">
        <f>VLOOKUP(B125,總表!$1:$1048576,13,0)</f>
        <v>桃園市立同德國中</v>
      </c>
      <c r="O125" s="16" t="str">
        <f>VLOOKUP(B125,總表!$1:$1048576,14,0)</f>
        <v>何淑鈴</v>
      </c>
      <c r="P125" s="16" t="str">
        <f>VLOOKUP(B125,總表!$1:$1048576,15,0)</f>
        <v>桃園市立同德國中</v>
      </c>
      <c r="Q125" s="16">
        <f>VLOOKUP(B125,總表!$1:$1048576,16,0)</f>
        <v>0</v>
      </c>
      <c r="R125" s="16">
        <f>VLOOKUP(B125,總表!$1:$1048576,17,0)</f>
        <v>0</v>
      </c>
    </row>
    <row r="126" spans="1:18" hidden="1" x14ac:dyDescent="0.3">
      <c r="A126" s="24" t="s">
        <v>3495</v>
      </c>
      <c r="B126" s="16" t="s">
        <v>1985</v>
      </c>
      <c r="C126" s="10" t="str">
        <f>VLOOKUP(B126,總表!$1:$1048576,2,0)</f>
        <v>登山杖警示燈</v>
      </c>
      <c r="D126" s="19" t="str">
        <f>VLOOKUP(B126,總表!$1:$1048576,4,0)</f>
        <v>災害管理與安全</v>
      </c>
      <c r="E126" s="16" t="str">
        <f>VLOOKUP(B126,總表!$1:$1048576,5,0)</f>
        <v>國小組</v>
      </c>
      <c r="F126" s="16" t="str">
        <f>VLOOKUP(B126,總表!$1:$1048576,3,0)</f>
        <v>桃園市</v>
      </c>
      <c r="G126" s="16" t="str">
        <f>VLOOKUP(B126,總表!$1:$1048576,6,0)</f>
        <v>張凱睿</v>
      </c>
      <c r="H126" s="16" t="str">
        <f>VLOOKUP(B126,總表!$1:$1048576,7,0)</f>
        <v>新街國小</v>
      </c>
      <c r="I126" s="16">
        <f>VLOOKUP(B126,總表!$1:$1048576,8,0)</f>
        <v>0</v>
      </c>
      <c r="J126" s="16">
        <f>VLOOKUP(B126,總表!$1:$1048576,9,0)</f>
        <v>0</v>
      </c>
      <c r="K126" s="16">
        <f>VLOOKUP(B126,總表!$1:$1048576,10,0)</f>
        <v>0</v>
      </c>
      <c r="L126" s="16">
        <f>VLOOKUP(B126,總表!$1:$1048576,11,0)</f>
        <v>0</v>
      </c>
      <c r="M126" s="16" t="str">
        <f>VLOOKUP(B126,總表!$1:$1048576,12,0)</f>
        <v>古清瑜</v>
      </c>
      <c r="N126" s="16" t="str">
        <f>VLOOKUP(B126,總表!$1:$1048576,13,0)</f>
        <v>新街國小</v>
      </c>
      <c r="O126" s="16">
        <f>VLOOKUP(B126,總表!$1:$1048576,14,0)</f>
        <v>0</v>
      </c>
      <c r="P126" s="16">
        <f>VLOOKUP(B126,總表!$1:$1048576,15,0)</f>
        <v>0</v>
      </c>
      <c r="Q126" s="16">
        <f>VLOOKUP(B126,總表!$1:$1048576,16,0)</f>
        <v>0</v>
      </c>
      <c r="R126" s="16">
        <f>VLOOKUP(B126,總表!$1:$1048576,17,0)</f>
        <v>0</v>
      </c>
    </row>
    <row r="127" spans="1:18" hidden="1" x14ac:dyDescent="0.3">
      <c r="A127" s="24" t="s">
        <v>3495</v>
      </c>
      <c r="B127" s="16" t="s">
        <v>1990</v>
      </c>
      <c r="C127" s="10" t="str">
        <f>VLOOKUP(B127,總表!$1:$1048576,2,0)</f>
        <v>椅桶保全：五合一折疊椅</v>
      </c>
      <c r="D127" s="19" t="str">
        <f>VLOOKUP(B127,總表!$1:$1048576,4,0)</f>
        <v>災害管理與安全</v>
      </c>
      <c r="E127" s="16" t="str">
        <f>VLOOKUP(B127,總表!$1:$1048576,5,0)</f>
        <v>國小組</v>
      </c>
      <c r="F127" s="16" t="str">
        <f>VLOOKUP(B127,總表!$1:$1048576,3,0)</f>
        <v>桃園市</v>
      </c>
      <c r="G127" s="16" t="str">
        <f>VLOOKUP(B127,總表!$1:$1048576,6,0)</f>
        <v>陳乙瑧</v>
      </c>
      <c r="H127" s="16" t="str">
        <f>VLOOKUP(B127,總表!$1:$1048576,7,0)</f>
        <v>新街國小</v>
      </c>
      <c r="I127" s="16">
        <f>VLOOKUP(B127,總表!$1:$1048576,8,0)</f>
        <v>0</v>
      </c>
      <c r="J127" s="16">
        <f>VLOOKUP(B127,總表!$1:$1048576,9,0)</f>
        <v>0</v>
      </c>
      <c r="K127" s="16">
        <f>VLOOKUP(B127,總表!$1:$1048576,10,0)</f>
        <v>0</v>
      </c>
      <c r="L127" s="16">
        <f>VLOOKUP(B127,總表!$1:$1048576,11,0)</f>
        <v>0</v>
      </c>
      <c r="M127" s="16" t="str">
        <f>VLOOKUP(B127,總表!$1:$1048576,12,0)</f>
        <v>古清瑜</v>
      </c>
      <c r="N127" s="16" t="str">
        <f>VLOOKUP(B127,總表!$1:$1048576,13,0)</f>
        <v>新街國小</v>
      </c>
      <c r="O127" s="16">
        <f>VLOOKUP(B127,總表!$1:$1048576,14,0)</f>
        <v>0</v>
      </c>
      <c r="P127" s="16">
        <f>VLOOKUP(B127,總表!$1:$1048576,15,0)</f>
        <v>0</v>
      </c>
      <c r="Q127" s="16">
        <f>VLOOKUP(B127,總表!$1:$1048576,16,0)</f>
        <v>0</v>
      </c>
      <c r="R127" s="16">
        <f>VLOOKUP(B127,總表!$1:$1048576,17,0)</f>
        <v>0</v>
      </c>
    </row>
    <row r="128" spans="1:18" hidden="1" x14ac:dyDescent="0.3">
      <c r="A128" s="24" t="s">
        <v>3495</v>
      </c>
      <c r="B128" s="16" t="s">
        <v>1890</v>
      </c>
      <c r="C128" s="10" t="str">
        <f>VLOOKUP(B128,總表!$1:$1048576,2,0)</f>
        <v>三段式180°旋轉安全機車踏板</v>
      </c>
      <c r="D128" s="19" t="str">
        <f>VLOOKUP(B128,總表!$1:$1048576,4,0)</f>
        <v>災害管理與安全</v>
      </c>
      <c r="E128" s="16" t="str">
        <f>VLOOKUP(B128,總表!$1:$1048576,5,0)</f>
        <v>國小組</v>
      </c>
      <c r="F128" s="16" t="str">
        <f>VLOOKUP(B128,總表!$1:$1048576,3,0)</f>
        <v>桃園市</v>
      </c>
      <c r="G128" s="16" t="str">
        <f>VLOOKUP(B128,總表!$1:$1048576,6,0)</f>
        <v>林小喬</v>
      </c>
      <c r="H128" s="16" t="str">
        <f>VLOOKUP(B128,總表!$1:$1048576,7,0)</f>
        <v>義興國小</v>
      </c>
      <c r="I128" s="16" t="str">
        <f>VLOOKUP(B128,總表!$1:$1048576,8,0)</f>
        <v>洪岦琦</v>
      </c>
      <c r="J128" s="16" t="str">
        <f>VLOOKUP(B128,總表!$1:$1048576,9,0)</f>
        <v>義興國小</v>
      </c>
      <c r="K128" s="16" t="str">
        <f>VLOOKUP(B128,總表!$1:$1048576,10,0)</f>
        <v>許羽彤</v>
      </c>
      <c r="L128" s="16" t="str">
        <f>VLOOKUP(B128,總表!$1:$1048576,11,0)</f>
        <v>義興國小</v>
      </c>
      <c r="M128" s="16" t="str">
        <f>VLOOKUP(B128,總表!$1:$1048576,12,0)</f>
        <v>林詩婷</v>
      </c>
      <c r="N128" s="16" t="str">
        <f>VLOOKUP(B128,總表!$1:$1048576,13,0)</f>
        <v>義興國小</v>
      </c>
      <c r="O128" s="16" t="str">
        <f>VLOOKUP(B128,總表!$1:$1048576,14,0)</f>
        <v>陳柏馨</v>
      </c>
      <c r="P128" s="16" t="str">
        <f>VLOOKUP(B128,總表!$1:$1048576,15,0)</f>
        <v>義興國小</v>
      </c>
      <c r="Q128" s="16" t="str">
        <f>VLOOKUP(B128,總表!$1:$1048576,16,0)</f>
        <v>林念純</v>
      </c>
      <c r="R128" s="16" t="str">
        <f>VLOOKUP(B128,總表!$1:$1048576,17,0)</f>
        <v>義興國小</v>
      </c>
    </row>
    <row r="129" spans="1:18" hidden="1" x14ac:dyDescent="0.3">
      <c r="A129" s="24" t="s">
        <v>3495</v>
      </c>
      <c r="B129" s="16" t="s">
        <v>1932</v>
      </c>
      <c r="C129" s="10" t="str">
        <f>VLOOKUP(B129,總表!$1:$1048576,2,0)</f>
        <v>交通危害指數預報系統</v>
      </c>
      <c r="D129" s="19" t="str">
        <f>VLOOKUP(B129,總表!$1:$1048576,4,0)</f>
        <v>災害管理與安全</v>
      </c>
      <c r="E129" s="16" t="str">
        <f>VLOOKUP(B129,總表!$1:$1048576,5,0)</f>
        <v>國小組</v>
      </c>
      <c r="F129" s="16" t="str">
        <f>VLOOKUP(B129,總表!$1:$1048576,3,0)</f>
        <v>桃園市</v>
      </c>
      <c r="G129" s="16" t="str">
        <f>VLOOKUP(B129,總表!$1:$1048576,6,0)</f>
        <v>邱惟辰</v>
      </c>
      <c r="H129" s="16" t="str">
        <f>VLOOKUP(B129,總表!$1:$1048576,7,0)</f>
        <v>中壢區林森國小</v>
      </c>
      <c r="I129" s="16">
        <f>VLOOKUP(B129,總表!$1:$1048576,8,0)</f>
        <v>0</v>
      </c>
      <c r="J129" s="16">
        <f>VLOOKUP(B129,總表!$1:$1048576,9,0)</f>
        <v>0</v>
      </c>
      <c r="K129" s="16">
        <f>VLOOKUP(B129,總表!$1:$1048576,10,0)</f>
        <v>0</v>
      </c>
      <c r="L129" s="16">
        <f>VLOOKUP(B129,總表!$1:$1048576,11,0)</f>
        <v>0</v>
      </c>
      <c r="M129" s="16" t="str">
        <f>VLOOKUP(B129,總表!$1:$1048576,12,0)</f>
        <v>陳嘉綺</v>
      </c>
      <c r="N129" s="16" t="str">
        <f>VLOOKUP(B129,總表!$1:$1048576,13,0)</f>
        <v>桃園市中壢區林森國小</v>
      </c>
      <c r="O129" s="16" t="str">
        <f>VLOOKUP(B129,總表!$1:$1048576,14,0)</f>
        <v>蔣依珊</v>
      </c>
      <c r="P129" s="16" t="str">
        <f>VLOOKUP(B129,總表!$1:$1048576,15,0)</f>
        <v>桃園市中壢區林森國小</v>
      </c>
      <c r="Q129" s="16">
        <f>VLOOKUP(B129,總表!$1:$1048576,16,0)</f>
        <v>0</v>
      </c>
      <c r="R129" s="16">
        <f>VLOOKUP(B129,總表!$1:$1048576,17,0)</f>
        <v>0</v>
      </c>
    </row>
    <row r="130" spans="1:18" hidden="1" x14ac:dyDescent="0.3">
      <c r="A130" s="24" t="s">
        <v>3495</v>
      </c>
      <c r="B130" s="16" t="s">
        <v>1924</v>
      </c>
      <c r="C130" s="10" t="str">
        <f>VLOOKUP(B130,總表!$1:$1048576,2,0)</f>
        <v>第二心臟的體貼保護-升降工作椅</v>
      </c>
      <c r="D130" s="19" t="str">
        <f>VLOOKUP(B130,總表!$1:$1048576,4,0)</f>
        <v>災害管理與安全</v>
      </c>
      <c r="E130" s="16" t="str">
        <f>VLOOKUP(B130,總表!$1:$1048576,5,0)</f>
        <v>國小組</v>
      </c>
      <c r="F130" s="16" t="str">
        <f>VLOOKUP(B130,總表!$1:$1048576,3,0)</f>
        <v>桃園市</v>
      </c>
      <c r="G130" s="16" t="str">
        <f>VLOOKUP(B130,總表!$1:$1048576,6,0)</f>
        <v>魏珮穎</v>
      </c>
      <c r="H130" s="16" t="str">
        <f>VLOOKUP(B130,總表!$1:$1048576,7,0)</f>
        <v>中壢區林森國小</v>
      </c>
      <c r="I130" s="16" t="str">
        <f>VLOOKUP(B130,總表!$1:$1048576,8,0)</f>
        <v>張瑄旂</v>
      </c>
      <c r="J130" s="16" t="str">
        <f>VLOOKUP(B130,總表!$1:$1048576,9,0)</f>
        <v>中壢區林森國小</v>
      </c>
      <c r="K130" s="16">
        <f>VLOOKUP(B130,總表!$1:$1048576,10,0)</f>
        <v>0</v>
      </c>
      <c r="L130" s="16">
        <f>VLOOKUP(B130,總表!$1:$1048576,11,0)</f>
        <v>0</v>
      </c>
      <c r="M130" s="16" t="str">
        <f>VLOOKUP(B130,總表!$1:$1048576,12,0)</f>
        <v>游曉惠</v>
      </c>
      <c r="N130" s="16" t="str">
        <f>VLOOKUP(B130,總表!$1:$1048576,13,0)</f>
        <v>桃園市中壢區林森國小</v>
      </c>
      <c r="O130" s="16" t="str">
        <f>VLOOKUP(B130,總表!$1:$1048576,14,0)</f>
        <v>莊元駿</v>
      </c>
      <c r="P130" s="16" t="str">
        <f>VLOOKUP(B130,總表!$1:$1048576,15,0)</f>
        <v>桃園市中壢區林森國小</v>
      </c>
      <c r="Q130" s="16">
        <f>VLOOKUP(B130,總表!$1:$1048576,16,0)</f>
        <v>0</v>
      </c>
      <c r="R130" s="16">
        <f>VLOOKUP(B130,總表!$1:$1048576,17,0)</f>
        <v>0</v>
      </c>
    </row>
    <row r="131" spans="1:18" hidden="1" x14ac:dyDescent="0.3">
      <c r="A131" s="21" t="s">
        <v>3493</v>
      </c>
      <c r="B131" s="16" t="s">
        <v>1759</v>
      </c>
      <c r="C131" s="10" t="str">
        <f>VLOOKUP(B131,總表!$1:$1048576,2,0)</f>
        <v>自動阻斷熱水器一氧化碳裝置</v>
      </c>
      <c r="D131" s="19" t="str">
        <f>VLOOKUP(B131,總表!$1:$1048576,4,0)</f>
        <v>災害管理與安全</v>
      </c>
      <c r="E131" s="16" t="str">
        <f>VLOOKUP(B131,總表!$1:$1048576,5,0)</f>
        <v>國小組</v>
      </c>
      <c r="F131" s="16" t="str">
        <f>VLOOKUP(B131,總表!$1:$1048576,3,0)</f>
        <v>桃園市</v>
      </c>
      <c r="G131" s="16" t="str">
        <f>VLOOKUP(B131,總表!$1:$1048576,6,0)</f>
        <v>葉思彤</v>
      </c>
      <c r="H131" s="16" t="str">
        <f>VLOOKUP(B131,總表!$1:$1048576,7,0)</f>
        <v>桃園市興仁國小</v>
      </c>
      <c r="I131" s="16" t="str">
        <f>VLOOKUP(B131,總表!$1:$1048576,8,0)</f>
        <v>胡薇琪</v>
      </c>
      <c r="J131" s="16" t="str">
        <f>VLOOKUP(B131,總表!$1:$1048576,9,0)</f>
        <v>桃園市興仁國小</v>
      </c>
      <c r="K131" s="16">
        <f>VLOOKUP(B131,總表!$1:$1048576,10,0)</f>
        <v>0</v>
      </c>
      <c r="L131" s="16">
        <f>VLOOKUP(B131,總表!$1:$1048576,11,0)</f>
        <v>0</v>
      </c>
      <c r="M131" s="16" t="str">
        <f>VLOOKUP(B131,總表!$1:$1048576,12,0)</f>
        <v>王馨逢</v>
      </c>
      <c r="N131" s="16" t="str">
        <f>VLOOKUP(B131,總表!$1:$1048576,13,0)</f>
        <v>桃園市興仁國小</v>
      </c>
      <c r="O131" s="16">
        <f>VLOOKUP(B131,總表!$1:$1048576,14,0)</f>
        <v>0</v>
      </c>
      <c r="P131" s="16">
        <f>VLOOKUP(B131,總表!$1:$1048576,15,0)</f>
        <v>0</v>
      </c>
      <c r="Q131" s="16">
        <f>VLOOKUP(B131,總表!$1:$1048576,16,0)</f>
        <v>0</v>
      </c>
      <c r="R131" s="16">
        <f>VLOOKUP(B131,總表!$1:$1048576,17,0)</f>
        <v>0</v>
      </c>
    </row>
    <row r="132" spans="1:18" hidden="1" x14ac:dyDescent="0.3">
      <c r="A132" s="21" t="s">
        <v>3493</v>
      </c>
      <c r="B132" s="16" t="s">
        <v>1946</v>
      </c>
      <c r="C132" s="10" t="str">
        <f>VLOOKUP(B132,總表!$1:$1048576,2,0)</f>
        <v>好好看-智慧偵測護眼盒</v>
      </c>
      <c r="D132" s="19" t="str">
        <f>VLOOKUP(B132,總表!$1:$1048576,4,0)</f>
        <v>災害管理與安全</v>
      </c>
      <c r="E132" s="16" t="str">
        <f>VLOOKUP(B132,總表!$1:$1048576,5,0)</f>
        <v>國小組</v>
      </c>
      <c r="F132" s="16" t="str">
        <f>VLOOKUP(B132,總表!$1:$1048576,3,0)</f>
        <v>桃園市</v>
      </c>
      <c r="G132" s="16" t="str">
        <f>VLOOKUP(B132,總表!$1:$1048576,6,0)</f>
        <v>陳興鴻</v>
      </c>
      <c r="H132" s="16" t="str">
        <f>VLOOKUP(B132,總表!$1:$1048576,7,0)</f>
        <v>桃園市義興國小</v>
      </c>
      <c r="I132" s="16" t="str">
        <f>VLOOKUP(B132,總表!$1:$1048576,8,0)</f>
        <v>蔡啟義</v>
      </c>
      <c r="J132" s="16" t="str">
        <f>VLOOKUP(B132,總表!$1:$1048576,9,0)</f>
        <v>桃園市義興國小</v>
      </c>
      <c r="K132" s="16">
        <f>VLOOKUP(B132,總表!$1:$1048576,10,0)</f>
        <v>0</v>
      </c>
      <c r="L132" s="16">
        <f>VLOOKUP(B132,總表!$1:$1048576,11,0)</f>
        <v>0</v>
      </c>
      <c r="M132" s="16" t="str">
        <f>VLOOKUP(B132,總表!$1:$1048576,12,0)</f>
        <v>林念純</v>
      </c>
      <c r="N132" s="16" t="str">
        <f>VLOOKUP(B132,總表!$1:$1048576,13,0)</f>
        <v>桃園市義興國小</v>
      </c>
      <c r="O132" s="16" t="str">
        <f>VLOOKUP(B132,總表!$1:$1048576,14,0)</f>
        <v>陳柏馨</v>
      </c>
      <c r="P132" s="16" t="str">
        <f>VLOOKUP(B132,總表!$1:$1048576,15,0)</f>
        <v>桃園市義興國小</v>
      </c>
      <c r="Q132" s="16" t="str">
        <f>VLOOKUP(B132,總表!$1:$1048576,16,0)</f>
        <v>吳思瑀</v>
      </c>
      <c r="R132" s="16" t="str">
        <f>VLOOKUP(B132,總表!$1:$1048576,17,0)</f>
        <v>桃園市義興國小</v>
      </c>
    </row>
    <row r="133" spans="1:18" hidden="1" x14ac:dyDescent="0.3">
      <c r="A133" s="32" t="s">
        <v>3494</v>
      </c>
      <c r="B133" s="16" t="s">
        <v>1918</v>
      </c>
      <c r="C133" s="10" t="str">
        <f>VLOOKUP(B133,總表!$1:$1048576,2,0)</f>
        <v>十萬火急！秒彈滅火毯</v>
      </c>
      <c r="D133" s="19" t="str">
        <f>VLOOKUP(B133,總表!$1:$1048576,4,0)</f>
        <v>災害管理與安全</v>
      </c>
      <c r="E133" s="16" t="str">
        <f>VLOOKUP(B133,總表!$1:$1048576,5,0)</f>
        <v>國小組</v>
      </c>
      <c r="F133" s="16" t="str">
        <f>VLOOKUP(B133,總表!$1:$1048576,3,0)</f>
        <v>桃園市</v>
      </c>
      <c r="G133" s="16" t="str">
        <f>VLOOKUP(B133,總表!$1:$1048576,6,0)</f>
        <v>許嘉恩</v>
      </c>
      <c r="H133" s="16" t="str">
        <f>VLOOKUP(B133,總表!$1:$1048576,7,0)</f>
        <v>桃園市中壢區內壢國民小學</v>
      </c>
      <c r="I133" s="16">
        <f>VLOOKUP(B133,總表!$1:$1048576,8,0)</f>
        <v>0</v>
      </c>
      <c r="J133" s="16">
        <f>VLOOKUP(B133,總表!$1:$1048576,9,0)</f>
        <v>0</v>
      </c>
      <c r="K133" s="16">
        <f>VLOOKUP(B133,總表!$1:$1048576,10,0)</f>
        <v>0</v>
      </c>
      <c r="L133" s="16">
        <f>VLOOKUP(B133,總表!$1:$1048576,11,0)</f>
        <v>0</v>
      </c>
      <c r="M133" s="16" t="str">
        <f>VLOOKUP(B133,總表!$1:$1048576,12,0)</f>
        <v>傅淑惠</v>
      </c>
      <c r="N133" s="16" t="str">
        <f>VLOOKUP(B133,總表!$1:$1048576,13,0)</f>
        <v>桃園市中壢區內壢國民小學</v>
      </c>
      <c r="O133" s="16" t="str">
        <f>VLOOKUP(B133,總表!$1:$1048576,14,0)</f>
        <v>黃國庭</v>
      </c>
      <c r="P133" s="16" t="str">
        <f>VLOOKUP(B133,總表!$1:$1048576,15,0)</f>
        <v>桃園市中壢區內壢國民小學</v>
      </c>
      <c r="Q133" s="16">
        <f>VLOOKUP(B133,總表!$1:$1048576,16,0)</f>
        <v>0</v>
      </c>
      <c r="R133" s="16">
        <f>VLOOKUP(B133,總表!$1:$1048576,17,0)</f>
        <v>0</v>
      </c>
    </row>
    <row r="134" spans="1:18" ht="17.399999999999999" hidden="1" x14ac:dyDescent="0.3">
      <c r="A134" s="23" t="s">
        <v>3495</v>
      </c>
      <c r="B134" s="16" t="s">
        <v>2047</v>
      </c>
      <c r="C134" s="10" t="str">
        <f>VLOOKUP(B134,總表!$1:$1048576,2,0)</f>
        <v>聾盲AI智慧眼鏡</v>
      </c>
      <c r="D134" s="20" t="str">
        <f>VLOOKUP(B134,總表!$1:$1048576,4,0)</f>
        <v>社會照護</v>
      </c>
      <c r="E134" s="16" t="str">
        <f>VLOOKUP(B134,總表!$1:$1048576,5,0)</f>
        <v>國小組</v>
      </c>
      <c r="F134" s="16" t="str">
        <f>VLOOKUP(B134,總表!$1:$1048576,3,0)</f>
        <v>桃園市</v>
      </c>
      <c r="G134" s="16" t="str">
        <f>VLOOKUP(B134,總表!$1:$1048576,6,0)</f>
        <v>簡呈愷</v>
      </c>
      <c r="H134" s="16" t="str">
        <f>VLOOKUP(B134,總表!$1:$1048576,7,0)</f>
        <v>桃園市立青溪國民小學</v>
      </c>
      <c r="I134" s="16">
        <f>VLOOKUP(B134,總表!$1:$1048576,8,0)</f>
        <v>0</v>
      </c>
      <c r="J134" s="16">
        <f>VLOOKUP(B134,總表!$1:$1048576,9,0)</f>
        <v>0</v>
      </c>
      <c r="K134" s="16">
        <f>VLOOKUP(B134,總表!$1:$1048576,10,0)</f>
        <v>0</v>
      </c>
      <c r="L134" s="16">
        <f>VLOOKUP(B134,總表!$1:$1048576,11,0)</f>
        <v>0</v>
      </c>
      <c r="M134" s="16" t="str">
        <f>VLOOKUP(B134,總表!$1:$1048576,12,0)</f>
        <v>林琪正</v>
      </c>
      <c r="N134" s="16" t="str">
        <f>VLOOKUP(B134,總表!$1:$1048576,13,0)</f>
        <v>桃園市立同德國中</v>
      </c>
      <c r="O134" s="16" t="str">
        <f>VLOOKUP(B134,總表!$1:$1048576,14,0)</f>
        <v>何淑鈴</v>
      </c>
      <c r="P134" s="16" t="str">
        <f>VLOOKUP(B134,總表!$1:$1048576,15,0)</f>
        <v>桃園市立同德國中</v>
      </c>
      <c r="Q134" s="16" t="str">
        <f>VLOOKUP(B134,總表!$1:$1048576,16,0)</f>
        <v>張恩振</v>
      </c>
      <c r="R134" s="16" t="str">
        <f>VLOOKUP(B134,總表!$1:$1048576,17,0)</f>
        <v>桃園市立青溪國小</v>
      </c>
    </row>
    <row r="135" spans="1:18" ht="17.399999999999999" hidden="1" x14ac:dyDescent="0.3">
      <c r="A135" s="31" t="s">
        <v>3494</v>
      </c>
      <c r="B135" s="16" t="s">
        <v>2154</v>
      </c>
      <c r="C135" s="10" t="str">
        <f>VLOOKUP(B135,總表!$1:$1048576,2,0)</f>
        <v>防久坐坐墊</v>
      </c>
      <c r="D135" s="20" t="str">
        <f>VLOOKUP(B135,總表!$1:$1048576,4,0)</f>
        <v>社會照護</v>
      </c>
      <c r="E135" s="16" t="str">
        <f>VLOOKUP(B135,總表!$1:$1048576,5,0)</f>
        <v>國小組</v>
      </c>
      <c r="F135" s="16" t="str">
        <f>VLOOKUP(B135,總表!$1:$1048576,3,0)</f>
        <v>桃園市</v>
      </c>
      <c r="G135" s="16" t="str">
        <f>VLOOKUP(B135,總表!$1:$1048576,6,0)</f>
        <v>楊浚玟</v>
      </c>
      <c r="H135" s="16" t="str">
        <f>VLOOKUP(B135,總表!$1:$1048576,7,0)</f>
        <v>同德國小</v>
      </c>
      <c r="I135" s="16" t="str">
        <f>VLOOKUP(B135,總表!$1:$1048576,8,0)</f>
        <v>王品喬</v>
      </c>
      <c r="J135" s="16" t="str">
        <f>VLOOKUP(B135,總表!$1:$1048576,9,0)</f>
        <v>同德國小</v>
      </c>
      <c r="K135" s="16" t="str">
        <f>VLOOKUP(B135,總表!$1:$1048576,10,0)</f>
        <v>饒語芯</v>
      </c>
      <c r="L135" s="16" t="str">
        <f>VLOOKUP(B135,總表!$1:$1048576,11,0)</f>
        <v>同德國小</v>
      </c>
      <c r="M135" s="16" t="str">
        <f>VLOOKUP(B135,總表!$1:$1048576,12,0)</f>
        <v>劉力瑄</v>
      </c>
      <c r="N135" s="16" t="str">
        <f>VLOOKUP(B135,總表!$1:$1048576,13,0)</f>
        <v>同德國小</v>
      </c>
      <c r="O135" s="16">
        <f>VLOOKUP(B135,總表!$1:$1048576,14,0)</f>
        <v>0</v>
      </c>
      <c r="P135" s="16">
        <f>VLOOKUP(B135,總表!$1:$1048576,15,0)</f>
        <v>0</v>
      </c>
      <c r="Q135" s="16">
        <f>VLOOKUP(B135,總表!$1:$1048576,16,0)</f>
        <v>0</v>
      </c>
      <c r="R135" s="16">
        <f>VLOOKUP(B135,總表!$1:$1048576,17,0)</f>
        <v>0</v>
      </c>
    </row>
    <row r="136" spans="1:18" ht="17.399999999999999" hidden="1" x14ac:dyDescent="0.3">
      <c r="A136" s="31" t="s">
        <v>3494</v>
      </c>
      <c r="B136" s="16" t="s">
        <v>2138</v>
      </c>
      <c r="C136" s="10" t="str">
        <f>VLOOKUP(B136,總表!$1:$1048576,2,0)</f>
        <v>RainBox 情緒天氣盒</v>
      </c>
      <c r="D136" s="20" t="str">
        <f>VLOOKUP(B136,總表!$1:$1048576,4,0)</f>
        <v>社會照護</v>
      </c>
      <c r="E136" s="16" t="str">
        <f>VLOOKUP(B136,總表!$1:$1048576,5,0)</f>
        <v>國小組</v>
      </c>
      <c r="F136" s="16" t="str">
        <f>VLOOKUP(B136,總表!$1:$1048576,3,0)</f>
        <v>桃園市</v>
      </c>
      <c r="G136" s="16" t="str">
        <f>VLOOKUP(B136,總表!$1:$1048576,6,0)</f>
        <v>羅貴宸</v>
      </c>
      <c r="H136" s="16" t="str">
        <f>VLOOKUP(B136,總表!$1:$1048576,7,0)</f>
        <v>桃園市中壢區普仁國民小學</v>
      </c>
      <c r="I136" s="16" t="str">
        <f>VLOOKUP(B136,總表!$1:$1048576,8,0)</f>
        <v>王晨熙</v>
      </c>
      <c r="J136" s="16" t="str">
        <f>VLOOKUP(B136,總表!$1:$1048576,9,0)</f>
        <v>新北市三峽區龍埔國民小學</v>
      </c>
      <c r="K136" s="16" t="str">
        <f>VLOOKUP(B136,總表!$1:$1048576,10,0)</f>
        <v>李軒榕</v>
      </c>
      <c r="L136" s="16" t="str">
        <f>VLOOKUP(B136,總表!$1:$1048576,11,0)</f>
        <v>桃園市桃園區同德國民小學</v>
      </c>
      <c r="M136" s="16" t="str">
        <f>VLOOKUP(B136,總表!$1:$1048576,12,0)</f>
        <v>鄭如翔</v>
      </c>
      <c r="N136" s="16" t="str">
        <f>VLOOKUP(B136,總表!$1:$1048576,13,0)</f>
        <v>新北市三峽區龍埔國民小學</v>
      </c>
      <c r="O136" s="16" t="str">
        <f>VLOOKUP(B136,總表!$1:$1048576,14,0)</f>
        <v>張螢宜</v>
      </c>
      <c r="P136" s="16" t="str">
        <f>VLOOKUP(B136,總表!$1:$1048576,15,0)</f>
        <v>桃園市中壢區普仁國民小學</v>
      </c>
      <c r="Q136" s="16" t="str">
        <f>VLOOKUP(B136,總表!$1:$1048576,16,0)</f>
        <v>許瑋珊</v>
      </c>
      <c r="R136" s="16" t="str">
        <f>VLOOKUP(B136,總表!$1:$1048576,17,0)</f>
        <v>桃園市桃園區同德國民小學</v>
      </c>
    </row>
    <row r="137" spans="1:18" ht="17.399999999999999" hidden="1" x14ac:dyDescent="0.3">
      <c r="A137" s="31" t="s">
        <v>3494</v>
      </c>
      <c r="B137" s="16" t="s">
        <v>2034</v>
      </c>
      <c r="C137" s="10" t="str">
        <f>VLOOKUP(B137,總表!$1:$1048576,2,0)</f>
        <v>彩虹之眼</v>
      </c>
      <c r="D137" s="20" t="str">
        <f>VLOOKUP(B137,總表!$1:$1048576,4,0)</f>
        <v>社會照護</v>
      </c>
      <c r="E137" s="16" t="str">
        <f>VLOOKUP(B137,總表!$1:$1048576,5,0)</f>
        <v>國小組</v>
      </c>
      <c r="F137" s="16" t="str">
        <f>VLOOKUP(B137,總表!$1:$1048576,3,0)</f>
        <v>桃園市</v>
      </c>
      <c r="G137" s="16" t="str">
        <f>VLOOKUP(B137,總表!$1:$1048576,6,0)</f>
        <v>黎冠朋</v>
      </c>
      <c r="H137" s="16" t="str">
        <f>VLOOKUP(B137,總表!$1:$1048576,7,0)</f>
        <v>桃園市立新埔國小</v>
      </c>
      <c r="I137" s="16" t="str">
        <f>VLOOKUP(B137,總表!$1:$1048576,8,0)</f>
        <v>呂祥睿</v>
      </c>
      <c r="J137" s="16" t="str">
        <f>VLOOKUP(B137,總表!$1:$1048576,9,0)</f>
        <v>桃園市立同安國小</v>
      </c>
      <c r="K137" s="16" t="str">
        <f>VLOOKUP(B137,總表!$1:$1048576,10,0)</f>
        <v>張庭睿</v>
      </c>
      <c r="L137" s="16" t="str">
        <f>VLOOKUP(B137,總表!$1:$1048576,11,0)</f>
        <v>桃園市立同德國小</v>
      </c>
      <c r="M137" s="16" t="str">
        <f>VLOOKUP(B137,總表!$1:$1048576,12,0)</f>
        <v>林琪正</v>
      </c>
      <c r="N137" s="16" t="str">
        <f>VLOOKUP(B137,總表!$1:$1048576,13,0)</f>
        <v>桃園市立同德國中</v>
      </c>
      <c r="O137" s="16" t="str">
        <f>VLOOKUP(B137,總表!$1:$1048576,14,0)</f>
        <v>何淑鈴</v>
      </c>
      <c r="P137" s="16" t="str">
        <f>VLOOKUP(B137,總表!$1:$1048576,15,0)</f>
        <v>桃園市立同德國中</v>
      </c>
      <c r="Q137" s="16" t="str">
        <f>VLOOKUP(B137,總表!$1:$1048576,16,0)</f>
        <v>黃盛亞</v>
      </c>
      <c r="R137" s="16" t="str">
        <f>VLOOKUP(B137,總表!$1:$1048576,17,0)</f>
        <v>桃園市立新埔國小</v>
      </c>
    </row>
    <row r="138" spans="1:18" ht="17.399999999999999" hidden="1" x14ac:dyDescent="0.3">
      <c r="A138" s="22" t="s">
        <v>3495</v>
      </c>
      <c r="B138" s="16" t="s">
        <v>2595</v>
      </c>
      <c r="C138" s="10" t="str">
        <f>VLOOKUP(B138,總表!$1:$1048576,2,0)</f>
        <v>多功能安全帽防水內襯</v>
      </c>
      <c r="D138" s="16" t="str">
        <f>VLOOKUP(B138,總表!$1:$1048576,4,0)</f>
        <v>便利生活</v>
      </c>
      <c r="E138" s="16" t="str">
        <f>VLOOKUP(B138,總表!$1:$1048576,5,0)</f>
        <v>國小組</v>
      </c>
      <c r="F138" s="16" t="str">
        <f>VLOOKUP(B138,總表!$1:$1048576,3,0)</f>
        <v>桃園市</v>
      </c>
      <c r="G138" s="16" t="str">
        <f>VLOOKUP(B138,總表!$1:$1048576,6,0)</f>
        <v>周郅程</v>
      </c>
      <c r="H138" s="16" t="str">
        <f>VLOOKUP(B138,總表!$1:$1048576,7,0)</f>
        <v>中壢區林森國小</v>
      </c>
      <c r="I138" s="16">
        <f>VLOOKUP(B138,總表!$1:$1048576,8,0)</f>
        <v>0</v>
      </c>
      <c r="J138" s="16">
        <f>VLOOKUP(B138,總表!$1:$1048576,9,0)</f>
        <v>0</v>
      </c>
      <c r="K138" s="16">
        <f>VLOOKUP(B138,總表!$1:$1048576,10,0)</f>
        <v>0</v>
      </c>
      <c r="L138" s="16">
        <f>VLOOKUP(B138,總表!$1:$1048576,11,0)</f>
        <v>0</v>
      </c>
      <c r="M138" s="16" t="str">
        <f>VLOOKUP(B138,總表!$1:$1048576,12,0)</f>
        <v>詹禹柔</v>
      </c>
      <c r="N138" s="16" t="str">
        <f>VLOOKUP(B138,總表!$1:$1048576,13,0)</f>
        <v>桃園市中壢區林森國小</v>
      </c>
      <c r="O138" s="16" t="str">
        <f>VLOOKUP(B138,總表!$1:$1048576,14,0)</f>
        <v>張怡柔</v>
      </c>
      <c r="P138" s="16" t="str">
        <f>VLOOKUP(B138,總表!$1:$1048576,15,0)</f>
        <v>桃園市中壢區林森國小</v>
      </c>
      <c r="Q138" s="16">
        <f>VLOOKUP(B138,總表!$1:$1048576,16,0)</f>
        <v>0</v>
      </c>
      <c r="R138" s="16">
        <f>VLOOKUP(B138,總表!$1:$1048576,17,0)</f>
        <v>0</v>
      </c>
    </row>
    <row r="139" spans="1:18" ht="17.399999999999999" hidden="1" x14ac:dyDescent="0.3">
      <c r="A139" s="22" t="s">
        <v>3495</v>
      </c>
      <c r="B139" s="16" t="s">
        <v>2603</v>
      </c>
      <c r="C139" s="10" t="str">
        <f>VLOOKUP(B139,總表!$1:$1048576,2,0)</f>
        <v>下床時鐘</v>
      </c>
      <c r="D139" s="16" t="str">
        <f>VLOOKUP(B139,總表!$1:$1048576,4,0)</f>
        <v>便利生活</v>
      </c>
      <c r="E139" s="16" t="str">
        <f>VLOOKUP(B139,總表!$1:$1048576,5,0)</f>
        <v>國小組</v>
      </c>
      <c r="F139" s="16" t="str">
        <f>VLOOKUP(B139,總表!$1:$1048576,3,0)</f>
        <v>桃園市</v>
      </c>
      <c r="G139" s="16" t="str">
        <f>VLOOKUP(B139,總表!$1:$1048576,6,0)</f>
        <v>彭子綦</v>
      </c>
      <c r="H139" s="16" t="str">
        <f>VLOOKUP(B139,總表!$1:$1048576,7,0)</f>
        <v>青溪國小</v>
      </c>
      <c r="I139" s="16">
        <f>VLOOKUP(B139,總表!$1:$1048576,8,0)</f>
        <v>0</v>
      </c>
      <c r="J139" s="16">
        <f>VLOOKUP(B139,總表!$1:$1048576,9,0)</f>
        <v>0</v>
      </c>
      <c r="K139" s="16">
        <f>VLOOKUP(B139,總表!$1:$1048576,10,0)</f>
        <v>0</v>
      </c>
      <c r="L139" s="16">
        <f>VLOOKUP(B139,總表!$1:$1048576,11,0)</f>
        <v>0</v>
      </c>
      <c r="M139" s="16" t="str">
        <f>VLOOKUP(B139,總表!$1:$1048576,12,0)</f>
        <v>張恩振</v>
      </c>
      <c r="N139" s="16" t="str">
        <f>VLOOKUP(B139,總表!$1:$1048576,13,0)</f>
        <v>青溪國小</v>
      </c>
      <c r="O139" s="16">
        <f>VLOOKUP(B139,總表!$1:$1048576,14,0)</f>
        <v>0</v>
      </c>
      <c r="P139" s="16">
        <f>VLOOKUP(B139,總表!$1:$1048576,15,0)</f>
        <v>0</v>
      </c>
      <c r="Q139" s="16">
        <f>VLOOKUP(B139,總表!$1:$1048576,16,0)</f>
        <v>0</v>
      </c>
      <c r="R139" s="16">
        <f>VLOOKUP(B139,總表!$1:$1048576,17,0)</f>
        <v>0</v>
      </c>
    </row>
    <row r="140" spans="1:18" ht="17.399999999999999" hidden="1" x14ac:dyDescent="0.3">
      <c r="A140" s="22" t="s">
        <v>3495</v>
      </c>
      <c r="B140" s="16" t="s">
        <v>2606</v>
      </c>
      <c r="C140" s="10" t="str">
        <f>VLOOKUP(B140,總表!$1:$1048576,2,0)</f>
        <v>洗手台水龍頭後置物夾</v>
      </c>
      <c r="D140" s="16" t="str">
        <f>VLOOKUP(B140,總表!$1:$1048576,4,0)</f>
        <v>便利生活</v>
      </c>
      <c r="E140" s="16" t="str">
        <f>VLOOKUP(B140,總表!$1:$1048576,5,0)</f>
        <v>國小組</v>
      </c>
      <c r="F140" s="16" t="str">
        <f>VLOOKUP(B140,總表!$1:$1048576,3,0)</f>
        <v>桃園市</v>
      </c>
      <c r="G140" s="16" t="str">
        <f>VLOOKUP(B140,總表!$1:$1048576,6,0)</f>
        <v>曾思惟</v>
      </c>
      <c r="H140" s="16" t="str">
        <f>VLOOKUP(B140,總表!$1:$1048576,7,0)</f>
        <v>桃園市大溪區員樹林國小</v>
      </c>
      <c r="I140" s="16" t="str">
        <f>VLOOKUP(B140,總表!$1:$1048576,8,0)</f>
        <v>曾為綱</v>
      </c>
      <c r="J140" s="16" t="str">
        <f>VLOOKUP(B140,總表!$1:$1048576,9,0)</f>
        <v>桃園市大溪區員樹林國小</v>
      </c>
      <c r="K140" s="16" t="str">
        <f>VLOOKUP(B140,總表!$1:$1048576,10,0)</f>
        <v>廖芸萱</v>
      </c>
      <c r="L140" s="16" t="str">
        <f>VLOOKUP(B140,總表!$1:$1048576,11,0)</f>
        <v>桃園市中壢區新明國小</v>
      </c>
      <c r="M140" s="16" t="str">
        <f>VLOOKUP(B140,總表!$1:$1048576,12,0)</f>
        <v>吳佳瑾</v>
      </c>
      <c r="N140" s="16" t="str">
        <f>VLOOKUP(B140,總表!$1:$1048576,13,0)</f>
        <v>桃園市中壢區新明國民小學</v>
      </c>
      <c r="O140" s="16" t="str">
        <f>VLOOKUP(B140,總表!$1:$1048576,14,0)</f>
        <v>王宣芳</v>
      </c>
      <c r="P140" s="16" t="str">
        <f>VLOOKUP(B140,總表!$1:$1048576,15,0)</f>
        <v>桃園市大溪區員樹林國小</v>
      </c>
      <c r="Q140" s="16" t="str">
        <f>VLOOKUP(B140,總表!$1:$1048576,16,0)</f>
        <v>范浩俊</v>
      </c>
      <c r="R140" s="16" t="str">
        <f>VLOOKUP(B140,總表!$1:$1048576,17,0)</f>
        <v>桃園市大溪區員樹林國小</v>
      </c>
    </row>
    <row r="141" spans="1:18" ht="17.399999999999999" hidden="1" x14ac:dyDescent="0.3">
      <c r="A141" s="22" t="s">
        <v>3495</v>
      </c>
      <c r="B141" s="16" t="s">
        <v>2519</v>
      </c>
      <c r="C141" s="10" t="str">
        <f>VLOOKUP(B141,總表!$1:$1048576,2,0)</f>
        <v>ReString 新生支架</v>
      </c>
      <c r="D141" s="16" t="str">
        <f>VLOOKUP(B141,總表!$1:$1048576,4,0)</f>
        <v>便利生活</v>
      </c>
      <c r="E141" s="16" t="str">
        <f>VLOOKUP(B141,總表!$1:$1048576,5,0)</f>
        <v>國小組</v>
      </c>
      <c r="F141" s="16" t="str">
        <f>VLOOKUP(B141,總表!$1:$1048576,3,0)</f>
        <v>桃園市</v>
      </c>
      <c r="G141" s="16" t="str">
        <f>VLOOKUP(B141,總表!$1:$1048576,6,0)</f>
        <v>鄭語德</v>
      </c>
      <c r="H141" s="16" t="str">
        <f>VLOOKUP(B141,總表!$1:$1048576,7,0)</f>
        <v>自學生</v>
      </c>
      <c r="I141" s="16" t="str">
        <f>VLOOKUP(B141,總表!$1:$1048576,8,0)</f>
        <v>楊子潔</v>
      </c>
      <c r="J141" s="16" t="str">
        <f>VLOOKUP(B141,總表!$1:$1048576,9,0)</f>
        <v>自學生</v>
      </c>
      <c r="K141" s="16" t="str">
        <f>VLOOKUP(B141,總表!$1:$1048576,10,0)</f>
        <v>張辰維</v>
      </c>
      <c r="L141" s="16" t="str">
        <f>VLOOKUP(B141,總表!$1:$1048576,11,0)</f>
        <v>桃園美國學校</v>
      </c>
      <c r="M141" s="16" t="str">
        <f>VLOOKUP(B141,總表!$1:$1048576,12,0)</f>
        <v>沈珈煒</v>
      </c>
      <c r="N141" s="16" t="str">
        <f>VLOOKUP(B141,總表!$1:$1048576,13,0)</f>
        <v>桃園美國學校</v>
      </c>
      <c r="O141" s="16">
        <f>VLOOKUP(B141,總表!$1:$1048576,14,0)</f>
        <v>0</v>
      </c>
      <c r="P141" s="16">
        <f>VLOOKUP(B141,總表!$1:$1048576,15,0)</f>
        <v>0</v>
      </c>
      <c r="Q141" s="16">
        <f>VLOOKUP(B141,總表!$1:$1048576,16,0)</f>
        <v>0</v>
      </c>
      <c r="R141" s="16">
        <f>VLOOKUP(B141,總表!$1:$1048576,17,0)</f>
        <v>0</v>
      </c>
    </row>
    <row r="142" spans="1:18" ht="17.399999999999999" hidden="1" x14ac:dyDescent="0.3">
      <c r="A142" s="25" t="s">
        <v>3492</v>
      </c>
      <c r="B142" s="13" t="s">
        <v>3513</v>
      </c>
      <c r="C142" s="10" t="str">
        <f>VLOOKUP(B142,總表!$1:$1048576,2,0)</f>
        <v>幫你痛- 牙科診療安心溝通器</v>
      </c>
      <c r="D142" s="16" t="str">
        <f>VLOOKUP(B142,總表!$1:$1048576,4,0)</f>
        <v>便利生活</v>
      </c>
      <c r="E142" s="16" t="str">
        <f>VLOOKUP(B142,總表!$1:$1048576,5,0)</f>
        <v>國小組</v>
      </c>
      <c r="F142" s="16" t="str">
        <f>VLOOKUP(B142,總表!$1:$1048576,3,0)</f>
        <v>桃園市</v>
      </c>
      <c r="G142" s="16" t="str">
        <f>VLOOKUP(B142,總表!$1:$1048576,6,0)</f>
        <v>曾宇琋</v>
      </c>
      <c r="H142" s="16" t="str">
        <f>VLOOKUP(B142,總表!$1:$1048576,7,0)</f>
        <v>桃園市桃園區中山國民小學</v>
      </c>
      <c r="I142" s="16" t="str">
        <f>VLOOKUP(B142,總表!$1:$1048576,8,0)</f>
        <v>曾嵦琋</v>
      </c>
      <c r="J142" s="16" t="str">
        <f>VLOOKUP(B142,總表!$1:$1048576,9,0)</f>
        <v>桃園市桃園區中山國民小學</v>
      </c>
      <c r="K142" s="16">
        <f>VLOOKUP(B142,總表!$1:$1048576,10,0)</f>
        <v>0</v>
      </c>
      <c r="L142" s="16">
        <f>VLOOKUP(B142,總表!$1:$1048576,11,0)</f>
        <v>0</v>
      </c>
      <c r="M142" s="16" t="str">
        <f>VLOOKUP(B142,總表!$1:$1048576,12,0)</f>
        <v>陳月貴</v>
      </c>
      <c r="N142" s="16" t="str">
        <f>VLOOKUP(B142,總表!$1:$1048576,13,0)</f>
        <v>桃園市桃園區中山國民小學</v>
      </c>
      <c r="O142" s="16" t="str">
        <f>VLOOKUP(B142,總表!$1:$1048576,14,0)</f>
        <v>林文鄉</v>
      </c>
      <c r="P142" s="16" t="str">
        <f>VLOOKUP(B142,總表!$1:$1048576,15,0)</f>
        <v>桃園市桃園區中山國民小學</v>
      </c>
      <c r="Q142" s="16" t="str">
        <f>VLOOKUP(B142,總表!$1:$1048576,16,0)</f>
        <v>賴淑滿</v>
      </c>
      <c r="R142" s="16" t="str">
        <f>VLOOKUP(B142,總表!$1:$1048576,17,0)</f>
        <v>桃園市桃園區中山國民小學</v>
      </c>
    </row>
    <row r="143" spans="1:18" ht="17.399999999999999" hidden="1" x14ac:dyDescent="0.3">
      <c r="A143" s="28" t="s">
        <v>3493</v>
      </c>
      <c r="B143" s="13" t="s">
        <v>2367</v>
      </c>
      <c r="C143" s="10" t="str">
        <f>VLOOKUP(B143,總表!$1:$1048576,2,0)</f>
        <v>可攜式割吸雙效除草機</v>
      </c>
      <c r="D143" s="16" t="str">
        <f>VLOOKUP(B143,總表!$1:$1048576,4,0)</f>
        <v>便利生活</v>
      </c>
      <c r="E143" s="16" t="str">
        <f>VLOOKUP(B143,總表!$1:$1048576,5,0)</f>
        <v>國小組</v>
      </c>
      <c r="F143" s="16" t="str">
        <f>VLOOKUP(B143,總表!$1:$1048576,3,0)</f>
        <v>桃園市</v>
      </c>
      <c r="G143" s="16" t="str">
        <f>VLOOKUP(B143,總表!$1:$1048576,6,0)</f>
        <v>李懿恩</v>
      </c>
      <c r="H143" s="16" t="str">
        <f>VLOOKUP(B143,總表!$1:$1048576,7,0)</f>
        <v>青溪國小</v>
      </c>
      <c r="I143" s="16" t="str">
        <f>VLOOKUP(B143,總表!$1:$1048576,8,0)</f>
        <v>賴知果</v>
      </c>
      <c r="J143" s="16" t="str">
        <f>VLOOKUP(B143,總表!$1:$1048576,9,0)</f>
        <v>青溪國小</v>
      </c>
      <c r="K143" s="16" t="str">
        <f>VLOOKUP(B143,總表!$1:$1048576,10,0)</f>
        <v>郭瀚元</v>
      </c>
      <c r="L143" s="16" t="str">
        <f>VLOOKUP(B143,總表!$1:$1048576,11,0)</f>
        <v>青溪國小</v>
      </c>
      <c r="M143" s="16" t="str">
        <f>VLOOKUP(B143,總表!$1:$1048576,12,0)</f>
        <v>翁珮倫</v>
      </c>
      <c r="N143" s="16" t="str">
        <f>VLOOKUP(B143,總表!$1:$1048576,13,0)</f>
        <v>青溪國小</v>
      </c>
      <c r="O143" s="16">
        <f>VLOOKUP(B143,總表!$1:$1048576,14,0)</f>
        <v>0</v>
      </c>
      <c r="P143" s="16">
        <f>VLOOKUP(B143,總表!$1:$1048576,15,0)</f>
        <v>0</v>
      </c>
      <c r="Q143" s="16">
        <f>VLOOKUP(B143,總表!$1:$1048576,16,0)</f>
        <v>0</v>
      </c>
      <c r="R143" s="16">
        <f>VLOOKUP(B143,總表!$1:$1048576,17,0)</f>
        <v>0</v>
      </c>
    </row>
    <row r="144" spans="1:18" ht="17.399999999999999" hidden="1" x14ac:dyDescent="0.3">
      <c r="A144" s="30" t="s">
        <v>3494</v>
      </c>
      <c r="B144" s="13" t="s">
        <v>2600</v>
      </c>
      <c r="C144" s="10" t="str">
        <f>VLOOKUP(B144,總表!$1:$1048576,2,0)</f>
        <v>追日晒衣架</v>
      </c>
      <c r="D144" s="16" t="str">
        <f>VLOOKUP(B144,總表!$1:$1048576,4,0)</f>
        <v>便利生活</v>
      </c>
      <c r="E144" s="16" t="str">
        <f>VLOOKUP(B144,總表!$1:$1048576,5,0)</f>
        <v>國小組</v>
      </c>
      <c r="F144" s="16" t="str">
        <f>VLOOKUP(B144,總表!$1:$1048576,3,0)</f>
        <v>桃園市</v>
      </c>
      <c r="G144" s="16" t="str">
        <f>VLOOKUP(B144,總表!$1:$1048576,6,0)</f>
        <v>鄭程遠</v>
      </c>
      <c r="H144" s="16" t="str">
        <f>VLOOKUP(B144,總表!$1:$1048576,7,0)</f>
        <v>桃園市義興國小</v>
      </c>
      <c r="I144" s="16">
        <f>VLOOKUP(B144,總表!$1:$1048576,8,0)</f>
        <v>0</v>
      </c>
      <c r="J144" s="16">
        <f>VLOOKUP(B144,總表!$1:$1048576,9,0)</f>
        <v>0</v>
      </c>
      <c r="K144" s="16">
        <f>VLOOKUP(B144,總表!$1:$1048576,10,0)</f>
        <v>0</v>
      </c>
      <c r="L144" s="16">
        <f>VLOOKUP(B144,總表!$1:$1048576,11,0)</f>
        <v>0</v>
      </c>
      <c r="M144" s="16" t="str">
        <f>VLOOKUP(B144,總表!$1:$1048576,12,0)</f>
        <v>林念純</v>
      </c>
      <c r="N144" s="16" t="str">
        <f>VLOOKUP(B144,總表!$1:$1048576,13,0)</f>
        <v>桃園市義興國小</v>
      </c>
      <c r="O144" s="16" t="str">
        <f>VLOOKUP(B144,總表!$1:$1048576,14,0)</f>
        <v>陳柏馨</v>
      </c>
      <c r="P144" s="16" t="str">
        <f>VLOOKUP(B144,總表!$1:$1048576,15,0)</f>
        <v>桃園市義興國小</v>
      </c>
      <c r="Q144" s="16" t="str">
        <f>VLOOKUP(B144,總表!$1:$1048576,16,0)</f>
        <v>高加珈</v>
      </c>
      <c r="R144" s="16" t="str">
        <f>VLOOKUP(B144,總表!$1:$1048576,17,0)</f>
        <v>桃園市義興國小</v>
      </c>
    </row>
    <row r="145" spans="1:18" ht="17.399999999999999" hidden="1" x14ac:dyDescent="0.3">
      <c r="A145" s="30" t="s">
        <v>3494</v>
      </c>
      <c r="B145" s="13" t="s">
        <v>2501</v>
      </c>
      <c r="C145" s="10" t="str">
        <f>VLOOKUP(B145,總表!$1:$1048576,2,0)</f>
        <v>雙底鞋</v>
      </c>
      <c r="D145" s="16" t="str">
        <f>VLOOKUP(B145,總表!$1:$1048576,4,0)</f>
        <v>便利生活</v>
      </c>
      <c r="E145" s="16" t="str">
        <f>VLOOKUP(B145,總表!$1:$1048576,5,0)</f>
        <v>國小組</v>
      </c>
      <c r="F145" s="16" t="str">
        <f>VLOOKUP(B145,總表!$1:$1048576,3,0)</f>
        <v>桃園市</v>
      </c>
      <c r="G145" s="16" t="str">
        <f>VLOOKUP(B145,總表!$1:$1048576,6,0)</f>
        <v>羅晨熙</v>
      </c>
      <c r="H145" s="16" t="str">
        <f>VLOOKUP(B145,總表!$1:$1048576,7,0)</f>
        <v>桃園市中壢區華勛國民小學</v>
      </c>
      <c r="I145" s="16" t="str">
        <f>VLOOKUP(B145,總表!$1:$1048576,8,0)</f>
        <v>吳羿萱</v>
      </c>
      <c r="J145" s="16" t="str">
        <f>VLOOKUP(B145,總表!$1:$1048576,9,0)</f>
        <v>桃園市中壢區華勛國民小學</v>
      </c>
      <c r="K145" s="16">
        <f>VLOOKUP(B145,總表!$1:$1048576,10,0)</f>
        <v>0</v>
      </c>
      <c r="L145" s="16">
        <f>VLOOKUP(B145,總表!$1:$1048576,11,0)</f>
        <v>0</v>
      </c>
      <c r="M145" s="16" t="str">
        <f>VLOOKUP(B145,總表!$1:$1048576,12,0)</f>
        <v>張宇翔</v>
      </c>
      <c r="N145" s="16" t="str">
        <f>VLOOKUP(B145,總表!$1:$1048576,13,0)</f>
        <v>桃園市中壢區華勛國民小學</v>
      </c>
      <c r="O145" s="16">
        <f>VLOOKUP(B145,總表!$1:$1048576,14,0)</f>
        <v>0</v>
      </c>
      <c r="P145" s="16">
        <f>VLOOKUP(B145,總表!$1:$1048576,15,0)</f>
        <v>0</v>
      </c>
      <c r="Q145" s="16">
        <f>VLOOKUP(B145,總表!$1:$1048576,16,0)</f>
        <v>0</v>
      </c>
      <c r="R145" s="16">
        <f>VLOOKUP(B145,總表!$1:$1048576,17,0)</f>
        <v>0</v>
      </c>
    </row>
    <row r="146" spans="1:18" ht="17.399999999999999" hidden="1" x14ac:dyDescent="0.3">
      <c r="A146" s="23" t="s">
        <v>3495</v>
      </c>
      <c r="B146" s="16" t="s">
        <v>3506</v>
      </c>
      <c r="C146" s="10" t="str">
        <f>VLOOKUP(B146,總表!$1:$1048576,2,0)</f>
        <v>自主機器人之鉤爪自救系統</v>
      </c>
      <c r="D146" s="21" t="str">
        <f>VLOOKUP(B146,總表!$1:$1048576,4,0)</f>
        <v>前瞻/工業設計技術</v>
      </c>
      <c r="E146" s="16" t="str">
        <f>VLOOKUP(B146,總表!$1:$1048576,5,0)</f>
        <v>國小組</v>
      </c>
      <c r="F146" s="16" t="str">
        <f>VLOOKUP(B146,總表!$1:$1048576,3,0)</f>
        <v>桃園市</v>
      </c>
      <c r="G146" s="16" t="str">
        <f>VLOOKUP(B146,總表!$1:$1048576,6,0)</f>
        <v>吳翊安</v>
      </c>
      <c r="H146" s="16" t="str">
        <f>VLOOKUP(B146,總表!$1:$1048576,7,0)</f>
        <v>桃園市中壢區元生國小</v>
      </c>
      <c r="I146" s="16" t="str">
        <f>VLOOKUP(B146,總表!$1:$1048576,8,0)</f>
        <v>何維宸</v>
      </c>
      <c r="J146" s="16" t="str">
        <f>VLOOKUP(B146,總表!$1:$1048576,9,0)</f>
        <v>桃園市中壢區元生國民小學</v>
      </c>
      <c r="K146" s="16">
        <f>VLOOKUP(B146,總表!$1:$1048576,10,0)</f>
        <v>0</v>
      </c>
      <c r="L146" s="16">
        <f>VLOOKUP(B146,總表!$1:$1048576,11,0)</f>
        <v>0</v>
      </c>
      <c r="M146" s="16" t="str">
        <f>VLOOKUP(B146,總表!$1:$1048576,12,0)</f>
        <v>黃暄茹</v>
      </c>
      <c r="N146" s="16" t="str">
        <f>VLOOKUP(B146,總表!$1:$1048576,13,0)</f>
        <v>桃園市中壢區元生國民小學</v>
      </c>
      <c r="O146" s="16">
        <f>VLOOKUP(B146,總表!$1:$1048576,14,0)</f>
        <v>0</v>
      </c>
      <c r="P146" s="16">
        <f>VLOOKUP(B146,總表!$1:$1048576,15,0)</f>
        <v>0</v>
      </c>
      <c r="Q146" s="16">
        <f>VLOOKUP(B146,總表!$1:$1048576,16,0)</f>
        <v>0</v>
      </c>
      <c r="R146" s="16">
        <f>VLOOKUP(B146,總表!$1:$1048576,17,0)</f>
        <v>0</v>
      </c>
    </row>
    <row r="147" spans="1:18" ht="17.399999999999999" hidden="1" x14ac:dyDescent="0.3">
      <c r="A147" s="22" t="s">
        <v>3495</v>
      </c>
      <c r="B147" s="13" t="s">
        <v>76</v>
      </c>
      <c r="C147" s="10" t="str">
        <f>VLOOKUP(B147,總表!$1:$1048576,2,0)</f>
        <v>會發電的植物盆栽</v>
      </c>
      <c r="D147" s="17" t="str">
        <f>VLOOKUP(B147,總表!$1:$1048576,4,0)</f>
        <v>永續發展農糧技術</v>
      </c>
      <c r="E147" s="16" t="str">
        <f>VLOOKUP(B147,總表!$1:$1048576,5,0)</f>
        <v>國中組</v>
      </c>
      <c r="F147" s="16" t="str">
        <f>VLOOKUP(B147,總表!$1:$1048576,3,0)</f>
        <v>桃園市</v>
      </c>
      <c r="G147" s="16" t="str">
        <f>VLOOKUP(B147,總表!$1:$1048576,6,0)</f>
        <v>麥小秦</v>
      </c>
      <c r="H147" s="16" t="str">
        <f>VLOOKUP(B147,總表!$1:$1048576,7,0)</f>
        <v>桃園市立經國國中</v>
      </c>
      <c r="I147" s="16" t="str">
        <f>VLOOKUP(B147,總表!$1:$1048576,8,0)</f>
        <v>李采潔</v>
      </c>
      <c r="J147" s="16" t="str">
        <f>VLOOKUP(B147,總表!$1:$1048576,9,0)</f>
        <v>桃園市立經國國中</v>
      </c>
      <c r="K147" s="16">
        <f>VLOOKUP(B147,總表!$1:$1048576,10,0)</f>
        <v>0</v>
      </c>
      <c r="L147" s="16">
        <f>VLOOKUP(B147,總表!$1:$1048576,11,0)</f>
        <v>0</v>
      </c>
      <c r="M147" s="16" t="str">
        <f>VLOOKUP(B147,總表!$1:$1048576,12,0)</f>
        <v>陳逸群</v>
      </c>
      <c r="N147" s="16" t="str">
        <f>VLOOKUP(B147,總表!$1:$1048576,13,0)</f>
        <v>經國國中</v>
      </c>
      <c r="O147" s="16" t="str">
        <f>VLOOKUP(B147,總表!$1:$1048576,14,0)</f>
        <v>陳泓宇</v>
      </c>
      <c r="P147" s="16" t="str">
        <f>VLOOKUP(B147,總表!$1:$1048576,15,0)</f>
        <v>桃園市立經國國民中學</v>
      </c>
      <c r="Q147" s="16" t="str">
        <f>VLOOKUP(B147,總表!$1:$1048576,16,0)</f>
        <v>吳有恒</v>
      </c>
      <c r="R147" s="16" t="str">
        <f>VLOOKUP(B147,總表!$1:$1048576,17,0)</f>
        <v>桃園市立經國國民中學</v>
      </c>
    </row>
    <row r="148" spans="1:18" ht="17.399999999999999" hidden="1" x14ac:dyDescent="0.3">
      <c r="A148" s="22" t="s">
        <v>3495</v>
      </c>
      <c r="B148" s="13" t="s">
        <v>139</v>
      </c>
      <c r="C148" s="10" t="str">
        <f>VLOOKUP(B148,總表!$1:$1048576,2,0)</f>
        <v>自律式植物生態艙</v>
      </c>
      <c r="D148" s="17" t="str">
        <f>VLOOKUP(B148,總表!$1:$1048576,4,0)</f>
        <v>永續發展農糧技術</v>
      </c>
      <c r="E148" s="16" t="str">
        <f>VLOOKUP(B148,總表!$1:$1048576,5,0)</f>
        <v>國中組</v>
      </c>
      <c r="F148" s="16" t="str">
        <f>VLOOKUP(B148,總表!$1:$1048576,3,0)</f>
        <v>桃園市</v>
      </c>
      <c r="G148" s="16" t="str">
        <f>VLOOKUP(B148,總表!$1:$1048576,6,0)</f>
        <v>黎安蕊</v>
      </c>
      <c r="H148" s="16" t="str">
        <f>VLOOKUP(B148,總表!$1:$1048576,7,0)</f>
        <v>桃園市立經國國中</v>
      </c>
      <c r="I148" s="16" t="str">
        <f>VLOOKUP(B148,總表!$1:$1048576,8,0)</f>
        <v>沈曉虹</v>
      </c>
      <c r="J148" s="16" t="str">
        <f>VLOOKUP(B148,總表!$1:$1048576,9,0)</f>
        <v>桃園市立經國國中</v>
      </c>
      <c r="K148" s="16" t="str">
        <f>VLOOKUP(B148,總表!$1:$1048576,10,0)</f>
        <v>林宥廷</v>
      </c>
      <c r="L148" s="16" t="str">
        <f>VLOOKUP(B148,總表!$1:$1048576,11,0)</f>
        <v>桃園市立經國國中</v>
      </c>
      <c r="M148" s="16" t="str">
        <f>VLOOKUP(B148,總表!$1:$1048576,12,0)</f>
        <v>陳逸群</v>
      </c>
      <c r="N148" s="16" t="str">
        <f>VLOOKUP(B148,總表!$1:$1048576,13,0)</f>
        <v>桃園市立經國國民中學</v>
      </c>
      <c r="O148" s="16" t="str">
        <f>VLOOKUP(B148,總表!$1:$1048576,14,0)</f>
        <v>陳泓宇</v>
      </c>
      <c r="P148" s="16" t="str">
        <f>VLOOKUP(B148,總表!$1:$1048576,15,0)</f>
        <v>經國國中</v>
      </c>
      <c r="Q148" s="16" t="str">
        <f>VLOOKUP(B148,總表!$1:$1048576,16,0)</f>
        <v>吳有恒</v>
      </c>
      <c r="R148" s="16" t="str">
        <f>VLOOKUP(B148,總表!$1:$1048576,17,0)</f>
        <v>桃園市立經國國民中學</v>
      </c>
    </row>
    <row r="149" spans="1:18" ht="17.399999999999999" hidden="1" x14ac:dyDescent="0.3">
      <c r="A149" s="22" t="s">
        <v>3495</v>
      </c>
      <c r="B149" s="13" t="s">
        <v>144</v>
      </c>
      <c r="C149" s="10" t="str">
        <f>VLOOKUP(B149,總表!$1:$1048576,2,0)</f>
        <v>環保電子香爐</v>
      </c>
      <c r="D149" s="17" t="str">
        <f>VLOOKUP(B149,總表!$1:$1048576,4,0)</f>
        <v>永續發展農糧技術</v>
      </c>
      <c r="E149" s="16" t="str">
        <f>VLOOKUP(B149,總表!$1:$1048576,5,0)</f>
        <v>國中組</v>
      </c>
      <c r="F149" s="16" t="str">
        <f>VLOOKUP(B149,總表!$1:$1048576,3,0)</f>
        <v>桃園市</v>
      </c>
      <c r="G149" s="16" t="str">
        <f>VLOOKUP(B149,總表!$1:$1048576,6,0)</f>
        <v>戴悦晴</v>
      </c>
      <c r="H149" s="16" t="str">
        <f>VLOOKUP(B149,總表!$1:$1048576,7,0)</f>
        <v>桃園市立經國國中</v>
      </c>
      <c r="I149" s="16" t="str">
        <f>VLOOKUP(B149,總表!$1:$1048576,8,0)</f>
        <v>殷悅</v>
      </c>
      <c r="J149" s="16" t="str">
        <f>VLOOKUP(B149,總表!$1:$1048576,9,0)</f>
        <v>桃園市立經國國中</v>
      </c>
      <c r="K149" s="16" t="str">
        <f>VLOOKUP(B149,總表!$1:$1048576,10,0)</f>
        <v>温昕澄</v>
      </c>
      <c r="L149" s="16" t="str">
        <f>VLOOKUP(B149,總表!$1:$1048576,11,0)</f>
        <v>桃園市立經國國中</v>
      </c>
      <c r="M149" s="16" t="str">
        <f>VLOOKUP(B149,總表!$1:$1048576,12,0)</f>
        <v>陳逸群</v>
      </c>
      <c r="N149" s="16" t="str">
        <f>VLOOKUP(B149,總表!$1:$1048576,13,0)</f>
        <v>桃園市立經國國民中學</v>
      </c>
      <c r="O149" s="16" t="str">
        <f>VLOOKUP(B149,總表!$1:$1048576,14,0)</f>
        <v>JOSH/歐陽龍</v>
      </c>
      <c r="P149" s="16" t="str">
        <f>VLOOKUP(B149,總表!$1:$1048576,15,0)</f>
        <v>經國國中</v>
      </c>
      <c r="Q149" s="16" t="str">
        <f>VLOOKUP(B149,總表!$1:$1048576,16,0)</f>
        <v>吳有恒</v>
      </c>
      <c r="R149" s="16" t="str">
        <f>VLOOKUP(B149,總表!$1:$1048576,17,0)</f>
        <v>桃園市立經國國民中學</v>
      </c>
    </row>
    <row r="150" spans="1:18" ht="17.399999999999999" hidden="1" x14ac:dyDescent="0.3">
      <c r="A150" s="22" t="s">
        <v>3495</v>
      </c>
      <c r="B150" s="13" t="s">
        <v>298</v>
      </c>
      <c r="C150" s="10" t="str">
        <f>VLOOKUP(B150,總表!$1:$1048576,2,0)</f>
        <v>情緒提醒筆</v>
      </c>
      <c r="D150" s="18" t="str">
        <f>VLOOKUP(B150,總表!$1:$1048576,4,0)</f>
        <v>休閒與教育</v>
      </c>
      <c r="E150" s="16" t="str">
        <f>VLOOKUP(B150,總表!$1:$1048576,5,0)</f>
        <v>國中組</v>
      </c>
      <c r="F150" s="16" t="str">
        <f>VLOOKUP(B150,總表!$1:$1048576,3,0)</f>
        <v>桃園市</v>
      </c>
      <c r="G150" s="16" t="str">
        <f>VLOOKUP(B150,總表!$1:$1048576,6,0)</f>
        <v>李雨潔</v>
      </c>
      <c r="H150" s="16" t="str">
        <f>VLOOKUP(B150,總表!$1:$1048576,7,0)</f>
        <v>桃園市立經國國中</v>
      </c>
      <c r="I150" s="16">
        <f>VLOOKUP(B150,總表!$1:$1048576,8,0)</f>
        <v>0</v>
      </c>
      <c r="J150" s="16">
        <f>VLOOKUP(B150,總表!$1:$1048576,9,0)</f>
        <v>0</v>
      </c>
      <c r="K150" s="16">
        <f>VLOOKUP(B150,總表!$1:$1048576,10,0)</f>
        <v>0</v>
      </c>
      <c r="L150" s="16">
        <f>VLOOKUP(B150,總表!$1:$1048576,11,0)</f>
        <v>0</v>
      </c>
      <c r="M150" s="16" t="str">
        <f>VLOOKUP(B150,總表!$1:$1048576,12,0)</f>
        <v>陳逸群</v>
      </c>
      <c r="N150" s="16" t="str">
        <f>VLOOKUP(B150,總表!$1:$1048576,13,0)</f>
        <v>經國國中</v>
      </c>
      <c r="O150" s="16" t="str">
        <f>VLOOKUP(B150,總表!$1:$1048576,14,0)</f>
        <v>陳泓宇</v>
      </c>
      <c r="P150" s="16" t="str">
        <f>VLOOKUP(B150,總表!$1:$1048576,15,0)</f>
        <v>桃園市立經國國民中學</v>
      </c>
      <c r="Q150" s="16" t="str">
        <f>VLOOKUP(B150,總表!$1:$1048576,16,0)</f>
        <v>吳有恒</v>
      </c>
      <c r="R150" s="16" t="str">
        <f>VLOOKUP(B150,總表!$1:$1048576,17,0)</f>
        <v>桃園市立經國國民中學</v>
      </c>
    </row>
    <row r="151" spans="1:18" ht="17.399999999999999" hidden="1" x14ac:dyDescent="0.3">
      <c r="A151" s="30" t="s">
        <v>3494</v>
      </c>
      <c r="B151" s="13" t="s">
        <v>365</v>
      </c>
      <c r="C151" s="10" t="str">
        <f>VLOOKUP(B151,總表!$1:$1048576,2,0)</f>
        <v>AI桌球教練</v>
      </c>
      <c r="D151" s="18" t="str">
        <f>VLOOKUP(B151,總表!$1:$1048576,4,0)</f>
        <v>休閒與教育</v>
      </c>
      <c r="E151" s="16" t="str">
        <f>VLOOKUP(B151,總表!$1:$1048576,5,0)</f>
        <v>國中組</v>
      </c>
      <c r="F151" s="16" t="str">
        <f>VLOOKUP(B151,總表!$1:$1048576,3,0)</f>
        <v>桃園市</v>
      </c>
      <c r="G151" s="16" t="str">
        <f>VLOOKUP(B151,總表!$1:$1048576,6,0)</f>
        <v>張宇澄</v>
      </c>
      <c r="H151" s="16" t="str">
        <f>VLOOKUP(B151,總表!$1:$1048576,7,0)</f>
        <v>桃園市立青埔國民中學</v>
      </c>
      <c r="I151" s="16">
        <f>VLOOKUP(B151,總表!$1:$1048576,8,0)</f>
        <v>0</v>
      </c>
      <c r="J151" s="16">
        <f>VLOOKUP(B151,總表!$1:$1048576,9,0)</f>
        <v>0</v>
      </c>
      <c r="K151" s="16">
        <f>VLOOKUP(B151,總表!$1:$1048576,10,0)</f>
        <v>0</v>
      </c>
      <c r="L151" s="16">
        <f>VLOOKUP(B151,總表!$1:$1048576,11,0)</f>
        <v>0</v>
      </c>
      <c r="M151" s="16" t="str">
        <f>VLOOKUP(B151,總表!$1:$1048576,12,0)</f>
        <v>邱振源</v>
      </c>
      <c r="N151" s="16" t="str">
        <f>VLOOKUP(B151,總表!$1:$1048576,13,0)</f>
        <v>桃園市立青埔國中</v>
      </c>
      <c r="O151" s="16" t="str">
        <f>VLOOKUP(B151,總表!$1:$1048576,14,0)</f>
        <v>何淑鈴</v>
      </c>
      <c r="P151" s="16" t="str">
        <f>VLOOKUP(B151,總表!$1:$1048576,15,0)</f>
        <v>桃園市立同德國中</v>
      </c>
      <c r="Q151" s="16" t="str">
        <f>VLOOKUP(B151,總表!$1:$1048576,16,0)</f>
        <v>林琪正</v>
      </c>
      <c r="R151" s="16" t="str">
        <f>VLOOKUP(B151,總表!$1:$1048576,17,0)</f>
        <v>桃園市立同德國中</v>
      </c>
    </row>
    <row r="152" spans="1:18" ht="17.399999999999999" hidden="1" x14ac:dyDescent="0.3">
      <c r="A152" s="30" t="s">
        <v>3494</v>
      </c>
      <c r="B152" s="13" t="s">
        <v>337</v>
      </c>
      <c r="C152" s="10" t="str">
        <f>VLOOKUP(B152,總表!$1:$1048576,2,0)</f>
        <v>桌遊-杏林歸錄</v>
      </c>
      <c r="D152" s="18" t="str">
        <f>VLOOKUP(B152,總表!$1:$1048576,4,0)</f>
        <v>休閒與教育</v>
      </c>
      <c r="E152" s="16" t="str">
        <f>VLOOKUP(B152,總表!$1:$1048576,5,0)</f>
        <v>國中組</v>
      </c>
      <c r="F152" s="16" t="str">
        <f>VLOOKUP(B152,總表!$1:$1048576,3,0)</f>
        <v>桃園市</v>
      </c>
      <c r="G152" s="16" t="str">
        <f>VLOOKUP(B152,總表!$1:$1048576,6,0)</f>
        <v>黃希真</v>
      </c>
      <c r="H152" s="16" t="str">
        <f>VLOOKUP(B152,總表!$1:$1048576,7,0)</f>
        <v>桃園市立中壢國民中學</v>
      </c>
      <c r="I152" s="16">
        <f>VLOOKUP(B152,總表!$1:$1048576,8,0)</f>
        <v>0</v>
      </c>
      <c r="J152" s="16">
        <f>VLOOKUP(B152,總表!$1:$1048576,9,0)</f>
        <v>0</v>
      </c>
      <c r="K152" s="16">
        <f>VLOOKUP(B152,總表!$1:$1048576,10,0)</f>
        <v>0</v>
      </c>
      <c r="L152" s="16">
        <f>VLOOKUP(B152,總表!$1:$1048576,11,0)</f>
        <v>0</v>
      </c>
      <c r="M152" s="16" t="str">
        <f>VLOOKUP(B152,總表!$1:$1048576,12,0)</f>
        <v>吳貞慧</v>
      </c>
      <c r="N152" s="16" t="str">
        <f>VLOOKUP(B152,總表!$1:$1048576,13,0)</f>
        <v>桃園市立中壢國民中學</v>
      </c>
      <c r="O152" s="16" t="str">
        <f>VLOOKUP(B152,總表!$1:$1048576,14,0)</f>
        <v>裘旼旼</v>
      </c>
      <c r="P152" s="16" t="str">
        <f>VLOOKUP(B152,總表!$1:$1048576,15,0)</f>
        <v>桃園市立中壢國民中學</v>
      </c>
      <c r="Q152" s="16">
        <f>VLOOKUP(B152,總表!$1:$1048576,16,0)</f>
        <v>0</v>
      </c>
      <c r="R152" s="16">
        <f>VLOOKUP(B152,總表!$1:$1048576,17,0)</f>
        <v>0</v>
      </c>
    </row>
    <row r="153" spans="1:18" ht="17.399999999999999" hidden="1" x14ac:dyDescent="0.3">
      <c r="A153" s="30" t="s">
        <v>3494</v>
      </c>
      <c r="B153" s="13" t="s">
        <v>315</v>
      </c>
      <c r="C153" s="10" t="str">
        <f>VLOOKUP(B153,總表!$1:$1048576,2,0)</f>
        <v>小盒子裡的風雨雲</v>
      </c>
      <c r="D153" s="18" t="str">
        <f>VLOOKUP(B153,總表!$1:$1048576,4,0)</f>
        <v>休閒與教育</v>
      </c>
      <c r="E153" s="16" t="str">
        <f>VLOOKUP(B153,總表!$1:$1048576,5,0)</f>
        <v>國中組</v>
      </c>
      <c r="F153" s="16" t="str">
        <f>VLOOKUP(B153,總表!$1:$1048576,3,0)</f>
        <v>桃園市</v>
      </c>
      <c r="G153" s="16" t="str">
        <f>VLOOKUP(B153,總表!$1:$1048576,6,0)</f>
        <v>殷悅</v>
      </c>
      <c r="H153" s="16" t="str">
        <f>VLOOKUP(B153,總表!$1:$1048576,7,0)</f>
        <v>桃園市立經國國中</v>
      </c>
      <c r="I153" s="16" t="str">
        <f>VLOOKUP(B153,總表!$1:$1048576,8,0)</f>
        <v>戴悦晴</v>
      </c>
      <c r="J153" s="16" t="str">
        <f>VLOOKUP(B153,總表!$1:$1048576,9,0)</f>
        <v>桃園市立經國國中</v>
      </c>
      <c r="K153" s="16" t="str">
        <f>VLOOKUP(B153,總表!$1:$1048576,10,0)</f>
        <v>温昕澄</v>
      </c>
      <c r="L153" s="16" t="str">
        <f>VLOOKUP(B153,總表!$1:$1048576,11,0)</f>
        <v>桃園市立經國國中</v>
      </c>
      <c r="M153" s="16" t="str">
        <f>VLOOKUP(B153,總表!$1:$1048576,12,0)</f>
        <v>陳逸群</v>
      </c>
      <c r="N153" s="16" t="str">
        <f>VLOOKUP(B153,總表!$1:$1048576,13,0)</f>
        <v>桃園市立經國國民中學</v>
      </c>
      <c r="O153" s="16" t="str">
        <f>VLOOKUP(B153,總表!$1:$1048576,14,0)</f>
        <v>JOSH/歐陽龍</v>
      </c>
      <c r="P153" s="16" t="str">
        <f>VLOOKUP(B153,總表!$1:$1048576,15,0)</f>
        <v>經國國中</v>
      </c>
      <c r="Q153" s="16" t="str">
        <f>VLOOKUP(B153,總表!$1:$1048576,16,0)</f>
        <v>吳有恒</v>
      </c>
      <c r="R153" s="16" t="str">
        <f>VLOOKUP(B153,總表!$1:$1048576,17,0)</f>
        <v>桃園市立經國國民中學</v>
      </c>
    </row>
    <row r="154" spans="1:18" ht="17.399999999999999" hidden="1" x14ac:dyDescent="0.3">
      <c r="A154" s="22" t="s">
        <v>3495</v>
      </c>
      <c r="B154" s="13" t="s">
        <v>638</v>
      </c>
      <c r="C154" s="10" t="str">
        <f>VLOOKUP(B154,總表!$1:$1048576,2,0)</f>
        <v>煞車強弱預警指示燈</v>
      </c>
      <c r="D154" s="19" t="str">
        <f>VLOOKUP(B154,總表!$1:$1048576,4,0)</f>
        <v>災害管理與安全</v>
      </c>
      <c r="E154" s="16" t="str">
        <f>VLOOKUP(B154,總表!$1:$1048576,5,0)</f>
        <v>國中組</v>
      </c>
      <c r="F154" s="16" t="str">
        <f>VLOOKUP(B154,總表!$1:$1048576,3,0)</f>
        <v>桃園市</v>
      </c>
      <c r="G154" s="16" t="str">
        <f>VLOOKUP(B154,總表!$1:$1048576,6,0)</f>
        <v>游昕翰</v>
      </c>
      <c r="H154" s="16" t="str">
        <f>VLOOKUP(B154,總表!$1:$1048576,7,0)</f>
        <v>六和學校財團法人桃園市六和高級中等學校國中部</v>
      </c>
      <c r="I154" s="16">
        <f>VLOOKUP(B154,總表!$1:$1048576,8,0)</f>
        <v>0</v>
      </c>
      <c r="J154" s="16">
        <f>VLOOKUP(B154,總表!$1:$1048576,9,0)</f>
        <v>0</v>
      </c>
      <c r="K154" s="16">
        <f>VLOOKUP(B154,總表!$1:$1048576,10,0)</f>
        <v>0</v>
      </c>
      <c r="L154" s="16">
        <f>VLOOKUP(B154,總表!$1:$1048576,11,0)</f>
        <v>0</v>
      </c>
      <c r="M154" s="16" t="str">
        <f>VLOOKUP(B154,總表!$1:$1048576,12,0)</f>
        <v>周郁翔</v>
      </c>
      <c r="N154" s="16" t="str">
        <f>VLOOKUP(B154,總表!$1:$1048576,13,0)</f>
        <v>六和學校財團法人桃園市六和高級中等學校</v>
      </c>
      <c r="O154" s="16" t="str">
        <f>VLOOKUP(B154,總表!$1:$1048576,14,0)</f>
        <v>黃淑燕</v>
      </c>
      <c r="P154" s="16" t="str">
        <f>VLOOKUP(B154,總表!$1:$1048576,15,0)</f>
        <v>六和學校財團法人桃園市六和高級中等學校</v>
      </c>
      <c r="Q154" s="16" t="str">
        <f>VLOOKUP(B154,總表!$1:$1048576,16,0)</f>
        <v>高華雪</v>
      </c>
      <c r="R154" s="16" t="str">
        <f>VLOOKUP(B154,總表!$1:$1048576,17,0)</f>
        <v>六和學校財團法人桃園市六和高級中等學校</v>
      </c>
    </row>
    <row r="155" spans="1:18" ht="17.399999999999999" hidden="1" x14ac:dyDescent="0.3">
      <c r="A155" s="22" t="s">
        <v>3495</v>
      </c>
      <c r="B155" s="13" t="s">
        <v>643</v>
      </c>
      <c r="C155" s="10" t="str">
        <f>VLOOKUP(B155,總表!$1:$1048576,2,0)</f>
        <v>回收雨水的雨衣</v>
      </c>
      <c r="D155" s="19" t="str">
        <f>VLOOKUP(B155,總表!$1:$1048576,4,0)</f>
        <v>災害管理與安全</v>
      </c>
      <c r="E155" s="16" t="str">
        <f>VLOOKUP(B155,總表!$1:$1048576,5,0)</f>
        <v>國中組</v>
      </c>
      <c r="F155" s="16" t="str">
        <f>VLOOKUP(B155,總表!$1:$1048576,3,0)</f>
        <v>桃園市</v>
      </c>
      <c r="G155" s="16" t="str">
        <f>VLOOKUP(B155,總表!$1:$1048576,6,0)</f>
        <v>凌筱喬</v>
      </c>
      <c r="H155" s="16" t="str">
        <f>VLOOKUP(B155,總表!$1:$1048576,7,0)</f>
        <v>六和學校財團法人桃園市六和高級中等學校國中部</v>
      </c>
      <c r="I155" s="16" t="str">
        <f>VLOOKUP(B155,總表!$1:$1048576,8,0)</f>
        <v>賴靖文</v>
      </c>
      <c r="J155" s="16" t="str">
        <f>VLOOKUP(B155,總表!$1:$1048576,9,0)</f>
        <v>六和學校財團法人桃園市六和高級中等學校國中部</v>
      </c>
      <c r="K155" s="16">
        <f>VLOOKUP(B155,總表!$1:$1048576,10,0)</f>
        <v>0</v>
      </c>
      <c r="L155" s="16">
        <f>VLOOKUP(B155,總表!$1:$1048576,11,0)</f>
        <v>0</v>
      </c>
      <c r="M155" s="16" t="str">
        <f>VLOOKUP(B155,總表!$1:$1048576,12,0)</f>
        <v>吳玟萱</v>
      </c>
      <c r="N155" s="16" t="str">
        <f>VLOOKUP(B155,總表!$1:$1048576,13,0)</f>
        <v>六和學校財團法人桃園市六和高級中等學校</v>
      </c>
      <c r="O155" s="16" t="str">
        <f>VLOOKUP(B155,總表!$1:$1048576,14,0)</f>
        <v>韓薇薇</v>
      </c>
      <c r="P155" s="16" t="str">
        <f>VLOOKUP(B155,總表!$1:$1048576,15,0)</f>
        <v>六和學校財團法人桃園市六和高級中等學校</v>
      </c>
      <c r="Q155" s="16">
        <f>VLOOKUP(B155,總表!$1:$1048576,16,0)</f>
        <v>0</v>
      </c>
      <c r="R155" s="16">
        <f>VLOOKUP(B155,總表!$1:$1048576,17,0)</f>
        <v>0</v>
      </c>
    </row>
    <row r="156" spans="1:18" ht="17.399999999999999" hidden="1" x14ac:dyDescent="0.3">
      <c r="A156" s="22" t="s">
        <v>3495</v>
      </c>
      <c r="B156" s="13" t="s">
        <v>545</v>
      </c>
      <c r="C156" s="10" t="str">
        <f>VLOOKUP(B156,總表!$1:$1048576,2,0)</f>
        <v>友善健康公車把手</v>
      </c>
      <c r="D156" s="19" t="str">
        <f>VLOOKUP(B156,總表!$1:$1048576,4,0)</f>
        <v>災害管理與安全</v>
      </c>
      <c r="E156" s="16" t="str">
        <f>VLOOKUP(B156,總表!$1:$1048576,5,0)</f>
        <v>國中組</v>
      </c>
      <c r="F156" s="16" t="str">
        <f>VLOOKUP(B156,總表!$1:$1048576,3,0)</f>
        <v>桃園市</v>
      </c>
      <c r="G156" s="16" t="str">
        <f>VLOOKUP(B156,總表!$1:$1048576,6,0)</f>
        <v>周千云</v>
      </c>
      <c r="H156" s="16" t="str">
        <f>VLOOKUP(B156,總表!$1:$1048576,7,0)</f>
        <v>經國國中</v>
      </c>
      <c r="I156" s="16" t="str">
        <f>VLOOKUP(B156,總表!$1:$1048576,8,0)</f>
        <v>徐岱瑋</v>
      </c>
      <c r="J156" s="16" t="str">
        <f>VLOOKUP(B156,總表!$1:$1048576,9,0)</f>
        <v>經國國中</v>
      </c>
      <c r="K156" s="16">
        <f>VLOOKUP(B156,總表!$1:$1048576,10,0)</f>
        <v>0</v>
      </c>
      <c r="L156" s="16">
        <f>VLOOKUP(B156,總表!$1:$1048576,11,0)</f>
        <v>0</v>
      </c>
      <c r="M156" s="16" t="str">
        <f>VLOOKUP(B156,總表!$1:$1048576,12,0)</f>
        <v>陳逸群</v>
      </c>
      <c r="N156" s="16" t="str">
        <f>VLOOKUP(B156,總表!$1:$1048576,13,0)</f>
        <v>桃園市立經國國民中學</v>
      </c>
      <c r="O156" s="16" t="str">
        <f>VLOOKUP(B156,總表!$1:$1048576,14,0)</f>
        <v>JOSH/歐陽龍</v>
      </c>
      <c r="P156" s="16" t="str">
        <f>VLOOKUP(B156,總表!$1:$1048576,15,0)</f>
        <v>經國國中</v>
      </c>
      <c r="Q156" s="16" t="str">
        <f>VLOOKUP(B156,總表!$1:$1048576,16,0)</f>
        <v>吳有恒</v>
      </c>
      <c r="R156" s="16" t="str">
        <f>VLOOKUP(B156,總表!$1:$1048576,17,0)</f>
        <v>桃園市立經國國民中學</v>
      </c>
    </row>
    <row r="157" spans="1:18" ht="17.399999999999999" hidden="1" x14ac:dyDescent="0.3">
      <c r="A157" s="22" t="s">
        <v>3495</v>
      </c>
      <c r="B157" s="13" t="s">
        <v>425</v>
      </c>
      <c r="C157" s="10" t="str">
        <f>VLOOKUP(B157,總表!$1:$1048576,2,0)</f>
        <v>行車小幫手－駕駛安全警示系統</v>
      </c>
      <c r="D157" s="19" t="str">
        <f>VLOOKUP(B157,總表!$1:$1048576,4,0)</f>
        <v>災害管理與安全</v>
      </c>
      <c r="E157" s="16" t="str">
        <f>VLOOKUP(B157,總表!$1:$1048576,5,0)</f>
        <v>國中組</v>
      </c>
      <c r="F157" s="16" t="str">
        <f>VLOOKUP(B157,總表!$1:$1048576,3,0)</f>
        <v>桃園市</v>
      </c>
      <c r="G157" s="16" t="str">
        <f>VLOOKUP(B157,總表!$1:$1048576,6,0)</f>
        <v>林懷恩</v>
      </c>
      <c r="H157" s="16" t="str">
        <f>VLOOKUP(B157,總表!$1:$1048576,7,0)</f>
        <v>桃園市立同德國民中學</v>
      </c>
      <c r="I157" s="16">
        <f>VLOOKUP(B157,總表!$1:$1048576,8,0)</f>
        <v>0</v>
      </c>
      <c r="J157" s="16">
        <f>VLOOKUP(B157,總表!$1:$1048576,9,0)</f>
        <v>0</v>
      </c>
      <c r="K157" s="16">
        <f>VLOOKUP(B157,總表!$1:$1048576,10,0)</f>
        <v>0</v>
      </c>
      <c r="L157" s="16">
        <f>VLOOKUP(B157,總表!$1:$1048576,11,0)</f>
        <v>0</v>
      </c>
      <c r="M157" s="16" t="str">
        <f>VLOOKUP(B157,總表!$1:$1048576,12,0)</f>
        <v>林琪正</v>
      </c>
      <c r="N157" s="16" t="str">
        <f>VLOOKUP(B157,總表!$1:$1048576,13,0)</f>
        <v>桃園市立同德國中</v>
      </c>
      <c r="O157" s="16" t="str">
        <f>VLOOKUP(B157,總表!$1:$1048576,14,0)</f>
        <v>何淑鈴</v>
      </c>
      <c r="P157" s="16" t="str">
        <f>VLOOKUP(B157,總表!$1:$1048576,15,0)</f>
        <v>桃園市立同德國中</v>
      </c>
      <c r="Q157" s="16" t="str">
        <f>VLOOKUP(B157,總表!$1:$1048576,16,0)</f>
        <v>蕭家銘</v>
      </c>
      <c r="R157" s="16" t="str">
        <f>VLOOKUP(B157,總表!$1:$1048576,17,0)</f>
        <v>桃園市立同德國中</v>
      </c>
    </row>
    <row r="158" spans="1:18" ht="17.399999999999999" hidden="1" x14ac:dyDescent="0.3">
      <c r="A158" s="22" t="s">
        <v>3495</v>
      </c>
      <c r="B158" s="13" t="s">
        <v>663</v>
      </c>
      <c r="C158" s="10" t="str">
        <f>VLOOKUP(B158,總表!$1:$1048576,2,0)</f>
        <v>別當縮頭烏龜，挺直腰桿-AI辨識坐姿矯正器</v>
      </c>
      <c r="D158" s="19" t="str">
        <f>VLOOKUP(B158,總表!$1:$1048576,4,0)</f>
        <v>災害管理與安全</v>
      </c>
      <c r="E158" s="16" t="str">
        <f>VLOOKUP(B158,總表!$1:$1048576,5,0)</f>
        <v>國中組</v>
      </c>
      <c r="F158" s="16" t="str">
        <f>VLOOKUP(B158,總表!$1:$1048576,3,0)</f>
        <v>桃園市</v>
      </c>
      <c r="G158" s="16" t="str">
        <f>VLOOKUP(B158,總表!$1:$1048576,6,0)</f>
        <v>林哲仕</v>
      </c>
      <c r="H158" s="16" t="str">
        <f>VLOOKUP(B158,總表!$1:$1048576,7,0)</f>
        <v>桃園市立龍潭國民中學</v>
      </c>
      <c r="I158" s="16" t="str">
        <f>VLOOKUP(B158,總表!$1:$1048576,8,0)</f>
        <v>詹睿靖</v>
      </c>
      <c r="J158" s="16" t="str">
        <f>VLOOKUP(B158,總表!$1:$1048576,9,0)</f>
        <v>桃園市立龍潭國民中學</v>
      </c>
      <c r="K158" s="16">
        <f>VLOOKUP(B158,總表!$1:$1048576,10,0)</f>
        <v>0</v>
      </c>
      <c r="L158" s="16">
        <f>VLOOKUP(B158,總表!$1:$1048576,11,0)</f>
        <v>0</v>
      </c>
      <c r="M158" s="16" t="str">
        <f>VLOOKUP(B158,總表!$1:$1048576,12,0)</f>
        <v>吳秀雯</v>
      </c>
      <c r="N158" s="16" t="str">
        <f>VLOOKUP(B158,總表!$1:$1048576,13,0)</f>
        <v>桃園市立龍潭國民中學</v>
      </c>
      <c r="O158" s="16" t="str">
        <f>VLOOKUP(B158,總表!$1:$1048576,14,0)</f>
        <v>黃銘義</v>
      </c>
      <c r="P158" s="16" t="str">
        <f>VLOOKUP(B158,總表!$1:$1048576,15,0)</f>
        <v xml:space="preserve"> 桃園市立龍潭國民中學</v>
      </c>
      <c r="Q158" s="16">
        <f>VLOOKUP(B158,總表!$1:$1048576,16,0)</f>
        <v>0</v>
      </c>
      <c r="R158" s="16">
        <f>VLOOKUP(B158,總表!$1:$1048576,17,0)</f>
        <v>0</v>
      </c>
    </row>
    <row r="159" spans="1:18" ht="17.399999999999999" hidden="1" x14ac:dyDescent="0.3">
      <c r="A159" s="25" t="s">
        <v>3492</v>
      </c>
      <c r="B159" s="13" t="s">
        <v>659</v>
      </c>
      <c r="C159" s="10" t="str">
        <f>VLOOKUP(B159,總表!$1:$1048576,2,0)</f>
        <v>螺旋水塔清洗裝置</v>
      </c>
      <c r="D159" s="19" t="str">
        <f>VLOOKUP(B159,總表!$1:$1048576,4,0)</f>
        <v>災害管理與安全</v>
      </c>
      <c r="E159" s="16" t="str">
        <f>VLOOKUP(B159,總表!$1:$1048576,5,0)</f>
        <v>國中組</v>
      </c>
      <c r="F159" s="16" t="str">
        <f>VLOOKUP(B159,總表!$1:$1048576,3,0)</f>
        <v>桃園市</v>
      </c>
      <c r="G159" s="16" t="str">
        <f>VLOOKUP(B159,總表!$1:$1048576,6,0)</f>
        <v>謝沂叡</v>
      </c>
      <c r="H159" s="16" t="str">
        <f>VLOOKUP(B159,總表!$1:$1048576,7,0)</f>
        <v>桃園市立經國國中</v>
      </c>
      <c r="I159" s="16">
        <f>VLOOKUP(B159,總表!$1:$1048576,8,0)</f>
        <v>0</v>
      </c>
      <c r="J159" s="16">
        <f>VLOOKUP(B159,總表!$1:$1048576,9,0)</f>
        <v>0</v>
      </c>
      <c r="K159" s="16">
        <f>VLOOKUP(B159,總表!$1:$1048576,10,0)</f>
        <v>0</v>
      </c>
      <c r="L159" s="16">
        <f>VLOOKUP(B159,總表!$1:$1048576,11,0)</f>
        <v>0</v>
      </c>
      <c r="M159" s="16" t="str">
        <f>VLOOKUP(B159,總表!$1:$1048576,12,0)</f>
        <v>陳泓宇</v>
      </c>
      <c r="N159" s="16" t="str">
        <f>VLOOKUP(B159,總表!$1:$1048576,13,0)</f>
        <v>桃園市立經國國民中學</v>
      </c>
      <c r="O159" s="16" t="str">
        <f>VLOOKUP(B159,總表!$1:$1048576,14,0)</f>
        <v>吳有恒</v>
      </c>
      <c r="P159" s="16" t="str">
        <f>VLOOKUP(B159,總表!$1:$1048576,15,0)</f>
        <v>桃園市立經國國民中學</v>
      </c>
      <c r="Q159" s="16" t="str">
        <f>VLOOKUP(B159,總表!$1:$1048576,16,0)</f>
        <v>許碧瑩</v>
      </c>
      <c r="R159" s="16" t="str">
        <f>VLOOKUP(B159,總表!$1:$1048576,17,0)</f>
        <v>桃園市立經國國民中學</v>
      </c>
    </row>
    <row r="160" spans="1:18" ht="17.399999999999999" hidden="1" x14ac:dyDescent="0.3">
      <c r="A160" s="28" t="s">
        <v>3493</v>
      </c>
      <c r="B160" s="13" t="s">
        <v>534</v>
      </c>
      <c r="C160" s="10" t="str">
        <f>VLOOKUP(B160,總表!$1:$1048576,2,0)</f>
        <v>智行警示盾 - 二代</v>
      </c>
      <c r="D160" s="19" t="str">
        <f>VLOOKUP(B160,總表!$1:$1048576,4,0)</f>
        <v>災害管理與安全</v>
      </c>
      <c r="E160" s="16" t="str">
        <f>VLOOKUP(B160,總表!$1:$1048576,5,0)</f>
        <v>國中組</v>
      </c>
      <c r="F160" s="16" t="str">
        <f>VLOOKUP(B160,總表!$1:$1048576,3,0)</f>
        <v>桃園市</v>
      </c>
      <c r="G160" s="16" t="str">
        <f>VLOOKUP(B160,總表!$1:$1048576,6,0)</f>
        <v>陳楷鈞</v>
      </c>
      <c r="H160" s="16" t="str">
        <f>VLOOKUP(B160,總表!$1:$1048576,7,0)</f>
        <v>桃園市立文昌國民中學</v>
      </c>
      <c r="I160" s="16" t="str">
        <f>VLOOKUP(B160,總表!$1:$1048576,8,0)</f>
        <v>李柏霖</v>
      </c>
      <c r="J160" s="16" t="str">
        <f>VLOOKUP(B160,總表!$1:$1048576,9,0)</f>
        <v>桃園市立文昌國民中學</v>
      </c>
      <c r="K160" s="16" t="str">
        <f>VLOOKUP(B160,總表!$1:$1048576,10,0)</f>
        <v>黃品瑞</v>
      </c>
      <c r="L160" s="16" t="str">
        <f>VLOOKUP(B160,總表!$1:$1048576,11,0)</f>
        <v>桃園市立內壢國民中學</v>
      </c>
      <c r="M160" s="16" t="str">
        <f>VLOOKUP(B160,總表!$1:$1048576,12,0)</f>
        <v>謝秉桓</v>
      </c>
      <c r="N160" s="16" t="str">
        <f>VLOOKUP(B160,總表!$1:$1048576,13,0)</f>
        <v>桃園市文昌國民中學</v>
      </c>
      <c r="O160" s="16" t="str">
        <f>VLOOKUP(B160,總表!$1:$1048576,14,0)</f>
        <v>曾晏詳</v>
      </c>
      <c r="P160" s="16" t="str">
        <f>VLOOKUP(B160,總表!$1:$1048576,15,0)</f>
        <v>桃園市文昌國民中學</v>
      </c>
      <c r="Q160" s="16" t="str">
        <f>VLOOKUP(B160,總表!$1:$1048576,16,0)</f>
        <v>鄭卉榆</v>
      </c>
      <c r="R160" s="16" t="str">
        <f>VLOOKUP(B160,總表!$1:$1048576,17,0)</f>
        <v>桃園市立內壢國民中學</v>
      </c>
    </row>
    <row r="161" spans="1:18" ht="17.399999999999999" hidden="1" x14ac:dyDescent="0.3">
      <c r="A161" s="30" t="s">
        <v>3494</v>
      </c>
      <c r="B161" s="13" t="s">
        <v>677</v>
      </c>
      <c r="C161" s="10" t="str">
        <f>VLOOKUP(B161,總表!$1:$1048576,2,0)</f>
        <v>氣體外洩檢知環</v>
      </c>
      <c r="D161" s="19" t="str">
        <f>VLOOKUP(B161,總表!$1:$1048576,4,0)</f>
        <v>災害管理與安全</v>
      </c>
      <c r="E161" s="16" t="str">
        <f>VLOOKUP(B161,總表!$1:$1048576,5,0)</f>
        <v>國中組</v>
      </c>
      <c r="F161" s="16" t="str">
        <f>VLOOKUP(B161,總表!$1:$1048576,3,0)</f>
        <v>桃園市</v>
      </c>
      <c r="G161" s="16" t="str">
        <f>VLOOKUP(B161,總表!$1:$1048576,6,0)</f>
        <v>吳誠恩</v>
      </c>
      <c r="H161" s="16" t="str">
        <f>VLOOKUP(B161,總表!$1:$1048576,7,0)</f>
        <v>桃園市立經國國中</v>
      </c>
      <c r="I161" s="16">
        <f>VLOOKUP(B161,總表!$1:$1048576,8,0)</f>
        <v>0</v>
      </c>
      <c r="J161" s="16">
        <f>VLOOKUP(B161,總表!$1:$1048576,9,0)</f>
        <v>0</v>
      </c>
      <c r="K161" s="16">
        <f>VLOOKUP(B161,總表!$1:$1048576,10,0)</f>
        <v>0</v>
      </c>
      <c r="L161" s="16">
        <f>VLOOKUP(B161,總表!$1:$1048576,11,0)</f>
        <v>0</v>
      </c>
      <c r="M161" s="16" t="str">
        <f>VLOOKUP(B161,總表!$1:$1048576,12,0)</f>
        <v>陳逸群</v>
      </c>
      <c r="N161" s="16" t="str">
        <f>VLOOKUP(B161,總表!$1:$1048576,13,0)</f>
        <v>桃園市立經國國民中學</v>
      </c>
      <c r="O161" s="16">
        <f>VLOOKUP(B161,總表!$1:$1048576,14,0)</f>
        <v>0</v>
      </c>
      <c r="P161" s="16">
        <f>VLOOKUP(B161,總表!$1:$1048576,15,0)</f>
        <v>0</v>
      </c>
      <c r="Q161" s="16">
        <f>VLOOKUP(B161,總表!$1:$1048576,16,0)</f>
        <v>0</v>
      </c>
      <c r="R161" s="16">
        <f>VLOOKUP(B161,總表!$1:$1048576,17,0)</f>
        <v>0</v>
      </c>
    </row>
    <row r="162" spans="1:18" ht="17.399999999999999" hidden="1" x14ac:dyDescent="0.3">
      <c r="A162" s="30" t="s">
        <v>3494</v>
      </c>
      <c r="B162" s="13" t="s">
        <v>430</v>
      </c>
      <c r="C162" s="10" t="str">
        <f>VLOOKUP(B162,總表!$1:$1048576,2,0)</f>
        <v>A柱死角智慧鏡頭</v>
      </c>
      <c r="D162" s="19" t="str">
        <f>VLOOKUP(B162,總表!$1:$1048576,4,0)</f>
        <v>災害管理與安全</v>
      </c>
      <c r="E162" s="16" t="str">
        <f>VLOOKUP(B162,總表!$1:$1048576,5,0)</f>
        <v>國中組</v>
      </c>
      <c r="F162" s="16" t="str">
        <f>VLOOKUP(B162,總表!$1:$1048576,3,0)</f>
        <v>桃園市</v>
      </c>
      <c r="G162" s="16" t="str">
        <f>VLOOKUP(B162,總表!$1:$1048576,6,0)</f>
        <v>劉承燁</v>
      </c>
      <c r="H162" s="16" t="str">
        <f>VLOOKUP(B162,總表!$1:$1048576,7,0)</f>
        <v>桃園市立大成國中</v>
      </c>
      <c r="I162" s="16">
        <f>VLOOKUP(B162,總表!$1:$1048576,8,0)</f>
        <v>0</v>
      </c>
      <c r="J162" s="16">
        <f>VLOOKUP(B162,總表!$1:$1048576,9,0)</f>
        <v>0</v>
      </c>
      <c r="K162" s="16">
        <f>VLOOKUP(B162,總表!$1:$1048576,10,0)</f>
        <v>0</v>
      </c>
      <c r="L162" s="16">
        <f>VLOOKUP(B162,總表!$1:$1048576,11,0)</f>
        <v>0</v>
      </c>
      <c r="M162" s="16" t="str">
        <f>VLOOKUP(B162,總表!$1:$1048576,12,0)</f>
        <v>林琪正</v>
      </c>
      <c r="N162" s="16" t="str">
        <f>VLOOKUP(B162,總表!$1:$1048576,13,0)</f>
        <v>桃園市立同德國中</v>
      </c>
      <c r="O162" s="16" t="str">
        <f>VLOOKUP(B162,總表!$1:$1048576,14,0)</f>
        <v>何淑鈴</v>
      </c>
      <c r="P162" s="16" t="str">
        <f>VLOOKUP(B162,總表!$1:$1048576,15,0)</f>
        <v>桃園市立同德國中</v>
      </c>
      <c r="Q162" s="16" t="str">
        <f>VLOOKUP(B162,總表!$1:$1048576,16,0)</f>
        <v>黃鼎皓</v>
      </c>
      <c r="R162" s="16" t="str">
        <f>VLOOKUP(B162,總表!$1:$1048576,17,0)</f>
        <v>桃園市立大成國中</v>
      </c>
    </row>
    <row r="163" spans="1:18" ht="17.399999999999999" hidden="1" x14ac:dyDescent="0.3">
      <c r="A163" s="30" t="s">
        <v>3494</v>
      </c>
      <c r="B163" s="13" t="s">
        <v>549</v>
      </c>
      <c r="C163" s="10" t="str">
        <f>VLOOKUP(B163,總表!$1:$1048576,2,0)</f>
        <v>共享單車後照鏡</v>
      </c>
      <c r="D163" s="19" t="str">
        <f>VLOOKUP(B163,總表!$1:$1048576,4,0)</f>
        <v>災害管理與安全</v>
      </c>
      <c r="E163" s="16" t="str">
        <f>VLOOKUP(B163,總表!$1:$1048576,5,0)</f>
        <v>國中組</v>
      </c>
      <c r="F163" s="16" t="str">
        <f>VLOOKUP(B163,總表!$1:$1048576,3,0)</f>
        <v>桃園市</v>
      </c>
      <c r="G163" s="16" t="str">
        <f>VLOOKUP(B163,總表!$1:$1048576,6,0)</f>
        <v>蔡昀霏</v>
      </c>
      <c r="H163" s="16" t="str">
        <f>VLOOKUP(B163,總表!$1:$1048576,7,0)</f>
        <v>桃園市立經國國中</v>
      </c>
      <c r="I163" s="16" t="str">
        <f>VLOOKUP(B163,總表!$1:$1048576,8,0)</f>
        <v>洪胤晴</v>
      </c>
      <c r="J163" s="16" t="str">
        <f>VLOOKUP(B163,總表!$1:$1048576,9,0)</f>
        <v>桃園市立經國國中</v>
      </c>
      <c r="K163" s="16" t="str">
        <f>VLOOKUP(B163,總表!$1:$1048576,10,0)</f>
        <v>尚明希</v>
      </c>
      <c r="L163" s="16" t="str">
        <f>VLOOKUP(B163,總表!$1:$1048576,11,0)</f>
        <v>桃園市立經國國中</v>
      </c>
      <c r="M163" s="16" t="str">
        <f>VLOOKUP(B163,總表!$1:$1048576,12,0)</f>
        <v>陳逸群</v>
      </c>
      <c r="N163" s="16" t="str">
        <f>VLOOKUP(B163,總表!$1:$1048576,13,0)</f>
        <v>桃園市立經國國民中學</v>
      </c>
      <c r="O163" s="16" t="str">
        <f>VLOOKUP(B163,總表!$1:$1048576,14,0)</f>
        <v>JOSH/歐陽龍</v>
      </c>
      <c r="P163" s="16" t="str">
        <f>VLOOKUP(B163,總表!$1:$1048576,15,0)</f>
        <v>經國國中</v>
      </c>
      <c r="Q163" s="16" t="str">
        <f>VLOOKUP(B163,總表!$1:$1048576,16,0)</f>
        <v>吳有恒</v>
      </c>
      <c r="R163" s="16" t="str">
        <f>VLOOKUP(B163,總表!$1:$1048576,17,0)</f>
        <v>桃園市立經國國民中學</v>
      </c>
    </row>
    <row r="164" spans="1:18" ht="17.399999999999999" hidden="1" x14ac:dyDescent="0.3">
      <c r="A164" s="30" t="s">
        <v>3494</v>
      </c>
      <c r="B164" s="13" t="s">
        <v>628</v>
      </c>
      <c r="C164" s="10" t="str">
        <f>VLOOKUP(B164,總表!$1:$1048576,2,0)</f>
        <v>災區太陽能殺菌箱</v>
      </c>
      <c r="D164" s="19" t="str">
        <f>VLOOKUP(B164,總表!$1:$1048576,4,0)</f>
        <v>災害管理與安全</v>
      </c>
      <c r="E164" s="16" t="str">
        <f>VLOOKUP(B164,總表!$1:$1048576,5,0)</f>
        <v>國中組</v>
      </c>
      <c r="F164" s="16" t="str">
        <f>VLOOKUP(B164,總表!$1:$1048576,3,0)</f>
        <v>桃園市</v>
      </c>
      <c r="G164" s="16" t="str">
        <f>VLOOKUP(B164,總表!$1:$1048576,6,0)</f>
        <v>羅永承</v>
      </c>
      <c r="H164" s="16" t="str">
        <f>VLOOKUP(B164,總表!$1:$1048576,7,0)</f>
        <v>六和學校財團法人桃園市六和高級中等學校國中部</v>
      </c>
      <c r="I164" s="16" t="str">
        <f>VLOOKUP(B164,總表!$1:$1048576,8,0)</f>
        <v>陳駿威</v>
      </c>
      <c r="J164" s="16" t="str">
        <f>VLOOKUP(B164,總表!$1:$1048576,9,0)</f>
        <v>六和學校財團法人桃園市六和高級中等學校國中部</v>
      </c>
      <c r="K164" s="16" t="str">
        <f>VLOOKUP(B164,總表!$1:$1048576,10,0)</f>
        <v>姜芃睿</v>
      </c>
      <c r="L164" s="16" t="str">
        <f>VLOOKUP(B164,總表!$1:$1048576,11,0)</f>
        <v>六和學校財團法人桃園市六和高級中等學校國中部</v>
      </c>
      <c r="M164" s="16" t="str">
        <f>VLOOKUP(B164,總表!$1:$1048576,12,0)</f>
        <v>張慧玲</v>
      </c>
      <c r="N164" s="16" t="str">
        <f>VLOOKUP(B164,總表!$1:$1048576,13,0)</f>
        <v>六和學校財團法人桃園市六和高級中等學校</v>
      </c>
      <c r="O164" s="16" t="str">
        <f>VLOOKUP(B164,總表!$1:$1048576,14,0)</f>
        <v>何雅琪</v>
      </c>
      <c r="P164" s="16" t="str">
        <f>VLOOKUP(B164,總表!$1:$1048576,15,0)</f>
        <v>六和學校財團法人桃園市六和高級中等學校</v>
      </c>
      <c r="Q164" s="16" t="str">
        <f>VLOOKUP(B164,總表!$1:$1048576,16,0)</f>
        <v>黃淑燕</v>
      </c>
      <c r="R164" s="16" t="str">
        <f>VLOOKUP(B164,總表!$1:$1048576,17,0)</f>
        <v>六和學校財團法人桃園市六和高級中等學校</v>
      </c>
    </row>
    <row r="165" spans="1:18" ht="17.399999999999999" hidden="1" x14ac:dyDescent="0.3">
      <c r="A165" s="22" t="s">
        <v>3495</v>
      </c>
      <c r="B165" s="13" t="s">
        <v>723</v>
      </c>
      <c r="C165" s="10" t="str">
        <f>VLOOKUP(B165,總表!$1:$1048576,2,0)</f>
        <v>盲人色彩導航系統</v>
      </c>
      <c r="D165" s="20" t="str">
        <f>VLOOKUP(B165,總表!$1:$1048576,4,0)</f>
        <v>社會照護</v>
      </c>
      <c r="E165" s="16" t="str">
        <f>VLOOKUP(B165,總表!$1:$1048576,5,0)</f>
        <v>國中組</v>
      </c>
      <c r="F165" s="16" t="str">
        <f>VLOOKUP(B165,總表!$1:$1048576,3,0)</f>
        <v>桃園市</v>
      </c>
      <c r="G165" s="16" t="str">
        <f>VLOOKUP(B165,總表!$1:$1048576,6,0)</f>
        <v>李柏昕</v>
      </c>
      <c r="H165" s="16" t="str">
        <f>VLOOKUP(B165,總表!$1:$1048576,7,0)</f>
        <v>桃園市新興高中附設國中部</v>
      </c>
      <c r="I165" s="16">
        <f>VLOOKUP(B165,總表!$1:$1048576,8,0)</f>
        <v>0</v>
      </c>
      <c r="J165" s="16">
        <f>VLOOKUP(B165,總表!$1:$1048576,9,0)</f>
        <v>0</v>
      </c>
      <c r="K165" s="16">
        <f>VLOOKUP(B165,總表!$1:$1048576,10,0)</f>
        <v>0</v>
      </c>
      <c r="L165" s="16">
        <f>VLOOKUP(B165,總表!$1:$1048576,11,0)</f>
        <v>0</v>
      </c>
      <c r="M165" s="16" t="str">
        <f>VLOOKUP(B165,總表!$1:$1048576,12,0)</f>
        <v>林琪正</v>
      </c>
      <c r="N165" s="16" t="str">
        <f>VLOOKUP(B165,總表!$1:$1048576,13,0)</f>
        <v>桃園市立同德國中</v>
      </c>
      <c r="O165" s="16" t="str">
        <f>VLOOKUP(B165,總表!$1:$1048576,14,0)</f>
        <v>何淑鈴</v>
      </c>
      <c r="P165" s="16" t="str">
        <f>VLOOKUP(B165,總表!$1:$1048576,15,0)</f>
        <v>桃園市立同德國中</v>
      </c>
      <c r="Q165" s="16" t="str">
        <f>VLOOKUP(B165,總表!$1:$1048576,16,0)</f>
        <v>許鈞喬</v>
      </c>
      <c r="R165" s="16" t="str">
        <f>VLOOKUP(B165,總表!$1:$1048576,17,0)</f>
        <v>桃園市新興高中附設國中部</v>
      </c>
    </row>
    <row r="166" spans="1:18" ht="17.399999999999999" hidden="1" x14ac:dyDescent="0.3">
      <c r="A166" s="22" t="s">
        <v>3495</v>
      </c>
      <c r="B166" s="13" t="s">
        <v>795</v>
      </c>
      <c r="C166" s="10" t="str">
        <f>VLOOKUP(B166,總表!$1:$1048576,2,0)</f>
        <v>小baby安撫震動音波抱枕</v>
      </c>
      <c r="D166" s="20" t="str">
        <f>VLOOKUP(B166,總表!$1:$1048576,4,0)</f>
        <v>社會照護</v>
      </c>
      <c r="E166" s="16" t="str">
        <f>VLOOKUP(B166,總表!$1:$1048576,5,0)</f>
        <v>國中組</v>
      </c>
      <c r="F166" s="16" t="str">
        <f>VLOOKUP(B166,總表!$1:$1048576,3,0)</f>
        <v>桃園市</v>
      </c>
      <c r="G166" s="16" t="str">
        <f>VLOOKUP(B166,總表!$1:$1048576,6,0)</f>
        <v>徐薈喬</v>
      </c>
      <c r="H166" s="16" t="str">
        <f>VLOOKUP(B166,總表!$1:$1048576,7,0)</f>
        <v>桃園市立經國國中</v>
      </c>
      <c r="I166" s="16" t="str">
        <f>VLOOKUP(B166,總表!$1:$1048576,8,0)</f>
        <v>徐梓沂</v>
      </c>
      <c r="J166" s="16" t="str">
        <f>VLOOKUP(B166,總表!$1:$1048576,9,0)</f>
        <v>桃園市立經國國中</v>
      </c>
      <c r="K166" s="16" t="str">
        <f>VLOOKUP(B166,總表!$1:$1048576,10,0)</f>
        <v>莊心研</v>
      </c>
      <c r="L166" s="16" t="str">
        <f>VLOOKUP(B166,總表!$1:$1048576,11,0)</f>
        <v>桃園市立經國國中</v>
      </c>
      <c r="M166" s="16" t="str">
        <f>VLOOKUP(B166,總表!$1:$1048576,12,0)</f>
        <v>陳泓宇</v>
      </c>
      <c r="N166" s="16" t="str">
        <f>VLOOKUP(B166,總表!$1:$1048576,13,0)</f>
        <v>桃園市立經國國民中學</v>
      </c>
      <c r="O166" s="16" t="str">
        <f>VLOOKUP(B166,總表!$1:$1048576,14,0)</f>
        <v>吳有恒</v>
      </c>
      <c r="P166" s="16" t="str">
        <f>VLOOKUP(B166,總表!$1:$1048576,15,0)</f>
        <v>桃園市立經國國民中學</v>
      </c>
      <c r="Q166" s="16" t="str">
        <f>VLOOKUP(B166,總表!$1:$1048576,16,0)</f>
        <v>許碧瑩</v>
      </c>
      <c r="R166" s="16" t="str">
        <f>VLOOKUP(B166,總表!$1:$1048576,17,0)</f>
        <v>桃園市立經國國民中學</v>
      </c>
    </row>
    <row r="167" spans="1:18" ht="17.399999999999999" hidden="1" x14ac:dyDescent="0.3">
      <c r="A167" s="28" t="s">
        <v>3493</v>
      </c>
      <c r="B167" s="13" t="s">
        <v>778</v>
      </c>
      <c r="C167" s="10" t="str">
        <f>VLOOKUP(B167,總表!$1:$1048576,2,0)</f>
        <v>高齡照護智慧藥盒</v>
      </c>
      <c r="D167" s="20" t="str">
        <f>VLOOKUP(B167,總表!$1:$1048576,4,0)</f>
        <v>社會照護</v>
      </c>
      <c r="E167" s="16" t="str">
        <f>VLOOKUP(B167,總表!$1:$1048576,5,0)</f>
        <v>國中組</v>
      </c>
      <c r="F167" s="16" t="str">
        <f>VLOOKUP(B167,總表!$1:$1048576,3,0)</f>
        <v>桃園市</v>
      </c>
      <c r="G167" s="16" t="str">
        <f>VLOOKUP(B167,總表!$1:$1048576,6,0)</f>
        <v>沈芷彤</v>
      </c>
      <c r="H167" s="16" t="str">
        <f>VLOOKUP(B167,總表!$1:$1048576,7,0)</f>
        <v>桃園市立經國國中</v>
      </c>
      <c r="I167" s="16" t="str">
        <f>VLOOKUP(B167,總表!$1:$1048576,8,0)</f>
        <v>呂詠心</v>
      </c>
      <c r="J167" s="16" t="str">
        <f>VLOOKUP(B167,總表!$1:$1048576,9,0)</f>
        <v>桃園市立經國國中</v>
      </c>
      <c r="K167" s="16">
        <f>VLOOKUP(B167,總表!$1:$1048576,10,0)</f>
        <v>0</v>
      </c>
      <c r="L167" s="16">
        <f>VLOOKUP(B167,總表!$1:$1048576,11,0)</f>
        <v>0</v>
      </c>
      <c r="M167" s="16" t="str">
        <f>VLOOKUP(B167,總表!$1:$1048576,12,0)</f>
        <v>陳泓宇</v>
      </c>
      <c r="N167" s="16" t="str">
        <f>VLOOKUP(B167,總表!$1:$1048576,13,0)</f>
        <v>桃園市立經國國民中學</v>
      </c>
      <c r="O167" s="16" t="str">
        <f>VLOOKUP(B167,總表!$1:$1048576,14,0)</f>
        <v>吳有恒</v>
      </c>
      <c r="P167" s="16" t="str">
        <f>VLOOKUP(B167,總表!$1:$1048576,15,0)</f>
        <v>桃園市立經國國民中學</v>
      </c>
      <c r="Q167" s="16" t="str">
        <f>VLOOKUP(B167,總表!$1:$1048576,16,0)</f>
        <v>許碧瑩</v>
      </c>
      <c r="R167" s="16" t="str">
        <f>VLOOKUP(B167,總表!$1:$1048576,17,0)</f>
        <v>桃園市立經國國民中學</v>
      </c>
    </row>
    <row r="168" spans="1:18" ht="17.399999999999999" hidden="1" x14ac:dyDescent="0.3">
      <c r="A168" s="30" t="s">
        <v>3494</v>
      </c>
      <c r="B168" s="13" t="s">
        <v>753</v>
      </c>
      <c r="C168" s="10" t="str">
        <f>VLOOKUP(B168,總表!$1:$1048576,2,0)</f>
        <v>靈魂延伸者 SoulLink — AI 遠端社交輔助機器人</v>
      </c>
      <c r="D168" s="20" t="str">
        <f>VLOOKUP(B168,總表!$1:$1048576,4,0)</f>
        <v>社會照護</v>
      </c>
      <c r="E168" s="16" t="str">
        <f>VLOOKUP(B168,總表!$1:$1048576,5,0)</f>
        <v>國中組</v>
      </c>
      <c r="F168" s="16" t="str">
        <f>VLOOKUP(B168,總表!$1:$1048576,3,0)</f>
        <v>桃園市</v>
      </c>
      <c r="G168" s="16" t="str">
        <f>VLOOKUP(B168,總表!$1:$1048576,6,0)</f>
        <v>陳為嘉</v>
      </c>
      <c r="H168" s="16" t="str">
        <f>VLOOKUP(B168,總表!$1:$1048576,7,0)</f>
        <v>桃園市立平鎮國民中學</v>
      </c>
      <c r="I168" s="16" t="str">
        <f>VLOOKUP(B168,總表!$1:$1048576,8,0)</f>
        <v>吳旭程</v>
      </c>
      <c r="J168" s="16" t="str">
        <f>VLOOKUP(B168,總表!$1:$1048576,9,0)</f>
        <v>桃園市立內壢國民中學</v>
      </c>
      <c r="K168" s="16">
        <f>VLOOKUP(B168,總表!$1:$1048576,10,0)</f>
        <v>0</v>
      </c>
      <c r="L168" s="16">
        <f>VLOOKUP(B168,總表!$1:$1048576,11,0)</f>
        <v>0</v>
      </c>
      <c r="M168" s="16" t="str">
        <f>VLOOKUP(B168,總表!$1:$1048576,12,0)</f>
        <v>黃一軒</v>
      </c>
      <c r="N168" s="16" t="str">
        <f>VLOOKUP(B168,總表!$1:$1048576,13,0)</f>
        <v>桃園市立平鎮國民中學</v>
      </c>
      <c r="O168" s="16" t="str">
        <f>VLOOKUP(B168,總表!$1:$1048576,14,0)</f>
        <v>鄭卉榆</v>
      </c>
      <c r="P168" s="16" t="str">
        <f>VLOOKUP(B168,總表!$1:$1048576,15,0)</f>
        <v>桃園市立內壢國民中學</v>
      </c>
      <c r="Q168" s="16">
        <f>VLOOKUP(B168,總表!$1:$1048576,16,0)</f>
        <v>0</v>
      </c>
      <c r="R168" s="16">
        <f>VLOOKUP(B168,總表!$1:$1048576,17,0)</f>
        <v>0</v>
      </c>
    </row>
    <row r="169" spans="1:18" ht="17.399999999999999" hidden="1" x14ac:dyDescent="0.3">
      <c r="A169" s="22" t="s">
        <v>3495</v>
      </c>
      <c r="B169" s="13" t="s">
        <v>1069</v>
      </c>
      <c r="C169" s="10" t="str">
        <f>VLOOKUP(B169,總表!$1:$1048576,2,0)</f>
        <v>食物即期檢測器</v>
      </c>
      <c r="D169" s="16" t="str">
        <f>VLOOKUP(B169,總表!$1:$1048576,4,0)</f>
        <v>便利生活</v>
      </c>
      <c r="E169" s="16" t="str">
        <f>VLOOKUP(B169,總表!$1:$1048576,5,0)</f>
        <v>國中組</v>
      </c>
      <c r="F169" s="16" t="str">
        <f>VLOOKUP(B169,總表!$1:$1048576,3,0)</f>
        <v>桃園市</v>
      </c>
      <c r="G169" s="16" t="str">
        <f>VLOOKUP(B169,總表!$1:$1048576,6,0)</f>
        <v>張孜瑀</v>
      </c>
      <c r="H169" s="16" t="str">
        <f>VLOOKUP(B169,總表!$1:$1048576,7,0)</f>
        <v>六和學校財團法人桃園市六和高級中等學校國中部</v>
      </c>
      <c r="I169" s="16" t="str">
        <f>VLOOKUP(B169,總表!$1:$1048576,8,0)</f>
        <v>高若雅</v>
      </c>
      <c r="J169" s="16" t="str">
        <f>VLOOKUP(B169,總表!$1:$1048576,9,0)</f>
        <v>六和學校財團法人桃園市六和高級中等學校國中部</v>
      </c>
      <c r="K169" s="16" t="str">
        <f>VLOOKUP(B169,總表!$1:$1048576,10,0)</f>
        <v>楊彩妍</v>
      </c>
      <c r="L169" s="16" t="str">
        <f>VLOOKUP(B169,總表!$1:$1048576,11,0)</f>
        <v>六和學校財團法人桃園市六和高級中等學校國中部</v>
      </c>
      <c r="M169" s="16" t="str">
        <f>VLOOKUP(B169,總表!$1:$1048576,12,0)</f>
        <v>李佳瑾</v>
      </c>
      <c r="N169" s="16" t="str">
        <f>VLOOKUP(B169,總表!$1:$1048576,13,0)</f>
        <v>六和學校財團法人桃園市六和高級中等學校</v>
      </c>
      <c r="O169" s="16">
        <f>VLOOKUP(B169,總表!$1:$1048576,14,0)</f>
        <v>0</v>
      </c>
      <c r="P169" s="16">
        <f>VLOOKUP(B169,總表!$1:$1048576,15,0)</f>
        <v>0</v>
      </c>
      <c r="Q169" s="16">
        <f>VLOOKUP(B169,總表!$1:$1048576,16,0)</f>
        <v>0</v>
      </c>
      <c r="R169" s="16">
        <f>VLOOKUP(B169,總表!$1:$1048576,17,0)</f>
        <v>0</v>
      </c>
    </row>
    <row r="170" spans="1:18" ht="17.399999999999999" hidden="1" x14ac:dyDescent="0.3">
      <c r="A170" s="22" t="s">
        <v>3495</v>
      </c>
      <c r="B170" s="13" t="s">
        <v>1062</v>
      </c>
      <c r="C170" s="10" t="str">
        <f>VLOOKUP(B170,總表!$1:$1048576,2,0)</f>
        <v>AI紅綠燈控制系統</v>
      </c>
      <c r="D170" s="16" t="str">
        <f>VLOOKUP(B170,總表!$1:$1048576,4,0)</f>
        <v>便利生活</v>
      </c>
      <c r="E170" s="16" t="str">
        <f>VLOOKUP(B170,總表!$1:$1048576,5,0)</f>
        <v>國中組</v>
      </c>
      <c r="F170" s="16" t="str">
        <f>VLOOKUP(B170,總表!$1:$1048576,3,0)</f>
        <v>桃園市</v>
      </c>
      <c r="G170" s="16" t="str">
        <f>VLOOKUP(B170,總表!$1:$1048576,6,0)</f>
        <v>黃柔菲</v>
      </c>
      <c r="H170" s="16" t="str">
        <f>VLOOKUP(B170,總表!$1:$1048576,7,0)</f>
        <v>桃園市六和高級中等學校國中部</v>
      </c>
      <c r="I170" s="16" t="str">
        <f>VLOOKUP(B170,總表!$1:$1048576,8,0)</f>
        <v>沈琬妮</v>
      </c>
      <c r="J170" s="16" t="str">
        <f>VLOOKUP(B170,總表!$1:$1048576,9,0)</f>
        <v>桃園市六和高級中等學校國中部</v>
      </c>
      <c r="K170" s="16">
        <f>VLOOKUP(B170,總表!$1:$1048576,10,0)</f>
        <v>0</v>
      </c>
      <c r="L170" s="16">
        <f>VLOOKUP(B170,總表!$1:$1048576,11,0)</f>
        <v>0</v>
      </c>
      <c r="M170" s="16" t="str">
        <f>VLOOKUP(B170,總表!$1:$1048576,12,0)</f>
        <v>李佳瑾</v>
      </c>
      <c r="N170" s="16" t="str">
        <f>VLOOKUP(B170,總表!$1:$1048576,13,0)</f>
        <v>六和學校財團法人桃園市六和高級中等學校</v>
      </c>
      <c r="O170" s="16" t="str">
        <f>VLOOKUP(B170,總表!$1:$1048576,14,0)</f>
        <v>游家宇</v>
      </c>
      <c r="P170" s="16" t="str">
        <f>VLOOKUP(B170,總表!$1:$1048576,15,0)</f>
        <v>六和學校財團法人桃園市六和高級中等學校</v>
      </c>
      <c r="Q170" s="16" t="str">
        <f>VLOOKUP(B170,總表!$1:$1048576,16,0)</f>
        <v>黃淑燕</v>
      </c>
      <c r="R170" s="16" t="str">
        <f>VLOOKUP(B170,總表!$1:$1048576,17,0)</f>
        <v>六和學校財團法人桃園市六和高級中等學校</v>
      </c>
    </row>
    <row r="171" spans="1:18" ht="17.399999999999999" hidden="1" x14ac:dyDescent="0.3">
      <c r="A171" s="22" t="s">
        <v>3495</v>
      </c>
      <c r="B171" s="13" t="s">
        <v>1074</v>
      </c>
      <c r="C171" s="10" t="str">
        <f>VLOOKUP(B171,總表!$1:$1048576,2,0)</f>
        <v>世界地圖磁鐵QR CODE</v>
      </c>
      <c r="D171" s="16" t="str">
        <f>VLOOKUP(B171,總表!$1:$1048576,4,0)</f>
        <v>便利生活</v>
      </c>
      <c r="E171" s="16" t="str">
        <f>VLOOKUP(B171,總表!$1:$1048576,5,0)</f>
        <v>國中組</v>
      </c>
      <c r="F171" s="16" t="str">
        <f>VLOOKUP(B171,總表!$1:$1048576,3,0)</f>
        <v>桃園市</v>
      </c>
      <c r="G171" s="16" t="str">
        <f>VLOOKUP(B171,總表!$1:$1048576,6,0)</f>
        <v>許孟潔</v>
      </c>
      <c r="H171" s="16" t="str">
        <f>VLOOKUP(B171,總表!$1:$1048576,7,0)</f>
        <v>六和學校財團法人桃園市六和高級中等學校國中部</v>
      </c>
      <c r="I171" s="16" t="str">
        <f>VLOOKUP(B171,總表!$1:$1048576,8,0)</f>
        <v>張芸瑄</v>
      </c>
      <c r="J171" s="16" t="str">
        <f>VLOOKUP(B171,總表!$1:$1048576,9,0)</f>
        <v>六和學校財團法人桃園市六和高級中等學校國中部</v>
      </c>
      <c r="K171" s="16" t="str">
        <f>VLOOKUP(B171,總表!$1:$1048576,10,0)</f>
        <v>王宥仁</v>
      </c>
      <c r="L171" s="16" t="str">
        <f>VLOOKUP(B171,總表!$1:$1048576,11,0)</f>
        <v>六和學校財團法人桃園市六和高級中等學校國中部</v>
      </c>
      <c r="M171" s="16" t="str">
        <f>VLOOKUP(B171,總表!$1:$1048576,12,0)</f>
        <v>張慧玲</v>
      </c>
      <c r="N171" s="16" t="str">
        <f>VLOOKUP(B171,總表!$1:$1048576,13,0)</f>
        <v>六和學校財團法人桃園市六和高級中等學校</v>
      </c>
      <c r="O171" s="16" t="str">
        <f>VLOOKUP(B171,總表!$1:$1048576,14,0)</f>
        <v>何雅琪</v>
      </c>
      <c r="P171" s="16" t="str">
        <f>VLOOKUP(B171,總表!$1:$1048576,15,0)</f>
        <v>六和學校財團法人桃園市六和高級中等學校</v>
      </c>
      <c r="Q171" s="16" t="str">
        <f>VLOOKUP(B171,總表!$1:$1048576,16,0)</f>
        <v>韓薇薇</v>
      </c>
      <c r="R171" s="16" t="str">
        <f>VLOOKUP(B171,總表!$1:$1048576,17,0)</f>
        <v>六和學校財團法人桃園市六和高級中等學校</v>
      </c>
    </row>
    <row r="172" spans="1:18" ht="17.399999999999999" hidden="1" x14ac:dyDescent="0.3">
      <c r="A172" s="25" t="s">
        <v>3492</v>
      </c>
      <c r="B172" s="13" t="s">
        <v>851</v>
      </c>
      <c r="C172" s="10" t="str">
        <f>VLOOKUP(B172,總表!$1:$1048576,2,0)</f>
        <v>Ubike行車安全輔助裝置</v>
      </c>
      <c r="D172" s="16" t="str">
        <f>VLOOKUP(B172,總表!$1:$1048576,4,0)</f>
        <v>便利生活</v>
      </c>
      <c r="E172" s="16" t="str">
        <f>VLOOKUP(B172,總表!$1:$1048576,5,0)</f>
        <v>國中組</v>
      </c>
      <c r="F172" s="16" t="str">
        <f>VLOOKUP(B172,總表!$1:$1048576,3,0)</f>
        <v>桃園市</v>
      </c>
      <c r="G172" s="16" t="str">
        <f>VLOOKUP(B172,總表!$1:$1048576,6,0)</f>
        <v>賴雨果</v>
      </c>
      <c r="H172" s="16" t="str">
        <f>VLOOKUP(B172,總表!$1:$1048576,7,0)</f>
        <v>青溪國中</v>
      </c>
      <c r="I172" s="16">
        <f>VLOOKUP(B172,總表!$1:$1048576,8,0)</f>
        <v>0</v>
      </c>
      <c r="J172" s="16">
        <f>VLOOKUP(B172,總表!$1:$1048576,9,0)</f>
        <v>0</v>
      </c>
      <c r="K172" s="16">
        <f>VLOOKUP(B172,總表!$1:$1048576,10,0)</f>
        <v>0</v>
      </c>
      <c r="L172" s="16">
        <f>VLOOKUP(B172,總表!$1:$1048576,11,0)</f>
        <v>0</v>
      </c>
      <c r="M172" s="16" t="str">
        <f>VLOOKUP(B172,總表!$1:$1048576,12,0)</f>
        <v>蔡耀儀</v>
      </c>
      <c r="N172" s="16" t="str">
        <f>VLOOKUP(B172,總表!$1:$1048576,13,0)</f>
        <v>青溪國中</v>
      </c>
      <c r="O172" s="16">
        <f>VLOOKUP(B172,總表!$1:$1048576,14,0)</f>
        <v>0</v>
      </c>
      <c r="P172" s="16">
        <f>VLOOKUP(B172,總表!$1:$1048576,15,0)</f>
        <v>0</v>
      </c>
      <c r="Q172" s="16">
        <f>VLOOKUP(B172,總表!$1:$1048576,16,0)</f>
        <v>0</v>
      </c>
      <c r="R172" s="16">
        <f>VLOOKUP(B172,總表!$1:$1048576,17,0)</f>
        <v>0</v>
      </c>
    </row>
    <row r="173" spans="1:18" ht="17.399999999999999" hidden="1" x14ac:dyDescent="0.3">
      <c r="A173" s="28" t="s">
        <v>3493</v>
      </c>
      <c r="B173" s="13" t="s">
        <v>926</v>
      </c>
      <c r="C173" s="10" t="str">
        <f>VLOOKUP(B173,總表!$1:$1048576,2,0)</f>
        <v>安全帽面罩自動升降裝置</v>
      </c>
      <c r="D173" s="16" t="str">
        <f>VLOOKUP(B173,總表!$1:$1048576,4,0)</f>
        <v>便利生活</v>
      </c>
      <c r="E173" s="16" t="str">
        <f>VLOOKUP(B173,總表!$1:$1048576,5,0)</f>
        <v>國中組</v>
      </c>
      <c r="F173" s="16" t="str">
        <f>VLOOKUP(B173,總表!$1:$1048576,3,0)</f>
        <v>桃園市</v>
      </c>
      <c r="G173" s="16" t="str">
        <f>VLOOKUP(B173,總表!$1:$1048576,6,0)</f>
        <v>羅聖恩</v>
      </c>
      <c r="H173" s="16" t="str">
        <f>VLOOKUP(B173,總表!$1:$1048576,7,0)</f>
        <v>桃園市立東安國民中學</v>
      </c>
      <c r="I173" s="16" t="str">
        <f>VLOOKUP(B173,總表!$1:$1048576,8,0)</f>
        <v>江承修</v>
      </c>
      <c r="J173" s="16" t="str">
        <f>VLOOKUP(B173,總表!$1:$1048576,9,0)</f>
        <v>桃園市立東安國民中學</v>
      </c>
      <c r="K173" s="16">
        <f>VLOOKUP(B173,總表!$1:$1048576,10,0)</f>
        <v>0</v>
      </c>
      <c r="L173" s="16">
        <f>VLOOKUP(B173,總表!$1:$1048576,11,0)</f>
        <v>0</v>
      </c>
      <c r="M173" s="16" t="str">
        <f>VLOOKUP(B173,總表!$1:$1048576,12,0)</f>
        <v>林國富</v>
      </c>
      <c r="N173" s="16" t="str">
        <f>VLOOKUP(B173,總表!$1:$1048576,13,0)</f>
        <v>桃園市立東安國民中學</v>
      </c>
      <c r="O173" s="16" t="str">
        <f>VLOOKUP(B173,總表!$1:$1048576,14,0)</f>
        <v>王派健</v>
      </c>
      <c r="P173" s="16" t="str">
        <f>VLOOKUP(B173,總表!$1:$1048576,15,0)</f>
        <v>桃園市立東安國民中學</v>
      </c>
      <c r="Q173" s="16">
        <f>VLOOKUP(B173,總表!$1:$1048576,16,0)</f>
        <v>0</v>
      </c>
      <c r="R173" s="16">
        <f>VLOOKUP(B173,總表!$1:$1048576,17,0)</f>
        <v>0</v>
      </c>
    </row>
    <row r="174" spans="1:18" ht="17.399999999999999" hidden="1" x14ac:dyDescent="0.3">
      <c r="A174" s="30" t="s">
        <v>3494</v>
      </c>
      <c r="B174" s="13" t="s">
        <v>1094</v>
      </c>
      <c r="C174" s="10" t="str">
        <f>VLOOKUP(B174,總表!$1:$1048576,2,0)</f>
        <v>自動清洗籠</v>
      </c>
      <c r="D174" s="16" t="str">
        <f>VLOOKUP(B174,總表!$1:$1048576,4,0)</f>
        <v>便利生活</v>
      </c>
      <c r="E174" s="16" t="str">
        <f>VLOOKUP(B174,總表!$1:$1048576,5,0)</f>
        <v>國中組</v>
      </c>
      <c r="F174" s="16" t="str">
        <f>VLOOKUP(B174,總表!$1:$1048576,3,0)</f>
        <v>桃園市</v>
      </c>
      <c r="G174" s="16" t="str">
        <f>VLOOKUP(B174,總表!$1:$1048576,6,0)</f>
        <v>吳昱穎</v>
      </c>
      <c r="H174" s="16" t="str">
        <f>VLOOKUP(B174,總表!$1:$1048576,7,0)</f>
        <v>桃園市平興國中</v>
      </c>
      <c r="I174" s="16">
        <f>VLOOKUP(B174,總表!$1:$1048576,8,0)</f>
        <v>0</v>
      </c>
      <c r="J174" s="16">
        <f>VLOOKUP(B174,總表!$1:$1048576,9,0)</f>
        <v>0</v>
      </c>
      <c r="K174" s="16">
        <f>VLOOKUP(B174,總表!$1:$1048576,10,0)</f>
        <v>0</v>
      </c>
      <c r="L174" s="16">
        <f>VLOOKUP(B174,總表!$1:$1048576,11,0)</f>
        <v>0</v>
      </c>
      <c r="M174" s="16" t="str">
        <f>VLOOKUP(B174,總表!$1:$1048576,12,0)</f>
        <v>陳隆期</v>
      </c>
      <c r="N174" s="16" t="str">
        <f>VLOOKUP(B174,總表!$1:$1048576,13,0)</f>
        <v>桃園市平興國中</v>
      </c>
      <c r="O174" s="16" t="str">
        <f>VLOOKUP(B174,總表!$1:$1048576,14,0)</f>
        <v>蕭雅夫</v>
      </c>
      <c r="P174" s="16" t="str">
        <f>VLOOKUP(B174,總表!$1:$1048576,15,0)</f>
        <v>桃園市平興國中</v>
      </c>
      <c r="Q174" s="16">
        <f>VLOOKUP(B174,總表!$1:$1048576,16,0)</f>
        <v>0</v>
      </c>
      <c r="R174" s="16">
        <f>VLOOKUP(B174,總表!$1:$1048576,17,0)</f>
        <v>0</v>
      </c>
    </row>
    <row r="175" spans="1:18" ht="17.399999999999999" hidden="1" x14ac:dyDescent="0.3">
      <c r="A175" s="30" t="s">
        <v>3494</v>
      </c>
      <c r="B175" s="13" t="s">
        <v>1100</v>
      </c>
      <c r="C175" s="10" t="str">
        <f>VLOOKUP(B175,總表!$1:$1048576,2,0)</f>
        <v>智能提醒櫃</v>
      </c>
      <c r="D175" s="16" t="str">
        <f>VLOOKUP(B175,總表!$1:$1048576,4,0)</f>
        <v>便利生活</v>
      </c>
      <c r="E175" s="16" t="str">
        <f>VLOOKUP(B175,總表!$1:$1048576,5,0)</f>
        <v>國中組</v>
      </c>
      <c r="F175" s="16" t="str">
        <f>VLOOKUP(B175,總表!$1:$1048576,3,0)</f>
        <v>桃園市</v>
      </c>
      <c r="G175" s="16" t="str">
        <f>VLOOKUP(B175,總表!$1:$1048576,6,0)</f>
        <v>吳采薇</v>
      </c>
      <c r="H175" s="16" t="str">
        <f>VLOOKUP(B175,總表!$1:$1048576,7,0)</f>
        <v>桃園市平興國中</v>
      </c>
      <c r="I175" s="16" t="str">
        <f>VLOOKUP(B175,總表!$1:$1048576,8,0)</f>
        <v>林少筠</v>
      </c>
      <c r="J175" s="16" t="str">
        <f>VLOOKUP(B175,總表!$1:$1048576,9,0)</f>
        <v>桃園市平興國中</v>
      </c>
      <c r="K175" s="16">
        <f>VLOOKUP(B175,總表!$1:$1048576,10,0)</f>
        <v>0</v>
      </c>
      <c r="L175" s="16">
        <f>VLOOKUP(B175,總表!$1:$1048576,11,0)</f>
        <v>0</v>
      </c>
      <c r="M175" s="16" t="str">
        <f>VLOOKUP(B175,總表!$1:$1048576,12,0)</f>
        <v>陳隆期</v>
      </c>
      <c r="N175" s="16" t="str">
        <f>VLOOKUP(B175,總表!$1:$1048576,13,0)</f>
        <v>桃園市平興國中</v>
      </c>
      <c r="O175" s="16" t="str">
        <f>VLOOKUP(B175,總表!$1:$1048576,14,0)</f>
        <v>蔡忠穎</v>
      </c>
      <c r="P175" s="16" t="str">
        <f>VLOOKUP(B175,總表!$1:$1048576,15,0)</f>
        <v>桃園市平興國中</v>
      </c>
      <c r="Q175" s="16">
        <f>VLOOKUP(B175,總表!$1:$1048576,16,0)</f>
        <v>0</v>
      </c>
      <c r="R175" s="16">
        <f>VLOOKUP(B175,總表!$1:$1048576,17,0)</f>
        <v>0</v>
      </c>
    </row>
    <row r="176" spans="1:18" ht="17.399999999999999" hidden="1" x14ac:dyDescent="0.3">
      <c r="A176" s="22" t="s">
        <v>3495</v>
      </c>
      <c r="B176" s="13" t="s">
        <v>1230</v>
      </c>
      <c r="C176" s="10" t="str">
        <f>VLOOKUP(B176,總表!$1:$1048576,2,0)</f>
        <v>太空無氧淨水：永續生態循環系統</v>
      </c>
      <c r="D176" s="21" t="str">
        <f>VLOOKUP(B176,總表!$1:$1048576,4,0)</f>
        <v>前瞻/工業設計技術</v>
      </c>
      <c r="E176" s="16" t="str">
        <f>VLOOKUP(B176,總表!$1:$1048576,5,0)</f>
        <v>國中組</v>
      </c>
      <c r="F176" s="16" t="str">
        <f>VLOOKUP(B176,總表!$1:$1048576,3,0)</f>
        <v>桃園市</v>
      </c>
      <c r="G176" s="16" t="str">
        <f>VLOOKUP(B176,總表!$1:$1048576,6,0)</f>
        <v>吳宥翔</v>
      </c>
      <c r="H176" s="16" t="str">
        <f>VLOOKUP(B176,總表!$1:$1048576,7,0)</f>
        <v>桃園市立建國國民中學</v>
      </c>
      <c r="I176" s="16" t="str">
        <f>VLOOKUP(B176,總表!$1:$1048576,8,0)</f>
        <v>陳柏鈞</v>
      </c>
      <c r="J176" s="16" t="str">
        <f>VLOOKUP(B176,總表!$1:$1048576,9,0)</f>
        <v>桃園市立建國國民中學</v>
      </c>
      <c r="K176" s="16" t="str">
        <f>VLOOKUP(B176,總表!$1:$1048576,10,0)</f>
        <v>徐晨軒</v>
      </c>
      <c r="L176" s="16" t="str">
        <f>VLOOKUP(B176,總表!$1:$1048576,11,0)</f>
        <v>桃園市立建國國民中學</v>
      </c>
      <c r="M176" s="16" t="str">
        <f>VLOOKUP(B176,總表!$1:$1048576,12,0)</f>
        <v>許惠盈</v>
      </c>
      <c r="N176" s="16" t="str">
        <f>VLOOKUP(B176,總表!$1:$1048576,13,0)</f>
        <v>桃園市立建國國民中學</v>
      </c>
      <c r="O176" s="16" t="str">
        <f>VLOOKUP(B176,總表!$1:$1048576,14,0)</f>
        <v>趙修娥</v>
      </c>
      <c r="P176" s="16" t="str">
        <f>VLOOKUP(B176,總表!$1:$1048576,15,0)</f>
        <v>新北市樹林國小</v>
      </c>
      <c r="Q176" s="16">
        <f>VLOOKUP(B176,總表!$1:$1048576,16,0)</f>
        <v>0</v>
      </c>
      <c r="R176" s="16">
        <f>VLOOKUP(B176,總表!$1:$1048576,17,0)</f>
        <v>0</v>
      </c>
    </row>
    <row r="177" spans="1:18" ht="17.399999999999999" hidden="1" x14ac:dyDescent="0.3">
      <c r="A177" s="28" t="s">
        <v>3493</v>
      </c>
      <c r="B177" s="13" t="s">
        <v>1206</v>
      </c>
      <c r="C177" s="10" t="str">
        <f>VLOOKUP(B177,總表!$1:$1048576,2,0)</f>
        <v>三源智控方陣</v>
      </c>
      <c r="D177" s="21" t="str">
        <f>VLOOKUP(B177,總表!$1:$1048576,4,0)</f>
        <v>前瞻/工業設計技術</v>
      </c>
      <c r="E177" s="16" t="str">
        <f>VLOOKUP(B177,總表!$1:$1048576,5,0)</f>
        <v>國中組</v>
      </c>
      <c r="F177" s="16" t="str">
        <f>VLOOKUP(B177,總表!$1:$1048576,3,0)</f>
        <v>桃園市</v>
      </c>
      <c r="G177" s="16" t="str">
        <f>VLOOKUP(B177,總表!$1:$1048576,6,0)</f>
        <v>黃歆媛</v>
      </c>
      <c r="H177" s="16" t="str">
        <f>VLOOKUP(B177,總表!$1:$1048576,7,0)</f>
        <v>經國國中</v>
      </c>
      <c r="I177" s="16" t="str">
        <f>VLOOKUP(B177,總表!$1:$1048576,8,0)</f>
        <v>林豈亦</v>
      </c>
      <c r="J177" s="16" t="str">
        <f>VLOOKUP(B177,總表!$1:$1048576,9,0)</f>
        <v>經國國中</v>
      </c>
      <c r="K177" s="16">
        <f>VLOOKUP(B177,總表!$1:$1048576,10,0)</f>
        <v>0</v>
      </c>
      <c r="L177" s="16">
        <f>VLOOKUP(B177,總表!$1:$1048576,11,0)</f>
        <v>0</v>
      </c>
      <c r="M177" s="16" t="str">
        <f>VLOOKUP(B177,總表!$1:$1048576,12,0)</f>
        <v>洪瑞聰</v>
      </c>
      <c r="N177" s="16" t="str">
        <f>VLOOKUP(B177,總表!$1:$1048576,13,0)</f>
        <v>桃園市立經國國民中學</v>
      </c>
      <c r="O177" s="16" t="str">
        <f>VLOOKUP(B177,總表!$1:$1048576,14,0)</f>
        <v>干宗平</v>
      </c>
      <c r="P177" s="16" t="str">
        <f>VLOOKUP(B177,總表!$1:$1048576,15,0)</f>
        <v>桃園市立經國國民中學</v>
      </c>
      <c r="Q177" s="16">
        <f>VLOOKUP(B177,總表!$1:$1048576,16,0)</f>
        <v>0</v>
      </c>
      <c r="R177" s="16">
        <f>VLOOKUP(B177,總表!$1:$1048576,17,0)</f>
        <v>0</v>
      </c>
    </row>
    <row r="178" spans="1:18" ht="17.399999999999999" hidden="1" x14ac:dyDescent="0.3">
      <c r="A178" s="30" t="s">
        <v>3494</v>
      </c>
      <c r="B178" s="13" t="s">
        <v>1248</v>
      </c>
      <c r="C178" s="10" t="str">
        <f>VLOOKUP(B178,總表!$1:$1048576,2,0)</f>
        <v>AI水質汙染辨識系統</v>
      </c>
      <c r="D178" s="21" t="str">
        <f>VLOOKUP(B178,總表!$1:$1048576,4,0)</f>
        <v>前瞻/工業設計技術</v>
      </c>
      <c r="E178" s="16" t="str">
        <f>VLOOKUP(B178,總表!$1:$1048576,5,0)</f>
        <v>國中組</v>
      </c>
      <c r="F178" s="16" t="str">
        <f>VLOOKUP(B178,總表!$1:$1048576,3,0)</f>
        <v>桃園市</v>
      </c>
      <c r="G178" s="16" t="str">
        <f>VLOOKUP(B178,總表!$1:$1048576,6,0)</f>
        <v>吳瑜姍</v>
      </c>
      <c r="H178" s="16" t="str">
        <f>VLOOKUP(B178,總表!$1:$1048576,7,0)</f>
        <v>桃園市立龍潭國民中學</v>
      </c>
      <c r="I178" s="16" t="str">
        <f>VLOOKUP(B178,總表!$1:$1048576,8,0)</f>
        <v>李子濬</v>
      </c>
      <c r="J178" s="16" t="str">
        <f>VLOOKUP(B178,總表!$1:$1048576,9,0)</f>
        <v>桃園市立龍潭國民中學</v>
      </c>
      <c r="K178" s="16" t="str">
        <f>VLOOKUP(B178,總表!$1:$1048576,10,0)</f>
        <v>孫昱翔</v>
      </c>
      <c r="L178" s="16" t="str">
        <f>VLOOKUP(B178,總表!$1:$1048576,11,0)</f>
        <v>桃園市立龍潭國民中學</v>
      </c>
      <c r="M178" s="16" t="str">
        <f>VLOOKUP(B178,總表!$1:$1048576,12,0)</f>
        <v>黃詩涵</v>
      </c>
      <c r="N178" s="16" t="str">
        <f>VLOOKUP(B178,總表!$1:$1048576,13,0)</f>
        <v>桃園市立龍潭國民中學</v>
      </c>
      <c r="O178" s="16" t="str">
        <f>VLOOKUP(B178,總表!$1:$1048576,14,0)</f>
        <v>黃銘義</v>
      </c>
      <c r="P178" s="16" t="str">
        <f>VLOOKUP(B178,總表!$1:$1048576,15,0)</f>
        <v>桃園市立龍潭國民中學</v>
      </c>
      <c r="Q178" s="16">
        <f>VLOOKUP(B178,總表!$1:$1048576,16,0)</f>
        <v>0</v>
      </c>
      <c r="R178" s="16">
        <f>VLOOKUP(B178,總表!$1:$1048576,17,0)</f>
        <v>0</v>
      </c>
    </row>
    <row r="179" spans="1:18" ht="17.399999999999999" x14ac:dyDescent="0.3">
      <c r="A179" s="22" t="s">
        <v>3495</v>
      </c>
      <c r="B179" s="13" t="s">
        <v>2884</v>
      </c>
      <c r="C179" s="10" t="str">
        <f>VLOOKUP(B179,總表!$1:$1048576,2,0)</f>
        <v>數學冒險王</v>
      </c>
      <c r="D179" s="18" t="str">
        <f>VLOOKUP(B179,總表!$1:$1048576,4,0)</f>
        <v>休閒與教育</v>
      </c>
      <c r="E179" s="16" t="str">
        <f>VLOOKUP(B179,總表!$1:$1048576,5,0)</f>
        <v>高中職組</v>
      </c>
      <c r="F179" s="16" t="str">
        <f>VLOOKUP(B179,總表!$1:$1048576,3,0)</f>
        <v>高雄市</v>
      </c>
      <c r="G179" s="16" t="str">
        <f>VLOOKUP(B179,總表!$1:$1048576,6,0)</f>
        <v>黃明晧</v>
      </c>
      <c r="H179" s="16" t="str">
        <f>VLOOKUP(B179,總表!$1:$1048576,7,0)</f>
        <v>義大國際高中</v>
      </c>
      <c r="I179" s="16">
        <f>VLOOKUP(B179,總表!$1:$1048576,8,0)</f>
        <v>0</v>
      </c>
      <c r="J179" s="16">
        <f>VLOOKUP(B179,總表!$1:$1048576,9,0)</f>
        <v>0</v>
      </c>
      <c r="K179" s="16">
        <f>VLOOKUP(B179,總表!$1:$1048576,10,0)</f>
        <v>0</v>
      </c>
      <c r="L179" s="16">
        <f>VLOOKUP(B179,總表!$1:$1048576,11,0)</f>
        <v>0</v>
      </c>
      <c r="M179" s="16" t="str">
        <f>VLOOKUP(B179,總表!$1:$1048576,12,0)</f>
        <v>蔡宛庭</v>
      </c>
      <c r="N179" s="16" t="str">
        <f>VLOOKUP(B179,總表!$1:$1048576,13,0)</f>
        <v>義大國際高中</v>
      </c>
      <c r="O179" s="16" t="str">
        <f>VLOOKUP(B179,總表!$1:$1048576,14,0)</f>
        <v>周佳弘</v>
      </c>
      <c r="P179" s="16" t="str">
        <f>VLOOKUP(B179,總表!$1:$1048576,15,0)</f>
        <v>義大國際高中</v>
      </c>
      <c r="Q179" s="16">
        <f>VLOOKUP(B179,總表!$1:$1048576,16,0)</f>
        <v>0</v>
      </c>
      <c r="R179" s="16">
        <f>VLOOKUP(B179,總表!$1:$1048576,17,0)</f>
        <v>0</v>
      </c>
    </row>
    <row r="180" spans="1:18" ht="17.399999999999999" x14ac:dyDescent="0.3">
      <c r="A180" s="22" t="s">
        <v>3495</v>
      </c>
      <c r="B180" s="13" t="s">
        <v>2945</v>
      </c>
      <c r="C180" s="10" t="str">
        <f>VLOOKUP(B180,總表!$1:$1048576,2,0)</f>
        <v>自動化體適能捲腹計數器</v>
      </c>
      <c r="D180" s="18" t="str">
        <f>VLOOKUP(B180,總表!$1:$1048576,4,0)</f>
        <v>休閒與教育</v>
      </c>
      <c r="E180" s="16" t="str">
        <f>VLOOKUP(B180,總表!$1:$1048576,5,0)</f>
        <v>高中職組</v>
      </c>
      <c r="F180" s="16" t="str">
        <f>VLOOKUP(B180,總表!$1:$1048576,3,0)</f>
        <v>高雄市</v>
      </c>
      <c r="G180" s="16" t="str">
        <f>VLOOKUP(B180,總表!$1:$1048576,6,0)</f>
        <v>歐書辰</v>
      </c>
      <c r="H180" s="16" t="str">
        <f>VLOOKUP(B180,總表!$1:$1048576,7,0)</f>
        <v>高雄市立高雄高級中學</v>
      </c>
      <c r="I180" s="16">
        <f>VLOOKUP(B180,總表!$1:$1048576,8,0)</f>
        <v>0</v>
      </c>
      <c r="J180" s="16">
        <f>VLOOKUP(B180,總表!$1:$1048576,9,0)</f>
        <v>0</v>
      </c>
      <c r="K180" s="16">
        <f>VLOOKUP(B180,總表!$1:$1048576,10,0)</f>
        <v>0</v>
      </c>
      <c r="L180" s="16">
        <f>VLOOKUP(B180,總表!$1:$1048576,11,0)</f>
        <v>0</v>
      </c>
      <c r="M180" s="16" t="str">
        <f>VLOOKUP(B180,總表!$1:$1048576,12,0)</f>
        <v>郭哲凡</v>
      </c>
      <c r="N180" s="16" t="str">
        <f>VLOOKUP(B180,總表!$1:$1048576,13,0)</f>
        <v>高雄市三民國中</v>
      </c>
      <c r="O180" s="16" t="str">
        <f>VLOOKUP(B180,總表!$1:$1048576,14,0)</f>
        <v>陳志豪</v>
      </c>
      <c r="P180" s="16" t="str">
        <f>VLOOKUP(B180,總表!$1:$1048576,15,0)</f>
        <v>高雄市立高雄高級中學</v>
      </c>
      <c r="Q180" s="16">
        <f>VLOOKUP(B180,總表!$1:$1048576,16,0)</f>
        <v>0</v>
      </c>
      <c r="R180" s="16">
        <f>VLOOKUP(B180,總表!$1:$1048576,17,0)</f>
        <v>0</v>
      </c>
    </row>
    <row r="181" spans="1:18" ht="17.399999999999999" x14ac:dyDescent="0.3">
      <c r="A181" s="22" t="s">
        <v>3495</v>
      </c>
      <c r="B181" s="13" t="s">
        <v>3019</v>
      </c>
      <c r="C181" s="10" t="str">
        <f>VLOOKUP(B181,總表!$1:$1048576,2,0)</f>
        <v>安全方向不衝突</v>
      </c>
      <c r="D181" s="19" t="str">
        <f>VLOOKUP(B181,總表!$1:$1048576,4,0)</f>
        <v>災害管理與安全</v>
      </c>
      <c r="E181" s="16" t="str">
        <f>VLOOKUP(B181,總表!$1:$1048576,5,0)</f>
        <v>高中職組</v>
      </c>
      <c r="F181" s="16" t="str">
        <f>VLOOKUP(B181,總表!$1:$1048576,3,0)</f>
        <v>高雄市</v>
      </c>
      <c r="G181" s="16" t="str">
        <f>VLOOKUP(B181,總表!$1:$1048576,6,0)</f>
        <v>葉菱軒</v>
      </c>
      <c r="H181" s="16" t="str">
        <f>VLOOKUP(B181,總表!$1:$1048576,7,0)</f>
        <v>高雄市立三民高級家事商業職業學校</v>
      </c>
      <c r="I181" s="16" t="str">
        <f>VLOOKUP(B181,總表!$1:$1048576,8,0)</f>
        <v>殷梓嘉</v>
      </c>
      <c r="J181" s="16" t="str">
        <f>VLOOKUP(B181,總表!$1:$1048576,9,0)</f>
        <v>高雄市鼓山區龍華國民小學</v>
      </c>
      <c r="K181" s="16">
        <f>VLOOKUP(B181,總表!$1:$1048576,10,0)</f>
        <v>0</v>
      </c>
      <c r="L181" s="16">
        <f>VLOOKUP(B181,總表!$1:$1048576,11,0)</f>
        <v>0</v>
      </c>
      <c r="M181" s="16" t="str">
        <f>VLOOKUP(B181,總表!$1:$1048576,12,0)</f>
        <v>王士文</v>
      </c>
      <c r="N181" s="16" t="str">
        <f>VLOOKUP(B181,總表!$1:$1048576,13,0)</f>
        <v>高雄市立三民高級家事商業職業學校</v>
      </c>
      <c r="O181" s="16" t="str">
        <f>VLOOKUP(B181,總表!$1:$1048576,14,0)</f>
        <v>黃彥霖</v>
      </c>
      <c r="P181" s="16" t="str">
        <f>VLOOKUP(B181,總表!$1:$1048576,15,0)</f>
        <v>高雄市鼓山區龍華國民小學</v>
      </c>
      <c r="Q181" s="16">
        <f>VLOOKUP(B181,總表!$1:$1048576,16,0)</f>
        <v>0</v>
      </c>
      <c r="R181" s="16">
        <f>VLOOKUP(B181,總表!$1:$1048576,17,0)</f>
        <v>0</v>
      </c>
    </row>
    <row r="182" spans="1:18" ht="17.399999999999999" x14ac:dyDescent="0.3">
      <c r="A182" s="28" t="s">
        <v>3493</v>
      </c>
      <c r="B182" s="13" t="s">
        <v>2968</v>
      </c>
      <c r="C182" s="10" t="str">
        <f>VLOOKUP(B182,總表!$1:$1048576,2,0)</f>
        <v>HeartSense心知</v>
      </c>
      <c r="D182" s="19" t="str">
        <f>VLOOKUP(B182,總表!$1:$1048576,4,0)</f>
        <v>災害管理與安全</v>
      </c>
      <c r="E182" s="16" t="str">
        <f>VLOOKUP(B182,總表!$1:$1048576,5,0)</f>
        <v>高中職組</v>
      </c>
      <c r="F182" s="16" t="str">
        <f>VLOOKUP(B182,總表!$1:$1048576,3,0)</f>
        <v>高雄市</v>
      </c>
      <c r="G182" s="16" t="str">
        <f>VLOOKUP(B182,總表!$1:$1048576,6,0)</f>
        <v xml:space="preserve">陳冠霖 </v>
      </c>
      <c r="H182" s="16" t="str">
        <f>VLOOKUP(B182,總表!$1:$1048576,7,0)</f>
        <v>高雄美國學校</v>
      </c>
      <c r="I182" s="16" t="str">
        <f>VLOOKUP(B182,總表!$1:$1048576,8,0)</f>
        <v>李牧霖</v>
      </c>
      <c r="J182" s="16" t="str">
        <f>VLOOKUP(B182,總表!$1:$1048576,9,0)</f>
        <v>高雄市道明中學高中部</v>
      </c>
      <c r="K182" s="16" t="str">
        <f>VLOOKUP(B182,總表!$1:$1048576,10,0)</f>
        <v>朱鎧毅</v>
      </c>
      <c r="L182" s="16" t="str">
        <f>VLOOKUP(B182,總表!$1:$1048576,11,0)</f>
        <v>高雄美國學校</v>
      </c>
      <c r="M182" s="16" t="str">
        <f>VLOOKUP(B182,總表!$1:$1048576,12,0)</f>
        <v>蘇吉信</v>
      </c>
      <c r="N182" s="16" t="str">
        <f>VLOOKUP(B182,總表!$1:$1048576,13,0)</f>
        <v>明誠國小</v>
      </c>
      <c r="O182" s="16" t="str">
        <f>VLOOKUP(B182,總表!$1:$1048576,14,0)</f>
        <v>陳慧珊</v>
      </c>
      <c r="P182" s="16" t="str">
        <f>VLOOKUP(B182,總表!$1:$1048576,15,0)</f>
        <v>道明中學</v>
      </c>
      <c r="Q182" s="16">
        <f>VLOOKUP(B182,總表!$1:$1048576,16,0)</f>
        <v>0</v>
      </c>
      <c r="R182" s="16">
        <f>VLOOKUP(B182,總表!$1:$1048576,17,0)</f>
        <v>0</v>
      </c>
    </row>
    <row r="183" spans="1:18" ht="17.399999999999999" x14ac:dyDescent="0.3">
      <c r="A183" s="28" t="s">
        <v>3493</v>
      </c>
      <c r="B183" s="13" t="s">
        <v>2976</v>
      </c>
      <c r="C183" s="10" t="str">
        <f>VLOOKUP(B183,總表!$1:$1048576,2,0)</f>
        <v>授權解瑣式智慧安全插座</v>
      </c>
      <c r="D183" s="19" t="str">
        <f>VLOOKUP(B183,總表!$1:$1048576,4,0)</f>
        <v>災害管理與安全</v>
      </c>
      <c r="E183" s="16" t="str">
        <f>VLOOKUP(B183,總表!$1:$1048576,5,0)</f>
        <v>高中職組</v>
      </c>
      <c r="F183" s="16" t="str">
        <f>VLOOKUP(B183,總表!$1:$1048576,3,0)</f>
        <v>高雄市</v>
      </c>
      <c r="G183" s="16" t="str">
        <f>VLOOKUP(B183,總表!$1:$1048576,6,0)</f>
        <v>黃宥誠</v>
      </c>
      <c r="H183" s="16" t="str">
        <f>VLOOKUP(B183,總表!$1:$1048576,7,0)</f>
        <v>義大國際高中</v>
      </c>
      <c r="I183" s="16" t="str">
        <f>VLOOKUP(B183,總表!$1:$1048576,8,0)</f>
        <v>鄒杰叡</v>
      </c>
      <c r="J183" s="16" t="str">
        <f>VLOOKUP(B183,總表!$1:$1048576,9,0)</f>
        <v>義大國際高中</v>
      </c>
      <c r="K183" s="16" t="str">
        <f>VLOOKUP(B183,總表!$1:$1048576,10,0)</f>
        <v>潘芳程</v>
      </c>
      <c r="L183" s="16" t="str">
        <f>VLOOKUP(B183,總表!$1:$1048576,11,0)</f>
        <v>義大國際高中</v>
      </c>
      <c r="M183" s="16" t="str">
        <f>VLOOKUP(B183,總表!$1:$1048576,12,0)</f>
        <v>蔡宛庭</v>
      </c>
      <c r="N183" s="16" t="str">
        <f>VLOOKUP(B183,總表!$1:$1048576,13,0)</f>
        <v>義大國際高中</v>
      </c>
      <c r="O183" s="16" t="str">
        <f>VLOOKUP(B183,總表!$1:$1048576,14,0)</f>
        <v>周佳弘</v>
      </c>
      <c r="P183" s="16" t="str">
        <f>VLOOKUP(B183,總表!$1:$1048576,15,0)</f>
        <v>義大國際高中</v>
      </c>
      <c r="Q183" s="16">
        <f>VLOOKUP(B183,總表!$1:$1048576,16,0)</f>
        <v>0</v>
      </c>
      <c r="R183" s="16">
        <f>VLOOKUP(B183,總表!$1:$1048576,17,0)</f>
        <v>0</v>
      </c>
    </row>
    <row r="184" spans="1:18" ht="17.399999999999999" x14ac:dyDescent="0.3">
      <c r="A184" s="30" t="s">
        <v>3494</v>
      </c>
      <c r="B184" s="13" t="s">
        <v>3014</v>
      </c>
      <c r="C184" s="10" t="str">
        <f>VLOOKUP(B184,總表!$1:$1048576,2,0)</f>
        <v>校園安全自動灑水系統</v>
      </c>
      <c r="D184" s="19" t="str">
        <f>VLOOKUP(B184,總表!$1:$1048576,4,0)</f>
        <v>災害管理與安全</v>
      </c>
      <c r="E184" s="16" t="str">
        <f>VLOOKUP(B184,總表!$1:$1048576,5,0)</f>
        <v>高中職組</v>
      </c>
      <c r="F184" s="16" t="str">
        <f>VLOOKUP(B184,總表!$1:$1048576,3,0)</f>
        <v>高雄市</v>
      </c>
      <c r="G184" s="16" t="str">
        <f>VLOOKUP(B184,總表!$1:$1048576,6,0)</f>
        <v>葉菱軒</v>
      </c>
      <c r="H184" s="16" t="str">
        <f>VLOOKUP(B184,總表!$1:$1048576,7,0)</f>
        <v>高雄市立三民高級家事商業職業學校</v>
      </c>
      <c r="I184" s="16">
        <f>VLOOKUP(B184,總表!$1:$1048576,8,0)</f>
        <v>0</v>
      </c>
      <c r="J184" s="16">
        <f>VLOOKUP(B184,總表!$1:$1048576,9,0)</f>
        <v>0</v>
      </c>
      <c r="K184" s="16">
        <f>VLOOKUP(B184,總表!$1:$1048576,10,0)</f>
        <v>0</v>
      </c>
      <c r="L184" s="16">
        <f>VLOOKUP(B184,總表!$1:$1048576,11,0)</f>
        <v>0</v>
      </c>
      <c r="M184" s="16" t="str">
        <f>VLOOKUP(B184,總表!$1:$1048576,12,0)</f>
        <v>王士文</v>
      </c>
      <c r="N184" s="16" t="str">
        <f>VLOOKUP(B184,總表!$1:$1048576,13,0)</f>
        <v>高雄市立三民高級家事商業職業學校</v>
      </c>
      <c r="O184" s="16">
        <f>VLOOKUP(B184,總表!$1:$1048576,14,0)</f>
        <v>0</v>
      </c>
      <c r="P184" s="16">
        <f>VLOOKUP(B184,總表!$1:$1048576,15,0)</f>
        <v>0</v>
      </c>
      <c r="Q184" s="16">
        <f>VLOOKUP(B184,總表!$1:$1048576,16,0)</f>
        <v>0</v>
      </c>
      <c r="R184" s="16">
        <f>VLOOKUP(B184,總表!$1:$1048576,17,0)</f>
        <v>0</v>
      </c>
    </row>
    <row r="185" spans="1:18" ht="17.399999999999999" x14ac:dyDescent="0.3">
      <c r="A185" s="22" t="s">
        <v>3495</v>
      </c>
      <c r="B185" s="13" t="s">
        <v>3168</v>
      </c>
      <c r="C185" s="10" t="str">
        <f>VLOOKUP(B185,總表!$1:$1048576,2,0)</f>
        <v>遊戲式肌力訓練IoT裝置</v>
      </c>
      <c r="D185" s="20" t="str">
        <f>VLOOKUP(B185,總表!$1:$1048576,4,0)</f>
        <v>社會照護</v>
      </c>
      <c r="E185" s="16" t="str">
        <f>VLOOKUP(B185,總表!$1:$1048576,5,0)</f>
        <v>高中職組</v>
      </c>
      <c r="F185" s="16" t="str">
        <f>VLOOKUP(B185,總表!$1:$1048576,3,0)</f>
        <v>高雄市</v>
      </c>
      <c r="G185" s="16" t="str">
        <f>VLOOKUP(B185,總表!$1:$1048576,6,0)</f>
        <v>高紹凱</v>
      </c>
      <c r="H185" s="16" t="str">
        <f>VLOOKUP(B185,總表!$1:$1048576,7,0)</f>
        <v>高雄市立高雄高級中學</v>
      </c>
      <c r="I185" s="16" t="str">
        <f>VLOOKUP(B185,總表!$1:$1048576,8,0)</f>
        <v>陳冠一</v>
      </c>
      <c r="J185" s="16" t="str">
        <f>VLOOKUP(B185,總表!$1:$1048576,9,0)</f>
        <v>天主教道明高級中學</v>
      </c>
      <c r="K185" s="16" t="str">
        <f>VLOOKUP(B185,總表!$1:$1048576,10,0)</f>
        <v>王芮釩</v>
      </c>
      <c r="L185" s="16" t="str">
        <f>VLOOKUP(B185,總表!$1:$1048576,11,0)</f>
        <v>高雄市立高雄女子高級中學</v>
      </c>
      <c r="M185" s="16" t="str">
        <f>VLOOKUP(B185,總表!$1:$1048576,12,0)</f>
        <v>楊毓琳</v>
      </c>
      <c r="N185" s="16" t="str">
        <f>VLOOKUP(B185,總表!$1:$1048576,13,0)</f>
        <v>高雄市立高雄高級中學</v>
      </c>
      <c r="O185" s="16" t="str">
        <f>VLOOKUP(B185,總表!$1:$1048576,14,0)</f>
        <v>陳彥良</v>
      </c>
      <c r="P185" s="16" t="str">
        <f>VLOOKUP(B185,總表!$1:$1048576,15,0)</f>
        <v>高雄市立高雄高級工業職業學校</v>
      </c>
      <c r="Q185" s="16" t="str">
        <f>VLOOKUP(B185,總表!$1:$1048576,16,0)</f>
        <v>王儷蓉</v>
      </c>
      <c r="R185" s="16" t="str">
        <f>VLOOKUP(B185,總表!$1:$1048576,17,0)</f>
        <v>高雄市立高雄女子高級中學</v>
      </c>
    </row>
    <row r="186" spans="1:18" ht="17.399999999999999" x14ac:dyDescent="0.3">
      <c r="A186" s="22" t="s">
        <v>3495</v>
      </c>
      <c r="B186" s="13" t="s">
        <v>3160</v>
      </c>
      <c r="C186" s="10" t="str">
        <f>VLOOKUP(B186,總表!$1:$1048576,2,0)</f>
        <v>雲梯輪椅</v>
      </c>
      <c r="D186" s="20" t="str">
        <f>VLOOKUP(B186,總表!$1:$1048576,4,0)</f>
        <v>社會照護</v>
      </c>
      <c r="E186" s="16" t="str">
        <f>VLOOKUP(B186,總表!$1:$1048576,5,0)</f>
        <v>高中職組</v>
      </c>
      <c r="F186" s="16" t="str">
        <f>VLOOKUP(B186,總表!$1:$1048576,3,0)</f>
        <v>高雄市</v>
      </c>
      <c r="G186" s="16" t="str">
        <f>VLOOKUP(B186,總表!$1:$1048576,6,0)</f>
        <v>楊翊騰</v>
      </c>
      <c r="H186" s="16" t="str">
        <f>VLOOKUP(B186,總表!$1:$1048576,7,0)</f>
        <v>高雄市立文山高級中學</v>
      </c>
      <c r="I186" s="16" t="str">
        <f>VLOOKUP(B186,總表!$1:$1048576,8,0)</f>
        <v>官彥杰</v>
      </c>
      <c r="J186" s="16" t="str">
        <f>VLOOKUP(B186,總表!$1:$1048576,9,0)</f>
        <v>高雄市立文山高級中學國中部</v>
      </c>
      <c r="K186" s="16" t="str">
        <f>VLOOKUP(B186,總表!$1:$1048576,10,0)</f>
        <v>潘耕脩</v>
      </c>
      <c r="L186" s="16" t="str">
        <f>VLOOKUP(B186,總表!$1:$1048576,11,0)</f>
        <v>高雄市立文山高級中學國中部</v>
      </c>
      <c r="M186" s="16" t="str">
        <f>VLOOKUP(B186,總表!$1:$1048576,12,0)</f>
        <v>翁雅琦</v>
      </c>
      <c r="N186" s="16" t="str">
        <f>VLOOKUP(B186,總表!$1:$1048576,13,0)</f>
        <v>高雄市立文山高級中學</v>
      </c>
      <c r="O186" s="16" t="str">
        <f>VLOOKUP(B186,總表!$1:$1048576,14,0)</f>
        <v>柯麗妃</v>
      </c>
      <c r="P186" s="16" t="str">
        <f>VLOOKUP(B186,總表!$1:$1048576,15,0)</f>
        <v>普門高中</v>
      </c>
      <c r="Q186" s="16">
        <f>VLOOKUP(B186,總表!$1:$1048576,16,0)</f>
        <v>0</v>
      </c>
      <c r="R186" s="16">
        <f>VLOOKUP(B186,總表!$1:$1048576,17,0)</f>
        <v>0</v>
      </c>
    </row>
    <row r="187" spans="1:18" ht="17.399999999999999" x14ac:dyDescent="0.3">
      <c r="A187" s="22" t="s">
        <v>3495</v>
      </c>
      <c r="B187" s="13" t="s">
        <v>3211</v>
      </c>
      <c r="C187" s="10" t="str">
        <f>VLOOKUP(B187,總表!$1:$1048576,2,0)</f>
        <v>花灑風罩</v>
      </c>
      <c r="D187" s="20" t="str">
        <f>VLOOKUP(B187,總表!$1:$1048576,4,0)</f>
        <v>社會照護</v>
      </c>
      <c r="E187" s="16" t="str">
        <f>VLOOKUP(B187,總表!$1:$1048576,5,0)</f>
        <v>高中職組</v>
      </c>
      <c r="F187" s="16" t="str">
        <f>VLOOKUP(B187,總表!$1:$1048576,3,0)</f>
        <v>高雄市</v>
      </c>
      <c r="G187" s="16" t="str">
        <f>VLOOKUP(B187,總表!$1:$1048576,6,0)</f>
        <v>林敬璋</v>
      </c>
      <c r="H187" s="16" t="str">
        <f>VLOOKUP(B187,總表!$1:$1048576,7,0)</f>
        <v>佛光山普門中學</v>
      </c>
      <c r="I187" s="16" t="str">
        <f>VLOOKUP(B187,總表!$1:$1048576,8,0)</f>
        <v>吳秉軒</v>
      </c>
      <c r="J187" s="16" t="str">
        <f>VLOOKUP(B187,總表!$1:$1048576,9,0)</f>
        <v>佛光山普門中學</v>
      </c>
      <c r="K187" s="16" t="str">
        <f>VLOOKUP(B187,總表!$1:$1048576,10,0)</f>
        <v>龍曾勤軒</v>
      </c>
      <c r="L187" s="16" t="str">
        <f>VLOOKUP(B187,總表!$1:$1048576,11,0)</f>
        <v>佛光山普門中學</v>
      </c>
      <c r="M187" s="16" t="str">
        <f>VLOOKUP(B187,總表!$1:$1048576,12,0)</f>
        <v>柯麗妃</v>
      </c>
      <c r="N187" s="16" t="str">
        <f>VLOOKUP(B187,總表!$1:$1048576,13,0)</f>
        <v>佛光山普門中學</v>
      </c>
      <c r="O187" s="16" t="str">
        <f>VLOOKUP(B187,總表!$1:$1048576,14,0)</f>
        <v>翁雅琦</v>
      </c>
      <c r="P187" s="16" t="str">
        <f>VLOOKUP(B187,總表!$1:$1048576,15,0)</f>
        <v>高雄市市立文山高級中學</v>
      </c>
      <c r="Q187" s="16">
        <f>VLOOKUP(B187,總表!$1:$1048576,16,0)</f>
        <v>0</v>
      </c>
      <c r="R187" s="16">
        <f>VLOOKUP(B187,總表!$1:$1048576,17,0)</f>
        <v>0</v>
      </c>
    </row>
    <row r="188" spans="1:18" ht="17.399999999999999" x14ac:dyDescent="0.3">
      <c r="A188" s="25" t="s">
        <v>3492</v>
      </c>
      <c r="B188" s="13" t="s">
        <v>3105</v>
      </c>
      <c r="C188" s="10" t="str">
        <f>VLOOKUP(B188,總表!$1:$1048576,2,0)</f>
        <v>VoiceWeaver 語織者</v>
      </c>
      <c r="D188" s="20" t="str">
        <f>VLOOKUP(B188,總表!$1:$1048576,4,0)</f>
        <v>社會照護</v>
      </c>
      <c r="E188" s="16" t="str">
        <f>VLOOKUP(B188,總表!$1:$1048576,5,0)</f>
        <v>高中職組</v>
      </c>
      <c r="F188" s="16" t="str">
        <f>VLOOKUP(B188,總表!$1:$1048576,3,0)</f>
        <v>高雄市</v>
      </c>
      <c r="G188" s="16" t="str">
        <f>VLOOKUP(B188,總表!$1:$1048576,6,0)</f>
        <v>黃信嘉</v>
      </c>
      <c r="H188" s="16" t="str">
        <f>VLOOKUP(B188,總表!$1:$1048576,7,0)</f>
        <v>明誠中學</v>
      </c>
      <c r="I188" s="16" t="str">
        <f>VLOOKUP(B188,總表!$1:$1048576,8,0)</f>
        <v>簡祐廷</v>
      </c>
      <c r="J188" s="16" t="str">
        <f>VLOOKUP(B188,總表!$1:$1048576,9,0)</f>
        <v>復華中學</v>
      </c>
      <c r="K188" s="16" t="str">
        <f>VLOOKUP(B188,總表!$1:$1048576,10,0)</f>
        <v>施姵丞</v>
      </c>
      <c r="L188" s="16" t="str">
        <f>VLOOKUP(B188,總表!$1:$1048576,11,0)</f>
        <v>明誠中學</v>
      </c>
      <c r="M188" s="16" t="str">
        <f>VLOOKUP(B188,總表!$1:$1048576,12,0)</f>
        <v>蘇吉信</v>
      </c>
      <c r="N188" s="16" t="str">
        <f>VLOOKUP(B188,總表!$1:$1048576,13,0)</f>
        <v>明誠國小</v>
      </c>
      <c r="O188" s="16">
        <f>VLOOKUP(B188,總表!$1:$1048576,14,0)</f>
        <v>0</v>
      </c>
      <c r="P188" s="16">
        <f>VLOOKUP(B188,總表!$1:$1048576,15,0)</f>
        <v>0</v>
      </c>
      <c r="Q188" s="16">
        <f>VLOOKUP(B188,總表!$1:$1048576,16,0)</f>
        <v>0</v>
      </c>
      <c r="R188" s="16">
        <f>VLOOKUP(B188,總表!$1:$1048576,17,0)</f>
        <v>0</v>
      </c>
    </row>
    <row r="189" spans="1:18" ht="17.399999999999999" x14ac:dyDescent="0.3">
      <c r="A189" s="28" t="s">
        <v>3493</v>
      </c>
      <c r="B189" s="13" t="s">
        <v>3112</v>
      </c>
      <c r="C189" s="10" t="str">
        <f>VLOOKUP(B189,總表!$1:$1048576,2,0)</f>
        <v>ShoulderAI</v>
      </c>
      <c r="D189" s="20" t="str">
        <f>VLOOKUP(B189,總表!$1:$1048576,4,0)</f>
        <v>社會照護</v>
      </c>
      <c r="E189" s="16" t="str">
        <f>VLOOKUP(B189,總表!$1:$1048576,5,0)</f>
        <v>高中職組</v>
      </c>
      <c r="F189" s="16" t="str">
        <f>VLOOKUP(B189,總表!$1:$1048576,3,0)</f>
        <v>高雄市</v>
      </c>
      <c r="G189" s="16" t="str">
        <f>VLOOKUP(B189,總表!$1:$1048576,6,0)</f>
        <v>陳冠霖</v>
      </c>
      <c r="H189" s="16" t="str">
        <f>VLOOKUP(B189,總表!$1:$1048576,7,0)</f>
        <v>高雄美國學校</v>
      </c>
      <c r="I189" s="16" t="str">
        <f>VLOOKUP(B189,總表!$1:$1048576,8,0)</f>
        <v>李牧霖</v>
      </c>
      <c r="J189" s="16" t="str">
        <f>VLOOKUP(B189,總表!$1:$1048576,9,0)</f>
        <v>高雄市道明中學高中部</v>
      </c>
      <c r="K189" s="16" t="str">
        <f>VLOOKUP(B189,總表!$1:$1048576,10,0)</f>
        <v>陳禹光</v>
      </c>
      <c r="L189" s="16" t="str">
        <f>VLOOKUP(B189,總表!$1:$1048576,11,0)</f>
        <v>高雄美國學校</v>
      </c>
      <c r="M189" s="16" t="str">
        <f>VLOOKUP(B189,總表!$1:$1048576,12,0)</f>
        <v>蘇吉信</v>
      </c>
      <c r="N189" s="16" t="str">
        <f>VLOOKUP(B189,總表!$1:$1048576,13,0)</f>
        <v>明誠國小</v>
      </c>
      <c r="O189" s="16" t="str">
        <f>VLOOKUP(B189,總表!$1:$1048576,14,0)</f>
        <v>陳慧珊</v>
      </c>
      <c r="P189" s="16" t="str">
        <f>VLOOKUP(B189,總表!$1:$1048576,15,0)</f>
        <v>道明中學</v>
      </c>
      <c r="Q189" s="16">
        <f>VLOOKUP(B189,總表!$1:$1048576,16,0)</f>
        <v>0</v>
      </c>
      <c r="R189" s="16">
        <f>VLOOKUP(B189,總表!$1:$1048576,17,0)</f>
        <v>0</v>
      </c>
    </row>
    <row r="190" spans="1:18" ht="17.399999999999999" x14ac:dyDescent="0.3">
      <c r="A190" s="30" t="s">
        <v>3494</v>
      </c>
      <c r="B190" s="13" t="s">
        <v>3155</v>
      </c>
      <c r="C190" s="10" t="str">
        <f>VLOOKUP(B190,總表!$1:$1048576,2,0)</f>
        <v>針中下懷</v>
      </c>
      <c r="D190" s="20" t="str">
        <f>VLOOKUP(B190,總表!$1:$1048576,4,0)</f>
        <v>社會照護</v>
      </c>
      <c r="E190" s="16" t="str">
        <f>VLOOKUP(B190,總表!$1:$1048576,5,0)</f>
        <v>高中職組</v>
      </c>
      <c r="F190" s="16" t="str">
        <f>VLOOKUP(B190,總表!$1:$1048576,3,0)</f>
        <v>高雄市</v>
      </c>
      <c r="G190" s="16" t="str">
        <f>VLOOKUP(B190,總表!$1:$1048576,6,0)</f>
        <v>黃沁琳</v>
      </c>
      <c r="H190" s="16" t="str">
        <f>VLOOKUP(B190,總表!$1:$1048576,7,0)</f>
        <v>佛光山普門中學</v>
      </c>
      <c r="I190" s="16" t="str">
        <f>VLOOKUP(B190,總表!$1:$1048576,8,0)</f>
        <v>王振愷</v>
      </c>
      <c r="J190" s="16" t="str">
        <f>VLOOKUP(B190,總表!$1:$1048576,9,0)</f>
        <v>佛光山普門中學</v>
      </c>
      <c r="K190" s="16" t="str">
        <f>VLOOKUP(B190,總表!$1:$1048576,10,0)</f>
        <v>吳奕涵</v>
      </c>
      <c r="L190" s="16" t="str">
        <f>VLOOKUP(B190,總表!$1:$1048576,11,0)</f>
        <v>佛光山普門中學</v>
      </c>
      <c r="M190" s="16" t="str">
        <f>VLOOKUP(B190,總表!$1:$1048576,12,0)</f>
        <v>柯麗妃</v>
      </c>
      <c r="N190" s="16" t="str">
        <f>VLOOKUP(B190,總表!$1:$1048576,13,0)</f>
        <v>佛光山普門中學</v>
      </c>
      <c r="O190" s="16" t="str">
        <f>VLOOKUP(B190,總表!$1:$1048576,14,0)</f>
        <v>翁雅琦</v>
      </c>
      <c r="P190" s="16" t="str">
        <f>VLOOKUP(B190,總表!$1:$1048576,15,0)</f>
        <v>高雄市市立文山高級中學</v>
      </c>
      <c r="Q190" s="16">
        <f>VLOOKUP(B190,總表!$1:$1048576,16,0)</f>
        <v>0</v>
      </c>
      <c r="R190" s="16">
        <f>VLOOKUP(B190,總表!$1:$1048576,17,0)</f>
        <v>0</v>
      </c>
    </row>
    <row r="191" spans="1:18" ht="17.399999999999999" x14ac:dyDescent="0.3">
      <c r="A191" s="30" t="s">
        <v>3494</v>
      </c>
      <c r="B191" s="13" t="s">
        <v>3138</v>
      </c>
      <c r="C191" s="10" t="str">
        <f>VLOOKUP(B191,總表!$1:$1048576,2,0)</f>
        <v>盲人智慧化行走輔助系統</v>
      </c>
      <c r="D191" s="20" t="str">
        <f>VLOOKUP(B191,總表!$1:$1048576,4,0)</f>
        <v>社會照護</v>
      </c>
      <c r="E191" s="16" t="str">
        <f>VLOOKUP(B191,總表!$1:$1048576,5,0)</f>
        <v>高中職組</v>
      </c>
      <c r="F191" s="16" t="str">
        <f>VLOOKUP(B191,總表!$1:$1048576,3,0)</f>
        <v>高雄市</v>
      </c>
      <c r="G191" s="16" t="str">
        <f>VLOOKUP(B191,總表!$1:$1048576,6,0)</f>
        <v>沈善美</v>
      </c>
      <c r="H191" s="16" t="str">
        <f>VLOOKUP(B191,總表!$1:$1048576,7,0)</f>
        <v>高英工商/資訊科</v>
      </c>
      <c r="I191" s="16" t="str">
        <f>VLOOKUP(B191,總表!$1:$1048576,8,0)</f>
        <v>温英棋</v>
      </c>
      <c r="J191" s="16" t="str">
        <f>VLOOKUP(B191,總表!$1:$1048576,9,0)</f>
        <v>高英工商/資訊科</v>
      </c>
      <c r="K191" s="16" t="str">
        <f>VLOOKUP(B191,總表!$1:$1048576,10,0)</f>
        <v>劉苡彤</v>
      </c>
      <c r="L191" s="16" t="str">
        <f>VLOOKUP(B191,總表!$1:$1048576,11,0)</f>
        <v>高英工商/資訊科</v>
      </c>
      <c r="M191" s="16" t="str">
        <f>VLOOKUP(B191,總表!$1:$1048576,12,0)</f>
        <v>蔡忠憲</v>
      </c>
      <c r="N191" s="16" t="str">
        <f>VLOOKUP(B191,總表!$1:$1048576,13,0)</f>
        <v>高雄市高英高級工商職業學校</v>
      </c>
      <c r="O191" s="16" t="str">
        <f>VLOOKUP(B191,總表!$1:$1048576,14,0)</f>
        <v>陳彥伶</v>
      </c>
      <c r="P191" s="16" t="str">
        <f>VLOOKUP(B191,總表!$1:$1048576,15,0)</f>
        <v>高雄市高英高級工商職業學校</v>
      </c>
      <c r="Q191" s="16">
        <f>VLOOKUP(B191,總表!$1:$1048576,16,0)</f>
        <v>0</v>
      </c>
      <c r="R191" s="16">
        <f>VLOOKUP(B191,總表!$1:$1048576,17,0)</f>
        <v>0</v>
      </c>
    </row>
    <row r="192" spans="1:18" ht="17.399999999999999" x14ac:dyDescent="0.3">
      <c r="A192" s="22" t="s">
        <v>3495</v>
      </c>
      <c r="B192" s="13" t="s">
        <v>3288</v>
      </c>
      <c r="C192" s="10" t="str">
        <f>VLOOKUP(B192,總表!$1:$1048576,2,0)</f>
        <v>阿啪喫</v>
      </c>
      <c r="D192" s="16" t="str">
        <f>VLOOKUP(B192,總表!$1:$1048576,4,0)</f>
        <v>便利生活</v>
      </c>
      <c r="E192" s="16" t="str">
        <f>VLOOKUP(B192,總表!$1:$1048576,5,0)</f>
        <v>高中職組</v>
      </c>
      <c r="F192" s="16" t="str">
        <f>VLOOKUP(B192,總表!$1:$1048576,3,0)</f>
        <v>高雄市</v>
      </c>
      <c r="G192" s="16" t="str">
        <f>VLOOKUP(B192,總表!$1:$1048576,6,0)</f>
        <v>黃明湘</v>
      </c>
      <c r="H192" s="16" t="str">
        <f>VLOOKUP(B192,總表!$1:$1048576,7,0)</f>
        <v>高雄市立文山高級中學</v>
      </c>
      <c r="I192" s="16" t="str">
        <f>VLOOKUP(B192,總表!$1:$1048576,8,0)</f>
        <v>黃愛多</v>
      </c>
      <c r="J192" s="16" t="str">
        <f>VLOOKUP(B192,總表!$1:$1048576,9,0)</f>
        <v>高雄市立文山高級中學</v>
      </c>
      <c r="K192" s="16" t="str">
        <f>VLOOKUP(B192,總表!$1:$1048576,10,0)</f>
        <v>鄭嵐心</v>
      </c>
      <c r="L192" s="16" t="str">
        <f>VLOOKUP(B192,總表!$1:$1048576,11,0)</f>
        <v>高雄市立文山高級中學</v>
      </c>
      <c r="M192" s="16" t="str">
        <f>VLOOKUP(B192,總表!$1:$1048576,12,0)</f>
        <v>翁雅琦</v>
      </c>
      <c r="N192" s="16" t="str">
        <f>VLOOKUP(B192,總表!$1:$1048576,13,0)</f>
        <v>高雄市立文山高級中學</v>
      </c>
      <c r="O192" s="16" t="str">
        <f>VLOOKUP(B192,總表!$1:$1048576,14,0)</f>
        <v>柯麗妃</v>
      </c>
      <c r="P192" s="16" t="str">
        <f>VLOOKUP(B192,總表!$1:$1048576,15,0)</f>
        <v>普門高中</v>
      </c>
      <c r="Q192" s="16">
        <f>VLOOKUP(B192,總表!$1:$1048576,16,0)</f>
        <v>0</v>
      </c>
      <c r="R192" s="16">
        <f>VLOOKUP(B192,總表!$1:$1048576,17,0)</f>
        <v>0</v>
      </c>
    </row>
    <row r="193" spans="1:18" ht="17.399999999999999" x14ac:dyDescent="0.3">
      <c r="A193" s="22" t="s">
        <v>3495</v>
      </c>
      <c r="B193" s="13" t="s">
        <v>3339</v>
      </c>
      <c r="C193" s="10" t="str">
        <f>VLOOKUP(B193,總表!$1:$1048576,2,0)</f>
        <v>真ok</v>
      </c>
      <c r="D193" s="16" t="str">
        <f>VLOOKUP(B193,總表!$1:$1048576,4,0)</f>
        <v>便利生活</v>
      </c>
      <c r="E193" s="16" t="str">
        <f>VLOOKUP(B193,總表!$1:$1048576,5,0)</f>
        <v>高中職組</v>
      </c>
      <c r="F193" s="16" t="str">
        <f>VLOOKUP(B193,總表!$1:$1048576,3,0)</f>
        <v>高雄市</v>
      </c>
      <c r="G193" s="16" t="str">
        <f>VLOOKUP(B193,總表!$1:$1048576,6,0)</f>
        <v>蕭勝賢</v>
      </c>
      <c r="H193" s="16" t="str">
        <f>VLOOKUP(B193,總表!$1:$1048576,7,0)</f>
        <v>佛光山普門中學</v>
      </c>
      <c r="I193" s="16" t="str">
        <f>VLOOKUP(B193,總表!$1:$1048576,8,0)</f>
        <v>吳逸洋</v>
      </c>
      <c r="J193" s="16" t="str">
        <f>VLOOKUP(B193,總表!$1:$1048576,9,0)</f>
        <v>佛光山普門中學</v>
      </c>
      <c r="K193" s="16" t="str">
        <f>VLOOKUP(B193,總表!$1:$1048576,10,0)</f>
        <v>吳育碩</v>
      </c>
      <c r="L193" s="16" t="str">
        <f>VLOOKUP(B193,總表!$1:$1048576,11,0)</f>
        <v>佛光山普門中學</v>
      </c>
      <c r="M193" s="16" t="str">
        <f>VLOOKUP(B193,總表!$1:$1048576,12,0)</f>
        <v>柯麗妃</v>
      </c>
      <c r="N193" s="16" t="str">
        <f>VLOOKUP(B193,總表!$1:$1048576,13,0)</f>
        <v>佛光山普門中學</v>
      </c>
      <c r="O193" s="16" t="str">
        <f>VLOOKUP(B193,總表!$1:$1048576,14,0)</f>
        <v>翁雅琦</v>
      </c>
      <c r="P193" s="16" t="str">
        <f>VLOOKUP(B193,總表!$1:$1048576,15,0)</f>
        <v>高雄市市立文山高級中學</v>
      </c>
      <c r="Q193" s="16">
        <f>VLOOKUP(B193,總表!$1:$1048576,16,0)</f>
        <v>0</v>
      </c>
      <c r="R193" s="16">
        <f>VLOOKUP(B193,總表!$1:$1048576,17,0)</f>
        <v>0</v>
      </c>
    </row>
    <row r="194" spans="1:18" ht="17.399999999999999" x14ac:dyDescent="0.3">
      <c r="A194" s="22" t="s">
        <v>3495</v>
      </c>
      <c r="B194" s="13" t="s">
        <v>3399</v>
      </c>
      <c r="C194" s="10" t="str">
        <f>VLOOKUP(B194,總表!$1:$1048576,2,0)</f>
        <v>天棚大元帥</v>
      </c>
      <c r="D194" s="16" t="str">
        <f>VLOOKUP(B194,總表!$1:$1048576,4,0)</f>
        <v>便利生活</v>
      </c>
      <c r="E194" s="16" t="str">
        <f>VLOOKUP(B194,總表!$1:$1048576,5,0)</f>
        <v>高中職組</v>
      </c>
      <c r="F194" s="16" t="str">
        <f>VLOOKUP(B194,總表!$1:$1048576,3,0)</f>
        <v>高雄市</v>
      </c>
      <c r="G194" s="16" t="str">
        <f>VLOOKUP(B194,總表!$1:$1048576,6,0)</f>
        <v>許芷榳</v>
      </c>
      <c r="H194" s="16" t="str">
        <f>VLOOKUP(B194,總表!$1:$1048576,7,0)</f>
        <v>高雄市立文山高級中學</v>
      </c>
      <c r="I194" s="16" t="str">
        <f>VLOOKUP(B194,總表!$1:$1048576,8,0)</f>
        <v>陳思錡</v>
      </c>
      <c r="J194" s="16" t="str">
        <f>VLOOKUP(B194,總表!$1:$1048576,9,0)</f>
        <v>高雄市立文山高級中學</v>
      </c>
      <c r="K194" s="16" t="str">
        <f>VLOOKUP(B194,總表!$1:$1048576,10,0)</f>
        <v>吳彥融</v>
      </c>
      <c r="L194" s="16" t="str">
        <f>VLOOKUP(B194,總表!$1:$1048576,11,0)</f>
        <v>高雄市立文山高級中學</v>
      </c>
      <c r="M194" s="16" t="str">
        <f>VLOOKUP(B194,總表!$1:$1048576,12,0)</f>
        <v>翁雅琦</v>
      </c>
      <c r="N194" s="16" t="str">
        <f>VLOOKUP(B194,總表!$1:$1048576,13,0)</f>
        <v>高雄市立文山高級中學</v>
      </c>
      <c r="O194" s="16" t="str">
        <f>VLOOKUP(B194,總表!$1:$1048576,14,0)</f>
        <v>柯麗妃</v>
      </c>
      <c r="P194" s="16" t="str">
        <f>VLOOKUP(B194,總表!$1:$1048576,15,0)</f>
        <v>普門高中</v>
      </c>
      <c r="Q194" s="16">
        <f>VLOOKUP(B194,總表!$1:$1048576,16,0)</f>
        <v>0</v>
      </c>
      <c r="R194" s="16">
        <f>VLOOKUP(B194,總表!$1:$1048576,17,0)</f>
        <v>0</v>
      </c>
    </row>
    <row r="195" spans="1:18" ht="17.399999999999999" x14ac:dyDescent="0.3">
      <c r="A195" s="22" t="s">
        <v>3495</v>
      </c>
      <c r="B195" s="13" t="s">
        <v>3344</v>
      </c>
      <c r="C195" s="10" t="str">
        <f>VLOOKUP(B195,總表!$1:$1048576,2,0)</f>
        <v>除油湯匙</v>
      </c>
      <c r="D195" s="16" t="str">
        <f>VLOOKUP(B195,總表!$1:$1048576,4,0)</f>
        <v>便利生活</v>
      </c>
      <c r="E195" s="16" t="str">
        <f>VLOOKUP(B195,總表!$1:$1048576,5,0)</f>
        <v>高中職組</v>
      </c>
      <c r="F195" s="16" t="str">
        <f>VLOOKUP(B195,總表!$1:$1048576,3,0)</f>
        <v>高雄市</v>
      </c>
      <c r="G195" s="16" t="str">
        <f>VLOOKUP(B195,總表!$1:$1048576,6,0)</f>
        <v>廖蕾淇</v>
      </c>
      <c r="H195" s="16" t="str">
        <f>VLOOKUP(B195,總表!$1:$1048576,7,0)</f>
        <v>佛光山普門中學</v>
      </c>
      <c r="I195" s="16" t="str">
        <f>VLOOKUP(B195,總表!$1:$1048576,8,0)</f>
        <v>林研鋅</v>
      </c>
      <c r="J195" s="16" t="str">
        <f>VLOOKUP(B195,總表!$1:$1048576,9,0)</f>
        <v>佛光山普門中學</v>
      </c>
      <c r="K195" s="16" t="str">
        <f>VLOOKUP(B195,總表!$1:$1048576,10,0)</f>
        <v>楊以晴</v>
      </c>
      <c r="L195" s="16" t="str">
        <f>VLOOKUP(B195,總表!$1:$1048576,11,0)</f>
        <v>佛光山普門中學</v>
      </c>
      <c r="M195" s="16" t="str">
        <f>VLOOKUP(B195,總表!$1:$1048576,12,0)</f>
        <v>柯麗妃</v>
      </c>
      <c r="N195" s="16" t="str">
        <f>VLOOKUP(B195,總表!$1:$1048576,13,0)</f>
        <v>佛光山普門中學</v>
      </c>
      <c r="O195" s="16" t="str">
        <f>VLOOKUP(B195,總表!$1:$1048576,14,0)</f>
        <v>翁雅琦</v>
      </c>
      <c r="P195" s="16" t="str">
        <f>VLOOKUP(B195,總表!$1:$1048576,15,0)</f>
        <v>高雄市市立文山高級中學</v>
      </c>
      <c r="Q195" s="16" t="str">
        <f>VLOOKUP(B195,總表!$1:$1048576,16,0)</f>
        <v>翁雅琦</v>
      </c>
      <c r="R195" s="16" t="str">
        <f>VLOOKUP(B195,總表!$1:$1048576,17,0)</f>
        <v>高雄市市立文山高級中學</v>
      </c>
    </row>
    <row r="196" spans="1:18" ht="17.399999999999999" x14ac:dyDescent="0.3">
      <c r="A196" s="22" t="s">
        <v>3495</v>
      </c>
      <c r="B196" s="13" t="s">
        <v>3334</v>
      </c>
      <c r="C196" s="10" t="str">
        <f>VLOOKUP(B196,總表!$1:$1048576,2,0)</f>
        <v>自淨掃把</v>
      </c>
      <c r="D196" s="16" t="str">
        <f>VLOOKUP(B196,總表!$1:$1048576,4,0)</f>
        <v>便利生活</v>
      </c>
      <c r="E196" s="16" t="str">
        <f>VLOOKUP(B196,總表!$1:$1048576,5,0)</f>
        <v>高中職組</v>
      </c>
      <c r="F196" s="16" t="str">
        <f>VLOOKUP(B196,總表!$1:$1048576,3,0)</f>
        <v>高雄市</v>
      </c>
      <c r="G196" s="16" t="str">
        <f>VLOOKUP(B196,總表!$1:$1048576,6,0)</f>
        <v>黃巧藝</v>
      </c>
      <c r="H196" s="16" t="str">
        <f>VLOOKUP(B196,總表!$1:$1048576,7,0)</f>
        <v>佛光山普門中學</v>
      </c>
      <c r="I196" s="16" t="str">
        <f>VLOOKUP(B196,總表!$1:$1048576,8,0)</f>
        <v>唐茜</v>
      </c>
      <c r="J196" s="16" t="str">
        <f>VLOOKUP(B196,總表!$1:$1048576,9,0)</f>
        <v>佛光山普門中學</v>
      </c>
      <c r="K196" s="16" t="str">
        <f>VLOOKUP(B196,總表!$1:$1048576,10,0)</f>
        <v>王苡瑄</v>
      </c>
      <c r="L196" s="16" t="str">
        <f>VLOOKUP(B196,總表!$1:$1048576,11,0)</f>
        <v>佛光山普門中學</v>
      </c>
      <c r="M196" s="16" t="str">
        <f>VLOOKUP(B196,總表!$1:$1048576,12,0)</f>
        <v>柯麗妃</v>
      </c>
      <c r="N196" s="16" t="str">
        <f>VLOOKUP(B196,總表!$1:$1048576,13,0)</f>
        <v>佛光山普門中學</v>
      </c>
      <c r="O196" s="16" t="str">
        <f>VLOOKUP(B196,總表!$1:$1048576,14,0)</f>
        <v>翁雅琦</v>
      </c>
      <c r="P196" s="16" t="str">
        <f>VLOOKUP(B196,總表!$1:$1048576,15,0)</f>
        <v>高雄市市立文山高級中學</v>
      </c>
      <c r="Q196" s="16">
        <f>VLOOKUP(B196,總表!$1:$1048576,16,0)</f>
        <v>0</v>
      </c>
      <c r="R196" s="16">
        <f>VLOOKUP(B196,總表!$1:$1048576,17,0)</f>
        <v>0</v>
      </c>
    </row>
    <row r="197" spans="1:18" ht="17.399999999999999" x14ac:dyDescent="0.3">
      <c r="A197" s="22" t="s">
        <v>3495</v>
      </c>
      <c r="B197" s="13" t="s">
        <v>3517</v>
      </c>
      <c r="C197" s="10" t="str">
        <f>VLOOKUP(B197,總表!$1:$1048576,2,0)</f>
        <v>不漏尿馬桶罩</v>
      </c>
      <c r="D197" s="16" t="str">
        <f>VLOOKUP(B197,總表!$1:$1048576,4,0)</f>
        <v>便利生活</v>
      </c>
      <c r="E197" s="16" t="str">
        <f>VLOOKUP(B197,總表!$1:$1048576,5,0)</f>
        <v>高中職組</v>
      </c>
      <c r="F197" s="16" t="str">
        <f>VLOOKUP(B197,總表!$1:$1048576,3,0)</f>
        <v>高雄市</v>
      </c>
      <c r="G197" s="16" t="str">
        <f>VLOOKUP(B197,總表!$1:$1048576,6,0)</f>
        <v>歐書辰</v>
      </c>
      <c r="H197" s="16" t="str">
        <f>VLOOKUP(B197,總表!$1:$1048576,7,0)</f>
        <v>高雄市立高雄高級中學</v>
      </c>
      <c r="I197" s="16" t="str">
        <f>VLOOKUP(B197,總表!$1:$1048576,8,0)</f>
        <v>歐書祐</v>
      </c>
      <c r="J197" s="16" t="str">
        <f>VLOOKUP(B197,總表!$1:$1048576,9,0)</f>
        <v>高雄市陽明國民中學</v>
      </c>
      <c r="K197" s="16">
        <f>VLOOKUP(B197,總表!$1:$1048576,10,0)</f>
        <v>0</v>
      </c>
      <c r="L197" s="16">
        <f>VLOOKUP(B197,總表!$1:$1048576,11,0)</f>
        <v>0</v>
      </c>
      <c r="M197" s="16" t="str">
        <f>VLOOKUP(B197,總表!$1:$1048576,12,0)</f>
        <v>郭哲凡</v>
      </c>
      <c r="N197" s="16" t="str">
        <f>VLOOKUP(B197,總表!$1:$1048576,13,0)</f>
        <v>高雄市三民國中</v>
      </c>
      <c r="O197" s="16" t="str">
        <f>VLOOKUP(B197,總表!$1:$1048576,14,0)</f>
        <v>蔡尚真</v>
      </c>
      <c r="P197" s="16" t="str">
        <f>VLOOKUP(B197,總表!$1:$1048576,15,0)</f>
        <v>高雄市陽明國民中學</v>
      </c>
      <c r="Q197" s="16">
        <f>VLOOKUP(B197,總表!$1:$1048576,16,0)</f>
        <v>0</v>
      </c>
      <c r="R197" s="16">
        <f>VLOOKUP(B197,總表!$1:$1048576,17,0)</f>
        <v>0</v>
      </c>
    </row>
    <row r="198" spans="1:18" ht="17.399999999999999" x14ac:dyDescent="0.3">
      <c r="A198" s="25" t="s">
        <v>3492</v>
      </c>
      <c r="B198" s="13" t="s">
        <v>3387</v>
      </c>
      <c r="C198" s="10" t="str">
        <f>VLOOKUP(B198,總表!$1:$1048576,2,0)</f>
        <v>易開罐易開關</v>
      </c>
      <c r="D198" s="16" t="str">
        <f>VLOOKUP(B198,總表!$1:$1048576,4,0)</f>
        <v>便利生活</v>
      </c>
      <c r="E198" s="16" t="str">
        <f>VLOOKUP(B198,總表!$1:$1048576,5,0)</f>
        <v>高中職組</v>
      </c>
      <c r="F198" s="16" t="str">
        <f>VLOOKUP(B198,總表!$1:$1048576,3,0)</f>
        <v>高雄市</v>
      </c>
      <c r="G198" s="16" t="str">
        <f>VLOOKUP(B198,總表!$1:$1048576,6,0)</f>
        <v>黃湘媛</v>
      </c>
      <c r="H198" s="16" t="str">
        <f>VLOOKUP(B198,總表!$1:$1048576,7,0)</f>
        <v>高雄市立文山高級中學</v>
      </c>
      <c r="I198" s="16" t="str">
        <f>VLOOKUP(B198,總表!$1:$1048576,8,0)</f>
        <v>徐嘉吟</v>
      </c>
      <c r="J198" s="16" t="str">
        <f>VLOOKUP(B198,總表!$1:$1048576,9,0)</f>
        <v>高雄市立文山高級中學</v>
      </c>
      <c r="K198" s="16" t="str">
        <f>VLOOKUP(B198,總表!$1:$1048576,10,0)</f>
        <v>翁亘佐</v>
      </c>
      <c r="L198" s="16" t="str">
        <f>VLOOKUP(B198,總表!$1:$1048576,11,0)</f>
        <v>高雄市立仁武高級中學</v>
      </c>
      <c r="M198" s="16" t="str">
        <f>VLOOKUP(B198,總表!$1:$1048576,12,0)</f>
        <v>翁雅琦</v>
      </c>
      <c r="N198" s="16" t="str">
        <f>VLOOKUP(B198,總表!$1:$1048576,13,0)</f>
        <v>高雄市立文山高級中學</v>
      </c>
      <c r="O198" s="16" t="str">
        <f>VLOOKUP(B198,總表!$1:$1048576,14,0)</f>
        <v>柯麗妃</v>
      </c>
      <c r="P198" s="16" t="str">
        <f>VLOOKUP(B198,總表!$1:$1048576,15,0)</f>
        <v>普門高中</v>
      </c>
      <c r="Q198" s="16">
        <f>VLOOKUP(B198,總表!$1:$1048576,16,0)</f>
        <v>0</v>
      </c>
      <c r="R198" s="16">
        <f>VLOOKUP(B198,總表!$1:$1048576,17,0)</f>
        <v>0</v>
      </c>
    </row>
    <row r="199" spans="1:18" ht="17.399999999999999" x14ac:dyDescent="0.3">
      <c r="A199" s="28" t="s">
        <v>3493</v>
      </c>
      <c r="B199" s="13" t="s">
        <v>3393</v>
      </c>
      <c r="C199" s="10" t="str">
        <f>VLOOKUP(B199,總表!$1:$1048576,2,0)</f>
        <v>震好眠</v>
      </c>
      <c r="D199" s="16" t="str">
        <f>VLOOKUP(B199,總表!$1:$1048576,4,0)</f>
        <v>便利生活</v>
      </c>
      <c r="E199" s="16" t="str">
        <f>VLOOKUP(B199,總表!$1:$1048576,5,0)</f>
        <v>高中職組</v>
      </c>
      <c r="F199" s="16" t="str">
        <f>VLOOKUP(B199,總表!$1:$1048576,3,0)</f>
        <v>高雄市</v>
      </c>
      <c r="G199" s="16" t="str">
        <f>VLOOKUP(B199,總表!$1:$1048576,6,0)</f>
        <v>闕妤庭</v>
      </c>
      <c r="H199" s="16" t="str">
        <f>VLOOKUP(B199,總表!$1:$1048576,7,0)</f>
        <v>高雄市立文山高級中學</v>
      </c>
      <c r="I199" s="16" t="str">
        <f>VLOOKUP(B199,總表!$1:$1048576,8,0)</f>
        <v>潘逸翰</v>
      </c>
      <c r="J199" s="16" t="str">
        <f>VLOOKUP(B199,總表!$1:$1048576,9,0)</f>
        <v>高雄市立文山高級中學國中部</v>
      </c>
      <c r="K199" s="16" t="str">
        <f>VLOOKUP(B199,總表!$1:$1048576,10,0)</f>
        <v>林湘翎</v>
      </c>
      <c r="L199" s="16" t="str">
        <f>VLOOKUP(B199,總表!$1:$1048576,11,0)</f>
        <v>高雄市立瑞豐國中</v>
      </c>
      <c r="M199" s="16" t="str">
        <f>VLOOKUP(B199,總表!$1:$1048576,12,0)</f>
        <v>翁雅琦</v>
      </c>
      <c r="N199" s="16" t="str">
        <f>VLOOKUP(B199,總表!$1:$1048576,13,0)</f>
        <v>高雄市立文山高級中學</v>
      </c>
      <c r="O199" s="16" t="str">
        <f>VLOOKUP(B199,總表!$1:$1048576,14,0)</f>
        <v>柯麗妃</v>
      </c>
      <c r="P199" s="16" t="str">
        <f>VLOOKUP(B199,總表!$1:$1048576,15,0)</f>
        <v>普門高中</v>
      </c>
      <c r="Q199" s="16">
        <f>VLOOKUP(B199,總表!$1:$1048576,16,0)</f>
        <v>0</v>
      </c>
      <c r="R199" s="16">
        <f>VLOOKUP(B199,總表!$1:$1048576,17,0)</f>
        <v>0</v>
      </c>
    </row>
    <row r="200" spans="1:18" ht="17.399999999999999" x14ac:dyDescent="0.3">
      <c r="A200" s="28" t="s">
        <v>3493</v>
      </c>
      <c r="B200" s="13" t="s">
        <v>3404</v>
      </c>
      <c r="C200" s="10" t="str">
        <f>VLOOKUP(B200,總表!$1:$1048576,2,0)</f>
        <v>吸吸梳梳</v>
      </c>
      <c r="D200" s="16" t="str">
        <f>VLOOKUP(B200,總表!$1:$1048576,4,0)</f>
        <v>便利生活</v>
      </c>
      <c r="E200" s="16" t="str">
        <f>VLOOKUP(B200,總表!$1:$1048576,5,0)</f>
        <v>高中職組</v>
      </c>
      <c r="F200" s="16" t="str">
        <f>VLOOKUP(B200,總表!$1:$1048576,3,0)</f>
        <v>高雄市</v>
      </c>
      <c r="G200" s="16" t="str">
        <f>VLOOKUP(B200,總表!$1:$1048576,6,0)</f>
        <v>林湘翎</v>
      </c>
      <c r="H200" s="16" t="str">
        <f>VLOOKUP(B200,總表!$1:$1048576,7,0)</f>
        <v>高雄市立文山高級中學</v>
      </c>
      <c r="I200" s="16" t="str">
        <f>VLOOKUP(B200,總表!$1:$1048576,8,0)</f>
        <v>曹恩鳳</v>
      </c>
      <c r="J200" s="16" t="str">
        <f>VLOOKUP(B200,總表!$1:$1048576,9,0)</f>
        <v>高雄市立文山高級中學</v>
      </c>
      <c r="K200" s="16" t="str">
        <f>VLOOKUP(B200,總表!$1:$1048576,10,0)</f>
        <v>陳品璇</v>
      </c>
      <c r="L200" s="16" t="str">
        <f>VLOOKUP(B200,總表!$1:$1048576,11,0)</f>
        <v>高雄市立文山高級中學</v>
      </c>
      <c r="M200" s="16" t="str">
        <f>VLOOKUP(B200,總表!$1:$1048576,12,0)</f>
        <v>翁雅琦</v>
      </c>
      <c r="N200" s="16" t="str">
        <f>VLOOKUP(B200,總表!$1:$1048576,13,0)</f>
        <v>高雄市立文山高級中學</v>
      </c>
      <c r="O200" s="16" t="str">
        <f>VLOOKUP(B200,總表!$1:$1048576,14,0)</f>
        <v>柯麗妃</v>
      </c>
      <c r="P200" s="16" t="str">
        <f>VLOOKUP(B200,總表!$1:$1048576,15,0)</f>
        <v>普門高中</v>
      </c>
      <c r="Q200" s="16">
        <f>VLOOKUP(B200,總表!$1:$1048576,16,0)</f>
        <v>0</v>
      </c>
      <c r="R200" s="16">
        <f>VLOOKUP(B200,總表!$1:$1048576,17,0)</f>
        <v>0</v>
      </c>
    </row>
    <row r="201" spans="1:18" ht="17.399999999999999" x14ac:dyDescent="0.3">
      <c r="A201" s="28" t="s">
        <v>3493</v>
      </c>
      <c r="B201" s="13" t="s">
        <v>3407</v>
      </c>
      <c r="C201" s="10" t="str">
        <f>VLOOKUP(B201,總表!$1:$1048576,2,0)</f>
        <v>永續綠杯</v>
      </c>
      <c r="D201" s="16" t="str">
        <f>VLOOKUP(B201,總表!$1:$1048576,4,0)</f>
        <v>便利生活</v>
      </c>
      <c r="E201" s="16" t="str">
        <f>VLOOKUP(B201,總表!$1:$1048576,5,0)</f>
        <v>高中職組</v>
      </c>
      <c r="F201" s="16" t="str">
        <f>VLOOKUP(B201,總表!$1:$1048576,3,0)</f>
        <v>高雄市</v>
      </c>
      <c r="G201" s="16" t="str">
        <f>VLOOKUP(B201,總表!$1:$1048576,6,0)</f>
        <v>林呈翰</v>
      </c>
      <c r="H201" s="16" t="str">
        <f>VLOOKUP(B201,總表!$1:$1048576,7,0)</f>
        <v>高雄市立文山高級中學</v>
      </c>
      <c r="I201" s="16" t="str">
        <f>VLOOKUP(B201,總表!$1:$1048576,8,0)</f>
        <v>吳承峻</v>
      </c>
      <c r="J201" s="16" t="str">
        <f>VLOOKUP(B201,總表!$1:$1048576,9,0)</f>
        <v>高雄市立文山高級中學</v>
      </c>
      <c r="K201" s="16" t="str">
        <f>VLOOKUP(B201,總表!$1:$1048576,10,0)</f>
        <v>蔡昊哲</v>
      </c>
      <c r="L201" s="16" t="str">
        <f>VLOOKUP(B201,總表!$1:$1048576,11,0)</f>
        <v>高雄市立文山高級中學國中部</v>
      </c>
      <c r="M201" s="16" t="str">
        <f>VLOOKUP(B201,總表!$1:$1048576,12,0)</f>
        <v>翁雅琦</v>
      </c>
      <c r="N201" s="16" t="str">
        <f>VLOOKUP(B201,總表!$1:$1048576,13,0)</f>
        <v>高雄市立文山高級中學</v>
      </c>
      <c r="O201" s="16" t="str">
        <f>VLOOKUP(B201,總表!$1:$1048576,14,0)</f>
        <v>柯麗妃</v>
      </c>
      <c r="P201" s="16" t="str">
        <f>VLOOKUP(B201,總表!$1:$1048576,15,0)</f>
        <v>普門高中</v>
      </c>
      <c r="Q201" s="16">
        <f>VLOOKUP(B201,總表!$1:$1048576,16,0)</f>
        <v>0</v>
      </c>
      <c r="R201" s="16">
        <f>VLOOKUP(B201,總表!$1:$1048576,17,0)</f>
        <v>0</v>
      </c>
    </row>
    <row r="202" spans="1:18" ht="17.399999999999999" x14ac:dyDescent="0.3">
      <c r="A202" s="30" t="s">
        <v>3494</v>
      </c>
      <c r="B202" s="13" t="s">
        <v>3278</v>
      </c>
      <c r="C202" s="10" t="str">
        <f>VLOOKUP(B202,總表!$1:$1048576,2,0)</f>
        <v>牙膏蓋Stop the fight</v>
      </c>
      <c r="D202" s="16" t="str">
        <f>VLOOKUP(B202,總表!$1:$1048576,4,0)</f>
        <v>便利生活</v>
      </c>
      <c r="E202" s="16" t="str">
        <f>VLOOKUP(B202,總表!$1:$1048576,5,0)</f>
        <v>高中職組</v>
      </c>
      <c r="F202" s="16" t="str">
        <f>VLOOKUP(B202,總表!$1:$1048576,3,0)</f>
        <v>高雄市</v>
      </c>
      <c r="G202" s="16" t="str">
        <f>VLOOKUP(B202,總表!$1:$1048576,6,0)</f>
        <v>吳苑榕</v>
      </c>
      <c r="H202" s="16" t="str">
        <f>VLOOKUP(B202,總表!$1:$1048576,7,0)</f>
        <v>佛光山普門中學</v>
      </c>
      <c r="I202" s="16" t="str">
        <f>VLOOKUP(B202,總表!$1:$1048576,8,0)</f>
        <v>鄭伃汝</v>
      </c>
      <c r="J202" s="16" t="str">
        <f>VLOOKUP(B202,總表!$1:$1048576,9,0)</f>
        <v>佛光山普門中學</v>
      </c>
      <c r="K202" s="16" t="str">
        <f>VLOOKUP(B202,總表!$1:$1048576,10,0)</f>
        <v>林惟萱</v>
      </c>
      <c r="L202" s="16" t="str">
        <f>VLOOKUP(B202,總表!$1:$1048576,11,0)</f>
        <v>佛光山普門中學</v>
      </c>
      <c r="M202" s="16" t="str">
        <f>VLOOKUP(B202,總表!$1:$1048576,12,0)</f>
        <v>柯麗妃</v>
      </c>
      <c r="N202" s="16" t="str">
        <f>VLOOKUP(B202,總表!$1:$1048576,13,0)</f>
        <v>佛光山普門中學</v>
      </c>
      <c r="O202" s="16" t="str">
        <f>VLOOKUP(B202,總表!$1:$1048576,14,0)</f>
        <v>翁雅琦</v>
      </c>
      <c r="P202" s="16" t="str">
        <f>VLOOKUP(B202,總表!$1:$1048576,15,0)</f>
        <v>高雄市市立文山高級中學</v>
      </c>
      <c r="Q202" s="16">
        <f>VLOOKUP(B202,總表!$1:$1048576,16,0)</f>
        <v>0</v>
      </c>
      <c r="R202" s="16">
        <f>VLOOKUP(B202,總表!$1:$1048576,17,0)</f>
        <v>0</v>
      </c>
    </row>
    <row r="203" spans="1:18" ht="17.399999999999999" x14ac:dyDescent="0.3">
      <c r="A203" s="30" t="s">
        <v>3494</v>
      </c>
      <c r="B203" s="13" t="s">
        <v>3283</v>
      </c>
      <c r="C203" s="10" t="str">
        <f>VLOOKUP(B203,總表!$1:$1048576,2,0)</f>
        <v>擰牙利齒</v>
      </c>
      <c r="D203" s="16" t="str">
        <f>VLOOKUP(B203,總表!$1:$1048576,4,0)</f>
        <v>便利生活</v>
      </c>
      <c r="E203" s="16" t="str">
        <f>VLOOKUP(B203,總表!$1:$1048576,5,0)</f>
        <v>高中職組</v>
      </c>
      <c r="F203" s="16" t="str">
        <f>VLOOKUP(B203,總表!$1:$1048576,3,0)</f>
        <v>高雄市</v>
      </c>
      <c r="G203" s="16" t="str">
        <f>VLOOKUP(B203,總表!$1:$1048576,6,0)</f>
        <v>廖彥鈞</v>
      </c>
      <c r="H203" s="16" t="str">
        <f>VLOOKUP(B203,總表!$1:$1048576,7,0)</f>
        <v>高雄市立文山高級中學</v>
      </c>
      <c r="I203" s="16" t="str">
        <f>VLOOKUP(B203,總表!$1:$1048576,8,0)</f>
        <v>蘇泓凱</v>
      </c>
      <c r="J203" s="16" t="str">
        <f>VLOOKUP(B203,總表!$1:$1048576,9,0)</f>
        <v>高雄市立文山高級中學國中部</v>
      </c>
      <c r="K203" s="16" t="str">
        <f>VLOOKUP(B203,總表!$1:$1048576,10,0)</f>
        <v>劉東駿</v>
      </c>
      <c r="L203" s="16" t="str">
        <f>VLOOKUP(B203,總表!$1:$1048576,11,0)</f>
        <v>高雄市立文山高級中學國中部</v>
      </c>
      <c r="M203" s="16" t="str">
        <f>VLOOKUP(B203,總表!$1:$1048576,12,0)</f>
        <v>翁雅琦</v>
      </c>
      <c r="N203" s="16" t="str">
        <f>VLOOKUP(B203,總表!$1:$1048576,13,0)</f>
        <v>高雄市立文山高級中學</v>
      </c>
      <c r="O203" s="16" t="str">
        <f>VLOOKUP(B203,總表!$1:$1048576,14,0)</f>
        <v>柯麗妃</v>
      </c>
      <c r="P203" s="16" t="str">
        <f>VLOOKUP(B203,總表!$1:$1048576,15,0)</f>
        <v>普門高中</v>
      </c>
      <c r="Q203" s="16">
        <f>VLOOKUP(B203,總表!$1:$1048576,16,0)</f>
        <v>0</v>
      </c>
      <c r="R203" s="16">
        <f>VLOOKUP(B203,總表!$1:$1048576,17,0)</f>
        <v>0</v>
      </c>
    </row>
    <row r="204" spans="1:18" ht="17.399999999999999" x14ac:dyDescent="0.3">
      <c r="A204" s="23" t="s">
        <v>3495</v>
      </c>
      <c r="B204" s="16" t="s">
        <v>1701</v>
      </c>
      <c r="C204" s="10" t="str">
        <f>VLOOKUP(B204,總表!$1:$1048576,2,0)</f>
        <v>抓得住!磁吸防飛帽</v>
      </c>
      <c r="D204" s="18" t="str">
        <f>VLOOKUP(B204,總表!$1:$1048576,4,0)</f>
        <v>休閒與教育</v>
      </c>
      <c r="E204" s="16" t="str">
        <f>VLOOKUP(B204,總表!$1:$1048576,5,0)</f>
        <v>國小組</v>
      </c>
      <c r="F204" s="16" t="str">
        <f>VLOOKUP(B204,總表!$1:$1048576,3,0)</f>
        <v>高雄市</v>
      </c>
      <c r="G204" s="16" t="str">
        <f>VLOOKUP(B204,總表!$1:$1048576,6,0)</f>
        <v>余承澔</v>
      </c>
      <c r="H204" s="16" t="str">
        <f>VLOOKUP(B204,總表!$1:$1048576,7,0)</f>
        <v>高雄市福山國小</v>
      </c>
      <c r="I204" s="16" t="str">
        <f>VLOOKUP(B204,總表!$1:$1048576,8,0)</f>
        <v>張芮碩</v>
      </c>
      <c r="J204" s="16" t="str">
        <f>VLOOKUP(B204,總表!$1:$1048576,9,0)</f>
        <v>高雄市福山國小</v>
      </c>
      <c r="K204" s="16">
        <f>VLOOKUP(B204,總表!$1:$1048576,10,0)</f>
        <v>0</v>
      </c>
      <c r="L204" s="16">
        <f>VLOOKUP(B204,總表!$1:$1048576,11,0)</f>
        <v>0</v>
      </c>
      <c r="M204" s="16" t="str">
        <f>VLOOKUP(B204,總表!$1:$1048576,12,0)</f>
        <v>李佩憶</v>
      </c>
      <c r="N204" s="16" t="str">
        <f>VLOOKUP(B204,總表!$1:$1048576,13,0)</f>
        <v>高雄市福山國小</v>
      </c>
      <c r="O204" s="16" t="str">
        <f>VLOOKUP(B204,總表!$1:$1048576,14,0)</f>
        <v>陳姳蓁</v>
      </c>
      <c r="P204" s="16" t="str">
        <f>VLOOKUP(B204,總表!$1:$1048576,15,0)</f>
        <v>高雄市福山國小</v>
      </c>
      <c r="Q204" s="16">
        <f>VLOOKUP(B204,總表!$1:$1048576,16,0)</f>
        <v>0</v>
      </c>
      <c r="R204" s="16">
        <f>VLOOKUP(B204,總表!$1:$1048576,17,0)</f>
        <v>0</v>
      </c>
    </row>
    <row r="205" spans="1:18" ht="17.399999999999999" x14ac:dyDescent="0.3">
      <c r="A205" s="23" t="s">
        <v>3495</v>
      </c>
      <c r="B205" s="16" t="s">
        <v>1602</v>
      </c>
      <c r="C205" s="10" t="str">
        <f>VLOOKUP(B205,總表!$1:$1048576,2,0)</f>
        <v>AI智能無繩跳繩器</v>
      </c>
      <c r="D205" s="18" t="str">
        <f>VLOOKUP(B205,總表!$1:$1048576,4,0)</f>
        <v>休閒與教育</v>
      </c>
      <c r="E205" s="16" t="str">
        <f>VLOOKUP(B205,總表!$1:$1048576,5,0)</f>
        <v>國小組</v>
      </c>
      <c r="F205" s="16" t="str">
        <f>VLOOKUP(B205,總表!$1:$1048576,3,0)</f>
        <v>高雄市</v>
      </c>
      <c r="G205" s="16" t="str">
        <f>VLOOKUP(B205,總表!$1:$1048576,6,0)</f>
        <v>吳定謙</v>
      </c>
      <c r="H205" s="16" t="str">
        <f>VLOOKUP(B205,總表!$1:$1048576,7,0)</f>
        <v>明誠高級中學附設雙語實驗小學</v>
      </c>
      <c r="I205" s="16" t="str">
        <f>VLOOKUP(B205,總表!$1:$1048576,8,0)</f>
        <v>吳柏逸</v>
      </c>
      <c r="J205" s="16" t="str">
        <f>VLOOKUP(B205,總表!$1:$1048576,9,0)</f>
        <v>明誠高級中學附設雙語實驗小學</v>
      </c>
      <c r="K205" s="16">
        <f>VLOOKUP(B205,總表!$1:$1048576,10,0)</f>
        <v>0</v>
      </c>
      <c r="L205" s="16">
        <f>VLOOKUP(B205,總表!$1:$1048576,11,0)</f>
        <v>0</v>
      </c>
      <c r="M205" s="16" t="str">
        <f>VLOOKUP(B205,總表!$1:$1048576,12,0)</f>
        <v>黃威宇</v>
      </c>
      <c r="N205" s="16" t="str">
        <f>VLOOKUP(B205,總表!$1:$1048576,13,0)</f>
        <v>明誠高級中學附設雙語實驗小學</v>
      </c>
      <c r="O205" s="16">
        <f>VLOOKUP(B205,總表!$1:$1048576,14,0)</f>
        <v>0</v>
      </c>
      <c r="P205" s="16">
        <f>VLOOKUP(B205,總表!$1:$1048576,15,0)</f>
        <v>0</v>
      </c>
      <c r="Q205" s="16">
        <f>VLOOKUP(B205,總表!$1:$1048576,16,0)</f>
        <v>0</v>
      </c>
      <c r="R205" s="16">
        <f>VLOOKUP(B205,總表!$1:$1048576,17,0)</f>
        <v>0</v>
      </c>
    </row>
    <row r="206" spans="1:18" ht="17.399999999999999" x14ac:dyDescent="0.3">
      <c r="A206" s="23" t="s">
        <v>3495</v>
      </c>
      <c r="B206" s="16" t="s">
        <v>1546</v>
      </c>
      <c r="C206" s="10" t="str">
        <f>VLOOKUP(B206,總表!$1:$1048576,2,0)</f>
        <v>手指觸感辨識訓練學習設計</v>
      </c>
      <c r="D206" s="18" t="str">
        <f>VLOOKUP(B206,總表!$1:$1048576,4,0)</f>
        <v>休閒與教育</v>
      </c>
      <c r="E206" s="16" t="str">
        <f>VLOOKUP(B206,總表!$1:$1048576,5,0)</f>
        <v>國小組</v>
      </c>
      <c r="F206" s="16" t="str">
        <f>VLOOKUP(B206,總表!$1:$1048576,3,0)</f>
        <v>高雄市</v>
      </c>
      <c r="G206" s="16" t="str">
        <f>VLOOKUP(B206,總表!$1:$1048576,6,0)</f>
        <v>廖子諄</v>
      </c>
      <c r="H206" s="16" t="str">
        <f>VLOOKUP(B206,總表!$1:$1048576,7,0)</f>
        <v>高雄市左營區屏山國民小學</v>
      </c>
      <c r="I206" s="16" t="str">
        <f>VLOOKUP(B206,總表!$1:$1048576,8,0)</f>
        <v>蕭彤倢</v>
      </c>
      <c r="J206" s="16" t="str">
        <f>VLOOKUP(B206,總表!$1:$1048576,9,0)</f>
        <v>高雄市左營區屏山國民小學</v>
      </c>
      <c r="K206" s="16" t="str">
        <f>VLOOKUP(B206,總表!$1:$1048576,10,0)</f>
        <v>張庭甄</v>
      </c>
      <c r="L206" s="16" t="str">
        <f>VLOOKUP(B206,總表!$1:$1048576,11,0)</f>
        <v>高雄市左營區屏山國民小學</v>
      </c>
      <c r="M206" s="16" t="str">
        <f>VLOOKUP(B206,總表!$1:$1048576,12,0)</f>
        <v>吳峯森</v>
      </c>
      <c r="N206" s="16" t="str">
        <f>VLOOKUP(B206,總表!$1:$1048576,13,0)</f>
        <v>高雄市左營區屏山國民小學</v>
      </c>
      <c r="O206" s="16" t="str">
        <f>VLOOKUP(B206,總表!$1:$1048576,14,0)</f>
        <v>余宛沚</v>
      </c>
      <c r="P206" s="16" t="str">
        <f>VLOOKUP(B206,總表!$1:$1048576,15,0)</f>
        <v>高雄市左營區屏山國民小學</v>
      </c>
      <c r="Q206" s="16">
        <f>VLOOKUP(B206,總表!$1:$1048576,16,0)</f>
        <v>0</v>
      </c>
      <c r="R206" s="16">
        <f>VLOOKUP(B206,總表!$1:$1048576,17,0)</f>
        <v>0</v>
      </c>
    </row>
    <row r="207" spans="1:18" ht="17.399999999999999" x14ac:dyDescent="0.3">
      <c r="A207" s="23" t="s">
        <v>3495</v>
      </c>
      <c r="B207" s="16" t="s">
        <v>1497</v>
      </c>
      <c r="C207" s="10" t="str">
        <f>VLOOKUP(B207,總表!$1:$1048576,2,0)</f>
        <v>智能清潔板擦車</v>
      </c>
      <c r="D207" s="18" t="str">
        <f>VLOOKUP(B207,總表!$1:$1048576,4,0)</f>
        <v>休閒與教育</v>
      </c>
      <c r="E207" s="16" t="str">
        <f>VLOOKUP(B207,總表!$1:$1048576,5,0)</f>
        <v>國小組</v>
      </c>
      <c r="F207" s="16" t="str">
        <f>VLOOKUP(B207,總表!$1:$1048576,3,0)</f>
        <v>高雄市</v>
      </c>
      <c r="G207" s="16" t="str">
        <f>VLOOKUP(B207,總表!$1:$1048576,6,0)</f>
        <v>呂杰恩</v>
      </c>
      <c r="H207" s="16" t="str">
        <f>VLOOKUP(B207,總表!$1:$1048576,7,0)</f>
        <v>高雄市苓雅區四維國民小學</v>
      </c>
      <c r="I207" s="16" t="str">
        <f>VLOOKUP(B207,總表!$1:$1048576,8,0)</f>
        <v>蔡翔宇</v>
      </c>
      <c r="J207" s="16" t="str">
        <f>VLOOKUP(B207,總表!$1:$1048576,9,0)</f>
        <v>高雄市三民區東光國民小學</v>
      </c>
      <c r="K207" s="16" t="str">
        <f>VLOOKUP(B207,總表!$1:$1048576,10,0)</f>
        <v>張育銓</v>
      </c>
      <c r="L207" s="16" t="str">
        <f>VLOOKUP(B207,總表!$1:$1048576,11,0)</f>
        <v>高雄市新興區信義國小</v>
      </c>
      <c r="M207" s="16" t="str">
        <f>VLOOKUP(B207,總表!$1:$1048576,12,0)</f>
        <v>李蕙慈</v>
      </c>
      <c r="N207" s="16" t="str">
        <f>VLOOKUP(B207,總表!$1:$1048576,13,0)</f>
        <v>高雄市苓雅區四維國民小學</v>
      </c>
      <c r="O207" s="16" t="str">
        <f>VLOOKUP(B207,總表!$1:$1048576,14,0)</f>
        <v>鍾怡芳</v>
      </c>
      <c r="P207" s="16" t="str">
        <f>VLOOKUP(B207,總表!$1:$1048576,15,0)</f>
        <v>高雄市三民區東光國民小學</v>
      </c>
      <c r="Q207" s="16">
        <f>VLOOKUP(B207,總表!$1:$1048576,16,0)</f>
        <v>0</v>
      </c>
      <c r="R207" s="16">
        <f>VLOOKUP(B207,總表!$1:$1048576,17,0)</f>
        <v>0</v>
      </c>
    </row>
    <row r="208" spans="1:18" ht="17.399999999999999" x14ac:dyDescent="0.3">
      <c r="A208" s="23" t="s">
        <v>3495</v>
      </c>
      <c r="B208" s="16" t="s">
        <v>1529</v>
      </c>
      <c r="C208" s="10" t="str">
        <f>VLOOKUP(B208,總表!$1:$1048576,2,0)</f>
        <v>加減乘除數學桌遊撲克牌</v>
      </c>
      <c r="D208" s="18" t="str">
        <f>VLOOKUP(B208,總表!$1:$1048576,4,0)</f>
        <v>休閒與教育</v>
      </c>
      <c r="E208" s="16" t="str">
        <f>VLOOKUP(B208,總表!$1:$1048576,5,0)</f>
        <v>國小組</v>
      </c>
      <c r="F208" s="16" t="str">
        <f>VLOOKUP(B208,總表!$1:$1048576,3,0)</f>
        <v>高雄市</v>
      </c>
      <c r="G208" s="16" t="str">
        <f>VLOOKUP(B208,總表!$1:$1048576,6,0)</f>
        <v>劉晴恩</v>
      </c>
      <c r="H208" s="16" t="str">
        <f>VLOOKUP(B208,總表!$1:$1048576,7,0)</f>
        <v>仁武國小</v>
      </c>
      <c r="I208" s="16" t="str">
        <f>VLOOKUP(B208,總表!$1:$1048576,8,0)</f>
        <v>陳宥碩</v>
      </c>
      <c r="J208" s="16" t="str">
        <f>VLOOKUP(B208,總表!$1:$1048576,9,0)</f>
        <v>仁武國小</v>
      </c>
      <c r="K208" s="16" t="str">
        <f>VLOOKUP(B208,總表!$1:$1048576,10,0)</f>
        <v>劉弈君</v>
      </c>
      <c r="L208" s="16" t="str">
        <f>VLOOKUP(B208,總表!$1:$1048576,11,0)</f>
        <v>仁武國小</v>
      </c>
      <c r="M208" s="16" t="str">
        <f>VLOOKUP(B208,總表!$1:$1048576,12,0)</f>
        <v>何婉寧</v>
      </c>
      <c r="N208" s="16" t="str">
        <f>VLOOKUP(B208,總表!$1:$1048576,13,0)</f>
        <v>高雄市仁武區仁武國民小學</v>
      </c>
      <c r="O208" s="16">
        <f>VLOOKUP(B208,總表!$1:$1048576,14,0)</f>
        <v>0</v>
      </c>
      <c r="P208" s="16">
        <f>VLOOKUP(B208,總表!$1:$1048576,15,0)</f>
        <v>0</v>
      </c>
      <c r="Q208" s="16">
        <f>VLOOKUP(B208,總表!$1:$1048576,16,0)</f>
        <v>0</v>
      </c>
      <c r="R208" s="16">
        <f>VLOOKUP(B208,總表!$1:$1048576,17,0)</f>
        <v>0</v>
      </c>
    </row>
    <row r="209" spans="1:18" ht="17.399999999999999" x14ac:dyDescent="0.3">
      <c r="A209" s="26" t="s">
        <v>3492</v>
      </c>
      <c r="B209" s="16" t="s">
        <v>1565</v>
      </c>
      <c r="C209" s="10" t="str">
        <f>VLOOKUP(B209,總表!$1:$1048576,2,0)</f>
        <v>護送螃蟹過馬路-智慧陸蟹生態廊道</v>
      </c>
      <c r="D209" s="18" t="str">
        <f>VLOOKUP(B209,總表!$1:$1048576,4,0)</f>
        <v>休閒與教育</v>
      </c>
      <c r="E209" s="16" t="str">
        <f>VLOOKUP(B209,總表!$1:$1048576,5,0)</f>
        <v>國小組</v>
      </c>
      <c r="F209" s="16" t="str">
        <f>VLOOKUP(B209,總表!$1:$1048576,3,0)</f>
        <v>高雄市</v>
      </c>
      <c r="G209" s="16" t="str">
        <f>VLOOKUP(B209,總表!$1:$1048576,6,0)</f>
        <v>張博灝</v>
      </c>
      <c r="H209" s="16" t="str">
        <f>VLOOKUP(B209,總表!$1:$1048576,7,0)</f>
        <v>高雄市立博愛國民小學</v>
      </c>
      <c r="I209" s="16" t="str">
        <f>VLOOKUP(B209,總表!$1:$1048576,8,0)</f>
        <v>張晨綾</v>
      </c>
      <c r="J209" s="16" t="str">
        <f>VLOOKUP(B209,總表!$1:$1048576,9,0)</f>
        <v>高雄市立博愛國民小學</v>
      </c>
      <c r="K209" s="16" t="str">
        <f>VLOOKUP(B209,總表!$1:$1048576,10,0)</f>
        <v>陳怡安</v>
      </c>
      <c r="L209" s="16" t="str">
        <f>VLOOKUP(B209,總表!$1:$1048576,11,0)</f>
        <v>高雄市立博愛國民小學</v>
      </c>
      <c r="M209" s="16" t="str">
        <f>VLOOKUP(B209,總表!$1:$1048576,12,0)</f>
        <v>黃丙焜</v>
      </c>
      <c r="N209" s="16" t="str">
        <f>VLOOKUP(B209,總表!$1:$1048576,13,0)</f>
        <v>高雄市立博愛國民小學</v>
      </c>
      <c r="O209" s="16">
        <f>VLOOKUP(B209,總表!$1:$1048576,14,0)</f>
        <v>0</v>
      </c>
      <c r="P209" s="16">
        <f>VLOOKUP(B209,總表!$1:$1048576,15,0)</f>
        <v>0</v>
      </c>
      <c r="Q209" s="16">
        <f>VLOOKUP(B209,總表!$1:$1048576,16,0)</f>
        <v>0</v>
      </c>
      <c r="R209" s="16">
        <f>VLOOKUP(B209,總表!$1:$1048576,17,0)</f>
        <v>0</v>
      </c>
    </row>
    <row r="210" spans="1:18" ht="17.399999999999999" x14ac:dyDescent="0.3">
      <c r="A210" s="29" t="s">
        <v>3493</v>
      </c>
      <c r="B210" s="16" t="s">
        <v>1471</v>
      </c>
      <c r="C210" s="10" t="str">
        <f>VLOOKUP(B210,總表!$1:$1048576,2,0)</f>
        <v>回收籃球員</v>
      </c>
      <c r="D210" s="18" t="str">
        <f>VLOOKUP(B210,總表!$1:$1048576,4,0)</f>
        <v>休閒與教育</v>
      </c>
      <c r="E210" s="16" t="str">
        <f>VLOOKUP(B210,總表!$1:$1048576,5,0)</f>
        <v>國小組</v>
      </c>
      <c r="F210" s="16" t="str">
        <f>VLOOKUP(B210,總表!$1:$1048576,3,0)</f>
        <v>高雄市</v>
      </c>
      <c r="G210" s="16" t="str">
        <f>VLOOKUP(B210,總表!$1:$1048576,6,0)</f>
        <v>施暟晅</v>
      </c>
      <c r="H210" s="16" t="str">
        <f>VLOOKUP(B210,總表!$1:$1048576,7,0)</f>
        <v>Kaohsiung American School 高雄美國學校</v>
      </c>
      <c r="I210" s="16" t="str">
        <f>VLOOKUP(B210,總表!$1:$1048576,8,0)</f>
        <v xml:space="preserve"> 蔡依潔</v>
      </c>
      <c r="J210" s="16" t="str">
        <f>VLOOKUP(B210,總表!$1:$1048576,9,0)</f>
        <v>Kaohsiung American School 高雄美國學校</v>
      </c>
      <c r="K210" s="16" t="str">
        <f>VLOOKUP(B210,總表!$1:$1048576,10,0)</f>
        <v>李英睿</v>
      </c>
      <c r="L210" s="16" t="str">
        <f>VLOOKUP(B210,總表!$1:$1048576,11,0)</f>
        <v>Kaohsiung American School 高雄美國學校</v>
      </c>
      <c r="M210" s="16" t="str">
        <f>VLOOKUP(B210,總表!$1:$1048576,12,0)</f>
        <v>Angela Kw</v>
      </c>
      <c r="N210" s="16" t="str">
        <f>VLOOKUP(B210,總表!$1:$1048576,13,0)</f>
        <v>Kaohsiung American School 高雄美國學校</v>
      </c>
      <c r="O210" s="16" t="str">
        <f>VLOOKUP(B210,總表!$1:$1048576,14,0)</f>
        <v>黃馨儀</v>
      </c>
      <c r="P210" s="16" t="str">
        <f>VLOOKUP(B210,總表!$1:$1048576,15,0)</f>
        <v>高雄市苓雅區四維國民小學</v>
      </c>
      <c r="Q210" s="16">
        <f>VLOOKUP(B210,總表!$1:$1048576,16,0)</f>
        <v>0</v>
      </c>
      <c r="R210" s="16">
        <f>VLOOKUP(B210,總表!$1:$1048576,17,0)</f>
        <v>0</v>
      </c>
    </row>
    <row r="211" spans="1:18" ht="17.399999999999999" x14ac:dyDescent="0.3">
      <c r="A211" s="31" t="s">
        <v>3494</v>
      </c>
      <c r="B211" s="16" t="s">
        <v>1559</v>
      </c>
      <c r="C211" s="10" t="str">
        <f>VLOOKUP(B211,總表!$1:$1048576,2,0)</f>
        <v>AI自動辨識甲蟲飼育箱</v>
      </c>
      <c r="D211" s="18" t="str">
        <f>VLOOKUP(B211,總表!$1:$1048576,4,0)</f>
        <v>休閒與教育</v>
      </c>
      <c r="E211" s="16" t="str">
        <f>VLOOKUP(B211,總表!$1:$1048576,5,0)</f>
        <v>國小組</v>
      </c>
      <c r="F211" s="16" t="str">
        <f>VLOOKUP(B211,總表!$1:$1048576,3,0)</f>
        <v>高雄市</v>
      </c>
      <c r="G211" s="16" t="str">
        <f>VLOOKUP(B211,總表!$1:$1048576,6,0)</f>
        <v>張博灝</v>
      </c>
      <c r="H211" s="16" t="str">
        <f>VLOOKUP(B211,總表!$1:$1048576,7,0)</f>
        <v>高雄市立博愛國民小學</v>
      </c>
      <c r="I211" s="16" t="str">
        <f>VLOOKUP(B211,總表!$1:$1048576,8,0)</f>
        <v>蔡昊庭</v>
      </c>
      <c r="J211" s="16" t="str">
        <f>VLOOKUP(B211,總表!$1:$1048576,9,0)</f>
        <v>高雄市立博愛國民小學</v>
      </c>
      <c r="K211" s="16" t="str">
        <f>VLOOKUP(B211,總表!$1:$1048576,10,0)</f>
        <v>陳怡安</v>
      </c>
      <c r="L211" s="16" t="str">
        <f>VLOOKUP(B211,總表!$1:$1048576,11,0)</f>
        <v>高雄市立博愛國民小學</v>
      </c>
      <c r="M211" s="16" t="str">
        <f>VLOOKUP(B211,總表!$1:$1048576,12,0)</f>
        <v>黃丙焜</v>
      </c>
      <c r="N211" s="16" t="str">
        <f>VLOOKUP(B211,總表!$1:$1048576,13,0)</f>
        <v>高雄市立博愛國民小學</v>
      </c>
      <c r="O211" s="16">
        <f>VLOOKUP(B211,總表!$1:$1048576,14,0)</f>
        <v>0</v>
      </c>
      <c r="P211" s="16">
        <f>VLOOKUP(B211,總表!$1:$1048576,15,0)</f>
        <v>0</v>
      </c>
      <c r="Q211" s="16">
        <f>VLOOKUP(B211,總表!$1:$1048576,16,0)</f>
        <v>0</v>
      </c>
      <c r="R211" s="16">
        <f>VLOOKUP(B211,總表!$1:$1048576,17,0)</f>
        <v>0</v>
      </c>
    </row>
    <row r="212" spans="1:18" ht="17.399999999999999" x14ac:dyDescent="0.3">
      <c r="A212" s="31" t="s">
        <v>3494</v>
      </c>
      <c r="B212" s="16" t="s">
        <v>1608</v>
      </c>
      <c r="C212" s="10" t="str">
        <f>VLOOKUP(B212,總表!$1:$1048576,2,0)</f>
        <v>蝶寶照顧器</v>
      </c>
      <c r="D212" s="18" t="str">
        <f>VLOOKUP(B212,總表!$1:$1048576,4,0)</f>
        <v>休閒與教育</v>
      </c>
      <c r="E212" s="16" t="str">
        <f>VLOOKUP(B212,總表!$1:$1048576,5,0)</f>
        <v>國小組</v>
      </c>
      <c r="F212" s="16" t="str">
        <f>VLOOKUP(B212,總表!$1:$1048576,3,0)</f>
        <v>高雄市</v>
      </c>
      <c r="G212" s="16" t="str">
        <f>VLOOKUP(B212,總表!$1:$1048576,6,0)</f>
        <v>李采蓁</v>
      </c>
      <c r="H212" s="16" t="str">
        <f>VLOOKUP(B212,總表!$1:$1048576,7,0)</f>
        <v>高雄市立東光國民小學</v>
      </c>
      <c r="I212" s="16" t="str">
        <f>VLOOKUP(B212,總表!$1:$1048576,8,0)</f>
        <v>李琦萱</v>
      </c>
      <c r="J212" s="16" t="str">
        <f>VLOOKUP(B212,總表!$1:$1048576,9,0)</f>
        <v>高雄市立東光國民小學</v>
      </c>
      <c r="K212" s="16">
        <f>VLOOKUP(B212,總表!$1:$1048576,10,0)</f>
        <v>0</v>
      </c>
      <c r="L212" s="16">
        <f>VLOOKUP(B212,總表!$1:$1048576,11,0)</f>
        <v>0</v>
      </c>
      <c r="M212" s="16" t="str">
        <f>VLOOKUP(B212,總表!$1:$1048576,12,0)</f>
        <v>陳清桔</v>
      </c>
      <c r="N212" s="16" t="str">
        <f>VLOOKUP(B212,總表!$1:$1048576,13,0)</f>
        <v>高雄市市立東光國民小學</v>
      </c>
      <c r="O212" s="16" t="str">
        <f>VLOOKUP(B212,總表!$1:$1048576,14,0)</f>
        <v>莊文昭</v>
      </c>
      <c r="P212" s="16" t="str">
        <f>VLOOKUP(B212,總表!$1:$1048576,15,0)</f>
        <v>高雄市立東光國民小學</v>
      </c>
      <c r="Q212" s="16">
        <f>VLOOKUP(B212,總表!$1:$1048576,16,0)</f>
        <v>0</v>
      </c>
      <c r="R212" s="16">
        <f>VLOOKUP(B212,總表!$1:$1048576,17,0)</f>
        <v>0</v>
      </c>
    </row>
    <row r="213" spans="1:18" ht="17.399999999999999" x14ac:dyDescent="0.3">
      <c r="A213" s="31" t="s">
        <v>3494</v>
      </c>
      <c r="B213" s="16" t="s">
        <v>1521</v>
      </c>
      <c r="C213" s="10" t="str">
        <f>VLOOKUP(B213,總表!$1:$1048576,2,0)</f>
        <v>便捷翻頁樂譜夾</v>
      </c>
      <c r="D213" s="18" t="str">
        <f>VLOOKUP(B213,總表!$1:$1048576,4,0)</f>
        <v>休閒與教育</v>
      </c>
      <c r="E213" s="16" t="str">
        <f>VLOOKUP(B213,總表!$1:$1048576,5,0)</f>
        <v>國小組</v>
      </c>
      <c r="F213" s="16" t="str">
        <f>VLOOKUP(B213,總表!$1:$1048576,3,0)</f>
        <v>高雄市</v>
      </c>
      <c r="G213" s="16" t="str">
        <f>VLOOKUP(B213,總表!$1:$1048576,6,0)</f>
        <v>林芷嫣</v>
      </c>
      <c r="H213" s="16" t="str">
        <f>VLOOKUP(B213,總表!$1:$1048576,7,0)</f>
        <v>高雄市左營區福山國小</v>
      </c>
      <c r="I213" s="16" t="str">
        <f>VLOOKUP(B213,總表!$1:$1048576,8,0)</f>
        <v>石聿庭</v>
      </c>
      <c r="J213" s="16" t="str">
        <f>VLOOKUP(B213,總表!$1:$1048576,9,0)</f>
        <v>高雄市左營區福山國小</v>
      </c>
      <c r="K213" s="16" t="str">
        <f>VLOOKUP(B213,總表!$1:$1048576,10,0)</f>
        <v>劉瞻睿</v>
      </c>
      <c r="L213" s="16" t="str">
        <f>VLOOKUP(B213,總表!$1:$1048576,11,0)</f>
        <v>高雄市左營區福山國小</v>
      </c>
      <c r="M213" s="16" t="str">
        <f>VLOOKUP(B213,總表!$1:$1048576,12,0)</f>
        <v>楊甯雅</v>
      </c>
      <c r="N213" s="16" t="str">
        <f>VLOOKUP(B213,總表!$1:$1048576,13,0)</f>
        <v>高雄市左營區福山國小</v>
      </c>
      <c r="O213" s="16" t="str">
        <f>VLOOKUP(B213,總表!$1:$1048576,14,0)</f>
        <v>趙婉婷</v>
      </c>
      <c r="P213" s="16" t="str">
        <f>VLOOKUP(B213,總表!$1:$1048576,15,0)</f>
        <v>高雄市左營區福山國小</v>
      </c>
      <c r="Q213" s="16">
        <f>VLOOKUP(B213,總表!$1:$1048576,16,0)</f>
        <v>0</v>
      </c>
      <c r="R213" s="16">
        <f>VLOOKUP(B213,總表!$1:$1048576,17,0)</f>
        <v>0</v>
      </c>
    </row>
    <row r="214" spans="1:18" x14ac:dyDescent="0.3">
      <c r="A214" s="24" t="s">
        <v>3495</v>
      </c>
      <c r="B214" s="16" t="s">
        <v>1781</v>
      </c>
      <c r="C214" s="10" t="str">
        <f>VLOOKUP(B214,總表!$1:$1048576,2,0)</f>
        <v>發亮彩虹斑馬線</v>
      </c>
      <c r="D214" s="19" t="str">
        <f>VLOOKUP(B214,總表!$1:$1048576,4,0)</f>
        <v>災害管理與安全</v>
      </c>
      <c r="E214" s="16" t="str">
        <f>VLOOKUP(B214,總表!$1:$1048576,5,0)</f>
        <v>國小組</v>
      </c>
      <c r="F214" s="16" t="str">
        <f>VLOOKUP(B214,總表!$1:$1048576,3,0)</f>
        <v>高雄市</v>
      </c>
      <c r="G214" s="16" t="str">
        <f>VLOOKUP(B214,總表!$1:$1048576,6,0)</f>
        <v>陳妍蓉</v>
      </c>
      <c r="H214" s="16" t="str">
        <f>VLOOKUP(B214,總表!$1:$1048576,7,0)</f>
        <v>高雄市立東光國民小學</v>
      </c>
      <c r="I214" s="16" t="str">
        <f>VLOOKUP(B214,總表!$1:$1048576,8,0)</f>
        <v>呂芷霓</v>
      </c>
      <c r="J214" s="16" t="str">
        <f>VLOOKUP(B214,總表!$1:$1048576,9,0)</f>
        <v>高雄市立東光國民小學</v>
      </c>
      <c r="K214" s="16" t="str">
        <f>VLOOKUP(B214,總表!$1:$1048576,10,0)</f>
        <v>蕭伊岑</v>
      </c>
      <c r="L214" s="16" t="str">
        <f>VLOOKUP(B214,總表!$1:$1048576,11,0)</f>
        <v>高雄市立東光國民小學</v>
      </c>
      <c r="M214" s="16" t="str">
        <f>VLOOKUP(B214,總表!$1:$1048576,12,0)</f>
        <v>莊文昭</v>
      </c>
      <c r="N214" s="16" t="str">
        <f>VLOOKUP(B214,總表!$1:$1048576,13,0)</f>
        <v>高雄市立東光國民小學</v>
      </c>
      <c r="O214" s="16" t="str">
        <f>VLOOKUP(B214,總表!$1:$1048576,14,0)</f>
        <v>林群雄</v>
      </c>
      <c r="P214" s="16" t="str">
        <f>VLOOKUP(B214,總表!$1:$1048576,15,0)</f>
        <v>高雄市立東光國民小學</v>
      </c>
      <c r="Q214" s="16">
        <f>VLOOKUP(B214,總表!$1:$1048576,16,0)</f>
        <v>0</v>
      </c>
      <c r="R214" s="16">
        <f>VLOOKUP(B214,總表!$1:$1048576,17,0)</f>
        <v>0</v>
      </c>
    </row>
    <row r="215" spans="1:18" x14ac:dyDescent="0.3">
      <c r="A215" s="24" t="s">
        <v>3495</v>
      </c>
      <c r="B215" s="16" t="s">
        <v>2003</v>
      </c>
      <c r="C215" s="10" t="str">
        <f>VLOOKUP(B215,總表!$1:$1048576,2,0)</f>
        <v>可替換牙線棒</v>
      </c>
      <c r="D215" s="19" t="str">
        <f>VLOOKUP(B215,總表!$1:$1048576,4,0)</f>
        <v>災害管理與安全</v>
      </c>
      <c r="E215" s="16" t="str">
        <f>VLOOKUP(B215,總表!$1:$1048576,5,0)</f>
        <v>國小組</v>
      </c>
      <c r="F215" s="16" t="str">
        <f>VLOOKUP(B215,總表!$1:$1048576,3,0)</f>
        <v>高雄市</v>
      </c>
      <c r="G215" s="16" t="str">
        <f>VLOOKUP(B215,總表!$1:$1048576,6,0)</f>
        <v>許廷豪</v>
      </c>
      <c r="H215" s="16" t="str">
        <f>VLOOKUP(B215,總表!$1:$1048576,7,0)</f>
        <v>高雄市楠梓區加昌國民小學</v>
      </c>
      <c r="I215" s="16">
        <f>VLOOKUP(B215,總表!$1:$1048576,8,0)</f>
        <v>0</v>
      </c>
      <c r="J215" s="16">
        <f>VLOOKUP(B215,總表!$1:$1048576,9,0)</f>
        <v>0</v>
      </c>
      <c r="K215" s="16">
        <f>VLOOKUP(B215,總表!$1:$1048576,10,0)</f>
        <v>0</v>
      </c>
      <c r="L215" s="16">
        <f>VLOOKUP(B215,總表!$1:$1048576,11,0)</f>
        <v>0</v>
      </c>
      <c r="M215" s="16" t="str">
        <f>VLOOKUP(B215,總表!$1:$1048576,12,0)</f>
        <v>楊政儒</v>
      </c>
      <c r="N215" s="16" t="str">
        <f>VLOOKUP(B215,總表!$1:$1048576,13,0)</f>
        <v>高雄市楠梓區加昌國民小學</v>
      </c>
      <c r="O215" s="16" t="str">
        <f>VLOOKUP(B215,總表!$1:$1048576,14,0)</f>
        <v>邱宜婷</v>
      </c>
      <c r="P215" s="16" t="str">
        <f>VLOOKUP(B215,總表!$1:$1048576,15,0)</f>
        <v>高雄市楠梓區加昌國民小學</v>
      </c>
      <c r="Q215" s="16" t="str">
        <f>VLOOKUP(B215,總表!$1:$1048576,16,0)</f>
        <v>張雯惠</v>
      </c>
      <c r="R215" s="16" t="str">
        <f>VLOOKUP(B215,總表!$1:$1048576,17,0)</f>
        <v>高雄市楠梓區加昌國民小學</v>
      </c>
    </row>
    <row r="216" spans="1:18" x14ac:dyDescent="0.3">
      <c r="A216" s="24" t="s">
        <v>3495</v>
      </c>
      <c r="B216" s="16" t="s">
        <v>1809</v>
      </c>
      <c r="C216" s="10" t="str">
        <f>VLOOKUP(B216,總表!$1:$1048576,2,0)</f>
        <v>住家房間木門安全防火設計</v>
      </c>
      <c r="D216" s="19" t="str">
        <f>VLOOKUP(B216,總表!$1:$1048576,4,0)</f>
        <v>災害管理與安全</v>
      </c>
      <c r="E216" s="16" t="str">
        <f>VLOOKUP(B216,總表!$1:$1048576,5,0)</f>
        <v>國小組</v>
      </c>
      <c r="F216" s="16" t="str">
        <f>VLOOKUP(B216,總表!$1:$1048576,3,0)</f>
        <v>高雄市</v>
      </c>
      <c r="G216" s="16" t="str">
        <f>VLOOKUP(B216,總表!$1:$1048576,6,0)</f>
        <v>廖子諄</v>
      </c>
      <c r="H216" s="16" t="str">
        <f>VLOOKUP(B216,總表!$1:$1048576,7,0)</f>
        <v>高雄市左營區屏山國民小學</v>
      </c>
      <c r="I216" s="16" t="str">
        <f>VLOOKUP(B216,總表!$1:$1048576,8,0)</f>
        <v>蕭彤倢</v>
      </c>
      <c r="J216" s="16" t="str">
        <f>VLOOKUP(B216,總表!$1:$1048576,9,0)</f>
        <v>高雄市左營區屏山國民小學</v>
      </c>
      <c r="K216" s="16" t="str">
        <f>VLOOKUP(B216,總表!$1:$1048576,10,0)</f>
        <v>張庭甄</v>
      </c>
      <c r="L216" s="16" t="str">
        <f>VLOOKUP(B216,總表!$1:$1048576,11,0)</f>
        <v>高雄市左營區屏山國民小學</v>
      </c>
      <c r="M216" s="16" t="str">
        <f>VLOOKUP(B216,總表!$1:$1048576,12,0)</f>
        <v>吳峯森</v>
      </c>
      <c r="N216" s="16" t="str">
        <f>VLOOKUP(B216,總表!$1:$1048576,13,0)</f>
        <v>高雄市左營區屏山國民小學</v>
      </c>
      <c r="O216" s="16" t="str">
        <f>VLOOKUP(B216,總表!$1:$1048576,14,0)</f>
        <v>余宛沚</v>
      </c>
      <c r="P216" s="16" t="str">
        <f>VLOOKUP(B216,總表!$1:$1048576,15,0)</f>
        <v>高雄市左營區屏山國民小學</v>
      </c>
      <c r="Q216" s="16">
        <f>VLOOKUP(B216,總表!$1:$1048576,16,0)</f>
        <v>0</v>
      </c>
      <c r="R216" s="16">
        <f>VLOOKUP(B216,總表!$1:$1048576,17,0)</f>
        <v>0</v>
      </c>
    </row>
    <row r="217" spans="1:18" x14ac:dyDescent="0.3">
      <c r="A217" s="24" t="s">
        <v>3495</v>
      </c>
      <c r="B217" s="16" t="s">
        <v>1804</v>
      </c>
      <c r="C217" s="10" t="str">
        <f>VLOOKUP(B217,總表!$1:$1048576,2,0)</f>
        <v>車輛防夕陽逆光遮擋裝置</v>
      </c>
      <c r="D217" s="19" t="str">
        <f>VLOOKUP(B217,總表!$1:$1048576,4,0)</f>
        <v>災害管理與安全</v>
      </c>
      <c r="E217" s="16" t="str">
        <f>VLOOKUP(B217,總表!$1:$1048576,5,0)</f>
        <v>國小組</v>
      </c>
      <c r="F217" s="16" t="str">
        <f>VLOOKUP(B217,總表!$1:$1048576,3,0)</f>
        <v>高雄市</v>
      </c>
      <c r="G217" s="16" t="str">
        <f>VLOOKUP(B217,總表!$1:$1048576,6,0)</f>
        <v>李堃睿</v>
      </c>
      <c r="H217" s="16" t="str">
        <f>VLOOKUP(B217,總表!$1:$1048576,7,0)</f>
        <v>仁武國小</v>
      </c>
      <c r="I217" s="16" t="str">
        <f>VLOOKUP(B217,總表!$1:$1048576,8,0)</f>
        <v>戴呈安</v>
      </c>
      <c r="J217" s="16" t="str">
        <f>VLOOKUP(B217,總表!$1:$1048576,9,0)</f>
        <v>仁武國小</v>
      </c>
      <c r="K217" s="16" t="str">
        <f>VLOOKUP(B217,總表!$1:$1048576,10,0)</f>
        <v>劉均惟</v>
      </c>
      <c r="L217" s="16" t="str">
        <f>VLOOKUP(B217,總表!$1:$1048576,11,0)</f>
        <v>仁武國小</v>
      </c>
      <c r="M217" s="16" t="str">
        <f>VLOOKUP(B217,總表!$1:$1048576,12,0)</f>
        <v>何婉寧</v>
      </c>
      <c r="N217" s="16" t="str">
        <f>VLOOKUP(B217,總表!$1:$1048576,13,0)</f>
        <v>高雄市仁武區仁武國民小學</v>
      </c>
      <c r="O217" s="16">
        <f>VLOOKUP(B217,總表!$1:$1048576,14,0)</f>
        <v>0</v>
      </c>
      <c r="P217" s="16">
        <f>VLOOKUP(B217,總表!$1:$1048576,15,0)</f>
        <v>0</v>
      </c>
      <c r="Q217" s="16">
        <f>VLOOKUP(B217,總表!$1:$1048576,16,0)</f>
        <v>0</v>
      </c>
      <c r="R217" s="16">
        <f>VLOOKUP(B217,總表!$1:$1048576,17,0)</f>
        <v>0</v>
      </c>
    </row>
    <row r="218" spans="1:18" x14ac:dyDescent="0.3">
      <c r="A218" s="27" t="s">
        <v>3492</v>
      </c>
      <c r="B218" s="16" t="s">
        <v>1884</v>
      </c>
      <c r="C218" s="10" t="str">
        <f>VLOOKUP(B218,總表!$1:$1048576,2,0)</f>
        <v>書櫃遮擋裝置</v>
      </c>
      <c r="D218" s="19" t="str">
        <f>VLOOKUP(B218,總表!$1:$1048576,4,0)</f>
        <v>災害管理與安全</v>
      </c>
      <c r="E218" s="16" t="str">
        <f>VLOOKUP(B218,總表!$1:$1048576,5,0)</f>
        <v>國小組</v>
      </c>
      <c r="F218" s="16" t="str">
        <f>VLOOKUP(B218,總表!$1:$1048576,3,0)</f>
        <v>高雄市</v>
      </c>
      <c r="G218" s="16" t="str">
        <f>VLOOKUP(B218,總表!$1:$1048576,6,0)</f>
        <v>王鈺淇</v>
      </c>
      <c r="H218" s="16" t="str">
        <f>VLOOKUP(B218,總表!$1:$1048576,7,0)</f>
        <v>高雄市三民區東光國小</v>
      </c>
      <c r="I218" s="16">
        <f>VLOOKUP(B218,總表!$1:$1048576,8,0)</f>
        <v>0</v>
      </c>
      <c r="J218" s="16">
        <f>VLOOKUP(B218,總表!$1:$1048576,9,0)</f>
        <v>0</v>
      </c>
      <c r="K218" s="16">
        <f>VLOOKUP(B218,總表!$1:$1048576,10,0)</f>
        <v>0</v>
      </c>
      <c r="L218" s="16">
        <f>VLOOKUP(B218,總表!$1:$1048576,11,0)</f>
        <v>0</v>
      </c>
      <c r="M218" s="16" t="str">
        <f>VLOOKUP(B218,總表!$1:$1048576,12,0)</f>
        <v>陳靜怡</v>
      </c>
      <c r="N218" s="16" t="str">
        <f>VLOOKUP(B218,總表!$1:$1048576,13,0)</f>
        <v>高雄市市立東光國民小學</v>
      </c>
      <c r="O218" s="16" t="str">
        <f>VLOOKUP(B218,總表!$1:$1048576,14,0)</f>
        <v>張清慶</v>
      </c>
      <c r="P218" s="16" t="str">
        <f>VLOOKUP(B218,總表!$1:$1048576,15,0)</f>
        <v>高雄市市立東光國民小學</v>
      </c>
      <c r="Q218" s="16">
        <f>VLOOKUP(B218,總表!$1:$1048576,16,0)</f>
        <v>0</v>
      </c>
      <c r="R218" s="16">
        <f>VLOOKUP(B218,總表!$1:$1048576,17,0)</f>
        <v>0</v>
      </c>
    </row>
    <row r="219" spans="1:18" x14ac:dyDescent="0.3">
      <c r="A219" s="21" t="s">
        <v>3493</v>
      </c>
      <c r="B219" s="16" t="s">
        <v>1795</v>
      </c>
      <c r="C219" s="10" t="str">
        <f>VLOOKUP(B219,總表!$1:$1048576,2,0)</f>
        <v>腳踏車警示裝置</v>
      </c>
      <c r="D219" s="19" t="str">
        <f>VLOOKUP(B219,總表!$1:$1048576,4,0)</f>
        <v>災害管理與安全</v>
      </c>
      <c r="E219" s="16" t="str">
        <f>VLOOKUP(B219,總表!$1:$1048576,5,0)</f>
        <v>國小組</v>
      </c>
      <c r="F219" s="16" t="str">
        <f>VLOOKUP(B219,總表!$1:$1048576,3,0)</f>
        <v>高雄市</v>
      </c>
      <c r="G219" s="16" t="str">
        <f>VLOOKUP(B219,總表!$1:$1048576,6,0)</f>
        <v>黃柏翔</v>
      </c>
      <c r="H219" s="16" t="str">
        <f>VLOOKUP(B219,總表!$1:$1048576,7,0)</f>
        <v>高雄市三民區愛國國民小學</v>
      </c>
      <c r="I219" s="16" t="str">
        <f>VLOOKUP(B219,總表!$1:$1048576,8,0)</f>
        <v>蔡宇鈞</v>
      </c>
      <c r="J219" s="16" t="str">
        <f>VLOOKUP(B219,總表!$1:$1048576,9,0)</f>
        <v>高雄市三民區愛國國民小學</v>
      </c>
      <c r="K219" s="16" t="str">
        <f>VLOOKUP(B219,總表!$1:$1048576,10,0)</f>
        <v>林恭論</v>
      </c>
      <c r="L219" s="16" t="str">
        <f>VLOOKUP(B219,總表!$1:$1048576,11,0)</f>
        <v>高雄市三民區愛國國民小學</v>
      </c>
      <c r="M219" s="16" t="str">
        <f>VLOOKUP(B219,總表!$1:$1048576,12,0)</f>
        <v>陳建良</v>
      </c>
      <c r="N219" s="16" t="str">
        <f>VLOOKUP(B219,總表!$1:$1048576,13,0)</f>
        <v>高雄市三民區愛國國民小學</v>
      </c>
      <c r="O219" s="16" t="str">
        <f>VLOOKUP(B219,總表!$1:$1048576,14,0)</f>
        <v>王雅柔</v>
      </c>
      <c r="P219" s="16" t="str">
        <f>VLOOKUP(B219,總表!$1:$1048576,15,0)</f>
        <v>高雄市三民區愛國國民小學</v>
      </c>
      <c r="Q219" s="16" t="str">
        <f>VLOOKUP(B219,總表!$1:$1048576,16,0)</f>
        <v>龔于雅</v>
      </c>
      <c r="R219" s="16" t="str">
        <f>VLOOKUP(B219,總表!$1:$1048576,17,0)</f>
        <v>高雄市三民區愛國國民小學</v>
      </c>
    </row>
    <row r="220" spans="1:18" x14ac:dyDescent="0.3">
      <c r="A220" s="21" t="s">
        <v>3493</v>
      </c>
      <c r="B220" s="16" t="s">
        <v>1906</v>
      </c>
      <c r="C220" s="10" t="str">
        <f>VLOOKUP(B220,總表!$1:$1048576,2,0)</f>
        <v>矽膠圈健康刷</v>
      </c>
      <c r="D220" s="19" t="str">
        <f>VLOOKUP(B220,總表!$1:$1048576,4,0)</f>
        <v>災害管理與安全</v>
      </c>
      <c r="E220" s="16" t="str">
        <f>VLOOKUP(B220,總表!$1:$1048576,5,0)</f>
        <v>國小組</v>
      </c>
      <c r="F220" s="16" t="str">
        <f>VLOOKUP(B220,總表!$1:$1048576,3,0)</f>
        <v>高雄市</v>
      </c>
      <c r="G220" s="16" t="str">
        <f>VLOOKUP(B220,總表!$1:$1048576,6,0)</f>
        <v>陳亮妍</v>
      </c>
      <c r="H220" s="16" t="str">
        <f>VLOOKUP(B220,總表!$1:$1048576,7,0)</f>
        <v>高雄市立東光國民小學</v>
      </c>
      <c r="I220" s="16" t="str">
        <f>VLOOKUP(B220,總表!$1:$1048576,8,0)</f>
        <v>呂昕岳</v>
      </c>
      <c r="J220" s="16" t="str">
        <f>VLOOKUP(B220,總表!$1:$1048576,9,0)</f>
        <v>高雄市立東光國民小學</v>
      </c>
      <c r="K220" s="16" t="str">
        <f>VLOOKUP(B220,總表!$1:$1048576,10,0)</f>
        <v>陳宥妡</v>
      </c>
      <c r="L220" s="16" t="str">
        <f>VLOOKUP(B220,總表!$1:$1048576,11,0)</f>
        <v>高雄市立三民區東光國民小學</v>
      </c>
      <c r="M220" s="16" t="str">
        <f>VLOOKUP(B220,總表!$1:$1048576,12,0)</f>
        <v>陳清桔</v>
      </c>
      <c r="N220" s="16" t="str">
        <f>VLOOKUP(B220,總表!$1:$1048576,13,0)</f>
        <v>高雄市市立東光國民小學</v>
      </c>
      <c r="O220" s="16" t="str">
        <f>VLOOKUP(B220,總表!$1:$1048576,14,0)</f>
        <v>黃稚薇</v>
      </c>
      <c r="P220" s="16" t="str">
        <f>VLOOKUP(B220,總表!$1:$1048576,15,0)</f>
        <v>高雄市市立大華國民小學</v>
      </c>
      <c r="Q220" s="16">
        <f>VLOOKUP(B220,總表!$1:$1048576,16,0)</f>
        <v>0</v>
      </c>
      <c r="R220" s="16">
        <f>VLOOKUP(B220,總表!$1:$1048576,17,0)</f>
        <v>0</v>
      </c>
    </row>
    <row r="221" spans="1:18" x14ac:dyDescent="0.3">
      <c r="A221" s="21" t="s">
        <v>3493</v>
      </c>
      <c r="B221" s="16" t="s">
        <v>1748</v>
      </c>
      <c r="C221" s="10" t="str">
        <f>VLOOKUP(B221,總表!$1:$1048576,2,0)</f>
        <v>大有蚊蟑-Zero M&amp;C Trap</v>
      </c>
      <c r="D221" s="19" t="str">
        <f>VLOOKUP(B221,總表!$1:$1048576,4,0)</f>
        <v>災害管理與安全</v>
      </c>
      <c r="E221" s="16" t="str">
        <f>VLOOKUP(B221,總表!$1:$1048576,5,0)</f>
        <v>國小組</v>
      </c>
      <c r="F221" s="16" t="str">
        <f>VLOOKUP(B221,總表!$1:$1048576,3,0)</f>
        <v>高雄市</v>
      </c>
      <c r="G221" s="16" t="str">
        <f>VLOOKUP(B221,總表!$1:$1048576,6,0)</f>
        <v>李宥呈</v>
      </c>
      <c r="H221" s="16" t="str">
        <f>VLOOKUP(B221,總表!$1:$1048576,7,0)</f>
        <v>明誠中學附設雙語小學</v>
      </c>
      <c r="I221" s="16" t="str">
        <f>VLOOKUP(B221,總表!$1:$1048576,8,0)</f>
        <v>黃茂熙</v>
      </c>
      <c r="J221" s="16" t="str">
        <f>VLOOKUP(B221,總表!$1:$1048576,9,0)</f>
        <v>明誠中學附設雙語小學</v>
      </c>
      <c r="K221" s="16">
        <f>VLOOKUP(B221,總表!$1:$1048576,10,0)</f>
        <v>0</v>
      </c>
      <c r="L221" s="16">
        <f>VLOOKUP(B221,總表!$1:$1048576,11,0)</f>
        <v>0</v>
      </c>
      <c r="M221" s="16" t="str">
        <f>VLOOKUP(B221,總表!$1:$1048576,12,0)</f>
        <v>陳素玲</v>
      </c>
      <c r="N221" s="16" t="str">
        <f>VLOOKUP(B221,總表!$1:$1048576,13,0)</f>
        <v>明誠中學附設雙語小學</v>
      </c>
      <c r="O221" s="16">
        <f>VLOOKUP(B221,總表!$1:$1048576,14,0)</f>
        <v>0</v>
      </c>
      <c r="P221" s="16">
        <f>VLOOKUP(B221,總表!$1:$1048576,15,0)</f>
        <v>0</v>
      </c>
      <c r="Q221" s="16">
        <f>VLOOKUP(B221,總表!$1:$1048576,16,0)</f>
        <v>0</v>
      </c>
      <c r="R221" s="16">
        <f>VLOOKUP(B221,總表!$1:$1048576,17,0)</f>
        <v>0</v>
      </c>
    </row>
    <row r="222" spans="1:18" x14ac:dyDescent="0.3">
      <c r="A222" s="32" t="s">
        <v>3494</v>
      </c>
      <c r="B222" s="16" t="s">
        <v>1968</v>
      </c>
      <c r="C222" s="10" t="str">
        <f>VLOOKUP(B222,總表!$1:$1048576,2,0)</f>
        <v>AquaGuard智慧防溺項圈</v>
      </c>
      <c r="D222" s="19" t="str">
        <f>VLOOKUP(B222,總表!$1:$1048576,4,0)</f>
        <v>災害管理與安全</v>
      </c>
      <c r="E222" s="16" t="str">
        <f>VLOOKUP(B222,總表!$1:$1048576,5,0)</f>
        <v>國小組</v>
      </c>
      <c r="F222" s="16" t="str">
        <f>VLOOKUP(B222,總表!$1:$1048576,3,0)</f>
        <v>高雄市</v>
      </c>
      <c r="G222" s="16" t="str">
        <f>VLOOKUP(B222,總表!$1:$1048576,6,0)</f>
        <v>鍾明育</v>
      </c>
      <c r="H222" s="16" t="str">
        <f>VLOOKUP(B222,總表!$1:$1048576,7,0)</f>
        <v>高雄市愛國國小</v>
      </c>
      <c r="I222" s="16" t="str">
        <f>VLOOKUP(B222,總表!$1:$1048576,8,0)</f>
        <v>余宥均</v>
      </c>
      <c r="J222" s="16" t="str">
        <f>VLOOKUP(B222,總表!$1:$1048576,9,0)</f>
        <v>高雄市愛國國小</v>
      </c>
      <c r="K222" s="16" t="str">
        <f>VLOOKUP(B222,總表!$1:$1048576,10,0)</f>
        <v>洪楷元</v>
      </c>
      <c r="L222" s="16" t="str">
        <f>VLOOKUP(B222,總表!$1:$1048576,11,0)</f>
        <v>高雄市愛國國小</v>
      </c>
      <c r="M222" s="16" t="str">
        <f>VLOOKUP(B222,總表!$1:$1048576,12,0)</f>
        <v>曹秀美</v>
      </c>
      <c r="N222" s="16" t="str">
        <f>VLOOKUP(B222,總表!$1:$1048576,13,0)</f>
        <v>高雄市愛國國小</v>
      </c>
      <c r="O222" s="16" t="str">
        <f>VLOOKUP(B222,總表!$1:$1048576,14,0)</f>
        <v>張家慶</v>
      </c>
      <c r="P222" s="16" t="str">
        <f>VLOOKUP(B222,總表!$1:$1048576,15,0)</f>
        <v>高雄市愛國國小</v>
      </c>
      <c r="Q222" s="16">
        <f>VLOOKUP(B222,總表!$1:$1048576,16,0)</f>
        <v>0</v>
      </c>
      <c r="R222" s="16">
        <f>VLOOKUP(B222,總表!$1:$1048576,17,0)</f>
        <v>0</v>
      </c>
    </row>
    <row r="223" spans="1:18" x14ac:dyDescent="0.3">
      <c r="A223" s="32" t="s">
        <v>3494</v>
      </c>
      <c r="B223" s="16" t="s">
        <v>1914</v>
      </c>
      <c r="C223" s="10" t="str">
        <f>VLOOKUP(B223,總表!$1:$1048576,2,0)</f>
        <v>全方位氣控調節刷</v>
      </c>
      <c r="D223" s="19" t="str">
        <f>VLOOKUP(B223,總表!$1:$1048576,4,0)</f>
        <v>災害管理與安全</v>
      </c>
      <c r="E223" s="16" t="str">
        <f>VLOOKUP(B223,總表!$1:$1048576,5,0)</f>
        <v>國小組</v>
      </c>
      <c r="F223" s="16" t="str">
        <f>VLOOKUP(B223,總表!$1:$1048576,3,0)</f>
        <v>高雄市</v>
      </c>
      <c r="G223" s="16" t="str">
        <f>VLOOKUP(B223,總表!$1:$1048576,6,0)</f>
        <v>王亮鈞</v>
      </c>
      <c r="H223" s="16" t="str">
        <f>VLOOKUP(B223,總表!$1:$1048576,7,0)</f>
        <v>高雄市左營區福山國小</v>
      </c>
      <c r="I223" s="16" t="str">
        <f>VLOOKUP(B223,總表!$1:$1048576,8,0)</f>
        <v>曾宥竣</v>
      </c>
      <c r="J223" s="16" t="str">
        <f>VLOOKUP(B223,總表!$1:$1048576,9,0)</f>
        <v>高雄市左營區福山國小</v>
      </c>
      <c r="K223" s="16">
        <f>VLOOKUP(B223,總表!$1:$1048576,10,0)</f>
        <v>0</v>
      </c>
      <c r="L223" s="16">
        <f>VLOOKUP(B223,總表!$1:$1048576,11,0)</f>
        <v>0</v>
      </c>
      <c r="M223" s="16" t="str">
        <f>VLOOKUP(B223,總表!$1:$1048576,12,0)</f>
        <v>陳姳蓁</v>
      </c>
      <c r="N223" s="16" t="str">
        <f>VLOOKUP(B223,總表!$1:$1048576,13,0)</f>
        <v>高雄市福山國小</v>
      </c>
      <c r="O223" s="16" t="str">
        <f>VLOOKUP(B223,總表!$1:$1048576,14,0)</f>
        <v>李佩憶</v>
      </c>
      <c r="P223" s="16" t="str">
        <f>VLOOKUP(B223,總表!$1:$1048576,15,0)</f>
        <v>高雄市福山國小</v>
      </c>
      <c r="Q223" s="16">
        <f>VLOOKUP(B223,總表!$1:$1048576,16,0)</f>
        <v>0</v>
      </c>
      <c r="R223" s="16">
        <f>VLOOKUP(B223,總表!$1:$1048576,17,0)</f>
        <v>0</v>
      </c>
    </row>
    <row r="224" spans="1:18" ht="17.399999999999999" x14ac:dyDescent="0.3">
      <c r="A224" s="23" t="s">
        <v>3495</v>
      </c>
      <c r="B224" s="16" t="s">
        <v>2097</v>
      </c>
      <c r="C224" s="10" t="str">
        <f>VLOOKUP(B224,總表!$1:$1048576,2,0)</f>
        <v>多功能自動病床</v>
      </c>
      <c r="D224" s="20" t="str">
        <f>VLOOKUP(B224,總表!$1:$1048576,4,0)</f>
        <v>社會照護</v>
      </c>
      <c r="E224" s="16" t="str">
        <f>VLOOKUP(B224,總表!$1:$1048576,5,0)</f>
        <v>國小組</v>
      </c>
      <c r="F224" s="16" t="str">
        <f>VLOOKUP(B224,總表!$1:$1048576,3,0)</f>
        <v>高雄市</v>
      </c>
      <c r="G224" s="16" t="str">
        <f>VLOOKUP(B224,總表!$1:$1048576,6,0)</f>
        <v>郭垣佑</v>
      </c>
      <c r="H224" s="16" t="str">
        <f>VLOOKUP(B224,總表!$1:$1048576,7,0)</f>
        <v>高雄市立東光國民小學</v>
      </c>
      <c r="I224" s="16" t="str">
        <f>VLOOKUP(B224,總表!$1:$1048576,8,0)</f>
        <v>郭妤蓁</v>
      </c>
      <c r="J224" s="16" t="str">
        <f>VLOOKUP(B224,總表!$1:$1048576,9,0)</f>
        <v>高雄市立東光國民小學</v>
      </c>
      <c r="K224" s="16">
        <f>VLOOKUP(B224,總表!$1:$1048576,10,0)</f>
        <v>0</v>
      </c>
      <c r="L224" s="16">
        <f>VLOOKUP(B224,總表!$1:$1048576,11,0)</f>
        <v>0</v>
      </c>
      <c r="M224" s="16" t="str">
        <f>VLOOKUP(B224,總表!$1:$1048576,12,0)</f>
        <v>莊文昭</v>
      </c>
      <c r="N224" s="16" t="str">
        <f>VLOOKUP(B224,總表!$1:$1048576,13,0)</f>
        <v>高雄市立東光國民小學</v>
      </c>
      <c r="O224" s="16" t="str">
        <f>VLOOKUP(B224,總表!$1:$1048576,14,0)</f>
        <v>盧昕渝</v>
      </c>
      <c r="P224" s="16" t="str">
        <f>VLOOKUP(B224,總表!$1:$1048576,15,0)</f>
        <v>高雄市市立東光國民小學</v>
      </c>
      <c r="Q224" s="16">
        <f>VLOOKUP(B224,總表!$1:$1048576,16,0)</f>
        <v>0</v>
      </c>
      <c r="R224" s="16">
        <f>VLOOKUP(B224,總表!$1:$1048576,17,0)</f>
        <v>0</v>
      </c>
    </row>
    <row r="225" spans="1:18" ht="17.399999999999999" x14ac:dyDescent="0.3">
      <c r="A225" s="23" t="s">
        <v>3495</v>
      </c>
      <c r="B225" s="16" t="s">
        <v>2131</v>
      </c>
      <c r="C225" s="10" t="str">
        <f>VLOOKUP(B225,總表!$1:$1048576,2,0)</f>
        <v>Halo Step 智能守護系統</v>
      </c>
      <c r="D225" s="20" t="str">
        <f>VLOOKUP(B225,總表!$1:$1048576,4,0)</f>
        <v>社會照護</v>
      </c>
      <c r="E225" s="16" t="str">
        <f>VLOOKUP(B225,總表!$1:$1048576,5,0)</f>
        <v>國小組</v>
      </c>
      <c r="F225" s="16" t="str">
        <f>VLOOKUP(B225,總表!$1:$1048576,3,0)</f>
        <v>高雄市</v>
      </c>
      <c r="G225" s="16" t="str">
        <f>VLOOKUP(B225,總表!$1:$1048576,6,0)</f>
        <v>曾海甯</v>
      </c>
      <c r="H225" s="16" t="str">
        <f>VLOOKUP(B225,總表!$1:$1048576,7,0)</f>
        <v>高雄市愛國國小</v>
      </c>
      <c r="I225" s="16">
        <f>VLOOKUP(B225,總表!$1:$1048576,8,0)</f>
        <v>0</v>
      </c>
      <c r="J225" s="16">
        <f>VLOOKUP(B225,總表!$1:$1048576,9,0)</f>
        <v>0</v>
      </c>
      <c r="K225" s="16">
        <f>VLOOKUP(B225,總表!$1:$1048576,10,0)</f>
        <v>0</v>
      </c>
      <c r="L225" s="16">
        <f>VLOOKUP(B225,總表!$1:$1048576,11,0)</f>
        <v>0</v>
      </c>
      <c r="M225" s="16" t="str">
        <f>VLOOKUP(B225,總表!$1:$1048576,12,0)</f>
        <v>曹秀美</v>
      </c>
      <c r="N225" s="16" t="str">
        <f>VLOOKUP(B225,總表!$1:$1048576,13,0)</f>
        <v>高雄市愛國國小</v>
      </c>
      <c r="O225" s="16" t="str">
        <f>VLOOKUP(B225,總表!$1:$1048576,14,0)</f>
        <v>張家慶</v>
      </c>
      <c r="P225" s="16" t="str">
        <f>VLOOKUP(B225,總表!$1:$1048576,15,0)</f>
        <v>高雄市愛國國小</v>
      </c>
      <c r="Q225" s="16">
        <f>VLOOKUP(B225,總表!$1:$1048576,16,0)</f>
        <v>0</v>
      </c>
      <c r="R225" s="16">
        <f>VLOOKUP(B225,總表!$1:$1048576,17,0)</f>
        <v>0</v>
      </c>
    </row>
    <row r="226" spans="1:18" ht="17.399999999999999" x14ac:dyDescent="0.3">
      <c r="A226" s="26" t="s">
        <v>3492</v>
      </c>
      <c r="B226" s="16" t="s">
        <v>2053</v>
      </c>
      <c r="C226" s="10" t="str">
        <f>VLOOKUP(B226,總表!$1:$1048576,2,0)</f>
        <v>雙眼守護者：智慧型眼藥水提醒系統</v>
      </c>
      <c r="D226" s="20" t="str">
        <f>VLOOKUP(B226,總表!$1:$1048576,4,0)</f>
        <v>社會照護</v>
      </c>
      <c r="E226" s="16" t="str">
        <f>VLOOKUP(B226,總表!$1:$1048576,5,0)</f>
        <v>國小組</v>
      </c>
      <c r="F226" s="16" t="str">
        <f>VLOOKUP(B226,總表!$1:$1048576,3,0)</f>
        <v>高雄市</v>
      </c>
      <c r="G226" s="16" t="str">
        <f>VLOOKUP(B226,總表!$1:$1048576,6,0)</f>
        <v>曾瀚嶢</v>
      </c>
      <c r="H226" s="16" t="str">
        <f>VLOOKUP(B226,總表!$1:$1048576,7,0)</f>
        <v>高雄市三民區東光國小</v>
      </c>
      <c r="I226" s="16">
        <f>VLOOKUP(B226,總表!$1:$1048576,8,0)</f>
        <v>0</v>
      </c>
      <c r="J226" s="16">
        <f>VLOOKUP(B226,總表!$1:$1048576,9,0)</f>
        <v>0</v>
      </c>
      <c r="K226" s="16">
        <f>VLOOKUP(B226,總表!$1:$1048576,10,0)</f>
        <v>0</v>
      </c>
      <c r="L226" s="16">
        <f>VLOOKUP(B226,總表!$1:$1048576,11,0)</f>
        <v>0</v>
      </c>
      <c r="M226" s="16" t="str">
        <f>VLOOKUP(B226,總表!$1:$1048576,12,0)</f>
        <v>陳靜怡</v>
      </c>
      <c r="N226" s="16" t="str">
        <f>VLOOKUP(B226,總表!$1:$1048576,13,0)</f>
        <v>高雄市市立東光國民小學</v>
      </c>
      <c r="O226" s="16" t="str">
        <f>VLOOKUP(B226,總表!$1:$1048576,14,0)</f>
        <v>張清慶</v>
      </c>
      <c r="P226" s="16" t="str">
        <f>VLOOKUP(B226,總表!$1:$1048576,15,0)</f>
        <v>高雄市市立東光國民小學</v>
      </c>
      <c r="Q226" s="16">
        <f>VLOOKUP(B226,總表!$1:$1048576,16,0)</f>
        <v>0</v>
      </c>
      <c r="R226" s="16">
        <f>VLOOKUP(B226,總表!$1:$1048576,17,0)</f>
        <v>0</v>
      </c>
    </row>
    <row r="227" spans="1:18" ht="17.399999999999999" x14ac:dyDescent="0.3">
      <c r="A227" s="29" t="s">
        <v>3493</v>
      </c>
      <c r="B227" s="16" t="s">
        <v>2149</v>
      </c>
      <c r="C227" s="10" t="str">
        <f>VLOOKUP(B227,總表!$1:$1048576,2,0)</f>
        <v>浴室安全守護椅</v>
      </c>
      <c r="D227" s="20" t="str">
        <f>VLOOKUP(B227,總表!$1:$1048576,4,0)</f>
        <v>社會照護</v>
      </c>
      <c r="E227" s="16" t="str">
        <f>VLOOKUP(B227,總表!$1:$1048576,5,0)</f>
        <v>國小組</v>
      </c>
      <c r="F227" s="16" t="str">
        <f>VLOOKUP(B227,總表!$1:$1048576,3,0)</f>
        <v>高雄市</v>
      </c>
      <c r="G227" s="16" t="str">
        <f>VLOOKUP(B227,總表!$1:$1048576,6,0)</f>
        <v>唐筠熙</v>
      </c>
      <c r="H227" s="16" t="str">
        <f>VLOOKUP(B227,總表!$1:$1048576,7,0)</f>
        <v>高雄市福山國小</v>
      </c>
      <c r="I227" s="16" t="str">
        <f>VLOOKUP(B227,總表!$1:$1048576,8,0)</f>
        <v>郭芮華</v>
      </c>
      <c r="J227" s="16" t="str">
        <f>VLOOKUP(B227,總表!$1:$1048576,9,0)</f>
        <v>高雄市福山國小</v>
      </c>
      <c r="K227" s="16" t="str">
        <f>VLOOKUP(B227,總表!$1:$1048576,10,0)</f>
        <v>許晴甯</v>
      </c>
      <c r="L227" s="16" t="str">
        <f>VLOOKUP(B227,總表!$1:$1048576,11,0)</f>
        <v>高雄市福山國小</v>
      </c>
      <c r="M227" s="16" t="str">
        <f>VLOOKUP(B227,總表!$1:$1048576,12,0)</f>
        <v>李佩憶</v>
      </c>
      <c r="N227" s="16" t="str">
        <f>VLOOKUP(B227,總表!$1:$1048576,13,0)</f>
        <v>高雄市福山國小</v>
      </c>
      <c r="O227" s="16" t="str">
        <f>VLOOKUP(B227,總表!$1:$1048576,14,0)</f>
        <v>陳姳蓁</v>
      </c>
      <c r="P227" s="16" t="str">
        <f>VLOOKUP(B227,總表!$1:$1048576,15,0)</f>
        <v>高雄市福山國小</v>
      </c>
      <c r="Q227" s="16">
        <f>VLOOKUP(B227,總表!$1:$1048576,16,0)</f>
        <v>0</v>
      </c>
      <c r="R227" s="16">
        <f>VLOOKUP(B227,總表!$1:$1048576,17,0)</f>
        <v>0</v>
      </c>
    </row>
    <row r="228" spans="1:18" ht="17.399999999999999" x14ac:dyDescent="0.3">
      <c r="A228" s="29" t="s">
        <v>3493</v>
      </c>
      <c r="B228" s="16" t="s">
        <v>2027</v>
      </c>
      <c r="C228" s="10" t="str">
        <f>VLOOKUP(B228,總表!$1:$1048576,2,0)</f>
        <v>敏偵探GO：全方位過敏原智慧分析系統</v>
      </c>
      <c r="D228" s="20" t="str">
        <f>VLOOKUP(B228,總表!$1:$1048576,4,0)</f>
        <v>社會照護</v>
      </c>
      <c r="E228" s="16" t="str">
        <f>VLOOKUP(B228,總表!$1:$1048576,5,0)</f>
        <v>國小組</v>
      </c>
      <c r="F228" s="16" t="str">
        <f>VLOOKUP(B228,總表!$1:$1048576,3,0)</f>
        <v>高雄市</v>
      </c>
      <c r="G228" s="16" t="str">
        <f>VLOOKUP(B228,總表!$1:$1048576,6,0)</f>
        <v>黃宥勝</v>
      </c>
      <c r="H228" s="16" t="str">
        <f>VLOOKUP(B228,總表!$1:$1048576,7,0)</f>
        <v>明誠國小</v>
      </c>
      <c r="I228" s="16" t="str">
        <f>VLOOKUP(B228,總表!$1:$1048576,8,0)</f>
        <v>許凱硯</v>
      </c>
      <c r="J228" s="16" t="str">
        <f>VLOOKUP(B228,總表!$1:$1048576,9,0)</f>
        <v>明誠國小</v>
      </c>
      <c r="K228" s="16" t="str">
        <f>VLOOKUP(B228,總表!$1:$1048576,10,0)</f>
        <v>楊謹瑜</v>
      </c>
      <c r="L228" s="16" t="str">
        <f>VLOOKUP(B228,總表!$1:$1048576,11,0)</f>
        <v>明誠國小</v>
      </c>
      <c r="M228" s="16" t="str">
        <f>VLOOKUP(B228,總表!$1:$1048576,12,0)</f>
        <v>蘇吉信</v>
      </c>
      <c r="N228" s="16" t="str">
        <f>VLOOKUP(B228,總表!$1:$1048576,13,0)</f>
        <v>明誠國小</v>
      </c>
      <c r="O228" s="16">
        <f>VLOOKUP(B228,總表!$1:$1048576,14,0)</f>
        <v>0</v>
      </c>
      <c r="P228" s="16">
        <f>VLOOKUP(B228,總表!$1:$1048576,15,0)</f>
        <v>0</v>
      </c>
      <c r="Q228" s="16">
        <f>VLOOKUP(B228,總表!$1:$1048576,16,0)</f>
        <v>0</v>
      </c>
      <c r="R228" s="16">
        <f>VLOOKUP(B228,總表!$1:$1048576,17,0)</f>
        <v>0</v>
      </c>
    </row>
    <row r="229" spans="1:18" ht="17.399999999999999" x14ac:dyDescent="0.3">
      <c r="A229" s="29" t="s">
        <v>3493</v>
      </c>
      <c r="B229" s="16" t="s">
        <v>2083</v>
      </c>
      <c r="C229" s="10" t="str">
        <f>VLOOKUP(B229,總表!$1:$1048576,2,0)</f>
        <v>智慧給藥盒</v>
      </c>
      <c r="D229" s="20" t="str">
        <f>VLOOKUP(B229,總表!$1:$1048576,4,0)</f>
        <v>社會照護</v>
      </c>
      <c r="E229" s="16" t="str">
        <f>VLOOKUP(B229,總表!$1:$1048576,5,0)</f>
        <v>國小組</v>
      </c>
      <c r="F229" s="16" t="str">
        <f>VLOOKUP(B229,總表!$1:$1048576,3,0)</f>
        <v>高雄市</v>
      </c>
      <c r="G229" s="16" t="str">
        <f>VLOOKUP(B229,總表!$1:$1048576,6,0)</f>
        <v>許宇漢</v>
      </c>
      <c r="H229" s="16" t="str">
        <f>VLOOKUP(B229,總表!$1:$1048576,7,0)</f>
        <v>高雄市三民區博愛國民小學</v>
      </c>
      <c r="I229" s="16" t="str">
        <f>VLOOKUP(B229,總表!$1:$1048576,8,0)</f>
        <v>許守善</v>
      </c>
      <c r="J229" s="16" t="str">
        <f>VLOOKUP(B229,總表!$1:$1048576,9,0)</f>
        <v>高雄市三民區光武國民小學</v>
      </c>
      <c r="K229" s="16">
        <f>VLOOKUP(B229,總表!$1:$1048576,10,0)</f>
        <v>0</v>
      </c>
      <c r="L229" s="16">
        <f>VLOOKUP(B229,總表!$1:$1048576,11,0)</f>
        <v>0</v>
      </c>
      <c r="M229" s="16" t="str">
        <f>VLOOKUP(B229,總表!$1:$1048576,12,0)</f>
        <v>江宗翰</v>
      </c>
      <c r="N229" s="16" t="str">
        <f>VLOOKUP(B229,總表!$1:$1048576,13,0)</f>
        <v>高雄市三民區博愛國民小學</v>
      </c>
      <c r="O229" s="16" t="str">
        <f>VLOOKUP(B229,總表!$1:$1048576,14,0)</f>
        <v>陳盈瑄</v>
      </c>
      <c r="P229" s="16" t="str">
        <f>VLOOKUP(B229,總表!$1:$1048576,15,0)</f>
        <v>高雄市三民區光武國民小學</v>
      </c>
      <c r="Q229" s="16">
        <f>VLOOKUP(B229,總表!$1:$1048576,16,0)</f>
        <v>0</v>
      </c>
      <c r="R229" s="16">
        <f>VLOOKUP(B229,總表!$1:$1048576,17,0)</f>
        <v>0</v>
      </c>
    </row>
    <row r="230" spans="1:18" ht="17.399999999999999" x14ac:dyDescent="0.3">
      <c r="A230" s="31" t="s">
        <v>3494</v>
      </c>
      <c r="B230" s="16" t="s">
        <v>2091</v>
      </c>
      <c r="C230" s="10" t="str">
        <f>VLOOKUP(B230,總表!$1:$1048576,2,0)</f>
        <v>臥床肌肉訓練器</v>
      </c>
      <c r="D230" s="20" t="str">
        <f>VLOOKUP(B230,總表!$1:$1048576,4,0)</f>
        <v>社會照護</v>
      </c>
      <c r="E230" s="16" t="str">
        <f>VLOOKUP(B230,總表!$1:$1048576,5,0)</f>
        <v>國小組</v>
      </c>
      <c r="F230" s="16" t="str">
        <f>VLOOKUP(B230,總表!$1:$1048576,3,0)</f>
        <v>高雄市</v>
      </c>
      <c r="G230" s="16" t="str">
        <f>VLOOKUP(B230,總表!$1:$1048576,6,0)</f>
        <v>許硯鈞</v>
      </c>
      <c r="H230" s="16" t="str">
        <f>VLOOKUP(B230,總表!$1:$1048576,7,0)</f>
        <v>高雄市立東光國民小學</v>
      </c>
      <c r="I230" s="16" t="str">
        <f>VLOOKUP(B230,總表!$1:$1048576,8,0)</f>
        <v>王柏衡</v>
      </c>
      <c r="J230" s="16" t="str">
        <f>VLOOKUP(B230,總表!$1:$1048576,9,0)</f>
        <v>高雄市立東光國民小學</v>
      </c>
      <c r="K230" s="16" t="str">
        <f>VLOOKUP(B230,總表!$1:$1048576,10,0)</f>
        <v>鍾和穎</v>
      </c>
      <c r="L230" s="16" t="str">
        <f>VLOOKUP(B230,總表!$1:$1048576,11,0)</f>
        <v>高雄市立東光國民小學</v>
      </c>
      <c r="M230" s="16" t="str">
        <f>VLOOKUP(B230,總表!$1:$1048576,12,0)</f>
        <v>莊文昭</v>
      </c>
      <c r="N230" s="16" t="str">
        <f>VLOOKUP(B230,總表!$1:$1048576,13,0)</f>
        <v>高雄市立東光國民小學</v>
      </c>
      <c r="O230" s="16" t="str">
        <f>VLOOKUP(B230,總表!$1:$1048576,14,0)</f>
        <v>郭克偉</v>
      </c>
      <c r="P230" s="16" t="str">
        <f>VLOOKUP(B230,總表!$1:$1048576,15,0)</f>
        <v>高雄市立東光國民小學</v>
      </c>
      <c r="Q230" s="16">
        <f>VLOOKUP(B230,總表!$1:$1048576,16,0)</f>
        <v>0</v>
      </c>
      <c r="R230" s="16">
        <f>VLOOKUP(B230,總表!$1:$1048576,17,0)</f>
        <v>0</v>
      </c>
    </row>
    <row r="231" spans="1:18" ht="17.399999999999999" x14ac:dyDescent="0.3">
      <c r="A231" s="22" t="s">
        <v>3495</v>
      </c>
      <c r="B231" s="16" t="s">
        <v>2489</v>
      </c>
      <c r="C231" s="10" t="str">
        <f>VLOOKUP(B231,總表!$1:$1048576,2,0)</f>
        <v>自貼，不求人！</v>
      </c>
      <c r="D231" s="16" t="str">
        <f>VLOOKUP(B231,總表!$1:$1048576,4,0)</f>
        <v>便利生活</v>
      </c>
      <c r="E231" s="16" t="str">
        <f>VLOOKUP(B231,總表!$1:$1048576,5,0)</f>
        <v>國小組</v>
      </c>
      <c r="F231" s="16" t="str">
        <f>VLOOKUP(B231,總表!$1:$1048576,3,0)</f>
        <v>高雄市</v>
      </c>
      <c r="G231" s="16" t="str">
        <f>VLOOKUP(B231,總表!$1:$1048576,6,0)</f>
        <v>張耀仁</v>
      </c>
      <c r="H231" s="16" t="str">
        <f>VLOOKUP(B231,總表!$1:$1048576,7,0)</f>
        <v>高雄市橋頭區興糖國民小學</v>
      </c>
      <c r="I231" s="16" t="str">
        <f>VLOOKUP(B231,總表!$1:$1048576,8,0)</f>
        <v>王宥程</v>
      </c>
      <c r="J231" s="16" t="str">
        <f>VLOOKUP(B231,總表!$1:$1048576,9,0)</f>
        <v>高雄市鼓山區龍華國民小學</v>
      </c>
      <c r="K231" s="16" t="str">
        <f>VLOOKUP(B231,總表!$1:$1048576,10,0)</f>
        <v>陳冠元</v>
      </c>
      <c r="L231" s="16" t="str">
        <f>VLOOKUP(B231,總表!$1:$1048576,11,0)</f>
        <v>高雄市三民區莊敬國民小學</v>
      </c>
      <c r="M231" s="16" t="str">
        <f>VLOOKUP(B231,總表!$1:$1048576,12,0)</f>
        <v>鍾培音</v>
      </c>
      <c r="N231" s="16" t="str">
        <f>VLOOKUP(B231,總表!$1:$1048576,13,0)</f>
        <v>高雄市橋頭區興糖國小</v>
      </c>
      <c r="O231" s="16" t="str">
        <f>VLOOKUP(B231,總表!$1:$1048576,14,0)</f>
        <v>林慧青</v>
      </c>
      <c r="P231" s="16" t="str">
        <f>VLOOKUP(B231,總表!$1:$1048576,15,0)</f>
        <v>高雄市鼓山區龍華國民小學</v>
      </c>
      <c r="Q231" s="16" t="str">
        <f>VLOOKUP(B231,總表!$1:$1048576,16,0)</f>
        <v>陳彥良</v>
      </c>
      <c r="R231" s="16" t="str">
        <f>VLOOKUP(B231,總表!$1:$1048576,17,0)</f>
        <v>高雄市立高雄高級工業職業學校</v>
      </c>
    </row>
    <row r="232" spans="1:18" ht="17.399999999999999" x14ac:dyDescent="0.3">
      <c r="A232" s="22" t="s">
        <v>3495</v>
      </c>
      <c r="B232" s="16" t="s">
        <v>2511</v>
      </c>
      <c r="C232" s="10" t="str">
        <f>VLOOKUP(B232,總表!$1:$1048576,2,0)</f>
        <v>可攜式警示燈</v>
      </c>
      <c r="D232" s="16" t="str">
        <f>VLOOKUP(B232,總表!$1:$1048576,4,0)</f>
        <v>便利生活</v>
      </c>
      <c r="E232" s="16" t="str">
        <f>VLOOKUP(B232,總表!$1:$1048576,5,0)</f>
        <v>國小組</v>
      </c>
      <c r="F232" s="16" t="str">
        <f>VLOOKUP(B232,總表!$1:$1048576,3,0)</f>
        <v>高雄市</v>
      </c>
      <c r="G232" s="16" t="str">
        <f>VLOOKUP(B232,總表!$1:$1048576,6,0)</f>
        <v>李涵宇</v>
      </c>
      <c r="H232" s="16" t="str">
        <f>VLOOKUP(B232,總表!$1:$1048576,7,0)</f>
        <v>高雄市愛國國小</v>
      </c>
      <c r="I232" s="16" t="str">
        <f>VLOOKUP(B232,總表!$1:$1048576,8,0)</f>
        <v>李元博</v>
      </c>
      <c r="J232" s="16" t="str">
        <f>VLOOKUP(B232,總表!$1:$1048576,9,0)</f>
        <v>高雄市愛國國小</v>
      </c>
      <c r="K232" s="16">
        <f>VLOOKUP(B232,總表!$1:$1048576,10,0)</f>
        <v>0</v>
      </c>
      <c r="L232" s="16">
        <f>VLOOKUP(B232,總表!$1:$1048576,11,0)</f>
        <v>0</v>
      </c>
      <c r="M232" s="16" t="str">
        <f>VLOOKUP(B232,總表!$1:$1048576,12,0)</f>
        <v>曹秀美</v>
      </c>
      <c r="N232" s="16" t="str">
        <f>VLOOKUP(B232,總表!$1:$1048576,13,0)</f>
        <v>高雄市愛國國小</v>
      </c>
      <c r="O232" s="16" t="str">
        <f>VLOOKUP(B232,總表!$1:$1048576,14,0)</f>
        <v>張家慶</v>
      </c>
      <c r="P232" s="16" t="str">
        <f>VLOOKUP(B232,總表!$1:$1048576,15,0)</f>
        <v>高雄市愛國國小</v>
      </c>
      <c r="Q232" s="16">
        <f>VLOOKUP(B232,總表!$1:$1048576,16,0)</f>
        <v>0</v>
      </c>
      <c r="R232" s="16">
        <f>VLOOKUP(B232,總表!$1:$1048576,17,0)</f>
        <v>0</v>
      </c>
    </row>
    <row r="233" spans="1:18" ht="17.399999999999999" x14ac:dyDescent="0.3">
      <c r="A233" s="22" t="s">
        <v>3495</v>
      </c>
      <c r="B233" s="16" t="s">
        <v>2589</v>
      </c>
      <c r="C233" s="10" t="str">
        <f>VLOOKUP(B233,總表!$1:$1048576,2,0)</f>
        <v>可防撞可補光自拍棒</v>
      </c>
      <c r="D233" s="16" t="str">
        <f>VLOOKUP(B233,總表!$1:$1048576,4,0)</f>
        <v>便利生活</v>
      </c>
      <c r="E233" s="16" t="str">
        <f>VLOOKUP(B233,總表!$1:$1048576,5,0)</f>
        <v>國小組</v>
      </c>
      <c r="F233" s="16" t="str">
        <f>VLOOKUP(B233,總表!$1:$1048576,3,0)</f>
        <v>高雄市</v>
      </c>
      <c r="G233" s="16" t="str">
        <f>VLOOKUP(B233,總表!$1:$1048576,6,0)</f>
        <v>呂昕岳</v>
      </c>
      <c r="H233" s="16" t="str">
        <f>VLOOKUP(B233,總表!$1:$1048576,7,0)</f>
        <v>高雄市立東光國民小學</v>
      </c>
      <c r="I233" s="16" t="str">
        <f>VLOOKUP(B233,總表!$1:$1048576,8,0)</f>
        <v>陳亮妍</v>
      </c>
      <c r="J233" s="16" t="str">
        <f>VLOOKUP(B233,總表!$1:$1048576,9,0)</f>
        <v>高雄市立東光國民小學</v>
      </c>
      <c r="K233" s="16" t="str">
        <f>VLOOKUP(B233,總表!$1:$1048576,10,0)</f>
        <v>呂芷霓</v>
      </c>
      <c r="L233" s="16" t="str">
        <f>VLOOKUP(B233,總表!$1:$1048576,11,0)</f>
        <v>高雄市立東光國民小學</v>
      </c>
      <c r="M233" s="16" t="str">
        <f>VLOOKUP(B233,總表!$1:$1048576,12,0)</f>
        <v>陳清桔</v>
      </c>
      <c r="N233" s="16" t="str">
        <f>VLOOKUP(B233,總表!$1:$1048576,13,0)</f>
        <v>高雄市市立東光國民小學</v>
      </c>
      <c r="O233" s="16" t="str">
        <f>VLOOKUP(B233,總表!$1:$1048576,14,0)</f>
        <v>盧昕渝</v>
      </c>
      <c r="P233" s="16" t="str">
        <f>VLOOKUP(B233,總表!$1:$1048576,15,0)</f>
        <v>高雄市立東光國民小學</v>
      </c>
      <c r="Q233" s="16">
        <f>VLOOKUP(B233,總表!$1:$1048576,16,0)</f>
        <v>0</v>
      </c>
      <c r="R233" s="16">
        <f>VLOOKUP(B233,總表!$1:$1048576,17,0)</f>
        <v>0</v>
      </c>
    </row>
    <row r="234" spans="1:18" ht="17.399999999999999" x14ac:dyDescent="0.3">
      <c r="A234" s="22" t="s">
        <v>3495</v>
      </c>
      <c r="B234" s="16" t="s">
        <v>2659</v>
      </c>
      <c r="C234" s="10" t="str">
        <f>VLOOKUP(B234,總表!$1:$1048576,2,0)</f>
        <v>節省肥皂按壓刷</v>
      </c>
      <c r="D234" s="16" t="str">
        <f>VLOOKUP(B234,總表!$1:$1048576,4,0)</f>
        <v>便利生活</v>
      </c>
      <c r="E234" s="16" t="str">
        <f>VLOOKUP(B234,總表!$1:$1048576,5,0)</f>
        <v>國小組</v>
      </c>
      <c r="F234" s="16" t="str">
        <f>VLOOKUP(B234,總表!$1:$1048576,3,0)</f>
        <v>高雄市</v>
      </c>
      <c r="G234" s="16" t="str">
        <f>VLOOKUP(B234,總表!$1:$1048576,6,0)</f>
        <v>王佑愷</v>
      </c>
      <c r="H234" s="16" t="str">
        <f>VLOOKUP(B234,總表!$1:$1048576,7,0)</f>
        <v>高雄市瑞豐國小</v>
      </c>
      <c r="I234" s="16" t="str">
        <f>VLOOKUP(B234,總表!$1:$1048576,8,0)</f>
        <v>林晉</v>
      </c>
      <c r="J234" s="16" t="str">
        <f>VLOOKUP(B234,總表!$1:$1048576,9,0)</f>
        <v>高雄市瑞豐國小</v>
      </c>
      <c r="K234" s="16">
        <f>VLOOKUP(B234,總表!$1:$1048576,10,0)</f>
        <v>0</v>
      </c>
      <c r="L234" s="16">
        <f>VLOOKUP(B234,總表!$1:$1048576,11,0)</f>
        <v>0</v>
      </c>
      <c r="M234" s="16" t="str">
        <f>VLOOKUP(B234,總表!$1:$1048576,12,0)</f>
        <v>曾慧琳</v>
      </c>
      <c r="N234" s="16" t="str">
        <f>VLOOKUP(B234,總表!$1:$1048576,13,0)</f>
        <v>高雄市瑞豐國小</v>
      </c>
      <c r="O234" s="16">
        <f>VLOOKUP(B234,總表!$1:$1048576,14,0)</f>
        <v>0</v>
      </c>
      <c r="P234" s="16">
        <f>VLOOKUP(B234,總表!$1:$1048576,15,0)</f>
        <v>0</v>
      </c>
      <c r="Q234" s="16">
        <f>VLOOKUP(B234,總表!$1:$1048576,16,0)</f>
        <v>0</v>
      </c>
      <c r="R234" s="16">
        <f>VLOOKUP(B234,總表!$1:$1048576,17,0)</f>
        <v>0</v>
      </c>
    </row>
    <row r="235" spans="1:18" ht="17.399999999999999" x14ac:dyDescent="0.3">
      <c r="A235" s="22" t="s">
        <v>3495</v>
      </c>
      <c r="B235" s="16" t="s">
        <v>2651</v>
      </c>
      <c r="C235" s="10" t="str">
        <f>VLOOKUP(B235,總表!$1:$1048576,2,0)</f>
        <v>便利口罩</v>
      </c>
      <c r="D235" s="16" t="str">
        <f>VLOOKUP(B235,總表!$1:$1048576,4,0)</f>
        <v>便利生活</v>
      </c>
      <c r="E235" s="16" t="str">
        <f>VLOOKUP(B235,總表!$1:$1048576,5,0)</f>
        <v>國小組</v>
      </c>
      <c r="F235" s="16" t="str">
        <f>VLOOKUP(B235,總表!$1:$1048576,3,0)</f>
        <v>高雄市</v>
      </c>
      <c r="G235" s="16" t="str">
        <f>VLOOKUP(B235,總表!$1:$1048576,6,0)</f>
        <v>曾于洎</v>
      </c>
      <c r="H235" s="16" t="str">
        <f>VLOOKUP(B235,總表!$1:$1048576,7,0)</f>
        <v>高雄市瑞豐國小</v>
      </c>
      <c r="I235" s="16">
        <f>VLOOKUP(B235,總表!$1:$1048576,8,0)</f>
        <v>0</v>
      </c>
      <c r="J235" s="16">
        <f>VLOOKUP(B235,總表!$1:$1048576,9,0)</f>
        <v>0</v>
      </c>
      <c r="K235" s="16">
        <f>VLOOKUP(B235,總表!$1:$1048576,10,0)</f>
        <v>0</v>
      </c>
      <c r="L235" s="16">
        <f>VLOOKUP(B235,總表!$1:$1048576,11,0)</f>
        <v>0</v>
      </c>
      <c r="M235" s="16" t="str">
        <f>VLOOKUP(B235,總表!$1:$1048576,12,0)</f>
        <v>曾慧琳</v>
      </c>
      <c r="N235" s="16" t="str">
        <f>VLOOKUP(B235,總表!$1:$1048576,13,0)</f>
        <v>高雄市瑞豐國小</v>
      </c>
      <c r="O235" s="16">
        <f>VLOOKUP(B235,總表!$1:$1048576,14,0)</f>
        <v>0</v>
      </c>
      <c r="P235" s="16">
        <f>VLOOKUP(B235,總表!$1:$1048576,15,0)</f>
        <v>0</v>
      </c>
      <c r="Q235" s="16">
        <f>VLOOKUP(B235,總表!$1:$1048576,16,0)</f>
        <v>0</v>
      </c>
      <c r="R235" s="16">
        <f>VLOOKUP(B235,總表!$1:$1048576,17,0)</f>
        <v>0</v>
      </c>
    </row>
    <row r="236" spans="1:18" ht="17.399999999999999" x14ac:dyDescent="0.3">
      <c r="A236" s="22" t="s">
        <v>3495</v>
      </c>
      <c r="B236" s="16" t="s">
        <v>2549</v>
      </c>
      <c r="C236" s="10" t="str">
        <f>VLOOKUP(B236,總表!$1:$1048576,2,0)</f>
        <v xml:space="preserve"> 一滴不剩抽水小精靈</v>
      </c>
      <c r="D236" s="16" t="str">
        <f>VLOOKUP(B236,總表!$1:$1048576,4,0)</f>
        <v>便利生活</v>
      </c>
      <c r="E236" s="16" t="str">
        <f>VLOOKUP(B236,總表!$1:$1048576,5,0)</f>
        <v>國小組</v>
      </c>
      <c r="F236" s="16" t="str">
        <f>VLOOKUP(B236,總表!$1:$1048576,3,0)</f>
        <v>高雄市</v>
      </c>
      <c r="G236" s="16" t="str">
        <f>VLOOKUP(B236,總表!$1:$1048576,6,0)</f>
        <v>蕭宇妡</v>
      </c>
      <c r="H236" s="16" t="str">
        <f>VLOOKUP(B236,總表!$1:$1048576,7,0)</f>
        <v>高雄市鳳山區中正國小</v>
      </c>
      <c r="I236" s="16">
        <f>VLOOKUP(B236,總表!$1:$1048576,8,0)</f>
        <v>0</v>
      </c>
      <c r="J236" s="16">
        <f>VLOOKUP(B236,總表!$1:$1048576,9,0)</f>
        <v>0</v>
      </c>
      <c r="K236" s="16">
        <f>VLOOKUP(B236,總表!$1:$1048576,10,0)</f>
        <v>0</v>
      </c>
      <c r="L236" s="16">
        <f>VLOOKUP(B236,總表!$1:$1048576,11,0)</f>
        <v>0</v>
      </c>
      <c r="M236" s="16" t="str">
        <f>VLOOKUP(B236,總表!$1:$1048576,12,0)</f>
        <v>蕭士凱</v>
      </c>
      <c r="N236" s="16" t="str">
        <f>VLOOKUP(B236,總表!$1:$1048576,13,0)</f>
        <v>高雄市鳳山區中正國小</v>
      </c>
      <c r="O236" s="16" t="str">
        <f>VLOOKUP(B236,總表!$1:$1048576,14,0)</f>
        <v>蕭伯昌</v>
      </c>
      <c r="P236" s="16" t="str">
        <f>VLOOKUP(B236,總表!$1:$1048576,15,0)</f>
        <v>高雄市鳳山區中正國小</v>
      </c>
      <c r="Q236" s="16">
        <f>VLOOKUP(B236,總表!$1:$1048576,16,0)</f>
        <v>0</v>
      </c>
      <c r="R236" s="16">
        <f>VLOOKUP(B236,總表!$1:$1048576,17,0)</f>
        <v>0</v>
      </c>
    </row>
    <row r="237" spans="1:18" ht="17.399999999999999" x14ac:dyDescent="0.3">
      <c r="A237" s="22" t="s">
        <v>3495</v>
      </c>
      <c r="B237" s="16" t="s">
        <v>2423</v>
      </c>
      <c r="C237" s="10" t="str">
        <f>VLOOKUP(B237,總表!$1:$1048576,2,0)</f>
        <v>防水好幫手</v>
      </c>
      <c r="D237" s="16" t="str">
        <f>VLOOKUP(B237,總表!$1:$1048576,4,0)</f>
        <v>便利生活</v>
      </c>
      <c r="E237" s="16" t="str">
        <f>VLOOKUP(B237,總表!$1:$1048576,5,0)</f>
        <v>國小組</v>
      </c>
      <c r="F237" s="16" t="str">
        <f>VLOOKUP(B237,總表!$1:$1048576,3,0)</f>
        <v>高雄市</v>
      </c>
      <c r="G237" s="16" t="str">
        <f>VLOOKUP(B237,總表!$1:$1048576,6,0)</f>
        <v>蔡昀哲</v>
      </c>
      <c r="H237" s="16" t="str">
        <f>VLOOKUP(B237,總表!$1:$1048576,7,0)</f>
        <v>高雄市立東光國民小學</v>
      </c>
      <c r="I237" s="16" t="str">
        <f>VLOOKUP(B237,總表!$1:$1048576,8,0)</f>
        <v>蔡昀羲</v>
      </c>
      <c r="J237" s="16" t="str">
        <f>VLOOKUP(B237,總表!$1:$1048576,9,0)</f>
        <v>高雄市立東光國民小學</v>
      </c>
      <c r="K237" s="16" t="str">
        <f>VLOOKUP(B237,總表!$1:$1048576,10,0)</f>
        <v>鍾佳辰</v>
      </c>
      <c r="L237" s="16" t="str">
        <f>VLOOKUP(B237,總表!$1:$1048576,11,0)</f>
        <v>高雄市立東光國民小學</v>
      </c>
      <c r="M237" s="16" t="str">
        <f>VLOOKUP(B237,總表!$1:$1048576,12,0)</f>
        <v>莊文昭</v>
      </c>
      <c r="N237" s="16" t="str">
        <f>VLOOKUP(B237,總表!$1:$1048576,13,0)</f>
        <v>高雄市立東光國民小學</v>
      </c>
      <c r="O237" s="16" t="str">
        <f>VLOOKUP(B237,總表!$1:$1048576,14,0)</f>
        <v>盧昕渝</v>
      </c>
      <c r="P237" s="16" t="str">
        <f>VLOOKUP(B237,總表!$1:$1048576,15,0)</f>
        <v>高雄市市立東光國民小學</v>
      </c>
      <c r="Q237" s="16">
        <f>VLOOKUP(B237,總表!$1:$1048576,16,0)</f>
        <v>0</v>
      </c>
      <c r="R237" s="16">
        <f>VLOOKUP(B237,總表!$1:$1048576,17,0)</f>
        <v>0</v>
      </c>
    </row>
    <row r="238" spans="1:18" ht="17.399999999999999" x14ac:dyDescent="0.3">
      <c r="A238" s="22" t="s">
        <v>3495</v>
      </c>
      <c r="B238" s="16" t="s">
        <v>2639</v>
      </c>
      <c r="C238" s="10" t="str">
        <f>VLOOKUP(B238,總表!$1:$1048576,2,0)</f>
        <v>不會掉的筆和磁力桌墊</v>
      </c>
      <c r="D238" s="16" t="str">
        <f>VLOOKUP(B238,總表!$1:$1048576,4,0)</f>
        <v>便利生活</v>
      </c>
      <c r="E238" s="16" t="str">
        <f>VLOOKUP(B238,總表!$1:$1048576,5,0)</f>
        <v>國小組</v>
      </c>
      <c r="F238" s="16" t="str">
        <f>VLOOKUP(B238,總表!$1:$1048576,3,0)</f>
        <v>高雄市</v>
      </c>
      <c r="G238" s="16" t="str">
        <f>VLOOKUP(B238,總表!$1:$1048576,6,0)</f>
        <v>李柏宏</v>
      </c>
      <c r="H238" s="16" t="str">
        <f>VLOOKUP(B238,總表!$1:$1048576,7,0)</f>
        <v>瑞豐國小</v>
      </c>
      <c r="I238" s="16">
        <f>VLOOKUP(B238,總表!$1:$1048576,8,0)</f>
        <v>0</v>
      </c>
      <c r="J238" s="16">
        <f>VLOOKUP(B238,總表!$1:$1048576,9,0)</f>
        <v>0</v>
      </c>
      <c r="K238" s="16">
        <f>VLOOKUP(B238,總表!$1:$1048576,10,0)</f>
        <v>0</v>
      </c>
      <c r="L238" s="16">
        <f>VLOOKUP(B238,總表!$1:$1048576,11,0)</f>
        <v>0</v>
      </c>
      <c r="M238" s="16" t="str">
        <f>VLOOKUP(B238,總表!$1:$1048576,12,0)</f>
        <v>曾慧琳</v>
      </c>
      <c r="N238" s="16" t="str">
        <f>VLOOKUP(B238,總表!$1:$1048576,13,0)</f>
        <v>高雄市瑞豐國小</v>
      </c>
      <c r="O238" s="16">
        <f>VLOOKUP(B238,總表!$1:$1048576,14,0)</f>
        <v>0</v>
      </c>
      <c r="P238" s="16">
        <f>VLOOKUP(B238,總表!$1:$1048576,15,0)</f>
        <v>0</v>
      </c>
      <c r="Q238" s="16">
        <f>VLOOKUP(B238,總表!$1:$1048576,16,0)</f>
        <v>0</v>
      </c>
      <c r="R238" s="16">
        <f>VLOOKUP(B238,總表!$1:$1048576,17,0)</f>
        <v>0</v>
      </c>
    </row>
    <row r="239" spans="1:18" ht="17.399999999999999" x14ac:dyDescent="0.3">
      <c r="A239" s="25" t="s">
        <v>3492</v>
      </c>
      <c r="B239" s="13" t="s">
        <v>2689</v>
      </c>
      <c r="C239" s="10" t="str">
        <f>VLOOKUP(B239,總表!$1:$1048576,2,0)</f>
        <v>智慧水塔清洗提醒系統</v>
      </c>
      <c r="D239" s="16" t="str">
        <f>VLOOKUP(B239,總表!$1:$1048576,4,0)</f>
        <v>便利生活</v>
      </c>
      <c r="E239" s="16" t="str">
        <f>VLOOKUP(B239,總表!$1:$1048576,5,0)</f>
        <v>國小組</v>
      </c>
      <c r="F239" s="16" t="str">
        <f>VLOOKUP(B239,總表!$1:$1048576,3,0)</f>
        <v>高雄市</v>
      </c>
      <c r="G239" s="16" t="str">
        <f>VLOOKUP(B239,總表!$1:$1048576,6,0)</f>
        <v>陳羿帆</v>
      </c>
      <c r="H239" s="16" t="str">
        <f>VLOOKUP(B239,總表!$1:$1048576,7,0)</f>
        <v>高雄市鳳山區鳳山國民小學</v>
      </c>
      <c r="I239" s="16">
        <f>VLOOKUP(B239,總表!$1:$1048576,8,0)</f>
        <v>0</v>
      </c>
      <c r="J239" s="16">
        <f>VLOOKUP(B239,總表!$1:$1048576,9,0)</f>
        <v>0</v>
      </c>
      <c r="K239" s="16">
        <f>VLOOKUP(B239,總表!$1:$1048576,10,0)</f>
        <v>0</v>
      </c>
      <c r="L239" s="16">
        <f>VLOOKUP(B239,總表!$1:$1048576,11,0)</f>
        <v>0</v>
      </c>
      <c r="M239" s="16" t="str">
        <f>VLOOKUP(B239,總表!$1:$1048576,12,0)</f>
        <v>謝旻娟</v>
      </c>
      <c r="N239" s="16" t="str">
        <f>VLOOKUP(B239,總表!$1:$1048576,13,0)</f>
        <v>高雄市鳳山區鳳山國民小學</v>
      </c>
      <c r="O239" s="16">
        <f>VLOOKUP(B239,總表!$1:$1048576,14,0)</f>
        <v>0</v>
      </c>
      <c r="P239" s="16">
        <f>VLOOKUP(B239,總表!$1:$1048576,15,0)</f>
        <v>0</v>
      </c>
      <c r="Q239" s="16">
        <f>VLOOKUP(B239,總表!$1:$1048576,16,0)</f>
        <v>0</v>
      </c>
      <c r="R239" s="16">
        <f>VLOOKUP(B239,總表!$1:$1048576,17,0)</f>
        <v>0</v>
      </c>
    </row>
    <row r="240" spans="1:18" ht="17.399999999999999" x14ac:dyDescent="0.3">
      <c r="A240" s="28" t="s">
        <v>3493</v>
      </c>
      <c r="B240" s="13" t="s">
        <v>2419</v>
      </c>
      <c r="C240" s="10" t="str">
        <f>VLOOKUP(B240,總表!$1:$1048576,2,0)</f>
        <v>會長大的鹿角衣帽架</v>
      </c>
      <c r="D240" s="16" t="str">
        <f>VLOOKUP(B240,總表!$1:$1048576,4,0)</f>
        <v>便利生活</v>
      </c>
      <c r="E240" s="16" t="str">
        <f>VLOOKUP(B240,總表!$1:$1048576,5,0)</f>
        <v>國小組</v>
      </c>
      <c r="F240" s="16" t="str">
        <f>VLOOKUP(B240,總表!$1:$1048576,3,0)</f>
        <v>高雄市</v>
      </c>
      <c r="G240" s="16" t="str">
        <f>VLOOKUP(B240,總表!$1:$1048576,6,0)</f>
        <v>陳妍蓉</v>
      </c>
      <c r="H240" s="16" t="str">
        <f>VLOOKUP(B240,總表!$1:$1048576,7,0)</f>
        <v>高雄市立東光國民小學</v>
      </c>
      <c r="I240" s="16" t="str">
        <f>VLOOKUP(B240,總表!$1:$1048576,8,0)</f>
        <v>葉芝妍</v>
      </c>
      <c r="J240" s="16" t="str">
        <f>VLOOKUP(B240,總表!$1:$1048576,9,0)</f>
        <v>高雄市立東光國民小學</v>
      </c>
      <c r="K240" s="16" t="str">
        <f>VLOOKUP(B240,總表!$1:$1048576,10,0)</f>
        <v>江帛恩</v>
      </c>
      <c r="L240" s="16" t="str">
        <f>VLOOKUP(B240,總表!$1:$1048576,11,0)</f>
        <v>高雄市立東光國民小學</v>
      </c>
      <c r="M240" s="16" t="str">
        <f>VLOOKUP(B240,總表!$1:$1048576,12,0)</f>
        <v>莊文昭</v>
      </c>
      <c r="N240" s="16" t="str">
        <f>VLOOKUP(B240,總表!$1:$1048576,13,0)</f>
        <v>高雄市立東光國民小學</v>
      </c>
      <c r="O240" s="16" t="str">
        <f>VLOOKUP(B240,總表!$1:$1048576,14,0)</f>
        <v>林群雄</v>
      </c>
      <c r="P240" s="16" t="str">
        <f>VLOOKUP(B240,總表!$1:$1048576,15,0)</f>
        <v>高雄市立東光國民小學</v>
      </c>
      <c r="Q240" s="16">
        <f>VLOOKUP(B240,總表!$1:$1048576,16,0)</f>
        <v>0</v>
      </c>
      <c r="R240" s="16">
        <f>VLOOKUP(B240,總表!$1:$1048576,17,0)</f>
        <v>0</v>
      </c>
    </row>
    <row r="241" spans="1:18" ht="17.399999999999999" x14ac:dyDescent="0.3">
      <c r="A241" s="28" t="s">
        <v>3493</v>
      </c>
      <c r="B241" s="13" t="s">
        <v>3508</v>
      </c>
      <c r="C241" s="10" t="str">
        <f>VLOOKUP(B241,總表!$1:$1048576,2,0)</f>
        <v>UV Brush～定量3C潔牙筆</v>
      </c>
      <c r="D241" s="16" t="str">
        <f>VLOOKUP(B241,總表!$1:$1048576,4,0)</f>
        <v>便利生活</v>
      </c>
      <c r="E241" s="16" t="str">
        <f>VLOOKUP(B241,總表!$1:$1048576,5,0)</f>
        <v>國小組</v>
      </c>
      <c r="F241" s="16" t="str">
        <f>VLOOKUP(B241,總表!$1:$1048576,3,0)</f>
        <v>高雄市</v>
      </c>
      <c r="G241" s="16" t="str">
        <f>VLOOKUP(B241,總表!$1:$1048576,6,0)</f>
        <v>吳畇鱳</v>
      </c>
      <c r="H241" s="16" t="str">
        <f>VLOOKUP(B241,總表!$1:$1048576,7,0)</f>
        <v>高雄市福山國小</v>
      </c>
      <c r="I241" s="16" t="str">
        <f>VLOOKUP(B241,總表!$1:$1048576,8,0)</f>
        <v>李沐宸</v>
      </c>
      <c r="J241" s="16" t="str">
        <f>VLOOKUP(B241,總表!$1:$1048576,9,0)</f>
        <v>高雄市福山國小</v>
      </c>
      <c r="K241" s="16">
        <f>VLOOKUP(B241,總表!$1:$1048576,10,0)</f>
        <v>0</v>
      </c>
      <c r="L241" s="16">
        <f>VLOOKUP(B241,總表!$1:$1048576,11,0)</f>
        <v>0</v>
      </c>
      <c r="M241" s="16" t="str">
        <f>VLOOKUP(B241,總表!$1:$1048576,12,0)</f>
        <v>陳姳蓁</v>
      </c>
      <c r="N241" s="16" t="str">
        <f>VLOOKUP(B241,總表!$1:$1048576,13,0)</f>
        <v>高雄市福山國小</v>
      </c>
      <c r="O241" s="16" t="str">
        <f>VLOOKUP(B241,總表!$1:$1048576,14,0)</f>
        <v>李佩憶</v>
      </c>
      <c r="P241" s="16" t="str">
        <f>VLOOKUP(B241,總表!$1:$1048576,15,0)</f>
        <v>高雄市福山國小</v>
      </c>
      <c r="Q241" s="16">
        <f>VLOOKUP(B241,總表!$1:$1048576,16,0)</f>
        <v>0</v>
      </c>
      <c r="R241" s="16">
        <f>VLOOKUP(B241,總表!$1:$1048576,17,0)</f>
        <v>0</v>
      </c>
    </row>
    <row r="242" spans="1:18" ht="17.399999999999999" x14ac:dyDescent="0.3">
      <c r="A242" s="28" t="s">
        <v>3493</v>
      </c>
      <c r="B242" s="13" t="s">
        <v>2428</v>
      </c>
      <c r="C242" s="10" t="str">
        <f>VLOOKUP(B242,總表!$1:$1048576,2,0)</f>
        <v>循環魚缸</v>
      </c>
      <c r="D242" s="16" t="str">
        <f>VLOOKUP(B242,總表!$1:$1048576,4,0)</f>
        <v>便利生活</v>
      </c>
      <c r="E242" s="16" t="str">
        <f>VLOOKUP(B242,總表!$1:$1048576,5,0)</f>
        <v>國小組</v>
      </c>
      <c r="F242" s="16" t="str">
        <f>VLOOKUP(B242,總表!$1:$1048576,3,0)</f>
        <v>高雄市</v>
      </c>
      <c r="G242" s="16" t="str">
        <f>VLOOKUP(B242,總表!$1:$1048576,6,0)</f>
        <v>蔡昀哲</v>
      </c>
      <c r="H242" s="16" t="str">
        <f>VLOOKUP(B242,總表!$1:$1048576,7,0)</f>
        <v>高雄市立東光國民小學</v>
      </c>
      <c r="I242" s="16" t="str">
        <f>VLOOKUP(B242,總表!$1:$1048576,8,0)</f>
        <v>蔡昀羲</v>
      </c>
      <c r="J242" s="16" t="str">
        <f>VLOOKUP(B242,總表!$1:$1048576,9,0)</f>
        <v>高雄市立東光國民小學</v>
      </c>
      <c r="K242" s="16" t="str">
        <f>VLOOKUP(B242,總表!$1:$1048576,10,0)</f>
        <v>簡郁一</v>
      </c>
      <c r="L242" s="16" t="str">
        <f>VLOOKUP(B242,總表!$1:$1048576,11,0)</f>
        <v>高雄市立東光國民小學</v>
      </c>
      <c r="M242" s="16" t="str">
        <f>VLOOKUP(B242,總表!$1:$1048576,12,0)</f>
        <v>莊文昭</v>
      </c>
      <c r="N242" s="16" t="str">
        <f>VLOOKUP(B242,總表!$1:$1048576,13,0)</f>
        <v>高雄市立東光國民小學</v>
      </c>
      <c r="O242" s="16" t="str">
        <f>VLOOKUP(B242,總表!$1:$1048576,14,0)</f>
        <v>郭克偉</v>
      </c>
      <c r="P242" s="16" t="str">
        <f>VLOOKUP(B242,總表!$1:$1048576,15,0)</f>
        <v>高雄市立東光國民小學</v>
      </c>
      <c r="Q242" s="16">
        <f>VLOOKUP(B242,總表!$1:$1048576,16,0)</f>
        <v>0</v>
      </c>
      <c r="R242" s="16">
        <f>VLOOKUP(B242,總表!$1:$1048576,17,0)</f>
        <v>0</v>
      </c>
    </row>
    <row r="243" spans="1:18" ht="17.399999999999999" x14ac:dyDescent="0.3">
      <c r="A243" s="28" t="s">
        <v>3493</v>
      </c>
      <c r="B243" s="13" t="s">
        <v>2567</v>
      </c>
      <c r="C243" s="10" t="str">
        <f>VLOOKUP(B243,總表!$1:$1048576,2,0)</f>
        <v>紙箱再生神器</v>
      </c>
      <c r="D243" s="16" t="str">
        <f>VLOOKUP(B243,總表!$1:$1048576,4,0)</f>
        <v>便利生活</v>
      </c>
      <c r="E243" s="16" t="str">
        <f>VLOOKUP(B243,總表!$1:$1048576,5,0)</f>
        <v>國小組</v>
      </c>
      <c r="F243" s="16" t="str">
        <f>VLOOKUP(B243,總表!$1:$1048576,3,0)</f>
        <v>高雄市</v>
      </c>
      <c r="G243" s="16" t="str">
        <f>VLOOKUP(B243,總表!$1:$1048576,6,0)</f>
        <v>吳定謙</v>
      </c>
      <c r="H243" s="16" t="str">
        <f>VLOOKUP(B243,總表!$1:$1048576,7,0)</f>
        <v>明誠高級中學附設雙語實驗小學</v>
      </c>
      <c r="I243" s="16" t="str">
        <f>VLOOKUP(B243,總表!$1:$1048576,8,0)</f>
        <v>黃彥霖</v>
      </c>
      <c r="J243" s="16" t="str">
        <f>VLOOKUP(B243,總表!$1:$1048576,9,0)</f>
        <v>高雄市立七賢國民小學</v>
      </c>
      <c r="K243" s="16" t="str">
        <f>VLOOKUP(B243,總表!$1:$1048576,10,0)</f>
        <v>黃志維</v>
      </c>
      <c r="L243" s="16" t="str">
        <f>VLOOKUP(B243,總表!$1:$1048576,11,0)</f>
        <v>高雄市立四維國民小學</v>
      </c>
      <c r="M243" s="16" t="str">
        <f>VLOOKUP(B243,總表!$1:$1048576,12,0)</f>
        <v>黃威宇</v>
      </c>
      <c r="N243" s="16" t="str">
        <f>VLOOKUP(B243,總表!$1:$1048576,13,0)</f>
        <v>明誠高級中學附設雙語實驗小學</v>
      </c>
      <c r="O243" s="16" t="str">
        <f>VLOOKUP(B243,總表!$1:$1048576,14,0)</f>
        <v>許皓鈞</v>
      </c>
      <c r="P243" s="16" t="str">
        <f>VLOOKUP(B243,總表!$1:$1048576,15,0)</f>
        <v>高雄市立七賢國民小學</v>
      </c>
      <c r="Q243" s="16" t="str">
        <f>VLOOKUP(B243,總表!$1:$1048576,16,0)</f>
        <v>羅百荏</v>
      </c>
      <c r="R243" s="16" t="str">
        <f>VLOOKUP(B243,總表!$1:$1048576,17,0)</f>
        <v>高雄市立四維國民小學</v>
      </c>
    </row>
    <row r="244" spans="1:18" ht="17.399999999999999" x14ac:dyDescent="0.3">
      <c r="A244" s="28" t="s">
        <v>3493</v>
      </c>
      <c r="B244" s="13" t="s">
        <v>2347</v>
      </c>
      <c r="C244" s="10" t="str">
        <f>VLOOKUP(B244,總表!$1:$1048576,2,0)</f>
        <v>簡單包</v>
      </c>
      <c r="D244" s="16" t="str">
        <f>VLOOKUP(B244,總表!$1:$1048576,4,0)</f>
        <v>便利生活</v>
      </c>
      <c r="E244" s="16" t="str">
        <f>VLOOKUP(B244,總表!$1:$1048576,5,0)</f>
        <v>國小組</v>
      </c>
      <c r="F244" s="16" t="str">
        <f>VLOOKUP(B244,總表!$1:$1048576,3,0)</f>
        <v>高雄市</v>
      </c>
      <c r="G244" s="16" t="str">
        <f>VLOOKUP(B244,總表!$1:$1048576,6,0)</f>
        <v>郭睿宸</v>
      </c>
      <c r="H244" s="16" t="str">
        <f>VLOOKUP(B244,總表!$1:$1048576,7,0)</f>
        <v>Kaohsiung American School 高雄美國學校</v>
      </c>
      <c r="I244" s="16" t="str">
        <f>VLOOKUP(B244,總表!$1:$1048576,8,0)</f>
        <v>徐苡榛</v>
      </c>
      <c r="J244" s="16" t="str">
        <f>VLOOKUP(B244,總表!$1:$1048576,9,0)</f>
        <v>高雄市鼓山區龍華國民小學</v>
      </c>
      <c r="K244" s="16">
        <f>VLOOKUP(B244,總表!$1:$1048576,10,0)</f>
        <v>0</v>
      </c>
      <c r="L244" s="16">
        <f>VLOOKUP(B244,總表!$1:$1048576,11,0)</f>
        <v>0</v>
      </c>
      <c r="M244" s="16" t="str">
        <f>VLOOKUP(B244,總表!$1:$1048576,12,0)</f>
        <v>Deanna McNeil</v>
      </c>
      <c r="N244" s="16" t="str">
        <f>VLOOKUP(B244,總表!$1:$1048576,13,0)</f>
        <v>Kaohsiung American School 高雄美國學校</v>
      </c>
      <c r="O244" s="16" t="str">
        <f>VLOOKUP(B244,總表!$1:$1048576,14,0)</f>
        <v>游琬琳</v>
      </c>
      <c r="P244" s="16" t="str">
        <f>VLOOKUP(B244,總表!$1:$1048576,15,0)</f>
        <v>高雄市鼓山區龍華國民小學</v>
      </c>
      <c r="Q244" s="16">
        <f>VLOOKUP(B244,總表!$1:$1048576,16,0)</f>
        <v>0</v>
      </c>
      <c r="R244" s="16">
        <f>VLOOKUP(B244,總表!$1:$1048576,17,0)</f>
        <v>0</v>
      </c>
    </row>
    <row r="245" spans="1:18" ht="17.399999999999999" x14ac:dyDescent="0.3">
      <c r="A245" s="28" t="s">
        <v>3493</v>
      </c>
      <c r="B245" s="13" t="s">
        <v>2442</v>
      </c>
      <c r="C245" s="10" t="str">
        <f>VLOOKUP(B245,總表!$1:$1048576,2,0)</f>
        <v>靈活磁吸創意墊板</v>
      </c>
      <c r="D245" s="16" t="str">
        <f>VLOOKUP(B245,總表!$1:$1048576,4,0)</f>
        <v>便利生活</v>
      </c>
      <c r="E245" s="16" t="str">
        <f>VLOOKUP(B245,總表!$1:$1048576,5,0)</f>
        <v>國小組</v>
      </c>
      <c r="F245" s="16" t="str">
        <f>VLOOKUP(B245,總表!$1:$1048576,3,0)</f>
        <v>高雄市</v>
      </c>
      <c r="G245" s="16" t="str">
        <f>VLOOKUP(B245,總表!$1:$1048576,6,0)</f>
        <v>黃彥翔</v>
      </c>
      <c r="H245" s="16" t="str">
        <f>VLOOKUP(B245,總表!$1:$1048576,7,0)</f>
        <v>高雄市左營區福山國小</v>
      </c>
      <c r="I245" s="16" t="str">
        <f>VLOOKUP(B245,總表!$1:$1048576,8,0)</f>
        <v>劉瞻睿</v>
      </c>
      <c r="J245" s="16" t="str">
        <f>VLOOKUP(B245,總表!$1:$1048576,9,0)</f>
        <v>高雄市左營區福山國小</v>
      </c>
      <c r="K245" s="16" t="str">
        <f>VLOOKUP(B245,總表!$1:$1048576,10,0)</f>
        <v>歐祐熙</v>
      </c>
      <c r="L245" s="16" t="str">
        <f>VLOOKUP(B245,總表!$1:$1048576,11,0)</f>
        <v>高雄市左營區福山國小</v>
      </c>
      <c r="M245" s="16" t="str">
        <f>VLOOKUP(B245,總表!$1:$1048576,12,0)</f>
        <v>楊甯雅</v>
      </c>
      <c r="N245" s="16" t="str">
        <f>VLOOKUP(B245,總表!$1:$1048576,13,0)</f>
        <v>高雄市左營區福山國小</v>
      </c>
      <c r="O245" s="16" t="str">
        <f>VLOOKUP(B245,總表!$1:$1048576,14,0)</f>
        <v>趙婉婷</v>
      </c>
      <c r="P245" s="16" t="str">
        <f>VLOOKUP(B245,總表!$1:$1048576,15,0)</f>
        <v>高雄市左營區福山國小</v>
      </c>
      <c r="Q245" s="16">
        <f>VLOOKUP(B245,總表!$1:$1048576,16,0)</f>
        <v>0</v>
      </c>
      <c r="R245" s="16">
        <f>VLOOKUP(B245,總表!$1:$1048576,17,0)</f>
        <v>0</v>
      </c>
    </row>
    <row r="246" spans="1:18" ht="17.399999999999999" x14ac:dyDescent="0.3">
      <c r="A246" s="28" t="s">
        <v>3493</v>
      </c>
      <c r="B246" s="13" t="s">
        <v>2507</v>
      </c>
      <c r="C246" s="10" t="str">
        <f>VLOOKUP(B246,總表!$1:$1048576,2,0)</f>
        <v>晾衣達人</v>
      </c>
      <c r="D246" s="16" t="str">
        <f>VLOOKUP(B246,總表!$1:$1048576,4,0)</f>
        <v>便利生活</v>
      </c>
      <c r="E246" s="16" t="str">
        <f>VLOOKUP(B246,總表!$1:$1048576,5,0)</f>
        <v>國小組</v>
      </c>
      <c r="F246" s="16" t="str">
        <f>VLOOKUP(B246,總表!$1:$1048576,3,0)</f>
        <v>高雄市</v>
      </c>
      <c r="G246" s="16" t="str">
        <f>VLOOKUP(B246,總表!$1:$1048576,6,0)</f>
        <v>黃語安</v>
      </c>
      <c r="H246" s="16" t="str">
        <f>VLOOKUP(B246,總表!$1:$1048576,7,0)</f>
        <v>高雄市愛國國小</v>
      </c>
      <c r="I246" s="16" t="str">
        <f>VLOOKUP(B246,總表!$1:$1048576,8,0)</f>
        <v>鄭淯恩</v>
      </c>
      <c r="J246" s="16" t="str">
        <f>VLOOKUP(B246,總表!$1:$1048576,9,0)</f>
        <v>高雄市愛國國小</v>
      </c>
      <c r="K246" s="16">
        <f>VLOOKUP(B246,總表!$1:$1048576,10,0)</f>
        <v>0</v>
      </c>
      <c r="L246" s="16">
        <f>VLOOKUP(B246,總表!$1:$1048576,11,0)</f>
        <v>0</v>
      </c>
      <c r="M246" s="16" t="str">
        <f>VLOOKUP(B246,總表!$1:$1048576,12,0)</f>
        <v>曹秀美</v>
      </c>
      <c r="N246" s="16" t="str">
        <f>VLOOKUP(B246,總表!$1:$1048576,13,0)</f>
        <v>高雄市愛國國小</v>
      </c>
      <c r="O246" s="16" t="str">
        <f>VLOOKUP(B246,總表!$1:$1048576,14,0)</f>
        <v>張家慶</v>
      </c>
      <c r="P246" s="16" t="str">
        <f>VLOOKUP(B246,總表!$1:$1048576,15,0)</f>
        <v>高雄市愛國國小</v>
      </c>
      <c r="Q246" s="16">
        <f>VLOOKUP(B246,總表!$1:$1048576,16,0)</f>
        <v>0</v>
      </c>
      <c r="R246" s="16">
        <f>VLOOKUP(B246,總表!$1:$1048576,17,0)</f>
        <v>0</v>
      </c>
    </row>
    <row r="247" spans="1:18" ht="17.399999999999999" x14ac:dyDescent="0.3">
      <c r="A247" s="28" t="s">
        <v>3493</v>
      </c>
      <c r="B247" s="13" t="s">
        <v>2591</v>
      </c>
      <c r="C247" s="10" t="str">
        <f>VLOOKUP(B247,總表!$1:$1048576,2,0)</f>
        <v>「衣」分天下～智能感測分衣籃</v>
      </c>
      <c r="D247" s="16" t="str">
        <f>VLOOKUP(B247,總表!$1:$1048576,4,0)</f>
        <v>便利生活</v>
      </c>
      <c r="E247" s="16" t="str">
        <f>VLOOKUP(B247,總表!$1:$1048576,5,0)</f>
        <v>國小組</v>
      </c>
      <c r="F247" s="16" t="str">
        <f>VLOOKUP(B247,總表!$1:$1048576,3,0)</f>
        <v>高雄市</v>
      </c>
      <c r="G247" s="16" t="str">
        <f>VLOOKUP(B247,總表!$1:$1048576,6,0)</f>
        <v>羅冠堯</v>
      </c>
      <c r="H247" s="16" t="str">
        <f>VLOOKUP(B247,總表!$1:$1048576,7,0)</f>
        <v>高雄市左營區福山國小</v>
      </c>
      <c r="I247" s="16" t="str">
        <f>VLOOKUP(B247,總表!$1:$1048576,8,0)</f>
        <v>陳品謙</v>
      </c>
      <c r="J247" s="16" t="str">
        <f>VLOOKUP(B247,總表!$1:$1048576,9,0)</f>
        <v>高雄市左營區福山國小</v>
      </c>
      <c r="K247" s="16">
        <f>VLOOKUP(B247,總表!$1:$1048576,10,0)</f>
        <v>0</v>
      </c>
      <c r="L247" s="16">
        <f>VLOOKUP(B247,總表!$1:$1048576,11,0)</f>
        <v>0</v>
      </c>
      <c r="M247" s="16" t="str">
        <f>VLOOKUP(B247,總表!$1:$1048576,12,0)</f>
        <v>陳姳蓁</v>
      </c>
      <c r="N247" s="16" t="str">
        <f>VLOOKUP(B247,總表!$1:$1048576,13,0)</f>
        <v>高雄市福山國小</v>
      </c>
      <c r="O247" s="16" t="str">
        <f>VLOOKUP(B247,總表!$1:$1048576,14,0)</f>
        <v>李佩憶</v>
      </c>
      <c r="P247" s="16" t="str">
        <f>VLOOKUP(B247,總表!$1:$1048576,15,0)</f>
        <v>高雄市福山國小</v>
      </c>
      <c r="Q247" s="16">
        <f>VLOOKUP(B247,總表!$1:$1048576,16,0)</f>
        <v>0</v>
      </c>
      <c r="R247" s="16">
        <f>VLOOKUP(B247,總表!$1:$1048576,17,0)</f>
        <v>0</v>
      </c>
    </row>
    <row r="248" spans="1:18" ht="17.399999999999999" x14ac:dyDescent="0.3">
      <c r="A248" s="28" t="s">
        <v>3493</v>
      </c>
      <c r="B248" s="13" t="s">
        <v>3518</v>
      </c>
      <c r="C248" s="10" t="str">
        <f>VLOOKUP(B248,總表!$1:$1048576,2,0)</f>
        <v>臨時停車場車位輔助器</v>
      </c>
      <c r="D248" s="16" t="str">
        <f>VLOOKUP(B248,總表!$1:$1048576,4,0)</f>
        <v>便利生活</v>
      </c>
      <c r="E248" s="16" t="str">
        <f>VLOOKUP(B248,總表!$1:$1048576,5,0)</f>
        <v>國小組</v>
      </c>
      <c r="F248" s="16" t="str">
        <f>VLOOKUP(B248,總表!$1:$1048576,3,0)</f>
        <v>高雄市</v>
      </c>
      <c r="G248" s="16" t="str">
        <f>VLOOKUP(B248,總表!$1:$1048576,6,0)</f>
        <v>陳宥妡</v>
      </c>
      <c r="H248" s="16" t="str">
        <f>VLOOKUP(B248,總表!$1:$1048576,7,0)</f>
        <v>高雄市立三民區東光國民小學</v>
      </c>
      <c r="I248" s="16" t="str">
        <f>VLOOKUP(B248,總表!$1:$1048576,8,0)</f>
        <v>黃婕瑄</v>
      </c>
      <c r="J248" s="16" t="str">
        <f>VLOOKUP(B248,總表!$1:$1048576,9,0)</f>
        <v>高雄市立三民區東光國民小學</v>
      </c>
      <c r="K248" s="16">
        <f>VLOOKUP(B248,總表!$1:$1048576,10,0)</f>
        <v>0</v>
      </c>
      <c r="L248" s="16">
        <f>VLOOKUP(B248,總表!$1:$1048576,11,0)</f>
        <v>0</v>
      </c>
      <c r="M248" s="16" t="str">
        <f>VLOOKUP(B248,總表!$1:$1048576,12,0)</f>
        <v>莊文昭</v>
      </c>
      <c r="N248" s="16" t="str">
        <f>VLOOKUP(B248,總表!$1:$1048576,13,0)</f>
        <v>高雄市立東光國民小學</v>
      </c>
      <c r="O248" s="16" t="str">
        <f>VLOOKUP(B248,總表!$1:$1048576,14,0)</f>
        <v>陳怡仁</v>
      </c>
      <c r="P248" s="16" t="str">
        <f>VLOOKUP(B248,總表!$1:$1048576,15,0)</f>
        <v>高雄市立東光國民小學</v>
      </c>
      <c r="Q248" s="16">
        <f>VLOOKUP(B248,總表!$1:$1048576,16,0)</f>
        <v>0</v>
      </c>
      <c r="R248" s="16">
        <f>VLOOKUP(B248,總表!$1:$1048576,17,0)</f>
        <v>0</v>
      </c>
    </row>
    <row r="249" spans="1:18" ht="17.399999999999999" x14ac:dyDescent="0.3">
      <c r="A249" s="30" t="s">
        <v>3494</v>
      </c>
      <c r="B249" s="13" t="s">
        <v>2436</v>
      </c>
      <c r="C249" s="10" t="str">
        <f>VLOOKUP(B249,總表!$1:$1048576,2,0)</f>
        <v>智衡六類健康便當盒</v>
      </c>
      <c r="D249" s="16" t="str">
        <f>VLOOKUP(B249,總表!$1:$1048576,4,0)</f>
        <v>便利生活</v>
      </c>
      <c r="E249" s="16" t="str">
        <f>VLOOKUP(B249,總表!$1:$1048576,5,0)</f>
        <v>國小組</v>
      </c>
      <c r="F249" s="16" t="str">
        <f>VLOOKUP(B249,總表!$1:$1048576,3,0)</f>
        <v>高雄市</v>
      </c>
      <c r="G249" s="16" t="str">
        <f>VLOOKUP(B249,總表!$1:$1048576,6,0)</f>
        <v>王靖翔</v>
      </c>
      <c r="H249" s="16" t="str">
        <f>VLOOKUP(B249,總表!$1:$1048576,7,0)</f>
        <v>高雄市東光國小</v>
      </c>
      <c r="I249" s="16">
        <f>VLOOKUP(B249,總表!$1:$1048576,8,0)</f>
        <v>0</v>
      </c>
      <c r="J249" s="16">
        <f>VLOOKUP(B249,總表!$1:$1048576,9,0)</f>
        <v>0</v>
      </c>
      <c r="K249" s="16">
        <f>VLOOKUP(B249,總表!$1:$1048576,10,0)</f>
        <v>0</v>
      </c>
      <c r="L249" s="16">
        <f>VLOOKUP(B249,總表!$1:$1048576,11,0)</f>
        <v>0</v>
      </c>
      <c r="M249" s="16" t="str">
        <f>VLOOKUP(B249,總表!$1:$1048576,12,0)</f>
        <v>莊其臻</v>
      </c>
      <c r="N249" s="16" t="str">
        <f>VLOOKUP(B249,總表!$1:$1048576,13,0)</f>
        <v>高雄市立明義國民中學</v>
      </c>
      <c r="O249" s="16" t="str">
        <f>VLOOKUP(B249,總表!$1:$1048576,14,0)</f>
        <v>盧昕渝</v>
      </c>
      <c r="P249" s="16" t="str">
        <f>VLOOKUP(B249,總表!$1:$1048576,15,0)</f>
        <v>高雄市立東光國民小學</v>
      </c>
      <c r="Q249" s="16">
        <f>VLOOKUP(B249,總表!$1:$1048576,16,0)</f>
        <v>0</v>
      </c>
      <c r="R249" s="16">
        <f>VLOOKUP(B249,總表!$1:$1048576,17,0)</f>
        <v>0</v>
      </c>
    </row>
    <row r="250" spans="1:18" ht="17.399999999999999" x14ac:dyDescent="0.3">
      <c r="A250" s="30" t="s">
        <v>3494</v>
      </c>
      <c r="B250" s="13" t="s">
        <v>2399</v>
      </c>
      <c r="C250" s="10" t="str">
        <f>VLOOKUP(B250,總表!$1:$1048576,2,0)</f>
        <v>智慧溫控外套</v>
      </c>
      <c r="D250" s="16" t="str">
        <f>VLOOKUP(B250,總表!$1:$1048576,4,0)</f>
        <v>便利生活</v>
      </c>
      <c r="E250" s="16" t="str">
        <f>VLOOKUP(B250,總表!$1:$1048576,5,0)</f>
        <v>國小組</v>
      </c>
      <c r="F250" s="16" t="str">
        <f>VLOOKUP(B250,總表!$1:$1048576,3,0)</f>
        <v>高雄市</v>
      </c>
      <c r="G250" s="16" t="str">
        <f>VLOOKUP(B250,總表!$1:$1048576,6,0)</f>
        <v>高一帆</v>
      </c>
      <c r="H250" s="16" t="str">
        <f>VLOOKUP(B250,總表!$1:$1048576,7,0)</f>
        <v>高雄美國學校</v>
      </c>
      <c r="I250" s="16" t="str">
        <f>VLOOKUP(B250,總表!$1:$1048576,8,0)</f>
        <v>蘇禹安</v>
      </c>
      <c r="J250" s="16" t="str">
        <f>VLOOKUP(B250,總表!$1:$1048576,9,0)</f>
        <v>高雄美國學校</v>
      </c>
      <c r="K250" s="16" t="str">
        <f>VLOOKUP(B250,總表!$1:$1048576,10,0)</f>
        <v>張君閎</v>
      </c>
      <c r="L250" s="16" t="str">
        <f>VLOOKUP(B250,總表!$1:$1048576,11,0)</f>
        <v>高雄美國學校</v>
      </c>
      <c r="M250" s="16" t="str">
        <f>VLOOKUP(B250,總表!$1:$1048576,12,0)</f>
        <v>許黃亮捷</v>
      </c>
      <c r="N250" s="16" t="str">
        <f>VLOOKUP(B250,總表!$1:$1048576,13,0)</f>
        <v>高雄美國學校</v>
      </c>
      <c r="O250" s="16">
        <f>VLOOKUP(B250,總表!$1:$1048576,14,0)</f>
        <v>0</v>
      </c>
      <c r="P250" s="16">
        <f>VLOOKUP(B250,總表!$1:$1048576,15,0)</f>
        <v>0</v>
      </c>
      <c r="Q250" s="16">
        <f>VLOOKUP(B250,總表!$1:$1048576,16,0)</f>
        <v>0</v>
      </c>
      <c r="R250" s="16">
        <f>VLOOKUP(B250,總表!$1:$1048576,17,0)</f>
        <v>0</v>
      </c>
    </row>
    <row r="251" spans="1:18" ht="17.399999999999999" x14ac:dyDescent="0.3">
      <c r="A251" s="30" t="s">
        <v>3494</v>
      </c>
      <c r="B251" s="13" t="s">
        <v>2431</v>
      </c>
      <c r="C251" s="10" t="str">
        <f>VLOOKUP(B251,總表!$1:$1048576,2,0)</f>
        <v>垃圾自動分類器</v>
      </c>
      <c r="D251" s="16" t="str">
        <f>VLOOKUP(B251,總表!$1:$1048576,4,0)</f>
        <v>便利生活</v>
      </c>
      <c r="E251" s="16" t="str">
        <f>VLOOKUP(B251,總表!$1:$1048576,5,0)</f>
        <v>國小組</v>
      </c>
      <c r="F251" s="16" t="str">
        <f>VLOOKUP(B251,總表!$1:$1048576,3,0)</f>
        <v>高雄市</v>
      </c>
      <c r="G251" s="16" t="str">
        <f>VLOOKUP(B251,總表!$1:$1048576,6,0)</f>
        <v>鄭宜蓁</v>
      </c>
      <c r="H251" s="16" t="str">
        <f>VLOOKUP(B251,總表!$1:$1048576,7,0)</f>
        <v>高雄市立東光國民小學</v>
      </c>
      <c r="I251" s="16" t="str">
        <f>VLOOKUP(B251,總表!$1:$1048576,8,0)</f>
        <v>黃聖軒</v>
      </c>
      <c r="J251" s="16" t="str">
        <f>VLOOKUP(B251,總表!$1:$1048576,9,0)</f>
        <v>高雄市立東光國民小學</v>
      </c>
      <c r="K251" s="16">
        <f>VLOOKUP(B251,總表!$1:$1048576,10,0)</f>
        <v>0</v>
      </c>
      <c r="L251" s="16">
        <f>VLOOKUP(B251,總表!$1:$1048576,11,0)</f>
        <v>0</v>
      </c>
      <c r="M251" s="16" t="str">
        <f>VLOOKUP(B251,總表!$1:$1048576,12,0)</f>
        <v>莊文昭</v>
      </c>
      <c r="N251" s="16" t="str">
        <f>VLOOKUP(B251,總表!$1:$1048576,13,0)</f>
        <v>高雄市立東光國民小學</v>
      </c>
      <c r="O251" s="16" t="str">
        <f>VLOOKUP(B251,總表!$1:$1048576,14,0)</f>
        <v>黃純潔</v>
      </c>
      <c r="P251" s="16" t="str">
        <f>VLOOKUP(B251,總表!$1:$1048576,15,0)</f>
        <v>高雄市立東光國民小學</v>
      </c>
      <c r="Q251" s="16">
        <f>VLOOKUP(B251,總表!$1:$1048576,16,0)</f>
        <v>0</v>
      </c>
      <c r="R251" s="16">
        <f>VLOOKUP(B251,總表!$1:$1048576,17,0)</f>
        <v>0</v>
      </c>
    </row>
    <row r="252" spans="1:18" ht="17.399999999999999" x14ac:dyDescent="0.3">
      <c r="A252" s="30" t="s">
        <v>3494</v>
      </c>
      <c r="B252" s="13" t="s">
        <v>2684</v>
      </c>
      <c r="C252" s="10" t="str">
        <f>VLOOKUP(B252,總表!$1:$1048576,2,0)</f>
        <v>太陽能風乾曬衣架</v>
      </c>
      <c r="D252" s="16" t="str">
        <f>VLOOKUP(B252,總表!$1:$1048576,4,0)</f>
        <v>便利生活</v>
      </c>
      <c r="E252" s="16" t="str">
        <f>VLOOKUP(B252,總表!$1:$1048576,5,0)</f>
        <v>國小組</v>
      </c>
      <c r="F252" s="16" t="str">
        <f>VLOOKUP(B252,總表!$1:$1048576,3,0)</f>
        <v>高雄市</v>
      </c>
      <c r="G252" s="16" t="str">
        <f>VLOOKUP(B252,總表!$1:$1048576,6,0)</f>
        <v>陳宇婕</v>
      </c>
      <c r="H252" s="16" t="str">
        <f>VLOOKUP(B252,總表!$1:$1048576,7,0)</f>
        <v>高雄市福山國小</v>
      </c>
      <c r="I252" s="16" t="str">
        <f>VLOOKUP(B252,總表!$1:$1048576,8,0)</f>
        <v>吳芷妮</v>
      </c>
      <c r="J252" s="16" t="str">
        <f>VLOOKUP(B252,總表!$1:$1048576,9,0)</f>
        <v>高雄市福山國小</v>
      </c>
      <c r="K252" s="16" t="str">
        <f>VLOOKUP(B252,總表!$1:$1048576,10,0)</f>
        <v>陳宇瑄</v>
      </c>
      <c r="L252" s="16" t="str">
        <f>VLOOKUP(B252,總表!$1:$1048576,11,0)</f>
        <v>高雄市福山國小</v>
      </c>
      <c r="M252" s="16" t="str">
        <f>VLOOKUP(B252,總表!$1:$1048576,12,0)</f>
        <v>李佩憶</v>
      </c>
      <c r="N252" s="16" t="str">
        <f>VLOOKUP(B252,總表!$1:$1048576,13,0)</f>
        <v>高雄市福山國小</v>
      </c>
      <c r="O252" s="16" t="str">
        <f>VLOOKUP(B252,總表!$1:$1048576,14,0)</f>
        <v>陳姳蓁</v>
      </c>
      <c r="P252" s="16" t="str">
        <f>VLOOKUP(B252,總表!$1:$1048576,15,0)</f>
        <v>高雄市福山國小</v>
      </c>
      <c r="Q252" s="16">
        <f>VLOOKUP(B252,總表!$1:$1048576,16,0)</f>
        <v>0</v>
      </c>
      <c r="R252" s="16">
        <f>VLOOKUP(B252,總表!$1:$1048576,17,0)</f>
        <v>0</v>
      </c>
    </row>
    <row r="253" spans="1:18" ht="17.399999999999999" x14ac:dyDescent="0.3">
      <c r="A253" s="30" t="s">
        <v>3494</v>
      </c>
      <c r="B253" s="13" t="s">
        <v>2676</v>
      </c>
      <c r="C253" s="10" t="str">
        <f>VLOOKUP(B253,總表!$1:$1048576,2,0)</f>
        <v>多功能雨傘烘乾機</v>
      </c>
      <c r="D253" s="16" t="str">
        <f>VLOOKUP(B253,總表!$1:$1048576,4,0)</f>
        <v>便利生活</v>
      </c>
      <c r="E253" s="16" t="str">
        <f>VLOOKUP(B253,總表!$1:$1048576,5,0)</f>
        <v>國小組</v>
      </c>
      <c r="F253" s="16" t="str">
        <f>VLOOKUP(B253,總表!$1:$1048576,3,0)</f>
        <v>高雄市</v>
      </c>
      <c r="G253" s="16" t="str">
        <f>VLOOKUP(B253,總表!$1:$1048576,6,0)</f>
        <v>許守善</v>
      </c>
      <c r="H253" s="16" t="str">
        <f>VLOOKUP(B253,總表!$1:$1048576,7,0)</f>
        <v>高雄市三民區光武國民小學</v>
      </c>
      <c r="I253" s="16" t="str">
        <f>VLOOKUP(B253,總表!$1:$1048576,8,0)</f>
        <v>許宇漢</v>
      </c>
      <c r="J253" s="16" t="str">
        <f>VLOOKUP(B253,總表!$1:$1048576,9,0)</f>
        <v>高雄市三民區博愛國民小學</v>
      </c>
      <c r="K253" s="16">
        <f>VLOOKUP(B253,總表!$1:$1048576,10,0)</f>
        <v>0</v>
      </c>
      <c r="L253" s="16">
        <f>VLOOKUP(B253,總表!$1:$1048576,11,0)</f>
        <v>0</v>
      </c>
      <c r="M253" s="16" t="str">
        <f>VLOOKUP(B253,總表!$1:$1048576,12,0)</f>
        <v>邱盈瑄</v>
      </c>
      <c r="N253" s="16" t="str">
        <f>VLOOKUP(B253,總表!$1:$1048576,13,0)</f>
        <v>高雄市三民區光武國民小學</v>
      </c>
      <c r="O253" s="16" t="str">
        <f>VLOOKUP(B253,總表!$1:$1048576,14,0)</f>
        <v>江宗翰</v>
      </c>
      <c r="P253" s="16" t="str">
        <f>VLOOKUP(B253,總表!$1:$1048576,15,0)</f>
        <v>高雄市三民區博愛國民小學</v>
      </c>
      <c r="Q253" s="16">
        <f>VLOOKUP(B253,總表!$1:$1048576,16,0)</f>
        <v>0</v>
      </c>
      <c r="R253" s="16">
        <f>VLOOKUP(B253,總表!$1:$1048576,17,0)</f>
        <v>0</v>
      </c>
    </row>
    <row r="254" spans="1:18" ht="17.399999999999999" x14ac:dyDescent="0.3">
      <c r="A254" s="30" t="s">
        <v>3494</v>
      </c>
      <c r="B254" s="13" t="s">
        <v>2460</v>
      </c>
      <c r="C254" s="10" t="str">
        <f>VLOOKUP(B254,總表!$1:$1048576,2,0)</f>
        <v>伸縮撿拾筆</v>
      </c>
      <c r="D254" s="16" t="str">
        <f>VLOOKUP(B254,總表!$1:$1048576,4,0)</f>
        <v>便利生活</v>
      </c>
      <c r="E254" s="16" t="str">
        <f>VLOOKUP(B254,總表!$1:$1048576,5,0)</f>
        <v>國小組</v>
      </c>
      <c r="F254" s="16" t="str">
        <f>VLOOKUP(B254,總表!$1:$1048576,3,0)</f>
        <v>高雄市</v>
      </c>
      <c r="G254" s="16" t="str">
        <f>VLOOKUP(B254,總表!$1:$1048576,6,0)</f>
        <v>劉晴恩</v>
      </c>
      <c r="H254" s="16" t="str">
        <f>VLOOKUP(B254,總表!$1:$1048576,7,0)</f>
        <v>仁武國小</v>
      </c>
      <c r="I254" s="16" t="str">
        <f>VLOOKUP(B254,總表!$1:$1048576,8,0)</f>
        <v>陳宥碩</v>
      </c>
      <c r="J254" s="16" t="str">
        <f>VLOOKUP(B254,總表!$1:$1048576,9,0)</f>
        <v>仁武國小</v>
      </c>
      <c r="K254" s="16" t="str">
        <f>VLOOKUP(B254,總表!$1:$1048576,10,0)</f>
        <v>劉弈君</v>
      </c>
      <c r="L254" s="16" t="str">
        <f>VLOOKUP(B254,總表!$1:$1048576,11,0)</f>
        <v>仁武國小</v>
      </c>
      <c r="M254" s="16" t="str">
        <f>VLOOKUP(B254,總表!$1:$1048576,12,0)</f>
        <v>何婉寧</v>
      </c>
      <c r="N254" s="16" t="str">
        <f>VLOOKUP(B254,總表!$1:$1048576,13,0)</f>
        <v>高雄市仁武區仁武國民小學</v>
      </c>
      <c r="O254" s="16">
        <f>VLOOKUP(B254,總表!$1:$1048576,14,0)</f>
        <v>0</v>
      </c>
      <c r="P254" s="16">
        <f>VLOOKUP(B254,總表!$1:$1048576,15,0)</f>
        <v>0</v>
      </c>
      <c r="Q254" s="16">
        <f>VLOOKUP(B254,總表!$1:$1048576,16,0)</f>
        <v>0</v>
      </c>
      <c r="R254" s="16">
        <f>VLOOKUP(B254,總表!$1:$1048576,17,0)</f>
        <v>0</v>
      </c>
    </row>
    <row r="255" spans="1:18" ht="17.399999999999999" x14ac:dyDescent="0.3">
      <c r="A255" s="23" t="s">
        <v>3495</v>
      </c>
      <c r="B255" s="16" t="s">
        <v>2726</v>
      </c>
      <c r="C255" s="10" t="str">
        <f>VLOOKUP(B255,總表!$1:$1048576,2,0)</f>
        <v>再生水分流器</v>
      </c>
      <c r="D255" s="21" t="str">
        <f>VLOOKUP(B255,總表!$1:$1048576,4,0)</f>
        <v>前瞻/工業設計技術</v>
      </c>
      <c r="E255" s="16" t="str">
        <f>VLOOKUP(B255,總表!$1:$1048576,5,0)</f>
        <v>國小組</v>
      </c>
      <c r="F255" s="16" t="str">
        <f>VLOOKUP(B255,總表!$1:$1048576,3,0)</f>
        <v>高雄市</v>
      </c>
      <c r="G255" s="16" t="str">
        <f>VLOOKUP(B255,總表!$1:$1048576,6,0)</f>
        <v>殷梓嘉</v>
      </c>
      <c r="H255" s="16" t="str">
        <f>VLOOKUP(B255,總表!$1:$1048576,7,0)</f>
        <v>高雄市鼓山區龍華國民小學</v>
      </c>
      <c r="I255" s="16">
        <f>VLOOKUP(B255,總表!$1:$1048576,8,0)</f>
        <v>0</v>
      </c>
      <c r="J255" s="16">
        <f>VLOOKUP(B255,總表!$1:$1048576,9,0)</f>
        <v>0</v>
      </c>
      <c r="K255" s="16">
        <f>VLOOKUP(B255,總表!$1:$1048576,10,0)</f>
        <v>0</v>
      </c>
      <c r="L255" s="16">
        <f>VLOOKUP(B255,總表!$1:$1048576,11,0)</f>
        <v>0</v>
      </c>
      <c r="M255" s="16" t="str">
        <f>VLOOKUP(B255,總表!$1:$1048576,12,0)</f>
        <v>黃彥霖</v>
      </c>
      <c r="N255" s="16" t="str">
        <f>VLOOKUP(B255,總表!$1:$1048576,13,0)</f>
        <v>高雄市鼓山區龍華國民小學</v>
      </c>
      <c r="O255" s="16">
        <f>VLOOKUP(B255,總表!$1:$1048576,14,0)</f>
        <v>0</v>
      </c>
      <c r="P255" s="16">
        <f>VLOOKUP(B255,總表!$1:$1048576,15,0)</f>
        <v>0</v>
      </c>
      <c r="Q255" s="16">
        <f>VLOOKUP(B255,總表!$1:$1048576,16,0)</f>
        <v>0</v>
      </c>
      <c r="R255" s="16">
        <f>VLOOKUP(B255,總表!$1:$1048576,17,0)</f>
        <v>0</v>
      </c>
    </row>
    <row r="256" spans="1:18" ht="17.399999999999999" x14ac:dyDescent="0.3">
      <c r="A256" s="29" t="s">
        <v>3493</v>
      </c>
      <c r="B256" s="16" t="s">
        <v>2722</v>
      </c>
      <c r="C256" s="10" t="str">
        <f>VLOOKUP(B256,總表!$1:$1048576,2,0)</f>
        <v>太陽綠能寶特瓶淨水器</v>
      </c>
      <c r="D256" s="21" t="str">
        <f>VLOOKUP(B256,總表!$1:$1048576,4,0)</f>
        <v>前瞻/工業設計技術</v>
      </c>
      <c r="E256" s="16" t="str">
        <f>VLOOKUP(B256,總表!$1:$1048576,5,0)</f>
        <v>國小組</v>
      </c>
      <c r="F256" s="16" t="str">
        <f>VLOOKUP(B256,總表!$1:$1048576,3,0)</f>
        <v>高雄市</v>
      </c>
      <c r="G256" s="16" t="str">
        <f>VLOOKUP(B256,總表!$1:$1048576,6,0)</f>
        <v>陳謙碩</v>
      </c>
      <c r="H256" s="16" t="str">
        <f>VLOOKUP(B256,總表!$1:$1048576,7,0)</f>
        <v>高雄美國學校</v>
      </c>
      <c r="I256" s="16" t="str">
        <f>VLOOKUP(B256,總表!$1:$1048576,8,0)</f>
        <v>蔡承軒</v>
      </c>
      <c r="J256" s="16" t="str">
        <f>VLOOKUP(B256,總表!$1:$1048576,9,0)</f>
        <v>高雄美國學校</v>
      </c>
      <c r="K256" s="16">
        <f>VLOOKUP(B256,總表!$1:$1048576,10,0)</f>
        <v>0</v>
      </c>
      <c r="L256" s="16">
        <f>VLOOKUP(B256,總表!$1:$1048576,11,0)</f>
        <v>0</v>
      </c>
      <c r="M256" s="16" t="str">
        <f>VLOOKUP(B256,總表!$1:$1048576,12,0)</f>
        <v>許黃亮捷</v>
      </c>
      <c r="N256" s="16" t="str">
        <f>VLOOKUP(B256,總表!$1:$1048576,13,0)</f>
        <v>高雄美國學校</v>
      </c>
      <c r="O256" s="16">
        <f>VLOOKUP(B256,總表!$1:$1048576,14,0)</f>
        <v>0</v>
      </c>
      <c r="P256" s="16">
        <f>VLOOKUP(B256,總表!$1:$1048576,15,0)</f>
        <v>0</v>
      </c>
      <c r="Q256" s="16">
        <f>VLOOKUP(B256,總表!$1:$1048576,16,0)</f>
        <v>0</v>
      </c>
      <c r="R256" s="16">
        <f>VLOOKUP(B256,總表!$1:$1048576,17,0)</f>
        <v>0</v>
      </c>
    </row>
    <row r="257" spans="1:18" ht="17.399999999999999" x14ac:dyDescent="0.3">
      <c r="A257" s="25" t="s">
        <v>3492</v>
      </c>
      <c r="B257" s="13" t="s">
        <v>167</v>
      </c>
      <c r="C257" s="10" t="str">
        <f>VLOOKUP(B257,總表!$1:$1048576,2,0)</f>
        <v>爸爸快回家之自動感應集魚燈</v>
      </c>
      <c r="D257" s="17" t="str">
        <f>VLOOKUP(B257,總表!$1:$1048576,4,0)</f>
        <v>永續發展農糧技術</v>
      </c>
      <c r="E257" s="16" t="str">
        <f>VLOOKUP(B257,總表!$1:$1048576,5,0)</f>
        <v>國中組</v>
      </c>
      <c r="F257" s="16" t="str">
        <f>VLOOKUP(B257,總表!$1:$1048576,3,0)</f>
        <v>高雄市</v>
      </c>
      <c r="G257" s="16" t="str">
        <f>VLOOKUP(B257,總表!$1:$1048576,6,0)</f>
        <v>黃聖博</v>
      </c>
      <c r="H257" s="16" t="str">
        <f>VLOOKUP(B257,總表!$1:$1048576,7,0)</f>
        <v>高雄市立路竹高級中學國中部</v>
      </c>
      <c r="I257" s="16" t="str">
        <f>VLOOKUP(B257,總表!$1:$1048576,8,0)</f>
        <v>黃聖傑</v>
      </c>
      <c r="J257" s="16" t="str">
        <f>VLOOKUP(B257,總表!$1:$1048576,9,0)</f>
        <v>高雄市立路竹高級中學國中部</v>
      </c>
      <c r="K257" s="16" t="str">
        <f>VLOOKUP(B257,總表!$1:$1048576,10,0)</f>
        <v>劉翔睿</v>
      </c>
      <c r="L257" s="16" t="str">
        <f>VLOOKUP(B257,總表!$1:$1048576,11,0)</f>
        <v>高雄市立五福國民中學</v>
      </c>
      <c r="M257" s="16" t="str">
        <f>VLOOKUP(B257,總表!$1:$1048576,12,0)</f>
        <v>林烈毅</v>
      </c>
      <c r="N257" s="16" t="str">
        <f>VLOOKUP(B257,總表!$1:$1048576,13,0)</f>
        <v>高雄市立路竹高級中學</v>
      </c>
      <c r="O257" s="16" t="str">
        <f>VLOOKUP(B257,總表!$1:$1048576,14,0)</f>
        <v>陳孟琳</v>
      </c>
      <c r="P257" s="16" t="str">
        <f>VLOOKUP(B257,總表!$1:$1048576,15,0)</f>
        <v>高雄市立路竹高級中學</v>
      </c>
      <c r="Q257" s="16">
        <f>VLOOKUP(B257,總表!$1:$1048576,16,0)</f>
        <v>0</v>
      </c>
      <c r="R257" s="16">
        <f>VLOOKUP(B257,總表!$1:$1048576,17,0)</f>
        <v>0</v>
      </c>
    </row>
    <row r="258" spans="1:18" ht="17.399999999999999" x14ac:dyDescent="0.3">
      <c r="A258" s="30" t="s">
        <v>3494</v>
      </c>
      <c r="B258" s="13" t="s">
        <v>106</v>
      </c>
      <c r="C258" s="10" t="str">
        <f>VLOOKUP(B258,總表!$1:$1048576,2,0)</f>
        <v>果途箱FruitVoyager – Ripening-Controlled Shipping Crate</v>
      </c>
      <c r="D258" s="17" t="str">
        <f>VLOOKUP(B258,總表!$1:$1048576,4,0)</f>
        <v>永續發展農糧技術</v>
      </c>
      <c r="E258" s="16" t="str">
        <f>VLOOKUP(B258,總表!$1:$1048576,5,0)</f>
        <v>國中組</v>
      </c>
      <c r="F258" s="16" t="str">
        <f>VLOOKUP(B258,總表!$1:$1048576,3,0)</f>
        <v>高雄市</v>
      </c>
      <c r="G258" s="16" t="str">
        <f>VLOOKUP(B258,總表!$1:$1048576,6,0)</f>
        <v>簡琦燁</v>
      </c>
      <c r="H258" s="16" t="str">
        <f>VLOOKUP(B258,總表!$1:$1048576,7,0)</f>
        <v>高雄市立鹽埕國民中學</v>
      </c>
      <c r="I258" s="16" t="str">
        <f>VLOOKUP(B258,總表!$1:$1048576,8,0)</f>
        <v>呂昀芸</v>
      </c>
      <c r="J258" s="16" t="str">
        <f>VLOOKUP(B258,總表!$1:$1048576,9,0)</f>
        <v>高雄市立鹽埕國民中學</v>
      </c>
      <c r="K258" s="16" t="str">
        <f>VLOOKUP(B258,總表!$1:$1048576,10,0)</f>
        <v>陳沛琪</v>
      </c>
      <c r="L258" s="16" t="str">
        <f>VLOOKUP(B258,總表!$1:$1048576,11,0)</f>
        <v>高雄市立鹽埕國民中學</v>
      </c>
      <c r="M258" s="16" t="str">
        <f>VLOOKUP(B258,總表!$1:$1048576,12,0)</f>
        <v>董巧琦</v>
      </c>
      <c r="N258" s="16" t="str">
        <f>VLOOKUP(B258,總表!$1:$1048576,13,0)</f>
        <v>高雄市立鹽埕國民中學</v>
      </c>
      <c r="O258" s="16">
        <f>VLOOKUP(B258,總表!$1:$1048576,14,0)</f>
        <v>0</v>
      </c>
      <c r="P258" s="16">
        <f>VLOOKUP(B258,總表!$1:$1048576,15,0)</f>
        <v>0</v>
      </c>
      <c r="Q258" s="16">
        <f>VLOOKUP(B258,總表!$1:$1048576,16,0)</f>
        <v>0</v>
      </c>
      <c r="R258" s="16">
        <f>VLOOKUP(B258,總表!$1:$1048576,17,0)</f>
        <v>0</v>
      </c>
    </row>
    <row r="259" spans="1:18" ht="17.399999999999999" x14ac:dyDescent="0.3">
      <c r="A259" s="25" t="s">
        <v>3492</v>
      </c>
      <c r="B259" s="13" t="s">
        <v>383</v>
      </c>
      <c r="C259" s="10" t="str">
        <f>VLOOKUP(B259,總表!$1:$1048576,2,0)</f>
        <v>智匯調色器</v>
      </c>
      <c r="D259" s="18" t="str">
        <f>VLOOKUP(B259,總表!$1:$1048576,4,0)</f>
        <v>休閒與教育</v>
      </c>
      <c r="E259" s="16" t="str">
        <f>VLOOKUP(B259,總表!$1:$1048576,5,0)</f>
        <v>國中組</v>
      </c>
      <c r="F259" s="16" t="str">
        <f>VLOOKUP(B259,總表!$1:$1048576,3,0)</f>
        <v>高雄市</v>
      </c>
      <c r="G259" s="16" t="str">
        <f>VLOOKUP(B259,總表!$1:$1048576,6,0)</f>
        <v>李晨綾</v>
      </c>
      <c r="H259" s="16" t="str">
        <f>VLOOKUP(B259,總表!$1:$1048576,7,0)</f>
        <v>後勁國中</v>
      </c>
      <c r="I259" s="16">
        <f>VLOOKUP(B259,總表!$1:$1048576,8,0)</f>
        <v>0</v>
      </c>
      <c r="J259" s="16">
        <f>VLOOKUP(B259,總表!$1:$1048576,9,0)</f>
        <v>0</v>
      </c>
      <c r="K259" s="16">
        <f>VLOOKUP(B259,總表!$1:$1048576,10,0)</f>
        <v>0</v>
      </c>
      <c r="L259" s="16">
        <f>VLOOKUP(B259,總表!$1:$1048576,11,0)</f>
        <v>0</v>
      </c>
      <c r="M259" s="16" t="str">
        <f>VLOOKUP(B259,總表!$1:$1048576,12,0)</f>
        <v>楊力陵</v>
      </c>
      <c r="N259" s="16" t="str">
        <f>VLOOKUP(B259,總表!$1:$1048576,13,0)</f>
        <v>高雄市後勁國中</v>
      </c>
      <c r="O259" s="16" t="str">
        <f>VLOOKUP(B259,總表!$1:$1048576,14,0)</f>
        <v>翁雪芳</v>
      </c>
      <c r="P259" s="16" t="str">
        <f>VLOOKUP(B259,總表!$1:$1048576,15,0)</f>
        <v>高雄市後勁國中</v>
      </c>
      <c r="Q259" s="16">
        <f>VLOOKUP(B259,總表!$1:$1048576,16,0)</f>
        <v>0</v>
      </c>
      <c r="R259" s="16">
        <f>VLOOKUP(B259,總表!$1:$1048576,17,0)</f>
        <v>0</v>
      </c>
    </row>
    <row r="260" spans="1:18" ht="17.399999999999999" x14ac:dyDescent="0.3">
      <c r="A260" s="28" t="s">
        <v>3493</v>
      </c>
      <c r="B260" s="13" t="s">
        <v>350</v>
      </c>
      <c r="C260" s="10" t="str">
        <f>VLOOKUP(B260,總表!$1:$1048576,2,0)</f>
        <v>植語寶-互動娃娃</v>
      </c>
      <c r="D260" s="18" t="str">
        <f>VLOOKUP(B260,總表!$1:$1048576,4,0)</f>
        <v>休閒與教育</v>
      </c>
      <c r="E260" s="16" t="str">
        <f>VLOOKUP(B260,總表!$1:$1048576,5,0)</f>
        <v>國中組</v>
      </c>
      <c r="F260" s="16" t="str">
        <f>VLOOKUP(B260,總表!$1:$1048576,3,0)</f>
        <v>高雄市</v>
      </c>
      <c r="G260" s="16" t="str">
        <f>VLOOKUP(B260,總表!$1:$1048576,6,0)</f>
        <v>陳妍霏</v>
      </c>
      <c r="H260" s="16" t="str">
        <f>VLOOKUP(B260,總表!$1:$1048576,7,0)</f>
        <v>高雄市立橋頭國民中學</v>
      </c>
      <c r="I260" s="16" t="str">
        <f>VLOOKUP(B260,總表!$1:$1048576,8,0)</f>
        <v>蔣玥芝</v>
      </c>
      <c r="J260" s="16" t="str">
        <f>VLOOKUP(B260,總表!$1:$1048576,9,0)</f>
        <v>高雄市立橋頭國民中學</v>
      </c>
      <c r="K260" s="16" t="str">
        <f>VLOOKUP(B260,總表!$1:$1048576,10,0)</f>
        <v>陳俞安</v>
      </c>
      <c r="L260" s="16" t="str">
        <f>VLOOKUP(B260,總表!$1:$1048576,11,0)</f>
        <v>高雄市立橋頭國民中學</v>
      </c>
      <c r="M260" s="16" t="str">
        <f>VLOOKUP(B260,總表!$1:$1048576,12,0)</f>
        <v>劉樂農</v>
      </c>
      <c r="N260" s="16" t="str">
        <f>VLOOKUP(B260,總表!$1:$1048576,13,0)</f>
        <v>高雄市立橋頭國民中學</v>
      </c>
      <c r="O260" s="16" t="str">
        <f>VLOOKUP(B260,總表!$1:$1048576,14,0)</f>
        <v>龔聰莉</v>
      </c>
      <c r="P260" s="16" t="str">
        <f>VLOOKUP(B260,總表!$1:$1048576,15,0)</f>
        <v>高雄市立橋頭國民中學</v>
      </c>
      <c r="Q260" s="16" t="str">
        <f>VLOOKUP(B260,總表!$1:$1048576,16,0)</f>
        <v>許云馨</v>
      </c>
      <c r="R260" s="16" t="str">
        <f>VLOOKUP(B260,總表!$1:$1048576,17,0)</f>
        <v>國立高雄師範大學</v>
      </c>
    </row>
    <row r="261" spans="1:18" ht="17.399999999999999" x14ac:dyDescent="0.3">
      <c r="A261" s="22" t="s">
        <v>3495</v>
      </c>
      <c r="B261" s="13" t="s">
        <v>529</v>
      </c>
      <c r="C261" s="10" t="str">
        <f>VLOOKUP(B261,總表!$1:$1048576,2,0)</f>
        <v>土石流求生裝置Landslide Survival Beacon</v>
      </c>
      <c r="D261" s="19" t="str">
        <f>VLOOKUP(B261,總表!$1:$1048576,4,0)</f>
        <v>災害管理與安全</v>
      </c>
      <c r="E261" s="16" t="str">
        <f>VLOOKUP(B261,總表!$1:$1048576,5,0)</f>
        <v>國中組</v>
      </c>
      <c r="F261" s="16" t="str">
        <f>VLOOKUP(B261,總表!$1:$1048576,3,0)</f>
        <v>高雄市</v>
      </c>
      <c r="G261" s="16" t="str">
        <f>VLOOKUP(B261,總表!$1:$1048576,6,0)</f>
        <v>楊翔中</v>
      </c>
      <c r="H261" s="16" t="str">
        <f>VLOOKUP(B261,總表!$1:$1048576,7,0)</f>
        <v>高雄市立鹽埕國民中學</v>
      </c>
      <c r="I261" s="16" t="str">
        <f>VLOOKUP(B261,總表!$1:$1048576,8,0)</f>
        <v>高詠彬</v>
      </c>
      <c r="J261" s="16" t="str">
        <f>VLOOKUP(B261,總表!$1:$1048576,9,0)</f>
        <v>高雄市立鹽埕國民中學</v>
      </c>
      <c r="K261" s="16" t="str">
        <f>VLOOKUP(B261,總表!$1:$1048576,10,0)</f>
        <v>陳幼生</v>
      </c>
      <c r="L261" s="16" t="str">
        <f>VLOOKUP(B261,總表!$1:$1048576,11,0)</f>
        <v>高雄市立鹽埕國民中學</v>
      </c>
      <c r="M261" s="16" t="str">
        <f>VLOOKUP(B261,總表!$1:$1048576,12,0)</f>
        <v>董巧琦</v>
      </c>
      <c r="N261" s="16" t="str">
        <f>VLOOKUP(B261,總表!$1:$1048576,13,0)</f>
        <v>高雄市立鹽埕國民中學</v>
      </c>
      <c r="O261" s="16">
        <f>VLOOKUP(B261,總表!$1:$1048576,14,0)</f>
        <v>0</v>
      </c>
      <c r="P261" s="16">
        <f>VLOOKUP(B261,總表!$1:$1048576,15,0)</f>
        <v>0</v>
      </c>
      <c r="Q261" s="16">
        <f>VLOOKUP(B261,總表!$1:$1048576,16,0)</f>
        <v>0</v>
      </c>
      <c r="R261" s="16">
        <f>VLOOKUP(B261,總表!$1:$1048576,17,0)</f>
        <v>0</v>
      </c>
    </row>
    <row r="262" spans="1:18" ht="17.399999999999999" x14ac:dyDescent="0.3">
      <c r="A262" s="25" t="s">
        <v>3492</v>
      </c>
      <c r="B262" s="13" t="s">
        <v>495</v>
      </c>
      <c r="C262" s="10" t="str">
        <f>VLOOKUP(B262,總表!$1:$1048576,2,0)</f>
        <v>AI幫烤</v>
      </c>
      <c r="D262" s="19" t="str">
        <f>VLOOKUP(B262,總表!$1:$1048576,4,0)</f>
        <v>災害管理與安全</v>
      </c>
      <c r="E262" s="16" t="str">
        <f>VLOOKUP(B262,總表!$1:$1048576,5,0)</f>
        <v>國中組</v>
      </c>
      <c r="F262" s="16" t="str">
        <f>VLOOKUP(B262,總表!$1:$1048576,3,0)</f>
        <v>高雄市</v>
      </c>
      <c r="G262" s="16" t="str">
        <f>VLOOKUP(B262,總表!$1:$1048576,6,0)</f>
        <v>黃若寧</v>
      </c>
      <c r="H262" s="16" t="str">
        <f>VLOOKUP(B262,總表!$1:$1048576,7,0)</f>
        <v>Kaohsiung American School 高雄美國學校</v>
      </c>
      <c r="I262" s="16" t="str">
        <f>VLOOKUP(B262,總表!$1:$1048576,8,0)</f>
        <v>黃致興</v>
      </c>
      <c r="J262" s="16" t="str">
        <f>VLOOKUP(B262,總表!$1:$1048576,9,0)</f>
        <v>Kaohsiung American School 高雄美國學校</v>
      </c>
      <c r="K262" s="16" t="str">
        <f>VLOOKUP(B262,總表!$1:$1048576,10,0)</f>
        <v>劉珈妤</v>
      </c>
      <c r="L262" s="16" t="str">
        <f>VLOOKUP(B262,總表!$1:$1048576,11,0)</f>
        <v>Kaohsiung American School 高雄美國學校</v>
      </c>
      <c r="M262" s="16" t="str">
        <f>VLOOKUP(B262,總表!$1:$1048576,12,0)</f>
        <v>Ciint MunKHolm</v>
      </c>
      <c r="N262" s="16" t="str">
        <f>VLOOKUP(B262,總表!$1:$1048576,13,0)</f>
        <v>Kaohsiung American School 高雄美國學校</v>
      </c>
      <c r="O262" s="16">
        <f>VLOOKUP(B262,總表!$1:$1048576,14,0)</f>
        <v>0</v>
      </c>
      <c r="P262" s="16">
        <f>VLOOKUP(B262,總表!$1:$1048576,15,0)</f>
        <v>0</v>
      </c>
      <c r="Q262" s="16">
        <f>VLOOKUP(B262,總表!$1:$1048576,16,0)</f>
        <v>0</v>
      </c>
      <c r="R262" s="16">
        <f>VLOOKUP(B262,總表!$1:$1048576,17,0)</f>
        <v>0</v>
      </c>
    </row>
    <row r="263" spans="1:18" ht="17.399999999999999" x14ac:dyDescent="0.3">
      <c r="A263" s="28" t="s">
        <v>3493</v>
      </c>
      <c r="B263" s="13" t="s">
        <v>486</v>
      </c>
      <c r="C263" s="10" t="str">
        <f>VLOOKUP(B263,總表!$1:$1048576,2,0)</f>
        <v>巷口死角感測系統</v>
      </c>
      <c r="D263" s="19" t="str">
        <f>VLOOKUP(B263,總表!$1:$1048576,4,0)</f>
        <v>災害管理與安全</v>
      </c>
      <c r="E263" s="16" t="str">
        <f>VLOOKUP(B263,總表!$1:$1048576,5,0)</f>
        <v>國中組</v>
      </c>
      <c r="F263" s="16" t="str">
        <f>VLOOKUP(B263,總表!$1:$1048576,3,0)</f>
        <v>高雄市</v>
      </c>
      <c r="G263" s="16" t="str">
        <f>VLOOKUP(B263,總表!$1:$1048576,6,0)</f>
        <v>潘姳汝</v>
      </c>
      <c r="H263" s="16" t="str">
        <f>VLOOKUP(B263,總表!$1:$1048576,7,0)</f>
        <v>高雄市苓雅國民中學</v>
      </c>
      <c r="I263" s="16" t="str">
        <f>VLOOKUP(B263,總表!$1:$1048576,8,0)</f>
        <v>林柏任</v>
      </c>
      <c r="J263" s="16" t="str">
        <f>VLOOKUP(B263,總表!$1:$1048576,9,0)</f>
        <v>高雄市苓雅國民中學</v>
      </c>
      <c r="K263" s="16" t="str">
        <f>VLOOKUP(B263,總表!$1:$1048576,10,0)</f>
        <v>張靖晨</v>
      </c>
      <c r="L263" s="16" t="str">
        <f>VLOOKUP(B263,總表!$1:$1048576,11,0)</f>
        <v>高雄市苓雅國民中學</v>
      </c>
      <c r="M263" s="16" t="str">
        <f>VLOOKUP(B263,總表!$1:$1048576,12,0)</f>
        <v>張翔棋</v>
      </c>
      <c r="N263" s="16" t="str">
        <f>VLOOKUP(B263,總表!$1:$1048576,13,0)</f>
        <v>高雄市苓雅國民中學</v>
      </c>
      <c r="O263" s="16" t="str">
        <f>VLOOKUP(B263,總表!$1:$1048576,14,0)</f>
        <v>曾維雄</v>
      </c>
      <c r="P263" s="16" t="str">
        <f>VLOOKUP(B263,總表!$1:$1048576,15,0)</f>
        <v>高雄市高級工業職業學校</v>
      </c>
      <c r="Q263" s="16">
        <f>VLOOKUP(B263,總表!$1:$1048576,16,0)</f>
        <v>0</v>
      </c>
      <c r="R263" s="16">
        <f>VLOOKUP(B263,總表!$1:$1048576,17,0)</f>
        <v>0</v>
      </c>
    </row>
    <row r="264" spans="1:18" ht="17.399999999999999" x14ac:dyDescent="0.3">
      <c r="A264" s="28" t="s">
        <v>3493</v>
      </c>
      <c r="B264" s="13" t="s">
        <v>599</v>
      </c>
      <c r="C264" s="10" t="str">
        <f>VLOOKUP(B264,總表!$1:$1048576,2,0)</f>
        <v>人行道夜間警示系統</v>
      </c>
      <c r="D264" s="19" t="str">
        <f>VLOOKUP(B264,總表!$1:$1048576,4,0)</f>
        <v>災害管理與安全</v>
      </c>
      <c r="E264" s="16" t="str">
        <f>VLOOKUP(B264,總表!$1:$1048576,5,0)</f>
        <v>國中組</v>
      </c>
      <c r="F264" s="16" t="str">
        <f>VLOOKUP(B264,總表!$1:$1048576,3,0)</f>
        <v>高雄市</v>
      </c>
      <c r="G264" s="16" t="str">
        <f>VLOOKUP(B264,總表!$1:$1048576,6,0)</f>
        <v>王子緹</v>
      </c>
      <c r="H264" s="16" t="str">
        <f>VLOOKUP(B264,總表!$1:$1048576,7,0)</f>
        <v>高雄市立前金國中</v>
      </c>
      <c r="I264" s="16" t="str">
        <f>VLOOKUP(B264,總表!$1:$1048576,8,0)</f>
        <v>楊朝成</v>
      </c>
      <c r="J264" s="16" t="str">
        <f>VLOOKUP(B264,總表!$1:$1048576,9,0)</f>
        <v>高雄市立前金國中</v>
      </c>
      <c r="K264" s="16" t="str">
        <f>VLOOKUP(B264,總表!$1:$1048576,10,0)</f>
        <v>張陽介</v>
      </c>
      <c r="L264" s="16" t="str">
        <f>VLOOKUP(B264,總表!$1:$1048576,11,0)</f>
        <v>高雄市立前金國中</v>
      </c>
      <c r="M264" s="16" t="str">
        <f>VLOOKUP(B264,總表!$1:$1048576,12,0)</f>
        <v xml:space="preserve">王銘輝 </v>
      </c>
      <c r="N264" s="16" t="str">
        <f>VLOOKUP(B264,總表!$1:$1048576,13,0)</f>
        <v>高雄市立前金國中</v>
      </c>
      <c r="O264" s="16" t="str">
        <f>VLOOKUP(B264,總表!$1:$1048576,14,0)</f>
        <v>殷宏良</v>
      </c>
      <c r="P264" s="16" t="str">
        <f>VLOOKUP(B264,總表!$1:$1048576,15,0)</f>
        <v>高雄市立前金國中</v>
      </c>
      <c r="Q264" s="16" t="str">
        <f>VLOOKUP(B264,總表!$1:$1048576,16,0)</f>
        <v>曾紫純</v>
      </c>
      <c r="R264" s="16" t="str">
        <f>VLOOKUP(B264,總表!$1:$1048576,17,0)</f>
        <v>高雄市立前金國中</v>
      </c>
    </row>
    <row r="265" spans="1:18" ht="17.399999999999999" x14ac:dyDescent="0.3">
      <c r="A265" s="22" t="s">
        <v>3495</v>
      </c>
      <c r="B265" s="13" t="s">
        <v>773</v>
      </c>
      <c r="C265" s="10" t="str">
        <f>VLOOKUP(B265,總表!$1:$1048576,2,0)</f>
        <v>聲音感知觸覺手環</v>
      </c>
      <c r="D265" s="20" t="str">
        <f>VLOOKUP(B265,總表!$1:$1048576,4,0)</f>
        <v>社會照護</v>
      </c>
      <c r="E265" s="16" t="str">
        <f>VLOOKUP(B265,總表!$1:$1048576,5,0)</f>
        <v>國中組</v>
      </c>
      <c r="F265" s="16" t="str">
        <f>VLOOKUP(B265,總表!$1:$1048576,3,0)</f>
        <v>高雄市</v>
      </c>
      <c r="G265" s="16" t="str">
        <f>VLOOKUP(B265,總表!$1:$1048576,6,0)</f>
        <v>顏喬欣</v>
      </c>
      <c r="H265" s="16" t="str">
        <f>VLOOKUP(B265,總表!$1:$1048576,7,0)</f>
        <v>高雄市立鹽埕國民中學</v>
      </c>
      <c r="I265" s="16" t="str">
        <f>VLOOKUP(B265,總表!$1:$1048576,8,0)</f>
        <v>劉品緯</v>
      </c>
      <c r="J265" s="16" t="str">
        <f>VLOOKUP(B265,總表!$1:$1048576,9,0)</f>
        <v>高雄市立鹽埕國民中學</v>
      </c>
      <c r="K265" s="16" t="str">
        <f>VLOOKUP(B265,總表!$1:$1048576,10,0)</f>
        <v>蘇子禔</v>
      </c>
      <c r="L265" s="16" t="str">
        <f>VLOOKUP(B265,總表!$1:$1048576,11,0)</f>
        <v>高雄市立鹽埕國民中學</v>
      </c>
      <c r="M265" s="16" t="str">
        <f>VLOOKUP(B265,總表!$1:$1048576,12,0)</f>
        <v>董巧琦</v>
      </c>
      <c r="N265" s="16" t="str">
        <f>VLOOKUP(B265,總表!$1:$1048576,13,0)</f>
        <v>高雄市立鹽埕國民中學</v>
      </c>
      <c r="O265" s="16">
        <f>VLOOKUP(B265,總表!$1:$1048576,14,0)</f>
        <v>0</v>
      </c>
      <c r="P265" s="16">
        <f>VLOOKUP(B265,總表!$1:$1048576,15,0)</f>
        <v>0</v>
      </c>
      <c r="Q265" s="16">
        <f>VLOOKUP(B265,總表!$1:$1048576,16,0)</f>
        <v>0</v>
      </c>
      <c r="R265" s="16">
        <f>VLOOKUP(B265,總表!$1:$1048576,17,0)</f>
        <v>0</v>
      </c>
    </row>
    <row r="266" spans="1:18" ht="17.399999999999999" x14ac:dyDescent="0.3">
      <c r="A266" s="30" t="s">
        <v>3494</v>
      </c>
      <c r="B266" s="13" t="s">
        <v>768</v>
      </c>
      <c r="C266" s="10" t="str">
        <f>VLOOKUP(B266,總表!$1:$1048576,2,0)</f>
        <v>BreathPod – 晶體氧氣小艙</v>
      </c>
      <c r="D266" s="20" t="str">
        <f>VLOOKUP(B266,總表!$1:$1048576,4,0)</f>
        <v>社會照護</v>
      </c>
      <c r="E266" s="16" t="str">
        <f>VLOOKUP(B266,總表!$1:$1048576,5,0)</f>
        <v>國中組</v>
      </c>
      <c r="F266" s="16" t="str">
        <f>VLOOKUP(B266,總表!$1:$1048576,3,0)</f>
        <v>高雄市</v>
      </c>
      <c r="G266" s="16" t="str">
        <f>VLOOKUP(B266,總表!$1:$1048576,6,0)</f>
        <v>李安妮</v>
      </c>
      <c r="H266" s="16" t="str">
        <f>VLOOKUP(B266,總表!$1:$1048576,7,0)</f>
        <v>高雄市立鹽埕國民中學</v>
      </c>
      <c r="I266" s="16" t="str">
        <f>VLOOKUP(B266,總表!$1:$1048576,8,0)</f>
        <v>龔子騏</v>
      </c>
      <c r="J266" s="16" t="str">
        <f>VLOOKUP(B266,總表!$1:$1048576,9,0)</f>
        <v>高雄市立鹽埕國民中學</v>
      </c>
      <c r="K266" s="16" t="str">
        <f>VLOOKUP(B266,總表!$1:$1048576,10,0)</f>
        <v>施全享</v>
      </c>
      <c r="L266" s="16" t="str">
        <f>VLOOKUP(B266,總表!$1:$1048576,11,0)</f>
        <v>高雄市立鹽埕國民中學</v>
      </c>
      <c r="M266" s="16" t="str">
        <f>VLOOKUP(B266,總表!$1:$1048576,12,0)</f>
        <v>董巧琦</v>
      </c>
      <c r="N266" s="16" t="str">
        <f>VLOOKUP(B266,總表!$1:$1048576,13,0)</f>
        <v>高雄市立鹽埕國民中學</v>
      </c>
      <c r="O266" s="16">
        <f>VLOOKUP(B266,總表!$1:$1048576,14,0)</f>
        <v>0</v>
      </c>
      <c r="P266" s="16">
        <f>VLOOKUP(B266,總表!$1:$1048576,15,0)</f>
        <v>0</v>
      </c>
      <c r="Q266" s="16">
        <f>VLOOKUP(B266,總表!$1:$1048576,16,0)</f>
        <v>0</v>
      </c>
      <c r="R266" s="16">
        <f>VLOOKUP(B266,總表!$1:$1048576,17,0)</f>
        <v>0</v>
      </c>
    </row>
    <row r="267" spans="1:18" ht="17.399999999999999" x14ac:dyDescent="0.3">
      <c r="A267" s="22" t="s">
        <v>3495</v>
      </c>
      <c r="B267" s="13" t="s">
        <v>984</v>
      </c>
      <c r="C267" s="10" t="str">
        <f>VLOOKUP(B267,總表!$1:$1048576,2,0)</f>
        <v>智慧布告板 ReBoard – Smart Reusable Event Signage</v>
      </c>
      <c r="D267" s="16" t="str">
        <f>VLOOKUP(B267,總表!$1:$1048576,4,0)</f>
        <v>便利生活</v>
      </c>
      <c r="E267" s="16" t="str">
        <f>VLOOKUP(B267,總表!$1:$1048576,5,0)</f>
        <v>國中組</v>
      </c>
      <c r="F267" s="16" t="str">
        <f>VLOOKUP(B267,總表!$1:$1048576,3,0)</f>
        <v>高雄市</v>
      </c>
      <c r="G267" s="16" t="str">
        <f>VLOOKUP(B267,總表!$1:$1048576,6,0)</f>
        <v>王奕勝</v>
      </c>
      <c r="H267" s="16" t="str">
        <f>VLOOKUP(B267,總表!$1:$1048576,7,0)</f>
        <v>高雄市立鹽埕國民中學</v>
      </c>
      <c r="I267" s="16" t="str">
        <f>VLOOKUP(B267,總表!$1:$1048576,8,0)</f>
        <v>翁崇恩</v>
      </c>
      <c r="J267" s="16" t="str">
        <f>VLOOKUP(B267,總表!$1:$1048576,9,0)</f>
        <v>高雄市立鹽埕國民中學</v>
      </c>
      <c r="K267" s="16" t="str">
        <f>VLOOKUP(B267,總表!$1:$1048576,10,0)</f>
        <v>龔子騏</v>
      </c>
      <c r="L267" s="16" t="str">
        <f>VLOOKUP(B267,總表!$1:$1048576,11,0)</f>
        <v>高雄市立鹽埕國民中學</v>
      </c>
      <c r="M267" s="16" t="str">
        <f>VLOOKUP(B267,總表!$1:$1048576,12,0)</f>
        <v>董巧琦</v>
      </c>
      <c r="N267" s="16" t="str">
        <f>VLOOKUP(B267,總表!$1:$1048576,13,0)</f>
        <v>高雄市立鹽埕國民中學</v>
      </c>
      <c r="O267" s="16">
        <f>VLOOKUP(B267,總表!$1:$1048576,14,0)</f>
        <v>0</v>
      </c>
      <c r="P267" s="16">
        <f>VLOOKUP(B267,總表!$1:$1048576,15,0)</f>
        <v>0</v>
      </c>
      <c r="Q267" s="16">
        <f>VLOOKUP(B267,總表!$1:$1048576,16,0)</f>
        <v>0</v>
      </c>
      <c r="R267" s="16">
        <f>VLOOKUP(B267,總表!$1:$1048576,17,0)</f>
        <v>0</v>
      </c>
    </row>
    <row r="268" spans="1:18" ht="17.399999999999999" x14ac:dyDescent="0.3">
      <c r="A268" s="22" t="s">
        <v>3495</v>
      </c>
      <c r="B268" s="13" t="s">
        <v>887</v>
      </c>
      <c r="C268" s="10" t="str">
        <f>VLOOKUP(B268,總表!$1:$1048576,2,0)</f>
        <v>明亮的垃圾桶</v>
      </c>
      <c r="D268" s="16" t="str">
        <f>VLOOKUP(B268,總表!$1:$1048576,4,0)</f>
        <v>便利生活</v>
      </c>
      <c r="E268" s="16" t="str">
        <f>VLOOKUP(B268,總表!$1:$1048576,5,0)</f>
        <v>國中組</v>
      </c>
      <c r="F268" s="16" t="str">
        <f>VLOOKUP(B268,總表!$1:$1048576,3,0)</f>
        <v>高雄市</v>
      </c>
      <c r="G268" s="16" t="str">
        <f>VLOOKUP(B268,總表!$1:$1048576,6,0)</f>
        <v>吳亦翔</v>
      </c>
      <c r="H268" s="16" t="str">
        <f>VLOOKUP(B268,總表!$1:$1048576,7,0)</f>
        <v>高雄市苓雅國民中學</v>
      </c>
      <c r="I268" s="16" t="str">
        <f>VLOOKUP(B268,總表!$1:$1048576,8,0)</f>
        <v>曾崧閔</v>
      </c>
      <c r="J268" s="16" t="str">
        <f>VLOOKUP(B268,總表!$1:$1048576,9,0)</f>
        <v>高雄市苓雅國民中學</v>
      </c>
      <c r="K268" s="16">
        <f>VLOOKUP(B268,總表!$1:$1048576,10,0)</f>
        <v>0</v>
      </c>
      <c r="L268" s="16">
        <f>VLOOKUP(B268,總表!$1:$1048576,11,0)</f>
        <v>0</v>
      </c>
      <c r="M268" s="16" t="str">
        <f>VLOOKUP(B268,總表!$1:$1048576,12,0)</f>
        <v>張翔棋</v>
      </c>
      <c r="N268" s="16" t="str">
        <f>VLOOKUP(B268,總表!$1:$1048576,13,0)</f>
        <v>高雄市苓雅國民中學</v>
      </c>
      <c r="O268" s="16" t="str">
        <f>VLOOKUP(B268,總表!$1:$1048576,14,0)</f>
        <v>曾維雄</v>
      </c>
      <c r="P268" s="16" t="str">
        <f>VLOOKUP(B268,總表!$1:$1048576,15,0)</f>
        <v>高雄市高級工業職業學校</v>
      </c>
      <c r="Q268" s="16">
        <f>VLOOKUP(B268,總表!$1:$1048576,16,0)</f>
        <v>0</v>
      </c>
      <c r="R268" s="16">
        <f>VLOOKUP(B268,總表!$1:$1048576,17,0)</f>
        <v>0</v>
      </c>
    </row>
    <row r="269" spans="1:18" ht="17.399999999999999" x14ac:dyDescent="0.3">
      <c r="A269" s="22" t="s">
        <v>3495</v>
      </c>
      <c r="B269" s="13" t="s">
        <v>982</v>
      </c>
      <c r="C269" s="10" t="str">
        <f>VLOOKUP(B269,總表!$1:$1048576,2,0)</f>
        <v>智能驅蚊坐墊 Smart Mosquito-Repellent Cushion</v>
      </c>
      <c r="D269" s="16" t="str">
        <f>VLOOKUP(B269,總表!$1:$1048576,4,0)</f>
        <v>便利生活</v>
      </c>
      <c r="E269" s="16" t="str">
        <f>VLOOKUP(B269,總表!$1:$1048576,5,0)</f>
        <v>國中組</v>
      </c>
      <c r="F269" s="16" t="str">
        <f>VLOOKUP(B269,總表!$1:$1048576,3,0)</f>
        <v>高雄市</v>
      </c>
      <c r="G269" s="16" t="str">
        <f>VLOOKUP(B269,總表!$1:$1048576,6,0)</f>
        <v>李安妮</v>
      </c>
      <c r="H269" s="16" t="str">
        <f>VLOOKUP(B269,總表!$1:$1048576,7,0)</f>
        <v>高雄市立鹽埕國民中學</v>
      </c>
      <c r="I269" s="16" t="str">
        <f>VLOOKUP(B269,總表!$1:$1048576,8,0)</f>
        <v>楊翔中</v>
      </c>
      <c r="J269" s="16" t="str">
        <f>VLOOKUP(B269,總表!$1:$1048576,9,0)</f>
        <v>高雄市立鹽埕國民中學</v>
      </c>
      <c r="K269" s="16" t="str">
        <f>VLOOKUP(B269,總表!$1:$1048576,10,0)</f>
        <v>施全享</v>
      </c>
      <c r="L269" s="16" t="str">
        <f>VLOOKUP(B269,總表!$1:$1048576,11,0)</f>
        <v>高雄市立鹽埕國民中學</v>
      </c>
      <c r="M269" s="16" t="str">
        <f>VLOOKUP(B269,總表!$1:$1048576,12,0)</f>
        <v>董巧琦</v>
      </c>
      <c r="N269" s="16" t="str">
        <f>VLOOKUP(B269,總表!$1:$1048576,13,0)</f>
        <v>高雄市立鹽埕國民中學</v>
      </c>
      <c r="O269" s="16">
        <f>VLOOKUP(B269,總表!$1:$1048576,14,0)</f>
        <v>0</v>
      </c>
      <c r="P269" s="16">
        <f>VLOOKUP(B269,總表!$1:$1048576,15,0)</f>
        <v>0</v>
      </c>
      <c r="Q269" s="16">
        <f>VLOOKUP(B269,總表!$1:$1048576,16,0)</f>
        <v>0</v>
      </c>
      <c r="R269" s="16">
        <f>VLOOKUP(B269,總表!$1:$1048576,17,0)</f>
        <v>0</v>
      </c>
    </row>
    <row r="270" spans="1:18" ht="17.399999999999999" x14ac:dyDescent="0.3">
      <c r="A270" s="22" t="s">
        <v>3495</v>
      </c>
      <c r="B270" s="13" t="s">
        <v>897</v>
      </c>
      <c r="C270" s="10" t="str">
        <f>VLOOKUP(B270,總表!$1:$1048576,2,0)</f>
        <v>填縫援手</v>
      </c>
      <c r="D270" s="16" t="str">
        <f>VLOOKUP(B270,總表!$1:$1048576,4,0)</f>
        <v>便利生活</v>
      </c>
      <c r="E270" s="16" t="str">
        <f>VLOOKUP(B270,總表!$1:$1048576,5,0)</f>
        <v>國中組</v>
      </c>
      <c r="F270" s="16" t="str">
        <f>VLOOKUP(B270,總表!$1:$1048576,3,0)</f>
        <v>高雄市</v>
      </c>
      <c r="G270" s="16" t="str">
        <f>VLOOKUP(B270,總表!$1:$1048576,6,0)</f>
        <v>林仕劼</v>
      </c>
      <c r="H270" s="16" t="str">
        <f>VLOOKUP(B270,總表!$1:$1048576,7,0)</f>
        <v>佛光山普門中學</v>
      </c>
      <c r="I270" s="16" t="str">
        <f>VLOOKUP(B270,總表!$1:$1048576,8,0)</f>
        <v>潘志凱</v>
      </c>
      <c r="J270" s="16" t="str">
        <f>VLOOKUP(B270,總表!$1:$1048576,9,0)</f>
        <v>佛光山普門中學</v>
      </c>
      <c r="K270" s="16" t="str">
        <f>VLOOKUP(B270,總表!$1:$1048576,10,0)</f>
        <v>陳禹樽</v>
      </c>
      <c r="L270" s="16" t="str">
        <f>VLOOKUP(B270,總表!$1:$1048576,11,0)</f>
        <v>佛光山普門中學</v>
      </c>
      <c r="M270" s="16" t="str">
        <f>VLOOKUP(B270,總表!$1:$1048576,12,0)</f>
        <v>柯麗妃</v>
      </c>
      <c r="N270" s="16" t="str">
        <f>VLOOKUP(B270,總表!$1:$1048576,13,0)</f>
        <v>佛光山普門中學</v>
      </c>
      <c r="O270" s="16" t="str">
        <f>VLOOKUP(B270,總表!$1:$1048576,14,0)</f>
        <v>翁雅琦</v>
      </c>
      <c r="P270" s="16" t="str">
        <f>VLOOKUP(B270,總表!$1:$1048576,15,0)</f>
        <v>高雄市市立文山高級中學</v>
      </c>
      <c r="Q270" s="16">
        <f>VLOOKUP(B270,總表!$1:$1048576,16,0)</f>
        <v>0</v>
      </c>
      <c r="R270" s="16">
        <f>VLOOKUP(B270,總表!$1:$1048576,17,0)</f>
        <v>0</v>
      </c>
    </row>
    <row r="271" spans="1:18" ht="17.399999999999999" x14ac:dyDescent="0.3">
      <c r="A271" s="28" t="s">
        <v>3493</v>
      </c>
      <c r="B271" s="13" t="s">
        <v>1023</v>
      </c>
      <c r="C271" s="10" t="str">
        <f>VLOOKUP(B271,總表!$1:$1048576,2,0)</f>
        <v>警示指揮兩用棒</v>
      </c>
      <c r="D271" s="16" t="str">
        <f>VLOOKUP(B271,總表!$1:$1048576,4,0)</f>
        <v>便利生活</v>
      </c>
      <c r="E271" s="16" t="str">
        <f>VLOOKUP(B271,總表!$1:$1048576,5,0)</f>
        <v>國中組</v>
      </c>
      <c r="F271" s="16" t="str">
        <f>VLOOKUP(B271,總表!$1:$1048576,3,0)</f>
        <v>高雄市</v>
      </c>
      <c r="G271" s="16" t="str">
        <f>VLOOKUP(B271,總表!$1:$1048576,6,0)</f>
        <v>陳銥汝</v>
      </c>
      <c r="H271" s="16" t="str">
        <f>VLOOKUP(B271,總表!$1:$1048576,7,0)</f>
        <v>高雄市立陽明國民中學</v>
      </c>
      <c r="I271" s="16" t="str">
        <f>VLOOKUP(B271,總表!$1:$1048576,8,0)</f>
        <v>郭鎧瑄</v>
      </c>
      <c r="J271" s="16" t="str">
        <f>VLOOKUP(B271,總表!$1:$1048576,9,0)</f>
        <v>高雄市立陽明國民中學</v>
      </c>
      <c r="K271" s="16">
        <f>VLOOKUP(B271,總表!$1:$1048576,10,0)</f>
        <v>0</v>
      </c>
      <c r="L271" s="16">
        <f>VLOOKUP(B271,總表!$1:$1048576,11,0)</f>
        <v>0</v>
      </c>
      <c r="M271" s="16" t="str">
        <f>VLOOKUP(B271,總表!$1:$1048576,12,0)</f>
        <v>黃又慧</v>
      </c>
      <c r="N271" s="16" t="str">
        <f>VLOOKUP(B271,總表!$1:$1048576,13,0)</f>
        <v>高雄市陽明國民中學</v>
      </c>
      <c r="O271" s="16">
        <f>VLOOKUP(B271,總表!$1:$1048576,14,0)</f>
        <v>0</v>
      </c>
      <c r="P271" s="16">
        <f>VLOOKUP(B271,總表!$1:$1048576,15,0)</f>
        <v>0</v>
      </c>
      <c r="Q271" s="16">
        <f>VLOOKUP(B271,總表!$1:$1048576,16,0)</f>
        <v>0</v>
      </c>
      <c r="R271" s="16">
        <f>VLOOKUP(B271,總表!$1:$1048576,17,0)</f>
        <v>0</v>
      </c>
    </row>
    <row r="272" spans="1:18" ht="17.399999999999999" x14ac:dyDescent="0.3">
      <c r="A272" s="30" t="s">
        <v>3494</v>
      </c>
      <c r="B272" s="13" t="s">
        <v>1088</v>
      </c>
      <c r="C272" s="10" t="str">
        <f>VLOOKUP(B272,總表!$1:$1048576,2,0)</f>
        <v>耳護者-藍牙耳機式耳溫計</v>
      </c>
      <c r="D272" s="16" t="str">
        <f>VLOOKUP(B272,總表!$1:$1048576,4,0)</f>
        <v>便利生活</v>
      </c>
      <c r="E272" s="16" t="str">
        <f>VLOOKUP(B272,總表!$1:$1048576,5,0)</f>
        <v>國中組</v>
      </c>
      <c r="F272" s="16" t="str">
        <f>VLOOKUP(B272,總表!$1:$1048576,3,0)</f>
        <v>高雄市</v>
      </c>
      <c r="G272" s="16" t="str">
        <f>VLOOKUP(B272,總表!$1:$1048576,6,0)</f>
        <v>薛景鴻</v>
      </c>
      <c r="H272" s="16" t="str">
        <f>VLOOKUP(B272,總表!$1:$1048576,7,0)</f>
        <v>高雄市立路竹高級中學國中部</v>
      </c>
      <c r="I272" s="16" t="str">
        <f>VLOOKUP(B272,總表!$1:$1048576,8,0)</f>
        <v>蘇彥誠</v>
      </c>
      <c r="J272" s="16" t="str">
        <f>VLOOKUP(B272,總表!$1:$1048576,9,0)</f>
        <v>高雄市立路竹高級中學國中部</v>
      </c>
      <c r="K272" s="16" t="str">
        <f>VLOOKUP(B272,總表!$1:$1048576,10,0)</f>
        <v>蘇紘睿</v>
      </c>
      <c r="L272" s="16" t="str">
        <f>VLOOKUP(B272,總表!$1:$1048576,11,0)</f>
        <v>高雄市立岡山國民中學</v>
      </c>
      <c r="M272" s="16" t="str">
        <f>VLOOKUP(B272,總表!$1:$1048576,12,0)</f>
        <v>林烈毅</v>
      </c>
      <c r="N272" s="16" t="str">
        <f>VLOOKUP(B272,總表!$1:$1048576,13,0)</f>
        <v>高雄市立路竹高級中學</v>
      </c>
      <c r="O272" s="16" t="str">
        <f>VLOOKUP(B272,總表!$1:$1048576,14,0)</f>
        <v>陳孟琳</v>
      </c>
      <c r="P272" s="16" t="str">
        <f>VLOOKUP(B272,總表!$1:$1048576,15,0)</f>
        <v>高雄市立路竹高級中學</v>
      </c>
      <c r="Q272" s="16">
        <f>VLOOKUP(B272,總表!$1:$1048576,16,0)</f>
        <v>0</v>
      </c>
      <c r="R272" s="16">
        <f>VLOOKUP(B272,總表!$1:$1048576,17,0)</f>
        <v>0</v>
      </c>
    </row>
    <row r="273" spans="1:18" ht="17.399999999999999" x14ac:dyDescent="0.3">
      <c r="A273" s="30" t="s">
        <v>3494</v>
      </c>
      <c r="B273" s="13" t="s">
        <v>1079</v>
      </c>
      <c r="C273" s="10" t="str">
        <f>VLOOKUP(B273,總表!$1:$1048576,2,0)</f>
        <v>藥布自黏棒</v>
      </c>
      <c r="D273" s="16" t="str">
        <f>VLOOKUP(B273,總表!$1:$1048576,4,0)</f>
        <v>便利生活</v>
      </c>
      <c r="E273" s="16" t="str">
        <f>VLOOKUP(B273,總表!$1:$1048576,5,0)</f>
        <v>國中組</v>
      </c>
      <c r="F273" s="16" t="str">
        <f>VLOOKUP(B273,總表!$1:$1048576,3,0)</f>
        <v>高雄市</v>
      </c>
      <c r="G273" s="16" t="str">
        <f>VLOOKUP(B273,總表!$1:$1048576,6,0)</f>
        <v>楊詠琁</v>
      </c>
      <c r="H273" s="16" t="str">
        <f>VLOOKUP(B273,總表!$1:$1048576,7,0)</f>
        <v>高雄市苓雅國民中學</v>
      </c>
      <c r="I273" s="16" t="str">
        <f>VLOOKUP(B273,總表!$1:$1048576,8,0)</f>
        <v>林立祐</v>
      </c>
      <c r="J273" s="16" t="str">
        <f>VLOOKUP(B273,總表!$1:$1048576,9,0)</f>
        <v>高雄市苓雅國民中學</v>
      </c>
      <c r="K273" s="16" t="str">
        <f>VLOOKUP(B273,總表!$1:$1048576,10,0)</f>
        <v>郭旭</v>
      </c>
      <c r="L273" s="16" t="str">
        <f>VLOOKUP(B273,總表!$1:$1048576,11,0)</f>
        <v>高雄市苓雅國民中學</v>
      </c>
      <c r="M273" s="16" t="str">
        <f>VLOOKUP(B273,總表!$1:$1048576,12,0)</f>
        <v>張翔棋</v>
      </c>
      <c r="N273" s="16" t="str">
        <f>VLOOKUP(B273,總表!$1:$1048576,13,0)</f>
        <v>高雄市苓雅國民中學</v>
      </c>
      <c r="O273" s="16" t="str">
        <f>VLOOKUP(B273,總表!$1:$1048576,14,0)</f>
        <v>曾維雄</v>
      </c>
      <c r="P273" s="16" t="str">
        <f>VLOOKUP(B273,總表!$1:$1048576,15,0)</f>
        <v>高雄市高級工業職業學校</v>
      </c>
      <c r="Q273" s="16">
        <f>VLOOKUP(B273,總表!$1:$1048576,16,0)</f>
        <v>0</v>
      </c>
      <c r="R273" s="16">
        <f>VLOOKUP(B273,總表!$1:$1048576,17,0)</f>
        <v>0</v>
      </c>
    </row>
    <row r="274" spans="1:18" ht="17.399999999999999" x14ac:dyDescent="0.3">
      <c r="A274" s="25" t="s">
        <v>3492</v>
      </c>
      <c r="B274" s="13" t="s">
        <v>1218</v>
      </c>
      <c r="C274" s="10" t="str">
        <f>VLOOKUP(B274,總表!$1:$1048576,2,0)</f>
        <v>公路分隔島發電系統</v>
      </c>
      <c r="D274" s="21" t="str">
        <f>VLOOKUP(B274,總表!$1:$1048576,4,0)</f>
        <v>前瞻/工業設計技術</v>
      </c>
      <c r="E274" s="16" t="str">
        <f>VLOOKUP(B274,總表!$1:$1048576,5,0)</f>
        <v>國中組</v>
      </c>
      <c r="F274" s="16" t="str">
        <f>VLOOKUP(B274,總表!$1:$1048576,3,0)</f>
        <v>高雄市</v>
      </c>
      <c r="G274" s="16" t="str">
        <f>VLOOKUP(B274,總表!$1:$1048576,6,0)</f>
        <v>邱柏彥</v>
      </c>
      <c r="H274" s="16" t="str">
        <f>VLOOKUP(B274,總表!$1:$1048576,7,0)</f>
        <v>高雄市立前金國中</v>
      </c>
      <c r="I274" s="16" t="str">
        <f>VLOOKUP(B274,總表!$1:$1048576,8,0)</f>
        <v>郭峻瑜</v>
      </c>
      <c r="J274" s="16" t="str">
        <f>VLOOKUP(B274,總表!$1:$1048576,9,0)</f>
        <v>高雄市立前金國中</v>
      </c>
      <c r="K274" s="16" t="str">
        <f>VLOOKUP(B274,總表!$1:$1048576,10,0)</f>
        <v>李品辰</v>
      </c>
      <c r="L274" s="16" t="str">
        <f>VLOOKUP(B274,總表!$1:$1048576,11,0)</f>
        <v>高雄市立前金國中</v>
      </c>
      <c r="M274" s="16" t="str">
        <f>VLOOKUP(B274,總表!$1:$1048576,12,0)</f>
        <v xml:space="preserve">王銘輝 </v>
      </c>
      <c r="N274" s="16" t="str">
        <f>VLOOKUP(B274,總表!$1:$1048576,13,0)</f>
        <v>高雄市立前金國中</v>
      </c>
      <c r="O274" s="16" t="str">
        <f>VLOOKUP(B274,總表!$1:$1048576,14,0)</f>
        <v>殷宏良</v>
      </c>
      <c r="P274" s="16" t="str">
        <f>VLOOKUP(B274,總表!$1:$1048576,15,0)</f>
        <v>高雄市立前金國中</v>
      </c>
      <c r="Q274" s="16" t="str">
        <f>VLOOKUP(B274,總表!$1:$1048576,16,0)</f>
        <v>曾紫純</v>
      </c>
      <c r="R274" s="16" t="str">
        <f>VLOOKUP(B274,總表!$1:$1048576,17,0)</f>
        <v>高雄市立前金國中</v>
      </c>
    </row>
    <row r="275" spans="1:18" ht="17.399999999999999" x14ac:dyDescent="0.3">
      <c r="A275" s="30" t="s">
        <v>3494</v>
      </c>
      <c r="B275" s="13" t="s">
        <v>1204</v>
      </c>
      <c r="C275" s="10" t="str">
        <f>VLOOKUP(B275,總表!$1:$1048576,2,0)</f>
        <v>太陽能永續 磷光手電筒</v>
      </c>
      <c r="D275" s="21" t="str">
        <f>VLOOKUP(B275,總表!$1:$1048576,4,0)</f>
        <v>前瞻/工業設計技術</v>
      </c>
      <c r="E275" s="16" t="str">
        <f>VLOOKUP(B275,總表!$1:$1048576,5,0)</f>
        <v>國中組</v>
      </c>
      <c r="F275" s="16" t="str">
        <f>VLOOKUP(B275,總表!$1:$1048576,3,0)</f>
        <v>高雄市</v>
      </c>
      <c r="G275" s="16" t="str">
        <f>VLOOKUP(B275,總表!$1:$1048576,6,0)</f>
        <v>蘇子禔</v>
      </c>
      <c r="H275" s="16" t="str">
        <f>VLOOKUP(B275,總表!$1:$1048576,7,0)</f>
        <v>高雄市立鹽埕國民中學</v>
      </c>
      <c r="I275" s="16" t="str">
        <f>VLOOKUP(B275,總表!$1:$1048576,8,0)</f>
        <v>顏喬欣</v>
      </c>
      <c r="J275" s="16" t="str">
        <f>VLOOKUP(B275,總表!$1:$1048576,9,0)</f>
        <v>高雄市立鹽埕國民中學</v>
      </c>
      <c r="K275" s="16" t="str">
        <f>VLOOKUP(B275,總表!$1:$1048576,10,0)</f>
        <v>劉品緯</v>
      </c>
      <c r="L275" s="16" t="str">
        <f>VLOOKUP(B275,總表!$1:$1048576,11,0)</f>
        <v>高雄市立鹽埕國民中學</v>
      </c>
      <c r="M275" s="16" t="str">
        <f>VLOOKUP(B275,總表!$1:$1048576,12,0)</f>
        <v>董巧琦</v>
      </c>
      <c r="N275" s="16" t="str">
        <f>VLOOKUP(B275,總表!$1:$1048576,13,0)</f>
        <v>高雄市立鹽埕國民中學</v>
      </c>
      <c r="O275" s="16">
        <f>VLOOKUP(B275,總表!$1:$1048576,14,0)</f>
        <v>0</v>
      </c>
      <c r="P275" s="16">
        <f>VLOOKUP(B275,總表!$1:$1048576,15,0)</f>
        <v>0</v>
      </c>
      <c r="Q275" s="16">
        <f>VLOOKUP(B275,總表!$1:$1048576,16,0)</f>
        <v>0</v>
      </c>
      <c r="R275" s="16">
        <f>VLOOKUP(B275,總表!$1:$1048576,17,0)</f>
        <v>0</v>
      </c>
    </row>
    <row r="276" spans="1:18" ht="17.399999999999999" hidden="1" x14ac:dyDescent="0.3">
      <c r="A276" s="22" t="s">
        <v>3495</v>
      </c>
      <c r="B276" s="13" t="s">
        <v>2844</v>
      </c>
      <c r="C276" s="10" t="str">
        <f>VLOOKUP(B276,總表!$1:$1048576,2,0)</f>
        <v>生態養殖雲端管家</v>
      </c>
      <c r="D276" s="17" t="str">
        <f>VLOOKUP(B276,總表!$1:$1048576,4,0)</f>
        <v>永續發展農糧技術</v>
      </c>
      <c r="E276" s="16" t="str">
        <f>VLOOKUP(B276,總表!$1:$1048576,5,0)</f>
        <v>高中職組</v>
      </c>
      <c r="F276" s="16" t="str">
        <f>VLOOKUP(B276,總表!$1:$1048576,3,0)</f>
        <v>基隆市</v>
      </c>
      <c r="G276" s="16" t="str">
        <f>VLOOKUP(B276,總表!$1:$1048576,6,0)</f>
        <v>戴可媗</v>
      </c>
      <c r="H276" s="16" t="str">
        <f>VLOOKUP(B276,總表!$1:$1048576,7,0)</f>
        <v>國立基隆高級商工職業學校</v>
      </c>
      <c r="I276" s="16" t="str">
        <f>VLOOKUP(B276,總表!$1:$1048576,8,0)</f>
        <v>周妤莙</v>
      </c>
      <c r="J276" s="16" t="str">
        <f>VLOOKUP(B276,總表!$1:$1048576,9,0)</f>
        <v>國立基隆高級商工職業學校</v>
      </c>
      <c r="K276" s="16" t="str">
        <f>VLOOKUP(B276,總表!$1:$1048576,10,0)</f>
        <v>陳立欣</v>
      </c>
      <c r="L276" s="16" t="str">
        <f>VLOOKUP(B276,總表!$1:$1048576,11,0)</f>
        <v>國立基隆高級商工職業學校</v>
      </c>
      <c r="M276" s="16" t="str">
        <f>VLOOKUP(B276,總表!$1:$1048576,12,0)</f>
        <v>黃研綾</v>
      </c>
      <c r="N276" s="16" t="str">
        <f>VLOOKUP(B276,總表!$1:$1048576,13,0)</f>
        <v xml:space="preserve">國立基隆高級商工職業學校 </v>
      </c>
      <c r="O276" s="16" t="str">
        <f>VLOOKUP(B276,總表!$1:$1048576,14,0)</f>
        <v>余秉祐</v>
      </c>
      <c r="P276" s="16" t="str">
        <f>VLOOKUP(B276,總表!$1:$1048576,15,0)</f>
        <v xml:space="preserve">國立基隆高級商工職業學校 </v>
      </c>
      <c r="Q276" s="16" t="str">
        <f>VLOOKUP(B276,總表!$1:$1048576,16,0)</f>
        <v>陳家榛</v>
      </c>
      <c r="R276" s="16" t="str">
        <f>VLOOKUP(B276,總表!$1:$1048576,17,0)</f>
        <v xml:space="preserve">國立基隆高級商工職業學校 </v>
      </c>
    </row>
    <row r="277" spans="1:18" ht="17.399999999999999" hidden="1" x14ac:dyDescent="0.3">
      <c r="A277" s="28" t="s">
        <v>3493</v>
      </c>
      <c r="B277" s="13" t="s">
        <v>2836</v>
      </c>
      <c r="C277" s="10" t="str">
        <f>VLOOKUP(B277,總表!$1:$1048576,2,0)</f>
        <v>環保尖兵</v>
      </c>
      <c r="D277" s="17" t="str">
        <f>VLOOKUP(B277,總表!$1:$1048576,4,0)</f>
        <v>永續發展農糧技術</v>
      </c>
      <c r="E277" s="16" t="str">
        <f>VLOOKUP(B277,總表!$1:$1048576,5,0)</f>
        <v>高中職組</v>
      </c>
      <c r="F277" s="16" t="str">
        <f>VLOOKUP(B277,總表!$1:$1048576,3,0)</f>
        <v>基隆市</v>
      </c>
      <c r="G277" s="16" t="str">
        <f>VLOOKUP(B277,總表!$1:$1048576,6,0)</f>
        <v>馮梓祐</v>
      </c>
      <c r="H277" s="16" t="str">
        <f>VLOOKUP(B277,總表!$1:$1048576,7,0)</f>
        <v>國立基隆高級商工職業學校</v>
      </c>
      <c r="I277" s="16" t="str">
        <f>VLOOKUP(B277,總表!$1:$1048576,8,0)</f>
        <v>蕭岑瑄</v>
      </c>
      <c r="J277" s="16" t="str">
        <f>VLOOKUP(B277,總表!$1:$1048576,9,0)</f>
        <v>國立基隆高級商工職業學校</v>
      </c>
      <c r="K277" s="16" t="str">
        <f>VLOOKUP(B277,總表!$1:$1048576,10,0)</f>
        <v>陳沛璇</v>
      </c>
      <c r="L277" s="16" t="str">
        <f>VLOOKUP(B277,總表!$1:$1048576,11,0)</f>
        <v>國立基隆高級商工職業學校</v>
      </c>
      <c r="M277" s="16" t="str">
        <f>VLOOKUP(B277,總表!$1:$1048576,12,0)</f>
        <v>鄭璁華</v>
      </c>
      <c r="N277" s="16" t="str">
        <f>VLOOKUP(B277,總表!$1:$1048576,13,0)</f>
        <v>國立基隆高級商工職業學校</v>
      </c>
      <c r="O277" s="16" t="str">
        <f>VLOOKUP(B277,總表!$1:$1048576,14,0)</f>
        <v>魏志鴻</v>
      </c>
      <c r="P277" s="16" t="str">
        <f>VLOOKUP(B277,總表!$1:$1048576,15,0)</f>
        <v>國立基隆高級商工職業學校</v>
      </c>
      <c r="Q277" s="16" t="str">
        <f>VLOOKUP(B277,總表!$1:$1048576,16,0)</f>
        <v>陳家榛</v>
      </c>
      <c r="R277" s="16" t="str">
        <f>VLOOKUP(B277,總表!$1:$1048576,17,0)</f>
        <v>國立基隆高級商工職業學校</v>
      </c>
    </row>
    <row r="278" spans="1:18" ht="17.399999999999999" hidden="1" x14ac:dyDescent="0.3">
      <c r="A278" s="28" t="s">
        <v>3493</v>
      </c>
      <c r="B278" s="13" t="s">
        <v>3027</v>
      </c>
      <c r="C278" s="10" t="str">
        <f>VLOOKUP(B278,總表!$1:$1048576,2,0)</f>
        <v>智慧車艙安全監控系統</v>
      </c>
      <c r="D278" s="19" t="str">
        <f>VLOOKUP(B278,總表!$1:$1048576,4,0)</f>
        <v>災害管理與安全</v>
      </c>
      <c r="E278" s="16" t="str">
        <f>VLOOKUP(B278,總表!$1:$1048576,5,0)</f>
        <v>高中職組</v>
      </c>
      <c r="F278" s="16" t="str">
        <f>VLOOKUP(B278,總表!$1:$1048576,3,0)</f>
        <v>基隆市</v>
      </c>
      <c r="G278" s="16" t="str">
        <f>VLOOKUP(B278,總表!$1:$1048576,6,0)</f>
        <v>蘇靖翔</v>
      </c>
      <c r="H278" s="16" t="str">
        <f>VLOOKUP(B278,總表!$1:$1048576,7,0)</f>
        <v>國立基隆高級商工職業學校</v>
      </c>
      <c r="I278" s="16" t="str">
        <f>VLOOKUP(B278,總表!$1:$1048576,8,0)</f>
        <v>黃品叡</v>
      </c>
      <c r="J278" s="16" t="str">
        <f>VLOOKUP(B278,總表!$1:$1048576,9,0)</f>
        <v>國立基隆高級商工職業學校</v>
      </c>
      <c r="K278" s="16" t="str">
        <f>VLOOKUP(B278,總表!$1:$1048576,10,0)</f>
        <v>莊閔祺</v>
      </c>
      <c r="L278" s="16" t="str">
        <f>VLOOKUP(B278,總表!$1:$1048576,11,0)</f>
        <v>國立基隆高級商工職業學校</v>
      </c>
      <c r="M278" s="16" t="str">
        <f>VLOOKUP(B278,總表!$1:$1048576,12,0)</f>
        <v>鄭璁華</v>
      </c>
      <c r="N278" s="16" t="str">
        <f>VLOOKUP(B278,總表!$1:$1048576,13,0)</f>
        <v>國立基隆高級商工職業學校</v>
      </c>
      <c r="O278" s="16" t="str">
        <f>VLOOKUP(B278,總表!$1:$1048576,14,0)</f>
        <v>江玉婷</v>
      </c>
      <c r="P278" s="16" t="str">
        <f>VLOOKUP(B278,總表!$1:$1048576,15,0)</f>
        <v>國立基隆高級商工職業學校</v>
      </c>
      <c r="Q278" s="16" t="str">
        <f>VLOOKUP(B278,總表!$1:$1048576,16,0)</f>
        <v>顏國恩</v>
      </c>
      <c r="R278" s="16" t="str">
        <f>VLOOKUP(B278,總表!$1:$1048576,17,0)</f>
        <v>國立基隆高級商工職業學校</v>
      </c>
    </row>
    <row r="279" spans="1:18" ht="17.399999999999999" hidden="1" x14ac:dyDescent="0.3">
      <c r="A279" s="30" t="s">
        <v>3494</v>
      </c>
      <c r="B279" s="13" t="s">
        <v>3034</v>
      </c>
      <c r="C279" s="10" t="str">
        <f>VLOOKUP(B279,總表!$1:$1048576,2,0)</f>
        <v>零事故的距離－智能防翻與警報系統</v>
      </c>
      <c r="D279" s="19" t="str">
        <f>VLOOKUP(B279,總表!$1:$1048576,4,0)</f>
        <v>災害管理與安全</v>
      </c>
      <c r="E279" s="16" t="str">
        <f>VLOOKUP(B279,總表!$1:$1048576,5,0)</f>
        <v>高中職組</v>
      </c>
      <c r="F279" s="16" t="str">
        <f>VLOOKUP(B279,總表!$1:$1048576,3,0)</f>
        <v>基隆市</v>
      </c>
      <c r="G279" s="16" t="str">
        <f>VLOOKUP(B279,總表!$1:$1048576,6,0)</f>
        <v>蔣幼琦</v>
      </c>
      <c r="H279" s="16" t="str">
        <f>VLOOKUP(B279,總表!$1:$1048576,7,0)</f>
        <v>國立基隆高級商工職業學校</v>
      </c>
      <c r="I279" s="16" t="str">
        <f>VLOOKUP(B279,總表!$1:$1048576,8,0)</f>
        <v>邱詩琁</v>
      </c>
      <c r="J279" s="16" t="str">
        <f>VLOOKUP(B279,總表!$1:$1048576,9,0)</f>
        <v>國立基隆高級商工職業學校</v>
      </c>
      <c r="K279" s="16" t="str">
        <f>VLOOKUP(B279,總表!$1:$1048576,10,0)</f>
        <v>郭均成</v>
      </c>
      <c r="L279" s="16" t="str">
        <f>VLOOKUP(B279,總表!$1:$1048576,11,0)</f>
        <v>國立基隆高級商工職業學校</v>
      </c>
      <c r="M279" s="16" t="str">
        <f>VLOOKUP(B279,總表!$1:$1048576,12,0)</f>
        <v>顏國恩</v>
      </c>
      <c r="N279" s="16" t="str">
        <f>VLOOKUP(B279,總表!$1:$1048576,13,0)</f>
        <v>國立基隆高級商工職業學校</v>
      </c>
      <c r="O279" s="16" t="str">
        <f>VLOOKUP(B279,總表!$1:$1048576,14,0)</f>
        <v>鄭璁華</v>
      </c>
      <c r="P279" s="16" t="str">
        <f>VLOOKUP(B279,總表!$1:$1048576,15,0)</f>
        <v>國立基隆高級商工職業學校</v>
      </c>
      <c r="Q279" s="16" t="str">
        <f>VLOOKUP(B279,總表!$1:$1048576,16,0)</f>
        <v>陳家榛</v>
      </c>
      <c r="R279" s="16" t="str">
        <f>VLOOKUP(B279,總表!$1:$1048576,17,0)</f>
        <v>國立基隆高級商工職業學校</v>
      </c>
    </row>
    <row r="280" spans="1:18" ht="17.399999999999999" hidden="1" x14ac:dyDescent="0.3">
      <c r="A280" s="30" t="s">
        <v>3494</v>
      </c>
      <c r="B280" s="13" t="s">
        <v>3187</v>
      </c>
      <c r="C280" s="10" t="str">
        <f>VLOOKUP(B280,總表!$1:$1048576,2,0)</f>
        <v>智能互動地墊</v>
      </c>
      <c r="D280" s="20" t="str">
        <f>VLOOKUP(B280,總表!$1:$1048576,4,0)</f>
        <v>社會照護</v>
      </c>
      <c r="E280" s="16" t="str">
        <f>VLOOKUP(B280,總表!$1:$1048576,5,0)</f>
        <v>高中職組</v>
      </c>
      <c r="F280" s="16" t="str">
        <f>VLOOKUP(B280,總表!$1:$1048576,3,0)</f>
        <v>基隆市</v>
      </c>
      <c r="G280" s="16" t="str">
        <f>VLOOKUP(B280,總表!$1:$1048576,6,0)</f>
        <v>黃馨儀</v>
      </c>
      <c r="H280" s="16" t="str">
        <f>VLOOKUP(B280,總表!$1:$1048576,7,0)</f>
        <v>國立基隆商工 商經科</v>
      </c>
      <c r="I280" s="16" t="str">
        <f>VLOOKUP(B280,總表!$1:$1048576,8,0)</f>
        <v>陳亭蓁</v>
      </c>
      <c r="J280" s="16" t="str">
        <f>VLOOKUP(B280,總表!$1:$1048576,9,0)</f>
        <v>國立基隆商工 商經科</v>
      </c>
      <c r="K280" s="16" t="str">
        <f>VLOOKUP(B280,總表!$1:$1048576,10,0)</f>
        <v>張可諾</v>
      </c>
      <c r="L280" s="16" t="str">
        <f>VLOOKUP(B280,總表!$1:$1048576,11,0)</f>
        <v>國立基隆商工 資訊科</v>
      </c>
      <c r="M280" s="16" t="str">
        <f>VLOOKUP(B280,總表!$1:$1048576,12,0)</f>
        <v>李承熹</v>
      </c>
      <c r="N280" s="16" t="str">
        <f>VLOOKUP(B280,總表!$1:$1048576,13,0)</f>
        <v>國立基隆商工 資訊科 教務組長</v>
      </c>
      <c r="O280" s="16" t="str">
        <f>VLOOKUP(B280,總表!$1:$1048576,14,0)</f>
        <v>黃姸綾</v>
      </c>
      <c r="P280" s="16" t="str">
        <f>VLOOKUP(B280,總表!$1:$1048576,15,0)</f>
        <v>國立基隆商工 商經科 科主任</v>
      </c>
      <c r="Q280" s="16" t="str">
        <f>VLOOKUP(B280,總表!$1:$1048576,16,0)</f>
        <v>陳家榛</v>
      </c>
      <c r="R280" s="16" t="str">
        <f>VLOOKUP(B280,總表!$1:$1048576,17,0)</f>
        <v>國立基隆商工</v>
      </c>
    </row>
    <row r="281" spans="1:18" ht="17.399999999999999" hidden="1" x14ac:dyDescent="0.3">
      <c r="A281" s="30" t="s">
        <v>3494</v>
      </c>
      <c r="B281" s="13" t="s">
        <v>3306</v>
      </c>
      <c r="C281" s="10" t="str">
        <f>VLOOKUP(B281,總表!$1:$1048576,2,0)</f>
        <v>方向燈智能控制系統</v>
      </c>
      <c r="D281" s="16" t="str">
        <f>VLOOKUP(B281,總表!$1:$1048576,4,0)</f>
        <v>便利生活</v>
      </c>
      <c r="E281" s="16" t="str">
        <f>VLOOKUP(B281,總表!$1:$1048576,5,0)</f>
        <v>高中職組</v>
      </c>
      <c r="F281" s="16" t="str">
        <f>VLOOKUP(B281,總表!$1:$1048576,3,0)</f>
        <v>基隆市</v>
      </c>
      <c r="G281" s="16" t="str">
        <f>VLOOKUP(B281,總表!$1:$1048576,6,0)</f>
        <v>俞亭語</v>
      </c>
      <c r="H281" s="16" t="str">
        <f>VLOOKUP(B281,總表!$1:$1048576,7,0)</f>
        <v>國立基隆高級商工職業學校</v>
      </c>
      <c r="I281" s="16" t="str">
        <f>VLOOKUP(B281,總表!$1:$1048576,8,0)</f>
        <v>林姵璇</v>
      </c>
      <c r="J281" s="16" t="str">
        <f>VLOOKUP(B281,總表!$1:$1048576,9,0)</f>
        <v>國立基隆高級商工職業學校</v>
      </c>
      <c r="K281" s="16" t="str">
        <f>VLOOKUP(B281,總表!$1:$1048576,10,0)</f>
        <v>郭子毅</v>
      </c>
      <c r="L281" s="16" t="str">
        <f>VLOOKUP(B281,總表!$1:$1048576,11,0)</f>
        <v>國立基隆高級商工職業學校</v>
      </c>
      <c r="M281" s="16" t="str">
        <f>VLOOKUP(B281,總表!$1:$1048576,12,0)</f>
        <v>李承熹</v>
      </c>
      <c r="N281" s="16" t="str">
        <f>VLOOKUP(B281,總表!$1:$1048576,13,0)</f>
        <v>國立基隆高級商工職業學校資訊科 教務組長</v>
      </c>
      <c r="O281" s="16" t="str">
        <f>VLOOKUP(B281,總表!$1:$1048576,14,0)</f>
        <v>鄭璁華</v>
      </c>
      <c r="P281" s="16" t="str">
        <f>VLOOKUP(B281,總表!$1:$1048576,15,0)</f>
        <v>國立基隆高級商工職業學校</v>
      </c>
      <c r="Q281" s="16" t="str">
        <f>VLOOKUP(B281,總表!$1:$1048576,16,0)</f>
        <v>陳家榛</v>
      </c>
      <c r="R281" s="16" t="str">
        <f>VLOOKUP(B281,總表!$1:$1048576,17,0)</f>
        <v>國立基隆高級商工職業學校資訊科 教務組長</v>
      </c>
    </row>
    <row r="282" spans="1:18" ht="17.399999999999999" hidden="1" x14ac:dyDescent="0.3">
      <c r="A282" s="30" t="s">
        <v>3494</v>
      </c>
      <c r="B282" s="13" t="s">
        <v>3312</v>
      </c>
      <c r="C282" s="10" t="str">
        <f>VLOOKUP(B282,總表!$1:$1048576,2,0)</f>
        <v>助眠救星</v>
      </c>
      <c r="D282" s="16" t="str">
        <f>VLOOKUP(B282,總表!$1:$1048576,4,0)</f>
        <v>便利生活</v>
      </c>
      <c r="E282" s="16" t="str">
        <f>VLOOKUP(B282,總表!$1:$1048576,5,0)</f>
        <v>高中職組</v>
      </c>
      <c r="F282" s="16" t="str">
        <f>VLOOKUP(B282,總表!$1:$1048576,3,0)</f>
        <v>基隆市</v>
      </c>
      <c r="G282" s="16" t="str">
        <f>VLOOKUP(B282,總表!$1:$1048576,6,0)</f>
        <v>歐子嘉</v>
      </c>
      <c r="H282" s="16" t="str">
        <f>VLOOKUP(B282,總表!$1:$1048576,7,0)</f>
        <v>國立基隆高級商工職業學校</v>
      </c>
      <c r="I282" s="16" t="str">
        <f>VLOOKUP(B282,總表!$1:$1048576,8,0)</f>
        <v>廖以蓁</v>
      </c>
      <c r="J282" s="16" t="str">
        <f>VLOOKUP(B282,總表!$1:$1048576,9,0)</f>
        <v>國立基隆高級商工職業學校</v>
      </c>
      <c r="K282" s="16" t="str">
        <f>VLOOKUP(B282,總表!$1:$1048576,10,0)</f>
        <v>簡岑穎</v>
      </c>
      <c r="L282" s="16" t="str">
        <f>VLOOKUP(B282,總表!$1:$1048576,11,0)</f>
        <v>國立基隆高級商工職業學校</v>
      </c>
      <c r="M282" s="16" t="str">
        <f>VLOOKUP(B282,總表!$1:$1048576,12,0)</f>
        <v>鄭璁華</v>
      </c>
      <c r="N282" s="16" t="str">
        <f>VLOOKUP(B282,總表!$1:$1048576,13,0)</f>
        <v>國立基隆高級商工職業學校</v>
      </c>
      <c r="O282" s="16" t="str">
        <f>VLOOKUP(B282,總表!$1:$1048576,14,0)</f>
        <v>顏國恩</v>
      </c>
      <c r="P282" s="16" t="str">
        <f>VLOOKUP(B282,總表!$1:$1048576,15,0)</f>
        <v>國立基隆高級商工職業學校</v>
      </c>
      <c r="Q282" s="16" t="str">
        <f>VLOOKUP(B282,總表!$1:$1048576,16,0)</f>
        <v>陳萱沂</v>
      </c>
      <c r="R282" s="16">
        <f>VLOOKUP(B282,總表!$1:$1048576,17,0)</f>
        <v>0</v>
      </c>
    </row>
    <row r="283" spans="1:18" ht="17.399999999999999" hidden="1" x14ac:dyDescent="0.3">
      <c r="A283" s="22" t="s">
        <v>3495</v>
      </c>
      <c r="B283" s="13" t="s">
        <v>390</v>
      </c>
      <c r="C283" s="10" t="str">
        <f>VLOOKUP(B283,總表!$1:$1048576,2,0)</f>
        <v>自行車防傾倒腳撐</v>
      </c>
      <c r="D283" s="18" t="str">
        <f>VLOOKUP(B283,總表!$1:$1048576,4,0)</f>
        <v>休閒與教育</v>
      </c>
      <c r="E283" s="16" t="str">
        <f>VLOOKUP(B283,總表!$1:$1048576,5,0)</f>
        <v>國中組</v>
      </c>
      <c r="F283" s="16" t="str">
        <f>VLOOKUP(B283,總表!$1:$1048576,3,0)</f>
        <v>基隆市</v>
      </c>
      <c r="G283" s="16" t="str">
        <f>VLOOKUP(B283,總表!$1:$1048576,6,0)</f>
        <v>宋為濬</v>
      </c>
      <c r="H283" s="16" t="str">
        <f>VLOOKUP(B283,總表!$1:$1048576,7,0)</f>
        <v>基隆市立銘傳國中</v>
      </c>
      <c r="I283" s="16" t="str">
        <f>VLOOKUP(B283,總表!$1:$1048576,8,0)</f>
        <v>楊紹寬</v>
      </c>
      <c r="J283" s="16" t="str">
        <f>VLOOKUP(B283,總表!$1:$1048576,9,0)</f>
        <v>基隆市立銘傳國中</v>
      </c>
      <c r="K283" s="16" t="str">
        <f>VLOOKUP(B283,總表!$1:$1048576,10,0)</f>
        <v>陳新翰</v>
      </c>
      <c r="L283" s="16" t="str">
        <f>VLOOKUP(B283,總表!$1:$1048576,11,0)</f>
        <v>基隆市立銘傳國中</v>
      </c>
      <c r="M283" s="16" t="str">
        <f>VLOOKUP(B283,總表!$1:$1048576,12,0)</f>
        <v>李健次</v>
      </c>
      <c r="N283" s="16" t="str">
        <f>VLOOKUP(B283,總表!$1:$1048576,13,0)</f>
        <v xml:space="preserve">基隆市立銘傳國中 </v>
      </c>
      <c r="O283" s="16" t="str">
        <f>VLOOKUP(B283,總表!$1:$1048576,14,0)</f>
        <v>劉珠玲</v>
      </c>
      <c r="P283" s="16" t="str">
        <f>VLOOKUP(B283,總表!$1:$1048576,15,0)</f>
        <v xml:space="preserve">基隆市立銘傳國中 </v>
      </c>
      <c r="Q283" s="16" t="str">
        <f>VLOOKUP(B283,總表!$1:$1048576,16,0)</f>
        <v xml:space="preserve"> 沈容聞</v>
      </c>
      <c r="R283" s="16" t="str">
        <f>VLOOKUP(B283,總表!$1:$1048576,17,0)</f>
        <v xml:space="preserve">基隆市立銘傳國中 </v>
      </c>
    </row>
    <row r="284" spans="1:18" ht="17.399999999999999" hidden="1" x14ac:dyDescent="0.3">
      <c r="A284" s="22" t="s">
        <v>3495</v>
      </c>
      <c r="B284" s="13" t="s">
        <v>301</v>
      </c>
      <c r="C284" s="10" t="str">
        <f>VLOOKUP(B284,總表!$1:$1048576,2,0)</f>
        <v>畫具卷</v>
      </c>
      <c r="D284" s="18" t="str">
        <f>VLOOKUP(B284,總表!$1:$1048576,4,0)</f>
        <v>休閒與教育</v>
      </c>
      <c r="E284" s="16" t="str">
        <f>VLOOKUP(B284,總表!$1:$1048576,5,0)</f>
        <v>國中組</v>
      </c>
      <c r="F284" s="16" t="str">
        <f>VLOOKUP(B284,總表!$1:$1048576,3,0)</f>
        <v>基隆市</v>
      </c>
      <c r="G284" s="16" t="str">
        <f>VLOOKUP(B284,總表!$1:$1048576,6,0)</f>
        <v>甘惠心</v>
      </c>
      <c r="H284" s="16" t="str">
        <f>VLOOKUP(B284,總表!$1:$1048576,7,0)</f>
        <v>基隆市立銘傳國中</v>
      </c>
      <c r="I284" s="16" t="str">
        <f>VLOOKUP(B284,總表!$1:$1048576,8,0)</f>
        <v>武孟希</v>
      </c>
      <c r="J284" s="16" t="str">
        <f>VLOOKUP(B284,總表!$1:$1048576,9,0)</f>
        <v>基隆市立銘傳國中</v>
      </c>
      <c r="K284" s="16" t="str">
        <f>VLOOKUP(B284,總表!$1:$1048576,10,0)</f>
        <v>呂妍慧</v>
      </c>
      <c r="L284" s="16" t="str">
        <f>VLOOKUP(B284,總表!$1:$1048576,11,0)</f>
        <v>基隆市立銘傳國中</v>
      </c>
      <c r="M284" s="16" t="str">
        <f>VLOOKUP(B284,總表!$1:$1048576,12,0)</f>
        <v>李健次</v>
      </c>
      <c r="N284" s="16" t="str">
        <f>VLOOKUP(B284,總表!$1:$1048576,13,0)</f>
        <v>基隆市立銘傳國中</v>
      </c>
      <c r="O284" s="16" t="str">
        <f>VLOOKUP(B284,總表!$1:$1048576,14,0)</f>
        <v>袁昌宏</v>
      </c>
      <c r="P284" s="16" t="str">
        <f>VLOOKUP(B284,總表!$1:$1048576,15,0)</f>
        <v>基隆市立銘傳國中</v>
      </c>
      <c r="Q284" s="16" t="str">
        <f>VLOOKUP(B284,總表!$1:$1048576,16,0)</f>
        <v>沈容聞</v>
      </c>
      <c r="R284" s="16" t="str">
        <f>VLOOKUP(B284,總表!$1:$1048576,17,0)</f>
        <v>基隆市立銘傳國中</v>
      </c>
    </row>
    <row r="285" spans="1:18" ht="17.399999999999999" hidden="1" x14ac:dyDescent="0.3">
      <c r="A285" s="22" t="s">
        <v>3495</v>
      </c>
      <c r="B285" s="13" t="s">
        <v>559</v>
      </c>
      <c r="C285" s="10" t="str">
        <f>VLOOKUP(B285,總表!$1:$1048576,2,0)</f>
        <v>姿勢警報器</v>
      </c>
      <c r="D285" s="19" t="str">
        <f>VLOOKUP(B285,總表!$1:$1048576,4,0)</f>
        <v>災害管理與安全</v>
      </c>
      <c r="E285" s="16" t="str">
        <f>VLOOKUP(B285,總表!$1:$1048576,5,0)</f>
        <v>國中組</v>
      </c>
      <c r="F285" s="16" t="str">
        <f>VLOOKUP(B285,總表!$1:$1048576,3,0)</f>
        <v>基隆市</v>
      </c>
      <c r="G285" s="16" t="str">
        <f>VLOOKUP(B285,總表!$1:$1048576,6,0)</f>
        <v>蘇筣宸</v>
      </c>
      <c r="H285" s="16" t="str">
        <f>VLOOKUP(B285,總表!$1:$1048576,7,0)</f>
        <v>基隆市立銘傳國中</v>
      </c>
      <c r="I285" s="16" t="str">
        <f>VLOOKUP(B285,總表!$1:$1048576,8,0)</f>
        <v>謝羽惟</v>
      </c>
      <c r="J285" s="16" t="str">
        <f>VLOOKUP(B285,總表!$1:$1048576,9,0)</f>
        <v>基隆市立銘傳國中</v>
      </c>
      <c r="K285" s="16" t="str">
        <f>VLOOKUP(B285,總表!$1:$1048576,10,0)</f>
        <v>郭芮妤</v>
      </c>
      <c r="L285" s="16" t="str">
        <f>VLOOKUP(B285,總表!$1:$1048576,11,0)</f>
        <v>基隆市立銘傳國中</v>
      </c>
      <c r="M285" s="16" t="str">
        <f>VLOOKUP(B285,總表!$1:$1048576,12,0)</f>
        <v>李健次</v>
      </c>
      <c r="N285" s="16" t="str">
        <f>VLOOKUP(B285,總表!$1:$1048576,13,0)</f>
        <v>基隆市立銘傳國中</v>
      </c>
      <c r="O285" s="16" t="str">
        <f>VLOOKUP(B285,總表!$1:$1048576,14,0)</f>
        <v>袁昌宏</v>
      </c>
      <c r="P285" s="16" t="str">
        <f>VLOOKUP(B285,總表!$1:$1048576,15,0)</f>
        <v>基隆市立銘傳國中</v>
      </c>
      <c r="Q285" s="16" t="str">
        <f>VLOOKUP(B285,總表!$1:$1048576,16,0)</f>
        <v>沈容聞</v>
      </c>
      <c r="R285" s="16" t="str">
        <f>VLOOKUP(B285,總表!$1:$1048576,17,0)</f>
        <v>基隆市立銘傳國中</v>
      </c>
    </row>
    <row r="286" spans="1:18" ht="17.399999999999999" hidden="1" x14ac:dyDescent="0.3">
      <c r="A286" s="22" t="s">
        <v>3495</v>
      </c>
      <c r="B286" s="13" t="s">
        <v>554</v>
      </c>
      <c r="C286" s="10" t="str">
        <f>VLOOKUP(B286,總表!$1:$1048576,2,0)</f>
        <v>智慧安全提醒杯墊</v>
      </c>
      <c r="D286" s="19" t="str">
        <f>VLOOKUP(B286,總表!$1:$1048576,4,0)</f>
        <v>災害管理與安全</v>
      </c>
      <c r="E286" s="16" t="str">
        <f>VLOOKUP(B286,總表!$1:$1048576,5,0)</f>
        <v>國中組</v>
      </c>
      <c r="F286" s="16" t="str">
        <f>VLOOKUP(B286,總表!$1:$1048576,3,0)</f>
        <v>基隆市</v>
      </c>
      <c r="G286" s="16" t="str">
        <f>VLOOKUP(B286,總表!$1:$1048576,6,0)</f>
        <v>熊于綸</v>
      </c>
      <c r="H286" s="16" t="str">
        <f>VLOOKUP(B286,總表!$1:$1048576,7,0)</f>
        <v>基隆市立銘傳國中</v>
      </c>
      <c r="I286" s="16" t="str">
        <f>VLOOKUP(B286,總表!$1:$1048576,8,0)</f>
        <v>葉奇勳</v>
      </c>
      <c r="J286" s="16" t="str">
        <f>VLOOKUP(B286,總表!$1:$1048576,9,0)</f>
        <v>基隆市立銘傳國中</v>
      </c>
      <c r="K286" s="16" t="str">
        <f>VLOOKUP(B286,總表!$1:$1048576,10,0)</f>
        <v>郭億豐</v>
      </c>
      <c r="L286" s="16" t="str">
        <f>VLOOKUP(B286,總表!$1:$1048576,11,0)</f>
        <v>基隆市立銘傳國中</v>
      </c>
      <c r="M286" s="16" t="str">
        <f>VLOOKUP(B286,總表!$1:$1048576,12,0)</f>
        <v>李健次</v>
      </c>
      <c r="N286" s="16" t="str">
        <f>VLOOKUP(B286,總表!$1:$1048576,13,0)</f>
        <v>基隆市立銘傳國中</v>
      </c>
      <c r="O286" s="16" t="str">
        <f>VLOOKUP(B286,總表!$1:$1048576,14,0)</f>
        <v>沈容聞</v>
      </c>
      <c r="P286" s="16" t="str">
        <f>VLOOKUP(B286,總表!$1:$1048576,15,0)</f>
        <v>基隆市立銘傳國中</v>
      </c>
      <c r="Q286" s="16" t="str">
        <f>VLOOKUP(B286,總表!$1:$1048576,16,0)</f>
        <v>袁昌宏</v>
      </c>
      <c r="R286" s="16" t="str">
        <f>VLOOKUP(B286,總表!$1:$1048576,17,0)</f>
        <v>基隆市立銘傳國中</v>
      </c>
    </row>
    <row r="287" spans="1:18" ht="17.399999999999999" hidden="1" x14ac:dyDescent="0.3">
      <c r="A287" s="28" t="s">
        <v>3493</v>
      </c>
      <c r="B287" s="13" t="s">
        <v>589</v>
      </c>
      <c r="C287" s="10" t="str">
        <f>VLOOKUP(B287,總表!$1:$1048576,2,0)</f>
        <v>MosQuit Love 蚊戀終止器：聲波干擾 抑制蚊子繁殖裝置</v>
      </c>
      <c r="D287" s="19" t="str">
        <f>VLOOKUP(B287,總表!$1:$1048576,4,0)</f>
        <v>災害管理與安全</v>
      </c>
      <c r="E287" s="16" t="str">
        <f>VLOOKUP(B287,總表!$1:$1048576,5,0)</f>
        <v>國中組</v>
      </c>
      <c r="F287" s="16" t="str">
        <f>VLOOKUP(B287,總表!$1:$1048576,3,0)</f>
        <v>基隆市</v>
      </c>
      <c r="G287" s="16" t="str">
        <f>VLOOKUP(B287,總表!$1:$1048576,6,0)</f>
        <v>黃宇皓</v>
      </c>
      <c r="H287" s="16" t="str">
        <f>VLOOKUP(B287,總表!$1:$1048576,7,0)</f>
        <v>基隆市立安樂高級中學 國中部</v>
      </c>
      <c r="I287" s="16" t="str">
        <f>VLOOKUP(B287,總表!$1:$1048576,8,0)</f>
        <v>施廷翰</v>
      </c>
      <c r="J287" s="16" t="str">
        <f>VLOOKUP(B287,總表!$1:$1048576,9,0)</f>
        <v>基隆市立安樂高級中學 國中部</v>
      </c>
      <c r="K287" s="16" t="str">
        <f>VLOOKUP(B287,總表!$1:$1048576,10,0)</f>
        <v>黃宇樂</v>
      </c>
      <c r="L287" s="16" t="str">
        <f>VLOOKUP(B287,總表!$1:$1048576,11,0)</f>
        <v>基隆市立安樂高級中學 國中部</v>
      </c>
      <c r="M287" s="16" t="str">
        <f>VLOOKUP(B287,總表!$1:$1048576,12,0)</f>
        <v>彭淑珍</v>
      </c>
      <c r="N287" s="16" t="str">
        <f>VLOOKUP(B287,總表!$1:$1048576,13,0)</f>
        <v>基隆市立安樂高級中學  輔導處</v>
      </c>
      <c r="O287" s="16" t="str">
        <f>VLOOKUP(B287,總表!$1:$1048576,14,0)</f>
        <v>張秀湘</v>
      </c>
      <c r="P287" s="16" t="str">
        <f>VLOOKUP(B287,總表!$1:$1048576,15,0)</f>
        <v>基隆市立安樂高級中學 輔導處</v>
      </c>
      <c r="Q287" s="16">
        <f>VLOOKUP(B287,總表!$1:$1048576,16,0)</f>
        <v>0</v>
      </c>
      <c r="R287" s="16">
        <f>VLOOKUP(B287,總表!$1:$1048576,17,0)</f>
        <v>0</v>
      </c>
    </row>
    <row r="288" spans="1:18" ht="17.399999999999999" hidden="1" x14ac:dyDescent="0.3">
      <c r="A288" s="28" t="s">
        <v>3493</v>
      </c>
      <c r="B288" s="13" t="s">
        <v>575</v>
      </c>
      <c r="C288" s="10" t="str">
        <f>VLOOKUP(B288,總表!$1:$1048576,2,0)</f>
        <v>嬰兒防抱離即時警示系統</v>
      </c>
      <c r="D288" s="19" t="str">
        <f>VLOOKUP(B288,總表!$1:$1048576,4,0)</f>
        <v>災害管理與安全</v>
      </c>
      <c r="E288" s="16" t="str">
        <f>VLOOKUP(B288,總表!$1:$1048576,5,0)</f>
        <v>國中組</v>
      </c>
      <c r="F288" s="16" t="str">
        <f>VLOOKUP(B288,總表!$1:$1048576,3,0)</f>
        <v>基隆市</v>
      </c>
      <c r="G288" s="16" t="str">
        <f>VLOOKUP(B288,總表!$1:$1048576,6,0)</f>
        <v>李珮瑜</v>
      </c>
      <c r="H288" s="16" t="str">
        <f>VLOOKUP(B288,總表!$1:$1048576,7,0)</f>
        <v>基隆市立銘傳國中</v>
      </c>
      <c r="I288" s="16" t="str">
        <f>VLOOKUP(B288,總表!$1:$1048576,8,0)</f>
        <v>林靜</v>
      </c>
      <c r="J288" s="16" t="str">
        <f>VLOOKUP(B288,總表!$1:$1048576,9,0)</f>
        <v>基隆市立銘傳國中</v>
      </c>
      <c r="K288" s="16" t="str">
        <f>VLOOKUP(B288,總表!$1:$1048576,10,0)</f>
        <v>楊雨緁</v>
      </c>
      <c r="L288" s="16" t="str">
        <f>VLOOKUP(B288,總表!$1:$1048576,11,0)</f>
        <v>基隆市立銘傳國中</v>
      </c>
      <c r="M288" s="16" t="str">
        <f>VLOOKUP(B288,總表!$1:$1048576,12,0)</f>
        <v xml:space="preserve">李健次  </v>
      </c>
      <c r="N288" s="16" t="str">
        <f>VLOOKUP(B288,總表!$1:$1048576,13,0)</f>
        <v>基隆市立銘傳國中</v>
      </c>
      <c r="O288" s="16" t="str">
        <f>VLOOKUP(B288,總表!$1:$1048576,14,0)</f>
        <v>李孟勳</v>
      </c>
      <c r="P288" s="16" t="str">
        <f>VLOOKUP(B288,總表!$1:$1048576,15,0)</f>
        <v>基隆市立銘傳國中</v>
      </c>
      <c r="Q288" s="16" t="str">
        <f>VLOOKUP(B288,總表!$1:$1048576,16,0)</f>
        <v>沈容聞</v>
      </c>
      <c r="R288" s="16" t="str">
        <f>VLOOKUP(B288,總表!$1:$1048576,17,0)</f>
        <v>基隆市立銘傳國中</v>
      </c>
    </row>
    <row r="289" spans="1:18" ht="17.399999999999999" hidden="1" x14ac:dyDescent="0.3">
      <c r="A289" s="30" t="s">
        <v>3494</v>
      </c>
      <c r="B289" s="13" t="s">
        <v>564</v>
      </c>
      <c r="C289" s="10" t="str">
        <f>VLOOKUP(B289,總表!$1:$1048576,2,0)</f>
        <v>置物箱即時警報器</v>
      </c>
      <c r="D289" s="19" t="str">
        <f>VLOOKUP(B289,總表!$1:$1048576,4,0)</f>
        <v>災害管理與安全</v>
      </c>
      <c r="E289" s="16" t="str">
        <f>VLOOKUP(B289,總表!$1:$1048576,5,0)</f>
        <v>國中組</v>
      </c>
      <c r="F289" s="16" t="str">
        <f>VLOOKUP(B289,總表!$1:$1048576,3,0)</f>
        <v>基隆市</v>
      </c>
      <c r="G289" s="16" t="str">
        <f>VLOOKUP(B289,總表!$1:$1048576,6,0)</f>
        <v>王焱</v>
      </c>
      <c r="H289" s="16" t="str">
        <f>VLOOKUP(B289,總表!$1:$1048576,7,0)</f>
        <v>基隆市立銘傳國中</v>
      </c>
      <c r="I289" s="16" t="str">
        <f>VLOOKUP(B289,總表!$1:$1048576,8,0)</f>
        <v>王又陞</v>
      </c>
      <c r="J289" s="16" t="str">
        <f>VLOOKUP(B289,總表!$1:$1048576,9,0)</f>
        <v>基隆市立銘傳國中</v>
      </c>
      <c r="K289" s="16" t="str">
        <f>VLOOKUP(B289,總表!$1:$1048576,10,0)</f>
        <v>陳敬允</v>
      </c>
      <c r="L289" s="16" t="str">
        <f>VLOOKUP(B289,總表!$1:$1048576,11,0)</f>
        <v>基隆市立銘傳國中</v>
      </c>
      <c r="M289" s="16" t="str">
        <f>VLOOKUP(B289,總表!$1:$1048576,12,0)</f>
        <v>李健次</v>
      </c>
      <c r="N289" s="16" t="str">
        <f>VLOOKUP(B289,總表!$1:$1048576,13,0)</f>
        <v>基隆市立銘傳國中</v>
      </c>
      <c r="O289" s="16" t="str">
        <f>VLOOKUP(B289,總表!$1:$1048576,14,0)</f>
        <v>高宜楓</v>
      </c>
      <c r="P289" s="16" t="str">
        <f>VLOOKUP(B289,總表!$1:$1048576,15,0)</f>
        <v>基隆市立銘傳國中</v>
      </c>
      <c r="Q289" s="16" t="str">
        <f>VLOOKUP(B289,總表!$1:$1048576,16,0)</f>
        <v>沈容聞</v>
      </c>
      <c r="R289" s="16" t="str">
        <f>VLOOKUP(B289,總表!$1:$1048576,17,0)</f>
        <v>基隆市立銘傳國中</v>
      </c>
    </row>
    <row r="290" spans="1:18" ht="17.399999999999999" hidden="1" x14ac:dyDescent="0.3">
      <c r="A290" s="30" t="s">
        <v>3494</v>
      </c>
      <c r="B290" s="13" t="s">
        <v>570</v>
      </c>
      <c r="C290" s="10" t="str">
        <f>VLOOKUP(B290,總表!$1:$1048576,2,0)</f>
        <v>智能轉角警示器</v>
      </c>
      <c r="D290" s="19" t="str">
        <f>VLOOKUP(B290,總表!$1:$1048576,4,0)</f>
        <v>災害管理與安全</v>
      </c>
      <c r="E290" s="16" t="str">
        <f>VLOOKUP(B290,總表!$1:$1048576,5,0)</f>
        <v>國中組</v>
      </c>
      <c r="F290" s="16" t="str">
        <f>VLOOKUP(B290,總表!$1:$1048576,3,0)</f>
        <v>基隆市</v>
      </c>
      <c r="G290" s="16" t="str">
        <f>VLOOKUP(B290,總表!$1:$1048576,6,0)</f>
        <v>林祈亘</v>
      </c>
      <c r="H290" s="16" t="str">
        <f>VLOOKUP(B290,總表!$1:$1048576,7,0)</f>
        <v>基隆市立銘傳國中</v>
      </c>
      <c r="I290" s="16" t="str">
        <f>VLOOKUP(B290,總表!$1:$1048576,8,0)</f>
        <v>洪麒雲</v>
      </c>
      <c r="J290" s="16" t="str">
        <f>VLOOKUP(B290,總表!$1:$1048576,9,0)</f>
        <v>基隆市立銘傳國中</v>
      </c>
      <c r="K290" s="16" t="str">
        <f>VLOOKUP(B290,總表!$1:$1048576,10,0)</f>
        <v>黃詣棋</v>
      </c>
      <c r="L290" s="16" t="str">
        <f>VLOOKUP(B290,總表!$1:$1048576,11,0)</f>
        <v>基隆市立銘傳國中</v>
      </c>
      <c r="M290" s="16" t="str">
        <f>VLOOKUP(B290,總表!$1:$1048576,12,0)</f>
        <v>李健次</v>
      </c>
      <c r="N290" s="16" t="str">
        <f>VLOOKUP(B290,總表!$1:$1048576,13,0)</f>
        <v>基隆市立銘傳國中</v>
      </c>
      <c r="O290" s="16" t="str">
        <f>VLOOKUP(B290,總表!$1:$1048576,14,0)</f>
        <v>高宜楓</v>
      </c>
      <c r="P290" s="16" t="str">
        <f>VLOOKUP(B290,總表!$1:$1048576,15,0)</f>
        <v>基隆市立銘傳國中</v>
      </c>
      <c r="Q290" s="16" t="str">
        <f>VLOOKUP(B290,總表!$1:$1048576,16,0)</f>
        <v>沈容聞</v>
      </c>
      <c r="R290" s="16" t="str">
        <f>VLOOKUP(B290,總表!$1:$1048576,17,0)</f>
        <v>基隆市立銘傳國中</v>
      </c>
    </row>
    <row r="291" spans="1:18" ht="17.399999999999999" hidden="1" x14ac:dyDescent="0.3">
      <c r="A291" s="30" t="s">
        <v>3494</v>
      </c>
      <c r="B291" s="13" t="s">
        <v>582</v>
      </c>
      <c r="C291" s="10" t="str">
        <f>VLOOKUP(B291,總表!$1:$1048576,2,0)</f>
        <v>可調式拉力警示帶</v>
      </c>
      <c r="D291" s="19" t="str">
        <f>VLOOKUP(B291,總表!$1:$1048576,4,0)</f>
        <v>災害管理與安全</v>
      </c>
      <c r="E291" s="16" t="str">
        <f>VLOOKUP(B291,總表!$1:$1048576,5,0)</f>
        <v>國中組</v>
      </c>
      <c r="F291" s="16" t="str">
        <f>VLOOKUP(B291,總表!$1:$1048576,3,0)</f>
        <v>基隆市</v>
      </c>
      <c r="G291" s="16" t="str">
        <f>VLOOKUP(B291,總表!$1:$1048576,6,0)</f>
        <v>李康睿</v>
      </c>
      <c r="H291" s="16" t="str">
        <f>VLOOKUP(B291,總表!$1:$1048576,7,0)</f>
        <v>基隆市立銘傳國中</v>
      </c>
      <c r="I291" s="16" t="str">
        <f>VLOOKUP(B291,總表!$1:$1048576,8,0)</f>
        <v>顏斌</v>
      </c>
      <c r="J291" s="16" t="str">
        <f>VLOOKUP(B291,總表!$1:$1048576,9,0)</f>
        <v>基隆市立銘傳國中</v>
      </c>
      <c r="K291" s="16" t="str">
        <f>VLOOKUP(B291,總表!$1:$1048576,10,0)</f>
        <v>郭哲希</v>
      </c>
      <c r="L291" s="16" t="str">
        <f>VLOOKUP(B291,總表!$1:$1048576,11,0)</f>
        <v>基隆市立銘傳國中</v>
      </c>
      <c r="M291" s="16" t="str">
        <f>VLOOKUP(B291,總表!$1:$1048576,12,0)</f>
        <v xml:space="preserve">李健次 </v>
      </c>
      <c r="N291" s="16" t="str">
        <f>VLOOKUP(B291,總表!$1:$1048576,13,0)</f>
        <v>基隆市立銘傳國中</v>
      </c>
      <c r="O291" s="16" t="str">
        <f>VLOOKUP(B291,總表!$1:$1048576,14,0)</f>
        <v>李孟勳</v>
      </c>
      <c r="P291" s="16" t="str">
        <f>VLOOKUP(B291,總表!$1:$1048576,15,0)</f>
        <v>基隆市立銘傳國中</v>
      </c>
      <c r="Q291" s="16" t="str">
        <f>VLOOKUP(B291,總表!$1:$1048576,16,0)</f>
        <v xml:space="preserve">沈容聞 </v>
      </c>
      <c r="R291" s="16" t="str">
        <f>VLOOKUP(B291,總表!$1:$1048576,17,0)</f>
        <v>基隆市立銘傳國中</v>
      </c>
    </row>
    <row r="292" spans="1:18" ht="17.399999999999999" hidden="1" x14ac:dyDescent="0.3">
      <c r="A292" s="22" t="s">
        <v>3495</v>
      </c>
      <c r="B292" s="13" t="s">
        <v>1105</v>
      </c>
      <c r="C292" s="10" t="str">
        <f>VLOOKUP(B292,總表!$1:$1048576,2,0)</f>
        <v>梳羽流風-新型吹風機整髮組</v>
      </c>
      <c r="D292" s="16" t="str">
        <f>VLOOKUP(B292,總表!$1:$1048576,4,0)</f>
        <v>便利生活</v>
      </c>
      <c r="E292" s="16" t="str">
        <f>VLOOKUP(B292,總表!$1:$1048576,5,0)</f>
        <v>國中組</v>
      </c>
      <c r="F292" s="16" t="str">
        <f>VLOOKUP(B292,總表!$1:$1048576,3,0)</f>
        <v>基隆市</v>
      </c>
      <c r="G292" s="16" t="str">
        <f>VLOOKUP(B292,總表!$1:$1048576,6,0)</f>
        <v>吳昕潔</v>
      </c>
      <c r="H292" s="16" t="str">
        <f>VLOOKUP(B292,總表!$1:$1048576,7,0)</f>
        <v>基隆市立銘傳國中</v>
      </c>
      <c r="I292" s="16" t="str">
        <f>VLOOKUP(B292,總表!$1:$1048576,8,0)</f>
        <v>陳亭瑄</v>
      </c>
      <c r="J292" s="16" t="str">
        <f>VLOOKUP(B292,總表!$1:$1048576,9,0)</f>
        <v>基隆市立銘傳國中</v>
      </c>
      <c r="K292" s="16" t="str">
        <f>VLOOKUP(B292,總表!$1:$1048576,10,0)</f>
        <v>陳昕卉</v>
      </c>
      <c r="L292" s="16" t="str">
        <f>VLOOKUP(B292,總表!$1:$1048576,11,0)</f>
        <v>基隆市立銘傳國中</v>
      </c>
      <c r="M292" s="16" t="str">
        <f>VLOOKUP(B292,總表!$1:$1048576,12,0)</f>
        <v>李健次</v>
      </c>
      <c r="N292" s="16" t="str">
        <f>VLOOKUP(B292,總表!$1:$1048576,13,0)</f>
        <v xml:space="preserve">基隆市立銘傳國中 </v>
      </c>
      <c r="O292" s="16" t="str">
        <f>VLOOKUP(B292,總表!$1:$1048576,14,0)</f>
        <v>李孟勳</v>
      </c>
      <c r="P292" s="16" t="str">
        <f>VLOOKUP(B292,總表!$1:$1048576,15,0)</f>
        <v>基隆市立銘傳國中</v>
      </c>
      <c r="Q292" s="16" t="str">
        <f>VLOOKUP(B292,總表!$1:$1048576,16,0)</f>
        <v xml:space="preserve">沈容聞 </v>
      </c>
      <c r="R292" s="16" t="str">
        <f>VLOOKUP(B292,總表!$1:$1048576,17,0)</f>
        <v>基隆市立銘傳國中</v>
      </c>
    </row>
    <row r="293" spans="1:18" ht="17.399999999999999" hidden="1" x14ac:dyDescent="0.3">
      <c r="A293" s="28" t="s">
        <v>3493</v>
      </c>
      <c r="B293" s="13" t="s">
        <v>993</v>
      </c>
      <c r="C293" s="10" t="str">
        <f>VLOOKUP(B293,總表!$1:$1048576,2,0)</f>
        <v>旋轉插座開關</v>
      </c>
      <c r="D293" s="16" t="str">
        <f>VLOOKUP(B293,總表!$1:$1048576,4,0)</f>
        <v>便利生活</v>
      </c>
      <c r="E293" s="16" t="str">
        <f>VLOOKUP(B293,總表!$1:$1048576,5,0)</f>
        <v>國中組</v>
      </c>
      <c r="F293" s="16" t="str">
        <f>VLOOKUP(B293,總表!$1:$1048576,3,0)</f>
        <v>基隆市</v>
      </c>
      <c r="G293" s="16" t="str">
        <f>VLOOKUP(B293,總表!$1:$1048576,6,0)</f>
        <v>范淳祺</v>
      </c>
      <c r="H293" s="16" t="str">
        <f>VLOOKUP(B293,總表!$1:$1048576,7,0)</f>
        <v>基隆市立銘傳國中</v>
      </c>
      <c r="I293" s="16" t="str">
        <f>VLOOKUP(B293,總表!$1:$1048576,8,0)</f>
        <v>林詠錡</v>
      </c>
      <c r="J293" s="16" t="str">
        <f>VLOOKUP(B293,總表!$1:$1048576,9,0)</f>
        <v>基隆市立銘傳國中</v>
      </c>
      <c r="K293" s="16" t="str">
        <f>VLOOKUP(B293,總表!$1:$1048576,10,0)</f>
        <v>林昀鴻</v>
      </c>
      <c r="L293" s="16" t="str">
        <f>VLOOKUP(B293,總表!$1:$1048576,11,0)</f>
        <v>基隆市立銘傳國中</v>
      </c>
      <c r="M293" s="16" t="str">
        <f>VLOOKUP(B293,總表!$1:$1048576,12,0)</f>
        <v xml:space="preserve">李健次 </v>
      </c>
      <c r="N293" s="16" t="str">
        <f>VLOOKUP(B293,總表!$1:$1048576,13,0)</f>
        <v>基隆市立銘傳國中</v>
      </c>
      <c r="O293" s="16" t="str">
        <f>VLOOKUP(B293,總表!$1:$1048576,14,0)</f>
        <v xml:space="preserve"> 劉珠玲</v>
      </c>
      <c r="P293" s="16" t="str">
        <f>VLOOKUP(B293,總表!$1:$1048576,15,0)</f>
        <v>基隆市立銘傳國中</v>
      </c>
      <c r="Q293" s="16" t="str">
        <f>VLOOKUP(B293,總表!$1:$1048576,16,0)</f>
        <v>沈容聞</v>
      </c>
      <c r="R293" s="16" t="str">
        <f>VLOOKUP(B293,總表!$1:$1048576,17,0)</f>
        <v>基隆市立銘傳國中</v>
      </c>
    </row>
    <row r="294" spans="1:18" ht="17.399999999999999" hidden="1" x14ac:dyDescent="0.3">
      <c r="A294" s="28" t="s">
        <v>3493</v>
      </c>
      <c r="B294" s="13" t="s">
        <v>988</v>
      </c>
      <c r="C294" s="10" t="str">
        <f>VLOOKUP(B294,總表!$1:$1048576,2,0)</f>
        <v>分離式感應扶手</v>
      </c>
      <c r="D294" s="16" t="str">
        <f>VLOOKUP(B294,總表!$1:$1048576,4,0)</f>
        <v>便利生活</v>
      </c>
      <c r="E294" s="16" t="str">
        <f>VLOOKUP(B294,總表!$1:$1048576,5,0)</f>
        <v>國中組</v>
      </c>
      <c r="F294" s="16" t="str">
        <f>VLOOKUP(B294,總表!$1:$1048576,3,0)</f>
        <v>基隆市</v>
      </c>
      <c r="G294" s="16" t="str">
        <f>VLOOKUP(B294,總表!$1:$1048576,6,0)</f>
        <v>許曦文</v>
      </c>
      <c r="H294" s="16" t="str">
        <f>VLOOKUP(B294,總表!$1:$1048576,7,0)</f>
        <v>基隆市立銘傳國中</v>
      </c>
      <c r="I294" s="16" t="str">
        <f>VLOOKUP(B294,總表!$1:$1048576,8,0)</f>
        <v>蔡宙成</v>
      </c>
      <c r="J294" s="16" t="str">
        <f>VLOOKUP(B294,總表!$1:$1048576,9,0)</f>
        <v>基隆市立銘傳國中</v>
      </c>
      <c r="K294" s="16" t="str">
        <f>VLOOKUP(B294,總表!$1:$1048576,10,0)</f>
        <v>張育晨</v>
      </c>
      <c r="L294" s="16" t="str">
        <f>VLOOKUP(B294,總表!$1:$1048576,11,0)</f>
        <v>基隆市立銘傳國中</v>
      </c>
      <c r="M294" s="16" t="str">
        <f>VLOOKUP(B294,總表!$1:$1048576,12,0)</f>
        <v>劉珠玲</v>
      </c>
      <c r="N294" s="16" t="str">
        <f>VLOOKUP(B294,總表!$1:$1048576,13,0)</f>
        <v>基隆市立銘傳國中</v>
      </c>
      <c r="O294" s="16" t="str">
        <f>VLOOKUP(B294,總表!$1:$1048576,14,0)</f>
        <v>李健次</v>
      </c>
      <c r="P294" s="16" t="str">
        <f>VLOOKUP(B294,總表!$1:$1048576,15,0)</f>
        <v>基隆市立銘傳國中</v>
      </c>
      <c r="Q294" s="16" t="str">
        <f>VLOOKUP(B294,總表!$1:$1048576,16,0)</f>
        <v xml:space="preserve">沈容聞 </v>
      </c>
      <c r="R294" s="16" t="str">
        <f>VLOOKUP(B294,總表!$1:$1048576,17,0)</f>
        <v>基隆市立銘傳國中</v>
      </c>
    </row>
    <row r="295" spans="1:18" ht="17.399999999999999" hidden="1" x14ac:dyDescent="0.3">
      <c r="A295" s="28" t="s">
        <v>3493</v>
      </c>
      <c r="B295" s="13" t="s">
        <v>956</v>
      </c>
      <c r="C295" s="10" t="str">
        <f>VLOOKUP(B295,總表!$1:$1048576,2,0)</f>
        <v>多功能風乾機</v>
      </c>
      <c r="D295" s="16" t="str">
        <f>VLOOKUP(B295,總表!$1:$1048576,4,0)</f>
        <v>便利生活</v>
      </c>
      <c r="E295" s="16" t="str">
        <f>VLOOKUP(B295,總表!$1:$1048576,5,0)</f>
        <v>國中組</v>
      </c>
      <c r="F295" s="16" t="str">
        <f>VLOOKUP(B295,總表!$1:$1048576,3,0)</f>
        <v>基隆市</v>
      </c>
      <c r="G295" s="16" t="str">
        <f>VLOOKUP(B295,總表!$1:$1048576,6,0)</f>
        <v>陳泳禓</v>
      </c>
      <c r="H295" s="16" t="str">
        <f>VLOOKUP(B295,總表!$1:$1048576,7,0)</f>
        <v>基隆市立銘傳國中</v>
      </c>
      <c r="I295" s="16" t="str">
        <f>VLOOKUP(B295,總表!$1:$1048576,8,0)</f>
        <v>魏永茂</v>
      </c>
      <c r="J295" s="16" t="str">
        <f>VLOOKUP(B295,總表!$1:$1048576,9,0)</f>
        <v>基隆市立銘傳國中</v>
      </c>
      <c r="K295" s="16" t="str">
        <f>VLOOKUP(B295,總表!$1:$1048576,10,0)</f>
        <v>王彥鈞</v>
      </c>
      <c r="L295" s="16" t="str">
        <f>VLOOKUP(B295,總表!$1:$1048576,11,0)</f>
        <v>基隆市立銘傳國中</v>
      </c>
      <c r="M295" s="16" t="str">
        <f>VLOOKUP(B295,總表!$1:$1048576,12,0)</f>
        <v>李健次</v>
      </c>
      <c r="N295" s="16" t="str">
        <f>VLOOKUP(B295,總表!$1:$1048576,13,0)</f>
        <v>基隆市立銘傳國中</v>
      </c>
      <c r="O295" s="16" t="str">
        <f>VLOOKUP(B295,總表!$1:$1048576,14,0)</f>
        <v>袁昌宏</v>
      </c>
      <c r="P295" s="16" t="str">
        <f>VLOOKUP(B295,總表!$1:$1048576,15,0)</f>
        <v>基隆市立銘傳國中</v>
      </c>
      <c r="Q295" s="16" t="str">
        <f>VLOOKUP(B295,總表!$1:$1048576,16,0)</f>
        <v>沈容聞</v>
      </c>
      <c r="R295" s="16" t="str">
        <f>VLOOKUP(B295,總表!$1:$1048576,17,0)</f>
        <v>基隆市立銘傳國中</v>
      </c>
    </row>
    <row r="296" spans="1:18" ht="17.399999999999999" hidden="1" x14ac:dyDescent="0.3">
      <c r="A296" s="30" t="s">
        <v>3494</v>
      </c>
      <c r="B296" s="13" t="s">
        <v>1119</v>
      </c>
      <c r="C296" s="10" t="str">
        <f>VLOOKUP(B296,總表!$1:$1048576,2,0)</f>
        <v>瀝水槽2.0</v>
      </c>
      <c r="D296" s="16" t="str">
        <f>VLOOKUP(B296,總表!$1:$1048576,4,0)</f>
        <v>便利生活</v>
      </c>
      <c r="E296" s="16" t="str">
        <f>VLOOKUP(B296,總表!$1:$1048576,5,0)</f>
        <v>國中組</v>
      </c>
      <c r="F296" s="16" t="str">
        <f>VLOOKUP(B296,總表!$1:$1048576,3,0)</f>
        <v>基隆市</v>
      </c>
      <c r="G296" s="16" t="str">
        <f>VLOOKUP(B296,總表!$1:$1048576,6,0)</f>
        <v>胡子麒</v>
      </c>
      <c r="H296" s="16" t="str">
        <f>VLOOKUP(B296,總表!$1:$1048576,7,0)</f>
        <v>基隆市立銘傳國中</v>
      </c>
      <c r="I296" s="16" t="str">
        <f>VLOOKUP(B296,總表!$1:$1048576,8,0)</f>
        <v>盧品杰</v>
      </c>
      <c r="J296" s="16" t="str">
        <f>VLOOKUP(B296,總表!$1:$1048576,9,0)</f>
        <v>基隆市立銘傳國中</v>
      </c>
      <c r="K296" s="16" t="str">
        <f>VLOOKUP(B296,總表!$1:$1048576,10,0)</f>
        <v>曾子熙</v>
      </c>
      <c r="L296" s="16" t="str">
        <f>VLOOKUP(B296,總表!$1:$1048576,11,0)</f>
        <v>基隆市立銘傳國中</v>
      </c>
      <c r="M296" s="16" t="str">
        <f>VLOOKUP(B296,總表!$1:$1048576,12,0)</f>
        <v>李健次</v>
      </c>
      <c r="N296" s="16" t="str">
        <f>VLOOKUP(B296,總表!$1:$1048576,13,0)</f>
        <v>基隆市立銘傳國中</v>
      </c>
      <c r="O296" s="16" t="str">
        <f>VLOOKUP(B296,總表!$1:$1048576,14,0)</f>
        <v>劉珠玲</v>
      </c>
      <c r="P296" s="16" t="str">
        <f>VLOOKUP(B296,總表!$1:$1048576,15,0)</f>
        <v>基隆市立銘傳國中</v>
      </c>
      <c r="Q296" s="16" t="str">
        <f>VLOOKUP(B296,總表!$1:$1048576,16,0)</f>
        <v xml:space="preserve">沈容聞 </v>
      </c>
      <c r="R296" s="16" t="str">
        <f>VLOOKUP(B296,總表!$1:$1048576,17,0)</f>
        <v>基隆市立銘傳國中</v>
      </c>
    </row>
    <row r="297" spans="1:18" ht="17.399999999999999" hidden="1" x14ac:dyDescent="0.3">
      <c r="A297" s="30" t="s">
        <v>3494</v>
      </c>
      <c r="B297" s="13" t="s">
        <v>1110</v>
      </c>
      <c r="C297" s="10" t="str">
        <f>VLOOKUP(B297,總表!$1:$1048576,2,0)</f>
        <v>電子公車感應站牌</v>
      </c>
      <c r="D297" s="16" t="str">
        <f>VLOOKUP(B297,總表!$1:$1048576,4,0)</f>
        <v>便利生活</v>
      </c>
      <c r="E297" s="16" t="str">
        <f>VLOOKUP(B297,總表!$1:$1048576,5,0)</f>
        <v>國中組</v>
      </c>
      <c r="F297" s="16" t="str">
        <f>VLOOKUP(B297,總表!$1:$1048576,3,0)</f>
        <v>基隆市</v>
      </c>
      <c r="G297" s="16" t="str">
        <f>VLOOKUP(B297,總表!$1:$1048576,6,0)</f>
        <v>曾以勳</v>
      </c>
      <c r="H297" s="16" t="str">
        <f>VLOOKUP(B297,總表!$1:$1048576,7,0)</f>
        <v>基隆市立銘傳國中</v>
      </c>
      <c r="I297" s="16" t="str">
        <f>VLOOKUP(B297,總表!$1:$1048576,8,0)</f>
        <v>郭峻亘</v>
      </c>
      <c r="J297" s="16" t="str">
        <f>VLOOKUP(B297,總表!$1:$1048576,9,0)</f>
        <v>基隆市立銘傳國中</v>
      </c>
      <c r="K297" s="16" t="str">
        <f>VLOOKUP(B297,總表!$1:$1048576,10,0)</f>
        <v>陳靖凱</v>
      </c>
      <c r="L297" s="16" t="str">
        <f>VLOOKUP(B297,總表!$1:$1048576,11,0)</f>
        <v>基隆市立銘傳國中</v>
      </c>
      <c r="M297" s="16" t="str">
        <f>VLOOKUP(B297,總表!$1:$1048576,12,0)</f>
        <v>李健次</v>
      </c>
      <c r="N297" s="16" t="str">
        <f>VLOOKUP(B297,總表!$1:$1048576,13,0)</f>
        <v>基隆市立銘傳國中</v>
      </c>
      <c r="O297" s="16" t="str">
        <f>VLOOKUP(B297,總表!$1:$1048576,14,0)</f>
        <v>劉珠玲</v>
      </c>
      <c r="P297" s="16" t="str">
        <f>VLOOKUP(B297,總表!$1:$1048576,15,0)</f>
        <v>基隆市立銘傳國中</v>
      </c>
      <c r="Q297" s="16" t="str">
        <f>VLOOKUP(B297,總表!$1:$1048576,16,0)</f>
        <v>沈容聞</v>
      </c>
      <c r="R297" s="16" t="str">
        <f>VLOOKUP(B297,總表!$1:$1048576,17,0)</f>
        <v>基隆市立銘傳國中</v>
      </c>
    </row>
    <row r="298" spans="1:18" ht="17.399999999999999" hidden="1" x14ac:dyDescent="0.3">
      <c r="A298" s="30" t="s">
        <v>3494</v>
      </c>
      <c r="B298" s="13" t="s">
        <v>1115</v>
      </c>
      <c r="C298" s="10" t="str">
        <f>VLOOKUP(B298,總表!$1:$1048576,2,0)</f>
        <v>折疊式插座</v>
      </c>
      <c r="D298" s="16" t="str">
        <f>VLOOKUP(B298,總表!$1:$1048576,4,0)</f>
        <v>便利生活</v>
      </c>
      <c r="E298" s="16" t="str">
        <f>VLOOKUP(B298,總表!$1:$1048576,5,0)</f>
        <v>國中組</v>
      </c>
      <c r="F298" s="16" t="str">
        <f>VLOOKUP(B298,總表!$1:$1048576,3,0)</f>
        <v>基隆市</v>
      </c>
      <c r="G298" s="16" t="str">
        <f>VLOOKUP(B298,總表!$1:$1048576,6,0)</f>
        <v>吳昱穎</v>
      </c>
      <c r="H298" s="16" t="str">
        <f>VLOOKUP(B298,總表!$1:$1048576,7,0)</f>
        <v>基隆市立銘傳國中</v>
      </c>
      <c r="I298" s="16" t="str">
        <f>VLOOKUP(B298,總表!$1:$1048576,8,0)</f>
        <v>王岑安</v>
      </c>
      <c r="J298" s="16" t="str">
        <f>VLOOKUP(B298,總表!$1:$1048576,9,0)</f>
        <v>基隆市立銘傳國中</v>
      </c>
      <c r="K298" s="16" t="str">
        <f>VLOOKUP(B298,總表!$1:$1048576,10,0)</f>
        <v>簡沐邯</v>
      </c>
      <c r="L298" s="16" t="str">
        <f>VLOOKUP(B298,總表!$1:$1048576,11,0)</f>
        <v>基隆市立銘傳國中</v>
      </c>
      <c r="M298" s="16" t="str">
        <f>VLOOKUP(B298,總表!$1:$1048576,12,0)</f>
        <v>李健次</v>
      </c>
      <c r="N298" s="16" t="str">
        <f>VLOOKUP(B298,總表!$1:$1048576,13,0)</f>
        <v>基隆市立銘傳國中</v>
      </c>
      <c r="O298" s="16" t="str">
        <f>VLOOKUP(B298,總表!$1:$1048576,14,0)</f>
        <v>李孟勳</v>
      </c>
      <c r="P298" s="16" t="str">
        <f>VLOOKUP(B298,總表!$1:$1048576,15,0)</f>
        <v>基隆市立銘傳國中</v>
      </c>
      <c r="Q298" s="16" t="str">
        <f>VLOOKUP(B298,總表!$1:$1048576,16,0)</f>
        <v>沈容聞</v>
      </c>
      <c r="R298" s="16" t="str">
        <f>VLOOKUP(B298,總表!$1:$1048576,17,0)</f>
        <v>基隆市立銘傳國中</v>
      </c>
    </row>
    <row r="299" spans="1:18" ht="17.399999999999999" hidden="1" x14ac:dyDescent="0.3">
      <c r="A299" s="25" t="s">
        <v>3492</v>
      </c>
      <c r="B299" s="13" t="s">
        <v>1212</v>
      </c>
      <c r="C299" s="10" t="str">
        <f>VLOOKUP(B299,總表!$1:$1048576,2,0)</f>
        <v>電阻式漏水警示系統</v>
      </c>
      <c r="D299" s="21" t="str">
        <f>VLOOKUP(B299,總表!$1:$1048576,4,0)</f>
        <v>前瞻/工業設計技術</v>
      </c>
      <c r="E299" s="16" t="str">
        <f>VLOOKUP(B299,總表!$1:$1048576,5,0)</f>
        <v>國中組</v>
      </c>
      <c r="F299" s="16" t="str">
        <f>VLOOKUP(B299,總表!$1:$1048576,3,0)</f>
        <v>基隆市</v>
      </c>
      <c r="G299" s="16" t="str">
        <f>VLOOKUP(B299,總表!$1:$1048576,6,0)</f>
        <v>賴容瑢</v>
      </c>
      <c r="H299" s="16" t="str">
        <f>VLOOKUP(B299,總表!$1:$1048576,7,0)</f>
        <v>基隆市立銘傳國中</v>
      </c>
      <c r="I299" s="16" t="str">
        <f>VLOOKUP(B299,總表!$1:$1048576,8,0)</f>
        <v>呂緹嫣</v>
      </c>
      <c r="J299" s="16" t="str">
        <f>VLOOKUP(B299,總表!$1:$1048576,9,0)</f>
        <v>基隆市立銘傳國中</v>
      </c>
      <c r="K299" s="16" t="str">
        <f>VLOOKUP(B299,總表!$1:$1048576,10,0)</f>
        <v>曾紫晴</v>
      </c>
      <c r="L299" s="16" t="str">
        <f>VLOOKUP(B299,總表!$1:$1048576,11,0)</f>
        <v>基隆市立銘傳國中</v>
      </c>
      <c r="M299" s="16" t="str">
        <f>VLOOKUP(B299,總表!$1:$1048576,12,0)</f>
        <v>李健次</v>
      </c>
      <c r="N299" s="16" t="str">
        <f>VLOOKUP(B299,總表!$1:$1048576,13,0)</f>
        <v>基隆市立銘傳國中</v>
      </c>
      <c r="O299" s="16" t="str">
        <f>VLOOKUP(B299,總表!$1:$1048576,14,0)</f>
        <v>劉珠玲</v>
      </c>
      <c r="P299" s="16" t="str">
        <f>VLOOKUP(B299,總表!$1:$1048576,15,0)</f>
        <v>基隆市立銘傳國中</v>
      </c>
      <c r="Q299" s="16" t="str">
        <f>VLOOKUP(B299,總表!$1:$1048576,16,0)</f>
        <v xml:space="preserve"> 沈容聞 </v>
      </c>
      <c r="R299" s="16" t="str">
        <f>VLOOKUP(B299,總表!$1:$1048576,17,0)</f>
        <v>基隆市立銘傳國中</v>
      </c>
    </row>
    <row r="300" spans="1:18" ht="17.399999999999999" hidden="1" x14ac:dyDescent="0.3">
      <c r="A300" s="28" t="s">
        <v>3493</v>
      </c>
      <c r="B300" s="13" t="s">
        <v>3480</v>
      </c>
      <c r="C300" s="10" t="str">
        <f>VLOOKUP(B300,總表!$1:$1048576,2,0)</f>
        <v>網演水現—追風集水器</v>
      </c>
      <c r="D300" s="21" t="str">
        <f>VLOOKUP(B300,總表!$1:$1048576,4,0)</f>
        <v>前瞻/工業設計技術</v>
      </c>
      <c r="E300" s="16" t="str">
        <f>VLOOKUP(B300,總表!$1:$1048576,5,0)</f>
        <v>高中職組</v>
      </c>
      <c r="F300" s="16" t="str">
        <f>VLOOKUP(B300,總表!$1:$1048576,3,0)</f>
        <v>連江縣</v>
      </c>
      <c r="G300" s="16" t="str">
        <f>VLOOKUP(B300,總表!$1:$1048576,6,0)</f>
        <v>林恩彤</v>
      </c>
      <c r="H300" s="16" t="str">
        <f>VLOOKUP(B300,總表!$1:$1048576,7,0)</f>
        <v>國立馬祖高級中學</v>
      </c>
      <c r="I300" s="16" t="str">
        <f>VLOOKUP(B300,總表!$1:$1048576,8,0)</f>
        <v>陳予新</v>
      </c>
      <c r="J300" s="16" t="str">
        <f>VLOOKUP(B300,總表!$1:$1048576,9,0)</f>
        <v>國立馬祖高級中學</v>
      </c>
      <c r="K300" s="16" t="str">
        <f>VLOOKUP(B300,總表!$1:$1048576,10,0)</f>
        <v>陳翔鈞</v>
      </c>
      <c r="L300" s="16" t="str">
        <f>VLOOKUP(B300,總表!$1:$1048576,11,0)</f>
        <v>國立馬祖高級中學</v>
      </c>
      <c r="M300" s="16" t="str">
        <f>VLOOKUP(B300,總表!$1:$1048576,12,0)</f>
        <v>楊智翔</v>
      </c>
      <c r="N300" s="16" t="str">
        <f>VLOOKUP(B300,總表!$1:$1048576,13,0)</f>
        <v>國立馬祖高級中學</v>
      </c>
      <c r="O300" s="16">
        <f>VLOOKUP(B300,總表!$1:$1048576,14,0)</f>
        <v>0</v>
      </c>
      <c r="P300" s="16">
        <f>VLOOKUP(B300,總表!$1:$1048576,15,0)</f>
        <v>0</v>
      </c>
      <c r="Q300" s="16">
        <f>VLOOKUP(B300,總表!$1:$1048576,16,0)</f>
        <v>0</v>
      </c>
      <c r="R300" s="16">
        <f>VLOOKUP(B300,總表!$1:$1048576,17,0)</f>
        <v>0</v>
      </c>
    </row>
    <row r="301" spans="1:18" ht="17.399999999999999" hidden="1" x14ac:dyDescent="0.3">
      <c r="A301" s="30" t="s">
        <v>3494</v>
      </c>
      <c r="B301" s="13" t="s">
        <v>2829</v>
      </c>
      <c r="C301" s="10" t="str">
        <f>VLOOKUP(B301,總表!$1:$1048576,2,0)</f>
        <v>浮桶式水力發電</v>
      </c>
      <c r="D301" s="17" t="str">
        <f>VLOOKUP(B301,總表!$1:$1048576,4,0)</f>
        <v>永續發展農糧技術</v>
      </c>
      <c r="E301" s="16" t="str">
        <f>VLOOKUP(B301,總表!$1:$1048576,5,0)</f>
        <v>高中職組</v>
      </c>
      <c r="F301" s="16" t="str">
        <f>VLOOKUP(B301,總表!$1:$1048576,3,0)</f>
        <v>雲林縣</v>
      </c>
      <c r="G301" s="16" t="str">
        <f>VLOOKUP(B301,總表!$1:$1048576,6,0)</f>
        <v>林雋樺</v>
      </c>
      <c r="H301" s="16" t="str">
        <f>VLOOKUP(B301,總表!$1:$1048576,7,0)</f>
        <v>揚子學校財團法人雲林縣揚子高級中等學校</v>
      </c>
      <c r="I301" s="16" t="str">
        <f>VLOOKUP(B301,總表!$1:$1048576,8,0)</f>
        <v>許雅琪</v>
      </c>
      <c r="J301" s="16" t="str">
        <f>VLOOKUP(B301,總表!$1:$1048576,9,0)</f>
        <v>揚子學校財團法人雲林縣揚子高級中等學校</v>
      </c>
      <c r="K301" s="16" t="str">
        <f>VLOOKUP(B301,總表!$1:$1048576,10,0)</f>
        <v>鍾繕如</v>
      </c>
      <c r="L301" s="16" t="str">
        <f>VLOOKUP(B301,總表!$1:$1048576,11,0)</f>
        <v>揚子學校財團法人雲林縣揚子高級中等學校</v>
      </c>
      <c r="M301" s="16" t="str">
        <f>VLOOKUP(B301,總表!$1:$1048576,12,0)</f>
        <v>彭琮建</v>
      </c>
      <c r="N301" s="16" t="str">
        <f>VLOOKUP(B301,總表!$1:$1048576,13,0)</f>
        <v>揚子學校財團法人雲林縣揚子高級中等學校</v>
      </c>
      <c r="O301" s="16">
        <f>VLOOKUP(B301,總表!$1:$1048576,14,0)</f>
        <v>0</v>
      </c>
      <c r="P301" s="16">
        <f>VLOOKUP(B301,總表!$1:$1048576,15,0)</f>
        <v>0</v>
      </c>
      <c r="Q301" s="16">
        <f>VLOOKUP(B301,總表!$1:$1048576,16,0)</f>
        <v>0</v>
      </c>
      <c r="R301" s="16">
        <f>VLOOKUP(B301,總表!$1:$1048576,17,0)</f>
        <v>0</v>
      </c>
    </row>
    <row r="302" spans="1:18" ht="17.399999999999999" hidden="1" x14ac:dyDescent="0.3">
      <c r="A302" s="30" t="s">
        <v>3494</v>
      </c>
      <c r="B302" s="13" t="s">
        <v>2862</v>
      </c>
      <c r="C302" s="10" t="str">
        <f>VLOOKUP(B302,總表!$1:$1048576,2,0)</f>
        <v>土壤益菌球</v>
      </c>
      <c r="D302" s="17" t="str">
        <f>VLOOKUP(B302,總表!$1:$1048576,4,0)</f>
        <v>永續發展農糧技術</v>
      </c>
      <c r="E302" s="16" t="str">
        <f>VLOOKUP(B302,總表!$1:$1048576,5,0)</f>
        <v>高中職組</v>
      </c>
      <c r="F302" s="16" t="str">
        <f>VLOOKUP(B302,總表!$1:$1048576,3,0)</f>
        <v>雲林縣</v>
      </c>
      <c r="G302" s="16" t="str">
        <f>VLOOKUP(B302,總表!$1:$1048576,6,0)</f>
        <v>廖俊諺</v>
      </c>
      <c r="H302" s="16" t="str">
        <f>VLOOKUP(B302,總表!$1:$1048576,7,0)</f>
        <v>雲林縣揚子高級中等學校</v>
      </c>
      <c r="I302" s="16" t="str">
        <f>VLOOKUP(B302,總表!$1:$1048576,8,0)</f>
        <v>朱子鋐</v>
      </c>
      <c r="J302" s="16" t="str">
        <f>VLOOKUP(B302,總表!$1:$1048576,9,0)</f>
        <v>雲林縣揚子高級中等學校</v>
      </c>
      <c r="K302" s="16" t="str">
        <f>VLOOKUP(B302,總表!$1:$1048576,10,0)</f>
        <v>蘇宏岳</v>
      </c>
      <c r="L302" s="16" t="str">
        <f>VLOOKUP(B302,總表!$1:$1048576,11,0)</f>
        <v>雲林縣揚子高級中等學校</v>
      </c>
      <c r="M302" s="16" t="str">
        <f>VLOOKUP(B302,總表!$1:$1048576,12,0)</f>
        <v>彭琮建</v>
      </c>
      <c r="N302" s="16" t="str">
        <f>VLOOKUP(B302,總表!$1:$1048576,13,0)</f>
        <v>雲林縣揚子高級中等學校</v>
      </c>
      <c r="O302" s="16">
        <f>VLOOKUP(B302,總表!$1:$1048576,14,0)</f>
        <v>0</v>
      </c>
      <c r="P302" s="16">
        <f>VLOOKUP(B302,總表!$1:$1048576,15,0)</f>
        <v>0</v>
      </c>
      <c r="Q302" s="16">
        <f>VLOOKUP(B302,總表!$1:$1048576,16,0)</f>
        <v>0</v>
      </c>
      <c r="R302" s="16">
        <f>VLOOKUP(B302,總表!$1:$1048576,17,0)</f>
        <v>0</v>
      </c>
    </row>
    <row r="303" spans="1:18" ht="17.399999999999999" hidden="1" x14ac:dyDescent="0.3">
      <c r="A303" s="28" t="s">
        <v>3493</v>
      </c>
      <c r="B303" s="13" t="s">
        <v>3039</v>
      </c>
      <c r="C303" s="10" t="str">
        <f>VLOOKUP(B303,總表!$1:$1048576,2,0)</f>
        <v>齒式擋土牆</v>
      </c>
      <c r="D303" s="19" t="str">
        <f>VLOOKUP(B303,總表!$1:$1048576,4,0)</f>
        <v>災害管理與安全</v>
      </c>
      <c r="E303" s="16" t="str">
        <f>VLOOKUP(B303,總表!$1:$1048576,5,0)</f>
        <v>高中職組</v>
      </c>
      <c r="F303" s="16" t="str">
        <f>VLOOKUP(B303,總表!$1:$1048576,3,0)</f>
        <v>雲林縣</v>
      </c>
      <c r="G303" s="16" t="str">
        <f>VLOOKUP(B303,總表!$1:$1048576,6,0)</f>
        <v>翁翊樺</v>
      </c>
      <c r="H303" s="16" t="str">
        <f>VLOOKUP(B303,總表!$1:$1048576,7,0)</f>
        <v>揚子學校財團法人雲林縣揚子高級中等學校</v>
      </c>
      <c r="I303" s="16" t="str">
        <f>VLOOKUP(B303,總表!$1:$1048576,8,0)</f>
        <v>廖本鸛</v>
      </c>
      <c r="J303" s="16" t="str">
        <f>VLOOKUP(B303,總表!$1:$1048576,9,0)</f>
        <v>揚子學校財團法人雲林縣揚子高級中等學校</v>
      </c>
      <c r="K303" s="16">
        <f>VLOOKUP(B303,總表!$1:$1048576,10,0)</f>
        <v>0</v>
      </c>
      <c r="L303" s="16">
        <f>VLOOKUP(B303,總表!$1:$1048576,11,0)</f>
        <v>0</v>
      </c>
      <c r="M303" s="16" t="str">
        <f>VLOOKUP(B303,總表!$1:$1048576,12,0)</f>
        <v>彭琮建</v>
      </c>
      <c r="N303" s="16" t="str">
        <f>VLOOKUP(B303,總表!$1:$1048576,13,0)</f>
        <v>揚子高中</v>
      </c>
      <c r="O303" s="16">
        <f>VLOOKUP(B303,總表!$1:$1048576,14,0)</f>
        <v>0</v>
      </c>
      <c r="P303" s="16">
        <f>VLOOKUP(B303,總表!$1:$1048576,15,0)</f>
        <v>0</v>
      </c>
      <c r="Q303" s="16">
        <f>VLOOKUP(B303,總表!$1:$1048576,16,0)</f>
        <v>0</v>
      </c>
      <c r="R303" s="16">
        <f>VLOOKUP(B303,總表!$1:$1048576,17,0)</f>
        <v>0</v>
      </c>
    </row>
    <row r="304" spans="1:18" ht="17.399999999999999" hidden="1" x14ac:dyDescent="0.3">
      <c r="A304" s="22" t="s">
        <v>3495</v>
      </c>
      <c r="B304" s="13" t="s">
        <v>3420</v>
      </c>
      <c r="C304" s="10" t="str">
        <f>VLOOKUP(B304,總表!$1:$1048576,2,0)</f>
        <v>燈泡式水力發電結合太陽能</v>
      </c>
      <c r="D304" s="21" t="str">
        <f>VLOOKUP(B304,總表!$1:$1048576,4,0)</f>
        <v>前瞻/工業設計技術</v>
      </c>
      <c r="E304" s="16" t="str">
        <f>VLOOKUP(B304,總表!$1:$1048576,5,0)</f>
        <v>高中職組</v>
      </c>
      <c r="F304" s="16" t="str">
        <f>VLOOKUP(B304,總表!$1:$1048576,3,0)</f>
        <v>雲林縣</v>
      </c>
      <c r="G304" s="16" t="str">
        <f>VLOOKUP(B304,總表!$1:$1048576,6,0)</f>
        <v>卓盈瑩</v>
      </c>
      <c r="H304" s="16" t="str">
        <f>VLOOKUP(B304,總表!$1:$1048576,7,0)</f>
        <v>揚子學校財團法人雲林 縣揚子高級中等學校</v>
      </c>
      <c r="I304" s="16" t="str">
        <f>VLOOKUP(B304,總表!$1:$1048576,8,0)</f>
        <v>姚彥羽</v>
      </c>
      <c r="J304" s="16" t="str">
        <f>VLOOKUP(B304,總表!$1:$1048576,9,0)</f>
        <v>揚子學校財團法人雲林 縣揚子高級中等學校</v>
      </c>
      <c r="K304" s="16">
        <f>VLOOKUP(B304,總表!$1:$1048576,10,0)</f>
        <v>0</v>
      </c>
      <c r="L304" s="16">
        <f>VLOOKUP(B304,總表!$1:$1048576,11,0)</f>
        <v>0</v>
      </c>
      <c r="M304" s="16" t="str">
        <f>VLOOKUP(B304,總表!$1:$1048576,12,0)</f>
        <v>丁冠承</v>
      </c>
      <c r="N304" s="16" t="str">
        <f>VLOOKUP(B304,總表!$1:$1048576,13,0)</f>
        <v>雲林縣元長鄉元長國民小學</v>
      </c>
      <c r="O304" s="16" t="str">
        <f>VLOOKUP(B304,總表!$1:$1048576,14,0)</f>
        <v>彭琮建</v>
      </c>
      <c r="P304" s="16" t="str">
        <f>VLOOKUP(B304,總表!$1:$1048576,15,0)</f>
        <v>揚子學校財團法人雲林縣揚子高級中等學校</v>
      </c>
      <c r="Q304" s="16" t="str">
        <f>VLOOKUP(B304,總表!$1:$1048576,16,0)</f>
        <v>林金花</v>
      </c>
      <c r="R304" s="16" t="str">
        <f>VLOOKUP(B304,總表!$1:$1048576,17,0)</f>
        <v>揚子學校財團法人雲林縣揚子高級中等學校</v>
      </c>
    </row>
    <row r="305" spans="1:18" ht="17.399999999999999" hidden="1" x14ac:dyDescent="0.3">
      <c r="A305" s="28" t="s">
        <v>3493</v>
      </c>
      <c r="B305" s="13" t="s">
        <v>3438</v>
      </c>
      <c r="C305" s="10" t="str">
        <f>VLOOKUP(B305,總表!$1:$1048576,2,0)</f>
        <v>蜂窩式水冷牆</v>
      </c>
      <c r="D305" s="21" t="str">
        <f>VLOOKUP(B305,總表!$1:$1048576,4,0)</f>
        <v>前瞻/工業設計技術</v>
      </c>
      <c r="E305" s="16" t="str">
        <f>VLOOKUP(B305,總表!$1:$1048576,5,0)</f>
        <v>高中職組</v>
      </c>
      <c r="F305" s="16" t="str">
        <f>VLOOKUP(B305,總表!$1:$1048576,3,0)</f>
        <v>雲林縣</v>
      </c>
      <c r="G305" s="16" t="str">
        <f>VLOOKUP(B305,總表!$1:$1048576,6,0)</f>
        <v>吳宇晏</v>
      </c>
      <c r="H305" s="16" t="str">
        <f>VLOOKUP(B305,總表!$1:$1048576,7,0)</f>
        <v>揚子學校財團法人雲林縣揚子高級中等學校</v>
      </c>
      <c r="I305" s="16" t="str">
        <f>VLOOKUP(B305,總表!$1:$1048576,8,0)</f>
        <v>黃筠庭</v>
      </c>
      <c r="J305" s="16" t="str">
        <f>VLOOKUP(B305,總表!$1:$1048576,9,0)</f>
        <v>揚子學校財團法人雲林縣揚子高級中等學校</v>
      </c>
      <c r="K305" s="16" t="str">
        <f>VLOOKUP(B305,總表!$1:$1048576,10,0)</f>
        <v>陳志傑</v>
      </c>
      <c r="L305" s="16" t="str">
        <f>VLOOKUP(B305,總表!$1:$1048576,11,0)</f>
        <v>揚子學校財團法人雲林縣揚子高級中等學校</v>
      </c>
      <c r="M305" s="16" t="str">
        <f>VLOOKUP(B305,總表!$1:$1048576,12,0)</f>
        <v>彭琮建</v>
      </c>
      <c r="N305" s="16" t="str">
        <f>VLOOKUP(B305,總表!$1:$1048576,13,0)</f>
        <v>揚子學校財團法人雲林縣揚子高級中等學校</v>
      </c>
      <c r="O305" s="16">
        <f>VLOOKUP(B305,總表!$1:$1048576,14,0)</f>
        <v>0</v>
      </c>
      <c r="P305" s="16">
        <f>VLOOKUP(B305,總表!$1:$1048576,15,0)</f>
        <v>0</v>
      </c>
      <c r="Q305" s="16">
        <f>VLOOKUP(B305,總表!$1:$1048576,16,0)</f>
        <v>0</v>
      </c>
      <c r="R305" s="16">
        <f>VLOOKUP(B305,總表!$1:$1048576,17,0)</f>
        <v>0</v>
      </c>
    </row>
    <row r="306" spans="1:18" ht="17.399999999999999" hidden="1" x14ac:dyDescent="0.3">
      <c r="A306" s="22" t="s">
        <v>3495</v>
      </c>
      <c r="B306" s="16" t="s">
        <v>1409</v>
      </c>
      <c r="C306" s="10" t="str">
        <f>VLOOKUP(B306,總表!$1:$1048576,2,0)</f>
        <v>減少廚餘計劃</v>
      </c>
      <c r="D306" s="17" t="str">
        <f>VLOOKUP(B306,總表!$1:$1048576,4,0)</f>
        <v>永續發展農糧技術</v>
      </c>
      <c r="E306" s="16" t="str">
        <f>VLOOKUP(B306,總表!$1:$1048576,5,0)</f>
        <v>國小組</v>
      </c>
      <c r="F306" s="16" t="str">
        <f>VLOOKUP(B306,總表!$1:$1048576,3,0)</f>
        <v>雲林縣</v>
      </c>
      <c r="G306" s="16" t="str">
        <f>VLOOKUP(B306,總表!$1:$1048576,6,0)</f>
        <v>張芊柔</v>
      </c>
      <c r="H306" s="16" t="str">
        <f>VLOOKUP(B306,總表!$1:$1048576,7,0)</f>
        <v>雲林縣斗六市雲林國民小學</v>
      </c>
      <c r="I306" s="16" t="str">
        <f>VLOOKUP(B306,總表!$1:$1048576,8,0)</f>
        <v>莊秉顥</v>
      </c>
      <c r="J306" s="16" t="str">
        <f>VLOOKUP(B306,總表!$1:$1048576,9,0)</f>
        <v>雲林縣斗六市雲林國民小學</v>
      </c>
      <c r="K306" s="16">
        <f>VLOOKUP(B306,總表!$1:$1048576,10,0)</f>
        <v>0</v>
      </c>
      <c r="L306" s="16">
        <f>VLOOKUP(B306,總表!$1:$1048576,11,0)</f>
        <v>0</v>
      </c>
      <c r="M306" s="16" t="str">
        <f>VLOOKUP(B306,總表!$1:$1048576,12,0)</f>
        <v>陳谹菲</v>
      </c>
      <c r="N306" s="16" t="str">
        <f>VLOOKUP(B306,總表!$1:$1048576,13,0)</f>
        <v>雲林縣斗六市雲林國民小學</v>
      </c>
      <c r="O306" s="16">
        <f>VLOOKUP(B306,總表!$1:$1048576,14,0)</f>
        <v>0</v>
      </c>
      <c r="P306" s="16">
        <f>VLOOKUP(B306,總表!$1:$1048576,15,0)</f>
        <v>0</v>
      </c>
      <c r="Q306" s="16">
        <f>VLOOKUP(B306,總表!$1:$1048576,16,0)</f>
        <v>0</v>
      </c>
      <c r="R306" s="16">
        <f>VLOOKUP(B306,總表!$1:$1048576,17,0)</f>
        <v>0</v>
      </c>
    </row>
    <row r="307" spans="1:18" ht="17.399999999999999" hidden="1" x14ac:dyDescent="0.3">
      <c r="A307" s="25" t="s">
        <v>3492</v>
      </c>
      <c r="B307" s="13" t="s">
        <v>2236</v>
      </c>
      <c r="C307" s="10" t="str">
        <f>VLOOKUP(B307,總表!$1:$1048576,2,0)</f>
        <v>屋頂小綠洲，苔蘚魔法降溫器</v>
      </c>
      <c r="D307" s="16" t="str">
        <f>VLOOKUP(B307,總表!$1:$1048576,4,0)</f>
        <v>便利生活</v>
      </c>
      <c r="E307" s="16" t="str">
        <f>VLOOKUP(B307,總表!$1:$1048576,5,0)</f>
        <v>國小組</v>
      </c>
      <c r="F307" s="16" t="str">
        <f>VLOOKUP(B307,總表!$1:$1048576,3,0)</f>
        <v>雲林縣</v>
      </c>
      <c r="G307" s="16" t="str">
        <f>VLOOKUP(B307,總表!$1:$1048576,6,0)</f>
        <v>鐘允</v>
      </c>
      <c r="H307" s="16" t="str">
        <f>VLOOKUP(B307,總表!$1:$1048576,7,0)</f>
        <v>雲林縣斗六市雲林國民小學</v>
      </c>
      <c r="I307" s="16" t="str">
        <f>VLOOKUP(B307,總表!$1:$1048576,8,0)</f>
        <v>鐘立</v>
      </c>
      <c r="J307" s="16" t="str">
        <f>VLOOKUP(B307,總表!$1:$1048576,9,0)</f>
        <v>雲林縣斗六市雲林國民小學</v>
      </c>
      <c r="K307" s="16" t="str">
        <f>VLOOKUP(B307,總表!$1:$1048576,10,0)</f>
        <v>胡又勻</v>
      </c>
      <c r="L307" s="16" t="str">
        <f>VLOOKUP(B307,總表!$1:$1048576,11,0)</f>
        <v>雲林縣斗六市雲林國民小學</v>
      </c>
      <c r="M307" s="16" t="str">
        <f>VLOOKUP(B307,總表!$1:$1048576,12,0)</f>
        <v>陳谹菲</v>
      </c>
      <c r="N307" s="16" t="str">
        <f>VLOOKUP(B307,總表!$1:$1048576,13,0)</f>
        <v>雲林縣斗六市雲林國民小學</v>
      </c>
      <c r="O307" s="16">
        <f>VLOOKUP(B307,總表!$1:$1048576,14,0)</f>
        <v>0</v>
      </c>
      <c r="P307" s="16">
        <f>VLOOKUP(B307,總表!$1:$1048576,15,0)</f>
        <v>0</v>
      </c>
      <c r="Q307" s="16">
        <f>VLOOKUP(B307,總表!$1:$1048576,16,0)</f>
        <v>0</v>
      </c>
      <c r="R307" s="16">
        <f>VLOOKUP(B307,總表!$1:$1048576,17,0)</f>
        <v>0</v>
      </c>
    </row>
    <row r="308" spans="1:18" ht="17.399999999999999" hidden="1" x14ac:dyDescent="0.3">
      <c r="A308" s="28" t="s">
        <v>3493</v>
      </c>
      <c r="B308" s="13" t="s">
        <v>2241</v>
      </c>
      <c r="C308" s="10" t="str">
        <f>VLOOKUP(B308,總表!$1:$1048576,2,0)</f>
        <v>「藻」也會呼c</v>
      </c>
      <c r="D308" s="16" t="str">
        <f>VLOOKUP(B308,總表!$1:$1048576,4,0)</f>
        <v>便利生活</v>
      </c>
      <c r="E308" s="16" t="str">
        <f>VLOOKUP(B308,總表!$1:$1048576,5,0)</f>
        <v>國小組</v>
      </c>
      <c r="F308" s="16" t="str">
        <f>VLOOKUP(B308,總表!$1:$1048576,3,0)</f>
        <v>雲林縣</v>
      </c>
      <c r="G308" s="16" t="str">
        <f>VLOOKUP(B308,總表!$1:$1048576,6,0)</f>
        <v>陳秉毅</v>
      </c>
      <c r="H308" s="16" t="str">
        <f>VLOOKUP(B308,總表!$1:$1048576,7,0)</f>
        <v>雲林縣斗六市雲林國民小學</v>
      </c>
      <c r="I308" s="16" t="str">
        <f>VLOOKUP(B308,總表!$1:$1048576,8,0)</f>
        <v>張郁婕</v>
      </c>
      <c r="J308" s="16" t="str">
        <f>VLOOKUP(B308,總表!$1:$1048576,9,0)</f>
        <v>雲林縣斗六市雲林國民小學</v>
      </c>
      <c r="K308" s="16" t="str">
        <f>VLOOKUP(B308,總表!$1:$1048576,10,0)</f>
        <v>林柏丞</v>
      </c>
      <c r="L308" s="16" t="str">
        <f>VLOOKUP(B308,總表!$1:$1048576,11,0)</f>
        <v>雲林縣斗六市雲林國民小學</v>
      </c>
      <c r="M308" s="16" t="str">
        <f>VLOOKUP(B308,總表!$1:$1048576,12,0)</f>
        <v>陳谹菲</v>
      </c>
      <c r="N308" s="16" t="str">
        <f>VLOOKUP(B308,總表!$1:$1048576,13,0)</f>
        <v>雲林縣斗六市雲林國民小學</v>
      </c>
      <c r="O308" s="16">
        <f>VLOOKUP(B308,總表!$1:$1048576,14,0)</f>
        <v>0</v>
      </c>
      <c r="P308" s="16">
        <f>VLOOKUP(B308,總表!$1:$1048576,15,0)</f>
        <v>0</v>
      </c>
      <c r="Q308" s="16">
        <f>VLOOKUP(B308,總表!$1:$1048576,16,0)</f>
        <v>0</v>
      </c>
      <c r="R308" s="16">
        <f>VLOOKUP(B308,總表!$1:$1048576,17,0)</f>
        <v>0</v>
      </c>
    </row>
    <row r="309" spans="1:18" ht="17.399999999999999" hidden="1" x14ac:dyDescent="0.3">
      <c r="A309" s="31" t="s">
        <v>3494</v>
      </c>
      <c r="B309" s="16" t="s">
        <v>2773</v>
      </c>
      <c r="C309" s="10" t="str">
        <f>VLOOKUP(B309,總表!$1:$1048576,2,0)</f>
        <v>直立創新活動式風力發電組</v>
      </c>
      <c r="D309" s="21" t="str">
        <f>VLOOKUP(B309,總表!$1:$1048576,4,0)</f>
        <v>前瞻/工業設計技術</v>
      </c>
      <c r="E309" s="16" t="str">
        <f>VLOOKUP(B309,總表!$1:$1048576,5,0)</f>
        <v>國小組</v>
      </c>
      <c r="F309" s="16" t="str">
        <f>VLOOKUP(B309,總表!$1:$1048576,3,0)</f>
        <v>雲林縣</v>
      </c>
      <c r="G309" s="16" t="str">
        <f>VLOOKUP(B309,總表!$1:$1048576,6,0)</f>
        <v>劉祐辰</v>
      </c>
      <c r="H309" s="16" t="str">
        <f>VLOOKUP(B309,總表!$1:$1048576,7,0)</f>
        <v xml:space="preserve">雲林縣元長鄉元長國民小學 </v>
      </c>
      <c r="I309" s="16" t="str">
        <f>VLOOKUP(B309,總表!$1:$1048576,8,0)</f>
        <v>李奕銘</v>
      </c>
      <c r="J309" s="16" t="str">
        <f>VLOOKUP(B309,總表!$1:$1048576,9,0)</f>
        <v xml:space="preserve">雲林縣元長鄉元長國民小學 </v>
      </c>
      <c r="K309" s="16" t="str">
        <f>VLOOKUP(B309,總表!$1:$1048576,10,0)</f>
        <v>林俞辰</v>
      </c>
      <c r="L309" s="16" t="str">
        <f>VLOOKUP(B309,總表!$1:$1048576,11,0)</f>
        <v xml:space="preserve">雲林縣元長鄉元長國民小學 </v>
      </c>
      <c r="M309" s="16" t="str">
        <f>VLOOKUP(B309,總表!$1:$1048576,12,0)</f>
        <v>丁冠承</v>
      </c>
      <c r="N309" s="16" t="str">
        <f>VLOOKUP(B309,總表!$1:$1048576,13,0)</f>
        <v>雲林縣元長鄉元長國民小學</v>
      </c>
      <c r="O309" s="16" t="str">
        <f>VLOOKUP(B309,總表!$1:$1048576,14,0)</f>
        <v xml:space="preserve">劉耿宏 </v>
      </c>
      <c r="P309" s="16" t="str">
        <f>VLOOKUP(B309,總表!$1:$1048576,15,0)</f>
        <v>雲林縣元長鄉元長國民小學</v>
      </c>
      <c r="Q309" s="16" t="str">
        <f>VLOOKUP(B309,總表!$1:$1048576,16,0)</f>
        <v xml:space="preserve">陳俊逸  </v>
      </c>
      <c r="R309" s="16" t="str">
        <f>VLOOKUP(B309,總表!$1:$1048576,17,0)</f>
        <v>雲林縣元長鄉元長國民小學</v>
      </c>
    </row>
    <row r="310" spans="1:18" ht="17.399999999999999" hidden="1" x14ac:dyDescent="0.3">
      <c r="A310" s="22" t="s">
        <v>3495</v>
      </c>
      <c r="B310" s="13" t="s">
        <v>87</v>
      </c>
      <c r="C310" s="10" t="str">
        <f>VLOOKUP(B310,總表!$1:$1048576,2,0)</f>
        <v>高纖農廢發酵昆蟲協同分解與介質化應用</v>
      </c>
      <c r="D310" s="17" t="str">
        <f>VLOOKUP(B310,總表!$1:$1048576,4,0)</f>
        <v>永續發展農糧技術</v>
      </c>
      <c r="E310" s="16" t="str">
        <f>VLOOKUP(B310,總表!$1:$1048576,5,0)</f>
        <v>國中組</v>
      </c>
      <c r="F310" s="16" t="str">
        <f>VLOOKUP(B310,總表!$1:$1048576,3,0)</f>
        <v>雲林縣</v>
      </c>
      <c r="G310" s="16" t="str">
        <f>VLOOKUP(B310,總表!$1:$1048576,6,0)</f>
        <v>羅星皓</v>
      </c>
      <c r="H310" s="16" t="str">
        <f>VLOOKUP(B310,總表!$1:$1048576,7,0)</f>
        <v>雲林縣私立淵名國民中學</v>
      </c>
      <c r="I310" s="16" t="str">
        <f>VLOOKUP(B310,總表!$1:$1048576,8,0)</f>
        <v>林立宇</v>
      </c>
      <c r="J310" s="16" t="str">
        <f>VLOOKUP(B310,總表!$1:$1048576,9,0)</f>
        <v>雲林縣立石榴國民中學</v>
      </c>
      <c r="K310" s="16">
        <f>VLOOKUP(B310,總表!$1:$1048576,10,0)</f>
        <v>0</v>
      </c>
      <c r="L310" s="16">
        <f>VLOOKUP(B310,總表!$1:$1048576,11,0)</f>
        <v>0</v>
      </c>
      <c r="M310" s="16" t="str">
        <f>VLOOKUP(B310,總表!$1:$1048576,12,0)</f>
        <v>陳谹菲</v>
      </c>
      <c r="N310" s="16" t="str">
        <f>VLOOKUP(B310,總表!$1:$1048576,13,0)</f>
        <v>雲林縣私立正心高級中學（國中部）</v>
      </c>
      <c r="O310" s="16" t="str">
        <f>VLOOKUP(B310,總表!$1:$1048576,14,0)</f>
        <v>陳姿妙</v>
      </c>
      <c r="P310" s="16" t="str">
        <f>VLOOKUP(B310,總表!$1:$1048576,15,0)</f>
        <v>雲林縣私立淵明國民中學</v>
      </c>
      <c r="Q310" s="16" t="str">
        <f>VLOOKUP(B310,總表!$1:$1048576,16,0)</f>
        <v>陳少軍</v>
      </c>
      <c r="R310" s="16" t="str">
        <f>VLOOKUP(B310,總表!$1:$1048576,17,0)</f>
        <v>雲林縣 石榴國民中學</v>
      </c>
    </row>
    <row r="311" spans="1:18" ht="17.399999999999999" hidden="1" x14ac:dyDescent="0.3">
      <c r="A311" s="30" t="s">
        <v>3494</v>
      </c>
      <c r="B311" s="13" t="s">
        <v>18</v>
      </c>
      <c r="C311" s="10" t="str">
        <f>VLOOKUP(B311,總表!$1:$1048576,2,0)</f>
        <v>雙用途鳥類爬蟲類孵蛋器</v>
      </c>
      <c r="D311" s="17" t="str">
        <f>VLOOKUP(B311,總表!$1:$1048576,4,0)</f>
        <v>永續發展農糧技術</v>
      </c>
      <c r="E311" s="16" t="str">
        <f>VLOOKUP(B311,總表!$1:$1048576,5,0)</f>
        <v>國中組</v>
      </c>
      <c r="F311" s="16" t="str">
        <f>VLOOKUP(B311,總表!$1:$1048576,3,0)</f>
        <v>雲林縣</v>
      </c>
      <c r="G311" s="16" t="str">
        <f>VLOOKUP(B311,總表!$1:$1048576,6,0)</f>
        <v>陳垣心</v>
      </c>
      <c r="H311" s="16" t="str">
        <f>VLOOKUP(B311,總表!$1:$1048576,7,0)</f>
        <v>宜梧國中</v>
      </c>
      <c r="I311" s="16" t="str">
        <f>VLOOKUP(B311,總表!$1:$1048576,8,0)</f>
        <v xml:space="preserve"> 李湘淋</v>
      </c>
      <c r="J311" s="16" t="str">
        <f>VLOOKUP(B311,總表!$1:$1048576,9,0)</f>
        <v>宜梧國中</v>
      </c>
      <c r="K311" s="16" t="str">
        <f>VLOOKUP(B311,總表!$1:$1048576,10,0)</f>
        <v>曾霆宇</v>
      </c>
      <c r="L311" s="16" t="str">
        <f>VLOOKUP(B311,總表!$1:$1048576,11,0)</f>
        <v>宜梧國中</v>
      </c>
      <c r="M311" s="16" t="str">
        <f>VLOOKUP(B311,總表!$1:$1048576,12,0)</f>
        <v>陳尚民</v>
      </c>
      <c r="N311" s="16" t="str">
        <f>VLOOKUP(B311,總表!$1:$1048576,13,0)</f>
        <v>雲林縣立宜梧國中</v>
      </c>
      <c r="O311" s="16">
        <f>VLOOKUP(B311,總表!$1:$1048576,14,0)</f>
        <v>0</v>
      </c>
      <c r="P311" s="16">
        <f>VLOOKUP(B311,總表!$1:$1048576,15,0)</f>
        <v>0</v>
      </c>
      <c r="Q311" s="16">
        <f>VLOOKUP(B311,總表!$1:$1048576,16,0)</f>
        <v>0</v>
      </c>
      <c r="R311" s="16">
        <f>VLOOKUP(B311,總表!$1:$1048576,17,0)</f>
        <v>0</v>
      </c>
    </row>
    <row r="312" spans="1:18" ht="17.399999999999999" hidden="1" x14ac:dyDescent="0.3">
      <c r="A312" s="22" t="s">
        <v>3495</v>
      </c>
      <c r="B312" s="13" t="s">
        <v>183</v>
      </c>
      <c r="C312" s="10" t="str">
        <f>VLOOKUP(B312,總表!$1:$1048576,2,0)</f>
        <v xml:space="preserve"> 人格分析測試卡牌</v>
      </c>
      <c r="D312" s="18" t="str">
        <f>VLOOKUP(B312,總表!$1:$1048576,4,0)</f>
        <v>休閒與教育</v>
      </c>
      <c r="E312" s="16" t="str">
        <f>VLOOKUP(B312,總表!$1:$1048576,5,0)</f>
        <v>國中組</v>
      </c>
      <c r="F312" s="16" t="str">
        <f>VLOOKUP(B312,總表!$1:$1048576,3,0)</f>
        <v>雲林縣</v>
      </c>
      <c r="G312" s="16" t="str">
        <f>VLOOKUP(B312,總表!$1:$1048576,6,0)</f>
        <v>李威震</v>
      </c>
      <c r="H312" s="16" t="str">
        <f>VLOOKUP(B312,總表!$1:$1048576,7,0)</f>
        <v>宜梧國中</v>
      </c>
      <c r="I312" s="16" t="str">
        <f>VLOOKUP(B312,總表!$1:$1048576,8,0)</f>
        <v>曾泓源</v>
      </c>
      <c r="J312" s="16" t="str">
        <f>VLOOKUP(B312,總表!$1:$1048576,9,0)</f>
        <v>宜梧國中</v>
      </c>
      <c r="K312" s="16" t="str">
        <f>VLOOKUP(B312,總表!$1:$1048576,10,0)</f>
        <v>葉聖揚</v>
      </c>
      <c r="L312" s="16" t="str">
        <f>VLOOKUP(B312,總表!$1:$1048576,11,0)</f>
        <v>宜梧國中</v>
      </c>
      <c r="M312" s="16" t="str">
        <f>VLOOKUP(B312,總表!$1:$1048576,12,0)</f>
        <v>陳尚民</v>
      </c>
      <c r="N312" s="16" t="str">
        <f>VLOOKUP(B312,總表!$1:$1048576,13,0)</f>
        <v>雲林縣立宜梧國中</v>
      </c>
      <c r="O312" s="16">
        <f>VLOOKUP(B312,總表!$1:$1048576,14,0)</f>
        <v>0</v>
      </c>
      <c r="P312" s="16">
        <f>VLOOKUP(B312,總表!$1:$1048576,15,0)</f>
        <v>0</v>
      </c>
      <c r="Q312" s="16">
        <f>VLOOKUP(B312,總表!$1:$1048576,16,0)</f>
        <v>0</v>
      </c>
      <c r="R312" s="16">
        <f>VLOOKUP(B312,總表!$1:$1048576,17,0)</f>
        <v>0</v>
      </c>
    </row>
    <row r="313" spans="1:18" ht="17.399999999999999" hidden="1" x14ac:dyDescent="0.3">
      <c r="A313" s="22" t="s">
        <v>3495</v>
      </c>
      <c r="B313" s="13" t="s">
        <v>435</v>
      </c>
      <c r="C313" s="10" t="str">
        <f>VLOOKUP(B313,總表!$1:$1048576,2,0)</f>
        <v>火災逃生濾氣呼吸裝置</v>
      </c>
      <c r="D313" s="19" t="str">
        <f>VLOOKUP(B313,總表!$1:$1048576,4,0)</f>
        <v>災害管理與安全</v>
      </c>
      <c r="E313" s="16" t="str">
        <f>VLOOKUP(B313,總表!$1:$1048576,5,0)</f>
        <v>國中組</v>
      </c>
      <c r="F313" s="16" t="str">
        <f>VLOOKUP(B313,總表!$1:$1048576,3,0)</f>
        <v>雲林縣</v>
      </c>
      <c r="G313" s="16" t="str">
        <f>VLOOKUP(B313,總表!$1:$1048576,6,0)</f>
        <v>許彩依</v>
      </c>
      <c r="H313" s="16" t="str">
        <f>VLOOKUP(B313,總表!$1:$1048576,7,0)</f>
        <v>宜梧國中</v>
      </c>
      <c r="I313" s="16" t="str">
        <f>VLOOKUP(B313,總表!$1:$1048576,8,0)</f>
        <v>許儀蓁</v>
      </c>
      <c r="J313" s="16" t="str">
        <f>VLOOKUP(B313,總表!$1:$1048576,9,0)</f>
        <v>宜梧國中</v>
      </c>
      <c r="K313" s="16" t="str">
        <f>VLOOKUP(B313,總表!$1:$1048576,10,0)</f>
        <v>蔡佳靜</v>
      </c>
      <c r="L313" s="16" t="str">
        <f>VLOOKUP(B313,總表!$1:$1048576,11,0)</f>
        <v>宜梧國中</v>
      </c>
      <c r="M313" s="16" t="str">
        <f>VLOOKUP(B313,總表!$1:$1048576,12,0)</f>
        <v>陳尚民</v>
      </c>
      <c r="N313" s="16" t="str">
        <f>VLOOKUP(B313,總表!$1:$1048576,13,0)</f>
        <v>雲林縣立宜梧國中</v>
      </c>
      <c r="O313" s="16">
        <f>VLOOKUP(B313,總表!$1:$1048576,14,0)</f>
        <v>0</v>
      </c>
      <c r="P313" s="16">
        <f>VLOOKUP(B313,總表!$1:$1048576,15,0)</f>
        <v>0</v>
      </c>
      <c r="Q313" s="16">
        <f>VLOOKUP(B313,總表!$1:$1048576,16,0)</f>
        <v>0</v>
      </c>
      <c r="R313" s="16">
        <f>VLOOKUP(B313,總表!$1:$1048576,17,0)</f>
        <v>0</v>
      </c>
    </row>
    <row r="314" spans="1:18" ht="17.399999999999999" hidden="1" x14ac:dyDescent="0.3">
      <c r="A314" s="22" t="s">
        <v>3495</v>
      </c>
      <c r="B314" s="13" t="s">
        <v>440</v>
      </c>
      <c r="C314" s="10" t="str">
        <f>VLOOKUP(B314,總表!$1:$1048576,2,0)</f>
        <v>堰塞湖溢流預警系統</v>
      </c>
      <c r="D314" s="19" t="str">
        <f>VLOOKUP(B314,總表!$1:$1048576,4,0)</f>
        <v>災害管理與安全</v>
      </c>
      <c r="E314" s="16" t="str">
        <f>VLOOKUP(B314,總表!$1:$1048576,5,0)</f>
        <v>國中組</v>
      </c>
      <c r="F314" s="16" t="str">
        <f>VLOOKUP(B314,總表!$1:$1048576,3,0)</f>
        <v>雲林縣</v>
      </c>
      <c r="G314" s="16" t="str">
        <f>VLOOKUP(B314,總表!$1:$1048576,6,0)</f>
        <v>李俊逸</v>
      </c>
      <c r="H314" s="16" t="str">
        <f>VLOOKUP(B314,總表!$1:$1048576,7,0)</f>
        <v>宜梧國中</v>
      </c>
      <c r="I314" s="16" t="str">
        <f>VLOOKUP(B314,總表!$1:$1048576,8,0)</f>
        <v>陳竑甫</v>
      </c>
      <c r="J314" s="16" t="str">
        <f>VLOOKUP(B314,總表!$1:$1048576,9,0)</f>
        <v>宜梧國中</v>
      </c>
      <c r="K314" s="16" t="str">
        <f>VLOOKUP(B314,總表!$1:$1048576,10,0)</f>
        <v>馬士閎</v>
      </c>
      <c r="L314" s="16" t="str">
        <f>VLOOKUP(B314,總表!$1:$1048576,11,0)</f>
        <v>宜梧國中</v>
      </c>
      <c r="M314" s="16" t="str">
        <f>VLOOKUP(B314,總表!$1:$1048576,12,0)</f>
        <v>陳尚民</v>
      </c>
      <c r="N314" s="16" t="str">
        <f>VLOOKUP(B314,總表!$1:$1048576,13,0)</f>
        <v>雲林縣立宜梧國中</v>
      </c>
      <c r="O314" s="16">
        <f>VLOOKUP(B314,總表!$1:$1048576,14,0)</f>
        <v>0</v>
      </c>
      <c r="P314" s="16">
        <f>VLOOKUP(B314,總表!$1:$1048576,15,0)</f>
        <v>0</v>
      </c>
      <c r="Q314" s="16">
        <f>VLOOKUP(B314,總表!$1:$1048576,16,0)</f>
        <v>0</v>
      </c>
      <c r="R314" s="16">
        <f>VLOOKUP(B314,總表!$1:$1048576,17,0)</f>
        <v>0</v>
      </c>
    </row>
    <row r="315" spans="1:18" ht="17.399999999999999" hidden="1" x14ac:dyDescent="0.3">
      <c r="A315" s="25" t="s">
        <v>3492</v>
      </c>
      <c r="B315" s="13" t="s">
        <v>835</v>
      </c>
      <c r="C315" s="10" t="str">
        <f>VLOOKUP(B315,總表!$1:$1048576,2,0)</f>
        <v>音頻誘捕式太陽能蓄電捕蚊燈</v>
      </c>
      <c r="D315" s="16" t="str">
        <f>VLOOKUP(B315,總表!$1:$1048576,4,0)</f>
        <v>便利生活</v>
      </c>
      <c r="E315" s="16" t="str">
        <f>VLOOKUP(B315,總表!$1:$1048576,5,0)</f>
        <v>國中組</v>
      </c>
      <c r="F315" s="16" t="str">
        <f>VLOOKUP(B315,總表!$1:$1048576,3,0)</f>
        <v>雲林縣</v>
      </c>
      <c r="G315" s="16" t="str">
        <f>VLOOKUP(B315,總表!$1:$1048576,6,0)</f>
        <v>葉金玉</v>
      </c>
      <c r="H315" s="16" t="str">
        <f>VLOOKUP(B315,總表!$1:$1048576,7,0)</f>
        <v>宜梧國中</v>
      </c>
      <c r="I315" s="16" t="str">
        <f>VLOOKUP(B315,總表!$1:$1048576,8,0)</f>
        <v>李家和</v>
      </c>
      <c r="J315" s="16" t="str">
        <f>VLOOKUP(B315,總表!$1:$1048576,9,0)</f>
        <v>宜梧國中</v>
      </c>
      <c r="K315" s="16" t="str">
        <f>VLOOKUP(B315,總表!$1:$1048576,10,0)</f>
        <v>李百容</v>
      </c>
      <c r="L315" s="16" t="str">
        <f>VLOOKUP(B315,總表!$1:$1048576,11,0)</f>
        <v>宜梧國中</v>
      </c>
      <c r="M315" s="16" t="str">
        <f>VLOOKUP(B315,總表!$1:$1048576,12,0)</f>
        <v>陳尚民</v>
      </c>
      <c r="N315" s="16" t="str">
        <f>VLOOKUP(B315,總表!$1:$1048576,13,0)</f>
        <v>雲林縣立宜梧國中</v>
      </c>
      <c r="O315" s="16">
        <f>VLOOKUP(B315,總表!$1:$1048576,14,0)</f>
        <v>0</v>
      </c>
      <c r="P315" s="16">
        <f>VLOOKUP(B315,總表!$1:$1048576,15,0)</f>
        <v>0</v>
      </c>
      <c r="Q315" s="16">
        <f>VLOOKUP(B315,總表!$1:$1048576,16,0)</f>
        <v>0</v>
      </c>
      <c r="R315" s="16">
        <f>VLOOKUP(B315,總表!$1:$1048576,17,0)</f>
        <v>0</v>
      </c>
    </row>
    <row r="316" spans="1:18" ht="17.399999999999999" hidden="1" x14ac:dyDescent="0.3">
      <c r="A316" s="30" t="s">
        <v>3494</v>
      </c>
      <c r="B316" s="13" t="s">
        <v>840</v>
      </c>
      <c r="C316" s="10" t="str">
        <f>VLOOKUP(B316,總表!$1:$1048576,2,0)</f>
        <v>智能型晾衣架</v>
      </c>
      <c r="D316" s="16" t="str">
        <f>VLOOKUP(B316,總表!$1:$1048576,4,0)</f>
        <v>便利生活</v>
      </c>
      <c r="E316" s="16" t="str">
        <f>VLOOKUP(B316,總表!$1:$1048576,5,0)</f>
        <v>國中組</v>
      </c>
      <c r="F316" s="16" t="str">
        <f>VLOOKUP(B316,總表!$1:$1048576,3,0)</f>
        <v>雲林縣</v>
      </c>
      <c r="G316" s="16" t="str">
        <f>VLOOKUP(B316,總表!$1:$1048576,6,0)</f>
        <v>吳心彤</v>
      </c>
      <c r="H316" s="16" t="str">
        <f>VLOOKUP(B316,總表!$1:$1048576,7,0)</f>
        <v>宜梧國中</v>
      </c>
      <c r="I316" s="16" t="str">
        <f>VLOOKUP(B316,總表!$1:$1048576,8,0)</f>
        <v>陳仁安</v>
      </c>
      <c r="J316" s="16" t="str">
        <f>VLOOKUP(B316,總表!$1:$1048576,9,0)</f>
        <v>宜梧國中</v>
      </c>
      <c r="K316" s="16" t="str">
        <f>VLOOKUP(B316,總表!$1:$1048576,10,0)</f>
        <v>程元泓</v>
      </c>
      <c r="L316" s="16" t="str">
        <f>VLOOKUP(B316,總表!$1:$1048576,11,0)</f>
        <v>宜梧國中</v>
      </c>
      <c r="M316" s="16" t="str">
        <f>VLOOKUP(B316,總表!$1:$1048576,12,0)</f>
        <v>陳尚民</v>
      </c>
      <c r="N316" s="16" t="str">
        <f>VLOOKUP(B316,總表!$1:$1048576,13,0)</f>
        <v>雲林縣立宜梧國中</v>
      </c>
      <c r="O316" s="16">
        <f>VLOOKUP(B316,總表!$1:$1048576,14,0)</f>
        <v>0</v>
      </c>
      <c r="P316" s="16">
        <f>VLOOKUP(B316,總表!$1:$1048576,15,0)</f>
        <v>0</v>
      </c>
      <c r="Q316" s="16">
        <f>VLOOKUP(B316,總表!$1:$1048576,16,0)</f>
        <v>0</v>
      </c>
      <c r="R316" s="16">
        <f>VLOOKUP(B316,總表!$1:$1048576,17,0)</f>
        <v>0</v>
      </c>
    </row>
    <row r="317" spans="1:18" ht="17.399999999999999" hidden="1" x14ac:dyDescent="0.3">
      <c r="A317" s="22" t="s">
        <v>3495</v>
      </c>
      <c r="B317" s="13" t="s">
        <v>1155</v>
      </c>
      <c r="C317" s="10" t="str">
        <f>VLOOKUP(B317,總表!$1:$1048576,2,0)</f>
        <v>水中垃圾收集船</v>
      </c>
      <c r="D317" s="21" t="str">
        <f>VLOOKUP(B317,總表!$1:$1048576,4,0)</f>
        <v>前瞻/工業設計技術</v>
      </c>
      <c r="E317" s="16" t="str">
        <f>VLOOKUP(B317,總表!$1:$1048576,5,0)</f>
        <v>國中組</v>
      </c>
      <c r="F317" s="16" t="str">
        <f>VLOOKUP(B317,總表!$1:$1048576,3,0)</f>
        <v>雲林縣</v>
      </c>
      <c r="G317" s="16" t="str">
        <f>VLOOKUP(B317,總表!$1:$1048576,6,0)</f>
        <v>黃怡甄</v>
      </c>
      <c r="H317" s="16" t="str">
        <f>VLOOKUP(B317,總表!$1:$1048576,7,0)</f>
        <v>宜梧國中</v>
      </c>
      <c r="I317" s="16" t="str">
        <f>VLOOKUP(B317,總表!$1:$1048576,8,0)</f>
        <v>吳咨言</v>
      </c>
      <c r="J317" s="16" t="str">
        <f>VLOOKUP(B317,總表!$1:$1048576,9,0)</f>
        <v>宜梧國中</v>
      </c>
      <c r="K317" s="16" t="str">
        <f>VLOOKUP(B317,總表!$1:$1048576,10,0)</f>
        <v>陳勇霖</v>
      </c>
      <c r="L317" s="16" t="str">
        <f>VLOOKUP(B317,總表!$1:$1048576,11,0)</f>
        <v>宜梧國中</v>
      </c>
      <c r="M317" s="16" t="str">
        <f>VLOOKUP(B317,總表!$1:$1048576,12,0)</f>
        <v>陳尚民</v>
      </c>
      <c r="N317" s="16" t="str">
        <f>VLOOKUP(B317,總表!$1:$1048576,13,0)</f>
        <v>雲林縣立宜梧國中</v>
      </c>
      <c r="O317" s="16">
        <f>VLOOKUP(B317,總表!$1:$1048576,14,0)</f>
        <v>0</v>
      </c>
      <c r="P317" s="16">
        <f>VLOOKUP(B317,總表!$1:$1048576,15,0)</f>
        <v>0</v>
      </c>
      <c r="Q317" s="16">
        <f>VLOOKUP(B317,總表!$1:$1048576,16,0)</f>
        <v>0</v>
      </c>
      <c r="R317" s="16">
        <f>VLOOKUP(B317,總表!$1:$1048576,17,0)</f>
        <v>0</v>
      </c>
    </row>
    <row r="318" spans="1:18" ht="17.399999999999999" hidden="1" x14ac:dyDescent="0.3">
      <c r="A318" s="22" t="s">
        <v>3495</v>
      </c>
      <c r="B318" s="13" t="s">
        <v>1160</v>
      </c>
      <c r="C318" s="10" t="str">
        <f>VLOOKUP(B318,總表!$1:$1048576,2,0)</f>
        <v>溼地微生物燃料電池</v>
      </c>
      <c r="D318" s="21" t="str">
        <f>VLOOKUP(B318,總表!$1:$1048576,4,0)</f>
        <v>前瞻/工業設計技術</v>
      </c>
      <c r="E318" s="16" t="str">
        <f>VLOOKUP(B318,總表!$1:$1048576,5,0)</f>
        <v>國中組</v>
      </c>
      <c r="F318" s="16" t="str">
        <f>VLOOKUP(B318,總表!$1:$1048576,3,0)</f>
        <v>雲林縣</v>
      </c>
      <c r="G318" s="16" t="str">
        <f>VLOOKUP(B318,總表!$1:$1048576,6,0)</f>
        <v>鄭沛欣</v>
      </c>
      <c r="H318" s="16" t="str">
        <f>VLOOKUP(B318,總表!$1:$1048576,7,0)</f>
        <v>宜梧國中</v>
      </c>
      <c r="I318" s="16" t="str">
        <f>VLOOKUP(B318,總表!$1:$1048576,8,0)</f>
        <v>李柏峻</v>
      </c>
      <c r="J318" s="16" t="str">
        <f>VLOOKUP(B318,總表!$1:$1048576,9,0)</f>
        <v>宜梧國中</v>
      </c>
      <c r="K318" s="16" t="str">
        <f>VLOOKUP(B318,總表!$1:$1048576,10,0)</f>
        <v>李祐丞</v>
      </c>
      <c r="L318" s="16" t="str">
        <f>VLOOKUP(B318,總表!$1:$1048576,11,0)</f>
        <v>宜梧國中</v>
      </c>
      <c r="M318" s="16" t="str">
        <f>VLOOKUP(B318,總表!$1:$1048576,12,0)</f>
        <v>陳尚民</v>
      </c>
      <c r="N318" s="16" t="str">
        <f>VLOOKUP(B318,總表!$1:$1048576,13,0)</f>
        <v>雲林縣立宜梧國中</v>
      </c>
      <c r="O318" s="16">
        <f>VLOOKUP(B318,總表!$1:$1048576,14,0)</f>
        <v>0</v>
      </c>
      <c r="P318" s="16">
        <f>VLOOKUP(B318,總表!$1:$1048576,15,0)</f>
        <v>0</v>
      </c>
      <c r="Q318" s="16">
        <f>VLOOKUP(B318,總表!$1:$1048576,16,0)</f>
        <v>0</v>
      </c>
      <c r="R318" s="16">
        <f>VLOOKUP(B318,總表!$1:$1048576,17,0)</f>
        <v>0</v>
      </c>
    </row>
    <row r="319" spans="1:18" ht="17.399999999999999" hidden="1" x14ac:dyDescent="0.3">
      <c r="A319" s="28" t="s">
        <v>3493</v>
      </c>
      <c r="B319" s="13" t="s">
        <v>1190</v>
      </c>
      <c r="C319" s="10" t="str">
        <f>VLOOKUP(B319,總表!$1:$1048576,2,0)</f>
        <v>智慧雙控制離心式無段變速微水力發電系統</v>
      </c>
      <c r="D319" s="21" t="str">
        <f>VLOOKUP(B319,總表!$1:$1048576,4,0)</f>
        <v>前瞻/工業設計技術</v>
      </c>
      <c r="E319" s="16" t="str">
        <f>VLOOKUP(B319,總表!$1:$1048576,5,0)</f>
        <v>國中組</v>
      </c>
      <c r="F319" s="16" t="str">
        <f>VLOOKUP(B319,總表!$1:$1048576,3,0)</f>
        <v>雲林縣</v>
      </c>
      <c r="G319" s="16" t="str">
        <f>VLOOKUP(B319,總表!$1:$1048576,6,0)</f>
        <v>鍾苡梣</v>
      </c>
      <c r="H319" s="16" t="str">
        <f>VLOOKUP(B319,總表!$1:$1048576,7,0)</f>
        <v>雲林縣私立正心高級中學（國中部）</v>
      </c>
      <c r="I319" s="16" t="str">
        <f>VLOOKUP(B319,總表!$1:$1048576,8,0)</f>
        <v>周姿妍</v>
      </c>
      <c r="J319" s="16" t="str">
        <f>VLOOKUP(B319,總表!$1:$1048576,9,0)</f>
        <v>雲林縣私立正心高級中學（國中部）</v>
      </c>
      <c r="K319" s="16">
        <f>VLOOKUP(B319,總表!$1:$1048576,10,0)</f>
        <v>0</v>
      </c>
      <c r="L319" s="16">
        <f>VLOOKUP(B319,總表!$1:$1048576,11,0)</f>
        <v>0</v>
      </c>
      <c r="M319" s="16" t="str">
        <f>VLOOKUP(B319,總表!$1:$1048576,12,0)</f>
        <v>陳谹菲</v>
      </c>
      <c r="N319" s="16" t="str">
        <f>VLOOKUP(B319,總表!$1:$1048576,13,0)</f>
        <v>雲林縣私立正心高級中學（國中部）</v>
      </c>
      <c r="O319" s="16" t="str">
        <f>VLOOKUP(B319,總表!$1:$1048576,14,0)</f>
        <v>劉家齊</v>
      </c>
      <c r="P319" s="16" t="str">
        <f>VLOOKUP(B319,總表!$1:$1048576,15,0)</f>
        <v>正心中學</v>
      </c>
      <c r="Q319" s="16">
        <f>VLOOKUP(B319,總表!$1:$1048576,16,0)</f>
        <v>0</v>
      </c>
      <c r="R319" s="16">
        <f>VLOOKUP(B319,總表!$1:$1048576,17,0)</f>
        <v>0</v>
      </c>
    </row>
    <row r="320" spans="1:18" ht="17.399999999999999" hidden="1" x14ac:dyDescent="0.3">
      <c r="A320" s="28" t="s">
        <v>3493</v>
      </c>
      <c r="B320" s="13" t="s">
        <v>2920</v>
      </c>
      <c r="C320" s="10" t="str">
        <f>VLOOKUP(B320,總表!$1:$1048576,2,0)</f>
        <v>五感學習之互動式海洋教育遊戲組</v>
      </c>
      <c r="D320" s="18" t="str">
        <f>VLOOKUP(B320,總表!$1:$1048576,4,0)</f>
        <v>休閒與教育</v>
      </c>
      <c r="E320" s="16" t="str">
        <f>VLOOKUP(B320,總表!$1:$1048576,5,0)</f>
        <v>高中職組</v>
      </c>
      <c r="F320" s="16" t="str">
        <f>VLOOKUP(B320,總表!$1:$1048576,3,0)</f>
        <v>新北市</v>
      </c>
      <c r="G320" s="16" t="str">
        <f>VLOOKUP(B320,總表!$1:$1048576,6,0)</f>
        <v>陳溫雄</v>
      </c>
      <c r="H320" s="16" t="str">
        <f>VLOOKUP(B320,總表!$1:$1048576,7,0)</f>
        <v>國立華僑高級中等學校</v>
      </c>
      <c r="I320" s="16" t="str">
        <f>VLOOKUP(B320,總表!$1:$1048576,8,0)</f>
        <v>蘇妍安</v>
      </c>
      <c r="J320" s="16" t="str">
        <f>VLOOKUP(B320,總表!$1:$1048576,9,0)</f>
        <v>國立華僑高級中等學校</v>
      </c>
      <c r="K320" s="16" t="str">
        <f>VLOOKUP(B320,總表!$1:$1048576,10,0)</f>
        <v>蘇佳佳</v>
      </c>
      <c r="L320" s="16" t="str">
        <f>VLOOKUP(B320,總表!$1:$1048576,11,0)</f>
        <v>國立華僑高級中等學校</v>
      </c>
      <c r="M320" s="16" t="str">
        <f>VLOOKUP(B320,總表!$1:$1048576,12,0)</f>
        <v>連佑阡</v>
      </c>
      <c r="N320" s="16" t="str">
        <f>VLOOKUP(B320,總表!$1:$1048576,13,0)</f>
        <v>華僑高級中等學校</v>
      </c>
      <c r="O320" s="16">
        <f>VLOOKUP(B320,總表!$1:$1048576,14,0)</f>
        <v>0</v>
      </c>
      <c r="P320" s="16">
        <f>VLOOKUP(B320,總表!$1:$1048576,15,0)</f>
        <v>0</v>
      </c>
      <c r="Q320" s="16">
        <f>VLOOKUP(B320,總表!$1:$1048576,16,0)</f>
        <v>0</v>
      </c>
      <c r="R320" s="16">
        <f>VLOOKUP(B320,總表!$1:$1048576,17,0)</f>
        <v>0</v>
      </c>
    </row>
    <row r="321" spans="1:18" ht="17.399999999999999" hidden="1" x14ac:dyDescent="0.3">
      <c r="A321" s="22" t="s">
        <v>3495</v>
      </c>
      <c r="B321" s="13" t="s">
        <v>3055</v>
      </c>
      <c r="C321" s="10" t="str">
        <f>VLOOKUP(B321,總表!$1:$1048576,2,0)</f>
        <v>堆高機貨叉安全裝置</v>
      </c>
      <c r="D321" s="19" t="str">
        <f>VLOOKUP(B321,總表!$1:$1048576,4,0)</f>
        <v>災害管理與安全</v>
      </c>
      <c r="E321" s="16" t="str">
        <f>VLOOKUP(B321,總表!$1:$1048576,5,0)</f>
        <v>高中職組</v>
      </c>
      <c r="F321" s="16" t="str">
        <f>VLOOKUP(B321,總表!$1:$1048576,3,0)</f>
        <v>新北市</v>
      </c>
      <c r="G321" s="16" t="str">
        <f>VLOOKUP(B321,總表!$1:$1048576,6,0)</f>
        <v>吳昺葦</v>
      </c>
      <c r="H321" s="16" t="str">
        <f>VLOOKUP(B321,總表!$1:$1048576,7,0)</f>
        <v>新北市南山高級中學</v>
      </c>
      <c r="I321" s="16" t="str">
        <f>VLOOKUP(B321,總表!$1:$1048576,8,0)</f>
        <v>林柏志</v>
      </c>
      <c r="J321" s="16" t="str">
        <f>VLOOKUP(B321,總表!$1:$1048576,9,0)</f>
        <v>新北市南山高級中學</v>
      </c>
      <c r="K321" s="16">
        <f>VLOOKUP(B321,總表!$1:$1048576,10,0)</f>
        <v>0</v>
      </c>
      <c r="L321" s="16">
        <f>VLOOKUP(B321,總表!$1:$1048576,11,0)</f>
        <v>0</v>
      </c>
      <c r="M321" s="16" t="str">
        <f>VLOOKUP(B321,總表!$1:$1048576,12,0)</f>
        <v>張文昇</v>
      </c>
      <c r="N321" s="16" t="str">
        <f>VLOOKUP(B321,總表!$1:$1048576,13,0)</f>
        <v>新北市南山高級中學</v>
      </c>
      <c r="O321" s="16">
        <f>VLOOKUP(B321,總表!$1:$1048576,14,0)</f>
        <v>0</v>
      </c>
      <c r="P321" s="16">
        <f>VLOOKUP(B321,總表!$1:$1048576,15,0)</f>
        <v>0</v>
      </c>
      <c r="Q321" s="16">
        <f>VLOOKUP(B321,總表!$1:$1048576,16,0)</f>
        <v>0</v>
      </c>
      <c r="R321" s="16">
        <f>VLOOKUP(B321,總表!$1:$1048576,17,0)</f>
        <v>0</v>
      </c>
    </row>
    <row r="322" spans="1:18" ht="17.399999999999999" hidden="1" x14ac:dyDescent="0.3">
      <c r="A322" s="22" t="s">
        <v>3495</v>
      </c>
      <c r="B322" s="13" t="s">
        <v>3050</v>
      </c>
      <c r="C322" s="10" t="str">
        <f>VLOOKUP(B322,總表!$1:$1048576,2,0)</f>
        <v>行人安全穿越斑馬線顯示系統</v>
      </c>
      <c r="D322" s="19" t="str">
        <f>VLOOKUP(B322,總表!$1:$1048576,4,0)</f>
        <v>災害管理與安全</v>
      </c>
      <c r="E322" s="16" t="str">
        <f>VLOOKUP(B322,總表!$1:$1048576,5,0)</f>
        <v>高中職組</v>
      </c>
      <c r="F322" s="16" t="str">
        <f>VLOOKUP(B322,總表!$1:$1048576,3,0)</f>
        <v>新北市</v>
      </c>
      <c r="G322" s="16" t="str">
        <f>VLOOKUP(B322,總表!$1:$1048576,6,0)</f>
        <v>曹子謙</v>
      </c>
      <c r="H322" s="16" t="str">
        <f>VLOOKUP(B322,總表!$1:$1048576,7,0)</f>
        <v>新北市南山高級中學</v>
      </c>
      <c r="I322" s="16" t="str">
        <f>VLOOKUP(B322,總表!$1:$1048576,8,0)</f>
        <v>林旻慶</v>
      </c>
      <c r="J322" s="16" t="str">
        <f>VLOOKUP(B322,總表!$1:$1048576,9,0)</f>
        <v>新北市南山高級中學</v>
      </c>
      <c r="K322" s="16" t="str">
        <f>VLOOKUP(B322,總表!$1:$1048576,10,0)</f>
        <v>劉孟愷</v>
      </c>
      <c r="L322" s="16" t="str">
        <f>VLOOKUP(B322,總表!$1:$1048576,11,0)</f>
        <v>新北市南山高級中學</v>
      </c>
      <c r="M322" s="16" t="str">
        <f>VLOOKUP(B322,總表!$1:$1048576,12,0)</f>
        <v>張文昇</v>
      </c>
      <c r="N322" s="16" t="str">
        <f>VLOOKUP(B322,總表!$1:$1048576,13,0)</f>
        <v>新北市南山高級中學</v>
      </c>
      <c r="O322" s="16">
        <f>VLOOKUP(B322,總表!$1:$1048576,14,0)</f>
        <v>0</v>
      </c>
      <c r="P322" s="16">
        <f>VLOOKUP(B322,總表!$1:$1048576,15,0)</f>
        <v>0</v>
      </c>
      <c r="Q322" s="16">
        <f>VLOOKUP(B322,總表!$1:$1048576,16,0)</f>
        <v>0</v>
      </c>
      <c r="R322" s="16">
        <f>VLOOKUP(B322,總表!$1:$1048576,17,0)</f>
        <v>0</v>
      </c>
    </row>
    <row r="323" spans="1:18" ht="17.399999999999999" hidden="1" x14ac:dyDescent="0.3">
      <c r="A323" s="25" t="s">
        <v>3492</v>
      </c>
      <c r="B323" s="13" t="s">
        <v>2981</v>
      </c>
      <c r="C323" s="10" t="str">
        <f>VLOOKUP(B323,總表!$1:$1048576,2,0)</f>
        <v>光學雷達與影像辨識技術之行車危險偵測系統</v>
      </c>
      <c r="D323" s="19" t="str">
        <f>VLOOKUP(B323,總表!$1:$1048576,4,0)</f>
        <v>災害管理與安全</v>
      </c>
      <c r="E323" s="16" t="str">
        <f>VLOOKUP(B323,總表!$1:$1048576,5,0)</f>
        <v>高中職組</v>
      </c>
      <c r="F323" s="16" t="str">
        <f>VLOOKUP(B323,總表!$1:$1048576,3,0)</f>
        <v>新北市</v>
      </c>
      <c r="G323" s="16" t="str">
        <f>VLOOKUP(B323,總表!$1:$1048576,6,0)</f>
        <v>林品亮</v>
      </c>
      <c r="H323" s="16" t="str">
        <f>VLOOKUP(B323,總表!$1:$1048576,7,0)</f>
        <v>淡水商工/控制科</v>
      </c>
      <c r="I323" s="16" t="str">
        <f>VLOOKUP(B323,總表!$1:$1048576,8,0)</f>
        <v>黃迦密</v>
      </c>
      <c r="J323" s="16" t="str">
        <f>VLOOKUP(B323,總表!$1:$1048576,9,0)</f>
        <v>淡水商工</v>
      </c>
      <c r="K323" s="16">
        <f>VLOOKUP(B323,總表!$1:$1048576,10,0)</f>
        <v>0</v>
      </c>
      <c r="L323" s="16">
        <f>VLOOKUP(B323,總表!$1:$1048576,11,0)</f>
        <v>0</v>
      </c>
      <c r="M323" s="16" t="str">
        <f>VLOOKUP(B323,總表!$1:$1048576,12,0)</f>
        <v>施至舜</v>
      </c>
      <c r="N323" s="16" t="str">
        <f>VLOOKUP(B323,總表!$1:$1048576,13,0)</f>
        <v>淡水商工/控制科</v>
      </c>
      <c r="O323" s="16">
        <f>VLOOKUP(B323,總表!$1:$1048576,14,0)</f>
        <v>0</v>
      </c>
      <c r="P323" s="16">
        <f>VLOOKUP(B323,總表!$1:$1048576,15,0)</f>
        <v>0</v>
      </c>
      <c r="Q323" s="16">
        <f>VLOOKUP(B323,總表!$1:$1048576,16,0)</f>
        <v>0</v>
      </c>
      <c r="R323" s="16">
        <f>VLOOKUP(B323,總表!$1:$1048576,17,0)</f>
        <v>0</v>
      </c>
    </row>
    <row r="324" spans="1:18" ht="17.399999999999999" hidden="1" x14ac:dyDescent="0.3">
      <c r="A324" s="22" t="s">
        <v>3495</v>
      </c>
      <c r="B324" s="13" t="s">
        <v>3330</v>
      </c>
      <c r="C324" s="10" t="str">
        <f>VLOOKUP(B324,總表!$1:$1048576,2,0)</f>
        <v>變形收納盒</v>
      </c>
      <c r="D324" s="16" t="str">
        <f>VLOOKUP(B324,總表!$1:$1048576,4,0)</f>
        <v>便利生活</v>
      </c>
      <c r="E324" s="16" t="str">
        <f>VLOOKUP(B324,總表!$1:$1048576,5,0)</f>
        <v>高中職組</v>
      </c>
      <c r="F324" s="16" t="str">
        <f>VLOOKUP(B324,總表!$1:$1048576,3,0)</f>
        <v>新北市</v>
      </c>
      <c r="G324" s="16" t="str">
        <f>VLOOKUP(B324,總表!$1:$1048576,6,0)</f>
        <v>陳奕穎</v>
      </c>
      <c r="H324" s="16" t="str">
        <f>VLOOKUP(B324,總表!$1:$1048576,7,0)</f>
        <v>新北市南山高級中學</v>
      </c>
      <c r="I324" s="16" t="str">
        <f>VLOOKUP(B324,總表!$1:$1048576,8,0)</f>
        <v>張庭甄</v>
      </c>
      <c r="J324" s="16" t="str">
        <f>VLOOKUP(B324,總表!$1:$1048576,9,0)</f>
        <v>新北市南山高級中學</v>
      </c>
      <c r="K324" s="16" t="str">
        <f>VLOOKUP(B324,總表!$1:$1048576,10,0)</f>
        <v>王奕淳</v>
      </c>
      <c r="L324" s="16" t="str">
        <f>VLOOKUP(B324,總表!$1:$1048576,11,0)</f>
        <v>新北市南山高級中學</v>
      </c>
      <c r="M324" s="16" t="str">
        <f>VLOOKUP(B324,總表!$1:$1048576,12,0)</f>
        <v>張文昇</v>
      </c>
      <c r="N324" s="16" t="str">
        <f>VLOOKUP(B324,總表!$1:$1048576,13,0)</f>
        <v>新北市南山高級中學</v>
      </c>
      <c r="O324" s="16">
        <f>VLOOKUP(B324,總表!$1:$1048576,14,0)</f>
        <v>0</v>
      </c>
      <c r="P324" s="16">
        <f>VLOOKUP(B324,總表!$1:$1048576,15,0)</f>
        <v>0</v>
      </c>
      <c r="Q324" s="16">
        <f>VLOOKUP(B324,總表!$1:$1048576,16,0)</f>
        <v>0</v>
      </c>
      <c r="R324" s="16">
        <f>VLOOKUP(B324,總表!$1:$1048576,17,0)</f>
        <v>0</v>
      </c>
    </row>
    <row r="325" spans="1:18" ht="17.399999999999999" hidden="1" x14ac:dyDescent="0.3">
      <c r="A325" s="22" t="s">
        <v>3495</v>
      </c>
      <c r="B325" s="13" t="s">
        <v>3369</v>
      </c>
      <c r="C325" s="10" t="str">
        <f>VLOOKUP(B325,總表!$1:$1048576,2,0)</f>
        <v>多功能創新分規</v>
      </c>
      <c r="D325" s="16" t="str">
        <f>VLOOKUP(B325,總表!$1:$1048576,4,0)</f>
        <v>便利生活</v>
      </c>
      <c r="E325" s="16" t="str">
        <f>VLOOKUP(B325,總表!$1:$1048576,5,0)</f>
        <v>高中職組</v>
      </c>
      <c r="F325" s="16" t="str">
        <f>VLOOKUP(B325,總表!$1:$1048576,3,0)</f>
        <v>新北市</v>
      </c>
      <c r="G325" s="16" t="str">
        <f>VLOOKUP(B325,總表!$1:$1048576,6,0)</f>
        <v>李佳珅</v>
      </c>
      <c r="H325" s="16" t="str">
        <f>VLOOKUP(B325,總表!$1:$1048576,7,0)</f>
        <v>三重商工製圖科</v>
      </c>
      <c r="I325" s="16" t="str">
        <f>VLOOKUP(B325,總表!$1:$1048576,8,0)</f>
        <v>程家豪</v>
      </c>
      <c r="J325" s="16" t="str">
        <f>VLOOKUP(B325,總表!$1:$1048576,9,0)</f>
        <v>三重商工製圖科</v>
      </c>
      <c r="K325" s="16" t="str">
        <f>VLOOKUP(B325,總表!$1:$1048576,10,0)</f>
        <v>顏子硯</v>
      </c>
      <c r="L325" s="16" t="str">
        <f>VLOOKUP(B325,總表!$1:$1048576,11,0)</f>
        <v>三重商工製圖科</v>
      </c>
      <c r="M325" s="16" t="str">
        <f>VLOOKUP(B325,總表!$1:$1048576,12,0)</f>
        <v>張桂瑛</v>
      </c>
      <c r="N325" s="16" t="str">
        <f>VLOOKUP(B325,總表!$1:$1048576,13,0)</f>
        <v>新北市立三重高級商工職業學校</v>
      </c>
      <c r="O325" s="16" t="str">
        <f>VLOOKUP(B325,總表!$1:$1048576,14,0)</f>
        <v>陳姿穎</v>
      </c>
      <c r="P325" s="16" t="str">
        <f>VLOOKUP(B325,總表!$1:$1048576,15,0)</f>
        <v>新北市立三重高級商工職業學校</v>
      </c>
      <c r="Q325" s="16" t="str">
        <f>VLOOKUP(B325,總表!$1:$1048576,16,0)</f>
        <v>魏立揚</v>
      </c>
      <c r="R325" s="16" t="str">
        <f>VLOOKUP(B325,總表!$1:$1048576,17,0)</f>
        <v>新北市立三重高級商工職業學校</v>
      </c>
    </row>
    <row r="326" spans="1:18" ht="17.399999999999999" hidden="1" x14ac:dyDescent="0.3">
      <c r="A326" s="22" t="s">
        <v>3495</v>
      </c>
      <c r="B326" s="13" t="s">
        <v>3300</v>
      </c>
      <c r="C326" s="10" t="str">
        <f>VLOOKUP(B326,總表!$1:$1048576,2,0)</f>
        <v>書跡慧眼</v>
      </c>
      <c r="D326" s="16" t="str">
        <f>VLOOKUP(B326,總表!$1:$1048576,4,0)</f>
        <v>便利生活</v>
      </c>
      <c r="E326" s="16" t="str">
        <f>VLOOKUP(B326,總表!$1:$1048576,5,0)</f>
        <v>高中職組</v>
      </c>
      <c r="F326" s="16" t="str">
        <f>VLOOKUP(B326,總表!$1:$1048576,3,0)</f>
        <v>新北市</v>
      </c>
      <c r="G326" s="16" t="str">
        <f>VLOOKUP(B326,總表!$1:$1048576,6,0)</f>
        <v>黃廷曜</v>
      </c>
      <c r="H326" s="16" t="str">
        <f>VLOOKUP(B326,總表!$1:$1048576,7,0)</f>
        <v>康橋國際學校秀岡校區</v>
      </c>
      <c r="I326" s="16">
        <f>VLOOKUP(B326,總表!$1:$1048576,8,0)</f>
        <v>0</v>
      </c>
      <c r="J326" s="16">
        <f>VLOOKUP(B326,總表!$1:$1048576,9,0)</f>
        <v>0</v>
      </c>
      <c r="K326" s="16">
        <f>VLOOKUP(B326,總表!$1:$1048576,10,0)</f>
        <v>0</v>
      </c>
      <c r="L326" s="16">
        <f>VLOOKUP(B326,總表!$1:$1048576,11,0)</f>
        <v>0</v>
      </c>
      <c r="M326" s="16" t="str">
        <f>VLOOKUP(B326,總表!$1:$1048576,12,0)</f>
        <v>吳惠菁</v>
      </c>
      <c r="N326" s="16" t="str">
        <f>VLOOKUP(B326,總表!$1:$1048576,13,0)</f>
        <v>新北市康橋高中</v>
      </c>
      <c r="O326" s="16">
        <f>VLOOKUP(B326,總表!$1:$1048576,14,0)</f>
        <v>0</v>
      </c>
      <c r="P326" s="16">
        <f>VLOOKUP(B326,總表!$1:$1048576,15,0)</f>
        <v>0</v>
      </c>
      <c r="Q326" s="16">
        <f>VLOOKUP(B326,總表!$1:$1048576,16,0)</f>
        <v>0</v>
      </c>
      <c r="R326" s="16">
        <f>VLOOKUP(B326,總表!$1:$1048576,17,0)</f>
        <v>0</v>
      </c>
    </row>
    <row r="327" spans="1:18" ht="17.399999999999999" hidden="1" x14ac:dyDescent="0.3">
      <c r="A327" s="22" t="s">
        <v>3495</v>
      </c>
      <c r="B327" s="13" t="s">
        <v>3363</v>
      </c>
      <c r="C327" s="10" t="str">
        <f>VLOOKUP(B327,總表!$1:$1048576,2,0)</f>
        <v>創新等角繪製角度尺規</v>
      </c>
      <c r="D327" s="16" t="str">
        <f>VLOOKUP(B327,總表!$1:$1048576,4,0)</f>
        <v>便利生活</v>
      </c>
      <c r="E327" s="16" t="str">
        <f>VLOOKUP(B327,總表!$1:$1048576,5,0)</f>
        <v>高中職組</v>
      </c>
      <c r="F327" s="16" t="str">
        <f>VLOOKUP(B327,總表!$1:$1048576,3,0)</f>
        <v>新北市</v>
      </c>
      <c r="G327" s="16" t="str">
        <f>VLOOKUP(B327,總表!$1:$1048576,6,0)</f>
        <v>張博伃</v>
      </c>
      <c r="H327" s="16" t="str">
        <f>VLOOKUP(B327,總表!$1:$1048576,7,0)</f>
        <v>三重商工製圖科</v>
      </c>
      <c r="I327" s="16" t="str">
        <f>VLOOKUP(B327,總表!$1:$1048576,8,0)</f>
        <v>陳子庭</v>
      </c>
      <c r="J327" s="16" t="str">
        <f>VLOOKUP(B327,總表!$1:$1048576,9,0)</f>
        <v>三重商工製圖科</v>
      </c>
      <c r="K327" s="16" t="str">
        <f>VLOOKUP(B327,總表!$1:$1048576,10,0)</f>
        <v>王湘晴</v>
      </c>
      <c r="L327" s="16" t="str">
        <f>VLOOKUP(B327,總表!$1:$1048576,11,0)</f>
        <v>三重商工製圖科</v>
      </c>
      <c r="M327" s="16" t="str">
        <f>VLOOKUP(B327,總表!$1:$1048576,12,0)</f>
        <v>陳姿穎</v>
      </c>
      <c r="N327" s="16" t="str">
        <f>VLOOKUP(B327,總表!$1:$1048576,13,0)</f>
        <v>新北市立三重高級商工職業學校</v>
      </c>
      <c r="O327" s="16" t="str">
        <f>VLOOKUP(B327,總表!$1:$1048576,14,0)</f>
        <v>張桂瑛</v>
      </c>
      <c r="P327" s="16" t="str">
        <f>VLOOKUP(B327,總表!$1:$1048576,15,0)</f>
        <v>新北市立三重高級商工職業學校</v>
      </c>
      <c r="Q327" s="16">
        <f>VLOOKUP(B327,總表!$1:$1048576,16,0)</f>
        <v>0</v>
      </c>
      <c r="R327" s="16">
        <f>VLOOKUP(B327,總表!$1:$1048576,17,0)</f>
        <v>0</v>
      </c>
    </row>
    <row r="328" spans="1:18" ht="17.399999999999999" hidden="1" x14ac:dyDescent="0.3">
      <c r="A328" s="22" t="s">
        <v>3495</v>
      </c>
      <c r="B328" s="13" t="s">
        <v>3326</v>
      </c>
      <c r="C328" s="10" t="str">
        <f>VLOOKUP(B328,總表!$1:$1048576,2,0)</f>
        <v>減震平衡外送保溫箱</v>
      </c>
      <c r="D328" s="16" t="str">
        <f>VLOOKUP(B328,總表!$1:$1048576,4,0)</f>
        <v>便利生活</v>
      </c>
      <c r="E328" s="16" t="str">
        <f>VLOOKUP(B328,總表!$1:$1048576,5,0)</f>
        <v>高中職組</v>
      </c>
      <c r="F328" s="16" t="str">
        <f>VLOOKUP(B328,總表!$1:$1048576,3,0)</f>
        <v>新北市</v>
      </c>
      <c r="G328" s="16" t="str">
        <f>VLOOKUP(B328,總表!$1:$1048576,6,0)</f>
        <v>許恩碩</v>
      </c>
      <c r="H328" s="16" t="str">
        <f>VLOOKUP(B328,總表!$1:$1048576,7,0)</f>
        <v>新北市南山高級中學</v>
      </c>
      <c r="I328" s="16" t="str">
        <f>VLOOKUP(B328,總表!$1:$1048576,8,0)</f>
        <v>林柏翰</v>
      </c>
      <c r="J328" s="16" t="str">
        <f>VLOOKUP(B328,總表!$1:$1048576,9,0)</f>
        <v>新北市南山高級中學</v>
      </c>
      <c r="K328" s="16">
        <f>VLOOKUP(B328,總表!$1:$1048576,10,0)</f>
        <v>0</v>
      </c>
      <c r="L328" s="16">
        <f>VLOOKUP(B328,總表!$1:$1048576,11,0)</f>
        <v>0</v>
      </c>
      <c r="M328" s="16" t="str">
        <f>VLOOKUP(B328,總表!$1:$1048576,12,0)</f>
        <v>張文昇</v>
      </c>
      <c r="N328" s="16" t="str">
        <f>VLOOKUP(B328,總表!$1:$1048576,13,0)</f>
        <v>新北市南山高級中學</v>
      </c>
      <c r="O328" s="16">
        <f>VLOOKUP(B328,總表!$1:$1048576,14,0)</f>
        <v>0</v>
      </c>
      <c r="P328" s="16">
        <f>VLOOKUP(B328,總表!$1:$1048576,15,0)</f>
        <v>0</v>
      </c>
      <c r="Q328" s="16">
        <f>VLOOKUP(B328,總表!$1:$1048576,16,0)</f>
        <v>0</v>
      </c>
      <c r="R328" s="16">
        <f>VLOOKUP(B328,總表!$1:$1048576,17,0)</f>
        <v>0</v>
      </c>
    </row>
    <row r="329" spans="1:18" ht="17.399999999999999" hidden="1" x14ac:dyDescent="0.3">
      <c r="A329" s="25" t="s">
        <v>3492</v>
      </c>
      <c r="B329" s="13" t="s">
        <v>3349</v>
      </c>
      <c r="C329" s="10" t="str">
        <f>VLOOKUP(B329,總表!$1:$1048576,2,0)</f>
        <v>多功能安全型紙箱裁切器</v>
      </c>
      <c r="D329" s="16" t="str">
        <f>VLOOKUP(B329,總表!$1:$1048576,4,0)</f>
        <v>便利生活</v>
      </c>
      <c r="E329" s="16" t="str">
        <f>VLOOKUP(B329,總表!$1:$1048576,5,0)</f>
        <v>高中職組</v>
      </c>
      <c r="F329" s="16" t="str">
        <f>VLOOKUP(B329,總表!$1:$1048576,3,0)</f>
        <v>新北市</v>
      </c>
      <c r="G329" s="16" t="str">
        <f>VLOOKUP(B329,總表!$1:$1048576,6,0)</f>
        <v>陳珈俐</v>
      </c>
      <c r="H329" s="16" t="str">
        <f>VLOOKUP(B329,總表!$1:$1048576,7,0)</f>
        <v>三重商工製圖科</v>
      </c>
      <c r="I329" s="16" t="str">
        <f>VLOOKUP(B329,總表!$1:$1048576,8,0)</f>
        <v>劉佳怡</v>
      </c>
      <c r="J329" s="16" t="str">
        <f>VLOOKUP(B329,總表!$1:$1048576,9,0)</f>
        <v>三重商工製圖科</v>
      </c>
      <c r="K329" s="16" t="str">
        <f>VLOOKUP(B329,總表!$1:$1048576,10,0)</f>
        <v>謝岳廷</v>
      </c>
      <c r="L329" s="16">
        <f>VLOOKUP(B329,總表!$1:$1048576,11,0)</f>
        <v>0</v>
      </c>
      <c r="M329" s="16" t="str">
        <f>VLOOKUP(B329,總表!$1:$1048576,12,0)</f>
        <v>陳姿穎</v>
      </c>
      <c r="N329" s="16" t="str">
        <f>VLOOKUP(B329,總表!$1:$1048576,13,0)</f>
        <v>新北市立三重高級商工職業學校</v>
      </c>
      <c r="O329" s="16" t="str">
        <f>VLOOKUP(B329,總表!$1:$1048576,14,0)</f>
        <v>張芷瑄</v>
      </c>
      <c r="P329" s="16" t="str">
        <f>VLOOKUP(B329,總表!$1:$1048576,15,0)</f>
        <v>新北市立三重高級商工職業學校</v>
      </c>
      <c r="Q329" s="16">
        <f>VLOOKUP(B329,總表!$1:$1048576,16,0)</f>
        <v>0</v>
      </c>
      <c r="R329" s="16">
        <f>VLOOKUP(B329,總表!$1:$1048576,17,0)</f>
        <v>0</v>
      </c>
    </row>
    <row r="330" spans="1:18" ht="17.399999999999999" hidden="1" x14ac:dyDescent="0.3">
      <c r="A330" s="30" t="s">
        <v>3494</v>
      </c>
      <c r="B330" s="13" t="s">
        <v>3321</v>
      </c>
      <c r="C330" s="10" t="str">
        <f>VLOOKUP(B330,總表!$1:$1048576,2,0)</f>
        <v>以車速控制閘道紅綠燈系統</v>
      </c>
      <c r="D330" s="16" t="str">
        <f>VLOOKUP(B330,總表!$1:$1048576,4,0)</f>
        <v>便利生活</v>
      </c>
      <c r="E330" s="16" t="str">
        <f>VLOOKUP(B330,總表!$1:$1048576,5,0)</f>
        <v>高中職組</v>
      </c>
      <c r="F330" s="16" t="str">
        <f>VLOOKUP(B330,總表!$1:$1048576,3,0)</f>
        <v>新北市</v>
      </c>
      <c r="G330" s="16" t="str">
        <f>VLOOKUP(B330,總表!$1:$1048576,6,0)</f>
        <v>鄧介綸</v>
      </c>
      <c r="H330" s="16" t="str">
        <f>VLOOKUP(B330,總表!$1:$1048576,7,0)</f>
        <v>新北市南山高級中學</v>
      </c>
      <c r="I330" s="16" t="str">
        <f>VLOOKUP(B330,總表!$1:$1048576,8,0)</f>
        <v>陳彥熏</v>
      </c>
      <c r="J330" s="16" t="str">
        <f>VLOOKUP(B330,總表!$1:$1048576,9,0)</f>
        <v>新北市南山高級中學</v>
      </c>
      <c r="K330" s="16" t="str">
        <f>VLOOKUP(B330,總表!$1:$1048576,10,0)</f>
        <v>邱昶瑜</v>
      </c>
      <c r="L330" s="16" t="str">
        <f>VLOOKUP(B330,總表!$1:$1048576,11,0)</f>
        <v>新北市南山高級中學</v>
      </c>
      <c r="M330" s="16" t="str">
        <f>VLOOKUP(B330,總表!$1:$1048576,12,0)</f>
        <v>林政煌</v>
      </c>
      <c r="N330" s="16" t="str">
        <f>VLOOKUP(B330,總表!$1:$1048576,13,0)</f>
        <v>新北市南山高級中學</v>
      </c>
      <c r="O330" s="16">
        <f>VLOOKUP(B330,總表!$1:$1048576,14,0)</f>
        <v>0</v>
      </c>
      <c r="P330" s="16">
        <f>VLOOKUP(B330,總表!$1:$1048576,15,0)</f>
        <v>0</v>
      </c>
      <c r="Q330" s="16">
        <f>VLOOKUP(B330,總表!$1:$1048576,16,0)</f>
        <v>0</v>
      </c>
      <c r="R330" s="16">
        <f>VLOOKUP(B330,總表!$1:$1048576,17,0)</f>
        <v>0</v>
      </c>
    </row>
    <row r="331" spans="1:18" ht="17.399999999999999" hidden="1" x14ac:dyDescent="0.3">
      <c r="A331" s="30" t="s">
        <v>3494</v>
      </c>
      <c r="B331" s="13" t="s">
        <v>3375</v>
      </c>
      <c r="C331" s="10" t="str">
        <f>VLOOKUP(B331,總表!$1:$1048576,2,0)</f>
        <v>創新門板收闔裝置</v>
      </c>
      <c r="D331" s="16" t="str">
        <f>VLOOKUP(B331,總表!$1:$1048576,4,0)</f>
        <v>便利生活</v>
      </c>
      <c r="E331" s="16" t="str">
        <f>VLOOKUP(B331,總表!$1:$1048576,5,0)</f>
        <v>高中職組</v>
      </c>
      <c r="F331" s="16" t="str">
        <f>VLOOKUP(B331,總表!$1:$1048576,3,0)</f>
        <v>新北市</v>
      </c>
      <c r="G331" s="16" t="str">
        <f>VLOOKUP(B331,總表!$1:$1048576,6,0)</f>
        <v>吳品宣</v>
      </c>
      <c r="H331" s="16" t="str">
        <f>VLOOKUP(B331,總表!$1:$1048576,7,0)</f>
        <v>三重商工製圖科</v>
      </c>
      <c r="I331" s="16" t="str">
        <f>VLOOKUP(B331,總表!$1:$1048576,8,0)</f>
        <v>黃榆涵</v>
      </c>
      <c r="J331" s="16" t="str">
        <f>VLOOKUP(B331,總表!$1:$1048576,9,0)</f>
        <v>三重商工製圖科</v>
      </c>
      <c r="K331" s="16" t="str">
        <f>VLOOKUP(B331,總表!$1:$1048576,10,0)</f>
        <v>廖翊凱</v>
      </c>
      <c r="L331" s="16" t="str">
        <f>VLOOKUP(B331,總表!$1:$1048576,11,0)</f>
        <v>三重商工製圖科</v>
      </c>
      <c r="M331" s="16" t="str">
        <f>VLOOKUP(B331,總表!$1:$1048576,12,0)</f>
        <v>張桂瑛</v>
      </c>
      <c r="N331" s="16" t="str">
        <f>VLOOKUP(B331,總表!$1:$1048576,13,0)</f>
        <v>新北市立三重高級商工職業學校</v>
      </c>
      <c r="O331" s="16" t="str">
        <f>VLOOKUP(B331,總表!$1:$1048576,14,0)</f>
        <v>陳姿穎</v>
      </c>
      <c r="P331" s="16" t="str">
        <f>VLOOKUP(B331,總表!$1:$1048576,15,0)</f>
        <v>新北市立三重高級商工職業學校</v>
      </c>
      <c r="Q331" s="16">
        <f>VLOOKUP(B331,總表!$1:$1048576,16,0)</f>
        <v>0</v>
      </c>
      <c r="R331" s="16">
        <f>VLOOKUP(B331,總表!$1:$1048576,17,0)</f>
        <v>0</v>
      </c>
    </row>
    <row r="332" spans="1:18" ht="17.399999999999999" hidden="1" x14ac:dyDescent="0.3">
      <c r="A332" s="30" t="s">
        <v>3494</v>
      </c>
      <c r="B332" s="13" t="s">
        <v>3358</v>
      </c>
      <c r="C332" s="10" t="str">
        <f>VLOOKUP(B332,總表!$1:$1048576,2,0)</f>
        <v>定長膠帶切割台</v>
      </c>
      <c r="D332" s="16" t="str">
        <f>VLOOKUP(B332,總表!$1:$1048576,4,0)</f>
        <v>便利生活</v>
      </c>
      <c r="E332" s="16" t="str">
        <f>VLOOKUP(B332,總表!$1:$1048576,5,0)</f>
        <v>高中職組</v>
      </c>
      <c r="F332" s="16" t="str">
        <f>VLOOKUP(B332,總表!$1:$1048576,3,0)</f>
        <v>新北市</v>
      </c>
      <c r="G332" s="16" t="str">
        <f>VLOOKUP(B332,總表!$1:$1048576,6,0)</f>
        <v>李展顏</v>
      </c>
      <c r="H332" s="16" t="str">
        <f>VLOOKUP(B332,總表!$1:$1048576,7,0)</f>
        <v>三重商工製圖科</v>
      </c>
      <c r="I332" s="16" t="str">
        <f>VLOOKUP(B332,總表!$1:$1048576,8,0)</f>
        <v>蔡宏緯</v>
      </c>
      <c r="J332" s="16" t="str">
        <f>VLOOKUP(B332,總表!$1:$1048576,9,0)</f>
        <v>三重商工製圖科</v>
      </c>
      <c r="K332" s="16" t="str">
        <f>VLOOKUP(B332,總表!$1:$1048576,10,0)</f>
        <v>鄭鉅霖</v>
      </c>
      <c r="L332" s="16" t="str">
        <f>VLOOKUP(B332,總表!$1:$1048576,11,0)</f>
        <v>三重商工製圖科</v>
      </c>
      <c r="M332" s="16" t="str">
        <f>VLOOKUP(B332,總表!$1:$1048576,12,0)</f>
        <v>張芷瑄</v>
      </c>
      <c r="N332" s="16" t="str">
        <f>VLOOKUP(B332,總表!$1:$1048576,13,0)</f>
        <v>新北市立三重高級商工職業學校</v>
      </c>
      <c r="O332" s="16" t="str">
        <f>VLOOKUP(B332,總表!$1:$1048576,14,0)</f>
        <v>陳姿穎</v>
      </c>
      <c r="P332" s="16" t="str">
        <f>VLOOKUP(B332,總表!$1:$1048576,15,0)</f>
        <v>新北市立三重高級商工職業學校</v>
      </c>
      <c r="Q332" s="16">
        <f>VLOOKUP(B332,總表!$1:$1048576,16,0)</f>
        <v>0</v>
      </c>
      <c r="R332" s="16">
        <f>VLOOKUP(B332,總表!$1:$1048576,17,0)</f>
        <v>0</v>
      </c>
    </row>
    <row r="333" spans="1:18" ht="17.399999999999999" hidden="1" x14ac:dyDescent="0.3">
      <c r="A333" s="22" t="s">
        <v>3495</v>
      </c>
      <c r="B333" s="13" t="s">
        <v>3457</v>
      </c>
      <c r="C333" s="10" t="str">
        <f>VLOOKUP(B333,總表!$1:$1048576,2,0)</f>
        <v>以史特林引擎作為廢熱回收再利用裝置</v>
      </c>
      <c r="D333" s="21" t="str">
        <f>VLOOKUP(B333,總表!$1:$1048576,4,0)</f>
        <v>前瞻/工業設計技術</v>
      </c>
      <c r="E333" s="16" t="str">
        <f>VLOOKUP(B333,總表!$1:$1048576,5,0)</f>
        <v>高中職組</v>
      </c>
      <c r="F333" s="16" t="str">
        <f>VLOOKUP(B333,總表!$1:$1048576,3,0)</f>
        <v>新北市</v>
      </c>
      <c r="G333" s="16" t="str">
        <f>VLOOKUP(B333,總表!$1:$1048576,6,0)</f>
        <v>彭孝姸</v>
      </c>
      <c r="H333" s="16" t="str">
        <f>VLOOKUP(B333,總表!$1:$1048576,7,0)</f>
        <v>新北市南山高級中學</v>
      </c>
      <c r="I333" s="16" t="str">
        <f>VLOOKUP(B333,總表!$1:$1048576,8,0)</f>
        <v>湯禹琪</v>
      </c>
      <c r="J333" s="16" t="str">
        <f>VLOOKUP(B333,總表!$1:$1048576,9,0)</f>
        <v>新北市南山高級中學</v>
      </c>
      <c r="K333" s="16" t="str">
        <f>VLOOKUP(B333,總表!$1:$1048576,10,0)</f>
        <v>王又興</v>
      </c>
      <c r="L333" s="16">
        <f>VLOOKUP(B333,總表!$1:$1048576,11,0)</f>
        <v>0</v>
      </c>
      <c r="M333" s="16" t="str">
        <f>VLOOKUP(B333,總表!$1:$1048576,12,0)</f>
        <v>林政煌</v>
      </c>
      <c r="N333" s="16" t="str">
        <f>VLOOKUP(B333,總表!$1:$1048576,13,0)</f>
        <v>新北市南山高級中學</v>
      </c>
      <c r="O333" s="16">
        <f>VLOOKUP(B333,總表!$1:$1048576,14,0)</f>
        <v>0</v>
      </c>
      <c r="P333" s="16">
        <f>VLOOKUP(B333,總表!$1:$1048576,15,0)</f>
        <v>0</v>
      </c>
      <c r="Q333" s="16">
        <f>VLOOKUP(B333,總表!$1:$1048576,16,0)</f>
        <v>0</v>
      </c>
      <c r="R333" s="16">
        <f>VLOOKUP(B333,總表!$1:$1048576,17,0)</f>
        <v>0</v>
      </c>
    </row>
    <row r="334" spans="1:18" ht="17.399999999999999" hidden="1" x14ac:dyDescent="0.3">
      <c r="A334" s="22" t="s">
        <v>3495</v>
      </c>
      <c r="B334" s="13" t="s">
        <v>3466</v>
      </c>
      <c r="C334" s="10" t="str">
        <f>VLOOKUP(B334,總表!$1:$1048576,2,0)</f>
        <v>微生物發電裝置</v>
      </c>
      <c r="D334" s="21" t="str">
        <f>VLOOKUP(B334,總表!$1:$1048576,4,0)</f>
        <v>前瞻/工業設計技術</v>
      </c>
      <c r="E334" s="16" t="str">
        <f>VLOOKUP(B334,總表!$1:$1048576,5,0)</f>
        <v>高中職組</v>
      </c>
      <c r="F334" s="16" t="str">
        <f>VLOOKUP(B334,總表!$1:$1048576,3,0)</f>
        <v>新北市</v>
      </c>
      <c r="G334" s="16" t="str">
        <f>VLOOKUP(B334,總表!$1:$1048576,6,0)</f>
        <v>張方緁</v>
      </c>
      <c r="H334" s="16" t="str">
        <f>VLOOKUP(B334,總表!$1:$1048576,7,0)</f>
        <v>新北市南山高級中學</v>
      </c>
      <c r="I334" s="16" t="str">
        <f>VLOOKUP(B334,總表!$1:$1048576,8,0)</f>
        <v>黃楷甯</v>
      </c>
      <c r="J334" s="16" t="str">
        <f>VLOOKUP(B334,總表!$1:$1048576,9,0)</f>
        <v>新北市南山高級中學</v>
      </c>
      <c r="K334" s="16" t="str">
        <f>VLOOKUP(B334,總表!$1:$1048576,10,0)</f>
        <v>張倧維</v>
      </c>
      <c r="L334" s="16" t="str">
        <f>VLOOKUP(B334,總表!$1:$1048576,11,0)</f>
        <v>新北市南山高級中學</v>
      </c>
      <c r="M334" s="16" t="str">
        <f>VLOOKUP(B334,總表!$1:$1048576,12,0)</f>
        <v>林政煌</v>
      </c>
      <c r="N334" s="16" t="str">
        <f>VLOOKUP(B334,總表!$1:$1048576,13,0)</f>
        <v>新北市南山高級中學</v>
      </c>
      <c r="O334" s="16">
        <f>VLOOKUP(B334,總表!$1:$1048576,14,0)</f>
        <v>0</v>
      </c>
      <c r="P334" s="16">
        <f>VLOOKUP(B334,總表!$1:$1048576,15,0)</f>
        <v>0</v>
      </c>
      <c r="Q334" s="16">
        <f>VLOOKUP(B334,總表!$1:$1048576,16,0)</f>
        <v>0</v>
      </c>
      <c r="R334" s="16">
        <f>VLOOKUP(B334,總表!$1:$1048576,17,0)</f>
        <v>0</v>
      </c>
    </row>
    <row r="335" spans="1:18" ht="17.399999999999999" hidden="1" x14ac:dyDescent="0.3">
      <c r="A335" s="25" t="s">
        <v>3492</v>
      </c>
      <c r="B335" s="13" t="s">
        <v>3412</v>
      </c>
      <c r="C335" s="10" t="str">
        <f>VLOOKUP(B335,總表!$1:$1048576,2,0)</f>
        <v>「淨零航向」UHPC 智慧追日浮台應用開發</v>
      </c>
      <c r="D335" s="21" t="str">
        <f>VLOOKUP(B335,總表!$1:$1048576,4,0)</f>
        <v>前瞻/工業設計技術</v>
      </c>
      <c r="E335" s="16" t="str">
        <f>VLOOKUP(B335,總表!$1:$1048576,5,0)</f>
        <v>高中職組</v>
      </c>
      <c r="F335" s="16" t="str">
        <f>VLOOKUP(B335,總表!$1:$1048576,3,0)</f>
        <v>新北市</v>
      </c>
      <c r="G335" s="16" t="str">
        <f>VLOOKUP(B335,總表!$1:$1048576,6,0)</f>
        <v>徐睿陽</v>
      </c>
      <c r="H335" s="16" t="str">
        <f>VLOOKUP(B335,總表!$1:$1048576,7,0)</f>
        <v>新北市私立南山高中</v>
      </c>
      <c r="I335" s="16" t="str">
        <f>VLOOKUP(B335,總表!$1:$1048576,8,0)</f>
        <v>周柏廷</v>
      </c>
      <c r="J335" s="16" t="str">
        <f>VLOOKUP(B335,總表!$1:$1048576,9,0)</f>
        <v>新北市私立南山高中</v>
      </c>
      <c r="K335" s="16" t="str">
        <f>VLOOKUP(B335,總表!$1:$1048576,10,0)</f>
        <v>王泓竣</v>
      </c>
      <c r="L335" s="16" t="str">
        <f>VLOOKUP(B335,總表!$1:$1048576,11,0)</f>
        <v>新北市私立南山高中</v>
      </c>
      <c r="M335" s="16" t="str">
        <f>VLOOKUP(B335,總表!$1:$1048576,12,0)</f>
        <v>張智皓</v>
      </c>
      <c r="N335" s="16" t="str">
        <f>VLOOKUP(B335,總表!$1:$1048576,13,0)</f>
        <v>新北市私立南山高中</v>
      </c>
      <c r="O335" s="16" t="str">
        <f>VLOOKUP(B335,總表!$1:$1048576,14,0)</f>
        <v>徐敏晃</v>
      </c>
      <c r="P335" s="16">
        <f>VLOOKUP(B335,總表!$1:$1048576,15,0)</f>
        <v>0</v>
      </c>
      <c r="Q335" s="16">
        <f>VLOOKUP(B335,總表!$1:$1048576,16,0)</f>
        <v>0</v>
      </c>
      <c r="R335" s="16">
        <f>VLOOKUP(B335,總表!$1:$1048576,17,0)</f>
        <v>0</v>
      </c>
    </row>
    <row r="336" spans="1:18" ht="17.399999999999999" hidden="1" x14ac:dyDescent="0.3">
      <c r="A336" s="30" t="s">
        <v>3494</v>
      </c>
      <c r="B336" s="13" t="s">
        <v>3426</v>
      </c>
      <c r="C336" s="10" t="str">
        <f>VLOOKUP(B336,總表!$1:$1048576,2,0)</f>
        <v>AI腦瘤辨識系統 (AI Tumor Detection System)</v>
      </c>
      <c r="D336" s="21" t="str">
        <f>VLOOKUP(B336,總表!$1:$1048576,4,0)</f>
        <v>前瞻/工業設計技術</v>
      </c>
      <c r="E336" s="16" t="str">
        <f>VLOOKUP(B336,總表!$1:$1048576,5,0)</f>
        <v>高中職組</v>
      </c>
      <c r="F336" s="16" t="str">
        <f>VLOOKUP(B336,總表!$1:$1048576,3,0)</f>
        <v>新北市</v>
      </c>
      <c r="G336" s="16" t="str">
        <f>VLOOKUP(B336,總表!$1:$1048576,6,0)</f>
        <v>陳叡頤 (Nathan Chen)</v>
      </c>
      <c r="H336" s="16" t="str">
        <f>VLOOKUP(B336,總表!$1:$1048576,7,0)</f>
        <v>康橋國際學校 秀岡校區</v>
      </c>
      <c r="I336" s="16" t="str">
        <f>VLOOKUP(B336,總表!$1:$1048576,8,0)</f>
        <v>莊又晰 (Anna Chuang)</v>
      </c>
      <c r="J336" s="16" t="str">
        <f>VLOOKUP(B336,總表!$1:$1048576,9,0)</f>
        <v>康橋國際學校 秀岡校區</v>
      </c>
      <c r="K336" s="16" t="str">
        <f>VLOOKUP(B336,總表!$1:$1048576,10,0)</f>
        <v>李思嫻 (Jocelyn Li)</v>
      </c>
      <c r="L336" s="16" t="str">
        <f>VLOOKUP(B336,總表!$1:$1048576,11,0)</f>
        <v>康橋國際學校 秀岡校區</v>
      </c>
      <c r="M336" s="16" t="str">
        <f>VLOOKUP(B336,總表!$1:$1048576,12,0)</f>
        <v>邵顯智</v>
      </c>
      <c r="N336" s="16" t="str">
        <f>VLOOKUP(B336,總表!$1:$1048576,13,0)</f>
        <v>康橋國際學校 秀岡校區</v>
      </c>
      <c r="O336" s="16">
        <f>VLOOKUP(B336,總表!$1:$1048576,14,0)</f>
        <v>0</v>
      </c>
      <c r="P336" s="16">
        <f>VLOOKUP(B336,總表!$1:$1048576,15,0)</f>
        <v>0</v>
      </c>
      <c r="Q336" s="16">
        <f>VLOOKUP(B336,總表!$1:$1048576,16,0)</f>
        <v>0</v>
      </c>
      <c r="R336" s="16">
        <f>VLOOKUP(B336,總表!$1:$1048576,17,0)</f>
        <v>0</v>
      </c>
    </row>
    <row r="337" spans="1:18" ht="17.399999999999999" hidden="1" x14ac:dyDescent="0.3">
      <c r="A337" s="30" t="s">
        <v>3494</v>
      </c>
      <c r="B337" s="13" t="s">
        <v>3462</v>
      </c>
      <c r="C337" s="10" t="str">
        <f>VLOOKUP(B337,總表!$1:$1048576,2,0)</f>
        <v>廢熱轉換發電裝置</v>
      </c>
      <c r="D337" s="21" t="str">
        <f>VLOOKUP(B337,總表!$1:$1048576,4,0)</f>
        <v>前瞻/工業設計技術</v>
      </c>
      <c r="E337" s="16" t="str">
        <f>VLOOKUP(B337,總表!$1:$1048576,5,0)</f>
        <v>高中職組</v>
      </c>
      <c r="F337" s="16" t="str">
        <f>VLOOKUP(B337,總表!$1:$1048576,3,0)</f>
        <v>新北市</v>
      </c>
      <c r="G337" s="16" t="str">
        <f>VLOOKUP(B337,總表!$1:$1048576,6,0)</f>
        <v>王子宸</v>
      </c>
      <c r="H337" s="16" t="str">
        <f>VLOOKUP(B337,總表!$1:$1048576,7,0)</f>
        <v>新北市南山高級中學</v>
      </c>
      <c r="I337" s="16" t="str">
        <f>VLOOKUP(B337,總表!$1:$1048576,8,0)</f>
        <v>陳家紳</v>
      </c>
      <c r="J337" s="16" t="str">
        <f>VLOOKUP(B337,總表!$1:$1048576,9,0)</f>
        <v>新北市南山高級中學</v>
      </c>
      <c r="K337" s="16" t="str">
        <f>VLOOKUP(B337,總表!$1:$1048576,10,0)</f>
        <v>李昶亨</v>
      </c>
      <c r="L337" s="16" t="str">
        <f>VLOOKUP(B337,總表!$1:$1048576,11,0)</f>
        <v>新北市南山高級中學</v>
      </c>
      <c r="M337" s="16" t="str">
        <f>VLOOKUP(B337,總表!$1:$1048576,12,0)</f>
        <v>林政煌</v>
      </c>
      <c r="N337" s="16" t="str">
        <f>VLOOKUP(B337,總表!$1:$1048576,13,0)</f>
        <v>新北市南山高級中學</v>
      </c>
      <c r="O337" s="16">
        <f>VLOOKUP(B337,總表!$1:$1048576,14,0)</f>
        <v>0</v>
      </c>
      <c r="P337" s="16">
        <f>VLOOKUP(B337,總表!$1:$1048576,15,0)</f>
        <v>0</v>
      </c>
      <c r="Q337" s="16">
        <f>VLOOKUP(B337,總表!$1:$1048576,16,0)</f>
        <v>0</v>
      </c>
      <c r="R337" s="16">
        <f>VLOOKUP(B337,總表!$1:$1048576,17,0)</f>
        <v>0</v>
      </c>
    </row>
    <row r="338" spans="1:18" ht="17.399999999999999" hidden="1" x14ac:dyDescent="0.3">
      <c r="A338" s="22" t="s">
        <v>3495</v>
      </c>
      <c r="B338" s="16" t="s">
        <v>1315</v>
      </c>
      <c r="C338" s="10" t="str">
        <f>VLOOKUP(B338,總表!$1:$1048576,2,0)</f>
        <v>波以耳式噴水灌溉</v>
      </c>
      <c r="D338" s="17" t="str">
        <f>VLOOKUP(B338,總表!$1:$1048576,4,0)</f>
        <v>永續發展農糧技術</v>
      </c>
      <c r="E338" s="16" t="str">
        <f>VLOOKUP(B338,總表!$1:$1048576,5,0)</f>
        <v>國小組</v>
      </c>
      <c r="F338" s="16" t="str">
        <f>VLOOKUP(B338,總表!$1:$1048576,3,0)</f>
        <v>新北市</v>
      </c>
      <c r="G338" s="16" t="str">
        <f>VLOOKUP(B338,總表!$1:$1048576,6,0)</f>
        <v>陳淂璿</v>
      </c>
      <c r="H338" s="16" t="str">
        <f>VLOOKUP(B338,總表!$1:$1048576,7,0)</f>
        <v>龍騰學校財團法人新北市林口康橋國際高級中學(小學部)</v>
      </c>
      <c r="I338" s="16" t="str">
        <f>VLOOKUP(B338,總表!$1:$1048576,8,0)</f>
        <v>劉宸亞</v>
      </c>
      <c r="J338" s="16" t="str">
        <f>VLOOKUP(B338,總表!$1:$1048576,9,0)</f>
        <v>龍騰學校財團法人新北市林口康橋國際高級中學(小學部)</v>
      </c>
      <c r="K338" s="16">
        <f>VLOOKUP(B338,總表!$1:$1048576,10,0)</f>
        <v>0</v>
      </c>
      <c r="L338" s="16">
        <f>VLOOKUP(B338,總表!$1:$1048576,11,0)</f>
        <v>0</v>
      </c>
      <c r="M338" s="16" t="str">
        <f>VLOOKUP(B338,總表!$1:$1048576,12,0)</f>
        <v>張基航Chihang Chang</v>
      </c>
      <c r="N338" s="16" t="str">
        <f>VLOOKUP(B338,總表!$1:$1048576,13,0)</f>
        <v>龍騰學校財團法人新北市林口康橋國際高級中學(小學部)</v>
      </c>
      <c r="O338" s="16" t="str">
        <f>VLOOKUP(B338,總表!$1:$1048576,14,0)</f>
        <v>黃建銘</v>
      </c>
      <c r="P338" s="16" t="str">
        <f>VLOOKUP(B338,總表!$1:$1048576,15,0)</f>
        <v>龍騰學校財團法人新北市林口康橋國際高級中學(小學部)</v>
      </c>
      <c r="Q338" s="16">
        <f>VLOOKUP(B338,總表!$1:$1048576,16,0)</f>
        <v>0</v>
      </c>
      <c r="R338" s="16">
        <f>VLOOKUP(B338,總表!$1:$1048576,17,0)</f>
        <v>0</v>
      </c>
    </row>
    <row r="339" spans="1:18" ht="17.399999999999999" hidden="1" x14ac:dyDescent="0.3">
      <c r="A339" s="23" t="s">
        <v>3495</v>
      </c>
      <c r="B339" s="16" t="s">
        <v>1484</v>
      </c>
      <c r="C339" s="10" t="str">
        <f>VLOOKUP(B339,總表!$1:$1048576,2,0)</f>
        <v>智能節奏震動手環</v>
      </c>
      <c r="D339" s="18" t="str">
        <f>VLOOKUP(B339,總表!$1:$1048576,4,0)</f>
        <v>休閒與教育</v>
      </c>
      <c r="E339" s="16" t="str">
        <f>VLOOKUP(B339,總表!$1:$1048576,5,0)</f>
        <v>國小組</v>
      </c>
      <c r="F339" s="16" t="str">
        <f>VLOOKUP(B339,總表!$1:$1048576,3,0)</f>
        <v>新北市</v>
      </c>
      <c r="G339" s="16" t="str">
        <f>VLOOKUP(B339,總表!$1:$1048576,6,0)</f>
        <v>余振翔</v>
      </c>
      <c r="H339" s="16" t="str">
        <f>VLOOKUP(B339,總表!$1:$1048576,7,0)</f>
        <v>新北市新莊區思賢國民小學</v>
      </c>
      <c r="I339" s="16">
        <f>VLOOKUP(B339,總表!$1:$1048576,8,0)</f>
        <v>0</v>
      </c>
      <c r="J339" s="16">
        <f>VLOOKUP(B339,總表!$1:$1048576,9,0)</f>
        <v>0</v>
      </c>
      <c r="K339" s="16">
        <f>VLOOKUP(B339,總表!$1:$1048576,10,0)</f>
        <v>0</v>
      </c>
      <c r="L339" s="16">
        <f>VLOOKUP(B339,總表!$1:$1048576,11,0)</f>
        <v>0</v>
      </c>
      <c r="M339" s="16" t="str">
        <f>VLOOKUP(B339,總表!$1:$1048576,12,0)</f>
        <v>邱進坤</v>
      </c>
      <c r="N339" s="16" t="str">
        <f>VLOOKUP(B339,總表!$1:$1048576,13,0)</f>
        <v>新北市新莊區思賢國民小學</v>
      </c>
      <c r="O339" s="16">
        <f>VLOOKUP(B339,總表!$1:$1048576,14,0)</f>
        <v>0</v>
      </c>
      <c r="P339" s="16">
        <f>VLOOKUP(B339,總表!$1:$1048576,15,0)</f>
        <v>0</v>
      </c>
      <c r="Q339" s="16">
        <f>VLOOKUP(B339,總表!$1:$1048576,16,0)</f>
        <v>0</v>
      </c>
      <c r="R339" s="16">
        <f>VLOOKUP(B339,總表!$1:$1048576,17,0)</f>
        <v>0</v>
      </c>
    </row>
    <row r="340" spans="1:18" ht="17.399999999999999" hidden="1" x14ac:dyDescent="0.3">
      <c r="A340" s="26" t="s">
        <v>3492</v>
      </c>
      <c r="B340" s="16" t="s">
        <v>1489</v>
      </c>
      <c r="C340" s="10" t="str">
        <f>VLOOKUP(B340,總表!$1:$1048576,2,0)</f>
        <v>單車學堂</v>
      </c>
      <c r="D340" s="18" t="str">
        <f>VLOOKUP(B340,總表!$1:$1048576,4,0)</f>
        <v>休閒與教育</v>
      </c>
      <c r="E340" s="16" t="str">
        <f>VLOOKUP(B340,總表!$1:$1048576,5,0)</f>
        <v>國小組</v>
      </c>
      <c r="F340" s="16" t="str">
        <f>VLOOKUP(B340,總表!$1:$1048576,3,0)</f>
        <v>新北市</v>
      </c>
      <c r="G340" s="16" t="str">
        <f>VLOOKUP(B340,總表!$1:$1048576,6,0)</f>
        <v>李龍翊</v>
      </c>
      <c r="H340" s="16" t="str">
        <f>VLOOKUP(B340,總表!$1:$1048576,7,0)</f>
        <v>濂洞國小</v>
      </c>
      <c r="I340" s="16" t="str">
        <f>VLOOKUP(B340,總表!$1:$1048576,8,0)</f>
        <v>林允皓</v>
      </c>
      <c r="J340" s="16" t="str">
        <f>VLOOKUP(B340,總表!$1:$1048576,9,0)</f>
        <v>濂洞國小</v>
      </c>
      <c r="K340" s="16" t="str">
        <f>VLOOKUP(B340,總表!$1:$1048576,10,0)</f>
        <v>陳奕淯</v>
      </c>
      <c r="L340" s="16" t="str">
        <f>VLOOKUP(B340,總表!$1:$1048576,11,0)</f>
        <v>濂洞國小</v>
      </c>
      <c r="M340" s="16" t="str">
        <f>VLOOKUP(B340,總表!$1:$1048576,12,0)</f>
        <v>吳國賢</v>
      </c>
      <c r="N340" s="16" t="str">
        <f>VLOOKUP(B340,總表!$1:$1048576,13,0)</f>
        <v>濂洞國小</v>
      </c>
      <c r="O340" s="16" t="str">
        <f>VLOOKUP(B340,總表!$1:$1048576,14,0)</f>
        <v>劉真勤</v>
      </c>
      <c r="P340" s="16" t="str">
        <f>VLOOKUP(B340,總表!$1:$1048576,15,0)</f>
        <v>濂洞國小</v>
      </c>
      <c r="Q340" s="16">
        <f>VLOOKUP(B340,總表!$1:$1048576,16,0)</f>
        <v>0</v>
      </c>
      <c r="R340" s="16">
        <f>VLOOKUP(B340,總表!$1:$1048576,17,0)</f>
        <v>0</v>
      </c>
    </row>
    <row r="341" spans="1:18" ht="17.399999999999999" hidden="1" x14ac:dyDescent="0.3">
      <c r="A341" s="29" t="s">
        <v>3493</v>
      </c>
      <c r="B341" s="16" t="s">
        <v>1429</v>
      </c>
      <c r="C341" s="10" t="str">
        <f>VLOOKUP(B341,總表!$1:$1048576,2,0)</f>
        <v>安靜派對：智慧班級管理工具</v>
      </c>
      <c r="D341" s="18" t="str">
        <f>VLOOKUP(B341,總表!$1:$1048576,4,0)</f>
        <v>休閒與教育</v>
      </c>
      <c r="E341" s="16" t="str">
        <f>VLOOKUP(B341,總表!$1:$1048576,5,0)</f>
        <v>國小組</v>
      </c>
      <c r="F341" s="16" t="str">
        <f>VLOOKUP(B341,總表!$1:$1048576,3,0)</f>
        <v>新北市</v>
      </c>
      <c r="G341" s="16" t="str">
        <f>VLOOKUP(B341,總表!$1:$1048576,6,0)</f>
        <v>林言恆</v>
      </c>
      <c r="H341" s="16" t="str">
        <f>VLOOKUP(B341,總表!$1:$1048576,7,0)</f>
        <v>新北市林口康橋高級中等學校小學部</v>
      </c>
      <c r="I341" s="16" t="str">
        <f>VLOOKUP(B341,總表!$1:$1048576,8,0)</f>
        <v>李若希</v>
      </c>
      <c r="J341" s="16" t="str">
        <f>VLOOKUP(B341,總表!$1:$1048576,9,0)</f>
        <v>新北市林口康橋高級中等學校小學部</v>
      </c>
      <c r="K341" s="16">
        <f>VLOOKUP(B341,總表!$1:$1048576,10,0)</f>
        <v>0</v>
      </c>
      <c r="L341" s="16">
        <f>VLOOKUP(B341,總表!$1:$1048576,11,0)</f>
        <v>0</v>
      </c>
      <c r="M341" s="16" t="str">
        <f>VLOOKUP(B341,總表!$1:$1048576,12,0)</f>
        <v>賴志豐</v>
      </c>
      <c r="N341" s="16" t="str">
        <f>VLOOKUP(B341,總表!$1:$1048576,13,0)</f>
        <v>新北市林口康橋高級中等學校小學部</v>
      </c>
      <c r="O341" s="16">
        <f>VLOOKUP(B341,總表!$1:$1048576,14,0)</f>
        <v>0</v>
      </c>
      <c r="P341" s="16">
        <f>VLOOKUP(B341,總表!$1:$1048576,15,0)</f>
        <v>0</v>
      </c>
      <c r="Q341" s="16">
        <f>VLOOKUP(B341,總表!$1:$1048576,16,0)</f>
        <v>0</v>
      </c>
      <c r="R341" s="16">
        <f>VLOOKUP(B341,總表!$1:$1048576,17,0)</f>
        <v>0</v>
      </c>
    </row>
    <row r="342" spans="1:18" hidden="1" x14ac:dyDescent="0.3">
      <c r="A342" s="24" t="s">
        <v>3495</v>
      </c>
      <c r="B342" s="16" t="s">
        <v>1811</v>
      </c>
      <c r="C342" s="10" t="str">
        <f>VLOOKUP(B342,總表!$1:$1048576,2,0)</f>
        <v>捲動式減速帶警示系統</v>
      </c>
      <c r="D342" s="19" t="str">
        <f>VLOOKUP(B342,總表!$1:$1048576,4,0)</f>
        <v>災害管理與安全</v>
      </c>
      <c r="E342" s="16" t="str">
        <f>VLOOKUP(B342,總表!$1:$1048576,5,0)</f>
        <v>國小組</v>
      </c>
      <c r="F342" s="16" t="str">
        <f>VLOOKUP(B342,總表!$1:$1048576,3,0)</f>
        <v>新北市</v>
      </c>
      <c r="G342" s="16" t="str">
        <f>VLOOKUP(B342,總表!$1:$1048576,6,0)</f>
        <v>張呈澤</v>
      </c>
      <c r="H342" s="16" t="str">
        <f>VLOOKUP(B342,總表!$1:$1048576,7,0)</f>
        <v>新北市育才國民小學</v>
      </c>
      <c r="I342" s="16">
        <f>VLOOKUP(B342,總表!$1:$1048576,8,0)</f>
        <v>0</v>
      </c>
      <c r="J342" s="16">
        <f>VLOOKUP(B342,總表!$1:$1048576,9,0)</f>
        <v>0</v>
      </c>
      <c r="K342" s="16">
        <f>VLOOKUP(B342,總表!$1:$1048576,10,0)</f>
        <v>0</v>
      </c>
      <c r="L342" s="16">
        <f>VLOOKUP(B342,總表!$1:$1048576,11,0)</f>
        <v>0</v>
      </c>
      <c r="M342" s="16" t="str">
        <f>VLOOKUP(B342,總表!$1:$1048576,12,0)</f>
        <v>張文昇</v>
      </c>
      <c r="N342" s="16" t="str">
        <f>VLOOKUP(B342,總表!$1:$1048576,13,0)</f>
        <v>新北市南山高級中學</v>
      </c>
      <c r="O342" s="16" t="str">
        <f>VLOOKUP(B342,總表!$1:$1048576,14,0)</f>
        <v>葉心萍</v>
      </c>
      <c r="P342" s="16" t="str">
        <f>VLOOKUP(B342,總表!$1:$1048576,15,0)</f>
        <v>新北市育才國民小學</v>
      </c>
      <c r="Q342" s="16">
        <f>VLOOKUP(B342,總表!$1:$1048576,16,0)</f>
        <v>0</v>
      </c>
      <c r="R342" s="16">
        <f>VLOOKUP(B342,總表!$1:$1048576,17,0)</f>
        <v>0</v>
      </c>
    </row>
    <row r="343" spans="1:18" hidden="1" x14ac:dyDescent="0.3">
      <c r="A343" s="24" t="s">
        <v>3495</v>
      </c>
      <c r="B343" s="16" t="s">
        <v>1708</v>
      </c>
      <c r="C343" s="10" t="str">
        <f>VLOOKUP(B343,總表!$1:$1048576,2,0)</f>
        <v>安Q守護床</v>
      </c>
      <c r="D343" s="19" t="str">
        <f>VLOOKUP(B343,總表!$1:$1048576,4,0)</f>
        <v>災害管理與安全</v>
      </c>
      <c r="E343" s="16" t="str">
        <f>VLOOKUP(B343,總表!$1:$1048576,5,0)</f>
        <v>國小組</v>
      </c>
      <c r="F343" s="16" t="str">
        <f>VLOOKUP(B343,總表!$1:$1048576,3,0)</f>
        <v>新北市</v>
      </c>
      <c r="G343" s="16" t="str">
        <f>VLOOKUP(B343,總表!$1:$1048576,6,0)</f>
        <v>謝宇宸</v>
      </c>
      <c r="H343" s="16" t="str">
        <f>VLOOKUP(B343,總表!$1:$1048576,7,0)</f>
        <v>龍騰學校財團法人新北市林口康橋國際高級中學 (小學部)</v>
      </c>
      <c r="I343" s="16">
        <f>VLOOKUP(B343,總表!$1:$1048576,8,0)</f>
        <v>0</v>
      </c>
      <c r="J343" s="16">
        <f>VLOOKUP(B343,總表!$1:$1048576,9,0)</f>
        <v>0</v>
      </c>
      <c r="K343" s="16">
        <f>VLOOKUP(B343,總表!$1:$1048576,10,0)</f>
        <v>0</v>
      </c>
      <c r="L343" s="16">
        <f>VLOOKUP(B343,總表!$1:$1048576,11,0)</f>
        <v>0</v>
      </c>
      <c r="M343" s="16" t="str">
        <f>VLOOKUP(B343,總表!$1:$1048576,12,0)</f>
        <v>陳玟卉</v>
      </c>
      <c r="N343" s="16" t="str">
        <f>VLOOKUP(B343,總表!$1:$1048576,13,0)</f>
        <v>龍騰學校財團法人新北市林口康橋 國際高級中學(小學部)</v>
      </c>
      <c r="O343" s="16">
        <f>VLOOKUP(B343,總表!$1:$1048576,14,0)</f>
        <v>0</v>
      </c>
      <c r="P343" s="16">
        <f>VLOOKUP(B343,總表!$1:$1048576,15,0)</f>
        <v>0</v>
      </c>
      <c r="Q343" s="16">
        <f>VLOOKUP(B343,總表!$1:$1048576,16,0)</f>
        <v>0</v>
      </c>
      <c r="R343" s="16">
        <f>VLOOKUP(B343,總表!$1:$1048576,17,0)</f>
        <v>0</v>
      </c>
    </row>
    <row r="344" spans="1:18" hidden="1" x14ac:dyDescent="0.3">
      <c r="A344" s="21" t="s">
        <v>3493</v>
      </c>
      <c r="B344" s="16" t="s">
        <v>1729</v>
      </c>
      <c r="C344" s="10" t="str">
        <f>VLOOKUP(B344,總表!$1:$1048576,2,0)</f>
        <v>智慧守護安全帽</v>
      </c>
      <c r="D344" s="19" t="str">
        <f>VLOOKUP(B344,總表!$1:$1048576,4,0)</f>
        <v>災害管理與安全</v>
      </c>
      <c r="E344" s="16" t="str">
        <f>VLOOKUP(B344,總表!$1:$1048576,5,0)</f>
        <v>國小組</v>
      </c>
      <c r="F344" s="16" t="str">
        <f>VLOOKUP(B344,總表!$1:$1048576,3,0)</f>
        <v>新北市</v>
      </c>
      <c r="G344" s="16" t="str">
        <f>VLOOKUP(B344,總表!$1:$1048576,6,0)</f>
        <v>鄭仲軒</v>
      </c>
      <c r="H344" s="16" t="str">
        <f>VLOOKUP(B344,總表!$1:$1048576,7,0)</f>
        <v>龍騰學校財團法人新北市林口康橋國際高級中學(小學部)</v>
      </c>
      <c r="I344" s="16" t="str">
        <f>VLOOKUP(B344,總表!$1:$1048576,8,0)</f>
        <v>潘芃恩</v>
      </c>
      <c r="J344" s="16" t="str">
        <f>VLOOKUP(B344,總表!$1:$1048576,9,0)</f>
        <v>龍騰學校財團法人新北市林口康橋國際高級中學(小學部)</v>
      </c>
      <c r="K344" s="16">
        <f>VLOOKUP(B344,總表!$1:$1048576,10,0)</f>
        <v>0</v>
      </c>
      <c r="L344" s="16">
        <f>VLOOKUP(B344,總表!$1:$1048576,11,0)</f>
        <v>0</v>
      </c>
      <c r="M344" s="16" t="str">
        <f>VLOOKUP(B344,總表!$1:$1048576,12,0)</f>
        <v>賴志豐</v>
      </c>
      <c r="N344" s="16" t="str">
        <f>VLOOKUP(B344,總表!$1:$1048576,13,0)</f>
        <v>龍騰學校財團法人新北市林口康橋國際高級中學(小學部)</v>
      </c>
      <c r="O344" s="16">
        <f>VLOOKUP(B344,總表!$1:$1048576,14,0)</f>
        <v>0</v>
      </c>
      <c r="P344" s="16">
        <f>VLOOKUP(B344,總表!$1:$1048576,15,0)</f>
        <v>0</v>
      </c>
      <c r="Q344" s="16">
        <f>VLOOKUP(B344,總表!$1:$1048576,16,0)</f>
        <v>0</v>
      </c>
      <c r="R344" s="16">
        <f>VLOOKUP(B344,總表!$1:$1048576,17,0)</f>
        <v>0</v>
      </c>
    </row>
    <row r="345" spans="1:18" hidden="1" x14ac:dyDescent="0.3">
      <c r="A345" s="21" t="s">
        <v>3493</v>
      </c>
      <c r="B345" s="16" t="s">
        <v>1777</v>
      </c>
      <c r="C345" s="10" t="str">
        <f>VLOOKUP(B345,總表!$1:$1048576,2,0)</f>
        <v>高溫變色逃生門</v>
      </c>
      <c r="D345" s="19" t="str">
        <f>VLOOKUP(B345,總表!$1:$1048576,4,0)</f>
        <v>災害管理與安全</v>
      </c>
      <c r="E345" s="16" t="str">
        <f>VLOOKUP(B345,總表!$1:$1048576,5,0)</f>
        <v>國小組</v>
      </c>
      <c r="F345" s="16" t="str">
        <f>VLOOKUP(B345,總表!$1:$1048576,3,0)</f>
        <v>新北市</v>
      </c>
      <c r="G345" s="16" t="str">
        <f>VLOOKUP(B345,總表!$1:$1048576,6,0)</f>
        <v>許庭維</v>
      </c>
      <c r="H345" s="16" t="str">
        <f>VLOOKUP(B345,總表!$1:$1048576,7,0)</f>
        <v>新北市康橋高級中學</v>
      </c>
      <c r="I345" s="16">
        <f>VLOOKUP(B345,總表!$1:$1048576,8,0)</f>
        <v>0</v>
      </c>
      <c r="J345" s="16">
        <f>VLOOKUP(B345,總表!$1:$1048576,9,0)</f>
        <v>0</v>
      </c>
      <c r="K345" s="16">
        <f>VLOOKUP(B345,總表!$1:$1048576,10,0)</f>
        <v>0</v>
      </c>
      <c r="L345" s="16">
        <f>VLOOKUP(B345,總表!$1:$1048576,11,0)</f>
        <v>0</v>
      </c>
      <c r="M345" s="16" t="str">
        <f>VLOOKUP(B345,總表!$1:$1048576,12,0)</f>
        <v>林東岳</v>
      </c>
      <c r="N345" s="16" t="str">
        <f>VLOOKUP(B345,總表!$1:$1048576,13,0)</f>
        <v>新北市康橋高級中學</v>
      </c>
      <c r="O345" s="16">
        <f>VLOOKUP(B345,總表!$1:$1048576,14,0)</f>
        <v>0</v>
      </c>
      <c r="P345" s="16">
        <f>VLOOKUP(B345,總表!$1:$1048576,15,0)</f>
        <v>0</v>
      </c>
      <c r="Q345" s="16">
        <f>VLOOKUP(B345,總表!$1:$1048576,16,0)</f>
        <v>0</v>
      </c>
      <c r="R345" s="16">
        <f>VLOOKUP(B345,總表!$1:$1048576,17,0)</f>
        <v>0</v>
      </c>
    </row>
    <row r="346" spans="1:18" hidden="1" x14ac:dyDescent="0.3">
      <c r="A346" s="21" t="s">
        <v>3493</v>
      </c>
      <c r="B346" s="16" t="s">
        <v>1839</v>
      </c>
      <c r="C346" s="10" t="str">
        <f>VLOOKUP(B346,總表!$1:$1048576,2,0)</f>
        <v>智慧鏡頭救災運送機</v>
      </c>
      <c r="D346" s="19" t="str">
        <f>VLOOKUP(B346,總表!$1:$1048576,4,0)</f>
        <v>災害管理與安全</v>
      </c>
      <c r="E346" s="16" t="str">
        <f>VLOOKUP(B346,總表!$1:$1048576,5,0)</f>
        <v>國小組</v>
      </c>
      <c r="F346" s="16" t="str">
        <f>VLOOKUP(B346,總表!$1:$1048576,3,0)</f>
        <v>新北市</v>
      </c>
      <c r="G346" s="16" t="str">
        <f>VLOOKUP(B346,總表!$1:$1048576,6,0)</f>
        <v>林軒宇</v>
      </c>
      <c r="H346" s="16" t="str">
        <f>VLOOKUP(B346,總表!$1:$1048576,7,0)</f>
        <v>新北市新市國小</v>
      </c>
      <c r="I346" s="16" t="str">
        <f>VLOOKUP(B346,總表!$1:$1048576,8,0)</f>
        <v xml:space="preserve">	邱敬華</v>
      </c>
      <c r="J346" s="16" t="str">
        <f>VLOOKUP(B346,總表!$1:$1048576,9,0)</f>
        <v>新北市新市國小</v>
      </c>
      <c r="K346" s="16" t="str">
        <f>VLOOKUP(B346,總表!$1:$1048576,10,0)</f>
        <v>江晨揚</v>
      </c>
      <c r="L346" s="16" t="str">
        <f>VLOOKUP(B346,總表!$1:$1048576,11,0)</f>
        <v>新北市新市國小</v>
      </c>
      <c r="M346" s="16" t="str">
        <f>VLOOKUP(B346,總表!$1:$1048576,12,0)</f>
        <v>許弘宜</v>
      </c>
      <c r="N346" s="16" t="str">
        <f>VLOOKUP(B346,總表!$1:$1048576,13,0)</f>
        <v>新北市新市國小</v>
      </c>
      <c r="O346" s="16" t="str">
        <f>VLOOKUP(B346,總表!$1:$1048576,14,0)</f>
        <v>王冠智</v>
      </c>
      <c r="P346" s="16" t="str">
        <f>VLOOKUP(B346,總表!$1:$1048576,15,0)</f>
        <v>新北市新市國小</v>
      </c>
      <c r="Q346" s="16">
        <f>VLOOKUP(B346,總表!$1:$1048576,16,0)</f>
        <v>0</v>
      </c>
      <c r="R346" s="16">
        <f>VLOOKUP(B346,總表!$1:$1048576,17,0)</f>
        <v>0</v>
      </c>
    </row>
    <row r="347" spans="1:18" hidden="1" x14ac:dyDescent="0.3">
      <c r="A347" s="32" t="s">
        <v>3494</v>
      </c>
      <c r="B347" s="16" t="s">
        <v>1771</v>
      </c>
      <c r="C347" s="10" t="str">
        <f>VLOOKUP(B347,總表!$1:$1048576,2,0)</f>
        <v>不再吃壞肚！</v>
      </c>
      <c r="D347" s="19" t="str">
        <f>VLOOKUP(B347,總表!$1:$1048576,4,0)</f>
        <v>災害管理與安全</v>
      </c>
      <c r="E347" s="16" t="str">
        <f>VLOOKUP(B347,總表!$1:$1048576,5,0)</f>
        <v>國小組</v>
      </c>
      <c r="F347" s="16" t="str">
        <f>VLOOKUP(B347,總表!$1:$1048576,3,0)</f>
        <v>新北市</v>
      </c>
      <c r="G347" s="16" t="str">
        <f>VLOOKUP(B347,總表!$1:$1048576,6,0)</f>
        <v>陳心榆</v>
      </c>
      <c r="H347" s="16" t="str">
        <f>VLOOKUP(B347,總表!$1:$1048576,7,0)</f>
        <v>新北市康橋高級中學</v>
      </c>
      <c r="I347" s="16" t="str">
        <f>VLOOKUP(B347,總表!$1:$1048576,8,0)</f>
        <v>蔡依珊</v>
      </c>
      <c r="J347" s="16" t="str">
        <f>VLOOKUP(B347,總表!$1:$1048576,9,0)</f>
        <v>新北市康橋高級中學</v>
      </c>
      <c r="K347" s="16">
        <f>VLOOKUP(B347,總表!$1:$1048576,10,0)</f>
        <v>0</v>
      </c>
      <c r="L347" s="16">
        <f>VLOOKUP(B347,總表!$1:$1048576,11,0)</f>
        <v>0</v>
      </c>
      <c r="M347" s="16" t="str">
        <f>VLOOKUP(B347,總表!$1:$1048576,12,0)</f>
        <v>賴俊憲</v>
      </c>
      <c r="N347" s="16" t="str">
        <f>VLOOKUP(B347,總表!$1:$1048576,13,0)</f>
        <v>新北市康橋高級中學</v>
      </c>
      <c r="O347" s="16">
        <f>VLOOKUP(B347,總表!$1:$1048576,14,0)</f>
        <v>0</v>
      </c>
      <c r="P347" s="16">
        <f>VLOOKUP(B347,總表!$1:$1048576,15,0)</f>
        <v>0</v>
      </c>
      <c r="Q347" s="16">
        <f>VLOOKUP(B347,總表!$1:$1048576,16,0)</f>
        <v>0</v>
      </c>
      <c r="R347" s="16">
        <f>VLOOKUP(B347,總表!$1:$1048576,17,0)</f>
        <v>0</v>
      </c>
    </row>
    <row r="348" spans="1:18" hidden="1" x14ac:dyDescent="0.3">
      <c r="A348" s="32" t="s">
        <v>3494</v>
      </c>
      <c r="B348" s="16" t="s">
        <v>1900</v>
      </c>
      <c r="C348" s="10" t="str">
        <f>VLOOKUP(B348,總表!$1:$1048576,2,0)</f>
        <v>Cool熱保護帶</v>
      </c>
      <c r="D348" s="19" t="str">
        <f>VLOOKUP(B348,總表!$1:$1048576,4,0)</f>
        <v>災害管理與安全</v>
      </c>
      <c r="E348" s="16" t="str">
        <f>VLOOKUP(B348,總表!$1:$1048576,5,0)</f>
        <v>國小組</v>
      </c>
      <c r="F348" s="16" t="str">
        <f>VLOOKUP(B348,總表!$1:$1048576,3,0)</f>
        <v>新北市</v>
      </c>
      <c r="G348" s="16" t="str">
        <f>VLOOKUP(B348,總表!$1:$1048576,6,0)</f>
        <v>李律旻</v>
      </c>
      <c r="H348" s="16" t="str">
        <f>VLOOKUP(B348,總表!$1:$1048576,7,0)</f>
        <v>新北市仁愛國小</v>
      </c>
      <c r="I348" s="16" t="str">
        <f>VLOOKUP(B348,總表!$1:$1048576,8,0)</f>
        <v>李羿謙</v>
      </c>
      <c r="J348" s="16" t="str">
        <f>VLOOKUP(B348,總表!$1:$1048576,9,0)</f>
        <v>新北市仁愛國小</v>
      </c>
      <c r="K348" s="16">
        <f>VLOOKUP(B348,總表!$1:$1048576,10,0)</f>
        <v>0</v>
      </c>
      <c r="L348" s="16">
        <f>VLOOKUP(B348,總表!$1:$1048576,11,0)</f>
        <v>0</v>
      </c>
      <c r="M348" s="16" t="str">
        <f>VLOOKUP(B348,總表!$1:$1048576,12,0)</f>
        <v>杜拓亨</v>
      </c>
      <c r="N348" s="16" t="str">
        <f>VLOOKUP(B348,總表!$1:$1048576,13,0)</f>
        <v>新北市仁愛國小</v>
      </c>
      <c r="O348" s="16">
        <f>VLOOKUP(B348,總表!$1:$1048576,14,0)</f>
        <v>0</v>
      </c>
      <c r="P348" s="16">
        <f>VLOOKUP(B348,總表!$1:$1048576,15,0)</f>
        <v>0</v>
      </c>
      <c r="Q348" s="16">
        <f>VLOOKUP(B348,總表!$1:$1048576,16,0)</f>
        <v>0</v>
      </c>
      <c r="R348" s="16">
        <f>VLOOKUP(B348,總表!$1:$1048576,17,0)</f>
        <v>0</v>
      </c>
    </row>
    <row r="349" spans="1:18" ht="17.399999999999999" hidden="1" x14ac:dyDescent="0.3">
      <c r="A349" s="31" t="s">
        <v>3494</v>
      </c>
      <c r="B349" s="16" t="s">
        <v>2056</v>
      </c>
      <c r="C349" s="10" t="str">
        <f>VLOOKUP(B349,總表!$1:$1048576,2,0)</f>
        <v>按摩計次器</v>
      </c>
      <c r="D349" s="20" t="str">
        <f>VLOOKUP(B349,總表!$1:$1048576,4,0)</f>
        <v>社會照護</v>
      </c>
      <c r="E349" s="16" t="str">
        <f>VLOOKUP(B349,總表!$1:$1048576,5,0)</f>
        <v>國小組</v>
      </c>
      <c r="F349" s="16" t="str">
        <f>VLOOKUP(B349,總表!$1:$1048576,3,0)</f>
        <v>新北市</v>
      </c>
      <c r="G349" s="16" t="str">
        <f>VLOOKUP(B349,總表!$1:$1048576,6,0)</f>
        <v>何葳喆</v>
      </c>
      <c r="H349" s="16" t="str">
        <f>VLOOKUP(B349,總表!$1:$1048576,7,0)</f>
        <v>新北市私立育才國民小學</v>
      </c>
      <c r="I349" s="16">
        <f>VLOOKUP(B349,總表!$1:$1048576,8,0)</f>
        <v>0</v>
      </c>
      <c r="J349" s="16">
        <f>VLOOKUP(B349,總表!$1:$1048576,9,0)</f>
        <v>0</v>
      </c>
      <c r="K349" s="16">
        <f>VLOOKUP(B349,總表!$1:$1048576,10,0)</f>
        <v>0</v>
      </c>
      <c r="L349" s="16">
        <f>VLOOKUP(B349,總表!$1:$1048576,11,0)</f>
        <v>0</v>
      </c>
      <c r="M349" s="16" t="str">
        <f>VLOOKUP(B349,總表!$1:$1048576,12,0)</f>
        <v>鄒宜庭</v>
      </c>
      <c r="N349" s="16" t="str">
        <f>VLOOKUP(B349,總表!$1:$1048576,13,0)</f>
        <v>新北市私立育才國民小學</v>
      </c>
      <c r="O349" s="16">
        <f>VLOOKUP(B349,總表!$1:$1048576,14,0)</f>
        <v>0</v>
      </c>
      <c r="P349" s="16">
        <f>VLOOKUP(B349,總表!$1:$1048576,15,0)</f>
        <v>0</v>
      </c>
      <c r="Q349" s="16">
        <f>VLOOKUP(B349,總表!$1:$1048576,16,0)</f>
        <v>0</v>
      </c>
      <c r="R349" s="16">
        <f>VLOOKUP(B349,總表!$1:$1048576,17,0)</f>
        <v>0</v>
      </c>
    </row>
    <row r="350" spans="1:18" ht="17.399999999999999" hidden="1" x14ac:dyDescent="0.3">
      <c r="A350" s="31" t="s">
        <v>3494</v>
      </c>
      <c r="B350" s="16" t="s">
        <v>2061</v>
      </c>
      <c r="C350" s="10" t="str">
        <f>VLOOKUP(B350,總表!$1:$1048576,2,0)</f>
        <v>智慧安全行走手杖</v>
      </c>
      <c r="D350" s="20" t="str">
        <f>VLOOKUP(B350,總表!$1:$1048576,4,0)</f>
        <v>社會照護</v>
      </c>
      <c r="E350" s="16" t="str">
        <f>VLOOKUP(B350,總表!$1:$1048576,5,0)</f>
        <v>國小組</v>
      </c>
      <c r="F350" s="16" t="str">
        <f>VLOOKUP(B350,總表!$1:$1048576,3,0)</f>
        <v>新北市</v>
      </c>
      <c r="G350" s="16" t="str">
        <f>VLOOKUP(B350,總表!$1:$1048576,6,0)</f>
        <v>張桓碩</v>
      </c>
      <c r="H350" s="16" t="str">
        <f>VLOOKUP(B350,總表!$1:$1048576,7,0)</f>
        <v>新北市康橋高級中學</v>
      </c>
      <c r="I350" s="16">
        <f>VLOOKUP(B350,總表!$1:$1048576,8,0)</f>
        <v>0</v>
      </c>
      <c r="J350" s="16">
        <f>VLOOKUP(B350,總表!$1:$1048576,9,0)</f>
        <v>0</v>
      </c>
      <c r="K350" s="16">
        <f>VLOOKUP(B350,總表!$1:$1048576,10,0)</f>
        <v>0</v>
      </c>
      <c r="L350" s="16">
        <f>VLOOKUP(B350,總表!$1:$1048576,11,0)</f>
        <v>0</v>
      </c>
      <c r="M350" s="16" t="str">
        <f>VLOOKUP(B350,總表!$1:$1048576,12,0)</f>
        <v>林東岳</v>
      </c>
      <c r="N350" s="16" t="str">
        <f>VLOOKUP(B350,總表!$1:$1048576,13,0)</f>
        <v>新北市康橋高級中學</v>
      </c>
      <c r="O350" s="16">
        <f>VLOOKUP(B350,總表!$1:$1048576,14,0)</f>
        <v>0</v>
      </c>
      <c r="P350" s="16">
        <f>VLOOKUP(B350,總表!$1:$1048576,15,0)</f>
        <v>0</v>
      </c>
      <c r="Q350" s="16">
        <f>VLOOKUP(B350,總表!$1:$1048576,16,0)</f>
        <v>0</v>
      </c>
      <c r="R350" s="16">
        <f>VLOOKUP(B350,總表!$1:$1048576,17,0)</f>
        <v>0</v>
      </c>
    </row>
    <row r="351" spans="1:18" ht="17.399999999999999" hidden="1" x14ac:dyDescent="0.3">
      <c r="A351" s="22" t="s">
        <v>3495</v>
      </c>
      <c r="B351" s="16" t="s">
        <v>2225</v>
      </c>
      <c r="C351" s="10" t="str">
        <f>VLOOKUP(B351,總表!$1:$1048576,2,0)</f>
        <v>五葉迴力鏢</v>
      </c>
      <c r="D351" s="16" t="str">
        <f>VLOOKUP(B351,總表!$1:$1048576,4,0)</f>
        <v>便利生活</v>
      </c>
      <c r="E351" s="16" t="str">
        <f>VLOOKUP(B351,總表!$1:$1048576,5,0)</f>
        <v>國小組</v>
      </c>
      <c r="F351" s="16" t="str">
        <f>VLOOKUP(B351,總表!$1:$1048576,3,0)</f>
        <v>新北市</v>
      </c>
      <c r="G351" s="16" t="str">
        <f>VLOOKUP(B351,總表!$1:$1048576,6,0)</f>
        <v>趙祖玄</v>
      </c>
      <c r="H351" s="16" t="str">
        <f>VLOOKUP(B351,總表!$1:$1048576,7,0)</f>
        <v>龍騰學校財團法人新北市林口康橋國際高級中學(小學部)</v>
      </c>
      <c r="I351" s="16" t="str">
        <f>VLOOKUP(B351,總表!$1:$1048576,8,0)</f>
        <v>林世騏</v>
      </c>
      <c r="J351" s="16" t="str">
        <f>VLOOKUP(B351,總表!$1:$1048576,9,0)</f>
        <v>龍騰學校財團法人新北市林口康橋國際高級中學(小學部)</v>
      </c>
      <c r="K351" s="16" t="str">
        <f>VLOOKUP(B351,總表!$1:$1048576,10,0)</f>
        <v>李翰翔</v>
      </c>
      <c r="L351" s="16" t="str">
        <f>VLOOKUP(B351,總表!$1:$1048576,11,0)</f>
        <v>龍騰學校財團法人新北市林口康橋國際高級中學(小學部)</v>
      </c>
      <c r="M351" s="16" t="str">
        <f>VLOOKUP(B351,總表!$1:$1048576,12,0)</f>
        <v>張基航Chihang Chang</v>
      </c>
      <c r="N351" s="16" t="str">
        <f>VLOOKUP(B351,總表!$1:$1048576,13,0)</f>
        <v>龍騰學校財團法人新北市林口康橋國際高級中學(小學部)</v>
      </c>
      <c r="O351" s="16" t="str">
        <f>VLOOKUP(B351,總表!$1:$1048576,14,0)</f>
        <v>翁偉哲</v>
      </c>
      <c r="P351" s="16" t="str">
        <f>VLOOKUP(B351,總表!$1:$1048576,15,0)</f>
        <v>龍騰學校財團法人新北市林口康橋國際高級中學(小學部)</v>
      </c>
      <c r="Q351" s="16">
        <f>VLOOKUP(B351,總表!$1:$1048576,16,0)</f>
        <v>0</v>
      </c>
      <c r="R351" s="16">
        <f>VLOOKUP(B351,總表!$1:$1048576,17,0)</f>
        <v>0</v>
      </c>
    </row>
    <row r="352" spans="1:18" ht="17.399999999999999" hidden="1" x14ac:dyDescent="0.3">
      <c r="A352" s="22" t="s">
        <v>3495</v>
      </c>
      <c r="B352" s="16" t="s">
        <v>2411</v>
      </c>
      <c r="C352" s="10" t="str">
        <f>VLOOKUP(B352,總表!$1:$1048576,2,0)</f>
        <v>抗重力懸浮裝置</v>
      </c>
      <c r="D352" s="16" t="str">
        <f>VLOOKUP(B352,總表!$1:$1048576,4,0)</f>
        <v>便利生活</v>
      </c>
      <c r="E352" s="16" t="str">
        <f>VLOOKUP(B352,總表!$1:$1048576,5,0)</f>
        <v>國小組</v>
      </c>
      <c r="F352" s="16" t="str">
        <f>VLOOKUP(B352,總表!$1:$1048576,3,0)</f>
        <v>新北市</v>
      </c>
      <c r="G352" s="16" t="str">
        <f>VLOOKUP(B352,總表!$1:$1048576,6,0)</f>
        <v>徐溦鍹</v>
      </c>
      <c r="H352" s="16" t="str">
        <f>VLOOKUP(B352,總表!$1:$1048576,7,0)</f>
        <v>龍騰學校財團法人新北市林口康橋國際高級中學(小學部)</v>
      </c>
      <c r="I352" s="16" t="str">
        <f>VLOOKUP(B352,總表!$1:$1048576,8,0)</f>
        <v>汪芷廷</v>
      </c>
      <c r="J352" s="16" t="str">
        <f>VLOOKUP(B352,總表!$1:$1048576,9,0)</f>
        <v>龍騰學校財團法人新北市林口康橋國際高級中等學校小學部</v>
      </c>
      <c r="K352" s="16">
        <f>VLOOKUP(B352,總表!$1:$1048576,10,0)</f>
        <v>0</v>
      </c>
      <c r="L352" s="16">
        <f>VLOOKUP(B352,總表!$1:$1048576,11,0)</f>
        <v>0</v>
      </c>
      <c r="M352" s="16" t="str">
        <f>VLOOKUP(B352,總表!$1:$1048576,12,0)</f>
        <v>張基航Chihang Chang</v>
      </c>
      <c r="N352" s="16" t="str">
        <f>VLOOKUP(B352,總表!$1:$1048576,13,0)</f>
        <v>龍騰學校財團法人新北市林口康橋國際高級中學(小學部)</v>
      </c>
      <c r="O352" s="16" t="str">
        <f>VLOOKUP(B352,總表!$1:$1048576,14,0)</f>
        <v>黃建銘</v>
      </c>
      <c r="P352" s="16" t="str">
        <f>VLOOKUP(B352,總表!$1:$1048576,15,0)</f>
        <v>龍騰學校財團法人新北市林口康橋國際高級中學(小學部)</v>
      </c>
      <c r="Q352" s="16">
        <f>VLOOKUP(B352,總表!$1:$1048576,16,0)</f>
        <v>0</v>
      </c>
      <c r="R352" s="16">
        <f>VLOOKUP(B352,總表!$1:$1048576,17,0)</f>
        <v>0</v>
      </c>
    </row>
    <row r="353" spans="1:18" ht="17.399999999999999" hidden="1" x14ac:dyDescent="0.3">
      <c r="A353" s="22" t="s">
        <v>3495</v>
      </c>
      <c r="B353" s="16" t="s">
        <v>2357</v>
      </c>
      <c r="C353" s="10" t="str">
        <f>VLOOKUP(B353,總表!$1:$1048576,2,0)</f>
        <v>人體工學舒適滑鼠</v>
      </c>
      <c r="D353" s="16" t="str">
        <f>VLOOKUP(B353,總表!$1:$1048576,4,0)</f>
        <v>便利生活</v>
      </c>
      <c r="E353" s="16" t="str">
        <f>VLOOKUP(B353,總表!$1:$1048576,5,0)</f>
        <v>國小組</v>
      </c>
      <c r="F353" s="16" t="str">
        <f>VLOOKUP(B353,總表!$1:$1048576,3,0)</f>
        <v>新北市</v>
      </c>
      <c r="G353" s="16" t="str">
        <f>VLOOKUP(B353,總表!$1:$1048576,6,0)</f>
        <v>孫宇呈</v>
      </c>
      <c r="H353" s="16" t="str">
        <f>VLOOKUP(B353,總表!$1:$1048576,7,0)</f>
        <v>新北市康橋高級中學</v>
      </c>
      <c r="I353" s="16" t="str">
        <f>VLOOKUP(B353,總表!$1:$1048576,8,0)</f>
        <v>李奕燊</v>
      </c>
      <c r="J353" s="16" t="str">
        <f>VLOOKUP(B353,總表!$1:$1048576,9,0)</f>
        <v>新北市康橋高級中學</v>
      </c>
      <c r="K353" s="16" t="str">
        <f>VLOOKUP(B353,總表!$1:$1048576,10,0)</f>
        <v>徐睿辰</v>
      </c>
      <c r="L353" s="16" t="str">
        <f>VLOOKUP(B353,總表!$1:$1048576,11,0)</f>
        <v>新北市康橋高級中學</v>
      </c>
      <c r="M353" s="16" t="str">
        <f>VLOOKUP(B353,總表!$1:$1048576,12,0)</f>
        <v>林東岳</v>
      </c>
      <c r="N353" s="16" t="str">
        <f>VLOOKUP(B353,總表!$1:$1048576,13,0)</f>
        <v>新北市康橋高級中學</v>
      </c>
      <c r="O353" s="16">
        <f>VLOOKUP(B353,總表!$1:$1048576,14,0)</f>
        <v>0</v>
      </c>
      <c r="P353" s="16">
        <f>VLOOKUP(B353,總表!$1:$1048576,15,0)</f>
        <v>0</v>
      </c>
      <c r="Q353" s="16">
        <f>VLOOKUP(B353,總表!$1:$1048576,16,0)</f>
        <v>0</v>
      </c>
      <c r="R353" s="16">
        <f>VLOOKUP(B353,總表!$1:$1048576,17,0)</f>
        <v>0</v>
      </c>
    </row>
    <row r="354" spans="1:18" ht="17.399999999999999" hidden="1" x14ac:dyDescent="0.3">
      <c r="A354" s="22" t="s">
        <v>3495</v>
      </c>
      <c r="B354" s="16" t="s">
        <v>2563</v>
      </c>
      <c r="C354" s="10" t="str">
        <f>VLOOKUP(B354,總表!$1:$1048576,2,0)</f>
        <v>光跡守護者</v>
      </c>
      <c r="D354" s="16" t="str">
        <f>VLOOKUP(B354,總表!$1:$1048576,4,0)</f>
        <v>便利生活</v>
      </c>
      <c r="E354" s="16" t="str">
        <f>VLOOKUP(B354,總表!$1:$1048576,5,0)</f>
        <v>國小組</v>
      </c>
      <c r="F354" s="16" t="str">
        <f>VLOOKUP(B354,總表!$1:$1048576,3,0)</f>
        <v>新北市</v>
      </c>
      <c r="G354" s="16" t="str">
        <f>VLOOKUP(B354,總表!$1:$1048576,6,0)</f>
        <v>王子宸</v>
      </c>
      <c r="H354" s="16" t="str">
        <f>VLOOKUP(B354,總表!$1:$1048576,7,0)</f>
        <v>龍騰學校財團法人新北市林口康橋 國際高級中學(小學部)</v>
      </c>
      <c r="I354" s="16" t="str">
        <f>VLOOKUP(B354,總表!$1:$1048576,8,0)</f>
        <v>黃浩維</v>
      </c>
      <c r="J354" s="16" t="str">
        <f>VLOOKUP(B354,總表!$1:$1048576,9,0)</f>
        <v>龍騰學校財團法人新北市林口康橋 國際高級中學(小學部)</v>
      </c>
      <c r="K354" s="16" t="str">
        <f>VLOOKUP(B354,總表!$1:$1048576,10,0)</f>
        <v>楊羽馨</v>
      </c>
      <c r="L354" s="16" t="str">
        <f>VLOOKUP(B354,總表!$1:$1048576,11,0)</f>
        <v>龍騰學校財團法人新北市林口康橋 國際高級中學(小學部)</v>
      </c>
      <c r="M354" s="16" t="str">
        <f>VLOOKUP(B354,總表!$1:$1048576,12,0)</f>
        <v>陳玟卉</v>
      </c>
      <c r="N354" s="16" t="str">
        <f>VLOOKUP(B354,總表!$1:$1048576,13,0)</f>
        <v>龍騰學校財團法人新北市林口康橋 國際高級中學(小學部)</v>
      </c>
      <c r="O354" s="16">
        <f>VLOOKUP(B354,總表!$1:$1048576,14,0)</f>
        <v>0</v>
      </c>
      <c r="P354" s="16">
        <f>VLOOKUP(B354,總表!$1:$1048576,15,0)</f>
        <v>0</v>
      </c>
      <c r="Q354" s="16">
        <f>VLOOKUP(B354,總表!$1:$1048576,16,0)</f>
        <v>0</v>
      </c>
      <c r="R354" s="16">
        <f>VLOOKUP(B354,總表!$1:$1048576,17,0)</f>
        <v>0</v>
      </c>
    </row>
    <row r="355" spans="1:18" ht="17.399999999999999" hidden="1" x14ac:dyDescent="0.3">
      <c r="A355" s="22" t="s">
        <v>3495</v>
      </c>
      <c r="B355" s="16" t="s">
        <v>2335</v>
      </c>
      <c r="C355" s="10" t="str">
        <f>VLOOKUP(B355,總表!$1:$1048576,2,0)</f>
        <v>快傘帽</v>
      </c>
      <c r="D355" s="16" t="str">
        <f>VLOOKUP(B355,總表!$1:$1048576,4,0)</f>
        <v>便利生活</v>
      </c>
      <c r="E355" s="16" t="str">
        <f>VLOOKUP(B355,總表!$1:$1048576,5,0)</f>
        <v>國小組</v>
      </c>
      <c r="F355" s="16" t="str">
        <f>VLOOKUP(B355,總表!$1:$1048576,3,0)</f>
        <v>新北市</v>
      </c>
      <c r="G355" s="16" t="str">
        <f>VLOOKUP(B355,總表!$1:$1048576,6,0)</f>
        <v>吳東烜</v>
      </c>
      <c r="H355" s="16" t="str">
        <f>VLOOKUP(B355,總表!$1:$1048576,7,0)</f>
        <v>龍騰學校財團法人新北市林口康橋國際高級中學(小學部)</v>
      </c>
      <c r="I355" s="16" t="str">
        <f>VLOOKUP(B355,總表!$1:$1048576,8,0)</f>
        <v>黃婕寧</v>
      </c>
      <c r="J355" s="16" t="str">
        <f>VLOOKUP(B355,總表!$1:$1048576,9,0)</f>
        <v>龍騰學校財團法人新北市林口康橋國際高級中學(小學部)</v>
      </c>
      <c r="K355" s="16" t="str">
        <f>VLOOKUP(B355,總表!$1:$1048576,10,0)</f>
        <v>李宇皓</v>
      </c>
      <c r="L355" s="16" t="str">
        <f>VLOOKUP(B355,總表!$1:$1048576,11,0)</f>
        <v>龍騰學校財團法人新北市林口康橋國際高級中學(小學部)</v>
      </c>
      <c r="M355" s="16" t="str">
        <f>VLOOKUP(B355,總表!$1:$1048576,12,0)</f>
        <v>陳玟卉</v>
      </c>
      <c r="N355" s="16" t="str">
        <f>VLOOKUP(B355,總表!$1:$1048576,13,0)</f>
        <v>龍騰學校財團法人新北市林口康橋 國際高級中學(小學部)</v>
      </c>
      <c r="O355" s="16">
        <f>VLOOKUP(B355,總表!$1:$1048576,14,0)</f>
        <v>0</v>
      </c>
      <c r="P355" s="16">
        <f>VLOOKUP(B355,總表!$1:$1048576,15,0)</f>
        <v>0</v>
      </c>
      <c r="Q355" s="16">
        <f>VLOOKUP(B355,總表!$1:$1048576,16,0)</f>
        <v>0</v>
      </c>
      <c r="R355" s="16">
        <f>VLOOKUP(B355,總表!$1:$1048576,17,0)</f>
        <v>0</v>
      </c>
    </row>
    <row r="356" spans="1:18" ht="17.399999999999999" hidden="1" x14ac:dyDescent="0.3">
      <c r="A356" s="25" t="s">
        <v>3492</v>
      </c>
      <c r="B356" s="13" t="s">
        <v>2291</v>
      </c>
      <c r="C356" s="10" t="str">
        <f>VLOOKUP(B356,總表!$1:$1048576,2,0)</f>
        <v>智能淨灘機器人</v>
      </c>
      <c r="D356" s="16" t="str">
        <f>VLOOKUP(B356,總表!$1:$1048576,4,0)</f>
        <v>便利生活</v>
      </c>
      <c r="E356" s="16" t="str">
        <f>VLOOKUP(B356,總表!$1:$1048576,5,0)</f>
        <v>國小組</v>
      </c>
      <c r="F356" s="16" t="str">
        <f>VLOOKUP(B356,總表!$1:$1048576,3,0)</f>
        <v>新北市</v>
      </c>
      <c r="G356" s="16" t="str">
        <f>VLOOKUP(B356,總表!$1:$1048576,6,0)</f>
        <v>周杰</v>
      </c>
      <c r="H356" s="16" t="str">
        <f>VLOOKUP(B356,總表!$1:$1048576,7,0)</f>
        <v>龍騰學校財團法人新北市林口康橋國際高級中學(小學部)</v>
      </c>
      <c r="I356" s="16" t="str">
        <f>VLOOKUP(B356,總表!$1:$1048576,8,0)</f>
        <v>周靖</v>
      </c>
      <c r="J356" s="16" t="str">
        <f>VLOOKUP(B356,總表!$1:$1048576,9,0)</f>
        <v>龍騰學校財團法人新北市林口康橋國際高級中學(小學部)</v>
      </c>
      <c r="K356" s="16">
        <f>VLOOKUP(B356,總表!$1:$1048576,10,0)</f>
        <v>0</v>
      </c>
      <c r="L356" s="16">
        <f>VLOOKUP(B356,總表!$1:$1048576,11,0)</f>
        <v>0</v>
      </c>
      <c r="M356" s="16" t="str">
        <f>VLOOKUP(B356,總表!$1:$1048576,12,0)</f>
        <v>賴志豐</v>
      </c>
      <c r="N356" s="16" t="str">
        <f>VLOOKUP(B356,總表!$1:$1048576,13,0)</f>
        <v>龍騰學校財團法人新北市林口康橋國際高級中學(小學部)</v>
      </c>
      <c r="O356" s="16">
        <f>VLOOKUP(B356,總表!$1:$1048576,14,0)</f>
        <v>0</v>
      </c>
      <c r="P356" s="16">
        <f>VLOOKUP(B356,總表!$1:$1048576,15,0)</f>
        <v>0</v>
      </c>
      <c r="Q356" s="16">
        <f>VLOOKUP(B356,總表!$1:$1048576,16,0)</f>
        <v>0</v>
      </c>
      <c r="R356" s="16">
        <f>VLOOKUP(B356,總表!$1:$1048576,17,0)</f>
        <v>0</v>
      </c>
    </row>
    <row r="357" spans="1:18" ht="17.399999999999999" hidden="1" x14ac:dyDescent="0.3">
      <c r="A357" s="30" t="s">
        <v>3494</v>
      </c>
      <c r="B357" s="13" t="s">
        <v>2362</v>
      </c>
      <c r="C357" s="10" t="str">
        <f>VLOOKUP(B357,總表!$1:$1048576,2,0)</f>
        <v>TwoGather 一起去旅行</v>
      </c>
      <c r="D357" s="16" t="str">
        <f>VLOOKUP(B357,總表!$1:$1048576,4,0)</f>
        <v>便利生活</v>
      </c>
      <c r="E357" s="16" t="str">
        <f>VLOOKUP(B357,總表!$1:$1048576,5,0)</f>
        <v>國小組</v>
      </c>
      <c r="F357" s="16" t="str">
        <f>VLOOKUP(B357,總表!$1:$1048576,3,0)</f>
        <v>新北市</v>
      </c>
      <c r="G357" s="16" t="str">
        <f>VLOOKUP(B357,總表!$1:$1048576,6,0)</f>
        <v>陳品璇</v>
      </c>
      <c r="H357" s="16" t="str">
        <f>VLOOKUP(B357,總表!$1:$1048576,7,0)</f>
        <v>新北市康橋高級中學</v>
      </c>
      <c r="I357" s="16" t="str">
        <f>VLOOKUP(B357,總表!$1:$1048576,8,0)</f>
        <v>鄧芷縑</v>
      </c>
      <c r="J357" s="16" t="str">
        <f>VLOOKUP(B357,總表!$1:$1048576,9,0)</f>
        <v>新北市康橋高級中學</v>
      </c>
      <c r="K357" s="16" t="str">
        <f>VLOOKUP(B357,總表!$1:$1048576,10,0)</f>
        <v>陳畇希</v>
      </c>
      <c r="L357" s="16" t="str">
        <f>VLOOKUP(B357,總表!$1:$1048576,11,0)</f>
        <v>新北市康橋高級中學</v>
      </c>
      <c r="M357" s="16" t="str">
        <f>VLOOKUP(B357,總表!$1:$1048576,12,0)</f>
        <v>林東岳</v>
      </c>
      <c r="N357" s="16" t="str">
        <f>VLOOKUP(B357,總表!$1:$1048576,13,0)</f>
        <v>新北市康橋高級中學</v>
      </c>
      <c r="O357" s="16">
        <f>VLOOKUP(B357,總表!$1:$1048576,14,0)</f>
        <v>0</v>
      </c>
      <c r="P357" s="16">
        <f>VLOOKUP(B357,總表!$1:$1048576,15,0)</f>
        <v>0</v>
      </c>
      <c r="Q357" s="16">
        <f>VLOOKUP(B357,總表!$1:$1048576,16,0)</f>
        <v>0</v>
      </c>
      <c r="R357" s="16">
        <f>VLOOKUP(B357,總表!$1:$1048576,17,0)</f>
        <v>0</v>
      </c>
    </row>
    <row r="358" spans="1:18" ht="17.399999999999999" hidden="1" x14ac:dyDescent="0.3">
      <c r="A358" s="30" t="s">
        <v>3494</v>
      </c>
      <c r="B358" s="13" t="s">
        <v>2230</v>
      </c>
      <c r="C358" s="10" t="str">
        <f>VLOOKUP(B358,總表!$1:$1048576,2,0)</f>
        <v>迴旋鏢發射器</v>
      </c>
      <c r="D358" s="16" t="str">
        <f>VLOOKUP(B358,總表!$1:$1048576,4,0)</f>
        <v>便利生活</v>
      </c>
      <c r="E358" s="16" t="str">
        <f>VLOOKUP(B358,總表!$1:$1048576,5,0)</f>
        <v>國小組</v>
      </c>
      <c r="F358" s="16" t="str">
        <f>VLOOKUP(B358,總表!$1:$1048576,3,0)</f>
        <v>新北市</v>
      </c>
      <c r="G358" s="16" t="str">
        <f>VLOOKUP(B358,總表!$1:$1048576,6,0)</f>
        <v>黃宥鈞</v>
      </c>
      <c r="H358" s="16" t="str">
        <f>VLOOKUP(B358,總表!$1:$1048576,7,0)</f>
        <v>龍騰學校財團法人新北市林口康橋國際高級中學(小學部)</v>
      </c>
      <c r="I358" s="16" t="str">
        <f>VLOOKUP(B358,總表!$1:$1048576,8,0)</f>
        <v>許少杰</v>
      </c>
      <c r="J358" s="16" t="str">
        <f>VLOOKUP(B358,總表!$1:$1048576,9,0)</f>
        <v>龍騰學校財團法人新北市林口康橋國際高級中等學校小學部</v>
      </c>
      <c r="K358" s="16" t="str">
        <f>VLOOKUP(B358,總表!$1:$1048576,10,0)</f>
        <v>陳柏勳</v>
      </c>
      <c r="L358" s="16" t="str">
        <f>VLOOKUP(B358,總表!$1:$1048576,11,0)</f>
        <v>龍騰學校財團法人新北市林口康橋國際高級中學(小學部)</v>
      </c>
      <c r="M358" s="16" t="str">
        <f>VLOOKUP(B358,總表!$1:$1048576,12,0)</f>
        <v>張基航Chihang Chang</v>
      </c>
      <c r="N358" s="16" t="str">
        <f>VLOOKUP(B358,總表!$1:$1048576,13,0)</f>
        <v>龍騰學校財團法人新北市林口康橋國際高級中學(小學部)</v>
      </c>
      <c r="O358" s="16" t="str">
        <f>VLOOKUP(B358,總表!$1:$1048576,14,0)</f>
        <v>翁偉哲</v>
      </c>
      <c r="P358" s="16" t="str">
        <f>VLOOKUP(B358,總表!$1:$1048576,15,0)</f>
        <v>龍騰學校財團法人新北市林口康橋國際高級中學(小學部)</v>
      </c>
      <c r="Q358" s="16">
        <f>VLOOKUP(B358,總表!$1:$1048576,16,0)</f>
        <v>0</v>
      </c>
      <c r="R358" s="16">
        <f>VLOOKUP(B358,總表!$1:$1048576,17,0)</f>
        <v>0</v>
      </c>
    </row>
    <row r="359" spans="1:18" ht="17.399999999999999" hidden="1" x14ac:dyDescent="0.3">
      <c r="A359" s="30" t="s">
        <v>3494</v>
      </c>
      <c r="B359" s="13" t="s">
        <v>2379</v>
      </c>
      <c r="C359" s="10" t="str">
        <f>VLOOKUP(B359,總表!$1:$1048576,2,0)</f>
        <v>充氣枕頭鉛筆盒</v>
      </c>
      <c r="D359" s="16" t="str">
        <f>VLOOKUP(B359,總表!$1:$1048576,4,0)</f>
        <v>便利生活</v>
      </c>
      <c r="E359" s="16" t="str">
        <f>VLOOKUP(B359,總表!$1:$1048576,5,0)</f>
        <v>國小組</v>
      </c>
      <c r="F359" s="16" t="str">
        <f>VLOOKUP(B359,總表!$1:$1048576,3,0)</f>
        <v>新北市</v>
      </c>
      <c r="G359" s="16" t="str">
        <f>VLOOKUP(B359,總表!$1:$1048576,6,0)</f>
        <v>梁庭郡</v>
      </c>
      <c r="H359" s="16" t="str">
        <f>VLOOKUP(B359,總表!$1:$1048576,7,0)</f>
        <v>新北市新店區新店國民小學</v>
      </c>
      <c r="I359" s="16" t="str">
        <f>VLOOKUP(B359,總表!$1:$1048576,8,0)</f>
        <v>宋芝妤</v>
      </c>
      <c r="J359" s="16" t="str">
        <f>VLOOKUP(B359,總表!$1:$1048576,9,0)</f>
        <v>新北市新店區新店國民小學</v>
      </c>
      <c r="K359" s="16" t="str">
        <f>VLOOKUP(B359,總表!$1:$1048576,10,0)</f>
        <v>白礿霓</v>
      </c>
      <c r="L359" s="16" t="str">
        <f>VLOOKUP(B359,總表!$1:$1048576,11,0)</f>
        <v>新北市新店區新店國民小學</v>
      </c>
      <c r="M359" s="16" t="str">
        <f>VLOOKUP(B359,總表!$1:$1048576,12,0)</f>
        <v>王秀芬</v>
      </c>
      <c r="N359" s="16" t="str">
        <f>VLOOKUP(B359,總表!$1:$1048576,13,0)</f>
        <v>新北市新店區新店國民小學</v>
      </c>
      <c r="O359" s="16">
        <f>VLOOKUP(B359,總表!$1:$1048576,14,0)</f>
        <v>0</v>
      </c>
      <c r="P359" s="16">
        <f>VLOOKUP(B359,總表!$1:$1048576,15,0)</f>
        <v>0</v>
      </c>
      <c r="Q359" s="16">
        <f>VLOOKUP(B359,總表!$1:$1048576,16,0)</f>
        <v>0</v>
      </c>
      <c r="R359" s="16">
        <f>VLOOKUP(B359,總表!$1:$1048576,17,0)</f>
        <v>0</v>
      </c>
    </row>
    <row r="360" spans="1:18" ht="17.399999999999999" hidden="1" x14ac:dyDescent="0.3">
      <c r="A360" s="30" t="s">
        <v>3494</v>
      </c>
      <c r="B360" s="13" t="s">
        <v>2287</v>
      </c>
      <c r="C360" s="10" t="str">
        <f>VLOOKUP(B360,總表!$1:$1048576,2,0)</f>
        <v>壓力OUT!—恆溫浴缸助你重生</v>
      </c>
      <c r="D360" s="16" t="str">
        <f>VLOOKUP(B360,總表!$1:$1048576,4,0)</f>
        <v>便利生活</v>
      </c>
      <c r="E360" s="16" t="str">
        <f>VLOOKUP(B360,總表!$1:$1048576,5,0)</f>
        <v>國小組</v>
      </c>
      <c r="F360" s="16" t="str">
        <f>VLOOKUP(B360,總表!$1:$1048576,3,0)</f>
        <v>新北市</v>
      </c>
      <c r="G360" s="16" t="str">
        <f>VLOOKUP(B360,總表!$1:$1048576,6,0)</f>
        <v>駱品橦</v>
      </c>
      <c r="H360" s="16" t="str">
        <f>VLOOKUP(B360,總表!$1:$1048576,7,0)</f>
        <v>新北市林口康橋高級中等學校小學部</v>
      </c>
      <c r="I360" s="16" t="str">
        <f>VLOOKUP(B360,總表!$1:$1048576,8,0)</f>
        <v>來裕琋</v>
      </c>
      <c r="J360" s="16" t="str">
        <f>VLOOKUP(B360,總表!$1:$1048576,9,0)</f>
        <v>新北市林口康橋高級中等學校小學部</v>
      </c>
      <c r="K360" s="16">
        <f>VLOOKUP(B360,總表!$1:$1048576,10,0)</f>
        <v>0</v>
      </c>
      <c r="L360" s="16">
        <f>VLOOKUP(B360,總表!$1:$1048576,11,0)</f>
        <v>0</v>
      </c>
      <c r="M360" s="16" t="str">
        <f>VLOOKUP(B360,總表!$1:$1048576,12,0)</f>
        <v>賴志豐</v>
      </c>
      <c r="N360" s="16" t="str">
        <f>VLOOKUP(B360,總表!$1:$1048576,13,0)</f>
        <v>新北市林口康橋高級中等學校小學部</v>
      </c>
      <c r="O360" s="16">
        <f>VLOOKUP(B360,總表!$1:$1048576,14,0)</f>
        <v>0</v>
      </c>
      <c r="P360" s="16">
        <f>VLOOKUP(B360,總表!$1:$1048576,15,0)</f>
        <v>0</v>
      </c>
      <c r="Q360" s="16">
        <f>VLOOKUP(B360,總表!$1:$1048576,16,0)</f>
        <v>0</v>
      </c>
      <c r="R360" s="16">
        <f>VLOOKUP(B360,總表!$1:$1048576,17,0)</f>
        <v>0</v>
      </c>
    </row>
    <row r="361" spans="1:18" ht="17.399999999999999" hidden="1" x14ac:dyDescent="0.3">
      <c r="A361" s="30" t="s">
        <v>3494</v>
      </c>
      <c r="B361" s="13" t="s">
        <v>2415</v>
      </c>
      <c r="C361" s="10" t="str">
        <f>VLOOKUP(B361,總表!$1:$1048576,2,0)</f>
        <v>水中飲食裝置</v>
      </c>
      <c r="D361" s="16" t="str">
        <f>VLOOKUP(B361,總表!$1:$1048576,4,0)</f>
        <v>便利生活</v>
      </c>
      <c r="E361" s="16" t="str">
        <f>VLOOKUP(B361,總表!$1:$1048576,5,0)</f>
        <v>國小組</v>
      </c>
      <c r="F361" s="16" t="str">
        <f>VLOOKUP(B361,總表!$1:$1048576,3,0)</f>
        <v>新北市</v>
      </c>
      <c r="G361" s="16" t="str">
        <f>VLOOKUP(B361,總表!$1:$1048576,6,0)</f>
        <v>汪芷廷</v>
      </c>
      <c r="H361" s="16" t="str">
        <f>VLOOKUP(B361,總表!$1:$1048576,7,0)</f>
        <v>龍騰學校財團法人新北市林口康橋國際高級中等學校小學部</v>
      </c>
      <c r="I361" s="16" t="str">
        <f>VLOOKUP(B361,總表!$1:$1048576,8,0)</f>
        <v>胡彥斌</v>
      </c>
      <c r="J361" s="16" t="str">
        <f>VLOOKUP(B361,總表!$1:$1048576,9,0)</f>
        <v>龍騰學校財團法人新北市林口康橋國際高級中等學校小學部</v>
      </c>
      <c r="K361" s="16">
        <f>VLOOKUP(B361,總表!$1:$1048576,10,0)</f>
        <v>0</v>
      </c>
      <c r="L361" s="16">
        <f>VLOOKUP(B361,總表!$1:$1048576,11,0)</f>
        <v>0</v>
      </c>
      <c r="M361" s="16" t="str">
        <f>VLOOKUP(B361,總表!$1:$1048576,12,0)</f>
        <v>張基航Chihang Chang</v>
      </c>
      <c r="N361" s="16" t="str">
        <f>VLOOKUP(B361,總表!$1:$1048576,13,0)</f>
        <v>龍騰學校財團法人新北市林口康橋國際高級中學(小學部)</v>
      </c>
      <c r="O361" s="16" t="str">
        <f>VLOOKUP(B361,總表!$1:$1048576,14,0)</f>
        <v>莊淯全</v>
      </c>
      <c r="P361" s="16" t="str">
        <f>VLOOKUP(B361,總表!$1:$1048576,15,0)</f>
        <v>龍騰學校財團法人新北市林口康橋國際高級中學(小學部)</v>
      </c>
      <c r="Q361" s="16">
        <f>VLOOKUP(B361,總表!$1:$1048576,16,0)</f>
        <v>0</v>
      </c>
      <c r="R361" s="16">
        <f>VLOOKUP(B361,總表!$1:$1048576,17,0)</f>
        <v>0</v>
      </c>
    </row>
    <row r="362" spans="1:18" ht="17.399999999999999" hidden="1" x14ac:dyDescent="0.3">
      <c r="A362" s="30" t="s">
        <v>3494</v>
      </c>
      <c r="B362" s="13" t="s">
        <v>3512</v>
      </c>
      <c r="C362" s="10" t="str">
        <f>VLOOKUP(B362,總表!$1:$1048576,2,0)</f>
        <v>太陽能曬衣架</v>
      </c>
      <c r="D362" s="16" t="str">
        <f>VLOOKUP(B362,總表!$1:$1048576,4,0)</f>
        <v>便利生活</v>
      </c>
      <c r="E362" s="16" t="str">
        <f>VLOOKUP(B362,總表!$1:$1048576,5,0)</f>
        <v>國小組</v>
      </c>
      <c r="F362" s="16" t="str">
        <f>VLOOKUP(B362,總表!$1:$1048576,3,0)</f>
        <v>新北市</v>
      </c>
      <c r="G362" s="16" t="str">
        <f>VLOOKUP(B362,總表!$1:$1048576,6,0)</f>
        <v>陳昕樂</v>
      </c>
      <c r="H362" s="16" t="str">
        <f>VLOOKUP(B362,總表!$1:$1048576,7,0)</f>
        <v>龍騰學校財團法人新北市林口康橋國際高級中學(小學部)</v>
      </c>
      <c r="I362" s="16" t="str">
        <f>VLOOKUP(B362,總表!$1:$1048576,8,0)</f>
        <v>林文心</v>
      </c>
      <c r="J362" s="16" t="str">
        <f>VLOOKUP(B362,總表!$1:$1048576,9,0)</f>
        <v>龍騰學校財團法人新北市林口康橋國際高級中學(小學部)</v>
      </c>
      <c r="K362" s="16">
        <f>VLOOKUP(B362,總表!$1:$1048576,10,0)</f>
        <v>0</v>
      </c>
      <c r="L362" s="16">
        <f>VLOOKUP(B362,總表!$1:$1048576,11,0)</f>
        <v>0</v>
      </c>
      <c r="M362" s="16" t="str">
        <f>VLOOKUP(B362,總表!$1:$1048576,12,0)</f>
        <v>陳玟卉</v>
      </c>
      <c r="N362" s="16" t="str">
        <f>VLOOKUP(B362,總表!$1:$1048576,13,0)</f>
        <v>龍騰學校財團法人新北市林口康橋 國際高級中學(小學部)</v>
      </c>
      <c r="O362" s="16">
        <f>VLOOKUP(B362,總表!$1:$1048576,14,0)</f>
        <v>0</v>
      </c>
      <c r="P362" s="16">
        <f>VLOOKUP(B362,總表!$1:$1048576,15,0)</f>
        <v>0</v>
      </c>
      <c r="Q362" s="16">
        <f>VLOOKUP(B362,總表!$1:$1048576,16,0)</f>
        <v>0</v>
      </c>
      <c r="R362" s="16">
        <f>VLOOKUP(B362,總表!$1:$1048576,17,0)</f>
        <v>0</v>
      </c>
    </row>
    <row r="363" spans="1:18" ht="17.399999999999999" hidden="1" x14ac:dyDescent="0.3">
      <c r="A363" s="30" t="s">
        <v>3494</v>
      </c>
      <c r="B363" s="13" t="s">
        <v>2386</v>
      </c>
      <c r="C363" s="10" t="str">
        <f>VLOOKUP(B363,總表!$1:$1048576,2,0)</f>
        <v>多功便利膠帶台</v>
      </c>
      <c r="D363" s="16" t="str">
        <f>VLOOKUP(B363,總表!$1:$1048576,4,0)</f>
        <v>便利生活</v>
      </c>
      <c r="E363" s="16" t="str">
        <f>VLOOKUP(B363,總表!$1:$1048576,5,0)</f>
        <v>國小組</v>
      </c>
      <c r="F363" s="16" t="str">
        <f>VLOOKUP(B363,總表!$1:$1048576,3,0)</f>
        <v>新北市</v>
      </c>
      <c r="G363" s="16" t="str">
        <f>VLOOKUP(B363,總表!$1:$1048576,6,0)</f>
        <v>劉宬愷</v>
      </c>
      <c r="H363" s="16" t="str">
        <f>VLOOKUP(B363,總表!$1:$1048576,7,0)</f>
        <v>新北市新店區新店國民小學</v>
      </c>
      <c r="I363" s="16" t="str">
        <f>VLOOKUP(B363,總表!$1:$1048576,8,0)</f>
        <v>高亦辰</v>
      </c>
      <c r="J363" s="16" t="str">
        <f>VLOOKUP(B363,總表!$1:$1048576,9,0)</f>
        <v>新北市新店區新店國民小學</v>
      </c>
      <c r="K363" s="16">
        <f>VLOOKUP(B363,總表!$1:$1048576,10,0)</f>
        <v>0</v>
      </c>
      <c r="L363" s="16">
        <f>VLOOKUP(B363,總表!$1:$1048576,11,0)</f>
        <v>0</v>
      </c>
      <c r="M363" s="16" t="str">
        <f>VLOOKUP(B363,總表!$1:$1048576,12,0)</f>
        <v>王秀芬</v>
      </c>
      <c r="N363" s="16" t="str">
        <f>VLOOKUP(B363,總表!$1:$1048576,13,0)</f>
        <v>新北市新店區新店國民小學</v>
      </c>
      <c r="O363" s="16">
        <f>VLOOKUP(B363,總表!$1:$1048576,14,0)</f>
        <v>0</v>
      </c>
      <c r="P363" s="16">
        <f>VLOOKUP(B363,總表!$1:$1048576,15,0)</f>
        <v>0</v>
      </c>
      <c r="Q363" s="16">
        <f>VLOOKUP(B363,總表!$1:$1048576,16,0)</f>
        <v>0</v>
      </c>
      <c r="R363" s="16">
        <f>VLOOKUP(B363,總表!$1:$1048576,17,0)</f>
        <v>0</v>
      </c>
    </row>
    <row r="364" spans="1:18" ht="17.399999999999999" hidden="1" x14ac:dyDescent="0.3">
      <c r="A364" s="22" t="s">
        <v>3495</v>
      </c>
      <c r="B364" s="13" t="s">
        <v>99</v>
      </c>
      <c r="C364" s="10" t="str">
        <f>VLOOKUP(B364,總表!$1:$1048576,2,0)</f>
        <v>土壤溼度控制器</v>
      </c>
      <c r="D364" s="17" t="str">
        <f>VLOOKUP(B364,總表!$1:$1048576,4,0)</f>
        <v>永續發展農糧技術</v>
      </c>
      <c r="E364" s="16" t="str">
        <f>VLOOKUP(B364,總表!$1:$1048576,5,0)</f>
        <v>國中組</v>
      </c>
      <c r="F364" s="16" t="str">
        <f>VLOOKUP(B364,總表!$1:$1048576,3,0)</f>
        <v>新北市</v>
      </c>
      <c r="G364" s="16" t="str">
        <f>VLOOKUP(B364,總表!$1:$1048576,6,0)</f>
        <v>朱翊丞</v>
      </c>
      <c r="H364" s="16" t="str">
        <f>VLOOKUP(B364,總表!$1:$1048576,7,0)</f>
        <v>新北市南山高級中學</v>
      </c>
      <c r="I364" s="16" t="str">
        <f>VLOOKUP(B364,總表!$1:$1048576,8,0)</f>
        <v>廖翊廷</v>
      </c>
      <c r="J364" s="16" t="str">
        <f>VLOOKUP(B364,總表!$1:$1048576,9,0)</f>
        <v>新北市南山高級中學</v>
      </c>
      <c r="K364" s="16" t="str">
        <f>VLOOKUP(B364,總表!$1:$1048576,10,0)</f>
        <v>莊子毅</v>
      </c>
      <c r="L364" s="16" t="str">
        <f>VLOOKUP(B364,總表!$1:$1048576,11,0)</f>
        <v>新北市南山高級中學</v>
      </c>
      <c r="M364" s="16" t="str">
        <f>VLOOKUP(B364,總表!$1:$1048576,12,0)</f>
        <v>林政煌</v>
      </c>
      <c r="N364" s="16" t="str">
        <f>VLOOKUP(B364,總表!$1:$1048576,13,0)</f>
        <v>新北市南山高級中學</v>
      </c>
      <c r="O364" s="16">
        <f>VLOOKUP(B364,總表!$1:$1048576,14,0)</f>
        <v>0</v>
      </c>
      <c r="P364" s="16">
        <f>VLOOKUP(B364,總表!$1:$1048576,15,0)</f>
        <v>0</v>
      </c>
      <c r="Q364" s="16">
        <f>VLOOKUP(B364,總表!$1:$1048576,16,0)</f>
        <v>0</v>
      </c>
      <c r="R364" s="16">
        <f>VLOOKUP(B364,總表!$1:$1048576,17,0)</f>
        <v>0</v>
      </c>
    </row>
    <row r="365" spans="1:18" ht="17.399999999999999" hidden="1" x14ac:dyDescent="0.3">
      <c r="A365" s="30" t="s">
        <v>3494</v>
      </c>
      <c r="B365" s="13" t="s">
        <v>46</v>
      </c>
      <c r="C365" s="10" t="str">
        <f>VLOOKUP(B365,總表!$1:$1048576,2,0)</f>
        <v>水管發電機</v>
      </c>
      <c r="D365" s="17" t="str">
        <f>VLOOKUP(B365,總表!$1:$1048576,4,0)</f>
        <v>永續發展農糧技術</v>
      </c>
      <c r="E365" s="16" t="str">
        <f>VLOOKUP(B365,總表!$1:$1048576,5,0)</f>
        <v>國中組</v>
      </c>
      <c r="F365" s="16" t="str">
        <f>VLOOKUP(B365,總表!$1:$1048576,3,0)</f>
        <v>新北市</v>
      </c>
      <c r="G365" s="16" t="str">
        <f>VLOOKUP(B365,總表!$1:$1048576,6,0)</f>
        <v>夏宇</v>
      </c>
      <c r="H365" s="16" t="str">
        <f>VLOOKUP(B365,總表!$1:$1048576,7,0)</f>
        <v>龍騰學校財團法人新北市林口康橋國際高級中學</v>
      </c>
      <c r="I365" s="16" t="str">
        <f>VLOOKUP(B365,總表!$1:$1048576,8,0)</f>
        <v>林致廷</v>
      </c>
      <c r="J365" s="16" t="str">
        <f>VLOOKUP(B365,總表!$1:$1048576,9,0)</f>
        <v>龍騰學校財團法人新北市林口康橋國際高級中學</v>
      </c>
      <c r="K365" s="16" t="str">
        <f>VLOOKUP(B365,總表!$1:$1048576,10,0)</f>
        <v>林世騏</v>
      </c>
      <c r="L365" s="16" t="str">
        <f>VLOOKUP(B365,總表!$1:$1048576,11,0)</f>
        <v>龍騰學校財團法人新北市林口康橋國際高級中學(小學部)</v>
      </c>
      <c r="M365" s="16" t="str">
        <f>VLOOKUP(B365,總表!$1:$1048576,12,0)</f>
        <v>張基航Chihang Chang</v>
      </c>
      <c r="N365" s="16" t="str">
        <f>VLOOKUP(B365,總表!$1:$1048576,13,0)</f>
        <v>龍騰學校財團法人新北市林口康橋國際高級中學(小學部)</v>
      </c>
      <c r="O365" s="16" t="str">
        <f>VLOOKUP(B365,總表!$1:$1048576,14,0)</f>
        <v>徐同優</v>
      </c>
      <c r="P365" s="16" t="str">
        <f>VLOOKUP(B365,總表!$1:$1048576,15,0)</f>
        <v>龍騰學校財團法人新北市林口康橋國際高級中學(中學部)</v>
      </c>
      <c r="Q365" s="16">
        <f>VLOOKUP(B365,總表!$1:$1048576,16,0)</f>
        <v>0</v>
      </c>
      <c r="R365" s="16">
        <f>VLOOKUP(B365,總表!$1:$1048576,17,0)</f>
        <v>0</v>
      </c>
    </row>
    <row r="366" spans="1:18" ht="17.399999999999999" hidden="1" x14ac:dyDescent="0.3">
      <c r="A366" s="22" t="s">
        <v>3495</v>
      </c>
      <c r="B366" s="13" t="s">
        <v>311</v>
      </c>
      <c r="C366" s="10" t="str">
        <f>VLOOKUP(B366,總表!$1:$1048576,2,0)</f>
        <v>潛水健康數據監控裝置</v>
      </c>
      <c r="D366" s="18" t="str">
        <f>VLOOKUP(B366,總表!$1:$1048576,4,0)</f>
        <v>休閒與教育</v>
      </c>
      <c r="E366" s="16" t="str">
        <f>VLOOKUP(B366,總表!$1:$1048576,5,0)</f>
        <v>國中組</v>
      </c>
      <c r="F366" s="16" t="str">
        <f>VLOOKUP(B366,總表!$1:$1048576,3,0)</f>
        <v>新北市</v>
      </c>
      <c r="G366" s="16" t="str">
        <f>VLOOKUP(B366,總表!$1:$1048576,6,0)</f>
        <v>姜博</v>
      </c>
      <c r="H366" s="16" t="str">
        <f>VLOOKUP(B366,總表!$1:$1048576,7,0)</f>
        <v>新北市南山高級中學</v>
      </c>
      <c r="I366" s="16" t="str">
        <f>VLOOKUP(B366,總表!$1:$1048576,8,0)</f>
        <v>何胤霖</v>
      </c>
      <c r="J366" s="16" t="str">
        <f>VLOOKUP(B366,總表!$1:$1048576,9,0)</f>
        <v>新北市南山高級中學</v>
      </c>
      <c r="K366" s="16">
        <f>VLOOKUP(B366,總表!$1:$1048576,10,0)</f>
        <v>0</v>
      </c>
      <c r="L366" s="16">
        <f>VLOOKUP(B366,總表!$1:$1048576,11,0)</f>
        <v>0</v>
      </c>
      <c r="M366" s="16" t="str">
        <f>VLOOKUP(B366,總表!$1:$1048576,12,0)</f>
        <v>林政煌</v>
      </c>
      <c r="N366" s="16" t="str">
        <f>VLOOKUP(B366,總表!$1:$1048576,13,0)</f>
        <v>新北市南山高級中學</v>
      </c>
      <c r="O366" s="16">
        <f>VLOOKUP(B366,總表!$1:$1048576,14,0)</f>
        <v>0</v>
      </c>
      <c r="P366" s="16">
        <f>VLOOKUP(B366,總表!$1:$1048576,15,0)</f>
        <v>0</v>
      </c>
      <c r="Q366" s="16">
        <f>VLOOKUP(B366,總表!$1:$1048576,16,0)</f>
        <v>0</v>
      </c>
      <c r="R366" s="16">
        <f>VLOOKUP(B366,總表!$1:$1048576,17,0)</f>
        <v>0</v>
      </c>
    </row>
    <row r="367" spans="1:18" ht="17.399999999999999" hidden="1" x14ac:dyDescent="0.3">
      <c r="A367" s="25" t="s">
        <v>3492</v>
      </c>
      <c r="B367" s="13" t="s">
        <v>276</v>
      </c>
      <c r="C367" s="10" t="str">
        <f>VLOOKUP(B367,總表!$1:$1048576,2,0)</f>
        <v>自製敷料檢測膜組之教具開發</v>
      </c>
      <c r="D367" s="18" t="str">
        <f>VLOOKUP(B367,總表!$1:$1048576,4,0)</f>
        <v>休閒與教育</v>
      </c>
      <c r="E367" s="16" t="str">
        <f>VLOOKUP(B367,總表!$1:$1048576,5,0)</f>
        <v>國中組</v>
      </c>
      <c r="F367" s="16" t="str">
        <f>VLOOKUP(B367,總表!$1:$1048576,3,0)</f>
        <v>新北市</v>
      </c>
      <c r="G367" s="16" t="str">
        <f>VLOOKUP(B367,總表!$1:$1048576,6,0)</f>
        <v>趙梓涵</v>
      </c>
      <c r="H367" s="16" t="str">
        <f>VLOOKUP(B367,總表!$1:$1048576,7,0)</f>
        <v>新北市立土城國民中學</v>
      </c>
      <c r="I367" s="16" t="str">
        <f>VLOOKUP(B367,總表!$1:$1048576,8,0)</f>
        <v>吳宜潔</v>
      </c>
      <c r="J367" s="16" t="str">
        <f>VLOOKUP(B367,總表!$1:$1048576,9,0)</f>
        <v>新北市立土城國民中學</v>
      </c>
      <c r="K367" s="16" t="str">
        <f>VLOOKUP(B367,總表!$1:$1048576,10,0)</f>
        <v>范治晴</v>
      </c>
      <c r="L367" s="16" t="str">
        <f>VLOOKUP(B367,總表!$1:$1048576,11,0)</f>
        <v>新北市立土城國民中學</v>
      </c>
      <c r="M367" s="16" t="str">
        <f>VLOOKUP(B367,總表!$1:$1048576,12,0)</f>
        <v>吳曉青</v>
      </c>
      <c r="N367" s="16" t="str">
        <f>VLOOKUP(B367,總表!$1:$1048576,13,0)</f>
        <v>新北市立土城國民中學</v>
      </c>
      <c r="O367" s="16" t="str">
        <f>VLOOKUP(B367,總表!$1:$1048576,14,0)</f>
        <v>謝昇達</v>
      </c>
      <c r="P367" s="16" t="str">
        <f>VLOOKUP(B367,總表!$1:$1048576,15,0)</f>
        <v>新北市立土城國民中學</v>
      </c>
      <c r="Q367" s="16" t="str">
        <f>VLOOKUP(B367,總表!$1:$1048576,16,0)</f>
        <v>蕭聖益</v>
      </c>
      <c r="R367" s="16" t="str">
        <f>VLOOKUP(B367,總表!$1:$1048576,17,0)</f>
        <v>新北市立土城國民中學</v>
      </c>
    </row>
    <row r="368" spans="1:18" ht="17.399999999999999" hidden="1" x14ac:dyDescent="0.3">
      <c r="A368" s="30" t="s">
        <v>3494</v>
      </c>
      <c r="B368" s="13" t="s">
        <v>472</v>
      </c>
      <c r="C368" s="10" t="str">
        <f>VLOOKUP(B368,總表!$1:$1048576,2,0)</f>
        <v>光害減量路燈</v>
      </c>
      <c r="D368" s="19" t="str">
        <f>VLOOKUP(B368,總表!$1:$1048576,4,0)</f>
        <v>災害管理與安全</v>
      </c>
      <c r="E368" s="16" t="str">
        <f>VLOOKUP(B368,總表!$1:$1048576,5,0)</f>
        <v>國中組</v>
      </c>
      <c r="F368" s="16" t="str">
        <f>VLOOKUP(B368,總表!$1:$1048576,3,0)</f>
        <v>新北市</v>
      </c>
      <c r="G368" s="16" t="str">
        <f>VLOOKUP(B368,總表!$1:$1048576,6,0)</f>
        <v>陳宥勝</v>
      </c>
      <c r="H368" s="16" t="str">
        <f>VLOOKUP(B368,總表!$1:$1048576,7,0)</f>
        <v>龍騰學校財團法人新北市林口康橋國際高級中學</v>
      </c>
      <c r="I368" s="16" t="str">
        <f>VLOOKUP(B368,總表!$1:$1048576,8,0)</f>
        <v>陳宥宇</v>
      </c>
      <c r="J368" s="16" t="str">
        <f>VLOOKUP(B368,總表!$1:$1048576,9,0)</f>
        <v>龍騰學校財團法人新北市林口康橋國際高級中學(小學部)</v>
      </c>
      <c r="K368" s="16" t="str">
        <f>VLOOKUP(B368,總表!$1:$1048576,10,0)</f>
        <v>陳祈瑞</v>
      </c>
      <c r="L368" s="16" t="str">
        <f>VLOOKUP(B368,總表!$1:$1048576,11,0)</f>
        <v>龍騰學校財團法人新北市林口康橋國際高級中學</v>
      </c>
      <c r="M368" s="16" t="str">
        <f>VLOOKUP(B368,總表!$1:$1048576,12,0)</f>
        <v>張基航Chihang Chang</v>
      </c>
      <c r="N368" s="16" t="str">
        <f>VLOOKUP(B368,總表!$1:$1048576,13,0)</f>
        <v>龍騰學校財團法人新北市林口康橋國際高級中學(小學部)</v>
      </c>
      <c r="O368" s="16" t="str">
        <f>VLOOKUP(B368,總表!$1:$1048576,14,0)</f>
        <v>徐同優</v>
      </c>
      <c r="P368" s="16" t="str">
        <f>VLOOKUP(B368,總表!$1:$1048576,15,0)</f>
        <v>龍騰學校財團法人新北市林口康橋國際高級中學(中學部)</v>
      </c>
      <c r="Q368" s="16">
        <f>VLOOKUP(B368,總表!$1:$1048576,16,0)</f>
        <v>0</v>
      </c>
      <c r="R368" s="16">
        <f>VLOOKUP(B368,總表!$1:$1048576,17,0)</f>
        <v>0</v>
      </c>
    </row>
    <row r="369" spans="1:18" ht="17.399999999999999" hidden="1" x14ac:dyDescent="0.3">
      <c r="A369" s="22" t="s">
        <v>3495</v>
      </c>
      <c r="B369" s="13" t="s">
        <v>699</v>
      </c>
      <c r="C369" s="10" t="str">
        <f>VLOOKUP(B369,總表!$1:$1048576,2,0)</f>
        <v>Seeing the sound</v>
      </c>
      <c r="D369" s="20" t="str">
        <f>VLOOKUP(B369,總表!$1:$1048576,4,0)</f>
        <v>社會照護</v>
      </c>
      <c r="E369" s="16" t="str">
        <f>VLOOKUP(B369,總表!$1:$1048576,5,0)</f>
        <v>國中組</v>
      </c>
      <c r="F369" s="16" t="str">
        <f>VLOOKUP(B369,總表!$1:$1048576,3,0)</f>
        <v>新北市</v>
      </c>
      <c r="G369" s="16" t="str">
        <f>VLOOKUP(B369,總表!$1:$1048576,6,0)</f>
        <v>劉泉德</v>
      </c>
      <c r="H369" s="16" t="str">
        <f>VLOOKUP(B369,總表!$1:$1048576,7,0)</f>
        <v>新北市南山高級中學(國中部)</v>
      </c>
      <c r="I369" s="16">
        <f>VLOOKUP(B369,總表!$1:$1048576,8,0)</f>
        <v>0</v>
      </c>
      <c r="J369" s="16">
        <f>VLOOKUP(B369,總表!$1:$1048576,9,0)</f>
        <v>0</v>
      </c>
      <c r="K369" s="16">
        <f>VLOOKUP(B369,總表!$1:$1048576,10,0)</f>
        <v>0</v>
      </c>
      <c r="L369" s="16">
        <f>VLOOKUP(B369,總表!$1:$1048576,11,0)</f>
        <v>0</v>
      </c>
      <c r="M369" s="16" t="str">
        <f>VLOOKUP(B369,總表!$1:$1048576,12,0)</f>
        <v>馬維君</v>
      </c>
      <c r="N369" s="16" t="str">
        <f>VLOOKUP(B369,總表!$1:$1048576,13,0)</f>
        <v>新北市南山高級中學</v>
      </c>
      <c r="O369" s="16">
        <f>VLOOKUP(B369,總表!$1:$1048576,14,0)</f>
        <v>0</v>
      </c>
      <c r="P369" s="16">
        <f>VLOOKUP(B369,總表!$1:$1048576,15,0)</f>
        <v>0</v>
      </c>
      <c r="Q369" s="16">
        <f>VLOOKUP(B369,總表!$1:$1048576,16,0)</f>
        <v>0</v>
      </c>
      <c r="R369" s="16">
        <f>VLOOKUP(B369,總表!$1:$1048576,17,0)</f>
        <v>0</v>
      </c>
    </row>
    <row r="370" spans="1:18" ht="17.399999999999999" hidden="1" x14ac:dyDescent="0.3">
      <c r="A370" s="30" t="s">
        <v>3494</v>
      </c>
      <c r="B370" s="13" t="s">
        <v>759</v>
      </c>
      <c r="C370" s="10" t="str">
        <f>VLOOKUP(B370,總表!$1:$1048576,2,0)</f>
        <v>全方位藥盒裝置</v>
      </c>
      <c r="D370" s="20" t="str">
        <f>VLOOKUP(B370,總表!$1:$1048576,4,0)</f>
        <v>社會照護</v>
      </c>
      <c r="E370" s="16" t="str">
        <f>VLOOKUP(B370,總表!$1:$1048576,5,0)</f>
        <v>國中組</v>
      </c>
      <c r="F370" s="16" t="str">
        <f>VLOOKUP(B370,總表!$1:$1048576,3,0)</f>
        <v>新北市</v>
      </c>
      <c r="G370" s="16" t="str">
        <f>VLOOKUP(B370,總表!$1:$1048576,6,0)</f>
        <v>張棠淇</v>
      </c>
      <c r="H370" s="16" t="str">
        <f>VLOOKUP(B370,總表!$1:$1048576,7,0)</f>
        <v>新北市南山高級中學</v>
      </c>
      <c r="I370" s="16" t="str">
        <f>VLOOKUP(B370,總表!$1:$1048576,8,0)</f>
        <v>顏眉婕</v>
      </c>
      <c r="J370" s="16" t="str">
        <f>VLOOKUP(B370,總表!$1:$1048576,9,0)</f>
        <v>新北市南山高級中學</v>
      </c>
      <c r="K370" s="16">
        <f>VLOOKUP(B370,總表!$1:$1048576,10,0)</f>
        <v>0</v>
      </c>
      <c r="L370" s="16">
        <f>VLOOKUP(B370,總表!$1:$1048576,11,0)</f>
        <v>0</v>
      </c>
      <c r="M370" s="16" t="str">
        <f>VLOOKUP(B370,總表!$1:$1048576,12,0)</f>
        <v>林政煌</v>
      </c>
      <c r="N370" s="16" t="str">
        <f>VLOOKUP(B370,總表!$1:$1048576,13,0)</f>
        <v>新北市南山高級中學</v>
      </c>
      <c r="O370" s="16">
        <f>VLOOKUP(B370,總表!$1:$1048576,14,0)</f>
        <v>0</v>
      </c>
      <c r="P370" s="16">
        <f>VLOOKUP(B370,總表!$1:$1048576,15,0)</f>
        <v>0</v>
      </c>
      <c r="Q370" s="16">
        <f>VLOOKUP(B370,總表!$1:$1048576,16,0)</f>
        <v>0</v>
      </c>
      <c r="R370" s="16">
        <f>VLOOKUP(B370,總表!$1:$1048576,17,0)</f>
        <v>0</v>
      </c>
    </row>
    <row r="371" spans="1:18" ht="17.399999999999999" hidden="1" x14ac:dyDescent="0.3">
      <c r="A371" s="22" t="s">
        <v>3495</v>
      </c>
      <c r="B371" s="13" t="s">
        <v>974</v>
      </c>
      <c r="C371" s="10" t="str">
        <f>VLOOKUP(B371,總表!$1:$1048576,2,0)</f>
        <v>養植物自動除濕器</v>
      </c>
      <c r="D371" s="16" t="str">
        <f>VLOOKUP(B371,總表!$1:$1048576,4,0)</f>
        <v>便利生活</v>
      </c>
      <c r="E371" s="16" t="str">
        <f>VLOOKUP(B371,總表!$1:$1048576,5,0)</f>
        <v>國中組</v>
      </c>
      <c r="F371" s="16" t="str">
        <f>VLOOKUP(B371,總表!$1:$1048576,3,0)</f>
        <v>新北市</v>
      </c>
      <c r="G371" s="16" t="str">
        <f>VLOOKUP(B371,總表!$1:$1048576,6,0)</f>
        <v>賴允瑭</v>
      </c>
      <c r="H371" s="16" t="str">
        <f>VLOOKUP(B371,總表!$1:$1048576,7,0)</f>
        <v>新北市南山高級中學</v>
      </c>
      <c r="I371" s="16" t="str">
        <f>VLOOKUP(B371,總表!$1:$1048576,8,0)</f>
        <v>韓幸勻</v>
      </c>
      <c r="J371" s="16" t="str">
        <f>VLOOKUP(B371,總表!$1:$1048576,9,0)</f>
        <v>新北市南山高級中學</v>
      </c>
      <c r="K371" s="16">
        <f>VLOOKUP(B371,總表!$1:$1048576,10,0)</f>
        <v>0</v>
      </c>
      <c r="L371" s="16">
        <f>VLOOKUP(B371,總表!$1:$1048576,11,0)</f>
        <v>0</v>
      </c>
      <c r="M371" s="16" t="str">
        <f>VLOOKUP(B371,總表!$1:$1048576,12,0)</f>
        <v>林政煌</v>
      </c>
      <c r="N371" s="16" t="str">
        <f>VLOOKUP(B371,總表!$1:$1048576,13,0)</f>
        <v>新北市南山高級中學</v>
      </c>
      <c r="O371" s="16">
        <f>VLOOKUP(B371,總表!$1:$1048576,14,0)</f>
        <v>0</v>
      </c>
      <c r="P371" s="16">
        <f>VLOOKUP(B371,總表!$1:$1048576,15,0)</f>
        <v>0</v>
      </c>
      <c r="Q371" s="16">
        <f>VLOOKUP(B371,總表!$1:$1048576,16,0)</f>
        <v>0</v>
      </c>
      <c r="R371" s="16">
        <f>VLOOKUP(B371,總表!$1:$1048576,17,0)</f>
        <v>0</v>
      </c>
    </row>
    <row r="372" spans="1:18" ht="17.399999999999999" hidden="1" x14ac:dyDescent="0.3">
      <c r="A372" s="22" t="s">
        <v>3495</v>
      </c>
      <c r="B372" s="13" t="s">
        <v>978</v>
      </c>
      <c r="C372" s="10" t="str">
        <f>VLOOKUP(B372,總表!$1:$1048576,2,0)</f>
        <v>節能監控器</v>
      </c>
      <c r="D372" s="16" t="str">
        <f>VLOOKUP(B372,總表!$1:$1048576,4,0)</f>
        <v>便利生活</v>
      </c>
      <c r="E372" s="16" t="str">
        <f>VLOOKUP(B372,總表!$1:$1048576,5,0)</f>
        <v>國中組</v>
      </c>
      <c r="F372" s="16" t="str">
        <f>VLOOKUP(B372,總表!$1:$1048576,3,0)</f>
        <v>新北市</v>
      </c>
      <c r="G372" s="16" t="str">
        <f>VLOOKUP(B372,總表!$1:$1048576,6,0)</f>
        <v>陳品喆</v>
      </c>
      <c r="H372" s="16" t="str">
        <f>VLOOKUP(B372,總表!$1:$1048576,7,0)</f>
        <v>新北市南山高級中學</v>
      </c>
      <c r="I372" s="16" t="str">
        <f>VLOOKUP(B372,總表!$1:$1048576,8,0)</f>
        <v>邱昱睿</v>
      </c>
      <c r="J372" s="16" t="str">
        <f>VLOOKUP(B372,總表!$1:$1048576,9,0)</f>
        <v>新北市南山高級中學</v>
      </c>
      <c r="K372" s="16">
        <f>VLOOKUP(B372,總表!$1:$1048576,10,0)</f>
        <v>0</v>
      </c>
      <c r="L372" s="16">
        <f>VLOOKUP(B372,總表!$1:$1048576,11,0)</f>
        <v>0</v>
      </c>
      <c r="M372" s="16" t="str">
        <f>VLOOKUP(B372,總表!$1:$1048576,12,0)</f>
        <v>林政煌</v>
      </c>
      <c r="N372" s="16" t="str">
        <f>VLOOKUP(B372,總表!$1:$1048576,13,0)</f>
        <v>新北市南山高級中學</v>
      </c>
      <c r="O372" s="16">
        <f>VLOOKUP(B372,總表!$1:$1048576,14,0)</f>
        <v>0</v>
      </c>
      <c r="P372" s="16">
        <f>VLOOKUP(B372,總表!$1:$1048576,15,0)</f>
        <v>0</v>
      </c>
      <c r="Q372" s="16">
        <f>VLOOKUP(B372,總表!$1:$1048576,16,0)</f>
        <v>0</v>
      </c>
      <c r="R372" s="16">
        <f>VLOOKUP(B372,總表!$1:$1048576,17,0)</f>
        <v>0</v>
      </c>
    </row>
    <row r="373" spans="1:18" ht="17.399999999999999" hidden="1" x14ac:dyDescent="0.3">
      <c r="A373" s="22" t="s">
        <v>3495</v>
      </c>
      <c r="B373" s="13" t="s">
        <v>969</v>
      </c>
      <c r="C373" s="10" t="str">
        <f>VLOOKUP(B373,總表!$1:$1048576,2,0)</f>
        <v>微型冷卻核心裝置</v>
      </c>
      <c r="D373" s="16" t="str">
        <f>VLOOKUP(B373,總表!$1:$1048576,4,0)</f>
        <v>便利生活</v>
      </c>
      <c r="E373" s="16" t="str">
        <f>VLOOKUP(B373,總表!$1:$1048576,5,0)</f>
        <v>國中組</v>
      </c>
      <c r="F373" s="16" t="str">
        <f>VLOOKUP(B373,總表!$1:$1048576,3,0)</f>
        <v>新北市</v>
      </c>
      <c r="G373" s="16" t="str">
        <f>VLOOKUP(B373,總表!$1:$1048576,6,0)</f>
        <v>蕭品睿</v>
      </c>
      <c r="H373" s="16" t="str">
        <f>VLOOKUP(B373,總表!$1:$1048576,7,0)</f>
        <v>新北市南山高級中學</v>
      </c>
      <c r="I373" s="16" t="str">
        <f>VLOOKUP(B373,總表!$1:$1048576,8,0)</f>
        <v>蔡宜諾</v>
      </c>
      <c r="J373" s="16" t="str">
        <f>VLOOKUP(B373,總表!$1:$1048576,9,0)</f>
        <v>新北市南山高級中學</v>
      </c>
      <c r="K373" s="16" t="str">
        <f>VLOOKUP(B373,總表!$1:$1048576,10,0)</f>
        <v>鄭浚晨</v>
      </c>
      <c r="L373" s="16" t="str">
        <f>VLOOKUP(B373,總表!$1:$1048576,11,0)</f>
        <v>新北市南山高級中學</v>
      </c>
      <c r="M373" s="16" t="str">
        <f>VLOOKUP(B373,總表!$1:$1048576,12,0)</f>
        <v>林政煌</v>
      </c>
      <c r="N373" s="16" t="str">
        <f>VLOOKUP(B373,總表!$1:$1048576,13,0)</f>
        <v>新北市南山高級中學</v>
      </c>
      <c r="O373" s="16">
        <f>VLOOKUP(B373,總表!$1:$1048576,14,0)</f>
        <v>0</v>
      </c>
      <c r="P373" s="16">
        <f>VLOOKUP(B373,總表!$1:$1048576,15,0)</f>
        <v>0</v>
      </c>
      <c r="Q373" s="16">
        <f>VLOOKUP(B373,總表!$1:$1048576,16,0)</f>
        <v>0</v>
      </c>
      <c r="R373" s="16">
        <f>VLOOKUP(B373,總表!$1:$1048576,17,0)</f>
        <v>0</v>
      </c>
    </row>
    <row r="374" spans="1:18" ht="17.399999999999999" hidden="1" x14ac:dyDescent="0.3">
      <c r="A374" s="22" t="s">
        <v>3495</v>
      </c>
      <c r="B374" s="13" t="s">
        <v>965</v>
      </c>
      <c r="C374" s="10" t="str">
        <f>VLOOKUP(B374,總表!$1:$1048576,2,0)</f>
        <v>寵物用的自動糧食分配器</v>
      </c>
      <c r="D374" s="16" t="str">
        <f>VLOOKUP(B374,總表!$1:$1048576,4,0)</f>
        <v>便利生活</v>
      </c>
      <c r="E374" s="16" t="str">
        <f>VLOOKUP(B374,總表!$1:$1048576,5,0)</f>
        <v>國中組</v>
      </c>
      <c r="F374" s="16" t="str">
        <f>VLOOKUP(B374,總表!$1:$1048576,3,0)</f>
        <v>新北市</v>
      </c>
      <c r="G374" s="16" t="str">
        <f>VLOOKUP(B374,總表!$1:$1048576,6,0)</f>
        <v>林子傑</v>
      </c>
      <c r="H374" s="16" t="str">
        <f>VLOOKUP(B374,總表!$1:$1048576,7,0)</f>
        <v>新北市南山高級中學</v>
      </c>
      <c r="I374" s="16" t="str">
        <f>VLOOKUP(B374,總表!$1:$1048576,8,0)</f>
        <v>許書晏</v>
      </c>
      <c r="J374" s="16" t="str">
        <f>VLOOKUP(B374,總表!$1:$1048576,9,0)</f>
        <v>新北市南山高級中學</v>
      </c>
      <c r="K374" s="16">
        <f>VLOOKUP(B374,總表!$1:$1048576,10,0)</f>
        <v>0</v>
      </c>
      <c r="L374" s="16">
        <f>VLOOKUP(B374,總表!$1:$1048576,11,0)</f>
        <v>0</v>
      </c>
      <c r="M374" s="16" t="str">
        <f>VLOOKUP(B374,總表!$1:$1048576,12,0)</f>
        <v>林政煌</v>
      </c>
      <c r="N374" s="16" t="str">
        <f>VLOOKUP(B374,總表!$1:$1048576,13,0)</f>
        <v>新北市南山高級中學</v>
      </c>
      <c r="O374" s="16">
        <f>VLOOKUP(B374,總表!$1:$1048576,14,0)</f>
        <v>0</v>
      </c>
      <c r="P374" s="16">
        <f>VLOOKUP(B374,總表!$1:$1048576,15,0)</f>
        <v>0</v>
      </c>
      <c r="Q374" s="16">
        <f>VLOOKUP(B374,總表!$1:$1048576,16,0)</f>
        <v>0</v>
      </c>
      <c r="R374" s="16">
        <f>VLOOKUP(B374,總表!$1:$1048576,17,0)</f>
        <v>0</v>
      </c>
    </row>
    <row r="375" spans="1:18" ht="17.399999999999999" hidden="1" x14ac:dyDescent="0.3">
      <c r="A375" s="22" t="s">
        <v>3495</v>
      </c>
      <c r="B375" s="13" t="s">
        <v>960</v>
      </c>
      <c r="C375" s="10" t="str">
        <f>VLOOKUP(B375,總表!$1:$1048576,2,0)</f>
        <v>智慧杯蓋</v>
      </c>
      <c r="D375" s="16" t="str">
        <f>VLOOKUP(B375,總表!$1:$1048576,4,0)</f>
        <v>便利生活</v>
      </c>
      <c r="E375" s="16" t="str">
        <f>VLOOKUP(B375,總表!$1:$1048576,5,0)</f>
        <v>國中組</v>
      </c>
      <c r="F375" s="16" t="str">
        <f>VLOOKUP(B375,總表!$1:$1048576,3,0)</f>
        <v>新北市</v>
      </c>
      <c r="G375" s="16" t="str">
        <f>VLOOKUP(B375,總表!$1:$1048576,6,0)</f>
        <v>王釨全</v>
      </c>
      <c r="H375" s="16" t="str">
        <f>VLOOKUP(B375,總表!$1:$1048576,7,0)</f>
        <v>新北市南山高級中學</v>
      </c>
      <c r="I375" s="16" t="str">
        <f>VLOOKUP(B375,總表!$1:$1048576,8,0)</f>
        <v>王凱立</v>
      </c>
      <c r="J375" s="16" t="str">
        <f>VLOOKUP(B375,總表!$1:$1048576,9,0)</f>
        <v>新北市南山高級中學</v>
      </c>
      <c r="K375" s="16" t="str">
        <f>VLOOKUP(B375,總表!$1:$1048576,10,0)</f>
        <v>李竑葳</v>
      </c>
      <c r="L375" s="16" t="str">
        <f>VLOOKUP(B375,總表!$1:$1048576,11,0)</f>
        <v>新北市南山高級中學</v>
      </c>
      <c r="M375" s="16" t="str">
        <f>VLOOKUP(B375,總表!$1:$1048576,12,0)</f>
        <v>林政煌</v>
      </c>
      <c r="N375" s="16" t="str">
        <f>VLOOKUP(B375,總表!$1:$1048576,13,0)</f>
        <v>新北市南山高級中學</v>
      </c>
      <c r="O375" s="16">
        <f>VLOOKUP(B375,總表!$1:$1048576,14,0)</f>
        <v>0</v>
      </c>
      <c r="P375" s="16">
        <f>VLOOKUP(B375,總表!$1:$1048576,15,0)</f>
        <v>0</v>
      </c>
      <c r="Q375" s="16">
        <f>VLOOKUP(B375,總表!$1:$1048576,16,0)</f>
        <v>0</v>
      </c>
      <c r="R375" s="16">
        <f>VLOOKUP(B375,總表!$1:$1048576,17,0)</f>
        <v>0</v>
      </c>
    </row>
    <row r="376" spans="1:18" ht="17.399999999999999" hidden="1" x14ac:dyDescent="0.3">
      <c r="A376" s="25" t="s">
        <v>3492</v>
      </c>
      <c r="B376" s="13" t="s">
        <v>879</v>
      </c>
      <c r="C376" s="10" t="str">
        <f>VLOOKUP(B376,總表!$1:$1048576,2,0)</f>
        <v>永續步伐：結合發電與健康照護</v>
      </c>
      <c r="D376" s="16" t="str">
        <f>VLOOKUP(B376,總表!$1:$1048576,4,0)</f>
        <v>便利生活</v>
      </c>
      <c r="E376" s="16" t="str">
        <f>VLOOKUP(B376,總表!$1:$1048576,5,0)</f>
        <v>國中組</v>
      </c>
      <c r="F376" s="16" t="str">
        <f>VLOOKUP(B376,總表!$1:$1048576,3,0)</f>
        <v>新北市</v>
      </c>
      <c r="G376" s="16" t="str">
        <f>VLOOKUP(B376,總表!$1:$1048576,6,0)</f>
        <v>林庭佑</v>
      </c>
      <c r="H376" s="16" t="str">
        <f>VLOOKUP(B376,總表!$1:$1048576,7,0)</f>
        <v>新北土城中正國中</v>
      </c>
      <c r="I376" s="16" t="str">
        <f>VLOOKUP(B376,總表!$1:$1048576,8,0)</f>
        <v>陳妍汝</v>
      </c>
      <c r="J376" s="16" t="str">
        <f>VLOOKUP(B376,總表!$1:$1048576,9,0)</f>
        <v>新北土城中正國中</v>
      </c>
      <c r="K376" s="16" t="str">
        <f>VLOOKUP(B376,總表!$1:$1048576,10,0)</f>
        <v>蘇昱璇</v>
      </c>
      <c r="L376" s="16" t="str">
        <f>VLOOKUP(B376,總表!$1:$1048576,11,0)</f>
        <v>新北土城中正國中</v>
      </c>
      <c r="M376" s="16" t="str">
        <f>VLOOKUP(B376,總表!$1:$1048576,12,0)</f>
        <v>楊素雲</v>
      </c>
      <c r="N376" s="16" t="str">
        <f>VLOOKUP(B376,總表!$1:$1048576,13,0)</f>
        <v>新北土城中正國中</v>
      </c>
      <c r="O376" s="16" t="str">
        <f>VLOOKUP(B376,總表!$1:$1048576,14,0)</f>
        <v>陳霈語</v>
      </c>
      <c r="P376" s="16" t="str">
        <f>VLOOKUP(B376,總表!$1:$1048576,15,0)</f>
        <v>新北土城中正國中</v>
      </c>
      <c r="Q376" s="16">
        <f>VLOOKUP(B376,總表!$1:$1048576,16,0)</f>
        <v>0</v>
      </c>
      <c r="R376" s="16">
        <f>VLOOKUP(B376,總表!$1:$1048576,17,0)</f>
        <v>0</v>
      </c>
    </row>
    <row r="377" spans="1:18" ht="17.399999999999999" hidden="1" x14ac:dyDescent="0.3">
      <c r="A377" s="25" t="s">
        <v>3492</v>
      </c>
      <c r="B377" s="13" t="s">
        <v>919</v>
      </c>
      <c r="C377" s="10" t="str">
        <f>VLOOKUP(B377,總表!$1:$1048576,2,0)</f>
        <v>創新綠能遇水發光安全雨傘</v>
      </c>
      <c r="D377" s="16" t="str">
        <f>VLOOKUP(B377,總表!$1:$1048576,4,0)</f>
        <v>便利生活</v>
      </c>
      <c r="E377" s="16" t="str">
        <f>VLOOKUP(B377,總表!$1:$1048576,5,0)</f>
        <v>國中組</v>
      </c>
      <c r="F377" s="16" t="str">
        <f>VLOOKUP(B377,總表!$1:$1048576,3,0)</f>
        <v>新北市</v>
      </c>
      <c r="G377" s="16" t="str">
        <f>VLOOKUP(B377,總表!$1:$1048576,6,0)</f>
        <v>薛庭欣</v>
      </c>
      <c r="H377" s="16" t="str">
        <f>VLOOKUP(B377,總表!$1:$1048576,7,0)</f>
        <v>新北市立土城國民中學</v>
      </c>
      <c r="I377" s="16" t="str">
        <f>VLOOKUP(B377,總表!$1:$1048576,8,0)</f>
        <v>李星樞</v>
      </c>
      <c r="J377" s="16" t="str">
        <f>VLOOKUP(B377,總表!$1:$1048576,9,0)</f>
        <v>新北市立土城國民中學</v>
      </c>
      <c r="K377" s="16" t="str">
        <f>VLOOKUP(B377,總表!$1:$1048576,10,0)</f>
        <v>張向葳</v>
      </c>
      <c r="L377" s="16" t="str">
        <f>VLOOKUP(B377,總表!$1:$1048576,11,0)</f>
        <v>新北市立土城國民中學</v>
      </c>
      <c r="M377" s="16" t="str">
        <f>VLOOKUP(B377,總表!$1:$1048576,12,0)</f>
        <v>謝昇達</v>
      </c>
      <c r="N377" s="16" t="str">
        <f>VLOOKUP(B377,總表!$1:$1048576,13,0)</f>
        <v>新北市立土城國民中學</v>
      </c>
      <c r="O377" s="16" t="str">
        <f>VLOOKUP(B377,總表!$1:$1048576,14,0)</f>
        <v>林子婷</v>
      </c>
      <c r="P377" s="16" t="str">
        <f>VLOOKUP(B377,總表!$1:$1048576,15,0)</f>
        <v>新北市立土城國民中學</v>
      </c>
      <c r="Q377" s="16" t="str">
        <f>VLOOKUP(B377,總表!$1:$1048576,16,0)</f>
        <v>蘇雅鈺</v>
      </c>
      <c r="R377" s="16" t="str">
        <f>VLOOKUP(B377,總表!$1:$1048576,17,0)</f>
        <v>新北市立土城國民中學</v>
      </c>
    </row>
    <row r="378" spans="1:18" ht="17.399999999999999" hidden="1" x14ac:dyDescent="0.3">
      <c r="A378" s="30" t="s">
        <v>3494</v>
      </c>
      <c r="B378" s="13" t="s">
        <v>952</v>
      </c>
      <c r="C378" s="10" t="str">
        <f>VLOOKUP(B378,總表!$1:$1048576,2,0)</f>
        <v>利用AI計算車流量控制紅綠燈裝置</v>
      </c>
      <c r="D378" s="16" t="str">
        <f>VLOOKUP(B378,總表!$1:$1048576,4,0)</f>
        <v>便利生活</v>
      </c>
      <c r="E378" s="16" t="str">
        <f>VLOOKUP(B378,總表!$1:$1048576,5,0)</f>
        <v>國中組</v>
      </c>
      <c r="F378" s="16" t="str">
        <f>VLOOKUP(B378,總表!$1:$1048576,3,0)</f>
        <v>新北市</v>
      </c>
      <c r="G378" s="16" t="str">
        <f>VLOOKUP(B378,總表!$1:$1048576,6,0)</f>
        <v>鍾沛倢</v>
      </c>
      <c r="H378" s="16" t="str">
        <f>VLOOKUP(B378,總表!$1:$1048576,7,0)</f>
        <v>新北市南山高級中學</v>
      </c>
      <c r="I378" s="16" t="str">
        <f>VLOOKUP(B378,總表!$1:$1048576,8,0)</f>
        <v>劉昀錡</v>
      </c>
      <c r="J378" s="16" t="str">
        <f>VLOOKUP(B378,總表!$1:$1048576,9,0)</f>
        <v>新北市南山高級中學</v>
      </c>
      <c r="K378" s="16">
        <f>VLOOKUP(B378,總表!$1:$1048576,10,0)</f>
        <v>0</v>
      </c>
      <c r="L378" s="16">
        <f>VLOOKUP(B378,總表!$1:$1048576,11,0)</f>
        <v>0</v>
      </c>
      <c r="M378" s="16" t="str">
        <f>VLOOKUP(B378,總表!$1:$1048576,12,0)</f>
        <v>林政煌</v>
      </c>
      <c r="N378" s="16" t="str">
        <f>VLOOKUP(B378,總表!$1:$1048576,13,0)</f>
        <v>新北市南山高級中學</v>
      </c>
      <c r="O378" s="16">
        <f>VLOOKUP(B378,總表!$1:$1048576,14,0)</f>
        <v>0</v>
      </c>
      <c r="P378" s="16">
        <f>VLOOKUP(B378,總表!$1:$1048576,15,0)</f>
        <v>0</v>
      </c>
      <c r="Q378" s="16">
        <f>VLOOKUP(B378,總表!$1:$1048576,16,0)</f>
        <v>0</v>
      </c>
      <c r="R378" s="16">
        <f>VLOOKUP(B378,總表!$1:$1048576,17,0)</f>
        <v>0</v>
      </c>
    </row>
    <row r="379" spans="1:18" ht="17.399999999999999" hidden="1" x14ac:dyDescent="0.3">
      <c r="A379" s="22" t="s">
        <v>3495</v>
      </c>
      <c r="B379" s="13" t="s">
        <v>1200</v>
      </c>
      <c r="C379" s="10" t="str">
        <f>VLOOKUP(B379,總表!$1:$1048576,2,0)</f>
        <v>房子由太陽能板製造</v>
      </c>
      <c r="D379" s="21" t="str">
        <f>VLOOKUP(B379,總表!$1:$1048576,4,0)</f>
        <v>前瞻/工業設計技術</v>
      </c>
      <c r="E379" s="16" t="str">
        <f>VLOOKUP(B379,總表!$1:$1048576,5,0)</f>
        <v>國中組</v>
      </c>
      <c r="F379" s="16" t="str">
        <f>VLOOKUP(B379,總表!$1:$1048576,3,0)</f>
        <v>新北市</v>
      </c>
      <c r="G379" s="16" t="str">
        <f>VLOOKUP(B379,總表!$1:$1048576,6,0)</f>
        <v>楊騰元</v>
      </c>
      <c r="H379" s="16" t="str">
        <f>VLOOKUP(B379,總表!$1:$1048576,7,0)</f>
        <v>新北市南山高級中學</v>
      </c>
      <c r="I379" s="16" t="str">
        <f>VLOOKUP(B379,總表!$1:$1048576,8,0)</f>
        <v>簡伯哲</v>
      </c>
      <c r="J379" s="16" t="str">
        <f>VLOOKUP(B379,總表!$1:$1048576,9,0)</f>
        <v>新北市南山高級中學</v>
      </c>
      <c r="K379" s="16">
        <f>VLOOKUP(B379,總表!$1:$1048576,10,0)</f>
        <v>0</v>
      </c>
      <c r="L379" s="16">
        <f>VLOOKUP(B379,總表!$1:$1048576,11,0)</f>
        <v>0</v>
      </c>
      <c r="M379" s="16" t="str">
        <f>VLOOKUP(B379,總表!$1:$1048576,12,0)</f>
        <v>林政煌</v>
      </c>
      <c r="N379" s="16" t="str">
        <f>VLOOKUP(B379,總表!$1:$1048576,13,0)</f>
        <v>新北市南山高級中學</v>
      </c>
      <c r="O379" s="16">
        <f>VLOOKUP(B379,總表!$1:$1048576,14,0)</f>
        <v>0</v>
      </c>
      <c r="P379" s="16">
        <f>VLOOKUP(B379,總表!$1:$1048576,15,0)</f>
        <v>0</v>
      </c>
      <c r="Q379" s="16">
        <f>VLOOKUP(B379,總表!$1:$1048576,16,0)</f>
        <v>0</v>
      </c>
      <c r="R379" s="16">
        <f>VLOOKUP(B379,總表!$1:$1048576,17,0)</f>
        <v>0</v>
      </c>
    </row>
    <row r="380" spans="1:18" ht="17.399999999999999" hidden="1" x14ac:dyDescent="0.3">
      <c r="A380" s="22" t="s">
        <v>3495</v>
      </c>
      <c r="B380" s="13" t="s">
        <v>1196</v>
      </c>
      <c r="C380" s="10" t="str">
        <f>VLOOKUP(B380,總表!$1:$1048576,2,0)</f>
        <v>監控空氣品質結合IOT裝置</v>
      </c>
      <c r="D380" s="21" t="str">
        <f>VLOOKUP(B380,總表!$1:$1048576,4,0)</f>
        <v>前瞻/工業設計技術</v>
      </c>
      <c r="E380" s="16" t="str">
        <f>VLOOKUP(B380,總表!$1:$1048576,5,0)</f>
        <v>國中組</v>
      </c>
      <c r="F380" s="16" t="str">
        <f>VLOOKUP(B380,總表!$1:$1048576,3,0)</f>
        <v>新北市</v>
      </c>
      <c r="G380" s="16" t="str">
        <f>VLOOKUP(B380,總表!$1:$1048576,6,0)</f>
        <v>朱品潔</v>
      </c>
      <c r="H380" s="16" t="str">
        <f>VLOOKUP(B380,總表!$1:$1048576,7,0)</f>
        <v>新北市南山高級中學</v>
      </c>
      <c r="I380" s="16" t="str">
        <f>VLOOKUP(B380,總表!$1:$1048576,8,0)</f>
        <v>謝昀軒</v>
      </c>
      <c r="J380" s="16" t="str">
        <f>VLOOKUP(B380,總表!$1:$1048576,9,0)</f>
        <v>新北市南山高級中學</v>
      </c>
      <c r="K380" s="16">
        <f>VLOOKUP(B380,總表!$1:$1048576,10,0)</f>
        <v>0</v>
      </c>
      <c r="L380" s="16">
        <f>VLOOKUP(B380,總表!$1:$1048576,11,0)</f>
        <v>0</v>
      </c>
      <c r="M380" s="16" t="str">
        <f>VLOOKUP(B380,總表!$1:$1048576,12,0)</f>
        <v>林政煌</v>
      </c>
      <c r="N380" s="16" t="str">
        <f>VLOOKUP(B380,總表!$1:$1048576,13,0)</f>
        <v>新北市南山高級中學</v>
      </c>
      <c r="O380" s="16">
        <f>VLOOKUP(B380,總表!$1:$1048576,14,0)</f>
        <v>0</v>
      </c>
      <c r="P380" s="16">
        <f>VLOOKUP(B380,總表!$1:$1048576,15,0)</f>
        <v>0</v>
      </c>
      <c r="Q380" s="16">
        <f>VLOOKUP(B380,總表!$1:$1048576,16,0)</f>
        <v>0</v>
      </c>
      <c r="R380" s="16">
        <f>VLOOKUP(B380,總表!$1:$1048576,17,0)</f>
        <v>0</v>
      </c>
    </row>
    <row r="381" spans="1:18" ht="17.399999999999999" hidden="1" x14ac:dyDescent="0.3">
      <c r="A381" s="30" t="s">
        <v>3494</v>
      </c>
      <c r="B381" s="13" t="s">
        <v>1149</v>
      </c>
      <c r="C381" s="10" t="str">
        <f>VLOOKUP(B381,總表!$1:$1048576,2,0)</f>
        <v>便攜式微型風機之充氣型葉片設計開發</v>
      </c>
      <c r="D381" s="21" t="str">
        <f>VLOOKUP(B381,總表!$1:$1048576,4,0)</f>
        <v>前瞻/工業設計技術</v>
      </c>
      <c r="E381" s="16" t="str">
        <f>VLOOKUP(B381,總表!$1:$1048576,5,0)</f>
        <v>國中組</v>
      </c>
      <c r="F381" s="16" t="str">
        <f>VLOOKUP(B381,總表!$1:$1048576,3,0)</f>
        <v>新北市</v>
      </c>
      <c r="G381" s="16" t="str">
        <f>VLOOKUP(B381,總表!$1:$1048576,6,0)</f>
        <v>黃振軒</v>
      </c>
      <c r="H381" s="16" t="str">
        <f>VLOOKUP(B381,總表!$1:$1048576,7,0)</f>
        <v>新北市立土城國民中學</v>
      </c>
      <c r="I381" s="16" t="str">
        <f>VLOOKUP(B381,總表!$1:$1048576,8,0)</f>
        <v>李允芸</v>
      </c>
      <c r="J381" s="16" t="str">
        <f>VLOOKUP(B381,總表!$1:$1048576,9,0)</f>
        <v>新北市立土城國民中學</v>
      </c>
      <c r="K381" s="16" t="str">
        <f>VLOOKUP(B381,總表!$1:$1048576,10,0)</f>
        <v>薛庭任</v>
      </c>
      <c r="L381" s="16" t="str">
        <f>VLOOKUP(B381,總表!$1:$1048576,11,0)</f>
        <v>新北市立土城國民中學</v>
      </c>
      <c r="M381" s="16" t="str">
        <f>VLOOKUP(B381,總表!$1:$1048576,12,0)</f>
        <v>謝昇達</v>
      </c>
      <c r="N381" s="16" t="str">
        <f>VLOOKUP(B381,總表!$1:$1048576,13,0)</f>
        <v>新北市立土城國民中學</v>
      </c>
      <c r="O381" s="16" t="str">
        <f>VLOOKUP(B381,總表!$1:$1048576,14,0)</f>
        <v>郭玉辰</v>
      </c>
      <c r="P381" s="16" t="str">
        <f>VLOOKUP(B381,總表!$1:$1048576,15,0)</f>
        <v>新北市立土城國民中學</v>
      </c>
      <c r="Q381" s="16" t="str">
        <f>VLOOKUP(B381,總表!$1:$1048576,16,0)</f>
        <v>蕭聖益</v>
      </c>
      <c r="R381" s="16" t="str">
        <f>VLOOKUP(B381,總表!$1:$1048576,17,0)</f>
        <v>新北市立土城國民中學</v>
      </c>
    </row>
    <row r="382" spans="1:18" ht="17.399999999999999" hidden="1" x14ac:dyDescent="0.3">
      <c r="A382" s="22" t="s">
        <v>3495</v>
      </c>
      <c r="B382" s="13" t="s">
        <v>2895</v>
      </c>
      <c r="C382" s="10" t="str">
        <f>VLOOKUP(B382,總表!$1:$1048576,2,0)</f>
        <v>守門員居家訓練器</v>
      </c>
      <c r="D382" s="18" t="str">
        <f>VLOOKUP(B382,總表!$1:$1048576,4,0)</f>
        <v>休閒與教育</v>
      </c>
      <c r="E382" s="16" t="str">
        <f>VLOOKUP(B382,總表!$1:$1048576,5,0)</f>
        <v>高中職組</v>
      </c>
      <c r="F382" s="16" t="str">
        <f>VLOOKUP(B382,總表!$1:$1048576,3,0)</f>
        <v>新竹市</v>
      </c>
      <c r="G382" s="16" t="str">
        <f>VLOOKUP(B382,總表!$1:$1048576,6,0)</f>
        <v>李涓語</v>
      </c>
      <c r="H382" s="16" t="str">
        <f>VLOOKUP(B382,總表!$1:$1048576,7,0)</f>
        <v>國立新竹女子高級中學</v>
      </c>
      <c r="I382" s="16">
        <f>VLOOKUP(B382,總表!$1:$1048576,8,0)</f>
        <v>0</v>
      </c>
      <c r="J382" s="16">
        <f>VLOOKUP(B382,總表!$1:$1048576,9,0)</f>
        <v>0</v>
      </c>
      <c r="K382" s="16">
        <f>VLOOKUP(B382,總表!$1:$1048576,10,0)</f>
        <v>0</v>
      </c>
      <c r="L382" s="16">
        <f>VLOOKUP(B382,總表!$1:$1048576,11,0)</f>
        <v>0</v>
      </c>
      <c r="M382" s="16" t="str">
        <f>VLOOKUP(B382,總表!$1:$1048576,12,0)</f>
        <v>古佳怡</v>
      </c>
      <c r="N382" s="16" t="str">
        <f>VLOOKUP(B382,總表!$1:$1048576,13,0)</f>
        <v>國立新竹女子高級中學</v>
      </c>
      <c r="O382" s="16">
        <f>VLOOKUP(B382,總表!$1:$1048576,14,0)</f>
        <v>0</v>
      </c>
      <c r="P382" s="16">
        <f>VLOOKUP(B382,總表!$1:$1048576,15,0)</f>
        <v>0</v>
      </c>
      <c r="Q382" s="16">
        <f>VLOOKUP(B382,總表!$1:$1048576,16,0)</f>
        <v>0</v>
      </c>
      <c r="R382" s="16">
        <f>VLOOKUP(B382,總表!$1:$1048576,17,0)</f>
        <v>0</v>
      </c>
    </row>
    <row r="383" spans="1:18" ht="17.399999999999999" hidden="1" x14ac:dyDescent="0.3">
      <c r="A383" s="23" t="s">
        <v>3495</v>
      </c>
      <c r="B383" s="16" t="s">
        <v>1435</v>
      </c>
      <c r="C383" s="10" t="str">
        <f>VLOOKUP(B383,總表!$1:$1048576,2,0)</f>
        <v>正襟危坐</v>
      </c>
      <c r="D383" s="18" t="str">
        <f>VLOOKUP(B383,總表!$1:$1048576,4,0)</f>
        <v>休閒與教育</v>
      </c>
      <c r="E383" s="16" t="str">
        <f>VLOOKUP(B383,總表!$1:$1048576,5,0)</f>
        <v>國小組</v>
      </c>
      <c r="F383" s="16" t="str">
        <f>VLOOKUP(B383,總表!$1:$1048576,3,0)</f>
        <v>新竹市</v>
      </c>
      <c r="G383" s="16" t="str">
        <f>VLOOKUP(B383,總表!$1:$1048576,6,0)</f>
        <v>袁采希</v>
      </c>
      <c r="H383" s="16" t="str">
        <f>VLOOKUP(B383,總表!$1:$1048576,7,0)</f>
        <v>康橋國際學校新竹校區</v>
      </c>
      <c r="I383" s="16">
        <f>VLOOKUP(B383,總表!$1:$1048576,8,0)</f>
        <v>0</v>
      </c>
      <c r="J383" s="16">
        <f>VLOOKUP(B383,總表!$1:$1048576,9,0)</f>
        <v>0</v>
      </c>
      <c r="K383" s="16">
        <f>VLOOKUP(B383,總表!$1:$1048576,10,0)</f>
        <v>0</v>
      </c>
      <c r="L383" s="16">
        <f>VLOOKUP(B383,總表!$1:$1048576,11,0)</f>
        <v>0</v>
      </c>
      <c r="M383" s="16" t="str">
        <f>VLOOKUP(B383,總表!$1:$1048576,12,0)</f>
        <v>范力分</v>
      </c>
      <c r="N383" s="16" t="str">
        <f>VLOOKUP(B383,總表!$1:$1048576,13,0)</f>
        <v>康橋國際學校新竹校區</v>
      </c>
      <c r="O383" s="16">
        <f>VLOOKUP(B383,總表!$1:$1048576,14,0)</f>
        <v>0</v>
      </c>
      <c r="P383" s="16">
        <f>VLOOKUP(B383,總表!$1:$1048576,15,0)</f>
        <v>0</v>
      </c>
      <c r="Q383" s="16">
        <f>VLOOKUP(B383,總表!$1:$1048576,16,0)</f>
        <v>0</v>
      </c>
      <c r="R383" s="16">
        <f>VLOOKUP(B383,總表!$1:$1048576,17,0)</f>
        <v>0</v>
      </c>
    </row>
    <row r="384" spans="1:18" ht="17.399999999999999" hidden="1" x14ac:dyDescent="0.3">
      <c r="A384" s="23" t="s">
        <v>3495</v>
      </c>
      <c r="B384" s="16" t="s">
        <v>2077</v>
      </c>
      <c r="C384" s="10" t="str">
        <f>VLOOKUP(B384,總表!$1:$1048576,2,0)</f>
        <v>肩頸炎復健運動器</v>
      </c>
      <c r="D384" s="20" t="str">
        <f>VLOOKUP(B384,總表!$1:$1048576,4,0)</f>
        <v>社會照護</v>
      </c>
      <c r="E384" s="16" t="str">
        <f>VLOOKUP(B384,總表!$1:$1048576,5,0)</f>
        <v>國小組</v>
      </c>
      <c r="F384" s="16" t="str">
        <f>VLOOKUP(B384,總表!$1:$1048576,3,0)</f>
        <v>新竹市</v>
      </c>
      <c r="G384" s="16" t="str">
        <f>VLOOKUP(B384,總表!$1:$1048576,6,0)</f>
        <v>蘇千尹</v>
      </c>
      <c r="H384" s="16" t="str">
        <f>VLOOKUP(B384,總表!$1:$1048576,7,0)</f>
        <v>新竹市東區關埔國小</v>
      </c>
      <c r="I384" s="16">
        <f>VLOOKUP(B384,總表!$1:$1048576,8,0)</f>
        <v>0</v>
      </c>
      <c r="J384" s="16">
        <f>VLOOKUP(B384,總表!$1:$1048576,9,0)</f>
        <v>0</v>
      </c>
      <c r="K384" s="16">
        <f>VLOOKUP(B384,總表!$1:$1048576,10,0)</f>
        <v>0</v>
      </c>
      <c r="L384" s="16">
        <f>VLOOKUP(B384,總表!$1:$1048576,11,0)</f>
        <v>0</v>
      </c>
      <c r="M384" s="16" t="str">
        <f>VLOOKUP(B384,總表!$1:$1048576,12,0)</f>
        <v>黃政昱</v>
      </c>
      <c r="N384" s="16" t="str">
        <f>VLOOKUP(B384,總表!$1:$1048576,13,0)</f>
        <v>新竹市東區關埔國小</v>
      </c>
      <c r="O384" s="16" t="str">
        <f>VLOOKUP(B384,總表!$1:$1048576,14,0)</f>
        <v>江玉玲</v>
      </c>
      <c r="P384" s="16" t="str">
        <f>VLOOKUP(B384,總表!$1:$1048576,15,0)</f>
        <v>新竹市東區關埔國小</v>
      </c>
      <c r="Q384" s="16">
        <f>VLOOKUP(B384,總表!$1:$1048576,16,0)</f>
        <v>0</v>
      </c>
      <c r="R384" s="16">
        <f>VLOOKUP(B384,總表!$1:$1048576,17,0)</f>
        <v>0</v>
      </c>
    </row>
    <row r="385" spans="1:18" ht="17.399999999999999" hidden="1" x14ac:dyDescent="0.3">
      <c r="A385" s="23" t="s">
        <v>3495</v>
      </c>
      <c r="B385" s="16" t="s">
        <v>2019</v>
      </c>
      <c r="C385" s="10" t="str">
        <f>VLOOKUP(B385,總表!$1:$1048576,2,0)</f>
        <v>TOF穿戴式智能移動護眼計時頭巾</v>
      </c>
      <c r="D385" s="20" t="str">
        <f>VLOOKUP(B385,總表!$1:$1048576,4,0)</f>
        <v>社會照護</v>
      </c>
      <c r="E385" s="16" t="str">
        <f>VLOOKUP(B385,總表!$1:$1048576,5,0)</f>
        <v>國小組</v>
      </c>
      <c r="F385" s="16" t="str">
        <f>VLOOKUP(B385,總表!$1:$1048576,3,0)</f>
        <v>新竹市</v>
      </c>
      <c r="G385" s="16" t="str">
        <f>VLOOKUP(B385,總表!$1:$1048576,6,0)</f>
        <v>陳宥彤</v>
      </c>
      <c r="H385" s="16" t="str">
        <f>VLOOKUP(B385,總表!$1:$1048576,7,0)</f>
        <v xml:space="preserve">新竹市東區三民國民小學 </v>
      </c>
      <c r="I385" s="16" t="str">
        <f>VLOOKUP(B385,總表!$1:$1048576,8,0)</f>
        <v>陳侑菱</v>
      </c>
      <c r="J385" s="16" t="str">
        <f>VLOOKUP(B385,總表!$1:$1048576,9,0)</f>
        <v>新竹市東區三民國民小學</v>
      </c>
      <c r="K385" s="16">
        <f>VLOOKUP(B385,總表!$1:$1048576,10,0)</f>
        <v>0</v>
      </c>
      <c r="L385" s="16">
        <f>VLOOKUP(B385,總表!$1:$1048576,11,0)</f>
        <v>0</v>
      </c>
      <c r="M385" s="16" t="str">
        <f>VLOOKUP(B385,總表!$1:$1048576,12,0)</f>
        <v>王琇琪</v>
      </c>
      <c r="N385" s="16" t="str">
        <f>VLOOKUP(B385,總表!$1:$1048576,13,0)</f>
        <v xml:space="preserve">新竹市東區三民國民小學 </v>
      </c>
      <c r="O385" s="16" t="str">
        <f>VLOOKUP(B385,總表!$1:$1048576,14,0)</f>
        <v>方柔尹</v>
      </c>
      <c r="P385" s="16" t="str">
        <f>VLOOKUP(B385,總表!$1:$1048576,15,0)</f>
        <v xml:space="preserve">新竹市東區三民國民小學 </v>
      </c>
      <c r="Q385" s="16">
        <f>VLOOKUP(B385,總表!$1:$1048576,16,0)</f>
        <v>0</v>
      </c>
      <c r="R385" s="16">
        <f>VLOOKUP(B385,總表!$1:$1048576,17,0)</f>
        <v>0</v>
      </c>
    </row>
    <row r="386" spans="1:18" ht="17.399999999999999" hidden="1" x14ac:dyDescent="0.3">
      <c r="A386" s="23" t="s">
        <v>3495</v>
      </c>
      <c r="B386" s="16" t="s">
        <v>2042</v>
      </c>
      <c r="C386" s="10" t="str">
        <f>VLOOKUP(B386,總表!$1:$1048576,2,0)</f>
        <v>樂活數FUN券</v>
      </c>
      <c r="D386" s="20" t="str">
        <f>VLOOKUP(B386,總表!$1:$1048576,4,0)</f>
        <v>社會照護</v>
      </c>
      <c r="E386" s="16" t="str">
        <f>VLOOKUP(B386,總表!$1:$1048576,5,0)</f>
        <v>國小組</v>
      </c>
      <c r="F386" s="16" t="str">
        <f>VLOOKUP(B386,總表!$1:$1048576,3,0)</f>
        <v>新竹市</v>
      </c>
      <c r="G386" s="16" t="str">
        <f>VLOOKUP(B386,總表!$1:$1048576,6,0)</f>
        <v>林威辰</v>
      </c>
      <c r="H386" s="16" t="str">
        <f>VLOOKUP(B386,總表!$1:$1048576,7,0)</f>
        <v>新竹市東區東園國民小學</v>
      </c>
      <c r="I386" s="16">
        <f>VLOOKUP(B386,總表!$1:$1048576,8,0)</f>
        <v>0</v>
      </c>
      <c r="J386" s="16">
        <f>VLOOKUP(B386,總表!$1:$1048576,9,0)</f>
        <v>0</v>
      </c>
      <c r="K386" s="16">
        <f>VLOOKUP(B386,總表!$1:$1048576,10,0)</f>
        <v>0</v>
      </c>
      <c r="L386" s="16">
        <f>VLOOKUP(B386,總表!$1:$1048576,11,0)</f>
        <v>0</v>
      </c>
      <c r="M386" s="16" t="str">
        <f>VLOOKUP(B386,總表!$1:$1048576,12,0)</f>
        <v>李瑋淇</v>
      </c>
      <c r="N386" s="16" t="str">
        <f>VLOOKUP(B386,總表!$1:$1048576,13,0)</f>
        <v>新竹市東區東園國民小學</v>
      </c>
      <c r="O386" s="16">
        <f>VLOOKUP(B386,總表!$1:$1048576,14,0)</f>
        <v>0</v>
      </c>
      <c r="P386" s="16">
        <f>VLOOKUP(B386,總表!$1:$1048576,15,0)</f>
        <v>0</v>
      </c>
      <c r="Q386" s="16">
        <f>VLOOKUP(B386,總表!$1:$1048576,16,0)</f>
        <v>0</v>
      </c>
      <c r="R386" s="16">
        <f>VLOOKUP(B386,總表!$1:$1048576,17,0)</f>
        <v>0</v>
      </c>
    </row>
    <row r="387" spans="1:18" ht="17.399999999999999" hidden="1" x14ac:dyDescent="0.3">
      <c r="A387" s="30" t="s">
        <v>3494</v>
      </c>
      <c r="B387" s="13" t="s">
        <v>407</v>
      </c>
      <c r="C387" s="10" t="str">
        <f>VLOOKUP(B387,總表!$1:$1048576,2,0)</f>
        <v>防止遺忘的智慧置物櫃</v>
      </c>
      <c r="D387" s="18" t="str">
        <f>VLOOKUP(B387,總表!$1:$1048576,4,0)</f>
        <v>休閒與教育</v>
      </c>
      <c r="E387" s="16" t="str">
        <f>VLOOKUP(B387,總表!$1:$1048576,5,0)</f>
        <v>國中組</v>
      </c>
      <c r="F387" s="16" t="str">
        <f>VLOOKUP(B387,總表!$1:$1048576,3,0)</f>
        <v>新竹市</v>
      </c>
      <c r="G387" s="16" t="str">
        <f>VLOOKUP(B387,總表!$1:$1048576,6,0)</f>
        <v>蔡李蕎安</v>
      </c>
      <c r="H387" s="16" t="str">
        <f>VLOOKUP(B387,總表!$1:$1048576,7,0)</f>
        <v>新竹市立光華國民中學</v>
      </c>
      <c r="I387" s="16" t="str">
        <f>VLOOKUP(B387,總表!$1:$1048576,8,0)</f>
        <v>廖子璇</v>
      </c>
      <c r="J387" s="16" t="str">
        <f>VLOOKUP(B387,總表!$1:$1048576,9,0)</f>
        <v>新竹縣立成功國民中學</v>
      </c>
      <c r="K387" s="16" t="str">
        <f>VLOOKUP(B387,總表!$1:$1048576,10,0)</f>
        <v>尤弈菲</v>
      </c>
      <c r="L387" s="16" t="str">
        <f>VLOOKUP(B387,總表!$1:$1048576,11,0)</f>
        <v>新竹市立培英國民中學</v>
      </c>
      <c r="M387" s="16">
        <f>VLOOKUP(B387,總表!$1:$1048576,12,0)</f>
        <v>0</v>
      </c>
      <c r="N387" s="16">
        <f>VLOOKUP(B387,總表!$1:$1048576,13,0)</f>
        <v>0</v>
      </c>
      <c r="O387" s="16">
        <f>VLOOKUP(B387,總表!$1:$1048576,14,0)</f>
        <v>0</v>
      </c>
      <c r="P387" s="16">
        <f>VLOOKUP(B387,總表!$1:$1048576,15,0)</f>
        <v>0</v>
      </c>
      <c r="Q387" s="16">
        <f>VLOOKUP(B387,總表!$1:$1048576,16,0)</f>
        <v>0</v>
      </c>
      <c r="R387" s="16">
        <f>VLOOKUP(B387,總表!$1:$1048576,17,0)</f>
        <v>0</v>
      </c>
    </row>
    <row r="388" spans="1:18" ht="17.399999999999999" hidden="1" x14ac:dyDescent="0.3">
      <c r="A388" s="22" t="s">
        <v>3495</v>
      </c>
      <c r="B388" s="13" t="s">
        <v>680</v>
      </c>
      <c r="C388" s="10" t="str">
        <f>VLOOKUP(B388,總表!$1:$1048576,2,0)</f>
        <v>智慧型車門秘書Siren</v>
      </c>
      <c r="D388" s="19" t="str">
        <f>VLOOKUP(B388,總表!$1:$1048576,4,0)</f>
        <v>災害管理與安全</v>
      </c>
      <c r="E388" s="16" t="str">
        <f>VLOOKUP(B388,總表!$1:$1048576,5,0)</f>
        <v>國中組</v>
      </c>
      <c r="F388" s="16" t="str">
        <f>VLOOKUP(B388,總表!$1:$1048576,3,0)</f>
        <v>新竹市</v>
      </c>
      <c r="G388" s="16" t="str">
        <f>VLOOKUP(B388,總表!$1:$1048576,6,0)</f>
        <v>魏凡凱</v>
      </c>
      <c r="H388" s="16" t="str">
        <f>VLOOKUP(B388,總表!$1:$1048576,7,0)</f>
        <v>新竹市育賢國中</v>
      </c>
      <c r="I388" s="16" t="str">
        <f>VLOOKUP(B388,總表!$1:$1048576,8,0)</f>
        <v>楊恆安</v>
      </c>
      <c r="J388" s="16" t="str">
        <f>VLOOKUP(B388,總表!$1:$1048576,9,0)</f>
        <v>新竹市育賢國中</v>
      </c>
      <c r="K388" s="16" t="str">
        <f>VLOOKUP(B388,總表!$1:$1048576,10,0)</f>
        <v>鄭貽云</v>
      </c>
      <c r="L388" s="16" t="str">
        <f>VLOOKUP(B388,總表!$1:$1048576,11,0)</f>
        <v>新竹市育賢國中</v>
      </c>
      <c r="M388" s="16" t="str">
        <f>VLOOKUP(B388,總表!$1:$1048576,12,0)</f>
        <v>葉文中</v>
      </c>
      <c r="N388" s="16" t="str">
        <f>VLOOKUP(B388,總表!$1:$1048576,13,0)</f>
        <v>新竹市育賢國中</v>
      </c>
      <c r="O388" s="16">
        <f>VLOOKUP(B388,總表!$1:$1048576,14,0)</f>
        <v>0</v>
      </c>
      <c r="P388" s="16">
        <f>VLOOKUP(B388,總表!$1:$1048576,15,0)</f>
        <v>0</v>
      </c>
      <c r="Q388" s="16">
        <f>VLOOKUP(B388,總表!$1:$1048576,16,0)</f>
        <v>0</v>
      </c>
      <c r="R388" s="16">
        <f>VLOOKUP(B388,總表!$1:$1048576,17,0)</f>
        <v>0</v>
      </c>
    </row>
    <row r="389" spans="1:18" ht="17.399999999999999" hidden="1" x14ac:dyDescent="0.3">
      <c r="A389" s="30" t="s">
        <v>3494</v>
      </c>
      <c r="B389" s="13" t="s">
        <v>516</v>
      </c>
      <c r="C389" s="10" t="str">
        <f>VLOOKUP(B389,總表!$1:$1048576,2,0)</f>
        <v>智能發光導航系統</v>
      </c>
      <c r="D389" s="19" t="str">
        <f>VLOOKUP(B389,總表!$1:$1048576,4,0)</f>
        <v>災害管理與安全</v>
      </c>
      <c r="E389" s="16" t="str">
        <f>VLOOKUP(B389,總表!$1:$1048576,5,0)</f>
        <v>國中組</v>
      </c>
      <c r="F389" s="16" t="str">
        <f>VLOOKUP(B389,總表!$1:$1048576,3,0)</f>
        <v>新竹市</v>
      </c>
      <c r="G389" s="16" t="str">
        <f>VLOOKUP(B389,總表!$1:$1048576,6,0)</f>
        <v>謝獻允</v>
      </c>
      <c r="H389" s="16" t="str">
        <f>VLOOKUP(B389,總表!$1:$1048576,7,0)</f>
        <v>新竹市康橋國民中小學</v>
      </c>
      <c r="I389" s="16">
        <f>VLOOKUP(B389,總表!$1:$1048576,8,0)</f>
        <v>0</v>
      </c>
      <c r="J389" s="16">
        <f>VLOOKUP(B389,總表!$1:$1048576,9,0)</f>
        <v>0</v>
      </c>
      <c r="K389" s="16">
        <f>VLOOKUP(B389,總表!$1:$1048576,10,0)</f>
        <v>0</v>
      </c>
      <c r="L389" s="16">
        <f>VLOOKUP(B389,總表!$1:$1048576,11,0)</f>
        <v>0</v>
      </c>
      <c r="M389" s="16" t="str">
        <f>VLOOKUP(B389,總表!$1:$1048576,12,0)</f>
        <v>苗敬祥</v>
      </c>
      <c r="N389" s="16" t="str">
        <f>VLOOKUP(B389,總表!$1:$1048576,13,0)</f>
        <v>新竹市康橋國民中小學</v>
      </c>
      <c r="O389" s="16">
        <f>VLOOKUP(B389,總表!$1:$1048576,14,0)</f>
        <v>0</v>
      </c>
      <c r="P389" s="16">
        <f>VLOOKUP(B389,總表!$1:$1048576,15,0)</f>
        <v>0</v>
      </c>
      <c r="Q389" s="16">
        <f>VLOOKUP(B389,總表!$1:$1048576,16,0)</f>
        <v>0</v>
      </c>
      <c r="R389" s="16">
        <f>VLOOKUP(B389,總表!$1:$1048576,17,0)</f>
        <v>0</v>
      </c>
    </row>
    <row r="390" spans="1:18" ht="17.399999999999999" hidden="1" x14ac:dyDescent="0.3">
      <c r="A390" s="22" t="s">
        <v>3495</v>
      </c>
      <c r="B390" s="13" t="s">
        <v>814</v>
      </c>
      <c r="C390" s="10" t="str">
        <f>VLOOKUP(B390,總表!$1:$1048576,2,0)</f>
        <v>關懷守護藥定時</v>
      </c>
      <c r="D390" s="20" t="str">
        <f>VLOOKUP(B390,總表!$1:$1048576,4,0)</f>
        <v>社會照護</v>
      </c>
      <c r="E390" s="16" t="str">
        <f>VLOOKUP(B390,總表!$1:$1048576,5,0)</f>
        <v>國中組</v>
      </c>
      <c r="F390" s="16" t="str">
        <f>VLOOKUP(B390,總表!$1:$1048576,3,0)</f>
        <v>新竹市</v>
      </c>
      <c r="G390" s="16" t="str">
        <f>VLOOKUP(B390,總表!$1:$1048576,6,0)</f>
        <v>簡廷宇</v>
      </c>
      <c r="H390" s="16" t="str">
        <f>VLOOKUP(B390,總表!$1:$1048576,7,0)</f>
        <v>新竹市東區關東國民小學</v>
      </c>
      <c r="I390" s="16" t="str">
        <f>VLOOKUP(B390,總表!$1:$1048576,8,0)</f>
        <v>簡伯丞</v>
      </c>
      <c r="J390" s="16" t="str">
        <f>VLOOKUP(B390,總表!$1:$1048576,9,0)</f>
        <v>新竹市私立曙光女子高級中學國中部</v>
      </c>
      <c r="K390" s="16">
        <f>VLOOKUP(B390,總表!$1:$1048576,10,0)</f>
        <v>0</v>
      </c>
      <c r="L390" s="16">
        <f>VLOOKUP(B390,總表!$1:$1048576,11,0)</f>
        <v>0</v>
      </c>
      <c r="M390" s="16" t="str">
        <f>VLOOKUP(B390,總表!$1:$1048576,12,0)</f>
        <v>賴秋梅</v>
      </c>
      <c r="N390" s="16" t="str">
        <f>VLOOKUP(B390,總表!$1:$1048576,13,0)</f>
        <v>新竹市東區關東國民小學</v>
      </c>
      <c r="O390" s="16">
        <f>VLOOKUP(B390,總表!$1:$1048576,14,0)</f>
        <v>0</v>
      </c>
      <c r="P390" s="16">
        <f>VLOOKUP(B390,總表!$1:$1048576,15,0)</f>
        <v>0</v>
      </c>
      <c r="Q390" s="16">
        <f>VLOOKUP(B390,總表!$1:$1048576,16,0)</f>
        <v>0</v>
      </c>
      <c r="R390" s="16">
        <f>VLOOKUP(B390,總表!$1:$1048576,17,0)</f>
        <v>0</v>
      </c>
    </row>
    <row r="391" spans="1:18" ht="17.399999999999999" hidden="1" x14ac:dyDescent="0.3">
      <c r="A391" s="25" t="s">
        <v>3492</v>
      </c>
      <c r="B391" s="13" t="s">
        <v>873</v>
      </c>
      <c r="C391" s="10" t="str">
        <f>VLOOKUP(B391,總表!$1:$1048576,2,0)</f>
        <v>自動洗水彩筆機</v>
      </c>
      <c r="D391" s="16" t="str">
        <f>VLOOKUP(B391,總表!$1:$1048576,4,0)</f>
        <v>便利生活</v>
      </c>
      <c r="E391" s="16" t="str">
        <f>VLOOKUP(B391,總表!$1:$1048576,5,0)</f>
        <v>國中組</v>
      </c>
      <c r="F391" s="16" t="str">
        <f>VLOOKUP(B391,總表!$1:$1048576,3,0)</f>
        <v>新竹市</v>
      </c>
      <c r="G391" s="16" t="str">
        <f>VLOOKUP(B391,總表!$1:$1048576,6,0)</f>
        <v>許劭宇</v>
      </c>
      <c r="H391" s="16" t="str">
        <f>VLOOKUP(B391,總表!$1:$1048576,7,0)</f>
        <v>磐石國中</v>
      </c>
      <c r="I391" s="16" t="str">
        <f>VLOOKUP(B391,總表!$1:$1048576,8,0)</f>
        <v>陳宥希</v>
      </c>
      <c r="J391" s="16" t="str">
        <f>VLOOKUP(B391,總表!$1:$1048576,9,0)</f>
        <v>竹光國中</v>
      </c>
      <c r="K391" s="16">
        <f>VLOOKUP(B391,總表!$1:$1048576,10,0)</f>
        <v>0</v>
      </c>
      <c r="L391" s="16">
        <f>VLOOKUP(B391,總表!$1:$1048576,11,0)</f>
        <v>0</v>
      </c>
      <c r="M391" s="16">
        <f>VLOOKUP(B391,總表!$1:$1048576,12,0)</f>
        <v>0</v>
      </c>
      <c r="N391" s="16">
        <f>VLOOKUP(B391,總表!$1:$1048576,13,0)</f>
        <v>0</v>
      </c>
      <c r="O391" s="16">
        <f>VLOOKUP(B391,總表!$1:$1048576,14,0)</f>
        <v>0</v>
      </c>
      <c r="P391" s="16">
        <f>VLOOKUP(B391,總表!$1:$1048576,15,0)</f>
        <v>0</v>
      </c>
      <c r="Q391" s="16">
        <f>VLOOKUP(B391,總表!$1:$1048576,16,0)</f>
        <v>0</v>
      </c>
      <c r="R391" s="16">
        <f>VLOOKUP(B391,總表!$1:$1048576,17,0)</f>
        <v>0</v>
      </c>
    </row>
    <row r="392" spans="1:18" ht="17.399999999999999" hidden="1" x14ac:dyDescent="0.3">
      <c r="A392" s="30" t="s">
        <v>3494</v>
      </c>
      <c r="B392" s="13" t="s">
        <v>3270</v>
      </c>
      <c r="C392" s="10" t="str">
        <f>VLOOKUP(B392,總表!$1:$1048576,2,0)</f>
        <v>智慧鬧鐘系統</v>
      </c>
      <c r="D392" s="16" t="str">
        <f>VLOOKUP(B392,總表!$1:$1048576,4,0)</f>
        <v>便利生活</v>
      </c>
      <c r="E392" s="16" t="str">
        <f>VLOOKUP(B392,總表!$1:$1048576,5,0)</f>
        <v>高中職組</v>
      </c>
      <c r="F392" s="16" t="str">
        <f>VLOOKUP(B392,總表!$1:$1048576,3,0)</f>
        <v>新竹縣</v>
      </c>
      <c r="G392" s="16" t="str">
        <f>VLOOKUP(B392,總表!$1:$1048576,6,0)</f>
        <v>許承諺</v>
      </c>
      <c r="H392" s="16" t="str">
        <f>VLOOKUP(B392,總表!$1:$1048576,7,0)</f>
        <v>新竹市立建功高中</v>
      </c>
      <c r="I392" s="16" t="str">
        <f>VLOOKUP(B392,總表!$1:$1048576,8,0)</f>
        <v>鄭棋文</v>
      </c>
      <c r="J392" s="16" t="str">
        <f>VLOOKUP(B392,總表!$1:$1048576,9,0)</f>
        <v>新竹縣竹北市成功國中</v>
      </c>
      <c r="K392" s="16">
        <f>VLOOKUP(B392,總表!$1:$1048576,10,0)</f>
        <v>0</v>
      </c>
      <c r="L392" s="16">
        <f>VLOOKUP(B392,總表!$1:$1048576,11,0)</f>
        <v>0</v>
      </c>
      <c r="M392" s="16" t="str">
        <f>VLOOKUP(B392,總表!$1:$1048576,12,0)</f>
        <v>鄭伃君</v>
      </c>
      <c r="N392" s="16" t="str">
        <f>VLOOKUP(B392,總表!$1:$1048576,13,0)</f>
        <v>新竹市建功高中</v>
      </c>
      <c r="O392" s="16">
        <f>VLOOKUP(B392,總表!$1:$1048576,14,0)</f>
        <v>0</v>
      </c>
      <c r="P392" s="16">
        <f>VLOOKUP(B392,總表!$1:$1048576,15,0)</f>
        <v>0</v>
      </c>
      <c r="Q392" s="16">
        <f>VLOOKUP(B392,總表!$1:$1048576,16,0)</f>
        <v>0</v>
      </c>
      <c r="R392" s="16">
        <f>VLOOKUP(B392,總表!$1:$1048576,17,0)</f>
        <v>0</v>
      </c>
    </row>
    <row r="393" spans="1:18" ht="17.399999999999999" hidden="1" x14ac:dyDescent="0.3">
      <c r="A393" s="23" t="s">
        <v>3495</v>
      </c>
      <c r="B393" s="16" t="s">
        <v>1669</v>
      </c>
      <c r="C393" s="10" t="str">
        <f>VLOOKUP(B393,總表!$1:$1048576,2,0)</f>
        <v>多功能水壺</v>
      </c>
      <c r="D393" s="18" t="str">
        <f>VLOOKUP(B393,總表!$1:$1048576,4,0)</f>
        <v>休閒與教育</v>
      </c>
      <c r="E393" s="16" t="str">
        <f>VLOOKUP(B393,總表!$1:$1048576,5,0)</f>
        <v>國小組</v>
      </c>
      <c r="F393" s="16" t="str">
        <f>VLOOKUP(B393,總表!$1:$1048576,3,0)</f>
        <v>新竹縣</v>
      </c>
      <c r="G393" s="16" t="str">
        <f>VLOOKUP(B393,總表!$1:$1048576,6,0)</f>
        <v>柯宇擇</v>
      </c>
      <c r="H393" s="16" t="str">
        <f>VLOOKUP(B393,總表!$1:$1048576,7,0)</f>
        <v>新湖國小</v>
      </c>
      <c r="I393" s="16" t="str">
        <f>VLOOKUP(B393,總表!$1:$1048576,8,0)</f>
        <v>徐松立</v>
      </c>
      <c r="J393" s="16" t="str">
        <f>VLOOKUP(B393,總表!$1:$1048576,9,0)</f>
        <v>新竹縣湖口鄉新湖國小</v>
      </c>
      <c r="K393" s="16" t="str">
        <f>VLOOKUP(B393,總表!$1:$1048576,10,0)</f>
        <v>邱士豪</v>
      </c>
      <c r="L393" s="16" t="str">
        <f>VLOOKUP(B393,總表!$1:$1048576,11,0)</f>
        <v>新竹縣湖口鄉新湖國小</v>
      </c>
      <c r="M393" s="16" t="str">
        <f>VLOOKUP(B393,總表!$1:$1048576,12,0)</f>
        <v>高齊偉</v>
      </c>
      <c r="N393" s="16" t="str">
        <f>VLOOKUP(B393,總表!$1:$1048576,13,0)</f>
        <v>新竹縣湖口鄉新湖國小</v>
      </c>
      <c r="O393" s="16" t="str">
        <f>VLOOKUP(B393,總表!$1:$1048576,14,0)</f>
        <v>李明翰</v>
      </c>
      <c r="P393" s="16" t="str">
        <f>VLOOKUP(B393,總表!$1:$1048576,15,0)</f>
        <v>新竹縣湖口鄉新湖國小</v>
      </c>
      <c r="Q393" s="16" t="str">
        <f>VLOOKUP(B393,總表!$1:$1048576,16,0)</f>
        <v>彭珮筑</v>
      </c>
      <c r="R393" s="16" t="str">
        <f>VLOOKUP(B393,總表!$1:$1048576,17,0)</f>
        <v>新竹縣湖口鄉新湖國小</v>
      </c>
    </row>
    <row r="394" spans="1:18" ht="17.399999999999999" hidden="1" x14ac:dyDescent="0.3">
      <c r="A394" s="23" t="s">
        <v>3495</v>
      </c>
      <c r="B394" s="16" t="s">
        <v>2072</v>
      </c>
      <c r="C394" s="10" t="str">
        <f>VLOOKUP(B394,總表!$1:$1048576,2,0)</f>
        <v>藥丸扭蛋機</v>
      </c>
      <c r="D394" s="20" t="str">
        <f>VLOOKUP(B394,總表!$1:$1048576,4,0)</f>
        <v>社會照護</v>
      </c>
      <c r="E394" s="16" t="str">
        <f>VLOOKUP(B394,總表!$1:$1048576,5,0)</f>
        <v>國小組</v>
      </c>
      <c r="F394" s="16" t="str">
        <f>VLOOKUP(B394,總表!$1:$1048576,3,0)</f>
        <v>新竹縣</v>
      </c>
      <c r="G394" s="16" t="str">
        <f>VLOOKUP(B394,總表!$1:$1048576,6,0)</f>
        <v>陳品叡</v>
      </c>
      <c r="H394" s="16" t="str">
        <f>VLOOKUP(B394,總表!$1:$1048576,7,0)</f>
        <v>康乃薾國民中小學</v>
      </c>
      <c r="I394" s="16">
        <f>VLOOKUP(B394,總表!$1:$1048576,8,0)</f>
        <v>0</v>
      </c>
      <c r="J394" s="16">
        <f>VLOOKUP(B394,總表!$1:$1048576,9,0)</f>
        <v>0</v>
      </c>
      <c r="K394" s="16">
        <f>VLOOKUP(B394,總表!$1:$1048576,10,0)</f>
        <v>0</v>
      </c>
      <c r="L394" s="16">
        <f>VLOOKUP(B394,總表!$1:$1048576,11,0)</f>
        <v>0</v>
      </c>
      <c r="M394" s="16" t="str">
        <f>VLOOKUP(B394,總表!$1:$1048576,12,0)</f>
        <v>吳婕妤</v>
      </c>
      <c r="N394" s="16" t="str">
        <f>VLOOKUP(B394,總表!$1:$1048576,13,0)</f>
        <v>新竹縣私立康乃薾國民中小學</v>
      </c>
      <c r="O394" s="16">
        <f>VLOOKUP(B394,總表!$1:$1048576,14,0)</f>
        <v>0</v>
      </c>
      <c r="P394" s="16">
        <f>VLOOKUP(B394,總表!$1:$1048576,15,0)</f>
        <v>0</v>
      </c>
      <c r="Q394" s="16">
        <f>VLOOKUP(B394,總表!$1:$1048576,16,0)</f>
        <v>0</v>
      </c>
      <c r="R394" s="16">
        <f>VLOOKUP(B394,總表!$1:$1048576,17,0)</f>
        <v>0</v>
      </c>
    </row>
    <row r="395" spans="1:18" ht="17.399999999999999" hidden="1" x14ac:dyDescent="0.3">
      <c r="A395" s="26" t="s">
        <v>3492</v>
      </c>
      <c r="B395" s="16" t="s">
        <v>2213</v>
      </c>
      <c r="C395" s="10" t="str">
        <f>VLOOKUP(B395,總表!$1:$1048576,2,0)</f>
        <v>多功能穿衣物輔助器</v>
      </c>
      <c r="D395" s="20" t="str">
        <f>VLOOKUP(B395,總表!$1:$1048576,4,0)</f>
        <v>社會照護</v>
      </c>
      <c r="E395" s="16" t="str">
        <f>VLOOKUP(B395,總表!$1:$1048576,5,0)</f>
        <v>國小組</v>
      </c>
      <c r="F395" s="16" t="str">
        <f>VLOOKUP(B395,總表!$1:$1048576,3,0)</f>
        <v>新竹縣</v>
      </c>
      <c r="G395" s="16" t="str">
        <f>VLOOKUP(B395,總表!$1:$1048576,6,0)</f>
        <v>高榆喬</v>
      </c>
      <c r="H395" s="16" t="str">
        <f>VLOOKUP(B395,總表!$1:$1048576,7,0)</f>
        <v>新竹縣湖口鄉新湖國民小學</v>
      </c>
      <c r="I395" s="16" t="str">
        <f>VLOOKUP(B395,總表!$1:$1048576,8,0)</f>
        <v>姜恆硯</v>
      </c>
      <c r="J395" s="16" t="str">
        <f>VLOOKUP(B395,總表!$1:$1048576,9,0)</f>
        <v>新竹縣湖口鄉新湖國民小學</v>
      </c>
      <c r="K395" s="16" t="str">
        <f>VLOOKUP(B395,總表!$1:$1048576,10,0)</f>
        <v>蕭渝宣</v>
      </c>
      <c r="L395" s="16" t="str">
        <f>VLOOKUP(B395,總表!$1:$1048576,11,0)</f>
        <v>新竹縣湖口鄉新湖國民小學</v>
      </c>
      <c r="M395" s="16" t="str">
        <f>VLOOKUP(B395,總表!$1:$1048576,12,0)</f>
        <v>王郁婷</v>
      </c>
      <c r="N395" s="16" t="str">
        <f>VLOOKUP(B395,總表!$1:$1048576,13,0)</f>
        <v>新竹縣新湖國民小學</v>
      </c>
      <c r="O395" s="16" t="str">
        <f>VLOOKUP(B395,總表!$1:$1048576,14,0)</f>
        <v>官憲瑜</v>
      </c>
      <c r="P395" s="16" t="str">
        <f>VLOOKUP(B395,總表!$1:$1048576,15,0)</f>
        <v>新竹縣新湖國民小學</v>
      </c>
      <c r="Q395" s="16" t="str">
        <f>VLOOKUP(B395,總表!$1:$1048576,16,0)</f>
        <v>彭珮筑</v>
      </c>
      <c r="R395" s="16" t="str">
        <f>VLOOKUP(B395,總表!$1:$1048576,17,0)</f>
        <v>新竹縣新湖國民小學</v>
      </c>
    </row>
    <row r="396" spans="1:18" ht="17.399999999999999" hidden="1" x14ac:dyDescent="0.3">
      <c r="A396" s="29" t="s">
        <v>3493</v>
      </c>
      <c r="B396" s="16" t="s">
        <v>2222</v>
      </c>
      <c r="C396" s="10" t="str">
        <f>VLOOKUP(B396,總表!$1:$1048576,2,0)</f>
        <v>花開富貴!花瓣智能水壺</v>
      </c>
      <c r="D396" s="20" t="str">
        <f>VLOOKUP(B396,總表!$1:$1048576,4,0)</f>
        <v>社會照護</v>
      </c>
      <c r="E396" s="16" t="str">
        <f>VLOOKUP(B396,總表!$1:$1048576,5,0)</f>
        <v>國小組</v>
      </c>
      <c r="F396" s="16" t="str">
        <f>VLOOKUP(B396,總表!$1:$1048576,3,0)</f>
        <v>新竹縣</v>
      </c>
      <c r="G396" s="16" t="str">
        <f>VLOOKUP(B396,總表!$1:$1048576,6,0)</f>
        <v>高榆喬</v>
      </c>
      <c r="H396" s="16" t="str">
        <f>VLOOKUP(B396,總表!$1:$1048576,7,0)</f>
        <v>新竹縣湖口鄉新湖國民小學</v>
      </c>
      <c r="I396" s="16" t="str">
        <f>VLOOKUP(B396,總表!$1:$1048576,8,0)</f>
        <v>姜恆硯</v>
      </c>
      <c r="J396" s="16" t="str">
        <f>VLOOKUP(B396,總表!$1:$1048576,9,0)</f>
        <v>新竹縣湖口鄉新湖國民小學</v>
      </c>
      <c r="K396" s="16" t="str">
        <f>VLOOKUP(B396,總表!$1:$1048576,10,0)</f>
        <v>蕭渝宣</v>
      </c>
      <c r="L396" s="16" t="str">
        <f>VLOOKUP(B396,總表!$1:$1048576,11,0)</f>
        <v>新竹縣湖口鄉新湖國民小學</v>
      </c>
      <c r="M396" s="16" t="str">
        <f>VLOOKUP(B396,總表!$1:$1048576,12,0)</f>
        <v>王郁婷</v>
      </c>
      <c r="N396" s="16" t="str">
        <f>VLOOKUP(B396,總表!$1:$1048576,13,0)</f>
        <v>新竹縣新湖國民小學</v>
      </c>
      <c r="O396" s="16" t="str">
        <f>VLOOKUP(B396,總表!$1:$1048576,14,0)</f>
        <v>官憲瑜</v>
      </c>
      <c r="P396" s="16" t="str">
        <f>VLOOKUP(B396,總表!$1:$1048576,15,0)</f>
        <v>新竹縣新湖國民小學</v>
      </c>
      <c r="Q396" s="16" t="str">
        <f>VLOOKUP(B396,總表!$1:$1048576,16,0)</f>
        <v>徐煜淵</v>
      </c>
      <c r="R396" s="16" t="str">
        <f>VLOOKUP(B396,總表!$1:$1048576,17,0)</f>
        <v>新竹縣新湖國民小學</v>
      </c>
    </row>
    <row r="397" spans="1:18" ht="17.399999999999999" hidden="1" x14ac:dyDescent="0.3">
      <c r="A397" s="22" t="s">
        <v>3495</v>
      </c>
      <c r="B397" s="16" t="s">
        <v>2635</v>
      </c>
      <c r="C397" s="10" t="str">
        <f>VLOOKUP(B397,總表!$1:$1048576,2,0)</f>
        <v>自動脫襪器</v>
      </c>
      <c r="D397" s="16" t="str">
        <f>VLOOKUP(B397,總表!$1:$1048576,4,0)</f>
        <v>便利生活</v>
      </c>
      <c r="E397" s="16" t="str">
        <f>VLOOKUP(B397,總表!$1:$1048576,5,0)</f>
        <v>國小組</v>
      </c>
      <c r="F397" s="16" t="str">
        <f>VLOOKUP(B397,總表!$1:$1048576,3,0)</f>
        <v>新竹縣</v>
      </c>
      <c r="G397" s="16" t="str">
        <f>VLOOKUP(B397,總表!$1:$1048576,6,0)</f>
        <v>陳芝語</v>
      </c>
      <c r="H397" s="16" t="str">
        <f>VLOOKUP(B397,總表!$1:$1048576,7,0)</f>
        <v>新湖國小</v>
      </c>
      <c r="I397" s="16" t="str">
        <f>VLOOKUP(B397,總表!$1:$1048576,8,0)</f>
        <v>潘姿諭</v>
      </c>
      <c r="J397" s="16" t="str">
        <f>VLOOKUP(B397,總表!$1:$1048576,9,0)</f>
        <v>新湖國小</v>
      </c>
      <c r="K397" s="16">
        <f>VLOOKUP(B397,總表!$1:$1048576,10,0)</f>
        <v>0</v>
      </c>
      <c r="L397" s="16">
        <f>VLOOKUP(B397,總表!$1:$1048576,11,0)</f>
        <v>0</v>
      </c>
      <c r="M397" s="16" t="str">
        <f>VLOOKUP(B397,總表!$1:$1048576,12,0)</f>
        <v>李明翰</v>
      </c>
      <c r="N397" s="16" t="str">
        <f>VLOOKUP(B397,總表!$1:$1048576,13,0)</f>
        <v>新湖國小</v>
      </c>
      <c r="O397" s="16" t="str">
        <f>VLOOKUP(B397,總表!$1:$1048576,14,0)</f>
        <v>高齊偉</v>
      </c>
      <c r="P397" s="16" t="str">
        <f>VLOOKUP(B397,總表!$1:$1048576,15,0)</f>
        <v>新竹縣湖口鄉新湖國小</v>
      </c>
      <c r="Q397" s="16">
        <f>VLOOKUP(B397,總表!$1:$1048576,16,0)</f>
        <v>0</v>
      </c>
      <c r="R397" s="16">
        <f>VLOOKUP(B397,總表!$1:$1048576,17,0)</f>
        <v>0</v>
      </c>
    </row>
    <row r="398" spans="1:18" ht="17.399999999999999" hidden="1" x14ac:dyDescent="0.3">
      <c r="A398" s="28" t="s">
        <v>3493</v>
      </c>
      <c r="B398" s="13" t="s">
        <v>2462</v>
      </c>
      <c r="C398" s="10" t="str">
        <f>VLOOKUP(B398,總表!$1:$1048576,2,0)</f>
        <v>待辦事項記錄器</v>
      </c>
      <c r="D398" s="16" t="str">
        <f>VLOOKUP(B398,總表!$1:$1048576,4,0)</f>
        <v>便利生活</v>
      </c>
      <c r="E398" s="16" t="str">
        <f>VLOOKUP(B398,總表!$1:$1048576,5,0)</f>
        <v>國小組</v>
      </c>
      <c r="F398" s="16" t="str">
        <f>VLOOKUP(B398,總表!$1:$1048576,3,0)</f>
        <v>新竹縣</v>
      </c>
      <c r="G398" s="16" t="str">
        <f>VLOOKUP(B398,總表!$1:$1048576,6,0)</f>
        <v>古宇超</v>
      </c>
      <c r="H398" s="16" t="str">
        <f>VLOOKUP(B398,總表!$1:$1048576,7,0)</f>
        <v>新竹縣竹北市十興國民小學</v>
      </c>
      <c r="I398" s="16">
        <f>VLOOKUP(B398,總表!$1:$1048576,8,0)</f>
        <v>0</v>
      </c>
      <c r="J398" s="16">
        <f>VLOOKUP(B398,總表!$1:$1048576,9,0)</f>
        <v>0</v>
      </c>
      <c r="K398" s="16">
        <f>VLOOKUP(B398,總表!$1:$1048576,10,0)</f>
        <v>0</v>
      </c>
      <c r="L398" s="16">
        <f>VLOOKUP(B398,總表!$1:$1048576,11,0)</f>
        <v>0</v>
      </c>
      <c r="M398" s="16" t="str">
        <f>VLOOKUP(B398,總表!$1:$1048576,12,0)</f>
        <v>駱永村</v>
      </c>
      <c r="N398" s="16" t="str">
        <f>VLOOKUP(B398,總表!$1:$1048576,13,0)</f>
        <v>新竹縣竹北市十興國民小學</v>
      </c>
      <c r="O398" s="16">
        <f>VLOOKUP(B398,總表!$1:$1048576,14,0)</f>
        <v>0</v>
      </c>
      <c r="P398" s="16">
        <f>VLOOKUP(B398,總表!$1:$1048576,15,0)</f>
        <v>0</v>
      </c>
      <c r="Q398" s="16">
        <f>VLOOKUP(B398,總表!$1:$1048576,16,0)</f>
        <v>0</v>
      </c>
      <c r="R398" s="16">
        <f>VLOOKUP(B398,總表!$1:$1048576,17,0)</f>
        <v>0</v>
      </c>
    </row>
    <row r="399" spans="1:18" ht="17.399999999999999" hidden="1" x14ac:dyDescent="0.3">
      <c r="A399" s="22" t="s">
        <v>3495</v>
      </c>
      <c r="B399" s="13" t="s">
        <v>906</v>
      </c>
      <c r="C399" s="10" t="str">
        <f>VLOOKUP(B399,總表!$1:$1048576,2,0)</f>
        <v>夜貓子該睡了---睡前刷牙提醒器</v>
      </c>
      <c r="D399" s="16" t="str">
        <f>VLOOKUP(B399,總表!$1:$1048576,4,0)</f>
        <v>便利生活</v>
      </c>
      <c r="E399" s="16" t="str">
        <f>VLOOKUP(B399,總表!$1:$1048576,5,0)</f>
        <v>國中組</v>
      </c>
      <c r="F399" s="16" t="str">
        <f>VLOOKUP(B399,總表!$1:$1048576,3,0)</f>
        <v>新竹縣</v>
      </c>
      <c r="G399" s="16" t="str">
        <f>VLOOKUP(B399,總表!$1:$1048576,6,0)</f>
        <v>周明褕</v>
      </c>
      <c r="H399" s="16" t="str">
        <f>VLOOKUP(B399,總表!$1:$1048576,7,0)</f>
        <v>新竹縣立東興國民中學</v>
      </c>
      <c r="I399" s="16">
        <f>VLOOKUP(B399,總表!$1:$1048576,8,0)</f>
        <v>0</v>
      </c>
      <c r="J399" s="16">
        <f>VLOOKUP(B399,總表!$1:$1048576,9,0)</f>
        <v>0</v>
      </c>
      <c r="K399" s="16">
        <f>VLOOKUP(B399,總表!$1:$1048576,10,0)</f>
        <v>0</v>
      </c>
      <c r="L399" s="16">
        <f>VLOOKUP(B399,總表!$1:$1048576,11,0)</f>
        <v>0</v>
      </c>
      <c r="M399" s="16" t="str">
        <f>VLOOKUP(B399,總表!$1:$1048576,12,0)</f>
        <v>姜虹希</v>
      </c>
      <c r="N399" s="16" t="str">
        <f>VLOOKUP(B399,總表!$1:$1048576,13,0)</f>
        <v>新竹縣立東興國民中學</v>
      </c>
      <c r="O399" s="16">
        <f>VLOOKUP(B399,總表!$1:$1048576,14,0)</f>
        <v>0</v>
      </c>
      <c r="P399" s="16">
        <f>VLOOKUP(B399,總表!$1:$1048576,15,0)</f>
        <v>0</v>
      </c>
      <c r="Q399" s="16">
        <f>VLOOKUP(B399,總表!$1:$1048576,16,0)</f>
        <v>0</v>
      </c>
      <c r="R399" s="16">
        <f>VLOOKUP(B399,總表!$1:$1048576,17,0)</f>
        <v>0</v>
      </c>
    </row>
    <row r="400" spans="1:18" ht="17.399999999999999" hidden="1" x14ac:dyDescent="0.3">
      <c r="A400" s="30" t="s">
        <v>3494</v>
      </c>
      <c r="B400" s="13" t="s">
        <v>3008</v>
      </c>
      <c r="C400" s="10" t="str">
        <f>VLOOKUP(B400,總表!$1:$1048576,2,0)</f>
        <v>震震保瓶安</v>
      </c>
      <c r="D400" s="19" t="str">
        <f>VLOOKUP(B400,總表!$1:$1048576,4,0)</f>
        <v>災害管理與安全</v>
      </c>
      <c r="E400" s="16" t="str">
        <f>VLOOKUP(B400,總表!$1:$1048576,5,0)</f>
        <v>高中職組</v>
      </c>
      <c r="F400" s="16" t="str">
        <f>VLOOKUP(B400,總表!$1:$1048576,3,0)</f>
        <v>嘉義市</v>
      </c>
      <c r="G400" s="16" t="str">
        <f>VLOOKUP(B400,總表!$1:$1048576,6,0)</f>
        <v>沈庭羽</v>
      </c>
      <c r="H400" s="16" t="str">
        <f>VLOOKUP(B400,總表!$1:$1048576,7,0)</f>
        <v>國立嘉義女中</v>
      </c>
      <c r="I400" s="16" t="str">
        <f>VLOOKUP(B400,總表!$1:$1048576,8,0)</f>
        <v>蕭聿涵</v>
      </c>
      <c r="J400" s="16" t="str">
        <f>VLOOKUP(B400,總表!$1:$1048576,9,0)</f>
        <v>國立嘉義女中</v>
      </c>
      <c r="K400" s="16">
        <f>VLOOKUP(B400,總表!$1:$1048576,10,0)</f>
        <v>0</v>
      </c>
      <c r="L400" s="16">
        <f>VLOOKUP(B400,總表!$1:$1048576,11,0)</f>
        <v>0</v>
      </c>
      <c r="M400" s="16" t="str">
        <f>VLOOKUP(B400,總表!$1:$1048576,12,0)</f>
        <v>沈奕成</v>
      </c>
      <c r="N400" s="16" t="str">
        <f>VLOOKUP(B400,總表!$1:$1048576,13,0)</f>
        <v>嘉義市立北興國中</v>
      </c>
      <c r="O400" s="16" t="str">
        <f>VLOOKUP(B400,總表!$1:$1048576,14,0)</f>
        <v>王靜儀</v>
      </c>
      <c r="P400" s="16" t="str">
        <f>VLOOKUP(B400,總表!$1:$1048576,15,0)</f>
        <v>嘉義市立北興國中</v>
      </c>
      <c r="Q400" s="16" t="str">
        <f>VLOOKUP(B400,總表!$1:$1048576,16,0)</f>
        <v>蘇義賢</v>
      </c>
      <c r="R400" s="16" t="str">
        <f>VLOOKUP(B400,總表!$1:$1048576,17,0)</f>
        <v>國立嘉義女中</v>
      </c>
    </row>
    <row r="401" spans="1:18" hidden="1" x14ac:dyDescent="0.3">
      <c r="A401" s="24" t="s">
        <v>3495</v>
      </c>
      <c r="B401" s="16" t="s">
        <v>1787</v>
      </c>
      <c r="C401" s="10" t="str">
        <f>VLOOKUP(B401,總表!$1:$1048576,2,0)</f>
        <v>拉拉地吸防煙罩</v>
      </c>
      <c r="D401" s="19" t="str">
        <f>VLOOKUP(B401,總表!$1:$1048576,4,0)</f>
        <v>災害管理與安全</v>
      </c>
      <c r="E401" s="16" t="str">
        <f>VLOOKUP(B401,總表!$1:$1048576,5,0)</f>
        <v>國小組</v>
      </c>
      <c r="F401" s="16" t="str">
        <f>VLOOKUP(B401,總表!$1:$1048576,3,0)</f>
        <v>嘉義市</v>
      </c>
      <c r="G401" s="16" t="str">
        <f>VLOOKUP(B401,總表!$1:$1048576,6,0)</f>
        <v>劉千榕</v>
      </c>
      <c r="H401" s="16" t="str">
        <f>VLOOKUP(B401,總表!$1:$1048576,7,0)</f>
        <v>國立嘉義大學附設國民小學</v>
      </c>
      <c r="I401" s="16" t="str">
        <f>VLOOKUP(B401,總表!$1:$1048576,8,0)</f>
        <v>黃騰逸</v>
      </c>
      <c r="J401" s="16" t="str">
        <f>VLOOKUP(B401,總表!$1:$1048576,9,0)</f>
        <v xml:space="preserve">國立嘉義大學附實驗國民小學	</v>
      </c>
      <c r="K401" s="16" t="str">
        <f>VLOOKUP(B401,總表!$1:$1048576,10,0)</f>
        <v>周楷硯</v>
      </c>
      <c r="L401" s="16" t="str">
        <f>VLOOKUP(B401,總表!$1:$1048576,11,0)</f>
        <v>國立嘉義大學附設國民小學</v>
      </c>
      <c r="M401" s="16" t="str">
        <f>VLOOKUP(B401,總表!$1:$1048576,12,0)</f>
        <v>翁秀玉</v>
      </c>
      <c r="N401" s="16" t="str">
        <f>VLOOKUP(B401,總表!$1:$1048576,13,0)</f>
        <v>國立嘉義大學附設實驗國民小學</v>
      </c>
      <c r="O401" s="16" t="str">
        <f>VLOOKUP(B401,總表!$1:$1048576,14,0)</f>
        <v>楊雯惠</v>
      </c>
      <c r="P401" s="16" t="str">
        <f>VLOOKUP(B401,總表!$1:$1048576,15,0)</f>
        <v>國立嘉義大學附設國民小學</v>
      </c>
      <c r="Q401" s="16">
        <f>VLOOKUP(B401,總表!$1:$1048576,16,0)</f>
        <v>0</v>
      </c>
      <c r="R401" s="16">
        <f>VLOOKUP(B401,總表!$1:$1048576,17,0)</f>
        <v>0</v>
      </c>
    </row>
    <row r="402" spans="1:18" hidden="1" x14ac:dyDescent="0.3">
      <c r="A402" s="24" t="s">
        <v>3495</v>
      </c>
      <c r="B402" s="16" t="s">
        <v>1860</v>
      </c>
      <c r="C402" s="10" t="str">
        <f>VLOOKUP(B402,總表!$1:$1048576,2,0)</f>
        <v>防災鳴帽涼感午安枕</v>
      </c>
      <c r="D402" s="19" t="str">
        <f>VLOOKUP(B402,總表!$1:$1048576,4,0)</f>
        <v>災害管理與安全</v>
      </c>
      <c r="E402" s="16" t="str">
        <f>VLOOKUP(B402,總表!$1:$1048576,5,0)</f>
        <v>國小組</v>
      </c>
      <c r="F402" s="16" t="str">
        <f>VLOOKUP(B402,總表!$1:$1048576,3,0)</f>
        <v>嘉義市</v>
      </c>
      <c r="G402" s="16" t="str">
        <f>VLOOKUP(B402,總表!$1:$1048576,6,0)</f>
        <v>葉馨璟</v>
      </c>
      <c r="H402" s="16" t="str">
        <f>VLOOKUP(B402,總表!$1:$1048576,7,0)</f>
        <v>國立嘉義大學附設實驗國民小學</v>
      </c>
      <c r="I402" s="16" t="str">
        <f>VLOOKUP(B402,總表!$1:$1048576,8,0)</f>
        <v>葉紘維</v>
      </c>
      <c r="J402" s="16" t="str">
        <f>VLOOKUP(B402,總表!$1:$1048576,9,0)</f>
        <v>維多利亞雙語小學</v>
      </c>
      <c r="K402" s="16">
        <f>VLOOKUP(B402,總表!$1:$1048576,10,0)</f>
        <v>0</v>
      </c>
      <c r="L402" s="16">
        <f>VLOOKUP(B402,總表!$1:$1048576,11,0)</f>
        <v>0</v>
      </c>
      <c r="M402" s="16" t="str">
        <f>VLOOKUP(B402,總表!$1:$1048576,12,0)</f>
        <v>楊雯惠</v>
      </c>
      <c r="N402" s="16" t="str">
        <f>VLOOKUP(B402,總表!$1:$1048576,13,0)</f>
        <v>國立嘉義大學附設國民小學</v>
      </c>
      <c r="O402" s="16" t="str">
        <f>VLOOKUP(B402,總表!$1:$1048576,14,0)</f>
        <v>翁秀玉</v>
      </c>
      <c r="P402" s="16" t="str">
        <f>VLOOKUP(B402,總表!$1:$1048576,15,0)</f>
        <v>國立嘉義大學附設國民小學</v>
      </c>
      <c r="Q402" s="16">
        <f>VLOOKUP(B402,總表!$1:$1048576,16,0)</f>
        <v>0</v>
      </c>
      <c r="R402" s="16">
        <f>VLOOKUP(B402,總表!$1:$1048576,17,0)</f>
        <v>0</v>
      </c>
    </row>
    <row r="403" spans="1:18" hidden="1" x14ac:dyDescent="0.3">
      <c r="A403" s="32" t="s">
        <v>3494</v>
      </c>
      <c r="B403" s="16" t="s">
        <v>1827</v>
      </c>
      <c r="C403" s="10" t="str">
        <f>VLOOKUP(B403,總表!$1:$1048576,2,0)</f>
        <v>多方位水火箭拋繩槍</v>
      </c>
      <c r="D403" s="19" t="str">
        <f>VLOOKUP(B403,總表!$1:$1048576,4,0)</f>
        <v>災害管理與安全</v>
      </c>
      <c r="E403" s="16" t="str">
        <f>VLOOKUP(B403,總表!$1:$1048576,5,0)</f>
        <v>國小組</v>
      </c>
      <c r="F403" s="16" t="str">
        <f>VLOOKUP(B403,總表!$1:$1048576,3,0)</f>
        <v>嘉義市</v>
      </c>
      <c r="G403" s="16" t="str">
        <f>VLOOKUP(B403,總表!$1:$1048576,6,0)</f>
        <v>陳冠甫</v>
      </c>
      <c r="H403" s="16" t="str">
        <f>VLOOKUP(B403,總表!$1:$1048576,7,0)</f>
        <v>國立嘉義大學附設實驗國民小學</v>
      </c>
      <c r="I403" s="16" t="str">
        <f>VLOOKUP(B403,總表!$1:$1048576,8,0)</f>
        <v>陳宣菲</v>
      </c>
      <c r="J403" s="16" t="str">
        <f>VLOOKUP(B403,總表!$1:$1048576,9,0)</f>
        <v>國立嘉義大學附設實驗國民小學</v>
      </c>
      <c r="K403" s="16" t="str">
        <f>VLOOKUP(B403,總表!$1:$1048576,10,0)</f>
        <v>羅羽庭</v>
      </c>
      <c r="L403" s="16" t="str">
        <f>VLOOKUP(B403,總表!$1:$1048576,11,0)</f>
        <v>國立嘉義大學附設實驗國民小學</v>
      </c>
      <c r="M403" s="16" t="str">
        <f>VLOOKUP(B403,總表!$1:$1048576,12,0)</f>
        <v>劉恬如</v>
      </c>
      <c r="N403" s="16" t="str">
        <f>VLOOKUP(B403,總表!$1:$1048576,13,0)</f>
        <v>國立嘉義大學附設實驗國民小學</v>
      </c>
      <c r="O403" s="16">
        <f>VLOOKUP(B403,總表!$1:$1048576,14,0)</f>
        <v>0</v>
      </c>
      <c r="P403" s="16">
        <f>VLOOKUP(B403,總表!$1:$1048576,15,0)</f>
        <v>0</v>
      </c>
      <c r="Q403" s="16">
        <f>VLOOKUP(B403,總表!$1:$1048576,16,0)</f>
        <v>0</v>
      </c>
      <c r="R403" s="16">
        <f>VLOOKUP(B403,總表!$1:$1048576,17,0)</f>
        <v>0</v>
      </c>
    </row>
    <row r="404" spans="1:18" ht="17.399999999999999" hidden="1" x14ac:dyDescent="0.3">
      <c r="A404" s="26" t="s">
        <v>3492</v>
      </c>
      <c r="B404" s="16" t="s">
        <v>2102</v>
      </c>
      <c r="C404" s="10" t="str">
        <f>VLOOKUP(B404,總表!$1:$1048576,2,0)</f>
        <v>足弓溫熱按摩器</v>
      </c>
      <c r="D404" s="20" t="str">
        <f>VLOOKUP(B404,總表!$1:$1048576,4,0)</f>
        <v>社會照護</v>
      </c>
      <c r="E404" s="16" t="str">
        <f>VLOOKUP(B404,總表!$1:$1048576,5,0)</f>
        <v>國小組</v>
      </c>
      <c r="F404" s="16" t="str">
        <f>VLOOKUP(B404,總表!$1:$1048576,3,0)</f>
        <v>嘉義市</v>
      </c>
      <c r="G404" s="16" t="str">
        <f>VLOOKUP(B404,總表!$1:$1048576,6,0)</f>
        <v>簡奕聞</v>
      </c>
      <c r="H404" s="16" t="str">
        <f>VLOOKUP(B404,總表!$1:$1048576,7,0)</f>
        <v>國立嘉義大學附設實驗國民小學</v>
      </c>
      <c r="I404" s="16" t="str">
        <f>VLOOKUP(B404,總表!$1:$1048576,8,0)</f>
        <v>林恩樂</v>
      </c>
      <c r="J404" s="16" t="str">
        <f>VLOOKUP(B404,總表!$1:$1048576,9,0)</f>
        <v>國立嘉義大學附設實驗國民小學</v>
      </c>
      <c r="K404" s="16" t="str">
        <f>VLOOKUP(B404,總表!$1:$1048576,10,0)</f>
        <v>張寓森</v>
      </c>
      <c r="L404" s="16" t="str">
        <f>VLOOKUP(B404,總表!$1:$1048576,11,0)</f>
        <v>國立嘉義大學附設實驗國民小學</v>
      </c>
      <c r="M404" s="16" t="str">
        <f>VLOOKUP(B404,總表!$1:$1048576,12,0)</f>
        <v>翁秀玉</v>
      </c>
      <c r="N404" s="16" t="str">
        <f>VLOOKUP(B404,總表!$1:$1048576,13,0)</f>
        <v>國立嘉義大學附設實驗國民小學</v>
      </c>
      <c r="O404" s="16" t="str">
        <f>VLOOKUP(B404,總表!$1:$1048576,14,0)</f>
        <v>李靜嫺</v>
      </c>
      <c r="P404" s="16" t="str">
        <f>VLOOKUP(B404,總表!$1:$1048576,15,0)</f>
        <v>嘉義市市立精忠國民小學</v>
      </c>
      <c r="Q404" s="16">
        <f>VLOOKUP(B404,總表!$1:$1048576,16,0)</f>
        <v>0</v>
      </c>
      <c r="R404" s="16">
        <f>VLOOKUP(B404,總表!$1:$1048576,17,0)</f>
        <v>0</v>
      </c>
    </row>
    <row r="405" spans="1:18" ht="17.399999999999999" hidden="1" x14ac:dyDescent="0.3">
      <c r="A405" s="31" t="s">
        <v>3494</v>
      </c>
      <c r="B405" s="16" t="s">
        <v>2117</v>
      </c>
      <c r="C405" s="10" t="str">
        <f>VLOOKUP(B405,總表!$1:$1048576,2,0)</f>
        <v>香味助眠頭帳</v>
      </c>
      <c r="D405" s="20" t="str">
        <f>VLOOKUP(B405,總表!$1:$1048576,4,0)</f>
        <v>社會照護</v>
      </c>
      <c r="E405" s="16" t="str">
        <f>VLOOKUP(B405,總表!$1:$1048576,5,0)</f>
        <v>國小組</v>
      </c>
      <c r="F405" s="16" t="str">
        <f>VLOOKUP(B405,總表!$1:$1048576,3,0)</f>
        <v>嘉義市</v>
      </c>
      <c r="G405" s="16" t="str">
        <f>VLOOKUP(B405,總表!$1:$1048576,6,0)</f>
        <v>蔡依庭</v>
      </c>
      <c r="H405" s="16" t="str">
        <f>VLOOKUP(B405,總表!$1:$1048576,7,0)</f>
        <v>國立嘉義大學附設實驗國民小學</v>
      </c>
      <c r="I405" s="16" t="str">
        <f>VLOOKUP(B405,總表!$1:$1048576,8,0)</f>
        <v>蔡艾辰</v>
      </c>
      <c r="J405" s="16" t="str">
        <f>VLOOKUP(B405,總表!$1:$1048576,9,0)</f>
        <v>國立嘉義大學附設實驗國民小學</v>
      </c>
      <c r="K405" s="16">
        <f>VLOOKUP(B405,總表!$1:$1048576,10,0)</f>
        <v>0</v>
      </c>
      <c r="L405" s="16">
        <f>VLOOKUP(B405,總表!$1:$1048576,11,0)</f>
        <v>0</v>
      </c>
      <c r="M405" s="16" t="str">
        <f>VLOOKUP(B405,總表!$1:$1048576,12,0)</f>
        <v>翁秀玉</v>
      </c>
      <c r="N405" s="16" t="str">
        <f>VLOOKUP(B405,總表!$1:$1048576,13,0)</f>
        <v>國立嘉義大學附設實驗國民小學</v>
      </c>
      <c r="O405" s="16" t="str">
        <f>VLOOKUP(B405,總表!$1:$1048576,14,0)</f>
        <v>楊雯惠</v>
      </c>
      <c r="P405" s="16" t="str">
        <f>VLOOKUP(B405,總表!$1:$1048576,15,0)</f>
        <v>國立嘉義大學附設國民小學</v>
      </c>
      <c r="Q405" s="16">
        <f>VLOOKUP(B405,總表!$1:$1048576,16,0)</f>
        <v>0</v>
      </c>
      <c r="R405" s="16">
        <f>VLOOKUP(B405,總表!$1:$1048576,17,0)</f>
        <v>0</v>
      </c>
    </row>
    <row r="406" spans="1:18" ht="17.399999999999999" hidden="1" x14ac:dyDescent="0.3">
      <c r="A406" s="22" t="s">
        <v>3495</v>
      </c>
      <c r="B406" s="16" t="s">
        <v>2390</v>
      </c>
      <c r="C406" s="10" t="str">
        <f>VLOOKUP(B406,總表!$1:$1048576,2,0)</f>
        <v>愛乾淨的垃圾桶</v>
      </c>
      <c r="D406" s="16" t="str">
        <f>VLOOKUP(B406,總表!$1:$1048576,4,0)</f>
        <v>便利生活</v>
      </c>
      <c r="E406" s="16" t="str">
        <f>VLOOKUP(B406,總表!$1:$1048576,5,0)</f>
        <v>國小組</v>
      </c>
      <c r="F406" s="16" t="str">
        <f>VLOOKUP(B406,總表!$1:$1048576,3,0)</f>
        <v>嘉義市</v>
      </c>
      <c r="G406" s="16" t="str">
        <f>VLOOKUP(B406,總表!$1:$1048576,6,0)</f>
        <v>溫晴詠</v>
      </c>
      <c r="H406" s="16" t="str">
        <f>VLOOKUP(B406,總表!$1:$1048576,7,0)</f>
        <v>嘉義市西區大同國民小學</v>
      </c>
      <c r="I406" s="16" t="str">
        <f>VLOOKUP(B406,總表!$1:$1048576,8,0)</f>
        <v>凃洺豪</v>
      </c>
      <c r="J406" s="16" t="str">
        <f>VLOOKUP(B406,總表!$1:$1048576,9,0)</f>
        <v>嘉義市西區大同國民小學</v>
      </c>
      <c r="K406" s="16" t="str">
        <f>VLOOKUP(B406,總表!$1:$1048576,10,0)</f>
        <v>葉瀚升</v>
      </c>
      <c r="L406" s="16" t="str">
        <f>VLOOKUP(B406,總表!$1:$1048576,11,0)</f>
        <v>嘉義市西區大同國民小學</v>
      </c>
      <c r="M406" s="16" t="str">
        <f>VLOOKUP(B406,總表!$1:$1048576,12,0)</f>
        <v>蔡明展</v>
      </c>
      <c r="N406" s="16" t="str">
        <f>VLOOKUP(B406,總表!$1:$1048576,13,0)</f>
        <v>嘉義市大同國民小學</v>
      </c>
      <c r="O406" s="16" t="str">
        <f>VLOOKUP(B406,總表!$1:$1048576,14,0)</f>
        <v>何盈萱</v>
      </c>
      <c r="P406" s="16" t="str">
        <f>VLOOKUP(B406,總表!$1:$1048576,15,0)</f>
        <v>嘉義市大同國民小學</v>
      </c>
      <c r="Q406" s="16">
        <f>VLOOKUP(B406,總表!$1:$1048576,16,0)</f>
        <v>0</v>
      </c>
      <c r="R406" s="16">
        <f>VLOOKUP(B406,總表!$1:$1048576,17,0)</f>
        <v>0</v>
      </c>
    </row>
    <row r="407" spans="1:18" ht="17.399999999999999" hidden="1" x14ac:dyDescent="0.3">
      <c r="A407" s="22" t="s">
        <v>3495</v>
      </c>
      <c r="B407" s="16" t="s">
        <v>2515</v>
      </c>
      <c r="C407" s="10" t="str">
        <f>VLOOKUP(B407,總表!$1:$1048576,2,0)</f>
        <v>定時變色牙刷</v>
      </c>
      <c r="D407" s="16" t="str">
        <f>VLOOKUP(B407,總表!$1:$1048576,4,0)</f>
        <v>便利生活</v>
      </c>
      <c r="E407" s="16" t="str">
        <f>VLOOKUP(B407,總表!$1:$1048576,5,0)</f>
        <v>國小組</v>
      </c>
      <c r="F407" s="16" t="str">
        <f>VLOOKUP(B407,總表!$1:$1048576,3,0)</f>
        <v>嘉義市</v>
      </c>
      <c r="G407" s="16" t="str">
        <f>VLOOKUP(B407,總表!$1:$1048576,6,0)</f>
        <v>周禹安</v>
      </c>
      <c r="H407" s="16" t="str">
        <f>VLOOKUP(B407,總表!$1:$1048576,7,0)</f>
        <v>國立嘉義大學附設國民小學</v>
      </c>
      <c r="I407" s="16" t="str">
        <f>VLOOKUP(B407,總表!$1:$1048576,8,0)</f>
        <v>張仁曦</v>
      </c>
      <c r="J407" s="16" t="str">
        <f>VLOOKUP(B407,總表!$1:$1048576,9,0)</f>
        <v>國立嘉義大學附設國民小學</v>
      </c>
      <c r="K407" s="16">
        <f>VLOOKUP(B407,總表!$1:$1048576,10,0)</f>
        <v>0</v>
      </c>
      <c r="L407" s="16">
        <f>VLOOKUP(B407,總表!$1:$1048576,11,0)</f>
        <v>0</v>
      </c>
      <c r="M407" s="16" t="str">
        <f>VLOOKUP(B407,總表!$1:$1048576,12,0)</f>
        <v>翁秀玉</v>
      </c>
      <c r="N407" s="16" t="str">
        <f>VLOOKUP(B407,總表!$1:$1048576,13,0)</f>
        <v>國立嘉義大學附設實驗國民小學</v>
      </c>
      <c r="O407" s="16" t="str">
        <f>VLOOKUP(B407,總表!$1:$1048576,14,0)</f>
        <v>楊雯惠</v>
      </c>
      <c r="P407" s="16" t="str">
        <f>VLOOKUP(B407,總表!$1:$1048576,15,0)</f>
        <v>國立嘉義大學附設國民小學</v>
      </c>
      <c r="Q407" s="16">
        <f>VLOOKUP(B407,總表!$1:$1048576,16,0)</f>
        <v>0</v>
      </c>
      <c r="R407" s="16">
        <f>VLOOKUP(B407,總表!$1:$1048576,17,0)</f>
        <v>0</v>
      </c>
    </row>
    <row r="408" spans="1:18" ht="17.399999999999999" hidden="1" x14ac:dyDescent="0.3">
      <c r="A408" s="22" t="s">
        <v>3495</v>
      </c>
      <c r="B408" s="16" t="s">
        <v>2679</v>
      </c>
      <c r="C408" s="10" t="str">
        <f>VLOOKUP(B408,總表!$1:$1048576,2,0)</f>
        <v>充氣式不黏手午睡枕</v>
      </c>
      <c r="D408" s="16" t="str">
        <f>VLOOKUP(B408,總表!$1:$1048576,4,0)</f>
        <v>便利生活</v>
      </c>
      <c r="E408" s="16" t="str">
        <f>VLOOKUP(B408,總表!$1:$1048576,5,0)</f>
        <v>國小組</v>
      </c>
      <c r="F408" s="16" t="str">
        <f>VLOOKUP(B408,總表!$1:$1048576,3,0)</f>
        <v>嘉義市</v>
      </c>
      <c r="G408" s="16" t="str">
        <f>VLOOKUP(B408,總表!$1:$1048576,6,0)</f>
        <v>蔡秉宸</v>
      </c>
      <c r="H408" s="16" t="str">
        <f>VLOOKUP(B408,總表!$1:$1048576,7,0)</f>
        <v>國立嘉義大學附設國民小學</v>
      </c>
      <c r="I408" s="16" t="str">
        <f>VLOOKUP(B408,總表!$1:$1048576,8,0)</f>
        <v>馬佑輝</v>
      </c>
      <c r="J408" s="16" t="str">
        <f>VLOOKUP(B408,總表!$1:$1048576,9,0)</f>
        <v>國立嘉義大學附設國民小學</v>
      </c>
      <c r="K408" s="16" t="str">
        <f>VLOOKUP(B408,總表!$1:$1048576,10,0)</f>
        <v>黃柏澂</v>
      </c>
      <c r="L408" s="16" t="str">
        <f>VLOOKUP(B408,總表!$1:$1048576,11,0)</f>
        <v>國立嘉義大學附設國民小學</v>
      </c>
      <c r="M408" s="16" t="str">
        <f>VLOOKUP(B408,總表!$1:$1048576,12,0)</f>
        <v>楊雯惠</v>
      </c>
      <c r="N408" s="16" t="str">
        <f>VLOOKUP(B408,總表!$1:$1048576,13,0)</f>
        <v>國立嘉義大學附設國民小學</v>
      </c>
      <c r="O408" s="16" t="str">
        <f>VLOOKUP(B408,總表!$1:$1048576,14,0)</f>
        <v>翁秀玉</v>
      </c>
      <c r="P408" s="16" t="str">
        <f>VLOOKUP(B408,總表!$1:$1048576,15,0)</f>
        <v>國立嘉義大學附設國民小學</v>
      </c>
      <c r="Q408" s="16">
        <f>VLOOKUP(B408,總表!$1:$1048576,16,0)</f>
        <v>0</v>
      </c>
      <c r="R408" s="16">
        <f>VLOOKUP(B408,總表!$1:$1048576,17,0)</f>
        <v>0</v>
      </c>
    </row>
    <row r="409" spans="1:18" ht="17.399999999999999" hidden="1" x14ac:dyDescent="0.3">
      <c r="A409" s="22" t="s">
        <v>3495</v>
      </c>
      <c r="B409" s="16" t="s">
        <v>2654</v>
      </c>
      <c r="C409" s="10" t="str">
        <f>VLOOKUP(B409,總表!$1:$1048576,2,0)</f>
        <v>智慧發光鞋</v>
      </c>
      <c r="D409" s="16" t="str">
        <f>VLOOKUP(B409,總表!$1:$1048576,4,0)</f>
        <v>便利生活</v>
      </c>
      <c r="E409" s="16" t="str">
        <f>VLOOKUP(B409,總表!$1:$1048576,5,0)</f>
        <v>國小組</v>
      </c>
      <c r="F409" s="16" t="str">
        <f>VLOOKUP(B409,總表!$1:$1048576,3,0)</f>
        <v>嘉義市</v>
      </c>
      <c r="G409" s="16" t="str">
        <f>VLOOKUP(B409,總表!$1:$1048576,6,0)</f>
        <v>何奕辰</v>
      </c>
      <c r="H409" s="16" t="str">
        <f>VLOOKUP(B409,總表!$1:$1048576,7,0)</f>
        <v>國立嘉義大學附設實驗國民小學</v>
      </c>
      <c r="I409" s="16" t="str">
        <f>VLOOKUP(B409,總表!$1:$1048576,8,0)</f>
        <v>李晨語</v>
      </c>
      <c r="J409" s="16" t="str">
        <f>VLOOKUP(B409,總表!$1:$1048576,9,0)</f>
        <v>國立嘉義大學附設實驗國民小學</v>
      </c>
      <c r="K409" s="16" t="str">
        <f>VLOOKUP(B409,總表!$1:$1048576,10,0)</f>
        <v>黃宥宸</v>
      </c>
      <c r="L409" s="16" t="str">
        <f>VLOOKUP(B409,總表!$1:$1048576,11,0)</f>
        <v>國立嘉義大學附設國民小學</v>
      </c>
      <c r="M409" s="16" t="str">
        <f>VLOOKUP(B409,總表!$1:$1048576,12,0)</f>
        <v>翁秀玉</v>
      </c>
      <c r="N409" s="16" t="str">
        <f>VLOOKUP(B409,總表!$1:$1048576,13,0)</f>
        <v>國立嘉義大學附設實驗國民小學</v>
      </c>
      <c r="O409" s="16" t="str">
        <f>VLOOKUP(B409,總表!$1:$1048576,14,0)</f>
        <v>楊雯惠</v>
      </c>
      <c r="P409" s="16" t="str">
        <f>VLOOKUP(B409,總表!$1:$1048576,15,0)</f>
        <v>國立嘉義大學附設國民小學</v>
      </c>
      <c r="Q409" s="16">
        <f>VLOOKUP(B409,總表!$1:$1048576,16,0)</f>
        <v>0</v>
      </c>
      <c r="R409" s="16">
        <f>VLOOKUP(B409,總表!$1:$1048576,17,0)</f>
        <v>0</v>
      </c>
    </row>
    <row r="410" spans="1:18" ht="17.399999999999999" hidden="1" x14ac:dyDescent="0.3">
      <c r="A410" s="28" t="s">
        <v>3493</v>
      </c>
      <c r="B410" s="13" t="s">
        <v>3509</v>
      </c>
      <c r="C410" s="10" t="str">
        <f>VLOOKUP(B410,總表!$1:$1048576,2,0)</f>
        <v>逆置杯架</v>
      </c>
      <c r="D410" s="16" t="str">
        <f>VLOOKUP(B410,總表!$1:$1048576,4,0)</f>
        <v>便利生活</v>
      </c>
      <c r="E410" s="16" t="str">
        <f>VLOOKUP(B410,總表!$1:$1048576,5,0)</f>
        <v>國小組</v>
      </c>
      <c r="F410" s="16" t="str">
        <f>VLOOKUP(B410,總表!$1:$1048576,3,0)</f>
        <v>嘉義市</v>
      </c>
      <c r="G410" s="16" t="str">
        <f>VLOOKUP(B410,總表!$1:$1048576,6,0)</f>
        <v>陳伯昊</v>
      </c>
      <c r="H410" s="16" t="str">
        <f>VLOOKUP(B410,總表!$1:$1048576,7,0)</f>
        <v>國立嘉義大學附設國民小學</v>
      </c>
      <c r="I410" s="16" t="str">
        <f>VLOOKUP(B410,總表!$1:$1048576,8,0)</f>
        <v>林宸安</v>
      </c>
      <c r="J410" s="16" t="str">
        <f>VLOOKUP(B410,總表!$1:$1048576,9,0)</f>
        <v>國立嘉義大學附設國民小學</v>
      </c>
      <c r="K410" s="16" t="str">
        <f>VLOOKUP(B410,總表!$1:$1048576,10,0)</f>
        <v>林宸宇</v>
      </c>
      <c r="L410" s="16" t="str">
        <f>VLOOKUP(B410,總表!$1:$1048576,11,0)</f>
        <v>國立嘉義大學附設國民小學</v>
      </c>
      <c r="M410" s="16" t="str">
        <f>VLOOKUP(B410,總表!$1:$1048576,12,0)</f>
        <v>楊雯惠</v>
      </c>
      <c r="N410" s="16" t="str">
        <f>VLOOKUP(B410,總表!$1:$1048576,13,0)</f>
        <v>國立嘉義大學附設國民小學</v>
      </c>
      <c r="O410" s="16" t="str">
        <f>VLOOKUP(B410,總表!$1:$1048576,14,0)</f>
        <v>翁秀玉</v>
      </c>
      <c r="P410" s="16" t="str">
        <f>VLOOKUP(B410,總表!$1:$1048576,15,0)</f>
        <v>國立嘉義大學附設國民小學</v>
      </c>
      <c r="Q410" s="16">
        <f>VLOOKUP(B410,總表!$1:$1048576,16,0)</f>
        <v>0</v>
      </c>
      <c r="R410" s="16">
        <f>VLOOKUP(B410,總表!$1:$1048576,17,0)</f>
        <v>0</v>
      </c>
    </row>
    <row r="411" spans="1:18" ht="17.399999999999999" hidden="1" x14ac:dyDescent="0.3">
      <c r="A411" s="28" t="s">
        <v>3493</v>
      </c>
      <c r="B411" s="13" t="s">
        <v>2452</v>
      </c>
      <c r="C411" s="10" t="str">
        <f>VLOOKUP(B411,總表!$1:$1048576,2,0)</f>
        <v>樂Color天然顏料盤</v>
      </c>
      <c r="D411" s="16" t="str">
        <f>VLOOKUP(B411,總表!$1:$1048576,4,0)</f>
        <v>便利生活</v>
      </c>
      <c r="E411" s="16" t="str">
        <f>VLOOKUP(B411,總表!$1:$1048576,5,0)</f>
        <v>國小組</v>
      </c>
      <c r="F411" s="16" t="str">
        <f>VLOOKUP(B411,總表!$1:$1048576,3,0)</f>
        <v>嘉義市</v>
      </c>
      <c r="G411" s="16" t="str">
        <f>VLOOKUP(B411,總表!$1:$1048576,6,0)</f>
        <v>陳芊樂</v>
      </c>
      <c r="H411" s="16" t="str">
        <f>VLOOKUP(B411,總表!$1:$1048576,7,0)</f>
        <v>國立南科國際實驗高級中學國小部</v>
      </c>
      <c r="I411" s="16" t="str">
        <f>VLOOKUP(B411,總表!$1:$1048576,8,0)</f>
        <v>陳政澔</v>
      </c>
      <c r="J411" s="16" t="str">
        <f>VLOOKUP(B411,總表!$1:$1048576,9,0)</f>
        <v>國立嘉義大學附設實驗國民小學</v>
      </c>
      <c r="K411" s="16" t="str">
        <f>VLOOKUP(B411,總表!$1:$1048576,10,0)</f>
        <v>陳思庭</v>
      </c>
      <c r="L411" s="16" t="str">
        <f>VLOOKUP(B411,總表!$1:$1048576,11,0)</f>
        <v>國立嘉義大學附設實驗國民小學</v>
      </c>
      <c r="M411" s="16" t="str">
        <f>VLOOKUP(B411,總表!$1:$1048576,12,0)</f>
        <v>何夢青</v>
      </c>
      <c r="N411" s="16" t="str">
        <f>VLOOKUP(B411,總表!$1:$1048576,13,0)</f>
        <v>國立南科國際實驗高級中學國小部</v>
      </c>
      <c r="O411" s="16" t="str">
        <f>VLOOKUP(B411,總表!$1:$1048576,14,0)</f>
        <v>翁秀玉</v>
      </c>
      <c r="P411" s="16" t="str">
        <f>VLOOKUP(B411,總表!$1:$1048576,15,0)</f>
        <v>國立嘉義大學附設實驗國民小學</v>
      </c>
      <c r="Q411" s="16" t="str">
        <f>VLOOKUP(B411,總表!$1:$1048576,16,0)</f>
        <v>李靜嫺</v>
      </c>
      <c r="R411" s="16" t="str">
        <f>VLOOKUP(B411,總表!$1:$1048576,17,0)</f>
        <v>嘉義市港坪國民小學</v>
      </c>
    </row>
    <row r="412" spans="1:18" ht="17.399999999999999" hidden="1" x14ac:dyDescent="0.3">
      <c r="A412" s="30" t="s">
        <v>3494</v>
      </c>
      <c r="B412" s="13" t="s">
        <v>2645</v>
      </c>
      <c r="C412" s="10" t="str">
        <f>VLOOKUP(B412,總表!$1:$1048576,2,0)</f>
        <v>多功能寵物背包</v>
      </c>
      <c r="D412" s="16" t="str">
        <f>VLOOKUP(B412,總表!$1:$1048576,4,0)</f>
        <v>便利生活</v>
      </c>
      <c r="E412" s="16" t="str">
        <f>VLOOKUP(B412,總表!$1:$1048576,5,0)</f>
        <v>國小組</v>
      </c>
      <c r="F412" s="16" t="str">
        <f>VLOOKUP(B412,總表!$1:$1048576,3,0)</f>
        <v>嘉義市</v>
      </c>
      <c r="G412" s="16" t="str">
        <f>VLOOKUP(B412,總表!$1:$1048576,6,0)</f>
        <v xml:space="preserve"> 王美華</v>
      </c>
      <c r="H412" s="16" t="str">
        <f>VLOOKUP(B412,總表!$1:$1048576,7,0)</f>
        <v>嘉義市西區大同國民小學</v>
      </c>
      <c r="I412" s="16" t="str">
        <f>VLOOKUP(B412,總表!$1:$1048576,8,0)</f>
        <v>鄭百棠</v>
      </c>
      <c r="J412" s="16" t="str">
        <f>VLOOKUP(B412,總表!$1:$1048576,9,0)</f>
        <v>嘉義市西區大同國民小學</v>
      </c>
      <c r="K412" s="16" t="str">
        <f>VLOOKUP(B412,總表!$1:$1048576,10,0)</f>
        <v>劉梓歆</v>
      </c>
      <c r="L412" s="16" t="str">
        <f>VLOOKUP(B412,總表!$1:$1048576,11,0)</f>
        <v>嘉義市西區大同國民小學</v>
      </c>
      <c r="M412" s="16" t="str">
        <f>VLOOKUP(B412,總表!$1:$1048576,12,0)</f>
        <v>林益群</v>
      </c>
      <c r="N412" s="16" t="str">
        <f>VLOOKUP(B412,總表!$1:$1048576,13,0)</f>
        <v>嘉義市西區大同國民小學</v>
      </c>
      <c r="O412" s="16">
        <f>VLOOKUP(B412,總表!$1:$1048576,14,0)</f>
        <v>0</v>
      </c>
      <c r="P412" s="16">
        <f>VLOOKUP(B412,總表!$1:$1048576,15,0)</f>
        <v>0</v>
      </c>
      <c r="Q412" s="16">
        <f>VLOOKUP(B412,總表!$1:$1048576,16,0)</f>
        <v>0</v>
      </c>
      <c r="R412" s="16">
        <f>VLOOKUP(B412,總表!$1:$1048576,17,0)</f>
        <v>0</v>
      </c>
    </row>
    <row r="413" spans="1:18" ht="17.399999999999999" hidden="1" x14ac:dyDescent="0.3">
      <c r="A413" s="30" t="s">
        <v>3494</v>
      </c>
      <c r="B413" s="16" t="s">
        <v>2318</v>
      </c>
      <c r="C413" s="10" t="str">
        <f>VLOOKUP(B413,總表!$1:$1048576,2,0)</f>
        <v>太陽能手機架</v>
      </c>
      <c r="D413" s="16" t="str">
        <f>VLOOKUP(B413,總表!$1:$1048576,4,0)</f>
        <v>便利生活</v>
      </c>
      <c r="E413" s="16" t="str">
        <f>VLOOKUP(B413,總表!$1:$1048576,5,0)</f>
        <v>國小組</v>
      </c>
      <c r="F413" s="16" t="str">
        <f>VLOOKUP(B413,總表!$1:$1048576,3,0)</f>
        <v>嘉義市</v>
      </c>
      <c r="G413" s="16" t="str">
        <f>VLOOKUP(B413,總表!$1:$1048576,6,0)</f>
        <v>林玥穎</v>
      </c>
      <c r="H413" s="16" t="str">
        <f>VLOOKUP(B413,總表!$1:$1048576,7,0)</f>
        <v>嘉義市東區蘭潭國民小學</v>
      </c>
      <c r="I413" s="16" t="str">
        <f>VLOOKUP(B413,總表!$1:$1048576,8,0)</f>
        <v>陳人銓</v>
      </c>
      <c r="J413" s="16" t="str">
        <f>VLOOKUP(B413,總表!$1:$1048576,9,0)</f>
        <v>嘉義市東區蘭潭國民小學</v>
      </c>
      <c r="K413" s="16">
        <f>VLOOKUP(B413,總表!$1:$1048576,10,0)</f>
        <v>0</v>
      </c>
      <c r="L413" s="16">
        <f>VLOOKUP(B413,總表!$1:$1048576,11,0)</f>
        <v>0</v>
      </c>
      <c r="M413" s="16" t="str">
        <f>VLOOKUP(B413,總表!$1:$1048576,12,0)</f>
        <v>呂侑恩</v>
      </c>
      <c r="N413" s="16" t="str">
        <f>VLOOKUP(B413,總表!$1:$1048576,13,0)</f>
        <v>國立高雄科技園區附設實驗高級中等學校(國小部)</v>
      </c>
      <c r="O413" s="16" t="str">
        <f>VLOOKUP(B413,總表!$1:$1048576,14,0)</f>
        <v>朱偉誠</v>
      </c>
      <c r="P413" s="16" t="str">
        <f>VLOOKUP(B413,總表!$1:$1048576,15,0)</f>
        <v>嘉義市東區蘭潭國民小學</v>
      </c>
      <c r="Q413" s="16" t="str">
        <f>VLOOKUP(B413,總表!$1:$1048576,16,0)</f>
        <v>張仲傑</v>
      </c>
      <c r="R413" s="16" t="str">
        <f>VLOOKUP(B413,總表!$1:$1048576,17,0)</f>
        <v>嘉義市東區蘭潭國民小學</v>
      </c>
    </row>
    <row r="414" spans="1:18" ht="17.399999999999999" hidden="1" x14ac:dyDescent="0.3">
      <c r="A414" s="28" t="s">
        <v>3493</v>
      </c>
      <c r="B414" s="13" t="s">
        <v>285</v>
      </c>
      <c r="C414" s="10" t="str">
        <f>VLOOKUP(B414,總表!$1:$1048576,2,0)</f>
        <v>防災大富翁</v>
      </c>
      <c r="D414" s="18" t="str">
        <f>VLOOKUP(B414,總表!$1:$1048576,4,0)</f>
        <v>休閒與教育</v>
      </c>
      <c r="E414" s="16" t="str">
        <f>VLOOKUP(B414,總表!$1:$1048576,5,0)</f>
        <v>國中組</v>
      </c>
      <c r="F414" s="16" t="str">
        <f>VLOOKUP(B414,總表!$1:$1048576,3,0)</f>
        <v>嘉義市</v>
      </c>
      <c r="G414" s="16" t="str">
        <f>VLOOKUP(B414,總表!$1:$1048576,6,0)</f>
        <v>張益誠</v>
      </c>
      <c r="H414" s="16" t="str">
        <f>VLOOKUP(B414,總表!$1:$1048576,7,0)</f>
        <v>嘉義市北興國民中學</v>
      </c>
      <c r="I414" s="16" t="str">
        <f>VLOOKUP(B414,總表!$1:$1048576,8,0)</f>
        <v>周寬旭</v>
      </c>
      <c r="J414" s="16" t="str">
        <f>VLOOKUP(B414,總表!$1:$1048576,9,0)</f>
        <v>嘉義市北興國民中學</v>
      </c>
      <c r="K414" s="16" t="str">
        <f>VLOOKUP(B414,總表!$1:$1048576,10,0)</f>
        <v>張寓森</v>
      </c>
      <c r="L414" s="16" t="str">
        <f>VLOOKUP(B414,總表!$1:$1048576,11,0)</f>
        <v>國立嘉義大學附設實驗國民小學</v>
      </c>
      <c r="M414" s="16" t="str">
        <f>VLOOKUP(B414,總表!$1:$1048576,12,0)</f>
        <v>翁秀玉</v>
      </c>
      <c r="N414" s="16" t="str">
        <f>VLOOKUP(B414,總表!$1:$1048576,13,0)</f>
        <v>國立嘉義大學附設實驗國民小學</v>
      </c>
      <c r="O414" s="16" t="str">
        <f>VLOOKUP(B414,總表!$1:$1048576,14,0)</f>
        <v>李靜嫺</v>
      </c>
      <c r="P414" s="16" t="str">
        <f>VLOOKUP(B414,總表!$1:$1048576,15,0)</f>
        <v>嘉義市市立港坪國民小學</v>
      </c>
      <c r="Q414" s="16" t="str">
        <f>VLOOKUP(B414,總表!$1:$1048576,16,0)</f>
        <v>羅俊明</v>
      </c>
      <c r="R414" s="16" t="str">
        <f>VLOOKUP(B414,總表!$1:$1048576,17,0)</f>
        <v>嘉義市市立北興國民中學</v>
      </c>
    </row>
    <row r="415" spans="1:18" ht="17.399999999999999" hidden="1" x14ac:dyDescent="0.3">
      <c r="A415" s="28" t="s">
        <v>3493</v>
      </c>
      <c r="B415" s="13" t="s">
        <v>521</v>
      </c>
      <c r="C415" s="10" t="str">
        <f>VLOOKUP(B415,總表!$1:$1048576,2,0)</f>
        <v>免浸髒不泡湯_觸發型耐淹腳架</v>
      </c>
      <c r="D415" s="19" t="str">
        <f>VLOOKUP(B415,總表!$1:$1048576,4,0)</f>
        <v>災害管理與安全</v>
      </c>
      <c r="E415" s="16" t="str">
        <f>VLOOKUP(B415,總表!$1:$1048576,5,0)</f>
        <v>國中組</v>
      </c>
      <c r="F415" s="16" t="str">
        <f>VLOOKUP(B415,總表!$1:$1048576,3,0)</f>
        <v>嘉義市</v>
      </c>
      <c r="G415" s="16" t="str">
        <f>VLOOKUP(B415,總表!$1:$1048576,6,0)</f>
        <v>邱婷榆</v>
      </c>
      <c r="H415" s="16" t="str">
        <f>VLOOKUP(B415,總表!$1:$1048576,7,0)</f>
        <v>嘉義市北興國中</v>
      </c>
      <c r="I415" s="16" t="str">
        <f>VLOOKUP(B415,總表!$1:$1048576,8,0)</f>
        <v>林宥瑄</v>
      </c>
      <c r="J415" s="16" t="str">
        <f>VLOOKUP(B415,總表!$1:$1048576,9,0)</f>
        <v>嘉義市北興國中</v>
      </c>
      <c r="K415" s="16">
        <f>VLOOKUP(B415,總表!$1:$1048576,10,0)</f>
        <v>0</v>
      </c>
      <c r="L415" s="16">
        <f>VLOOKUP(B415,總表!$1:$1048576,11,0)</f>
        <v>0</v>
      </c>
      <c r="M415" s="16" t="str">
        <f>VLOOKUP(B415,總表!$1:$1048576,12,0)</f>
        <v>沈奕成</v>
      </c>
      <c r="N415" s="16" t="str">
        <f>VLOOKUP(B415,總表!$1:$1048576,13,0)</f>
        <v>嘉義市立北興國中</v>
      </c>
      <c r="O415" s="16" t="str">
        <f>VLOOKUP(B415,總表!$1:$1048576,14,0)</f>
        <v>王靜儀</v>
      </c>
      <c r="P415" s="16" t="str">
        <f>VLOOKUP(B415,總表!$1:$1048576,15,0)</f>
        <v>嘉義市立北興國中</v>
      </c>
      <c r="Q415" s="16">
        <f>VLOOKUP(B415,總表!$1:$1048576,16,0)</f>
        <v>0</v>
      </c>
      <c r="R415" s="16">
        <f>VLOOKUP(B415,總表!$1:$1048576,17,0)</f>
        <v>0</v>
      </c>
    </row>
    <row r="416" spans="1:18" ht="17.399999999999999" hidden="1" x14ac:dyDescent="0.3">
      <c r="A416" s="30" t="s">
        <v>3494</v>
      </c>
      <c r="B416" s="13" t="s">
        <v>477</v>
      </c>
      <c r="C416" s="10" t="str">
        <f>VLOOKUP(B416,總表!$1:$1048576,2,0)</f>
        <v>具飄浮機動逃生桶</v>
      </c>
      <c r="D416" s="19" t="str">
        <f>VLOOKUP(B416,總表!$1:$1048576,4,0)</f>
        <v>災害管理與安全</v>
      </c>
      <c r="E416" s="16" t="str">
        <f>VLOOKUP(B416,總表!$1:$1048576,5,0)</f>
        <v>國中組</v>
      </c>
      <c r="F416" s="16" t="str">
        <f>VLOOKUP(B416,總表!$1:$1048576,3,0)</f>
        <v>嘉義市</v>
      </c>
      <c r="G416" s="16" t="str">
        <f>VLOOKUP(B416,總表!$1:$1048576,6,0)</f>
        <v>方譽程</v>
      </c>
      <c r="H416" s="16" t="str">
        <f>VLOOKUP(B416,總表!$1:$1048576,7,0)</f>
        <v>嘉義市立民生國民中學</v>
      </c>
      <c r="I416" s="16" t="str">
        <f>VLOOKUP(B416,總表!$1:$1048576,8,0)</f>
        <v>黃湘晴</v>
      </c>
      <c r="J416" s="16" t="str">
        <f>VLOOKUP(B416,總表!$1:$1048576,9,0)</f>
        <v>嘉義市立民生國民中學</v>
      </c>
      <c r="K416" s="16" t="str">
        <f>VLOOKUP(B416,總表!$1:$1048576,10,0)</f>
        <v>吳為劭</v>
      </c>
      <c r="L416" s="16" t="str">
        <f>VLOOKUP(B416,總表!$1:$1048576,11,0)</f>
        <v>嘉義市立民生國民中學</v>
      </c>
      <c r="M416" s="16" t="str">
        <f>VLOOKUP(B416,總表!$1:$1048576,12,0)</f>
        <v xml:space="preserve"> 陳淑瑤</v>
      </c>
      <c r="N416" s="16" t="str">
        <f>VLOOKUP(B416,總表!$1:$1048576,13,0)</f>
        <v>嘉義市立民生國民中學</v>
      </c>
      <c r="O416" s="16" t="str">
        <f>VLOOKUP(B416,總表!$1:$1048576,14,0)</f>
        <v xml:space="preserve"> 林芳如</v>
      </c>
      <c r="P416" s="16" t="str">
        <f>VLOOKUP(B416,總表!$1:$1048576,15,0)</f>
        <v>嘉義市立民生國民中學</v>
      </c>
      <c r="Q416" s="16" t="str">
        <f>VLOOKUP(B416,總表!$1:$1048576,16,0)</f>
        <v>蔡宗曄</v>
      </c>
      <c r="R416" s="16" t="str">
        <f>VLOOKUP(B416,總表!$1:$1048576,17,0)</f>
        <v>嘉義市立民生國民中學</v>
      </c>
    </row>
    <row r="417" spans="1:18" ht="17.399999999999999" hidden="1" x14ac:dyDescent="0.3">
      <c r="A417" s="22" t="s">
        <v>3495</v>
      </c>
      <c r="B417" s="13" t="s">
        <v>739</v>
      </c>
      <c r="C417" s="10" t="str">
        <f>VLOOKUP(B417,總表!$1:$1048576,2,0)</f>
        <v>輪椅頭頸部安全保護裝置</v>
      </c>
      <c r="D417" s="20" t="str">
        <f>VLOOKUP(B417,總表!$1:$1048576,4,0)</f>
        <v>社會照護</v>
      </c>
      <c r="E417" s="16" t="str">
        <f>VLOOKUP(B417,總表!$1:$1048576,5,0)</f>
        <v>國中組</v>
      </c>
      <c r="F417" s="16" t="str">
        <f>VLOOKUP(B417,總表!$1:$1048576,3,0)</f>
        <v>嘉義市</v>
      </c>
      <c r="G417" s="16" t="str">
        <f>VLOOKUP(B417,總表!$1:$1048576,6,0)</f>
        <v>黃湘晴</v>
      </c>
      <c r="H417" s="16" t="str">
        <f>VLOOKUP(B417,總表!$1:$1048576,7,0)</f>
        <v>嘉義市立民生國民中學</v>
      </c>
      <c r="I417" s="16" t="str">
        <f>VLOOKUP(B417,總表!$1:$1048576,8,0)</f>
        <v>高宇朋</v>
      </c>
      <c r="J417" s="16" t="str">
        <f>VLOOKUP(B417,總表!$1:$1048576,9,0)</f>
        <v>嘉義市立民生國民中學</v>
      </c>
      <c r="K417" s="16" t="str">
        <f>VLOOKUP(B417,總表!$1:$1048576,10,0)</f>
        <v>方譽程</v>
      </c>
      <c r="L417" s="16" t="str">
        <f>VLOOKUP(B417,總表!$1:$1048576,11,0)</f>
        <v>嘉義市立民生國民中學</v>
      </c>
      <c r="M417" s="16" t="str">
        <f>VLOOKUP(B417,總表!$1:$1048576,12,0)</f>
        <v xml:space="preserve"> 林芳如</v>
      </c>
      <c r="N417" s="16" t="str">
        <f>VLOOKUP(B417,總表!$1:$1048576,13,0)</f>
        <v>嘉義市立民生國民中學</v>
      </c>
      <c r="O417" s="16" t="str">
        <f>VLOOKUP(B417,總表!$1:$1048576,14,0)</f>
        <v xml:space="preserve"> 陳淑瑤</v>
      </c>
      <c r="P417" s="16" t="str">
        <f>VLOOKUP(B417,總表!$1:$1048576,15,0)</f>
        <v>嘉義市立民生國民中學</v>
      </c>
      <c r="Q417" s="16" t="str">
        <f>VLOOKUP(B417,總表!$1:$1048576,16,0)</f>
        <v>蔡宗曄</v>
      </c>
      <c r="R417" s="16" t="str">
        <f>VLOOKUP(B417,總表!$1:$1048576,17,0)</f>
        <v>嘉義市立民生國民中學</v>
      </c>
    </row>
    <row r="418" spans="1:18" ht="17.399999999999999" hidden="1" x14ac:dyDescent="0.3">
      <c r="A418" s="22" t="s">
        <v>3495</v>
      </c>
      <c r="B418" s="13" t="s">
        <v>868</v>
      </c>
      <c r="C418" s="10" t="str">
        <f>VLOOKUP(B418,總表!$1:$1048576,2,0)</f>
        <v>可變型雨衣</v>
      </c>
      <c r="D418" s="16" t="str">
        <f>VLOOKUP(B418,總表!$1:$1048576,4,0)</f>
        <v>便利生活</v>
      </c>
      <c r="E418" s="16" t="str">
        <f>VLOOKUP(B418,總表!$1:$1048576,5,0)</f>
        <v>國中組</v>
      </c>
      <c r="F418" s="16" t="str">
        <f>VLOOKUP(B418,總表!$1:$1048576,3,0)</f>
        <v>嘉義市</v>
      </c>
      <c r="G418" s="16" t="str">
        <f>VLOOKUP(B418,總表!$1:$1048576,6,0)</f>
        <v>羅之妍</v>
      </c>
      <c r="H418" s="16" t="str">
        <f>VLOOKUP(B418,總表!$1:$1048576,7,0)</f>
        <v>嘉義市立民生國中</v>
      </c>
      <c r="I418" s="16" t="str">
        <f>VLOOKUP(B418,總表!$1:$1048576,8,0)</f>
        <v>賴郁珺</v>
      </c>
      <c r="J418" s="16" t="str">
        <f>VLOOKUP(B418,總表!$1:$1048576,9,0)</f>
        <v>嘉義市立民生國中</v>
      </c>
      <c r="K418" s="16">
        <f>VLOOKUP(B418,總表!$1:$1048576,10,0)</f>
        <v>0</v>
      </c>
      <c r="L418" s="16">
        <f>VLOOKUP(B418,總表!$1:$1048576,11,0)</f>
        <v>0</v>
      </c>
      <c r="M418" s="16" t="str">
        <f>VLOOKUP(B418,總表!$1:$1048576,12,0)</f>
        <v xml:space="preserve"> 林芳如</v>
      </c>
      <c r="N418" s="16" t="str">
        <f>VLOOKUP(B418,總表!$1:$1048576,13,0)</f>
        <v>嘉義市立民生國民中學</v>
      </c>
      <c r="O418" s="16" t="str">
        <f>VLOOKUP(B418,總表!$1:$1048576,14,0)</f>
        <v xml:space="preserve"> 陳淑瑤</v>
      </c>
      <c r="P418" s="16" t="str">
        <f>VLOOKUP(B418,總表!$1:$1048576,15,0)</f>
        <v>嘉義市立民生國民中學</v>
      </c>
      <c r="Q418" s="16">
        <f>VLOOKUP(B418,總表!$1:$1048576,16,0)</f>
        <v>0</v>
      </c>
      <c r="R418" s="16">
        <f>VLOOKUP(B418,總表!$1:$1048576,17,0)</f>
        <v>0</v>
      </c>
    </row>
    <row r="419" spans="1:18" ht="17.399999999999999" hidden="1" x14ac:dyDescent="0.3">
      <c r="A419" s="28" t="s">
        <v>3493</v>
      </c>
      <c r="B419" s="13" t="s">
        <v>912</v>
      </c>
      <c r="C419" s="10" t="str">
        <f>VLOOKUP(B419,總表!$1:$1048576,2,0)</f>
        <v>自動放錐放心_自走式三角警示牌</v>
      </c>
      <c r="D419" s="16" t="str">
        <f>VLOOKUP(B419,總表!$1:$1048576,4,0)</f>
        <v>便利生活</v>
      </c>
      <c r="E419" s="16" t="str">
        <f>VLOOKUP(B419,總表!$1:$1048576,5,0)</f>
        <v>國中組</v>
      </c>
      <c r="F419" s="16" t="str">
        <f>VLOOKUP(B419,總表!$1:$1048576,3,0)</f>
        <v>嘉義市</v>
      </c>
      <c r="G419" s="16" t="str">
        <f>VLOOKUP(B419,總表!$1:$1048576,6,0)</f>
        <v>黃健誠</v>
      </c>
      <c r="H419" s="16" t="str">
        <f>VLOOKUP(B419,總表!$1:$1048576,7,0)</f>
        <v>嘉義市北興國中</v>
      </c>
      <c r="I419" s="16" t="str">
        <f>VLOOKUP(B419,總表!$1:$1048576,8,0)</f>
        <v>陳湛元</v>
      </c>
      <c r="J419" s="16" t="str">
        <f>VLOOKUP(B419,總表!$1:$1048576,9,0)</f>
        <v>嘉義市北興國中</v>
      </c>
      <c r="K419" s="16" t="str">
        <f>VLOOKUP(B419,總表!$1:$1048576,10,0)</f>
        <v>黃烜智</v>
      </c>
      <c r="L419" s="16" t="str">
        <f>VLOOKUP(B419,總表!$1:$1048576,11,0)</f>
        <v>嘉義市北興國中</v>
      </c>
      <c r="M419" s="16" t="str">
        <f>VLOOKUP(B419,總表!$1:$1048576,12,0)</f>
        <v>沈奕成</v>
      </c>
      <c r="N419" s="16" t="str">
        <f>VLOOKUP(B419,總表!$1:$1048576,13,0)</f>
        <v>嘉義市立北興國中</v>
      </c>
      <c r="O419" s="16" t="str">
        <f>VLOOKUP(B419,總表!$1:$1048576,14,0)</f>
        <v>王靜儀</v>
      </c>
      <c r="P419" s="16" t="str">
        <f>VLOOKUP(B419,總表!$1:$1048576,15,0)</f>
        <v>嘉義市立北興國中</v>
      </c>
      <c r="Q419" s="16">
        <f>VLOOKUP(B419,總表!$1:$1048576,16,0)</f>
        <v>0</v>
      </c>
      <c r="R419" s="16">
        <f>VLOOKUP(B419,總表!$1:$1048576,17,0)</f>
        <v>0</v>
      </c>
    </row>
    <row r="420" spans="1:18" ht="17.399999999999999" hidden="1" x14ac:dyDescent="0.3">
      <c r="A420" s="30" t="s">
        <v>3494</v>
      </c>
      <c r="B420" s="13" t="s">
        <v>933</v>
      </c>
      <c r="C420" s="10" t="str">
        <f>VLOOKUP(B420,總表!$1:$1048576,2,0)</f>
        <v>涼感變色手機貼片</v>
      </c>
      <c r="D420" s="16" t="str">
        <f>VLOOKUP(B420,總表!$1:$1048576,4,0)</f>
        <v>便利生活</v>
      </c>
      <c r="E420" s="16" t="str">
        <f>VLOOKUP(B420,總表!$1:$1048576,5,0)</f>
        <v>國中組</v>
      </c>
      <c r="F420" s="16" t="str">
        <f>VLOOKUP(B420,總表!$1:$1048576,3,0)</f>
        <v>嘉義市</v>
      </c>
      <c r="G420" s="16" t="str">
        <f>VLOOKUP(B420,總表!$1:$1048576,6,0)</f>
        <v>林歆嵐</v>
      </c>
      <c r="H420" s="16" t="str">
        <f>VLOOKUP(B420,總表!$1:$1048576,7,0)</f>
        <v>嘉義市立嘉義國民中學</v>
      </c>
      <c r="I420" s="16" t="str">
        <f>VLOOKUP(B420,總表!$1:$1048576,8,0)</f>
        <v>陳曉玄</v>
      </c>
      <c r="J420" s="16" t="str">
        <f>VLOOKUP(B420,總表!$1:$1048576,9,0)</f>
        <v>嘉義市立嘉義國民中學</v>
      </c>
      <c r="K420" s="16">
        <f>VLOOKUP(B420,總表!$1:$1048576,10,0)</f>
        <v>0</v>
      </c>
      <c r="L420" s="16">
        <f>VLOOKUP(B420,總表!$1:$1048576,11,0)</f>
        <v>0</v>
      </c>
      <c r="M420" s="16" t="str">
        <f>VLOOKUP(B420,總表!$1:$1048576,12,0)</f>
        <v>黃怡儒</v>
      </c>
      <c r="N420" s="16" t="str">
        <f>VLOOKUP(B420,總表!$1:$1048576,13,0)</f>
        <v>嘉義市立嘉義國民中學</v>
      </c>
      <c r="O420" s="16" t="str">
        <f>VLOOKUP(B420,總表!$1:$1048576,14,0)</f>
        <v>翁秀玉</v>
      </c>
      <c r="P420" s="16" t="str">
        <f>VLOOKUP(B420,總表!$1:$1048576,15,0)</f>
        <v>國立嘉義大學附設實驗國民小學</v>
      </c>
      <c r="Q420" s="16">
        <f>VLOOKUP(B420,總表!$1:$1048576,16,0)</f>
        <v>0</v>
      </c>
      <c r="R420" s="16">
        <f>VLOOKUP(B420,總表!$1:$1048576,17,0)</f>
        <v>0</v>
      </c>
    </row>
    <row r="421" spans="1:18" ht="17.399999999999999" hidden="1" x14ac:dyDescent="0.3">
      <c r="A421" s="30" t="s">
        <v>3494</v>
      </c>
      <c r="B421" s="13" t="s">
        <v>939</v>
      </c>
      <c r="C421" s="10" t="str">
        <f>VLOOKUP(B421,總表!$1:$1048576,2,0)</f>
        <v>塑膠椅不落盤</v>
      </c>
      <c r="D421" s="16" t="str">
        <f>VLOOKUP(B421,總表!$1:$1048576,4,0)</f>
        <v>便利生活</v>
      </c>
      <c r="E421" s="16" t="str">
        <f>VLOOKUP(B421,總表!$1:$1048576,5,0)</f>
        <v>國中組</v>
      </c>
      <c r="F421" s="16" t="str">
        <f>VLOOKUP(B421,總表!$1:$1048576,3,0)</f>
        <v>嘉義市</v>
      </c>
      <c r="G421" s="16" t="str">
        <f>VLOOKUP(B421,總表!$1:$1048576,6,0)</f>
        <v>謝諒翰</v>
      </c>
      <c r="H421" s="16" t="str">
        <f>VLOOKUP(B421,總表!$1:$1048576,7,0)</f>
        <v>國立嘉義大學附設實驗國民小學</v>
      </c>
      <c r="I421" s="16" t="str">
        <f>VLOOKUP(B421,總表!$1:$1048576,8,0)</f>
        <v>林歆嵐</v>
      </c>
      <c r="J421" s="16" t="str">
        <f>VLOOKUP(B421,總表!$1:$1048576,9,0)</f>
        <v>嘉義市立嘉義國民中學</v>
      </c>
      <c r="K421" s="16" t="str">
        <f>VLOOKUP(B421,總表!$1:$1048576,10,0)</f>
        <v>陳霏飛</v>
      </c>
      <c r="L421" s="16" t="str">
        <f>VLOOKUP(B421,總表!$1:$1048576,11,0)</f>
        <v>國立嘉義大學附設實驗國民小學</v>
      </c>
      <c r="M421" s="16" t="str">
        <f>VLOOKUP(B421,總表!$1:$1048576,12,0)</f>
        <v>翁秀玉</v>
      </c>
      <c r="N421" s="16" t="str">
        <f>VLOOKUP(B421,總表!$1:$1048576,13,0)</f>
        <v>國立嘉義大學附設實驗國民小學</v>
      </c>
      <c r="O421" s="16" t="str">
        <f>VLOOKUP(B421,總表!$1:$1048576,14,0)</f>
        <v>李靜嫺</v>
      </c>
      <c r="P421" s="16" t="str">
        <f>VLOOKUP(B421,總表!$1:$1048576,15,0)</f>
        <v>嘉義市市立港坪國民小學</v>
      </c>
      <c r="Q421" s="16" t="str">
        <f>VLOOKUP(B421,總表!$1:$1048576,16,0)</f>
        <v>黃怡儒</v>
      </c>
      <c r="R421" s="16" t="str">
        <f>VLOOKUP(B421,總表!$1:$1048576,17,0)</f>
        <v>嘉義市立嘉義國民中學</v>
      </c>
    </row>
    <row r="422" spans="1:18" ht="17.399999999999999" hidden="1" x14ac:dyDescent="0.3">
      <c r="A422" s="25" t="s">
        <v>3492</v>
      </c>
      <c r="B422" s="13" t="s">
        <v>2868</v>
      </c>
      <c r="C422" s="10" t="str">
        <f>VLOOKUP(B422,總表!$1:$1048576,2,0)</f>
        <v>智慧極光哈密瓜認證系統</v>
      </c>
      <c r="D422" s="17" t="str">
        <f>VLOOKUP(B422,總表!$1:$1048576,4,0)</f>
        <v>永續發展農糧技術</v>
      </c>
      <c r="E422" s="16" t="str">
        <f>VLOOKUP(B422,總表!$1:$1048576,5,0)</f>
        <v>高中職組</v>
      </c>
      <c r="F422" s="16" t="str">
        <f>VLOOKUP(B422,總表!$1:$1048576,3,0)</f>
        <v>嘉義縣</v>
      </c>
      <c r="G422" s="16" t="str">
        <f>VLOOKUP(B422,總表!$1:$1048576,6,0)</f>
        <v>林哲承</v>
      </c>
      <c r="H422" s="16" t="str">
        <f>VLOOKUP(B422,總表!$1:$1048576,7,0)</f>
        <v>嘉義縣立竹崎高級中學</v>
      </c>
      <c r="I422" s="16" t="str">
        <f>VLOOKUP(B422,總表!$1:$1048576,8,0)</f>
        <v>周帛穎</v>
      </c>
      <c r="J422" s="16" t="str">
        <f>VLOOKUP(B422,總表!$1:$1048576,9,0)</f>
        <v>嘉義縣立竹崎高級中學</v>
      </c>
      <c r="K422" s="16" t="str">
        <f>VLOOKUP(B422,總表!$1:$1048576,10,0)</f>
        <v>羅婕寧</v>
      </c>
      <c r="L422" s="16" t="str">
        <f>VLOOKUP(B422,總表!$1:$1048576,11,0)</f>
        <v>嘉義縣立竹崎高級中學</v>
      </c>
      <c r="M422" s="16" t="str">
        <f>VLOOKUP(B422,總表!$1:$1048576,12,0)</f>
        <v>黃皇賓</v>
      </c>
      <c r="N422" s="16" t="str">
        <f>VLOOKUP(B422,總表!$1:$1048576,13,0)</f>
        <v>嘉義縣立竹崎高級中學</v>
      </c>
      <c r="O422" s="16" t="str">
        <f>VLOOKUP(B422,總表!$1:$1048576,14,0)</f>
        <v>蘇源翔</v>
      </c>
      <c r="P422" s="16" t="str">
        <f>VLOOKUP(B422,總表!$1:$1048576,15,0)</f>
        <v>嘉義縣立竹崎高級中學</v>
      </c>
      <c r="Q422" s="16" t="str">
        <f>VLOOKUP(B422,總表!$1:$1048576,16,0)</f>
        <v>羅健榮</v>
      </c>
      <c r="R422" s="16" t="str">
        <f>VLOOKUP(B422,總表!$1:$1048576,17,0)</f>
        <v>嘉義縣立竹崎高級中學</v>
      </c>
    </row>
    <row r="423" spans="1:18" ht="17.399999999999999" hidden="1" x14ac:dyDescent="0.3">
      <c r="A423" s="30" t="s">
        <v>3494</v>
      </c>
      <c r="B423" s="13" t="s">
        <v>2852</v>
      </c>
      <c r="C423" s="10" t="str">
        <f>VLOOKUP(B423,總表!$1:$1048576,2,0)</f>
        <v>真好鴨-除草機器人</v>
      </c>
      <c r="D423" s="17" t="str">
        <f>VLOOKUP(B423,總表!$1:$1048576,4,0)</f>
        <v>永續發展農糧技術</v>
      </c>
      <c r="E423" s="16" t="str">
        <f>VLOOKUP(B423,總表!$1:$1048576,5,0)</f>
        <v>高中職組</v>
      </c>
      <c r="F423" s="16" t="str">
        <f>VLOOKUP(B423,總表!$1:$1048576,3,0)</f>
        <v>嘉義縣</v>
      </c>
      <c r="G423" s="16" t="str">
        <f>VLOOKUP(B423,總表!$1:$1048576,6,0)</f>
        <v>黃惜恩</v>
      </c>
      <c r="H423" s="16" t="str">
        <f>VLOOKUP(B423,總表!$1:$1048576,7,0)</f>
        <v>國立新港藝術高中</v>
      </c>
      <c r="I423" s="16" t="str">
        <f>VLOOKUP(B423,總表!$1:$1048576,8,0)</f>
        <v>歐禹函</v>
      </c>
      <c r="J423" s="16" t="str">
        <f>VLOOKUP(B423,總表!$1:$1048576,9,0)</f>
        <v>國立新港藝術高中</v>
      </c>
      <c r="K423" s="16" t="str">
        <f>VLOOKUP(B423,總表!$1:$1048576,10,0)</f>
        <v>賴宥心</v>
      </c>
      <c r="L423" s="16" t="str">
        <f>VLOOKUP(B423,總表!$1:$1048576,11,0)</f>
        <v>國立新港藝術高中</v>
      </c>
      <c r="M423" s="16" t="str">
        <f>VLOOKUP(B423,總表!$1:$1048576,12,0)</f>
        <v>王映婷</v>
      </c>
      <c r="N423" s="16" t="str">
        <f>VLOOKUP(B423,總表!$1:$1048576,13,0)</f>
        <v>國立新港藝術高中</v>
      </c>
      <c r="O423" s="16" t="str">
        <f>VLOOKUP(B423,總表!$1:$1048576,14,0)</f>
        <v>楊智媖</v>
      </c>
      <c r="P423" s="16" t="str">
        <f>VLOOKUP(B423,總表!$1:$1048576,15,0)</f>
        <v>中正大學機械工程系</v>
      </c>
      <c r="Q423" s="16" t="str">
        <f>VLOOKUP(B423,總表!$1:$1048576,16,0)</f>
        <v>郭雅葶</v>
      </c>
      <c r="R423" s="16" t="str">
        <f>VLOOKUP(B423,總表!$1:$1048576,17,0)</f>
        <v>國立新港藝術高中</v>
      </c>
    </row>
    <row r="424" spans="1:18" ht="17.399999999999999" hidden="1" x14ac:dyDescent="0.3">
      <c r="A424" s="22" t="s">
        <v>3495</v>
      </c>
      <c r="B424" s="13" t="s">
        <v>2952</v>
      </c>
      <c r="C424" s="10" t="str">
        <f>VLOOKUP(B424,總表!$1:$1048576,2,0)</f>
        <v>多功能登山急救組</v>
      </c>
      <c r="D424" s="18" t="str">
        <f>VLOOKUP(B424,總表!$1:$1048576,4,0)</f>
        <v>休閒與教育</v>
      </c>
      <c r="E424" s="16" t="str">
        <f>VLOOKUP(B424,總表!$1:$1048576,5,0)</f>
        <v>高中職組</v>
      </c>
      <c r="F424" s="16" t="str">
        <f>VLOOKUP(B424,總表!$1:$1048576,3,0)</f>
        <v>嘉義縣</v>
      </c>
      <c r="G424" s="16" t="str">
        <f>VLOOKUP(B424,總表!$1:$1048576,6,0)</f>
        <v>陳立縈</v>
      </c>
      <c r="H424" s="16" t="str">
        <f>VLOOKUP(B424,總表!$1:$1048576,7,0)</f>
        <v>嘉義縣立永慶高級中學</v>
      </c>
      <c r="I424" s="16" t="str">
        <f>VLOOKUP(B424,總表!$1:$1048576,8,0)</f>
        <v>許恩緁</v>
      </c>
      <c r="J424" s="16" t="str">
        <f>VLOOKUP(B424,總表!$1:$1048576,9,0)</f>
        <v>嘉義縣立永慶高級中學</v>
      </c>
      <c r="K424" s="16" t="str">
        <f>VLOOKUP(B424,總表!$1:$1048576,10,0)</f>
        <v>許奕綸</v>
      </c>
      <c r="L424" s="16" t="str">
        <f>VLOOKUP(B424,總表!$1:$1048576,11,0)</f>
        <v>嘉義縣立永慶高級中學</v>
      </c>
      <c r="M424" s="16" t="str">
        <f>VLOOKUP(B424,總表!$1:$1048576,12,0)</f>
        <v>廖崇志</v>
      </c>
      <c r="N424" s="16" t="str">
        <f>VLOOKUP(B424,總表!$1:$1048576,13,0)</f>
        <v>嘉義縣立永慶高級中學</v>
      </c>
      <c r="O424" s="16" t="str">
        <f>VLOOKUP(B424,總表!$1:$1048576,14,0)</f>
        <v>張智雄</v>
      </c>
      <c r="P424" s="16" t="str">
        <f>VLOOKUP(B424,總表!$1:$1048576,15,0)</f>
        <v>嘉義縣立永慶高級中學</v>
      </c>
      <c r="Q424" s="16" t="str">
        <f>VLOOKUP(B424,總表!$1:$1048576,16,0)</f>
        <v>陳瀅卉</v>
      </c>
      <c r="R424" s="16" t="str">
        <f>VLOOKUP(B424,總表!$1:$1048576,17,0)</f>
        <v>嘉義縣立永慶高級中學</v>
      </c>
    </row>
    <row r="425" spans="1:18" ht="17.399999999999999" hidden="1" x14ac:dyDescent="0.3">
      <c r="A425" s="22" t="s">
        <v>3495</v>
      </c>
      <c r="B425" s="13" t="s">
        <v>3066</v>
      </c>
      <c r="C425" s="10" t="str">
        <f>VLOOKUP(B425,總表!$1:$1048576,2,0)</f>
        <v xml:space="preserve">智能壓力管制系統 </v>
      </c>
      <c r="D425" s="19" t="str">
        <f>VLOOKUP(B425,總表!$1:$1048576,4,0)</f>
        <v>災害管理與安全</v>
      </c>
      <c r="E425" s="16" t="str">
        <f>VLOOKUP(B425,總表!$1:$1048576,5,0)</f>
        <v>高中職組</v>
      </c>
      <c r="F425" s="16" t="str">
        <f>VLOOKUP(B425,總表!$1:$1048576,3,0)</f>
        <v>嘉義縣</v>
      </c>
      <c r="G425" s="16" t="str">
        <f>VLOOKUP(B425,總表!$1:$1048576,6,0)</f>
        <v>侯怡真</v>
      </c>
      <c r="H425" s="16" t="str">
        <f>VLOOKUP(B425,總表!$1:$1048576,7,0)</f>
        <v>嘉義縣立永慶高級中學</v>
      </c>
      <c r="I425" s="16" t="str">
        <f>VLOOKUP(B425,總表!$1:$1048576,8,0)</f>
        <v>黃棨垣</v>
      </c>
      <c r="J425" s="16" t="str">
        <f>VLOOKUP(B425,總表!$1:$1048576,9,0)</f>
        <v>嘉義縣立永慶高級中學</v>
      </c>
      <c r="K425" s="16" t="str">
        <f>VLOOKUP(B425,總表!$1:$1048576,10,0)</f>
        <v>林耘蓁</v>
      </c>
      <c r="L425" s="16" t="str">
        <f>VLOOKUP(B425,總表!$1:$1048576,11,0)</f>
        <v>嘉義縣立永慶高級中學</v>
      </c>
      <c r="M425" s="16" t="str">
        <f>VLOOKUP(B425,總表!$1:$1048576,12,0)</f>
        <v>廖崇志</v>
      </c>
      <c r="N425" s="16" t="str">
        <f>VLOOKUP(B425,總表!$1:$1048576,13,0)</f>
        <v>嘉義縣立永慶高級中學</v>
      </c>
      <c r="O425" s="16" t="str">
        <f>VLOOKUP(B425,總表!$1:$1048576,14,0)</f>
        <v>沈盈呈</v>
      </c>
      <c r="P425" s="16" t="str">
        <f>VLOOKUP(B425,總表!$1:$1048576,15,0)</f>
        <v>嘉義縣立永慶高級中學</v>
      </c>
      <c r="Q425" s="16" t="str">
        <f>VLOOKUP(B425,總表!$1:$1048576,16,0)</f>
        <v>陳柏村</v>
      </c>
      <c r="R425" s="16" t="str">
        <f>VLOOKUP(B425,總表!$1:$1048576,17,0)</f>
        <v>嘉義縣立永慶高級中學</v>
      </c>
    </row>
    <row r="426" spans="1:18" ht="17.399999999999999" hidden="1" x14ac:dyDescent="0.3">
      <c r="A426" s="22" t="s">
        <v>3495</v>
      </c>
      <c r="B426" s="13" t="s">
        <v>3072</v>
      </c>
      <c r="C426" s="10" t="str">
        <f>VLOOKUP(B426,總表!$1:$1048576,2,0)</f>
        <v>路口防護系統</v>
      </c>
      <c r="D426" s="19" t="str">
        <f>VLOOKUP(B426,總表!$1:$1048576,4,0)</f>
        <v>災害管理與安全</v>
      </c>
      <c r="E426" s="16" t="str">
        <f>VLOOKUP(B426,總表!$1:$1048576,5,0)</f>
        <v>高中職組</v>
      </c>
      <c r="F426" s="16" t="str">
        <f>VLOOKUP(B426,總表!$1:$1048576,3,0)</f>
        <v>嘉義縣</v>
      </c>
      <c r="G426" s="16" t="str">
        <f>VLOOKUP(B426,總表!$1:$1048576,6,0)</f>
        <v>侯仁傑</v>
      </c>
      <c r="H426" s="16" t="str">
        <f>VLOOKUP(B426,總表!$1:$1048576,7,0)</f>
        <v>嘉義縣立永慶高級中學</v>
      </c>
      <c r="I426" s="16" t="str">
        <f>VLOOKUP(B426,總表!$1:$1048576,8,0)</f>
        <v>吳禹陞</v>
      </c>
      <c r="J426" s="16" t="str">
        <f>VLOOKUP(B426,總表!$1:$1048576,9,0)</f>
        <v>嘉義縣立永慶高級中學</v>
      </c>
      <c r="K426" s="16" t="str">
        <f>VLOOKUP(B426,總表!$1:$1048576,10,0)</f>
        <v>黃晟洋</v>
      </c>
      <c r="L426" s="16" t="str">
        <f>VLOOKUP(B426,總表!$1:$1048576,11,0)</f>
        <v>嘉義縣立永慶高級中學</v>
      </c>
      <c r="M426" s="16" t="str">
        <f>VLOOKUP(B426,總表!$1:$1048576,12,0)</f>
        <v>廖崇志</v>
      </c>
      <c r="N426" s="16" t="str">
        <f>VLOOKUP(B426,總表!$1:$1048576,13,0)</f>
        <v>嘉義縣立永慶高級中學</v>
      </c>
      <c r="O426" s="16" t="str">
        <f>VLOOKUP(B426,總表!$1:$1048576,14,0)</f>
        <v>余美雪</v>
      </c>
      <c r="P426" s="16" t="str">
        <f>VLOOKUP(B426,總表!$1:$1048576,15,0)</f>
        <v>嘉義縣立永慶高級中學</v>
      </c>
      <c r="Q426" s="16" t="str">
        <f>VLOOKUP(B426,總表!$1:$1048576,16,0)</f>
        <v>陳瀅卉</v>
      </c>
      <c r="R426" s="16" t="str">
        <f>VLOOKUP(B426,總表!$1:$1048576,17,0)</f>
        <v>嘉義縣立永慶高級中學</v>
      </c>
    </row>
    <row r="427" spans="1:18" ht="17.399999999999999" hidden="1" x14ac:dyDescent="0.3">
      <c r="A427" s="30" t="s">
        <v>3494</v>
      </c>
      <c r="B427" s="13" t="s">
        <v>3059</v>
      </c>
      <c r="C427" s="10" t="str">
        <f>VLOOKUP(B427,總表!$1:$1048576,2,0)</f>
        <v>智慧火場偵測逃生系統</v>
      </c>
      <c r="D427" s="19" t="str">
        <f>VLOOKUP(B427,總表!$1:$1048576,4,0)</f>
        <v>災害管理與安全</v>
      </c>
      <c r="E427" s="16" t="str">
        <f>VLOOKUP(B427,總表!$1:$1048576,5,0)</f>
        <v>高中職組</v>
      </c>
      <c r="F427" s="16" t="str">
        <f>VLOOKUP(B427,總表!$1:$1048576,3,0)</f>
        <v>嘉義縣</v>
      </c>
      <c r="G427" s="16" t="str">
        <f>VLOOKUP(B427,總表!$1:$1048576,6,0)</f>
        <v>洪晨恩</v>
      </c>
      <c r="H427" s="16" t="str">
        <f>VLOOKUP(B427,總表!$1:$1048576,7,0)</f>
        <v>嘉義縣立永慶高級中學</v>
      </c>
      <c r="I427" s="16" t="str">
        <f>VLOOKUP(B427,總表!$1:$1048576,8,0)</f>
        <v>陳品翰</v>
      </c>
      <c r="J427" s="16" t="str">
        <f>VLOOKUP(B427,總表!$1:$1048576,9,0)</f>
        <v>嘉義縣立永慶高級中學</v>
      </c>
      <c r="K427" s="16" t="str">
        <f>VLOOKUP(B427,總表!$1:$1048576,10,0)</f>
        <v>林芷燕</v>
      </c>
      <c r="L427" s="16" t="str">
        <f>VLOOKUP(B427,總表!$1:$1048576,11,0)</f>
        <v>嘉義縣立永慶高級中學</v>
      </c>
      <c r="M427" s="16" t="str">
        <f>VLOOKUP(B427,總表!$1:$1048576,12,0)</f>
        <v>廖崇志</v>
      </c>
      <c r="N427" s="16" t="str">
        <f>VLOOKUP(B427,總表!$1:$1048576,13,0)</f>
        <v>嘉義縣立永慶高級中學</v>
      </c>
      <c r="O427" s="16" t="str">
        <f>VLOOKUP(B427,總表!$1:$1048576,14,0)</f>
        <v xml:space="preserve">陳美秀 </v>
      </c>
      <c r="P427" s="16" t="str">
        <f>VLOOKUP(B427,總表!$1:$1048576,15,0)</f>
        <v>嘉義縣立永慶高級中學</v>
      </c>
      <c r="Q427" s="16" t="str">
        <f>VLOOKUP(B427,總表!$1:$1048576,16,0)</f>
        <v>陳柏村</v>
      </c>
      <c r="R427" s="16" t="str">
        <f>VLOOKUP(B427,總表!$1:$1048576,17,0)</f>
        <v>嘉義縣立永慶高級中學</v>
      </c>
    </row>
    <row r="428" spans="1:18" ht="17.399999999999999" hidden="1" x14ac:dyDescent="0.3">
      <c r="A428" s="28" t="s">
        <v>3493</v>
      </c>
      <c r="B428" s="13" t="s">
        <v>3216</v>
      </c>
      <c r="C428" s="10" t="str">
        <f>VLOOKUP(B428,總表!$1:$1048576,2,0)</f>
        <v>Al 輔助紅綠燈識別導盲背心</v>
      </c>
      <c r="D428" s="20" t="str">
        <f>VLOOKUP(B428,總表!$1:$1048576,4,0)</f>
        <v>社會照護</v>
      </c>
      <c r="E428" s="16" t="str">
        <f>VLOOKUP(B428,總表!$1:$1048576,5,0)</f>
        <v>高中職組</v>
      </c>
      <c r="F428" s="16" t="str">
        <f>VLOOKUP(B428,總表!$1:$1048576,3,0)</f>
        <v>嘉義縣</v>
      </c>
      <c r="G428" s="16" t="str">
        <f>VLOOKUP(B428,總表!$1:$1048576,6,0)</f>
        <v>官承逸</v>
      </c>
      <c r="H428" s="16" t="str">
        <f>VLOOKUP(B428,總表!$1:$1048576,7,0)</f>
        <v>嘉義縣立永慶高級中學</v>
      </c>
      <c r="I428" s="16" t="str">
        <f>VLOOKUP(B428,總表!$1:$1048576,8,0)</f>
        <v>簡瑞恩</v>
      </c>
      <c r="J428" s="16" t="str">
        <f>VLOOKUP(B428,總表!$1:$1048576,9,0)</f>
        <v>嘉義縣立永慶高級中學</v>
      </c>
      <c r="K428" s="16" t="str">
        <f>VLOOKUP(B428,總表!$1:$1048576,10,0)</f>
        <v>龔義誠</v>
      </c>
      <c r="L428" s="16" t="str">
        <f>VLOOKUP(B428,總表!$1:$1048576,11,0)</f>
        <v>嘉義縣立永慶高級中學</v>
      </c>
      <c r="M428" s="16" t="str">
        <f>VLOOKUP(B428,總表!$1:$1048576,12,0)</f>
        <v>蔡羽峰</v>
      </c>
      <c r="N428" s="16" t="str">
        <f>VLOOKUP(B428,總表!$1:$1048576,13,0)</f>
        <v>嘉義縣立永慶高級中學</v>
      </c>
      <c r="O428" s="16" t="str">
        <f>VLOOKUP(B428,總表!$1:$1048576,14,0)</f>
        <v>江長民</v>
      </c>
      <c r="P428" s="16" t="str">
        <f>VLOOKUP(B428,總表!$1:$1048576,15,0)</f>
        <v>嘉義縣立永慶高級中學</v>
      </c>
      <c r="Q428" s="16" t="str">
        <f>VLOOKUP(B428,總表!$1:$1048576,16,0)</f>
        <v>陳瀅卉</v>
      </c>
      <c r="R428" s="16" t="str">
        <f>VLOOKUP(B428,總表!$1:$1048576,17,0)</f>
        <v>嘉義縣立永慶高級中學</v>
      </c>
    </row>
    <row r="429" spans="1:18" ht="17.399999999999999" hidden="1" x14ac:dyDescent="0.3">
      <c r="A429" s="30" t="s">
        <v>3494</v>
      </c>
      <c r="B429" s="13" t="s">
        <v>3223</v>
      </c>
      <c r="C429" s="10" t="str">
        <f>VLOOKUP(B429,總表!$1:$1048576,2,0)</f>
        <v>安心枕</v>
      </c>
      <c r="D429" s="20" t="str">
        <f>VLOOKUP(B429,總表!$1:$1048576,4,0)</f>
        <v>社會照護</v>
      </c>
      <c r="E429" s="16" t="str">
        <f>VLOOKUP(B429,總表!$1:$1048576,5,0)</f>
        <v>高中職組</v>
      </c>
      <c r="F429" s="16" t="str">
        <f>VLOOKUP(B429,總表!$1:$1048576,3,0)</f>
        <v>嘉義縣</v>
      </c>
      <c r="G429" s="16" t="str">
        <f>VLOOKUP(B429,總表!$1:$1048576,6,0)</f>
        <v>林亮瑀</v>
      </c>
      <c r="H429" s="16" t="str">
        <f>VLOOKUP(B429,總表!$1:$1048576,7,0)</f>
        <v>嘉義縣立永慶高級中學</v>
      </c>
      <c r="I429" s="16" t="str">
        <f>VLOOKUP(B429,總表!$1:$1048576,8,0)</f>
        <v>洪浥蕎</v>
      </c>
      <c r="J429" s="16" t="str">
        <f>VLOOKUP(B429,總表!$1:$1048576,9,0)</f>
        <v>嘉義縣立永慶高級中學</v>
      </c>
      <c r="K429" s="16">
        <f>VLOOKUP(B429,總表!$1:$1048576,10,0)</f>
        <v>0</v>
      </c>
      <c r="L429" s="16">
        <f>VLOOKUP(B429,總表!$1:$1048576,11,0)</f>
        <v>0</v>
      </c>
      <c r="M429" s="16" t="str">
        <f>VLOOKUP(B429,總表!$1:$1048576,12,0)</f>
        <v>廖崇志</v>
      </c>
      <c r="N429" s="16" t="str">
        <f>VLOOKUP(B429,總表!$1:$1048576,13,0)</f>
        <v>嘉義縣立永慶高級中學</v>
      </c>
      <c r="O429" s="16" t="str">
        <f>VLOOKUP(B429,總表!$1:$1048576,14,0)</f>
        <v>尤鴻銘</v>
      </c>
      <c r="P429" s="16" t="str">
        <f>VLOOKUP(B429,總表!$1:$1048576,15,0)</f>
        <v>嘉義縣立永慶高級中學</v>
      </c>
      <c r="Q429" s="16" t="str">
        <f>VLOOKUP(B429,總表!$1:$1048576,16,0)</f>
        <v>陳瀅卉</v>
      </c>
      <c r="R429" s="16" t="str">
        <f>VLOOKUP(B429,總表!$1:$1048576,17,0)</f>
        <v>嘉義縣立永慶高級中學</v>
      </c>
    </row>
    <row r="430" spans="1:18" ht="17.399999999999999" hidden="1" x14ac:dyDescent="0.3">
      <c r="A430" s="28" t="s">
        <v>3493</v>
      </c>
      <c r="B430" s="16" t="s">
        <v>1397</v>
      </c>
      <c r="C430" s="10" t="str">
        <f>VLOOKUP(B430,總表!$1:$1048576,2,0)</f>
        <v>雙層式廚餘微生物燃料電池系統</v>
      </c>
      <c r="D430" s="17" t="str">
        <f>VLOOKUP(B430,總表!$1:$1048576,4,0)</f>
        <v>永續發展農糧技術</v>
      </c>
      <c r="E430" s="16" t="str">
        <f>VLOOKUP(B430,總表!$1:$1048576,5,0)</f>
        <v>國小組</v>
      </c>
      <c r="F430" s="16" t="str">
        <f>VLOOKUP(B430,總表!$1:$1048576,3,0)</f>
        <v>嘉義縣</v>
      </c>
      <c r="G430" s="16" t="str">
        <f>VLOOKUP(B430,總表!$1:$1048576,6,0)</f>
        <v>羅筱霓</v>
      </c>
      <c r="H430" s="16" t="str">
        <f>VLOOKUP(B430,總表!$1:$1048576,7,0)</f>
        <v>嘉義縣大同國小</v>
      </c>
      <c r="I430" s="16" t="str">
        <f>VLOOKUP(B430,總表!$1:$1048576,8,0)</f>
        <v>施筱菲</v>
      </c>
      <c r="J430" s="16" t="str">
        <f>VLOOKUP(B430,總表!$1:$1048576,9,0)</f>
        <v>嘉義縣大同國小</v>
      </c>
      <c r="K430" s="16" t="str">
        <f>VLOOKUP(B430,總表!$1:$1048576,10,0)</f>
        <v>陳泰宇</v>
      </c>
      <c r="L430" s="16" t="str">
        <f>VLOOKUP(B430,總表!$1:$1048576,11,0)</f>
        <v>嘉義縣大同國小</v>
      </c>
      <c r="M430" s="16" t="str">
        <f>VLOOKUP(B430,總表!$1:$1048576,12,0)</f>
        <v>蔡采臻</v>
      </c>
      <c r="N430" s="16" t="str">
        <f>VLOOKUP(B430,總表!$1:$1048576,13,0)</f>
        <v>嘉義縣大同國小</v>
      </c>
      <c r="O430" s="16">
        <f>VLOOKUP(B430,總表!$1:$1048576,14,0)</f>
        <v>0</v>
      </c>
      <c r="P430" s="16">
        <f>VLOOKUP(B430,總表!$1:$1048576,15,0)</f>
        <v>0</v>
      </c>
      <c r="Q430" s="16">
        <f>VLOOKUP(B430,總表!$1:$1048576,16,0)</f>
        <v>0</v>
      </c>
      <c r="R430" s="16">
        <f>VLOOKUP(B430,總表!$1:$1048576,17,0)</f>
        <v>0</v>
      </c>
    </row>
    <row r="431" spans="1:18" ht="17.399999999999999" hidden="1" x14ac:dyDescent="0.3">
      <c r="A431" s="28" t="s">
        <v>3493</v>
      </c>
      <c r="B431" s="16" t="s">
        <v>1386</v>
      </c>
      <c r="C431" s="10" t="str">
        <f>VLOOKUP(B431,總表!$1:$1048576,2,0)</f>
        <v>Tri-Flow有機液化循環系統</v>
      </c>
      <c r="D431" s="17" t="str">
        <f>VLOOKUP(B431,總表!$1:$1048576,4,0)</f>
        <v>永續發展農糧技術</v>
      </c>
      <c r="E431" s="16" t="str">
        <f>VLOOKUP(B431,總表!$1:$1048576,5,0)</f>
        <v>國小組</v>
      </c>
      <c r="F431" s="16" t="str">
        <f>VLOOKUP(B431,總表!$1:$1048576,3,0)</f>
        <v>嘉義縣</v>
      </c>
      <c r="G431" s="16" t="str">
        <f>VLOOKUP(B431,總表!$1:$1048576,6,0)</f>
        <v>張羚君</v>
      </c>
      <c r="H431" s="16" t="str">
        <f>VLOOKUP(B431,總表!$1:$1048576,7,0)</f>
        <v>嘉義縣大同國小</v>
      </c>
      <c r="I431" s="16" t="str">
        <f>VLOOKUP(B431,總表!$1:$1048576,8,0)</f>
        <v>陳庭萱</v>
      </c>
      <c r="J431" s="16" t="str">
        <f>VLOOKUP(B431,總表!$1:$1048576,9,0)</f>
        <v>嘉義縣大同國小</v>
      </c>
      <c r="K431" s="16" t="str">
        <f>VLOOKUP(B431,總表!$1:$1048576,10,0)</f>
        <v>李宸菥</v>
      </c>
      <c r="L431" s="16" t="str">
        <f>VLOOKUP(B431,總表!$1:$1048576,11,0)</f>
        <v>嘉義縣大同國小</v>
      </c>
      <c r="M431" s="16" t="str">
        <f>VLOOKUP(B431,總表!$1:$1048576,12,0)</f>
        <v>楊耿豪</v>
      </c>
      <c r="N431" s="16" t="str">
        <f>VLOOKUP(B431,總表!$1:$1048576,13,0)</f>
        <v>嘉義縣大同國小</v>
      </c>
      <c r="O431" s="16">
        <f>VLOOKUP(B431,總表!$1:$1048576,14,0)</f>
        <v>0</v>
      </c>
      <c r="P431" s="16">
        <f>VLOOKUP(B431,總表!$1:$1048576,15,0)</f>
        <v>0</v>
      </c>
      <c r="Q431" s="16">
        <f>VLOOKUP(B431,總表!$1:$1048576,16,0)</f>
        <v>0</v>
      </c>
      <c r="R431" s="16">
        <f>VLOOKUP(B431,總表!$1:$1048576,17,0)</f>
        <v>0</v>
      </c>
    </row>
    <row r="432" spans="1:18" ht="17.399999999999999" hidden="1" x14ac:dyDescent="0.3">
      <c r="A432" s="30" t="s">
        <v>3494</v>
      </c>
      <c r="B432" s="16" t="s">
        <v>1393</v>
      </c>
      <c r="C432" s="10" t="str">
        <f>VLOOKUP(B432,總表!$1:$1048576,2,0)</f>
        <v>肥效型抑草蓆-結合施肥與抑草的永續農業新材料</v>
      </c>
      <c r="D432" s="17" t="str">
        <f>VLOOKUP(B432,總表!$1:$1048576,4,0)</f>
        <v>永續發展農糧技術</v>
      </c>
      <c r="E432" s="16" t="str">
        <f>VLOOKUP(B432,總表!$1:$1048576,5,0)</f>
        <v>國小組</v>
      </c>
      <c r="F432" s="16" t="str">
        <f>VLOOKUP(B432,總表!$1:$1048576,3,0)</f>
        <v>嘉義縣</v>
      </c>
      <c r="G432" s="16" t="str">
        <f>VLOOKUP(B432,總表!$1:$1048576,6,0)</f>
        <v>余冠勳</v>
      </c>
      <c r="H432" s="16" t="str">
        <f>VLOOKUP(B432,總表!$1:$1048576,7,0)</f>
        <v>嘉義縣大同國小</v>
      </c>
      <c r="I432" s="16" t="str">
        <f>VLOOKUP(B432,總表!$1:$1048576,8,0)</f>
        <v>侯曜鈞</v>
      </c>
      <c r="J432" s="16" t="str">
        <f>VLOOKUP(B432,總表!$1:$1048576,9,0)</f>
        <v>嘉義縣大同國小</v>
      </c>
      <c r="K432" s="16">
        <f>VLOOKUP(B432,總表!$1:$1048576,10,0)</f>
        <v>0</v>
      </c>
      <c r="L432" s="16">
        <f>VLOOKUP(B432,總表!$1:$1048576,11,0)</f>
        <v>0</v>
      </c>
      <c r="M432" s="16" t="str">
        <f>VLOOKUP(B432,總表!$1:$1048576,12,0)</f>
        <v>楊耿豪</v>
      </c>
      <c r="N432" s="16" t="str">
        <f>VLOOKUP(B432,總表!$1:$1048576,13,0)</f>
        <v>嘉義縣大同國小</v>
      </c>
      <c r="O432" s="16">
        <f>VLOOKUP(B432,總表!$1:$1048576,14,0)</f>
        <v>0</v>
      </c>
      <c r="P432" s="16">
        <f>VLOOKUP(B432,總表!$1:$1048576,15,0)</f>
        <v>0</v>
      </c>
      <c r="Q432" s="16">
        <f>VLOOKUP(B432,總表!$1:$1048576,16,0)</f>
        <v>0</v>
      </c>
      <c r="R432" s="16">
        <f>VLOOKUP(B432,總表!$1:$1048576,17,0)</f>
        <v>0</v>
      </c>
    </row>
    <row r="433" spans="1:18" ht="17.399999999999999" hidden="1" x14ac:dyDescent="0.3">
      <c r="A433" s="23" t="s">
        <v>3495</v>
      </c>
      <c r="B433" s="16" t="s">
        <v>1685</v>
      </c>
      <c r="C433" s="10" t="str">
        <f>VLOOKUP(B433,總表!$1:$1048576,2,0)</f>
        <v>專注小精靈</v>
      </c>
      <c r="D433" s="18" t="str">
        <f>VLOOKUP(B433,總表!$1:$1048576,4,0)</f>
        <v>休閒與教育</v>
      </c>
      <c r="E433" s="16" t="str">
        <f>VLOOKUP(B433,總表!$1:$1048576,5,0)</f>
        <v>國小組</v>
      </c>
      <c r="F433" s="16" t="str">
        <f>VLOOKUP(B433,總表!$1:$1048576,3,0)</f>
        <v>嘉義縣</v>
      </c>
      <c r="G433" s="16" t="str">
        <f>VLOOKUP(B433,總表!$1:$1048576,6,0)</f>
        <v>楊茲閔</v>
      </c>
      <c r="H433" s="16" t="str">
        <f>VLOOKUP(B433,總表!$1:$1048576,7,0)</f>
        <v>朴子國小</v>
      </c>
      <c r="I433" s="16" t="str">
        <f>VLOOKUP(B433,總表!$1:$1048576,8,0)</f>
        <v>許宸裴</v>
      </c>
      <c r="J433" s="16" t="str">
        <f>VLOOKUP(B433,總表!$1:$1048576,9,0)</f>
        <v>朴子國小</v>
      </c>
      <c r="K433" s="16">
        <f>VLOOKUP(B433,總表!$1:$1048576,10,0)</f>
        <v>0</v>
      </c>
      <c r="L433" s="16">
        <f>VLOOKUP(B433,總表!$1:$1048576,11,0)</f>
        <v>0</v>
      </c>
      <c r="M433" s="16" t="str">
        <f>VLOOKUP(B433,總表!$1:$1048576,12,0)</f>
        <v>黃佳慧</v>
      </c>
      <c r="N433" s="16" t="str">
        <f>VLOOKUP(B433,總表!$1:$1048576,13,0)</f>
        <v>朴子國小</v>
      </c>
      <c r="O433" s="16" t="str">
        <f>VLOOKUP(B433,總表!$1:$1048576,14,0)</f>
        <v>黃郁雯</v>
      </c>
      <c r="P433" s="16" t="str">
        <f>VLOOKUP(B433,總表!$1:$1048576,15,0)</f>
        <v>朴子國小</v>
      </c>
      <c r="Q433" s="16">
        <f>VLOOKUP(B433,總表!$1:$1048576,16,0)</f>
        <v>0</v>
      </c>
      <c r="R433" s="16">
        <f>VLOOKUP(B433,總表!$1:$1048576,17,0)</f>
        <v>0</v>
      </c>
    </row>
    <row r="434" spans="1:18" ht="17.399999999999999" hidden="1" x14ac:dyDescent="0.3">
      <c r="A434" s="23" t="s">
        <v>3495</v>
      </c>
      <c r="B434" s="16" t="s">
        <v>1644</v>
      </c>
      <c r="C434" s="10" t="str">
        <f>VLOOKUP(B434,總表!$1:$1048576,2,0)</f>
        <v>太陽能熱水除草機</v>
      </c>
      <c r="D434" s="18" t="str">
        <f>VLOOKUP(B434,總表!$1:$1048576,4,0)</f>
        <v>休閒與教育</v>
      </c>
      <c r="E434" s="16" t="str">
        <f>VLOOKUP(B434,總表!$1:$1048576,5,0)</f>
        <v>國小組</v>
      </c>
      <c r="F434" s="16" t="str">
        <f>VLOOKUP(B434,總表!$1:$1048576,3,0)</f>
        <v>嘉義縣</v>
      </c>
      <c r="G434" s="16" t="str">
        <f>VLOOKUP(B434,總表!$1:$1048576,6,0)</f>
        <v>張云馨</v>
      </c>
      <c r="H434" s="16" t="str">
        <f>VLOOKUP(B434,總表!$1:$1048576,7,0)</f>
        <v>嘉義縣中埔鄉和睦國小/學生</v>
      </c>
      <c r="I434" s="16" t="str">
        <f>VLOOKUP(B434,總表!$1:$1048576,8,0)</f>
        <v>林楷竤</v>
      </c>
      <c r="J434" s="16" t="str">
        <f>VLOOKUP(B434,總表!$1:$1048576,9,0)</f>
        <v>嘉義縣中埔鄉和睦國小/學生</v>
      </c>
      <c r="K434" s="16" t="str">
        <f>VLOOKUP(B434,總表!$1:$1048576,10,0)</f>
        <v>陳妤姵</v>
      </c>
      <c r="L434" s="16" t="str">
        <f>VLOOKUP(B434,總表!$1:$1048576,11,0)</f>
        <v>嘉義縣中埔鄉和睦國小/學生</v>
      </c>
      <c r="M434" s="16" t="str">
        <f>VLOOKUP(B434,總表!$1:$1048576,12,0)</f>
        <v>謝佩芳</v>
      </c>
      <c r="N434" s="16" t="str">
        <f>VLOOKUP(B434,總表!$1:$1048576,13,0)</f>
        <v>嘉義縣中埔鄉和睦國小/教師</v>
      </c>
      <c r="O434" s="16" t="str">
        <f>VLOOKUP(B434,總表!$1:$1048576,14,0)</f>
        <v>王秀中</v>
      </c>
      <c r="P434" s="16" t="str">
        <f>VLOOKUP(B434,總表!$1:$1048576,15,0)</f>
        <v>嘉義縣中埔鄉和睦國小/主任</v>
      </c>
      <c r="Q434" s="16" t="str">
        <f>VLOOKUP(B434,總表!$1:$1048576,16,0)</f>
        <v>曾凱堂</v>
      </c>
      <c r="R434" s="16" t="str">
        <f>VLOOKUP(B434,總表!$1:$1048576,17,0)</f>
        <v>嘉義縣中埔鄉和睦國小/教師</v>
      </c>
    </row>
    <row r="435" spans="1:18" ht="17.399999999999999" hidden="1" x14ac:dyDescent="0.3">
      <c r="A435" s="31" t="s">
        <v>3494</v>
      </c>
      <c r="B435" s="16" t="s">
        <v>1662</v>
      </c>
      <c r="C435" s="10" t="str">
        <f>VLOOKUP(B435,總表!$1:$1048576,2,0)</f>
        <v>LumiSphere三球儀</v>
      </c>
      <c r="D435" s="18" t="str">
        <f>VLOOKUP(B435,總表!$1:$1048576,4,0)</f>
        <v>休閒與教育</v>
      </c>
      <c r="E435" s="16" t="str">
        <f>VLOOKUP(B435,總表!$1:$1048576,5,0)</f>
        <v>國小組</v>
      </c>
      <c r="F435" s="16" t="str">
        <f>VLOOKUP(B435,總表!$1:$1048576,3,0)</f>
        <v>嘉義縣</v>
      </c>
      <c r="G435" s="16" t="str">
        <f>VLOOKUP(B435,總表!$1:$1048576,6,0)</f>
        <v>張維芳</v>
      </c>
      <c r="H435" s="16" t="str">
        <f>VLOOKUP(B435,總表!$1:$1048576,7,0)</f>
        <v>嘉義縣大同國小</v>
      </c>
      <c r="I435" s="16" t="str">
        <f>VLOOKUP(B435,總表!$1:$1048576,8,0)</f>
        <v>陳郃翰</v>
      </c>
      <c r="J435" s="16" t="str">
        <f>VLOOKUP(B435,總表!$1:$1048576,9,0)</f>
        <v>嘉義縣大同國小</v>
      </c>
      <c r="K435" s="16" t="str">
        <f>VLOOKUP(B435,總表!$1:$1048576,10,0)</f>
        <v>廖聆羽</v>
      </c>
      <c r="L435" s="16" t="str">
        <f>VLOOKUP(B435,總表!$1:$1048576,11,0)</f>
        <v>嘉義縣大同國小</v>
      </c>
      <c r="M435" s="16" t="str">
        <f>VLOOKUP(B435,總表!$1:$1048576,12,0)</f>
        <v>邱鈺茜</v>
      </c>
      <c r="N435" s="16" t="str">
        <f>VLOOKUP(B435,總表!$1:$1048576,13,0)</f>
        <v>嘉義縣大同國小</v>
      </c>
      <c r="O435" s="16" t="str">
        <f>VLOOKUP(B435,總表!$1:$1048576,14,0)</f>
        <v>吳靜玫</v>
      </c>
      <c r="P435" s="16" t="str">
        <f>VLOOKUP(B435,總表!$1:$1048576,15,0)</f>
        <v>嘉義縣大同國小</v>
      </c>
      <c r="Q435" s="16">
        <f>VLOOKUP(B435,總表!$1:$1048576,16,0)</f>
        <v>0</v>
      </c>
      <c r="R435" s="16">
        <f>VLOOKUP(B435,總表!$1:$1048576,17,0)</f>
        <v>0</v>
      </c>
    </row>
    <row r="436" spans="1:18" ht="17.399999999999999" hidden="1" x14ac:dyDescent="0.3">
      <c r="A436" s="31" t="s">
        <v>3494</v>
      </c>
      <c r="B436" s="16" t="s">
        <v>1616</v>
      </c>
      <c r="C436" s="10" t="str">
        <f>VLOOKUP(B436,總表!$1:$1048576,2,0)</f>
        <v>MoodeE</v>
      </c>
      <c r="D436" s="18" t="str">
        <f>VLOOKUP(B436,總表!$1:$1048576,4,0)</f>
        <v>休閒與教育</v>
      </c>
      <c r="E436" s="16" t="str">
        <f>VLOOKUP(B436,總表!$1:$1048576,5,0)</f>
        <v>國小組</v>
      </c>
      <c r="F436" s="16" t="str">
        <f>VLOOKUP(B436,總表!$1:$1048576,3,0)</f>
        <v>嘉義縣</v>
      </c>
      <c r="G436" s="16" t="str">
        <f>VLOOKUP(B436,總表!$1:$1048576,6,0)</f>
        <v>陳孟陽</v>
      </c>
      <c r="H436" s="16" t="str">
        <f>VLOOKUP(B436,總表!$1:$1048576,7,0)</f>
        <v>嘉義縣番路鄉內甕國民小學</v>
      </c>
      <c r="I436" s="16" t="str">
        <f>VLOOKUP(B436,總表!$1:$1048576,8,0)</f>
        <v>甘婉藝</v>
      </c>
      <c r="J436" s="16" t="str">
        <f>VLOOKUP(B436,總表!$1:$1048576,9,0)</f>
        <v>嘉義縣番路鄉內甕國民小學</v>
      </c>
      <c r="K436" s="16" t="str">
        <f>VLOOKUP(B436,總表!$1:$1048576,10,0)</f>
        <v>王怡文</v>
      </c>
      <c r="L436" s="16" t="str">
        <f>VLOOKUP(B436,總表!$1:$1048576,11,0)</f>
        <v>嘉義縣番路鄉內甕國民小學</v>
      </c>
      <c r="M436" s="16" t="str">
        <f>VLOOKUP(B436,總表!$1:$1048576,12,0)</f>
        <v>林正偉</v>
      </c>
      <c r="N436" s="16" t="str">
        <f>VLOOKUP(B436,總表!$1:$1048576,13,0)</f>
        <v>嘉義縣番路鄉內甕國民小學</v>
      </c>
      <c r="O436" s="16" t="str">
        <f>VLOOKUP(B436,總表!$1:$1048576,14,0)</f>
        <v>蘇山清</v>
      </c>
      <c r="P436" s="16" t="str">
        <f>VLOOKUP(B436,總表!$1:$1048576,15,0)</f>
        <v>嘉義縣番路鄉內甕國民小學</v>
      </c>
      <c r="Q436" s="16">
        <f>VLOOKUP(B436,總表!$1:$1048576,16,0)</f>
        <v>0</v>
      </c>
      <c r="R436" s="16">
        <f>VLOOKUP(B436,總表!$1:$1048576,17,0)</f>
        <v>0</v>
      </c>
    </row>
    <row r="437" spans="1:18" hidden="1" x14ac:dyDescent="0.3">
      <c r="A437" s="24" t="s">
        <v>3495</v>
      </c>
      <c r="B437" s="16" t="s">
        <v>1957</v>
      </c>
      <c r="C437" s="10" t="str">
        <f>VLOOKUP(B437,總表!$1:$1048576,2,0)</f>
        <v>路燈底座可拆式防撞保護錐</v>
      </c>
      <c r="D437" s="19" t="str">
        <f>VLOOKUP(B437,總表!$1:$1048576,4,0)</f>
        <v>災害管理與安全</v>
      </c>
      <c r="E437" s="16" t="str">
        <f>VLOOKUP(B437,總表!$1:$1048576,5,0)</f>
        <v>國小組</v>
      </c>
      <c r="F437" s="16" t="str">
        <f>VLOOKUP(B437,總表!$1:$1048576,3,0)</f>
        <v>嘉義縣</v>
      </c>
      <c r="G437" s="16" t="str">
        <f>VLOOKUP(B437,總表!$1:$1048576,6,0)</f>
        <v>陳佩琦</v>
      </c>
      <c r="H437" s="16" t="str">
        <f>VLOOKUP(B437,總表!$1:$1048576,7,0)</f>
        <v>嘉義縣大同國小</v>
      </c>
      <c r="I437" s="16" t="str">
        <f>VLOOKUP(B437,總表!$1:$1048576,8,0)</f>
        <v>李芊嬡</v>
      </c>
      <c r="J437" s="16" t="str">
        <f>VLOOKUP(B437,總表!$1:$1048576,9,0)</f>
        <v>嘉義縣大同國小</v>
      </c>
      <c r="K437" s="16" t="str">
        <f>VLOOKUP(B437,總表!$1:$1048576,10,0)</f>
        <v>陳宣妘</v>
      </c>
      <c r="L437" s="16" t="str">
        <f>VLOOKUP(B437,總表!$1:$1048576,11,0)</f>
        <v>嘉義縣大同國小</v>
      </c>
      <c r="M437" s="16" t="str">
        <f>VLOOKUP(B437,總表!$1:$1048576,12,0)</f>
        <v>楊耿豪</v>
      </c>
      <c r="N437" s="16" t="str">
        <f>VLOOKUP(B437,總表!$1:$1048576,13,0)</f>
        <v>嘉義縣大同國小</v>
      </c>
      <c r="O437" s="16">
        <f>VLOOKUP(B437,總表!$1:$1048576,14,0)</f>
        <v>0</v>
      </c>
      <c r="P437" s="16">
        <f>VLOOKUP(B437,總表!$1:$1048576,15,0)</f>
        <v>0</v>
      </c>
      <c r="Q437" s="16">
        <f>VLOOKUP(B437,總表!$1:$1048576,16,0)</f>
        <v>0</v>
      </c>
      <c r="R437" s="16">
        <f>VLOOKUP(B437,總表!$1:$1048576,17,0)</f>
        <v>0</v>
      </c>
    </row>
    <row r="438" spans="1:18" hidden="1" x14ac:dyDescent="0.3">
      <c r="A438" s="27" t="s">
        <v>3492</v>
      </c>
      <c r="B438" s="16" t="s">
        <v>1976</v>
      </c>
      <c r="C438" s="10" t="str">
        <f>VLOOKUP(B438,總表!$1:$1048576,2,0)</f>
        <v>智慧火災避難引導燈</v>
      </c>
      <c r="D438" s="19" t="str">
        <f>VLOOKUP(B438,總表!$1:$1048576,4,0)</f>
        <v>災害管理與安全</v>
      </c>
      <c r="E438" s="16" t="str">
        <f>VLOOKUP(B438,總表!$1:$1048576,5,0)</f>
        <v>國小組</v>
      </c>
      <c r="F438" s="16" t="str">
        <f>VLOOKUP(B438,總表!$1:$1048576,3,0)</f>
        <v>嘉義縣</v>
      </c>
      <c r="G438" s="16" t="str">
        <f>VLOOKUP(B438,總表!$1:$1048576,6,0)</f>
        <v>張丞昕</v>
      </c>
      <c r="H438" s="16" t="str">
        <f>VLOOKUP(B438,總表!$1:$1048576,7,0)</f>
        <v>嘉義縣大林鎮平林國民小學</v>
      </c>
      <c r="I438" s="16" t="str">
        <f>VLOOKUP(B438,總表!$1:$1048576,8,0)</f>
        <v>孫虞丞</v>
      </c>
      <c r="J438" s="16" t="str">
        <f>VLOOKUP(B438,總表!$1:$1048576,9,0)</f>
        <v>嘉義縣大林鎮平林國民小學</v>
      </c>
      <c r="K438" s="16" t="str">
        <f>VLOOKUP(B438,總表!$1:$1048576,10,0)</f>
        <v>簡彥</v>
      </c>
      <c r="L438" s="16" t="str">
        <f>VLOOKUP(B438,總表!$1:$1048576,11,0)</f>
        <v>嘉義縣大林鎮平林國民小學</v>
      </c>
      <c r="M438" s="16" t="str">
        <f>VLOOKUP(B438,總表!$1:$1048576,12,0)</f>
        <v>陳苑婷</v>
      </c>
      <c r="N438" s="16" t="str">
        <f>VLOOKUP(B438,總表!$1:$1048576,13,0)</f>
        <v>嘉義縣大林鎮平林國民小學</v>
      </c>
      <c r="O438" s="16" t="str">
        <f>VLOOKUP(B438,總表!$1:$1048576,14,0)</f>
        <v>吳育典</v>
      </c>
      <c r="P438" s="16" t="str">
        <f>VLOOKUP(B438,總表!$1:$1048576,15,0)</f>
        <v>嘉義縣大林鎮平林國民小學</v>
      </c>
      <c r="Q438" s="16" t="str">
        <f>VLOOKUP(B438,總表!$1:$1048576,16,0)</f>
        <v>施懿娟</v>
      </c>
      <c r="R438" s="16" t="str">
        <f>VLOOKUP(B438,總表!$1:$1048576,17,0)</f>
        <v>嘉義縣大林鎮平林國民小學</v>
      </c>
    </row>
    <row r="439" spans="1:18" hidden="1" x14ac:dyDescent="0.3">
      <c r="A439" s="21" t="s">
        <v>3493</v>
      </c>
      <c r="B439" s="16" t="s">
        <v>1993</v>
      </c>
      <c r="C439" s="10" t="str">
        <f>VLOOKUP(B439,總表!$1:$1048576,2,0)</f>
        <v>磁流三重防護-新世代智慧緩撞系統</v>
      </c>
      <c r="D439" s="19" t="str">
        <f>VLOOKUP(B439,總表!$1:$1048576,4,0)</f>
        <v>災害管理與安全</v>
      </c>
      <c r="E439" s="16" t="str">
        <f>VLOOKUP(B439,總表!$1:$1048576,5,0)</f>
        <v>國小組</v>
      </c>
      <c r="F439" s="16" t="str">
        <f>VLOOKUP(B439,總表!$1:$1048576,3,0)</f>
        <v>嘉義縣</v>
      </c>
      <c r="G439" s="16" t="str">
        <f>VLOOKUP(B439,總表!$1:$1048576,6,0)</f>
        <v>羅煒慈</v>
      </c>
      <c r="H439" s="16" t="str">
        <f>VLOOKUP(B439,總表!$1:$1048576,7,0)</f>
        <v>嘉義縣中埔鄉和興國民小學</v>
      </c>
      <c r="I439" s="16" t="str">
        <f>VLOOKUP(B439,總表!$1:$1048576,8,0)</f>
        <v>劉語喬</v>
      </c>
      <c r="J439" s="16" t="str">
        <f>VLOOKUP(B439,總表!$1:$1048576,9,0)</f>
        <v>嘉義縣中埔鄉和興國民小學</v>
      </c>
      <c r="K439" s="16" t="str">
        <f>VLOOKUP(B439,總表!$1:$1048576,10,0)</f>
        <v>蔡智琳</v>
      </c>
      <c r="L439" s="16" t="str">
        <f>VLOOKUP(B439,總表!$1:$1048576,11,0)</f>
        <v>嘉義縣中埔鄉和興國民小學</v>
      </c>
      <c r="M439" s="16" t="str">
        <f>VLOOKUP(B439,總表!$1:$1048576,12,0)</f>
        <v>陳勝哲</v>
      </c>
      <c r="N439" s="16" t="str">
        <f>VLOOKUP(B439,總表!$1:$1048576,13,0)</f>
        <v>嘉義縣科學教育中心</v>
      </c>
      <c r="O439" s="16" t="str">
        <f>VLOOKUP(B439,總表!$1:$1048576,14,0)</f>
        <v>林秀真</v>
      </c>
      <c r="P439" s="16" t="str">
        <f>VLOOKUP(B439,總表!$1:$1048576,15,0)</f>
        <v>嘉義縣中埔鄉和興國民小學</v>
      </c>
      <c r="Q439" s="16" t="str">
        <f>VLOOKUP(B439,總表!$1:$1048576,16,0)</f>
        <v>魏銘相</v>
      </c>
      <c r="R439" s="16" t="str">
        <f>VLOOKUP(B439,總表!$1:$1048576,17,0)</f>
        <v>嘉義縣中埔鄉和興國民小學</v>
      </c>
    </row>
    <row r="440" spans="1:18" hidden="1" x14ac:dyDescent="0.3">
      <c r="A440" s="32" t="s">
        <v>3494</v>
      </c>
      <c r="B440" s="16" t="s">
        <v>1962</v>
      </c>
      <c r="C440" s="10" t="str">
        <f>VLOOKUP(B440,總表!$1:$1048576,2,0)</f>
        <v>防魚損裝置</v>
      </c>
      <c r="D440" s="19" t="str">
        <f>VLOOKUP(B440,總表!$1:$1048576,4,0)</f>
        <v>災害管理與安全</v>
      </c>
      <c r="E440" s="16" t="str">
        <f>VLOOKUP(B440,總表!$1:$1048576,5,0)</f>
        <v>國小組</v>
      </c>
      <c r="F440" s="16" t="str">
        <f>VLOOKUP(B440,總表!$1:$1048576,3,0)</f>
        <v>嘉義縣</v>
      </c>
      <c r="G440" s="16" t="str">
        <f>VLOOKUP(B440,總表!$1:$1048576,6,0)</f>
        <v>呂語潔</v>
      </c>
      <c r="H440" s="16" t="str">
        <f>VLOOKUP(B440,總表!$1:$1048576,7,0)</f>
        <v>嘉義縣大同國小</v>
      </c>
      <c r="I440" s="16" t="str">
        <f>VLOOKUP(B440,總表!$1:$1048576,8,0)</f>
        <v>李宜芳</v>
      </c>
      <c r="J440" s="16" t="str">
        <f>VLOOKUP(B440,總表!$1:$1048576,9,0)</f>
        <v>嘉義縣大同國小</v>
      </c>
      <c r="K440" s="16" t="str">
        <f>VLOOKUP(B440,總表!$1:$1048576,10,0)</f>
        <v>林奕佳</v>
      </c>
      <c r="L440" s="16" t="str">
        <f>VLOOKUP(B440,總表!$1:$1048576,11,0)</f>
        <v>嘉義縣大同國小</v>
      </c>
      <c r="M440" s="16" t="str">
        <f>VLOOKUP(B440,總表!$1:$1048576,12,0)</f>
        <v>郭諭綺</v>
      </c>
      <c r="N440" s="16" t="str">
        <f>VLOOKUP(B440,總表!$1:$1048576,13,0)</f>
        <v>嘉義縣大同國小</v>
      </c>
      <c r="O440" s="16">
        <f>VLOOKUP(B440,總表!$1:$1048576,14,0)</f>
        <v>0</v>
      </c>
      <c r="P440" s="16">
        <f>VLOOKUP(B440,總表!$1:$1048576,15,0)</f>
        <v>0</v>
      </c>
      <c r="Q440" s="16">
        <f>VLOOKUP(B440,總表!$1:$1048576,16,0)</f>
        <v>0</v>
      </c>
      <c r="R440" s="16">
        <f>VLOOKUP(B440,總表!$1:$1048576,17,0)</f>
        <v>0</v>
      </c>
    </row>
    <row r="441" spans="1:18" ht="17.399999999999999" hidden="1" x14ac:dyDescent="0.3">
      <c r="A441" s="23" t="s">
        <v>3495</v>
      </c>
      <c r="B441" s="16" t="s">
        <v>2190</v>
      </c>
      <c r="C441" s="10" t="str">
        <f>VLOOKUP(B441,總表!$1:$1048576,2,0)</f>
        <v>4D無障礙多功能警報提醒裝置</v>
      </c>
      <c r="D441" s="20" t="str">
        <f>VLOOKUP(B441,總表!$1:$1048576,4,0)</f>
        <v>社會照護</v>
      </c>
      <c r="E441" s="16" t="str">
        <f>VLOOKUP(B441,總表!$1:$1048576,5,0)</f>
        <v>國小組</v>
      </c>
      <c r="F441" s="16" t="str">
        <f>VLOOKUP(B441,總表!$1:$1048576,3,0)</f>
        <v>嘉義縣</v>
      </c>
      <c r="G441" s="16" t="str">
        <f>VLOOKUP(B441,總表!$1:$1048576,6,0)</f>
        <v>梁峻瑋</v>
      </c>
      <c r="H441" s="16" t="str">
        <f>VLOOKUP(B441,總表!$1:$1048576,7,0)</f>
        <v>嘉義縣大同國小</v>
      </c>
      <c r="I441" s="16" t="str">
        <f>VLOOKUP(B441,總表!$1:$1048576,8,0)</f>
        <v>陳建睿</v>
      </c>
      <c r="J441" s="16" t="str">
        <f>VLOOKUP(B441,總表!$1:$1048576,9,0)</f>
        <v>嘉義縣大同國小</v>
      </c>
      <c r="K441" s="16" t="str">
        <f>VLOOKUP(B441,總表!$1:$1048576,10,0)</f>
        <v>黃繹銓</v>
      </c>
      <c r="L441" s="16" t="str">
        <f>VLOOKUP(B441,總表!$1:$1048576,11,0)</f>
        <v>嘉義縣大同國小</v>
      </c>
      <c r="M441" s="16" t="str">
        <f>VLOOKUP(B441,總表!$1:$1048576,12,0)</f>
        <v>蕭英戴</v>
      </c>
      <c r="N441" s="16" t="str">
        <f>VLOOKUP(B441,總表!$1:$1048576,13,0)</f>
        <v>嘉義縣大同國小</v>
      </c>
      <c r="O441" s="16" t="str">
        <f>VLOOKUP(B441,總表!$1:$1048576,14,0)</f>
        <v>張芸綺</v>
      </c>
      <c r="P441" s="16" t="str">
        <f>VLOOKUP(B441,總表!$1:$1048576,15,0)</f>
        <v>嘉義縣大同國小</v>
      </c>
      <c r="Q441" s="16">
        <f>VLOOKUP(B441,總表!$1:$1048576,16,0)</f>
        <v>0</v>
      </c>
      <c r="R441" s="16">
        <f>VLOOKUP(B441,總表!$1:$1048576,17,0)</f>
        <v>0</v>
      </c>
    </row>
    <row r="442" spans="1:18" ht="17.399999999999999" hidden="1" x14ac:dyDescent="0.3">
      <c r="A442" s="23" t="s">
        <v>3495</v>
      </c>
      <c r="B442" s="16" t="s">
        <v>2184</v>
      </c>
      <c r="C442" s="10" t="str">
        <f>VLOOKUP(B442,總表!$1:$1048576,2,0)</f>
        <v>簡易穿襪裝置</v>
      </c>
      <c r="D442" s="20" t="str">
        <f>VLOOKUP(B442,總表!$1:$1048576,4,0)</f>
        <v>社會照護</v>
      </c>
      <c r="E442" s="16" t="str">
        <f>VLOOKUP(B442,總表!$1:$1048576,5,0)</f>
        <v>國小組</v>
      </c>
      <c r="F442" s="16" t="str">
        <f>VLOOKUP(B442,總表!$1:$1048576,3,0)</f>
        <v>嘉義縣</v>
      </c>
      <c r="G442" s="16" t="str">
        <f>VLOOKUP(B442,總表!$1:$1048576,6,0)</f>
        <v>劉元豐</v>
      </c>
      <c r="H442" s="16" t="str">
        <f>VLOOKUP(B442,總表!$1:$1048576,7,0)</f>
        <v>嘉義縣大同國小</v>
      </c>
      <c r="I442" s="16" t="str">
        <f>VLOOKUP(B442,總表!$1:$1048576,8,0)</f>
        <v>柯宥甫</v>
      </c>
      <c r="J442" s="16" t="str">
        <f>VLOOKUP(B442,總表!$1:$1048576,9,0)</f>
        <v>嘉義縣大同國小</v>
      </c>
      <c r="K442" s="16">
        <f>VLOOKUP(B442,總表!$1:$1048576,10,0)</f>
        <v>0</v>
      </c>
      <c r="L442" s="16">
        <f>VLOOKUP(B442,總表!$1:$1048576,11,0)</f>
        <v>0</v>
      </c>
      <c r="M442" s="16" t="str">
        <f>VLOOKUP(B442,總表!$1:$1048576,12,0)</f>
        <v>蕭英戴</v>
      </c>
      <c r="N442" s="16" t="str">
        <f>VLOOKUP(B442,總表!$1:$1048576,13,0)</f>
        <v>嘉義縣大同國小</v>
      </c>
      <c r="O442" s="16" t="str">
        <f>VLOOKUP(B442,總表!$1:$1048576,14,0)</f>
        <v>張芸綺</v>
      </c>
      <c r="P442" s="16" t="str">
        <f>VLOOKUP(B442,總表!$1:$1048576,15,0)</f>
        <v>嘉義縣大同國小</v>
      </c>
      <c r="Q442" s="16">
        <f>VLOOKUP(B442,總表!$1:$1048576,16,0)</f>
        <v>0</v>
      </c>
      <c r="R442" s="16">
        <f>VLOOKUP(B442,總表!$1:$1048576,17,0)</f>
        <v>0</v>
      </c>
    </row>
    <row r="443" spans="1:18" ht="17.399999999999999" hidden="1" x14ac:dyDescent="0.3">
      <c r="A443" s="22" t="s">
        <v>3495</v>
      </c>
      <c r="B443" s="16" t="s">
        <v>2663</v>
      </c>
      <c r="C443" s="10" t="str">
        <f>VLOOKUP(B443,總表!$1:$1048576,2,0)</f>
        <v>智慧編織捲線器</v>
      </c>
      <c r="D443" s="16" t="str">
        <f>VLOOKUP(B443,總表!$1:$1048576,4,0)</f>
        <v>便利生活</v>
      </c>
      <c r="E443" s="16" t="str">
        <f>VLOOKUP(B443,總表!$1:$1048576,5,0)</f>
        <v>國小組</v>
      </c>
      <c r="F443" s="16" t="str">
        <f>VLOOKUP(B443,總表!$1:$1048576,3,0)</f>
        <v>嘉義縣</v>
      </c>
      <c r="G443" s="16" t="str">
        <f>VLOOKUP(B443,總表!$1:$1048576,6,0)</f>
        <v>王珮瑜</v>
      </c>
      <c r="H443" s="16" t="str">
        <f>VLOOKUP(B443,總表!$1:$1048576,7,0)</f>
        <v>嘉義縣大林鎮平林國民小學</v>
      </c>
      <c r="I443" s="16" t="str">
        <f>VLOOKUP(B443,總表!$1:$1048576,8,0)</f>
        <v>江紫瑛</v>
      </c>
      <c r="J443" s="16" t="str">
        <f>VLOOKUP(B443,總表!$1:$1048576,9,0)</f>
        <v>嘉義縣大林鎮平林國民小學</v>
      </c>
      <c r="K443" s="16" t="str">
        <f>VLOOKUP(B443,總表!$1:$1048576,10,0)</f>
        <v>施淨媗</v>
      </c>
      <c r="L443" s="16" t="str">
        <f>VLOOKUP(B443,總表!$1:$1048576,11,0)</f>
        <v>嘉義縣大林鎮平林國民小學</v>
      </c>
      <c r="M443" s="16" t="str">
        <f>VLOOKUP(B443,總表!$1:$1048576,12,0)</f>
        <v>施懿娟</v>
      </c>
      <c r="N443" s="16" t="str">
        <f>VLOOKUP(B443,總表!$1:$1048576,13,0)</f>
        <v>嘉義縣大林鎮平林國民小學</v>
      </c>
      <c r="O443" s="16" t="str">
        <f>VLOOKUP(B443,總表!$1:$1048576,14,0)</f>
        <v>吳育典</v>
      </c>
      <c r="P443" s="16" t="str">
        <f>VLOOKUP(B443,總表!$1:$1048576,15,0)</f>
        <v>嘉義縣大林鎮平林國民小學</v>
      </c>
      <c r="Q443" s="16" t="str">
        <f>VLOOKUP(B443,總表!$1:$1048576,16,0)</f>
        <v>陳苑婷</v>
      </c>
      <c r="R443" s="16" t="str">
        <f>VLOOKUP(B443,總表!$1:$1048576,17,0)</f>
        <v>嘉義縣大林鎮平林國民小學</v>
      </c>
    </row>
    <row r="444" spans="1:18" ht="17.399999999999999" hidden="1" x14ac:dyDescent="0.3">
      <c r="A444" s="22" t="s">
        <v>3495</v>
      </c>
      <c r="B444" s="16" t="s">
        <v>2668</v>
      </c>
      <c r="C444" s="10" t="str">
        <f>VLOOKUP(B444,總表!$1:$1048576,2,0)</f>
        <v>虹吸式屋簷雨水導流裝置</v>
      </c>
      <c r="D444" s="16" t="str">
        <f>VLOOKUP(B444,總表!$1:$1048576,4,0)</f>
        <v>便利生活</v>
      </c>
      <c r="E444" s="16" t="str">
        <f>VLOOKUP(B444,總表!$1:$1048576,5,0)</f>
        <v>國小組</v>
      </c>
      <c r="F444" s="16" t="str">
        <f>VLOOKUP(B444,總表!$1:$1048576,3,0)</f>
        <v>嘉義縣</v>
      </c>
      <c r="G444" s="16" t="str">
        <f>VLOOKUP(B444,總表!$1:$1048576,6,0)</f>
        <v>蔡昕諭</v>
      </c>
      <c r="H444" s="16" t="str">
        <f>VLOOKUP(B444,總表!$1:$1048576,7,0)</f>
        <v>嘉義縣永安國民小學</v>
      </c>
      <c r="I444" s="16" t="str">
        <f>VLOOKUP(B444,總表!$1:$1048576,8,0)</f>
        <v>林俞安</v>
      </c>
      <c r="J444" s="16" t="str">
        <f>VLOOKUP(B444,總表!$1:$1048576,9,0)</f>
        <v>嘉義縣永安國民小學</v>
      </c>
      <c r="K444" s="16" t="str">
        <f>VLOOKUP(B444,總表!$1:$1048576,10,0)</f>
        <v>陳智名</v>
      </c>
      <c r="L444" s="16" t="str">
        <f>VLOOKUP(B444,總表!$1:$1048576,11,0)</f>
        <v>嘉義縣永安國民小學</v>
      </c>
      <c r="M444" s="16" t="str">
        <f>VLOOKUP(B444,總表!$1:$1048576,12,0)</f>
        <v>蘇靜芳</v>
      </c>
      <c r="N444" s="16" t="str">
        <f>VLOOKUP(B444,總表!$1:$1048576,13,0)</f>
        <v>嘉義縣永安國民小學</v>
      </c>
      <c r="O444" s="16" t="str">
        <f>VLOOKUP(B444,總表!$1:$1048576,14,0)</f>
        <v>林欣虹</v>
      </c>
      <c r="P444" s="16" t="str">
        <f>VLOOKUP(B444,總表!$1:$1048576,15,0)</f>
        <v>嘉義縣永安國民小學</v>
      </c>
      <c r="Q444" s="16">
        <f>VLOOKUP(B444,總表!$1:$1048576,16,0)</f>
        <v>0</v>
      </c>
      <c r="R444" s="16">
        <f>VLOOKUP(B444,總表!$1:$1048576,17,0)</f>
        <v>0</v>
      </c>
    </row>
    <row r="445" spans="1:18" ht="17.399999999999999" hidden="1" x14ac:dyDescent="0.3">
      <c r="A445" s="22" t="s">
        <v>3495</v>
      </c>
      <c r="B445" s="16" t="s">
        <v>2617</v>
      </c>
      <c r="C445" s="10" t="str">
        <f>VLOOKUP(B445,總表!$1:$1048576,2,0)</f>
        <v>吐司切邊器</v>
      </c>
      <c r="D445" s="16" t="str">
        <f>VLOOKUP(B445,總表!$1:$1048576,4,0)</f>
        <v>便利生活</v>
      </c>
      <c r="E445" s="16" t="str">
        <f>VLOOKUP(B445,總表!$1:$1048576,5,0)</f>
        <v>國小組</v>
      </c>
      <c r="F445" s="16" t="str">
        <f>VLOOKUP(B445,總表!$1:$1048576,3,0)</f>
        <v>嘉義縣</v>
      </c>
      <c r="G445" s="16" t="str">
        <f>VLOOKUP(B445,總表!$1:$1048576,6,0)</f>
        <v>施沛岑</v>
      </c>
      <c r="H445" s="16" t="str">
        <f>VLOOKUP(B445,總表!$1:$1048576,7,0)</f>
        <v>嘉義縣大同國小</v>
      </c>
      <c r="I445" s="16" t="str">
        <f>VLOOKUP(B445,總表!$1:$1048576,8,0)</f>
        <v>楊淨涵</v>
      </c>
      <c r="J445" s="16" t="str">
        <f>VLOOKUP(B445,總表!$1:$1048576,9,0)</f>
        <v>嘉義縣大同國小</v>
      </c>
      <c r="K445" s="16">
        <f>VLOOKUP(B445,總表!$1:$1048576,10,0)</f>
        <v>0</v>
      </c>
      <c r="L445" s="16">
        <f>VLOOKUP(B445,總表!$1:$1048576,11,0)</f>
        <v>0</v>
      </c>
      <c r="M445" s="16" t="str">
        <f>VLOOKUP(B445,總表!$1:$1048576,12,0)</f>
        <v>蕭英戴</v>
      </c>
      <c r="N445" s="16" t="str">
        <f>VLOOKUP(B445,總表!$1:$1048576,13,0)</f>
        <v>嘉義縣大同國小</v>
      </c>
      <c r="O445" s="16">
        <f>VLOOKUP(B445,總表!$1:$1048576,14,0)</f>
        <v>0</v>
      </c>
      <c r="P445" s="16">
        <f>VLOOKUP(B445,總表!$1:$1048576,15,0)</f>
        <v>0</v>
      </c>
      <c r="Q445" s="16">
        <f>VLOOKUP(B445,總表!$1:$1048576,16,0)</f>
        <v>0</v>
      </c>
      <c r="R445" s="16">
        <f>VLOOKUP(B445,總表!$1:$1048576,17,0)</f>
        <v>0</v>
      </c>
    </row>
    <row r="446" spans="1:18" ht="17.399999999999999" hidden="1" x14ac:dyDescent="0.3">
      <c r="A446" s="22" t="s">
        <v>3495</v>
      </c>
      <c r="B446" s="13" t="s">
        <v>161</v>
      </c>
      <c r="C446" s="10" t="str">
        <f>VLOOKUP(B446,總表!$1:$1048576,2,0)</f>
        <v>多功能鏟</v>
      </c>
      <c r="D446" s="17" t="str">
        <f>VLOOKUP(B446,總表!$1:$1048576,4,0)</f>
        <v>永續發展農糧技術</v>
      </c>
      <c r="E446" s="16" t="str">
        <f>VLOOKUP(B446,總表!$1:$1048576,5,0)</f>
        <v>國中組</v>
      </c>
      <c r="F446" s="16" t="str">
        <f>VLOOKUP(B446,總表!$1:$1048576,3,0)</f>
        <v>嘉義縣</v>
      </c>
      <c r="G446" s="16" t="str">
        <f>VLOOKUP(B446,總表!$1:$1048576,6,0)</f>
        <v>江雨霏</v>
      </c>
      <c r="H446" s="16" t="str">
        <f>VLOOKUP(B446,總表!$1:$1048576,7,0)</f>
        <v>新港國中</v>
      </c>
      <c r="I446" s="16" t="str">
        <f>VLOOKUP(B446,總表!$1:$1048576,8,0)</f>
        <v>鄭采湘</v>
      </c>
      <c r="J446" s="16" t="str">
        <f>VLOOKUP(B446,總表!$1:$1048576,9,0)</f>
        <v>新港國中</v>
      </c>
      <c r="K446" s="16">
        <f>VLOOKUP(B446,總表!$1:$1048576,10,0)</f>
        <v>0</v>
      </c>
      <c r="L446" s="16">
        <f>VLOOKUP(B446,總表!$1:$1048576,11,0)</f>
        <v>0</v>
      </c>
      <c r="M446" s="16" t="str">
        <f>VLOOKUP(B446,總表!$1:$1048576,12,0)</f>
        <v>賴朝和</v>
      </c>
      <c r="N446" s="16" t="str">
        <f>VLOOKUP(B446,總表!$1:$1048576,13,0)</f>
        <v>新港國中</v>
      </c>
      <c r="O446" s="16">
        <f>VLOOKUP(B446,總表!$1:$1048576,14,0)</f>
        <v>0</v>
      </c>
      <c r="P446" s="16">
        <f>VLOOKUP(B446,總表!$1:$1048576,15,0)</f>
        <v>0</v>
      </c>
      <c r="Q446" s="16">
        <f>VLOOKUP(B446,總表!$1:$1048576,16,0)</f>
        <v>0</v>
      </c>
      <c r="R446" s="16">
        <f>VLOOKUP(B446,總表!$1:$1048576,17,0)</f>
        <v>0</v>
      </c>
    </row>
    <row r="447" spans="1:18" ht="17.399999999999999" hidden="1" x14ac:dyDescent="0.3">
      <c r="A447" s="22" t="s">
        <v>3495</v>
      </c>
      <c r="B447" s="13" t="s">
        <v>135</v>
      </c>
      <c r="C447" s="10" t="str">
        <f>VLOOKUP(B447,總表!$1:$1048576,2,0)</f>
        <v>光羽-智慧視覺雷射驅鳥系統</v>
      </c>
      <c r="D447" s="17" t="str">
        <f>VLOOKUP(B447,總表!$1:$1048576,4,0)</f>
        <v>永續發展農糧技術</v>
      </c>
      <c r="E447" s="16" t="str">
        <f>VLOOKUP(B447,總表!$1:$1048576,5,0)</f>
        <v>國中組</v>
      </c>
      <c r="F447" s="16" t="str">
        <f>VLOOKUP(B447,總表!$1:$1048576,3,0)</f>
        <v>嘉義縣</v>
      </c>
      <c r="G447" s="16" t="str">
        <f>VLOOKUP(B447,總表!$1:$1048576,6,0)</f>
        <v>張瓅勻</v>
      </c>
      <c r="H447" s="16" t="str">
        <f>VLOOKUP(B447,總表!$1:$1048576,7,0)</f>
        <v>嘉義縣溪口國中</v>
      </c>
      <c r="I447" s="16" t="str">
        <f>VLOOKUP(B447,總表!$1:$1048576,8,0)</f>
        <v>陳品諺</v>
      </c>
      <c r="J447" s="16" t="str">
        <f>VLOOKUP(B447,總表!$1:$1048576,9,0)</f>
        <v>嘉義縣溪口國中</v>
      </c>
      <c r="K447" s="16">
        <f>VLOOKUP(B447,總表!$1:$1048576,10,0)</f>
        <v>0</v>
      </c>
      <c r="L447" s="16">
        <f>VLOOKUP(B447,總表!$1:$1048576,11,0)</f>
        <v>0</v>
      </c>
      <c r="M447" s="16" t="str">
        <f>VLOOKUP(B447,總表!$1:$1048576,12,0)</f>
        <v>黃孝文</v>
      </c>
      <c r="N447" s="16" t="str">
        <f>VLOOKUP(B447,總表!$1:$1048576,13,0)</f>
        <v>嘉義縣溪口國中</v>
      </c>
      <c r="O447" s="16" t="str">
        <f>VLOOKUP(B447,總表!$1:$1048576,14,0)</f>
        <v>葉自軒</v>
      </c>
      <c r="P447" s="16" t="str">
        <f>VLOOKUP(B447,總表!$1:$1048576,15,0)</f>
        <v>嘉義縣溪口國中</v>
      </c>
      <c r="Q447" s="16">
        <f>VLOOKUP(B447,總表!$1:$1048576,16,0)</f>
        <v>0</v>
      </c>
      <c r="R447" s="16">
        <f>VLOOKUP(B447,總表!$1:$1048576,17,0)</f>
        <v>0</v>
      </c>
    </row>
    <row r="448" spans="1:18" ht="17.399999999999999" hidden="1" x14ac:dyDescent="0.3">
      <c r="A448" s="28" t="s">
        <v>3493</v>
      </c>
      <c r="B448" s="13" t="s">
        <v>121</v>
      </c>
      <c r="C448" s="10" t="str">
        <f>VLOOKUP(B448,總表!$1:$1048576,2,0)</f>
        <v>濺識貓-智能驅貓裝置</v>
      </c>
      <c r="D448" s="17" t="str">
        <f>VLOOKUP(B448,總表!$1:$1048576,4,0)</f>
        <v>永續發展農糧技術</v>
      </c>
      <c r="E448" s="16" t="str">
        <f>VLOOKUP(B448,總表!$1:$1048576,5,0)</f>
        <v>國中組</v>
      </c>
      <c r="F448" s="16" t="str">
        <f>VLOOKUP(B448,總表!$1:$1048576,3,0)</f>
        <v>嘉義縣</v>
      </c>
      <c r="G448" s="16" t="str">
        <f>VLOOKUP(B448,總表!$1:$1048576,6,0)</f>
        <v>黃于晅</v>
      </c>
      <c r="H448" s="16" t="str">
        <f>VLOOKUP(B448,總表!$1:$1048576,7,0)</f>
        <v>嘉義縣溪口國中</v>
      </c>
      <c r="I448" s="16" t="str">
        <f>VLOOKUP(B448,總表!$1:$1048576,8,0)</f>
        <v>羅婉婷</v>
      </c>
      <c r="J448" s="16" t="str">
        <f>VLOOKUP(B448,總表!$1:$1048576,9,0)</f>
        <v>嘉義縣溪口國中</v>
      </c>
      <c r="K448" s="16" t="str">
        <f>VLOOKUP(B448,總表!$1:$1048576,10,0)</f>
        <v>蔡艾珊</v>
      </c>
      <c r="L448" s="16" t="str">
        <f>VLOOKUP(B448,總表!$1:$1048576,11,0)</f>
        <v>嘉義縣溪口國中</v>
      </c>
      <c r="M448" s="16" t="str">
        <f>VLOOKUP(B448,總表!$1:$1048576,12,0)</f>
        <v>黃孝文</v>
      </c>
      <c r="N448" s="16" t="str">
        <f>VLOOKUP(B448,總表!$1:$1048576,13,0)</f>
        <v>嘉義縣溪口國中</v>
      </c>
      <c r="O448" s="16" t="str">
        <f>VLOOKUP(B448,總表!$1:$1048576,14,0)</f>
        <v>葉自軒</v>
      </c>
      <c r="P448" s="16" t="str">
        <f>VLOOKUP(B448,總表!$1:$1048576,15,0)</f>
        <v>嘉義縣溪口國中</v>
      </c>
      <c r="Q448" s="16">
        <f>VLOOKUP(B448,總表!$1:$1048576,16,0)</f>
        <v>0</v>
      </c>
      <c r="R448" s="16">
        <f>VLOOKUP(B448,總表!$1:$1048576,17,0)</f>
        <v>0</v>
      </c>
    </row>
    <row r="449" spans="1:18" ht="17.399999999999999" hidden="1" x14ac:dyDescent="0.3">
      <c r="A449" s="30" t="s">
        <v>3494</v>
      </c>
      <c r="B449" s="13" t="s">
        <v>130</v>
      </c>
      <c r="C449" s="10" t="str">
        <f>VLOOKUP(B449,總表!$1:$1048576,2,0)</f>
        <v>嘿!福壽螺抓抓</v>
      </c>
      <c r="D449" s="17" t="str">
        <f>VLOOKUP(B449,總表!$1:$1048576,4,0)</f>
        <v>永續發展農糧技術</v>
      </c>
      <c r="E449" s="16" t="str">
        <f>VLOOKUP(B449,總表!$1:$1048576,5,0)</f>
        <v>國中組</v>
      </c>
      <c r="F449" s="16" t="str">
        <f>VLOOKUP(B449,總表!$1:$1048576,3,0)</f>
        <v>嘉義縣</v>
      </c>
      <c r="G449" s="16" t="str">
        <f>VLOOKUP(B449,總表!$1:$1048576,6,0)</f>
        <v>邱喏陳</v>
      </c>
      <c r="H449" s="16" t="str">
        <f>VLOOKUP(B449,總表!$1:$1048576,7,0)</f>
        <v>嘉義縣溪口國中</v>
      </c>
      <c r="I449" s="16" t="str">
        <f>VLOOKUP(B449,總表!$1:$1048576,8,0)</f>
        <v>邱品智</v>
      </c>
      <c r="J449" s="16" t="str">
        <f>VLOOKUP(B449,總表!$1:$1048576,9,0)</f>
        <v>嘉義縣溪口國中</v>
      </c>
      <c r="K449" s="16" t="str">
        <f>VLOOKUP(B449,總表!$1:$1048576,10,0)</f>
        <v>郭奇峰</v>
      </c>
      <c r="L449" s="16" t="str">
        <f>VLOOKUP(B449,總表!$1:$1048576,11,0)</f>
        <v>嘉義縣溪口國中</v>
      </c>
      <c r="M449" s="16" t="str">
        <f>VLOOKUP(B449,總表!$1:$1048576,12,0)</f>
        <v>黃孝文</v>
      </c>
      <c r="N449" s="16" t="str">
        <f>VLOOKUP(B449,總表!$1:$1048576,13,0)</f>
        <v>嘉義縣溪口國中</v>
      </c>
      <c r="O449" s="16" t="str">
        <f>VLOOKUP(B449,總表!$1:$1048576,14,0)</f>
        <v>葉自軒</v>
      </c>
      <c r="P449" s="16" t="str">
        <f>VLOOKUP(B449,總表!$1:$1048576,15,0)</f>
        <v>嘉義縣溪口國中</v>
      </c>
      <c r="Q449" s="16">
        <f>VLOOKUP(B449,總表!$1:$1048576,16,0)</f>
        <v>0</v>
      </c>
      <c r="R449" s="16">
        <f>VLOOKUP(B449,總表!$1:$1048576,17,0)</f>
        <v>0</v>
      </c>
    </row>
    <row r="450" spans="1:18" ht="17.399999999999999" hidden="1" x14ac:dyDescent="0.3">
      <c r="A450" s="22" t="s">
        <v>3495</v>
      </c>
      <c r="B450" s="13" t="s">
        <v>398</v>
      </c>
      <c r="C450" s="10" t="str">
        <f>VLOOKUP(B450,總表!$1:$1048576,2,0)</f>
        <v>手機箱跳繩</v>
      </c>
      <c r="D450" s="18" t="str">
        <f>VLOOKUP(B450,總表!$1:$1048576,4,0)</f>
        <v>休閒與教育</v>
      </c>
      <c r="E450" s="16" t="str">
        <f>VLOOKUP(B450,總表!$1:$1048576,5,0)</f>
        <v>國中組</v>
      </c>
      <c r="F450" s="16" t="str">
        <f>VLOOKUP(B450,總表!$1:$1048576,3,0)</f>
        <v>嘉義縣</v>
      </c>
      <c r="G450" s="16" t="str">
        <f>VLOOKUP(B450,總表!$1:$1048576,6,0)</f>
        <v>黃柏翰</v>
      </c>
      <c r="H450" s="16" t="str">
        <f>VLOOKUP(B450,總表!$1:$1048576,7,0)</f>
        <v>嘉義縣溪口國中</v>
      </c>
      <c r="I450" s="16" t="str">
        <f>VLOOKUP(B450,總表!$1:$1048576,8,0)</f>
        <v>朱建育</v>
      </c>
      <c r="J450" s="16" t="str">
        <f>VLOOKUP(B450,總表!$1:$1048576,9,0)</f>
        <v>嘉義縣溪口國中</v>
      </c>
      <c r="K450" s="16" t="str">
        <f>VLOOKUP(B450,總表!$1:$1048576,10,0)</f>
        <v>何梓維</v>
      </c>
      <c r="L450" s="16" t="str">
        <f>VLOOKUP(B450,總表!$1:$1048576,11,0)</f>
        <v>嘉義縣溪口國中</v>
      </c>
      <c r="M450" s="16" t="str">
        <f>VLOOKUP(B450,總表!$1:$1048576,12,0)</f>
        <v>葉自軒</v>
      </c>
      <c r="N450" s="16" t="str">
        <f>VLOOKUP(B450,總表!$1:$1048576,13,0)</f>
        <v>嘉義縣溪口國中</v>
      </c>
      <c r="O450" s="16" t="str">
        <f>VLOOKUP(B450,總表!$1:$1048576,14,0)</f>
        <v>黃孝文</v>
      </c>
      <c r="P450" s="16" t="str">
        <f>VLOOKUP(B450,總表!$1:$1048576,15,0)</f>
        <v>嘉義縣溪口國中</v>
      </c>
      <c r="Q450" s="16">
        <f>VLOOKUP(B450,總表!$1:$1048576,16,0)</f>
        <v>0</v>
      </c>
      <c r="R450" s="16">
        <f>VLOOKUP(B450,總表!$1:$1048576,17,0)</f>
        <v>0</v>
      </c>
    </row>
    <row r="451" spans="1:18" ht="17.399999999999999" hidden="1" x14ac:dyDescent="0.3">
      <c r="A451" s="22" t="s">
        <v>3495</v>
      </c>
      <c r="B451" s="13" t="s">
        <v>403</v>
      </c>
      <c r="C451" s="10" t="str">
        <f>VLOOKUP(B451,總表!$1:$1048576,2,0)</f>
        <v>自控戲偶</v>
      </c>
      <c r="D451" s="18" t="str">
        <f>VLOOKUP(B451,總表!$1:$1048576,4,0)</f>
        <v>休閒與教育</v>
      </c>
      <c r="E451" s="16" t="str">
        <f>VLOOKUP(B451,總表!$1:$1048576,5,0)</f>
        <v>國中組</v>
      </c>
      <c r="F451" s="16" t="str">
        <f>VLOOKUP(B451,總表!$1:$1048576,3,0)</f>
        <v>嘉義縣</v>
      </c>
      <c r="G451" s="16" t="str">
        <f>VLOOKUP(B451,總表!$1:$1048576,6,0)</f>
        <v>陳玠沅</v>
      </c>
      <c r="H451" s="16" t="str">
        <f>VLOOKUP(B451,總表!$1:$1048576,7,0)</f>
        <v>嘉義縣溪口國中</v>
      </c>
      <c r="I451" s="16" t="str">
        <f>VLOOKUP(B451,總表!$1:$1048576,8,0)</f>
        <v>黃唯宬</v>
      </c>
      <c r="J451" s="16" t="str">
        <f>VLOOKUP(B451,總表!$1:$1048576,9,0)</f>
        <v>嘉義縣溪口國中</v>
      </c>
      <c r="K451" s="16">
        <f>VLOOKUP(B451,總表!$1:$1048576,10,0)</f>
        <v>0</v>
      </c>
      <c r="L451" s="16">
        <f>VLOOKUP(B451,總表!$1:$1048576,11,0)</f>
        <v>0</v>
      </c>
      <c r="M451" s="16" t="str">
        <f>VLOOKUP(B451,總表!$1:$1048576,12,0)</f>
        <v>黃孝文</v>
      </c>
      <c r="N451" s="16" t="str">
        <f>VLOOKUP(B451,總表!$1:$1048576,13,0)</f>
        <v>嘉義縣溪口國中</v>
      </c>
      <c r="O451" s="16" t="str">
        <f>VLOOKUP(B451,總表!$1:$1048576,14,0)</f>
        <v>葉自軒</v>
      </c>
      <c r="P451" s="16" t="str">
        <f>VLOOKUP(B451,總表!$1:$1048576,15,0)</f>
        <v>嘉義縣溪口國中</v>
      </c>
      <c r="Q451" s="16">
        <f>VLOOKUP(B451,總表!$1:$1048576,16,0)</f>
        <v>0</v>
      </c>
      <c r="R451" s="16">
        <f>VLOOKUP(B451,總表!$1:$1048576,17,0)</f>
        <v>0</v>
      </c>
    </row>
    <row r="452" spans="1:18" ht="17.399999999999999" hidden="1" x14ac:dyDescent="0.3">
      <c r="A452" s="22" t="s">
        <v>3495</v>
      </c>
      <c r="B452" s="13" t="s">
        <v>654</v>
      </c>
      <c r="C452" s="10" t="str">
        <f>VLOOKUP(B452,總表!$1:$1048576,2,0)</f>
        <v>可攜式書包警示棒</v>
      </c>
      <c r="D452" s="19" t="str">
        <f>VLOOKUP(B452,總表!$1:$1048576,4,0)</f>
        <v>災害管理與安全</v>
      </c>
      <c r="E452" s="16" t="str">
        <f>VLOOKUP(B452,總表!$1:$1048576,5,0)</f>
        <v>國中組</v>
      </c>
      <c r="F452" s="16" t="str">
        <f>VLOOKUP(B452,總表!$1:$1048576,3,0)</f>
        <v>嘉義縣</v>
      </c>
      <c r="G452" s="16" t="str">
        <f>VLOOKUP(B452,總表!$1:$1048576,6,0)</f>
        <v>侯辰陞</v>
      </c>
      <c r="H452" s="16" t="str">
        <f>VLOOKUP(B452,總表!$1:$1048576,7,0)</f>
        <v>新港國中</v>
      </c>
      <c r="I452" s="16" t="str">
        <f>VLOOKUP(B452,總表!$1:$1048576,8,0)</f>
        <v>洪秋翔</v>
      </c>
      <c r="J452" s="16" t="str">
        <f>VLOOKUP(B452,總表!$1:$1048576,9,0)</f>
        <v>新港國中</v>
      </c>
      <c r="K452" s="16" t="str">
        <f>VLOOKUP(B452,總表!$1:$1048576,10,0)</f>
        <v>吳宜真</v>
      </c>
      <c r="L452" s="16" t="str">
        <f>VLOOKUP(B452,總表!$1:$1048576,11,0)</f>
        <v>新港國中</v>
      </c>
      <c r="M452" s="16" t="str">
        <f>VLOOKUP(B452,總表!$1:$1048576,12,0)</f>
        <v>賴朝和</v>
      </c>
      <c r="N452" s="16" t="str">
        <f>VLOOKUP(B452,總表!$1:$1048576,13,0)</f>
        <v>新港國中</v>
      </c>
      <c r="O452" s="16">
        <f>VLOOKUP(B452,總表!$1:$1048576,14,0)</f>
        <v>0</v>
      </c>
      <c r="P452" s="16">
        <f>VLOOKUP(B452,總表!$1:$1048576,15,0)</f>
        <v>0</v>
      </c>
      <c r="Q452" s="16">
        <f>VLOOKUP(B452,總表!$1:$1048576,16,0)</f>
        <v>0</v>
      </c>
      <c r="R452" s="16">
        <f>VLOOKUP(B452,總表!$1:$1048576,17,0)</f>
        <v>0</v>
      </c>
    </row>
    <row r="453" spans="1:18" ht="17.399999999999999" hidden="1" x14ac:dyDescent="0.3">
      <c r="A453" s="22" t="s">
        <v>3495</v>
      </c>
      <c r="B453" s="13" t="s">
        <v>671</v>
      </c>
      <c r="C453" s="10" t="str">
        <f>VLOOKUP(B453,總表!$1:$1048576,2,0)</f>
        <v>救命BBCall</v>
      </c>
      <c r="D453" s="19" t="str">
        <f>VLOOKUP(B453,總表!$1:$1048576,4,0)</f>
        <v>災害管理與安全</v>
      </c>
      <c r="E453" s="16" t="str">
        <f>VLOOKUP(B453,總表!$1:$1048576,5,0)</f>
        <v>國中組</v>
      </c>
      <c r="F453" s="16" t="str">
        <f>VLOOKUP(B453,總表!$1:$1048576,3,0)</f>
        <v>嘉義縣</v>
      </c>
      <c r="G453" s="16" t="str">
        <f>VLOOKUP(B453,總表!$1:$1048576,6,0)</f>
        <v>林書佑</v>
      </c>
      <c r="H453" s="16" t="str">
        <f>VLOOKUP(B453,總表!$1:$1048576,7,0)</f>
        <v>溪口國中</v>
      </c>
      <c r="I453" s="16" t="str">
        <f>VLOOKUP(B453,總表!$1:$1048576,8,0)</f>
        <v>楊翊哲</v>
      </c>
      <c r="J453" s="16" t="str">
        <f>VLOOKUP(B453,總表!$1:$1048576,9,0)</f>
        <v>嘉義縣溪口國中</v>
      </c>
      <c r="K453" s="16" t="str">
        <f>VLOOKUP(B453,總表!$1:$1048576,10,0)</f>
        <v>蕭苡媞</v>
      </c>
      <c r="L453" s="16" t="str">
        <f>VLOOKUP(B453,總表!$1:$1048576,11,0)</f>
        <v>嘉義縣溪口國中</v>
      </c>
      <c r="M453" s="16" t="str">
        <f>VLOOKUP(B453,總表!$1:$1048576,12,0)</f>
        <v>黃孝文</v>
      </c>
      <c r="N453" s="16" t="str">
        <f>VLOOKUP(B453,總表!$1:$1048576,13,0)</f>
        <v>嘉義縣溪口國中</v>
      </c>
      <c r="O453" s="16" t="str">
        <f>VLOOKUP(B453,總表!$1:$1048576,14,0)</f>
        <v>葉自軒</v>
      </c>
      <c r="P453" s="16" t="str">
        <f>VLOOKUP(B453,總表!$1:$1048576,15,0)</f>
        <v>嘉義縣溪口國中</v>
      </c>
      <c r="Q453" s="16">
        <f>VLOOKUP(B453,總表!$1:$1048576,16,0)</f>
        <v>0</v>
      </c>
      <c r="R453" s="16">
        <f>VLOOKUP(B453,總表!$1:$1048576,17,0)</f>
        <v>0</v>
      </c>
    </row>
    <row r="454" spans="1:18" ht="17.399999999999999" hidden="1" x14ac:dyDescent="0.3">
      <c r="A454" s="22" t="s">
        <v>3495</v>
      </c>
      <c r="B454" s="13" t="s">
        <v>649</v>
      </c>
      <c r="C454" s="10" t="str">
        <f>VLOOKUP(B454,總表!$1:$1048576,2,0)</f>
        <v>自行車方向燈</v>
      </c>
      <c r="D454" s="19" t="str">
        <f>VLOOKUP(B454,總表!$1:$1048576,4,0)</f>
        <v>災害管理與安全</v>
      </c>
      <c r="E454" s="16" t="str">
        <f>VLOOKUP(B454,總表!$1:$1048576,5,0)</f>
        <v>國中組</v>
      </c>
      <c r="F454" s="16" t="str">
        <f>VLOOKUP(B454,總表!$1:$1048576,3,0)</f>
        <v>嘉義縣</v>
      </c>
      <c r="G454" s="16" t="str">
        <f>VLOOKUP(B454,總表!$1:$1048576,6,0)</f>
        <v>李哲毅</v>
      </c>
      <c r="H454" s="16" t="str">
        <f>VLOOKUP(B454,總表!$1:$1048576,7,0)</f>
        <v>新港國中</v>
      </c>
      <c r="I454" s="16" t="str">
        <f>VLOOKUP(B454,總表!$1:$1048576,8,0)</f>
        <v>簡仲男</v>
      </c>
      <c r="J454" s="16" t="str">
        <f>VLOOKUP(B454,總表!$1:$1048576,9,0)</f>
        <v>新港國中</v>
      </c>
      <c r="K454" s="16" t="str">
        <f>VLOOKUP(B454,總表!$1:$1048576,10,0)</f>
        <v>葉家豪</v>
      </c>
      <c r="L454" s="16" t="str">
        <f>VLOOKUP(B454,總表!$1:$1048576,11,0)</f>
        <v>新港國中</v>
      </c>
      <c r="M454" s="16" t="str">
        <f>VLOOKUP(B454,總表!$1:$1048576,12,0)</f>
        <v>賴朝和</v>
      </c>
      <c r="N454" s="16" t="str">
        <f>VLOOKUP(B454,總表!$1:$1048576,13,0)</f>
        <v>新港國中</v>
      </c>
      <c r="O454" s="16">
        <f>VLOOKUP(B454,總表!$1:$1048576,14,0)</f>
        <v>0</v>
      </c>
      <c r="P454" s="16">
        <f>VLOOKUP(B454,總表!$1:$1048576,15,0)</f>
        <v>0</v>
      </c>
      <c r="Q454" s="16">
        <f>VLOOKUP(B454,總表!$1:$1048576,16,0)</f>
        <v>0</v>
      </c>
      <c r="R454" s="16">
        <f>VLOOKUP(B454,總表!$1:$1048576,17,0)</f>
        <v>0</v>
      </c>
    </row>
    <row r="455" spans="1:18" ht="17.399999999999999" hidden="1" x14ac:dyDescent="0.3">
      <c r="A455" s="22" t="s">
        <v>3495</v>
      </c>
      <c r="B455" s="13" t="s">
        <v>821</v>
      </c>
      <c r="C455" s="10" t="str">
        <f>VLOOKUP(B455,總表!$1:$1048576,2,0)</f>
        <v>拉麵機器人</v>
      </c>
      <c r="D455" s="20" t="str">
        <f>VLOOKUP(B455,總表!$1:$1048576,4,0)</f>
        <v>社會照護</v>
      </c>
      <c r="E455" s="16" t="str">
        <f>VLOOKUP(B455,總表!$1:$1048576,5,0)</f>
        <v>國中組</v>
      </c>
      <c r="F455" s="16" t="str">
        <f>VLOOKUP(B455,總表!$1:$1048576,3,0)</f>
        <v>嘉義縣</v>
      </c>
      <c r="G455" s="16" t="str">
        <f>VLOOKUP(B455,總表!$1:$1048576,6,0)</f>
        <v>莊柏鴻</v>
      </c>
      <c r="H455" s="16" t="str">
        <f>VLOOKUP(B455,總表!$1:$1048576,7,0)</f>
        <v>嘉義縣溪口國中</v>
      </c>
      <c r="I455" s="16" t="str">
        <f>VLOOKUP(B455,總表!$1:$1048576,8,0)</f>
        <v>陳政樺</v>
      </c>
      <c r="J455" s="16" t="str">
        <f>VLOOKUP(B455,總表!$1:$1048576,9,0)</f>
        <v>嘉義縣溪口國中</v>
      </c>
      <c r="K455" s="16">
        <f>VLOOKUP(B455,總表!$1:$1048576,10,0)</f>
        <v>0</v>
      </c>
      <c r="L455" s="16">
        <f>VLOOKUP(B455,總表!$1:$1048576,11,0)</f>
        <v>0</v>
      </c>
      <c r="M455" s="16" t="str">
        <f>VLOOKUP(B455,總表!$1:$1048576,12,0)</f>
        <v>黃孝文</v>
      </c>
      <c r="N455" s="16" t="str">
        <f>VLOOKUP(B455,總表!$1:$1048576,13,0)</f>
        <v>嘉義縣溪口國中</v>
      </c>
      <c r="O455" s="16" t="str">
        <f>VLOOKUP(B455,總表!$1:$1048576,14,0)</f>
        <v>葉自軒</v>
      </c>
      <c r="P455" s="16" t="str">
        <f>VLOOKUP(B455,總表!$1:$1048576,15,0)</f>
        <v>嘉義縣溪口國中</v>
      </c>
      <c r="Q455" s="16">
        <f>VLOOKUP(B455,總表!$1:$1048576,16,0)</f>
        <v>0</v>
      </c>
      <c r="R455" s="16">
        <f>VLOOKUP(B455,總表!$1:$1048576,17,0)</f>
        <v>0</v>
      </c>
    </row>
    <row r="456" spans="1:18" ht="17.399999999999999" hidden="1" x14ac:dyDescent="0.3">
      <c r="A456" s="28" t="s">
        <v>3493</v>
      </c>
      <c r="B456" s="13" t="s">
        <v>1054</v>
      </c>
      <c r="C456" s="10" t="str">
        <f>VLOOKUP(B456,總表!$1:$1048576,2,0)</f>
        <v>吸風扇電蚊拍</v>
      </c>
      <c r="D456" s="16" t="str">
        <f>VLOOKUP(B456,總表!$1:$1048576,4,0)</f>
        <v>便利生活</v>
      </c>
      <c r="E456" s="16" t="str">
        <f>VLOOKUP(B456,總表!$1:$1048576,5,0)</f>
        <v>國中組</v>
      </c>
      <c r="F456" s="16" t="str">
        <f>VLOOKUP(B456,總表!$1:$1048576,3,0)</f>
        <v>嘉義縣</v>
      </c>
      <c r="G456" s="16" t="str">
        <f>VLOOKUP(B456,總表!$1:$1048576,6,0)</f>
        <v>董侑勳</v>
      </c>
      <c r="H456" s="16" t="str">
        <f>VLOOKUP(B456,總表!$1:$1048576,7,0)</f>
        <v>嘉義縣立梅山國民中學</v>
      </c>
      <c r="I456" s="16" t="str">
        <f>VLOOKUP(B456,總表!$1:$1048576,8,0)</f>
        <v>官鑫宏</v>
      </c>
      <c r="J456" s="16" t="str">
        <f>VLOOKUP(B456,總表!$1:$1048576,9,0)</f>
        <v>嘉義縣立梅山國民中學</v>
      </c>
      <c r="K456" s="16" t="str">
        <f>VLOOKUP(B456,總表!$1:$1048576,10,0)</f>
        <v>李孟勳</v>
      </c>
      <c r="L456" s="16" t="str">
        <f>VLOOKUP(B456,總表!$1:$1048576,11,0)</f>
        <v>嘉義縣立梅山國民中學</v>
      </c>
      <c r="M456" s="16" t="str">
        <f>VLOOKUP(B456,總表!$1:$1048576,12,0)</f>
        <v>何怡樺</v>
      </c>
      <c r="N456" s="16" t="str">
        <f>VLOOKUP(B456,總表!$1:$1048576,13,0)</f>
        <v>嘉義縣立梅山國民中學</v>
      </c>
      <c r="O456" s="16" t="str">
        <f>VLOOKUP(B456,總表!$1:$1048576,14,0)</f>
        <v>蕭嘉萱</v>
      </c>
      <c r="P456" s="16" t="str">
        <f>VLOOKUP(B456,總表!$1:$1048576,15,0)</f>
        <v>梅山國中教務處設備組長</v>
      </c>
      <c r="Q456" s="16">
        <f>VLOOKUP(B456,總表!$1:$1048576,16,0)</f>
        <v>0</v>
      </c>
      <c r="R456" s="16">
        <f>VLOOKUP(B456,總表!$1:$1048576,17,0)</f>
        <v>0</v>
      </c>
    </row>
    <row r="457" spans="1:18" ht="17.399999999999999" hidden="1" x14ac:dyDescent="0.3">
      <c r="A457" s="29" t="s">
        <v>3493</v>
      </c>
      <c r="B457" s="16" t="s">
        <v>1415</v>
      </c>
      <c r="C457" s="10" t="str">
        <f>VLOOKUP(B457,總表!$1:$1048576,2,0)</f>
        <v>泳道小幫手</v>
      </c>
      <c r="D457" s="18" t="str">
        <f>VLOOKUP(B457,總表!$1:$1048576,4,0)</f>
        <v>休閒與教育</v>
      </c>
      <c r="E457" s="16" t="str">
        <f>VLOOKUP(B457,總表!$1:$1048576,5,0)</f>
        <v>國小組</v>
      </c>
      <c r="F457" s="16" t="str">
        <f>VLOOKUP(B457,總表!$1:$1048576,3,0)</f>
        <v>彰化縣</v>
      </c>
      <c r="G457" s="16" t="str">
        <f>VLOOKUP(B457,總表!$1:$1048576,6,0)</f>
        <v>林秉利</v>
      </c>
      <c r="H457" s="16" t="str">
        <f>VLOOKUP(B457,總表!$1:$1048576,7,0)</f>
        <v>彰化縣鹿港鎮鹿港國民小學</v>
      </c>
      <c r="I457" s="16" t="str">
        <f>VLOOKUP(B457,總表!$1:$1048576,8,0)</f>
        <v>吳胤宏</v>
      </c>
      <c r="J457" s="16" t="str">
        <f>VLOOKUP(B457,總表!$1:$1048576,9,0)</f>
        <v>彰化縣彰化市平和國民小學</v>
      </c>
      <c r="K457" s="16" t="str">
        <f>VLOOKUP(B457,總表!$1:$1048576,10,0)</f>
        <v>蘇少崗</v>
      </c>
      <c r="L457" s="16" t="str">
        <f>VLOOKUP(B457,總表!$1:$1048576,11,0)</f>
        <v>彰化縣彰化市平和國民小學</v>
      </c>
      <c r="M457" s="16" t="str">
        <f>VLOOKUP(B457,總表!$1:$1048576,12,0)</f>
        <v>黃愉文</v>
      </c>
      <c r="N457" s="16" t="str">
        <f>VLOOKUP(B457,總表!$1:$1048576,13,0)</f>
        <v>彰化縣鹿港鎮鹿港國民小學</v>
      </c>
      <c r="O457" s="16" t="str">
        <f>VLOOKUP(B457,總表!$1:$1048576,14,0)</f>
        <v>謝幸核</v>
      </c>
      <c r="P457" s="16" t="str">
        <f>VLOOKUP(B457,總表!$1:$1048576,15,0)</f>
        <v>彰化縣彰化市平和國民小學</v>
      </c>
      <c r="Q457" s="16" t="str">
        <f>VLOOKUP(B457,總表!$1:$1048576,16,0)</f>
        <v>施淑惠</v>
      </c>
      <c r="R457" s="16" t="str">
        <f>VLOOKUP(B457,總表!$1:$1048576,17,0)</f>
        <v>彰化縣彰化市平和國民小學</v>
      </c>
    </row>
    <row r="458" spans="1:18" ht="17.399999999999999" hidden="1" x14ac:dyDescent="0.3">
      <c r="A458" s="25" t="s">
        <v>3492</v>
      </c>
      <c r="B458" s="13" t="s">
        <v>3507</v>
      </c>
      <c r="C458" s="10" t="str">
        <f>VLOOKUP(B458,總表!$1:$1048576,2,0)</f>
        <v>多功能書櫃組</v>
      </c>
      <c r="D458" s="16" t="str">
        <f>VLOOKUP(B458,總表!$1:$1048576,4,0)</f>
        <v>便利生活</v>
      </c>
      <c r="E458" s="16" t="str">
        <f>VLOOKUP(B458,總表!$1:$1048576,5,0)</f>
        <v>國小組</v>
      </c>
      <c r="F458" s="16" t="str">
        <f>VLOOKUP(B458,總表!$1:$1048576,3,0)</f>
        <v>彰化縣</v>
      </c>
      <c r="G458" s="16" t="str">
        <f>VLOOKUP(B458,總表!$1:$1048576,6,0)</f>
        <v>陳政群</v>
      </c>
      <c r="H458" s="16" t="str">
        <f>VLOOKUP(B458,總表!$1:$1048576,7,0)</f>
        <v>彰化縣彰化市南郭國民小學</v>
      </c>
      <c r="I458" s="16" t="str">
        <f>VLOOKUP(B458,總表!$1:$1048576,8,0)</f>
        <v>張詔岐</v>
      </c>
      <c r="J458" s="16" t="str">
        <f>VLOOKUP(B458,總表!$1:$1048576,9,0)</f>
        <v>彰化縣彰化市泰和國民小學</v>
      </c>
      <c r="K458" s="16" t="str">
        <f>VLOOKUP(B458,總表!$1:$1048576,10,0)</f>
        <v>吳芯宜</v>
      </c>
      <c r="L458" s="16" t="str">
        <f>VLOOKUP(B458,總表!$1:$1048576,11,0)</f>
        <v>彰化縣和美鎮和東國民小學</v>
      </c>
      <c r="M458" s="16" t="str">
        <f>VLOOKUP(B458,總表!$1:$1048576,12,0)</f>
        <v>王薇薇</v>
      </c>
      <c r="N458" s="16" t="str">
        <f>VLOOKUP(B458,總表!$1:$1048576,13,0)</f>
        <v>彰化縣彰化市南郭國民小學</v>
      </c>
      <c r="O458" s="16" t="str">
        <f>VLOOKUP(B458,總表!$1:$1048576,14,0)</f>
        <v>黃美芳</v>
      </c>
      <c r="P458" s="16" t="str">
        <f>VLOOKUP(B458,總表!$1:$1048576,15,0)</f>
        <v>彰化縣彰化市泰和國民小學</v>
      </c>
      <c r="Q458" s="16" t="str">
        <f>VLOOKUP(B458,總表!$1:$1048576,16,0)</f>
        <v>張菱育</v>
      </c>
      <c r="R458" s="16" t="str">
        <f>VLOOKUP(B458,總表!$1:$1048576,17,0)</f>
        <v>彰化縣和美鎮和東國民小學</v>
      </c>
    </row>
    <row r="459" spans="1:18" ht="17.399999999999999" hidden="1" x14ac:dyDescent="0.3">
      <c r="A459" s="22" t="s">
        <v>3495</v>
      </c>
      <c r="B459" s="13" t="s">
        <v>196</v>
      </c>
      <c r="C459" s="10" t="str">
        <f>VLOOKUP(B459,總表!$1:$1048576,2,0)</f>
        <v>仰臥起坐輔助機</v>
      </c>
      <c r="D459" s="18" t="str">
        <f>VLOOKUP(B459,總表!$1:$1048576,4,0)</f>
        <v>休閒與教育</v>
      </c>
      <c r="E459" s="16" t="str">
        <f>VLOOKUP(B459,總表!$1:$1048576,5,0)</f>
        <v>國中組</v>
      </c>
      <c r="F459" s="16" t="str">
        <f>VLOOKUP(B459,總表!$1:$1048576,3,0)</f>
        <v>彰化縣</v>
      </c>
      <c r="G459" s="16" t="str">
        <f>VLOOKUP(B459,總表!$1:$1048576,6,0)</f>
        <v>謝昕紘</v>
      </c>
      <c r="H459" s="16" t="str">
        <f>VLOOKUP(B459,總表!$1:$1048576,7,0)</f>
        <v>彰化縣立彰化藝術高級中學國中部</v>
      </c>
      <c r="I459" s="16" t="str">
        <f>VLOOKUP(B459,總表!$1:$1048576,8,0)</f>
        <v>林建騰</v>
      </c>
      <c r="J459" s="16" t="str">
        <f>VLOOKUP(B459,總表!$1:$1048576,9,0)</f>
        <v>彰化縣立彰泰國民中學</v>
      </c>
      <c r="K459" s="16" t="str">
        <f>VLOOKUP(B459,總表!$1:$1048576,10,0)</f>
        <v>陳永清</v>
      </c>
      <c r="L459" s="16" t="str">
        <f>VLOOKUP(B459,總表!$1:$1048576,11,0)</f>
        <v>南投縣私立普台高級中學暨附設國中部</v>
      </c>
      <c r="M459" s="16" t="str">
        <f>VLOOKUP(B459,總表!$1:$1048576,12,0)</f>
        <v>江淑芳</v>
      </c>
      <c r="N459" s="16" t="str">
        <f>VLOOKUP(B459,總表!$1:$1048576,13,0)</f>
        <v>彰化縣立彰化藝術高級中學國中部</v>
      </c>
      <c r="O459" s="16" t="str">
        <f>VLOOKUP(B459,總表!$1:$1048576,14,0)</f>
        <v>胡程皓</v>
      </c>
      <c r="P459" s="16" t="str">
        <f>VLOOKUP(B459,總表!$1:$1048576,15,0)</f>
        <v>南投縣私立普台高級中學暨附設國中部</v>
      </c>
      <c r="Q459" s="16">
        <f>VLOOKUP(B459,總表!$1:$1048576,16,0)</f>
        <v>0</v>
      </c>
      <c r="R459" s="16">
        <f>VLOOKUP(B459,總表!$1:$1048576,17,0)</f>
        <v>0</v>
      </c>
    </row>
    <row r="460" spans="1:18" ht="17.399999999999999" hidden="1" x14ac:dyDescent="0.3">
      <c r="A460" s="22" t="s">
        <v>3495</v>
      </c>
      <c r="B460" s="13" t="s">
        <v>507</v>
      </c>
      <c r="C460" s="10" t="str">
        <f>VLOOKUP(B460,總表!$1:$1048576,2,0)</f>
        <v>智慧鐵道安全預警系統</v>
      </c>
      <c r="D460" s="19" t="str">
        <f>VLOOKUP(B460,總表!$1:$1048576,4,0)</f>
        <v>災害管理與安全</v>
      </c>
      <c r="E460" s="16" t="str">
        <f>VLOOKUP(B460,總表!$1:$1048576,5,0)</f>
        <v>國中組</v>
      </c>
      <c r="F460" s="16" t="str">
        <f>VLOOKUP(B460,總表!$1:$1048576,3,0)</f>
        <v>彰化縣</v>
      </c>
      <c r="G460" s="16" t="str">
        <f>VLOOKUP(B460,總表!$1:$1048576,6,0)</f>
        <v>周昱綸</v>
      </c>
      <c r="H460" s="16" t="str">
        <f>VLOOKUP(B460,總表!$1:$1048576,7,0)</f>
        <v>彰化縣立彰安國民中學</v>
      </c>
      <c r="I460" s="16" t="str">
        <f>VLOOKUP(B460,總表!$1:$1048576,8,0)</f>
        <v>李耘緒</v>
      </c>
      <c r="J460" s="16" t="str">
        <f>VLOOKUP(B460,總表!$1:$1048576,9,0)</f>
        <v>彰化縣立彰安國民中學</v>
      </c>
      <c r="K460" s="16" t="str">
        <f>VLOOKUP(B460,總表!$1:$1048576,10,0)</f>
        <v>蔡和珉</v>
      </c>
      <c r="L460" s="16" t="str">
        <f>VLOOKUP(B460,總表!$1:$1048576,11,0)</f>
        <v>臺中市北區賴厝國民小學</v>
      </c>
      <c r="M460" s="16" t="str">
        <f>VLOOKUP(B460,總表!$1:$1048576,12,0)</f>
        <v>施榮鍾</v>
      </c>
      <c r="N460" s="16" t="str">
        <f>VLOOKUP(B460,總表!$1:$1048576,13,0)</f>
        <v>彰化縣立彰安國民中學</v>
      </c>
      <c r="O460" s="16" t="str">
        <f>VLOOKUP(B460,總表!$1:$1048576,14,0)</f>
        <v>孫聖堤</v>
      </c>
      <c r="P460" s="16" t="str">
        <f>VLOOKUP(B460,總表!$1:$1048576,15,0)</f>
        <v>彰化縣立彰安國民中學</v>
      </c>
      <c r="Q460" s="16">
        <f>VLOOKUP(B460,總表!$1:$1048576,16,0)</f>
        <v>0</v>
      </c>
      <c r="R460" s="16">
        <f>VLOOKUP(B460,總表!$1:$1048576,17,0)</f>
        <v>0</v>
      </c>
    </row>
    <row r="461" spans="1:18" ht="17.399999999999999" hidden="1" x14ac:dyDescent="0.3">
      <c r="A461" s="22" t="s">
        <v>3495</v>
      </c>
      <c r="B461" s="13" t="s">
        <v>1124</v>
      </c>
      <c r="C461" s="10" t="str">
        <f>VLOOKUP(B461,總表!$1:$1048576,2,0)</f>
        <v>倉儲式圖書設備</v>
      </c>
      <c r="D461" s="16" t="str">
        <f>VLOOKUP(B461,總表!$1:$1048576,4,0)</f>
        <v>便利生活</v>
      </c>
      <c r="E461" s="16" t="str">
        <f>VLOOKUP(B461,總表!$1:$1048576,5,0)</f>
        <v>國中組</v>
      </c>
      <c r="F461" s="16" t="str">
        <f>VLOOKUP(B461,總表!$1:$1048576,3,0)</f>
        <v>彰化縣</v>
      </c>
      <c r="G461" s="16" t="str">
        <f>VLOOKUP(B461,總表!$1:$1048576,6,0)</f>
        <v xml:space="preserve"> 洪紹恩</v>
      </c>
      <c r="H461" s="16" t="str">
        <f>VLOOKUP(B461,總表!$1:$1048576,7,0)</f>
        <v>彰化縣立二林高中國中部</v>
      </c>
      <c r="I461" s="16" t="str">
        <f>VLOOKUP(B461,總表!$1:$1048576,8,0)</f>
        <v>陳姿璇</v>
      </c>
      <c r="J461" s="16" t="str">
        <f>VLOOKUP(B461,總表!$1:$1048576,9,0)</f>
        <v>彰化縣私立精誠高級中學(國中部)</v>
      </c>
      <c r="K461" s="16" t="str">
        <f>VLOOKUP(B461,總表!$1:$1048576,10,0)</f>
        <v>林寶誠</v>
      </c>
      <c r="L461" s="16" t="str">
        <f>VLOOKUP(B461,總表!$1:$1048576,11,0)</f>
        <v>彰化縣二林國小</v>
      </c>
      <c r="M461" s="16" t="str">
        <f>VLOOKUP(B461,總表!$1:$1048576,12,0)</f>
        <v>許甄華</v>
      </c>
      <c r="N461" s="16" t="str">
        <f>VLOOKUP(B461,總表!$1:$1048576,13,0)</f>
        <v>彰化縣二林國小</v>
      </c>
      <c r="O461" s="16" t="str">
        <f>VLOOKUP(B461,總表!$1:$1048576,14,0)</f>
        <v>宋榮宗</v>
      </c>
      <c r="P461" s="16" t="str">
        <f>VLOOKUP(B461,總表!$1:$1048576,15,0)</f>
        <v>彰化縣育民國小</v>
      </c>
      <c r="Q461" s="16" t="str">
        <f>VLOOKUP(B461,總表!$1:$1048576,16,0)</f>
        <v>陳文陸</v>
      </c>
      <c r="R461" s="16" t="str">
        <f>VLOOKUP(B461,總表!$1:$1048576,17,0)</f>
        <v>彰化縣立二林高中</v>
      </c>
    </row>
    <row r="462" spans="1:18" ht="17.399999999999999" hidden="1" x14ac:dyDescent="0.3">
      <c r="A462" s="28" t="s">
        <v>3493</v>
      </c>
      <c r="B462" s="13" t="s">
        <v>1223</v>
      </c>
      <c r="C462" s="10" t="str">
        <f>VLOOKUP(B462,總表!$1:$1048576,2,0)</f>
        <v>牡蠣殼淨零爐－金爐排氣碳捕捉系統</v>
      </c>
      <c r="D462" s="21" t="str">
        <f>VLOOKUP(B462,總表!$1:$1048576,4,0)</f>
        <v>前瞻/工業設計技術</v>
      </c>
      <c r="E462" s="16" t="str">
        <f>VLOOKUP(B462,總表!$1:$1048576,5,0)</f>
        <v>國中組</v>
      </c>
      <c r="F462" s="16" t="str">
        <f>VLOOKUP(B462,總表!$1:$1048576,3,0)</f>
        <v>彰化縣</v>
      </c>
      <c r="G462" s="16" t="str">
        <f>VLOOKUP(B462,總表!$1:$1048576,6,0)</f>
        <v>謝秉軒</v>
      </c>
      <c r="H462" s="16" t="str">
        <f>VLOOKUP(B462,總表!$1:$1048576,7,0)</f>
        <v>彰化縣立原斗國中小</v>
      </c>
      <c r="I462" s="16" t="str">
        <f>VLOOKUP(B462,總表!$1:$1048576,8,0)</f>
        <v>傅彥傑</v>
      </c>
      <c r="J462" s="16" t="str">
        <f>VLOOKUP(B462,總表!$1:$1048576,9,0)</f>
        <v>彰化縣立原斗國中小</v>
      </c>
      <c r="K462" s="16">
        <f>VLOOKUP(B462,總表!$1:$1048576,10,0)</f>
        <v>0</v>
      </c>
      <c r="L462" s="16">
        <f>VLOOKUP(B462,總表!$1:$1048576,11,0)</f>
        <v>0</v>
      </c>
      <c r="M462" s="16" t="str">
        <f>VLOOKUP(B462,總表!$1:$1048576,12,0)</f>
        <v>王文明</v>
      </c>
      <c r="N462" s="16" t="str">
        <f>VLOOKUP(B462,總表!$1:$1048576,13,0)</f>
        <v>彰化縣立原斗國民中小學</v>
      </c>
      <c r="O462" s="16">
        <f>VLOOKUP(B462,總表!$1:$1048576,14,0)</f>
        <v>0</v>
      </c>
      <c r="P462" s="16">
        <f>VLOOKUP(B462,總表!$1:$1048576,15,0)</f>
        <v>0</v>
      </c>
      <c r="Q462" s="16">
        <f>VLOOKUP(B462,總表!$1:$1048576,16,0)</f>
        <v>0</v>
      </c>
      <c r="R462" s="16">
        <f>VLOOKUP(B462,總表!$1:$1048576,17,0)</f>
        <v>0</v>
      </c>
    </row>
    <row r="463" spans="1:18" ht="17.399999999999999" hidden="1" x14ac:dyDescent="0.3">
      <c r="A463" s="28" t="s">
        <v>3493</v>
      </c>
      <c r="B463" s="13" t="s">
        <v>2907</v>
      </c>
      <c r="C463" s="10" t="str">
        <f>VLOOKUP(B463,總表!$1:$1048576,2,0)</f>
        <v>FITPILOT</v>
      </c>
      <c r="D463" s="18" t="str">
        <f>VLOOKUP(B463,總表!$1:$1048576,4,0)</f>
        <v>休閒與教育</v>
      </c>
      <c r="E463" s="16" t="str">
        <f>VLOOKUP(B463,總表!$1:$1048576,5,0)</f>
        <v>高中職組</v>
      </c>
      <c r="F463" s="16" t="str">
        <f>VLOOKUP(B463,總表!$1:$1048576,3,0)</f>
        <v>臺中市</v>
      </c>
      <c r="G463" s="16" t="str">
        <f>VLOOKUP(B463,總表!$1:$1048576,6,0)</f>
        <v>吳泉宏</v>
      </c>
      <c r="H463" s="16" t="str">
        <f>VLOOKUP(B463,總表!$1:$1048576,7,0)</f>
        <v>臺中市私立新民高級中學</v>
      </c>
      <c r="I463" s="16" t="str">
        <f>VLOOKUP(B463,總表!$1:$1048576,8,0)</f>
        <v>李盛凱</v>
      </c>
      <c r="J463" s="16" t="str">
        <f>VLOOKUP(B463,總表!$1:$1048576,9,0)</f>
        <v>臺中市私立華盛頓高級中學</v>
      </c>
      <c r="K463" s="16" t="str">
        <f>VLOOKUP(B463,總表!$1:$1048576,10,0)</f>
        <v>陳濬騰</v>
      </c>
      <c r="L463" s="16" t="str">
        <f>VLOOKUP(B463,總表!$1:$1048576,11,0)</f>
        <v>臺中市立光明國民中學</v>
      </c>
      <c r="M463" s="16">
        <f>VLOOKUP(B463,總表!$1:$1048576,12,0)</f>
        <v>0</v>
      </c>
      <c r="N463" s="16">
        <f>VLOOKUP(B463,總表!$1:$1048576,13,0)</f>
        <v>0</v>
      </c>
      <c r="O463" s="16">
        <f>VLOOKUP(B463,總表!$1:$1048576,14,0)</f>
        <v>0</v>
      </c>
      <c r="P463" s="16">
        <f>VLOOKUP(B463,總表!$1:$1048576,15,0)</f>
        <v>0</v>
      </c>
      <c r="Q463" s="16">
        <f>VLOOKUP(B463,總表!$1:$1048576,16,0)</f>
        <v>0</v>
      </c>
      <c r="R463" s="16">
        <f>VLOOKUP(B463,總表!$1:$1048576,17,0)</f>
        <v>0</v>
      </c>
    </row>
    <row r="464" spans="1:18" ht="17.399999999999999" hidden="1" x14ac:dyDescent="0.3">
      <c r="A464" s="30" t="s">
        <v>3494</v>
      </c>
      <c r="B464" s="13" t="s">
        <v>2890</v>
      </c>
      <c r="C464" s="10" t="str">
        <f>VLOOKUP(B464,總表!$1:$1048576,2,0)</f>
        <v>BPM階梯節拍器</v>
      </c>
      <c r="D464" s="18" t="str">
        <f>VLOOKUP(B464,總表!$1:$1048576,4,0)</f>
        <v>休閒與教育</v>
      </c>
      <c r="E464" s="16" t="str">
        <f>VLOOKUP(B464,總表!$1:$1048576,5,0)</f>
        <v>高中職組</v>
      </c>
      <c r="F464" s="16" t="str">
        <f>VLOOKUP(B464,總表!$1:$1048576,3,0)</f>
        <v>臺中市</v>
      </c>
      <c r="G464" s="16" t="str">
        <f>VLOOKUP(B464,總表!$1:$1048576,6,0)</f>
        <v>李柏辰</v>
      </c>
      <c r="H464" s="16" t="str">
        <f>VLOOKUP(B464,總表!$1:$1048576,7,0)</f>
        <v>明道中學</v>
      </c>
      <c r="I464" s="16">
        <f>VLOOKUP(B464,總表!$1:$1048576,8,0)</f>
        <v>0</v>
      </c>
      <c r="J464" s="16">
        <f>VLOOKUP(B464,總表!$1:$1048576,9,0)</f>
        <v>0</v>
      </c>
      <c r="K464" s="16">
        <f>VLOOKUP(B464,總表!$1:$1048576,10,0)</f>
        <v>0</v>
      </c>
      <c r="L464" s="16">
        <f>VLOOKUP(B464,總表!$1:$1048576,11,0)</f>
        <v>0</v>
      </c>
      <c r="M464" s="16" t="str">
        <f>VLOOKUP(B464,總表!$1:$1048576,12,0)</f>
        <v>柯彥瑩</v>
      </c>
      <c r="N464" s="16" t="str">
        <f>VLOOKUP(B464,總表!$1:$1048576,13,0)</f>
        <v>明道中學</v>
      </c>
      <c r="O464" s="16">
        <f>VLOOKUP(B464,總表!$1:$1048576,14,0)</f>
        <v>0</v>
      </c>
      <c r="P464" s="16">
        <f>VLOOKUP(B464,總表!$1:$1048576,15,0)</f>
        <v>0</v>
      </c>
      <c r="Q464" s="16">
        <f>VLOOKUP(B464,總表!$1:$1048576,16,0)</f>
        <v>0</v>
      </c>
      <c r="R464" s="16">
        <f>VLOOKUP(B464,總表!$1:$1048576,17,0)</f>
        <v>0</v>
      </c>
    </row>
    <row r="465" spans="1:18" ht="17.399999999999999" hidden="1" x14ac:dyDescent="0.3">
      <c r="A465" s="30" t="s">
        <v>3494</v>
      </c>
      <c r="B465" s="13" t="s">
        <v>2988</v>
      </c>
      <c r="C465" s="10" t="str">
        <f>VLOOKUP(B465,總表!$1:$1048576,2,0)</f>
        <v>MagSafe磁力感震超流防護遮斷閥</v>
      </c>
      <c r="D465" s="19" t="str">
        <f>VLOOKUP(B465,總表!$1:$1048576,4,0)</f>
        <v>災害管理與安全</v>
      </c>
      <c r="E465" s="16" t="str">
        <f>VLOOKUP(B465,總表!$1:$1048576,5,0)</f>
        <v>高中職組</v>
      </c>
      <c r="F465" s="16" t="str">
        <f>VLOOKUP(B465,總表!$1:$1048576,3,0)</f>
        <v>臺中市</v>
      </c>
      <c r="G465" s="16" t="str">
        <f>VLOOKUP(B465,總表!$1:$1048576,6,0)</f>
        <v>白翔宇</v>
      </c>
      <c r="H465" s="16" t="str">
        <f>VLOOKUP(B465,總表!$1:$1048576,7,0)</f>
        <v>台中市立大甲高工</v>
      </c>
      <c r="I465" s="16" t="str">
        <f>VLOOKUP(B465,總表!$1:$1048576,8,0)</f>
        <v>曾柏凱</v>
      </c>
      <c r="J465" s="16" t="str">
        <f>VLOOKUP(B465,總表!$1:$1048576,9,0)</f>
        <v>台中市立大甲高工</v>
      </c>
      <c r="K465" s="16">
        <f>VLOOKUP(B465,總表!$1:$1048576,10,0)</f>
        <v>0</v>
      </c>
      <c r="L465" s="16">
        <f>VLOOKUP(B465,總表!$1:$1048576,11,0)</f>
        <v>0</v>
      </c>
      <c r="M465" s="16" t="str">
        <f>VLOOKUP(B465,總表!$1:$1048576,12,0)</f>
        <v>陳宥達</v>
      </c>
      <c r="N465" s="16" t="str">
        <f>VLOOKUP(B465,總表!$1:$1048576,13,0)</f>
        <v>台中市立大甲工業高級中等學校</v>
      </c>
      <c r="O465" s="16" t="str">
        <f>VLOOKUP(B465,總表!$1:$1048576,14,0)</f>
        <v>林仲軒</v>
      </c>
      <c r="P465" s="16" t="str">
        <f>VLOOKUP(B465,總表!$1:$1048576,15,0)</f>
        <v>台中市立大甲工業高級中等學校</v>
      </c>
      <c r="Q465" s="16">
        <f>VLOOKUP(B465,總表!$1:$1048576,16,0)</f>
        <v>0</v>
      </c>
      <c r="R465" s="16">
        <f>VLOOKUP(B465,總表!$1:$1048576,17,0)</f>
        <v>0</v>
      </c>
    </row>
    <row r="466" spans="1:18" ht="17.399999999999999" hidden="1" x14ac:dyDescent="0.3">
      <c r="A466" s="28" t="s">
        <v>3493</v>
      </c>
      <c r="B466" s="13" t="s">
        <v>3097</v>
      </c>
      <c r="C466" s="10" t="str">
        <f>VLOOKUP(B466,總表!$1:$1048576,2,0)</f>
        <v>一指翻身：智慧App病人翻身輔助系統</v>
      </c>
      <c r="D466" s="20" t="str">
        <f>VLOOKUP(B466,總表!$1:$1048576,4,0)</f>
        <v>社會照護</v>
      </c>
      <c r="E466" s="16" t="str">
        <f>VLOOKUP(B466,總表!$1:$1048576,5,0)</f>
        <v>高中職組</v>
      </c>
      <c r="F466" s="16" t="str">
        <f>VLOOKUP(B466,總表!$1:$1048576,3,0)</f>
        <v>臺中市</v>
      </c>
      <c r="G466" s="16" t="str">
        <f>VLOOKUP(B466,總表!$1:$1048576,6,0)</f>
        <v>林冠諺</v>
      </c>
      <c r="H466" s="16" t="str">
        <f>VLOOKUP(B466,總表!$1:$1048576,7,0)</f>
        <v>大甲高工</v>
      </c>
      <c r="I466" s="16" t="str">
        <f>VLOOKUP(B466,總表!$1:$1048576,8,0)</f>
        <v>林品諺</v>
      </c>
      <c r="J466" s="16" t="str">
        <f>VLOOKUP(B466,總表!$1:$1048576,9,0)</f>
        <v>大甲高工</v>
      </c>
      <c r="K466" s="16" t="str">
        <f>VLOOKUP(B466,總表!$1:$1048576,10,0)</f>
        <v>童翌軒</v>
      </c>
      <c r="L466" s="16" t="str">
        <f>VLOOKUP(B466,總表!$1:$1048576,11,0)</f>
        <v>大甲高工</v>
      </c>
      <c r="M466" s="16" t="str">
        <f>VLOOKUP(B466,總表!$1:$1048576,12,0)</f>
        <v>謝易裕</v>
      </c>
      <c r="N466" s="16" t="str">
        <f>VLOOKUP(B466,總表!$1:$1048576,13,0)</f>
        <v>大甲高工</v>
      </c>
      <c r="O466" s="16" t="str">
        <f>VLOOKUP(B466,總表!$1:$1048576,14,0)</f>
        <v>陳忠裕</v>
      </c>
      <c r="P466" s="16" t="str">
        <f>VLOOKUP(B466,總表!$1:$1048576,15,0)</f>
        <v>大甲高工</v>
      </c>
      <c r="Q466" s="16">
        <f>VLOOKUP(B466,總表!$1:$1048576,16,0)</f>
        <v>0</v>
      </c>
      <c r="R466" s="16">
        <f>VLOOKUP(B466,總表!$1:$1048576,17,0)</f>
        <v>0</v>
      </c>
    </row>
    <row r="467" spans="1:18" ht="17.399999999999999" hidden="1" x14ac:dyDescent="0.3">
      <c r="A467" s="25" t="s">
        <v>3492</v>
      </c>
      <c r="B467" s="13" t="s">
        <v>3228</v>
      </c>
      <c r="C467" s="10" t="str">
        <f>VLOOKUP(B467,總表!$1:$1048576,2,0)</f>
        <v>智能通風裝置</v>
      </c>
      <c r="D467" s="16" t="str">
        <f>VLOOKUP(B467,總表!$1:$1048576,4,0)</f>
        <v>便利生活</v>
      </c>
      <c r="E467" s="16" t="str">
        <f>VLOOKUP(B467,總表!$1:$1048576,5,0)</f>
        <v>高中職組</v>
      </c>
      <c r="F467" s="16" t="str">
        <f>VLOOKUP(B467,總表!$1:$1048576,3,0)</f>
        <v>臺中市</v>
      </c>
      <c r="G467" s="16" t="str">
        <f>VLOOKUP(B467,總表!$1:$1048576,6,0)</f>
        <v>童賦祐</v>
      </c>
      <c r="H467" s="16" t="str">
        <f>VLOOKUP(B467,總表!$1:$1048576,7,0)</f>
        <v>台中市立大甲工業高級中等學校</v>
      </c>
      <c r="I467" s="16" t="str">
        <f>VLOOKUP(B467,總表!$1:$1048576,8,0)</f>
        <v>王弘侑</v>
      </c>
      <c r="J467" s="16" t="str">
        <f>VLOOKUP(B467,總表!$1:$1048576,9,0)</f>
        <v>台中市立大甲工業高級中等學校</v>
      </c>
      <c r="K467" s="16">
        <f>VLOOKUP(B467,總表!$1:$1048576,10,0)</f>
        <v>0</v>
      </c>
      <c r="L467" s="16">
        <f>VLOOKUP(B467,總表!$1:$1048576,11,0)</f>
        <v>0</v>
      </c>
      <c r="M467" s="16" t="str">
        <f>VLOOKUP(B467,總表!$1:$1048576,12,0)</f>
        <v>王金柱</v>
      </c>
      <c r="N467" s="16" t="str">
        <f>VLOOKUP(B467,總表!$1:$1048576,13,0)</f>
        <v>台中市立大甲工業高級中等學校</v>
      </c>
      <c r="O467" s="16" t="str">
        <f>VLOOKUP(B467,總表!$1:$1048576,14,0)</f>
        <v>林仲軒</v>
      </c>
      <c r="P467" s="16" t="str">
        <f>VLOOKUP(B467,總表!$1:$1048576,15,0)</f>
        <v>台中市立大甲工業高級中等學校</v>
      </c>
      <c r="Q467" s="16">
        <f>VLOOKUP(B467,總表!$1:$1048576,16,0)</f>
        <v>0</v>
      </c>
      <c r="R467" s="16">
        <f>VLOOKUP(B467,總表!$1:$1048576,17,0)</f>
        <v>0</v>
      </c>
    </row>
    <row r="468" spans="1:18" ht="17.399999999999999" hidden="1" x14ac:dyDescent="0.3">
      <c r="A468" s="22" t="s">
        <v>3495</v>
      </c>
      <c r="B468" s="16" t="s">
        <v>1272</v>
      </c>
      <c r="C468" s="10" t="str">
        <f>VLOOKUP(B468,總表!$1:$1048576,2,0)</f>
        <v>防動物啃食水果套袋</v>
      </c>
      <c r="D468" s="17" t="str">
        <f>VLOOKUP(B468,總表!$1:$1048576,4,0)</f>
        <v>永續發展農糧技術</v>
      </c>
      <c r="E468" s="16" t="str">
        <f>VLOOKUP(B468,總表!$1:$1048576,5,0)</f>
        <v>國小組</v>
      </c>
      <c r="F468" s="16" t="str">
        <f>VLOOKUP(B468,總表!$1:$1048576,3,0)</f>
        <v>臺中市</v>
      </c>
      <c r="G468" s="16" t="str">
        <f>VLOOKUP(B468,總表!$1:$1048576,6,0)</f>
        <v>施厤婷</v>
      </c>
      <c r="H468" s="16" t="str">
        <f>VLOOKUP(B468,總表!$1:$1048576,7,0)</f>
        <v>臺中市后里區育英國小</v>
      </c>
      <c r="I468" s="16" t="str">
        <f>VLOOKUP(B468,總表!$1:$1048576,8,0)</f>
        <v>張葦竹</v>
      </c>
      <c r="J468" s="16" t="str">
        <f>VLOOKUP(B468,總表!$1:$1048576,9,0)</f>
        <v>臺中市后里區育英國小</v>
      </c>
      <c r="K468" s="16" t="str">
        <f>VLOOKUP(B468,總表!$1:$1048576,10,0)</f>
        <v>楊芯米</v>
      </c>
      <c r="L468" s="16" t="str">
        <f>VLOOKUP(B468,總表!$1:$1048576,11,0)</f>
        <v>臺中市后里區育英國小</v>
      </c>
      <c r="M468" s="16" t="str">
        <f>VLOOKUP(B468,總表!$1:$1048576,12,0)</f>
        <v>張聖藝</v>
      </c>
      <c r="N468" s="16" t="str">
        <f>VLOOKUP(B468,總表!$1:$1048576,13,0)</f>
        <v>臺中市后里區育英國小</v>
      </c>
      <c r="O468" s="16" t="str">
        <f>VLOOKUP(B468,總表!$1:$1048576,14,0)</f>
        <v>萬琬琳</v>
      </c>
      <c r="P468" s="16" t="str">
        <f>VLOOKUP(B468,總表!$1:$1048576,15,0)</f>
        <v>臺中市后里區育英國小</v>
      </c>
      <c r="Q468" s="16" t="str">
        <f>VLOOKUP(B468,總表!$1:$1048576,16,0)</f>
        <v>林素娟</v>
      </c>
      <c r="R468" s="16" t="str">
        <f>VLOOKUP(B468,總表!$1:$1048576,17,0)</f>
        <v>臺中市后里區育英國小</v>
      </c>
    </row>
    <row r="469" spans="1:18" ht="17.399999999999999" hidden="1" x14ac:dyDescent="0.3">
      <c r="A469" s="22" t="s">
        <v>3495</v>
      </c>
      <c r="B469" s="16" t="s">
        <v>1294</v>
      </c>
      <c r="C469" s="10" t="str">
        <f>VLOOKUP(B469,總表!$1:$1048576,2,0)</f>
        <v>火龍果分級辨識裝置</v>
      </c>
      <c r="D469" s="17" t="str">
        <f>VLOOKUP(B469,總表!$1:$1048576,4,0)</f>
        <v>永續發展農糧技術</v>
      </c>
      <c r="E469" s="16" t="str">
        <f>VLOOKUP(B469,總表!$1:$1048576,5,0)</f>
        <v>國小組</v>
      </c>
      <c r="F469" s="16" t="str">
        <f>VLOOKUP(B469,總表!$1:$1048576,3,0)</f>
        <v>臺中市</v>
      </c>
      <c r="G469" s="16" t="str">
        <f>VLOOKUP(B469,總表!$1:$1048576,6,0)</f>
        <v>陳芃霏</v>
      </c>
      <c r="H469" s="16" t="str">
        <f>VLOOKUP(B469,總表!$1:$1048576,7,0)</f>
        <v>臺中市后里區育英國小</v>
      </c>
      <c r="I469" s="16" t="str">
        <f>VLOOKUP(B469,總表!$1:$1048576,8,0)</f>
        <v>鍾文妡</v>
      </c>
      <c r="J469" s="16" t="str">
        <f>VLOOKUP(B469,總表!$1:$1048576,9,0)</f>
        <v>臺中市后里區育英國小</v>
      </c>
      <c r="K469" s="16" t="str">
        <f>VLOOKUP(B469,總表!$1:$1048576,10,0)</f>
        <v>莊栯炘</v>
      </c>
      <c r="L469" s="16" t="str">
        <f>VLOOKUP(B469,總表!$1:$1048576,11,0)</f>
        <v>臺中市后里區育英國小</v>
      </c>
      <c r="M469" s="16" t="str">
        <f>VLOOKUP(B469,總表!$1:$1048576,12,0)</f>
        <v>張聖藝</v>
      </c>
      <c r="N469" s="16" t="str">
        <f>VLOOKUP(B469,總表!$1:$1048576,13,0)</f>
        <v>臺中市后里區育英國小</v>
      </c>
      <c r="O469" s="16" t="str">
        <f>VLOOKUP(B469,總表!$1:$1048576,14,0)</f>
        <v>林盈甄</v>
      </c>
      <c r="P469" s="16" t="str">
        <f>VLOOKUP(B469,總表!$1:$1048576,15,0)</f>
        <v>臺中市后里區育英國小</v>
      </c>
      <c r="Q469" s="16" t="str">
        <f>VLOOKUP(B469,總表!$1:$1048576,16,0)</f>
        <v>張杏妃</v>
      </c>
      <c r="R469" s="16" t="str">
        <f>VLOOKUP(B469,總表!$1:$1048576,17,0)</f>
        <v>臺中市后里區育英國小</v>
      </c>
    </row>
    <row r="470" spans="1:18" ht="17.399999999999999" hidden="1" x14ac:dyDescent="0.3">
      <c r="A470" s="25" t="s">
        <v>3492</v>
      </c>
      <c r="B470" s="10" t="s">
        <v>1326</v>
      </c>
      <c r="C470" s="10" t="str">
        <f>VLOOKUP(B470,總表!$1:$1048576,2,0)</f>
        <v>視覺化智慧高枝剪</v>
      </c>
      <c r="D470" s="17" t="str">
        <f>VLOOKUP(B470,總表!$1:$1048576,4,0)</f>
        <v>永續發展農糧技術</v>
      </c>
      <c r="E470" s="16" t="str">
        <f>VLOOKUP(B470,總表!$1:$1048576,5,0)</f>
        <v>國小組</v>
      </c>
      <c r="F470" s="16" t="str">
        <f>VLOOKUP(B470,總表!$1:$1048576,3,0)</f>
        <v>臺中市</v>
      </c>
      <c r="G470" s="16" t="str">
        <f>VLOOKUP(B470,總表!$1:$1048576,6,0)</f>
        <v>高翊維</v>
      </c>
      <c r="H470" s="16" t="str">
        <f>VLOOKUP(B470,總表!$1:$1048576,7,0)</f>
        <v>臺中市東區臺中國民小學</v>
      </c>
      <c r="I470" s="16" t="str">
        <f>VLOOKUP(B470,總表!$1:$1048576,8,0)</f>
        <v>陳奎安</v>
      </c>
      <c r="J470" s="16" t="str">
        <f>VLOOKUP(B470,總表!$1:$1048576,9,0)</f>
        <v>臺中市東區臺中國民小學</v>
      </c>
      <c r="K470" s="16" t="str">
        <f>VLOOKUP(B470,總表!$1:$1048576,10,0)</f>
        <v>洪敬倫</v>
      </c>
      <c r="L470" s="16" t="str">
        <f>VLOOKUP(B470,總表!$1:$1048576,11,0)</f>
        <v>臺中市東區臺中國民小學</v>
      </c>
      <c r="M470" s="16" t="str">
        <f>VLOOKUP(B470,總表!$1:$1048576,12,0)</f>
        <v>蘇順美</v>
      </c>
      <c r="N470" s="16" t="str">
        <f>VLOOKUP(B470,總表!$1:$1048576,13,0)</f>
        <v>臺中市東區臺中國小/教師</v>
      </c>
      <c r="O470" s="16" t="str">
        <f>VLOOKUP(B470,總表!$1:$1048576,14,0)</f>
        <v>賴春旭</v>
      </c>
      <c r="P470" s="16" t="str">
        <f>VLOOKUP(B470,總表!$1:$1048576,15,0)</f>
        <v>臺中市東區臺中國小/教師</v>
      </c>
      <c r="Q470" s="16" t="str">
        <f>VLOOKUP(B470,總表!$1:$1048576,16,0)</f>
        <v>劉佩伶</v>
      </c>
      <c r="R470" s="16" t="str">
        <f>VLOOKUP(B470,總表!$1:$1048576,17,0)</f>
        <v>臺中市東區臺中國小/教師</v>
      </c>
    </row>
    <row r="471" spans="1:18" ht="17.399999999999999" hidden="1" x14ac:dyDescent="0.3">
      <c r="A471" s="28" t="s">
        <v>3493</v>
      </c>
      <c r="B471" s="16" t="s">
        <v>3489</v>
      </c>
      <c r="C471" s="10" t="str">
        <f>VLOOKUP(B471,總表!$1:$1048576,2,0)</f>
        <v>智慧光照控制器－植物光照自動調節系統</v>
      </c>
      <c r="D471" s="17" t="str">
        <f>VLOOKUP(B471,總表!$1:$1048576,4,0)</f>
        <v>永續發展農糧技術</v>
      </c>
      <c r="E471" s="16" t="str">
        <f>VLOOKUP(B471,總表!$1:$1048576,5,0)</f>
        <v>國小組</v>
      </c>
      <c r="F471" s="16" t="str">
        <f>VLOOKUP(B471,總表!$1:$1048576,3,0)</f>
        <v>臺中市</v>
      </c>
      <c r="G471" s="16" t="str">
        <f>VLOOKUP(B471,總表!$1:$1048576,6,0)</f>
        <v>盧星朵</v>
      </c>
      <c r="H471" s="16" t="str">
        <f>VLOOKUP(B471,總表!$1:$1048576,7,0)</f>
        <v>臺中市葳格高級中學附設小學西屯校區</v>
      </c>
      <c r="I471" s="16" t="str">
        <f>VLOOKUP(B471,總表!$1:$1048576,8,0)</f>
        <v>陳筠諪</v>
      </c>
      <c r="J471" s="16" t="str">
        <f>VLOOKUP(B471,總表!$1:$1048576,9,0)</f>
        <v>臺中市葳格高級中學附設小學西屯校區</v>
      </c>
      <c r="K471" s="16" t="str">
        <f>VLOOKUP(B471,總表!$1:$1048576,10,0)</f>
        <v>黃宇徹</v>
      </c>
      <c r="L471" s="16" t="str">
        <f>VLOOKUP(B471,總表!$1:$1048576,11,0)</f>
        <v>臺中市葳格高級中學附設小學西屯校區</v>
      </c>
      <c r="M471" s="16" t="str">
        <f>VLOOKUP(B471,總表!$1:$1048576,12,0)</f>
        <v>吳映辰</v>
      </c>
      <c r="N471" s="16" t="str">
        <f>VLOOKUP(B471,總表!$1:$1048576,13,0)</f>
        <v>臺中市葳格高級中學附設小學西屯校區</v>
      </c>
      <c r="O471" s="16" t="str">
        <f>VLOOKUP(B471,總表!$1:$1048576,14,0)</f>
        <v>胡瀚仁</v>
      </c>
      <c r="P471" s="16" t="str">
        <f>VLOOKUP(B471,總表!$1:$1048576,15,0)</f>
        <v>臺中市葳格高級中學附設小學西屯校區</v>
      </c>
      <c r="Q471" s="16">
        <f>VLOOKUP(B471,總表!$1:$1048576,16,0)</f>
        <v>0</v>
      </c>
      <c r="R471" s="16">
        <f>VLOOKUP(B471,總表!$1:$1048576,17,0)</f>
        <v>0</v>
      </c>
    </row>
    <row r="472" spans="1:18" ht="17.399999999999999" hidden="1" x14ac:dyDescent="0.3">
      <c r="A472" s="30" t="s">
        <v>3494</v>
      </c>
      <c r="B472" s="16" t="s">
        <v>1281</v>
      </c>
      <c r="C472" s="10" t="str">
        <f>VLOOKUP(B472,總表!$1:$1048576,2,0)</f>
        <v>梨子嫁接強化固定器</v>
      </c>
      <c r="D472" s="17" t="str">
        <f>VLOOKUP(B472,總表!$1:$1048576,4,0)</f>
        <v>永續發展農糧技術</v>
      </c>
      <c r="E472" s="16" t="str">
        <f>VLOOKUP(B472,總表!$1:$1048576,5,0)</f>
        <v>國小組</v>
      </c>
      <c r="F472" s="16" t="str">
        <f>VLOOKUP(B472,總表!$1:$1048576,3,0)</f>
        <v>臺中市</v>
      </c>
      <c r="G472" s="16" t="str">
        <f>VLOOKUP(B472,總表!$1:$1048576,6,0)</f>
        <v>黃亮宸</v>
      </c>
      <c r="H472" s="16" t="str">
        <f>VLOOKUP(B472,總表!$1:$1048576,7,0)</f>
        <v>臺中市后里區育英國小</v>
      </c>
      <c r="I472" s="16" t="str">
        <f>VLOOKUP(B472,總表!$1:$1048576,8,0)</f>
        <v>邱琬貽</v>
      </c>
      <c r="J472" s="16" t="str">
        <f>VLOOKUP(B472,總表!$1:$1048576,9,0)</f>
        <v>臺中市后里區育英國小</v>
      </c>
      <c r="K472" s="16" t="str">
        <f>VLOOKUP(B472,總表!$1:$1048576,10,0)</f>
        <v>吳裴芮</v>
      </c>
      <c r="L472" s="16" t="str">
        <f>VLOOKUP(B472,總表!$1:$1048576,11,0)</f>
        <v>臺中市后里區育英國小</v>
      </c>
      <c r="M472" s="16" t="str">
        <f>VLOOKUP(B472,總表!$1:$1048576,12,0)</f>
        <v>張聖藝</v>
      </c>
      <c r="N472" s="16" t="str">
        <f>VLOOKUP(B472,總表!$1:$1048576,13,0)</f>
        <v>臺中市后里區育英國小</v>
      </c>
      <c r="O472" s="16" t="str">
        <f>VLOOKUP(B472,總表!$1:$1048576,14,0)</f>
        <v>林盈甄</v>
      </c>
      <c r="P472" s="16" t="str">
        <f>VLOOKUP(B472,總表!$1:$1048576,15,0)</f>
        <v>臺中市后里區育英國小</v>
      </c>
      <c r="Q472" s="16" t="str">
        <f>VLOOKUP(B472,總表!$1:$1048576,16,0)</f>
        <v>廖亭堯</v>
      </c>
      <c r="R472" s="16" t="str">
        <f>VLOOKUP(B472,總表!$1:$1048576,17,0)</f>
        <v>臺中市后里區育英國小</v>
      </c>
    </row>
    <row r="473" spans="1:18" ht="17.399999999999999" hidden="1" x14ac:dyDescent="0.3">
      <c r="A473" s="30" t="s">
        <v>3494</v>
      </c>
      <c r="B473" s="16" t="s">
        <v>3490</v>
      </c>
      <c r="C473" s="10" t="str">
        <f>VLOOKUP(B473,總表!$1:$1048576,2,0)</f>
        <v>多功能種田機</v>
      </c>
      <c r="D473" s="17" t="str">
        <f>VLOOKUP(B473,總表!$1:$1048576,4,0)</f>
        <v>永續發展農糧技術</v>
      </c>
      <c r="E473" s="16" t="str">
        <f>VLOOKUP(B473,總表!$1:$1048576,5,0)</f>
        <v>國小組</v>
      </c>
      <c r="F473" s="16" t="str">
        <f>VLOOKUP(B473,總表!$1:$1048576,3,0)</f>
        <v>臺中市</v>
      </c>
      <c r="G473" s="16" t="str">
        <f>VLOOKUP(B473,總表!$1:$1048576,6,0)</f>
        <v>鄭筱築</v>
      </c>
      <c r="H473" s="16" t="str">
        <f>VLOOKUP(B473,總表!$1:$1048576,7,0)</f>
        <v>臺中市南區信義國民小學</v>
      </c>
      <c r="I473" s="16" t="str">
        <f>VLOOKUP(B473,總表!$1:$1048576,8,0)</f>
        <v>李沛珊</v>
      </c>
      <c r="J473" s="16" t="str">
        <f>VLOOKUP(B473,總表!$1:$1048576,9,0)</f>
        <v>臺中市北屯區仁愛國民小學</v>
      </c>
      <c r="K473" s="16" t="str">
        <f>VLOOKUP(B473,總表!$1:$1048576,10,0)</f>
        <v>林裕玹</v>
      </c>
      <c r="L473" s="16" t="str">
        <f>VLOOKUP(B473,總表!$1:$1048576,11,0)</f>
        <v>彰化縣社頭鄉舊社國民小學</v>
      </c>
      <c r="M473" s="16" t="str">
        <f>VLOOKUP(B473,總表!$1:$1048576,12,0)</f>
        <v>劉儀娟</v>
      </c>
      <c r="N473" s="16" t="str">
        <f>VLOOKUP(B473,總表!$1:$1048576,13,0)</f>
        <v>臺中市南區信義國民小學</v>
      </c>
      <c r="O473" s="16" t="str">
        <f>VLOOKUP(B473,總表!$1:$1048576,14,0)</f>
        <v>林秉慧</v>
      </c>
      <c r="P473" s="16" t="str">
        <f>VLOOKUP(B473,總表!$1:$1048576,15,0)</f>
        <v>臺中市北屯區仁愛國民小學</v>
      </c>
      <c r="Q473" s="16" t="str">
        <f>VLOOKUP(B473,總表!$1:$1048576,16,0)</f>
        <v>詹秀芸</v>
      </c>
      <c r="R473" s="16" t="str">
        <f>VLOOKUP(B473,總表!$1:$1048576,17,0)</f>
        <v>彰化縣社頭鄉舊社國民小學</v>
      </c>
    </row>
    <row r="474" spans="1:18" ht="17.399999999999999" hidden="1" x14ac:dyDescent="0.3">
      <c r="A474" s="30" t="s">
        <v>3494</v>
      </c>
      <c r="B474" s="16" t="s">
        <v>1288</v>
      </c>
      <c r="C474" s="10" t="str">
        <f>VLOOKUP(B474,總表!$1:$1048576,2,0)</f>
        <v>驅猴水火箭</v>
      </c>
      <c r="D474" s="17" t="str">
        <f>VLOOKUP(B474,總表!$1:$1048576,4,0)</f>
        <v>永續發展農糧技術</v>
      </c>
      <c r="E474" s="16" t="str">
        <f>VLOOKUP(B474,總表!$1:$1048576,5,0)</f>
        <v>國小組</v>
      </c>
      <c r="F474" s="16" t="str">
        <f>VLOOKUP(B474,總表!$1:$1048576,3,0)</f>
        <v>臺中市</v>
      </c>
      <c r="G474" s="16" t="str">
        <f>VLOOKUP(B474,總表!$1:$1048576,6,0)</f>
        <v>黃塏杰</v>
      </c>
      <c r="H474" s="16" t="str">
        <f>VLOOKUP(B474,總表!$1:$1048576,7,0)</f>
        <v>臺中市后里區育英國小</v>
      </c>
      <c r="I474" s="16" t="str">
        <f>VLOOKUP(B474,總表!$1:$1048576,8,0)</f>
        <v>洪竟豈</v>
      </c>
      <c r="J474" s="16" t="str">
        <f>VLOOKUP(B474,總表!$1:$1048576,9,0)</f>
        <v>臺中市后里區育英國小</v>
      </c>
      <c r="K474" s="16" t="str">
        <f>VLOOKUP(B474,總表!$1:$1048576,10,0)</f>
        <v>施宥任</v>
      </c>
      <c r="L474" s="16" t="str">
        <f>VLOOKUP(B474,總表!$1:$1048576,11,0)</f>
        <v>臺中市后里區育英國小</v>
      </c>
      <c r="M474" s="16" t="str">
        <f>VLOOKUP(B474,總表!$1:$1048576,12,0)</f>
        <v>張聖藝</v>
      </c>
      <c r="N474" s="16" t="str">
        <f>VLOOKUP(B474,總表!$1:$1048576,13,0)</f>
        <v>臺中市后里區育英國小</v>
      </c>
      <c r="O474" s="16" t="str">
        <f>VLOOKUP(B474,總表!$1:$1048576,14,0)</f>
        <v>林盈甄</v>
      </c>
      <c r="P474" s="16" t="str">
        <f>VLOOKUP(B474,總表!$1:$1048576,15,0)</f>
        <v>臺中市后里區育英國小</v>
      </c>
      <c r="Q474" s="16" t="str">
        <f>VLOOKUP(B474,總表!$1:$1048576,16,0)</f>
        <v>李如卿</v>
      </c>
      <c r="R474" s="16" t="str">
        <f>VLOOKUP(B474,總表!$1:$1048576,17,0)</f>
        <v>臺中市后里區育英國小</v>
      </c>
    </row>
    <row r="475" spans="1:18" ht="17.399999999999999" hidden="1" x14ac:dyDescent="0.3">
      <c r="A475" s="23" t="s">
        <v>3495</v>
      </c>
      <c r="B475" s="16" t="s">
        <v>1479</v>
      </c>
      <c r="C475" s="10" t="str">
        <f>VLOOKUP(B475,總表!$1:$1048576,2,0)</f>
        <v>認識台灣美食機</v>
      </c>
      <c r="D475" s="18" t="str">
        <f>VLOOKUP(B475,總表!$1:$1048576,4,0)</f>
        <v>休閒與教育</v>
      </c>
      <c r="E475" s="16" t="str">
        <f>VLOOKUP(B475,總表!$1:$1048576,5,0)</f>
        <v>國小組</v>
      </c>
      <c r="F475" s="16" t="str">
        <f>VLOOKUP(B475,總表!$1:$1048576,3,0)</f>
        <v>臺中市</v>
      </c>
      <c r="G475" s="16" t="str">
        <f>VLOOKUP(B475,總表!$1:$1048576,6,0)</f>
        <v>廖芊晴</v>
      </c>
      <c r="H475" s="16" t="str">
        <f>VLOOKUP(B475,總表!$1:$1048576,7,0)</f>
        <v>臺中市大雅區大明國民小學</v>
      </c>
      <c r="I475" s="16">
        <f>VLOOKUP(B475,總表!$1:$1048576,8,0)</f>
        <v>0</v>
      </c>
      <c r="J475" s="16">
        <f>VLOOKUP(B475,總表!$1:$1048576,9,0)</f>
        <v>0</v>
      </c>
      <c r="K475" s="16">
        <f>VLOOKUP(B475,總表!$1:$1048576,10,0)</f>
        <v>0</v>
      </c>
      <c r="L475" s="16">
        <f>VLOOKUP(B475,總表!$1:$1048576,11,0)</f>
        <v>0</v>
      </c>
      <c r="M475" s="16" t="str">
        <f>VLOOKUP(B475,總表!$1:$1048576,12,0)</f>
        <v>范沛渝</v>
      </c>
      <c r="N475" s="16" t="str">
        <f>VLOOKUP(B475,總表!$1:$1048576,13,0)</f>
        <v>臺中市大雅區大明國民小學</v>
      </c>
      <c r="O475" s="16">
        <f>VLOOKUP(B475,總表!$1:$1048576,14,0)</f>
        <v>0</v>
      </c>
      <c r="P475" s="16">
        <f>VLOOKUP(B475,總表!$1:$1048576,15,0)</f>
        <v>0</v>
      </c>
      <c r="Q475" s="16">
        <f>VLOOKUP(B475,總表!$1:$1048576,16,0)</f>
        <v>0</v>
      </c>
      <c r="R475" s="16">
        <f>VLOOKUP(B475,總表!$1:$1048576,17,0)</f>
        <v>0</v>
      </c>
    </row>
    <row r="476" spans="1:18" ht="17.399999999999999" hidden="1" x14ac:dyDescent="0.3">
      <c r="A476" s="23" t="s">
        <v>3495</v>
      </c>
      <c r="B476" s="16" t="s">
        <v>1581</v>
      </c>
      <c r="C476" s="10" t="str">
        <f>VLOOKUP(B476,總表!$1:$1048576,2,0)</f>
        <v>簡易可調焦距手持顯微鏡</v>
      </c>
      <c r="D476" s="18" t="str">
        <f>VLOOKUP(B476,總表!$1:$1048576,4,0)</f>
        <v>休閒與教育</v>
      </c>
      <c r="E476" s="16" t="str">
        <f>VLOOKUP(B476,總表!$1:$1048576,5,0)</f>
        <v>國小組</v>
      </c>
      <c r="F476" s="16" t="str">
        <f>VLOOKUP(B476,總表!$1:$1048576,3,0)</f>
        <v>臺中市</v>
      </c>
      <c r="G476" s="16" t="str">
        <f>VLOOKUP(B476,總表!$1:$1048576,6,0)</f>
        <v>蔡昇洋</v>
      </c>
      <c r="H476" s="16" t="str">
        <f>VLOOKUP(B476,總表!$1:$1048576,7,0)</f>
        <v>臺中市大里區內新國小</v>
      </c>
      <c r="I476" s="16" t="str">
        <f>VLOOKUP(B476,總表!$1:$1048576,8,0)</f>
        <v>張瀚</v>
      </c>
      <c r="J476" s="16" t="str">
        <f>VLOOKUP(B476,總表!$1:$1048576,9,0)</f>
        <v>臺中市大里區內新國小</v>
      </c>
      <c r="K476" s="16" t="str">
        <f>VLOOKUP(B476,總表!$1:$1048576,10,0)</f>
        <v>謝昕辰</v>
      </c>
      <c r="L476" s="16" t="str">
        <f>VLOOKUP(B476,總表!$1:$1048576,11,0)</f>
        <v>臺中市大里區內新國小</v>
      </c>
      <c r="M476" s="16" t="str">
        <f>VLOOKUP(B476,總表!$1:$1048576,12,0)</f>
        <v>吳家榕</v>
      </c>
      <c r="N476" s="16" t="str">
        <f>VLOOKUP(B476,總表!$1:$1048576,13,0)</f>
        <v>臺中市大里區內新國小</v>
      </c>
      <c r="O476" s="16" t="str">
        <f>VLOOKUP(B476,總表!$1:$1048576,14,0)</f>
        <v>林昕笛</v>
      </c>
      <c r="P476" s="16" t="str">
        <f>VLOOKUP(B476,總表!$1:$1048576,15,0)</f>
        <v>臺中市大里區內新國小</v>
      </c>
      <c r="Q476" s="16">
        <f>VLOOKUP(B476,總表!$1:$1048576,16,0)</f>
        <v>0</v>
      </c>
      <c r="R476" s="16">
        <f>VLOOKUP(B476,總表!$1:$1048576,17,0)</f>
        <v>0</v>
      </c>
    </row>
    <row r="477" spans="1:18" ht="17.399999999999999" hidden="1" x14ac:dyDescent="0.3">
      <c r="A477" s="29" t="s">
        <v>3493</v>
      </c>
      <c r="B477" s="16" t="s">
        <v>1461</v>
      </c>
      <c r="C477" s="10" t="str">
        <f>VLOOKUP(B477,總表!$1:$1048576,2,0)</f>
        <v>乖乖放鞋好棒棒－智能鞋櫃系統</v>
      </c>
      <c r="D477" s="18" t="str">
        <f>VLOOKUP(B477,總表!$1:$1048576,4,0)</f>
        <v>休閒與教育</v>
      </c>
      <c r="E477" s="16" t="str">
        <f>VLOOKUP(B477,總表!$1:$1048576,5,0)</f>
        <v>國小組</v>
      </c>
      <c r="F477" s="16" t="str">
        <f>VLOOKUP(B477,總表!$1:$1048576,3,0)</f>
        <v>臺中市</v>
      </c>
      <c r="G477" s="16" t="str">
        <f>VLOOKUP(B477,總表!$1:$1048576,6,0)</f>
        <v>吳杰諾</v>
      </c>
      <c r="H477" s="16" t="str">
        <f>VLOOKUP(B477,總表!$1:$1048576,7,0)</f>
        <v>臺中市葳格高級中學附設小學西屯校區</v>
      </c>
      <c r="I477" s="16" t="str">
        <f>VLOOKUP(B477,總表!$1:$1048576,8,0)</f>
        <v>林筠茜</v>
      </c>
      <c r="J477" s="16" t="str">
        <f>VLOOKUP(B477,總表!$1:$1048576,9,0)</f>
        <v>臺中市葳格高級中學附設小學西屯校區</v>
      </c>
      <c r="K477" s="16" t="str">
        <f>VLOOKUP(B477,總表!$1:$1048576,10,0)</f>
        <v>許凱淇</v>
      </c>
      <c r="L477" s="16" t="str">
        <f>VLOOKUP(B477,總表!$1:$1048576,11,0)</f>
        <v>臺中市葳格高級中學附設小學西屯校區</v>
      </c>
      <c r="M477" s="16" t="str">
        <f>VLOOKUP(B477,總表!$1:$1048576,12,0)</f>
        <v>吳映辰</v>
      </c>
      <c r="N477" s="16" t="str">
        <f>VLOOKUP(B477,總表!$1:$1048576,13,0)</f>
        <v>臺中市葳格高級中學附設小學西屯校區</v>
      </c>
      <c r="O477" s="16" t="str">
        <f>VLOOKUP(B477,總表!$1:$1048576,14,0)</f>
        <v>胡瀚仁</v>
      </c>
      <c r="P477" s="16" t="str">
        <f>VLOOKUP(B477,總表!$1:$1048576,15,0)</f>
        <v>臺中市葳格高級中學附設小學西屯校區</v>
      </c>
      <c r="Q477" s="16">
        <f>VLOOKUP(B477,總表!$1:$1048576,16,0)</f>
        <v>0</v>
      </c>
      <c r="R477" s="16">
        <f>VLOOKUP(B477,總表!$1:$1048576,17,0)</f>
        <v>0</v>
      </c>
    </row>
    <row r="478" spans="1:18" ht="17.399999999999999" hidden="1" x14ac:dyDescent="0.3">
      <c r="A478" s="31" t="s">
        <v>3494</v>
      </c>
      <c r="B478" s="16" t="s">
        <v>1466</v>
      </c>
      <c r="C478" s="10" t="str">
        <f>VLOOKUP(B478,總表!$1:$1048576,2,0)</f>
        <v>星閱者－智慧閱讀互動系統</v>
      </c>
      <c r="D478" s="18" t="str">
        <f>VLOOKUP(B478,總表!$1:$1048576,4,0)</f>
        <v>休閒與教育</v>
      </c>
      <c r="E478" s="16" t="str">
        <f>VLOOKUP(B478,總表!$1:$1048576,5,0)</f>
        <v>國小組</v>
      </c>
      <c r="F478" s="16" t="str">
        <f>VLOOKUP(B478,總表!$1:$1048576,3,0)</f>
        <v>臺中市</v>
      </c>
      <c r="G478" s="16" t="str">
        <f>VLOOKUP(B478,總表!$1:$1048576,6,0)</f>
        <v>黃郁智</v>
      </c>
      <c r="H478" s="16" t="str">
        <f>VLOOKUP(B478,總表!$1:$1048576,7,0)</f>
        <v>臺中市葳格高級中學附設小學西屯校區</v>
      </c>
      <c r="I478" s="16" t="str">
        <f>VLOOKUP(B478,總表!$1:$1048576,8,0)</f>
        <v>陳竣廷</v>
      </c>
      <c r="J478" s="16" t="str">
        <f>VLOOKUP(B478,總表!$1:$1048576,9,0)</f>
        <v>臺中市葳格高級中學附設小學西屯校區</v>
      </c>
      <c r="K478" s="16" t="str">
        <f>VLOOKUP(B478,總表!$1:$1048576,10,0)</f>
        <v>范宇閎</v>
      </c>
      <c r="L478" s="16" t="str">
        <f>VLOOKUP(B478,總表!$1:$1048576,11,0)</f>
        <v>臺中市葳格高級中學附設小學西屯校區</v>
      </c>
      <c r="M478" s="16" t="str">
        <f>VLOOKUP(B478,總表!$1:$1048576,12,0)</f>
        <v>吳映辰</v>
      </c>
      <c r="N478" s="16" t="str">
        <f>VLOOKUP(B478,總表!$1:$1048576,13,0)</f>
        <v>臺中市葳格高級中學附設小學西屯校區</v>
      </c>
      <c r="O478" s="16" t="str">
        <f>VLOOKUP(B478,總表!$1:$1048576,14,0)</f>
        <v>胡瀚仁</v>
      </c>
      <c r="P478" s="16" t="str">
        <f>VLOOKUP(B478,總表!$1:$1048576,15,0)</f>
        <v>臺中市葳格高級中學附設小學西屯校區</v>
      </c>
      <c r="Q478" s="16">
        <f>VLOOKUP(B478,總表!$1:$1048576,16,0)</f>
        <v>0</v>
      </c>
      <c r="R478" s="16">
        <f>VLOOKUP(B478,總表!$1:$1048576,17,0)</f>
        <v>0</v>
      </c>
    </row>
    <row r="479" spans="1:18" ht="17.399999999999999" hidden="1" x14ac:dyDescent="0.3">
      <c r="A479" s="31" t="s">
        <v>3494</v>
      </c>
      <c r="B479" s="16" t="s">
        <v>1425</v>
      </c>
      <c r="C479" s="10" t="str">
        <f>VLOOKUP(B479,總表!$1:$1048576,2,0)</f>
        <v>方塊突擊手：R-301 槍枝模擬器</v>
      </c>
      <c r="D479" s="18" t="str">
        <f>VLOOKUP(B479,總表!$1:$1048576,4,0)</f>
        <v>休閒與教育</v>
      </c>
      <c r="E479" s="16" t="str">
        <f>VLOOKUP(B479,總表!$1:$1048576,5,0)</f>
        <v>國小組</v>
      </c>
      <c r="F479" s="16" t="str">
        <f>VLOOKUP(B479,總表!$1:$1048576,3,0)</f>
        <v>臺中市</v>
      </c>
      <c r="G479" s="16" t="str">
        <f>VLOOKUP(B479,總表!$1:$1048576,6,0)</f>
        <v>胡良鴻</v>
      </c>
      <c r="H479" s="16" t="str">
        <f>VLOOKUP(B479,總表!$1:$1048576,7,0)</f>
        <v>葳格國際學校小學部西屯校區</v>
      </c>
      <c r="I479" s="16">
        <f>VLOOKUP(B479,總表!$1:$1048576,8,0)</f>
        <v>0</v>
      </c>
      <c r="J479" s="16">
        <f>VLOOKUP(B479,總表!$1:$1048576,9,0)</f>
        <v>0</v>
      </c>
      <c r="K479" s="16">
        <f>VLOOKUP(B479,總表!$1:$1048576,10,0)</f>
        <v>0</v>
      </c>
      <c r="L479" s="16">
        <f>VLOOKUP(B479,總表!$1:$1048576,11,0)</f>
        <v>0</v>
      </c>
      <c r="M479" s="16" t="str">
        <f>VLOOKUP(B479,總表!$1:$1048576,12,0)</f>
        <v>洪嘉蓮</v>
      </c>
      <c r="N479" s="16" t="str">
        <f>VLOOKUP(B479,總表!$1:$1048576,13,0)</f>
        <v>葳格國際學校小學部西屯校區</v>
      </c>
      <c r="O479" s="16">
        <f>VLOOKUP(B479,總表!$1:$1048576,14,0)</f>
        <v>0</v>
      </c>
      <c r="P479" s="16">
        <f>VLOOKUP(B479,總表!$1:$1048576,15,0)</f>
        <v>0</v>
      </c>
      <c r="Q479" s="16">
        <f>VLOOKUP(B479,總表!$1:$1048576,16,0)</f>
        <v>0</v>
      </c>
      <c r="R479" s="16">
        <f>VLOOKUP(B479,總表!$1:$1048576,17,0)</f>
        <v>0</v>
      </c>
    </row>
    <row r="480" spans="1:18" ht="17.399999999999999" hidden="1" x14ac:dyDescent="0.3">
      <c r="A480" s="31" t="s">
        <v>3494</v>
      </c>
      <c r="B480" s="16" t="s">
        <v>1568</v>
      </c>
      <c r="C480" s="10" t="str">
        <f>VLOOKUP(B480,總表!$1:$1048576,2,0)</f>
        <v>情緒英雄訓練營：SELtech學習套組</v>
      </c>
      <c r="D480" s="18" t="str">
        <f>VLOOKUP(B480,總表!$1:$1048576,4,0)</f>
        <v>休閒與教育</v>
      </c>
      <c r="E480" s="16" t="str">
        <f>VLOOKUP(B480,總表!$1:$1048576,5,0)</f>
        <v>國小組</v>
      </c>
      <c r="F480" s="16" t="str">
        <f>VLOOKUP(B480,總表!$1:$1048576,3,0)</f>
        <v>臺中市</v>
      </c>
      <c r="G480" s="16" t="str">
        <f>VLOOKUP(B480,總表!$1:$1048576,6,0)</f>
        <v>蔣竹妍</v>
      </c>
      <c r="H480" s="16" t="str">
        <f>VLOOKUP(B480,總表!$1:$1048576,7,0)</f>
        <v>臺中市大里區內新國小</v>
      </c>
      <c r="I480" s="16" t="str">
        <f>VLOOKUP(B480,總表!$1:$1048576,8,0)</f>
        <v>陳亮馨</v>
      </c>
      <c r="J480" s="16" t="str">
        <f>VLOOKUP(B480,總表!$1:$1048576,9,0)</f>
        <v>臺中市大里區內新國小</v>
      </c>
      <c r="K480" s="16" t="str">
        <f>VLOOKUP(B480,總表!$1:$1048576,10,0)</f>
        <v>蔡昀恬</v>
      </c>
      <c r="L480" s="16" t="str">
        <f>VLOOKUP(B480,總表!$1:$1048576,11,0)</f>
        <v>臺中市大里區內新國小</v>
      </c>
      <c r="M480" s="16" t="str">
        <f>VLOOKUP(B480,總表!$1:$1048576,12,0)</f>
        <v>陳逸萱</v>
      </c>
      <c r="N480" s="16" t="str">
        <f>VLOOKUP(B480,總表!$1:$1048576,13,0)</f>
        <v>臺中市大里區內新國小</v>
      </c>
      <c r="O480" s="16" t="str">
        <f>VLOOKUP(B480,總表!$1:$1048576,14,0)</f>
        <v>蕭凱峻</v>
      </c>
      <c r="P480" s="16" t="str">
        <f>VLOOKUP(B480,總表!$1:$1048576,15,0)</f>
        <v>臺中市大里區內新國小</v>
      </c>
      <c r="Q480" s="16">
        <f>VLOOKUP(B480,總表!$1:$1048576,16,0)</f>
        <v>0</v>
      </c>
      <c r="R480" s="16">
        <f>VLOOKUP(B480,總表!$1:$1048576,17,0)</f>
        <v>0</v>
      </c>
    </row>
    <row r="481" spans="1:18" hidden="1" x14ac:dyDescent="0.3">
      <c r="A481" s="27" t="s">
        <v>3492</v>
      </c>
      <c r="B481" s="16" t="s">
        <v>1765</v>
      </c>
      <c r="C481" s="10" t="str">
        <f>VLOOKUP(B481,總表!$1:$1048576,2,0)</f>
        <v>智慧防火逃生頭盔</v>
      </c>
      <c r="D481" s="19" t="str">
        <f>VLOOKUP(B481,總表!$1:$1048576,4,0)</f>
        <v>災害管理與安全</v>
      </c>
      <c r="E481" s="16" t="str">
        <f>VLOOKUP(B481,總表!$1:$1048576,5,0)</f>
        <v>國小組</v>
      </c>
      <c r="F481" s="16" t="str">
        <f>VLOOKUP(B481,總表!$1:$1048576,3,0)</f>
        <v>臺中市</v>
      </c>
      <c r="G481" s="16" t="str">
        <f>VLOOKUP(B481,總表!$1:$1048576,6,0)</f>
        <v>林承澔</v>
      </c>
      <c r="H481" s="16" t="str">
        <f>VLOOKUP(B481,總表!$1:$1048576,7,0)</f>
        <v>臺中市葳格高級中學附設小學西屯校區</v>
      </c>
      <c r="I481" s="16">
        <f>VLOOKUP(B481,總表!$1:$1048576,8,0)</f>
        <v>0</v>
      </c>
      <c r="J481" s="16">
        <f>VLOOKUP(B481,總表!$1:$1048576,9,0)</f>
        <v>0</v>
      </c>
      <c r="K481" s="16">
        <f>VLOOKUP(B481,總表!$1:$1048576,10,0)</f>
        <v>0</v>
      </c>
      <c r="L481" s="16">
        <f>VLOOKUP(B481,總表!$1:$1048576,11,0)</f>
        <v>0</v>
      </c>
      <c r="M481" s="16" t="str">
        <f>VLOOKUP(B481,總表!$1:$1048576,12,0)</f>
        <v>吳映辰</v>
      </c>
      <c r="N481" s="16" t="str">
        <f>VLOOKUP(B481,總表!$1:$1048576,13,0)</f>
        <v>臺中市葳格高級中學附設小學西屯校區</v>
      </c>
      <c r="O481" s="16" t="str">
        <f>VLOOKUP(B481,總表!$1:$1048576,14,0)</f>
        <v>胡瀚仁</v>
      </c>
      <c r="P481" s="16" t="str">
        <f>VLOOKUP(B481,總表!$1:$1048576,15,0)</f>
        <v>臺中市葳格高級中學附設小學西屯校區</v>
      </c>
      <c r="Q481" s="16">
        <f>VLOOKUP(B481,總表!$1:$1048576,16,0)</f>
        <v>0</v>
      </c>
      <c r="R481" s="16">
        <f>VLOOKUP(B481,總表!$1:$1048576,17,0)</f>
        <v>0</v>
      </c>
    </row>
    <row r="482" spans="1:18" hidden="1" x14ac:dyDescent="0.3">
      <c r="A482" s="32" t="s">
        <v>3494</v>
      </c>
      <c r="B482" s="16" t="s">
        <v>1865</v>
      </c>
      <c r="C482" s="10" t="str">
        <f>VLOOKUP(B482,總表!$1:$1048576,2,0)</f>
        <v>救護車讓道提示的智慧紅綠燈</v>
      </c>
      <c r="D482" s="19" t="str">
        <f>VLOOKUP(B482,總表!$1:$1048576,4,0)</f>
        <v>災害管理與安全</v>
      </c>
      <c r="E482" s="16" t="str">
        <f>VLOOKUP(B482,總表!$1:$1048576,5,0)</f>
        <v>國小組</v>
      </c>
      <c r="F482" s="16" t="str">
        <f>VLOOKUP(B482,總表!$1:$1048576,3,0)</f>
        <v>臺中市</v>
      </c>
      <c r="G482" s="16" t="str">
        <f>VLOOKUP(B482,總表!$1:$1048576,6,0)</f>
        <v>蔡佩玹</v>
      </c>
      <c r="H482" s="16" t="str">
        <f>VLOOKUP(B482,總表!$1:$1048576,7,0)</f>
        <v>國立臺中教育大學附設實驗國民小學</v>
      </c>
      <c r="I482" s="16" t="str">
        <f>VLOOKUP(B482,總表!$1:$1048576,8,0)</f>
        <v>蔡佩洋</v>
      </c>
      <c r="J482" s="16" t="str">
        <f>VLOOKUP(B482,總表!$1:$1048576,9,0)</f>
        <v>國立臺中教育大學附設實驗國民小學</v>
      </c>
      <c r="K482" s="16" t="str">
        <f>VLOOKUP(B482,總表!$1:$1048576,10,0)</f>
        <v>杜元曦</v>
      </c>
      <c r="L482" s="16" t="str">
        <f>VLOOKUP(B482,總表!$1:$1048576,11,0)</f>
        <v>國立臺中教育大學附設實驗國民小學</v>
      </c>
      <c r="M482" s="16" t="str">
        <f>VLOOKUP(B482,總表!$1:$1048576,12,0)</f>
        <v>王美惠</v>
      </c>
      <c r="N482" s="16" t="str">
        <f>VLOOKUP(B482,總表!$1:$1048576,13,0)</f>
        <v>國立臺中教育大學附設實驗國民小學</v>
      </c>
      <c r="O482" s="16">
        <f>VLOOKUP(B482,總表!$1:$1048576,14,0)</f>
        <v>0</v>
      </c>
      <c r="P482" s="16">
        <f>VLOOKUP(B482,總表!$1:$1048576,15,0)</f>
        <v>0</v>
      </c>
      <c r="Q482" s="16">
        <f>VLOOKUP(B482,總表!$1:$1048576,16,0)</f>
        <v>0</v>
      </c>
      <c r="R482" s="16">
        <f>VLOOKUP(B482,總表!$1:$1048576,17,0)</f>
        <v>0</v>
      </c>
    </row>
    <row r="483" spans="1:18" hidden="1" x14ac:dyDescent="0.3">
      <c r="A483" s="32" t="s">
        <v>3494</v>
      </c>
      <c r="B483" s="16" t="s">
        <v>1733</v>
      </c>
      <c r="C483" s="10" t="str">
        <f>VLOOKUP(B483,總表!$1:$1048576,2,0)</f>
        <v>水來了！撐住呀</v>
      </c>
      <c r="D483" s="19" t="str">
        <f>VLOOKUP(B483,總表!$1:$1048576,4,0)</f>
        <v>災害管理與安全</v>
      </c>
      <c r="E483" s="16" t="str">
        <f>VLOOKUP(B483,總表!$1:$1048576,5,0)</f>
        <v>國小組</v>
      </c>
      <c r="F483" s="16" t="str">
        <f>VLOOKUP(B483,總表!$1:$1048576,3,0)</f>
        <v>臺中市</v>
      </c>
      <c r="G483" s="16" t="str">
        <f>VLOOKUP(B483,總表!$1:$1048576,6,0)</f>
        <v>范瑀宸</v>
      </c>
      <c r="H483" s="16" t="str">
        <f>VLOOKUP(B483,總表!$1:$1048576,7,0)</f>
        <v>臺中市西區忠信國民小學</v>
      </c>
      <c r="I483" s="16" t="str">
        <f>VLOOKUP(B483,總表!$1:$1048576,8,0)</f>
        <v>葉有恒</v>
      </c>
      <c r="J483" s="16" t="str">
        <f>VLOOKUP(B483,總表!$1:$1048576,9,0)</f>
        <v>臺中市西區忠信國民小學</v>
      </c>
      <c r="K483" s="16" t="str">
        <f>VLOOKUP(B483,總表!$1:$1048576,10,0)</f>
        <v>洪浚懷</v>
      </c>
      <c r="L483" s="16" t="str">
        <f>VLOOKUP(B483,總表!$1:$1048576,11,0)</f>
        <v>臺中市西區忠信國民小學</v>
      </c>
      <c r="M483" s="16" t="str">
        <f>VLOOKUP(B483,總表!$1:$1048576,12,0)</f>
        <v>利字洋</v>
      </c>
      <c r="N483" s="16" t="str">
        <f>VLOOKUP(B483,總表!$1:$1048576,13,0)</f>
        <v>臺中市西區忠信國民小學</v>
      </c>
      <c r="O483" s="16" t="str">
        <f>VLOOKUP(B483,總表!$1:$1048576,14,0)</f>
        <v>范富強</v>
      </c>
      <c r="P483" s="16" t="str">
        <f>VLOOKUP(B483,總表!$1:$1048576,15,0)</f>
        <v>臺中市立光明國中</v>
      </c>
      <c r="Q483" s="16">
        <f>VLOOKUP(B483,總表!$1:$1048576,16,0)</f>
        <v>0</v>
      </c>
      <c r="R483" s="16">
        <f>VLOOKUP(B483,總表!$1:$1048576,17,0)</f>
        <v>0</v>
      </c>
    </row>
    <row r="484" spans="1:18" hidden="1" x14ac:dyDescent="0.3">
      <c r="A484" s="32" t="s">
        <v>3494</v>
      </c>
      <c r="B484" s="16" t="s">
        <v>1720</v>
      </c>
      <c r="C484" s="10" t="str">
        <f>VLOOKUP(B484,總表!$1:$1048576,2,0)</f>
        <v>智慧防墜櫃</v>
      </c>
      <c r="D484" s="19" t="str">
        <f>VLOOKUP(B484,總表!$1:$1048576,4,0)</f>
        <v>災害管理與安全</v>
      </c>
      <c r="E484" s="16" t="str">
        <f>VLOOKUP(B484,總表!$1:$1048576,5,0)</f>
        <v>國小組</v>
      </c>
      <c r="F484" s="16" t="str">
        <f>VLOOKUP(B484,總表!$1:$1048576,3,0)</f>
        <v>臺中市</v>
      </c>
      <c r="G484" s="16" t="str">
        <f>VLOOKUP(B484,總表!$1:$1048576,6,0)</f>
        <v>張廷睿</v>
      </c>
      <c r="H484" s="16" t="str">
        <f>VLOOKUP(B484,總表!$1:$1048576,7,0)</f>
        <v>臺中市麗喆國民中小學（小學部）</v>
      </c>
      <c r="I484" s="16" t="str">
        <f>VLOOKUP(B484,總表!$1:$1048576,8,0)</f>
        <v>陳沛嫻</v>
      </c>
      <c r="J484" s="16" t="str">
        <f>VLOOKUP(B484,總表!$1:$1048576,9,0)</f>
        <v>臺中市麗喆國民中小學（小學部）</v>
      </c>
      <c r="K484" s="16" t="str">
        <f>VLOOKUP(B484,總表!$1:$1048576,10,0)</f>
        <v>劉凱勛</v>
      </c>
      <c r="L484" s="16" t="str">
        <f>VLOOKUP(B484,總表!$1:$1048576,11,0)</f>
        <v>臺中市北屯區四維國民小學</v>
      </c>
      <c r="M484" s="16" t="str">
        <f>VLOOKUP(B484,總表!$1:$1048576,12,0)</f>
        <v>林美情</v>
      </c>
      <c r="N484" s="16" t="str">
        <f>VLOOKUP(B484,總表!$1:$1048576,13,0)</f>
        <v>臺中市北屯區四維國民小學</v>
      </c>
      <c r="O484" s="16" t="str">
        <f>VLOOKUP(B484,總表!$1:$1048576,14,0)</f>
        <v>許凱甯</v>
      </c>
      <c r="P484" s="16" t="str">
        <f>VLOOKUP(B484,總表!$1:$1048576,15,0)</f>
        <v>臺中市麗喆國民中小學（小學部）</v>
      </c>
      <c r="Q484" s="16">
        <f>VLOOKUP(B484,總表!$1:$1048576,16,0)</f>
        <v>0</v>
      </c>
      <c r="R484" s="16">
        <f>VLOOKUP(B484,總表!$1:$1048576,17,0)</f>
        <v>0</v>
      </c>
    </row>
    <row r="485" spans="1:18" hidden="1" x14ac:dyDescent="0.3">
      <c r="A485" s="32" t="s">
        <v>3494</v>
      </c>
      <c r="B485" s="16" t="s">
        <v>1714</v>
      </c>
      <c r="C485" s="10" t="str">
        <f>VLOOKUP(B485,總表!$1:$1048576,2,0)</f>
        <v>都卜勒救護車偵測器</v>
      </c>
      <c r="D485" s="19" t="str">
        <f>VLOOKUP(B485,總表!$1:$1048576,4,0)</f>
        <v>災害管理與安全</v>
      </c>
      <c r="E485" s="16" t="str">
        <f>VLOOKUP(B485,總表!$1:$1048576,5,0)</f>
        <v>國小組</v>
      </c>
      <c r="F485" s="16" t="str">
        <f>VLOOKUP(B485,總表!$1:$1048576,3,0)</f>
        <v>臺中市</v>
      </c>
      <c r="G485" s="16" t="str">
        <f>VLOOKUP(B485,總表!$1:$1048576,6,0)</f>
        <v>顏守樂</v>
      </c>
      <c r="H485" s="16" t="str">
        <f>VLOOKUP(B485,總表!$1:$1048576,7,0)</f>
        <v>臺中市南屯區東興國民小學</v>
      </c>
      <c r="I485" s="16" t="str">
        <f>VLOOKUP(B485,總表!$1:$1048576,8,0)</f>
        <v>顏語樂</v>
      </c>
      <c r="J485" s="16" t="str">
        <f>VLOOKUP(B485,總表!$1:$1048576,9,0)</f>
        <v>臺中市南屯區東興國民小學</v>
      </c>
      <c r="K485" s="16">
        <f>VLOOKUP(B485,總表!$1:$1048576,10,0)</f>
        <v>0</v>
      </c>
      <c r="L485" s="16">
        <f>VLOOKUP(B485,總表!$1:$1048576,11,0)</f>
        <v>0</v>
      </c>
      <c r="M485" s="16" t="str">
        <f>VLOOKUP(B485,總表!$1:$1048576,12,0)</f>
        <v>張玉珍</v>
      </c>
      <c r="N485" s="16" t="str">
        <f>VLOOKUP(B485,總表!$1:$1048576,13,0)</f>
        <v>臺中市南屯區東興國民小學</v>
      </c>
      <c r="O485" s="16">
        <f>VLOOKUP(B485,總表!$1:$1048576,14,0)</f>
        <v>0</v>
      </c>
      <c r="P485" s="16">
        <f>VLOOKUP(B485,總表!$1:$1048576,15,0)</f>
        <v>0</v>
      </c>
      <c r="Q485" s="16">
        <f>VLOOKUP(B485,總表!$1:$1048576,16,0)</f>
        <v>0</v>
      </c>
      <c r="R485" s="16">
        <f>VLOOKUP(B485,總表!$1:$1048576,17,0)</f>
        <v>0</v>
      </c>
    </row>
    <row r="486" spans="1:18" ht="17.399999999999999" hidden="1" x14ac:dyDescent="0.3">
      <c r="A486" s="23" t="s">
        <v>3495</v>
      </c>
      <c r="B486" s="16" t="s">
        <v>2159</v>
      </c>
      <c r="C486" s="10" t="str">
        <f>VLOOKUP(B486,總表!$1:$1048576,2,0)</f>
        <v>親子清涼抱-穿在身上的涼感柔軟墊</v>
      </c>
      <c r="D486" s="20" t="str">
        <f>VLOOKUP(B486,總表!$1:$1048576,4,0)</f>
        <v>社會照護</v>
      </c>
      <c r="E486" s="16" t="str">
        <f>VLOOKUP(B486,總表!$1:$1048576,5,0)</f>
        <v>國小組</v>
      </c>
      <c r="F486" s="16" t="str">
        <f>VLOOKUP(B486,總表!$1:$1048576,3,0)</f>
        <v>臺中市</v>
      </c>
      <c r="G486" s="16" t="str">
        <f>VLOOKUP(B486,總表!$1:$1048576,6,0)</f>
        <v>施宇昕</v>
      </c>
      <c r="H486" s="16" t="str">
        <f>VLOOKUP(B486,總表!$1:$1048576,7,0)</f>
        <v>臺中市大里區竹仔坑國民小學</v>
      </c>
      <c r="I486" s="16" t="str">
        <f>VLOOKUP(B486,總表!$1:$1048576,8,0)</f>
        <v>王苡真</v>
      </c>
      <c r="J486" s="16" t="str">
        <f>VLOOKUP(B486,總表!$1:$1048576,9,0)</f>
        <v>臺中市大里區竹仔坑國民小學</v>
      </c>
      <c r="K486" s="16" t="str">
        <f>VLOOKUP(B486,總表!$1:$1048576,10,0)</f>
        <v>郭恩辰</v>
      </c>
      <c r="L486" s="16" t="str">
        <f>VLOOKUP(B486,總表!$1:$1048576,11,0)</f>
        <v>臺中市大里區竹仔坑國民小學</v>
      </c>
      <c r="M486" s="16" t="str">
        <f>VLOOKUP(B486,總表!$1:$1048576,12,0)</f>
        <v>林本源</v>
      </c>
      <c r="N486" s="16" t="str">
        <f>VLOOKUP(B486,總表!$1:$1048576,13,0)</f>
        <v>臺中市大里區竹仔坑國民小學</v>
      </c>
      <c r="O486" s="16" t="str">
        <f>VLOOKUP(B486,總表!$1:$1048576,14,0)</f>
        <v>林健安</v>
      </c>
      <c r="P486" s="16" t="str">
        <f>VLOOKUP(B486,總表!$1:$1048576,15,0)</f>
        <v>臺中市大里區竹仔坑國民小學</v>
      </c>
      <c r="Q486" s="16">
        <f>VLOOKUP(B486,總表!$1:$1048576,16,0)</f>
        <v>0</v>
      </c>
      <c r="R486" s="16">
        <f>VLOOKUP(B486,總表!$1:$1048576,17,0)</f>
        <v>0</v>
      </c>
    </row>
    <row r="487" spans="1:18" ht="17.399999999999999" hidden="1" x14ac:dyDescent="0.3">
      <c r="A487" s="29" t="s">
        <v>3493</v>
      </c>
      <c r="B487" s="16" t="s">
        <v>2107</v>
      </c>
      <c r="C487" s="10" t="str">
        <f>VLOOKUP(B487,總表!$1:$1048576,2,0)</f>
        <v>銀髮族彩色配對手力訓練機</v>
      </c>
      <c r="D487" s="20" t="str">
        <f>VLOOKUP(B487,總表!$1:$1048576,4,0)</f>
        <v>社會照護</v>
      </c>
      <c r="E487" s="16" t="str">
        <f>VLOOKUP(B487,總表!$1:$1048576,5,0)</f>
        <v>國小組</v>
      </c>
      <c r="F487" s="16" t="str">
        <f>VLOOKUP(B487,總表!$1:$1048576,3,0)</f>
        <v>臺中市</v>
      </c>
      <c r="G487" s="16" t="str">
        <f>VLOOKUP(B487,總表!$1:$1048576,6,0)</f>
        <v>方晨亘</v>
      </c>
      <c r="H487" s="16" t="str">
        <f>VLOOKUP(B487,總表!$1:$1048576,7,0)</f>
        <v>華盛頓雙語小學</v>
      </c>
      <c r="I487" s="16">
        <f>VLOOKUP(B487,總表!$1:$1048576,8,0)</f>
        <v>0</v>
      </c>
      <c r="J487" s="16">
        <f>VLOOKUP(B487,總表!$1:$1048576,9,0)</f>
        <v>0</v>
      </c>
      <c r="K487" s="16">
        <f>VLOOKUP(B487,總表!$1:$1048576,10,0)</f>
        <v>0</v>
      </c>
      <c r="L487" s="16">
        <f>VLOOKUP(B487,總表!$1:$1048576,11,0)</f>
        <v>0</v>
      </c>
      <c r="M487" s="16" t="str">
        <f>VLOOKUP(B487,總表!$1:$1048576,12,0)</f>
        <v>魏余錦</v>
      </c>
      <c r="N487" s="16" t="str">
        <f>VLOOKUP(B487,總表!$1:$1048576,13,0)</f>
        <v>華盛頓雙語小學</v>
      </c>
      <c r="O487" s="16">
        <f>VLOOKUP(B487,總表!$1:$1048576,14,0)</f>
        <v>0</v>
      </c>
      <c r="P487" s="16">
        <f>VLOOKUP(B487,總表!$1:$1048576,15,0)</f>
        <v>0</v>
      </c>
      <c r="Q487" s="16">
        <f>VLOOKUP(B487,總表!$1:$1048576,16,0)</f>
        <v>0</v>
      </c>
      <c r="R487" s="16">
        <f>VLOOKUP(B487,總表!$1:$1048576,17,0)</f>
        <v>0</v>
      </c>
    </row>
    <row r="488" spans="1:18" ht="17.399999999999999" hidden="1" x14ac:dyDescent="0.3">
      <c r="A488" s="29" t="s">
        <v>3493</v>
      </c>
      <c r="B488" s="16" t="s">
        <v>2112</v>
      </c>
      <c r="C488" s="10" t="str">
        <f>VLOOKUP(B488,總表!$1:$1048576,2,0)</f>
        <v>樂齡遊戲：紅藍大對決</v>
      </c>
      <c r="D488" s="20" t="str">
        <f>VLOOKUP(B488,總表!$1:$1048576,4,0)</f>
        <v>社會照護</v>
      </c>
      <c r="E488" s="16" t="str">
        <f>VLOOKUP(B488,總表!$1:$1048576,5,0)</f>
        <v>國小組</v>
      </c>
      <c r="F488" s="16" t="str">
        <f>VLOOKUP(B488,總表!$1:$1048576,3,0)</f>
        <v>臺中市</v>
      </c>
      <c r="G488" s="16" t="str">
        <f>VLOOKUP(B488,總表!$1:$1048576,6,0)</f>
        <v>林瑜家</v>
      </c>
      <c r="H488" s="16" t="str">
        <f>VLOOKUP(B488,總表!$1:$1048576,7,0)</f>
        <v>臺中市西屯區何厝國民小學</v>
      </c>
      <c r="I488" s="16">
        <f>VLOOKUP(B488,總表!$1:$1048576,8,0)</f>
        <v>0</v>
      </c>
      <c r="J488" s="16">
        <f>VLOOKUP(B488,總表!$1:$1048576,9,0)</f>
        <v>0</v>
      </c>
      <c r="K488" s="16">
        <f>VLOOKUP(B488,總表!$1:$1048576,10,0)</f>
        <v>0</v>
      </c>
      <c r="L488" s="16">
        <f>VLOOKUP(B488,總表!$1:$1048576,11,0)</f>
        <v>0</v>
      </c>
      <c r="M488" s="16" t="str">
        <f>VLOOKUP(B488,總表!$1:$1048576,12,0)</f>
        <v>許婉珍</v>
      </c>
      <c r="N488" s="16" t="str">
        <f>VLOOKUP(B488,總表!$1:$1048576,13,0)</f>
        <v>臺中市西屯區何厝國民小學</v>
      </c>
      <c r="O488" s="16">
        <f>VLOOKUP(B488,總表!$1:$1048576,14,0)</f>
        <v>0</v>
      </c>
      <c r="P488" s="16">
        <f>VLOOKUP(B488,總表!$1:$1048576,15,0)</f>
        <v>0</v>
      </c>
      <c r="Q488" s="16">
        <f>VLOOKUP(B488,總表!$1:$1048576,16,0)</f>
        <v>0</v>
      </c>
      <c r="R488" s="16">
        <f>VLOOKUP(B488,總表!$1:$1048576,17,0)</f>
        <v>0</v>
      </c>
    </row>
    <row r="489" spans="1:18" ht="17.399999999999999" hidden="1" x14ac:dyDescent="0.3">
      <c r="A489" s="22" t="s">
        <v>3495</v>
      </c>
      <c r="B489" s="16" t="s">
        <v>2558</v>
      </c>
      <c r="C489" s="10" t="str">
        <f>VLOOKUP(B489,總表!$1:$1048576,2,0)</f>
        <v>反光背心購物袋</v>
      </c>
      <c r="D489" s="16" t="str">
        <f>VLOOKUP(B489,總表!$1:$1048576,4,0)</f>
        <v>便利生活</v>
      </c>
      <c r="E489" s="16" t="str">
        <f>VLOOKUP(B489,總表!$1:$1048576,5,0)</f>
        <v>國小組</v>
      </c>
      <c r="F489" s="16" t="str">
        <f>VLOOKUP(B489,總表!$1:$1048576,3,0)</f>
        <v>臺中市</v>
      </c>
      <c r="G489" s="16" t="str">
        <f>VLOOKUP(B489,總表!$1:$1048576,6,0)</f>
        <v>賴虹佑</v>
      </c>
      <c r="H489" s="16" t="str">
        <f>VLOOKUP(B489,總表!$1:$1048576,7,0)</f>
        <v>臺中市大里區內新國小</v>
      </c>
      <c r="I489" s="16" t="str">
        <f>VLOOKUP(B489,總表!$1:$1048576,8,0)</f>
        <v>康妏琦</v>
      </c>
      <c r="J489" s="16" t="str">
        <f>VLOOKUP(B489,總表!$1:$1048576,9,0)</f>
        <v>臺中市大里區內新國小</v>
      </c>
      <c r="K489" s="16" t="str">
        <f>VLOOKUP(B489,總表!$1:$1048576,10,0)</f>
        <v>林士棋</v>
      </c>
      <c r="L489" s="16" t="str">
        <f>VLOOKUP(B489,總表!$1:$1048576,11,0)</f>
        <v>臺中市大里區內新國小</v>
      </c>
      <c r="M489" s="16" t="str">
        <f>VLOOKUP(B489,總表!$1:$1048576,12,0)</f>
        <v>吳家榕</v>
      </c>
      <c r="N489" s="16" t="str">
        <f>VLOOKUP(B489,總表!$1:$1048576,13,0)</f>
        <v>臺中市大里區內新國小</v>
      </c>
      <c r="O489" s="16" t="str">
        <f>VLOOKUP(B489,總表!$1:$1048576,14,0)</f>
        <v>林昕笛</v>
      </c>
      <c r="P489" s="16" t="str">
        <f>VLOOKUP(B489,總表!$1:$1048576,15,0)</f>
        <v>臺中市大里區內新國小</v>
      </c>
      <c r="Q489" s="16">
        <f>VLOOKUP(B489,總表!$1:$1048576,16,0)</f>
        <v>0</v>
      </c>
      <c r="R489" s="16">
        <f>VLOOKUP(B489,總表!$1:$1048576,17,0)</f>
        <v>0</v>
      </c>
    </row>
    <row r="490" spans="1:18" ht="17.399999999999999" hidden="1" x14ac:dyDescent="0.3">
      <c r="A490" s="25" t="s">
        <v>3492</v>
      </c>
      <c r="B490" s="13" t="s">
        <v>2269</v>
      </c>
      <c r="C490" s="10" t="str">
        <f>VLOOKUP(B490,總表!$1:$1048576,2,0)</f>
        <v>雙人搬運平衡器</v>
      </c>
      <c r="D490" s="16" t="str">
        <f>VLOOKUP(B490,總表!$1:$1048576,4,0)</f>
        <v>便利生活</v>
      </c>
      <c r="E490" s="16" t="str">
        <f>VLOOKUP(B490,總表!$1:$1048576,5,0)</f>
        <v>國小組</v>
      </c>
      <c r="F490" s="16" t="str">
        <f>VLOOKUP(B490,總表!$1:$1048576,3,0)</f>
        <v>臺中市</v>
      </c>
      <c r="G490" s="16" t="str">
        <f>VLOOKUP(B490,總表!$1:$1048576,6,0)</f>
        <v>王祥安</v>
      </c>
      <c r="H490" s="16" t="str">
        <f>VLOOKUP(B490,總表!$1:$1048576,7,0)</f>
        <v>國立臺中教育大學附設實驗國民小學</v>
      </c>
      <c r="I490" s="16" t="str">
        <f>VLOOKUP(B490,總表!$1:$1048576,8,0)</f>
        <v>周希任</v>
      </c>
      <c r="J490" s="16" t="str">
        <f>VLOOKUP(B490,總表!$1:$1048576,9,0)</f>
        <v>國立臺中教育大學附設實驗國民小學</v>
      </c>
      <c r="K490" s="16" t="str">
        <f>VLOOKUP(B490,總表!$1:$1048576,10,0)</f>
        <v>邱煒庭</v>
      </c>
      <c r="L490" s="16" t="str">
        <f>VLOOKUP(B490,總表!$1:$1048576,11,0)</f>
        <v>國立臺中教育大學附設實驗國民小學</v>
      </c>
      <c r="M490" s="16" t="str">
        <f>VLOOKUP(B490,總表!$1:$1048576,12,0)</f>
        <v>曾韋恩</v>
      </c>
      <c r="N490" s="16" t="str">
        <f>VLOOKUP(B490,總表!$1:$1048576,13,0)</f>
        <v>國立臺中教育大學附設實驗國民小學</v>
      </c>
      <c r="O490" s="16" t="str">
        <f>VLOOKUP(B490,總表!$1:$1048576,14,0)</f>
        <v>劉蓉</v>
      </c>
      <c r="P490" s="16" t="str">
        <f>VLOOKUP(B490,總表!$1:$1048576,15,0)</f>
        <v>國立臺中教育大學附設實驗國民小學</v>
      </c>
      <c r="Q490" s="16" t="str">
        <f>VLOOKUP(B490,總表!$1:$1048576,16,0)</f>
        <v>鄧昀瑄</v>
      </c>
      <c r="R490" s="16" t="str">
        <f>VLOOKUP(B490,總表!$1:$1048576,17,0)</f>
        <v>國立臺中教育大學附設實驗國民小學</v>
      </c>
    </row>
    <row r="491" spans="1:18" ht="17.399999999999999" hidden="1" x14ac:dyDescent="0.3">
      <c r="A491" s="28" t="s">
        <v>3493</v>
      </c>
      <c r="B491" s="13" t="s">
        <v>3510</v>
      </c>
      <c r="C491" s="10" t="str">
        <f>VLOOKUP(B491,總表!$1:$1048576,2,0)</f>
        <v>襪！好方便！－智慧自動收襪系統</v>
      </c>
      <c r="D491" s="16" t="str">
        <f>VLOOKUP(B491,總表!$1:$1048576,4,0)</f>
        <v>便利生活</v>
      </c>
      <c r="E491" s="16" t="str">
        <f>VLOOKUP(B491,總表!$1:$1048576,5,0)</f>
        <v>國小組</v>
      </c>
      <c r="F491" s="16" t="str">
        <f>VLOOKUP(B491,總表!$1:$1048576,3,0)</f>
        <v>臺中市</v>
      </c>
      <c r="G491" s="16" t="str">
        <f>VLOOKUP(B491,總表!$1:$1048576,6,0)</f>
        <v>廖加揚</v>
      </c>
      <c r="H491" s="16" t="str">
        <f>VLOOKUP(B491,總表!$1:$1048576,7,0)</f>
        <v>臺中市葳格高級中學附設小學西屯校區</v>
      </c>
      <c r="I491" s="16" t="str">
        <f>VLOOKUP(B491,總表!$1:$1048576,8,0)</f>
        <v>洪廣文</v>
      </c>
      <c r="J491" s="16" t="str">
        <f>VLOOKUP(B491,總表!$1:$1048576,9,0)</f>
        <v>臺中市葳格高級中學附設小學西屯校區</v>
      </c>
      <c r="K491" s="16" t="str">
        <f>VLOOKUP(B491,總表!$1:$1048576,10,0)</f>
        <v>洪芊芊</v>
      </c>
      <c r="L491" s="16" t="str">
        <f>VLOOKUP(B491,總表!$1:$1048576,11,0)</f>
        <v>臺中市葳格高級中學附設小學西屯校區</v>
      </c>
      <c r="M491" s="16" t="str">
        <f>VLOOKUP(B491,總表!$1:$1048576,12,0)</f>
        <v>吳映辰</v>
      </c>
      <c r="N491" s="16" t="str">
        <f>VLOOKUP(B491,總表!$1:$1048576,13,0)</f>
        <v>臺中市葳格高級中學附設小學西屯校區</v>
      </c>
      <c r="O491" s="16" t="str">
        <f>VLOOKUP(B491,總表!$1:$1048576,14,0)</f>
        <v>胡瀚仁</v>
      </c>
      <c r="P491" s="16" t="str">
        <f>VLOOKUP(B491,總表!$1:$1048576,15,0)</f>
        <v>臺中市葳格高級中學附設小學西屯校區</v>
      </c>
      <c r="Q491" s="16">
        <f>VLOOKUP(B491,總表!$1:$1048576,16,0)</f>
        <v>0</v>
      </c>
      <c r="R491" s="16">
        <f>VLOOKUP(B491,總表!$1:$1048576,17,0)</f>
        <v>0</v>
      </c>
    </row>
    <row r="492" spans="1:18" ht="17.399999999999999" hidden="1" x14ac:dyDescent="0.3">
      <c r="A492" s="28" t="s">
        <v>3493</v>
      </c>
      <c r="B492" s="13" t="s">
        <v>2340</v>
      </c>
      <c r="C492" s="10" t="str">
        <f>VLOOKUP(B492,總表!$1:$1048576,2,0)</f>
        <v>不插電滾刷推車畚斗座</v>
      </c>
      <c r="D492" s="16" t="str">
        <f>VLOOKUP(B492,總表!$1:$1048576,4,0)</f>
        <v>便利生活</v>
      </c>
      <c r="E492" s="16" t="str">
        <f>VLOOKUP(B492,總表!$1:$1048576,5,0)</f>
        <v>國小組</v>
      </c>
      <c r="F492" s="16" t="str">
        <f>VLOOKUP(B492,總表!$1:$1048576,3,0)</f>
        <v>臺中市</v>
      </c>
      <c r="G492" s="16" t="str">
        <f>VLOOKUP(B492,總表!$1:$1048576,6,0)</f>
        <v>邱煒庭</v>
      </c>
      <c r="H492" s="16" t="str">
        <f>VLOOKUP(B492,總表!$1:$1048576,7,0)</f>
        <v>國立臺中教育大學附設實驗國民小學</v>
      </c>
      <c r="I492" s="16" t="str">
        <f>VLOOKUP(B492,總表!$1:$1048576,8,0)</f>
        <v>周希任</v>
      </c>
      <c r="J492" s="16" t="str">
        <f>VLOOKUP(B492,總表!$1:$1048576,9,0)</f>
        <v>國立臺中教育大學附設實驗國民小學</v>
      </c>
      <c r="K492" s="16" t="str">
        <f>VLOOKUP(B492,總表!$1:$1048576,10,0)</f>
        <v>王祥安</v>
      </c>
      <c r="L492" s="16" t="str">
        <f>VLOOKUP(B492,總表!$1:$1048576,11,0)</f>
        <v>國立臺中教育大學附設實驗國民小學</v>
      </c>
      <c r="M492" s="16" t="str">
        <f>VLOOKUP(B492,總表!$1:$1048576,12,0)</f>
        <v>劉蓉</v>
      </c>
      <c r="N492" s="16" t="str">
        <f>VLOOKUP(B492,總表!$1:$1048576,13,0)</f>
        <v>國立臺中教育大學附設實驗國民小學</v>
      </c>
      <c r="O492" s="16" t="str">
        <f>VLOOKUP(B492,總表!$1:$1048576,14,0)</f>
        <v>曾韋恩</v>
      </c>
      <c r="P492" s="16" t="str">
        <f>VLOOKUP(B492,總表!$1:$1048576,15,0)</f>
        <v>國立臺中教育大學附設實驗國民小學</v>
      </c>
      <c r="Q492" s="16" t="str">
        <f>VLOOKUP(B492,總表!$1:$1048576,16,0)</f>
        <v>鄧昀瑄</v>
      </c>
      <c r="R492" s="16" t="str">
        <f>VLOOKUP(B492,總表!$1:$1048576,17,0)</f>
        <v>國立臺中教育大學附設實驗國民小學</v>
      </c>
    </row>
    <row r="493" spans="1:18" ht="17.399999999999999" hidden="1" x14ac:dyDescent="0.3">
      <c r="A493" s="30" t="s">
        <v>3494</v>
      </c>
      <c r="B493" s="13" t="s">
        <v>2299</v>
      </c>
      <c r="C493" s="10" t="str">
        <f>VLOOKUP(B493,總表!$1:$1048576,2,0)</f>
        <v>智能省力輕鬆掃地神器</v>
      </c>
      <c r="D493" s="16" t="str">
        <f>VLOOKUP(B493,總表!$1:$1048576,4,0)</f>
        <v>便利生活</v>
      </c>
      <c r="E493" s="16" t="str">
        <f>VLOOKUP(B493,總表!$1:$1048576,5,0)</f>
        <v>國小組</v>
      </c>
      <c r="F493" s="16" t="str">
        <f>VLOOKUP(B493,總表!$1:$1048576,3,0)</f>
        <v>臺中市</v>
      </c>
      <c r="G493" s="16" t="str">
        <f>VLOOKUP(B493,總表!$1:$1048576,6,0)</f>
        <v>施芸亞</v>
      </c>
      <c r="H493" s="16" t="str">
        <f>VLOOKUP(B493,總表!$1:$1048576,7,0)</f>
        <v>臺中市中區光復國民小學</v>
      </c>
      <c r="I493" s="16" t="str">
        <f>VLOOKUP(B493,總表!$1:$1048576,8,0)</f>
        <v>王唯綾</v>
      </c>
      <c r="J493" s="16" t="str">
        <f>VLOOKUP(B493,總表!$1:$1048576,9,0)</f>
        <v>臺中市東區臺中國民小學</v>
      </c>
      <c r="K493" s="16" t="str">
        <f>VLOOKUP(B493,總表!$1:$1048576,10,0)</f>
        <v>蔡彾霖</v>
      </c>
      <c r="L493" s="16" t="str">
        <f>VLOOKUP(B493,總表!$1:$1048576,11,0)</f>
        <v>臺中市東區臺中國民小學</v>
      </c>
      <c r="M493" s="16" t="str">
        <f>VLOOKUP(B493,總表!$1:$1048576,12,0)</f>
        <v>賴春旭</v>
      </c>
      <c r="N493" s="16" t="str">
        <f>VLOOKUP(B493,總表!$1:$1048576,13,0)</f>
        <v>臺中市東區臺中國小/教師</v>
      </c>
      <c r="O493" s="16" t="str">
        <f>VLOOKUP(B493,總表!$1:$1048576,14,0)</f>
        <v>黃安俐</v>
      </c>
      <c r="P493" s="16" t="str">
        <f>VLOOKUP(B493,總表!$1:$1048576,15,0)</f>
        <v>臺中市東區臺中國小</v>
      </c>
      <c r="Q493" s="16" t="str">
        <f>VLOOKUP(B493,總表!$1:$1048576,16,0)</f>
        <v>楊雅智</v>
      </c>
      <c r="R493" s="16" t="str">
        <f>VLOOKUP(B493,總表!$1:$1048576,17,0)</f>
        <v>臺中市東區臺中國小</v>
      </c>
    </row>
    <row r="494" spans="1:18" ht="17.399999999999999" hidden="1" x14ac:dyDescent="0.3">
      <c r="A494" s="30" t="s">
        <v>3494</v>
      </c>
      <c r="B494" s="13" t="s">
        <v>2246</v>
      </c>
      <c r="C494" s="10" t="str">
        <f>VLOOKUP(B494,總表!$1:$1048576,2,0)</f>
        <v>「傾日靈動」太陽能追蹤器</v>
      </c>
      <c r="D494" s="16" t="str">
        <f>VLOOKUP(B494,總表!$1:$1048576,4,0)</f>
        <v>便利生活</v>
      </c>
      <c r="E494" s="16" t="str">
        <f>VLOOKUP(B494,總表!$1:$1048576,5,0)</f>
        <v>國小組</v>
      </c>
      <c r="F494" s="16" t="str">
        <f>VLOOKUP(B494,總表!$1:$1048576,3,0)</f>
        <v>臺中市</v>
      </c>
      <c r="G494" s="16" t="str">
        <f>VLOOKUP(B494,總表!$1:$1048576,6,0)</f>
        <v>韓含</v>
      </c>
      <c r="H494" s="16" t="str">
        <f>VLOOKUP(B494,總表!$1:$1048576,7,0)</f>
        <v>私立明德中學附設雙語小學</v>
      </c>
      <c r="I494" s="16" t="str">
        <f>VLOOKUP(B494,總表!$1:$1048576,8,0)</f>
        <v>劉品希</v>
      </c>
      <c r="J494" s="16" t="str">
        <f>VLOOKUP(B494,總表!$1:$1048576,9,0)</f>
        <v>私立明德中學附設雙語小學</v>
      </c>
      <c r="K494" s="16" t="str">
        <f>VLOOKUP(B494,總表!$1:$1048576,10,0)</f>
        <v>廖仁輔</v>
      </c>
      <c r="L494" s="16" t="str">
        <f>VLOOKUP(B494,總表!$1:$1048576,11,0)</f>
        <v>私立明德中學附設雙語小學</v>
      </c>
      <c r="M494" s="16" t="str">
        <f>VLOOKUP(B494,總表!$1:$1048576,12,0)</f>
        <v>簡榮輝</v>
      </c>
      <c r="N494" s="16" t="str">
        <f>VLOOKUP(B494,總表!$1:$1048576,13,0)</f>
        <v>私立明德中學附設雙語小學</v>
      </c>
      <c r="O494" s="16">
        <f>VLOOKUP(B494,總表!$1:$1048576,14,0)</f>
        <v>0</v>
      </c>
      <c r="P494" s="16">
        <f>VLOOKUP(B494,總表!$1:$1048576,15,0)</f>
        <v>0</v>
      </c>
      <c r="Q494" s="16">
        <f>VLOOKUP(B494,總表!$1:$1048576,16,0)</f>
        <v>0</v>
      </c>
      <c r="R494" s="16">
        <f>VLOOKUP(B494,總表!$1:$1048576,17,0)</f>
        <v>0</v>
      </c>
    </row>
    <row r="495" spans="1:18" ht="17.399999999999999" hidden="1" x14ac:dyDescent="0.3">
      <c r="A495" s="30" t="s">
        <v>3494</v>
      </c>
      <c r="B495" s="13" t="s">
        <v>2527</v>
      </c>
      <c r="C495" s="10" t="str">
        <f>VLOOKUP(B495,總表!$1:$1048576,2,0)</f>
        <v>單手用-搓洗擠乾器</v>
      </c>
      <c r="D495" s="16" t="str">
        <f>VLOOKUP(B495,總表!$1:$1048576,4,0)</f>
        <v>便利生活</v>
      </c>
      <c r="E495" s="16" t="str">
        <f>VLOOKUP(B495,總表!$1:$1048576,5,0)</f>
        <v>國小組</v>
      </c>
      <c r="F495" s="16" t="str">
        <f>VLOOKUP(B495,總表!$1:$1048576,3,0)</f>
        <v>臺中市</v>
      </c>
      <c r="G495" s="16" t="str">
        <f>VLOOKUP(B495,總表!$1:$1048576,6,0)</f>
        <v>葉秉逸</v>
      </c>
      <c r="H495" s="16" t="str">
        <f>VLOOKUP(B495,總表!$1:$1048576,7,0)</f>
        <v>臺中市大里區內新國小</v>
      </c>
      <c r="I495" s="16" t="str">
        <f>VLOOKUP(B495,總表!$1:$1048576,8,0)</f>
        <v>林毓芳</v>
      </c>
      <c r="J495" s="16" t="str">
        <f>VLOOKUP(B495,總表!$1:$1048576,9,0)</f>
        <v>臺中市大里區內新國小</v>
      </c>
      <c r="K495" s="16" t="str">
        <f>VLOOKUP(B495,總表!$1:$1048576,10,0)</f>
        <v>葉芳瑜</v>
      </c>
      <c r="L495" s="16" t="str">
        <f>VLOOKUP(B495,總表!$1:$1048576,11,0)</f>
        <v>臺中市大里區內新國小</v>
      </c>
      <c r="M495" s="16" t="str">
        <f>VLOOKUP(B495,總表!$1:$1048576,12,0)</f>
        <v>蘇麗娟</v>
      </c>
      <c r="N495" s="16" t="str">
        <f>VLOOKUP(B495,總表!$1:$1048576,13,0)</f>
        <v>臺中市大里區內新國小</v>
      </c>
      <c r="O495" s="16" t="str">
        <f>VLOOKUP(B495,總表!$1:$1048576,14,0)</f>
        <v>廖奕順</v>
      </c>
      <c r="P495" s="16" t="str">
        <f>VLOOKUP(B495,總表!$1:$1048576,15,0)</f>
        <v>臺中市大里區內新國小</v>
      </c>
      <c r="Q495" s="16">
        <f>VLOOKUP(B495,總表!$1:$1048576,16,0)</f>
        <v>0</v>
      </c>
      <c r="R495" s="16">
        <f>VLOOKUP(B495,總表!$1:$1048576,17,0)</f>
        <v>0</v>
      </c>
    </row>
    <row r="496" spans="1:18" ht="17.399999999999999" hidden="1" x14ac:dyDescent="0.3">
      <c r="A496" s="30" t="s">
        <v>3494</v>
      </c>
      <c r="B496" s="16" t="s">
        <v>2534</v>
      </c>
      <c r="C496" s="10" t="str">
        <f>VLOOKUP(B496,總表!$1:$1048576,2,0)</f>
        <v>邊走邊發電暖光除臭鞋</v>
      </c>
      <c r="D496" s="16" t="str">
        <f>VLOOKUP(B496,總表!$1:$1048576,4,0)</f>
        <v>便利生活</v>
      </c>
      <c r="E496" s="16" t="str">
        <f>VLOOKUP(B496,總表!$1:$1048576,5,0)</f>
        <v>國小組</v>
      </c>
      <c r="F496" s="16" t="str">
        <f>VLOOKUP(B496,總表!$1:$1048576,3,0)</f>
        <v>臺中市</v>
      </c>
      <c r="G496" s="16" t="str">
        <f>VLOOKUP(B496,總表!$1:$1048576,6,0)</f>
        <v>李芊逸</v>
      </c>
      <c r="H496" s="16" t="str">
        <f>VLOOKUP(B496,總表!$1:$1048576,7,0)</f>
        <v>臺中市大里區內新國小</v>
      </c>
      <c r="I496" s="16" t="str">
        <f>VLOOKUP(B496,總表!$1:$1048576,8,0)</f>
        <v>陳倚樂</v>
      </c>
      <c r="J496" s="16" t="str">
        <f>VLOOKUP(B496,總表!$1:$1048576,9,0)</f>
        <v>臺中市大里區內新國小</v>
      </c>
      <c r="K496" s="16" t="str">
        <f>VLOOKUP(B496,總表!$1:$1048576,10,0)</f>
        <v>高梓瑄</v>
      </c>
      <c r="L496" s="16" t="str">
        <f>VLOOKUP(B496,總表!$1:$1048576,11,0)</f>
        <v>臺中市大里區內新國小</v>
      </c>
      <c r="M496" s="16" t="str">
        <f>VLOOKUP(B496,總表!$1:$1048576,12,0)</f>
        <v>林素數</v>
      </c>
      <c r="N496" s="16" t="str">
        <f>VLOOKUP(B496,總表!$1:$1048576,13,0)</f>
        <v>臺中市大里區內新國小</v>
      </c>
      <c r="O496" s="16" t="str">
        <f>VLOOKUP(B496,總表!$1:$1048576,14,0)</f>
        <v>蘇麗娟</v>
      </c>
      <c r="P496" s="16" t="str">
        <f>VLOOKUP(B496,總表!$1:$1048576,15,0)</f>
        <v>臺中市大里區內新國小</v>
      </c>
      <c r="Q496" s="16">
        <f>VLOOKUP(B496,總表!$1:$1048576,16,0)</f>
        <v>0</v>
      </c>
      <c r="R496" s="16">
        <f>VLOOKUP(B496,總表!$1:$1048576,17,0)</f>
        <v>0</v>
      </c>
    </row>
    <row r="497" spans="1:18" ht="17.399999999999999" hidden="1" x14ac:dyDescent="0.3">
      <c r="A497" s="23" t="s">
        <v>3495</v>
      </c>
      <c r="B497" s="16" t="s">
        <v>3504</v>
      </c>
      <c r="C497" s="10" t="str">
        <f>VLOOKUP(B497,總表!$1:$1048576,2,0)</f>
        <v>A柱盲區即時影像輔助系統</v>
      </c>
      <c r="D497" s="21" t="str">
        <f>VLOOKUP(B497,總表!$1:$1048576,4,0)</f>
        <v>前瞻/工業設計技術</v>
      </c>
      <c r="E497" s="16" t="str">
        <f>VLOOKUP(B497,總表!$1:$1048576,5,0)</f>
        <v>國小組</v>
      </c>
      <c r="F497" s="16" t="str">
        <f>VLOOKUP(B497,總表!$1:$1048576,3,0)</f>
        <v>臺中市</v>
      </c>
      <c r="G497" s="16" t="str">
        <f>VLOOKUP(B497,總表!$1:$1048576,6,0)</f>
        <v>陳芊樺</v>
      </c>
      <c r="H497" s="16" t="str">
        <f>VLOOKUP(B497,總表!$1:$1048576,7,0)</f>
        <v>臺中市東區臺中國民小學</v>
      </c>
      <c r="I497" s="16" t="str">
        <f>VLOOKUP(B497,總表!$1:$1048576,8,0)</f>
        <v>陳品霏</v>
      </c>
      <c r="J497" s="16" t="str">
        <f>VLOOKUP(B497,總表!$1:$1048576,9,0)</f>
        <v>臺中市東區臺中國民小學</v>
      </c>
      <c r="K497" s="16" t="str">
        <f>VLOOKUP(B497,總表!$1:$1048576,10,0)</f>
        <v>張文碩</v>
      </c>
      <c r="L497" s="16" t="str">
        <f>VLOOKUP(B497,總表!$1:$1048576,11,0)</f>
        <v>臺中市東區臺中國民小學</v>
      </c>
      <c r="M497" s="16" t="str">
        <f>VLOOKUP(B497,總表!$1:$1048576,12,0)</f>
        <v>賴春旭</v>
      </c>
      <c r="N497" s="16" t="str">
        <f>VLOOKUP(B497,總表!$1:$1048576,13,0)</f>
        <v>臺中市東區臺中國小/教師</v>
      </c>
      <c r="O497" s="16" t="str">
        <f>VLOOKUP(B497,總表!$1:$1048576,14,0)</f>
        <v>許嘉哲</v>
      </c>
      <c r="P497" s="16" t="str">
        <f>VLOOKUP(B497,總表!$1:$1048576,15,0)</f>
        <v>臺中市東區臺中國小</v>
      </c>
      <c r="Q497" s="16" t="str">
        <f>VLOOKUP(B497,總表!$1:$1048576,16,0)</f>
        <v>黃安俐</v>
      </c>
      <c r="R497" s="16" t="str">
        <f>VLOOKUP(B497,總表!$1:$1048576,17,0)</f>
        <v>臺中市東區臺中國小</v>
      </c>
    </row>
    <row r="498" spans="1:18" ht="17.399999999999999" hidden="1" x14ac:dyDescent="0.3">
      <c r="A498" s="26" t="s">
        <v>3492</v>
      </c>
      <c r="B498" s="16" t="s">
        <v>2705</v>
      </c>
      <c r="C498" s="10" t="str">
        <f>VLOOKUP(B498,總表!$1:$1048576,2,0)</f>
        <v>向日葵節能屋</v>
      </c>
      <c r="D498" s="21" t="str">
        <f>VLOOKUP(B498,總表!$1:$1048576,4,0)</f>
        <v>前瞻/工業設計技術</v>
      </c>
      <c r="E498" s="16" t="str">
        <f>VLOOKUP(B498,總表!$1:$1048576,5,0)</f>
        <v>國小組</v>
      </c>
      <c r="F498" s="16" t="str">
        <f>VLOOKUP(B498,總表!$1:$1048576,3,0)</f>
        <v>臺中市</v>
      </c>
      <c r="G498" s="16" t="str">
        <f>VLOOKUP(B498,總表!$1:$1048576,6,0)</f>
        <v>彭媗榆</v>
      </c>
      <c r="H498" s="16" t="str">
        <f>VLOOKUP(B498,總表!$1:$1048576,7,0)</f>
        <v>臺中市葳格高級中學（小學部）</v>
      </c>
      <c r="I498" s="16" t="str">
        <f>VLOOKUP(B498,總表!$1:$1048576,8,0)</f>
        <v>彭博睿</v>
      </c>
      <c r="J498" s="16" t="str">
        <f>VLOOKUP(B498,總表!$1:$1048576,9,0)</f>
        <v>臺中市葳格高級中學（小學部）</v>
      </c>
      <c r="K498" s="16">
        <f>VLOOKUP(B498,總表!$1:$1048576,10,0)</f>
        <v>0</v>
      </c>
      <c r="L498" s="16">
        <f>VLOOKUP(B498,總表!$1:$1048576,11,0)</f>
        <v>0</v>
      </c>
      <c r="M498" s="16" t="str">
        <f>VLOOKUP(B498,總表!$1:$1048576,12,0)</f>
        <v>江柔儀</v>
      </c>
      <c r="N498" s="16" t="str">
        <f>VLOOKUP(B498,總表!$1:$1048576,13,0)</f>
        <v>臺中市葳格高級中學（小學部）</v>
      </c>
      <c r="O498" s="16" t="str">
        <f>VLOOKUP(B498,總表!$1:$1048576,14,0)</f>
        <v>陳平兒</v>
      </c>
      <c r="P498" s="16" t="str">
        <f>VLOOKUP(B498,總表!$1:$1048576,15,0)</f>
        <v>臺中市葳格高級中學（小學部）</v>
      </c>
      <c r="Q498" s="16">
        <f>VLOOKUP(B498,總表!$1:$1048576,16,0)</f>
        <v>0</v>
      </c>
      <c r="R498" s="16">
        <f>VLOOKUP(B498,總表!$1:$1048576,17,0)</f>
        <v>0</v>
      </c>
    </row>
    <row r="499" spans="1:18" ht="17.399999999999999" hidden="1" x14ac:dyDescent="0.3">
      <c r="A499" s="31" t="s">
        <v>3494</v>
      </c>
      <c r="B499" s="16" t="s">
        <v>3500</v>
      </c>
      <c r="C499" s="10" t="str">
        <f>VLOOKUP(B499,總表!$1:$1048576,2,0)</f>
        <v>智慧型火災動態逃生導引系統</v>
      </c>
      <c r="D499" s="21" t="str">
        <f>VLOOKUP(B499,總表!$1:$1048576,4,0)</f>
        <v>前瞻/工業設計技術</v>
      </c>
      <c r="E499" s="16" t="str">
        <f>VLOOKUP(B499,總表!$1:$1048576,5,0)</f>
        <v>國小組</v>
      </c>
      <c r="F499" s="16" t="str">
        <f>VLOOKUP(B499,總表!$1:$1048576,3,0)</f>
        <v>臺中市</v>
      </c>
      <c r="G499" s="16" t="str">
        <f>VLOOKUP(B499,總表!$1:$1048576,6,0)</f>
        <v>陳芊樺</v>
      </c>
      <c r="H499" s="16" t="str">
        <f>VLOOKUP(B499,總表!$1:$1048576,7,0)</f>
        <v>臺中市東區臺中國民小學</v>
      </c>
      <c r="I499" s="16" t="str">
        <f>VLOOKUP(B499,總表!$1:$1048576,8,0)</f>
        <v>陳柏宇</v>
      </c>
      <c r="J499" s="16" t="str">
        <f>VLOOKUP(B499,總表!$1:$1048576,9,0)</f>
        <v>臺中市東區臺中國民小學</v>
      </c>
      <c r="K499" s="16" t="str">
        <f>VLOOKUP(B499,總表!$1:$1048576,10,0)</f>
        <v>陳歆蕾</v>
      </c>
      <c r="L499" s="16" t="str">
        <f>VLOOKUP(B499,總表!$1:$1048576,11,0)</f>
        <v>臺中市東區臺中國民小學</v>
      </c>
      <c r="M499" s="16" t="str">
        <f>VLOOKUP(B499,總表!$1:$1048576,12,0)</f>
        <v>賴春旭</v>
      </c>
      <c r="N499" s="16" t="str">
        <f>VLOOKUP(B499,總表!$1:$1048576,13,0)</f>
        <v>臺中市東區臺中國小/教師</v>
      </c>
      <c r="O499" s="16" t="str">
        <f>VLOOKUP(B499,總表!$1:$1048576,14,0)</f>
        <v>賴佑庭</v>
      </c>
      <c r="P499" s="16" t="str">
        <f>VLOOKUP(B499,總表!$1:$1048576,15,0)</f>
        <v>臺中市東區臺中國小/教師</v>
      </c>
      <c r="Q499" s="16" t="str">
        <f>VLOOKUP(B499,總表!$1:$1048576,16,0)</f>
        <v>張家禎</v>
      </c>
      <c r="R499" s="16" t="str">
        <f>VLOOKUP(B499,總表!$1:$1048576,17,0)</f>
        <v>屏東縣內埔國民小學</v>
      </c>
    </row>
    <row r="500" spans="1:18" ht="17.399999999999999" hidden="1" x14ac:dyDescent="0.3">
      <c r="A500" s="31" t="s">
        <v>3494</v>
      </c>
      <c r="B500" s="16" t="s">
        <v>3501</v>
      </c>
      <c r="C500" s="10" t="str">
        <f>VLOOKUP(B500,總表!$1:$1048576,2,0)</f>
        <v>乾淨迷你小車車－自動化智慧淨灘系統</v>
      </c>
      <c r="D500" s="21" t="str">
        <f>VLOOKUP(B500,總表!$1:$1048576,4,0)</f>
        <v>前瞻/工業設計技術</v>
      </c>
      <c r="E500" s="16" t="str">
        <f>VLOOKUP(B500,總表!$1:$1048576,5,0)</f>
        <v>國小組</v>
      </c>
      <c r="F500" s="16" t="str">
        <f>VLOOKUP(B500,總表!$1:$1048576,3,0)</f>
        <v>臺中市</v>
      </c>
      <c r="G500" s="16" t="str">
        <f>VLOOKUP(B500,總表!$1:$1048576,6,0)</f>
        <v>楊卜睿</v>
      </c>
      <c r="H500" s="16" t="str">
        <f>VLOOKUP(B500,總表!$1:$1048576,7,0)</f>
        <v>臺中市葳格高級中學附設小學西屯校區</v>
      </c>
      <c r="I500" s="16" t="str">
        <f>VLOOKUP(B500,總表!$1:$1048576,8,0)</f>
        <v>宋絜睿</v>
      </c>
      <c r="J500" s="16" t="str">
        <f>VLOOKUP(B500,總表!$1:$1048576,9,0)</f>
        <v>臺中市葳格高級中學附設小學西屯校區</v>
      </c>
      <c r="K500" s="16" t="str">
        <f>VLOOKUP(B500,總表!$1:$1048576,10,0)</f>
        <v>郭品諄</v>
      </c>
      <c r="L500" s="16" t="str">
        <f>VLOOKUP(B500,總表!$1:$1048576,11,0)</f>
        <v>臺中市葳格高級中學附設小學西屯校區</v>
      </c>
      <c r="M500" s="16" t="str">
        <f>VLOOKUP(B500,總表!$1:$1048576,12,0)</f>
        <v>吳映辰</v>
      </c>
      <c r="N500" s="16" t="str">
        <f>VLOOKUP(B500,總表!$1:$1048576,13,0)</f>
        <v>臺中市葳格高級中學附設小學西屯校區</v>
      </c>
      <c r="O500" s="16" t="str">
        <f>VLOOKUP(B500,總表!$1:$1048576,14,0)</f>
        <v>胡瀚仁</v>
      </c>
      <c r="P500" s="16" t="str">
        <f>VLOOKUP(B500,總表!$1:$1048576,15,0)</f>
        <v>臺中市葳格高級中學附設小學西屯校區</v>
      </c>
      <c r="Q500" s="16">
        <f>VLOOKUP(B500,總表!$1:$1048576,16,0)</f>
        <v>0</v>
      </c>
      <c r="R500" s="16">
        <f>VLOOKUP(B500,總表!$1:$1048576,17,0)</f>
        <v>0</v>
      </c>
    </row>
    <row r="501" spans="1:18" ht="17.399999999999999" hidden="1" x14ac:dyDescent="0.3">
      <c r="A501" s="31" t="s">
        <v>3494</v>
      </c>
      <c r="B501" s="16" t="s">
        <v>3502</v>
      </c>
      <c r="C501" s="10" t="str">
        <f>VLOOKUP(B501,總表!$1:$1048576,2,0)</f>
        <v>太空水循環背包</v>
      </c>
      <c r="D501" s="21" t="str">
        <f>VLOOKUP(B501,總表!$1:$1048576,4,0)</f>
        <v>前瞻/工業設計技術</v>
      </c>
      <c r="E501" s="16" t="str">
        <f>VLOOKUP(B501,總表!$1:$1048576,5,0)</f>
        <v>國小組</v>
      </c>
      <c r="F501" s="16" t="str">
        <f>VLOOKUP(B501,總表!$1:$1048576,3,0)</f>
        <v>臺中市</v>
      </c>
      <c r="G501" s="16" t="str">
        <f>VLOOKUP(B501,總表!$1:$1048576,6,0)</f>
        <v>杜伃晴</v>
      </c>
      <c r="H501" s="16" t="str">
        <f>VLOOKUP(B501,總表!$1:$1048576,7,0)</f>
        <v>臺中市大里區內新國小</v>
      </c>
      <c r="I501" s="16" t="str">
        <f>VLOOKUP(B501,總表!$1:$1048576,8,0)</f>
        <v>黃詠瑄</v>
      </c>
      <c r="J501" s="16" t="str">
        <f>VLOOKUP(B501,總表!$1:$1048576,9,0)</f>
        <v>臺中市大里區內新國小</v>
      </c>
      <c r="K501" s="16" t="str">
        <f>VLOOKUP(B501,總表!$1:$1048576,10,0)</f>
        <v>高晟瑞</v>
      </c>
      <c r="L501" s="16" t="str">
        <f>VLOOKUP(B501,總表!$1:$1048576,11,0)</f>
        <v>臺中市大里區內新國小</v>
      </c>
      <c r="M501" s="16" t="str">
        <f>VLOOKUP(B501,總表!$1:$1048576,12,0)</f>
        <v>蘇愷威</v>
      </c>
      <c r="N501" s="16" t="str">
        <f>VLOOKUP(B501,總表!$1:$1048576,13,0)</f>
        <v>臺中市大里區內新國小</v>
      </c>
      <c r="O501" s="16" t="str">
        <f>VLOOKUP(B501,總表!$1:$1048576,14,0)</f>
        <v>周雅惠</v>
      </c>
      <c r="P501" s="16" t="str">
        <f>VLOOKUP(B501,總表!$1:$1048576,15,0)</f>
        <v>臺中市大里區內新國小</v>
      </c>
      <c r="Q501" s="16">
        <f>VLOOKUP(B501,總表!$1:$1048576,16,0)</f>
        <v>0</v>
      </c>
      <c r="R501" s="16">
        <f>VLOOKUP(B501,總表!$1:$1048576,17,0)</f>
        <v>0</v>
      </c>
    </row>
    <row r="502" spans="1:18" ht="17.399999999999999" hidden="1" x14ac:dyDescent="0.3">
      <c r="A502" s="22" t="s">
        <v>3495</v>
      </c>
      <c r="B502" s="13" t="s">
        <v>189</v>
      </c>
      <c r="C502" s="10" t="str">
        <f>VLOOKUP(B502,總表!$1:$1048576,2,0)</f>
        <v>槓鈴緊急保護裝置</v>
      </c>
      <c r="D502" s="18" t="str">
        <f>VLOOKUP(B502,總表!$1:$1048576,4,0)</f>
        <v>休閒與教育</v>
      </c>
      <c r="E502" s="16" t="str">
        <f>VLOOKUP(B502,總表!$1:$1048576,5,0)</f>
        <v>國中組</v>
      </c>
      <c r="F502" s="16" t="str">
        <f>VLOOKUP(B502,總表!$1:$1048576,3,0)</f>
        <v>臺中市</v>
      </c>
      <c r="G502" s="16" t="str">
        <f>VLOOKUP(B502,總表!$1:$1048576,6,0)</f>
        <v>余誌翰</v>
      </c>
      <c r="H502" s="16" t="str">
        <f>VLOOKUP(B502,總表!$1:$1048576,7,0)</f>
        <v>臺中市立沙鹿國民中學</v>
      </c>
      <c r="I502" s="16" t="str">
        <f>VLOOKUP(B502,總表!$1:$1048576,8,0)</f>
        <v>蔡守恆</v>
      </c>
      <c r="J502" s="16" t="str">
        <f>VLOOKUP(B502,總表!$1:$1048576,9,0)</f>
        <v>臺中市立沙鹿國民中學</v>
      </c>
      <c r="K502" s="16">
        <f>VLOOKUP(B502,總表!$1:$1048576,10,0)</f>
        <v>0</v>
      </c>
      <c r="L502" s="16">
        <f>VLOOKUP(B502,總表!$1:$1048576,11,0)</f>
        <v>0</v>
      </c>
      <c r="M502" s="16" t="str">
        <f>VLOOKUP(B502,總表!$1:$1048576,12,0)</f>
        <v>曾俊瑋</v>
      </c>
      <c r="N502" s="16" t="str">
        <f>VLOOKUP(B502,總表!$1:$1048576,13,0)</f>
        <v>臺中市立沙鹿國民中學</v>
      </c>
      <c r="O502" s="16">
        <f>VLOOKUP(B502,總表!$1:$1048576,14,0)</f>
        <v>0</v>
      </c>
      <c r="P502" s="16">
        <f>VLOOKUP(B502,總表!$1:$1048576,15,0)</f>
        <v>0</v>
      </c>
      <c r="Q502" s="16">
        <f>VLOOKUP(B502,總表!$1:$1048576,16,0)</f>
        <v>0</v>
      </c>
      <c r="R502" s="16">
        <f>VLOOKUP(B502,總表!$1:$1048576,17,0)</f>
        <v>0</v>
      </c>
    </row>
    <row r="503" spans="1:18" ht="17.399999999999999" hidden="1" x14ac:dyDescent="0.3">
      <c r="A503" s="30" t="s">
        <v>3494</v>
      </c>
      <c r="B503" s="13" t="s">
        <v>687</v>
      </c>
      <c r="C503" s="10" t="str">
        <f>VLOOKUP(B503,總表!$1:$1048576,2,0)</f>
        <v>救護來了！讓路更快 的智慧交通系統</v>
      </c>
      <c r="D503" s="19" t="str">
        <f>VLOOKUP(B503,總表!$1:$1048576,4,0)</f>
        <v>災害管理與安全</v>
      </c>
      <c r="E503" s="16" t="str">
        <f>VLOOKUP(B503,總表!$1:$1048576,5,0)</f>
        <v>國中組</v>
      </c>
      <c r="F503" s="16" t="str">
        <f>VLOOKUP(B503,總表!$1:$1048576,3,0)</f>
        <v>臺中市</v>
      </c>
      <c r="G503" s="16" t="str">
        <f>VLOOKUP(B503,總表!$1:$1048576,6,0)</f>
        <v>廖茗崴</v>
      </c>
      <c r="H503" s="16" t="str">
        <f>VLOOKUP(B503,總表!$1:$1048576,7,0)</f>
        <v>臺中市私立新民高級中學雙語國中部</v>
      </c>
      <c r="I503" s="16" t="str">
        <f>VLOOKUP(B503,總表!$1:$1048576,8,0)</f>
        <v>陳品綸</v>
      </c>
      <c r="J503" s="16" t="str">
        <f>VLOOKUP(B503,總表!$1:$1048576,9,0)</f>
        <v>臺中市立崇德國民中學</v>
      </c>
      <c r="K503" s="16" t="str">
        <f>VLOOKUP(B503,總表!$1:$1048576,10,0)</f>
        <v>胡盛棠</v>
      </c>
      <c r="L503" s="16" t="str">
        <f>VLOOKUP(B503,總表!$1:$1048576,11,0)</f>
        <v>臺中市立向上國民中學</v>
      </c>
      <c r="M503" s="16" t="str">
        <f>VLOOKUP(B503,總表!$1:$1048576,12,0)</f>
        <v>李淑秋</v>
      </c>
      <c r="N503" s="16" t="str">
        <f>VLOOKUP(B503,總表!$1:$1048576,13,0)</f>
        <v>新民高中</v>
      </c>
      <c r="O503" s="16" t="str">
        <f>VLOOKUP(B503,總表!$1:$1048576,14,0)</f>
        <v>林秀珍</v>
      </c>
      <c r="P503" s="16" t="str">
        <f>VLOOKUP(B503,總表!$1:$1048576,15,0)</f>
        <v>臺中市立崇德國民中學</v>
      </c>
      <c r="Q503" s="16" t="str">
        <f>VLOOKUP(B503,總表!$1:$1048576,16,0)</f>
        <v>盧姿吟</v>
      </c>
      <c r="R503" s="16" t="str">
        <f>VLOOKUP(B503,總表!$1:$1048576,17,0)</f>
        <v>臺中市立向上國民中學</v>
      </c>
    </row>
    <row r="504" spans="1:18" ht="17.399999999999999" hidden="1" x14ac:dyDescent="0.3">
      <c r="A504" s="28" t="s">
        <v>3493</v>
      </c>
      <c r="B504" s="13" t="s">
        <v>705</v>
      </c>
      <c r="C504" s="10" t="str">
        <f>VLOOKUP(B504,總表!$1:$1048576,2,0)</f>
        <v>robotic exoskeleton</v>
      </c>
      <c r="D504" s="20" t="str">
        <f>VLOOKUP(B504,總表!$1:$1048576,4,0)</f>
        <v>社會照護</v>
      </c>
      <c r="E504" s="16" t="str">
        <f>VLOOKUP(B504,總表!$1:$1048576,5,0)</f>
        <v>國中組</v>
      </c>
      <c r="F504" s="16" t="str">
        <f>VLOOKUP(B504,總表!$1:$1048576,3,0)</f>
        <v>臺中市</v>
      </c>
      <c r="G504" s="16" t="str">
        <f>VLOOKUP(B504,總表!$1:$1048576,6,0)</f>
        <v>陳定吾</v>
      </c>
      <c r="H504" s="16" t="str">
        <f>VLOOKUP(B504,總表!$1:$1048576,7,0)</f>
        <v>台中馬禮遜美國學校</v>
      </c>
      <c r="I504" s="16" t="str">
        <f>VLOOKUP(B504,總表!$1:$1048576,8,0)</f>
        <v>劉運謙</v>
      </c>
      <c r="J504" s="16" t="str">
        <f>VLOOKUP(B504,總表!$1:$1048576,9,0)</f>
        <v>明道中學國中部</v>
      </c>
      <c r="K504" s="16" t="str">
        <f>VLOOKUP(B504,總表!$1:$1048576,10,0)</f>
        <v>劉運安</v>
      </c>
      <c r="L504" s="16" t="str">
        <f>VLOOKUP(B504,總表!$1:$1048576,11,0)</f>
        <v>明道中學國中部</v>
      </c>
      <c r="M504" s="16" t="str">
        <f>VLOOKUP(B504,總表!$1:$1048576,12,0)</f>
        <v>盧敬瑀</v>
      </c>
      <c r="N504" s="16" t="str">
        <f>VLOOKUP(B504,總表!$1:$1048576,13,0)</f>
        <v>放學創意館有限公司</v>
      </c>
      <c r="O504" s="16">
        <f>VLOOKUP(B504,總表!$1:$1048576,14,0)</f>
        <v>0</v>
      </c>
      <c r="P504" s="16">
        <f>VLOOKUP(B504,總表!$1:$1048576,15,0)</f>
        <v>0</v>
      </c>
      <c r="Q504" s="16">
        <f>VLOOKUP(B504,總表!$1:$1048576,16,0)</f>
        <v>0</v>
      </c>
      <c r="R504" s="16">
        <f>VLOOKUP(B504,總表!$1:$1048576,17,0)</f>
        <v>0</v>
      </c>
    </row>
    <row r="505" spans="1:18" ht="17.399999999999999" hidden="1" x14ac:dyDescent="0.3">
      <c r="A505" s="22" t="s">
        <v>3495</v>
      </c>
      <c r="B505" s="13" t="s">
        <v>943</v>
      </c>
      <c r="C505" s="10" t="str">
        <f>VLOOKUP(B505,總表!$1:$1048576,2,0)</f>
        <v>驚動武林「步濕靴」-可隱藏一體式終極雨鞋套!</v>
      </c>
      <c r="D505" s="16" t="str">
        <f>VLOOKUP(B505,總表!$1:$1048576,4,0)</f>
        <v>便利生活</v>
      </c>
      <c r="E505" s="16" t="str">
        <f>VLOOKUP(B505,總表!$1:$1048576,5,0)</f>
        <v>國中組</v>
      </c>
      <c r="F505" s="16" t="str">
        <f>VLOOKUP(B505,總表!$1:$1048576,3,0)</f>
        <v>臺中市</v>
      </c>
      <c r="G505" s="16" t="str">
        <f>VLOOKUP(B505,總表!$1:$1048576,6,0)</f>
        <v>陳瑾宣</v>
      </c>
      <c r="H505" s="16" t="str">
        <f>VLOOKUP(B505,總表!$1:$1048576,7,0)</f>
        <v>Pacific American School 亞太美國學校</v>
      </c>
      <c r="I505" s="16" t="str">
        <f>VLOOKUP(B505,總表!$1:$1048576,8,0)</f>
        <v>陳翰陞</v>
      </c>
      <c r="J505" s="16" t="str">
        <f>VLOOKUP(B505,總表!$1:$1048576,9,0)</f>
        <v>葳格國際學校小學部西屯校區</v>
      </c>
      <c r="K505" s="16" t="str">
        <f>VLOOKUP(B505,總表!$1:$1048576,10,0)</f>
        <v>簡廷恩</v>
      </c>
      <c r="L505" s="16" t="str">
        <f>VLOOKUP(B505,總表!$1:$1048576,11,0)</f>
        <v>葳格國際學校小學部西屯校區</v>
      </c>
      <c r="M505" s="16" t="str">
        <f>VLOOKUP(B505,總表!$1:$1048576,12,0)</f>
        <v>黃詠程</v>
      </c>
      <c r="N505" s="16" t="str">
        <f>VLOOKUP(B505,總表!$1:$1048576,13,0)</f>
        <v>葳格國際學校小學部西屯校區自然科教師</v>
      </c>
      <c r="O505" s="16">
        <f>VLOOKUP(B505,總表!$1:$1048576,14,0)</f>
        <v>0</v>
      </c>
      <c r="P505" s="16">
        <f>VLOOKUP(B505,總表!$1:$1048576,15,0)</f>
        <v>0</v>
      </c>
      <c r="Q505" s="16">
        <f>VLOOKUP(B505,總表!$1:$1048576,16,0)</f>
        <v>0</v>
      </c>
      <c r="R505" s="16">
        <f>VLOOKUP(B505,總表!$1:$1048576,17,0)</f>
        <v>0</v>
      </c>
    </row>
    <row r="506" spans="1:18" ht="17.399999999999999" hidden="1" x14ac:dyDescent="0.3">
      <c r="A506" s="22" t="s">
        <v>3495</v>
      </c>
      <c r="B506" s="13" t="s">
        <v>1137</v>
      </c>
      <c r="C506" s="10" t="str">
        <f>VLOOKUP(B506,總表!$1:$1048576,2,0)</f>
        <v>書巢</v>
      </c>
      <c r="D506" s="16" t="str">
        <f>VLOOKUP(B506,總表!$1:$1048576,4,0)</f>
        <v>便利生活</v>
      </c>
      <c r="E506" s="16" t="str">
        <f>VLOOKUP(B506,總表!$1:$1048576,5,0)</f>
        <v>國中組</v>
      </c>
      <c r="F506" s="16" t="str">
        <f>VLOOKUP(B506,總表!$1:$1048576,3,0)</f>
        <v>臺中市</v>
      </c>
      <c r="G506" s="16" t="str">
        <f>VLOOKUP(B506,總表!$1:$1048576,6,0)</f>
        <v>陳禹安</v>
      </c>
      <c r="H506" s="16" t="str">
        <f>VLOOKUP(B506,總表!$1:$1048576,7,0)</f>
        <v>曉明女子中學</v>
      </c>
      <c r="I506" s="16">
        <f>VLOOKUP(B506,總表!$1:$1048576,8,0)</f>
        <v>0</v>
      </c>
      <c r="J506" s="16">
        <f>VLOOKUP(B506,總表!$1:$1048576,9,0)</f>
        <v>0</v>
      </c>
      <c r="K506" s="16">
        <f>VLOOKUP(B506,總表!$1:$1048576,10,0)</f>
        <v>0</v>
      </c>
      <c r="L506" s="16">
        <f>VLOOKUP(B506,總表!$1:$1048576,11,0)</f>
        <v>0</v>
      </c>
      <c r="M506" s="16" t="str">
        <f>VLOOKUP(B506,總表!$1:$1048576,12,0)</f>
        <v>陳恩力</v>
      </c>
      <c r="N506" s="16" t="str">
        <f>VLOOKUP(B506,總表!$1:$1048576,13,0)</f>
        <v>曉明女子中學</v>
      </c>
      <c r="O506" s="16">
        <f>VLOOKUP(B506,總表!$1:$1048576,14,0)</f>
        <v>0</v>
      </c>
      <c r="P506" s="16">
        <f>VLOOKUP(B506,總表!$1:$1048576,15,0)</f>
        <v>0</v>
      </c>
      <c r="Q506" s="16">
        <f>VLOOKUP(B506,總表!$1:$1048576,16,0)</f>
        <v>0</v>
      </c>
      <c r="R506" s="16">
        <f>VLOOKUP(B506,總表!$1:$1048576,17,0)</f>
        <v>0</v>
      </c>
    </row>
    <row r="507" spans="1:18" ht="17.399999999999999" hidden="1" x14ac:dyDescent="0.3">
      <c r="A507" s="22" t="s">
        <v>3495</v>
      </c>
      <c r="B507" s="13" t="s">
        <v>1165</v>
      </c>
      <c r="C507" s="10" t="str">
        <f>VLOOKUP(B507,總表!$1:$1048576,2,0)</f>
        <v>碳捕捉綠能發電系統</v>
      </c>
      <c r="D507" s="21" t="str">
        <f>VLOOKUP(B507,總表!$1:$1048576,4,0)</f>
        <v>前瞻/工業設計技術</v>
      </c>
      <c r="E507" s="16" t="str">
        <f>VLOOKUP(B507,總表!$1:$1048576,5,0)</f>
        <v>國中組</v>
      </c>
      <c r="F507" s="16" t="str">
        <f>VLOOKUP(B507,總表!$1:$1048576,3,0)</f>
        <v>臺中市</v>
      </c>
      <c r="G507" s="16" t="str">
        <f>VLOOKUP(B507,總表!$1:$1048576,6,0)</f>
        <v>黃廉壹</v>
      </c>
      <c r="H507" s="16" t="str">
        <f>VLOOKUP(B507,總表!$1:$1048576,7,0)</f>
        <v>臺中市立五權國民中學</v>
      </c>
      <c r="I507" s="16" t="str">
        <f>VLOOKUP(B507,總表!$1:$1048576,8,0)</f>
        <v>曾暄喨</v>
      </c>
      <c r="J507" s="16" t="str">
        <f>VLOOKUP(B507,總表!$1:$1048576,9,0)</f>
        <v>臺中市私立衛道高級中學</v>
      </c>
      <c r="K507" s="16" t="str">
        <f>VLOOKUP(B507,總表!$1:$1048576,10,0)</f>
        <v>黃靖騰</v>
      </c>
      <c r="L507" s="16" t="str">
        <f>VLOOKUP(B507,總表!$1:$1048576,11,0)</f>
        <v>彰化縣立陽明國民中學</v>
      </c>
      <c r="M507" s="16" t="str">
        <f>VLOOKUP(B507,總表!$1:$1048576,12,0)</f>
        <v>羅維權</v>
      </c>
      <c r="N507" s="16" t="str">
        <f>VLOOKUP(B507,總表!$1:$1048576,13,0)</f>
        <v>臺中市立五權國民中學</v>
      </c>
      <c r="O507" s="16">
        <f>VLOOKUP(B507,總表!$1:$1048576,14,0)</f>
        <v>0</v>
      </c>
      <c r="P507" s="16">
        <f>VLOOKUP(B507,總表!$1:$1048576,15,0)</f>
        <v>0</v>
      </c>
      <c r="Q507" s="16">
        <f>VLOOKUP(B507,總表!$1:$1048576,16,0)</f>
        <v>0</v>
      </c>
      <c r="R507" s="16">
        <f>VLOOKUP(B507,總表!$1:$1048576,17,0)</f>
        <v>0</v>
      </c>
    </row>
    <row r="508" spans="1:18" ht="17.399999999999999" hidden="1" x14ac:dyDescent="0.3">
      <c r="A508" s="22" t="s">
        <v>3495</v>
      </c>
      <c r="B508" s="13" t="s">
        <v>2928</v>
      </c>
      <c r="C508" s="10" t="str">
        <f>VLOOKUP(B508,總表!$1:$1048576,2,0)</f>
        <v>記憶亮起來</v>
      </c>
      <c r="D508" s="18" t="str">
        <f>VLOOKUP(B508,總表!$1:$1048576,4,0)</f>
        <v>休閒與教育</v>
      </c>
      <c r="E508" s="16" t="str">
        <f>VLOOKUP(B508,總表!$1:$1048576,5,0)</f>
        <v>高中職組</v>
      </c>
      <c r="F508" s="16" t="str">
        <f>VLOOKUP(B508,總表!$1:$1048576,3,0)</f>
        <v>臺北市</v>
      </c>
      <c r="G508" s="16" t="str">
        <f>VLOOKUP(B508,總表!$1:$1048576,6,0)</f>
        <v>劉傑安</v>
      </c>
      <c r="H508" s="16" t="str">
        <f>VLOOKUP(B508,總表!$1:$1048576,7,0)</f>
        <v>臺立山麗山高級中學</v>
      </c>
      <c r="I508" s="16" t="str">
        <f>VLOOKUP(B508,總表!$1:$1048576,8,0)</f>
        <v>蔡曜鴻</v>
      </c>
      <c r="J508" s="16" t="str">
        <f>VLOOKUP(B508,總表!$1:$1048576,9,0)</f>
        <v>臺北市麗山高級中學</v>
      </c>
      <c r="K508" s="16">
        <f>VLOOKUP(B508,總表!$1:$1048576,10,0)</f>
        <v>0</v>
      </c>
      <c r="L508" s="16">
        <f>VLOOKUP(B508,總表!$1:$1048576,11,0)</f>
        <v>0</v>
      </c>
      <c r="M508" s="16" t="str">
        <f>VLOOKUP(B508,總表!$1:$1048576,12,0)</f>
        <v>白偉民</v>
      </c>
      <c r="N508" s="16" t="str">
        <f>VLOOKUP(B508,總表!$1:$1048576,13,0)</f>
        <v>臺北市麗山高級中學麗山高級中學</v>
      </c>
      <c r="O508" s="16">
        <f>VLOOKUP(B508,總表!$1:$1048576,14,0)</f>
        <v>0</v>
      </c>
      <c r="P508" s="16">
        <f>VLOOKUP(B508,總表!$1:$1048576,15,0)</f>
        <v>0</v>
      </c>
      <c r="Q508" s="16">
        <f>VLOOKUP(B508,總表!$1:$1048576,16,0)</f>
        <v>0</v>
      </c>
      <c r="R508" s="16">
        <f>VLOOKUP(B508,總表!$1:$1048576,17,0)</f>
        <v>0</v>
      </c>
    </row>
    <row r="509" spans="1:18" ht="17.399999999999999" hidden="1" x14ac:dyDescent="0.3">
      <c r="A509" s="25" t="s">
        <v>3492</v>
      </c>
      <c r="B509" s="13" t="s">
        <v>2877</v>
      </c>
      <c r="C509" s="10" t="str">
        <f>VLOOKUP(B509,總表!$1:$1048576,2,0)</f>
        <v>可拆裝磁吸式卡踏、卡鞋系統</v>
      </c>
      <c r="D509" s="18" t="str">
        <f>VLOOKUP(B509,總表!$1:$1048576,4,0)</f>
        <v>休閒與教育</v>
      </c>
      <c r="E509" s="16" t="str">
        <f>VLOOKUP(B509,總表!$1:$1048576,5,0)</f>
        <v>高中職組</v>
      </c>
      <c r="F509" s="16" t="str">
        <f>VLOOKUP(B509,總表!$1:$1048576,3,0)</f>
        <v>臺北市</v>
      </c>
      <c r="G509" s="16" t="str">
        <f>VLOOKUP(B509,總表!$1:$1048576,6,0)</f>
        <v>高語星</v>
      </c>
      <c r="H509" s="16" t="str">
        <f>VLOOKUP(B509,總表!$1:$1048576,7,0)</f>
        <v>臺北市數位實驗高級中等學校</v>
      </c>
      <c r="I509" s="16" t="str">
        <f>VLOOKUP(B509,總表!$1:$1048576,8,0)</f>
        <v>高星航</v>
      </c>
      <c r="J509" s="16" t="str">
        <f>VLOOKUP(B509,總表!$1:$1048576,9,0)</f>
        <v>桃園市立同德國民中學</v>
      </c>
      <c r="K509" s="16" t="str">
        <f>VLOOKUP(B509,總表!$1:$1048576,10,0)</f>
        <v>王以心</v>
      </c>
      <c r="L509" s="16" t="str">
        <f>VLOOKUP(B509,總表!$1:$1048576,11,0)</f>
        <v>桃園市立同德國民中學</v>
      </c>
      <c r="M509" s="16" t="str">
        <f>VLOOKUP(B509,總表!$1:$1048576,12,0)</f>
        <v>吳珮萱</v>
      </c>
      <c r="N509" s="16" t="str">
        <f>VLOOKUP(B509,總表!$1:$1048576,13,0)</f>
        <v>臺北市數位實驗高級中等學校</v>
      </c>
      <c r="O509" s="16">
        <f>VLOOKUP(B509,總表!$1:$1048576,14,0)</f>
        <v>0</v>
      </c>
      <c r="P509" s="16">
        <f>VLOOKUP(B509,總表!$1:$1048576,15,0)</f>
        <v>0</v>
      </c>
      <c r="Q509" s="16">
        <f>VLOOKUP(B509,總表!$1:$1048576,16,0)</f>
        <v>0</v>
      </c>
      <c r="R509" s="16">
        <f>VLOOKUP(B509,總表!$1:$1048576,17,0)</f>
        <v>0</v>
      </c>
    </row>
    <row r="510" spans="1:18" ht="17.399999999999999" hidden="1" x14ac:dyDescent="0.3">
      <c r="A510" s="28" t="s">
        <v>3493</v>
      </c>
      <c r="B510" s="13" t="s">
        <v>2961</v>
      </c>
      <c r="C510" s="10" t="str">
        <f>VLOOKUP(B510,總表!$1:$1048576,2,0)</f>
        <v>ManusRelax</v>
      </c>
      <c r="D510" s="18" t="str">
        <f>VLOOKUP(B510,總表!$1:$1048576,4,0)</f>
        <v>休閒與教育</v>
      </c>
      <c r="E510" s="16" t="str">
        <f>VLOOKUP(B510,總表!$1:$1048576,5,0)</f>
        <v>高中職組</v>
      </c>
      <c r="F510" s="16" t="str">
        <f>VLOOKUP(B510,總表!$1:$1048576,3,0)</f>
        <v>臺北市</v>
      </c>
      <c r="G510" s="16" t="str">
        <f>VLOOKUP(B510,總表!$1:$1048576,6,0)</f>
        <v>何書漫</v>
      </c>
      <c r="H510" s="16" t="str">
        <f>VLOOKUP(B510,總表!$1:$1048576,7,0)</f>
        <v>臺北市立仁愛國民中學</v>
      </c>
      <c r="I510" s="16" t="str">
        <f>VLOOKUP(B510,總表!$1:$1048576,8,0)</f>
        <v xml:space="preserve">林宣聿 </v>
      </c>
      <c r="J510" s="16" t="str">
        <f>VLOOKUP(B510,總表!$1:$1048576,9,0)</f>
        <v>臺北市立大安高級工業職業學校</v>
      </c>
      <c r="K510" s="16" t="str">
        <f>VLOOKUP(B510,總表!$1:$1048576,10,0)</f>
        <v>林婕芸</v>
      </c>
      <c r="L510" s="16" t="str">
        <f>VLOOKUP(B510,總表!$1:$1048576,11,0)</f>
        <v>臺北市立內湖高級中學</v>
      </c>
      <c r="M510" s="16" t="str">
        <f>VLOOKUP(B510,總表!$1:$1048576,12,0)</f>
        <v>劉原彰</v>
      </c>
      <c r="N510" s="16" t="str">
        <f>VLOOKUP(B510,總表!$1:$1048576,13,0)</f>
        <v>臺北市立大同高級中學</v>
      </c>
      <c r="O510" s="16" t="str">
        <f>VLOOKUP(B510,總表!$1:$1048576,14,0)</f>
        <v>鄭孫寧</v>
      </c>
      <c r="P510" s="16" t="str">
        <f>VLOOKUP(B510,總表!$1:$1048576,15,0)</f>
        <v>臺此市立仁愛國民中學</v>
      </c>
      <c r="Q510" s="16">
        <f>VLOOKUP(B510,總表!$1:$1048576,16,0)</f>
        <v>0</v>
      </c>
      <c r="R510" s="16">
        <f>VLOOKUP(B510,總表!$1:$1048576,17,0)</f>
        <v>0</v>
      </c>
    </row>
    <row r="511" spans="1:18" ht="17.399999999999999" hidden="1" x14ac:dyDescent="0.3">
      <c r="A511" s="30" t="s">
        <v>3494</v>
      </c>
      <c r="B511" s="13" t="s">
        <v>2900</v>
      </c>
      <c r="C511" s="10" t="str">
        <f>VLOOKUP(B511,總表!$1:$1048576,2,0)</f>
        <v>Playiano遊戲化學音樂</v>
      </c>
      <c r="D511" s="18" t="str">
        <f>VLOOKUP(B511,總表!$1:$1048576,4,0)</f>
        <v>休閒與教育</v>
      </c>
      <c r="E511" s="16" t="str">
        <f>VLOOKUP(B511,總表!$1:$1048576,5,0)</f>
        <v>高中職組</v>
      </c>
      <c r="F511" s="16" t="str">
        <f>VLOOKUP(B511,總表!$1:$1048576,3,0)</f>
        <v>臺北市</v>
      </c>
      <c r="G511" s="16" t="str">
        <f>VLOOKUP(B511,總表!$1:$1048576,6,0)</f>
        <v>田建鋐</v>
      </c>
      <c r="H511" s="16" t="str">
        <f>VLOOKUP(B511,總表!$1:$1048576,7,0)</f>
        <v>國立臺灣師範大學附屬高級中學</v>
      </c>
      <c r="I511" s="16" t="str">
        <f>VLOOKUP(B511,總表!$1:$1048576,8,0)</f>
        <v>高裕翔</v>
      </c>
      <c r="J511" s="16" t="str">
        <f>VLOOKUP(B511,總表!$1:$1048576,9,0)</f>
        <v>國立臺灣師範大學附屬高級中學</v>
      </c>
      <c r="K511" s="16">
        <f>VLOOKUP(B511,總表!$1:$1048576,10,0)</f>
        <v>0</v>
      </c>
      <c r="L511" s="16">
        <f>VLOOKUP(B511,總表!$1:$1048576,11,0)</f>
        <v>0</v>
      </c>
      <c r="M511" s="16" t="str">
        <f>VLOOKUP(B511,總表!$1:$1048576,12,0)</f>
        <v>何仁偉</v>
      </c>
      <c r="N511" s="16" t="str">
        <f>VLOOKUP(B511,總表!$1:$1048576,13,0)</f>
        <v>國立臺灣師範大學附屬高級中學</v>
      </c>
      <c r="O511" s="16" t="str">
        <f>VLOOKUP(B511,總表!$1:$1048576,14,0)</f>
        <v>陳和寬</v>
      </c>
      <c r="P511" s="16" t="str">
        <f>VLOOKUP(B511,總表!$1:$1048576,15,0)</f>
        <v>國立臺灣師範大學附屬高級中學</v>
      </c>
      <c r="Q511" s="16">
        <f>VLOOKUP(B511,總表!$1:$1048576,16,0)</f>
        <v>0</v>
      </c>
      <c r="R511" s="16">
        <f>VLOOKUP(B511,總表!$1:$1048576,17,0)</f>
        <v>0</v>
      </c>
    </row>
    <row r="512" spans="1:18" ht="17.399999999999999" hidden="1" x14ac:dyDescent="0.3">
      <c r="A512" s="22" t="s">
        <v>3495</v>
      </c>
      <c r="B512" s="13" t="s">
        <v>3021</v>
      </c>
      <c r="C512" s="10" t="str">
        <f>VLOOKUP(B512,總表!$1:$1048576,2,0)</f>
        <v>智慧光幕式行人安全警示系統</v>
      </c>
      <c r="D512" s="19" t="str">
        <f>VLOOKUP(B512,總表!$1:$1048576,4,0)</f>
        <v>災害管理與安全</v>
      </c>
      <c r="E512" s="16" t="str">
        <f>VLOOKUP(B512,總表!$1:$1048576,5,0)</f>
        <v>高中職組</v>
      </c>
      <c r="F512" s="16" t="str">
        <f>VLOOKUP(B512,總表!$1:$1048576,3,0)</f>
        <v>臺北市</v>
      </c>
      <c r="G512" s="16" t="str">
        <f>VLOOKUP(B512,總表!$1:$1048576,6,0)</f>
        <v>李喬安</v>
      </c>
      <c r="H512" s="16" t="str">
        <f>VLOOKUP(B512,總表!$1:$1048576,7,0)</f>
        <v>臺北市立第一女子高級中學</v>
      </c>
      <c r="I512" s="16" t="str">
        <f>VLOOKUP(B512,總表!$1:$1048576,8,0)</f>
        <v>高語潔</v>
      </c>
      <c r="J512" s="16" t="str">
        <f>VLOOKUP(B512,總表!$1:$1048576,9,0)</f>
        <v>臺北市立第一女子高級中學</v>
      </c>
      <c r="K512" s="16">
        <f>VLOOKUP(B512,總表!$1:$1048576,10,0)</f>
        <v>0</v>
      </c>
      <c r="L512" s="16">
        <f>VLOOKUP(B512,總表!$1:$1048576,11,0)</f>
        <v>0</v>
      </c>
      <c r="M512" s="16" t="str">
        <f>VLOOKUP(B512,總表!$1:$1048576,12,0)</f>
        <v>陳正源</v>
      </c>
      <c r="N512" s="16" t="str">
        <f>VLOOKUP(B512,總表!$1:$1048576,13,0)</f>
        <v>臺北市立第一女子高級中學</v>
      </c>
      <c r="O512" s="16">
        <f>VLOOKUP(B512,總表!$1:$1048576,14,0)</f>
        <v>0</v>
      </c>
      <c r="P512" s="16">
        <f>VLOOKUP(B512,總表!$1:$1048576,15,0)</f>
        <v>0</v>
      </c>
      <c r="Q512" s="16">
        <f>VLOOKUP(B512,總表!$1:$1048576,16,0)</f>
        <v>0</v>
      </c>
      <c r="R512" s="16">
        <f>VLOOKUP(B512,總表!$1:$1048576,17,0)</f>
        <v>0</v>
      </c>
    </row>
    <row r="513" spans="1:18" ht="17.399999999999999" hidden="1" x14ac:dyDescent="0.3">
      <c r="A513" s="25" t="s">
        <v>3492</v>
      </c>
      <c r="B513" s="13" t="s">
        <v>3078</v>
      </c>
      <c r="C513" s="10" t="str">
        <f>VLOOKUP(B513,總表!$1:$1048576,2,0)</f>
        <v>智能三角錐機器人</v>
      </c>
      <c r="D513" s="19" t="str">
        <f>VLOOKUP(B513,總表!$1:$1048576,4,0)</f>
        <v>災害管理與安全</v>
      </c>
      <c r="E513" s="16" t="str">
        <f>VLOOKUP(B513,總表!$1:$1048576,5,0)</f>
        <v>高中職組</v>
      </c>
      <c r="F513" s="16" t="str">
        <f>VLOOKUP(B513,總表!$1:$1048576,3,0)</f>
        <v>臺北市</v>
      </c>
      <c r="G513" s="16" t="str">
        <f>VLOOKUP(B513,總表!$1:$1048576,6,0)</f>
        <v>林星佑</v>
      </c>
      <c r="H513" s="16" t="str">
        <f>VLOOKUP(B513,總表!$1:$1048576,7,0)</f>
        <v>臺北市數位實驗高級中等學校</v>
      </c>
      <c r="I513" s="16">
        <f>VLOOKUP(B513,總表!$1:$1048576,8,0)</f>
        <v>0</v>
      </c>
      <c r="J513" s="16">
        <f>VLOOKUP(B513,總表!$1:$1048576,9,0)</f>
        <v>0</v>
      </c>
      <c r="K513" s="16">
        <f>VLOOKUP(B513,總表!$1:$1048576,10,0)</f>
        <v>0</v>
      </c>
      <c r="L513" s="16">
        <f>VLOOKUP(B513,總表!$1:$1048576,11,0)</f>
        <v>0</v>
      </c>
      <c r="M513" s="16" t="str">
        <f>VLOOKUP(B513,總表!$1:$1048576,12,0)</f>
        <v>謝博文</v>
      </c>
      <c r="N513" s="16" t="str">
        <f>VLOOKUP(B513,總表!$1:$1048576,13,0)</f>
        <v>臺北市數位實驗高級中學</v>
      </c>
      <c r="O513" s="16" t="str">
        <f>VLOOKUP(B513,總表!$1:$1048576,14,0)</f>
        <v>林琪正</v>
      </c>
      <c r="P513" s="16" t="str">
        <f>VLOOKUP(B513,總表!$1:$1048576,15,0)</f>
        <v>桃園市立會稽國中</v>
      </c>
      <c r="Q513" s="16" t="str">
        <f>VLOOKUP(B513,總表!$1:$1048576,16,0)</f>
        <v>何淑鈴</v>
      </c>
      <c r="R513" s="16" t="str">
        <f>VLOOKUP(B513,總表!$1:$1048576,17,0)</f>
        <v>桃園市立同德國民中學</v>
      </c>
    </row>
    <row r="514" spans="1:18" ht="17.399999999999999" hidden="1" x14ac:dyDescent="0.3">
      <c r="A514" s="30" t="s">
        <v>3494</v>
      </c>
      <c r="B514" s="13" t="s">
        <v>2996</v>
      </c>
      <c r="C514" s="10" t="str">
        <f>VLOOKUP(B514,總表!$1:$1048576,2,0)</f>
        <v>AI陪伴型治療機器人</v>
      </c>
      <c r="D514" s="19" t="str">
        <f>VLOOKUP(B514,總表!$1:$1048576,4,0)</f>
        <v>災害管理與安全</v>
      </c>
      <c r="E514" s="16" t="str">
        <f>VLOOKUP(B514,總表!$1:$1048576,5,0)</f>
        <v>高中職組</v>
      </c>
      <c r="F514" s="16" t="str">
        <f>VLOOKUP(B514,總表!$1:$1048576,3,0)</f>
        <v>臺北市</v>
      </c>
      <c r="G514" s="16" t="str">
        <f>VLOOKUP(B514,總表!$1:$1048576,6,0)</f>
        <v>陳宣文</v>
      </c>
      <c r="H514" s="16" t="str">
        <f>VLOOKUP(B514,總表!$1:$1048576,7,0)</f>
        <v>復興實驗高級中學</v>
      </c>
      <c r="I514" s="16" t="str">
        <f>VLOOKUP(B514,總表!$1:$1048576,8,0)</f>
        <v>廖品超</v>
      </c>
      <c r="J514" s="16" t="str">
        <f>VLOOKUP(B514,總表!$1:$1048576,9,0)</f>
        <v>復興實驗高級中學</v>
      </c>
      <c r="K514" s="16" t="str">
        <f>VLOOKUP(B514,總表!$1:$1048576,10,0)</f>
        <v>曾翊軒</v>
      </c>
      <c r="L514" s="16" t="str">
        <f>VLOOKUP(B514,總表!$1:$1048576,11,0)</f>
        <v>復興實驗高級中學</v>
      </c>
      <c r="M514" s="16" t="str">
        <f>VLOOKUP(B514,總表!$1:$1048576,12,0)</f>
        <v>倪瑞鴻</v>
      </c>
      <c r="N514" s="16" t="str">
        <f>VLOOKUP(B514,總表!$1:$1048576,13,0)</f>
        <v>台北市私立復興實中</v>
      </c>
      <c r="O514" s="16" t="str">
        <f>VLOOKUP(B514,總表!$1:$1048576,14,0)</f>
        <v>宋千儀</v>
      </c>
      <c r="P514" s="16" t="str">
        <f>VLOOKUP(B514,總表!$1:$1048576,15,0)</f>
        <v>台北市私立復興實中</v>
      </c>
      <c r="Q514" s="16">
        <f>VLOOKUP(B514,總表!$1:$1048576,16,0)</f>
        <v>0</v>
      </c>
      <c r="R514" s="16">
        <f>VLOOKUP(B514,總表!$1:$1048576,17,0)</f>
        <v>0</v>
      </c>
    </row>
    <row r="515" spans="1:18" ht="17.399999999999999" hidden="1" x14ac:dyDescent="0.3">
      <c r="A515" s="28" t="s">
        <v>3493</v>
      </c>
      <c r="B515" s="13" t="s">
        <v>3205</v>
      </c>
      <c r="C515" s="10" t="str">
        <f>VLOOKUP(B515,總表!$1:$1048576,2,0)</f>
        <v>可調式前方牽引矯治裝置</v>
      </c>
      <c r="D515" s="20" t="str">
        <f>VLOOKUP(B515,總表!$1:$1048576,4,0)</f>
        <v>社會照護</v>
      </c>
      <c r="E515" s="16" t="str">
        <f>VLOOKUP(B515,總表!$1:$1048576,5,0)</f>
        <v>高中職組</v>
      </c>
      <c r="F515" s="16" t="str">
        <f>VLOOKUP(B515,總表!$1:$1048576,3,0)</f>
        <v>臺北市</v>
      </c>
      <c r="G515" s="16" t="str">
        <f>VLOOKUP(B515,總表!$1:$1048576,6,0)</f>
        <v>李宥妤</v>
      </c>
      <c r="H515" s="16" t="str">
        <f>VLOOKUP(B515,總表!$1:$1048576,7,0)</f>
        <v>臺北市立景美女子高級中學</v>
      </c>
      <c r="I515" s="16" t="str">
        <f>VLOOKUP(B515,總表!$1:$1048576,8,0)</f>
        <v>王俊燕</v>
      </c>
      <c r="J515" s="16" t="str">
        <f>VLOOKUP(B515,總表!$1:$1048576,9,0)</f>
        <v>臺北市立景美女子高級中學</v>
      </c>
      <c r="K515" s="16">
        <f>VLOOKUP(B515,總表!$1:$1048576,10,0)</f>
        <v>0</v>
      </c>
      <c r="L515" s="16">
        <f>VLOOKUP(B515,總表!$1:$1048576,11,0)</f>
        <v>0</v>
      </c>
      <c r="M515" s="16" t="str">
        <f>VLOOKUP(B515,總表!$1:$1048576,12,0)</f>
        <v>林鴻文</v>
      </c>
      <c r="N515" s="16" t="str">
        <f>VLOOKUP(B515,總表!$1:$1048576,13,0)</f>
        <v>臺北市立景美女子高級中學</v>
      </c>
      <c r="O515" s="16">
        <f>VLOOKUP(B515,總表!$1:$1048576,14,0)</f>
        <v>0</v>
      </c>
      <c r="P515" s="16">
        <f>VLOOKUP(B515,總表!$1:$1048576,15,0)</f>
        <v>0</v>
      </c>
      <c r="Q515" s="16">
        <f>VLOOKUP(B515,總表!$1:$1048576,16,0)</f>
        <v>0</v>
      </c>
      <c r="R515" s="16">
        <f>VLOOKUP(B515,總表!$1:$1048576,17,0)</f>
        <v>0</v>
      </c>
    </row>
    <row r="516" spans="1:18" ht="17.399999999999999" hidden="1" x14ac:dyDescent="0.3">
      <c r="A516" s="28" t="s">
        <v>3493</v>
      </c>
      <c r="B516" s="13" t="s">
        <v>3380</v>
      </c>
      <c r="C516" s="10" t="str">
        <f>VLOOKUP(B516,總表!$1:$1048576,2,0)</f>
        <v>Clean Ubike</v>
      </c>
      <c r="D516" s="16" t="str">
        <f>VLOOKUP(B516,總表!$1:$1048576,4,0)</f>
        <v>便利生活</v>
      </c>
      <c r="E516" s="16" t="str">
        <f>VLOOKUP(B516,總表!$1:$1048576,5,0)</f>
        <v>高中職組</v>
      </c>
      <c r="F516" s="16" t="str">
        <f>VLOOKUP(B516,總表!$1:$1048576,3,0)</f>
        <v>臺北市</v>
      </c>
      <c r="G516" s="16" t="str">
        <f>VLOOKUP(B516,總表!$1:$1048576,6,0)</f>
        <v>張景漢</v>
      </c>
      <c r="H516" s="16" t="str">
        <f>VLOOKUP(B516,總表!$1:$1048576,7,0)</f>
        <v>臺北市數位實驗高級中等學校</v>
      </c>
      <c r="I516" s="16" t="str">
        <f>VLOOKUP(B516,總表!$1:$1048576,8,0)</f>
        <v>賴永來</v>
      </c>
      <c r="J516" s="16" t="str">
        <f>VLOOKUP(B516,總表!$1:$1048576,9,0)</f>
        <v>臺北市數位實驗高級中等學校</v>
      </c>
      <c r="K516" s="16" t="str">
        <f>VLOOKUP(B516,總表!$1:$1048576,10,0)</f>
        <v>張雅博</v>
      </c>
      <c r="L516" s="16" t="str">
        <f>VLOOKUP(B516,總表!$1:$1048576,11,0)</f>
        <v>臺北市立復興高級中學</v>
      </c>
      <c r="M516" s="16" t="str">
        <f>VLOOKUP(B516,總表!$1:$1048576,12,0)</f>
        <v>謝博文</v>
      </c>
      <c r="N516" s="16" t="str">
        <f>VLOOKUP(B516,總表!$1:$1048576,13,0)</f>
        <v>臺北市數位實驗高級中學</v>
      </c>
      <c r="O516" s="16" t="str">
        <f>VLOOKUP(B516,總表!$1:$1048576,14,0)</f>
        <v>王政凱</v>
      </c>
      <c r="P516" s="16" t="str">
        <f>VLOOKUP(B516,總表!$1:$1048576,15,0)</f>
        <v>臺北市數位實驗高級中學</v>
      </c>
      <c r="Q516" s="16">
        <f>VLOOKUP(B516,總表!$1:$1048576,16,0)</f>
        <v>0</v>
      </c>
      <c r="R516" s="16">
        <f>VLOOKUP(B516,總表!$1:$1048576,17,0)</f>
        <v>0</v>
      </c>
    </row>
    <row r="517" spans="1:18" ht="17.399999999999999" hidden="1" x14ac:dyDescent="0.3">
      <c r="A517" s="28" t="s">
        <v>3493</v>
      </c>
      <c r="B517" s="13" t="s">
        <v>3293</v>
      </c>
      <c r="C517" s="10" t="str">
        <f>VLOOKUP(B517,總表!$1:$1048576,2,0)</f>
        <v>自動真空壓縮垃圾處理裝置</v>
      </c>
      <c r="D517" s="16" t="str">
        <f>VLOOKUP(B517,總表!$1:$1048576,4,0)</f>
        <v>便利生活</v>
      </c>
      <c r="E517" s="16" t="str">
        <f>VLOOKUP(B517,總表!$1:$1048576,5,0)</f>
        <v>高中職組</v>
      </c>
      <c r="F517" s="16" t="str">
        <f>VLOOKUP(B517,總表!$1:$1048576,3,0)</f>
        <v>臺北市</v>
      </c>
      <c r="G517" s="16" t="str">
        <f>VLOOKUP(B517,總表!$1:$1048576,6,0)</f>
        <v>趙作芙</v>
      </c>
      <c r="H517" s="16" t="str">
        <f>VLOOKUP(B517,總表!$1:$1048576,7,0)</f>
        <v>臺北市立第一女子高級中學</v>
      </c>
      <c r="I517" s="16" t="str">
        <f>VLOOKUP(B517,總表!$1:$1048576,8,0)</f>
        <v>趙作迒</v>
      </c>
      <c r="J517" s="16" t="str">
        <f>VLOOKUP(B517,總表!$1:$1048576,9,0)</f>
        <v>臺北市立建國高級中學</v>
      </c>
      <c r="K517" s="16">
        <f>VLOOKUP(B517,總表!$1:$1048576,10,0)</f>
        <v>0</v>
      </c>
      <c r="L517" s="16">
        <f>VLOOKUP(B517,總表!$1:$1048576,11,0)</f>
        <v>0</v>
      </c>
      <c r="M517" s="16" t="str">
        <f>VLOOKUP(B517,總表!$1:$1048576,12,0)</f>
        <v>高誌駿</v>
      </c>
      <c r="N517" s="16" t="str">
        <f>VLOOKUP(B517,總表!$1:$1048576,13,0)</f>
        <v>臺北市立第一女子高級中學</v>
      </c>
      <c r="O517" s="16" t="str">
        <f>VLOOKUP(B517,總表!$1:$1048576,14,0)</f>
        <v>張耕榜</v>
      </c>
      <c r="P517" s="16" t="str">
        <f>VLOOKUP(B517,總表!$1:$1048576,15,0)</f>
        <v>台北市立建國高級中學</v>
      </c>
      <c r="Q517" s="16">
        <f>VLOOKUP(B517,總表!$1:$1048576,16,0)</f>
        <v>0</v>
      </c>
      <c r="R517" s="16">
        <f>VLOOKUP(B517,總表!$1:$1048576,17,0)</f>
        <v>0</v>
      </c>
    </row>
    <row r="518" spans="1:18" ht="17.399999999999999" hidden="1" x14ac:dyDescent="0.3">
      <c r="A518" s="28" t="s">
        <v>3493</v>
      </c>
      <c r="B518" s="13" t="s">
        <v>3242</v>
      </c>
      <c r="C518" s="10" t="str">
        <f>VLOOKUP(B518,總表!$1:$1048576,2,0)</f>
        <v>餵泥好</v>
      </c>
      <c r="D518" s="16" t="str">
        <f>VLOOKUP(B518,總表!$1:$1048576,4,0)</f>
        <v>便利生活</v>
      </c>
      <c r="E518" s="16" t="str">
        <f>VLOOKUP(B518,總表!$1:$1048576,5,0)</f>
        <v>高中職組</v>
      </c>
      <c r="F518" s="16" t="str">
        <f>VLOOKUP(B518,總表!$1:$1048576,3,0)</f>
        <v>臺北市</v>
      </c>
      <c r="G518" s="16" t="str">
        <f>VLOOKUP(B518,總表!$1:$1048576,6,0)</f>
        <v>劉安芸</v>
      </c>
      <c r="H518" s="16" t="str">
        <f>VLOOKUP(B518,總表!$1:$1048576,7,0)</f>
        <v>臺北市立仁愛國民中學</v>
      </c>
      <c r="I518" s="16" t="str">
        <f>VLOOKUP(B518,總表!$1:$1048576,8,0)</f>
        <v>林婕芸</v>
      </c>
      <c r="J518" s="16" t="str">
        <f>VLOOKUP(B518,總表!$1:$1048576,9,0)</f>
        <v>臺北市立內湖高級中學</v>
      </c>
      <c r="K518" s="16" t="str">
        <f>VLOOKUP(B518,總表!$1:$1048576,10,0)</f>
        <v>黃垚程</v>
      </c>
      <c r="L518" s="16" t="str">
        <f>VLOOKUP(B518,總表!$1:$1048576,11,0)</f>
        <v>臺北市立中崙高級中學</v>
      </c>
      <c r="M518" s="16" t="str">
        <f>VLOOKUP(B518,總表!$1:$1048576,12,0)</f>
        <v>劉原彰</v>
      </c>
      <c r="N518" s="16" t="str">
        <f>VLOOKUP(B518,總表!$1:$1048576,13,0)</f>
        <v>臺北市立大同高級中學</v>
      </c>
      <c r="O518" s="16" t="str">
        <f>VLOOKUP(B518,總表!$1:$1048576,14,0)</f>
        <v>鄭孫寧</v>
      </c>
      <c r="P518" s="16" t="str">
        <f>VLOOKUP(B518,總表!$1:$1048576,15,0)</f>
        <v>臺北市立仁愛國民中學</v>
      </c>
      <c r="Q518" s="16">
        <f>VLOOKUP(B518,總表!$1:$1048576,16,0)</f>
        <v>0</v>
      </c>
      <c r="R518" s="16">
        <f>VLOOKUP(B518,總表!$1:$1048576,17,0)</f>
        <v>0</v>
      </c>
    </row>
    <row r="519" spans="1:18" ht="17.399999999999999" hidden="1" x14ac:dyDescent="0.3">
      <c r="A519" s="22" t="s">
        <v>3516</v>
      </c>
      <c r="B519" s="13" t="s">
        <v>3433</v>
      </c>
      <c r="C519" s="10" t="str">
        <f>VLOOKUP(B519,總表!$1:$1048576,2,0)</f>
        <v>CleanPaw</v>
      </c>
      <c r="D519" s="21" t="str">
        <f>VLOOKUP(B519,總表!$1:$1048576,4,0)</f>
        <v>前瞻/工業設計技術</v>
      </c>
      <c r="E519" s="16" t="str">
        <f>VLOOKUP(B519,總表!$1:$1048576,5,0)</f>
        <v>高中職組</v>
      </c>
      <c r="F519" s="16" t="str">
        <f>VLOOKUP(B519,總表!$1:$1048576,3,0)</f>
        <v>臺北市</v>
      </c>
      <c r="G519" s="16" t="str">
        <f>VLOOKUP(B519,總表!$1:$1048576,6,0)</f>
        <v>黃垚程</v>
      </c>
      <c r="H519" s="16" t="str">
        <f>VLOOKUP(B519,總表!$1:$1048576,7,0)</f>
        <v>台北市立中崙高級中學</v>
      </c>
      <c r="I519" s="16" t="str">
        <f>VLOOKUP(B519,總表!$1:$1048576,8,0)</f>
        <v>林宣聿</v>
      </c>
      <c r="J519" s="16" t="str">
        <f>VLOOKUP(B519,總表!$1:$1048576,9,0)</f>
        <v>臺北市立大安高級工業職業學校</v>
      </c>
      <c r="K519" s="16" t="str">
        <f>VLOOKUP(B519,總表!$1:$1048576,10,0)</f>
        <v xml:space="preserve">劉安芸 </v>
      </c>
      <c r="L519" s="16" t="str">
        <f>VLOOKUP(B519,總表!$1:$1048576,11,0)</f>
        <v>台北市立仁愛國民中學</v>
      </c>
      <c r="M519" s="16" t="str">
        <f>VLOOKUP(B519,總表!$1:$1048576,12,0)</f>
        <v>劉原彰</v>
      </c>
      <c r="N519" s="16" t="str">
        <f>VLOOKUP(B519,總表!$1:$1048576,13,0)</f>
        <v>臺北市立大同高級中學</v>
      </c>
      <c r="O519" s="16" t="str">
        <f>VLOOKUP(B519,總表!$1:$1048576,14,0)</f>
        <v>鄭孫寧</v>
      </c>
      <c r="P519" s="16" t="str">
        <f>VLOOKUP(B519,總表!$1:$1048576,15,0)</f>
        <v>臺北市立仁愛國民中學</v>
      </c>
      <c r="Q519" s="16">
        <f>VLOOKUP(B519,總表!$1:$1048576,16,0)</f>
        <v>0</v>
      </c>
      <c r="R519" s="16">
        <f>VLOOKUP(B519,總表!$1:$1048576,17,0)</f>
        <v>0</v>
      </c>
    </row>
    <row r="520" spans="1:18" ht="17.399999999999999" hidden="1" x14ac:dyDescent="0.3">
      <c r="A520" s="22" t="s">
        <v>3495</v>
      </c>
      <c r="B520" s="13" t="s">
        <v>3450</v>
      </c>
      <c r="C520" s="10" t="str">
        <f>VLOOKUP(B520,總表!$1:$1048576,2,0)</f>
        <v>海域追日者</v>
      </c>
      <c r="D520" s="21" t="str">
        <f>VLOOKUP(B520,總表!$1:$1048576,4,0)</f>
        <v>前瞻/工業設計技術</v>
      </c>
      <c r="E520" s="16" t="str">
        <f>VLOOKUP(B520,總表!$1:$1048576,5,0)</f>
        <v>高中職組</v>
      </c>
      <c r="F520" s="16" t="str">
        <f>VLOOKUP(B520,總表!$1:$1048576,3,0)</f>
        <v>臺北市</v>
      </c>
      <c r="G520" s="16" t="str">
        <f>VLOOKUP(B520,總表!$1:$1048576,6,0)</f>
        <v>曾鴻翊</v>
      </c>
      <c r="H520" s="16" t="str">
        <f>VLOOKUP(B520,總表!$1:$1048576,7,0)</f>
        <v>臺北市立永春高級中學</v>
      </c>
      <c r="I520" s="16" t="str">
        <f>VLOOKUP(B520,總表!$1:$1048576,8,0)</f>
        <v>許祐加</v>
      </c>
      <c r="J520" s="16" t="str">
        <f>VLOOKUP(B520,總表!$1:$1048576,9,0)</f>
        <v>臺北市立永春高級中學</v>
      </c>
      <c r="K520" s="16" t="str">
        <f>VLOOKUP(B520,總表!$1:$1048576,10,0)</f>
        <v>黃成恩</v>
      </c>
      <c r="L520" s="16" t="str">
        <f>VLOOKUP(B520,總表!$1:$1048576,11,0)</f>
        <v>臺北市立永春高級中學</v>
      </c>
      <c r="M520" s="16" t="str">
        <f>VLOOKUP(B520,總表!$1:$1048576,12,0)</f>
        <v>劉佳宜</v>
      </c>
      <c r="N520" s="16" t="str">
        <f>VLOOKUP(B520,總表!$1:$1048576,13,0)</f>
        <v>臺北市立永春高級中學</v>
      </c>
      <c r="O520" s="16">
        <f>VLOOKUP(B520,總表!$1:$1048576,14,0)</f>
        <v>0</v>
      </c>
      <c r="P520" s="16">
        <f>VLOOKUP(B520,總表!$1:$1048576,15,0)</f>
        <v>0</v>
      </c>
      <c r="Q520" s="16">
        <f>VLOOKUP(B520,總表!$1:$1048576,16,0)</f>
        <v>0</v>
      </c>
      <c r="R520" s="16">
        <f>VLOOKUP(B520,總表!$1:$1048576,17,0)</f>
        <v>0</v>
      </c>
    </row>
    <row r="521" spans="1:18" ht="17.399999999999999" hidden="1" x14ac:dyDescent="0.3">
      <c r="A521" s="30" t="s">
        <v>3494</v>
      </c>
      <c r="B521" s="16" t="s">
        <v>1336</v>
      </c>
      <c r="C521" s="10" t="str">
        <f>VLOOKUP(B521,總表!$1:$1048576,2,0)</f>
        <v>永續農安平台：節水監控守護系統</v>
      </c>
      <c r="D521" s="17" t="str">
        <f>VLOOKUP(B521,總表!$1:$1048576,4,0)</f>
        <v>永續發展農糧技術</v>
      </c>
      <c r="E521" s="16" t="str">
        <f>VLOOKUP(B521,總表!$1:$1048576,5,0)</f>
        <v>國小組</v>
      </c>
      <c r="F521" s="16" t="str">
        <f>VLOOKUP(B521,總表!$1:$1048576,3,0)</f>
        <v>臺北市</v>
      </c>
      <c r="G521" s="16" t="str">
        <f>VLOOKUP(B521,總表!$1:$1048576,6,0)</f>
        <v>趙苙寰</v>
      </c>
      <c r="H521" s="16" t="str">
        <f>VLOOKUP(B521,總表!$1:$1048576,7,0)</f>
        <v>康寧國小</v>
      </c>
      <c r="I521" s="16" t="str">
        <f>VLOOKUP(B521,總表!$1:$1048576,8,0)</f>
        <v>黃允瑞</v>
      </c>
      <c r="J521" s="16" t="str">
        <f>VLOOKUP(B521,總表!$1:$1048576,9,0)</f>
        <v>康寧國小</v>
      </c>
      <c r="K521" s="16">
        <f>VLOOKUP(B521,總表!$1:$1048576,10,0)</f>
        <v>0</v>
      </c>
      <c r="L521" s="16">
        <f>VLOOKUP(B521,總表!$1:$1048576,11,0)</f>
        <v>0</v>
      </c>
      <c r="M521" s="16" t="str">
        <f>VLOOKUP(B521,總表!$1:$1048576,12,0)</f>
        <v>李德元</v>
      </c>
      <c r="N521" s="16" t="str">
        <f>VLOOKUP(B521,總表!$1:$1048576,13,0)</f>
        <v>康寧國小</v>
      </c>
      <c r="O521" s="16" t="str">
        <f>VLOOKUP(B521,總表!$1:$1048576,14,0)</f>
        <v>陳霈語</v>
      </c>
      <c r="P521" s="16" t="str">
        <f>VLOOKUP(B521,總表!$1:$1048576,15,0)</f>
        <v>新北土城中正國中</v>
      </c>
      <c r="Q521" s="16">
        <f>VLOOKUP(B521,總表!$1:$1048576,16,0)</f>
        <v>0</v>
      </c>
      <c r="R521" s="16">
        <f>VLOOKUP(B521,總表!$1:$1048576,17,0)</f>
        <v>0</v>
      </c>
    </row>
    <row r="522" spans="1:18" ht="17.399999999999999" hidden="1" x14ac:dyDescent="0.3">
      <c r="A522" s="30" t="s">
        <v>3494</v>
      </c>
      <c r="B522" s="16" t="s">
        <v>3491</v>
      </c>
      <c r="C522" s="10" t="str">
        <f>VLOOKUP(B522,總表!$1:$1048576,2,0)</f>
        <v>水果快樂長!</v>
      </c>
      <c r="D522" s="17" t="str">
        <f>VLOOKUP(B522,總表!$1:$1048576,4,0)</f>
        <v>永續發展農糧技術</v>
      </c>
      <c r="E522" s="16" t="str">
        <f>VLOOKUP(B522,總表!$1:$1048576,5,0)</f>
        <v>國小組</v>
      </c>
      <c r="F522" s="16" t="str">
        <f>VLOOKUP(B522,總表!$1:$1048576,3,0)</f>
        <v>臺北市</v>
      </c>
      <c r="G522" s="16" t="str">
        <f>VLOOKUP(B522,總表!$1:$1048576,6,0)</f>
        <v>蘇子瑜</v>
      </c>
      <c r="H522" s="16" t="str">
        <f>VLOOKUP(B522,總表!$1:$1048576,7,0)</f>
        <v>臺北市北投區逸仙國民小學</v>
      </c>
      <c r="I522" s="16" t="str">
        <f>VLOOKUP(B522,總表!$1:$1048576,8,0)</f>
        <v>林宣羽</v>
      </c>
      <c r="J522" s="16" t="str">
        <f>VLOOKUP(B522,總表!$1:$1048576,9,0)</f>
        <v>臺北市北投區逸仙國民小學</v>
      </c>
      <c r="K522" s="16" t="str">
        <f>VLOOKUP(B522,總表!$1:$1048576,10,0)</f>
        <v>施宇凡</v>
      </c>
      <c r="L522" s="16" t="str">
        <f>VLOOKUP(B522,總表!$1:$1048576,11,0)</f>
        <v>臺北市北投區逸仙國民小學</v>
      </c>
      <c r="M522" s="16" t="str">
        <f>VLOOKUP(B522,總表!$1:$1048576,12,0)</f>
        <v>周文祺</v>
      </c>
      <c r="N522" s="16" t="str">
        <f>VLOOKUP(B522,總表!$1:$1048576,13,0)</f>
        <v>臺北市北投區逸仙國民小學</v>
      </c>
      <c r="O522" s="16" t="str">
        <f>VLOOKUP(B522,總表!$1:$1048576,14,0)</f>
        <v>楊政諺</v>
      </c>
      <c r="P522" s="16" t="str">
        <f>VLOOKUP(B522,總表!$1:$1048576,15,0)</f>
        <v>臺北市北投區逸仙國民小學</v>
      </c>
      <c r="Q522" s="16">
        <f>VLOOKUP(B522,總表!$1:$1048576,16,0)</f>
        <v>0</v>
      </c>
      <c r="R522" s="16">
        <f>VLOOKUP(B522,總表!$1:$1048576,17,0)</f>
        <v>0</v>
      </c>
    </row>
    <row r="523" spans="1:18" ht="17.399999999999999" hidden="1" x14ac:dyDescent="0.3">
      <c r="A523" s="23" t="s">
        <v>3495</v>
      </c>
      <c r="B523" s="16" t="s">
        <v>1639</v>
      </c>
      <c r="C523" s="10" t="str">
        <f>VLOOKUP(B523,總表!$1:$1048576,2,0)</f>
        <v>自動甩繩跳跳機</v>
      </c>
      <c r="D523" s="18" t="str">
        <f>VLOOKUP(B523,總表!$1:$1048576,4,0)</f>
        <v>休閒與教育</v>
      </c>
      <c r="E523" s="16" t="str">
        <f>VLOOKUP(B523,總表!$1:$1048576,5,0)</f>
        <v>國小組</v>
      </c>
      <c r="F523" s="16" t="str">
        <f>VLOOKUP(B523,總表!$1:$1048576,3,0)</f>
        <v>臺北市</v>
      </c>
      <c r="G523" s="16" t="str">
        <f>VLOOKUP(B523,總表!$1:$1048576,6,0)</f>
        <v>許閔喬</v>
      </c>
      <c r="H523" s="16" t="str">
        <f>VLOOKUP(B523,總表!$1:$1048576,7,0)</f>
        <v>臺北市立大學附設實驗國民小學</v>
      </c>
      <c r="I523" s="16" t="str">
        <f>VLOOKUP(B523,總表!$1:$1048576,8,0)</f>
        <v>陳禹安</v>
      </c>
      <c r="J523" s="16" t="str">
        <f>VLOOKUP(B523,總表!$1:$1048576,9,0)</f>
        <v>臺北市立大學附設實驗國民小學</v>
      </c>
      <c r="K523" s="16">
        <f>VLOOKUP(B523,總表!$1:$1048576,10,0)</f>
        <v>0</v>
      </c>
      <c r="L523" s="16">
        <f>VLOOKUP(B523,總表!$1:$1048576,11,0)</f>
        <v>0</v>
      </c>
      <c r="M523" s="16" t="str">
        <f>VLOOKUP(B523,總表!$1:$1048576,12,0)</f>
        <v>黃淑賢</v>
      </c>
      <c r="N523" s="16" t="str">
        <f>VLOOKUP(B523,總表!$1:$1048576,13,0)</f>
        <v>臺北市立大學附設實驗國民小學</v>
      </c>
      <c r="O523" s="16">
        <f>VLOOKUP(B523,總表!$1:$1048576,14,0)</f>
        <v>0</v>
      </c>
      <c r="P523" s="16">
        <f>VLOOKUP(B523,總表!$1:$1048576,15,0)</f>
        <v>0</v>
      </c>
      <c r="Q523" s="16">
        <f>VLOOKUP(B523,總表!$1:$1048576,16,0)</f>
        <v>0</v>
      </c>
      <c r="R523" s="16">
        <f>VLOOKUP(B523,總表!$1:$1048576,17,0)</f>
        <v>0</v>
      </c>
    </row>
    <row r="524" spans="1:18" ht="17.399999999999999" hidden="1" x14ac:dyDescent="0.3">
      <c r="A524" s="26" t="s">
        <v>3492</v>
      </c>
      <c r="B524" s="16" t="s">
        <v>1679</v>
      </c>
      <c r="C524" s="10" t="str">
        <f>VLOOKUP(B524,總表!$1:$1048576,2,0)</f>
        <v>環保永續可攜式智慧排球發球機</v>
      </c>
      <c r="D524" s="18" t="str">
        <f>VLOOKUP(B524,總表!$1:$1048576,4,0)</f>
        <v>休閒與教育</v>
      </c>
      <c r="E524" s="16" t="str">
        <f>VLOOKUP(B524,總表!$1:$1048576,5,0)</f>
        <v>國小組</v>
      </c>
      <c r="F524" s="16" t="str">
        <f>VLOOKUP(B524,總表!$1:$1048576,3,0)</f>
        <v>臺北市</v>
      </c>
      <c r="G524" s="16" t="str">
        <f>VLOOKUP(B524,總表!$1:$1048576,6,0)</f>
        <v>楊呈加</v>
      </c>
      <c r="H524" s="16" t="str">
        <f>VLOOKUP(B524,總表!$1:$1048576,7,0)</f>
        <v>臺北市士林區天母國民小學</v>
      </c>
      <c r="I524" s="16">
        <f>VLOOKUP(B524,總表!$1:$1048576,8,0)</f>
        <v>0</v>
      </c>
      <c r="J524" s="16">
        <f>VLOOKUP(B524,總表!$1:$1048576,9,0)</f>
        <v>0</v>
      </c>
      <c r="K524" s="16">
        <f>VLOOKUP(B524,總表!$1:$1048576,10,0)</f>
        <v>0</v>
      </c>
      <c r="L524" s="16">
        <f>VLOOKUP(B524,總表!$1:$1048576,11,0)</f>
        <v>0</v>
      </c>
      <c r="M524" s="16" t="str">
        <f>VLOOKUP(B524,總表!$1:$1048576,12,0)</f>
        <v>洪淑琳</v>
      </c>
      <c r="N524" s="16" t="str">
        <f>VLOOKUP(B524,總表!$1:$1048576,13,0)</f>
        <v>臺北市士林區天母國民小學</v>
      </c>
      <c r="O524" s="16" t="str">
        <f>VLOOKUP(B524,總表!$1:$1048576,14,0)</f>
        <v>傅明珠</v>
      </c>
      <c r="P524" s="16" t="str">
        <f>VLOOKUP(B524,總表!$1:$1048576,15,0)</f>
        <v>臺北市士林區天母國民小學</v>
      </c>
      <c r="Q524" s="16">
        <f>VLOOKUP(B524,總表!$1:$1048576,16,0)</f>
        <v>0</v>
      </c>
      <c r="R524" s="16">
        <f>VLOOKUP(B524,總表!$1:$1048576,17,0)</f>
        <v>0</v>
      </c>
    </row>
    <row r="525" spans="1:18" ht="17.399999999999999" hidden="1" x14ac:dyDescent="0.3">
      <c r="A525" s="29" t="s">
        <v>3493</v>
      </c>
      <c r="B525" s="16" t="s">
        <v>1456</v>
      </c>
      <c r="C525" s="10" t="str">
        <f>VLOOKUP(B525,總表!$1:$1048576,2,0)</f>
        <v>AI互動學習神機</v>
      </c>
      <c r="D525" s="18" t="str">
        <f>VLOOKUP(B525,總表!$1:$1048576,4,0)</f>
        <v>休閒與教育</v>
      </c>
      <c r="E525" s="16" t="str">
        <f>VLOOKUP(B525,總表!$1:$1048576,5,0)</f>
        <v>國小組</v>
      </c>
      <c r="F525" s="16" t="str">
        <f>VLOOKUP(B525,總表!$1:$1048576,3,0)</f>
        <v>臺北市</v>
      </c>
      <c r="G525" s="16" t="str">
        <f>VLOOKUP(B525,總表!$1:$1048576,6,0)</f>
        <v>蔡宗翰</v>
      </c>
      <c r="H525" s="16" t="str">
        <f>VLOOKUP(B525,總表!$1:$1048576,7,0)</f>
        <v>臺北市北投區逸仙國民小學</v>
      </c>
      <c r="I525" s="16" t="str">
        <f>VLOOKUP(B525,總表!$1:$1048576,8,0)</f>
        <v>余宥德</v>
      </c>
      <c r="J525" s="16" t="str">
        <f>VLOOKUP(B525,總表!$1:$1048576,9,0)</f>
        <v>臺北市北投區逸仙國民小學</v>
      </c>
      <c r="K525" s="16" t="str">
        <f>VLOOKUP(B525,總表!$1:$1048576,10,0)</f>
        <v>林閔謙</v>
      </c>
      <c r="L525" s="16" t="str">
        <f>VLOOKUP(B525,總表!$1:$1048576,11,0)</f>
        <v>臺北市北投區逸仙國民小學</v>
      </c>
      <c r="M525" s="16" t="str">
        <f>VLOOKUP(B525,總表!$1:$1048576,12,0)</f>
        <v>周文祺</v>
      </c>
      <c r="N525" s="16" t="str">
        <f>VLOOKUP(B525,總表!$1:$1048576,13,0)</f>
        <v>臺北市北投區逸仙國民小學</v>
      </c>
      <c r="O525" s="16" t="str">
        <f>VLOOKUP(B525,總表!$1:$1048576,14,0)</f>
        <v>楊政諺</v>
      </c>
      <c r="P525" s="16" t="str">
        <f>VLOOKUP(B525,總表!$1:$1048576,15,0)</f>
        <v>臺北市北投區逸仙國民小學</v>
      </c>
      <c r="Q525" s="16">
        <f>VLOOKUP(B525,總表!$1:$1048576,16,0)</f>
        <v>0</v>
      </c>
      <c r="R525" s="16">
        <f>VLOOKUP(B525,總表!$1:$1048576,17,0)</f>
        <v>0</v>
      </c>
    </row>
    <row r="526" spans="1:18" ht="17.399999999999999" hidden="1" x14ac:dyDescent="0.3">
      <c r="A526" s="31" t="s">
        <v>3494</v>
      </c>
      <c r="B526" s="16" t="s">
        <v>1451</v>
      </c>
      <c r="C526" s="10" t="str">
        <f>VLOOKUP(B526,總表!$1:$1048576,2,0)</f>
        <v>無所不知的文具盒</v>
      </c>
      <c r="D526" s="18" t="str">
        <f>VLOOKUP(B526,總表!$1:$1048576,4,0)</f>
        <v>休閒與教育</v>
      </c>
      <c r="E526" s="16" t="str">
        <f>VLOOKUP(B526,總表!$1:$1048576,5,0)</f>
        <v>國小組</v>
      </c>
      <c r="F526" s="16" t="str">
        <f>VLOOKUP(B526,總表!$1:$1048576,3,0)</f>
        <v>臺北市</v>
      </c>
      <c r="G526" s="16" t="str">
        <f>VLOOKUP(B526,總表!$1:$1048576,6,0)</f>
        <v>張信潔</v>
      </c>
      <c r="H526" s="16" t="str">
        <f>VLOOKUP(B526,總表!$1:$1048576,7,0)</f>
        <v>臺北市北投區逸仙國民小學</v>
      </c>
      <c r="I526" s="16" t="str">
        <f>VLOOKUP(B526,總表!$1:$1048576,8,0)</f>
        <v>陳宜嫻</v>
      </c>
      <c r="J526" s="16" t="str">
        <f>VLOOKUP(B526,總表!$1:$1048576,9,0)</f>
        <v>臺北市北投區逸仙國民小學</v>
      </c>
      <c r="K526" s="16" t="str">
        <f>VLOOKUP(B526,總表!$1:$1048576,10,0)</f>
        <v>張兆欣</v>
      </c>
      <c r="L526" s="16" t="str">
        <f>VLOOKUP(B526,總表!$1:$1048576,11,0)</f>
        <v>臺北市北投區逸仙國民小學</v>
      </c>
      <c r="M526" s="16" t="str">
        <f>VLOOKUP(B526,總表!$1:$1048576,12,0)</f>
        <v>周文祺</v>
      </c>
      <c r="N526" s="16" t="str">
        <f>VLOOKUP(B526,總表!$1:$1048576,13,0)</f>
        <v>臺北市北投區逸仙國民小學</v>
      </c>
      <c r="O526" s="16" t="str">
        <f>VLOOKUP(B526,總表!$1:$1048576,14,0)</f>
        <v>楊政諺</v>
      </c>
      <c r="P526" s="16" t="str">
        <f>VLOOKUP(B526,總表!$1:$1048576,15,0)</f>
        <v>臺北市北投區逸仙國民小學</v>
      </c>
      <c r="Q526" s="16">
        <f>VLOOKUP(B526,總表!$1:$1048576,16,0)</f>
        <v>0</v>
      </c>
      <c r="R526" s="16">
        <f>VLOOKUP(B526,總表!$1:$1048576,17,0)</f>
        <v>0</v>
      </c>
    </row>
    <row r="527" spans="1:18" ht="17.399999999999999" hidden="1" x14ac:dyDescent="0.3">
      <c r="A527" s="31" t="s">
        <v>3494</v>
      </c>
      <c r="B527" s="16" t="s">
        <v>1554</v>
      </c>
      <c r="C527" s="10" t="str">
        <f>VLOOKUP(B527,總表!$1:$1048576,2,0)</f>
        <v>單槓練習帽</v>
      </c>
      <c r="D527" s="18" t="str">
        <f>VLOOKUP(B527,總表!$1:$1048576,4,0)</f>
        <v>休閒與教育</v>
      </c>
      <c r="E527" s="16" t="str">
        <f>VLOOKUP(B527,總表!$1:$1048576,5,0)</f>
        <v>國小組</v>
      </c>
      <c r="F527" s="16" t="str">
        <f>VLOOKUP(B527,總表!$1:$1048576,3,0)</f>
        <v>臺北市</v>
      </c>
      <c r="G527" s="16" t="str">
        <f>VLOOKUP(B527,總表!$1:$1048576,6,0)</f>
        <v>魏揚庭</v>
      </c>
      <c r="H527" s="16" t="str">
        <f>VLOOKUP(B527,總表!$1:$1048576,7,0)</f>
        <v>台北市私立復興實驗小學</v>
      </c>
      <c r="I527" s="16">
        <f>VLOOKUP(B527,總表!$1:$1048576,8,0)</f>
        <v>0</v>
      </c>
      <c r="J527" s="16">
        <f>VLOOKUP(B527,總表!$1:$1048576,9,0)</f>
        <v>0</v>
      </c>
      <c r="K527" s="16">
        <f>VLOOKUP(B527,總表!$1:$1048576,10,0)</f>
        <v>0</v>
      </c>
      <c r="L527" s="16">
        <f>VLOOKUP(B527,總表!$1:$1048576,11,0)</f>
        <v>0</v>
      </c>
      <c r="M527" s="16" t="str">
        <f>VLOOKUP(B527,總表!$1:$1048576,12,0)</f>
        <v xml:space="preserve"> 蔣宗翰</v>
      </c>
      <c r="N527" s="16" t="str">
        <f>VLOOKUP(B527,總表!$1:$1048576,13,0)</f>
        <v>台北市私立復興實驗小學</v>
      </c>
      <c r="O527" s="16">
        <f>VLOOKUP(B527,總表!$1:$1048576,14,0)</f>
        <v>0</v>
      </c>
      <c r="P527" s="16">
        <f>VLOOKUP(B527,總表!$1:$1048576,15,0)</f>
        <v>0</v>
      </c>
      <c r="Q527" s="16">
        <f>VLOOKUP(B527,總表!$1:$1048576,16,0)</f>
        <v>0</v>
      </c>
      <c r="R527" s="16">
        <f>VLOOKUP(B527,總表!$1:$1048576,17,0)</f>
        <v>0</v>
      </c>
    </row>
    <row r="528" spans="1:18" hidden="1" x14ac:dyDescent="0.3">
      <c r="A528" s="24" t="s">
        <v>3495</v>
      </c>
      <c r="B528" s="16" t="s">
        <v>1754</v>
      </c>
      <c r="C528" s="10" t="str">
        <f>VLOOKUP(B528,總表!$1:$1048576,2,0)</f>
        <v>行人超【極】安全系統</v>
      </c>
      <c r="D528" s="19" t="str">
        <f>VLOOKUP(B528,總表!$1:$1048576,4,0)</f>
        <v>災害管理與安全</v>
      </c>
      <c r="E528" s="16" t="str">
        <f>VLOOKUP(B528,總表!$1:$1048576,5,0)</f>
        <v>國小組</v>
      </c>
      <c r="F528" s="16" t="str">
        <f>VLOOKUP(B528,總表!$1:$1048576,3,0)</f>
        <v>臺北市</v>
      </c>
      <c r="G528" s="16" t="str">
        <f>VLOOKUP(B528,總表!$1:$1048576,6,0)</f>
        <v>蘇宸緯</v>
      </c>
      <c r="H528" s="16" t="str">
        <f>VLOOKUP(B528,總表!$1:$1048576,7,0)</f>
        <v>臺北市北投區逸仙國民小學</v>
      </c>
      <c r="I528" s="16" t="str">
        <f>VLOOKUP(B528,總表!$1:$1048576,8,0)</f>
        <v>林靖傑</v>
      </c>
      <c r="J528" s="16" t="str">
        <f>VLOOKUP(B528,總表!$1:$1048576,9,0)</f>
        <v>臺北市北投區逸仙國民小學</v>
      </c>
      <c r="K528" s="16" t="str">
        <f>VLOOKUP(B528,總表!$1:$1048576,10,0)</f>
        <v>周牧謙</v>
      </c>
      <c r="L528" s="16" t="str">
        <f>VLOOKUP(B528,總表!$1:$1048576,11,0)</f>
        <v>臺北市北投區逸仙國民小學</v>
      </c>
      <c r="M528" s="16" t="str">
        <f>VLOOKUP(B528,總表!$1:$1048576,12,0)</f>
        <v>周文祺</v>
      </c>
      <c r="N528" s="16" t="str">
        <f>VLOOKUP(B528,總表!$1:$1048576,13,0)</f>
        <v>臺北市北投區逸仙國民小學</v>
      </c>
      <c r="O528" s="16" t="str">
        <f>VLOOKUP(B528,總表!$1:$1048576,14,0)</f>
        <v>楊政彥</v>
      </c>
      <c r="P528" s="16" t="str">
        <f>VLOOKUP(B528,總表!$1:$1048576,15,0)</f>
        <v>臺北市北投區逸仙國民小學</v>
      </c>
      <c r="Q528" s="16">
        <f>VLOOKUP(B528,總表!$1:$1048576,16,0)</f>
        <v>0</v>
      </c>
      <c r="R528" s="16">
        <f>VLOOKUP(B528,總表!$1:$1048576,17,0)</f>
        <v>0</v>
      </c>
    </row>
    <row r="529" spans="1:18" hidden="1" x14ac:dyDescent="0.3">
      <c r="A529" s="24" t="s">
        <v>3495</v>
      </c>
      <c r="B529" s="16" t="s">
        <v>1833</v>
      </c>
      <c r="C529" s="10" t="str">
        <f>VLOOKUP(B529,總表!$1:$1048576,2,0)</f>
        <v>格格得入便當盒</v>
      </c>
      <c r="D529" s="19" t="str">
        <f>VLOOKUP(B529,總表!$1:$1048576,4,0)</f>
        <v>災害管理與安全</v>
      </c>
      <c r="E529" s="16" t="str">
        <f>VLOOKUP(B529,總表!$1:$1048576,5,0)</f>
        <v>國小組</v>
      </c>
      <c r="F529" s="16" t="str">
        <f>VLOOKUP(B529,總表!$1:$1048576,3,0)</f>
        <v>臺北市</v>
      </c>
      <c r="G529" s="16" t="str">
        <f>VLOOKUP(B529,總表!$1:$1048576,6,0)</f>
        <v>劉至夏</v>
      </c>
      <c r="H529" s="16" t="str">
        <f>VLOOKUP(B529,總表!$1:$1048576,7,0)</f>
        <v>臺北市立大學附設實驗國民小學</v>
      </c>
      <c r="I529" s="16" t="str">
        <f>VLOOKUP(B529,總表!$1:$1048576,8,0)</f>
        <v>王品蔚</v>
      </c>
      <c r="J529" s="16" t="str">
        <f>VLOOKUP(B529,總表!$1:$1048576,9,0)</f>
        <v>臺北市立大學附設實驗國民小學</v>
      </c>
      <c r="K529" s="16" t="str">
        <f>VLOOKUP(B529,總表!$1:$1048576,10,0)</f>
        <v>林立誠</v>
      </c>
      <c r="L529" s="16" t="str">
        <f>VLOOKUP(B529,總表!$1:$1048576,11,0)</f>
        <v>臺北市立大學附設實驗國民小學</v>
      </c>
      <c r="M529" s="16" t="str">
        <f>VLOOKUP(B529,總表!$1:$1048576,12,0)</f>
        <v>黃淑賢</v>
      </c>
      <c r="N529" s="16" t="str">
        <f>VLOOKUP(B529,總表!$1:$1048576,13,0)</f>
        <v>臺北市立大學附設實驗國民小學</v>
      </c>
      <c r="O529" s="16" t="str">
        <f>VLOOKUP(B529,總表!$1:$1048576,14,0)</f>
        <v>豐佳燕</v>
      </c>
      <c r="P529" s="16" t="str">
        <f>VLOOKUP(B529,總表!$1:$1048576,15,0)</f>
        <v>臺北市立大學附設實驗國民小學</v>
      </c>
      <c r="Q529" s="16">
        <f>VLOOKUP(B529,總表!$1:$1048576,16,0)</f>
        <v>0</v>
      </c>
      <c r="R529" s="16">
        <f>VLOOKUP(B529,總表!$1:$1048576,17,0)</f>
        <v>0</v>
      </c>
    </row>
    <row r="530" spans="1:18" hidden="1" x14ac:dyDescent="0.3">
      <c r="A530" s="21" t="s">
        <v>3493</v>
      </c>
      <c r="B530" s="16" t="s">
        <v>1742</v>
      </c>
      <c r="C530" s="10" t="str">
        <f>VLOOKUP(B530,總表!$1:$1048576,2,0)</f>
        <v>S.A.F.E.智慧酒駕守護行車系統</v>
      </c>
      <c r="D530" s="19" t="str">
        <f>VLOOKUP(B530,總表!$1:$1048576,4,0)</f>
        <v>災害管理與安全</v>
      </c>
      <c r="E530" s="16" t="str">
        <f>VLOOKUP(B530,總表!$1:$1048576,5,0)</f>
        <v>國小組</v>
      </c>
      <c r="F530" s="16" t="str">
        <f>VLOOKUP(B530,總表!$1:$1048576,3,0)</f>
        <v>臺北市</v>
      </c>
      <c r="G530" s="16" t="str">
        <f>VLOOKUP(B530,總表!$1:$1048576,6,0)</f>
        <v>楊邵倢</v>
      </c>
      <c r="H530" s="16" t="str">
        <f>VLOOKUP(B530,總表!$1:$1048576,7,0)</f>
        <v>臺北市內湖區碧湖國民小學</v>
      </c>
      <c r="I530" s="16">
        <f>VLOOKUP(B530,總表!$1:$1048576,8,0)</f>
        <v>0</v>
      </c>
      <c r="J530" s="16">
        <f>VLOOKUP(B530,總表!$1:$1048576,9,0)</f>
        <v>0</v>
      </c>
      <c r="K530" s="16">
        <f>VLOOKUP(B530,總表!$1:$1048576,10,0)</f>
        <v>0</v>
      </c>
      <c r="L530" s="16">
        <f>VLOOKUP(B530,總表!$1:$1048576,11,0)</f>
        <v>0</v>
      </c>
      <c r="M530" s="16" t="str">
        <f>VLOOKUP(B530,總表!$1:$1048576,12,0)</f>
        <v>陳彥蓁</v>
      </c>
      <c r="N530" s="16" t="str">
        <f>VLOOKUP(B530,總表!$1:$1048576,13,0)</f>
        <v>臺北市內湖區碧湖國民小學</v>
      </c>
      <c r="O530" s="16" t="str">
        <f>VLOOKUP(B530,總表!$1:$1048576,14,0)</f>
        <v>周秉弘</v>
      </c>
      <c r="P530" s="16" t="str">
        <f>VLOOKUP(B530,總表!$1:$1048576,15,0)</f>
        <v>臺北市內湖區碧湖國民小學</v>
      </c>
      <c r="Q530" s="16">
        <f>VLOOKUP(B530,總表!$1:$1048576,16,0)</f>
        <v>0</v>
      </c>
      <c r="R530" s="16">
        <f>VLOOKUP(B530,總表!$1:$1048576,17,0)</f>
        <v>0</v>
      </c>
    </row>
    <row r="531" spans="1:18" ht="17.399999999999999" hidden="1" x14ac:dyDescent="0.3">
      <c r="A531" s="23" t="s">
        <v>3495</v>
      </c>
      <c r="B531" s="16" t="s">
        <v>2134</v>
      </c>
      <c r="C531" s="10" t="str">
        <f>VLOOKUP(B531,總表!$1:$1048576,2,0)</f>
        <v>電話不忘機</v>
      </c>
      <c r="D531" s="20" t="str">
        <f>VLOOKUP(B531,總表!$1:$1048576,4,0)</f>
        <v>社會照護</v>
      </c>
      <c r="E531" s="16" t="str">
        <f>VLOOKUP(B531,總表!$1:$1048576,5,0)</f>
        <v>國小組</v>
      </c>
      <c r="F531" s="16" t="str">
        <f>VLOOKUP(B531,總表!$1:$1048576,3,0)</f>
        <v>臺北市</v>
      </c>
      <c r="G531" s="16" t="str">
        <f>VLOOKUP(B531,總表!$1:$1048576,6,0)</f>
        <v>蕭宇希</v>
      </c>
      <c r="H531" s="16" t="str">
        <f>VLOOKUP(B531,總表!$1:$1048576,7,0)</f>
        <v>臺北市士林區天母國民小學</v>
      </c>
      <c r="I531" s="16">
        <f>VLOOKUP(B531,總表!$1:$1048576,8,0)</f>
        <v>0</v>
      </c>
      <c r="J531" s="16">
        <f>VLOOKUP(B531,總表!$1:$1048576,9,0)</f>
        <v>0</v>
      </c>
      <c r="K531" s="16">
        <f>VLOOKUP(B531,總表!$1:$1048576,10,0)</f>
        <v>0</v>
      </c>
      <c r="L531" s="16">
        <f>VLOOKUP(B531,總表!$1:$1048576,11,0)</f>
        <v>0</v>
      </c>
      <c r="M531" s="16" t="str">
        <f>VLOOKUP(B531,總表!$1:$1048576,12,0)</f>
        <v>林靜宜</v>
      </c>
      <c r="N531" s="16" t="str">
        <f>VLOOKUP(B531,總表!$1:$1048576,13,0)</f>
        <v>臺北市士林區天母國民小學</v>
      </c>
      <c r="O531" s="16">
        <f>VLOOKUP(B531,總表!$1:$1048576,14,0)</f>
        <v>0</v>
      </c>
      <c r="P531" s="16">
        <f>VLOOKUP(B531,總表!$1:$1048576,15,0)</f>
        <v>0</v>
      </c>
      <c r="Q531" s="16">
        <f>VLOOKUP(B531,總表!$1:$1048576,16,0)</f>
        <v>0</v>
      </c>
      <c r="R531" s="16">
        <f>VLOOKUP(B531,總表!$1:$1048576,17,0)</f>
        <v>0</v>
      </c>
    </row>
    <row r="532" spans="1:18" ht="17.399999999999999" hidden="1" x14ac:dyDescent="0.3">
      <c r="A532" s="22" t="s">
        <v>3495</v>
      </c>
      <c r="B532" s="16" t="s">
        <v>2312</v>
      </c>
      <c r="C532" s="10" t="str">
        <f>VLOOKUP(B532,總表!$1:$1048576,2,0)</f>
        <v>魚缸清潔小幫手:機器垃圾魚</v>
      </c>
      <c r="D532" s="16" t="str">
        <f>VLOOKUP(B532,總表!$1:$1048576,4,0)</f>
        <v>便利生活</v>
      </c>
      <c r="E532" s="16" t="str">
        <f>VLOOKUP(B532,總表!$1:$1048576,5,0)</f>
        <v>國小組</v>
      </c>
      <c r="F532" s="16" t="str">
        <f>VLOOKUP(B532,總表!$1:$1048576,3,0)</f>
        <v>臺北市</v>
      </c>
      <c r="G532" s="16" t="str">
        <f>VLOOKUP(B532,總表!$1:$1048576,6,0)</f>
        <v>陳泓劭</v>
      </c>
      <c r="H532" s="16" t="str">
        <f>VLOOKUP(B532,總表!$1:$1048576,7,0)</f>
        <v>臺北市內湖區碧湖國小</v>
      </c>
      <c r="I532" s="16" t="str">
        <f>VLOOKUP(B532,總表!$1:$1048576,8,0)</f>
        <v>吳承叡</v>
      </c>
      <c r="J532" s="16" t="str">
        <f>VLOOKUP(B532,總表!$1:$1048576,9,0)</f>
        <v>臺北市內湖區碧湖國小</v>
      </c>
      <c r="K532" s="16">
        <f>VLOOKUP(B532,總表!$1:$1048576,10,0)</f>
        <v>0</v>
      </c>
      <c r="L532" s="16">
        <f>VLOOKUP(B532,總表!$1:$1048576,11,0)</f>
        <v>0</v>
      </c>
      <c r="M532" s="16" t="str">
        <f>VLOOKUP(B532,總表!$1:$1048576,12,0)</f>
        <v>楊婷雅</v>
      </c>
      <c r="N532" s="16" t="str">
        <f>VLOOKUP(B532,總表!$1:$1048576,13,0)</f>
        <v>臺北市內湖區碧湖國小</v>
      </c>
      <c r="O532" s="16" t="str">
        <f>VLOOKUP(B532,總表!$1:$1048576,14,0)</f>
        <v>周秉弘</v>
      </c>
      <c r="P532" s="16" t="str">
        <f>VLOOKUP(B532,總表!$1:$1048576,15,0)</f>
        <v>臺北市內湖區碧湖國小</v>
      </c>
      <c r="Q532" s="16">
        <f>VLOOKUP(B532,總表!$1:$1048576,16,0)</f>
        <v>0</v>
      </c>
      <c r="R532" s="16">
        <f>VLOOKUP(B532,總表!$1:$1048576,17,0)</f>
        <v>0</v>
      </c>
    </row>
    <row r="533" spans="1:18" ht="17.399999999999999" hidden="1" x14ac:dyDescent="0.3">
      <c r="A533" s="22" t="s">
        <v>3495</v>
      </c>
      <c r="B533" s="16" t="s">
        <v>2540</v>
      </c>
      <c r="C533" s="10" t="str">
        <f>VLOOKUP(B533,總表!$1:$1048576,2,0)</f>
        <v>晨光小幫手</v>
      </c>
      <c r="D533" s="16" t="str">
        <f>VLOOKUP(B533,總表!$1:$1048576,4,0)</f>
        <v>便利生活</v>
      </c>
      <c r="E533" s="16" t="str">
        <f>VLOOKUP(B533,總表!$1:$1048576,5,0)</f>
        <v>國小組</v>
      </c>
      <c r="F533" s="16" t="str">
        <f>VLOOKUP(B533,總表!$1:$1048576,3,0)</f>
        <v>臺北市</v>
      </c>
      <c r="G533" s="16" t="str">
        <f>VLOOKUP(B533,總表!$1:$1048576,6,0)</f>
        <v>陳宜鍒</v>
      </c>
      <c r="H533" s="16" t="str">
        <f>VLOOKUP(B533,總表!$1:$1048576,7,0)</f>
        <v>臺北市文山區木柵國民小學</v>
      </c>
      <c r="I533" s="16" t="str">
        <f>VLOOKUP(B533,總表!$1:$1048576,8,0)</f>
        <v>郭薽詒</v>
      </c>
      <c r="J533" s="16" t="str">
        <f>VLOOKUP(B533,總表!$1:$1048576,9,0)</f>
        <v>臺北市文山區木柵國民小學</v>
      </c>
      <c r="K533" s="16" t="str">
        <f>VLOOKUP(B533,總表!$1:$1048576,10,0)</f>
        <v>葉昀珊</v>
      </c>
      <c r="L533" s="16" t="str">
        <f>VLOOKUP(B533,總表!$1:$1048576,11,0)</f>
        <v>臺北市文山區木柵國民小學</v>
      </c>
      <c r="M533" s="16" t="str">
        <f>VLOOKUP(B533,總表!$1:$1048576,12,0)</f>
        <v>郭沁璇</v>
      </c>
      <c r="N533" s="16" t="str">
        <f>VLOOKUP(B533,總表!$1:$1048576,13,0)</f>
        <v>臺北市文山區木柵國民小學</v>
      </c>
      <c r="O533" s="16" t="str">
        <f>VLOOKUP(B533,總表!$1:$1048576,14,0)</f>
        <v>陳思穎</v>
      </c>
      <c r="P533" s="16" t="str">
        <f>VLOOKUP(B533,總表!$1:$1048576,15,0)</f>
        <v>臺北市文山區木柵國民小學</v>
      </c>
      <c r="Q533" s="16" t="str">
        <f>VLOOKUP(B533,總表!$1:$1048576,16,0)</f>
        <v>陳維縈</v>
      </c>
      <c r="R533" s="16" t="str">
        <f>VLOOKUP(B533,總表!$1:$1048576,17,0)</f>
        <v>臺北市文山區木柵國民小學</v>
      </c>
    </row>
    <row r="534" spans="1:18" ht="17.399999999999999" hidden="1" x14ac:dyDescent="0.3">
      <c r="A534" s="22" t="s">
        <v>3495</v>
      </c>
      <c r="B534" s="16" t="s">
        <v>2374</v>
      </c>
      <c r="C534" s="10" t="str">
        <f>VLOOKUP(B534,總表!$1:$1048576,2,0)</f>
        <v>不會弄髒手的餅乾袋</v>
      </c>
      <c r="D534" s="16" t="str">
        <f>VLOOKUP(B534,總表!$1:$1048576,4,0)</f>
        <v>便利生活</v>
      </c>
      <c r="E534" s="16" t="str">
        <f>VLOOKUP(B534,總表!$1:$1048576,5,0)</f>
        <v>國小組</v>
      </c>
      <c r="F534" s="16" t="str">
        <f>VLOOKUP(B534,總表!$1:$1048576,3,0)</f>
        <v>臺北市</v>
      </c>
      <c r="G534" s="16" t="str">
        <f>VLOOKUP(B534,總表!$1:$1048576,6,0)</f>
        <v>楊云萱</v>
      </c>
      <c r="H534" s="16" t="str">
        <f>VLOOKUP(B534,總表!$1:$1048576,7,0)</f>
        <v>台北市內湖區碧湖國民小學</v>
      </c>
      <c r="I534" s="16" t="str">
        <f>VLOOKUP(B534,總表!$1:$1048576,8,0)</f>
        <v>張芸婕</v>
      </c>
      <c r="J534" s="16" t="str">
        <f>VLOOKUP(B534,總表!$1:$1048576,9,0)</f>
        <v>台北市內湖區碧湖國民小學</v>
      </c>
      <c r="K534" s="16">
        <f>VLOOKUP(B534,總表!$1:$1048576,10,0)</f>
        <v>0</v>
      </c>
      <c r="L534" s="16">
        <f>VLOOKUP(B534,總表!$1:$1048576,11,0)</f>
        <v>0</v>
      </c>
      <c r="M534" s="16" t="str">
        <f>VLOOKUP(B534,總表!$1:$1048576,12,0)</f>
        <v>王思澄</v>
      </c>
      <c r="N534" s="16" t="str">
        <f>VLOOKUP(B534,總表!$1:$1048576,13,0)</f>
        <v>台北市內湖區碧湖國民小學</v>
      </c>
      <c r="O534" s="16" t="str">
        <f>VLOOKUP(B534,總表!$1:$1048576,14,0)</f>
        <v>周秉弘</v>
      </c>
      <c r="P534" s="16" t="str">
        <f>VLOOKUP(B534,總表!$1:$1048576,15,0)</f>
        <v>台北市內湖區碧湖國民小學</v>
      </c>
      <c r="Q534" s="16">
        <f>VLOOKUP(B534,總表!$1:$1048576,16,0)</f>
        <v>0</v>
      </c>
      <c r="R534" s="16">
        <f>VLOOKUP(B534,總表!$1:$1048576,17,0)</f>
        <v>0</v>
      </c>
    </row>
    <row r="535" spans="1:18" ht="17.399999999999999" hidden="1" x14ac:dyDescent="0.3">
      <c r="A535" s="22" t="s">
        <v>3495</v>
      </c>
      <c r="B535" s="16" t="s">
        <v>2277</v>
      </c>
      <c r="C535" s="10" t="str">
        <f>VLOOKUP(B535,總表!$1:$1048576,2,0)</f>
        <v>分幣保險箱</v>
      </c>
      <c r="D535" s="16" t="str">
        <f>VLOOKUP(B535,總表!$1:$1048576,4,0)</f>
        <v>便利生活</v>
      </c>
      <c r="E535" s="16" t="str">
        <f>VLOOKUP(B535,總表!$1:$1048576,5,0)</f>
        <v>國小組</v>
      </c>
      <c r="F535" s="16" t="str">
        <f>VLOOKUP(B535,總表!$1:$1048576,3,0)</f>
        <v>臺北市</v>
      </c>
      <c r="G535" s="16" t="str">
        <f>VLOOKUP(B535,總表!$1:$1048576,6,0)</f>
        <v>鄒雯晴</v>
      </c>
      <c r="H535" s="16" t="str">
        <f>VLOOKUP(B535,總表!$1:$1048576,7,0)</f>
        <v>台北市內湖區碧湖國小</v>
      </c>
      <c r="I535" s="16" t="str">
        <f>VLOOKUP(B535,總表!$1:$1048576,8,0)</f>
        <v>郭玥葵</v>
      </c>
      <c r="J535" s="16" t="str">
        <f>VLOOKUP(B535,總表!$1:$1048576,9,0)</f>
        <v>台北市內湖區碧湖國小</v>
      </c>
      <c r="K535" s="16">
        <f>VLOOKUP(B535,總表!$1:$1048576,10,0)</f>
        <v>0</v>
      </c>
      <c r="L535" s="16">
        <f>VLOOKUP(B535,總表!$1:$1048576,11,0)</f>
        <v>0</v>
      </c>
      <c r="M535" s="16" t="str">
        <f>VLOOKUP(B535,總表!$1:$1048576,12,0)</f>
        <v>周秉弘</v>
      </c>
      <c r="N535" s="16" t="str">
        <f>VLOOKUP(B535,總表!$1:$1048576,13,0)</f>
        <v>台北市碧湖國小</v>
      </c>
      <c r="O535" s="16" t="str">
        <f>VLOOKUP(B535,總表!$1:$1048576,14,0)</f>
        <v>王思澄</v>
      </c>
      <c r="P535" s="16" t="str">
        <f>VLOOKUP(B535,總表!$1:$1048576,15,0)</f>
        <v>台北市碧湖國小</v>
      </c>
      <c r="Q535" s="16">
        <f>VLOOKUP(B535,總表!$1:$1048576,16,0)</f>
        <v>0</v>
      </c>
      <c r="R535" s="16">
        <f>VLOOKUP(B535,總表!$1:$1048576,17,0)</f>
        <v>0</v>
      </c>
    </row>
    <row r="536" spans="1:18" ht="17.399999999999999" hidden="1" x14ac:dyDescent="0.3">
      <c r="A536" s="22" t="s">
        <v>3495</v>
      </c>
      <c r="B536" s="16" t="s">
        <v>2284</v>
      </c>
      <c r="C536" s="10" t="str">
        <f>VLOOKUP(B536,總表!$1:$1048576,2,0)</f>
        <v>象棋收納盒</v>
      </c>
      <c r="D536" s="16" t="str">
        <f>VLOOKUP(B536,總表!$1:$1048576,4,0)</f>
        <v>便利生活</v>
      </c>
      <c r="E536" s="16" t="str">
        <f>VLOOKUP(B536,總表!$1:$1048576,5,0)</f>
        <v>國小組</v>
      </c>
      <c r="F536" s="16" t="str">
        <f>VLOOKUP(B536,總表!$1:$1048576,3,0)</f>
        <v>臺北市</v>
      </c>
      <c r="G536" s="16" t="str">
        <f>VLOOKUP(B536,總表!$1:$1048576,6,0)</f>
        <v>李曜宇</v>
      </c>
      <c r="H536" s="16" t="str">
        <f>VLOOKUP(B536,總表!$1:$1048576,7,0)</f>
        <v>臺北市內湖區碧湖國民小學</v>
      </c>
      <c r="I536" s="16">
        <f>VLOOKUP(B536,總表!$1:$1048576,8,0)</f>
        <v>0</v>
      </c>
      <c r="J536" s="16">
        <f>VLOOKUP(B536,總表!$1:$1048576,9,0)</f>
        <v>0</v>
      </c>
      <c r="K536" s="16">
        <f>VLOOKUP(B536,總表!$1:$1048576,10,0)</f>
        <v>0</v>
      </c>
      <c r="L536" s="16">
        <f>VLOOKUP(B536,總表!$1:$1048576,11,0)</f>
        <v>0</v>
      </c>
      <c r="M536" s="16" t="str">
        <f>VLOOKUP(B536,總表!$1:$1048576,12,0)</f>
        <v>陳彥蓁</v>
      </c>
      <c r="N536" s="16" t="str">
        <f>VLOOKUP(B536,總表!$1:$1048576,13,0)</f>
        <v>臺北市內湖區碧湖國民小學</v>
      </c>
      <c r="O536" s="16" t="str">
        <f>VLOOKUP(B536,總表!$1:$1048576,14,0)</f>
        <v>周秉弘</v>
      </c>
      <c r="P536" s="16" t="str">
        <f>VLOOKUP(B536,總表!$1:$1048576,15,0)</f>
        <v>臺北市內湖區碧湖國民小學</v>
      </c>
      <c r="Q536" s="16">
        <f>VLOOKUP(B536,總表!$1:$1048576,16,0)</f>
        <v>0</v>
      </c>
      <c r="R536" s="16">
        <f>VLOOKUP(B536,總表!$1:$1048576,17,0)</f>
        <v>0</v>
      </c>
    </row>
    <row r="537" spans="1:18" ht="17.399999999999999" hidden="1" x14ac:dyDescent="0.3">
      <c r="A537" s="25" t="s">
        <v>3492</v>
      </c>
      <c r="B537" s="13" t="s">
        <v>2446</v>
      </c>
      <c r="C537" s="10" t="str">
        <f>VLOOKUP(B537,總表!$1:$1048576,2,0)</f>
        <v>Toibot</v>
      </c>
      <c r="D537" s="16" t="str">
        <f>VLOOKUP(B537,總表!$1:$1048576,4,0)</f>
        <v>便利生活</v>
      </c>
      <c r="E537" s="16" t="str">
        <f>VLOOKUP(B537,總表!$1:$1048576,5,0)</f>
        <v>國小組</v>
      </c>
      <c r="F537" s="16" t="str">
        <f>VLOOKUP(B537,總表!$1:$1048576,3,0)</f>
        <v>臺北市</v>
      </c>
      <c r="G537" s="16" t="str">
        <f>VLOOKUP(B537,總表!$1:$1048576,6,0)</f>
        <v>張廷瑀</v>
      </c>
      <c r="H537" s="16" t="str">
        <f>VLOOKUP(B537,總表!$1:$1048576,7,0)</f>
        <v>幸安國小</v>
      </c>
      <c r="I537" s="16" t="str">
        <f>VLOOKUP(B537,總表!$1:$1048576,8,0)</f>
        <v>陳慧緁</v>
      </c>
      <c r="J537" s="16" t="str">
        <f>VLOOKUP(B537,總表!$1:$1048576,9,0)</f>
        <v>幸安國小</v>
      </c>
      <c r="K537" s="16">
        <f>VLOOKUP(B537,總表!$1:$1048576,10,0)</f>
        <v>0</v>
      </c>
      <c r="L537" s="16">
        <f>VLOOKUP(B537,總表!$1:$1048576,11,0)</f>
        <v>0</v>
      </c>
      <c r="M537" s="16" t="str">
        <f>VLOOKUP(B537,總表!$1:$1048576,12,0)</f>
        <v>吳承諺</v>
      </c>
      <c r="N537" s="16" t="str">
        <f>VLOOKUP(B537,總表!$1:$1048576,13,0)</f>
        <v>幸安國小</v>
      </c>
      <c r="O537" s="16">
        <f>VLOOKUP(B537,總表!$1:$1048576,14,0)</f>
        <v>0</v>
      </c>
      <c r="P537" s="16">
        <f>VLOOKUP(B537,總表!$1:$1048576,15,0)</f>
        <v>0</v>
      </c>
      <c r="Q537" s="16">
        <f>VLOOKUP(B537,總表!$1:$1048576,16,0)</f>
        <v>0</v>
      </c>
      <c r="R537" s="16">
        <f>VLOOKUP(B537,總表!$1:$1048576,17,0)</f>
        <v>0</v>
      </c>
    </row>
    <row r="538" spans="1:18" ht="17.399999999999999" hidden="1" x14ac:dyDescent="0.3">
      <c r="A538" s="28" t="s">
        <v>3493</v>
      </c>
      <c r="B538" s="13" t="s">
        <v>3511</v>
      </c>
      <c r="C538" s="10" t="str">
        <f>VLOOKUP(B538,總表!$1:$1048576,2,0)</f>
        <v>喵動獎勵陪伴機</v>
      </c>
      <c r="D538" s="16" t="str">
        <f>VLOOKUP(B538,總表!$1:$1048576,4,0)</f>
        <v>便利生活</v>
      </c>
      <c r="E538" s="16" t="str">
        <f>VLOOKUP(B538,總表!$1:$1048576,5,0)</f>
        <v>國小組</v>
      </c>
      <c r="F538" s="16" t="str">
        <f>VLOOKUP(B538,總表!$1:$1048576,3,0)</f>
        <v>臺北市</v>
      </c>
      <c r="G538" s="16" t="str">
        <f>VLOOKUP(B538,總表!$1:$1048576,6,0)</f>
        <v>吳亞臻</v>
      </c>
      <c r="H538" s="16" t="str">
        <f>VLOOKUP(B538,總表!$1:$1048576,7,0)</f>
        <v>台北市私立復興實驗小學</v>
      </c>
      <c r="I538" s="16">
        <f>VLOOKUP(B538,總表!$1:$1048576,8,0)</f>
        <v>0</v>
      </c>
      <c r="J538" s="16">
        <f>VLOOKUP(B538,總表!$1:$1048576,9,0)</f>
        <v>0</v>
      </c>
      <c r="K538" s="16">
        <f>VLOOKUP(B538,總表!$1:$1048576,10,0)</f>
        <v>0</v>
      </c>
      <c r="L538" s="16">
        <f>VLOOKUP(B538,總表!$1:$1048576,11,0)</f>
        <v>0</v>
      </c>
      <c r="M538" s="16" t="str">
        <f>VLOOKUP(B538,總表!$1:$1048576,12,0)</f>
        <v xml:space="preserve"> 蔣宗翰</v>
      </c>
      <c r="N538" s="16" t="str">
        <f>VLOOKUP(B538,總表!$1:$1048576,13,0)</f>
        <v>台北市私立復興實驗小學</v>
      </c>
      <c r="O538" s="16">
        <f>VLOOKUP(B538,總表!$1:$1048576,14,0)</f>
        <v>0</v>
      </c>
      <c r="P538" s="16">
        <f>VLOOKUP(B538,總表!$1:$1048576,15,0)</f>
        <v>0</v>
      </c>
      <c r="Q538" s="16">
        <f>VLOOKUP(B538,總表!$1:$1048576,16,0)</f>
        <v>0</v>
      </c>
      <c r="R538" s="16">
        <f>VLOOKUP(B538,總表!$1:$1048576,17,0)</f>
        <v>0</v>
      </c>
    </row>
    <row r="539" spans="1:18" ht="17.399999999999999" hidden="1" x14ac:dyDescent="0.3">
      <c r="A539" s="30" t="s">
        <v>3494</v>
      </c>
      <c r="B539" s="16" t="s">
        <v>2295</v>
      </c>
      <c r="C539" s="10" t="str">
        <f>VLOOKUP(B539,總表!$1:$1048576,2,0)</f>
        <v>食刻提醒</v>
      </c>
      <c r="D539" s="16" t="str">
        <f>VLOOKUP(B539,總表!$1:$1048576,4,0)</f>
        <v>便利生活</v>
      </c>
      <c r="E539" s="16" t="str">
        <f>VLOOKUP(B539,總表!$1:$1048576,5,0)</f>
        <v>國小組</v>
      </c>
      <c r="F539" s="16" t="str">
        <f>VLOOKUP(B539,總表!$1:$1048576,3,0)</f>
        <v>臺北市</v>
      </c>
      <c r="G539" s="16" t="str">
        <f>VLOOKUP(B539,總表!$1:$1048576,6,0)</f>
        <v>唐雲謙</v>
      </c>
      <c r="H539" s="16" t="str">
        <f>VLOOKUP(B539,總表!$1:$1048576,7,0)</f>
        <v>臺北市內湖區碧湖國民小學</v>
      </c>
      <c r="I539" s="16" t="str">
        <f>VLOOKUP(B539,總表!$1:$1048576,8,0)</f>
        <v>林琮恩</v>
      </c>
      <c r="J539" s="16" t="str">
        <f>VLOOKUP(B539,總表!$1:$1048576,9,0)</f>
        <v>臺北市內湖區碧湖國民小學</v>
      </c>
      <c r="K539" s="16">
        <f>VLOOKUP(B539,總表!$1:$1048576,10,0)</f>
        <v>0</v>
      </c>
      <c r="L539" s="16">
        <f>VLOOKUP(B539,總表!$1:$1048576,11,0)</f>
        <v>0</v>
      </c>
      <c r="M539" s="16" t="str">
        <f>VLOOKUP(B539,總表!$1:$1048576,12,0)</f>
        <v>陳彥蓁</v>
      </c>
      <c r="N539" s="16" t="str">
        <f>VLOOKUP(B539,總表!$1:$1048576,13,0)</f>
        <v>臺北市內湖區碧湖國民小學</v>
      </c>
      <c r="O539" s="16" t="str">
        <f>VLOOKUP(B539,總表!$1:$1048576,14,0)</f>
        <v>周秉弘</v>
      </c>
      <c r="P539" s="16" t="str">
        <f>VLOOKUP(B539,總表!$1:$1048576,15,0)</f>
        <v>臺北市內湖區碧湖國民小學</v>
      </c>
      <c r="Q539" s="16">
        <f>VLOOKUP(B539,總表!$1:$1048576,16,0)</f>
        <v>0</v>
      </c>
      <c r="R539" s="16">
        <f>VLOOKUP(B539,總表!$1:$1048576,17,0)</f>
        <v>0</v>
      </c>
    </row>
    <row r="540" spans="1:18" ht="17.399999999999999" hidden="1" x14ac:dyDescent="0.3">
      <c r="A540" s="23" t="s">
        <v>3495</v>
      </c>
      <c r="B540" s="16" t="s">
        <v>3503</v>
      </c>
      <c r="C540" s="10" t="str">
        <f>VLOOKUP(B540,總表!$1:$1048576,2,0)</f>
        <v>星際綠洲 - 太空植物種植裝置</v>
      </c>
      <c r="D540" s="21" t="str">
        <f>VLOOKUP(B540,總表!$1:$1048576,4,0)</f>
        <v>前瞻/工業設計技術</v>
      </c>
      <c r="E540" s="16" t="str">
        <f>VLOOKUP(B540,總表!$1:$1048576,5,0)</f>
        <v>國小組</v>
      </c>
      <c r="F540" s="16" t="str">
        <f>VLOOKUP(B540,總表!$1:$1048576,3,0)</f>
        <v>臺北市</v>
      </c>
      <c r="G540" s="16" t="str">
        <f>VLOOKUP(B540,總表!$1:$1048576,6,0)</f>
        <v>林君佑</v>
      </c>
      <c r="H540" s="16" t="str">
        <f>VLOOKUP(B540,總表!$1:$1048576,7,0)</f>
        <v>臺北市北投區逸仙國民小學</v>
      </c>
      <c r="I540" s="16" t="str">
        <f>VLOOKUP(B540,總表!$1:$1048576,8,0)</f>
        <v>陳宏德</v>
      </c>
      <c r="J540" s="16" t="str">
        <f>VLOOKUP(B540,總表!$1:$1048576,9,0)</f>
        <v>臺北市北投區逸仙國民小學</v>
      </c>
      <c r="K540" s="16" t="str">
        <f>VLOOKUP(B540,總表!$1:$1048576,10,0)</f>
        <v>陳子學</v>
      </c>
      <c r="L540" s="16" t="str">
        <f>VLOOKUP(B540,總表!$1:$1048576,11,0)</f>
        <v>臺北市北投區逸仙國民小學</v>
      </c>
      <c r="M540" s="16" t="str">
        <f>VLOOKUP(B540,總表!$1:$1048576,12,0)</f>
        <v>周文祺</v>
      </c>
      <c r="N540" s="16" t="str">
        <f>VLOOKUP(B540,總表!$1:$1048576,13,0)</f>
        <v>臺北市北投區逸仙國民小學</v>
      </c>
      <c r="O540" s="16" t="str">
        <f>VLOOKUP(B540,總表!$1:$1048576,14,0)</f>
        <v>楊政諺</v>
      </c>
      <c r="P540" s="16" t="str">
        <f>VLOOKUP(B540,總表!$1:$1048576,15,0)</f>
        <v>臺北市北投區逸仙國民小學</v>
      </c>
      <c r="Q540" s="16">
        <f>VLOOKUP(B540,總表!$1:$1048576,16,0)</f>
        <v>0</v>
      </c>
      <c r="R540" s="16">
        <f>VLOOKUP(B540,總表!$1:$1048576,17,0)</f>
        <v>0</v>
      </c>
    </row>
    <row r="541" spans="1:18" ht="17.399999999999999" hidden="1" x14ac:dyDescent="0.3">
      <c r="A541" s="22" t="s">
        <v>3495</v>
      </c>
      <c r="B541" s="13" t="s">
        <v>256</v>
      </c>
      <c r="C541" s="10" t="str">
        <f>VLOOKUP(B541,總表!$1:$1048576,2,0)</f>
        <v>簡易水質監測系統 Simple Water Quality Monitoring System</v>
      </c>
      <c r="D541" s="18" t="str">
        <f>VLOOKUP(B541,總表!$1:$1048576,4,0)</f>
        <v>休閒與教育</v>
      </c>
      <c r="E541" s="16" t="str">
        <f>VLOOKUP(B541,總表!$1:$1048576,5,0)</f>
        <v>國中組</v>
      </c>
      <c r="F541" s="16" t="str">
        <f>VLOOKUP(B541,總表!$1:$1048576,3,0)</f>
        <v>臺北市</v>
      </c>
      <c r="G541" s="16" t="str">
        <f>VLOOKUP(B541,總表!$1:$1048576,6,0)</f>
        <v>劉承瑜</v>
      </c>
      <c r="H541" s="16" t="str">
        <f>VLOOKUP(B541,總表!$1:$1048576,7,0)</f>
        <v>臺北市私立復興實驗高級中學</v>
      </c>
      <c r="I541" s="16">
        <f>VLOOKUP(B541,總表!$1:$1048576,8,0)</f>
        <v>0</v>
      </c>
      <c r="J541" s="16">
        <f>VLOOKUP(B541,總表!$1:$1048576,9,0)</f>
        <v>0</v>
      </c>
      <c r="K541" s="16">
        <f>VLOOKUP(B541,總表!$1:$1048576,10,0)</f>
        <v>0</v>
      </c>
      <c r="L541" s="16">
        <f>VLOOKUP(B541,總表!$1:$1048576,11,0)</f>
        <v>0</v>
      </c>
      <c r="M541" s="16" t="str">
        <f>VLOOKUP(B541,總表!$1:$1048576,12,0)</f>
        <v>陳建宏</v>
      </c>
      <c r="N541" s="16" t="str">
        <f>VLOOKUP(B541,總表!$1:$1048576,13,0)</f>
        <v>台北市私立復興實驗高級中學</v>
      </c>
      <c r="O541" s="16">
        <f>VLOOKUP(B541,總表!$1:$1048576,14,0)</f>
        <v>0</v>
      </c>
      <c r="P541" s="16">
        <f>VLOOKUP(B541,總表!$1:$1048576,15,0)</f>
        <v>0</v>
      </c>
      <c r="Q541" s="16">
        <f>VLOOKUP(B541,總表!$1:$1048576,16,0)</f>
        <v>0</v>
      </c>
      <c r="R541" s="16">
        <f>VLOOKUP(B541,總表!$1:$1048576,17,0)</f>
        <v>0</v>
      </c>
    </row>
    <row r="542" spans="1:18" ht="17.399999999999999" hidden="1" x14ac:dyDescent="0.3">
      <c r="A542" s="28" t="s">
        <v>3493</v>
      </c>
      <c r="B542" s="13" t="s">
        <v>317</v>
      </c>
      <c r="C542" s="10" t="str">
        <f>VLOOKUP(B542,總表!$1:$1048576,2,0)</f>
        <v>K POP 自動撥音樂機</v>
      </c>
      <c r="D542" s="18" t="str">
        <f>VLOOKUP(B542,總表!$1:$1048576,4,0)</f>
        <v>休閒與教育</v>
      </c>
      <c r="E542" s="16" t="str">
        <f>VLOOKUP(B542,總表!$1:$1048576,5,0)</f>
        <v>國中組</v>
      </c>
      <c r="F542" s="16" t="str">
        <f>VLOOKUP(B542,總表!$1:$1048576,3,0)</f>
        <v>臺北市</v>
      </c>
      <c r="G542" s="16" t="str">
        <f>VLOOKUP(B542,總表!$1:$1048576,6,0)</f>
        <v>陳瑜涵</v>
      </c>
      <c r="H542" s="16" t="str">
        <f>VLOOKUP(B542,總表!$1:$1048576,7,0)</f>
        <v>康橋國際學校</v>
      </c>
      <c r="I542" s="16">
        <f>VLOOKUP(B542,總表!$1:$1048576,8,0)</f>
        <v>0</v>
      </c>
      <c r="J542" s="16">
        <f>VLOOKUP(B542,總表!$1:$1048576,9,0)</f>
        <v>0</v>
      </c>
      <c r="K542" s="16">
        <f>VLOOKUP(B542,總表!$1:$1048576,10,0)</f>
        <v>0</v>
      </c>
      <c r="L542" s="16">
        <f>VLOOKUP(B542,總表!$1:$1048576,11,0)</f>
        <v>0</v>
      </c>
      <c r="M542" s="16" t="str">
        <f>VLOOKUP(B542,總表!$1:$1048576,12,0)</f>
        <v>陳凱勳</v>
      </c>
      <c r="N542" s="16" t="str">
        <f>VLOOKUP(B542,總表!$1:$1048576,13,0)</f>
        <v>康橋國際學校</v>
      </c>
      <c r="O542" s="16">
        <f>VLOOKUP(B542,總表!$1:$1048576,14,0)</f>
        <v>0</v>
      </c>
      <c r="P542" s="16">
        <f>VLOOKUP(B542,總表!$1:$1048576,15,0)</f>
        <v>0</v>
      </c>
      <c r="Q542" s="16">
        <f>VLOOKUP(B542,總表!$1:$1048576,16,0)</f>
        <v>0</v>
      </c>
      <c r="R542" s="16">
        <f>VLOOKUP(B542,總表!$1:$1048576,17,0)</f>
        <v>0</v>
      </c>
    </row>
    <row r="543" spans="1:18" ht="17.399999999999999" hidden="1" x14ac:dyDescent="0.3">
      <c r="A543" s="28" t="s">
        <v>3493</v>
      </c>
      <c r="B543" s="13" t="s">
        <v>224</v>
      </c>
      <c r="C543" s="10" t="str">
        <f>VLOOKUP(B543,總表!$1:$1048576,2,0)</f>
        <v>太鼓戰車</v>
      </c>
      <c r="D543" s="18" t="str">
        <f>VLOOKUP(B543,總表!$1:$1048576,4,0)</f>
        <v>休閒與教育</v>
      </c>
      <c r="E543" s="16" t="str">
        <f>VLOOKUP(B543,總表!$1:$1048576,5,0)</f>
        <v>國中組</v>
      </c>
      <c r="F543" s="16" t="str">
        <f>VLOOKUP(B543,總表!$1:$1048576,3,0)</f>
        <v>臺北市</v>
      </c>
      <c r="G543" s="16" t="str">
        <f>VLOOKUP(B543,總表!$1:$1048576,6,0)</f>
        <v>蔡宗祐</v>
      </c>
      <c r="H543" s="16" t="str">
        <f>VLOOKUP(B543,總表!$1:$1048576,7,0)</f>
        <v>臺北市大安區仁愛國民小學</v>
      </c>
      <c r="I543" s="16" t="str">
        <f>VLOOKUP(B543,總表!$1:$1048576,8,0)</f>
        <v>石承瑋</v>
      </c>
      <c r="J543" s="16" t="str">
        <f>VLOOKUP(B543,總表!$1:$1048576,9,0)</f>
        <v>臺北市立仁愛國民中學</v>
      </c>
      <c r="K543" s="16" t="str">
        <f>VLOOKUP(B543,總表!$1:$1048576,10,0)</f>
        <v>杜學喬</v>
      </c>
      <c r="L543" s="16" t="str">
        <f>VLOOKUP(B543,總表!$1:$1048576,11,0)</f>
        <v>臺北市立仁愛國民中學</v>
      </c>
      <c r="M543" s="16" t="str">
        <f>VLOOKUP(B543,總表!$1:$1048576,12,0)</f>
        <v>劉原彰</v>
      </c>
      <c r="N543" s="16" t="str">
        <f>VLOOKUP(B543,總表!$1:$1048576,13,0)</f>
        <v>臺北市立大同高級中學</v>
      </c>
      <c r="O543" s="16" t="str">
        <f>VLOOKUP(B543,總表!$1:$1048576,14,0)</f>
        <v>鄭孫寧</v>
      </c>
      <c r="P543" s="16" t="str">
        <f>VLOOKUP(B543,總表!$1:$1048576,15,0)</f>
        <v>臺北市立仁愛國民中學</v>
      </c>
      <c r="Q543" s="16">
        <f>VLOOKUP(B543,總表!$1:$1048576,16,0)</f>
        <v>0</v>
      </c>
      <c r="R543" s="16">
        <f>VLOOKUP(B543,總表!$1:$1048576,17,0)</f>
        <v>0</v>
      </c>
    </row>
    <row r="544" spans="1:18" ht="17.399999999999999" hidden="1" x14ac:dyDescent="0.3">
      <c r="A544" s="28" t="s">
        <v>3493</v>
      </c>
      <c r="B544" s="13" t="s">
        <v>207</v>
      </c>
      <c r="C544" s="10" t="str">
        <f>VLOOKUP(B544,總表!$1:$1048576,2,0)</f>
        <v>廁所集點王</v>
      </c>
      <c r="D544" s="18" t="str">
        <f>VLOOKUP(B544,總表!$1:$1048576,4,0)</f>
        <v>休閒與教育</v>
      </c>
      <c r="E544" s="16" t="str">
        <f>VLOOKUP(B544,總表!$1:$1048576,5,0)</f>
        <v>國中組</v>
      </c>
      <c r="F544" s="16" t="str">
        <f>VLOOKUP(B544,總表!$1:$1048576,3,0)</f>
        <v>臺北市</v>
      </c>
      <c r="G544" s="16" t="str">
        <f>VLOOKUP(B544,總表!$1:$1048576,6,0)</f>
        <v>石承瑋</v>
      </c>
      <c r="H544" s="16" t="str">
        <f>VLOOKUP(B544,總表!$1:$1048576,7,0)</f>
        <v>臺北市立仁愛國民中學</v>
      </c>
      <c r="I544" s="16" t="str">
        <f>VLOOKUP(B544,總表!$1:$1048576,8,0)</f>
        <v>何書漫</v>
      </c>
      <c r="J544" s="16" t="str">
        <f>VLOOKUP(B544,總表!$1:$1048576,9,0)</f>
        <v>臺北市立仁愛國民中學</v>
      </c>
      <c r="K544" s="16" t="str">
        <f>VLOOKUP(B544,總表!$1:$1048576,10,0)</f>
        <v>蔡宗祐</v>
      </c>
      <c r="L544" s="16" t="str">
        <f>VLOOKUP(B544,總表!$1:$1048576,11,0)</f>
        <v>臺北市大安區仁愛國民小學</v>
      </c>
      <c r="M544" s="16" t="str">
        <f>VLOOKUP(B544,總表!$1:$1048576,12,0)</f>
        <v>劉原彰</v>
      </c>
      <c r="N544" s="16" t="str">
        <f>VLOOKUP(B544,總表!$1:$1048576,13,0)</f>
        <v>臺北市立大同高級中學</v>
      </c>
      <c r="O544" s="16" t="str">
        <f>VLOOKUP(B544,總表!$1:$1048576,14,0)</f>
        <v>鄭孫寧</v>
      </c>
      <c r="P544" s="16" t="str">
        <f>VLOOKUP(B544,總表!$1:$1048576,15,0)</f>
        <v>臺北市立仁愛國民中學</v>
      </c>
      <c r="Q544" s="16">
        <f>VLOOKUP(B544,總表!$1:$1048576,16,0)</f>
        <v>0</v>
      </c>
      <c r="R544" s="16">
        <f>VLOOKUP(B544,總表!$1:$1048576,17,0)</f>
        <v>0</v>
      </c>
    </row>
    <row r="545" spans="1:18" ht="17.399999999999999" hidden="1" x14ac:dyDescent="0.3">
      <c r="A545" s="30" t="s">
        <v>3494</v>
      </c>
      <c r="B545" s="13" t="s">
        <v>261</v>
      </c>
      <c r="C545" s="10" t="str">
        <f>VLOOKUP(B545,總表!$1:$1048576,2,0)</f>
        <v>元素學習機 Interactive Chemistry Trainer</v>
      </c>
      <c r="D545" s="18" t="str">
        <f>VLOOKUP(B545,總表!$1:$1048576,4,0)</f>
        <v>休閒與教育</v>
      </c>
      <c r="E545" s="16" t="str">
        <f>VLOOKUP(B545,總表!$1:$1048576,5,0)</f>
        <v>國中組</v>
      </c>
      <c r="F545" s="16" t="str">
        <f>VLOOKUP(B545,總表!$1:$1048576,3,0)</f>
        <v>臺北市</v>
      </c>
      <c r="G545" s="16" t="str">
        <f>VLOOKUP(B545,總表!$1:$1048576,6,0)</f>
        <v>鄭允澈</v>
      </c>
      <c r="H545" s="16" t="str">
        <f>VLOOKUP(B545,總表!$1:$1048576,7,0)</f>
        <v>臺北市私立復興實驗高級中學</v>
      </c>
      <c r="I545" s="16">
        <f>VLOOKUP(B545,總表!$1:$1048576,8,0)</f>
        <v>0</v>
      </c>
      <c r="J545" s="16">
        <f>VLOOKUP(B545,總表!$1:$1048576,9,0)</f>
        <v>0</v>
      </c>
      <c r="K545" s="16">
        <f>VLOOKUP(B545,總表!$1:$1048576,10,0)</f>
        <v>0</v>
      </c>
      <c r="L545" s="16">
        <f>VLOOKUP(B545,總表!$1:$1048576,11,0)</f>
        <v>0</v>
      </c>
      <c r="M545" s="16" t="str">
        <f>VLOOKUP(B545,總表!$1:$1048576,12,0)</f>
        <v>陳建宏</v>
      </c>
      <c r="N545" s="16" t="str">
        <f>VLOOKUP(B545,總表!$1:$1048576,13,0)</f>
        <v>臺北市私立復興實驗高級中學</v>
      </c>
      <c r="O545" s="16">
        <f>VLOOKUP(B545,總表!$1:$1048576,14,0)</f>
        <v>0</v>
      </c>
      <c r="P545" s="16">
        <f>VLOOKUP(B545,總表!$1:$1048576,15,0)</f>
        <v>0</v>
      </c>
      <c r="Q545" s="16">
        <f>VLOOKUP(B545,總表!$1:$1048576,16,0)</f>
        <v>0</v>
      </c>
      <c r="R545" s="16">
        <f>VLOOKUP(B545,總表!$1:$1048576,17,0)</f>
        <v>0</v>
      </c>
    </row>
    <row r="546" spans="1:18" ht="17.399999999999999" hidden="1" x14ac:dyDescent="0.3">
      <c r="A546" s="30" t="s">
        <v>3494</v>
      </c>
      <c r="B546" s="13" t="s">
        <v>227</v>
      </c>
      <c r="C546" s="10" t="str">
        <f>VLOOKUP(B546,總表!$1:$1048576,2,0)</f>
        <v>智慧手機管理箱</v>
      </c>
      <c r="D546" s="18" t="str">
        <f>VLOOKUP(B546,總表!$1:$1048576,4,0)</f>
        <v>休閒與教育</v>
      </c>
      <c r="E546" s="16" t="str">
        <f>VLOOKUP(B546,總表!$1:$1048576,5,0)</f>
        <v>國中組</v>
      </c>
      <c r="F546" s="16" t="str">
        <f>VLOOKUP(B546,總表!$1:$1048576,3,0)</f>
        <v>臺北市</v>
      </c>
      <c r="G546" s="16" t="str">
        <f>VLOOKUP(B546,總表!$1:$1048576,6,0)</f>
        <v>何宇恩</v>
      </c>
      <c r="H546" s="16" t="str">
        <f>VLOOKUP(B546,總表!$1:$1048576,7,0)</f>
        <v>台北市私立復興實驗高級中學</v>
      </c>
      <c r="I546" s="16" t="str">
        <f>VLOOKUP(B546,總表!$1:$1048576,8,0)</f>
        <v>陳品叡</v>
      </c>
      <c r="J546" s="16" t="str">
        <f>VLOOKUP(B546,總表!$1:$1048576,9,0)</f>
        <v>台北市私立復興實驗高級中學</v>
      </c>
      <c r="K546" s="16" t="str">
        <f>VLOOKUP(B546,總表!$1:$1048576,10,0)</f>
        <v>李昕宸</v>
      </c>
      <c r="L546" s="16" t="str">
        <f>VLOOKUP(B546,總表!$1:$1048576,11,0)</f>
        <v>台北市私立復興實驗高級中學</v>
      </c>
      <c r="M546" s="16" t="str">
        <f>VLOOKUP(B546,總表!$1:$1048576,12,0)</f>
        <v>倪瑞鴻</v>
      </c>
      <c r="N546" s="16" t="str">
        <f>VLOOKUP(B546,總表!$1:$1048576,13,0)</f>
        <v>台北市私立復興實中</v>
      </c>
      <c r="O546" s="16" t="str">
        <f>VLOOKUP(B546,總表!$1:$1048576,14,0)</f>
        <v>宋千儀</v>
      </c>
      <c r="P546" s="16" t="str">
        <f>VLOOKUP(B546,總表!$1:$1048576,15,0)</f>
        <v>台北市私立復興實中</v>
      </c>
      <c r="Q546" s="16">
        <f>VLOOKUP(B546,總表!$1:$1048576,16,0)</f>
        <v>0</v>
      </c>
      <c r="R546" s="16">
        <f>VLOOKUP(B546,總表!$1:$1048576,17,0)</f>
        <v>0</v>
      </c>
    </row>
    <row r="547" spans="1:18" ht="17.399999999999999" hidden="1" x14ac:dyDescent="0.3">
      <c r="A547" s="30" t="s">
        <v>3494</v>
      </c>
      <c r="B547" s="13" t="s">
        <v>763</v>
      </c>
      <c r="C547" s="10" t="str">
        <f>VLOOKUP(B547,總表!$1:$1048576,2,0)</f>
        <v>智慧光感滾球訓練裝置：樂齡反應與手眼協調輔助系統</v>
      </c>
      <c r="D547" s="20" t="str">
        <f>VLOOKUP(B547,總表!$1:$1048576,4,0)</f>
        <v>社會照護</v>
      </c>
      <c r="E547" s="16" t="str">
        <f>VLOOKUP(B547,總表!$1:$1048576,5,0)</f>
        <v>國中組</v>
      </c>
      <c r="F547" s="16" t="str">
        <f>VLOOKUP(B547,總表!$1:$1048576,3,0)</f>
        <v>臺北市</v>
      </c>
      <c r="G547" s="16" t="str">
        <f>VLOOKUP(B547,總表!$1:$1048576,6,0)</f>
        <v>許竣博</v>
      </c>
      <c r="H547" s="16" t="str">
        <f>VLOOKUP(B547,總表!$1:$1048576,7,0)</f>
        <v>臺北市立士林國民中學</v>
      </c>
      <c r="I547" s="16">
        <f>VLOOKUP(B547,總表!$1:$1048576,8,0)</f>
        <v>0</v>
      </c>
      <c r="J547" s="16">
        <f>VLOOKUP(B547,總表!$1:$1048576,9,0)</f>
        <v>0</v>
      </c>
      <c r="K547" s="16">
        <f>VLOOKUP(B547,總表!$1:$1048576,10,0)</f>
        <v>0</v>
      </c>
      <c r="L547" s="16">
        <f>VLOOKUP(B547,總表!$1:$1048576,11,0)</f>
        <v>0</v>
      </c>
      <c r="M547" s="16" t="str">
        <f>VLOOKUP(B547,總表!$1:$1048576,12,0)</f>
        <v>薛雅云</v>
      </c>
      <c r="N547" s="16" t="str">
        <f>VLOOKUP(B547,總表!$1:$1048576,13,0)</f>
        <v>臺北市立士林國民中學</v>
      </c>
      <c r="O547" s="16">
        <f>VLOOKUP(B547,總表!$1:$1048576,14,0)</f>
        <v>0</v>
      </c>
      <c r="P547" s="16">
        <f>VLOOKUP(B547,總表!$1:$1048576,15,0)</f>
        <v>0</v>
      </c>
      <c r="Q547" s="16">
        <f>VLOOKUP(B547,總表!$1:$1048576,16,0)</f>
        <v>0</v>
      </c>
      <c r="R547" s="16">
        <f>VLOOKUP(B547,總表!$1:$1048576,17,0)</f>
        <v>0</v>
      </c>
    </row>
    <row r="548" spans="1:18" ht="17.399999999999999" hidden="1" x14ac:dyDescent="0.3">
      <c r="A548" s="30" t="s">
        <v>3494</v>
      </c>
      <c r="B548" s="13" t="s">
        <v>891</v>
      </c>
      <c r="C548" s="10" t="str">
        <f>VLOOKUP(B548,總表!$1:$1048576,2,0)</f>
        <v>倉鼠防震保鑣</v>
      </c>
      <c r="D548" s="16" t="str">
        <f>VLOOKUP(B548,總表!$1:$1048576,4,0)</f>
        <v>便利生活</v>
      </c>
      <c r="E548" s="16" t="str">
        <f>VLOOKUP(B548,總表!$1:$1048576,5,0)</f>
        <v>國中組</v>
      </c>
      <c r="F548" s="16" t="str">
        <f>VLOOKUP(B548,總表!$1:$1048576,3,0)</f>
        <v>臺北市</v>
      </c>
      <c r="G548" s="16" t="str">
        <f>VLOOKUP(B548,總表!$1:$1048576,6,0)</f>
        <v>董亭儀</v>
      </c>
      <c r="H548" s="16" t="str">
        <f>VLOOKUP(B548,總表!$1:$1048576,7,0)</f>
        <v>台北市立仁愛國民中學</v>
      </c>
      <c r="I548" s="16">
        <f>VLOOKUP(B548,總表!$1:$1048576,8,0)</f>
        <v>0</v>
      </c>
      <c r="J548" s="16">
        <f>VLOOKUP(B548,總表!$1:$1048576,9,0)</f>
        <v>0</v>
      </c>
      <c r="K548" s="16">
        <f>VLOOKUP(B548,總表!$1:$1048576,10,0)</f>
        <v>0</v>
      </c>
      <c r="L548" s="16">
        <f>VLOOKUP(B548,總表!$1:$1048576,11,0)</f>
        <v>0</v>
      </c>
      <c r="M548" s="16" t="str">
        <f>VLOOKUP(B548,總表!$1:$1048576,12,0)</f>
        <v>曾若蘭</v>
      </c>
      <c r="N548" s="16" t="str">
        <f>VLOOKUP(B548,總表!$1:$1048576,13,0)</f>
        <v>台北市仁愛國民中學</v>
      </c>
      <c r="O548" s="16">
        <f>VLOOKUP(B548,總表!$1:$1048576,14,0)</f>
        <v>0</v>
      </c>
      <c r="P548" s="16">
        <f>VLOOKUP(B548,總表!$1:$1048576,15,0)</f>
        <v>0</v>
      </c>
      <c r="Q548" s="16">
        <f>VLOOKUP(B548,總表!$1:$1048576,16,0)</f>
        <v>0</v>
      </c>
      <c r="R548" s="16">
        <f>VLOOKUP(B548,總表!$1:$1048576,17,0)</f>
        <v>0</v>
      </c>
    </row>
    <row r="549" spans="1:18" ht="17.399999999999999" hidden="1" x14ac:dyDescent="0.3">
      <c r="A549" s="30" t="s">
        <v>3494</v>
      </c>
      <c r="B549" s="13" t="s">
        <v>1006</v>
      </c>
      <c r="C549" s="10" t="str">
        <f>VLOOKUP(B549,總表!$1:$1048576,2,0)</f>
        <v>鮮機妙算—智慧型食品保鮮提醒機器人</v>
      </c>
      <c r="D549" s="16" t="str">
        <f>VLOOKUP(B549,總表!$1:$1048576,4,0)</f>
        <v>便利生活</v>
      </c>
      <c r="E549" s="16" t="str">
        <f>VLOOKUP(B549,總表!$1:$1048576,5,0)</f>
        <v>國中組</v>
      </c>
      <c r="F549" s="16" t="str">
        <f>VLOOKUP(B549,總表!$1:$1048576,3,0)</f>
        <v>臺北市</v>
      </c>
      <c r="G549" s="16" t="str">
        <f>VLOOKUP(B549,總表!$1:$1048576,6,0)</f>
        <v>林家禾</v>
      </c>
      <c r="H549" s="16" t="str">
        <f>VLOOKUP(B549,總表!$1:$1048576,7,0)</f>
        <v>臺北市立石牌國民中學</v>
      </c>
      <c r="I549" s="16" t="str">
        <f>VLOOKUP(B549,總表!$1:$1048576,8,0)</f>
        <v>游力愷</v>
      </c>
      <c r="J549" s="16" t="str">
        <f>VLOOKUP(B549,總表!$1:$1048576,9,0)</f>
        <v>臺北市立石牌國民中學</v>
      </c>
      <c r="K549" s="16" t="str">
        <f>VLOOKUP(B549,總表!$1:$1048576,10,0)</f>
        <v>陳禹彤</v>
      </c>
      <c r="L549" s="16" t="str">
        <f>VLOOKUP(B549,總表!$1:$1048576,11,0)</f>
        <v>臺北市立石牌國民中學</v>
      </c>
      <c r="M549" s="16" t="str">
        <f>VLOOKUP(B549,總表!$1:$1048576,12,0)</f>
        <v>陳逸澤</v>
      </c>
      <c r="N549" s="16" t="str">
        <f>VLOOKUP(B549,總表!$1:$1048576,13,0)</f>
        <v>臺北市立石牌國民中學</v>
      </c>
      <c r="O549" s="16" t="str">
        <f>VLOOKUP(B549,總表!$1:$1048576,14,0)</f>
        <v>陳妤蓁</v>
      </c>
      <c r="P549" s="16" t="str">
        <f>VLOOKUP(B549,總表!$1:$1048576,15,0)</f>
        <v>臺北市立明德國民中學</v>
      </c>
      <c r="Q549" s="16" t="str">
        <f>VLOOKUP(B549,總表!$1:$1048576,16,0)</f>
        <v>黃絜琳</v>
      </c>
      <c r="R549" s="16" t="str">
        <f>VLOOKUP(B549,總表!$1:$1048576,17,0)</f>
        <v>臺北市立石牌國民中學</v>
      </c>
    </row>
    <row r="550" spans="1:18" ht="17.399999999999999" hidden="1" x14ac:dyDescent="0.3">
      <c r="A550" s="30" t="s">
        <v>3494</v>
      </c>
      <c r="B550" s="13" t="s">
        <v>1254</v>
      </c>
      <c r="C550" s="10" t="str">
        <f>VLOOKUP(B550,總表!$1:$1048576,2,0)</f>
        <v>沙子儲能電池</v>
      </c>
      <c r="D550" s="21" t="str">
        <f>VLOOKUP(B550,總表!$1:$1048576,4,0)</f>
        <v>前瞻/工業設計技術</v>
      </c>
      <c r="E550" s="16" t="str">
        <f>VLOOKUP(B550,總表!$1:$1048576,5,0)</f>
        <v>國中組</v>
      </c>
      <c r="F550" s="16" t="str">
        <f>VLOOKUP(B550,總表!$1:$1048576,3,0)</f>
        <v>臺北市</v>
      </c>
      <c r="G550" s="16" t="str">
        <f>VLOOKUP(B550,總表!$1:$1048576,6,0)</f>
        <v>陳裔喬</v>
      </c>
      <c r="H550" s="16" t="str">
        <f>VLOOKUP(B550,總表!$1:$1048576,7,0)</f>
        <v>台北市立龍山國中</v>
      </c>
      <c r="I550" s="16" t="str">
        <f>VLOOKUP(B550,總表!$1:$1048576,8,0)</f>
        <v>劉牧義</v>
      </c>
      <c r="J550" s="16" t="str">
        <f>VLOOKUP(B550,總表!$1:$1048576,9,0)</f>
        <v>台北市立龍山國中</v>
      </c>
      <c r="K550" s="16" t="str">
        <f>VLOOKUP(B550,總表!$1:$1048576,10,0)</f>
        <v>張清淳</v>
      </c>
      <c r="L550" s="16" t="str">
        <f>VLOOKUP(B550,總表!$1:$1048576,11,0)</f>
        <v>台北市立龍山國中</v>
      </c>
      <c r="M550" s="16" t="str">
        <f>VLOOKUP(B550,總表!$1:$1048576,12,0)</f>
        <v>林進雄</v>
      </c>
      <c r="N550" s="16" t="str">
        <f>VLOOKUP(B550,總表!$1:$1048576,13,0)</f>
        <v>台北市立龍山國中</v>
      </c>
      <c r="O550" s="16">
        <f>VLOOKUP(B550,總表!$1:$1048576,14,0)</f>
        <v>0</v>
      </c>
      <c r="P550" s="16">
        <f>VLOOKUP(B550,總表!$1:$1048576,15,0)</f>
        <v>0</v>
      </c>
      <c r="Q550" s="16">
        <f>VLOOKUP(B550,總表!$1:$1048576,16,0)</f>
        <v>0</v>
      </c>
      <c r="R550" s="16">
        <f>VLOOKUP(B550,總表!$1:$1048576,17,0)</f>
        <v>0</v>
      </c>
    </row>
    <row r="551" spans="1:18" ht="17.399999999999999" hidden="1" x14ac:dyDescent="0.3">
      <c r="A551" s="31" t="s">
        <v>3494</v>
      </c>
      <c r="B551" s="16" t="s">
        <v>2064</v>
      </c>
      <c r="C551" s="10" t="str">
        <f>VLOOKUP(B551,總表!$1:$1048576,2,0)</f>
        <v>銀髮族下車省力充氣靠墊</v>
      </c>
      <c r="D551" s="20" t="str">
        <f>VLOOKUP(B551,總表!$1:$1048576,4,0)</f>
        <v>社會照護</v>
      </c>
      <c r="E551" s="16" t="str">
        <f>VLOOKUP(B551,總表!$1:$1048576,5,0)</f>
        <v>國小組</v>
      </c>
      <c r="F551" s="16" t="str">
        <f>VLOOKUP(B551,總表!$1:$1048576,3,0)</f>
        <v>臺東縣</v>
      </c>
      <c r="G551" s="16" t="str">
        <f>VLOOKUP(B551,總表!$1:$1048576,6,0)</f>
        <v>林慕帆</v>
      </c>
      <c r="H551" s="16" t="str">
        <f>VLOOKUP(B551,總表!$1:$1048576,7,0)</f>
        <v>臺東縣東海國民小學</v>
      </c>
      <c r="I551" s="16">
        <f>VLOOKUP(B551,總表!$1:$1048576,8,0)</f>
        <v>0</v>
      </c>
      <c r="J551" s="16">
        <f>VLOOKUP(B551,總表!$1:$1048576,9,0)</f>
        <v>0</v>
      </c>
      <c r="K551" s="16">
        <f>VLOOKUP(B551,總表!$1:$1048576,10,0)</f>
        <v>0</v>
      </c>
      <c r="L551" s="16">
        <f>VLOOKUP(B551,總表!$1:$1048576,11,0)</f>
        <v>0</v>
      </c>
      <c r="M551" s="16" t="str">
        <f>VLOOKUP(B551,總表!$1:$1048576,12,0)</f>
        <v>鄧佩宜</v>
      </c>
      <c r="N551" s="16" t="str">
        <f>VLOOKUP(B551,總表!$1:$1048576,13,0)</f>
        <v>臺東縣東海國民小學</v>
      </c>
      <c r="O551" s="16" t="str">
        <f>VLOOKUP(B551,總表!$1:$1048576,14,0)</f>
        <v>高偉堯</v>
      </c>
      <c r="P551" s="16" t="str">
        <f>VLOOKUP(B551,總表!$1:$1048576,15,0)</f>
        <v>臺東縣美和國民小學</v>
      </c>
      <c r="Q551" s="16" t="str">
        <f>VLOOKUP(B551,總表!$1:$1048576,16,0)</f>
        <v>林文偉</v>
      </c>
      <c r="R551" s="16" t="str">
        <f>VLOOKUP(B551,總表!$1:$1048576,17,0)</f>
        <v>臺東縣美和國民小學</v>
      </c>
    </row>
    <row r="552" spans="1:18" ht="17.399999999999999" hidden="1" x14ac:dyDescent="0.3">
      <c r="A552" s="22" t="s">
        <v>3495</v>
      </c>
      <c r="B552" s="16" t="s">
        <v>2621</v>
      </c>
      <c r="C552" s="10" t="str">
        <f>VLOOKUP(B552,總表!$1:$1048576,2,0)</f>
        <v>馬克杯防漏輔助器</v>
      </c>
      <c r="D552" s="16" t="str">
        <f>VLOOKUP(B552,總表!$1:$1048576,4,0)</f>
        <v>便利生活</v>
      </c>
      <c r="E552" s="16" t="str">
        <f>VLOOKUP(B552,總表!$1:$1048576,5,0)</f>
        <v>國小組</v>
      </c>
      <c r="F552" s="16" t="str">
        <f>VLOOKUP(B552,總表!$1:$1048576,3,0)</f>
        <v>臺東縣</v>
      </c>
      <c r="G552" s="16" t="str">
        <f>VLOOKUP(B552,總表!$1:$1048576,6,0)</f>
        <v>陳柔伊</v>
      </c>
      <c r="H552" s="16" t="str">
        <f>VLOOKUP(B552,總表!$1:$1048576,7,0)</f>
        <v>國立臺東大學附設實驗國民小學</v>
      </c>
      <c r="I552" s="16" t="str">
        <f>VLOOKUP(B552,總表!$1:$1048576,8,0)</f>
        <v>陳柔安</v>
      </c>
      <c r="J552" s="16" t="str">
        <f>VLOOKUP(B552,總表!$1:$1048576,9,0)</f>
        <v>國立臺東大學附設實驗國民小學</v>
      </c>
      <c r="K552" s="16">
        <f>VLOOKUP(B552,總表!$1:$1048576,10,0)</f>
        <v>0</v>
      </c>
      <c r="L552" s="16">
        <f>VLOOKUP(B552,總表!$1:$1048576,11,0)</f>
        <v>0</v>
      </c>
      <c r="M552" s="16" t="str">
        <f>VLOOKUP(B552,總表!$1:$1048576,12,0)</f>
        <v>陳俊良</v>
      </c>
      <c r="N552" s="16" t="str">
        <f>VLOOKUP(B552,總表!$1:$1048576,13,0)</f>
        <v>寶桑國小</v>
      </c>
      <c r="O552" s="16" t="str">
        <f>VLOOKUP(B552,總表!$1:$1048576,14,0)</f>
        <v>王子齊</v>
      </c>
      <c r="P552" s="16" t="str">
        <f>VLOOKUP(B552,總表!$1:$1048576,15,0)</f>
        <v>國立臺東大學附設實驗國民小學</v>
      </c>
      <c r="Q552" s="16">
        <f>VLOOKUP(B552,總表!$1:$1048576,16,0)</f>
        <v>0</v>
      </c>
      <c r="R552" s="16">
        <f>VLOOKUP(B552,總表!$1:$1048576,17,0)</f>
        <v>0</v>
      </c>
    </row>
    <row r="553" spans="1:18" ht="17.399999999999999" hidden="1" x14ac:dyDescent="0.3">
      <c r="A553" s="25" t="s">
        <v>3492</v>
      </c>
      <c r="B553" s="13" t="s">
        <v>2629</v>
      </c>
      <c r="C553" s="10" t="str">
        <f>VLOOKUP(B553,總表!$1:$1048576,2,0)</f>
        <v>智能甲蟲餵食器</v>
      </c>
      <c r="D553" s="16" t="str">
        <f>VLOOKUP(B553,總表!$1:$1048576,4,0)</f>
        <v>便利生活</v>
      </c>
      <c r="E553" s="16" t="str">
        <f>VLOOKUP(B553,總表!$1:$1048576,5,0)</f>
        <v>國小組</v>
      </c>
      <c r="F553" s="16" t="str">
        <f>VLOOKUP(B553,總表!$1:$1048576,3,0)</f>
        <v>臺東縣</v>
      </c>
      <c r="G553" s="16" t="str">
        <f>VLOOKUP(B553,總表!$1:$1048576,6,0)</f>
        <v>廖昱晃</v>
      </c>
      <c r="H553" s="16" t="str">
        <f>VLOOKUP(B553,總表!$1:$1048576,7,0)</f>
        <v>臺東縣長濱鄉樟原國民小學</v>
      </c>
      <c r="I553" s="16" t="str">
        <f>VLOOKUP(B553,總表!$1:$1048576,8,0)</f>
        <v>董韋杰</v>
      </c>
      <c r="J553" s="16" t="str">
        <f>VLOOKUP(B553,總表!$1:$1048576,9,0)</f>
        <v>臺東縣長濱鄉樟原國民小學</v>
      </c>
      <c r="K553" s="16">
        <f>VLOOKUP(B553,總表!$1:$1048576,10,0)</f>
        <v>0</v>
      </c>
      <c r="L553" s="16">
        <f>VLOOKUP(B553,總表!$1:$1048576,11,0)</f>
        <v>0</v>
      </c>
      <c r="M553" s="16" t="str">
        <f>VLOOKUP(B553,總表!$1:$1048576,12,0)</f>
        <v>高淨行</v>
      </c>
      <c r="N553" s="16" t="str">
        <f>VLOOKUP(B553,總表!$1:$1048576,13,0)</f>
        <v>臺東縣長濱鄉樟原國民小學</v>
      </c>
      <c r="O553" s="16">
        <f>VLOOKUP(B553,總表!$1:$1048576,14,0)</f>
        <v>0</v>
      </c>
      <c r="P553" s="16">
        <f>VLOOKUP(B553,總表!$1:$1048576,15,0)</f>
        <v>0</v>
      </c>
      <c r="Q553" s="16">
        <f>VLOOKUP(B553,總表!$1:$1048576,16,0)</f>
        <v>0</v>
      </c>
      <c r="R553" s="16">
        <f>VLOOKUP(B553,總表!$1:$1048576,17,0)</f>
        <v>0</v>
      </c>
    </row>
    <row r="554" spans="1:18" ht="17.399999999999999" hidden="1" x14ac:dyDescent="0.3">
      <c r="A554" s="22" t="s">
        <v>3495</v>
      </c>
      <c r="B554" s="13" t="s">
        <v>374</v>
      </c>
      <c r="C554" s="10" t="str">
        <f>VLOOKUP(B554,總表!$1:$1048576,2,0)</f>
        <v>靜心手機保管箱</v>
      </c>
      <c r="D554" s="18" t="str">
        <f>VLOOKUP(B554,總表!$1:$1048576,4,0)</f>
        <v>休閒與教育</v>
      </c>
      <c r="E554" s="16" t="str">
        <f>VLOOKUP(B554,總表!$1:$1048576,5,0)</f>
        <v>國中組</v>
      </c>
      <c r="F554" s="16" t="str">
        <f>VLOOKUP(B554,總表!$1:$1048576,3,0)</f>
        <v>臺東縣</v>
      </c>
      <c r="G554" s="16" t="str">
        <f>VLOOKUP(B554,總表!$1:$1048576,6,0)</f>
        <v>蔡張憶辰</v>
      </c>
      <c r="H554" s="16" t="str">
        <f>VLOOKUP(B554,總表!$1:$1048576,7,0)</f>
        <v>臺東縣立賓茂國民中學</v>
      </c>
      <c r="I554" s="16" t="str">
        <f>VLOOKUP(B554,總表!$1:$1048576,8,0)</f>
        <v>張品璿</v>
      </c>
      <c r="J554" s="16" t="str">
        <f>VLOOKUP(B554,總表!$1:$1048576,9,0)</f>
        <v>臺東縣立賓茂國民中學</v>
      </c>
      <c r="K554" s="16" t="str">
        <f>VLOOKUP(B554,總表!$1:$1048576,10,0)</f>
        <v>陳以諾</v>
      </c>
      <c r="L554" s="16" t="str">
        <f>VLOOKUP(B554,總表!$1:$1048576,11,0)</f>
        <v>臺東縣立賓茂國民中學</v>
      </c>
      <c r="M554" s="16" t="str">
        <f>VLOOKUP(B554,總表!$1:$1048576,12,0)</f>
        <v>郭宗政</v>
      </c>
      <c r="N554" s="16" t="str">
        <f>VLOOKUP(B554,總表!$1:$1048576,13,0)</f>
        <v>臺東縣立賓茂國民中學</v>
      </c>
      <c r="O554" s="16" t="str">
        <f>VLOOKUP(B554,總表!$1:$1048576,14,0)</f>
        <v>賴士勛</v>
      </c>
      <c r="P554" s="16" t="str">
        <f>VLOOKUP(B554,總表!$1:$1048576,15,0)</f>
        <v>臺東縣立賓茂國民中學</v>
      </c>
      <c r="Q554" s="16">
        <f>VLOOKUP(B554,總表!$1:$1048576,16,0)</f>
        <v>0</v>
      </c>
      <c r="R554" s="16">
        <f>VLOOKUP(B554,總表!$1:$1048576,17,0)</f>
        <v>0</v>
      </c>
    </row>
    <row r="555" spans="1:18" ht="17.399999999999999" hidden="1" x14ac:dyDescent="0.3">
      <c r="A555" s="22" t="s">
        <v>3495</v>
      </c>
      <c r="B555" s="13" t="s">
        <v>806</v>
      </c>
      <c r="C555" s="10" t="str">
        <f>VLOOKUP(B555,總表!$1:$1048576,2,0)</f>
        <v>復健壓電球</v>
      </c>
      <c r="D555" s="20" t="str">
        <f>VLOOKUP(B555,總表!$1:$1048576,4,0)</f>
        <v>社會照護</v>
      </c>
      <c r="E555" s="16" t="str">
        <f>VLOOKUP(B555,總表!$1:$1048576,5,0)</f>
        <v>國中組</v>
      </c>
      <c r="F555" s="16" t="str">
        <f>VLOOKUP(B555,總表!$1:$1048576,3,0)</f>
        <v>臺東縣</v>
      </c>
      <c r="G555" s="16" t="str">
        <f>VLOOKUP(B555,總表!$1:$1048576,6,0)</f>
        <v>孫晨芯</v>
      </c>
      <c r="H555" s="16" t="str">
        <f>VLOOKUP(B555,總表!$1:$1048576,7,0)</f>
        <v>臺東縣立東海國民中學</v>
      </c>
      <c r="I555" s="16" t="str">
        <f>VLOOKUP(B555,總表!$1:$1048576,8,0)</f>
        <v>蔡沛妤</v>
      </c>
      <c r="J555" s="16" t="str">
        <f>VLOOKUP(B555,總表!$1:$1048576,9,0)</f>
        <v>臺東縣立東海國民中學</v>
      </c>
      <c r="K555" s="16">
        <f>VLOOKUP(B555,總表!$1:$1048576,10,0)</f>
        <v>0</v>
      </c>
      <c r="L555" s="16">
        <f>VLOOKUP(B555,總表!$1:$1048576,11,0)</f>
        <v>0</v>
      </c>
      <c r="M555" s="16" t="str">
        <f>VLOOKUP(B555,總表!$1:$1048576,12,0)</f>
        <v>鄭聿翔</v>
      </c>
      <c r="N555" s="16" t="str">
        <f>VLOOKUP(B555,總表!$1:$1048576,13,0)</f>
        <v>臺東縣立東海國民中學</v>
      </c>
      <c r="O555" s="16" t="str">
        <f>VLOOKUP(B555,總表!$1:$1048576,14,0)</f>
        <v>吳錦毅</v>
      </c>
      <c r="P555" s="16" t="str">
        <f>VLOOKUP(B555,總表!$1:$1048576,15,0)</f>
        <v>臺東縣立東海國民中學</v>
      </c>
      <c r="Q555" s="16">
        <f>VLOOKUP(B555,總表!$1:$1048576,16,0)</f>
        <v>0</v>
      </c>
      <c r="R555" s="16">
        <f>VLOOKUP(B555,總表!$1:$1048576,17,0)</f>
        <v>0</v>
      </c>
    </row>
    <row r="556" spans="1:18" ht="17.399999999999999" hidden="1" x14ac:dyDescent="0.3">
      <c r="A556" s="25" t="s">
        <v>3492</v>
      </c>
      <c r="B556" s="13" t="s">
        <v>714</v>
      </c>
      <c r="C556" s="10" t="str">
        <f>VLOOKUP(B556,總表!$1:$1048576,2,0)</f>
        <v>老人照顧機構智慧巡房照護系統</v>
      </c>
      <c r="D556" s="20" t="str">
        <f>VLOOKUP(B556,總表!$1:$1048576,4,0)</f>
        <v>社會照護</v>
      </c>
      <c r="E556" s="16" t="str">
        <f>VLOOKUP(B556,總表!$1:$1048576,5,0)</f>
        <v>國中組</v>
      </c>
      <c r="F556" s="16" t="str">
        <f>VLOOKUP(B556,總表!$1:$1048576,3,0)</f>
        <v>臺東縣</v>
      </c>
      <c r="G556" s="16" t="str">
        <f>VLOOKUP(B556,總表!$1:$1048576,6,0)</f>
        <v>李孟恩</v>
      </c>
      <c r="H556" s="16" t="str">
        <f>VLOOKUP(B556,總表!$1:$1048576,7,0)</f>
        <v>台東長濱國中</v>
      </c>
      <c r="I556" s="16" t="str">
        <f>VLOOKUP(B556,總表!$1:$1048576,8,0)</f>
        <v>潘映璇</v>
      </c>
      <c r="J556" s="16" t="str">
        <f>VLOOKUP(B556,總表!$1:$1048576,9,0)</f>
        <v>台東長濱國中</v>
      </c>
      <c r="K556" s="16" t="str">
        <f>VLOOKUP(B556,總表!$1:$1048576,10,0)</f>
        <v>陳彥君</v>
      </c>
      <c r="L556" s="16" t="str">
        <f>VLOOKUP(B556,總表!$1:$1048576,11,0)</f>
        <v>台東長濱國中</v>
      </c>
      <c r="M556" s="16" t="str">
        <f>VLOOKUP(B556,總表!$1:$1048576,12,0)</f>
        <v>童仁輝</v>
      </c>
      <c r="N556" s="16" t="str">
        <f>VLOOKUP(B556,總表!$1:$1048576,13,0)</f>
        <v>臺東縣長濱國中</v>
      </c>
      <c r="O556" s="16" t="str">
        <f>VLOOKUP(B556,總表!$1:$1048576,14,0)</f>
        <v>黃紹娥</v>
      </c>
      <c r="P556" s="16" t="str">
        <f>VLOOKUP(B556,總表!$1:$1048576,15,0)</f>
        <v>臺東縣長濱國中</v>
      </c>
      <c r="Q556" s="16">
        <f>VLOOKUP(B556,總表!$1:$1048576,16,0)</f>
        <v>0</v>
      </c>
      <c r="R556" s="16">
        <f>VLOOKUP(B556,總表!$1:$1048576,17,0)</f>
        <v>0</v>
      </c>
    </row>
    <row r="557" spans="1:18" ht="17.399999999999999" hidden="1" x14ac:dyDescent="0.3">
      <c r="A557" s="30" t="s">
        <v>3494</v>
      </c>
      <c r="B557" s="13" t="s">
        <v>800</v>
      </c>
      <c r="C557" s="10" t="str">
        <f>VLOOKUP(B557,總表!$1:$1048576,2,0)</f>
        <v>多功能剪指甲盒</v>
      </c>
      <c r="D557" s="20" t="str">
        <f>VLOOKUP(B557,總表!$1:$1048576,4,0)</f>
        <v>社會照護</v>
      </c>
      <c r="E557" s="16" t="str">
        <f>VLOOKUP(B557,總表!$1:$1048576,5,0)</f>
        <v>國中組</v>
      </c>
      <c r="F557" s="16" t="str">
        <f>VLOOKUP(B557,總表!$1:$1048576,3,0)</f>
        <v>臺東縣</v>
      </c>
      <c r="G557" s="16" t="str">
        <f>VLOOKUP(B557,總表!$1:$1048576,6,0)</f>
        <v>李昕宸</v>
      </c>
      <c r="H557" s="16" t="str">
        <f>VLOOKUP(B557,總表!$1:$1048576,7,0)</f>
        <v>臺東縣立東海國民中學</v>
      </c>
      <c r="I557" s="16">
        <f>VLOOKUP(B557,總表!$1:$1048576,8,0)</f>
        <v>0</v>
      </c>
      <c r="J557" s="16">
        <f>VLOOKUP(B557,總表!$1:$1048576,9,0)</f>
        <v>0</v>
      </c>
      <c r="K557" s="16">
        <f>VLOOKUP(B557,總表!$1:$1048576,10,0)</f>
        <v>0</v>
      </c>
      <c r="L557" s="16">
        <f>VLOOKUP(B557,總表!$1:$1048576,11,0)</f>
        <v>0</v>
      </c>
      <c r="M557" s="16" t="str">
        <f>VLOOKUP(B557,總表!$1:$1048576,12,0)</f>
        <v>周靈秀</v>
      </c>
      <c r="N557" s="16" t="str">
        <f>VLOOKUP(B557,總表!$1:$1048576,13,0)</f>
        <v>臺東縣立東海國民中學</v>
      </c>
      <c r="O557" s="16" t="str">
        <f>VLOOKUP(B557,總表!$1:$1048576,14,0)</f>
        <v>李宗遠</v>
      </c>
      <c r="P557" s="16" t="str">
        <f>VLOOKUP(B557,總表!$1:$1048576,15,0)</f>
        <v>臺東縣立桃源國民中學</v>
      </c>
      <c r="Q557" s="16">
        <f>VLOOKUP(B557,總表!$1:$1048576,16,0)</f>
        <v>0</v>
      </c>
      <c r="R557" s="16">
        <f>VLOOKUP(B557,總表!$1:$1048576,17,0)</f>
        <v>0</v>
      </c>
    </row>
    <row r="558" spans="1:18" ht="17.399999999999999" hidden="1" x14ac:dyDescent="0.3">
      <c r="A558" s="23" t="s">
        <v>3495</v>
      </c>
      <c r="B558" s="16" t="s">
        <v>1515</v>
      </c>
      <c r="C558" s="10" t="str">
        <f>VLOOKUP(B558,總表!$1:$1048576,2,0)</f>
        <v>Solar Breath背包</v>
      </c>
      <c r="D558" s="18" t="str">
        <f>VLOOKUP(B558,總表!$1:$1048576,4,0)</f>
        <v>休閒與教育</v>
      </c>
      <c r="E558" s="16" t="str">
        <f>VLOOKUP(B558,總表!$1:$1048576,5,0)</f>
        <v>國小組</v>
      </c>
      <c r="F558" s="16" t="str">
        <f>VLOOKUP(B558,總表!$1:$1048576,3,0)</f>
        <v>臺南市</v>
      </c>
      <c r="G558" s="16" t="str">
        <f>VLOOKUP(B558,總表!$1:$1048576,6,0)</f>
        <v>楊晨諭</v>
      </c>
      <c r="H558" s="16" t="str">
        <f>VLOOKUP(B558,總表!$1:$1048576,7,0)</f>
        <v>億載國小</v>
      </c>
      <c r="I558" s="16">
        <f>VLOOKUP(B558,總表!$1:$1048576,8,0)</f>
        <v>0</v>
      </c>
      <c r="J558" s="16">
        <f>VLOOKUP(B558,總表!$1:$1048576,9,0)</f>
        <v>0</v>
      </c>
      <c r="K558" s="16">
        <f>VLOOKUP(B558,總表!$1:$1048576,10,0)</f>
        <v>0</v>
      </c>
      <c r="L558" s="16">
        <f>VLOOKUP(B558,總表!$1:$1048576,11,0)</f>
        <v>0</v>
      </c>
      <c r="M558" s="16" t="str">
        <f>VLOOKUP(B558,總表!$1:$1048576,12,0)</f>
        <v>黃凱鈺</v>
      </c>
      <c r="N558" s="16" t="str">
        <f>VLOOKUP(B558,總表!$1:$1048576,13,0)</f>
        <v>億載國小</v>
      </c>
      <c r="O558" s="16" t="str">
        <f>VLOOKUP(B558,總表!$1:$1048576,14,0)</f>
        <v>李佳憲</v>
      </c>
      <c r="P558" s="16" t="str">
        <f>VLOOKUP(B558,總表!$1:$1048576,15,0)</f>
        <v>億載國小</v>
      </c>
      <c r="Q558" s="16">
        <f>VLOOKUP(B558,總表!$1:$1048576,16,0)</f>
        <v>0</v>
      </c>
      <c r="R558" s="16">
        <f>VLOOKUP(B558,總表!$1:$1048576,17,0)</f>
        <v>0</v>
      </c>
    </row>
    <row r="559" spans="1:18" ht="17.399999999999999" hidden="1" x14ac:dyDescent="0.3">
      <c r="A559" s="23" t="s">
        <v>3495</v>
      </c>
      <c r="B559" s="16" t="s">
        <v>3505</v>
      </c>
      <c r="C559" s="10" t="str">
        <f>VLOOKUP(B559,總表!$1:$1048576,2,0)</f>
        <v>智能太空探險車</v>
      </c>
      <c r="D559" s="21" t="str">
        <f>VLOOKUP(B559,總表!$1:$1048576,4,0)</f>
        <v>前瞻/工業設計技術</v>
      </c>
      <c r="E559" s="16" t="str">
        <f>VLOOKUP(B559,總表!$1:$1048576,5,0)</f>
        <v>國小組</v>
      </c>
      <c r="F559" s="16" t="str">
        <f>VLOOKUP(B559,總表!$1:$1048576,3,0)</f>
        <v>臺南市</v>
      </c>
      <c r="G559" s="16" t="str">
        <f>VLOOKUP(B559,總表!$1:$1048576,6,0)</f>
        <v>呂晨熙</v>
      </c>
      <c r="H559" s="16" t="str">
        <f>VLOOKUP(B559,總表!$1:$1048576,7,0)</f>
        <v>台南市中西區永福國民小學</v>
      </c>
      <c r="I559" s="16" t="str">
        <f>VLOOKUP(B559,總表!$1:$1048576,8,0)</f>
        <v>邱柏 艸育(草字頭ㄩˋ)</v>
      </c>
      <c r="J559" s="16" t="str">
        <f>VLOOKUP(B559,總表!$1:$1048576,9,0)</f>
        <v>臺南市北區文元國民小學</v>
      </c>
      <c r="K559" s="16" t="str">
        <f>VLOOKUP(B559,總表!$1:$1048576,10,0)</f>
        <v>李彥頤</v>
      </c>
      <c r="L559" s="16" t="str">
        <f>VLOOKUP(B559,總表!$1:$1048576,11,0)</f>
        <v>海佃國小</v>
      </c>
      <c r="M559" s="16">
        <f>VLOOKUP(B559,總表!$1:$1048576,12,0)</f>
        <v>0</v>
      </c>
      <c r="N559" s="16">
        <f>VLOOKUP(B559,總表!$1:$1048576,13,0)</f>
        <v>0</v>
      </c>
      <c r="O559" s="16">
        <f>VLOOKUP(B559,總表!$1:$1048576,14,0)</f>
        <v>0</v>
      </c>
      <c r="P559" s="16">
        <f>VLOOKUP(B559,總表!$1:$1048576,15,0)</f>
        <v>0</v>
      </c>
      <c r="Q559" s="16">
        <f>VLOOKUP(B559,總表!$1:$1048576,16,0)</f>
        <v>0</v>
      </c>
      <c r="R559" s="16">
        <f>VLOOKUP(B559,總表!$1:$1048576,17,0)</f>
        <v>0</v>
      </c>
    </row>
    <row r="560" spans="1:18" ht="17.399999999999999" hidden="1" x14ac:dyDescent="0.3">
      <c r="A560" s="30" t="s">
        <v>3494</v>
      </c>
      <c r="B560" s="13" t="s">
        <v>236</v>
      </c>
      <c r="C560" s="10" t="str">
        <f>VLOOKUP(B560,總表!$1:$1048576,2,0)</f>
        <v>自動桌球撿球器</v>
      </c>
      <c r="D560" s="18" t="str">
        <f>VLOOKUP(B560,總表!$1:$1048576,4,0)</f>
        <v>休閒與教育</v>
      </c>
      <c r="E560" s="16" t="str">
        <f>VLOOKUP(B560,總表!$1:$1048576,5,0)</f>
        <v>國中組</v>
      </c>
      <c r="F560" s="16" t="str">
        <f>VLOOKUP(B560,總表!$1:$1048576,3,0)</f>
        <v>臺南市</v>
      </c>
      <c r="G560" s="16" t="str">
        <f>VLOOKUP(B560,總表!$1:$1048576,6,0)</f>
        <v>劉立磐</v>
      </c>
      <c r="H560" s="16" t="str">
        <f>VLOOKUP(B560,總表!$1:$1048576,7,0)</f>
        <v>長榮中學</v>
      </c>
      <c r="I560" s="16" t="str">
        <f>VLOOKUP(B560,總表!$1:$1048576,8,0)</f>
        <v>李貫綸</v>
      </c>
      <c r="J560" s="16" t="str">
        <f>VLOOKUP(B560,總表!$1:$1048576,9,0)</f>
        <v>長榮中學</v>
      </c>
      <c r="K560" s="16" t="str">
        <f>VLOOKUP(B560,總表!$1:$1048576,10,0)</f>
        <v>蔣奇恩</v>
      </c>
      <c r="L560" s="16" t="str">
        <f>VLOOKUP(B560,總表!$1:$1048576,11,0)</f>
        <v>長榮中學</v>
      </c>
      <c r="M560" s="16" t="str">
        <f>VLOOKUP(B560,總表!$1:$1048576,12,0)</f>
        <v>郭鎮寧</v>
      </c>
      <c r="N560" s="16" t="str">
        <f>VLOOKUP(B560,總表!$1:$1048576,13,0)</f>
        <v>長榮中學國中部</v>
      </c>
      <c r="O560" s="16">
        <f>VLOOKUP(B560,總表!$1:$1048576,14,0)</f>
        <v>0</v>
      </c>
      <c r="P560" s="16">
        <f>VLOOKUP(B560,總表!$1:$1048576,15,0)</f>
        <v>0</v>
      </c>
      <c r="Q560" s="16">
        <f>VLOOKUP(B560,總表!$1:$1048576,16,0)</f>
        <v>0</v>
      </c>
      <c r="R560" s="16">
        <f>VLOOKUP(B560,總表!$1:$1048576,17,0)</f>
        <v>0</v>
      </c>
    </row>
    <row r="561" spans="1:18" ht="17.399999999999999" hidden="1" x14ac:dyDescent="0.3">
      <c r="A561" s="30" t="s">
        <v>3494</v>
      </c>
      <c r="B561" s="13" t="s">
        <v>742</v>
      </c>
      <c r="C561" s="10" t="str">
        <f>VLOOKUP(B561,總表!$1:$1048576,2,0)</f>
        <v>自動翻身器</v>
      </c>
      <c r="D561" s="20" t="str">
        <f>VLOOKUP(B561,總表!$1:$1048576,4,0)</f>
        <v>社會照護</v>
      </c>
      <c r="E561" s="16" t="str">
        <f>VLOOKUP(B561,總表!$1:$1048576,5,0)</f>
        <v>國中組</v>
      </c>
      <c r="F561" s="16" t="str">
        <f>VLOOKUP(B561,總表!$1:$1048576,3,0)</f>
        <v>臺南市</v>
      </c>
      <c r="G561" s="16" t="str">
        <f>VLOOKUP(B561,總表!$1:$1048576,6,0)</f>
        <v>陳家煦</v>
      </c>
      <c r="H561" s="16" t="str">
        <f>VLOOKUP(B561,總表!$1:$1048576,7,0)</f>
        <v>台南市私立長榮高級中學國中部</v>
      </c>
      <c r="I561" s="16" t="str">
        <f>VLOOKUP(B561,總表!$1:$1048576,8,0)</f>
        <v>林洋右</v>
      </c>
      <c r="J561" s="16" t="str">
        <f>VLOOKUP(B561,總表!$1:$1048576,9,0)</f>
        <v>台南市私立長榮高級中學國中部</v>
      </c>
      <c r="K561" s="16">
        <f>VLOOKUP(B561,總表!$1:$1048576,10,0)</f>
        <v>0</v>
      </c>
      <c r="L561" s="16">
        <f>VLOOKUP(B561,總表!$1:$1048576,11,0)</f>
        <v>0</v>
      </c>
      <c r="M561" s="16" t="str">
        <f>VLOOKUP(B561,總表!$1:$1048576,12,0)</f>
        <v>郭鎮寧</v>
      </c>
      <c r="N561" s="16" t="str">
        <f>VLOOKUP(B561,總表!$1:$1048576,13,0)</f>
        <v>台南市私立長榮中學</v>
      </c>
      <c r="O561" s="16">
        <f>VLOOKUP(B561,總表!$1:$1048576,14,0)</f>
        <v>0</v>
      </c>
      <c r="P561" s="16">
        <f>VLOOKUP(B561,總表!$1:$1048576,15,0)</f>
        <v>0</v>
      </c>
      <c r="Q561" s="16">
        <f>VLOOKUP(B561,總表!$1:$1048576,16,0)</f>
        <v>0</v>
      </c>
      <c r="R561" s="16">
        <f>VLOOKUP(B561,總表!$1:$1048576,17,0)</f>
        <v>0</v>
      </c>
    </row>
  </sheetData>
  <autoFilter ref="A1:AB561" xr:uid="{F9CBD4A6-B063-4088-BA02-8DB587D3EC06}">
    <filterColumn colId="5">
      <filters>
        <filter val="高雄市"/>
      </filters>
    </filterColumn>
    <sortState ref="A2:AB561">
      <sortCondition ref="F1"/>
    </sortState>
  </autoFilter>
  <phoneticPr fontId="2" type="noConversion"/>
  <conditionalFormatting sqref="B2">
    <cfRule type="duplicateValues" dxfId="8" priority="1"/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573B3F-7520-42F4-9971-245730516C57}">
  <sheetPr filterMode="1"/>
  <dimension ref="A1:AB561"/>
  <sheetViews>
    <sheetView workbookViewId="0">
      <selection activeCell="D132" sqref="D132"/>
    </sheetView>
  </sheetViews>
  <sheetFormatPr defaultColWidth="8.88671875" defaultRowHeight="16.2" x14ac:dyDescent="0.3"/>
  <cols>
    <col min="1" max="1" width="8.88671875" style="11"/>
    <col min="2" max="2" width="16.88671875" style="11" customWidth="1"/>
    <col min="3" max="3" width="25" style="11" bestFit="1" customWidth="1"/>
    <col min="4" max="4" width="18.33203125" style="11" bestFit="1" customWidth="1"/>
    <col min="5" max="6" width="7.44140625" style="11" bestFit="1" customWidth="1"/>
    <col min="7" max="7" width="8.109375" style="11" bestFit="1" customWidth="1"/>
    <col min="8" max="8" width="22.77734375" style="11" bestFit="1" customWidth="1"/>
    <col min="9" max="12" width="8.88671875" style="11"/>
    <col min="13" max="13" width="8.109375" style="11" bestFit="1" customWidth="1"/>
    <col min="14" max="14" width="22.77734375" style="11" bestFit="1" customWidth="1"/>
    <col min="15" max="15" width="8.109375" style="11" bestFit="1" customWidth="1"/>
    <col min="16" max="16" width="25" style="11" bestFit="1" customWidth="1"/>
    <col min="17" max="16384" width="8.88671875" style="11"/>
  </cols>
  <sheetData>
    <row r="1" spans="1:28" ht="13.5" customHeight="1" x14ac:dyDescent="0.3">
      <c r="A1" s="14" t="s">
        <v>0</v>
      </c>
      <c r="B1" s="15" t="s">
        <v>1</v>
      </c>
      <c r="C1" s="15" t="s">
        <v>2</v>
      </c>
      <c r="D1" s="14" t="s">
        <v>3</v>
      </c>
      <c r="E1" s="14" t="s">
        <v>4</v>
      </c>
      <c r="F1" s="14" t="s">
        <v>17</v>
      </c>
      <c r="G1" s="14" t="s">
        <v>5</v>
      </c>
      <c r="H1" s="14" t="s">
        <v>6</v>
      </c>
      <c r="I1" s="14" t="s">
        <v>7</v>
      </c>
      <c r="J1" s="14" t="s">
        <v>8</v>
      </c>
      <c r="K1" s="14" t="s">
        <v>9</v>
      </c>
      <c r="L1" s="14" t="s">
        <v>10</v>
      </c>
      <c r="M1" s="14" t="s">
        <v>11</v>
      </c>
      <c r="N1" s="14" t="s">
        <v>12</v>
      </c>
      <c r="O1" s="14" t="s">
        <v>13</v>
      </c>
      <c r="P1" s="14" t="s">
        <v>14</v>
      </c>
      <c r="Q1" s="14" t="s">
        <v>15</v>
      </c>
      <c r="R1" s="14" t="s">
        <v>16</v>
      </c>
      <c r="T1" s="12"/>
      <c r="U1" s="12"/>
      <c r="V1" s="12"/>
      <c r="W1" s="12"/>
      <c r="X1" s="12"/>
      <c r="Y1" s="12"/>
      <c r="Z1" s="12"/>
      <c r="AA1" s="12"/>
      <c r="AB1" s="12"/>
    </row>
    <row r="2" spans="1:28" ht="17.399999999999999" hidden="1" x14ac:dyDescent="0.3">
      <c r="A2" s="22" t="s">
        <v>3495</v>
      </c>
      <c r="B2" s="13" t="s">
        <v>2783</v>
      </c>
      <c r="C2" s="10" t="str">
        <f>VLOOKUP(B2,總表!$1:$1048576,2,0)</f>
        <v>海洋能不能</v>
      </c>
      <c r="D2" s="17" t="str">
        <f>VLOOKUP(B2,總表!$1:$1048576,4,0)</f>
        <v>永續發展農糧技術</v>
      </c>
      <c r="E2" s="16" t="str">
        <f>VLOOKUP(B2,總表!$1:$1048576,5,0)</f>
        <v>高中職組</v>
      </c>
      <c r="F2" s="16" t="str">
        <f>VLOOKUP(B2,總表!$1:$1048576,3,0)</f>
        <v>宜蘭縣</v>
      </c>
      <c r="G2" s="16" t="str">
        <f>VLOOKUP(B2,總表!$1:$1048576,6,0)</f>
        <v>吳昀柔</v>
      </c>
      <c r="H2" s="16" t="str">
        <f>VLOOKUP(B2,總表!$1:$1048576,7,0)</f>
        <v>蘭陽女子高級中學</v>
      </c>
      <c r="I2" s="16">
        <f>VLOOKUP(B2,總表!$1:$1048576,8,0)</f>
        <v>0</v>
      </c>
      <c r="J2" s="16">
        <f>VLOOKUP(B2,總表!$1:$1048576,9,0)</f>
        <v>0</v>
      </c>
      <c r="K2" s="16">
        <f>VLOOKUP(B2,總表!$1:$1048576,10,0)</f>
        <v>0</v>
      </c>
      <c r="L2" s="16">
        <f>VLOOKUP(B2,總表!$1:$1048576,11,0)</f>
        <v>0</v>
      </c>
      <c r="M2" s="16" t="str">
        <f>VLOOKUP(B2,總表!$1:$1048576,12,0)</f>
        <v>吳宏達</v>
      </c>
      <c r="N2" s="16" t="str">
        <f>VLOOKUP(B2,總表!$1:$1048576,13,0)</f>
        <v>宜蘭縣縣立內城國中小</v>
      </c>
      <c r="O2" s="16" t="str">
        <f>VLOOKUP(B2,總表!$1:$1048576,14,0)</f>
        <v>陳淑華</v>
      </c>
      <c r="P2" s="16" t="str">
        <f>VLOOKUP(B2,總表!$1:$1048576,15,0)</f>
        <v>宜蘭縣縣立員山國民中學</v>
      </c>
      <c r="Q2" s="16">
        <f>VLOOKUP(B2,總表!$1:$1048576,16,0)</f>
        <v>0</v>
      </c>
      <c r="R2" s="16">
        <f>VLOOKUP(B2,總表!$1:$1048576,17,0)</f>
        <v>0</v>
      </c>
    </row>
    <row r="3" spans="1:28" ht="17.399999999999999" hidden="1" x14ac:dyDescent="0.3">
      <c r="A3" s="22" t="s">
        <v>3495</v>
      </c>
      <c r="B3" s="13" t="s">
        <v>2813</v>
      </c>
      <c r="C3" s="10" t="str">
        <f>VLOOKUP(B3,總表!$1:$1048576,2,0)</f>
        <v>潮汐發電海灘自動垃圾集中裝置</v>
      </c>
      <c r="D3" s="17" t="str">
        <f>VLOOKUP(B3,總表!$1:$1048576,4,0)</f>
        <v>永續發展農糧技術</v>
      </c>
      <c r="E3" s="16" t="str">
        <f>VLOOKUP(B3,總表!$1:$1048576,5,0)</f>
        <v>高中職組</v>
      </c>
      <c r="F3" s="16" t="str">
        <f>VLOOKUP(B3,總表!$1:$1048576,3,0)</f>
        <v>宜蘭縣</v>
      </c>
      <c r="G3" s="16" t="str">
        <f>VLOOKUP(B3,總表!$1:$1048576,6,0)</f>
        <v>蔡一綾</v>
      </c>
      <c r="H3" s="16" t="str">
        <f>VLOOKUP(B3,總表!$1:$1048576,7,0)</f>
        <v>羅東高工　機械科</v>
      </c>
      <c r="I3" s="16" t="str">
        <f>VLOOKUP(B3,總表!$1:$1048576,8,0)</f>
        <v>盧承佑</v>
      </c>
      <c r="J3" s="16" t="str">
        <f>VLOOKUP(B3,總表!$1:$1048576,9,0)</f>
        <v>羅東高工　機械科</v>
      </c>
      <c r="K3" s="16" t="str">
        <f>VLOOKUP(B3,總表!$1:$1048576,10,0)</f>
        <v>李家榮</v>
      </c>
      <c r="L3" s="16" t="str">
        <f>VLOOKUP(B3,總表!$1:$1048576,11,0)</f>
        <v>羅東高工　機械科</v>
      </c>
      <c r="M3" s="16" t="str">
        <f>VLOOKUP(B3,總表!$1:$1048576,12,0)</f>
        <v>彭俊錡</v>
      </c>
      <c r="N3" s="16" t="str">
        <f>VLOOKUP(B3,總表!$1:$1048576,13,0)</f>
        <v>羅東高工 機械科</v>
      </c>
      <c r="O3" s="16" t="str">
        <f>VLOOKUP(B3,總表!$1:$1048576,14,0)</f>
        <v>黃宜倫</v>
      </c>
      <c r="P3" s="16" t="str">
        <f>VLOOKUP(B3,總表!$1:$1048576,15,0)</f>
        <v>羅東高工 機械科</v>
      </c>
      <c r="Q3" s="16">
        <f>VLOOKUP(B3,總表!$1:$1048576,16,0)</f>
        <v>0</v>
      </c>
      <c r="R3" s="16">
        <f>VLOOKUP(B3,總表!$1:$1048576,17,0)</f>
        <v>0</v>
      </c>
    </row>
    <row r="4" spans="1:28" ht="17.399999999999999" hidden="1" x14ac:dyDescent="0.3">
      <c r="A4" s="22" t="s">
        <v>3495</v>
      </c>
      <c r="B4" s="13" t="s">
        <v>2788</v>
      </c>
      <c r="C4" s="10" t="str">
        <f>VLOOKUP(B4,總表!$1:$1048576,2,0)</f>
        <v>牲畜檢測裝置</v>
      </c>
      <c r="D4" s="17" t="str">
        <f>VLOOKUP(B4,總表!$1:$1048576,4,0)</f>
        <v>永續發展農糧技術</v>
      </c>
      <c r="E4" s="16" t="str">
        <f>VLOOKUP(B4,總表!$1:$1048576,5,0)</f>
        <v>高中職組</v>
      </c>
      <c r="F4" s="16" t="str">
        <f>VLOOKUP(B4,總表!$1:$1048576,3,0)</f>
        <v>宜蘭縣</v>
      </c>
      <c r="G4" s="16" t="str">
        <f>VLOOKUP(B4,總表!$1:$1048576,6,0)</f>
        <v>江柏辰</v>
      </c>
      <c r="H4" s="16" t="str">
        <f>VLOOKUP(B4,總表!$1:$1048576,7,0)</f>
        <v>國立宜蘭高級商業學校</v>
      </c>
      <c r="I4" s="16" t="str">
        <f>VLOOKUP(B4,總表!$1:$1048576,8,0)</f>
        <v>吳伃珊</v>
      </c>
      <c r="J4" s="16" t="str">
        <f>VLOOKUP(B4,總表!$1:$1048576,9,0)</f>
        <v>國立蘭陽女子高級中學</v>
      </c>
      <c r="K4" s="16" t="str">
        <f>VLOOKUP(B4,總表!$1:$1048576,10,0)</f>
        <v>林于玄</v>
      </c>
      <c r="L4" s="16" t="str">
        <f>VLOOKUP(B4,總表!$1:$1048576,11,0)</f>
        <v>國立蘭陽女子高級中學</v>
      </c>
      <c r="M4" s="16" t="str">
        <f>VLOOKUP(B4,總表!$1:$1048576,12,0)</f>
        <v>吳宏達</v>
      </c>
      <c r="N4" s="16" t="str">
        <f>VLOOKUP(B4,總表!$1:$1048576,13,0)</f>
        <v>宜蘭縣縣立內城國中小</v>
      </c>
      <c r="O4" s="16" t="str">
        <f>VLOOKUP(B4,總表!$1:$1048576,14,0)</f>
        <v>陳淑華</v>
      </c>
      <c r="P4" s="16" t="str">
        <f>VLOOKUP(B4,總表!$1:$1048576,15,0)</f>
        <v>宜蘭縣縣立員山國民中學</v>
      </c>
      <c r="Q4" s="16">
        <f>VLOOKUP(B4,總表!$1:$1048576,16,0)</f>
        <v>0</v>
      </c>
      <c r="R4" s="16">
        <f>VLOOKUP(B4,總表!$1:$1048576,17,0)</f>
        <v>0</v>
      </c>
    </row>
    <row r="5" spans="1:28" ht="17.399999999999999" hidden="1" x14ac:dyDescent="0.3">
      <c r="A5" s="22" t="s">
        <v>3495</v>
      </c>
      <c r="B5" s="13" t="s">
        <v>2803</v>
      </c>
      <c r="C5" s="10" t="str">
        <f>VLOOKUP(B5,總表!$1:$1048576,2,0)</f>
        <v>微藻固碳裝置</v>
      </c>
      <c r="D5" s="17" t="str">
        <f>VLOOKUP(B5,總表!$1:$1048576,4,0)</f>
        <v>永續發展農糧技術</v>
      </c>
      <c r="E5" s="16" t="str">
        <f>VLOOKUP(B5,總表!$1:$1048576,5,0)</f>
        <v>高中職組</v>
      </c>
      <c r="F5" s="16" t="str">
        <f>VLOOKUP(B5,總表!$1:$1048576,3,0)</f>
        <v>宜蘭縣</v>
      </c>
      <c r="G5" s="16" t="str">
        <f>VLOOKUP(B5,總表!$1:$1048576,6,0)</f>
        <v>李忠軒</v>
      </c>
      <c r="H5" s="16" t="str">
        <f>VLOOKUP(B5,總表!$1:$1048576,7,0)</f>
        <v>羅東高工資訊科</v>
      </c>
      <c r="I5" s="16" t="str">
        <f>VLOOKUP(B5,總表!$1:$1048576,8,0)</f>
        <v>何詩謙</v>
      </c>
      <c r="J5" s="16" t="str">
        <f>VLOOKUP(B5,總表!$1:$1048576,9,0)</f>
        <v>羅東高工資訊科</v>
      </c>
      <c r="K5" s="16" t="str">
        <f>VLOOKUP(B5,總表!$1:$1048576,10,0)</f>
        <v>盧胤丞</v>
      </c>
      <c r="L5" s="16" t="str">
        <f>VLOOKUP(B5,總表!$1:$1048576,11,0)</f>
        <v>羅東高工資訊科</v>
      </c>
      <c r="M5" s="16" t="str">
        <f>VLOOKUP(B5,總表!$1:$1048576,12,0)</f>
        <v>許昭東</v>
      </c>
      <c r="N5" s="16" t="str">
        <f>VLOOKUP(B5,總表!$1:$1048576,13,0)</f>
        <v>羅東高工科主任</v>
      </c>
      <c r="O5" s="16" t="str">
        <f>VLOOKUP(B5,總表!$1:$1048576,14,0)</f>
        <v>陳建尹</v>
      </c>
      <c r="P5" s="16" t="str">
        <f>VLOOKUP(B5,總表!$1:$1048576,15,0)</f>
        <v>羅東高工主任</v>
      </c>
      <c r="Q5" s="16">
        <f>VLOOKUP(B5,總表!$1:$1048576,16,0)</f>
        <v>0</v>
      </c>
      <c r="R5" s="16">
        <f>VLOOKUP(B5,總表!$1:$1048576,17,0)</f>
        <v>0</v>
      </c>
    </row>
    <row r="6" spans="1:28" ht="17.399999999999999" hidden="1" x14ac:dyDescent="0.3">
      <c r="A6" s="28" t="s">
        <v>3493</v>
      </c>
      <c r="B6" s="13" t="s">
        <v>2795</v>
      </c>
      <c r="C6" s="10" t="str">
        <f>VLOOKUP(B6,總表!$1:$1048576,2,0)</f>
        <v>固碳環保可分解覆地膜</v>
      </c>
      <c r="D6" s="17" t="str">
        <f>VLOOKUP(B6,總表!$1:$1048576,4,0)</f>
        <v>永續發展農糧技術</v>
      </c>
      <c r="E6" s="16" t="str">
        <f>VLOOKUP(B6,總表!$1:$1048576,5,0)</f>
        <v>高中職組</v>
      </c>
      <c r="F6" s="16" t="str">
        <f>VLOOKUP(B6,總表!$1:$1048576,3,0)</f>
        <v>宜蘭縣</v>
      </c>
      <c r="G6" s="16" t="str">
        <f>VLOOKUP(B6,總表!$1:$1048576,6,0)</f>
        <v>何心渶</v>
      </c>
      <c r="H6" s="16" t="str">
        <f>VLOOKUP(B6,總表!$1:$1048576,7,0)</f>
        <v>國立羅東高級商業職業學校</v>
      </c>
      <c r="I6" s="16" t="str">
        <f>VLOOKUP(B6,總表!$1:$1048576,8,0)</f>
        <v>賴冠華</v>
      </c>
      <c r="J6" s="16" t="str">
        <f>VLOOKUP(B6,總表!$1:$1048576,9,0)</f>
        <v>國立羅東高級商業職業學校</v>
      </c>
      <c r="K6" s="16" t="str">
        <f>VLOOKUP(B6,總表!$1:$1048576,10,0)</f>
        <v>簡可烜</v>
      </c>
      <c r="L6" s="16" t="str">
        <f>VLOOKUP(B6,總表!$1:$1048576,11,0)</f>
        <v>國立羅東高級商業職業學校</v>
      </c>
      <c r="M6" s="16" t="str">
        <f>VLOOKUP(B6,總表!$1:$1048576,12,0)</f>
        <v>郭萌渝</v>
      </c>
      <c r="N6" s="16" t="str">
        <f>VLOOKUP(B6,總表!$1:$1048576,13,0)</f>
        <v>國立羅東高級商業職業學校</v>
      </c>
      <c r="O6" s="16" t="str">
        <f>VLOOKUP(B6,總表!$1:$1048576,14,0)</f>
        <v>蔡淑珍</v>
      </c>
      <c r="P6" s="16" t="str">
        <f>VLOOKUP(B6,總表!$1:$1048576,15,0)</f>
        <v>國立羅東高級商業職業學校</v>
      </c>
      <c r="Q6" s="16">
        <f>VLOOKUP(B6,總表!$1:$1048576,16,0)</f>
        <v>0</v>
      </c>
      <c r="R6" s="16">
        <f>VLOOKUP(B6,總表!$1:$1048576,17,0)</f>
        <v>0</v>
      </c>
    </row>
    <row r="7" spans="1:28" ht="17.399999999999999" hidden="1" x14ac:dyDescent="0.3">
      <c r="A7" s="30" t="s">
        <v>3494</v>
      </c>
      <c r="B7" s="13" t="s">
        <v>2915</v>
      </c>
      <c r="C7" s="10" t="str">
        <f>VLOOKUP(B7,總表!$1:$1048576,2,0)</f>
        <v>舊城尋蹟</v>
      </c>
      <c r="D7" s="18" t="str">
        <f>VLOOKUP(B7,總表!$1:$1048576,4,0)</f>
        <v>休閒與教育</v>
      </c>
      <c r="E7" s="16" t="str">
        <f>VLOOKUP(B7,總表!$1:$1048576,5,0)</f>
        <v>高中職組</v>
      </c>
      <c r="F7" s="16" t="str">
        <f>VLOOKUP(B7,總表!$1:$1048576,3,0)</f>
        <v>宜蘭縣</v>
      </c>
      <c r="G7" s="16" t="str">
        <f>VLOOKUP(B7,總表!$1:$1048576,6,0)</f>
        <v>張霱心</v>
      </c>
      <c r="H7" s="16" t="str">
        <f>VLOOKUP(B7,總表!$1:$1048576,7,0)</f>
        <v>國立羅東高級商業職業學校</v>
      </c>
      <c r="I7" s="16" t="str">
        <f>VLOOKUP(B7,總表!$1:$1048576,8,0)</f>
        <v>鄭宜珊</v>
      </c>
      <c r="J7" s="16" t="str">
        <f>VLOOKUP(B7,總表!$1:$1048576,9,0)</f>
        <v>國立羅東高級商業職業學校</v>
      </c>
      <c r="K7" s="16" t="str">
        <f>VLOOKUP(B7,總表!$1:$1048576,10,0)</f>
        <v>朱育萱</v>
      </c>
      <c r="L7" s="16" t="str">
        <f>VLOOKUP(B7,總表!$1:$1048576,11,0)</f>
        <v>國立羅東高級商業職業學校</v>
      </c>
      <c r="M7" s="16" t="str">
        <f>VLOOKUP(B7,總表!$1:$1048576,12,0)</f>
        <v>郭萌渝</v>
      </c>
      <c r="N7" s="16" t="str">
        <f>VLOOKUP(B7,總表!$1:$1048576,13,0)</f>
        <v>國立羅東高級商業職業學校</v>
      </c>
      <c r="O7" s="16" t="str">
        <f>VLOOKUP(B7,總表!$1:$1048576,14,0)</f>
        <v>蔡淑珍</v>
      </c>
      <c r="P7" s="16" t="str">
        <f>VLOOKUP(B7,總表!$1:$1048576,15,0)</f>
        <v>國立羅東高級商業職業學校</v>
      </c>
      <c r="Q7" s="16">
        <f>VLOOKUP(B7,總表!$1:$1048576,16,0)</f>
        <v>0</v>
      </c>
      <c r="R7" s="16">
        <f>VLOOKUP(B7,總表!$1:$1048576,17,0)</f>
        <v>0</v>
      </c>
    </row>
    <row r="8" spans="1:28" ht="17.399999999999999" hidden="1" x14ac:dyDescent="0.3">
      <c r="A8" s="22" t="s">
        <v>3495</v>
      </c>
      <c r="B8" s="13" t="s">
        <v>3002</v>
      </c>
      <c r="C8" s="10" t="str">
        <f>VLOOKUP(B8,總表!$1:$1048576,2,0)</f>
        <v>野外求生濾水保溫裝置</v>
      </c>
      <c r="D8" s="19" t="str">
        <f>VLOOKUP(B8,總表!$1:$1048576,4,0)</f>
        <v>災害管理與安全</v>
      </c>
      <c r="E8" s="16" t="str">
        <f>VLOOKUP(B8,總表!$1:$1048576,5,0)</f>
        <v>高中職組</v>
      </c>
      <c r="F8" s="16" t="str">
        <f>VLOOKUP(B8,總表!$1:$1048576,3,0)</f>
        <v>宜蘭縣</v>
      </c>
      <c r="G8" s="16" t="str">
        <f>VLOOKUP(B8,總表!$1:$1048576,6,0)</f>
        <v>李哲炘</v>
      </c>
      <c r="H8" s="16" t="str">
        <f>VLOOKUP(B8,總表!$1:$1048576,7,0)</f>
        <v>羅東高工</v>
      </c>
      <c r="I8" s="16" t="str">
        <f>VLOOKUP(B8,總表!$1:$1048576,8,0)</f>
        <v>邱鈞揚</v>
      </c>
      <c r="J8" s="16" t="str">
        <f>VLOOKUP(B8,總表!$1:$1048576,9,0)</f>
        <v>羅東高工</v>
      </c>
      <c r="K8" s="16" t="str">
        <f>VLOOKUP(B8,總表!$1:$1048576,10,0)</f>
        <v>張泰瑞</v>
      </c>
      <c r="L8" s="16" t="str">
        <f>VLOOKUP(B8,總表!$1:$1048576,11,0)</f>
        <v>羅東高工</v>
      </c>
      <c r="M8" s="16" t="str">
        <f>VLOOKUP(B8,總表!$1:$1048576,12,0)</f>
        <v>彭俊錡</v>
      </c>
      <c r="N8" s="16" t="str">
        <f>VLOOKUP(B8,總表!$1:$1048576,13,0)</f>
        <v>羅東高工</v>
      </c>
      <c r="O8" s="16" t="str">
        <f>VLOOKUP(B8,總表!$1:$1048576,14,0)</f>
        <v>黃宜倫</v>
      </c>
      <c r="P8" s="16" t="str">
        <f>VLOOKUP(B8,總表!$1:$1048576,15,0)</f>
        <v>羅東高工</v>
      </c>
      <c r="Q8" s="16">
        <f>VLOOKUP(B8,總表!$1:$1048576,16,0)</f>
        <v>0</v>
      </c>
      <c r="R8" s="16">
        <f>VLOOKUP(B8,總表!$1:$1048576,17,0)</f>
        <v>0</v>
      </c>
    </row>
    <row r="9" spans="1:28" ht="17.399999999999999" hidden="1" x14ac:dyDescent="0.3">
      <c r="A9" s="22" t="s">
        <v>3495</v>
      </c>
      <c r="B9" s="13" t="s">
        <v>3120</v>
      </c>
      <c r="C9" s="10" t="str">
        <f>VLOOKUP(B9,總表!$1:$1048576,2,0)</f>
        <v>飲品保鑣</v>
      </c>
      <c r="D9" s="20" t="str">
        <f>VLOOKUP(B9,總表!$1:$1048576,4,0)</f>
        <v>社會照護</v>
      </c>
      <c r="E9" s="16" t="str">
        <f>VLOOKUP(B9,總表!$1:$1048576,5,0)</f>
        <v>高中職組</v>
      </c>
      <c r="F9" s="16" t="str">
        <f>VLOOKUP(B9,總表!$1:$1048576,3,0)</f>
        <v>宜蘭縣</v>
      </c>
      <c r="G9" s="16" t="str">
        <f>VLOOKUP(B9,總表!$1:$1048576,6,0)</f>
        <v>吳明翰</v>
      </c>
      <c r="H9" s="16" t="str">
        <f>VLOOKUP(B9,總表!$1:$1048576,7,0)</f>
        <v>國立宜蘭高級中等學校</v>
      </c>
      <c r="I9" s="16">
        <f>VLOOKUP(B9,總表!$1:$1048576,8,0)</f>
        <v>0</v>
      </c>
      <c r="J9" s="16">
        <f>VLOOKUP(B9,總表!$1:$1048576,9,0)</f>
        <v>0</v>
      </c>
      <c r="K9" s="16">
        <f>VLOOKUP(B9,總表!$1:$1048576,10,0)</f>
        <v>0</v>
      </c>
      <c r="L9" s="16">
        <f>VLOOKUP(B9,總表!$1:$1048576,11,0)</f>
        <v>0</v>
      </c>
      <c r="M9" s="16" t="str">
        <f>VLOOKUP(B9,總表!$1:$1048576,12,0)</f>
        <v>吳宏達</v>
      </c>
      <c r="N9" s="16" t="str">
        <f>VLOOKUP(B9,總表!$1:$1048576,13,0)</f>
        <v>宜蘭縣縣立內城國中小</v>
      </c>
      <c r="O9" s="16" t="str">
        <f>VLOOKUP(B9,總表!$1:$1048576,14,0)</f>
        <v>陳淑華</v>
      </c>
      <c r="P9" s="16" t="str">
        <f>VLOOKUP(B9,總表!$1:$1048576,15,0)</f>
        <v>宜蘭縣縣立員山國民中學</v>
      </c>
      <c r="Q9" s="16">
        <f>VLOOKUP(B9,總表!$1:$1048576,16,0)</f>
        <v>0</v>
      </c>
      <c r="R9" s="16">
        <f>VLOOKUP(B9,總表!$1:$1048576,17,0)</f>
        <v>0</v>
      </c>
    </row>
    <row r="10" spans="1:28" ht="17.399999999999999" hidden="1" x14ac:dyDescent="0.3">
      <c r="A10" s="22" t="s">
        <v>3495</v>
      </c>
      <c r="B10" s="13" t="s">
        <v>3116</v>
      </c>
      <c r="C10" s="10" t="str">
        <f>VLOOKUP(B10,總表!$1:$1048576,2,0)</f>
        <v>敲敲敲</v>
      </c>
      <c r="D10" s="20" t="str">
        <f>VLOOKUP(B10,總表!$1:$1048576,4,0)</f>
        <v>社會照護</v>
      </c>
      <c r="E10" s="16" t="str">
        <f>VLOOKUP(B10,總表!$1:$1048576,5,0)</f>
        <v>高中職組</v>
      </c>
      <c r="F10" s="16" t="str">
        <f>VLOOKUP(B10,總表!$1:$1048576,3,0)</f>
        <v>宜蘭縣</v>
      </c>
      <c r="G10" s="16" t="str">
        <f>VLOOKUP(B10,總表!$1:$1048576,6,0)</f>
        <v>李芸嫻</v>
      </c>
      <c r="H10" s="16" t="str">
        <f>VLOOKUP(B10,總表!$1:$1048576,7,0)</f>
        <v>國立羅東高級中等學校</v>
      </c>
      <c r="I10" s="16">
        <f>VLOOKUP(B10,總表!$1:$1048576,8,0)</f>
        <v>0</v>
      </c>
      <c r="J10" s="16">
        <f>VLOOKUP(B10,總表!$1:$1048576,9,0)</f>
        <v>0</v>
      </c>
      <c r="K10" s="16">
        <f>VLOOKUP(B10,總表!$1:$1048576,10,0)</f>
        <v>0</v>
      </c>
      <c r="L10" s="16">
        <f>VLOOKUP(B10,總表!$1:$1048576,11,0)</f>
        <v>0</v>
      </c>
      <c r="M10" s="16" t="str">
        <f>VLOOKUP(B10,總表!$1:$1048576,12,0)</f>
        <v>吳宏達</v>
      </c>
      <c r="N10" s="16" t="str">
        <f>VLOOKUP(B10,總表!$1:$1048576,13,0)</f>
        <v>宜蘭縣縣立內城國中小</v>
      </c>
      <c r="O10" s="16" t="str">
        <f>VLOOKUP(B10,總表!$1:$1048576,14,0)</f>
        <v>陳淑華</v>
      </c>
      <c r="P10" s="16" t="str">
        <f>VLOOKUP(B10,總表!$1:$1048576,15,0)</f>
        <v>宜蘭縣縣立員山國民中學</v>
      </c>
      <c r="Q10" s="16">
        <f>VLOOKUP(B10,總表!$1:$1048576,16,0)</f>
        <v>0</v>
      </c>
      <c r="R10" s="16">
        <f>VLOOKUP(B10,總表!$1:$1048576,17,0)</f>
        <v>0</v>
      </c>
    </row>
    <row r="11" spans="1:28" ht="17.399999999999999" hidden="1" x14ac:dyDescent="0.3">
      <c r="A11" s="25" t="s">
        <v>3492</v>
      </c>
      <c r="B11" s="13" t="s">
        <v>3177</v>
      </c>
      <c r="C11" s="10" t="str">
        <f>VLOOKUP(B11,總表!$1:$1048576,2,0)</f>
        <v>智慧友善電梯分流系統</v>
      </c>
      <c r="D11" s="20" t="str">
        <f>VLOOKUP(B11,總表!$1:$1048576,4,0)</f>
        <v>社會照護</v>
      </c>
      <c r="E11" s="16" t="str">
        <f>VLOOKUP(B11,總表!$1:$1048576,5,0)</f>
        <v>高中職組</v>
      </c>
      <c r="F11" s="16" t="str">
        <f>VLOOKUP(B11,總表!$1:$1048576,3,0)</f>
        <v>宜蘭縣</v>
      </c>
      <c r="G11" s="16" t="str">
        <f>VLOOKUP(B11,總表!$1:$1048576,6,0)</f>
        <v>陳昕沇</v>
      </c>
      <c r="H11" s="16" t="str">
        <f>VLOOKUP(B11,總表!$1:$1048576,7,0)</f>
        <v>一心實驗教育學校</v>
      </c>
      <c r="I11" s="16">
        <f>VLOOKUP(B11,總表!$1:$1048576,8,0)</f>
        <v>0</v>
      </c>
      <c r="J11" s="16">
        <f>VLOOKUP(B11,總表!$1:$1048576,9,0)</f>
        <v>0</v>
      </c>
      <c r="K11" s="16">
        <f>VLOOKUP(B11,總表!$1:$1048576,10,0)</f>
        <v>0</v>
      </c>
      <c r="L11" s="16">
        <f>VLOOKUP(B11,總表!$1:$1048576,11,0)</f>
        <v>0</v>
      </c>
      <c r="M11" s="16" t="str">
        <f>VLOOKUP(B11,總表!$1:$1048576,12,0)</f>
        <v>陳榮政</v>
      </c>
      <c r="N11" s="16" t="str">
        <f>VLOOKUP(B11,總表!$1:$1048576,13,0)</f>
        <v>宜蘭縣立東光國中</v>
      </c>
      <c r="O11" s="16" t="str">
        <f>VLOOKUP(B11,總表!$1:$1048576,14,0)</f>
        <v>陳麗馨</v>
      </c>
      <c r="P11" s="16" t="str">
        <f>VLOOKUP(B11,總表!$1:$1048576,15,0)</f>
        <v>宜蘭縣立東光國中</v>
      </c>
      <c r="Q11" s="16">
        <f>VLOOKUP(B11,總表!$1:$1048576,16,0)</f>
        <v>0</v>
      </c>
      <c r="R11" s="16">
        <f>VLOOKUP(B11,總表!$1:$1048576,17,0)</f>
        <v>0</v>
      </c>
    </row>
    <row r="12" spans="1:28" ht="17.399999999999999" hidden="1" x14ac:dyDescent="0.3">
      <c r="A12" s="22" t="s">
        <v>3495</v>
      </c>
      <c r="B12" s="13" t="s">
        <v>3263</v>
      </c>
      <c r="C12" s="10" t="str">
        <f>VLOOKUP(B12,總表!$1:$1048576,2,0)</f>
        <v>非起不可-體重計式鬧鐘</v>
      </c>
      <c r="D12" s="16" t="str">
        <f>VLOOKUP(B12,總表!$1:$1048576,4,0)</f>
        <v>便利生活</v>
      </c>
      <c r="E12" s="16" t="str">
        <f>VLOOKUP(B12,總表!$1:$1048576,5,0)</f>
        <v>高中職組</v>
      </c>
      <c r="F12" s="16" t="str">
        <f>VLOOKUP(B12,總表!$1:$1048576,3,0)</f>
        <v>宜蘭縣</v>
      </c>
      <c r="G12" s="16" t="str">
        <f>VLOOKUP(B12,總表!$1:$1048576,6,0)</f>
        <v>羅幼旋</v>
      </c>
      <c r="H12" s="16" t="str">
        <f>VLOOKUP(B12,總表!$1:$1048576,7,0)</f>
        <v>國立宜蘭高級商業職業學校</v>
      </c>
      <c r="I12" s="16" t="str">
        <f>VLOOKUP(B12,總表!$1:$1048576,8,0)</f>
        <v>陳霈穎</v>
      </c>
      <c r="J12" s="16" t="str">
        <f>VLOOKUP(B12,總表!$1:$1048576,9,0)</f>
        <v>國立宜蘭高級商業職業學校</v>
      </c>
      <c r="K12" s="16" t="str">
        <f>VLOOKUP(B12,總表!$1:$1048576,10,0)</f>
        <v>簡辰承</v>
      </c>
      <c r="L12" s="16" t="str">
        <f>VLOOKUP(B12,總表!$1:$1048576,11,0)</f>
        <v>國立宜蘭高級商業職業學校</v>
      </c>
      <c r="M12" s="16" t="str">
        <f>VLOOKUP(B12,總表!$1:$1048576,12,0)</f>
        <v>趙書榮</v>
      </c>
      <c r="N12" s="16" t="str">
        <f>VLOOKUP(B12,總表!$1:$1048576,13,0)</f>
        <v>國立宜蘭高級商業職業學校</v>
      </c>
      <c r="O12" s="16">
        <f>VLOOKUP(B12,總表!$1:$1048576,14,0)</f>
        <v>0</v>
      </c>
      <c r="P12" s="16">
        <f>VLOOKUP(B12,總表!$1:$1048576,15,0)</f>
        <v>0</v>
      </c>
      <c r="Q12" s="16">
        <f>VLOOKUP(B12,總表!$1:$1048576,16,0)</f>
        <v>0</v>
      </c>
      <c r="R12" s="16">
        <f>VLOOKUP(B12,總表!$1:$1048576,17,0)</f>
        <v>0</v>
      </c>
    </row>
    <row r="13" spans="1:28" ht="17.399999999999999" hidden="1" x14ac:dyDescent="0.3">
      <c r="A13" s="28" t="s">
        <v>3493</v>
      </c>
      <c r="B13" s="13" t="s">
        <v>3233</v>
      </c>
      <c r="C13" s="10" t="str">
        <f>VLOOKUP(B13,總表!$1:$1048576,2,0)</f>
        <v>智能監控系統</v>
      </c>
      <c r="D13" s="16" t="str">
        <f>VLOOKUP(B13,總表!$1:$1048576,4,0)</f>
        <v>便利生活</v>
      </c>
      <c r="E13" s="16" t="str">
        <f>VLOOKUP(B13,總表!$1:$1048576,5,0)</f>
        <v>高中職組</v>
      </c>
      <c r="F13" s="16" t="str">
        <f>VLOOKUP(B13,總表!$1:$1048576,3,0)</f>
        <v>宜蘭縣</v>
      </c>
      <c r="G13" s="16" t="str">
        <f>VLOOKUP(B13,總表!$1:$1048576,6,0)</f>
        <v>周少鏞</v>
      </c>
      <c r="H13" s="16" t="str">
        <f>VLOOKUP(B13,總表!$1:$1048576,7,0)</f>
        <v>羅東高工</v>
      </c>
      <c r="I13" s="16" t="str">
        <f>VLOOKUP(B13,總表!$1:$1048576,8,0)</f>
        <v>周睦承</v>
      </c>
      <c r="J13" s="16" t="str">
        <f>VLOOKUP(B13,總表!$1:$1048576,9,0)</f>
        <v>興中國中</v>
      </c>
      <c r="K13" s="16" t="str">
        <f>VLOOKUP(B13,總表!$1:$1048576,10,0)</f>
        <v>曹詠哲</v>
      </c>
      <c r="L13" s="16" t="str">
        <f>VLOOKUP(B13,總表!$1:$1048576,11,0)</f>
        <v>羅東高中</v>
      </c>
      <c r="M13" s="16" t="str">
        <f>VLOOKUP(B13,總表!$1:$1048576,12,0)</f>
        <v>黃雲春</v>
      </c>
      <c r="N13" s="16" t="str">
        <f>VLOOKUP(B13,總表!$1:$1048576,13,0)</f>
        <v>羅東高工</v>
      </c>
      <c r="O13" s="16" t="str">
        <f>VLOOKUP(B13,總表!$1:$1048576,14,0)</f>
        <v>陳榮政</v>
      </c>
      <c r="P13" s="16" t="str">
        <f>VLOOKUP(B13,總表!$1:$1048576,15,0)</f>
        <v>國華國中</v>
      </c>
      <c r="Q13" s="16">
        <f>VLOOKUP(B13,總表!$1:$1048576,16,0)</f>
        <v>0</v>
      </c>
      <c r="R13" s="16">
        <f>VLOOKUP(B13,總表!$1:$1048576,17,0)</f>
        <v>0</v>
      </c>
    </row>
    <row r="14" spans="1:28" ht="17.399999999999999" hidden="1" x14ac:dyDescent="0.3">
      <c r="A14" s="30" t="s">
        <v>3494</v>
      </c>
      <c r="B14" s="13" t="s">
        <v>3247</v>
      </c>
      <c r="C14" s="10" t="str">
        <f>VLOOKUP(B14,總表!$1:$1048576,2,0)</f>
        <v>油品有品</v>
      </c>
      <c r="D14" s="16" t="str">
        <f>VLOOKUP(B14,總表!$1:$1048576,4,0)</f>
        <v>便利生活</v>
      </c>
      <c r="E14" s="16" t="str">
        <f>VLOOKUP(B14,總表!$1:$1048576,5,0)</f>
        <v>高中職組</v>
      </c>
      <c r="F14" s="16" t="str">
        <f>VLOOKUP(B14,總表!$1:$1048576,3,0)</f>
        <v>宜蘭縣</v>
      </c>
      <c r="G14" s="16" t="str">
        <f>VLOOKUP(B14,總表!$1:$1048576,6,0)</f>
        <v>吳昀柔</v>
      </c>
      <c r="H14" s="16" t="str">
        <f>VLOOKUP(B14,總表!$1:$1048576,7,0)</f>
        <v>蘭陽女子高級中學</v>
      </c>
      <c r="I14" s="16" t="str">
        <f>VLOOKUP(B14,總表!$1:$1048576,8,0)</f>
        <v>李芸嫻</v>
      </c>
      <c r="J14" s="16" t="str">
        <f>VLOOKUP(B14,總表!$1:$1048576,9,0)</f>
        <v>國立羅東高級中等學校</v>
      </c>
      <c r="K14" s="16" t="str">
        <f>VLOOKUP(B14,總表!$1:$1048576,10,0)</f>
        <v>李見怡</v>
      </c>
      <c r="L14" s="16" t="str">
        <f>VLOOKUP(B14,總表!$1:$1048576,11,0)</f>
        <v>蘭陽女子高級中學</v>
      </c>
      <c r="M14" s="16" t="str">
        <f>VLOOKUP(B14,總表!$1:$1048576,12,0)</f>
        <v>吳宏達</v>
      </c>
      <c r="N14" s="16" t="str">
        <f>VLOOKUP(B14,總表!$1:$1048576,13,0)</f>
        <v>宜蘭縣縣立內城國中小</v>
      </c>
      <c r="O14" s="16" t="str">
        <f>VLOOKUP(B14,總表!$1:$1048576,14,0)</f>
        <v>陳淑華</v>
      </c>
      <c r="P14" s="16" t="str">
        <f>VLOOKUP(B14,總表!$1:$1048576,15,0)</f>
        <v>宜蘭縣縣立員山國民中學</v>
      </c>
      <c r="Q14" s="16">
        <f>VLOOKUP(B14,總表!$1:$1048576,16,0)</f>
        <v>0</v>
      </c>
      <c r="R14" s="16">
        <f>VLOOKUP(B14,總表!$1:$1048576,17,0)</f>
        <v>0</v>
      </c>
    </row>
    <row r="15" spans="1:28" ht="17.399999999999999" hidden="1" x14ac:dyDescent="0.3">
      <c r="A15" s="22" t="s">
        <v>3495</v>
      </c>
      <c r="B15" s="16" t="s">
        <v>3496</v>
      </c>
      <c r="C15" s="10" t="str">
        <f>VLOOKUP(B15,總表!$1:$1048576,2,0)</f>
        <v>智慧綠豆培植箱</v>
      </c>
      <c r="D15" s="17" t="str">
        <f>VLOOKUP(B15,總表!$1:$1048576,4,0)</f>
        <v>永續發展農糧技術</v>
      </c>
      <c r="E15" s="16" t="str">
        <f>VLOOKUP(B15,總表!$1:$1048576,5,0)</f>
        <v>國小組</v>
      </c>
      <c r="F15" s="16" t="str">
        <f>VLOOKUP(B15,總表!$1:$1048576,3,0)</f>
        <v>宜蘭縣</v>
      </c>
      <c r="G15" s="16" t="str">
        <f>VLOOKUP(B15,總表!$1:$1048576,6,0)</f>
        <v>吳彩伶</v>
      </c>
      <c r="H15" s="16" t="str">
        <f>VLOOKUP(B15,總表!$1:$1048576,7,0)</f>
        <v>萬富國小</v>
      </c>
      <c r="I15" s="16" t="str">
        <f>VLOOKUP(B15,總表!$1:$1048576,8,0)</f>
        <v>游予晴</v>
      </c>
      <c r="J15" s="16" t="str">
        <f>VLOOKUP(B15,總表!$1:$1048576,9,0)</f>
        <v>萬富國小</v>
      </c>
      <c r="K15" s="16">
        <f>VLOOKUP(B15,總表!$1:$1048576,10,0)</f>
        <v>0</v>
      </c>
      <c r="L15" s="16">
        <f>VLOOKUP(B15,總表!$1:$1048576,11,0)</f>
        <v>0</v>
      </c>
      <c r="M15" s="16" t="str">
        <f>VLOOKUP(B15,總表!$1:$1048576,12,0)</f>
        <v>游源恩</v>
      </c>
      <c r="N15" s="16" t="str">
        <f>VLOOKUP(B15,總表!$1:$1048576,13,0)</f>
        <v>萬富國小</v>
      </c>
      <c r="O15" s="16">
        <f>VLOOKUP(B15,總表!$1:$1048576,14,0)</f>
        <v>0</v>
      </c>
      <c r="P15" s="16">
        <f>VLOOKUP(B15,總表!$1:$1048576,15,0)</f>
        <v>0</v>
      </c>
      <c r="Q15" s="16">
        <f>VLOOKUP(B15,總表!$1:$1048576,16,0)</f>
        <v>0</v>
      </c>
      <c r="R15" s="16">
        <f>VLOOKUP(B15,總表!$1:$1048576,17,0)</f>
        <v>0</v>
      </c>
    </row>
    <row r="16" spans="1:28" ht="17.399999999999999" hidden="1" x14ac:dyDescent="0.3">
      <c r="A16" s="28" t="s">
        <v>3493</v>
      </c>
      <c r="B16" s="16" t="s">
        <v>1355</v>
      </c>
      <c r="C16" s="10" t="str">
        <f>VLOOKUP(B16,總表!$1:$1048576,2,0)</f>
        <v>NaturaFreeze神奇昇華凍乾系統</v>
      </c>
      <c r="D16" s="17" t="str">
        <f>VLOOKUP(B16,總表!$1:$1048576,4,0)</f>
        <v>永續發展農糧技術</v>
      </c>
      <c r="E16" s="16" t="str">
        <f>VLOOKUP(B16,總表!$1:$1048576,5,0)</f>
        <v>國小組</v>
      </c>
      <c r="F16" s="16" t="str">
        <f>VLOOKUP(B16,總表!$1:$1048576,3,0)</f>
        <v>宜蘭縣</v>
      </c>
      <c r="G16" s="16" t="str">
        <f>VLOOKUP(B16,總表!$1:$1048576,6,0)</f>
        <v>黃郁橙</v>
      </c>
      <c r="H16" s="16" t="str">
        <f>VLOOKUP(B16,總表!$1:$1048576,7,0)</f>
        <v>宜蘭縣羅東鎮北成國民小學</v>
      </c>
      <c r="I16" s="16" t="str">
        <f>VLOOKUP(B16,總表!$1:$1048576,8,0)</f>
        <v>沈宣融</v>
      </c>
      <c r="J16" s="16" t="str">
        <f>VLOOKUP(B16,總表!$1:$1048576,9,0)</f>
        <v>宜蘭縣羅東鎮北成國民小學</v>
      </c>
      <c r="K16" s="16" t="str">
        <f>VLOOKUP(B16,總表!$1:$1048576,10,0)</f>
        <v>陳資眾</v>
      </c>
      <c r="L16" s="16" t="str">
        <f>VLOOKUP(B16,總表!$1:$1048576,11,0)</f>
        <v>宜蘭縣羅東鎮北成國民小學</v>
      </c>
      <c r="M16" s="16" t="str">
        <f>VLOOKUP(B16,總表!$1:$1048576,12,0)</f>
        <v>陳鈺棋</v>
      </c>
      <c r="N16" s="16" t="str">
        <f>VLOOKUP(B16,總表!$1:$1048576,13,0)</f>
        <v>宜蘭縣羅東鎮北成國民小學</v>
      </c>
      <c r="O16" s="16" t="str">
        <f>VLOOKUP(B16,總表!$1:$1048576,14,0)</f>
        <v>洪雅姿</v>
      </c>
      <c r="P16" s="16" t="str">
        <f>VLOOKUP(B16,總表!$1:$1048576,15,0)</f>
        <v>宜蘭縣羅東鎮北成國民小學</v>
      </c>
      <c r="Q16" s="16">
        <f>VLOOKUP(B16,總表!$1:$1048576,16,0)</f>
        <v>0</v>
      </c>
      <c r="R16" s="16">
        <f>VLOOKUP(B16,總表!$1:$1048576,17,0)</f>
        <v>0</v>
      </c>
    </row>
    <row r="17" spans="1:18" ht="17.399999999999999" hidden="1" x14ac:dyDescent="0.3">
      <c r="A17" s="31" t="s">
        <v>3494</v>
      </c>
      <c r="B17" s="16" t="s">
        <v>1588</v>
      </c>
      <c r="C17" s="10" t="str">
        <f>VLOOKUP(B17,總表!$1:$1048576,2,0)</f>
        <v>飛向藍天-風箏助飛器</v>
      </c>
      <c r="D17" s="18" t="str">
        <f>VLOOKUP(B17,總表!$1:$1048576,4,0)</f>
        <v>休閒與教育</v>
      </c>
      <c r="E17" s="16" t="str">
        <f>VLOOKUP(B17,總表!$1:$1048576,5,0)</f>
        <v>國小組</v>
      </c>
      <c r="F17" s="16" t="str">
        <f>VLOOKUP(B17,總表!$1:$1048576,3,0)</f>
        <v>宜蘭縣</v>
      </c>
      <c r="G17" s="16" t="str">
        <f>VLOOKUP(B17,總表!$1:$1048576,6,0)</f>
        <v>林子妍</v>
      </c>
      <c r="H17" s="16" t="str">
        <f>VLOOKUP(B17,總表!$1:$1048576,7,0)</f>
        <v>宜蘭縣羅東鎮北成國民小學</v>
      </c>
      <c r="I17" s="16" t="str">
        <f>VLOOKUP(B17,總表!$1:$1048576,8,0)</f>
        <v>李樂</v>
      </c>
      <c r="J17" s="16" t="str">
        <f>VLOOKUP(B17,總表!$1:$1048576,9,0)</f>
        <v>宜蘭縣羅東鎮北成國民小學</v>
      </c>
      <c r="K17" s="16">
        <f>VLOOKUP(B17,總表!$1:$1048576,10,0)</f>
        <v>0</v>
      </c>
      <c r="L17" s="16">
        <f>VLOOKUP(B17,總表!$1:$1048576,11,0)</f>
        <v>0</v>
      </c>
      <c r="M17" s="16" t="str">
        <f>VLOOKUP(B17,總表!$1:$1048576,12,0)</f>
        <v>林震青</v>
      </c>
      <c r="N17" s="16" t="str">
        <f>VLOOKUP(B17,總表!$1:$1048576,13,0)</f>
        <v>宜蘭縣羅東鎮北成國民小學</v>
      </c>
      <c r="O17" s="16" t="str">
        <f>VLOOKUP(B17,總表!$1:$1048576,14,0)</f>
        <v>陳鈺棋</v>
      </c>
      <c r="P17" s="16" t="str">
        <f>VLOOKUP(B17,總表!$1:$1048576,15,0)</f>
        <v>宜蘭縣羅東鎮北成國民小學</v>
      </c>
      <c r="Q17" s="16" t="str">
        <f>VLOOKUP(B17,總表!$1:$1048576,16,0)</f>
        <v>洪雅姿</v>
      </c>
      <c r="R17" s="16" t="str">
        <f>VLOOKUP(B17,總表!$1:$1048576,17,0)</f>
        <v>宜蘭縣羅東鎮北成國民小學</v>
      </c>
    </row>
    <row r="18" spans="1:18" ht="17.399999999999999" hidden="1" x14ac:dyDescent="0.3">
      <c r="A18" s="31" t="s">
        <v>3494</v>
      </c>
      <c r="B18" s="16" t="s">
        <v>1537</v>
      </c>
      <c r="C18" s="10" t="str">
        <f>VLOOKUP(B18,總表!$1:$1048576,2,0)</f>
        <v>睛靈架</v>
      </c>
      <c r="D18" s="18" t="str">
        <f>VLOOKUP(B18,總表!$1:$1048576,4,0)</f>
        <v>休閒與教育</v>
      </c>
      <c r="E18" s="16" t="str">
        <f>VLOOKUP(B18,總表!$1:$1048576,5,0)</f>
        <v>國小組</v>
      </c>
      <c r="F18" s="16" t="str">
        <f>VLOOKUP(B18,總表!$1:$1048576,3,0)</f>
        <v>宜蘭縣</v>
      </c>
      <c r="G18" s="16" t="str">
        <f>VLOOKUP(B18,總表!$1:$1048576,6,0)</f>
        <v>賴亮蓁</v>
      </c>
      <c r="H18" s="16" t="str">
        <f>VLOOKUP(B18,總表!$1:$1048576,7,0)</f>
        <v>宜蘭縣大進國民小學</v>
      </c>
      <c r="I18" s="16" t="str">
        <f>VLOOKUP(B18,總表!$1:$1048576,8,0)</f>
        <v>高珞菲</v>
      </c>
      <c r="J18" s="16" t="str">
        <f>VLOOKUP(B18,總表!$1:$1048576,9,0)</f>
        <v>宜蘭縣大進國民小學</v>
      </c>
      <c r="K18" s="16" t="str">
        <f>VLOOKUP(B18,總表!$1:$1048576,10,0)</f>
        <v>陳亮翟</v>
      </c>
      <c r="L18" s="16" t="str">
        <f>VLOOKUP(B18,總表!$1:$1048576,11,0)</f>
        <v>宜蘭縣大進國民小學</v>
      </c>
      <c r="M18" s="16" t="str">
        <f>VLOOKUP(B18,總表!$1:$1048576,12,0)</f>
        <v>賴玉帆</v>
      </c>
      <c r="N18" s="16" t="str">
        <f>VLOOKUP(B18,總表!$1:$1048576,13,0)</f>
        <v>宜蘭縣大進國小</v>
      </c>
      <c r="O18" s="16" t="str">
        <f>VLOOKUP(B18,總表!$1:$1048576,14,0)</f>
        <v>陳榮政</v>
      </c>
      <c r="P18" s="16" t="str">
        <f>VLOOKUP(B18,總表!$1:$1048576,15,0)</f>
        <v>宜蘭縣大進國小</v>
      </c>
      <c r="Q18" s="16" t="str">
        <f>VLOOKUP(B18,總表!$1:$1048576,16,0)</f>
        <v>蔡郡瑩</v>
      </c>
      <c r="R18" s="16" t="str">
        <f>VLOOKUP(B18,總表!$1:$1048576,17,0)</f>
        <v>宜蘭縣大進國小</v>
      </c>
    </row>
    <row r="19" spans="1:18" hidden="1" x14ac:dyDescent="0.3">
      <c r="A19" s="27" t="s">
        <v>3492</v>
      </c>
      <c r="B19" s="16" t="s">
        <v>1817</v>
      </c>
      <c r="C19" s="10" t="str">
        <f>VLOOKUP(B19,總表!$1:$1048576,2,0)</f>
        <v>外掛式鋁梯輔助器</v>
      </c>
      <c r="D19" s="19" t="str">
        <f>VLOOKUP(B19,總表!$1:$1048576,4,0)</f>
        <v>災害管理與安全</v>
      </c>
      <c r="E19" s="16" t="str">
        <f>VLOOKUP(B19,總表!$1:$1048576,5,0)</f>
        <v>國小組</v>
      </c>
      <c r="F19" s="16" t="str">
        <f>VLOOKUP(B19,總表!$1:$1048576,3,0)</f>
        <v>宜蘭縣</v>
      </c>
      <c r="G19" s="16" t="str">
        <f>VLOOKUP(B19,總表!$1:$1048576,6,0)</f>
        <v>陳洛安</v>
      </c>
      <c r="H19" s="16" t="str">
        <f>VLOOKUP(B19,總表!$1:$1048576,7,0)</f>
        <v>宜蘭縣宜蘭市中山國小</v>
      </c>
      <c r="I19" s="16" t="str">
        <f>VLOOKUP(B19,總表!$1:$1048576,8,0)</f>
        <v>陳萇祐</v>
      </c>
      <c r="J19" s="16" t="str">
        <f>VLOOKUP(B19,總表!$1:$1048576,9,0)</f>
        <v>宜蘭縣宜蘭市中山國小</v>
      </c>
      <c r="K19" s="16" t="str">
        <f>VLOOKUP(B19,總表!$1:$1048576,10,0)</f>
        <v>方泓曄</v>
      </c>
      <c r="L19" s="16" t="str">
        <f>VLOOKUP(B19,總表!$1:$1048576,11,0)</f>
        <v>宜蘭縣宜蘭市中山國小</v>
      </c>
      <c r="M19" s="16" t="str">
        <f>VLOOKUP(B19,總表!$1:$1048576,12,0)</f>
        <v>何佩穎</v>
      </c>
      <c r="N19" s="16" t="str">
        <f>VLOOKUP(B19,總表!$1:$1048576,13,0)</f>
        <v>宜蘭縣光復國小</v>
      </c>
      <c r="O19" s="16" t="str">
        <f>VLOOKUP(B19,總表!$1:$1048576,14,0)</f>
        <v>陳玉佩</v>
      </c>
      <c r="P19" s="16" t="str">
        <f>VLOOKUP(B19,總表!$1:$1048576,15,0)</f>
        <v>宜蘭縣宜蘭市中山國小</v>
      </c>
      <c r="Q19" s="16" t="str">
        <f>VLOOKUP(B19,總表!$1:$1048576,16,0)</f>
        <v>吳宛如</v>
      </c>
      <c r="R19" s="16" t="str">
        <f>VLOOKUP(B19,總表!$1:$1048576,17,0)</f>
        <v>宜蘭縣宜蘭國中</v>
      </c>
    </row>
    <row r="20" spans="1:18" hidden="1" x14ac:dyDescent="0.3">
      <c r="A20" s="32" t="s">
        <v>3494</v>
      </c>
      <c r="B20" s="16" t="s">
        <v>1950</v>
      </c>
      <c r="C20" s="10" t="str">
        <f>VLOOKUP(B20,總表!$1:$1048576,2,0)</f>
        <v>遊戲場智慧守護感測</v>
      </c>
      <c r="D20" s="19" t="str">
        <f>VLOOKUP(B20,總表!$1:$1048576,4,0)</f>
        <v>災害管理與安全</v>
      </c>
      <c r="E20" s="16" t="str">
        <f>VLOOKUP(B20,總表!$1:$1048576,5,0)</f>
        <v>國小組</v>
      </c>
      <c r="F20" s="16" t="str">
        <f>VLOOKUP(B20,總表!$1:$1048576,3,0)</f>
        <v>宜蘭縣</v>
      </c>
      <c r="G20" s="16" t="str">
        <f>VLOOKUP(B20,總表!$1:$1048576,6,0)</f>
        <v>曾郁芹</v>
      </c>
      <c r="H20" s="16" t="str">
        <f>VLOOKUP(B20,總表!$1:$1048576,7,0)</f>
        <v>宜蘭縣羅東鎮成功國民小學</v>
      </c>
      <c r="I20" s="16" t="str">
        <f>VLOOKUP(B20,總表!$1:$1048576,8,0)</f>
        <v>林洛菲</v>
      </c>
      <c r="J20" s="16" t="str">
        <f>VLOOKUP(B20,總表!$1:$1048576,9,0)</f>
        <v>宜蘭縣羅東鎮成功國民小學</v>
      </c>
      <c r="K20" s="16">
        <f>VLOOKUP(B20,總表!$1:$1048576,10,0)</f>
        <v>0</v>
      </c>
      <c r="L20" s="16">
        <f>VLOOKUP(B20,總表!$1:$1048576,11,0)</f>
        <v>0</v>
      </c>
      <c r="M20" s="16" t="str">
        <f>VLOOKUP(B20,總表!$1:$1048576,12,0)</f>
        <v>劉展華</v>
      </c>
      <c r="N20" s="16" t="str">
        <f>VLOOKUP(B20,總表!$1:$1048576,13,0)</f>
        <v>宜蘭縣羅東鎮成功國小</v>
      </c>
      <c r="O20" s="16">
        <f>VLOOKUP(B20,總表!$1:$1048576,14,0)</f>
        <v>0</v>
      </c>
      <c r="P20" s="16">
        <f>VLOOKUP(B20,總表!$1:$1048576,15,0)</f>
        <v>0</v>
      </c>
      <c r="Q20" s="16">
        <f>VLOOKUP(B20,總表!$1:$1048576,16,0)</f>
        <v>0</v>
      </c>
      <c r="R20" s="16">
        <f>VLOOKUP(B20,總表!$1:$1048576,17,0)</f>
        <v>0</v>
      </c>
    </row>
    <row r="21" spans="1:18" ht="17.399999999999999" hidden="1" x14ac:dyDescent="0.3">
      <c r="A21" s="31" t="s">
        <v>3494</v>
      </c>
      <c r="B21" s="16" t="s">
        <v>2176</v>
      </c>
      <c r="C21" s="10" t="str">
        <f>VLOOKUP(B21,總表!$1:$1048576,2,0)</f>
        <v>自動開關燈系統</v>
      </c>
      <c r="D21" s="20" t="str">
        <f>VLOOKUP(B21,總表!$1:$1048576,4,0)</f>
        <v>社會照護</v>
      </c>
      <c r="E21" s="16" t="str">
        <f>VLOOKUP(B21,總表!$1:$1048576,5,0)</f>
        <v>國小組</v>
      </c>
      <c r="F21" s="16" t="str">
        <f>VLOOKUP(B21,總表!$1:$1048576,3,0)</f>
        <v>宜蘭縣</v>
      </c>
      <c r="G21" s="16" t="str">
        <f>VLOOKUP(B21,總表!$1:$1048576,6,0)</f>
        <v>陳豫軒</v>
      </c>
      <c r="H21" s="16" t="str">
        <f>VLOOKUP(B21,總表!$1:$1048576,7,0)</f>
        <v>北成國小</v>
      </c>
      <c r="I21" s="16" t="str">
        <f>VLOOKUP(B21,總表!$1:$1048576,8,0)</f>
        <v>陳昊哲</v>
      </c>
      <c r="J21" s="16" t="str">
        <f>VLOOKUP(B21,總表!$1:$1048576,9,0)</f>
        <v>北成國小</v>
      </c>
      <c r="K21" s="16" t="str">
        <f>VLOOKUP(B21,總表!$1:$1048576,10,0)</f>
        <v>林姀旎</v>
      </c>
      <c r="L21" s="16" t="str">
        <f>VLOOKUP(B21,總表!$1:$1048576,11,0)</f>
        <v>北成國小</v>
      </c>
      <c r="M21" s="16" t="str">
        <f>VLOOKUP(B21,總表!$1:$1048576,12,0)</f>
        <v>陳榮政</v>
      </c>
      <c r="N21" s="16" t="str">
        <f>VLOOKUP(B21,總表!$1:$1048576,13,0)</f>
        <v>退休老師</v>
      </c>
      <c r="O21" s="16" t="str">
        <f>VLOOKUP(B21,總表!$1:$1048576,14,0)</f>
        <v>張瓊月</v>
      </c>
      <c r="P21" s="16" t="str">
        <f>VLOOKUP(B21,總表!$1:$1048576,15,0)</f>
        <v>北成國小</v>
      </c>
      <c r="Q21" s="16">
        <f>VLOOKUP(B21,總表!$1:$1048576,16,0)</f>
        <v>0</v>
      </c>
      <c r="R21" s="16">
        <f>VLOOKUP(B21,總表!$1:$1048576,17,0)</f>
        <v>0</v>
      </c>
    </row>
    <row r="22" spans="1:18" ht="17.399999999999999" hidden="1" x14ac:dyDescent="0.3">
      <c r="A22" s="30" t="s">
        <v>3494</v>
      </c>
      <c r="B22" s="13" t="s">
        <v>2467</v>
      </c>
      <c r="C22" s="10" t="str">
        <f>VLOOKUP(B22,總表!$1:$1048576,2,0)</f>
        <v>隨心味匙</v>
      </c>
      <c r="D22" s="16" t="str">
        <f>VLOOKUP(B22,總表!$1:$1048576,4,0)</f>
        <v>便利生活</v>
      </c>
      <c r="E22" s="16" t="str">
        <f>VLOOKUP(B22,總表!$1:$1048576,5,0)</f>
        <v>國小組</v>
      </c>
      <c r="F22" s="16" t="str">
        <f>VLOOKUP(B22,總表!$1:$1048576,3,0)</f>
        <v>宜蘭縣</v>
      </c>
      <c r="G22" s="16" t="str">
        <f>VLOOKUP(B22,總表!$1:$1048576,6,0)</f>
        <v>覃柏綸</v>
      </c>
      <c r="H22" s="16" t="str">
        <f>VLOOKUP(B22,總表!$1:$1048576,7,0)</f>
        <v>宜蘭縣大進國民小學</v>
      </c>
      <c r="I22" s="16" t="str">
        <f>VLOOKUP(B22,總表!$1:$1048576,8,0)</f>
        <v>廖子承</v>
      </c>
      <c r="J22" s="16" t="str">
        <f>VLOOKUP(B22,總表!$1:$1048576,9,0)</f>
        <v>宜蘭縣大進國民小學</v>
      </c>
      <c r="K22" s="16" t="str">
        <f>VLOOKUP(B22,總表!$1:$1048576,10,0)</f>
        <v>林佑榿</v>
      </c>
      <c r="L22" s="16" t="str">
        <f>VLOOKUP(B22,總表!$1:$1048576,11,0)</f>
        <v>宜蘭縣大進國民小學</v>
      </c>
      <c r="M22" s="16" t="str">
        <f>VLOOKUP(B22,總表!$1:$1048576,12,0)</f>
        <v>賴玉帆</v>
      </c>
      <c r="N22" s="16" t="str">
        <f>VLOOKUP(B22,總表!$1:$1048576,13,0)</f>
        <v>宜蘭縣大進國小</v>
      </c>
      <c r="O22" s="16" t="str">
        <f>VLOOKUP(B22,總表!$1:$1048576,14,0)</f>
        <v>陳榮政</v>
      </c>
      <c r="P22" s="16" t="str">
        <f>VLOOKUP(B22,總表!$1:$1048576,15,0)</f>
        <v>宜蘭縣大進國小</v>
      </c>
      <c r="Q22" s="16" t="str">
        <f>VLOOKUP(B22,總表!$1:$1048576,16,0)</f>
        <v>蔡郡瑩</v>
      </c>
      <c r="R22" s="16" t="str">
        <f>VLOOKUP(B22,總表!$1:$1048576,17,0)</f>
        <v>宜蘭縣大進國小</v>
      </c>
    </row>
    <row r="23" spans="1:18" ht="17.399999999999999" hidden="1" x14ac:dyDescent="0.3">
      <c r="A23" s="30" t="s">
        <v>3494</v>
      </c>
      <c r="B23" s="13" t="s">
        <v>2472</v>
      </c>
      <c r="C23" s="10" t="str">
        <f>VLOOKUP(B23,總表!$1:$1048576,2,0)</f>
        <v>椅潔筒</v>
      </c>
      <c r="D23" s="16" t="str">
        <f>VLOOKUP(B23,總表!$1:$1048576,4,0)</f>
        <v>便利生活</v>
      </c>
      <c r="E23" s="16" t="str">
        <f>VLOOKUP(B23,總表!$1:$1048576,5,0)</f>
        <v>國小組</v>
      </c>
      <c r="F23" s="16" t="str">
        <f>VLOOKUP(B23,總表!$1:$1048576,3,0)</f>
        <v>宜蘭縣</v>
      </c>
      <c r="G23" s="16" t="str">
        <f>VLOOKUP(B23,總表!$1:$1048576,6,0)</f>
        <v>邱睿緰</v>
      </c>
      <c r="H23" s="16" t="str">
        <f>VLOOKUP(B23,總表!$1:$1048576,7,0)</f>
        <v>宜蘭縣大進國民小學</v>
      </c>
      <c r="I23" s="16" t="str">
        <f>VLOOKUP(B23,總表!$1:$1048576,8,0)</f>
        <v>董芯穎</v>
      </c>
      <c r="J23" s="16" t="str">
        <f>VLOOKUP(B23,總表!$1:$1048576,9,0)</f>
        <v>宜蘭縣大進國民小學</v>
      </c>
      <c r="K23" s="16" t="str">
        <f>VLOOKUP(B23,總表!$1:$1048576,10,0)</f>
        <v>蕭宇恩</v>
      </c>
      <c r="L23" s="16" t="str">
        <f>VLOOKUP(B23,總表!$1:$1048576,11,0)</f>
        <v>宜蘭縣大進國民小學</v>
      </c>
      <c r="M23" s="16" t="str">
        <f>VLOOKUP(B23,總表!$1:$1048576,12,0)</f>
        <v>賴玉帆</v>
      </c>
      <c r="N23" s="16" t="str">
        <f>VLOOKUP(B23,總表!$1:$1048576,13,0)</f>
        <v>宜蘭縣大進國小</v>
      </c>
      <c r="O23" s="16" t="str">
        <f>VLOOKUP(B23,總表!$1:$1048576,14,0)</f>
        <v>陳榮政</v>
      </c>
      <c r="P23" s="16" t="str">
        <f>VLOOKUP(B23,總表!$1:$1048576,15,0)</f>
        <v>宜蘭縣大進國小</v>
      </c>
      <c r="Q23" s="16" t="str">
        <f>VLOOKUP(B23,總表!$1:$1048576,16,0)</f>
        <v>蔡郡瑩</v>
      </c>
      <c r="R23" s="16" t="str">
        <f>VLOOKUP(B23,總表!$1:$1048576,17,0)</f>
        <v>宜蘭縣大進國小</v>
      </c>
    </row>
    <row r="24" spans="1:18" ht="17.399999999999999" hidden="1" x14ac:dyDescent="0.3">
      <c r="A24" s="30" t="s">
        <v>3494</v>
      </c>
      <c r="B24" s="13" t="s">
        <v>2694</v>
      </c>
      <c r="C24" s="10" t="str">
        <f>VLOOKUP(B24,總表!$1:$1048576,2,0)</f>
        <v>智慧傘架</v>
      </c>
      <c r="D24" s="16" t="str">
        <f>VLOOKUP(B24,總表!$1:$1048576,4,0)</f>
        <v>便利生活</v>
      </c>
      <c r="E24" s="16" t="str">
        <f>VLOOKUP(B24,總表!$1:$1048576,5,0)</f>
        <v>國小組</v>
      </c>
      <c r="F24" s="16" t="str">
        <f>VLOOKUP(B24,總表!$1:$1048576,3,0)</f>
        <v>宜蘭縣</v>
      </c>
      <c r="G24" s="16" t="str">
        <f>VLOOKUP(B24,總表!$1:$1048576,6,0)</f>
        <v>林柏宇</v>
      </c>
      <c r="H24" s="16" t="str">
        <f>VLOOKUP(B24,總表!$1:$1048576,7,0)</f>
        <v>宜蘭縣宜蘭市宜蘭國民小學</v>
      </c>
      <c r="I24" s="16" t="str">
        <f>VLOOKUP(B24,總表!$1:$1048576,8,0)</f>
        <v>林俞蓁</v>
      </c>
      <c r="J24" s="16" t="str">
        <f>VLOOKUP(B24,總表!$1:$1048576,9,0)</f>
        <v>宜蘭縣宜蘭市中山國民小學</v>
      </c>
      <c r="K24" s="16">
        <f>VLOOKUP(B24,總表!$1:$1048576,10,0)</f>
        <v>0</v>
      </c>
      <c r="L24" s="16">
        <f>VLOOKUP(B24,總表!$1:$1048576,11,0)</f>
        <v>0</v>
      </c>
      <c r="M24" s="16" t="str">
        <f>VLOOKUP(B24,總表!$1:$1048576,12,0)</f>
        <v>方柏元</v>
      </c>
      <c r="N24" s="16" t="str">
        <f>VLOOKUP(B24,總表!$1:$1048576,13,0)</f>
        <v>川辰科技實驗室</v>
      </c>
      <c r="O24" s="16" t="str">
        <f>VLOOKUP(B24,總表!$1:$1048576,14,0)</f>
        <v>陳彥蓁</v>
      </c>
      <c r="P24" s="16" t="str">
        <f>VLOOKUP(B24,總表!$1:$1048576,15,0)</f>
        <v>宜蘭國小</v>
      </c>
      <c r="Q24" s="16" t="str">
        <f>VLOOKUP(B24,總表!$1:$1048576,16,0)</f>
        <v>韓淑妮</v>
      </c>
      <c r="R24" s="16" t="str">
        <f>VLOOKUP(B24,總表!$1:$1048576,17,0)</f>
        <v>中山國小</v>
      </c>
    </row>
    <row r="25" spans="1:18" ht="17.399999999999999" hidden="1" x14ac:dyDescent="0.3">
      <c r="A25" s="29" t="s">
        <v>3493</v>
      </c>
      <c r="B25" s="16" t="s">
        <v>3498</v>
      </c>
      <c r="C25" s="10" t="str">
        <f>VLOOKUP(B25,總表!$1:$1048576,2,0)</f>
        <v>綠能在身邊：健身器材也能成發電機</v>
      </c>
      <c r="D25" s="21" t="str">
        <f>VLOOKUP(B25,總表!$1:$1048576,4,0)</f>
        <v>前瞻/工業設計技術</v>
      </c>
      <c r="E25" s="16" t="str">
        <f>VLOOKUP(B25,總表!$1:$1048576,5,0)</f>
        <v>國小組</v>
      </c>
      <c r="F25" s="16" t="str">
        <f>VLOOKUP(B25,總表!$1:$1048576,3,0)</f>
        <v>宜蘭縣</v>
      </c>
      <c r="G25" s="16" t="str">
        <f>VLOOKUP(B25,總表!$1:$1048576,6,0)</f>
        <v>江語萌</v>
      </c>
      <c r="H25" s="16" t="str">
        <f>VLOOKUP(B25,總表!$1:$1048576,7,0)</f>
        <v>宜蘭縣羅東鎮成功國小</v>
      </c>
      <c r="I25" s="16" t="str">
        <f>VLOOKUP(B25,總表!$1:$1048576,8,0)</f>
        <v>邱羽彤</v>
      </c>
      <c r="J25" s="16" t="str">
        <f>VLOOKUP(B25,總表!$1:$1048576,9,0)</f>
        <v>宜蘭縣羅東鎮成功國民小學</v>
      </c>
      <c r="K25" s="16">
        <f>VLOOKUP(B25,總表!$1:$1048576,10,0)</f>
        <v>0</v>
      </c>
      <c r="L25" s="16">
        <f>VLOOKUP(B25,總表!$1:$1048576,11,0)</f>
        <v>0</v>
      </c>
      <c r="M25" s="16" t="str">
        <f>VLOOKUP(B25,總表!$1:$1048576,12,0)</f>
        <v>劉展華</v>
      </c>
      <c r="N25" s="16" t="str">
        <f>VLOOKUP(B25,總表!$1:$1048576,13,0)</f>
        <v>宜蘭縣羅東鎮成功國小</v>
      </c>
      <c r="O25" s="16">
        <f>VLOOKUP(B25,總表!$1:$1048576,14,0)</f>
        <v>0</v>
      </c>
      <c r="P25" s="16">
        <f>VLOOKUP(B25,總表!$1:$1048576,15,0)</f>
        <v>0</v>
      </c>
      <c r="Q25" s="16">
        <f>VLOOKUP(B25,總表!$1:$1048576,16,0)</f>
        <v>0</v>
      </c>
      <c r="R25" s="16">
        <f>VLOOKUP(B25,總表!$1:$1048576,17,0)</f>
        <v>0</v>
      </c>
    </row>
    <row r="26" spans="1:18" ht="17.399999999999999" hidden="1" x14ac:dyDescent="0.3">
      <c r="A26" s="25" t="s">
        <v>3492</v>
      </c>
      <c r="B26" s="13" t="s">
        <v>38</v>
      </c>
      <c r="C26" s="10" t="str">
        <f>VLOOKUP(B26,總表!$1:$1048576,2,0)</f>
        <v>水果鮮度與成熟度診斷系統</v>
      </c>
      <c r="D26" s="17" t="str">
        <f>VLOOKUP(B26,總表!$1:$1048576,4,0)</f>
        <v>永續發展農糧技術</v>
      </c>
      <c r="E26" s="16" t="str">
        <f>VLOOKUP(B26,總表!$1:$1048576,5,0)</f>
        <v>國中組</v>
      </c>
      <c r="F26" s="16" t="str">
        <f>VLOOKUP(B26,總表!$1:$1048576,3,0)</f>
        <v>宜蘭縣</v>
      </c>
      <c r="G26" s="16" t="str">
        <f>VLOOKUP(B26,總表!$1:$1048576,6,0)</f>
        <v>簡仲禹</v>
      </c>
      <c r="H26" s="16" t="str">
        <f>VLOOKUP(B26,總表!$1:$1048576,7,0)</f>
        <v>宜蘭縣立國華國民中學</v>
      </c>
      <c r="I26" s="16" t="str">
        <f>VLOOKUP(B26,總表!$1:$1048576,8,0)</f>
        <v xml:space="preserve">	藍永晴</v>
      </c>
      <c r="J26" s="16" t="str">
        <f>VLOOKUP(B26,總表!$1:$1048576,9,0)</f>
        <v>宜蘭縣立國華國民中學</v>
      </c>
      <c r="K26" s="16">
        <f>VLOOKUP(B26,總表!$1:$1048576,10,0)</f>
        <v>0</v>
      </c>
      <c r="L26" s="16">
        <f>VLOOKUP(B26,總表!$1:$1048576,11,0)</f>
        <v>0</v>
      </c>
      <c r="M26" s="16" t="str">
        <f>VLOOKUP(B26,總表!$1:$1048576,12,0)</f>
        <v>沈志強</v>
      </c>
      <c r="N26" s="16" t="str">
        <f>VLOOKUP(B26,總表!$1:$1048576,13,0)</f>
        <v>宜蘭縣立國華國中</v>
      </c>
      <c r="O26" s="16" t="str">
        <f>VLOOKUP(B26,總表!$1:$1048576,14,0)</f>
        <v>陳榮政</v>
      </c>
      <c r="P26" s="16" t="str">
        <f>VLOOKUP(B26,總表!$1:$1048576,15,0)</f>
        <v>宜蘭縣立國華國中</v>
      </c>
      <c r="Q26" s="16">
        <f>VLOOKUP(B26,總表!$1:$1048576,16,0)</f>
        <v>0</v>
      </c>
      <c r="R26" s="16">
        <f>VLOOKUP(B26,總表!$1:$1048576,17,0)</f>
        <v>0</v>
      </c>
    </row>
    <row r="27" spans="1:18" ht="17.399999999999999" hidden="1" x14ac:dyDescent="0.3">
      <c r="A27" s="28" t="s">
        <v>3493</v>
      </c>
      <c r="B27" s="13" t="s">
        <v>66</v>
      </c>
      <c r="C27" s="10" t="str">
        <f>VLOOKUP(B27,總表!$1:$1048576,2,0)</f>
        <v>「永續農園藝的多盆栽澆灌系統」：SDGs與太陽能科技的融合應用</v>
      </c>
      <c r="D27" s="17" t="str">
        <f>VLOOKUP(B27,總表!$1:$1048576,4,0)</f>
        <v>永續發展農糧技術</v>
      </c>
      <c r="E27" s="16" t="str">
        <f>VLOOKUP(B27,總表!$1:$1048576,5,0)</f>
        <v>國中組</v>
      </c>
      <c r="F27" s="16" t="str">
        <f>VLOOKUP(B27,總表!$1:$1048576,3,0)</f>
        <v>宜蘭縣</v>
      </c>
      <c r="G27" s="16" t="str">
        <f>VLOOKUP(B27,總表!$1:$1048576,6,0)</f>
        <v>林于喬</v>
      </c>
      <c r="H27" s="16" t="str">
        <f>VLOOKUP(B27,總表!$1:$1048576,7,0)</f>
        <v>宜蘭縣立凱旋國中</v>
      </c>
      <c r="I27" s="16" t="str">
        <f>VLOOKUP(B27,總表!$1:$1048576,8,0)</f>
        <v>康峮禕</v>
      </c>
      <c r="J27" s="16" t="str">
        <f>VLOOKUP(B27,總表!$1:$1048576,9,0)</f>
        <v>宜蘭縣立凱旋國中</v>
      </c>
      <c r="K27" s="16" t="str">
        <f>VLOOKUP(B27,總表!$1:$1048576,10,0)</f>
        <v>林于晏</v>
      </c>
      <c r="L27" s="16" t="str">
        <f>VLOOKUP(B27,總表!$1:$1048576,11,0)</f>
        <v>中道雙語小學</v>
      </c>
      <c r="M27" s="16" t="str">
        <f>VLOOKUP(B27,總表!$1:$1048576,12,0)</f>
        <v>康富婷</v>
      </c>
      <c r="N27" s="16" t="str">
        <f>VLOOKUP(B27,總表!$1:$1048576,13,0)</f>
        <v>宜蘭縣立東光國中</v>
      </c>
      <c r="O27" s="16" t="str">
        <f>VLOOKUP(B27,總表!$1:$1048576,14,0)</f>
        <v>何東興</v>
      </c>
      <c r="P27" s="16" t="str">
        <f>VLOOKUP(B27,總表!$1:$1048576,15,0)</f>
        <v>宜蘭縣立凱旋國中</v>
      </c>
      <c r="Q27" s="16">
        <f>VLOOKUP(B27,總表!$1:$1048576,16,0)</f>
        <v>0</v>
      </c>
      <c r="R27" s="16">
        <f>VLOOKUP(B27,總表!$1:$1048576,17,0)</f>
        <v>0</v>
      </c>
    </row>
    <row r="28" spans="1:18" ht="17.399999999999999" hidden="1" x14ac:dyDescent="0.3">
      <c r="A28" s="28" t="s">
        <v>3493</v>
      </c>
      <c r="B28" s="13" t="s">
        <v>177</v>
      </c>
      <c r="C28" s="10" t="str">
        <f>VLOOKUP(B28,總表!$1:$1048576,2,0)</f>
        <v>粉紅危機的解方-以創意農糧防治守護稻田</v>
      </c>
      <c r="D28" s="17" t="str">
        <f>VLOOKUP(B28,總表!$1:$1048576,4,0)</f>
        <v>永續發展農糧技術</v>
      </c>
      <c r="E28" s="16" t="str">
        <f>VLOOKUP(B28,總表!$1:$1048576,5,0)</f>
        <v>國中組</v>
      </c>
      <c r="F28" s="16" t="str">
        <f>VLOOKUP(B28,總表!$1:$1048576,3,0)</f>
        <v>宜蘭縣</v>
      </c>
      <c r="G28" s="16" t="str">
        <f>VLOOKUP(B28,總表!$1:$1048576,6,0)</f>
        <v>陳苓捷</v>
      </c>
      <c r="H28" s="16" t="str">
        <f>VLOOKUP(B28,總表!$1:$1048576,7,0)</f>
        <v>宜蘭縣立宜蘭國民中學</v>
      </c>
      <c r="I28" s="16" t="str">
        <f>VLOOKUP(B28,總表!$1:$1048576,8,0)</f>
        <v>徐晨峻</v>
      </c>
      <c r="J28" s="16" t="str">
        <f>VLOOKUP(B28,總表!$1:$1048576,9,0)</f>
        <v>宜蘭縣立宜蘭國民中學</v>
      </c>
      <c r="K28" s="16">
        <f>VLOOKUP(B28,總表!$1:$1048576,10,0)</f>
        <v>0</v>
      </c>
      <c r="L28" s="16">
        <f>VLOOKUP(B28,總表!$1:$1048576,11,0)</f>
        <v>0</v>
      </c>
      <c r="M28" s="16" t="str">
        <f>VLOOKUP(B28,總表!$1:$1048576,12,0)</f>
        <v>吳宛如</v>
      </c>
      <c r="N28" s="16" t="str">
        <f>VLOOKUP(B28,總表!$1:$1048576,13,0)</f>
        <v>宜蘭縣立宜蘭國民中學</v>
      </c>
      <c r="O28" s="16">
        <f>VLOOKUP(B28,總表!$1:$1048576,14,0)</f>
        <v>0</v>
      </c>
      <c r="P28" s="16">
        <f>VLOOKUP(B28,總表!$1:$1048576,15,0)</f>
        <v>0</v>
      </c>
      <c r="Q28" s="16">
        <f>VLOOKUP(B28,總表!$1:$1048576,16,0)</f>
        <v>0</v>
      </c>
      <c r="R28" s="16">
        <f>VLOOKUP(B28,總表!$1:$1048576,17,0)</f>
        <v>0</v>
      </c>
    </row>
    <row r="29" spans="1:18" ht="17.399999999999999" hidden="1" x14ac:dyDescent="0.3">
      <c r="A29" s="28" t="s">
        <v>3493</v>
      </c>
      <c r="B29" s="13" t="s">
        <v>57</v>
      </c>
      <c r="C29" s="10" t="str">
        <f>VLOOKUP(B29,總表!$1:$1048576,2,0)</f>
        <v>幫助授粉的誘蜂箱</v>
      </c>
      <c r="D29" s="17" t="str">
        <f>VLOOKUP(B29,總表!$1:$1048576,4,0)</f>
        <v>永續發展農糧技術</v>
      </c>
      <c r="E29" s="16" t="str">
        <f>VLOOKUP(B29,總表!$1:$1048576,5,0)</f>
        <v>國中組</v>
      </c>
      <c r="F29" s="16" t="str">
        <f>VLOOKUP(B29,總表!$1:$1048576,3,0)</f>
        <v>宜蘭縣</v>
      </c>
      <c r="G29" s="16" t="str">
        <f>VLOOKUP(B29,總表!$1:$1048576,6,0)</f>
        <v>林羽晏</v>
      </c>
      <c r="H29" s="16" t="str">
        <f>VLOOKUP(B29,總表!$1:$1048576,7,0)</f>
        <v>宜蘭縣中道中學</v>
      </c>
      <c r="I29" s="16" t="str">
        <f>VLOOKUP(B29,總表!$1:$1048576,8,0)</f>
        <v>林辰一</v>
      </c>
      <c r="J29" s="16" t="str">
        <f>VLOOKUP(B29,總表!$1:$1048576,9,0)</f>
        <v>宜蘭縣中道中學</v>
      </c>
      <c r="K29" s="16" t="str">
        <f>VLOOKUP(B29,總表!$1:$1048576,10,0)</f>
        <v>趙昱軍</v>
      </c>
      <c r="L29" s="16" t="str">
        <f>VLOOKUP(B29,總表!$1:$1048576,11,0)</f>
        <v>宜蘭縣中道小學</v>
      </c>
      <c r="M29" s="16" t="str">
        <f>VLOOKUP(B29,總表!$1:$1048576,12,0)</f>
        <v>許育銘</v>
      </c>
      <c r="N29" s="16" t="str">
        <f>VLOOKUP(B29,總表!$1:$1048576,13,0)</f>
        <v>宜蘭縣羅東國中</v>
      </c>
      <c r="O29" s="16">
        <f>VLOOKUP(B29,總表!$1:$1048576,14,0)</f>
        <v>0</v>
      </c>
      <c r="P29" s="16">
        <f>VLOOKUP(B29,總表!$1:$1048576,15,0)</f>
        <v>0</v>
      </c>
      <c r="Q29" s="16">
        <f>VLOOKUP(B29,總表!$1:$1048576,16,0)</f>
        <v>0</v>
      </c>
      <c r="R29" s="16">
        <f>VLOOKUP(B29,總表!$1:$1048576,17,0)</f>
        <v>0</v>
      </c>
    </row>
    <row r="30" spans="1:18" ht="17.399999999999999" hidden="1" x14ac:dyDescent="0.3">
      <c r="A30" s="30" t="s">
        <v>3494</v>
      </c>
      <c r="B30" s="13" t="s">
        <v>114</v>
      </c>
      <c r="C30" s="10" t="str">
        <f>VLOOKUP(B30,總表!$1:$1048576,2,0)</f>
        <v>光照智慧栽培箱</v>
      </c>
      <c r="D30" s="17" t="str">
        <f>VLOOKUP(B30,總表!$1:$1048576,4,0)</f>
        <v>永續發展農糧技術</v>
      </c>
      <c r="E30" s="16" t="str">
        <f>VLOOKUP(B30,總表!$1:$1048576,5,0)</f>
        <v>國中組</v>
      </c>
      <c r="F30" s="16" t="str">
        <f>VLOOKUP(B30,總表!$1:$1048576,3,0)</f>
        <v>宜蘭縣</v>
      </c>
      <c r="G30" s="16" t="str">
        <f>VLOOKUP(B30,總表!$1:$1048576,6,0)</f>
        <v>尤心恩</v>
      </c>
      <c r="H30" s="16" t="str">
        <f>VLOOKUP(B30,總表!$1:$1048576,7,0)</f>
        <v>內城國中小</v>
      </c>
      <c r="I30" s="16" t="str">
        <f>VLOOKUP(B30,總表!$1:$1048576,8,0)</f>
        <v>林于歆</v>
      </c>
      <c r="J30" s="16" t="str">
        <f>VLOOKUP(B30,總表!$1:$1048576,9,0)</f>
        <v>內城國中小</v>
      </c>
      <c r="K30" s="16">
        <f>VLOOKUP(B30,總表!$1:$1048576,10,0)</f>
        <v>0</v>
      </c>
      <c r="L30" s="16">
        <f>VLOOKUP(B30,總表!$1:$1048576,11,0)</f>
        <v>0</v>
      </c>
      <c r="M30" s="16" t="str">
        <f>VLOOKUP(B30,總表!$1:$1048576,12,0)</f>
        <v>諶詠仁</v>
      </c>
      <c r="N30" s="16" t="str">
        <f>VLOOKUP(B30,總表!$1:$1048576,13,0)</f>
        <v>宜蘭縣縣立內城國中小</v>
      </c>
      <c r="O30" s="16" t="str">
        <f>VLOOKUP(B30,總表!$1:$1048576,14,0)</f>
        <v>邱鈞謙</v>
      </c>
      <c r="P30" s="16" t="str">
        <f>VLOOKUP(B30,總表!$1:$1048576,15,0)</f>
        <v>內城國中小</v>
      </c>
      <c r="Q30" s="16">
        <f>VLOOKUP(B30,總表!$1:$1048576,16,0)</f>
        <v>0</v>
      </c>
      <c r="R30" s="16">
        <f>VLOOKUP(B30,總表!$1:$1048576,17,0)</f>
        <v>0</v>
      </c>
    </row>
    <row r="31" spans="1:18" ht="17.399999999999999" hidden="1" x14ac:dyDescent="0.3">
      <c r="A31" s="30" t="s">
        <v>3494</v>
      </c>
      <c r="B31" s="13" t="s">
        <v>29</v>
      </c>
      <c r="C31" s="10" t="str">
        <f>VLOOKUP(B31,總表!$1:$1048576,2,0)</f>
        <v>冥紙電池</v>
      </c>
      <c r="D31" s="17" t="str">
        <f>VLOOKUP(B31,總表!$1:$1048576,4,0)</f>
        <v>永續發展農糧技術</v>
      </c>
      <c r="E31" s="16" t="str">
        <f>VLOOKUP(B31,總表!$1:$1048576,5,0)</f>
        <v>國中組</v>
      </c>
      <c r="F31" s="16" t="str">
        <f>VLOOKUP(B31,總表!$1:$1048576,3,0)</f>
        <v>宜蘭縣</v>
      </c>
      <c r="G31" s="16" t="str">
        <f>VLOOKUP(B31,總表!$1:$1048576,6,0)</f>
        <v>林立邦</v>
      </c>
      <c r="H31" s="16" t="str">
        <f>VLOOKUP(B31,總表!$1:$1048576,7,0)</f>
        <v>宜蘭縣立員山國民中學</v>
      </c>
      <c r="I31" s="16">
        <f>VLOOKUP(B31,總表!$1:$1048576,8,0)</f>
        <v>0</v>
      </c>
      <c r="J31" s="16">
        <f>VLOOKUP(B31,總表!$1:$1048576,9,0)</f>
        <v>0</v>
      </c>
      <c r="K31" s="16">
        <f>VLOOKUP(B31,總表!$1:$1048576,10,0)</f>
        <v>0</v>
      </c>
      <c r="L31" s="16">
        <f>VLOOKUP(B31,總表!$1:$1048576,11,0)</f>
        <v>0</v>
      </c>
      <c r="M31" s="16" t="str">
        <f>VLOOKUP(B31,總表!$1:$1048576,12,0)</f>
        <v>吳宏達</v>
      </c>
      <c r="N31" s="16" t="str">
        <f>VLOOKUP(B31,總表!$1:$1048576,13,0)</f>
        <v>宜蘭縣縣立內城國中小</v>
      </c>
      <c r="O31" s="16" t="str">
        <f>VLOOKUP(B31,總表!$1:$1048576,14,0)</f>
        <v>陳淑華</v>
      </c>
      <c r="P31" s="16" t="str">
        <f>VLOOKUP(B31,總表!$1:$1048576,15,0)</f>
        <v>宜蘭縣縣立員山國民中學</v>
      </c>
      <c r="Q31" s="16">
        <f>VLOOKUP(B31,總表!$1:$1048576,16,0)</f>
        <v>0</v>
      </c>
      <c r="R31" s="16">
        <f>VLOOKUP(B31,總表!$1:$1048576,17,0)</f>
        <v>0</v>
      </c>
    </row>
    <row r="32" spans="1:18" ht="17.399999999999999" hidden="1" x14ac:dyDescent="0.3">
      <c r="A32" s="22" t="s">
        <v>3495</v>
      </c>
      <c r="B32" s="13" t="s">
        <v>218</v>
      </c>
      <c r="C32" s="10" t="str">
        <f>VLOOKUP(B32,總表!$1:$1048576,2,0)</f>
        <v>運動分析裝置</v>
      </c>
      <c r="D32" s="18" t="str">
        <f>VLOOKUP(B32,總表!$1:$1048576,4,0)</f>
        <v>休閒與教育</v>
      </c>
      <c r="E32" s="16" t="str">
        <f>VLOOKUP(B32,總表!$1:$1048576,5,0)</f>
        <v>國中組</v>
      </c>
      <c r="F32" s="16" t="str">
        <f>VLOOKUP(B32,總表!$1:$1048576,3,0)</f>
        <v>宜蘭縣</v>
      </c>
      <c r="G32" s="16" t="str">
        <f>VLOOKUP(B32,總表!$1:$1048576,6,0)</f>
        <v>林立邦</v>
      </c>
      <c r="H32" s="16" t="str">
        <f>VLOOKUP(B32,總表!$1:$1048576,7,0)</f>
        <v>宜蘭縣立員山國民中學</v>
      </c>
      <c r="I32" s="16" t="str">
        <f>VLOOKUP(B32,總表!$1:$1048576,8,0)</f>
        <v>蔡兆頎</v>
      </c>
      <c r="J32" s="16" t="str">
        <f>VLOOKUP(B32,總表!$1:$1048576,9,0)</f>
        <v>員山國中</v>
      </c>
      <c r="K32" s="16" t="str">
        <f>VLOOKUP(B32,總表!$1:$1048576,10,0)</f>
        <v>黃翊嘉</v>
      </c>
      <c r="L32" s="16" t="str">
        <f>VLOOKUP(B32,總表!$1:$1048576,11,0)</f>
        <v>凱旋國中</v>
      </c>
      <c r="M32" s="16" t="str">
        <f>VLOOKUP(B32,總表!$1:$1048576,12,0)</f>
        <v>吳宏達</v>
      </c>
      <c r="N32" s="16" t="str">
        <f>VLOOKUP(B32,總表!$1:$1048576,13,0)</f>
        <v>宜蘭縣縣立內城國中小</v>
      </c>
      <c r="O32" s="16" t="str">
        <f>VLOOKUP(B32,總表!$1:$1048576,14,0)</f>
        <v>陳淑華</v>
      </c>
      <c r="P32" s="16" t="str">
        <f>VLOOKUP(B32,總表!$1:$1048576,15,0)</f>
        <v>宜蘭縣縣立員山國民中學</v>
      </c>
      <c r="Q32" s="16">
        <f>VLOOKUP(B32,總表!$1:$1048576,16,0)</f>
        <v>0</v>
      </c>
      <c r="R32" s="16">
        <f>VLOOKUP(B32,總表!$1:$1048576,17,0)</f>
        <v>0</v>
      </c>
    </row>
    <row r="33" spans="1:18" ht="17.399999999999999" hidden="1" x14ac:dyDescent="0.3">
      <c r="A33" s="28" t="s">
        <v>3493</v>
      </c>
      <c r="B33" s="13" t="s">
        <v>245</v>
      </c>
      <c r="C33" s="10" t="str">
        <f>VLOOKUP(B33,總表!$1:$1048576,2,0)</f>
        <v>多用途終點運動計時器</v>
      </c>
      <c r="D33" s="18" t="str">
        <f>VLOOKUP(B33,總表!$1:$1048576,4,0)</f>
        <v>休閒與教育</v>
      </c>
      <c r="E33" s="16" t="str">
        <f>VLOOKUP(B33,總表!$1:$1048576,5,0)</f>
        <v>國中組</v>
      </c>
      <c r="F33" s="16" t="str">
        <f>VLOOKUP(B33,總表!$1:$1048576,3,0)</f>
        <v>宜蘭縣</v>
      </c>
      <c r="G33" s="16" t="str">
        <f>VLOOKUP(B33,總表!$1:$1048576,6,0)</f>
        <v>吳丹</v>
      </c>
      <c r="H33" s="16" t="str">
        <f>VLOOKUP(B33,總表!$1:$1048576,7,0)</f>
        <v>宜蘭縣立國華國民中學</v>
      </c>
      <c r="I33" s="16" t="str">
        <f>VLOOKUP(B33,總表!$1:$1048576,8,0)</f>
        <v>張庭瑜</v>
      </c>
      <c r="J33" s="16" t="str">
        <f>VLOOKUP(B33,總表!$1:$1048576,9,0)</f>
        <v>宜蘭縣立國華國民中學</v>
      </c>
      <c r="K33" s="16" t="str">
        <f>VLOOKUP(B33,總表!$1:$1048576,10,0)</f>
        <v>林泳蓁</v>
      </c>
      <c r="L33" s="16" t="str">
        <f>VLOOKUP(B33,總表!$1:$1048576,11,0)</f>
        <v>宜蘭縣立國華國民中學</v>
      </c>
      <c r="M33" s="16" t="str">
        <f>VLOOKUP(B33,總表!$1:$1048576,12,0)</f>
        <v>沈志強</v>
      </c>
      <c r="N33" s="16" t="str">
        <f>VLOOKUP(B33,總表!$1:$1048576,13,0)</f>
        <v>宜蘭縣立國華國中</v>
      </c>
      <c r="O33" s="16" t="str">
        <f>VLOOKUP(B33,總表!$1:$1048576,14,0)</f>
        <v>張俊傑</v>
      </c>
      <c r="P33" s="16" t="str">
        <f>VLOOKUP(B33,總表!$1:$1048576,15,0)</f>
        <v>宜蘭縣立國華國中</v>
      </c>
      <c r="Q33" s="16">
        <f>VLOOKUP(B33,總表!$1:$1048576,16,0)</f>
        <v>0</v>
      </c>
      <c r="R33" s="16">
        <f>VLOOKUP(B33,總表!$1:$1048576,17,0)</f>
        <v>0</v>
      </c>
    </row>
    <row r="34" spans="1:18" ht="17.399999999999999" hidden="1" x14ac:dyDescent="0.3">
      <c r="A34" s="28" t="s">
        <v>3493</v>
      </c>
      <c r="B34" s="13" t="s">
        <v>251</v>
      </c>
      <c r="C34" s="10" t="str">
        <f>VLOOKUP(B34,總表!$1:$1048576,2,0)</f>
        <v>AR學習視界-學習重點輔助系統</v>
      </c>
      <c r="D34" s="18" t="str">
        <f>VLOOKUP(B34,總表!$1:$1048576,4,0)</f>
        <v>休閒與教育</v>
      </c>
      <c r="E34" s="16" t="str">
        <f>VLOOKUP(B34,總表!$1:$1048576,5,0)</f>
        <v>國中組</v>
      </c>
      <c r="F34" s="16" t="str">
        <f>VLOOKUP(B34,總表!$1:$1048576,3,0)</f>
        <v>宜蘭縣</v>
      </c>
      <c r="G34" s="16" t="str">
        <f>VLOOKUP(B34,總表!$1:$1048576,6,0)</f>
        <v>楊韜儒</v>
      </c>
      <c r="H34" s="16" t="str">
        <f>VLOOKUP(B34,總表!$1:$1048576,7,0)</f>
        <v>宜蘭縣立國華國民中學</v>
      </c>
      <c r="I34" s="16" t="str">
        <f>VLOOKUP(B34,總表!$1:$1048576,8,0)</f>
        <v>葉駿霖</v>
      </c>
      <c r="J34" s="16" t="str">
        <f>VLOOKUP(B34,總表!$1:$1048576,9,0)</f>
        <v>宜蘭縣立國華國民中學</v>
      </c>
      <c r="K34" s="16" t="str">
        <f>VLOOKUP(B34,總表!$1:$1048576,10,0)</f>
        <v>宋星泉</v>
      </c>
      <c r="L34" s="16" t="str">
        <f>VLOOKUP(B34,總表!$1:$1048576,11,0)</f>
        <v>宜蘭縣立國華國民中學</v>
      </c>
      <c r="M34" s="16" t="str">
        <f>VLOOKUP(B34,總表!$1:$1048576,12,0)</f>
        <v>陳榮政</v>
      </c>
      <c r="N34" s="16" t="str">
        <f>VLOOKUP(B34,總表!$1:$1048576,13,0)</f>
        <v>宜蘭縣立國華國中</v>
      </c>
      <c r="O34" s="16" t="str">
        <f>VLOOKUP(B34,總表!$1:$1048576,14,0)</f>
        <v>沈志強</v>
      </c>
      <c r="P34" s="16" t="str">
        <f>VLOOKUP(B34,總表!$1:$1048576,15,0)</f>
        <v>宜蘭縣立國華國中</v>
      </c>
      <c r="Q34" s="16">
        <f>VLOOKUP(B34,總表!$1:$1048576,16,0)</f>
        <v>0</v>
      </c>
      <c r="R34" s="16">
        <f>VLOOKUP(B34,總表!$1:$1048576,17,0)</f>
        <v>0</v>
      </c>
    </row>
    <row r="35" spans="1:18" ht="17.399999999999999" hidden="1" x14ac:dyDescent="0.3">
      <c r="A35" s="30" t="s">
        <v>3494</v>
      </c>
      <c r="B35" s="13" t="s">
        <v>343</v>
      </c>
      <c r="C35" s="10" t="str">
        <f>VLOOKUP(B35,總表!$1:$1048576,2,0)</f>
        <v>伸縮自如的書架</v>
      </c>
      <c r="D35" s="18" t="str">
        <f>VLOOKUP(B35,總表!$1:$1048576,4,0)</f>
        <v>休閒與教育</v>
      </c>
      <c r="E35" s="16" t="str">
        <f>VLOOKUP(B35,總表!$1:$1048576,5,0)</f>
        <v>國中組</v>
      </c>
      <c r="F35" s="16" t="str">
        <f>VLOOKUP(B35,總表!$1:$1048576,3,0)</f>
        <v>宜蘭縣</v>
      </c>
      <c r="G35" s="16" t="str">
        <f>VLOOKUP(B35,總表!$1:$1048576,6,0)</f>
        <v>李宣瑾</v>
      </c>
      <c r="H35" s="16" t="str">
        <f>VLOOKUP(B35,總表!$1:$1048576,7,0)</f>
        <v>宜蘭縣立復興國中</v>
      </c>
      <c r="I35" s="16">
        <f>VLOOKUP(B35,總表!$1:$1048576,8,0)</f>
        <v>0</v>
      </c>
      <c r="J35" s="16">
        <f>VLOOKUP(B35,總表!$1:$1048576,9,0)</f>
        <v>0</v>
      </c>
      <c r="K35" s="16">
        <f>VLOOKUP(B35,總表!$1:$1048576,10,0)</f>
        <v>0</v>
      </c>
      <c r="L35" s="16">
        <f>VLOOKUP(B35,總表!$1:$1048576,11,0)</f>
        <v>0</v>
      </c>
      <c r="M35" s="16" t="str">
        <f>VLOOKUP(B35,總表!$1:$1048576,12,0)</f>
        <v>鄭嘉薇</v>
      </c>
      <c r="N35" s="16" t="str">
        <f>VLOOKUP(B35,總表!$1:$1048576,13,0)</f>
        <v>宜蘭縣立復興國中</v>
      </c>
      <c r="O35" s="16" t="str">
        <f>VLOOKUP(B35,總表!$1:$1048576,14,0)</f>
        <v>李勇達</v>
      </c>
      <c r="P35" s="16" t="str">
        <f>VLOOKUP(B35,總表!$1:$1048576,15,0)</f>
        <v>宜蘭縣立員山國中</v>
      </c>
      <c r="Q35" s="16">
        <f>VLOOKUP(B35,總表!$1:$1048576,16,0)</f>
        <v>0</v>
      </c>
      <c r="R35" s="16">
        <f>VLOOKUP(B35,總表!$1:$1048576,17,0)</f>
        <v>0</v>
      </c>
    </row>
    <row r="36" spans="1:18" ht="17.399999999999999" hidden="1" x14ac:dyDescent="0.3">
      <c r="A36" s="25" t="s">
        <v>3492</v>
      </c>
      <c r="B36" s="13" t="s">
        <v>445</v>
      </c>
      <c r="C36" s="10" t="str">
        <f>VLOOKUP(B36,總表!$1:$1048576,2,0)</f>
        <v>多功能仿生救援機器人</v>
      </c>
      <c r="D36" s="19" t="str">
        <f>VLOOKUP(B36,總表!$1:$1048576,4,0)</f>
        <v>災害管理與安全</v>
      </c>
      <c r="E36" s="16" t="str">
        <f>VLOOKUP(B36,總表!$1:$1048576,5,0)</f>
        <v>國中組</v>
      </c>
      <c r="F36" s="16" t="str">
        <f>VLOOKUP(B36,總表!$1:$1048576,3,0)</f>
        <v>宜蘭縣</v>
      </c>
      <c r="G36" s="16" t="str">
        <f>VLOOKUP(B36,總表!$1:$1048576,6,0)</f>
        <v>鄭聿琦</v>
      </c>
      <c r="H36" s="16" t="str">
        <f>VLOOKUP(B36,總表!$1:$1048576,7,0)</f>
        <v>宜蘭縣立東光國中</v>
      </c>
      <c r="I36" s="16" t="str">
        <f>VLOOKUP(B36,總表!$1:$1048576,8,0)</f>
        <v>翁楷軒</v>
      </c>
      <c r="J36" s="16" t="str">
        <f>VLOOKUP(B36,總表!$1:$1048576,9,0)</f>
        <v>宜蘭縣立東光國中</v>
      </c>
      <c r="K36" s="16" t="str">
        <f>VLOOKUP(B36,總表!$1:$1048576,10,0)</f>
        <v>鄭聿銘</v>
      </c>
      <c r="L36" s="16" t="str">
        <f>VLOOKUP(B36,總表!$1:$1048576,11,0)</f>
        <v>宜蘭縣立東光國中</v>
      </c>
      <c r="M36" s="16" t="str">
        <f>VLOOKUP(B36,總表!$1:$1048576,12,0)</f>
        <v>陳榮政</v>
      </c>
      <c r="N36" s="16" t="str">
        <f>VLOOKUP(B36,總表!$1:$1048576,13,0)</f>
        <v>宜蘭縣立國華國中</v>
      </c>
      <c r="O36" s="16" t="str">
        <f>VLOOKUP(B36,總表!$1:$1048576,14,0)</f>
        <v>陳麗馨</v>
      </c>
      <c r="P36" s="16" t="str">
        <f>VLOOKUP(B36,總表!$1:$1048576,15,0)</f>
        <v>宜蘭縣立東光國中</v>
      </c>
      <c r="Q36" s="16" t="str">
        <f>VLOOKUP(B36,總表!$1:$1048576,16,0)</f>
        <v>蔡佳欣</v>
      </c>
      <c r="R36" s="16" t="str">
        <f>VLOOKUP(B36,總表!$1:$1048576,17,0)</f>
        <v>東光教師</v>
      </c>
    </row>
    <row r="37" spans="1:18" ht="17.399999999999999" hidden="1" x14ac:dyDescent="0.3">
      <c r="A37" s="30" t="s">
        <v>3494</v>
      </c>
      <c r="B37" s="13" t="s">
        <v>502</v>
      </c>
      <c r="C37" s="10" t="str">
        <f>VLOOKUP(B37,總表!$1:$1048576,2,0)</f>
        <v>安全智慧充電箱</v>
      </c>
      <c r="D37" s="19" t="str">
        <f>VLOOKUP(B37,總表!$1:$1048576,4,0)</f>
        <v>災害管理與安全</v>
      </c>
      <c r="E37" s="16" t="str">
        <f>VLOOKUP(B37,總表!$1:$1048576,5,0)</f>
        <v>國中組</v>
      </c>
      <c r="F37" s="16" t="str">
        <f>VLOOKUP(B37,總表!$1:$1048576,3,0)</f>
        <v>宜蘭縣</v>
      </c>
      <c r="G37" s="16" t="str">
        <f>VLOOKUP(B37,總表!$1:$1048576,6,0)</f>
        <v>方柏臣</v>
      </c>
      <c r="H37" s="16" t="str">
        <f>VLOOKUP(B37,總表!$1:$1048576,7,0)</f>
        <v>宜蘭縣立國華國民中學</v>
      </c>
      <c r="I37" s="16" t="str">
        <f>VLOOKUP(B37,總表!$1:$1048576,8,0)</f>
        <v>駱玄彬</v>
      </c>
      <c r="J37" s="16" t="str">
        <f>VLOOKUP(B37,總表!$1:$1048576,9,0)</f>
        <v>宜蘭縣立國華國民中學</v>
      </c>
      <c r="K37" s="16" t="str">
        <f>VLOOKUP(B37,總表!$1:$1048576,10,0)</f>
        <v>李宜橙</v>
      </c>
      <c r="L37" s="16" t="str">
        <f>VLOOKUP(B37,總表!$1:$1048576,11,0)</f>
        <v>宜蘭縣立國華國民中學</v>
      </c>
      <c r="M37" s="16" t="str">
        <f>VLOOKUP(B37,總表!$1:$1048576,12,0)</f>
        <v>陳榮政</v>
      </c>
      <c r="N37" s="16" t="str">
        <f>VLOOKUP(B37,總表!$1:$1048576,13,0)</f>
        <v>宜蘭縣立國華國中</v>
      </c>
      <c r="O37" s="16" t="str">
        <f>VLOOKUP(B37,總表!$1:$1048576,14,0)</f>
        <v>張俊傑</v>
      </c>
      <c r="P37" s="16" t="str">
        <f>VLOOKUP(B37,總表!$1:$1048576,15,0)</f>
        <v>宜蘭縣立國華國中</v>
      </c>
      <c r="Q37" s="16">
        <f>VLOOKUP(B37,總表!$1:$1048576,16,0)</f>
        <v>0</v>
      </c>
      <c r="R37" s="16">
        <f>VLOOKUP(B37,總表!$1:$1048576,17,0)</f>
        <v>0</v>
      </c>
    </row>
    <row r="38" spans="1:18" ht="17.399999999999999" hidden="1" x14ac:dyDescent="0.3">
      <c r="A38" s="25" t="s">
        <v>3492</v>
      </c>
      <c r="B38" s="13" t="s">
        <v>748</v>
      </c>
      <c r="C38" s="10" t="str">
        <f>VLOOKUP(B38,總表!$1:$1048576,2,0)</f>
        <v>睡眠守護系統</v>
      </c>
      <c r="D38" s="20" t="str">
        <f>VLOOKUP(B38,總表!$1:$1048576,4,0)</f>
        <v>社會照護</v>
      </c>
      <c r="E38" s="16" t="str">
        <f>VLOOKUP(B38,總表!$1:$1048576,5,0)</f>
        <v>國中組</v>
      </c>
      <c r="F38" s="16" t="str">
        <f>VLOOKUP(B38,總表!$1:$1048576,3,0)</f>
        <v>宜蘭縣</v>
      </c>
      <c r="G38" s="16" t="str">
        <f>VLOOKUP(B38,總表!$1:$1048576,6,0)</f>
        <v>朱思柔</v>
      </c>
      <c r="H38" s="16" t="str">
        <f>VLOOKUP(B38,總表!$1:$1048576,7,0)</f>
        <v>宜蘭縣立國華國民中學</v>
      </c>
      <c r="I38" s="16" t="str">
        <f>VLOOKUP(B38,總表!$1:$1048576,8,0)</f>
        <v>林科男</v>
      </c>
      <c r="J38" s="16" t="str">
        <f>VLOOKUP(B38,總表!$1:$1048576,9,0)</f>
        <v>宜蘭縣立國華國民中學</v>
      </c>
      <c r="K38" s="16" t="str">
        <f>VLOOKUP(B38,總表!$1:$1048576,10,0)</f>
        <v>宋亮飛</v>
      </c>
      <c r="L38" s="16" t="str">
        <f>VLOOKUP(B38,總表!$1:$1048576,11,0)</f>
        <v>宜蘭縣立國華國民中學</v>
      </c>
      <c r="M38" s="16" t="str">
        <f>VLOOKUP(B38,總表!$1:$1048576,12,0)</f>
        <v>陳榮政</v>
      </c>
      <c r="N38" s="16" t="str">
        <f>VLOOKUP(B38,總表!$1:$1048576,13,0)</f>
        <v>宜蘭縣立國華國中</v>
      </c>
      <c r="O38" s="16" t="str">
        <f>VLOOKUP(B38,總表!$1:$1048576,14,0)</f>
        <v>沈志強</v>
      </c>
      <c r="P38" s="16" t="str">
        <f>VLOOKUP(B38,總表!$1:$1048576,15,0)</f>
        <v>宜蘭縣立國華國中</v>
      </c>
      <c r="Q38" s="16">
        <f>VLOOKUP(B38,總表!$1:$1048576,16,0)</f>
        <v>0</v>
      </c>
      <c r="R38" s="16">
        <f>VLOOKUP(B38,總表!$1:$1048576,17,0)</f>
        <v>0</v>
      </c>
    </row>
    <row r="39" spans="1:18" ht="17.399999999999999" hidden="1" x14ac:dyDescent="0.3">
      <c r="A39" s="28" t="s">
        <v>3493</v>
      </c>
      <c r="B39" s="13" t="s">
        <v>812</v>
      </c>
      <c r="C39" s="10" t="str">
        <f>VLOOKUP(B39,總表!$1:$1048576,2,0)</f>
        <v>省力防刮開罐磁吸棒</v>
      </c>
      <c r="D39" s="20" t="str">
        <f>VLOOKUP(B39,總表!$1:$1048576,4,0)</f>
        <v>社會照護</v>
      </c>
      <c r="E39" s="16" t="str">
        <f>VLOOKUP(B39,總表!$1:$1048576,5,0)</f>
        <v>國中組</v>
      </c>
      <c r="F39" s="16" t="str">
        <f>VLOOKUP(B39,總表!$1:$1048576,3,0)</f>
        <v>宜蘭縣</v>
      </c>
      <c r="G39" s="16" t="str">
        <f>VLOOKUP(B39,總表!$1:$1048576,6,0)</f>
        <v>李宣瑾</v>
      </c>
      <c r="H39" s="16" t="str">
        <f>VLOOKUP(B39,總表!$1:$1048576,7,0)</f>
        <v>宜蘭縣立復興國中</v>
      </c>
      <c r="I39" s="16">
        <f>VLOOKUP(B39,總表!$1:$1048576,8,0)</f>
        <v>0</v>
      </c>
      <c r="J39" s="16">
        <f>VLOOKUP(B39,總表!$1:$1048576,9,0)</f>
        <v>0</v>
      </c>
      <c r="K39" s="16">
        <f>VLOOKUP(B39,總表!$1:$1048576,10,0)</f>
        <v>0</v>
      </c>
      <c r="L39" s="16">
        <f>VLOOKUP(B39,總表!$1:$1048576,11,0)</f>
        <v>0</v>
      </c>
      <c r="M39" s="16" t="str">
        <f>VLOOKUP(B39,總表!$1:$1048576,12,0)</f>
        <v>鄭嘉薇</v>
      </c>
      <c r="N39" s="16" t="str">
        <f>VLOOKUP(B39,總表!$1:$1048576,13,0)</f>
        <v>宜蘭縣立復興國中</v>
      </c>
      <c r="O39" s="16" t="str">
        <f>VLOOKUP(B39,總表!$1:$1048576,14,0)</f>
        <v>李勇達</v>
      </c>
      <c r="P39" s="16" t="str">
        <f>VLOOKUP(B39,總表!$1:$1048576,15,0)</f>
        <v>宜蘭縣立復興國中</v>
      </c>
      <c r="Q39" s="16">
        <f>VLOOKUP(B39,總表!$1:$1048576,16,0)</f>
        <v>0</v>
      </c>
      <c r="R39" s="16">
        <f>VLOOKUP(B39,總表!$1:$1048576,17,0)</f>
        <v>0</v>
      </c>
    </row>
    <row r="40" spans="1:18" ht="17.399999999999999" hidden="1" x14ac:dyDescent="0.3">
      <c r="A40" s="22" t="s">
        <v>3495</v>
      </c>
      <c r="B40" s="13" t="s">
        <v>847</v>
      </c>
      <c r="C40" s="10" t="str">
        <f>VLOOKUP(B40,總表!$1:$1048576,2,0)</f>
        <v>泡茶檢測系統</v>
      </c>
      <c r="D40" s="16" t="str">
        <f>VLOOKUP(B40,總表!$1:$1048576,4,0)</f>
        <v>便利生活</v>
      </c>
      <c r="E40" s="16" t="str">
        <f>VLOOKUP(B40,總表!$1:$1048576,5,0)</f>
        <v>國中組</v>
      </c>
      <c r="F40" s="16" t="str">
        <f>VLOOKUP(B40,總表!$1:$1048576,3,0)</f>
        <v>宜蘭縣</v>
      </c>
      <c r="G40" s="16" t="str">
        <f>VLOOKUP(B40,總表!$1:$1048576,6,0)</f>
        <v>李柏諺</v>
      </c>
      <c r="H40" s="16" t="str">
        <f>VLOOKUP(B40,總表!$1:$1048576,7,0)</f>
        <v>員山國民中學</v>
      </c>
      <c r="I40" s="16">
        <f>VLOOKUP(B40,總表!$1:$1048576,8,0)</f>
        <v>0</v>
      </c>
      <c r="J40" s="16">
        <f>VLOOKUP(B40,總表!$1:$1048576,9,0)</f>
        <v>0</v>
      </c>
      <c r="K40" s="16">
        <f>VLOOKUP(B40,總表!$1:$1048576,10,0)</f>
        <v>0</v>
      </c>
      <c r="L40" s="16">
        <f>VLOOKUP(B40,總表!$1:$1048576,11,0)</f>
        <v>0</v>
      </c>
      <c r="M40" s="16" t="str">
        <f>VLOOKUP(B40,總表!$1:$1048576,12,0)</f>
        <v>吳宏達</v>
      </c>
      <c r="N40" s="16" t="str">
        <f>VLOOKUP(B40,總表!$1:$1048576,13,0)</f>
        <v>宜蘭縣縣立內城國中小</v>
      </c>
      <c r="O40" s="16" t="str">
        <f>VLOOKUP(B40,總表!$1:$1048576,14,0)</f>
        <v>陳淑華</v>
      </c>
      <c r="P40" s="16" t="str">
        <f>VLOOKUP(B40,總表!$1:$1048576,15,0)</f>
        <v>宜蘭縣縣立員山國民中學</v>
      </c>
      <c r="Q40" s="16">
        <f>VLOOKUP(B40,總表!$1:$1048576,16,0)</f>
        <v>0</v>
      </c>
      <c r="R40" s="16">
        <f>VLOOKUP(B40,總表!$1:$1048576,17,0)</f>
        <v>0</v>
      </c>
    </row>
    <row r="41" spans="1:18" ht="17.399999999999999" hidden="1" x14ac:dyDescent="0.3">
      <c r="A41" s="22" t="s">
        <v>3495</v>
      </c>
      <c r="B41" s="13" t="s">
        <v>845</v>
      </c>
      <c r="C41" s="10" t="str">
        <f>VLOOKUP(B41,總表!$1:$1048576,2,0)</f>
        <v>運動監測衣</v>
      </c>
      <c r="D41" s="16" t="str">
        <f>VLOOKUP(B41,總表!$1:$1048576,4,0)</f>
        <v>便利生活</v>
      </c>
      <c r="E41" s="16" t="str">
        <f>VLOOKUP(B41,總表!$1:$1048576,5,0)</f>
        <v>國中組</v>
      </c>
      <c r="F41" s="16" t="str">
        <f>VLOOKUP(B41,總表!$1:$1048576,3,0)</f>
        <v>宜蘭縣</v>
      </c>
      <c r="G41" s="16" t="str">
        <f>VLOOKUP(B41,總表!$1:$1048576,6,0)</f>
        <v>蔡兆頎</v>
      </c>
      <c r="H41" s="16" t="str">
        <f>VLOOKUP(B41,總表!$1:$1048576,7,0)</f>
        <v>員山國中</v>
      </c>
      <c r="I41" s="16">
        <f>VLOOKUP(B41,總表!$1:$1048576,8,0)</f>
        <v>0</v>
      </c>
      <c r="J41" s="16">
        <f>VLOOKUP(B41,總表!$1:$1048576,9,0)</f>
        <v>0</v>
      </c>
      <c r="K41" s="16">
        <f>VLOOKUP(B41,總表!$1:$1048576,10,0)</f>
        <v>0</v>
      </c>
      <c r="L41" s="16">
        <f>VLOOKUP(B41,總表!$1:$1048576,11,0)</f>
        <v>0</v>
      </c>
      <c r="M41" s="16" t="str">
        <f>VLOOKUP(B41,總表!$1:$1048576,12,0)</f>
        <v>吳宏達</v>
      </c>
      <c r="N41" s="16" t="str">
        <f>VLOOKUP(B41,總表!$1:$1048576,13,0)</f>
        <v>宜蘭縣縣立內城國中小</v>
      </c>
      <c r="O41" s="16" t="str">
        <f>VLOOKUP(B41,總表!$1:$1048576,14,0)</f>
        <v>陳淑華</v>
      </c>
      <c r="P41" s="16" t="str">
        <f>VLOOKUP(B41,總表!$1:$1048576,15,0)</f>
        <v>宜蘭縣縣立員山國民中學</v>
      </c>
      <c r="Q41" s="16">
        <f>VLOOKUP(B41,總表!$1:$1048576,16,0)</f>
        <v>0</v>
      </c>
      <c r="R41" s="16">
        <f>VLOOKUP(B41,總表!$1:$1048576,17,0)</f>
        <v>0</v>
      </c>
    </row>
    <row r="42" spans="1:18" ht="17.399999999999999" hidden="1" x14ac:dyDescent="0.3">
      <c r="A42" s="28" t="s">
        <v>3493</v>
      </c>
      <c r="B42" s="13" t="s">
        <v>862</v>
      </c>
      <c r="C42" s="10" t="str">
        <f>VLOOKUP(B42,總表!$1:$1048576,2,0)</f>
        <v>全能廚神</v>
      </c>
      <c r="D42" s="16" t="str">
        <f>VLOOKUP(B42,總表!$1:$1048576,4,0)</f>
        <v>便利生活</v>
      </c>
      <c r="E42" s="16" t="str">
        <f>VLOOKUP(B42,總表!$1:$1048576,5,0)</f>
        <v>國中組</v>
      </c>
      <c r="F42" s="16" t="str">
        <f>VLOOKUP(B42,總表!$1:$1048576,3,0)</f>
        <v>宜蘭縣</v>
      </c>
      <c r="G42" s="16" t="str">
        <f>VLOOKUP(B42,總表!$1:$1048576,6,0)</f>
        <v>林宜樺</v>
      </c>
      <c r="H42" s="16" t="str">
        <f>VLOOKUP(B42,總表!$1:$1048576,7,0)</f>
        <v>宜蘭縣立國華國民中學</v>
      </c>
      <c r="I42" s="16" t="str">
        <f>VLOOKUP(B42,總表!$1:$1048576,8,0)</f>
        <v>蘇子瑜</v>
      </c>
      <c r="J42" s="16" t="str">
        <f>VLOOKUP(B42,總表!$1:$1048576,9,0)</f>
        <v>宜蘭縣立國華國民中學</v>
      </c>
      <c r="K42" s="16" t="str">
        <f>VLOOKUP(B42,總表!$1:$1048576,10,0)</f>
        <v>游定烜</v>
      </c>
      <c r="L42" s="16" t="str">
        <f>VLOOKUP(B42,總表!$1:$1048576,11,0)</f>
        <v>宜蘭縣立國華國民中學</v>
      </c>
      <c r="M42" s="16" t="str">
        <f>VLOOKUP(B42,總表!$1:$1048576,12,0)</f>
        <v>沈志強</v>
      </c>
      <c r="N42" s="16" t="str">
        <f>VLOOKUP(B42,總表!$1:$1048576,13,0)</f>
        <v>宜蘭縣立國華國中</v>
      </c>
      <c r="O42" s="16" t="str">
        <f>VLOOKUP(B42,總表!$1:$1048576,14,0)</f>
        <v>陳榮政</v>
      </c>
      <c r="P42" s="16" t="str">
        <f>VLOOKUP(B42,總表!$1:$1048576,15,0)</f>
        <v>無</v>
      </c>
      <c r="Q42" s="16">
        <f>VLOOKUP(B42,總表!$1:$1048576,16,0)</f>
        <v>0</v>
      </c>
      <c r="R42" s="16">
        <f>VLOOKUP(B42,總表!$1:$1048576,17,0)</f>
        <v>0</v>
      </c>
    </row>
    <row r="43" spans="1:18" ht="17.399999999999999" hidden="1" x14ac:dyDescent="0.3">
      <c r="A43" s="28" t="s">
        <v>3493</v>
      </c>
      <c r="B43" s="13" t="s">
        <v>856</v>
      </c>
      <c r="C43" s="10" t="str">
        <f>VLOOKUP(B43,總表!$1:$1048576,2,0)</f>
        <v>環境守護滅蟲車</v>
      </c>
      <c r="D43" s="16" t="str">
        <f>VLOOKUP(B43,總表!$1:$1048576,4,0)</f>
        <v>便利生活</v>
      </c>
      <c r="E43" s="16" t="str">
        <f>VLOOKUP(B43,總表!$1:$1048576,5,0)</f>
        <v>國中組</v>
      </c>
      <c r="F43" s="16" t="str">
        <f>VLOOKUP(B43,總表!$1:$1048576,3,0)</f>
        <v>宜蘭縣</v>
      </c>
      <c r="G43" s="16" t="str">
        <f>VLOOKUP(B43,總表!$1:$1048576,6,0)</f>
        <v>張紫芸</v>
      </c>
      <c r="H43" s="16" t="str">
        <f>VLOOKUP(B43,總表!$1:$1048576,7,0)</f>
        <v>東光國中</v>
      </c>
      <c r="I43" s="16">
        <f>VLOOKUP(B43,總表!$1:$1048576,8,0)</f>
        <v>0</v>
      </c>
      <c r="J43" s="16">
        <f>VLOOKUP(B43,總表!$1:$1048576,9,0)</f>
        <v>0</v>
      </c>
      <c r="K43" s="16">
        <f>VLOOKUP(B43,總表!$1:$1048576,10,0)</f>
        <v>0</v>
      </c>
      <c r="L43" s="16">
        <f>VLOOKUP(B43,總表!$1:$1048576,11,0)</f>
        <v>0</v>
      </c>
      <c r="M43" s="16" t="str">
        <f>VLOOKUP(B43,總表!$1:$1048576,12,0)</f>
        <v>陳榮政</v>
      </c>
      <c r="N43" s="16" t="str">
        <f>VLOOKUP(B43,總表!$1:$1048576,13,0)</f>
        <v>宜蘭縣立東光國中</v>
      </c>
      <c r="O43" s="16" t="str">
        <f>VLOOKUP(B43,總表!$1:$1048576,14,0)</f>
        <v>陳麗馨</v>
      </c>
      <c r="P43" s="16" t="str">
        <f>VLOOKUP(B43,總表!$1:$1048576,15,0)</f>
        <v>宜蘭縣立東光國中</v>
      </c>
      <c r="Q43" s="16" t="str">
        <f>VLOOKUP(B43,總表!$1:$1048576,16,0)</f>
        <v>莊品婕</v>
      </c>
      <c r="R43" s="16" t="str">
        <f>VLOOKUP(B43,總表!$1:$1048576,17,0)</f>
        <v>輔仁大學</v>
      </c>
    </row>
    <row r="44" spans="1:18" ht="17.399999999999999" hidden="1" x14ac:dyDescent="0.3">
      <c r="A44" s="28" t="s">
        <v>3493</v>
      </c>
      <c r="B44" s="13" t="s">
        <v>1178</v>
      </c>
      <c r="C44" s="10" t="str">
        <f>VLOOKUP(B44,總表!$1:$1048576,2,0)</f>
        <v>水域生態保護系統</v>
      </c>
      <c r="D44" s="21" t="str">
        <f>VLOOKUP(B44,總表!$1:$1048576,4,0)</f>
        <v>前瞻/工業設計技術</v>
      </c>
      <c r="E44" s="16" t="str">
        <f>VLOOKUP(B44,總表!$1:$1048576,5,0)</f>
        <v>國中組</v>
      </c>
      <c r="F44" s="16" t="str">
        <f>VLOOKUP(B44,總表!$1:$1048576,3,0)</f>
        <v>宜蘭縣</v>
      </c>
      <c r="G44" s="16" t="str">
        <f>VLOOKUP(B44,總表!$1:$1048576,6,0)</f>
        <v>陳奕溱</v>
      </c>
      <c r="H44" s="16" t="str">
        <f>VLOOKUP(B44,總表!$1:$1048576,7,0)</f>
        <v>宜蘭縣立國華國民中學</v>
      </c>
      <c r="I44" s="16" t="str">
        <f>VLOOKUP(B44,總表!$1:$1048576,8,0)</f>
        <v>洪允潔</v>
      </c>
      <c r="J44" s="16" t="str">
        <f>VLOOKUP(B44,總表!$1:$1048576,9,0)</f>
        <v>宜蘭縣立國華國民中學</v>
      </c>
      <c r="K44" s="16" t="str">
        <f>VLOOKUP(B44,總表!$1:$1048576,10,0)</f>
        <v>魏睿妤</v>
      </c>
      <c r="L44" s="16" t="str">
        <f>VLOOKUP(B44,總表!$1:$1048576,11,0)</f>
        <v>宜蘭縣立國華國民中學</v>
      </c>
      <c r="M44" s="16" t="str">
        <f>VLOOKUP(B44,總表!$1:$1048576,12,0)</f>
        <v>陳榮政</v>
      </c>
      <c r="N44" s="16" t="str">
        <f>VLOOKUP(B44,總表!$1:$1048576,13,0)</f>
        <v>宜蘭縣立國華國中</v>
      </c>
      <c r="O44" s="16" t="str">
        <f>VLOOKUP(B44,總表!$1:$1048576,14,0)</f>
        <v>沈志強</v>
      </c>
      <c r="P44" s="16" t="str">
        <f>VLOOKUP(B44,總表!$1:$1048576,15,0)</f>
        <v>宜蘭縣立國華國中</v>
      </c>
      <c r="Q44" s="16">
        <f>VLOOKUP(B44,總表!$1:$1048576,16,0)</f>
        <v>0</v>
      </c>
      <c r="R44" s="16">
        <f>VLOOKUP(B44,總表!$1:$1048576,17,0)</f>
        <v>0</v>
      </c>
    </row>
    <row r="45" spans="1:18" ht="17.399999999999999" hidden="1" x14ac:dyDescent="0.3">
      <c r="A45" s="30" t="s">
        <v>3494</v>
      </c>
      <c r="B45" s="13" t="s">
        <v>1174</v>
      </c>
      <c r="C45" s="10" t="str">
        <f>VLOOKUP(B45,總表!$1:$1048576,2,0)</f>
        <v>羽窩AI之家</v>
      </c>
      <c r="D45" s="21" t="str">
        <f>VLOOKUP(B45,總表!$1:$1048576,4,0)</f>
        <v>前瞻/工業設計技術</v>
      </c>
      <c r="E45" s="16" t="str">
        <f>VLOOKUP(B45,總表!$1:$1048576,5,0)</f>
        <v>國中組</v>
      </c>
      <c r="F45" s="16" t="str">
        <f>VLOOKUP(B45,總表!$1:$1048576,3,0)</f>
        <v>宜蘭縣</v>
      </c>
      <c r="G45" s="16" t="str">
        <f>VLOOKUP(B45,總表!$1:$1048576,6,0)</f>
        <v>陳立軒</v>
      </c>
      <c r="H45" s="16" t="str">
        <f>VLOOKUP(B45,總表!$1:$1048576,7,0)</f>
        <v>東光國中</v>
      </c>
      <c r="I45" s="16" t="str">
        <f>VLOOKUP(B45,總表!$1:$1048576,8,0)</f>
        <v>萬詠睿</v>
      </c>
      <c r="J45" s="16" t="str">
        <f>VLOOKUP(B45,總表!$1:$1048576,9,0)</f>
        <v>東光國中</v>
      </c>
      <c r="K45" s="16">
        <f>VLOOKUP(B45,總表!$1:$1048576,10,0)</f>
        <v>0</v>
      </c>
      <c r="L45" s="16">
        <f>VLOOKUP(B45,總表!$1:$1048576,11,0)</f>
        <v>0</v>
      </c>
      <c r="M45" s="16" t="str">
        <f>VLOOKUP(B45,總表!$1:$1048576,12,0)</f>
        <v>陳榮政</v>
      </c>
      <c r="N45" s="16" t="str">
        <f>VLOOKUP(B45,總表!$1:$1048576,13,0)</f>
        <v>宜蘭縣立東光國中</v>
      </c>
      <c r="O45" s="16" t="str">
        <f>VLOOKUP(B45,總表!$1:$1048576,14,0)</f>
        <v>陳麗馨</v>
      </c>
      <c r="P45" s="16" t="str">
        <f>VLOOKUP(B45,總表!$1:$1048576,15,0)</f>
        <v>宜蘭縣立東光國中</v>
      </c>
      <c r="Q45" s="16" t="str">
        <f>VLOOKUP(B45,總表!$1:$1048576,16,0)</f>
        <v>莊品婕</v>
      </c>
      <c r="R45" s="16" t="str">
        <f>VLOOKUP(B45,總表!$1:$1048576,17,0)</f>
        <v>輔仁大學</v>
      </c>
    </row>
    <row r="46" spans="1:18" ht="17.399999999999999" hidden="1" x14ac:dyDescent="0.3">
      <c r="A46" s="22" t="s">
        <v>3495</v>
      </c>
      <c r="B46" s="16" t="s">
        <v>3497</v>
      </c>
      <c r="C46" s="10" t="str">
        <f>VLOOKUP(B46,總表!$1:$1048576,2,0)</f>
        <v>怕蟲神器</v>
      </c>
      <c r="D46" s="17" t="str">
        <f>VLOOKUP(B46,總表!$1:$1048576,4,0)</f>
        <v>永續發展農糧技術</v>
      </c>
      <c r="E46" s="16" t="str">
        <f>VLOOKUP(B46,總表!$1:$1048576,5,0)</f>
        <v>國小組</v>
      </c>
      <c r="F46" s="16" t="str">
        <f>VLOOKUP(B46,總表!$1:$1048576,3,0)</f>
        <v>花蓮縣</v>
      </c>
      <c r="G46" s="16" t="str">
        <f>VLOOKUP(B46,總表!$1:$1048576,6,0)</f>
        <v>蔡恩雨</v>
      </c>
      <c r="H46" s="16" t="str">
        <f>VLOOKUP(B46,總表!$1:$1048576,7,0)</f>
        <v>花蓮縣玉里鎮觀音國小</v>
      </c>
      <c r="I46" s="16">
        <f>VLOOKUP(B46,總表!$1:$1048576,8,0)</f>
        <v>0</v>
      </c>
      <c r="J46" s="16">
        <f>VLOOKUP(B46,總表!$1:$1048576,9,0)</f>
        <v>0</v>
      </c>
      <c r="K46" s="16">
        <f>VLOOKUP(B46,總表!$1:$1048576,10,0)</f>
        <v>0</v>
      </c>
      <c r="L46" s="16">
        <f>VLOOKUP(B46,總表!$1:$1048576,11,0)</f>
        <v>0</v>
      </c>
      <c r="M46" s="16" t="str">
        <f>VLOOKUP(B46,總表!$1:$1048576,12,0)</f>
        <v>邱意茗</v>
      </c>
      <c r="N46" s="16" t="str">
        <f>VLOOKUP(B46,總表!$1:$1048576,13,0)</f>
        <v>花蓮縣玉里鎮觀音國小</v>
      </c>
      <c r="O46" s="16" t="str">
        <f>VLOOKUP(B46,總表!$1:$1048576,14,0)</f>
        <v>謝敬尉</v>
      </c>
      <c r="P46" s="16" t="str">
        <f>VLOOKUP(B46,總表!$1:$1048576,15,0)</f>
        <v>花蓮縣玉里鎮觀音國小</v>
      </c>
      <c r="Q46" s="16">
        <f>VLOOKUP(B46,總表!$1:$1048576,16,0)</f>
        <v>0</v>
      </c>
      <c r="R46" s="16">
        <f>VLOOKUP(B46,總表!$1:$1048576,17,0)</f>
        <v>0</v>
      </c>
    </row>
    <row r="47" spans="1:18" ht="17.399999999999999" hidden="1" x14ac:dyDescent="0.3">
      <c r="A47" s="25" t="s">
        <v>3492</v>
      </c>
      <c r="B47" s="16" t="s">
        <v>3488</v>
      </c>
      <c r="C47" s="10" t="str">
        <f>VLOOKUP(B47,總表!$1:$1048576,2,0)</f>
        <v>免彎腰西瓜壓苗輔助裝置</v>
      </c>
      <c r="D47" s="17" t="str">
        <f>VLOOKUP(B47,總表!$1:$1048576,4,0)</f>
        <v>永續發展農糧技術</v>
      </c>
      <c r="E47" s="16" t="str">
        <f>VLOOKUP(B47,總表!$1:$1048576,5,0)</f>
        <v>國小組</v>
      </c>
      <c r="F47" s="16" t="str">
        <f>VLOOKUP(B47,總表!$1:$1048576,3,0)</f>
        <v>花蓮縣</v>
      </c>
      <c r="G47" s="16" t="str">
        <f>VLOOKUP(B47,總表!$1:$1048576,6,0)</f>
        <v>陳繶帆</v>
      </c>
      <c r="H47" s="16" t="str">
        <f>VLOOKUP(B47,總表!$1:$1048576,7,0)</f>
        <v>花蓮縣玉里鎮大禹國民小學</v>
      </c>
      <c r="I47" s="16" t="str">
        <f>VLOOKUP(B47,總表!$1:$1048576,8,0)</f>
        <v>劉育軒</v>
      </c>
      <c r="J47" s="16" t="str">
        <f>VLOOKUP(B47,總表!$1:$1048576,9,0)</f>
        <v>花蓮縣玉里鎮大禹國民小學</v>
      </c>
      <c r="K47" s="16" t="str">
        <f>VLOOKUP(B47,總表!$1:$1048576,10,0)</f>
        <v>黃珮嫻</v>
      </c>
      <c r="L47" s="16" t="str">
        <f>VLOOKUP(B47,總表!$1:$1048576,11,0)</f>
        <v>花蓮縣玉里鎮大禹國民小學</v>
      </c>
      <c r="M47" s="16" t="str">
        <f>VLOOKUP(B47,總表!$1:$1048576,12,0)</f>
        <v>王柔文</v>
      </c>
      <c r="N47" s="16" t="str">
        <f>VLOOKUP(B47,總表!$1:$1048576,13,0)</f>
        <v>花蓮縣玉里鎮大禹國民小學</v>
      </c>
      <c r="O47" s="16" t="str">
        <f>VLOOKUP(B47,總表!$1:$1048576,14,0)</f>
        <v>王瀚毅</v>
      </c>
      <c r="P47" s="16" t="str">
        <f>VLOOKUP(B47,總表!$1:$1048576,15,0)</f>
        <v>花蓮縣玉里鎮大禹國民小學</v>
      </c>
      <c r="Q47" s="16" t="str">
        <f>VLOOKUP(B47,總表!$1:$1048576,16,0)</f>
        <v>林家賢</v>
      </c>
      <c r="R47" s="16" t="str">
        <f>VLOOKUP(B47,總表!$1:$1048576,17,0)</f>
        <v>花蓮縣玉里鎮大禹國民小學</v>
      </c>
    </row>
    <row r="48" spans="1:18" ht="17.399999999999999" hidden="1" x14ac:dyDescent="0.3">
      <c r="A48" s="30" t="s">
        <v>3494</v>
      </c>
      <c r="B48" s="16" t="s">
        <v>1378</v>
      </c>
      <c r="C48" s="10" t="str">
        <f>VLOOKUP(B48,總表!$1:$1048576,2,0)</f>
        <v>守「海」待「魚」：定置漁場影像辨識自動捕漁網</v>
      </c>
      <c r="D48" s="17" t="str">
        <f>VLOOKUP(B48,總表!$1:$1048576,4,0)</f>
        <v>永續發展農糧技術</v>
      </c>
      <c r="E48" s="16" t="str">
        <f>VLOOKUP(B48,總表!$1:$1048576,5,0)</f>
        <v>國小組</v>
      </c>
      <c r="F48" s="16" t="str">
        <f>VLOOKUP(B48,總表!$1:$1048576,3,0)</f>
        <v>花蓮縣</v>
      </c>
      <c r="G48" s="16" t="str">
        <f>VLOOKUP(B48,總表!$1:$1048576,6,0)</f>
        <v>余晴</v>
      </c>
      <c r="H48" s="16" t="str">
        <f>VLOOKUP(B48,總表!$1:$1048576,7,0)</f>
        <v>國立東華大學附設實驗國民小學</v>
      </c>
      <c r="I48" s="16" t="str">
        <f>VLOOKUP(B48,總表!$1:$1048576,8,0)</f>
        <v>彭予青</v>
      </c>
      <c r="J48" s="16" t="str">
        <f>VLOOKUP(B48,總表!$1:$1048576,9,0)</f>
        <v>國立東華大學附設實驗國民小學</v>
      </c>
      <c r="K48" s="16" t="str">
        <f>VLOOKUP(B48,總表!$1:$1048576,10,0)</f>
        <v>徐芯佑</v>
      </c>
      <c r="L48" s="16" t="str">
        <f>VLOOKUP(B48,總表!$1:$1048576,11,0)</f>
        <v>國立東華大學附設實驗國民小學</v>
      </c>
      <c r="M48" s="16" t="str">
        <f>VLOOKUP(B48,總表!$1:$1048576,12,0)</f>
        <v>張玉真</v>
      </c>
      <c r="N48" s="16" t="str">
        <f>VLOOKUP(B48,總表!$1:$1048576,13,0)</f>
        <v>國立東華大學附設實驗國民小學</v>
      </c>
      <c r="O48" s="16" t="str">
        <f>VLOOKUP(B48,總表!$1:$1048576,14,0)</f>
        <v>吳霽昀</v>
      </c>
      <c r="P48" s="16" t="str">
        <f>VLOOKUP(B48,總表!$1:$1048576,15,0)</f>
        <v>國立東華大學附設實驗國民小學</v>
      </c>
      <c r="Q48" s="16">
        <f>VLOOKUP(B48,總表!$1:$1048576,16,0)</f>
        <v>0</v>
      </c>
      <c r="R48" s="16">
        <f>VLOOKUP(B48,總表!$1:$1048576,17,0)</f>
        <v>0</v>
      </c>
    </row>
    <row r="49" spans="1:18" ht="17.399999999999999" hidden="1" x14ac:dyDescent="0.3">
      <c r="A49" s="26" t="s">
        <v>3492</v>
      </c>
      <c r="B49" s="16" t="s">
        <v>1593</v>
      </c>
      <c r="C49" s="10" t="str">
        <f>VLOOKUP(B49,總表!$1:$1048576,2,0)</f>
        <v>智慧多功能羽球撿球器</v>
      </c>
      <c r="D49" s="18" t="str">
        <f>VLOOKUP(B49,總表!$1:$1048576,4,0)</f>
        <v>休閒與教育</v>
      </c>
      <c r="E49" s="16" t="str">
        <f>VLOOKUP(B49,總表!$1:$1048576,5,0)</f>
        <v>國小組</v>
      </c>
      <c r="F49" s="16" t="str">
        <f>VLOOKUP(B49,總表!$1:$1048576,3,0)</f>
        <v>花蓮縣</v>
      </c>
      <c r="G49" s="16" t="str">
        <f>VLOOKUP(B49,總表!$1:$1048576,6,0)</f>
        <v>劉曜愷</v>
      </c>
      <c r="H49" s="16" t="str">
        <f>VLOOKUP(B49,總表!$1:$1048576,7,0)</f>
        <v>花蓮縣花蓮市明義國民小學</v>
      </c>
      <c r="I49" s="16" t="str">
        <f>VLOOKUP(B49,總表!$1:$1048576,8,0)</f>
        <v>李均恩</v>
      </c>
      <c r="J49" s="16" t="str">
        <f>VLOOKUP(B49,總表!$1:$1048576,9,0)</f>
        <v>花蓮縣花蓮市明義國民小學</v>
      </c>
      <c r="K49" s="16" t="str">
        <f>VLOOKUP(B49,總表!$1:$1048576,10,0)</f>
        <v>王祐鈞</v>
      </c>
      <c r="L49" s="16" t="str">
        <f>VLOOKUP(B49,總表!$1:$1048576,11,0)</f>
        <v>花蓮縣花蓮市明義國民小學</v>
      </c>
      <c r="M49" s="16" t="str">
        <f>VLOOKUP(B49,總表!$1:$1048576,12,0)</f>
        <v>王文俊</v>
      </c>
      <c r="N49" s="16" t="str">
        <f>VLOOKUP(B49,總表!$1:$1048576,13,0)</f>
        <v>花蓮縣花蓮市明義國民小學</v>
      </c>
      <c r="O49" s="16" t="str">
        <f>VLOOKUP(B49,總表!$1:$1048576,14,0)</f>
        <v>吳尚汾</v>
      </c>
      <c r="P49" s="16" t="str">
        <f>VLOOKUP(B49,總表!$1:$1048576,15,0)</f>
        <v>花蓮縣花蓮市明義國民小學</v>
      </c>
      <c r="Q49" s="16" t="str">
        <f>VLOOKUP(B49,總表!$1:$1048576,16,0)</f>
        <v>翁世強</v>
      </c>
      <c r="R49" s="16" t="str">
        <f>VLOOKUP(B49,總表!$1:$1048576,17,0)</f>
        <v>花蓮縣花蓮市明義國民小學</v>
      </c>
    </row>
    <row r="50" spans="1:18" ht="17.399999999999999" hidden="1" x14ac:dyDescent="0.3">
      <c r="A50" s="29" t="s">
        <v>3493</v>
      </c>
      <c r="B50" s="16" t="s">
        <v>1624</v>
      </c>
      <c r="C50" s="10" t="str">
        <f>VLOOKUP(B50,總表!$1:$1048576,2,0)</f>
        <v>扯鈴拋鈴器</v>
      </c>
      <c r="D50" s="18" t="str">
        <f>VLOOKUP(B50,總表!$1:$1048576,4,0)</f>
        <v>休閒與教育</v>
      </c>
      <c r="E50" s="16" t="str">
        <f>VLOOKUP(B50,總表!$1:$1048576,5,0)</f>
        <v>國小組</v>
      </c>
      <c r="F50" s="16" t="str">
        <f>VLOOKUP(B50,總表!$1:$1048576,3,0)</f>
        <v>花蓮縣</v>
      </c>
      <c r="G50" s="16" t="str">
        <f>VLOOKUP(B50,總表!$1:$1048576,6,0)</f>
        <v>曾緗羚</v>
      </c>
      <c r="H50" s="16" t="str">
        <f>VLOOKUP(B50,總表!$1:$1048576,7,0)</f>
        <v>國立東華大學附設實驗國民小學</v>
      </c>
      <c r="I50" s="16" t="str">
        <f>VLOOKUP(B50,總表!$1:$1048576,8,0)</f>
        <v>莊喬茵</v>
      </c>
      <c r="J50" s="16" t="str">
        <f>VLOOKUP(B50,總表!$1:$1048576,9,0)</f>
        <v>國立東華大學附設實驗國民小學</v>
      </c>
      <c r="K50" s="16" t="str">
        <f>VLOOKUP(B50,總表!$1:$1048576,10,0)</f>
        <v>劉亭曦</v>
      </c>
      <c r="L50" s="16" t="str">
        <f>VLOOKUP(B50,總表!$1:$1048576,11,0)</f>
        <v>國立東華大學附設實驗國民小學</v>
      </c>
      <c r="M50" s="16" t="str">
        <f>VLOOKUP(B50,總表!$1:$1048576,12,0)</f>
        <v>林慧芊</v>
      </c>
      <c r="N50" s="16" t="str">
        <f>VLOOKUP(B50,總表!$1:$1048576,13,0)</f>
        <v>國立東華大學附設實驗國民小學</v>
      </c>
      <c r="O50" s="16" t="str">
        <f>VLOOKUP(B50,總表!$1:$1048576,14,0)</f>
        <v>吳霽昀</v>
      </c>
      <c r="P50" s="16" t="str">
        <f>VLOOKUP(B50,總表!$1:$1048576,15,0)</f>
        <v>國立東華大學附設實驗國民小學</v>
      </c>
      <c r="Q50" s="16">
        <f>VLOOKUP(B50,總表!$1:$1048576,16,0)</f>
        <v>0</v>
      </c>
      <c r="R50" s="16">
        <f>VLOOKUP(B50,總表!$1:$1048576,17,0)</f>
        <v>0</v>
      </c>
    </row>
    <row r="51" spans="1:18" ht="17.399999999999999" hidden="1" x14ac:dyDescent="0.3">
      <c r="A51" s="29" t="s">
        <v>3493</v>
      </c>
      <c r="B51" s="16" t="s">
        <v>1692</v>
      </c>
      <c r="C51" s="10" t="str">
        <f>VLOOKUP(B51,總表!$1:$1048576,2,0)</f>
        <v>收作業統計君</v>
      </c>
      <c r="D51" s="18" t="str">
        <f>VLOOKUP(B51,總表!$1:$1048576,4,0)</f>
        <v>休閒與教育</v>
      </c>
      <c r="E51" s="16" t="str">
        <f>VLOOKUP(B51,總表!$1:$1048576,5,0)</f>
        <v>國小組</v>
      </c>
      <c r="F51" s="16" t="str">
        <f>VLOOKUP(B51,總表!$1:$1048576,3,0)</f>
        <v>花蓮縣</v>
      </c>
      <c r="G51" s="16" t="str">
        <f>VLOOKUP(B51,總表!$1:$1048576,6,0)</f>
        <v>鍾育宸</v>
      </c>
      <c r="H51" s="16" t="str">
        <f>VLOOKUP(B51,總表!$1:$1048576,7,0)</f>
        <v>花蓮縣私立海星國民小學</v>
      </c>
      <c r="I51" s="16" t="str">
        <f>VLOOKUP(B51,總表!$1:$1048576,8,0)</f>
        <v>顏佑宸</v>
      </c>
      <c r="J51" s="16" t="str">
        <f>VLOOKUP(B51,總表!$1:$1048576,9,0)</f>
        <v>花蓮縣私立海星國民小學</v>
      </c>
      <c r="K51" s="16" t="str">
        <f>VLOOKUP(B51,總表!$1:$1048576,10,0)</f>
        <v>蘇歆棠</v>
      </c>
      <c r="L51" s="16" t="str">
        <f>VLOOKUP(B51,總表!$1:$1048576,11,0)</f>
        <v>花蓮縣私立海星國民小學</v>
      </c>
      <c r="M51" s="16" t="str">
        <f>VLOOKUP(B51,總表!$1:$1048576,12,0)</f>
        <v>林啟政</v>
      </c>
      <c r="N51" s="16" t="str">
        <f>VLOOKUP(B51,總表!$1:$1048576,13,0)</f>
        <v>花蓮縣私立海星國小</v>
      </c>
      <c r="O51" s="16" t="str">
        <f>VLOOKUP(B51,總表!$1:$1048576,14,0)</f>
        <v>邱仕融</v>
      </c>
      <c r="P51" s="16" t="str">
        <f>VLOOKUP(B51,總表!$1:$1048576,15,0)</f>
        <v>花蓮縣私立海星國小</v>
      </c>
      <c r="Q51" s="16">
        <f>VLOOKUP(B51,總表!$1:$1048576,16,0)</f>
        <v>0</v>
      </c>
      <c r="R51" s="16">
        <f>VLOOKUP(B51,總表!$1:$1048576,17,0)</f>
        <v>0</v>
      </c>
    </row>
    <row r="52" spans="1:18" hidden="1" x14ac:dyDescent="0.3">
      <c r="A52" s="24" t="s">
        <v>3495</v>
      </c>
      <c r="B52" s="16" t="s">
        <v>1872</v>
      </c>
      <c r="C52" s="10" t="str">
        <f>VLOOKUP(B52,總表!$1:$1048576,2,0)</f>
        <v>青春濾鏡：AI機器人與容貌焦慮篩檢系統</v>
      </c>
      <c r="D52" s="19" t="str">
        <f>VLOOKUP(B52,總表!$1:$1048576,4,0)</f>
        <v>災害管理與安全</v>
      </c>
      <c r="E52" s="16" t="str">
        <f>VLOOKUP(B52,總表!$1:$1048576,5,0)</f>
        <v>國小組</v>
      </c>
      <c r="F52" s="16" t="str">
        <f>VLOOKUP(B52,總表!$1:$1048576,3,0)</f>
        <v>花蓮縣</v>
      </c>
      <c r="G52" s="16" t="str">
        <f>VLOOKUP(B52,總表!$1:$1048576,6,0)</f>
        <v>黃晨桀</v>
      </c>
      <c r="H52" s="16" t="str">
        <f>VLOOKUP(B52,總表!$1:$1048576,7,0)</f>
        <v>花蓮縣中正國民小學</v>
      </c>
      <c r="I52" s="16" t="str">
        <f>VLOOKUP(B52,總表!$1:$1048576,8,0)</f>
        <v>李靖堯</v>
      </c>
      <c r="J52" s="16" t="str">
        <f>VLOOKUP(B52,總表!$1:$1048576,9,0)</f>
        <v>花蓮縣中正國民小學</v>
      </c>
      <c r="K52" s="16" t="str">
        <f>VLOOKUP(B52,總表!$1:$1048576,10,0)</f>
        <v>陳奕辰</v>
      </c>
      <c r="L52" s="16" t="str">
        <f>VLOOKUP(B52,總表!$1:$1048576,11,0)</f>
        <v>花蓮縣中正國民小學</v>
      </c>
      <c r="M52" s="16" t="str">
        <f>VLOOKUP(B52,總表!$1:$1048576,12,0)</f>
        <v>林志豪</v>
      </c>
      <c r="N52" s="16" t="str">
        <f>VLOOKUP(B52,總表!$1:$1048576,13,0)</f>
        <v>花蓮縣中正國民小學</v>
      </c>
      <c r="O52" s="16" t="str">
        <f>VLOOKUP(B52,總表!$1:$1048576,14,0)</f>
        <v>吳主軍</v>
      </c>
      <c r="P52" s="16" t="str">
        <f>VLOOKUP(B52,總表!$1:$1048576,15,0)</f>
        <v>花蓮縣中正國民小學</v>
      </c>
      <c r="Q52" s="16">
        <f>VLOOKUP(B52,總表!$1:$1048576,16,0)</f>
        <v>0</v>
      </c>
      <c r="R52" s="16">
        <f>VLOOKUP(B52,總表!$1:$1048576,17,0)</f>
        <v>0</v>
      </c>
    </row>
    <row r="53" spans="1:18" hidden="1" x14ac:dyDescent="0.3">
      <c r="A53" s="24" t="s">
        <v>3495</v>
      </c>
      <c r="B53" s="16" t="s">
        <v>1937</v>
      </c>
      <c r="C53" s="10" t="str">
        <f>VLOOKUP(B53,總表!$1:$1048576,2,0)</f>
        <v>SAFE 走廊奔跑安全警示器</v>
      </c>
      <c r="D53" s="19" t="str">
        <f>VLOOKUP(B53,總表!$1:$1048576,4,0)</f>
        <v>災害管理與安全</v>
      </c>
      <c r="E53" s="16" t="str">
        <f>VLOOKUP(B53,總表!$1:$1048576,5,0)</f>
        <v>國小組</v>
      </c>
      <c r="F53" s="16" t="str">
        <f>VLOOKUP(B53,總表!$1:$1048576,3,0)</f>
        <v>花蓮縣</v>
      </c>
      <c r="G53" s="16" t="str">
        <f>VLOOKUP(B53,總表!$1:$1048576,6,0)</f>
        <v>邱奕騰</v>
      </c>
      <c r="H53" s="16" t="str">
        <f>VLOOKUP(B53,總表!$1:$1048576,7,0)</f>
        <v>花蓮縣中原國小</v>
      </c>
      <c r="I53" s="16" t="str">
        <f>VLOOKUP(B53,總表!$1:$1048576,8,0)</f>
        <v>林希辰</v>
      </c>
      <c r="J53" s="16" t="str">
        <f>VLOOKUP(B53,總表!$1:$1048576,9,0)</f>
        <v>花蓮縣中原國小</v>
      </c>
      <c r="K53" s="16" t="str">
        <f>VLOOKUP(B53,總表!$1:$1048576,10,0)</f>
        <v>黃奕凱</v>
      </c>
      <c r="L53" s="16" t="str">
        <f>VLOOKUP(B53,總表!$1:$1048576,11,0)</f>
        <v>花蓮縣中原國小</v>
      </c>
      <c r="M53" s="16" t="str">
        <f>VLOOKUP(B53,總表!$1:$1048576,12,0)</f>
        <v>徐素君</v>
      </c>
      <c r="N53" s="16" t="str">
        <f>VLOOKUP(B53,總表!$1:$1048576,13,0)</f>
        <v>花蓮縣中原國小</v>
      </c>
      <c r="O53" s="16" t="str">
        <f>VLOOKUP(B53,總表!$1:$1048576,14,0)</f>
        <v>邱志峰</v>
      </c>
      <c r="P53" s="16" t="str">
        <f>VLOOKUP(B53,總表!$1:$1048576,15,0)</f>
        <v>花蓮縣明廉國小</v>
      </c>
      <c r="Q53" s="16">
        <f>VLOOKUP(B53,總表!$1:$1048576,16,0)</f>
        <v>0</v>
      </c>
      <c r="R53" s="16">
        <f>VLOOKUP(B53,總表!$1:$1048576,17,0)</f>
        <v>0</v>
      </c>
    </row>
    <row r="54" spans="1:18" hidden="1" x14ac:dyDescent="0.3">
      <c r="A54" s="24" t="s">
        <v>3495</v>
      </c>
      <c r="B54" s="16" t="s">
        <v>2010</v>
      </c>
      <c r="C54" s="10" t="str">
        <f>VLOOKUP(B54,總表!$1:$1048576,2,0)</f>
        <v>防震頭套桌</v>
      </c>
      <c r="D54" s="19" t="str">
        <f>VLOOKUP(B54,總表!$1:$1048576,4,0)</f>
        <v>災害管理與安全</v>
      </c>
      <c r="E54" s="16" t="str">
        <f>VLOOKUP(B54,總表!$1:$1048576,5,0)</f>
        <v>國小組</v>
      </c>
      <c r="F54" s="16" t="str">
        <f>VLOOKUP(B54,總表!$1:$1048576,3,0)</f>
        <v>花蓮縣</v>
      </c>
      <c r="G54" s="16" t="str">
        <f>VLOOKUP(B54,總表!$1:$1048576,6,0)</f>
        <v>李羽喬</v>
      </c>
      <c r="H54" s="16" t="str">
        <f>VLOOKUP(B54,總表!$1:$1048576,7,0)</f>
        <v>光復國小</v>
      </c>
      <c r="I54" s="16" t="str">
        <f>VLOOKUP(B54,總表!$1:$1048576,8,0)</f>
        <v>黃怡安</v>
      </c>
      <c r="J54" s="16" t="str">
        <f>VLOOKUP(B54,總表!$1:$1048576,9,0)</f>
        <v>花蓮光復國小</v>
      </c>
      <c r="K54" s="16" t="str">
        <f>VLOOKUP(B54,總表!$1:$1048576,10,0)</f>
        <v>柯俞彤</v>
      </c>
      <c r="L54" s="16" t="str">
        <f>VLOOKUP(B54,總表!$1:$1048576,11,0)</f>
        <v>花蓮縣光復國小</v>
      </c>
      <c r="M54" s="16" t="str">
        <f>VLOOKUP(B54,總表!$1:$1048576,12,0)</f>
        <v>陳嘉彬</v>
      </c>
      <c r="N54" s="16" t="str">
        <f>VLOOKUP(B54,總表!$1:$1048576,13,0)</f>
        <v>花蓮縣光復國小</v>
      </c>
      <c r="O54" s="16">
        <f>VLOOKUP(B54,總表!$1:$1048576,14,0)</f>
        <v>0</v>
      </c>
      <c r="P54" s="16">
        <f>VLOOKUP(B54,總表!$1:$1048576,15,0)</f>
        <v>0</v>
      </c>
      <c r="Q54" s="16">
        <f>VLOOKUP(B54,總表!$1:$1048576,16,0)</f>
        <v>0</v>
      </c>
      <c r="R54" s="16">
        <f>VLOOKUP(B54,總表!$1:$1048576,17,0)</f>
        <v>0</v>
      </c>
    </row>
    <row r="55" spans="1:18" hidden="1" x14ac:dyDescent="0.3">
      <c r="A55" s="32" t="s">
        <v>3494</v>
      </c>
      <c r="B55" s="16" t="s">
        <v>1896</v>
      </c>
      <c r="C55" s="10" t="str">
        <f>VLOOKUP(B55,總表!$1:$1048576,2,0)</f>
        <v>走廊轉角防撞警示</v>
      </c>
      <c r="D55" s="19" t="str">
        <f>VLOOKUP(B55,總表!$1:$1048576,4,0)</f>
        <v>災害管理與安全</v>
      </c>
      <c r="E55" s="16" t="str">
        <f>VLOOKUP(B55,總表!$1:$1048576,5,0)</f>
        <v>國小組</v>
      </c>
      <c r="F55" s="16" t="str">
        <f>VLOOKUP(B55,總表!$1:$1048576,3,0)</f>
        <v>花蓮縣</v>
      </c>
      <c r="G55" s="16" t="str">
        <f>VLOOKUP(B55,總表!$1:$1048576,6,0)</f>
        <v>顏振帆</v>
      </c>
      <c r="H55" s="16" t="str">
        <f>VLOOKUP(B55,總表!$1:$1048576,7,0)</f>
        <v>花蓮縣中正國民小學</v>
      </c>
      <c r="I55" s="16" t="str">
        <f>VLOOKUP(B55,總表!$1:$1048576,8,0)</f>
        <v>李品澄</v>
      </c>
      <c r="J55" s="16" t="str">
        <f>VLOOKUP(B55,總表!$1:$1048576,9,0)</f>
        <v>花蓮縣中正國民小學</v>
      </c>
      <c r="K55" s="16">
        <f>VLOOKUP(B55,總表!$1:$1048576,10,0)</f>
        <v>0</v>
      </c>
      <c r="L55" s="16">
        <f>VLOOKUP(B55,總表!$1:$1048576,11,0)</f>
        <v>0</v>
      </c>
      <c r="M55" s="16" t="str">
        <f>VLOOKUP(B55,總表!$1:$1048576,12,0)</f>
        <v>林志豪</v>
      </c>
      <c r="N55" s="16" t="str">
        <f>VLOOKUP(B55,總表!$1:$1048576,13,0)</f>
        <v>花蓮縣中正國民小學</v>
      </c>
      <c r="O55" s="16" t="str">
        <f>VLOOKUP(B55,總表!$1:$1048576,14,0)</f>
        <v>吳主軍</v>
      </c>
      <c r="P55" s="16" t="str">
        <f>VLOOKUP(B55,總表!$1:$1048576,15,0)</f>
        <v>花蓮縣中正國民小學</v>
      </c>
      <c r="Q55" s="16">
        <f>VLOOKUP(B55,總表!$1:$1048576,16,0)</f>
        <v>0</v>
      </c>
      <c r="R55" s="16">
        <f>VLOOKUP(B55,總表!$1:$1048576,17,0)</f>
        <v>0</v>
      </c>
    </row>
    <row r="56" spans="1:18" hidden="1" x14ac:dyDescent="0.3">
      <c r="A56" s="32" t="s">
        <v>3494</v>
      </c>
      <c r="B56" s="16" t="s">
        <v>1879</v>
      </c>
      <c r="C56" s="10" t="str">
        <f>VLOOKUP(B56,總表!$1:$1048576,2,0)</f>
        <v>道路行駛車輛禮讓系統</v>
      </c>
      <c r="D56" s="19" t="str">
        <f>VLOOKUP(B56,總表!$1:$1048576,4,0)</f>
        <v>災害管理與安全</v>
      </c>
      <c r="E56" s="16" t="str">
        <f>VLOOKUP(B56,總表!$1:$1048576,5,0)</f>
        <v>國小組</v>
      </c>
      <c r="F56" s="16" t="str">
        <f>VLOOKUP(B56,總表!$1:$1048576,3,0)</f>
        <v>花蓮縣</v>
      </c>
      <c r="G56" s="16" t="str">
        <f>VLOOKUP(B56,總表!$1:$1048576,6,0)</f>
        <v>葉怡岑</v>
      </c>
      <c r="H56" s="16" t="str">
        <f>VLOOKUP(B56,總表!$1:$1048576,7,0)</f>
        <v>花蓮縣花蓮市明義國民小學</v>
      </c>
      <c r="I56" s="16" t="str">
        <f>VLOOKUP(B56,總表!$1:$1048576,8,0)</f>
        <v>徐語辰</v>
      </c>
      <c r="J56" s="16" t="str">
        <f>VLOOKUP(B56,總表!$1:$1048576,9,0)</f>
        <v>花蓮縣花蓮市明義國民小學</v>
      </c>
      <c r="K56" s="16">
        <f>VLOOKUP(B56,總表!$1:$1048576,10,0)</f>
        <v>0</v>
      </c>
      <c r="L56" s="16">
        <f>VLOOKUP(B56,總表!$1:$1048576,11,0)</f>
        <v>0</v>
      </c>
      <c r="M56" s="16" t="str">
        <f>VLOOKUP(B56,總表!$1:$1048576,12,0)</f>
        <v>王文俊</v>
      </c>
      <c r="N56" s="16" t="str">
        <f>VLOOKUP(B56,總表!$1:$1048576,13,0)</f>
        <v>花蓮縣花蓮市明義國民小學</v>
      </c>
      <c r="O56" s="16" t="str">
        <f>VLOOKUP(B56,總表!$1:$1048576,14,0)</f>
        <v>吳尚汾</v>
      </c>
      <c r="P56" s="16" t="str">
        <f>VLOOKUP(B56,總表!$1:$1048576,15,0)</f>
        <v>花蓮縣花蓮市明義國民小學</v>
      </c>
      <c r="Q56" s="16" t="str">
        <f>VLOOKUP(B56,總表!$1:$1048576,16,0)</f>
        <v>吳瑞菱</v>
      </c>
      <c r="R56" s="16" t="str">
        <f>VLOOKUP(B56,總表!$1:$1048576,17,0)</f>
        <v>花蓮縣花蓮市明義國民小學</v>
      </c>
    </row>
    <row r="57" spans="1:18" ht="17.399999999999999" hidden="1" x14ac:dyDescent="0.3">
      <c r="A57" s="26" t="s">
        <v>3492</v>
      </c>
      <c r="B57" s="16" t="s">
        <v>2204</v>
      </c>
      <c r="C57" s="10" t="str">
        <f>VLOOKUP(B57,總表!$1:$1048576,2,0)</f>
        <v>健康村動動機</v>
      </c>
      <c r="D57" s="20" t="str">
        <f>VLOOKUP(B57,總表!$1:$1048576,4,0)</f>
        <v>社會照護</v>
      </c>
      <c r="E57" s="16" t="str">
        <f>VLOOKUP(B57,總表!$1:$1048576,5,0)</f>
        <v>國小組</v>
      </c>
      <c r="F57" s="16" t="str">
        <f>VLOOKUP(B57,總表!$1:$1048576,3,0)</f>
        <v>花蓮縣</v>
      </c>
      <c r="G57" s="16" t="str">
        <f>VLOOKUP(B57,總表!$1:$1048576,6,0)</f>
        <v>呂祉霖</v>
      </c>
      <c r="H57" s="16" t="str">
        <f>VLOOKUP(B57,總表!$1:$1048576,7,0)</f>
        <v>花蓮縣玉里國小</v>
      </c>
      <c r="I57" s="16" t="str">
        <f>VLOOKUP(B57,總表!$1:$1048576,8,0)</f>
        <v>陳蔚雲</v>
      </c>
      <c r="J57" s="16" t="str">
        <f>VLOOKUP(B57,總表!$1:$1048576,9,0)</f>
        <v>花蓮縣玉里國小</v>
      </c>
      <c r="K57" s="16" t="str">
        <f>VLOOKUP(B57,總表!$1:$1048576,10,0)</f>
        <v>王佑君</v>
      </c>
      <c r="L57" s="16" t="str">
        <f>VLOOKUP(B57,總表!$1:$1048576,11,0)</f>
        <v>花蓮縣玉里國小</v>
      </c>
      <c r="M57" s="16" t="str">
        <f>VLOOKUP(B57,總表!$1:$1048576,12,0)</f>
        <v>張瑋翔</v>
      </c>
      <c r="N57" s="16" t="str">
        <f>VLOOKUP(B57,總表!$1:$1048576,13,0)</f>
        <v>玉里國小</v>
      </c>
      <c r="O57" s="16" t="str">
        <f>VLOOKUP(B57,總表!$1:$1048576,14,0)</f>
        <v>王思樺</v>
      </c>
      <c r="P57" s="16" t="str">
        <f>VLOOKUP(B57,總表!$1:$1048576,15,0)</f>
        <v>花蓮縣玉里國小</v>
      </c>
      <c r="Q57" s="16">
        <f>VLOOKUP(B57,總表!$1:$1048576,16,0)</f>
        <v>0</v>
      </c>
      <c r="R57" s="16">
        <f>VLOOKUP(B57,總表!$1:$1048576,17,0)</f>
        <v>0</v>
      </c>
    </row>
    <row r="58" spans="1:18" ht="17.399999999999999" hidden="1" x14ac:dyDescent="0.3">
      <c r="A58" s="29" t="s">
        <v>3493</v>
      </c>
      <c r="B58" s="16" t="s">
        <v>2167</v>
      </c>
      <c r="C58" s="10" t="str">
        <f>VLOOKUP(B58,總表!$1:$1048576,2,0)</f>
        <v>獨居老人智慧照護系統</v>
      </c>
      <c r="D58" s="20" t="str">
        <f>VLOOKUP(B58,總表!$1:$1048576,4,0)</f>
        <v>社會照護</v>
      </c>
      <c r="E58" s="16" t="str">
        <f>VLOOKUP(B58,總表!$1:$1048576,5,0)</f>
        <v>國小組</v>
      </c>
      <c r="F58" s="16" t="str">
        <f>VLOOKUP(B58,總表!$1:$1048576,3,0)</f>
        <v>花蓮縣</v>
      </c>
      <c r="G58" s="16" t="str">
        <f>VLOOKUP(B58,總表!$1:$1048576,6,0)</f>
        <v>賴芊綾</v>
      </c>
      <c r="H58" s="16" t="str">
        <f>VLOOKUP(B58,總表!$1:$1048576,7,0)</f>
        <v>花蓮縣中正國民小學</v>
      </c>
      <c r="I58" s="16" t="str">
        <f>VLOOKUP(B58,總表!$1:$1048576,8,0)</f>
        <v>陳存樂</v>
      </c>
      <c r="J58" s="16" t="str">
        <f>VLOOKUP(B58,總表!$1:$1048576,9,0)</f>
        <v>花蓮縣中正國民小學</v>
      </c>
      <c r="K58" s="16" t="str">
        <f>VLOOKUP(B58,總表!$1:$1048576,10,0)</f>
        <v>林李謙</v>
      </c>
      <c r="L58" s="16" t="str">
        <f>VLOOKUP(B58,總表!$1:$1048576,11,0)</f>
        <v>花蓮縣中正國民小學</v>
      </c>
      <c r="M58" s="16" t="str">
        <f>VLOOKUP(B58,總表!$1:$1048576,12,0)</f>
        <v>林志豪</v>
      </c>
      <c r="N58" s="16" t="str">
        <f>VLOOKUP(B58,總表!$1:$1048576,13,0)</f>
        <v>花蓮縣中正國民小學</v>
      </c>
      <c r="O58" s="16" t="str">
        <f>VLOOKUP(B58,總表!$1:$1048576,14,0)</f>
        <v>吳主軍</v>
      </c>
      <c r="P58" s="16" t="str">
        <f>VLOOKUP(B58,總表!$1:$1048576,15,0)</f>
        <v>花蓮縣中正國民小學</v>
      </c>
      <c r="Q58" s="16">
        <f>VLOOKUP(B58,總表!$1:$1048576,16,0)</f>
        <v>0</v>
      </c>
      <c r="R58" s="16">
        <f>VLOOKUP(B58,總表!$1:$1048576,17,0)</f>
        <v>0</v>
      </c>
    </row>
    <row r="59" spans="1:18" ht="17.399999999999999" hidden="1" x14ac:dyDescent="0.3">
      <c r="A59" s="31" t="s">
        <v>3494</v>
      </c>
      <c r="B59" s="16" t="s">
        <v>2195</v>
      </c>
      <c r="C59" s="10" t="str">
        <f>VLOOKUP(B59,總表!$1:$1048576,2,0)</f>
        <v>病床照護機</v>
      </c>
      <c r="D59" s="20" t="str">
        <f>VLOOKUP(B59,總表!$1:$1048576,4,0)</f>
        <v>社會照護</v>
      </c>
      <c r="E59" s="16" t="str">
        <f>VLOOKUP(B59,總表!$1:$1048576,5,0)</f>
        <v>國小組</v>
      </c>
      <c r="F59" s="16" t="str">
        <f>VLOOKUP(B59,總表!$1:$1048576,3,0)</f>
        <v>花蓮縣</v>
      </c>
      <c r="G59" s="16" t="str">
        <f>VLOOKUP(B59,總表!$1:$1048576,6,0)</f>
        <v>黃熙恩</v>
      </c>
      <c r="H59" s="16" t="str">
        <f>VLOOKUP(B59,總表!$1:$1048576,7,0)</f>
        <v>東華附小</v>
      </c>
      <c r="I59" s="16" t="str">
        <f>VLOOKUP(B59,總表!$1:$1048576,8,0)</f>
        <v>徐可芯</v>
      </c>
      <c r="J59" s="16" t="str">
        <f>VLOOKUP(B59,總表!$1:$1048576,9,0)</f>
        <v>東華附小</v>
      </c>
      <c r="K59" s="16" t="str">
        <f>VLOOKUP(B59,總表!$1:$1048576,10,0)</f>
        <v>計皖珏</v>
      </c>
      <c r="L59" s="16" t="str">
        <f>VLOOKUP(B59,總表!$1:$1048576,11,0)</f>
        <v>東華附小</v>
      </c>
      <c r="M59" s="16" t="str">
        <f>VLOOKUP(B59,總表!$1:$1048576,12,0)</f>
        <v>王碩鴻</v>
      </c>
      <c r="N59" s="16" t="str">
        <f>VLOOKUP(B59,總表!$1:$1048576,13,0)</f>
        <v>花蓮縣國立東華大學附設實驗國民小學</v>
      </c>
      <c r="O59" s="16" t="str">
        <f>VLOOKUP(B59,總表!$1:$1048576,14,0)</f>
        <v>吳佩加</v>
      </c>
      <c r="P59" s="16" t="str">
        <f>VLOOKUP(B59,總表!$1:$1048576,15,0)</f>
        <v>花蓮縣國立東華大學附設實驗國民小學</v>
      </c>
      <c r="Q59" s="16">
        <f>VLOOKUP(B59,總表!$1:$1048576,16,0)</f>
        <v>0</v>
      </c>
      <c r="R59" s="16">
        <f>VLOOKUP(B59,總表!$1:$1048576,17,0)</f>
        <v>0</v>
      </c>
    </row>
    <row r="60" spans="1:18" ht="17.399999999999999" hidden="1" x14ac:dyDescent="0.3">
      <c r="A60" s="31" t="s">
        <v>3494</v>
      </c>
      <c r="B60" s="16" t="s">
        <v>2172</v>
      </c>
      <c r="C60" s="10" t="str">
        <f>VLOOKUP(B60,總表!$1:$1048576,2,0)</f>
        <v>無障礙扶手殺菌裝置</v>
      </c>
      <c r="D60" s="20" t="str">
        <f>VLOOKUP(B60,總表!$1:$1048576,4,0)</f>
        <v>社會照護</v>
      </c>
      <c r="E60" s="16" t="str">
        <f>VLOOKUP(B60,總表!$1:$1048576,5,0)</f>
        <v>國小組</v>
      </c>
      <c r="F60" s="16" t="str">
        <f>VLOOKUP(B60,總表!$1:$1048576,3,0)</f>
        <v>花蓮縣</v>
      </c>
      <c r="G60" s="16" t="str">
        <f>VLOOKUP(B60,總表!$1:$1048576,6,0)</f>
        <v>潘宇蕎</v>
      </c>
      <c r="H60" s="16" t="str">
        <f>VLOOKUP(B60,總表!$1:$1048576,7,0)</f>
        <v>花蓮縣中正國民小學</v>
      </c>
      <c r="I60" s="16" t="str">
        <f>VLOOKUP(B60,總表!$1:$1048576,8,0)</f>
        <v>呂佳佳</v>
      </c>
      <c r="J60" s="16" t="str">
        <f>VLOOKUP(B60,總表!$1:$1048576,9,0)</f>
        <v>花蓮縣中正國民小學</v>
      </c>
      <c r="K60" s="16">
        <f>VLOOKUP(B60,總表!$1:$1048576,10,0)</f>
        <v>0</v>
      </c>
      <c r="L60" s="16">
        <f>VLOOKUP(B60,總表!$1:$1048576,11,0)</f>
        <v>0</v>
      </c>
      <c r="M60" s="16" t="str">
        <f>VLOOKUP(B60,總表!$1:$1048576,12,0)</f>
        <v>林志豪</v>
      </c>
      <c r="N60" s="16" t="str">
        <f>VLOOKUP(B60,總表!$1:$1048576,13,0)</f>
        <v>花蓮縣中正國民小學</v>
      </c>
      <c r="O60" s="16" t="str">
        <f>VLOOKUP(B60,總表!$1:$1048576,14,0)</f>
        <v>吳主軍</v>
      </c>
      <c r="P60" s="16" t="str">
        <f>VLOOKUP(B60,總表!$1:$1048576,15,0)</f>
        <v>花蓮縣中正國民小學</v>
      </c>
      <c r="Q60" s="16">
        <f>VLOOKUP(B60,總表!$1:$1048576,16,0)</f>
        <v>0</v>
      </c>
      <c r="R60" s="16">
        <f>VLOOKUP(B60,總表!$1:$1048576,17,0)</f>
        <v>0</v>
      </c>
    </row>
    <row r="61" spans="1:18" ht="17.399999999999999" hidden="1" x14ac:dyDescent="0.3">
      <c r="A61" s="22" t="s">
        <v>3495</v>
      </c>
      <c r="B61" s="16" t="s">
        <v>2575</v>
      </c>
      <c r="C61" s="10" t="str">
        <f>VLOOKUP(B61,總表!$1:$1048576,2,0)</f>
        <v>扇網快速清潔小幫手</v>
      </c>
      <c r="D61" s="16" t="str">
        <f>VLOOKUP(B61,總表!$1:$1048576,4,0)</f>
        <v>便利生活</v>
      </c>
      <c r="E61" s="16" t="str">
        <f>VLOOKUP(B61,總表!$1:$1048576,5,0)</f>
        <v>國小組</v>
      </c>
      <c r="F61" s="16" t="str">
        <f>VLOOKUP(B61,總表!$1:$1048576,3,0)</f>
        <v>花蓮縣</v>
      </c>
      <c r="G61" s="16" t="str">
        <f>VLOOKUP(B61,總表!$1:$1048576,6,0)</f>
        <v>許元曦</v>
      </c>
      <c r="H61" s="16" t="str">
        <f>VLOOKUP(B61,總表!$1:$1048576,7,0)</f>
        <v>花蓮縣花蓮市明義國民小學</v>
      </c>
      <c r="I61" s="16" t="str">
        <f>VLOOKUP(B61,總表!$1:$1048576,8,0)</f>
        <v>施沛安</v>
      </c>
      <c r="J61" s="16" t="str">
        <f>VLOOKUP(B61,總表!$1:$1048576,9,0)</f>
        <v>花蓮縣花蓮市明義國民小學</v>
      </c>
      <c r="K61" s="16" t="str">
        <f>VLOOKUP(B61,總表!$1:$1048576,10,0)</f>
        <v>陳柔蓁</v>
      </c>
      <c r="L61" s="16" t="str">
        <f>VLOOKUP(B61,總表!$1:$1048576,11,0)</f>
        <v>花蓮縣花蓮市明義國民小學</v>
      </c>
      <c r="M61" s="16" t="str">
        <f>VLOOKUP(B61,總表!$1:$1048576,12,0)</f>
        <v>王文俊</v>
      </c>
      <c r="N61" s="16" t="str">
        <f>VLOOKUP(B61,總表!$1:$1048576,13,0)</f>
        <v>花蓮縣花蓮市明義國民小學</v>
      </c>
      <c r="O61" s="16" t="str">
        <f>VLOOKUP(B61,總表!$1:$1048576,14,0)</f>
        <v>吳尚汾</v>
      </c>
      <c r="P61" s="16" t="str">
        <f>VLOOKUP(B61,總表!$1:$1048576,15,0)</f>
        <v>花蓮縣花蓮市明義國民小學</v>
      </c>
      <c r="Q61" s="16" t="str">
        <f>VLOOKUP(B61,總表!$1:$1048576,16,0)</f>
        <v>郭羿彣</v>
      </c>
      <c r="R61" s="16" t="str">
        <f>VLOOKUP(B61,總表!$1:$1048576,17,0)</f>
        <v>花蓮縣花蓮市明義國民小學</v>
      </c>
    </row>
    <row r="62" spans="1:18" ht="17.399999999999999" hidden="1" x14ac:dyDescent="0.3">
      <c r="A62" s="29" t="s">
        <v>3493</v>
      </c>
      <c r="B62" s="16" t="s">
        <v>3499</v>
      </c>
      <c r="C62" s="10" t="str">
        <f>VLOOKUP(B62,總表!$1:$1048576,2,0)</f>
        <v>帶寶寶「放電」、我幫你「充電」——環保綠能充電嬰兒車系統</v>
      </c>
      <c r="D62" s="21" t="str">
        <f>VLOOKUP(B62,總表!$1:$1048576,4,0)</f>
        <v>前瞻/工業設計技術</v>
      </c>
      <c r="E62" s="16" t="str">
        <f>VLOOKUP(B62,總表!$1:$1048576,5,0)</f>
        <v>國小組</v>
      </c>
      <c r="F62" s="16" t="str">
        <f>VLOOKUP(B62,總表!$1:$1048576,3,0)</f>
        <v>花蓮縣</v>
      </c>
      <c r="G62" s="16" t="str">
        <f>VLOOKUP(B62,總表!$1:$1048576,6,0)</f>
        <v>賴定謙</v>
      </c>
      <c r="H62" s="16" t="str">
        <f>VLOOKUP(B62,總表!$1:$1048576,7,0)</f>
        <v>國立東華大學附設實驗國民小學</v>
      </c>
      <c r="I62" s="16" t="str">
        <f>VLOOKUP(B62,總表!$1:$1048576,8,0)</f>
        <v>蔡宇睿</v>
      </c>
      <c r="J62" s="16" t="str">
        <f>VLOOKUP(B62,總表!$1:$1048576,9,0)</f>
        <v>國立東華大學附設實驗國民小學</v>
      </c>
      <c r="K62" s="16" t="str">
        <f>VLOOKUP(B62,總表!$1:$1048576,10,0)</f>
        <v>周晨鎬</v>
      </c>
      <c r="L62" s="16" t="str">
        <f>VLOOKUP(B62,總表!$1:$1048576,11,0)</f>
        <v>國立東華大學附設實驗國民小學</v>
      </c>
      <c r="M62" s="16" t="str">
        <f>VLOOKUP(B62,總表!$1:$1048576,12,0)</f>
        <v>張玉真</v>
      </c>
      <c r="N62" s="16" t="str">
        <f>VLOOKUP(B62,總表!$1:$1048576,13,0)</f>
        <v>國立東華大學附設實驗國民小學</v>
      </c>
      <c r="O62" s="16" t="str">
        <f>VLOOKUP(B62,總表!$1:$1048576,14,0)</f>
        <v>吳霽昀</v>
      </c>
      <c r="P62" s="16" t="str">
        <f>VLOOKUP(B62,總表!$1:$1048576,15,0)</f>
        <v>國立東華大學附設實驗國民小學</v>
      </c>
      <c r="Q62" s="16">
        <f>VLOOKUP(B62,總表!$1:$1048576,16,0)</f>
        <v>0</v>
      </c>
      <c r="R62" s="16">
        <f>VLOOKUP(B62,總表!$1:$1048576,17,0)</f>
        <v>0</v>
      </c>
    </row>
    <row r="63" spans="1:18" ht="17.399999999999999" hidden="1" x14ac:dyDescent="0.3">
      <c r="A63" s="22" t="s">
        <v>3495</v>
      </c>
      <c r="B63" s="13" t="s">
        <v>150</v>
      </c>
      <c r="C63" s="10" t="str">
        <f>VLOOKUP(B63,總表!$1:$1048576,2,0)</f>
        <v>安全環保節能紅綠燈</v>
      </c>
      <c r="D63" s="17" t="str">
        <f>VLOOKUP(B63,總表!$1:$1048576,4,0)</f>
        <v>永續發展農糧技術</v>
      </c>
      <c r="E63" s="16" t="str">
        <f>VLOOKUP(B63,總表!$1:$1048576,5,0)</f>
        <v>國中組</v>
      </c>
      <c r="F63" s="16" t="str">
        <f>VLOOKUP(B63,總表!$1:$1048576,3,0)</f>
        <v>花蓮縣</v>
      </c>
      <c r="G63" s="16" t="str">
        <f>VLOOKUP(B63,總表!$1:$1048576,6,0)</f>
        <v>吳亮勳</v>
      </c>
      <c r="H63" s="16" t="str">
        <f>VLOOKUP(B63,總表!$1:$1048576,7,0)</f>
        <v>壽豐國中</v>
      </c>
      <c r="I63" s="16" t="str">
        <f>VLOOKUP(B63,總表!$1:$1048576,8,0)</f>
        <v xml:space="preserve"> 謝歆宜</v>
      </c>
      <c r="J63" s="16" t="str">
        <f>VLOOKUP(B63,總表!$1:$1048576,9,0)</f>
        <v>壽豐國中</v>
      </c>
      <c r="K63" s="16" t="str">
        <f>VLOOKUP(B63,總表!$1:$1048576,10,0)</f>
        <v xml:space="preserve">江愷晨	</v>
      </c>
      <c r="L63" s="16" t="str">
        <f>VLOOKUP(B63,總表!$1:$1048576,11,0)</f>
        <v>壽豐國中</v>
      </c>
      <c r="M63" s="16" t="str">
        <f>VLOOKUP(B63,總表!$1:$1048576,12,0)</f>
        <v>李恩銘</v>
      </c>
      <c r="N63" s="16" t="str">
        <f>VLOOKUP(B63,總表!$1:$1048576,13,0)</f>
        <v xml:space="preserve">壽豐國中  </v>
      </c>
      <c r="O63" s="16" t="str">
        <f>VLOOKUP(B63,總表!$1:$1048576,14,0)</f>
        <v>盧怡伶</v>
      </c>
      <c r="P63" s="16" t="str">
        <f>VLOOKUP(B63,總表!$1:$1048576,15,0)</f>
        <v xml:space="preserve">壽豐國中  </v>
      </c>
      <c r="Q63" s="16" t="str">
        <f>VLOOKUP(B63,總表!$1:$1048576,16,0)</f>
        <v>張梓彥</v>
      </c>
      <c r="R63" s="16" t="str">
        <f>VLOOKUP(B63,總表!$1:$1048576,17,0)</f>
        <v xml:space="preserve">壽豐國中  </v>
      </c>
    </row>
    <row r="64" spans="1:18" ht="17.399999999999999" hidden="1" x14ac:dyDescent="0.3">
      <c r="A64" s="22" t="s">
        <v>3495</v>
      </c>
      <c r="B64" s="13" t="s">
        <v>329</v>
      </c>
      <c r="C64" s="10" t="str">
        <f>VLOOKUP(B64,總表!$1:$1048576,2,0)</f>
        <v>最適椅高偵測系統</v>
      </c>
      <c r="D64" s="18" t="str">
        <f>VLOOKUP(B64,總表!$1:$1048576,4,0)</f>
        <v>休閒與教育</v>
      </c>
      <c r="E64" s="16" t="str">
        <f>VLOOKUP(B64,總表!$1:$1048576,5,0)</f>
        <v>國中組</v>
      </c>
      <c r="F64" s="16" t="str">
        <f>VLOOKUP(B64,總表!$1:$1048576,3,0)</f>
        <v>花蓮縣</v>
      </c>
      <c r="G64" s="16" t="str">
        <f>VLOOKUP(B64,總表!$1:$1048576,6,0)</f>
        <v>李元勝</v>
      </c>
      <c r="H64" s="16" t="str">
        <f>VLOOKUP(B64,總表!$1:$1048576,7,0)</f>
        <v>花崗國中</v>
      </c>
      <c r="I64" s="16" t="str">
        <f>VLOOKUP(B64,總表!$1:$1048576,8,0)</f>
        <v>紀之晨</v>
      </c>
      <c r="J64" s="16" t="str">
        <f>VLOOKUP(B64,總表!$1:$1048576,9,0)</f>
        <v>花崗國中</v>
      </c>
      <c r="K64" s="16" t="str">
        <f>VLOOKUP(B64,總表!$1:$1048576,10,0)</f>
        <v>洪崇皓</v>
      </c>
      <c r="L64" s="16" t="str">
        <f>VLOOKUP(B64,總表!$1:$1048576,11,0)</f>
        <v>花崗國中</v>
      </c>
      <c r="M64" s="16" t="str">
        <f>VLOOKUP(B64,總表!$1:$1048576,12,0)</f>
        <v>龔瑞清</v>
      </c>
      <c r="N64" s="16" t="str">
        <f>VLOOKUP(B64,總表!$1:$1048576,13,0)</f>
        <v>花崗國中</v>
      </c>
      <c r="O64" s="16" t="str">
        <f>VLOOKUP(B64,總表!$1:$1048576,14,0)</f>
        <v>劉厚德</v>
      </c>
      <c r="P64" s="16" t="str">
        <f>VLOOKUP(B64,總表!$1:$1048576,15,0)</f>
        <v>花崗國中</v>
      </c>
      <c r="Q64" s="16">
        <f>VLOOKUP(B64,總表!$1:$1048576,16,0)</f>
        <v>0</v>
      </c>
      <c r="R64" s="16">
        <f>VLOOKUP(B64,總表!$1:$1048576,17,0)</f>
        <v>0</v>
      </c>
    </row>
    <row r="65" spans="1:18" ht="17.399999999999999" hidden="1" x14ac:dyDescent="0.3">
      <c r="A65" s="25" t="s">
        <v>3492</v>
      </c>
      <c r="B65" s="13" t="s">
        <v>360</v>
      </c>
      <c r="C65" s="10" t="str">
        <f>VLOOKUP(B65,總表!$1:$1048576,2,0)</f>
        <v>肺炎走避擦黑板機</v>
      </c>
      <c r="D65" s="18" t="str">
        <f>VLOOKUP(B65,總表!$1:$1048576,4,0)</f>
        <v>休閒與教育</v>
      </c>
      <c r="E65" s="16" t="str">
        <f>VLOOKUP(B65,總表!$1:$1048576,5,0)</f>
        <v>國中組</v>
      </c>
      <c r="F65" s="16" t="str">
        <f>VLOOKUP(B65,總表!$1:$1048576,3,0)</f>
        <v>花蓮縣</v>
      </c>
      <c r="G65" s="16" t="str">
        <f>VLOOKUP(B65,總表!$1:$1048576,6,0)</f>
        <v>胡迪</v>
      </c>
      <c r="H65" s="16" t="str">
        <f>VLOOKUP(B65,總表!$1:$1048576,7,0)</f>
        <v>花崗國中</v>
      </c>
      <c r="I65" s="16" t="str">
        <f>VLOOKUP(B65,總表!$1:$1048576,8,0)</f>
        <v>蔡昊勳</v>
      </c>
      <c r="J65" s="16" t="str">
        <f>VLOOKUP(B65,總表!$1:$1048576,9,0)</f>
        <v>花崗國中</v>
      </c>
      <c r="K65" s="16" t="str">
        <f>VLOOKUP(B65,總表!$1:$1048576,10,0)</f>
        <v>歐家端</v>
      </c>
      <c r="L65" s="16" t="str">
        <f>VLOOKUP(B65,總表!$1:$1048576,11,0)</f>
        <v>花崗國中</v>
      </c>
      <c r="M65" s="16" t="str">
        <f>VLOOKUP(B65,總表!$1:$1048576,12,0)</f>
        <v>劉厚德</v>
      </c>
      <c r="N65" s="16" t="str">
        <f>VLOOKUP(B65,總表!$1:$1048576,13,0)</f>
        <v>花崗國中</v>
      </c>
      <c r="O65" s="16" t="str">
        <f>VLOOKUP(B65,總表!$1:$1048576,14,0)</f>
        <v>龔瑞清</v>
      </c>
      <c r="P65" s="16" t="str">
        <f>VLOOKUP(B65,總表!$1:$1048576,15,0)</f>
        <v>花崗國中</v>
      </c>
      <c r="Q65" s="16">
        <f>VLOOKUP(B65,總表!$1:$1048576,16,0)</f>
        <v>0</v>
      </c>
      <c r="R65" s="16">
        <f>VLOOKUP(B65,總表!$1:$1048576,17,0)</f>
        <v>0</v>
      </c>
    </row>
    <row r="66" spans="1:18" ht="17.399999999999999" hidden="1" x14ac:dyDescent="0.3">
      <c r="A66" s="30" t="s">
        <v>3494</v>
      </c>
      <c r="B66" s="13" t="s">
        <v>322</v>
      </c>
      <c r="C66" s="10" t="str">
        <f>VLOOKUP(B66,總表!$1:$1048576,2,0)</f>
        <v>球場推水器加強排水組</v>
      </c>
      <c r="D66" s="18" t="str">
        <f>VLOOKUP(B66,總表!$1:$1048576,4,0)</f>
        <v>休閒與教育</v>
      </c>
      <c r="E66" s="16" t="str">
        <f>VLOOKUP(B66,總表!$1:$1048576,5,0)</f>
        <v>國中組</v>
      </c>
      <c r="F66" s="16" t="str">
        <f>VLOOKUP(B66,總表!$1:$1048576,3,0)</f>
        <v>花蓮縣</v>
      </c>
      <c r="G66" s="16" t="str">
        <f>VLOOKUP(B66,總表!$1:$1048576,6,0)</f>
        <v>湯淳媛</v>
      </c>
      <c r="H66" s="16" t="str">
        <f>VLOOKUP(B66,總表!$1:$1048576,7,0)</f>
        <v>花蓮縣立瑞穗國民中學</v>
      </c>
      <c r="I66" s="16" t="str">
        <f>VLOOKUP(B66,總表!$1:$1048576,8,0)</f>
        <v>蘇瑞玲</v>
      </c>
      <c r="J66" s="16" t="str">
        <f>VLOOKUP(B66,總表!$1:$1048576,9,0)</f>
        <v>花蓮縣立瑞穗國民中學</v>
      </c>
      <c r="K66" s="16" t="str">
        <f>VLOOKUP(B66,總表!$1:$1048576,10,0)</f>
        <v>陳愷恩</v>
      </c>
      <c r="L66" s="16" t="str">
        <f>VLOOKUP(B66,總表!$1:$1048576,11,0)</f>
        <v>花蓮縣立瑞穗國民中學</v>
      </c>
      <c r="M66" s="16" t="str">
        <f>VLOOKUP(B66,總表!$1:$1048576,12,0)</f>
        <v>許俊傑</v>
      </c>
      <c r="N66" s="16" t="str">
        <f>VLOOKUP(B66,總表!$1:$1048576,13,0)</f>
        <v>花蓮縣立瑞穗國民中學</v>
      </c>
      <c r="O66" s="16">
        <f>VLOOKUP(B66,總表!$1:$1048576,14,0)</f>
        <v>0</v>
      </c>
      <c r="P66" s="16">
        <f>VLOOKUP(B66,總表!$1:$1048576,15,0)</f>
        <v>0</v>
      </c>
      <c r="Q66" s="16">
        <f>VLOOKUP(B66,總表!$1:$1048576,16,0)</f>
        <v>0</v>
      </c>
      <c r="R66" s="16">
        <f>VLOOKUP(B66,總表!$1:$1048576,17,0)</f>
        <v>0</v>
      </c>
    </row>
    <row r="67" spans="1:18" ht="17.399999999999999" hidden="1" x14ac:dyDescent="0.3">
      <c r="A67" s="22" t="s">
        <v>3495</v>
      </c>
      <c r="B67" s="13" t="s">
        <v>615</v>
      </c>
      <c r="C67" s="10" t="str">
        <f>VLOOKUP(B67,總表!$1:$1048576,2,0)</f>
        <v>鏟子超人</v>
      </c>
      <c r="D67" s="19" t="str">
        <f>VLOOKUP(B67,總表!$1:$1048576,4,0)</f>
        <v>災害管理與安全</v>
      </c>
      <c r="E67" s="16" t="str">
        <f>VLOOKUP(B67,總表!$1:$1048576,5,0)</f>
        <v>國中組</v>
      </c>
      <c r="F67" s="16" t="str">
        <f>VLOOKUP(B67,總表!$1:$1048576,3,0)</f>
        <v>花蓮縣</v>
      </c>
      <c r="G67" s="16" t="str">
        <f>VLOOKUP(B67,總表!$1:$1048576,6,0)</f>
        <v>田金濬</v>
      </c>
      <c r="H67" s="16" t="str">
        <f>VLOOKUP(B67,總表!$1:$1048576,7,0)</f>
        <v>花蓮縣立鳳林國民中學</v>
      </c>
      <c r="I67" s="16">
        <f>VLOOKUP(B67,總表!$1:$1048576,8,0)</f>
        <v>0</v>
      </c>
      <c r="J67" s="16">
        <f>VLOOKUP(B67,總表!$1:$1048576,9,0)</f>
        <v>0</v>
      </c>
      <c r="K67" s="16">
        <f>VLOOKUP(B67,總表!$1:$1048576,10,0)</f>
        <v>0</v>
      </c>
      <c r="L67" s="16">
        <f>VLOOKUP(B67,總表!$1:$1048576,11,0)</f>
        <v>0</v>
      </c>
      <c r="M67" s="16" t="str">
        <f>VLOOKUP(B67,總表!$1:$1048576,12,0)</f>
        <v>甘鉅莨</v>
      </c>
      <c r="N67" s="16" t="str">
        <f>VLOOKUP(B67,總表!$1:$1048576,13,0)</f>
        <v>花蓮縣立鳳林國民中學</v>
      </c>
      <c r="O67" s="16">
        <f>VLOOKUP(B67,總表!$1:$1048576,14,0)</f>
        <v>0</v>
      </c>
      <c r="P67" s="16">
        <f>VLOOKUP(B67,總表!$1:$1048576,15,0)</f>
        <v>0</v>
      </c>
      <c r="Q67" s="16">
        <f>VLOOKUP(B67,總表!$1:$1048576,16,0)</f>
        <v>0</v>
      </c>
      <c r="R67" s="16">
        <f>VLOOKUP(B67,總表!$1:$1048576,17,0)</f>
        <v>0</v>
      </c>
    </row>
    <row r="68" spans="1:18" ht="17.399999999999999" hidden="1" x14ac:dyDescent="0.3">
      <c r="A68" s="22" t="s">
        <v>3495</v>
      </c>
      <c r="B68" s="13" t="s">
        <v>608</v>
      </c>
      <c r="C68" s="10" t="str">
        <f>VLOOKUP(B68,總表!$1:$1048576,2,0)</f>
        <v>兩腳椅改善工具</v>
      </c>
      <c r="D68" s="19" t="str">
        <f>VLOOKUP(B68,總表!$1:$1048576,4,0)</f>
        <v>災害管理與安全</v>
      </c>
      <c r="E68" s="16" t="str">
        <f>VLOOKUP(B68,總表!$1:$1048576,5,0)</f>
        <v>國中組</v>
      </c>
      <c r="F68" s="16" t="str">
        <f>VLOOKUP(B68,總表!$1:$1048576,3,0)</f>
        <v>花蓮縣</v>
      </c>
      <c r="G68" s="16" t="str">
        <f>VLOOKUP(B68,總表!$1:$1048576,6,0)</f>
        <v>尤語婕</v>
      </c>
      <c r="H68" s="16" t="str">
        <f>VLOOKUP(B68,總表!$1:$1048576,7,0)</f>
        <v>花蓮縣立國風國民中學</v>
      </c>
      <c r="I68" s="16" t="str">
        <f>VLOOKUP(B68,總表!$1:$1048576,8,0)</f>
        <v>陳譽心</v>
      </c>
      <c r="J68" s="16" t="str">
        <f>VLOOKUP(B68,總表!$1:$1048576,9,0)</f>
        <v>花蓮縣立國風國民中學</v>
      </c>
      <c r="K68" s="16" t="str">
        <f>VLOOKUP(B68,總表!$1:$1048576,10,0)</f>
        <v>張瑋育</v>
      </c>
      <c r="L68" s="16" t="str">
        <f>VLOOKUP(B68,總表!$1:$1048576,11,0)</f>
        <v>花蓮縣立國風國民中學</v>
      </c>
      <c r="M68" s="16" t="str">
        <f>VLOOKUP(B68,總表!$1:$1048576,12,0)</f>
        <v>林逸翔</v>
      </c>
      <c r="N68" s="16" t="str">
        <f>VLOOKUP(B68,總表!$1:$1048576,13,0)</f>
        <v>花蓮縣立國風國民中學</v>
      </c>
      <c r="O68" s="16">
        <f>VLOOKUP(B68,總表!$1:$1048576,14,0)</f>
        <v>0</v>
      </c>
      <c r="P68" s="16">
        <f>VLOOKUP(B68,總表!$1:$1048576,15,0)</f>
        <v>0</v>
      </c>
      <c r="Q68" s="16">
        <f>VLOOKUP(B68,總表!$1:$1048576,16,0)</f>
        <v>0</v>
      </c>
      <c r="R68" s="16">
        <f>VLOOKUP(B68,總表!$1:$1048576,17,0)</f>
        <v>0</v>
      </c>
    </row>
    <row r="69" spans="1:18" ht="17.399999999999999" hidden="1" x14ac:dyDescent="0.3">
      <c r="A69" s="30" t="s">
        <v>3494</v>
      </c>
      <c r="B69" s="13" t="s">
        <v>620</v>
      </c>
      <c r="C69" s="10" t="str">
        <f>VLOOKUP(B69,總表!$1:$1048576,2,0)</f>
        <v>書包減重設計</v>
      </c>
      <c r="D69" s="19" t="str">
        <f>VLOOKUP(B69,總表!$1:$1048576,4,0)</f>
        <v>災害管理與安全</v>
      </c>
      <c r="E69" s="16" t="str">
        <f>VLOOKUP(B69,總表!$1:$1048576,5,0)</f>
        <v>國中組</v>
      </c>
      <c r="F69" s="16" t="str">
        <f>VLOOKUP(B69,總表!$1:$1048576,3,0)</f>
        <v>花蓮縣</v>
      </c>
      <c r="G69" s="16" t="str">
        <f>VLOOKUP(B69,總表!$1:$1048576,6,0)</f>
        <v>吳柚葳</v>
      </c>
      <c r="H69" s="16" t="str">
        <f>VLOOKUP(B69,總表!$1:$1048576,7,0)</f>
        <v>壽豐國中</v>
      </c>
      <c r="I69" s="16" t="str">
        <f>VLOOKUP(B69,總表!$1:$1048576,8,0)</f>
        <v>張佳雯</v>
      </c>
      <c r="J69" s="16" t="str">
        <f>VLOOKUP(B69,總表!$1:$1048576,9,0)</f>
        <v>壽豐國中</v>
      </c>
      <c r="K69" s="16" t="str">
        <f>VLOOKUP(B69,總表!$1:$1048576,10,0)</f>
        <v>黃卉荺</v>
      </c>
      <c r="L69" s="16" t="str">
        <f>VLOOKUP(B69,總表!$1:$1048576,11,0)</f>
        <v>壽豐國中</v>
      </c>
      <c r="M69" s="16" t="str">
        <f>VLOOKUP(B69,總表!$1:$1048576,12,0)</f>
        <v>李恩銘</v>
      </c>
      <c r="N69" s="16" t="str">
        <f>VLOOKUP(B69,總表!$1:$1048576,13,0)</f>
        <v xml:space="preserve">壽豐國中  </v>
      </c>
      <c r="O69" s="16" t="str">
        <f>VLOOKUP(B69,總表!$1:$1048576,14,0)</f>
        <v>邱淑楨</v>
      </c>
      <c r="P69" s="16" t="str">
        <f>VLOOKUP(B69,總表!$1:$1048576,15,0)</f>
        <v xml:space="preserve">壽豐國中 </v>
      </c>
      <c r="Q69" s="16" t="str">
        <f>VLOOKUP(B69,總表!$1:$1048576,16,0)</f>
        <v>蕭品瑜</v>
      </c>
      <c r="R69" s="16" t="str">
        <f>VLOOKUP(B69,總表!$1:$1048576,17,0)</f>
        <v xml:space="preserve">壽豐國中 </v>
      </c>
    </row>
    <row r="70" spans="1:18" ht="17.399999999999999" hidden="1" x14ac:dyDescent="0.3">
      <c r="A70" s="28" t="s">
        <v>3493</v>
      </c>
      <c r="B70" s="13" t="s">
        <v>782</v>
      </c>
      <c r="C70" s="10" t="str">
        <f>VLOOKUP(B70,總表!$1:$1048576,2,0)</f>
        <v>心律感測智慧護膝</v>
      </c>
      <c r="D70" s="20" t="str">
        <f>VLOOKUP(B70,總表!$1:$1048576,4,0)</f>
        <v>社會照護</v>
      </c>
      <c r="E70" s="16" t="str">
        <f>VLOOKUP(B70,總表!$1:$1048576,5,0)</f>
        <v>國中組</v>
      </c>
      <c r="F70" s="16" t="str">
        <f>VLOOKUP(B70,總表!$1:$1048576,3,0)</f>
        <v>花蓮縣</v>
      </c>
      <c r="G70" s="16" t="str">
        <f>VLOOKUP(B70,總表!$1:$1048576,6,0)</f>
        <v>吳晨安</v>
      </c>
      <c r="H70" s="16" t="str">
        <f>VLOOKUP(B70,總表!$1:$1048576,7,0)</f>
        <v>壽豐國中</v>
      </c>
      <c r="I70" s="16" t="str">
        <f>VLOOKUP(B70,總表!$1:$1048576,8,0)</f>
        <v xml:space="preserve">連啟斌	</v>
      </c>
      <c r="J70" s="16" t="str">
        <f>VLOOKUP(B70,總表!$1:$1048576,9,0)</f>
        <v>壽豐國中</v>
      </c>
      <c r="K70" s="16" t="str">
        <f>VLOOKUP(B70,總表!$1:$1048576,10,0)</f>
        <v>黃恩星</v>
      </c>
      <c r="L70" s="16" t="str">
        <f>VLOOKUP(B70,總表!$1:$1048576,11,0)</f>
        <v>壽豐國中</v>
      </c>
      <c r="M70" s="16" t="str">
        <f>VLOOKUP(B70,總表!$1:$1048576,12,0)</f>
        <v>李恩銘</v>
      </c>
      <c r="N70" s="16" t="str">
        <f>VLOOKUP(B70,總表!$1:$1048576,13,0)</f>
        <v xml:space="preserve">壽豐國中  </v>
      </c>
      <c r="O70" s="16" t="str">
        <f>VLOOKUP(B70,總表!$1:$1048576,14,0)</f>
        <v>盧怡伶</v>
      </c>
      <c r="P70" s="16" t="str">
        <f>VLOOKUP(B70,總表!$1:$1048576,15,0)</f>
        <v xml:space="preserve">壽豐國中  </v>
      </c>
      <c r="Q70" s="16" t="str">
        <f>VLOOKUP(B70,總表!$1:$1048576,16,0)</f>
        <v>張梓彥</v>
      </c>
      <c r="R70" s="16" t="str">
        <f>VLOOKUP(B70,總表!$1:$1048576,17,0)</f>
        <v xml:space="preserve">壽豐國中  </v>
      </c>
    </row>
    <row r="71" spans="1:18" ht="17.399999999999999" hidden="1" x14ac:dyDescent="0.3">
      <c r="A71" s="30" t="s">
        <v>3494</v>
      </c>
      <c r="B71" s="13" t="s">
        <v>787</v>
      </c>
      <c r="C71" s="10" t="str">
        <f>VLOOKUP(B71,總表!$1:$1048576,2,0)</f>
        <v>語音互動式智能水龍頭</v>
      </c>
      <c r="D71" s="20" t="str">
        <f>VLOOKUP(B71,總表!$1:$1048576,4,0)</f>
        <v>社會照護</v>
      </c>
      <c r="E71" s="16" t="str">
        <f>VLOOKUP(B71,總表!$1:$1048576,5,0)</f>
        <v>國中組</v>
      </c>
      <c r="F71" s="16" t="str">
        <f>VLOOKUP(B71,總表!$1:$1048576,3,0)</f>
        <v>花蓮縣</v>
      </c>
      <c r="G71" s="16" t="str">
        <f>VLOOKUP(B71,總表!$1:$1048576,6,0)</f>
        <v>王又仟</v>
      </c>
      <c r="H71" s="16" t="str">
        <f>VLOOKUP(B71,總表!$1:$1048576,7,0)</f>
        <v>花蓮縣立花崗國中</v>
      </c>
      <c r="I71" s="16" t="str">
        <f>VLOOKUP(B71,總表!$1:$1048576,8,0)</f>
        <v>魏梓丞</v>
      </c>
      <c r="J71" s="16" t="str">
        <f>VLOOKUP(B71,總表!$1:$1048576,9,0)</f>
        <v>花蓮縣立花崗國中</v>
      </c>
      <c r="K71" s="16">
        <f>VLOOKUP(B71,總表!$1:$1048576,10,0)</f>
        <v>0</v>
      </c>
      <c r="L71" s="16">
        <f>VLOOKUP(B71,總表!$1:$1048576,11,0)</f>
        <v>0</v>
      </c>
      <c r="M71" s="16" t="str">
        <f>VLOOKUP(B71,總表!$1:$1048576,12,0)</f>
        <v>藍連欉</v>
      </c>
      <c r="N71" s="16" t="str">
        <f>VLOOKUP(B71,總表!$1:$1048576,13,0)</f>
        <v>花崗國中</v>
      </c>
      <c r="O71" s="16" t="str">
        <f>VLOOKUP(B71,總表!$1:$1048576,14,0)</f>
        <v>龔瑞清</v>
      </c>
      <c r="P71" s="16" t="str">
        <f>VLOOKUP(B71,總表!$1:$1048576,15,0)</f>
        <v>花崗國中</v>
      </c>
      <c r="Q71" s="16" t="str">
        <f>VLOOKUP(B71,總表!$1:$1048576,16,0)</f>
        <v>吳主軍</v>
      </c>
      <c r="R71" s="16" t="str">
        <f>VLOOKUP(B71,總表!$1:$1048576,17,0)</f>
        <v>中正國 小</v>
      </c>
    </row>
    <row r="72" spans="1:18" ht="17.399999999999999" hidden="1" x14ac:dyDescent="0.3">
      <c r="A72" s="22" t="s">
        <v>3495</v>
      </c>
      <c r="B72" s="13" t="s">
        <v>1016</v>
      </c>
      <c r="C72" s="10" t="str">
        <f>VLOOKUP(B72,總表!$1:$1048576,2,0)</f>
        <v>美甲輔助裝置</v>
      </c>
      <c r="D72" s="16" t="str">
        <f>VLOOKUP(B72,總表!$1:$1048576,4,0)</f>
        <v>便利生活</v>
      </c>
      <c r="E72" s="16" t="str">
        <f>VLOOKUP(B72,總表!$1:$1048576,5,0)</f>
        <v>國中組</v>
      </c>
      <c r="F72" s="16" t="str">
        <f>VLOOKUP(B72,總表!$1:$1048576,3,0)</f>
        <v>花蓮縣</v>
      </c>
      <c r="G72" s="16" t="str">
        <f>VLOOKUP(B72,總表!$1:$1048576,6,0)</f>
        <v>曾嘉茗</v>
      </c>
      <c r="H72" s="16" t="str">
        <f>VLOOKUP(B72,總表!$1:$1048576,7,0)</f>
        <v>花蓮縣立光復國民中學</v>
      </c>
      <c r="I72" s="16" t="str">
        <f>VLOOKUP(B72,總表!$1:$1048576,8,0)</f>
        <v>楊其萱</v>
      </c>
      <c r="J72" s="16" t="str">
        <f>VLOOKUP(B72,總表!$1:$1048576,9,0)</f>
        <v>花蓮縣立光復國民中學</v>
      </c>
      <c r="K72" s="16">
        <f>VLOOKUP(B72,總表!$1:$1048576,10,0)</f>
        <v>0</v>
      </c>
      <c r="L72" s="16">
        <f>VLOOKUP(B72,總表!$1:$1048576,11,0)</f>
        <v>0</v>
      </c>
      <c r="M72" s="16" t="str">
        <f>VLOOKUP(B72,總表!$1:$1048576,12,0)</f>
        <v>趙育綾</v>
      </c>
      <c r="N72" s="16" t="str">
        <f>VLOOKUP(B72,總表!$1:$1048576,13,0)</f>
        <v>花蓮縣立光復國民中學</v>
      </c>
      <c r="O72" s="16" t="str">
        <f>VLOOKUP(B72,總表!$1:$1048576,14,0)</f>
        <v>黃崇軒</v>
      </c>
      <c r="P72" s="16" t="str">
        <f>VLOOKUP(B72,總表!$1:$1048576,15,0)</f>
        <v>花蓮縣立光復國民中學</v>
      </c>
      <c r="Q72" s="16">
        <f>VLOOKUP(B72,總表!$1:$1048576,16,0)</f>
        <v>0</v>
      </c>
      <c r="R72" s="16">
        <f>VLOOKUP(B72,總表!$1:$1048576,17,0)</f>
        <v>0</v>
      </c>
    </row>
    <row r="73" spans="1:18" ht="17.399999999999999" hidden="1" x14ac:dyDescent="0.3">
      <c r="A73" s="22" t="s">
        <v>3495</v>
      </c>
      <c r="B73" s="13" t="s">
        <v>1084</v>
      </c>
      <c r="C73" s="10" t="str">
        <f>VLOOKUP(B73,總表!$1:$1048576,2,0)</f>
        <v>防誤關自動開門系統</v>
      </c>
      <c r="D73" s="16" t="str">
        <f>VLOOKUP(B73,總表!$1:$1048576,4,0)</f>
        <v>便利生活</v>
      </c>
      <c r="E73" s="16" t="str">
        <f>VLOOKUP(B73,總表!$1:$1048576,5,0)</f>
        <v>國中組</v>
      </c>
      <c r="F73" s="16" t="str">
        <f>VLOOKUP(B73,總表!$1:$1048576,3,0)</f>
        <v>花蓮縣</v>
      </c>
      <c r="G73" s="16" t="str">
        <f>VLOOKUP(B73,總表!$1:$1048576,6,0)</f>
        <v>詹沃然</v>
      </c>
      <c r="H73" s="16" t="str">
        <f>VLOOKUP(B73,總表!$1:$1048576,7,0)</f>
        <v>花崗國中</v>
      </c>
      <c r="I73" s="16" t="str">
        <f>VLOOKUP(B73,總表!$1:$1048576,8,0)</f>
        <v>呂穀</v>
      </c>
      <c r="J73" s="16" t="str">
        <f>VLOOKUP(B73,總表!$1:$1048576,9,0)</f>
        <v>花崗國中</v>
      </c>
      <c r="K73" s="16">
        <f>VLOOKUP(B73,總表!$1:$1048576,10,0)</f>
        <v>0</v>
      </c>
      <c r="L73" s="16">
        <f>VLOOKUP(B73,總表!$1:$1048576,11,0)</f>
        <v>0</v>
      </c>
      <c r="M73" s="16" t="str">
        <f>VLOOKUP(B73,總表!$1:$1048576,12,0)</f>
        <v>龔瑞清</v>
      </c>
      <c r="N73" s="16" t="str">
        <f>VLOOKUP(B73,總表!$1:$1048576,13,0)</f>
        <v>花崗國中</v>
      </c>
      <c r="O73" s="16" t="str">
        <f>VLOOKUP(B73,總表!$1:$1048576,14,0)</f>
        <v>劉厚德</v>
      </c>
      <c r="P73" s="16" t="str">
        <f>VLOOKUP(B73,總表!$1:$1048576,15,0)</f>
        <v>花崗國中</v>
      </c>
      <c r="Q73" s="16">
        <f>VLOOKUP(B73,總表!$1:$1048576,16,0)</f>
        <v>0</v>
      </c>
      <c r="R73" s="16">
        <f>VLOOKUP(B73,總表!$1:$1048576,17,0)</f>
        <v>0</v>
      </c>
    </row>
    <row r="74" spans="1:18" ht="17.399999999999999" hidden="1" x14ac:dyDescent="0.3">
      <c r="A74" s="22" t="s">
        <v>3495</v>
      </c>
      <c r="B74" s="13" t="s">
        <v>999</v>
      </c>
      <c r="C74" s="10" t="str">
        <f>VLOOKUP(B74,總表!$1:$1048576,2,0)</f>
        <v>冷暖兩用倉鼠籠</v>
      </c>
      <c r="D74" s="16" t="str">
        <f>VLOOKUP(B74,總表!$1:$1048576,4,0)</f>
        <v>便利生活</v>
      </c>
      <c r="E74" s="16" t="str">
        <f>VLOOKUP(B74,總表!$1:$1048576,5,0)</f>
        <v>國中組</v>
      </c>
      <c r="F74" s="16" t="str">
        <f>VLOOKUP(B74,總表!$1:$1048576,3,0)</f>
        <v>花蓮縣</v>
      </c>
      <c r="G74" s="16" t="str">
        <f>VLOOKUP(B74,總表!$1:$1048576,6,0)</f>
        <v>潘亭蓉</v>
      </c>
      <c r="H74" s="16" t="str">
        <f>VLOOKUP(B74,總表!$1:$1048576,7,0)</f>
        <v>國風國中</v>
      </c>
      <c r="I74" s="16" t="str">
        <f>VLOOKUP(B74,總表!$1:$1048576,8,0)</f>
        <v>賴姿羽</v>
      </c>
      <c r="J74" s="16" t="str">
        <f>VLOOKUP(B74,總表!$1:$1048576,9,0)</f>
        <v>國風國中</v>
      </c>
      <c r="K74" s="16" t="str">
        <f>VLOOKUP(B74,總表!$1:$1048576,10,0)</f>
        <v>陳品妤</v>
      </c>
      <c r="L74" s="16" t="str">
        <f>VLOOKUP(B74,總表!$1:$1048576,11,0)</f>
        <v>國風國中</v>
      </c>
      <c r="M74" s="16" t="str">
        <f>VLOOKUP(B74,總表!$1:$1048576,12,0)</f>
        <v>林曉微</v>
      </c>
      <c r="N74" s="16" t="str">
        <f>VLOOKUP(B74,總表!$1:$1048576,13,0)</f>
        <v>國風國中</v>
      </c>
      <c r="O74" s="16">
        <f>VLOOKUP(B74,總表!$1:$1048576,14,0)</f>
        <v>0</v>
      </c>
      <c r="P74" s="16">
        <f>VLOOKUP(B74,總表!$1:$1048576,15,0)</f>
        <v>0</v>
      </c>
      <c r="Q74" s="16">
        <f>VLOOKUP(B74,總表!$1:$1048576,16,0)</f>
        <v>0</v>
      </c>
      <c r="R74" s="16">
        <f>VLOOKUP(B74,總表!$1:$1048576,17,0)</f>
        <v>0</v>
      </c>
    </row>
    <row r="75" spans="1:18" ht="17.399999999999999" hidden="1" x14ac:dyDescent="0.3">
      <c r="A75" s="28" t="s">
        <v>3493</v>
      </c>
      <c r="B75" s="13" t="s">
        <v>3514</v>
      </c>
      <c r="C75" s="10" t="str">
        <f>VLOOKUP(B75,總表!$1:$1048576,2,0)</f>
        <v>太陽能板清潔機</v>
      </c>
      <c r="D75" s="16" t="str">
        <f>VLOOKUP(B75,總表!$1:$1048576,4,0)</f>
        <v>便利生活</v>
      </c>
      <c r="E75" s="16" t="str">
        <f>VLOOKUP(B75,總表!$1:$1048576,5,0)</f>
        <v>國中組</v>
      </c>
      <c r="F75" s="16" t="str">
        <f>VLOOKUP(B75,總表!$1:$1048576,3,0)</f>
        <v>花蓮縣</v>
      </c>
      <c r="G75" s="16" t="str">
        <f>VLOOKUP(B75,總表!$1:$1048576,6,0)</f>
        <v>温千誼</v>
      </c>
      <c r="H75" s="16" t="str">
        <f>VLOOKUP(B75,總表!$1:$1048576,7,0)</f>
        <v>花蓮縣私立海星高級中學</v>
      </c>
      <c r="I75" s="16" t="str">
        <f>VLOOKUP(B75,總表!$1:$1048576,8,0)</f>
        <v>陳紫綺</v>
      </c>
      <c r="J75" s="16" t="str">
        <f>VLOOKUP(B75,總表!$1:$1048576,9,0)</f>
        <v>花蓮縣私立海星高級中學</v>
      </c>
      <c r="K75" s="16">
        <f>VLOOKUP(B75,總表!$1:$1048576,10,0)</f>
        <v>0</v>
      </c>
      <c r="L75" s="16">
        <f>VLOOKUP(B75,總表!$1:$1048576,11,0)</f>
        <v>0</v>
      </c>
      <c r="M75" s="16" t="str">
        <f>VLOOKUP(B75,總表!$1:$1048576,12,0)</f>
        <v>廖啟岑</v>
      </c>
      <c r="N75" s="16" t="str">
        <f>VLOOKUP(B75,總表!$1:$1048576,13,0)</f>
        <v>花蓮縣私立海星高級中學</v>
      </c>
      <c r="O75" s="16" t="str">
        <f>VLOOKUP(B75,總表!$1:$1048576,14,0)</f>
        <v>徐貴富</v>
      </c>
      <c r="P75" s="16" t="str">
        <f>VLOOKUP(B75,總表!$1:$1048576,15,0)</f>
        <v>花蓮縣私立海星高級中學</v>
      </c>
      <c r="Q75" s="16">
        <f>VLOOKUP(B75,總表!$1:$1048576,16,0)</f>
        <v>0</v>
      </c>
      <c r="R75" s="16">
        <f>VLOOKUP(B75,總表!$1:$1048576,17,0)</f>
        <v>0</v>
      </c>
    </row>
    <row r="76" spans="1:18" ht="17.399999999999999" hidden="1" x14ac:dyDescent="0.3">
      <c r="A76" s="30" t="s">
        <v>3494</v>
      </c>
      <c r="B76" s="13" t="s">
        <v>1048</v>
      </c>
      <c r="C76" s="10" t="str">
        <f>VLOOKUP(B76,總表!$1:$1048576,2,0)</f>
        <v>保脆薯條盒</v>
      </c>
      <c r="D76" s="16" t="str">
        <f>VLOOKUP(B76,總表!$1:$1048576,4,0)</f>
        <v>便利生活</v>
      </c>
      <c r="E76" s="16" t="str">
        <f>VLOOKUP(B76,總表!$1:$1048576,5,0)</f>
        <v>國中組</v>
      </c>
      <c r="F76" s="16" t="str">
        <f>VLOOKUP(B76,總表!$1:$1048576,3,0)</f>
        <v>花蓮縣</v>
      </c>
      <c r="G76" s="16" t="str">
        <f>VLOOKUP(B76,總表!$1:$1048576,6,0)</f>
        <v>林咨妍</v>
      </c>
      <c r="H76" s="16" t="str">
        <f>VLOOKUP(B76,總表!$1:$1048576,7,0)</f>
        <v>花蓮縣私立海星高級中學</v>
      </c>
      <c r="I76" s="16" t="str">
        <f>VLOOKUP(B76,總表!$1:$1048576,8,0)</f>
        <v>楊晴涵</v>
      </c>
      <c r="J76" s="16" t="str">
        <f>VLOOKUP(B76,總表!$1:$1048576,9,0)</f>
        <v>花蓮縣私立海星高級中學</v>
      </c>
      <c r="K76" s="16" t="str">
        <f>VLOOKUP(B76,總表!$1:$1048576,10,0)</f>
        <v>岳子雲</v>
      </c>
      <c r="L76" s="16" t="str">
        <f>VLOOKUP(B76,總表!$1:$1048576,11,0)</f>
        <v>花蓮縣私立海星高級中學</v>
      </c>
      <c r="M76" s="16" t="str">
        <f>VLOOKUP(B76,總表!$1:$1048576,12,0)</f>
        <v>徐榮珍</v>
      </c>
      <c r="N76" s="16" t="str">
        <f>VLOOKUP(B76,總表!$1:$1048576,13,0)</f>
        <v>花蓮縣私立海星高級中學</v>
      </c>
      <c r="O76" s="16" t="str">
        <f>VLOOKUP(B76,總表!$1:$1048576,14,0)</f>
        <v>徐貴富</v>
      </c>
      <c r="P76" s="16" t="str">
        <f>VLOOKUP(B76,總表!$1:$1048576,15,0)</f>
        <v>花蓮縣私立海星高級中學</v>
      </c>
      <c r="Q76" s="16">
        <f>VLOOKUP(B76,總表!$1:$1048576,16,0)</f>
        <v>0</v>
      </c>
      <c r="R76" s="16">
        <f>VLOOKUP(B76,總表!$1:$1048576,17,0)</f>
        <v>0</v>
      </c>
    </row>
    <row r="77" spans="1:18" ht="17.399999999999999" hidden="1" x14ac:dyDescent="0.3">
      <c r="A77" s="30" t="s">
        <v>3494</v>
      </c>
      <c r="B77" s="13" t="s">
        <v>1035</v>
      </c>
      <c r="C77" s="10" t="str">
        <f>VLOOKUP(B77,總表!$1:$1048576,2,0)</f>
        <v>頸枕鬧鐘</v>
      </c>
      <c r="D77" s="16" t="str">
        <f>VLOOKUP(B77,總表!$1:$1048576,4,0)</f>
        <v>便利生活</v>
      </c>
      <c r="E77" s="16" t="str">
        <f>VLOOKUP(B77,總表!$1:$1048576,5,0)</f>
        <v>國中組</v>
      </c>
      <c r="F77" s="16" t="str">
        <f>VLOOKUP(B77,總表!$1:$1048576,3,0)</f>
        <v>花蓮縣</v>
      </c>
      <c r="G77" s="16" t="str">
        <f>VLOOKUP(B77,總表!$1:$1048576,6,0)</f>
        <v>羅健文</v>
      </c>
      <c r="H77" s="16" t="str">
        <f>VLOOKUP(B77,總表!$1:$1048576,7,0)</f>
        <v>花蓮縣立自強國中</v>
      </c>
      <c r="I77" s="16" t="str">
        <f>VLOOKUP(B77,總表!$1:$1048576,8,0)</f>
        <v>謝昊恩</v>
      </c>
      <c r="J77" s="16" t="str">
        <f>VLOOKUP(B77,總表!$1:$1048576,9,0)</f>
        <v>花蓮縣立自強國中</v>
      </c>
      <c r="K77" s="16" t="str">
        <f>VLOOKUP(B77,總表!$1:$1048576,10,0)</f>
        <v>游惟勛</v>
      </c>
      <c r="L77" s="16" t="str">
        <f>VLOOKUP(B77,總表!$1:$1048576,11,0)</f>
        <v>花蓮縣立自強國中</v>
      </c>
      <c r="M77" s="16" t="str">
        <f>VLOOKUP(B77,總表!$1:$1048576,12,0)</f>
        <v>呂柏辰</v>
      </c>
      <c r="N77" s="16" t="str">
        <f>VLOOKUP(B77,總表!$1:$1048576,13,0)</f>
        <v>花蓮縣立自強國中</v>
      </c>
      <c r="O77" s="16" t="str">
        <f>VLOOKUP(B77,總表!$1:$1048576,14,0)</f>
        <v>陳禹翔</v>
      </c>
      <c r="P77" s="16" t="str">
        <f>VLOOKUP(B77,總表!$1:$1048576,15,0)</f>
        <v>花蓮縣立自強國中</v>
      </c>
      <c r="Q77" s="16">
        <f>VLOOKUP(B77,總表!$1:$1048576,16,0)</f>
        <v>0</v>
      </c>
      <c r="R77" s="16">
        <f>VLOOKUP(B77,總表!$1:$1048576,17,0)</f>
        <v>0</v>
      </c>
    </row>
    <row r="78" spans="1:18" ht="17.399999999999999" hidden="1" x14ac:dyDescent="0.3">
      <c r="A78" s="30" t="s">
        <v>3494</v>
      </c>
      <c r="B78" s="13" t="s">
        <v>1030</v>
      </c>
      <c r="C78" s="10" t="str">
        <f>VLOOKUP(B78,總表!$1:$1048576,2,0)</f>
        <v>智能垃圾分類機</v>
      </c>
      <c r="D78" s="16" t="str">
        <f>VLOOKUP(B78,總表!$1:$1048576,4,0)</f>
        <v>便利生活</v>
      </c>
      <c r="E78" s="16" t="str">
        <f>VLOOKUP(B78,總表!$1:$1048576,5,0)</f>
        <v>國中組</v>
      </c>
      <c r="F78" s="16" t="str">
        <f>VLOOKUP(B78,總表!$1:$1048576,3,0)</f>
        <v>花蓮縣</v>
      </c>
      <c r="G78" s="16" t="str">
        <f>VLOOKUP(B78,總表!$1:$1048576,6,0)</f>
        <v>蕭士敦</v>
      </c>
      <c r="H78" s="16" t="str">
        <f>VLOOKUP(B78,總表!$1:$1048576,7,0)</f>
        <v>壽豐國中</v>
      </c>
      <c r="I78" s="16" t="str">
        <f>VLOOKUP(B78,總表!$1:$1048576,8,0)</f>
        <v>徐子修</v>
      </c>
      <c r="J78" s="16" t="str">
        <f>VLOOKUP(B78,總表!$1:$1048576,9,0)</f>
        <v>壽豐國中</v>
      </c>
      <c r="K78" s="16" t="str">
        <f>VLOOKUP(B78,總表!$1:$1048576,10,0)</f>
        <v>陳校剛</v>
      </c>
      <c r="L78" s="16" t="str">
        <f>VLOOKUP(B78,總表!$1:$1048576,11,0)</f>
        <v>壽豐國中</v>
      </c>
      <c r="M78" s="16" t="str">
        <f>VLOOKUP(B78,總表!$1:$1048576,12,0)</f>
        <v>李恩銘</v>
      </c>
      <c r="N78" s="16" t="str">
        <f>VLOOKUP(B78,總表!$1:$1048576,13,0)</f>
        <v xml:space="preserve">壽豐國中  </v>
      </c>
      <c r="O78" s="16" t="str">
        <f>VLOOKUP(B78,總表!$1:$1048576,14,0)</f>
        <v>蕭品瑜</v>
      </c>
      <c r="P78" s="16" t="str">
        <f>VLOOKUP(B78,總表!$1:$1048576,15,0)</f>
        <v xml:space="preserve">壽豐國中 </v>
      </c>
      <c r="Q78" s="16" t="str">
        <f>VLOOKUP(B78,總表!$1:$1048576,16,0)</f>
        <v>邱淑楨</v>
      </c>
      <c r="R78" s="16" t="str">
        <f>VLOOKUP(B78,總表!$1:$1048576,17,0)</f>
        <v xml:space="preserve">壽豐國中 </v>
      </c>
    </row>
    <row r="79" spans="1:18" ht="17.399999999999999" hidden="1" x14ac:dyDescent="0.3">
      <c r="A79" s="30" t="s">
        <v>3494</v>
      </c>
      <c r="B79" s="13" t="s">
        <v>1043</v>
      </c>
      <c r="C79" s="10" t="str">
        <f>VLOOKUP(B79,總表!$1:$1048576,2,0)</f>
        <v xml:space="preserve">智能常溫保鮮盒 </v>
      </c>
      <c r="D79" s="16" t="str">
        <f>VLOOKUP(B79,總表!$1:$1048576,4,0)</f>
        <v>便利生活</v>
      </c>
      <c r="E79" s="16" t="str">
        <f>VLOOKUP(B79,總表!$1:$1048576,5,0)</f>
        <v>國中組</v>
      </c>
      <c r="F79" s="16" t="str">
        <f>VLOOKUP(B79,總表!$1:$1048576,3,0)</f>
        <v>花蓮縣</v>
      </c>
      <c r="G79" s="16" t="str">
        <f>VLOOKUP(B79,總表!$1:$1048576,6,0)</f>
        <v>洪靖甯</v>
      </c>
      <c r="H79" s="16" t="str">
        <f>VLOOKUP(B79,總表!$1:$1048576,7,0)</f>
        <v>壽豐國中</v>
      </c>
      <c r="I79" s="16" t="str">
        <f>VLOOKUP(B79,總表!$1:$1048576,8,0)</f>
        <v>吳語涵</v>
      </c>
      <c r="J79" s="16" t="str">
        <f>VLOOKUP(B79,總表!$1:$1048576,9,0)</f>
        <v>壽豐國中</v>
      </c>
      <c r="K79" s="16" t="str">
        <f>VLOOKUP(B79,總表!$1:$1048576,10,0)</f>
        <v xml:space="preserve">陳怡柔 </v>
      </c>
      <c r="L79" s="16" t="str">
        <f>VLOOKUP(B79,總表!$1:$1048576,11,0)</f>
        <v>壽豐國中</v>
      </c>
      <c r="M79" s="16" t="str">
        <f>VLOOKUP(B79,總表!$1:$1048576,12,0)</f>
        <v>李恩銘</v>
      </c>
      <c r="N79" s="16" t="str">
        <f>VLOOKUP(B79,總表!$1:$1048576,13,0)</f>
        <v xml:space="preserve">壽豐國中  </v>
      </c>
      <c r="O79" s="16" t="str">
        <f>VLOOKUP(B79,總表!$1:$1048576,14,0)</f>
        <v>盧怡伶</v>
      </c>
      <c r="P79" s="16" t="str">
        <f>VLOOKUP(B79,總表!$1:$1048576,15,0)</f>
        <v xml:space="preserve">壽豐國中  </v>
      </c>
      <c r="Q79" s="16" t="str">
        <f>VLOOKUP(B79,總表!$1:$1048576,16,0)</f>
        <v>蕭品瑜</v>
      </c>
      <c r="R79" s="16" t="str">
        <f>VLOOKUP(B79,總表!$1:$1048576,17,0)</f>
        <v xml:space="preserve">壽豐國中 </v>
      </c>
    </row>
    <row r="80" spans="1:18" ht="17.399999999999999" hidden="1" x14ac:dyDescent="0.3">
      <c r="A80" s="22" t="s">
        <v>3495</v>
      </c>
      <c r="B80" s="13" t="s">
        <v>1239</v>
      </c>
      <c r="C80" s="10" t="str">
        <f>VLOOKUP(B80,總表!$1:$1048576,2,0)</f>
        <v>太空農場</v>
      </c>
      <c r="D80" s="21" t="str">
        <f>VLOOKUP(B80,總表!$1:$1048576,4,0)</f>
        <v>前瞻/工業設計技術</v>
      </c>
      <c r="E80" s="16" t="str">
        <f>VLOOKUP(B80,總表!$1:$1048576,5,0)</f>
        <v>國中組</v>
      </c>
      <c r="F80" s="16" t="str">
        <f>VLOOKUP(B80,總表!$1:$1048576,3,0)</f>
        <v>花蓮縣</v>
      </c>
      <c r="G80" s="16" t="str">
        <f>VLOOKUP(B80,總表!$1:$1048576,6,0)</f>
        <v>陳泰元</v>
      </c>
      <c r="H80" s="16" t="str">
        <f>VLOOKUP(B80,總表!$1:$1048576,7,0)</f>
        <v>花蓮自強國中</v>
      </c>
      <c r="I80" s="16" t="str">
        <f>VLOOKUP(B80,總表!$1:$1048576,8,0)</f>
        <v>范瑜庭</v>
      </c>
      <c r="J80" s="16" t="str">
        <f>VLOOKUP(B80,總表!$1:$1048576,9,0)</f>
        <v>花蓮自強國中</v>
      </c>
      <c r="K80" s="16" t="str">
        <f>VLOOKUP(B80,總表!$1:$1048576,10,0)</f>
        <v>張秉洋</v>
      </c>
      <c r="L80" s="16" t="str">
        <f>VLOOKUP(B80,總表!$1:$1048576,11,0)</f>
        <v>花蓮自強國中</v>
      </c>
      <c r="M80" s="16" t="str">
        <f>VLOOKUP(B80,總表!$1:$1048576,12,0)</f>
        <v>李漢昌</v>
      </c>
      <c r="N80" s="16" t="str">
        <f>VLOOKUP(B80,總表!$1:$1048576,13,0)</f>
        <v>國立花蓮高中</v>
      </c>
      <c r="O80" s="16" t="str">
        <f>VLOOKUP(B80,總表!$1:$1048576,14,0)</f>
        <v>陳怡安</v>
      </c>
      <c r="P80" s="16" t="str">
        <f>VLOOKUP(B80,總表!$1:$1048576,15,0)</f>
        <v>花蓮縣立自強國中</v>
      </c>
      <c r="Q80" s="16">
        <f>VLOOKUP(B80,總表!$1:$1048576,16,0)</f>
        <v>0</v>
      </c>
      <c r="R80" s="16">
        <f>VLOOKUP(B80,總表!$1:$1048576,17,0)</f>
        <v>0</v>
      </c>
    </row>
    <row r="81" spans="1:18" ht="17.399999999999999" hidden="1" x14ac:dyDescent="0.3">
      <c r="A81" s="30" t="s">
        <v>3494</v>
      </c>
      <c r="B81" s="13" t="s">
        <v>3084</v>
      </c>
      <c r="C81" s="10" t="str">
        <f>VLOOKUP(B81,總表!$1:$1048576,2,0)</f>
        <v>災害零感</v>
      </c>
      <c r="D81" s="19" t="str">
        <f>VLOOKUP(B81,總表!$1:$1048576,4,0)</f>
        <v>災害管理與安全</v>
      </c>
      <c r="E81" s="16" t="str">
        <f>VLOOKUP(B81,總表!$1:$1048576,5,0)</f>
        <v>高中職組</v>
      </c>
      <c r="F81" s="16" t="str">
        <f>VLOOKUP(B81,總表!$1:$1048576,3,0)</f>
        <v>南投縣</v>
      </c>
      <c r="G81" s="16" t="str">
        <f>VLOOKUP(B81,總表!$1:$1048576,6,0)</f>
        <v>張庭睿</v>
      </c>
      <c r="H81" s="16" t="str">
        <f>VLOOKUP(B81,總表!$1:$1048576,7,0)</f>
        <v>國立南投高級中學</v>
      </c>
      <c r="I81" s="16" t="str">
        <f>VLOOKUP(B81,總表!$1:$1048576,8,0)</f>
        <v>林子涵</v>
      </c>
      <c r="J81" s="16" t="str">
        <f>VLOOKUP(B81,總表!$1:$1048576,9,0)</f>
        <v>國立南投高級中學</v>
      </c>
      <c r="K81" s="16" t="str">
        <f>VLOOKUP(B81,總表!$1:$1048576,10,0)</f>
        <v>陳宥崴</v>
      </c>
      <c r="L81" s="16" t="str">
        <f>VLOOKUP(B81,總表!$1:$1048576,11,0)</f>
        <v>國立南投高級中學</v>
      </c>
      <c r="M81" s="16" t="str">
        <f>VLOOKUP(B81,總表!$1:$1048576,12,0)</f>
        <v>羅仕旻</v>
      </c>
      <c r="N81" s="16" t="str">
        <f>VLOOKUP(B81,總表!$1:$1048576,13,0)</f>
        <v>國立南投高中</v>
      </c>
      <c r="O81" s="16">
        <f>VLOOKUP(B81,總表!$1:$1048576,14,0)</f>
        <v>0</v>
      </c>
      <c r="P81" s="16">
        <f>VLOOKUP(B81,總表!$1:$1048576,15,0)</f>
        <v>0</v>
      </c>
      <c r="Q81" s="16">
        <f>VLOOKUP(B81,總表!$1:$1048576,16,0)</f>
        <v>0</v>
      </c>
      <c r="R81" s="16">
        <f>VLOOKUP(B81,總表!$1:$1048576,17,0)</f>
        <v>0</v>
      </c>
    </row>
    <row r="82" spans="1:18" ht="17.399999999999999" hidden="1" x14ac:dyDescent="0.3">
      <c r="A82" s="22" t="s">
        <v>3495</v>
      </c>
      <c r="B82" s="13" t="s">
        <v>3147</v>
      </c>
      <c r="C82" s="10" t="str">
        <f>VLOOKUP(B82,總表!$1:$1048576,2,0)</f>
        <v>復指人生</v>
      </c>
      <c r="D82" s="20" t="str">
        <f>VLOOKUP(B82,總表!$1:$1048576,4,0)</f>
        <v>社會照護</v>
      </c>
      <c r="E82" s="16" t="str">
        <f>VLOOKUP(B82,總表!$1:$1048576,5,0)</f>
        <v>高中職組</v>
      </c>
      <c r="F82" s="16" t="str">
        <f>VLOOKUP(B82,總表!$1:$1048576,3,0)</f>
        <v>南投縣</v>
      </c>
      <c r="G82" s="16" t="str">
        <f>VLOOKUP(B82,總表!$1:$1048576,6,0)</f>
        <v>張庭睿</v>
      </c>
      <c r="H82" s="16" t="str">
        <f>VLOOKUP(B82,總表!$1:$1048576,7,0)</f>
        <v>國立南投高級中學</v>
      </c>
      <c r="I82" s="16" t="str">
        <f>VLOOKUP(B82,總表!$1:$1048576,8,0)</f>
        <v>吳宇玹</v>
      </c>
      <c r="J82" s="16" t="str">
        <f>VLOOKUP(B82,總表!$1:$1048576,9,0)</f>
        <v>臺中市立臺中第二高級中等學校</v>
      </c>
      <c r="K82" s="16" t="str">
        <f>VLOOKUP(B82,總表!$1:$1048576,10,0)</f>
        <v>范仲維</v>
      </c>
      <c r="L82" s="16" t="str">
        <f>VLOOKUP(B82,總表!$1:$1048576,11,0)</f>
        <v>臺中市立臺中工業高級中等學校</v>
      </c>
      <c r="M82" s="16" t="str">
        <f>VLOOKUP(B82,總表!$1:$1048576,12,0)</f>
        <v>羅仕旻</v>
      </c>
      <c r="N82" s="16" t="str">
        <f>VLOOKUP(B82,總表!$1:$1048576,13,0)</f>
        <v>國立南投高中</v>
      </c>
      <c r="O82" s="16" t="str">
        <f>VLOOKUP(B82,總表!$1:$1048576,14,0)</f>
        <v>沈志秋</v>
      </c>
      <c r="P82" s="16" t="str">
        <f>VLOOKUP(B82,總表!$1:$1048576,15,0)</f>
        <v>臺中市立臺中工業高級中等學校</v>
      </c>
      <c r="Q82" s="16" t="str">
        <f>VLOOKUP(B82,總表!$1:$1048576,16,0)</f>
        <v>李宜安</v>
      </c>
      <c r="R82" s="16" t="str">
        <f>VLOOKUP(B82,總表!$1:$1048576,17,0)</f>
        <v>臺中市立臺中第二高級中等學校</v>
      </c>
    </row>
    <row r="83" spans="1:18" ht="17.399999999999999" hidden="1" x14ac:dyDescent="0.3">
      <c r="A83" s="30" t="s">
        <v>3494</v>
      </c>
      <c r="B83" s="13" t="s">
        <v>3443</v>
      </c>
      <c r="C83" s="10" t="str">
        <f>VLOOKUP(B83,總表!$1:$1048576,2,0)</f>
        <v>菇且殼一試-以農業廢棄物育菇</v>
      </c>
      <c r="D83" s="21" t="str">
        <f>VLOOKUP(B83,總表!$1:$1048576,4,0)</f>
        <v>前瞻/工業設計技術</v>
      </c>
      <c r="E83" s="16" t="str">
        <f>VLOOKUP(B83,總表!$1:$1048576,5,0)</f>
        <v>高中職組</v>
      </c>
      <c r="F83" s="16" t="str">
        <f>VLOOKUP(B83,總表!$1:$1048576,3,0)</f>
        <v>南投縣</v>
      </c>
      <c r="G83" s="16" t="str">
        <f>VLOOKUP(B83,總表!$1:$1048576,6,0)</f>
        <v>蘇宸加</v>
      </c>
      <c r="H83" s="16" t="str">
        <f>VLOOKUP(B83,總表!$1:$1048576,7,0)</f>
        <v>國立暨南國際大學附屬高級中學</v>
      </c>
      <c r="I83" s="16" t="str">
        <f>VLOOKUP(B83,總表!$1:$1048576,8,0)</f>
        <v>黃竑雅</v>
      </c>
      <c r="J83" s="16" t="str">
        <f>VLOOKUP(B83,總表!$1:$1048576,9,0)</f>
        <v>國立暨南國際大學附屬高級中學</v>
      </c>
      <c r="K83" s="16" t="str">
        <f>VLOOKUP(B83,總表!$1:$1048576,10,0)</f>
        <v>蕭士宏</v>
      </c>
      <c r="L83" s="16" t="str">
        <f>VLOOKUP(B83,總表!$1:$1048576,11,0)</f>
        <v>國立暨南國際大學附屬高級中學</v>
      </c>
      <c r="M83" s="16" t="str">
        <f>VLOOKUP(B83,總表!$1:$1048576,12,0)</f>
        <v>駱奕帆</v>
      </c>
      <c r="N83" s="16" t="str">
        <f>VLOOKUP(B83,總表!$1:$1048576,13,0)</f>
        <v>國立暨南國際大學附屬高級中學</v>
      </c>
      <c r="O83" s="16">
        <f>VLOOKUP(B83,總表!$1:$1048576,14,0)</f>
        <v>0</v>
      </c>
      <c r="P83" s="16">
        <f>VLOOKUP(B83,總表!$1:$1048576,15,0)</f>
        <v>0</v>
      </c>
      <c r="Q83" s="16">
        <f>VLOOKUP(B83,總表!$1:$1048576,16,0)</f>
        <v>0</v>
      </c>
      <c r="R83" s="16">
        <f>VLOOKUP(B83,總表!$1:$1048576,17,0)</f>
        <v>0</v>
      </c>
    </row>
    <row r="84" spans="1:18" hidden="1" x14ac:dyDescent="0.3">
      <c r="A84" s="32" t="s">
        <v>3494</v>
      </c>
      <c r="B84" s="16" t="s">
        <v>1847</v>
      </c>
      <c r="C84" s="10" t="str">
        <f>VLOOKUP(B84,總表!$1:$1048576,2,0)</f>
        <v>猴不來-驅猴裝置</v>
      </c>
      <c r="D84" s="19" t="str">
        <f>VLOOKUP(B84,總表!$1:$1048576,4,0)</f>
        <v>災害管理與安全</v>
      </c>
      <c r="E84" s="16" t="str">
        <f>VLOOKUP(B84,總表!$1:$1048576,5,0)</f>
        <v>國小組</v>
      </c>
      <c r="F84" s="16" t="str">
        <f>VLOOKUP(B84,總表!$1:$1048576,3,0)</f>
        <v>南投縣</v>
      </c>
      <c r="G84" s="16" t="str">
        <f>VLOOKUP(B84,總表!$1:$1048576,6,0)</f>
        <v>劉庭安</v>
      </c>
      <c r="H84" s="16" t="str">
        <f>VLOOKUP(B84,總表!$1:$1048576,7,0)</f>
        <v>南投縣鯉魚國民小學</v>
      </c>
      <c r="I84" s="16" t="str">
        <f>VLOOKUP(B84,總表!$1:$1048576,8,0)</f>
        <v>蔣典家</v>
      </c>
      <c r="J84" s="16" t="str">
        <f>VLOOKUP(B84,總表!$1:$1048576,9,0)</f>
        <v>南投縣鯉魚國民小學</v>
      </c>
      <c r="K84" s="16" t="str">
        <f>VLOOKUP(B84,總表!$1:$1048576,10,0)</f>
        <v>蔣定家</v>
      </c>
      <c r="L84" s="16" t="str">
        <f>VLOOKUP(B84,總表!$1:$1048576,11,0)</f>
        <v>南投縣鯉魚國民小學</v>
      </c>
      <c r="M84" s="16" t="str">
        <f>VLOOKUP(B84,總表!$1:$1048576,12,0)</f>
        <v>陳建安</v>
      </c>
      <c r="N84" s="16" t="str">
        <f>VLOOKUP(B84,總表!$1:$1048576,13,0)</f>
        <v>南投縣竹山鎮鯉魚國民小學</v>
      </c>
      <c r="O84" s="16" t="str">
        <f>VLOOKUP(B84,總表!$1:$1048576,14,0)</f>
        <v>鄭雅慧</v>
      </c>
      <c r="P84" s="16" t="str">
        <f>VLOOKUP(B84,總表!$1:$1048576,15,0)</f>
        <v>南投縣竹山鎮鯉魚國民小學</v>
      </c>
      <c r="Q84" s="16">
        <f>VLOOKUP(B84,總表!$1:$1048576,16,0)</f>
        <v>0</v>
      </c>
      <c r="R84" s="16">
        <f>VLOOKUP(B84,總表!$1:$1048576,17,0)</f>
        <v>0</v>
      </c>
    </row>
    <row r="85" spans="1:18" ht="17.399999999999999" hidden="1" x14ac:dyDescent="0.3">
      <c r="A85" s="23" t="s">
        <v>3495</v>
      </c>
      <c r="B85" s="16" t="s">
        <v>2121</v>
      </c>
      <c r="C85" s="10" t="str">
        <f>VLOOKUP(B85,總表!$1:$1048576,2,0)</f>
        <v>凱比心感機</v>
      </c>
      <c r="D85" s="20" t="str">
        <f>VLOOKUP(B85,總表!$1:$1048576,4,0)</f>
        <v>社會照護</v>
      </c>
      <c r="E85" s="16" t="str">
        <f>VLOOKUP(B85,總表!$1:$1048576,5,0)</f>
        <v>國小組</v>
      </c>
      <c r="F85" s="16" t="str">
        <f>VLOOKUP(B85,總表!$1:$1048576,3,0)</f>
        <v>南投縣</v>
      </c>
      <c r="G85" s="16" t="str">
        <f>VLOOKUP(B85,總表!$1:$1048576,6,0)</f>
        <v>陳姿妍</v>
      </c>
      <c r="H85" s="16" t="str">
        <f>VLOOKUP(B85,總表!$1:$1048576,7,0)</f>
        <v>南投縣鯉魚國民小學</v>
      </c>
      <c r="I85" s="16" t="str">
        <f>VLOOKUP(B85,總表!$1:$1048576,8,0)</f>
        <v>陳姸希</v>
      </c>
      <c r="J85" s="16" t="str">
        <f>VLOOKUP(B85,總表!$1:$1048576,9,0)</f>
        <v>南投縣鯉魚國民小學</v>
      </c>
      <c r="K85" s="16" t="str">
        <f>VLOOKUP(B85,總表!$1:$1048576,10,0)</f>
        <v>張允為</v>
      </c>
      <c r="L85" s="16" t="str">
        <f>VLOOKUP(B85,總表!$1:$1048576,11,0)</f>
        <v>南投縣鯉魚國民小學</v>
      </c>
      <c r="M85" s="16" t="str">
        <f>VLOOKUP(B85,總表!$1:$1048576,12,0)</f>
        <v>陳建安</v>
      </c>
      <c r="N85" s="16" t="str">
        <f>VLOOKUP(B85,總表!$1:$1048576,13,0)</f>
        <v>南投縣竹山鎮鯉魚國民小學</v>
      </c>
      <c r="O85" s="16" t="str">
        <f>VLOOKUP(B85,總表!$1:$1048576,14,0)</f>
        <v>鄭雅慧</v>
      </c>
      <c r="P85" s="16" t="str">
        <f>VLOOKUP(B85,總表!$1:$1048576,15,0)</f>
        <v>南投縣竹山鎮鯉魚國民小學</v>
      </c>
      <c r="Q85" s="16">
        <f>VLOOKUP(B85,總表!$1:$1048576,16,0)</f>
        <v>0</v>
      </c>
      <c r="R85" s="16">
        <f>VLOOKUP(B85,總表!$1:$1048576,17,0)</f>
        <v>0</v>
      </c>
    </row>
    <row r="86" spans="1:18" ht="17.399999999999999" hidden="1" x14ac:dyDescent="0.3">
      <c r="A86" s="30" t="s">
        <v>3494</v>
      </c>
      <c r="B86" s="13" t="s">
        <v>2936</v>
      </c>
      <c r="C86" s="10" t="str">
        <f>VLOOKUP(B86,總表!$1:$1048576,2,0)</f>
        <v>電磁鐵磁吸腳踏車踏板</v>
      </c>
      <c r="D86" s="18" t="str">
        <f>VLOOKUP(B86,總表!$1:$1048576,4,0)</f>
        <v>休閒與教育</v>
      </c>
      <c r="E86" s="16" t="str">
        <f>VLOOKUP(B86,總表!$1:$1048576,5,0)</f>
        <v>高中職組</v>
      </c>
      <c r="F86" s="16" t="str">
        <f>VLOOKUP(B86,總表!$1:$1048576,3,0)</f>
        <v>屏東縣</v>
      </c>
      <c r="G86" s="16" t="str">
        <f>VLOOKUP(B86,總表!$1:$1048576,6,0)</f>
        <v>劉睿智</v>
      </c>
      <c r="H86" s="16" t="str">
        <f>VLOOKUP(B86,總表!$1:$1048576,7,0)</f>
        <v>國立屏東高中</v>
      </c>
      <c r="I86" s="16" t="str">
        <f>VLOOKUP(B86,總表!$1:$1048576,8,0)</f>
        <v>邱慕昀</v>
      </c>
      <c r="J86" s="16" t="str">
        <f>VLOOKUP(B86,總表!$1:$1048576,9,0)</f>
        <v>國立屏東高中</v>
      </c>
      <c r="K86" s="16" t="str">
        <f>VLOOKUP(B86,總表!$1:$1048576,10,0)</f>
        <v>孫翊宸</v>
      </c>
      <c r="L86" s="16" t="str">
        <f>VLOOKUP(B86,總表!$1:$1048576,11,0)</f>
        <v>私立屏榮高中</v>
      </c>
      <c r="M86" s="16" t="str">
        <f>VLOOKUP(B86,總表!$1:$1048576,12,0)</f>
        <v>葉佳慈</v>
      </c>
      <c r="N86" s="16" t="str">
        <f>VLOOKUP(B86,總表!$1:$1048576,13,0)</f>
        <v>國立屏東高中</v>
      </c>
      <c r="O86" s="16">
        <f>VLOOKUP(B86,總表!$1:$1048576,14,0)</f>
        <v>0</v>
      </c>
      <c r="P86" s="16">
        <f>VLOOKUP(B86,總表!$1:$1048576,15,0)</f>
        <v>0</v>
      </c>
      <c r="Q86" s="16" t="str">
        <f>VLOOKUP(B86,總表!$1:$1048576,16,0)</f>
        <v>林保廷</v>
      </c>
      <c r="R86" s="16" t="str">
        <f>VLOOKUP(B86,總表!$1:$1048576,17,0)</f>
        <v>私立屏榮高中</v>
      </c>
    </row>
    <row r="87" spans="1:18" ht="17.399999999999999" hidden="1" x14ac:dyDescent="0.3">
      <c r="A87" s="22" t="s">
        <v>3495</v>
      </c>
      <c r="B87" s="13" t="s">
        <v>3181</v>
      </c>
      <c r="C87" s="10" t="str">
        <f>VLOOKUP(B87,總表!$1:$1048576,2,0)</f>
        <v>智慧防跌地墊系統</v>
      </c>
      <c r="D87" s="20" t="str">
        <f>VLOOKUP(B87,總表!$1:$1048576,4,0)</f>
        <v>社會照護</v>
      </c>
      <c r="E87" s="16" t="str">
        <f>VLOOKUP(B87,總表!$1:$1048576,5,0)</f>
        <v>高中職組</v>
      </c>
      <c r="F87" s="16" t="str">
        <f>VLOOKUP(B87,總表!$1:$1048576,3,0)</f>
        <v>屏東縣</v>
      </c>
      <c r="G87" s="16" t="str">
        <f>VLOOKUP(B87,總表!$1:$1048576,6,0)</f>
        <v>李奕頡</v>
      </c>
      <c r="H87" s="16" t="str">
        <f>VLOOKUP(B87,總表!$1:$1048576,7,0)</f>
        <v>國立屏科實驗高級中學</v>
      </c>
      <c r="I87" s="16" t="str">
        <f>VLOOKUP(B87,總表!$1:$1048576,8,0)</f>
        <v>鍾秉益</v>
      </c>
      <c r="J87" s="16" t="str">
        <f>VLOOKUP(B87,總表!$1:$1048576,9,0)</f>
        <v>國立屏科實驗高級中學</v>
      </c>
      <c r="K87" s="16" t="str">
        <f>VLOOKUP(B87,總表!$1:$1048576,10,0)</f>
        <v>鄭錡鴻</v>
      </c>
      <c r="L87" s="16" t="str">
        <f>VLOOKUP(B87,總表!$1:$1048576,11,0)</f>
        <v>國立屏科實驗高級中學</v>
      </c>
      <c r="M87" s="16" t="str">
        <f>VLOOKUP(B87,總表!$1:$1048576,12,0)</f>
        <v>陳盈吉</v>
      </c>
      <c r="N87" s="16" t="str">
        <f>VLOOKUP(B87,總表!$1:$1048576,13,0)</f>
        <v>國立屏科實驗高級中學</v>
      </c>
      <c r="O87" s="16">
        <f>VLOOKUP(B87,總表!$1:$1048576,14,0)</f>
        <v>0</v>
      </c>
      <c r="P87" s="16">
        <f>VLOOKUP(B87,總表!$1:$1048576,15,0)</f>
        <v>0</v>
      </c>
      <c r="Q87" s="16">
        <f>VLOOKUP(B87,總表!$1:$1048576,16,0)</f>
        <v>0</v>
      </c>
      <c r="R87" s="16">
        <f>VLOOKUP(B87,總表!$1:$1048576,17,0)</f>
        <v>0</v>
      </c>
    </row>
    <row r="88" spans="1:18" ht="17.399999999999999" hidden="1" x14ac:dyDescent="0.3">
      <c r="A88" s="22" t="s">
        <v>3495</v>
      </c>
      <c r="B88" s="16" t="s">
        <v>1342</v>
      </c>
      <c r="C88" s="10" t="str">
        <f>VLOOKUP(B88,總表!$1:$1048576,2,0)</f>
        <v>壁地雙模除草機</v>
      </c>
      <c r="D88" s="17" t="str">
        <f>VLOOKUP(B88,總表!$1:$1048576,4,0)</f>
        <v>永續發展農糧技術</v>
      </c>
      <c r="E88" s="16" t="str">
        <f>VLOOKUP(B88,總表!$1:$1048576,5,0)</f>
        <v>國小組</v>
      </c>
      <c r="F88" s="16" t="str">
        <f>VLOOKUP(B88,總表!$1:$1048576,3,0)</f>
        <v>屏東縣</v>
      </c>
      <c r="G88" s="16" t="str">
        <f>VLOOKUP(B88,總表!$1:$1048576,6,0)</f>
        <v>劉羿辰</v>
      </c>
      <c r="H88" s="16" t="str">
        <f>VLOOKUP(B88,總表!$1:$1048576,7,0)</f>
        <v>屏東縣和平國小</v>
      </c>
      <c r="I88" s="16" t="str">
        <f>VLOOKUP(B88,總表!$1:$1048576,8,0)</f>
        <v>王子宸</v>
      </c>
      <c r="J88" s="16" t="str">
        <f>VLOOKUP(B88,總表!$1:$1048576,9,0)</f>
        <v>屏東縣和平國小</v>
      </c>
      <c r="K88" s="16">
        <f>VLOOKUP(B88,總表!$1:$1048576,10,0)</f>
        <v>0</v>
      </c>
      <c r="L88" s="16">
        <f>VLOOKUP(B88,總表!$1:$1048576,11,0)</f>
        <v>0</v>
      </c>
      <c r="M88" s="16" t="str">
        <f>VLOOKUP(B88,總表!$1:$1048576,12,0)</f>
        <v>吳孟欣</v>
      </c>
      <c r="N88" s="16" t="str">
        <f>VLOOKUP(B88,總表!$1:$1048576,13,0)</f>
        <v>屏東縣和平國小</v>
      </c>
      <c r="O88" s="16">
        <f>VLOOKUP(B88,總表!$1:$1048576,14,0)</f>
        <v>0</v>
      </c>
      <c r="P88" s="16">
        <f>VLOOKUP(B88,總表!$1:$1048576,15,0)</f>
        <v>0</v>
      </c>
      <c r="Q88" s="16">
        <f>VLOOKUP(B88,總表!$1:$1048576,16,0)</f>
        <v>0</v>
      </c>
      <c r="R88" s="16">
        <f>VLOOKUP(B88,總表!$1:$1048576,17,0)</f>
        <v>0</v>
      </c>
    </row>
    <row r="89" spans="1:18" ht="17.399999999999999" hidden="1" x14ac:dyDescent="0.3">
      <c r="A89" s="22" t="s">
        <v>3495</v>
      </c>
      <c r="B89" s="16" t="s">
        <v>2264</v>
      </c>
      <c r="C89" s="10" t="str">
        <f>VLOOKUP(B89,總表!$1:$1048576,2,0)</f>
        <v>清爽魔法梳</v>
      </c>
      <c r="D89" s="16" t="str">
        <f>VLOOKUP(B89,總表!$1:$1048576,4,0)</f>
        <v>便利生活</v>
      </c>
      <c r="E89" s="16" t="str">
        <f>VLOOKUP(B89,總表!$1:$1048576,5,0)</f>
        <v>國小組</v>
      </c>
      <c r="F89" s="16" t="str">
        <f>VLOOKUP(B89,總表!$1:$1048576,3,0)</f>
        <v>屏東縣</v>
      </c>
      <c r="G89" s="16" t="str">
        <f>VLOOKUP(B89,總表!$1:$1048576,6,0)</f>
        <v>王亭涵</v>
      </c>
      <c r="H89" s="16" t="str">
        <f>VLOOKUP(B89,總表!$1:$1048576,7,0)</f>
        <v>屏東縣忠孝國小</v>
      </c>
      <c r="I89" s="16">
        <f>VLOOKUP(B89,總表!$1:$1048576,8,0)</f>
        <v>0</v>
      </c>
      <c r="J89" s="16">
        <f>VLOOKUP(B89,總表!$1:$1048576,9,0)</f>
        <v>0</v>
      </c>
      <c r="K89" s="16">
        <f>VLOOKUP(B89,總表!$1:$1048576,10,0)</f>
        <v>0</v>
      </c>
      <c r="L89" s="16">
        <f>VLOOKUP(B89,總表!$1:$1048576,11,0)</f>
        <v>0</v>
      </c>
      <c r="M89" s="16">
        <f>VLOOKUP(B89,總表!$1:$1048576,12,0)</f>
        <v>0</v>
      </c>
      <c r="N89" s="16">
        <f>VLOOKUP(B89,總表!$1:$1048576,13,0)</f>
        <v>0</v>
      </c>
      <c r="O89" s="16" t="str">
        <f>VLOOKUP(B89,總表!$1:$1048576,14,0)</f>
        <v>吳怡蓁</v>
      </c>
      <c r="P89" s="16" t="str">
        <f>VLOOKUP(B89,總表!$1:$1048576,15,0)</f>
        <v>屏東縣忠孝國小</v>
      </c>
      <c r="Q89" s="16">
        <f>VLOOKUP(B89,總表!$1:$1048576,16,0)</f>
        <v>0</v>
      </c>
      <c r="R89" s="16">
        <f>VLOOKUP(B89,總表!$1:$1048576,17,0)</f>
        <v>0</v>
      </c>
    </row>
    <row r="90" spans="1:18" ht="17.399999999999999" hidden="1" x14ac:dyDescent="0.3">
      <c r="A90" s="30" t="s">
        <v>3494</v>
      </c>
      <c r="B90" s="13" t="s">
        <v>265</v>
      </c>
      <c r="C90" s="10" t="str">
        <f>VLOOKUP(B90,總表!$1:$1048576,2,0)</f>
        <v>百變球棒</v>
      </c>
      <c r="D90" s="18" t="str">
        <f>VLOOKUP(B90,總表!$1:$1048576,4,0)</f>
        <v>休閒與教育</v>
      </c>
      <c r="E90" s="16" t="str">
        <f>VLOOKUP(B90,總表!$1:$1048576,5,0)</f>
        <v>國中組</v>
      </c>
      <c r="F90" s="16" t="str">
        <f>VLOOKUP(B90,總表!$1:$1048576,3,0)</f>
        <v>屏東縣</v>
      </c>
      <c r="G90" s="16" t="str">
        <f>VLOOKUP(B90,總表!$1:$1048576,6,0)</f>
        <v>徐秉莀</v>
      </c>
      <c r="H90" s="16" t="str">
        <f>VLOOKUP(B90,總表!$1:$1048576,7,0)</f>
        <v>國立屏東大學附設實驗民小學</v>
      </c>
      <c r="I90" s="16" t="str">
        <f>VLOOKUP(B90,總表!$1:$1048576,8,0)</f>
        <v>蕭羅恪</v>
      </c>
      <c r="J90" s="16" t="str">
        <f>VLOOKUP(B90,總表!$1:$1048576,9,0)</f>
        <v>國立屏東大學附設實驗民小學</v>
      </c>
      <c r="K90" s="16" t="str">
        <f>VLOOKUP(B90,總表!$1:$1048576,10,0)</f>
        <v>徐珣智</v>
      </c>
      <c r="L90" s="16" t="str">
        <f>VLOOKUP(B90,總表!$1:$1048576,11,0)</f>
        <v>屏東縣至正國中</v>
      </c>
      <c r="M90" s="16" t="str">
        <f>VLOOKUP(B90,總表!$1:$1048576,12,0)</f>
        <v>蘇郁</v>
      </c>
      <c r="N90" s="16" t="str">
        <f>VLOOKUP(B90,總表!$1:$1048576,13,0)</f>
        <v>屏東縣至正國中</v>
      </c>
      <c r="O90" s="16" t="str">
        <f>VLOOKUP(B90,總表!$1:$1048576,14,0)</f>
        <v>楊惠如</v>
      </c>
      <c r="P90" s="16" t="str">
        <f>VLOOKUP(B90,總表!$1:$1048576,15,0)</f>
        <v>國立屏東大學附設實驗國民小學</v>
      </c>
      <c r="Q90" s="16">
        <f>VLOOKUP(B90,總表!$1:$1048576,16,0)</f>
        <v>0</v>
      </c>
      <c r="R90" s="16">
        <f>VLOOKUP(B90,總表!$1:$1048576,17,0)</f>
        <v>0</v>
      </c>
    </row>
    <row r="91" spans="1:18" ht="17.399999999999999" hidden="1" x14ac:dyDescent="0.3">
      <c r="A91" s="25" t="s">
        <v>3492</v>
      </c>
      <c r="B91" s="13" t="s">
        <v>453</v>
      </c>
      <c r="C91" s="10" t="str">
        <f>VLOOKUP(B91,總表!$1:$1048576,2,0)</f>
        <v>捲軸自復式太陽能板控制裝置</v>
      </c>
      <c r="D91" s="19" t="str">
        <f>VLOOKUP(B91,總表!$1:$1048576,4,0)</f>
        <v>災害管理與安全</v>
      </c>
      <c r="E91" s="16" t="str">
        <f>VLOOKUP(B91,總表!$1:$1048576,5,0)</f>
        <v>國中組</v>
      </c>
      <c r="F91" s="16" t="str">
        <f>VLOOKUP(B91,總表!$1:$1048576,3,0)</f>
        <v>屏東縣</v>
      </c>
      <c r="G91" s="16" t="str">
        <f>VLOOKUP(B91,總表!$1:$1048576,6,0)</f>
        <v>許宸菁</v>
      </c>
      <c r="H91" s="16" t="str">
        <f>VLOOKUP(B91,總表!$1:$1048576,7,0)</f>
        <v>屏東縣立九如國中</v>
      </c>
      <c r="I91" s="16" t="str">
        <f>VLOOKUP(B91,總表!$1:$1048576,8,0)</f>
        <v>方鈞禾</v>
      </c>
      <c r="J91" s="16" t="str">
        <f>VLOOKUP(B91,總表!$1:$1048576,9,0)</f>
        <v>高雄市楠梓國中</v>
      </c>
      <c r="K91" s="16" t="str">
        <f>VLOOKUP(B91,總表!$1:$1048576,10,0)</f>
        <v>陳誌鎮</v>
      </c>
      <c r="L91" s="16" t="str">
        <f>VLOOKUP(B91,總表!$1:$1048576,11,0)</f>
        <v>屏東縣九如國中</v>
      </c>
      <c r="M91" s="16" t="str">
        <f>VLOOKUP(B91,總表!$1:$1048576,12,0)</f>
        <v>謝惠如</v>
      </c>
      <c r="N91" s="16" t="str">
        <f>VLOOKUP(B91,總表!$1:$1048576,13,0)</f>
        <v>屏東縣立九如國中</v>
      </c>
      <c r="O91" s="16" t="str">
        <f>VLOOKUP(B91,總表!$1:$1048576,14,0)</f>
        <v>邱昱智</v>
      </c>
      <c r="P91" s="16" t="str">
        <f>VLOOKUP(B91,總表!$1:$1048576,15,0)</f>
        <v>屏東縣九如國中</v>
      </c>
      <c r="Q91" s="16" t="str">
        <f>VLOOKUP(B91,總表!$1:$1048576,16,0)</f>
        <v>劉玲君</v>
      </c>
      <c r="R91" s="16" t="str">
        <f>VLOOKUP(B91,總表!$1:$1048576,17,0)</f>
        <v>屏東縣九如國中</v>
      </c>
    </row>
    <row r="92" spans="1:18" ht="17.399999999999999" hidden="1" x14ac:dyDescent="0.3">
      <c r="A92" s="28" t="s">
        <v>3493</v>
      </c>
      <c r="B92" s="13" t="s">
        <v>464</v>
      </c>
      <c r="C92" s="10" t="str">
        <f>VLOOKUP(B92,總表!$1:$1048576,2,0)</f>
        <v>智慧型危險警示工程帽管理系統</v>
      </c>
      <c r="D92" s="19" t="str">
        <f>VLOOKUP(B92,總表!$1:$1048576,4,0)</f>
        <v>災害管理與安全</v>
      </c>
      <c r="E92" s="16" t="str">
        <f>VLOOKUP(B92,總表!$1:$1048576,5,0)</f>
        <v>國中組</v>
      </c>
      <c r="F92" s="16" t="str">
        <f>VLOOKUP(B92,總表!$1:$1048576,3,0)</f>
        <v>屏東縣</v>
      </c>
      <c r="G92" s="16" t="str">
        <f>VLOOKUP(B92,總表!$1:$1048576,6,0)</f>
        <v>尤郁庭</v>
      </c>
      <c r="H92" s="16" t="str">
        <f>VLOOKUP(B92,總表!$1:$1048576,7,0)</f>
        <v>屏東縣九如國中</v>
      </c>
      <c r="I92" s="16" t="str">
        <f>VLOOKUP(B92,總表!$1:$1048576,8,0)</f>
        <v>鄭暉翰</v>
      </c>
      <c r="J92" s="16" t="str">
        <f>VLOOKUP(B92,總表!$1:$1048576,9,0)</f>
        <v>高雄市龍華國中</v>
      </c>
      <c r="K92" s="16" t="str">
        <f>VLOOKUP(B92,總表!$1:$1048576,10,0)</f>
        <v>楊淳蓁</v>
      </c>
      <c r="L92" s="16" t="str">
        <f>VLOOKUP(B92,總表!$1:$1048576,11,0)</f>
        <v>屏東縣九如國中</v>
      </c>
      <c r="M92" s="16" t="str">
        <f>VLOOKUP(B92,總表!$1:$1048576,12,0)</f>
        <v>謝惠如</v>
      </c>
      <c r="N92" s="16" t="str">
        <f>VLOOKUP(B92,總表!$1:$1048576,13,0)</f>
        <v>屏東縣九如國中</v>
      </c>
      <c r="O92" s="16" t="str">
        <f>VLOOKUP(B92,總表!$1:$1048576,14,0)</f>
        <v>林進雄</v>
      </c>
      <c r="P92" s="16" t="str">
        <f>VLOOKUP(B92,總表!$1:$1048576,15,0)</f>
        <v>屏東縣九如國中</v>
      </c>
      <c r="Q92" s="16" t="str">
        <f>VLOOKUP(B92,總表!$1:$1048576,16,0)</f>
        <v>陳亮竹</v>
      </c>
      <c r="R92" s="16" t="str">
        <f>VLOOKUP(B92,總表!$1:$1048576,17,0)</f>
        <v>屏東縣立九如國中</v>
      </c>
    </row>
    <row r="93" spans="1:18" ht="17.399999999999999" hidden="1" x14ac:dyDescent="0.3">
      <c r="A93" s="28" t="s">
        <v>3493</v>
      </c>
      <c r="B93" s="13" t="s">
        <v>416</v>
      </c>
      <c r="C93" s="10" t="str">
        <f>VLOOKUP(B93,總表!$1:$1048576,2,0)</f>
        <v>呼吸之窗</v>
      </c>
      <c r="D93" s="19" t="str">
        <f>VLOOKUP(B93,總表!$1:$1048576,4,0)</f>
        <v>災害管理與安全</v>
      </c>
      <c r="E93" s="16" t="str">
        <f>VLOOKUP(B93,總表!$1:$1048576,5,0)</f>
        <v>國中組</v>
      </c>
      <c r="F93" s="16" t="str">
        <f>VLOOKUP(B93,總表!$1:$1048576,3,0)</f>
        <v>屏東縣</v>
      </c>
      <c r="G93" s="16" t="str">
        <f>VLOOKUP(B93,總表!$1:$1048576,6,0)</f>
        <v>吳孟萱</v>
      </c>
      <c r="H93" s="16" t="str">
        <f>VLOOKUP(B93,總表!$1:$1048576,7,0)</f>
        <v>國立屏科實驗高級中學</v>
      </c>
      <c r="I93" s="16" t="str">
        <f>VLOOKUP(B93,總表!$1:$1048576,8,0)</f>
        <v>葉禹彤</v>
      </c>
      <c r="J93" s="16" t="str">
        <f>VLOOKUP(B93,總表!$1:$1048576,9,0)</f>
        <v>屏東縣復興國小</v>
      </c>
      <c r="K93" s="16">
        <f>VLOOKUP(B93,總表!$1:$1048576,10,0)</f>
        <v>0</v>
      </c>
      <c r="L93" s="16">
        <f>VLOOKUP(B93,總表!$1:$1048576,11,0)</f>
        <v>0</v>
      </c>
      <c r="M93" s="16">
        <f>VLOOKUP(B93,總表!$1:$1048576,12,0)</f>
        <v>0</v>
      </c>
      <c r="N93" s="16">
        <f>VLOOKUP(B93,總表!$1:$1048576,13,0)</f>
        <v>0</v>
      </c>
      <c r="O93" s="16" t="str">
        <f>VLOOKUP(B93,總表!$1:$1048576,14,0)</f>
        <v>莊閔茹</v>
      </c>
      <c r="P93" s="16" t="str">
        <f>VLOOKUP(B93,總表!$1:$1048576,15,0)</f>
        <v>國立屏科實驗高級中學</v>
      </c>
      <c r="Q93" s="16" t="str">
        <f>VLOOKUP(B93,總表!$1:$1048576,16,0)</f>
        <v>張益嘉</v>
      </c>
      <c r="R93" s="16" t="str">
        <f>VLOOKUP(B93,總表!$1:$1048576,17,0)</f>
        <v>屏東縣復興國小</v>
      </c>
    </row>
    <row r="94" spans="1:18" ht="17.399999999999999" hidden="1" x14ac:dyDescent="0.3">
      <c r="A94" s="25" t="s">
        <v>3492</v>
      </c>
      <c r="B94" s="13" t="s">
        <v>833</v>
      </c>
      <c r="C94" s="10" t="str">
        <f>VLOOKUP(B94,總表!$1:$1048576,2,0)</f>
        <v>腳臭殺手</v>
      </c>
      <c r="D94" s="16" t="str">
        <f>VLOOKUP(B94,總表!$1:$1048576,4,0)</f>
        <v>便利生活</v>
      </c>
      <c r="E94" s="16" t="str">
        <f>VLOOKUP(B94,總表!$1:$1048576,5,0)</f>
        <v>國中組</v>
      </c>
      <c r="F94" s="16" t="str">
        <f>VLOOKUP(B94,總表!$1:$1048576,3,0)</f>
        <v>屏東縣</v>
      </c>
      <c r="G94" s="16" t="str">
        <f>VLOOKUP(B94,總表!$1:$1048576,6,0)</f>
        <v>葉禹彤</v>
      </c>
      <c r="H94" s="16" t="str">
        <f>VLOOKUP(B94,總表!$1:$1048576,7,0)</f>
        <v>屏東縣復興國小</v>
      </c>
      <c r="I94" s="16" t="str">
        <f>VLOOKUP(B94,總表!$1:$1048576,8,0)</f>
        <v>吳孟萱</v>
      </c>
      <c r="J94" s="16" t="str">
        <f>VLOOKUP(B94,總表!$1:$1048576,9,0)</f>
        <v>國立屏科實驗高級中學</v>
      </c>
      <c r="K94" s="16">
        <f>VLOOKUP(B94,總表!$1:$1048576,10,0)</f>
        <v>0</v>
      </c>
      <c r="L94" s="16">
        <f>VLOOKUP(B94,總表!$1:$1048576,11,0)</f>
        <v>0</v>
      </c>
      <c r="M94" s="16">
        <f>VLOOKUP(B94,總表!$1:$1048576,12,0)</f>
        <v>0</v>
      </c>
      <c r="N94" s="16">
        <f>VLOOKUP(B94,總表!$1:$1048576,13,0)</f>
        <v>0</v>
      </c>
      <c r="O94" s="16" t="str">
        <f>VLOOKUP(B94,總表!$1:$1048576,14,0)</f>
        <v>莊閔茹</v>
      </c>
      <c r="P94" s="16" t="str">
        <f>VLOOKUP(B94,總表!$1:$1048576,15,0)</f>
        <v>國立屏科實驗高級中學</v>
      </c>
      <c r="Q94" s="16" t="str">
        <f>VLOOKUP(B94,總表!$1:$1048576,16,0)</f>
        <v>張益嘉</v>
      </c>
      <c r="R94" s="16" t="str">
        <f>VLOOKUP(B94,總表!$1:$1048576,17,0)</f>
        <v>屏東縣復興國小</v>
      </c>
    </row>
    <row r="95" spans="1:18" ht="17.399999999999999" hidden="1" x14ac:dyDescent="0.3">
      <c r="A95" s="28" t="s">
        <v>3493</v>
      </c>
      <c r="B95" s="13" t="s">
        <v>917</v>
      </c>
      <c r="C95" s="10" t="str">
        <f>VLOOKUP(B95,總表!$1:$1048576,2,0)</f>
        <v>刀具管家</v>
      </c>
      <c r="D95" s="16" t="str">
        <f>VLOOKUP(B95,總表!$1:$1048576,4,0)</f>
        <v>便利生活</v>
      </c>
      <c r="E95" s="16" t="str">
        <f>VLOOKUP(B95,總表!$1:$1048576,5,0)</f>
        <v>國中組</v>
      </c>
      <c r="F95" s="16" t="str">
        <f>VLOOKUP(B95,總表!$1:$1048576,3,0)</f>
        <v>屏東縣</v>
      </c>
      <c r="G95" s="16" t="str">
        <f>VLOOKUP(B95,總表!$1:$1048576,6,0)</f>
        <v>徐珣智</v>
      </c>
      <c r="H95" s="16" t="str">
        <f>VLOOKUP(B95,總表!$1:$1048576,7,0)</f>
        <v>屏東縣至正國中</v>
      </c>
      <c r="I95" s="16" t="str">
        <f>VLOOKUP(B95,總表!$1:$1048576,8,0)</f>
        <v>蕭羅恪</v>
      </c>
      <c r="J95" s="16" t="str">
        <f>VLOOKUP(B95,總表!$1:$1048576,9,0)</f>
        <v>國立屏東大學附設實驗民小學</v>
      </c>
      <c r="K95" s="16" t="str">
        <f>VLOOKUP(B95,總表!$1:$1048576,10,0)</f>
        <v>徐秉莀</v>
      </c>
      <c r="L95" s="16" t="str">
        <f>VLOOKUP(B95,總表!$1:$1048576,11,0)</f>
        <v>國立屏東大學附設實驗民小學</v>
      </c>
      <c r="M95" s="16" t="str">
        <f>VLOOKUP(B95,總表!$1:$1048576,12,0)</f>
        <v>楊惠如</v>
      </c>
      <c r="N95" s="16" t="str">
        <f>VLOOKUP(B95,總表!$1:$1048576,13,0)</f>
        <v>國立屏東大學附設實驗國民小學</v>
      </c>
      <c r="O95" s="16" t="str">
        <f>VLOOKUP(B95,總表!$1:$1048576,14,0)</f>
        <v>蘇郁</v>
      </c>
      <c r="P95" s="16" t="str">
        <f>VLOOKUP(B95,總表!$1:$1048576,15,0)</f>
        <v>屏東縣至正國中</v>
      </c>
      <c r="Q95" s="16">
        <f>VLOOKUP(B95,總表!$1:$1048576,16,0)</f>
        <v>0</v>
      </c>
      <c r="R95" s="16">
        <f>VLOOKUP(B95,總表!$1:$1048576,17,0)</f>
        <v>0</v>
      </c>
    </row>
    <row r="96" spans="1:18" ht="17.399999999999999" hidden="1" x14ac:dyDescent="0.3">
      <c r="A96" s="22" t="s">
        <v>3495</v>
      </c>
      <c r="B96" s="13" t="s">
        <v>1142</v>
      </c>
      <c r="C96" s="10" t="str">
        <f>VLOOKUP(B96,總表!$1:$1048576,2,0)</f>
        <v>冰霜流動</v>
      </c>
      <c r="D96" s="21" t="str">
        <f>VLOOKUP(B96,總表!$1:$1048576,4,0)</f>
        <v>前瞻/工業設計技術</v>
      </c>
      <c r="E96" s="16" t="str">
        <f>VLOOKUP(B96,總表!$1:$1048576,5,0)</f>
        <v>國中組</v>
      </c>
      <c r="F96" s="16" t="str">
        <f>VLOOKUP(B96,總表!$1:$1048576,3,0)</f>
        <v>屏東縣</v>
      </c>
      <c r="G96" s="16" t="str">
        <f>VLOOKUP(B96,總表!$1:$1048576,6,0)</f>
        <v>張勻瀚</v>
      </c>
      <c r="H96" s="16" t="str">
        <f>VLOOKUP(B96,總表!$1:$1048576,7,0)</f>
        <v>屏東縣中正國中</v>
      </c>
      <c r="I96" s="16" t="str">
        <f>VLOOKUP(B96,總表!$1:$1048576,8,0)</f>
        <v>許昶暻</v>
      </c>
      <c r="J96" s="16" t="str">
        <f>VLOOKUP(B96,總表!$1:$1048576,9,0)</f>
        <v>屏東縣中正國中</v>
      </c>
      <c r="K96" s="16">
        <f>VLOOKUP(B96,總表!$1:$1048576,10,0)</f>
        <v>0</v>
      </c>
      <c r="L96" s="16">
        <f>VLOOKUP(B96,總表!$1:$1048576,11,0)</f>
        <v>0</v>
      </c>
      <c r="M96" s="16">
        <f>VLOOKUP(B96,總表!$1:$1048576,12,0)</f>
        <v>0</v>
      </c>
      <c r="N96" s="16">
        <f>VLOOKUP(B96,總表!$1:$1048576,13,0)</f>
        <v>0</v>
      </c>
      <c r="O96" s="16" t="str">
        <f>VLOOKUP(B96,總表!$1:$1048576,14,0)</f>
        <v>林錦聰</v>
      </c>
      <c r="P96" s="16" t="str">
        <f>VLOOKUP(B96,總表!$1:$1048576,15,0)</f>
        <v>屏東縣中正國中</v>
      </c>
      <c r="Q96" s="16">
        <f>VLOOKUP(B96,總表!$1:$1048576,16,0)</f>
        <v>0</v>
      </c>
      <c r="R96" s="16">
        <f>VLOOKUP(B96,總表!$1:$1048576,17,0)</f>
        <v>0</v>
      </c>
    </row>
    <row r="97" spans="1:18" ht="17.399999999999999" hidden="1" x14ac:dyDescent="0.3">
      <c r="A97" s="30" t="s">
        <v>3494</v>
      </c>
      <c r="B97" s="13" t="s">
        <v>1183</v>
      </c>
      <c r="C97" s="10" t="str">
        <f>VLOOKUP(B97,總表!$1:$1048576,2,0)</f>
        <v>智慧自動結帳購物車系統</v>
      </c>
      <c r="D97" s="21" t="str">
        <f>VLOOKUP(B97,總表!$1:$1048576,4,0)</f>
        <v>前瞻/工業設計技術</v>
      </c>
      <c r="E97" s="16" t="str">
        <f>VLOOKUP(B97,總表!$1:$1048576,5,0)</f>
        <v>國中組</v>
      </c>
      <c r="F97" s="16" t="str">
        <f>VLOOKUP(B97,總表!$1:$1048576,3,0)</f>
        <v>屏東縣</v>
      </c>
      <c r="G97" s="16" t="str">
        <f>VLOOKUP(B97,總表!$1:$1048576,6,0)</f>
        <v>張勻瀚</v>
      </c>
      <c r="H97" s="16" t="str">
        <f>VLOOKUP(B97,總表!$1:$1048576,7,0)</f>
        <v>屏東縣中正國中</v>
      </c>
      <c r="I97" s="16" t="str">
        <f>VLOOKUP(B97,總表!$1:$1048576,8,0)</f>
        <v>關品謙</v>
      </c>
      <c r="J97" s="16" t="str">
        <f>VLOOKUP(B97,總表!$1:$1048576,9,0)</f>
        <v>屏東縣中正國中</v>
      </c>
      <c r="K97" s="16" t="str">
        <f>VLOOKUP(B97,總表!$1:$1048576,10,0)</f>
        <v>林柏鑫</v>
      </c>
      <c r="L97" s="16" t="str">
        <f>VLOOKUP(B97,總表!$1:$1048576,11,0)</f>
        <v>屏東縣明正國中</v>
      </c>
      <c r="M97" s="16" t="str">
        <f>VLOOKUP(B97,總表!$1:$1048576,12,0)</f>
        <v>陳信博</v>
      </c>
      <c r="N97" s="16" t="str">
        <f>VLOOKUP(B97,總表!$1:$1048576,13,0)</f>
        <v>屏東縣明正國中</v>
      </c>
      <c r="O97" s="16" t="str">
        <f>VLOOKUP(B97,總表!$1:$1048576,14,0)</f>
        <v>李文泰</v>
      </c>
      <c r="P97" s="16" t="str">
        <f>VLOOKUP(B97,總表!$1:$1048576,15,0)</f>
        <v>屏東縣中正國中</v>
      </c>
      <c r="Q97" s="16">
        <f>VLOOKUP(B97,總表!$1:$1048576,16,0)</f>
        <v>0</v>
      </c>
      <c r="R97" s="16">
        <f>VLOOKUP(B97,總表!$1:$1048576,17,0)</f>
        <v>0</v>
      </c>
    </row>
    <row r="98" spans="1:18" ht="17.399999999999999" hidden="1" x14ac:dyDescent="0.3">
      <c r="A98" s="22" t="s">
        <v>3495</v>
      </c>
      <c r="B98" s="16" t="s">
        <v>1320</v>
      </c>
      <c r="C98" s="10" t="str">
        <f>VLOOKUP(B98,總表!$1:$1048576,2,0)</f>
        <v>多功能農業整地工具組</v>
      </c>
      <c r="D98" s="17" t="str">
        <f>VLOOKUP(B98,總表!$1:$1048576,4,0)</f>
        <v>永續發展農糧技術</v>
      </c>
      <c r="E98" s="16" t="str">
        <f>VLOOKUP(B98,總表!$1:$1048576,5,0)</f>
        <v>國小組</v>
      </c>
      <c r="F98" s="16" t="str">
        <f>VLOOKUP(B98,總表!$1:$1048576,3,0)</f>
        <v>苗栗縣</v>
      </c>
      <c r="G98" s="16" t="str">
        <f>VLOOKUP(B98,總表!$1:$1048576,6,0)</f>
        <v>陳采妍</v>
      </c>
      <c r="H98" s="16" t="str">
        <f>VLOOKUP(B98,總表!$1:$1048576,7,0)</f>
        <v>苗栗縣公館鄉公館國民小學</v>
      </c>
      <c r="I98" s="16">
        <f>VLOOKUP(B98,總表!$1:$1048576,8,0)</f>
        <v>0</v>
      </c>
      <c r="J98" s="16">
        <f>VLOOKUP(B98,總表!$1:$1048576,9,0)</f>
        <v>0</v>
      </c>
      <c r="K98" s="16">
        <f>VLOOKUP(B98,總表!$1:$1048576,10,0)</f>
        <v>0</v>
      </c>
      <c r="L98" s="16">
        <f>VLOOKUP(B98,總表!$1:$1048576,11,0)</f>
        <v>0</v>
      </c>
      <c r="M98" s="16" t="str">
        <f>VLOOKUP(B98,總表!$1:$1048576,12,0)</f>
        <v>謝祥宏</v>
      </c>
      <c r="N98" s="16" t="str">
        <f>VLOOKUP(B98,總表!$1:$1048576,13,0)</f>
        <v>苗栗縣公館鄉公館國民小學</v>
      </c>
      <c r="O98" s="16" t="str">
        <f>VLOOKUP(B98,總表!$1:$1048576,14,0)</f>
        <v>范碧玉</v>
      </c>
      <c r="P98" s="16" t="str">
        <f>VLOOKUP(B98,總表!$1:$1048576,15,0)</f>
        <v>苗栗縣公館鄉公館國民小學</v>
      </c>
      <c r="Q98" s="16">
        <f>VLOOKUP(B98,總表!$1:$1048576,16,0)</f>
        <v>0</v>
      </c>
      <c r="R98" s="16">
        <f>VLOOKUP(B98,總表!$1:$1048576,17,0)</f>
        <v>0</v>
      </c>
    </row>
    <row r="99" spans="1:18" ht="17.399999999999999" hidden="1" x14ac:dyDescent="0.3">
      <c r="A99" s="23" t="s">
        <v>3495</v>
      </c>
      <c r="B99" s="16" t="s">
        <v>1444</v>
      </c>
      <c r="C99" s="10" t="str">
        <f>VLOOKUP(B99,總表!$1:$1048576,2,0)</f>
        <v>安全悠遊卡鑰匙圈</v>
      </c>
      <c r="D99" s="18" t="str">
        <f>VLOOKUP(B99,總表!$1:$1048576,4,0)</f>
        <v>休閒與教育</v>
      </c>
      <c r="E99" s="16" t="str">
        <f>VLOOKUP(B99,總表!$1:$1048576,5,0)</f>
        <v>國小組</v>
      </c>
      <c r="F99" s="16" t="str">
        <f>VLOOKUP(B99,總表!$1:$1048576,3,0)</f>
        <v>苗栗縣</v>
      </c>
      <c r="G99" s="16" t="str">
        <f>VLOOKUP(B99,總表!$1:$1048576,6,0)</f>
        <v>黃筱筑</v>
      </c>
      <c r="H99" s="16" t="str">
        <f>VLOOKUP(B99,總表!$1:$1048576,7,0)</f>
        <v>苗栗縣公館國民小學</v>
      </c>
      <c r="I99" s="16">
        <f>VLOOKUP(B99,總表!$1:$1048576,8,0)</f>
        <v>0</v>
      </c>
      <c r="J99" s="16">
        <f>VLOOKUP(B99,總表!$1:$1048576,9,0)</f>
        <v>0</v>
      </c>
      <c r="K99" s="16">
        <f>VLOOKUP(B99,總表!$1:$1048576,10,0)</f>
        <v>0</v>
      </c>
      <c r="L99" s="16">
        <f>VLOOKUP(B99,總表!$1:$1048576,11,0)</f>
        <v>0</v>
      </c>
      <c r="M99" s="16" t="str">
        <f>VLOOKUP(B99,總表!$1:$1048576,12,0)</f>
        <v>謝祥宏</v>
      </c>
      <c r="N99" s="16" t="str">
        <f>VLOOKUP(B99,總表!$1:$1048576,13,0)</f>
        <v>苗栗縣公館鄉公館國民小學</v>
      </c>
      <c r="O99" s="16" t="str">
        <f>VLOOKUP(B99,總表!$1:$1048576,14,0)</f>
        <v>范碧玉</v>
      </c>
      <c r="P99" s="16" t="str">
        <f>VLOOKUP(B99,總表!$1:$1048576,15,0)</f>
        <v>苗栗縣公館鄉公館國民小學</v>
      </c>
      <c r="Q99" s="16">
        <f>VLOOKUP(B99,總表!$1:$1048576,16,0)</f>
        <v>0</v>
      </c>
      <c r="R99" s="16">
        <f>VLOOKUP(B99,總表!$1:$1048576,17,0)</f>
        <v>0</v>
      </c>
    </row>
    <row r="100" spans="1:18" ht="17.399999999999999" hidden="1" x14ac:dyDescent="0.3">
      <c r="A100" s="23" t="s">
        <v>3495</v>
      </c>
      <c r="B100" s="16" t="s">
        <v>1448</v>
      </c>
      <c r="C100" s="10" t="str">
        <f>VLOOKUP(B100,總表!$1:$1048576,2,0)</f>
        <v>筆蓋提醒器</v>
      </c>
      <c r="D100" s="18" t="str">
        <f>VLOOKUP(B100,總表!$1:$1048576,4,0)</f>
        <v>休閒與教育</v>
      </c>
      <c r="E100" s="16" t="str">
        <f>VLOOKUP(B100,總表!$1:$1048576,5,0)</f>
        <v>國小組</v>
      </c>
      <c r="F100" s="16" t="str">
        <f>VLOOKUP(B100,總表!$1:$1048576,3,0)</f>
        <v>苗栗縣</v>
      </c>
      <c r="G100" s="16" t="str">
        <f>VLOOKUP(B100,總表!$1:$1048576,6,0)</f>
        <v>蘇宥凝</v>
      </c>
      <c r="H100" s="16" t="str">
        <f>VLOOKUP(B100,總表!$1:$1048576,7,0)</f>
        <v>苗栗縣公館國民小學</v>
      </c>
      <c r="I100" s="16">
        <f>VLOOKUP(B100,總表!$1:$1048576,8,0)</f>
        <v>0</v>
      </c>
      <c r="J100" s="16">
        <f>VLOOKUP(B100,總表!$1:$1048576,9,0)</f>
        <v>0</v>
      </c>
      <c r="K100" s="16">
        <f>VLOOKUP(B100,總表!$1:$1048576,10,0)</f>
        <v>0</v>
      </c>
      <c r="L100" s="16">
        <f>VLOOKUP(B100,總表!$1:$1048576,11,0)</f>
        <v>0</v>
      </c>
      <c r="M100" s="16" t="str">
        <f>VLOOKUP(B100,總表!$1:$1048576,12,0)</f>
        <v>謝祥宏</v>
      </c>
      <c r="N100" s="16" t="str">
        <f>VLOOKUP(B100,總表!$1:$1048576,13,0)</f>
        <v>苗栗縣公館鄉公館國民小學</v>
      </c>
      <c r="O100" s="16" t="str">
        <f>VLOOKUP(B100,總表!$1:$1048576,14,0)</f>
        <v>范碧玉</v>
      </c>
      <c r="P100" s="16" t="str">
        <f>VLOOKUP(B100,總表!$1:$1048576,15,0)</f>
        <v>苗栗縣公館鄉公館國民小學</v>
      </c>
      <c r="Q100" s="16">
        <f>VLOOKUP(B100,總表!$1:$1048576,16,0)</f>
        <v>0</v>
      </c>
      <c r="R100" s="16">
        <f>VLOOKUP(B100,總表!$1:$1048576,17,0)</f>
        <v>0</v>
      </c>
    </row>
    <row r="101" spans="1:18" hidden="1" x14ac:dyDescent="0.3">
      <c r="A101" s="24" t="s">
        <v>3495</v>
      </c>
      <c r="B101" s="16" t="s">
        <v>1768</v>
      </c>
      <c r="C101" s="10" t="str">
        <f>VLOOKUP(B101,總表!$1:$1048576,2,0)</f>
        <v>多功能磁浮墊</v>
      </c>
      <c r="D101" s="19" t="str">
        <f>VLOOKUP(B101,總表!$1:$1048576,4,0)</f>
        <v>災害管理與安全</v>
      </c>
      <c r="E101" s="16" t="str">
        <f>VLOOKUP(B101,總表!$1:$1048576,5,0)</f>
        <v>國小組</v>
      </c>
      <c r="F101" s="16" t="str">
        <f>VLOOKUP(B101,總表!$1:$1048576,3,0)</f>
        <v>苗栗縣</v>
      </c>
      <c r="G101" s="16" t="str">
        <f>VLOOKUP(B101,總表!$1:$1048576,6,0)</f>
        <v>賴威辰</v>
      </c>
      <c r="H101" s="16" t="str">
        <f>VLOOKUP(B101,總表!$1:$1048576,7,0)</f>
        <v>苗栗縣公館國民小學</v>
      </c>
      <c r="I101" s="16">
        <f>VLOOKUP(B101,總表!$1:$1048576,8,0)</f>
        <v>0</v>
      </c>
      <c r="J101" s="16">
        <f>VLOOKUP(B101,總表!$1:$1048576,9,0)</f>
        <v>0</v>
      </c>
      <c r="K101" s="16">
        <f>VLOOKUP(B101,總表!$1:$1048576,10,0)</f>
        <v>0</v>
      </c>
      <c r="L101" s="16">
        <f>VLOOKUP(B101,總表!$1:$1048576,11,0)</f>
        <v>0</v>
      </c>
      <c r="M101" s="16" t="str">
        <f>VLOOKUP(B101,總表!$1:$1048576,12,0)</f>
        <v>謝祥宏</v>
      </c>
      <c r="N101" s="16" t="str">
        <f>VLOOKUP(B101,總表!$1:$1048576,13,0)</f>
        <v>苗栗縣公館鄉公館國民小學</v>
      </c>
      <c r="O101" s="16" t="str">
        <f>VLOOKUP(B101,總表!$1:$1048576,14,0)</f>
        <v>范碧玉</v>
      </c>
      <c r="P101" s="16" t="str">
        <f>VLOOKUP(B101,總表!$1:$1048576,15,0)</f>
        <v>苗栗縣公館鄉公館國民小學</v>
      </c>
      <c r="Q101" s="16">
        <f>VLOOKUP(B101,總表!$1:$1048576,16,0)</f>
        <v>0</v>
      </c>
      <c r="R101" s="16">
        <f>VLOOKUP(B101,總表!$1:$1048576,17,0)</f>
        <v>0</v>
      </c>
    </row>
    <row r="102" spans="1:18" hidden="1" x14ac:dyDescent="0.3">
      <c r="A102" s="27" t="s">
        <v>3492</v>
      </c>
      <c r="B102" s="16" t="s">
        <v>1857</v>
      </c>
      <c r="C102" s="10" t="str">
        <f>VLOOKUP(B102,總表!$1:$1048576,2,0)</f>
        <v>智能型升降式防撞桿</v>
      </c>
      <c r="D102" s="19" t="str">
        <f>VLOOKUP(B102,總表!$1:$1048576,4,0)</f>
        <v>災害管理與安全</v>
      </c>
      <c r="E102" s="16" t="str">
        <f>VLOOKUP(B102,總表!$1:$1048576,5,0)</f>
        <v>國小組</v>
      </c>
      <c r="F102" s="16" t="str">
        <f>VLOOKUP(B102,總表!$1:$1048576,3,0)</f>
        <v>苗栗縣</v>
      </c>
      <c r="G102" s="16" t="str">
        <f>VLOOKUP(B102,總表!$1:$1048576,6,0)</f>
        <v>張予瑄</v>
      </c>
      <c r="H102" s="16" t="str">
        <f>VLOOKUP(B102,總表!$1:$1048576,7,0)</f>
        <v>苗栗縣公館國民小學</v>
      </c>
      <c r="I102" s="16">
        <f>VLOOKUP(B102,總表!$1:$1048576,8,0)</f>
        <v>0</v>
      </c>
      <c r="J102" s="16">
        <f>VLOOKUP(B102,總表!$1:$1048576,9,0)</f>
        <v>0</v>
      </c>
      <c r="K102" s="16">
        <f>VLOOKUP(B102,總表!$1:$1048576,10,0)</f>
        <v>0</v>
      </c>
      <c r="L102" s="16">
        <f>VLOOKUP(B102,總表!$1:$1048576,11,0)</f>
        <v>0</v>
      </c>
      <c r="M102" s="16" t="str">
        <f>VLOOKUP(B102,總表!$1:$1048576,12,0)</f>
        <v>謝祥宏</v>
      </c>
      <c r="N102" s="16" t="str">
        <f>VLOOKUP(B102,總表!$1:$1048576,13,0)</f>
        <v>苗栗縣公館鄉公館國民小學</v>
      </c>
      <c r="O102" s="16" t="str">
        <f>VLOOKUP(B102,總表!$1:$1048576,14,0)</f>
        <v>范碧玉</v>
      </c>
      <c r="P102" s="16" t="str">
        <f>VLOOKUP(B102,總表!$1:$1048576,15,0)</f>
        <v>苗栗縣公館鄉公館國民小學</v>
      </c>
      <c r="Q102" s="16">
        <f>VLOOKUP(B102,總表!$1:$1048576,16,0)</f>
        <v>0</v>
      </c>
      <c r="R102" s="16">
        <f>VLOOKUP(B102,總表!$1:$1048576,17,0)</f>
        <v>0</v>
      </c>
    </row>
    <row r="103" spans="1:18" ht="17.399999999999999" hidden="1" x14ac:dyDescent="0.3">
      <c r="A103" s="23" t="s">
        <v>3495</v>
      </c>
      <c r="B103" s="16" t="s">
        <v>2126</v>
      </c>
      <c r="C103" s="10" t="str">
        <f>VLOOKUP(B103,總表!$1:$1048576,2,0)</f>
        <v>察看心情－心情顯示裝置</v>
      </c>
      <c r="D103" s="20" t="str">
        <f>VLOOKUP(B103,總表!$1:$1048576,4,0)</f>
        <v>社會照護</v>
      </c>
      <c r="E103" s="16" t="str">
        <f>VLOOKUP(B103,總表!$1:$1048576,5,0)</f>
        <v>國小組</v>
      </c>
      <c r="F103" s="16" t="str">
        <f>VLOOKUP(B103,總表!$1:$1048576,3,0)</f>
        <v>苗栗縣</v>
      </c>
      <c r="G103" s="16" t="str">
        <f>VLOOKUP(B103,總表!$1:$1048576,6,0)</f>
        <v>黃梓芯</v>
      </c>
      <c r="H103" s="16" t="str">
        <f>VLOOKUP(B103,總表!$1:$1048576,7,0)</f>
        <v>苗栗縣公館鄉公館國小</v>
      </c>
      <c r="I103" s="16">
        <f>VLOOKUP(B103,總表!$1:$1048576,8,0)</f>
        <v>0</v>
      </c>
      <c r="J103" s="16">
        <f>VLOOKUP(B103,總表!$1:$1048576,9,0)</f>
        <v>0</v>
      </c>
      <c r="K103" s="16">
        <f>VLOOKUP(B103,總表!$1:$1048576,10,0)</f>
        <v>0</v>
      </c>
      <c r="L103" s="16">
        <f>VLOOKUP(B103,總表!$1:$1048576,11,0)</f>
        <v>0</v>
      </c>
      <c r="M103" s="16" t="str">
        <f>VLOOKUP(B103,總表!$1:$1048576,12,0)</f>
        <v>陳佳慧</v>
      </c>
      <c r="N103" s="16" t="str">
        <f>VLOOKUP(B103,總表!$1:$1048576,13,0)</f>
        <v>苗栗縣公館鄉公館國民小學</v>
      </c>
      <c r="O103" s="16">
        <f>VLOOKUP(B103,總表!$1:$1048576,14,0)</f>
        <v>0</v>
      </c>
      <c r="P103" s="16">
        <f>VLOOKUP(B103,總表!$1:$1048576,15,0)</f>
        <v>0</v>
      </c>
      <c r="Q103" s="16">
        <f>VLOOKUP(B103,總表!$1:$1048576,16,0)</f>
        <v>0</v>
      </c>
      <c r="R103" s="16">
        <f>VLOOKUP(B103,總表!$1:$1048576,17,0)</f>
        <v>0</v>
      </c>
    </row>
    <row r="104" spans="1:18" ht="17.399999999999999" hidden="1" x14ac:dyDescent="0.3">
      <c r="A104" s="22" t="s">
        <v>3495</v>
      </c>
      <c r="B104" s="16" t="s">
        <v>2332</v>
      </c>
      <c r="C104" s="10" t="str">
        <f>VLOOKUP(B104,總表!$1:$1048576,2,0)</f>
        <v>安全防盜腰包</v>
      </c>
      <c r="D104" s="16" t="str">
        <f>VLOOKUP(B104,總表!$1:$1048576,4,0)</f>
        <v>便利生活</v>
      </c>
      <c r="E104" s="16" t="str">
        <f>VLOOKUP(B104,總表!$1:$1048576,5,0)</f>
        <v>國小組</v>
      </c>
      <c r="F104" s="16" t="str">
        <f>VLOOKUP(B104,總表!$1:$1048576,3,0)</f>
        <v>苗栗縣</v>
      </c>
      <c r="G104" s="16" t="str">
        <f>VLOOKUP(B104,總表!$1:$1048576,6,0)</f>
        <v>林俊穎</v>
      </c>
      <c r="H104" s="16" t="str">
        <f>VLOOKUP(B104,總表!$1:$1048576,7,0)</f>
        <v>苗栗縣公館鄉公館國民小學</v>
      </c>
      <c r="I104" s="16">
        <f>VLOOKUP(B104,總表!$1:$1048576,8,0)</f>
        <v>0</v>
      </c>
      <c r="J104" s="16">
        <f>VLOOKUP(B104,總表!$1:$1048576,9,0)</f>
        <v>0</v>
      </c>
      <c r="K104" s="16">
        <f>VLOOKUP(B104,總表!$1:$1048576,10,0)</f>
        <v>0</v>
      </c>
      <c r="L104" s="16">
        <f>VLOOKUP(B104,總表!$1:$1048576,11,0)</f>
        <v>0</v>
      </c>
      <c r="M104" s="16" t="str">
        <f>VLOOKUP(B104,總表!$1:$1048576,12,0)</f>
        <v>謝祥宏</v>
      </c>
      <c r="N104" s="16" t="str">
        <f>VLOOKUP(B104,總表!$1:$1048576,13,0)</f>
        <v>苗栗縣公館鄉公館國民小學</v>
      </c>
      <c r="O104" s="16" t="str">
        <f>VLOOKUP(B104,總表!$1:$1048576,14,0)</f>
        <v>范碧玉</v>
      </c>
      <c r="P104" s="16" t="str">
        <f>VLOOKUP(B104,總表!$1:$1048576,15,0)</f>
        <v>苗栗縣公館鄉公館國民小學</v>
      </c>
      <c r="Q104" s="16">
        <f>VLOOKUP(B104,總表!$1:$1048576,16,0)</f>
        <v>0</v>
      </c>
      <c r="R104" s="16">
        <f>VLOOKUP(B104,總表!$1:$1048576,17,0)</f>
        <v>0</v>
      </c>
    </row>
    <row r="105" spans="1:18" ht="17.399999999999999" hidden="1" x14ac:dyDescent="0.3">
      <c r="A105" s="22" t="s">
        <v>3495</v>
      </c>
      <c r="B105" s="16" t="s">
        <v>2329</v>
      </c>
      <c r="C105" s="10" t="str">
        <f>VLOOKUP(B105,總表!$1:$1048576,2,0)</f>
        <v>自動彈出式滾筒洗衣機</v>
      </c>
      <c r="D105" s="16" t="str">
        <f>VLOOKUP(B105,總表!$1:$1048576,4,0)</f>
        <v>便利生活</v>
      </c>
      <c r="E105" s="16" t="str">
        <f>VLOOKUP(B105,總表!$1:$1048576,5,0)</f>
        <v>國小組</v>
      </c>
      <c r="F105" s="16" t="str">
        <f>VLOOKUP(B105,總表!$1:$1048576,3,0)</f>
        <v>苗栗縣</v>
      </c>
      <c r="G105" s="16" t="str">
        <f>VLOOKUP(B105,總表!$1:$1048576,6,0)</f>
        <v>黃亮瑜</v>
      </c>
      <c r="H105" s="16" t="str">
        <f>VLOOKUP(B105,總表!$1:$1048576,7,0)</f>
        <v>苗栗縣公館鄉公館國民小學</v>
      </c>
      <c r="I105" s="16">
        <f>VLOOKUP(B105,總表!$1:$1048576,8,0)</f>
        <v>0</v>
      </c>
      <c r="J105" s="16">
        <f>VLOOKUP(B105,總表!$1:$1048576,9,0)</f>
        <v>0</v>
      </c>
      <c r="K105" s="16">
        <f>VLOOKUP(B105,總表!$1:$1048576,10,0)</f>
        <v>0</v>
      </c>
      <c r="L105" s="16">
        <f>VLOOKUP(B105,總表!$1:$1048576,11,0)</f>
        <v>0</v>
      </c>
      <c r="M105" s="16" t="str">
        <f>VLOOKUP(B105,總表!$1:$1048576,12,0)</f>
        <v>謝祥宏</v>
      </c>
      <c r="N105" s="16" t="str">
        <f>VLOOKUP(B105,總表!$1:$1048576,13,0)</f>
        <v>苗栗縣公館鄉公館國民小學</v>
      </c>
      <c r="O105" s="16" t="str">
        <f>VLOOKUP(B105,總表!$1:$1048576,14,0)</f>
        <v>范碧玉</v>
      </c>
      <c r="P105" s="16" t="str">
        <f>VLOOKUP(B105,總表!$1:$1048576,15,0)</f>
        <v>苗栗縣公館鄉公館國民小學</v>
      </c>
      <c r="Q105" s="16">
        <f>VLOOKUP(B105,總表!$1:$1048576,16,0)</f>
        <v>0</v>
      </c>
      <c r="R105" s="16">
        <f>VLOOKUP(B105,總表!$1:$1048576,17,0)</f>
        <v>0</v>
      </c>
    </row>
    <row r="106" spans="1:18" ht="17.399999999999999" hidden="1" x14ac:dyDescent="0.3">
      <c r="A106" s="25" t="s">
        <v>3492</v>
      </c>
      <c r="B106" s="13" t="s">
        <v>2406</v>
      </c>
      <c r="C106" s="10" t="str">
        <f>VLOOKUP(B106,總表!$1:$1048576,2,0)</f>
        <v>智能存錢筒</v>
      </c>
      <c r="D106" s="16" t="str">
        <f>VLOOKUP(B106,總表!$1:$1048576,4,0)</f>
        <v>便利生活</v>
      </c>
      <c r="E106" s="16" t="str">
        <f>VLOOKUP(B106,總表!$1:$1048576,5,0)</f>
        <v>國小組</v>
      </c>
      <c r="F106" s="16" t="str">
        <f>VLOOKUP(B106,總表!$1:$1048576,3,0)</f>
        <v>苗栗縣</v>
      </c>
      <c r="G106" s="16" t="str">
        <f>VLOOKUP(B106,總表!$1:$1048576,6,0)</f>
        <v>吳啟睿</v>
      </c>
      <c r="H106" s="16" t="str">
        <f>VLOOKUP(B106,總表!$1:$1048576,7,0)</f>
        <v>苗栗縣公館國民小學</v>
      </c>
      <c r="I106" s="16">
        <f>VLOOKUP(B106,總表!$1:$1048576,8,0)</f>
        <v>0</v>
      </c>
      <c r="J106" s="16">
        <f>VLOOKUP(B106,總表!$1:$1048576,9,0)</f>
        <v>0</v>
      </c>
      <c r="K106" s="16">
        <f>VLOOKUP(B106,總表!$1:$1048576,10,0)</f>
        <v>0</v>
      </c>
      <c r="L106" s="16">
        <f>VLOOKUP(B106,總表!$1:$1048576,11,0)</f>
        <v>0</v>
      </c>
      <c r="M106" s="16" t="str">
        <f>VLOOKUP(B106,總表!$1:$1048576,12,0)</f>
        <v>謝祥宏</v>
      </c>
      <c r="N106" s="16" t="str">
        <f>VLOOKUP(B106,總表!$1:$1048576,13,0)</f>
        <v>苗栗縣公館鄉公館國民小學</v>
      </c>
      <c r="O106" s="16" t="str">
        <f>VLOOKUP(B106,總表!$1:$1048576,14,0)</f>
        <v>范碧玉</v>
      </c>
      <c r="P106" s="16" t="str">
        <f>VLOOKUP(B106,總表!$1:$1048576,15,0)</f>
        <v>苗栗縣公館鄉公館國民小學</v>
      </c>
      <c r="Q106" s="16">
        <f>VLOOKUP(B106,總表!$1:$1048576,16,0)</f>
        <v>0</v>
      </c>
      <c r="R106" s="16">
        <f>VLOOKUP(B106,總表!$1:$1048576,17,0)</f>
        <v>0</v>
      </c>
    </row>
    <row r="107" spans="1:18" ht="17.399999999999999" hidden="1" x14ac:dyDescent="0.3">
      <c r="A107" s="28" t="s">
        <v>3493</v>
      </c>
      <c r="B107" s="13" t="s">
        <v>2354</v>
      </c>
      <c r="C107" s="10" t="str">
        <f>VLOOKUP(B107,總表!$1:$1048576,2,0)</f>
        <v>智能吊扇</v>
      </c>
      <c r="D107" s="16" t="str">
        <f>VLOOKUP(B107,總表!$1:$1048576,4,0)</f>
        <v>便利生活</v>
      </c>
      <c r="E107" s="16" t="str">
        <f>VLOOKUP(B107,總表!$1:$1048576,5,0)</f>
        <v>國小組</v>
      </c>
      <c r="F107" s="16" t="str">
        <f>VLOOKUP(B107,總表!$1:$1048576,3,0)</f>
        <v>苗栗縣</v>
      </c>
      <c r="G107" s="16" t="str">
        <f>VLOOKUP(B107,總表!$1:$1048576,6,0)</f>
        <v>江哲丞</v>
      </c>
      <c r="H107" s="16" t="str">
        <f>VLOOKUP(B107,總表!$1:$1048576,7,0)</f>
        <v>苗栗縣公館國民小學</v>
      </c>
      <c r="I107" s="16">
        <f>VLOOKUP(B107,總表!$1:$1048576,8,0)</f>
        <v>0</v>
      </c>
      <c r="J107" s="16">
        <f>VLOOKUP(B107,總表!$1:$1048576,9,0)</f>
        <v>0</v>
      </c>
      <c r="K107" s="16">
        <f>VLOOKUP(B107,總表!$1:$1048576,10,0)</f>
        <v>0</v>
      </c>
      <c r="L107" s="16">
        <f>VLOOKUP(B107,總表!$1:$1048576,11,0)</f>
        <v>0</v>
      </c>
      <c r="M107" s="16" t="str">
        <f>VLOOKUP(B107,總表!$1:$1048576,12,0)</f>
        <v>謝祥宏</v>
      </c>
      <c r="N107" s="16" t="str">
        <f>VLOOKUP(B107,總表!$1:$1048576,13,0)</f>
        <v>苗栗縣公館鄉公館國民小學</v>
      </c>
      <c r="O107" s="16" t="str">
        <f>VLOOKUP(B107,總表!$1:$1048576,14,0)</f>
        <v>范碧玉</v>
      </c>
      <c r="P107" s="16" t="str">
        <f>VLOOKUP(B107,總表!$1:$1048576,15,0)</f>
        <v>苗栗縣公館鄉公館國民小學</v>
      </c>
      <c r="Q107" s="16">
        <f>VLOOKUP(B107,總表!$1:$1048576,16,0)</f>
        <v>0</v>
      </c>
      <c r="R107" s="16">
        <f>VLOOKUP(B107,總表!$1:$1048576,17,0)</f>
        <v>0</v>
      </c>
    </row>
    <row r="108" spans="1:18" ht="17.399999999999999" hidden="1" x14ac:dyDescent="0.3">
      <c r="A108" s="30" t="s">
        <v>3494</v>
      </c>
      <c r="B108" s="13" t="s">
        <v>2409</v>
      </c>
      <c r="C108" s="10" t="str">
        <f>VLOOKUP(B108,總表!$1:$1048576,2,0)</f>
        <v>多功能油漆刷</v>
      </c>
      <c r="D108" s="16" t="str">
        <f>VLOOKUP(B108,總表!$1:$1048576,4,0)</f>
        <v>便利生活</v>
      </c>
      <c r="E108" s="16" t="str">
        <f>VLOOKUP(B108,總表!$1:$1048576,5,0)</f>
        <v>國小組</v>
      </c>
      <c r="F108" s="16" t="str">
        <f>VLOOKUP(B108,總表!$1:$1048576,3,0)</f>
        <v>苗栗縣</v>
      </c>
      <c r="G108" s="16" t="str">
        <f>VLOOKUP(B108,總表!$1:$1048576,6,0)</f>
        <v>徐睿辰</v>
      </c>
      <c r="H108" s="16" t="str">
        <f>VLOOKUP(B108,總表!$1:$1048576,7,0)</f>
        <v>苗栗縣公館鄉公館國民小學</v>
      </c>
      <c r="I108" s="16">
        <f>VLOOKUP(B108,總表!$1:$1048576,8,0)</f>
        <v>0</v>
      </c>
      <c r="J108" s="16">
        <f>VLOOKUP(B108,總表!$1:$1048576,9,0)</f>
        <v>0</v>
      </c>
      <c r="K108" s="16">
        <f>VLOOKUP(B108,總表!$1:$1048576,10,0)</f>
        <v>0</v>
      </c>
      <c r="L108" s="16">
        <f>VLOOKUP(B108,總表!$1:$1048576,11,0)</f>
        <v>0</v>
      </c>
      <c r="M108" s="16" t="str">
        <f>VLOOKUP(B108,總表!$1:$1048576,12,0)</f>
        <v>謝祥宏</v>
      </c>
      <c r="N108" s="16" t="str">
        <f>VLOOKUP(B108,總表!$1:$1048576,13,0)</f>
        <v>苗栗縣公館鄉公館國民小學</v>
      </c>
      <c r="O108" s="16" t="str">
        <f>VLOOKUP(B108,總表!$1:$1048576,14,0)</f>
        <v>范碧玉</v>
      </c>
      <c r="P108" s="16" t="str">
        <f>VLOOKUP(B108,總表!$1:$1048576,15,0)</f>
        <v>苗栗縣公館鄉公館國民小學</v>
      </c>
      <c r="Q108" s="16">
        <f>VLOOKUP(B108,總表!$1:$1048576,16,0)</f>
        <v>0</v>
      </c>
      <c r="R108" s="16">
        <f>VLOOKUP(B108,總表!$1:$1048576,17,0)</f>
        <v>0</v>
      </c>
    </row>
    <row r="109" spans="1:18" ht="17.399999999999999" hidden="1" x14ac:dyDescent="0.3">
      <c r="A109" s="30" t="s">
        <v>3494</v>
      </c>
      <c r="B109" s="16" t="s">
        <v>2327</v>
      </c>
      <c r="C109" s="10" t="str">
        <f>VLOOKUP(B109,總表!$1:$1048576,2,0)</f>
        <v>夜燈吸塵小管家</v>
      </c>
      <c r="D109" s="16" t="str">
        <f>VLOOKUP(B109,總表!$1:$1048576,4,0)</f>
        <v>便利生活</v>
      </c>
      <c r="E109" s="16" t="str">
        <f>VLOOKUP(B109,總表!$1:$1048576,5,0)</f>
        <v>國小組</v>
      </c>
      <c r="F109" s="16" t="str">
        <f>VLOOKUP(B109,總表!$1:$1048576,3,0)</f>
        <v>苗栗縣</v>
      </c>
      <c r="G109" s="16" t="str">
        <f>VLOOKUP(B109,總表!$1:$1048576,6,0)</f>
        <v>徐可芯</v>
      </c>
      <c r="H109" s="16" t="str">
        <f>VLOOKUP(B109,總表!$1:$1048576,7,0)</f>
        <v>苗栗縣公館鄉公館國民小學</v>
      </c>
      <c r="I109" s="16">
        <f>VLOOKUP(B109,總表!$1:$1048576,8,0)</f>
        <v>0</v>
      </c>
      <c r="J109" s="16">
        <f>VLOOKUP(B109,總表!$1:$1048576,9,0)</f>
        <v>0</v>
      </c>
      <c r="K109" s="16">
        <f>VLOOKUP(B109,總表!$1:$1048576,10,0)</f>
        <v>0</v>
      </c>
      <c r="L109" s="16">
        <f>VLOOKUP(B109,總表!$1:$1048576,11,0)</f>
        <v>0</v>
      </c>
      <c r="M109" s="16" t="str">
        <f>VLOOKUP(B109,總表!$1:$1048576,12,0)</f>
        <v>謝祥宏</v>
      </c>
      <c r="N109" s="16" t="str">
        <f>VLOOKUP(B109,總表!$1:$1048576,13,0)</f>
        <v>苗栗縣公館鄉公館國民小學</v>
      </c>
      <c r="O109" s="16" t="str">
        <f>VLOOKUP(B109,總表!$1:$1048576,14,0)</f>
        <v>范碧玉</v>
      </c>
      <c r="P109" s="16" t="str">
        <f>VLOOKUP(B109,總表!$1:$1048576,15,0)</f>
        <v>苗栗縣公館鄉公館國民小學</v>
      </c>
      <c r="Q109" s="16">
        <f>VLOOKUP(B109,總表!$1:$1048576,16,0)</f>
        <v>0</v>
      </c>
      <c r="R109" s="16">
        <f>VLOOKUP(B109,總表!$1:$1048576,17,0)</f>
        <v>0</v>
      </c>
    </row>
    <row r="110" spans="1:18" ht="17.399999999999999" hidden="1" x14ac:dyDescent="0.3">
      <c r="A110" s="22" t="s">
        <v>3495</v>
      </c>
      <c r="B110" s="13" t="s">
        <v>728</v>
      </c>
      <c r="C110" s="10" t="str">
        <f>VLOOKUP(B110,總表!$1:$1048576,2,0)</f>
        <v>防跌智慧拐杖</v>
      </c>
      <c r="D110" s="20" t="str">
        <f>VLOOKUP(B110,總表!$1:$1048576,4,0)</f>
        <v>社會照護</v>
      </c>
      <c r="E110" s="16" t="str">
        <f>VLOOKUP(B110,總表!$1:$1048576,5,0)</f>
        <v>國中組</v>
      </c>
      <c r="F110" s="16" t="str">
        <f>VLOOKUP(B110,總表!$1:$1048576,3,0)</f>
        <v>苗栗縣</v>
      </c>
      <c r="G110" s="16" t="str">
        <f>VLOOKUP(B110,總表!$1:$1048576,6,0)</f>
        <v>黃紀薷</v>
      </c>
      <c r="H110" s="16" t="str">
        <f>VLOOKUP(B110,總表!$1:$1048576,7,0)</f>
        <v>苗栗縣私立君毅高級中學國中部</v>
      </c>
      <c r="I110" s="16" t="str">
        <f>VLOOKUP(B110,總表!$1:$1048576,8,0)</f>
        <v>黃祿旂</v>
      </c>
      <c r="J110" s="16" t="str">
        <f>VLOOKUP(B110,總表!$1:$1048576,9,0)</f>
        <v>苗栗縣照南國民小學</v>
      </c>
      <c r="K110" s="16">
        <f>VLOOKUP(B110,總表!$1:$1048576,10,0)</f>
        <v>0</v>
      </c>
      <c r="L110" s="16">
        <f>VLOOKUP(B110,總表!$1:$1048576,11,0)</f>
        <v>0</v>
      </c>
      <c r="M110" s="16" t="str">
        <f>VLOOKUP(B110,總表!$1:$1048576,12,0)</f>
        <v>王淑雯</v>
      </c>
      <c r="N110" s="16" t="str">
        <f>VLOOKUP(B110,總表!$1:$1048576,13,0)</f>
        <v>君毅中學/級任導師</v>
      </c>
      <c r="O110" s="16" t="str">
        <f>VLOOKUP(B110,總表!$1:$1048576,14,0)</f>
        <v>陳玲玉</v>
      </c>
      <c r="P110" s="16" t="str">
        <f>VLOOKUP(B110,總表!$1:$1048576,15,0)</f>
        <v>照南國小</v>
      </c>
      <c r="Q110" s="16">
        <f>VLOOKUP(B110,總表!$1:$1048576,16,0)</f>
        <v>0</v>
      </c>
      <c r="R110" s="16">
        <f>VLOOKUP(B110,總表!$1:$1048576,17,0)</f>
        <v>0</v>
      </c>
    </row>
    <row r="111" spans="1:18" ht="17.399999999999999" x14ac:dyDescent="0.3">
      <c r="A111" s="30" t="s">
        <v>3494</v>
      </c>
      <c r="B111" s="13" t="s">
        <v>2822</v>
      </c>
      <c r="C111" s="10" t="str">
        <f>VLOOKUP(B111,總表!$1:$1048576,2,0)</f>
        <v>環保永續除臭乾燥磚</v>
      </c>
      <c r="D111" s="17" t="str">
        <f>VLOOKUP(B111,總表!$1:$1048576,4,0)</f>
        <v>永續發展農糧技術</v>
      </c>
      <c r="E111" s="16" t="str">
        <f>VLOOKUP(B111,總表!$1:$1048576,5,0)</f>
        <v>高中職組</v>
      </c>
      <c r="F111" s="16" t="str">
        <f>VLOOKUP(B111,總表!$1:$1048576,3,0)</f>
        <v>桃園市</v>
      </c>
      <c r="G111" s="16" t="str">
        <f>VLOOKUP(B111,總表!$1:$1048576,6,0)</f>
        <v>葉羽軒</v>
      </c>
      <c r="H111" s="16" t="str">
        <f>VLOOKUP(B111,總表!$1:$1048576,7,0)</f>
        <v>新興高中</v>
      </c>
      <c r="I111" s="16" t="str">
        <f>VLOOKUP(B111,總表!$1:$1048576,8,0)</f>
        <v>陳益</v>
      </c>
      <c r="J111" s="16" t="str">
        <f>VLOOKUP(B111,總表!$1:$1048576,9,0)</f>
        <v>新興高中</v>
      </c>
      <c r="K111" s="16" t="str">
        <f>VLOOKUP(B111,總表!$1:$1048576,10,0)</f>
        <v>陳妍鈞</v>
      </c>
      <c r="L111" s="16" t="str">
        <f>VLOOKUP(B111,總表!$1:$1048576,11,0)</f>
        <v>新興高中</v>
      </c>
      <c r="M111" s="16" t="str">
        <f>VLOOKUP(B111,總表!$1:$1048576,12,0)</f>
        <v>嚴煜庭</v>
      </c>
      <c r="N111" s="16" t="str">
        <f>VLOOKUP(B111,總表!$1:$1048576,13,0)</f>
        <v>新興高中</v>
      </c>
      <c r="O111" s="16">
        <f>VLOOKUP(B111,總表!$1:$1048576,14,0)</f>
        <v>0</v>
      </c>
      <c r="P111" s="16">
        <f>VLOOKUP(B111,總表!$1:$1048576,15,0)</f>
        <v>0</v>
      </c>
      <c r="Q111" s="16">
        <f>VLOOKUP(B111,總表!$1:$1048576,16,0)</f>
        <v>0</v>
      </c>
      <c r="R111" s="16">
        <f>VLOOKUP(B111,總表!$1:$1048576,17,0)</f>
        <v>0</v>
      </c>
    </row>
    <row r="112" spans="1:18" ht="17.399999999999999" x14ac:dyDescent="0.3">
      <c r="A112" s="22" t="s">
        <v>3495</v>
      </c>
      <c r="B112" s="13" t="s">
        <v>3091</v>
      </c>
      <c r="C112" s="10" t="str">
        <f>VLOOKUP(B112,總表!$1:$1048576,2,0)</f>
        <v xml:space="preserve"> 山難應變緊急發電裝置 </v>
      </c>
      <c r="D112" s="19" t="str">
        <f>VLOOKUP(B112,總表!$1:$1048576,4,0)</f>
        <v>災害管理與安全</v>
      </c>
      <c r="E112" s="16" t="str">
        <f>VLOOKUP(B112,總表!$1:$1048576,5,0)</f>
        <v>高中職組</v>
      </c>
      <c r="F112" s="16" t="str">
        <f>VLOOKUP(B112,總表!$1:$1048576,3,0)</f>
        <v>桃園市</v>
      </c>
      <c r="G112" s="16" t="str">
        <f>VLOOKUP(B112,總表!$1:$1048576,6,0)</f>
        <v>張若婷</v>
      </c>
      <c r="H112" s="16" t="str">
        <f>VLOOKUP(B112,總表!$1:$1048576,7,0)</f>
        <v>桃園市私立新興高級中學</v>
      </c>
      <c r="I112" s="16" t="str">
        <f>VLOOKUP(B112,總表!$1:$1048576,8,0)</f>
        <v>曹芷瑄</v>
      </c>
      <c r="J112" s="16" t="str">
        <f>VLOOKUP(B112,總表!$1:$1048576,9,0)</f>
        <v>桃園市私立新興高級中學</v>
      </c>
      <c r="K112" s="16" t="str">
        <f>VLOOKUP(B112,總表!$1:$1048576,10,0)</f>
        <v>許哲睿</v>
      </c>
      <c r="L112" s="16" t="str">
        <f>VLOOKUP(B112,總表!$1:$1048576,11,0)</f>
        <v>桃園市私立新興高級中學</v>
      </c>
      <c r="M112" s="16" t="str">
        <f>VLOOKUP(B112,總表!$1:$1048576,12,0)</f>
        <v>嚴煜庭</v>
      </c>
      <c r="N112" s="16" t="str">
        <f>VLOOKUP(B112,總表!$1:$1048576,13,0)</f>
        <v>新興高中</v>
      </c>
      <c r="O112" s="16">
        <f>VLOOKUP(B112,總表!$1:$1048576,14,0)</f>
        <v>0</v>
      </c>
      <c r="P112" s="16">
        <f>VLOOKUP(B112,總表!$1:$1048576,15,0)</f>
        <v>0</v>
      </c>
      <c r="Q112" s="16">
        <f>VLOOKUP(B112,總表!$1:$1048576,16,0)</f>
        <v>0</v>
      </c>
      <c r="R112" s="16">
        <f>VLOOKUP(B112,總表!$1:$1048576,17,0)</f>
        <v>0</v>
      </c>
    </row>
    <row r="113" spans="1:18" ht="17.399999999999999" x14ac:dyDescent="0.3">
      <c r="A113" s="22" t="s">
        <v>3495</v>
      </c>
      <c r="B113" s="13" t="s">
        <v>3044</v>
      </c>
      <c r="C113" s="10" t="str">
        <f>VLOOKUP(B113,總表!$1:$1048576,2,0)</f>
        <v>EcoTire 廢輪胎智能排水守護者</v>
      </c>
      <c r="D113" s="19" t="str">
        <f>VLOOKUP(B113,總表!$1:$1048576,4,0)</f>
        <v>災害管理與安全</v>
      </c>
      <c r="E113" s="16" t="str">
        <f>VLOOKUP(B113,總表!$1:$1048576,5,0)</f>
        <v>高中職組</v>
      </c>
      <c r="F113" s="16" t="str">
        <f>VLOOKUP(B113,總表!$1:$1048576,3,0)</f>
        <v>桃園市</v>
      </c>
      <c r="G113" s="16" t="str">
        <f>VLOOKUP(B113,總表!$1:$1048576,6,0)</f>
        <v>李岱耘</v>
      </c>
      <c r="H113" s="16" t="str">
        <f>VLOOKUP(B113,總表!$1:$1048576,7,0)</f>
        <v>新北市立新北高級工業職業學校</v>
      </c>
      <c r="I113" s="16" t="str">
        <f>VLOOKUP(B113,總表!$1:$1048576,8,0)</f>
        <v>張彥崴</v>
      </c>
      <c r="J113" s="16" t="str">
        <f>VLOOKUP(B113,總表!$1:$1048576,9,0)</f>
        <v>新北市立新北高級工業職業學校</v>
      </c>
      <c r="K113" s="16">
        <f>VLOOKUP(B113,總表!$1:$1048576,10,0)</f>
        <v>0</v>
      </c>
      <c r="L113" s="16">
        <f>VLOOKUP(B113,總表!$1:$1048576,11,0)</f>
        <v>0</v>
      </c>
      <c r="M113" s="16" t="str">
        <f>VLOOKUP(B113,總表!$1:$1048576,12,0)</f>
        <v>許几權</v>
      </c>
      <c r="N113" s="16" t="str">
        <f>VLOOKUP(B113,總表!$1:$1048576,13,0)</f>
        <v>新北市立新北高級工業職業學校</v>
      </c>
      <c r="O113" s="16">
        <f>VLOOKUP(B113,總表!$1:$1048576,14,0)</f>
        <v>0</v>
      </c>
      <c r="P113" s="16">
        <f>VLOOKUP(B113,總表!$1:$1048576,15,0)</f>
        <v>0</v>
      </c>
      <c r="Q113" s="16">
        <f>VLOOKUP(B113,總表!$1:$1048576,16,0)</f>
        <v>0</v>
      </c>
      <c r="R113" s="16">
        <f>VLOOKUP(B113,總表!$1:$1048576,17,0)</f>
        <v>0</v>
      </c>
    </row>
    <row r="114" spans="1:18" ht="17.399999999999999" x14ac:dyDescent="0.3">
      <c r="A114" s="22" t="s">
        <v>3495</v>
      </c>
      <c r="B114" s="13" t="s">
        <v>3124</v>
      </c>
      <c r="C114" s="10" t="str">
        <f>VLOOKUP(B114,總表!$1:$1048576,2,0)</f>
        <v>步穩 – The Smart Quad Walker</v>
      </c>
      <c r="D114" s="20" t="str">
        <f>VLOOKUP(B114,總表!$1:$1048576,4,0)</f>
        <v>社會照護</v>
      </c>
      <c r="E114" s="16" t="str">
        <f>VLOOKUP(B114,總表!$1:$1048576,5,0)</f>
        <v>高中職組</v>
      </c>
      <c r="F114" s="16" t="str">
        <f>VLOOKUP(B114,總表!$1:$1048576,3,0)</f>
        <v>桃園市</v>
      </c>
      <c r="G114" s="16" t="str">
        <f>VLOOKUP(B114,總表!$1:$1048576,6,0)</f>
        <v>顏楷衡</v>
      </c>
      <c r="H114" s="16" t="str">
        <f>VLOOKUP(B114,總表!$1:$1048576,7,0)</f>
        <v>育達高中</v>
      </c>
      <c r="I114" s="16" t="str">
        <f>VLOOKUP(B114,總表!$1:$1048576,8,0)</f>
        <v>陳楷鈞</v>
      </c>
      <c r="J114" s="16" t="str">
        <f>VLOOKUP(B114,總表!$1:$1048576,9,0)</f>
        <v>桃園高中</v>
      </c>
      <c r="K114" s="16" t="str">
        <f>VLOOKUP(B114,總表!$1:$1048576,10,0)</f>
        <v>歐陽資霖</v>
      </c>
      <c r="L114" s="16" t="str">
        <f>VLOOKUP(B114,總表!$1:$1048576,11,0)</f>
        <v>永豐高中</v>
      </c>
      <c r="M114" s="16" t="str">
        <f>VLOOKUP(B114,總表!$1:$1048576,12,0)</f>
        <v>林自明</v>
      </c>
      <c r="N114" s="16" t="str">
        <f>VLOOKUP(B114,總表!$1:$1048576,13,0)</f>
        <v>育達高中</v>
      </c>
      <c r="O114" s="16">
        <f>VLOOKUP(B114,總表!$1:$1048576,14,0)</f>
        <v>0</v>
      </c>
      <c r="P114" s="16">
        <f>VLOOKUP(B114,總表!$1:$1048576,15,0)</f>
        <v>0</v>
      </c>
      <c r="Q114" s="16">
        <f>VLOOKUP(B114,總表!$1:$1048576,16,0)</f>
        <v>0</v>
      </c>
      <c r="R114" s="16">
        <f>VLOOKUP(B114,總表!$1:$1048576,17,0)</f>
        <v>0</v>
      </c>
    </row>
    <row r="115" spans="1:18" ht="17.399999999999999" x14ac:dyDescent="0.3">
      <c r="A115" s="30" t="s">
        <v>3494</v>
      </c>
      <c r="B115" s="13" t="s">
        <v>3132</v>
      </c>
      <c r="C115" s="10" t="str">
        <f>VLOOKUP(B115,總表!$1:$1048576,2,0)</f>
        <v>單側聽損患者的多模態空間覺察輔助裝置</v>
      </c>
      <c r="D115" s="20" t="str">
        <f>VLOOKUP(B115,總表!$1:$1048576,4,0)</f>
        <v>社會照護</v>
      </c>
      <c r="E115" s="16" t="str">
        <f>VLOOKUP(B115,總表!$1:$1048576,5,0)</f>
        <v>高中職組</v>
      </c>
      <c r="F115" s="16" t="str">
        <f>VLOOKUP(B115,總表!$1:$1048576,3,0)</f>
        <v>桃園市</v>
      </c>
      <c r="G115" s="16" t="str">
        <f>VLOOKUP(B115,總表!$1:$1048576,6,0)</f>
        <v>陳邦豪</v>
      </c>
      <c r="H115" s="16" t="str">
        <f>VLOOKUP(B115,總表!$1:$1048576,7,0)</f>
        <v>建國中學</v>
      </c>
      <c r="I115" s="16">
        <f>VLOOKUP(B115,總表!$1:$1048576,8,0)</f>
        <v>0</v>
      </c>
      <c r="J115" s="16">
        <f>VLOOKUP(B115,總表!$1:$1048576,9,0)</f>
        <v>0</v>
      </c>
      <c r="K115" s="16">
        <f>VLOOKUP(B115,總表!$1:$1048576,10,0)</f>
        <v>0</v>
      </c>
      <c r="L115" s="16">
        <f>VLOOKUP(B115,總表!$1:$1048576,11,0)</f>
        <v>0</v>
      </c>
      <c r="M115" s="16" t="str">
        <f>VLOOKUP(B115,總表!$1:$1048576,12,0)</f>
        <v>劉怡君</v>
      </c>
      <c r="N115" s="16" t="str">
        <f>VLOOKUP(B115,總表!$1:$1048576,13,0)</f>
        <v>台北市立建國高級中學</v>
      </c>
      <c r="O115" s="16">
        <f>VLOOKUP(B115,總表!$1:$1048576,14,0)</f>
        <v>0</v>
      </c>
      <c r="P115" s="16">
        <f>VLOOKUP(B115,總表!$1:$1048576,15,0)</f>
        <v>0</v>
      </c>
      <c r="Q115" s="16">
        <f>VLOOKUP(B115,總表!$1:$1048576,16,0)</f>
        <v>0</v>
      </c>
      <c r="R115" s="16">
        <f>VLOOKUP(B115,總表!$1:$1048576,17,0)</f>
        <v>0</v>
      </c>
    </row>
    <row r="116" spans="1:18" ht="17.399999999999999" x14ac:dyDescent="0.3">
      <c r="A116" s="30" t="s">
        <v>3494</v>
      </c>
      <c r="B116" s="13" t="s">
        <v>3197</v>
      </c>
      <c r="C116" s="10" t="str">
        <f>VLOOKUP(B116,總表!$1:$1048576,2,0)</f>
        <v>互動式拼圖藝術治療系統</v>
      </c>
      <c r="D116" s="20" t="str">
        <f>VLOOKUP(B116,總表!$1:$1048576,4,0)</f>
        <v>社會照護</v>
      </c>
      <c r="E116" s="16" t="str">
        <f>VLOOKUP(B116,總表!$1:$1048576,5,0)</f>
        <v>高中職組</v>
      </c>
      <c r="F116" s="16" t="str">
        <f>VLOOKUP(B116,總表!$1:$1048576,3,0)</f>
        <v>桃園市</v>
      </c>
      <c r="G116" s="16" t="str">
        <f>VLOOKUP(B116,總表!$1:$1048576,6,0)</f>
        <v>黃奕傑</v>
      </c>
      <c r="H116" s="16" t="str">
        <f>VLOOKUP(B116,總表!$1:$1048576,7,0)</f>
        <v>桃園市立陽明高級中等學校</v>
      </c>
      <c r="I116" s="16" t="str">
        <f>VLOOKUP(B116,總表!$1:$1048576,8,0)</f>
        <v>吳宥祈</v>
      </c>
      <c r="J116" s="16" t="str">
        <f>VLOOKUP(B116,總表!$1:$1048576,9,0)</f>
        <v>桃園市立內壢高級中學</v>
      </c>
      <c r="K116" s="16">
        <f>VLOOKUP(B116,總表!$1:$1048576,10,0)</f>
        <v>0</v>
      </c>
      <c r="L116" s="16">
        <f>VLOOKUP(B116,總表!$1:$1048576,11,0)</f>
        <v>0</v>
      </c>
      <c r="M116" s="16" t="str">
        <f>VLOOKUP(B116,總表!$1:$1048576,12,0)</f>
        <v>廖經益</v>
      </c>
      <c r="N116" s="16" t="str">
        <f>VLOOKUP(B116,總表!$1:$1048576,13,0)</f>
        <v>桃園市立內壢高級中學</v>
      </c>
      <c r="O116" s="16" t="str">
        <f>VLOOKUP(B116,總表!$1:$1048576,14,0)</f>
        <v>莊志忠</v>
      </c>
      <c r="P116" s="16" t="str">
        <f>VLOOKUP(B116,總表!$1:$1048576,15,0)</f>
        <v>桃園市立陽明高級中等學校</v>
      </c>
      <c r="Q116" s="16">
        <f>VLOOKUP(B116,總表!$1:$1048576,16,0)</f>
        <v>0</v>
      </c>
      <c r="R116" s="16">
        <f>VLOOKUP(B116,總表!$1:$1048576,17,0)</f>
        <v>0</v>
      </c>
    </row>
    <row r="117" spans="1:18" ht="17.399999999999999" x14ac:dyDescent="0.3">
      <c r="A117" s="22" t="s">
        <v>3495</v>
      </c>
      <c r="B117" s="13" t="s">
        <v>3250</v>
      </c>
      <c r="C117" s="10" t="str">
        <f>VLOOKUP(B117,總表!$1:$1048576,2,0)</f>
        <v>影像辨識應用於中醫望診</v>
      </c>
      <c r="D117" s="16" t="str">
        <f>VLOOKUP(B117,總表!$1:$1048576,4,0)</f>
        <v>便利生活</v>
      </c>
      <c r="E117" s="16" t="str">
        <f>VLOOKUP(B117,總表!$1:$1048576,5,0)</f>
        <v>高中職組</v>
      </c>
      <c r="F117" s="16" t="str">
        <f>VLOOKUP(B117,總表!$1:$1048576,3,0)</f>
        <v>桃園市</v>
      </c>
      <c r="G117" s="16" t="str">
        <f>VLOOKUP(B117,總表!$1:$1048576,6,0)</f>
        <v>魏浩宇</v>
      </c>
      <c r="H117" s="16" t="str">
        <f>VLOOKUP(B117,總表!$1:$1048576,7,0)</f>
        <v>桃園市私立育達高級中學</v>
      </c>
      <c r="I117" s="16" t="str">
        <f>VLOOKUP(B117,總表!$1:$1048576,8,0)</f>
        <v>陳易詳</v>
      </c>
      <c r="J117" s="16" t="str">
        <f>VLOOKUP(B117,總表!$1:$1048576,9,0)</f>
        <v>桃園市立內壢高中</v>
      </c>
      <c r="K117" s="16">
        <f>VLOOKUP(B117,總表!$1:$1048576,10,0)</f>
        <v>0</v>
      </c>
      <c r="L117" s="16">
        <f>VLOOKUP(B117,總表!$1:$1048576,11,0)</f>
        <v>0</v>
      </c>
      <c r="M117" s="16" t="str">
        <f>VLOOKUP(B117,總表!$1:$1048576,12,0)</f>
        <v>林自明</v>
      </c>
      <c r="N117" s="16" t="str">
        <f>VLOOKUP(B117,總表!$1:$1048576,13,0)</f>
        <v>育達高中</v>
      </c>
      <c r="O117" s="16">
        <f>VLOOKUP(B117,總表!$1:$1048576,14,0)</f>
        <v>0</v>
      </c>
      <c r="P117" s="16">
        <f>VLOOKUP(B117,總表!$1:$1048576,15,0)</f>
        <v>0</v>
      </c>
      <c r="Q117" s="16">
        <f>VLOOKUP(B117,總表!$1:$1048576,16,0)</f>
        <v>0</v>
      </c>
      <c r="R117" s="16">
        <f>VLOOKUP(B117,總表!$1:$1048576,17,0)</f>
        <v>0</v>
      </c>
    </row>
    <row r="118" spans="1:18" ht="17.399999999999999" x14ac:dyDescent="0.3">
      <c r="A118" s="30" t="s">
        <v>3494</v>
      </c>
      <c r="B118" s="13" t="s">
        <v>3256</v>
      </c>
      <c r="C118" s="10" t="str">
        <f>VLOOKUP(B118,總表!$1:$1048576,2,0)</f>
        <v xml:space="preserve">大車「視」界守護者 </v>
      </c>
      <c r="D118" s="16" t="str">
        <f>VLOOKUP(B118,總表!$1:$1048576,4,0)</f>
        <v>便利生活</v>
      </c>
      <c r="E118" s="16" t="str">
        <f>VLOOKUP(B118,總表!$1:$1048576,5,0)</f>
        <v>高中職組</v>
      </c>
      <c r="F118" s="16" t="str">
        <f>VLOOKUP(B118,總表!$1:$1048576,3,0)</f>
        <v>桃園市</v>
      </c>
      <c r="G118" s="16" t="str">
        <f>VLOOKUP(B118,總表!$1:$1048576,6,0)</f>
        <v>林品睿</v>
      </c>
      <c r="H118" s="16" t="str">
        <f>VLOOKUP(B118,總表!$1:$1048576,7,0)</f>
        <v>桃園市立南崁高級中學</v>
      </c>
      <c r="I118" s="16" t="str">
        <f>VLOOKUP(B118,總表!$1:$1048576,8,0)</f>
        <v>吳佾潔</v>
      </c>
      <c r="J118" s="16" t="str">
        <f>VLOOKUP(B118,總表!$1:$1048576,9,0)</f>
        <v>桃園市立桃園高級中等學校</v>
      </c>
      <c r="K118" s="16">
        <f>VLOOKUP(B118,總表!$1:$1048576,10,0)</f>
        <v>0</v>
      </c>
      <c r="L118" s="16">
        <f>VLOOKUP(B118,總表!$1:$1048576,11,0)</f>
        <v>0</v>
      </c>
      <c r="M118" s="16" t="str">
        <f>VLOOKUP(B118,總表!$1:$1048576,12,0)</f>
        <v>蔡明勳</v>
      </c>
      <c r="N118" s="16" t="str">
        <f>VLOOKUP(B118,總表!$1:$1048576,13,0)</f>
        <v>桃園市立南崁高級中學</v>
      </c>
      <c r="O118" s="16">
        <f>VLOOKUP(B118,總表!$1:$1048576,14,0)</f>
        <v>0</v>
      </c>
      <c r="P118" s="16">
        <f>VLOOKUP(B118,總表!$1:$1048576,15,0)</f>
        <v>0</v>
      </c>
      <c r="Q118" s="16">
        <f>VLOOKUP(B118,總表!$1:$1048576,16,0)</f>
        <v>0</v>
      </c>
      <c r="R118" s="16">
        <f>VLOOKUP(B118,總表!$1:$1048576,17,0)</f>
        <v>0</v>
      </c>
    </row>
    <row r="119" spans="1:18" ht="17.399999999999999" x14ac:dyDescent="0.3">
      <c r="A119" s="30" t="s">
        <v>3515</v>
      </c>
      <c r="B119" s="13" t="s">
        <v>3471</v>
      </c>
      <c r="C119" s="10" t="str">
        <f>VLOOKUP(B119,總表!$1:$1048576,2,0)</f>
        <v>踏電板Steppower Floor</v>
      </c>
      <c r="D119" s="21" t="str">
        <f>VLOOKUP(B119,總表!$1:$1048576,4,0)</f>
        <v>前瞻/工業設計技術</v>
      </c>
      <c r="E119" s="16" t="str">
        <f>VLOOKUP(B119,總表!$1:$1048576,5,0)</f>
        <v>高中職組</v>
      </c>
      <c r="F119" s="16" t="str">
        <f>VLOOKUP(B119,總表!$1:$1048576,3,0)</f>
        <v>桃園市</v>
      </c>
      <c r="G119" s="16" t="str">
        <f>VLOOKUP(B119,總表!$1:$1048576,6,0)</f>
        <v>陳子昕</v>
      </c>
      <c r="H119" s="16" t="str">
        <f>VLOOKUP(B119,總表!$1:$1048576,7,0)</f>
        <v>觀音高中</v>
      </c>
      <c r="I119" s="16" t="str">
        <f>VLOOKUP(B119,總表!$1:$1048576,8,0)</f>
        <v>羅欣妍</v>
      </c>
      <c r="J119" s="16" t="str">
        <f>VLOOKUP(B119,總表!$1:$1048576,9,0)</f>
        <v>觀音高中</v>
      </c>
      <c r="K119" s="16" t="str">
        <f>VLOOKUP(B119,總表!$1:$1048576,10,0)</f>
        <v>陳妤芯</v>
      </c>
      <c r="L119" s="16" t="str">
        <f>VLOOKUP(B119,總表!$1:$1048576,11,0)</f>
        <v>觀音高中</v>
      </c>
      <c r="M119" s="16" t="str">
        <f>VLOOKUP(B119,總表!$1:$1048576,12,0)</f>
        <v>徐珮芬</v>
      </c>
      <c r="N119" s="16" t="str">
        <f>VLOOKUP(B119,總表!$1:$1048576,13,0)</f>
        <v>觀音高中</v>
      </c>
      <c r="O119" s="16" t="str">
        <f>VLOOKUP(B119,總表!$1:$1048576,14,0)</f>
        <v>Andrew Abouhalkah</v>
      </c>
      <c r="P119" s="16" t="str">
        <f>VLOOKUP(B119,總表!$1:$1048576,15,0)</f>
        <v>觀音高中</v>
      </c>
      <c r="Q119" s="16" t="str">
        <f>VLOOKUP(B119,總表!$1:$1048576,16,0)</f>
        <v>林仟弘</v>
      </c>
      <c r="R119" s="16" t="str">
        <f>VLOOKUP(B119,總表!$1:$1048576,17,0)</f>
        <v>觀音高中</v>
      </c>
    </row>
    <row r="120" spans="1:18" ht="17.399999999999999" x14ac:dyDescent="0.3">
      <c r="A120" s="22" t="s">
        <v>3495</v>
      </c>
      <c r="B120" s="16" t="s">
        <v>1348</v>
      </c>
      <c r="C120" s="10" t="str">
        <f>VLOOKUP(B120,總表!$1:$1048576,2,0)</f>
        <v>盆栽自動驅蟲裝置</v>
      </c>
      <c r="D120" s="17" t="str">
        <f>VLOOKUP(B120,總表!$1:$1048576,4,0)</f>
        <v>永續發展農糧技術</v>
      </c>
      <c r="E120" s="16" t="str">
        <f>VLOOKUP(B120,總表!$1:$1048576,5,0)</f>
        <v>國小組</v>
      </c>
      <c r="F120" s="16" t="str">
        <f>VLOOKUP(B120,總表!$1:$1048576,3,0)</f>
        <v>桃園市</v>
      </c>
      <c r="G120" s="16" t="str">
        <f>VLOOKUP(B120,總表!$1:$1048576,6,0)</f>
        <v>沈泓文</v>
      </c>
      <c r="H120" s="16" t="str">
        <f>VLOOKUP(B120,總表!$1:$1048576,7,0)</f>
        <v>同德國小</v>
      </c>
      <c r="I120" s="16" t="str">
        <f>VLOOKUP(B120,總表!$1:$1048576,8,0)</f>
        <v>邱湘甯</v>
      </c>
      <c r="J120" s="16" t="str">
        <f>VLOOKUP(B120,總表!$1:$1048576,9,0)</f>
        <v>同德國小</v>
      </c>
      <c r="K120" s="16" t="str">
        <f>VLOOKUP(B120,總表!$1:$1048576,10,0)</f>
        <v>林予晴</v>
      </c>
      <c r="L120" s="16" t="str">
        <f>VLOOKUP(B120,總表!$1:$1048576,11,0)</f>
        <v>同德國小</v>
      </c>
      <c r="M120" s="16" t="str">
        <f>VLOOKUP(B120,總表!$1:$1048576,12,0)</f>
        <v>劉力瑄</v>
      </c>
      <c r="N120" s="16" t="str">
        <f>VLOOKUP(B120,總表!$1:$1048576,13,0)</f>
        <v>同德國小</v>
      </c>
      <c r="O120" s="16">
        <f>VLOOKUP(B120,總表!$1:$1048576,14,0)</f>
        <v>0</v>
      </c>
      <c r="P120" s="16">
        <f>VLOOKUP(B120,總表!$1:$1048576,15,0)</f>
        <v>0</v>
      </c>
      <c r="Q120" s="16">
        <f>VLOOKUP(B120,總表!$1:$1048576,16,0)</f>
        <v>0</v>
      </c>
      <c r="R120" s="16">
        <f>VLOOKUP(B120,總表!$1:$1048576,17,0)</f>
        <v>0</v>
      </c>
    </row>
    <row r="121" spans="1:18" ht="17.399999999999999" x14ac:dyDescent="0.3">
      <c r="A121" s="23" t="s">
        <v>3495</v>
      </c>
      <c r="B121" s="16" t="s">
        <v>1576</v>
      </c>
      <c r="C121" s="10" t="str">
        <f>VLOOKUP(B121,總表!$1:$1048576,2,0)</f>
        <v>走廊秩序維護裝置</v>
      </c>
      <c r="D121" s="18" t="str">
        <f>VLOOKUP(B121,總表!$1:$1048576,4,0)</f>
        <v>休閒與教育</v>
      </c>
      <c r="E121" s="16" t="str">
        <f>VLOOKUP(B121,總表!$1:$1048576,5,0)</f>
        <v>國小組</v>
      </c>
      <c r="F121" s="16" t="str">
        <f>VLOOKUP(B121,總表!$1:$1048576,3,0)</f>
        <v>桃園市</v>
      </c>
      <c r="G121" s="16" t="str">
        <f>VLOOKUP(B121,總表!$1:$1048576,6,0)</f>
        <v>陳劭紘</v>
      </c>
      <c r="H121" s="16" t="str">
        <f>VLOOKUP(B121,總表!$1:$1048576,7,0)</f>
        <v>同德國小</v>
      </c>
      <c r="I121" s="16" t="str">
        <f>VLOOKUP(B121,總表!$1:$1048576,8,0)</f>
        <v>黃宇昕</v>
      </c>
      <c r="J121" s="16" t="str">
        <f>VLOOKUP(B121,總表!$1:$1048576,9,0)</f>
        <v>同德國小</v>
      </c>
      <c r="K121" s="16" t="str">
        <f>VLOOKUP(B121,總表!$1:$1048576,10,0)</f>
        <v>周莉娜</v>
      </c>
      <c r="L121" s="16" t="str">
        <f>VLOOKUP(B121,總表!$1:$1048576,11,0)</f>
        <v>同德國小</v>
      </c>
      <c r="M121" s="16" t="str">
        <f>VLOOKUP(B121,總表!$1:$1048576,12,0)</f>
        <v>劉力瑄</v>
      </c>
      <c r="N121" s="16" t="str">
        <f>VLOOKUP(B121,總表!$1:$1048576,13,0)</f>
        <v>同德國小</v>
      </c>
      <c r="O121" s="16">
        <f>VLOOKUP(B121,總表!$1:$1048576,14,0)</f>
        <v>0</v>
      </c>
      <c r="P121" s="16">
        <f>VLOOKUP(B121,總表!$1:$1048576,15,0)</f>
        <v>0</v>
      </c>
      <c r="Q121" s="16">
        <f>VLOOKUP(B121,總表!$1:$1048576,16,0)</f>
        <v>0</v>
      </c>
      <c r="R121" s="16">
        <f>VLOOKUP(B121,總表!$1:$1048576,17,0)</f>
        <v>0</v>
      </c>
    </row>
    <row r="122" spans="1:18" ht="17.399999999999999" x14ac:dyDescent="0.3">
      <c r="A122" s="26" t="s">
        <v>3492</v>
      </c>
      <c r="B122" s="16" t="s">
        <v>1506</v>
      </c>
      <c r="C122" s="10" t="str">
        <f>VLOOKUP(B122,總表!$1:$1048576,2,0)</f>
        <v>當休閒遇上智慧：我的AI公園新體驗</v>
      </c>
      <c r="D122" s="18" t="str">
        <f>VLOOKUP(B122,總表!$1:$1048576,4,0)</f>
        <v>休閒與教育</v>
      </c>
      <c r="E122" s="16" t="str">
        <f>VLOOKUP(B122,總表!$1:$1048576,5,0)</f>
        <v>國小組</v>
      </c>
      <c r="F122" s="16" t="str">
        <f>VLOOKUP(B122,總表!$1:$1048576,3,0)</f>
        <v>桃園市</v>
      </c>
      <c r="G122" s="16" t="str">
        <f>VLOOKUP(B122,總表!$1:$1048576,6,0)</f>
        <v>林彤葳</v>
      </c>
      <c r="H122" s="16" t="str">
        <f>VLOOKUP(B122,總表!$1:$1048576,7,0)</f>
        <v>桃園市中壢區青埔國小</v>
      </c>
      <c r="I122" s="16" t="str">
        <f>VLOOKUP(B122,總表!$1:$1048576,8,0)</f>
        <v>楊絜</v>
      </c>
      <c r="J122" s="16" t="str">
        <f>VLOOKUP(B122,總表!$1:$1048576,9,0)</f>
        <v>桃園市中壢區青埔國小</v>
      </c>
      <c r="K122" s="16" t="str">
        <f>VLOOKUP(B122,總表!$1:$1048576,10,0)</f>
        <v>蔡振藝</v>
      </c>
      <c r="L122" s="16" t="str">
        <f>VLOOKUP(B122,總表!$1:$1048576,11,0)</f>
        <v>桃園市中壢區青埔國小</v>
      </c>
      <c r="M122" s="16" t="str">
        <f>VLOOKUP(B122,總表!$1:$1048576,12,0)</f>
        <v>曾裕璋</v>
      </c>
      <c r="N122" s="16" t="str">
        <f>VLOOKUP(B122,總表!$1:$1048576,13,0)</f>
        <v>桃園市中壢區青埔國小</v>
      </c>
      <c r="O122" s="16" t="str">
        <f>VLOOKUP(B122,總表!$1:$1048576,14,0)</f>
        <v>陳亭昀</v>
      </c>
      <c r="P122" s="16" t="str">
        <f>VLOOKUP(B122,總表!$1:$1048576,15,0)</f>
        <v>桃園市中壢區青埔國小</v>
      </c>
      <c r="Q122" s="16" t="str">
        <f>VLOOKUP(B122,總表!$1:$1048576,16,0)</f>
        <v>彭序梅</v>
      </c>
      <c r="R122" s="16" t="str">
        <f>VLOOKUP(B122,總表!$1:$1048576,17,0)</f>
        <v>桃園市中壢區青埔國小</v>
      </c>
    </row>
    <row r="123" spans="1:18" ht="17.399999999999999" x14ac:dyDescent="0.3">
      <c r="A123" s="29" t="s">
        <v>3493</v>
      </c>
      <c r="B123" s="16" t="s">
        <v>1655</v>
      </c>
      <c r="C123" s="10" t="str">
        <f>VLOOKUP(B123,總表!$1:$1048576,2,0)</f>
        <v>烤肉木炭堆疊小幫手</v>
      </c>
      <c r="D123" s="18" t="str">
        <f>VLOOKUP(B123,總表!$1:$1048576,4,0)</f>
        <v>休閒與教育</v>
      </c>
      <c r="E123" s="16" t="str">
        <f>VLOOKUP(B123,總表!$1:$1048576,5,0)</f>
        <v>國小組</v>
      </c>
      <c r="F123" s="16" t="str">
        <f>VLOOKUP(B123,總表!$1:$1048576,3,0)</f>
        <v>桃園市</v>
      </c>
      <c r="G123" s="16" t="str">
        <f>VLOOKUP(B123,總表!$1:$1048576,6,0)</f>
        <v>鄭宇芙</v>
      </c>
      <c r="H123" s="16" t="str">
        <f>VLOOKUP(B123,總表!$1:$1048576,7,0)</f>
        <v>桃園市義興國小</v>
      </c>
      <c r="I123" s="16" t="str">
        <f>VLOOKUP(B123,總表!$1:$1048576,8,0)</f>
        <v>黃苡晴</v>
      </c>
      <c r="J123" s="16" t="str">
        <f>VLOOKUP(B123,總表!$1:$1048576,9,0)</f>
        <v>桃園市義興國小</v>
      </c>
      <c r="K123" s="16">
        <f>VLOOKUP(B123,總表!$1:$1048576,10,0)</f>
        <v>0</v>
      </c>
      <c r="L123" s="16">
        <f>VLOOKUP(B123,總表!$1:$1048576,11,0)</f>
        <v>0</v>
      </c>
      <c r="M123" s="16" t="str">
        <f>VLOOKUP(B123,總表!$1:$1048576,12,0)</f>
        <v>林念純</v>
      </c>
      <c r="N123" s="16" t="str">
        <f>VLOOKUP(B123,總表!$1:$1048576,13,0)</f>
        <v>桃園市義興國小</v>
      </c>
      <c r="O123" s="16" t="str">
        <f>VLOOKUP(B123,總表!$1:$1048576,14,0)</f>
        <v>陳柏馨</v>
      </c>
      <c r="P123" s="16" t="str">
        <f>VLOOKUP(B123,總表!$1:$1048576,15,0)</f>
        <v>桃園市義興國小</v>
      </c>
      <c r="Q123" s="16" t="str">
        <f>VLOOKUP(B123,總表!$1:$1048576,16,0)</f>
        <v>吳思瑀</v>
      </c>
      <c r="R123" s="16" t="str">
        <f>VLOOKUP(B123,總表!$1:$1048576,17,0)</f>
        <v>桃園市義興國小</v>
      </c>
    </row>
    <row r="124" spans="1:18" ht="17.399999999999999" x14ac:dyDescent="0.3">
      <c r="A124" s="29" t="s">
        <v>3493</v>
      </c>
      <c r="B124" s="16" t="s">
        <v>1630</v>
      </c>
      <c r="C124" s="10" t="str">
        <f>VLOOKUP(B124,總表!$1:$1048576,2,0)</f>
        <v>「安靜之塔」---公共空間安靜提顯裝置</v>
      </c>
      <c r="D124" s="18" t="str">
        <f>VLOOKUP(B124,總表!$1:$1048576,4,0)</f>
        <v>休閒與教育</v>
      </c>
      <c r="E124" s="16" t="str">
        <f>VLOOKUP(B124,總表!$1:$1048576,5,0)</f>
        <v>國小組</v>
      </c>
      <c r="F124" s="16" t="str">
        <f>VLOOKUP(B124,總表!$1:$1048576,3,0)</f>
        <v>桃園市</v>
      </c>
      <c r="G124" s="16" t="str">
        <f>VLOOKUP(B124,總表!$1:$1048576,6,0)</f>
        <v xml:space="preserve">陳彥碩 </v>
      </c>
      <c r="H124" s="16" t="str">
        <f>VLOOKUP(B124,總表!$1:$1048576,7,0)</f>
        <v>義興國小</v>
      </c>
      <c r="I124" s="16" t="str">
        <f>VLOOKUP(B124,總表!$1:$1048576,8,0)</f>
        <v xml:space="preserve">林彥安 </v>
      </c>
      <c r="J124" s="16" t="str">
        <f>VLOOKUP(B124,總表!$1:$1048576,9,0)</f>
        <v>義興國小</v>
      </c>
      <c r="K124" s="16" t="str">
        <f>VLOOKUP(B124,總表!$1:$1048576,10,0)</f>
        <v>陳家烜</v>
      </c>
      <c r="L124" s="16" t="str">
        <f>VLOOKUP(B124,總表!$1:$1048576,11,0)</f>
        <v>義興國小</v>
      </c>
      <c r="M124" s="16" t="str">
        <f>VLOOKUP(B124,總表!$1:$1048576,12,0)</f>
        <v>高加珈</v>
      </c>
      <c r="N124" s="16" t="str">
        <f>VLOOKUP(B124,總表!$1:$1048576,13,0)</f>
        <v>義興國小</v>
      </c>
      <c r="O124" s="16" t="str">
        <f>VLOOKUP(B124,總表!$1:$1048576,14,0)</f>
        <v>陳柏馨</v>
      </c>
      <c r="P124" s="16" t="str">
        <f>VLOOKUP(B124,總表!$1:$1048576,15,0)</f>
        <v>義興國小</v>
      </c>
      <c r="Q124" s="16" t="str">
        <f>VLOOKUP(B124,總表!$1:$1048576,16,0)</f>
        <v xml:space="preserve"> 林詩婷</v>
      </c>
      <c r="R124" s="16" t="str">
        <f>VLOOKUP(B124,總表!$1:$1048576,17,0)</f>
        <v>義興國小</v>
      </c>
    </row>
    <row r="125" spans="1:18" ht="17.399999999999999" x14ac:dyDescent="0.3">
      <c r="A125" s="31" t="s">
        <v>3494</v>
      </c>
      <c r="B125" s="16" t="s">
        <v>1440</v>
      </c>
      <c r="C125" s="10" t="str">
        <f>VLOOKUP(B125,總表!$1:$1048576,2,0)</f>
        <v>摩斯密碼學習訓練機</v>
      </c>
      <c r="D125" s="18" t="str">
        <f>VLOOKUP(B125,總表!$1:$1048576,4,0)</f>
        <v>休閒與教育</v>
      </c>
      <c r="E125" s="16" t="str">
        <f>VLOOKUP(B125,總表!$1:$1048576,5,0)</f>
        <v>國小組</v>
      </c>
      <c r="F125" s="16" t="str">
        <f>VLOOKUP(B125,總表!$1:$1048576,3,0)</f>
        <v>桃園市</v>
      </c>
      <c r="G125" s="16" t="str">
        <f>VLOOKUP(B125,總表!$1:$1048576,6,0)</f>
        <v>倪煌傑</v>
      </c>
      <c r="H125" s="16" t="str">
        <f>VLOOKUP(B125,總表!$1:$1048576,7,0)</f>
        <v>桃園市立同安國小</v>
      </c>
      <c r="I125" s="16">
        <f>VLOOKUP(B125,總表!$1:$1048576,8,0)</f>
        <v>0</v>
      </c>
      <c r="J125" s="16">
        <f>VLOOKUP(B125,總表!$1:$1048576,9,0)</f>
        <v>0</v>
      </c>
      <c r="K125" s="16">
        <f>VLOOKUP(B125,總表!$1:$1048576,10,0)</f>
        <v>0</v>
      </c>
      <c r="L125" s="16">
        <f>VLOOKUP(B125,總表!$1:$1048576,11,0)</f>
        <v>0</v>
      </c>
      <c r="M125" s="16" t="str">
        <f>VLOOKUP(B125,總表!$1:$1048576,12,0)</f>
        <v>林琪正</v>
      </c>
      <c r="N125" s="16" t="str">
        <f>VLOOKUP(B125,總表!$1:$1048576,13,0)</f>
        <v>桃園市立同德國中</v>
      </c>
      <c r="O125" s="16" t="str">
        <f>VLOOKUP(B125,總表!$1:$1048576,14,0)</f>
        <v>何淑鈴</v>
      </c>
      <c r="P125" s="16" t="str">
        <f>VLOOKUP(B125,總表!$1:$1048576,15,0)</f>
        <v>桃園市立同德國中</v>
      </c>
      <c r="Q125" s="16">
        <f>VLOOKUP(B125,總表!$1:$1048576,16,0)</f>
        <v>0</v>
      </c>
      <c r="R125" s="16">
        <f>VLOOKUP(B125,總表!$1:$1048576,17,0)</f>
        <v>0</v>
      </c>
    </row>
    <row r="126" spans="1:18" x14ac:dyDescent="0.3">
      <c r="A126" s="24" t="s">
        <v>3495</v>
      </c>
      <c r="B126" s="16" t="s">
        <v>1985</v>
      </c>
      <c r="C126" s="10" t="str">
        <f>VLOOKUP(B126,總表!$1:$1048576,2,0)</f>
        <v>登山杖警示燈</v>
      </c>
      <c r="D126" s="19" t="str">
        <f>VLOOKUP(B126,總表!$1:$1048576,4,0)</f>
        <v>災害管理與安全</v>
      </c>
      <c r="E126" s="16" t="str">
        <f>VLOOKUP(B126,總表!$1:$1048576,5,0)</f>
        <v>國小組</v>
      </c>
      <c r="F126" s="16" t="str">
        <f>VLOOKUP(B126,總表!$1:$1048576,3,0)</f>
        <v>桃園市</v>
      </c>
      <c r="G126" s="16" t="str">
        <f>VLOOKUP(B126,總表!$1:$1048576,6,0)</f>
        <v>張凱睿</v>
      </c>
      <c r="H126" s="16" t="str">
        <f>VLOOKUP(B126,總表!$1:$1048576,7,0)</f>
        <v>新街國小</v>
      </c>
      <c r="I126" s="16">
        <f>VLOOKUP(B126,總表!$1:$1048576,8,0)</f>
        <v>0</v>
      </c>
      <c r="J126" s="16">
        <f>VLOOKUP(B126,總表!$1:$1048576,9,0)</f>
        <v>0</v>
      </c>
      <c r="K126" s="16">
        <f>VLOOKUP(B126,總表!$1:$1048576,10,0)</f>
        <v>0</v>
      </c>
      <c r="L126" s="16">
        <f>VLOOKUP(B126,總表!$1:$1048576,11,0)</f>
        <v>0</v>
      </c>
      <c r="M126" s="16" t="str">
        <f>VLOOKUP(B126,總表!$1:$1048576,12,0)</f>
        <v>古清瑜</v>
      </c>
      <c r="N126" s="16" t="str">
        <f>VLOOKUP(B126,總表!$1:$1048576,13,0)</f>
        <v>新街國小</v>
      </c>
      <c r="O126" s="16">
        <f>VLOOKUP(B126,總表!$1:$1048576,14,0)</f>
        <v>0</v>
      </c>
      <c r="P126" s="16">
        <f>VLOOKUP(B126,總表!$1:$1048576,15,0)</f>
        <v>0</v>
      </c>
      <c r="Q126" s="16">
        <f>VLOOKUP(B126,總表!$1:$1048576,16,0)</f>
        <v>0</v>
      </c>
      <c r="R126" s="16">
        <f>VLOOKUP(B126,總表!$1:$1048576,17,0)</f>
        <v>0</v>
      </c>
    </row>
    <row r="127" spans="1:18" x14ac:dyDescent="0.3">
      <c r="A127" s="24" t="s">
        <v>3495</v>
      </c>
      <c r="B127" s="16" t="s">
        <v>1990</v>
      </c>
      <c r="C127" s="10" t="str">
        <f>VLOOKUP(B127,總表!$1:$1048576,2,0)</f>
        <v>椅桶保全：五合一折疊椅</v>
      </c>
      <c r="D127" s="19" t="str">
        <f>VLOOKUP(B127,總表!$1:$1048576,4,0)</f>
        <v>災害管理與安全</v>
      </c>
      <c r="E127" s="16" t="str">
        <f>VLOOKUP(B127,總表!$1:$1048576,5,0)</f>
        <v>國小組</v>
      </c>
      <c r="F127" s="16" t="str">
        <f>VLOOKUP(B127,總表!$1:$1048576,3,0)</f>
        <v>桃園市</v>
      </c>
      <c r="G127" s="16" t="str">
        <f>VLOOKUP(B127,總表!$1:$1048576,6,0)</f>
        <v>陳乙瑧</v>
      </c>
      <c r="H127" s="16" t="str">
        <f>VLOOKUP(B127,總表!$1:$1048576,7,0)</f>
        <v>新街國小</v>
      </c>
      <c r="I127" s="16">
        <f>VLOOKUP(B127,總表!$1:$1048576,8,0)</f>
        <v>0</v>
      </c>
      <c r="J127" s="16">
        <f>VLOOKUP(B127,總表!$1:$1048576,9,0)</f>
        <v>0</v>
      </c>
      <c r="K127" s="16">
        <f>VLOOKUP(B127,總表!$1:$1048576,10,0)</f>
        <v>0</v>
      </c>
      <c r="L127" s="16">
        <f>VLOOKUP(B127,總表!$1:$1048576,11,0)</f>
        <v>0</v>
      </c>
      <c r="M127" s="16" t="str">
        <f>VLOOKUP(B127,總表!$1:$1048576,12,0)</f>
        <v>古清瑜</v>
      </c>
      <c r="N127" s="16" t="str">
        <f>VLOOKUP(B127,總表!$1:$1048576,13,0)</f>
        <v>新街國小</v>
      </c>
      <c r="O127" s="16">
        <f>VLOOKUP(B127,總表!$1:$1048576,14,0)</f>
        <v>0</v>
      </c>
      <c r="P127" s="16">
        <f>VLOOKUP(B127,總表!$1:$1048576,15,0)</f>
        <v>0</v>
      </c>
      <c r="Q127" s="16">
        <f>VLOOKUP(B127,總表!$1:$1048576,16,0)</f>
        <v>0</v>
      </c>
      <c r="R127" s="16">
        <f>VLOOKUP(B127,總表!$1:$1048576,17,0)</f>
        <v>0</v>
      </c>
    </row>
    <row r="128" spans="1:18" x14ac:dyDescent="0.3">
      <c r="A128" s="24" t="s">
        <v>3495</v>
      </c>
      <c r="B128" s="16" t="s">
        <v>1890</v>
      </c>
      <c r="C128" s="10" t="str">
        <f>VLOOKUP(B128,總表!$1:$1048576,2,0)</f>
        <v>三段式180°旋轉安全機車踏板</v>
      </c>
      <c r="D128" s="19" t="str">
        <f>VLOOKUP(B128,總表!$1:$1048576,4,0)</f>
        <v>災害管理與安全</v>
      </c>
      <c r="E128" s="16" t="str">
        <f>VLOOKUP(B128,總表!$1:$1048576,5,0)</f>
        <v>國小組</v>
      </c>
      <c r="F128" s="16" t="str">
        <f>VLOOKUP(B128,總表!$1:$1048576,3,0)</f>
        <v>桃園市</v>
      </c>
      <c r="G128" s="16" t="str">
        <f>VLOOKUP(B128,總表!$1:$1048576,6,0)</f>
        <v>林小喬</v>
      </c>
      <c r="H128" s="16" t="str">
        <f>VLOOKUP(B128,總表!$1:$1048576,7,0)</f>
        <v>義興國小</v>
      </c>
      <c r="I128" s="16" t="str">
        <f>VLOOKUP(B128,總表!$1:$1048576,8,0)</f>
        <v>洪岦琦</v>
      </c>
      <c r="J128" s="16" t="str">
        <f>VLOOKUP(B128,總表!$1:$1048576,9,0)</f>
        <v>義興國小</v>
      </c>
      <c r="K128" s="16" t="str">
        <f>VLOOKUP(B128,總表!$1:$1048576,10,0)</f>
        <v>許羽彤</v>
      </c>
      <c r="L128" s="16" t="str">
        <f>VLOOKUP(B128,總表!$1:$1048576,11,0)</f>
        <v>義興國小</v>
      </c>
      <c r="M128" s="16" t="str">
        <f>VLOOKUP(B128,總表!$1:$1048576,12,0)</f>
        <v>林詩婷</v>
      </c>
      <c r="N128" s="16" t="str">
        <f>VLOOKUP(B128,總表!$1:$1048576,13,0)</f>
        <v>義興國小</v>
      </c>
      <c r="O128" s="16" t="str">
        <f>VLOOKUP(B128,總表!$1:$1048576,14,0)</f>
        <v>陳柏馨</v>
      </c>
      <c r="P128" s="16" t="str">
        <f>VLOOKUP(B128,總表!$1:$1048576,15,0)</f>
        <v>義興國小</v>
      </c>
      <c r="Q128" s="16" t="str">
        <f>VLOOKUP(B128,總表!$1:$1048576,16,0)</f>
        <v>林念純</v>
      </c>
      <c r="R128" s="16" t="str">
        <f>VLOOKUP(B128,總表!$1:$1048576,17,0)</f>
        <v>義興國小</v>
      </c>
    </row>
    <row r="129" spans="1:18" x14ac:dyDescent="0.3">
      <c r="A129" s="24" t="s">
        <v>3495</v>
      </c>
      <c r="B129" s="16" t="s">
        <v>1932</v>
      </c>
      <c r="C129" s="10" t="str">
        <f>VLOOKUP(B129,總表!$1:$1048576,2,0)</f>
        <v>交通危害指數預報系統</v>
      </c>
      <c r="D129" s="19" t="str">
        <f>VLOOKUP(B129,總表!$1:$1048576,4,0)</f>
        <v>災害管理與安全</v>
      </c>
      <c r="E129" s="16" t="str">
        <f>VLOOKUP(B129,總表!$1:$1048576,5,0)</f>
        <v>國小組</v>
      </c>
      <c r="F129" s="16" t="str">
        <f>VLOOKUP(B129,總表!$1:$1048576,3,0)</f>
        <v>桃園市</v>
      </c>
      <c r="G129" s="16" t="str">
        <f>VLOOKUP(B129,總表!$1:$1048576,6,0)</f>
        <v>邱惟辰</v>
      </c>
      <c r="H129" s="16" t="str">
        <f>VLOOKUP(B129,總表!$1:$1048576,7,0)</f>
        <v>中壢區林森國小</v>
      </c>
      <c r="I129" s="16">
        <f>VLOOKUP(B129,總表!$1:$1048576,8,0)</f>
        <v>0</v>
      </c>
      <c r="J129" s="16">
        <f>VLOOKUP(B129,總表!$1:$1048576,9,0)</f>
        <v>0</v>
      </c>
      <c r="K129" s="16">
        <f>VLOOKUP(B129,總表!$1:$1048576,10,0)</f>
        <v>0</v>
      </c>
      <c r="L129" s="16">
        <f>VLOOKUP(B129,總表!$1:$1048576,11,0)</f>
        <v>0</v>
      </c>
      <c r="M129" s="16" t="str">
        <f>VLOOKUP(B129,總表!$1:$1048576,12,0)</f>
        <v>陳嘉綺</v>
      </c>
      <c r="N129" s="16" t="str">
        <f>VLOOKUP(B129,總表!$1:$1048576,13,0)</f>
        <v>桃園市中壢區林森國小</v>
      </c>
      <c r="O129" s="16" t="str">
        <f>VLOOKUP(B129,總表!$1:$1048576,14,0)</f>
        <v>蔣依珊</v>
      </c>
      <c r="P129" s="16" t="str">
        <f>VLOOKUP(B129,總表!$1:$1048576,15,0)</f>
        <v>桃園市中壢區林森國小</v>
      </c>
      <c r="Q129" s="16">
        <f>VLOOKUP(B129,總表!$1:$1048576,16,0)</f>
        <v>0</v>
      </c>
      <c r="R129" s="16">
        <f>VLOOKUP(B129,總表!$1:$1048576,17,0)</f>
        <v>0</v>
      </c>
    </row>
    <row r="130" spans="1:18" x14ac:dyDescent="0.3">
      <c r="A130" s="24" t="s">
        <v>3495</v>
      </c>
      <c r="B130" s="16" t="s">
        <v>1924</v>
      </c>
      <c r="C130" s="10" t="str">
        <f>VLOOKUP(B130,總表!$1:$1048576,2,0)</f>
        <v>第二心臟的體貼保護-升降工作椅</v>
      </c>
      <c r="D130" s="19" t="str">
        <f>VLOOKUP(B130,總表!$1:$1048576,4,0)</f>
        <v>災害管理與安全</v>
      </c>
      <c r="E130" s="16" t="str">
        <f>VLOOKUP(B130,總表!$1:$1048576,5,0)</f>
        <v>國小組</v>
      </c>
      <c r="F130" s="16" t="str">
        <f>VLOOKUP(B130,總表!$1:$1048576,3,0)</f>
        <v>桃園市</v>
      </c>
      <c r="G130" s="16" t="str">
        <f>VLOOKUP(B130,總表!$1:$1048576,6,0)</f>
        <v>魏珮穎</v>
      </c>
      <c r="H130" s="16" t="str">
        <f>VLOOKUP(B130,總表!$1:$1048576,7,0)</f>
        <v>中壢區林森國小</v>
      </c>
      <c r="I130" s="16" t="str">
        <f>VLOOKUP(B130,總表!$1:$1048576,8,0)</f>
        <v>張瑄旂</v>
      </c>
      <c r="J130" s="16" t="str">
        <f>VLOOKUP(B130,總表!$1:$1048576,9,0)</f>
        <v>中壢區林森國小</v>
      </c>
      <c r="K130" s="16">
        <f>VLOOKUP(B130,總表!$1:$1048576,10,0)</f>
        <v>0</v>
      </c>
      <c r="L130" s="16">
        <f>VLOOKUP(B130,總表!$1:$1048576,11,0)</f>
        <v>0</v>
      </c>
      <c r="M130" s="16" t="str">
        <f>VLOOKUP(B130,總表!$1:$1048576,12,0)</f>
        <v>游曉惠</v>
      </c>
      <c r="N130" s="16" t="str">
        <f>VLOOKUP(B130,總表!$1:$1048576,13,0)</f>
        <v>桃園市中壢區林森國小</v>
      </c>
      <c r="O130" s="16" t="str">
        <f>VLOOKUP(B130,總表!$1:$1048576,14,0)</f>
        <v>莊元駿</v>
      </c>
      <c r="P130" s="16" t="str">
        <f>VLOOKUP(B130,總表!$1:$1048576,15,0)</f>
        <v>桃園市中壢區林森國小</v>
      </c>
      <c r="Q130" s="16">
        <f>VLOOKUP(B130,總表!$1:$1048576,16,0)</f>
        <v>0</v>
      </c>
      <c r="R130" s="16">
        <f>VLOOKUP(B130,總表!$1:$1048576,17,0)</f>
        <v>0</v>
      </c>
    </row>
    <row r="131" spans="1:18" x14ac:dyDescent="0.3">
      <c r="A131" s="21" t="s">
        <v>3493</v>
      </c>
      <c r="B131" s="16" t="s">
        <v>1759</v>
      </c>
      <c r="C131" s="10" t="str">
        <f>VLOOKUP(B131,總表!$1:$1048576,2,0)</f>
        <v>自動阻斷熱水器一氧化碳裝置</v>
      </c>
      <c r="D131" s="19" t="str">
        <f>VLOOKUP(B131,總表!$1:$1048576,4,0)</f>
        <v>災害管理與安全</v>
      </c>
      <c r="E131" s="16" t="str">
        <f>VLOOKUP(B131,總表!$1:$1048576,5,0)</f>
        <v>國小組</v>
      </c>
      <c r="F131" s="16" t="str">
        <f>VLOOKUP(B131,總表!$1:$1048576,3,0)</f>
        <v>桃園市</v>
      </c>
      <c r="G131" s="16" t="str">
        <f>VLOOKUP(B131,總表!$1:$1048576,6,0)</f>
        <v>葉思彤</v>
      </c>
      <c r="H131" s="16" t="str">
        <f>VLOOKUP(B131,總表!$1:$1048576,7,0)</f>
        <v>桃園市興仁國小</v>
      </c>
      <c r="I131" s="16" t="str">
        <f>VLOOKUP(B131,總表!$1:$1048576,8,0)</f>
        <v>胡薇琪</v>
      </c>
      <c r="J131" s="16" t="str">
        <f>VLOOKUP(B131,總表!$1:$1048576,9,0)</f>
        <v>桃園市興仁國小</v>
      </c>
      <c r="K131" s="16">
        <f>VLOOKUP(B131,總表!$1:$1048576,10,0)</f>
        <v>0</v>
      </c>
      <c r="L131" s="16">
        <f>VLOOKUP(B131,總表!$1:$1048576,11,0)</f>
        <v>0</v>
      </c>
      <c r="M131" s="16" t="str">
        <f>VLOOKUP(B131,總表!$1:$1048576,12,0)</f>
        <v>王馨逢</v>
      </c>
      <c r="N131" s="16" t="str">
        <f>VLOOKUP(B131,總表!$1:$1048576,13,0)</f>
        <v>桃園市興仁國小</v>
      </c>
      <c r="O131" s="16">
        <f>VLOOKUP(B131,總表!$1:$1048576,14,0)</f>
        <v>0</v>
      </c>
      <c r="P131" s="16">
        <f>VLOOKUP(B131,總表!$1:$1048576,15,0)</f>
        <v>0</v>
      </c>
      <c r="Q131" s="16">
        <f>VLOOKUP(B131,總表!$1:$1048576,16,0)</f>
        <v>0</v>
      </c>
      <c r="R131" s="16">
        <f>VLOOKUP(B131,總表!$1:$1048576,17,0)</f>
        <v>0</v>
      </c>
    </row>
    <row r="132" spans="1:18" x14ac:dyDescent="0.3">
      <c r="A132" s="21" t="s">
        <v>3493</v>
      </c>
      <c r="B132" s="16" t="s">
        <v>1946</v>
      </c>
      <c r="C132" s="10" t="str">
        <f>VLOOKUP(B132,總表!$1:$1048576,2,0)</f>
        <v>好好看-智慧偵測護眼盒</v>
      </c>
      <c r="D132" s="19" t="str">
        <f>VLOOKUP(B132,總表!$1:$1048576,4,0)</f>
        <v>災害管理與安全</v>
      </c>
      <c r="E132" s="16" t="str">
        <f>VLOOKUP(B132,總表!$1:$1048576,5,0)</f>
        <v>國小組</v>
      </c>
      <c r="F132" s="16" t="str">
        <f>VLOOKUP(B132,總表!$1:$1048576,3,0)</f>
        <v>桃園市</v>
      </c>
      <c r="G132" s="16" t="str">
        <f>VLOOKUP(B132,總表!$1:$1048576,6,0)</f>
        <v>陳興鴻</v>
      </c>
      <c r="H132" s="16" t="str">
        <f>VLOOKUP(B132,總表!$1:$1048576,7,0)</f>
        <v>桃園市義興國小</v>
      </c>
      <c r="I132" s="16" t="str">
        <f>VLOOKUP(B132,總表!$1:$1048576,8,0)</f>
        <v>蔡啟義</v>
      </c>
      <c r="J132" s="16" t="str">
        <f>VLOOKUP(B132,總表!$1:$1048576,9,0)</f>
        <v>桃園市義興國小</v>
      </c>
      <c r="K132" s="16">
        <f>VLOOKUP(B132,總表!$1:$1048576,10,0)</f>
        <v>0</v>
      </c>
      <c r="L132" s="16">
        <f>VLOOKUP(B132,總表!$1:$1048576,11,0)</f>
        <v>0</v>
      </c>
      <c r="M132" s="16" t="str">
        <f>VLOOKUP(B132,總表!$1:$1048576,12,0)</f>
        <v>林念純</v>
      </c>
      <c r="N132" s="16" t="str">
        <f>VLOOKUP(B132,總表!$1:$1048576,13,0)</f>
        <v>桃園市義興國小</v>
      </c>
      <c r="O132" s="16" t="str">
        <f>VLOOKUP(B132,總表!$1:$1048576,14,0)</f>
        <v>陳柏馨</v>
      </c>
      <c r="P132" s="16" t="str">
        <f>VLOOKUP(B132,總表!$1:$1048576,15,0)</f>
        <v>桃園市義興國小</v>
      </c>
      <c r="Q132" s="16" t="str">
        <f>VLOOKUP(B132,總表!$1:$1048576,16,0)</f>
        <v>吳思瑀</v>
      </c>
      <c r="R132" s="16" t="str">
        <f>VLOOKUP(B132,總表!$1:$1048576,17,0)</f>
        <v>桃園市義興國小</v>
      </c>
    </row>
    <row r="133" spans="1:18" x14ac:dyDescent="0.3">
      <c r="A133" s="32" t="s">
        <v>3494</v>
      </c>
      <c r="B133" s="16" t="s">
        <v>1918</v>
      </c>
      <c r="C133" s="10" t="str">
        <f>VLOOKUP(B133,總表!$1:$1048576,2,0)</f>
        <v>十萬火急！秒彈滅火毯</v>
      </c>
      <c r="D133" s="19" t="str">
        <f>VLOOKUP(B133,總表!$1:$1048576,4,0)</f>
        <v>災害管理與安全</v>
      </c>
      <c r="E133" s="16" t="str">
        <f>VLOOKUP(B133,總表!$1:$1048576,5,0)</f>
        <v>國小組</v>
      </c>
      <c r="F133" s="16" t="str">
        <f>VLOOKUP(B133,總表!$1:$1048576,3,0)</f>
        <v>桃園市</v>
      </c>
      <c r="G133" s="16" t="str">
        <f>VLOOKUP(B133,總表!$1:$1048576,6,0)</f>
        <v>許嘉恩</v>
      </c>
      <c r="H133" s="16" t="str">
        <f>VLOOKUP(B133,總表!$1:$1048576,7,0)</f>
        <v>桃園市中壢區內壢國民小學</v>
      </c>
      <c r="I133" s="16">
        <f>VLOOKUP(B133,總表!$1:$1048576,8,0)</f>
        <v>0</v>
      </c>
      <c r="J133" s="16">
        <f>VLOOKUP(B133,總表!$1:$1048576,9,0)</f>
        <v>0</v>
      </c>
      <c r="K133" s="16">
        <f>VLOOKUP(B133,總表!$1:$1048576,10,0)</f>
        <v>0</v>
      </c>
      <c r="L133" s="16">
        <f>VLOOKUP(B133,總表!$1:$1048576,11,0)</f>
        <v>0</v>
      </c>
      <c r="M133" s="16" t="str">
        <f>VLOOKUP(B133,總表!$1:$1048576,12,0)</f>
        <v>傅淑惠</v>
      </c>
      <c r="N133" s="16" t="str">
        <f>VLOOKUP(B133,總表!$1:$1048576,13,0)</f>
        <v>桃園市中壢區內壢國民小學</v>
      </c>
      <c r="O133" s="16" t="str">
        <f>VLOOKUP(B133,總表!$1:$1048576,14,0)</f>
        <v>黃國庭</v>
      </c>
      <c r="P133" s="16" t="str">
        <f>VLOOKUP(B133,總表!$1:$1048576,15,0)</f>
        <v>桃園市中壢區內壢國民小學</v>
      </c>
      <c r="Q133" s="16">
        <f>VLOOKUP(B133,總表!$1:$1048576,16,0)</f>
        <v>0</v>
      </c>
      <c r="R133" s="16">
        <f>VLOOKUP(B133,總表!$1:$1048576,17,0)</f>
        <v>0</v>
      </c>
    </row>
    <row r="134" spans="1:18" ht="17.399999999999999" x14ac:dyDescent="0.3">
      <c r="A134" s="23" t="s">
        <v>3495</v>
      </c>
      <c r="B134" s="16" t="s">
        <v>2047</v>
      </c>
      <c r="C134" s="10" t="str">
        <f>VLOOKUP(B134,總表!$1:$1048576,2,0)</f>
        <v>聾盲AI智慧眼鏡</v>
      </c>
      <c r="D134" s="20" t="str">
        <f>VLOOKUP(B134,總表!$1:$1048576,4,0)</f>
        <v>社會照護</v>
      </c>
      <c r="E134" s="16" t="str">
        <f>VLOOKUP(B134,總表!$1:$1048576,5,0)</f>
        <v>國小組</v>
      </c>
      <c r="F134" s="16" t="str">
        <f>VLOOKUP(B134,總表!$1:$1048576,3,0)</f>
        <v>桃園市</v>
      </c>
      <c r="G134" s="16" t="str">
        <f>VLOOKUP(B134,總表!$1:$1048576,6,0)</f>
        <v>簡呈愷</v>
      </c>
      <c r="H134" s="16" t="str">
        <f>VLOOKUP(B134,總表!$1:$1048576,7,0)</f>
        <v>桃園市立青溪國民小學</v>
      </c>
      <c r="I134" s="16">
        <f>VLOOKUP(B134,總表!$1:$1048576,8,0)</f>
        <v>0</v>
      </c>
      <c r="J134" s="16">
        <f>VLOOKUP(B134,總表!$1:$1048576,9,0)</f>
        <v>0</v>
      </c>
      <c r="K134" s="16">
        <f>VLOOKUP(B134,總表!$1:$1048576,10,0)</f>
        <v>0</v>
      </c>
      <c r="L134" s="16">
        <f>VLOOKUP(B134,總表!$1:$1048576,11,0)</f>
        <v>0</v>
      </c>
      <c r="M134" s="16" t="str">
        <f>VLOOKUP(B134,總表!$1:$1048576,12,0)</f>
        <v>林琪正</v>
      </c>
      <c r="N134" s="16" t="str">
        <f>VLOOKUP(B134,總表!$1:$1048576,13,0)</f>
        <v>桃園市立同德國中</v>
      </c>
      <c r="O134" s="16" t="str">
        <f>VLOOKUP(B134,總表!$1:$1048576,14,0)</f>
        <v>何淑鈴</v>
      </c>
      <c r="P134" s="16" t="str">
        <f>VLOOKUP(B134,總表!$1:$1048576,15,0)</f>
        <v>桃園市立同德國中</v>
      </c>
      <c r="Q134" s="16" t="str">
        <f>VLOOKUP(B134,總表!$1:$1048576,16,0)</f>
        <v>張恩振</v>
      </c>
      <c r="R134" s="16" t="str">
        <f>VLOOKUP(B134,總表!$1:$1048576,17,0)</f>
        <v>桃園市立青溪國小</v>
      </c>
    </row>
    <row r="135" spans="1:18" ht="17.399999999999999" x14ac:dyDescent="0.3">
      <c r="A135" s="31" t="s">
        <v>3494</v>
      </c>
      <c r="B135" s="16" t="s">
        <v>2154</v>
      </c>
      <c r="C135" s="10" t="str">
        <f>VLOOKUP(B135,總表!$1:$1048576,2,0)</f>
        <v>防久坐坐墊</v>
      </c>
      <c r="D135" s="20" t="str">
        <f>VLOOKUP(B135,總表!$1:$1048576,4,0)</f>
        <v>社會照護</v>
      </c>
      <c r="E135" s="16" t="str">
        <f>VLOOKUP(B135,總表!$1:$1048576,5,0)</f>
        <v>國小組</v>
      </c>
      <c r="F135" s="16" t="str">
        <f>VLOOKUP(B135,總表!$1:$1048576,3,0)</f>
        <v>桃園市</v>
      </c>
      <c r="G135" s="16" t="str">
        <f>VLOOKUP(B135,總表!$1:$1048576,6,0)</f>
        <v>楊浚玟</v>
      </c>
      <c r="H135" s="16" t="str">
        <f>VLOOKUP(B135,總表!$1:$1048576,7,0)</f>
        <v>同德國小</v>
      </c>
      <c r="I135" s="16" t="str">
        <f>VLOOKUP(B135,總表!$1:$1048576,8,0)</f>
        <v>王品喬</v>
      </c>
      <c r="J135" s="16" t="str">
        <f>VLOOKUP(B135,總表!$1:$1048576,9,0)</f>
        <v>同德國小</v>
      </c>
      <c r="K135" s="16" t="str">
        <f>VLOOKUP(B135,總表!$1:$1048576,10,0)</f>
        <v>饒語芯</v>
      </c>
      <c r="L135" s="16" t="str">
        <f>VLOOKUP(B135,總表!$1:$1048576,11,0)</f>
        <v>同德國小</v>
      </c>
      <c r="M135" s="16" t="str">
        <f>VLOOKUP(B135,總表!$1:$1048576,12,0)</f>
        <v>劉力瑄</v>
      </c>
      <c r="N135" s="16" t="str">
        <f>VLOOKUP(B135,總表!$1:$1048576,13,0)</f>
        <v>同德國小</v>
      </c>
      <c r="O135" s="16">
        <f>VLOOKUP(B135,總表!$1:$1048576,14,0)</f>
        <v>0</v>
      </c>
      <c r="P135" s="16">
        <f>VLOOKUP(B135,總表!$1:$1048576,15,0)</f>
        <v>0</v>
      </c>
      <c r="Q135" s="16">
        <f>VLOOKUP(B135,總表!$1:$1048576,16,0)</f>
        <v>0</v>
      </c>
      <c r="R135" s="16">
        <f>VLOOKUP(B135,總表!$1:$1048576,17,0)</f>
        <v>0</v>
      </c>
    </row>
    <row r="136" spans="1:18" ht="17.399999999999999" x14ac:dyDescent="0.3">
      <c r="A136" s="31" t="s">
        <v>3494</v>
      </c>
      <c r="B136" s="16" t="s">
        <v>2138</v>
      </c>
      <c r="C136" s="10" t="str">
        <f>VLOOKUP(B136,總表!$1:$1048576,2,0)</f>
        <v>RainBox 情緒天氣盒</v>
      </c>
      <c r="D136" s="20" t="str">
        <f>VLOOKUP(B136,總表!$1:$1048576,4,0)</f>
        <v>社會照護</v>
      </c>
      <c r="E136" s="16" t="str">
        <f>VLOOKUP(B136,總表!$1:$1048576,5,0)</f>
        <v>國小組</v>
      </c>
      <c r="F136" s="16" t="str">
        <f>VLOOKUP(B136,總表!$1:$1048576,3,0)</f>
        <v>桃園市</v>
      </c>
      <c r="G136" s="16" t="str">
        <f>VLOOKUP(B136,總表!$1:$1048576,6,0)</f>
        <v>羅貴宸</v>
      </c>
      <c r="H136" s="16" t="str">
        <f>VLOOKUP(B136,總表!$1:$1048576,7,0)</f>
        <v>桃園市中壢區普仁國民小學</v>
      </c>
      <c r="I136" s="16" t="str">
        <f>VLOOKUP(B136,總表!$1:$1048576,8,0)</f>
        <v>王晨熙</v>
      </c>
      <c r="J136" s="16" t="str">
        <f>VLOOKUP(B136,總表!$1:$1048576,9,0)</f>
        <v>新北市三峽區龍埔國民小學</v>
      </c>
      <c r="K136" s="16" t="str">
        <f>VLOOKUP(B136,總表!$1:$1048576,10,0)</f>
        <v>李軒榕</v>
      </c>
      <c r="L136" s="16" t="str">
        <f>VLOOKUP(B136,總表!$1:$1048576,11,0)</f>
        <v>桃園市桃園區同德國民小學</v>
      </c>
      <c r="M136" s="16" t="str">
        <f>VLOOKUP(B136,總表!$1:$1048576,12,0)</f>
        <v>鄭如翔</v>
      </c>
      <c r="N136" s="16" t="str">
        <f>VLOOKUP(B136,總表!$1:$1048576,13,0)</f>
        <v>新北市三峽區龍埔國民小學</v>
      </c>
      <c r="O136" s="16" t="str">
        <f>VLOOKUP(B136,總表!$1:$1048576,14,0)</f>
        <v>張螢宜</v>
      </c>
      <c r="P136" s="16" t="str">
        <f>VLOOKUP(B136,總表!$1:$1048576,15,0)</f>
        <v>桃園市中壢區普仁國民小學</v>
      </c>
      <c r="Q136" s="16" t="str">
        <f>VLOOKUP(B136,總表!$1:$1048576,16,0)</f>
        <v>許瑋珊</v>
      </c>
      <c r="R136" s="16" t="str">
        <f>VLOOKUP(B136,總表!$1:$1048576,17,0)</f>
        <v>桃園市桃園區同德國民小學</v>
      </c>
    </row>
    <row r="137" spans="1:18" ht="17.399999999999999" x14ac:dyDescent="0.3">
      <c r="A137" s="31" t="s">
        <v>3494</v>
      </c>
      <c r="B137" s="16" t="s">
        <v>2034</v>
      </c>
      <c r="C137" s="10" t="str">
        <f>VLOOKUP(B137,總表!$1:$1048576,2,0)</f>
        <v>彩虹之眼</v>
      </c>
      <c r="D137" s="20" t="str">
        <f>VLOOKUP(B137,總表!$1:$1048576,4,0)</f>
        <v>社會照護</v>
      </c>
      <c r="E137" s="16" t="str">
        <f>VLOOKUP(B137,總表!$1:$1048576,5,0)</f>
        <v>國小組</v>
      </c>
      <c r="F137" s="16" t="str">
        <f>VLOOKUP(B137,總表!$1:$1048576,3,0)</f>
        <v>桃園市</v>
      </c>
      <c r="G137" s="16" t="str">
        <f>VLOOKUP(B137,總表!$1:$1048576,6,0)</f>
        <v>黎冠朋</v>
      </c>
      <c r="H137" s="16" t="str">
        <f>VLOOKUP(B137,總表!$1:$1048576,7,0)</f>
        <v>桃園市立新埔國小</v>
      </c>
      <c r="I137" s="16" t="str">
        <f>VLOOKUP(B137,總表!$1:$1048576,8,0)</f>
        <v>呂祥睿</v>
      </c>
      <c r="J137" s="16" t="str">
        <f>VLOOKUP(B137,總表!$1:$1048576,9,0)</f>
        <v>桃園市立同安國小</v>
      </c>
      <c r="K137" s="16" t="str">
        <f>VLOOKUP(B137,總表!$1:$1048576,10,0)</f>
        <v>張庭睿</v>
      </c>
      <c r="L137" s="16" t="str">
        <f>VLOOKUP(B137,總表!$1:$1048576,11,0)</f>
        <v>桃園市立同德國小</v>
      </c>
      <c r="M137" s="16" t="str">
        <f>VLOOKUP(B137,總表!$1:$1048576,12,0)</f>
        <v>林琪正</v>
      </c>
      <c r="N137" s="16" t="str">
        <f>VLOOKUP(B137,總表!$1:$1048576,13,0)</f>
        <v>桃園市立同德國中</v>
      </c>
      <c r="O137" s="16" t="str">
        <f>VLOOKUP(B137,總表!$1:$1048576,14,0)</f>
        <v>何淑鈴</v>
      </c>
      <c r="P137" s="16" t="str">
        <f>VLOOKUP(B137,總表!$1:$1048576,15,0)</f>
        <v>桃園市立同德國中</v>
      </c>
      <c r="Q137" s="16" t="str">
        <f>VLOOKUP(B137,總表!$1:$1048576,16,0)</f>
        <v>黃盛亞</v>
      </c>
      <c r="R137" s="16" t="str">
        <f>VLOOKUP(B137,總表!$1:$1048576,17,0)</f>
        <v>桃園市立新埔國小</v>
      </c>
    </row>
    <row r="138" spans="1:18" ht="17.399999999999999" x14ac:dyDescent="0.3">
      <c r="A138" s="22" t="s">
        <v>3495</v>
      </c>
      <c r="B138" s="16" t="s">
        <v>2595</v>
      </c>
      <c r="C138" s="10" t="str">
        <f>VLOOKUP(B138,總表!$1:$1048576,2,0)</f>
        <v>多功能安全帽防水內襯</v>
      </c>
      <c r="D138" s="16" t="str">
        <f>VLOOKUP(B138,總表!$1:$1048576,4,0)</f>
        <v>便利生活</v>
      </c>
      <c r="E138" s="16" t="str">
        <f>VLOOKUP(B138,總表!$1:$1048576,5,0)</f>
        <v>國小組</v>
      </c>
      <c r="F138" s="16" t="str">
        <f>VLOOKUP(B138,總表!$1:$1048576,3,0)</f>
        <v>桃園市</v>
      </c>
      <c r="G138" s="16" t="str">
        <f>VLOOKUP(B138,總表!$1:$1048576,6,0)</f>
        <v>周郅程</v>
      </c>
      <c r="H138" s="16" t="str">
        <f>VLOOKUP(B138,總表!$1:$1048576,7,0)</f>
        <v>中壢區林森國小</v>
      </c>
      <c r="I138" s="16">
        <f>VLOOKUP(B138,總表!$1:$1048576,8,0)</f>
        <v>0</v>
      </c>
      <c r="J138" s="16">
        <f>VLOOKUP(B138,總表!$1:$1048576,9,0)</f>
        <v>0</v>
      </c>
      <c r="K138" s="16">
        <f>VLOOKUP(B138,總表!$1:$1048576,10,0)</f>
        <v>0</v>
      </c>
      <c r="L138" s="16">
        <f>VLOOKUP(B138,總表!$1:$1048576,11,0)</f>
        <v>0</v>
      </c>
      <c r="M138" s="16" t="str">
        <f>VLOOKUP(B138,總表!$1:$1048576,12,0)</f>
        <v>詹禹柔</v>
      </c>
      <c r="N138" s="16" t="str">
        <f>VLOOKUP(B138,總表!$1:$1048576,13,0)</f>
        <v>桃園市中壢區林森國小</v>
      </c>
      <c r="O138" s="16" t="str">
        <f>VLOOKUP(B138,總表!$1:$1048576,14,0)</f>
        <v>張怡柔</v>
      </c>
      <c r="P138" s="16" t="str">
        <f>VLOOKUP(B138,總表!$1:$1048576,15,0)</f>
        <v>桃園市中壢區林森國小</v>
      </c>
      <c r="Q138" s="16">
        <f>VLOOKUP(B138,總表!$1:$1048576,16,0)</f>
        <v>0</v>
      </c>
      <c r="R138" s="16">
        <f>VLOOKUP(B138,總表!$1:$1048576,17,0)</f>
        <v>0</v>
      </c>
    </row>
    <row r="139" spans="1:18" ht="17.399999999999999" x14ac:dyDescent="0.3">
      <c r="A139" s="22" t="s">
        <v>3495</v>
      </c>
      <c r="B139" s="16" t="s">
        <v>2603</v>
      </c>
      <c r="C139" s="10" t="str">
        <f>VLOOKUP(B139,總表!$1:$1048576,2,0)</f>
        <v>下床時鐘</v>
      </c>
      <c r="D139" s="16" t="str">
        <f>VLOOKUP(B139,總表!$1:$1048576,4,0)</f>
        <v>便利生活</v>
      </c>
      <c r="E139" s="16" t="str">
        <f>VLOOKUP(B139,總表!$1:$1048576,5,0)</f>
        <v>國小組</v>
      </c>
      <c r="F139" s="16" t="str">
        <f>VLOOKUP(B139,總表!$1:$1048576,3,0)</f>
        <v>桃園市</v>
      </c>
      <c r="G139" s="16" t="str">
        <f>VLOOKUP(B139,總表!$1:$1048576,6,0)</f>
        <v>彭子綦</v>
      </c>
      <c r="H139" s="16" t="str">
        <f>VLOOKUP(B139,總表!$1:$1048576,7,0)</f>
        <v>青溪國小</v>
      </c>
      <c r="I139" s="16">
        <f>VLOOKUP(B139,總表!$1:$1048576,8,0)</f>
        <v>0</v>
      </c>
      <c r="J139" s="16">
        <f>VLOOKUP(B139,總表!$1:$1048576,9,0)</f>
        <v>0</v>
      </c>
      <c r="K139" s="16">
        <f>VLOOKUP(B139,總表!$1:$1048576,10,0)</f>
        <v>0</v>
      </c>
      <c r="L139" s="16">
        <f>VLOOKUP(B139,總表!$1:$1048576,11,0)</f>
        <v>0</v>
      </c>
      <c r="M139" s="16" t="str">
        <f>VLOOKUP(B139,總表!$1:$1048576,12,0)</f>
        <v>張恩振</v>
      </c>
      <c r="N139" s="16" t="str">
        <f>VLOOKUP(B139,總表!$1:$1048576,13,0)</f>
        <v>青溪國小</v>
      </c>
      <c r="O139" s="16">
        <f>VLOOKUP(B139,總表!$1:$1048576,14,0)</f>
        <v>0</v>
      </c>
      <c r="P139" s="16">
        <f>VLOOKUP(B139,總表!$1:$1048576,15,0)</f>
        <v>0</v>
      </c>
      <c r="Q139" s="16">
        <f>VLOOKUP(B139,總表!$1:$1048576,16,0)</f>
        <v>0</v>
      </c>
      <c r="R139" s="16">
        <f>VLOOKUP(B139,總表!$1:$1048576,17,0)</f>
        <v>0</v>
      </c>
    </row>
    <row r="140" spans="1:18" ht="17.399999999999999" x14ac:dyDescent="0.3">
      <c r="A140" s="22" t="s">
        <v>3495</v>
      </c>
      <c r="B140" s="16" t="s">
        <v>2606</v>
      </c>
      <c r="C140" s="10" t="str">
        <f>VLOOKUP(B140,總表!$1:$1048576,2,0)</f>
        <v>洗手台水龍頭後置物夾</v>
      </c>
      <c r="D140" s="16" t="str">
        <f>VLOOKUP(B140,總表!$1:$1048576,4,0)</f>
        <v>便利生活</v>
      </c>
      <c r="E140" s="16" t="str">
        <f>VLOOKUP(B140,總表!$1:$1048576,5,0)</f>
        <v>國小組</v>
      </c>
      <c r="F140" s="16" t="str">
        <f>VLOOKUP(B140,總表!$1:$1048576,3,0)</f>
        <v>桃園市</v>
      </c>
      <c r="G140" s="16" t="str">
        <f>VLOOKUP(B140,總表!$1:$1048576,6,0)</f>
        <v>曾思惟</v>
      </c>
      <c r="H140" s="16" t="str">
        <f>VLOOKUP(B140,總表!$1:$1048576,7,0)</f>
        <v>桃園市大溪區員樹林國小</v>
      </c>
      <c r="I140" s="16" t="str">
        <f>VLOOKUP(B140,總表!$1:$1048576,8,0)</f>
        <v>曾為綱</v>
      </c>
      <c r="J140" s="16" t="str">
        <f>VLOOKUP(B140,總表!$1:$1048576,9,0)</f>
        <v>桃園市大溪區員樹林國小</v>
      </c>
      <c r="K140" s="16" t="str">
        <f>VLOOKUP(B140,總表!$1:$1048576,10,0)</f>
        <v>廖芸萱</v>
      </c>
      <c r="L140" s="16" t="str">
        <f>VLOOKUP(B140,總表!$1:$1048576,11,0)</f>
        <v>桃園市中壢區新明國小</v>
      </c>
      <c r="M140" s="16" t="str">
        <f>VLOOKUP(B140,總表!$1:$1048576,12,0)</f>
        <v>吳佳瑾</v>
      </c>
      <c r="N140" s="16" t="str">
        <f>VLOOKUP(B140,總表!$1:$1048576,13,0)</f>
        <v>桃園市中壢區新明國民小學</v>
      </c>
      <c r="O140" s="16" t="str">
        <f>VLOOKUP(B140,總表!$1:$1048576,14,0)</f>
        <v>王宣芳</v>
      </c>
      <c r="P140" s="16" t="str">
        <f>VLOOKUP(B140,總表!$1:$1048576,15,0)</f>
        <v>桃園市大溪區員樹林國小</v>
      </c>
      <c r="Q140" s="16" t="str">
        <f>VLOOKUP(B140,總表!$1:$1048576,16,0)</f>
        <v>范浩俊</v>
      </c>
      <c r="R140" s="16" t="str">
        <f>VLOOKUP(B140,總表!$1:$1048576,17,0)</f>
        <v>桃園市大溪區員樹林國小</v>
      </c>
    </row>
    <row r="141" spans="1:18" ht="17.399999999999999" x14ac:dyDescent="0.3">
      <c r="A141" s="22" t="s">
        <v>3495</v>
      </c>
      <c r="B141" s="16" t="s">
        <v>2519</v>
      </c>
      <c r="C141" s="10" t="str">
        <f>VLOOKUP(B141,總表!$1:$1048576,2,0)</f>
        <v>ReString 新生支架</v>
      </c>
      <c r="D141" s="16" t="str">
        <f>VLOOKUP(B141,總表!$1:$1048576,4,0)</f>
        <v>便利生活</v>
      </c>
      <c r="E141" s="16" t="str">
        <f>VLOOKUP(B141,總表!$1:$1048576,5,0)</f>
        <v>國小組</v>
      </c>
      <c r="F141" s="16" t="str">
        <f>VLOOKUP(B141,總表!$1:$1048576,3,0)</f>
        <v>桃園市</v>
      </c>
      <c r="G141" s="16" t="str">
        <f>VLOOKUP(B141,總表!$1:$1048576,6,0)</f>
        <v>鄭語德</v>
      </c>
      <c r="H141" s="16" t="str">
        <f>VLOOKUP(B141,總表!$1:$1048576,7,0)</f>
        <v>自學生</v>
      </c>
      <c r="I141" s="16" t="str">
        <f>VLOOKUP(B141,總表!$1:$1048576,8,0)</f>
        <v>楊子潔</v>
      </c>
      <c r="J141" s="16" t="str">
        <f>VLOOKUP(B141,總表!$1:$1048576,9,0)</f>
        <v>自學生</v>
      </c>
      <c r="K141" s="16" t="str">
        <f>VLOOKUP(B141,總表!$1:$1048576,10,0)</f>
        <v>張辰維</v>
      </c>
      <c r="L141" s="16" t="str">
        <f>VLOOKUP(B141,總表!$1:$1048576,11,0)</f>
        <v>桃園美國學校</v>
      </c>
      <c r="M141" s="16" t="str">
        <f>VLOOKUP(B141,總表!$1:$1048576,12,0)</f>
        <v>沈珈煒</v>
      </c>
      <c r="N141" s="16" t="str">
        <f>VLOOKUP(B141,總表!$1:$1048576,13,0)</f>
        <v>桃園美國學校</v>
      </c>
      <c r="O141" s="16">
        <f>VLOOKUP(B141,總表!$1:$1048576,14,0)</f>
        <v>0</v>
      </c>
      <c r="P141" s="16">
        <f>VLOOKUP(B141,總表!$1:$1048576,15,0)</f>
        <v>0</v>
      </c>
      <c r="Q141" s="16">
        <f>VLOOKUP(B141,總表!$1:$1048576,16,0)</f>
        <v>0</v>
      </c>
      <c r="R141" s="16">
        <f>VLOOKUP(B141,總表!$1:$1048576,17,0)</f>
        <v>0</v>
      </c>
    </row>
    <row r="142" spans="1:18" ht="17.399999999999999" x14ac:dyDescent="0.3">
      <c r="A142" s="25" t="s">
        <v>3492</v>
      </c>
      <c r="B142" s="13" t="s">
        <v>3513</v>
      </c>
      <c r="C142" s="10" t="str">
        <f>VLOOKUP(B142,總表!$1:$1048576,2,0)</f>
        <v>幫你痛- 牙科診療安心溝通器</v>
      </c>
      <c r="D142" s="16" t="str">
        <f>VLOOKUP(B142,總表!$1:$1048576,4,0)</f>
        <v>便利生活</v>
      </c>
      <c r="E142" s="16" t="str">
        <f>VLOOKUP(B142,總表!$1:$1048576,5,0)</f>
        <v>國小組</v>
      </c>
      <c r="F142" s="16" t="str">
        <f>VLOOKUP(B142,總表!$1:$1048576,3,0)</f>
        <v>桃園市</v>
      </c>
      <c r="G142" s="16" t="str">
        <f>VLOOKUP(B142,總表!$1:$1048576,6,0)</f>
        <v>曾宇琋</v>
      </c>
      <c r="H142" s="16" t="str">
        <f>VLOOKUP(B142,總表!$1:$1048576,7,0)</f>
        <v>桃園市桃園區中山國民小學</v>
      </c>
      <c r="I142" s="16" t="str">
        <f>VLOOKUP(B142,總表!$1:$1048576,8,0)</f>
        <v>曾嵦琋</v>
      </c>
      <c r="J142" s="16" t="str">
        <f>VLOOKUP(B142,總表!$1:$1048576,9,0)</f>
        <v>桃園市桃園區中山國民小學</v>
      </c>
      <c r="K142" s="16">
        <f>VLOOKUP(B142,總表!$1:$1048576,10,0)</f>
        <v>0</v>
      </c>
      <c r="L142" s="16">
        <f>VLOOKUP(B142,總表!$1:$1048576,11,0)</f>
        <v>0</v>
      </c>
      <c r="M142" s="16" t="str">
        <f>VLOOKUP(B142,總表!$1:$1048576,12,0)</f>
        <v>陳月貴</v>
      </c>
      <c r="N142" s="16" t="str">
        <f>VLOOKUP(B142,總表!$1:$1048576,13,0)</f>
        <v>桃園市桃園區中山國民小學</v>
      </c>
      <c r="O142" s="16" t="str">
        <f>VLOOKUP(B142,總表!$1:$1048576,14,0)</f>
        <v>林文鄉</v>
      </c>
      <c r="P142" s="16" t="str">
        <f>VLOOKUP(B142,總表!$1:$1048576,15,0)</f>
        <v>桃園市桃園區中山國民小學</v>
      </c>
      <c r="Q142" s="16" t="str">
        <f>VLOOKUP(B142,總表!$1:$1048576,16,0)</f>
        <v>賴淑滿</v>
      </c>
      <c r="R142" s="16" t="str">
        <f>VLOOKUP(B142,總表!$1:$1048576,17,0)</f>
        <v>桃園市桃園區中山國民小學</v>
      </c>
    </row>
    <row r="143" spans="1:18" ht="17.399999999999999" x14ac:dyDescent="0.3">
      <c r="A143" s="28" t="s">
        <v>3493</v>
      </c>
      <c r="B143" s="13" t="s">
        <v>2367</v>
      </c>
      <c r="C143" s="10" t="str">
        <f>VLOOKUP(B143,總表!$1:$1048576,2,0)</f>
        <v>可攜式割吸雙效除草機</v>
      </c>
      <c r="D143" s="16" t="str">
        <f>VLOOKUP(B143,總表!$1:$1048576,4,0)</f>
        <v>便利生活</v>
      </c>
      <c r="E143" s="16" t="str">
        <f>VLOOKUP(B143,總表!$1:$1048576,5,0)</f>
        <v>國小組</v>
      </c>
      <c r="F143" s="16" t="str">
        <f>VLOOKUP(B143,總表!$1:$1048576,3,0)</f>
        <v>桃園市</v>
      </c>
      <c r="G143" s="16" t="str">
        <f>VLOOKUP(B143,總表!$1:$1048576,6,0)</f>
        <v>李懿恩</v>
      </c>
      <c r="H143" s="16" t="str">
        <f>VLOOKUP(B143,總表!$1:$1048576,7,0)</f>
        <v>青溪國小</v>
      </c>
      <c r="I143" s="16" t="str">
        <f>VLOOKUP(B143,總表!$1:$1048576,8,0)</f>
        <v>賴知果</v>
      </c>
      <c r="J143" s="16" t="str">
        <f>VLOOKUP(B143,總表!$1:$1048576,9,0)</f>
        <v>青溪國小</v>
      </c>
      <c r="K143" s="16" t="str">
        <f>VLOOKUP(B143,總表!$1:$1048576,10,0)</f>
        <v>郭瀚元</v>
      </c>
      <c r="L143" s="16" t="str">
        <f>VLOOKUP(B143,總表!$1:$1048576,11,0)</f>
        <v>青溪國小</v>
      </c>
      <c r="M143" s="16" t="str">
        <f>VLOOKUP(B143,總表!$1:$1048576,12,0)</f>
        <v>翁珮倫</v>
      </c>
      <c r="N143" s="16" t="str">
        <f>VLOOKUP(B143,總表!$1:$1048576,13,0)</f>
        <v>青溪國小</v>
      </c>
      <c r="O143" s="16">
        <f>VLOOKUP(B143,總表!$1:$1048576,14,0)</f>
        <v>0</v>
      </c>
      <c r="P143" s="16">
        <f>VLOOKUP(B143,總表!$1:$1048576,15,0)</f>
        <v>0</v>
      </c>
      <c r="Q143" s="16">
        <f>VLOOKUP(B143,總表!$1:$1048576,16,0)</f>
        <v>0</v>
      </c>
      <c r="R143" s="16">
        <f>VLOOKUP(B143,總表!$1:$1048576,17,0)</f>
        <v>0</v>
      </c>
    </row>
    <row r="144" spans="1:18" ht="17.399999999999999" x14ac:dyDescent="0.3">
      <c r="A144" s="30" t="s">
        <v>3494</v>
      </c>
      <c r="B144" s="13" t="s">
        <v>2600</v>
      </c>
      <c r="C144" s="10" t="str">
        <f>VLOOKUP(B144,總表!$1:$1048576,2,0)</f>
        <v>追日晒衣架</v>
      </c>
      <c r="D144" s="16" t="str">
        <f>VLOOKUP(B144,總表!$1:$1048576,4,0)</f>
        <v>便利生活</v>
      </c>
      <c r="E144" s="16" t="str">
        <f>VLOOKUP(B144,總表!$1:$1048576,5,0)</f>
        <v>國小組</v>
      </c>
      <c r="F144" s="16" t="str">
        <f>VLOOKUP(B144,總表!$1:$1048576,3,0)</f>
        <v>桃園市</v>
      </c>
      <c r="G144" s="16" t="str">
        <f>VLOOKUP(B144,總表!$1:$1048576,6,0)</f>
        <v>鄭程遠</v>
      </c>
      <c r="H144" s="16" t="str">
        <f>VLOOKUP(B144,總表!$1:$1048576,7,0)</f>
        <v>桃園市義興國小</v>
      </c>
      <c r="I144" s="16">
        <f>VLOOKUP(B144,總表!$1:$1048576,8,0)</f>
        <v>0</v>
      </c>
      <c r="J144" s="16">
        <f>VLOOKUP(B144,總表!$1:$1048576,9,0)</f>
        <v>0</v>
      </c>
      <c r="K144" s="16">
        <f>VLOOKUP(B144,總表!$1:$1048576,10,0)</f>
        <v>0</v>
      </c>
      <c r="L144" s="16">
        <f>VLOOKUP(B144,總表!$1:$1048576,11,0)</f>
        <v>0</v>
      </c>
      <c r="M144" s="16" t="str">
        <f>VLOOKUP(B144,總表!$1:$1048576,12,0)</f>
        <v>林念純</v>
      </c>
      <c r="N144" s="16" t="str">
        <f>VLOOKUP(B144,總表!$1:$1048576,13,0)</f>
        <v>桃園市義興國小</v>
      </c>
      <c r="O144" s="16" t="str">
        <f>VLOOKUP(B144,總表!$1:$1048576,14,0)</f>
        <v>陳柏馨</v>
      </c>
      <c r="P144" s="16" t="str">
        <f>VLOOKUP(B144,總表!$1:$1048576,15,0)</f>
        <v>桃園市義興國小</v>
      </c>
      <c r="Q144" s="16" t="str">
        <f>VLOOKUP(B144,總表!$1:$1048576,16,0)</f>
        <v>高加珈</v>
      </c>
      <c r="R144" s="16" t="str">
        <f>VLOOKUP(B144,總表!$1:$1048576,17,0)</f>
        <v>桃園市義興國小</v>
      </c>
    </row>
    <row r="145" spans="1:18" ht="17.399999999999999" x14ac:dyDescent="0.3">
      <c r="A145" s="30" t="s">
        <v>3494</v>
      </c>
      <c r="B145" s="13" t="s">
        <v>2501</v>
      </c>
      <c r="C145" s="10" t="str">
        <f>VLOOKUP(B145,總表!$1:$1048576,2,0)</f>
        <v>雙底鞋</v>
      </c>
      <c r="D145" s="16" t="str">
        <f>VLOOKUP(B145,總表!$1:$1048576,4,0)</f>
        <v>便利生活</v>
      </c>
      <c r="E145" s="16" t="str">
        <f>VLOOKUP(B145,總表!$1:$1048576,5,0)</f>
        <v>國小組</v>
      </c>
      <c r="F145" s="16" t="str">
        <f>VLOOKUP(B145,總表!$1:$1048576,3,0)</f>
        <v>桃園市</v>
      </c>
      <c r="G145" s="16" t="str">
        <f>VLOOKUP(B145,總表!$1:$1048576,6,0)</f>
        <v>羅晨熙</v>
      </c>
      <c r="H145" s="16" t="str">
        <f>VLOOKUP(B145,總表!$1:$1048576,7,0)</f>
        <v>桃園市中壢區華勛國民小學</v>
      </c>
      <c r="I145" s="16" t="str">
        <f>VLOOKUP(B145,總表!$1:$1048576,8,0)</f>
        <v>吳羿萱</v>
      </c>
      <c r="J145" s="16" t="str">
        <f>VLOOKUP(B145,總表!$1:$1048576,9,0)</f>
        <v>桃園市中壢區華勛國民小學</v>
      </c>
      <c r="K145" s="16">
        <f>VLOOKUP(B145,總表!$1:$1048576,10,0)</f>
        <v>0</v>
      </c>
      <c r="L145" s="16">
        <f>VLOOKUP(B145,總表!$1:$1048576,11,0)</f>
        <v>0</v>
      </c>
      <c r="M145" s="16" t="str">
        <f>VLOOKUP(B145,總表!$1:$1048576,12,0)</f>
        <v>張宇翔</v>
      </c>
      <c r="N145" s="16" t="str">
        <f>VLOOKUP(B145,總表!$1:$1048576,13,0)</f>
        <v>桃園市中壢區華勛國民小學</v>
      </c>
      <c r="O145" s="16">
        <f>VLOOKUP(B145,總表!$1:$1048576,14,0)</f>
        <v>0</v>
      </c>
      <c r="P145" s="16">
        <f>VLOOKUP(B145,總表!$1:$1048576,15,0)</f>
        <v>0</v>
      </c>
      <c r="Q145" s="16">
        <f>VLOOKUP(B145,總表!$1:$1048576,16,0)</f>
        <v>0</v>
      </c>
      <c r="R145" s="16">
        <f>VLOOKUP(B145,總表!$1:$1048576,17,0)</f>
        <v>0</v>
      </c>
    </row>
    <row r="146" spans="1:18" ht="17.399999999999999" x14ac:dyDescent="0.3">
      <c r="A146" s="23" t="s">
        <v>3495</v>
      </c>
      <c r="B146" s="16" t="s">
        <v>3506</v>
      </c>
      <c r="C146" s="10" t="str">
        <f>VLOOKUP(B146,總表!$1:$1048576,2,0)</f>
        <v>自主機器人之鉤爪自救系統</v>
      </c>
      <c r="D146" s="21" t="str">
        <f>VLOOKUP(B146,總表!$1:$1048576,4,0)</f>
        <v>前瞻/工業設計技術</v>
      </c>
      <c r="E146" s="16" t="str">
        <f>VLOOKUP(B146,總表!$1:$1048576,5,0)</f>
        <v>國小組</v>
      </c>
      <c r="F146" s="16" t="str">
        <f>VLOOKUP(B146,總表!$1:$1048576,3,0)</f>
        <v>桃園市</v>
      </c>
      <c r="G146" s="16" t="str">
        <f>VLOOKUP(B146,總表!$1:$1048576,6,0)</f>
        <v>吳翊安</v>
      </c>
      <c r="H146" s="16" t="str">
        <f>VLOOKUP(B146,總表!$1:$1048576,7,0)</f>
        <v>桃園市中壢區元生國小</v>
      </c>
      <c r="I146" s="16" t="str">
        <f>VLOOKUP(B146,總表!$1:$1048576,8,0)</f>
        <v>何維宸</v>
      </c>
      <c r="J146" s="16" t="str">
        <f>VLOOKUP(B146,總表!$1:$1048576,9,0)</f>
        <v>桃園市中壢區元生國民小學</v>
      </c>
      <c r="K146" s="16">
        <f>VLOOKUP(B146,總表!$1:$1048576,10,0)</f>
        <v>0</v>
      </c>
      <c r="L146" s="16">
        <f>VLOOKUP(B146,總表!$1:$1048576,11,0)</f>
        <v>0</v>
      </c>
      <c r="M146" s="16" t="str">
        <f>VLOOKUP(B146,總表!$1:$1048576,12,0)</f>
        <v>黃暄茹</v>
      </c>
      <c r="N146" s="16" t="str">
        <f>VLOOKUP(B146,總表!$1:$1048576,13,0)</f>
        <v>桃園市中壢區元生國民小學</v>
      </c>
      <c r="O146" s="16">
        <f>VLOOKUP(B146,總表!$1:$1048576,14,0)</f>
        <v>0</v>
      </c>
      <c r="P146" s="16">
        <f>VLOOKUP(B146,總表!$1:$1048576,15,0)</f>
        <v>0</v>
      </c>
      <c r="Q146" s="16">
        <f>VLOOKUP(B146,總表!$1:$1048576,16,0)</f>
        <v>0</v>
      </c>
      <c r="R146" s="16">
        <f>VLOOKUP(B146,總表!$1:$1048576,17,0)</f>
        <v>0</v>
      </c>
    </row>
    <row r="147" spans="1:18" ht="17.399999999999999" x14ac:dyDescent="0.3">
      <c r="A147" s="22" t="s">
        <v>3495</v>
      </c>
      <c r="B147" s="13" t="s">
        <v>76</v>
      </c>
      <c r="C147" s="10" t="str">
        <f>VLOOKUP(B147,總表!$1:$1048576,2,0)</f>
        <v>會發電的植物盆栽</v>
      </c>
      <c r="D147" s="17" t="str">
        <f>VLOOKUP(B147,總表!$1:$1048576,4,0)</f>
        <v>永續發展農糧技術</v>
      </c>
      <c r="E147" s="16" t="str">
        <f>VLOOKUP(B147,總表!$1:$1048576,5,0)</f>
        <v>國中組</v>
      </c>
      <c r="F147" s="16" t="str">
        <f>VLOOKUP(B147,總表!$1:$1048576,3,0)</f>
        <v>桃園市</v>
      </c>
      <c r="G147" s="16" t="str">
        <f>VLOOKUP(B147,總表!$1:$1048576,6,0)</f>
        <v>麥小秦</v>
      </c>
      <c r="H147" s="16" t="str">
        <f>VLOOKUP(B147,總表!$1:$1048576,7,0)</f>
        <v>桃園市立經國國中</v>
      </c>
      <c r="I147" s="16" t="str">
        <f>VLOOKUP(B147,總表!$1:$1048576,8,0)</f>
        <v>李采潔</v>
      </c>
      <c r="J147" s="16" t="str">
        <f>VLOOKUP(B147,總表!$1:$1048576,9,0)</f>
        <v>桃園市立經國國中</v>
      </c>
      <c r="K147" s="16">
        <f>VLOOKUP(B147,總表!$1:$1048576,10,0)</f>
        <v>0</v>
      </c>
      <c r="L147" s="16">
        <f>VLOOKUP(B147,總表!$1:$1048576,11,0)</f>
        <v>0</v>
      </c>
      <c r="M147" s="16" t="str">
        <f>VLOOKUP(B147,總表!$1:$1048576,12,0)</f>
        <v>陳逸群</v>
      </c>
      <c r="N147" s="16" t="str">
        <f>VLOOKUP(B147,總表!$1:$1048576,13,0)</f>
        <v>經國國中</v>
      </c>
      <c r="O147" s="16" t="str">
        <f>VLOOKUP(B147,總表!$1:$1048576,14,0)</f>
        <v>陳泓宇</v>
      </c>
      <c r="P147" s="16" t="str">
        <f>VLOOKUP(B147,總表!$1:$1048576,15,0)</f>
        <v>桃園市立經國國民中學</v>
      </c>
      <c r="Q147" s="16" t="str">
        <f>VLOOKUP(B147,總表!$1:$1048576,16,0)</f>
        <v>吳有恒</v>
      </c>
      <c r="R147" s="16" t="str">
        <f>VLOOKUP(B147,總表!$1:$1048576,17,0)</f>
        <v>桃園市立經國國民中學</v>
      </c>
    </row>
    <row r="148" spans="1:18" ht="17.399999999999999" x14ac:dyDescent="0.3">
      <c r="A148" s="22" t="s">
        <v>3495</v>
      </c>
      <c r="B148" s="13" t="s">
        <v>139</v>
      </c>
      <c r="C148" s="10" t="str">
        <f>VLOOKUP(B148,總表!$1:$1048576,2,0)</f>
        <v>自律式植物生態艙</v>
      </c>
      <c r="D148" s="17" t="str">
        <f>VLOOKUP(B148,總表!$1:$1048576,4,0)</f>
        <v>永續發展農糧技術</v>
      </c>
      <c r="E148" s="16" t="str">
        <f>VLOOKUP(B148,總表!$1:$1048576,5,0)</f>
        <v>國中組</v>
      </c>
      <c r="F148" s="16" t="str">
        <f>VLOOKUP(B148,總表!$1:$1048576,3,0)</f>
        <v>桃園市</v>
      </c>
      <c r="G148" s="16" t="str">
        <f>VLOOKUP(B148,總表!$1:$1048576,6,0)</f>
        <v>黎安蕊</v>
      </c>
      <c r="H148" s="16" t="str">
        <f>VLOOKUP(B148,總表!$1:$1048576,7,0)</f>
        <v>桃園市立經國國中</v>
      </c>
      <c r="I148" s="16" t="str">
        <f>VLOOKUP(B148,總表!$1:$1048576,8,0)</f>
        <v>沈曉虹</v>
      </c>
      <c r="J148" s="16" t="str">
        <f>VLOOKUP(B148,總表!$1:$1048576,9,0)</f>
        <v>桃園市立經國國中</v>
      </c>
      <c r="K148" s="16" t="str">
        <f>VLOOKUP(B148,總表!$1:$1048576,10,0)</f>
        <v>林宥廷</v>
      </c>
      <c r="L148" s="16" t="str">
        <f>VLOOKUP(B148,總表!$1:$1048576,11,0)</f>
        <v>桃園市立經國國中</v>
      </c>
      <c r="M148" s="16" t="str">
        <f>VLOOKUP(B148,總表!$1:$1048576,12,0)</f>
        <v>陳逸群</v>
      </c>
      <c r="N148" s="16" t="str">
        <f>VLOOKUP(B148,總表!$1:$1048576,13,0)</f>
        <v>桃園市立經國國民中學</v>
      </c>
      <c r="O148" s="16" t="str">
        <f>VLOOKUP(B148,總表!$1:$1048576,14,0)</f>
        <v>陳泓宇</v>
      </c>
      <c r="P148" s="16" t="str">
        <f>VLOOKUP(B148,總表!$1:$1048576,15,0)</f>
        <v>經國國中</v>
      </c>
      <c r="Q148" s="16" t="str">
        <f>VLOOKUP(B148,總表!$1:$1048576,16,0)</f>
        <v>吳有恒</v>
      </c>
      <c r="R148" s="16" t="str">
        <f>VLOOKUP(B148,總表!$1:$1048576,17,0)</f>
        <v>桃園市立經國國民中學</v>
      </c>
    </row>
    <row r="149" spans="1:18" ht="17.399999999999999" x14ac:dyDescent="0.3">
      <c r="A149" s="22" t="s">
        <v>3495</v>
      </c>
      <c r="B149" s="13" t="s">
        <v>144</v>
      </c>
      <c r="C149" s="10" t="str">
        <f>VLOOKUP(B149,總表!$1:$1048576,2,0)</f>
        <v>環保電子香爐</v>
      </c>
      <c r="D149" s="17" t="str">
        <f>VLOOKUP(B149,總表!$1:$1048576,4,0)</f>
        <v>永續發展農糧技術</v>
      </c>
      <c r="E149" s="16" t="str">
        <f>VLOOKUP(B149,總表!$1:$1048576,5,0)</f>
        <v>國中組</v>
      </c>
      <c r="F149" s="16" t="str">
        <f>VLOOKUP(B149,總表!$1:$1048576,3,0)</f>
        <v>桃園市</v>
      </c>
      <c r="G149" s="16" t="str">
        <f>VLOOKUP(B149,總表!$1:$1048576,6,0)</f>
        <v>戴悦晴</v>
      </c>
      <c r="H149" s="16" t="str">
        <f>VLOOKUP(B149,總表!$1:$1048576,7,0)</f>
        <v>桃園市立經國國中</v>
      </c>
      <c r="I149" s="16" t="str">
        <f>VLOOKUP(B149,總表!$1:$1048576,8,0)</f>
        <v>殷悅</v>
      </c>
      <c r="J149" s="16" t="str">
        <f>VLOOKUP(B149,總表!$1:$1048576,9,0)</f>
        <v>桃園市立經國國中</v>
      </c>
      <c r="K149" s="16" t="str">
        <f>VLOOKUP(B149,總表!$1:$1048576,10,0)</f>
        <v>温昕澄</v>
      </c>
      <c r="L149" s="16" t="str">
        <f>VLOOKUP(B149,總表!$1:$1048576,11,0)</f>
        <v>桃園市立經國國中</v>
      </c>
      <c r="M149" s="16" t="str">
        <f>VLOOKUP(B149,總表!$1:$1048576,12,0)</f>
        <v>陳逸群</v>
      </c>
      <c r="N149" s="16" t="str">
        <f>VLOOKUP(B149,總表!$1:$1048576,13,0)</f>
        <v>桃園市立經國國民中學</v>
      </c>
      <c r="O149" s="16" t="str">
        <f>VLOOKUP(B149,總表!$1:$1048576,14,0)</f>
        <v>JOSH/歐陽龍</v>
      </c>
      <c r="P149" s="16" t="str">
        <f>VLOOKUP(B149,總表!$1:$1048576,15,0)</f>
        <v>經國國中</v>
      </c>
      <c r="Q149" s="16" t="str">
        <f>VLOOKUP(B149,總表!$1:$1048576,16,0)</f>
        <v>吳有恒</v>
      </c>
      <c r="R149" s="16" t="str">
        <f>VLOOKUP(B149,總表!$1:$1048576,17,0)</f>
        <v>桃園市立經國國民中學</v>
      </c>
    </row>
    <row r="150" spans="1:18" ht="17.399999999999999" x14ac:dyDescent="0.3">
      <c r="A150" s="22" t="s">
        <v>3495</v>
      </c>
      <c r="B150" s="13" t="s">
        <v>298</v>
      </c>
      <c r="C150" s="10" t="str">
        <f>VLOOKUP(B150,總表!$1:$1048576,2,0)</f>
        <v>情緒提醒筆</v>
      </c>
      <c r="D150" s="18" t="str">
        <f>VLOOKUP(B150,總表!$1:$1048576,4,0)</f>
        <v>休閒與教育</v>
      </c>
      <c r="E150" s="16" t="str">
        <f>VLOOKUP(B150,總表!$1:$1048576,5,0)</f>
        <v>國中組</v>
      </c>
      <c r="F150" s="16" t="str">
        <f>VLOOKUP(B150,總表!$1:$1048576,3,0)</f>
        <v>桃園市</v>
      </c>
      <c r="G150" s="16" t="str">
        <f>VLOOKUP(B150,總表!$1:$1048576,6,0)</f>
        <v>李雨潔</v>
      </c>
      <c r="H150" s="16" t="str">
        <f>VLOOKUP(B150,總表!$1:$1048576,7,0)</f>
        <v>桃園市立經國國中</v>
      </c>
      <c r="I150" s="16">
        <f>VLOOKUP(B150,總表!$1:$1048576,8,0)</f>
        <v>0</v>
      </c>
      <c r="J150" s="16">
        <f>VLOOKUP(B150,總表!$1:$1048576,9,0)</f>
        <v>0</v>
      </c>
      <c r="K150" s="16">
        <f>VLOOKUP(B150,總表!$1:$1048576,10,0)</f>
        <v>0</v>
      </c>
      <c r="L150" s="16">
        <f>VLOOKUP(B150,總表!$1:$1048576,11,0)</f>
        <v>0</v>
      </c>
      <c r="M150" s="16" t="str">
        <f>VLOOKUP(B150,總表!$1:$1048576,12,0)</f>
        <v>陳逸群</v>
      </c>
      <c r="N150" s="16" t="str">
        <f>VLOOKUP(B150,總表!$1:$1048576,13,0)</f>
        <v>經國國中</v>
      </c>
      <c r="O150" s="16" t="str">
        <f>VLOOKUP(B150,總表!$1:$1048576,14,0)</f>
        <v>陳泓宇</v>
      </c>
      <c r="P150" s="16" t="str">
        <f>VLOOKUP(B150,總表!$1:$1048576,15,0)</f>
        <v>桃園市立經國國民中學</v>
      </c>
      <c r="Q150" s="16" t="str">
        <f>VLOOKUP(B150,總表!$1:$1048576,16,0)</f>
        <v>吳有恒</v>
      </c>
      <c r="R150" s="16" t="str">
        <f>VLOOKUP(B150,總表!$1:$1048576,17,0)</f>
        <v>桃園市立經國國民中學</v>
      </c>
    </row>
    <row r="151" spans="1:18" ht="17.399999999999999" x14ac:dyDescent="0.3">
      <c r="A151" s="30" t="s">
        <v>3494</v>
      </c>
      <c r="B151" s="13" t="s">
        <v>365</v>
      </c>
      <c r="C151" s="10" t="str">
        <f>VLOOKUP(B151,總表!$1:$1048576,2,0)</f>
        <v>AI桌球教練</v>
      </c>
      <c r="D151" s="18" t="str">
        <f>VLOOKUP(B151,總表!$1:$1048576,4,0)</f>
        <v>休閒與教育</v>
      </c>
      <c r="E151" s="16" t="str">
        <f>VLOOKUP(B151,總表!$1:$1048576,5,0)</f>
        <v>國中組</v>
      </c>
      <c r="F151" s="16" t="str">
        <f>VLOOKUP(B151,總表!$1:$1048576,3,0)</f>
        <v>桃園市</v>
      </c>
      <c r="G151" s="16" t="str">
        <f>VLOOKUP(B151,總表!$1:$1048576,6,0)</f>
        <v>張宇澄</v>
      </c>
      <c r="H151" s="16" t="str">
        <f>VLOOKUP(B151,總表!$1:$1048576,7,0)</f>
        <v>桃園市立青埔國民中學</v>
      </c>
      <c r="I151" s="16">
        <f>VLOOKUP(B151,總表!$1:$1048576,8,0)</f>
        <v>0</v>
      </c>
      <c r="J151" s="16">
        <f>VLOOKUP(B151,總表!$1:$1048576,9,0)</f>
        <v>0</v>
      </c>
      <c r="K151" s="16">
        <f>VLOOKUP(B151,總表!$1:$1048576,10,0)</f>
        <v>0</v>
      </c>
      <c r="L151" s="16">
        <f>VLOOKUP(B151,總表!$1:$1048576,11,0)</f>
        <v>0</v>
      </c>
      <c r="M151" s="16" t="str">
        <f>VLOOKUP(B151,總表!$1:$1048576,12,0)</f>
        <v>邱振源</v>
      </c>
      <c r="N151" s="16" t="str">
        <f>VLOOKUP(B151,總表!$1:$1048576,13,0)</f>
        <v>桃園市立青埔國中</v>
      </c>
      <c r="O151" s="16" t="str">
        <f>VLOOKUP(B151,總表!$1:$1048576,14,0)</f>
        <v>何淑鈴</v>
      </c>
      <c r="P151" s="16" t="str">
        <f>VLOOKUP(B151,總表!$1:$1048576,15,0)</f>
        <v>桃園市立同德國中</v>
      </c>
      <c r="Q151" s="16" t="str">
        <f>VLOOKUP(B151,總表!$1:$1048576,16,0)</f>
        <v>林琪正</v>
      </c>
      <c r="R151" s="16" t="str">
        <f>VLOOKUP(B151,總表!$1:$1048576,17,0)</f>
        <v>桃園市立同德國中</v>
      </c>
    </row>
    <row r="152" spans="1:18" ht="17.399999999999999" x14ac:dyDescent="0.3">
      <c r="A152" s="30" t="s">
        <v>3494</v>
      </c>
      <c r="B152" s="13" t="s">
        <v>337</v>
      </c>
      <c r="C152" s="10" t="str">
        <f>VLOOKUP(B152,總表!$1:$1048576,2,0)</f>
        <v>桌遊-杏林歸錄</v>
      </c>
      <c r="D152" s="18" t="str">
        <f>VLOOKUP(B152,總表!$1:$1048576,4,0)</f>
        <v>休閒與教育</v>
      </c>
      <c r="E152" s="16" t="str">
        <f>VLOOKUP(B152,總表!$1:$1048576,5,0)</f>
        <v>國中組</v>
      </c>
      <c r="F152" s="16" t="str">
        <f>VLOOKUP(B152,總表!$1:$1048576,3,0)</f>
        <v>桃園市</v>
      </c>
      <c r="G152" s="16" t="str">
        <f>VLOOKUP(B152,總表!$1:$1048576,6,0)</f>
        <v>黃希真</v>
      </c>
      <c r="H152" s="16" t="str">
        <f>VLOOKUP(B152,總表!$1:$1048576,7,0)</f>
        <v>桃園市立中壢國民中學</v>
      </c>
      <c r="I152" s="16">
        <f>VLOOKUP(B152,總表!$1:$1048576,8,0)</f>
        <v>0</v>
      </c>
      <c r="J152" s="16">
        <f>VLOOKUP(B152,總表!$1:$1048576,9,0)</f>
        <v>0</v>
      </c>
      <c r="K152" s="16">
        <f>VLOOKUP(B152,總表!$1:$1048576,10,0)</f>
        <v>0</v>
      </c>
      <c r="L152" s="16">
        <f>VLOOKUP(B152,總表!$1:$1048576,11,0)</f>
        <v>0</v>
      </c>
      <c r="M152" s="16" t="str">
        <f>VLOOKUP(B152,總表!$1:$1048576,12,0)</f>
        <v>吳貞慧</v>
      </c>
      <c r="N152" s="16" t="str">
        <f>VLOOKUP(B152,總表!$1:$1048576,13,0)</f>
        <v>桃園市立中壢國民中學</v>
      </c>
      <c r="O152" s="16" t="str">
        <f>VLOOKUP(B152,總表!$1:$1048576,14,0)</f>
        <v>裘旼旼</v>
      </c>
      <c r="P152" s="16" t="str">
        <f>VLOOKUP(B152,總表!$1:$1048576,15,0)</f>
        <v>桃園市立中壢國民中學</v>
      </c>
      <c r="Q152" s="16">
        <f>VLOOKUP(B152,總表!$1:$1048576,16,0)</f>
        <v>0</v>
      </c>
      <c r="R152" s="16">
        <f>VLOOKUP(B152,總表!$1:$1048576,17,0)</f>
        <v>0</v>
      </c>
    </row>
    <row r="153" spans="1:18" ht="17.399999999999999" x14ac:dyDescent="0.3">
      <c r="A153" s="30" t="s">
        <v>3494</v>
      </c>
      <c r="B153" s="13" t="s">
        <v>315</v>
      </c>
      <c r="C153" s="10" t="str">
        <f>VLOOKUP(B153,總表!$1:$1048576,2,0)</f>
        <v>小盒子裡的風雨雲</v>
      </c>
      <c r="D153" s="18" t="str">
        <f>VLOOKUP(B153,總表!$1:$1048576,4,0)</f>
        <v>休閒與教育</v>
      </c>
      <c r="E153" s="16" t="str">
        <f>VLOOKUP(B153,總表!$1:$1048576,5,0)</f>
        <v>國中組</v>
      </c>
      <c r="F153" s="16" t="str">
        <f>VLOOKUP(B153,總表!$1:$1048576,3,0)</f>
        <v>桃園市</v>
      </c>
      <c r="G153" s="16" t="str">
        <f>VLOOKUP(B153,總表!$1:$1048576,6,0)</f>
        <v>殷悅</v>
      </c>
      <c r="H153" s="16" t="str">
        <f>VLOOKUP(B153,總表!$1:$1048576,7,0)</f>
        <v>桃園市立經國國中</v>
      </c>
      <c r="I153" s="16" t="str">
        <f>VLOOKUP(B153,總表!$1:$1048576,8,0)</f>
        <v>戴悦晴</v>
      </c>
      <c r="J153" s="16" t="str">
        <f>VLOOKUP(B153,總表!$1:$1048576,9,0)</f>
        <v>桃園市立經國國中</v>
      </c>
      <c r="K153" s="16" t="str">
        <f>VLOOKUP(B153,總表!$1:$1048576,10,0)</f>
        <v>温昕澄</v>
      </c>
      <c r="L153" s="16" t="str">
        <f>VLOOKUP(B153,總表!$1:$1048576,11,0)</f>
        <v>桃園市立經國國中</v>
      </c>
      <c r="M153" s="16" t="str">
        <f>VLOOKUP(B153,總表!$1:$1048576,12,0)</f>
        <v>陳逸群</v>
      </c>
      <c r="N153" s="16" t="str">
        <f>VLOOKUP(B153,總表!$1:$1048576,13,0)</f>
        <v>桃園市立經國國民中學</v>
      </c>
      <c r="O153" s="16" t="str">
        <f>VLOOKUP(B153,總表!$1:$1048576,14,0)</f>
        <v>JOSH/歐陽龍</v>
      </c>
      <c r="P153" s="16" t="str">
        <f>VLOOKUP(B153,總表!$1:$1048576,15,0)</f>
        <v>經國國中</v>
      </c>
      <c r="Q153" s="16" t="str">
        <f>VLOOKUP(B153,總表!$1:$1048576,16,0)</f>
        <v>吳有恒</v>
      </c>
      <c r="R153" s="16" t="str">
        <f>VLOOKUP(B153,總表!$1:$1048576,17,0)</f>
        <v>桃園市立經國國民中學</v>
      </c>
    </row>
    <row r="154" spans="1:18" ht="17.399999999999999" x14ac:dyDescent="0.3">
      <c r="A154" s="22" t="s">
        <v>3495</v>
      </c>
      <c r="B154" s="13" t="s">
        <v>638</v>
      </c>
      <c r="C154" s="10" t="str">
        <f>VLOOKUP(B154,總表!$1:$1048576,2,0)</f>
        <v>煞車強弱預警指示燈</v>
      </c>
      <c r="D154" s="19" t="str">
        <f>VLOOKUP(B154,總表!$1:$1048576,4,0)</f>
        <v>災害管理與安全</v>
      </c>
      <c r="E154" s="16" t="str">
        <f>VLOOKUP(B154,總表!$1:$1048576,5,0)</f>
        <v>國中組</v>
      </c>
      <c r="F154" s="16" t="str">
        <f>VLOOKUP(B154,總表!$1:$1048576,3,0)</f>
        <v>桃園市</v>
      </c>
      <c r="G154" s="16" t="str">
        <f>VLOOKUP(B154,總表!$1:$1048576,6,0)</f>
        <v>游昕翰</v>
      </c>
      <c r="H154" s="16" t="str">
        <f>VLOOKUP(B154,總表!$1:$1048576,7,0)</f>
        <v>六和學校財團法人桃園市六和高級中等學校國中部</v>
      </c>
      <c r="I154" s="16">
        <f>VLOOKUP(B154,總表!$1:$1048576,8,0)</f>
        <v>0</v>
      </c>
      <c r="J154" s="16">
        <f>VLOOKUP(B154,總表!$1:$1048576,9,0)</f>
        <v>0</v>
      </c>
      <c r="K154" s="16">
        <f>VLOOKUP(B154,總表!$1:$1048576,10,0)</f>
        <v>0</v>
      </c>
      <c r="L154" s="16">
        <f>VLOOKUP(B154,總表!$1:$1048576,11,0)</f>
        <v>0</v>
      </c>
      <c r="M154" s="16" t="str">
        <f>VLOOKUP(B154,總表!$1:$1048576,12,0)</f>
        <v>周郁翔</v>
      </c>
      <c r="N154" s="16" t="str">
        <f>VLOOKUP(B154,總表!$1:$1048576,13,0)</f>
        <v>六和學校財團法人桃園市六和高級中等學校</v>
      </c>
      <c r="O154" s="16" t="str">
        <f>VLOOKUP(B154,總表!$1:$1048576,14,0)</f>
        <v>黃淑燕</v>
      </c>
      <c r="P154" s="16" t="str">
        <f>VLOOKUP(B154,總表!$1:$1048576,15,0)</f>
        <v>六和學校財團法人桃園市六和高級中等學校</v>
      </c>
      <c r="Q154" s="16" t="str">
        <f>VLOOKUP(B154,總表!$1:$1048576,16,0)</f>
        <v>高華雪</v>
      </c>
      <c r="R154" s="16" t="str">
        <f>VLOOKUP(B154,總表!$1:$1048576,17,0)</f>
        <v>六和學校財團法人桃園市六和高級中等學校</v>
      </c>
    </row>
    <row r="155" spans="1:18" ht="17.399999999999999" x14ac:dyDescent="0.3">
      <c r="A155" s="22" t="s">
        <v>3495</v>
      </c>
      <c r="B155" s="13" t="s">
        <v>643</v>
      </c>
      <c r="C155" s="10" t="str">
        <f>VLOOKUP(B155,總表!$1:$1048576,2,0)</f>
        <v>回收雨水的雨衣</v>
      </c>
      <c r="D155" s="19" t="str">
        <f>VLOOKUP(B155,總表!$1:$1048576,4,0)</f>
        <v>災害管理與安全</v>
      </c>
      <c r="E155" s="16" t="str">
        <f>VLOOKUP(B155,總表!$1:$1048576,5,0)</f>
        <v>國中組</v>
      </c>
      <c r="F155" s="16" t="str">
        <f>VLOOKUP(B155,總表!$1:$1048576,3,0)</f>
        <v>桃園市</v>
      </c>
      <c r="G155" s="16" t="str">
        <f>VLOOKUP(B155,總表!$1:$1048576,6,0)</f>
        <v>凌筱喬</v>
      </c>
      <c r="H155" s="16" t="str">
        <f>VLOOKUP(B155,總表!$1:$1048576,7,0)</f>
        <v>六和學校財團法人桃園市六和高級中等學校國中部</v>
      </c>
      <c r="I155" s="16" t="str">
        <f>VLOOKUP(B155,總表!$1:$1048576,8,0)</f>
        <v>賴靖文</v>
      </c>
      <c r="J155" s="16" t="str">
        <f>VLOOKUP(B155,總表!$1:$1048576,9,0)</f>
        <v>六和學校財團法人桃園市六和高級中等學校國中部</v>
      </c>
      <c r="K155" s="16">
        <f>VLOOKUP(B155,總表!$1:$1048576,10,0)</f>
        <v>0</v>
      </c>
      <c r="L155" s="16">
        <f>VLOOKUP(B155,總表!$1:$1048576,11,0)</f>
        <v>0</v>
      </c>
      <c r="M155" s="16" t="str">
        <f>VLOOKUP(B155,總表!$1:$1048576,12,0)</f>
        <v>吳玟萱</v>
      </c>
      <c r="N155" s="16" t="str">
        <f>VLOOKUP(B155,總表!$1:$1048576,13,0)</f>
        <v>六和學校財團法人桃園市六和高級中等學校</v>
      </c>
      <c r="O155" s="16" t="str">
        <f>VLOOKUP(B155,總表!$1:$1048576,14,0)</f>
        <v>韓薇薇</v>
      </c>
      <c r="P155" s="16" t="str">
        <f>VLOOKUP(B155,總表!$1:$1048576,15,0)</f>
        <v>六和學校財團法人桃園市六和高級中等學校</v>
      </c>
      <c r="Q155" s="16">
        <f>VLOOKUP(B155,總表!$1:$1048576,16,0)</f>
        <v>0</v>
      </c>
      <c r="R155" s="16">
        <f>VLOOKUP(B155,總表!$1:$1048576,17,0)</f>
        <v>0</v>
      </c>
    </row>
    <row r="156" spans="1:18" ht="17.399999999999999" x14ac:dyDescent="0.3">
      <c r="A156" s="22" t="s">
        <v>3495</v>
      </c>
      <c r="B156" s="13" t="s">
        <v>545</v>
      </c>
      <c r="C156" s="10" t="str">
        <f>VLOOKUP(B156,總表!$1:$1048576,2,0)</f>
        <v>友善健康公車把手</v>
      </c>
      <c r="D156" s="19" t="str">
        <f>VLOOKUP(B156,總表!$1:$1048576,4,0)</f>
        <v>災害管理與安全</v>
      </c>
      <c r="E156" s="16" t="str">
        <f>VLOOKUP(B156,總表!$1:$1048576,5,0)</f>
        <v>國中組</v>
      </c>
      <c r="F156" s="16" t="str">
        <f>VLOOKUP(B156,總表!$1:$1048576,3,0)</f>
        <v>桃園市</v>
      </c>
      <c r="G156" s="16" t="str">
        <f>VLOOKUP(B156,總表!$1:$1048576,6,0)</f>
        <v>周千云</v>
      </c>
      <c r="H156" s="16" t="str">
        <f>VLOOKUP(B156,總表!$1:$1048576,7,0)</f>
        <v>經國國中</v>
      </c>
      <c r="I156" s="16" t="str">
        <f>VLOOKUP(B156,總表!$1:$1048576,8,0)</f>
        <v>徐岱瑋</v>
      </c>
      <c r="J156" s="16" t="str">
        <f>VLOOKUP(B156,總表!$1:$1048576,9,0)</f>
        <v>經國國中</v>
      </c>
      <c r="K156" s="16">
        <f>VLOOKUP(B156,總表!$1:$1048576,10,0)</f>
        <v>0</v>
      </c>
      <c r="L156" s="16">
        <f>VLOOKUP(B156,總表!$1:$1048576,11,0)</f>
        <v>0</v>
      </c>
      <c r="M156" s="16" t="str">
        <f>VLOOKUP(B156,總表!$1:$1048576,12,0)</f>
        <v>陳逸群</v>
      </c>
      <c r="N156" s="16" t="str">
        <f>VLOOKUP(B156,總表!$1:$1048576,13,0)</f>
        <v>桃園市立經國國民中學</v>
      </c>
      <c r="O156" s="16" t="str">
        <f>VLOOKUP(B156,總表!$1:$1048576,14,0)</f>
        <v>JOSH/歐陽龍</v>
      </c>
      <c r="P156" s="16" t="str">
        <f>VLOOKUP(B156,總表!$1:$1048576,15,0)</f>
        <v>經國國中</v>
      </c>
      <c r="Q156" s="16" t="str">
        <f>VLOOKUP(B156,總表!$1:$1048576,16,0)</f>
        <v>吳有恒</v>
      </c>
      <c r="R156" s="16" t="str">
        <f>VLOOKUP(B156,總表!$1:$1048576,17,0)</f>
        <v>桃園市立經國國民中學</v>
      </c>
    </row>
    <row r="157" spans="1:18" ht="17.399999999999999" x14ac:dyDescent="0.3">
      <c r="A157" s="22" t="s">
        <v>3495</v>
      </c>
      <c r="B157" s="13" t="s">
        <v>425</v>
      </c>
      <c r="C157" s="10" t="str">
        <f>VLOOKUP(B157,總表!$1:$1048576,2,0)</f>
        <v>行車小幫手－駕駛安全警示系統</v>
      </c>
      <c r="D157" s="19" t="str">
        <f>VLOOKUP(B157,總表!$1:$1048576,4,0)</f>
        <v>災害管理與安全</v>
      </c>
      <c r="E157" s="16" t="str">
        <f>VLOOKUP(B157,總表!$1:$1048576,5,0)</f>
        <v>國中組</v>
      </c>
      <c r="F157" s="16" t="str">
        <f>VLOOKUP(B157,總表!$1:$1048576,3,0)</f>
        <v>桃園市</v>
      </c>
      <c r="G157" s="16" t="str">
        <f>VLOOKUP(B157,總表!$1:$1048576,6,0)</f>
        <v>林懷恩</v>
      </c>
      <c r="H157" s="16" t="str">
        <f>VLOOKUP(B157,總表!$1:$1048576,7,0)</f>
        <v>桃園市立同德國民中學</v>
      </c>
      <c r="I157" s="16">
        <f>VLOOKUP(B157,總表!$1:$1048576,8,0)</f>
        <v>0</v>
      </c>
      <c r="J157" s="16">
        <f>VLOOKUP(B157,總表!$1:$1048576,9,0)</f>
        <v>0</v>
      </c>
      <c r="K157" s="16">
        <f>VLOOKUP(B157,總表!$1:$1048576,10,0)</f>
        <v>0</v>
      </c>
      <c r="L157" s="16">
        <f>VLOOKUP(B157,總表!$1:$1048576,11,0)</f>
        <v>0</v>
      </c>
      <c r="M157" s="16" t="str">
        <f>VLOOKUP(B157,總表!$1:$1048576,12,0)</f>
        <v>林琪正</v>
      </c>
      <c r="N157" s="16" t="str">
        <f>VLOOKUP(B157,總表!$1:$1048576,13,0)</f>
        <v>桃園市立同德國中</v>
      </c>
      <c r="O157" s="16" t="str">
        <f>VLOOKUP(B157,總表!$1:$1048576,14,0)</f>
        <v>何淑鈴</v>
      </c>
      <c r="P157" s="16" t="str">
        <f>VLOOKUP(B157,總表!$1:$1048576,15,0)</f>
        <v>桃園市立同德國中</v>
      </c>
      <c r="Q157" s="16" t="str">
        <f>VLOOKUP(B157,總表!$1:$1048576,16,0)</f>
        <v>蕭家銘</v>
      </c>
      <c r="R157" s="16" t="str">
        <f>VLOOKUP(B157,總表!$1:$1048576,17,0)</f>
        <v>桃園市立同德國中</v>
      </c>
    </row>
    <row r="158" spans="1:18" ht="17.399999999999999" x14ac:dyDescent="0.3">
      <c r="A158" s="22" t="s">
        <v>3495</v>
      </c>
      <c r="B158" s="13" t="s">
        <v>663</v>
      </c>
      <c r="C158" s="10" t="str">
        <f>VLOOKUP(B158,總表!$1:$1048576,2,0)</f>
        <v>別當縮頭烏龜，挺直腰桿-AI辨識坐姿矯正器</v>
      </c>
      <c r="D158" s="19" t="str">
        <f>VLOOKUP(B158,總表!$1:$1048576,4,0)</f>
        <v>災害管理與安全</v>
      </c>
      <c r="E158" s="16" t="str">
        <f>VLOOKUP(B158,總表!$1:$1048576,5,0)</f>
        <v>國中組</v>
      </c>
      <c r="F158" s="16" t="str">
        <f>VLOOKUP(B158,總表!$1:$1048576,3,0)</f>
        <v>桃園市</v>
      </c>
      <c r="G158" s="16" t="str">
        <f>VLOOKUP(B158,總表!$1:$1048576,6,0)</f>
        <v>林哲仕</v>
      </c>
      <c r="H158" s="16" t="str">
        <f>VLOOKUP(B158,總表!$1:$1048576,7,0)</f>
        <v>桃園市立龍潭國民中學</v>
      </c>
      <c r="I158" s="16" t="str">
        <f>VLOOKUP(B158,總表!$1:$1048576,8,0)</f>
        <v>詹睿靖</v>
      </c>
      <c r="J158" s="16" t="str">
        <f>VLOOKUP(B158,總表!$1:$1048576,9,0)</f>
        <v>桃園市立龍潭國民中學</v>
      </c>
      <c r="K158" s="16">
        <f>VLOOKUP(B158,總表!$1:$1048576,10,0)</f>
        <v>0</v>
      </c>
      <c r="L158" s="16">
        <f>VLOOKUP(B158,總表!$1:$1048576,11,0)</f>
        <v>0</v>
      </c>
      <c r="M158" s="16" t="str">
        <f>VLOOKUP(B158,總表!$1:$1048576,12,0)</f>
        <v>吳秀雯</v>
      </c>
      <c r="N158" s="16" t="str">
        <f>VLOOKUP(B158,總表!$1:$1048576,13,0)</f>
        <v>桃園市立龍潭國民中學</v>
      </c>
      <c r="O158" s="16" t="str">
        <f>VLOOKUP(B158,總表!$1:$1048576,14,0)</f>
        <v>黃銘義</v>
      </c>
      <c r="P158" s="16" t="str">
        <f>VLOOKUP(B158,總表!$1:$1048576,15,0)</f>
        <v xml:space="preserve"> 桃園市立龍潭國民中學</v>
      </c>
      <c r="Q158" s="16">
        <f>VLOOKUP(B158,總表!$1:$1048576,16,0)</f>
        <v>0</v>
      </c>
      <c r="R158" s="16">
        <f>VLOOKUP(B158,總表!$1:$1048576,17,0)</f>
        <v>0</v>
      </c>
    </row>
    <row r="159" spans="1:18" ht="17.399999999999999" x14ac:dyDescent="0.3">
      <c r="A159" s="25" t="s">
        <v>3492</v>
      </c>
      <c r="B159" s="13" t="s">
        <v>659</v>
      </c>
      <c r="C159" s="10" t="str">
        <f>VLOOKUP(B159,總表!$1:$1048576,2,0)</f>
        <v>螺旋水塔清洗裝置</v>
      </c>
      <c r="D159" s="19" t="str">
        <f>VLOOKUP(B159,總表!$1:$1048576,4,0)</f>
        <v>災害管理與安全</v>
      </c>
      <c r="E159" s="16" t="str">
        <f>VLOOKUP(B159,總表!$1:$1048576,5,0)</f>
        <v>國中組</v>
      </c>
      <c r="F159" s="16" t="str">
        <f>VLOOKUP(B159,總表!$1:$1048576,3,0)</f>
        <v>桃園市</v>
      </c>
      <c r="G159" s="16" t="str">
        <f>VLOOKUP(B159,總表!$1:$1048576,6,0)</f>
        <v>謝沂叡</v>
      </c>
      <c r="H159" s="16" t="str">
        <f>VLOOKUP(B159,總表!$1:$1048576,7,0)</f>
        <v>桃園市立經國國中</v>
      </c>
      <c r="I159" s="16">
        <f>VLOOKUP(B159,總表!$1:$1048576,8,0)</f>
        <v>0</v>
      </c>
      <c r="J159" s="16">
        <f>VLOOKUP(B159,總表!$1:$1048576,9,0)</f>
        <v>0</v>
      </c>
      <c r="K159" s="16">
        <f>VLOOKUP(B159,總表!$1:$1048576,10,0)</f>
        <v>0</v>
      </c>
      <c r="L159" s="16">
        <f>VLOOKUP(B159,總表!$1:$1048576,11,0)</f>
        <v>0</v>
      </c>
      <c r="M159" s="16" t="str">
        <f>VLOOKUP(B159,總表!$1:$1048576,12,0)</f>
        <v>陳泓宇</v>
      </c>
      <c r="N159" s="16" t="str">
        <f>VLOOKUP(B159,總表!$1:$1048576,13,0)</f>
        <v>桃園市立經國國民中學</v>
      </c>
      <c r="O159" s="16" t="str">
        <f>VLOOKUP(B159,總表!$1:$1048576,14,0)</f>
        <v>吳有恒</v>
      </c>
      <c r="P159" s="16" t="str">
        <f>VLOOKUP(B159,總表!$1:$1048576,15,0)</f>
        <v>桃園市立經國國民中學</v>
      </c>
      <c r="Q159" s="16" t="str">
        <f>VLOOKUP(B159,總表!$1:$1048576,16,0)</f>
        <v>許碧瑩</v>
      </c>
      <c r="R159" s="16" t="str">
        <f>VLOOKUP(B159,總表!$1:$1048576,17,0)</f>
        <v>桃園市立經國國民中學</v>
      </c>
    </row>
    <row r="160" spans="1:18" ht="17.399999999999999" x14ac:dyDescent="0.3">
      <c r="A160" s="28" t="s">
        <v>3493</v>
      </c>
      <c r="B160" s="13" t="s">
        <v>534</v>
      </c>
      <c r="C160" s="10" t="str">
        <f>VLOOKUP(B160,總表!$1:$1048576,2,0)</f>
        <v>智行警示盾 - 二代</v>
      </c>
      <c r="D160" s="19" t="str">
        <f>VLOOKUP(B160,總表!$1:$1048576,4,0)</f>
        <v>災害管理與安全</v>
      </c>
      <c r="E160" s="16" t="str">
        <f>VLOOKUP(B160,總表!$1:$1048576,5,0)</f>
        <v>國中組</v>
      </c>
      <c r="F160" s="16" t="str">
        <f>VLOOKUP(B160,總表!$1:$1048576,3,0)</f>
        <v>桃園市</v>
      </c>
      <c r="G160" s="16" t="str">
        <f>VLOOKUP(B160,總表!$1:$1048576,6,0)</f>
        <v>陳楷鈞</v>
      </c>
      <c r="H160" s="16" t="str">
        <f>VLOOKUP(B160,總表!$1:$1048576,7,0)</f>
        <v>桃園市立文昌國民中學</v>
      </c>
      <c r="I160" s="16" t="str">
        <f>VLOOKUP(B160,總表!$1:$1048576,8,0)</f>
        <v>李柏霖</v>
      </c>
      <c r="J160" s="16" t="str">
        <f>VLOOKUP(B160,總表!$1:$1048576,9,0)</f>
        <v>桃園市立文昌國民中學</v>
      </c>
      <c r="K160" s="16" t="str">
        <f>VLOOKUP(B160,總表!$1:$1048576,10,0)</f>
        <v>黃品瑞</v>
      </c>
      <c r="L160" s="16" t="str">
        <f>VLOOKUP(B160,總表!$1:$1048576,11,0)</f>
        <v>桃園市立內壢國民中學</v>
      </c>
      <c r="M160" s="16" t="str">
        <f>VLOOKUP(B160,總表!$1:$1048576,12,0)</f>
        <v>謝秉桓</v>
      </c>
      <c r="N160" s="16" t="str">
        <f>VLOOKUP(B160,總表!$1:$1048576,13,0)</f>
        <v>桃園市文昌國民中學</v>
      </c>
      <c r="O160" s="16" t="str">
        <f>VLOOKUP(B160,總表!$1:$1048576,14,0)</f>
        <v>曾晏詳</v>
      </c>
      <c r="P160" s="16" t="str">
        <f>VLOOKUP(B160,總表!$1:$1048576,15,0)</f>
        <v>桃園市文昌國民中學</v>
      </c>
      <c r="Q160" s="16" t="str">
        <f>VLOOKUP(B160,總表!$1:$1048576,16,0)</f>
        <v>鄭卉榆</v>
      </c>
      <c r="R160" s="16" t="str">
        <f>VLOOKUP(B160,總表!$1:$1048576,17,0)</f>
        <v>桃園市立內壢國民中學</v>
      </c>
    </row>
    <row r="161" spans="1:18" ht="17.399999999999999" x14ac:dyDescent="0.3">
      <c r="A161" s="30" t="s">
        <v>3494</v>
      </c>
      <c r="B161" s="13" t="s">
        <v>677</v>
      </c>
      <c r="C161" s="10" t="str">
        <f>VLOOKUP(B161,總表!$1:$1048576,2,0)</f>
        <v>氣體外洩檢知環</v>
      </c>
      <c r="D161" s="19" t="str">
        <f>VLOOKUP(B161,總表!$1:$1048576,4,0)</f>
        <v>災害管理與安全</v>
      </c>
      <c r="E161" s="16" t="str">
        <f>VLOOKUP(B161,總表!$1:$1048576,5,0)</f>
        <v>國中組</v>
      </c>
      <c r="F161" s="16" t="str">
        <f>VLOOKUP(B161,總表!$1:$1048576,3,0)</f>
        <v>桃園市</v>
      </c>
      <c r="G161" s="16" t="str">
        <f>VLOOKUP(B161,總表!$1:$1048576,6,0)</f>
        <v>吳誠恩</v>
      </c>
      <c r="H161" s="16" t="str">
        <f>VLOOKUP(B161,總表!$1:$1048576,7,0)</f>
        <v>桃園市立經國國中</v>
      </c>
      <c r="I161" s="16">
        <f>VLOOKUP(B161,總表!$1:$1048576,8,0)</f>
        <v>0</v>
      </c>
      <c r="J161" s="16">
        <f>VLOOKUP(B161,總表!$1:$1048576,9,0)</f>
        <v>0</v>
      </c>
      <c r="K161" s="16">
        <f>VLOOKUP(B161,總表!$1:$1048576,10,0)</f>
        <v>0</v>
      </c>
      <c r="L161" s="16">
        <f>VLOOKUP(B161,總表!$1:$1048576,11,0)</f>
        <v>0</v>
      </c>
      <c r="M161" s="16" t="str">
        <f>VLOOKUP(B161,總表!$1:$1048576,12,0)</f>
        <v>陳逸群</v>
      </c>
      <c r="N161" s="16" t="str">
        <f>VLOOKUP(B161,總表!$1:$1048576,13,0)</f>
        <v>桃園市立經國國民中學</v>
      </c>
      <c r="O161" s="16">
        <f>VLOOKUP(B161,總表!$1:$1048576,14,0)</f>
        <v>0</v>
      </c>
      <c r="P161" s="16">
        <f>VLOOKUP(B161,總表!$1:$1048576,15,0)</f>
        <v>0</v>
      </c>
      <c r="Q161" s="16">
        <f>VLOOKUP(B161,總表!$1:$1048576,16,0)</f>
        <v>0</v>
      </c>
      <c r="R161" s="16">
        <f>VLOOKUP(B161,總表!$1:$1048576,17,0)</f>
        <v>0</v>
      </c>
    </row>
    <row r="162" spans="1:18" ht="17.399999999999999" x14ac:dyDescent="0.3">
      <c r="A162" s="30" t="s">
        <v>3494</v>
      </c>
      <c r="B162" s="13" t="s">
        <v>430</v>
      </c>
      <c r="C162" s="10" t="str">
        <f>VLOOKUP(B162,總表!$1:$1048576,2,0)</f>
        <v>A柱死角智慧鏡頭</v>
      </c>
      <c r="D162" s="19" t="str">
        <f>VLOOKUP(B162,總表!$1:$1048576,4,0)</f>
        <v>災害管理與安全</v>
      </c>
      <c r="E162" s="16" t="str">
        <f>VLOOKUP(B162,總表!$1:$1048576,5,0)</f>
        <v>國中組</v>
      </c>
      <c r="F162" s="16" t="str">
        <f>VLOOKUP(B162,總表!$1:$1048576,3,0)</f>
        <v>桃園市</v>
      </c>
      <c r="G162" s="16" t="str">
        <f>VLOOKUP(B162,總表!$1:$1048576,6,0)</f>
        <v>劉承燁</v>
      </c>
      <c r="H162" s="16" t="str">
        <f>VLOOKUP(B162,總表!$1:$1048576,7,0)</f>
        <v>桃園市立大成國中</v>
      </c>
      <c r="I162" s="16">
        <f>VLOOKUP(B162,總表!$1:$1048576,8,0)</f>
        <v>0</v>
      </c>
      <c r="J162" s="16">
        <f>VLOOKUP(B162,總表!$1:$1048576,9,0)</f>
        <v>0</v>
      </c>
      <c r="K162" s="16">
        <f>VLOOKUP(B162,總表!$1:$1048576,10,0)</f>
        <v>0</v>
      </c>
      <c r="L162" s="16">
        <f>VLOOKUP(B162,總表!$1:$1048576,11,0)</f>
        <v>0</v>
      </c>
      <c r="M162" s="16" t="str">
        <f>VLOOKUP(B162,總表!$1:$1048576,12,0)</f>
        <v>林琪正</v>
      </c>
      <c r="N162" s="16" t="str">
        <f>VLOOKUP(B162,總表!$1:$1048576,13,0)</f>
        <v>桃園市立同德國中</v>
      </c>
      <c r="O162" s="16" t="str">
        <f>VLOOKUP(B162,總表!$1:$1048576,14,0)</f>
        <v>何淑鈴</v>
      </c>
      <c r="P162" s="16" t="str">
        <f>VLOOKUP(B162,總表!$1:$1048576,15,0)</f>
        <v>桃園市立同德國中</v>
      </c>
      <c r="Q162" s="16" t="str">
        <f>VLOOKUP(B162,總表!$1:$1048576,16,0)</f>
        <v>黃鼎皓</v>
      </c>
      <c r="R162" s="16" t="str">
        <f>VLOOKUP(B162,總表!$1:$1048576,17,0)</f>
        <v>桃園市立大成國中</v>
      </c>
    </row>
    <row r="163" spans="1:18" ht="17.399999999999999" x14ac:dyDescent="0.3">
      <c r="A163" s="30" t="s">
        <v>3494</v>
      </c>
      <c r="B163" s="13" t="s">
        <v>549</v>
      </c>
      <c r="C163" s="10" t="str">
        <f>VLOOKUP(B163,總表!$1:$1048576,2,0)</f>
        <v>共享單車後照鏡</v>
      </c>
      <c r="D163" s="19" t="str">
        <f>VLOOKUP(B163,總表!$1:$1048576,4,0)</f>
        <v>災害管理與安全</v>
      </c>
      <c r="E163" s="16" t="str">
        <f>VLOOKUP(B163,總表!$1:$1048576,5,0)</f>
        <v>國中組</v>
      </c>
      <c r="F163" s="16" t="str">
        <f>VLOOKUP(B163,總表!$1:$1048576,3,0)</f>
        <v>桃園市</v>
      </c>
      <c r="G163" s="16" t="str">
        <f>VLOOKUP(B163,總表!$1:$1048576,6,0)</f>
        <v>蔡昀霏</v>
      </c>
      <c r="H163" s="16" t="str">
        <f>VLOOKUP(B163,總表!$1:$1048576,7,0)</f>
        <v>桃園市立經國國中</v>
      </c>
      <c r="I163" s="16" t="str">
        <f>VLOOKUP(B163,總表!$1:$1048576,8,0)</f>
        <v>洪胤晴</v>
      </c>
      <c r="J163" s="16" t="str">
        <f>VLOOKUP(B163,總表!$1:$1048576,9,0)</f>
        <v>桃園市立經國國中</v>
      </c>
      <c r="K163" s="16" t="str">
        <f>VLOOKUP(B163,總表!$1:$1048576,10,0)</f>
        <v>尚明希</v>
      </c>
      <c r="L163" s="16" t="str">
        <f>VLOOKUP(B163,總表!$1:$1048576,11,0)</f>
        <v>桃園市立經國國中</v>
      </c>
      <c r="M163" s="16" t="str">
        <f>VLOOKUP(B163,總表!$1:$1048576,12,0)</f>
        <v>陳逸群</v>
      </c>
      <c r="N163" s="16" t="str">
        <f>VLOOKUP(B163,總表!$1:$1048576,13,0)</f>
        <v>桃園市立經國國民中學</v>
      </c>
      <c r="O163" s="16" t="str">
        <f>VLOOKUP(B163,總表!$1:$1048576,14,0)</f>
        <v>JOSH/歐陽龍</v>
      </c>
      <c r="P163" s="16" t="str">
        <f>VLOOKUP(B163,總表!$1:$1048576,15,0)</f>
        <v>經國國中</v>
      </c>
      <c r="Q163" s="16" t="str">
        <f>VLOOKUP(B163,總表!$1:$1048576,16,0)</f>
        <v>吳有恒</v>
      </c>
      <c r="R163" s="16" t="str">
        <f>VLOOKUP(B163,總表!$1:$1048576,17,0)</f>
        <v>桃園市立經國國民中學</v>
      </c>
    </row>
    <row r="164" spans="1:18" ht="17.399999999999999" x14ac:dyDescent="0.3">
      <c r="A164" s="30" t="s">
        <v>3494</v>
      </c>
      <c r="B164" s="13" t="s">
        <v>628</v>
      </c>
      <c r="C164" s="10" t="str">
        <f>VLOOKUP(B164,總表!$1:$1048576,2,0)</f>
        <v>災區太陽能殺菌箱</v>
      </c>
      <c r="D164" s="19" t="str">
        <f>VLOOKUP(B164,總表!$1:$1048576,4,0)</f>
        <v>災害管理與安全</v>
      </c>
      <c r="E164" s="16" t="str">
        <f>VLOOKUP(B164,總表!$1:$1048576,5,0)</f>
        <v>國中組</v>
      </c>
      <c r="F164" s="16" t="str">
        <f>VLOOKUP(B164,總表!$1:$1048576,3,0)</f>
        <v>桃園市</v>
      </c>
      <c r="G164" s="16" t="str">
        <f>VLOOKUP(B164,總表!$1:$1048576,6,0)</f>
        <v>羅永承</v>
      </c>
      <c r="H164" s="16" t="str">
        <f>VLOOKUP(B164,總表!$1:$1048576,7,0)</f>
        <v>六和學校財團法人桃園市六和高級中等學校國中部</v>
      </c>
      <c r="I164" s="16" t="str">
        <f>VLOOKUP(B164,總表!$1:$1048576,8,0)</f>
        <v>陳駿威</v>
      </c>
      <c r="J164" s="16" t="str">
        <f>VLOOKUP(B164,總表!$1:$1048576,9,0)</f>
        <v>六和學校財團法人桃園市六和高級中等學校國中部</v>
      </c>
      <c r="K164" s="16" t="str">
        <f>VLOOKUP(B164,總表!$1:$1048576,10,0)</f>
        <v>姜芃睿</v>
      </c>
      <c r="L164" s="16" t="str">
        <f>VLOOKUP(B164,總表!$1:$1048576,11,0)</f>
        <v>六和學校財團法人桃園市六和高級中等學校國中部</v>
      </c>
      <c r="M164" s="16" t="str">
        <f>VLOOKUP(B164,總表!$1:$1048576,12,0)</f>
        <v>張慧玲</v>
      </c>
      <c r="N164" s="16" t="str">
        <f>VLOOKUP(B164,總表!$1:$1048576,13,0)</f>
        <v>六和學校財團法人桃園市六和高級中等學校</v>
      </c>
      <c r="O164" s="16" t="str">
        <f>VLOOKUP(B164,總表!$1:$1048576,14,0)</f>
        <v>何雅琪</v>
      </c>
      <c r="P164" s="16" t="str">
        <f>VLOOKUP(B164,總表!$1:$1048576,15,0)</f>
        <v>六和學校財團法人桃園市六和高級中等學校</v>
      </c>
      <c r="Q164" s="16" t="str">
        <f>VLOOKUP(B164,總表!$1:$1048576,16,0)</f>
        <v>黃淑燕</v>
      </c>
      <c r="R164" s="16" t="str">
        <f>VLOOKUP(B164,總表!$1:$1048576,17,0)</f>
        <v>六和學校財團法人桃園市六和高級中等學校</v>
      </c>
    </row>
    <row r="165" spans="1:18" ht="17.399999999999999" x14ac:dyDescent="0.3">
      <c r="A165" s="22" t="s">
        <v>3495</v>
      </c>
      <c r="B165" s="13" t="s">
        <v>723</v>
      </c>
      <c r="C165" s="10" t="str">
        <f>VLOOKUP(B165,總表!$1:$1048576,2,0)</f>
        <v>盲人色彩導航系統</v>
      </c>
      <c r="D165" s="20" t="str">
        <f>VLOOKUP(B165,總表!$1:$1048576,4,0)</f>
        <v>社會照護</v>
      </c>
      <c r="E165" s="16" t="str">
        <f>VLOOKUP(B165,總表!$1:$1048576,5,0)</f>
        <v>國中組</v>
      </c>
      <c r="F165" s="16" t="str">
        <f>VLOOKUP(B165,總表!$1:$1048576,3,0)</f>
        <v>桃園市</v>
      </c>
      <c r="G165" s="16" t="str">
        <f>VLOOKUP(B165,總表!$1:$1048576,6,0)</f>
        <v>李柏昕</v>
      </c>
      <c r="H165" s="16" t="str">
        <f>VLOOKUP(B165,總表!$1:$1048576,7,0)</f>
        <v>桃園市新興高中附設國中部</v>
      </c>
      <c r="I165" s="16">
        <f>VLOOKUP(B165,總表!$1:$1048576,8,0)</f>
        <v>0</v>
      </c>
      <c r="J165" s="16">
        <f>VLOOKUP(B165,總表!$1:$1048576,9,0)</f>
        <v>0</v>
      </c>
      <c r="K165" s="16">
        <f>VLOOKUP(B165,總表!$1:$1048576,10,0)</f>
        <v>0</v>
      </c>
      <c r="L165" s="16">
        <f>VLOOKUP(B165,總表!$1:$1048576,11,0)</f>
        <v>0</v>
      </c>
      <c r="M165" s="16" t="str">
        <f>VLOOKUP(B165,總表!$1:$1048576,12,0)</f>
        <v>林琪正</v>
      </c>
      <c r="N165" s="16" t="str">
        <f>VLOOKUP(B165,總表!$1:$1048576,13,0)</f>
        <v>桃園市立同德國中</v>
      </c>
      <c r="O165" s="16" t="str">
        <f>VLOOKUP(B165,總表!$1:$1048576,14,0)</f>
        <v>何淑鈴</v>
      </c>
      <c r="P165" s="16" t="str">
        <f>VLOOKUP(B165,總表!$1:$1048576,15,0)</f>
        <v>桃園市立同德國中</v>
      </c>
      <c r="Q165" s="16" t="str">
        <f>VLOOKUP(B165,總表!$1:$1048576,16,0)</f>
        <v>許鈞喬</v>
      </c>
      <c r="R165" s="16" t="str">
        <f>VLOOKUP(B165,總表!$1:$1048576,17,0)</f>
        <v>桃園市新興高中附設國中部</v>
      </c>
    </row>
    <row r="166" spans="1:18" ht="17.399999999999999" x14ac:dyDescent="0.3">
      <c r="A166" s="22" t="s">
        <v>3495</v>
      </c>
      <c r="B166" s="13" t="s">
        <v>795</v>
      </c>
      <c r="C166" s="10" t="str">
        <f>VLOOKUP(B166,總表!$1:$1048576,2,0)</f>
        <v>小baby安撫震動音波抱枕</v>
      </c>
      <c r="D166" s="20" t="str">
        <f>VLOOKUP(B166,總表!$1:$1048576,4,0)</f>
        <v>社會照護</v>
      </c>
      <c r="E166" s="16" t="str">
        <f>VLOOKUP(B166,總表!$1:$1048576,5,0)</f>
        <v>國中組</v>
      </c>
      <c r="F166" s="16" t="str">
        <f>VLOOKUP(B166,總表!$1:$1048576,3,0)</f>
        <v>桃園市</v>
      </c>
      <c r="G166" s="16" t="str">
        <f>VLOOKUP(B166,總表!$1:$1048576,6,0)</f>
        <v>徐薈喬</v>
      </c>
      <c r="H166" s="16" t="str">
        <f>VLOOKUP(B166,總表!$1:$1048576,7,0)</f>
        <v>桃園市立經國國中</v>
      </c>
      <c r="I166" s="16" t="str">
        <f>VLOOKUP(B166,總表!$1:$1048576,8,0)</f>
        <v>徐梓沂</v>
      </c>
      <c r="J166" s="16" t="str">
        <f>VLOOKUP(B166,總表!$1:$1048576,9,0)</f>
        <v>桃園市立經國國中</v>
      </c>
      <c r="K166" s="16" t="str">
        <f>VLOOKUP(B166,總表!$1:$1048576,10,0)</f>
        <v>莊心研</v>
      </c>
      <c r="L166" s="16" t="str">
        <f>VLOOKUP(B166,總表!$1:$1048576,11,0)</f>
        <v>桃園市立經國國中</v>
      </c>
      <c r="M166" s="16" t="str">
        <f>VLOOKUP(B166,總表!$1:$1048576,12,0)</f>
        <v>陳泓宇</v>
      </c>
      <c r="N166" s="16" t="str">
        <f>VLOOKUP(B166,總表!$1:$1048576,13,0)</f>
        <v>桃園市立經國國民中學</v>
      </c>
      <c r="O166" s="16" t="str">
        <f>VLOOKUP(B166,總表!$1:$1048576,14,0)</f>
        <v>吳有恒</v>
      </c>
      <c r="P166" s="16" t="str">
        <f>VLOOKUP(B166,總表!$1:$1048576,15,0)</f>
        <v>桃園市立經國國民中學</v>
      </c>
      <c r="Q166" s="16" t="str">
        <f>VLOOKUP(B166,總表!$1:$1048576,16,0)</f>
        <v>許碧瑩</v>
      </c>
      <c r="R166" s="16" t="str">
        <f>VLOOKUP(B166,總表!$1:$1048576,17,0)</f>
        <v>桃園市立經國國民中學</v>
      </c>
    </row>
    <row r="167" spans="1:18" ht="17.399999999999999" x14ac:dyDescent="0.3">
      <c r="A167" s="28" t="s">
        <v>3493</v>
      </c>
      <c r="B167" s="13" t="s">
        <v>778</v>
      </c>
      <c r="C167" s="10" t="str">
        <f>VLOOKUP(B167,總表!$1:$1048576,2,0)</f>
        <v>高齡照護智慧藥盒</v>
      </c>
      <c r="D167" s="20" t="str">
        <f>VLOOKUP(B167,總表!$1:$1048576,4,0)</f>
        <v>社會照護</v>
      </c>
      <c r="E167" s="16" t="str">
        <f>VLOOKUP(B167,總表!$1:$1048576,5,0)</f>
        <v>國中組</v>
      </c>
      <c r="F167" s="16" t="str">
        <f>VLOOKUP(B167,總表!$1:$1048576,3,0)</f>
        <v>桃園市</v>
      </c>
      <c r="G167" s="16" t="str">
        <f>VLOOKUP(B167,總表!$1:$1048576,6,0)</f>
        <v>沈芷彤</v>
      </c>
      <c r="H167" s="16" t="str">
        <f>VLOOKUP(B167,總表!$1:$1048576,7,0)</f>
        <v>桃園市立經國國中</v>
      </c>
      <c r="I167" s="16" t="str">
        <f>VLOOKUP(B167,總表!$1:$1048576,8,0)</f>
        <v>呂詠心</v>
      </c>
      <c r="J167" s="16" t="str">
        <f>VLOOKUP(B167,總表!$1:$1048576,9,0)</f>
        <v>桃園市立經國國中</v>
      </c>
      <c r="K167" s="16">
        <f>VLOOKUP(B167,總表!$1:$1048576,10,0)</f>
        <v>0</v>
      </c>
      <c r="L167" s="16">
        <f>VLOOKUP(B167,總表!$1:$1048576,11,0)</f>
        <v>0</v>
      </c>
      <c r="M167" s="16" t="str">
        <f>VLOOKUP(B167,總表!$1:$1048576,12,0)</f>
        <v>陳泓宇</v>
      </c>
      <c r="N167" s="16" t="str">
        <f>VLOOKUP(B167,總表!$1:$1048576,13,0)</f>
        <v>桃園市立經國國民中學</v>
      </c>
      <c r="O167" s="16" t="str">
        <f>VLOOKUP(B167,總表!$1:$1048576,14,0)</f>
        <v>吳有恒</v>
      </c>
      <c r="P167" s="16" t="str">
        <f>VLOOKUP(B167,總表!$1:$1048576,15,0)</f>
        <v>桃園市立經國國民中學</v>
      </c>
      <c r="Q167" s="16" t="str">
        <f>VLOOKUP(B167,總表!$1:$1048576,16,0)</f>
        <v>許碧瑩</v>
      </c>
      <c r="R167" s="16" t="str">
        <f>VLOOKUP(B167,總表!$1:$1048576,17,0)</f>
        <v>桃園市立經國國民中學</v>
      </c>
    </row>
    <row r="168" spans="1:18" ht="17.399999999999999" x14ac:dyDescent="0.3">
      <c r="A168" s="30" t="s">
        <v>3494</v>
      </c>
      <c r="B168" s="13" t="s">
        <v>753</v>
      </c>
      <c r="C168" s="10" t="str">
        <f>VLOOKUP(B168,總表!$1:$1048576,2,0)</f>
        <v>靈魂延伸者 SoulLink — AI 遠端社交輔助機器人</v>
      </c>
      <c r="D168" s="20" t="str">
        <f>VLOOKUP(B168,總表!$1:$1048576,4,0)</f>
        <v>社會照護</v>
      </c>
      <c r="E168" s="16" t="str">
        <f>VLOOKUP(B168,總表!$1:$1048576,5,0)</f>
        <v>國中組</v>
      </c>
      <c r="F168" s="16" t="str">
        <f>VLOOKUP(B168,總表!$1:$1048576,3,0)</f>
        <v>桃園市</v>
      </c>
      <c r="G168" s="16" t="str">
        <f>VLOOKUP(B168,總表!$1:$1048576,6,0)</f>
        <v>陳為嘉</v>
      </c>
      <c r="H168" s="16" t="str">
        <f>VLOOKUP(B168,總表!$1:$1048576,7,0)</f>
        <v>桃園市立平鎮國民中學</v>
      </c>
      <c r="I168" s="16" t="str">
        <f>VLOOKUP(B168,總表!$1:$1048576,8,0)</f>
        <v>吳旭程</v>
      </c>
      <c r="J168" s="16" t="str">
        <f>VLOOKUP(B168,總表!$1:$1048576,9,0)</f>
        <v>桃園市立內壢國民中學</v>
      </c>
      <c r="K168" s="16">
        <f>VLOOKUP(B168,總表!$1:$1048576,10,0)</f>
        <v>0</v>
      </c>
      <c r="L168" s="16">
        <f>VLOOKUP(B168,總表!$1:$1048576,11,0)</f>
        <v>0</v>
      </c>
      <c r="M168" s="16" t="str">
        <f>VLOOKUP(B168,總表!$1:$1048576,12,0)</f>
        <v>黃一軒</v>
      </c>
      <c r="N168" s="16" t="str">
        <f>VLOOKUP(B168,總表!$1:$1048576,13,0)</f>
        <v>桃園市立平鎮國民中學</v>
      </c>
      <c r="O168" s="16" t="str">
        <f>VLOOKUP(B168,總表!$1:$1048576,14,0)</f>
        <v>鄭卉榆</v>
      </c>
      <c r="P168" s="16" t="str">
        <f>VLOOKUP(B168,總表!$1:$1048576,15,0)</f>
        <v>桃園市立內壢國民中學</v>
      </c>
      <c r="Q168" s="16">
        <f>VLOOKUP(B168,總表!$1:$1048576,16,0)</f>
        <v>0</v>
      </c>
      <c r="R168" s="16">
        <f>VLOOKUP(B168,總表!$1:$1048576,17,0)</f>
        <v>0</v>
      </c>
    </row>
    <row r="169" spans="1:18" ht="17.399999999999999" x14ac:dyDescent="0.3">
      <c r="A169" s="22" t="s">
        <v>3495</v>
      </c>
      <c r="B169" s="13" t="s">
        <v>1069</v>
      </c>
      <c r="C169" s="10" t="str">
        <f>VLOOKUP(B169,總表!$1:$1048576,2,0)</f>
        <v>食物即期檢測器</v>
      </c>
      <c r="D169" s="16" t="str">
        <f>VLOOKUP(B169,總表!$1:$1048576,4,0)</f>
        <v>便利生活</v>
      </c>
      <c r="E169" s="16" t="str">
        <f>VLOOKUP(B169,總表!$1:$1048576,5,0)</f>
        <v>國中組</v>
      </c>
      <c r="F169" s="16" t="str">
        <f>VLOOKUP(B169,總表!$1:$1048576,3,0)</f>
        <v>桃園市</v>
      </c>
      <c r="G169" s="16" t="str">
        <f>VLOOKUP(B169,總表!$1:$1048576,6,0)</f>
        <v>張孜瑀</v>
      </c>
      <c r="H169" s="16" t="str">
        <f>VLOOKUP(B169,總表!$1:$1048576,7,0)</f>
        <v>六和學校財團法人桃園市六和高級中等學校國中部</v>
      </c>
      <c r="I169" s="16" t="str">
        <f>VLOOKUP(B169,總表!$1:$1048576,8,0)</f>
        <v>高若雅</v>
      </c>
      <c r="J169" s="16" t="str">
        <f>VLOOKUP(B169,總表!$1:$1048576,9,0)</f>
        <v>六和學校財團法人桃園市六和高級中等學校國中部</v>
      </c>
      <c r="K169" s="16" t="str">
        <f>VLOOKUP(B169,總表!$1:$1048576,10,0)</f>
        <v>楊彩妍</v>
      </c>
      <c r="L169" s="16" t="str">
        <f>VLOOKUP(B169,總表!$1:$1048576,11,0)</f>
        <v>六和學校財團法人桃園市六和高級中等學校國中部</v>
      </c>
      <c r="M169" s="16" t="str">
        <f>VLOOKUP(B169,總表!$1:$1048576,12,0)</f>
        <v>李佳瑾</v>
      </c>
      <c r="N169" s="16" t="str">
        <f>VLOOKUP(B169,總表!$1:$1048576,13,0)</f>
        <v>六和學校財團法人桃園市六和高級中等學校</v>
      </c>
      <c r="O169" s="16">
        <f>VLOOKUP(B169,總表!$1:$1048576,14,0)</f>
        <v>0</v>
      </c>
      <c r="P169" s="16">
        <f>VLOOKUP(B169,總表!$1:$1048576,15,0)</f>
        <v>0</v>
      </c>
      <c r="Q169" s="16">
        <f>VLOOKUP(B169,總表!$1:$1048576,16,0)</f>
        <v>0</v>
      </c>
      <c r="R169" s="16">
        <f>VLOOKUP(B169,總表!$1:$1048576,17,0)</f>
        <v>0</v>
      </c>
    </row>
    <row r="170" spans="1:18" ht="17.399999999999999" x14ac:dyDescent="0.3">
      <c r="A170" s="22" t="s">
        <v>3495</v>
      </c>
      <c r="B170" s="13" t="s">
        <v>1062</v>
      </c>
      <c r="C170" s="10" t="str">
        <f>VLOOKUP(B170,總表!$1:$1048576,2,0)</f>
        <v>AI紅綠燈控制系統</v>
      </c>
      <c r="D170" s="16" t="str">
        <f>VLOOKUP(B170,總表!$1:$1048576,4,0)</f>
        <v>便利生活</v>
      </c>
      <c r="E170" s="16" t="str">
        <f>VLOOKUP(B170,總表!$1:$1048576,5,0)</f>
        <v>國中組</v>
      </c>
      <c r="F170" s="16" t="str">
        <f>VLOOKUP(B170,總表!$1:$1048576,3,0)</f>
        <v>桃園市</v>
      </c>
      <c r="G170" s="16" t="str">
        <f>VLOOKUP(B170,總表!$1:$1048576,6,0)</f>
        <v>黃柔菲</v>
      </c>
      <c r="H170" s="16" t="str">
        <f>VLOOKUP(B170,總表!$1:$1048576,7,0)</f>
        <v>桃園市六和高級中等學校國中部</v>
      </c>
      <c r="I170" s="16" t="str">
        <f>VLOOKUP(B170,總表!$1:$1048576,8,0)</f>
        <v>沈琬妮</v>
      </c>
      <c r="J170" s="16" t="str">
        <f>VLOOKUP(B170,總表!$1:$1048576,9,0)</f>
        <v>桃園市六和高級中等學校國中部</v>
      </c>
      <c r="K170" s="16">
        <f>VLOOKUP(B170,總表!$1:$1048576,10,0)</f>
        <v>0</v>
      </c>
      <c r="L170" s="16">
        <f>VLOOKUP(B170,總表!$1:$1048576,11,0)</f>
        <v>0</v>
      </c>
      <c r="M170" s="16" t="str">
        <f>VLOOKUP(B170,總表!$1:$1048576,12,0)</f>
        <v>李佳瑾</v>
      </c>
      <c r="N170" s="16" t="str">
        <f>VLOOKUP(B170,總表!$1:$1048576,13,0)</f>
        <v>六和學校財團法人桃園市六和高級中等學校</v>
      </c>
      <c r="O170" s="16" t="str">
        <f>VLOOKUP(B170,總表!$1:$1048576,14,0)</f>
        <v>游家宇</v>
      </c>
      <c r="P170" s="16" t="str">
        <f>VLOOKUP(B170,總表!$1:$1048576,15,0)</f>
        <v>六和學校財團法人桃園市六和高級中等學校</v>
      </c>
      <c r="Q170" s="16" t="str">
        <f>VLOOKUP(B170,總表!$1:$1048576,16,0)</f>
        <v>黃淑燕</v>
      </c>
      <c r="R170" s="16" t="str">
        <f>VLOOKUP(B170,總表!$1:$1048576,17,0)</f>
        <v>六和學校財團法人桃園市六和高級中等學校</v>
      </c>
    </row>
    <row r="171" spans="1:18" ht="17.399999999999999" x14ac:dyDescent="0.3">
      <c r="A171" s="22" t="s">
        <v>3495</v>
      </c>
      <c r="B171" s="13" t="s">
        <v>1074</v>
      </c>
      <c r="C171" s="10" t="str">
        <f>VLOOKUP(B171,總表!$1:$1048576,2,0)</f>
        <v>世界地圖磁鐵QR CODE</v>
      </c>
      <c r="D171" s="16" t="str">
        <f>VLOOKUP(B171,總表!$1:$1048576,4,0)</f>
        <v>便利生活</v>
      </c>
      <c r="E171" s="16" t="str">
        <f>VLOOKUP(B171,總表!$1:$1048576,5,0)</f>
        <v>國中組</v>
      </c>
      <c r="F171" s="16" t="str">
        <f>VLOOKUP(B171,總表!$1:$1048576,3,0)</f>
        <v>桃園市</v>
      </c>
      <c r="G171" s="16" t="str">
        <f>VLOOKUP(B171,總表!$1:$1048576,6,0)</f>
        <v>許孟潔</v>
      </c>
      <c r="H171" s="16" t="str">
        <f>VLOOKUP(B171,總表!$1:$1048576,7,0)</f>
        <v>六和學校財團法人桃園市六和高級中等學校國中部</v>
      </c>
      <c r="I171" s="16" t="str">
        <f>VLOOKUP(B171,總表!$1:$1048576,8,0)</f>
        <v>張芸瑄</v>
      </c>
      <c r="J171" s="16" t="str">
        <f>VLOOKUP(B171,總表!$1:$1048576,9,0)</f>
        <v>六和學校財團法人桃園市六和高級中等學校國中部</v>
      </c>
      <c r="K171" s="16" t="str">
        <f>VLOOKUP(B171,總表!$1:$1048576,10,0)</f>
        <v>王宥仁</v>
      </c>
      <c r="L171" s="16" t="str">
        <f>VLOOKUP(B171,總表!$1:$1048576,11,0)</f>
        <v>六和學校財團法人桃園市六和高級中等學校國中部</v>
      </c>
      <c r="M171" s="16" t="str">
        <f>VLOOKUP(B171,總表!$1:$1048576,12,0)</f>
        <v>張慧玲</v>
      </c>
      <c r="N171" s="16" t="str">
        <f>VLOOKUP(B171,總表!$1:$1048576,13,0)</f>
        <v>六和學校財團法人桃園市六和高級中等學校</v>
      </c>
      <c r="O171" s="16" t="str">
        <f>VLOOKUP(B171,總表!$1:$1048576,14,0)</f>
        <v>何雅琪</v>
      </c>
      <c r="P171" s="16" t="str">
        <f>VLOOKUP(B171,總表!$1:$1048576,15,0)</f>
        <v>六和學校財團法人桃園市六和高級中等學校</v>
      </c>
      <c r="Q171" s="16" t="str">
        <f>VLOOKUP(B171,總表!$1:$1048576,16,0)</f>
        <v>韓薇薇</v>
      </c>
      <c r="R171" s="16" t="str">
        <f>VLOOKUP(B171,總表!$1:$1048576,17,0)</f>
        <v>六和學校財團法人桃園市六和高級中等學校</v>
      </c>
    </row>
    <row r="172" spans="1:18" ht="17.399999999999999" x14ac:dyDescent="0.3">
      <c r="A172" s="25" t="s">
        <v>3492</v>
      </c>
      <c r="B172" s="13" t="s">
        <v>851</v>
      </c>
      <c r="C172" s="10" t="str">
        <f>VLOOKUP(B172,總表!$1:$1048576,2,0)</f>
        <v>Ubike行車安全輔助裝置</v>
      </c>
      <c r="D172" s="16" t="str">
        <f>VLOOKUP(B172,總表!$1:$1048576,4,0)</f>
        <v>便利生活</v>
      </c>
      <c r="E172" s="16" t="str">
        <f>VLOOKUP(B172,總表!$1:$1048576,5,0)</f>
        <v>國中組</v>
      </c>
      <c r="F172" s="16" t="str">
        <f>VLOOKUP(B172,總表!$1:$1048576,3,0)</f>
        <v>桃園市</v>
      </c>
      <c r="G172" s="16" t="str">
        <f>VLOOKUP(B172,總表!$1:$1048576,6,0)</f>
        <v>賴雨果</v>
      </c>
      <c r="H172" s="16" t="str">
        <f>VLOOKUP(B172,總表!$1:$1048576,7,0)</f>
        <v>青溪國中</v>
      </c>
      <c r="I172" s="16">
        <f>VLOOKUP(B172,總表!$1:$1048576,8,0)</f>
        <v>0</v>
      </c>
      <c r="J172" s="16">
        <f>VLOOKUP(B172,總表!$1:$1048576,9,0)</f>
        <v>0</v>
      </c>
      <c r="K172" s="16">
        <f>VLOOKUP(B172,總表!$1:$1048576,10,0)</f>
        <v>0</v>
      </c>
      <c r="L172" s="16">
        <f>VLOOKUP(B172,總表!$1:$1048576,11,0)</f>
        <v>0</v>
      </c>
      <c r="M172" s="16" t="str">
        <f>VLOOKUP(B172,總表!$1:$1048576,12,0)</f>
        <v>蔡耀儀</v>
      </c>
      <c r="N172" s="16" t="str">
        <f>VLOOKUP(B172,總表!$1:$1048576,13,0)</f>
        <v>青溪國中</v>
      </c>
      <c r="O172" s="16">
        <f>VLOOKUP(B172,總表!$1:$1048576,14,0)</f>
        <v>0</v>
      </c>
      <c r="P172" s="16">
        <f>VLOOKUP(B172,總表!$1:$1048576,15,0)</f>
        <v>0</v>
      </c>
      <c r="Q172" s="16">
        <f>VLOOKUP(B172,總表!$1:$1048576,16,0)</f>
        <v>0</v>
      </c>
      <c r="R172" s="16">
        <f>VLOOKUP(B172,總表!$1:$1048576,17,0)</f>
        <v>0</v>
      </c>
    </row>
    <row r="173" spans="1:18" ht="17.399999999999999" x14ac:dyDescent="0.3">
      <c r="A173" s="28" t="s">
        <v>3493</v>
      </c>
      <c r="B173" s="13" t="s">
        <v>926</v>
      </c>
      <c r="C173" s="10" t="str">
        <f>VLOOKUP(B173,總表!$1:$1048576,2,0)</f>
        <v>安全帽面罩自動升降裝置</v>
      </c>
      <c r="D173" s="16" t="str">
        <f>VLOOKUP(B173,總表!$1:$1048576,4,0)</f>
        <v>便利生活</v>
      </c>
      <c r="E173" s="16" t="str">
        <f>VLOOKUP(B173,總表!$1:$1048576,5,0)</f>
        <v>國中組</v>
      </c>
      <c r="F173" s="16" t="str">
        <f>VLOOKUP(B173,總表!$1:$1048576,3,0)</f>
        <v>桃園市</v>
      </c>
      <c r="G173" s="16" t="str">
        <f>VLOOKUP(B173,總表!$1:$1048576,6,0)</f>
        <v>羅聖恩</v>
      </c>
      <c r="H173" s="16" t="str">
        <f>VLOOKUP(B173,總表!$1:$1048576,7,0)</f>
        <v>桃園市立東安國民中學</v>
      </c>
      <c r="I173" s="16" t="str">
        <f>VLOOKUP(B173,總表!$1:$1048576,8,0)</f>
        <v>江承修</v>
      </c>
      <c r="J173" s="16" t="str">
        <f>VLOOKUP(B173,總表!$1:$1048576,9,0)</f>
        <v>桃園市立東安國民中學</v>
      </c>
      <c r="K173" s="16">
        <f>VLOOKUP(B173,總表!$1:$1048576,10,0)</f>
        <v>0</v>
      </c>
      <c r="L173" s="16">
        <f>VLOOKUP(B173,總表!$1:$1048576,11,0)</f>
        <v>0</v>
      </c>
      <c r="M173" s="16" t="str">
        <f>VLOOKUP(B173,總表!$1:$1048576,12,0)</f>
        <v>林國富</v>
      </c>
      <c r="N173" s="16" t="str">
        <f>VLOOKUP(B173,總表!$1:$1048576,13,0)</f>
        <v>桃園市立東安國民中學</v>
      </c>
      <c r="O173" s="16" t="str">
        <f>VLOOKUP(B173,總表!$1:$1048576,14,0)</f>
        <v>王派健</v>
      </c>
      <c r="P173" s="16" t="str">
        <f>VLOOKUP(B173,總表!$1:$1048576,15,0)</f>
        <v>桃園市立東安國民中學</v>
      </c>
      <c r="Q173" s="16">
        <f>VLOOKUP(B173,總表!$1:$1048576,16,0)</f>
        <v>0</v>
      </c>
      <c r="R173" s="16">
        <f>VLOOKUP(B173,總表!$1:$1048576,17,0)</f>
        <v>0</v>
      </c>
    </row>
    <row r="174" spans="1:18" ht="17.399999999999999" x14ac:dyDescent="0.3">
      <c r="A174" s="30" t="s">
        <v>3494</v>
      </c>
      <c r="B174" s="13" t="s">
        <v>1094</v>
      </c>
      <c r="C174" s="10" t="str">
        <f>VLOOKUP(B174,總表!$1:$1048576,2,0)</f>
        <v>自動清洗籠</v>
      </c>
      <c r="D174" s="16" t="str">
        <f>VLOOKUP(B174,總表!$1:$1048576,4,0)</f>
        <v>便利生活</v>
      </c>
      <c r="E174" s="16" t="str">
        <f>VLOOKUP(B174,總表!$1:$1048576,5,0)</f>
        <v>國中組</v>
      </c>
      <c r="F174" s="16" t="str">
        <f>VLOOKUP(B174,總表!$1:$1048576,3,0)</f>
        <v>桃園市</v>
      </c>
      <c r="G174" s="16" t="str">
        <f>VLOOKUP(B174,總表!$1:$1048576,6,0)</f>
        <v>吳昱穎</v>
      </c>
      <c r="H174" s="16" t="str">
        <f>VLOOKUP(B174,總表!$1:$1048576,7,0)</f>
        <v>桃園市平興國中</v>
      </c>
      <c r="I174" s="16">
        <f>VLOOKUP(B174,總表!$1:$1048576,8,0)</f>
        <v>0</v>
      </c>
      <c r="J174" s="16">
        <f>VLOOKUP(B174,總表!$1:$1048576,9,0)</f>
        <v>0</v>
      </c>
      <c r="K174" s="16">
        <f>VLOOKUP(B174,總表!$1:$1048576,10,0)</f>
        <v>0</v>
      </c>
      <c r="L174" s="16">
        <f>VLOOKUP(B174,總表!$1:$1048576,11,0)</f>
        <v>0</v>
      </c>
      <c r="M174" s="16" t="str">
        <f>VLOOKUP(B174,總表!$1:$1048576,12,0)</f>
        <v>陳隆期</v>
      </c>
      <c r="N174" s="16" t="str">
        <f>VLOOKUP(B174,總表!$1:$1048576,13,0)</f>
        <v>桃園市平興國中</v>
      </c>
      <c r="O174" s="16" t="str">
        <f>VLOOKUP(B174,總表!$1:$1048576,14,0)</f>
        <v>蕭雅夫</v>
      </c>
      <c r="P174" s="16" t="str">
        <f>VLOOKUP(B174,總表!$1:$1048576,15,0)</f>
        <v>桃園市平興國中</v>
      </c>
      <c r="Q174" s="16">
        <f>VLOOKUP(B174,總表!$1:$1048576,16,0)</f>
        <v>0</v>
      </c>
      <c r="R174" s="16">
        <f>VLOOKUP(B174,總表!$1:$1048576,17,0)</f>
        <v>0</v>
      </c>
    </row>
    <row r="175" spans="1:18" ht="17.399999999999999" x14ac:dyDescent="0.3">
      <c r="A175" s="30" t="s">
        <v>3494</v>
      </c>
      <c r="B175" s="13" t="s">
        <v>1100</v>
      </c>
      <c r="C175" s="10" t="str">
        <f>VLOOKUP(B175,總表!$1:$1048576,2,0)</f>
        <v>智能提醒櫃</v>
      </c>
      <c r="D175" s="16" t="str">
        <f>VLOOKUP(B175,總表!$1:$1048576,4,0)</f>
        <v>便利生活</v>
      </c>
      <c r="E175" s="16" t="str">
        <f>VLOOKUP(B175,總表!$1:$1048576,5,0)</f>
        <v>國中組</v>
      </c>
      <c r="F175" s="16" t="str">
        <f>VLOOKUP(B175,總表!$1:$1048576,3,0)</f>
        <v>桃園市</v>
      </c>
      <c r="G175" s="16" t="str">
        <f>VLOOKUP(B175,總表!$1:$1048576,6,0)</f>
        <v>吳采薇</v>
      </c>
      <c r="H175" s="16" t="str">
        <f>VLOOKUP(B175,總表!$1:$1048576,7,0)</f>
        <v>桃園市平興國中</v>
      </c>
      <c r="I175" s="16" t="str">
        <f>VLOOKUP(B175,總表!$1:$1048576,8,0)</f>
        <v>林少筠</v>
      </c>
      <c r="J175" s="16" t="str">
        <f>VLOOKUP(B175,總表!$1:$1048576,9,0)</f>
        <v>桃園市平興國中</v>
      </c>
      <c r="K175" s="16">
        <f>VLOOKUP(B175,總表!$1:$1048576,10,0)</f>
        <v>0</v>
      </c>
      <c r="L175" s="16">
        <f>VLOOKUP(B175,總表!$1:$1048576,11,0)</f>
        <v>0</v>
      </c>
      <c r="M175" s="16" t="str">
        <f>VLOOKUP(B175,總表!$1:$1048576,12,0)</f>
        <v>陳隆期</v>
      </c>
      <c r="N175" s="16" t="str">
        <f>VLOOKUP(B175,總表!$1:$1048576,13,0)</f>
        <v>桃園市平興國中</v>
      </c>
      <c r="O175" s="16" t="str">
        <f>VLOOKUP(B175,總表!$1:$1048576,14,0)</f>
        <v>蔡忠穎</v>
      </c>
      <c r="P175" s="16" t="str">
        <f>VLOOKUP(B175,總表!$1:$1048576,15,0)</f>
        <v>桃園市平興國中</v>
      </c>
      <c r="Q175" s="16">
        <f>VLOOKUP(B175,總表!$1:$1048576,16,0)</f>
        <v>0</v>
      </c>
      <c r="R175" s="16">
        <f>VLOOKUP(B175,總表!$1:$1048576,17,0)</f>
        <v>0</v>
      </c>
    </row>
    <row r="176" spans="1:18" ht="17.399999999999999" x14ac:dyDescent="0.3">
      <c r="A176" s="22" t="s">
        <v>3495</v>
      </c>
      <c r="B176" s="13" t="s">
        <v>1230</v>
      </c>
      <c r="C176" s="10" t="str">
        <f>VLOOKUP(B176,總表!$1:$1048576,2,0)</f>
        <v>太空無氧淨水：永續生態循環系統</v>
      </c>
      <c r="D176" s="21" t="str">
        <f>VLOOKUP(B176,總表!$1:$1048576,4,0)</f>
        <v>前瞻/工業設計技術</v>
      </c>
      <c r="E176" s="16" t="str">
        <f>VLOOKUP(B176,總表!$1:$1048576,5,0)</f>
        <v>國中組</v>
      </c>
      <c r="F176" s="16" t="str">
        <f>VLOOKUP(B176,總表!$1:$1048576,3,0)</f>
        <v>桃園市</v>
      </c>
      <c r="G176" s="16" t="str">
        <f>VLOOKUP(B176,總表!$1:$1048576,6,0)</f>
        <v>吳宥翔</v>
      </c>
      <c r="H176" s="16" t="str">
        <f>VLOOKUP(B176,總表!$1:$1048576,7,0)</f>
        <v>桃園市立建國國民中學</v>
      </c>
      <c r="I176" s="16" t="str">
        <f>VLOOKUP(B176,總表!$1:$1048576,8,0)</f>
        <v>陳柏鈞</v>
      </c>
      <c r="J176" s="16" t="str">
        <f>VLOOKUP(B176,總表!$1:$1048576,9,0)</f>
        <v>桃園市立建國國民中學</v>
      </c>
      <c r="K176" s="16" t="str">
        <f>VLOOKUP(B176,總表!$1:$1048576,10,0)</f>
        <v>徐晨軒</v>
      </c>
      <c r="L176" s="16" t="str">
        <f>VLOOKUP(B176,總表!$1:$1048576,11,0)</f>
        <v>桃園市立建國國民中學</v>
      </c>
      <c r="M176" s="16" t="str">
        <f>VLOOKUP(B176,總表!$1:$1048576,12,0)</f>
        <v>許惠盈</v>
      </c>
      <c r="N176" s="16" t="str">
        <f>VLOOKUP(B176,總表!$1:$1048576,13,0)</f>
        <v>桃園市立建國國民中學</v>
      </c>
      <c r="O176" s="16" t="str">
        <f>VLOOKUP(B176,總表!$1:$1048576,14,0)</f>
        <v>趙修娥</v>
      </c>
      <c r="P176" s="16" t="str">
        <f>VLOOKUP(B176,總表!$1:$1048576,15,0)</f>
        <v>新北市樹林國小</v>
      </c>
      <c r="Q176" s="16">
        <f>VLOOKUP(B176,總表!$1:$1048576,16,0)</f>
        <v>0</v>
      </c>
      <c r="R176" s="16">
        <f>VLOOKUP(B176,總表!$1:$1048576,17,0)</f>
        <v>0</v>
      </c>
    </row>
    <row r="177" spans="1:18" ht="17.399999999999999" x14ac:dyDescent="0.3">
      <c r="A177" s="28" t="s">
        <v>3493</v>
      </c>
      <c r="B177" s="13" t="s">
        <v>1206</v>
      </c>
      <c r="C177" s="10" t="str">
        <f>VLOOKUP(B177,總表!$1:$1048576,2,0)</f>
        <v>三源智控方陣</v>
      </c>
      <c r="D177" s="21" t="str">
        <f>VLOOKUP(B177,總表!$1:$1048576,4,0)</f>
        <v>前瞻/工業設計技術</v>
      </c>
      <c r="E177" s="16" t="str">
        <f>VLOOKUP(B177,總表!$1:$1048576,5,0)</f>
        <v>國中組</v>
      </c>
      <c r="F177" s="16" t="str">
        <f>VLOOKUP(B177,總表!$1:$1048576,3,0)</f>
        <v>桃園市</v>
      </c>
      <c r="G177" s="16" t="str">
        <f>VLOOKUP(B177,總表!$1:$1048576,6,0)</f>
        <v>黃歆媛</v>
      </c>
      <c r="H177" s="16" t="str">
        <f>VLOOKUP(B177,總表!$1:$1048576,7,0)</f>
        <v>經國國中</v>
      </c>
      <c r="I177" s="16" t="str">
        <f>VLOOKUP(B177,總表!$1:$1048576,8,0)</f>
        <v>林豈亦</v>
      </c>
      <c r="J177" s="16" t="str">
        <f>VLOOKUP(B177,總表!$1:$1048576,9,0)</f>
        <v>經國國中</v>
      </c>
      <c r="K177" s="16">
        <f>VLOOKUP(B177,總表!$1:$1048576,10,0)</f>
        <v>0</v>
      </c>
      <c r="L177" s="16">
        <f>VLOOKUP(B177,總表!$1:$1048576,11,0)</f>
        <v>0</v>
      </c>
      <c r="M177" s="16" t="str">
        <f>VLOOKUP(B177,總表!$1:$1048576,12,0)</f>
        <v>洪瑞聰</v>
      </c>
      <c r="N177" s="16" t="str">
        <f>VLOOKUP(B177,總表!$1:$1048576,13,0)</f>
        <v>桃園市立經國國民中學</v>
      </c>
      <c r="O177" s="16" t="str">
        <f>VLOOKUP(B177,總表!$1:$1048576,14,0)</f>
        <v>干宗平</v>
      </c>
      <c r="P177" s="16" t="str">
        <f>VLOOKUP(B177,總表!$1:$1048576,15,0)</f>
        <v>桃園市立經國國民中學</v>
      </c>
      <c r="Q177" s="16">
        <f>VLOOKUP(B177,總表!$1:$1048576,16,0)</f>
        <v>0</v>
      </c>
      <c r="R177" s="16">
        <f>VLOOKUP(B177,總表!$1:$1048576,17,0)</f>
        <v>0</v>
      </c>
    </row>
    <row r="178" spans="1:18" ht="17.399999999999999" x14ac:dyDescent="0.3">
      <c r="A178" s="30" t="s">
        <v>3494</v>
      </c>
      <c r="B178" s="13" t="s">
        <v>1248</v>
      </c>
      <c r="C178" s="10" t="str">
        <f>VLOOKUP(B178,總表!$1:$1048576,2,0)</f>
        <v>AI水質汙染辨識系統</v>
      </c>
      <c r="D178" s="21" t="str">
        <f>VLOOKUP(B178,總表!$1:$1048576,4,0)</f>
        <v>前瞻/工業設計技術</v>
      </c>
      <c r="E178" s="16" t="str">
        <f>VLOOKUP(B178,總表!$1:$1048576,5,0)</f>
        <v>國中組</v>
      </c>
      <c r="F178" s="16" t="str">
        <f>VLOOKUP(B178,總表!$1:$1048576,3,0)</f>
        <v>桃園市</v>
      </c>
      <c r="G178" s="16" t="str">
        <f>VLOOKUP(B178,總表!$1:$1048576,6,0)</f>
        <v>吳瑜姍</v>
      </c>
      <c r="H178" s="16" t="str">
        <f>VLOOKUP(B178,總表!$1:$1048576,7,0)</f>
        <v>桃園市立龍潭國民中學</v>
      </c>
      <c r="I178" s="16" t="str">
        <f>VLOOKUP(B178,總表!$1:$1048576,8,0)</f>
        <v>李子濬</v>
      </c>
      <c r="J178" s="16" t="str">
        <f>VLOOKUP(B178,總表!$1:$1048576,9,0)</f>
        <v>桃園市立龍潭國民中學</v>
      </c>
      <c r="K178" s="16" t="str">
        <f>VLOOKUP(B178,總表!$1:$1048576,10,0)</f>
        <v>孫昱翔</v>
      </c>
      <c r="L178" s="16" t="str">
        <f>VLOOKUP(B178,總表!$1:$1048576,11,0)</f>
        <v>桃園市立龍潭國民中學</v>
      </c>
      <c r="M178" s="16" t="str">
        <f>VLOOKUP(B178,總表!$1:$1048576,12,0)</f>
        <v>黃詩涵</v>
      </c>
      <c r="N178" s="16" t="str">
        <f>VLOOKUP(B178,總表!$1:$1048576,13,0)</f>
        <v>桃園市立龍潭國民中學</v>
      </c>
      <c r="O178" s="16" t="str">
        <f>VLOOKUP(B178,總表!$1:$1048576,14,0)</f>
        <v>黃銘義</v>
      </c>
      <c r="P178" s="16" t="str">
        <f>VLOOKUP(B178,總表!$1:$1048576,15,0)</f>
        <v>桃園市立龍潭國民中學</v>
      </c>
      <c r="Q178" s="16">
        <f>VLOOKUP(B178,總表!$1:$1048576,16,0)</f>
        <v>0</v>
      </c>
      <c r="R178" s="16">
        <f>VLOOKUP(B178,總表!$1:$1048576,17,0)</f>
        <v>0</v>
      </c>
    </row>
    <row r="179" spans="1:18" ht="17.399999999999999" hidden="1" x14ac:dyDescent="0.3">
      <c r="A179" s="22" t="s">
        <v>3495</v>
      </c>
      <c r="B179" s="13" t="s">
        <v>2884</v>
      </c>
      <c r="C179" s="10" t="str">
        <f>VLOOKUP(B179,總表!$1:$1048576,2,0)</f>
        <v>數學冒險王</v>
      </c>
      <c r="D179" s="18" t="str">
        <f>VLOOKUP(B179,總表!$1:$1048576,4,0)</f>
        <v>休閒與教育</v>
      </c>
      <c r="E179" s="16" t="str">
        <f>VLOOKUP(B179,總表!$1:$1048576,5,0)</f>
        <v>高中職組</v>
      </c>
      <c r="F179" s="16" t="str">
        <f>VLOOKUP(B179,總表!$1:$1048576,3,0)</f>
        <v>高雄市</v>
      </c>
      <c r="G179" s="16" t="str">
        <f>VLOOKUP(B179,總表!$1:$1048576,6,0)</f>
        <v>黃明晧</v>
      </c>
      <c r="H179" s="16" t="str">
        <f>VLOOKUP(B179,總表!$1:$1048576,7,0)</f>
        <v>義大國際高中</v>
      </c>
      <c r="I179" s="16">
        <f>VLOOKUP(B179,總表!$1:$1048576,8,0)</f>
        <v>0</v>
      </c>
      <c r="J179" s="16">
        <f>VLOOKUP(B179,總表!$1:$1048576,9,0)</f>
        <v>0</v>
      </c>
      <c r="K179" s="16">
        <f>VLOOKUP(B179,總表!$1:$1048576,10,0)</f>
        <v>0</v>
      </c>
      <c r="L179" s="16">
        <f>VLOOKUP(B179,總表!$1:$1048576,11,0)</f>
        <v>0</v>
      </c>
      <c r="M179" s="16" t="str">
        <f>VLOOKUP(B179,總表!$1:$1048576,12,0)</f>
        <v>蔡宛庭</v>
      </c>
      <c r="N179" s="16" t="str">
        <f>VLOOKUP(B179,總表!$1:$1048576,13,0)</f>
        <v>義大國際高中</v>
      </c>
      <c r="O179" s="16" t="str">
        <f>VLOOKUP(B179,總表!$1:$1048576,14,0)</f>
        <v>周佳弘</v>
      </c>
      <c r="P179" s="16" t="str">
        <f>VLOOKUP(B179,總表!$1:$1048576,15,0)</f>
        <v>義大國際高中</v>
      </c>
      <c r="Q179" s="16">
        <f>VLOOKUP(B179,總表!$1:$1048576,16,0)</f>
        <v>0</v>
      </c>
      <c r="R179" s="16">
        <f>VLOOKUP(B179,總表!$1:$1048576,17,0)</f>
        <v>0</v>
      </c>
    </row>
    <row r="180" spans="1:18" ht="17.399999999999999" hidden="1" x14ac:dyDescent="0.3">
      <c r="A180" s="22" t="s">
        <v>3495</v>
      </c>
      <c r="B180" s="13" t="s">
        <v>2945</v>
      </c>
      <c r="C180" s="10" t="str">
        <f>VLOOKUP(B180,總表!$1:$1048576,2,0)</f>
        <v>自動化體適能捲腹計數器</v>
      </c>
      <c r="D180" s="18" t="str">
        <f>VLOOKUP(B180,總表!$1:$1048576,4,0)</f>
        <v>休閒與教育</v>
      </c>
      <c r="E180" s="16" t="str">
        <f>VLOOKUP(B180,總表!$1:$1048576,5,0)</f>
        <v>高中職組</v>
      </c>
      <c r="F180" s="16" t="str">
        <f>VLOOKUP(B180,總表!$1:$1048576,3,0)</f>
        <v>高雄市</v>
      </c>
      <c r="G180" s="16" t="str">
        <f>VLOOKUP(B180,總表!$1:$1048576,6,0)</f>
        <v>歐書辰</v>
      </c>
      <c r="H180" s="16" t="str">
        <f>VLOOKUP(B180,總表!$1:$1048576,7,0)</f>
        <v>高雄市立高雄高級中學</v>
      </c>
      <c r="I180" s="16">
        <f>VLOOKUP(B180,總表!$1:$1048576,8,0)</f>
        <v>0</v>
      </c>
      <c r="J180" s="16">
        <f>VLOOKUP(B180,總表!$1:$1048576,9,0)</f>
        <v>0</v>
      </c>
      <c r="K180" s="16">
        <f>VLOOKUP(B180,總表!$1:$1048576,10,0)</f>
        <v>0</v>
      </c>
      <c r="L180" s="16">
        <f>VLOOKUP(B180,總表!$1:$1048576,11,0)</f>
        <v>0</v>
      </c>
      <c r="M180" s="16" t="str">
        <f>VLOOKUP(B180,總表!$1:$1048576,12,0)</f>
        <v>郭哲凡</v>
      </c>
      <c r="N180" s="16" t="str">
        <f>VLOOKUP(B180,總表!$1:$1048576,13,0)</f>
        <v>高雄市三民國中</v>
      </c>
      <c r="O180" s="16" t="str">
        <f>VLOOKUP(B180,總表!$1:$1048576,14,0)</f>
        <v>陳志豪</v>
      </c>
      <c r="P180" s="16" t="str">
        <f>VLOOKUP(B180,總表!$1:$1048576,15,0)</f>
        <v>高雄市立高雄高級中學</v>
      </c>
      <c r="Q180" s="16">
        <f>VLOOKUP(B180,總表!$1:$1048576,16,0)</f>
        <v>0</v>
      </c>
      <c r="R180" s="16">
        <f>VLOOKUP(B180,總表!$1:$1048576,17,0)</f>
        <v>0</v>
      </c>
    </row>
    <row r="181" spans="1:18" ht="17.399999999999999" hidden="1" x14ac:dyDescent="0.3">
      <c r="A181" s="22" t="s">
        <v>3495</v>
      </c>
      <c r="B181" s="13" t="s">
        <v>3019</v>
      </c>
      <c r="C181" s="10" t="str">
        <f>VLOOKUP(B181,總表!$1:$1048576,2,0)</f>
        <v>安全方向不衝突</v>
      </c>
      <c r="D181" s="19" t="str">
        <f>VLOOKUP(B181,總表!$1:$1048576,4,0)</f>
        <v>災害管理與安全</v>
      </c>
      <c r="E181" s="16" t="str">
        <f>VLOOKUP(B181,總表!$1:$1048576,5,0)</f>
        <v>高中職組</v>
      </c>
      <c r="F181" s="16" t="str">
        <f>VLOOKUP(B181,總表!$1:$1048576,3,0)</f>
        <v>高雄市</v>
      </c>
      <c r="G181" s="16" t="str">
        <f>VLOOKUP(B181,總表!$1:$1048576,6,0)</f>
        <v>葉菱軒</v>
      </c>
      <c r="H181" s="16" t="str">
        <f>VLOOKUP(B181,總表!$1:$1048576,7,0)</f>
        <v>高雄市立三民高級家事商業職業學校</v>
      </c>
      <c r="I181" s="16" t="str">
        <f>VLOOKUP(B181,總表!$1:$1048576,8,0)</f>
        <v>殷梓嘉</v>
      </c>
      <c r="J181" s="16" t="str">
        <f>VLOOKUP(B181,總表!$1:$1048576,9,0)</f>
        <v>高雄市鼓山區龍華國民小學</v>
      </c>
      <c r="K181" s="16">
        <f>VLOOKUP(B181,總表!$1:$1048576,10,0)</f>
        <v>0</v>
      </c>
      <c r="L181" s="16">
        <f>VLOOKUP(B181,總表!$1:$1048576,11,0)</f>
        <v>0</v>
      </c>
      <c r="M181" s="16" t="str">
        <f>VLOOKUP(B181,總表!$1:$1048576,12,0)</f>
        <v>王士文</v>
      </c>
      <c r="N181" s="16" t="str">
        <f>VLOOKUP(B181,總表!$1:$1048576,13,0)</f>
        <v>高雄市立三民高級家事商業職業學校</v>
      </c>
      <c r="O181" s="16" t="str">
        <f>VLOOKUP(B181,總表!$1:$1048576,14,0)</f>
        <v>黃彥霖</v>
      </c>
      <c r="P181" s="16" t="str">
        <f>VLOOKUP(B181,總表!$1:$1048576,15,0)</f>
        <v>高雄市鼓山區龍華國民小學</v>
      </c>
      <c r="Q181" s="16">
        <f>VLOOKUP(B181,總表!$1:$1048576,16,0)</f>
        <v>0</v>
      </c>
      <c r="R181" s="16">
        <f>VLOOKUP(B181,總表!$1:$1048576,17,0)</f>
        <v>0</v>
      </c>
    </row>
    <row r="182" spans="1:18" ht="17.399999999999999" hidden="1" x14ac:dyDescent="0.3">
      <c r="A182" s="28" t="s">
        <v>3493</v>
      </c>
      <c r="B182" s="13" t="s">
        <v>2968</v>
      </c>
      <c r="C182" s="10" t="str">
        <f>VLOOKUP(B182,總表!$1:$1048576,2,0)</f>
        <v>HeartSense心知</v>
      </c>
      <c r="D182" s="19" t="str">
        <f>VLOOKUP(B182,總表!$1:$1048576,4,0)</f>
        <v>災害管理與安全</v>
      </c>
      <c r="E182" s="16" t="str">
        <f>VLOOKUP(B182,總表!$1:$1048576,5,0)</f>
        <v>高中職組</v>
      </c>
      <c r="F182" s="16" t="str">
        <f>VLOOKUP(B182,總表!$1:$1048576,3,0)</f>
        <v>高雄市</v>
      </c>
      <c r="G182" s="16" t="str">
        <f>VLOOKUP(B182,總表!$1:$1048576,6,0)</f>
        <v xml:space="preserve">陳冠霖 </v>
      </c>
      <c r="H182" s="16" t="str">
        <f>VLOOKUP(B182,總表!$1:$1048576,7,0)</f>
        <v>高雄美國學校</v>
      </c>
      <c r="I182" s="16" t="str">
        <f>VLOOKUP(B182,總表!$1:$1048576,8,0)</f>
        <v>李牧霖</v>
      </c>
      <c r="J182" s="16" t="str">
        <f>VLOOKUP(B182,總表!$1:$1048576,9,0)</f>
        <v>高雄市道明中學高中部</v>
      </c>
      <c r="K182" s="16" t="str">
        <f>VLOOKUP(B182,總表!$1:$1048576,10,0)</f>
        <v>朱鎧毅</v>
      </c>
      <c r="L182" s="16" t="str">
        <f>VLOOKUP(B182,總表!$1:$1048576,11,0)</f>
        <v>高雄美國學校</v>
      </c>
      <c r="M182" s="16" t="str">
        <f>VLOOKUP(B182,總表!$1:$1048576,12,0)</f>
        <v>蘇吉信</v>
      </c>
      <c r="N182" s="16" t="str">
        <f>VLOOKUP(B182,總表!$1:$1048576,13,0)</f>
        <v>明誠國小</v>
      </c>
      <c r="O182" s="16" t="str">
        <f>VLOOKUP(B182,總表!$1:$1048576,14,0)</f>
        <v>陳慧珊</v>
      </c>
      <c r="P182" s="16" t="str">
        <f>VLOOKUP(B182,總表!$1:$1048576,15,0)</f>
        <v>道明中學</v>
      </c>
      <c r="Q182" s="16">
        <f>VLOOKUP(B182,總表!$1:$1048576,16,0)</f>
        <v>0</v>
      </c>
      <c r="R182" s="16">
        <f>VLOOKUP(B182,總表!$1:$1048576,17,0)</f>
        <v>0</v>
      </c>
    </row>
    <row r="183" spans="1:18" ht="17.399999999999999" hidden="1" x14ac:dyDescent="0.3">
      <c r="A183" s="28" t="s">
        <v>3493</v>
      </c>
      <c r="B183" s="13" t="s">
        <v>2976</v>
      </c>
      <c r="C183" s="10" t="str">
        <f>VLOOKUP(B183,總表!$1:$1048576,2,0)</f>
        <v>授權解瑣式智慧安全插座</v>
      </c>
      <c r="D183" s="19" t="str">
        <f>VLOOKUP(B183,總表!$1:$1048576,4,0)</f>
        <v>災害管理與安全</v>
      </c>
      <c r="E183" s="16" t="str">
        <f>VLOOKUP(B183,總表!$1:$1048576,5,0)</f>
        <v>高中職組</v>
      </c>
      <c r="F183" s="16" t="str">
        <f>VLOOKUP(B183,總表!$1:$1048576,3,0)</f>
        <v>高雄市</v>
      </c>
      <c r="G183" s="16" t="str">
        <f>VLOOKUP(B183,總表!$1:$1048576,6,0)</f>
        <v>黃宥誠</v>
      </c>
      <c r="H183" s="16" t="str">
        <f>VLOOKUP(B183,總表!$1:$1048576,7,0)</f>
        <v>義大國際高中</v>
      </c>
      <c r="I183" s="16" t="str">
        <f>VLOOKUP(B183,總表!$1:$1048576,8,0)</f>
        <v>鄒杰叡</v>
      </c>
      <c r="J183" s="16" t="str">
        <f>VLOOKUP(B183,總表!$1:$1048576,9,0)</f>
        <v>義大國際高中</v>
      </c>
      <c r="K183" s="16" t="str">
        <f>VLOOKUP(B183,總表!$1:$1048576,10,0)</f>
        <v>潘芳程</v>
      </c>
      <c r="L183" s="16" t="str">
        <f>VLOOKUP(B183,總表!$1:$1048576,11,0)</f>
        <v>義大國際高中</v>
      </c>
      <c r="M183" s="16" t="str">
        <f>VLOOKUP(B183,總表!$1:$1048576,12,0)</f>
        <v>蔡宛庭</v>
      </c>
      <c r="N183" s="16" t="str">
        <f>VLOOKUP(B183,總表!$1:$1048576,13,0)</f>
        <v>義大國際高中</v>
      </c>
      <c r="O183" s="16" t="str">
        <f>VLOOKUP(B183,總表!$1:$1048576,14,0)</f>
        <v>周佳弘</v>
      </c>
      <c r="P183" s="16" t="str">
        <f>VLOOKUP(B183,總表!$1:$1048576,15,0)</f>
        <v>義大國際高中</v>
      </c>
      <c r="Q183" s="16">
        <f>VLOOKUP(B183,總表!$1:$1048576,16,0)</f>
        <v>0</v>
      </c>
      <c r="R183" s="16">
        <f>VLOOKUP(B183,總表!$1:$1048576,17,0)</f>
        <v>0</v>
      </c>
    </row>
    <row r="184" spans="1:18" ht="17.399999999999999" hidden="1" x14ac:dyDescent="0.3">
      <c r="A184" s="30" t="s">
        <v>3494</v>
      </c>
      <c r="B184" s="13" t="s">
        <v>3014</v>
      </c>
      <c r="C184" s="10" t="str">
        <f>VLOOKUP(B184,總表!$1:$1048576,2,0)</f>
        <v>校園安全自動灑水系統</v>
      </c>
      <c r="D184" s="19" t="str">
        <f>VLOOKUP(B184,總表!$1:$1048576,4,0)</f>
        <v>災害管理與安全</v>
      </c>
      <c r="E184" s="16" t="str">
        <f>VLOOKUP(B184,總表!$1:$1048576,5,0)</f>
        <v>高中職組</v>
      </c>
      <c r="F184" s="16" t="str">
        <f>VLOOKUP(B184,總表!$1:$1048576,3,0)</f>
        <v>高雄市</v>
      </c>
      <c r="G184" s="16" t="str">
        <f>VLOOKUP(B184,總表!$1:$1048576,6,0)</f>
        <v>葉菱軒</v>
      </c>
      <c r="H184" s="16" t="str">
        <f>VLOOKUP(B184,總表!$1:$1048576,7,0)</f>
        <v>高雄市立三民高級家事商業職業學校</v>
      </c>
      <c r="I184" s="16">
        <f>VLOOKUP(B184,總表!$1:$1048576,8,0)</f>
        <v>0</v>
      </c>
      <c r="J184" s="16">
        <f>VLOOKUP(B184,總表!$1:$1048576,9,0)</f>
        <v>0</v>
      </c>
      <c r="K184" s="16">
        <f>VLOOKUP(B184,總表!$1:$1048576,10,0)</f>
        <v>0</v>
      </c>
      <c r="L184" s="16">
        <f>VLOOKUP(B184,總表!$1:$1048576,11,0)</f>
        <v>0</v>
      </c>
      <c r="M184" s="16" t="str">
        <f>VLOOKUP(B184,總表!$1:$1048576,12,0)</f>
        <v>王士文</v>
      </c>
      <c r="N184" s="16" t="str">
        <f>VLOOKUP(B184,總表!$1:$1048576,13,0)</f>
        <v>高雄市立三民高級家事商業職業學校</v>
      </c>
      <c r="O184" s="16">
        <f>VLOOKUP(B184,總表!$1:$1048576,14,0)</f>
        <v>0</v>
      </c>
      <c r="P184" s="16">
        <f>VLOOKUP(B184,總表!$1:$1048576,15,0)</f>
        <v>0</v>
      </c>
      <c r="Q184" s="16">
        <f>VLOOKUP(B184,總表!$1:$1048576,16,0)</f>
        <v>0</v>
      </c>
      <c r="R184" s="16">
        <f>VLOOKUP(B184,總表!$1:$1048576,17,0)</f>
        <v>0</v>
      </c>
    </row>
    <row r="185" spans="1:18" ht="17.399999999999999" hidden="1" x14ac:dyDescent="0.3">
      <c r="A185" s="22" t="s">
        <v>3495</v>
      </c>
      <c r="B185" s="13" t="s">
        <v>3168</v>
      </c>
      <c r="C185" s="10" t="str">
        <f>VLOOKUP(B185,總表!$1:$1048576,2,0)</f>
        <v>遊戲式肌力訓練IoT裝置</v>
      </c>
      <c r="D185" s="20" t="str">
        <f>VLOOKUP(B185,總表!$1:$1048576,4,0)</f>
        <v>社會照護</v>
      </c>
      <c r="E185" s="16" t="str">
        <f>VLOOKUP(B185,總表!$1:$1048576,5,0)</f>
        <v>高中職組</v>
      </c>
      <c r="F185" s="16" t="str">
        <f>VLOOKUP(B185,總表!$1:$1048576,3,0)</f>
        <v>高雄市</v>
      </c>
      <c r="G185" s="16" t="str">
        <f>VLOOKUP(B185,總表!$1:$1048576,6,0)</f>
        <v>高紹凱</v>
      </c>
      <c r="H185" s="16" t="str">
        <f>VLOOKUP(B185,總表!$1:$1048576,7,0)</f>
        <v>高雄市立高雄高級中學</v>
      </c>
      <c r="I185" s="16" t="str">
        <f>VLOOKUP(B185,總表!$1:$1048576,8,0)</f>
        <v>陳冠一</v>
      </c>
      <c r="J185" s="16" t="str">
        <f>VLOOKUP(B185,總表!$1:$1048576,9,0)</f>
        <v>天主教道明高級中學</v>
      </c>
      <c r="K185" s="16" t="str">
        <f>VLOOKUP(B185,總表!$1:$1048576,10,0)</f>
        <v>王芮釩</v>
      </c>
      <c r="L185" s="16" t="str">
        <f>VLOOKUP(B185,總表!$1:$1048576,11,0)</f>
        <v>高雄市立高雄女子高級中學</v>
      </c>
      <c r="M185" s="16" t="str">
        <f>VLOOKUP(B185,總表!$1:$1048576,12,0)</f>
        <v>楊毓琳</v>
      </c>
      <c r="N185" s="16" t="str">
        <f>VLOOKUP(B185,總表!$1:$1048576,13,0)</f>
        <v>高雄市立高雄高級中學</v>
      </c>
      <c r="O185" s="16" t="str">
        <f>VLOOKUP(B185,總表!$1:$1048576,14,0)</f>
        <v>陳彥良</v>
      </c>
      <c r="P185" s="16" t="str">
        <f>VLOOKUP(B185,總表!$1:$1048576,15,0)</f>
        <v>高雄市立高雄高級工業職業學校</v>
      </c>
      <c r="Q185" s="16" t="str">
        <f>VLOOKUP(B185,總表!$1:$1048576,16,0)</f>
        <v>王儷蓉</v>
      </c>
      <c r="R185" s="16" t="str">
        <f>VLOOKUP(B185,總表!$1:$1048576,17,0)</f>
        <v>高雄市立高雄女子高級中學</v>
      </c>
    </row>
    <row r="186" spans="1:18" ht="17.399999999999999" hidden="1" x14ac:dyDescent="0.3">
      <c r="A186" s="22" t="s">
        <v>3495</v>
      </c>
      <c r="B186" s="13" t="s">
        <v>3160</v>
      </c>
      <c r="C186" s="10" t="str">
        <f>VLOOKUP(B186,總表!$1:$1048576,2,0)</f>
        <v>雲梯輪椅</v>
      </c>
      <c r="D186" s="20" t="str">
        <f>VLOOKUP(B186,總表!$1:$1048576,4,0)</f>
        <v>社會照護</v>
      </c>
      <c r="E186" s="16" t="str">
        <f>VLOOKUP(B186,總表!$1:$1048576,5,0)</f>
        <v>高中職組</v>
      </c>
      <c r="F186" s="16" t="str">
        <f>VLOOKUP(B186,總表!$1:$1048576,3,0)</f>
        <v>高雄市</v>
      </c>
      <c r="G186" s="16" t="str">
        <f>VLOOKUP(B186,總表!$1:$1048576,6,0)</f>
        <v>楊翊騰</v>
      </c>
      <c r="H186" s="16" t="str">
        <f>VLOOKUP(B186,總表!$1:$1048576,7,0)</f>
        <v>高雄市立文山高級中學</v>
      </c>
      <c r="I186" s="16" t="str">
        <f>VLOOKUP(B186,總表!$1:$1048576,8,0)</f>
        <v>官彥杰</v>
      </c>
      <c r="J186" s="16" t="str">
        <f>VLOOKUP(B186,總表!$1:$1048576,9,0)</f>
        <v>高雄市立文山高級中學國中部</v>
      </c>
      <c r="K186" s="16" t="str">
        <f>VLOOKUP(B186,總表!$1:$1048576,10,0)</f>
        <v>潘耕脩</v>
      </c>
      <c r="L186" s="16" t="str">
        <f>VLOOKUP(B186,總表!$1:$1048576,11,0)</f>
        <v>高雄市立文山高級中學國中部</v>
      </c>
      <c r="M186" s="16" t="str">
        <f>VLOOKUP(B186,總表!$1:$1048576,12,0)</f>
        <v>翁雅琦</v>
      </c>
      <c r="N186" s="16" t="str">
        <f>VLOOKUP(B186,總表!$1:$1048576,13,0)</f>
        <v>高雄市立文山高級中學</v>
      </c>
      <c r="O186" s="16" t="str">
        <f>VLOOKUP(B186,總表!$1:$1048576,14,0)</f>
        <v>柯麗妃</v>
      </c>
      <c r="P186" s="16" t="str">
        <f>VLOOKUP(B186,總表!$1:$1048576,15,0)</f>
        <v>普門高中</v>
      </c>
      <c r="Q186" s="16">
        <f>VLOOKUP(B186,總表!$1:$1048576,16,0)</f>
        <v>0</v>
      </c>
      <c r="R186" s="16">
        <f>VLOOKUP(B186,總表!$1:$1048576,17,0)</f>
        <v>0</v>
      </c>
    </row>
    <row r="187" spans="1:18" ht="17.399999999999999" hidden="1" x14ac:dyDescent="0.3">
      <c r="A187" s="22" t="s">
        <v>3495</v>
      </c>
      <c r="B187" s="13" t="s">
        <v>3211</v>
      </c>
      <c r="C187" s="10" t="str">
        <f>VLOOKUP(B187,總表!$1:$1048576,2,0)</f>
        <v>花灑風罩</v>
      </c>
      <c r="D187" s="20" t="str">
        <f>VLOOKUP(B187,總表!$1:$1048576,4,0)</f>
        <v>社會照護</v>
      </c>
      <c r="E187" s="16" t="str">
        <f>VLOOKUP(B187,總表!$1:$1048576,5,0)</f>
        <v>高中職組</v>
      </c>
      <c r="F187" s="16" t="str">
        <f>VLOOKUP(B187,總表!$1:$1048576,3,0)</f>
        <v>高雄市</v>
      </c>
      <c r="G187" s="16" t="str">
        <f>VLOOKUP(B187,總表!$1:$1048576,6,0)</f>
        <v>林敬璋</v>
      </c>
      <c r="H187" s="16" t="str">
        <f>VLOOKUP(B187,總表!$1:$1048576,7,0)</f>
        <v>佛光山普門中學</v>
      </c>
      <c r="I187" s="16" t="str">
        <f>VLOOKUP(B187,總表!$1:$1048576,8,0)</f>
        <v>吳秉軒</v>
      </c>
      <c r="J187" s="16" t="str">
        <f>VLOOKUP(B187,總表!$1:$1048576,9,0)</f>
        <v>佛光山普門中學</v>
      </c>
      <c r="K187" s="16" t="str">
        <f>VLOOKUP(B187,總表!$1:$1048576,10,0)</f>
        <v>龍曾勤軒</v>
      </c>
      <c r="L187" s="16" t="str">
        <f>VLOOKUP(B187,總表!$1:$1048576,11,0)</f>
        <v>佛光山普門中學</v>
      </c>
      <c r="M187" s="16" t="str">
        <f>VLOOKUP(B187,總表!$1:$1048576,12,0)</f>
        <v>柯麗妃</v>
      </c>
      <c r="N187" s="16" t="str">
        <f>VLOOKUP(B187,總表!$1:$1048576,13,0)</f>
        <v>佛光山普門中學</v>
      </c>
      <c r="O187" s="16" t="str">
        <f>VLOOKUP(B187,總表!$1:$1048576,14,0)</f>
        <v>翁雅琦</v>
      </c>
      <c r="P187" s="16" t="str">
        <f>VLOOKUP(B187,總表!$1:$1048576,15,0)</f>
        <v>高雄市市立文山高級中學</v>
      </c>
      <c r="Q187" s="16">
        <f>VLOOKUP(B187,總表!$1:$1048576,16,0)</f>
        <v>0</v>
      </c>
      <c r="R187" s="16">
        <f>VLOOKUP(B187,總表!$1:$1048576,17,0)</f>
        <v>0</v>
      </c>
    </row>
    <row r="188" spans="1:18" ht="17.399999999999999" hidden="1" x14ac:dyDescent="0.3">
      <c r="A188" s="25" t="s">
        <v>3492</v>
      </c>
      <c r="B188" s="13" t="s">
        <v>3105</v>
      </c>
      <c r="C188" s="10" t="str">
        <f>VLOOKUP(B188,總表!$1:$1048576,2,0)</f>
        <v>VoiceWeaver 語織者</v>
      </c>
      <c r="D188" s="20" t="str">
        <f>VLOOKUP(B188,總表!$1:$1048576,4,0)</f>
        <v>社會照護</v>
      </c>
      <c r="E188" s="16" t="str">
        <f>VLOOKUP(B188,總表!$1:$1048576,5,0)</f>
        <v>高中職組</v>
      </c>
      <c r="F188" s="16" t="str">
        <f>VLOOKUP(B188,總表!$1:$1048576,3,0)</f>
        <v>高雄市</v>
      </c>
      <c r="G188" s="16" t="str">
        <f>VLOOKUP(B188,總表!$1:$1048576,6,0)</f>
        <v>黃信嘉</v>
      </c>
      <c r="H188" s="16" t="str">
        <f>VLOOKUP(B188,總表!$1:$1048576,7,0)</f>
        <v>明誠中學</v>
      </c>
      <c r="I188" s="16" t="str">
        <f>VLOOKUP(B188,總表!$1:$1048576,8,0)</f>
        <v>簡祐廷</v>
      </c>
      <c r="J188" s="16" t="str">
        <f>VLOOKUP(B188,總表!$1:$1048576,9,0)</f>
        <v>復華中學</v>
      </c>
      <c r="K188" s="16" t="str">
        <f>VLOOKUP(B188,總表!$1:$1048576,10,0)</f>
        <v>施姵丞</v>
      </c>
      <c r="L188" s="16" t="str">
        <f>VLOOKUP(B188,總表!$1:$1048576,11,0)</f>
        <v>明誠中學</v>
      </c>
      <c r="M188" s="16" t="str">
        <f>VLOOKUP(B188,總表!$1:$1048576,12,0)</f>
        <v>蘇吉信</v>
      </c>
      <c r="N188" s="16" t="str">
        <f>VLOOKUP(B188,總表!$1:$1048576,13,0)</f>
        <v>明誠國小</v>
      </c>
      <c r="O188" s="16">
        <f>VLOOKUP(B188,總表!$1:$1048576,14,0)</f>
        <v>0</v>
      </c>
      <c r="P188" s="16">
        <f>VLOOKUP(B188,總表!$1:$1048576,15,0)</f>
        <v>0</v>
      </c>
      <c r="Q188" s="16">
        <f>VLOOKUP(B188,總表!$1:$1048576,16,0)</f>
        <v>0</v>
      </c>
      <c r="R188" s="16">
        <f>VLOOKUP(B188,總表!$1:$1048576,17,0)</f>
        <v>0</v>
      </c>
    </row>
    <row r="189" spans="1:18" ht="17.399999999999999" hidden="1" x14ac:dyDescent="0.3">
      <c r="A189" s="28" t="s">
        <v>3493</v>
      </c>
      <c r="B189" s="13" t="s">
        <v>3112</v>
      </c>
      <c r="C189" s="10" t="str">
        <f>VLOOKUP(B189,總表!$1:$1048576,2,0)</f>
        <v>ShoulderAI</v>
      </c>
      <c r="D189" s="20" t="str">
        <f>VLOOKUP(B189,總表!$1:$1048576,4,0)</f>
        <v>社會照護</v>
      </c>
      <c r="E189" s="16" t="str">
        <f>VLOOKUP(B189,總表!$1:$1048576,5,0)</f>
        <v>高中職組</v>
      </c>
      <c r="F189" s="16" t="str">
        <f>VLOOKUP(B189,總表!$1:$1048576,3,0)</f>
        <v>高雄市</v>
      </c>
      <c r="G189" s="16" t="str">
        <f>VLOOKUP(B189,總表!$1:$1048576,6,0)</f>
        <v>陳冠霖</v>
      </c>
      <c r="H189" s="16" t="str">
        <f>VLOOKUP(B189,總表!$1:$1048576,7,0)</f>
        <v>高雄美國學校</v>
      </c>
      <c r="I189" s="16" t="str">
        <f>VLOOKUP(B189,總表!$1:$1048576,8,0)</f>
        <v>李牧霖</v>
      </c>
      <c r="J189" s="16" t="str">
        <f>VLOOKUP(B189,總表!$1:$1048576,9,0)</f>
        <v>高雄市道明中學高中部</v>
      </c>
      <c r="K189" s="16" t="str">
        <f>VLOOKUP(B189,總表!$1:$1048576,10,0)</f>
        <v>陳禹光</v>
      </c>
      <c r="L189" s="16" t="str">
        <f>VLOOKUP(B189,總表!$1:$1048576,11,0)</f>
        <v>高雄美國學校</v>
      </c>
      <c r="M189" s="16" t="str">
        <f>VLOOKUP(B189,總表!$1:$1048576,12,0)</f>
        <v>蘇吉信</v>
      </c>
      <c r="N189" s="16" t="str">
        <f>VLOOKUP(B189,總表!$1:$1048576,13,0)</f>
        <v>明誠國小</v>
      </c>
      <c r="O189" s="16" t="str">
        <f>VLOOKUP(B189,總表!$1:$1048576,14,0)</f>
        <v>陳慧珊</v>
      </c>
      <c r="P189" s="16" t="str">
        <f>VLOOKUP(B189,總表!$1:$1048576,15,0)</f>
        <v>道明中學</v>
      </c>
      <c r="Q189" s="16">
        <f>VLOOKUP(B189,總表!$1:$1048576,16,0)</f>
        <v>0</v>
      </c>
      <c r="R189" s="16">
        <f>VLOOKUP(B189,總表!$1:$1048576,17,0)</f>
        <v>0</v>
      </c>
    </row>
    <row r="190" spans="1:18" ht="17.399999999999999" hidden="1" x14ac:dyDescent="0.3">
      <c r="A190" s="30" t="s">
        <v>3494</v>
      </c>
      <c r="B190" s="13" t="s">
        <v>3155</v>
      </c>
      <c r="C190" s="10" t="str">
        <f>VLOOKUP(B190,總表!$1:$1048576,2,0)</f>
        <v>針中下懷</v>
      </c>
      <c r="D190" s="20" t="str">
        <f>VLOOKUP(B190,總表!$1:$1048576,4,0)</f>
        <v>社會照護</v>
      </c>
      <c r="E190" s="16" t="str">
        <f>VLOOKUP(B190,總表!$1:$1048576,5,0)</f>
        <v>高中職組</v>
      </c>
      <c r="F190" s="16" t="str">
        <f>VLOOKUP(B190,總表!$1:$1048576,3,0)</f>
        <v>高雄市</v>
      </c>
      <c r="G190" s="16" t="str">
        <f>VLOOKUP(B190,總表!$1:$1048576,6,0)</f>
        <v>黃沁琳</v>
      </c>
      <c r="H190" s="16" t="str">
        <f>VLOOKUP(B190,總表!$1:$1048576,7,0)</f>
        <v>佛光山普門中學</v>
      </c>
      <c r="I190" s="16" t="str">
        <f>VLOOKUP(B190,總表!$1:$1048576,8,0)</f>
        <v>王振愷</v>
      </c>
      <c r="J190" s="16" t="str">
        <f>VLOOKUP(B190,總表!$1:$1048576,9,0)</f>
        <v>佛光山普門中學</v>
      </c>
      <c r="K190" s="16" t="str">
        <f>VLOOKUP(B190,總表!$1:$1048576,10,0)</f>
        <v>吳奕涵</v>
      </c>
      <c r="L190" s="16" t="str">
        <f>VLOOKUP(B190,總表!$1:$1048576,11,0)</f>
        <v>佛光山普門中學</v>
      </c>
      <c r="M190" s="16" t="str">
        <f>VLOOKUP(B190,總表!$1:$1048576,12,0)</f>
        <v>柯麗妃</v>
      </c>
      <c r="N190" s="16" t="str">
        <f>VLOOKUP(B190,總表!$1:$1048576,13,0)</f>
        <v>佛光山普門中學</v>
      </c>
      <c r="O190" s="16" t="str">
        <f>VLOOKUP(B190,總表!$1:$1048576,14,0)</f>
        <v>翁雅琦</v>
      </c>
      <c r="P190" s="16" t="str">
        <f>VLOOKUP(B190,總表!$1:$1048576,15,0)</f>
        <v>高雄市市立文山高級中學</v>
      </c>
      <c r="Q190" s="16">
        <f>VLOOKUP(B190,總表!$1:$1048576,16,0)</f>
        <v>0</v>
      </c>
      <c r="R190" s="16">
        <f>VLOOKUP(B190,總表!$1:$1048576,17,0)</f>
        <v>0</v>
      </c>
    </row>
    <row r="191" spans="1:18" ht="17.399999999999999" hidden="1" x14ac:dyDescent="0.3">
      <c r="A191" s="30" t="s">
        <v>3494</v>
      </c>
      <c r="B191" s="13" t="s">
        <v>3138</v>
      </c>
      <c r="C191" s="10" t="str">
        <f>VLOOKUP(B191,總表!$1:$1048576,2,0)</f>
        <v>盲人智慧化行走輔助系統</v>
      </c>
      <c r="D191" s="20" t="str">
        <f>VLOOKUP(B191,總表!$1:$1048576,4,0)</f>
        <v>社會照護</v>
      </c>
      <c r="E191" s="16" t="str">
        <f>VLOOKUP(B191,總表!$1:$1048576,5,0)</f>
        <v>高中職組</v>
      </c>
      <c r="F191" s="16" t="str">
        <f>VLOOKUP(B191,總表!$1:$1048576,3,0)</f>
        <v>高雄市</v>
      </c>
      <c r="G191" s="16" t="str">
        <f>VLOOKUP(B191,總表!$1:$1048576,6,0)</f>
        <v>沈善美</v>
      </c>
      <c r="H191" s="16" t="str">
        <f>VLOOKUP(B191,總表!$1:$1048576,7,0)</f>
        <v>高英工商/資訊科</v>
      </c>
      <c r="I191" s="16" t="str">
        <f>VLOOKUP(B191,總表!$1:$1048576,8,0)</f>
        <v>温英棋</v>
      </c>
      <c r="J191" s="16" t="str">
        <f>VLOOKUP(B191,總表!$1:$1048576,9,0)</f>
        <v>高英工商/資訊科</v>
      </c>
      <c r="K191" s="16" t="str">
        <f>VLOOKUP(B191,總表!$1:$1048576,10,0)</f>
        <v>劉苡彤</v>
      </c>
      <c r="L191" s="16" t="str">
        <f>VLOOKUP(B191,總表!$1:$1048576,11,0)</f>
        <v>高英工商/資訊科</v>
      </c>
      <c r="M191" s="16" t="str">
        <f>VLOOKUP(B191,總表!$1:$1048576,12,0)</f>
        <v>蔡忠憲</v>
      </c>
      <c r="N191" s="16" t="str">
        <f>VLOOKUP(B191,總表!$1:$1048576,13,0)</f>
        <v>高雄市高英高級工商職業學校</v>
      </c>
      <c r="O191" s="16" t="str">
        <f>VLOOKUP(B191,總表!$1:$1048576,14,0)</f>
        <v>陳彥伶</v>
      </c>
      <c r="P191" s="16" t="str">
        <f>VLOOKUP(B191,總表!$1:$1048576,15,0)</f>
        <v>高雄市高英高級工商職業學校</v>
      </c>
      <c r="Q191" s="16">
        <f>VLOOKUP(B191,總表!$1:$1048576,16,0)</f>
        <v>0</v>
      </c>
      <c r="R191" s="16">
        <f>VLOOKUP(B191,總表!$1:$1048576,17,0)</f>
        <v>0</v>
      </c>
    </row>
    <row r="192" spans="1:18" ht="17.399999999999999" hidden="1" x14ac:dyDescent="0.3">
      <c r="A192" s="22" t="s">
        <v>3495</v>
      </c>
      <c r="B192" s="13" t="s">
        <v>3288</v>
      </c>
      <c r="C192" s="10" t="str">
        <f>VLOOKUP(B192,總表!$1:$1048576,2,0)</f>
        <v>阿啪喫</v>
      </c>
      <c r="D192" s="16" t="str">
        <f>VLOOKUP(B192,總表!$1:$1048576,4,0)</f>
        <v>便利生活</v>
      </c>
      <c r="E192" s="16" t="str">
        <f>VLOOKUP(B192,總表!$1:$1048576,5,0)</f>
        <v>高中職組</v>
      </c>
      <c r="F192" s="16" t="str">
        <f>VLOOKUP(B192,總表!$1:$1048576,3,0)</f>
        <v>高雄市</v>
      </c>
      <c r="G192" s="16" t="str">
        <f>VLOOKUP(B192,總表!$1:$1048576,6,0)</f>
        <v>黃明湘</v>
      </c>
      <c r="H192" s="16" t="str">
        <f>VLOOKUP(B192,總表!$1:$1048576,7,0)</f>
        <v>高雄市立文山高級中學</v>
      </c>
      <c r="I192" s="16" t="str">
        <f>VLOOKUP(B192,總表!$1:$1048576,8,0)</f>
        <v>黃愛多</v>
      </c>
      <c r="J192" s="16" t="str">
        <f>VLOOKUP(B192,總表!$1:$1048576,9,0)</f>
        <v>高雄市立文山高級中學</v>
      </c>
      <c r="K192" s="16" t="str">
        <f>VLOOKUP(B192,總表!$1:$1048576,10,0)</f>
        <v>鄭嵐心</v>
      </c>
      <c r="L192" s="16" t="str">
        <f>VLOOKUP(B192,總表!$1:$1048576,11,0)</f>
        <v>高雄市立文山高級中學</v>
      </c>
      <c r="M192" s="16" t="str">
        <f>VLOOKUP(B192,總表!$1:$1048576,12,0)</f>
        <v>翁雅琦</v>
      </c>
      <c r="N192" s="16" t="str">
        <f>VLOOKUP(B192,總表!$1:$1048576,13,0)</f>
        <v>高雄市立文山高級中學</v>
      </c>
      <c r="O192" s="16" t="str">
        <f>VLOOKUP(B192,總表!$1:$1048576,14,0)</f>
        <v>柯麗妃</v>
      </c>
      <c r="P192" s="16" t="str">
        <f>VLOOKUP(B192,總表!$1:$1048576,15,0)</f>
        <v>普門高中</v>
      </c>
      <c r="Q192" s="16">
        <f>VLOOKUP(B192,總表!$1:$1048576,16,0)</f>
        <v>0</v>
      </c>
      <c r="R192" s="16">
        <f>VLOOKUP(B192,總表!$1:$1048576,17,0)</f>
        <v>0</v>
      </c>
    </row>
    <row r="193" spans="1:18" ht="17.399999999999999" hidden="1" x14ac:dyDescent="0.3">
      <c r="A193" s="22" t="s">
        <v>3495</v>
      </c>
      <c r="B193" s="13" t="s">
        <v>3339</v>
      </c>
      <c r="C193" s="10" t="str">
        <f>VLOOKUP(B193,總表!$1:$1048576,2,0)</f>
        <v>真ok</v>
      </c>
      <c r="D193" s="16" t="str">
        <f>VLOOKUP(B193,總表!$1:$1048576,4,0)</f>
        <v>便利生活</v>
      </c>
      <c r="E193" s="16" t="str">
        <f>VLOOKUP(B193,總表!$1:$1048576,5,0)</f>
        <v>高中職組</v>
      </c>
      <c r="F193" s="16" t="str">
        <f>VLOOKUP(B193,總表!$1:$1048576,3,0)</f>
        <v>高雄市</v>
      </c>
      <c r="G193" s="16" t="str">
        <f>VLOOKUP(B193,總表!$1:$1048576,6,0)</f>
        <v>蕭勝賢</v>
      </c>
      <c r="H193" s="16" t="str">
        <f>VLOOKUP(B193,總表!$1:$1048576,7,0)</f>
        <v>佛光山普門中學</v>
      </c>
      <c r="I193" s="16" t="str">
        <f>VLOOKUP(B193,總表!$1:$1048576,8,0)</f>
        <v>吳逸洋</v>
      </c>
      <c r="J193" s="16" t="str">
        <f>VLOOKUP(B193,總表!$1:$1048576,9,0)</f>
        <v>佛光山普門中學</v>
      </c>
      <c r="K193" s="16" t="str">
        <f>VLOOKUP(B193,總表!$1:$1048576,10,0)</f>
        <v>吳育碩</v>
      </c>
      <c r="L193" s="16" t="str">
        <f>VLOOKUP(B193,總表!$1:$1048576,11,0)</f>
        <v>佛光山普門中學</v>
      </c>
      <c r="M193" s="16" t="str">
        <f>VLOOKUP(B193,總表!$1:$1048576,12,0)</f>
        <v>柯麗妃</v>
      </c>
      <c r="N193" s="16" t="str">
        <f>VLOOKUP(B193,總表!$1:$1048576,13,0)</f>
        <v>佛光山普門中學</v>
      </c>
      <c r="O193" s="16" t="str">
        <f>VLOOKUP(B193,總表!$1:$1048576,14,0)</f>
        <v>翁雅琦</v>
      </c>
      <c r="P193" s="16" t="str">
        <f>VLOOKUP(B193,總表!$1:$1048576,15,0)</f>
        <v>高雄市市立文山高級中學</v>
      </c>
      <c r="Q193" s="16">
        <f>VLOOKUP(B193,總表!$1:$1048576,16,0)</f>
        <v>0</v>
      </c>
      <c r="R193" s="16">
        <f>VLOOKUP(B193,總表!$1:$1048576,17,0)</f>
        <v>0</v>
      </c>
    </row>
    <row r="194" spans="1:18" ht="17.399999999999999" hidden="1" x14ac:dyDescent="0.3">
      <c r="A194" s="22" t="s">
        <v>3495</v>
      </c>
      <c r="B194" s="13" t="s">
        <v>3399</v>
      </c>
      <c r="C194" s="10" t="str">
        <f>VLOOKUP(B194,總表!$1:$1048576,2,0)</f>
        <v>天棚大元帥</v>
      </c>
      <c r="D194" s="16" t="str">
        <f>VLOOKUP(B194,總表!$1:$1048576,4,0)</f>
        <v>便利生活</v>
      </c>
      <c r="E194" s="16" t="str">
        <f>VLOOKUP(B194,總表!$1:$1048576,5,0)</f>
        <v>高中職組</v>
      </c>
      <c r="F194" s="16" t="str">
        <f>VLOOKUP(B194,總表!$1:$1048576,3,0)</f>
        <v>高雄市</v>
      </c>
      <c r="G194" s="16" t="str">
        <f>VLOOKUP(B194,總表!$1:$1048576,6,0)</f>
        <v>許芷榳</v>
      </c>
      <c r="H194" s="16" t="str">
        <f>VLOOKUP(B194,總表!$1:$1048576,7,0)</f>
        <v>高雄市立文山高級中學</v>
      </c>
      <c r="I194" s="16" t="str">
        <f>VLOOKUP(B194,總表!$1:$1048576,8,0)</f>
        <v>陳思錡</v>
      </c>
      <c r="J194" s="16" t="str">
        <f>VLOOKUP(B194,總表!$1:$1048576,9,0)</f>
        <v>高雄市立文山高級中學</v>
      </c>
      <c r="K194" s="16" t="str">
        <f>VLOOKUP(B194,總表!$1:$1048576,10,0)</f>
        <v>吳彥融</v>
      </c>
      <c r="L194" s="16" t="str">
        <f>VLOOKUP(B194,總表!$1:$1048576,11,0)</f>
        <v>高雄市立文山高級中學</v>
      </c>
      <c r="M194" s="16" t="str">
        <f>VLOOKUP(B194,總表!$1:$1048576,12,0)</f>
        <v>翁雅琦</v>
      </c>
      <c r="N194" s="16" t="str">
        <f>VLOOKUP(B194,總表!$1:$1048576,13,0)</f>
        <v>高雄市立文山高級中學</v>
      </c>
      <c r="O194" s="16" t="str">
        <f>VLOOKUP(B194,總表!$1:$1048576,14,0)</f>
        <v>柯麗妃</v>
      </c>
      <c r="P194" s="16" t="str">
        <f>VLOOKUP(B194,總表!$1:$1048576,15,0)</f>
        <v>普門高中</v>
      </c>
      <c r="Q194" s="16">
        <f>VLOOKUP(B194,總表!$1:$1048576,16,0)</f>
        <v>0</v>
      </c>
      <c r="R194" s="16">
        <f>VLOOKUP(B194,總表!$1:$1048576,17,0)</f>
        <v>0</v>
      </c>
    </row>
    <row r="195" spans="1:18" ht="17.399999999999999" hidden="1" x14ac:dyDescent="0.3">
      <c r="A195" s="22" t="s">
        <v>3495</v>
      </c>
      <c r="B195" s="13" t="s">
        <v>3344</v>
      </c>
      <c r="C195" s="10" t="str">
        <f>VLOOKUP(B195,總表!$1:$1048576,2,0)</f>
        <v>除油湯匙</v>
      </c>
      <c r="D195" s="16" t="str">
        <f>VLOOKUP(B195,總表!$1:$1048576,4,0)</f>
        <v>便利生活</v>
      </c>
      <c r="E195" s="16" t="str">
        <f>VLOOKUP(B195,總表!$1:$1048576,5,0)</f>
        <v>高中職組</v>
      </c>
      <c r="F195" s="16" t="str">
        <f>VLOOKUP(B195,總表!$1:$1048576,3,0)</f>
        <v>高雄市</v>
      </c>
      <c r="G195" s="16" t="str">
        <f>VLOOKUP(B195,總表!$1:$1048576,6,0)</f>
        <v>廖蕾淇</v>
      </c>
      <c r="H195" s="16" t="str">
        <f>VLOOKUP(B195,總表!$1:$1048576,7,0)</f>
        <v>佛光山普門中學</v>
      </c>
      <c r="I195" s="16" t="str">
        <f>VLOOKUP(B195,總表!$1:$1048576,8,0)</f>
        <v>林研鋅</v>
      </c>
      <c r="J195" s="16" t="str">
        <f>VLOOKUP(B195,總表!$1:$1048576,9,0)</f>
        <v>佛光山普門中學</v>
      </c>
      <c r="K195" s="16" t="str">
        <f>VLOOKUP(B195,總表!$1:$1048576,10,0)</f>
        <v>楊以晴</v>
      </c>
      <c r="L195" s="16" t="str">
        <f>VLOOKUP(B195,總表!$1:$1048576,11,0)</f>
        <v>佛光山普門中學</v>
      </c>
      <c r="M195" s="16" t="str">
        <f>VLOOKUP(B195,總表!$1:$1048576,12,0)</f>
        <v>柯麗妃</v>
      </c>
      <c r="N195" s="16" t="str">
        <f>VLOOKUP(B195,總表!$1:$1048576,13,0)</f>
        <v>佛光山普門中學</v>
      </c>
      <c r="O195" s="16" t="str">
        <f>VLOOKUP(B195,總表!$1:$1048576,14,0)</f>
        <v>翁雅琦</v>
      </c>
      <c r="P195" s="16" t="str">
        <f>VLOOKUP(B195,總表!$1:$1048576,15,0)</f>
        <v>高雄市市立文山高級中學</v>
      </c>
      <c r="Q195" s="16" t="str">
        <f>VLOOKUP(B195,總表!$1:$1048576,16,0)</f>
        <v>翁雅琦</v>
      </c>
      <c r="R195" s="16" t="str">
        <f>VLOOKUP(B195,總表!$1:$1048576,17,0)</f>
        <v>高雄市市立文山高級中學</v>
      </c>
    </row>
    <row r="196" spans="1:18" ht="17.399999999999999" hidden="1" x14ac:dyDescent="0.3">
      <c r="A196" s="22" t="s">
        <v>3495</v>
      </c>
      <c r="B196" s="13" t="s">
        <v>3334</v>
      </c>
      <c r="C196" s="10" t="str">
        <f>VLOOKUP(B196,總表!$1:$1048576,2,0)</f>
        <v>自淨掃把</v>
      </c>
      <c r="D196" s="16" t="str">
        <f>VLOOKUP(B196,總表!$1:$1048576,4,0)</f>
        <v>便利生活</v>
      </c>
      <c r="E196" s="16" t="str">
        <f>VLOOKUP(B196,總表!$1:$1048576,5,0)</f>
        <v>高中職組</v>
      </c>
      <c r="F196" s="16" t="str">
        <f>VLOOKUP(B196,總表!$1:$1048576,3,0)</f>
        <v>高雄市</v>
      </c>
      <c r="G196" s="16" t="str">
        <f>VLOOKUP(B196,總表!$1:$1048576,6,0)</f>
        <v>黃巧藝</v>
      </c>
      <c r="H196" s="16" t="str">
        <f>VLOOKUP(B196,總表!$1:$1048576,7,0)</f>
        <v>佛光山普門中學</v>
      </c>
      <c r="I196" s="16" t="str">
        <f>VLOOKUP(B196,總表!$1:$1048576,8,0)</f>
        <v>唐茜</v>
      </c>
      <c r="J196" s="16" t="str">
        <f>VLOOKUP(B196,總表!$1:$1048576,9,0)</f>
        <v>佛光山普門中學</v>
      </c>
      <c r="K196" s="16" t="str">
        <f>VLOOKUP(B196,總表!$1:$1048576,10,0)</f>
        <v>王苡瑄</v>
      </c>
      <c r="L196" s="16" t="str">
        <f>VLOOKUP(B196,總表!$1:$1048576,11,0)</f>
        <v>佛光山普門中學</v>
      </c>
      <c r="M196" s="16" t="str">
        <f>VLOOKUP(B196,總表!$1:$1048576,12,0)</f>
        <v>柯麗妃</v>
      </c>
      <c r="N196" s="16" t="str">
        <f>VLOOKUP(B196,總表!$1:$1048576,13,0)</f>
        <v>佛光山普門中學</v>
      </c>
      <c r="O196" s="16" t="str">
        <f>VLOOKUP(B196,總表!$1:$1048576,14,0)</f>
        <v>翁雅琦</v>
      </c>
      <c r="P196" s="16" t="str">
        <f>VLOOKUP(B196,總表!$1:$1048576,15,0)</f>
        <v>高雄市市立文山高級中學</v>
      </c>
      <c r="Q196" s="16">
        <f>VLOOKUP(B196,總表!$1:$1048576,16,0)</f>
        <v>0</v>
      </c>
      <c r="R196" s="16">
        <f>VLOOKUP(B196,總表!$1:$1048576,17,0)</f>
        <v>0</v>
      </c>
    </row>
    <row r="197" spans="1:18" ht="17.399999999999999" hidden="1" x14ac:dyDescent="0.3">
      <c r="A197" s="22" t="s">
        <v>3495</v>
      </c>
      <c r="B197" s="13" t="s">
        <v>3517</v>
      </c>
      <c r="C197" s="10" t="str">
        <f>VLOOKUP(B197,總表!$1:$1048576,2,0)</f>
        <v>不漏尿馬桶罩</v>
      </c>
      <c r="D197" s="16" t="str">
        <f>VLOOKUP(B197,總表!$1:$1048576,4,0)</f>
        <v>便利生活</v>
      </c>
      <c r="E197" s="16" t="str">
        <f>VLOOKUP(B197,總表!$1:$1048576,5,0)</f>
        <v>高中職組</v>
      </c>
      <c r="F197" s="16" t="str">
        <f>VLOOKUP(B197,總表!$1:$1048576,3,0)</f>
        <v>高雄市</v>
      </c>
      <c r="G197" s="16" t="str">
        <f>VLOOKUP(B197,總表!$1:$1048576,6,0)</f>
        <v>歐書辰</v>
      </c>
      <c r="H197" s="16" t="str">
        <f>VLOOKUP(B197,總表!$1:$1048576,7,0)</f>
        <v>高雄市立高雄高級中學</v>
      </c>
      <c r="I197" s="16" t="str">
        <f>VLOOKUP(B197,總表!$1:$1048576,8,0)</f>
        <v>歐書祐</v>
      </c>
      <c r="J197" s="16" t="str">
        <f>VLOOKUP(B197,總表!$1:$1048576,9,0)</f>
        <v>高雄市陽明國民中學</v>
      </c>
      <c r="K197" s="16">
        <f>VLOOKUP(B197,總表!$1:$1048576,10,0)</f>
        <v>0</v>
      </c>
      <c r="L197" s="16">
        <f>VLOOKUP(B197,總表!$1:$1048576,11,0)</f>
        <v>0</v>
      </c>
      <c r="M197" s="16" t="str">
        <f>VLOOKUP(B197,總表!$1:$1048576,12,0)</f>
        <v>郭哲凡</v>
      </c>
      <c r="N197" s="16" t="str">
        <f>VLOOKUP(B197,總表!$1:$1048576,13,0)</f>
        <v>高雄市三民國中</v>
      </c>
      <c r="O197" s="16" t="str">
        <f>VLOOKUP(B197,總表!$1:$1048576,14,0)</f>
        <v>蔡尚真</v>
      </c>
      <c r="P197" s="16" t="str">
        <f>VLOOKUP(B197,總表!$1:$1048576,15,0)</f>
        <v>高雄市陽明國民中學</v>
      </c>
      <c r="Q197" s="16">
        <f>VLOOKUP(B197,總表!$1:$1048576,16,0)</f>
        <v>0</v>
      </c>
      <c r="R197" s="16">
        <f>VLOOKUP(B197,總表!$1:$1048576,17,0)</f>
        <v>0</v>
      </c>
    </row>
    <row r="198" spans="1:18" ht="17.399999999999999" hidden="1" x14ac:dyDescent="0.3">
      <c r="A198" s="25" t="s">
        <v>3492</v>
      </c>
      <c r="B198" s="13" t="s">
        <v>3387</v>
      </c>
      <c r="C198" s="10" t="str">
        <f>VLOOKUP(B198,總表!$1:$1048576,2,0)</f>
        <v>易開罐易開關</v>
      </c>
      <c r="D198" s="16" t="str">
        <f>VLOOKUP(B198,總表!$1:$1048576,4,0)</f>
        <v>便利生活</v>
      </c>
      <c r="E198" s="16" t="str">
        <f>VLOOKUP(B198,總表!$1:$1048576,5,0)</f>
        <v>高中職組</v>
      </c>
      <c r="F198" s="16" t="str">
        <f>VLOOKUP(B198,總表!$1:$1048576,3,0)</f>
        <v>高雄市</v>
      </c>
      <c r="G198" s="16" t="str">
        <f>VLOOKUP(B198,總表!$1:$1048576,6,0)</f>
        <v>黃湘媛</v>
      </c>
      <c r="H198" s="16" t="str">
        <f>VLOOKUP(B198,總表!$1:$1048576,7,0)</f>
        <v>高雄市立文山高級中學</v>
      </c>
      <c r="I198" s="16" t="str">
        <f>VLOOKUP(B198,總表!$1:$1048576,8,0)</f>
        <v>徐嘉吟</v>
      </c>
      <c r="J198" s="16" t="str">
        <f>VLOOKUP(B198,總表!$1:$1048576,9,0)</f>
        <v>高雄市立文山高級中學</v>
      </c>
      <c r="K198" s="16" t="str">
        <f>VLOOKUP(B198,總表!$1:$1048576,10,0)</f>
        <v>翁亘佐</v>
      </c>
      <c r="L198" s="16" t="str">
        <f>VLOOKUP(B198,總表!$1:$1048576,11,0)</f>
        <v>高雄市立仁武高級中學</v>
      </c>
      <c r="M198" s="16" t="str">
        <f>VLOOKUP(B198,總表!$1:$1048576,12,0)</f>
        <v>翁雅琦</v>
      </c>
      <c r="N198" s="16" t="str">
        <f>VLOOKUP(B198,總表!$1:$1048576,13,0)</f>
        <v>高雄市立文山高級中學</v>
      </c>
      <c r="O198" s="16" t="str">
        <f>VLOOKUP(B198,總表!$1:$1048576,14,0)</f>
        <v>柯麗妃</v>
      </c>
      <c r="P198" s="16" t="str">
        <f>VLOOKUP(B198,總表!$1:$1048576,15,0)</f>
        <v>普門高中</v>
      </c>
      <c r="Q198" s="16">
        <f>VLOOKUP(B198,總表!$1:$1048576,16,0)</f>
        <v>0</v>
      </c>
      <c r="R198" s="16">
        <f>VLOOKUP(B198,總表!$1:$1048576,17,0)</f>
        <v>0</v>
      </c>
    </row>
    <row r="199" spans="1:18" ht="17.399999999999999" hidden="1" x14ac:dyDescent="0.3">
      <c r="A199" s="28" t="s">
        <v>3493</v>
      </c>
      <c r="B199" s="13" t="s">
        <v>3393</v>
      </c>
      <c r="C199" s="10" t="str">
        <f>VLOOKUP(B199,總表!$1:$1048576,2,0)</f>
        <v>震好眠</v>
      </c>
      <c r="D199" s="16" t="str">
        <f>VLOOKUP(B199,總表!$1:$1048576,4,0)</f>
        <v>便利生活</v>
      </c>
      <c r="E199" s="16" t="str">
        <f>VLOOKUP(B199,總表!$1:$1048576,5,0)</f>
        <v>高中職組</v>
      </c>
      <c r="F199" s="16" t="str">
        <f>VLOOKUP(B199,總表!$1:$1048576,3,0)</f>
        <v>高雄市</v>
      </c>
      <c r="G199" s="16" t="str">
        <f>VLOOKUP(B199,總表!$1:$1048576,6,0)</f>
        <v>闕妤庭</v>
      </c>
      <c r="H199" s="16" t="str">
        <f>VLOOKUP(B199,總表!$1:$1048576,7,0)</f>
        <v>高雄市立文山高級中學</v>
      </c>
      <c r="I199" s="16" t="str">
        <f>VLOOKUP(B199,總表!$1:$1048576,8,0)</f>
        <v>潘逸翰</v>
      </c>
      <c r="J199" s="16" t="str">
        <f>VLOOKUP(B199,總表!$1:$1048576,9,0)</f>
        <v>高雄市立文山高級中學國中部</v>
      </c>
      <c r="K199" s="16" t="str">
        <f>VLOOKUP(B199,總表!$1:$1048576,10,0)</f>
        <v>林湘翎</v>
      </c>
      <c r="L199" s="16" t="str">
        <f>VLOOKUP(B199,總表!$1:$1048576,11,0)</f>
        <v>高雄市立瑞豐國中</v>
      </c>
      <c r="M199" s="16" t="str">
        <f>VLOOKUP(B199,總表!$1:$1048576,12,0)</f>
        <v>翁雅琦</v>
      </c>
      <c r="N199" s="16" t="str">
        <f>VLOOKUP(B199,總表!$1:$1048576,13,0)</f>
        <v>高雄市立文山高級中學</v>
      </c>
      <c r="O199" s="16" t="str">
        <f>VLOOKUP(B199,總表!$1:$1048576,14,0)</f>
        <v>柯麗妃</v>
      </c>
      <c r="P199" s="16" t="str">
        <f>VLOOKUP(B199,總表!$1:$1048576,15,0)</f>
        <v>普門高中</v>
      </c>
      <c r="Q199" s="16">
        <f>VLOOKUP(B199,總表!$1:$1048576,16,0)</f>
        <v>0</v>
      </c>
      <c r="R199" s="16">
        <f>VLOOKUP(B199,總表!$1:$1048576,17,0)</f>
        <v>0</v>
      </c>
    </row>
    <row r="200" spans="1:18" ht="17.399999999999999" hidden="1" x14ac:dyDescent="0.3">
      <c r="A200" s="28" t="s">
        <v>3493</v>
      </c>
      <c r="B200" s="13" t="s">
        <v>3404</v>
      </c>
      <c r="C200" s="10" t="str">
        <f>VLOOKUP(B200,總表!$1:$1048576,2,0)</f>
        <v>吸吸梳梳</v>
      </c>
      <c r="D200" s="16" t="str">
        <f>VLOOKUP(B200,總表!$1:$1048576,4,0)</f>
        <v>便利生活</v>
      </c>
      <c r="E200" s="16" t="str">
        <f>VLOOKUP(B200,總表!$1:$1048576,5,0)</f>
        <v>高中職組</v>
      </c>
      <c r="F200" s="16" t="str">
        <f>VLOOKUP(B200,總表!$1:$1048576,3,0)</f>
        <v>高雄市</v>
      </c>
      <c r="G200" s="16" t="str">
        <f>VLOOKUP(B200,總表!$1:$1048576,6,0)</f>
        <v>林湘翎</v>
      </c>
      <c r="H200" s="16" t="str">
        <f>VLOOKUP(B200,總表!$1:$1048576,7,0)</f>
        <v>高雄市立文山高級中學</v>
      </c>
      <c r="I200" s="16" t="str">
        <f>VLOOKUP(B200,總表!$1:$1048576,8,0)</f>
        <v>曹恩鳳</v>
      </c>
      <c r="J200" s="16" t="str">
        <f>VLOOKUP(B200,總表!$1:$1048576,9,0)</f>
        <v>高雄市立文山高級中學</v>
      </c>
      <c r="K200" s="16" t="str">
        <f>VLOOKUP(B200,總表!$1:$1048576,10,0)</f>
        <v>陳品璇</v>
      </c>
      <c r="L200" s="16" t="str">
        <f>VLOOKUP(B200,總表!$1:$1048576,11,0)</f>
        <v>高雄市立文山高級中學</v>
      </c>
      <c r="M200" s="16" t="str">
        <f>VLOOKUP(B200,總表!$1:$1048576,12,0)</f>
        <v>翁雅琦</v>
      </c>
      <c r="N200" s="16" t="str">
        <f>VLOOKUP(B200,總表!$1:$1048576,13,0)</f>
        <v>高雄市立文山高級中學</v>
      </c>
      <c r="O200" s="16" t="str">
        <f>VLOOKUP(B200,總表!$1:$1048576,14,0)</f>
        <v>柯麗妃</v>
      </c>
      <c r="P200" s="16" t="str">
        <f>VLOOKUP(B200,總表!$1:$1048576,15,0)</f>
        <v>普門高中</v>
      </c>
      <c r="Q200" s="16">
        <f>VLOOKUP(B200,總表!$1:$1048576,16,0)</f>
        <v>0</v>
      </c>
      <c r="R200" s="16">
        <f>VLOOKUP(B200,總表!$1:$1048576,17,0)</f>
        <v>0</v>
      </c>
    </row>
    <row r="201" spans="1:18" ht="17.399999999999999" hidden="1" x14ac:dyDescent="0.3">
      <c r="A201" s="28" t="s">
        <v>3493</v>
      </c>
      <c r="B201" s="13" t="s">
        <v>3407</v>
      </c>
      <c r="C201" s="10" t="str">
        <f>VLOOKUP(B201,總表!$1:$1048576,2,0)</f>
        <v>永續綠杯</v>
      </c>
      <c r="D201" s="16" t="str">
        <f>VLOOKUP(B201,總表!$1:$1048576,4,0)</f>
        <v>便利生活</v>
      </c>
      <c r="E201" s="16" t="str">
        <f>VLOOKUP(B201,總表!$1:$1048576,5,0)</f>
        <v>高中職組</v>
      </c>
      <c r="F201" s="16" t="str">
        <f>VLOOKUP(B201,總表!$1:$1048576,3,0)</f>
        <v>高雄市</v>
      </c>
      <c r="G201" s="16" t="str">
        <f>VLOOKUP(B201,總表!$1:$1048576,6,0)</f>
        <v>林呈翰</v>
      </c>
      <c r="H201" s="16" t="str">
        <f>VLOOKUP(B201,總表!$1:$1048576,7,0)</f>
        <v>高雄市立文山高級中學</v>
      </c>
      <c r="I201" s="16" t="str">
        <f>VLOOKUP(B201,總表!$1:$1048576,8,0)</f>
        <v>吳承峻</v>
      </c>
      <c r="J201" s="16" t="str">
        <f>VLOOKUP(B201,總表!$1:$1048576,9,0)</f>
        <v>高雄市立文山高級中學</v>
      </c>
      <c r="K201" s="16" t="str">
        <f>VLOOKUP(B201,總表!$1:$1048576,10,0)</f>
        <v>蔡昊哲</v>
      </c>
      <c r="L201" s="16" t="str">
        <f>VLOOKUP(B201,總表!$1:$1048576,11,0)</f>
        <v>高雄市立文山高級中學國中部</v>
      </c>
      <c r="M201" s="16" t="str">
        <f>VLOOKUP(B201,總表!$1:$1048576,12,0)</f>
        <v>翁雅琦</v>
      </c>
      <c r="N201" s="16" t="str">
        <f>VLOOKUP(B201,總表!$1:$1048576,13,0)</f>
        <v>高雄市立文山高級中學</v>
      </c>
      <c r="O201" s="16" t="str">
        <f>VLOOKUP(B201,總表!$1:$1048576,14,0)</f>
        <v>柯麗妃</v>
      </c>
      <c r="P201" s="16" t="str">
        <f>VLOOKUP(B201,總表!$1:$1048576,15,0)</f>
        <v>普門高中</v>
      </c>
      <c r="Q201" s="16">
        <f>VLOOKUP(B201,總表!$1:$1048576,16,0)</f>
        <v>0</v>
      </c>
      <c r="R201" s="16">
        <f>VLOOKUP(B201,總表!$1:$1048576,17,0)</f>
        <v>0</v>
      </c>
    </row>
    <row r="202" spans="1:18" ht="17.399999999999999" hidden="1" x14ac:dyDescent="0.3">
      <c r="A202" s="30" t="s">
        <v>3494</v>
      </c>
      <c r="B202" s="13" t="s">
        <v>3278</v>
      </c>
      <c r="C202" s="10" t="str">
        <f>VLOOKUP(B202,總表!$1:$1048576,2,0)</f>
        <v>牙膏蓋Stop the fight</v>
      </c>
      <c r="D202" s="16" t="str">
        <f>VLOOKUP(B202,總表!$1:$1048576,4,0)</f>
        <v>便利生活</v>
      </c>
      <c r="E202" s="16" t="str">
        <f>VLOOKUP(B202,總表!$1:$1048576,5,0)</f>
        <v>高中職組</v>
      </c>
      <c r="F202" s="16" t="str">
        <f>VLOOKUP(B202,總表!$1:$1048576,3,0)</f>
        <v>高雄市</v>
      </c>
      <c r="G202" s="16" t="str">
        <f>VLOOKUP(B202,總表!$1:$1048576,6,0)</f>
        <v>吳苑榕</v>
      </c>
      <c r="H202" s="16" t="str">
        <f>VLOOKUP(B202,總表!$1:$1048576,7,0)</f>
        <v>佛光山普門中學</v>
      </c>
      <c r="I202" s="16" t="str">
        <f>VLOOKUP(B202,總表!$1:$1048576,8,0)</f>
        <v>鄭伃汝</v>
      </c>
      <c r="J202" s="16" t="str">
        <f>VLOOKUP(B202,總表!$1:$1048576,9,0)</f>
        <v>佛光山普門中學</v>
      </c>
      <c r="K202" s="16" t="str">
        <f>VLOOKUP(B202,總表!$1:$1048576,10,0)</f>
        <v>林惟萱</v>
      </c>
      <c r="L202" s="16" t="str">
        <f>VLOOKUP(B202,總表!$1:$1048576,11,0)</f>
        <v>佛光山普門中學</v>
      </c>
      <c r="M202" s="16" t="str">
        <f>VLOOKUP(B202,總表!$1:$1048576,12,0)</f>
        <v>柯麗妃</v>
      </c>
      <c r="N202" s="16" t="str">
        <f>VLOOKUP(B202,總表!$1:$1048576,13,0)</f>
        <v>佛光山普門中學</v>
      </c>
      <c r="O202" s="16" t="str">
        <f>VLOOKUP(B202,總表!$1:$1048576,14,0)</f>
        <v>翁雅琦</v>
      </c>
      <c r="P202" s="16" t="str">
        <f>VLOOKUP(B202,總表!$1:$1048576,15,0)</f>
        <v>高雄市市立文山高級中學</v>
      </c>
      <c r="Q202" s="16">
        <f>VLOOKUP(B202,總表!$1:$1048576,16,0)</f>
        <v>0</v>
      </c>
      <c r="R202" s="16">
        <f>VLOOKUP(B202,總表!$1:$1048576,17,0)</f>
        <v>0</v>
      </c>
    </row>
    <row r="203" spans="1:18" ht="17.399999999999999" hidden="1" x14ac:dyDescent="0.3">
      <c r="A203" s="30" t="s">
        <v>3494</v>
      </c>
      <c r="B203" s="13" t="s">
        <v>3283</v>
      </c>
      <c r="C203" s="10" t="str">
        <f>VLOOKUP(B203,總表!$1:$1048576,2,0)</f>
        <v>擰牙利齒</v>
      </c>
      <c r="D203" s="16" t="str">
        <f>VLOOKUP(B203,總表!$1:$1048576,4,0)</f>
        <v>便利生活</v>
      </c>
      <c r="E203" s="16" t="str">
        <f>VLOOKUP(B203,總表!$1:$1048576,5,0)</f>
        <v>高中職組</v>
      </c>
      <c r="F203" s="16" t="str">
        <f>VLOOKUP(B203,總表!$1:$1048576,3,0)</f>
        <v>高雄市</v>
      </c>
      <c r="G203" s="16" t="str">
        <f>VLOOKUP(B203,總表!$1:$1048576,6,0)</f>
        <v>廖彥鈞</v>
      </c>
      <c r="H203" s="16" t="str">
        <f>VLOOKUP(B203,總表!$1:$1048576,7,0)</f>
        <v>高雄市立文山高級中學</v>
      </c>
      <c r="I203" s="16" t="str">
        <f>VLOOKUP(B203,總表!$1:$1048576,8,0)</f>
        <v>蘇泓凱</v>
      </c>
      <c r="J203" s="16" t="str">
        <f>VLOOKUP(B203,總表!$1:$1048576,9,0)</f>
        <v>高雄市立文山高級中學國中部</v>
      </c>
      <c r="K203" s="16" t="str">
        <f>VLOOKUP(B203,總表!$1:$1048576,10,0)</f>
        <v>劉東駿</v>
      </c>
      <c r="L203" s="16" t="str">
        <f>VLOOKUP(B203,總表!$1:$1048576,11,0)</f>
        <v>高雄市立文山高級中學國中部</v>
      </c>
      <c r="M203" s="16" t="str">
        <f>VLOOKUP(B203,總表!$1:$1048576,12,0)</f>
        <v>翁雅琦</v>
      </c>
      <c r="N203" s="16" t="str">
        <f>VLOOKUP(B203,總表!$1:$1048576,13,0)</f>
        <v>高雄市立文山高級中學</v>
      </c>
      <c r="O203" s="16" t="str">
        <f>VLOOKUP(B203,總表!$1:$1048576,14,0)</f>
        <v>柯麗妃</v>
      </c>
      <c r="P203" s="16" t="str">
        <f>VLOOKUP(B203,總表!$1:$1048576,15,0)</f>
        <v>普門高中</v>
      </c>
      <c r="Q203" s="16">
        <f>VLOOKUP(B203,總表!$1:$1048576,16,0)</f>
        <v>0</v>
      </c>
      <c r="R203" s="16">
        <f>VLOOKUP(B203,總表!$1:$1048576,17,0)</f>
        <v>0</v>
      </c>
    </row>
    <row r="204" spans="1:18" ht="17.399999999999999" hidden="1" x14ac:dyDescent="0.3">
      <c r="A204" s="23" t="s">
        <v>3495</v>
      </c>
      <c r="B204" s="16" t="s">
        <v>1701</v>
      </c>
      <c r="C204" s="10" t="str">
        <f>VLOOKUP(B204,總表!$1:$1048576,2,0)</f>
        <v>抓得住!磁吸防飛帽</v>
      </c>
      <c r="D204" s="18" t="str">
        <f>VLOOKUP(B204,總表!$1:$1048576,4,0)</f>
        <v>休閒與教育</v>
      </c>
      <c r="E204" s="16" t="str">
        <f>VLOOKUP(B204,總表!$1:$1048576,5,0)</f>
        <v>國小組</v>
      </c>
      <c r="F204" s="16" t="str">
        <f>VLOOKUP(B204,總表!$1:$1048576,3,0)</f>
        <v>高雄市</v>
      </c>
      <c r="G204" s="16" t="str">
        <f>VLOOKUP(B204,總表!$1:$1048576,6,0)</f>
        <v>余承澔</v>
      </c>
      <c r="H204" s="16" t="str">
        <f>VLOOKUP(B204,總表!$1:$1048576,7,0)</f>
        <v>高雄市福山國小</v>
      </c>
      <c r="I204" s="16" t="str">
        <f>VLOOKUP(B204,總表!$1:$1048576,8,0)</f>
        <v>張芮碩</v>
      </c>
      <c r="J204" s="16" t="str">
        <f>VLOOKUP(B204,總表!$1:$1048576,9,0)</f>
        <v>高雄市福山國小</v>
      </c>
      <c r="K204" s="16">
        <f>VLOOKUP(B204,總表!$1:$1048576,10,0)</f>
        <v>0</v>
      </c>
      <c r="L204" s="16">
        <f>VLOOKUP(B204,總表!$1:$1048576,11,0)</f>
        <v>0</v>
      </c>
      <c r="M204" s="16" t="str">
        <f>VLOOKUP(B204,總表!$1:$1048576,12,0)</f>
        <v>李佩憶</v>
      </c>
      <c r="N204" s="16" t="str">
        <f>VLOOKUP(B204,總表!$1:$1048576,13,0)</f>
        <v>高雄市福山國小</v>
      </c>
      <c r="O204" s="16" t="str">
        <f>VLOOKUP(B204,總表!$1:$1048576,14,0)</f>
        <v>陳姳蓁</v>
      </c>
      <c r="P204" s="16" t="str">
        <f>VLOOKUP(B204,總表!$1:$1048576,15,0)</f>
        <v>高雄市福山國小</v>
      </c>
      <c r="Q204" s="16">
        <f>VLOOKUP(B204,總表!$1:$1048576,16,0)</f>
        <v>0</v>
      </c>
      <c r="R204" s="16">
        <f>VLOOKUP(B204,總表!$1:$1048576,17,0)</f>
        <v>0</v>
      </c>
    </row>
    <row r="205" spans="1:18" ht="17.399999999999999" hidden="1" x14ac:dyDescent="0.3">
      <c r="A205" s="23" t="s">
        <v>3495</v>
      </c>
      <c r="B205" s="16" t="s">
        <v>1602</v>
      </c>
      <c r="C205" s="10" t="str">
        <f>VLOOKUP(B205,總表!$1:$1048576,2,0)</f>
        <v>AI智能無繩跳繩器</v>
      </c>
      <c r="D205" s="18" t="str">
        <f>VLOOKUP(B205,總表!$1:$1048576,4,0)</f>
        <v>休閒與教育</v>
      </c>
      <c r="E205" s="16" t="str">
        <f>VLOOKUP(B205,總表!$1:$1048576,5,0)</f>
        <v>國小組</v>
      </c>
      <c r="F205" s="16" t="str">
        <f>VLOOKUP(B205,總表!$1:$1048576,3,0)</f>
        <v>高雄市</v>
      </c>
      <c r="G205" s="16" t="str">
        <f>VLOOKUP(B205,總表!$1:$1048576,6,0)</f>
        <v>吳定謙</v>
      </c>
      <c r="H205" s="16" t="str">
        <f>VLOOKUP(B205,總表!$1:$1048576,7,0)</f>
        <v>明誠高級中學附設雙語實驗小學</v>
      </c>
      <c r="I205" s="16" t="str">
        <f>VLOOKUP(B205,總表!$1:$1048576,8,0)</f>
        <v>吳柏逸</v>
      </c>
      <c r="J205" s="16" t="str">
        <f>VLOOKUP(B205,總表!$1:$1048576,9,0)</f>
        <v>明誠高級中學附設雙語實驗小學</v>
      </c>
      <c r="K205" s="16">
        <f>VLOOKUP(B205,總表!$1:$1048576,10,0)</f>
        <v>0</v>
      </c>
      <c r="L205" s="16">
        <f>VLOOKUP(B205,總表!$1:$1048576,11,0)</f>
        <v>0</v>
      </c>
      <c r="M205" s="16" t="str">
        <f>VLOOKUP(B205,總表!$1:$1048576,12,0)</f>
        <v>黃威宇</v>
      </c>
      <c r="N205" s="16" t="str">
        <f>VLOOKUP(B205,總表!$1:$1048576,13,0)</f>
        <v>明誠高級中學附設雙語實驗小學</v>
      </c>
      <c r="O205" s="16">
        <f>VLOOKUP(B205,總表!$1:$1048576,14,0)</f>
        <v>0</v>
      </c>
      <c r="P205" s="16">
        <f>VLOOKUP(B205,總表!$1:$1048576,15,0)</f>
        <v>0</v>
      </c>
      <c r="Q205" s="16">
        <f>VLOOKUP(B205,總表!$1:$1048576,16,0)</f>
        <v>0</v>
      </c>
      <c r="R205" s="16">
        <f>VLOOKUP(B205,總表!$1:$1048576,17,0)</f>
        <v>0</v>
      </c>
    </row>
    <row r="206" spans="1:18" ht="17.399999999999999" hidden="1" x14ac:dyDescent="0.3">
      <c r="A206" s="23" t="s">
        <v>3495</v>
      </c>
      <c r="B206" s="16" t="s">
        <v>1546</v>
      </c>
      <c r="C206" s="10" t="str">
        <f>VLOOKUP(B206,總表!$1:$1048576,2,0)</f>
        <v>手指觸感辨識訓練學習設計</v>
      </c>
      <c r="D206" s="18" t="str">
        <f>VLOOKUP(B206,總表!$1:$1048576,4,0)</f>
        <v>休閒與教育</v>
      </c>
      <c r="E206" s="16" t="str">
        <f>VLOOKUP(B206,總表!$1:$1048576,5,0)</f>
        <v>國小組</v>
      </c>
      <c r="F206" s="16" t="str">
        <f>VLOOKUP(B206,總表!$1:$1048576,3,0)</f>
        <v>高雄市</v>
      </c>
      <c r="G206" s="16" t="str">
        <f>VLOOKUP(B206,總表!$1:$1048576,6,0)</f>
        <v>廖子諄</v>
      </c>
      <c r="H206" s="16" t="str">
        <f>VLOOKUP(B206,總表!$1:$1048576,7,0)</f>
        <v>高雄市左營區屏山國民小學</v>
      </c>
      <c r="I206" s="16" t="str">
        <f>VLOOKUP(B206,總表!$1:$1048576,8,0)</f>
        <v>蕭彤倢</v>
      </c>
      <c r="J206" s="16" t="str">
        <f>VLOOKUP(B206,總表!$1:$1048576,9,0)</f>
        <v>高雄市左營區屏山國民小學</v>
      </c>
      <c r="K206" s="16" t="str">
        <f>VLOOKUP(B206,總表!$1:$1048576,10,0)</f>
        <v>張庭甄</v>
      </c>
      <c r="L206" s="16" t="str">
        <f>VLOOKUP(B206,總表!$1:$1048576,11,0)</f>
        <v>高雄市左營區屏山國民小學</v>
      </c>
      <c r="M206" s="16" t="str">
        <f>VLOOKUP(B206,總表!$1:$1048576,12,0)</f>
        <v>吳峯森</v>
      </c>
      <c r="N206" s="16" t="str">
        <f>VLOOKUP(B206,總表!$1:$1048576,13,0)</f>
        <v>高雄市左營區屏山國民小學</v>
      </c>
      <c r="O206" s="16" t="str">
        <f>VLOOKUP(B206,總表!$1:$1048576,14,0)</f>
        <v>余宛沚</v>
      </c>
      <c r="P206" s="16" t="str">
        <f>VLOOKUP(B206,總表!$1:$1048576,15,0)</f>
        <v>高雄市左營區屏山國民小學</v>
      </c>
      <c r="Q206" s="16">
        <f>VLOOKUP(B206,總表!$1:$1048576,16,0)</f>
        <v>0</v>
      </c>
      <c r="R206" s="16">
        <f>VLOOKUP(B206,總表!$1:$1048576,17,0)</f>
        <v>0</v>
      </c>
    </row>
    <row r="207" spans="1:18" ht="17.399999999999999" hidden="1" x14ac:dyDescent="0.3">
      <c r="A207" s="23" t="s">
        <v>3495</v>
      </c>
      <c r="B207" s="16" t="s">
        <v>1497</v>
      </c>
      <c r="C207" s="10" t="str">
        <f>VLOOKUP(B207,總表!$1:$1048576,2,0)</f>
        <v>智能清潔板擦車</v>
      </c>
      <c r="D207" s="18" t="str">
        <f>VLOOKUP(B207,總表!$1:$1048576,4,0)</f>
        <v>休閒與教育</v>
      </c>
      <c r="E207" s="16" t="str">
        <f>VLOOKUP(B207,總表!$1:$1048576,5,0)</f>
        <v>國小組</v>
      </c>
      <c r="F207" s="16" t="str">
        <f>VLOOKUP(B207,總表!$1:$1048576,3,0)</f>
        <v>高雄市</v>
      </c>
      <c r="G207" s="16" t="str">
        <f>VLOOKUP(B207,總表!$1:$1048576,6,0)</f>
        <v>呂杰恩</v>
      </c>
      <c r="H207" s="16" t="str">
        <f>VLOOKUP(B207,總表!$1:$1048576,7,0)</f>
        <v>高雄市苓雅區四維國民小學</v>
      </c>
      <c r="I207" s="16" t="str">
        <f>VLOOKUP(B207,總表!$1:$1048576,8,0)</f>
        <v>蔡翔宇</v>
      </c>
      <c r="J207" s="16" t="str">
        <f>VLOOKUP(B207,總表!$1:$1048576,9,0)</f>
        <v>高雄市三民區東光國民小學</v>
      </c>
      <c r="K207" s="16" t="str">
        <f>VLOOKUP(B207,總表!$1:$1048576,10,0)</f>
        <v>張育銓</v>
      </c>
      <c r="L207" s="16" t="str">
        <f>VLOOKUP(B207,總表!$1:$1048576,11,0)</f>
        <v>高雄市新興區信義國小</v>
      </c>
      <c r="M207" s="16" t="str">
        <f>VLOOKUP(B207,總表!$1:$1048576,12,0)</f>
        <v>李蕙慈</v>
      </c>
      <c r="N207" s="16" t="str">
        <f>VLOOKUP(B207,總表!$1:$1048576,13,0)</f>
        <v>高雄市苓雅區四維國民小學</v>
      </c>
      <c r="O207" s="16" t="str">
        <f>VLOOKUP(B207,總表!$1:$1048576,14,0)</f>
        <v>鍾怡芳</v>
      </c>
      <c r="P207" s="16" t="str">
        <f>VLOOKUP(B207,總表!$1:$1048576,15,0)</f>
        <v>高雄市三民區東光國民小學</v>
      </c>
      <c r="Q207" s="16">
        <f>VLOOKUP(B207,總表!$1:$1048576,16,0)</f>
        <v>0</v>
      </c>
      <c r="R207" s="16">
        <f>VLOOKUP(B207,總表!$1:$1048576,17,0)</f>
        <v>0</v>
      </c>
    </row>
    <row r="208" spans="1:18" ht="17.399999999999999" hidden="1" x14ac:dyDescent="0.3">
      <c r="A208" s="23" t="s">
        <v>3495</v>
      </c>
      <c r="B208" s="16" t="s">
        <v>1529</v>
      </c>
      <c r="C208" s="10" t="str">
        <f>VLOOKUP(B208,總表!$1:$1048576,2,0)</f>
        <v>加減乘除數學桌遊撲克牌</v>
      </c>
      <c r="D208" s="18" t="str">
        <f>VLOOKUP(B208,總表!$1:$1048576,4,0)</f>
        <v>休閒與教育</v>
      </c>
      <c r="E208" s="16" t="str">
        <f>VLOOKUP(B208,總表!$1:$1048576,5,0)</f>
        <v>國小組</v>
      </c>
      <c r="F208" s="16" t="str">
        <f>VLOOKUP(B208,總表!$1:$1048576,3,0)</f>
        <v>高雄市</v>
      </c>
      <c r="G208" s="16" t="str">
        <f>VLOOKUP(B208,總表!$1:$1048576,6,0)</f>
        <v>劉晴恩</v>
      </c>
      <c r="H208" s="16" t="str">
        <f>VLOOKUP(B208,總表!$1:$1048576,7,0)</f>
        <v>仁武國小</v>
      </c>
      <c r="I208" s="16" t="str">
        <f>VLOOKUP(B208,總表!$1:$1048576,8,0)</f>
        <v>陳宥碩</v>
      </c>
      <c r="J208" s="16" t="str">
        <f>VLOOKUP(B208,總表!$1:$1048576,9,0)</f>
        <v>仁武國小</v>
      </c>
      <c r="K208" s="16" t="str">
        <f>VLOOKUP(B208,總表!$1:$1048576,10,0)</f>
        <v>劉弈君</v>
      </c>
      <c r="L208" s="16" t="str">
        <f>VLOOKUP(B208,總表!$1:$1048576,11,0)</f>
        <v>仁武國小</v>
      </c>
      <c r="M208" s="16" t="str">
        <f>VLOOKUP(B208,總表!$1:$1048576,12,0)</f>
        <v>何婉寧</v>
      </c>
      <c r="N208" s="16" t="str">
        <f>VLOOKUP(B208,總表!$1:$1048576,13,0)</f>
        <v>高雄市仁武區仁武國民小學</v>
      </c>
      <c r="O208" s="16">
        <f>VLOOKUP(B208,總表!$1:$1048576,14,0)</f>
        <v>0</v>
      </c>
      <c r="P208" s="16">
        <f>VLOOKUP(B208,總表!$1:$1048576,15,0)</f>
        <v>0</v>
      </c>
      <c r="Q208" s="16">
        <f>VLOOKUP(B208,總表!$1:$1048576,16,0)</f>
        <v>0</v>
      </c>
      <c r="R208" s="16">
        <f>VLOOKUP(B208,總表!$1:$1048576,17,0)</f>
        <v>0</v>
      </c>
    </row>
    <row r="209" spans="1:18" ht="17.399999999999999" hidden="1" x14ac:dyDescent="0.3">
      <c r="A209" s="26" t="s">
        <v>3492</v>
      </c>
      <c r="B209" s="16" t="s">
        <v>1565</v>
      </c>
      <c r="C209" s="10" t="str">
        <f>VLOOKUP(B209,總表!$1:$1048576,2,0)</f>
        <v>護送螃蟹過馬路-智慧陸蟹生態廊道</v>
      </c>
      <c r="D209" s="18" t="str">
        <f>VLOOKUP(B209,總表!$1:$1048576,4,0)</f>
        <v>休閒與教育</v>
      </c>
      <c r="E209" s="16" t="str">
        <f>VLOOKUP(B209,總表!$1:$1048576,5,0)</f>
        <v>國小組</v>
      </c>
      <c r="F209" s="16" t="str">
        <f>VLOOKUP(B209,總表!$1:$1048576,3,0)</f>
        <v>高雄市</v>
      </c>
      <c r="G209" s="16" t="str">
        <f>VLOOKUP(B209,總表!$1:$1048576,6,0)</f>
        <v>張博灝</v>
      </c>
      <c r="H209" s="16" t="str">
        <f>VLOOKUP(B209,總表!$1:$1048576,7,0)</f>
        <v>高雄市立博愛國民小學</v>
      </c>
      <c r="I209" s="16" t="str">
        <f>VLOOKUP(B209,總表!$1:$1048576,8,0)</f>
        <v>張晨綾</v>
      </c>
      <c r="J209" s="16" t="str">
        <f>VLOOKUP(B209,總表!$1:$1048576,9,0)</f>
        <v>高雄市立博愛國民小學</v>
      </c>
      <c r="K209" s="16" t="str">
        <f>VLOOKUP(B209,總表!$1:$1048576,10,0)</f>
        <v>陳怡安</v>
      </c>
      <c r="L209" s="16" t="str">
        <f>VLOOKUP(B209,總表!$1:$1048576,11,0)</f>
        <v>高雄市立博愛國民小學</v>
      </c>
      <c r="M209" s="16" t="str">
        <f>VLOOKUP(B209,總表!$1:$1048576,12,0)</f>
        <v>黃丙焜</v>
      </c>
      <c r="N209" s="16" t="str">
        <f>VLOOKUP(B209,總表!$1:$1048576,13,0)</f>
        <v>高雄市立博愛國民小學</v>
      </c>
      <c r="O209" s="16">
        <f>VLOOKUP(B209,總表!$1:$1048576,14,0)</f>
        <v>0</v>
      </c>
      <c r="P209" s="16">
        <f>VLOOKUP(B209,總表!$1:$1048576,15,0)</f>
        <v>0</v>
      </c>
      <c r="Q209" s="16">
        <f>VLOOKUP(B209,總表!$1:$1048576,16,0)</f>
        <v>0</v>
      </c>
      <c r="R209" s="16">
        <f>VLOOKUP(B209,總表!$1:$1048576,17,0)</f>
        <v>0</v>
      </c>
    </row>
    <row r="210" spans="1:18" ht="17.399999999999999" hidden="1" x14ac:dyDescent="0.3">
      <c r="A210" s="29" t="s">
        <v>3493</v>
      </c>
      <c r="B210" s="16" t="s">
        <v>1471</v>
      </c>
      <c r="C210" s="10" t="str">
        <f>VLOOKUP(B210,總表!$1:$1048576,2,0)</f>
        <v>回收籃球員</v>
      </c>
      <c r="D210" s="18" t="str">
        <f>VLOOKUP(B210,總表!$1:$1048576,4,0)</f>
        <v>休閒與教育</v>
      </c>
      <c r="E210" s="16" t="str">
        <f>VLOOKUP(B210,總表!$1:$1048576,5,0)</f>
        <v>國小組</v>
      </c>
      <c r="F210" s="16" t="str">
        <f>VLOOKUP(B210,總表!$1:$1048576,3,0)</f>
        <v>高雄市</v>
      </c>
      <c r="G210" s="16" t="str">
        <f>VLOOKUP(B210,總表!$1:$1048576,6,0)</f>
        <v>施暟晅</v>
      </c>
      <c r="H210" s="16" t="str">
        <f>VLOOKUP(B210,總表!$1:$1048576,7,0)</f>
        <v>Kaohsiung American School 高雄美國學校</v>
      </c>
      <c r="I210" s="16" t="str">
        <f>VLOOKUP(B210,總表!$1:$1048576,8,0)</f>
        <v xml:space="preserve"> 蔡依潔</v>
      </c>
      <c r="J210" s="16" t="str">
        <f>VLOOKUP(B210,總表!$1:$1048576,9,0)</f>
        <v>Kaohsiung American School 高雄美國學校</v>
      </c>
      <c r="K210" s="16" t="str">
        <f>VLOOKUP(B210,總表!$1:$1048576,10,0)</f>
        <v>李英睿</v>
      </c>
      <c r="L210" s="16" t="str">
        <f>VLOOKUP(B210,總表!$1:$1048576,11,0)</f>
        <v>Kaohsiung American School 高雄美國學校</v>
      </c>
      <c r="M210" s="16" t="str">
        <f>VLOOKUP(B210,總表!$1:$1048576,12,0)</f>
        <v>Angela Kw</v>
      </c>
      <c r="N210" s="16" t="str">
        <f>VLOOKUP(B210,總表!$1:$1048576,13,0)</f>
        <v>Kaohsiung American School 高雄美國學校</v>
      </c>
      <c r="O210" s="16" t="str">
        <f>VLOOKUP(B210,總表!$1:$1048576,14,0)</f>
        <v>黃馨儀</v>
      </c>
      <c r="P210" s="16" t="str">
        <f>VLOOKUP(B210,總表!$1:$1048576,15,0)</f>
        <v>高雄市苓雅區四維國民小學</v>
      </c>
      <c r="Q210" s="16">
        <f>VLOOKUP(B210,總表!$1:$1048576,16,0)</f>
        <v>0</v>
      </c>
      <c r="R210" s="16">
        <f>VLOOKUP(B210,總表!$1:$1048576,17,0)</f>
        <v>0</v>
      </c>
    </row>
    <row r="211" spans="1:18" ht="17.399999999999999" hidden="1" x14ac:dyDescent="0.3">
      <c r="A211" s="31" t="s">
        <v>3494</v>
      </c>
      <c r="B211" s="16" t="s">
        <v>1559</v>
      </c>
      <c r="C211" s="10" t="str">
        <f>VLOOKUP(B211,總表!$1:$1048576,2,0)</f>
        <v>AI自動辨識甲蟲飼育箱</v>
      </c>
      <c r="D211" s="18" t="str">
        <f>VLOOKUP(B211,總表!$1:$1048576,4,0)</f>
        <v>休閒與教育</v>
      </c>
      <c r="E211" s="16" t="str">
        <f>VLOOKUP(B211,總表!$1:$1048576,5,0)</f>
        <v>國小組</v>
      </c>
      <c r="F211" s="16" t="str">
        <f>VLOOKUP(B211,總表!$1:$1048576,3,0)</f>
        <v>高雄市</v>
      </c>
      <c r="G211" s="16" t="str">
        <f>VLOOKUP(B211,總表!$1:$1048576,6,0)</f>
        <v>張博灝</v>
      </c>
      <c r="H211" s="16" t="str">
        <f>VLOOKUP(B211,總表!$1:$1048576,7,0)</f>
        <v>高雄市立博愛國民小學</v>
      </c>
      <c r="I211" s="16" t="str">
        <f>VLOOKUP(B211,總表!$1:$1048576,8,0)</f>
        <v>蔡昊庭</v>
      </c>
      <c r="J211" s="16" t="str">
        <f>VLOOKUP(B211,總表!$1:$1048576,9,0)</f>
        <v>高雄市立博愛國民小學</v>
      </c>
      <c r="K211" s="16" t="str">
        <f>VLOOKUP(B211,總表!$1:$1048576,10,0)</f>
        <v>陳怡安</v>
      </c>
      <c r="L211" s="16" t="str">
        <f>VLOOKUP(B211,總表!$1:$1048576,11,0)</f>
        <v>高雄市立博愛國民小學</v>
      </c>
      <c r="M211" s="16" t="str">
        <f>VLOOKUP(B211,總表!$1:$1048576,12,0)</f>
        <v>黃丙焜</v>
      </c>
      <c r="N211" s="16" t="str">
        <f>VLOOKUP(B211,總表!$1:$1048576,13,0)</f>
        <v>高雄市立博愛國民小學</v>
      </c>
      <c r="O211" s="16">
        <f>VLOOKUP(B211,總表!$1:$1048576,14,0)</f>
        <v>0</v>
      </c>
      <c r="P211" s="16">
        <f>VLOOKUP(B211,總表!$1:$1048576,15,0)</f>
        <v>0</v>
      </c>
      <c r="Q211" s="16">
        <f>VLOOKUP(B211,總表!$1:$1048576,16,0)</f>
        <v>0</v>
      </c>
      <c r="R211" s="16">
        <f>VLOOKUP(B211,總表!$1:$1048576,17,0)</f>
        <v>0</v>
      </c>
    </row>
    <row r="212" spans="1:18" ht="17.399999999999999" hidden="1" x14ac:dyDescent="0.3">
      <c r="A212" s="31" t="s">
        <v>3494</v>
      </c>
      <c r="B212" s="16" t="s">
        <v>1608</v>
      </c>
      <c r="C212" s="10" t="str">
        <f>VLOOKUP(B212,總表!$1:$1048576,2,0)</f>
        <v>蝶寶照顧器</v>
      </c>
      <c r="D212" s="18" t="str">
        <f>VLOOKUP(B212,總表!$1:$1048576,4,0)</f>
        <v>休閒與教育</v>
      </c>
      <c r="E212" s="16" t="str">
        <f>VLOOKUP(B212,總表!$1:$1048576,5,0)</f>
        <v>國小組</v>
      </c>
      <c r="F212" s="16" t="str">
        <f>VLOOKUP(B212,總表!$1:$1048576,3,0)</f>
        <v>高雄市</v>
      </c>
      <c r="G212" s="16" t="str">
        <f>VLOOKUP(B212,總表!$1:$1048576,6,0)</f>
        <v>李采蓁</v>
      </c>
      <c r="H212" s="16" t="str">
        <f>VLOOKUP(B212,總表!$1:$1048576,7,0)</f>
        <v>高雄市立東光國民小學</v>
      </c>
      <c r="I212" s="16" t="str">
        <f>VLOOKUP(B212,總表!$1:$1048576,8,0)</f>
        <v>李琦萱</v>
      </c>
      <c r="J212" s="16" t="str">
        <f>VLOOKUP(B212,總表!$1:$1048576,9,0)</f>
        <v>高雄市立東光國民小學</v>
      </c>
      <c r="K212" s="16">
        <f>VLOOKUP(B212,總表!$1:$1048576,10,0)</f>
        <v>0</v>
      </c>
      <c r="L212" s="16">
        <f>VLOOKUP(B212,總表!$1:$1048576,11,0)</f>
        <v>0</v>
      </c>
      <c r="M212" s="16" t="str">
        <f>VLOOKUP(B212,總表!$1:$1048576,12,0)</f>
        <v>陳清桔</v>
      </c>
      <c r="N212" s="16" t="str">
        <f>VLOOKUP(B212,總表!$1:$1048576,13,0)</f>
        <v>高雄市市立東光國民小學</v>
      </c>
      <c r="O212" s="16" t="str">
        <f>VLOOKUP(B212,總表!$1:$1048576,14,0)</f>
        <v>莊文昭</v>
      </c>
      <c r="P212" s="16" t="str">
        <f>VLOOKUP(B212,總表!$1:$1048576,15,0)</f>
        <v>高雄市立東光國民小學</v>
      </c>
      <c r="Q212" s="16">
        <f>VLOOKUP(B212,總表!$1:$1048576,16,0)</f>
        <v>0</v>
      </c>
      <c r="R212" s="16">
        <f>VLOOKUP(B212,總表!$1:$1048576,17,0)</f>
        <v>0</v>
      </c>
    </row>
    <row r="213" spans="1:18" ht="17.399999999999999" hidden="1" x14ac:dyDescent="0.3">
      <c r="A213" s="31" t="s">
        <v>3494</v>
      </c>
      <c r="B213" s="16" t="s">
        <v>1521</v>
      </c>
      <c r="C213" s="10" t="str">
        <f>VLOOKUP(B213,總表!$1:$1048576,2,0)</f>
        <v>便捷翻頁樂譜夾</v>
      </c>
      <c r="D213" s="18" t="str">
        <f>VLOOKUP(B213,總表!$1:$1048576,4,0)</f>
        <v>休閒與教育</v>
      </c>
      <c r="E213" s="16" t="str">
        <f>VLOOKUP(B213,總表!$1:$1048576,5,0)</f>
        <v>國小組</v>
      </c>
      <c r="F213" s="16" t="str">
        <f>VLOOKUP(B213,總表!$1:$1048576,3,0)</f>
        <v>高雄市</v>
      </c>
      <c r="G213" s="16" t="str">
        <f>VLOOKUP(B213,總表!$1:$1048576,6,0)</f>
        <v>林芷嫣</v>
      </c>
      <c r="H213" s="16" t="str">
        <f>VLOOKUP(B213,總表!$1:$1048576,7,0)</f>
        <v>高雄市左營區福山國小</v>
      </c>
      <c r="I213" s="16" t="str">
        <f>VLOOKUP(B213,總表!$1:$1048576,8,0)</f>
        <v>石聿庭</v>
      </c>
      <c r="J213" s="16" t="str">
        <f>VLOOKUP(B213,總表!$1:$1048576,9,0)</f>
        <v>高雄市左營區福山國小</v>
      </c>
      <c r="K213" s="16" t="str">
        <f>VLOOKUP(B213,總表!$1:$1048576,10,0)</f>
        <v>劉瞻睿</v>
      </c>
      <c r="L213" s="16" t="str">
        <f>VLOOKUP(B213,總表!$1:$1048576,11,0)</f>
        <v>高雄市左營區福山國小</v>
      </c>
      <c r="M213" s="16" t="str">
        <f>VLOOKUP(B213,總表!$1:$1048576,12,0)</f>
        <v>楊甯雅</v>
      </c>
      <c r="N213" s="16" t="str">
        <f>VLOOKUP(B213,總表!$1:$1048576,13,0)</f>
        <v>高雄市左營區福山國小</v>
      </c>
      <c r="O213" s="16" t="str">
        <f>VLOOKUP(B213,總表!$1:$1048576,14,0)</f>
        <v>趙婉婷</v>
      </c>
      <c r="P213" s="16" t="str">
        <f>VLOOKUP(B213,總表!$1:$1048576,15,0)</f>
        <v>高雄市左營區福山國小</v>
      </c>
      <c r="Q213" s="16">
        <f>VLOOKUP(B213,總表!$1:$1048576,16,0)</f>
        <v>0</v>
      </c>
      <c r="R213" s="16">
        <f>VLOOKUP(B213,總表!$1:$1048576,17,0)</f>
        <v>0</v>
      </c>
    </row>
    <row r="214" spans="1:18" hidden="1" x14ac:dyDescent="0.3">
      <c r="A214" s="24" t="s">
        <v>3495</v>
      </c>
      <c r="B214" s="16" t="s">
        <v>1781</v>
      </c>
      <c r="C214" s="10" t="str">
        <f>VLOOKUP(B214,總表!$1:$1048576,2,0)</f>
        <v>發亮彩虹斑馬線</v>
      </c>
      <c r="D214" s="19" t="str">
        <f>VLOOKUP(B214,總表!$1:$1048576,4,0)</f>
        <v>災害管理與安全</v>
      </c>
      <c r="E214" s="16" t="str">
        <f>VLOOKUP(B214,總表!$1:$1048576,5,0)</f>
        <v>國小組</v>
      </c>
      <c r="F214" s="16" t="str">
        <f>VLOOKUP(B214,總表!$1:$1048576,3,0)</f>
        <v>高雄市</v>
      </c>
      <c r="G214" s="16" t="str">
        <f>VLOOKUP(B214,總表!$1:$1048576,6,0)</f>
        <v>陳妍蓉</v>
      </c>
      <c r="H214" s="16" t="str">
        <f>VLOOKUP(B214,總表!$1:$1048576,7,0)</f>
        <v>高雄市立東光國民小學</v>
      </c>
      <c r="I214" s="16" t="str">
        <f>VLOOKUP(B214,總表!$1:$1048576,8,0)</f>
        <v>呂芷霓</v>
      </c>
      <c r="J214" s="16" t="str">
        <f>VLOOKUP(B214,總表!$1:$1048576,9,0)</f>
        <v>高雄市立東光國民小學</v>
      </c>
      <c r="K214" s="16" t="str">
        <f>VLOOKUP(B214,總表!$1:$1048576,10,0)</f>
        <v>蕭伊岑</v>
      </c>
      <c r="L214" s="16" t="str">
        <f>VLOOKUP(B214,總表!$1:$1048576,11,0)</f>
        <v>高雄市立東光國民小學</v>
      </c>
      <c r="M214" s="16" t="str">
        <f>VLOOKUP(B214,總表!$1:$1048576,12,0)</f>
        <v>莊文昭</v>
      </c>
      <c r="N214" s="16" t="str">
        <f>VLOOKUP(B214,總表!$1:$1048576,13,0)</f>
        <v>高雄市立東光國民小學</v>
      </c>
      <c r="O214" s="16" t="str">
        <f>VLOOKUP(B214,總表!$1:$1048576,14,0)</f>
        <v>林群雄</v>
      </c>
      <c r="P214" s="16" t="str">
        <f>VLOOKUP(B214,總表!$1:$1048576,15,0)</f>
        <v>高雄市立東光國民小學</v>
      </c>
      <c r="Q214" s="16">
        <f>VLOOKUP(B214,總表!$1:$1048576,16,0)</f>
        <v>0</v>
      </c>
      <c r="R214" s="16">
        <f>VLOOKUP(B214,總表!$1:$1048576,17,0)</f>
        <v>0</v>
      </c>
    </row>
    <row r="215" spans="1:18" hidden="1" x14ac:dyDescent="0.3">
      <c r="A215" s="24" t="s">
        <v>3495</v>
      </c>
      <c r="B215" s="16" t="s">
        <v>2003</v>
      </c>
      <c r="C215" s="10" t="str">
        <f>VLOOKUP(B215,總表!$1:$1048576,2,0)</f>
        <v>可替換牙線棒</v>
      </c>
      <c r="D215" s="19" t="str">
        <f>VLOOKUP(B215,總表!$1:$1048576,4,0)</f>
        <v>災害管理與安全</v>
      </c>
      <c r="E215" s="16" t="str">
        <f>VLOOKUP(B215,總表!$1:$1048576,5,0)</f>
        <v>國小組</v>
      </c>
      <c r="F215" s="16" t="str">
        <f>VLOOKUP(B215,總表!$1:$1048576,3,0)</f>
        <v>高雄市</v>
      </c>
      <c r="G215" s="16" t="str">
        <f>VLOOKUP(B215,總表!$1:$1048576,6,0)</f>
        <v>許廷豪</v>
      </c>
      <c r="H215" s="16" t="str">
        <f>VLOOKUP(B215,總表!$1:$1048576,7,0)</f>
        <v>高雄市楠梓區加昌國民小學</v>
      </c>
      <c r="I215" s="16">
        <f>VLOOKUP(B215,總表!$1:$1048576,8,0)</f>
        <v>0</v>
      </c>
      <c r="J215" s="16">
        <f>VLOOKUP(B215,總表!$1:$1048576,9,0)</f>
        <v>0</v>
      </c>
      <c r="K215" s="16">
        <f>VLOOKUP(B215,總表!$1:$1048576,10,0)</f>
        <v>0</v>
      </c>
      <c r="L215" s="16">
        <f>VLOOKUP(B215,總表!$1:$1048576,11,0)</f>
        <v>0</v>
      </c>
      <c r="M215" s="16" t="str">
        <f>VLOOKUP(B215,總表!$1:$1048576,12,0)</f>
        <v>楊政儒</v>
      </c>
      <c r="N215" s="16" t="str">
        <f>VLOOKUP(B215,總表!$1:$1048576,13,0)</f>
        <v>高雄市楠梓區加昌國民小學</v>
      </c>
      <c r="O215" s="16" t="str">
        <f>VLOOKUP(B215,總表!$1:$1048576,14,0)</f>
        <v>邱宜婷</v>
      </c>
      <c r="P215" s="16" t="str">
        <f>VLOOKUP(B215,總表!$1:$1048576,15,0)</f>
        <v>高雄市楠梓區加昌國民小學</v>
      </c>
      <c r="Q215" s="16" t="str">
        <f>VLOOKUP(B215,總表!$1:$1048576,16,0)</f>
        <v>張雯惠</v>
      </c>
      <c r="R215" s="16" t="str">
        <f>VLOOKUP(B215,總表!$1:$1048576,17,0)</f>
        <v>高雄市楠梓區加昌國民小學</v>
      </c>
    </row>
    <row r="216" spans="1:18" hidden="1" x14ac:dyDescent="0.3">
      <c r="A216" s="24" t="s">
        <v>3495</v>
      </c>
      <c r="B216" s="16" t="s">
        <v>1809</v>
      </c>
      <c r="C216" s="10" t="str">
        <f>VLOOKUP(B216,總表!$1:$1048576,2,0)</f>
        <v>住家房間木門安全防火設計</v>
      </c>
      <c r="D216" s="19" t="str">
        <f>VLOOKUP(B216,總表!$1:$1048576,4,0)</f>
        <v>災害管理與安全</v>
      </c>
      <c r="E216" s="16" t="str">
        <f>VLOOKUP(B216,總表!$1:$1048576,5,0)</f>
        <v>國小組</v>
      </c>
      <c r="F216" s="16" t="str">
        <f>VLOOKUP(B216,總表!$1:$1048576,3,0)</f>
        <v>高雄市</v>
      </c>
      <c r="G216" s="16" t="str">
        <f>VLOOKUP(B216,總表!$1:$1048576,6,0)</f>
        <v>廖子諄</v>
      </c>
      <c r="H216" s="16" t="str">
        <f>VLOOKUP(B216,總表!$1:$1048576,7,0)</f>
        <v>高雄市左營區屏山國民小學</v>
      </c>
      <c r="I216" s="16" t="str">
        <f>VLOOKUP(B216,總表!$1:$1048576,8,0)</f>
        <v>蕭彤倢</v>
      </c>
      <c r="J216" s="16" t="str">
        <f>VLOOKUP(B216,總表!$1:$1048576,9,0)</f>
        <v>高雄市左營區屏山國民小學</v>
      </c>
      <c r="K216" s="16" t="str">
        <f>VLOOKUP(B216,總表!$1:$1048576,10,0)</f>
        <v>張庭甄</v>
      </c>
      <c r="L216" s="16" t="str">
        <f>VLOOKUP(B216,總表!$1:$1048576,11,0)</f>
        <v>高雄市左營區屏山國民小學</v>
      </c>
      <c r="M216" s="16" t="str">
        <f>VLOOKUP(B216,總表!$1:$1048576,12,0)</f>
        <v>吳峯森</v>
      </c>
      <c r="N216" s="16" t="str">
        <f>VLOOKUP(B216,總表!$1:$1048576,13,0)</f>
        <v>高雄市左營區屏山國民小學</v>
      </c>
      <c r="O216" s="16" t="str">
        <f>VLOOKUP(B216,總表!$1:$1048576,14,0)</f>
        <v>余宛沚</v>
      </c>
      <c r="P216" s="16" t="str">
        <f>VLOOKUP(B216,總表!$1:$1048576,15,0)</f>
        <v>高雄市左營區屏山國民小學</v>
      </c>
      <c r="Q216" s="16">
        <f>VLOOKUP(B216,總表!$1:$1048576,16,0)</f>
        <v>0</v>
      </c>
      <c r="R216" s="16">
        <f>VLOOKUP(B216,總表!$1:$1048576,17,0)</f>
        <v>0</v>
      </c>
    </row>
    <row r="217" spans="1:18" hidden="1" x14ac:dyDescent="0.3">
      <c r="A217" s="24" t="s">
        <v>3495</v>
      </c>
      <c r="B217" s="16" t="s">
        <v>1804</v>
      </c>
      <c r="C217" s="10" t="str">
        <f>VLOOKUP(B217,總表!$1:$1048576,2,0)</f>
        <v>車輛防夕陽逆光遮擋裝置</v>
      </c>
      <c r="D217" s="19" t="str">
        <f>VLOOKUP(B217,總表!$1:$1048576,4,0)</f>
        <v>災害管理與安全</v>
      </c>
      <c r="E217" s="16" t="str">
        <f>VLOOKUP(B217,總表!$1:$1048576,5,0)</f>
        <v>國小組</v>
      </c>
      <c r="F217" s="16" t="str">
        <f>VLOOKUP(B217,總表!$1:$1048576,3,0)</f>
        <v>高雄市</v>
      </c>
      <c r="G217" s="16" t="str">
        <f>VLOOKUP(B217,總表!$1:$1048576,6,0)</f>
        <v>李堃睿</v>
      </c>
      <c r="H217" s="16" t="str">
        <f>VLOOKUP(B217,總表!$1:$1048576,7,0)</f>
        <v>仁武國小</v>
      </c>
      <c r="I217" s="16" t="str">
        <f>VLOOKUP(B217,總表!$1:$1048576,8,0)</f>
        <v>戴呈安</v>
      </c>
      <c r="J217" s="16" t="str">
        <f>VLOOKUP(B217,總表!$1:$1048576,9,0)</f>
        <v>仁武國小</v>
      </c>
      <c r="K217" s="16" t="str">
        <f>VLOOKUP(B217,總表!$1:$1048576,10,0)</f>
        <v>劉均惟</v>
      </c>
      <c r="L217" s="16" t="str">
        <f>VLOOKUP(B217,總表!$1:$1048576,11,0)</f>
        <v>仁武國小</v>
      </c>
      <c r="M217" s="16" t="str">
        <f>VLOOKUP(B217,總表!$1:$1048576,12,0)</f>
        <v>何婉寧</v>
      </c>
      <c r="N217" s="16" t="str">
        <f>VLOOKUP(B217,總表!$1:$1048576,13,0)</f>
        <v>高雄市仁武區仁武國民小學</v>
      </c>
      <c r="O217" s="16">
        <f>VLOOKUP(B217,總表!$1:$1048576,14,0)</f>
        <v>0</v>
      </c>
      <c r="P217" s="16">
        <f>VLOOKUP(B217,總表!$1:$1048576,15,0)</f>
        <v>0</v>
      </c>
      <c r="Q217" s="16">
        <f>VLOOKUP(B217,總表!$1:$1048576,16,0)</f>
        <v>0</v>
      </c>
      <c r="R217" s="16">
        <f>VLOOKUP(B217,總表!$1:$1048576,17,0)</f>
        <v>0</v>
      </c>
    </row>
    <row r="218" spans="1:18" hidden="1" x14ac:dyDescent="0.3">
      <c r="A218" s="27" t="s">
        <v>3492</v>
      </c>
      <c r="B218" s="16" t="s">
        <v>1884</v>
      </c>
      <c r="C218" s="10" t="str">
        <f>VLOOKUP(B218,總表!$1:$1048576,2,0)</f>
        <v>書櫃遮擋裝置</v>
      </c>
      <c r="D218" s="19" t="str">
        <f>VLOOKUP(B218,總表!$1:$1048576,4,0)</f>
        <v>災害管理與安全</v>
      </c>
      <c r="E218" s="16" t="str">
        <f>VLOOKUP(B218,總表!$1:$1048576,5,0)</f>
        <v>國小組</v>
      </c>
      <c r="F218" s="16" t="str">
        <f>VLOOKUP(B218,總表!$1:$1048576,3,0)</f>
        <v>高雄市</v>
      </c>
      <c r="G218" s="16" t="str">
        <f>VLOOKUP(B218,總表!$1:$1048576,6,0)</f>
        <v>王鈺淇</v>
      </c>
      <c r="H218" s="16" t="str">
        <f>VLOOKUP(B218,總表!$1:$1048576,7,0)</f>
        <v>高雄市三民區東光國小</v>
      </c>
      <c r="I218" s="16">
        <f>VLOOKUP(B218,總表!$1:$1048576,8,0)</f>
        <v>0</v>
      </c>
      <c r="J218" s="16">
        <f>VLOOKUP(B218,總表!$1:$1048576,9,0)</f>
        <v>0</v>
      </c>
      <c r="K218" s="16">
        <f>VLOOKUP(B218,總表!$1:$1048576,10,0)</f>
        <v>0</v>
      </c>
      <c r="L218" s="16">
        <f>VLOOKUP(B218,總表!$1:$1048576,11,0)</f>
        <v>0</v>
      </c>
      <c r="M218" s="16" t="str">
        <f>VLOOKUP(B218,總表!$1:$1048576,12,0)</f>
        <v>陳靜怡</v>
      </c>
      <c r="N218" s="16" t="str">
        <f>VLOOKUP(B218,總表!$1:$1048576,13,0)</f>
        <v>高雄市市立東光國民小學</v>
      </c>
      <c r="O218" s="16" t="str">
        <f>VLOOKUP(B218,總表!$1:$1048576,14,0)</f>
        <v>張清慶</v>
      </c>
      <c r="P218" s="16" t="str">
        <f>VLOOKUP(B218,總表!$1:$1048576,15,0)</f>
        <v>高雄市市立東光國民小學</v>
      </c>
      <c r="Q218" s="16">
        <f>VLOOKUP(B218,總表!$1:$1048576,16,0)</f>
        <v>0</v>
      </c>
      <c r="R218" s="16">
        <f>VLOOKUP(B218,總表!$1:$1048576,17,0)</f>
        <v>0</v>
      </c>
    </row>
    <row r="219" spans="1:18" hidden="1" x14ac:dyDescent="0.3">
      <c r="A219" s="21" t="s">
        <v>3493</v>
      </c>
      <c r="B219" s="16" t="s">
        <v>1795</v>
      </c>
      <c r="C219" s="10" t="str">
        <f>VLOOKUP(B219,總表!$1:$1048576,2,0)</f>
        <v>腳踏車警示裝置</v>
      </c>
      <c r="D219" s="19" t="str">
        <f>VLOOKUP(B219,總表!$1:$1048576,4,0)</f>
        <v>災害管理與安全</v>
      </c>
      <c r="E219" s="16" t="str">
        <f>VLOOKUP(B219,總表!$1:$1048576,5,0)</f>
        <v>國小組</v>
      </c>
      <c r="F219" s="16" t="str">
        <f>VLOOKUP(B219,總表!$1:$1048576,3,0)</f>
        <v>高雄市</v>
      </c>
      <c r="G219" s="16" t="str">
        <f>VLOOKUP(B219,總表!$1:$1048576,6,0)</f>
        <v>黃柏翔</v>
      </c>
      <c r="H219" s="16" t="str">
        <f>VLOOKUP(B219,總表!$1:$1048576,7,0)</f>
        <v>高雄市三民區愛國國民小學</v>
      </c>
      <c r="I219" s="16" t="str">
        <f>VLOOKUP(B219,總表!$1:$1048576,8,0)</f>
        <v>蔡宇鈞</v>
      </c>
      <c r="J219" s="16" t="str">
        <f>VLOOKUP(B219,總表!$1:$1048576,9,0)</f>
        <v>高雄市三民區愛國國民小學</v>
      </c>
      <c r="K219" s="16" t="str">
        <f>VLOOKUP(B219,總表!$1:$1048576,10,0)</f>
        <v>林恭論</v>
      </c>
      <c r="L219" s="16" t="str">
        <f>VLOOKUP(B219,總表!$1:$1048576,11,0)</f>
        <v>高雄市三民區愛國國民小學</v>
      </c>
      <c r="M219" s="16" t="str">
        <f>VLOOKUP(B219,總表!$1:$1048576,12,0)</f>
        <v>陳建良</v>
      </c>
      <c r="N219" s="16" t="str">
        <f>VLOOKUP(B219,總表!$1:$1048576,13,0)</f>
        <v>高雄市三民區愛國國民小學</v>
      </c>
      <c r="O219" s="16" t="str">
        <f>VLOOKUP(B219,總表!$1:$1048576,14,0)</f>
        <v>王雅柔</v>
      </c>
      <c r="P219" s="16" t="str">
        <f>VLOOKUP(B219,總表!$1:$1048576,15,0)</f>
        <v>高雄市三民區愛國國民小學</v>
      </c>
      <c r="Q219" s="16" t="str">
        <f>VLOOKUP(B219,總表!$1:$1048576,16,0)</f>
        <v>龔于雅</v>
      </c>
      <c r="R219" s="16" t="str">
        <f>VLOOKUP(B219,總表!$1:$1048576,17,0)</f>
        <v>高雄市三民區愛國國民小學</v>
      </c>
    </row>
    <row r="220" spans="1:18" hidden="1" x14ac:dyDescent="0.3">
      <c r="A220" s="21" t="s">
        <v>3493</v>
      </c>
      <c r="B220" s="16" t="s">
        <v>1906</v>
      </c>
      <c r="C220" s="10" t="str">
        <f>VLOOKUP(B220,總表!$1:$1048576,2,0)</f>
        <v>矽膠圈健康刷</v>
      </c>
      <c r="D220" s="19" t="str">
        <f>VLOOKUP(B220,總表!$1:$1048576,4,0)</f>
        <v>災害管理與安全</v>
      </c>
      <c r="E220" s="16" t="str">
        <f>VLOOKUP(B220,總表!$1:$1048576,5,0)</f>
        <v>國小組</v>
      </c>
      <c r="F220" s="16" t="str">
        <f>VLOOKUP(B220,總表!$1:$1048576,3,0)</f>
        <v>高雄市</v>
      </c>
      <c r="G220" s="16" t="str">
        <f>VLOOKUP(B220,總表!$1:$1048576,6,0)</f>
        <v>陳亮妍</v>
      </c>
      <c r="H220" s="16" t="str">
        <f>VLOOKUP(B220,總表!$1:$1048576,7,0)</f>
        <v>高雄市立東光國民小學</v>
      </c>
      <c r="I220" s="16" t="str">
        <f>VLOOKUP(B220,總表!$1:$1048576,8,0)</f>
        <v>呂昕岳</v>
      </c>
      <c r="J220" s="16" t="str">
        <f>VLOOKUP(B220,總表!$1:$1048576,9,0)</f>
        <v>高雄市立東光國民小學</v>
      </c>
      <c r="K220" s="16" t="str">
        <f>VLOOKUP(B220,總表!$1:$1048576,10,0)</f>
        <v>陳宥妡</v>
      </c>
      <c r="L220" s="16" t="str">
        <f>VLOOKUP(B220,總表!$1:$1048576,11,0)</f>
        <v>高雄市立三民區東光國民小學</v>
      </c>
      <c r="M220" s="16" t="str">
        <f>VLOOKUP(B220,總表!$1:$1048576,12,0)</f>
        <v>陳清桔</v>
      </c>
      <c r="N220" s="16" t="str">
        <f>VLOOKUP(B220,總表!$1:$1048576,13,0)</f>
        <v>高雄市市立東光國民小學</v>
      </c>
      <c r="O220" s="16" t="str">
        <f>VLOOKUP(B220,總表!$1:$1048576,14,0)</f>
        <v>黃稚薇</v>
      </c>
      <c r="P220" s="16" t="str">
        <f>VLOOKUP(B220,總表!$1:$1048576,15,0)</f>
        <v>高雄市市立大華國民小學</v>
      </c>
      <c r="Q220" s="16">
        <f>VLOOKUP(B220,總表!$1:$1048576,16,0)</f>
        <v>0</v>
      </c>
      <c r="R220" s="16">
        <f>VLOOKUP(B220,總表!$1:$1048576,17,0)</f>
        <v>0</v>
      </c>
    </row>
    <row r="221" spans="1:18" hidden="1" x14ac:dyDescent="0.3">
      <c r="A221" s="21" t="s">
        <v>3493</v>
      </c>
      <c r="B221" s="16" t="s">
        <v>1748</v>
      </c>
      <c r="C221" s="10" t="str">
        <f>VLOOKUP(B221,總表!$1:$1048576,2,0)</f>
        <v>大有蚊蟑-Zero M&amp;C Trap</v>
      </c>
      <c r="D221" s="19" t="str">
        <f>VLOOKUP(B221,總表!$1:$1048576,4,0)</f>
        <v>災害管理與安全</v>
      </c>
      <c r="E221" s="16" t="str">
        <f>VLOOKUP(B221,總表!$1:$1048576,5,0)</f>
        <v>國小組</v>
      </c>
      <c r="F221" s="16" t="str">
        <f>VLOOKUP(B221,總表!$1:$1048576,3,0)</f>
        <v>高雄市</v>
      </c>
      <c r="G221" s="16" t="str">
        <f>VLOOKUP(B221,總表!$1:$1048576,6,0)</f>
        <v>李宥呈</v>
      </c>
      <c r="H221" s="16" t="str">
        <f>VLOOKUP(B221,總表!$1:$1048576,7,0)</f>
        <v>明誠中學附設雙語小學</v>
      </c>
      <c r="I221" s="16" t="str">
        <f>VLOOKUP(B221,總表!$1:$1048576,8,0)</f>
        <v>黃茂熙</v>
      </c>
      <c r="J221" s="16" t="str">
        <f>VLOOKUP(B221,總表!$1:$1048576,9,0)</f>
        <v>明誠中學附設雙語小學</v>
      </c>
      <c r="K221" s="16">
        <f>VLOOKUP(B221,總表!$1:$1048576,10,0)</f>
        <v>0</v>
      </c>
      <c r="L221" s="16">
        <f>VLOOKUP(B221,總表!$1:$1048576,11,0)</f>
        <v>0</v>
      </c>
      <c r="M221" s="16" t="str">
        <f>VLOOKUP(B221,總表!$1:$1048576,12,0)</f>
        <v>陳素玲</v>
      </c>
      <c r="N221" s="16" t="str">
        <f>VLOOKUP(B221,總表!$1:$1048576,13,0)</f>
        <v>明誠中學附設雙語小學</v>
      </c>
      <c r="O221" s="16">
        <f>VLOOKUP(B221,總表!$1:$1048576,14,0)</f>
        <v>0</v>
      </c>
      <c r="P221" s="16">
        <f>VLOOKUP(B221,總表!$1:$1048576,15,0)</f>
        <v>0</v>
      </c>
      <c r="Q221" s="16">
        <f>VLOOKUP(B221,總表!$1:$1048576,16,0)</f>
        <v>0</v>
      </c>
      <c r="R221" s="16">
        <f>VLOOKUP(B221,總表!$1:$1048576,17,0)</f>
        <v>0</v>
      </c>
    </row>
    <row r="222" spans="1:18" hidden="1" x14ac:dyDescent="0.3">
      <c r="A222" s="32" t="s">
        <v>3494</v>
      </c>
      <c r="B222" s="16" t="s">
        <v>1968</v>
      </c>
      <c r="C222" s="10" t="str">
        <f>VLOOKUP(B222,總表!$1:$1048576,2,0)</f>
        <v>AquaGuard智慧防溺項圈</v>
      </c>
      <c r="D222" s="19" t="str">
        <f>VLOOKUP(B222,總表!$1:$1048576,4,0)</f>
        <v>災害管理與安全</v>
      </c>
      <c r="E222" s="16" t="str">
        <f>VLOOKUP(B222,總表!$1:$1048576,5,0)</f>
        <v>國小組</v>
      </c>
      <c r="F222" s="16" t="str">
        <f>VLOOKUP(B222,總表!$1:$1048576,3,0)</f>
        <v>高雄市</v>
      </c>
      <c r="G222" s="16" t="str">
        <f>VLOOKUP(B222,總表!$1:$1048576,6,0)</f>
        <v>鍾明育</v>
      </c>
      <c r="H222" s="16" t="str">
        <f>VLOOKUP(B222,總表!$1:$1048576,7,0)</f>
        <v>高雄市愛國國小</v>
      </c>
      <c r="I222" s="16" t="str">
        <f>VLOOKUP(B222,總表!$1:$1048576,8,0)</f>
        <v>余宥均</v>
      </c>
      <c r="J222" s="16" t="str">
        <f>VLOOKUP(B222,總表!$1:$1048576,9,0)</f>
        <v>高雄市愛國國小</v>
      </c>
      <c r="K222" s="16" t="str">
        <f>VLOOKUP(B222,總表!$1:$1048576,10,0)</f>
        <v>洪楷元</v>
      </c>
      <c r="L222" s="16" t="str">
        <f>VLOOKUP(B222,總表!$1:$1048576,11,0)</f>
        <v>高雄市愛國國小</v>
      </c>
      <c r="M222" s="16" t="str">
        <f>VLOOKUP(B222,總表!$1:$1048576,12,0)</f>
        <v>曹秀美</v>
      </c>
      <c r="N222" s="16" t="str">
        <f>VLOOKUP(B222,總表!$1:$1048576,13,0)</f>
        <v>高雄市愛國國小</v>
      </c>
      <c r="O222" s="16" t="str">
        <f>VLOOKUP(B222,總表!$1:$1048576,14,0)</f>
        <v>張家慶</v>
      </c>
      <c r="P222" s="16" t="str">
        <f>VLOOKUP(B222,總表!$1:$1048576,15,0)</f>
        <v>高雄市愛國國小</v>
      </c>
      <c r="Q222" s="16">
        <f>VLOOKUP(B222,總表!$1:$1048576,16,0)</f>
        <v>0</v>
      </c>
      <c r="R222" s="16">
        <f>VLOOKUP(B222,總表!$1:$1048576,17,0)</f>
        <v>0</v>
      </c>
    </row>
    <row r="223" spans="1:18" hidden="1" x14ac:dyDescent="0.3">
      <c r="A223" s="32" t="s">
        <v>3494</v>
      </c>
      <c r="B223" s="16" t="s">
        <v>1914</v>
      </c>
      <c r="C223" s="10" t="str">
        <f>VLOOKUP(B223,總表!$1:$1048576,2,0)</f>
        <v>全方位氣控調節刷</v>
      </c>
      <c r="D223" s="19" t="str">
        <f>VLOOKUP(B223,總表!$1:$1048576,4,0)</f>
        <v>災害管理與安全</v>
      </c>
      <c r="E223" s="16" t="str">
        <f>VLOOKUP(B223,總表!$1:$1048576,5,0)</f>
        <v>國小組</v>
      </c>
      <c r="F223" s="16" t="str">
        <f>VLOOKUP(B223,總表!$1:$1048576,3,0)</f>
        <v>高雄市</v>
      </c>
      <c r="G223" s="16" t="str">
        <f>VLOOKUP(B223,總表!$1:$1048576,6,0)</f>
        <v>王亮鈞</v>
      </c>
      <c r="H223" s="16" t="str">
        <f>VLOOKUP(B223,總表!$1:$1048576,7,0)</f>
        <v>高雄市左營區福山國小</v>
      </c>
      <c r="I223" s="16" t="str">
        <f>VLOOKUP(B223,總表!$1:$1048576,8,0)</f>
        <v>曾宥竣</v>
      </c>
      <c r="J223" s="16" t="str">
        <f>VLOOKUP(B223,總表!$1:$1048576,9,0)</f>
        <v>高雄市左營區福山國小</v>
      </c>
      <c r="K223" s="16">
        <f>VLOOKUP(B223,總表!$1:$1048576,10,0)</f>
        <v>0</v>
      </c>
      <c r="L223" s="16">
        <f>VLOOKUP(B223,總表!$1:$1048576,11,0)</f>
        <v>0</v>
      </c>
      <c r="M223" s="16" t="str">
        <f>VLOOKUP(B223,總表!$1:$1048576,12,0)</f>
        <v>陳姳蓁</v>
      </c>
      <c r="N223" s="16" t="str">
        <f>VLOOKUP(B223,總表!$1:$1048576,13,0)</f>
        <v>高雄市福山國小</v>
      </c>
      <c r="O223" s="16" t="str">
        <f>VLOOKUP(B223,總表!$1:$1048576,14,0)</f>
        <v>李佩憶</v>
      </c>
      <c r="P223" s="16" t="str">
        <f>VLOOKUP(B223,總表!$1:$1048576,15,0)</f>
        <v>高雄市福山國小</v>
      </c>
      <c r="Q223" s="16">
        <f>VLOOKUP(B223,總表!$1:$1048576,16,0)</f>
        <v>0</v>
      </c>
      <c r="R223" s="16">
        <f>VLOOKUP(B223,總表!$1:$1048576,17,0)</f>
        <v>0</v>
      </c>
    </row>
    <row r="224" spans="1:18" ht="17.399999999999999" hidden="1" x14ac:dyDescent="0.3">
      <c r="A224" s="23" t="s">
        <v>3495</v>
      </c>
      <c r="B224" s="16" t="s">
        <v>2097</v>
      </c>
      <c r="C224" s="10" t="str">
        <f>VLOOKUP(B224,總表!$1:$1048576,2,0)</f>
        <v>多功能自動病床</v>
      </c>
      <c r="D224" s="20" t="str">
        <f>VLOOKUP(B224,總表!$1:$1048576,4,0)</f>
        <v>社會照護</v>
      </c>
      <c r="E224" s="16" t="str">
        <f>VLOOKUP(B224,總表!$1:$1048576,5,0)</f>
        <v>國小組</v>
      </c>
      <c r="F224" s="16" t="str">
        <f>VLOOKUP(B224,總表!$1:$1048576,3,0)</f>
        <v>高雄市</v>
      </c>
      <c r="G224" s="16" t="str">
        <f>VLOOKUP(B224,總表!$1:$1048576,6,0)</f>
        <v>郭垣佑</v>
      </c>
      <c r="H224" s="16" t="str">
        <f>VLOOKUP(B224,總表!$1:$1048576,7,0)</f>
        <v>高雄市立東光國民小學</v>
      </c>
      <c r="I224" s="16" t="str">
        <f>VLOOKUP(B224,總表!$1:$1048576,8,0)</f>
        <v>郭妤蓁</v>
      </c>
      <c r="J224" s="16" t="str">
        <f>VLOOKUP(B224,總表!$1:$1048576,9,0)</f>
        <v>高雄市立東光國民小學</v>
      </c>
      <c r="K224" s="16">
        <f>VLOOKUP(B224,總表!$1:$1048576,10,0)</f>
        <v>0</v>
      </c>
      <c r="L224" s="16">
        <f>VLOOKUP(B224,總表!$1:$1048576,11,0)</f>
        <v>0</v>
      </c>
      <c r="M224" s="16" t="str">
        <f>VLOOKUP(B224,總表!$1:$1048576,12,0)</f>
        <v>莊文昭</v>
      </c>
      <c r="N224" s="16" t="str">
        <f>VLOOKUP(B224,總表!$1:$1048576,13,0)</f>
        <v>高雄市立東光國民小學</v>
      </c>
      <c r="O224" s="16" t="str">
        <f>VLOOKUP(B224,總表!$1:$1048576,14,0)</f>
        <v>盧昕渝</v>
      </c>
      <c r="P224" s="16" t="str">
        <f>VLOOKUP(B224,總表!$1:$1048576,15,0)</f>
        <v>高雄市市立東光國民小學</v>
      </c>
      <c r="Q224" s="16">
        <f>VLOOKUP(B224,總表!$1:$1048576,16,0)</f>
        <v>0</v>
      </c>
      <c r="R224" s="16">
        <f>VLOOKUP(B224,總表!$1:$1048576,17,0)</f>
        <v>0</v>
      </c>
    </row>
    <row r="225" spans="1:18" ht="17.399999999999999" hidden="1" x14ac:dyDescent="0.3">
      <c r="A225" s="23" t="s">
        <v>3495</v>
      </c>
      <c r="B225" s="16" t="s">
        <v>2131</v>
      </c>
      <c r="C225" s="10" t="str">
        <f>VLOOKUP(B225,總表!$1:$1048576,2,0)</f>
        <v>Halo Step 智能守護系統</v>
      </c>
      <c r="D225" s="20" t="str">
        <f>VLOOKUP(B225,總表!$1:$1048576,4,0)</f>
        <v>社會照護</v>
      </c>
      <c r="E225" s="16" t="str">
        <f>VLOOKUP(B225,總表!$1:$1048576,5,0)</f>
        <v>國小組</v>
      </c>
      <c r="F225" s="16" t="str">
        <f>VLOOKUP(B225,總表!$1:$1048576,3,0)</f>
        <v>高雄市</v>
      </c>
      <c r="G225" s="16" t="str">
        <f>VLOOKUP(B225,總表!$1:$1048576,6,0)</f>
        <v>曾海甯</v>
      </c>
      <c r="H225" s="16" t="str">
        <f>VLOOKUP(B225,總表!$1:$1048576,7,0)</f>
        <v>高雄市愛國國小</v>
      </c>
      <c r="I225" s="16">
        <f>VLOOKUP(B225,總表!$1:$1048576,8,0)</f>
        <v>0</v>
      </c>
      <c r="J225" s="16">
        <f>VLOOKUP(B225,總表!$1:$1048576,9,0)</f>
        <v>0</v>
      </c>
      <c r="K225" s="16">
        <f>VLOOKUP(B225,總表!$1:$1048576,10,0)</f>
        <v>0</v>
      </c>
      <c r="L225" s="16">
        <f>VLOOKUP(B225,總表!$1:$1048576,11,0)</f>
        <v>0</v>
      </c>
      <c r="M225" s="16" t="str">
        <f>VLOOKUP(B225,總表!$1:$1048576,12,0)</f>
        <v>曹秀美</v>
      </c>
      <c r="N225" s="16" t="str">
        <f>VLOOKUP(B225,總表!$1:$1048576,13,0)</f>
        <v>高雄市愛國國小</v>
      </c>
      <c r="O225" s="16" t="str">
        <f>VLOOKUP(B225,總表!$1:$1048576,14,0)</f>
        <v>張家慶</v>
      </c>
      <c r="P225" s="16" t="str">
        <f>VLOOKUP(B225,總表!$1:$1048576,15,0)</f>
        <v>高雄市愛國國小</v>
      </c>
      <c r="Q225" s="16">
        <f>VLOOKUP(B225,總表!$1:$1048576,16,0)</f>
        <v>0</v>
      </c>
      <c r="R225" s="16">
        <f>VLOOKUP(B225,總表!$1:$1048576,17,0)</f>
        <v>0</v>
      </c>
    </row>
    <row r="226" spans="1:18" ht="17.399999999999999" hidden="1" x14ac:dyDescent="0.3">
      <c r="A226" s="26" t="s">
        <v>3492</v>
      </c>
      <c r="B226" s="16" t="s">
        <v>2053</v>
      </c>
      <c r="C226" s="10" t="str">
        <f>VLOOKUP(B226,總表!$1:$1048576,2,0)</f>
        <v>雙眼守護者：智慧型眼藥水提醒系統</v>
      </c>
      <c r="D226" s="20" t="str">
        <f>VLOOKUP(B226,總表!$1:$1048576,4,0)</f>
        <v>社會照護</v>
      </c>
      <c r="E226" s="16" t="str">
        <f>VLOOKUP(B226,總表!$1:$1048576,5,0)</f>
        <v>國小組</v>
      </c>
      <c r="F226" s="16" t="str">
        <f>VLOOKUP(B226,總表!$1:$1048576,3,0)</f>
        <v>高雄市</v>
      </c>
      <c r="G226" s="16" t="str">
        <f>VLOOKUP(B226,總表!$1:$1048576,6,0)</f>
        <v>曾瀚嶢</v>
      </c>
      <c r="H226" s="16" t="str">
        <f>VLOOKUP(B226,總表!$1:$1048576,7,0)</f>
        <v>高雄市三民區東光國小</v>
      </c>
      <c r="I226" s="16">
        <f>VLOOKUP(B226,總表!$1:$1048576,8,0)</f>
        <v>0</v>
      </c>
      <c r="J226" s="16">
        <f>VLOOKUP(B226,總表!$1:$1048576,9,0)</f>
        <v>0</v>
      </c>
      <c r="K226" s="16">
        <f>VLOOKUP(B226,總表!$1:$1048576,10,0)</f>
        <v>0</v>
      </c>
      <c r="L226" s="16">
        <f>VLOOKUP(B226,總表!$1:$1048576,11,0)</f>
        <v>0</v>
      </c>
      <c r="M226" s="16" t="str">
        <f>VLOOKUP(B226,總表!$1:$1048576,12,0)</f>
        <v>陳靜怡</v>
      </c>
      <c r="N226" s="16" t="str">
        <f>VLOOKUP(B226,總表!$1:$1048576,13,0)</f>
        <v>高雄市市立東光國民小學</v>
      </c>
      <c r="O226" s="16" t="str">
        <f>VLOOKUP(B226,總表!$1:$1048576,14,0)</f>
        <v>張清慶</v>
      </c>
      <c r="P226" s="16" t="str">
        <f>VLOOKUP(B226,總表!$1:$1048576,15,0)</f>
        <v>高雄市市立東光國民小學</v>
      </c>
      <c r="Q226" s="16">
        <f>VLOOKUP(B226,總表!$1:$1048576,16,0)</f>
        <v>0</v>
      </c>
      <c r="R226" s="16">
        <f>VLOOKUP(B226,總表!$1:$1048576,17,0)</f>
        <v>0</v>
      </c>
    </row>
    <row r="227" spans="1:18" ht="17.399999999999999" hidden="1" x14ac:dyDescent="0.3">
      <c r="A227" s="29" t="s">
        <v>3493</v>
      </c>
      <c r="B227" s="16" t="s">
        <v>2149</v>
      </c>
      <c r="C227" s="10" t="str">
        <f>VLOOKUP(B227,總表!$1:$1048576,2,0)</f>
        <v>浴室安全守護椅</v>
      </c>
      <c r="D227" s="20" t="str">
        <f>VLOOKUP(B227,總表!$1:$1048576,4,0)</f>
        <v>社會照護</v>
      </c>
      <c r="E227" s="16" t="str">
        <f>VLOOKUP(B227,總表!$1:$1048576,5,0)</f>
        <v>國小組</v>
      </c>
      <c r="F227" s="16" t="str">
        <f>VLOOKUP(B227,總表!$1:$1048576,3,0)</f>
        <v>高雄市</v>
      </c>
      <c r="G227" s="16" t="str">
        <f>VLOOKUP(B227,總表!$1:$1048576,6,0)</f>
        <v>唐筠熙</v>
      </c>
      <c r="H227" s="16" t="str">
        <f>VLOOKUP(B227,總表!$1:$1048576,7,0)</f>
        <v>高雄市福山國小</v>
      </c>
      <c r="I227" s="16" t="str">
        <f>VLOOKUP(B227,總表!$1:$1048576,8,0)</f>
        <v>郭芮華</v>
      </c>
      <c r="J227" s="16" t="str">
        <f>VLOOKUP(B227,總表!$1:$1048576,9,0)</f>
        <v>高雄市福山國小</v>
      </c>
      <c r="K227" s="16" t="str">
        <f>VLOOKUP(B227,總表!$1:$1048576,10,0)</f>
        <v>許晴甯</v>
      </c>
      <c r="L227" s="16" t="str">
        <f>VLOOKUP(B227,總表!$1:$1048576,11,0)</f>
        <v>高雄市福山國小</v>
      </c>
      <c r="M227" s="16" t="str">
        <f>VLOOKUP(B227,總表!$1:$1048576,12,0)</f>
        <v>李佩憶</v>
      </c>
      <c r="N227" s="16" t="str">
        <f>VLOOKUP(B227,總表!$1:$1048576,13,0)</f>
        <v>高雄市福山國小</v>
      </c>
      <c r="O227" s="16" t="str">
        <f>VLOOKUP(B227,總表!$1:$1048576,14,0)</f>
        <v>陳姳蓁</v>
      </c>
      <c r="P227" s="16" t="str">
        <f>VLOOKUP(B227,總表!$1:$1048576,15,0)</f>
        <v>高雄市福山國小</v>
      </c>
      <c r="Q227" s="16">
        <f>VLOOKUP(B227,總表!$1:$1048576,16,0)</f>
        <v>0</v>
      </c>
      <c r="R227" s="16">
        <f>VLOOKUP(B227,總表!$1:$1048576,17,0)</f>
        <v>0</v>
      </c>
    </row>
    <row r="228" spans="1:18" ht="17.399999999999999" hidden="1" x14ac:dyDescent="0.3">
      <c r="A228" s="29" t="s">
        <v>3493</v>
      </c>
      <c r="B228" s="16" t="s">
        <v>2027</v>
      </c>
      <c r="C228" s="10" t="str">
        <f>VLOOKUP(B228,總表!$1:$1048576,2,0)</f>
        <v>敏偵探GO：全方位過敏原智慧分析系統</v>
      </c>
      <c r="D228" s="20" t="str">
        <f>VLOOKUP(B228,總表!$1:$1048576,4,0)</f>
        <v>社會照護</v>
      </c>
      <c r="E228" s="16" t="str">
        <f>VLOOKUP(B228,總表!$1:$1048576,5,0)</f>
        <v>國小組</v>
      </c>
      <c r="F228" s="16" t="str">
        <f>VLOOKUP(B228,總表!$1:$1048576,3,0)</f>
        <v>高雄市</v>
      </c>
      <c r="G228" s="16" t="str">
        <f>VLOOKUP(B228,總表!$1:$1048576,6,0)</f>
        <v>黃宥勝</v>
      </c>
      <c r="H228" s="16" t="str">
        <f>VLOOKUP(B228,總表!$1:$1048576,7,0)</f>
        <v>明誠國小</v>
      </c>
      <c r="I228" s="16" t="str">
        <f>VLOOKUP(B228,總表!$1:$1048576,8,0)</f>
        <v>許凱硯</v>
      </c>
      <c r="J228" s="16" t="str">
        <f>VLOOKUP(B228,總表!$1:$1048576,9,0)</f>
        <v>明誠國小</v>
      </c>
      <c r="K228" s="16" t="str">
        <f>VLOOKUP(B228,總表!$1:$1048576,10,0)</f>
        <v>楊謹瑜</v>
      </c>
      <c r="L228" s="16" t="str">
        <f>VLOOKUP(B228,總表!$1:$1048576,11,0)</f>
        <v>明誠國小</v>
      </c>
      <c r="M228" s="16" t="str">
        <f>VLOOKUP(B228,總表!$1:$1048576,12,0)</f>
        <v>蘇吉信</v>
      </c>
      <c r="N228" s="16" t="str">
        <f>VLOOKUP(B228,總表!$1:$1048576,13,0)</f>
        <v>明誠國小</v>
      </c>
      <c r="O228" s="16">
        <f>VLOOKUP(B228,總表!$1:$1048576,14,0)</f>
        <v>0</v>
      </c>
      <c r="P228" s="16">
        <f>VLOOKUP(B228,總表!$1:$1048576,15,0)</f>
        <v>0</v>
      </c>
      <c r="Q228" s="16">
        <f>VLOOKUP(B228,總表!$1:$1048576,16,0)</f>
        <v>0</v>
      </c>
      <c r="R228" s="16">
        <f>VLOOKUP(B228,總表!$1:$1048576,17,0)</f>
        <v>0</v>
      </c>
    </row>
    <row r="229" spans="1:18" ht="17.399999999999999" hidden="1" x14ac:dyDescent="0.3">
      <c r="A229" s="29" t="s">
        <v>3493</v>
      </c>
      <c r="B229" s="16" t="s">
        <v>2083</v>
      </c>
      <c r="C229" s="10" t="str">
        <f>VLOOKUP(B229,總表!$1:$1048576,2,0)</f>
        <v>智慧給藥盒</v>
      </c>
      <c r="D229" s="20" t="str">
        <f>VLOOKUP(B229,總表!$1:$1048576,4,0)</f>
        <v>社會照護</v>
      </c>
      <c r="E229" s="16" t="str">
        <f>VLOOKUP(B229,總表!$1:$1048576,5,0)</f>
        <v>國小組</v>
      </c>
      <c r="F229" s="16" t="str">
        <f>VLOOKUP(B229,總表!$1:$1048576,3,0)</f>
        <v>高雄市</v>
      </c>
      <c r="G229" s="16" t="str">
        <f>VLOOKUP(B229,總表!$1:$1048576,6,0)</f>
        <v>許宇漢</v>
      </c>
      <c r="H229" s="16" t="str">
        <f>VLOOKUP(B229,總表!$1:$1048576,7,0)</f>
        <v>高雄市三民區博愛國民小學</v>
      </c>
      <c r="I229" s="16" t="str">
        <f>VLOOKUP(B229,總表!$1:$1048576,8,0)</f>
        <v>許守善</v>
      </c>
      <c r="J229" s="16" t="str">
        <f>VLOOKUP(B229,總表!$1:$1048576,9,0)</f>
        <v>高雄市三民區光武國民小學</v>
      </c>
      <c r="K229" s="16">
        <f>VLOOKUP(B229,總表!$1:$1048576,10,0)</f>
        <v>0</v>
      </c>
      <c r="L229" s="16">
        <f>VLOOKUP(B229,總表!$1:$1048576,11,0)</f>
        <v>0</v>
      </c>
      <c r="M229" s="16" t="str">
        <f>VLOOKUP(B229,總表!$1:$1048576,12,0)</f>
        <v>江宗翰</v>
      </c>
      <c r="N229" s="16" t="str">
        <f>VLOOKUP(B229,總表!$1:$1048576,13,0)</f>
        <v>高雄市三民區博愛國民小學</v>
      </c>
      <c r="O229" s="16" t="str">
        <f>VLOOKUP(B229,總表!$1:$1048576,14,0)</f>
        <v>陳盈瑄</v>
      </c>
      <c r="P229" s="16" t="str">
        <f>VLOOKUP(B229,總表!$1:$1048576,15,0)</f>
        <v>高雄市三民區光武國民小學</v>
      </c>
      <c r="Q229" s="16">
        <f>VLOOKUP(B229,總表!$1:$1048576,16,0)</f>
        <v>0</v>
      </c>
      <c r="R229" s="16">
        <f>VLOOKUP(B229,總表!$1:$1048576,17,0)</f>
        <v>0</v>
      </c>
    </row>
    <row r="230" spans="1:18" ht="17.399999999999999" hidden="1" x14ac:dyDescent="0.3">
      <c r="A230" s="31" t="s">
        <v>3494</v>
      </c>
      <c r="B230" s="16" t="s">
        <v>2091</v>
      </c>
      <c r="C230" s="10" t="str">
        <f>VLOOKUP(B230,總表!$1:$1048576,2,0)</f>
        <v>臥床肌肉訓練器</v>
      </c>
      <c r="D230" s="20" t="str">
        <f>VLOOKUP(B230,總表!$1:$1048576,4,0)</f>
        <v>社會照護</v>
      </c>
      <c r="E230" s="16" t="str">
        <f>VLOOKUP(B230,總表!$1:$1048576,5,0)</f>
        <v>國小組</v>
      </c>
      <c r="F230" s="16" t="str">
        <f>VLOOKUP(B230,總表!$1:$1048576,3,0)</f>
        <v>高雄市</v>
      </c>
      <c r="G230" s="16" t="str">
        <f>VLOOKUP(B230,總表!$1:$1048576,6,0)</f>
        <v>許硯鈞</v>
      </c>
      <c r="H230" s="16" t="str">
        <f>VLOOKUP(B230,總表!$1:$1048576,7,0)</f>
        <v>高雄市立東光國民小學</v>
      </c>
      <c r="I230" s="16" t="str">
        <f>VLOOKUP(B230,總表!$1:$1048576,8,0)</f>
        <v>王柏衡</v>
      </c>
      <c r="J230" s="16" t="str">
        <f>VLOOKUP(B230,總表!$1:$1048576,9,0)</f>
        <v>高雄市立東光國民小學</v>
      </c>
      <c r="K230" s="16" t="str">
        <f>VLOOKUP(B230,總表!$1:$1048576,10,0)</f>
        <v>鍾和穎</v>
      </c>
      <c r="L230" s="16" t="str">
        <f>VLOOKUP(B230,總表!$1:$1048576,11,0)</f>
        <v>高雄市立東光國民小學</v>
      </c>
      <c r="M230" s="16" t="str">
        <f>VLOOKUP(B230,總表!$1:$1048576,12,0)</f>
        <v>莊文昭</v>
      </c>
      <c r="N230" s="16" t="str">
        <f>VLOOKUP(B230,總表!$1:$1048576,13,0)</f>
        <v>高雄市立東光國民小學</v>
      </c>
      <c r="O230" s="16" t="str">
        <f>VLOOKUP(B230,總表!$1:$1048576,14,0)</f>
        <v>郭克偉</v>
      </c>
      <c r="P230" s="16" t="str">
        <f>VLOOKUP(B230,總表!$1:$1048576,15,0)</f>
        <v>高雄市立東光國民小學</v>
      </c>
      <c r="Q230" s="16">
        <f>VLOOKUP(B230,總表!$1:$1048576,16,0)</f>
        <v>0</v>
      </c>
      <c r="R230" s="16">
        <f>VLOOKUP(B230,總表!$1:$1048576,17,0)</f>
        <v>0</v>
      </c>
    </row>
    <row r="231" spans="1:18" ht="17.399999999999999" hidden="1" x14ac:dyDescent="0.3">
      <c r="A231" s="22" t="s">
        <v>3495</v>
      </c>
      <c r="B231" s="16" t="s">
        <v>2489</v>
      </c>
      <c r="C231" s="10" t="str">
        <f>VLOOKUP(B231,總表!$1:$1048576,2,0)</f>
        <v>自貼，不求人！</v>
      </c>
      <c r="D231" s="16" t="str">
        <f>VLOOKUP(B231,總表!$1:$1048576,4,0)</f>
        <v>便利生活</v>
      </c>
      <c r="E231" s="16" t="str">
        <f>VLOOKUP(B231,總表!$1:$1048576,5,0)</f>
        <v>國小組</v>
      </c>
      <c r="F231" s="16" t="str">
        <f>VLOOKUP(B231,總表!$1:$1048576,3,0)</f>
        <v>高雄市</v>
      </c>
      <c r="G231" s="16" t="str">
        <f>VLOOKUP(B231,總表!$1:$1048576,6,0)</f>
        <v>張耀仁</v>
      </c>
      <c r="H231" s="16" t="str">
        <f>VLOOKUP(B231,總表!$1:$1048576,7,0)</f>
        <v>高雄市橋頭區興糖國民小學</v>
      </c>
      <c r="I231" s="16" t="str">
        <f>VLOOKUP(B231,總表!$1:$1048576,8,0)</f>
        <v>王宥程</v>
      </c>
      <c r="J231" s="16" t="str">
        <f>VLOOKUP(B231,總表!$1:$1048576,9,0)</f>
        <v>高雄市鼓山區龍華國民小學</v>
      </c>
      <c r="K231" s="16" t="str">
        <f>VLOOKUP(B231,總表!$1:$1048576,10,0)</f>
        <v>陳冠元</v>
      </c>
      <c r="L231" s="16" t="str">
        <f>VLOOKUP(B231,總表!$1:$1048576,11,0)</f>
        <v>高雄市三民區莊敬國民小學</v>
      </c>
      <c r="M231" s="16" t="str">
        <f>VLOOKUP(B231,總表!$1:$1048576,12,0)</f>
        <v>鍾培音</v>
      </c>
      <c r="N231" s="16" t="str">
        <f>VLOOKUP(B231,總表!$1:$1048576,13,0)</f>
        <v>高雄市橋頭區興糖國小</v>
      </c>
      <c r="O231" s="16" t="str">
        <f>VLOOKUP(B231,總表!$1:$1048576,14,0)</f>
        <v>林慧青</v>
      </c>
      <c r="P231" s="16" t="str">
        <f>VLOOKUP(B231,總表!$1:$1048576,15,0)</f>
        <v>高雄市鼓山區龍華國民小學</v>
      </c>
      <c r="Q231" s="16" t="str">
        <f>VLOOKUP(B231,總表!$1:$1048576,16,0)</f>
        <v>陳彥良</v>
      </c>
      <c r="R231" s="16" t="str">
        <f>VLOOKUP(B231,總表!$1:$1048576,17,0)</f>
        <v>高雄市立高雄高級工業職業學校</v>
      </c>
    </row>
    <row r="232" spans="1:18" ht="17.399999999999999" hidden="1" x14ac:dyDescent="0.3">
      <c r="A232" s="22" t="s">
        <v>3495</v>
      </c>
      <c r="B232" s="16" t="s">
        <v>2511</v>
      </c>
      <c r="C232" s="10" t="str">
        <f>VLOOKUP(B232,總表!$1:$1048576,2,0)</f>
        <v>可攜式警示燈</v>
      </c>
      <c r="D232" s="16" t="str">
        <f>VLOOKUP(B232,總表!$1:$1048576,4,0)</f>
        <v>便利生活</v>
      </c>
      <c r="E232" s="16" t="str">
        <f>VLOOKUP(B232,總表!$1:$1048576,5,0)</f>
        <v>國小組</v>
      </c>
      <c r="F232" s="16" t="str">
        <f>VLOOKUP(B232,總表!$1:$1048576,3,0)</f>
        <v>高雄市</v>
      </c>
      <c r="G232" s="16" t="str">
        <f>VLOOKUP(B232,總表!$1:$1048576,6,0)</f>
        <v>李涵宇</v>
      </c>
      <c r="H232" s="16" t="str">
        <f>VLOOKUP(B232,總表!$1:$1048576,7,0)</f>
        <v>高雄市愛國國小</v>
      </c>
      <c r="I232" s="16" t="str">
        <f>VLOOKUP(B232,總表!$1:$1048576,8,0)</f>
        <v>李元博</v>
      </c>
      <c r="J232" s="16" t="str">
        <f>VLOOKUP(B232,總表!$1:$1048576,9,0)</f>
        <v>高雄市愛國國小</v>
      </c>
      <c r="K232" s="16">
        <f>VLOOKUP(B232,總表!$1:$1048576,10,0)</f>
        <v>0</v>
      </c>
      <c r="L232" s="16">
        <f>VLOOKUP(B232,總表!$1:$1048576,11,0)</f>
        <v>0</v>
      </c>
      <c r="M232" s="16" t="str">
        <f>VLOOKUP(B232,總表!$1:$1048576,12,0)</f>
        <v>曹秀美</v>
      </c>
      <c r="N232" s="16" t="str">
        <f>VLOOKUP(B232,總表!$1:$1048576,13,0)</f>
        <v>高雄市愛國國小</v>
      </c>
      <c r="O232" s="16" t="str">
        <f>VLOOKUP(B232,總表!$1:$1048576,14,0)</f>
        <v>張家慶</v>
      </c>
      <c r="P232" s="16" t="str">
        <f>VLOOKUP(B232,總表!$1:$1048576,15,0)</f>
        <v>高雄市愛國國小</v>
      </c>
      <c r="Q232" s="16">
        <f>VLOOKUP(B232,總表!$1:$1048576,16,0)</f>
        <v>0</v>
      </c>
      <c r="R232" s="16">
        <f>VLOOKUP(B232,總表!$1:$1048576,17,0)</f>
        <v>0</v>
      </c>
    </row>
    <row r="233" spans="1:18" ht="17.399999999999999" hidden="1" x14ac:dyDescent="0.3">
      <c r="A233" s="22" t="s">
        <v>3495</v>
      </c>
      <c r="B233" s="16" t="s">
        <v>2589</v>
      </c>
      <c r="C233" s="10" t="str">
        <f>VLOOKUP(B233,總表!$1:$1048576,2,0)</f>
        <v>可防撞可補光自拍棒</v>
      </c>
      <c r="D233" s="16" t="str">
        <f>VLOOKUP(B233,總表!$1:$1048576,4,0)</f>
        <v>便利生活</v>
      </c>
      <c r="E233" s="16" t="str">
        <f>VLOOKUP(B233,總表!$1:$1048576,5,0)</f>
        <v>國小組</v>
      </c>
      <c r="F233" s="16" t="str">
        <f>VLOOKUP(B233,總表!$1:$1048576,3,0)</f>
        <v>高雄市</v>
      </c>
      <c r="G233" s="16" t="str">
        <f>VLOOKUP(B233,總表!$1:$1048576,6,0)</f>
        <v>呂昕岳</v>
      </c>
      <c r="H233" s="16" t="str">
        <f>VLOOKUP(B233,總表!$1:$1048576,7,0)</f>
        <v>高雄市立東光國民小學</v>
      </c>
      <c r="I233" s="16" t="str">
        <f>VLOOKUP(B233,總表!$1:$1048576,8,0)</f>
        <v>陳亮妍</v>
      </c>
      <c r="J233" s="16" t="str">
        <f>VLOOKUP(B233,總表!$1:$1048576,9,0)</f>
        <v>高雄市立東光國民小學</v>
      </c>
      <c r="K233" s="16" t="str">
        <f>VLOOKUP(B233,總表!$1:$1048576,10,0)</f>
        <v>呂芷霓</v>
      </c>
      <c r="L233" s="16" t="str">
        <f>VLOOKUP(B233,總表!$1:$1048576,11,0)</f>
        <v>高雄市立東光國民小學</v>
      </c>
      <c r="M233" s="16" t="str">
        <f>VLOOKUP(B233,總表!$1:$1048576,12,0)</f>
        <v>陳清桔</v>
      </c>
      <c r="N233" s="16" t="str">
        <f>VLOOKUP(B233,總表!$1:$1048576,13,0)</f>
        <v>高雄市市立東光國民小學</v>
      </c>
      <c r="O233" s="16" t="str">
        <f>VLOOKUP(B233,總表!$1:$1048576,14,0)</f>
        <v>盧昕渝</v>
      </c>
      <c r="P233" s="16" t="str">
        <f>VLOOKUP(B233,總表!$1:$1048576,15,0)</f>
        <v>高雄市立東光國民小學</v>
      </c>
      <c r="Q233" s="16">
        <f>VLOOKUP(B233,總表!$1:$1048576,16,0)</f>
        <v>0</v>
      </c>
      <c r="R233" s="16">
        <f>VLOOKUP(B233,總表!$1:$1048576,17,0)</f>
        <v>0</v>
      </c>
    </row>
    <row r="234" spans="1:18" ht="17.399999999999999" hidden="1" x14ac:dyDescent="0.3">
      <c r="A234" s="22" t="s">
        <v>3495</v>
      </c>
      <c r="B234" s="16" t="s">
        <v>2659</v>
      </c>
      <c r="C234" s="10" t="str">
        <f>VLOOKUP(B234,總表!$1:$1048576,2,0)</f>
        <v>節省肥皂按壓刷</v>
      </c>
      <c r="D234" s="16" t="str">
        <f>VLOOKUP(B234,總表!$1:$1048576,4,0)</f>
        <v>便利生活</v>
      </c>
      <c r="E234" s="16" t="str">
        <f>VLOOKUP(B234,總表!$1:$1048576,5,0)</f>
        <v>國小組</v>
      </c>
      <c r="F234" s="16" t="str">
        <f>VLOOKUP(B234,總表!$1:$1048576,3,0)</f>
        <v>高雄市</v>
      </c>
      <c r="G234" s="16" t="str">
        <f>VLOOKUP(B234,總表!$1:$1048576,6,0)</f>
        <v>王佑愷</v>
      </c>
      <c r="H234" s="16" t="str">
        <f>VLOOKUP(B234,總表!$1:$1048576,7,0)</f>
        <v>高雄市瑞豐國小</v>
      </c>
      <c r="I234" s="16" t="str">
        <f>VLOOKUP(B234,總表!$1:$1048576,8,0)</f>
        <v>林晉</v>
      </c>
      <c r="J234" s="16" t="str">
        <f>VLOOKUP(B234,總表!$1:$1048576,9,0)</f>
        <v>高雄市瑞豐國小</v>
      </c>
      <c r="K234" s="16">
        <f>VLOOKUP(B234,總表!$1:$1048576,10,0)</f>
        <v>0</v>
      </c>
      <c r="L234" s="16">
        <f>VLOOKUP(B234,總表!$1:$1048576,11,0)</f>
        <v>0</v>
      </c>
      <c r="M234" s="16" t="str">
        <f>VLOOKUP(B234,總表!$1:$1048576,12,0)</f>
        <v>曾慧琳</v>
      </c>
      <c r="N234" s="16" t="str">
        <f>VLOOKUP(B234,總表!$1:$1048576,13,0)</f>
        <v>高雄市瑞豐國小</v>
      </c>
      <c r="O234" s="16">
        <f>VLOOKUP(B234,總表!$1:$1048576,14,0)</f>
        <v>0</v>
      </c>
      <c r="P234" s="16">
        <f>VLOOKUP(B234,總表!$1:$1048576,15,0)</f>
        <v>0</v>
      </c>
      <c r="Q234" s="16">
        <f>VLOOKUP(B234,總表!$1:$1048576,16,0)</f>
        <v>0</v>
      </c>
      <c r="R234" s="16">
        <f>VLOOKUP(B234,總表!$1:$1048576,17,0)</f>
        <v>0</v>
      </c>
    </row>
    <row r="235" spans="1:18" ht="17.399999999999999" hidden="1" x14ac:dyDescent="0.3">
      <c r="A235" s="22" t="s">
        <v>3495</v>
      </c>
      <c r="B235" s="16" t="s">
        <v>2651</v>
      </c>
      <c r="C235" s="10" t="str">
        <f>VLOOKUP(B235,總表!$1:$1048576,2,0)</f>
        <v>便利口罩</v>
      </c>
      <c r="D235" s="16" t="str">
        <f>VLOOKUP(B235,總表!$1:$1048576,4,0)</f>
        <v>便利生活</v>
      </c>
      <c r="E235" s="16" t="str">
        <f>VLOOKUP(B235,總表!$1:$1048576,5,0)</f>
        <v>國小組</v>
      </c>
      <c r="F235" s="16" t="str">
        <f>VLOOKUP(B235,總表!$1:$1048576,3,0)</f>
        <v>高雄市</v>
      </c>
      <c r="G235" s="16" t="str">
        <f>VLOOKUP(B235,總表!$1:$1048576,6,0)</f>
        <v>曾于洎</v>
      </c>
      <c r="H235" s="16" t="str">
        <f>VLOOKUP(B235,總表!$1:$1048576,7,0)</f>
        <v>高雄市瑞豐國小</v>
      </c>
      <c r="I235" s="16">
        <f>VLOOKUP(B235,總表!$1:$1048576,8,0)</f>
        <v>0</v>
      </c>
      <c r="J235" s="16">
        <f>VLOOKUP(B235,總表!$1:$1048576,9,0)</f>
        <v>0</v>
      </c>
      <c r="K235" s="16">
        <f>VLOOKUP(B235,總表!$1:$1048576,10,0)</f>
        <v>0</v>
      </c>
      <c r="L235" s="16">
        <f>VLOOKUP(B235,總表!$1:$1048576,11,0)</f>
        <v>0</v>
      </c>
      <c r="M235" s="16" t="str">
        <f>VLOOKUP(B235,總表!$1:$1048576,12,0)</f>
        <v>曾慧琳</v>
      </c>
      <c r="N235" s="16" t="str">
        <f>VLOOKUP(B235,總表!$1:$1048576,13,0)</f>
        <v>高雄市瑞豐國小</v>
      </c>
      <c r="O235" s="16">
        <f>VLOOKUP(B235,總表!$1:$1048576,14,0)</f>
        <v>0</v>
      </c>
      <c r="P235" s="16">
        <f>VLOOKUP(B235,總表!$1:$1048576,15,0)</f>
        <v>0</v>
      </c>
      <c r="Q235" s="16">
        <f>VLOOKUP(B235,總表!$1:$1048576,16,0)</f>
        <v>0</v>
      </c>
      <c r="R235" s="16">
        <f>VLOOKUP(B235,總表!$1:$1048576,17,0)</f>
        <v>0</v>
      </c>
    </row>
    <row r="236" spans="1:18" ht="17.399999999999999" hidden="1" x14ac:dyDescent="0.3">
      <c r="A236" s="22" t="s">
        <v>3495</v>
      </c>
      <c r="B236" s="16" t="s">
        <v>2549</v>
      </c>
      <c r="C236" s="10" t="str">
        <f>VLOOKUP(B236,總表!$1:$1048576,2,0)</f>
        <v xml:space="preserve"> 一滴不剩抽水小精靈</v>
      </c>
      <c r="D236" s="16" t="str">
        <f>VLOOKUP(B236,總表!$1:$1048576,4,0)</f>
        <v>便利生活</v>
      </c>
      <c r="E236" s="16" t="str">
        <f>VLOOKUP(B236,總表!$1:$1048576,5,0)</f>
        <v>國小組</v>
      </c>
      <c r="F236" s="16" t="str">
        <f>VLOOKUP(B236,總表!$1:$1048576,3,0)</f>
        <v>高雄市</v>
      </c>
      <c r="G236" s="16" t="str">
        <f>VLOOKUP(B236,總表!$1:$1048576,6,0)</f>
        <v>蕭宇妡</v>
      </c>
      <c r="H236" s="16" t="str">
        <f>VLOOKUP(B236,總表!$1:$1048576,7,0)</f>
        <v>高雄市鳳山區中正國小</v>
      </c>
      <c r="I236" s="16">
        <f>VLOOKUP(B236,總表!$1:$1048576,8,0)</f>
        <v>0</v>
      </c>
      <c r="J236" s="16">
        <f>VLOOKUP(B236,總表!$1:$1048576,9,0)</f>
        <v>0</v>
      </c>
      <c r="K236" s="16">
        <f>VLOOKUP(B236,總表!$1:$1048576,10,0)</f>
        <v>0</v>
      </c>
      <c r="L236" s="16">
        <f>VLOOKUP(B236,總表!$1:$1048576,11,0)</f>
        <v>0</v>
      </c>
      <c r="M236" s="16" t="str">
        <f>VLOOKUP(B236,總表!$1:$1048576,12,0)</f>
        <v>蕭士凱</v>
      </c>
      <c r="N236" s="16" t="str">
        <f>VLOOKUP(B236,總表!$1:$1048576,13,0)</f>
        <v>高雄市鳳山區中正國小</v>
      </c>
      <c r="O236" s="16" t="str">
        <f>VLOOKUP(B236,總表!$1:$1048576,14,0)</f>
        <v>蕭伯昌</v>
      </c>
      <c r="P236" s="16" t="str">
        <f>VLOOKUP(B236,總表!$1:$1048576,15,0)</f>
        <v>高雄市鳳山區中正國小</v>
      </c>
      <c r="Q236" s="16">
        <f>VLOOKUP(B236,總表!$1:$1048576,16,0)</f>
        <v>0</v>
      </c>
      <c r="R236" s="16">
        <f>VLOOKUP(B236,總表!$1:$1048576,17,0)</f>
        <v>0</v>
      </c>
    </row>
    <row r="237" spans="1:18" ht="17.399999999999999" hidden="1" x14ac:dyDescent="0.3">
      <c r="A237" s="22" t="s">
        <v>3495</v>
      </c>
      <c r="B237" s="16" t="s">
        <v>2423</v>
      </c>
      <c r="C237" s="10" t="str">
        <f>VLOOKUP(B237,總表!$1:$1048576,2,0)</f>
        <v>防水好幫手</v>
      </c>
      <c r="D237" s="16" t="str">
        <f>VLOOKUP(B237,總表!$1:$1048576,4,0)</f>
        <v>便利生活</v>
      </c>
      <c r="E237" s="16" t="str">
        <f>VLOOKUP(B237,總表!$1:$1048576,5,0)</f>
        <v>國小組</v>
      </c>
      <c r="F237" s="16" t="str">
        <f>VLOOKUP(B237,總表!$1:$1048576,3,0)</f>
        <v>高雄市</v>
      </c>
      <c r="G237" s="16" t="str">
        <f>VLOOKUP(B237,總表!$1:$1048576,6,0)</f>
        <v>蔡昀哲</v>
      </c>
      <c r="H237" s="16" t="str">
        <f>VLOOKUP(B237,總表!$1:$1048576,7,0)</f>
        <v>高雄市立東光國民小學</v>
      </c>
      <c r="I237" s="16" t="str">
        <f>VLOOKUP(B237,總表!$1:$1048576,8,0)</f>
        <v>蔡昀羲</v>
      </c>
      <c r="J237" s="16" t="str">
        <f>VLOOKUP(B237,總表!$1:$1048576,9,0)</f>
        <v>高雄市立東光國民小學</v>
      </c>
      <c r="K237" s="16" t="str">
        <f>VLOOKUP(B237,總表!$1:$1048576,10,0)</f>
        <v>鍾佳辰</v>
      </c>
      <c r="L237" s="16" t="str">
        <f>VLOOKUP(B237,總表!$1:$1048576,11,0)</f>
        <v>高雄市立東光國民小學</v>
      </c>
      <c r="M237" s="16" t="str">
        <f>VLOOKUP(B237,總表!$1:$1048576,12,0)</f>
        <v>莊文昭</v>
      </c>
      <c r="N237" s="16" t="str">
        <f>VLOOKUP(B237,總表!$1:$1048576,13,0)</f>
        <v>高雄市立東光國民小學</v>
      </c>
      <c r="O237" s="16" t="str">
        <f>VLOOKUP(B237,總表!$1:$1048576,14,0)</f>
        <v>盧昕渝</v>
      </c>
      <c r="P237" s="16" t="str">
        <f>VLOOKUP(B237,總表!$1:$1048576,15,0)</f>
        <v>高雄市市立東光國民小學</v>
      </c>
      <c r="Q237" s="16">
        <f>VLOOKUP(B237,總表!$1:$1048576,16,0)</f>
        <v>0</v>
      </c>
      <c r="R237" s="16">
        <f>VLOOKUP(B237,總表!$1:$1048576,17,0)</f>
        <v>0</v>
      </c>
    </row>
    <row r="238" spans="1:18" ht="17.399999999999999" hidden="1" x14ac:dyDescent="0.3">
      <c r="A238" s="22" t="s">
        <v>3495</v>
      </c>
      <c r="B238" s="16" t="s">
        <v>2639</v>
      </c>
      <c r="C238" s="10" t="str">
        <f>VLOOKUP(B238,總表!$1:$1048576,2,0)</f>
        <v>不會掉的筆和磁力桌墊</v>
      </c>
      <c r="D238" s="16" t="str">
        <f>VLOOKUP(B238,總表!$1:$1048576,4,0)</f>
        <v>便利生活</v>
      </c>
      <c r="E238" s="16" t="str">
        <f>VLOOKUP(B238,總表!$1:$1048576,5,0)</f>
        <v>國小組</v>
      </c>
      <c r="F238" s="16" t="str">
        <f>VLOOKUP(B238,總表!$1:$1048576,3,0)</f>
        <v>高雄市</v>
      </c>
      <c r="G238" s="16" t="str">
        <f>VLOOKUP(B238,總表!$1:$1048576,6,0)</f>
        <v>李柏宏</v>
      </c>
      <c r="H238" s="16" t="str">
        <f>VLOOKUP(B238,總表!$1:$1048576,7,0)</f>
        <v>瑞豐國小</v>
      </c>
      <c r="I238" s="16">
        <f>VLOOKUP(B238,總表!$1:$1048576,8,0)</f>
        <v>0</v>
      </c>
      <c r="J238" s="16">
        <f>VLOOKUP(B238,總表!$1:$1048576,9,0)</f>
        <v>0</v>
      </c>
      <c r="K238" s="16">
        <f>VLOOKUP(B238,總表!$1:$1048576,10,0)</f>
        <v>0</v>
      </c>
      <c r="L238" s="16">
        <f>VLOOKUP(B238,總表!$1:$1048576,11,0)</f>
        <v>0</v>
      </c>
      <c r="M238" s="16" t="str">
        <f>VLOOKUP(B238,總表!$1:$1048576,12,0)</f>
        <v>曾慧琳</v>
      </c>
      <c r="N238" s="16" t="str">
        <f>VLOOKUP(B238,總表!$1:$1048576,13,0)</f>
        <v>高雄市瑞豐國小</v>
      </c>
      <c r="O238" s="16">
        <f>VLOOKUP(B238,總表!$1:$1048576,14,0)</f>
        <v>0</v>
      </c>
      <c r="P238" s="16">
        <f>VLOOKUP(B238,總表!$1:$1048576,15,0)</f>
        <v>0</v>
      </c>
      <c r="Q238" s="16">
        <f>VLOOKUP(B238,總表!$1:$1048576,16,0)</f>
        <v>0</v>
      </c>
      <c r="R238" s="16">
        <f>VLOOKUP(B238,總表!$1:$1048576,17,0)</f>
        <v>0</v>
      </c>
    </row>
    <row r="239" spans="1:18" ht="17.399999999999999" hidden="1" x14ac:dyDescent="0.3">
      <c r="A239" s="25" t="s">
        <v>3492</v>
      </c>
      <c r="B239" s="13" t="s">
        <v>2689</v>
      </c>
      <c r="C239" s="10" t="str">
        <f>VLOOKUP(B239,總表!$1:$1048576,2,0)</f>
        <v>智慧水塔清洗提醒系統</v>
      </c>
      <c r="D239" s="16" t="str">
        <f>VLOOKUP(B239,總表!$1:$1048576,4,0)</f>
        <v>便利生活</v>
      </c>
      <c r="E239" s="16" t="str">
        <f>VLOOKUP(B239,總表!$1:$1048576,5,0)</f>
        <v>國小組</v>
      </c>
      <c r="F239" s="16" t="str">
        <f>VLOOKUP(B239,總表!$1:$1048576,3,0)</f>
        <v>高雄市</v>
      </c>
      <c r="G239" s="16" t="str">
        <f>VLOOKUP(B239,總表!$1:$1048576,6,0)</f>
        <v>陳羿帆</v>
      </c>
      <c r="H239" s="16" t="str">
        <f>VLOOKUP(B239,總表!$1:$1048576,7,0)</f>
        <v>高雄市鳳山區鳳山國民小學</v>
      </c>
      <c r="I239" s="16">
        <f>VLOOKUP(B239,總表!$1:$1048576,8,0)</f>
        <v>0</v>
      </c>
      <c r="J239" s="16">
        <f>VLOOKUP(B239,總表!$1:$1048576,9,0)</f>
        <v>0</v>
      </c>
      <c r="K239" s="16">
        <f>VLOOKUP(B239,總表!$1:$1048576,10,0)</f>
        <v>0</v>
      </c>
      <c r="L239" s="16">
        <f>VLOOKUP(B239,總表!$1:$1048576,11,0)</f>
        <v>0</v>
      </c>
      <c r="M239" s="16" t="str">
        <f>VLOOKUP(B239,總表!$1:$1048576,12,0)</f>
        <v>謝旻娟</v>
      </c>
      <c r="N239" s="16" t="str">
        <f>VLOOKUP(B239,總表!$1:$1048576,13,0)</f>
        <v>高雄市鳳山區鳳山國民小學</v>
      </c>
      <c r="O239" s="16">
        <f>VLOOKUP(B239,總表!$1:$1048576,14,0)</f>
        <v>0</v>
      </c>
      <c r="P239" s="16">
        <f>VLOOKUP(B239,總表!$1:$1048576,15,0)</f>
        <v>0</v>
      </c>
      <c r="Q239" s="16">
        <f>VLOOKUP(B239,總表!$1:$1048576,16,0)</f>
        <v>0</v>
      </c>
      <c r="R239" s="16">
        <f>VLOOKUP(B239,總表!$1:$1048576,17,0)</f>
        <v>0</v>
      </c>
    </row>
    <row r="240" spans="1:18" ht="17.399999999999999" hidden="1" x14ac:dyDescent="0.3">
      <c r="A240" s="28" t="s">
        <v>3493</v>
      </c>
      <c r="B240" s="13" t="s">
        <v>2419</v>
      </c>
      <c r="C240" s="10" t="str">
        <f>VLOOKUP(B240,總表!$1:$1048576,2,0)</f>
        <v>會長大的鹿角衣帽架</v>
      </c>
      <c r="D240" s="16" t="str">
        <f>VLOOKUP(B240,總表!$1:$1048576,4,0)</f>
        <v>便利生活</v>
      </c>
      <c r="E240" s="16" t="str">
        <f>VLOOKUP(B240,總表!$1:$1048576,5,0)</f>
        <v>國小組</v>
      </c>
      <c r="F240" s="16" t="str">
        <f>VLOOKUP(B240,總表!$1:$1048576,3,0)</f>
        <v>高雄市</v>
      </c>
      <c r="G240" s="16" t="str">
        <f>VLOOKUP(B240,總表!$1:$1048576,6,0)</f>
        <v>陳妍蓉</v>
      </c>
      <c r="H240" s="16" t="str">
        <f>VLOOKUP(B240,總表!$1:$1048576,7,0)</f>
        <v>高雄市立東光國民小學</v>
      </c>
      <c r="I240" s="16" t="str">
        <f>VLOOKUP(B240,總表!$1:$1048576,8,0)</f>
        <v>葉芝妍</v>
      </c>
      <c r="J240" s="16" t="str">
        <f>VLOOKUP(B240,總表!$1:$1048576,9,0)</f>
        <v>高雄市立東光國民小學</v>
      </c>
      <c r="K240" s="16" t="str">
        <f>VLOOKUP(B240,總表!$1:$1048576,10,0)</f>
        <v>江帛恩</v>
      </c>
      <c r="L240" s="16" t="str">
        <f>VLOOKUP(B240,總表!$1:$1048576,11,0)</f>
        <v>高雄市立東光國民小學</v>
      </c>
      <c r="M240" s="16" t="str">
        <f>VLOOKUP(B240,總表!$1:$1048576,12,0)</f>
        <v>莊文昭</v>
      </c>
      <c r="N240" s="16" t="str">
        <f>VLOOKUP(B240,總表!$1:$1048576,13,0)</f>
        <v>高雄市立東光國民小學</v>
      </c>
      <c r="O240" s="16" t="str">
        <f>VLOOKUP(B240,總表!$1:$1048576,14,0)</f>
        <v>林群雄</v>
      </c>
      <c r="P240" s="16" t="str">
        <f>VLOOKUP(B240,總表!$1:$1048576,15,0)</f>
        <v>高雄市立東光國民小學</v>
      </c>
      <c r="Q240" s="16">
        <f>VLOOKUP(B240,總表!$1:$1048576,16,0)</f>
        <v>0</v>
      </c>
      <c r="R240" s="16">
        <f>VLOOKUP(B240,總表!$1:$1048576,17,0)</f>
        <v>0</v>
      </c>
    </row>
    <row r="241" spans="1:18" ht="17.399999999999999" hidden="1" x14ac:dyDescent="0.3">
      <c r="A241" s="28" t="s">
        <v>3493</v>
      </c>
      <c r="B241" s="13" t="s">
        <v>3508</v>
      </c>
      <c r="C241" s="10" t="str">
        <f>VLOOKUP(B241,總表!$1:$1048576,2,0)</f>
        <v>UV Brush～定量3C潔牙筆</v>
      </c>
      <c r="D241" s="16" t="str">
        <f>VLOOKUP(B241,總表!$1:$1048576,4,0)</f>
        <v>便利生活</v>
      </c>
      <c r="E241" s="16" t="str">
        <f>VLOOKUP(B241,總表!$1:$1048576,5,0)</f>
        <v>國小組</v>
      </c>
      <c r="F241" s="16" t="str">
        <f>VLOOKUP(B241,總表!$1:$1048576,3,0)</f>
        <v>高雄市</v>
      </c>
      <c r="G241" s="16" t="str">
        <f>VLOOKUP(B241,總表!$1:$1048576,6,0)</f>
        <v>吳畇鱳</v>
      </c>
      <c r="H241" s="16" t="str">
        <f>VLOOKUP(B241,總表!$1:$1048576,7,0)</f>
        <v>高雄市福山國小</v>
      </c>
      <c r="I241" s="16" t="str">
        <f>VLOOKUP(B241,總表!$1:$1048576,8,0)</f>
        <v>李沐宸</v>
      </c>
      <c r="J241" s="16" t="str">
        <f>VLOOKUP(B241,總表!$1:$1048576,9,0)</f>
        <v>高雄市福山國小</v>
      </c>
      <c r="K241" s="16">
        <f>VLOOKUP(B241,總表!$1:$1048576,10,0)</f>
        <v>0</v>
      </c>
      <c r="L241" s="16">
        <f>VLOOKUP(B241,總表!$1:$1048576,11,0)</f>
        <v>0</v>
      </c>
      <c r="M241" s="16" t="str">
        <f>VLOOKUP(B241,總表!$1:$1048576,12,0)</f>
        <v>陳姳蓁</v>
      </c>
      <c r="N241" s="16" t="str">
        <f>VLOOKUP(B241,總表!$1:$1048576,13,0)</f>
        <v>高雄市福山國小</v>
      </c>
      <c r="O241" s="16" t="str">
        <f>VLOOKUP(B241,總表!$1:$1048576,14,0)</f>
        <v>李佩憶</v>
      </c>
      <c r="P241" s="16" t="str">
        <f>VLOOKUP(B241,總表!$1:$1048576,15,0)</f>
        <v>高雄市福山國小</v>
      </c>
      <c r="Q241" s="16">
        <f>VLOOKUP(B241,總表!$1:$1048576,16,0)</f>
        <v>0</v>
      </c>
      <c r="R241" s="16">
        <f>VLOOKUP(B241,總表!$1:$1048576,17,0)</f>
        <v>0</v>
      </c>
    </row>
    <row r="242" spans="1:18" ht="17.399999999999999" hidden="1" x14ac:dyDescent="0.3">
      <c r="A242" s="28" t="s">
        <v>3493</v>
      </c>
      <c r="B242" s="13" t="s">
        <v>2428</v>
      </c>
      <c r="C242" s="10" t="str">
        <f>VLOOKUP(B242,總表!$1:$1048576,2,0)</f>
        <v>循環魚缸</v>
      </c>
      <c r="D242" s="16" t="str">
        <f>VLOOKUP(B242,總表!$1:$1048576,4,0)</f>
        <v>便利生活</v>
      </c>
      <c r="E242" s="16" t="str">
        <f>VLOOKUP(B242,總表!$1:$1048576,5,0)</f>
        <v>國小組</v>
      </c>
      <c r="F242" s="16" t="str">
        <f>VLOOKUP(B242,總表!$1:$1048576,3,0)</f>
        <v>高雄市</v>
      </c>
      <c r="G242" s="16" t="str">
        <f>VLOOKUP(B242,總表!$1:$1048576,6,0)</f>
        <v>蔡昀哲</v>
      </c>
      <c r="H242" s="16" t="str">
        <f>VLOOKUP(B242,總表!$1:$1048576,7,0)</f>
        <v>高雄市立東光國民小學</v>
      </c>
      <c r="I242" s="16" t="str">
        <f>VLOOKUP(B242,總表!$1:$1048576,8,0)</f>
        <v>蔡昀羲</v>
      </c>
      <c r="J242" s="16" t="str">
        <f>VLOOKUP(B242,總表!$1:$1048576,9,0)</f>
        <v>高雄市立東光國民小學</v>
      </c>
      <c r="K242" s="16" t="str">
        <f>VLOOKUP(B242,總表!$1:$1048576,10,0)</f>
        <v>簡郁一</v>
      </c>
      <c r="L242" s="16" t="str">
        <f>VLOOKUP(B242,總表!$1:$1048576,11,0)</f>
        <v>高雄市立東光國民小學</v>
      </c>
      <c r="M242" s="16" t="str">
        <f>VLOOKUP(B242,總表!$1:$1048576,12,0)</f>
        <v>莊文昭</v>
      </c>
      <c r="N242" s="16" t="str">
        <f>VLOOKUP(B242,總表!$1:$1048576,13,0)</f>
        <v>高雄市立東光國民小學</v>
      </c>
      <c r="O242" s="16" t="str">
        <f>VLOOKUP(B242,總表!$1:$1048576,14,0)</f>
        <v>郭克偉</v>
      </c>
      <c r="P242" s="16" t="str">
        <f>VLOOKUP(B242,總表!$1:$1048576,15,0)</f>
        <v>高雄市立東光國民小學</v>
      </c>
      <c r="Q242" s="16">
        <f>VLOOKUP(B242,總表!$1:$1048576,16,0)</f>
        <v>0</v>
      </c>
      <c r="R242" s="16">
        <f>VLOOKUP(B242,總表!$1:$1048576,17,0)</f>
        <v>0</v>
      </c>
    </row>
    <row r="243" spans="1:18" ht="17.399999999999999" hidden="1" x14ac:dyDescent="0.3">
      <c r="A243" s="28" t="s">
        <v>3493</v>
      </c>
      <c r="B243" s="13" t="s">
        <v>2567</v>
      </c>
      <c r="C243" s="10" t="str">
        <f>VLOOKUP(B243,總表!$1:$1048576,2,0)</f>
        <v>紙箱再生神器</v>
      </c>
      <c r="D243" s="16" t="str">
        <f>VLOOKUP(B243,總表!$1:$1048576,4,0)</f>
        <v>便利生活</v>
      </c>
      <c r="E243" s="16" t="str">
        <f>VLOOKUP(B243,總表!$1:$1048576,5,0)</f>
        <v>國小組</v>
      </c>
      <c r="F243" s="16" t="str">
        <f>VLOOKUP(B243,總表!$1:$1048576,3,0)</f>
        <v>高雄市</v>
      </c>
      <c r="G243" s="16" t="str">
        <f>VLOOKUP(B243,總表!$1:$1048576,6,0)</f>
        <v>吳定謙</v>
      </c>
      <c r="H243" s="16" t="str">
        <f>VLOOKUP(B243,總表!$1:$1048576,7,0)</f>
        <v>明誠高級中學附設雙語實驗小學</v>
      </c>
      <c r="I243" s="16" t="str">
        <f>VLOOKUP(B243,總表!$1:$1048576,8,0)</f>
        <v>黃彥霖</v>
      </c>
      <c r="J243" s="16" t="str">
        <f>VLOOKUP(B243,總表!$1:$1048576,9,0)</f>
        <v>高雄市立七賢國民小學</v>
      </c>
      <c r="K243" s="16" t="str">
        <f>VLOOKUP(B243,總表!$1:$1048576,10,0)</f>
        <v>黃志維</v>
      </c>
      <c r="L243" s="16" t="str">
        <f>VLOOKUP(B243,總表!$1:$1048576,11,0)</f>
        <v>高雄市立四維國民小學</v>
      </c>
      <c r="M243" s="16" t="str">
        <f>VLOOKUP(B243,總表!$1:$1048576,12,0)</f>
        <v>黃威宇</v>
      </c>
      <c r="N243" s="16" t="str">
        <f>VLOOKUP(B243,總表!$1:$1048576,13,0)</f>
        <v>明誠高級中學附設雙語實驗小學</v>
      </c>
      <c r="O243" s="16" t="str">
        <f>VLOOKUP(B243,總表!$1:$1048576,14,0)</f>
        <v>許皓鈞</v>
      </c>
      <c r="P243" s="16" t="str">
        <f>VLOOKUP(B243,總表!$1:$1048576,15,0)</f>
        <v>高雄市立七賢國民小學</v>
      </c>
      <c r="Q243" s="16" t="str">
        <f>VLOOKUP(B243,總表!$1:$1048576,16,0)</f>
        <v>羅百荏</v>
      </c>
      <c r="R243" s="16" t="str">
        <f>VLOOKUP(B243,總表!$1:$1048576,17,0)</f>
        <v>高雄市立四維國民小學</v>
      </c>
    </row>
    <row r="244" spans="1:18" ht="17.399999999999999" hidden="1" x14ac:dyDescent="0.3">
      <c r="A244" s="28" t="s">
        <v>3493</v>
      </c>
      <c r="B244" s="13" t="s">
        <v>2347</v>
      </c>
      <c r="C244" s="10" t="str">
        <f>VLOOKUP(B244,總表!$1:$1048576,2,0)</f>
        <v>簡單包</v>
      </c>
      <c r="D244" s="16" t="str">
        <f>VLOOKUP(B244,總表!$1:$1048576,4,0)</f>
        <v>便利生活</v>
      </c>
      <c r="E244" s="16" t="str">
        <f>VLOOKUP(B244,總表!$1:$1048576,5,0)</f>
        <v>國小組</v>
      </c>
      <c r="F244" s="16" t="str">
        <f>VLOOKUP(B244,總表!$1:$1048576,3,0)</f>
        <v>高雄市</v>
      </c>
      <c r="G244" s="16" t="str">
        <f>VLOOKUP(B244,總表!$1:$1048576,6,0)</f>
        <v>郭睿宸</v>
      </c>
      <c r="H244" s="16" t="str">
        <f>VLOOKUP(B244,總表!$1:$1048576,7,0)</f>
        <v>Kaohsiung American School 高雄美國學校</v>
      </c>
      <c r="I244" s="16" t="str">
        <f>VLOOKUP(B244,總表!$1:$1048576,8,0)</f>
        <v>徐苡榛</v>
      </c>
      <c r="J244" s="16" t="str">
        <f>VLOOKUP(B244,總表!$1:$1048576,9,0)</f>
        <v>高雄市鼓山區龍華國民小學</v>
      </c>
      <c r="K244" s="16">
        <f>VLOOKUP(B244,總表!$1:$1048576,10,0)</f>
        <v>0</v>
      </c>
      <c r="L244" s="16">
        <f>VLOOKUP(B244,總表!$1:$1048576,11,0)</f>
        <v>0</v>
      </c>
      <c r="M244" s="16" t="str">
        <f>VLOOKUP(B244,總表!$1:$1048576,12,0)</f>
        <v>Deanna McNeil</v>
      </c>
      <c r="N244" s="16" t="str">
        <f>VLOOKUP(B244,總表!$1:$1048576,13,0)</f>
        <v>Kaohsiung American School 高雄美國學校</v>
      </c>
      <c r="O244" s="16" t="str">
        <f>VLOOKUP(B244,總表!$1:$1048576,14,0)</f>
        <v>游琬琳</v>
      </c>
      <c r="P244" s="16" t="str">
        <f>VLOOKUP(B244,總表!$1:$1048576,15,0)</f>
        <v>高雄市鼓山區龍華國民小學</v>
      </c>
      <c r="Q244" s="16">
        <f>VLOOKUP(B244,總表!$1:$1048576,16,0)</f>
        <v>0</v>
      </c>
      <c r="R244" s="16">
        <f>VLOOKUP(B244,總表!$1:$1048576,17,0)</f>
        <v>0</v>
      </c>
    </row>
    <row r="245" spans="1:18" ht="17.399999999999999" hidden="1" x14ac:dyDescent="0.3">
      <c r="A245" s="28" t="s">
        <v>3493</v>
      </c>
      <c r="B245" s="13" t="s">
        <v>2442</v>
      </c>
      <c r="C245" s="10" t="str">
        <f>VLOOKUP(B245,總表!$1:$1048576,2,0)</f>
        <v>靈活磁吸創意墊板</v>
      </c>
      <c r="D245" s="16" t="str">
        <f>VLOOKUP(B245,總表!$1:$1048576,4,0)</f>
        <v>便利生活</v>
      </c>
      <c r="E245" s="16" t="str">
        <f>VLOOKUP(B245,總表!$1:$1048576,5,0)</f>
        <v>國小組</v>
      </c>
      <c r="F245" s="16" t="str">
        <f>VLOOKUP(B245,總表!$1:$1048576,3,0)</f>
        <v>高雄市</v>
      </c>
      <c r="G245" s="16" t="str">
        <f>VLOOKUP(B245,總表!$1:$1048576,6,0)</f>
        <v>黃彥翔</v>
      </c>
      <c r="H245" s="16" t="str">
        <f>VLOOKUP(B245,總表!$1:$1048576,7,0)</f>
        <v>高雄市左營區福山國小</v>
      </c>
      <c r="I245" s="16" t="str">
        <f>VLOOKUP(B245,總表!$1:$1048576,8,0)</f>
        <v>劉瞻睿</v>
      </c>
      <c r="J245" s="16" t="str">
        <f>VLOOKUP(B245,總表!$1:$1048576,9,0)</f>
        <v>高雄市左營區福山國小</v>
      </c>
      <c r="K245" s="16" t="str">
        <f>VLOOKUP(B245,總表!$1:$1048576,10,0)</f>
        <v>歐祐熙</v>
      </c>
      <c r="L245" s="16" t="str">
        <f>VLOOKUP(B245,總表!$1:$1048576,11,0)</f>
        <v>高雄市左營區福山國小</v>
      </c>
      <c r="M245" s="16" t="str">
        <f>VLOOKUP(B245,總表!$1:$1048576,12,0)</f>
        <v>楊甯雅</v>
      </c>
      <c r="N245" s="16" t="str">
        <f>VLOOKUP(B245,總表!$1:$1048576,13,0)</f>
        <v>高雄市左營區福山國小</v>
      </c>
      <c r="O245" s="16" t="str">
        <f>VLOOKUP(B245,總表!$1:$1048576,14,0)</f>
        <v>趙婉婷</v>
      </c>
      <c r="P245" s="16" t="str">
        <f>VLOOKUP(B245,總表!$1:$1048576,15,0)</f>
        <v>高雄市左營區福山國小</v>
      </c>
      <c r="Q245" s="16">
        <f>VLOOKUP(B245,總表!$1:$1048576,16,0)</f>
        <v>0</v>
      </c>
      <c r="R245" s="16">
        <f>VLOOKUP(B245,總表!$1:$1048576,17,0)</f>
        <v>0</v>
      </c>
    </row>
    <row r="246" spans="1:18" ht="17.399999999999999" hidden="1" x14ac:dyDescent="0.3">
      <c r="A246" s="28" t="s">
        <v>3493</v>
      </c>
      <c r="B246" s="13" t="s">
        <v>2507</v>
      </c>
      <c r="C246" s="10" t="str">
        <f>VLOOKUP(B246,總表!$1:$1048576,2,0)</f>
        <v>晾衣達人</v>
      </c>
      <c r="D246" s="16" t="str">
        <f>VLOOKUP(B246,總表!$1:$1048576,4,0)</f>
        <v>便利生活</v>
      </c>
      <c r="E246" s="16" t="str">
        <f>VLOOKUP(B246,總表!$1:$1048576,5,0)</f>
        <v>國小組</v>
      </c>
      <c r="F246" s="16" t="str">
        <f>VLOOKUP(B246,總表!$1:$1048576,3,0)</f>
        <v>高雄市</v>
      </c>
      <c r="G246" s="16" t="str">
        <f>VLOOKUP(B246,總表!$1:$1048576,6,0)</f>
        <v>黃語安</v>
      </c>
      <c r="H246" s="16" t="str">
        <f>VLOOKUP(B246,總表!$1:$1048576,7,0)</f>
        <v>高雄市愛國國小</v>
      </c>
      <c r="I246" s="16" t="str">
        <f>VLOOKUP(B246,總表!$1:$1048576,8,0)</f>
        <v>鄭淯恩</v>
      </c>
      <c r="J246" s="16" t="str">
        <f>VLOOKUP(B246,總表!$1:$1048576,9,0)</f>
        <v>高雄市愛國國小</v>
      </c>
      <c r="K246" s="16">
        <f>VLOOKUP(B246,總表!$1:$1048576,10,0)</f>
        <v>0</v>
      </c>
      <c r="L246" s="16">
        <f>VLOOKUP(B246,總表!$1:$1048576,11,0)</f>
        <v>0</v>
      </c>
      <c r="M246" s="16" t="str">
        <f>VLOOKUP(B246,總表!$1:$1048576,12,0)</f>
        <v>曹秀美</v>
      </c>
      <c r="N246" s="16" t="str">
        <f>VLOOKUP(B246,總表!$1:$1048576,13,0)</f>
        <v>高雄市愛國國小</v>
      </c>
      <c r="O246" s="16" t="str">
        <f>VLOOKUP(B246,總表!$1:$1048576,14,0)</f>
        <v>張家慶</v>
      </c>
      <c r="P246" s="16" t="str">
        <f>VLOOKUP(B246,總表!$1:$1048576,15,0)</f>
        <v>高雄市愛國國小</v>
      </c>
      <c r="Q246" s="16">
        <f>VLOOKUP(B246,總表!$1:$1048576,16,0)</f>
        <v>0</v>
      </c>
      <c r="R246" s="16">
        <f>VLOOKUP(B246,總表!$1:$1048576,17,0)</f>
        <v>0</v>
      </c>
    </row>
    <row r="247" spans="1:18" ht="17.399999999999999" hidden="1" x14ac:dyDescent="0.3">
      <c r="A247" s="28" t="s">
        <v>3493</v>
      </c>
      <c r="B247" s="13" t="s">
        <v>2591</v>
      </c>
      <c r="C247" s="10" t="str">
        <f>VLOOKUP(B247,總表!$1:$1048576,2,0)</f>
        <v>「衣」分天下～智能感測分衣籃</v>
      </c>
      <c r="D247" s="16" t="str">
        <f>VLOOKUP(B247,總表!$1:$1048576,4,0)</f>
        <v>便利生活</v>
      </c>
      <c r="E247" s="16" t="str">
        <f>VLOOKUP(B247,總表!$1:$1048576,5,0)</f>
        <v>國小組</v>
      </c>
      <c r="F247" s="16" t="str">
        <f>VLOOKUP(B247,總表!$1:$1048576,3,0)</f>
        <v>高雄市</v>
      </c>
      <c r="G247" s="16" t="str">
        <f>VLOOKUP(B247,總表!$1:$1048576,6,0)</f>
        <v>羅冠堯</v>
      </c>
      <c r="H247" s="16" t="str">
        <f>VLOOKUP(B247,總表!$1:$1048576,7,0)</f>
        <v>高雄市左營區福山國小</v>
      </c>
      <c r="I247" s="16" t="str">
        <f>VLOOKUP(B247,總表!$1:$1048576,8,0)</f>
        <v>陳品謙</v>
      </c>
      <c r="J247" s="16" t="str">
        <f>VLOOKUP(B247,總表!$1:$1048576,9,0)</f>
        <v>高雄市左營區福山國小</v>
      </c>
      <c r="K247" s="16">
        <f>VLOOKUP(B247,總表!$1:$1048576,10,0)</f>
        <v>0</v>
      </c>
      <c r="L247" s="16">
        <f>VLOOKUP(B247,總表!$1:$1048576,11,0)</f>
        <v>0</v>
      </c>
      <c r="M247" s="16" t="str">
        <f>VLOOKUP(B247,總表!$1:$1048576,12,0)</f>
        <v>陳姳蓁</v>
      </c>
      <c r="N247" s="16" t="str">
        <f>VLOOKUP(B247,總表!$1:$1048576,13,0)</f>
        <v>高雄市福山國小</v>
      </c>
      <c r="O247" s="16" t="str">
        <f>VLOOKUP(B247,總表!$1:$1048576,14,0)</f>
        <v>李佩憶</v>
      </c>
      <c r="P247" s="16" t="str">
        <f>VLOOKUP(B247,總表!$1:$1048576,15,0)</f>
        <v>高雄市福山國小</v>
      </c>
      <c r="Q247" s="16">
        <f>VLOOKUP(B247,總表!$1:$1048576,16,0)</f>
        <v>0</v>
      </c>
      <c r="R247" s="16">
        <f>VLOOKUP(B247,總表!$1:$1048576,17,0)</f>
        <v>0</v>
      </c>
    </row>
    <row r="248" spans="1:18" ht="17.399999999999999" hidden="1" x14ac:dyDescent="0.3">
      <c r="A248" s="28" t="s">
        <v>3493</v>
      </c>
      <c r="B248" s="13" t="s">
        <v>3518</v>
      </c>
      <c r="C248" s="10" t="str">
        <f>VLOOKUP(B248,總表!$1:$1048576,2,0)</f>
        <v>臨時停車場車位輔助器</v>
      </c>
      <c r="D248" s="16" t="str">
        <f>VLOOKUP(B248,總表!$1:$1048576,4,0)</f>
        <v>便利生活</v>
      </c>
      <c r="E248" s="16" t="str">
        <f>VLOOKUP(B248,總表!$1:$1048576,5,0)</f>
        <v>國小組</v>
      </c>
      <c r="F248" s="16" t="str">
        <f>VLOOKUP(B248,總表!$1:$1048576,3,0)</f>
        <v>高雄市</v>
      </c>
      <c r="G248" s="16" t="str">
        <f>VLOOKUP(B248,總表!$1:$1048576,6,0)</f>
        <v>陳宥妡</v>
      </c>
      <c r="H248" s="16" t="str">
        <f>VLOOKUP(B248,總表!$1:$1048576,7,0)</f>
        <v>高雄市立三民區東光國民小學</v>
      </c>
      <c r="I248" s="16" t="str">
        <f>VLOOKUP(B248,總表!$1:$1048576,8,0)</f>
        <v>黃婕瑄</v>
      </c>
      <c r="J248" s="16" t="str">
        <f>VLOOKUP(B248,總表!$1:$1048576,9,0)</f>
        <v>高雄市立三民區東光國民小學</v>
      </c>
      <c r="K248" s="16">
        <f>VLOOKUP(B248,總表!$1:$1048576,10,0)</f>
        <v>0</v>
      </c>
      <c r="L248" s="16">
        <f>VLOOKUP(B248,總表!$1:$1048576,11,0)</f>
        <v>0</v>
      </c>
      <c r="M248" s="16" t="str">
        <f>VLOOKUP(B248,總表!$1:$1048576,12,0)</f>
        <v>莊文昭</v>
      </c>
      <c r="N248" s="16" t="str">
        <f>VLOOKUP(B248,總表!$1:$1048576,13,0)</f>
        <v>高雄市立東光國民小學</v>
      </c>
      <c r="O248" s="16" t="str">
        <f>VLOOKUP(B248,總表!$1:$1048576,14,0)</f>
        <v>陳怡仁</v>
      </c>
      <c r="P248" s="16" t="str">
        <f>VLOOKUP(B248,總表!$1:$1048576,15,0)</f>
        <v>高雄市立東光國民小學</v>
      </c>
      <c r="Q248" s="16">
        <f>VLOOKUP(B248,總表!$1:$1048576,16,0)</f>
        <v>0</v>
      </c>
      <c r="R248" s="16">
        <f>VLOOKUP(B248,總表!$1:$1048576,17,0)</f>
        <v>0</v>
      </c>
    </row>
    <row r="249" spans="1:18" ht="17.399999999999999" hidden="1" x14ac:dyDescent="0.3">
      <c r="A249" s="30" t="s">
        <v>3494</v>
      </c>
      <c r="B249" s="13" t="s">
        <v>2436</v>
      </c>
      <c r="C249" s="10" t="str">
        <f>VLOOKUP(B249,總表!$1:$1048576,2,0)</f>
        <v>智衡六類健康便當盒</v>
      </c>
      <c r="D249" s="16" t="str">
        <f>VLOOKUP(B249,總表!$1:$1048576,4,0)</f>
        <v>便利生活</v>
      </c>
      <c r="E249" s="16" t="str">
        <f>VLOOKUP(B249,總表!$1:$1048576,5,0)</f>
        <v>國小組</v>
      </c>
      <c r="F249" s="16" t="str">
        <f>VLOOKUP(B249,總表!$1:$1048576,3,0)</f>
        <v>高雄市</v>
      </c>
      <c r="G249" s="16" t="str">
        <f>VLOOKUP(B249,總表!$1:$1048576,6,0)</f>
        <v>王靖翔</v>
      </c>
      <c r="H249" s="16" t="str">
        <f>VLOOKUP(B249,總表!$1:$1048576,7,0)</f>
        <v>高雄市東光國小</v>
      </c>
      <c r="I249" s="16">
        <f>VLOOKUP(B249,總表!$1:$1048576,8,0)</f>
        <v>0</v>
      </c>
      <c r="J249" s="16">
        <f>VLOOKUP(B249,總表!$1:$1048576,9,0)</f>
        <v>0</v>
      </c>
      <c r="K249" s="16">
        <f>VLOOKUP(B249,總表!$1:$1048576,10,0)</f>
        <v>0</v>
      </c>
      <c r="L249" s="16">
        <f>VLOOKUP(B249,總表!$1:$1048576,11,0)</f>
        <v>0</v>
      </c>
      <c r="M249" s="16" t="str">
        <f>VLOOKUP(B249,總表!$1:$1048576,12,0)</f>
        <v>莊其臻</v>
      </c>
      <c r="N249" s="16" t="str">
        <f>VLOOKUP(B249,總表!$1:$1048576,13,0)</f>
        <v>高雄市立明義國民中學</v>
      </c>
      <c r="O249" s="16" t="str">
        <f>VLOOKUP(B249,總表!$1:$1048576,14,0)</f>
        <v>盧昕渝</v>
      </c>
      <c r="P249" s="16" t="str">
        <f>VLOOKUP(B249,總表!$1:$1048576,15,0)</f>
        <v>高雄市立東光國民小學</v>
      </c>
      <c r="Q249" s="16">
        <f>VLOOKUP(B249,總表!$1:$1048576,16,0)</f>
        <v>0</v>
      </c>
      <c r="R249" s="16">
        <f>VLOOKUP(B249,總表!$1:$1048576,17,0)</f>
        <v>0</v>
      </c>
    </row>
    <row r="250" spans="1:18" ht="17.399999999999999" hidden="1" x14ac:dyDescent="0.3">
      <c r="A250" s="30" t="s">
        <v>3494</v>
      </c>
      <c r="B250" s="13" t="s">
        <v>2399</v>
      </c>
      <c r="C250" s="10" t="str">
        <f>VLOOKUP(B250,總表!$1:$1048576,2,0)</f>
        <v>智慧溫控外套</v>
      </c>
      <c r="D250" s="16" t="str">
        <f>VLOOKUP(B250,總表!$1:$1048576,4,0)</f>
        <v>便利生活</v>
      </c>
      <c r="E250" s="16" t="str">
        <f>VLOOKUP(B250,總表!$1:$1048576,5,0)</f>
        <v>國小組</v>
      </c>
      <c r="F250" s="16" t="str">
        <f>VLOOKUP(B250,總表!$1:$1048576,3,0)</f>
        <v>高雄市</v>
      </c>
      <c r="G250" s="16" t="str">
        <f>VLOOKUP(B250,總表!$1:$1048576,6,0)</f>
        <v>高一帆</v>
      </c>
      <c r="H250" s="16" t="str">
        <f>VLOOKUP(B250,總表!$1:$1048576,7,0)</f>
        <v>高雄美國學校</v>
      </c>
      <c r="I250" s="16" t="str">
        <f>VLOOKUP(B250,總表!$1:$1048576,8,0)</f>
        <v>蘇禹安</v>
      </c>
      <c r="J250" s="16" t="str">
        <f>VLOOKUP(B250,總表!$1:$1048576,9,0)</f>
        <v>高雄美國學校</v>
      </c>
      <c r="K250" s="16" t="str">
        <f>VLOOKUP(B250,總表!$1:$1048576,10,0)</f>
        <v>張君閎</v>
      </c>
      <c r="L250" s="16" t="str">
        <f>VLOOKUP(B250,總表!$1:$1048576,11,0)</f>
        <v>高雄美國學校</v>
      </c>
      <c r="M250" s="16" t="str">
        <f>VLOOKUP(B250,總表!$1:$1048576,12,0)</f>
        <v>許黃亮捷</v>
      </c>
      <c r="N250" s="16" t="str">
        <f>VLOOKUP(B250,總表!$1:$1048576,13,0)</f>
        <v>高雄美國學校</v>
      </c>
      <c r="O250" s="16">
        <f>VLOOKUP(B250,總表!$1:$1048576,14,0)</f>
        <v>0</v>
      </c>
      <c r="P250" s="16">
        <f>VLOOKUP(B250,總表!$1:$1048576,15,0)</f>
        <v>0</v>
      </c>
      <c r="Q250" s="16">
        <f>VLOOKUP(B250,總表!$1:$1048576,16,0)</f>
        <v>0</v>
      </c>
      <c r="R250" s="16">
        <f>VLOOKUP(B250,總表!$1:$1048576,17,0)</f>
        <v>0</v>
      </c>
    </row>
    <row r="251" spans="1:18" ht="17.399999999999999" hidden="1" x14ac:dyDescent="0.3">
      <c r="A251" s="30" t="s">
        <v>3494</v>
      </c>
      <c r="B251" s="13" t="s">
        <v>2431</v>
      </c>
      <c r="C251" s="10" t="str">
        <f>VLOOKUP(B251,總表!$1:$1048576,2,0)</f>
        <v>垃圾自動分類器</v>
      </c>
      <c r="D251" s="16" t="str">
        <f>VLOOKUP(B251,總表!$1:$1048576,4,0)</f>
        <v>便利生活</v>
      </c>
      <c r="E251" s="16" t="str">
        <f>VLOOKUP(B251,總表!$1:$1048576,5,0)</f>
        <v>國小組</v>
      </c>
      <c r="F251" s="16" t="str">
        <f>VLOOKUP(B251,總表!$1:$1048576,3,0)</f>
        <v>高雄市</v>
      </c>
      <c r="G251" s="16" t="str">
        <f>VLOOKUP(B251,總表!$1:$1048576,6,0)</f>
        <v>鄭宜蓁</v>
      </c>
      <c r="H251" s="16" t="str">
        <f>VLOOKUP(B251,總表!$1:$1048576,7,0)</f>
        <v>高雄市立東光國民小學</v>
      </c>
      <c r="I251" s="16" t="str">
        <f>VLOOKUP(B251,總表!$1:$1048576,8,0)</f>
        <v>黃聖軒</v>
      </c>
      <c r="J251" s="16" t="str">
        <f>VLOOKUP(B251,總表!$1:$1048576,9,0)</f>
        <v>高雄市立東光國民小學</v>
      </c>
      <c r="K251" s="16">
        <f>VLOOKUP(B251,總表!$1:$1048576,10,0)</f>
        <v>0</v>
      </c>
      <c r="L251" s="16">
        <f>VLOOKUP(B251,總表!$1:$1048576,11,0)</f>
        <v>0</v>
      </c>
      <c r="M251" s="16" t="str">
        <f>VLOOKUP(B251,總表!$1:$1048576,12,0)</f>
        <v>莊文昭</v>
      </c>
      <c r="N251" s="16" t="str">
        <f>VLOOKUP(B251,總表!$1:$1048576,13,0)</f>
        <v>高雄市立東光國民小學</v>
      </c>
      <c r="O251" s="16" t="str">
        <f>VLOOKUP(B251,總表!$1:$1048576,14,0)</f>
        <v>黃純潔</v>
      </c>
      <c r="P251" s="16" t="str">
        <f>VLOOKUP(B251,總表!$1:$1048576,15,0)</f>
        <v>高雄市立東光國民小學</v>
      </c>
      <c r="Q251" s="16">
        <f>VLOOKUP(B251,總表!$1:$1048576,16,0)</f>
        <v>0</v>
      </c>
      <c r="R251" s="16">
        <f>VLOOKUP(B251,總表!$1:$1048576,17,0)</f>
        <v>0</v>
      </c>
    </row>
    <row r="252" spans="1:18" ht="17.399999999999999" hidden="1" x14ac:dyDescent="0.3">
      <c r="A252" s="30" t="s">
        <v>3494</v>
      </c>
      <c r="B252" s="13" t="s">
        <v>2684</v>
      </c>
      <c r="C252" s="10" t="str">
        <f>VLOOKUP(B252,總表!$1:$1048576,2,0)</f>
        <v>太陽能風乾曬衣架</v>
      </c>
      <c r="D252" s="16" t="str">
        <f>VLOOKUP(B252,總表!$1:$1048576,4,0)</f>
        <v>便利生活</v>
      </c>
      <c r="E252" s="16" t="str">
        <f>VLOOKUP(B252,總表!$1:$1048576,5,0)</f>
        <v>國小組</v>
      </c>
      <c r="F252" s="16" t="str">
        <f>VLOOKUP(B252,總表!$1:$1048576,3,0)</f>
        <v>高雄市</v>
      </c>
      <c r="G252" s="16" t="str">
        <f>VLOOKUP(B252,總表!$1:$1048576,6,0)</f>
        <v>陳宇婕</v>
      </c>
      <c r="H252" s="16" t="str">
        <f>VLOOKUP(B252,總表!$1:$1048576,7,0)</f>
        <v>高雄市福山國小</v>
      </c>
      <c r="I252" s="16" t="str">
        <f>VLOOKUP(B252,總表!$1:$1048576,8,0)</f>
        <v>吳芷妮</v>
      </c>
      <c r="J252" s="16" t="str">
        <f>VLOOKUP(B252,總表!$1:$1048576,9,0)</f>
        <v>高雄市福山國小</v>
      </c>
      <c r="K252" s="16" t="str">
        <f>VLOOKUP(B252,總表!$1:$1048576,10,0)</f>
        <v>陳宇瑄</v>
      </c>
      <c r="L252" s="16" t="str">
        <f>VLOOKUP(B252,總表!$1:$1048576,11,0)</f>
        <v>高雄市福山國小</v>
      </c>
      <c r="M252" s="16" t="str">
        <f>VLOOKUP(B252,總表!$1:$1048576,12,0)</f>
        <v>李佩憶</v>
      </c>
      <c r="N252" s="16" t="str">
        <f>VLOOKUP(B252,總表!$1:$1048576,13,0)</f>
        <v>高雄市福山國小</v>
      </c>
      <c r="O252" s="16" t="str">
        <f>VLOOKUP(B252,總表!$1:$1048576,14,0)</f>
        <v>陳姳蓁</v>
      </c>
      <c r="P252" s="16" t="str">
        <f>VLOOKUP(B252,總表!$1:$1048576,15,0)</f>
        <v>高雄市福山國小</v>
      </c>
      <c r="Q252" s="16">
        <f>VLOOKUP(B252,總表!$1:$1048576,16,0)</f>
        <v>0</v>
      </c>
      <c r="R252" s="16">
        <f>VLOOKUP(B252,總表!$1:$1048576,17,0)</f>
        <v>0</v>
      </c>
    </row>
    <row r="253" spans="1:18" ht="17.399999999999999" hidden="1" x14ac:dyDescent="0.3">
      <c r="A253" s="30" t="s">
        <v>3494</v>
      </c>
      <c r="B253" s="13" t="s">
        <v>2676</v>
      </c>
      <c r="C253" s="10" t="str">
        <f>VLOOKUP(B253,總表!$1:$1048576,2,0)</f>
        <v>多功能雨傘烘乾機</v>
      </c>
      <c r="D253" s="16" t="str">
        <f>VLOOKUP(B253,總表!$1:$1048576,4,0)</f>
        <v>便利生活</v>
      </c>
      <c r="E253" s="16" t="str">
        <f>VLOOKUP(B253,總表!$1:$1048576,5,0)</f>
        <v>國小組</v>
      </c>
      <c r="F253" s="16" t="str">
        <f>VLOOKUP(B253,總表!$1:$1048576,3,0)</f>
        <v>高雄市</v>
      </c>
      <c r="G253" s="16" t="str">
        <f>VLOOKUP(B253,總表!$1:$1048576,6,0)</f>
        <v>許守善</v>
      </c>
      <c r="H253" s="16" t="str">
        <f>VLOOKUP(B253,總表!$1:$1048576,7,0)</f>
        <v>高雄市三民區光武國民小學</v>
      </c>
      <c r="I253" s="16" t="str">
        <f>VLOOKUP(B253,總表!$1:$1048576,8,0)</f>
        <v>許宇漢</v>
      </c>
      <c r="J253" s="16" t="str">
        <f>VLOOKUP(B253,總表!$1:$1048576,9,0)</f>
        <v>高雄市三民區博愛國民小學</v>
      </c>
      <c r="K253" s="16">
        <f>VLOOKUP(B253,總表!$1:$1048576,10,0)</f>
        <v>0</v>
      </c>
      <c r="L253" s="16">
        <f>VLOOKUP(B253,總表!$1:$1048576,11,0)</f>
        <v>0</v>
      </c>
      <c r="M253" s="16" t="str">
        <f>VLOOKUP(B253,總表!$1:$1048576,12,0)</f>
        <v>邱盈瑄</v>
      </c>
      <c r="N253" s="16" t="str">
        <f>VLOOKUP(B253,總表!$1:$1048576,13,0)</f>
        <v>高雄市三民區光武國民小學</v>
      </c>
      <c r="O253" s="16" t="str">
        <f>VLOOKUP(B253,總表!$1:$1048576,14,0)</f>
        <v>江宗翰</v>
      </c>
      <c r="P253" s="16" t="str">
        <f>VLOOKUP(B253,總表!$1:$1048576,15,0)</f>
        <v>高雄市三民區博愛國民小學</v>
      </c>
      <c r="Q253" s="16">
        <f>VLOOKUP(B253,總表!$1:$1048576,16,0)</f>
        <v>0</v>
      </c>
      <c r="R253" s="16">
        <f>VLOOKUP(B253,總表!$1:$1048576,17,0)</f>
        <v>0</v>
      </c>
    </row>
    <row r="254" spans="1:18" ht="17.399999999999999" hidden="1" x14ac:dyDescent="0.3">
      <c r="A254" s="30" t="s">
        <v>3494</v>
      </c>
      <c r="B254" s="13" t="s">
        <v>2460</v>
      </c>
      <c r="C254" s="10" t="str">
        <f>VLOOKUP(B254,總表!$1:$1048576,2,0)</f>
        <v>伸縮撿拾筆</v>
      </c>
      <c r="D254" s="16" t="str">
        <f>VLOOKUP(B254,總表!$1:$1048576,4,0)</f>
        <v>便利生活</v>
      </c>
      <c r="E254" s="16" t="str">
        <f>VLOOKUP(B254,總表!$1:$1048576,5,0)</f>
        <v>國小組</v>
      </c>
      <c r="F254" s="16" t="str">
        <f>VLOOKUP(B254,總表!$1:$1048576,3,0)</f>
        <v>高雄市</v>
      </c>
      <c r="G254" s="16" t="str">
        <f>VLOOKUP(B254,總表!$1:$1048576,6,0)</f>
        <v>劉晴恩</v>
      </c>
      <c r="H254" s="16" t="str">
        <f>VLOOKUP(B254,總表!$1:$1048576,7,0)</f>
        <v>仁武國小</v>
      </c>
      <c r="I254" s="16" t="str">
        <f>VLOOKUP(B254,總表!$1:$1048576,8,0)</f>
        <v>陳宥碩</v>
      </c>
      <c r="J254" s="16" t="str">
        <f>VLOOKUP(B254,總表!$1:$1048576,9,0)</f>
        <v>仁武國小</v>
      </c>
      <c r="K254" s="16" t="str">
        <f>VLOOKUP(B254,總表!$1:$1048576,10,0)</f>
        <v>劉弈君</v>
      </c>
      <c r="L254" s="16" t="str">
        <f>VLOOKUP(B254,總表!$1:$1048576,11,0)</f>
        <v>仁武國小</v>
      </c>
      <c r="M254" s="16" t="str">
        <f>VLOOKUP(B254,總表!$1:$1048576,12,0)</f>
        <v>何婉寧</v>
      </c>
      <c r="N254" s="16" t="str">
        <f>VLOOKUP(B254,總表!$1:$1048576,13,0)</f>
        <v>高雄市仁武區仁武國民小學</v>
      </c>
      <c r="O254" s="16">
        <f>VLOOKUP(B254,總表!$1:$1048576,14,0)</f>
        <v>0</v>
      </c>
      <c r="P254" s="16">
        <f>VLOOKUP(B254,總表!$1:$1048576,15,0)</f>
        <v>0</v>
      </c>
      <c r="Q254" s="16">
        <f>VLOOKUP(B254,總表!$1:$1048576,16,0)</f>
        <v>0</v>
      </c>
      <c r="R254" s="16">
        <f>VLOOKUP(B254,總表!$1:$1048576,17,0)</f>
        <v>0</v>
      </c>
    </row>
    <row r="255" spans="1:18" ht="17.399999999999999" hidden="1" x14ac:dyDescent="0.3">
      <c r="A255" s="23" t="s">
        <v>3495</v>
      </c>
      <c r="B255" s="16" t="s">
        <v>2726</v>
      </c>
      <c r="C255" s="10" t="str">
        <f>VLOOKUP(B255,總表!$1:$1048576,2,0)</f>
        <v>再生水分流器</v>
      </c>
      <c r="D255" s="21" t="str">
        <f>VLOOKUP(B255,總表!$1:$1048576,4,0)</f>
        <v>前瞻/工業設計技術</v>
      </c>
      <c r="E255" s="16" t="str">
        <f>VLOOKUP(B255,總表!$1:$1048576,5,0)</f>
        <v>國小組</v>
      </c>
      <c r="F255" s="16" t="str">
        <f>VLOOKUP(B255,總表!$1:$1048576,3,0)</f>
        <v>高雄市</v>
      </c>
      <c r="G255" s="16" t="str">
        <f>VLOOKUP(B255,總表!$1:$1048576,6,0)</f>
        <v>殷梓嘉</v>
      </c>
      <c r="H255" s="16" t="str">
        <f>VLOOKUP(B255,總表!$1:$1048576,7,0)</f>
        <v>高雄市鼓山區龍華國民小學</v>
      </c>
      <c r="I255" s="16">
        <f>VLOOKUP(B255,總表!$1:$1048576,8,0)</f>
        <v>0</v>
      </c>
      <c r="J255" s="16">
        <f>VLOOKUP(B255,總表!$1:$1048576,9,0)</f>
        <v>0</v>
      </c>
      <c r="K255" s="16">
        <f>VLOOKUP(B255,總表!$1:$1048576,10,0)</f>
        <v>0</v>
      </c>
      <c r="L255" s="16">
        <f>VLOOKUP(B255,總表!$1:$1048576,11,0)</f>
        <v>0</v>
      </c>
      <c r="M255" s="16" t="str">
        <f>VLOOKUP(B255,總表!$1:$1048576,12,0)</f>
        <v>黃彥霖</v>
      </c>
      <c r="N255" s="16" t="str">
        <f>VLOOKUP(B255,總表!$1:$1048576,13,0)</f>
        <v>高雄市鼓山區龍華國民小學</v>
      </c>
      <c r="O255" s="16">
        <f>VLOOKUP(B255,總表!$1:$1048576,14,0)</f>
        <v>0</v>
      </c>
      <c r="P255" s="16">
        <f>VLOOKUP(B255,總表!$1:$1048576,15,0)</f>
        <v>0</v>
      </c>
      <c r="Q255" s="16">
        <f>VLOOKUP(B255,總表!$1:$1048576,16,0)</f>
        <v>0</v>
      </c>
      <c r="R255" s="16">
        <f>VLOOKUP(B255,總表!$1:$1048576,17,0)</f>
        <v>0</v>
      </c>
    </row>
    <row r="256" spans="1:18" ht="17.399999999999999" hidden="1" x14ac:dyDescent="0.3">
      <c r="A256" s="29" t="s">
        <v>3493</v>
      </c>
      <c r="B256" s="16" t="s">
        <v>2722</v>
      </c>
      <c r="C256" s="10" t="str">
        <f>VLOOKUP(B256,總表!$1:$1048576,2,0)</f>
        <v>太陽綠能寶特瓶淨水器</v>
      </c>
      <c r="D256" s="21" t="str">
        <f>VLOOKUP(B256,總表!$1:$1048576,4,0)</f>
        <v>前瞻/工業設計技術</v>
      </c>
      <c r="E256" s="16" t="str">
        <f>VLOOKUP(B256,總表!$1:$1048576,5,0)</f>
        <v>國小組</v>
      </c>
      <c r="F256" s="16" t="str">
        <f>VLOOKUP(B256,總表!$1:$1048576,3,0)</f>
        <v>高雄市</v>
      </c>
      <c r="G256" s="16" t="str">
        <f>VLOOKUP(B256,總表!$1:$1048576,6,0)</f>
        <v>陳謙碩</v>
      </c>
      <c r="H256" s="16" t="str">
        <f>VLOOKUP(B256,總表!$1:$1048576,7,0)</f>
        <v>高雄美國學校</v>
      </c>
      <c r="I256" s="16" t="str">
        <f>VLOOKUP(B256,總表!$1:$1048576,8,0)</f>
        <v>蔡承軒</v>
      </c>
      <c r="J256" s="16" t="str">
        <f>VLOOKUP(B256,總表!$1:$1048576,9,0)</f>
        <v>高雄美國學校</v>
      </c>
      <c r="K256" s="16">
        <f>VLOOKUP(B256,總表!$1:$1048576,10,0)</f>
        <v>0</v>
      </c>
      <c r="L256" s="16">
        <f>VLOOKUP(B256,總表!$1:$1048576,11,0)</f>
        <v>0</v>
      </c>
      <c r="M256" s="16" t="str">
        <f>VLOOKUP(B256,總表!$1:$1048576,12,0)</f>
        <v>許黃亮捷</v>
      </c>
      <c r="N256" s="16" t="str">
        <f>VLOOKUP(B256,總表!$1:$1048576,13,0)</f>
        <v>高雄美國學校</v>
      </c>
      <c r="O256" s="16">
        <f>VLOOKUP(B256,總表!$1:$1048576,14,0)</f>
        <v>0</v>
      </c>
      <c r="P256" s="16">
        <f>VLOOKUP(B256,總表!$1:$1048576,15,0)</f>
        <v>0</v>
      </c>
      <c r="Q256" s="16">
        <f>VLOOKUP(B256,總表!$1:$1048576,16,0)</f>
        <v>0</v>
      </c>
      <c r="R256" s="16">
        <f>VLOOKUP(B256,總表!$1:$1048576,17,0)</f>
        <v>0</v>
      </c>
    </row>
    <row r="257" spans="1:18" ht="17.399999999999999" hidden="1" x14ac:dyDescent="0.3">
      <c r="A257" s="25" t="s">
        <v>3492</v>
      </c>
      <c r="B257" s="13" t="s">
        <v>167</v>
      </c>
      <c r="C257" s="10" t="str">
        <f>VLOOKUP(B257,總表!$1:$1048576,2,0)</f>
        <v>爸爸快回家之自動感應集魚燈</v>
      </c>
      <c r="D257" s="17" t="str">
        <f>VLOOKUP(B257,總表!$1:$1048576,4,0)</f>
        <v>永續發展農糧技術</v>
      </c>
      <c r="E257" s="16" t="str">
        <f>VLOOKUP(B257,總表!$1:$1048576,5,0)</f>
        <v>國中組</v>
      </c>
      <c r="F257" s="16" t="str">
        <f>VLOOKUP(B257,總表!$1:$1048576,3,0)</f>
        <v>高雄市</v>
      </c>
      <c r="G257" s="16" t="str">
        <f>VLOOKUP(B257,總表!$1:$1048576,6,0)</f>
        <v>黃聖博</v>
      </c>
      <c r="H257" s="16" t="str">
        <f>VLOOKUP(B257,總表!$1:$1048576,7,0)</f>
        <v>高雄市立路竹高級中學國中部</v>
      </c>
      <c r="I257" s="16" t="str">
        <f>VLOOKUP(B257,總表!$1:$1048576,8,0)</f>
        <v>黃聖傑</v>
      </c>
      <c r="J257" s="16" t="str">
        <f>VLOOKUP(B257,總表!$1:$1048576,9,0)</f>
        <v>高雄市立路竹高級中學國中部</v>
      </c>
      <c r="K257" s="16" t="str">
        <f>VLOOKUP(B257,總表!$1:$1048576,10,0)</f>
        <v>劉翔睿</v>
      </c>
      <c r="L257" s="16" t="str">
        <f>VLOOKUP(B257,總表!$1:$1048576,11,0)</f>
        <v>高雄市立五福國民中學</v>
      </c>
      <c r="M257" s="16" t="str">
        <f>VLOOKUP(B257,總表!$1:$1048576,12,0)</f>
        <v>林烈毅</v>
      </c>
      <c r="N257" s="16" t="str">
        <f>VLOOKUP(B257,總表!$1:$1048576,13,0)</f>
        <v>高雄市立路竹高級中學</v>
      </c>
      <c r="O257" s="16" t="str">
        <f>VLOOKUP(B257,總表!$1:$1048576,14,0)</f>
        <v>陳孟琳</v>
      </c>
      <c r="P257" s="16" t="str">
        <f>VLOOKUP(B257,總表!$1:$1048576,15,0)</f>
        <v>高雄市立路竹高級中學</v>
      </c>
      <c r="Q257" s="16">
        <f>VLOOKUP(B257,總表!$1:$1048576,16,0)</f>
        <v>0</v>
      </c>
      <c r="R257" s="16">
        <f>VLOOKUP(B257,總表!$1:$1048576,17,0)</f>
        <v>0</v>
      </c>
    </row>
    <row r="258" spans="1:18" ht="17.399999999999999" hidden="1" x14ac:dyDescent="0.3">
      <c r="A258" s="30" t="s">
        <v>3494</v>
      </c>
      <c r="B258" s="13" t="s">
        <v>106</v>
      </c>
      <c r="C258" s="10" t="str">
        <f>VLOOKUP(B258,總表!$1:$1048576,2,0)</f>
        <v>果途箱FruitVoyager – Ripening-Controlled Shipping Crate</v>
      </c>
      <c r="D258" s="17" t="str">
        <f>VLOOKUP(B258,總表!$1:$1048576,4,0)</f>
        <v>永續發展農糧技術</v>
      </c>
      <c r="E258" s="16" t="str">
        <f>VLOOKUP(B258,總表!$1:$1048576,5,0)</f>
        <v>國中組</v>
      </c>
      <c r="F258" s="16" t="str">
        <f>VLOOKUP(B258,總表!$1:$1048576,3,0)</f>
        <v>高雄市</v>
      </c>
      <c r="G258" s="16" t="str">
        <f>VLOOKUP(B258,總表!$1:$1048576,6,0)</f>
        <v>簡琦燁</v>
      </c>
      <c r="H258" s="16" t="str">
        <f>VLOOKUP(B258,總表!$1:$1048576,7,0)</f>
        <v>高雄市立鹽埕國民中學</v>
      </c>
      <c r="I258" s="16" t="str">
        <f>VLOOKUP(B258,總表!$1:$1048576,8,0)</f>
        <v>呂昀芸</v>
      </c>
      <c r="J258" s="16" t="str">
        <f>VLOOKUP(B258,總表!$1:$1048576,9,0)</f>
        <v>高雄市立鹽埕國民中學</v>
      </c>
      <c r="K258" s="16" t="str">
        <f>VLOOKUP(B258,總表!$1:$1048576,10,0)</f>
        <v>陳沛琪</v>
      </c>
      <c r="L258" s="16" t="str">
        <f>VLOOKUP(B258,總表!$1:$1048576,11,0)</f>
        <v>高雄市立鹽埕國民中學</v>
      </c>
      <c r="M258" s="16" t="str">
        <f>VLOOKUP(B258,總表!$1:$1048576,12,0)</f>
        <v>董巧琦</v>
      </c>
      <c r="N258" s="16" t="str">
        <f>VLOOKUP(B258,總表!$1:$1048576,13,0)</f>
        <v>高雄市立鹽埕國民中學</v>
      </c>
      <c r="O258" s="16">
        <f>VLOOKUP(B258,總表!$1:$1048576,14,0)</f>
        <v>0</v>
      </c>
      <c r="P258" s="16">
        <f>VLOOKUP(B258,總表!$1:$1048576,15,0)</f>
        <v>0</v>
      </c>
      <c r="Q258" s="16">
        <f>VLOOKUP(B258,總表!$1:$1048576,16,0)</f>
        <v>0</v>
      </c>
      <c r="R258" s="16">
        <f>VLOOKUP(B258,總表!$1:$1048576,17,0)</f>
        <v>0</v>
      </c>
    </row>
    <row r="259" spans="1:18" ht="17.399999999999999" hidden="1" x14ac:dyDescent="0.3">
      <c r="A259" s="25" t="s">
        <v>3492</v>
      </c>
      <c r="B259" s="13" t="s">
        <v>383</v>
      </c>
      <c r="C259" s="10" t="str">
        <f>VLOOKUP(B259,總表!$1:$1048576,2,0)</f>
        <v>智匯調色器</v>
      </c>
      <c r="D259" s="18" t="str">
        <f>VLOOKUP(B259,總表!$1:$1048576,4,0)</f>
        <v>休閒與教育</v>
      </c>
      <c r="E259" s="16" t="str">
        <f>VLOOKUP(B259,總表!$1:$1048576,5,0)</f>
        <v>國中組</v>
      </c>
      <c r="F259" s="16" t="str">
        <f>VLOOKUP(B259,總表!$1:$1048576,3,0)</f>
        <v>高雄市</v>
      </c>
      <c r="G259" s="16" t="str">
        <f>VLOOKUP(B259,總表!$1:$1048576,6,0)</f>
        <v>李晨綾</v>
      </c>
      <c r="H259" s="16" t="str">
        <f>VLOOKUP(B259,總表!$1:$1048576,7,0)</f>
        <v>後勁國中</v>
      </c>
      <c r="I259" s="16">
        <f>VLOOKUP(B259,總表!$1:$1048576,8,0)</f>
        <v>0</v>
      </c>
      <c r="J259" s="16">
        <f>VLOOKUP(B259,總表!$1:$1048576,9,0)</f>
        <v>0</v>
      </c>
      <c r="K259" s="16">
        <f>VLOOKUP(B259,總表!$1:$1048576,10,0)</f>
        <v>0</v>
      </c>
      <c r="L259" s="16">
        <f>VLOOKUP(B259,總表!$1:$1048576,11,0)</f>
        <v>0</v>
      </c>
      <c r="M259" s="16" t="str">
        <f>VLOOKUP(B259,總表!$1:$1048576,12,0)</f>
        <v>楊力陵</v>
      </c>
      <c r="N259" s="16" t="str">
        <f>VLOOKUP(B259,總表!$1:$1048576,13,0)</f>
        <v>高雄市後勁國中</v>
      </c>
      <c r="O259" s="16" t="str">
        <f>VLOOKUP(B259,總表!$1:$1048576,14,0)</f>
        <v>翁雪芳</v>
      </c>
      <c r="P259" s="16" t="str">
        <f>VLOOKUP(B259,總表!$1:$1048576,15,0)</f>
        <v>高雄市後勁國中</v>
      </c>
      <c r="Q259" s="16">
        <f>VLOOKUP(B259,總表!$1:$1048576,16,0)</f>
        <v>0</v>
      </c>
      <c r="R259" s="16">
        <f>VLOOKUP(B259,總表!$1:$1048576,17,0)</f>
        <v>0</v>
      </c>
    </row>
    <row r="260" spans="1:18" ht="17.399999999999999" hidden="1" x14ac:dyDescent="0.3">
      <c r="A260" s="28" t="s">
        <v>3493</v>
      </c>
      <c r="B260" s="13" t="s">
        <v>350</v>
      </c>
      <c r="C260" s="10" t="str">
        <f>VLOOKUP(B260,總表!$1:$1048576,2,0)</f>
        <v>植語寶-互動娃娃</v>
      </c>
      <c r="D260" s="18" t="str">
        <f>VLOOKUP(B260,總表!$1:$1048576,4,0)</f>
        <v>休閒與教育</v>
      </c>
      <c r="E260" s="16" t="str">
        <f>VLOOKUP(B260,總表!$1:$1048576,5,0)</f>
        <v>國中組</v>
      </c>
      <c r="F260" s="16" t="str">
        <f>VLOOKUP(B260,總表!$1:$1048576,3,0)</f>
        <v>高雄市</v>
      </c>
      <c r="G260" s="16" t="str">
        <f>VLOOKUP(B260,總表!$1:$1048576,6,0)</f>
        <v>陳妍霏</v>
      </c>
      <c r="H260" s="16" t="str">
        <f>VLOOKUP(B260,總表!$1:$1048576,7,0)</f>
        <v>高雄市立橋頭國民中學</v>
      </c>
      <c r="I260" s="16" t="str">
        <f>VLOOKUP(B260,總表!$1:$1048576,8,0)</f>
        <v>蔣玥芝</v>
      </c>
      <c r="J260" s="16" t="str">
        <f>VLOOKUP(B260,總表!$1:$1048576,9,0)</f>
        <v>高雄市立橋頭國民中學</v>
      </c>
      <c r="K260" s="16" t="str">
        <f>VLOOKUP(B260,總表!$1:$1048576,10,0)</f>
        <v>陳俞安</v>
      </c>
      <c r="L260" s="16" t="str">
        <f>VLOOKUP(B260,總表!$1:$1048576,11,0)</f>
        <v>高雄市立橋頭國民中學</v>
      </c>
      <c r="M260" s="16" t="str">
        <f>VLOOKUP(B260,總表!$1:$1048576,12,0)</f>
        <v>劉樂農</v>
      </c>
      <c r="N260" s="16" t="str">
        <f>VLOOKUP(B260,總表!$1:$1048576,13,0)</f>
        <v>高雄市立橋頭國民中學</v>
      </c>
      <c r="O260" s="16" t="str">
        <f>VLOOKUP(B260,總表!$1:$1048576,14,0)</f>
        <v>龔聰莉</v>
      </c>
      <c r="P260" s="16" t="str">
        <f>VLOOKUP(B260,總表!$1:$1048576,15,0)</f>
        <v>高雄市立橋頭國民中學</v>
      </c>
      <c r="Q260" s="16" t="str">
        <f>VLOOKUP(B260,總表!$1:$1048576,16,0)</f>
        <v>許云馨</v>
      </c>
      <c r="R260" s="16" t="str">
        <f>VLOOKUP(B260,總表!$1:$1048576,17,0)</f>
        <v>國立高雄師範大學</v>
      </c>
    </row>
    <row r="261" spans="1:18" ht="17.399999999999999" hidden="1" x14ac:dyDescent="0.3">
      <c r="A261" s="22" t="s">
        <v>3495</v>
      </c>
      <c r="B261" s="13" t="s">
        <v>529</v>
      </c>
      <c r="C261" s="10" t="str">
        <f>VLOOKUP(B261,總表!$1:$1048576,2,0)</f>
        <v>土石流求生裝置Landslide Survival Beacon</v>
      </c>
      <c r="D261" s="19" t="str">
        <f>VLOOKUP(B261,總表!$1:$1048576,4,0)</f>
        <v>災害管理與安全</v>
      </c>
      <c r="E261" s="16" t="str">
        <f>VLOOKUP(B261,總表!$1:$1048576,5,0)</f>
        <v>國中組</v>
      </c>
      <c r="F261" s="16" t="str">
        <f>VLOOKUP(B261,總表!$1:$1048576,3,0)</f>
        <v>高雄市</v>
      </c>
      <c r="G261" s="16" t="str">
        <f>VLOOKUP(B261,總表!$1:$1048576,6,0)</f>
        <v>楊翔中</v>
      </c>
      <c r="H261" s="16" t="str">
        <f>VLOOKUP(B261,總表!$1:$1048576,7,0)</f>
        <v>高雄市立鹽埕國民中學</v>
      </c>
      <c r="I261" s="16" t="str">
        <f>VLOOKUP(B261,總表!$1:$1048576,8,0)</f>
        <v>高詠彬</v>
      </c>
      <c r="J261" s="16" t="str">
        <f>VLOOKUP(B261,總表!$1:$1048576,9,0)</f>
        <v>高雄市立鹽埕國民中學</v>
      </c>
      <c r="K261" s="16" t="str">
        <f>VLOOKUP(B261,總表!$1:$1048576,10,0)</f>
        <v>陳幼生</v>
      </c>
      <c r="L261" s="16" t="str">
        <f>VLOOKUP(B261,總表!$1:$1048576,11,0)</f>
        <v>高雄市立鹽埕國民中學</v>
      </c>
      <c r="M261" s="16" t="str">
        <f>VLOOKUP(B261,總表!$1:$1048576,12,0)</f>
        <v>董巧琦</v>
      </c>
      <c r="N261" s="16" t="str">
        <f>VLOOKUP(B261,總表!$1:$1048576,13,0)</f>
        <v>高雄市立鹽埕國民中學</v>
      </c>
      <c r="O261" s="16">
        <f>VLOOKUP(B261,總表!$1:$1048576,14,0)</f>
        <v>0</v>
      </c>
      <c r="P261" s="16">
        <f>VLOOKUP(B261,總表!$1:$1048576,15,0)</f>
        <v>0</v>
      </c>
      <c r="Q261" s="16">
        <f>VLOOKUP(B261,總表!$1:$1048576,16,0)</f>
        <v>0</v>
      </c>
      <c r="R261" s="16">
        <f>VLOOKUP(B261,總表!$1:$1048576,17,0)</f>
        <v>0</v>
      </c>
    </row>
    <row r="262" spans="1:18" ht="17.399999999999999" hidden="1" x14ac:dyDescent="0.3">
      <c r="A262" s="25" t="s">
        <v>3492</v>
      </c>
      <c r="B262" s="13" t="s">
        <v>495</v>
      </c>
      <c r="C262" s="10" t="str">
        <f>VLOOKUP(B262,總表!$1:$1048576,2,0)</f>
        <v>AI幫烤</v>
      </c>
      <c r="D262" s="19" t="str">
        <f>VLOOKUP(B262,總表!$1:$1048576,4,0)</f>
        <v>災害管理與安全</v>
      </c>
      <c r="E262" s="16" t="str">
        <f>VLOOKUP(B262,總表!$1:$1048576,5,0)</f>
        <v>國中組</v>
      </c>
      <c r="F262" s="16" t="str">
        <f>VLOOKUP(B262,總表!$1:$1048576,3,0)</f>
        <v>高雄市</v>
      </c>
      <c r="G262" s="16" t="str">
        <f>VLOOKUP(B262,總表!$1:$1048576,6,0)</f>
        <v>黃若寧</v>
      </c>
      <c r="H262" s="16" t="str">
        <f>VLOOKUP(B262,總表!$1:$1048576,7,0)</f>
        <v>Kaohsiung American School 高雄美國學校</v>
      </c>
      <c r="I262" s="16" t="str">
        <f>VLOOKUP(B262,總表!$1:$1048576,8,0)</f>
        <v>黃致興</v>
      </c>
      <c r="J262" s="16" t="str">
        <f>VLOOKUP(B262,總表!$1:$1048576,9,0)</f>
        <v>Kaohsiung American School 高雄美國學校</v>
      </c>
      <c r="K262" s="16" t="str">
        <f>VLOOKUP(B262,總表!$1:$1048576,10,0)</f>
        <v>劉珈妤</v>
      </c>
      <c r="L262" s="16" t="str">
        <f>VLOOKUP(B262,總表!$1:$1048576,11,0)</f>
        <v>Kaohsiung American School 高雄美國學校</v>
      </c>
      <c r="M262" s="16" t="str">
        <f>VLOOKUP(B262,總表!$1:$1048576,12,0)</f>
        <v>Ciint MunKHolm</v>
      </c>
      <c r="N262" s="16" t="str">
        <f>VLOOKUP(B262,總表!$1:$1048576,13,0)</f>
        <v>Kaohsiung American School 高雄美國學校</v>
      </c>
      <c r="O262" s="16">
        <f>VLOOKUP(B262,總表!$1:$1048576,14,0)</f>
        <v>0</v>
      </c>
      <c r="P262" s="16">
        <f>VLOOKUP(B262,總表!$1:$1048576,15,0)</f>
        <v>0</v>
      </c>
      <c r="Q262" s="16">
        <f>VLOOKUP(B262,總表!$1:$1048576,16,0)</f>
        <v>0</v>
      </c>
      <c r="R262" s="16">
        <f>VLOOKUP(B262,總表!$1:$1048576,17,0)</f>
        <v>0</v>
      </c>
    </row>
    <row r="263" spans="1:18" ht="17.399999999999999" hidden="1" x14ac:dyDescent="0.3">
      <c r="A263" s="28" t="s">
        <v>3493</v>
      </c>
      <c r="B263" s="13" t="s">
        <v>486</v>
      </c>
      <c r="C263" s="10" t="str">
        <f>VLOOKUP(B263,總表!$1:$1048576,2,0)</f>
        <v>巷口死角感測系統</v>
      </c>
      <c r="D263" s="19" t="str">
        <f>VLOOKUP(B263,總表!$1:$1048576,4,0)</f>
        <v>災害管理與安全</v>
      </c>
      <c r="E263" s="16" t="str">
        <f>VLOOKUP(B263,總表!$1:$1048576,5,0)</f>
        <v>國中組</v>
      </c>
      <c r="F263" s="16" t="str">
        <f>VLOOKUP(B263,總表!$1:$1048576,3,0)</f>
        <v>高雄市</v>
      </c>
      <c r="G263" s="16" t="str">
        <f>VLOOKUP(B263,總表!$1:$1048576,6,0)</f>
        <v>潘姳汝</v>
      </c>
      <c r="H263" s="16" t="str">
        <f>VLOOKUP(B263,總表!$1:$1048576,7,0)</f>
        <v>高雄市苓雅國民中學</v>
      </c>
      <c r="I263" s="16" t="str">
        <f>VLOOKUP(B263,總表!$1:$1048576,8,0)</f>
        <v>林柏任</v>
      </c>
      <c r="J263" s="16" t="str">
        <f>VLOOKUP(B263,總表!$1:$1048576,9,0)</f>
        <v>高雄市苓雅國民中學</v>
      </c>
      <c r="K263" s="16" t="str">
        <f>VLOOKUP(B263,總表!$1:$1048576,10,0)</f>
        <v>張靖晨</v>
      </c>
      <c r="L263" s="16" t="str">
        <f>VLOOKUP(B263,總表!$1:$1048576,11,0)</f>
        <v>高雄市苓雅國民中學</v>
      </c>
      <c r="M263" s="16" t="str">
        <f>VLOOKUP(B263,總表!$1:$1048576,12,0)</f>
        <v>張翔棋</v>
      </c>
      <c r="N263" s="16" t="str">
        <f>VLOOKUP(B263,總表!$1:$1048576,13,0)</f>
        <v>高雄市苓雅國民中學</v>
      </c>
      <c r="O263" s="16" t="str">
        <f>VLOOKUP(B263,總表!$1:$1048576,14,0)</f>
        <v>曾維雄</v>
      </c>
      <c r="P263" s="16" t="str">
        <f>VLOOKUP(B263,總表!$1:$1048576,15,0)</f>
        <v>高雄市高級工業職業學校</v>
      </c>
      <c r="Q263" s="16">
        <f>VLOOKUP(B263,總表!$1:$1048576,16,0)</f>
        <v>0</v>
      </c>
      <c r="R263" s="16">
        <f>VLOOKUP(B263,總表!$1:$1048576,17,0)</f>
        <v>0</v>
      </c>
    </row>
    <row r="264" spans="1:18" ht="17.399999999999999" hidden="1" x14ac:dyDescent="0.3">
      <c r="A264" s="28" t="s">
        <v>3493</v>
      </c>
      <c r="B264" s="13" t="s">
        <v>599</v>
      </c>
      <c r="C264" s="10" t="str">
        <f>VLOOKUP(B264,總表!$1:$1048576,2,0)</f>
        <v>人行道夜間警示系統</v>
      </c>
      <c r="D264" s="19" t="str">
        <f>VLOOKUP(B264,總表!$1:$1048576,4,0)</f>
        <v>災害管理與安全</v>
      </c>
      <c r="E264" s="16" t="str">
        <f>VLOOKUP(B264,總表!$1:$1048576,5,0)</f>
        <v>國中組</v>
      </c>
      <c r="F264" s="16" t="str">
        <f>VLOOKUP(B264,總表!$1:$1048576,3,0)</f>
        <v>高雄市</v>
      </c>
      <c r="G264" s="16" t="str">
        <f>VLOOKUP(B264,總表!$1:$1048576,6,0)</f>
        <v>王子緹</v>
      </c>
      <c r="H264" s="16" t="str">
        <f>VLOOKUP(B264,總表!$1:$1048576,7,0)</f>
        <v>高雄市立前金國中</v>
      </c>
      <c r="I264" s="16" t="str">
        <f>VLOOKUP(B264,總表!$1:$1048576,8,0)</f>
        <v>楊朝成</v>
      </c>
      <c r="J264" s="16" t="str">
        <f>VLOOKUP(B264,總表!$1:$1048576,9,0)</f>
        <v>高雄市立前金國中</v>
      </c>
      <c r="K264" s="16" t="str">
        <f>VLOOKUP(B264,總表!$1:$1048576,10,0)</f>
        <v>張陽介</v>
      </c>
      <c r="L264" s="16" t="str">
        <f>VLOOKUP(B264,總表!$1:$1048576,11,0)</f>
        <v>高雄市立前金國中</v>
      </c>
      <c r="M264" s="16" t="str">
        <f>VLOOKUP(B264,總表!$1:$1048576,12,0)</f>
        <v xml:space="preserve">王銘輝 </v>
      </c>
      <c r="N264" s="16" t="str">
        <f>VLOOKUP(B264,總表!$1:$1048576,13,0)</f>
        <v>高雄市立前金國中</v>
      </c>
      <c r="O264" s="16" t="str">
        <f>VLOOKUP(B264,總表!$1:$1048576,14,0)</f>
        <v>殷宏良</v>
      </c>
      <c r="P264" s="16" t="str">
        <f>VLOOKUP(B264,總表!$1:$1048576,15,0)</f>
        <v>高雄市立前金國中</v>
      </c>
      <c r="Q264" s="16" t="str">
        <f>VLOOKUP(B264,總表!$1:$1048576,16,0)</f>
        <v>曾紫純</v>
      </c>
      <c r="R264" s="16" t="str">
        <f>VLOOKUP(B264,總表!$1:$1048576,17,0)</f>
        <v>高雄市立前金國中</v>
      </c>
    </row>
    <row r="265" spans="1:18" ht="17.399999999999999" hidden="1" x14ac:dyDescent="0.3">
      <c r="A265" s="22" t="s">
        <v>3495</v>
      </c>
      <c r="B265" s="13" t="s">
        <v>773</v>
      </c>
      <c r="C265" s="10" t="str">
        <f>VLOOKUP(B265,總表!$1:$1048576,2,0)</f>
        <v>聲音感知觸覺手環</v>
      </c>
      <c r="D265" s="20" t="str">
        <f>VLOOKUP(B265,總表!$1:$1048576,4,0)</f>
        <v>社會照護</v>
      </c>
      <c r="E265" s="16" t="str">
        <f>VLOOKUP(B265,總表!$1:$1048576,5,0)</f>
        <v>國中組</v>
      </c>
      <c r="F265" s="16" t="str">
        <f>VLOOKUP(B265,總表!$1:$1048576,3,0)</f>
        <v>高雄市</v>
      </c>
      <c r="G265" s="16" t="str">
        <f>VLOOKUP(B265,總表!$1:$1048576,6,0)</f>
        <v>顏喬欣</v>
      </c>
      <c r="H265" s="16" t="str">
        <f>VLOOKUP(B265,總表!$1:$1048576,7,0)</f>
        <v>高雄市立鹽埕國民中學</v>
      </c>
      <c r="I265" s="16" t="str">
        <f>VLOOKUP(B265,總表!$1:$1048576,8,0)</f>
        <v>劉品緯</v>
      </c>
      <c r="J265" s="16" t="str">
        <f>VLOOKUP(B265,總表!$1:$1048576,9,0)</f>
        <v>高雄市立鹽埕國民中學</v>
      </c>
      <c r="K265" s="16" t="str">
        <f>VLOOKUP(B265,總表!$1:$1048576,10,0)</f>
        <v>蘇子禔</v>
      </c>
      <c r="L265" s="16" t="str">
        <f>VLOOKUP(B265,總表!$1:$1048576,11,0)</f>
        <v>高雄市立鹽埕國民中學</v>
      </c>
      <c r="M265" s="16" t="str">
        <f>VLOOKUP(B265,總表!$1:$1048576,12,0)</f>
        <v>董巧琦</v>
      </c>
      <c r="N265" s="16" t="str">
        <f>VLOOKUP(B265,總表!$1:$1048576,13,0)</f>
        <v>高雄市立鹽埕國民中學</v>
      </c>
      <c r="O265" s="16">
        <f>VLOOKUP(B265,總表!$1:$1048576,14,0)</f>
        <v>0</v>
      </c>
      <c r="P265" s="16">
        <f>VLOOKUP(B265,總表!$1:$1048576,15,0)</f>
        <v>0</v>
      </c>
      <c r="Q265" s="16">
        <f>VLOOKUP(B265,總表!$1:$1048576,16,0)</f>
        <v>0</v>
      </c>
      <c r="R265" s="16">
        <f>VLOOKUP(B265,總表!$1:$1048576,17,0)</f>
        <v>0</v>
      </c>
    </row>
    <row r="266" spans="1:18" ht="17.399999999999999" hidden="1" x14ac:dyDescent="0.3">
      <c r="A266" s="30" t="s">
        <v>3494</v>
      </c>
      <c r="B266" s="13" t="s">
        <v>768</v>
      </c>
      <c r="C266" s="10" t="str">
        <f>VLOOKUP(B266,總表!$1:$1048576,2,0)</f>
        <v>BreathPod – 晶體氧氣小艙</v>
      </c>
      <c r="D266" s="20" t="str">
        <f>VLOOKUP(B266,總表!$1:$1048576,4,0)</f>
        <v>社會照護</v>
      </c>
      <c r="E266" s="16" t="str">
        <f>VLOOKUP(B266,總表!$1:$1048576,5,0)</f>
        <v>國中組</v>
      </c>
      <c r="F266" s="16" t="str">
        <f>VLOOKUP(B266,總表!$1:$1048576,3,0)</f>
        <v>高雄市</v>
      </c>
      <c r="G266" s="16" t="str">
        <f>VLOOKUP(B266,總表!$1:$1048576,6,0)</f>
        <v>李安妮</v>
      </c>
      <c r="H266" s="16" t="str">
        <f>VLOOKUP(B266,總表!$1:$1048576,7,0)</f>
        <v>高雄市立鹽埕國民中學</v>
      </c>
      <c r="I266" s="16" t="str">
        <f>VLOOKUP(B266,總表!$1:$1048576,8,0)</f>
        <v>龔子騏</v>
      </c>
      <c r="J266" s="16" t="str">
        <f>VLOOKUP(B266,總表!$1:$1048576,9,0)</f>
        <v>高雄市立鹽埕國民中學</v>
      </c>
      <c r="K266" s="16" t="str">
        <f>VLOOKUP(B266,總表!$1:$1048576,10,0)</f>
        <v>施全享</v>
      </c>
      <c r="L266" s="16" t="str">
        <f>VLOOKUP(B266,總表!$1:$1048576,11,0)</f>
        <v>高雄市立鹽埕國民中學</v>
      </c>
      <c r="M266" s="16" t="str">
        <f>VLOOKUP(B266,總表!$1:$1048576,12,0)</f>
        <v>董巧琦</v>
      </c>
      <c r="N266" s="16" t="str">
        <f>VLOOKUP(B266,總表!$1:$1048576,13,0)</f>
        <v>高雄市立鹽埕國民中學</v>
      </c>
      <c r="O266" s="16">
        <f>VLOOKUP(B266,總表!$1:$1048576,14,0)</f>
        <v>0</v>
      </c>
      <c r="P266" s="16">
        <f>VLOOKUP(B266,總表!$1:$1048576,15,0)</f>
        <v>0</v>
      </c>
      <c r="Q266" s="16">
        <f>VLOOKUP(B266,總表!$1:$1048576,16,0)</f>
        <v>0</v>
      </c>
      <c r="R266" s="16">
        <f>VLOOKUP(B266,總表!$1:$1048576,17,0)</f>
        <v>0</v>
      </c>
    </row>
    <row r="267" spans="1:18" ht="17.399999999999999" hidden="1" x14ac:dyDescent="0.3">
      <c r="A267" s="22" t="s">
        <v>3495</v>
      </c>
      <c r="B267" s="13" t="s">
        <v>984</v>
      </c>
      <c r="C267" s="10" t="str">
        <f>VLOOKUP(B267,總表!$1:$1048576,2,0)</f>
        <v>智慧布告板 ReBoard – Smart Reusable Event Signage</v>
      </c>
      <c r="D267" s="16" t="str">
        <f>VLOOKUP(B267,總表!$1:$1048576,4,0)</f>
        <v>便利生活</v>
      </c>
      <c r="E267" s="16" t="str">
        <f>VLOOKUP(B267,總表!$1:$1048576,5,0)</f>
        <v>國中組</v>
      </c>
      <c r="F267" s="16" t="str">
        <f>VLOOKUP(B267,總表!$1:$1048576,3,0)</f>
        <v>高雄市</v>
      </c>
      <c r="G267" s="16" t="str">
        <f>VLOOKUP(B267,總表!$1:$1048576,6,0)</f>
        <v>王奕勝</v>
      </c>
      <c r="H267" s="16" t="str">
        <f>VLOOKUP(B267,總表!$1:$1048576,7,0)</f>
        <v>高雄市立鹽埕國民中學</v>
      </c>
      <c r="I267" s="16" t="str">
        <f>VLOOKUP(B267,總表!$1:$1048576,8,0)</f>
        <v>翁崇恩</v>
      </c>
      <c r="J267" s="16" t="str">
        <f>VLOOKUP(B267,總表!$1:$1048576,9,0)</f>
        <v>高雄市立鹽埕國民中學</v>
      </c>
      <c r="K267" s="16" t="str">
        <f>VLOOKUP(B267,總表!$1:$1048576,10,0)</f>
        <v>龔子騏</v>
      </c>
      <c r="L267" s="16" t="str">
        <f>VLOOKUP(B267,總表!$1:$1048576,11,0)</f>
        <v>高雄市立鹽埕國民中學</v>
      </c>
      <c r="M267" s="16" t="str">
        <f>VLOOKUP(B267,總表!$1:$1048576,12,0)</f>
        <v>董巧琦</v>
      </c>
      <c r="N267" s="16" t="str">
        <f>VLOOKUP(B267,總表!$1:$1048576,13,0)</f>
        <v>高雄市立鹽埕國民中學</v>
      </c>
      <c r="O267" s="16">
        <f>VLOOKUP(B267,總表!$1:$1048576,14,0)</f>
        <v>0</v>
      </c>
      <c r="P267" s="16">
        <f>VLOOKUP(B267,總表!$1:$1048576,15,0)</f>
        <v>0</v>
      </c>
      <c r="Q267" s="16">
        <f>VLOOKUP(B267,總表!$1:$1048576,16,0)</f>
        <v>0</v>
      </c>
      <c r="R267" s="16">
        <f>VLOOKUP(B267,總表!$1:$1048576,17,0)</f>
        <v>0</v>
      </c>
    </row>
    <row r="268" spans="1:18" ht="17.399999999999999" hidden="1" x14ac:dyDescent="0.3">
      <c r="A268" s="22" t="s">
        <v>3495</v>
      </c>
      <c r="B268" s="13" t="s">
        <v>887</v>
      </c>
      <c r="C268" s="10" t="str">
        <f>VLOOKUP(B268,總表!$1:$1048576,2,0)</f>
        <v>明亮的垃圾桶</v>
      </c>
      <c r="D268" s="16" t="str">
        <f>VLOOKUP(B268,總表!$1:$1048576,4,0)</f>
        <v>便利生活</v>
      </c>
      <c r="E268" s="16" t="str">
        <f>VLOOKUP(B268,總表!$1:$1048576,5,0)</f>
        <v>國中組</v>
      </c>
      <c r="F268" s="16" t="str">
        <f>VLOOKUP(B268,總表!$1:$1048576,3,0)</f>
        <v>高雄市</v>
      </c>
      <c r="G268" s="16" t="str">
        <f>VLOOKUP(B268,總表!$1:$1048576,6,0)</f>
        <v>吳亦翔</v>
      </c>
      <c r="H268" s="16" t="str">
        <f>VLOOKUP(B268,總表!$1:$1048576,7,0)</f>
        <v>高雄市苓雅國民中學</v>
      </c>
      <c r="I268" s="16" t="str">
        <f>VLOOKUP(B268,總表!$1:$1048576,8,0)</f>
        <v>曾崧閔</v>
      </c>
      <c r="J268" s="16" t="str">
        <f>VLOOKUP(B268,總表!$1:$1048576,9,0)</f>
        <v>高雄市苓雅國民中學</v>
      </c>
      <c r="K268" s="16">
        <f>VLOOKUP(B268,總表!$1:$1048576,10,0)</f>
        <v>0</v>
      </c>
      <c r="L268" s="16">
        <f>VLOOKUP(B268,總表!$1:$1048576,11,0)</f>
        <v>0</v>
      </c>
      <c r="M268" s="16" t="str">
        <f>VLOOKUP(B268,總表!$1:$1048576,12,0)</f>
        <v>張翔棋</v>
      </c>
      <c r="N268" s="16" t="str">
        <f>VLOOKUP(B268,總表!$1:$1048576,13,0)</f>
        <v>高雄市苓雅國民中學</v>
      </c>
      <c r="O268" s="16" t="str">
        <f>VLOOKUP(B268,總表!$1:$1048576,14,0)</f>
        <v>曾維雄</v>
      </c>
      <c r="P268" s="16" t="str">
        <f>VLOOKUP(B268,總表!$1:$1048576,15,0)</f>
        <v>高雄市高級工業職業學校</v>
      </c>
      <c r="Q268" s="16">
        <f>VLOOKUP(B268,總表!$1:$1048576,16,0)</f>
        <v>0</v>
      </c>
      <c r="R268" s="16">
        <f>VLOOKUP(B268,總表!$1:$1048576,17,0)</f>
        <v>0</v>
      </c>
    </row>
    <row r="269" spans="1:18" ht="17.399999999999999" hidden="1" x14ac:dyDescent="0.3">
      <c r="A269" s="22" t="s">
        <v>3495</v>
      </c>
      <c r="B269" s="13" t="s">
        <v>982</v>
      </c>
      <c r="C269" s="10" t="str">
        <f>VLOOKUP(B269,總表!$1:$1048576,2,0)</f>
        <v>智能驅蚊坐墊 Smart Mosquito-Repellent Cushion</v>
      </c>
      <c r="D269" s="16" t="str">
        <f>VLOOKUP(B269,總表!$1:$1048576,4,0)</f>
        <v>便利生活</v>
      </c>
      <c r="E269" s="16" t="str">
        <f>VLOOKUP(B269,總表!$1:$1048576,5,0)</f>
        <v>國中組</v>
      </c>
      <c r="F269" s="16" t="str">
        <f>VLOOKUP(B269,總表!$1:$1048576,3,0)</f>
        <v>高雄市</v>
      </c>
      <c r="G269" s="16" t="str">
        <f>VLOOKUP(B269,總表!$1:$1048576,6,0)</f>
        <v>李安妮</v>
      </c>
      <c r="H269" s="16" t="str">
        <f>VLOOKUP(B269,總表!$1:$1048576,7,0)</f>
        <v>高雄市立鹽埕國民中學</v>
      </c>
      <c r="I269" s="16" t="str">
        <f>VLOOKUP(B269,總表!$1:$1048576,8,0)</f>
        <v>楊翔中</v>
      </c>
      <c r="J269" s="16" t="str">
        <f>VLOOKUP(B269,總表!$1:$1048576,9,0)</f>
        <v>高雄市立鹽埕國民中學</v>
      </c>
      <c r="K269" s="16" t="str">
        <f>VLOOKUP(B269,總表!$1:$1048576,10,0)</f>
        <v>施全享</v>
      </c>
      <c r="L269" s="16" t="str">
        <f>VLOOKUP(B269,總表!$1:$1048576,11,0)</f>
        <v>高雄市立鹽埕國民中學</v>
      </c>
      <c r="M269" s="16" t="str">
        <f>VLOOKUP(B269,總表!$1:$1048576,12,0)</f>
        <v>董巧琦</v>
      </c>
      <c r="N269" s="16" t="str">
        <f>VLOOKUP(B269,總表!$1:$1048576,13,0)</f>
        <v>高雄市立鹽埕國民中學</v>
      </c>
      <c r="O269" s="16">
        <f>VLOOKUP(B269,總表!$1:$1048576,14,0)</f>
        <v>0</v>
      </c>
      <c r="P269" s="16">
        <f>VLOOKUP(B269,總表!$1:$1048576,15,0)</f>
        <v>0</v>
      </c>
      <c r="Q269" s="16">
        <f>VLOOKUP(B269,總表!$1:$1048576,16,0)</f>
        <v>0</v>
      </c>
      <c r="R269" s="16">
        <f>VLOOKUP(B269,總表!$1:$1048576,17,0)</f>
        <v>0</v>
      </c>
    </row>
    <row r="270" spans="1:18" ht="17.399999999999999" hidden="1" x14ac:dyDescent="0.3">
      <c r="A270" s="22" t="s">
        <v>3495</v>
      </c>
      <c r="B270" s="13" t="s">
        <v>897</v>
      </c>
      <c r="C270" s="10" t="str">
        <f>VLOOKUP(B270,總表!$1:$1048576,2,0)</f>
        <v>填縫援手</v>
      </c>
      <c r="D270" s="16" t="str">
        <f>VLOOKUP(B270,總表!$1:$1048576,4,0)</f>
        <v>便利生活</v>
      </c>
      <c r="E270" s="16" t="str">
        <f>VLOOKUP(B270,總表!$1:$1048576,5,0)</f>
        <v>國中組</v>
      </c>
      <c r="F270" s="16" t="str">
        <f>VLOOKUP(B270,總表!$1:$1048576,3,0)</f>
        <v>高雄市</v>
      </c>
      <c r="G270" s="16" t="str">
        <f>VLOOKUP(B270,總表!$1:$1048576,6,0)</f>
        <v>林仕劼</v>
      </c>
      <c r="H270" s="16" t="str">
        <f>VLOOKUP(B270,總表!$1:$1048576,7,0)</f>
        <v>佛光山普門中學</v>
      </c>
      <c r="I270" s="16" t="str">
        <f>VLOOKUP(B270,總表!$1:$1048576,8,0)</f>
        <v>潘志凱</v>
      </c>
      <c r="J270" s="16" t="str">
        <f>VLOOKUP(B270,總表!$1:$1048576,9,0)</f>
        <v>佛光山普門中學</v>
      </c>
      <c r="K270" s="16" t="str">
        <f>VLOOKUP(B270,總表!$1:$1048576,10,0)</f>
        <v>陳禹樽</v>
      </c>
      <c r="L270" s="16" t="str">
        <f>VLOOKUP(B270,總表!$1:$1048576,11,0)</f>
        <v>佛光山普門中學</v>
      </c>
      <c r="M270" s="16" t="str">
        <f>VLOOKUP(B270,總表!$1:$1048576,12,0)</f>
        <v>柯麗妃</v>
      </c>
      <c r="N270" s="16" t="str">
        <f>VLOOKUP(B270,總表!$1:$1048576,13,0)</f>
        <v>佛光山普門中學</v>
      </c>
      <c r="O270" s="16" t="str">
        <f>VLOOKUP(B270,總表!$1:$1048576,14,0)</f>
        <v>翁雅琦</v>
      </c>
      <c r="P270" s="16" t="str">
        <f>VLOOKUP(B270,總表!$1:$1048576,15,0)</f>
        <v>高雄市市立文山高級中學</v>
      </c>
      <c r="Q270" s="16">
        <f>VLOOKUP(B270,總表!$1:$1048576,16,0)</f>
        <v>0</v>
      </c>
      <c r="R270" s="16">
        <f>VLOOKUP(B270,總表!$1:$1048576,17,0)</f>
        <v>0</v>
      </c>
    </row>
    <row r="271" spans="1:18" ht="17.399999999999999" hidden="1" x14ac:dyDescent="0.3">
      <c r="A271" s="28" t="s">
        <v>3493</v>
      </c>
      <c r="B271" s="13" t="s">
        <v>1023</v>
      </c>
      <c r="C271" s="10" t="str">
        <f>VLOOKUP(B271,總表!$1:$1048576,2,0)</f>
        <v>警示指揮兩用棒</v>
      </c>
      <c r="D271" s="16" t="str">
        <f>VLOOKUP(B271,總表!$1:$1048576,4,0)</f>
        <v>便利生活</v>
      </c>
      <c r="E271" s="16" t="str">
        <f>VLOOKUP(B271,總表!$1:$1048576,5,0)</f>
        <v>國中組</v>
      </c>
      <c r="F271" s="16" t="str">
        <f>VLOOKUP(B271,總表!$1:$1048576,3,0)</f>
        <v>高雄市</v>
      </c>
      <c r="G271" s="16" t="str">
        <f>VLOOKUP(B271,總表!$1:$1048576,6,0)</f>
        <v>陳銥汝</v>
      </c>
      <c r="H271" s="16" t="str">
        <f>VLOOKUP(B271,總表!$1:$1048576,7,0)</f>
        <v>高雄市立陽明國民中學</v>
      </c>
      <c r="I271" s="16" t="str">
        <f>VLOOKUP(B271,總表!$1:$1048576,8,0)</f>
        <v>郭鎧瑄</v>
      </c>
      <c r="J271" s="16" t="str">
        <f>VLOOKUP(B271,總表!$1:$1048576,9,0)</f>
        <v>高雄市立陽明國民中學</v>
      </c>
      <c r="K271" s="16">
        <f>VLOOKUP(B271,總表!$1:$1048576,10,0)</f>
        <v>0</v>
      </c>
      <c r="L271" s="16">
        <f>VLOOKUP(B271,總表!$1:$1048576,11,0)</f>
        <v>0</v>
      </c>
      <c r="M271" s="16" t="str">
        <f>VLOOKUP(B271,總表!$1:$1048576,12,0)</f>
        <v>黃又慧</v>
      </c>
      <c r="N271" s="16" t="str">
        <f>VLOOKUP(B271,總表!$1:$1048576,13,0)</f>
        <v>高雄市陽明國民中學</v>
      </c>
      <c r="O271" s="16">
        <f>VLOOKUP(B271,總表!$1:$1048576,14,0)</f>
        <v>0</v>
      </c>
      <c r="P271" s="16">
        <f>VLOOKUP(B271,總表!$1:$1048576,15,0)</f>
        <v>0</v>
      </c>
      <c r="Q271" s="16">
        <f>VLOOKUP(B271,總表!$1:$1048576,16,0)</f>
        <v>0</v>
      </c>
      <c r="R271" s="16">
        <f>VLOOKUP(B271,總表!$1:$1048576,17,0)</f>
        <v>0</v>
      </c>
    </row>
    <row r="272" spans="1:18" ht="17.399999999999999" hidden="1" x14ac:dyDescent="0.3">
      <c r="A272" s="30" t="s">
        <v>3494</v>
      </c>
      <c r="B272" s="13" t="s">
        <v>1088</v>
      </c>
      <c r="C272" s="10" t="str">
        <f>VLOOKUP(B272,總表!$1:$1048576,2,0)</f>
        <v>耳護者-藍牙耳機式耳溫計</v>
      </c>
      <c r="D272" s="16" t="str">
        <f>VLOOKUP(B272,總表!$1:$1048576,4,0)</f>
        <v>便利生活</v>
      </c>
      <c r="E272" s="16" t="str">
        <f>VLOOKUP(B272,總表!$1:$1048576,5,0)</f>
        <v>國中組</v>
      </c>
      <c r="F272" s="16" t="str">
        <f>VLOOKUP(B272,總表!$1:$1048576,3,0)</f>
        <v>高雄市</v>
      </c>
      <c r="G272" s="16" t="str">
        <f>VLOOKUP(B272,總表!$1:$1048576,6,0)</f>
        <v>薛景鴻</v>
      </c>
      <c r="H272" s="16" t="str">
        <f>VLOOKUP(B272,總表!$1:$1048576,7,0)</f>
        <v>高雄市立路竹高級中學國中部</v>
      </c>
      <c r="I272" s="16" t="str">
        <f>VLOOKUP(B272,總表!$1:$1048576,8,0)</f>
        <v>蘇彥誠</v>
      </c>
      <c r="J272" s="16" t="str">
        <f>VLOOKUP(B272,總表!$1:$1048576,9,0)</f>
        <v>高雄市立路竹高級中學國中部</v>
      </c>
      <c r="K272" s="16" t="str">
        <f>VLOOKUP(B272,總表!$1:$1048576,10,0)</f>
        <v>蘇紘睿</v>
      </c>
      <c r="L272" s="16" t="str">
        <f>VLOOKUP(B272,總表!$1:$1048576,11,0)</f>
        <v>高雄市立岡山國民中學</v>
      </c>
      <c r="M272" s="16" t="str">
        <f>VLOOKUP(B272,總表!$1:$1048576,12,0)</f>
        <v>林烈毅</v>
      </c>
      <c r="N272" s="16" t="str">
        <f>VLOOKUP(B272,總表!$1:$1048576,13,0)</f>
        <v>高雄市立路竹高級中學</v>
      </c>
      <c r="O272" s="16" t="str">
        <f>VLOOKUP(B272,總表!$1:$1048576,14,0)</f>
        <v>陳孟琳</v>
      </c>
      <c r="P272" s="16" t="str">
        <f>VLOOKUP(B272,總表!$1:$1048576,15,0)</f>
        <v>高雄市立路竹高級中學</v>
      </c>
      <c r="Q272" s="16">
        <f>VLOOKUP(B272,總表!$1:$1048576,16,0)</f>
        <v>0</v>
      </c>
      <c r="R272" s="16">
        <f>VLOOKUP(B272,總表!$1:$1048576,17,0)</f>
        <v>0</v>
      </c>
    </row>
    <row r="273" spans="1:18" ht="17.399999999999999" hidden="1" x14ac:dyDescent="0.3">
      <c r="A273" s="30" t="s">
        <v>3494</v>
      </c>
      <c r="B273" s="13" t="s">
        <v>1079</v>
      </c>
      <c r="C273" s="10" t="str">
        <f>VLOOKUP(B273,總表!$1:$1048576,2,0)</f>
        <v>藥布自黏棒</v>
      </c>
      <c r="D273" s="16" t="str">
        <f>VLOOKUP(B273,總表!$1:$1048576,4,0)</f>
        <v>便利生活</v>
      </c>
      <c r="E273" s="16" t="str">
        <f>VLOOKUP(B273,總表!$1:$1048576,5,0)</f>
        <v>國中組</v>
      </c>
      <c r="F273" s="16" t="str">
        <f>VLOOKUP(B273,總表!$1:$1048576,3,0)</f>
        <v>高雄市</v>
      </c>
      <c r="G273" s="16" t="str">
        <f>VLOOKUP(B273,總表!$1:$1048576,6,0)</f>
        <v>楊詠琁</v>
      </c>
      <c r="H273" s="16" t="str">
        <f>VLOOKUP(B273,總表!$1:$1048576,7,0)</f>
        <v>高雄市苓雅國民中學</v>
      </c>
      <c r="I273" s="16" t="str">
        <f>VLOOKUP(B273,總表!$1:$1048576,8,0)</f>
        <v>林立祐</v>
      </c>
      <c r="J273" s="16" t="str">
        <f>VLOOKUP(B273,總表!$1:$1048576,9,0)</f>
        <v>高雄市苓雅國民中學</v>
      </c>
      <c r="K273" s="16" t="str">
        <f>VLOOKUP(B273,總表!$1:$1048576,10,0)</f>
        <v>郭旭</v>
      </c>
      <c r="L273" s="16" t="str">
        <f>VLOOKUP(B273,總表!$1:$1048576,11,0)</f>
        <v>高雄市苓雅國民中學</v>
      </c>
      <c r="M273" s="16" t="str">
        <f>VLOOKUP(B273,總表!$1:$1048576,12,0)</f>
        <v>張翔棋</v>
      </c>
      <c r="N273" s="16" t="str">
        <f>VLOOKUP(B273,總表!$1:$1048576,13,0)</f>
        <v>高雄市苓雅國民中學</v>
      </c>
      <c r="O273" s="16" t="str">
        <f>VLOOKUP(B273,總表!$1:$1048576,14,0)</f>
        <v>曾維雄</v>
      </c>
      <c r="P273" s="16" t="str">
        <f>VLOOKUP(B273,總表!$1:$1048576,15,0)</f>
        <v>高雄市高級工業職業學校</v>
      </c>
      <c r="Q273" s="16">
        <f>VLOOKUP(B273,總表!$1:$1048576,16,0)</f>
        <v>0</v>
      </c>
      <c r="R273" s="16">
        <f>VLOOKUP(B273,總表!$1:$1048576,17,0)</f>
        <v>0</v>
      </c>
    </row>
    <row r="274" spans="1:18" ht="17.399999999999999" hidden="1" x14ac:dyDescent="0.3">
      <c r="A274" s="25" t="s">
        <v>3492</v>
      </c>
      <c r="B274" s="13" t="s">
        <v>1218</v>
      </c>
      <c r="C274" s="10" t="str">
        <f>VLOOKUP(B274,總表!$1:$1048576,2,0)</f>
        <v>公路分隔島發電系統</v>
      </c>
      <c r="D274" s="21" t="str">
        <f>VLOOKUP(B274,總表!$1:$1048576,4,0)</f>
        <v>前瞻/工業設計技術</v>
      </c>
      <c r="E274" s="16" t="str">
        <f>VLOOKUP(B274,總表!$1:$1048576,5,0)</f>
        <v>國中組</v>
      </c>
      <c r="F274" s="16" t="str">
        <f>VLOOKUP(B274,總表!$1:$1048576,3,0)</f>
        <v>高雄市</v>
      </c>
      <c r="G274" s="16" t="str">
        <f>VLOOKUP(B274,總表!$1:$1048576,6,0)</f>
        <v>邱柏彥</v>
      </c>
      <c r="H274" s="16" t="str">
        <f>VLOOKUP(B274,總表!$1:$1048576,7,0)</f>
        <v>高雄市立前金國中</v>
      </c>
      <c r="I274" s="16" t="str">
        <f>VLOOKUP(B274,總表!$1:$1048576,8,0)</f>
        <v>郭峻瑜</v>
      </c>
      <c r="J274" s="16" t="str">
        <f>VLOOKUP(B274,總表!$1:$1048576,9,0)</f>
        <v>高雄市立前金國中</v>
      </c>
      <c r="K274" s="16" t="str">
        <f>VLOOKUP(B274,總表!$1:$1048576,10,0)</f>
        <v>李品辰</v>
      </c>
      <c r="L274" s="16" t="str">
        <f>VLOOKUP(B274,總表!$1:$1048576,11,0)</f>
        <v>高雄市立前金國中</v>
      </c>
      <c r="M274" s="16" t="str">
        <f>VLOOKUP(B274,總表!$1:$1048576,12,0)</f>
        <v xml:space="preserve">王銘輝 </v>
      </c>
      <c r="N274" s="16" t="str">
        <f>VLOOKUP(B274,總表!$1:$1048576,13,0)</f>
        <v>高雄市立前金國中</v>
      </c>
      <c r="O274" s="16" t="str">
        <f>VLOOKUP(B274,總表!$1:$1048576,14,0)</f>
        <v>殷宏良</v>
      </c>
      <c r="P274" s="16" t="str">
        <f>VLOOKUP(B274,總表!$1:$1048576,15,0)</f>
        <v>高雄市立前金國中</v>
      </c>
      <c r="Q274" s="16" t="str">
        <f>VLOOKUP(B274,總表!$1:$1048576,16,0)</f>
        <v>曾紫純</v>
      </c>
      <c r="R274" s="16" t="str">
        <f>VLOOKUP(B274,總表!$1:$1048576,17,0)</f>
        <v>高雄市立前金國中</v>
      </c>
    </row>
    <row r="275" spans="1:18" ht="17.399999999999999" hidden="1" x14ac:dyDescent="0.3">
      <c r="A275" s="30" t="s">
        <v>3494</v>
      </c>
      <c r="B275" s="13" t="s">
        <v>1204</v>
      </c>
      <c r="C275" s="10" t="str">
        <f>VLOOKUP(B275,總表!$1:$1048576,2,0)</f>
        <v>太陽能永續 磷光手電筒</v>
      </c>
      <c r="D275" s="21" t="str">
        <f>VLOOKUP(B275,總表!$1:$1048576,4,0)</f>
        <v>前瞻/工業設計技術</v>
      </c>
      <c r="E275" s="16" t="str">
        <f>VLOOKUP(B275,總表!$1:$1048576,5,0)</f>
        <v>國中組</v>
      </c>
      <c r="F275" s="16" t="str">
        <f>VLOOKUP(B275,總表!$1:$1048576,3,0)</f>
        <v>高雄市</v>
      </c>
      <c r="G275" s="16" t="str">
        <f>VLOOKUP(B275,總表!$1:$1048576,6,0)</f>
        <v>蘇子禔</v>
      </c>
      <c r="H275" s="16" t="str">
        <f>VLOOKUP(B275,總表!$1:$1048576,7,0)</f>
        <v>高雄市立鹽埕國民中學</v>
      </c>
      <c r="I275" s="16" t="str">
        <f>VLOOKUP(B275,總表!$1:$1048576,8,0)</f>
        <v>顏喬欣</v>
      </c>
      <c r="J275" s="16" t="str">
        <f>VLOOKUP(B275,總表!$1:$1048576,9,0)</f>
        <v>高雄市立鹽埕國民中學</v>
      </c>
      <c r="K275" s="16" t="str">
        <f>VLOOKUP(B275,總表!$1:$1048576,10,0)</f>
        <v>劉品緯</v>
      </c>
      <c r="L275" s="16" t="str">
        <f>VLOOKUP(B275,總表!$1:$1048576,11,0)</f>
        <v>高雄市立鹽埕國民中學</v>
      </c>
      <c r="M275" s="16" t="str">
        <f>VLOOKUP(B275,總表!$1:$1048576,12,0)</f>
        <v>董巧琦</v>
      </c>
      <c r="N275" s="16" t="str">
        <f>VLOOKUP(B275,總表!$1:$1048576,13,0)</f>
        <v>高雄市立鹽埕國民中學</v>
      </c>
      <c r="O275" s="16">
        <f>VLOOKUP(B275,總表!$1:$1048576,14,0)</f>
        <v>0</v>
      </c>
      <c r="P275" s="16">
        <f>VLOOKUP(B275,總表!$1:$1048576,15,0)</f>
        <v>0</v>
      </c>
      <c r="Q275" s="16">
        <f>VLOOKUP(B275,總表!$1:$1048576,16,0)</f>
        <v>0</v>
      </c>
      <c r="R275" s="16">
        <f>VLOOKUP(B275,總表!$1:$1048576,17,0)</f>
        <v>0</v>
      </c>
    </row>
    <row r="276" spans="1:18" ht="17.399999999999999" hidden="1" x14ac:dyDescent="0.3">
      <c r="A276" s="22" t="s">
        <v>3495</v>
      </c>
      <c r="B276" s="13" t="s">
        <v>2844</v>
      </c>
      <c r="C276" s="10" t="str">
        <f>VLOOKUP(B276,總表!$1:$1048576,2,0)</f>
        <v>生態養殖雲端管家</v>
      </c>
      <c r="D276" s="17" t="str">
        <f>VLOOKUP(B276,總表!$1:$1048576,4,0)</f>
        <v>永續發展農糧技術</v>
      </c>
      <c r="E276" s="16" t="str">
        <f>VLOOKUP(B276,總表!$1:$1048576,5,0)</f>
        <v>高中職組</v>
      </c>
      <c r="F276" s="16" t="str">
        <f>VLOOKUP(B276,總表!$1:$1048576,3,0)</f>
        <v>基隆市</v>
      </c>
      <c r="G276" s="16" t="str">
        <f>VLOOKUP(B276,總表!$1:$1048576,6,0)</f>
        <v>戴可媗</v>
      </c>
      <c r="H276" s="16" t="str">
        <f>VLOOKUP(B276,總表!$1:$1048576,7,0)</f>
        <v>國立基隆高級商工職業學校</v>
      </c>
      <c r="I276" s="16" t="str">
        <f>VLOOKUP(B276,總表!$1:$1048576,8,0)</f>
        <v>周妤莙</v>
      </c>
      <c r="J276" s="16" t="str">
        <f>VLOOKUP(B276,總表!$1:$1048576,9,0)</f>
        <v>國立基隆高級商工職業學校</v>
      </c>
      <c r="K276" s="16" t="str">
        <f>VLOOKUP(B276,總表!$1:$1048576,10,0)</f>
        <v>陳立欣</v>
      </c>
      <c r="L276" s="16" t="str">
        <f>VLOOKUP(B276,總表!$1:$1048576,11,0)</f>
        <v>國立基隆高級商工職業學校</v>
      </c>
      <c r="M276" s="16" t="str">
        <f>VLOOKUP(B276,總表!$1:$1048576,12,0)</f>
        <v>黃研綾</v>
      </c>
      <c r="N276" s="16" t="str">
        <f>VLOOKUP(B276,總表!$1:$1048576,13,0)</f>
        <v xml:space="preserve">國立基隆高級商工職業學校 </v>
      </c>
      <c r="O276" s="16" t="str">
        <f>VLOOKUP(B276,總表!$1:$1048576,14,0)</f>
        <v>余秉祐</v>
      </c>
      <c r="P276" s="16" t="str">
        <f>VLOOKUP(B276,總表!$1:$1048576,15,0)</f>
        <v xml:space="preserve">國立基隆高級商工職業學校 </v>
      </c>
      <c r="Q276" s="16" t="str">
        <f>VLOOKUP(B276,總表!$1:$1048576,16,0)</f>
        <v>陳家榛</v>
      </c>
      <c r="R276" s="16" t="str">
        <f>VLOOKUP(B276,總表!$1:$1048576,17,0)</f>
        <v xml:space="preserve">國立基隆高級商工職業學校 </v>
      </c>
    </row>
    <row r="277" spans="1:18" ht="17.399999999999999" hidden="1" x14ac:dyDescent="0.3">
      <c r="A277" s="28" t="s">
        <v>3493</v>
      </c>
      <c r="B277" s="13" t="s">
        <v>2836</v>
      </c>
      <c r="C277" s="10" t="str">
        <f>VLOOKUP(B277,總表!$1:$1048576,2,0)</f>
        <v>環保尖兵</v>
      </c>
      <c r="D277" s="17" t="str">
        <f>VLOOKUP(B277,總表!$1:$1048576,4,0)</f>
        <v>永續發展農糧技術</v>
      </c>
      <c r="E277" s="16" t="str">
        <f>VLOOKUP(B277,總表!$1:$1048576,5,0)</f>
        <v>高中職組</v>
      </c>
      <c r="F277" s="16" t="str">
        <f>VLOOKUP(B277,總表!$1:$1048576,3,0)</f>
        <v>基隆市</v>
      </c>
      <c r="G277" s="16" t="str">
        <f>VLOOKUP(B277,總表!$1:$1048576,6,0)</f>
        <v>馮梓祐</v>
      </c>
      <c r="H277" s="16" t="str">
        <f>VLOOKUP(B277,總表!$1:$1048576,7,0)</f>
        <v>國立基隆高級商工職業學校</v>
      </c>
      <c r="I277" s="16" t="str">
        <f>VLOOKUP(B277,總表!$1:$1048576,8,0)</f>
        <v>蕭岑瑄</v>
      </c>
      <c r="J277" s="16" t="str">
        <f>VLOOKUP(B277,總表!$1:$1048576,9,0)</f>
        <v>國立基隆高級商工職業學校</v>
      </c>
      <c r="K277" s="16" t="str">
        <f>VLOOKUP(B277,總表!$1:$1048576,10,0)</f>
        <v>陳沛璇</v>
      </c>
      <c r="L277" s="16" t="str">
        <f>VLOOKUP(B277,總表!$1:$1048576,11,0)</f>
        <v>國立基隆高級商工職業學校</v>
      </c>
      <c r="M277" s="16" t="str">
        <f>VLOOKUP(B277,總表!$1:$1048576,12,0)</f>
        <v>鄭璁華</v>
      </c>
      <c r="N277" s="16" t="str">
        <f>VLOOKUP(B277,總表!$1:$1048576,13,0)</f>
        <v>國立基隆高級商工職業學校</v>
      </c>
      <c r="O277" s="16" t="str">
        <f>VLOOKUP(B277,總表!$1:$1048576,14,0)</f>
        <v>魏志鴻</v>
      </c>
      <c r="P277" s="16" t="str">
        <f>VLOOKUP(B277,總表!$1:$1048576,15,0)</f>
        <v>國立基隆高級商工職業學校</v>
      </c>
      <c r="Q277" s="16" t="str">
        <f>VLOOKUP(B277,總表!$1:$1048576,16,0)</f>
        <v>陳家榛</v>
      </c>
      <c r="R277" s="16" t="str">
        <f>VLOOKUP(B277,總表!$1:$1048576,17,0)</f>
        <v>國立基隆高級商工職業學校</v>
      </c>
    </row>
    <row r="278" spans="1:18" ht="17.399999999999999" hidden="1" x14ac:dyDescent="0.3">
      <c r="A278" s="28" t="s">
        <v>3493</v>
      </c>
      <c r="B278" s="13" t="s">
        <v>3027</v>
      </c>
      <c r="C278" s="10" t="str">
        <f>VLOOKUP(B278,總表!$1:$1048576,2,0)</f>
        <v>智慧車艙安全監控系統</v>
      </c>
      <c r="D278" s="19" t="str">
        <f>VLOOKUP(B278,總表!$1:$1048576,4,0)</f>
        <v>災害管理與安全</v>
      </c>
      <c r="E278" s="16" t="str">
        <f>VLOOKUP(B278,總表!$1:$1048576,5,0)</f>
        <v>高中職組</v>
      </c>
      <c r="F278" s="16" t="str">
        <f>VLOOKUP(B278,總表!$1:$1048576,3,0)</f>
        <v>基隆市</v>
      </c>
      <c r="G278" s="16" t="str">
        <f>VLOOKUP(B278,總表!$1:$1048576,6,0)</f>
        <v>蘇靖翔</v>
      </c>
      <c r="H278" s="16" t="str">
        <f>VLOOKUP(B278,總表!$1:$1048576,7,0)</f>
        <v>國立基隆高級商工職業學校</v>
      </c>
      <c r="I278" s="16" t="str">
        <f>VLOOKUP(B278,總表!$1:$1048576,8,0)</f>
        <v>黃品叡</v>
      </c>
      <c r="J278" s="16" t="str">
        <f>VLOOKUP(B278,總表!$1:$1048576,9,0)</f>
        <v>國立基隆高級商工職業學校</v>
      </c>
      <c r="K278" s="16" t="str">
        <f>VLOOKUP(B278,總表!$1:$1048576,10,0)</f>
        <v>莊閔祺</v>
      </c>
      <c r="L278" s="16" t="str">
        <f>VLOOKUP(B278,總表!$1:$1048576,11,0)</f>
        <v>國立基隆高級商工職業學校</v>
      </c>
      <c r="M278" s="16" t="str">
        <f>VLOOKUP(B278,總表!$1:$1048576,12,0)</f>
        <v>鄭璁華</v>
      </c>
      <c r="N278" s="16" t="str">
        <f>VLOOKUP(B278,總表!$1:$1048576,13,0)</f>
        <v>國立基隆高級商工職業學校</v>
      </c>
      <c r="O278" s="16" t="str">
        <f>VLOOKUP(B278,總表!$1:$1048576,14,0)</f>
        <v>江玉婷</v>
      </c>
      <c r="P278" s="16" t="str">
        <f>VLOOKUP(B278,總表!$1:$1048576,15,0)</f>
        <v>國立基隆高級商工職業學校</v>
      </c>
      <c r="Q278" s="16" t="str">
        <f>VLOOKUP(B278,總表!$1:$1048576,16,0)</f>
        <v>顏國恩</v>
      </c>
      <c r="R278" s="16" t="str">
        <f>VLOOKUP(B278,總表!$1:$1048576,17,0)</f>
        <v>國立基隆高級商工職業學校</v>
      </c>
    </row>
    <row r="279" spans="1:18" ht="17.399999999999999" hidden="1" x14ac:dyDescent="0.3">
      <c r="A279" s="30" t="s">
        <v>3494</v>
      </c>
      <c r="B279" s="13" t="s">
        <v>3034</v>
      </c>
      <c r="C279" s="10" t="str">
        <f>VLOOKUP(B279,總表!$1:$1048576,2,0)</f>
        <v>零事故的距離－智能防翻與警報系統</v>
      </c>
      <c r="D279" s="19" t="str">
        <f>VLOOKUP(B279,總表!$1:$1048576,4,0)</f>
        <v>災害管理與安全</v>
      </c>
      <c r="E279" s="16" t="str">
        <f>VLOOKUP(B279,總表!$1:$1048576,5,0)</f>
        <v>高中職組</v>
      </c>
      <c r="F279" s="16" t="str">
        <f>VLOOKUP(B279,總表!$1:$1048576,3,0)</f>
        <v>基隆市</v>
      </c>
      <c r="G279" s="16" t="str">
        <f>VLOOKUP(B279,總表!$1:$1048576,6,0)</f>
        <v>蔣幼琦</v>
      </c>
      <c r="H279" s="16" t="str">
        <f>VLOOKUP(B279,總表!$1:$1048576,7,0)</f>
        <v>國立基隆高級商工職業學校</v>
      </c>
      <c r="I279" s="16" t="str">
        <f>VLOOKUP(B279,總表!$1:$1048576,8,0)</f>
        <v>邱詩琁</v>
      </c>
      <c r="J279" s="16" t="str">
        <f>VLOOKUP(B279,總表!$1:$1048576,9,0)</f>
        <v>國立基隆高級商工職業學校</v>
      </c>
      <c r="K279" s="16" t="str">
        <f>VLOOKUP(B279,總表!$1:$1048576,10,0)</f>
        <v>郭均成</v>
      </c>
      <c r="L279" s="16" t="str">
        <f>VLOOKUP(B279,總表!$1:$1048576,11,0)</f>
        <v>國立基隆高級商工職業學校</v>
      </c>
      <c r="M279" s="16" t="str">
        <f>VLOOKUP(B279,總表!$1:$1048576,12,0)</f>
        <v>顏國恩</v>
      </c>
      <c r="N279" s="16" t="str">
        <f>VLOOKUP(B279,總表!$1:$1048576,13,0)</f>
        <v>國立基隆高級商工職業學校</v>
      </c>
      <c r="O279" s="16" t="str">
        <f>VLOOKUP(B279,總表!$1:$1048576,14,0)</f>
        <v>鄭璁華</v>
      </c>
      <c r="P279" s="16" t="str">
        <f>VLOOKUP(B279,總表!$1:$1048576,15,0)</f>
        <v>國立基隆高級商工職業學校</v>
      </c>
      <c r="Q279" s="16" t="str">
        <f>VLOOKUP(B279,總表!$1:$1048576,16,0)</f>
        <v>陳家榛</v>
      </c>
      <c r="R279" s="16" t="str">
        <f>VLOOKUP(B279,總表!$1:$1048576,17,0)</f>
        <v>國立基隆高級商工職業學校</v>
      </c>
    </row>
    <row r="280" spans="1:18" ht="17.399999999999999" hidden="1" x14ac:dyDescent="0.3">
      <c r="A280" s="30" t="s">
        <v>3494</v>
      </c>
      <c r="B280" s="13" t="s">
        <v>3187</v>
      </c>
      <c r="C280" s="10" t="str">
        <f>VLOOKUP(B280,總表!$1:$1048576,2,0)</f>
        <v>智能互動地墊</v>
      </c>
      <c r="D280" s="20" t="str">
        <f>VLOOKUP(B280,總表!$1:$1048576,4,0)</f>
        <v>社會照護</v>
      </c>
      <c r="E280" s="16" t="str">
        <f>VLOOKUP(B280,總表!$1:$1048576,5,0)</f>
        <v>高中職組</v>
      </c>
      <c r="F280" s="16" t="str">
        <f>VLOOKUP(B280,總表!$1:$1048576,3,0)</f>
        <v>基隆市</v>
      </c>
      <c r="G280" s="16" t="str">
        <f>VLOOKUP(B280,總表!$1:$1048576,6,0)</f>
        <v>黃馨儀</v>
      </c>
      <c r="H280" s="16" t="str">
        <f>VLOOKUP(B280,總表!$1:$1048576,7,0)</f>
        <v>國立基隆商工 商經科</v>
      </c>
      <c r="I280" s="16" t="str">
        <f>VLOOKUP(B280,總表!$1:$1048576,8,0)</f>
        <v>陳亭蓁</v>
      </c>
      <c r="J280" s="16" t="str">
        <f>VLOOKUP(B280,總表!$1:$1048576,9,0)</f>
        <v>國立基隆商工 商經科</v>
      </c>
      <c r="K280" s="16" t="str">
        <f>VLOOKUP(B280,總表!$1:$1048576,10,0)</f>
        <v>張可諾</v>
      </c>
      <c r="L280" s="16" t="str">
        <f>VLOOKUP(B280,總表!$1:$1048576,11,0)</f>
        <v>國立基隆商工 資訊科</v>
      </c>
      <c r="M280" s="16" t="str">
        <f>VLOOKUP(B280,總表!$1:$1048576,12,0)</f>
        <v>李承熹</v>
      </c>
      <c r="N280" s="16" t="str">
        <f>VLOOKUP(B280,總表!$1:$1048576,13,0)</f>
        <v>國立基隆商工 資訊科 教務組長</v>
      </c>
      <c r="O280" s="16" t="str">
        <f>VLOOKUP(B280,總表!$1:$1048576,14,0)</f>
        <v>黃姸綾</v>
      </c>
      <c r="P280" s="16" t="str">
        <f>VLOOKUP(B280,總表!$1:$1048576,15,0)</f>
        <v>國立基隆商工 商經科 科主任</v>
      </c>
      <c r="Q280" s="16" t="str">
        <f>VLOOKUP(B280,總表!$1:$1048576,16,0)</f>
        <v>陳家榛</v>
      </c>
      <c r="R280" s="16" t="str">
        <f>VLOOKUP(B280,總表!$1:$1048576,17,0)</f>
        <v>國立基隆商工</v>
      </c>
    </row>
    <row r="281" spans="1:18" ht="17.399999999999999" hidden="1" x14ac:dyDescent="0.3">
      <c r="A281" s="30" t="s">
        <v>3494</v>
      </c>
      <c r="B281" s="13" t="s">
        <v>3306</v>
      </c>
      <c r="C281" s="10" t="str">
        <f>VLOOKUP(B281,總表!$1:$1048576,2,0)</f>
        <v>方向燈智能控制系統</v>
      </c>
      <c r="D281" s="16" t="str">
        <f>VLOOKUP(B281,總表!$1:$1048576,4,0)</f>
        <v>便利生活</v>
      </c>
      <c r="E281" s="16" t="str">
        <f>VLOOKUP(B281,總表!$1:$1048576,5,0)</f>
        <v>高中職組</v>
      </c>
      <c r="F281" s="16" t="str">
        <f>VLOOKUP(B281,總表!$1:$1048576,3,0)</f>
        <v>基隆市</v>
      </c>
      <c r="G281" s="16" t="str">
        <f>VLOOKUP(B281,總表!$1:$1048576,6,0)</f>
        <v>俞亭語</v>
      </c>
      <c r="H281" s="16" t="str">
        <f>VLOOKUP(B281,總表!$1:$1048576,7,0)</f>
        <v>國立基隆高級商工職業學校</v>
      </c>
      <c r="I281" s="16" t="str">
        <f>VLOOKUP(B281,總表!$1:$1048576,8,0)</f>
        <v>林姵璇</v>
      </c>
      <c r="J281" s="16" t="str">
        <f>VLOOKUP(B281,總表!$1:$1048576,9,0)</f>
        <v>國立基隆高級商工職業學校</v>
      </c>
      <c r="K281" s="16" t="str">
        <f>VLOOKUP(B281,總表!$1:$1048576,10,0)</f>
        <v>郭子毅</v>
      </c>
      <c r="L281" s="16" t="str">
        <f>VLOOKUP(B281,總表!$1:$1048576,11,0)</f>
        <v>國立基隆高級商工職業學校</v>
      </c>
      <c r="M281" s="16" t="str">
        <f>VLOOKUP(B281,總表!$1:$1048576,12,0)</f>
        <v>李承熹</v>
      </c>
      <c r="N281" s="16" t="str">
        <f>VLOOKUP(B281,總表!$1:$1048576,13,0)</f>
        <v>國立基隆高級商工職業學校資訊科 教務組長</v>
      </c>
      <c r="O281" s="16" t="str">
        <f>VLOOKUP(B281,總表!$1:$1048576,14,0)</f>
        <v>鄭璁華</v>
      </c>
      <c r="P281" s="16" t="str">
        <f>VLOOKUP(B281,總表!$1:$1048576,15,0)</f>
        <v>國立基隆高級商工職業學校</v>
      </c>
      <c r="Q281" s="16" t="str">
        <f>VLOOKUP(B281,總表!$1:$1048576,16,0)</f>
        <v>陳家榛</v>
      </c>
      <c r="R281" s="16" t="str">
        <f>VLOOKUP(B281,總表!$1:$1048576,17,0)</f>
        <v>國立基隆高級商工職業學校資訊科 教務組長</v>
      </c>
    </row>
    <row r="282" spans="1:18" ht="17.399999999999999" hidden="1" x14ac:dyDescent="0.3">
      <c r="A282" s="30" t="s">
        <v>3494</v>
      </c>
      <c r="B282" s="13" t="s">
        <v>3312</v>
      </c>
      <c r="C282" s="10" t="str">
        <f>VLOOKUP(B282,總表!$1:$1048576,2,0)</f>
        <v>助眠救星</v>
      </c>
      <c r="D282" s="16" t="str">
        <f>VLOOKUP(B282,總表!$1:$1048576,4,0)</f>
        <v>便利生活</v>
      </c>
      <c r="E282" s="16" t="str">
        <f>VLOOKUP(B282,總表!$1:$1048576,5,0)</f>
        <v>高中職組</v>
      </c>
      <c r="F282" s="16" t="str">
        <f>VLOOKUP(B282,總表!$1:$1048576,3,0)</f>
        <v>基隆市</v>
      </c>
      <c r="G282" s="16" t="str">
        <f>VLOOKUP(B282,總表!$1:$1048576,6,0)</f>
        <v>歐子嘉</v>
      </c>
      <c r="H282" s="16" t="str">
        <f>VLOOKUP(B282,總表!$1:$1048576,7,0)</f>
        <v>國立基隆高級商工職業學校</v>
      </c>
      <c r="I282" s="16" t="str">
        <f>VLOOKUP(B282,總表!$1:$1048576,8,0)</f>
        <v>廖以蓁</v>
      </c>
      <c r="J282" s="16" t="str">
        <f>VLOOKUP(B282,總表!$1:$1048576,9,0)</f>
        <v>國立基隆高級商工職業學校</v>
      </c>
      <c r="K282" s="16" t="str">
        <f>VLOOKUP(B282,總表!$1:$1048576,10,0)</f>
        <v>簡岑穎</v>
      </c>
      <c r="L282" s="16" t="str">
        <f>VLOOKUP(B282,總表!$1:$1048576,11,0)</f>
        <v>國立基隆高級商工職業學校</v>
      </c>
      <c r="M282" s="16" t="str">
        <f>VLOOKUP(B282,總表!$1:$1048576,12,0)</f>
        <v>鄭璁華</v>
      </c>
      <c r="N282" s="16" t="str">
        <f>VLOOKUP(B282,總表!$1:$1048576,13,0)</f>
        <v>國立基隆高級商工職業學校</v>
      </c>
      <c r="O282" s="16" t="str">
        <f>VLOOKUP(B282,總表!$1:$1048576,14,0)</f>
        <v>顏國恩</v>
      </c>
      <c r="P282" s="16" t="str">
        <f>VLOOKUP(B282,總表!$1:$1048576,15,0)</f>
        <v>國立基隆高級商工職業學校</v>
      </c>
      <c r="Q282" s="16" t="str">
        <f>VLOOKUP(B282,總表!$1:$1048576,16,0)</f>
        <v>陳萱沂</v>
      </c>
      <c r="R282" s="16">
        <f>VLOOKUP(B282,總表!$1:$1048576,17,0)</f>
        <v>0</v>
      </c>
    </row>
    <row r="283" spans="1:18" ht="17.399999999999999" hidden="1" x14ac:dyDescent="0.3">
      <c r="A283" s="22" t="s">
        <v>3495</v>
      </c>
      <c r="B283" s="13" t="s">
        <v>390</v>
      </c>
      <c r="C283" s="10" t="str">
        <f>VLOOKUP(B283,總表!$1:$1048576,2,0)</f>
        <v>自行車防傾倒腳撐</v>
      </c>
      <c r="D283" s="18" t="str">
        <f>VLOOKUP(B283,總表!$1:$1048576,4,0)</f>
        <v>休閒與教育</v>
      </c>
      <c r="E283" s="16" t="str">
        <f>VLOOKUP(B283,總表!$1:$1048576,5,0)</f>
        <v>國中組</v>
      </c>
      <c r="F283" s="16" t="str">
        <f>VLOOKUP(B283,總表!$1:$1048576,3,0)</f>
        <v>基隆市</v>
      </c>
      <c r="G283" s="16" t="str">
        <f>VLOOKUP(B283,總表!$1:$1048576,6,0)</f>
        <v>宋為濬</v>
      </c>
      <c r="H283" s="16" t="str">
        <f>VLOOKUP(B283,總表!$1:$1048576,7,0)</f>
        <v>基隆市立銘傳國中</v>
      </c>
      <c r="I283" s="16" t="str">
        <f>VLOOKUP(B283,總表!$1:$1048576,8,0)</f>
        <v>楊紹寬</v>
      </c>
      <c r="J283" s="16" t="str">
        <f>VLOOKUP(B283,總表!$1:$1048576,9,0)</f>
        <v>基隆市立銘傳國中</v>
      </c>
      <c r="K283" s="16" t="str">
        <f>VLOOKUP(B283,總表!$1:$1048576,10,0)</f>
        <v>陳新翰</v>
      </c>
      <c r="L283" s="16" t="str">
        <f>VLOOKUP(B283,總表!$1:$1048576,11,0)</f>
        <v>基隆市立銘傳國中</v>
      </c>
      <c r="M283" s="16" t="str">
        <f>VLOOKUP(B283,總表!$1:$1048576,12,0)</f>
        <v>李健次</v>
      </c>
      <c r="N283" s="16" t="str">
        <f>VLOOKUP(B283,總表!$1:$1048576,13,0)</f>
        <v xml:space="preserve">基隆市立銘傳國中 </v>
      </c>
      <c r="O283" s="16" t="str">
        <f>VLOOKUP(B283,總表!$1:$1048576,14,0)</f>
        <v>劉珠玲</v>
      </c>
      <c r="P283" s="16" t="str">
        <f>VLOOKUP(B283,總表!$1:$1048576,15,0)</f>
        <v xml:space="preserve">基隆市立銘傳國中 </v>
      </c>
      <c r="Q283" s="16" t="str">
        <f>VLOOKUP(B283,總表!$1:$1048576,16,0)</f>
        <v xml:space="preserve"> 沈容聞</v>
      </c>
      <c r="R283" s="16" t="str">
        <f>VLOOKUP(B283,總表!$1:$1048576,17,0)</f>
        <v xml:space="preserve">基隆市立銘傳國中 </v>
      </c>
    </row>
    <row r="284" spans="1:18" ht="17.399999999999999" hidden="1" x14ac:dyDescent="0.3">
      <c r="A284" s="22" t="s">
        <v>3495</v>
      </c>
      <c r="B284" s="13" t="s">
        <v>301</v>
      </c>
      <c r="C284" s="10" t="str">
        <f>VLOOKUP(B284,總表!$1:$1048576,2,0)</f>
        <v>畫具卷</v>
      </c>
      <c r="D284" s="18" t="str">
        <f>VLOOKUP(B284,總表!$1:$1048576,4,0)</f>
        <v>休閒與教育</v>
      </c>
      <c r="E284" s="16" t="str">
        <f>VLOOKUP(B284,總表!$1:$1048576,5,0)</f>
        <v>國中組</v>
      </c>
      <c r="F284" s="16" t="str">
        <f>VLOOKUP(B284,總表!$1:$1048576,3,0)</f>
        <v>基隆市</v>
      </c>
      <c r="G284" s="16" t="str">
        <f>VLOOKUP(B284,總表!$1:$1048576,6,0)</f>
        <v>甘惠心</v>
      </c>
      <c r="H284" s="16" t="str">
        <f>VLOOKUP(B284,總表!$1:$1048576,7,0)</f>
        <v>基隆市立銘傳國中</v>
      </c>
      <c r="I284" s="16" t="str">
        <f>VLOOKUP(B284,總表!$1:$1048576,8,0)</f>
        <v>武孟希</v>
      </c>
      <c r="J284" s="16" t="str">
        <f>VLOOKUP(B284,總表!$1:$1048576,9,0)</f>
        <v>基隆市立銘傳國中</v>
      </c>
      <c r="K284" s="16" t="str">
        <f>VLOOKUP(B284,總表!$1:$1048576,10,0)</f>
        <v>呂妍慧</v>
      </c>
      <c r="L284" s="16" t="str">
        <f>VLOOKUP(B284,總表!$1:$1048576,11,0)</f>
        <v>基隆市立銘傳國中</v>
      </c>
      <c r="M284" s="16" t="str">
        <f>VLOOKUP(B284,總表!$1:$1048576,12,0)</f>
        <v>李健次</v>
      </c>
      <c r="N284" s="16" t="str">
        <f>VLOOKUP(B284,總表!$1:$1048576,13,0)</f>
        <v>基隆市立銘傳國中</v>
      </c>
      <c r="O284" s="16" t="str">
        <f>VLOOKUP(B284,總表!$1:$1048576,14,0)</f>
        <v>袁昌宏</v>
      </c>
      <c r="P284" s="16" t="str">
        <f>VLOOKUP(B284,總表!$1:$1048576,15,0)</f>
        <v>基隆市立銘傳國中</v>
      </c>
      <c r="Q284" s="16" t="str">
        <f>VLOOKUP(B284,總表!$1:$1048576,16,0)</f>
        <v>沈容聞</v>
      </c>
      <c r="R284" s="16" t="str">
        <f>VLOOKUP(B284,總表!$1:$1048576,17,0)</f>
        <v>基隆市立銘傳國中</v>
      </c>
    </row>
    <row r="285" spans="1:18" ht="17.399999999999999" hidden="1" x14ac:dyDescent="0.3">
      <c r="A285" s="22" t="s">
        <v>3495</v>
      </c>
      <c r="B285" s="13" t="s">
        <v>559</v>
      </c>
      <c r="C285" s="10" t="str">
        <f>VLOOKUP(B285,總表!$1:$1048576,2,0)</f>
        <v>姿勢警報器</v>
      </c>
      <c r="D285" s="19" t="str">
        <f>VLOOKUP(B285,總表!$1:$1048576,4,0)</f>
        <v>災害管理與安全</v>
      </c>
      <c r="E285" s="16" t="str">
        <f>VLOOKUP(B285,總表!$1:$1048576,5,0)</f>
        <v>國中組</v>
      </c>
      <c r="F285" s="16" t="str">
        <f>VLOOKUP(B285,總表!$1:$1048576,3,0)</f>
        <v>基隆市</v>
      </c>
      <c r="G285" s="16" t="str">
        <f>VLOOKUP(B285,總表!$1:$1048576,6,0)</f>
        <v>蘇筣宸</v>
      </c>
      <c r="H285" s="16" t="str">
        <f>VLOOKUP(B285,總表!$1:$1048576,7,0)</f>
        <v>基隆市立銘傳國中</v>
      </c>
      <c r="I285" s="16" t="str">
        <f>VLOOKUP(B285,總表!$1:$1048576,8,0)</f>
        <v>謝羽惟</v>
      </c>
      <c r="J285" s="16" t="str">
        <f>VLOOKUP(B285,總表!$1:$1048576,9,0)</f>
        <v>基隆市立銘傳國中</v>
      </c>
      <c r="K285" s="16" t="str">
        <f>VLOOKUP(B285,總表!$1:$1048576,10,0)</f>
        <v>郭芮妤</v>
      </c>
      <c r="L285" s="16" t="str">
        <f>VLOOKUP(B285,總表!$1:$1048576,11,0)</f>
        <v>基隆市立銘傳國中</v>
      </c>
      <c r="M285" s="16" t="str">
        <f>VLOOKUP(B285,總表!$1:$1048576,12,0)</f>
        <v>李健次</v>
      </c>
      <c r="N285" s="16" t="str">
        <f>VLOOKUP(B285,總表!$1:$1048576,13,0)</f>
        <v>基隆市立銘傳國中</v>
      </c>
      <c r="O285" s="16" t="str">
        <f>VLOOKUP(B285,總表!$1:$1048576,14,0)</f>
        <v>袁昌宏</v>
      </c>
      <c r="P285" s="16" t="str">
        <f>VLOOKUP(B285,總表!$1:$1048576,15,0)</f>
        <v>基隆市立銘傳國中</v>
      </c>
      <c r="Q285" s="16" t="str">
        <f>VLOOKUP(B285,總表!$1:$1048576,16,0)</f>
        <v>沈容聞</v>
      </c>
      <c r="R285" s="16" t="str">
        <f>VLOOKUP(B285,總表!$1:$1048576,17,0)</f>
        <v>基隆市立銘傳國中</v>
      </c>
    </row>
    <row r="286" spans="1:18" ht="17.399999999999999" hidden="1" x14ac:dyDescent="0.3">
      <c r="A286" s="22" t="s">
        <v>3495</v>
      </c>
      <c r="B286" s="13" t="s">
        <v>554</v>
      </c>
      <c r="C286" s="10" t="str">
        <f>VLOOKUP(B286,總表!$1:$1048576,2,0)</f>
        <v>智慧安全提醒杯墊</v>
      </c>
      <c r="D286" s="19" t="str">
        <f>VLOOKUP(B286,總表!$1:$1048576,4,0)</f>
        <v>災害管理與安全</v>
      </c>
      <c r="E286" s="16" t="str">
        <f>VLOOKUP(B286,總表!$1:$1048576,5,0)</f>
        <v>國中組</v>
      </c>
      <c r="F286" s="16" t="str">
        <f>VLOOKUP(B286,總表!$1:$1048576,3,0)</f>
        <v>基隆市</v>
      </c>
      <c r="G286" s="16" t="str">
        <f>VLOOKUP(B286,總表!$1:$1048576,6,0)</f>
        <v>熊于綸</v>
      </c>
      <c r="H286" s="16" t="str">
        <f>VLOOKUP(B286,總表!$1:$1048576,7,0)</f>
        <v>基隆市立銘傳國中</v>
      </c>
      <c r="I286" s="16" t="str">
        <f>VLOOKUP(B286,總表!$1:$1048576,8,0)</f>
        <v>葉奇勳</v>
      </c>
      <c r="J286" s="16" t="str">
        <f>VLOOKUP(B286,總表!$1:$1048576,9,0)</f>
        <v>基隆市立銘傳國中</v>
      </c>
      <c r="K286" s="16" t="str">
        <f>VLOOKUP(B286,總表!$1:$1048576,10,0)</f>
        <v>郭億豐</v>
      </c>
      <c r="L286" s="16" t="str">
        <f>VLOOKUP(B286,總表!$1:$1048576,11,0)</f>
        <v>基隆市立銘傳國中</v>
      </c>
      <c r="M286" s="16" t="str">
        <f>VLOOKUP(B286,總表!$1:$1048576,12,0)</f>
        <v>李健次</v>
      </c>
      <c r="N286" s="16" t="str">
        <f>VLOOKUP(B286,總表!$1:$1048576,13,0)</f>
        <v>基隆市立銘傳國中</v>
      </c>
      <c r="O286" s="16" t="str">
        <f>VLOOKUP(B286,總表!$1:$1048576,14,0)</f>
        <v>沈容聞</v>
      </c>
      <c r="P286" s="16" t="str">
        <f>VLOOKUP(B286,總表!$1:$1048576,15,0)</f>
        <v>基隆市立銘傳國中</v>
      </c>
      <c r="Q286" s="16" t="str">
        <f>VLOOKUP(B286,總表!$1:$1048576,16,0)</f>
        <v>袁昌宏</v>
      </c>
      <c r="R286" s="16" t="str">
        <f>VLOOKUP(B286,總表!$1:$1048576,17,0)</f>
        <v>基隆市立銘傳國中</v>
      </c>
    </row>
    <row r="287" spans="1:18" ht="17.399999999999999" hidden="1" x14ac:dyDescent="0.3">
      <c r="A287" s="28" t="s">
        <v>3493</v>
      </c>
      <c r="B287" s="13" t="s">
        <v>589</v>
      </c>
      <c r="C287" s="10" t="str">
        <f>VLOOKUP(B287,總表!$1:$1048576,2,0)</f>
        <v>MosQuit Love 蚊戀終止器：聲波干擾 抑制蚊子繁殖裝置</v>
      </c>
      <c r="D287" s="19" t="str">
        <f>VLOOKUP(B287,總表!$1:$1048576,4,0)</f>
        <v>災害管理與安全</v>
      </c>
      <c r="E287" s="16" t="str">
        <f>VLOOKUP(B287,總表!$1:$1048576,5,0)</f>
        <v>國中組</v>
      </c>
      <c r="F287" s="16" t="str">
        <f>VLOOKUP(B287,總表!$1:$1048576,3,0)</f>
        <v>基隆市</v>
      </c>
      <c r="G287" s="16" t="str">
        <f>VLOOKUP(B287,總表!$1:$1048576,6,0)</f>
        <v>黃宇皓</v>
      </c>
      <c r="H287" s="16" t="str">
        <f>VLOOKUP(B287,總表!$1:$1048576,7,0)</f>
        <v>基隆市立安樂高級中學 國中部</v>
      </c>
      <c r="I287" s="16" t="str">
        <f>VLOOKUP(B287,總表!$1:$1048576,8,0)</f>
        <v>施廷翰</v>
      </c>
      <c r="J287" s="16" t="str">
        <f>VLOOKUP(B287,總表!$1:$1048576,9,0)</f>
        <v>基隆市立安樂高級中學 國中部</v>
      </c>
      <c r="K287" s="16" t="str">
        <f>VLOOKUP(B287,總表!$1:$1048576,10,0)</f>
        <v>黃宇樂</v>
      </c>
      <c r="L287" s="16" t="str">
        <f>VLOOKUP(B287,總表!$1:$1048576,11,0)</f>
        <v>基隆市立安樂高級中學 國中部</v>
      </c>
      <c r="M287" s="16" t="str">
        <f>VLOOKUP(B287,總表!$1:$1048576,12,0)</f>
        <v>彭淑珍</v>
      </c>
      <c r="N287" s="16" t="str">
        <f>VLOOKUP(B287,總表!$1:$1048576,13,0)</f>
        <v>基隆市立安樂高級中學  輔導處</v>
      </c>
      <c r="O287" s="16" t="str">
        <f>VLOOKUP(B287,總表!$1:$1048576,14,0)</f>
        <v>張秀湘</v>
      </c>
      <c r="P287" s="16" t="str">
        <f>VLOOKUP(B287,總表!$1:$1048576,15,0)</f>
        <v>基隆市立安樂高級中學 輔導處</v>
      </c>
      <c r="Q287" s="16">
        <f>VLOOKUP(B287,總表!$1:$1048576,16,0)</f>
        <v>0</v>
      </c>
      <c r="R287" s="16">
        <f>VLOOKUP(B287,總表!$1:$1048576,17,0)</f>
        <v>0</v>
      </c>
    </row>
    <row r="288" spans="1:18" ht="17.399999999999999" hidden="1" x14ac:dyDescent="0.3">
      <c r="A288" s="28" t="s">
        <v>3493</v>
      </c>
      <c r="B288" s="13" t="s">
        <v>575</v>
      </c>
      <c r="C288" s="10" t="str">
        <f>VLOOKUP(B288,總表!$1:$1048576,2,0)</f>
        <v>嬰兒防抱離即時警示系統</v>
      </c>
      <c r="D288" s="19" t="str">
        <f>VLOOKUP(B288,總表!$1:$1048576,4,0)</f>
        <v>災害管理與安全</v>
      </c>
      <c r="E288" s="16" t="str">
        <f>VLOOKUP(B288,總表!$1:$1048576,5,0)</f>
        <v>國中組</v>
      </c>
      <c r="F288" s="16" t="str">
        <f>VLOOKUP(B288,總表!$1:$1048576,3,0)</f>
        <v>基隆市</v>
      </c>
      <c r="G288" s="16" t="str">
        <f>VLOOKUP(B288,總表!$1:$1048576,6,0)</f>
        <v>李珮瑜</v>
      </c>
      <c r="H288" s="16" t="str">
        <f>VLOOKUP(B288,總表!$1:$1048576,7,0)</f>
        <v>基隆市立銘傳國中</v>
      </c>
      <c r="I288" s="16" t="str">
        <f>VLOOKUP(B288,總表!$1:$1048576,8,0)</f>
        <v>林靜</v>
      </c>
      <c r="J288" s="16" t="str">
        <f>VLOOKUP(B288,總表!$1:$1048576,9,0)</f>
        <v>基隆市立銘傳國中</v>
      </c>
      <c r="K288" s="16" t="str">
        <f>VLOOKUP(B288,總表!$1:$1048576,10,0)</f>
        <v>楊雨緁</v>
      </c>
      <c r="L288" s="16" t="str">
        <f>VLOOKUP(B288,總表!$1:$1048576,11,0)</f>
        <v>基隆市立銘傳國中</v>
      </c>
      <c r="M288" s="16" t="str">
        <f>VLOOKUP(B288,總表!$1:$1048576,12,0)</f>
        <v xml:space="preserve">李健次  </v>
      </c>
      <c r="N288" s="16" t="str">
        <f>VLOOKUP(B288,總表!$1:$1048576,13,0)</f>
        <v>基隆市立銘傳國中</v>
      </c>
      <c r="O288" s="16" t="str">
        <f>VLOOKUP(B288,總表!$1:$1048576,14,0)</f>
        <v>李孟勳</v>
      </c>
      <c r="P288" s="16" t="str">
        <f>VLOOKUP(B288,總表!$1:$1048576,15,0)</f>
        <v>基隆市立銘傳國中</v>
      </c>
      <c r="Q288" s="16" t="str">
        <f>VLOOKUP(B288,總表!$1:$1048576,16,0)</f>
        <v>沈容聞</v>
      </c>
      <c r="R288" s="16" t="str">
        <f>VLOOKUP(B288,總表!$1:$1048576,17,0)</f>
        <v>基隆市立銘傳國中</v>
      </c>
    </row>
    <row r="289" spans="1:18" ht="17.399999999999999" hidden="1" x14ac:dyDescent="0.3">
      <c r="A289" s="30" t="s">
        <v>3494</v>
      </c>
      <c r="B289" s="13" t="s">
        <v>564</v>
      </c>
      <c r="C289" s="10" t="str">
        <f>VLOOKUP(B289,總表!$1:$1048576,2,0)</f>
        <v>置物箱即時警報器</v>
      </c>
      <c r="D289" s="19" t="str">
        <f>VLOOKUP(B289,總表!$1:$1048576,4,0)</f>
        <v>災害管理與安全</v>
      </c>
      <c r="E289" s="16" t="str">
        <f>VLOOKUP(B289,總表!$1:$1048576,5,0)</f>
        <v>國中組</v>
      </c>
      <c r="F289" s="16" t="str">
        <f>VLOOKUP(B289,總表!$1:$1048576,3,0)</f>
        <v>基隆市</v>
      </c>
      <c r="G289" s="16" t="str">
        <f>VLOOKUP(B289,總表!$1:$1048576,6,0)</f>
        <v>王焱</v>
      </c>
      <c r="H289" s="16" t="str">
        <f>VLOOKUP(B289,總表!$1:$1048576,7,0)</f>
        <v>基隆市立銘傳國中</v>
      </c>
      <c r="I289" s="16" t="str">
        <f>VLOOKUP(B289,總表!$1:$1048576,8,0)</f>
        <v>王又陞</v>
      </c>
      <c r="J289" s="16" t="str">
        <f>VLOOKUP(B289,總表!$1:$1048576,9,0)</f>
        <v>基隆市立銘傳國中</v>
      </c>
      <c r="K289" s="16" t="str">
        <f>VLOOKUP(B289,總表!$1:$1048576,10,0)</f>
        <v>陳敬允</v>
      </c>
      <c r="L289" s="16" t="str">
        <f>VLOOKUP(B289,總表!$1:$1048576,11,0)</f>
        <v>基隆市立銘傳國中</v>
      </c>
      <c r="M289" s="16" t="str">
        <f>VLOOKUP(B289,總表!$1:$1048576,12,0)</f>
        <v>李健次</v>
      </c>
      <c r="N289" s="16" t="str">
        <f>VLOOKUP(B289,總表!$1:$1048576,13,0)</f>
        <v>基隆市立銘傳國中</v>
      </c>
      <c r="O289" s="16" t="str">
        <f>VLOOKUP(B289,總表!$1:$1048576,14,0)</f>
        <v>高宜楓</v>
      </c>
      <c r="P289" s="16" t="str">
        <f>VLOOKUP(B289,總表!$1:$1048576,15,0)</f>
        <v>基隆市立銘傳國中</v>
      </c>
      <c r="Q289" s="16" t="str">
        <f>VLOOKUP(B289,總表!$1:$1048576,16,0)</f>
        <v>沈容聞</v>
      </c>
      <c r="R289" s="16" t="str">
        <f>VLOOKUP(B289,總表!$1:$1048576,17,0)</f>
        <v>基隆市立銘傳國中</v>
      </c>
    </row>
    <row r="290" spans="1:18" ht="17.399999999999999" hidden="1" x14ac:dyDescent="0.3">
      <c r="A290" s="30" t="s">
        <v>3494</v>
      </c>
      <c r="B290" s="13" t="s">
        <v>570</v>
      </c>
      <c r="C290" s="10" t="str">
        <f>VLOOKUP(B290,總表!$1:$1048576,2,0)</f>
        <v>智能轉角警示器</v>
      </c>
      <c r="D290" s="19" t="str">
        <f>VLOOKUP(B290,總表!$1:$1048576,4,0)</f>
        <v>災害管理與安全</v>
      </c>
      <c r="E290" s="16" t="str">
        <f>VLOOKUP(B290,總表!$1:$1048576,5,0)</f>
        <v>國中組</v>
      </c>
      <c r="F290" s="16" t="str">
        <f>VLOOKUP(B290,總表!$1:$1048576,3,0)</f>
        <v>基隆市</v>
      </c>
      <c r="G290" s="16" t="str">
        <f>VLOOKUP(B290,總表!$1:$1048576,6,0)</f>
        <v>林祈亘</v>
      </c>
      <c r="H290" s="16" t="str">
        <f>VLOOKUP(B290,總表!$1:$1048576,7,0)</f>
        <v>基隆市立銘傳國中</v>
      </c>
      <c r="I290" s="16" t="str">
        <f>VLOOKUP(B290,總表!$1:$1048576,8,0)</f>
        <v>洪麒雲</v>
      </c>
      <c r="J290" s="16" t="str">
        <f>VLOOKUP(B290,總表!$1:$1048576,9,0)</f>
        <v>基隆市立銘傳國中</v>
      </c>
      <c r="K290" s="16" t="str">
        <f>VLOOKUP(B290,總表!$1:$1048576,10,0)</f>
        <v>黃詣棋</v>
      </c>
      <c r="L290" s="16" t="str">
        <f>VLOOKUP(B290,總表!$1:$1048576,11,0)</f>
        <v>基隆市立銘傳國中</v>
      </c>
      <c r="M290" s="16" t="str">
        <f>VLOOKUP(B290,總表!$1:$1048576,12,0)</f>
        <v>李健次</v>
      </c>
      <c r="N290" s="16" t="str">
        <f>VLOOKUP(B290,總表!$1:$1048576,13,0)</f>
        <v>基隆市立銘傳國中</v>
      </c>
      <c r="O290" s="16" t="str">
        <f>VLOOKUP(B290,總表!$1:$1048576,14,0)</f>
        <v>高宜楓</v>
      </c>
      <c r="P290" s="16" t="str">
        <f>VLOOKUP(B290,總表!$1:$1048576,15,0)</f>
        <v>基隆市立銘傳國中</v>
      </c>
      <c r="Q290" s="16" t="str">
        <f>VLOOKUP(B290,總表!$1:$1048576,16,0)</f>
        <v>沈容聞</v>
      </c>
      <c r="R290" s="16" t="str">
        <f>VLOOKUP(B290,總表!$1:$1048576,17,0)</f>
        <v>基隆市立銘傳國中</v>
      </c>
    </row>
    <row r="291" spans="1:18" ht="17.399999999999999" hidden="1" x14ac:dyDescent="0.3">
      <c r="A291" s="30" t="s">
        <v>3494</v>
      </c>
      <c r="B291" s="13" t="s">
        <v>582</v>
      </c>
      <c r="C291" s="10" t="str">
        <f>VLOOKUP(B291,總表!$1:$1048576,2,0)</f>
        <v>可調式拉力警示帶</v>
      </c>
      <c r="D291" s="19" t="str">
        <f>VLOOKUP(B291,總表!$1:$1048576,4,0)</f>
        <v>災害管理與安全</v>
      </c>
      <c r="E291" s="16" t="str">
        <f>VLOOKUP(B291,總表!$1:$1048576,5,0)</f>
        <v>國中組</v>
      </c>
      <c r="F291" s="16" t="str">
        <f>VLOOKUP(B291,總表!$1:$1048576,3,0)</f>
        <v>基隆市</v>
      </c>
      <c r="G291" s="16" t="str">
        <f>VLOOKUP(B291,總表!$1:$1048576,6,0)</f>
        <v>李康睿</v>
      </c>
      <c r="H291" s="16" t="str">
        <f>VLOOKUP(B291,總表!$1:$1048576,7,0)</f>
        <v>基隆市立銘傳國中</v>
      </c>
      <c r="I291" s="16" t="str">
        <f>VLOOKUP(B291,總表!$1:$1048576,8,0)</f>
        <v>顏斌</v>
      </c>
      <c r="J291" s="16" t="str">
        <f>VLOOKUP(B291,總表!$1:$1048576,9,0)</f>
        <v>基隆市立銘傳國中</v>
      </c>
      <c r="K291" s="16" t="str">
        <f>VLOOKUP(B291,總表!$1:$1048576,10,0)</f>
        <v>郭哲希</v>
      </c>
      <c r="L291" s="16" t="str">
        <f>VLOOKUP(B291,總表!$1:$1048576,11,0)</f>
        <v>基隆市立銘傳國中</v>
      </c>
      <c r="M291" s="16" t="str">
        <f>VLOOKUP(B291,總表!$1:$1048576,12,0)</f>
        <v xml:space="preserve">李健次 </v>
      </c>
      <c r="N291" s="16" t="str">
        <f>VLOOKUP(B291,總表!$1:$1048576,13,0)</f>
        <v>基隆市立銘傳國中</v>
      </c>
      <c r="O291" s="16" t="str">
        <f>VLOOKUP(B291,總表!$1:$1048576,14,0)</f>
        <v>李孟勳</v>
      </c>
      <c r="P291" s="16" t="str">
        <f>VLOOKUP(B291,總表!$1:$1048576,15,0)</f>
        <v>基隆市立銘傳國中</v>
      </c>
      <c r="Q291" s="16" t="str">
        <f>VLOOKUP(B291,總表!$1:$1048576,16,0)</f>
        <v xml:space="preserve">沈容聞 </v>
      </c>
      <c r="R291" s="16" t="str">
        <f>VLOOKUP(B291,總表!$1:$1048576,17,0)</f>
        <v>基隆市立銘傳國中</v>
      </c>
    </row>
    <row r="292" spans="1:18" ht="17.399999999999999" hidden="1" x14ac:dyDescent="0.3">
      <c r="A292" s="22" t="s">
        <v>3495</v>
      </c>
      <c r="B292" s="13" t="s">
        <v>1105</v>
      </c>
      <c r="C292" s="10" t="str">
        <f>VLOOKUP(B292,總表!$1:$1048576,2,0)</f>
        <v>梳羽流風-新型吹風機整髮組</v>
      </c>
      <c r="D292" s="16" t="str">
        <f>VLOOKUP(B292,總表!$1:$1048576,4,0)</f>
        <v>便利生活</v>
      </c>
      <c r="E292" s="16" t="str">
        <f>VLOOKUP(B292,總表!$1:$1048576,5,0)</f>
        <v>國中組</v>
      </c>
      <c r="F292" s="16" t="str">
        <f>VLOOKUP(B292,總表!$1:$1048576,3,0)</f>
        <v>基隆市</v>
      </c>
      <c r="G292" s="16" t="str">
        <f>VLOOKUP(B292,總表!$1:$1048576,6,0)</f>
        <v>吳昕潔</v>
      </c>
      <c r="H292" s="16" t="str">
        <f>VLOOKUP(B292,總表!$1:$1048576,7,0)</f>
        <v>基隆市立銘傳國中</v>
      </c>
      <c r="I292" s="16" t="str">
        <f>VLOOKUP(B292,總表!$1:$1048576,8,0)</f>
        <v>陳亭瑄</v>
      </c>
      <c r="J292" s="16" t="str">
        <f>VLOOKUP(B292,總表!$1:$1048576,9,0)</f>
        <v>基隆市立銘傳國中</v>
      </c>
      <c r="K292" s="16" t="str">
        <f>VLOOKUP(B292,總表!$1:$1048576,10,0)</f>
        <v>陳昕卉</v>
      </c>
      <c r="L292" s="16" t="str">
        <f>VLOOKUP(B292,總表!$1:$1048576,11,0)</f>
        <v>基隆市立銘傳國中</v>
      </c>
      <c r="M292" s="16" t="str">
        <f>VLOOKUP(B292,總表!$1:$1048576,12,0)</f>
        <v>李健次</v>
      </c>
      <c r="N292" s="16" t="str">
        <f>VLOOKUP(B292,總表!$1:$1048576,13,0)</f>
        <v xml:space="preserve">基隆市立銘傳國中 </v>
      </c>
      <c r="O292" s="16" t="str">
        <f>VLOOKUP(B292,總表!$1:$1048576,14,0)</f>
        <v>李孟勳</v>
      </c>
      <c r="P292" s="16" t="str">
        <f>VLOOKUP(B292,總表!$1:$1048576,15,0)</f>
        <v>基隆市立銘傳國中</v>
      </c>
      <c r="Q292" s="16" t="str">
        <f>VLOOKUP(B292,總表!$1:$1048576,16,0)</f>
        <v xml:space="preserve">沈容聞 </v>
      </c>
      <c r="R292" s="16" t="str">
        <f>VLOOKUP(B292,總表!$1:$1048576,17,0)</f>
        <v>基隆市立銘傳國中</v>
      </c>
    </row>
    <row r="293" spans="1:18" ht="17.399999999999999" hidden="1" x14ac:dyDescent="0.3">
      <c r="A293" s="28" t="s">
        <v>3493</v>
      </c>
      <c r="B293" s="13" t="s">
        <v>993</v>
      </c>
      <c r="C293" s="10" t="str">
        <f>VLOOKUP(B293,總表!$1:$1048576,2,0)</f>
        <v>旋轉插座開關</v>
      </c>
      <c r="D293" s="16" t="str">
        <f>VLOOKUP(B293,總表!$1:$1048576,4,0)</f>
        <v>便利生活</v>
      </c>
      <c r="E293" s="16" t="str">
        <f>VLOOKUP(B293,總表!$1:$1048576,5,0)</f>
        <v>國中組</v>
      </c>
      <c r="F293" s="16" t="str">
        <f>VLOOKUP(B293,總表!$1:$1048576,3,0)</f>
        <v>基隆市</v>
      </c>
      <c r="G293" s="16" t="str">
        <f>VLOOKUP(B293,總表!$1:$1048576,6,0)</f>
        <v>范淳祺</v>
      </c>
      <c r="H293" s="16" t="str">
        <f>VLOOKUP(B293,總表!$1:$1048576,7,0)</f>
        <v>基隆市立銘傳國中</v>
      </c>
      <c r="I293" s="16" t="str">
        <f>VLOOKUP(B293,總表!$1:$1048576,8,0)</f>
        <v>林詠錡</v>
      </c>
      <c r="J293" s="16" t="str">
        <f>VLOOKUP(B293,總表!$1:$1048576,9,0)</f>
        <v>基隆市立銘傳國中</v>
      </c>
      <c r="K293" s="16" t="str">
        <f>VLOOKUP(B293,總表!$1:$1048576,10,0)</f>
        <v>林昀鴻</v>
      </c>
      <c r="L293" s="16" t="str">
        <f>VLOOKUP(B293,總表!$1:$1048576,11,0)</f>
        <v>基隆市立銘傳國中</v>
      </c>
      <c r="M293" s="16" t="str">
        <f>VLOOKUP(B293,總表!$1:$1048576,12,0)</f>
        <v xml:space="preserve">李健次 </v>
      </c>
      <c r="N293" s="16" t="str">
        <f>VLOOKUP(B293,總表!$1:$1048576,13,0)</f>
        <v>基隆市立銘傳國中</v>
      </c>
      <c r="O293" s="16" t="str">
        <f>VLOOKUP(B293,總表!$1:$1048576,14,0)</f>
        <v xml:space="preserve"> 劉珠玲</v>
      </c>
      <c r="P293" s="16" t="str">
        <f>VLOOKUP(B293,總表!$1:$1048576,15,0)</f>
        <v>基隆市立銘傳國中</v>
      </c>
      <c r="Q293" s="16" t="str">
        <f>VLOOKUP(B293,總表!$1:$1048576,16,0)</f>
        <v>沈容聞</v>
      </c>
      <c r="R293" s="16" t="str">
        <f>VLOOKUP(B293,總表!$1:$1048576,17,0)</f>
        <v>基隆市立銘傳國中</v>
      </c>
    </row>
    <row r="294" spans="1:18" ht="17.399999999999999" hidden="1" x14ac:dyDescent="0.3">
      <c r="A294" s="28" t="s">
        <v>3493</v>
      </c>
      <c r="B294" s="13" t="s">
        <v>988</v>
      </c>
      <c r="C294" s="10" t="str">
        <f>VLOOKUP(B294,總表!$1:$1048576,2,0)</f>
        <v>分離式感應扶手</v>
      </c>
      <c r="D294" s="16" t="str">
        <f>VLOOKUP(B294,總表!$1:$1048576,4,0)</f>
        <v>便利生活</v>
      </c>
      <c r="E294" s="16" t="str">
        <f>VLOOKUP(B294,總表!$1:$1048576,5,0)</f>
        <v>國中組</v>
      </c>
      <c r="F294" s="16" t="str">
        <f>VLOOKUP(B294,總表!$1:$1048576,3,0)</f>
        <v>基隆市</v>
      </c>
      <c r="G294" s="16" t="str">
        <f>VLOOKUP(B294,總表!$1:$1048576,6,0)</f>
        <v>許曦文</v>
      </c>
      <c r="H294" s="16" t="str">
        <f>VLOOKUP(B294,總表!$1:$1048576,7,0)</f>
        <v>基隆市立銘傳國中</v>
      </c>
      <c r="I294" s="16" t="str">
        <f>VLOOKUP(B294,總表!$1:$1048576,8,0)</f>
        <v>蔡宙成</v>
      </c>
      <c r="J294" s="16" t="str">
        <f>VLOOKUP(B294,總表!$1:$1048576,9,0)</f>
        <v>基隆市立銘傳國中</v>
      </c>
      <c r="K294" s="16" t="str">
        <f>VLOOKUP(B294,總表!$1:$1048576,10,0)</f>
        <v>張育晨</v>
      </c>
      <c r="L294" s="16" t="str">
        <f>VLOOKUP(B294,總表!$1:$1048576,11,0)</f>
        <v>基隆市立銘傳國中</v>
      </c>
      <c r="M294" s="16" t="str">
        <f>VLOOKUP(B294,總表!$1:$1048576,12,0)</f>
        <v>劉珠玲</v>
      </c>
      <c r="N294" s="16" t="str">
        <f>VLOOKUP(B294,總表!$1:$1048576,13,0)</f>
        <v>基隆市立銘傳國中</v>
      </c>
      <c r="O294" s="16" t="str">
        <f>VLOOKUP(B294,總表!$1:$1048576,14,0)</f>
        <v>李健次</v>
      </c>
      <c r="P294" s="16" t="str">
        <f>VLOOKUP(B294,總表!$1:$1048576,15,0)</f>
        <v>基隆市立銘傳國中</v>
      </c>
      <c r="Q294" s="16" t="str">
        <f>VLOOKUP(B294,總表!$1:$1048576,16,0)</f>
        <v xml:space="preserve">沈容聞 </v>
      </c>
      <c r="R294" s="16" t="str">
        <f>VLOOKUP(B294,總表!$1:$1048576,17,0)</f>
        <v>基隆市立銘傳國中</v>
      </c>
    </row>
    <row r="295" spans="1:18" ht="17.399999999999999" hidden="1" x14ac:dyDescent="0.3">
      <c r="A295" s="28" t="s">
        <v>3493</v>
      </c>
      <c r="B295" s="13" t="s">
        <v>956</v>
      </c>
      <c r="C295" s="10" t="str">
        <f>VLOOKUP(B295,總表!$1:$1048576,2,0)</f>
        <v>多功能風乾機</v>
      </c>
      <c r="D295" s="16" t="str">
        <f>VLOOKUP(B295,總表!$1:$1048576,4,0)</f>
        <v>便利生活</v>
      </c>
      <c r="E295" s="16" t="str">
        <f>VLOOKUP(B295,總表!$1:$1048576,5,0)</f>
        <v>國中組</v>
      </c>
      <c r="F295" s="16" t="str">
        <f>VLOOKUP(B295,總表!$1:$1048576,3,0)</f>
        <v>基隆市</v>
      </c>
      <c r="G295" s="16" t="str">
        <f>VLOOKUP(B295,總表!$1:$1048576,6,0)</f>
        <v>陳泳禓</v>
      </c>
      <c r="H295" s="16" t="str">
        <f>VLOOKUP(B295,總表!$1:$1048576,7,0)</f>
        <v>基隆市立銘傳國中</v>
      </c>
      <c r="I295" s="16" t="str">
        <f>VLOOKUP(B295,總表!$1:$1048576,8,0)</f>
        <v>魏永茂</v>
      </c>
      <c r="J295" s="16" t="str">
        <f>VLOOKUP(B295,總表!$1:$1048576,9,0)</f>
        <v>基隆市立銘傳國中</v>
      </c>
      <c r="K295" s="16" t="str">
        <f>VLOOKUP(B295,總表!$1:$1048576,10,0)</f>
        <v>王彥鈞</v>
      </c>
      <c r="L295" s="16" t="str">
        <f>VLOOKUP(B295,總表!$1:$1048576,11,0)</f>
        <v>基隆市立銘傳國中</v>
      </c>
      <c r="M295" s="16" t="str">
        <f>VLOOKUP(B295,總表!$1:$1048576,12,0)</f>
        <v>李健次</v>
      </c>
      <c r="N295" s="16" t="str">
        <f>VLOOKUP(B295,總表!$1:$1048576,13,0)</f>
        <v>基隆市立銘傳國中</v>
      </c>
      <c r="O295" s="16" t="str">
        <f>VLOOKUP(B295,總表!$1:$1048576,14,0)</f>
        <v>袁昌宏</v>
      </c>
      <c r="P295" s="16" t="str">
        <f>VLOOKUP(B295,總表!$1:$1048576,15,0)</f>
        <v>基隆市立銘傳國中</v>
      </c>
      <c r="Q295" s="16" t="str">
        <f>VLOOKUP(B295,總表!$1:$1048576,16,0)</f>
        <v>沈容聞</v>
      </c>
      <c r="R295" s="16" t="str">
        <f>VLOOKUP(B295,總表!$1:$1048576,17,0)</f>
        <v>基隆市立銘傳國中</v>
      </c>
    </row>
    <row r="296" spans="1:18" ht="17.399999999999999" hidden="1" x14ac:dyDescent="0.3">
      <c r="A296" s="30" t="s">
        <v>3494</v>
      </c>
      <c r="B296" s="13" t="s">
        <v>1119</v>
      </c>
      <c r="C296" s="10" t="str">
        <f>VLOOKUP(B296,總表!$1:$1048576,2,0)</f>
        <v>瀝水槽2.0</v>
      </c>
      <c r="D296" s="16" t="str">
        <f>VLOOKUP(B296,總表!$1:$1048576,4,0)</f>
        <v>便利生活</v>
      </c>
      <c r="E296" s="16" t="str">
        <f>VLOOKUP(B296,總表!$1:$1048576,5,0)</f>
        <v>國中組</v>
      </c>
      <c r="F296" s="16" t="str">
        <f>VLOOKUP(B296,總表!$1:$1048576,3,0)</f>
        <v>基隆市</v>
      </c>
      <c r="G296" s="16" t="str">
        <f>VLOOKUP(B296,總表!$1:$1048576,6,0)</f>
        <v>胡子麒</v>
      </c>
      <c r="H296" s="16" t="str">
        <f>VLOOKUP(B296,總表!$1:$1048576,7,0)</f>
        <v>基隆市立銘傳國中</v>
      </c>
      <c r="I296" s="16" t="str">
        <f>VLOOKUP(B296,總表!$1:$1048576,8,0)</f>
        <v>盧品杰</v>
      </c>
      <c r="J296" s="16" t="str">
        <f>VLOOKUP(B296,總表!$1:$1048576,9,0)</f>
        <v>基隆市立銘傳國中</v>
      </c>
      <c r="K296" s="16" t="str">
        <f>VLOOKUP(B296,總表!$1:$1048576,10,0)</f>
        <v>曾子熙</v>
      </c>
      <c r="L296" s="16" t="str">
        <f>VLOOKUP(B296,總表!$1:$1048576,11,0)</f>
        <v>基隆市立銘傳國中</v>
      </c>
      <c r="M296" s="16" t="str">
        <f>VLOOKUP(B296,總表!$1:$1048576,12,0)</f>
        <v>李健次</v>
      </c>
      <c r="N296" s="16" t="str">
        <f>VLOOKUP(B296,總表!$1:$1048576,13,0)</f>
        <v>基隆市立銘傳國中</v>
      </c>
      <c r="O296" s="16" t="str">
        <f>VLOOKUP(B296,總表!$1:$1048576,14,0)</f>
        <v>劉珠玲</v>
      </c>
      <c r="P296" s="16" t="str">
        <f>VLOOKUP(B296,總表!$1:$1048576,15,0)</f>
        <v>基隆市立銘傳國中</v>
      </c>
      <c r="Q296" s="16" t="str">
        <f>VLOOKUP(B296,總表!$1:$1048576,16,0)</f>
        <v xml:space="preserve">沈容聞 </v>
      </c>
      <c r="R296" s="16" t="str">
        <f>VLOOKUP(B296,總表!$1:$1048576,17,0)</f>
        <v>基隆市立銘傳國中</v>
      </c>
    </row>
    <row r="297" spans="1:18" ht="17.399999999999999" hidden="1" x14ac:dyDescent="0.3">
      <c r="A297" s="30" t="s">
        <v>3494</v>
      </c>
      <c r="B297" s="13" t="s">
        <v>1110</v>
      </c>
      <c r="C297" s="10" t="str">
        <f>VLOOKUP(B297,總表!$1:$1048576,2,0)</f>
        <v>電子公車感應站牌</v>
      </c>
      <c r="D297" s="16" t="str">
        <f>VLOOKUP(B297,總表!$1:$1048576,4,0)</f>
        <v>便利生活</v>
      </c>
      <c r="E297" s="16" t="str">
        <f>VLOOKUP(B297,總表!$1:$1048576,5,0)</f>
        <v>國中組</v>
      </c>
      <c r="F297" s="16" t="str">
        <f>VLOOKUP(B297,總表!$1:$1048576,3,0)</f>
        <v>基隆市</v>
      </c>
      <c r="G297" s="16" t="str">
        <f>VLOOKUP(B297,總表!$1:$1048576,6,0)</f>
        <v>曾以勳</v>
      </c>
      <c r="H297" s="16" t="str">
        <f>VLOOKUP(B297,總表!$1:$1048576,7,0)</f>
        <v>基隆市立銘傳國中</v>
      </c>
      <c r="I297" s="16" t="str">
        <f>VLOOKUP(B297,總表!$1:$1048576,8,0)</f>
        <v>郭峻亘</v>
      </c>
      <c r="J297" s="16" t="str">
        <f>VLOOKUP(B297,總表!$1:$1048576,9,0)</f>
        <v>基隆市立銘傳國中</v>
      </c>
      <c r="K297" s="16" t="str">
        <f>VLOOKUP(B297,總表!$1:$1048576,10,0)</f>
        <v>陳靖凱</v>
      </c>
      <c r="L297" s="16" t="str">
        <f>VLOOKUP(B297,總表!$1:$1048576,11,0)</f>
        <v>基隆市立銘傳國中</v>
      </c>
      <c r="M297" s="16" t="str">
        <f>VLOOKUP(B297,總表!$1:$1048576,12,0)</f>
        <v>李健次</v>
      </c>
      <c r="N297" s="16" t="str">
        <f>VLOOKUP(B297,總表!$1:$1048576,13,0)</f>
        <v>基隆市立銘傳國中</v>
      </c>
      <c r="O297" s="16" t="str">
        <f>VLOOKUP(B297,總表!$1:$1048576,14,0)</f>
        <v>劉珠玲</v>
      </c>
      <c r="P297" s="16" t="str">
        <f>VLOOKUP(B297,總表!$1:$1048576,15,0)</f>
        <v>基隆市立銘傳國中</v>
      </c>
      <c r="Q297" s="16" t="str">
        <f>VLOOKUP(B297,總表!$1:$1048576,16,0)</f>
        <v>沈容聞</v>
      </c>
      <c r="R297" s="16" t="str">
        <f>VLOOKUP(B297,總表!$1:$1048576,17,0)</f>
        <v>基隆市立銘傳國中</v>
      </c>
    </row>
    <row r="298" spans="1:18" ht="17.399999999999999" hidden="1" x14ac:dyDescent="0.3">
      <c r="A298" s="30" t="s">
        <v>3494</v>
      </c>
      <c r="B298" s="13" t="s">
        <v>1115</v>
      </c>
      <c r="C298" s="10" t="str">
        <f>VLOOKUP(B298,總表!$1:$1048576,2,0)</f>
        <v>折疊式插座</v>
      </c>
      <c r="D298" s="16" t="str">
        <f>VLOOKUP(B298,總表!$1:$1048576,4,0)</f>
        <v>便利生活</v>
      </c>
      <c r="E298" s="16" t="str">
        <f>VLOOKUP(B298,總表!$1:$1048576,5,0)</f>
        <v>國中組</v>
      </c>
      <c r="F298" s="16" t="str">
        <f>VLOOKUP(B298,總表!$1:$1048576,3,0)</f>
        <v>基隆市</v>
      </c>
      <c r="G298" s="16" t="str">
        <f>VLOOKUP(B298,總表!$1:$1048576,6,0)</f>
        <v>吳昱穎</v>
      </c>
      <c r="H298" s="16" t="str">
        <f>VLOOKUP(B298,總表!$1:$1048576,7,0)</f>
        <v>基隆市立銘傳國中</v>
      </c>
      <c r="I298" s="16" t="str">
        <f>VLOOKUP(B298,總表!$1:$1048576,8,0)</f>
        <v>王岑安</v>
      </c>
      <c r="J298" s="16" t="str">
        <f>VLOOKUP(B298,總表!$1:$1048576,9,0)</f>
        <v>基隆市立銘傳國中</v>
      </c>
      <c r="K298" s="16" t="str">
        <f>VLOOKUP(B298,總表!$1:$1048576,10,0)</f>
        <v>簡沐邯</v>
      </c>
      <c r="L298" s="16" t="str">
        <f>VLOOKUP(B298,總表!$1:$1048576,11,0)</f>
        <v>基隆市立銘傳國中</v>
      </c>
      <c r="M298" s="16" t="str">
        <f>VLOOKUP(B298,總表!$1:$1048576,12,0)</f>
        <v>李健次</v>
      </c>
      <c r="N298" s="16" t="str">
        <f>VLOOKUP(B298,總表!$1:$1048576,13,0)</f>
        <v>基隆市立銘傳國中</v>
      </c>
      <c r="O298" s="16" t="str">
        <f>VLOOKUP(B298,總表!$1:$1048576,14,0)</f>
        <v>李孟勳</v>
      </c>
      <c r="P298" s="16" t="str">
        <f>VLOOKUP(B298,總表!$1:$1048576,15,0)</f>
        <v>基隆市立銘傳國中</v>
      </c>
      <c r="Q298" s="16" t="str">
        <f>VLOOKUP(B298,總表!$1:$1048576,16,0)</f>
        <v>沈容聞</v>
      </c>
      <c r="R298" s="16" t="str">
        <f>VLOOKUP(B298,總表!$1:$1048576,17,0)</f>
        <v>基隆市立銘傳國中</v>
      </c>
    </row>
    <row r="299" spans="1:18" ht="17.399999999999999" hidden="1" x14ac:dyDescent="0.3">
      <c r="A299" s="25" t="s">
        <v>3492</v>
      </c>
      <c r="B299" s="13" t="s">
        <v>1212</v>
      </c>
      <c r="C299" s="10" t="str">
        <f>VLOOKUP(B299,總表!$1:$1048576,2,0)</f>
        <v>電阻式漏水警示系統</v>
      </c>
      <c r="D299" s="21" t="str">
        <f>VLOOKUP(B299,總表!$1:$1048576,4,0)</f>
        <v>前瞻/工業設計技術</v>
      </c>
      <c r="E299" s="16" t="str">
        <f>VLOOKUP(B299,總表!$1:$1048576,5,0)</f>
        <v>國中組</v>
      </c>
      <c r="F299" s="16" t="str">
        <f>VLOOKUP(B299,總表!$1:$1048576,3,0)</f>
        <v>基隆市</v>
      </c>
      <c r="G299" s="16" t="str">
        <f>VLOOKUP(B299,總表!$1:$1048576,6,0)</f>
        <v>賴容瑢</v>
      </c>
      <c r="H299" s="16" t="str">
        <f>VLOOKUP(B299,總表!$1:$1048576,7,0)</f>
        <v>基隆市立銘傳國中</v>
      </c>
      <c r="I299" s="16" t="str">
        <f>VLOOKUP(B299,總表!$1:$1048576,8,0)</f>
        <v>呂緹嫣</v>
      </c>
      <c r="J299" s="16" t="str">
        <f>VLOOKUP(B299,總表!$1:$1048576,9,0)</f>
        <v>基隆市立銘傳國中</v>
      </c>
      <c r="K299" s="16" t="str">
        <f>VLOOKUP(B299,總表!$1:$1048576,10,0)</f>
        <v>曾紫晴</v>
      </c>
      <c r="L299" s="16" t="str">
        <f>VLOOKUP(B299,總表!$1:$1048576,11,0)</f>
        <v>基隆市立銘傳國中</v>
      </c>
      <c r="M299" s="16" t="str">
        <f>VLOOKUP(B299,總表!$1:$1048576,12,0)</f>
        <v>李健次</v>
      </c>
      <c r="N299" s="16" t="str">
        <f>VLOOKUP(B299,總表!$1:$1048576,13,0)</f>
        <v>基隆市立銘傳國中</v>
      </c>
      <c r="O299" s="16" t="str">
        <f>VLOOKUP(B299,總表!$1:$1048576,14,0)</f>
        <v>劉珠玲</v>
      </c>
      <c r="P299" s="16" t="str">
        <f>VLOOKUP(B299,總表!$1:$1048576,15,0)</f>
        <v>基隆市立銘傳國中</v>
      </c>
      <c r="Q299" s="16" t="str">
        <f>VLOOKUP(B299,總表!$1:$1048576,16,0)</f>
        <v xml:space="preserve"> 沈容聞 </v>
      </c>
      <c r="R299" s="16" t="str">
        <f>VLOOKUP(B299,總表!$1:$1048576,17,0)</f>
        <v>基隆市立銘傳國中</v>
      </c>
    </row>
    <row r="300" spans="1:18" ht="17.399999999999999" hidden="1" x14ac:dyDescent="0.3">
      <c r="A300" s="28" t="s">
        <v>3493</v>
      </c>
      <c r="B300" s="13" t="s">
        <v>3480</v>
      </c>
      <c r="C300" s="10" t="str">
        <f>VLOOKUP(B300,總表!$1:$1048576,2,0)</f>
        <v>網演水現—追風集水器</v>
      </c>
      <c r="D300" s="21" t="str">
        <f>VLOOKUP(B300,總表!$1:$1048576,4,0)</f>
        <v>前瞻/工業設計技術</v>
      </c>
      <c r="E300" s="16" t="str">
        <f>VLOOKUP(B300,總表!$1:$1048576,5,0)</f>
        <v>高中職組</v>
      </c>
      <c r="F300" s="16" t="str">
        <f>VLOOKUP(B300,總表!$1:$1048576,3,0)</f>
        <v>連江縣</v>
      </c>
      <c r="G300" s="16" t="str">
        <f>VLOOKUP(B300,總表!$1:$1048576,6,0)</f>
        <v>林恩彤</v>
      </c>
      <c r="H300" s="16" t="str">
        <f>VLOOKUP(B300,總表!$1:$1048576,7,0)</f>
        <v>國立馬祖高級中學</v>
      </c>
      <c r="I300" s="16" t="str">
        <f>VLOOKUP(B300,總表!$1:$1048576,8,0)</f>
        <v>陳予新</v>
      </c>
      <c r="J300" s="16" t="str">
        <f>VLOOKUP(B300,總表!$1:$1048576,9,0)</f>
        <v>國立馬祖高級中學</v>
      </c>
      <c r="K300" s="16" t="str">
        <f>VLOOKUP(B300,總表!$1:$1048576,10,0)</f>
        <v>陳翔鈞</v>
      </c>
      <c r="L300" s="16" t="str">
        <f>VLOOKUP(B300,總表!$1:$1048576,11,0)</f>
        <v>國立馬祖高級中學</v>
      </c>
      <c r="M300" s="16" t="str">
        <f>VLOOKUP(B300,總表!$1:$1048576,12,0)</f>
        <v>楊智翔</v>
      </c>
      <c r="N300" s="16" t="str">
        <f>VLOOKUP(B300,總表!$1:$1048576,13,0)</f>
        <v>國立馬祖高級中學</v>
      </c>
      <c r="O300" s="16">
        <f>VLOOKUP(B300,總表!$1:$1048576,14,0)</f>
        <v>0</v>
      </c>
      <c r="P300" s="16">
        <f>VLOOKUP(B300,總表!$1:$1048576,15,0)</f>
        <v>0</v>
      </c>
      <c r="Q300" s="16">
        <f>VLOOKUP(B300,總表!$1:$1048576,16,0)</f>
        <v>0</v>
      </c>
      <c r="R300" s="16">
        <f>VLOOKUP(B300,總表!$1:$1048576,17,0)</f>
        <v>0</v>
      </c>
    </row>
    <row r="301" spans="1:18" ht="17.399999999999999" hidden="1" x14ac:dyDescent="0.3">
      <c r="A301" s="30" t="s">
        <v>3494</v>
      </c>
      <c r="B301" s="13" t="s">
        <v>2829</v>
      </c>
      <c r="C301" s="10" t="str">
        <f>VLOOKUP(B301,總表!$1:$1048576,2,0)</f>
        <v>浮桶式水力發電</v>
      </c>
      <c r="D301" s="17" t="str">
        <f>VLOOKUP(B301,總表!$1:$1048576,4,0)</f>
        <v>永續發展農糧技術</v>
      </c>
      <c r="E301" s="16" t="str">
        <f>VLOOKUP(B301,總表!$1:$1048576,5,0)</f>
        <v>高中職組</v>
      </c>
      <c r="F301" s="16" t="str">
        <f>VLOOKUP(B301,總表!$1:$1048576,3,0)</f>
        <v>雲林縣</v>
      </c>
      <c r="G301" s="16" t="str">
        <f>VLOOKUP(B301,總表!$1:$1048576,6,0)</f>
        <v>林雋樺</v>
      </c>
      <c r="H301" s="16" t="str">
        <f>VLOOKUP(B301,總表!$1:$1048576,7,0)</f>
        <v>揚子學校財團法人雲林縣揚子高級中等學校</v>
      </c>
      <c r="I301" s="16" t="str">
        <f>VLOOKUP(B301,總表!$1:$1048576,8,0)</f>
        <v>許雅琪</v>
      </c>
      <c r="J301" s="16" t="str">
        <f>VLOOKUP(B301,總表!$1:$1048576,9,0)</f>
        <v>揚子學校財團法人雲林縣揚子高級中等學校</v>
      </c>
      <c r="K301" s="16" t="str">
        <f>VLOOKUP(B301,總表!$1:$1048576,10,0)</f>
        <v>鍾繕如</v>
      </c>
      <c r="L301" s="16" t="str">
        <f>VLOOKUP(B301,總表!$1:$1048576,11,0)</f>
        <v>揚子學校財團法人雲林縣揚子高級中等學校</v>
      </c>
      <c r="M301" s="16" t="str">
        <f>VLOOKUP(B301,總表!$1:$1048576,12,0)</f>
        <v>彭琮建</v>
      </c>
      <c r="N301" s="16" t="str">
        <f>VLOOKUP(B301,總表!$1:$1048576,13,0)</f>
        <v>揚子學校財團法人雲林縣揚子高級中等學校</v>
      </c>
      <c r="O301" s="16">
        <f>VLOOKUP(B301,總表!$1:$1048576,14,0)</f>
        <v>0</v>
      </c>
      <c r="P301" s="16">
        <f>VLOOKUP(B301,總表!$1:$1048576,15,0)</f>
        <v>0</v>
      </c>
      <c r="Q301" s="16">
        <f>VLOOKUP(B301,總表!$1:$1048576,16,0)</f>
        <v>0</v>
      </c>
      <c r="R301" s="16">
        <f>VLOOKUP(B301,總表!$1:$1048576,17,0)</f>
        <v>0</v>
      </c>
    </row>
    <row r="302" spans="1:18" ht="17.399999999999999" hidden="1" x14ac:dyDescent="0.3">
      <c r="A302" s="30" t="s">
        <v>3494</v>
      </c>
      <c r="B302" s="13" t="s">
        <v>2862</v>
      </c>
      <c r="C302" s="10" t="str">
        <f>VLOOKUP(B302,總表!$1:$1048576,2,0)</f>
        <v>土壤益菌球</v>
      </c>
      <c r="D302" s="17" t="str">
        <f>VLOOKUP(B302,總表!$1:$1048576,4,0)</f>
        <v>永續發展農糧技術</v>
      </c>
      <c r="E302" s="16" t="str">
        <f>VLOOKUP(B302,總表!$1:$1048576,5,0)</f>
        <v>高中職組</v>
      </c>
      <c r="F302" s="16" t="str">
        <f>VLOOKUP(B302,總表!$1:$1048576,3,0)</f>
        <v>雲林縣</v>
      </c>
      <c r="G302" s="16" t="str">
        <f>VLOOKUP(B302,總表!$1:$1048576,6,0)</f>
        <v>廖俊諺</v>
      </c>
      <c r="H302" s="16" t="str">
        <f>VLOOKUP(B302,總表!$1:$1048576,7,0)</f>
        <v>雲林縣揚子高級中等學校</v>
      </c>
      <c r="I302" s="16" t="str">
        <f>VLOOKUP(B302,總表!$1:$1048576,8,0)</f>
        <v>朱子鋐</v>
      </c>
      <c r="J302" s="16" t="str">
        <f>VLOOKUP(B302,總表!$1:$1048576,9,0)</f>
        <v>雲林縣揚子高級中等學校</v>
      </c>
      <c r="K302" s="16" t="str">
        <f>VLOOKUP(B302,總表!$1:$1048576,10,0)</f>
        <v>蘇宏岳</v>
      </c>
      <c r="L302" s="16" t="str">
        <f>VLOOKUP(B302,總表!$1:$1048576,11,0)</f>
        <v>雲林縣揚子高級中等學校</v>
      </c>
      <c r="M302" s="16" t="str">
        <f>VLOOKUP(B302,總表!$1:$1048576,12,0)</f>
        <v>彭琮建</v>
      </c>
      <c r="N302" s="16" t="str">
        <f>VLOOKUP(B302,總表!$1:$1048576,13,0)</f>
        <v>雲林縣揚子高級中等學校</v>
      </c>
      <c r="O302" s="16">
        <f>VLOOKUP(B302,總表!$1:$1048576,14,0)</f>
        <v>0</v>
      </c>
      <c r="P302" s="16">
        <f>VLOOKUP(B302,總表!$1:$1048576,15,0)</f>
        <v>0</v>
      </c>
      <c r="Q302" s="16">
        <f>VLOOKUP(B302,總表!$1:$1048576,16,0)</f>
        <v>0</v>
      </c>
      <c r="R302" s="16">
        <f>VLOOKUP(B302,總表!$1:$1048576,17,0)</f>
        <v>0</v>
      </c>
    </row>
    <row r="303" spans="1:18" ht="17.399999999999999" hidden="1" x14ac:dyDescent="0.3">
      <c r="A303" s="28" t="s">
        <v>3493</v>
      </c>
      <c r="B303" s="13" t="s">
        <v>3039</v>
      </c>
      <c r="C303" s="10" t="str">
        <f>VLOOKUP(B303,總表!$1:$1048576,2,0)</f>
        <v>齒式擋土牆</v>
      </c>
      <c r="D303" s="19" t="str">
        <f>VLOOKUP(B303,總表!$1:$1048576,4,0)</f>
        <v>災害管理與安全</v>
      </c>
      <c r="E303" s="16" t="str">
        <f>VLOOKUP(B303,總表!$1:$1048576,5,0)</f>
        <v>高中職組</v>
      </c>
      <c r="F303" s="16" t="str">
        <f>VLOOKUP(B303,總表!$1:$1048576,3,0)</f>
        <v>雲林縣</v>
      </c>
      <c r="G303" s="16" t="str">
        <f>VLOOKUP(B303,總表!$1:$1048576,6,0)</f>
        <v>翁翊樺</v>
      </c>
      <c r="H303" s="16" t="str">
        <f>VLOOKUP(B303,總表!$1:$1048576,7,0)</f>
        <v>揚子學校財團法人雲林縣揚子高級中等學校</v>
      </c>
      <c r="I303" s="16" t="str">
        <f>VLOOKUP(B303,總表!$1:$1048576,8,0)</f>
        <v>廖本鸛</v>
      </c>
      <c r="J303" s="16" t="str">
        <f>VLOOKUP(B303,總表!$1:$1048576,9,0)</f>
        <v>揚子學校財團法人雲林縣揚子高級中等學校</v>
      </c>
      <c r="K303" s="16">
        <f>VLOOKUP(B303,總表!$1:$1048576,10,0)</f>
        <v>0</v>
      </c>
      <c r="L303" s="16">
        <f>VLOOKUP(B303,總表!$1:$1048576,11,0)</f>
        <v>0</v>
      </c>
      <c r="M303" s="16" t="str">
        <f>VLOOKUP(B303,總表!$1:$1048576,12,0)</f>
        <v>彭琮建</v>
      </c>
      <c r="N303" s="16" t="str">
        <f>VLOOKUP(B303,總表!$1:$1048576,13,0)</f>
        <v>揚子高中</v>
      </c>
      <c r="O303" s="16">
        <f>VLOOKUP(B303,總表!$1:$1048576,14,0)</f>
        <v>0</v>
      </c>
      <c r="P303" s="16">
        <f>VLOOKUP(B303,總表!$1:$1048576,15,0)</f>
        <v>0</v>
      </c>
      <c r="Q303" s="16">
        <f>VLOOKUP(B303,總表!$1:$1048576,16,0)</f>
        <v>0</v>
      </c>
      <c r="R303" s="16">
        <f>VLOOKUP(B303,總表!$1:$1048576,17,0)</f>
        <v>0</v>
      </c>
    </row>
    <row r="304" spans="1:18" ht="17.399999999999999" hidden="1" x14ac:dyDescent="0.3">
      <c r="A304" s="22" t="s">
        <v>3495</v>
      </c>
      <c r="B304" s="13" t="s">
        <v>3420</v>
      </c>
      <c r="C304" s="10" t="str">
        <f>VLOOKUP(B304,總表!$1:$1048576,2,0)</f>
        <v>燈泡式水力發電結合太陽能</v>
      </c>
      <c r="D304" s="21" t="str">
        <f>VLOOKUP(B304,總表!$1:$1048576,4,0)</f>
        <v>前瞻/工業設計技術</v>
      </c>
      <c r="E304" s="16" t="str">
        <f>VLOOKUP(B304,總表!$1:$1048576,5,0)</f>
        <v>高中職組</v>
      </c>
      <c r="F304" s="16" t="str">
        <f>VLOOKUP(B304,總表!$1:$1048576,3,0)</f>
        <v>雲林縣</v>
      </c>
      <c r="G304" s="16" t="str">
        <f>VLOOKUP(B304,總表!$1:$1048576,6,0)</f>
        <v>卓盈瑩</v>
      </c>
      <c r="H304" s="16" t="str">
        <f>VLOOKUP(B304,總表!$1:$1048576,7,0)</f>
        <v>揚子學校財團法人雲林 縣揚子高級中等學校</v>
      </c>
      <c r="I304" s="16" t="str">
        <f>VLOOKUP(B304,總表!$1:$1048576,8,0)</f>
        <v>姚彥羽</v>
      </c>
      <c r="J304" s="16" t="str">
        <f>VLOOKUP(B304,總表!$1:$1048576,9,0)</f>
        <v>揚子學校財團法人雲林 縣揚子高級中等學校</v>
      </c>
      <c r="K304" s="16">
        <f>VLOOKUP(B304,總表!$1:$1048576,10,0)</f>
        <v>0</v>
      </c>
      <c r="L304" s="16">
        <f>VLOOKUP(B304,總表!$1:$1048576,11,0)</f>
        <v>0</v>
      </c>
      <c r="M304" s="16" t="str">
        <f>VLOOKUP(B304,總表!$1:$1048576,12,0)</f>
        <v>丁冠承</v>
      </c>
      <c r="N304" s="16" t="str">
        <f>VLOOKUP(B304,總表!$1:$1048576,13,0)</f>
        <v>雲林縣元長鄉元長國民小學</v>
      </c>
      <c r="O304" s="16" t="str">
        <f>VLOOKUP(B304,總表!$1:$1048576,14,0)</f>
        <v>彭琮建</v>
      </c>
      <c r="P304" s="16" t="str">
        <f>VLOOKUP(B304,總表!$1:$1048576,15,0)</f>
        <v>揚子學校財團法人雲林縣揚子高級中等學校</v>
      </c>
      <c r="Q304" s="16" t="str">
        <f>VLOOKUP(B304,總表!$1:$1048576,16,0)</f>
        <v>林金花</v>
      </c>
      <c r="R304" s="16" t="str">
        <f>VLOOKUP(B304,總表!$1:$1048576,17,0)</f>
        <v>揚子學校財團法人雲林縣揚子高級中等學校</v>
      </c>
    </row>
    <row r="305" spans="1:18" ht="17.399999999999999" hidden="1" x14ac:dyDescent="0.3">
      <c r="A305" s="28" t="s">
        <v>3493</v>
      </c>
      <c r="B305" s="13" t="s">
        <v>3438</v>
      </c>
      <c r="C305" s="10" t="str">
        <f>VLOOKUP(B305,總表!$1:$1048576,2,0)</f>
        <v>蜂窩式水冷牆</v>
      </c>
      <c r="D305" s="21" t="str">
        <f>VLOOKUP(B305,總表!$1:$1048576,4,0)</f>
        <v>前瞻/工業設計技術</v>
      </c>
      <c r="E305" s="16" t="str">
        <f>VLOOKUP(B305,總表!$1:$1048576,5,0)</f>
        <v>高中職組</v>
      </c>
      <c r="F305" s="16" t="str">
        <f>VLOOKUP(B305,總表!$1:$1048576,3,0)</f>
        <v>雲林縣</v>
      </c>
      <c r="G305" s="16" t="str">
        <f>VLOOKUP(B305,總表!$1:$1048576,6,0)</f>
        <v>吳宇晏</v>
      </c>
      <c r="H305" s="16" t="str">
        <f>VLOOKUP(B305,總表!$1:$1048576,7,0)</f>
        <v>揚子學校財團法人雲林縣揚子高級中等學校</v>
      </c>
      <c r="I305" s="16" t="str">
        <f>VLOOKUP(B305,總表!$1:$1048576,8,0)</f>
        <v>黃筠庭</v>
      </c>
      <c r="J305" s="16" t="str">
        <f>VLOOKUP(B305,總表!$1:$1048576,9,0)</f>
        <v>揚子學校財團法人雲林縣揚子高級中等學校</v>
      </c>
      <c r="K305" s="16" t="str">
        <f>VLOOKUP(B305,總表!$1:$1048576,10,0)</f>
        <v>陳志傑</v>
      </c>
      <c r="L305" s="16" t="str">
        <f>VLOOKUP(B305,總表!$1:$1048576,11,0)</f>
        <v>揚子學校財團法人雲林縣揚子高級中等學校</v>
      </c>
      <c r="M305" s="16" t="str">
        <f>VLOOKUP(B305,總表!$1:$1048576,12,0)</f>
        <v>彭琮建</v>
      </c>
      <c r="N305" s="16" t="str">
        <f>VLOOKUP(B305,總表!$1:$1048576,13,0)</f>
        <v>揚子學校財團法人雲林縣揚子高級中等學校</v>
      </c>
      <c r="O305" s="16">
        <f>VLOOKUP(B305,總表!$1:$1048576,14,0)</f>
        <v>0</v>
      </c>
      <c r="P305" s="16">
        <f>VLOOKUP(B305,總表!$1:$1048576,15,0)</f>
        <v>0</v>
      </c>
      <c r="Q305" s="16">
        <f>VLOOKUP(B305,總表!$1:$1048576,16,0)</f>
        <v>0</v>
      </c>
      <c r="R305" s="16">
        <f>VLOOKUP(B305,總表!$1:$1048576,17,0)</f>
        <v>0</v>
      </c>
    </row>
    <row r="306" spans="1:18" ht="17.399999999999999" hidden="1" x14ac:dyDescent="0.3">
      <c r="A306" s="22" t="s">
        <v>3495</v>
      </c>
      <c r="B306" s="16" t="s">
        <v>1409</v>
      </c>
      <c r="C306" s="10" t="str">
        <f>VLOOKUP(B306,總表!$1:$1048576,2,0)</f>
        <v>減少廚餘計劃</v>
      </c>
      <c r="D306" s="17" t="str">
        <f>VLOOKUP(B306,總表!$1:$1048576,4,0)</f>
        <v>永續發展農糧技術</v>
      </c>
      <c r="E306" s="16" t="str">
        <f>VLOOKUP(B306,總表!$1:$1048576,5,0)</f>
        <v>國小組</v>
      </c>
      <c r="F306" s="16" t="str">
        <f>VLOOKUP(B306,總表!$1:$1048576,3,0)</f>
        <v>雲林縣</v>
      </c>
      <c r="G306" s="16" t="str">
        <f>VLOOKUP(B306,總表!$1:$1048576,6,0)</f>
        <v>張芊柔</v>
      </c>
      <c r="H306" s="16" t="str">
        <f>VLOOKUP(B306,總表!$1:$1048576,7,0)</f>
        <v>雲林縣斗六市雲林國民小學</v>
      </c>
      <c r="I306" s="16" t="str">
        <f>VLOOKUP(B306,總表!$1:$1048576,8,0)</f>
        <v>莊秉顥</v>
      </c>
      <c r="J306" s="16" t="str">
        <f>VLOOKUP(B306,總表!$1:$1048576,9,0)</f>
        <v>雲林縣斗六市雲林國民小學</v>
      </c>
      <c r="K306" s="16">
        <f>VLOOKUP(B306,總表!$1:$1048576,10,0)</f>
        <v>0</v>
      </c>
      <c r="L306" s="16">
        <f>VLOOKUP(B306,總表!$1:$1048576,11,0)</f>
        <v>0</v>
      </c>
      <c r="M306" s="16" t="str">
        <f>VLOOKUP(B306,總表!$1:$1048576,12,0)</f>
        <v>陳谹菲</v>
      </c>
      <c r="N306" s="16" t="str">
        <f>VLOOKUP(B306,總表!$1:$1048576,13,0)</f>
        <v>雲林縣斗六市雲林國民小學</v>
      </c>
      <c r="O306" s="16">
        <f>VLOOKUP(B306,總表!$1:$1048576,14,0)</f>
        <v>0</v>
      </c>
      <c r="P306" s="16">
        <f>VLOOKUP(B306,總表!$1:$1048576,15,0)</f>
        <v>0</v>
      </c>
      <c r="Q306" s="16">
        <f>VLOOKUP(B306,總表!$1:$1048576,16,0)</f>
        <v>0</v>
      </c>
      <c r="R306" s="16">
        <f>VLOOKUP(B306,總表!$1:$1048576,17,0)</f>
        <v>0</v>
      </c>
    </row>
    <row r="307" spans="1:18" ht="17.399999999999999" hidden="1" x14ac:dyDescent="0.3">
      <c r="A307" s="25" t="s">
        <v>3492</v>
      </c>
      <c r="B307" s="13" t="s">
        <v>2236</v>
      </c>
      <c r="C307" s="10" t="str">
        <f>VLOOKUP(B307,總表!$1:$1048576,2,0)</f>
        <v>屋頂小綠洲，苔蘚魔法降溫器</v>
      </c>
      <c r="D307" s="16" t="str">
        <f>VLOOKUP(B307,總表!$1:$1048576,4,0)</f>
        <v>便利生活</v>
      </c>
      <c r="E307" s="16" t="str">
        <f>VLOOKUP(B307,總表!$1:$1048576,5,0)</f>
        <v>國小組</v>
      </c>
      <c r="F307" s="16" t="str">
        <f>VLOOKUP(B307,總表!$1:$1048576,3,0)</f>
        <v>雲林縣</v>
      </c>
      <c r="G307" s="16" t="str">
        <f>VLOOKUP(B307,總表!$1:$1048576,6,0)</f>
        <v>鐘允</v>
      </c>
      <c r="H307" s="16" t="str">
        <f>VLOOKUP(B307,總表!$1:$1048576,7,0)</f>
        <v>雲林縣斗六市雲林國民小學</v>
      </c>
      <c r="I307" s="16" t="str">
        <f>VLOOKUP(B307,總表!$1:$1048576,8,0)</f>
        <v>鐘立</v>
      </c>
      <c r="J307" s="16" t="str">
        <f>VLOOKUP(B307,總表!$1:$1048576,9,0)</f>
        <v>雲林縣斗六市雲林國民小學</v>
      </c>
      <c r="K307" s="16" t="str">
        <f>VLOOKUP(B307,總表!$1:$1048576,10,0)</f>
        <v>胡又勻</v>
      </c>
      <c r="L307" s="16" t="str">
        <f>VLOOKUP(B307,總表!$1:$1048576,11,0)</f>
        <v>雲林縣斗六市雲林國民小學</v>
      </c>
      <c r="M307" s="16" t="str">
        <f>VLOOKUP(B307,總表!$1:$1048576,12,0)</f>
        <v>陳谹菲</v>
      </c>
      <c r="N307" s="16" t="str">
        <f>VLOOKUP(B307,總表!$1:$1048576,13,0)</f>
        <v>雲林縣斗六市雲林國民小學</v>
      </c>
      <c r="O307" s="16">
        <f>VLOOKUP(B307,總表!$1:$1048576,14,0)</f>
        <v>0</v>
      </c>
      <c r="P307" s="16">
        <f>VLOOKUP(B307,總表!$1:$1048576,15,0)</f>
        <v>0</v>
      </c>
      <c r="Q307" s="16">
        <f>VLOOKUP(B307,總表!$1:$1048576,16,0)</f>
        <v>0</v>
      </c>
      <c r="R307" s="16">
        <f>VLOOKUP(B307,總表!$1:$1048576,17,0)</f>
        <v>0</v>
      </c>
    </row>
    <row r="308" spans="1:18" ht="17.399999999999999" hidden="1" x14ac:dyDescent="0.3">
      <c r="A308" s="28" t="s">
        <v>3493</v>
      </c>
      <c r="B308" s="13" t="s">
        <v>2241</v>
      </c>
      <c r="C308" s="10" t="str">
        <f>VLOOKUP(B308,總表!$1:$1048576,2,0)</f>
        <v>「藻」也會呼c</v>
      </c>
      <c r="D308" s="16" t="str">
        <f>VLOOKUP(B308,總表!$1:$1048576,4,0)</f>
        <v>便利生活</v>
      </c>
      <c r="E308" s="16" t="str">
        <f>VLOOKUP(B308,總表!$1:$1048576,5,0)</f>
        <v>國小組</v>
      </c>
      <c r="F308" s="16" t="str">
        <f>VLOOKUP(B308,總表!$1:$1048576,3,0)</f>
        <v>雲林縣</v>
      </c>
      <c r="G308" s="16" t="str">
        <f>VLOOKUP(B308,總表!$1:$1048576,6,0)</f>
        <v>陳秉毅</v>
      </c>
      <c r="H308" s="16" t="str">
        <f>VLOOKUP(B308,總表!$1:$1048576,7,0)</f>
        <v>雲林縣斗六市雲林國民小學</v>
      </c>
      <c r="I308" s="16" t="str">
        <f>VLOOKUP(B308,總表!$1:$1048576,8,0)</f>
        <v>張郁婕</v>
      </c>
      <c r="J308" s="16" t="str">
        <f>VLOOKUP(B308,總表!$1:$1048576,9,0)</f>
        <v>雲林縣斗六市雲林國民小學</v>
      </c>
      <c r="K308" s="16" t="str">
        <f>VLOOKUP(B308,總表!$1:$1048576,10,0)</f>
        <v>林柏丞</v>
      </c>
      <c r="L308" s="16" t="str">
        <f>VLOOKUP(B308,總表!$1:$1048576,11,0)</f>
        <v>雲林縣斗六市雲林國民小學</v>
      </c>
      <c r="M308" s="16" t="str">
        <f>VLOOKUP(B308,總表!$1:$1048576,12,0)</f>
        <v>陳谹菲</v>
      </c>
      <c r="N308" s="16" t="str">
        <f>VLOOKUP(B308,總表!$1:$1048576,13,0)</f>
        <v>雲林縣斗六市雲林國民小學</v>
      </c>
      <c r="O308" s="16">
        <f>VLOOKUP(B308,總表!$1:$1048576,14,0)</f>
        <v>0</v>
      </c>
      <c r="P308" s="16">
        <f>VLOOKUP(B308,總表!$1:$1048576,15,0)</f>
        <v>0</v>
      </c>
      <c r="Q308" s="16">
        <f>VLOOKUP(B308,總表!$1:$1048576,16,0)</f>
        <v>0</v>
      </c>
      <c r="R308" s="16">
        <f>VLOOKUP(B308,總表!$1:$1048576,17,0)</f>
        <v>0</v>
      </c>
    </row>
    <row r="309" spans="1:18" ht="17.399999999999999" hidden="1" x14ac:dyDescent="0.3">
      <c r="A309" s="31" t="s">
        <v>3494</v>
      </c>
      <c r="B309" s="16" t="s">
        <v>2773</v>
      </c>
      <c r="C309" s="10" t="str">
        <f>VLOOKUP(B309,總表!$1:$1048576,2,0)</f>
        <v>直立創新活動式風力發電組</v>
      </c>
      <c r="D309" s="21" t="str">
        <f>VLOOKUP(B309,總表!$1:$1048576,4,0)</f>
        <v>前瞻/工業設計技術</v>
      </c>
      <c r="E309" s="16" t="str">
        <f>VLOOKUP(B309,總表!$1:$1048576,5,0)</f>
        <v>國小組</v>
      </c>
      <c r="F309" s="16" t="str">
        <f>VLOOKUP(B309,總表!$1:$1048576,3,0)</f>
        <v>雲林縣</v>
      </c>
      <c r="G309" s="16" t="str">
        <f>VLOOKUP(B309,總表!$1:$1048576,6,0)</f>
        <v>劉祐辰</v>
      </c>
      <c r="H309" s="16" t="str">
        <f>VLOOKUP(B309,總表!$1:$1048576,7,0)</f>
        <v xml:space="preserve">雲林縣元長鄉元長國民小學 </v>
      </c>
      <c r="I309" s="16" t="str">
        <f>VLOOKUP(B309,總表!$1:$1048576,8,0)</f>
        <v>李奕銘</v>
      </c>
      <c r="J309" s="16" t="str">
        <f>VLOOKUP(B309,總表!$1:$1048576,9,0)</f>
        <v xml:space="preserve">雲林縣元長鄉元長國民小學 </v>
      </c>
      <c r="K309" s="16" t="str">
        <f>VLOOKUP(B309,總表!$1:$1048576,10,0)</f>
        <v>林俞辰</v>
      </c>
      <c r="L309" s="16" t="str">
        <f>VLOOKUP(B309,總表!$1:$1048576,11,0)</f>
        <v xml:space="preserve">雲林縣元長鄉元長國民小學 </v>
      </c>
      <c r="M309" s="16" t="str">
        <f>VLOOKUP(B309,總表!$1:$1048576,12,0)</f>
        <v>丁冠承</v>
      </c>
      <c r="N309" s="16" t="str">
        <f>VLOOKUP(B309,總表!$1:$1048576,13,0)</f>
        <v>雲林縣元長鄉元長國民小學</v>
      </c>
      <c r="O309" s="16" t="str">
        <f>VLOOKUP(B309,總表!$1:$1048576,14,0)</f>
        <v xml:space="preserve">劉耿宏 </v>
      </c>
      <c r="P309" s="16" t="str">
        <f>VLOOKUP(B309,總表!$1:$1048576,15,0)</f>
        <v>雲林縣元長鄉元長國民小學</v>
      </c>
      <c r="Q309" s="16" t="str">
        <f>VLOOKUP(B309,總表!$1:$1048576,16,0)</f>
        <v xml:space="preserve">陳俊逸  </v>
      </c>
      <c r="R309" s="16" t="str">
        <f>VLOOKUP(B309,總表!$1:$1048576,17,0)</f>
        <v>雲林縣元長鄉元長國民小學</v>
      </c>
    </row>
    <row r="310" spans="1:18" ht="17.399999999999999" hidden="1" x14ac:dyDescent="0.3">
      <c r="A310" s="22" t="s">
        <v>3495</v>
      </c>
      <c r="B310" s="13" t="s">
        <v>87</v>
      </c>
      <c r="C310" s="10" t="str">
        <f>VLOOKUP(B310,總表!$1:$1048576,2,0)</f>
        <v>高纖農廢發酵昆蟲協同分解與介質化應用</v>
      </c>
      <c r="D310" s="17" t="str">
        <f>VLOOKUP(B310,總表!$1:$1048576,4,0)</f>
        <v>永續發展農糧技術</v>
      </c>
      <c r="E310" s="16" t="str">
        <f>VLOOKUP(B310,總表!$1:$1048576,5,0)</f>
        <v>國中組</v>
      </c>
      <c r="F310" s="16" t="str">
        <f>VLOOKUP(B310,總表!$1:$1048576,3,0)</f>
        <v>雲林縣</v>
      </c>
      <c r="G310" s="16" t="str">
        <f>VLOOKUP(B310,總表!$1:$1048576,6,0)</f>
        <v>羅星皓</v>
      </c>
      <c r="H310" s="16" t="str">
        <f>VLOOKUP(B310,總表!$1:$1048576,7,0)</f>
        <v>雲林縣私立淵名國民中學</v>
      </c>
      <c r="I310" s="16" t="str">
        <f>VLOOKUP(B310,總表!$1:$1048576,8,0)</f>
        <v>林立宇</v>
      </c>
      <c r="J310" s="16" t="str">
        <f>VLOOKUP(B310,總表!$1:$1048576,9,0)</f>
        <v>雲林縣立石榴國民中學</v>
      </c>
      <c r="K310" s="16">
        <f>VLOOKUP(B310,總表!$1:$1048576,10,0)</f>
        <v>0</v>
      </c>
      <c r="L310" s="16">
        <f>VLOOKUP(B310,總表!$1:$1048576,11,0)</f>
        <v>0</v>
      </c>
      <c r="M310" s="16" t="str">
        <f>VLOOKUP(B310,總表!$1:$1048576,12,0)</f>
        <v>陳谹菲</v>
      </c>
      <c r="N310" s="16" t="str">
        <f>VLOOKUP(B310,總表!$1:$1048576,13,0)</f>
        <v>雲林縣私立正心高級中學（國中部）</v>
      </c>
      <c r="O310" s="16" t="str">
        <f>VLOOKUP(B310,總表!$1:$1048576,14,0)</f>
        <v>陳姿妙</v>
      </c>
      <c r="P310" s="16" t="str">
        <f>VLOOKUP(B310,總表!$1:$1048576,15,0)</f>
        <v>雲林縣私立淵明國民中學</v>
      </c>
      <c r="Q310" s="16" t="str">
        <f>VLOOKUP(B310,總表!$1:$1048576,16,0)</f>
        <v>陳少軍</v>
      </c>
      <c r="R310" s="16" t="str">
        <f>VLOOKUP(B310,總表!$1:$1048576,17,0)</f>
        <v>雲林縣 石榴國民中學</v>
      </c>
    </row>
    <row r="311" spans="1:18" ht="17.399999999999999" hidden="1" x14ac:dyDescent="0.3">
      <c r="A311" s="30" t="s">
        <v>3494</v>
      </c>
      <c r="B311" s="13" t="s">
        <v>18</v>
      </c>
      <c r="C311" s="10" t="str">
        <f>VLOOKUP(B311,總表!$1:$1048576,2,0)</f>
        <v>雙用途鳥類爬蟲類孵蛋器</v>
      </c>
      <c r="D311" s="17" t="str">
        <f>VLOOKUP(B311,總表!$1:$1048576,4,0)</f>
        <v>永續發展農糧技術</v>
      </c>
      <c r="E311" s="16" t="str">
        <f>VLOOKUP(B311,總表!$1:$1048576,5,0)</f>
        <v>國中組</v>
      </c>
      <c r="F311" s="16" t="str">
        <f>VLOOKUP(B311,總表!$1:$1048576,3,0)</f>
        <v>雲林縣</v>
      </c>
      <c r="G311" s="16" t="str">
        <f>VLOOKUP(B311,總表!$1:$1048576,6,0)</f>
        <v>陳垣心</v>
      </c>
      <c r="H311" s="16" t="str">
        <f>VLOOKUP(B311,總表!$1:$1048576,7,0)</f>
        <v>宜梧國中</v>
      </c>
      <c r="I311" s="16" t="str">
        <f>VLOOKUP(B311,總表!$1:$1048576,8,0)</f>
        <v xml:space="preserve"> 李湘淋</v>
      </c>
      <c r="J311" s="16" t="str">
        <f>VLOOKUP(B311,總表!$1:$1048576,9,0)</f>
        <v>宜梧國中</v>
      </c>
      <c r="K311" s="16" t="str">
        <f>VLOOKUP(B311,總表!$1:$1048576,10,0)</f>
        <v>曾霆宇</v>
      </c>
      <c r="L311" s="16" t="str">
        <f>VLOOKUP(B311,總表!$1:$1048576,11,0)</f>
        <v>宜梧國中</v>
      </c>
      <c r="M311" s="16" t="str">
        <f>VLOOKUP(B311,總表!$1:$1048576,12,0)</f>
        <v>陳尚民</v>
      </c>
      <c r="N311" s="16" t="str">
        <f>VLOOKUP(B311,總表!$1:$1048576,13,0)</f>
        <v>雲林縣立宜梧國中</v>
      </c>
      <c r="O311" s="16">
        <f>VLOOKUP(B311,總表!$1:$1048576,14,0)</f>
        <v>0</v>
      </c>
      <c r="P311" s="16">
        <f>VLOOKUP(B311,總表!$1:$1048576,15,0)</f>
        <v>0</v>
      </c>
      <c r="Q311" s="16">
        <f>VLOOKUP(B311,總表!$1:$1048576,16,0)</f>
        <v>0</v>
      </c>
      <c r="R311" s="16">
        <f>VLOOKUP(B311,總表!$1:$1048576,17,0)</f>
        <v>0</v>
      </c>
    </row>
    <row r="312" spans="1:18" ht="17.399999999999999" hidden="1" x14ac:dyDescent="0.3">
      <c r="A312" s="22" t="s">
        <v>3495</v>
      </c>
      <c r="B312" s="13" t="s">
        <v>183</v>
      </c>
      <c r="C312" s="10" t="str">
        <f>VLOOKUP(B312,總表!$1:$1048576,2,0)</f>
        <v xml:space="preserve"> 人格分析測試卡牌</v>
      </c>
      <c r="D312" s="18" t="str">
        <f>VLOOKUP(B312,總表!$1:$1048576,4,0)</f>
        <v>休閒與教育</v>
      </c>
      <c r="E312" s="16" t="str">
        <f>VLOOKUP(B312,總表!$1:$1048576,5,0)</f>
        <v>國中組</v>
      </c>
      <c r="F312" s="16" t="str">
        <f>VLOOKUP(B312,總表!$1:$1048576,3,0)</f>
        <v>雲林縣</v>
      </c>
      <c r="G312" s="16" t="str">
        <f>VLOOKUP(B312,總表!$1:$1048576,6,0)</f>
        <v>李威震</v>
      </c>
      <c r="H312" s="16" t="str">
        <f>VLOOKUP(B312,總表!$1:$1048576,7,0)</f>
        <v>宜梧國中</v>
      </c>
      <c r="I312" s="16" t="str">
        <f>VLOOKUP(B312,總表!$1:$1048576,8,0)</f>
        <v>曾泓源</v>
      </c>
      <c r="J312" s="16" t="str">
        <f>VLOOKUP(B312,總表!$1:$1048576,9,0)</f>
        <v>宜梧國中</v>
      </c>
      <c r="K312" s="16" t="str">
        <f>VLOOKUP(B312,總表!$1:$1048576,10,0)</f>
        <v>葉聖揚</v>
      </c>
      <c r="L312" s="16" t="str">
        <f>VLOOKUP(B312,總表!$1:$1048576,11,0)</f>
        <v>宜梧國中</v>
      </c>
      <c r="M312" s="16" t="str">
        <f>VLOOKUP(B312,總表!$1:$1048576,12,0)</f>
        <v>陳尚民</v>
      </c>
      <c r="N312" s="16" t="str">
        <f>VLOOKUP(B312,總表!$1:$1048576,13,0)</f>
        <v>雲林縣立宜梧國中</v>
      </c>
      <c r="O312" s="16">
        <f>VLOOKUP(B312,總表!$1:$1048576,14,0)</f>
        <v>0</v>
      </c>
      <c r="P312" s="16">
        <f>VLOOKUP(B312,總表!$1:$1048576,15,0)</f>
        <v>0</v>
      </c>
      <c r="Q312" s="16">
        <f>VLOOKUP(B312,總表!$1:$1048576,16,0)</f>
        <v>0</v>
      </c>
      <c r="R312" s="16">
        <f>VLOOKUP(B312,總表!$1:$1048576,17,0)</f>
        <v>0</v>
      </c>
    </row>
    <row r="313" spans="1:18" ht="17.399999999999999" hidden="1" x14ac:dyDescent="0.3">
      <c r="A313" s="22" t="s">
        <v>3495</v>
      </c>
      <c r="B313" s="13" t="s">
        <v>435</v>
      </c>
      <c r="C313" s="10" t="str">
        <f>VLOOKUP(B313,總表!$1:$1048576,2,0)</f>
        <v>火災逃生濾氣呼吸裝置</v>
      </c>
      <c r="D313" s="19" t="str">
        <f>VLOOKUP(B313,總表!$1:$1048576,4,0)</f>
        <v>災害管理與安全</v>
      </c>
      <c r="E313" s="16" t="str">
        <f>VLOOKUP(B313,總表!$1:$1048576,5,0)</f>
        <v>國中組</v>
      </c>
      <c r="F313" s="16" t="str">
        <f>VLOOKUP(B313,總表!$1:$1048576,3,0)</f>
        <v>雲林縣</v>
      </c>
      <c r="G313" s="16" t="str">
        <f>VLOOKUP(B313,總表!$1:$1048576,6,0)</f>
        <v>許彩依</v>
      </c>
      <c r="H313" s="16" t="str">
        <f>VLOOKUP(B313,總表!$1:$1048576,7,0)</f>
        <v>宜梧國中</v>
      </c>
      <c r="I313" s="16" t="str">
        <f>VLOOKUP(B313,總表!$1:$1048576,8,0)</f>
        <v>許儀蓁</v>
      </c>
      <c r="J313" s="16" t="str">
        <f>VLOOKUP(B313,總表!$1:$1048576,9,0)</f>
        <v>宜梧國中</v>
      </c>
      <c r="K313" s="16" t="str">
        <f>VLOOKUP(B313,總表!$1:$1048576,10,0)</f>
        <v>蔡佳靜</v>
      </c>
      <c r="L313" s="16" t="str">
        <f>VLOOKUP(B313,總表!$1:$1048576,11,0)</f>
        <v>宜梧國中</v>
      </c>
      <c r="M313" s="16" t="str">
        <f>VLOOKUP(B313,總表!$1:$1048576,12,0)</f>
        <v>陳尚民</v>
      </c>
      <c r="N313" s="16" t="str">
        <f>VLOOKUP(B313,總表!$1:$1048576,13,0)</f>
        <v>雲林縣立宜梧國中</v>
      </c>
      <c r="O313" s="16">
        <f>VLOOKUP(B313,總表!$1:$1048576,14,0)</f>
        <v>0</v>
      </c>
      <c r="P313" s="16">
        <f>VLOOKUP(B313,總表!$1:$1048576,15,0)</f>
        <v>0</v>
      </c>
      <c r="Q313" s="16">
        <f>VLOOKUP(B313,總表!$1:$1048576,16,0)</f>
        <v>0</v>
      </c>
      <c r="R313" s="16">
        <f>VLOOKUP(B313,總表!$1:$1048576,17,0)</f>
        <v>0</v>
      </c>
    </row>
    <row r="314" spans="1:18" ht="17.399999999999999" hidden="1" x14ac:dyDescent="0.3">
      <c r="A314" s="22" t="s">
        <v>3495</v>
      </c>
      <c r="B314" s="13" t="s">
        <v>440</v>
      </c>
      <c r="C314" s="10" t="str">
        <f>VLOOKUP(B314,總表!$1:$1048576,2,0)</f>
        <v>堰塞湖溢流預警系統</v>
      </c>
      <c r="D314" s="19" t="str">
        <f>VLOOKUP(B314,總表!$1:$1048576,4,0)</f>
        <v>災害管理與安全</v>
      </c>
      <c r="E314" s="16" t="str">
        <f>VLOOKUP(B314,總表!$1:$1048576,5,0)</f>
        <v>國中組</v>
      </c>
      <c r="F314" s="16" t="str">
        <f>VLOOKUP(B314,總表!$1:$1048576,3,0)</f>
        <v>雲林縣</v>
      </c>
      <c r="G314" s="16" t="str">
        <f>VLOOKUP(B314,總表!$1:$1048576,6,0)</f>
        <v>李俊逸</v>
      </c>
      <c r="H314" s="16" t="str">
        <f>VLOOKUP(B314,總表!$1:$1048576,7,0)</f>
        <v>宜梧國中</v>
      </c>
      <c r="I314" s="16" t="str">
        <f>VLOOKUP(B314,總表!$1:$1048576,8,0)</f>
        <v>陳竑甫</v>
      </c>
      <c r="J314" s="16" t="str">
        <f>VLOOKUP(B314,總表!$1:$1048576,9,0)</f>
        <v>宜梧國中</v>
      </c>
      <c r="K314" s="16" t="str">
        <f>VLOOKUP(B314,總表!$1:$1048576,10,0)</f>
        <v>馬士閎</v>
      </c>
      <c r="L314" s="16" t="str">
        <f>VLOOKUP(B314,總表!$1:$1048576,11,0)</f>
        <v>宜梧國中</v>
      </c>
      <c r="M314" s="16" t="str">
        <f>VLOOKUP(B314,總表!$1:$1048576,12,0)</f>
        <v>陳尚民</v>
      </c>
      <c r="N314" s="16" t="str">
        <f>VLOOKUP(B314,總表!$1:$1048576,13,0)</f>
        <v>雲林縣立宜梧國中</v>
      </c>
      <c r="O314" s="16">
        <f>VLOOKUP(B314,總表!$1:$1048576,14,0)</f>
        <v>0</v>
      </c>
      <c r="P314" s="16">
        <f>VLOOKUP(B314,總表!$1:$1048576,15,0)</f>
        <v>0</v>
      </c>
      <c r="Q314" s="16">
        <f>VLOOKUP(B314,總表!$1:$1048576,16,0)</f>
        <v>0</v>
      </c>
      <c r="R314" s="16">
        <f>VLOOKUP(B314,總表!$1:$1048576,17,0)</f>
        <v>0</v>
      </c>
    </row>
    <row r="315" spans="1:18" ht="17.399999999999999" hidden="1" x14ac:dyDescent="0.3">
      <c r="A315" s="25" t="s">
        <v>3492</v>
      </c>
      <c r="B315" s="13" t="s">
        <v>835</v>
      </c>
      <c r="C315" s="10" t="str">
        <f>VLOOKUP(B315,總表!$1:$1048576,2,0)</f>
        <v>音頻誘捕式太陽能蓄電捕蚊燈</v>
      </c>
      <c r="D315" s="16" t="str">
        <f>VLOOKUP(B315,總表!$1:$1048576,4,0)</f>
        <v>便利生活</v>
      </c>
      <c r="E315" s="16" t="str">
        <f>VLOOKUP(B315,總表!$1:$1048576,5,0)</f>
        <v>國中組</v>
      </c>
      <c r="F315" s="16" t="str">
        <f>VLOOKUP(B315,總表!$1:$1048576,3,0)</f>
        <v>雲林縣</v>
      </c>
      <c r="G315" s="16" t="str">
        <f>VLOOKUP(B315,總表!$1:$1048576,6,0)</f>
        <v>葉金玉</v>
      </c>
      <c r="H315" s="16" t="str">
        <f>VLOOKUP(B315,總表!$1:$1048576,7,0)</f>
        <v>宜梧國中</v>
      </c>
      <c r="I315" s="16" t="str">
        <f>VLOOKUP(B315,總表!$1:$1048576,8,0)</f>
        <v>李家和</v>
      </c>
      <c r="J315" s="16" t="str">
        <f>VLOOKUP(B315,總表!$1:$1048576,9,0)</f>
        <v>宜梧國中</v>
      </c>
      <c r="K315" s="16" t="str">
        <f>VLOOKUP(B315,總表!$1:$1048576,10,0)</f>
        <v>李百容</v>
      </c>
      <c r="L315" s="16" t="str">
        <f>VLOOKUP(B315,總表!$1:$1048576,11,0)</f>
        <v>宜梧國中</v>
      </c>
      <c r="M315" s="16" t="str">
        <f>VLOOKUP(B315,總表!$1:$1048576,12,0)</f>
        <v>陳尚民</v>
      </c>
      <c r="N315" s="16" t="str">
        <f>VLOOKUP(B315,總表!$1:$1048576,13,0)</f>
        <v>雲林縣立宜梧國中</v>
      </c>
      <c r="O315" s="16">
        <f>VLOOKUP(B315,總表!$1:$1048576,14,0)</f>
        <v>0</v>
      </c>
      <c r="P315" s="16">
        <f>VLOOKUP(B315,總表!$1:$1048576,15,0)</f>
        <v>0</v>
      </c>
      <c r="Q315" s="16">
        <f>VLOOKUP(B315,總表!$1:$1048576,16,0)</f>
        <v>0</v>
      </c>
      <c r="R315" s="16">
        <f>VLOOKUP(B315,總表!$1:$1048576,17,0)</f>
        <v>0</v>
      </c>
    </row>
    <row r="316" spans="1:18" ht="17.399999999999999" hidden="1" x14ac:dyDescent="0.3">
      <c r="A316" s="30" t="s">
        <v>3494</v>
      </c>
      <c r="B316" s="13" t="s">
        <v>840</v>
      </c>
      <c r="C316" s="10" t="str">
        <f>VLOOKUP(B316,總表!$1:$1048576,2,0)</f>
        <v>智能型晾衣架</v>
      </c>
      <c r="D316" s="16" t="str">
        <f>VLOOKUP(B316,總表!$1:$1048576,4,0)</f>
        <v>便利生活</v>
      </c>
      <c r="E316" s="16" t="str">
        <f>VLOOKUP(B316,總表!$1:$1048576,5,0)</f>
        <v>國中組</v>
      </c>
      <c r="F316" s="16" t="str">
        <f>VLOOKUP(B316,總表!$1:$1048576,3,0)</f>
        <v>雲林縣</v>
      </c>
      <c r="G316" s="16" t="str">
        <f>VLOOKUP(B316,總表!$1:$1048576,6,0)</f>
        <v>吳心彤</v>
      </c>
      <c r="H316" s="16" t="str">
        <f>VLOOKUP(B316,總表!$1:$1048576,7,0)</f>
        <v>宜梧國中</v>
      </c>
      <c r="I316" s="16" t="str">
        <f>VLOOKUP(B316,總表!$1:$1048576,8,0)</f>
        <v>陳仁安</v>
      </c>
      <c r="J316" s="16" t="str">
        <f>VLOOKUP(B316,總表!$1:$1048576,9,0)</f>
        <v>宜梧國中</v>
      </c>
      <c r="K316" s="16" t="str">
        <f>VLOOKUP(B316,總表!$1:$1048576,10,0)</f>
        <v>程元泓</v>
      </c>
      <c r="L316" s="16" t="str">
        <f>VLOOKUP(B316,總表!$1:$1048576,11,0)</f>
        <v>宜梧國中</v>
      </c>
      <c r="M316" s="16" t="str">
        <f>VLOOKUP(B316,總表!$1:$1048576,12,0)</f>
        <v>陳尚民</v>
      </c>
      <c r="N316" s="16" t="str">
        <f>VLOOKUP(B316,總表!$1:$1048576,13,0)</f>
        <v>雲林縣立宜梧國中</v>
      </c>
      <c r="O316" s="16">
        <f>VLOOKUP(B316,總表!$1:$1048576,14,0)</f>
        <v>0</v>
      </c>
      <c r="P316" s="16">
        <f>VLOOKUP(B316,總表!$1:$1048576,15,0)</f>
        <v>0</v>
      </c>
      <c r="Q316" s="16">
        <f>VLOOKUP(B316,總表!$1:$1048576,16,0)</f>
        <v>0</v>
      </c>
      <c r="R316" s="16">
        <f>VLOOKUP(B316,總表!$1:$1048576,17,0)</f>
        <v>0</v>
      </c>
    </row>
    <row r="317" spans="1:18" ht="17.399999999999999" hidden="1" x14ac:dyDescent="0.3">
      <c r="A317" s="22" t="s">
        <v>3495</v>
      </c>
      <c r="B317" s="13" t="s">
        <v>1155</v>
      </c>
      <c r="C317" s="10" t="str">
        <f>VLOOKUP(B317,總表!$1:$1048576,2,0)</f>
        <v>水中垃圾收集船</v>
      </c>
      <c r="D317" s="21" t="str">
        <f>VLOOKUP(B317,總表!$1:$1048576,4,0)</f>
        <v>前瞻/工業設計技術</v>
      </c>
      <c r="E317" s="16" t="str">
        <f>VLOOKUP(B317,總表!$1:$1048576,5,0)</f>
        <v>國中組</v>
      </c>
      <c r="F317" s="16" t="str">
        <f>VLOOKUP(B317,總表!$1:$1048576,3,0)</f>
        <v>雲林縣</v>
      </c>
      <c r="G317" s="16" t="str">
        <f>VLOOKUP(B317,總表!$1:$1048576,6,0)</f>
        <v>黃怡甄</v>
      </c>
      <c r="H317" s="16" t="str">
        <f>VLOOKUP(B317,總表!$1:$1048576,7,0)</f>
        <v>宜梧國中</v>
      </c>
      <c r="I317" s="16" t="str">
        <f>VLOOKUP(B317,總表!$1:$1048576,8,0)</f>
        <v>吳咨言</v>
      </c>
      <c r="J317" s="16" t="str">
        <f>VLOOKUP(B317,總表!$1:$1048576,9,0)</f>
        <v>宜梧國中</v>
      </c>
      <c r="K317" s="16" t="str">
        <f>VLOOKUP(B317,總表!$1:$1048576,10,0)</f>
        <v>陳勇霖</v>
      </c>
      <c r="L317" s="16" t="str">
        <f>VLOOKUP(B317,總表!$1:$1048576,11,0)</f>
        <v>宜梧國中</v>
      </c>
      <c r="M317" s="16" t="str">
        <f>VLOOKUP(B317,總表!$1:$1048576,12,0)</f>
        <v>陳尚民</v>
      </c>
      <c r="N317" s="16" t="str">
        <f>VLOOKUP(B317,總表!$1:$1048576,13,0)</f>
        <v>雲林縣立宜梧國中</v>
      </c>
      <c r="O317" s="16">
        <f>VLOOKUP(B317,總表!$1:$1048576,14,0)</f>
        <v>0</v>
      </c>
      <c r="P317" s="16">
        <f>VLOOKUP(B317,總表!$1:$1048576,15,0)</f>
        <v>0</v>
      </c>
      <c r="Q317" s="16">
        <f>VLOOKUP(B317,總表!$1:$1048576,16,0)</f>
        <v>0</v>
      </c>
      <c r="R317" s="16">
        <f>VLOOKUP(B317,總表!$1:$1048576,17,0)</f>
        <v>0</v>
      </c>
    </row>
    <row r="318" spans="1:18" ht="17.399999999999999" hidden="1" x14ac:dyDescent="0.3">
      <c r="A318" s="22" t="s">
        <v>3495</v>
      </c>
      <c r="B318" s="13" t="s">
        <v>1160</v>
      </c>
      <c r="C318" s="10" t="str">
        <f>VLOOKUP(B318,總表!$1:$1048576,2,0)</f>
        <v>溼地微生物燃料電池</v>
      </c>
      <c r="D318" s="21" t="str">
        <f>VLOOKUP(B318,總表!$1:$1048576,4,0)</f>
        <v>前瞻/工業設計技術</v>
      </c>
      <c r="E318" s="16" t="str">
        <f>VLOOKUP(B318,總表!$1:$1048576,5,0)</f>
        <v>國中組</v>
      </c>
      <c r="F318" s="16" t="str">
        <f>VLOOKUP(B318,總表!$1:$1048576,3,0)</f>
        <v>雲林縣</v>
      </c>
      <c r="G318" s="16" t="str">
        <f>VLOOKUP(B318,總表!$1:$1048576,6,0)</f>
        <v>鄭沛欣</v>
      </c>
      <c r="H318" s="16" t="str">
        <f>VLOOKUP(B318,總表!$1:$1048576,7,0)</f>
        <v>宜梧國中</v>
      </c>
      <c r="I318" s="16" t="str">
        <f>VLOOKUP(B318,總表!$1:$1048576,8,0)</f>
        <v>李柏峻</v>
      </c>
      <c r="J318" s="16" t="str">
        <f>VLOOKUP(B318,總表!$1:$1048576,9,0)</f>
        <v>宜梧國中</v>
      </c>
      <c r="K318" s="16" t="str">
        <f>VLOOKUP(B318,總表!$1:$1048576,10,0)</f>
        <v>李祐丞</v>
      </c>
      <c r="L318" s="16" t="str">
        <f>VLOOKUP(B318,總表!$1:$1048576,11,0)</f>
        <v>宜梧國中</v>
      </c>
      <c r="M318" s="16" t="str">
        <f>VLOOKUP(B318,總表!$1:$1048576,12,0)</f>
        <v>陳尚民</v>
      </c>
      <c r="N318" s="16" t="str">
        <f>VLOOKUP(B318,總表!$1:$1048576,13,0)</f>
        <v>雲林縣立宜梧國中</v>
      </c>
      <c r="O318" s="16">
        <f>VLOOKUP(B318,總表!$1:$1048576,14,0)</f>
        <v>0</v>
      </c>
      <c r="P318" s="16">
        <f>VLOOKUP(B318,總表!$1:$1048576,15,0)</f>
        <v>0</v>
      </c>
      <c r="Q318" s="16">
        <f>VLOOKUP(B318,總表!$1:$1048576,16,0)</f>
        <v>0</v>
      </c>
      <c r="R318" s="16">
        <f>VLOOKUP(B318,總表!$1:$1048576,17,0)</f>
        <v>0</v>
      </c>
    </row>
    <row r="319" spans="1:18" ht="17.399999999999999" hidden="1" x14ac:dyDescent="0.3">
      <c r="A319" s="28" t="s">
        <v>3493</v>
      </c>
      <c r="B319" s="13" t="s">
        <v>1190</v>
      </c>
      <c r="C319" s="10" t="str">
        <f>VLOOKUP(B319,總表!$1:$1048576,2,0)</f>
        <v>智慧雙控制離心式無段變速微水力發電系統</v>
      </c>
      <c r="D319" s="21" t="str">
        <f>VLOOKUP(B319,總表!$1:$1048576,4,0)</f>
        <v>前瞻/工業設計技術</v>
      </c>
      <c r="E319" s="16" t="str">
        <f>VLOOKUP(B319,總表!$1:$1048576,5,0)</f>
        <v>國中組</v>
      </c>
      <c r="F319" s="16" t="str">
        <f>VLOOKUP(B319,總表!$1:$1048576,3,0)</f>
        <v>雲林縣</v>
      </c>
      <c r="G319" s="16" t="str">
        <f>VLOOKUP(B319,總表!$1:$1048576,6,0)</f>
        <v>鍾苡梣</v>
      </c>
      <c r="H319" s="16" t="str">
        <f>VLOOKUP(B319,總表!$1:$1048576,7,0)</f>
        <v>雲林縣私立正心高級中學（國中部）</v>
      </c>
      <c r="I319" s="16" t="str">
        <f>VLOOKUP(B319,總表!$1:$1048576,8,0)</f>
        <v>周姿妍</v>
      </c>
      <c r="J319" s="16" t="str">
        <f>VLOOKUP(B319,總表!$1:$1048576,9,0)</f>
        <v>雲林縣私立正心高級中學（國中部）</v>
      </c>
      <c r="K319" s="16">
        <f>VLOOKUP(B319,總表!$1:$1048576,10,0)</f>
        <v>0</v>
      </c>
      <c r="L319" s="16">
        <f>VLOOKUP(B319,總表!$1:$1048576,11,0)</f>
        <v>0</v>
      </c>
      <c r="M319" s="16" t="str">
        <f>VLOOKUP(B319,總表!$1:$1048576,12,0)</f>
        <v>陳谹菲</v>
      </c>
      <c r="N319" s="16" t="str">
        <f>VLOOKUP(B319,總表!$1:$1048576,13,0)</f>
        <v>雲林縣私立正心高級中學（國中部）</v>
      </c>
      <c r="O319" s="16" t="str">
        <f>VLOOKUP(B319,總表!$1:$1048576,14,0)</f>
        <v>劉家齊</v>
      </c>
      <c r="P319" s="16" t="str">
        <f>VLOOKUP(B319,總表!$1:$1048576,15,0)</f>
        <v>正心中學</v>
      </c>
      <c r="Q319" s="16">
        <f>VLOOKUP(B319,總表!$1:$1048576,16,0)</f>
        <v>0</v>
      </c>
      <c r="R319" s="16">
        <f>VLOOKUP(B319,總表!$1:$1048576,17,0)</f>
        <v>0</v>
      </c>
    </row>
    <row r="320" spans="1:18" ht="17.399999999999999" hidden="1" x14ac:dyDescent="0.3">
      <c r="A320" s="28" t="s">
        <v>3493</v>
      </c>
      <c r="B320" s="13" t="s">
        <v>2920</v>
      </c>
      <c r="C320" s="10" t="str">
        <f>VLOOKUP(B320,總表!$1:$1048576,2,0)</f>
        <v>五感學習之互動式海洋教育遊戲組</v>
      </c>
      <c r="D320" s="18" t="str">
        <f>VLOOKUP(B320,總表!$1:$1048576,4,0)</f>
        <v>休閒與教育</v>
      </c>
      <c r="E320" s="16" t="str">
        <f>VLOOKUP(B320,總表!$1:$1048576,5,0)</f>
        <v>高中職組</v>
      </c>
      <c r="F320" s="16" t="str">
        <f>VLOOKUP(B320,總表!$1:$1048576,3,0)</f>
        <v>新北市</v>
      </c>
      <c r="G320" s="16" t="str">
        <f>VLOOKUP(B320,總表!$1:$1048576,6,0)</f>
        <v>陳溫雄</v>
      </c>
      <c r="H320" s="16" t="str">
        <f>VLOOKUP(B320,總表!$1:$1048576,7,0)</f>
        <v>國立華僑高級中等學校</v>
      </c>
      <c r="I320" s="16" t="str">
        <f>VLOOKUP(B320,總表!$1:$1048576,8,0)</f>
        <v>蘇妍安</v>
      </c>
      <c r="J320" s="16" t="str">
        <f>VLOOKUP(B320,總表!$1:$1048576,9,0)</f>
        <v>國立華僑高級中等學校</v>
      </c>
      <c r="K320" s="16" t="str">
        <f>VLOOKUP(B320,總表!$1:$1048576,10,0)</f>
        <v>蘇佳佳</v>
      </c>
      <c r="L320" s="16" t="str">
        <f>VLOOKUP(B320,總表!$1:$1048576,11,0)</f>
        <v>國立華僑高級中等學校</v>
      </c>
      <c r="M320" s="16" t="str">
        <f>VLOOKUP(B320,總表!$1:$1048576,12,0)</f>
        <v>連佑阡</v>
      </c>
      <c r="N320" s="16" t="str">
        <f>VLOOKUP(B320,總表!$1:$1048576,13,0)</f>
        <v>華僑高級中等學校</v>
      </c>
      <c r="O320" s="16">
        <f>VLOOKUP(B320,總表!$1:$1048576,14,0)</f>
        <v>0</v>
      </c>
      <c r="P320" s="16">
        <f>VLOOKUP(B320,總表!$1:$1048576,15,0)</f>
        <v>0</v>
      </c>
      <c r="Q320" s="16">
        <f>VLOOKUP(B320,總表!$1:$1048576,16,0)</f>
        <v>0</v>
      </c>
      <c r="R320" s="16">
        <f>VLOOKUP(B320,總表!$1:$1048576,17,0)</f>
        <v>0</v>
      </c>
    </row>
    <row r="321" spans="1:18" ht="17.399999999999999" hidden="1" x14ac:dyDescent="0.3">
      <c r="A321" s="22" t="s">
        <v>3495</v>
      </c>
      <c r="B321" s="13" t="s">
        <v>3055</v>
      </c>
      <c r="C321" s="10" t="str">
        <f>VLOOKUP(B321,總表!$1:$1048576,2,0)</f>
        <v>堆高機貨叉安全裝置</v>
      </c>
      <c r="D321" s="19" t="str">
        <f>VLOOKUP(B321,總表!$1:$1048576,4,0)</f>
        <v>災害管理與安全</v>
      </c>
      <c r="E321" s="16" t="str">
        <f>VLOOKUP(B321,總表!$1:$1048576,5,0)</f>
        <v>高中職組</v>
      </c>
      <c r="F321" s="16" t="str">
        <f>VLOOKUP(B321,總表!$1:$1048576,3,0)</f>
        <v>新北市</v>
      </c>
      <c r="G321" s="16" t="str">
        <f>VLOOKUP(B321,總表!$1:$1048576,6,0)</f>
        <v>吳昺葦</v>
      </c>
      <c r="H321" s="16" t="str">
        <f>VLOOKUP(B321,總表!$1:$1048576,7,0)</f>
        <v>新北市南山高級中學</v>
      </c>
      <c r="I321" s="16" t="str">
        <f>VLOOKUP(B321,總表!$1:$1048576,8,0)</f>
        <v>林柏志</v>
      </c>
      <c r="J321" s="16" t="str">
        <f>VLOOKUP(B321,總表!$1:$1048576,9,0)</f>
        <v>新北市南山高級中學</v>
      </c>
      <c r="K321" s="16">
        <f>VLOOKUP(B321,總表!$1:$1048576,10,0)</f>
        <v>0</v>
      </c>
      <c r="L321" s="16">
        <f>VLOOKUP(B321,總表!$1:$1048576,11,0)</f>
        <v>0</v>
      </c>
      <c r="M321" s="16" t="str">
        <f>VLOOKUP(B321,總表!$1:$1048576,12,0)</f>
        <v>張文昇</v>
      </c>
      <c r="N321" s="16" t="str">
        <f>VLOOKUP(B321,總表!$1:$1048576,13,0)</f>
        <v>新北市南山高級中學</v>
      </c>
      <c r="O321" s="16">
        <f>VLOOKUP(B321,總表!$1:$1048576,14,0)</f>
        <v>0</v>
      </c>
      <c r="P321" s="16">
        <f>VLOOKUP(B321,總表!$1:$1048576,15,0)</f>
        <v>0</v>
      </c>
      <c r="Q321" s="16">
        <f>VLOOKUP(B321,總表!$1:$1048576,16,0)</f>
        <v>0</v>
      </c>
      <c r="R321" s="16">
        <f>VLOOKUP(B321,總表!$1:$1048576,17,0)</f>
        <v>0</v>
      </c>
    </row>
    <row r="322" spans="1:18" ht="17.399999999999999" hidden="1" x14ac:dyDescent="0.3">
      <c r="A322" s="22" t="s">
        <v>3495</v>
      </c>
      <c r="B322" s="13" t="s">
        <v>3050</v>
      </c>
      <c r="C322" s="10" t="str">
        <f>VLOOKUP(B322,總表!$1:$1048576,2,0)</f>
        <v>行人安全穿越斑馬線顯示系統</v>
      </c>
      <c r="D322" s="19" t="str">
        <f>VLOOKUP(B322,總表!$1:$1048576,4,0)</f>
        <v>災害管理與安全</v>
      </c>
      <c r="E322" s="16" t="str">
        <f>VLOOKUP(B322,總表!$1:$1048576,5,0)</f>
        <v>高中職組</v>
      </c>
      <c r="F322" s="16" t="str">
        <f>VLOOKUP(B322,總表!$1:$1048576,3,0)</f>
        <v>新北市</v>
      </c>
      <c r="G322" s="16" t="str">
        <f>VLOOKUP(B322,總表!$1:$1048576,6,0)</f>
        <v>曹子謙</v>
      </c>
      <c r="H322" s="16" t="str">
        <f>VLOOKUP(B322,總表!$1:$1048576,7,0)</f>
        <v>新北市南山高級中學</v>
      </c>
      <c r="I322" s="16" t="str">
        <f>VLOOKUP(B322,總表!$1:$1048576,8,0)</f>
        <v>林旻慶</v>
      </c>
      <c r="J322" s="16" t="str">
        <f>VLOOKUP(B322,總表!$1:$1048576,9,0)</f>
        <v>新北市南山高級中學</v>
      </c>
      <c r="K322" s="16" t="str">
        <f>VLOOKUP(B322,總表!$1:$1048576,10,0)</f>
        <v>劉孟愷</v>
      </c>
      <c r="L322" s="16" t="str">
        <f>VLOOKUP(B322,總表!$1:$1048576,11,0)</f>
        <v>新北市南山高級中學</v>
      </c>
      <c r="M322" s="16" t="str">
        <f>VLOOKUP(B322,總表!$1:$1048576,12,0)</f>
        <v>張文昇</v>
      </c>
      <c r="N322" s="16" t="str">
        <f>VLOOKUP(B322,總表!$1:$1048576,13,0)</f>
        <v>新北市南山高級中學</v>
      </c>
      <c r="O322" s="16">
        <f>VLOOKUP(B322,總表!$1:$1048576,14,0)</f>
        <v>0</v>
      </c>
      <c r="P322" s="16">
        <f>VLOOKUP(B322,總表!$1:$1048576,15,0)</f>
        <v>0</v>
      </c>
      <c r="Q322" s="16">
        <f>VLOOKUP(B322,總表!$1:$1048576,16,0)</f>
        <v>0</v>
      </c>
      <c r="R322" s="16">
        <f>VLOOKUP(B322,總表!$1:$1048576,17,0)</f>
        <v>0</v>
      </c>
    </row>
    <row r="323" spans="1:18" ht="17.399999999999999" hidden="1" x14ac:dyDescent="0.3">
      <c r="A323" s="25" t="s">
        <v>3492</v>
      </c>
      <c r="B323" s="13" t="s">
        <v>2981</v>
      </c>
      <c r="C323" s="10" t="str">
        <f>VLOOKUP(B323,總表!$1:$1048576,2,0)</f>
        <v>光學雷達與影像辨識技術之行車危險偵測系統</v>
      </c>
      <c r="D323" s="19" t="str">
        <f>VLOOKUP(B323,總表!$1:$1048576,4,0)</f>
        <v>災害管理與安全</v>
      </c>
      <c r="E323" s="16" t="str">
        <f>VLOOKUP(B323,總表!$1:$1048576,5,0)</f>
        <v>高中職組</v>
      </c>
      <c r="F323" s="16" t="str">
        <f>VLOOKUP(B323,總表!$1:$1048576,3,0)</f>
        <v>新北市</v>
      </c>
      <c r="G323" s="16" t="str">
        <f>VLOOKUP(B323,總表!$1:$1048576,6,0)</f>
        <v>林品亮</v>
      </c>
      <c r="H323" s="16" t="str">
        <f>VLOOKUP(B323,總表!$1:$1048576,7,0)</f>
        <v>淡水商工/控制科</v>
      </c>
      <c r="I323" s="16" t="str">
        <f>VLOOKUP(B323,總表!$1:$1048576,8,0)</f>
        <v>黃迦密</v>
      </c>
      <c r="J323" s="16" t="str">
        <f>VLOOKUP(B323,總表!$1:$1048576,9,0)</f>
        <v>淡水商工</v>
      </c>
      <c r="K323" s="16">
        <f>VLOOKUP(B323,總表!$1:$1048576,10,0)</f>
        <v>0</v>
      </c>
      <c r="L323" s="16">
        <f>VLOOKUP(B323,總表!$1:$1048576,11,0)</f>
        <v>0</v>
      </c>
      <c r="M323" s="16" t="str">
        <f>VLOOKUP(B323,總表!$1:$1048576,12,0)</f>
        <v>施至舜</v>
      </c>
      <c r="N323" s="16" t="str">
        <f>VLOOKUP(B323,總表!$1:$1048576,13,0)</f>
        <v>淡水商工/控制科</v>
      </c>
      <c r="O323" s="16">
        <f>VLOOKUP(B323,總表!$1:$1048576,14,0)</f>
        <v>0</v>
      </c>
      <c r="P323" s="16">
        <f>VLOOKUP(B323,總表!$1:$1048576,15,0)</f>
        <v>0</v>
      </c>
      <c r="Q323" s="16">
        <f>VLOOKUP(B323,總表!$1:$1048576,16,0)</f>
        <v>0</v>
      </c>
      <c r="R323" s="16">
        <f>VLOOKUP(B323,總表!$1:$1048576,17,0)</f>
        <v>0</v>
      </c>
    </row>
    <row r="324" spans="1:18" ht="17.399999999999999" hidden="1" x14ac:dyDescent="0.3">
      <c r="A324" s="22" t="s">
        <v>3495</v>
      </c>
      <c r="B324" s="13" t="s">
        <v>3330</v>
      </c>
      <c r="C324" s="10" t="str">
        <f>VLOOKUP(B324,總表!$1:$1048576,2,0)</f>
        <v>變形收納盒</v>
      </c>
      <c r="D324" s="16" t="str">
        <f>VLOOKUP(B324,總表!$1:$1048576,4,0)</f>
        <v>便利生活</v>
      </c>
      <c r="E324" s="16" t="str">
        <f>VLOOKUP(B324,總表!$1:$1048576,5,0)</f>
        <v>高中職組</v>
      </c>
      <c r="F324" s="16" t="str">
        <f>VLOOKUP(B324,總表!$1:$1048576,3,0)</f>
        <v>新北市</v>
      </c>
      <c r="G324" s="16" t="str">
        <f>VLOOKUP(B324,總表!$1:$1048576,6,0)</f>
        <v>陳奕穎</v>
      </c>
      <c r="H324" s="16" t="str">
        <f>VLOOKUP(B324,總表!$1:$1048576,7,0)</f>
        <v>新北市南山高級中學</v>
      </c>
      <c r="I324" s="16" t="str">
        <f>VLOOKUP(B324,總表!$1:$1048576,8,0)</f>
        <v>張庭甄</v>
      </c>
      <c r="J324" s="16" t="str">
        <f>VLOOKUP(B324,總表!$1:$1048576,9,0)</f>
        <v>新北市南山高級中學</v>
      </c>
      <c r="K324" s="16" t="str">
        <f>VLOOKUP(B324,總表!$1:$1048576,10,0)</f>
        <v>王奕淳</v>
      </c>
      <c r="L324" s="16" t="str">
        <f>VLOOKUP(B324,總表!$1:$1048576,11,0)</f>
        <v>新北市南山高級中學</v>
      </c>
      <c r="M324" s="16" t="str">
        <f>VLOOKUP(B324,總表!$1:$1048576,12,0)</f>
        <v>張文昇</v>
      </c>
      <c r="N324" s="16" t="str">
        <f>VLOOKUP(B324,總表!$1:$1048576,13,0)</f>
        <v>新北市南山高級中學</v>
      </c>
      <c r="O324" s="16">
        <f>VLOOKUP(B324,總表!$1:$1048576,14,0)</f>
        <v>0</v>
      </c>
      <c r="P324" s="16">
        <f>VLOOKUP(B324,總表!$1:$1048576,15,0)</f>
        <v>0</v>
      </c>
      <c r="Q324" s="16">
        <f>VLOOKUP(B324,總表!$1:$1048576,16,0)</f>
        <v>0</v>
      </c>
      <c r="R324" s="16">
        <f>VLOOKUP(B324,總表!$1:$1048576,17,0)</f>
        <v>0</v>
      </c>
    </row>
    <row r="325" spans="1:18" ht="17.399999999999999" hidden="1" x14ac:dyDescent="0.3">
      <c r="A325" s="22" t="s">
        <v>3495</v>
      </c>
      <c r="B325" s="13" t="s">
        <v>3369</v>
      </c>
      <c r="C325" s="10" t="str">
        <f>VLOOKUP(B325,總表!$1:$1048576,2,0)</f>
        <v>多功能創新分規</v>
      </c>
      <c r="D325" s="16" t="str">
        <f>VLOOKUP(B325,總表!$1:$1048576,4,0)</f>
        <v>便利生活</v>
      </c>
      <c r="E325" s="16" t="str">
        <f>VLOOKUP(B325,總表!$1:$1048576,5,0)</f>
        <v>高中職組</v>
      </c>
      <c r="F325" s="16" t="str">
        <f>VLOOKUP(B325,總表!$1:$1048576,3,0)</f>
        <v>新北市</v>
      </c>
      <c r="G325" s="16" t="str">
        <f>VLOOKUP(B325,總表!$1:$1048576,6,0)</f>
        <v>李佳珅</v>
      </c>
      <c r="H325" s="16" t="str">
        <f>VLOOKUP(B325,總表!$1:$1048576,7,0)</f>
        <v>三重商工製圖科</v>
      </c>
      <c r="I325" s="16" t="str">
        <f>VLOOKUP(B325,總表!$1:$1048576,8,0)</f>
        <v>程家豪</v>
      </c>
      <c r="J325" s="16" t="str">
        <f>VLOOKUP(B325,總表!$1:$1048576,9,0)</f>
        <v>三重商工製圖科</v>
      </c>
      <c r="K325" s="16" t="str">
        <f>VLOOKUP(B325,總表!$1:$1048576,10,0)</f>
        <v>顏子硯</v>
      </c>
      <c r="L325" s="16" t="str">
        <f>VLOOKUP(B325,總表!$1:$1048576,11,0)</f>
        <v>三重商工製圖科</v>
      </c>
      <c r="M325" s="16" t="str">
        <f>VLOOKUP(B325,總表!$1:$1048576,12,0)</f>
        <v>張桂瑛</v>
      </c>
      <c r="N325" s="16" t="str">
        <f>VLOOKUP(B325,總表!$1:$1048576,13,0)</f>
        <v>新北市立三重高級商工職業學校</v>
      </c>
      <c r="O325" s="16" t="str">
        <f>VLOOKUP(B325,總表!$1:$1048576,14,0)</f>
        <v>陳姿穎</v>
      </c>
      <c r="P325" s="16" t="str">
        <f>VLOOKUP(B325,總表!$1:$1048576,15,0)</f>
        <v>新北市立三重高級商工職業學校</v>
      </c>
      <c r="Q325" s="16" t="str">
        <f>VLOOKUP(B325,總表!$1:$1048576,16,0)</f>
        <v>魏立揚</v>
      </c>
      <c r="R325" s="16" t="str">
        <f>VLOOKUP(B325,總表!$1:$1048576,17,0)</f>
        <v>新北市立三重高級商工職業學校</v>
      </c>
    </row>
    <row r="326" spans="1:18" ht="17.399999999999999" hidden="1" x14ac:dyDescent="0.3">
      <c r="A326" s="22" t="s">
        <v>3495</v>
      </c>
      <c r="B326" s="13" t="s">
        <v>3300</v>
      </c>
      <c r="C326" s="10" t="str">
        <f>VLOOKUP(B326,總表!$1:$1048576,2,0)</f>
        <v>書跡慧眼</v>
      </c>
      <c r="D326" s="16" t="str">
        <f>VLOOKUP(B326,總表!$1:$1048576,4,0)</f>
        <v>便利生活</v>
      </c>
      <c r="E326" s="16" t="str">
        <f>VLOOKUP(B326,總表!$1:$1048576,5,0)</f>
        <v>高中職組</v>
      </c>
      <c r="F326" s="16" t="str">
        <f>VLOOKUP(B326,總表!$1:$1048576,3,0)</f>
        <v>新北市</v>
      </c>
      <c r="G326" s="16" t="str">
        <f>VLOOKUP(B326,總表!$1:$1048576,6,0)</f>
        <v>黃廷曜</v>
      </c>
      <c r="H326" s="16" t="str">
        <f>VLOOKUP(B326,總表!$1:$1048576,7,0)</f>
        <v>康橋國際學校秀岡校區</v>
      </c>
      <c r="I326" s="16">
        <f>VLOOKUP(B326,總表!$1:$1048576,8,0)</f>
        <v>0</v>
      </c>
      <c r="J326" s="16">
        <f>VLOOKUP(B326,總表!$1:$1048576,9,0)</f>
        <v>0</v>
      </c>
      <c r="K326" s="16">
        <f>VLOOKUP(B326,總表!$1:$1048576,10,0)</f>
        <v>0</v>
      </c>
      <c r="L326" s="16">
        <f>VLOOKUP(B326,總表!$1:$1048576,11,0)</f>
        <v>0</v>
      </c>
      <c r="M326" s="16" t="str">
        <f>VLOOKUP(B326,總表!$1:$1048576,12,0)</f>
        <v>吳惠菁</v>
      </c>
      <c r="N326" s="16" t="str">
        <f>VLOOKUP(B326,總表!$1:$1048576,13,0)</f>
        <v>新北市康橋高中</v>
      </c>
      <c r="O326" s="16">
        <f>VLOOKUP(B326,總表!$1:$1048576,14,0)</f>
        <v>0</v>
      </c>
      <c r="P326" s="16">
        <f>VLOOKUP(B326,總表!$1:$1048576,15,0)</f>
        <v>0</v>
      </c>
      <c r="Q326" s="16">
        <f>VLOOKUP(B326,總表!$1:$1048576,16,0)</f>
        <v>0</v>
      </c>
      <c r="R326" s="16">
        <f>VLOOKUP(B326,總表!$1:$1048576,17,0)</f>
        <v>0</v>
      </c>
    </row>
    <row r="327" spans="1:18" ht="17.399999999999999" hidden="1" x14ac:dyDescent="0.3">
      <c r="A327" s="22" t="s">
        <v>3495</v>
      </c>
      <c r="B327" s="13" t="s">
        <v>3363</v>
      </c>
      <c r="C327" s="10" t="str">
        <f>VLOOKUP(B327,總表!$1:$1048576,2,0)</f>
        <v>創新等角繪製角度尺規</v>
      </c>
      <c r="D327" s="16" t="str">
        <f>VLOOKUP(B327,總表!$1:$1048576,4,0)</f>
        <v>便利生活</v>
      </c>
      <c r="E327" s="16" t="str">
        <f>VLOOKUP(B327,總表!$1:$1048576,5,0)</f>
        <v>高中職組</v>
      </c>
      <c r="F327" s="16" t="str">
        <f>VLOOKUP(B327,總表!$1:$1048576,3,0)</f>
        <v>新北市</v>
      </c>
      <c r="G327" s="16" t="str">
        <f>VLOOKUP(B327,總表!$1:$1048576,6,0)</f>
        <v>張博伃</v>
      </c>
      <c r="H327" s="16" t="str">
        <f>VLOOKUP(B327,總表!$1:$1048576,7,0)</f>
        <v>三重商工製圖科</v>
      </c>
      <c r="I327" s="16" t="str">
        <f>VLOOKUP(B327,總表!$1:$1048576,8,0)</f>
        <v>陳子庭</v>
      </c>
      <c r="J327" s="16" t="str">
        <f>VLOOKUP(B327,總表!$1:$1048576,9,0)</f>
        <v>三重商工製圖科</v>
      </c>
      <c r="K327" s="16" t="str">
        <f>VLOOKUP(B327,總表!$1:$1048576,10,0)</f>
        <v>王湘晴</v>
      </c>
      <c r="L327" s="16" t="str">
        <f>VLOOKUP(B327,總表!$1:$1048576,11,0)</f>
        <v>三重商工製圖科</v>
      </c>
      <c r="M327" s="16" t="str">
        <f>VLOOKUP(B327,總表!$1:$1048576,12,0)</f>
        <v>陳姿穎</v>
      </c>
      <c r="N327" s="16" t="str">
        <f>VLOOKUP(B327,總表!$1:$1048576,13,0)</f>
        <v>新北市立三重高級商工職業學校</v>
      </c>
      <c r="O327" s="16" t="str">
        <f>VLOOKUP(B327,總表!$1:$1048576,14,0)</f>
        <v>張桂瑛</v>
      </c>
      <c r="P327" s="16" t="str">
        <f>VLOOKUP(B327,總表!$1:$1048576,15,0)</f>
        <v>新北市立三重高級商工職業學校</v>
      </c>
      <c r="Q327" s="16">
        <f>VLOOKUP(B327,總表!$1:$1048576,16,0)</f>
        <v>0</v>
      </c>
      <c r="R327" s="16">
        <f>VLOOKUP(B327,總表!$1:$1048576,17,0)</f>
        <v>0</v>
      </c>
    </row>
    <row r="328" spans="1:18" ht="17.399999999999999" hidden="1" x14ac:dyDescent="0.3">
      <c r="A328" s="22" t="s">
        <v>3495</v>
      </c>
      <c r="B328" s="13" t="s">
        <v>3326</v>
      </c>
      <c r="C328" s="10" t="str">
        <f>VLOOKUP(B328,總表!$1:$1048576,2,0)</f>
        <v>減震平衡外送保溫箱</v>
      </c>
      <c r="D328" s="16" t="str">
        <f>VLOOKUP(B328,總表!$1:$1048576,4,0)</f>
        <v>便利生活</v>
      </c>
      <c r="E328" s="16" t="str">
        <f>VLOOKUP(B328,總表!$1:$1048576,5,0)</f>
        <v>高中職組</v>
      </c>
      <c r="F328" s="16" t="str">
        <f>VLOOKUP(B328,總表!$1:$1048576,3,0)</f>
        <v>新北市</v>
      </c>
      <c r="G328" s="16" t="str">
        <f>VLOOKUP(B328,總表!$1:$1048576,6,0)</f>
        <v>許恩碩</v>
      </c>
      <c r="H328" s="16" t="str">
        <f>VLOOKUP(B328,總表!$1:$1048576,7,0)</f>
        <v>新北市南山高級中學</v>
      </c>
      <c r="I328" s="16" t="str">
        <f>VLOOKUP(B328,總表!$1:$1048576,8,0)</f>
        <v>林柏翰</v>
      </c>
      <c r="J328" s="16" t="str">
        <f>VLOOKUP(B328,總表!$1:$1048576,9,0)</f>
        <v>新北市南山高級中學</v>
      </c>
      <c r="K328" s="16">
        <f>VLOOKUP(B328,總表!$1:$1048576,10,0)</f>
        <v>0</v>
      </c>
      <c r="L328" s="16">
        <f>VLOOKUP(B328,總表!$1:$1048576,11,0)</f>
        <v>0</v>
      </c>
      <c r="M328" s="16" t="str">
        <f>VLOOKUP(B328,總表!$1:$1048576,12,0)</f>
        <v>張文昇</v>
      </c>
      <c r="N328" s="16" t="str">
        <f>VLOOKUP(B328,總表!$1:$1048576,13,0)</f>
        <v>新北市南山高級中學</v>
      </c>
      <c r="O328" s="16">
        <f>VLOOKUP(B328,總表!$1:$1048576,14,0)</f>
        <v>0</v>
      </c>
      <c r="P328" s="16">
        <f>VLOOKUP(B328,總表!$1:$1048576,15,0)</f>
        <v>0</v>
      </c>
      <c r="Q328" s="16">
        <f>VLOOKUP(B328,總表!$1:$1048576,16,0)</f>
        <v>0</v>
      </c>
      <c r="R328" s="16">
        <f>VLOOKUP(B328,總表!$1:$1048576,17,0)</f>
        <v>0</v>
      </c>
    </row>
    <row r="329" spans="1:18" ht="17.399999999999999" hidden="1" x14ac:dyDescent="0.3">
      <c r="A329" s="25" t="s">
        <v>3492</v>
      </c>
      <c r="B329" s="13" t="s">
        <v>3349</v>
      </c>
      <c r="C329" s="10" t="str">
        <f>VLOOKUP(B329,總表!$1:$1048576,2,0)</f>
        <v>多功能安全型紙箱裁切器</v>
      </c>
      <c r="D329" s="16" t="str">
        <f>VLOOKUP(B329,總表!$1:$1048576,4,0)</f>
        <v>便利生活</v>
      </c>
      <c r="E329" s="16" t="str">
        <f>VLOOKUP(B329,總表!$1:$1048576,5,0)</f>
        <v>高中職組</v>
      </c>
      <c r="F329" s="16" t="str">
        <f>VLOOKUP(B329,總表!$1:$1048576,3,0)</f>
        <v>新北市</v>
      </c>
      <c r="G329" s="16" t="str">
        <f>VLOOKUP(B329,總表!$1:$1048576,6,0)</f>
        <v>陳珈俐</v>
      </c>
      <c r="H329" s="16" t="str">
        <f>VLOOKUP(B329,總表!$1:$1048576,7,0)</f>
        <v>三重商工製圖科</v>
      </c>
      <c r="I329" s="16" t="str">
        <f>VLOOKUP(B329,總表!$1:$1048576,8,0)</f>
        <v>劉佳怡</v>
      </c>
      <c r="J329" s="16" t="str">
        <f>VLOOKUP(B329,總表!$1:$1048576,9,0)</f>
        <v>三重商工製圖科</v>
      </c>
      <c r="K329" s="16" t="str">
        <f>VLOOKUP(B329,總表!$1:$1048576,10,0)</f>
        <v>謝岳廷</v>
      </c>
      <c r="L329" s="16">
        <f>VLOOKUP(B329,總表!$1:$1048576,11,0)</f>
        <v>0</v>
      </c>
      <c r="M329" s="16" t="str">
        <f>VLOOKUP(B329,總表!$1:$1048576,12,0)</f>
        <v>陳姿穎</v>
      </c>
      <c r="N329" s="16" t="str">
        <f>VLOOKUP(B329,總表!$1:$1048576,13,0)</f>
        <v>新北市立三重高級商工職業學校</v>
      </c>
      <c r="O329" s="16" t="str">
        <f>VLOOKUP(B329,總表!$1:$1048576,14,0)</f>
        <v>張芷瑄</v>
      </c>
      <c r="P329" s="16" t="str">
        <f>VLOOKUP(B329,總表!$1:$1048576,15,0)</f>
        <v>新北市立三重高級商工職業學校</v>
      </c>
      <c r="Q329" s="16">
        <f>VLOOKUP(B329,總表!$1:$1048576,16,0)</f>
        <v>0</v>
      </c>
      <c r="R329" s="16">
        <f>VLOOKUP(B329,總表!$1:$1048576,17,0)</f>
        <v>0</v>
      </c>
    </row>
    <row r="330" spans="1:18" ht="17.399999999999999" hidden="1" x14ac:dyDescent="0.3">
      <c r="A330" s="30" t="s">
        <v>3494</v>
      </c>
      <c r="B330" s="13" t="s">
        <v>3321</v>
      </c>
      <c r="C330" s="10" t="str">
        <f>VLOOKUP(B330,總表!$1:$1048576,2,0)</f>
        <v>以車速控制閘道紅綠燈系統</v>
      </c>
      <c r="D330" s="16" t="str">
        <f>VLOOKUP(B330,總表!$1:$1048576,4,0)</f>
        <v>便利生活</v>
      </c>
      <c r="E330" s="16" t="str">
        <f>VLOOKUP(B330,總表!$1:$1048576,5,0)</f>
        <v>高中職組</v>
      </c>
      <c r="F330" s="16" t="str">
        <f>VLOOKUP(B330,總表!$1:$1048576,3,0)</f>
        <v>新北市</v>
      </c>
      <c r="G330" s="16" t="str">
        <f>VLOOKUP(B330,總表!$1:$1048576,6,0)</f>
        <v>鄧介綸</v>
      </c>
      <c r="H330" s="16" t="str">
        <f>VLOOKUP(B330,總表!$1:$1048576,7,0)</f>
        <v>新北市南山高級中學</v>
      </c>
      <c r="I330" s="16" t="str">
        <f>VLOOKUP(B330,總表!$1:$1048576,8,0)</f>
        <v>陳彥熏</v>
      </c>
      <c r="J330" s="16" t="str">
        <f>VLOOKUP(B330,總表!$1:$1048576,9,0)</f>
        <v>新北市南山高級中學</v>
      </c>
      <c r="K330" s="16" t="str">
        <f>VLOOKUP(B330,總表!$1:$1048576,10,0)</f>
        <v>邱昶瑜</v>
      </c>
      <c r="L330" s="16" t="str">
        <f>VLOOKUP(B330,總表!$1:$1048576,11,0)</f>
        <v>新北市南山高級中學</v>
      </c>
      <c r="M330" s="16" t="str">
        <f>VLOOKUP(B330,總表!$1:$1048576,12,0)</f>
        <v>林政煌</v>
      </c>
      <c r="N330" s="16" t="str">
        <f>VLOOKUP(B330,總表!$1:$1048576,13,0)</f>
        <v>新北市南山高級中學</v>
      </c>
      <c r="O330" s="16">
        <f>VLOOKUP(B330,總表!$1:$1048576,14,0)</f>
        <v>0</v>
      </c>
      <c r="P330" s="16">
        <f>VLOOKUP(B330,總表!$1:$1048576,15,0)</f>
        <v>0</v>
      </c>
      <c r="Q330" s="16">
        <f>VLOOKUP(B330,總表!$1:$1048576,16,0)</f>
        <v>0</v>
      </c>
      <c r="R330" s="16">
        <f>VLOOKUP(B330,總表!$1:$1048576,17,0)</f>
        <v>0</v>
      </c>
    </row>
    <row r="331" spans="1:18" ht="17.399999999999999" hidden="1" x14ac:dyDescent="0.3">
      <c r="A331" s="30" t="s">
        <v>3494</v>
      </c>
      <c r="B331" s="13" t="s">
        <v>3375</v>
      </c>
      <c r="C331" s="10" t="str">
        <f>VLOOKUP(B331,總表!$1:$1048576,2,0)</f>
        <v>創新門板收闔裝置</v>
      </c>
      <c r="D331" s="16" t="str">
        <f>VLOOKUP(B331,總表!$1:$1048576,4,0)</f>
        <v>便利生活</v>
      </c>
      <c r="E331" s="16" t="str">
        <f>VLOOKUP(B331,總表!$1:$1048576,5,0)</f>
        <v>高中職組</v>
      </c>
      <c r="F331" s="16" t="str">
        <f>VLOOKUP(B331,總表!$1:$1048576,3,0)</f>
        <v>新北市</v>
      </c>
      <c r="G331" s="16" t="str">
        <f>VLOOKUP(B331,總表!$1:$1048576,6,0)</f>
        <v>吳品宣</v>
      </c>
      <c r="H331" s="16" t="str">
        <f>VLOOKUP(B331,總表!$1:$1048576,7,0)</f>
        <v>三重商工製圖科</v>
      </c>
      <c r="I331" s="16" t="str">
        <f>VLOOKUP(B331,總表!$1:$1048576,8,0)</f>
        <v>黃榆涵</v>
      </c>
      <c r="J331" s="16" t="str">
        <f>VLOOKUP(B331,總表!$1:$1048576,9,0)</f>
        <v>三重商工製圖科</v>
      </c>
      <c r="K331" s="16" t="str">
        <f>VLOOKUP(B331,總表!$1:$1048576,10,0)</f>
        <v>廖翊凱</v>
      </c>
      <c r="L331" s="16" t="str">
        <f>VLOOKUP(B331,總表!$1:$1048576,11,0)</f>
        <v>三重商工製圖科</v>
      </c>
      <c r="M331" s="16" t="str">
        <f>VLOOKUP(B331,總表!$1:$1048576,12,0)</f>
        <v>張桂瑛</v>
      </c>
      <c r="N331" s="16" t="str">
        <f>VLOOKUP(B331,總表!$1:$1048576,13,0)</f>
        <v>新北市立三重高級商工職業學校</v>
      </c>
      <c r="O331" s="16" t="str">
        <f>VLOOKUP(B331,總表!$1:$1048576,14,0)</f>
        <v>陳姿穎</v>
      </c>
      <c r="P331" s="16" t="str">
        <f>VLOOKUP(B331,總表!$1:$1048576,15,0)</f>
        <v>新北市立三重高級商工職業學校</v>
      </c>
      <c r="Q331" s="16">
        <f>VLOOKUP(B331,總表!$1:$1048576,16,0)</f>
        <v>0</v>
      </c>
      <c r="R331" s="16">
        <f>VLOOKUP(B331,總表!$1:$1048576,17,0)</f>
        <v>0</v>
      </c>
    </row>
    <row r="332" spans="1:18" ht="17.399999999999999" hidden="1" x14ac:dyDescent="0.3">
      <c r="A332" s="30" t="s">
        <v>3494</v>
      </c>
      <c r="B332" s="13" t="s">
        <v>3358</v>
      </c>
      <c r="C332" s="10" t="str">
        <f>VLOOKUP(B332,總表!$1:$1048576,2,0)</f>
        <v>定長膠帶切割台</v>
      </c>
      <c r="D332" s="16" t="str">
        <f>VLOOKUP(B332,總表!$1:$1048576,4,0)</f>
        <v>便利生活</v>
      </c>
      <c r="E332" s="16" t="str">
        <f>VLOOKUP(B332,總表!$1:$1048576,5,0)</f>
        <v>高中職組</v>
      </c>
      <c r="F332" s="16" t="str">
        <f>VLOOKUP(B332,總表!$1:$1048576,3,0)</f>
        <v>新北市</v>
      </c>
      <c r="G332" s="16" t="str">
        <f>VLOOKUP(B332,總表!$1:$1048576,6,0)</f>
        <v>李展顏</v>
      </c>
      <c r="H332" s="16" t="str">
        <f>VLOOKUP(B332,總表!$1:$1048576,7,0)</f>
        <v>三重商工製圖科</v>
      </c>
      <c r="I332" s="16" t="str">
        <f>VLOOKUP(B332,總表!$1:$1048576,8,0)</f>
        <v>蔡宏緯</v>
      </c>
      <c r="J332" s="16" t="str">
        <f>VLOOKUP(B332,總表!$1:$1048576,9,0)</f>
        <v>三重商工製圖科</v>
      </c>
      <c r="K332" s="16" t="str">
        <f>VLOOKUP(B332,總表!$1:$1048576,10,0)</f>
        <v>鄭鉅霖</v>
      </c>
      <c r="L332" s="16" t="str">
        <f>VLOOKUP(B332,總表!$1:$1048576,11,0)</f>
        <v>三重商工製圖科</v>
      </c>
      <c r="M332" s="16" t="str">
        <f>VLOOKUP(B332,總表!$1:$1048576,12,0)</f>
        <v>張芷瑄</v>
      </c>
      <c r="N332" s="16" t="str">
        <f>VLOOKUP(B332,總表!$1:$1048576,13,0)</f>
        <v>新北市立三重高級商工職業學校</v>
      </c>
      <c r="O332" s="16" t="str">
        <f>VLOOKUP(B332,總表!$1:$1048576,14,0)</f>
        <v>陳姿穎</v>
      </c>
      <c r="P332" s="16" t="str">
        <f>VLOOKUP(B332,總表!$1:$1048576,15,0)</f>
        <v>新北市立三重高級商工職業學校</v>
      </c>
      <c r="Q332" s="16">
        <f>VLOOKUP(B332,總表!$1:$1048576,16,0)</f>
        <v>0</v>
      </c>
      <c r="R332" s="16">
        <f>VLOOKUP(B332,總表!$1:$1048576,17,0)</f>
        <v>0</v>
      </c>
    </row>
    <row r="333" spans="1:18" ht="17.399999999999999" hidden="1" x14ac:dyDescent="0.3">
      <c r="A333" s="22" t="s">
        <v>3495</v>
      </c>
      <c r="B333" s="13" t="s">
        <v>3457</v>
      </c>
      <c r="C333" s="10" t="str">
        <f>VLOOKUP(B333,總表!$1:$1048576,2,0)</f>
        <v>以史特林引擎作為廢熱回收再利用裝置</v>
      </c>
      <c r="D333" s="21" t="str">
        <f>VLOOKUP(B333,總表!$1:$1048576,4,0)</f>
        <v>前瞻/工業設計技術</v>
      </c>
      <c r="E333" s="16" t="str">
        <f>VLOOKUP(B333,總表!$1:$1048576,5,0)</f>
        <v>高中職組</v>
      </c>
      <c r="F333" s="16" t="str">
        <f>VLOOKUP(B333,總表!$1:$1048576,3,0)</f>
        <v>新北市</v>
      </c>
      <c r="G333" s="16" t="str">
        <f>VLOOKUP(B333,總表!$1:$1048576,6,0)</f>
        <v>彭孝姸</v>
      </c>
      <c r="H333" s="16" t="str">
        <f>VLOOKUP(B333,總表!$1:$1048576,7,0)</f>
        <v>新北市南山高級中學</v>
      </c>
      <c r="I333" s="16" t="str">
        <f>VLOOKUP(B333,總表!$1:$1048576,8,0)</f>
        <v>湯禹琪</v>
      </c>
      <c r="J333" s="16" t="str">
        <f>VLOOKUP(B333,總表!$1:$1048576,9,0)</f>
        <v>新北市南山高級中學</v>
      </c>
      <c r="K333" s="16" t="str">
        <f>VLOOKUP(B333,總表!$1:$1048576,10,0)</f>
        <v>王又興</v>
      </c>
      <c r="L333" s="16">
        <f>VLOOKUP(B333,總表!$1:$1048576,11,0)</f>
        <v>0</v>
      </c>
      <c r="M333" s="16" t="str">
        <f>VLOOKUP(B333,總表!$1:$1048576,12,0)</f>
        <v>林政煌</v>
      </c>
      <c r="N333" s="16" t="str">
        <f>VLOOKUP(B333,總表!$1:$1048576,13,0)</f>
        <v>新北市南山高級中學</v>
      </c>
      <c r="O333" s="16">
        <f>VLOOKUP(B333,總表!$1:$1048576,14,0)</f>
        <v>0</v>
      </c>
      <c r="P333" s="16">
        <f>VLOOKUP(B333,總表!$1:$1048576,15,0)</f>
        <v>0</v>
      </c>
      <c r="Q333" s="16">
        <f>VLOOKUP(B333,總表!$1:$1048576,16,0)</f>
        <v>0</v>
      </c>
      <c r="R333" s="16">
        <f>VLOOKUP(B333,總表!$1:$1048576,17,0)</f>
        <v>0</v>
      </c>
    </row>
    <row r="334" spans="1:18" ht="17.399999999999999" hidden="1" x14ac:dyDescent="0.3">
      <c r="A334" s="22" t="s">
        <v>3495</v>
      </c>
      <c r="B334" s="13" t="s">
        <v>3466</v>
      </c>
      <c r="C334" s="10" t="str">
        <f>VLOOKUP(B334,總表!$1:$1048576,2,0)</f>
        <v>微生物發電裝置</v>
      </c>
      <c r="D334" s="21" t="str">
        <f>VLOOKUP(B334,總表!$1:$1048576,4,0)</f>
        <v>前瞻/工業設計技術</v>
      </c>
      <c r="E334" s="16" t="str">
        <f>VLOOKUP(B334,總表!$1:$1048576,5,0)</f>
        <v>高中職組</v>
      </c>
      <c r="F334" s="16" t="str">
        <f>VLOOKUP(B334,總表!$1:$1048576,3,0)</f>
        <v>新北市</v>
      </c>
      <c r="G334" s="16" t="str">
        <f>VLOOKUP(B334,總表!$1:$1048576,6,0)</f>
        <v>張方緁</v>
      </c>
      <c r="H334" s="16" t="str">
        <f>VLOOKUP(B334,總表!$1:$1048576,7,0)</f>
        <v>新北市南山高級中學</v>
      </c>
      <c r="I334" s="16" t="str">
        <f>VLOOKUP(B334,總表!$1:$1048576,8,0)</f>
        <v>黃楷甯</v>
      </c>
      <c r="J334" s="16" t="str">
        <f>VLOOKUP(B334,總表!$1:$1048576,9,0)</f>
        <v>新北市南山高級中學</v>
      </c>
      <c r="K334" s="16" t="str">
        <f>VLOOKUP(B334,總表!$1:$1048576,10,0)</f>
        <v>張倧維</v>
      </c>
      <c r="L334" s="16" t="str">
        <f>VLOOKUP(B334,總表!$1:$1048576,11,0)</f>
        <v>新北市南山高級中學</v>
      </c>
      <c r="M334" s="16" t="str">
        <f>VLOOKUP(B334,總表!$1:$1048576,12,0)</f>
        <v>林政煌</v>
      </c>
      <c r="N334" s="16" t="str">
        <f>VLOOKUP(B334,總表!$1:$1048576,13,0)</f>
        <v>新北市南山高級中學</v>
      </c>
      <c r="O334" s="16">
        <f>VLOOKUP(B334,總表!$1:$1048576,14,0)</f>
        <v>0</v>
      </c>
      <c r="P334" s="16">
        <f>VLOOKUP(B334,總表!$1:$1048576,15,0)</f>
        <v>0</v>
      </c>
      <c r="Q334" s="16">
        <f>VLOOKUP(B334,總表!$1:$1048576,16,0)</f>
        <v>0</v>
      </c>
      <c r="R334" s="16">
        <f>VLOOKUP(B334,總表!$1:$1048576,17,0)</f>
        <v>0</v>
      </c>
    </row>
    <row r="335" spans="1:18" ht="17.399999999999999" hidden="1" x14ac:dyDescent="0.3">
      <c r="A335" s="25" t="s">
        <v>3492</v>
      </c>
      <c r="B335" s="13" t="s">
        <v>3412</v>
      </c>
      <c r="C335" s="10" t="str">
        <f>VLOOKUP(B335,總表!$1:$1048576,2,0)</f>
        <v>「淨零航向」UHPC 智慧追日浮台應用開發</v>
      </c>
      <c r="D335" s="21" t="str">
        <f>VLOOKUP(B335,總表!$1:$1048576,4,0)</f>
        <v>前瞻/工業設計技術</v>
      </c>
      <c r="E335" s="16" t="str">
        <f>VLOOKUP(B335,總表!$1:$1048576,5,0)</f>
        <v>高中職組</v>
      </c>
      <c r="F335" s="16" t="str">
        <f>VLOOKUP(B335,總表!$1:$1048576,3,0)</f>
        <v>新北市</v>
      </c>
      <c r="G335" s="16" t="str">
        <f>VLOOKUP(B335,總表!$1:$1048576,6,0)</f>
        <v>徐睿陽</v>
      </c>
      <c r="H335" s="16" t="str">
        <f>VLOOKUP(B335,總表!$1:$1048576,7,0)</f>
        <v>新北市私立南山高中</v>
      </c>
      <c r="I335" s="16" t="str">
        <f>VLOOKUP(B335,總表!$1:$1048576,8,0)</f>
        <v>周柏廷</v>
      </c>
      <c r="J335" s="16" t="str">
        <f>VLOOKUP(B335,總表!$1:$1048576,9,0)</f>
        <v>新北市私立南山高中</v>
      </c>
      <c r="K335" s="16" t="str">
        <f>VLOOKUP(B335,總表!$1:$1048576,10,0)</f>
        <v>王泓竣</v>
      </c>
      <c r="L335" s="16" t="str">
        <f>VLOOKUP(B335,總表!$1:$1048576,11,0)</f>
        <v>新北市私立南山高中</v>
      </c>
      <c r="M335" s="16" t="str">
        <f>VLOOKUP(B335,總表!$1:$1048576,12,0)</f>
        <v>張智皓</v>
      </c>
      <c r="N335" s="16" t="str">
        <f>VLOOKUP(B335,總表!$1:$1048576,13,0)</f>
        <v>新北市私立南山高中</v>
      </c>
      <c r="O335" s="16" t="str">
        <f>VLOOKUP(B335,總表!$1:$1048576,14,0)</f>
        <v>徐敏晃</v>
      </c>
      <c r="P335" s="16">
        <f>VLOOKUP(B335,總表!$1:$1048576,15,0)</f>
        <v>0</v>
      </c>
      <c r="Q335" s="16">
        <f>VLOOKUP(B335,總表!$1:$1048576,16,0)</f>
        <v>0</v>
      </c>
      <c r="R335" s="16">
        <f>VLOOKUP(B335,總表!$1:$1048576,17,0)</f>
        <v>0</v>
      </c>
    </row>
    <row r="336" spans="1:18" ht="17.399999999999999" hidden="1" x14ac:dyDescent="0.3">
      <c r="A336" s="30" t="s">
        <v>3494</v>
      </c>
      <c r="B336" s="13" t="s">
        <v>3426</v>
      </c>
      <c r="C336" s="10" t="str">
        <f>VLOOKUP(B336,總表!$1:$1048576,2,0)</f>
        <v>AI腦瘤辨識系統 (AI Tumor Detection System)</v>
      </c>
      <c r="D336" s="21" t="str">
        <f>VLOOKUP(B336,總表!$1:$1048576,4,0)</f>
        <v>前瞻/工業設計技術</v>
      </c>
      <c r="E336" s="16" t="str">
        <f>VLOOKUP(B336,總表!$1:$1048576,5,0)</f>
        <v>高中職組</v>
      </c>
      <c r="F336" s="16" t="str">
        <f>VLOOKUP(B336,總表!$1:$1048576,3,0)</f>
        <v>新北市</v>
      </c>
      <c r="G336" s="16" t="str">
        <f>VLOOKUP(B336,總表!$1:$1048576,6,0)</f>
        <v>陳叡頤 (Nathan Chen)</v>
      </c>
      <c r="H336" s="16" t="str">
        <f>VLOOKUP(B336,總表!$1:$1048576,7,0)</f>
        <v>康橋國際學校 秀岡校區</v>
      </c>
      <c r="I336" s="16" t="str">
        <f>VLOOKUP(B336,總表!$1:$1048576,8,0)</f>
        <v>莊又晰 (Anna Chuang)</v>
      </c>
      <c r="J336" s="16" t="str">
        <f>VLOOKUP(B336,總表!$1:$1048576,9,0)</f>
        <v>康橋國際學校 秀岡校區</v>
      </c>
      <c r="K336" s="16" t="str">
        <f>VLOOKUP(B336,總表!$1:$1048576,10,0)</f>
        <v>李思嫻 (Jocelyn Li)</v>
      </c>
      <c r="L336" s="16" t="str">
        <f>VLOOKUP(B336,總表!$1:$1048576,11,0)</f>
        <v>康橋國際學校 秀岡校區</v>
      </c>
      <c r="M336" s="16" t="str">
        <f>VLOOKUP(B336,總表!$1:$1048576,12,0)</f>
        <v>邵顯智</v>
      </c>
      <c r="N336" s="16" t="str">
        <f>VLOOKUP(B336,總表!$1:$1048576,13,0)</f>
        <v>康橋國際學校 秀岡校區</v>
      </c>
      <c r="O336" s="16">
        <f>VLOOKUP(B336,總表!$1:$1048576,14,0)</f>
        <v>0</v>
      </c>
      <c r="P336" s="16">
        <f>VLOOKUP(B336,總表!$1:$1048576,15,0)</f>
        <v>0</v>
      </c>
      <c r="Q336" s="16">
        <f>VLOOKUP(B336,總表!$1:$1048576,16,0)</f>
        <v>0</v>
      </c>
      <c r="R336" s="16">
        <f>VLOOKUP(B336,總表!$1:$1048576,17,0)</f>
        <v>0</v>
      </c>
    </row>
    <row r="337" spans="1:18" ht="17.399999999999999" hidden="1" x14ac:dyDescent="0.3">
      <c r="A337" s="30" t="s">
        <v>3494</v>
      </c>
      <c r="B337" s="13" t="s">
        <v>3462</v>
      </c>
      <c r="C337" s="10" t="str">
        <f>VLOOKUP(B337,總表!$1:$1048576,2,0)</f>
        <v>廢熱轉換發電裝置</v>
      </c>
      <c r="D337" s="21" t="str">
        <f>VLOOKUP(B337,總表!$1:$1048576,4,0)</f>
        <v>前瞻/工業設計技術</v>
      </c>
      <c r="E337" s="16" t="str">
        <f>VLOOKUP(B337,總表!$1:$1048576,5,0)</f>
        <v>高中職組</v>
      </c>
      <c r="F337" s="16" t="str">
        <f>VLOOKUP(B337,總表!$1:$1048576,3,0)</f>
        <v>新北市</v>
      </c>
      <c r="G337" s="16" t="str">
        <f>VLOOKUP(B337,總表!$1:$1048576,6,0)</f>
        <v>王子宸</v>
      </c>
      <c r="H337" s="16" t="str">
        <f>VLOOKUP(B337,總表!$1:$1048576,7,0)</f>
        <v>新北市南山高級中學</v>
      </c>
      <c r="I337" s="16" t="str">
        <f>VLOOKUP(B337,總表!$1:$1048576,8,0)</f>
        <v>陳家紳</v>
      </c>
      <c r="J337" s="16" t="str">
        <f>VLOOKUP(B337,總表!$1:$1048576,9,0)</f>
        <v>新北市南山高級中學</v>
      </c>
      <c r="K337" s="16" t="str">
        <f>VLOOKUP(B337,總表!$1:$1048576,10,0)</f>
        <v>李昶亨</v>
      </c>
      <c r="L337" s="16" t="str">
        <f>VLOOKUP(B337,總表!$1:$1048576,11,0)</f>
        <v>新北市南山高級中學</v>
      </c>
      <c r="M337" s="16" t="str">
        <f>VLOOKUP(B337,總表!$1:$1048576,12,0)</f>
        <v>林政煌</v>
      </c>
      <c r="N337" s="16" t="str">
        <f>VLOOKUP(B337,總表!$1:$1048576,13,0)</f>
        <v>新北市南山高級中學</v>
      </c>
      <c r="O337" s="16">
        <f>VLOOKUP(B337,總表!$1:$1048576,14,0)</f>
        <v>0</v>
      </c>
      <c r="P337" s="16">
        <f>VLOOKUP(B337,總表!$1:$1048576,15,0)</f>
        <v>0</v>
      </c>
      <c r="Q337" s="16">
        <f>VLOOKUP(B337,總表!$1:$1048576,16,0)</f>
        <v>0</v>
      </c>
      <c r="R337" s="16">
        <f>VLOOKUP(B337,總表!$1:$1048576,17,0)</f>
        <v>0</v>
      </c>
    </row>
    <row r="338" spans="1:18" ht="17.399999999999999" hidden="1" x14ac:dyDescent="0.3">
      <c r="A338" s="22" t="s">
        <v>3495</v>
      </c>
      <c r="B338" s="16" t="s">
        <v>1315</v>
      </c>
      <c r="C338" s="10" t="str">
        <f>VLOOKUP(B338,總表!$1:$1048576,2,0)</f>
        <v>波以耳式噴水灌溉</v>
      </c>
      <c r="D338" s="17" t="str">
        <f>VLOOKUP(B338,總表!$1:$1048576,4,0)</f>
        <v>永續發展農糧技術</v>
      </c>
      <c r="E338" s="16" t="str">
        <f>VLOOKUP(B338,總表!$1:$1048576,5,0)</f>
        <v>國小組</v>
      </c>
      <c r="F338" s="16" t="str">
        <f>VLOOKUP(B338,總表!$1:$1048576,3,0)</f>
        <v>新北市</v>
      </c>
      <c r="G338" s="16" t="str">
        <f>VLOOKUP(B338,總表!$1:$1048576,6,0)</f>
        <v>陳淂璿</v>
      </c>
      <c r="H338" s="16" t="str">
        <f>VLOOKUP(B338,總表!$1:$1048576,7,0)</f>
        <v>龍騰學校財團法人新北市林口康橋國際高級中學(小學部)</v>
      </c>
      <c r="I338" s="16" t="str">
        <f>VLOOKUP(B338,總表!$1:$1048576,8,0)</f>
        <v>劉宸亞</v>
      </c>
      <c r="J338" s="16" t="str">
        <f>VLOOKUP(B338,總表!$1:$1048576,9,0)</f>
        <v>龍騰學校財團法人新北市林口康橋國際高級中學(小學部)</v>
      </c>
      <c r="K338" s="16">
        <f>VLOOKUP(B338,總表!$1:$1048576,10,0)</f>
        <v>0</v>
      </c>
      <c r="L338" s="16">
        <f>VLOOKUP(B338,總表!$1:$1048576,11,0)</f>
        <v>0</v>
      </c>
      <c r="M338" s="16" t="str">
        <f>VLOOKUP(B338,總表!$1:$1048576,12,0)</f>
        <v>張基航Chihang Chang</v>
      </c>
      <c r="N338" s="16" t="str">
        <f>VLOOKUP(B338,總表!$1:$1048576,13,0)</f>
        <v>龍騰學校財團法人新北市林口康橋國際高級中學(小學部)</v>
      </c>
      <c r="O338" s="16" t="str">
        <f>VLOOKUP(B338,總表!$1:$1048576,14,0)</f>
        <v>黃建銘</v>
      </c>
      <c r="P338" s="16" t="str">
        <f>VLOOKUP(B338,總表!$1:$1048576,15,0)</f>
        <v>龍騰學校財團法人新北市林口康橋國際高級中學(小學部)</v>
      </c>
      <c r="Q338" s="16">
        <f>VLOOKUP(B338,總表!$1:$1048576,16,0)</f>
        <v>0</v>
      </c>
      <c r="R338" s="16">
        <f>VLOOKUP(B338,總表!$1:$1048576,17,0)</f>
        <v>0</v>
      </c>
    </row>
    <row r="339" spans="1:18" ht="17.399999999999999" hidden="1" x14ac:dyDescent="0.3">
      <c r="A339" s="23" t="s">
        <v>3495</v>
      </c>
      <c r="B339" s="16" t="s">
        <v>1484</v>
      </c>
      <c r="C339" s="10" t="str">
        <f>VLOOKUP(B339,總表!$1:$1048576,2,0)</f>
        <v>智能節奏震動手環</v>
      </c>
      <c r="D339" s="18" t="str">
        <f>VLOOKUP(B339,總表!$1:$1048576,4,0)</f>
        <v>休閒與教育</v>
      </c>
      <c r="E339" s="16" t="str">
        <f>VLOOKUP(B339,總表!$1:$1048576,5,0)</f>
        <v>國小組</v>
      </c>
      <c r="F339" s="16" t="str">
        <f>VLOOKUP(B339,總表!$1:$1048576,3,0)</f>
        <v>新北市</v>
      </c>
      <c r="G339" s="16" t="str">
        <f>VLOOKUP(B339,總表!$1:$1048576,6,0)</f>
        <v>余振翔</v>
      </c>
      <c r="H339" s="16" t="str">
        <f>VLOOKUP(B339,總表!$1:$1048576,7,0)</f>
        <v>新北市新莊區思賢國民小學</v>
      </c>
      <c r="I339" s="16">
        <f>VLOOKUP(B339,總表!$1:$1048576,8,0)</f>
        <v>0</v>
      </c>
      <c r="J339" s="16">
        <f>VLOOKUP(B339,總表!$1:$1048576,9,0)</f>
        <v>0</v>
      </c>
      <c r="K339" s="16">
        <f>VLOOKUP(B339,總表!$1:$1048576,10,0)</f>
        <v>0</v>
      </c>
      <c r="L339" s="16">
        <f>VLOOKUP(B339,總表!$1:$1048576,11,0)</f>
        <v>0</v>
      </c>
      <c r="M339" s="16" t="str">
        <f>VLOOKUP(B339,總表!$1:$1048576,12,0)</f>
        <v>邱進坤</v>
      </c>
      <c r="N339" s="16" t="str">
        <f>VLOOKUP(B339,總表!$1:$1048576,13,0)</f>
        <v>新北市新莊區思賢國民小學</v>
      </c>
      <c r="O339" s="16">
        <f>VLOOKUP(B339,總表!$1:$1048576,14,0)</f>
        <v>0</v>
      </c>
      <c r="P339" s="16">
        <f>VLOOKUP(B339,總表!$1:$1048576,15,0)</f>
        <v>0</v>
      </c>
      <c r="Q339" s="16">
        <f>VLOOKUP(B339,總表!$1:$1048576,16,0)</f>
        <v>0</v>
      </c>
      <c r="R339" s="16">
        <f>VLOOKUP(B339,總表!$1:$1048576,17,0)</f>
        <v>0</v>
      </c>
    </row>
    <row r="340" spans="1:18" ht="17.399999999999999" hidden="1" x14ac:dyDescent="0.3">
      <c r="A340" s="26" t="s">
        <v>3492</v>
      </c>
      <c r="B340" s="16" t="s">
        <v>1489</v>
      </c>
      <c r="C340" s="10" t="str">
        <f>VLOOKUP(B340,總表!$1:$1048576,2,0)</f>
        <v>單車學堂</v>
      </c>
      <c r="D340" s="18" t="str">
        <f>VLOOKUP(B340,總表!$1:$1048576,4,0)</f>
        <v>休閒與教育</v>
      </c>
      <c r="E340" s="16" t="str">
        <f>VLOOKUP(B340,總表!$1:$1048576,5,0)</f>
        <v>國小組</v>
      </c>
      <c r="F340" s="16" t="str">
        <f>VLOOKUP(B340,總表!$1:$1048576,3,0)</f>
        <v>新北市</v>
      </c>
      <c r="G340" s="16" t="str">
        <f>VLOOKUP(B340,總表!$1:$1048576,6,0)</f>
        <v>李龍翊</v>
      </c>
      <c r="H340" s="16" t="str">
        <f>VLOOKUP(B340,總表!$1:$1048576,7,0)</f>
        <v>濂洞國小</v>
      </c>
      <c r="I340" s="16" t="str">
        <f>VLOOKUP(B340,總表!$1:$1048576,8,0)</f>
        <v>林允皓</v>
      </c>
      <c r="J340" s="16" t="str">
        <f>VLOOKUP(B340,總表!$1:$1048576,9,0)</f>
        <v>濂洞國小</v>
      </c>
      <c r="K340" s="16" t="str">
        <f>VLOOKUP(B340,總表!$1:$1048576,10,0)</f>
        <v>陳奕淯</v>
      </c>
      <c r="L340" s="16" t="str">
        <f>VLOOKUP(B340,總表!$1:$1048576,11,0)</f>
        <v>濂洞國小</v>
      </c>
      <c r="M340" s="16" t="str">
        <f>VLOOKUP(B340,總表!$1:$1048576,12,0)</f>
        <v>吳國賢</v>
      </c>
      <c r="N340" s="16" t="str">
        <f>VLOOKUP(B340,總表!$1:$1048576,13,0)</f>
        <v>濂洞國小</v>
      </c>
      <c r="O340" s="16" t="str">
        <f>VLOOKUP(B340,總表!$1:$1048576,14,0)</f>
        <v>劉真勤</v>
      </c>
      <c r="P340" s="16" t="str">
        <f>VLOOKUP(B340,總表!$1:$1048576,15,0)</f>
        <v>濂洞國小</v>
      </c>
      <c r="Q340" s="16">
        <f>VLOOKUP(B340,總表!$1:$1048576,16,0)</f>
        <v>0</v>
      </c>
      <c r="R340" s="16">
        <f>VLOOKUP(B340,總表!$1:$1048576,17,0)</f>
        <v>0</v>
      </c>
    </row>
    <row r="341" spans="1:18" ht="17.399999999999999" hidden="1" x14ac:dyDescent="0.3">
      <c r="A341" s="29" t="s">
        <v>3493</v>
      </c>
      <c r="B341" s="16" t="s">
        <v>1429</v>
      </c>
      <c r="C341" s="10" t="str">
        <f>VLOOKUP(B341,總表!$1:$1048576,2,0)</f>
        <v>安靜派對：智慧班級管理工具</v>
      </c>
      <c r="D341" s="18" t="str">
        <f>VLOOKUP(B341,總表!$1:$1048576,4,0)</f>
        <v>休閒與教育</v>
      </c>
      <c r="E341" s="16" t="str">
        <f>VLOOKUP(B341,總表!$1:$1048576,5,0)</f>
        <v>國小組</v>
      </c>
      <c r="F341" s="16" t="str">
        <f>VLOOKUP(B341,總表!$1:$1048576,3,0)</f>
        <v>新北市</v>
      </c>
      <c r="G341" s="16" t="str">
        <f>VLOOKUP(B341,總表!$1:$1048576,6,0)</f>
        <v>林言恆</v>
      </c>
      <c r="H341" s="16" t="str">
        <f>VLOOKUP(B341,總表!$1:$1048576,7,0)</f>
        <v>新北市林口康橋高級中等學校小學部</v>
      </c>
      <c r="I341" s="16" t="str">
        <f>VLOOKUP(B341,總表!$1:$1048576,8,0)</f>
        <v>李若希</v>
      </c>
      <c r="J341" s="16" t="str">
        <f>VLOOKUP(B341,總表!$1:$1048576,9,0)</f>
        <v>新北市林口康橋高級中等學校小學部</v>
      </c>
      <c r="K341" s="16">
        <f>VLOOKUP(B341,總表!$1:$1048576,10,0)</f>
        <v>0</v>
      </c>
      <c r="L341" s="16">
        <f>VLOOKUP(B341,總表!$1:$1048576,11,0)</f>
        <v>0</v>
      </c>
      <c r="M341" s="16" t="str">
        <f>VLOOKUP(B341,總表!$1:$1048576,12,0)</f>
        <v>賴志豐</v>
      </c>
      <c r="N341" s="16" t="str">
        <f>VLOOKUP(B341,總表!$1:$1048576,13,0)</f>
        <v>新北市林口康橋高級中等學校小學部</v>
      </c>
      <c r="O341" s="16">
        <f>VLOOKUP(B341,總表!$1:$1048576,14,0)</f>
        <v>0</v>
      </c>
      <c r="P341" s="16">
        <f>VLOOKUP(B341,總表!$1:$1048576,15,0)</f>
        <v>0</v>
      </c>
      <c r="Q341" s="16">
        <f>VLOOKUP(B341,總表!$1:$1048576,16,0)</f>
        <v>0</v>
      </c>
      <c r="R341" s="16">
        <f>VLOOKUP(B341,總表!$1:$1048576,17,0)</f>
        <v>0</v>
      </c>
    </row>
    <row r="342" spans="1:18" hidden="1" x14ac:dyDescent="0.3">
      <c r="A342" s="24" t="s">
        <v>3495</v>
      </c>
      <c r="B342" s="16" t="s">
        <v>1811</v>
      </c>
      <c r="C342" s="10" t="str">
        <f>VLOOKUP(B342,總表!$1:$1048576,2,0)</f>
        <v>捲動式減速帶警示系統</v>
      </c>
      <c r="D342" s="19" t="str">
        <f>VLOOKUP(B342,總表!$1:$1048576,4,0)</f>
        <v>災害管理與安全</v>
      </c>
      <c r="E342" s="16" t="str">
        <f>VLOOKUP(B342,總表!$1:$1048576,5,0)</f>
        <v>國小組</v>
      </c>
      <c r="F342" s="16" t="str">
        <f>VLOOKUP(B342,總表!$1:$1048576,3,0)</f>
        <v>新北市</v>
      </c>
      <c r="G342" s="16" t="str">
        <f>VLOOKUP(B342,總表!$1:$1048576,6,0)</f>
        <v>張呈澤</v>
      </c>
      <c r="H342" s="16" t="str">
        <f>VLOOKUP(B342,總表!$1:$1048576,7,0)</f>
        <v>新北市育才國民小學</v>
      </c>
      <c r="I342" s="16">
        <f>VLOOKUP(B342,總表!$1:$1048576,8,0)</f>
        <v>0</v>
      </c>
      <c r="J342" s="16">
        <f>VLOOKUP(B342,總表!$1:$1048576,9,0)</f>
        <v>0</v>
      </c>
      <c r="K342" s="16">
        <f>VLOOKUP(B342,總表!$1:$1048576,10,0)</f>
        <v>0</v>
      </c>
      <c r="L342" s="16">
        <f>VLOOKUP(B342,總表!$1:$1048576,11,0)</f>
        <v>0</v>
      </c>
      <c r="M342" s="16" t="str">
        <f>VLOOKUP(B342,總表!$1:$1048576,12,0)</f>
        <v>張文昇</v>
      </c>
      <c r="N342" s="16" t="str">
        <f>VLOOKUP(B342,總表!$1:$1048576,13,0)</f>
        <v>新北市南山高級中學</v>
      </c>
      <c r="O342" s="16" t="str">
        <f>VLOOKUP(B342,總表!$1:$1048576,14,0)</f>
        <v>葉心萍</v>
      </c>
      <c r="P342" s="16" t="str">
        <f>VLOOKUP(B342,總表!$1:$1048576,15,0)</f>
        <v>新北市育才國民小學</v>
      </c>
      <c r="Q342" s="16">
        <f>VLOOKUP(B342,總表!$1:$1048576,16,0)</f>
        <v>0</v>
      </c>
      <c r="R342" s="16">
        <f>VLOOKUP(B342,總表!$1:$1048576,17,0)</f>
        <v>0</v>
      </c>
    </row>
    <row r="343" spans="1:18" hidden="1" x14ac:dyDescent="0.3">
      <c r="A343" s="24" t="s">
        <v>3495</v>
      </c>
      <c r="B343" s="16" t="s">
        <v>1708</v>
      </c>
      <c r="C343" s="10" t="str">
        <f>VLOOKUP(B343,總表!$1:$1048576,2,0)</f>
        <v>安Q守護床</v>
      </c>
      <c r="D343" s="19" t="str">
        <f>VLOOKUP(B343,總表!$1:$1048576,4,0)</f>
        <v>災害管理與安全</v>
      </c>
      <c r="E343" s="16" t="str">
        <f>VLOOKUP(B343,總表!$1:$1048576,5,0)</f>
        <v>國小組</v>
      </c>
      <c r="F343" s="16" t="str">
        <f>VLOOKUP(B343,總表!$1:$1048576,3,0)</f>
        <v>新北市</v>
      </c>
      <c r="G343" s="16" t="str">
        <f>VLOOKUP(B343,總表!$1:$1048576,6,0)</f>
        <v>謝宇宸</v>
      </c>
      <c r="H343" s="16" t="str">
        <f>VLOOKUP(B343,總表!$1:$1048576,7,0)</f>
        <v>龍騰學校財團法人新北市林口康橋國際高級中學 (小學部)</v>
      </c>
      <c r="I343" s="16">
        <f>VLOOKUP(B343,總表!$1:$1048576,8,0)</f>
        <v>0</v>
      </c>
      <c r="J343" s="16">
        <f>VLOOKUP(B343,總表!$1:$1048576,9,0)</f>
        <v>0</v>
      </c>
      <c r="K343" s="16">
        <f>VLOOKUP(B343,總表!$1:$1048576,10,0)</f>
        <v>0</v>
      </c>
      <c r="L343" s="16">
        <f>VLOOKUP(B343,總表!$1:$1048576,11,0)</f>
        <v>0</v>
      </c>
      <c r="M343" s="16" t="str">
        <f>VLOOKUP(B343,總表!$1:$1048576,12,0)</f>
        <v>陳玟卉</v>
      </c>
      <c r="N343" s="16" t="str">
        <f>VLOOKUP(B343,總表!$1:$1048576,13,0)</f>
        <v>龍騰學校財團法人新北市林口康橋 國際高級中學(小學部)</v>
      </c>
      <c r="O343" s="16">
        <f>VLOOKUP(B343,總表!$1:$1048576,14,0)</f>
        <v>0</v>
      </c>
      <c r="P343" s="16">
        <f>VLOOKUP(B343,總表!$1:$1048576,15,0)</f>
        <v>0</v>
      </c>
      <c r="Q343" s="16">
        <f>VLOOKUP(B343,總表!$1:$1048576,16,0)</f>
        <v>0</v>
      </c>
      <c r="R343" s="16">
        <f>VLOOKUP(B343,總表!$1:$1048576,17,0)</f>
        <v>0</v>
      </c>
    </row>
    <row r="344" spans="1:18" hidden="1" x14ac:dyDescent="0.3">
      <c r="A344" s="21" t="s">
        <v>3493</v>
      </c>
      <c r="B344" s="16" t="s">
        <v>1729</v>
      </c>
      <c r="C344" s="10" t="str">
        <f>VLOOKUP(B344,總表!$1:$1048576,2,0)</f>
        <v>智慧守護安全帽</v>
      </c>
      <c r="D344" s="19" t="str">
        <f>VLOOKUP(B344,總表!$1:$1048576,4,0)</f>
        <v>災害管理與安全</v>
      </c>
      <c r="E344" s="16" t="str">
        <f>VLOOKUP(B344,總表!$1:$1048576,5,0)</f>
        <v>國小組</v>
      </c>
      <c r="F344" s="16" t="str">
        <f>VLOOKUP(B344,總表!$1:$1048576,3,0)</f>
        <v>新北市</v>
      </c>
      <c r="G344" s="16" t="str">
        <f>VLOOKUP(B344,總表!$1:$1048576,6,0)</f>
        <v>鄭仲軒</v>
      </c>
      <c r="H344" s="16" t="str">
        <f>VLOOKUP(B344,總表!$1:$1048576,7,0)</f>
        <v>龍騰學校財團法人新北市林口康橋國際高級中學(小學部)</v>
      </c>
      <c r="I344" s="16" t="str">
        <f>VLOOKUP(B344,總表!$1:$1048576,8,0)</f>
        <v>潘芃恩</v>
      </c>
      <c r="J344" s="16" t="str">
        <f>VLOOKUP(B344,總表!$1:$1048576,9,0)</f>
        <v>龍騰學校財團法人新北市林口康橋國際高級中學(小學部)</v>
      </c>
      <c r="K344" s="16">
        <f>VLOOKUP(B344,總表!$1:$1048576,10,0)</f>
        <v>0</v>
      </c>
      <c r="L344" s="16">
        <f>VLOOKUP(B344,總表!$1:$1048576,11,0)</f>
        <v>0</v>
      </c>
      <c r="M344" s="16" t="str">
        <f>VLOOKUP(B344,總表!$1:$1048576,12,0)</f>
        <v>賴志豐</v>
      </c>
      <c r="N344" s="16" t="str">
        <f>VLOOKUP(B344,總表!$1:$1048576,13,0)</f>
        <v>龍騰學校財團法人新北市林口康橋國際高級中學(小學部)</v>
      </c>
      <c r="O344" s="16">
        <f>VLOOKUP(B344,總表!$1:$1048576,14,0)</f>
        <v>0</v>
      </c>
      <c r="P344" s="16">
        <f>VLOOKUP(B344,總表!$1:$1048576,15,0)</f>
        <v>0</v>
      </c>
      <c r="Q344" s="16">
        <f>VLOOKUP(B344,總表!$1:$1048576,16,0)</f>
        <v>0</v>
      </c>
      <c r="R344" s="16">
        <f>VLOOKUP(B344,總表!$1:$1048576,17,0)</f>
        <v>0</v>
      </c>
    </row>
    <row r="345" spans="1:18" hidden="1" x14ac:dyDescent="0.3">
      <c r="A345" s="21" t="s">
        <v>3493</v>
      </c>
      <c r="B345" s="16" t="s">
        <v>1777</v>
      </c>
      <c r="C345" s="10" t="str">
        <f>VLOOKUP(B345,總表!$1:$1048576,2,0)</f>
        <v>高溫變色逃生門</v>
      </c>
      <c r="D345" s="19" t="str">
        <f>VLOOKUP(B345,總表!$1:$1048576,4,0)</f>
        <v>災害管理與安全</v>
      </c>
      <c r="E345" s="16" t="str">
        <f>VLOOKUP(B345,總表!$1:$1048576,5,0)</f>
        <v>國小組</v>
      </c>
      <c r="F345" s="16" t="str">
        <f>VLOOKUP(B345,總表!$1:$1048576,3,0)</f>
        <v>新北市</v>
      </c>
      <c r="G345" s="16" t="str">
        <f>VLOOKUP(B345,總表!$1:$1048576,6,0)</f>
        <v>許庭維</v>
      </c>
      <c r="H345" s="16" t="str">
        <f>VLOOKUP(B345,總表!$1:$1048576,7,0)</f>
        <v>新北市康橋高級中學</v>
      </c>
      <c r="I345" s="16">
        <f>VLOOKUP(B345,總表!$1:$1048576,8,0)</f>
        <v>0</v>
      </c>
      <c r="J345" s="16">
        <f>VLOOKUP(B345,總表!$1:$1048576,9,0)</f>
        <v>0</v>
      </c>
      <c r="K345" s="16">
        <f>VLOOKUP(B345,總表!$1:$1048576,10,0)</f>
        <v>0</v>
      </c>
      <c r="L345" s="16">
        <f>VLOOKUP(B345,總表!$1:$1048576,11,0)</f>
        <v>0</v>
      </c>
      <c r="M345" s="16" t="str">
        <f>VLOOKUP(B345,總表!$1:$1048576,12,0)</f>
        <v>林東岳</v>
      </c>
      <c r="N345" s="16" t="str">
        <f>VLOOKUP(B345,總表!$1:$1048576,13,0)</f>
        <v>新北市康橋高級中學</v>
      </c>
      <c r="O345" s="16">
        <f>VLOOKUP(B345,總表!$1:$1048576,14,0)</f>
        <v>0</v>
      </c>
      <c r="P345" s="16">
        <f>VLOOKUP(B345,總表!$1:$1048576,15,0)</f>
        <v>0</v>
      </c>
      <c r="Q345" s="16">
        <f>VLOOKUP(B345,總表!$1:$1048576,16,0)</f>
        <v>0</v>
      </c>
      <c r="R345" s="16">
        <f>VLOOKUP(B345,總表!$1:$1048576,17,0)</f>
        <v>0</v>
      </c>
    </row>
    <row r="346" spans="1:18" hidden="1" x14ac:dyDescent="0.3">
      <c r="A346" s="21" t="s">
        <v>3493</v>
      </c>
      <c r="B346" s="16" t="s">
        <v>1839</v>
      </c>
      <c r="C346" s="10" t="str">
        <f>VLOOKUP(B346,總表!$1:$1048576,2,0)</f>
        <v>智慧鏡頭救災運送機</v>
      </c>
      <c r="D346" s="19" t="str">
        <f>VLOOKUP(B346,總表!$1:$1048576,4,0)</f>
        <v>災害管理與安全</v>
      </c>
      <c r="E346" s="16" t="str">
        <f>VLOOKUP(B346,總表!$1:$1048576,5,0)</f>
        <v>國小組</v>
      </c>
      <c r="F346" s="16" t="str">
        <f>VLOOKUP(B346,總表!$1:$1048576,3,0)</f>
        <v>新北市</v>
      </c>
      <c r="G346" s="16" t="str">
        <f>VLOOKUP(B346,總表!$1:$1048576,6,0)</f>
        <v>林軒宇</v>
      </c>
      <c r="H346" s="16" t="str">
        <f>VLOOKUP(B346,總表!$1:$1048576,7,0)</f>
        <v>新北市新市國小</v>
      </c>
      <c r="I346" s="16" t="str">
        <f>VLOOKUP(B346,總表!$1:$1048576,8,0)</f>
        <v xml:space="preserve">	邱敬華</v>
      </c>
      <c r="J346" s="16" t="str">
        <f>VLOOKUP(B346,總表!$1:$1048576,9,0)</f>
        <v>新北市新市國小</v>
      </c>
      <c r="K346" s="16" t="str">
        <f>VLOOKUP(B346,總表!$1:$1048576,10,0)</f>
        <v>江晨揚</v>
      </c>
      <c r="L346" s="16" t="str">
        <f>VLOOKUP(B346,總表!$1:$1048576,11,0)</f>
        <v>新北市新市國小</v>
      </c>
      <c r="M346" s="16" t="str">
        <f>VLOOKUP(B346,總表!$1:$1048576,12,0)</f>
        <v>許弘宜</v>
      </c>
      <c r="N346" s="16" t="str">
        <f>VLOOKUP(B346,總表!$1:$1048576,13,0)</f>
        <v>新北市新市國小</v>
      </c>
      <c r="O346" s="16" t="str">
        <f>VLOOKUP(B346,總表!$1:$1048576,14,0)</f>
        <v>王冠智</v>
      </c>
      <c r="P346" s="16" t="str">
        <f>VLOOKUP(B346,總表!$1:$1048576,15,0)</f>
        <v>新北市新市國小</v>
      </c>
      <c r="Q346" s="16">
        <f>VLOOKUP(B346,總表!$1:$1048576,16,0)</f>
        <v>0</v>
      </c>
      <c r="R346" s="16">
        <f>VLOOKUP(B346,總表!$1:$1048576,17,0)</f>
        <v>0</v>
      </c>
    </row>
    <row r="347" spans="1:18" hidden="1" x14ac:dyDescent="0.3">
      <c r="A347" s="32" t="s">
        <v>3494</v>
      </c>
      <c r="B347" s="16" t="s">
        <v>1771</v>
      </c>
      <c r="C347" s="10" t="str">
        <f>VLOOKUP(B347,總表!$1:$1048576,2,0)</f>
        <v>不再吃壞肚！</v>
      </c>
      <c r="D347" s="19" t="str">
        <f>VLOOKUP(B347,總表!$1:$1048576,4,0)</f>
        <v>災害管理與安全</v>
      </c>
      <c r="E347" s="16" t="str">
        <f>VLOOKUP(B347,總表!$1:$1048576,5,0)</f>
        <v>國小組</v>
      </c>
      <c r="F347" s="16" t="str">
        <f>VLOOKUP(B347,總表!$1:$1048576,3,0)</f>
        <v>新北市</v>
      </c>
      <c r="G347" s="16" t="str">
        <f>VLOOKUP(B347,總表!$1:$1048576,6,0)</f>
        <v>陳心榆</v>
      </c>
      <c r="H347" s="16" t="str">
        <f>VLOOKUP(B347,總表!$1:$1048576,7,0)</f>
        <v>新北市康橋高級中學</v>
      </c>
      <c r="I347" s="16" t="str">
        <f>VLOOKUP(B347,總表!$1:$1048576,8,0)</f>
        <v>蔡依珊</v>
      </c>
      <c r="J347" s="16" t="str">
        <f>VLOOKUP(B347,總表!$1:$1048576,9,0)</f>
        <v>新北市康橋高級中學</v>
      </c>
      <c r="K347" s="16">
        <f>VLOOKUP(B347,總表!$1:$1048576,10,0)</f>
        <v>0</v>
      </c>
      <c r="L347" s="16">
        <f>VLOOKUP(B347,總表!$1:$1048576,11,0)</f>
        <v>0</v>
      </c>
      <c r="M347" s="16" t="str">
        <f>VLOOKUP(B347,總表!$1:$1048576,12,0)</f>
        <v>賴俊憲</v>
      </c>
      <c r="N347" s="16" t="str">
        <f>VLOOKUP(B347,總表!$1:$1048576,13,0)</f>
        <v>新北市康橋高級中學</v>
      </c>
      <c r="O347" s="16">
        <f>VLOOKUP(B347,總表!$1:$1048576,14,0)</f>
        <v>0</v>
      </c>
      <c r="P347" s="16">
        <f>VLOOKUP(B347,總表!$1:$1048576,15,0)</f>
        <v>0</v>
      </c>
      <c r="Q347" s="16">
        <f>VLOOKUP(B347,總表!$1:$1048576,16,0)</f>
        <v>0</v>
      </c>
      <c r="R347" s="16">
        <f>VLOOKUP(B347,總表!$1:$1048576,17,0)</f>
        <v>0</v>
      </c>
    </row>
    <row r="348" spans="1:18" hidden="1" x14ac:dyDescent="0.3">
      <c r="A348" s="32" t="s">
        <v>3494</v>
      </c>
      <c r="B348" s="16" t="s">
        <v>1900</v>
      </c>
      <c r="C348" s="10" t="str">
        <f>VLOOKUP(B348,總表!$1:$1048576,2,0)</f>
        <v>Cool熱保護帶</v>
      </c>
      <c r="D348" s="19" t="str">
        <f>VLOOKUP(B348,總表!$1:$1048576,4,0)</f>
        <v>災害管理與安全</v>
      </c>
      <c r="E348" s="16" t="str">
        <f>VLOOKUP(B348,總表!$1:$1048576,5,0)</f>
        <v>國小組</v>
      </c>
      <c r="F348" s="16" t="str">
        <f>VLOOKUP(B348,總表!$1:$1048576,3,0)</f>
        <v>新北市</v>
      </c>
      <c r="G348" s="16" t="str">
        <f>VLOOKUP(B348,總表!$1:$1048576,6,0)</f>
        <v>李律旻</v>
      </c>
      <c r="H348" s="16" t="str">
        <f>VLOOKUP(B348,總表!$1:$1048576,7,0)</f>
        <v>新北市仁愛國小</v>
      </c>
      <c r="I348" s="16" t="str">
        <f>VLOOKUP(B348,總表!$1:$1048576,8,0)</f>
        <v>李羿謙</v>
      </c>
      <c r="J348" s="16" t="str">
        <f>VLOOKUP(B348,總表!$1:$1048576,9,0)</f>
        <v>新北市仁愛國小</v>
      </c>
      <c r="K348" s="16">
        <f>VLOOKUP(B348,總表!$1:$1048576,10,0)</f>
        <v>0</v>
      </c>
      <c r="L348" s="16">
        <f>VLOOKUP(B348,總表!$1:$1048576,11,0)</f>
        <v>0</v>
      </c>
      <c r="M348" s="16" t="str">
        <f>VLOOKUP(B348,總表!$1:$1048576,12,0)</f>
        <v>杜拓亨</v>
      </c>
      <c r="N348" s="16" t="str">
        <f>VLOOKUP(B348,總表!$1:$1048576,13,0)</f>
        <v>新北市仁愛國小</v>
      </c>
      <c r="O348" s="16">
        <f>VLOOKUP(B348,總表!$1:$1048576,14,0)</f>
        <v>0</v>
      </c>
      <c r="P348" s="16">
        <f>VLOOKUP(B348,總表!$1:$1048576,15,0)</f>
        <v>0</v>
      </c>
      <c r="Q348" s="16">
        <f>VLOOKUP(B348,總表!$1:$1048576,16,0)</f>
        <v>0</v>
      </c>
      <c r="R348" s="16">
        <f>VLOOKUP(B348,總表!$1:$1048576,17,0)</f>
        <v>0</v>
      </c>
    </row>
    <row r="349" spans="1:18" ht="17.399999999999999" hidden="1" x14ac:dyDescent="0.3">
      <c r="A349" s="31" t="s">
        <v>3494</v>
      </c>
      <c r="B349" s="16" t="s">
        <v>2056</v>
      </c>
      <c r="C349" s="10" t="str">
        <f>VLOOKUP(B349,總表!$1:$1048576,2,0)</f>
        <v>按摩計次器</v>
      </c>
      <c r="D349" s="20" t="str">
        <f>VLOOKUP(B349,總表!$1:$1048576,4,0)</f>
        <v>社會照護</v>
      </c>
      <c r="E349" s="16" t="str">
        <f>VLOOKUP(B349,總表!$1:$1048576,5,0)</f>
        <v>國小組</v>
      </c>
      <c r="F349" s="16" t="str">
        <f>VLOOKUP(B349,總表!$1:$1048576,3,0)</f>
        <v>新北市</v>
      </c>
      <c r="G349" s="16" t="str">
        <f>VLOOKUP(B349,總表!$1:$1048576,6,0)</f>
        <v>何葳喆</v>
      </c>
      <c r="H349" s="16" t="str">
        <f>VLOOKUP(B349,總表!$1:$1048576,7,0)</f>
        <v>新北市私立育才國民小學</v>
      </c>
      <c r="I349" s="16">
        <f>VLOOKUP(B349,總表!$1:$1048576,8,0)</f>
        <v>0</v>
      </c>
      <c r="J349" s="16">
        <f>VLOOKUP(B349,總表!$1:$1048576,9,0)</f>
        <v>0</v>
      </c>
      <c r="K349" s="16">
        <f>VLOOKUP(B349,總表!$1:$1048576,10,0)</f>
        <v>0</v>
      </c>
      <c r="L349" s="16">
        <f>VLOOKUP(B349,總表!$1:$1048576,11,0)</f>
        <v>0</v>
      </c>
      <c r="M349" s="16" t="str">
        <f>VLOOKUP(B349,總表!$1:$1048576,12,0)</f>
        <v>鄒宜庭</v>
      </c>
      <c r="N349" s="16" t="str">
        <f>VLOOKUP(B349,總表!$1:$1048576,13,0)</f>
        <v>新北市私立育才國民小學</v>
      </c>
      <c r="O349" s="16">
        <f>VLOOKUP(B349,總表!$1:$1048576,14,0)</f>
        <v>0</v>
      </c>
      <c r="P349" s="16">
        <f>VLOOKUP(B349,總表!$1:$1048576,15,0)</f>
        <v>0</v>
      </c>
      <c r="Q349" s="16">
        <f>VLOOKUP(B349,總表!$1:$1048576,16,0)</f>
        <v>0</v>
      </c>
      <c r="R349" s="16">
        <f>VLOOKUP(B349,總表!$1:$1048576,17,0)</f>
        <v>0</v>
      </c>
    </row>
    <row r="350" spans="1:18" ht="17.399999999999999" hidden="1" x14ac:dyDescent="0.3">
      <c r="A350" s="31" t="s">
        <v>3494</v>
      </c>
      <c r="B350" s="16" t="s">
        <v>2061</v>
      </c>
      <c r="C350" s="10" t="str">
        <f>VLOOKUP(B350,總表!$1:$1048576,2,0)</f>
        <v>智慧安全行走手杖</v>
      </c>
      <c r="D350" s="20" t="str">
        <f>VLOOKUP(B350,總表!$1:$1048576,4,0)</f>
        <v>社會照護</v>
      </c>
      <c r="E350" s="16" t="str">
        <f>VLOOKUP(B350,總表!$1:$1048576,5,0)</f>
        <v>國小組</v>
      </c>
      <c r="F350" s="16" t="str">
        <f>VLOOKUP(B350,總表!$1:$1048576,3,0)</f>
        <v>新北市</v>
      </c>
      <c r="G350" s="16" t="str">
        <f>VLOOKUP(B350,總表!$1:$1048576,6,0)</f>
        <v>張桓碩</v>
      </c>
      <c r="H350" s="16" t="str">
        <f>VLOOKUP(B350,總表!$1:$1048576,7,0)</f>
        <v>新北市康橋高級中學</v>
      </c>
      <c r="I350" s="16">
        <f>VLOOKUP(B350,總表!$1:$1048576,8,0)</f>
        <v>0</v>
      </c>
      <c r="J350" s="16">
        <f>VLOOKUP(B350,總表!$1:$1048576,9,0)</f>
        <v>0</v>
      </c>
      <c r="K350" s="16">
        <f>VLOOKUP(B350,總表!$1:$1048576,10,0)</f>
        <v>0</v>
      </c>
      <c r="L350" s="16">
        <f>VLOOKUP(B350,總表!$1:$1048576,11,0)</f>
        <v>0</v>
      </c>
      <c r="M350" s="16" t="str">
        <f>VLOOKUP(B350,總表!$1:$1048576,12,0)</f>
        <v>林東岳</v>
      </c>
      <c r="N350" s="16" t="str">
        <f>VLOOKUP(B350,總表!$1:$1048576,13,0)</f>
        <v>新北市康橋高級中學</v>
      </c>
      <c r="O350" s="16">
        <f>VLOOKUP(B350,總表!$1:$1048576,14,0)</f>
        <v>0</v>
      </c>
      <c r="P350" s="16">
        <f>VLOOKUP(B350,總表!$1:$1048576,15,0)</f>
        <v>0</v>
      </c>
      <c r="Q350" s="16">
        <f>VLOOKUP(B350,總表!$1:$1048576,16,0)</f>
        <v>0</v>
      </c>
      <c r="R350" s="16">
        <f>VLOOKUP(B350,總表!$1:$1048576,17,0)</f>
        <v>0</v>
      </c>
    </row>
    <row r="351" spans="1:18" ht="17.399999999999999" hidden="1" x14ac:dyDescent="0.3">
      <c r="A351" s="22" t="s">
        <v>3495</v>
      </c>
      <c r="B351" s="16" t="s">
        <v>2225</v>
      </c>
      <c r="C351" s="10" t="str">
        <f>VLOOKUP(B351,總表!$1:$1048576,2,0)</f>
        <v>五葉迴力鏢</v>
      </c>
      <c r="D351" s="16" t="str">
        <f>VLOOKUP(B351,總表!$1:$1048576,4,0)</f>
        <v>便利生活</v>
      </c>
      <c r="E351" s="16" t="str">
        <f>VLOOKUP(B351,總表!$1:$1048576,5,0)</f>
        <v>國小組</v>
      </c>
      <c r="F351" s="16" t="str">
        <f>VLOOKUP(B351,總表!$1:$1048576,3,0)</f>
        <v>新北市</v>
      </c>
      <c r="G351" s="16" t="str">
        <f>VLOOKUP(B351,總表!$1:$1048576,6,0)</f>
        <v>趙祖玄</v>
      </c>
      <c r="H351" s="16" t="str">
        <f>VLOOKUP(B351,總表!$1:$1048576,7,0)</f>
        <v>龍騰學校財團法人新北市林口康橋國際高級中學(小學部)</v>
      </c>
      <c r="I351" s="16" t="str">
        <f>VLOOKUP(B351,總表!$1:$1048576,8,0)</f>
        <v>林世騏</v>
      </c>
      <c r="J351" s="16" t="str">
        <f>VLOOKUP(B351,總表!$1:$1048576,9,0)</f>
        <v>龍騰學校財團法人新北市林口康橋國際高級中學(小學部)</v>
      </c>
      <c r="K351" s="16" t="str">
        <f>VLOOKUP(B351,總表!$1:$1048576,10,0)</f>
        <v>李翰翔</v>
      </c>
      <c r="L351" s="16" t="str">
        <f>VLOOKUP(B351,總表!$1:$1048576,11,0)</f>
        <v>龍騰學校財團法人新北市林口康橋國際高級中學(小學部)</v>
      </c>
      <c r="M351" s="16" t="str">
        <f>VLOOKUP(B351,總表!$1:$1048576,12,0)</f>
        <v>張基航Chihang Chang</v>
      </c>
      <c r="N351" s="16" t="str">
        <f>VLOOKUP(B351,總表!$1:$1048576,13,0)</f>
        <v>龍騰學校財團法人新北市林口康橋國際高級中學(小學部)</v>
      </c>
      <c r="O351" s="16" t="str">
        <f>VLOOKUP(B351,總表!$1:$1048576,14,0)</f>
        <v>翁偉哲</v>
      </c>
      <c r="P351" s="16" t="str">
        <f>VLOOKUP(B351,總表!$1:$1048576,15,0)</f>
        <v>龍騰學校財團法人新北市林口康橋國際高級中學(小學部)</v>
      </c>
      <c r="Q351" s="16">
        <f>VLOOKUP(B351,總表!$1:$1048576,16,0)</f>
        <v>0</v>
      </c>
      <c r="R351" s="16">
        <f>VLOOKUP(B351,總表!$1:$1048576,17,0)</f>
        <v>0</v>
      </c>
    </row>
    <row r="352" spans="1:18" ht="17.399999999999999" hidden="1" x14ac:dyDescent="0.3">
      <c r="A352" s="22" t="s">
        <v>3495</v>
      </c>
      <c r="B352" s="16" t="s">
        <v>2411</v>
      </c>
      <c r="C352" s="10" t="str">
        <f>VLOOKUP(B352,總表!$1:$1048576,2,0)</f>
        <v>抗重力懸浮裝置</v>
      </c>
      <c r="D352" s="16" t="str">
        <f>VLOOKUP(B352,總表!$1:$1048576,4,0)</f>
        <v>便利生活</v>
      </c>
      <c r="E352" s="16" t="str">
        <f>VLOOKUP(B352,總表!$1:$1048576,5,0)</f>
        <v>國小組</v>
      </c>
      <c r="F352" s="16" t="str">
        <f>VLOOKUP(B352,總表!$1:$1048576,3,0)</f>
        <v>新北市</v>
      </c>
      <c r="G352" s="16" t="str">
        <f>VLOOKUP(B352,總表!$1:$1048576,6,0)</f>
        <v>徐溦鍹</v>
      </c>
      <c r="H352" s="16" t="str">
        <f>VLOOKUP(B352,總表!$1:$1048576,7,0)</f>
        <v>龍騰學校財團法人新北市林口康橋國際高級中學(小學部)</v>
      </c>
      <c r="I352" s="16" t="str">
        <f>VLOOKUP(B352,總表!$1:$1048576,8,0)</f>
        <v>汪芷廷</v>
      </c>
      <c r="J352" s="16" t="str">
        <f>VLOOKUP(B352,總表!$1:$1048576,9,0)</f>
        <v>龍騰學校財團法人新北市林口康橋國際高級中等學校小學部</v>
      </c>
      <c r="K352" s="16">
        <f>VLOOKUP(B352,總表!$1:$1048576,10,0)</f>
        <v>0</v>
      </c>
      <c r="L352" s="16">
        <f>VLOOKUP(B352,總表!$1:$1048576,11,0)</f>
        <v>0</v>
      </c>
      <c r="M352" s="16" t="str">
        <f>VLOOKUP(B352,總表!$1:$1048576,12,0)</f>
        <v>張基航Chihang Chang</v>
      </c>
      <c r="N352" s="16" t="str">
        <f>VLOOKUP(B352,總表!$1:$1048576,13,0)</f>
        <v>龍騰學校財團法人新北市林口康橋國際高級中學(小學部)</v>
      </c>
      <c r="O352" s="16" t="str">
        <f>VLOOKUP(B352,總表!$1:$1048576,14,0)</f>
        <v>黃建銘</v>
      </c>
      <c r="P352" s="16" t="str">
        <f>VLOOKUP(B352,總表!$1:$1048576,15,0)</f>
        <v>龍騰學校財團法人新北市林口康橋國際高級中學(小學部)</v>
      </c>
      <c r="Q352" s="16">
        <f>VLOOKUP(B352,總表!$1:$1048576,16,0)</f>
        <v>0</v>
      </c>
      <c r="R352" s="16">
        <f>VLOOKUP(B352,總表!$1:$1048576,17,0)</f>
        <v>0</v>
      </c>
    </row>
    <row r="353" spans="1:18" ht="17.399999999999999" hidden="1" x14ac:dyDescent="0.3">
      <c r="A353" s="22" t="s">
        <v>3495</v>
      </c>
      <c r="B353" s="16" t="s">
        <v>2357</v>
      </c>
      <c r="C353" s="10" t="str">
        <f>VLOOKUP(B353,總表!$1:$1048576,2,0)</f>
        <v>人體工學舒適滑鼠</v>
      </c>
      <c r="D353" s="16" t="str">
        <f>VLOOKUP(B353,總表!$1:$1048576,4,0)</f>
        <v>便利生活</v>
      </c>
      <c r="E353" s="16" t="str">
        <f>VLOOKUP(B353,總表!$1:$1048576,5,0)</f>
        <v>國小組</v>
      </c>
      <c r="F353" s="16" t="str">
        <f>VLOOKUP(B353,總表!$1:$1048576,3,0)</f>
        <v>新北市</v>
      </c>
      <c r="G353" s="16" t="str">
        <f>VLOOKUP(B353,總表!$1:$1048576,6,0)</f>
        <v>孫宇呈</v>
      </c>
      <c r="H353" s="16" t="str">
        <f>VLOOKUP(B353,總表!$1:$1048576,7,0)</f>
        <v>新北市康橋高級中學</v>
      </c>
      <c r="I353" s="16" t="str">
        <f>VLOOKUP(B353,總表!$1:$1048576,8,0)</f>
        <v>李奕燊</v>
      </c>
      <c r="J353" s="16" t="str">
        <f>VLOOKUP(B353,總表!$1:$1048576,9,0)</f>
        <v>新北市康橋高級中學</v>
      </c>
      <c r="K353" s="16" t="str">
        <f>VLOOKUP(B353,總表!$1:$1048576,10,0)</f>
        <v>徐睿辰</v>
      </c>
      <c r="L353" s="16" t="str">
        <f>VLOOKUP(B353,總表!$1:$1048576,11,0)</f>
        <v>新北市康橋高級中學</v>
      </c>
      <c r="M353" s="16" t="str">
        <f>VLOOKUP(B353,總表!$1:$1048576,12,0)</f>
        <v>林東岳</v>
      </c>
      <c r="N353" s="16" t="str">
        <f>VLOOKUP(B353,總表!$1:$1048576,13,0)</f>
        <v>新北市康橋高級中學</v>
      </c>
      <c r="O353" s="16">
        <f>VLOOKUP(B353,總表!$1:$1048576,14,0)</f>
        <v>0</v>
      </c>
      <c r="P353" s="16">
        <f>VLOOKUP(B353,總表!$1:$1048576,15,0)</f>
        <v>0</v>
      </c>
      <c r="Q353" s="16">
        <f>VLOOKUP(B353,總表!$1:$1048576,16,0)</f>
        <v>0</v>
      </c>
      <c r="R353" s="16">
        <f>VLOOKUP(B353,總表!$1:$1048576,17,0)</f>
        <v>0</v>
      </c>
    </row>
    <row r="354" spans="1:18" ht="17.399999999999999" hidden="1" x14ac:dyDescent="0.3">
      <c r="A354" s="22" t="s">
        <v>3495</v>
      </c>
      <c r="B354" s="16" t="s">
        <v>2563</v>
      </c>
      <c r="C354" s="10" t="str">
        <f>VLOOKUP(B354,總表!$1:$1048576,2,0)</f>
        <v>光跡守護者</v>
      </c>
      <c r="D354" s="16" t="str">
        <f>VLOOKUP(B354,總表!$1:$1048576,4,0)</f>
        <v>便利生活</v>
      </c>
      <c r="E354" s="16" t="str">
        <f>VLOOKUP(B354,總表!$1:$1048576,5,0)</f>
        <v>國小組</v>
      </c>
      <c r="F354" s="16" t="str">
        <f>VLOOKUP(B354,總表!$1:$1048576,3,0)</f>
        <v>新北市</v>
      </c>
      <c r="G354" s="16" t="str">
        <f>VLOOKUP(B354,總表!$1:$1048576,6,0)</f>
        <v>王子宸</v>
      </c>
      <c r="H354" s="16" t="str">
        <f>VLOOKUP(B354,總表!$1:$1048576,7,0)</f>
        <v>龍騰學校財團法人新北市林口康橋 國際高級中學(小學部)</v>
      </c>
      <c r="I354" s="16" t="str">
        <f>VLOOKUP(B354,總表!$1:$1048576,8,0)</f>
        <v>黃浩維</v>
      </c>
      <c r="J354" s="16" t="str">
        <f>VLOOKUP(B354,總表!$1:$1048576,9,0)</f>
        <v>龍騰學校財團法人新北市林口康橋 國際高級中學(小學部)</v>
      </c>
      <c r="K354" s="16" t="str">
        <f>VLOOKUP(B354,總表!$1:$1048576,10,0)</f>
        <v>楊羽馨</v>
      </c>
      <c r="L354" s="16" t="str">
        <f>VLOOKUP(B354,總表!$1:$1048576,11,0)</f>
        <v>龍騰學校財團法人新北市林口康橋 國際高級中學(小學部)</v>
      </c>
      <c r="M354" s="16" t="str">
        <f>VLOOKUP(B354,總表!$1:$1048576,12,0)</f>
        <v>陳玟卉</v>
      </c>
      <c r="N354" s="16" t="str">
        <f>VLOOKUP(B354,總表!$1:$1048576,13,0)</f>
        <v>龍騰學校財團法人新北市林口康橋 國際高級中學(小學部)</v>
      </c>
      <c r="O354" s="16">
        <f>VLOOKUP(B354,總表!$1:$1048576,14,0)</f>
        <v>0</v>
      </c>
      <c r="P354" s="16">
        <f>VLOOKUP(B354,總表!$1:$1048576,15,0)</f>
        <v>0</v>
      </c>
      <c r="Q354" s="16">
        <f>VLOOKUP(B354,總表!$1:$1048576,16,0)</f>
        <v>0</v>
      </c>
      <c r="R354" s="16">
        <f>VLOOKUP(B354,總表!$1:$1048576,17,0)</f>
        <v>0</v>
      </c>
    </row>
    <row r="355" spans="1:18" ht="17.399999999999999" hidden="1" x14ac:dyDescent="0.3">
      <c r="A355" s="22" t="s">
        <v>3495</v>
      </c>
      <c r="B355" s="16" t="s">
        <v>2335</v>
      </c>
      <c r="C355" s="10" t="str">
        <f>VLOOKUP(B355,總表!$1:$1048576,2,0)</f>
        <v>快傘帽</v>
      </c>
      <c r="D355" s="16" t="str">
        <f>VLOOKUP(B355,總表!$1:$1048576,4,0)</f>
        <v>便利生活</v>
      </c>
      <c r="E355" s="16" t="str">
        <f>VLOOKUP(B355,總表!$1:$1048576,5,0)</f>
        <v>國小組</v>
      </c>
      <c r="F355" s="16" t="str">
        <f>VLOOKUP(B355,總表!$1:$1048576,3,0)</f>
        <v>新北市</v>
      </c>
      <c r="G355" s="16" t="str">
        <f>VLOOKUP(B355,總表!$1:$1048576,6,0)</f>
        <v>吳東烜</v>
      </c>
      <c r="H355" s="16" t="str">
        <f>VLOOKUP(B355,總表!$1:$1048576,7,0)</f>
        <v>龍騰學校財團法人新北市林口康橋國際高級中學(小學部)</v>
      </c>
      <c r="I355" s="16" t="str">
        <f>VLOOKUP(B355,總表!$1:$1048576,8,0)</f>
        <v>黃婕寧</v>
      </c>
      <c r="J355" s="16" t="str">
        <f>VLOOKUP(B355,總表!$1:$1048576,9,0)</f>
        <v>龍騰學校財團法人新北市林口康橋國際高級中學(小學部)</v>
      </c>
      <c r="K355" s="16" t="str">
        <f>VLOOKUP(B355,總表!$1:$1048576,10,0)</f>
        <v>李宇皓</v>
      </c>
      <c r="L355" s="16" t="str">
        <f>VLOOKUP(B355,總表!$1:$1048576,11,0)</f>
        <v>龍騰學校財團法人新北市林口康橋國際高級中學(小學部)</v>
      </c>
      <c r="M355" s="16" t="str">
        <f>VLOOKUP(B355,總表!$1:$1048576,12,0)</f>
        <v>陳玟卉</v>
      </c>
      <c r="N355" s="16" t="str">
        <f>VLOOKUP(B355,總表!$1:$1048576,13,0)</f>
        <v>龍騰學校財團法人新北市林口康橋 國際高級中學(小學部)</v>
      </c>
      <c r="O355" s="16">
        <f>VLOOKUP(B355,總表!$1:$1048576,14,0)</f>
        <v>0</v>
      </c>
      <c r="P355" s="16">
        <f>VLOOKUP(B355,總表!$1:$1048576,15,0)</f>
        <v>0</v>
      </c>
      <c r="Q355" s="16">
        <f>VLOOKUP(B355,總表!$1:$1048576,16,0)</f>
        <v>0</v>
      </c>
      <c r="R355" s="16">
        <f>VLOOKUP(B355,總表!$1:$1048576,17,0)</f>
        <v>0</v>
      </c>
    </row>
    <row r="356" spans="1:18" ht="17.399999999999999" hidden="1" x14ac:dyDescent="0.3">
      <c r="A356" s="25" t="s">
        <v>3492</v>
      </c>
      <c r="B356" s="13" t="s">
        <v>2291</v>
      </c>
      <c r="C356" s="10" t="str">
        <f>VLOOKUP(B356,總表!$1:$1048576,2,0)</f>
        <v>智能淨灘機器人</v>
      </c>
      <c r="D356" s="16" t="str">
        <f>VLOOKUP(B356,總表!$1:$1048576,4,0)</f>
        <v>便利生活</v>
      </c>
      <c r="E356" s="16" t="str">
        <f>VLOOKUP(B356,總表!$1:$1048576,5,0)</f>
        <v>國小組</v>
      </c>
      <c r="F356" s="16" t="str">
        <f>VLOOKUP(B356,總表!$1:$1048576,3,0)</f>
        <v>新北市</v>
      </c>
      <c r="G356" s="16" t="str">
        <f>VLOOKUP(B356,總表!$1:$1048576,6,0)</f>
        <v>周杰</v>
      </c>
      <c r="H356" s="16" t="str">
        <f>VLOOKUP(B356,總表!$1:$1048576,7,0)</f>
        <v>龍騰學校財團法人新北市林口康橋國際高級中學(小學部)</v>
      </c>
      <c r="I356" s="16" t="str">
        <f>VLOOKUP(B356,總表!$1:$1048576,8,0)</f>
        <v>周靖</v>
      </c>
      <c r="J356" s="16" t="str">
        <f>VLOOKUP(B356,總表!$1:$1048576,9,0)</f>
        <v>龍騰學校財團法人新北市林口康橋國際高級中學(小學部)</v>
      </c>
      <c r="K356" s="16">
        <f>VLOOKUP(B356,總表!$1:$1048576,10,0)</f>
        <v>0</v>
      </c>
      <c r="L356" s="16">
        <f>VLOOKUP(B356,總表!$1:$1048576,11,0)</f>
        <v>0</v>
      </c>
      <c r="M356" s="16" t="str">
        <f>VLOOKUP(B356,總表!$1:$1048576,12,0)</f>
        <v>賴志豐</v>
      </c>
      <c r="N356" s="16" t="str">
        <f>VLOOKUP(B356,總表!$1:$1048576,13,0)</f>
        <v>龍騰學校財團法人新北市林口康橋國際高級中學(小學部)</v>
      </c>
      <c r="O356" s="16">
        <f>VLOOKUP(B356,總表!$1:$1048576,14,0)</f>
        <v>0</v>
      </c>
      <c r="P356" s="16">
        <f>VLOOKUP(B356,總表!$1:$1048576,15,0)</f>
        <v>0</v>
      </c>
      <c r="Q356" s="16">
        <f>VLOOKUP(B356,總表!$1:$1048576,16,0)</f>
        <v>0</v>
      </c>
      <c r="R356" s="16">
        <f>VLOOKUP(B356,總表!$1:$1048576,17,0)</f>
        <v>0</v>
      </c>
    </row>
    <row r="357" spans="1:18" ht="17.399999999999999" hidden="1" x14ac:dyDescent="0.3">
      <c r="A357" s="30" t="s">
        <v>3494</v>
      </c>
      <c r="B357" s="13" t="s">
        <v>2362</v>
      </c>
      <c r="C357" s="10" t="str">
        <f>VLOOKUP(B357,總表!$1:$1048576,2,0)</f>
        <v>TwoGather 一起去旅行</v>
      </c>
      <c r="D357" s="16" t="str">
        <f>VLOOKUP(B357,總表!$1:$1048576,4,0)</f>
        <v>便利生活</v>
      </c>
      <c r="E357" s="16" t="str">
        <f>VLOOKUP(B357,總表!$1:$1048576,5,0)</f>
        <v>國小組</v>
      </c>
      <c r="F357" s="16" t="str">
        <f>VLOOKUP(B357,總表!$1:$1048576,3,0)</f>
        <v>新北市</v>
      </c>
      <c r="G357" s="16" t="str">
        <f>VLOOKUP(B357,總表!$1:$1048576,6,0)</f>
        <v>陳品璇</v>
      </c>
      <c r="H357" s="16" t="str">
        <f>VLOOKUP(B357,總表!$1:$1048576,7,0)</f>
        <v>新北市康橋高級中學</v>
      </c>
      <c r="I357" s="16" t="str">
        <f>VLOOKUP(B357,總表!$1:$1048576,8,0)</f>
        <v>鄧芷縑</v>
      </c>
      <c r="J357" s="16" t="str">
        <f>VLOOKUP(B357,總表!$1:$1048576,9,0)</f>
        <v>新北市康橋高級中學</v>
      </c>
      <c r="K357" s="16" t="str">
        <f>VLOOKUP(B357,總表!$1:$1048576,10,0)</f>
        <v>陳畇希</v>
      </c>
      <c r="L357" s="16" t="str">
        <f>VLOOKUP(B357,總表!$1:$1048576,11,0)</f>
        <v>新北市康橋高級中學</v>
      </c>
      <c r="M357" s="16" t="str">
        <f>VLOOKUP(B357,總表!$1:$1048576,12,0)</f>
        <v>林東岳</v>
      </c>
      <c r="N357" s="16" t="str">
        <f>VLOOKUP(B357,總表!$1:$1048576,13,0)</f>
        <v>新北市康橋高級中學</v>
      </c>
      <c r="O357" s="16">
        <f>VLOOKUP(B357,總表!$1:$1048576,14,0)</f>
        <v>0</v>
      </c>
      <c r="P357" s="16">
        <f>VLOOKUP(B357,總表!$1:$1048576,15,0)</f>
        <v>0</v>
      </c>
      <c r="Q357" s="16">
        <f>VLOOKUP(B357,總表!$1:$1048576,16,0)</f>
        <v>0</v>
      </c>
      <c r="R357" s="16">
        <f>VLOOKUP(B357,總表!$1:$1048576,17,0)</f>
        <v>0</v>
      </c>
    </row>
    <row r="358" spans="1:18" ht="17.399999999999999" hidden="1" x14ac:dyDescent="0.3">
      <c r="A358" s="30" t="s">
        <v>3494</v>
      </c>
      <c r="B358" s="13" t="s">
        <v>2230</v>
      </c>
      <c r="C358" s="10" t="str">
        <f>VLOOKUP(B358,總表!$1:$1048576,2,0)</f>
        <v>迴旋鏢發射器</v>
      </c>
      <c r="D358" s="16" t="str">
        <f>VLOOKUP(B358,總表!$1:$1048576,4,0)</f>
        <v>便利生活</v>
      </c>
      <c r="E358" s="16" t="str">
        <f>VLOOKUP(B358,總表!$1:$1048576,5,0)</f>
        <v>國小組</v>
      </c>
      <c r="F358" s="16" t="str">
        <f>VLOOKUP(B358,總表!$1:$1048576,3,0)</f>
        <v>新北市</v>
      </c>
      <c r="G358" s="16" t="str">
        <f>VLOOKUP(B358,總表!$1:$1048576,6,0)</f>
        <v>黃宥鈞</v>
      </c>
      <c r="H358" s="16" t="str">
        <f>VLOOKUP(B358,總表!$1:$1048576,7,0)</f>
        <v>龍騰學校財團法人新北市林口康橋國際高級中學(小學部)</v>
      </c>
      <c r="I358" s="16" t="str">
        <f>VLOOKUP(B358,總表!$1:$1048576,8,0)</f>
        <v>許少杰</v>
      </c>
      <c r="J358" s="16" t="str">
        <f>VLOOKUP(B358,總表!$1:$1048576,9,0)</f>
        <v>龍騰學校財團法人新北市林口康橋國際高級中等學校小學部</v>
      </c>
      <c r="K358" s="16" t="str">
        <f>VLOOKUP(B358,總表!$1:$1048576,10,0)</f>
        <v>陳柏勳</v>
      </c>
      <c r="L358" s="16" t="str">
        <f>VLOOKUP(B358,總表!$1:$1048576,11,0)</f>
        <v>龍騰學校財團法人新北市林口康橋國際高級中學(小學部)</v>
      </c>
      <c r="M358" s="16" t="str">
        <f>VLOOKUP(B358,總表!$1:$1048576,12,0)</f>
        <v>張基航Chihang Chang</v>
      </c>
      <c r="N358" s="16" t="str">
        <f>VLOOKUP(B358,總表!$1:$1048576,13,0)</f>
        <v>龍騰學校財團法人新北市林口康橋國際高級中學(小學部)</v>
      </c>
      <c r="O358" s="16" t="str">
        <f>VLOOKUP(B358,總表!$1:$1048576,14,0)</f>
        <v>翁偉哲</v>
      </c>
      <c r="P358" s="16" t="str">
        <f>VLOOKUP(B358,總表!$1:$1048576,15,0)</f>
        <v>龍騰學校財團法人新北市林口康橋國際高級中學(小學部)</v>
      </c>
      <c r="Q358" s="16">
        <f>VLOOKUP(B358,總表!$1:$1048576,16,0)</f>
        <v>0</v>
      </c>
      <c r="R358" s="16">
        <f>VLOOKUP(B358,總表!$1:$1048576,17,0)</f>
        <v>0</v>
      </c>
    </row>
    <row r="359" spans="1:18" ht="17.399999999999999" hidden="1" x14ac:dyDescent="0.3">
      <c r="A359" s="30" t="s">
        <v>3494</v>
      </c>
      <c r="B359" s="13" t="s">
        <v>2379</v>
      </c>
      <c r="C359" s="10" t="str">
        <f>VLOOKUP(B359,總表!$1:$1048576,2,0)</f>
        <v>充氣枕頭鉛筆盒</v>
      </c>
      <c r="D359" s="16" t="str">
        <f>VLOOKUP(B359,總表!$1:$1048576,4,0)</f>
        <v>便利生活</v>
      </c>
      <c r="E359" s="16" t="str">
        <f>VLOOKUP(B359,總表!$1:$1048576,5,0)</f>
        <v>國小組</v>
      </c>
      <c r="F359" s="16" t="str">
        <f>VLOOKUP(B359,總表!$1:$1048576,3,0)</f>
        <v>新北市</v>
      </c>
      <c r="G359" s="16" t="str">
        <f>VLOOKUP(B359,總表!$1:$1048576,6,0)</f>
        <v>梁庭郡</v>
      </c>
      <c r="H359" s="16" t="str">
        <f>VLOOKUP(B359,總表!$1:$1048576,7,0)</f>
        <v>新北市新店區新店國民小學</v>
      </c>
      <c r="I359" s="16" t="str">
        <f>VLOOKUP(B359,總表!$1:$1048576,8,0)</f>
        <v>宋芝妤</v>
      </c>
      <c r="J359" s="16" t="str">
        <f>VLOOKUP(B359,總表!$1:$1048576,9,0)</f>
        <v>新北市新店區新店國民小學</v>
      </c>
      <c r="K359" s="16" t="str">
        <f>VLOOKUP(B359,總表!$1:$1048576,10,0)</f>
        <v>白礿霓</v>
      </c>
      <c r="L359" s="16" t="str">
        <f>VLOOKUP(B359,總表!$1:$1048576,11,0)</f>
        <v>新北市新店區新店國民小學</v>
      </c>
      <c r="M359" s="16" t="str">
        <f>VLOOKUP(B359,總表!$1:$1048576,12,0)</f>
        <v>王秀芬</v>
      </c>
      <c r="N359" s="16" t="str">
        <f>VLOOKUP(B359,總表!$1:$1048576,13,0)</f>
        <v>新北市新店區新店國民小學</v>
      </c>
      <c r="O359" s="16">
        <f>VLOOKUP(B359,總表!$1:$1048576,14,0)</f>
        <v>0</v>
      </c>
      <c r="P359" s="16">
        <f>VLOOKUP(B359,總表!$1:$1048576,15,0)</f>
        <v>0</v>
      </c>
      <c r="Q359" s="16">
        <f>VLOOKUP(B359,總表!$1:$1048576,16,0)</f>
        <v>0</v>
      </c>
      <c r="R359" s="16">
        <f>VLOOKUP(B359,總表!$1:$1048576,17,0)</f>
        <v>0</v>
      </c>
    </row>
    <row r="360" spans="1:18" ht="17.399999999999999" hidden="1" x14ac:dyDescent="0.3">
      <c r="A360" s="30" t="s">
        <v>3494</v>
      </c>
      <c r="B360" s="13" t="s">
        <v>2287</v>
      </c>
      <c r="C360" s="10" t="str">
        <f>VLOOKUP(B360,總表!$1:$1048576,2,0)</f>
        <v>壓力OUT!—恆溫浴缸助你重生</v>
      </c>
      <c r="D360" s="16" t="str">
        <f>VLOOKUP(B360,總表!$1:$1048576,4,0)</f>
        <v>便利生活</v>
      </c>
      <c r="E360" s="16" t="str">
        <f>VLOOKUP(B360,總表!$1:$1048576,5,0)</f>
        <v>國小組</v>
      </c>
      <c r="F360" s="16" t="str">
        <f>VLOOKUP(B360,總表!$1:$1048576,3,0)</f>
        <v>新北市</v>
      </c>
      <c r="G360" s="16" t="str">
        <f>VLOOKUP(B360,總表!$1:$1048576,6,0)</f>
        <v>駱品橦</v>
      </c>
      <c r="H360" s="16" t="str">
        <f>VLOOKUP(B360,總表!$1:$1048576,7,0)</f>
        <v>新北市林口康橋高級中等學校小學部</v>
      </c>
      <c r="I360" s="16" t="str">
        <f>VLOOKUP(B360,總表!$1:$1048576,8,0)</f>
        <v>來裕琋</v>
      </c>
      <c r="J360" s="16" t="str">
        <f>VLOOKUP(B360,總表!$1:$1048576,9,0)</f>
        <v>新北市林口康橋高級中等學校小學部</v>
      </c>
      <c r="K360" s="16">
        <f>VLOOKUP(B360,總表!$1:$1048576,10,0)</f>
        <v>0</v>
      </c>
      <c r="L360" s="16">
        <f>VLOOKUP(B360,總表!$1:$1048576,11,0)</f>
        <v>0</v>
      </c>
      <c r="M360" s="16" t="str">
        <f>VLOOKUP(B360,總表!$1:$1048576,12,0)</f>
        <v>賴志豐</v>
      </c>
      <c r="N360" s="16" t="str">
        <f>VLOOKUP(B360,總表!$1:$1048576,13,0)</f>
        <v>新北市林口康橋高級中等學校小學部</v>
      </c>
      <c r="O360" s="16">
        <f>VLOOKUP(B360,總表!$1:$1048576,14,0)</f>
        <v>0</v>
      </c>
      <c r="P360" s="16">
        <f>VLOOKUP(B360,總表!$1:$1048576,15,0)</f>
        <v>0</v>
      </c>
      <c r="Q360" s="16">
        <f>VLOOKUP(B360,總表!$1:$1048576,16,0)</f>
        <v>0</v>
      </c>
      <c r="R360" s="16">
        <f>VLOOKUP(B360,總表!$1:$1048576,17,0)</f>
        <v>0</v>
      </c>
    </row>
    <row r="361" spans="1:18" ht="17.399999999999999" hidden="1" x14ac:dyDescent="0.3">
      <c r="A361" s="30" t="s">
        <v>3494</v>
      </c>
      <c r="B361" s="13" t="s">
        <v>2415</v>
      </c>
      <c r="C361" s="10" t="str">
        <f>VLOOKUP(B361,總表!$1:$1048576,2,0)</f>
        <v>水中飲食裝置</v>
      </c>
      <c r="D361" s="16" t="str">
        <f>VLOOKUP(B361,總表!$1:$1048576,4,0)</f>
        <v>便利生活</v>
      </c>
      <c r="E361" s="16" t="str">
        <f>VLOOKUP(B361,總表!$1:$1048576,5,0)</f>
        <v>國小組</v>
      </c>
      <c r="F361" s="16" t="str">
        <f>VLOOKUP(B361,總表!$1:$1048576,3,0)</f>
        <v>新北市</v>
      </c>
      <c r="G361" s="16" t="str">
        <f>VLOOKUP(B361,總表!$1:$1048576,6,0)</f>
        <v>汪芷廷</v>
      </c>
      <c r="H361" s="16" t="str">
        <f>VLOOKUP(B361,總表!$1:$1048576,7,0)</f>
        <v>龍騰學校財團法人新北市林口康橋國際高級中等學校小學部</v>
      </c>
      <c r="I361" s="16" t="str">
        <f>VLOOKUP(B361,總表!$1:$1048576,8,0)</f>
        <v>胡彥斌</v>
      </c>
      <c r="J361" s="16" t="str">
        <f>VLOOKUP(B361,總表!$1:$1048576,9,0)</f>
        <v>龍騰學校財團法人新北市林口康橋國際高級中等學校小學部</v>
      </c>
      <c r="K361" s="16">
        <f>VLOOKUP(B361,總表!$1:$1048576,10,0)</f>
        <v>0</v>
      </c>
      <c r="L361" s="16">
        <f>VLOOKUP(B361,總表!$1:$1048576,11,0)</f>
        <v>0</v>
      </c>
      <c r="M361" s="16" t="str">
        <f>VLOOKUP(B361,總表!$1:$1048576,12,0)</f>
        <v>張基航Chihang Chang</v>
      </c>
      <c r="N361" s="16" t="str">
        <f>VLOOKUP(B361,總表!$1:$1048576,13,0)</f>
        <v>龍騰學校財團法人新北市林口康橋國際高級中學(小學部)</v>
      </c>
      <c r="O361" s="16" t="str">
        <f>VLOOKUP(B361,總表!$1:$1048576,14,0)</f>
        <v>莊淯全</v>
      </c>
      <c r="P361" s="16" t="str">
        <f>VLOOKUP(B361,總表!$1:$1048576,15,0)</f>
        <v>龍騰學校財團法人新北市林口康橋國際高級中學(小學部)</v>
      </c>
      <c r="Q361" s="16">
        <f>VLOOKUP(B361,總表!$1:$1048576,16,0)</f>
        <v>0</v>
      </c>
      <c r="R361" s="16">
        <f>VLOOKUP(B361,總表!$1:$1048576,17,0)</f>
        <v>0</v>
      </c>
    </row>
    <row r="362" spans="1:18" ht="17.399999999999999" hidden="1" x14ac:dyDescent="0.3">
      <c r="A362" s="30" t="s">
        <v>3494</v>
      </c>
      <c r="B362" s="13" t="s">
        <v>3512</v>
      </c>
      <c r="C362" s="10" t="str">
        <f>VLOOKUP(B362,總表!$1:$1048576,2,0)</f>
        <v>太陽能曬衣架</v>
      </c>
      <c r="D362" s="16" t="str">
        <f>VLOOKUP(B362,總表!$1:$1048576,4,0)</f>
        <v>便利生活</v>
      </c>
      <c r="E362" s="16" t="str">
        <f>VLOOKUP(B362,總表!$1:$1048576,5,0)</f>
        <v>國小組</v>
      </c>
      <c r="F362" s="16" t="str">
        <f>VLOOKUP(B362,總表!$1:$1048576,3,0)</f>
        <v>新北市</v>
      </c>
      <c r="G362" s="16" t="str">
        <f>VLOOKUP(B362,總表!$1:$1048576,6,0)</f>
        <v>陳昕樂</v>
      </c>
      <c r="H362" s="16" t="str">
        <f>VLOOKUP(B362,總表!$1:$1048576,7,0)</f>
        <v>龍騰學校財團法人新北市林口康橋國際高級中學(小學部)</v>
      </c>
      <c r="I362" s="16" t="str">
        <f>VLOOKUP(B362,總表!$1:$1048576,8,0)</f>
        <v>林文心</v>
      </c>
      <c r="J362" s="16" t="str">
        <f>VLOOKUP(B362,總表!$1:$1048576,9,0)</f>
        <v>龍騰學校財團法人新北市林口康橋國際高級中學(小學部)</v>
      </c>
      <c r="K362" s="16">
        <f>VLOOKUP(B362,總表!$1:$1048576,10,0)</f>
        <v>0</v>
      </c>
      <c r="L362" s="16">
        <f>VLOOKUP(B362,總表!$1:$1048576,11,0)</f>
        <v>0</v>
      </c>
      <c r="M362" s="16" t="str">
        <f>VLOOKUP(B362,總表!$1:$1048576,12,0)</f>
        <v>陳玟卉</v>
      </c>
      <c r="N362" s="16" t="str">
        <f>VLOOKUP(B362,總表!$1:$1048576,13,0)</f>
        <v>龍騰學校財團法人新北市林口康橋 國際高級中學(小學部)</v>
      </c>
      <c r="O362" s="16">
        <f>VLOOKUP(B362,總表!$1:$1048576,14,0)</f>
        <v>0</v>
      </c>
      <c r="P362" s="16">
        <f>VLOOKUP(B362,總表!$1:$1048576,15,0)</f>
        <v>0</v>
      </c>
      <c r="Q362" s="16">
        <f>VLOOKUP(B362,總表!$1:$1048576,16,0)</f>
        <v>0</v>
      </c>
      <c r="R362" s="16">
        <f>VLOOKUP(B362,總表!$1:$1048576,17,0)</f>
        <v>0</v>
      </c>
    </row>
    <row r="363" spans="1:18" ht="17.399999999999999" hidden="1" x14ac:dyDescent="0.3">
      <c r="A363" s="30" t="s">
        <v>3494</v>
      </c>
      <c r="B363" s="13" t="s">
        <v>2386</v>
      </c>
      <c r="C363" s="10" t="str">
        <f>VLOOKUP(B363,總表!$1:$1048576,2,0)</f>
        <v>多功便利膠帶台</v>
      </c>
      <c r="D363" s="16" t="str">
        <f>VLOOKUP(B363,總表!$1:$1048576,4,0)</f>
        <v>便利生活</v>
      </c>
      <c r="E363" s="16" t="str">
        <f>VLOOKUP(B363,總表!$1:$1048576,5,0)</f>
        <v>國小組</v>
      </c>
      <c r="F363" s="16" t="str">
        <f>VLOOKUP(B363,總表!$1:$1048576,3,0)</f>
        <v>新北市</v>
      </c>
      <c r="G363" s="16" t="str">
        <f>VLOOKUP(B363,總表!$1:$1048576,6,0)</f>
        <v>劉宬愷</v>
      </c>
      <c r="H363" s="16" t="str">
        <f>VLOOKUP(B363,總表!$1:$1048576,7,0)</f>
        <v>新北市新店區新店國民小學</v>
      </c>
      <c r="I363" s="16" t="str">
        <f>VLOOKUP(B363,總表!$1:$1048576,8,0)</f>
        <v>高亦辰</v>
      </c>
      <c r="J363" s="16" t="str">
        <f>VLOOKUP(B363,總表!$1:$1048576,9,0)</f>
        <v>新北市新店區新店國民小學</v>
      </c>
      <c r="K363" s="16">
        <f>VLOOKUP(B363,總表!$1:$1048576,10,0)</f>
        <v>0</v>
      </c>
      <c r="L363" s="16">
        <f>VLOOKUP(B363,總表!$1:$1048576,11,0)</f>
        <v>0</v>
      </c>
      <c r="M363" s="16" t="str">
        <f>VLOOKUP(B363,總表!$1:$1048576,12,0)</f>
        <v>王秀芬</v>
      </c>
      <c r="N363" s="16" t="str">
        <f>VLOOKUP(B363,總表!$1:$1048576,13,0)</f>
        <v>新北市新店區新店國民小學</v>
      </c>
      <c r="O363" s="16">
        <f>VLOOKUP(B363,總表!$1:$1048576,14,0)</f>
        <v>0</v>
      </c>
      <c r="P363" s="16">
        <f>VLOOKUP(B363,總表!$1:$1048576,15,0)</f>
        <v>0</v>
      </c>
      <c r="Q363" s="16">
        <f>VLOOKUP(B363,總表!$1:$1048576,16,0)</f>
        <v>0</v>
      </c>
      <c r="R363" s="16">
        <f>VLOOKUP(B363,總表!$1:$1048576,17,0)</f>
        <v>0</v>
      </c>
    </row>
    <row r="364" spans="1:18" ht="17.399999999999999" hidden="1" x14ac:dyDescent="0.3">
      <c r="A364" s="22" t="s">
        <v>3495</v>
      </c>
      <c r="B364" s="13" t="s">
        <v>99</v>
      </c>
      <c r="C364" s="10" t="str">
        <f>VLOOKUP(B364,總表!$1:$1048576,2,0)</f>
        <v>土壤溼度控制器</v>
      </c>
      <c r="D364" s="17" t="str">
        <f>VLOOKUP(B364,總表!$1:$1048576,4,0)</f>
        <v>永續發展農糧技術</v>
      </c>
      <c r="E364" s="16" t="str">
        <f>VLOOKUP(B364,總表!$1:$1048576,5,0)</f>
        <v>國中組</v>
      </c>
      <c r="F364" s="16" t="str">
        <f>VLOOKUP(B364,總表!$1:$1048576,3,0)</f>
        <v>新北市</v>
      </c>
      <c r="G364" s="16" t="str">
        <f>VLOOKUP(B364,總表!$1:$1048576,6,0)</f>
        <v>朱翊丞</v>
      </c>
      <c r="H364" s="16" t="str">
        <f>VLOOKUP(B364,總表!$1:$1048576,7,0)</f>
        <v>新北市南山高級中學</v>
      </c>
      <c r="I364" s="16" t="str">
        <f>VLOOKUP(B364,總表!$1:$1048576,8,0)</f>
        <v>廖翊廷</v>
      </c>
      <c r="J364" s="16" t="str">
        <f>VLOOKUP(B364,總表!$1:$1048576,9,0)</f>
        <v>新北市南山高級中學</v>
      </c>
      <c r="K364" s="16" t="str">
        <f>VLOOKUP(B364,總表!$1:$1048576,10,0)</f>
        <v>莊子毅</v>
      </c>
      <c r="L364" s="16" t="str">
        <f>VLOOKUP(B364,總表!$1:$1048576,11,0)</f>
        <v>新北市南山高級中學</v>
      </c>
      <c r="M364" s="16" t="str">
        <f>VLOOKUP(B364,總表!$1:$1048576,12,0)</f>
        <v>林政煌</v>
      </c>
      <c r="N364" s="16" t="str">
        <f>VLOOKUP(B364,總表!$1:$1048576,13,0)</f>
        <v>新北市南山高級中學</v>
      </c>
      <c r="O364" s="16">
        <f>VLOOKUP(B364,總表!$1:$1048576,14,0)</f>
        <v>0</v>
      </c>
      <c r="P364" s="16">
        <f>VLOOKUP(B364,總表!$1:$1048576,15,0)</f>
        <v>0</v>
      </c>
      <c r="Q364" s="16">
        <f>VLOOKUP(B364,總表!$1:$1048576,16,0)</f>
        <v>0</v>
      </c>
      <c r="R364" s="16">
        <f>VLOOKUP(B364,總表!$1:$1048576,17,0)</f>
        <v>0</v>
      </c>
    </row>
    <row r="365" spans="1:18" ht="17.399999999999999" hidden="1" x14ac:dyDescent="0.3">
      <c r="A365" s="30" t="s">
        <v>3494</v>
      </c>
      <c r="B365" s="13" t="s">
        <v>46</v>
      </c>
      <c r="C365" s="10" t="str">
        <f>VLOOKUP(B365,總表!$1:$1048576,2,0)</f>
        <v>水管發電機</v>
      </c>
      <c r="D365" s="17" t="str">
        <f>VLOOKUP(B365,總表!$1:$1048576,4,0)</f>
        <v>永續發展農糧技術</v>
      </c>
      <c r="E365" s="16" t="str">
        <f>VLOOKUP(B365,總表!$1:$1048576,5,0)</f>
        <v>國中組</v>
      </c>
      <c r="F365" s="16" t="str">
        <f>VLOOKUP(B365,總表!$1:$1048576,3,0)</f>
        <v>新北市</v>
      </c>
      <c r="G365" s="16" t="str">
        <f>VLOOKUP(B365,總表!$1:$1048576,6,0)</f>
        <v>夏宇</v>
      </c>
      <c r="H365" s="16" t="str">
        <f>VLOOKUP(B365,總表!$1:$1048576,7,0)</f>
        <v>龍騰學校財團法人新北市林口康橋國際高級中學</v>
      </c>
      <c r="I365" s="16" t="str">
        <f>VLOOKUP(B365,總表!$1:$1048576,8,0)</f>
        <v>林致廷</v>
      </c>
      <c r="J365" s="16" t="str">
        <f>VLOOKUP(B365,總表!$1:$1048576,9,0)</f>
        <v>龍騰學校財團法人新北市林口康橋國際高級中學</v>
      </c>
      <c r="K365" s="16" t="str">
        <f>VLOOKUP(B365,總表!$1:$1048576,10,0)</f>
        <v>林世騏</v>
      </c>
      <c r="L365" s="16" t="str">
        <f>VLOOKUP(B365,總表!$1:$1048576,11,0)</f>
        <v>龍騰學校財團法人新北市林口康橋國際高級中學(小學部)</v>
      </c>
      <c r="M365" s="16" t="str">
        <f>VLOOKUP(B365,總表!$1:$1048576,12,0)</f>
        <v>張基航Chihang Chang</v>
      </c>
      <c r="N365" s="16" t="str">
        <f>VLOOKUP(B365,總表!$1:$1048576,13,0)</f>
        <v>龍騰學校財團法人新北市林口康橋國際高級中學(小學部)</v>
      </c>
      <c r="O365" s="16" t="str">
        <f>VLOOKUP(B365,總表!$1:$1048576,14,0)</f>
        <v>徐同優</v>
      </c>
      <c r="P365" s="16" t="str">
        <f>VLOOKUP(B365,總表!$1:$1048576,15,0)</f>
        <v>龍騰學校財團法人新北市林口康橋國際高級中學(中學部)</v>
      </c>
      <c r="Q365" s="16">
        <f>VLOOKUP(B365,總表!$1:$1048576,16,0)</f>
        <v>0</v>
      </c>
      <c r="R365" s="16">
        <f>VLOOKUP(B365,總表!$1:$1048576,17,0)</f>
        <v>0</v>
      </c>
    </row>
    <row r="366" spans="1:18" ht="17.399999999999999" hidden="1" x14ac:dyDescent="0.3">
      <c r="A366" s="22" t="s">
        <v>3495</v>
      </c>
      <c r="B366" s="13" t="s">
        <v>311</v>
      </c>
      <c r="C366" s="10" t="str">
        <f>VLOOKUP(B366,總表!$1:$1048576,2,0)</f>
        <v>潛水健康數據監控裝置</v>
      </c>
      <c r="D366" s="18" t="str">
        <f>VLOOKUP(B366,總表!$1:$1048576,4,0)</f>
        <v>休閒與教育</v>
      </c>
      <c r="E366" s="16" t="str">
        <f>VLOOKUP(B366,總表!$1:$1048576,5,0)</f>
        <v>國中組</v>
      </c>
      <c r="F366" s="16" t="str">
        <f>VLOOKUP(B366,總表!$1:$1048576,3,0)</f>
        <v>新北市</v>
      </c>
      <c r="G366" s="16" t="str">
        <f>VLOOKUP(B366,總表!$1:$1048576,6,0)</f>
        <v>姜博</v>
      </c>
      <c r="H366" s="16" t="str">
        <f>VLOOKUP(B366,總表!$1:$1048576,7,0)</f>
        <v>新北市南山高級中學</v>
      </c>
      <c r="I366" s="16" t="str">
        <f>VLOOKUP(B366,總表!$1:$1048576,8,0)</f>
        <v>何胤霖</v>
      </c>
      <c r="J366" s="16" t="str">
        <f>VLOOKUP(B366,總表!$1:$1048576,9,0)</f>
        <v>新北市南山高級中學</v>
      </c>
      <c r="K366" s="16">
        <f>VLOOKUP(B366,總表!$1:$1048576,10,0)</f>
        <v>0</v>
      </c>
      <c r="L366" s="16">
        <f>VLOOKUP(B366,總表!$1:$1048576,11,0)</f>
        <v>0</v>
      </c>
      <c r="M366" s="16" t="str">
        <f>VLOOKUP(B366,總表!$1:$1048576,12,0)</f>
        <v>林政煌</v>
      </c>
      <c r="N366" s="16" t="str">
        <f>VLOOKUP(B366,總表!$1:$1048576,13,0)</f>
        <v>新北市南山高級中學</v>
      </c>
      <c r="O366" s="16">
        <f>VLOOKUP(B366,總表!$1:$1048576,14,0)</f>
        <v>0</v>
      </c>
      <c r="P366" s="16">
        <f>VLOOKUP(B366,總表!$1:$1048576,15,0)</f>
        <v>0</v>
      </c>
      <c r="Q366" s="16">
        <f>VLOOKUP(B366,總表!$1:$1048576,16,0)</f>
        <v>0</v>
      </c>
      <c r="R366" s="16">
        <f>VLOOKUP(B366,總表!$1:$1048576,17,0)</f>
        <v>0</v>
      </c>
    </row>
    <row r="367" spans="1:18" ht="17.399999999999999" hidden="1" x14ac:dyDescent="0.3">
      <c r="A367" s="25" t="s">
        <v>3492</v>
      </c>
      <c r="B367" s="13" t="s">
        <v>276</v>
      </c>
      <c r="C367" s="10" t="str">
        <f>VLOOKUP(B367,總表!$1:$1048576,2,0)</f>
        <v>自製敷料檢測膜組之教具開發</v>
      </c>
      <c r="D367" s="18" t="str">
        <f>VLOOKUP(B367,總表!$1:$1048576,4,0)</f>
        <v>休閒與教育</v>
      </c>
      <c r="E367" s="16" t="str">
        <f>VLOOKUP(B367,總表!$1:$1048576,5,0)</f>
        <v>國中組</v>
      </c>
      <c r="F367" s="16" t="str">
        <f>VLOOKUP(B367,總表!$1:$1048576,3,0)</f>
        <v>新北市</v>
      </c>
      <c r="G367" s="16" t="str">
        <f>VLOOKUP(B367,總表!$1:$1048576,6,0)</f>
        <v>趙梓涵</v>
      </c>
      <c r="H367" s="16" t="str">
        <f>VLOOKUP(B367,總表!$1:$1048576,7,0)</f>
        <v>新北市立土城國民中學</v>
      </c>
      <c r="I367" s="16" t="str">
        <f>VLOOKUP(B367,總表!$1:$1048576,8,0)</f>
        <v>吳宜潔</v>
      </c>
      <c r="J367" s="16" t="str">
        <f>VLOOKUP(B367,總表!$1:$1048576,9,0)</f>
        <v>新北市立土城國民中學</v>
      </c>
      <c r="K367" s="16" t="str">
        <f>VLOOKUP(B367,總表!$1:$1048576,10,0)</f>
        <v>范治晴</v>
      </c>
      <c r="L367" s="16" t="str">
        <f>VLOOKUP(B367,總表!$1:$1048576,11,0)</f>
        <v>新北市立土城國民中學</v>
      </c>
      <c r="M367" s="16" t="str">
        <f>VLOOKUP(B367,總表!$1:$1048576,12,0)</f>
        <v>吳曉青</v>
      </c>
      <c r="N367" s="16" t="str">
        <f>VLOOKUP(B367,總表!$1:$1048576,13,0)</f>
        <v>新北市立土城國民中學</v>
      </c>
      <c r="O367" s="16" t="str">
        <f>VLOOKUP(B367,總表!$1:$1048576,14,0)</f>
        <v>謝昇達</v>
      </c>
      <c r="P367" s="16" t="str">
        <f>VLOOKUP(B367,總表!$1:$1048576,15,0)</f>
        <v>新北市立土城國民中學</v>
      </c>
      <c r="Q367" s="16" t="str">
        <f>VLOOKUP(B367,總表!$1:$1048576,16,0)</f>
        <v>蕭聖益</v>
      </c>
      <c r="R367" s="16" t="str">
        <f>VLOOKUP(B367,總表!$1:$1048576,17,0)</f>
        <v>新北市立土城國民中學</v>
      </c>
    </row>
    <row r="368" spans="1:18" ht="17.399999999999999" hidden="1" x14ac:dyDescent="0.3">
      <c r="A368" s="30" t="s">
        <v>3494</v>
      </c>
      <c r="B368" s="13" t="s">
        <v>472</v>
      </c>
      <c r="C368" s="10" t="str">
        <f>VLOOKUP(B368,總表!$1:$1048576,2,0)</f>
        <v>光害減量路燈</v>
      </c>
      <c r="D368" s="19" t="str">
        <f>VLOOKUP(B368,總表!$1:$1048576,4,0)</f>
        <v>災害管理與安全</v>
      </c>
      <c r="E368" s="16" t="str">
        <f>VLOOKUP(B368,總表!$1:$1048576,5,0)</f>
        <v>國中組</v>
      </c>
      <c r="F368" s="16" t="str">
        <f>VLOOKUP(B368,總表!$1:$1048576,3,0)</f>
        <v>新北市</v>
      </c>
      <c r="G368" s="16" t="str">
        <f>VLOOKUP(B368,總表!$1:$1048576,6,0)</f>
        <v>陳宥勝</v>
      </c>
      <c r="H368" s="16" t="str">
        <f>VLOOKUP(B368,總表!$1:$1048576,7,0)</f>
        <v>龍騰學校財團法人新北市林口康橋國際高級中學</v>
      </c>
      <c r="I368" s="16" t="str">
        <f>VLOOKUP(B368,總表!$1:$1048576,8,0)</f>
        <v>陳宥宇</v>
      </c>
      <c r="J368" s="16" t="str">
        <f>VLOOKUP(B368,總表!$1:$1048576,9,0)</f>
        <v>龍騰學校財團法人新北市林口康橋國際高級中學(小學部)</v>
      </c>
      <c r="K368" s="16" t="str">
        <f>VLOOKUP(B368,總表!$1:$1048576,10,0)</f>
        <v>陳祈瑞</v>
      </c>
      <c r="L368" s="16" t="str">
        <f>VLOOKUP(B368,總表!$1:$1048576,11,0)</f>
        <v>龍騰學校財團法人新北市林口康橋國際高級中學</v>
      </c>
      <c r="M368" s="16" t="str">
        <f>VLOOKUP(B368,總表!$1:$1048576,12,0)</f>
        <v>張基航Chihang Chang</v>
      </c>
      <c r="N368" s="16" t="str">
        <f>VLOOKUP(B368,總表!$1:$1048576,13,0)</f>
        <v>龍騰學校財團法人新北市林口康橋國際高級中學(小學部)</v>
      </c>
      <c r="O368" s="16" t="str">
        <f>VLOOKUP(B368,總表!$1:$1048576,14,0)</f>
        <v>徐同優</v>
      </c>
      <c r="P368" s="16" t="str">
        <f>VLOOKUP(B368,總表!$1:$1048576,15,0)</f>
        <v>龍騰學校財團法人新北市林口康橋國際高級中學(中學部)</v>
      </c>
      <c r="Q368" s="16">
        <f>VLOOKUP(B368,總表!$1:$1048576,16,0)</f>
        <v>0</v>
      </c>
      <c r="R368" s="16">
        <f>VLOOKUP(B368,總表!$1:$1048576,17,0)</f>
        <v>0</v>
      </c>
    </row>
    <row r="369" spans="1:18" ht="17.399999999999999" hidden="1" x14ac:dyDescent="0.3">
      <c r="A369" s="22" t="s">
        <v>3495</v>
      </c>
      <c r="B369" s="13" t="s">
        <v>699</v>
      </c>
      <c r="C369" s="10" t="str">
        <f>VLOOKUP(B369,總表!$1:$1048576,2,0)</f>
        <v>Seeing the sound</v>
      </c>
      <c r="D369" s="20" t="str">
        <f>VLOOKUP(B369,總表!$1:$1048576,4,0)</f>
        <v>社會照護</v>
      </c>
      <c r="E369" s="16" t="str">
        <f>VLOOKUP(B369,總表!$1:$1048576,5,0)</f>
        <v>國中組</v>
      </c>
      <c r="F369" s="16" t="str">
        <f>VLOOKUP(B369,總表!$1:$1048576,3,0)</f>
        <v>新北市</v>
      </c>
      <c r="G369" s="16" t="str">
        <f>VLOOKUP(B369,總表!$1:$1048576,6,0)</f>
        <v>劉泉德</v>
      </c>
      <c r="H369" s="16" t="str">
        <f>VLOOKUP(B369,總表!$1:$1048576,7,0)</f>
        <v>新北市南山高級中學(國中部)</v>
      </c>
      <c r="I369" s="16">
        <f>VLOOKUP(B369,總表!$1:$1048576,8,0)</f>
        <v>0</v>
      </c>
      <c r="J369" s="16">
        <f>VLOOKUP(B369,總表!$1:$1048576,9,0)</f>
        <v>0</v>
      </c>
      <c r="K369" s="16">
        <f>VLOOKUP(B369,總表!$1:$1048576,10,0)</f>
        <v>0</v>
      </c>
      <c r="L369" s="16">
        <f>VLOOKUP(B369,總表!$1:$1048576,11,0)</f>
        <v>0</v>
      </c>
      <c r="M369" s="16" t="str">
        <f>VLOOKUP(B369,總表!$1:$1048576,12,0)</f>
        <v>馬維君</v>
      </c>
      <c r="N369" s="16" t="str">
        <f>VLOOKUP(B369,總表!$1:$1048576,13,0)</f>
        <v>新北市南山高級中學</v>
      </c>
      <c r="O369" s="16">
        <f>VLOOKUP(B369,總表!$1:$1048576,14,0)</f>
        <v>0</v>
      </c>
      <c r="P369" s="16">
        <f>VLOOKUP(B369,總表!$1:$1048576,15,0)</f>
        <v>0</v>
      </c>
      <c r="Q369" s="16">
        <f>VLOOKUP(B369,總表!$1:$1048576,16,0)</f>
        <v>0</v>
      </c>
      <c r="R369" s="16">
        <f>VLOOKUP(B369,總表!$1:$1048576,17,0)</f>
        <v>0</v>
      </c>
    </row>
    <row r="370" spans="1:18" ht="17.399999999999999" hidden="1" x14ac:dyDescent="0.3">
      <c r="A370" s="30" t="s">
        <v>3494</v>
      </c>
      <c r="B370" s="13" t="s">
        <v>759</v>
      </c>
      <c r="C370" s="10" t="str">
        <f>VLOOKUP(B370,總表!$1:$1048576,2,0)</f>
        <v>全方位藥盒裝置</v>
      </c>
      <c r="D370" s="20" t="str">
        <f>VLOOKUP(B370,總表!$1:$1048576,4,0)</f>
        <v>社會照護</v>
      </c>
      <c r="E370" s="16" t="str">
        <f>VLOOKUP(B370,總表!$1:$1048576,5,0)</f>
        <v>國中組</v>
      </c>
      <c r="F370" s="16" t="str">
        <f>VLOOKUP(B370,總表!$1:$1048576,3,0)</f>
        <v>新北市</v>
      </c>
      <c r="G370" s="16" t="str">
        <f>VLOOKUP(B370,總表!$1:$1048576,6,0)</f>
        <v>張棠淇</v>
      </c>
      <c r="H370" s="16" t="str">
        <f>VLOOKUP(B370,總表!$1:$1048576,7,0)</f>
        <v>新北市南山高級中學</v>
      </c>
      <c r="I370" s="16" t="str">
        <f>VLOOKUP(B370,總表!$1:$1048576,8,0)</f>
        <v>顏眉婕</v>
      </c>
      <c r="J370" s="16" t="str">
        <f>VLOOKUP(B370,總表!$1:$1048576,9,0)</f>
        <v>新北市南山高級中學</v>
      </c>
      <c r="K370" s="16">
        <f>VLOOKUP(B370,總表!$1:$1048576,10,0)</f>
        <v>0</v>
      </c>
      <c r="L370" s="16">
        <f>VLOOKUP(B370,總表!$1:$1048576,11,0)</f>
        <v>0</v>
      </c>
      <c r="M370" s="16" t="str">
        <f>VLOOKUP(B370,總表!$1:$1048576,12,0)</f>
        <v>林政煌</v>
      </c>
      <c r="N370" s="16" t="str">
        <f>VLOOKUP(B370,總表!$1:$1048576,13,0)</f>
        <v>新北市南山高級中學</v>
      </c>
      <c r="O370" s="16">
        <f>VLOOKUP(B370,總表!$1:$1048576,14,0)</f>
        <v>0</v>
      </c>
      <c r="P370" s="16">
        <f>VLOOKUP(B370,總表!$1:$1048576,15,0)</f>
        <v>0</v>
      </c>
      <c r="Q370" s="16">
        <f>VLOOKUP(B370,總表!$1:$1048576,16,0)</f>
        <v>0</v>
      </c>
      <c r="R370" s="16">
        <f>VLOOKUP(B370,總表!$1:$1048576,17,0)</f>
        <v>0</v>
      </c>
    </row>
    <row r="371" spans="1:18" ht="17.399999999999999" hidden="1" x14ac:dyDescent="0.3">
      <c r="A371" s="22" t="s">
        <v>3495</v>
      </c>
      <c r="B371" s="13" t="s">
        <v>974</v>
      </c>
      <c r="C371" s="10" t="str">
        <f>VLOOKUP(B371,總表!$1:$1048576,2,0)</f>
        <v>養植物自動除濕器</v>
      </c>
      <c r="D371" s="16" t="str">
        <f>VLOOKUP(B371,總表!$1:$1048576,4,0)</f>
        <v>便利生活</v>
      </c>
      <c r="E371" s="16" t="str">
        <f>VLOOKUP(B371,總表!$1:$1048576,5,0)</f>
        <v>國中組</v>
      </c>
      <c r="F371" s="16" t="str">
        <f>VLOOKUP(B371,總表!$1:$1048576,3,0)</f>
        <v>新北市</v>
      </c>
      <c r="G371" s="16" t="str">
        <f>VLOOKUP(B371,總表!$1:$1048576,6,0)</f>
        <v>賴允瑭</v>
      </c>
      <c r="H371" s="16" t="str">
        <f>VLOOKUP(B371,總表!$1:$1048576,7,0)</f>
        <v>新北市南山高級中學</v>
      </c>
      <c r="I371" s="16" t="str">
        <f>VLOOKUP(B371,總表!$1:$1048576,8,0)</f>
        <v>韓幸勻</v>
      </c>
      <c r="J371" s="16" t="str">
        <f>VLOOKUP(B371,總表!$1:$1048576,9,0)</f>
        <v>新北市南山高級中學</v>
      </c>
      <c r="K371" s="16">
        <f>VLOOKUP(B371,總表!$1:$1048576,10,0)</f>
        <v>0</v>
      </c>
      <c r="L371" s="16">
        <f>VLOOKUP(B371,總表!$1:$1048576,11,0)</f>
        <v>0</v>
      </c>
      <c r="M371" s="16" t="str">
        <f>VLOOKUP(B371,總表!$1:$1048576,12,0)</f>
        <v>林政煌</v>
      </c>
      <c r="N371" s="16" t="str">
        <f>VLOOKUP(B371,總表!$1:$1048576,13,0)</f>
        <v>新北市南山高級中學</v>
      </c>
      <c r="O371" s="16">
        <f>VLOOKUP(B371,總表!$1:$1048576,14,0)</f>
        <v>0</v>
      </c>
      <c r="P371" s="16">
        <f>VLOOKUP(B371,總表!$1:$1048576,15,0)</f>
        <v>0</v>
      </c>
      <c r="Q371" s="16">
        <f>VLOOKUP(B371,總表!$1:$1048576,16,0)</f>
        <v>0</v>
      </c>
      <c r="R371" s="16">
        <f>VLOOKUP(B371,總表!$1:$1048576,17,0)</f>
        <v>0</v>
      </c>
    </row>
    <row r="372" spans="1:18" ht="17.399999999999999" hidden="1" x14ac:dyDescent="0.3">
      <c r="A372" s="22" t="s">
        <v>3495</v>
      </c>
      <c r="B372" s="13" t="s">
        <v>978</v>
      </c>
      <c r="C372" s="10" t="str">
        <f>VLOOKUP(B372,總表!$1:$1048576,2,0)</f>
        <v>節能監控器</v>
      </c>
      <c r="D372" s="16" t="str">
        <f>VLOOKUP(B372,總表!$1:$1048576,4,0)</f>
        <v>便利生活</v>
      </c>
      <c r="E372" s="16" t="str">
        <f>VLOOKUP(B372,總表!$1:$1048576,5,0)</f>
        <v>國中組</v>
      </c>
      <c r="F372" s="16" t="str">
        <f>VLOOKUP(B372,總表!$1:$1048576,3,0)</f>
        <v>新北市</v>
      </c>
      <c r="G372" s="16" t="str">
        <f>VLOOKUP(B372,總表!$1:$1048576,6,0)</f>
        <v>陳品喆</v>
      </c>
      <c r="H372" s="16" t="str">
        <f>VLOOKUP(B372,總表!$1:$1048576,7,0)</f>
        <v>新北市南山高級中學</v>
      </c>
      <c r="I372" s="16" t="str">
        <f>VLOOKUP(B372,總表!$1:$1048576,8,0)</f>
        <v>邱昱睿</v>
      </c>
      <c r="J372" s="16" t="str">
        <f>VLOOKUP(B372,總表!$1:$1048576,9,0)</f>
        <v>新北市南山高級中學</v>
      </c>
      <c r="K372" s="16">
        <f>VLOOKUP(B372,總表!$1:$1048576,10,0)</f>
        <v>0</v>
      </c>
      <c r="L372" s="16">
        <f>VLOOKUP(B372,總表!$1:$1048576,11,0)</f>
        <v>0</v>
      </c>
      <c r="M372" s="16" t="str">
        <f>VLOOKUP(B372,總表!$1:$1048576,12,0)</f>
        <v>林政煌</v>
      </c>
      <c r="N372" s="16" t="str">
        <f>VLOOKUP(B372,總表!$1:$1048576,13,0)</f>
        <v>新北市南山高級中學</v>
      </c>
      <c r="O372" s="16">
        <f>VLOOKUP(B372,總表!$1:$1048576,14,0)</f>
        <v>0</v>
      </c>
      <c r="P372" s="16">
        <f>VLOOKUP(B372,總表!$1:$1048576,15,0)</f>
        <v>0</v>
      </c>
      <c r="Q372" s="16">
        <f>VLOOKUP(B372,總表!$1:$1048576,16,0)</f>
        <v>0</v>
      </c>
      <c r="R372" s="16">
        <f>VLOOKUP(B372,總表!$1:$1048576,17,0)</f>
        <v>0</v>
      </c>
    </row>
    <row r="373" spans="1:18" ht="17.399999999999999" hidden="1" x14ac:dyDescent="0.3">
      <c r="A373" s="22" t="s">
        <v>3495</v>
      </c>
      <c r="B373" s="13" t="s">
        <v>969</v>
      </c>
      <c r="C373" s="10" t="str">
        <f>VLOOKUP(B373,總表!$1:$1048576,2,0)</f>
        <v>微型冷卻核心裝置</v>
      </c>
      <c r="D373" s="16" t="str">
        <f>VLOOKUP(B373,總表!$1:$1048576,4,0)</f>
        <v>便利生活</v>
      </c>
      <c r="E373" s="16" t="str">
        <f>VLOOKUP(B373,總表!$1:$1048576,5,0)</f>
        <v>國中組</v>
      </c>
      <c r="F373" s="16" t="str">
        <f>VLOOKUP(B373,總表!$1:$1048576,3,0)</f>
        <v>新北市</v>
      </c>
      <c r="G373" s="16" t="str">
        <f>VLOOKUP(B373,總表!$1:$1048576,6,0)</f>
        <v>蕭品睿</v>
      </c>
      <c r="H373" s="16" t="str">
        <f>VLOOKUP(B373,總表!$1:$1048576,7,0)</f>
        <v>新北市南山高級中學</v>
      </c>
      <c r="I373" s="16" t="str">
        <f>VLOOKUP(B373,總表!$1:$1048576,8,0)</f>
        <v>蔡宜諾</v>
      </c>
      <c r="J373" s="16" t="str">
        <f>VLOOKUP(B373,總表!$1:$1048576,9,0)</f>
        <v>新北市南山高級中學</v>
      </c>
      <c r="K373" s="16" t="str">
        <f>VLOOKUP(B373,總表!$1:$1048576,10,0)</f>
        <v>鄭浚晨</v>
      </c>
      <c r="L373" s="16" t="str">
        <f>VLOOKUP(B373,總表!$1:$1048576,11,0)</f>
        <v>新北市南山高級中學</v>
      </c>
      <c r="M373" s="16" t="str">
        <f>VLOOKUP(B373,總表!$1:$1048576,12,0)</f>
        <v>林政煌</v>
      </c>
      <c r="N373" s="16" t="str">
        <f>VLOOKUP(B373,總表!$1:$1048576,13,0)</f>
        <v>新北市南山高級中學</v>
      </c>
      <c r="O373" s="16">
        <f>VLOOKUP(B373,總表!$1:$1048576,14,0)</f>
        <v>0</v>
      </c>
      <c r="P373" s="16">
        <f>VLOOKUP(B373,總表!$1:$1048576,15,0)</f>
        <v>0</v>
      </c>
      <c r="Q373" s="16">
        <f>VLOOKUP(B373,總表!$1:$1048576,16,0)</f>
        <v>0</v>
      </c>
      <c r="R373" s="16">
        <f>VLOOKUP(B373,總表!$1:$1048576,17,0)</f>
        <v>0</v>
      </c>
    </row>
    <row r="374" spans="1:18" ht="17.399999999999999" hidden="1" x14ac:dyDescent="0.3">
      <c r="A374" s="22" t="s">
        <v>3495</v>
      </c>
      <c r="B374" s="13" t="s">
        <v>965</v>
      </c>
      <c r="C374" s="10" t="str">
        <f>VLOOKUP(B374,總表!$1:$1048576,2,0)</f>
        <v>寵物用的自動糧食分配器</v>
      </c>
      <c r="D374" s="16" t="str">
        <f>VLOOKUP(B374,總表!$1:$1048576,4,0)</f>
        <v>便利生活</v>
      </c>
      <c r="E374" s="16" t="str">
        <f>VLOOKUP(B374,總表!$1:$1048576,5,0)</f>
        <v>國中組</v>
      </c>
      <c r="F374" s="16" t="str">
        <f>VLOOKUP(B374,總表!$1:$1048576,3,0)</f>
        <v>新北市</v>
      </c>
      <c r="G374" s="16" t="str">
        <f>VLOOKUP(B374,總表!$1:$1048576,6,0)</f>
        <v>林子傑</v>
      </c>
      <c r="H374" s="16" t="str">
        <f>VLOOKUP(B374,總表!$1:$1048576,7,0)</f>
        <v>新北市南山高級中學</v>
      </c>
      <c r="I374" s="16" t="str">
        <f>VLOOKUP(B374,總表!$1:$1048576,8,0)</f>
        <v>許書晏</v>
      </c>
      <c r="J374" s="16" t="str">
        <f>VLOOKUP(B374,總表!$1:$1048576,9,0)</f>
        <v>新北市南山高級中學</v>
      </c>
      <c r="K374" s="16">
        <f>VLOOKUP(B374,總表!$1:$1048576,10,0)</f>
        <v>0</v>
      </c>
      <c r="L374" s="16">
        <f>VLOOKUP(B374,總表!$1:$1048576,11,0)</f>
        <v>0</v>
      </c>
      <c r="M374" s="16" t="str">
        <f>VLOOKUP(B374,總表!$1:$1048576,12,0)</f>
        <v>林政煌</v>
      </c>
      <c r="N374" s="16" t="str">
        <f>VLOOKUP(B374,總表!$1:$1048576,13,0)</f>
        <v>新北市南山高級中學</v>
      </c>
      <c r="O374" s="16">
        <f>VLOOKUP(B374,總表!$1:$1048576,14,0)</f>
        <v>0</v>
      </c>
      <c r="P374" s="16">
        <f>VLOOKUP(B374,總表!$1:$1048576,15,0)</f>
        <v>0</v>
      </c>
      <c r="Q374" s="16">
        <f>VLOOKUP(B374,總表!$1:$1048576,16,0)</f>
        <v>0</v>
      </c>
      <c r="R374" s="16">
        <f>VLOOKUP(B374,總表!$1:$1048576,17,0)</f>
        <v>0</v>
      </c>
    </row>
    <row r="375" spans="1:18" ht="17.399999999999999" hidden="1" x14ac:dyDescent="0.3">
      <c r="A375" s="22" t="s">
        <v>3495</v>
      </c>
      <c r="B375" s="13" t="s">
        <v>960</v>
      </c>
      <c r="C375" s="10" t="str">
        <f>VLOOKUP(B375,總表!$1:$1048576,2,0)</f>
        <v>智慧杯蓋</v>
      </c>
      <c r="D375" s="16" t="str">
        <f>VLOOKUP(B375,總表!$1:$1048576,4,0)</f>
        <v>便利生活</v>
      </c>
      <c r="E375" s="16" t="str">
        <f>VLOOKUP(B375,總表!$1:$1048576,5,0)</f>
        <v>國中組</v>
      </c>
      <c r="F375" s="16" t="str">
        <f>VLOOKUP(B375,總表!$1:$1048576,3,0)</f>
        <v>新北市</v>
      </c>
      <c r="G375" s="16" t="str">
        <f>VLOOKUP(B375,總表!$1:$1048576,6,0)</f>
        <v>王釨全</v>
      </c>
      <c r="H375" s="16" t="str">
        <f>VLOOKUP(B375,總表!$1:$1048576,7,0)</f>
        <v>新北市南山高級中學</v>
      </c>
      <c r="I375" s="16" t="str">
        <f>VLOOKUP(B375,總表!$1:$1048576,8,0)</f>
        <v>王凱立</v>
      </c>
      <c r="J375" s="16" t="str">
        <f>VLOOKUP(B375,總表!$1:$1048576,9,0)</f>
        <v>新北市南山高級中學</v>
      </c>
      <c r="K375" s="16" t="str">
        <f>VLOOKUP(B375,總表!$1:$1048576,10,0)</f>
        <v>李竑葳</v>
      </c>
      <c r="L375" s="16" t="str">
        <f>VLOOKUP(B375,總表!$1:$1048576,11,0)</f>
        <v>新北市南山高級中學</v>
      </c>
      <c r="M375" s="16" t="str">
        <f>VLOOKUP(B375,總表!$1:$1048576,12,0)</f>
        <v>林政煌</v>
      </c>
      <c r="N375" s="16" t="str">
        <f>VLOOKUP(B375,總表!$1:$1048576,13,0)</f>
        <v>新北市南山高級中學</v>
      </c>
      <c r="O375" s="16">
        <f>VLOOKUP(B375,總表!$1:$1048576,14,0)</f>
        <v>0</v>
      </c>
      <c r="P375" s="16">
        <f>VLOOKUP(B375,總表!$1:$1048576,15,0)</f>
        <v>0</v>
      </c>
      <c r="Q375" s="16">
        <f>VLOOKUP(B375,總表!$1:$1048576,16,0)</f>
        <v>0</v>
      </c>
      <c r="R375" s="16">
        <f>VLOOKUP(B375,總表!$1:$1048576,17,0)</f>
        <v>0</v>
      </c>
    </row>
    <row r="376" spans="1:18" ht="17.399999999999999" hidden="1" x14ac:dyDescent="0.3">
      <c r="A376" s="25" t="s">
        <v>3492</v>
      </c>
      <c r="B376" s="13" t="s">
        <v>879</v>
      </c>
      <c r="C376" s="10" t="str">
        <f>VLOOKUP(B376,總表!$1:$1048576,2,0)</f>
        <v>永續步伐：結合發電與健康照護</v>
      </c>
      <c r="D376" s="16" t="str">
        <f>VLOOKUP(B376,總表!$1:$1048576,4,0)</f>
        <v>便利生活</v>
      </c>
      <c r="E376" s="16" t="str">
        <f>VLOOKUP(B376,總表!$1:$1048576,5,0)</f>
        <v>國中組</v>
      </c>
      <c r="F376" s="16" t="str">
        <f>VLOOKUP(B376,總表!$1:$1048576,3,0)</f>
        <v>新北市</v>
      </c>
      <c r="G376" s="16" t="str">
        <f>VLOOKUP(B376,總表!$1:$1048576,6,0)</f>
        <v>林庭佑</v>
      </c>
      <c r="H376" s="16" t="str">
        <f>VLOOKUP(B376,總表!$1:$1048576,7,0)</f>
        <v>新北土城中正國中</v>
      </c>
      <c r="I376" s="16" t="str">
        <f>VLOOKUP(B376,總表!$1:$1048576,8,0)</f>
        <v>陳妍汝</v>
      </c>
      <c r="J376" s="16" t="str">
        <f>VLOOKUP(B376,總表!$1:$1048576,9,0)</f>
        <v>新北土城中正國中</v>
      </c>
      <c r="K376" s="16" t="str">
        <f>VLOOKUP(B376,總表!$1:$1048576,10,0)</f>
        <v>蘇昱璇</v>
      </c>
      <c r="L376" s="16" t="str">
        <f>VLOOKUP(B376,總表!$1:$1048576,11,0)</f>
        <v>新北土城中正國中</v>
      </c>
      <c r="M376" s="16" t="str">
        <f>VLOOKUP(B376,總表!$1:$1048576,12,0)</f>
        <v>楊素雲</v>
      </c>
      <c r="N376" s="16" t="str">
        <f>VLOOKUP(B376,總表!$1:$1048576,13,0)</f>
        <v>新北土城中正國中</v>
      </c>
      <c r="O376" s="16" t="str">
        <f>VLOOKUP(B376,總表!$1:$1048576,14,0)</f>
        <v>陳霈語</v>
      </c>
      <c r="P376" s="16" t="str">
        <f>VLOOKUP(B376,總表!$1:$1048576,15,0)</f>
        <v>新北土城中正國中</v>
      </c>
      <c r="Q376" s="16">
        <f>VLOOKUP(B376,總表!$1:$1048576,16,0)</f>
        <v>0</v>
      </c>
      <c r="R376" s="16">
        <f>VLOOKUP(B376,總表!$1:$1048576,17,0)</f>
        <v>0</v>
      </c>
    </row>
    <row r="377" spans="1:18" ht="17.399999999999999" hidden="1" x14ac:dyDescent="0.3">
      <c r="A377" s="25" t="s">
        <v>3492</v>
      </c>
      <c r="B377" s="13" t="s">
        <v>919</v>
      </c>
      <c r="C377" s="10" t="str">
        <f>VLOOKUP(B377,總表!$1:$1048576,2,0)</f>
        <v>創新綠能遇水發光安全雨傘</v>
      </c>
      <c r="D377" s="16" t="str">
        <f>VLOOKUP(B377,總表!$1:$1048576,4,0)</f>
        <v>便利生活</v>
      </c>
      <c r="E377" s="16" t="str">
        <f>VLOOKUP(B377,總表!$1:$1048576,5,0)</f>
        <v>國中組</v>
      </c>
      <c r="F377" s="16" t="str">
        <f>VLOOKUP(B377,總表!$1:$1048576,3,0)</f>
        <v>新北市</v>
      </c>
      <c r="G377" s="16" t="str">
        <f>VLOOKUP(B377,總表!$1:$1048576,6,0)</f>
        <v>薛庭欣</v>
      </c>
      <c r="H377" s="16" t="str">
        <f>VLOOKUP(B377,總表!$1:$1048576,7,0)</f>
        <v>新北市立土城國民中學</v>
      </c>
      <c r="I377" s="16" t="str">
        <f>VLOOKUP(B377,總表!$1:$1048576,8,0)</f>
        <v>李星樞</v>
      </c>
      <c r="J377" s="16" t="str">
        <f>VLOOKUP(B377,總表!$1:$1048576,9,0)</f>
        <v>新北市立土城國民中學</v>
      </c>
      <c r="K377" s="16" t="str">
        <f>VLOOKUP(B377,總表!$1:$1048576,10,0)</f>
        <v>張向葳</v>
      </c>
      <c r="L377" s="16" t="str">
        <f>VLOOKUP(B377,總表!$1:$1048576,11,0)</f>
        <v>新北市立土城國民中學</v>
      </c>
      <c r="M377" s="16" t="str">
        <f>VLOOKUP(B377,總表!$1:$1048576,12,0)</f>
        <v>謝昇達</v>
      </c>
      <c r="N377" s="16" t="str">
        <f>VLOOKUP(B377,總表!$1:$1048576,13,0)</f>
        <v>新北市立土城國民中學</v>
      </c>
      <c r="O377" s="16" t="str">
        <f>VLOOKUP(B377,總表!$1:$1048576,14,0)</f>
        <v>林子婷</v>
      </c>
      <c r="P377" s="16" t="str">
        <f>VLOOKUP(B377,總表!$1:$1048576,15,0)</f>
        <v>新北市立土城國民中學</v>
      </c>
      <c r="Q377" s="16" t="str">
        <f>VLOOKUP(B377,總表!$1:$1048576,16,0)</f>
        <v>蘇雅鈺</v>
      </c>
      <c r="R377" s="16" t="str">
        <f>VLOOKUP(B377,總表!$1:$1048576,17,0)</f>
        <v>新北市立土城國民中學</v>
      </c>
    </row>
    <row r="378" spans="1:18" ht="17.399999999999999" hidden="1" x14ac:dyDescent="0.3">
      <c r="A378" s="30" t="s">
        <v>3494</v>
      </c>
      <c r="B378" s="13" t="s">
        <v>952</v>
      </c>
      <c r="C378" s="10" t="str">
        <f>VLOOKUP(B378,總表!$1:$1048576,2,0)</f>
        <v>利用AI計算車流量控制紅綠燈裝置</v>
      </c>
      <c r="D378" s="16" t="str">
        <f>VLOOKUP(B378,總表!$1:$1048576,4,0)</f>
        <v>便利生活</v>
      </c>
      <c r="E378" s="16" t="str">
        <f>VLOOKUP(B378,總表!$1:$1048576,5,0)</f>
        <v>國中組</v>
      </c>
      <c r="F378" s="16" t="str">
        <f>VLOOKUP(B378,總表!$1:$1048576,3,0)</f>
        <v>新北市</v>
      </c>
      <c r="G378" s="16" t="str">
        <f>VLOOKUP(B378,總表!$1:$1048576,6,0)</f>
        <v>鍾沛倢</v>
      </c>
      <c r="H378" s="16" t="str">
        <f>VLOOKUP(B378,總表!$1:$1048576,7,0)</f>
        <v>新北市南山高級中學</v>
      </c>
      <c r="I378" s="16" t="str">
        <f>VLOOKUP(B378,總表!$1:$1048576,8,0)</f>
        <v>劉昀錡</v>
      </c>
      <c r="J378" s="16" t="str">
        <f>VLOOKUP(B378,總表!$1:$1048576,9,0)</f>
        <v>新北市南山高級中學</v>
      </c>
      <c r="K378" s="16">
        <f>VLOOKUP(B378,總表!$1:$1048576,10,0)</f>
        <v>0</v>
      </c>
      <c r="L378" s="16">
        <f>VLOOKUP(B378,總表!$1:$1048576,11,0)</f>
        <v>0</v>
      </c>
      <c r="M378" s="16" t="str">
        <f>VLOOKUP(B378,總表!$1:$1048576,12,0)</f>
        <v>林政煌</v>
      </c>
      <c r="N378" s="16" t="str">
        <f>VLOOKUP(B378,總表!$1:$1048576,13,0)</f>
        <v>新北市南山高級中學</v>
      </c>
      <c r="O378" s="16">
        <f>VLOOKUP(B378,總表!$1:$1048576,14,0)</f>
        <v>0</v>
      </c>
      <c r="P378" s="16">
        <f>VLOOKUP(B378,總表!$1:$1048576,15,0)</f>
        <v>0</v>
      </c>
      <c r="Q378" s="16">
        <f>VLOOKUP(B378,總表!$1:$1048576,16,0)</f>
        <v>0</v>
      </c>
      <c r="R378" s="16">
        <f>VLOOKUP(B378,總表!$1:$1048576,17,0)</f>
        <v>0</v>
      </c>
    </row>
    <row r="379" spans="1:18" ht="17.399999999999999" hidden="1" x14ac:dyDescent="0.3">
      <c r="A379" s="22" t="s">
        <v>3495</v>
      </c>
      <c r="B379" s="13" t="s">
        <v>1200</v>
      </c>
      <c r="C379" s="10" t="str">
        <f>VLOOKUP(B379,總表!$1:$1048576,2,0)</f>
        <v>房子由太陽能板製造</v>
      </c>
      <c r="D379" s="21" t="str">
        <f>VLOOKUP(B379,總表!$1:$1048576,4,0)</f>
        <v>前瞻/工業設計技術</v>
      </c>
      <c r="E379" s="16" t="str">
        <f>VLOOKUP(B379,總表!$1:$1048576,5,0)</f>
        <v>國中組</v>
      </c>
      <c r="F379" s="16" t="str">
        <f>VLOOKUP(B379,總表!$1:$1048576,3,0)</f>
        <v>新北市</v>
      </c>
      <c r="G379" s="16" t="str">
        <f>VLOOKUP(B379,總表!$1:$1048576,6,0)</f>
        <v>楊騰元</v>
      </c>
      <c r="H379" s="16" t="str">
        <f>VLOOKUP(B379,總表!$1:$1048576,7,0)</f>
        <v>新北市南山高級中學</v>
      </c>
      <c r="I379" s="16" t="str">
        <f>VLOOKUP(B379,總表!$1:$1048576,8,0)</f>
        <v>簡伯哲</v>
      </c>
      <c r="J379" s="16" t="str">
        <f>VLOOKUP(B379,總表!$1:$1048576,9,0)</f>
        <v>新北市南山高級中學</v>
      </c>
      <c r="K379" s="16">
        <f>VLOOKUP(B379,總表!$1:$1048576,10,0)</f>
        <v>0</v>
      </c>
      <c r="L379" s="16">
        <f>VLOOKUP(B379,總表!$1:$1048576,11,0)</f>
        <v>0</v>
      </c>
      <c r="M379" s="16" t="str">
        <f>VLOOKUP(B379,總表!$1:$1048576,12,0)</f>
        <v>林政煌</v>
      </c>
      <c r="N379" s="16" t="str">
        <f>VLOOKUP(B379,總表!$1:$1048576,13,0)</f>
        <v>新北市南山高級中學</v>
      </c>
      <c r="O379" s="16">
        <f>VLOOKUP(B379,總表!$1:$1048576,14,0)</f>
        <v>0</v>
      </c>
      <c r="P379" s="16">
        <f>VLOOKUP(B379,總表!$1:$1048576,15,0)</f>
        <v>0</v>
      </c>
      <c r="Q379" s="16">
        <f>VLOOKUP(B379,總表!$1:$1048576,16,0)</f>
        <v>0</v>
      </c>
      <c r="R379" s="16">
        <f>VLOOKUP(B379,總表!$1:$1048576,17,0)</f>
        <v>0</v>
      </c>
    </row>
    <row r="380" spans="1:18" ht="17.399999999999999" hidden="1" x14ac:dyDescent="0.3">
      <c r="A380" s="22" t="s">
        <v>3495</v>
      </c>
      <c r="B380" s="13" t="s">
        <v>1196</v>
      </c>
      <c r="C380" s="10" t="str">
        <f>VLOOKUP(B380,總表!$1:$1048576,2,0)</f>
        <v>監控空氣品質結合IOT裝置</v>
      </c>
      <c r="D380" s="21" t="str">
        <f>VLOOKUP(B380,總表!$1:$1048576,4,0)</f>
        <v>前瞻/工業設計技術</v>
      </c>
      <c r="E380" s="16" t="str">
        <f>VLOOKUP(B380,總表!$1:$1048576,5,0)</f>
        <v>國中組</v>
      </c>
      <c r="F380" s="16" t="str">
        <f>VLOOKUP(B380,總表!$1:$1048576,3,0)</f>
        <v>新北市</v>
      </c>
      <c r="G380" s="16" t="str">
        <f>VLOOKUP(B380,總表!$1:$1048576,6,0)</f>
        <v>朱品潔</v>
      </c>
      <c r="H380" s="16" t="str">
        <f>VLOOKUP(B380,總表!$1:$1048576,7,0)</f>
        <v>新北市南山高級中學</v>
      </c>
      <c r="I380" s="16" t="str">
        <f>VLOOKUP(B380,總表!$1:$1048576,8,0)</f>
        <v>謝昀軒</v>
      </c>
      <c r="J380" s="16" t="str">
        <f>VLOOKUP(B380,總表!$1:$1048576,9,0)</f>
        <v>新北市南山高級中學</v>
      </c>
      <c r="K380" s="16">
        <f>VLOOKUP(B380,總表!$1:$1048576,10,0)</f>
        <v>0</v>
      </c>
      <c r="L380" s="16">
        <f>VLOOKUP(B380,總表!$1:$1048576,11,0)</f>
        <v>0</v>
      </c>
      <c r="M380" s="16" t="str">
        <f>VLOOKUP(B380,總表!$1:$1048576,12,0)</f>
        <v>林政煌</v>
      </c>
      <c r="N380" s="16" t="str">
        <f>VLOOKUP(B380,總表!$1:$1048576,13,0)</f>
        <v>新北市南山高級中學</v>
      </c>
      <c r="O380" s="16">
        <f>VLOOKUP(B380,總表!$1:$1048576,14,0)</f>
        <v>0</v>
      </c>
      <c r="P380" s="16">
        <f>VLOOKUP(B380,總表!$1:$1048576,15,0)</f>
        <v>0</v>
      </c>
      <c r="Q380" s="16">
        <f>VLOOKUP(B380,總表!$1:$1048576,16,0)</f>
        <v>0</v>
      </c>
      <c r="R380" s="16">
        <f>VLOOKUP(B380,總表!$1:$1048576,17,0)</f>
        <v>0</v>
      </c>
    </row>
    <row r="381" spans="1:18" ht="17.399999999999999" hidden="1" x14ac:dyDescent="0.3">
      <c r="A381" s="30" t="s">
        <v>3494</v>
      </c>
      <c r="B381" s="13" t="s">
        <v>1149</v>
      </c>
      <c r="C381" s="10" t="str">
        <f>VLOOKUP(B381,總表!$1:$1048576,2,0)</f>
        <v>便攜式微型風機之充氣型葉片設計開發</v>
      </c>
      <c r="D381" s="21" t="str">
        <f>VLOOKUP(B381,總表!$1:$1048576,4,0)</f>
        <v>前瞻/工業設計技術</v>
      </c>
      <c r="E381" s="16" t="str">
        <f>VLOOKUP(B381,總表!$1:$1048576,5,0)</f>
        <v>國中組</v>
      </c>
      <c r="F381" s="16" t="str">
        <f>VLOOKUP(B381,總表!$1:$1048576,3,0)</f>
        <v>新北市</v>
      </c>
      <c r="G381" s="16" t="str">
        <f>VLOOKUP(B381,總表!$1:$1048576,6,0)</f>
        <v>黃振軒</v>
      </c>
      <c r="H381" s="16" t="str">
        <f>VLOOKUP(B381,總表!$1:$1048576,7,0)</f>
        <v>新北市立土城國民中學</v>
      </c>
      <c r="I381" s="16" t="str">
        <f>VLOOKUP(B381,總表!$1:$1048576,8,0)</f>
        <v>李允芸</v>
      </c>
      <c r="J381" s="16" t="str">
        <f>VLOOKUP(B381,總表!$1:$1048576,9,0)</f>
        <v>新北市立土城國民中學</v>
      </c>
      <c r="K381" s="16" t="str">
        <f>VLOOKUP(B381,總表!$1:$1048576,10,0)</f>
        <v>薛庭任</v>
      </c>
      <c r="L381" s="16" t="str">
        <f>VLOOKUP(B381,總表!$1:$1048576,11,0)</f>
        <v>新北市立土城國民中學</v>
      </c>
      <c r="M381" s="16" t="str">
        <f>VLOOKUP(B381,總表!$1:$1048576,12,0)</f>
        <v>謝昇達</v>
      </c>
      <c r="N381" s="16" t="str">
        <f>VLOOKUP(B381,總表!$1:$1048576,13,0)</f>
        <v>新北市立土城國民中學</v>
      </c>
      <c r="O381" s="16" t="str">
        <f>VLOOKUP(B381,總表!$1:$1048576,14,0)</f>
        <v>郭玉辰</v>
      </c>
      <c r="P381" s="16" t="str">
        <f>VLOOKUP(B381,總表!$1:$1048576,15,0)</f>
        <v>新北市立土城國民中學</v>
      </c>
      <c r="Q381" s="16" t="str">
        <f>VLOOKUP(B381,總表!$1:$1048576,16,0)</f>
        <v>蕭聖益</v>
      </c>
      <c r="R381" s="16" t="str">
        <f>VLOOKUP(B381,總表!$1:$1048576,17,0)</f>
        <v>新北市立土城國民中學</v>
      </c>
    </row>
    <row r="382" spans="1:18" ht="17.399999999999999" hidden="1" x14ac:dyDescent="0.3">
      <c r="A382" s="22" t="s">
        <v>3495</v>
      </c>
      <c r="B382" s="13" t="s">
        <v>2895</v>
      </c>
      <c r="C382" s="10" t="str">
        <f>VLOOKUP(B382,總表!$1:$1048576,2,0)</f>
        <v>守門員居家訓練器</v>
      </c>
      <c r="D382" s="18" t="str">
        <f>VLOOKUP(B382,總表!$1:$1048576,4,0)</f>
        <v>休閒與教育</v>
      </c>
      <c r="E382" s="16" t="str">
        <f>VLOOKUP(B382,總表!$1:$1048576,5,0)</f>
        <v>高中職組</v>
      </c>
      <c r="F382" s="16" t="str">
        <f>VLOOKUP(B382,總表!$1:$1048576,3,0)</f>
        <v>新竹市</v>
      </c>
      <c r="G382" s="16" t="str">
        <f>VLOOKUP(B382,總表!$1:$1048576,6,0)</f>
        <v>李涓語</v>
      </c>
      <c r="H382" s="16" t="str">
        <f>VLOOKUP(B382,總表!$1:$1048576,7,0)</f>
        <v>國立新竹女子高級中學</v>
      </c>
      <c r="I382" s="16">
        <f>VLOOKUP(B382,總表!$1:$1048576,8,0)</f>
        <v>0</v>
      </c>
      <c r="J382" s="16">
        <f>VLOOKUP(B382,總表!$1:$1048576,9,0)</f>
        <v>0</v>
      </c>
      <c r="K382" s="16">
        <f>VLOOKUP(B382,總表!$1:$1048576,10,0)</f>
        <v>0</v>
      </c>
      <c r="L382" s="16">
        <f>VLOOKUP(B382,總表!$1:$1048576,11,0)</f>
        <v>0</v>
      </c>
      <c r="M382" s="16" t="str">
        <f>VLOOKUP(B382,總表!$1:$1048576,12,0)</f>
        <v>古佳怡</v>
      </c>
      <c r="N382" s="16" t="str">
        <f>VLOOKUP(B382,總表!$1:$1048576,13,0)</f>
        <v>國立新竹女子高級中學</v>
      </c>
      <c r="O382" s="16">
        <f>VLOOKUP(B382,總表!$1:$1048576,14,0)</f>
        <v>0</v>
      </c>
      <c r="P382" s="16">
        <f>VLOOKUP(B382,總表!$1:$1048576,15,0)</f>
        <v>0</v>
      </c>
      <c r="Q382" s="16">
        <f>VLOOKUP(B382,總表!$1:$1048576,16,0)</f>
        <v>0</v>
      </c>
      <c r="R382" s="16">
        <f>VLOOKUP(B382,總表!$1:$1048576,17,0)</f>
        <v>0</v>
      </c>
    </row>
    <row r="383" spans="1:18" ht="17.399999999999999" hidden="1" x14ac:dyDescent="0.3">
      <c r="A383" s="23" t="s">
        <v>3495</v>
      </c>
      <c r="B383" s="16" t="s">
        <v>1435</v>
      </c>
      <c r="C383" s="10" t="str">
        <f>VLOOKUP(B383,總表!$1:$1048576,2,0)</f>
        <v>正襟危坐</v>
      </c>
      <c r="D383" s="18" t="str">
        <f>VLOOKUP(B383,總表!$1:$1048576,4,0)</f>
        <v>休閒與教育</v>
      </c>
      <c r="E383" s="16" t="str">
        <f>VLOOKUP(B383,總表!$1:$1048576,5,0)</f>
        <v>國小組</v>
      </c>
      <c r="F383" s="16" t="str">
        <f>VLOOKUP(B383,總表!$1:$1048576,3,0)</f>
        <v>新竹市</v>
      </c>
      <c r="G383" s="16" t="str">
        <f>VLOOKUP(B383,總表!$1:$1048576,6,0)</f>
        <v>袁采希</v>
      </c>
      <c r="H383" s="16" t="str">
        <f>VLOOKUP(B383,總表!$1:$1048576,7,0)</f>
        <v>康橋國際學校新竹校區</v>
      </c>
      <c r="I383" s="16">
        <f>VLOOKUP(B383,總表!$1:$1048576,8,0)</f>
        <v>0</v>
      </c>
      <c r="J383" s="16">
        <f>VLOOKUP(B383,總表!$1:$1048576,9,0)</f>
        <v>0</v>
      </c>
      <c r="K383" s="16">
        <f>VLOOKUP(B383,總表!$1:$1048576,10,0)</f>
        <v>0</v>
      </c>
      <c r="L383" s="16">
        <f>VLOOKUP(B383,總表!$1:$1048576,11,0)</f>
        <v>0</v>
      </c>
      <c r="M383" s="16" t="str">
        <f>VLOOKUP(B383,總表!$1:$1048576,12,0)</f>
        <v>范力分</v>
      </c>
      <c r="N383" s="16" t="str">
        <f>VLOOKUP(B383,總表!$1:$1048576,13,0)</f>
        <v>康橋國際學校新竹校區</v>
      </c>
      <c r="O383" s="16">
        <f>VLOOKUP(B383,總表!$1:$1048576,14,0)</f>
        <v>0</v>
      </c>
      <c r="P383" s="16">
        <f>VLOOKUP(B383,總表!$1:$1048576,15,0)</f>
        <v>0</v>
      </c>
      <c r="Q383" s="16">
        <f>VLOOKUP(B383,總表!$1:$1048576,16,0)</f>
        <v>0</v>
      </c>
      <c r="R383" s="16">
        <f>VLOOKUP(B383,總表!$1:$1048576,17,0)</f>
        <v>0</v>
      </c>
    </row>
    <row r="384" spans="1:18" ht="17.399999999999999" hidden="1" x14ac:dyDescent="0.3">
      <c r="A384" s="23" t="s">
        <v>3495</v>
      </c>
      <c r="B384" s="16" t="s">
        <v>2077</v>
      </c>
      <c r="C384" s="10" t="str">
        <f>VLOOKUP(B384,總表!$1:$1048576,2,0)</f>
        <v>肩頸炎復健運動器</v>
      </c>
      <c r="D384" s="20" t="str">
        <f>VLOOKUP(B384,總表!$1:$1048576,4,0)</f>
        <v>社會照護</v>
      </c>
      <c r="E384" s="16" t="str">
        <f>VLOOKUP(B384,總表!$1:$1048576,5,0)</f>
        <v>國小組</v>
      </c>
      <c r="F384" s="16" t="str">
        <f>VLOOKUP(B384,總表!$1:$1048576,3,0)</f>
        <v>新竹市</v>
      </c>
      <c r="G384" s="16" t="str">
        <f>VLOOKUP(B384,總表!$1:$1048576,6,0)</f>
        <v>蘇千尹</v>
      </c>
      <c r="H384" s="16" t="str">
        <f>VLOOKUP(B384,總表!$1:$1048576,7,0)</f>
        <v>新竹市東區關埔國小</v>
      </c>
      <c r="I384" s="16">
        <f>VLOOKUP(B384,總表!$1:$1048576,8,0)</f>
        <v>0</v>
      </c>
      <c r="J384" s="16">
        <f>VLOOKUP(B384,總表!$1:$1048576,9,0)</f>
        <v>0</v>
      </c>
      <c r="K384" s="16">
        <f>VLOOKUP(B384,總表!$1:$1048576,10,0)</f>
        <v>0</v>
      </c>
      <c r="L384" s="16">
        <f>VLOOKUP(B384,總表!$1:$1048576,11,0)</f>
        <v>0</v>
      </c>
      <c r="M384" s="16" t="str">
        <f>VLOOKUP(B384,總表!$1:$1048576,12,0)</f>
        <v>黃政昱</v>
      </c>
      <c r="N384" s="16" t="str">
        <f>VLOOKUP(B384,總表!$1:$1048576,13,0)</f>
        <v>新竹市東區關埔國小</v>
      </c>
      <c r="O384" s="16" t="str">
        <f>VLOOKUP(B384,總表!$1:$1048576,14,0)</f>
        <v>江玉玲</v>
      </c>
      <c r="P384" s="16" t="str">
        <f>VLOOKUP(B384,總表!$1:$1048576,15,0)</f>
        <v>新竹市東區關埔國小</v>
      </c>
      <c r="Q384" s="16">
        <f>VLOOKUP(B384,總表!$1:$1048576,16,0)</f>
        <v>0</v>
      </c>
      <c r="R384" s="16">
        <f>VLOOKUP(B384,總表!$1:$1048576,17,0)</f>
        <v>0</v>
      </c>
    </row>
    <row r="385" spans="1:18" ht="17.399999999999999" hidden="1" x14ac:dyDescent="0.3">
      <c r="A385" s="23" t="s">
        <v>3495</v>
      </c>
      <c r="B385" s="16" t="s">
        <v>2019</v>
      </c>
      <c r="C385" s="10" t="str">
        <f>VLOOKUP(B385,總表!$1:$1048576,2,0)</f>
        <v>TOF穿戴式智能移動護眼計時頭巾</v>
      </c>
      <c r="D385" s="20" t="str">
        <f>VLOOKUP(B385,總表!$1:$1048576,4,0)</f>
        <v>社會照護</v>
      </c>
      <c r="E385" s="16" t="str">
        <f>VLOOKUP(B385,總表!$1:$1048576,5,0)</f>
        <v>國小組</v>
      </c>
      <c r="F385" s="16" t="str">
        <f>VLOOKUP(B385,總表!$1:$1048576,3,0)</f>
        <v>新竹市</v>
      </c>
      <c r="G385" s="16" t="str">
        <f>VLOOKUP(B385,總表!$1:$1048576,6,0)</f>
        <v>陳宥彤</v>
      </c>
      <c r="H385" s="16" t="str">
        <f>VLOOKUP(B385,總表!$1:$1048576,7,0)</f>
        <v xml:space="preserve">新竹市東區三民國民小學 </v>
      </c>
      <c r="I385" s="16" t="str">
        <f>VLOOKUP(B385,總表!$1:$1048576,8,0)</f>
        <v>陳侑菱</v>
      </c>
      <c r="J385" s="16" t="str">
        <f>VLOOKUP(B385,總表!$1:$1048576,9,0)</f>
        <v>新竹市東區三民國民小學</v>
      </c>
      <c r="K385" s="16">
        <f>VLOOKUP(B385,總表!$1:$1048576,10,0)</f>
        <v>0</v>
      </c>
      <c r="L385" s="16">
        <f>VLOOKUP(B385,總表!$1:$1048576,11,0)</f>
        <v>0</v>
      </c>
      <c r="M385" s="16" t="str">
        <f>VLOOKUP(B385,總表!$1:$1048576,12,0)</f>
        <v>王琇琪</v>
      </c>
      <c r="N385" s="16" t="str">
        <f>VLOOKUP(B385,總表!$1:$1048576,13,0)</f>
        <v xml:space="preserve">新竹市東區三民國民小學 </v>
      </c>
      <c r="O385" s="16" t="str">
        <f>VLOOKUP(B385,總表!$1:$1048576,14,0)</f>
        <v>方柔尹</v>
      </c>
      <c r="P385" s="16" t="str">
        <f>VLOOKUP(B385,總表!$1:$1048576,15,0)</f>
        <v xml:space="preserve">新竹市東區三民國民小學 </v>
      </c>
      <c r="Q385" s="16">
        <f>VLOOKUP(B385,總表!$1:$1048576,16,0)</f>
        <v>0</v>
      </c>
      <c r="R385" s="16">
        <f>VLOOKUP(B385,總表!$1:$1048576,17,0)</f>
        <v>0</v>
      </c>
    </row>
    <row r="386" spans="1:18" ht="17.399999999999999" hidden="1" x14ac:dyDescent="0.3">
      <c r="A386" s="23" t="s">
        <v>3495</v>
      </c>
      <c r="B386" s="16" t="s">
        <v>2042</v>
      </c>
      <c r="C386" s="10" t="str">
        <f>VLOOKUP(B386,總表!$1:$1048576,2,0)</f>
        <v>樂活數FUN券</v>
      </c>
      <c r="D386" s="20" t="str">
        <f>VLOOKUP(B386,總表!$1:$1048576,4,0)</f>
        <v>社會照護</v>
      </c>
      <c r="E386" s="16" t="str">
        <f>VLOOKUP(B386,總表!$1:$1048576,5,0)</f>
        <v>國小組</v>
      </c>
      <c r="F386" s="16" t="str">
        <f>VLOOKUP(B386,總表!$1:$1048576,3,0)</f>
        <v>新竹市</v>
      </c>
      <c r="G386" s="16" t="str">
        <f>VLOOKUP(B386,總表!$1:$1048576,6,0)</f>
        <v>林威辰</v>
      </c>
      <c r="H386" s="16" t="str">
        <f>VLOOKUP(B386,總表!$1:$1048576,7,0)</f>
        <v>新竹市東區東園國民小學</v>
      </c>
      <c r="I386" s="16">
        <f>VLOOKUP(B386,總表!$1:$1048576,8,0)</f>
        <v>0</v>
      </c>
      <c r="J386" s="16">
        <f>VLOOKUP(B386,總表!$1:$1048576,9,0)</f>
        <v>0</v>
      </c>
      <c r="K386" s="16">
        <f>VLOOKUP(B386,總表!$1:$1048576,10,0)</f>
        <v>0</v>
      </c>
      <c r="L386" s="16">
        <f>VLOOKUP(B386,總表!$1:$1048576,11,0)</f>
        <v>0</v>
      </c>
      <c r="M386" s="16" t="str">
        <f>VLOOKUP(B386,總表!$1:$1048576,12,0)</f>
        <v>李瑋淇</v>
      </c>
      <c r="N386" s="16" t="str">
        <f>VLOOKUP(B386,總表!$1:$1048576,13,0)</f>
        <v>新竹市東區東園國民小學</v>
      </c>
      <c r="O386" s="16">
        <f>VLOOKUP(B386,總表!$1:$1048576,14,0)</f>
        <v>0</v>
      </c>
      <c r="P386" s="16">
        <f>VLOOKUP(B386,總表!$1:$1048576,15,0)</f>
        <v>0</v>
      </c>
      <c r="Q386" s="16">
        <f>VLOOKUP(B386,總表!$1:$1048576,16,0)</f>
        <v>0</v>
      </c>
      <c r="R386" s="16">
        <f>VLOOKUP(B386,總表!$1:$1048576,17,0)</f>
        <v>0</v>
      </c>
    </row>
    <row r="387" spans="1:18" ht="17.399999999999999" hidden="1" x14ac:dyDescent="0.3">
      <c r="A387" s="30" t="s">
        <v>3494</v>
      </c>
      <c r="B387" s="13" t="s">
        <v>407</v>
      </c>
      <c r="C387" s="10" t="str">
        <f>VLOOKUP(B387,總表!$1:$1048576,2,0)</f>
        <v>防止遺忘的智慧置物櫃</v>
      </c>
      <c r="D387" s="18" t="str">
        <f>VLOOKUP(B387,總表!$1:$1048576,4,0)</f>
        <v>休閒與教育</v>
      </c>
      <c r="E387" s="16" t="str">
        <f>VLOOKUP(B387,總表!$1:$1048576,5,0)</f>
        <v>國中組</v>
      </c>
      <c r="F387" s="16" t="str">
        <f>VLOOKUP(B387,總表!$1:$1048576,3,0)</f>
        <v>新竹市</v>
      </c>
      <c r="G387" s="16" t="str">
        <f>VLOOKUP(B387,總表!$1:$1048576,6,0)</f>
        <v>蔡李蕎安</v>
      </c>
      <c r="H387" s="16" t="str">
        <f>VLOOKUP(B387,總表!$1:$1048576,7,0)</f>
        <v>新竹市立光華國民中學</v>
      </c>
      <c r="I387" s="16" t="str">
        <f>VLOOKUP(B387,總表!$1:$1048576,8,0)</f>
        <v>廖子璇</v>
      </c>
      <c r="J387" s="16" t="str">
        <f>VLOOKUP(B387,總表!$1:$1048576,9,0)</f>
        <v>新竹縣立成功國民中學</v>
      </c>
      <c r="K387" s="16" t="str">
        <f>VLOOKUP(B387,總表!$1:$1048576,10,0)</f>
        <v>尤弈菲</v>
      </c>
      <c r="L387" s="16" t="str">
        <f>VLOOKUP(B387,總表!$1:$1048576,11,0)</f>
        <v>新竹市立培英國民中學</v>
      </c>
      <c r="M387" s="16">
        <f>VLOOKUP(B387,總表!$1:$1048576,12,0)</f>
        <v>0</v>
      </c>
      <c r="N387" s="16">
        <f>VLOOKUP(B387,總表!$1:$1048576,13,0)</f>
        <v>0</v>
      </c>
      <c r="O387" s="16">
        <f>VLOOKUP(B387,總表!$1:$1048576,14,0)</f>
        <v>0</v>
      </c>
      <c r="P387" s="16">
        <f>VLOOKUP(B387,總表!$1:$1048576,15,0)</f>
        <v>0</v>
      </c>
      <c r="Q387" s="16">
        <f>VLOOKUP(B387,總表!$1:$1048576,16,0)</f>
        <v>0</v>
      </c>
      <c r="R387" s="16">
        <f>VLOOKUP(B387,總表!$1:$1048576,17,0)</f>
        <v>0</v>
      </c>
    </row>
    <row r="388" spans="1:18" ht="17.399999999999999" hidden="1" x14ac:dyDescent="0.3">
      <c r="A388" s="22" t="s">
        <v>3495</v>
      </c>
      <c r="B388" s="13" t="s">
        <v>680</v>
      </c>
      <c r="C388" s="10" t="str">
        <f>VLOOKUP(B388,總表!$1:$1048576,2,0)</f>
        <v>智慧型車門秘書Siren</v>
      </c>
      <c r="D388" s="19" t="str">
        <f>VLOOKUP(B388,總表!$1:$1048576,4,0)</f>
        <v>災害管理與安全</v>
      </c>
      <c r="E388" s="16" t="str">
        <f>VLOOKUP(B388,總表!$1:$1048576,5,0)</f>
        <v>國中組</v>
      </c>
      <c r="F388" s="16" t="str">
        <f>VLOOKUP(B388,總表!$1:$1048576,3,0)</f>
        <v>新竹市</v>
      </c>
      <c r="G388" s="16" t="str">
        <f>VLOOKUP(B388,總表!$1:$1048576,6,0)</f>
        <v>魏凡凱</v>
      </c>
      <c r="H388" s="16" t="str">
        <f>VLOOKUP(B388,總表!$1:$1048576,7,0)</f>
        <v>新竹市育賢國中</v>
      </c>
      <c r="I388" s="16" t="str">
        <f>VLOOKUP(B388,總表!$1:$1048576,8,0)</f>
        <v>楊恆安</v>
      </c>
      <c r="J388" s="16" t="str">
        <f>VLOOKUP(B388,總表!$1:$1048576,9,0)</f>
        <v>新竹市育賢國中</v>
      </c>
      <c r="K388" s="16" t="str">
        <f>VLOOKUP(B388,總表!$1:$1048576,10,0)</f>
        <v>鄭貽云</v>
      </c>
      <c r="L388" s="16" t="str">
        <f>VLOOKUP(B388,總表!$1:$1048576,11,0)</f>
        <v>新竹市育賢國中</v>
      </c>
      <c r="M388" s="16" t="str">
        <f>VLOOKUP(B388,總表!$1:$1048576,12,0)</f>
        <v>葉文中</v>
      </c>
      <c r="N388" s="16" t="str">
        <f>VLOOKUP(B388,總表!$1:$1048576,13,0)</f>
        <v>新竹市育賢國中</v>
      </c>
      <c r="O388" s="16">
        <f>VLOOKUP(B388,總表!$1:$1048576,14,0)</f>
        <v>0</v>
      </c>
      <c r="P388" s="16">
        <f>VLOOKUP(B388,總表!$1:$1048576,15,0)</f>
        <v>0</v>
      </c>
      <c r="Q388" s="16">
        <f>VLOOKUP(B388,總表!$1:$1048576,16,0)</f>
        <v>0</v>
      </c>
      <c r="R388" s="16">
        <f>VLOOKUP(B388,總表!$1:$1048576,17,0)</f>
        <v>0</v>
      </c>
    </row>
    <row r="389" spans="1:18" ht="17.399999999999999" hidden="1" x14ac:dyDescent="0.3">
      <c r="A389" s="30" t="s">
        <v>3494</v>
      </c>
      <c r="B389" s="13" t="s">
        <v>516</v>
      </c>
      <c r="C389" s="10" t="str">
        <f>VLOOKUP(B389,總表!$1:$1048576,2,0)</f>
        <v>智能發光導航系統</v>
      </c>
      <c r="D389" s="19" t="str">
        <f>VLOOKUP(B389,總表!$1:$1048576,4,0)</f>
        <v>災害管理與安全</v>
      </c>
      <c r="E389" s="16" t="str">
        <f>VLOOKUP(B389,總表!$1:$1048576,5,0)</f>
        <v>國中組</v>
      </c>
      <c r="F389" s="16" t="str">
        <f>VLOOKUP(B389,總表!$1:$1048576,3,0)</f>
        <v>新竹市</v>
      </c>
      <c r="G389" s="16" t="str">
        <f>VLOOKUP(B389,總表!$1:$1048576,6,0)</f>
        <v>謝獻允</v>
      </c>
      <c r="H389" s="16" t="str">
        <f>VLOOKUP(B389,總表!$1:$1048576,7,0)</f>
        <v>新竹市康橋國民中小學</v>
      </c>
      <c r="I389" s="16">
        <f>VLOOKUP(B389,總表!$1:$1048576,8,0)</f>
        <v>0</v>
      </c>
      <c r="J389" s="16">
        <f>VLOOKUP(B389,總表!$1:$1048576,9,0)</f>
        <v>0</v>
      </c>
      <c r="K389" s="16">
        <f>VLOOKUP(B389,總表!$1:$1048576,10,0)</f>
        <v>0</v>
      </c>
      <c r="L389" s="16">
        <f>VLOOKUP(B389,總表!$1:$1048576,11,0)</f>
        <v>0</v>
      </c>
      <c r="M389" s="16" t="str">
        <f>VLOOKUP(B389,總表!$1:$1048576,12,0)</f>
        <v>苗敬祥</v>
      </c>
      <c r="N389" s="16" t="str">
        <f>VLOOKUP(B389,總表!$1:$1048576,13,0)</f>
        <v>新竹市康橋國民中小學</v>
      </c>
      <c r="O389" s="16">
        <f>VLOOKUP(B389,總表!$1:$1048576,14,0)</f>
        <v>0</v>
      </c>
      <c r="P389" s="16">
        <f>VLOOKUP(B389,總表!$1:$1048576,15,0)</f>
        <v>0</v>
      </c>
      <c r="Q389" s="16">
        <f>VLOOKUP(B389,總表!$1:$1048576,16,0)</f>
        <v>0</v>
      </c>
      <c r="R389" s="16">
        <f>VLOOKUP(B389,總表!$1:$1048576,17,0)</f>
        <v>0</v>
      </c>
    </row>
    <row r="390" spans="1:18" ht="17.399999999999999" hidden="1" x14ac:dyDescent="0.3">
      <c r="A390" s="22" t="s">
        <v>3495</v>
      </c>
      <c r="B390" s="13" t="s">
        <v>814</v>
      </c>
      <c r="C390" s="10" t="str">
        <f>VLOOKUP(B390,總表!$1:$1048576,2,0)</f>
        <v>關懷守護藥定時</v>
      </c>
      <c r="D390" s="20" t="str">
        <f>VLOOKUP(B390,總表!$1:$1048576,4,0)</f>
        <v>社會照護</v>
      </c>
      <c r="E390" s="16" t="str">
        <f>VLOOKUP(B390,總表!$1:$1048576,5,0)</f>
        <v>國中組</v>
      </c>
      <c r="F390" s="16" t="str">
        <f>VLOOKUP(B390,總表!$1:$1048576,3,0)</f>
        <v>新竹市</v>
      </c>
      <c r="G390" s="16" t="str">
        <f>VLOOKUP(B390,總表!$1:$1048576,6,0)</f>
        <v>簡廷宇</v>
      </c>
      <c r="H390" s="16" t="str">
        <f>VLOOKUP(B390,總表!$1:$1048576,7,0)</f>
        <v>新竹市東區關東國民小學</v>
      </c>
      <c r="I390" s="16" t="str">
        <f>VLOOKUP(B390,總表!$1:$1048576,8,0)</f>
        <v>簡伯丞</v>
      </c>
      <c r="J390" s="16" t="str">
        <f>VLOOKUP(B390,總表!$1:$1048576,9,0)</f>
        <v>新竹市私立曙光女子高級中學國中部</v>
      </c>
      <c r="K390" s="16">
        <f>VLOOKUP(B390,總表!$1:$1048576,10,0)</f>
        <v>0</v>
      </c>
      <c r="L390" s="16">
        <f>VLOOKUP(B390,總表!$1:$1048576,11,0)</f>
        <v>0</v>
      </c>
      <c r="M390" s="16" t="str">
        <f>VLOOKUP(B390,總表!$1:$1048576,12,0)</f>
        <v>賴秋梅</v>
      </c>
      <c r="N390" s="16" t="str">
        <f>VLOOKUP(B390,總表!$1:$1048576,13,0)</f>
        <v>新竹市東區關東國民小學</v>
      </c>
      <c r="O390" s="16">
        <f>VLOOKUP(B390,總表!$1:$1048576,14,0)</f>
        <v>0</v>
      </c>
      <c r="P390" s="16">
        <f>VLOOKUP(B390,總表!$1:$1048576,15,0)</f>
        <v>0</v>
      </c>
      <c r="Q390" s="16">
        <f>VLOOKUP(B390,總表!$1:$1048576,16,0)</f>
        <v>0</v>
      </c>
      <c r="R390" s="16">
        <f>VLOOKUP(B390,總表!$1:$1048576,17,0)</f>
        <v>0</v>
      </c>
    </row>
    <row r="391" spans="1:18" ht="17.399999999999999" hidden="1" x14ac:dyDescent="0.3">
      <c r="A391" s="25" t="s">
        <v>3492</v>
      </c>
      <c r="B391" s="13" t="s">
        <v>873</v>
      </c>
      <c r="C391" s="10" t="str">
        <f>VLOOKUP(B391,總表!$1:$1048576,2,0)</f>
        <v>自動洗水彩筆機</v>
      </c>
      <c r="D391" s="16" t="str">
        <f>VLOOKUP(B391,總表!$1:$1048576,4,0)</f>
        <v>便利生活</v>
      </c>
      <c r="E391" s="16" t="str">
        <f>VLOOKUP(B391,總表!$1:$1048576,5,0)</f>
        <v>國中組</v>
      </c>
      <c r="F391" s="16" t="str">
        <f>VLOOKUP(B391,總表!$1:$1048576,3,0)</f>
        <v>新竹市</v>
      </c>
      <c r="G391" s="16" t="str">
        <f>VLOOKUP(B391,總表!$1:$1048576,6,0)</f>
        <v>許劭宇</v>
      </c>
      <c r="H391" s="16" t="str">
        <f>VLOOKUP(B391,總表!$1:$1048576,7,0)</f>
        <v>磐石國中</v>
      </c>
      <c r="I391" s="16" t="str">
        <f>VLOOKUP(B391,總表!$1:$1048576,8,0)</f>
        <v>陳宥希</v>
      </c>
      <c r="J391" s="16" t="str">
        <f>VLOOKUP(B391,總表!$1:$1048576,9,0)</f>
        <v>竹光國中</v>
      </c>
      <c r="K391" s="16">
        <f>VLOOKUP(B391,總表!$1:$1048576,10,0)</f>
        <v>0</v>
      </c>
      <c r="L391" s="16">
        <f>VLOOKUP(B391,總表!$1:$1048576,11,0)</f>
        <v>0</v>
      </c>
      <c r="M391" s="16">
        <f>VLOOKUP(B391,總表!$1:$1048576,12,0)</f>
        <v>0</v>
      </c>
      <c r="N391" s="16">
        <f>VLOOKUP(B391,總表!$1:$1048576,13,0)</f>
        <v>0</v>
      </c>
      <c r="O391" s="16">
        <f>VLOOKUP(B391,總表!$1:$1048576,14,0)</f>
        <v>0</v>
      </c>
      <c r="P391" s="16">
        <f>VLOOKUP(B391,總表!$1:$1048576,15,0)</f>
        <v>0</v>
      </c>
      <c r="Q391" s="16">
        <f>VLOOKUP(B391,總表!$1:$1048576,16,0)</f>
        <v>0</v>
      </c>
      <c r="R391" s="16">
        <f>VLOOKUP(B391,總表!$1:$1048576,17,0)</f>
        <v>0</v>
      </c>
    </row>
    <row r="392" spans="1:18" ht="17.399999999999999" hidden="1" x14ac:dyDescent="0.3">
      <c r="A392" s="30" t="s">
        <v>3494</v>
      </c>
      <c r="B392" s="13" t="s">
        <v>3270</v>
      </c>
      <c r="C392" s="10" t="str">
        <f>VLOOKUP(B392,總表!$1:$1048576,2,0)</f>
        <v>智慧鬧鐘系統</v>
      </c>
      <c r="D392" s="16" t="str">
        <f>VLOOKUP(B392,總表!$1:$1048576,4,0)</f>
        <v>便利生活</v>
      </c>
      <c r="E392" s="16" t="str">
        <f>VLOOKUP(B392,總表!$1:$1048576,5,0)</f>
        <v>高中職組</v>
      </c>
      <c r="F392" s="16" t="str">
        <f>VLOOKUP(B392,總表!$1:$1048576,3,0)</f>
        <v>新竹縣</v>
      </c>
      <c r="G392" s="16" t="str">
        <f>VLOOKUP(B392,總表!$1:$1048576,6,0)</f>
        <v>許承諺</v>
      </c>
      <c r="H392" s="16" t="str">
        <f>VLOOKUP(B392,總表!$1:$1048576,7,0)</f>
        <v>新竹市立建功高中</v>
      </c>
      <c r="I392" s="16" t="str">
        <f>VLOOKUP(B392,總表!$1:$1048576,8,0)</f>
        <v>鄭棋文</v>
      </c>
      <c r="J392" s="16" t="str">
        <f>VLOOKUP(B392,總表!$1:$1048576,9,0)</f>
        <v>新竹縣竹北市成功國中</v>
      </c>
      <c r="K392" s="16">
        <f>VLOOKUP(B392,總表!$1:$1048576,10,0)</f>
        <v>0</v>
      </c>
      <c r="L392" s="16">
        <f>VLOOKUP(B392,總表!$1:$1048576,11,0)</f>
        <v>0</v>
      </c>
      <c r="M392" s="16" t="str">
        <f>VLOOKUP(B392,總表!$1:$1048576,12,0)</f>
        <v>鄭伃君</v>
      </c>
      <c r="N392" s="16" t="str">
        <f>VLOOKUP(B392,總表!$1:$1048576,13,0)</f>
        <v>新竹市建功高中</v>
      </c>
      <c r="O392" s="16">
        <f>VLOOKUP(B392,總表!$1:$1048576,14,0)</f>
        <v>0</v>
      </c>
      <c r="P392" s="16">
        <f>VLOOKUP(B392,總表!$1:$1048576,15,0)</f>
        <v>0</v>
      </c>
      <c r="Q392" s="16">
        <f>VLOOKUP(B392,總表!$1:$1048576,16,0)</f>
        <v>0</v>
      </c>
      <c r="R392" s="16">
        <f>VLOOKUP(B392,總表!$1:$1048576,17,0)</f>
        <v>0</v>
      </c>
    </row>
    <row r="393" spans="1:18" ht="17.399999999999999" hidden="1" x14ac:dyDescent="0.3">
      <c r="A393" s="23" t="s">
        <v>3495</v>
      </c>
      <c r="B393" s="16" t="s">
        <v>1669</v>
      </c>
      <c r="C393" s="10" t="str">
        <f>VLOOKUP(B393,總表!$1:$1048576,2,0)</f>
        <v>多功能水壺</v>
      </c>
      <c r="D393" s="18" t="str">
        <f>VLOOKUP(B393,總表!$1:$1048576,4,0)</f>
        <v>休閒與教育</v>
      </c>
      <c r="E393" s="16" t="str">
        <f>VLOOKUP(B393,總表!$1:$1048576,5,0)</f>
        <v>國小組</v>
      </c>
      <c r="F393" s="16" t="str">
        <f>VLOOKUP(B393,總表!$1:$1048576,3,0)</f>
        <v>新竹縣</v>
      </c>
      <c r="G393" s="16" t="str">
        <f>VLOOKUP(B393,總表!$1:$1048576,6,0)</f>
        <v>柯宇擇</v>
      </c>
      <c r="H393" s="16" t="str">
        <f>VLOOKUP(B393,總表!$1:$1048576,7,0)</f>
        <v>新湖國小</v>
      </c>
      <c r="I393" s="16" t="str">
        <f>VLOOKUP(B393,總表!$1:$1048576,8,0)</f>
        <v>徐松立</v>
      </c>
      <c r="J393" s="16" t="str">
        <f>VLOOKUP(B393,總表!$1:$1048576,9,0)</f>
        <v>新竹縣湖口鄉新湖國小</v>
      </c>
      <c r="K393" s="16" t="str">
        <f>VLOOKUP(B393,總表!$1:$1048576,10,0)</f>
        <v>邱士豪</v>
      </c>
      <c r="L393" s="16" t="str">
        <f>VLOOKUP(B393,總表!$1:$1048576,11,0)</f>
        <v>新竹縣湖口鄉新湖國小</v>
      </c>
      <c r="M393" s="16" t="str">
        <f>VLOOKUP(B393,總表!$1:$1048576,12,0)</f>
        <v>高齊偉</v>
      </c>
      <c r="N393" s="16" t="str">
        <f>VLOOKUP(B393,總表!$1:$1048576,13,0)</f>
        <v>新竹縣湖口鄉新湖國小</v>
      </c>
      <c r="O393" s="16" t="str">
        <f>VLOOKUP(B393,總表!$1:$1048576,14,0)</f>
        <v>李明翰</v>
      </c>
      <c r="P393" s="16" t="str">
        <f>VLOOKUP(B393,總表!$1:$1048576,15,0)</f>
        <v>新竹縣湖口鄉新湖國小</v>
      </c>
      <c r="Q393" s="16" t="str">
        <f>VLOOKUP(B393,總表!$1:$1048576,16,0)</f>
        <v>彭珮筑</v>
      </c>
      <c r="R393" s="16" t="str">
        <f>VLOOKUP(B393,總表!$1:$1048576,17,0)</f>
        <v>新竹縣湖口鄉新湖國小</v>
      </c>
    </row>
    <row r="394" spans="1:18" ht="17.399999999999999" hidden="1" x14ac:dyDescent="0.3">
      <c r="A394" s="23" t="s">
        <v>3495</v>
      </c>
      <c r="B394" s="16" t="s">
        <v>2072</v>
      </c>
      <c r="C394" s="10" t="str">
        <f>VLOOKUP(B394,總表!$1:$1048576,2,0)</f>
        <v>藥丸扭蛋機</v>
      </c>
      <c r="D394" s="20" t="str">
        <f>VLOOKUP(B394,總表!$1:$1048576,4,0)</f>
        <v>社會照護</v>
      </c>
      <c r="E394" s="16" t="str">
        <f>VLOOKUP(B394,總表!$1:$1048576,5,0)</f>
        <v>國小組</v>
      </c>
      <c r="F394" s="16" t="str">
        <f>VLOOKUP(B394,總表!$1:$1048576,3,0)</f>
        <v>新竹縣</v>
      </c>
      <c r="G394" s="16" t="str">
        <f>VLOOKUP(B394,總表!$1:$1048576,6,0)</f>
        <v>陳品叡</v>
      </c>
      <c r="H394" s="16" t="str">
        <f>VLOOKUP(B394,總表!$1:$1048576,7,0)</f>
        <v>康乃薾國民中小學</v>
      </c>
      <c r="I394" s="16">
        <f>VLOOKUP(B394,總表!$1:$1048576,8,0)</f>
        <v>0</v>
      </c>
      <c r="J394" s="16">
        <f>VLOOKUP(B394,總表!$1:$1048576,9,0)</f>
        <v>0</v>
      </c>
      <c r="K394" s="16">
        <f>VLOOKUP(B394,總表!$1:$1048576,10,0)</f>
        <v>0</v>
      </c>
      <c r="L394" s="16">
        <f>VLOOKUP(B394,總表!$1:$1048576,11,0)</f>
        <v>0</v>
      </c>
      <c r="M394" s="16" t="str">
        <f>VLOOKUP(B394,總表!$1:$1048576,12,0)</f>
        <v>吳婕妤</v>
      </c>
      <c r="N394" s="16" t="str">
        <f>VLOOKUP(B394,總表!$1:$1048576,13,0)</f>
        <v>新竹縣私立康乃薾國民中小學</v>
      </c>
      <c r="O394" s="16">
        <f>VLOOKUP(B394,總表!$1:$1048576,14,0)</f>
        <v>0</v>
      </c>
      <c r="P394" s="16">
        <f>VLOOKUP(B394,總表!$1:$1048576,15,0)</f>
        <v>0</v>
      </c>
      <c r="Q394" s="16">
        <f>VLOOKUP(B394,總表!$1:$1048576,16,0)</f>
        <v>0</v>
      </c>
      <c r="R394" s="16">
        <f>VLOOKUP(B394,總表!$1:$1048576,17,0)</f>
        <v>0</v>
      </c>
    </row>
    <row r="395" spans="1:18" ht="17.399999999999999" hidden="1" x14ac:dyDescent="0.3">
      <c r="A395" s="26" t="s">
        <v>3492</v>
      </c>
      <c r="B395" s="16" t="s">
        <v>2213</v>
      </c>
      <c r="C395" s="10" t="str">
        <f>VLOOKUP(B395,總表!$1:$1048576,2,0)</f>
        <v>多功能穿衣物輔助器</v>
      </c>
      <c r="D395" s="20" t="str">
        <f>VLOOKUP(B395,總表!$1:$1048576,4,0)</f>
        <v>社會照護</v>
      </c>
      <c r="E395" s="16" t="str">
        <f>VLOOKUP(B395,總表!$1:$1048576,5,0)</f>
        <v>國小組</v>
      </c>
      <c r="F395" s="16" t="str">
        <f>VLOOKUP(B395,總表!$1:$1048576,3,0)</f>
        <v>新竹縣</v>
      </c>
      <c r="G395" s="16" t="str">
        <f>VLOOKUP(B395,總表!$1:$1048576,6,0)</f>
        <v>高榆喬</v>
      </c>
      <c r="H395" s="16" t="str">
        <f>VLOOKUP(B395,總表!$1:$1048576,7,0)</f>
        <v>新竹縣湖口鄉新湖國民小學</v>
      </c>
      <c r="I395" s="16" t="str">
        <f>VLOOKUP(B395,總表!$1:$1048576,8,0)</f>
        <v>姜恆硯</v>
      </c>
      <c r="J395" s="16" t="str">
        <f>VLOOKUP(B395,總表!$1:$1048576,9,0)</f>
        <v>新竹縣湖口鄉新湖國民小學</v>
      </c>
      <c r="K395" s="16" t="str">
        <f>VLOOKUP(B395,總表!$1:$1048576,10,0)</f>
        <v>蕭渝宣</v>
      </c>
      <c r="L395" s="16" t="str">
        <f>VLOOKUP(B395,總表!$1:$1048576,11,0)</f>
        <v>新竹縣湖口鄉新湖國民小學</v>
      </c>
      <c r="M395" s="16" t="str">
        <f>VLOOKUP(B395,總表!$1:$1048576,12,0)</f>
        <v>王郁婷</v>
      </c>
      <c r="N395" s="16" t="str">
        <f>VLOOKUP(B395,總表!$1:$1048576,13,0)</f>
        <v>新竹縣新湖國民小學</v>
      </c>
      <c r="O395" s="16" t="str">
        <f>VLOOKUP(B395,總表!$1:$1048576,14,0)</f>
        <v>官憲瑜</v>
      </c>
      <c r="P395" s="16" t="str">
        <f>VLOOKUP(B395,總表!$1:$1048576,15,0)</f>
        <v>新竹縣新湖國民小學</v>
      </c>
      <c r="Q395" s="16" t="str">
        <f>VLOOKUP(B395,總表!$1:$1048576,16,0)</f>
        <v>彭珮筑</v>
      </c>
      <c r="R395" s="16" t="str">
        <f>VLOOKUP(B395,總表!$1:$1048576,17,0)</f>
        <v>新竹縣新湖國民小學</v>
      </c>
    </row>
    <row r="396" spans="1:18" ht="17.399999999999999" hidden="1" x14ac:dyDescent="0.3">
      <c r="A396" s="29" t="s">
        <v>3493</v>
      </c>
      <c r="B396" s="16" t="s">
        <v>2222</v>
      </c>
      <c r="C396" s="10" t="str">
        <f>VLOOKUP(B396,總表!$1:$1048576,2,0)</f>
        <v>花開富貴!花瓣智能水壺</v>
      </c>
      <c r="D396" s="20" t="str">
        <f>VLOOKUP(B396,總表!$1:$1048576,4,0)</f>
        <v>社會照護</v>
      </c>
      <c r="E396" s="16" t="str">
        <f>VLOOKUP(B396,總表!$1:$1048576,5,0)</f>
        <v>國小組</v>
      </c>
      <c r="F396" s="16" t="str">
        <f>VLOOKUP(B396,總表!$1:$1048576,3,0)</f>
        <v>新竹縣</v>
      </c>
      <c r="G396" s="16" t="str">
        <f>VLOOKUP(B396,總表!$1:$1048576,6,0)</f>
        <v>高榆喬</v>
      </c>
      <c r="H396" s="16" t="str">
        <f>VLOOKUP(B396,總表!$1:$1048576,7,0)</f>
        <v>新竹縣湖口鄉新湖國民小學</v>
      </c>
      <c r="I396" s="16" t="str">
        <f>VLOOKUP(B396,總表!$1:$1048576,8,0)</f>
        <v>姜恆硯</v>
      </c>
      <c r="J396" s="16" t="str">
        <f>VLOOKUP(B396,總表!$1:$1048576,9,0)</f>
        <v>新竹縣湖口鄉新湖國民小學</v>
      </c>
      <c r="K396" s="16" t="str">
        <f>VLOOKUP(B396,總表!$1:$1048576,10,0)</f>
        <v>蕭渝宣</v>
      </c>
      <c r="L396" s="16" t="str">
        <f>VLOOKUP(B396,總表!$1:$1048576,11,0)</f>
        <v>新竹縣湖口鄉新湖國民小學</v>
      </c>
      <c r="M396" s="16" t="str">
        <f>VLOOKUP(B396,總表!$1:$1048576,12,0)</f>
        <v>王郁婷</v>
      </c>
      <c r="N396" s="16" t="str">
        <f>VLOOKUP(B396,總表!$1:$1048576,13,0)</f>
        <v>新竹縣新湖國民小學</v>
      </c>
      <c r="O396" s="16" t="str">
        <f>VLOOKUP(B396,總表!$1:$1048576,14,0)</f>
        <v>官憲瑜</v>
      </c>
      <c r="P396" s="16" t="str">
        <f>VLOOKUP(B396,總表!$1:$1048576,15,0)</f>
        <v>新竹縣新湖國民小學</v>
      </c>
      <c r="Q396" s="16" t="str">
        <f>VLOOKUP(B396,總表!$1:$1048576,16,0)</f>
        <v>徐煜淵</v>
      </c>
      <c r="R396" s="16" t="str">
        <f>VLOOKUP(B396,總表!$1:$1048576,17,0)</f>
        <v>新竹縣新湖國民小學</v>
      </c>
    </row>
    <row r="397" spans="1:18" ht="17.399999999999999" hidden="1" x14ac:dyDescent="0.3">
      <c r="A397" s="22" t="s">
        <v>3495</v>
      </c>
      <c r="B397" s="16" t="s">
        <v>2635</v>
      </c>
      <c r="C397" s="10" t="str">
        <f>VLOOKUP(B397,總表!$1:$1048576,2,0)</f>
        <v>自動脫襪器</v>
      </c>
      <c r="D397" s="16" t="str">
        <f>VLOOKUP(B397,總表!$1:$1048576,4,0)</f>
        <v>便利生活</v>
      </c>
      <c r="E397" s="16" t="str">
        <f>VLOOKUP(B397,總表!$1:$1048576,5,0)</f>
        <v>國小組</v>
      </c>
      <c r="F397" s="16" t="str">
        <f>VLOOKUP(B397,總表!$1:$1048576,3,0)</f>
        <v>新竹縣</v>
      </c>
      <c r="G397" s="16" t="str">
        <f>VLOOKUP(B397,總表!$1:$1048576,6,0)</f>
        <v>陳芝語</v>
      </c>
      <c r="H397" s="16" t="str">
        <f>VLOOKUP(B397,總表!$1:$1048576,7,0)</f>
        <v>新湖國小</v>
      </c>
      <c r="I397" s="16" t="str">
        <f>VLOOKUP(B397,總表!$1:$1048576,8,0)</f>
        <v>潘姿諭</v>
      </c>
      <c r="J397" s="16" t="str">
        <f>VLOOKUP(B397,總表!$1:$1048576,9,0)</f>
        <v>新湖國小</v>
      </c>
      <c r="K397" s="16">
        <f>VLOOKUP(B397,總表!$1:$1048576,10,0)</f>
        <v>0</v>
      </c>
      <c r="L397" s="16">
        <f>VLOOKUP(B397,總表!$1:$1048576,11,0)</f>
        <v>0</v>
      </c>
      <c r="M397" s="16" t="str">
        <f>VLOOKUP(B397,總表!$1:$1048576,12,0)</f>
        <v>李明翰</v>
      </c>
      <c r="N397" s="16" t="str">
        <f>VLOOKUP(B397,總表!$1:$1048576,13,0)</f>
        <v>新湖國小</v>
      </c>
      <c r="O397" s="16" t="str">
        <f>VLOOKUP(B397,總表!$1:$1048576,14,0)</f>
        <v>高齊偉</v>
      </c>
      <c r="P397" s="16" t="str">
        <f>VLOOKUP(B397,總表!$1:$1048576,15,0)</f>
        <v>新竹縣湖口鄉新湖國小</v>
      </c>
      <c r="Q397" s="16">
        <f>VLOOKUP(B397,總表!$1:$1048576,16,0)</f>
        <v>0</v>
      </c>
      <c r="R397" s="16">
        <f>VLOOKUP(B397,總表!$1:$1048576,17,0)</f>
        <v>0</v>
      </c>
    </row>
    <row r="398" spans="1:18" ht="17.399999999999999" hidden="1" x14ac:dyDescent="0.3">
      <c r="A398" s="28" t="s">
        <v>3493</v>
      </c>
      <c r="B398" s="13" t="s">
        <v>2462</v>
      </c>
      <c r="C398" s="10" t="str">
        <f>VLOOKUP(B398,總表!$1:$1048576,2,0)</f>
        <v>待辦事項記錄器</v>
      </c>
      <c r="D398" s="16" t="str">
        <f>VLOOKUP(B398,總表!$1:$1048576,4,0)</f>
        <v>便利生活</v>
      </c>
      <c r="E398" s="16" t="str">
        <f>VLOOKUP(B398,總表!$1:$1048576,5,0)</f>
        <v>國小組</v>
      </c>
      <c r="F398" s="16" t="str">
        <f>VLOOKUP(B398,總表!$1:$1048576,3,0)</f>
        <v>新竹縣</v>
      </c>
      <c r="G398" s="16" t="str">
        <f>VLOOKUP(B398,總表!$1:$1048576,6,0)</f>
        <v>古宇超</v>
      </c>
      <c r="H398" s="16" t="str">
        <f>VLOOKUP(B398,總表!$1:$1048576,7,0)</f>
        <v>新竹縣竹北市十興國民小學</v>
      </c>
      <c r="I398" s="16">
        <f>VLOOKUP(B398,總表!$1:$1048576,8,0)</f>
        <v>0</v>
      </c>
      <c r="J398" s="16">
        <f>VLOOKUP(B398,總表!$1:$1048576,9,0)</f>
        <v>0</v>
      </c>
      <c r="K398" s="16">
        <f>VLOOKUP(B398,總表!$1:$1048576,10,0)</f>
        <v>0</v>
      </c>
      <c r="L398" s="16">
        <f>VLOOKUP(B398,總表!$1:$1048576,11,0)</f>
        <v>0</v>
      </c>
      <c r="M398" s="16" t="str">
        <f>VLOOKUP(B398,總表!$1:$1048576,12,0)</f>
        <v>駱永村</v>
      </c>
      <c r="N398" s="16" t="str">
        <f>VLOOKUP(B398,總表!$1:$1048576,13,0)</f>
        <v>新竹縣竹北市十興國民小學</v>
      </c>
      <c r="O398" s="16">
        <f>VLOOKUP(B398,總表!$1:$1048576,14,0)</f>
        <v>0</v>
      </c>
      <c r="P398" s="16">
        <f>VLOOKUP(B398,總表!$1:$1048576,15,0)</f>
        <v>0</v>
      </c>
      <c r="Q398" s="16">
        <f>VLOOKUP(B398,總表!$1:$1048576,16,0)</f>
        <v>0</v>
      </c>
      <c r="R398" s="16">
        <f>VLOOKUP(B398,總表!$1:$1048576,17,0)</f>
        <v>0</v>
      </c>
    </row>
    <row r="399" spans="1:18" ht="17.399999999999999" hidden="1" x14ac:dyDescent="0.3">
      <c r="A399" s="22" t="s">
        <v>3495</v>
      </c>
      <c r="B399" s="13" t="s">
        <v>906</v>
      </c>
      <c r="C399" s="10" t="str">
        <f>VLOOKUP(B399,總表!$1:$1048576,2,0)</f>
        <v>夜貓子該睡了---睡前刷牙提醒器</v>
      </c>
      <c r="D399" s="16" t="str">
        <f>VLOOKUP(B399,總表!$1:$1048576,4,0)</f>
        <v>便利生活</v>
      </c>
      <c r="E399" s="16" t="str">
        <f>VLOOKUP(B399,總表!$1:$1048576,5,0)</f>
        <v>國中組</v>
      </c>
      <c r="F399" s="16" t="str">
        <f>VLOOKUP(B399,總表!$1:$1048576,3,0)</f>
        <v>新竹縣</v>
      </c>
      <c r="G399" s="16" t="str">
        <f>VLOOKUP(B399,總表!$1:$1048576,6,0)</f>
        <v>周明褕</v>
      </c>
      <c r="H399" s="16" t="str">
        <f>VLOOKUP(B399,總表!$1:$1048576,7,0)</f>
        <v>新竹縣立東興國民中學</v>
      </c>
      <c r="I399" s="16">
        <f>VLOOKUP(B399,總表!$1:$1048576,8,0)</f>
        <v>0</v>
      </c>
      <c r="J399" s="16">
        <f>VLOOKUP(B399,總表!$1:$1048576,9,0)</f>
        <v>0</v>
      </c>
      <c r="K399" s="16">
        <f>VLOOKUP(B399,總表!$1:$1048576,10,0)</f>
        <v>0</v>
      </c>
      <c r="L399" s="16">
        <f>VLOOKUP(B399,總表!$1:$1048576,11,0)</f>
        <v>0</v>
      </c>
      <c r="M399" s="16" t="str">
        <f>VLOOKUP(B399,總表!$1:$1048576,12,0)</f>
        <v>姜虹希</v>
      </c>
      <c r="N399" s="16" t="str">
        <f>VLOOKUP(B399,總表!$1:$1048576,13,0)</f>
        <v>新竹縣立東興國民中學</v>
      </c>
      <c r="O399" s="16">
        <f>VLOOKUP(B399,總表!$1:$1048576,14,0)</f>
        <v>0</v>
      </c>
      <c r="P399" s="16">
        <f>VLOOKUP(B399,總表!$1:$1048576,15,0)</f>
        <v>0</v>
      </c>
      <c r="Q399" s="16">
        <f>VLOOKUP(B399,總表!$1:$1048576,16,0)</f>
        <v>0</v>
      </c>
      <c r="R399" s="16">
        <f>VLOOKUP(B399,總表!$1:$1048576,17,0)</f>
        <v>0</v>
      </c>
    </row>
    <row r="400" spans="1:18" ht="17.399999999999999" hidden="1" x14ac:dyDescent="0.3">
      <c r="A400" s="30" t="s">
        <v>3494</v>
      </c>
      <c r="B400" s="13" t="s">
        <v>3008</v>
      </c>
      <c r="C400" s="10" t="str">
        <f>VLOOKUP(B400,總表!$1:$1048576,2,0)</f>
        <v>震震保瓶安</v>
      </c>
      <c r="D400" s="19" t="str">
        <f>VLOOKUP(B400,總表!$1:$1048576,4,0)</f>
        <v>災害管理與安全</v>
      </c>
      <c r="E400" s="16" t="str">
        <f>VLOOKUP(B400,總表!$1:$1048576,5,0)</f>
        <v>高中職組</v>
      </c>
      <c r="F400" s="16" t="str">
        <f>VLOOKUP(B400,總表!$1:$1048576,3,0)</f>
        <v>嘉義市</v>
      </c>
      <c r="G400" s="16" t="str">
        <f>VLOOKUP(B400,總表!$1:$1048576,6,0)</f>
        <v>沈庭羽</v>
      </c>
      <c r="H400" s="16" t="str">
        <f>VLOOKUP(B400,總表!$1:$1048576,7,0)</f>
        <v>國立嘉義女中</v>
      </c>
      <c r="I400" s="16" t="str">
        <f>VLOOKUP(B400,總表!$1:$1048576,8,0)</f>
        <v>蕭聿涵</v>
      </c>
      <c r="J400" s="16" t="str">
        <f>VLOOKUP(B400,總表!$1:$1048576,9,0)</f>
        <v>國立嘉義女中</v>
      </c>
      <c r="K400" s="16">
        <f>VLOOKUP(B400,總表!$1:$1048576,10,0)</f>
        <v>0</v>
      </c>
      <c r="L400" s="16">
        <f>VLOOKUP(B400,總表!$1:$1048576,11,0)</f>
        <v>0</v>
      </c>
      <c r="M400" s="16" t="str">
        <f>VLOOKUP(B400,總表!$1:$1048576,12,0)</f>
        <v>沈奕成</v>
      </c>
      <c r="N400" s="16" t="str">
        <f>VLOOKUP(B400,總表!$1:$1048576,13,0)</f>
        <v>嘉義市立北興國中</v>
      </c>
      <c r="O400" s="16" t="str">
        <f>VLOOKUP(B400,總表!$1:$1048576,14,0)</f>
        <v>王靜儀</v>
      </c>
      <c r="P400" s="16" t="str">
        <f>VLOOKUP(B400,總表!$1:$1048576,15,0)</f>
        <v>嘉義市立北興國中</v>
      </c>
      <c r="Q400" s="16" t="str">
        <f>VLOOKUP(B400,總表!$1:$1048576,16,0)</f>
        <v>蘇義賢</v>
      </c>
      <c r="R400" s="16" t="str">
        <f>VLOOKUP(B400,總表!$1:$1048576,17,0)</f>
        <v>國立嘉義女中</v>
      </c>
    </row>
    <row r="401" spans="1:18" hidden="1" x14ac:dyDescent="0.3">
      <c r="A401" s="24" t="s">
        <v>3495</v>
      </c>
      <c r="B401" s="16" t="s">
        <v>1787</v>
      </c>
      <c r="C401" s="10" t="str">
        <f>VLOOKUP(B401,總表!$1:$1048576,2,0)</f>
        <v>拉拉地吸防煙罩</v>
      </c>
      <c r="D401" s="19" t="str">
        <f>VLOOKUP(B401,總表!$1:$1048576,4,0)</f>
        <v>災害管理與安全</v>
      </c>
      <c r="E401" s="16" t="str">
        <f>VLOOKUP(B401,總表!$1:$1048576,5,0)</f>
        <v>國小組</v>
      </c>
      <c r="F401" s="16" t="str">
        <f>VLOOKUP(B401,總表!$1:$1048576,3,0)</f>
        <v>嘉義市</v>
      </c>
      <c r="G401" s="16" t="str">
        <f>VLOOKUP(B401,總表!$1:$1048576,6,0)</f>
        <v>劉千榕</v>
      </c>
      <c r="H401" s="16" t="str">
        <f>VLOOKUP(B401,總表!$1:$1048576,7,0)</f>
        <v>國立嘉義大學附設國民小學</v>
      </c>
      <c r="I401" s="16" t="str">
        <f>VLOOKUP(B401,總表!$1:$1048576,8,0)</f>
        <v>黃騰逸</v>
      </c>
      <c r="J401" s="16" t="str">
        <f>VLOOKUP(B401,總表!$1:$1048576,9,0)</f>
        <v xml:space="preserve">國立嘉義大學附實驗國民小學	</v>
      </c>
      <c r="K401" s="16" t="str">
        <f>VLOOKUP(B401,總表!$1:$1048576,10,0)</f>
        <v>周楷硯</v>
      </c>
      <c r="L401" s="16" t="str">
        <f>VLOOKUP(B401,總表!$1:$1048576,11,0)</f>
        <v>國立嘉義大學附設國民小學</v>
      </c>
      <c r="M401" s="16" t="str">
        <f>VLOOKUP(B401,總表!$1:$1048576,12,0)</f>
        <v>翁秀玉</v>
      </c>
      <c r="N401" s="16" t="str">
        <f>VLOOKUP(B401,總表!$1:$1048576,13,0)</f>
        <v>國立嘉義大學附設實驗國民小學</v>
      </c>
      <c r="O401" s="16" t="str">
        <f>VLOOKUP(B401,總表!$1:$1048576,14,0)</f>
        <v>楊雯惠</v>
      </c>
      <c r="P401" s="16" t="str">
        <f>VLOOKUP(B401,總表!$1:$1048576,15,0)</f>
        <v>國立嘉義大學附設國民小學</v>
      </c>
      <c r="Q401" s="16">
        <f>VLOOKUP(B401,總表!$1:$1048576,16,0)</f>
        <v>0</v>
      </c>
      <c r="R401" s="16">
        <f>VLOOKUP(B401,總表!$1:$1048576,17,0)</f>
        <v>0</v>
      </c>
    </row>
    <row r="402" spans="1:18" hidden="1" x14ac:dyDescent="0.3">
      <c r="A402" s="24" t="s">
        <v>3495</v>
      </c>
      <c r="B402" s="16" t="s">
        <v>1860</v>
      </c>
      <c r="C402" s="10" t="str">
        <f>VLOOKUP(B402,總表!$1:$1048576,2,0)</f>
        <v>防災鳴帽涼感午安枕</v>
      </c>
      <c r="D402" s="19" t="str">
        <f>VLOOKUP(B402,總表!$1:$1048576,4,0)</f>
        <v>災害管理與安全</v>
      </c>
      <c r="E402" s="16" t="str">
        <f>VLOOKUP(B402,總表!$1:$1048576,5,0)</f>
        <v>國小組</v>
      </c>
      <c r="F402" s="16" t="str">
        <f>VLOOKUP(B402,總表!$1:$1048576,3,0)</f>
        <v>嘉義市</v>
      </c>
      <c r="G402" s="16" t="str">
        <f>VLOOKUP(B402,總表!$1:$1048576,6,0)</f>
        <v>葉馨璟</v>
      </c>
      <c r="H402" s="16" t="str">
        <f>VLOOKUP(B402,總表!$1:$1048576,7,0)</f>
        <v>國立嘉義大學附設實驗國民小學</v>
      </c>
      <c r="I402" s="16" t="str">
        <f>VLOOKUP(B402,總表!$1:$1048576,8,0)</f>
        <v>葉紘維</v>
      </c>
      <c r="J402" s="16" t="str">
        <f>VLOOKUP(B402,總表!$1:$1048576,9,0)</f>
        <v>維多利亞雙語小學</v>
      </c>
      <c r="K402" s="16">
        <f>VLOOKUP(B402,總表!$1:$1048576,10,0)</f>
        <v>0</v>
      </c>
      <c r="L402" s="16">
        <f>VLOOKUP(B402,總表!$1:$1048576,11,0)</f>
        <v>0</v>
      </c>
      <c r="M402" s="16" t="str">
        <f>VLOOKUP(B402,總表!$1:$1048576,12,0)</f>
        <v>楊雯惠</v>
      </c>
      <c r="N402" s="16" t="str">
        <f>VLOOKUP(B402,總表!$1:$1048576,13,0)</f>
        <v>國立嘉義大學附設國民小學</v>
      </c>
      <c r="O402" s="16" t="str">
        <f>VLOOKUP(B402,總表!$1:$1048576,14,0)</f>
        <v>翁秀玉</v>
      </c>
      <c r="P402" s="16" t="str">
        <f>VLOOKUP(B402,總表!$1:$1048576,15,0)</f>
        <v>國立嘉義大學附設國民小學</v>
      </c>
      <c r="Q402" s="16">
        <f>VLOOKUP(B402,總表!$1:$1048576,16,0)</f>
        <v>0</v>
      </c>
      <c r="R402" s="16">
        <f>VLOOKUP(B402,總表!$1:$1048576,17,0)</f>
        <v>0</v>
      </c>
    </row>
    <row r="403" spans="1:18" hidden="1" x14ac:dyDescent="0.3">
      <c r="A403" s="32" t="s">
        <v>3494</v>
      </c>
      <c r="B403" s="16" t="s">
        <v>1827</v>
      </c>
      <c r="C403" s="10" t="str">
        <f>VLOOKUP(B403,總表!$1:$1048576,2,0)</f>
        <v>多方位水火箭拋繩槍</v>
      </c>
      <c r="D403" s="19" t="str">
        <f>VLOOKUP(B403,總表!$1:$1048576,4,0)</f>
        <v>災害管理與安全</v>
      </c>
      <c r="E403" s="16" t="str">
        <f>VLOOKUP(B403,總表!$1:$1048576,5,0)</f>
        <v>國小組</v>
      </c>
      <c r="F403" s="16" t="str">
        <f>VLOOKUP(B403,總表!$1:$1048576,3,0)</f>
        <v>嘉義市</v>
      </c>
      <c r="G403" s="16" t="str">
        <f>VLOOKUP(B403,總表!$1:$1048576,6,0)</f>
        <v>陳冠甫</v>
      </c>
      <c r="H403" s="16" t="str">
        <f>VLOOKUP(B403,總表!$1:$1048576,7,0)</f>
        <v>國立嘉義大學附設實驗國民小學</v>
      </c>
      <c r="I403" s="16" t="str">
        <f>VLOOKUP(B403,總表!$1:$1048576,8,0)</f>
        <v>陳宣菲</v>
      </c>
      <c r="J403" s="16" t="str">
        <f>VLOOKUP(B403,總表!$1:$1048576,9,0)</f>
        <v>國立嘉義大學附設實驗國民小學</v>
      </c>
      <c r="K403" s="16" t="str">
        <f>VLOOKUP(B403,總表!$1:$1048576,10,0)</f>
        <v>羅羽庭</v>
      </c>
      <c r="L403" s="16" t="str">
        <f>VLOOKUP(B403,總表!$1:$1048576,11,0)</f>
        <v>國立嘉義大學附設實驗國民小學</v>
      </c>
      <c r="M403" s="16" t="str">
        <f>VLOOKUP(B403,總表!$1:$1048576,12,0)</f>
        <v>劉恬如</v>
      </c>
      <c r="N403" s="16" t="str">
        <f>VLOOKUP(B403,總表!$1:$1048576,13,0)</f>
        <v>國立嘉義大學附設實驗國民小學</v>
      </c>
      <c r="O403" s="16">
        <f>VLOOKUP(B403,總表!$1:$1048576,14,0)</f>
        <v>0</v>
      </c>
      <c r="P403" s="16">
        <f>VLOOKUP(B403,總表!$1:$1048576,15,0)</f>
        <v>0</v>
      </c>
      <c r="Q403" s="16">
        <f>VLOOKUP(B403,總表!$1:$1048576,16,0)</f>
        <v>0</v>
      </c>
      <c r="R403" s="16">
        <f>VLOOKUP(B403,總表!$1:$1048576,17,0)</f>
        <v>0</v>
      </c>
    </row>
    <row r="404" spans="1:18" ht="17.399999999999999" hidden="1" x14ac:dyDescent="0.3">
      <c r="A404" s="26" t="s">
        <v>3492</v>
      </c>
      <c r="B404" s="16" t="s">
        <v>2102</v>
      </c>
      <c r="C404" s="10" t="str">
        <f>VLOOKUP(B404,總表!$1:$1048576,2,0)</f>
        <v>足弓溫熱按摩器</v>
      </c>
      <c r="D404" s="20" t="str">
        <f>VLOOKUP(B404,總表!$1:$1048576,4,0)</f>
        <v>社會照護</v>
      </c>
      <c r="E404" s="16" t="str">
        <f>VLOOKUP(B404,總表!$1:$1048576,5,0)</f>
        <v>國小組</v>
      </c>
      <c r="F404" s="16" t="str">
        <f>VLOOKUP(B404,總表!$1:$1048576,3,0)</f>
        <v>嘉義市</v>
      </c>
      <c r="G404" s="16" t="str">
        <f>VLOOKUP(B404,總表!$1:$1048576,6,0)</f>
        <v>簡奕聞</v>
      </c>
      <c r="H404" s="16" t="str">
        <f>VLOOKUP(B404,總表!$1:$1048576,7,0)</f>
        <v>國立嘉義大學附設實驗國民小學</v>
      </c>
      <c r="I404" s="16" t="str">
        <f>VLOOKUP(B404,總表!$1:$1048576,8,0)</f>
        <v>林恩樂</v>
      </c>
      <c r="J404" s="16" t="str">
        <f>VLOOKUP(B404,總表!$1:$1048576,9,0)</f>
        <v>國立嘉義大學附設實驗國民小學</v>
      </c>
      <c r="K404" s="16" t="str">
        <f>VLOOKUP(B404,總表!$1:$1048576,10,0)</f>
        <v>張寓森</v>
      </c>
      <c r="L404" s="16" t="str">
        <f>VLOOKUP(B404,總表!$1:$1048576,11,0)</f>
        <v>國立嘉義大學附設實驗國民小學</v>
      </c>
      <c r="M404" s="16" t="str">
        <f>VLOOKUP(B404,總表!$1:$1048576,12,0)</f>
        <v>翁秀玉</v>
      </c>
      <c r="N404" s="16" t="str">
        <f>VLOOKUP(B404,總表!$1:$1048576,13,0)</f>
        <v>國立嘉義大學附設實驗國民小學</v>
      </c>
      <c r="O404" s="16" t="str">
        <f>VLOOKUP(B404,總表!$1:$1048576,14,0)</f>
        <v>李靜嫺</v>
      </c>
      <c r="P404" s="16" t="str">
        <f>VLOOKUP(B404,總表!$1:$1048576,15,0)</f>
        <v>嘉義市市立精忠國民小學</v>
      </c>
      <c r="Q404" s="16">
        <f>VLOOKUP(B404,總表!$1:$1048576,16,0)</f>
        <v>0</v>
      </c>
      <c r="R404" s="16">
        <f>VLOOKUP(B404,總表!$1:$1048576,17,0)</f>
        <v>0</v>
      </c>
    </row>
    <row r="405" spans="1:18" ht="17.399999999999999" hidden="1" x14ac:dyDescent="0.3">
      <c r="A405" s="31" t="s">
        <v>3494</v>
      </c>
      <c r="B405" s="16" t="s">
        <v>2117</v>
      </c>
      <c r="C405" s="10" t="str">
        <f>VLOOKUP(B405,總表!$1:$1048576,2,0)</f>
        <v>香味助眠頭帳</v>
      </c>
      <c r="D405" s="20" t="str">
        <f>VLOOKUP(B405,總表!$1:$1048576,4,0)</f>
        <v>社會照護</v>
      </c>
      <c r="E405" s="16" t="str">
        <f>VLOOKUP(B405,總表!$1:$1048576,5,0)</f>
        <v>國小組</v>
      </c>
      <c r="F405" s="16" t="str">
        <f>VLOOKUP(B405,總表!$1:$1048576,3,0)</f>
        <v>嘉義市</v>
      </c>
      <c r="G405" s="16" t="str">
        <f>VLOOKUP(B405,總表!$1:$1048576,6,0)</f>
        <v>蔡依庭</v>
      </c>
      <c r="H405" s="16" t="str">
        <f>VLOOKUP(B405,總表!$1:$1048576,7,0)</f>
        <v>國立嘉義大學附設實驗國民小學</v>
      </c>
      <c r="I405" s="16" t="str">
        <f>VLOOKUP(B405,總表!$1:$1048576,8,0)</f>
        <v>蔡艾辰</v>
      </c>
      <c r="J405" s="16" t="str">
        <f>VLOOKUP(B405,總表!$1:$1048576,9,0)</f>
        <v>國立嘉義大學附設實驗國民小學</v>
      </c>
      <c r="K405" s="16">
        <f>VLOOKUP(B405,總表!$1:$1048576,10,0)</f>
        <v>0</v>
      </c>
      <c r="L405" s="16">
        <f>VLOOKUP(B405,總表!$1:$1048576,11,0)</f>
        <v>0</v>
      </c>
      <c r="M405" s="16" t="str">
        <f>VLOOKUP(B405,總表!$1:$1048576,12,0)</f>
        <v>翁秀玉</v>
      </c>
      <c r="N405" s="16" t="str">
        <f>VLOOKUP(B405,總表!$1:$1048576,13,0)</f>
        <v>國立嘉義大學附設實驗國民小學</v>
      </c>
      <c r="O405" s="16" t="str">
        <f>VLOOKUP(B405,總表!$1:$1048576,14,0)</f>
        <v>楊雯惠</v>
      </c>
      <c r="P405" s="16" t="str">
        <f>VLOOKUP(B405,總表!$1:$1048576,15,0)</f>
        <v>國立嘉義大學附設國民小學</v>
      </c>
      <c r="Q405" s="16">
        <f>VLOOKUP(B405,總表!$1:$1048576,16,0)</f>
        <v>0</v>
      </c>
      <c r="R405" s="16">
        <f>VLOOKUP(B405,總表!$1:$1048576,17,0)</f>
        <v>0</v>
      </c>
    </row>
    <row r="406" spans="1:18" ht="17.399999999999999" hidden="1" x14ac:dyDescent="0.3">
      <c r="A406" s="22" t="s">
        <v>3495</v>
      </c>
      <c r="B406" s="16" t="s">
        <v>2390</v>
      </c>
      <c r="C406" s="10" t="str">
        <f>VLOOKUP(B406,總表!$1:$1048576,2,0)</f>
        <v>愛乾淨的垃圾桶</v>
      </c>
      <c r="D406" s="16" t="str">
        <f>VLOOKUP(B406,總表!$1:$1048576,4,0)</f>
        <v>便利生活</v>
      </c>
      <c r="E406" s="16" t="str">
        <f>VLOOKUP(B406,總表!$1:$1048576,5,0)</f>
        <v>國小組</v>
      </c>
      <c r="F406" s="16" t="str">
        <f>VLOOKUP(B406,總表!$1:$1048576,3,0)</f>
        <v>嘉義市</v>
      </c>
      <c r="G406" s="16" t="str">
        <f>VLOOKUP(B406,總表!$1:$1048576,6,0)</f>
        <v>溫晴詠</v>
      </c>
      <c r="H406" s="16" t="str">
        <f>VLOOKUP(B406,總表!$1:$1048576,7,0)</f>
        <v>嘉義市西區大同國民小學</v>
      </c>
      <c r="I406" s="16" t="str">
        <f>VLOOKUP(B406,總表!$1:$1048576,8,0)</f>
        <v>凃洺豪</v>
      </c>
      <c r="J406" s="16" t="str">
        <f>VLOOKUP(B406,總表!$1:$1048576,9,0)</f>
        <v>嘉義市西區大同國民小學</v>
      </c>
      <c r="K406" s="16" t="str">
        <f>VLOOKUP(B406,總表!$1:$1048576,10,0)</f>
        <v>葉瀚升</v>
      </c>
      <c r="L406" s="16" t="str">
        <f>VLOOKUP(B406,總表!$1:$1048576,11,0)</f>
        <v>嘉義市西區大同國民小學</v>
      </c>
      <c r="M406" s="16" t="str">
        <f>VLOOKUP(B406,總表!$1:$1048576,12,0)</f>
        <v>蔡明展</v>
      </c>
      <c r="N406" s="16" t="str">
        <f>VLOOKUP(B406,總表!$1:$1048576,13,0)</f>
        <v>嘉義市大同國民小學</v>
      </c>
      <c r="O406" s="16" t="str">
        <f>VLOOKUP(B406,總表!$1:$1048576,14,0)</f>
        <v>何盈萱</v>
      </c>
      <c r="P406" s="16" t="str">
        <f>VLOOKUP(B406,總表!$1:$1048576,15,0)</f>
        <v>嘉義市大同國民小學</v>
      </c>
      <c r="Q406" s="16">
        <f>VLOOKUP(B406,總表!$1:$1048576,16,0)</f>
        <v>0</v>
      </c>
      <c r="R406" s="16">
        <f>VLOOKUP(B406,總表!$1:$1048576,17,0)</f>
        <v>0</v>
      </c>
    </row>
    <row r="407" spans="1:18" ht="17.399999999999999" hidden="1" x14ac:dyDescent="0.3">
      <c r="A407" s="22" t="s">
        <v>3495</v>
      </c>
      <c r="B407" s="16" t="s">
        <v>2515</v>
      </c>
      <c r="C407" s="10" t="str">
        <f>VLOOKUP(B407,總表!$1:$1048576,2,0)</f>
        <v>定時變色牙刷</v>
      </c>
      <c r="D407" s="16" t="str">
        <f>VLOOKUP(B407,總表!$1:$1048576,4,0)</f>
        <v>便利生活</v>
      </c>
      <c r="E407" s="16" t="str">
        <f>VLOOKUP(B407,總表!$1:$1048576,5,0)</f>
        <v>國小組</v>
      </c>
      <c r="F407" s="16" t="str">
        <f>VLOOKUP(B407,總表!$1:$1048576,3,0)</f>
        <v>嘉義市</v>
      </c>
      <c r="G407" s="16" t="str">
        <f>VLOOKUP(B407,總表!$1:$1048576,6,0)</f>
        <v>周禹安</v>
      </c>
      <c r="H407" s="16" t="str">
        <f>VLOOKUP(B407,總表!$1:$1048576,7,0)</f>
        <v>國立嘉義大學附設國民小學</v>
      </c>
      <c r="I407" s="16" t="str">
        <f>VLOOKUP(B407,總表!$1:$1048576,8,0)</f>
        <v>張仁曦</v>
      </c>
      <c r="J407" s="16" t="str">
        <f>VLOOKUP(B407,總表!$1:$1048576,9,0)</f>
        <v>國立嘉義大學附設國民小學</v>
      </c>
      <c r="K407" s="16">
        <f>VLOOKUP(B407,總表!$1:$1048576,10,0)</f>
        <v>0</v>
      </c>
      <c r="L407" s="16">
        <f>VLOOKUP(B407,總表!$1:$1048576,11,0)</f>
        <v>0</v>
      </c>
      <c r="M407" s="16" t="str">
        <f>VLOOKUP(B407,總表!$1:$1048576,12,0)</f>
        <v>翁秀玉</v>
      </c>
      <c r="N407" s="16" t="str">
        <f>VLOOKUP(B407,總表!$1:$1048576,13,0)</f>
        <v>國立嘉義大學附設實驗國民小學</v>
      </c>
      <c r="O407" s="16" t="str">
        <f>VLOOKUP(B407,總表!$1:$1048576,14,0)</f>
        <v>楊雯惠</v>
      </c>
      <c r="P407" s="16" t="str">
        <f>VLOOKUP(B407,總表!$1:$1048576,15,0)</f>
        <v>國立嘉義大學附設國民小學</v>
      </c>
      <c r="Q407" s="16">
        <f>VLOOKUP(B407,總表!$1:$1048576,16,0)</f>
        <v>0</v>
      </c>
      <c r="R407" s="16">
        <f>VLOOKUP(B407,總表!$1:$1048576,17,0)</f>
        <v>0</v>
      </c>
    </row>
    <row r="408" spans="1:18" ht="17.399999999999999" hidden="1" x14ac:dyDescent="0.3">
      <c r="A408" s="22" t="s">
        <v>3495</v>
      </c>
      <c r="B408" s="16" t="s">
        <v>2679</v>
      </c>
      <c r="C408" s="10" t="str">
        <f>VLOOKUP(B408,總表!$1:$1048576,2,0)</f>
        <v>充氣式不黏手午睡枕</v>
      </c>
      <c r="D408" s="16" t="str">
        <f>VLOOKUP(B408,總表!$1:$1048576,4,0)</f>
        <v>便利生活</v>
      </c>
      <c r="E408" s="16" t="str">
        <f>VLOOKUP(B408,總表!$1:$1048576,5,0)</f>
        <v>國小組</v>
      </c>
      <c r="F408" s="16" t="str">
        <f>VLOOKUP(B408,總表!$1:$1048576,3,0)</f>
        <v>嘉義市</v>
      </c>
      <c r="G408" s="16" t="str">
        <f>VLOOKUP(B408,總表!$1:$1048576,6,0)</f>
        <v>蔡秉宸</v>
      </c>
      <c r="H408" s="16" t="str">
        <f>VLOOKUP(B408,總表!$1:$1048576,7,0)</f>
        <v>國立嘉義大學附設國民小學</v>
      </c>
      <c r="I408" s="16" t="str">
        <f>VLOOKUP(B408,總表!$1:$1048576,8,0)</f>
        <v>馬佑輝</v>
      </c>
      <c r="J408" s="16" t="str">
        <f>VLOOKUP(B408,總表!$1:$1048576,9,0)</f>
        <v>國立嘉義大學附設國民小學</v>
      </c>
      <c r="K408" s="16" t="str">
        <f>VLOOKUP(B408,總表!$1:$1048576,10,0)</f>
        <v>黃柏澂</v>
      </c>
      <c r="L408" s="16" t="str">
        <f>VLOOKUP(B408,總表!$1:$1048576,11,0)</f>
        <v>國立嘉義大學附設國民小學</v>
      </c>
      <c r="M408" s="16" t="str">
        <f>VLOOKUP(B408,總表!$1:$1048576,12,0)</f>
        <v>楊雯惠</v>
      </c>
      <c r="N408" s="16" t="str">
        <f>VLOOKUP(B408,總表!$1:$1048576,13,0)</f>
        <v>國立嘉義大學附設國民小學</v>
      </c>
      <c r="O408" s="16" t="str">
        <f>VLOOKUP(B408,總表!$1:$1048576,14,0)</f>
        <v>翁秀玉</v>
      </c>
      <c r="P408" s="16" t="str">
        <f>VLOOKUP(B408,總表!$1:$1048576,15,0)</f>
        <v>國立嘉義大學附設國民小學</v>
      </c>
      <c r="Q408" s="16">
        <f>VLOOKUP(B408,總表!$1:$1048576,16,0)</f>
        <v>0</v>
      </c>
      <c r="R408" s="16">
        <f>VLOOKUP(B408,總表!$1:$1048576,17,0)</f>
        <v>0</v>
      </c>
    </row>
    <row r="409" spans="1:18" ht="17.399999999999999" hidden="1" x14ac:dyDescent="0.3">
      <c r="A409" s="22" t="s">
        <v>3495</v>
      </c>
      <c r="B409" s="16" t="s">
        <v>2654</v>
      </c>
      <c r="C409" s="10" t="str">
        <f>VLOOKUP(B409,總表!$1:$1048576,2,0)</f>
        <v>智慧發光鞋</v>
      </c>
      <c r="D409" s="16" t="str">
        <f>VLOOKUP(B409,總表!$1:$1048576,4,0)</f>
        <v>便利生活</v>
      </c>
      <c r="E409" s="16" t="str">
        <f>VLOOKUP(B409,總表!$1:$1048576,5,0)</f>
        <v>國小組</v>
      </c>
      <c r="F409" s="16" t="str">
        <f>VLOOKUP(B409,總表!$1:$1048576,3,0)</f>
        <v>嘉義市</v>
      </c>
      <c r="G409" s="16" t="str">
        <f>VLOOKUP(B409,總表!$1:$1048576,6,0)</f>
        <v>何奕辰</v>
      </c>
      <c r="H409" s="16" t="str">
        <f>VLOOKUP(B409,總表!$1:$1048576,7,0)</f>
        <v>國立嘉義大學附設實驗國民小學</v>
      </c>
      <c r="I409" s="16" t="str">
        <f>VLOOKUP(B409,總表!$1:$1048576,8,0)</f>
        <v>李晨語</v>
      </c>
      <c r="J409" s="16" t="str">
        <f>VLOOKUP(B409,總表!$1:$1048576,9,0)</f>
        <v>國立嘉義大學附設實驗國民小學</v>
      </c>
      <c r="K409" s="16" t="str">
        <f>VLOOKUP(B409,總表!$1:$1048576,10,0)</f>
        <v>黃宥宸</v>
      </c>
      <c r="L409" s="16" t="str">
        <f>VLOOKUP(B409,總表!$1:$1048576,11,0)</f>
        <v>國立嘉義大學附設國民小學</v>
      </c>
      <c r="M409" s="16" t="str">
        <f>VLOOKUP(B409,總表!$1:$1048576,12,0)</f>
        <v>翁秀玉</v>
      </c>
      <c r="N409" s="16" t="str">
        <f>VLOOKUP(B409,總表!$1:$1048576,13,0)</f>
        <v>國立嘉義大學附設實驗國民小學</v>
      </c>
      <c r="O409" s="16" t="str">
        <f>VLOOKUP(B409,總表!$1:$1048576,14,0)</f>
        <v>楊雯惠</v>
      </c>
      <c r="P409" s="16" t="str">
        <f>VLOOKUP(B409,總表!$1:$1048576,15,0)</f>
        <v>國立嘉義大學附設國民小學</v>
      </c>
      <c r="Q409" s="16">
        <f>VLOOKUP(B409,總表!$1:$1048576,16,0)</f>
        <v>0</v>
      </c>
      <c r="R409" s="16">
        <f>VLOOKUP(B409,總表!$1:$1048576,17,0)</f>
        <v>0</v>
      </c>
    </row>
    <row r="410" spans="1:18" ht="17.399999999999999" hidden="1" x14ac:dyDescent="0.3">
      <c r="A410" s="28" t="s">
        <v>3493</v>
      </c>
      <c r="B410" s="13" t="s">
        <v>3509</v>
      </c>
      <c r="C410" s="10" t="str">
        <f>VLOOKUP(B410,總表!$1:$1048576,2,0)</f>
        <v>逆置杯架</v>
      </c>
      <c r="D410" s="16" t="str">
        <f>VLOOKUP(B410,總表!$1:$1048576,4,0)</f>
        <v>便利生活</v>
      </c>
      <c r="E410" s="16" t="str">
        <f>VLOOKUP(B410,總表!$1:$1048576,5,0)</f>
        <v>國小組</v>
      </c>
      <c r="F410" s="16" t="str">
        <f>VLOOKUP(B410,總表!$1:$1048576,3,0)</f>
        <v>嘉義市</v>
      </c>
      <c r="G410" s="16" t="str">
        <f>VLOOKUP(B410,總表!$1:$1048576,6,0)</f>
        <v>陳伯昊</v>
      </c>
      <c r="H410" s="16" t="str">
        <f>VLOOKUP(B410,總表!$1:$1048576,7,0)</f>
        <v>國立嘉義大學附設國民小學</v>
      </c>
      <c r="I410" s="16" t="str">
        <f>VLOOKUP(B410,總表!$1:$1048576,8,0)</f>
        <v>林宸安</v>
      </c>
      <c r="J410" s="16" t="str">
        <f>VLOOKUP(B410,總表!$1:$1048576,9,0)</f>
        <v>國立嘉義大學附設國民小學</v>
      </c>
      <c r="K410" s="16" t="str">
        <f>VLOOKUP(B410,總表!$1:$1048576,10,0)</f>
        <v>林宸宇</v>
      </c>
      <c r="L410" s="16" t="str">
        <f>VLOOKUP(B410,總表!$1:$1048576,11,0)</f>
        <v>國立嘉義大學附設國民小學</v>
      </c>
      <c r="M410" s="16" t="str">
        <f>VLOOKUP(B410,總表!$1:$1048576,12,0)</f>
        <v>楊雯惠</v>
      </c>
      <c r="N410" s="16" t="str">
        <f>VLOOKUP(B410,總表!$1:$1048576,13,0)</f>
        <v>國立嘉義大學附設國民小學</v>
      </c>
      <c r="O410" s="16" t="str">
        <f>VLOOKUP(B410,總表!$1:$1048576,14,0)</f>
        <v>翁秀玉</v>
      </c>
      <c r="P410" s="16" t="str">
        <f>VLOOKUP(B410,總表!$1:$1048576,15,0)</f>
        <v>國立嘉義大學附設國民小學</v>
      </c>
      <c r="Q410" s="16">
        <f>VLOOKUP(B410,總表!$1:$1048576,16,0)</f>
        <v>0</v>
      </c>
      <c r="R410" s="16">
        <f>VLOOKUP(B410,總表!$1:$1048576,17,0)</f>
        <v>0</v>
      </c>
    </row>
    <row r="411" spans="1:18" ht="17.399999999999999" hidden="1" x14ac:dyDescent="0.3">
      <c r="A411" s="28" t="s">
        <v>3493</v>
      </c>
      <c r="B411" s="13" t="s">
        <v>2452</v>
      </c>
      <c r="C411" s="10" t="str">
        <f>VLOOKUP(B411,總表!$1:$1048576,2,0)</f>
        <v>樂Color天然顏料盤</v>
      </c>
      <c r="D411" s="16" t="str">
        <f>VLOOKUP(B411,總表!$1:$1048576,4,0)</f>
        <v>便利生活</v>
      </c>
      <c r="E411" s="16" t="str">
        <f>VLOOKUP(B411,總表!$1:$1048576,5,0)</f>
        <v>國小組</v>
      </c>
      <c r="F411" s="16" t="str">
        <f>VLOOKUP(B411,總表!$1:$1048576,3,0)</f>
        <v>嘉義市</v>
      </c>
      <c r="G411" s="16" t="str">
        <f>VLOOKUP(B411,總表!$1:$1048576,6,0)</f>
        <v>陳芊樂</v>
      </c>
      <c r="H411" s="16" t="str">
        <f>VLOOKUP(B411,總表!$1:$1048576,7,0)</f>
        <v>國立南科國際實驗高級中學國小部</v>
      </c>
      <c r="I411" s="16" t="str">
        <f>VLOOKUP(B411,總表!$1:$1048576,8,0)</f>
        <v>陳政澔</v>
      </c>
      <c r="J411" s="16" t="str">
        <f>VLOOKUP(B411,總表!$1:$1048576,9,0)</f>
        <v>國立嘉義大學附設實驗國民小學</v>
      </c>
      <c r="K411" s="16" t="str">
        <f>VLOOKUP(B411,總表!$1:$1048576,10,0)</f>
        <v>陳思庭</v>
      </c>
      <c r="L411" s="16" t="str">
        <f>VLOOKUP(B411,總表!$1:$1048576,11,0)</f>
        <v>國立嘉義大學附設實驗國民小學</v>
      </c>
      <c r="M411" s="16" t="str">
        <f>VLOOKUP(B411,總表!$1:$1048576,12,0)</f>
        <v>何夢青</v>
      </c>
      <c r="N411" s="16" t="str">
        <f>VLOOKUP(B411,總表!$1:$1048576,13,0)</f>
        <v>國立南科國際實驗高級中學國小部</v>
      </c>
      <c r="O411" s="16" t="str">
        <f>VLOOKUP(B411,總表!$1:$1048576,14,0)</f>
        <v>翁秀玉</v>
      </c>
      <c r="P411" s="16" t="str">
        <f>VLOOKUP(B411,總表!$1:$1048576,15,0)</f>
        <v>國立嘉義大學附設實驗國民小學</v>
      </c>
      <c r="Q411" s="16" t="str">
        <f>VLOOKUP(B411,總表!$1:$1048576,16,0)</f>
        <v>李靜嫺</v>
      </c>
      <c r="R411" s="16" t="str">
        <f>VLOOKUP(B411,總表!$1:$1048576,17,0)</f>
        <v>嘉義市港坪國民小學</v>
      </c>
    </row>
    <row r="412" spans="1:18" ht="17.399999999999999" hidden="1" x14ac:dyDescent="0.3">
      <c r="A412" s="30" t="s">
        <v>3494</v>
      </c>
      <c r="B412" s="13" t="s">
        <v>2645</v>
      </c>
      <c r="C412" s="10" t="str">
        <f>VLOOKUP(B412,總表!$1:$1048576,2,0)</f>
        <v>多功能寵物背包</v>
      </c>
      <c r="D412" s="16" t="str">
        <f>VLOOKUP(B412,總表!$1:$1048576,4,0)</f>
        <v>便利生活</v>
      </c>
      <c r="E412" s="16" t="str">
        <f>VLOOKUP(B412,總表!$1:$1048576,5,0)</f>
        <v>國小組</v>
      </c>
      <c r="F412" s="16" t="str">
        <f>VLOOKUP(B412,總表!$1:$1048576,3,0)</f>
        <v>嘉義市</v>
      </c>
      <c r="G412" s="16" t="str">
        <f>VLOOKUP(B412,總表!$1:$1048576,6,0)</f>
        <v xml:space="preserve"> 王美華</v>
      </c>
      <c r="H412" s="16" t="str">
        <f>VLOOKUP(B412,總表!$1:$1048576,7,0)</f>
        <v>嘉義市西區大同國民小學</v>
      </c>
      <c r="I412" s="16" t="str">
        <f>VLOOKUP(B412,總表!$1:$1048576,8,0)</f>
        <v>鄭百棠</v>
      </c>
      <c r="J412" s="16" t="str">
        <f>VLOOKUP(B412,總表!$1:$1048576,9,0)</f>
        <v>嘉義市西區大同國民小學</v>
      </c>
      <c r="K412" s="16" t="str">
        <f>VLOOKUP(B412,總表!$1:$1048576,10,0)</f>
        <v>劉梓歆</v>
      </c>
      <c r="L412" s="16" t="str">
        <f>VLOOKUP(B412,總表!$1:$1048576,11,0)</f>
        <v>嘉義市西區大同國民小學</v>
      </c>
      <c r="M412" s="16" t="str">
        <f>VLOOKUP(B412,總表!$1:$1048576,12,0)</f>
        <v>林益群</v>
      </c>
      <c r="N412" s="16" t="str">
        <f>VLOOKUP(B412,總表!$1:$1048576,13,0)</f>
        <v>嘉義市西區大同國民小學</v>
      </c>
      <c r="O412" s="16">
        <f>VLOOKUP(B412,總表!$1:$1048576,14,0)</f>
        <v>0</v>
      </c>
      <c r="P412" s="16">
        <f>VLOOKUP(B412,總表!$1:$1048576,15,0)</f>
        <v>0</v>
      </c>
      <c r="Q412" s="16">
        <f>VLOOKUP(B412,總表!$1:$1048576,16,0)</f>
        <v>0</v>
      </c>
      <c r="R412" s="16">
        <f>VLOOKUP(B412,總表!$1:$1048576,17,0)</f>
        <v>0</v>
      </c>
    </row>
    <row r="413" spans="1:18" ht="17.399999999999999" hidden="1" x14ac:dyDescent="0.3">
      <c r="A413" s="30" t="s">
        <v>3494</v>
      </c>
      <c r="B413" s="16" t="s">
        <v>2318</v>
      </c>
      <c r="C413" s="10" t="str">
        <f>VLOOKUP(B413,總表!$1:$1048576,2,0)</f>
        <v>太陽能手機架</v>
      </c>
      <c r="D413" s="16" t="str">
        <f>VLOOKUP(B413,總表!$1:$1048576,4,0)</f>
        <v>便利生活</v>
      </c>
      <c r="E413" s="16" t="str">
        <f>VLOOKUP(B413,總表!$1:$1048576,5,0)</f>
        <v>國小組</v>
      </c>
      <c r="F413" s="16" t="str">
        <f>VLOOKUP(B413,總表!$1:$1048576,3,0)</f>
        <v>嘉義市</v>
      </c>
      <c r="G413" s="16" t="str">
        <f>VLOOKUP(B413,總表!$1:$1048576,6,0)</f>
        <v>林玥穎</v>
      </c>
      <c r="H413" s="16" t="str">
        <f>VLOOKUP(B413,總表!$1:$1048576,7,0)</f>
        <v>嘉義市東區蘭潭國民小學</v>
      </c>
      <c r="I413" s="16" t="str">
        <f>VLOOKUP(B413,總表!$1:$1048576,8,0)</f>
        <v>陳人銓</v>
      </c>
      <c r="J413" s="16" t="str">
        <f>VLOOKUP(B413,總表!$1:$1048576,9,0)</f>
        <v>嘉義市東區蘭潭國民小學</v>
      </c>
      <c r="K413" s="16">
        <f>VLOOKUP(B413,總表!$1:$1048576,10,0)</f>
        <v>0</v>
      </c>
      <c r="L413" s="16">
        <f>VLOOKUP(B413,總表!$1:$1048576,11,0)</f>
        <v>0</v>
      </c>
      <c r="M413" s="16" t="str">
        <f>VLOOKUP(B413,總表!$1:$1048576,12,0)</f>
        <v>呂侑恩</v>
      </c>
      <c r="N413" s="16" t="str">
        <f>VLOOKUP(B413,總表!$1:$1048576,13,0)</f>
        <v>國立高雄科技園區附設實驗高級中等學校(國小部)</v>
      </c>
      <c r="O413" s="16" t="str">
        <f>VLOOKUP(B413,總表!$1:$1048576,14,0)</f>
        <v>朱偉誠</v>
      </c>
      <c r="P413" s="16" t="str">
        <f>VLOOKUP(B413,總表!$1:$1048576,15,0)</f>
        <v>嘉義市東區蘭潭國民小學</v>
      </c>
      <c r="Q413" s="16" t="str">
        <f>VLOOKUP(B413,總表!$1:$1048576,16,0)</f>
        <v>張仲傑</v>
      </c>
      <c r="R413" s="16" t="str">
        <f>VLOOKUP(B413,總表!$1:$1048576,17,0)</f>
        <v>嘉義市東區蘭潭國民小學</v>
      </c>
    </row>
    <row r="414" spans="1:18" ht="17.399999999999999" hidden="1" x14ac:dyDescent="0.3">
      <c r="A414" s="28" t="s">
        <v>3493</v>
      </c>
      <c r="B414" s="13" t="s">
        <v>285</v>
      </c>
      <c r="C414" s="10" t="str">
        <f>VLOOKUP(B414,總表!$1:$1048576,2,0)</f>
        <v>防災大富翁</v>
      </c>
      <c r="D414" s="18" t="str">
        <f>VLOOKUP(B414,總表!$1:$1048576,4,0)</f>
        <v>休閒與教育</v>
      </c>
      <c r="E414" s="16" t="str">
        <f>VLOOKUP(B414,總表!$1:$1048576,5,0)</f>
        <v>國中組</v>
      </c>
      <c r="F414" s="16" t="str">
        <f>VLOOKUP(B414,總表!$1:$1048576,3,0)</f>
        <v>嘉義市</v>
      </c>
      <c r="G414" s="16" t="str">
        <f>VLOOKUP(B414,總表!$1:$1048576,6,0)</f>
        <v>張益誠</v>
      </c>
      <c r="H414" s="16" t="str">
        <f>VLOOKUP(B414,總表!$1:$1048576,7,0)</f>
        <v>嘉義市北興國民中學</v>
      </c>
      <c r="I414" s="16" t="str">
        <f>VLOOKUP(B414,總表!$1:$1048576,8,0)</f>
        <v>周寬旭</v>
      </c>
      <c r="J414" s="16" t="str">
        <f>VLOOKUP(B414,總表!$1:$1048576,9,0)</f>
        <v>嘉義市北興國民中學</v>
      </c>
      <c r="K414" s="16" t="str">
        <f>VLOOKUP(B414,總表!$1:$1048576,10,0)</f>
        <v>張寓森</v>
      </c>
      <c r="L414" s="16" t="str">
        <f>VLOOKUP(B414,總表!$1:$1048576,11,0)</f>
        <v>國立嘉義大學附設實驗國民小學</v>
      </c>
      <c r="M414" s="16" t="str">
        <f>VLOOKUP(B414,總表!$1:$1048576,12,0)</f>
        <v>翁秀玉</v>
      </c>
      <c r="N414" s="16" t="str">
        <f>VLOOKUP(B414,總表!$1:$1048576,13,0)</f>
        <v>國立嘉義大學附設實驗國民小學</v>
      </c>
      <c r="O414" s="16" t="str">
        <f>VLOOKUP(B414,總表!$1:$1048576,14,0)</f>
        <v>李靜嫺</v>
      </c>
      <c r="P414" s="16" t="str">
        <f>VLOOKUP(B414,總表!$1:$1048576,15,0)</f>
        <v>嘉義市市立港坪國民小學</v>
      </c>
      <c r="Q414" s="16" t="str">
        <f>VLOOKUP(B414,總表!$1:$1048576,16,0)</f>
        <v>羅俊明</v>
      </c>
      <c r="R414" s="16" t="str">
        <f>VLOOKUP(B414,總表!$1:$1048576,17,0)</f>
        <v>嘉義市市立北興國民中學</v>
      </c>
    </row>
    <row r="415" spans="1:18" ht="17.399999999999999" hidden="1" x14ac:dyDescent="0.3">
      <c r="A415" s="28" t="s">
        <v>3493</v>
      </c>
      <c r="B415" s="13" t="s">
        <v>521</v>
      </c>
      <c r="C415" s="10" t="str">
        <f>VLOOKUP(B415,總表!$1:$1048576,2,0)</f>
        <v>免浸髒不泡湯_觸發型耐淹腳架</v>
      </c>
      <c r="D415" s="19" t="str">
        <f>VLOOKUP(B415,總表!$1:$1048576,4,0)</f>
        <v>災害管理與安全</v>
      </c>
      <c r="E415" s="16" t="str">
        <f>VLOOKUP(B415,總表!$1:$1048576,5,0)</f>
        <v>國中組</v>
      </c>
      <c r="F415" s="16" t="str">
        <f>VLOOKUP(B415,總表!$1:$1048576,3,0)</f>
        <v>嘉義市</v>
      </c>
      <c r="G415" s="16" t="str">
        <f>VLOOKUP(B415,總表!$1:$1048576,6,0)</f>
        <v>邱婷榆</v>
      </c>
      <c r="H415" s="16" t="str">
        <f>VLOOKUP(B415,總表!$1:$1048576,7,0)</f>
        <v>嘉義市北興國中</v>
      </c>
      <c r="I415" s="16" t="str">
        <f>VLOOKUP(B415,總表!$1:$1048576,8,0)</f>
        <v>林宥瑄</v>
      </c>
      <c r="J415" s="16" t="str">
        <f>VLOOKUP(B415,總表!$1:$1048576,9,0)</f>
        <v>嘉義市北興國中</v>
      </c>
      <c r="K415" s="16">
        <f>VLOOKUP(B415,總表!$1:$1048576,10,0)</f>
        <v>0</v>
      </c>
      <c r="L415" s="16">
        <f>VLOOKUP(B415,總表!$1:$1048576,11,0)</f>
        <v>0</v>
      </c>
      <c r="M415" s="16" t="str">
        <f>VLOOKUP(B415,總表!$1:$1048576,12,0)</f>
        <v>沈奕成</v>
      </c>
      <c r="N415" s="16" t="str">
        <f>VLOOKUP(B415,總表!$1:$1048576,13,0)</f>
        <v>嘉義市立北興國中</v>
      </c>
      <c r="O415" s="16" t="str">
        <f>VLOOKUP(B415,總表!$1:$1048576,14,0)</f>
        <v>王靜儀</v>
      </c>
      <c r="P415" s="16" t="str">
        <f>VLOOKUP(B415,總表!$1:$1048576,15,0)</f>
        <v>嘉義市立北興國中</v>
      </c>
      <c r="Q415" s="16">
        <f>VLOOKUP(B415,總表!$1:$1048576,16,0)</f>
        <v>0</v>
      </c>
      <c r="R415" s="16">
        <f>VLOOKUP(B415,總表!$1:$1048576,17,0)</f>
        <v>0</v>
      </c>
    </row>
    <row r="416" spans="1:18" ht="17.399999999999999" hidden="1" x14ac:dyDescent="0.3">
      <c r="A416" s="30" t="s">
        <v>3494</v>
      </c>
      <c r="B416" s="13" t="s">
        <v>477</v>
      </c>
      <c r="C416" s="10" t="str">
        <f>VLOOKUP(B416,總表!$1:$1048576,2,0)</f>
        <v>具飄浮機動逃生桶</v>
      </c>
      <c r="D416" s="19" t="str">
        <f>VLOOKUP(B416,總表!$1:$1048576,4,0)</f>
        <v>災害管理與安全</v>
      </c>
      <c r="E416" s="16" t="str">
        <f>VLOOKUP(B416,總表!$1:$1048576,5,0)</f>
        <v>國中組</v>
      </c>
      <c r="F416" s="16" t="str">
        <f>VLOOKUP(B416,總表!$1:$1048576,3,0)</f>
        <v>嘉義市</v>
      </c>
      <c r="G416" s="16" t="str">
        <f>VLOOKUP(B416,總表!$1:$1048576,6,0)</f>
        <v>方譽程</v>
      </c>
      <c r="H416" s="16" t="str">
        <f>VLOOKUP(B416,總表!$1:$1048576,7,0)</f>
        <v>嘉義市立民生國民中學</v>
      </c>
      <c r="I416" s="16" t="str">
        <f>VLOOKUP(B416,總表!$1:$1048576,8,0)</f>
        <v>黃湘晴</v>
      </c>
      <c r="J416" s="16" t="str">
        <f>VLOOKUP(B416,總表!$1:$1048576,9,0)</f>
        <v>嘉義市立民生國民中學</v>
      </c>
      <c r="K416" s="16" t="str">
        <f>VLOOKUP(B416,總表!$1:$1048576,10,0)</f>
        <v>吳為劭</v>
      </c>
      <c r="L416" s="16" t="str">
        <f>VLOOKUP(B416,總表!$1:$1048576,11,0)</f>
        <v>嘉義市立民生國民中學</v>
      </c>
      <c r="M416" s="16" t="str">
        <f>VLOOKUP(B416,總表!$1:$1048576,12,0)</f>
        <v xml:space="preserve"> 陳淑瑤</v>
      </c>
      <c r="N416" s="16" t="str">
        <f>VLOOKUP(B416,總表!$1:$1048576,13,0)</f>
        <v>嘉義市立民生國民中學</v>
      </c>
      <c r="O416" s="16" t="str">
        <f>VLOOKUP(B416,總表!$1:$1048576,14,0)</f>
        <v xml:space="preserve"> 林芳如</v>
      </c>
      <c r="P416" s="16" t="str">
        <f>VLOOKUP(B416,總表!$1:$1048576,15,0)</f>
        <v>嘉義市立民生國民中學</v>
      </c>
      <c r="Q416" s="16" t="str">
        <f>VLOOKUP(B416,總表!$1:$1048576,16,0)</f>
        <v>蔡宗曄</v>
      </c>
      <c r="R416" s="16" t="str">
        <f>VLOOKUP(B416,總表!$1:$1048576,17,0)</f>
        <v>嘉義市立民生國民中學</v>
      </c>
    </row>
    <row r="417" spans="1:18" ht="17.399999999999999" hidden="1" x14ac:dyDescent="0.3">
      <c r="A417" s="22" t="s">
        <v>3495</v>
      </c>
      <c r="B417" s="13" t="s">
        <v>739</v>
      </c>
      <c r="C417" s="10" t="str">
        <f>VLOOKUP(B417,總表!$1:$1048576,2,0)</f>
        <v>輪椅頭頸部安全保護裝置</v>
      </c>
      <c r="D417" s="20" t="str">
        <f>VLOOKUP(B417,總表!$1:$1048576,4,0)</f>
        <v>社會照護</v>
      </c>
      <c r="E417" s="16" t="str">
        <f>VLOOKUP(B417,總表!$1:$1048576,5,0)</f>
        <v>國中組</v>
      </c>
      <c r="F417" s="16" t="str">
        <f>VLOOKUP(B417,總表!$1:$1048576,3,0)</f>
        <v>嘉義市</v>
      </c>
      <c r="G417" s="16" t="str">
        <f>VLOOKUP(B417,總表!$1:$1048576,6,0)</f>
        <v>黃湘晴</v>
      </c>
      <c r="H417" s="16" t="str">
        <f>VLOOKUP(B417,總表!$1:$1048576,7,0)</f>
        <v>嘉義市立民生國民中學</v>
      </c>
      <c r="I417" s="16" t="str">
        <f>VLOOKUP(B417,總表!$1:$1048576,8,0)</f>
        <v>高宇朋</v>
      </c>
      <c r="J417" s="16" t="str">
        <f>VLOOKUP(B417,總表!$1:$1048576,9,0)</f>
        <v>嘉義市立民生國民中學</v>
      </c>
      <c r="K417" s="16" t="str">
        <f>VLOOKUP(B417,總表!$1:$1048576,10,0)</f>
        <v>方譽程</v>
      </c>
      <c r="L417" s="16" t="str">
        <f>VLOOKUP(B417,總表!$1:$1048576,11,0)</f>
        <v>嘉義市立民生國民中學</v>
      </c>
      <c r="M417" s="16" t="str">
        <f>VLOOKUP(B417,總表!$1:$1048576,12,0)</f>
        <v xml:space="preserve"> 林芳如</v>
      </c>
      <c r="N417" s="16" t="str">
        <f>VLOOKUP(B417,總表!$1:$1048576,13,0)</f>
        <v>嘉義市立民生國民中學</v>
      </c>
      <c r="O417" s="16" t="str">
        <f>VLOOKUP(B417,總表!$1:$1048576,14,0)</f>
        <v xml:space="preserve"> 陳淑瑤</v>
      </c>
      <c r="P417" s="16" t="str">
        <f>VLOOKUP(B417,總表!$1:$1048576,15,0)</f>
        <v>嘉義市立民生國民中學</v>
      </c>
      <c r="Q417" s="16" t="str">
        <f>VLOOKUP(B417,總表!$1:$1048576,16,0)</f>
        <v>蔡宗曄</v>
      </c>
      <c r="R417" s="16" t="str">
        <f>VLOOKUP(B417,總表!$1:$1048576,17,0)</f>
        <v>嘉義市立民生國民中學</v>
      </c>
    </row>
    <row r="418" spans="1:18" ht="17.399999999999999" hidden="1" x14ac:dyDescent="0.3">
      <c r="A418" s="22" t="s">
        <v>3495</v>
      </c>
      <c r="B418" s="13" t="s">
        <v>868</v>
      </c>
      <c r="C418" s="10" t="str">
        <f>VLOOKUP(B418,總表!$1:$1048576,2,0)</f>
        <v>可變型雨衣</v>
      </c>
      <c r="D418" s="16" t="str">
        <f>VLOOKUP(B418,總表!$1:$1048576,4,0)</f>
        <v>便利生活</v>
      </c>
      <c r="E418" s="16" t="str">
        <f>VLOOKUP(B418,總表!$1:$1048576,5,0)</f>
        <v>國中組</v>
      </c>
      <c r="F418" s="16" t="str">
        <f>VLOOKUP(B418,總表!$1:$1048576,3,0)</f>
        <v>嘉義市</v>
      </c>
      <c r="G418" s="16" t="str">
        <f>VLOOKUP(B418,總表!$1:$1048576,6,0)</f>
        <v>羅之妍</v>
      </c>
      <c r="H418" s="16" t="str">
        <f>VLOOKUP(B418,總表!$1:$1048576,7,0)</f>
        <v>嘉義市立民生國中</v>
      </c>
      <c r="I418" s="16" t="str">
        <f>VLOOKUP(B418,總表!$1:$1048576,8,0)</f>
        <v>賴郁珺</v>
      </c>
      <c r="J418" s="16" t="str">
        <f>VLOOKUP(B418,總表!$1:$1048576,9,0)</f>
        <v>嘉義市立民生國中</v>
      </c>
      <c r="K418" s="16">
        <f>VLOOKUP(B418,總表!$1:$1048576,10,0)</f>
        <v>0</v>
      </c>
      <c r="L418" s="16">
        <f>VLOOKUP(B418,總表!$1:$1048576,11,0)</f>
        <v>0</v>
      </c>
      <c r="M418" s="16" t="str">
        <f>VLOOKUP(B418,總表!$1:$1048576,12,0)</f>
        <v xml:space="preserve"> 林芳如</v>
      </c>
      <c r="N418" s="16" t="str">
        <f>VLOOKUP(B418,總表!$1:$1048576,13,0)</f>
        <v>嘉義市立民生國民中學</v>
      </c>
      <c r="O418" s="16" t="str">
        <f>VLOOKUP(B418,總表!$1:$1048576,14,0)</f>
        <v xml:space="preserve"> 陳淑瑤</v>
      </c>
      <c r="P418" s="16" t="str">
        <f>VLOOKUP(B418,總表!$1:$1048576,15,0)</f>
        <v>嘉義市立民生國民中學</v>
      </c>
      <c r="Q418" s="16">
        <f>VLOOKUP(B418,總表!$1:$1048576,16,0)</f>
        <v>0</v>
      </c>
      <c r="R418" s="16">
        <f>VLOOKUP(B418,總表!$1:$1048576,17,0)</f>
        <v>0</v>
      </c>
    </row>
    <row r="419" spans="1:18" ht="17.399999999999999" hidden="1" x14ac:dyDescent="0.3">
      <c r="A419" s="28" t="s">
        <v>3493</v>
      </c>
      <c r="B419" s="13" t="s">
        <v>912</v>
      </c>
      <c r="C419" s="10" t="str">
        <f>VLOOKUP(B419,總表!$1:$1048576,2,0)</f>
        <v>自動放錐放心_自走式三角警示牌</v>
      </c>
      <c r="D419" s="16" t="str">
        <f>VLOOKUP(B419,總表!$1:$1048576,4,0)</f>
        <v>便利生活</v>
      </c>
      <c r="E419" s="16" t="str">
        <f>VLOOKUP(B419,總表!$1:$1048576,5,0)</f>
        <v>國中組</v>
      </c>
      <c r="F419" s="16" t="str">
        <f>VLOOKUP(B419,總表!$1:$1048576,3,0)</f>
        <v>嘉義市</v>
      </c>
      <c r="G419" s="16" t="str">
        <f>VLOOKUP(B419,總表!$1:$1048576,6,0)</f>
        <v>黃健誠</v>
      </c>
      <c r="H419" s="16" t="str">
        <f>VLOOKUP(B419,總表!$1:$1048576,7,0)</f>
        <v>嘉義市北興國中</v>
      </c>
      <c r="I419" s="16" t="str">
        <f>VLOOKUP(B419,總表!$1:$1048576,8,0)</f>
        <v>陳湛元</v>
      </c>
      <c r="J419" s="16" t="str">
        <f>VLOOKUP(B419,總表!$1:$1048576,9,0)</f>
        <v>嘉義市北興國中</v>
      </c>
      <c r="K419" s="16" t="str">
        <f>VLOOKUP(B419,總表!$1:$1048576,10,0)</f>
        <v>黃烜智</v>
      </c>
      <c r="L419" s="16" t="str">
        <f>VLOOKUP(B419,總表!$1:$1048576,11,0)</f>
        <v>嘉義市北興國中</v>
      </c>
      <c r="M419" s="16" t="str">
        <f>VLOOKUP(B419,總表!$1:$1048576,12,0)</f>
        <v>沈奕成</v>
      </c>
      <c r="N419" s="16" t="str">
        <f>VLOOKUP(B419,總表!$1:$1048576,13,0)</f>
        <v>嘉義市立北興國中</v>
      </c>
      <c r="O419" s="16" t="str">
        <f>VLOOKUP(B419,總表!$1:$1048576,14,0)</f>
        <v>王靜儀</v>
      </c>
      <c r="P419" s="16" t="str">
        <f>VLOOKUP(B419,總表!$1:$1048576,15,0)</f>
        <v>嘉義市立北興國中</v>
      </c>
      <c r="Q419" s="16">
        <f>VLOOKUP(B419,總表!$1:$1048576,16,0)</f>
        <v>0</v>
      </c>
      <c r="R419" s="16">
        <f>VLOOKUP(B419,總表!$1:$1048576,17,0)</f>
        <v>0</v>
      </c>
    </row>
    <row r="420" spans="1:18" ht="17.399999999999999" hidden="1" x14ac:dyDescent="0.3">
      <c r="A420" s="30" t="s">
        <v>3494</v>
      </c>
      <c r="B420" s="13" t="s">
        <v>933</v>
      </c>
      <c r="C420" s="10" t="str">
        <f>VLOOKUP(B420,總表!$1:$1048576,2,0)</f>
        <v>涼感變色手機貼片</v>
      </c>
      <c r="D420" s="16" t="str">
        <f>VLOOKUP(B420,總表!$1:$1048576,4,0)</f>
        <v>便利生活</v>
      </c>
      <c r="E420" s="16" t="str">
        <f>VLOOKUP(B420,總表!$1:$1048576,5,0)</f>
        <v>國中組</v>
      </c>
      <c r="F420" s="16" t="str">
        <f>VLOOKUP(B420,總表!$1:$1048576,3,0)</f>
        <v>嘉義市</v>
      </c>
      <c r="G420" s="16" t="str">
        <f>VLOOKUP(B420,總表!$1:$1048576,6,0)</f>
        <v>林歆嵐</v>
      </c>
      <c r="H420" s="16" t="str">
        <f>VLOOKUP(B420,總表!$1:$1048576,7,0)</f>
        <v>嘉義市立嘉義國民中學</v>
      </c>
      <c r="I420" s="16" t="str">
        <f>VLOOKUP(B420,總表!$1:$1048576,8,0)</f>
        <v>陳曉玄</v>
      </c>
      <c r="J420" s="16" t="str">
        <f>VLOOKUP(B420,總表!$1:$1048576,9,0)</f>
        <v>嘉義市立嘉義國民中學</v>
      </c>
      <c r="K420" s="16">
        <f>VLOOKUP(B420,總表!$1:$1048576,10,0)</f>
        <v>0</v>
      </c>
      <c r="L420" s="16">
        <f>VLOOKUP(B420,總表!$1:$1048576,11,0)</f>
        <v>0</v>
      </c>
      <c r="M420" s="16" t="str">
        <f>VLOOKUP(B420,總表!$1:$1048576,12,0)</f>
        <v>黃怡儒</v>
      </c>
      <c r="N420" s="16" t="str">
        <f>VLOOKUP(B420,總表!$1:$1048576,13,0)</f>
        <v>嘉義市立嘉義國民中學</v>
      </c>
      <c r="O420" s="16" t="str">
        <f>VLOOKUP(B420,總表!$1:$1048576,14,0)</f>
        <v>翁秀玉</v>
      </c>
      <c r="P420" s="16" t="str">
        <f>VLOOKUP(B420,總表!$1:$1048576,15,0)</f>
        <v>國立嘉義大學附設實驗國民小學</v>
      </c>
      <c r="Q420" s="16">
        <f>VLOOKUP(B420,總表!$1:$1048576,16,0)</f>
        <v>0</v>
      </c>
      <c r="R420" s="16">
        <f>VLOOKUP(B420,總表!$1:$1048576,17,0)</f>
        <v>0</v>
      </c>
    </row>
    <row r="421" spans="1:18" ht="17.399999999999999" hidden="1" x14ac:dyDescent="0.3">
      <c r="A421" s="30" t="s">
        <v>3494</v>
      </c>
      <c r="B421" s="13" t="s">
        <v>939</v>
      </c>
      <c r="C421" s="10" t="str">
        <f>VLOOKUP(B421,總表!$1:$1048576,2,0)</f>
        <v>塑膠椅不落盤</v>
      </c>
      <c r="D421" s="16" t="str">
        <f>VLOOKUP(B421,總表!$1:$1048576,4,0)</f>
        <v>便利生活</v>
      </c>
      <c r="E421" s="16" t="str">
        <f>VLOOKUP(B421,總表!$1:$1048576,5,0)</f>
        <v>國中組</v>
      </c>
      <c r="F421" s="16" t="str">
        <f>VLOOKUP(B421,總表!$1:$1048576,3,0)</f>
        <v>嘉義市</v>
      </c>
      <c r="G421" s="16" t="str">
        <f>VLOOKUP(B421,總表!$1:$1048576,6,0)</f>
        <v>謝諒翰</v>
      </c>
      <c r="H421" s="16" t="str">
        <f>VLOOKUP(B421,總表!$1:$1048576,7,0)</f>
        <v>國立嘉義大學附設實驗國民小學</v>
      </c>
      <c r="I421" s="16" t="str">
        <f>VLOOKUP(B421,總表!$1:$1048576,8,0)</f>
        <v>林歆嵐</v>
      </c>
      <c r="J421" s="16" t="str">
        <f>VLOOKUP(B421,總表!$1:$1048576,9,0)</f>
        <v>嘉義市立嘉義國民中學</v>
      </c>
      <c r="K421" s="16" t="str">
        <f>VLOOKUP(B421,總表!$1:$1048576,10,0)</f>
        <v>陳霏飛</v>
      </c>
      <c r="L421" s="16" t="str">
        <f>VLOOKUP(B421,總表!$1:$1048576,11,0)</f>
        <v>國立嘉義大學附設實驗國民小學</v>
      </c>
      <c r="M421" s="16" t="str">
        <f>VLOOKUP(B421,總表!$1:$1048576,12,0)</f>
        <v>翁秀玉</v>
      </c>
      <c r="N421" s="16" t="str">
        <f>VLOOKUP(B421,總表!$1:$1048576,13,0)</f>
        <v>國立嘉義大學附設實驗國民小學</v>
      </c>
      <c r="O421" s="16" t="str">
        <f>VLOOKUP(B421,總表!$1:$1048576,14,0)</f>
        <v>李靜嫺</v>
      </c>
      <c r="P421" s="16" t="str">
        <f>VLOOKUP(B421,總表!$1:$1048576,15,0)</f>
        <v>嘉義市市立港坪國民小學</v>
      </c>
      <c r="Q421" s="16" t="str">
        <f>VLOOKUP(B421,總表!$1:$1048576,16,0)</f>
        <v>黃怡儒</v>
      </c>
      <c r="R421" s="16" t="str">
        <f>VLOOKUP(B421,總表!$1:$1048576,17,0)</f>
        <v>嘉義市立嘉義國民中學</v>
      </c>
    </row>
    <row r="422" spans="1:18" ht="17.399999999999999" hidden="1" x14ac:dyDescent="0.3">
      <c r="A422" s="25" t="s">
        <v>3492</v>
      </c>
      <c r="B422" s="13" t="s">
        <v>2868</v>
      </c>
      <c r="C422" s="10" t="str">
        <f>VLOOKUP(B422,總表!$1:$1048576,2,0)</f>
        <v>智慧極光哈密瓜認證系統</v>
      </c>
      <c r="D422" s="17" t="str">
        <f>VLOOKUP(B422,總表!$1:$1048576,4,0)</f>
        <v>永續發展農糧技術</v>
      </c>
      <c r="E422" s="16" t="str">
        <f>VLOOKUP(B422,總表!$1:$1048576,5,0)</f>
        <v>高中職組</v>
      </c>
      <c r="F422" s="16" t="str">
        <f>VLOOKUP(B422,總表!$1:$1048576,3,0)</f>
        <v>嘉義縣</v>
      </c>
      <c r="G422" s="16" t="str">
        <f>VLOOKUP(B422,總表!$1:$1048576,6,0)</f>
        <v>林哲承</v>
      </c>
      <c r="H422" s="16" t="str">
        <f>VLOOKUP(B422,總表!$1:$1048576,7,0)</f>
        <v>嘉義縣立竹崎高級中學</v>
      </c>
      <c r="I422" s="16" t="str">
        <f>VLOOKUP(B422,總表!$1:$1048576,8,0)</f>
        <v>周帛穎</v>
      </c>
      <c r="J422" s="16" t="str">
        <f>VLOOKUP(B422,總表!$1:$1048576,9,0)</f>
        <v>嘉義縣立竹崎高級中學</v>
      </c>
      <c r="K422" s="16" t="str">
        <f>VLOOKUP(B422,總表!$1:$1048576,10,0)</f>
        <v>羅婕寧</v>
      </c>
      <c r="L422" s="16" t="str">
        <f>VLOOKUP(B422,總表!$1:$1048576,11,0)</f>
        <v>嘉義縣立竹崎高級中學</v>
      </c>
      <c r="M422" s="16" t="str">
        <f>VLOOKUP(B422,總表!$1:$1048576,12,0)</f>
        <v>黃皇賓</v>
      </c>
      <c r="N422" s="16" t="str">
        <f>VLOOKUP(B422,總表!$1:$1048576,13,0)</f>
        <v>嘉義縣立竹崎高級中學</v>
      </c>
      <c r="O422" s="16" t="str">
        <f>VLOOKUP(B422,總表!$1:$1048576,14,0)</f>
        <v>蘇源翔</v>
      </c>
      <c r="P422" s="16" t="str">
        <f>VLOOKUP(B422,總表!$1:$1048576,15,0)</f>
        <v>嘉義縣立竹崎高級中學</v>
      </c>
      <c r="Q422" s="16" t="str">
        <f>VLOOKUP(B422,總表!$1:$1048576,16,0)</f>
        <v>羅健榮</v>
      </c>
      <c r="R422" s="16" t="str">
        <f>VLOOKUP(B422,總表!$1:$1048576,17,0)</f>
        <v>嘉義縣立竹崎高級中學</v>
      </c>
    </row>
    <row r="423" spans="1:18" ht="17.399999999999999" hidden="1" x14ac:dyDescent="0.3">
      <c r="A423" s="30" t="s">
        <v>3494</v>
      </c>
      <c r="B423" s="13" t="s">
        <v>2852</v>
      </c>
      <c r="C423" s="10" t="str">
        <f>VLOOKUP(B423,總表!$1:$1048576,2,0)</f>
        <v>真好鴨-除草機器人</v>
      </c>
      <c r="D423" s="17" t="str">
        <f>VLOOKUP(B423,總表!$1:$1048576,4,0)</f>
        <v>永續發展農糧技術</v>
      </c>
      <c r="E423" s="16" t="str">
        <f>VLOOKUP(B423,總表!$1:$1048576,5,0)</f>
        <v>高中職組</v>
      </c>
      <c r="F423" s="16" t="str">
        <f>VLOOKUP(B423,總表!$1:$1048576,3,0)</f>
        <v>嘉義縣</v>
      </c>
      <c r="G423" s="16" t="str">
        <f>VLOOKUP(B423,總表!$1:$1048576,6,0)</f>
        <v>黃惜恩</v>
      </c>
      <c r="H423" s="16" t="str">
        <f>VLOOKUP(B423,總表!$1:$1048576,7,0)</f>
        <v>國立新港藝術高中</v>
      </c>
      <c r="I423" s="16" t="str">
        <f>VLOOKUP(B423,總表!$1:$1048576,8,0)</f>
        <v>歐禹函</v>
      </c>
      <c r="J423" s="16" t="str">
        <f>VLOOKUP(B423,總表!$1:$1048576,9,0)</f>
        <v>國立新港藝術高中</v>
      </c>
      <c r="K423" s="16" t="str">
        <f>VLOOKUP(B423,總表!$1:$1048576,10,0)</f>
        <v>賴宥心</v>
      </c>
      <c r="L423" s="16" t="str">
        <f>VLOOKUP(B423,總表!$1:$1048576,11,0)</f>
        <v>國立新港藝術高中</v>
      </c>
      <c r="M423" s="16" t="str">
        <f>VLOOKUP(B423,總表!$1:$1048576,12,0)</f>
        <v>王映婷</v>
      </c>
      <c r="N423" s="16" t="str">
        <f>VLOOKUP(B423,總表!$1:$1048576,13,0)</f>
        <v>國立新港藝術高中</v>
      </c>
      <c r="O423" s="16" t="str">
        <f>VLOOKUP(B423,總表!$1:$1048576,14,0)</f>
        <v>楊智媖</v>
      </c>
      <c r="P423" s="16" t="str">
        <f>VLOOKUP(B423,總表!$1:$1048576,15,0)</f>
        <v>中正大學機械工程系</v>
      </c>
      <c r="Q423" s="16" t="str">
        <f>VLOOKUP(B423,總表!$1:$1048576,16,0)</f>
        <v>郭雅葶</v>
      </c>
      <c r="R423" s="16" t="str">
        <f>VLOOKUP(B423,總表!$1:$1048576,17,0)</f>
        <v>國立新港藝術高中</v>
      </c>
    </row>
    <row r="424" spans="1:18" ht="17.399999999999999" hidden="1" x14ac:dyDescent="0.3">
      <c r="A424" s="22" t="s">
        <v>3495</v>
      </c>
      <c r="B424" s="13" t="s">
        <v>2952</v>
      </c>
      <c r="C424" s="10" t="str">
        <f>VLOOKUP(B424,總表!$1:$1048576,2,0)</f>
        <v>多功能登山急救組</v>
      </c>
      <c r="D424" s="18" t="str">
        <f>VLOOKUP(B424,總表!$1:$1048576,4,0)</f>
        <v>休閒與教育</v>
      </c>
      <c r="E424" s="16" t="str">
        <f>VLOOKUP(B424,總表!$1:$1048576,5,0)</f>
        <v>高中職組</v>
      </c>
      <c r="F424" s="16" t="str">
        <f>VLOOKUP(B424,總表!$1:$1048576,3,0)</f>
        <v>嘉義縣</v>
      </c>
      <c r="G424" s="16" t="str">
        <f>VLOOKUP(B424,總表!$1:$1048576,6,0)</f>
        <v>陳立縈</v>
      </c>
      <c r="H424" s="16" t="str">
        <f>VLOOKUP(B424,總表!$1:$1048576,7,0)</f>
        <v>嘉義縣立永慶高級中學</v>
      </c>
      <c r="I424" s="16" t="str">
        <f>VLOOKUP(B424,總表!$1:$1048576,8,0)</f>
        <v>許恩緁</v>
      </c>
      <c r="J424" s="16" t="str">
        <f>VLOOKUP(B424,總表!$1:$1048576,9,0)</f>
        <v>嘉義縣立永慶高級中學</v>
      </c>
      <c r="K424" s="16" t="str">
        <f>VLOOKUP(B424,總表!$1:$1048576,10,0)</f>
        <v>許奕綸</v>
      </c>
      <c r="L424" s="16" t="str">
        <f>VLOOKUP(B424,總表!$1:$1048576,11,0)</f>
        <v>嘉義縣立永慶高級中學</v>
      </c>
      <c r="M424" s="16" t="str">
        <f>VLOOKUP(B424,總表!$1:$1048576,12,0)</f>
        <v>廖崇志</v>
      </c>
      <c r="N424" s="16" t="str">
        <f>VLOOKUP(B424,總表!$1:$1048576,13,0)</f>
        <v>嘉義縣立永慶高級中學</v>
      </c>
      <c r="O424" s="16" t="str">
        <f>VLOOKUP(B424,總表!$1:$1048576,14,0)</f>
        <v>張智雄</v>
      </c>
      <c r="P424" s="16" t="str">
        <f>VLOOKUP(B424,總表!$1:$1048576,15,0)</f>
        <v>嘉義縣立永慶高級中學</v>
      </c>
      <c r="Q424" s="16" t="str">
        <f>VLOOKUP(B424,總表!$1:$1048576,16,0)</f>
        <v>陳瀅卉</v>
      </c>
      <c r="R424" s="16" t="str">
        <f>VLOOKUP(B424,總表!$1:$1048576,17,0)</f>
        <v>嘉義縣立永慶高級中學</v>
      </c>
    </row>
    <row r="425" spans="1:18" ht="17.399999999999999" hidden="1" x14ac:dyDescent="0.3">
      <c r="A425" s="22" t="s">
        <v>3495</v>
      </c>
      <c r="B425" s="13" t="s">
        <v>3066</v>
      </c>
      <c r="C425" s="10" t="str">
        <f>VLOOKUP(B425,總表!$1:$1048576,2,0)</f>
        <v xml:space="preserve">智能壓力管制系統 </v>
      </c>
      <c r="D425" s="19" t="str">
        <f>VLOOKUP(B425,總表!$1:$1048576,4,0)</f>
        <v>災害管理與安全</v>
      </c>
      <c r="E425" s="16" t="str">
        <f>VLOOKUP(B425,總表!$1:$1048576,5,0)</f>
        <v>高中職組</v>
      </c>
      <c r="F425" s="16" t="str">
        <f>VLOOKUP(B425,總表!$1:$1048576,3,0)</f>
        <v>嘉義縣</v>
      </c>
      <c r="G425" s="16" t="str">
        <f>VLOOKUP(B425,總表!$1:$1048576,6,0)</f>
        <v>侯怡真</v>
      </c>
      <c r="H425" s="16" t="str">
        <f>VLOOKUP(B425,總表!$1:$1048576,7,0)</f>
        <v>嘉義縣立永慶高級中學</v>
      </c>
      <c r="I425" s="16" t="str">
        <f>VLOOKUP(B425,總表!$1:$1048576,8,0)</f>
        <v>黃棨垣</v>
      </c>
      <c r="J425" s="16" t="str">
        <f>VLOOKUP(B425,總表!$1:$1048576,9,0)</f>
        <v>嘉義縣立永慶高級中學</v>
      </c>
      <c r="K425" s="16" t="str">
        <f>VLOOKUP(B425,總表!$1:$1048576,10,0)</f>
        <v>林耘蓁</v>
      </c>
      <c r="L425" s="16" t="str">
        <f>VLOOKUP(B425,總表!$1:$1048576,11,0)</f>
        <v>嘉義縣立永慶高級中學</v>
      </c>
      <c r="M425" s="16" t="str">
        <f>VLOOKUP(B425,總表!$1:$1048576,12,0)</f>
        <v>廖崇志</v>
      </c>
      <c r="N425" s="16" t="str">
        <f>VLOOKUP(B425,總表!$1:$1048576,13,0)</f>
        <v>嘉義縣立永慶高級中學</v>
      </c>
      <c r="O425" s="16" t="str">
        <f>VLOOKUP(B425,總表!$1:$1048576,14,0)</f>
        <v>沈盈呈</v>
      </c>
      <c r="P425" s="16" t="str">
        <f>VLOOKUP(B425,總表!$1:$1048576,15,0)</f>
        <v>嘉義縣立永慶高級中學</v>
      </c>
      <c r="Q425" s="16" t="str">
        <f>VLOOKUP(B425,總表!$1:$1048576,16,0)</f>
        <v>陳柏村</v>
      </c>
      <c r="R425" s="16" t="str">
        <f>VLOOKUP(B425,總表!$1:$1048576,17,0)</f>
        <v>嘉義縣立永慶高級中學</v>
      </c>
    </row>
    <row r="426" spans="1:18" ht="17.399999999999999" hidden="1" x14ac:dyDescent="0.3">
      <c r="A426" s="22" t="s">
        <v>3495</v>
      </c>
      <c r="B426" s="13" t="s">
        <v>3072</v>
      </c>
      <c r="C426" s="10" t="str">
        <f>VLOOKUP(B426,總表!$1:$1048576,2,0)</f>
        <v>路口防護系統</v>
      </c>
      <c r="D426" s="19" t="str">
        <f>VLOOKUP(B426,總表!$1:$1048576,4,0)</f>
        <v>災害管理與安全</v>
      </c>
      <c r="E426" s="16" t="str">
        <f>VLOOKUP(B426,總表!$1:$1048576,5,0)</f>
        <v>高中職組</v>
      </c>
      <c r="F426" s="16" t="str">
        <f>VLOOKUP(B426,總表!$1:$1048576,3,0)</f>
        <v>嘉義縣</v>
      </c>
      <c r="G426" s="16" t="str">
        <f>VLOOKUP(B426,總表!$1:$1048576,6,0)</f>
        <v>侯仁傑</v>
      </c>
      <c r="H426" s="16" t="str">
        <f>VLOOKUP(B426,總表!$1:$1048576,7,0)</f>
        <v>嘉義縣立永慶高級中學</v>
      </c>
      <c r="I426" s="16" t="str">
        <f>VLOOKUP(B426,總表!$1:$1048576,8,0)</f>
        <v>吳禹陞</v>
      </c>
      <c r="J426" s="16" t="str">
        <f>VLOOKUP(B426,總表!$1:$1048576,9,0)</f>
        <v>嘉義縣立永慶高級中學</v>
      </c>
      <c r="K426" s="16" t="str">
        <f>VLOOKUP(B426,總表!$1:$1048576,10,0)</f>
        <v>黃晟洋</v>
      </c>
      <c r="L426" s="16" t="str">
        <f>VLOOKUP(B426,總表!$1:$1048576,11,0)</f>
        <v>嘉義縣立永慶高級中學</v>
      </c>
      <c r="M426" s="16" t="str">
        <f>VLOOKUP(B426,總表!$1:$1048576,12,0)</f>
        <v>廖崇志</v>
      </c>
      <c r="N426" s="16" t="str">
        <f>VLOOKUP(B426,總表!$1:$1048576,13,0)</f>
        <v>嘉義縣立永慶高級中學</v>
      </c>
      <c r="O426" s="16" t="str">
        <f>VLOOKUP(B426,總表!$1:$1048576,14,0)</f>
        <v>余美雪</v>
      </c>
      <c r="P426" s="16" t="str">
        <f>VLOOKUP(B426,總表!$1:$1048576,15,0)</f>
        <v>嘉義縣立永慶高級中學</v>
      </c>
      <c r="Q426" s="16" t="str">
        <f>VLOOKUP(B426,總表!$1:$1048576,16,0)</f>
        <v>陳瀅卉</v>
      </c>
      <c r="R426" s="16" t="str">
        <f>VLOOKUP(B426,總表!$1:$1048576,17,0)</f>
        <v>嘉義縣立永慶高級中學</v>
      </c>
    </row>
    <row r="427" spans="1:18" ht="17.399999999999999" hidden="1" x14ac:dyDescent="0.3">
      <c r="A427" s="30" t="s">
        <v>3494</v>
      </c>
      <c r="B427" s="13" t="s">
        <v>3059</v>
      </c>
      <c r="C427" s="10" t="str">
        <f>VLOOKUP(B427,總表!$1:$1048576,2,0)</f>
        <v>智慧火場偵測逃生系統</v>
      </c>
      <c r="D427" s="19" t="str">
        <f>VLOOKUP(B427,總表!$1:$1048576,4,0)</f>
        <v>災害管理與安全</v>
      </c>
      <c r="E427" s="16" t="str">
        <f>VLOOKUP(B427,總表!$1:$1048576,5,0)</f>
        <v>高中職組</v>
      </c>
      <c r="F427" s="16" t="str">
        <f>VLOOKUP(B427,總表!$1:$1048576,3,0)</f>
        <v>嘉義縣</v>
      </c>
      <c r="G427" s="16" t="str">
        <f>VLOOKUP(B427,總表!$1:$1048576,6,0)</f>
        <v>洪晨恩</v>
      </c>
      <c r="H427" s="16" t="str">
        <f>VLOOKUP(B427,總表!$1:$1048576,7,0)</f>
        <v>嘉義縣立永慶高級中學</v>
      </c>
      <c r="I427" s="16" t="str">
        <f>VLOOKUP(B427,總表!$1:$1048576,8,0)</f>
        <v>陳品翰</v>
      </c>
      <c r="J427" s="16" t="str">
        <f>VLOOKUP(B427,總表!$1:$1048576,9,0)</f>
        <v>嘉義縣立永慶高級中學</v>
      </c>
      <c r="K427" s="16" t="str">
        <f>VLOOKUP(B427,總表!$1:$1048576,10,0)</f>
        <v>林芷燕</v>
      </c>
      <c r="L427" s="16" t="str">
        <f>VLOOKUP(B427,總表!$1:$1048576,11,0)</f>
        <v>嘉義縣立永慶高級中學</v>
      </c>
      <c r="M427" s="16" t="str">
        <f>VLOOKUP(B427,總表!$1:$1048576,12,0)</f>
        <v>廖崇志</v>
      </c>
      <c r="N427" s="16" t="str">
        <f>VLOOKUP(B427,總表!$1:$1048576,13,0)</f>
        <v>嘉義縣立永慶高級中學</v>
      </c>
      <c r="O427" s="16" t="str">
        <f>VLOOKUP(B427,總表!$1:$1048576,14,0)</f>
        <v xml:space="preserve">陳美秀 </v>
      </c>
      <c r="P427" s="16" t="str">
        <f>VLOOKUP(B427,總表!$1:$1048576,15,0)</f>
        <v>嘉義縣立永慶高級中學</v>
      </c>
      <c r="Q427" s="16" t="str">
        <f>VLOOKUP(B427,總表!$1:$1048576,16,0)</f>
        <v>陳柏村</v>
      </c>
      <c r="R427" s="16" t="str">
        <f>VLOOKUP(B427,總表!$1:$1048576,17,0)</f>
        <v>嘉義縣立永慶高級中學</v>
      </c>
    </row>
    <row r="428" spans="1:18" ht="17.399999999999999" hidden="1" x14ac:dyDescent="0.3">
      <c r="A428" s="28" t="s">
        <v>3493</v>
      </c>
      <c r="B428" s="13" t="s">
        <v>3216</v>
      </c>
      <c r="C428" s="10" t="str">
        <f>VLOOKUP(B428,總表!$1:$1048576,2,0)</f>
        <v>Al 輔助紅綠燈識別導盲背心</v>
      </c>
      <c r="D428" s="20" t="str">
        <f>VLOOKUP(B428,總表!$1:$1048576,4,0)</f>
        <v>社會照護</v>
      </c>
      <c r="E428" s="16" t="str">
        <f>VLOOKUP(B428,總表!$1:$1048576,5,0)</f>
        <v>高中職組</v>
      </c>
      <c r="F428" s="16" t="str">
        <f>VLOOKUP(B428,總表!$1:$1048576,3,0)</f>
        <v>嘉義縣</v>
      </c>
      <c r="G428" s="16" t="str">
        <f>VLOOKUP(B428,總表!$1:$1048576,6,0)</f>
        <v>官承逸</v>
      </c>
      <c r="H428" s="16" t="str">
        <f>VLOOKUP(B428,總表!$1:$1048576,7,0)</f>
        <v>嘉義縣立永慶高級中學</v>
      </c>
      <c r="I428" s="16" t="str">
        <f>VLOOKUP(B428,總表!$1:$1048576,8,0)</f>
        <v>簡瑞恩</v>
      </c>
      <c r="J428" s="16" t="str">
        <f>VLOOKUP(B428,總表!$1:$1048576,9,0)</f>
        <v>嘉義縣立永慶高級中學</v>
      </c>
      <c r="K428" s="16" t="str">
        <f>VLOOKUP(B428,總表!$1:$1048576,10,0)</f>
        <v>龔義誠</v>
      </c>
      <c r="L428" s="16" t="str">
        <f>VLOOKUP(B428,總表!$1:$1048576,11,0)</f>
        <v>嘉義縣立永慶高級中學</v>
      </c>
      <c r="M428" s="16" t="str">
        <f>VLOOKUP(B428,總表!$1:$1048576,12,0)</f>
        <v>蔡羽峰</v>
      </c>
      <c r="N428" s="16" t="str">
        <f>VLOOKUP(B428,總表!$1:$1048576,13,0)</f>
        <v>嘉義縣立永慶高級中學</v>
      </c>
      <c r="O428" s="16" t="str">
        <f>VLOOKUP(B428,總表!$1:$1048576,14,0)</f>
        <v>江長民</v>
      </c>
      <c r="P428" s="16" t="str">
        <f>VLOOKUP(B428,總表!$1:$1048576,15,0)</f>
        <v>嘉義縣立永慶高級中學</v>
      </c>
      <c r="Q428" s="16" t="str">
        <f>VLOOKUP(B428,總表!$1:$1048576,16,0)</f>
        <v>陳瀅卉</v>
      </c>
      <c r="R428" s="16" t="str">
        <f>VLOOKUP(B428,總表!$1:$1048576,17,0)</f>
        <v>嘉義縣立永慶高級中學</v>
      </c>
    </row>
    <row r="429" spans="1:18" ht="17.399999999999999" hidden="1" x14ac:dyDescent="0.3">
      <c r="A429" s="30" t="s">
        <v>3494</v>
      </c>
      <c r="B429" s="13" t="s">
        <v>3223</v>
      </c>
      <c r="C429" s="10" t="str">
        <f>VLOOKUP(B429,總表!$1:$1048576,2,0)</f>
        <v>安心枕</v>
      </c>
      <c r="D429" s="20" t="str">
        <f>VLOOKUP(B429,總表!$1:$1048576,4,0)</f>
        <v>社會照護</v>
      </c>
      <c r="E429" s="16" t="str">
        <f>VLOOKUP(B429,總表!$1:$1048576,5,0)</f>
        <v>高中職組</v>
      </c>
      <c r="F429" s="16" t="str">
        <f>VLOOKUP(B429,總表!$1:$1048576,3,0)</f>
        <v>嘉義縣</v>
      </c>
      <c r="G429" s="16" t="str">
        <f>VLOOKUP(B429,總表!$1:$1048576,6,0)</f>
        <v>林亮瑀</v>
      </c>
      <c r="H429" s="16" t="str">
        <f>VLOOKUP(B429,總表!$1:$1048576,7,0)</f>
        <v>嘉義縣立永慶高級中學</v>
      </c>
      <c r="I429" s="16" t="str">
        <f>VLOOKUP(B429,總表!$1:$1048576,8,0)</f>
        <v>洪浥蕎</v>
      </c>
      <c r="J429" s="16" t="str">
        <f>VLOOKUP(B429,總表!$1:$1048576,9,0)</f>
        <v>嘉義縣立永慶高級中學</v>
      </c>
      <c r="K429" s="16">
        <f>VLOOKUP(B429,總表!$1:$1048576,10,0)</f>
        <v>0</v>
      </c>
      <c r="L429" s="16">
        <f>VLOOKUP(B429,總表!$1:$1048576,11,0)</f>
        <v>0</v>
      </c>
      <c r="M429" s="16" t="str">
        <f>VLOOKUP(B429,總表!$1:$1048576,12,0)</f>
        <v>廖崇志</v>
      </c>
      <c r="N429" s="16" t="str">
        <f>VLOOKUP(B429,總表!$1:$1048576,13,0)</f>
        <v>嘉義縣立永慶高級中學</v>
      </c>
      <c r="O429" s="16" t="str">
        <f>VLOOKUP(B429,總表!$1:$1048576,14,0)</f>
        <v>尤鴻銘</v>
      </c>
      <c r="P429" s="16" t="str">
        <f>VLOOKUP(B429,總表!$1:$1048576,15,0)</f>
        <v>嘉義縣立永慶高級中學</v>
      </c>
      <c r="Q429" s="16" t="str">
        <f>VLOOKUP(B429,總表!$1:$1048576,16,0)</f>
        <v>陳瀅卉</v>
      </c>
      <c r="R429" s="16" t="str">
        <f>VLOOKUP(B429,總表!$1:$1048576,17,0)</f>
        <v>嘉義縣立永慶高級中學</v>
      </c>
    </row>
    <row r="430" spans="1:18" ht="17.399999999999999" hidden="1" x14ac:dyDescent="0.3">
      <c r="A430" s="28" t="s">
        <v>3493</v>
      </c>
      <c r="B430" s="16" t="s">
        <v>1397</v>
      </c>
      <c r="C430" s="10" t="str">
        <f>VLOOKUP(B430,總表!$1:$1048576,2,0)</f>
        <v>雙層式廚餘微生物燃料電池系統</v>
      </c>
      <c r="D430" s="17" t="str">
        <f>VLOOKUP(B430,總表!$1:$1048576,4,0)</f>
        <v>永續發展農糧技術</v>
      </c>
      <c r="E430" s="16" t="str">
        <f>VLOOKUP(B430,總表!$1:$1048576,5,0)</f>
        <v>國小組</v>
      </c>
      <c r="F430" s="16" t="str">
        <f>VLOOKUP(B430,總表!$1:$1048576,3,0)</f>
        <v>嘉義縣</v>
      </c>
      <c r="G430" s="16" t="str">
        <f>VLOOKUP(B430,總表!$1:$1048576,6,0)</f>
        <v>羅筱霓</v>
      </c>
      <c r="H430" s="16" t="str">
        <f>VLOOKUP(B430,總表!$1:$1048576,7,0)</f>
        <v>嘉義縣大同國小</v>
      </c>
      <c r="I430" s="16" t="str">
        <f>VLOOKUP(B430,總表!$1:$1048576,8,0)</f>
        <v>施筱菲</v>
      </c>
      <c r="J430" s="16" t="str">
        <f>VLOOKUP(B430,總表!$1:$1048576,9,0)</f>
        <v>嘉義縣大同國小</v>
      </c>
      <c r="K430" s="16" t="str">
        <f>VLOOKUP(B430,總表!$1:$1048576,10,0)</f>
        <v>陳泰宇</v>
      </c>
      <c r="L430" s="16" t="str">
        <f>VLOOKUP(B430,總表!$1:$1048576,11,0)</f>
        <v>嘉義縣大同國小</v>
      </c>
      <c r="M430" s="16" t="str">
        <f>VLOOKUP(B430,總表!$1:$1048576,12,0)</f>
        <v>蔡采臻</v>
      </c>
      <c r="N430" s="16" t="str">
        <f>VLOOKUP(B430,總表!$1:$1048576,13,0)</f>
        <v>嘉義縣大同國小</v>
      </c>
      <c r="O430" s="16">
        <f>VLOOKUP(B430,總表!$1:$1048576,14,0)</f>
        <v>0</v>
      </c>
      <c r="P430" s="16">
        <f>VLOOKUP(B430,總表!$1:$1048576,15,0)</f>
        <v>0</v>
      </c>
      <c r="Q430" s="16">
        <f>VLOOKUP(B430,總表!$1:$1048576,16,0)</f>
        <v>0</v>
      </c>
      <c r="R430" s="16">
        <f>VLOOKUP(B430,總表!$1:$1048576,17,0)</f>
        <v>0</v>
      </c>
    </row>
    <row r="431" spans="1:18" ht="17.399999999999999" hidden="1" x14ac:dyDescent="0.3">
      <c r="A431" s="28" t="s">
        <v>3493</v>
      </c>
      <c r="B431" s="16" t="s">
        <v>1386</v>
      </c>
      <c r="C431" s="10" t="str">
        <f>VLOOKUP(B431,總表!$1:$1048576,2,0)</f>
        <v>Tri-Flow有機液化循環系統</v>
      </c>
      <c r="D431" s="17" t="str">
        <f>VLOOKUP(B431,總表!$1:$1048576,4,0)</f>
        <v>永續發展農糧技術</v>
      </c>
      <c r="E431" s="16" t="str">
        <f>VLOOKUP(B431,總表!$1:$1048576,5,0)</f>
        <v>國小組</v>
      </c>
      <c r="F431" s="16" t="str">
        <f>VLOOKUP(B431,總表!$1:$1048576,3,0)</f>
        <v>嘉義縣</v>
      </c>
      <c r="G431" s="16" t="str">
        <f>VLOOKUP(B431,總表!$1:$1048576,6,0)</f>
        <v>張羚君</v>
      </c>
      <c r="H431" s="16" t="str">
        <f>VLOOKUP(B431,總表!$1:$1048576,7,0)</f>
        <v>嘉義縣大同國小</v>
      </c>
      <c r="I431" s="16" t="str">
        <f>VLOOKUP(B431,總表!$1:$1048576,8,0)</f>
        <v>陳庭萱</v>
      </c>
      <c r="J431" s="16" t="str">
        <f>VLOOKUP(B431,總表!$1:$1048576,9,0)</f>
        <v>嘉義縣大同國小</v>
      </c>
      <c r="K431" s="16" t="str">
        <f>VLOOKUP(B431,總表!$1:$1048576,10,0)</f>
        <v>李宸菥</v>
      </c>
      <c r="L431" s="16" t="str">
        <f>VLOOKUP(B431,總表!$1:$1048576,11,0)</f>
        <v>嘉義縣大同國小</v>
      </c>
      <c r="M431" s="16" t="str">
        <f>VLOOKUP(B431,總表!$1:$1048576,12,0)</f>
        <v>楊耿豪</v>
      </c>
      <c r="N431" s="16" t="str">
        <f>VLOOKUP(B431,總表!$1:$1048576,13,0)</f>
        <v>嘉義縣大同國小</v>
      </c>
      <c r="O431" s="16">
        <f>VLOOKUP(B431,總表!$1:$1048576,14,0)</f>
        <v>0</v>
      </c>
      <c r="P431" s="16">
        <f>VLOOKUP(B431,總表!$1:$1048576,15,0)</f>
        <v>0</v>
      </c>
      <c r="Q431" s="16">
        <f>VLOOKUP(B431,總表!$1:$1048576,16,0)</f>
        <v>0</v>
      </c>
      <c r="R431" s="16">
        <f>VLOOKUP(B431,總表!$1:$1048576,17,0)</f>
        <v>0</v>
      </c>
    </row>
    <row r="432" spans="1:18" ht="17.399999999999999" hidden="1" x14ac:dyDescent="0.3">
      <c r="A432" s="30" t="s">
        <v>3494</v>
      </c>
      <c r="B432" s="16" t="s">
        <v>1393</v>
      </c>
      <c r="C432" s="10" t="str">
        <f>VLOOKUP(B432,總表!$1:$1048576,2,0)</f>
        <v>肥效型抑草蓆-結合施肥與抑草的永續農業新材料</v>
      </c>
      <c r="D432" s="17" t="str">
        <f>VLOOKUP(B432,總表!$1:$1048576,4,0)</f>
        <v>永續發展農糧技術</v>
      </c>
      <c r="E432" s="16" t="str">
        <f>VLOOKUP(B432,總表!$1:$1048576,5,0)</f>
        <v>國小組</v>
      </c>
      <c r="F432" s="16" t="str">
        <f>VLOOKUP(B432,總表!$1:$1048576,3,0)</f>
        <v>嘉義縣</v>
      </c>
      <c r="G432" s="16" t="str">
        <f>VLOOKUP(B432,總表!$1:$1048576,6,0)</f>
        <v>余冠勳</v>
      </c>
      <c r="H432" s="16" t="str">
        <f>VLOOKUP(B432,總表!$1:$1048576,7,0)</f>
        <v>嘉義縣大同國小</v>
      </c>
      <c r="I432" s="16" t="str">
        <f>VLOOKUP(B432,總表!$1:$1048576,8,0)</f>
        <v>侯曜鈞</v>
      </c>
      <c r="J432" s="16" t="str">
        <f>VLOOKUP(B432,總表!$1:$1048576,9,0)</f>
        <v>嘉義縣大同國小</v>
      </c>
      <c r="K432" s="16">
        <f>VLOOKUP(B432,總表!$1:$1048576,10,0)</f>
        <v>0</v>
      </c>
      <c r="L432" s="16">
        <f>VLOOKUP(B432,總表!$1:$1048576,11,0)</f>
        <v>0</v>
      </c>
      <c r="M432" s="16" t="str">
        <f>VLOOKUP(B432,總表!$1:$1048576,12,0)</f>
        <v>楊耿豪</v>
      </c>
      <c r="N432" s="16" t="str">
        <f>VLOOKUP(B432,總表!$1:$1048576,13,0)</f>
        <v>嘉義縣大同國小</v>
      </c>
      <c r="O432" s="16">
        <f>VLOOKUP(B432,總表!$1:$1048576,14,0)</f>
        <v>0</v>
      </c>
      <c r="P432" s="16">
        <f>VLOOKUP(B432,總表!$1:$1048576,15,0)</f>
        <v>0</v>
      </c>
      <c r="Q432" s="16">
        <f>VLOOKUP(B432,總表!$1:$1048576,16,0)</f>
        <v>0</v>
      </c>
      <c r="R432" s="16">
        <f>VLOOKUP(B432,總表!$1:$1048576,17,0)</f>
        <v>0</v>
      </c>
    </row>
    <row r="433" spans="1:18" ht="17.399999999999999" hidden="1" x14ac:dyDescent="0.3">
      <c r="A433" s="23" t="s">
        <v>3495</v>
      </c>
      <c r="B433" s="16" t="s">
        <v>1685</v>
      </c>
      <c r="C433" s="10" t="str">
        <f>VLOOKUP(B433,總表!$1:$1048576,2,0)</f>
        <v>專注小精靈</v>
      </c>
      <c r="D433" s="18" t="str">
        <f>VLOOKUP(B433,總表!$1:$1048576,4,0)</f>
        <v>休閒與教育</v>
      </c>
      <c r="E433" s="16" t="str">
        <f>VLOOKUP(B433,總表!$1:$1048576,5,0)</f>
        <v>國小組</v>
      </c>
      <c r="F433" s="16" t="str">
        <f>VLOOKUP(B433,總表!$1:$1048576,3,0)</f>
        <v>嘉義縣</v>
      </c>
      <c r="G433" s="16" t="str">
        <f>VLOOKUP(B433,總表!$1:$1048576,6,0)</f>
        <v>楊茲閔</v>
      </c>
      <c r="H433" s="16" t="str">
        <f>VLOOKUP(B433,總表!$1:$1048576,7,0)</f>
        <v>朴子國小</v>
      </c>
      <c r="I433" s="16" t="str">
        <f>VLOOKUP(B433,總表!$1:$1048576,8,0)</f>
        <v>許宸裴</v>
      </c>
      <c r="J433" s="16" t="str">
        <f>VLOOKUP(B433,總表!$1:$1048576,9,0)</f>
        <v>朴子國小</v>
      </c>
      <c r="K433" s="16">
        <f>VLOOKUP(B433,總表!$1:$1048576,10,0)</f>
        <v>0</v>
      </c>
      <c r="L433" s="16">
        <f>VLOOKUP(B433,總表!$1:$1048576,11,0)</f>
        <v>0</v>
      </c>
      <c r="M433" s="16" t="str">
        <f>VLOOKUP(B433,總表!$1:$1048576,12,0)</f>
        <v>黃佳慧</v>
      </c>
      <c r="N433" s="16" t="str">
        <f>VLOOKUP(B433,總表!$1:$1048576,13,0)</f>
        <v>朴子國小</v>
      </c>
      <c r="O433" s="16" t="str">
        <f>VLOOKUP(B433,總表!$1:$1048576,14,0)</f>
        <v>黃郁雯</v>
      </c>
      <c r="P433" s="16" t="str">
        <f>VLOOKUP(B433,總表!$1:$1048576,15,0)</f>
        <v>朴子國小</v>
      </c>
      <c r="Q433" s="16">
        <f>VLOOKUP(B433,總表!$1:$1048576,16,0)</f>
        <v>0</v>
      </c>
      <c r="R433" s="16">
        <f>VLOOKUP(B433,總表!$1:$1048576,17,0)</f>
        <v>0</v>
      </c>
    </row>
    <row r="434" spans="1:18" ht="17.399999999999999" hidden="1" x14ac:dyDescent="0.3">
      <c r="A434" s="23" t="s">
        <v>3495</v>
      </c>
      <c r="B434" s="16" t="s">
        <v>1644</v>
      </c>
      <c r="C434" s="10" t="str">
        <f>VLOOKUP(B434,總表!$1:$1048576,2,0)</f>
        <v>太陽能熱水除草機</v>
      </c>
      <c r="D434" s="18" t="str">
        <f>VLOOKUP(B434,總表!$1:$1048576,4,0)</f>
        <v>休閒與教育</v>
      </c>
      <c r="E434" s="16" t="str">
        <f>VLOOKUP(B434,總表!$1:$1048576,5,0)</f>
        <v>國小組</v>
      </c>
      <c r="F434" s="16" t="str">
        <f>VLOOKUP(B434,總表!$1:$1048576,3,0)</f>
        <v>嘉義縣</v>
      </c>
      <c r="G434" s="16" t="str">
        <f>VLOOKUP(B434,總表!$1:$1048576,6,0)</f>
        <v>張云馨</v>
      </c>
      <c r="H434" s="16" t="str">
        <f>VLOOKUP(B434,總表!$1:$1048576,7,0)</f>
        <v>嘉義縣中埔鄉和睦國小/學生</v>
      </c>
      <c r="I434" s="16" t="str">
        <f>VLOOKUP(B434,總表!$1:$1048576,8,0)</f>
        <v>林楷竤</v>
      </c>
      <c r="J434" s="16" t="str">
        <f>VLOOKUP(B434,總表!$1:$1048576,9,0)</f>
        <v>嘉義縣中埔鄉和睦國小/學生</v>
      </c>
      <c r="K434" s="16" t="str">
        <f>VLOOKUP(B434,總表!$1:$1048576,10,0)</f>
        <v>陳妤姵</v>
      </c>
      <c r="L434" s="16" t="str">
        <f>VLOOKUP(B434,總表!$1:$1048576,11,0)</f>
        <v>嘉義縣中埔鄉和睦國小/學生</v>
      </c>
      <c r="M434" s="16" t="str">
        <f>VLOOKUP(B434,總表!$1:$1048576,12,0)</f>
        <v>謝佩芳</v>
      </c>
      <c r="N434" s="16" t="str">
        <f>VLOOKUP(B434,總表!$1:$1048576,13,0)</f>
        <v>嘉義縣中埔鄉和睦國小/教師</v>
      </c>
      <c r="O434" s="16" t="str">
        <f>VLOOKUP(B434,總表!$1:$1048576,14,0)</f>
        <v>王秀中</v>
      </c>
      <c r="P434" s="16" t="str">
        <f>VLOOKUP(B434,總表!$1:$1048576,15,0)</f>
        <v>嘉義縣中埔鄉和睦國小/主任</v>
      </c>
      <c r="Q434" s="16" t="str">
        <f>VLOOKUP(B434,總表!$1:$1048576,16,0)</f>
        <v>曾凱堂</v>
      </c>
      <c r="R434" s="16" t="str">
        <f>VLOOKUP(B434,總表!$1:$1048576,17,0)</f>
        <v>嘉義縣中埔鄉和睦國小/教師</v>
      </c>
    </row>
    <row r="435" spans="1:18" ht="17.399999999999999" hidden="1" x14ac:dyDescent="0.3">
      <c r="A435" s="31" t="s">
        <v>3494</v>
      </c>
      <c r="B435" s="16" t="s">
        <v>1662</v>
      </c>
      <c r="C435" s="10" t="str">
        <f>VLOOKUP(B435,總表!$1:$1048576,2,0)</f>
        <v>LumiSphere三球儀</v>
      </c>
      <c r="D435" s="18" t="str">
        <f>VLOOKUP(B435,總表!$1:$1048576,4,0)</f>
        <v>休閒與教育</v>
      </c>
      <c r="E435" s="16" t="str">
        <f>VLOOKUP(B435,總表!$1:$1048576,5,0)</f>
        <v>國小組</v>
      </c>
      <c r="F435" s="16" t="str">
        <f>VLOOKUP(B435,總表!$1:$1048576,3,0)</f>
        <v>嘉義縣</v>
      </c>
      <c r="G435" s="16" t="str">
        <f>VLOOKUP(B435,總表!$1:$1048576,6,0)</f>
        <v>張維芳</v>
      </c>
      <c r="H435" s="16" t="str">
        <f>VLOOKUP(B435,總表!$1:$1048576,7,0)</f>
        <v>嘉義縣大同國小</v>
      </c>
      <c r="I435" s="16" t="str">
        <f>VLOOKUP(B435,總表!$1:$1048576,8,0)</f>
        <v>陳郃翰</v>
      </c>
      <c r="J435" s="16" t="str">
        <f>VLOOKUP(B435,總表!$1:$1048576,9,0)</f>
        <v>嘉義縣大同國小</v>
      </c>
      <c r="K435" s="16" t="str">
        <f>VLOOKUP(B435,總表!$1:$1048576,10,0)</f>
        <v>廖聆羽</v>
      </c>
      <c r="L435" s="16" t="str">
        <f>VLOOKUP(B435,總表!$1:$1048576,11,0)</f>
        <v>嘉義縣大同國小</v>
      </c>
      <c r="M435" s="16" t="str">
        <f>VLOOKUP(B435,總表!$1:$1048576,12,0)</f>
        <v>邱鈺茜</v>
      </c>
      <c r="N435" s="16" t="str">
        <f>VLOOKUP(B435,總表!$1:$1048576,13,0)</f>
        <v>嘉義縣大同國小</v>
      </c>
      <c r="O435" s="16" t="str">
        <f>VLOOKUP(B435,總表!$1:$1048576,14,0)</f>
        <v>吳靜玫</v>
      </c>
      <c r="P435" s="16" t="str">
        <f>VLOOKUP(B435,總表!$1:$1048576,15,0)</f>
        <v>嘉義縣大同國小</v>
      </c>
      <c r="Q435" s="16">
        <f>VLOOKUP(B435,總表!$1:$1048576,16,0)</f>
        <v>0</v>
      </c>
      <c r="R435" s="16">
        <f>VLOOKUP(B435,總表!$1:$1048576,17,0)</f>
        <v>0</v>
      </c>
    </row>
    <row r="436" spans="1:18" ht="17.399999999999999" hidden="1" x14ac:dyDescent="0.3">
      <c r="A436" s="31" t="s">
        <v>3494</v>
      </c>
      <c r="B436" s="16" t="s">
        <v>1616</v>
      </c>
      <c r="C436" s="10" t="str">
        <f>VLOOKUP(B436,總表!$1:$1048576,2,0)</f>
        <v>MoodeE</v>
      </c>
      <c r="D436" s="18" t="str">
        <f>VLOOKUP(B436,總表!$1:$1048576,4,0)</f>
        <v>休閒與教育</v>
      </c>
      <c r="E436" s="16" t="str">
        <f>VLOOKUP(B436,總表!$1:$1048576,5,0)</f>
        <v>國小組</v>
      </c>
      <c r="F436" s="16" t="str">
        <f>VLOOKUP(B436,總表!$1:$1048576,3,0)</f>
        <v>嘉義縣</v>
      </c>
      <c r="G436" s="16" t="str">
        <f>VLOOKUP(B436,總表!$1:$1048576,6,0)</f>
        <v>陳孟陽</v>
      </c>
      <c r="H436" s="16" t="str">
        <f>VLOOKUP(B436,總表!$1:$1048576,7,0)</f>
        <v>嘉義縣番路鄉內甕國民小學</v>
      </c>
      <c r="I436" s="16" t="str">
        <f>VLOOKUP(B436,總表!$1:$1048576,8,0)</f>
        <v>甘婉藝</v>
      </c>
      <c r="J436" s="16" t="str">
        <f>VLOOKUP(B436,總表!$1:$1048576,9,0)</f>
        <v>嘉義縣番路鄉內甕國民小學</v>
      </c>
      <c r="K436" s="16" t="str">
        <f>VLOOKUP(B436,總表!$1:$1048576,10,0)</f>
        <v>王怡文</v>
      </c>
      <c r="L436" s="16" t="str">
        <f>VLOOKUP(B436,總表!$1:$1048576,11,0)</f>
        <v>嘉義縣番路鄉內甕國民小學</v>
      </c>
      <c r="M436" s="16" t="str">
        <f>VLOOKUP(B436,總表!$1:$1048576,12,0)</f>
        <v>林正偉</v>
      </c>
      <c r="N436" s="16" t="str">
        <f>VLOOKUP(B436,總表!$1:$1048576,13,0)</f>
        <v>嘉義縣番路鄉內甕國民小學</v>
      </c>
      <c r="O436" s="16" t="str">
        <f>VLOOKUP(B436,總表!$1:$1048576,14,0)</f>
        <v>蘇山清</v>
      </c>
      <c r="P436" s="16" t="str">
        <f>VLOOKUP(B436,總表!$1:$1048576,15,0)</f>
        <v>嘉義縣番路鄉內甕國民小學</v>
      </c>
      <c r="Q436" s="16">
        <f>VLOOKUP(B436,總表!$1:$1048576,16,0)</f>
        <v>0</v>
      </c>
      <c r="R436" s="16">
        <f>VLOOKUP(B436,總表!$1:$1048576,17,0)</f>
        <v>0</v>
      </c>
    </row>
    <row r="437" spans="1:18" hidden="1" x14ac:dyDescent="0.3">
      <c r="A437" s="24" t="s">
        <v>3495</v>
      </c>
      <c r="B437" s="16" t="s">
        <v>1957</v>
      </c>
      <c r="C437" s="10" t="str">
        <f>VLOOKUP(B437,總表!$1:$1048576,2,0)</f>
        <v>路燈底座可拆式防撞保護錐</v>
      </c>
      <c r="D437" s="19" t="str">
        <f>VLOOKUP(B437,總表!$1:$1048576,4,0)</f>
        <v>災害管理與安全</v>
      </c>
      <c r="E437" s="16" t="str">
        <f>VLOOKUP(B437,總表!$1:$1048576,5,0)</f>
        <v>國小組</v>
      </c>
      <c r="F437" s="16" t="str">
        <f>VLOOKUP(B437,總表!$1:$1048576,3,0)</f>
        <v>嘉義縣</v>
      </c>
      <c r="G437" s="16" t="str">
        <f>VLOOKUP(B437,總表!$1:$1048576,6,0)</f>
        <v>陳佩琦</v>
      </c>
      <c r="H437" s="16" t="str">
        <f>VLOOKUP(B437,總表!$1:$1048576,7,0)</f>
        <v>嘉義縣大同國小</v>
      </c>
      <c r="I437" s="16" t="str">
        <f>VLOOKUP(B437,總表!$1:$1048576,8,0)</f>
        <v>李芊嬡</v>
      </c>
      <c r="J437" s="16" t="str">
        <f>VLOOKUP(B437,總表!$1:$1048576,9,0)</f>
        <v>嘉義縣大同國小</v>
      </c>
      <c r="K437" s="16" t="str">
        <f>VLOOKUP(B437,總表!$1:$1048576,10,0)</f>
        <v>陳宣妘</v>
      </c>
      <c r="L437" s="16" t="str">
        <f>VLOOKUP(B437,總表!$1:$1048576,11,0)</f>
        <v>嘉義縣大同國小</v>
      </c>
      <c r="M437" s="16" t="str">
        <f>VLOOKUP(B437,總表!$1:$1048576,12,0)</f>
        <v>楊耿豪</v>
      </c>
      <c r="N437" s="16" t="str">
        <f>VLOOKUP(B437,總表!$1:$1048576,13,0)</f>
        <v>嘉義縣大同國小</v>
      </c>
      <c r="O437" s="16">
        <f>VLOOKUP(B437,總表!$1:$1048576,14,0)</f>
        <v>0</v>
      </c>
      <c r="P437" s="16">
        <f>VLOOKUP(B437,總表!$1:$1048576,15,0)</f>
        <v>0</v>
      </c>
      <c r="Q437" s="16">
        <f>VLOOKUP(B437,總表!$1:$1048576,16,0)</f>
        <v>0</v>
      </c>
      <c r="R437" s="16">
        <f>VLOOKUP(B437,總表!$1:$1048576,17,0)</f>
        <v>0</v>
      </c>
    </row>
    <row r="438" spans="1:18" hidden="1" x14ac:dyDescent="0.3">
      <c r="A438" s="27" t="s">
        <v>3492</v>
      </c>
      <c r="B438" s="16" t="s">
        <v>1976</v>
      </c>
      <c r="C438" s="10" t="str">
        <f>VLOOKUP(B438,總表!$1:$1048576,2,0)</f>
        <v>智慧火災避難引導燈</v>
      </c>
      <c r="D438" s="19" t="str">
        <f>VLOOKUP(B438,總表!$1:$1048576,4,0)</f>
        <v>災害管理與安全</v>
      </c>
      <c r="E438" s="16" t="str">
        <f>VLOOKUP(B438,總表!$1:$1048576,5,0)</f>
        <v>國小組</v>
      </c>
      <c r="F438" s="16" t="str">
        <f>VLOOKUP(B438,總表!$1:$1048576,3,0)</f>
        <v>嘉義縣</v>
      </c>
      <c r="G438" s="16" t="str">
        <f>VLOOKUP(B438,總表!$1:$1048576,6,0)</f>
        <v>張丞昕</v>
      </c>
      <c r="H438" s="16" t="str">
        <f>VLOOKUP(B438,總表!$1:$1048576,7,0)</f>
        <v>嘉義縣大林鎮平林國民小學</v>
      </c>
      <c r="I438" s="16" t="str">
        <f>VLOOKUP(B438,總表!$1:$1048576,8,0)</f>
        <v>孫虞丞</v>
      </c>
      <c r="J438" s="16" t="str">
        <f>VLOOKUP(B438,總表!$1:$1048576,9,0)</f>
        <v>嘉義縣大林鎮平林國民小學</v>
      </c>
      <c r="K438" s="16" t="str">
        <f>VLOOKUP(B438,總表!$1:$1048576,10,0)</f>
        <v>簡彥</v>
      </c>
      <c r="L438" s="16" t="str">
        <f>VLOOKUP(B438,總表!$1:$1048576,11,0)</f>
        <v>嘉義縣大林鎮平林國民小學</v>
      </c>
      <c r="M438" s="16" t="str">
        <f>VLOOKUP(B438,總表!$1:$1048576,12,0)</f>
        <v>陳苑婷</v>
      </c>
      <c r="N438" s="16" t="str">
        <f>VLOOKUP(B438,總表!$1:$1048576,13,0)</f>
        <v>嘉義縣大林鎮平林國民小學</v>
      </c>
      <c r="O438" s="16" t="str">
        <f>VLOOKUP(B438,總表!$1:$1048576,14,0)</f>
        <v>吳育典</v>
      </c>
      <c r="P438" s="16" t="str">
        <f>VLOOKUP(B438,總表!$1:$1048576,15,0)</f>
        <v>嘉義縣大林鎮平林國民小學</v>
      </c>
      <c r="Q438" s="16" t="str">
        <f>VLOOKUP(B438,總表!$1:$1048576,16,0)</f>
        <v>施懿娟</v>
      </c>
      <c r="R438" s="16" t="str">
        <f>VLOOKUP(B438,總表!$1:$1048576,17,0)</f>
        <v>嘉義縣大林鎮平林國民小學</v>
      </c>
    </row>
    <row r="439" spans="1:18" hidden="1" x14ac:dyDescent="0.3">
      <c r="A439" s="21" t="s">
        <v>3493</v>
      </c>
      <c r="B439" s="16" t="s">
        <v>1993</v>
      </c>
      <c r="C439" s="10" t="str">
        <f>VLOOKUP(B439,總表!$1:$1048576,2,0)</f>
        <v>磁流三重防護-新世代智慧緩撞系統</v>
      </c>
      <c r="D439" s="19" t="str">
        <f>VLOOKUP(B439,總表!$1:$1048576,4,0)</f>
        <v>災害管理與安全</v>
      </c>
      <c r="E439" s="16" t="str">
        <f>VLOOKUP(B439,總表!$1:$1048576,5,0)</f>
        <v>國小組</v>
      </c>
      <c r="F439" s="16" t="str">
        <f>VLOOKUP(B439,總表!$1:$1048576,3,0)</f>
        <v>嘉義縣</v>
      </c>
      <c r="G439" s="16" t="str">
        <f>VLOOKUP(B439,總表!$1:$1048576,6,0)</f>
        <v>羅煒慈</v>
      </c>
      <c r="H439" s="16" t="str">
        <f>VLOOKUP(B439,總表!$1:$1048576,7,0)</f>
        <v>嘉義縣中埔鄉和興國民小學</v>
      </c>
      <c r="I439" s="16" t="str">
        <f>VLOOKUP(B439,總表!$1:$1048576,8,0)</f>
        <v>劉語喬</v>
      </c>
      <c r="J439" s="16" t="str">
        <f>VLOOKUP(B439,總表!$1:$1048576,9,0)</f>
        <v>嘉義縣中埔鄉和興國民小學</v>
      </c>
      <c r="K439" s="16" t="str">
        <f>VLOOKUP(B439,總表!$1:$1048576,10,0)</f>
        <v>蔡智琳</v>
      </c>
      <c r="L439" s="16" t="str">
        <f>VLOOKUP(B439,總表!$1:$1048576,11,0)</f>
        <v>嘉義縣中埔鄉和興國民小學</v>
      </c>
      <c r="M439" s="16" t="str">
        <f>VLOOKUP(B439,總表!$1:$1048576,12,0)</f>
        <v>陳勝哲</v>
      </c>
      <c r="N439" s="16" t="str">
        <f>VLOOKUP(B439,總表!$1:$1048576,13,0)</f>
        <v>嘉義縣科學教育中心</v>
      </c>
      <c r="O439" s="16" t="str">
        <f>VLOOKUP(B439,總表!$1:$1048576,14,0)</f>
        <v>林秀真</v>
      </c>
      <c r="P439" s="16" t="str">
        <f>VLOOKUP(B439,總表!$1:$1048576,15,0)</f>
        <v>嘉義縣中埔鄉和興國民小學</v>
      </c>
      <c r="Q439" s="16" t="str">
        <f>VLOOKUP(B439,總表!$1:$1048576,16,0)</f>
        <v>魏銘相</v>
      </c>
      <c r="R439" s="16" t="str">
        <f>VLOOKUP(B439,總表!$1:$1048576,17,0)</f>
        <v>嘉義縣中埔鄉和興國民小學</v>
      </c>
    </row>
    <row r="440" spans="1:18" hidden="1" x14ac:dyDescent="0.3">
      <c r="A440" s="32" t="s">
        <v>3494</v>
      </c>
      <c r="B440" s="16" t="s">
        <v>1962</v>
      </c>
      <c r="C440" s="10" t="str">
        <f>VLOOKUP(B440,總表!$1:$1048576,2,0)</f>
        <v>防魚損裝置</v>
      </c>
      <c r="D440" s="19" t="str">
        <f>VLOOKUP(B440,總表!$1:$1048576,4,0)</f>
        <v>災害管理與安全</v>
      </c>
      <c r="E440" s="16" t="str">
        <f>VLOOKUP(B440,總表!$1:$1048576,5,0)</f>
        <v>國小組</v>
      </c>
      <c r="F440" s="16" t="str">
        <f>VLOOKUP(B440,總表!$1:$1048576,3,0)</f>
        <v>嘉義縣</v>
      </c>
      <c r="G440" s="16" t="str">
        <f>VLOOKUP(B440,總表!$1:$1048576,6,0)</f>
        <v>呂語潔</v>
      </c>
      <c r="H440" s="16" t="str">
        <f>VLOOKUP(B440,總表!$1:$1048576,7,0)</f>
        <v>嘉義縣大同國小</v>
      </c>
      <c r="I440" s="16" t="str">
        <f>VLOOKUP(B440,總表!$1:$1048576,8,0)</f>
        <v>李宜芳</v>
      </c>
      <c r="J440" s="16" t="str">
        <f>VLOOKUP(B440,總表!$1:$1048576,9,0)</f>
        <v>嘉義縣大同國小</v>
      </c>
      <c r="K440" s="16" t="str">
        <f>VLOOKUP(B440,總表!$1:$1048576,10,0)</f>
        <v>林奕佳</v>
      </c>
      <c r="L440" s="16" t="str">
        <f>VLOOKUP(B440,總表!$1:$1048576,11,0)</f>
        <v>嘉義縣大同國小</v>
      </c>
      <c r="M440" s="16" t="str">
        <f>VLOOKUP(B440,總表!$1:$1048576,12,0)</f>
        <v>郭諭綺</v>
      </c>
      <c r="N440" s="16" t="str">
        <f>VLOOKUP(B440,總表!$1:$1048576,13,0)</f>
        <v>嘉義縣大同國小</v>
      </c>
      <c r="O440" s="16">
        <f>VLOOKUP(B440,總表!$1:$1048576,14,0)</f>
        <v>0</v>
      </c>
      <c r="P440" s="16">
        <f>VLOOKUP(B440,總表!$1:$1048576,15,0)</f>
        <v>0</v>
      </c>
      <c r="Q440" s="16">
        <f>VLOOKUP(B440,總表!$1:$1048576,16,0)</f>
        <v>0</v>
      </c>
      <c r="R440" s="16">
        <f>VLOOKUP(B440,總表!$1:$1048576,17,0)</f>
        <v>0</v>
      </c>
    </row>
    <row r="441" spans="1:18" ht="17.399999999999999" hidden="1" x14ac:dyDescent="0.3">
      <c r="A441" s="23" t="s">
        <v>3495</v>
      </c>
      <c r="B441" s="16" t="s">
        <v>2190</v>
      </c>
      <c r="C441" s="10" t="str">
        <f>VLOOKUP(B441,總表!$1:$1048576,2,0)</f>
        <v>4D無障礙多功能警報提醒裝置</v>
      </c>
      <c r="D441" s="20" t="str">
        <f>VLOOKUP(B441,總表!$1:$1048576,4,0)</f>
        <v>社會照護</v>
      </c>
      <c r="E441" s="16" t="str">
        <f>VLOOKUP(B441,總表!$1:$1048576,5,0)</f>
        <v>國小組</v>
      </c>
      <c r="F441" s="16" t="str">
        <f>VLOOKUP(B441,總表!$1:$1048576,3,0)</f>
        <v>嘉義縣</v>
      </c>
      <c r="G441" s="16" t="str">
        <f>VLOOKUP(B441,總表!$1:$1048576,6,0)</f>
        <v>梁峻瑋</v>
      </c>
      <c r="H441" s="16" t="str">
        <f>VLOOKUP(B441,總表!$1:$1048576,7,0)</f>
        <v>嘉義縣大同國小</v>
      </c>
      <c r="I441" s="16" t="str">
        <f>VLOOKUP(B441,總表!$1:$1048576,8,0)</f>
        <v>陳建睿</v>
      </c>
      <c r="J441" s="16" t="str">
        <f>VLOOKUP(B441,總表!$1:$1048576,9,0)</f>
        <v>嘉義縣大同國小</v>
      </c>
      <c r="K441" s="16" t="str">
        <f>VLOOKUP(B441,總表!$1:$1048576,10,0)</f>
        <v>黃繹銓</v>
      </c>
      <c r="L441" s="16" t="str">
        <f>VLOOKUP(B441,總表!$1:$1048576,11,0)</f>
        <v>嘉義縣大同國小</v>
      </c>
      <c r="M441" s="16" t="str">
        <f>VLOOKUP(B441,總表!$1:$1048576,12,0)</f>
        <v>蕭英戴</v>
      </c>
      <c r="N441" s="16" t="str">
        <f>VLOOKUP(B441,總表!$1:$1048576,13,0)</f>
        <v>嘉義縣大同國小</v>
      </c>
      <c r="O441" s="16" t="str">
        <f>VLOOKUP(B441,總表!$1:$1048576,14,0)</f>
        <v>張芸綺</v>
      </c>
      <c r="P441" s="16" t="str">
        <f>VLOOKUP(B441,總表!$1:$1048576,15,0)</f>
        <v>嘉義縣大同國小</v>
      </c>
      <c r="Q441" s="16">
        <f>VLOOKUP(B441,總表!$1:$1048576,16,0)</f>
        <v>0</v>
      </c>
      <c r="R441" s="16">
        <f>VLOOKUP(B441,總表!$1:$1048576,17,0)</f>
        <v>0</v>
      </c>
    </row>
    <row r="442" spans="1:18" ht="17.399999999999999" hidden="1" x14ac:dyDescent="0.3">
      <c r="A442" s="23" t="s">
        <v>3495</v>
      </c>
      <c r="B442" s="16" t="s">
        <v>2184</v>
      </c>
      <c r="C442" s="10" t="str">
        <f>VLOOKUP(B442,總表!$1:$1048576,2,0)</f>
        <v>簡易穿襪裝置</v>
      </c>
      <c r="D442" s="20" t="str">
        <f>VLOOKUP(B442,總表!$1:$1048576,4,0)</f>
        <v>社會照護</v>
      </c>
      <c r="E442" s="16" t="str">
        <f>VLOOKUP(B442,總表!$1:$1048576,5,0)</f>
        <v>國小組</v>
      </c>
      <c r="F442" s="16" t="str">
        <f>VLOOKUP(B442,總表!$1:$1048576,3,0)</f>
        <v>嘉義縣</v>
      </c>
      <c r="G442" s="16" t="str">
        <f>VLOOKUP(B442,總表!$1:$1048576,6,0)</f>
        <v>劉元豐</v>
      </c>
      <c r="H442" s="16" t="str">
        <f>VLOOKUP(B442,總表!$1:$1048576,7,0)</f>
        <v>嘉義縣大同國小</v>
      </c>
      <c r="I442" s="16" t="str">
        <f>VLOOKUP(B442,總表!$1:$1048576,8,0)</f>
        <v>柯宥甫</v>
      </c>
      <c r="J442" s="16" t="str">
        <f>VLOOKUP(B442,總表!$1:$1048576,9,0)</f>
        <v>嘉義縣大同國小</v>
      </c>
      <c r="K442" s="16">
        <f>VLOOKUP(B442,總表!$1:$1048576,10,0)</f>
        <v>0</v>
      </c>
      <c r="L442" s="16">
        <f>VLOOKUP(B442,總表!$1:$1048576,11,0)</f>
        <v>0</v>
      </c>
      <c r="M442" s="16" t="str">
        <f>VLOOKUP(B442,總表!$1:$1048576,12,0)</f>
        <v>蕭英戴</v>
      </c>
      <c r="N442" s="16" t="str">
        <f>VLOOKUP(B442,總表!$1:$1048576,13,0)</f>
        <v>嘉義縣大同國小</v>
      </c>
      <c r="O442" s="16" t="str">
        <f>VLOOKUP(B442,總表!$1:$1048576,14,0)</f>
        <v>張芸綺</v>
      </c>
      <c r="P442" s="16" t="str">
        <f>VLOOKUP(B442,總表!$1:$1048576,15,0)</f>
        <v>嘉義縣大同國小</v>
      </c>
      <c r="Q442" s="16">
        <f>VLOOKUP(B442,總表!$1:$1048576,16,0)</f>
        <v>0</v>
      </c>
      <c r="R442" s="16">
        <f>VLOOKUP(B442,總表!$1:$1048576,17,0)</f>
        <v>0</v>
      </c>
    </row>
    <row r="443" spans="1:18" ht="17.399999999999999" hidden="1" x14ac:dyDescent="0.3">
      <c r="A443" s="22" t="s">
        <v>3495</v>
      </c>
      <c r="B443" s="16" t="s">
        <v>2663</v>
      </c>
      <c r="C443" s="10" t="str">
        <f>VLOOKUP(B443,總表!$1:$1048576,2,0)</f>
        <v>智慧編織捲線器</v>
      </c>
      <c r="D443" s="16" t="str">
        <f>VLOOKUP(B443,總表!$1:$1048576,4,0)</f>
        <v>便利生活</v>
      </c>
      <c r="E443" s="16" t="str">
        <f>VLOOKUP(B443,總表!$1:$1048576,5,0)</f>
        <v>國小組</v>
      </c>
      <c r="F443" s="16" t="str">
        <f>VLOOKUP(B443,總表!$1:$1048576,3,0)</f>
        <v>嘉義縣</v>
      </c>
      <c r="G443" s="16" t="str">
        <f>VLOOKUP(B443,總表!$1:$1048576,6,0)</f>
        <v>王珮瑜</v>
      </c>
      <c r="H443" s="16" t="str">
        <f>VLOOKUP(B443,總表!$1:$1048576,7,0)</f>
        <v>嘉義縣大林鎮平林國民小學</v>
      </c>
      <c r="I443" s="16" t="str">
        <f>VLOOKUP(B443,總表!$1:$1048576,8,0)</f>
        <v>江紫瑛</v>
      </c>
      <c r="J443" s="16" t="str">
        <f>VLOOKUP(B443,總表!$1:$1048576,9,0)</f>
        <v>嘉義縣大林鎮平林國民小學</v>
      </c>
      <c r="K443" s="16" t="str">
        <f>VLOOKUP(B443,總表!$1:$1048576,10,0)</f>
        <v>施淨媗</v>
      </c>
      <c r="L443" s="16" t="str">
        <f>VLOOKUP(B443,總表!$1:$1048576,11,0)</f>
        <v>嘉義縣大林鎮平林國民小學</v>
      </c>
      <c r="M443" s="16" t="str">
        <f>VLOOKUP(B443,總表!$1:$1048576,12,0)</f>
        <v>施懿娟</v>
      </c>
      <c r="N443" s="16" t="str">
        <f>VLOOKUP(B443,總表!$1:$1048576,13,0)</f>
        <v>嘉義縣大林鎮平林國民小學</v>
      </c>
      <c r="O443" s="16" t="str">
        <f>VLOOKUP(B443,總表!$1:$1048576,14,0)</f>
        <v>吳育典</v>
      </c>
      <c r="P443" s="16" t="str">
        <f>VLOOKUP(B443,總表!$1:$1048576,15,0)</f>
        <v>嘉義縣大林鎮平林國民小學</v>
      </c>
      <c r="Q443" s="16" t="str">
        <f>VLOOKUP(B443,總表!$1:$1048576,16,0)</f>
        <v>陳苑婷</v>
      </c>
      <c r="R443" s="16" t="str">
        <f>VLOOKUP(B443,總表!$1:$1048576,17,0)</f>
        <v>嘉義縣大林鎮平林國民小學</v>
      </c>
    </row>
    <row r="444" spans="1:18" ht="17.399999999999999" hidden="1" x14ac:dyDescent="0.3">
      <c r="A444" s="22" t="s">
        <v>3495</v>
      </c>
      <c r="B444" s="16" t="s">
        <v>2668</v>
      </c>
      <c r="C444" s="10" t="str">
        <f>VLOOKUP(B444,總表!$1:$1048576,2,0)</f>
        <v>虹吸式屋簷雨水導流裝置</v>
      </c>
      <c r="D444" s="16" t="str">
        <f>VLOOKUP(B444,總表!$1:$1048576,4,0)</f>
        <v>便利生活</v>
      </c>
      <c r="E444" s="16" t="str">
        <f>VLOOKUP(B444,總表!$1:$1048576,5,0)</f>
        <v>國小組</v>
      </c>
      <c r="F444" s="16" t="str">
        <f>VLOOKUP(B444,總表!$1:$1048576,3,0)</f>
        <v>嘉義縣</v>
      </c>
      <c r="G444" s="16" t="str">
        <f>VLOOKUP(B444,總表!$1:$1048576,6,0)</f>
        <v>蔡昕諭</v>
      </c>
      <c r="H444" s="16" t="str">
        <f>VLOOKUP(B444,總表!$1:$1048576,7,0)</f>
        <v>嘉義縣永安國民小學</v>
      </c>
      <c r="I444" s="16" t="str">
        <f>VLOOKUP(B444,總表!$1:$1048576,8,0)</f>
        <v>林俞安</v>
      </c>
      <c r="J444" s="16" t="str">
        <f>VLOOKUP(B444,總表!$1:$1048576,9,0)</f>
        <v>嘉義縣永安國民小學</v>
      </c>
      <c r="K444" s="16" t="str">
        <f>VLOOKUP(B444,總表!$1:$1048576,10,0)</f>
        <v>陳智名</v>
      </c>
      <c r="L444" s="16" t="str">
        <f>VLOOKUP(B444,總表!$1:$1048576,11,0)</f>
        <v>嘉義縣永安國民小學</v>
      </c>
      <c r="M444" s="16" t="str">
        <f>VLOOKUP(B444,總表!$1:$1048576,12,0)</f>
        <v>蘇靜芳</v>
      </c>
      <c r="N444" s="16" t="str">
        <f>VLOOKUP(B444,總表!$1:$1048576,13,0)</f>
        <v>嘉義縣永安國民小學</v>
      </c>
      <c r="O444" s="16" t="str">
        <f>VLOOKUP(B444,總表!$1:$1048576,14,0)</f>
        <v>林欣虹</v>
      </c>
      <c r="P444" s="16" t="str">
        <f>VLOOKUP(B444,總表!$1:$1048576,15,0)</f>
        <v>嘉義縣永安國民小學</v>
      </c>
      <c r="Q444" s="16">
        <f>VLOOKUP(B444,總表!$1:$1048576,16,0)</f>
        <v>0</v>
      </c>
      <c r="R444" s="16">
        <f>VLOOKUP(B444,總表!$1:$1048576,17,0)</f>
        <v>0</v>
      </c>
    </row>
    <row r="445" spans="1:18" ht="17.399999999999999" hidden="1" x14ac:dyDescent="0.3">
      <c r="A445" s="22" t="s">
        <v>3495</v>
      </c>
      <c r="B445" s="16" t="s">
        <v>2617</v>
      </c>
      <c r="C445" s="10" t="str">
        <f>VLOOKUP(B445,總表!$1:$1048576,2,0)</f>
        <v>吐司切邊器</v>
      </c>
      <c r="D445" s="16" t="str">
        <f>VLOOKUP(B445,總表!$1:$1048576,4,0)</f>
        <v>便利生活</v>
      </c>
      <c r="E445" s="16" t="str">
        <f>VLOOKUP(B445,總表!$1:$1048576,5,0)</f>
        <v>國小組</v>
      </c>
      <c r="F445" s="16" t="str">
        <f>VLOOKUP(B445,總表!$1:$1048576,3,0)</f>
        <v>嘉義縣</v>
      </c>
      <c r="G445" s="16" t="str">
        <f>VLOOKUP(B445,總表!$1:$1048576,6,0)</f>
        <v>施沛岑</v>
      </c>
      <c r="H445" s="16" t="str">
        <f>VLOOKUP(B445,總表!$1:$1048576,7,0)</f>
        <v>嘉義縣大同國小</v>
      </c>
      <c r="I445" s="16" t="str">
        <f>VLOOKUP(B445,總表!$1:$1048576,8,0)</f>
        <v>楊淨涵</v>
      </c>
      <c r="J445" s="16" t="str">
        <f>VLOOKUP(B445,總表!$1:$1048576,9,0)</f>
        <v>嘉義縣大同國小</v>
      </c>
      <c r="K445" s="16">
        <f>VLOOKUP(B445,總表!$1:$1048576,10,0)</f>
        <v>0</v>
      </c>
      <c r="L445" s="16">
        <f>VLOOKUP(B445,總表!$1:$1048576,11,0)</f>
        <v>0</v>
      </c>
      <c r="M445" s="16" t="str">
        <f>VLOOKUP(B445,總表!$1:$1048576,12,0)</f>
        <v>蕭英戴</v>
      </c>
      <c r="N445" s="16" t="str">
        <f>VLOOKUP(B445,總表!$1:$1048576,13,0)</f>
        <v>嘉義縣大同國小</v>
      </c>
      <c r="O445" s="16">
        <f>VLOOKUP(B445,總表!$1:$1048576,14,0)</f>
        <v>0</v>
      </c>
      <c r="P445" s="16">
        <f>VLOOKUP(B445,總表!$1:$1048576,15,0)</f>
        <v>0</v>
      </c>
      <c r="Q445" s="16">
        <f>VLOOKUP(B445,總表!$1:$1048576,16,0)</f>
        <v>0</v>
      </c>
      <c r="R445" s="16">
        <f>VLOOKUP(B445,總表!$1:$1048576,17,0)</f>
        <v>0</v>
      </c>
    </row>
    <row r="446" spans="1:18" ht="17.399999999999999" hidden="1" x14ac:dyDescent="0.3">
      <c r="A446" s="22" t="s">
        <v>3495</v>
      </c>
      <c r="B446" s="13" t="s">
        <v>161</v>
      </c>
      <c r="C446" s="10" t="str">
        <f>VLOOKUP(B446,總表!$1:$1048576,2,0)</f>
        <v>多功能鏟</v>
      </c>
      <c r="D446" s="17" t="str">
        <f>VLOOKUP(B446,總表!$1:$1048576,4,0)</f>
        <v>永續發展農糧技術</v>
      </c>
      <c r="E446" s="16" t="str">
        <f>VLOOKUP(B446,總表!$1:$1048576,5,0)</f>
        <v>國中組</v>
      </c>
      <c r="F446" s="16" t="str">
        <f>VLOOKUP(B446,總表!$1:$1048576,3,0)</f>
        <v>嘉義縣</v>
      </c>
      <c r="G446" s="16" t="str">
        <f>VLOOKUP(B446,總表!$1:$1048576,6,0)</f>
        <v>江雨霏</v>
      </c>
      <c r="H446" s="16" t="str">
        <f>VLOOKUP(B446,總表!$1:$1048576,7,0)</f>
        <v>新港國中</v>
      </c>
      <c r="I446" s="16" t="str">
        <f>VLOOKUP(B446,總表!$1:$1048576,8,0)</f>
        <v>鄭采湘</v>
      </c>
      <c r="J446" s="16" t="str">
        <f>VLOOKUP(B446,總表!$1:$1048576,9,0)</f>
        <v>新港國中</v>
      </c>
      <c r="K446" s="16">
        <f>VLOOKUP(B446,總表!$1:$1048576,10,0)</f>
        <v>0</v>
      </c>
      <c r="L446" s="16">
        <f>VLOOKUP(B446,總表!$1:$1048576,11,0)</f>
        <v>0</v>
      </c>
      <c r="M446" s="16" t="str">
        <f>VLOOKUP(B446,總表!$1:$1048576,12,0)</f>
        <v>賴朝和</v>
      </c>
      <c r="N446" s="16" t="str">
        <f>VLOOKUP(B446,總表!$1:$1048576,13,0)</f>
        <v>新港國中</v>
      </c>
      <c r="O446" s="16">
        <f>VLOOKUP(B446,總表!$1:$1048576,14,0)</f>
        <v>0</v>
      </c>
      <c r="P446" s="16">
        <f>VLOOKUP(B446,總表!$1:$1048576,15,0)</f>
        <v>0</v>
      </c>
      <c r="Q446" s="16">
        <f>VLOOKUP(B446,總表!$1:$1048576,16,0)</f>
        <v>0</v>
      </c>
      <c r="R446" s="16">
        <f>VLOOKUP(B446,總表!$1:$1048576,17,0)</f>
        <v>0</v>
      </c>
    </row>
    <row r="447" spans="1:18" ht="17.399999999999999" hidden="1" x14ac:dyDescent="0.3">
      <c r="A447" s="22" t="s">
        <v>3495</v>
      </c>
      <c r="B447" s="13" t="s">
        <v>135</v>
      </c>
      <c r="C447" s="10" t="str">
        <f>VLOOKUP(B447,總表!$1:$1048576,2,0)</f>
        <v>光羽-智慧視覺雷射驅鳥系統</v>
      </c>
      <c r="D447" s="17" t="str">
        <f>VLOOKUP(B447,總表!$1:$1048576,4,0)</f>
        <v>永續發展農糧技術</v>
      </c>
      <c r="E447" s="16" t="str">
        <f>VLOOKUP(B447,總表!$1:$1048576,5,0)</f>
        <v>國中組</v>
      </c>
      <c r="F447" s="16" t="str">
        <f>VLOOKUP(B447,總表!$1:$1048576,3,0)</f>
        <v>嘉義縣</v>
      </c>
      <c r="G447" s="16" t="str">
        <f>VLOOKUP(B447,總表!$1:$1048576,6,0)</f>
        <v>張瓅勻</v>
      </c>
      <c r="H447" s="16" t="str">
        <f>VLOOKUP(B447,總表!$1:$1048576,7,0)</f>
        <v>嘉義縣溪口國中</v>
      </c>
      <c r="I447" s="16" t="str">
        <f>VLOOKUP(B447,總表!$1:$1048576,8,0)</f>
        <v>陳品諺</v>
      </c>
      <c r="J447" s="16" t="str">
        <f>VLOOKUP(B447,總表!$1:$1048576,9,0)</f>
        <v>嘉義縣溪口國中</v>
      </c>
      <c r="K447" s="16">
        <f>VLOOKUP(B447,總表!$1:$1048576,10,0)</f>
        <v>0</v>
      </c>
      <c r="L447" s="16">
        <f>VLOOKUP(B447,總表!$1:$1048576,11,0)</f>
        <v>0</v>
      </c>
      <c r="M447" s="16" t="str">
        <f>VLOOKUP(B447,總表!$1:$1048576,12,0)</f>
        <v>黃孝文</v>
      </c>
      <c r="N447" s="16" t="str">
        <f>VLOOKUP(B447,總表!$1:$1048576,13,0)</f>
        <v>嘉義縣溪口國中</v>
      </c>
      <c r="O447" s="16" t="str">
        <f>VLOOKUP(B447,總表!$1:$1048576,14,0)</f>
        <v>葉自軒</v>
      </c>
      <c r="P447" s="16" t="str">
        <f>VLOOKUP(B447,總表!$1:$1048576,15,0)</f>
        <v>嘉義縣溪口國中</v>
      </c>
      <c r="Q447" s="16">
        <f>VLOOKUP(B447,總表!$1:$1048576,16,0)</f>
        <v>0</v>
      </c>
      <c r="R447" s="16">
        <f>VLOOKUP(B447,總表!$1:$1048576,17,0)</f>
        <v>0</v>
      </c>
    </row>
    <row r="448" spans="1:18" ht="17.399999999999999" hidden="1" x14ac:dyDescent="0.3">
      <c r="A448" s="28" t="s">
        <v>3493</v>
      </c>
      <c r="B448" s="13" t="s">
        <v>121</v>
      </c>
      <c r="C448" s="10" t="str">
        <f>VLOOKUP(B448,總表!$1:$1048576,2,0)</f>
        <v>濺識貓-智能驅貓裝置</v>
      </c>
      <c r="D448" s="17" t="str">
        <f>VLOOKUP(B448,總表!$1:$1048576,4,0)</f>
        <v>永續發展農糧技術</v>
      </c>
      <c r="E448" s="16" t="str">
        <f>VLOOKUP(B448,總表!$1:$1048576,5,0)</f>
        <v>國中組</v>
      </c>
      <c r="F448" s="16" t="str">
        <f>VLOOKUP(B448,總表!$1:$1048576,3,0)</f>
        <v>嘉義縣</v>
      </c>
      <c r="G448" s="16" t="str">
        <f>VLOOKUP(B448,總表!$1:$1048576,6,0)</f>
        <v>黃于晅</v>
      </c>
      <c r="H448" s="16" t="str">
        <f>VLOOKUP(B448,總表!$1:$1048576,7,0)</f>
        <v>嘉義縣溪口國中</v>
      </c>
      <c r="I448" s="16" t="str">
        <f>VLOOKUP(B448,總表!$1:$1048576,8,0)</f>
        <v>羅婉婷</v>
      </c>
      <c r="J448" s="16" t="str">
        <f>VLOOKUP(B448,總表!$1:$1048576,9,0)</f>
        <v>嘉義縣溪口國中</v>
      </c>
      <c r="K448" s="16" t="str">
        <f>VLOOKUP(B448,總表!$1:$1048576,10,0)</f>
        <v>蔡艾珊</v>
      </c>
      <c r="L448" s="16" t="str">
        <f>VLOOKUP(B448,總表!$1:$1048576,11,0)</f>
        <v>嘉義縣溪口國中</v>
      </c>
      <c r="M448" s="16" t="str">
        <f>VLOOKUP(B448,總表!$1:$1048576,12,0)</f>
        <v>黃孝文</v>
      </c>
      <c r="N448" s="16" t="str">
        <f>VLOOKUP(B448,總表!$1:$1048576,13,0)</f>
        <v>嘉義縣溪口國中</v>
      </c>
      <c r="O448" s="16" t="str">
        <f>VLOOKUP(B448,總表!$1:$1048576,14,0)</f>
        <v>葉自軒</v>
      </c>
      <c r="P448" s="16" t="str">
        <f>VLOOKUP(B448,總表!$1:$1048576,15,0)</f>
        <v>嘉義縣溪口國中</v>
      </c>
      <c r="Q448" s="16">
        <f>VLOOKUP(B448,總表!$1:$1048576,16,0)</f>
        <v>0</v>
      </c>
      <c r="R448" s="16">
        <f>VLOOKUP(B448,總表!$1:$1048576,17,0)</f>
        <v>0</v>
      </c>
    </row>
    <row r="449" spans="1:18" ht="17.399999999999999" hidden="1" x14ac:dyDescent="0.3">
      <c r="A449" s="30" t="s">
        <v>3494</v>
      </c>
      <c r="B449" s="13" t="s">
        <v>130</v>
      </c>
      <c r="C449" s="10" t="str">
        <f>VLOOKUP(B449,總表!$1:$1048576,2,0)</f>
        <v>嘿!福壽螺抓抓</v>
      </c>
      <c r="D449" s="17" t="str">
        <f>VLOOKUP(B449,總表!$1:$1048576,4,0)</f>
        <v>永續發展農糧技術</v>
      </c>
      <c r="E449" s="16" t="str">
        <f>VLOOKUP(B449,總表!$1:$1048576,5,0)</f>
        <v>國中組</v>
      </c>
      <c r="F449" s="16" t="str">
        <f>VLOOKUP(B449,總表!$1:$1048576,3,0)</f>
        <v>嘉義縣</v>
      </c>
      <c r="G449" s="16" t="str">
        <f>VLOOKUP(B449,總表!$1:$1048576,6,0)</f>
        <v>邱喏陳</v>
      </c>
      <c r="H449" s="16" t="str">
        <f>VLOOKUP(B449,總表!$1:$1048576,7,0)</f>
        <v>嘉義縣溪口國中</v>
      </c>
      <c r="I449" s="16" t="str">
        <f>VLOOKUP(B449,總表!$1:$1048576,8,0)</f>
        <v>邱品智</v>
      </c>
      <c r="J449" s="16" t="str">
        <f>VLOOKUP(B449,總表!$1:$1048576,9,0)</f>
        <v>嘉義縣溪口國中</v>
      </c>
      <c r="K449" s="16" t="str">
        <f>VLOOKUP(B449,總表!$1:$1048576,10,0)</f>
        <v>郭奇峰</v>
      </c>
      <c r="L449" s="16" t="str">
        <f>VLOOKUP(B449,總表!$1:$1048576,11,0)</f>
        <v>嘉義縣溪口國中</v>
      </c>
      <c r="M449" s="16" t="str">
        <f>VLOOKUP(B449,總表!$1:$1048576,12,0)</f>
        <v>黃孝文</v>
      </c>
      <c r="N449" s="16" t="str">
        <f>VLOOKUP(B449,總表!$1:$1048576,13,0)</f>
        <v>嘉義縣溪口國中</v>
      </c>
      <c r="O449" s="16" t="str">
        <f>VLOOKUP(B449,總表!$1:$1048576,14,0)</f>
        <v>葉自軒</v>
      </c>
      <c r="P449" s="16" t="str">
        <f>VLOOKUP(B449,總表!$1:$1048576,15,0)</f>
        <v>嘉義縣溪口國中</v>
      </c>
      <c r="Q449" s="16">
        <f>VLOOKUP(B449,總表!$1:$1048576,16,0)</f>
        <v>0</v>
      </c>
      <c r="R449" s="16">
        <f>VLOOKUP(B449,總表!$1:$1048576,17,0)</f>
        <v>0</v>
      </c>
    </row>
    <row r="450" spans="1:18" ht="17.399999999999999" hidden="1" x14ac:dyDescent="0.3">
      <c r="A450" s="22" t="s">
        <v>3495</v>
      </c>
      <c r="B450" s="13" t="s">
        <v>398</v>
      </c>
      <c r="C450" s="10" t="str">
        <f>VLOOKUP(B450,總表!$1:$1048576,2,0)</f>
        <v>手機箱跳繩</v>
      </c>
      <c r="D450" s="18" t="str">
        <f>VLOOKUP(B450,總表!$1:$1048576,4,0)</f>
        <v>休閒與教育</v>
      </c>
      <c r="E450" s="16" t="str">
        <f>VLOOKUP(B450,總表!$1:$1048576,5,0)</f>
        <v>國中組</v>
      </c>
      <c r="F450" s="16" t="str">
        <f>VLOOKUP(B450,總表!$1:$1048576,3,0)</f>
        <v>嘉義縣</v>
      </c>
      <c r="G450" s="16" t="str">
        <f>VLOOKUP(B450,總表!$1:$1048576,6,0)</f>
        <v>黃柏翰</v>
      </c>
      <c r="H450" s="16" t="str">
        <f>VLOOKUP(B450,總表!$1:$1048576,7,0)</f>
        <v>嘉義縣溪口國中</v>
      </c>
      <c r="I450" s="16" t="str">
        <f>VLOOKUP(B450,總表!$1:$1048576,8,0)</f>
        <v>朱建育</v>
      </c>
      <c r="J450" s="16" t="str">
        <f>VLOOKUP(B450,總表!$1:$1048576,9,0)</f>
        <v>嘉義縣溪口國中</v>
      </c>
      <c r="K450" s="16" t="str">
        <f>VLOOKUP(B450,總表!$1:$1048576,10,0)</f>
        <v>何梓維</v>
      </c>
      <c r="L450" s="16" t="str">
        <f>VLOOKUP(B450,總表!$1:$1048576,11,0)</f>
        <v>嘉義縣溪口國中</v>
      </c>
      <c r="M450" s="16" t="str">
        <f>VLOOKUP(B450,總表!$1:$1048576,12,0)</f>
        <v>葉自軒</v>
      </c>
      <c r="N450" s="16" t="str">
        <f>VLOOKUP(B450,總表!$1:$1048576,13,0)</f>
        <v>嘉義縣溪口國中</v>
      </c>
      <c r="O450" s="16" t="str">
        <f>VLOOKUP(B450,總表!$1:$1048576,14,0)</f>
        <v>黃孝文</v>
      </c>
      <c r="P450" s="16" t="str">
        <f>VLOOKUP(B450,總表!$1:$1048576,15,0)</f>
        <v>嘉義縣溪口國中</v>
      </c>
      <c r="Q450" s="16">
        <f>VLOOKUP(B450,總表!$1:$1048576,16,0)</f>
        <v>0</v>
      </c>
      <c r="R450" s="16">
        <f>VLOOKUP(B450,總表!$1:$1048576,17,0)</f>
        <v>0</v>
      </c>
    </row>
    <row r="451" spans="1:18" ht="17.399999999999999" hidden="1" x14ac:dyDescent="0.3">
      <c r="A451" s="22" t="s">
        <v>3495</v>
      </c>
      <c r="B451" s="13" t="s">
        <v>403</v>
      </c>
      <c r="C451" s="10" t="str">
        <f>VLOOKUP(B451,總表!$1:$1048576,2,0)</f>
        <v>自控戲偶</v>
      </c>
      <c r="D451" s="18" t="str">
        <f>VLOOKUP(B451,總表!$1:$1048576,4,0)</f>
        <v>休閒與教育</v>
      </c>
      <c r="E451" s="16" t="str">
        <f>VLOOKUP(B451,總表!$1:$1048576,5,0)</f>
        <v>國中組</v>
      </c>
      <c r="F451" s="16" t="str">
        <f>VLOOKUP(B451,總表!$1:$1048576,3,0)</f>
        <v>嘉義縣</v>
      </c>
      <c r="G451" s="16" t="str">
        <f>VLOOKUP(B451,總表!$1:$1048576,6,0)</f>
        <v>陳玠沅</v>
      </c>
      <c r="H451" s="16" t="str">
        <f>VLOOKUP(B451,總表!$1:$1048576,7,0)</f>
        <v>嘉義縣溪口國中</v>
      </c>
      <c r="I451" s="16" t="str">
        <f>VLOOKUP(B451,總表!$1:$1048576,8,0)</f>
        <v>黃唯宬</v>
      </c>
      <c r="J451" s="16" t="str">
        <f>VLOOKUP(B451,總表!$1:$1048576,9,0)</f>
        <v>嘉義縣溪口國中</v>
      </c>
      <c r="K451" s="16">
        <f>VLOOKUP(B451,總表!$1:$1048576,10,0)</f>
        <v>0</v>
      </c>
      <c r="L451" s="16">
        <f>VLOOKUP(B451,總表!$1:$1048576,11,0)</f>
        <v>0</v>
      </c>
      <c r="M451" s="16" t="str">
        <f>VLOOKUP(B451,總表!$1:$1048576,12,0)</f>
        <v>黃孝文</v>
      </c>
      <c r="N451" s="16" t="str">
        <f>VLOOKUP(B451,總表!$1:$1048576,13,0)</f>
        <v>嘉義縣溪口國中</v>
      </c>
      <c r="O451" s="16" t="str">
        <f>VLOOKUP(B451,總表!$1:$1048576,14,0)</f>
        <v>葉自軒</v>
      </c>
      <c r="P451" s="16" t="str">
        <f>VLOOKUP(B451,總表!$1:$1048576,15,0)</f>
        <v>嘉義縣溪口國中</v>
      </c>
      <c r="Q451" s="16">
        <f>VLOOKUP(B451,總表!$1:$1048576,16,0)</f>
        <v>0</v>
      </c>
      <c r="R451" s="16">
        <f>VLOOKUP(B451,總表!$1:$1048576,17,0)</f>
        <v>0</v>
      </c>
    </row>
    <row r="452" spans="1:18" ht="17.399999999999999" hidden="1" x14ac:dyDescent="0.3">
      <c r="A452" s="22" t="s">
        <v>3495</v>
      </c>
      <c r="B452" s="13" t="s">
        <v>654</v>
      </c>
      <c r="C452" s="10" t="str">
        <f>VLOOKUP(B452,總表!$1:$1048576,2,0)</f>
        <v>可攜式書包警示棒</v>
      </c>
      <c r="D452" s="19" t="str">
        <f>VLOOKUP(B452,總表!$1:$1048576,4,0)</f>
        <v>災害管理與安全</v>
      </c>
      <c r="E452" s="16" t="str">
        <f>VLOOKUP(B452,總表!$1:$1048576,5,0)</f>
        <v>國中組</v>
      </c>
      <c r="F452" s="16" t="str">
        <f>VLOOKUP(B452,總表!$1:$1048576,3,0)</f>
        <v>嘉義縣</v>
      </c>
      <c r="G452" s="16" t="str">
        <f>VLOOKUP(B452,總表!$1:$1048576,6,0)</f>
        <v>侯辰陞</v>
      </c>
      <c r="H452" s="16" t="str">
        <f>VLOOKUP(B452,總表!$1:$1048576,7,0)</f>
        <v>新港國中</v>
      </c>
      <c r="I452" s="16" t="str">
        <f>VLOOKUP(B452,總表!$1:$1048576,8,0)</f>
        <v>洪秋翔</v>
      </c>
      <c r="J452" s="16" t="str">
        <f>VLOOKUP(B452,總表!$1:$1048576,9,0)</f>
        <v>新港國中</v>
      </c>
      <c r="K452" s="16" t="str">
        <f>VLOOKUP(B452,總表!$1:$1048576,10,0)</f>
        <v>吳宜真</v>
      </c>
      <c r="L452" s="16" t="str">
        <f>VLOOKUP(B452,總表!$1:$1048576,11,0)</f>
        <v>新港國中</v>
      </c>
      <c r="M452" s="16" t="str">
        <f>VLOOKUP(B452,總表!$1:$1048576,12,0)</f>
        <v>賴朝和</v>
      </c>
      <c r="N452" s="16" t="str">
        <f>VLOOKUP(B452,總表!$1:$1048576,13,0)</f>
        <v>新港國中</v>
      </c>
      <c r="O452" s="16">
        <f>VLOOKUP(B452,總表!$1:$1048576,14,0)</f>
        <v>0</v>
      </c>
      <c r="P452" s="16">
        <f>VLOOKUP(B452,總表!$1:$1048576,15,0)</f>
        <v>0</v>
      </c>
      <c r="Q452" s="16">
        <f>VLOOKUP(B452,總表!$1:$1048576,16,0)</f>
        <v>0</v>
      </c>
      <c r="R452" s="16">
        <f>VLOOKUP(B452,總表!$1:$1048576,17,0)</f>
        <v>0</v>
      </c>
    </row>
    <row r="453" spans="1:18" ht="17.399999999999999" hidden="1" x14ac:dyDescent="0.3">
      <c r="A453" s="22" t="s">
        <v>3495</v>
      </c>
      <c r="B453" s="13" t="s">
        <v>671</v>
      </c>
      <c r="C453" s="10" t="str">
        <f>VLOOKUP(B453,總表!$1:$1048576,2,0)</f>
        <v>救命BBCall</v>
      </c>
      <c r="D453" s="19" t="str">
        <f>VLOOKUP(B453,總表!$1:$1048576,4,0)</f>
        <v>災害管理與安全</v>
      </c>
      <c r="E453" s="16" t="str">
        <f>VLOOKUP(B453,總表!$1:$1048576,5,0)</f>
        <v>國中組</v>
      </c>
      <c r="F453" s="16" t="str">
        <f>VLOOKUP(B453,總表!$1:$1048576,3,0)</f>
        <v>嘉義縣</v>
      </c>
      <c r="G453" s="16" t="str">
        <f>VLOOKUP(B453,總表!$1:$1048576,6,0)</f>
        <v>林書佑</v>
      </c>
      <c r="H453" s="16" t="str">
        <f>VLOOKUP(B453,總表!$1:$1048576,7,0)</f>
        <v>溪口國中</v>
      </c>
      <c r="I453" s="16" t="str">
        <f>VLOOKUP(B453,總表!$1:$1048576,8,0)</f>
        <v>楊翊哲</v>
      </c>
      <c r="J453" s="16" t="str">
        <f>VLOOKUP(B453,總表!$1:$1048576,9,0)</f>
        <v>嘉義縣溪口國中</v>
      </c>
      <c r="K453" s="16" t="str">
        <f>VLOOKUP(B453,總表!$1:$1048576,10,0)</f>
        <v>蕭苡媞</v>
      </c>
      <c r="L453" s="16" t="str">
        <f>VLOOKUP(B453,總表!$1:$1048576,11,0)</f>
        <v>嘉義縣溪口國中</v>
      </c>
      <c r="M453" s="16" t="str">
        <f>VLOOKUP(B453,總表!$1:$1048576,12,0)</f>
        <v>黃孝文</v>
      </c>
      <c r="N453" s="16" t="str">
        <f>VLOOKUP(B453,總表!$1:$1048576,13,0)</f>
        <v>嘉義縣溪口國中</v>
      </c>
      <c r="O453" s="16" t="str">
        <f>VLOOKUP(B453,總表!$1:$1048576,14,0)</f>
        <v>葉自軒</v>
      </c>
      <c r="P453" s="16" t="str">
        <f>VLOOKUP(B453,總表!$1:$1048576,15,0)</f>
        <v>嘉義縣溪口國中</v>
      </c>
      <c r="Q453" s="16">
        <f>VLOOKUP(B453,總表!$1:$1048576,16,0)</f>
        <v>0</v>
      </c>
      <c r="R453" s="16">
        <f>VLOOKUP(B453,總表!$1:$1048576,17,0)</f>
        <v>0</v>
      </c>
    </row>
    <row r="454" spans="1:18" ht="17.399999999999999" hidden="1" x14ac:dyDescent="0.3">
      <c r="A454" s="22" t="s">
        <v>3495</v>
      </c>
      <c r="B454" s="13" t="s">
        <v>649</v>
      </c>
      <c r="C454" s="10" t="str">
        <f>VLOOKUP(B454,總表!$1:$1048576,2,0)</f>
        <v>自行車方向燈</v>
      </c>
      <c r="D454" s="19" t="str">
        <f>VLOOKUP(B454,總表!$1:$1048576,4,0)</f>
        <v>災害管理與安全</v>
      </c>
      <c r="E454" s="16" t="str">
        <f>VLOOKUP(B454,總表!$1:$1048576,5,0)</f>
        <v>國中組</v>
      </c>
      <c r="F454" s="16" t="str">
        <f>VLOOKUP(B454,總表!$1:$1048576,3,0)</f>
        <v>嘉義縣</v>
      </c>
      <c r="G454" s="16" t="str">
        <f>VLOOKUP(B454,總表!$1:$1048576,6,0)</f>
        <v>李哲毅</v>
      </c>
      <c r="H454" s="16" t="str">
        <f>VLOOKUP(B454,總表!$1:$1048576,7,0)</f>
        <v>新港國中</v>
      </c>
      <c r="I454" s="16" t="str">
        <f>VLOOKUP(B454,總表!$1:$1048576,8,0)</f>
        <v>簡仲男</v>
      </c>
      <c r="J454" s="16" t="str">
        <f>VLOOKUP(B454,總表!$1:$1048576,9,0)</f>
        <v>新港國中</v>
      </c>
      <c r="K454" s="16" t="str">
        <f>VLOOKUP(B454,總表!$1:$1048576,10,0)</f>
        <v>葉家豪</v>
      </c>
      <c r="L454" s="16" t="str">
        <f>VLOOKUP(B454,總表!$1:$1048576,11,0)</f>
        <v>新港國中</v>
      </c>
      <c r="M454" s="16" t="str">
        <f>VLOOKUP(B454,總表!$1:$1048576,12,0)</f>
        <v>賴朝和</v>
      </c>
      <c r="N454" s="16" t="str">
        <f>VLOOKUP(B454,總表!$1:$1048576,13,0)</f>
        <v>新港國中</v>
      </c>
      <c r="O454" s="16">
        <f>VLOOKUP(B454,總表!$1:$1048576,14,0)</f>
        <v>0</v>
      </c>
      <c r="P454" s="16">
        <f>VLOOKUP(B454,總表!$1:$1048576,15,0)</f>
        <v>0</v>
      </c>
      <c r="Q454" s="16">
        <f>VLOOKUP(B454,總表!$1:$1048576,16,0)</f>
        <v>0</v>
      </c>
      <c r="R454" s="16">
        <f>VLOOKUP(B454,總表!$1:$1048576,17,0)</f>
        <v>0</v>
      </c>
    </row>
    <row r="455" spans="1:18" ht="17.399999999999999" hidden="1" x14ac:dyDescent="0.3">
      <c r="A455" s="22" t="s">
        <v>3495</v>
      </c>
      <c r="B455" s="13" t="s">
        <v>821</v>
      </c>
      <c r="C455" s="10" t="str">
        <f>VLOOKUP(B455,總表!$1:$1048576,2,0)</f>
        <v>拉麵機器人</v>
      </c>
      <c r="D455" s="20" t="str">
        <f>VLOOKUP(B455,總表!$1:$1048576,4,0)</f>
        <v>社會照護</v>
      </c>
      <c r="E455" s="16" t="str">
        <f>VLOOKUP(B455,總表!$1:$1048576,5,0)</f>
        <v>國中組</v>
      </c>
      <c r="F455" s="16" t="str">
        <f>VLOOKUP(B455,總表!$1:$1048576,3,0)</f>
        <v>嘉義縣</v>
      </c>
      <c r="G455" s="16" t="str">
        <f>VLOOKUP(B455,總表!$1:$1048576,6,0)</f>
        <v>莊柏鴻</v>
      </c>
      <c r="H455" s="16" t="str">
        <f>VLOOKUP(B455,總表!$1:$1048576,7,0)</f>
        <v>嘉義縣溪口國中</v>
      </c>
      <c r="I455" s="16" t="str">
        <f>VLOOKUP(B455,總表!$1:$1048576,8,0)</f>
        <v>陳政樺</v>
      </c>
      <c r="J455" s="16" t="str">
        <f>VLOOKUP(B455,總表!$1:$1048576,9,0)</f>
        <v>嘉義縣溪口國中</v>
      </c>
      <c r="K455" s="16">
        <f>VLOOKUP(B455,總表!$1:$1048576,10,0)</f>
        <v>0</v>
      </c>
      <c r="L455" s="16">
        <f>VLOOKUP(B455,總表!$1:$1048576,11,0)</f>
        <v>0</v>
      </c>
      <c r="M455" s="16" t="str">
        <f>VLOOKUP(B455,總表!$1:$1048576,12,0)</f>
        <v>黃孝文</v>
      </c>
      <c r="N455" s="16" t="str">
        <f>VLOOKUP(B455,總表!$1:$1048576,13,0)</f>
        <v>嘉義縣溪口國中</v>
      </c>
      <c r="O455" s="16" t="str">
        <f>VLOOKUP(B455,總表!$1:$1048576,14,0)</f>
        <v>葉自軒</v>
      </c>
      <c r="P455" s="16" t="str">
        <f>VLOOKUP(B455,總表!$1:$1048576,15,0)</f>
        <v>嘉義縣溪口國中</v>
      </c>
      <c r="Q455" s="16">
        <f>VLOOKUP(B455,總表!$1:$1048576,16,0)</f>
        <v>0</v>
      </c>
      <c r="R455" s="16">
        <f>VLOOKUP(B455,總表!$1:$1048576,17,0)</f>
        <v>0</v>
      </c>
    </row>
    <row r="456" spans="1:18" ht="17.399999999999999" hidden="1" x14ac:dyDescent="0.3">
      <c r="A456" s="28" t="s">
        <v>3493</v>
      </c>
      <c r="B456" s="13" t="s">
        <v>1054</v>
      </c>
      <c r="C456" s="10" t="str">
        <f>VLOOKUP(B456,總表!$1:$1048576,2,0)</f>
        <v>吸風扇電蚊拍</v>
      </c>
      <c r="D456" s="16" t="str">
        <f>VLOOKUP(B456,總表!$1:$1048576,4,0)</f>
        <v>便利生活</v>
      </c>
      <c r="E456" s="16" t="str">
        <f>VLOOKUP(B456,總表!$1:$1048576,5,0)</f>
        <v>國中組</v>
      </c>
      <c r="F456" s="16" t="str">
        <f>VLOOKUP(B456,總表!$1:$1048576,3,0)</f>
        <v>嘉義縣</v>
      </c>
      <c r="G456" s="16" t="str">
        <f>VLOOKUP(B456,總表!$1:$1048576,6,0)</f>
        <v>董侑勳</v>
      </c>
      <c r="H456" s="16" t="str">
        <f>VLOOKUP(B456,總表!$1:$1048576,7,0)</f>
        <v>嘉義縣立梅山國民中學</v>
      </c>
      <c r="I456" s="16" t="str">
        <f>VLOOKUP(B456,總表!$1:$1048576,8,0)</f>
        <v>官鑫宏</v>
      </c>
      <c r="J456" s="16" t="str">
        <f>VLOOKUP(B456,總表!$1:$1048576,9,0)</f>
        <v>嘉義縣立梅山國民中學</v>
      </c>
      <c r="K456" s="16" t="str">
        <f>VLOOKUP(B456,總表!$1:$1048576,10,0)</f>
        <v>李孟勳</v>
      </c>
      <c r="L456" s="16" t="str">
        <f>VLOOKUP(B456,總表!$1:$1048576,11,0)</f>
        <v>嘉義縣立梅山國民中學</v>
      </c>
      <c r="M456" s="16" t="str">
        <f>VLOOKUP(B456,總表!$1:$1048576,12,0)</f>
        <v>何怡樺</v>
      </c>
      <c r="N456" s="16" t="str">
        <f>VLOOKUP(B456,總表!$1:$1048576,13,0)</f>
        <v>嘉義縣立梅山國民中學</v>
      </c>
      <c r="O456" s="16" t="str">
        <f>VLOOKUP(B456,總表!$1:$1048576,14,0)</f>
        <v>蕭嘉萱</v>
      </c>
      <c r="P456" s="16" t="str">
        <f>VLOOKUP(B456,總表!$1:$1048576,15,0)</f>
        <v>梅山國中教務處設備組長</v>
      </c>
      <c r="Q456" s="16">
        <f>VLOOKUP(B456,總表!$1:$1048576,16,0)</f>
        <v>0</v>
      </c>
      <c r="R456" s="16">
        <f>VLOOKUP(B456,總表!$1:$1048576,17,0)</f>
        <v>0</v>
      </c>
    </row>
    <row r="457" spans="1:18" ht="17.399999999999999" hidden="1" x14ac:dyDescent="0.3">
      <c r="A457" s="29" t="s">
        <v>3493</v>
      </c>
      <c r="B457" s="16" t="s">
        <v>1415</v>
      </c>
      <c r="C457" s="10" t="str">
        <f>VLOOKUP(B457,總表!$1:$1048576,2,0)</f>
        <v>泳道小幫手</v>
      </c>
      <c r="D457" s="18" t="str">
        <f>VLOOKUP(B457,總表!$1:$1048576,4,0)</f>
        <v>休閒與教育</v>
      </c>
      <c r="E457" s="16" t="str">
        <f>VLOOKUP(B457,總表!$1:$1048576,5,0)</f>
        <v>國小組</v>
      </c>
      <c r="F457" s="16" t="str">
        <f>VLOOKUP(B457,總表!$1:$1048576,3,0)</f>
        <v>彰化縣</v>
      </c>
      <c r="G457" s="16" t="str">
        <f>VLOOKUP(B457,總表!$1:$1048576,6,0)</f>
        <v>林秉利</v>
      </c>
      <c r="H457" s="16" t="str">
        <f>VLOOKUP(B457,總表!$1:$1048576,7,0)</f>
        <v>彰化縣鹿港鎮鹿港國民小學</v>
      </c>
      <c r="I457" s="16" t="str">
        <f>VLOOKUP(B457,總表!$1:$1048576,8,0)</f>
        <v>吳胤宏</v>
      </c>
      <c r="J457" s="16" t="str">
        <f>VLOOKUP(B457,總表!$1:$1048576,9,0)</f>
        <v>彰化縣彰化市平和國民小學</v>
      </c>
      <c r="K457" s="16" t="str">
        <f>VLOOKUP(B457,總表!$1:$1048576,10,0)</f>
        <v>蘇少崗</v>
      </c>
      <c r="L457" s="16" t="str">
        <f>VLOOKUP(B457,總表!$1:$1048576,11,0)</f>
        <v>彰化縣彰化市平和國民小學</v>
      </c>
      <c r="M457" s="16" t="str">
        <f>VLOOKUP(B457,總表!$1:$1048576,12,0)</f>
        <v>黃愉文</v>
      </c>
      <c r="N457" s="16" t="str">
        <f>VLOOKUP(B457,總表!$1:$1048576,13,0)</f>
        <v>彰化縣鹿港鎮鹿港國民小學</v>
      </c>
      <c r="O457" s="16" t="str">
        <f>VLOOKUP(B457,總表!$1:$1048576,14,0)</f>
        <v>謝幸核</v>
      </c>
      <c r="P457" s="16" t="str">
        <f>VLOOKUP(B457,總表!$1:$1048576,15,0)</f>
        <v>彰化縣彰化市平和國民小學</v>
      </c>
      <c r="Q457" s="16" t="str">
        <f>VLOOKUP(B457,總表!$1:$1048576,16,0)</f>
        <v>施淑惠</v>
      </c>
      <c r="R457" s="16" t="str">
        <f>VLOOKUP(B457,總表!$1:$1048576,17,0)</f>
        <v>彰化縣彰化市平和國民小學</v>
      </c>
    </row>
    <row r="458" spans="1:18" ht="17.399999999999999" hidden="1" x14ac:dyDescent="0.3">
      <c r="A458" s="25" t="s">
        <v>3492</v>
      </c>
      <c r="B458" s="13" t="s">
        <v>3507</v>
      </c>
      <c r="C458" s="10" t="str">
        <f>VLOOKUP(B458,總表!$1:$1048576,2,0)</f>
        <v>多功能書櫃組</v>
      </c>
      <c r="D458" s="16" t="str">
        <f>VLOOKUP(B458,總表!$1:$1048576,4,0)</f>
        <v>便利生活</v>
      </c>
      <c r="E458" s="16" t="str">
        <f>VLOOKUP(B458,總表!$1:$1048576,5,0)</f>
        <v>國小組</v>
      </c>
      <c r="F458" s="16" t="str">
        <f>VLOOKUP(B458,總表!$1:$1048576,3,0)</f>
        <v>彰化縣</v>
      </c>
      <c r="G458" s="16" t="str">
        <f>VLOOKUP(B458,總表!$1:$1048576,6,0)</f>
        <v>陳政群</v>
      </c>
      <c r="H458" s="16" t="str">
        <f>VLOOKUP(B458,總表!$1:$1048576,7,0)</f>
        <v>彰化縣彰化市南郭國民小學</v>
      </c>
      <c r="I458" s="16" t="str">
        <f>VLOOKUP(B458,總表!$1:$1048576,8,0)</f>
        <v>張詔岐</v>
      </c>
      <c r="J458" s="16" t="str">
        <f>VLOOKUP(B458,總表!$1:$1048576,9,0)</f>
        <v>彰化縣彰化市泰和國民小學</v>
      </c>
      <c r="K458" s="16" t="str">
        <f>VLOOKUP(B458,總表!$1:$1048576,10,0)</f>
        <v>吳芯宜</v>
      </c>
      <c r="L458" s="16" t="str">
        <f>VLOOKUP(B458,總表!$1:$1048576,11,0)</f>
        <v>彰化縣和美鎮和東國民小學</v>
      </c>
      <c r="M458" s="16" t="str">
        <f>VLOOKUP(B458,總表!$1:$1048576,12,0)</f>
        <v>王薇薇</v>
      </c>
      <c r="N458" s="16" t="str">
        <f>VLOOKUP(B458,總表!$1:$1048576,13,0)</f>
        <v>彰化縣彰化市南郭國民小學</v>
      </c>
      <c r="O458" s="16" t="str">
        <f>VLOOKUP(B458,總表!$1:$1048576,14,0)</f>
        <v>黃美芳</v>
      </c>
      <c r="P458" s="16" t="str">
        <f>VLOOKUP(B458,總表!$1:$1048576,15,0)</f>
        <v>彰化縣彰化市泰和國民小學</v>
      </c>
      <c r="Q458" s="16" t="str">
        <f>VLOOKUP(B458,總表!$1:$1048576,16,0)</f>
        <v>張菱育</v>
      </c>
      <c r="R458" s="16" t="str">
        <f>VLOOKUP(B458,總表!$1:$1048576,17,0)</f>
        <v>彰化縣和美鎮和東國民小學</v>
      </c>
    </row>
    <row r="459" spans="1:18" ht="17.399999999999999" hidden="1" x14ac:dyDescent="0.3">
      <c r="A459" s="22" t="s">
        <v>3495</v>
      </c>
      <c r="B459" s="13" t="s">
        <v>196</v>
      </c>
      <c r="C459" s="10" t="str">
        <f>VLOOKUP(B459,總表!$1:$1048576,2,0)</f>
        <v>仰臥起坐輔助機</v>
      </c>
      <c r="D459" s="18" t="str">
        <f>VLOOKUP(B459,總表!$1:$1048576,4,0)</f>
        <v>休閒與教育</v>
      </c>
      <c r="E459" s="16" t="str">
        <f>VLOOKUP(B459,總表!$1:$1048576,5,0)</f>
        <v>國中組</v>
      </c>
      <c r="F459" s="16" t="str">
        <f>VLOOKUP(B459,總表!$1:$1048576,3,0)</f>
        <v>彰化縣</v>
      </c>
      <c r="G459" s="16" t="str">
        <f>VLOOKUP(B459,總表!$1:$1048576,6,0)</f>
        <v>謝昕紘</v>
      </c>
      <c r="H459" s="16" t="str">
        <f>VLOOKUP(B459,總表!$1:$1048576,7,0)</f>
        <v>彰化縣立彰化藝術高級中學國中部</v>
      </c>
      <c r="I459" s="16" t="str">
        <f>VLOOKUP(B459,總表!$1:$1048576,8,0)</f>
        <v>林建騰</v>
      </c>
      <c r="J459" s="16" t="str">
        <f>VLOOKUP(B459,總表!$1:$1048576,9,0)</f>
        <v>彰化縣立彰泰國民中學</v>
      </c>
      <c r="K459" s="16" t="str">
        <f>VLOOKUP(B459,總表!$1:$1048576,10,0)</f>
        <v>陳永清</v>
      </c>
      <c r="L459" s="16" t="str">
        <f>VLOOKUP(B459,總表!$1:$1048576,11,0)</f>
        <v>南投縣私立普台高級中學暨附設國中部</v>
      </c>
      <c r="M459" s="16" t="str">
        <f>VLOOKUP(B459,總表!$1:$1048576,12,0)</f>
        <v>江淑芳</v>
      </c>
      <c r="N459" s="16" t="str">
        <f>VLOOKUP(B459,總表!$1:$1048576,13,0)</f>
        <v>彰化縣立彰化藝術高級中學國中部</v>
      </c>
      <c r="O459" s="16" t="str">
        <f>VLOOKUP(B459,總表!$1:$1048576,14,0)</f>
        <v>胡程皓</v>
      </c>
      <c r="P459" s="16" t="str">
        <f>VLOOKUP(B459,總表!$1:$1048576,15,0)</f>
        <v>南投縣私立普台高級中學暨附設國中部</v>
      </c>
      <c r="Q459" s="16">
        <f>VLOOKUP(B459,總表!$1:$1048576,16,0)</f>
        <v>0</v>
      </c>
      <c r="R459" s="16">
        <f>VLOOKUP(B459,總表!$1:$1048576,17,0)</f>
        <v>0</v>
      </c>
    </row>
    <row r="460" spans="1:18" ht="17.399999999999999" hidden="1" x14ac:dyDescent="0.3">
      <c r="A460" s="22" t="s">
        <v>3495</v>
      </c>
      <c r="B460" s="13" t="s">
        <v>507</v>
      </c>
      <c r="C460" s="10" t="str">
        <f>VLOOKUP(B460,總表!$1:$1048576,2,0)</f>
        <v>智慧鐵道安全預警系統</v>
      </c>
      <c r="D460" s="19" t="str">
        <f>VLOOKUP(B460,總表!$1:$1048576,4,0)</f>
        <v>災害管理與安全</v>
      </c>
      <c r="E460" s="16" t="str">
        <f>VLOOKUP(B460,總表!$1:$1048576,5,0)</f>
        <v>國中組</v>
      </c>
      <c r="F460" s="16" t="str">
        <f>VLOOKUP(B460,總表!$1:$1048576,3,0)</f>
        <v>彰化縣</v>
      </c>
      <c r="G460" s="16" t="str">
        <f>VLOOKUP(B460,總表!$1:$1048576,6,0)</f>
        <v>周昱綸</v>
      </c>
      <c r="H460" s="16" t="str">
        <f>VLOOKUP(B460,總表!$1:$1048576,7,0)</f>
        <v>彰化縣立彰安國民中學</v>
      </c>
      <c r="I460" s="16" t="str">
        <f>VLOOKUP(B460,總表!$1:$1048576,8,0)</f>
        <v>李耘緒</v>
      </c>
      <c r="J460" s="16" t="str">
        <f>VLOOKUP(B460,總表!$1:$1048576,9,0)</f>
        <v>彰化縣立彰安國民中學</v>
      </c>
      <c r="K460" s="16" t="str">
        <f>VLOOKUP(B460,總表!$1:$1048576,10,0)</f>
        <v>蔡和珉</v>
      </c>
      <c r="L460" s="16" t="str">
        <f>VLOOKUP(B460,總表!$1:$1048576,11,0)</f>
        <v>臺中市北區賴厝國民小學</v>
      </c>
      <c r="M460" s="16" t="str">
        <f>VLOOKUP(B460,總表!$1:$1048576,12,0)</f>
        <v>施榮鍾</v>
      </c>
      <c r="N460" s="16" t="str">
        <f>VLOOKUP(B460,總表!$1:$1048576,13,0)</f>
        <v>彰化縣立彰安國民中學</v>
      </c>
      <c r="O460" s="16" t="str">
        <f>VLOOKUP(B460,總表!$1:$1048576,14,0)</f>
        <v>孫聖堤</v>
      </c>
      <c r="P460" s="16" t="str">
        <f>VLOOKUP(B460,總表!$1:$1048576,15,0)</f>
        <v>彰化縣立彰安國民中學</v>
      </c>
      <c r="Q460" s="16">
        <f>VLOOKUP(B460,總表!$1:$1048576,16,0)</f>
        <v>0</v>
      </c>
      <c r="R460" s="16">
        <f>VLOOKUP(B460,總表!$1:$1048576,17,0)</f>
        <v>0</v>
      </c>
    </row>
    <row r="461" spans="1:18" ht="17.399999999999999" hidden="1" x14ac:dyDescent="0.3">
      <c r="A461" s="22" t="s">
        <v>3495</v>
      </c>
      <c r="B461" s="13" t="s">
        <v>1124</v>
      </c>
      <c r="C461" s="10" t="str">
        <f>VLOOKUP(B461,總表!$1:$1048576,2,0)</f>
        <v>倉儲式圖書設備</v>
      </c>
      <c r="D461" s="16" t="str">
        <f>VLOOKUP(B461,總表!$1:$1048576,4,0)</f>
        <v>便利生活</v>
      </c>
      <c r="E461" s="16" t="str">
        <f>VLOOKUP(B461,總表!$1:$1048576,5,0)</f>
        <v>國中組</v>
      </c>
      <c r="F461" s="16" t="str">
        <f>VLOOKUP(B461,總表!$1:$1048576,3,0)</f>
        <v>彰化縣</v>
      </c>
      <c r="G461" s="16" t="str">
        <f>VLOOKUP(B461,總表!$1:$1048576,6,0)</f>
        <v xml:space="preserve"> 洪紹恩</v>
      </c>
      <c r="H461" s="16" t="str">
        <f>VLOOKUP(B461,總表!$1:$1048576,7,0)</f>
        <v>彰化縣立二林高中國中部</v>
      </c>
      <c r="I461" s="16" t="str">
        <f>VLOOKUP(B461,總表!$1:$1048576,8,0)</f>
        <v>陳姿璇</v>
      </c>
      <c r="J461" s="16" t="str">
        <f>VLOOKUP(B461,總表!$1:$1048576,9,0)</f>
        <v>彰化縣私立精誠高級中學(國中部)</v>
      </c>
      <c r="K461" s="16" t="str">
        <f>VLOOKUP(B461,總表!$1:$1048576,10,0)</f>
        <v>林寶誠</v>
      </c>
      <c r="L461" s="16" t="str">
        <f>VLOOKUP(B461,總表!$1:$1048576,11,0)</f>
        <v>彰化縣二林國小</v>
      </c>
      <c r="M461" s="16" t="str">
        <f>VLOOKUP(B461,總表!$1:$1048576,12,0)</f>
        <v>許甄華</v>
      </c>
      <c r="N461" s="16" t="str">
        <f>VLOOKUP(B461,總表!$1:$1048576,13,0)</f>
        <v>彰化縣二林國小</v>
      </c>
      <c r="O461" s="16" t="str">
        <f>VLOOKUP(B461,總表!$1:$1048576,14,0)</f>
        <v>宋榮宗</v>
      </c>
      <c r="P461" s="16" t="str">
        <f>VLOOKUP(B461,總表!$1:$1048576,15,0)</f>
        <v>彰化縣育民國小</v>
      </c>
      <c r="Q461" s="16" t="str">
        <f>VLOOKUP(B461,總表!$1:$1048576,16,0)</f>
        <v>陳文陸</v>
      </c>
      <c r="R461" s="16" t="str">
        <f>VLOOKUP(B461,總表!$1:$1048576,17,0)</f>
        <v>彰化縣立二林高中</v>
      </c>
    </row>
    <row r="462" spans="1:18" ht="17.399999999999999" hidden="1" x14ac:dyDescent="0.3">
      <c r="A462" s="28" t="s">
        <v>3493</v>
      </c>
      <c r="B462" s="13" t="s">
        <v>1223</v>
      </c>
      <c r="C462" s="10" t="str">
        <f>VLOOKUP(B462,總表!$1:$1048576,2,0)</f>
        <v>牡蠣殼淨零爐－金爐排氣碳捕捉系統</v>
      </c>
      <c r="D462" s="21" t="str">
        <f>VLOOKUP(B462,總表!$1:$1048576,4,0)</f>
        <v>前瞻/工業設計技術</v>
      </c>
      <c r="E462" s="16" t="str">
        <f>VLOOKUP(B462,總表!$1:$1048576,5,0)</f>
        <v>國中組</v>
      </c>
      <c r="F462" s="16" t="str">
        <f>VLOOKUP(B462,總表!$1:$1048576,3,0)</f>
        <v>彰化縣</v>
      </c>
      <c r="G462" s="16" t="str">
        <f>VLOOKUP(B462,總表!$1:$1048576,6,0)</f>
        <v>謝秉軒</v>
      </c>
      <c r="H462" s="16" t="str">
        <f>VLOOKUP(B462,總表!$1:$1048576,7,0)</f>
        <v>彰化縣立原斗國中小</v>
      </c>
      <c r="I462" s="16" t="str">
        <f>VLOOKUP(B462,總表!$1:$1048576,8,0)</f>
        <v>傅彥傑</v>
      </c>
      <c r="J462" s="16" t="str">
        <f>VLOOKUP(B462,總表!$1:$1048576,9,0)</f>
        <v>彰化縣立原斗國中小</v>
      </c>
      <c r="K462" s="16">
        <f>VLOOKUP(B462,總表!$1:$1048576,10,0)</f>
        <v>0</v>
      </c>
      <c r="L462" s="16">
        <f>VLOOKUP(B462,總表!$1:$1048576,11,0)</f>
        <v>0</v>
      </c>
      <c r="M462" s="16" t="str">
        <f>VLOOKUP(B462,總表!$1:$1048576,12,0)</f>
        <v>王文明</v>
      </c>
      <c r="N462" s="16" t="str">
        <f>VLOOKUP(B462,總表!$1:$1048576,13,0)</f>
        <v>彰化縣立原斗國民中小學</v>
      </c>
      <c r="O462" s="16">
        <f>VLOOKUP(B462,總表!$1:$1048576,14,0)</f>
        <v>0</v>
      </c>
      <c r="P462" s="16">
        <f>VLOOKUP(B462,總表!$1:$1048576,15,0)</f>
        <v>0</v>
      </c>
      <c r="Q462" s="16">
        <f>VLOOKUP(B462,總表!$1:$1048576,16,0)</f>
        <v>0</v>
      </c>
      <c r="R462" s="16">
        <f>VLOOKUP(B462,總表!$1:$1048576,17,0)</f>
        <v>0</v>
      </c>
    </row>
    <row r="463" spans="1:18" ht="17.399999999999999" hidden="1" x14ac:dyDescent="0.3">
      <c r="A463" s="28" t="s">
        <v>3493</v>
      </c>
      <c r="B463" s="13" t="s">
        <v>2907</v>
      </c>
      <c r="C463" s="10" t="str">
        <f>VLOOKUP(B463,總表!$1:$1048576,2,0)</f>
        <v>FITPILOT</v>
      </c>
      <c r="D463" s="18" t="str">
        <f>VLOOKUP(B463,總表!$1:$1048576,4,0)</f>
        <v>休閒與教育</v>
      </c>
      <c r="E463" s="16" t="str">
        <f>VLOOKUP(B463,總表!$1:$1048576,5,0)</f>
        <v>高中職組</v>
      </c>
      <c r="F463" s="16" t="str">
        <f>VLOOKUP(B463,總表!$1:$1048576,3,0)</f>
        <v>臺中市</v>
      </c>
      <c r="G463" s="16" t="str">
        <f>VLOOKUP(B463,總表!$1:$1048576,6,0)</f>
        <v>吳泉宏</v>
      </c>
      <c r="H463" s="16" t="str">
        <f>VLOOKUP(B463,總表!$1:$1048576,7,0)</f>
        <v>臺中市私立新民高級中學</v>
      </c>
      <c r="I463" s="16" t="str">
        <f>VLOOKUP(B463,總表!$1:$1048576,8,0)</f>
        <v>李盛凱</v>
      </c>
      <c r="J463" s="16" t="str">
        <f>VLOOKUP(B463,總表!$1:$1048576,9,0)</f>
        <v>臺中市私立華盛頓高級中學</v>
      </c>
      <c r="K463" s="16" t="str">
        <f>VLOOKUP(B463,總表!$1:$1048576,10,0)</f>
        <v>陳濬騰</v>
      </c>
      <c r="L463" s="16" t="str">
        <f>VLOOKUP(B463,總表!$1:$1048576,11,0)</f>
        <v>臺中市立光明國民中學</v>
      </c>
      <c r="M463" s="16">
        <f>VLOOKUP(B463,總表!$1:$1048576,12,0)</f>
        <v>0</v>
      </c>
      <c r="N463" s="16">
        <f>VLOOKUP(B463,總表!$1:$1048576,13,0)</f>
        <v>0</v>
      </c>
      <c r="O463" s="16">
        <f>VLOOKUP(B463,總表!$1:$1048576,14,0)</f>
        <v>0</v>
      </c>
      <c r="P463" s="16">
        <f>VLOOKUP(B463,總表!$1:$1048576,15,0)</f>
        <v>0</v>
      </c>
      <c r="Q463" s="16">
        <f>VLOOKUP(B463,總表!$1:$1048576,16,0)</f>
        <v>0</v>
      </c>
      <c r="R463" s="16">
        <f>VLOOKUP(B463,總表!$1:$1048576,17,0)</f>
        <v>0</v>
      </c>
    </row>
    <row r="464" spans="1:18" ht="17.399999999999999" hidden="1" x14ac:dyDescent="0.3">
      <c r="A464" s="30" t="s">
        <v>3494</v>
      </c>
      <c r="B464" s="13" t="s">
        <v>2890</v>
      </c>
      <c r="C464" s="10" t="str">
        <f>VLOOKUP(B464,總表!$1:$1048576,2,0)</f>
        <v>BPM階梯節拍器</v>
      </c>
      <c r="D464" s="18" t="str">
        <f>VLOOKUP(B464,總表!$1:$1048576,4,0)</f>
        <v>休閒與教育</v>
      </c>
      <c r="E464" s="16" t="str">
        <f>VLOOKUP(B464,總表!$1:$1048576,5,0)</f>
        <v>高中職組</v>
      </c>
      <c r="F464" s="16" t="str">
        <f>VLOOKUP(B464,總表!$1:$1048576,3,0)</f>
        <v>臺中市</v>
      </c>
      <c r="G464" s="16" t="str">
        <f>VLOOKUP(B464,總表!$1:$1048576,6,0)</f>
        <v>李柏辰</v>
      </c>
      <c r="H464" s="16" t="str">
        <f>VLOOKUP(B464,總表!$1:$1048576,7,0)</f>
        <v>明道中學</v>
      </c>
      <c r="I464" s="16">
        <f>VLOOKUP(B464,總表!$1:$1048576,8,0)</f>
        <v>0</v>
      </c>
      <c r="J464" s="16">
        <f>VLOOKUP(B464,總表!$1:$1048576,9,0)</f>
        <v>0</v>
      </c>
      <c r="K464" s="16">
        <f>VLOOKUP(B464,總表!$1:$1048576,10,0)</f>
        <v>0</v>
      </c>
      <c r="L464" s="16">
        <f>VLOOKUP(B464,總表!$1:$1048576,11,0)</f>
        <v>0</v>
      </c>
      <c r="M464" s="16" t="str">
        <f>VLOOKUP(B464,總表!$1:$1048576,12,0)</f>
        <v>柯彥瑩</v>
      </c>
      <c r="N464" s="16" t="str">
        <f>VLOOKUP(B464,總表!$1:$1048576,13,0)</f>
        <v>明道中學</v>
      </c>
      <c r="O464" s="16">
        <f>VLOOKUP(B464,總表!$1:$1048576,14,0)</f>
        <v>0</v>
      </c>
      <c r="P464" s="16">
        <f>VLOOKUP(B464,總表!$1:$1048576,15,0)</f>
        <v>0</v>
      </c>
      <c r="Q464" s="16">
        <f>VLOOKUP(B464,總表!$1:$1048576,16,0)</f>
        <v>0</v>
      </c>
      <c r="R464" s="16">
        <f>VLOOKUP(B464,總表!$1:$1048576,17,0)</f>
        <v>0</v>
      </c>
    </row>
    <row r="465" spans="1:18" ht="17.399999999999999" hidden="1" x14ac:dyDescent="0.3">
      <c r="A465" s="30" t="s">
        <v>3494</v>
      </c>
      <c r="B465" s="13" t="s">
        <v>2988</v>
      </c>
      <c r="C465" s="10" t="str">
        <f>VLOOKUP(B465,總表!$1:$1048576,2,0)</f>
        <v>MagSafe磁力感震超流防護遮斷閥</v>
      </c>
      <c r="D465" s="19" t="str">
        <f>VLOOKUP(B465,總表!$1:$1048576,4,0)</f>
        <v>災害管理與安全</v>
      </c>
      <c r="E465" s="16" t="str">
        <f>VLOOKUP(B465,總表!$1:$1048576,5,0)</f>
        <v>高中職組</v>
      </c>
      <c r="F465" s="16" t="str">
        <f>VLOOKUP(B465,總表!$1:$1048576,3,0)</f>
        <v>臺中市</v>
      </c>
      <c r="G465" s="16" t="str">
        <f>VLOOKUP(B465,總表!$1:$1048576,6,0)</f>
        <v>白翔宇</v>
      </c>
      <c r="H465" s="16" t="str">
        <f>VLOOKUP(B465,總表!$1:$1048576,7,0)</f>
        <v>台中市立大甲高工</v>
      </c>
      <c r="I465" s="16" t="str">
        <f>VLOOKUP(B465,總表!$1:$1048576,8,0)</f>
        <v>曾柏凱</v>
      </c>
      <c r="J465" s="16" t="str">
        <f>VLOOKUP(B465,總表!$1:$1048576,9,0)</f>
        <v>台中市立大甲高工</v>
      </c>
      <c r="K465" s="16">
        <f>VLOOKUP(B465,總表!$1:$1048576,10,0)</f>
        <v>0</v>
      </c>
      <c r="L465" s="16">
        <f>VLOOKUP(B465,總表!$1:$1048576,11,0)</f>
        <v>0</v>
      </c>
      <c r="M465" s="16" t="str">
        <f>VLOOKUP(B465,總表!$1:$1048576,12,0)</f>
        <v>陳宥達</v>
      </c>
      <c r="N465" s="16" t="str">
        <f>VLOOKUP(B465,總表!$1:$1048576,13,0)</f>
        <v>台中市立大甲工業高級中等學校</v>
      </c>
      <c r="O465" s="16" t="str">
        <f>VLOOKUP(B465,總表!$1:$1048576,14,0)</f>
        <v>林仲軒</v>
      </c>
      <c r="P465" s="16" t="str">
        <f>VLOOKUP(B465,總表!$1:$1048576,15,0)</f>
        <v>台中市立大甲工業高級中等學校</v>
      </c>
      <c r="Q465" s="16">
        <f>VLOOKUP(B465,總表!$1:$1048576,16,0)</f>
        <v>0</v>
      </c>
      <c r="R465" s="16">
        <f>VLOOKUP(B465,總表!$1:$1048576,17,0)</f>
        <v>0</v>
      </c>
    </row>
    <row r="466" spans="1:18" ht="17.399999999999999" hidden="1" x14ac:dyDescent="0.3">
      <c r="A466" s="28" t="s">
        <v>3493</v>
      </c>
      <c r="B466" s="13" t="s">
        <v>3097</v>
      </c>
      <c r="C466" s="10" t="str">
        <f>VLOOKUP(B466,總表!$1:$1048576,2,0)</f>
        <v>一指翻身：智慧App病人翻身輔助系統</v>
      </c>
      <c r="D466" s="20" t="str">
        <f>VLOOKUP(B466,總表!$1:$1048576,4,0)</f>
        <v>社會照護</v>
      </c>
      <c r="E466" s="16" t="str">
        <f>VLOOKUP(B466,總表!$1:$1048576,5,0)</f>
        <v>高中職組</v>
      </c>
      <c r="F466" s="16" t="str">
        <f>VLOOKUP(B466,總表!$1:$1048576,3,0)</f>
        <v>臺中市</v>
      </c>
      <c r="G466" s="16" t="str">
        <f>VLOOKUP(B466,總表!$1:$1048576,6,0)</f>
        <v>林冠諺</v>
      </c>
      <c r="H466" s="16" t="str">
        <f>VLOOKUP(B466,總表!$1:$1048576,7,0)</f>
        <v>大甲高工</v>
      </c>
      <c r="I466" s="16" t="str">
        <f>VLOOKUP(B466,總表!$1:$1048576,8,0)</f>
        <v>林品諺</v>
      </c>
      <c r="J466" s="16" t="str">
        <f>VLOOKUP(B466,總表!$1:$1048576,9,0)</f>
        <v>大甲高工</v>
      </c>
      <c r="K466" s="16" t="str">
        <f>VLOOKUP(B466,總表!$1:$1048576,10,0)</f>
        <v>童翌軒</v>
      </c>
      <c r="L466" s="16" t="str">
        <f>VLOOKUP(B466,總表!$1:$1048576,11,0)</f>
        <v>大甲高工</v>
      </c>
      <c r="M466" s="16" t="str">
        <f>VLOOKUP(B466,總表!$1:$1048576,12,0)</f>
        <v>謝易裕</v>
      </c>
      <c r="N466" s="16" t="str">
        <f>VLOOKUP(B466,總表!$1:$1048576,13,0)</f>
        <v>大甲高工</v>
      </c>
      <c r="O466" s="16" t="str">
        <f>VLOOKUP(B466,總表!$1:$1048576,14,0)</f>
        <v>陳忠裕</v>
      </c>
      <c r="P466" s="16" t="str">
        <f>VLOOKUP(B466,總表!$1:$1048576,15,0)</f>
        <v>大甲高工</v>
      </c>
      <c r="Q466" s="16">
        <f>VLOOKUP(B466,總表!$1:$1048576,16,0)</f>
        <v>0</v>
      </c>
      <c r="R466" s="16">
        <f>VLOOKUP(B466,總表!$1:$1048576,17,0)</f>
        <v>0</v>
      </c>
    </row>
    <row r="467" spans="1:18" ht="17.399999999999999" hidden="1" x14ac:dyDescent="0.3">
      <c r="A467" s="25" t="s">
        <v>3492</v>
      </c>
      <c r="B467" s="13" t="s">
        <v>3228</v>
      </c>
      <c r="C467" s="10" t="str">
        <f>VLOOKUP(B467,總表!$1:$1048576,2,0)</f>
        <v>智能通風裝置</v>
      </c>
      <c r="D467" s="16" t="str">
        <f>VLOOKUP(B467,總表!$1:$1048576,4,0)</f>
        <v>便利生活</v>
      </c>
      <c r="E467" s="16" t="str">
        <f>VLOOKUP(B467,總表!$1:$1048576,5,0)</f>
        <v>高中職組</v>
      </c>
      <c r="F467" s="16" t="str">
        <f>VLOOKUP(B467,總表!$1:$1048576,3,0)</f>
        <v>臺中市</v>
      </c>
      <c r="G467" s="16" t="str">
        <f>VLOOKUP(B467,總表!$1:$1048576,6,0)</f>
        <v>童賦祐</v>
      </c>
      <c r="H467" s="16" t="str">
        <f>VLOOKUP(B467,總表!$1:$1048576,7,0)</f>
        <v>台中市立大甲工業高級中等學校</v>
      </c>
      <c r="I467" s="16" t="str">
        <f>VLOOKUP(B467,總表!$1:$1048576,8,0)</f>
        <v>王弘侑</v>
      </c>
      <c r="J467" s="16" t="str">
        <f>VLOOKUP(B467,總表!$1:$1048576,9,0)</f>
        <v>台中市立大甲工業高級中等學校</v>
      </c>
      <c r="K467" s="16">
        <f>VLOOKUP(B467,總表!$1:$1048576,10,0)</f>
        <v>0</v>
      </c>
      <c r="L467" s="16">
        <f>VLOOKUP(B467,總表!$1:$1048576,11,0)</f>
        <v>0</v>
      </c>
      <c r="M467" s="16" t="str">
        <f>VLOOKUP(B467,總表!$1:$1048576,12,0)</f>
        <v>王金柱</v>
      </c>
      <c r="N467" s="16" t="str">
        <f>VLOOKUP(B467,總表!$1:$1048576,13,0)</f>
        <v>台中市立大甲工業高級中等學校</v>
      </c>
      <c r="O467" s="16" t="str">
        <f>VLOOKUP(B467,總表!$1:$1048576,14,0)</f>
        <v>林仲軒</v>
      </c>
      <c r="P467" s="16" t="str">
        <f>VLOOKUP(B467,總表!$1:$1048576,15,0)</f>
        <v>台中市立大甲工業高級中等學校</v>
      </c>
      <c r="Q467" s="16">
        <f>VLOOKUP(B467,總表!$1:$1048576,16,0)</f>
        <v>0</v>
      </c>
      <c r="R467" s="16">
        <f>VLOOKUP(B467,總表!$1:$1048576,17,0)</f>
        <v>0</v>
      </c>
    </row>
    <row r="468" spans="1:18" ht="17.399999999999999" hidden="1" x14ac:dyDescent="0.3">
      <c r="A468" s="22" t="s">
        <v>3495</v>
      </c>
      <c r="B468" s="16" t="s">
        <v>1272</v>
      </c>
      <c r="C468" s="10" t="str">
        <f>VLOOKUP(B468,總表!$1:$1048576,2,0)</f>
        <v>防動物啃食水果套袋</v>
      </c>
      <c r="D468" s="17" t="str">
        <f>VLOOKUP(B468,總表!$1:$1048576,4,0)</f>
        <v>永續發展農糧技術</v>
      </c>
      <c r="E468" s="16" t="str">
        <f>VLOOKUP(B468,總表!$1:$1048576,5,0)</f>
        <v>國小組</v>
      </c>
      <c r="F468" s="16" t="str">
        <f>VLOOKUP(B468,總表!$1:$1048576,3,0)</f>
        <v>臺中市</v>
      </c>
      <c r="G468" s="16" t="str">
        <f>VLOOKUP(B468,總表!$1:$1048576,6,0)</f>
        <v>施厤婷</v>
      </c>
      <c r="H468" s="16" t="str">
        <f>VLOOKUP(B468,總表!$1:$1048576,7,0)</f>
        <v>臺中市后里區育英國小</v>
      </c>
      <c r="I468" s="16" t="str">
        <f>VLOOKUP(B468,總表!$1:$1048576,8,0)</f>
        <v>張葦竹</v>
      </c>
      <c r="J468" s="16" t="str">
        <f>VLOOKUP(B468,總表!$1:$1048576,9,0)</f>
        <v>臺中市后里區育英國小</v>
      </c>
      <c r="K468" s="16" t="str">
        <f>VLOOKUP(B468,總表!$1:$1048576,10,0)</f>
        <v>楊芯米</v>
      </c>
      <c r="L468" s="16" t="str">
        <f>VLOOKUP(B468,總表!$1:$1048576,11,0)</f>
        <v>臺中市后里區育英國小</v>
      </c>
      <c r="M468" s="16" t="str">
        <f>VLOOKUP(B468,總表!$1:$1048576,12,0)</f>
        <v>張聖藝</v>
      </c>
      <c r="N468" s="16" t="str">
        <f>VLOOKUP(B468,總表!$1:$1048576,13,0)</f>
        <v>臺中市后里區育英國小</v>
      </c>
      <c r="O468" s="16" t="str">
        <f>VLOOKUP(B468,總表!$1:$1048576,14,0)</f>
        <v>萬琬琳</v>
      </c>
      <c r="P468" s="16" t="str">
        <f>VLOOKUP(B468,總表!$1:$1048576,15,0)</f>
        <v>臺中市后里區育英國小</v>
      </c>
      <c r="Q468" s="16" t="str">
        <f>VLOOKUP(B468,總表!$1:$1048576,16,0)</f>
        <v>林素娟</v>
      </c>
      <c r="R468" s="16" t="str">
        <f>VLOOKUP(B468,總表!$1:$1048576,17,0)</f>
        <v>臺中市后里區育英國小</v>
      </c>
    </row>
    <row r="469" spans="1:18" ht="17.399999999999999" hidden="1" x14ac:dyDescent="0.3">
      <c r="A469" s="22" t="s">
        <v>3495</v>
      </c>
      <c r="B469" s="16" t="s">
        <v>1294</v>
      </c>
      <c r="C469" s="10" t="str">
        <f>VLOOKUP(B469,總表!$1:$1048576,2,0)</f>
        <v>火龍果分級辨識裝置</v>
      </c>
      <c r="D469" s="17" t="str">
        <f>VLOOKUP(B469,總表!$1:$1048576,4,0)</f>
        <v>永續發展農糧技術</v>
      </c>
      <c r="E469" s="16" t="str">
        <f>VLOOKUP(B469,總表!$1:$1048576,5,0)</f>
        <v>國小組</v>
      </c>
      <c r="F469" s="16" t="str">
        <f>VLOOKUP(B469,總表!$1:$1048576,3,0)</f>
        <v>臺中市</v>
      </c>
      <c r="G469" s="16" t="str">
        <f>VLOOKUP(B469,總表!$1:$1048576,6,0)</f>
        <v>陳芃霏</v>
      </c>
      <c r="H469" s="16" t="str">
        <f>VLOOKUP(B469,總表!$1:$1048576,7,0)</f>
        <v>臺中市后里區育英國小</v>
      </c>
      <c r="I469" s="16" t="str">
        <f>VLOOKUP(B469,總表!$1:$1048576,8,0)</f>
        <v>鍾文妡</v>
      </c>
      <c r="J469" s="16" t="str">
        <f>VLOOKUP(B469,總表!$1:$1048576,9,0)</f>
        <v>臺中市后里區育英國小</v>
      </c>
      <c r="K469" s="16" t="str">
        <f>VLOOKUP(B469,總表!$1:$1048576,10,0)</f>
        <v>莊栯炘</v>
      </c>
      <c r="L469" s="16" t="str">
        <f>VLOOKUP(B469,總表!$1:$1048576,11,0)</f>
        <v>臺中市后里區育英國小</v>
      </c>
      <c r="M469" s="16" t="str">
        <f>VLOOKUP(B469,總表!$1:$1048576,12,0)</f>
        <v>張聖藝</v>
      </c>
      <c r="N469" s="16" t="str">
        <f>VLOOKUP(B469,總表!$1:$1048576,13,0)</f>
        <v>臺中市后里區育英國小</v>
      </c>
      <c r="O469" s="16" t="str">
        <f>VLOOKUP(B469,總表!$1:$1048576,14,0)</f>
        <v>林盈甄</v>
      </c>
      <c r="P469" s="16" t="str">
        <f>VLOOKUP(B469,總表!$1:$1048576,15,0)</f>
        <v>臺中市后里區育英國小</v>
      </c>
      <c r="Q469" s="16" t="str">
        <f>VLOOKUP(B469,總表!$1:$1048576,16,0)</f>
        <v>張杏妃</v>
      </c>
      <c r="R469" s="16" t="str">
        <f>VLOOKUP(B469,總表!$1:$1048576,17,0)</f>
        <v>臺中市后里區育英國小</v>
      </c>
    </row>
    <row r="470" spans="1:18" ht="17.399999999999999" hidden="1" x14ac:dyDescent="0.3">
      <c r="A470" s="25" t="s">
        <v>3492</v>
      </c>
      <c r="B470" s="10" t="s">
        <v>1326</v>
      </c>
      <c r="C470" s="10" t="str">
        <f>VLOOKUP(B470,總表!$1:$1048576,2,0)</f>
        <v>視覺化智慧高枝剪</v>
      </c>
      <c r="D470" s="17" t="str">
        <f>VLOOKUP(B470,總表!$1:$1048576,4,0)</f>
        <v>永續發展農糧技術</v>
      </c>
      <c r="E470" s="16" t="str">
        <f>VLOOKUP(B470,總表!$1:$1048576,5,0)</f>
        <v>國小組</v>
      </c>
      <c r="F470" s="16" t="str">
        <f>VLOOKUP(B470,總表!$1:$1048576,3,0)</f>
        <v>臺中市</v>
      </c>
      <c r="G470" s="16" t="str">
        <f>VLOOKUP(B470,總表!$1:$1048576,6,0)</f>
        <v>高翊維</v>
      </c>
      <c r="H470" s="16" t="str">
        <f>VLOOKUP(B470,總表!$1:$1048576,7,0)</f>
        <v>臺中市東區臺中國民小學</v>
      </c>
      <c r="I470" s="16" t="str">
        <f>VLOOKUP(B470,總表!$1:$1048576,8,0)</f>
        <v>陳奎安</v>
      </c>
      <c r="J470" s="16" t="str">
        <f>VLOOKUP(B470,總表!$1:$1048576,9,0)</f>
        <v>臺中市東區臺中國民小學</v>
      </c>
      <c r="K470" s="16" t="str">
        <f>VLOOKUP(B470,總表!$1:$1048576,10,0)</f>
        <v>洪敬倫</v>
      </c>
      <c r="L470" s="16" t="str">
        <f>VLOOKUP(B470,總表!$1:$1048576,11,0)</f>
        <v>臺中市東區臺中國民小學</v>
      </c>
      <c r="M470" s="16" t="str">
        <f>VLOOKUP(B470,總表!$1:$1048576,12,0)</f>
        <v>蘇順美</v>
      </c>
      <c r="N470" s="16" t="str">
        <f>VLOOKUP(B470,總表!$1:$1048576,13,0)</f>
        <v>臺中市東區臺中國小/教師</v>
      </c>
      <c r="O470" s="16" t="str">
        <f>VLOOKUP(B470,總表!$1:$1048576,14,0)</f>
        <v>賴春旭</v>
      </c>
      <c r="P470" s="16" t="str">
        <f>VLOOKUP(B470,總表!$1:$1048576,15,0)</f>
        <v>臺中市東區臺中國小/教師</v>
      </c>
      <c r="Q470" s="16" t="str">
        <f>VLOOKUP(B470,總表!$1:$1048576,16,0)</f>
        <v>劉佩伶</v>
      </c>
      <c r="R470" s="16" t="str">
        <f>VLOOKUP(B470,總表!$1:$1048576,17,0)</f>
        <v>臺中市東區臺中國小/教師</v>
      </c>
    </row>
    <row r="471" spans="1:18" ht="17.399999999999999" hidden="1" x14ac:dyDescent="0.3">
      <c r="A471" s="28" t="s">
        <v>3493</v>
      </c>
      <c r="B471" s="16" t="s">
        <v>3489</v>
      </c>
      <c r="C471" s="10" t="str">
        <f>VLOOKUP(B471,總表!$1:$1048576,2,0)</f>
        <v>智慧光照控制器－植物光照自動調節系統</v>
      </c>
      <c r="D471" s="17" t="str">
        <f>VLOOKUP(B471,總表!$1:$1048576,4,0)</f>
        <v>永續發展農糧技術</v>
      </c>
      <c r="E471" s="16" t="str">
        <f>VLOOKUP(B471,總表!$1:$1048576,5,0)</f>
        <v>國小組</v>
      </c>
      <c r="F471" s="16" t="str">
        <f>VLOOKUP(B471,總表!$1:$1048576,3,0)</f>
        <v>臺中市</v>
      </c>
      <c r="G471" s="16" t="str">
        <f>VLOOKUP(B471,總表!$1:$1048576,6,0)</f>
        <v>盧星朵</v>
      </c>
      <c r="H471" s="16" t="str">
        <f>VLOOKUP(B471,總表!$1:$1048576,7,0)</f>
        <v>臺中市葳格高級中學附設小學西屯校區</v>
      </c>
      <c r="I471" s="16" t="str">
        <f>VLOOKUP(B471,總表!$1:$1048576,8,0)</f>
        <v>陳筠諪</v>
      </c>
      <c r="J471" s="16" t="str">
        <f>VLOOKUP(B471,總表!$1:$1048576,9,0)</f>
        <v>臺中市葳格高級中學附設小學西屯校區</v>
      </c>
      <c r="K471" s="16" t="str">
        <f>VLOOKUP(B471,總表!$1:$1048576,10,0)</f>
        <v>黃宇徹</v>
      </c>
      <c r="L471" s="16" t="str">
        <f>VLOOKUP(B471,總表!$1:$1048576,11,0)</f>
        <v>臺中市葳格高級中學附設小學西屯校區</v>
      </c>
      <c r="M471" s="16" t="str">
        <f>VLOOKUP(B471,總表!$1:$1048576,12,0)</f>
        <v>吳映辰</v>
      </c>
      <c r="N471" s="16" t="str">
        <f>VLOOKUP(B471,總表!$1:$1048576,13,0)</f>
        <v>臺中市葳格高級中學附設小學西屯校區</v>
      </c>
      <c r="O471" s="16" t="str">
        <f>VLOOKUP(B471,總表!$1:$1048576,14,0)</f>
        <v>胡瀚仁</v>
      </c>
      <c r="P471" s="16" t="str">
        <f>VLOOKUP(B471,總表!$1:$1048576,15,0)</f>
        <v>臺中市葳格高級中學附設小學西屯校區</v>
      </c>
      <c r="Q471" s="16">
        <f>VLOOKUP(B471,總表!$1:$1048576,16,0)</f>
        <v>0</v>
      </c>
      <c r="R471" s="16">
        <f>VLOOKUP(B471,總表!$1:$1048576,17,0)</f>
        <v>0</v>
      </c>
    </row>
    <row r="472" spans="1:18" ht="17.399999999999999" hidden="1" x14ac:dyDescent="0.3">
      <c r="A472" s="30" t="s">
        <v>3494</v>
      </c>
      <c r="B472" s="16" t="s">
        <v>1281</v>
      </c>
      <c r="C472" s="10" t="str">
        <f>VLOOKUP(B472,總表!$1:$1048576,2,0)</f>
        <v>梨子嫁接強化固定器</v>
      </c>
      <c r="D472" s="17" t="str">
        <f>VLOOKUP(B472,總表!$1:$1048576,4,0)</f>
        <v>永續發展農糧技術</v>
      </c>
      <c r="E472" s="16" t="str">
        <f>VLOOKUP(B472,總表!$1:$1048576,5,0)</f>
        <v>國小組</v>
      </c>
      <c r="F472" s="16" t="str">
        <f>VLOOKUP(B472,總表!$1:$1048576,3,0)</f>
        <v>臺中市</v>
      </c>
      <c r="G472" s="16" t="str">
        <f>VLOOKUP(B472,總表!$1:$1048576,6,0)</f>
        <v>黃亮宸</v>
      </c>
      <c r="H472" s="16" t="str">
        <f>VLOOKUP(B472,總表!$1:$1048576,7,0)</f>
        <v>臺中市后里區育英國小</v>
      </c>
      <c r="I472" s="16" t="str">
        <f>VLOOKUP(B472,總表!$1:$1048576,8,0)</f>
        <v>邱琬貽</v>
      </c>
      <c r="J472" s="16" t="str">
        <f>VLOOKUP(B472,總表!$1:$1048576,9,0)</f>
        <v>臺中市后里區育英國小</v>
      </c>
      <c r="K472" s="16" t="str">
        <f>VLOOKUP(B472,總表!$1:$1048576,10,0)</f>
        <v>吳裴芮</v>
      </c>
      <c r="L472" s="16" t="str">
        <f>VLOOKUP(B472,總表!$1:$1048576,11,0)</f>
        <v>臺中市后里區育英國小</v>
      </c>
      <c r="M472" s="16" t="str">
        <f>VLOOKUP(B472,總表!$1:$1048576,12,0)</f>
        <v>張聖藝</v>
      </c>
      <c r="N472" s="16" t="str">
        <f>VLOOKUP(B472,總表!$1:$1048576,13,0)</f>
        <v>臺中市后里區育英國小</v>
      </c>
      <c r="O472" s="16" t="str">
        <f>VLOOKUP(B472,總表!$1:$1048576,14,0)</f>
        <v>林盈甄</v>
      </c>
      <c r="P472" s="16" t="str">
        <f>VLOOKUP(B472,總表!$1:$1048576,15,0)</f>
        <v>臺中市后里區育英國小</v>
      </c>
      <c r="Q472" s="16" t="str">
        <f>VLOOKUP(B472,總表!$1:$1048576,16,0)</f>
        <v>廖亭堯</v>
      </c>
      <c r="R472" s="16" t="str">
        <f>VLOOKUP(B472,總表!$1:$1048576,17,0)</f>
        <v>臺中市后里區育英國小</v>
      </c>
    </row>
    <row r="473" spans="1:18" ht="17.399999999999999" hidden="1" x14ac:dyDescent="0.3">
      <c r="A473" s="30" t="s">
        <v>3494</v>
      </c>
      <c r="B473" s="16" t="s">
        <v>3490</v>
      </c>
      <c r="C473" s="10" t="str">
        <f>VLOOKUP(B473,總表!$1:$1048576,2,0)</f>
        <v>多功能種田機</v>
      </c>
      <c r="D473" s="17" t="str">
        <f>VLOOKUP(B473,總表!$1:$1048576,4,0)</f>
        <v>永續發展農糧技術</v>
      </c>
      <c r="E473" s="16" t="str">
        <f>VLOOKUP(B473,總表!$1:$1048576,5,0)</f>
        <v>國小組</v>
      </c>
      <c r="F473" s="16" t="str">
        <f>VLOOKUP(B473,總表!$1:$1048576,3,0)</f>
        <v>臺中市</v>
      </c>
      <c r="G473" s="16" t="str">
        <f>VLOOKUP(B473,總表!$1:$1048576,6,0)</f>
        <v>鄭筱築</v>
      </c>
      <c r="H473" s="16" t="str">
        <f>VLOOKUP(B473,總表!$1:$1048576,7,0)</f>
        <v>臺中市南區信義國民小學</v>
      </c>
      <c r="I473" s="16" t="str">
        <f>VLOOKUP(B473,總表!$1:$1048576,8,0)</f>
        <v>李沛珊</v>
      </c>
      <c r="J473" s="16" t="str">
        <f>VLOOKUP(B473,總表!$1:$1048576,9,0)</f>
        <v>臺中市北屯區仁愛國民小學</v>
      </c>
      <c r="K473" s="16" t="str">
        <f>VLOOKUP(B473,總表!$1:$1048576,10,0)</f>
        <v>林裕玹</v>
      </c>
      <c r="L473" s="16" t="str">
        <f>VLOOKUP(B473,總表!$1:$1048576,11,0)</f>
        <v>彰化縣社頭鄉舊社國民小學</v>
      </c>
      <c r="M473" s="16" t="str">
        <f>VLOOKUP(B473,總表!$1:$1048576,12,0)</f>
        <v>劉儀娟</v>
      </c>
      <c r="N473" s="16" t="str">
        <f>VLOOKUP(B473,總表!$1:$1048576,13,0)</f>
        <v>臺中市南區信義國民小學</v>
      </c>
      <c r="O473" s="16" t="str">
        <f>VLOOKUP(B473,總表!$1:$1048576,14,0)</f>
        <v>林秉慧</v>
      </c>
      <c r="P473" s="16" t="str">
        <f>VLOOKUP(B473,總表!$1:$1048576,15,0)</f>
        <v>臺中市北屯區仁愛國民小學</v>
      </c>
      <c r="Q473" s="16" t="str">
        <f>VLOOKUP(B473,總表!$1:$1048576,16,0)</f>
        <v>詹秀芸</v>
      </c>
      <c r="R473" s="16" t="str">
        <f>VLOOKUP(B473,總表!$1:$1048576,17,0)</f>
        <v>彰化縣社頭鄉舊社國民小學</v>
      </c>
    </row>
    <row r="474" spans="1:18" ht="17.399999999999999" hidden="1" x14ac:dyDescent="0.3">
      <c r="A474" s="30" t="s">
        <v>3494</v>
      </c>
      <c r="B474" s="16" t="s">
        <v>1288</v>
      </c>
      <c r="C474" s="10" t="str">
        <f>VLOOKUP(B474,總表!$1:$1048576,2,0)</f>
        <v>驅猴水火箭</v>
      </c>
      <c r="D474" s="17" t="str">
        <f>VLOOKUP(B474,總表!$1:$1048576,4,0)</f>
        <v>永續發展農糧技術</v>
      </c>
      <c r="E474" s="16" t="str">
        <f>VLOOKUP(B474,總表!$1:$1048576,5,0)</f>
        <v>國小組</v>
      </c>
      <c r="F474" s="16" t="str">
        <f>VLOOKUP(B474,總表!$1:$1048576,3,0)</f>
        <v>臺中市</v>
      </c>
      <c r="G474" s="16" t="str">
        <f>VLOOKUP(B474,總表!$1:$1048576,6,0)</f>
        <v>黃塏杰</v>
      </c>
      <c r="H474" s="16" t="str">
        <f>VLOOKUP(B474,總表!$1:$1048576,7,0)</f>
        <v>臺中市后里區育英國小</v>
      </c>
      <c r="I474" s="16" t="str">
        <f>VLOOKUP(B474,總表!$1:$1048576,8,0)</f>
        <v>洪竟豈</v>
      </c>
      <c r="J474" s="16" t="str">
        <f>VLOOKUP(B474,總表!$1:$1048576,9,0)</f>
        <v>臺中市后里區育英國小</v>
      </c>
      <c r="K474" s="16" t="str">
        <f>VLOOKUP(B474,總表!$1:$1048576,10,0)</f>
        <v>施宥任</v>
      </c>
      <c r="L474" s="16" t="str">
        <f>VLOOKUP(B474,總表!$1:$1048576,11,0)</f>
        <v>臺中市后里區育英國小</v>
      </c>
      <c r="M474" s="16" t="str">
        <f>VLOOKUP(B474,總表!$1:$1048576,12,0)</f>
        <v>張聖藝</v>
      </c>
      <c r="N474" s="16" t="str">
        <f>VLOOKUP(B474,總表!$1:$1048576,13,0)</f>
        <v>臺中市后里區育英國小</v>
      </c>
      <c r="O474" s="16" t="str">
        <f>VLOOKUP(B474,總表!$1:$1048576,14,0)</f>
        <v>林盈甄</v>
      </c>
      <c r="P474" s="16" t="str">
        <f>VLOOKUP(B474,總表!$1:$1048576,15,0)</f>
        <v>臺中市后里區育英國小</v>
      </c>
      <c r="Q474" s="16" t="str">
        <f>VLOOKUP(B474,總表!$1:$1048576,16,0)</f>
        <v>李如卿</v>
      </c>
      <c r="R474" s="16" t="str">
        <f>VLOOKUP(B474,總表!$1:$1048576,17,0)</f>
        <v>臺中市后里區育英國小</v>
      </c>
    </row>
    <row r="475" spans="1:18" ht="17.399999999999999" hidden="1" x14ac:dyDescent="0.3">
      <c r="A475" s="23" t="s">
        <v>3495</v>
      </c>
      <c r="B475" s="16" t="s">
        <v>1479</v>
      </c>
      <c r="C475" s="10" t="str">
        <f>VLOOKUP(B475,總表!$1:$1048576,2,0)</f>
        <v>認識台灣美食機</v>
      </c>
      <c r="D475" s="18" t="str">
        <f>VLOOKUP(B475,總表!$1:$1048576,4,0)</f>
        <v>休閒與教育</v>
      </c>
      <c r="E475" s="16" t="str">
        <f>VLOOKUP(B475,總表!$1:$1048576,5,0)</f>
        <v>國小組</v>
      </c>
      <c r="F475" s="16" t="str">
        <f>VLOOKUP(B475,總表!$1:$1048576,3,0)</f>
        <v>臺中市</v>
      </c>
      <c r="G475" s="16" t="str">
        <f>VLOOKUP(B475,總表!$1:$1048576,6,0)</f>
        <v>廖芊晴</v>
      </c>
      <c r="H475" s="16" t="str">
        <f>VLOOKUP(B475,總表!$1:$1048576,7,0)</f>
        <v>臺中市大雅區大明國民小學</v>
      </c>
      <c r="I475" s="16">
        <f>VLOOKUP(B475,總表!$1:$1048576,8,0)</f>
        <v>0</v>
      </c>
      <c r="J475" s="16">
        <f>VLOOKUP(B475,總表!$1:$1048576,9,0)</f>
        <v>0</v>
      </c>
      <c r="K475" s="16">
        <f>VLOOKUP(B475,總表!$1:$1048576,10,0)</f>
        <v>0</v>
      </c>
      <c r="L475" s="16">
        <f>VLOOKUP(B475,總表!$1:$1048576,11,0)</f>
        <v>0</v>
      </c>
      <c r="M475" s="16" t="str">
        <f>VLOOKUP(B475,總表!$1:$1048576,12,0)</f>
        <v>范沛渝</v>
      </c>
      <c r="N475" s="16" t="str">
        <f>VLOOKUP(B475,總表!$1:$1048576,13,0)</f>
        <v>臺中市大雅區大明國民小學</v>
      </c>
      <c r="O475" s="16">
        <f>VLOOKUP(B475,總表!$1:$1048576,14,0)</f>
        <v>0</v>
      </c>
      <c r="P475" s="16">
        <f>VLOOKUP(B475,總表!$1:$1048576,15,0)</f>
        <v>0</v>
      </c>
      <c r="Q475" s="16">
        <f>VLOOKUP(B475,總表!$1:$1048576,16,0)</f>
        <v>0</v>
      </c>
      <c r="R475" s="16">
        <f>VLOOKUP(B475,總表!$1:$1048576,17,0)</f>
        <v>0</v>
      </c>
    </row>
    <row r="476" spans="1:18" ht="17.399999999999999" hidden="1" x14ac:dyDescent="0.3">
      <c r="A476" s="23" t="s">
        <v>3495</v>
      </c>
      <c r="B476" s="16" t="s">
        <v>1581</v>
      </c>
      <c r="C476" s="10" t="str">
        <f>VLOOKUP(B476,總表!$1:$1048576,2,0)</f>
        <v>簡易可調焦距手持顯微鏡</v>
      </c>
      <c r="D476" s="18" t="str">
        <f>VLOOKUP(B476,總表!$1:$1048576,4,0)</f>
        <v>休閒與教育</v>
      </c>
      <c r="E476" s="16" t="str">
        <f>VLOOKUP(B476,總表!$1:$1048576,5,0)</f>
        <v>國小組</v>
      </c>
      <c r="F476" s="16" t="str">
        <f>VLOOKUP(B476,總表!$1:$1048576,3,0)</f>
        <v>臺中市</v>
      </c>
      <c r="G476" s="16" t="str">
        <f>VLOOKUP(B476,總表!$1:$1048576,6,0)</f>
        <v>蔡昇洋</v>
      </c>
      <c r="H476" s="16" t="str">
        <f>VLOOKUP(B476,總表!$1:$1048576,7,0)</f>
        <v>臺中市大里區內新國小</v>
      </c>
      <c r="I476" s="16" t="str">
        <f>VLOOKUP(B476,總表!$1:$1048576,8,0)</f>
        <v>張瀚</v>
      </c>
      <c r="J476" s="16" t="str">
        <f>VLOOKUP(B476,總表!$1:$1048576,9,0)</f>
        <v>臺中市大里區內新國小</v>
      </c>
      <c r="K476" s="16" t="str">
        <f>VLOOKUP(B476,總表!$1:$1048576,10,0)</f>
        <v>謝昕辰</v>
      </c>
      <c r="L476" s="16" t="str">
        <f>VLOOKUP(B476,總表!$1:$1048576,11,0)</f>
        <v>臺中市大里區內新國小</v>
      </c>
      <c r="M476" s="16" t="str">
        <f>VLOOKUP(B476,總表!$1:$1048576,12,0)</f>
        <v>吳家榕</v>
      </c>
      <c r="N476" s="16" t="str">
        <f>VLOOKUP(B476,總表!$1:$1048576,13,0)</f>
        <v>臺中市大里區內新國小</v>
      </c>
      <c r="O476" s="16" t="str">
        <f>VLOOKUP(B476,總表!$1:$1048576,14,0)</f>
        <v>林昕笛</v>
      </c>
      <c r="P476" s="16" t="str">
        <f>VLOOKUP(B476,總表!$1:$1048576,15,0)</f>
        <v>臺中市大里區內新國小</v>
      </c>
      <c r="Q476" s="16">
        <f>VLOOKUP(B476,總表!$1:$1048576,16,0)</f>
        <v>0</v>
      </c>
      <c r="R476" s="16">
        <f>VLOOKUP(B476,總表!$1:$1048576,17,0)</f>
        <v>0</v>
      </c>
    </row>
    <row r="477" spans="1:18" ht="17.399999999999999" hidden="1" x14ac:dyDescent="0.3">
      <c r="A477" s="29" t="s">
        <v>3493</v>
      </c>
      <c r="B477" s="16" t="s">
        <v>1461</v>
      </c>
      <c r="C477" s="10" t="str">
        <f>VLOOKUP(B477,總表!$1:$1048576,2,0)</f>
        <v>乖乖放鞋好棒棒－智能鞋櫃系統</v>
      </c>
      <c r="D477" s="18" t="str">
        <f>VLOOKUP(B477,總表!$1:$1048576,4,0)</f>
        <v>休閒與教育</v>
      </c>
      <c r="E477" s="16" t="str">
        <f>VLOOKUP(B477,總表!$1:$1048576,5,0)</f>
        <v>國小組</v>
      </c>
      <c r="F477" s="16" t="str">
        <f>VLOOKUP(B477,總表!$1:$1048576,3,0)</f>
        <v>臺中市</v>
      </c>
      <c r="G477" s="16" t="str">
        <f>VLOOKUP(B477,總表!$1:$1048576,6,0)</f>
        <v>吳杰諾</v>
      </c>
      <c r="H477" s="16" t="str">
        <f>VLOOKUP(B477,總表!$1:$1048576,7,0)</f>
        <v>臺中市葳格高級中學附設小學西屯校區</v>
      </c>
      <c r="I477" s="16" t="str">
        <f>VLOOKUP(B477,總表!$1:$1048576,8,0)</f>
        <v>林筠茜</v>
      </c>
      <c r="J477" s="16" t="str">
        <f>VLOOKUP(B477,總表!$1:$1048576,9,0)</f>
        <v>臺中市葳格高級中學附設小學西屯校區</v>
      </c>
      <c r="K477" s="16" t="str">
        <f>VLOOKUP(B477,總表!$1:$1048576,10,0)</f>
        <v>許凱淇</v>
      </c>
      <c r="L477" s="16" t="str">
        <f>VLOOKUP(B477,總表!$1:$1048576,11,0)</f>
        <v>臺中市葳格高級中學附設小學西屯校區</v>
      </c>
      <c r="M477" s="16" t="str">
        <f>VLOOKUP(B477,總表!$1:$1048576,12,0)</f>
        <v>吳映辰</v>
      </c>
      <c r="N477" s="16" t="str">
        <f>VLOOKUP(B477,總表!$1:$1048576,13,0)</f>
        <v>臺中市葳格高級中學附設小學西屯校區</v>
      </c>
      <c r="O477" s="16" t="str">
        <f>VLOOKUP(B477,總表!$1:$1048576,14,0)</f>
        <v>胡瀚仁</v>
      </c>
      <c r="P477" s="16" t="str">
        <f>VLOOKUP(B477,總表!$1:$1048576,15,0)</f>
        <v>臺中市葳格高級中學附設小學西屯校區</v>
      </c>
      <c r="Q477" s="16">
        <f>VLOOKUP(B477,總表!$1:$1048576,16,0)</f>
        <v>0</v>
      </c>
      <c r="R477" s="16">
        <f>VLOOKUP(B477,總表!$1:$1048576,17,0)</f>
        <v>0</v>
      </c>
    </row>
    <row r="478" spans="1:18" ht="17.399999999999999" hidden="1" x14ac:dyDescent="0.3">
      <c r="A478" s="31" t="s">
        <v>3494</v>
      </c>
      <c r="B478" s="16" t="s">
        <v>1466</v>
      </c>
      <c r="C478" s="10" t="str">
        <f>VLOOKUP(B478,總表!$1:$1048576,2,0)</f>
        <v>星閱者－智慧閱讀互動系統</v>
      </c>
      <c r="D478" s="18" t="str">
        <f>VLOOKUP(B478,總表!$1:$1048576,4,0)</f>
        <v>休閒與教育</v>
      </c>
      <c r="E478" s="16" t="str">
        <f>VLOOKUP(B478,總表!$1:$1048576,5,0)</f>
        <v>國小組</v>
      </c>
      <c r="F478" s="16" t="str">
        <f>VLOOKUP(B478,總表!$1:$1048576,3,0)</f>
        <v>臺中市</v>
      </c>
      <c r="G478" s="16" t="str">
        <f>VLOOKUP(B478,總表!$1:$1048576,6,0)</f>
        <v>黃郁智</v>
      </c>
      <c r="H478" s="16" t="str">
        <f>VLOOKUP(B478,總表!$1:$1048576,7,0)</f>
        <v>臺中市葳格高級中學附設小學西屯校區</v>
      </c>
      <c r="I478" s="16" t="str">
        <f>VLOOKUP(B478,總表!$1:$1048576,8,0)</f>
        <v>陳竣廷</v>
      </c>
      <c r="J478" s="16" t="str">
        <f>VLOOKUP(B478,總表!$1:$1048576,9,0)</f>
        <v>臺中市葳格高級中學附設小學西屯校區</v>
      </c>
      <c r="K478" s="16" t="str">
        <f>VLOOKUP(B478,總表!$1:$1048576,10,0)</f>
        <v>范宇閎</v>
      </c>
      <c r="L478" s="16" t="str">
        <f>VLOOKUP(B478,總表!$1:$1048576,11,0)</f>
        <v>臺中市葳格高級中學附設小學西屯校區</v>
      </c>
      <c r="M478" s="16" t="str">
        <f>VLOOKUP(B478,總表!$1:$1048576,12,0)</f>
        <v>吳映辰</v>
      </c>
      <c r="N478" s="16" t="str">
        <f>VLOOKUP(B478,總表!$1:$1048576,13,0)</f>
        <v>臺中市葳格高級中學附設小學西屯校區</v>
      </c>
      <c r="O478" s="16" t="str">
        <f>VLOOKUP(B478,總表!$1:$1048576,14,0)</f>
        <v>胡瀚仁</v>
      </c>
      <c r="P478" s="16" t="str">
        <f>VLOOKUP(B478,總表!$1:$1048576,15,0)</f>
        <v>臺中市葳格高級中學附設小學西屯校區</v>
      </c>
      <c r="Q478" s="16">
        <f>VLOOKUP(B478,總表!$1:$1048576,16,0)</f>
        <v>0</v>
      </c>
      <c r="R478" s="16">
        <f>VLOOKUP(B478,總表!$1:$1048576,17,0)</f>
        <v>0</v>
      </c>
    </row>
    <row r="479" spans="1:18" ht="17.399999999999999" hidden="1" x14ac:dyDescent="0.3">
      <c r="A479" s="31" t="s">
        <v>3494</v>
      </c>
      <c r="B479" s="16" t="s">
        <v>1425</v>
      </c>
      <c r="C479" s="10" t="str">
        <f>VLOOKUP(B479,總表!$1:$1048576,2,0)</f>
        <v>方塊突擊手：R-301 槍枝模擬器</v>
      </c>
      <c r="D479" s="18" t="str">
        <f>VLOOKUP(B479,總表!$1:$1048576,4,0)</f>
        <v>休閒與教育</v>
      </c>
      <c r="E479" s="16" t="str">
        <f>VLOOKUP(B479,總表!$1:$1048576,5,0)</f>
        <v>國小組</v>
      </c>
      <c r="F479" s="16" t="str">
        <f>VLOOKUP(B479,總表!$1:$1048576,3,0)</f>
        <v>臺中市</v>
      </c>
      <c r="G479" s="16" t="str">
        <f>VLOOKUP(B479,總表!$1:$1048576,6,0)</f>
        <v>胡良鴻</v>
      </c>
      <c r="H479" s="16" t="str">
        <f>VLOOKUP(B479,總表!$1:$1048576,7,0)</f>
        <v>葳格國際學校小學部西屯校區</v>
      </c>
      <c r="I479" s="16">
        <f>VLOOKUP(B479,總表!$1:$1048576,8,0)</f>
        <v>0</v>
      </c>
      <c r="J479" s="16">
        <f>VLOOKUP(B479,總表!$1:$1048576,9,0)</f>
        <v>0</v>
      </c>
      <c r="K479" s="16">
        <f>VLOOKUP(B479,總表!$1:$1048576,10,0)</f>
        <v>0</v>
      </c>
      <c r="L479" s="16">
        <f>VLOOKUP(B479,總表!$1:$1048576,11,0)</f>
        <v>0</v>
      </c>
      <c r="M479" s="16" t="str">
        <f>VLOOKUP(B479,總表!$1:$1048576,12,0)</f>
        <v>洪嘉蓮</v>
      </c>
      <c r="N479" s="16" t="str">
        <f>VLOOKUP(B479,總表!$1:$1048576,13,0)</f>
        <v>葳格國際學校小學部西屯校區</v>
      </c>
      <c r="O479" s="16">
        <f>VLOOKUP(B479,總表!$1:$1048576,14,0)</f>
        <v>0</v>
      </c>
      <c r="P479" s="16">
        <f>VLOOKUP(B479,總表!$1:$1048576,15,0)</f>
        <v>0</v>
      </c>
      <c r="Q479" s="16">
        <f>VLOOKUP(B479,總表!$1:$1048576,16,0)</f>
        <v>0</v>
      </c>
      <c r="R479" s="16">
        <f>VLOOKUP(B479,總表!$1:$1048576,17,0)</f>
        <v>0</v>
      </c>
    </row>
    <row r="480" spans="1:18" ht="17.399999999999999" hidden="1" x14ac:dyDescent="0.3">
      <c r="A480" s="31" t="s">
        <v>3494</v>
      </c>
      <c r="B480" s="16" t="s">
        <v>1568</v>
      </c>
      <c r="C480" s="10" t="str">
        <f>VLOOKUP(B480,總表!$1:$1048576,2,0)</f>
        <v>情緒英雄訓練營：SELtech學習套組</v>
      </c>
      <c r="D480" s="18" t="str">
        <f>VLOOKUP(B480,總表!$1:$1048576,4,0)</f>
        <v>休閒與教育</v>
      </c>
      <c r="E480" s="16" t="str">
        <f>VLOOKUP(B480,總表!$1:$1048576,5,0)</f>
        <v>國小組</v>
      </c>
      <c r="F480" s="16" t="str">
        <f>VLOOKUP(B480,總表!$1:$1048576,3,0)</f>
        <v>臺中市</v>
      </c>
      <c r="G480" s="16" t="str">
        <f>VLOOKUP(B480,總表!$1:$1048576,6,0)</f>
        <v>蔣竹妍</v>
      </c>
      <c r="H480" s="16" t="str">
        <f>VLOOKUP(B480,總表!$1:$1048576,7,0)</f>
        <v>臺中市大里區內新國小</v>
      </c>
      <c r="I480" s="16" t="str">
        <f>VLOOKUP(B480,總表!$1:$1048576,8,0)</f>
        <v>陳亮馨</v>
      </c>
      <c r="J480" s="16" t="str">
        <f>VLOOKUP(B480,總表!$1:$1048576,9,0)</f>
        <v>臺中市大里區內新國小</v>
      </c>
      <c r="K480" s="16" t="str">
        <f>VLOOKUP(B480,總表!$1:$1048576,10,0)</f>
        <v>蔡昀恬</v>
      </c>
      <c r="L480" s="16" t="str">
        <f>VLOOKUP(B480,總表!$1:$1048576,11,0)</f>
        <v>臺中市大里區內新國小</v>
      </c>
      <c r="M480" s="16" t="str">
        <f>VLOOKUP(B480,總表!$1:$1048576,12,0)</f>
        <v>陳逸萱</v>
      </c>
      <c r="N480" s="16" t="str">
        <f>VLOOKUP(B480,總表!$1:$1048576,13,0)</f>
        <v>臺中市大里區內新國小</v>
      </c>
      <c r="O480" s="16" t="str">
        <f>VLOOKUP(B480,總表!$1:$1048576,14,0)</f>
        <v>蕭凱峻</v>
      </c>
      <c r="P480" s="16" t="str">
        <f>VLOOKUP(B480,總表!$1:$1048576,15,0)</f>
        <v>臺中市大里區內新國小</v>
      </c>
      <c r="Q480" s="16">
        <f>VLOOKUP(B480,總表!$1:$1048576,16,0)</f>
        <v>0</v>
      </c>
      <c r="R480" s="16">
        <f>VLOOKUP(B480,總表!$1:$1048576,17,0)</f>
        <v>0</v>
      </c>
    </row>
    <row r="481" spans="1:18" hidden="1" x14ac:dyDescent="0.3">
      <c r="A481" s="27" t="s">
        <v>3492</v>
      </c>
      <c r="B481" s="16" t="s">
        <v>1765</v>
      </c>
      <c r="C481" s="10" t="str">
        <f>VLOOKUP(B481,總表!$1:$1048576,2,0)</f>
        <v>智慧防火逃生頭盔</v>
      </c>
      <c r="D481" s="19" t="str">
        <f>VLOOKUP(B481,總表!$1:$1048576,4,0)</f>
        <v>災害管理與安全</v>
      </c>
      <c r="E481" s="16" t="str">
        <f>VLOOKUP(B481,總表!$1:$1048576,5,0)</f>
        <v>國小組</v>
      </c>
      <c r="F481" s="16" t="str">
        <f>VLOOKUP(B481,總表!$1:$1048576,3,0)</f>
        <v>臺中市</v>
      </c>
      <c r="G481" s="16" t="str">
        <f>VLOOKUP(B481,總表!$1:$1048576,6,0)</f>
        <v>林承澔</v>
      </c>
      <c r="H481" s="16" t="str">
        <f>VLOOKUP(B481,總表!$1:$1048576,7,0)</f>
        <v>臺中市葳格高級中學附設小學西屯校區</v>
      </c>
      <c r="I481" s="16">
        <f>VLOOKUP(B481,總表!$1:$1048576,8,0)</f>
        <v>0</v>
      </c>
      <c r="J481" s="16">
        <f>VLOOKUP(B481,總表!$1:$1048576,9,0)</f>
        <v>0</v>
      </c>
      <c r="K481" s="16">
        <f>VLOOKUP(B481,總表!$1:$1048576,10,0)</f>
        <v>0</v>
      </c>
      <c r="L481" s="16">
        <f>VLOOKUP(B481,總表!$1:$1048576,11,0)</f>
        <v>0</v>
      </c>
      <c r="M481" s="16" t="str">
        <f>VLOOKUP(B481,總表!$1:$1048576,12,0)</f>
        <v>吳映辰</v>
      </c>
      <c r="N481" s="16" t="str">
        <f>VLOOKUP(B481,總表!$1:$1048576,13,0)</f>
        <v>臺中市葳格高級中學附設小學西屯校區</v>
      </c>
      <c r="O481" s="16" t="str">
        <f>VLOOKUP(B481,總表!$1:$1048576,14,0)</f>
        <v>胡瀚仁</v>
      </c>
      <c r="P481" s="16" t="str">
        <f>VLOOKUP(B481,總表!$1:$1048576,15,0)</f>
        <v>臺中市葳格高級中學附設小學西屯校區</v>
      </c>
      <c r="Q481" s="16">
        <f>VLOOKUP(B481,總表!$1:$1048576,16,0)</f>
        <v>0</v>
      </c>
      <c r="R481" s="16">
        <f>VLOOKUP(B481,總表!$1:$1048576,17,0)</f>
        <v>0</v>
      </c>
    </row>
    <row r="482" spans="1:18" hidden="1" x14ac:dyDescent="0.3">
      <c r="A482" s="32" t="s">
        <v>3494</v>
      </c>
      <c r="B482" s="16" t="s">
        <v>1865</v>
      </c>
      <c r="C482" s="10" t="str">
        <f>VLOOKUP(B482,總表!$1:$1048576,2,0)</f>
        <v>救護車讓道提示的智慧紅綠燈</v>
      </c>
      <c r="D482" s="19" t="str">
        <f>VLOOKUP(B482,總表!$1:$1048576,4,0)</f>
        <v>災害管理與安全</v>
      </c>
      <c r="E482" s="16" t="str">
        <f>VLOOKUP(B482,總表!$1:$1048576,5,0)</f>
        <v>國小組</v>
      </c>
      <c r="F482" s="16" t="str">
        <f>VLOOKUP(B482,總表!$1:$1048576,3,0)</f>
        <v>臺中市</v>
      </c>
      <c r="G482" s="16" t="str">
        <f>VLOOKUP(B482,總表!$1:$1048576,6,0)</f>
        <v>蔡佩玹</v>
      </c>
      <c r="H482" s="16" t="str">
        <f>VLOOKUP(B482,總表!$1:$1048576,7,0)</f>
        <v>國立臺中教育大學附設實驗國民小學</v>
      </c>
      <c r="I482" s="16" t="str">
        <f>VLOOKUP(B482,總表!$1:$1048576,8,0)</f>
        <v>蔡佩洋</v>
      </c>
      <c r="J482" s="16" t="str">
        <f>VLOOKUP(B482,總表!$1:$1048576,9,0)</f>
        <v>國立臺中教育大學附設實驗國民小學</v>
      </c>
      <c r="K482" s="16" t="str">
        <f>VLOOKUP(B482,總表!$1:$1048576,10,0)</f>
        <v>杜元曦</v>
      </c>
      <c r="L482" s="16" t="str">
        <f>VLOOKUP(B482,總表!$1:$1048576,11,0)</f>
        <v>國立臺中教育大學附設實驗國民小學</v>
      </c>
      <c r="M482" s="16" t="str">
        <f>VLOOKUP(B482,總表!$1:$1048576,12,0)</f>
        <v>王美惠</v>
      </c>
      <c r="N482" s="16" t="str">
        <f>VLOOKUP(B482,總表!$1:$1048576,13,0)</f>
        <v>國立臺中教育大學附設實驗國民小學</v>
      </c>
      <c r="O482" s="16">
        <f>VLOOKUP(B482,總表!$1:$1048576,14,0)</f>
        <v>0</v>
      </c>
      <c r="P482" s="16">
        <f>VLOOKUP(B482,總表!$1:$1048576,15,0)</f>
        <v>0</v>
      </c>
      <c r="Q482" s="16">
        <f>VLOOKUP(B482,總表!$1:$1048576,16,0)</f>
        <v>0</v>
      </c>
      <c r="R482" s="16">
        <f>VLOOKUP(B482,總表!$1:$1048576,17,0)</f>
        <v>0</v>
      </c>
    </row>
    <row r="483" spans="1:18" hidden="1" x14ac:dyDescent="0.3">
      <c r="A483" s="32" t="s">
        <v>3494</v>
      </c>
      <c r="B483" s="16" t="s">
        <v>1733</v>
      </c>
      <c r="C483" s="10" t="str">
        <f>VLOOKUP(B483,總表!$1:$1048576,2,0)</f>
        <v>水來了！撐住呀</v>
      </c>
      <c r="D483" s="19" t="str">
        <f>VLOOKUP(B483,總表!$1:$1048576,4,0)</f>
        <v>災害管理與安全</v>
      </c>
      <c r="E483" s="16" t="str">
        <f>VLOOKUP(B483,總表!$1:$1048576,5,0)</f>
        <v>國小組</v>
      </c>
      <c r="F483" s="16" t="str">
        <f>VLOOKUP(B483,總表!$1:$1048576,3,0)</f>
        <v>臺中市</v>
      </c>
      <c r="G483" s="16" t="str">
        <f>VLOOKUP(B483,總表!$1:$1048576,6,0)</f>
        <v>范瑀宸</v>
      </c>
      <c r="H483" s="16" t="str">
        <f>VLOOKUP(B483,總表!$1:$1048576,7,0)</f>
        <v>臺中市西區忠信國民小學</v>
      </c>
      <c r="I483" s="16" t="str">
        <f>VLOOKUP(B483,總表!$1:$1048576,8,0)</f>
        <v>葉有恒</v>
      </c>
      <c r="J483" s="16" t="str">
        <f>VLOOKUP(B483,總表!$1:$1048576,9,0)</f>
        <v>臺中市西區忠信國民小學</v>
      </c>
      <c r="K483" s="16" t="str">
        <f>VLOOKUP(B483,總表!$1:$1048576,10,0)</f>
        <v>洪浚懷</v>
      </c>
      <c r="L483" s="16" t="str">
        <f>VLOOKUP(B483,總表!$1:$1048576,11,0)</f>
        <v>臺中市西區忠信國民小學</v>
      </c>
      <c r="M483" s="16" t="str">
        <f>VLOOKUP(B483,總表!$1:$1048576,12,0)</f>
        <v>利字洋</v>
      </c>
      <c r="N483" s="16" t="str">
        <f>VLOOKUP(B483,總表!$1:$1048576,13,0)</f>
        <v>臺中市西區忠信國民小學</v>
      </c>
      <c r="O483" s="16" t="str">
        <f>VLOOKUP(B483,總表!$1:$1048576,14,0)</f>
        <v>范富強</v>
      </c>
      <c r="P483" s="16" t="str">
        <f>VLOOKUP(B483,總表!$1:$1048576,15,0)</f>
        <v>臺中市立光明國中</v>
      </c>
      <c r="Q483" s="16">
        <f>VLOOKUP(B483,總表!$1:$1048576,16,0)</f>
        <v>0</v>
      </c>
      <c r="R483" s="16">
        <f>VLOOKUP(B483,總表!$1:$1048576,17,0)</f>
        <v>0</v>
      </c>
    </row>
    <row r="484" spans="1:18" hidden="1" x14ac:dyDescent="0.3">
      <c r="A484" s="32" t="s">
        <v>3494</v>
      </c>
      <c r="B484" s="16" t="s">
        <v>1720</v>
      </c>
      <c r="C484" s="10" t="str">
        <f>VLOOKUP(B484,總表!$1:$1048576,2,0)</f>
        <v>智慧防墜櫃</v>
      </c>
      <c r="D484" s="19" t="str">
        <f>VLOOKUP(B484,總表!$1:$1048576,4,0)</f>
        <v>災害管理與安全</v>
      </c>
      <c r="E484" s="16" t="str">
        <f>VLOOKUP(B484,總表!$1:$1048576,5,0)</f>
        <v>國小組</v>
      </c>
      <c r="F484" s="16" t="str">
        <f>VLOOKUP(B484,總表!$1:$1048576,3,0)</f>
        <v>臺中市</v>
      </c>
      <c r="G484" s="16" t="str">
        <f>VLOOKUP(B484,總表!$1:$1048576,6,0)</f>
        <v>張廷睿</v>
      </c>
      <c r="H484" s="16" t="str">
        <f>VLOOKUP(B484,總表!$1:$1048576,7,0)</f>
        <v>臺中市麗喆國民中小學（小學部）</v>
      </c>
      <c r="I484" s="16" t="str">
        <f>VLOOKUP(B484,總表!$1:$1048576,8,0)</f>
        <v>陳沛嫻</v>
      </c>
      <c r="J484" s="16" t="str">
        <f>VLOOKUP(B484,總表!$1:$1048576,9,0)</f>
        <v>臺中市麗喆國民中小學（小學部）</v>
      </c>
      <c r="K484" s="16" t="str">
        <f>VLOOKUP(B484,總表!$1:$1048576,10,0)</f>
        <v>劉凱勛</v>
      </c>
      <c r="L484" s="16" t="str">
        <f>VLOOKUP(B484,總表!$1:$1048576,11,0)</f>
        <v>臺中市北屯區四維國民小學</v>
      </c>
      <c r="M484" s="16" t="str">
        <f>VLOOKUP(B484,總表!$1:$1048576,12,0)</f>
        <v>林美情</v>
      </c>
      <c r="N484" s="16" t="str">
        <f>VLOOKUP(B484,總表!$1:$1048576,13,0)</f>
        <v>臺中市北屯區四維國民小學</v>
      </c>
      <c r="O484" s="16" t="str">
        <f>VLOOKUP(B484,總表!$1:$1048576,14,0)</f>
        <v>許凱甯</v>
      </c>
      <c r="P484" s="16" t="str">
        <f>VLOOKUP(B484,總表!$1:$1048576,15,0)</f>
        <v>臺中市麗喆國民中小學（小學部）</v>
      </c>
      <c r="Q484" s="16">
        <f>VLOOKUP(B484,總表!$1:$1048576,16,0)</f>
        <v>0</v>
      </c>
      <c r="R484" s="16">
        <f>VLOOKUP(B484,總表!$1:$1048576,17,0)</f>
        <v>0</v>
      </c>
    </row>
    <row r="485" spans="1:18" hidden="1" x14ac:dyDescent="0.3">
      <c r="A485" s="32" t="s">
        <v>3494</v>
      </c>
      <c r="B485" s="16" t="s">
        <v>1714</v>
      </c>
      <c r="C485" s="10" t="str">
        <f>VLOOKUP(B485,總表!$1:$1048576,2,0)</f>
        <v>都卜勒救護車偵測器</v>
      </c>
      <c r="D485" s="19" t="str">
        <f>VLOOKUP(B485,總表!$1:$1048576,4,0)</f>
        <v>災害管理與安全</v>
      </c>
      <c r="E485" s="16" t="str">
        <f>VLOOKUP(B485,總表!$1:$1048576,5,0)</f>
        <v>國小組</v>
      </c>
      <c r="F485" s="16" t="str">
        <f>VLOOKUP(B485,總表!$1:$1048576,3,0)</f>
        <v>臺中市</v>
      </c>
      <c r="G485" s="16" t="str">
        <f>VLOOKUP(B485,總表!$1:$1048576,6,0)</f>
        <v>顏守樂</v>
      </c>
      <c r="H485" s="16" t="str">
        <f>VLOOKUP(B485,總表!$1:$1048576,7,0)</f>
        <v>臺中市南屯區東興國民小學</v>
      </c>
      <c r="I485" s="16" t="str">
        <f>VLOOKUP(B485,總表!$1:$1048576,8,0)</f>
        <v>顏語樂</v>
      </c>
      <c r="J485" s="16" t="str">
        <f>VLOOKUP(B485,總表!$1:$1048576,9,0)</f>
        <v>臺中市南屯區東興國民小學</v>
      </c>
      <c r="K485" s="16">
        <f>VLOOKUP(B485,總表!$1:$1048576,10,0)</f>
        <v>0</v>
      </c>
      <c r="L485" s="16">
        <f>VLOOKUP(B485,總表!$1:$1048576,11,0)</f>
        <v>0</v>
      </c>
      <c r="M485" s="16" t="str">
        <f>VLOOKUP(B485,總表!$1:$1048576,12,0)</f>
        <v>張玉珍</v>
      </c>
      <c r="N485" s="16" t="str">
        <f>VLOOKUP(B485,總表!$1:$1048576,13,0)</f>
        <v>臺中市南屯區東興國民小學</v>
      </c>
      <c r="O485" s="16">
        <f>VLOOKUP(B485,總表!$1:$1048576,14,0)</f>
        <v>0</v>
      </c>
      <c r="P485" s="16">
        <f>VLOOKUP(B485,總表!$1:$1048576,15,0)</f>
        <v>0</v>
      </c>
      <c r="Q485" s="16">
        <f>VLOOKUP(B485,總表!$1:$1048576,16,0)</f>
        <v>0</v>
      </c>
      <c r="R485" s="16">
        <f>VLOOKUP(B485,總表!$1:$1048576,17,0)</f>
        <v>0</v>
      </c>
    </row>
    <row r="486" spans="1:18" ht="17.399999999999999" hidden="1" x14ac:dyDescent="0.3">
      <c r="A486" s="23" t="s">
        <v>3495</v>
      </c>
      <c r="B486" s="16" t="s">
        <v>2159</v>
      </c>
      <c r="C486" s="10" t="str">
        <f>VLOOKUP(B486,總表!$1:$1048576,2,0)</f>
        <v>親子清涼抱-穿在身上的涼感柔軟墊</v>
      </c>
      <c r="D486" s="20" t="str">
        <f>VLOOKUP(B486,總表!$1:$1048576,4,0)</f>
        <v>社會照護</v>
      </c>
      <c r="E486" s="16" t="str">
        <f>VLOOKUP(B486,總表!$1:$1048576,5,0)</f>
        <v>國小組</v>
      </c>
      <c r="F486" s="16" t="str">
        <f>VLOOKUP(B486,總表!$1:$1048576,3,0)</f>
        <v>臺中市</v>
      </c>
      <c r="G486" s="16" t="str">
        <f>VLOOKUP(B486,總表!$1:$1048576,6,0)</f>
        <v>施宇昕</v>
      </c>
      <c r="H486" s="16" t="str">
        <f>VLOOKUP(B486,總表!$1:$1048576,7,0)</f>
        <v>臺中市大里區竹仔坑國民小學</v>
      </c>
      <c r="I486" s="16" t="str">
        <f>VLOOKUP(B486,總表!$1:$1048576,8,0)</f>
        <v>王苡真</v>
      </c>
      <c r="J486" s="16" t="str">
        <f>VLOOKUP(B486,總表!$1:$1048576,9,0)</f>
        <v>臺中市大里區竹仔坑國民小學</v>
      </c>
      <c r="K486" s="16" t="str">
        <f>VLOOKUP(B486,總表!$1:$1048576,10,0)</f>
        <v>郭恩辰</v>
      </c>
      <c r="L486" s="16" t="str">
        <f>VLOOKUP(B486,總表!$1:$1048576,11,0)</f>
        <v>臺中市大里區竹仔坑國民小學</v>
      </c>
      <c r="M486" s="16" t="str">
        <f>VLOOKUP(B486,總表!$1:$1048576,12,0)</f>
        <v>林本源</v>
      </c>
      <c r="N486" s="16" t="str">
        <f>VLOOKUP(B486,總表!$1:$1048576,13,0)</f>
        <v>臺中市大里區竹仔坑國民小學</v>
      </c>
      <c r="O486" s="16" t="str">
        <f>VLOOKUP(B486,總表!$1:$1048576,14,0)</f>
        <v>林健安</v>
      </c>
      <c r="P486" s="16" t="str">
        <f>VLOOKUP(B486,總表!$1:$1048576,15,0)</f>
        <v>臺中市大里區竹仔坑國民小學</v>
      </c>
      <c r="Q486" s="16">
        <f>VLOOKUP(B486,總表!$1:$1048576,16,0)</f>
        <v>0</v>
      </c>
      <c r="R486" s="16">
        <f>VLOOKUP(B486,總表!$1:$1048576,17,0)</f>
        <v>0</v>
      </c>
    </row>
    <row r="487" spans="1:18" ht="17.399999999999999" hidden="1" x14ac:dyDescent="0.3">
      <c r="A487" s="29" t="s">
        <v>3493</v>
      </c>
      <c r="B487" s="16" t="s">
        <v>2107</v>
      </c>
      <c r="C487" s="10" t="str">
        <f>VLOOKUP(B487,總表!$1:$1048576,2,0)</f>
        <v>銀髮族彩色配對手力訓練機</v>
      </c>
      <c r="D487" s="20" t="str">
        <f>VLOOKUP(B487,總表!$1:$1048576,4,0)</f>
        <v>社會照護</v>
      </c>
      <c r="E487" s="16" t="str">
        <f>VLOOKUP(B487,總表!$1:$1048576,5,0)</f>
        <v>國小組</v>
      </c>
      <c r="F487" s="16" t="str">
        <f>VLOOKUP(B487,總表!$1:$1048576,3,0)</f>
        <v>臺中市</v>
      </c>
      <c r="G487" s="16" t="str">
        <f>VLOOKUP(B487,總表!$1:$1048576,6,0)</f>
        <v>方晨亘</v>
      </c>
      <c r="H487" s="16" t="str">
        <f>VLOOKUP(B487,總表!$1:$1048576,7,0)</f>
        <v>華盛頓雙語小學</v>
      </c>
      <c r="I487" s="16">
        <f>VLOOKUP(B487,總表!$1:$1048576,8,0)</f>
        <v>0</v>
      </c>
      <c r="J487" s="16">
        <f>VLOOKUP(B487,總表!$1:$1048576,9,0)</f>
        <v>0</v>
      </c>
      <c r="K487" s="16">
        <f>VLOOKUP(B487,總表!$1:$1048576,10,0)</f>
        <v>0</v>
      </c>
      <c r="L487" s="16">
        <f>VLOOKUP(B487,總表!$1:$1048576,11,0)</f>
        <v>0</v>
      </c>
      <c r="M487" s="16" t="str">
        <f>VLOOKUP(B487,總表!$1:$1048576,12,0)</f>
        <v>魏余錦</v>
      </c>
      <c r="N487" s="16" t="str">
        <f>VLOOKUP(B487,總表!$1:$1048576,13,0)</f>
        <v>華盛頓雙語小學</v>
      </c>
      <c r="O487" s="16">
        <f>VLOOKUP(B487,總表!$1:$1048576,14,0)</f>
        <v>0</v>
      </c>
      <c r="P487" s="16">
        <f>VLOOKUP(B487,總表!$1:$1048576,15,0)</f>
        <v>0</v>
      </c>
      <c r="Q487" s="16">
        <f>VLOOKUP(B487,總表!$1:$1048576,16,0)</f>
        <v>0</v>
      </c>
      <c r="R487" s="16">
        <f>VLOOKUP(B487,總表!$1:$1048576,17,0)</f>
        <v>0</v>
      </c>
    </row>
    <row r="488" spans="1:18" ht="17.399999999999999" hidden="1" x14ac:dyDescent="0.3">
      <c r="A488" s="29" t="s">
        <v>3493</v>
      </c>
      <c r="B488" s="16" t="s">
        <v>2112</v>
      </c>
      <c r="C488" s="10" t="str">
        <f>VLOOKUP(B488,總表!$1:$1048576,2,0)</f>
        <v>樂齡遊戲：紅藍大對決</v>
      </c>
      <c r="D488" s="20" t="str">
        <f>VLOOKUP(B488,總表!$1:$1048576,4,0)</f>
        <v>社會照護</v>
      </c>
      <c r="E488" s="16" t="str">
        <f>VLOOKUP(B488,總表!$1:$1048576,5,0)</f>
        <v>國小組</v>
      </c>
      <c r="F488" s="16" t="str">
        <f>VLOOKUP(B488,總表!$1:$1048576,3,0)</f>
        <v>臺中市</v>
      </c>
      <c r="G488" s="16" t="str">
        <f>VLOOKUP(B488,總表!$1:$1048576,6,0)</f>
        <v>林瑜家</v>
      </c>
      <c r="H488" s="16" t="str">
        <f>VLOOKUP(B488,總表!$1:$1048576,7,0)</f>
        <v>臺中市西屯區何厝國民小學</v>
      </c>
      <c r="I488" s="16">
        <f>VLOOKUP(B488,總表!$1:$1048576,8,0)</f>
        <v>0</v>
      </c>
      <c r="J488" s="16">
        <f>VLOOKUP(B488,總表!$1:$1048576,9,0)</f>
        <v>0</v>
      </c>
      <c r="K488" s="16">
        <f>VLOOKUP(B488,總表!$1:$1048576,10,0)</f>
        <v>0</v>
      </c>
      <c r="L488" s="16">
        <f>VLOOKUP(B488,總表!$1:$1048576,11,0)</f>
        <v>0</v>
      </c>
      <c r="M488" s="16" t="str">
        <f>VLOOKUP(B488,總表!$1:$1048576,12,0)</f>
        <v>許婉珍</v>
      </c>
      <c r="N488" s="16" t="str">
        <f>VLOOKUP(B488,總表!$1:$1048576,13,0)</f>
        <v>臺中市西屯區何厝國民小學</v>
      </c>
      <c r="O488" s="16">
        <f>VLOOKUP(B488,總表!$1:$1048576,14,0)</f>
        <v>0</v>
      </c>
      <c r="P488" s="16">
        <f>VLOOKUP(B488,總表!$1:$1048576,15,0)</f>
        <v>0</v>
      </c>
      <c r="Q488" s="16">
        <f>VLOOKUP(B488,總表!$1:$1048576,16,0)</f>
        <v>0</v>
      </c>
      <c r="R488" s="16">
        <f>VLOOKUP(B488,總表!$1:$1048576,17,0)</f>
        <v>0</v>
      </c>
    </row>
    <row r="489" spans="1:18" ht="17.399999999999999" hidden="1" x14ac:dyDescent="0.3">
      <c r="A489" s="22" t="s">
        <v>3495</v>
      </c>
      <c r="B489" s="16" t="s">
        <v>2558</v>
      </c>
      <c r="C489" s="10" t="str">
        <f>VLOOKUP(B489,總表!$1:$1048576,2,0)</f>
        <v>反光背心購物袋</v>
      </c>
      <c r="D489" s="16" t="str">
        <f>VLOOKUP(B489,總表!$1:$1048576,4,0)</f>
        <v>便利生活</v>
      </c>
      <c r="E489" s="16" t="str">
        <f>VLOOKUP(B489,總表!$1:$1048576,5,0)</f>
        <v>國小組</v>
      </c>
      <c r="F489" s="16" t="str">
        <f>VLOOKUP(B489,總表!$1:$1048576,3,0)</f>
        <v>臺中市</v>
      </c>
      <c r="G489" s="16" t="str">
        <f>VLOOKUP(B489,總表!$1:$1048576,6,0)</f>
        <v>賴虹佑</v>
      </c>
      <c r="H489" s="16" t="str">
        <f>VLOOKUP(B489,總表!$1:$1048576,7,0)</f>
        <v>臺中市大里區內新國小</v>
      </c>
      <c r="I489" s="16" t="str">
        <f>VLOOKUP(B489,總表!$1:$1048576,8,0)</f>
        <v>康妏琦</v>
      </c>
      <c r="J489" s="16" t="str">
        <f>VLOOKUP(B489,總表!$1:$1048576,9,0)</f>
        <v>臺中市大里區內新國小</v>
      </c>
      <c r="K489" s="16" t="str">
        <f>VLOOKUP(B489,總表!$1:$1048576,10,0)</f>
        <v>林士棋</v>
      </c>
      <c r="L489" s="16" t="str">
        <f>VLOOKUP(B489,總表!$1:$1048576,11,0)</f>
        <v>臺中市大里區內新國小</v>
      </c>
      <c r="M489" s="16" t="str">
        <f>VLOOKUP(B489,總表!$1:$1048576,12,0)</f>
        <v>吳家榕</v>
      </c>
      <c r="N489" s="16" t="str">
        <f>VLOOKUP(B489,總表!$1:$1048576,13,0)</f>
        <v>臺中市大里區內新國小</v>
      </c>
      <c r="O489" s="16" t="str">
        <f>VLOOKUP(B489,總表!$1:$1048576,14,0)</f>
        <v>林昕笛</v>
      </c>
      <c r="P489" s="16" t="str">
        <f>VLOOKUP(B489,總表!$1:$1048576,15,0)</f>
        <v>臺中市大里區內新國小</v>
      </c>
      <c r="Q489" s="16">
        <f>VLOOKUP(B489,總表!$1:$1048576,16,0)</f>
        <v>0</v>
      </c>
      <c r="R489" s="16">
        <f>VLOOKUP(B489,總表!$1:$1048576,17,0)</f>
        <v>0</v>
      </c>
    </row>
    <row r="490" spans="1:18" ht="17.399999999999999" hidden="1" x14ac:dyDescent="0.3">
      <c r="A490" s="25" t="s">
        <v>3492</v>
      </c>
      <c r="B490" s="13" t="s">
        <v>2269</v>
      </c>
      <c r="C490" s="10" t="str">
        <f>VLOOKUP(B490,總表!$1:$1048576,2,0)</f>
        <v>雙人搬運平衡器</v>
      </c>
      <c r="D490" s="16" t="str">
        <f>VLOOKUP(B490,總表!$1:$1048576,4,0)</f>
        <v>便利生活</v>
      </c>
      <c r="E490" s="16" t="str">
        <f>VLOOKUP(B490,總表!$1:$1048576,5,0)</f>
        <v>國小組</v>
      </c>
      <c r="F490" s="16" t="str">
        <f>VLOOKUP(B490,總表!$1:$1048576,3,0)</f>
        <v>臺中市</v>
      </c>
      <c r="G490" s="16" t="str">
        <f>VLOOKUP(B490,總表!$1:$1048576,6,0)</f>
        <v>王祥安</v>
      </c>
      <c r="H490" s="16" t="str">
        <f>VLOOKUP(B490,總表!$1:$1048576,7,0)</f>
        <v>國立臺中教育大學附設實驗國民小學</v>
      </c>
      <c r="I490" s="16" t="str">
        <f>VLOOKUP(B490,總表!$1:$1048576,8,0)</f>
        <v>周希任</v>
      </c>
      <c r="J490" s="16" t="str">
        <f>VLOOKUP(B490,總表!$1:$1048576,9,0)</f>
        <v>國立臺中教育大學附設實驗國民小學</v>
      </c>
      <c r="K490" s="16" t="str">
        <f>VLOOKUP(B490,總表!$1:$1048576,10,0)</f>
        <v>邱煒庭</v>
      </c>
      <c r="L490" s="16" t="str">
        <f>VLOOKUP(B490,總表!$1:$1048576,11,0)</f>
        <v>國立臺中教育大學附設實驗國民小學</v>
      </c>
      <c r="M490" s="16" t="str">
        <f>VLOOKUP(B490,總表!$1:$1048576,12,0)</f>
        <v>曾韋恩</v>
      </c>
      <c r="N490" s="16" t="str">
        <f>VLOOKUP(B490,總表!$1:$1048576,13,0)</f>
        <v>國立臺中教育大學附設實驗國民小學</v>
      </c>
      <c r="O490" s="16" t="str">
        <f>VLOOKUP(B490,總表!$1:$1048576,14,0)</f>
        <v>劉蓉</v>
      </c>
      <c r="P490" s="16" t="str">
        <f>VLOOKUP(B490,總表!$1:$1048576,15,0)</f>
        <v>國立臺中教育大學附設實驗國民小學</v>
      </c>
      <c r="Q490" s="16" t="str">
        <f>VLOOKUP(B490,總表!$1:$1048576,16,0)</f>
        <v>鄧昀瑄</v>
      </c>
      <c r="R490" s="16" t="str">
        <f>VLOOKUP(B490,總表!$1:$1048576,17,0)</f>
        <v>國立臺中教育大學附設實驗國民小學</v>
      </c>
    </row>
    <row r="491" spans="1:18" ht="17.399999999999999" hidden="1" x14ac:dyDescent="0.3">
      <c r="A491" s="28" t="s">
        <v>3493</v>
      </c>
      <c r="B491" s="13" t="s">
        <v>3510</v>
      </c>
      <c r="C491" s="10" t="str">
        <f>VLOOKUP(B491,總表!$1:$1048576,2,0)</f>
        <v>襪！好方便！－智慧自動收襪系統</v>
      </c>
      <c r="D491" s="16" t="str">
        <f>VLOOKUP(B491,總表!$1:$1048576,4,0)</f>
        <v>便利生活</v>
      </c>
      <c r="E491" s="16" t="str">
        <f>VLOOKUP(B491,總表!$1:$1048576,5,0)</f>
        <v>國小組</v>
      </c>
      <c r="F491" s="16" t="str">
        <f>VLOOKUP(B491,總表!$1:$1048576,3,0)</f>
        <v>臺中市</v>
      </c>
      <c r="G491" s="16" t="str">
        <f>VLOOKUP(B491,總表!$1:$1048576,6,0)</f>
        <v>廖加揚</v>
      </c>
      <c r="H491" s="16" t="str">
        <f>VLOOKUP(B491,總表!$1:$1048576,7,0)</f>
        <v>臺中市葳格高級中學附設小學西屯校區</v>
      </c>
      <c r="I491" s="16" t="str">
        <f>VLOOKUP(B491,總表!$1:$1048576,8,0)</f>
        <v>洪廣文</v>
      </c>
      <c r="J491" s="16" t="str">
        <f>VLOOKUP(B491,總表!$1:$1048576,9,0)</f>
        <v>臺中市葳格高級中學附設小學西屯校區</v>
      </c>
      <c r="K491" s="16" t="str">
        <f>VLOOKUP(B491,總表!$1:$1048576,10,0)</f>
        <v>洪芊芊</v>
      </c>
      <c r="L491" s="16" t="str">
        <f>VLOOKUP(B491,總表!$1:$1048576,11,0)</f>
        <v>臺中市葳格高級中學附設小學西屯校區</v>
      </c>
      <c r="M491" s="16" t="str">
        <f>VLOOKUP(B491,總表!$1:$1048576,12,0)</f>
        <v>吳映辰</v>
      </c>
      <c r="N491" s="16" t="str">
        <f>VLOOKUP(B491,總表!$1:$1048576,13,0)</f>
        <v>臺中市葳格高級中學附設小學西屯校區</v>
      </c>
      <c r="O491" s="16" t="str">
        <f>VLOOKUP(B491,總表!$1:$1048576,14,0)</f>
        <v>胡瀚仁</v>
      </c>
      <c r="P491" s="16" t="str">
        <f>VLOOKUP(B491,總表!$1:$1048576,15,0)</f>
        <v>臺中市葳格高級中學附設小學西屯校區</v>
      </c>
      <c r="Q491" s="16">
        <f>VLOOKUP(B491,總表!$1:$1048576,16,0)</f>
        <v>0</v>
      </c>
      <c r="R491" s="16">
        <f>VLOOKUP(B491,總表!$1:$1048576,17,0)</f>
        <v>0</v>
      </c>
    </row>
    <row r="492" spans="1:18" ht="17.399999999999999" hidden="1" x14ac:dyDescent="0.3">
      <c r="A492" s="28" t="s">
        <v>3493</v>
      </c>
      <c r="B492" s="13" t="s">
        <v>2340</v>
      </c>
      <c r="C492" s="10" t="str">
        <f>VLOOKUP(B492,總表!$1:$1048576,2,0)</f>
        <v>不插電滾刷推車畚斗座</v>
      </c>
      <c r="D492" s="16" t="str">
        <f>VLOOKUP(B492,總表!$1:$1048576,4,0)</f>
        <v>便利生活</v>
      </c>
      <c r="E492" s="16" t="str">
        <f>VLOOKUP(B492,總表!$1:$1048576,5,0)</f>
        <v>國小組</v>
      </c>
      <c r="F492" s="16" t="str">
        <f>VLOOKUP(B492,總表!$1:$1048576,3,0)</f>
        <v>臺中市</v>
      </c>
      <c r="G492" s="16" t="str">
        <f>VLOOKUP(B492,總表!$1:$1048576,6,0)</f>
        <v>邱煒庭</v>
      </c>
      <c r="H492" s="16" t="str">
        <f>VLOOKUP(B492,總表!$1:$1048576,7,0)</f>
        <v>國立臺中教育大學附設實驗國民小學</v>
      </c>
      <c r="I492" s="16" t="str">
        <f>VLOOKUP(B492,總表!$1:$1048576,8,0)</f>
        <v>周希任</v>
      </c>
      <c r="J492" s="16" t="str">
        <f>VLOOKUP(B492,總表!$1:$1048576,9,0)</f>
        <v>國立臺中教育大學附設實驗國民小學</v>
      </c>
      <c r="K492" s="16" t="str">
        <f>VLOOKUP(B492,總表!$1:$1048576,10,0)</f>
        <v>王祥安</v>
      </c>
      <c r="L492" s="16" t="str">
        <f>VLOOKUP(B492,總表!$1:$1048576,11,0)</f>
        <v>國立臺中教育大學附設實驗國民小學</v>
      </c>
      <c r="M492" s="16" t="str">
        <f>VLOOKUP(B492,總表!$1:$1048576,12,0)</f>
        <v>劉蓉</v>
      </c>
      <c r="N492" s="16" t="str">
        <f>VLOOKUP(B492,總表!$1:$1048576,13,0)</f>
        <v>國立臺中教育大學附設實驗國民小學</v>
      </c>
      <c r="O492" s="16" t="str">
        <f>VLOOKUP(B492,總表!$1:$1048576,14,0)</f>
        <v>曾韋恩</v>
      </c>
      <c r="P492" s="16" t="str">
        <f>VLOOKUP(B492,總表!$1:$1048576,15,0)</f>
        <v>國立臺中教育大學附設實驗國民小學</v>
      </c>
      <c r="Q492" s="16" t="str">
        <f>VLOOKUP(B492,總表!$1:$1048576,16,0)</f>
        <v>鄧昀瑄</v>
      </c>
      <c r="R492" s="16" t="str">
        <f>VLOOKUP(B492,總表!$1:$1048576,17,0)</f>
        <v>國立臺中教育大學附設實驗國民小學</v>
      </c>
    </row>
    <row r="493" spans="1:18" ht="17.399999999999999" hidden="1" x14ac:dyDescent="0.3">
      <c r="A493" s="30" t="s">
        <v>3494</v>
      </c>
      <c r="B493" s="13" t="s">
        <v>2299</v>
      </c>
      <c r="C493" s="10" t="str">
        <f>VLOOKUP(B493,總表!$1:$1048576,2,0)</f>
        <v>智能省力輕鬆掃地神器</v>
      </c>
      <c r="D493" s="16" t="str">
        <f>VLOOKUP(B493,總表!$1:$1048576,4,0)</f>
        <v>便利生活</v>
      </c>
      <c r="E493" s="16" t="str">
        <f>VLOOKUP(B493,總表!$1:$1048576,5,0)</f>
        <v>國小組</v>
      </c>
      <c r="F493" s="16" t="str">
        <f>VLOOKUP(B493,總表!$1:$1048576,3,0)</f>
        <v>臺中市</v>
      </c>
      <c r="G493" s="16" t="str">
        <f>VLOOKUP(B493,總表!$1:$1048576,6,0)</f>
        <v>施芸亞</v>
      </c>
      <c r="H493" s="16" t="str">
        <f>VLOOKUP(B493,總表!$1:$1048576,7,0)</f>
        <v>臺中市中區光復國民小學</v>
      </c>
      <c r="I493" s="16" t="str">
        <f>VLOOKUP(B493,總表!$1:$1048576,8,0)</f>
        <v>王唯綾</v>
      </c>
      <c r="J493" s="16" t="str">
        <f>VLOOKUP(B493,總表!$1:$1048576,9,0)</f>
        <v>臺中市東區臺中國民小學</v>
      </c>
      <c r="K493" s="16" t="str">
        <f>VLOOKUP(B493,總表!$1:$1048576,10,0)</f>
        <v>蔡彾霖</v>
      </c>
      <c r="L493" s="16" t="str">
        <f>VLOOKUP(B493,總表!$1:$1048576,11,0)</f>
        <v>臺中市東區臺中國民小學</v>
      </c>
      <c r="M493" s="16" t="str">
        <f>VLOOKUP(B493,總表!$1:$1048576,12,0)</f>
        <v>賴春旭</v>
      </c>
      <c r="N493" s="16" t="str">
        <f>VLOOKUP(B493,總表!$1:$1048576,13,0)</f>
        <v>臺中市東區臺中國小/教師</v>
      </c>
      <c r="O493" s="16" t="str">
        <f>VLOOKUP(B493,總表!$1:$1048576,14,0)</f>
        <v>黃安俐</v>
      </c>
      <c r="P493" s="16" t="str">
        <f>VLOOKUP(B493,總表!$1:$1048576,15,0)</f>
        <v>臺中市東區臺中國小</v>
      </c>
      <c r="Q493" s="16" t="str">
        <f>VLOOKUP(B493,總表!$1:$1048576,16,0)</f>
        <v>楊雅智</v>
      </c>
      <c r="R493" s="16" t="str">
        <f>VLOOKUP(B493,總表!$1:$1048576,17,0)</f>
        <v>臺中市東區臺中國小</v>
      </c>
    </row>
    <row r="494" spans="1:18" ht="17.399999999999999" hidden="1" x14ac:dyDescent="0.3">
      <c r="A494" s="30" t="s">
        <v>3494</v>
      </c>
      <c r="B494" s="13" t="s">
        <v>2246</v>
      </c>
      <c r="C494" s="10" t="str">
        <f>VLOOKUP(B494,總表!$1:$1048576,2,0)</f>
        <v>「傾日靈動」太陽能追蹤器</v>
      </c>
      <c r="D494" s="16" t="str">
        <f>VLOOKUP(B494,總表!$1:$1048576,4,0)</f>
        <v>便利生活</v>
      </c>
      <c r="E494" s="16" t="str">
        <f>VLOOKUP(B494,總表!$1:$1048576,5,0)</f>
        <v>國小組</v>
      </c>
      <c r="F494" s="16" t="str">
        <f>VLOOKUP(B494,總表!$1:$1048576,3,0)</f>
        <v>臺中市</v>
      </c>
      <c r="G494" s="16" t="str">
        <f>VLOOKUP(B494,總表!$1:$1048576,6,0)</f>
        <v>韓含</v>
      </c>
      <c r="H494" s="16" t="str">
        <f>VLOOKUP(B494,總表!$1:$1048576,7,0)</f>
        <v>私立明德中學附設雙語小學</v>
      </c>
      <c r="I494" s="16" t="str">
        <f>VLOOKUP(B494,總表!$1:$1048576,8,0)</f>
        <v>劉品希</v>
      </c>
      <c r="J494" s="16" t="str">
        <f>VLOOKUP(B494,總表!$1:$1048576,9,0)</f>
        <v>私立明德中學附設雙語小學</v>
      </c>
      <c r="K494" s="16" t="str">
        <f>VLOOKUP(B494,總表!$1:$1048576,10,0)</f>
        <v>廖仁輔</v>
      </c>
      <c r="L494" s="16" t="str">
        <f>VLOOKUP(B494,總表!$1:$1048576,11,0)</f>
        <v>私立明德中學附設雙語小學</v>
      </c>
      <c r="M494" s="16" t="str">
        <f>VLOOKUP(B494,總表!$1:$1048576,12,0)</f>
        <v>簡榮輝</v>
      </c>
      <c r="N494" s="16" t="str">
        <f>VLOOKUP(B494,總表!$1:$1048576,13,0)</f>
        <v>私立明德中學附設雙語小學</v>
      </c>
      <c r="O494" s="16">
        <f>VLOOKUP(B494,總表!$1:$1048576,14,0)</f>
        <v>0</v>
      </c>
      <c r="P494" s="16">
        <f>VLOOKUP(B494,總表!$1:$1048576,15,0)</f>
        <v>0</v>
      </c>
      <c r="Q494" s="16">
        <f>VLOOKUP(B494,總表!$1:$1048576,16,0)</f>
        <v>0</v>
      </c>
      <c r="R494" s="16">
        <f>VLOOKUP(B494,總表!$1:$1048576,17,0)</f>
        <v>0</v>
      </c>
    </row>
    <row r="495" spans="1:18" ht="17.399999999999999" hidden="1" x14ac:dyDescent="0.3">
      <c r="A495" s="30" t="s">
        <v>3494</v>
      </c>
      <c r="B495" s="13" t="s">
        <v>2527</v>
      </c>
      <c r="C495" s="10" t="str">
        <f>VLOOKUP(B495,總表!$1:$1048576,2,0)</f>
        <v>單手用-搓洗擠乾器</v>
      </c>
      <c r="D495" s="16" t="str">
        <f>VLOOKUP(B495,總表!$1:$1048576,4,0)</f>
        <v>便利生活</v>
      </c>
      <c r="E495" s="16" t="str">
        <f>VLOOKUP(B495,總表!$1:$1048576,5,0)</f>
        <v>國小組</v>
      </c>
      <c r="F495" s="16" t="str">
        <f>VLOOKUP(B495,總表!$1:$1048576,3,0)</f>
        <v>臺中市</v>
      </c>
      <c r="G495" s="16" t="str">
        <f>VLOOKUP(B495,總表!$1:$1048576,6,0)</f>
        <v>葉秉逸</v>
      </c>
      <c r="H495" s="16" t="str">
        <f>VLOOKUP(B495,總表!$1:$1048576,7,0)</f>
        <v>臺中市大里區內新國小</v>
      </c>
      <c r="I495" s="16" t="str">
        <f>VLOOKUP(B495,總表!$1:$1048576,8,0)</f>
        <v>林毓芳</v>
      </c>
      <c r="J495" s="16" t="str">
        <f>VLOOKUP(B495,總表!$1:$1048576,9,0)</f>
        <v>臺中市大里區內新國小</v>
      </c>
      <c r="K495" s="16" t="str">
        <f>VLOOKUP(B495,總表!$1:$1048576,10,0)</f>
        <v>葉芳瑜</v>
      </c>
      <c r="L495" s="16" t="str">
        <f>VLOOKUP(B495,總表!$1:$1048576,11,0)</f>
        <v>臺中市大里區內新國小</v>
      </c>
      <c r="M495" s="16" t="str">
        <f>VLOOKUP(B495,總表!$1:$1048576,12,0)</f>
        <v>蘇麗娟</v>
      </c>
      <c r="N495" s="16" t="str">
        <f>VLOOKUP(B495,總表!$1:$1048576,13,0)</f>
        <v>臺中市大里區內新國小</v>
      </c>
      <c r="O495" s="16" t="str">
        <f>VLOOKUP(B495,總表!$1:$1048576,14,0)</f>
        <v>廖奕順</v>
      </c>
      <c r="P495" s="16" t="str">
        <f>VLOOKUP(B495,總表!$1:$1048576,15,0)</f>
        <v>臺中市大里區內新國小</v>
      </c>
      <c r="Q495" s="16">
        <f>VLOOKUP(B495,總表!$1:$1048576,16,0)</f>
        <v>0</v>
      </c>
      <c r="R495" s="16">
        <f>VLOOKUP(B495,總表!$1:$1048576,17,0)</f>
        <v>0</v>
      </c>
    </row>
    <row r="496" spans="1:18" ht="17.399999999999999" hidden="1" x14ac:dyDescent="0.3">
      <c r="A496" s="30" t="s">
        <v>3494</v>
      </c>
      <c r="B496" s="16" t="s">
        <v>2534</v>
      </c>
      <c r="C496" s="10" t="str">
        <f>VLOOKUP(B496,總表!$1:$1048576,2,0)</f>
        <v>邊走邊發電暖光除臭鞋</v>
      </c>
      <c r="D496" s="16" t="str">
        <f>VLOOKUP(B496,總表!$1:$1048576,4,0)</f>
        <v>便利生活</v>
      </c>
      <c r="E496" s="16" t="str">
        <f>VLOOKUP(B496,總表!$1:$1048576,5,0)</f>
        <v>國小組</v>
      </c>
      <c r="F496" s="16" t="str">
        <f>VLOOKUP(B496,總表!$1:$1048576,3,0)</f>
        <v>臺中市</v>
      </c>
      <c r="G496" s="16" t="str">
        <f>VLOOKUP(B496,總表!$1:$1048576,6,0)</f>
        <v>李芊逸</v>
      </c>
      <c r="H496" s="16" t="str">
        <f>VLOOKUP(B496,總表!$1:$1048576,7,0)</f>
        <v>臺中市大里區內新國小</v>
      </c>
      <c r="I496" s="16" t="str">
        <f>VLOOKUP(B496,總表!$1:$1048576,8,0)</f>
        <v>陳倚樂</v>
      </c>
      <c r="J496" s="16" t="str">
        <f>VLOOKUP(B496,總表!$1:$1048576,9,0)</f>
        <v>臺中市大里區內新國小</v>
      </c>
      <c r="K496" s="16" t="str">
        <f>VLOOKUP(B496,總表!$1:$1048576,10,0)</f>
        <v>高梓瑄</v>
      </c>
      <c r="L496" s="16" t="str">
        <f>VLOOKUP(B496,總表!$1:$1048576,11,0)</f>
        <v>臺中市大里區內新國小</v>
      </c>
      <c r="M496" s="16" t="str">
        <f>VLOOKUP(B496,總表!$1:$1048576,12,0)</f>
        <v>林素數</v>
      </c>
      <c r="N496" s="16" t="str">
        <f>VLOOKUP(B496,總表!$1:$1048576,13,0)</f>
        <v>臺中市大里區內新國小</v>
      </c>
      <c r="O496" s="16" t="str">
        <f>VLOOKUP(B496,總表!$1:$1048576,14,0)</f>
        <v>蘇麗娟</v>
      </c>
      <c r="P496" s="16" t="str">
        <f>VLOOKUP(B496,總表!$1:$1048576,15,0)</f>
        <v>臺中市大里區內新國小</v>
      </c>
      <c r="Q496" s="16">
        <f>VLOOKUP(B496,總表!$1:$1048576,16,0)</f>
        <v>0</v>
      </c>
      <c r="R496" s="16">
        <f>VLOOKUP(B496,總表!$1:$1048576,17,0)</f>
        <v>0</v>
      </c>
    </row>
    <row r="497" spans="1:18" ht="17.399999999999999" hidden="1" x14ac:dyDescent="0.3">
      <c r="A497" s="23" t="s">
        <v>3495</v>
      </c>
      <c r="B497" s="16" t="s">
        <v>3504</v>
      </c>
      <c r="C497" s="10" t="str">
        <f>VLOOKUP(B497,總表!$1:$1048576,2,0)</f>
        <v>A柱盲區即時影像輔助系統</v>
      </c>
      <c r="D497" s="21" t="str">
        <f>VLOOKUP(B497,總表!$1:$1048576,4,0)</f>
        <v>前瞻/工業設計技術</v>
      </c>
      <c r="E497" s="16" t="str">
        <f>VLOOKUP(B497,總表!$1:$1048576,5,0)</f>
        <v>國小組</v>
      </c>
      <c r="F497" s="16" t="str">
        <f>VLOOKUP(B497,總表!$1:$1048576,3,0)</f>
        <v>臺中市</v>
      </c>
      <c r="G497" s="16" t="str">
        <f>VLOOKUP(B497,總表!$1:$1048576,6,0)</f>
        <v>陳芊樺</v>
      </c>
      <c r="H497" s="16" t="str">
        <f>VLOOKUP(B497,總表!$1:$1048576,7,0)</f>
        <v>臺中市東區臺中國民小學</v>
      </c>
      <c r="I497" s="16" t="str">
        <f>VLOOKUP(B497,總表!$1:$1048576,8,0)</f>
        <v>陳品霏</v>
      </c>
      <c r="J497" s="16" t="str">
        <f>VLOOKUP(B497,總表!$1:$1048576,9,0)</f>
        <v>臺中市東區臺中國民小學</v>
      </c>
      <c r="K497" s="16" t="str">
        <f>VLOOKUP(B497,總表!$1:$1048576,10,0)</f>
        <v>張文碩</v>
      </c>
      <c r="L497" s="16" t="str">
        <f>VLOOKUP(B497,總表!$1:$1048576,11,0)</f>
        <v>臺中市東區臺中國民小學</v>
      </c>
      <c r="M497" s="16" t="str">
        <f>VLOOKUP(B497,總表!$1:$1048576,12,0)</f>
        <v>賴春旭</v>
      </c>
      <c r="N497" s="16" t="str">
        <f>VLOOKUP(B497,總表!$1:$1048576,13,0)</f>
        <v>臺中市東區臺中國小/教師</v>
      </c>
      <c r="O497" s="16" t="str">
        <f>VLOOKUP(B497,總表!$1:$1048576,14,0)</f>
        <v>許嘉哲</v>
      </c>
      <c r="P497" s="16" t="str">
        <f>VLOOKUP(B497,總表!$1:$1048576,15,0)</f>
        <v>臺中市東區臺中國小</v>
      </c>
      <c r="Q497" s="16" t="str">
        <f>VLOOKUP(B497,總表!$1:$1048576,16,0)</f>
        <v>黃安俐</v>
      </c>
      <c r="R497" s="16" t="str">
        <f>VLOOKUP(B497,總表!$1:$1048576,17,0)</f>
        <v>臺中市東區臺中國小</v>
      </c>
    </row>
    <row r="498" spans="1:18" ht="17.399999999999999" hidden="1" x14ac:dyDescent="0.3">
      <c r="A498" s="26" t="s">
        <v>3492</v>
      </c>
      <c r="B498" s="16" t="s">
        <v>2705</v>
      </c>
      <c r="C498" s="10" t="str">
        <f>VLOOKUP(B498,總表!$1:$1048576,2,0)</f>
        <v>向日葵節能屋</v>
      </c>
      <c r="D498" s="21" t="str">
        <f>VLOOKUP(B498,總表!$1:$1048576,4,0)</f>
        <v>前瞻/工業設計技術</v>
      </c>
      <c r="E498" s="16" t="str">
        <f>VLOOKUP(B498,總表!$1:$1048576,5,0)</f>
        <v>國小組</v>
      </c>
      <c r="F498" s="16" t="str">
        <f>VLOOKUP(B498,總表!$1:$1048576,3,0)</f>
        <v>臺中市</v>
      </c>
      <c r="G498" s="16" t="str">
        <f>VLOOKUP(B498,總表!$1:$1048576,6,0)</f>
        <v>彭媗榆</v>
      </c>
      <c r="H498" s="16" t="str">
        <f>VLOOKUP(B498,總表!$1:$1048576,7,0)</f>
        <v>臺中市葳格高級中學（小學部）</v>
      </c>
      <c r="I498" s="16" t="str">
        <f>VLOOKUP(B498,總表!$1:$1048576,8,0)</f>
        <v>彭博睿</v>
      </c>
      <c r="J498" s="16" t="str">
        <f>VLOOKUP(B498,總表!$1:$1048576,9,0)</f>
        <v>臺中市葳格高級中學（小學部）</v>
      </c>
      <c r="K498" s="16">
        <f>VLOOKUP(B498,總表!$1:$1048576,10,0)</f>
        <v>0</v>
      </c>
      <c r="L498" s="16">
        <f>VLOOKUP(B498,總表!$1:$1048576,11,0)</f>
        <v>0</v>
      </c>
      <c r="M498" s="16" t="str">
        <f>VLOOKUP(B498,總表!$1:$1048576,12,0)</f>
        <v>江柔儀</v>
      </c>
      <c r="N498" s="16" t="str">
        <f>VLOOKUP(B498,總表!$1:$1048576,13,0)</f>
        <v>臺中市葳格高級中學（小學部）</v>
      </c>
      <c r="O498" s="16" t="str">
        <f>VLOOKUP(B498,總表!$1:$1048576,14,0)</f>
        <v>陳平兒</v>
      </c>
      <c r="P498" s="16" t="str">
        <f>VLOOKUP(B498,總表!$1:$1048576,15,0)</f>
        <v>臺中市葳格高級中學（小學部）</v>
      </c>
      <c r="Q498" s="16">
        <f>VLOOKUP(B498,總表!$1:$1048576,16,0)</f>
        <v>0</v>
      </c>
      <c r="R498" s="16">
        <f>VLOOKUP(B498,總表!$1:$1048576,17,0)</f>
        <v>0</v>
      </c>
    </row>
    <row r="499" spans="1:18" ht="17.399999999999999" hidden="1" x14ac:dyDescent="0.3">
      <c r="A499" s="31" t="s">
        <v>3494</v>
      </c>
      <c r="B499" s="16" t="s">
        <v>3500</v>
      </c>
      <c r="C499" s="10" t="str">
        <f>VLOOKUP(B499,總表!$1:$1048576,2,0)</f>
        <v>智慧型火災動態逃生導引系統</v>
      </c>
      <c r="D499" s="21" t="str">
        <f>VLOOKUP(B499,總表!$1:$1048576,4,0)</f>
        <v>前瞻/工業設計技術</v>
      </c>
      <c r="E499" s="16" t="str">
        <f>VLOOKUP(B499,總表!$1:$1048576,5,0)</f>
        <v>國小組</v>
      </c>
      <c r="F499" s="16" t="str">
        <f>VLOOKUP(B499,總表!$1:$1048576,3,0)</f>
        <v>臺中市</v>
      </c>
      <c r="G499" s="16" t="str">
        <f>VLOOKUP(B499,總表!$1:$1048576,6,0)</f>
        <v>陳芊樺</v>
      </c>
      <c r="H499" s="16" t="str">
        <f>VLOOKUP(B499,總表!$1:$1048576,7,0)</f>
        <v>臺中市東區臺中國民小學</v>
      </c>
      <c r="I499" s="16" t="str">
        <f>VLOOKUP(B499,總表!$1:$1048576,8,0)</f>
        <v>陳柏宇</v>
      </c>
      <c r="J499" s="16" t="str">
        <f>VLOOKUP(B499,總表!$1:$1048576,9,0)</f>
        <v>臺中市東區臺中國民小學</v>
      </c>
      <c r="K499" s="16" t="str">
        <f>VLOOKUP(B499,總表!$1:$1048576,10,0)</f>
        <v>陳歆蕾</v>
      </c>
      <c r="L499" s="16" t="str">
        <f>VLOOKUP(B499,總表!$1:$1048576,11,0)</f>
        <v>臺中市東區臺中國民小學</v>
      </c>
      <c r="M499" s="16" t="str">
        <f>VLOOKUP(B499,總表!$1:$1048576,12,0)</f>
        <v>賴春旭</v>
      </c>
      <c r="N499" s="16" t="str">
        <f>VLOOKUP(B499,總表!$1:$1048576,13,0)</f>
        <v>臺中市東區臺中國小/教師</v>
      </c>
      <c r="O499" s="16" t="str">
        <f>VLOOKUP(B499,總表!$1:$1048576,14,0)</f>
        <v>賴佑庭</v>
      </c>
      <c r="P499" s="16" t="str">
        <f>VLOOKUP(B499,總表!$1:$1048576,15,0)</f>
        <v>臺中市東區臺中國小/教師</v>
      </c>
      <c r="Q499" s="16" t="str">
        <f>VLOOKUP(B499,總表!$1:$1048576,16,0)</f>
        <v>張家禎</v>
      </c>
      <c r="R499" s="16" t="str">
        <f>VLOOKUP(B499,總表!$1:$1048576,17,0)</f>
        <v>屏東縣內埔國民小學</v>
      </c>
    </row>
    <row r="500" spans="1:18" ht="17.399999999999999" hidden="1" x14ac:dyDescent="0.3">
      <c r="A500" s="31" t="s">
        <v>3494</v>
      </c>
      <c r="B500" s="16" t="s">
        <v>3501</v>
      </c>
      <c r="C500" s="10" t="str">
        <f>VLOOKUP(B500,總表!$1:$1048576,2,0)</f>
        <v>乾淨迷你小車車－自動化智慧淨灘系統</v>
      </c>
      <c r="D500" s="21" t="str">
        <f>VLOOKUP(B500,總表!$1:$1048576,4,0)</f>
        <v>前瞻/工業設計技術</v>
      </c>
      <c r="E500" s="16" t="str">
        <f>VLOOKUP(B500,總表!$1:$1048576,5,0)</f>
        <v>國小組</v>
      </c>
      <c r="F500" s="16" t="str">
        <f>VLOOKUP(B500,總表!$1:$1048576,3,0)</f>
        <v>臺中市</v>
      </c>
      <c r="G500" s="16" t="str">
        <f>VLOOKUP(B500,總表!$1:$1048576,6,0)</f>
        <v>楊卜睿</v>
      </c>
      <c r="H500" s="16" t="str">
        <f>VLOOKUP(B500,總表!$1:$1048576,7,0)</f>
        <v>臺中市葳格高級中學附設小學西屯校區</v>
      </c>
      <c r="I500" s="16" t="str">
        <f>VLOOKUP(B500,總表!$1:$1048576,8,0)</f>
        <v>宋絜睿</v>
      </c>
      <c r="J500" s="16" t="str">
        <f>VLOOKUP(B500,總表!$1:$1048576,9,0)</f>
        <v>臺中市葳格高級中學附設小學西屯校區</v>
      </c>
      <c r="K500" s="16" t="str">
        <f>VLOOKUP(B500,總表!$1:$1048576,10,0)</f>
        <v>郭品諄</v>
      </c>
      <c r="L500" s="16" t="str">
        <f>VLOOKUP(B500,總表!$1:$1048576,11,0)</f>
        <v>臺中市葳格高級中學附設小學西屯校區</v>
      </c>
      <c r="M500" s="16" t="str">
        <f>VLOOKUP(B500,總表!$1:$1048576,12,0)</f>
        <v>吳映辰</v>
      </c>
      <c r="N500" s="16" t="str">
        <f>VLOOKUP(B500,總表!$1:$1048576,13,0)</f>
        <v>臺中市葳格高級中學附設小學西屯校區</v>
      </c>
      <c r="O500" s="16" t="str">
        <f>VLOOKUP(B500,總表!$1:$1048576,14,0)</f>
        <v>胡瀚仁</v>
      </c>
      <c r="P500" s="16" t="str">
        <f>VLOOKUP(B500,總表!$1:$1048576,15,0)</f>
        <v>臺中市葳格高級中學附設小學西屯校區</v>
      </c>
      <c r="Q500" s="16">
        <f>VLOOKUP(B500,總表!$1:$1048576,16,0)</f>
        <v>0</v>
      </c>
      <c r="R500" s="16">
        <f>VLOOKUP(B500,總表!$1:$1048576,17,0)</f>
        <v>0</v>
      </c>
    </row>
    <row r="501" spans="1:18" ht="17.399999999999999" hidden="1" x14ac:dyDescent="0.3">
      <c r="A501" s="31" t="s">
        <v>3494</v>
      </c>
      <c r="B501" s="16" t="s">
        <v>3502</v>
      </c>
      <c r="C501" s="10" t="str">
        <f>VLOOKUP(B501,總表!$1:$1048576,2,0)</f>
        <v>太空水循環背包</v>
      </c>
      <c r="D501" s="21" t="str">
        <f>VLOOKUP(B501,總表!$1:$1048576,4,0)</f>
        <v>前瞻/工業設計技術</v>
      </c>
      <c r="E501" s="16" t="str">
        <f>VLOOKUP(B501,總表!$1:$1048576,5,0)</f>
        <v>國小組</v>
      </c>
      <c r="F501" s="16" t="str">
        <f>VLOOKUP(B501,總表!$1:$1048576,3,0)</f>
        <v>臺中市</v>
      </c>
      <c r="G501" s="16" t="str">
        <f>VLOOKUP(B501,總表!$1:$1048576,6,0)</f>
        <v>杜伃晴</v>
      </c>
      <c r="H501" s="16" t="str">
        <f>VLOOKUP(B501,總表!$1:$1048576,7,0)</f>
        <v>臺中市大里區內新國小</v>
      </c>
      <c r="I501" s="16" t="str">
        <f>VLOOKUP(B501,總表!$1:$1048576,8,0)</f>
        <v>黃詠瑄</v>
      </c>
      <c r="J501" s="16" t="str">
        <f>VLOOKUP(B501,總表!$1:$1048576,9,0)</f>
        <v>臺中市大里區內新國小</v>
      </c>
      <c r="K501" s="16" t="str">
        <f>VLOOKUP(B501,總表!$1:$1048576,10,0)</f>
        <v>高晟瑞</v>
      </c>
      <c r="L501" s="16" t="str">
        <f>VLOOKUP(B501,總表!$1:$1048576,11,0)</f>
        <v>臺中市大里區內新國小</v>
      </c>
      <c r="M501" s="16" t="str">
        <f>VLOOKUP(B501,總表!$1:$1048576,12,0)</f>
        <v>蘇愷威</v>
      </c>
      <c r="N501" s="16" t="str">
        <f>VLOOKUP(B501,總表!$1:$1048576,13,0)</f>
        <v>臺中市大里區內新國小</v>
      </c>
      <c r="O501" s="16" t="str">
        <f>VLOOKUP(B501,總表!$1:$1048576,14,0)</f>
        <v>周雅惠</v>
      </c>
      <c r="P501" s="16" t="str">
        <f>VLOOKUP(B501,總表!$1:$1048576,15,0)</f>
        <v>臺中市大里區內新國小</v>
      </c>
      <c r="Q501" s="16">
        <f>VLOOKUP(B501,總表!$1:$1048576,16,0)</f>
        <v>0</v>
      </c>
      <c r="R501" s="16">
        <f>VLOOKUP(B501,總表!$1:$1048576,17,0)</f>
        <v>0</v>
      </c>
    </row>
    <row r="502" spans="1:18" ht="17.399999999999999" hidden="1" x14ac:dyDescent="0.3">
      <c r="A502" s="22" t="s">
        <v>3495</v>
      </c>
      <c r="B502" s="13" t="s">
        <v>189</v>
      </c>
      <c r="C502" s="10" t="str">
        <f>VLOOKUP(B502,總表!$1:$1048576,2,0)</f>
        <v>槓鈴緊急保護裝置</v>
      </c>
      <c r="D502" s="18" t="str">
        <f>VLOOKUP(B502,總表!$1:$1048576,4,0)</f>
        <v>休閒與教育</v>
      </c>
      <c r="E502" s="16" t="str">
        <f>VLOOKUP(B502,總表!$1:$1048576,5,0)</f>
        <v>國中組</v>
      </c>
      <c r="F502" s="16" t="str">
        <f>VLOOKUP(B502,總表!$1:$1048576,3,0)</f>
        <v>臺中市</v>
      </c>
      <c r="G502" s="16" t="str">
        <f>VLOOKUP(B502,總表!$1:$1048576,6,0)</f>
        <v>余誌翰</v>
      </c>
      <c r="H502" s="16" t="str">
        <f>VLOOKUP(B502,總表!$1:$1048576,7,0)</f>
        <v>臺中市立沙鹿國民中學</v>
      </c>
      <c r="I502" s="16" t="str">
        <f>VLOOKUP(B502,總表!$1:$1048576,8,0)</f>
        <v>蔡守恆</v>
      </c>
      <c r="J502" s="16" t="str">
        <f>VLOOKUP(B502,總表!$1:$1048576,9,0)</f>
        <v>臺中市立沙鹿國民中學</v>
      </c>
      <c r="K502" s="16">
        <f>VLOOKUP(B502,總表!$1:$1048576,10,0)</f>
        <v>0</v>
      </c>
      <c r="L502" s="16">
        <f>VLOOKUP(B502,總表!$1:$1048576,11,0)</f>
        <v>0</v>
      </c>
      <c r="M502" s="16" t="str">
        <f>VLOOKUP(B502,總表!$1:$1048576,12,0)</f>
        <v>曾俊瑋</v>
      </c>
      <c r="N502" s="16" t="str">
        <f>VLOOKUP(B502,總表!$1:$1048576,13,0)</f>
        <v>臺中市立沙鹿國民中學</v>
      </c>
      <c r="O502" s="16">
        <f>VLOOKUP(B502,總表!$1:$1048576,14,0)</f>
        <v>0</v>
      </c>
      <c r="P502" s="16">
        <f>VLOOKUP(B502,總表!$1:$1048576,15,0)</f>
        <v>0</v>
      </c>
      <c r="Q502" s="16">
        <f>VLOOKUP(B502,總表!$1:$1048576,16,0)</f>
        <v>0</v>
      </c>
      <c r="R502" s="16">
        <f>VLOOKUP(B502,總表!$1:$1048576,17,0)</f>
        <v>0</v>
      </c>
    </row>
    <row r="503" spans="1:18" ht="17.399999999999999" hidden="1" x14ac:dyDescent="0.3">
      <c r="A503" s="30" t="s">
        <v>3494</v>
      </c>
      <c r="B503" s="13" t="s">
        <v>687</v>
      </c>
      <c r="C503" s="10" t="str">
        <f>VLOOKUP(B503,總表!$1:$1048576,2,0)</f>
        <v>救護來了！讓路更快 的智慧交通系統</v>
      </c>
      <c r="D503" s="19" t="str">
        <f>VLOOKUP(B503,總表!$1:$1048576,4,0)</f>
        <v>災害管理與安全</v>
      </c>
      <c r="E503" s="16" t="str">
        <f>VLOOKUP(B503,總表!$1:$1048576,5,0)</f>
        <v>國中組</v>
      </c>
      <c r="F503" s="16" t="str">
        <f>VLOOKUP(B503,總表!$1:$1048576,3,0)</f>
        <v>臺中市</v>
      </c>
      <c r="G503" s="16" t="str">
        <f>VLOOKUP(B503,總表!$1:$1048576,6,0)</f>
        <v>廖茗崴</v>
      </c>
      <c r="H503" s="16" t="str">
        <f>VLOOKUP(B503,總表!$1:$1048576,7,0)</f>
        <v>臺中市私立新民高級中學雙語國中部</v>
      </c>
      <c r="I503" s="16" t="str">
        <f>VLOOKUP(B503,總表!$1:$1048576,8,0)</f>
        <v>陳品綸</v>
      </c>
      <c r="J503" s="16" t="str">
        <f>VLOOKUP(B503,總表!$1:$1048576,9,0)</f>
        <v>臺中市立崇德國民中學</v>
      </c>
      <c r="K503" s="16" t="str">
        <f>VLOOKUP(B503,總表!$1:$1048576,10,0)</f>
        <v>胡盛棠</v>
      </c>
      <c r="L503" s="16" t="str">
        <f>VLOOKUP(B503,總表!$1:$1048576,11,0)</f>
        <v>臺中市立向上國民中學</v>
      </c>
      <c r="M503" s="16" t="str">
        <f>VLOOKUP(B503,總表!$1:$1048576,12,0)</f>
        <v>李淑秋</v>
      </c>
      <c r="N503" s="16" t="str">
        <f>VLOOKUP(B503,總表!$1:$1048576,13,0)</f>
        <v>新民高中</v>
      </c>
      <c r="O503" s="16" t="str">
        <f>VLOOKUP(B503,總表!$1:$1048576,14,0)</f>
        <v>林秀珍</v>
      </c>
      <c r="P503" s="16" t="str">
        <f>VLOOKUP(B503,總表!$1:$1048576,15,0)</f>
        <v>臺中市立崇德國民中學</v>
      </c>
      <c r="Q503" s="16" t="str">
        <f>VLOOKUP(B503,總表!$1:$1048576,16,0)</f>
        <v>盧姿吟</v>
      </c>
      <c r="R503" s="16" t="str">
        <f>VLOOKUP(B503,總表!$1:$1048576,17,0)</f>
        <v>臺中市立向上國民中學</v>
      </c>
    </row>
    <row r="504" spans="1:18" ht="17.399999999999999" hidden="1" x14ac:dyDescent="0.3">
      <c r="A504" s="28" t="s">
        <v>3493</v>
      </c>
      <c r="B504" s="13" t="s">
        <v>705</v>
      </c>
      <c r="C504" s="10" t="str">
        <f>VLOOKUP(B504,總表!$1:$1048576,2,0)</f>
        <v>robotic exoskeleton</v>
      </c>
      <c r="D504" s="20" t="str">
        <f>VLOOKUP(B504,總表!$1:$1048576,4,0)</f>
        <v>社會照護</v>
      </c>
      <c r="E504" s="16" t="str">
        <f>VLOOKUP(B504,總表!$1:$1048576,5,0)</f>
        <v>國中組</v>
      </c>
      <c r="F504" s="16" t="str">
        <f>VLOOKUP(B504,總表!$1:$1048576,3,0)</f>
        <v>臺中市</v>
      </c>
      <c r="G504" s="16" t="str">
        <f>VLOOKUP(B504,總表!$1:$1048576,6,0)</f>
        <v>陳定吾</v>
      </c>
      <c r="H504" s="16" t="str">
        <f>VLOOKUP(B504,總表!$1:$1048576,7,0)</f>
        <v>台中馬禮遜美國學校</v>
      </c>
      <c r="I504" s="16" t="str">
        <f>VLOOKUP(B504,總表!$1:$1048576,8,0)</f>
        <v>劉運謙</v>
      </c>
      <c r="J504" s="16" t="str">
        <f>VLOOKUP(B504,總表!$1:$1048576,9,0)</f>
        <v>明道中學國中部</v>
      </c>
      <c r="K504" s="16" t="str">
        <f>VLOOKUP(B504,總表!$1:$1048576,10,0)</f>
        <v>劉運安</v>
      </c>
      <c r="L504" s="16" t="str">
        <f>VLOOKUP(B504,總表!$1:$1048576,11,0)</f>
        <v>明道中學國中部</v>
      </c>
      <c r="M504" s="16" t="str">
        <f>VLOOKUP(B504,總表!$1:$1048576,12,0)</f>
        <v>盧敬瑀</v>
      </c>
      <c r="N504" s="16" t="str">
        <f>VLOOKUP(B504,總表!$1:$1048576,13,0)</f>
        <v>放學創意館有限公司</v>
      </c>
      <c r="O504" s="16">
        <f>VLOOKUP(B504,總表!$1:$1048576,14,0)</f>
        <v>0</v>
      </c>
      <c r="P504" s="16">
        <f>VLOOKUP(B504,總表!$1:$1048576,15,0)</f>
        <v>0</v>
      </c>
      <c r="Q504" s="16">
        <f>VLOOKUP(B504,總表!$1:$1048576,16,0)</f>
        <v>0</v>
      </c>
      <c r="R504" s="16">
        <f>VLOOKUP(B504,總表!$1:$1048576,17,0)</f>
        <v>0</v>
      </c>
    </row>
    <row r="505" spans="1:18" ht="17.399999999999999" hidden="1" x14ac:dyDescent="0.3">
      <c r="A505" s="22" t="s">
        <v>3495</v>
      </c>
      <c r="B505" s="13" t="s">
        <v>943</v>
      </c>
      <c r="C505" s="10" t="str">
        <f>VLOOKUP(B505,總表!$1:$1048576,2,0)</f>
        <v>驚動武林「步濕靴」-可隱藏一體式終極雨鞋套!</v>
      </c>
      <c r="D505" s="16" t="str">
        <f>VLOOKUP(B505,總表!$1:$1048576,4,0)</f>
        <v>便利生活</v>
      </c>
      <c r="E505" s="16" t="str">
        <f>VLOOKUP(B505,總表!$1:$1048576,5,0)</f>
        <v>國中組</v>
      </c>
      <c r="F505" s="16" t="str">
        <f>VLOOKUP(B505,總表!$1:$1048576,3,0)</f>
        <v>臺中市</v>
      </c>
      <c r="G505" s="16" t="str">
        <f>VLOOKUP(B505,總表!$1:$1048576,6,0)</f>
        <v>陳瑾宣</v>
      </c>
      <c r="H505" s="16" t="str">
        <f>VLOOKUP(B505,總表!$1:$1048576,7,0)</f>
        <v>Pacific American School 亞太美國學校</v>
      </c>
      <c r="I505" s="16" t="str">
        <f>VLOOKUP(B505,總表!$1:$1048576,8,0)</f>
        <v>陳翰陞</v>
      </c>
      <c r="J505" s="16" t="str">
        <f>VLOOKUP(B505,總表!$1:$1048576,9,0)</f>
        <v>葳格國際學校小學部西屯校區</v>
      </c>
      <c r="K505" s="16" t="str">
        <f>VLOOKUP(B505,總表!$1:$1048576,10,0)</f>
        <v>簡廷恩</v>
      </c>
      <c r="L505" s="16" t="str">
        <f>VLOOKUP(B505,總表!$1:$1048576,11,0)</f>
        <v>葳格國際學校小學部西屯校區</v>
      </c>
      <c r="M505" s="16" t="str">
        <f>VLOOKUP(B505,總表!$1:$1048576,12,0)</f>
        <v>黃詠程</v>
      </c>
      <c r="N505" s="16" t="str">
        <f>VLOOKUP(B505,總表!$1:$1048576,13,0)</f>
        <v>葳格國際學校小學部西屯校區自然科教師</v>
      </c>
      <c r="O505" s="16">
        <f>VLOOKUP(B505,總表!$1:$1048576,14,0)</f>
        <v>0</v>
      </c>
      <c r="P505" s="16">
        <f>VLOOKUP(B505,總表!$1:$1048576,15,0)</f>
        <v>0</v>
      </c>
      <c r="Q505" s="16">
        <f>VLOOKUP(B505,總表!$1:$1048576,16,0)</f>
        <v>0</v>
      </c>
      <c r="R505" s="16">
        <f>VLOOKUP(B505,總表!$1:$1048576,17,0)</f>
        <v>0</v>
      </c>
    </row>
    <row r="506" spans="1:18" ht="17.399999999999999" hidden="1" x14ac:dyDescent="0.3">
      <c r="A506" s="22" t="s">
        <v>3495</v>
      </c>
      <c r="B506" s="13" t="s">
        <v>1137</v>
      </c>
      <c r="C506" s="10" t="str">
        <f>VLOOKUP(B506,總表!$1:$1048576,2,0)</f>
        <v>書巢</v>
      </c>
      <c r="D506" s="16" t="str">
        <f>VLOOKUP(B506,總表!$1:$1048576,4,0)</f>
        <v>便利生活</v>
      </c>
      <c r="E506" s="16" t="str">
        <f>VLOOKUP(B506,總表!$1:$1048576,5,0)</f>
        <v>國中組</v>
      </c>
      <c r="F506" s="16" t="str">
        <f>VLOOKUP(B506,總表!$1:$1048576,3,0)</f>
        <v>臺中市</v>
      </c>
      <c r="G506" s="16" t="str">
        <f>VLOOKUP(B506,總表!$1:$1048576,6,0)</f>
        <v>陳禹安</v>
      </c>
      <c r="H506" s="16" t="str">
        <f>VLOOKUP(B506,總表!$1:$1048576,7,0)</f>
        <v>曉明女子中學</v>
      </c>
      <c r="I506" s="16">
        <f>VLOOKUP(B506,總表!$1:$1048576,8,0)</f>
        <v>0</v>
      </c>
      <c r="J506" s="16">
        <f>VLOOKUP(B506,總表!$1:$1048576,9,0)</f>
        <v>0</v>
      </c>
      <c r="K506" s="16">
        <f>VLOOKUP(B506,總表!$1:$1048576,10,0)</f>
        <v>0</v>
      </c>
      <c r="L506" s="16">
        <f>VLOOKUP(B506,總表!$1:$1048576,11,0)</f>
        <v>0</v>
      </c>
      <c r="M506" s="16" t="str">
        <f>VLOOKUP(B506,總表!$1:$1048576,12,0)</f>
        <v>陳恩力</v>
      </c>
      <c r="N506" s="16" t="str">
        <f>VLOOKUP(B506,總表!$1:$1048576,13,0)</f>
        <v>曉明女子中學</v>
      </c>
      <c r="O506" s="16">
        <f>VLOOKUP(B506,總表!$1:$1048576,14,0)</f>
        <v>0</v>
      </c>
      <c r="P506" s="16">
        <f>VLOOKUP(B506,總表!$1:$1048576,15,0)</f>
        <v>0</v>
      </c>
      <c r="Q506" s="16">
        <f>VLOOKUP(B506,總表!$1:$1048576,16,0)</f>
        <v>0</v>
      </c>
      <c r="R506" s="16">
        <f>VLOOKUP(B506,總表!$1:$1048576,17,0)</f>
        <v>0</v>
      </c>
    </row>
    <row r="507" spans="1:18" ht="17.399999999999999" hidden="1" x14ac:dyDescent="0.3">
      <c r="A507" s="22" t="s">
        <v>3495</v>
      </c>
      <c r="B507" s="13" t="s">
        <v>1165</v>
      </c>
      <c r="C507" s="10" t="str">
        <f>VLOOKUP(B507,總表!$1:$1048576,2,0)</f>
        <v>碳捕捉綠能發電系統</v>
      </c>
      <c r="D507" s="21" t="str">
        <f>VLOOKUP(B507,總表!$1:$1048576,4,0)</f>
        <v>前瞻/工業設計技術</v>
      </c>
      <c r="E507" s="16" t="str">
        <f>VLOOKUP(B507,總表!$1:$1048576,5,0)</f>
        <v>國中組</v>
      </c>
      <c r="F507" s="16" t="str">
        <f>VLOOKUP(B507,總表!$1:$1048576,3,0)</f>
        <v>臺中市</v>
      </c>
      <c r="G507" s="16" t="str">
        <f>VLOOKUP(B507,總表!$1:$1048576,6,0)</f>
        <v>黃廉壹</v>
      </c>
      <c r="H507" s="16" t="str">
        <f>VLOOKUP(B507,總表!$1:$1048576,7,0)</f>
        <v>臺中市立五權國民中學</v>
      </c>
      <c r="I507" s="16" t="str">
        <f>VLOOKUP(B507,總表!$1:$1048576,8,0)</f>
        <v>曾暄喨</v>
      </c>
      <c r="J507" s="16" t="str">
        <f>VLOOKUP(B507,總表!$1:$1048576,9,0)</f>
        <v>臺中市私立衛道高級中學</v>
      </c>
      <c r="K507" s="16" t="str">
        <f>VLOOKUP(B507,總表!$1:$1048576,10,0)</f>
        <v>黃靖騰</v>
      </c>
      <c r="L507" s="16" t="str">
        <f>VLOOKUP(B507,總表!$1:$1048576,11,0)</f>
        <v>彰化縣立陽明國民中學</v>
      </c>
      <c r="M507" s="16" t="str">
        <f>VLOOKUP(B507,總表!$1:$1048576,12,0)</f>
        <v>羅維權</v>
      </c>
      <c r="N507" s="16" t="str">
        <f>VLOOKUP(B507,總表!$1:$1048576,13,0)</f>
        <v>臺中市立五權國民中學</v>
      </c>
      <c r="O507" s="16">
        <f>VLOOKUP(B507,總表!$1:$1048576,14,0)</f>
        <v>0</v>
      </c>
      <c r="P507" s="16">
        <f>VLOOKUP(B507,總表!$1:$1048576,15,0)</f>
        <v>0</v>
      </c>
      <c r="Q507" s="16">
        <f>VLOOKUP(B507,總表!$1:$1048576,16,0)</f>
        <v>0</v>
      </c>
      <c r="R507" s="16">
        <f>VLOOKUP(B507,總表!$1:$1048576,17,0)</f>
        <v>0</v>
      </c>
    </row>
    <row r="508" spans="1:18" ht="17.399999999999999" hidden="1" x14ac:dyDescent="0.3">
      <c r="A508" s="22" t="s">
        <v>3495</v>
      </c>
      <c r="B508" s="13" t="s">
        <v>2928</v>
      </c>
      <c r="C508" s="10" t="str">
        <f>VLOOKUP(B508,總表!$1:$1048576,2,0)</f>
        <v>記憶亮起來</v>
      </c>
      <c r="D508" s="18" t="str">
        <f>VLOOKUP(B508,總表!$1:$1048576,4,0)</f>
        <v>休閒與教育</v>
      </c>
      <c r="E508" s="16" t="str">
        <f>VLOOKUP(B508,總表!$1:$1048576,5,0)</f>
        <v>高中職組</v>
      </c>
      <c r="F508" s="16" t="str">
        <f>VLOOKUP(B508,總表!$1:$1048576,3,0)</f>
        <v>臺北市</v>
      </c>
      <c r="G508" s="16" t="str">
        <f>VLOOKUP(B508,總表!$1:$1048576,6,0)</f>
        <v>劉傑安</v>
      </c>
      <c r="H508" s="16" t="str">
        <f>VLOOKUP(B508,總表!$1:$1048576,7,0)</f>
        <v>臺立山麗山高級中學</v>
      </c>
      <c r="I508" s="16" t="str">
        <f>VLOOKUP(B508,總表!$1:$1048576,8,0)</f>
        <v>蔡曜鴻</v>
      </c>
      <c r="J508" s="16" t="str">
        <f>VLOOKUP(B508,總表!$1:$1048576,9,0)</f>
        <v>臺北市麗山高級中學</v>
      </c>
      <c r="K508" s="16">
        <f>VLOOKUP(B508,總表!$1:$1048576,10,0)</f>
        <v>0</v>
      </c>
      <c r="L508" s="16">
        <f>VLOOKUP(B508,總表!$1:$1048576,11,0)</f>
        <v>0</v>
      </c>
      <c r="M508" s="16" t="str">
        <f>VLOOKUP(B508,總表!$1:$1048576,12,0)</f>
        <v>白偉民</v>
      </c>
      <c r="N508" s="16" t="str">
        <f>VLOOKUP(B508,總表!$1:$1048576,13,0)</f>
        <v>臺北市麗山高級中學麗山高級中學</v>
      </c>
      <c r="O508" s="16">
        <f>VLOOKUP(B508,總表!$1:$1048576,14,0)</f>
        <v>0</v>
      </c>
      <c r="P508" s="16">
        <f>VLOOKUP(B508,總表!$1:$1048576,15,0)</f>
        <v>0</v>
      </c>
      <c r="Q508" s="16">
        <f>VLOOKUP(B508,總表!$1:$1048576,16,0)</f>
        <v>0</v>
      </c>
      <c r="R508" s="16">
        <f>VLOOKUP(B508,總表!$1:$1048576,17,0)</f>
        <v>0</v>
      </c>
    </row>
    <row r="509" spans="1:18" ht="17.399999999999999" hidden="1" x14ac:dyDescent="0.3">
      <c r="A509" s="25" t="s">
        <v>3492</v>
      </c>
      <c r="B509" s="13" t="s">
        <v>2877</v>
      </c>
      <c r="C509" s="10" t="str">
        <f>VLOOKUP(B509,總表!$1:$1048576,2,0)</f>
        <v>可拆裝磁吸式卡踏、卡鞋系統</v>
      </c>
      <c r="D509" s="18" t="str">
        <f>VLOOKUP(B509,總表!$1:$1048576,4,0)</f>
        <v>休閒與教育</v>
      </c>
      <c r="E509" s="16" t="str">
        <f>VLOOKUP(B509,總表!$1:$1048576,5,0)</f>
        <v>高中職組</v>
      </c>
      <c r="F509" s="16" t="str">
        <f>VLOOKUP(B509,總表!$1:$1048576,3,0)</f>
        <v>臺北市</v>
      </c>
      <c r="G509" s="16" t="str">
        <f>VLOOKUP(B509,總表!$1:$1048576,6,0)</f>
        <v>高語星</v>
      </c>
      <c r="H509" s="16" t="str">
        <f>VLOOKUP(B509,總表!$1:$1048576,7,0)</f>
        <v>臺北市數位實驗高級中等學校</v>
      </c>
      <c r="I509" s="16" t="str">
        <f>VLOOKUP(B509,總表!$1:$1048576,8,0)</f>
        <v>高星航</v>
      </c>
      <c r="J509" s="16" t="str">
        <f>VLOOKUP(B509,總表!$1:$1048576,9,0)</f>
        <v>桃園市立同德國民中學</v>
      </c>
      <c r="K509" s="16" t="str">
        <f>VLOOKUP(B509,總表!$1:$1048576,10,0)</f>
        <v>王以心</v>
      </c>
      <c r="L509" s="16" t="str">
        <f>VLOOKUP(B509,總表!$1:$1048576,11,0)</f>
        <v>桃園市立同德國民中學</v>
      </c>
      <c r="M509" s="16" t="str">
        <f>VLOOKUP(B509,總表!$1:$1048576,12,0)</f>
        <v>吳珮萱</v>
      </c>
      <c r="N509" s="16" t="str">
        <f>VLOOKUP(B509,總表!$1:$1048576,13,0)</f>
        <v>臺北市數位實驗高級中等學校</v>
      </c>
      <c r="O509" s="16">
        <f>VLOOKUP(B509,總表!$1:$1048576,14,0)</f>
        <v>0</v>
      </c>
      <c r="P509" s="16">
        <f>VLOOKUP(B509,總表!$1:$1048576,15,0)</f>
        <v>0</v>
      </c>
      <c r="Q509" s="16">
        <f>VLOOKUP(B509,總表!$1:$1048576,16,0)</f>
        <v>0</v>
      </c>
      <c r="R509" s="16">
        <f>VLOOKUP(B509,總表!$1:$1048576,17,0)</f>
        <v>0</v>
      </c>
    </row>
    <row r="510" spans="1:18" ht="17.399999999999999" hidden="1" x14ac:dyDescent="0.3">
      <c r="A510" s="28" t="s">
        <v>3493</v>
      </c>
      <c r="B510" s="13" t="s">
        <v>2961</v>
      </c>
      <c r="C510" s="10" t="str">
        <f>VLOOKUP(B510,總表!$1:$1048576,2,0)</f>
        <v>ManusRelax</v>
      </c>
      <c r="D510" s="18" t="str">
        <f>VLOOKUP(B510,總表!$1:$1048576,4,0)</f>
        <v>休閒與教育</v>
      </c>
      <c r="E510" s="16" t="str">
        <f>VLOOKUP(B510,總表!$1:$1048576,5,0)</f>
        <v>高中職組</v>
      </c>
      <c r="F510" s="16" t="str">
        <f>VLOOKUP(B510,總表!$1:$1048576,3,0)</f>
        <v>臺北市</v>
      </c>
      <c r="G510" s="16" t="str">
        <f>VLOOKUP(B510,總表!$1:$1048576,6,0)</f>
        <v>何書漫</v>
      </c>
      <c r="H510" s="16" t="str">
        <f>VLOOKUP(B510,總表!$1:$1048576,7,0)</f>
        <v>臺北市立仁愛國民中學</v>
      </c>
      <c r="I510" s="16" t="str">
        <f>VLOOKUP(B510,總表!$1:$1048576,8,0)</f>
        <v xml:space="preserve">林宣聿 </v>
      </c>
      <c r="J510" s="16" t="str">
        <f>VLOOKUP(B510,總表!$1:$1048576,9,0)</f>
        <v>臺北市立大安高級工業職業學校</v>
      </c>
      <c r="K510" s="16" t="str">
        <f>VLOOKUP(B510,總表!$1:$1048576,10,0)</f>
        <v>林婕芸</v>
      </c>
      <c r="L510" s="16" t="str">
        <f>VLOOKUP(B510,總表!$1:$1048576,11,0)</f>
        <v>臺北市立內湖高級中學</v>
      </c>
      <c r="M510" s="16" t="str">
        <f>VLOOKUP(B510,總表!$1:$1048576,12,0)</f>
        <v>劉原彰</v>
      </c>
      <c r="N510" s="16" t="str">
        <f>VLOOKUP(B510,總表!$1:$1048576,13,0)</f>
        <v>臺北市立大同高級中學</v>
      </c>
      <c r="O510" s="16" t="str">
        <f>VLOOKUP(B510,總表!$1:$1048576,14,0)</f>
        <v>鄭孫寧</v>
      </c>
      <c r="P510" s="16" t="str">
        <f>VLOOKUP(B510,總表!$1:$1048576,15,0)</f>
        <v>臺此市立仁愛國民中學</v>
      </c>
      <c r="Q510" s="16">
        <f>VLOOKUP(B510,總表!$1:$1048576,16,0)</f>
        <v>0</v>
      </c>
      <c r="R510" s="16">
        <f>VLOOKUP(B510,總表!$1:$1048576,17,0)</f>
        <v>0</v>
      </c>
    </row>
    <row r="511" spans="1:18" ht="17.399999999999999" hidden="1" x14ac:dyDescent="0.3">
      <c r="A511" s="30" t="s">
        <v>3494</v>
      </c>
      <c r="B511" s="13" t="s">
        <v>2900</v>
      </c>
      <c r="C511" s="10" t="str">
        <f>VLOOKUP(B511,總表!$1:$1048576,2,0)</f>
        <v>Playiano遊戲化學音樂</v>
      </c>
      <c r="D511" s="18" t="str">
        <f>VLOOKUP(B511,總表!$1:$1048576,4,0)</f>
        <v>休閒與教育</v>
      </c>
      <c r="E511" s="16" t="str">
        <f>VLOOKUP(B511,總表!$1:$1048576,5,0)</f>
        <v>高中職組</v>
      </c>
      <c r="F511" s="16" t="str">
        <f>VLOOKUP(B511,總表!$1:$1048576,3,0)</f>
        <v>臺北市</v>
      </c>
      <c r="G511" s="16" t="str">
        <f>VLOOKUP(B511,總表!$1:$1048576,6,0)</f>
        <v>田建鋐</v>
      </c>
      <c r="H511" s="16" t="str">
        <f>VLOOKUP(B511,總表!$1:$1048576,7,0)</f>
        <v>國立臺灣師範大學附屬高級中學</v>
      </c>
      <c r="I511" s="16" t="str">
        <f>VLOOKUP(B511,總表!$1:$1048576,8,0)</f>
        <v>高裕翔</v>
      </c>
      <c r="J511" s="16" t="str">
        <f>VLOOKUP(B511,總表!$1:$1048576,9,0)</f>
        <v>國立臺灣師範大學附屬高級中學</v>
      </c>
      <c r="K511" s="16">
        <f>VLOOKUP(B511,總表!$1:$1048576,10,0)</f>
        <v>0</v>
      </c>
      <c r="L511" s="16">
        <f>VLOOKUP(B511,總表!$1:$1048576,11,0)</f>
        <v>0</v>
      </c>
      <c r="M511" s="16" t="str">
        <f>VLOOKUP(B511,總表!$1:$1048576,12,0)</f>
        <v>何仁偉</v>
      </c>
      <c r="N511" s="16" t="str">
        <f>VLOOKUP(B511,總表!$1:$1048576,13,0)</f>
        <v>國立臺灣師範大學附屬高級中學</v>
      </c>
      <c r="O511" s="16" t="str">
        <f>VLOOKUP(B511,總表!$1:$1048576,14,0)</f>
        <v>陳和寬</v>
      </c>
      <c r="P511" s="16" t="str">
        <f>VLOOKUP(B511,總表!$1:$1048576,15,0)</f>
        <v>國立臺灣師範大學附屬高級中學</v>
      </c>
      <c r="Q511" s="16">
        <f>VLOOKUP(B511,總表!$1:$1048576,16,0)</f>
        <v>0</v>
      </c>
      <c r="R511" s="16">
        <f>VLOOKUP(B511,總表!$1:$1048576,17,0)</f>
        <v>0</v>
      </c>
    </row>
    <row r="512" spans="1:18" ht="17.399999999999999" hidden="1" x14ac:dyDescent="0.3">
      <c r="A512" s="22" t="s">
        <v>3495</v>
      </c>
      <c r="B512" s="13" t="s">
        <v>3021</v>
      </c>
      <c r="C512" s="10" t="str">
        <f>VLOOKUP(B512,總表!$1:$1048576,2,0)</f>
        <v>智慧光幕式行人安全警示系統</v>
      </c>
      <c r="D512" s="19" t="str">
        <f>VLOOKUP(B512,總表!$1:$1048576,4,0)</f>
        <v>災害管理與安全</v>
      </c>
      <c r="E512" s="16" t="str">
        <f>VLOOKUP(B512,總表!$1:$1048576,5,0)</f>
        <v>高中職組</v>
      </c>
      <c r="F512" s="16" t="str">
        <f>VLOOKUP(B512,總表!$1:$1048576,3,0)</f>
        <v>臺北市</v>
      </c>
      <c r="G512" s="16" t="str">
        <f>VLOOKUP(B512,總表!$1:$1048576,6,0)</f>
        <v>李喬安</v>
      </c>
      <c r="H512" s="16" t="str">
        <f>VLOOKUP(B512,總表!$1:$1048576,7,0)</f>
        <v>臺北市立第一女子高級中學</v>
      </c>
      <c r="I512" s="16" t="str">
        <f>VLOOKUP(B512,總表!$1:$1048576,8,0)</f>
        <v>高語潔</v>
      </c>
      <c r="J512" s="16" t="str">
        <f>VLOOKUP(B512,總表!$1:$1048576,9,0)</f>
        <v>臺北市立第一女子高級中學</v>
      </c>
      <c r="K512" s="16">
        <f>VLOOKUP(B512,總表!$1:$1048576,10,0)</f>
        <v>0</v>
      </c>
      <c r="L512" s="16">
        <f>VLOOKUP(B512,總表!$1:$1048576,11,0)</f>
        <v>0</v>
      </c>
      <c r="M512" s="16" t="str">
        <f>VLOOKUP(B512,總表!$1:$1048576,12,0)</f>
        <v>陳正源</v>
      </c>
      <c r="N512" s="16" t="str">
        <f>VLOOKUP(B512,總表!$1:$1048576,13,0)</f>
        <v>臺北市立第一女子高級中學</v>
      </c>
      <c r="O512" s="16">
        <f>VLOOKUP(B512,總表!$1:$1048576,14,0)</f>
        <v>0</v>
      </c>
      <c r="P512" s="16">
        <f>VLOOKUP(B512,總表!$1:$1048576,15,0)</f>
        <v>0</v>
      </c>
      <c r="Q512" s="16">
        <f>VLOOKUP(B512,總表!$1:$1048576,16,0)</f>
        <v>0</v>
      </c>
      <c r="R512" s="16">
        <f>VLOOKUP(B512,總表!$1:$1048576,17,0)</f>
        <v>0</v>
      </c>
    </row>
    <row r="513" spans="1:18" ht="17.399999999999999" hidden="1" x14ac:dyDescent="0.3">
      <c r="A513" s="25" t="s">
        <v>3492</v>
      </c>
      <c r="B513" s="13" t="s">
        <v>3078</v>
      </c>
      <c r="C513" s="10" t="str">
        <f>VLOOKUP(B513,總表!$1:$1048576,2,0)</f>
        <v>智能三角錐機器人</v>
      </c>
      <c r="D513" s="19" t="str">
        <f>VLOOKUP(B513,總表!$1:$1048576,4,0)</f>
        <v>災害管理與安全</v>
      </c>
      <c r="E513" s="16" t="str">
        <f>VLOOKUP(B513,總表!$1:$1048576,5,0)</f>
        <v>高中職組</v>
      </c>
      <c r="F513" s="16" t="str">
        <f>VLOOKUP(B513,總表!$1:$1048576,3,0)</f>
        <v>臺北市</v>
      </c>
      <c r="G513" s="16" t="str">
        <f>VLOOKUP(B513,總表!$1:$1048576,6,0)</f>
        <v>林星佑</v>
      </c>
      <c r="H513" s="16" t="str">
        <f>VLOOKUP(B513,總表!$1:$1048576,7,0)</f>
        <v>臺北市數位實驗高級中等學校</v>
      </c>
      <c r="I513" s="16">
        <f>VLOOKUP(B513,總表!$1:$1048576,8,0)</f>
        <v>0</v>
      </c>
      <c r="J513" s="16">
        <f>VLOOKUP(B513,總表!$1:$1048576,9,0)</f>
        <v>0</v>
      </c>
      <c r="K513" s="16">
        <f>VLOOKUP(B513,總表!$1:$1048576,10,0)</f>
        <v>0</v>
      </c>
      <c r="L513" s="16">
        <f>VLOOKUP(B513,總表!$1:$1048576,11,0)</f>
        <v>0</v>
      </c>
      <c r="M513" s="16" t="str">
        <f>VLOOKUP(B513,總表!$1:$1048576,12,0)</f>
        <v>謝博文</v>
      </c>
      <c r="N513" s="16" t="str">
        <f>VLOOKUP(B513,總表!$1:$1048576,13,0)</f>
        <v>臺北市數位實驗高級中學</v>
      </c>
      <c r="O513" s="16" t="str">
        <f>VLOOKUP(B513,總表!$1:$1048576,14,0)</f>
        <v>林琪正</v>
      </c>
      <c r="P513" s="16" t="str">
        <f>VLOOKUP(B513,總表!$1:$1048576,15,0)</f>
        <v>桃園市立會稽國中</v>
      </c>
      <c r="Q513" s="16" t="str">
        <f>VLOOKUP(B513,總表!$1:$1048576,16,0)</f>
        <v>何淑鈴</v>
      </c>
      <c r="R513" s="16" t="str">
        <f>VLOOKUP(B513,總表!$1:$1048576,17,0)</f>
        <v>桃園市立同德國民中學</v>
      </c>
    </row>
    <row r="514" spans="1:18" ht="17.399999999999999" hidden="1" x14ac:dyDescent="0.3">
      <c r="A514" s="30" t="s">
        <v>3494</v>
      </c>
      <c r="B514" s="13" t="s">
        <v>2996</v>
      </c>
      <c r="C514" s="10" t="str">
        <f>VLOOKUP(B514,總表!$1:$1048576,2,0)</f>
        <v>AI陪伴型治療機器人</v>
      </c>
      <c r="D514" s="19" t="str">
        <f>VLOOKUP(B514,總表!$1:$1048576,4,0)</f>
        <v>災害管理與安全</v>
      </c>
      <c r="E514" s="16" t="str">
        <f>VLOOKUP(B514,總表!$1:$1048576,5,0)</f>
        <v>高中職組</v>
      </c>
      <c r="F514" s="16" t="str">
        <f>VLOOKUP(B514,總表!$1:$1048576,3,0)</f>
        <v>臺北市</v>
      </c>
      <c r="G514" s="16" t="str">
        <f>VLOOKUP(B514,總表!$1:$1048576,6,0)</f>
        <v>陳宣文</v>
      </c>
      <c r="H514" s="16" t="str">
        <f>VLOOKUP(B514,總表!$1:$1048576,7,0)</f>
        <v>復興實驗高級中學</v>
      </c>
      <c r="I514" s="16" t="str">
        <f>VLOOKUP(B514,總表!$1:$1048576,8,0)</f>
        <v>廖品超</v>
      </c>
      <c r="J514" s="16" t="str">
        <f>VLOOKUP(B514,總表!$1:$1048576,9,0)</f>
        <v>復興實驗高級中學</v>
      </c>
      <c r="K514" s="16" t="str">
        <f>VLOOKUP(B514,總表!$1:$1048576,10,0)</f>
        <v>曾翊軒</v>
      </c>
      <c r="L514" s="16" t="str">
        <f>VLOOKUP(B514,總表!$1:$1048576,11,0)</f>
        <v>復興實驗高級中學</v>
      </c>
      <c r="M514" s="16" t="str">
        <f>VLOOKUP(B514,總表!$1:$1048576,12,0)</f>
        <v>倪瑞鴻</v>
      </c>
      <c r="N514" s="16" t="str">
        <f>VLOOKUP(B514,總表!$1:$1048576,13,0)</f>
        <v>台北市私立復興實中</v>
      </c>
      <c r="O514" s="16" t="str">
        <f>VLOOKUP(B514,總表!$1:$1048576,14,0)</f>
        <v>宋千儀</v>
      </c>
      <c r="P514" s="16" t="str">
        <f>VLOOKUP(B514,總表!$1:$1048576,15,0)</f>
        <v>台北市私立復興實中</v>
      </c>
      <c r="Q514" s="16">
        <f>VLOOKUP(B514,總表!$1:$1048576,16,0)</f>
        <v>0</v>
      </c>
      <c r="R514" s="16">
        <f>VLOOKUP(B514,總表!$1:$1048576,17,0)</f>
        <v>0</v>
      </c>
    </row>
    <row r="515" spans="1:18" ht="17.399999999999999" hidden="1" x14ac:dyDescent="0.3">
      <c r="A515" s="28" t="s">
        <v>3493</v>
      </c>
      <c r="B515" s="13" t="s">
        <v>3205</v>
      </c>
      <c r="C515" s="10" t="str">
        <f>VLOOKUP(B515,總表!$1:$1048576,2,0)</f>
        <v>可調式前方牽引矯治裝置</v>
      </c>
      <c r="D515" s="20" t="str">
        <f>VLOOKUP(B515,總表!$1:$1048576,4,0)</f>
        <v>社會照護</v>
      </c>
      <c r="E515" s="16" t="str">
        <f>VLOOKUP(B515,總表!$1:$1048576,5,0)</f>
        <v>高中職組</v>
      </c>
      <c r="F515" s="16" t="str">
        <f>VLOOKUP(B515,總表!$1:$1048576,3,0)</f>
        <v>臺北市</v>
      </c>
      <c r="G515" s="16" t="str">
        <f>VLOOKUP(B515,總表!$1:$1048576,6,0)</f>
        <v>李宥妤</v>
      </c>
      <c r="H515" s="16" t="str">
        <f>VLOOKUP(B515,總表!$1:$1048576,7,0)</f>
        <v>臺北市立景美女子高級中學</v>
      </c>
      <c r="I515" s="16" t="str">
        <f>VLOOKUP(B515,總表!$1:$1048576,8,0)</f>
        <v>王俊燕</v>
      </c>
      <c r="J515" s="16" t="str">
        <f>VLOOKUP(B515,總表!$1:$1048576,9,0)</f>
        <v>臺北市立景美女子高級中學</v>
      </c>
      <c r="K515" s="16">
        <f>VLOOKUP(B515,總表!$1:$1048576,10,0)</f>
        <v>0</v>
      </c>
      <c r="L515" s="16">
        <f>VLOOKUP(B515,總表!$1:$1048576,11,0)</f>
        <v>0</v>
      </c>
      <c r="M515" s="16" t="str">
        <f>VLOOKUP(B515,總表!$1:$1048576,12,0)</f>
        <v>林鴻文</v>
      </c>
      <c r="N515" s="16" t="str">
        <f>VLOOKUP(B515,總表!$1:$1048576,13,0)</f>
        <v>臺北市立景美女子高級中學</v>
      </c>
      <c r="O515" s="16">
        <f>VLOOKUP(B515,總表!$1:$1048576,14,0)</f>
        <v>0</v>
      </c>
      <c r="P515" s="16">
        <f>VLOOKUP(B515,總表!$1:$1048576,15,0)</f>
        <v>0</v>
      </c>
      <c r="Q515" s="16">
        <f>VLOOKUP(B515,總表!$1:$1048576,16,0)</f>
        <v>0</v>
      </c>
      <c r="R515" s="16">
        <f>VLOOKUP(B515,總表!$1:$1048576,17,0)</f>
        <v>0</v>
      </c>
    </row>
    <row r="516" spans="1:18" ht="17.399999999999999" hidden="1" x14ac:dyDescent="0.3">
      <c r="A516" s="28" t="s">
        <v>3493</v>
      </c>
      <c r="B516" s="13" t="s">
        <v>3380</v>
      </c>
      <c r="C516" s="10" t="str">
        <f>VLOOKUP(B516,總表!$1:$1048576,2,0)</f>
        <v>Clean Ubike</v>
      </c>
      <c r="D516" s="16" t="str">
        <f>VLOOKUP(B516,總表!$1:$1048576,4,0)</f>
        <v>便利生活</v>
      </c>
      <c r="E516" s="16" t="str">
        <f>VLOOKUP(B516,總表!$1:$1048576,5,0)</f>
        <v>高中職組</v>
      </c>
      <c r="F516" s="16" t="str">
        <f>VLOOKUP(B516,總表!$1:$1048576,3,0)</f>
        <v>臺北市</v>
      </c>
      <c r="G516" s="16" t="str">
        <f>VLOOKUP(B516,總表!$1:$1048576,6,0)</f>
        <v>張景漢</v>
      </c>
      <c r="H516" s="16" t="str">
        <f>VLOOKUP(B516,總表!$1:$1048576,7,0)</f>
        <v>臺北市數位實驗高級中等學校</v>
      </c>
      <c r="I516" s="16" t="str">
        <f>VLOOKUP(B516,總表!$1:$1048576,8,0)</f>
        <v>賴永來</v>
      </c>
      <c r="J516" s="16" t="str">
        <f>VLOOKUP(B516,總表!$1:$1048576,9,0)</f>
        <v>臺北市數位實驗高級中等學校</v>
      </c>
      <c r="K516" s="16" t="str">
        <f>VLOOKUP(B516,總表!$1:$1048576,10,0)</f>
        <v>張雅博</v>
      </c>
      <c r="L516" s="16" t="str">
        <f>VLOOKUP(B516,總表!$1:$1048576,11,0)</f>
        <v>臺北市立復興高級中學</v>
      </c>
      <c r="M516" s="16" t="str">
        <f>VLOOKUP(B516,總表!$1:$1048576,12,0)</f>
        <v>謝博文</v>
      </c>
      <c r="N516" s="16" t="str">
        <f>VLOOKUP(B516,總表!$1:$1048576,13,0)</f>
        <v>臺北市數位實驗高級中學</v>
      </c>
      <c r="O516" s="16" t="str">
        <f>VLOOKUP(B516,總表!$1:$1048576,14,0)</f>
        <v>王政凱</v>
      </c>
      <c r="P516" s="16" t="str">
        <f>VLOOKUP(B516,總表!$1:$1048576,15,0)</f>
        <v>臺北市數位實驗高級中學</v>
      </c>
      <c r="Q516" s="16">
        <f>VLOOKUP(B516,總表!$1:$1048576,16,0)</f>
        <v>0</v>
      </c>
      <c r="R516" s="16">
        <f>VLOOKUP(B516,總表!$1:$1048576,17,0)</f>
        <v>0</v>
      </c>
    </row>
    <row r="517" spans="1:18" ht="17.399999999999999" hidden="1" x14ac:dyDescent="0.3">
      <c r="A517" s="28" t="s">
        <v>3493</v>
      </c>
      <c r="B517" s="13" t="s">
        <v>3293</v>
      </c>
      <c r="C517" s="10" t="str">
        <f>VLOOKUP(B517,總表!$1:$1048576,2,0)</f>
        <v>自動真空壓縮垃圾處理裝置</v>
      </c>
      <c r="D517" s="16" t="str">
        <f>VLOOKUP(B517,總表!$1:$1048576,4,0)</f>
        <v>便利生活</v>
      </c>
      <c r="E517" s="16" t="str">
        <f>VLOOKUP(B517,總表!$1:$1048576,5,0)</f>
        <v>高中職組</v>
      </c>
      <c r="F517" s="16" t="str">
        <f>VLOOKUP(B517,總表!$1:$1048576,3,0)</f>
        <v>臺北市</v>
      </c>
      <c r="G517" s="16" t="str">
        <f>VLOOKUP(B517,總表!$1:$1048576,6,0)</f>
        <v>趙作芙</v>
      </c>
      <c r="H517" s="16" t="str">
        <f>VLOOKUP(B517,總表!$1:$1048576,7,0)</f>
        <v>臺北市立第一女子高級中學</v>
      </c>
      <c r="I517" s="16" t="str">
        <f>VLOOKUP(B517,總表!$1:$1048576,8,0)</f>
        <v>趙作迒</v>
      </c>
      <c r="J517" s="16" t="str">
        <f>VLOOKUP(B517,總表!$1:$1048576,9,0)</f>
        <v>臺北市立建國高級中學</v>
      </c>
      <c r="K517" s="16">
        <f>VLOOKUP(B517,總表!$1:$1048576,10,0)</f>
        <v>0</v>
      </c>
      <c r="L517" s="16">
        <f>VLOOKUP(B517,總表!$1:$1048576,11,0)</f>
        <v>0</v>
      </c>
      <c r="M517" s="16" t="str">
        <f>VLOOKUP(B517,總表!$1:$1048576,12,0)</f>
        <v>高誌駿</v>
      </c>
      <c r="N517" s="16" t="str">
        <f>VLOOKUP(B517,總表!$1:$1048576,13,0)</f>
        <v>臺北市立第一女子高級中學</v>
      </c>
      <c r="O517" s="16" t="str">
        <f>VLOOKUP(B517,總表!$1:$1048576,14,0)</f>
        <v>張耕榜</v>
      </c>
      <c r="P517" s="16" t="str">
        <f>VLOOKUP(B517,總表!$1:$1048576,15,0)</f>
        <v>台北市立建國高級中學</v>
      </c>
      <c r="Q517" s="16">
        <f>VLOOKUP(B517,總表!$1:$1048576,16,0)</f>
        <v>0</v>
      </c>
      <c r="R517" s="16">
        <f>VLOOKUP(B517,總表!$1:$1048576,17,0)</f>
        <v>0</v>
      </c>
    </row>
    <row r="518" spans="1:18" ht="17.399999999999999" hidden="1" x14ac:dyDescent="0.3">
      <c r="A518" s="28" t="s">
        <v>3493</v>
      </c>
      <c r="B518" s="13" t="s">
        <v>3242</v>
      </c>
      <c r="C518" s="10" t="str">
        <f>VLOOKUP(B518,總表!$1:$1048576,2,0)</f>
        <v>餵泥好</v>
      </c>
      <c r="D518" s="16" t="str">
        <f>VLOOKUP(B518,總表!$1:$1048576,4,0)</f>
        <v>便利生活</v>
      </c>
      <c r="E518" s="16" t="str">
        <f>VLOOKUP(B518,總表!$1:$1048576,5,0)</f>
        <v>高中職組</v>
      </c>
      <c r="F518" s="16" t="str">
        <f>VLOOKUP(B518,總表!$1:$1048576,3,0)</f>
        <v>臺北市</v>
      </c>
      <c r="G518" s="16" t="str">
        <f>VLOOKUP(B518,總表!$1:$1048576,6,0)</f>
        <v>劉安芸</v>
      </c>
      <c r="H518" s="16" t="str">
        <f>VLOOKUP(B518,總表!$1:$1048576,7,0)</f>
        <v>臺北市立仁愛國民中學</v>
      </c>
      <c r="I518" s="16" t="str">
        <f>VLOOKUP(B518,總表!$1:$1048576,8,0)</f>
        <v>林婕芸</v>
      </c>
      <c r="J518" s="16" t="str">
        <f>VLOOKUP(B518,總表!$1:$1048576,9,0)</f>
        <v>臺北市立內湖高級中學</v>
      </c>
      <c r="K518" s="16" t="str">
        <f>VLOOKUP(B518,總表!$1:$1048576,10,0)</f>
        <v>黃垚程</v>
      </c>
      <c r="L518" s="16" t="str">
        <f>VLOOKUP(B518,總表!$1:$1048576,11,0)</f>
        <v>臺北市立中崙高級中學</v>
      </c>
      <c r="M518" s="16" t="str">
        <f>VLOOKUP(B518,總表!$1:$1048576,12,0)</f>
        <v>劉原彰</v>
      </c>
      <c r="N518" s="16" t="str">
        <f>VLOOKUP(B518,總表!$1:$1048576,13,0)</f>
        <v>臺北市立大同高級中學</v>
      </c>
      <c r="O518" s="16" t="str">
        <f>VLOOKUP(B518,總表!$1:$1048576,14,0)</f>
        <v>鄭孫寧</v>
      </c>
      <c r="P518" s="16" t="str">
        <f>VLOOKUP(B518,總表!$1:$1048576,15,0)</f>
        <v>臺北市立仁愛國民中學</v>
      </c>
      <c r="Q518" s="16">
        <f>VLOOKUP(B518,總表!$1:$1048576,16,0)</f>
        <v>0</v>
      </c>
      <c r="R518" s="16">
        <f>VLOOKUP(B518,總表!$1:$1048576,17,0)</f>
        <v>0</v>
      </c>
    </row>
    <row r="519" spans="1:18" ht="17.399999999999999" hidden="1" x14ac:dyDescent="0.3">
      <c r="A519" s="22" t="s">
        <v>3516</v>
      </c>
      <c r="B519" s="13" t="s">
        <v>3433</v>
      </c>
      <c r="C519" s="10" t="str">
        <f>VLOOKUP(B519,總表!$1:$1048576,2,0)</f>
        <v>CleanPaw</v>
      </c>
      <c r="D519" s="21" t="str">
        <f>VLOOKUP(B519,總表!$1:$1048576,4,0)</f>
        <v>前瞻/工業設計技術</v>
      </c>
      <c r="E519" s="16" t="str">
        <f>VLOOKUP(B519,總表!$1:$1048576,5,0)</f>
        <v>高中職組</v>
      </c>
      <c r="F519" s="16" t="str">
        <f>VLOOKUP(B519,總表!$1:$1048576,3,0)</f>
        <v>臺北市</v>
      </c>
      <c r="G519" s="16" t="str">
        <f>VLOOKUP(B519,總表!$1:$1048576,6,0)</f>
        <v>黃垚程</v>
      </c>
      <c r="H519" s="16" t="str">
        <f>VLOOKUP(B519,總表!$1:$1048576,7,0)</f>
        <v>台北市立中崙高級中學</v>
      </c>
      <c r="I519" s="16" t="str">
        <f>VLOOKUP(B519,總表!$1:$1048576,8,0)</f>
        <v>林宣聿</v>
      </c>
      <c r="J519" s="16" t="str">
        <f>VLOOKUP(B519,總表!$1:$1048576,9,0)</f>
        <v>臺北市立大安高級工業職業學校</v>
      </c>
      <c r="K519" s="16" t="str">
        <f>VLOOKUP(B519,總表!$1:$1048576,10,0)</f>
        <v xml:space="preserve">劉安芸 </v>
      </c>
      <c r="L519" s="16" t="str">
        <f>VLOOKUP(B519,總表!$1:$1048576,11,0)</f>
        <v>台北市立仁愛國民中學</v>
      </c>
      <c r="M519" s="16" t="str">
        <f>VLOOKUP(B519,總表!$1:$1048576,12,0)</f>
        <v>劉原彰</v>
      </c>
      <c r="N519" s="16" t="str">
        <f>VLOOKUP(B519,總表!$1:$1048576,13,0)</f>
        <v>臺北市立大同高級中學</v>
      </c>
      <c r="O519" s="16" t="str">
        <f>VLOOKUP(B519,總表!$1:$1048576,14,0)</f>
        <v>鄭孫寧</v>
      </c>
      <c r="P519" s="16" t="str">
        <f>VLOOKUP(B519,總表!$1:$1048576,15,0)</f>
        <v>臺北市立仁愛國民中學</v>
      </c>
      <c r="Q519" s="16">
        <f>VLOOKUP(B519,總表!$1:$1048576,16,0)</f>
        <v>0</v>
      </c>
      <c r="R519" s="16">
        <f>VLOOKUP(B519,總表!$1:$1048576,17,0)</f>
        <v>0</v>
      </c>
    </row>
    <row r="520" spans="1:18" ht="17.399999999999999" hidden="1" x14ac:dyDescent="0.3">
      <c r="A520" s="22" t="s">
        <v>3495</v>
      </c>
      <c r="B520" s="13" t="s">
        <v>3450</v>
      </c>
      <c r="C520" s="10" t="str">
        <f>VLOOKUP(B520,總表!$1:$1048576,2,0)</f>
        <v>海域追日者</v>
      </c>
      <c r="D520" s="21" t="str">
        <f>VLOOKUP(B520,總表!$1:$1048576,4,0)</f>
        <v>前瞻/工業設計技術</v>
      </c>
      <c r="E520" s="16" t="str">
        <f>VLOOKUP(B520,總表!$1:$1048576,5,0)</f>
        <v>高中職組</v>
      </c>
      <c r="F520" s="16" t="str">
        <f>VLOOKUP(B520,總表!$1:$1048576,3,0)</f>
        <v>臺北市</v>
      </c>
      <c r="G520" s="16" t="str">
        <f>VLOOKUP(B520,總表!$1:$1048576,6,0)</f>
        <v>曾鴻翊</v>
      </c>
      <c r="H520" s="16" t="str">
        <f>VLOOKUP(B520,總表!$1:$1048576,7,0)</f>
        <v>臺北市立永春高級中學</v>
      </c>
      <c r="I520" s="16" t="str">
        <f>VLOOKUP(B520,總表!$1:$1048576,8,0)</f>
        <v>許祐加</v>
      </c>
      <c r="J520" s="16" t="str">
        <f>VLOOKUP(B520,總表!$1:$1048576,9,0)</f>
        <v>臺北市立永春高級中學</v>
      </c>
      <c r="K520" s="16" t="str">
        <f>VLOOKUP(B520,總表!$1:$1048576,10,0)</f>
        <v>黃成恩</v>
      </c>
      <c r="L520" s="16" t="str">
        <f>VLOOKUP(B520,總表!$1:$1048576,11,0)</f>
        <v>臺北市立永春高級中學</v>
      </c>
      <c r="M520" s="16" t="str">
        <f>VLOOKUP(B520,總表!$1:$1048576,12,0)</f>
        <v>劉佳宜</v>
      </c>
      <c r="N520" s="16" t="str">
        <f>VLOOKUP(B520,總表!$1:$1048576,13,0)</f>
        <v>臺北市立永春高級中學</v>
      </c>
      <c r="O520" s="16">
        <f>VLOOKUP(B520,總表!$1:$1048576,14,0)</f>
        <v>0</v>
      </c>
      <c r="P520" s="16">
        <f>VLOOKUP(B520,總表!$1:$1048576,15,0)</f>
        <v>0</v>
      </c>
      <c r="Q520" s="16">
        <f>VLOOKUP(B520,總表!$1:$1048576,16,0)</f>
        <v>0</v>
      </c>
      <c r="R520" s="16">
        <f>VLOOKUP(B520,總表!$1:$1048576,17,0)</f>
        <v>0</v>
      </c>
    </row>
    <row r="521" spans="1:18" ht="17.399999999999999" hidden="1" x14ac:dyDescent="0.3">
      <c r="A521" s="30" t="s">
        <v>3494</v>
      </c>
      <c r="B521" s="16" t="s">
        <v>1336</v>
      </c>
      <c r="C521" s="10" t="str">
        <f>VLOOKUP(B521,總表!$1:$1048576,2,0)</f>
        <v>永續農安平台：節水監控守護系統</v>
      </c>
      <c r="D521" s="17" t="str">
        <f>VLOOKUP(B521,總表!$1:$1048576,4,0)</f>
        <v>永續發展農糧技術</v>
      </c>
      <c r="E521" s="16" t="str">
        <f>VLOOKUP(B521,總表!$1:$1048576,5,0)</f>
        <v>國小組</v>
      </c>
      <c r="F521" s="16" t="str">
        <f>VLOOKUP(B521,總表!$1:$1048576,3,0)</f>
        <v>臺北市</v>
      </c>
      <c r="G521" s="16" t="str">
        <f>VLOOKUP(B521,總表!$1:$1048576,6,0)</f>
        <v>趙苙寰</v>
      </c>
      <c r="H521" s="16" t="str">
        <f>VLOOKUP(B521,總表!$1:$1048576,7,0)</f>
        <v>康寧國小</v>
      </c>
      <c r="I521" s="16" t="str">
        <f>VLOOKUP(B521,總表!$1:$1048576,8,0)</f>
        <v>黃允瑞</v>
      </c>
      <c r="J521" s="16" t="str">
        <f>VLOOKUP(B521,總表!$1:$1048576,9,0)</f>
        <v>康寧國小</v>
      </c>
      <c r="K521" s="16">
        <f>VLOOKUP(B521,總表!$1:$1048576,10,0)</f>
        <v>0</v>
      </c>
      <c r="L521" s="16">
        <f>VLOOKUP(B521,總表!$1:$1048576,11,0)</f>
        <v>0</v>
      </c>
      <c r="M521" s="16" t="str">
        <f>VLOOKUP(B521,總表!$1:$1048576,12,0)</f>
        <v>李德元</v>
      </c>
      <c r="N521" s="16" t="str">
        <f>VLOOKUP(B521,總表!$1:$1048576,13,0)</f>
        <v>康寧國小</v>
      </c>
      <c r="O521" s="16" t="str">
        <f>VLOOKUP(B521,總表!$1:$1048576,14,0)</f>
        <v>陳霈語</v>
      </c>
      <c r="P521" s="16" t="str">
        <f>VLOOKUP(B521,總表!$1:$1048576,15,0)</f>
        <v>新北土城中正國中</v>
      </c>
      <c r="Q521" s="16">
        <f>VLOOKUP(B521,總表!$1:$1048576,16,0)</f>
        <v>0</v>
      </c>
      <c r="R521" s="16">
        <f>VLOOKUP(B521,總表!$1:$1048576,17,0)</f>
        <v>0</v>
      </c>
    </row>
    <row r="522" spans="1:18" ht="17.399999999999999" hidden="1" x14ac:dyDescent="0.3">
      <c r="A522" s="30" t="s">
        <v>3494</v>
      </c>
      <c r="B522" s="16" t="s">
        <v>3491</v>
      </c>
      <c r="C522" s="10" t="str">
        <f>VLOOKUP(B522,總表!$1:$1048576,2,0)</f>
        <v>水果快樂長!</v>
      </c>
      <c r="D522" s="17" t="str">
        <f>VLOOKUP(B522,總表!$1:$1048576,4,0)</f>
        <v>永續發展農糧技術</v>
      </c>
      <c r="E522" s="16" t="str">
        <f>VLOOKUP(B522,總表!$1:$1048576,5,0)</f>
        <v>國小組</v>
      </c>
      <c r="F522" s="16" t="str">
        <f>VLOOKUP(B522,總表!$1:$1048576,3,0)</f>
        <v>臺北市</v>
      </c>
      <c r="G522" s="16" t="str">
        <f>VLOOKUP(B522,總表!$1:$1048576,6,0)</f>
        <v>蘇子瑜</v>
      </c>
      <c r="H522" s="16" t="str">
        <f>VLOOKUP(B522,總表!$1:$1048576,7,0)</f>
        <v>臺北市北投區逸仙國民小學</v>
      </c>
      <c r="I522" s="16" t="str">
        <f>VLOOKUP(B522,總表!$1:$1048576,8,0)</f>
        <v>林宣羽</v>
      </c>
      <c r="J522" s="16" t="str">
        <f>VLOOKUP(B522,總表!$1:$1048576,9,0)</f>
        <v>臺北市北投區逸仙國民小學</v>
      </c>
      <c r="K522" s="16" t="str">
        <f>VLOOKUP(B522,總表!$1:$1048576,10,0)</f>
        <v>施宇凡</v>
      </c>
      <c r="L522" s="16" t="str">
        <f>VLOOKUP(B522,總表!$1:$1048576,11,0)</f>
        <v>臺北市北投區逸仙國民小學</v>
      </c>
      <c r="M522" s="16" t="str">
        <f>VLOOKUP(B522,總表!$1:$1048576,12,0)</f>
        <v>周文祺</v>
      </c>
      <c r="N522" s="16" t="str">
        <f>VLOOKUP(B522,總表!$1:$1048576,13,0)</f>
        <v>臺北市北投區逸仙國民小學</v>
      </c>
      <c r="O522" s="16" t="str">
        <f>VLOOKUP(B522,總表!$1:$1048576,14,0)</f>
        <v>楊政諺</v>
      </c>
      <c r="P522" s="16" t="str">
        <f>VLOOKUP(B522,總表!$1:$1048576,15,0)</f>
        <v>臺北市北投區逸仙國民小學</v>
      </c>
      <c r="Q522" s="16">
        <f>VLOOKUP(B522,總表!$1:$1048576,16,0)</f>
        <v>0</v>
      </c>
      <c r="R522" s="16">
        <f>VLOOKUP(B522,總表!$1:$1048576,17,0)</f>
        <v>0</v>
      </c>
    </row>
    <row r="523" spans="1:18" ht="17.399999999999999" hidden="1" x14ac:dyDescent="0.3">
      <c r="A523" s="23" t="s">
        <v>3495</v>
      </c>
      <c r="B523" s="16" t="s">
        <v>1639</v>
      </c>
      <c r="C523" s="10" t="str">
        <f>VLOOKUP(B523,總表!$1:$1048576,2,0)</f>
        <v>自動甩繩跳跳機</v>
      </c>
      <c r="D523" s="18" t="str">
        <f>VLOOKUP(B523,總表!$1:$1048576,4,0)</f>
        <v>休閒與教育</v>
      </c>
      <c r="E523" s="16" t="str">
        <f>VLOOKUP(B523,總表!$1:$1048576,5,0)</f>
        <v>國小組</v>
      </c>
      <c r="F523" s="16" t="str">
        <f>VLOOKUP(B523,總表!$1:$1048576,3,0)</f>
        <v>臺北市</v>
      </c>
      <c r="G523" s="16" t="str">
        <f>VLOOKUP(B523,總表!$1:$1048576,6,0)</f>
        <v>許閔喬</v>
      </c>
      <c r="H523" s="16" t="str">
        <f>VLOOKUP(B523,總表!$1:$1048576,7,0)</f>
        <v>臺北市立大學附設實驗國民小學</v>
      </c>
      <c r="I523" s="16" t="str">
        <f>VLOOKUP(B523,總表!$1:$1048576,8,0)</f>
        <v>陳禹安</v>
      </c>
      <c r="J523" s="16" t="str">
        <f>VLOOKUP(B523,總表!$1:$1048576,9,0)</f>
        <v>臺北市立大學附設實驗國民小學</v>
      </c>
      <c r="K523" s="16">
        <f>VLOOKUP(B523,總表!$1:$1048576,10,0)</f>
        <v>0</v>
      </c>
      <c r="L523" s="16">
        <f>VLOOKUP(B523,總表!$1:$1048576,11,0)</f>
        <v>0</v>
      </c>
      <c r="M523" s="16" t="str">
        <f>VLOOKUP(B523,總表!$1:$1048576,12,0)</f>
        <v>黃淑賢</v>
      </c>
      <c r="N523" s="16" t="str">
        <f>VLOOKUP(B523,總表!$1:$1048576,13,0)</f>
        <v>臺北市立大學附設實驗國民小學</v>
      </c>
      <c r="O523" s="16">
        <f>VLOOKUP(B523,總表!$1:$1048576,14,0)</f>
        <v>0</v>
      </c>
      <c r="P523" s="16">
        <f>VLOOKUP(B523,總表!$1:$1048576,15,0)</f>
        <v>0</v>
      </c>
      <c r="Q523" s="16">
        <f>VLOOKUP(B523,總表!$1:$1048576,16,0)</f>
        <v>0</v>
      </c>
      <c r="R523" s="16">
        <f>VLOOKUP(B523,總表!$1:$1048576,17,0)</f>
        <v>0</v>
      </c>
    </row>
    <row r="524" spans="1:18" ht="17.399999999999999" hidden="1" x14ac:dyDescent="0.3">
      <c r="A524" s="26" t="s">
        <v>3492</v>
      </c>
      <c r="B524" s="16" t="s">
        <v>1679</v>
      </c>
      <c r="C524" s="10" t="str">
        <f>VLOOKUP(B524,總表!$1:$1048576,2,0)</f>
        <v>環保永續可攜式智慧排球發球機</v>
      </c>
      <c r="D524" s="18" t="str">
        <f>VLOOKUP(B524,總表!$1:$1048576,4,0)</f>
        <v>休閒與教育</v>
      </c>
      <c r="E524" s="16" t="str">
        <f>VLOOKUP(B524,總表!$1:$1048576,5,0)</f>
        <v>國小組</v>
      </c>
      <c r="F524" s="16" t="str">
        <f>VLOOKUP(B524,總表!$1:$1048576,3,0)</f>
        <v>臺北市</v>
      </c>
      <c r="G524" s="16" t="str">
        <f>VLOOKUP(B524,總表!$1:$1048576,6,0)</f>
        <v>楊呈加</v>
      </c>
      <c r="H524" s="16" t="str">
        <f>VLOOKUP(B524,總表!$1:$1048576,7,0)</f>
        <v>臺北市士林區天母國民小學</v>
      </c>
      <c r="I524" s="16">
        <f>VLOOKUP(B524,總表!$1:$1048576,8,0)</f>
        <v>0</v>
      </c>
      <c r="J524" s="16">
        <f>VLOOKUP(B524,總表!$1:$1048576,9,0)</f>
        <v>0</v>
      </c>
      <c r="K524" s="16">
        <f>VLOOKUP(B524,總表!$1:$1048576,10,0)</f>
        <v>0</v>
      </c>
      <c r="L524" s="16">
        <f>VLOOKUP(B524,總表!$1:$1048576,11,0)</f>
        <v>0</v>
      </c>
      <c r="M524" s="16" t="str">
        <f>VLOOKUP(B524,總表!$1:$1048576,12,0)</f>
        <v>洪淑琳</v>
      </c>
      <c r="N524" s="16" t="str">
        <f>VLOOKUP(B524,總表!$1:$1048576,13,0)</f>
        <v>臺北市士林區天母國民小學</v>
      </c>
      <c r="O524" s="16" t="str">
        <f>VLOOKUP(B524,總表!$1:$1048576,14,0)</f>
        <v>傅明珠</v>
      </c>
      <c r="P524" s="16" t="str">
        <f>VLOOKUP(B524,總表!$1:$1048576,15,0)</f>
        <v>臺北市士林區天母國民小學</v>
      </c>
      <c r="Q524" s="16">
        <f>VLOOKUP(B524,總表!$1:$1048576,16,0)</f>
        <v>0</v>
      </c>
      <c r="R524" s="16">
        <f>VLOOKUP(B524,總表!$1:$1048576,17,0)</f>
        <v>0</v>
      </c>
    </row>
    <row r="525" spans="1:18" ht="17.399999999999999" hidden="1" x14ac:dyDescent="0.3">
      <c r="A525" s="29" t="s">
        <v>3493</v>
      </c>
      <c r="B525" s="16" t="s">
        <v>1456</v>
      </c>
      <c r="C525" s="10" t="str">
        <f>VLOOKUP(B525,總表!$1:$1048576,2,0)</f>
        <v>AI互動學習神機</v>
      </c>
      <c r="D525" s="18" t="str">
        <f>VLOOKUP(B525,總表!$1:$1048576,4,0)</f>
        <v>休閒與教育</v>
      </c>
      <c r="E525" s="16" t="str">
        <f>VLOOKUP(B525,總表!$1:$1048576,5,0)</f>
        <v>國小組</v>
      </c>
      <c r="F525" s="16" t="str">
        <f>VLOOKUP(B525,總表!$1:$1048576,3,0)</f>
        <v>臺北市</v>
      </c>
      <c r="G525" s="16" t="str">
        <f>VLOOKUP(B525,總表!$1:$1048576,6,0)</f>
        <v>蔡宗翰</v>
      </c>
      <c r="H525" s="16" t="str">
        <f>VLOOKUP(B525,總表!$1:$1048576,7,0)</f>
        <v>臺北市北投區逸仙國民小學</v>
      </c>
      <c r="I525" s="16" t="str">
        <f>VLOOKUP(B525,總表!$1:$1048576,8,0)</f>
        <v>余宥德</v>
      </c>
      <c r="J525" s="16" t="str">
        <f>VLOOKUP(B525,總表!$1:$1048576,9,0)</f>
        <v>臺北市北投區逸仙國民小學</v>
      </c>
      <c r="K525" s="16" t="str">
        <f>VLOOKUP(B525,總表!$1:$1048576,10,0)</f>
        <v>林閔謙</v>
      </c>
      <c r="L525" s="16" t="str">
        <f>VLOOKUP(B525,總表!$1:$1048576,11,0)</f>
        <v>臺北市北投區逸仙國民小學</v>
      </c>
      <c r="M525" s="16" t="str">
        <f>VLOOKUP(B525,總表!$1:$1048576,12,0)</f>
        <v>周文祺</v>
      </c>
      <c r="N525" s="16" t="str">
        <f>VLOOKUP(B525,總表!$1:$1048576,13,0)</f>
        <v>臺北市北投區逸仙國民小學</v>
      </c>
      <c r="O525" s="16" t="str">
        <f>VLOOKUP(B525,總表!$1:$1048576,14,0)</f>
        <v>楊政諺</v>
      </c>
      <c r="P525" s="16" t="str">
        <f>VLOOKUP(B525,總表!$1:$1048576,15,0)</f>
        <v>臺北市北投區逸仙國民小學</v>
      </c>
      <c r="Q525" s="16">
        <f>VLOOKUP(B525,總表!$1:$1048576,16,0)</f>
        <v>0</v>
      </c>
      <c r="R525" s="16">
        <f>VLOOKUP(B525,總表!$1:$1048576,17,0)</f>
        <v>0</v>
      </c>
    </row>
    <row r="526" spans="1:18" ht="17.399999999999999" hidden="1" x14ac:dyDescent="0.3">
      <c r="A526" s="31" t="s">
        <v>3494</v>
      </c>
      <c r="B526" s="16" t="s">
        <v>1451</v>
      </c>
      <c r="C526" s="10" t="str">
        <f>VLOOKUP(B526,總表!$1:$1048576,2,0)</f>
        <v>無所不知的文具盒</v>
      </c>
      <c r="D526" s="18" t="str">
        <f>VLOOKUP(B526,總表!$1:$1048576,4,0)</f>
        <v>休閒與教育</v>
      </c>
      <c r="E526" s="16" t="str">
        <f>VLOOKUP(B526,總表!$1:$1048576,5,0)</f>
        <v>國小組</v>
      </c>
      <c r="F526" s="16" t="str">
        <f>VLOOKUP(B526,總表!$1:$1048576,3,0)</f>
        <v>臺北市</v>
      </c>
      <c r="G526" s="16" t="str">
        <f>VLOOKUP(B526,總表!$1:$1048576,6,0)</f>
        <v>張信潔</v>
      </c>
      <c r="H526" s="16" t="str">
        <f>VLOOKUP(B526,總表!$1:$1048576,7,0)</f>
        <v>臺北市北投區逸仙國民小學</v>
      </c>
      <c r="I526" s="16" t="str">
        <f>VLOOKUP(B526,總表!$1:$1048576,8,0)</f>
        <v>陳宜嫻</v>
      </c>
      <c r="J526" s="16" t="str">
        <f>VLOOKUP(B526,總表!$1:$1048576,9,0)</f>
        <v>臺北市北投區逸仙國民小學</v>
      </c>
      <c r="K526" s="16" t="str">
        <f>VLOOKUP(B526,總表!$1:$1048576,10,0)</f>
        <v>張兆欣</v>
      </c>
      <c r="L526" s="16" t="str">
        <f>VLOOKUP(B526,總表!$1:$1048576,11,0)</f>
        <v>臺北市北投區逸仙國民小學</v>
      </c>
      <c r="M526" s="16" t="str">
        <f>VLOOKUP(B526,總表!$1:$1048576,12,0)</f>
        <v>周文祺</v>
      </c>
      <c r="N526" s="16" t="str">
        <f>VLOOKUP(B526,總表!$1:$1048576,13,0)</f>
        <v>臺北市北投區逸仙國民小學</v>
      </c>
      <c r="O526" s="16" t="str">
        <f>VLOOKUP(B526,總表!$1:$1048576,14,0)</f>
        <v>楊政諺</v>
      </c>
      <c r="P526" s="16" t="str">
        <f>VLOOKUP(B526,總表!$1:$1048576,15,0)</f>
        <v>臺北市北投區逸仙國民小學</v>
      </c>
      <c r="Q526" s="16">
        <f>VLOOKUP(B526,總表!$1:$1048576,16,0)</f>
        <v>0</v>
      </c>
      <c r="R526" s="16">
        <f>VLOOKUP(B526,總表!$1:$1048576,17,0)</f>
        <v>0</v>
      </c>
    </row>
    <row r="527" spans="1:18" ht="17.399999999999999" hidden="1" x14ac:dyDescent="0.3">
      <c r="A527" s="31" t="s">
        <v>3494</v>
      </c>
      <c r="B527" s="16" t="s">
        <v>1554</v>
      </c>
      <c r="C527" s="10" t="str">
        <f>VLOOKUP(B527,總表!$1:$1048576,2,0)</f>
        <v>單槓練習帽</v>
      </c>
      <c r="D527" s="18" t="str">
        <f>VLOOKUP(B527,總表!$1:$1048576,4,0)</f>
        <v>休閒與教育</v>
      </c>
      <c r="E527" s="16" t="str">
        <f>VLOOKUP(B527,總表!$1:$1048576,5,0)</f>
        <v>國小組</v>
      </c>
      <c r="F527" s="16" t="str">
        <f>VLOOKUP(B527,總表!$1:$1048576,3,0)</f>
        <v>臺北市</v>
      </c>
      <c r="G527" s="16" t="str">
        <f>VLOOKUP(B527,總表!$1:$1048576,6,0)</f>
        <v>魏揚庭</v>
      </c>
      <c r="H527" s="16" t="str">
        <f>VLOOKUP(B527,總表!$1:$1048576,7,0)</f>
        <v>台北市私立復興實驗小學</v>
      </c>
      <c r="I527" s="16">
        <f>VLOOKUP(B527,總表!$1:$1048576,8,0)</f>
        <v>0</v>
      </c>
      <c r="J527" s="16">
        <f>VLOOKUP(B527,總表!$1:$1048576,9,0)</f>
        <v>0</v>
      </c>
      <c r="K527" s="16">
        <f>VLOOKUP(B527,總表!$1:$1048576,10,0)</f>
        <v>0</v>
      </c>
      <c r="L527" s="16">
        <f>VLOOKUP(B527,總表!$1:$1048576,11,0)</f>
        <v>0</v>
      </c>
      <c r="M527" s="16" t="str">
        <f>VLOOKUP(B527,總表!$1:$1048576,12,0)</f>
        <v xml:space="preserve"> 蔣宗翰</v>
      </c>
      <c r="N527" s="16" t="str">
        <f>VLOOKUP(B527,總表!$1:$1048576,13,0)</f>
        <v>台北市私立復興實驗小學</v>
      </c>
      <c r="O527" s="16">
        <f>VLOOKUP(B527,總表!$1:$1048576,14,0)</f>
        <v>0</v>
      </c>
      <c r="P527" s="16">
        <f>VLOOKUP(B527,總表!$1:$1048576,15,0)</f>
        <v>0</v>
      </c>
      <c r="Q527" s="16">
        <f>VLOOKUP(B527,總表!$1:$1048576,16,0)</f>
        <v>0</v>
      </c>
      <c r="R527" s="16">
        <f>VLOOKUP(B527,總表!$1:$1048576,17,0)</f>
        <v>0</v>
      </c>
    </row>
    <row r="528" spans="1:18" hidden="1" x14ac:dyDescent="0.3">
      <c r="A528" s="24" t="s">
        <v>3495</v>
      </c>
      <c r="B528" s="16" t="s">
        <v>1754</v>
      </c>
      <c r="C528" s="10" t="str">
        <f>VLOOKUP(B528,總表!$1:$1048576,2,0)</f>
        <v>行人超【極】安全系統</v>
      </c>
      <c r="D528" s="19" t="str">
        <f>VLOOKUP(B528,總表!$1:$1048576,4,0)</f>
        <v>災害管理與安全</v>
      </c>
      <c r="E528" s="16" t="str">
        <f>VLOOKUP(B528,總表!$1:$1048576,5,0)</f>
        <v>國小組</v>
      </c>
      <c r="F528" s="16" t="str">
        <f>VLOOKUP(B528,總表!$1:$1048576,3,0)</f>
        <v>臺北市</v>
      </c>
      <c r="G528" s="16" t="str">
        <f>VLOOKUP(B528,總表!$1:$1048576,6,0)</f>
        <v>蘇宸緯</v>
      </c>
      <c r="H528" s="16" t="str">
        <f>VLOOKUP(B528,總表!$1:$1048576,7,0)</f>
        <v>臺北市北投區逸仙國民小學</v>
      </c>
      <c r="I528" s="16" t="str">
        <f>VLOOKUP(B528,總表!$1:$1048576,8,0)</f>
        <v>林靖傑</v>
      </c>
      <c r="J528" s="16" t="str">
        <f>VLOOKUP(B528,總表!$1:$1048576,9,0)</f>
        <v>臺北市北投區逸仙國民小學</v>
      </c>
      <c r="K528" s="16" t="str">
        <f>VLOOKUP(B528,總表!$1:$1048576,10,0)</f>
        <v>周牧謙</v>
      </c>
      <c r="L528" s="16" t="str">
        <f>VLOOKUP(B528,總表!$1:$1048576,11,0)</f>
        <v>臺北市北投區逸仙國民小學</v>
      </c>
      <c r="M528" s="16" t="str">
        <f>VLOOKUP(B528,總表!$1:$1048576,12,0)</f>
        <v>周文祺</v>
      </c>
      <c r="N528" s="16" t="str">
        <f>VLOOKUP(B528,總表!$1:$1048576,13,0)</f>
        <v>臺北市北投區逸仙國民小學</v>
      </c>
      <c r="O528" s="16" t="str">
        <f>VLOOKUP(B528,總表!$1:$1048576,14,0)</f>
        <v>楊政彥</v>
      </c>
      <c r="P528" s="16" t="str">
        <f>VLOOKUP(B528,總表!$1:$1048576,15,0)</f>
        <v>臺北市北投區逸仙國民小學</v>
      </c>
      <c r="Q528" s="16">
        <f>VLOOKUP(B528,總表!$1:$1048576,16,0)</f>
        <v>0</v>
      </c>
      <c r="R528" s="16">
        <f>VLOOKUP(B528,總表!$1:$1048576,17,0)</f>
        <v>0</v>
      </c>
    </row>
    <row r="529" spans="1:18" hidden="1" x14ac:dyDescent="0.3">
      <c r="A529" s="24" t="s">
        <v>3495</v>
      </c>
      <c r="B529" s="16" t="s">
        <v>1833</v>
      </c>
      <c r="C529" s="10" t="str">
        <f>VLOOKUP(B529,總表!$1:$1048576,2,0)</f>
        <v>格格得入便當盒</v>
      </c>
      <c r="D529" s="19" t="str">
        <f>VLOOKUP(B529,總表!$1:$1048576,4,0)</f>
        <v>災害管理與安全</v>
      </c>
      <c r="E529" s="16" t="str">
        <f>VLOOKUP(B529,總表!$1:$1048576,5,0)</f>
        <v>國小組</v>
      </c>
      <c r="F529" s="16" t="str">
        <f>VLOOKUP(B529,總表!$1:$1048576,3,0)</f>
        <v>臺北市</v>
      </c>
      <c r="G529" s="16" t="str">
        <f>VLOOKUP(B529,總表!$1:$1048576,6,0)</f>
        <v>劉至夏</v>
      </c>
      <c r="H529" s="16" t="str">
        <f>VLOOKUP(B529,總表!$1:$1048576,7,0)</f>
        <v>臺北市立大學附設實驗國民小學</v>
      </c>
      <c r="I529" s="16" t="str">
        <f>VLOOKUP(B529,總表!$1:$1048576,8,0)</f>
        <v>王品蔚</v>
      </c>
      <c r="J529" s="16" t="str">
        <f>VLOOKUP(B529,總表!$1:$1048576,9,0)</f>
        <v>臺北市立大學附設實驗國民小學</v>
      </c>
      <c r="K529" s="16" t="str">
        <f>VLOOKUP(B529,總表!$1:$1048576,10,0)</f>
        <v>林立誠</v>
      </c>
      <c r="L529" s="16" t="str">
        <f>VLOOKUP(B529,總表!$1:$1048576,11,0)</f>
        <v>臺北市立大學附設實驗國民小學</v>
      </c>
      <c r="M529" s="16" t="str">
        <f>VLOOKUP(B529,總表!$1:$1048576,12,0)</f>
        <v>黃淑賢</v>
      </c>
      <c r="N529" s="16" t="str">
        <f>VLOOKUP(B529,總表!$1:$1048576,13,0)</f>
        <v>臺北市立大學附設實驗國民小學</v>
      </c>
      <c r="O529" s="16" t="str">
        <f>VLOOKUP(B529,總表!$1:$1048576,14,0)</f>
        <v>豐佳燕</v>
      </c>
      <c r="P529" s="16" t="str">
        <f>VLOOKUP(B529,總表!$1:$1048576,15,0)</f>
        <v>臺北市立大學附設實驗國民小學</v>
      </c>
      <c r="Q529" s="16">
        <f>VLOOKUP(B529,總表!$1:$1048576,16,0)</f>
        <v>0</v>
      </c>
      <c r="R529" s="16">
        <f>VLOOKUP(B529,總表!$1:$1048576,17,0)</f>
        <v>0</v>
      </c>
    </row>
    <row r="530" spans="1:18" hidden="1" x14ac:dyDescent="0.3">
      <c r="A530" s="21" t="s">
        <v>3493</v>
      </c>
      <c r="B530" s="16" t="s">
        <v>1742</v>
      </c>
      <c r="C530" s="10" t="str">
        <f>VLOOKUP(B530,總表!$1:$1048576,2,0)</f>
        <v>S.A.F.E.智慧酒駕守護行車系統</v>
      </c>
      <c r="D530" s="19" t="str">
        <f>VLOOKUP(B530,總表!$1:$1048576,4,0)</f>
        <v>災害管理與安全</v>
      </c>
      <c r="E530" s="16" t="str">
        <f>VLOOKUP(B530,總表!$1:$1048576,5,0)</f>
        <v>國小組</v>
      </c>
      <c r="F530" s="16" t="str">
        <f>VLOOKUP(B530,總表!$1:$1048576,3,0)</f>
        <v>臺北市</v>
      </c>
      <c r="G530" s="16" t="str">
        <f>VLOOKUP(B530,總表!$1:$1048576,6,0)</f>
        <v>楊邵倢</v>
      </c>
      <c r="H530" s="16" t="str">
        <f>VLOOKUP(B530,總表!$1:$1048576,7,0)</f>
        <v>臺北市內湖區碧湖國民小學</v>
      </c>
      <c r="I530" s="16">
        <f>VLOOKUP(B530,總表!$1:$1048576,8,0)</f>
        <v>0</v>
      </c>
      <c r="J530" s="16">
        <f>VLOOKUP(B530,總表!$1:$1048576,9,0)</f>
        <v>0</v>
      </c>
      <c r="K530" s="16">
        <f>VLOOKUP(B530,總表!$1:$1048576,10,0)</f>
        <v>0</v>
      </c>
      <c r="L530" s="16">
        <f>VLOOKUP(B530,總表!$1:$1048576,11,0)</f>
        <v>0</v>
      </c>
      <c r="M530" s="16" t="str">
        <f>VLOOKUP(B530,總表!$1:$1048576,12,0)</f>
        <v>陳彥蓁</v>
      </c>
      <c r="N530" s="16" t="str">
        <f>VLOOKUP(B530,總表!$1:$1048576,13,0)</f>
        <v>臺北市內湖區碧湖國民小學</v>
      </c>
      <c r="O530" s="16" t="str">
        <f>VLOOKUP(B530,總表!$1:$1048576,14,0)</f>
        <v>周秉弘</v>
      </c>
      <c r="P530" s="16" t="str">
        <f>VLOOKUP(B530,總表!$1:$1048576,15,0)</f>
        <v>臺北市內湖區碧湖國民小學</v>
      </c>
      <c r="Q530" s="16">
        <f>VLOOKUP(B530,總表!$1:$1048576,16,0)</f>
        <v>0</v>
      </c>
      <c r="R530" s="16">
        <f>VLOOKUP(B530,總表!$1:$1048576,17,0)</f>
        <v>0</v>
      </c>
    </row>
    <row r="531" spans="1:18" ht="17.399999999999999" hidden="1" x14ac:dyDescent="0.3">
      <c r="A531" s="23" t="s">
        <v>3495</v>
      </c>
      <c r="B531" s="16" t="s">
        <v>2134</v>
      </c>
      <c r="C531" s="10" t="str">
        <f>VLOOKUP(B531,總表!$1:$1048576,2,0)</f>
        <v>電話不忘機</v>
      </c>
      <c r="D531" s="20" t="str">
        <f>VLOOKUP(B531,總表!$1:$1048576,4,0)</f>
        <v>社會照護</v>
      </c>
      <c r="E531" s="16" t="str">
        <f>VLOOKUP(B531,總表!$1:$1048576,5,0)</f>
        <v>國小組</v>
      </c>
      <c r="F531" s="16" t="str">
        <f>VLOOKUP(B531,總表!$1:$1048576,3,0)</f>
        <v>臺北市</v>
      </c>
      <c r="G531" s="16" t="str">
        <f>VLOOKUP(B531,總表!$1:$1048576,6,0)</f>
        <v>蕭宇希</v>
      </c>
      <c r="H531" s="16" t="str">
        <f>VLOOKUP(B531,總表!$1:$1048576,7,0)</f>
        <v>臺北市士林區天母國民小學</v>
      </c>
      <c r="I531" s="16">
        <f>VLOOKUP(B531,總表!$1:$1048576,8,0)</f>
        <v>0</v>
      </c>
      <c r="J531" s="16">
        <f>VLOOKUP(B531,總表!$1:$1048576,9,0)</f>
        <v>0</v>
      </c>
      <c r="K531" s="16">
        <f>VLOOKUP(B531,總表!$1:$1048576,10,0)</f>
        <v>0</v>
      </c>
      <c r="L531" s="16">
        <f>VLOOKUP(B531,總表!$1:$1048576,11,0)</f>
        <v>0</v>
      </c>
      <c r="M531" s="16" t="str">
        <f>VLOOKUP(B531,總表!$1:$1048576,12,0)</f>
        <v>林靜宜</v>
      </c>
      <c r="N531" s="16" t="str">
        <f>VLOOKUP(B531,總表!$1:$1048576,13,0)</f>
        <v>臺北市士林區天母國民小學</v>
      </c>
      <c r="O531" s="16">
        <f>VLOOKUP(B531,總表!$1:$1048576,14,0)</f>
        <v>0</v>
      </c>
      <c r="P531" s="16">
        <f>VLOOKUP(B531,總表!$1:$1048576,15,0)</f>
        <v>0</v>
      </c>
      <c r="Q531" s="16">
        <f>VLOOKUP(B531,總表!$1:$1048576,16,0)</f>
        <v>0</v>
      </c>
      <c r="R531" s="16">
        <f>VLOOKUP(B531,總表!$1:$1048576,17,0)</f>
        <v>0</v>
      </c>
    </row>
    <row r="532" spans="1:18" ht="17.399999999999999" hidden="1" x14ac:dyDescent="0.3">
      <c r="A532" s="22" t="s">
        <v>3495</v>
      </c>
      <c r="B532" s="16" t="s">
        <v>2312</v>
      </c>
      <c r="C532" s="10" t="str">
        <f>VLOOKUP(B532,總表!$1:$1048576,2,0)</f>
        <v>魚缸清潔小幫手:機器垃圾魚</v>
      </c>
      <c r="D532" s="16" t="str">
        <f>VLOOKUP(B532,總表!$1:$1048576,4,0)</f>
        <v>便利生活</v>
      </c>
      <c r="E532" s="16" t="str">
        <f>VLOOKUP(B532,總表!$1:$1048576,5,0)</f>
        <v>國小組</v>
      </c>
      <c r="F532" s="16" t="str">
        <f>VLOOKUP(B532,總表!$1:$1048576,3,0)</f>
        <v>臺北市</v>
      </c>
      <c r="G532" s="16" t="str">
        <f>VLOOKUP(B532,總表!$1:$1048576,6,0)</f>
        <v>陳泓劭</v>
      </c>
      <c r="H532" s="16" t="str">
        <f>VLOOKUP(B532,總表!$1:$1048576,7,0)</f>
        <v>臺北市內湖區碧湖國小</v>
      </c>
      <c r="I532" s="16" t="str">
        <f>VLOOKUP(B532,總表!$1:$1048576,8,0)</f>
        <v>吳承叡</v>
      </c>
      <c r="J532" s="16" t="str">
        <f>VLOOKUP(B532,總表!$1:$1048576,9,0)</f>
        <v>臺北市內湖區碧湖國小</v>
      </c>
      <c r="K532" s="16">
        <f>VLOOKUP(B532,總表!$1:$1048576,10,0)</f>
        <v>0</v>
      </c>
      <c r="L532" s="16">
        <f>VLOOKUP(B532,總表!$1:$1048576,11,0)</f>
        <v>0</v>
      </c>
      <c r="M532" s="16" t="str">
        <f>VLOOKUP(B532,總表!$1:$1048576,12,0)</f>
        <v>楊婷雅</v>
      </c>
      <c r="N532" s="16" t="str">
        <f>VLOOKUP(B532,總表!$1:$1048576,13,0)</f>
        <v>臺北市內湖區碧湖國小</v>
      </c>
      <c r="O532" s="16" t="str">
        <f>VLOOKUP(B532,總表!$1:$1048576,14,0)</f>
        <v>周秉弘</v>
      </c>
      <c r="P532" s="16" t="str">
        <f>VLOOKUP(B532,總表!$1:$1048576,15,0)</f>
        <v>臺北市內湖區碧湖國小</v>
      </c>
      <c r="Q532" s="16">
        <f>VLOOKUP(B532,總表!$1:$1048576,16,0)</f>
        <v>0</v>
      </c>
      <c r="R532" s="16">
        <f>VLOOKUP(B532,總表!$1:$1048576,17,0)</f>
        <v>0</v>
      </c>
    </row>
    <row r="533" spans="1:18" ht="17.399999999999999" hidden="1" x14ac:dyDescent="0.3">
      <c r="A533" s="22" t="s">
        <v>3495</v>
      </c>
      <c r="B533" s="16" t="s">
        <v>2540</v>
      </c>
      <c r="C533" s="10" t="str">
        <f>VLOOKUP(B533,總表!$1:$1048576,2,0)</f>
        <v>晨光小幫手</v>
      </c>
      <c r="D533" s="16" t="str">
        <f>VLOOKUP(B533,總表!$1:$1048576,4,0)</f>
        <v>便利生活</v>
      </c>
      <c r="E533" s="16" t="str">
        <f>VLOOKUP(B533,總表!$1:$1048576,5,0)</f>
        <v>國小組</v>
      </c>
      <c r="F533" s="16" t="str">
        <f>VLOOKUP(B533,總表!$1:$1048576,3,0)</f>
        <v>臺北市</v>
      </c>
      <c r="G533" s="16" t="str">
        <f>VLOOKUP(B533,總表!$1:$1048576,6,0)</f>
        <v>陳宜鍒</v>
      </c>
      <c r="H533" s="16" t="str">
        <f>VLOOKUP(B533,總表!$1:$1048576,7,0)</f>
        <v>臺北市文山區木柵國民小學</v>
      </c>
      <c r="I533" s="16" t="str">
        <f>VLOOKUP(B533,總表!$1:$1048576,8,0)</f>
        <v>郭薽詒</v>
      </c>
      <c r="J533" s="16" t="str">
        <f>VLOOKUP(B533,總表!$1:$1048576,9,0)</f>
        <v>臺北市文山區木柵國民小學</v>
      </c>
      <c r="K533" s="16" t="str">
        <f>VLOOKUP(B533,總表!$1:$1048576,10,0)</f>
        <v>葉昀珊</v>
      </c>
      <c r="L533" s="16" t="str">
        <f>VLOOKUP(B533,總表!$1:$1048576,11,0)</f>
        <v>臺北市文山區木柵國民小學</v>
      </c>
      <c r="M533" s="16" t="str">
        <f>VLOOKUP(B533,總表!$1:$1048576,12,0)</f>
        <v>郭沁璇</v>
      </c>
      <c r="N533" s="16" t="str">
        <f>VLOOKUP(B533,總表!$1:$1048576,13,0)</f>
        <v>臺北市文山區木柵國民小學</v>
      </c>
      <c r="O533" s="16" t="str">
        <f>VLOOKUP(B533,總表!$1:$1048576,14,0)</f>
        <v>陳思穎</v>
      </c>
      <c r="P533" s="16" t="str">
        <f>VLOOKUP(B533,總表!$1:$1048576,15,0)</f>
        <v>臺北市文山區木柵國民小學</v>
      </c>
      <c r="Q533" s="16" t="str">
        <f>VLOOKUP(B533,總表!$1:$1048576,16,0)</f>
        <v>陳維縈</v>
      </c>
      <c r="R533" s="16" t="str">
        <f>VLOOKUP(B533,總表!$1:$1048576,17,0)</f>
        <v>臺北市文山區木柵國民小學</v>
      </c>
    </row>
    <row r="534" spans="1:18" ht="17.399999999999999" hidden="1" x14ac:dyDescent="0.3">
      <c r="A534" s="22" t="s">
        <v>3495</v>
      </c>
      <c r="B534" s="16" t="s">
        <v>2374</v>
      </c>
      <c r="C534" s="10" t="str">
        <f>VLOOKUP(B534,總表!$1:$1048576,2,0)</f>
        <v>不會弄髒手的餅乾袋</v>
      </c>
      <c r="D534" s="16" t="str">
        <f>VLOOKUP(B534,總表!$1:$1048576,4,0)</f>
        <v>便利生活</v>
      </c>
      <c r="E534" s="16" t="str">
        <f>VLOOKUP(B534,總表!$1:$1048576,5,0)</f>
        <v>國小組</v>
      </c>
      <c r="F534" s="16" t="str">
        <f>VLOOKUP(B534,總表!$1:$1048576,3,0)</f>
        <v>臺北市</v>
      </c>
      <c r="G534" s="16" t="str">
        <f>VLOOKUP(B534,總表!$1:$1048576,6,0)</f>
        <v>楊云萱</v>
      </c>
      <c r="H534" s="16" t="str">
        <f>VLOOKUP(B534,總表!$1:$1048576,7,0)</f>
        <v>台北市內湖區碧湖國民小學</v>
      </c>
      <c r="I534" s="16" t="str">
        <f>VLOOKUP(B534,總表!$1:$1048576,8,0)</f>
        <v>張芸婕</v>
      </c>
      <c r="J534" s="16" t="str">
        <f>VLOOKUP(B534,總表!$1:$1048576,9,0)</f>
        <v>台北市內湖區碧湖國民小學</v>
      </c>
      <c r="K534" s="16">
        <f>VLOOKUP(B534,總表!$1:$1048576,10,0)</f>
        <v>0</v>
      </c>
      <c r="L534" s="16">
        <f>VLOOKUP(B534,總表!$1:$1048576,11,0)</f>
        <v>0</v>
      </c>
      <c r="M534" s="16" t="str">
        <f>VLOOKUP(B534,總表!$1:$1048576,12,0)</f>
        <v>王思澄</v>
      </c>
      <c r="N534" s="16" t="str">
        <f>VLOOKUP(B534,總表!$1:$1048576,13,0)</f>
        <v>台北市內湖區碧湖國民小學</v>
      </c>
      <c r="O534" s="16" t="str">
        <f>VLOOKUP(B534,總表!$1:$1048576,14,0)</f>
        <v>周秉弘</v>
      </c>
      <c r="P534" s="16" t="str">
        <f>VLOOKUP(B534,總表!$1:$1048576,15,0)</f>
        <v>台北市內湖區碧湖國民小學</v>
      </c>
      <c r="Q534" s="16">
        <f>VLOOKUP(B534,總表!$1:$1048576,16,0)</f>
        <v>0</v>
      </c>
      <c r="R534" s="16">
        <f>VLOOKUP(B534,總表!$1:$1048576,17,0)</f>
        <v>0</v>
      </c>
    </row>
    <row r="535" spans="1:18" ht="17.399999999999999" hidden="1" x14ac:dyDescent="0.3">
      <c r="A535" s="22" t="s">
        <v>3495</v>
      </c>
      <c r="B535" s="16" t="s">
        <v>2277</v>
      </c>
      <c r="C535" s="10" t="str">
        <f>VLOOKUP(B535,總表!$1:$1048576,2,0)</f>
        <v>分幣保險箱</v>
      </c>
      <c r="D535" s="16" t="str">
        <f>VLOOKUP(B535,總表!$1:$1048576,4,0)</f>
        <v>便利生活</v>
      </c>
      <c r="E535" s="16" t="str">
        <f>VLOOKUP(B535,總表!$1:$1048576,5,0)</f>
        <v>國小組</v>
      </c>
      <c r="F535" s="16" t="str">
        <f>VLOOKUP(B535,總表!$1:$1048576,3,0)</f>
        <v>臺北市</v>
      </c>
      <c r="G535" s="16" t="str">
        <f>VLOOKUP(B535,總表!$1:$1048576,6,0)</f>
        <v>鄒雯晴</v>
      </c>
      <c r="H535" s="16" t="str">
        <f>VLOOKUP(B535,總表!$1:$1048576,7,0)</f>
        <v>台北市內湖區碧湖國小</v>
      </c>
      <c r="I535" s="16" t="str">
        <f>VLOOKUP(B535,總表!$1:$1048576,8,0)</f>
        <v>郭玥葵</v>
      </c>
      <c r="J535" s="16" t="str">
        <f>VLOOKUP(B535,總表!$1:$1048576,9,0)</f>
        <v>台北市內湖區碧湖國小</v>
      </c>
      <c r="K535" s="16">
        <f>VLOOKUP(B535,總表!$1:$1048576,10,0)</f>
        <v>0</v>
      </c>
      <c r="L535" s="16">
        <f>VLOOKUP(B535,總表!$1:$1048576,11,0)</f>
        <v>0</v>
      </c>
      <c r="M535" s="16" t="str">
        <f>VLOOKUP(B535,總表!$1:$1048576,12,0)</f>
        <v>周秉弘</v>
      </c>
      <c r="N535" s="16" t="str">
        <f>VLOOKUP(B535,總表!$1:$1048576,13,0)</f>
        <v>台北市碧湖國小</v>
      </c>
      <c r="O535" s="16" t="str">
        <f>VLOOKUP(B535,總表!$1:$1048576,14,0)</f>
        <v>王思澄</v>
      </c>
      <c r="P535" s="16" t="str">
        <f>VLOOKUP(B535,總表!$1:$1048576,15,0)</f>
        <v>台北市碧湖國小</v>
      </c>
      <c r="Q535" s="16">
        <f>VLOOKUP(B535,總表!$1:$1048576,16,0)</f>
        <v>0</v>
      </c>
      <c r="R535" s="16">
        <f>VLOOKUP(B535,總表!$1:$1048576,17,0)</f>
        <v>0</v>
      </c>
    </row>
    <row r="536" spans="1:18" ht="17.399999999999999" hidden="1" x14ac:dyDescent="0.3">
      <c r="A536" s="22" t="s">
        <v>3495</v>
      </c>
      <c r="B536" s="16" t="s">
        <v>2284</v>
      </c>
      <c r="C536" s="10" t="str">
        <f>VLOOKUP(B536,總表!$1:$1048576,2,0)</f>
        <v>象棋收納盒</v>
      </c>
      <c r="D536" s="16" t="str">
        <f>VLOOKUP(B536,總表!$1:$1048576,4,0)</f>
        <v>便利生活</v>
      </c>
      <c r="E536" s="16" t="str">
        <f>VLOOKUP(B536,總表!$1:$1048576,5,0)</f>
        <v>國小組</v>
      </c>
      <c r="F536" s="16" t="str">
        <f>VLOOKUP(B536,總表!$1:$1048576,3,0)</f>
        <v>臺北市</v>
      </c>
      <c r="G536" s="16" t="str">
        <f>VLOOKUP(B536,總表!$1:$1048576,6,0)</f>
        <v>李曜宇</v>
      </c>
      <c r="H536" s="16" t="str">
        <f>VLOOKUP(B536,總表!$1:$1048576,7,0)</f>
        <v>臺北市內湖區碧湖國民小學</v>
      </c>
      <c r="I536" s="16">
        <f>VLOOKUP(B536,總表!$1:$1048576,8,0)</f>
        <v>0</v>
      </c>
      <c r="J536" s="16">
        <f>VLOOKUP(B536,總表!$1:$1048576,9,0)</f>
        <v>0</v>
      </c>
      <c r="K536" s="16">
        <f>VLOOKUP(B536,總表!$1:$1048576,10,0)</f>
        <v>0</v>
      </c>
      <c r="L536" s="16">
        <f>VLOOKUP(B536,總表!$1:$1048576,11,0)</f>
        <v>0</v>
      </c>
      <c r="M536" s="16" t="str">
        <f>VLOOKUP(B536,總表!$1:$1048576,12,0)</f>
        <v>陳彥蓁</v>
      </c>
      <c r="N536" s="16" t="str">
        <f>VLOOKUP(B536,總表!$1:$1048576,13,0)</f>
        <v>臺北市內湖區碧湖國民小學</v>
      </c>
      <c r="O536" s="16" t="str">
        <f>VLOOKUP(B536,總表!$1:$1048576,14,0)</f>
        <v>周秉弘</v>
      </c>
      <c r="P536" s="16" t="str">
        <f>VLOOKUP(B536,總表!$1:$1048576,15,0)</f>
        <v>臺北市內湖區碧湖國民小學</v>
      </c>
      <c r="Q536" s="16">
        <f>VLOOKUP(B536,總表!$1:$1048576,16,0)</f>
        <v>0</v>
      </c>
      <c r="R536" s="16">
        <f>VLOOKUP(B536,總表!$1:$1048576,17,0)</f>
        <v>0</v>
      </c>
    </row>
    <row r="537" spans="1:18" ht="17.399999999999999" hidden="1" x14ac:dyDescent="0.3">
      <c r="A537" s="25" t="s">
        <v>3492</v>
      </c>
      <c r="B537" s="13" t="s">
        <v>2446</v>
      </c>
      <c r="C537" s="10" t="str">
        <f>VLOOKUP(B537,總表!$1:$1048576,2,0)</f>
        <v>Toibot</v>
      </c>
      <c r="D537" s="16" t="str">
        <f>VLOOKUP(B537,總表!$1:$1048576,4,0)</f>
        <v>便利生活</v>
      </c>
      <c r="E537" s="16" t="str">
        <f>VLOOKUP(B537,總表!$1:$1048576,5,0)</f>
        <v>國小組</v>
      </c>
      <c r="F537" s="16" t="str">
        <f>VLOOKUP(B537,總表!$1:$1048576,3,0)</f>
        <v>臺北市</v>
      </c>
      <c r="G537" s="16" t="str">
        <f>VLOOKUP(B537,總表!$1:$1048576,6,0)</f>
        <v>張廷瑀</v>
      </c>
      <c r="H537" s="16" t="str">
        <f>VLOOKUP(B537,總表!$1:$1048576,7,0)</f>
        <v>幸安國小</v>
      </c>
      <c r="I537" s="16" t="str">
        <f>VLOOKUP(B537,總表!$1:$1048576,8,0)</f>
        <v>陳慧緁</v>
      </c>
      <c r="J537" s="16" t="str">
        <f>VLOOKUP(B537,總表!$1:$1048576,9,0)</f>
        <v>幸安國小</v>
      </c>
      <c r="K537" s="16">
        <f>VLOOKUP(B537,總表!$1:$1048576,10,0)</f>
        <v>0</v>
      </c>
      <c r="L537" s="16">
        <f>VLOOKUP(B537,總表!$1:$1048576,11,0)</f>
        <v>0</v>
      </c>
      <c r="M537" s="16" t="str">
        <f>VLOOKUP(B537,總表!$1:$1048576,12,0)</f>
        <v>吳承諺</v>
      </c>
      <c r="N537" s="16" t="str">
        <f>VLOOKUP(B537,總表!$1:$1048576,13,0)</f>
        <v>幸安國小</v>
      </c>
      <c r="O537" s="16">
        <f>VLOOKUP(B537,總表!$1:$1048576,14,0)</f>
        <v>0</v>
      </c>
      <c r="P537" s="16">
        <f>VLOOKUP(B537,總表!$1:$1048576,15,0)</f>
        <v>0</v>
      </c>
      <c r="Q537" s="16">
        <f>VLOOKUP(B537,總表!$1:$1048576,16,0)</f>
        <v>0</v>
      </c>
      <c r="R537" s="16">
        <f>VLOOKUP(B537,總表!$1:$1048576,17,0)</f>
        <v>0</v>
      </c>
    </row>
    <row r="538" spans="1:18" ht="17.399999999999999" hidden="1" x14ac:dyDescent="0.3">
      <c r="A538" s="28" t="s">
        <v>3493</v>
      </c>
      <c r="B538" s="13" t="s">
        <v>3511</v>
      </c>
      <c r="C538" s="10" t="str">
        <f>VLOOKUP(B538,總表!$1:$1048576,2,0)</f>
        <v>喵動獎勵陪伴機</v>
      </c>
      <c r="D538" s="16" t="str">
        <f>VLOOKUP(B538,總表!$1:$1048576,4,0)</f>
        <v>便利生活</v>
      </c>
      <c r="E538" s="16" t="str">
        <f>VLOOKUP(B538,總表!$1:$1048576,5,0)</f>
        <v>國小組</v>
      </c>
      <c r="F538" s="16" t="str">
        <f>VLOOKUP(B538,總表!$1:$1048576,3,0)</f>
        <v>臺北市</v>
      </c>
      <c r="G538" s="16" t="str">
        <f>VLOOKUP(B538,總表!$1:$1048576,6,0)</f>
        <v>吳亞臻</v>
      </c>
      <c r="H538" s="16" t="str">
        <f>VLOOKUP(B538,總表!$1:$1048576,7,0)</f>
        <v>台北市私立復興實驗小學</v>
      </c>
      <c r="I538" s="16">
        <f>VLOOKUP(B538,總表!$1:$1048576,8,0)</f>
        <v>0</v>
      </c>
      <c r="J538" s="16">
        <f>VLOOKUP(B538,總表!$1:$1048576,9,0)</f>
        <v>0</v>
      </c>
      <c r="K538" s="16">
        <f>VLOOKUP(B538,總表!$1:$1048576,10,0)</f>
        <v>0</v>
      </c>
      <c r="L538" s="16">
        <f>VLOOKUP(B538,總表!$1:$1048576,11,0)</f>
        <v>0</v>
      </c>
      <c r="M538" s="16" t="str">
        <f>VLOOKUP(B538,總表!$1:$1048576,12,0)</f>
        <v xml:space="preserve"> 蔣宗翰</v>
      </c>
      <c r="N538" s="16" t="str">
        <f>VLOOKUP(B538,總表!$1:$1048576,13,0)</f>
        <v>台北市私立復興實驗小學</v>
      </c>
      <c r="O538" s="16">
        <f>VLOOKUP(B538,總表!$1:$1048576,14,0)</f>
        <v>0</v>
      </c>
      <c r="P538" s="16">
        <f>VLOOKUP(B538,總表!$1:$1048576,15,0)</f>
        <v>0</v>
      </c>
      <c r="Q538" s="16">
        <f>VLOOKUP(B538,總表!$1:$1048576,16,0)</f>
        <v>0</v>
      </c>
      <c r="R538" s="16">
        <f>VLOOKUP(B538,總表!$1:$1048576,17,0)</f>
        <v>0</v>
      </c>
    </row>
    <row r="539" spans="1:18" ht="17.399999999999999" hidden="1" x14ac:dyDescent="0.3">
      <c r="A539" s="30" t="s">
        <v>3494</v>
      </c>
      <c r="B539" s="16" t="s">
        <v>2295</v>
      </c>
      <c r="C539" s="10" t="str">
        <f>VLOOKUP(B539,總表!$1:$1048576,2,0)</f>
        <v>食刻提醒</v>
      </c>
      <c r="D539" s="16" t="str">
        <f>VLOOKUP(B539,總表!$1:$1048576,4,0)</f>
        <v>便利生活</v>
      </c>
      <c r="E539" s="16" t="str">
        <f>VLOOKUP(B539,總表!$1:$1048576,5,0)</f>
        <v>國小組</v>
      </c>
      <c r="F539" s="16" t="str">
        <f>VLOOKUP(B539,總表!$1:$1048576,3,0)</f>
        <v>臺北市</v>
      </c>
      <c r="G539" s="16" t="str">
        <f>VLOOKUP(B539,總表!$1:$1048576,6,0)</f>
        <v>唐雲謙</v>
      </c>
      <c r="H539" s="16" t="str">
        <f>VLOOKUP(B539,總表!$1:$1048576,7,0)</f>
        <v>臺北市內湖區碧湖國民小學</v>
      </c>
      <c r="I539" s="16" t="str">
        <f>VLOOKUP(B539,總表!$1:$1048576,8,0)</f>
        <v>林琮恩</v>
      </c>
      <c r="J539" s="16" t="str">
        <f>VLOOKUP(B539,總表!$1:$1048576,9,0)</f>
        <v>臺北市內湖區碧湖國民小學</v>
      </c>
      <c r="K539" s="16">
        <f>VLOOKUP(B539,總表!$1:$1048576,10,0)</f>
        <v>0</v>
      </c>
      <c r="L539" s="16">
        <f>VLOOKUP(B539,總表!$1:$1048576,11,0)</f>
        <v>0</v>
      </c>
      <c r="M539" s="16" t="str">
        <f>VLOOKUP(B539,總表!$1:$1048576,12,0)</f>
        <v>陳彥蓁</v>
      </c>
      <c r="N539" s="16" t="str">
        <f>VLOOKUP(B539,總表!$1:$1048576,13,0)</f>
        <v>臺北市內湖區碧湖國民小學</v>
      </c>
      <c r="O539" s="16" t="str">
        <f>VLOOKUP(B539,總表!$1:$1048576,14,0)</f>
        <v>周秉弘</v>
      </c>
      <c r="P539" s="16" t="str">
        <f>VLOOKUP(B539,總表!$1:$1048576,15,0)</f>
        <v>臺北市內湖區碧湖國民小學</v>
      </c>
      <c r="Q539" s="16">
        <f>VLOOKUP(B539,總表!$1:$1048576,16,0)</f>
        <v>0</v>
      </c>
      <c r="R539" s="16">
        <f>VLOOKUP(B539,總表!$1:$1048576,17,0)</f>
        <v>0</v>
      </c>
    </row>
    <row r="540" spans="1:18" ht="17.399999999999999" hidden="1" x14ac:dyDescent="0.3">
      <c r="A540" s="23" t="s">
        <v>3495</v>
      </c>
      <c r="B540" s="16" t="s">
        <v>3503</v>
      </c>
      <c r="C540" s="10" t="str">
        <f>VLOOKUP(B540,總表!$1:$1048576,2,0)</f>
        <v>星際綠洲 - 太空植物種植裝置</v>
      </c>
      <c r="D540" s="21" t="str">
        <f>VLOOKUP(B540,總表!$1:$1048576,4,0)</f>
        <v>前瞻/工業設計技術</v>
      </c>
      <c r="E540" s="16" t="str">
        <f>VLOOKUP(B540,總表!$1:$1048576,5,0)</f>
        <v>國小組</v>
      </c>
      <c r="F540" s="16" t="str">
        <f>VLOOKUP(B540,總表!$1:$1048576,3,0)</f>
        <v>臺北市</v>
      </c>
      <c r="G540" s="16" t="str">
        <f>VLOOKUP(B540,總表!$1:$1048576,6,0)</f>
        <v>林君佑</v>
      </c>
      <c r="H540" s="16" t="str">
        <f>VLOOKUP(B540,總表!$1:$1048576,7,0)</f>
        <v>臺北市北投區逸仙國民小學</v>
      </c>
      <c r="I540" s="16" t="str">
        <f>VLOOKUP(B540,總表!$1:$1048576,8,0)</f>
        <v>陳宏德</v>
      </c>
      <c r="J540" s="16" t="str">
        <f>VLOOKUP(B540,總表!$1:$1048576,9,0)</f>
        <v>臺北市北投區逸仙國民小學</v>
      </c>
      <c r="K540" s="16" t="str">
        <f>VLOOKUP(B540,總表!$1:$1048576,10,0)</f>
        <v>陳子學</v>
      </c>
      <c r="L540" s="16" t="str">
        <f>VLOOKUP(B540,總表!$1:$1048576,11,0)</f>
        <v>臺北市北投區逸仙國民小學</v>
      </c>
      <c r="M540" s="16" t="str">
        <f>VLOOKUP(B540,總表!$1:$1048576,12,0)</f>
        <v>周文祺</v>
      </c>
      <c r="N540" s="16" t="str">
        <f>VLOOKUP(B540,總表!$1:$1048576,13,0)</f>
        <v>臺北市北投區逸仙國民小學</v>
      </c>
      <c r="O540" s="16" t="str">
        <f>VLOOKUP(B540,總表!$1:$1048576,14,0)</f>
        <v>楊政諺</v>
      </c>
      <c r="P540" s="16" t="str">
        <f>VLOOKUP(B540,總表!$1:$1048576,15,0)</f>
        <v>臺北市北投區逸仙國民小學</v>
      </c>
      <c r="Q540" s="16">
        <f>VLOOKUP(B540,總表!$1:$1048576,16,0)</f>
        <v>0</v>
      </c>
      <c r="R540" s="16">
        <f>VLOOKUP(B540,總表!$1:$1048576,17,0)</f>
        <v>0</v>
      </c>
    </row>
    <row r="541" spans="1:18" ht="17.399999999999999" hidden="1" x14ac:dyDescent="0.3">
      <c r="A541" s="22" t="s">
        <v>3495</v>
      </c>
      <c r="B541" s="13" t="s">
        <v>256</v>
      </c>
      <c r="C541" s="10" t="str">
        <f>VLOOKUP(B541,總表!$1:$1048576,2,0)</f>
        <v>簡易水質監測系統 Simple Water Quality Monitoring System</v>
      </c>
      <c r="D541" s="18" t="str">
        <f>VLOOKUP(B541,總表!$1:$1048576,4,0)</f>
        <v>休閒與教育</v>
      </c>
      <c r="E541" s="16" t="str">
        <f>VLOOKUP(B541,總表!$1:$1048576,5,0)</f>
        <v>國中組</v>
      </c>
      <c r="F541" s="16" t="str">
        <f>VLOOKUP(B541,總表!$1:$1048576,3,0)</f>
        <v>臺北市</v>
      </c>
      <c r="G541" s="16" t="str">
        <f>VLOOKUP(B541,總表!$1:$1048576,6,0)</f>
        <v>劉承瑜</v>
      </c>
      <c r="H541" s="16" t="str">
        <f>VLOOKUP(B541,總表!$1:$1048576,7,0)</f>
        <v>臺北市私立復興實驗高級中學</v>
      </c>
      <c r="I541" s="16">
        <f>VLOOKUP(B541,總表!$1:$1048576,8,0)</f>
        <v>0</v>
      </c>
      <c r="J541" s="16">
        <f>VLOOKUP(B541,總表!$1:$1048576,9,0)</f>
        <v>0</v>
      </c>
      <c r="K541" s="16">
        <f>VLOOKUP(B541,總表!$1:$1048576,10,0)</f>
        <v>0</v>
      </c>
      <c r="L541" s="16">
        <f>VLOOKUP(B541,總表!$1:$1048576,11,0)</f>
        <v>0</v>
      </c>
      <c r="M541" s="16" t="str">
        <f>VLOOKUP(B541,總表!$1:$1048576,12,0)</f>
        <v>陳建宏</v>
      </c>
      <c r="N541" s="16" t="str">
        <f>VLOOKUP(B541,總表!$1:$1048576,13,0)</f>
        <v>台北市私立復興實驗高級中學</v>
      </c>
      <c r="O541" s="16">
        <f>VLOOKUP(B541,總表!$1:$1048576,14,0)</f>
        <v>0</v>
      </c>
      <c r="P541" s="16">
        <f>VLOOKUP(B541,總表!$1:$1048576,15,0)</f>
        <v>0</v>
      </c>
      <c r="Q541" s="16">
        <f>VLOOKUP(B541,總表!$1:$1048576,16,0)</f>
        <v>0</v>
      </c>
      <c r="R541" s="16">
        <f>VLOOKUP(B541,總表!$1:$1048576,17,0)</f>
        <v>0</v>
      </c>
    </row>
    <row r="542" spans="1:18" ht="17.399999999999999" hidden="1" x14ac:dyDescent="0.3">
      <c r="A542" s="28" t="s">
        <v>3493</v>
      </c>
      <c r="B542" s="13" t="s">
        <v>317</v>
      </c>
      <c r="C542" s="10" t="str">
        <f>VLOOKUP(B542,總表!$1:$1048576,2,0)</f>
        <v>K POP 自動撥音樂機</v>
      </c>
      <c r="D542" s="18" t="str">
        <f>VLOOKUP(B542,總表!$1:$1048576,4,0)</f>
        <v>休閒與教育</v>
      </c>
      <c r="E542" s="16" t="str">
        <f>VLOOKUP(B542,總表!$1:$1048576,5,0)</f>
        <v>國中組</v>
      </c>
      <c r="F542" s="16" t="str">
        <f>VLOOKUP(B542,總表!$1:$1048576,3,0)</f>
        <v>臺北市</v>
      </c>
      <c r="G542" s="16" t="str">
        <f>VLOOKUP(B542,總表!$1:$1048576,6,0)</f>
        <v>陳瑜涵</v>
      </c>
      <c r="H542" s="16" t="str">
        <f>VLOOKUP(B542,總表!$1:$1048576,7,0)</f>
        <v>康橋國際學校</v>
      </c>
      <c r="I542" s="16">
        <f>VLOOKUP(B542,總表!$1:$1048576,8,0)</f>
        <v>0</v>
      </c>
      <c r="J542" s="16">
        <f>VLOOKUP(B542,總表!$1:$1048576,9,0)</f>
        <v>0</v>
      </c>
      <c r="K542" s="16">
        <f>VLOOKUP(B542,總表!$1:$1048576,10,0)</f>
        <v>0</v>
      </c>
      <c r="L542" s="16">
        <f>VLOOKUP(B542,總表!$1:$1048576,11,0)</f>
        <v>0</v>
      </c>
      <c r="M542" s="16" t="str">
        <f>VLOOKUP(B542,總表!$1:$1048576,12,0)</f>
        <v>陳凱勳</v>
      </c>
      <c r="N542" s="16" t="str">
        <f>VLOOKUP(B542,總表!$1:$1048576,13,0)</f>
        <v>康橋國際學校</v>
      </c>
      <c r="O542" s="16">
        <f>VLOOKUP(B542,總表!$1:$1048576,14,0)</f>
        <v>0</v>
      </c>
      <c r="P542" s="16">
        <f>VLOOKUP(B542,總表!$1:$1048576,15,0)</f>
        <v>0</v>
      </c>
      <c r="Q542" s="16">
        <f>VLOOKUP(B542,總表!$1:$1048576,16,0)</f>
        <v>0</v>
      </c>
      <c r="R542" s="16">
        <f>VLOOKUP(B542,總表!$1:$1048576,17,0)</f>
        <v>0</v>
      </c>
    </row>
    <row r="543" spans="1:18" ht="17.399999999999999" hidden="1" x14ac:dyDescent="0.3">
      <c r="A543" s="28" t="s">
        <v>3493</v>
      </c>
      <c r="B543" s="13" t="s">
        <v>224</v>
      </c>
      <c r="C543" s="10" t="str">
        <f>VLOOKUP(B543,總表!$1:$1048576,2,0)</f>
        <v>太鼓戰車</v>
      </c>
      <c r="D543" s="18" t="str">
        <f>VLOOKUP(B543,總表!$1:$1048576,4,0)</f>
        <v>休閒與教育</v>
      </c>
      <c r="E543" s="16" t="str">
        <f>VLOOKUP(B543,總表!$1:$1048576,5,0)</f>
        <v>國中組</v>
      </c>
      <c r="F543" s="16" t="str">
        <f>VLOOKUP(B543,總表!$1:$1048576,3,0)</f>
        <v>臺北市</v>
      </c>
      <c r="G543" s="16" t="str">
        <f>VLOOKUP(B543,總表!$1:$1048576,6,0)</f>
        <v>蔡宗祐</v>
      </c>
      <c r="H543" s="16" t="str">
        <f>VLOOKUP(B543,總表!$1:$1048576,7,0)</f>
        <v>臺北市大安區仁愛國民小學</v>
      </c>
      <c r="I543" s="16" t="str">
        <f>VLOOKUP(B543,總表!$1:$1048576,8,0)</f>
        <v>石承瑋</v>
      </c>
      <c r="J543" s="16" t="str">
        <f>VLOOKUP(B543,總表!$1:$1048576,9,0)</f>
        <v>臺北市立仁愛國民中學</v>
      </c>
      <c r="K543" s="16" t="str">
        <f>VLOOKUP(B543,總表!$1:$1048576,10,0)</f>
        <v>杜學喬</v>
      </c>
      <c r="L543" s="16" t="str">
        <f>VLOOKUP(B543,總表!$1:$1048576,11,0)</f>
        <v>臺北市立仁愛國民中學</v>
      </c>
      <c r="M543" s="16" t="str">
        <f>VLOOKUP(B543,總表!$1:$1048576,12,0)</f>
        <v>劉原彰</v>
      </c>
      <c r="N543" s="16" t="str">
        <f>VLOOKUP(B543,總表!$1:$1048576,13,0)</f>
        <v>臺北市立大同高級中學</v>
      </c>
      <c r="O543" s="16" t="str">
        <f>VLOOKUP(B543,總表!$1:$1048576,14,0)</f>
        <v>鄭孫寧</v>
      </c>
      <c r="P543" s="16" t="str">
        <f>VLOOKUP(B543,總表!$1:$1048576,15,0)</f>
        <v>臺北市立仁愛國民中學</v>
      </c>
      <c r="Q543" s="16">
        <f>VLOOKUP(B543,總表!$1:$1048576,16,0)</f>
        <v>0</v>
      </c>
      <c r="R543" s="16">
        <f>VLOOKUP(B543,總表!$1:$1048576,17,0)</f>
        <v>0</v>
      </c>
    </row>
    <row r="544" spans="1:18" ht="17.399999999999999" hidden="1" x14ac:dyDescent="0.3">
      <c r="A544" s="28" t="s">
        <v>3493</v>
      </c>
      <c r="B544" s="13" t="s">
        <v>207</v>
      </c>
      <c r="C544" s="10" t="str">
        <f>VLOOKUP(B544,總表!$1:$1048576,2,0)</f>
        <v>廁所集點王</v>
      </c>
      <c r="D544" s="18" t="str">
        <f>VLOOKUP(B544,總表!$1:$1048576,4,0)</f>
        <v>休閒與教育</v>
      </c>
      <c r="E544" s="16" t="str">
        <f>VLOOKUP(B544,總表!$1:$1048576,5,0)</f>
        <v>國中組</v>
      </c>
      <c r="F544" s="16" t="str">
        <f>VLOOKUP(B544,總表!$1:$1048576,3,0)</f>
        <v>臺北市</v>
      </c>
      <c r="G544" s="16" t="str">
        <f>VLOOKUP(B544,總表!$1:$1048576,6,0)</f>
        <v>石承瑋</v>
      </c>
      <c r="H544" s="16" t="str">
        <f>VLOOKUP(B544,總表!$1:$1048576,7,0)</f>
        <v>臺北市立仁愛國民中學</v>
      </c>
      <c r="I544" s="16" t="str">
        <f>VLOOKUP(B544,總表!$1:$1048576,8,0)</f>
        <v>何書漫</v>
      </c>
      <c r="J544" s="16" t="str">
        <f>VLOOKUP(B544,總表!$1:$1048576,9,0)</f>
        <v>臺北市立仁愛國民中學</v>
      </c>
      <c r="K544" s="16" t="str">
        <f>VLOOKUP(B544,總表!$1:$1048576,10,0)</f>
        <v>蔡宗祐</v>
      </c>
      <c r="L544" s="16" t="str">
        <f>VLOOKUP(B544,總表!$1:$1048576,11,0)</f>
        <v>臺北市大安區仁愛國民小學</v>
      </c>
      <c r="M544" s="16" t="str">
        <f>VLOOKUP(B544,總表!$1:$1048576,12,0)</f>
        <v>劉原彰</v>
      </c>
      <c r="N544" s="16" t="str">
        <f>VLOOKUP(B544,總表!$1:$1048576,13,0)</f>
        <v>臺北市立大同高級中學</v>
      </c>
      <c r="O544" s="16" t="str">
        <f>VLOOKUP(B544,總表!$1:$1048576,14,0)</f>
        <v>鄭孫寧</v>
      </c>
      <c r="P544" s="16" t="str">
        <f>VLOOKUP(B544,總表!$1:$1048576,15,0)</f>
        <v>臺北市立仁愛國民中學</v>
      </c>
      <c r="Q544" s="16">
        <f>VLOOKUP(B544,總表!$1:$1048576,16,0)</f>
        <v>0</v>
      </c>
      <c r="R544" s="16">
        <f>VLOOKUP(B544,總表!$1:$1048576,17,0)</f>
        <v>0</v>
      </c>
    </row>
    <row r="545" spans="1:18" ht="17.399999999999999" hidden="1" x14ac:dyDescent="0.3">
      <c r="A545" s="30" t="s">
        <v>3494</v>
      </c>
      <c r="B545" s="13" t="s">
        <v>261</v>
      </c>
      <c r="C545" s="10" t="str">
        <f>VLOOKUP(B545,總表!$1:$1048576,2,0)</f>
        <v>元素學習機 Interactive Chemistry Trainer</v>
      </c>
      <c r="D545" s="18" t="str">
        <f>VLOOKUP(B545,總表!$1:$1048576,4,0)</f>
        <v>休閒與教育</v>
      </c>
      <c r="E545" s="16" t="str">
        <f>VLOOKUP(B545,總表!$1:$1048576,5,0)</f>
        <v>國中組</v>
      </c>
      <c r="F545" s="16" t="str">
        <f>VLOOKUP(B545,總表!$1:$1048576,3,0)</f>
        <v>臺北市</v>
      </c>
      <c r="G545" s="16" t="str">
        <f>VLOOKUP(B545,總表!$1:$1048576,6,0)</f>
        <v>鄭允澈</v>
      </c>
      <c r="H545" s="16" t="str">
        <f>VLOOKUP(B545,總表!$1:$1048576,7,0)</f>
        <v>臺北市私立復興實驗高級中學</v>
      </c>
      <c r="I545" s="16">
        <f>VLOOKUP(B545,總表!$1:$1048576,8,0)</f>
        <v>0</v>
      </c>
      <c r="J545" s="16">
        <f>VLOOKUP(B545,總表!$1:$1048576,9,0)</f>
        <v>0</v>
      </c>
      <c r="K545" s="16">
        <f>VLOOKUP(B545,總表!$1:$1048576,10,0)</f>
        <v>0</v>
      </c>
      <c r="L545" s="16">
        <f>VLOOKUP(B545,總表!$1:$1048576,11,0)</f>
        <v>0</v>
      </c>
      <c r="M545" s="16" t="str">
        <f>VLOOKUP(B545,總表!$1:$1048576,12,0)</f>
        <v>陳建宏</v>
      </c>
      <c r="N545" s="16" t="str">
        <f>VLOOKUP(B545,總表!$1:$1048576,13,0)</f>
        <v>臺北市私立復興實驗高級中學</v>
      </c>
      <c r="O545" s="16">
        <f>VLOOKUP(B545,總表!$1:$1048576,14,0)</f>
        <v>0</v>
      </c>
      <c r="P545" s="16">
        <f>VLOOKUP(B545,總表!$1:$1048576,15,0)</f>
        <v>0</v>
      </c>
      <c r="Q545" s="16">
        <f>VLOOKUP(B545,總表!$1:$1048576,16,0)</f>
        <v>0</v>
      </c>
      <c r="R545" s="16">
        <f>VLOOKUP(B545,總表!$1:$1048576,17,0)</f>
        <v>0</v>
      </c>
    </row>
    <row r="546" spans="1:18" ht="17.399999999999999" hidden="1" x14ac:dyDescent="0.3">
      <c r="A546" s="30" t="s">
        <v>3494</v>
      </c>
      <c r="B546" s="13" t="s">
        <v>227</v>
      </c>
      <c r="C546" s="10" t="str">
        <f>VLOOKUP(B546,總表!$1:$1048576,2,0)</f>
        <v>智慧手機管理箱</v>
      </c>
      <c r="D546" s="18" t="str">
        <f>VLOOKUP(B546,總表!$1:$1048576,4,0)</f>
        <v>休閒與教育</v>
      </c>
      <c r="E546" s="16" t="str">
        <f>VLOOKUP(B546,總表!$1:$1048576,5,0)</f>
        <v>國中組</v>
      </c>
      <c r="F546" s="16" t="str">
        <f>VLOOKUP(B546,總表!$1:$1048576,3,0)</f>
        <v>臺北市</v>
      </c>
      <c r="G546" s="16" t="str">
        <f>VLOOKUP(B546,總表!$1:$1048576,6,0)</f>
        <v>何宇恩</v>
      </c>
      <c r="H546" s="16" t="str">
        <f>VLOOKUP(B546,總表!$1:$1048576,7,0)</f>
        <v>台北市私立復興實驗高級中學</v>
      </c>
      <c r="I546" s="16" t="str">
        <f>VLOOKUP(B546,總表!$1:$1048576,8,0)</f>
        <v>陳品叡</v>
      </c>
      <c r="J546" s="16" t="str">
        <f>VLOOKUP(B546,總表!$1:$1048576,9,0)</f>
        <v>台北市私立復興實驗高級中學</v>
      </c>
      <c r="K546" s="16" t="str">
        <f>VLOOKUP(B546,總表!$1:$1048576,10,0)</f>
        <v>李昕宸</v>
      </c>
      <c r="L546" s="16" t="str">
        <f>VLOOKUP(B546,總表!$1:$1048576,11,0)</f>
        <v>台北市私立復興實驗高級中學</v>
      </c>
      <c r="M546" s="16" t="str">
        <f>VLOOKUP(B546,總表!$1:$1048576,12,0)</f>
        <v>倪瑞鴻</v>
      </c>
      <c r="N546" s="16" t="str">
        <f>VLOOKUP(B546,總表!$1:$1048576,13,0)</f>
        <v>台北市私立復興實中</v>
      </c>
      <c r="O546" s="16" t="str">
        <f>VLOOKUP(B546,總表!$1:$1048576,14,0)</f>
        <v>宋千儀</v>
      </c>
      <c r="P546" s="16" t="str">
        <f>VLOOKUP(B546,總表!$1:$1048576,15,0)</f>
        <v>台北市私立復興實中</v>
      </c>
      <c r="Q546" s="16">
        <f>VLOOKUP(B546,總表!$1:$1048576,16,0)</f>
        <v>0</v>
      </c>
      <c r="R546" s="16">
        <f>VLOOKUP(B546,總表!$1:$1048576,17,0)</f>
        <v>0</v>
      </c>
    </row>
    <row r="547" spans="1:18" ht="17.399999999999999" hidden="1" x14ac:dyDescent="0.3">
      <c r="A547" s="30" t="s">
        <v>3494</v>
      </c>
      <c r="B547" s="13" t="s">
        <v>763</v>
      </c>
      <c r="C547" s="10" t="str">
        <f>VLOOKUP(B547,總表!$1:$1048576,2,0)</f>
        <v>智慧光感滾球訓練裝置：樂齡反應與手眼協調輔助系統</v>
      </c>
      <c r="D547" s="20" t="str">
        <f>VLOOKUP(B547,總表!$1:$1048576,4,0)</f>
        <v>社會照護</v>
      </c>
      <c r="E547" s="16" t="str">
        <f>VLOOKUP(B547,總表!$1:$1048576,5,0)</f>
        <v>國中組</v>
      </c>
      <c r="F547" s="16" t="str">
        <f>VLOOKUP(B547,總表!$1:$1048576,3,0)</f>
        <v>臺北市</v>
      </c>
      <c r="G547" s="16" t="str">
        <f>VLOOKUP(B547,總表!$1:$1048576,6,0)</f>
        <v>許竣博</v>
      </c>
      <c r="H547" s="16" t="str">
        <f>VLOOKUP(B547,總表!$1:$1048576,7,0)</f>
        <v>臺北市立士林國民中學</v>
      </c>
      <c r="I547" s="16">
        <f>VLOOKUP(B547,總表!$1:$1048576,8,0)</f>
        <v>0</v>
      </c>
      <c r="J547" s="16">
        <f>VLOOKUP(B547,總表!$1:$1048576,9,0)</f>
        <v>0</v>
      </c>
      <c r="K547" s="16">
        <f>VLOOKUP(B547,總表!$1:$1048576,10,0)</f>
        <v>0</v>
      </c>
      <c r="L547" s="16">
        <f>VLOOKUP(B547,總表!$1:$1048576,11,0)</f>
        <v>0</v>
      </c>
      <c r="M547" s="16" t="str">
        <f>VLOOKUP(B547,總表!$1:$1048576,12,0)</f>
        <v>薛雅云</v>
      </c>
      <c r="N547" s="16" t="str">
        <f>VLOOKUP(B547,總表!$1:$1048576,13,0)</f>
        <v>臺北市立士林國民中學</v>
      </c>
      <c r="O547" s="16">
        <f>VLOOKUP(B547,總表!$1:$1048576,14,0)</f>
        <v>0</v>
      </c>
      <c r="P547" s="16">
        <f>VLOOKUP(B547,總表!$1:$1048576,15,0)</f>
        <v>0</v>
      </c>
      <c r="Q547" s="16">
        <f>VLOOKUP(B547,總表!$1:$1048576,16,0)</f>
        <v>0</v>
      </c>
      <c r="R547" s="16">
        <f>VLOOKUP(B547,總表!$1:$1048576,17,0)</f>
        <v>0</v>
      </c>
    </row>
    <row r="548" spans="1:18" ht="17.399999999999999" hidden="1" x14ac:dyDescent="0.3">
      <c r="A548" s="30" t="s">
        <v>3494</v>
      </c>
      <c r="B548" s="13" t="s">
        <v>891</v>
      </c>
      <c r="C548" s="10" t="str">
        <f>VLOOKUP(B548,總表!$1:$1048576,2,0)</f>
        <v>倉鼠防震保鑣</v>
      </c>
      <c r="D548" s="16" t="str">
        <f>VLOOKUP(B548,總表!$1:$1048576,4,0)</f>
        <v>便利生活</v>
      </c>
      <c r="E548" s="16" t="str">
        <f>VLOOKUP(B548,總表!$1:$1048576,5,0)</f>
        <v>國中組</v>
      </c>
      <c r="F548" s="16" t="str">
        <f>VLOOKUP(B548,總表!$1:$1048576,3,0)</f>
        <v>臺北市</v>
      </c>
      <c r="G548" s="16" t="str">
        <f>VLOOKUP(B548,總表!$1:$1048576,6,0)</f>
        <v>董亭儀</v>
      </c>
      <c r="H548" s="16" t="str">
        <f>VLOOKUP(B548,總表!$1:$1048576,7,0)</f>
        <v>台北市立仁愛國民中學</v>
      </c>
      <c r="I548" s="16">
        <f>VLOOKUP(B548,總表!$1:$1048576,8,0)</f>
        <v>0</v>
      </c>
      <c r="J548" s="16">
        <f>VLOOKUP(B548,總表!$1:$1048576,9,0)</f>
        <v>0</v>
      </c>
      <c r="K548" s="16">
        <f>VLOOKUP(B548,總表!$1:$1048576,10,0)</f>
        <v>0</v>
      </c>
      <c r="L548" s="16">
        <f>VLOOKUP(B548,總表!$1:$1048576,11,0)</f>
        <v>0</v>
      </c>
      <c r="M548" s="16" t="str">
        <f>VLOOKUP(B548,總表!$1:$1048576,12,0)</f>
        <v>曾若蘭</v>
      </c>
      <c r="N548" s="16" t="str">
        <f>VLOOKUP(B548,總表!$1:$1048576,13,0)</f>
        <v>台北市仁愛國民中學</v>
      </c>
      <c r="O548" s="16">
        <f>VLOOKUP(B548,總表!$1:$1048576,14,0)</f>
        <v>0</v>
      </c>
      <c r="P548" s="16">
        <f>VLOOKUP(B548,總表!$1:$1048576,15,0)</f>
        <v>0</v>
      </c>
      <c r="Q548" s="16">
        <f>VLOOKUP(B548,總表!$1:$1048576,16,0)</f>
        <v>0</v>
      </c>
      <c r="R548" s="16">
        <f>VLOOKUP(B548,總表!$1:$1048576,17,0)</f>
        <v>0</v>
      </c>
    </row>
    <row r="549" spans="1:18" ht="17.399999999999999" hidden="1" x14ac:dyDescent="0.3">
      <c r="A549" s="30" t="s">
        <v>3494</v>
      </c>
      <c r="B549" s="13" t="s">
        <v>1006</v>
      </c>
      <c r="C549" s="10" t="str">
        <f>VLOOKUP(B549,總表!$1:$1048576,2,0)</f>
        <v>鮮機妙算—智慧型食品保鮮提醒機器人</v>
      </c>
      <c r="D549" s="16" t="str">
        <f>VLOOKUP(B549,總表!$1:$1048576,4,0)</f>
        <v>便利生活</v>
      </c>
      <c r="E549" s="16" t="str">
        <f>VLOOKUP(B549,總表!$1:$1048576,5,0)</f>
        <v>國中組</v>
      </c>
      <c r="F549" s="16" t="str">
        <f>VLOOKUP(B549,總表!$1:$1048576,3,0)</f>
        <v>臺北市</v>
      </c>
      <c r="G549" s="16" t="str">
        <f>VLOOKUP(B549,總表!$1:$1048576,6,0)</f>
        <v>林家禾</v>
      </c>
      <c r="H549" s="16" t="str">
        <f>VLOOKUP(B549,總表!$1:$1048576,7,0)</f>
        <v>臺北市立石牌國民中學</v>
      </c>
      <c r="I549" s="16" t="str">
        <f>VLOOKUP(B549,總表!$1:$1048576,8,0)</f>
        <v>游力愷</v>
      </c>
      <c r="J549" s="16" t="str">
        <f>VLOOKUP(B549,總表!$1:$1048576,9,0)</f>
        <v>臺北市立石牌國民中學</v>
      </c>
      <c r="K549" s="16" t="str">
        <f>VLOOKUP(B549,總表!$1:$1048576,10,0)</f>
        <v>陳禹彤</v>
      </c>
      <c r="L549" s="16" t="str">
        <f>VLOOKUP(B549,總表!$1:$1048576,11,0)</f>
        <v>臺北市立石牌國民中學</v>
      </c>
      <c r="M549" s="16" t="str">
        <f>VLOOKUP(B549,總表!$1:$1048576,12,0)</f>
        <v>陳逸澤</v>
      </c>
      <c r="N549" s="16" t="str">
        <f>VLOOKUP(B549,總表!$1:$1048576,13,0)</f>
        <v>臺北市立石牌國民中學</v>
      </c>
      <c r="O549" s="16" t="str">
        <f>VLOOKUP(B549,總表!$1:$1048576,14,0)</f>
        <v>陳妤蓁</v>
      </c>
      <c r="P549" s="16" t="str">
        <f>VLOOKUP(B549,總表!$1:$1048576,15,0)</f>
        <v>臺北市立明德國民中學</v>
      </c>
      <c r="Q549" s="16" t="str">
        <f>VLOOKUP(B549,總表!$1:$1048576,16,0)</f>
        <v>黃絜琳</v>
      </c>
      <c r="R549" s="16" t="str">
        <f>VLOOKUP(B549,總表!$1:$1048576,17,0)</f>
        <v>臺北市立石牌國民中學</v>
      </c>
    </row>
    <row r="550" spans="1:18" ht="17.399999999999999" hidden="1" x14ac:dyDescent="0.3">
      <c r="A550" s="30" t="s">
        <v>3494</v>
      </c>
      <c r="B550" s="13" t="s">
        <v>1254</v>
      </c>
      <c r="C550" s="10" t="str">
        <f>VLOOKUP(B550,總表!$1:$1048576,2,0)</f>
        <v>沙子儲能電池</v>
      </c>
      <c r="D550" s="21" t="str">
        <f>VLOOKUP(B550,總表!$1:$1048576,4,0)</f>
        <v>前瞻/工業設計技術</v>
      </c>
      <c r="E550" s="16" t="str">
        <f>VLOOKUP(B550,總表!$1:$1048576,5,0)</f>
        <v>國中組</v>
      </c>
      <c r="F550" s="16" t="str">
        <f>VLOOKUP(B550,總表!$1:$1048576,3,0)</f>
        <v>臺北市</v>
      </c>
      <c r="G550" s="16" t="str">
        <f>VLOOKUP(B550,總表!$1:$1048576,6,0)</f>
        <v>陳裔喬</v>
      </c>
      <c r="H550" s="16" t="str">
        <f>VLOOKUP(B550,總表!$1:$1048576,7,0)</f>
        <v>台北市立龍山國中</v>
      </c>
      <c r="I550" s="16" t="str">
        <f>VLOOKUP(B550,總表!$1:$1048576,8,0)</f>
        <v>劉牧義</v>
      </c>
      <c r="J550" s="16" t="str">
        <f>VLOOKUP(B550,總表!$1:$1048576,9,0)</f>
        <v>台北市立龍山國中</v>
      </c>
      <c r="K550" s="16" t="str">
        <f>VLOOKUP(B550,總表!$1:$1048576,10,0)</f>
        <v>張清淳</v>
      </c>
      <c r="L550" s="16" t="str">
        <f>VLOOKUP(B550,總表!$1:$1048576,11,0)</f>
        <v>台北市立龍山國中</v>
      </c>
      <c r="M550" s="16" t="str">
        <f>VLOOKUP(B550,總表!$1:$1048576,12,0)</f>
        <v>林進雄</v>
      </c>
      <c r="N550" s="16" t="str">
        <f>VLOOKUP(B550,總表!$1:$1048576,13,0)</f>
        <v>台北市立龍山國中</v>
      </c>
      <c r="O550" s="16">
        <f>VLOOKUP(B550,總表!$1:$1048576,14,0)</f>
        <v>0</v>
      </c>
      <c r="P550" s="16">
        <f>VLOOKUP(B550,總表!$1:$1048576,15,0)</f>
        <v>0</v>
      </c>
      <c r="Q550" s="16">
        <f>VLOOKUP(B550,總表!$1:$1048576,16,0)</f>
        <v>0</v>
      </c>
      <c r="R550" s="16">
        <f>VLOOKUP(B550,總表!$1:$1048576,17,0)</f>
        <v>0</v>
      </c>
    </row>
    <row r="551" spans="1:18" ht="17.399999999999999" hidden="1" x14ac:dyDescent="0.3">
      <c r="A551" s="31" t="s">
        <v>3494</v>
      </c>
      <c r="B551" s="16" t="s">
        <v>2064</v>
      </c>
      <c r="C551" s="10" t="str">
        <f>VLOOKUP(B551,總表!$1:$1048576,2,0)</f>
        <v>銀髮族下車省力充氣靠墊</v>
      </c>
      <c r="D551" s="20" t="str">
        <f>VLOOKUP(B551,總表!$1:$1048576,4,0)</f>
        <v>社會照護</v>
      </c>
      <c r="E551" s="16" t="str">
        <f>VLOOKUP(B551,總表!$1:$1048576,5,0)</f>
        <v>國小組</v>
      </c>
      <c r="F551" s="16" t="str">
        <f>VLOOKUP(B551,總表!$1:$1048576,3,0)</f>
        <v>臺東縣</v>
      </c>
      <c r="G551" s="16" t="str">
        <f>VLOOKUP(B551,總表!$1:$1048576,6,0)</f>
        <v>林慕帆</v>
      </c>
      <c r="H551" s="16" t="str">
        <f>VLOOKUP(B551,總表!$1:$1048576,7,0)</f>
        <v>臺東縣東海國民小學</v>
      </c>
      <c r="I551" s="16">
        <f>VLOOKUP(B551,總表!$1:$1048576,8,0)</f>
        <v>0</v>
      </c>
      <c r="J551" s="16">
        <f>VLOOKUP(B551,總表!$1:$1048576,9,0)</f>
        <v>0</v>
      </c>
      <c r="K551" s="16">
        <f>VLOOKUP(B551,總表!$1:$1048576,10,0)</f>
        <v>0</v>
      </c>
      <c r="L551" s="16">
        <f>VLOOKUP(B551,總表!$1:$1048576,11,0)</f>
        <v>0</v>
      </c>
      <c r="M551" s="16" t="str">
        <f>VLOOKUP(B551,總表!$1:$1048576,12,0)</f>
        <v>鄧佩宜</v>
      </c>
      <c r="N551" s="16" t="str">
        <f>VLOOKUP(B551,總表!$1:$1048576,13,0)</f>
        <v>臺東縣東海國民小學</v>
      </c>
      <c r="O551" s="16" t="str">
        <f>VLOOKUP(B551,總表!$1:$1048576,14,0)</f>
        <v>高偉堯</v>
      </c>
      <c r="P551" s="16" t="str">
        <f>VLOOKUP(B551,總表!$1:$1048576,15,0)</f>
        <v>臺東縣美和國民小學</v>
      </c>
      <c r="Q551" s="16" t="str">
        <f>VLOOKUP(B551,總表!$1:$1048576,16,0)</f>
        <v>林文偉</v>
      </c>
      <c r="R551" s="16" t="str">
        <f>VLOOKUP(B551,總表!$1:$1048576,17,0)</f>
        <v>臺東縣美和國民小學</v>
      </c>
    </row>
    <row r="552" spans="1:18" ht="17.399999999999999" hidden="1" x14ac:dyDescent="0.3">
      <c r="A552" s="22" t="s">
        <v>3495</v>
      </c>
      <c r="B552" s="16" t="s">
        <v>2621</v>
      </c>
      <c r="C552" s="10" t="str">
        <f>VLOOKUP(B552,總表!$1:$1048576,2,0)</f>
        <v>馬克杯防漏輔助器</v>
      </c>
      <c r="D552" s="16" t="str">
        <f>VLOOKUP(B552,總表!$1:$1048576,4,0)</f>
        <v>便利生活</v>
      </c>
      <c r="E552" s="16" t="str">
        <f>VLOOKUP(B552,總表!$1:$1048576,5,0)</f>
        <v>國小組</v>
      </c>
      <c r="F552" s="16" t="str">
        <f>VLOOKUP(B552,總表!$1:$1048576,3,0)</f>
        <v>臺東縣</v>
      </c>
      <c r="G552" s="16" t="str">
        <f>VLOOKUP(B552,總表!$1:$1048576,6,0)</f>
        <v>陳柔伊</v>
      </c>
      <c r="H552" s="16" t="str">
        <f>VLOOKUP(B552,總表!$1:$1048576,7,0)</f>
        <v>國立臺東大學附設實驗國民小學</v>
      </c>
      <c r="I552" s="16" t="str">
        <f>VLOOKUP(B552,總表!$1:$1048576,8,0)</f>
        <v>陳柔安</v>
      </c>
      <c r="J552" s="16" t="str">
        <f>VLOOKUP(B552,總表!$1:$1048576,9,0)</f>
        <v>國立臺東大學附設實驗國民小學</v>
      </c>
      <c r="K552" s="16">
        <f>VLOOKUP(B552,總表!$1:$1048576,10,0)</f>
        <v>0</v>
      </c>
      <c r="L552" s="16">
        <f>VLOOKUP(B552,總表!$1:$1048576,11,0)</f>
        <v>0</v>
      </c>
      <c r="M552" s="16" t="str">
        <f>VLOOKUP(B552,總表!$1:$1048576,12,0)</f>
        <v>陳俊良</v>
      </c>
      <c r="N552" s="16" t="str">
        <f>VLOOKUP(B552,總表!$1:$1048576,13,0)</f>
        <v>寶桑國小</v>
      </c>
      <c r="O552" s="16" t="str">
        <f>VLOOKUP(B552,總表!$1:$1048576,14,0)</f>
        <v>王子齊</v>
      </c>
      <c r="P552" s="16" t="str">
        <f>VLOOKUP(B552,總表!$1:$1048576,15,0)</f>
        <v>國立臺東大學附設實驗國民小學</v>
      </c>
      <c r="Q552" s="16">
        <f>VLOOKUP(B552,總表!$1:$1048576,16,0)</f>
        <v>0</v>
      </c>
      <c r="R552" s="16">
        <f>VLOOKUP(B552,總表!$1:$1048576,17,0)</f>
        <v>0</v>
      </c>
    </row>
    <row r="553" spans="1:18" ht="17.399999999999999" hidden="1" x14ac:dyDescent="0.3">
      <c r="A553" s="25" t="s">
        <v>3492</v>
      </c>
      <c r="B553" s="13" t="s">
        <v>2629</v>
      </c>
      <c r="C553" s="10" t="str">
        <f>VLOOKUP(B553,總表!$1:$1048576,2,0)</f>
        <v>智能甲蟲餵食器</v>
      </c>
      <c r="D553" s="16" t="str">
        <f>VLOOKUP(B553,總表!$1:$1048576,4,0)</f>
        <v>便利生活</v>
      </c>
      <c r="E553" s="16" t="str">
        <f>VLOOKUP(B553,總表!$1:$1048576,5,0)</f>
        <v>國小組</v>
      </c>
      <c r="F553" s="16" t="str">
        <f>VLOOKUP(B553,總表!$1:$1048576,3,0)</f>
        <v>臺東縣</v>
      </c>
      <c r="G553" s="16" t="str">
        <f>VLOOKUP(B553,總表!$1:$1048576,6,0)</f>
        <v>廖昱晃</v>
      </c>
      <c r="H553" s="16" t="str">
        <f>VLOOKUP(B553,總表!$1:$1048576,7,0)</f>
        <v>臺東縣長濱鄉樟原國民小學</v>
      </c>
      <c r="I553" s="16" t="str">
        <f>VLOOKUP(B553,總表!$1:$1048576,8,0)</f>
        <v>董韋杰</v>
      </c>
      <c r="J553" s="16" t="str">
        <f>VLOOKUP(B553,總表!$1:$1048576,9,0)</f>
        <v>臺東縣長濱鄉樟原國民小學</v>
      </c>
      <c r="K553" s="16">
        <f>VLOOKUP(B553,總表!$1:$1048576,10,0)</f>
        <v>0</v>
      </c>
      <c r="L553" s="16">
        <f>VLOOKUP(B553,總表!$1:$1048576,11,0)</f>
        <v>0</v>
      </c>
      <c r="M553" s="16" t="str">
        <f>VLOOKUP(B553,總表!$1:$1048576,12,0)</f>
        <v>高淨行</v>
      </c>
      <c r="N553" s="16" t="str">
        <f>VLOOKUP(B553,總表!$1:$1048576,13,0)</f>
        <v>臺東縣長濱鄉樟原國民小學</v>
      </c>
      <c r="O553" s="16">
        <f>VLOOKUP(B553,總表!$1:$1048576,14,0)</f>
        <v>0</v>
      </c>
      <c r="P553" s="16">
        <f>VLOOKUP(B553,總表!$1:$1048576,15,0)</f>
        <v>0</v>
      </c>
      <c r="Q553" s="16">
        <f>VLOOKUP(B553,總表!$1:$1048576,16,0)</f>
        <v>0</v>
      </c>
      <c r="R553" s="16">
        <f>VLOOKUP(B553,總表!$1:$1048576,17,0)</f>
        <v>0</v>
      </c>
    </row>
    <row r="554" spans="1:18" ht="17.399999999999999" hidden="1" x14ac:dyDescent="0.3">
      <c r="A554" s="22" t="s">
        <v>3495</v>
      </c>
      <c r="B554" s="13" t="s">
        <v>374</v>
      </c>
      <c r="C554" s="10" t="str">
        <f>VLOOKUP(B554,總表!$1:$1048576,2,0)</f>
        <v>靜心手機保管箱</v>
      </c>
      <c r="D554" s="18" t="str">
        <f>VLOOKUP(B554,總表!$1:$1048576,4,0)</f>
        <v>休閒與教育</v>
      </c>
      <c r="E554" s="16" t="str">
        <f>VLOOKUP(B554,總表!$1:$1048576,5,0)</f>
        <v>國中組</v>
      </c>
      <c r="F554" s="16" t="str">
        <f>VLOOKUP(B554,總表!$1:$1048576,3,0)</f>
        <v>臺東縣</v>
      </c>
      <c r="G554" s="16" t="str">
        <f>VLOOKUP(B554,總表!$1:$1048576,6,0)</f>
        <v>蔡張憶辰</v>
      </c>
      <c r="H554" s="16" t="str">
        <f>VLOOKUP(B554,總表!$1:$1048576,7,0)</f>
        <v>臺東縣立賓茂國民中學</v>
      </c>
      <c r="I554" s="16" t="str">
        <f>VLOOKUP(B554,總表!$1:$1048576,8,0)</f>
        <v>張品璿</v>
      </c>
      <c r="J554" s="16" t="str">
        <f>VLOOKUP(B554,總表!$1:$1048576,9,0)</f>
        <v>臺東縣立賓茂國民中學</v>
      </c>
      <c r="K554" s="16" t="str">
        <f>VLOOKUP(B554,總表!$1:$1048576,10,0)</f>
        <v>陳以諾</v>
      </c>
      <c r="L554" s="16" t="str">
        <f>VLOOKUP(B554,總表!$1:$1048576,11,0)</f>
        <v>臺東縣立賓茂國民中學</v>
      </c>
      <c r="M554" s="16" t="str">
        <f>VLOOKUP(B554,總表!$1:$1048576,12,0)</f>
        <v>郭宗政</v>
      </c>
      <c r="N554" s="16" t="str">
        <f>VLOOKUP(B554,總表!$1:$1048576,13,0)</f>
        <v>臺東縣立賓茂國民中學</v>
      </c>
      <c r="O554" s="16" t="str">
        <f>VLOOKUP(B554,總表!$1:$1048576,14,0)</f>
        <v>賴士勛</v>
      </c>
      <c r="P554" s="16" t="str">
        <f>VLOOKUP(B554,總表!$1:$1048576,15,0)</f>
        <v>臺東縣立賓茂國民中學</v>
      </c>
      <c r="Q554" s="16">
        <f>VLOOKUP(B554,總表!$1:$1048576,16,0)</f>
        <v>0</v>
      </c>
      <c r="R554" s="16">
        <f>VLOOKUP(B554,總表!$1:$1048576,17,0)</f>
        <v>0</v>
      </c>
    </row>
    <row r="555" spans="1:18" ht="17.399999999999999" hidden="1" x14ac:dyDescent="0.3">
      <c r="A555" s="22" t="s">
        <v>3495</v>
      </c>
      <c r="B555" s="13" t="s">
        <v>806</v>
      </c>
      <c r="C555" s="10" t="str">
        <f>VLOOKUP(B555,總表!$1:$1048576,2,0)</f>
        <v>復健壓電球</v>
      </c>
      <c r="D555" s="20" t="str">
        <f>VLOOKUP(B555,總表!$1:$1048576,4,0)</f>
        <v>社會照護</v>
      </c>
      <c r="E555" s="16" t="str">
        <f>VLOOKUP(B555,總表!$1:$1048576,5,0)</f>
        <v>國中組</v>
      </c>
      <c r="F555" s="16" t="str">
        <f>VLOOKUP(B555,總表!$1:$1048576,3,0)</f>
        <v>臺東縣</v>
      </c>
      <c r="G555" s="16" t="str">
        <f>VLOOKUP(B555,總表!$1:$1048576,6,0)</f>
        <v>孫晨芯</v>
      </c>
      <c r="H555" s="16" t="str">
        <f>VLOOKUP(B555,總表!$1:$1048576,7,0)</f>
        <v>臺東縣立東海國民中學</v>
      </c>
      <c r="I555" s="16" t="str">
        <f>VLOOKUP(B555,總表!$1:$1048576,8,0)</f>
        <v>蔡沛妤</v>
      </c>
      <c r="J555" s="16" t="str">
        <f>VLOOKUP(B555,總表!$1:$1048576,9,0)</f>
        <v>臺東縣立東海國民中學</v>
      </c>
      <c r="K555" s="16">
        <f>VLOOKUP(B555,總表!$1:$1048576,10,0)</f>
        <v>0</v>
      </c>
      <c r="L555" s="16">
        <f>VLOOKUP(B555,總表!$1:$1048576,11,0)</f>
        <v>0</v>
      </c>
      <c r="M555" s="16" t="str">
        <f>VLOOKUP(B555,總表!$1:$1048576,12,0)</f>
        <v>鄭聿翔</v>
      </c>
      <c r="N555" s="16" t="str">
        <f>VLOOKUP(B555,總表!$1:$1048576,13,0)</f>
        <v>臺東縣立東海國民中學</v>
      </c>
      <c r="O555" s="16" t="str">
        <f>VLOOKUP(B555,總表!$1:$1048576,14,0)</f>
        <v>吳錦毅</v>
      </c>
      <c r="P555" s="16" t="str">
        <f>VLOOKUP(B555,總表!$1:$1048576,15,0)</f>
        <v>臺東縣立東海國民中學</v>
      </c>
      <c r="Q555" s="16">
        <f>VLOOKUP(B555,總表!$1:$1048576,16,0)</f>
        <v>0</v>
      </c>
      <c r="R555" s="16">
        <f>VLOOKUP(B555,總表!$1:$1048576,17,0)</f>
        <v>0</v>
      </c>
    </row>
    <row r="556" spans="1:18" ht="17.399999999999999" hidden="1" x14ac:dyDescent="0.3">
      <c r="A556" s="25" t="s">
        <v>3492</v>
      </c>
      <c r="B556" s="13" t="s">
        <v>714</v>
      </c>
      <c r="C556" s="10" t="str">
        <f>VLOOKUP(B556,總表!$1:$1048576,2,0)</f>
        <v>老人照顧機構智慧巡房照護系統</v>
      </c>
      <c r="D556" s="20" t="str">
        <f>VLOOKUP(B556,總表!$1:$1048576,4,0)</f>
        <v>社會照護</v>
      </c>
      <c r="E556" s="16" t="str">
        <f>VLOOKUP(B556,總表!$1:$1048576,5,0)</f>
        <v>國中組</v>
      </c>
      <c r="F556" s="16" t="str">
        <f>VLOOKUP(B556,總表!$1:$1048576,3,0)</f>
        <v>臺東縣</v>
      </c>
      <c r="G556" s="16" t="str">
        <f>VLOOKUP(B556,總表!$1:$1048576,6,0)</f>
        <v>李孟恩</v>
      </c>
      <c r="H556" s="16" t="str">
        <f>VLOOKUP(B556,總表!$1:$1048576,7,0)</f>
        <v>台東長濱國中</v>
      </c>
      <c r="I556" s="16" t="str">
        <f>VLOOKUP(B556,總表!$1:$1048576,8,0)</f>
        <v>潘映璇</v>
      </c>
      <c r="J556" s="16" t="str">
        <f>VLOOKUP(B556,總表!$1:$1048576,9,0)</f>
        <v>台東長濱國中</v>
      </c>
      <c r="K556" s="16" t="str">
        <f>VLOOKUP(B556,總表!$1:$1048576,10,0)</f>
        <v>陳彥君</v>
      </c>
      <c r="L556" s="16" t="str">
        <f>VLOOKUP(B556,總表!$1:$1048576,11,0)</f>
        <v>台東長濱國中</v>
      </c>
      <c r="M556" s="16" t="str">
        <f>VLOOKUP(B556,總表!$1:$1048576,12,0)</f>
        <v>童仁輝</v>
      </c>
      <c r="N556" s="16" t="str">
        <f>VLOOKUP(B556,總表!$1:$1048576,13,0)</f>
        <v>臺東縣長濱國中</v>
      </c>
      <c r="O556" s="16" t="str">
        <f>VLOOKUP(B556,總表!$1:$1048576,14,0)</f>
        <v>黃紹娥</v>
      </c>
      <c r="P556" s="16" t="str">
        <f>VLOOKUP(B556,總表!$1:$1048576,15,0)</f>
        <v>臺東縣長濱國中</v>
      </c>
      <c r="Q556" s="16">
        <f>VLOOKUP(B556,總表!$1:$1048576,16,0)</f>
        <v>0</v>
      </c>
      <c r="R556" s="16">
        <f>VLOOKUP(B556,總表!$1:$1048576,17,0)</f>
        <v>0</v>
      </c>
    </row>
    <row r="557" spans="1:18" ht="17.399999999999999" hidden="1" x14ac:dyDescent="0.3">
      <c r="A557" s="30" t="s">
        <v>3494</v>
      </c>
      <c r="B557" s="13" t="s">
        <v>800</v>
      </c>
      <c r="C557" s="10" t="str">
        <f>VLOOKUP(B557,總表!$1:$1048576,2,0)</f>
        <v>多功能剪指甲盒</v>
      </c>
      <c r="D557" s="20" t="str">
        <f>VLOOKUP(B557,總表!$1:$1048576,4,0)</f>
        <v>社會照護</v>
      </c>
      <c r="E557" s="16" t="str">
        <f>VLOOKUP(B557,總表!$1:$1048576,5,0)</f>
        <v>國中組</v>
      </c>
      <c r="F557" s="16" t="str">
        <f>VLOOKUP(B557,總表!$1:$1048576,3,0)</f>
        <v>臺東縣</v>
      </c>
      <c r="G557" s="16" t="str">
        <f>VLOOKUP(B557,總表!$1:$1048576,6,0)</f>
        <v>李昕宸</v>
      </c>
      <c r="H557" s="16" t="str">
        <f>VLOOKUP(B557,總表!$1:$1048576,7,0)</f>
        <v>臺東縣立東海國民中學</v>
      </c>
      <c r="I557" s="16">
        <f>VLOOKUP(B557,總表!$1:$1048576,8,0)</f>
        <v>0</v>
      </c>
      <c r="J557" s="16">
        <f>VLOOKUP(B557,總表!$1:$1048576,9,0)</f>
        <v>0</v>
      </c>
      <c r="K557" s="16">
        <f>VLOOKUP(B557,總表!$1:$1048576,10,0)</f>
        <v>0</v>
      </c>
      <c r="L557" s="16">
        <f>VLOOKUP(B557,總表!$1:$1048576,11,0)</f>
        <v>0</v>
      </c>
      <c r="M557" s="16" t="str">
        <f>VLOOKUP(B557,總表!$1:$1048576,12,0)</f>
        <v>周靈秀</v>
      </c>
      <c r="N557" s="16" t="str">
        <f>VLOOKUP(B557,總表!$1:$1048576,13,0)</f>
        <v>臺東縣立東海國民中學</v>
      </c>
      <c r="O557" s="16" t="str">
        <f>VLOOKUP(B557,總表!$1:$1048576,14,0)</f>
        <v>李宗遠</v>
      </c>
      <c r="P557" s="16" t="str">
        <f>VLOOKUP(B557,總表!$1:$1048576,15,0)</f>
        <v>臺東縣立桃源國民中學</v>
      </c>
      <c r="Q557" s="16">
        <f>VLOOKUP(B557,總表!$1:$1048576,16,0)</f>
        <v>0</v>
      </c>
      <c r="R557" s="16">
        <f>VLOOKUP(B557,總表!$1:$1048576,17,0)</f>
        <v>0</v>
      </c>
    </row>
    <row r="558" spans="1:18" ht="17.399999999999999" hidden="1" x14ac:dyDescent="0.3">
      <c r="A558" s="23" t="s">
        <v>3495</v>
      </c>
      <c r="B558" s="16" t="s">
        <v>1515</v>
      </c>
      <c r="C558" s="10" t="str">
        <f>VLOOKUP(B558,總表!$1:$1048576,2,0)</f>
        <v>Solar Breath背包</v>
      </c>
      <c r="D558" s="18" t="str">
        <f>VLOOKUP(B558,總表!$1:$1048576,4,0)</f>
        <v>休閒與教育</v>
      </c>
      <c r="E558" s="16" t="str">
        <f>VLOOKUP(B558,總表!$1:$1048576,5,0)</f>
        <v>國小組</v>
      </c>
      <c r="F558" s="16" t="str">
        <f>VLOOKUP(B558,總表!$1:$1048576,3,0)</f>
        <v>臺南市</v>
      </c>
      <c r="G558" s="16" t="str">
        <f>VLOOKUP(B558,總表!$1:$1048576,6,0)</f>
        <v>楊晨諭</v>
      </c>
      <c r="H558" s="16" t="str">
        <f>VLOOKUP(B558,總表!$1:$1048576,7,0)</f>
        <v>億載國小</v>
      </c>
      <c r="I558" s="16">
        <f>VLOOKUP(B558,總表!$1:$1048576,8,0)</f>
        <v>0</v>
      </c>
      <c r="J558" s="16">
        <f>VLOOKUP(B558,總表!$1:$1048576,9,0)</f>
        <v>0</v>
      </c>
      <c r="K558" s="16">
        <f>VLOOKUP(B558,總表!$1:$1048576,10,0)</f>
        <v>0</v>
      </c>
      <c r="L558" s="16">
        <f>VLOOKUP(B558,總表!$1:$1048576,11,0)</f>
        <v>0</v>
      </c>
      <c r="M558" s="16" t="str">
        <f>VLOOKUP(B558,總表!$1:$1048576,12,0)</f>
        <v>黃凱鈺</v>
      </c>
      <c r="N558" s="16" t="str">
        <f>VLOOKUP(B558,總表!$1:$1048576,13,0)</f>
        <v>億載國小</v>
      </c>
      <c r="O558" s="16" t="str">
        <f>VLOOKUP(B558,總表!$1:$1048576,14,0)</f>
        <v>李佳憲</v>
      </c>
      <c r="P558" s="16" t="str">
        <f>VLOOKUP(B558,總表!$1:$1048576,15,0)</f>
        <v>億載國小</v>
      </c>
      <c r="Q558" s="16">
        <f>VLOOKUP(B558,總表!$1:$1048576,16,0)</f>
        <v>0</v>
      </c>
      <c r="R558" s="16">
        <f>VLOOKUP(B558,總表!$1:$1048576,17,0)</f>
        <v>0</v>
      </c>
    </row>
    <row r="559" spans="1:18" ht="17.399999999999999" hidden="1" x14ac:dyDescent="0.3">
      <c r="A559" s="23" t="s">
        <v>3495</v>
      </c>
      <c r="B559" s="16" t="s">
        <v>3505</v>
      </c>
      <c r="C559" s="10" t="str">
        <f>VLOOKUP(B559,總表!$1:$1048576,2,0)</f>
        <v>智能太空探險車</v>
      </c>
      <c r="D559" s="21" t="str">
        <f>VLOOKUP(B559,總表!$1:$1048576,4,0)</f>
        <v>前瞻/工業設計技術</v>
      </c>
      <c r="E559" s="16" t="str">
        <f>VLOOKUP(B559,總表!$1:$1048576,5,0)</f>
        <v>國小組</v>
      </c>
      <c r="F559" s="16" t="str">
        <f>VLOOKUP(B559,總表!$1:$1048576,3,0)</f>
        <v>臺南市</v>
      </c>
      <c r="G559" s="16" t="str">
        <f>VLOOKUP(B559,總表!$1:$1048576,6,0)</f>
        <v>呂晨熙</v>
      </c>
      <c r="H559" s="16" t="str">
        <f>VLOOKUP(B559,總表!$1:$1048576,7,0)</f>
        <v>台南市中西區永福國民小學</v>
      </c>
      <c r="I559" s="16" t="str">
        <f>VLOOKUP(B559,總表!$1:$1048576,8,0)</f>
        <v>邱柏 艸育(草字頭ㄩˋ)</v>
      </c>
      <c r="J559" s="16" t="str">
        <f>VLOOKUP(B559,總表!$1:$1048576,9,0)</f>
        <v>臺南市北區文元國民小學</v>
      </c>
      <c r="K559" s="16" t="str">
        <f>VLOOKUP(B559,總表!$1:$1048576,10,0)</f>
        <v>李彥頤</v>
      </c>
      <c r="L559" s="16" t="str">
        <f>VLOOKUP(B559,總表!$1:$1048576,11,0)</f>
        <v>海佃國小</v>
      </c>
      <c r="M559" s="16">
        <f>VLOOKUP(B559,總表!$1:$1048576,12,0)</f>
        <v>0</v>
      </c>
      <c r="N559" s="16">
        <f>VLOOKUP(B559,總表!$1:$1048576,13,0)</f>
        <v>0</v>
      </c>
      <c r="O559" s="16">
        <f>VLOOKUP(B559,總表!$1:$1048576,14,0)</f>
        <v>0</v>
      </c>
      <c r="P559" s="16">
        <f>VLOOKUP(B559,總表!$1:$1048576,15,0)</f>
        <v>0</v>
      </c>
      <c r="Q559" s="16">
        <f>VLOOKUP(B559,總表!$1:$1048576,16,0)</f>
        <v>0</v>
      </c>
      <c r="R559" s="16">
        <f>VLOOKUP(B559,總表!$1:$1048576,17,0)</f>
        <v>0</v>
      </c>
    </row>
    <row r="560" spans="1:18" ht="17.399999999999999" hidden="1" x14ac:dyDescent="0.3">
      <c r="A560" s="30" t="s">
        <v>3494</v>
      </c>
      <c r="B560" s="13" t="s">
        <v>236</v>
      </c>
      <c r="C560" s="10" t="str">
        <f>VLOOKUP(B560,總表!$1:$1048576,2,0)</f>
        <v>自動桌球撿球器</v>
      </c>
      <c r="D560" s="18" t="str">
        <f>VLOOKUP(B560,總表!$1:$1048576,4,0)</f>
        <v>休閒與教育</v>
      </c>
      <c r="E560" s="16" t="str">
        <f>VLOOKUP(B560,總表!$1:$1048576,5,0)</f>
        <v>國中組</v>
      </c>
      <c r="F560" s="16" t="str">
        <f>VLOOKUP(B560,總表!$1:$1048576,3,0)</f>
        <v>臺南市</v>
      </c>
      <c r="G560" s="16" t="str">
        <f>VLOOKUP(B560,總表!$1:$1048576,6,0)</f>
        <v>劉立磐</v>
      </c>
      <c r="H560" s="16" t="str">
        <f>VLOOKUP(B560,總表!$1:$1048576,7,0)</f>
        <v>長榮中學</v>
      </c>
      <c r="I560" s="16" t="str">
        <f>VLOOKUP(B560,總表!$1:$1048576,8,0)</f>
        <v>李貫綸</v>
      </c>
      <c r="J560" s="16" t="str">
        <f>VLOOKUP(B560,總表!$1:$1048576,9,0)</f>
        <v>長榮中學</v>
      </c>
      <c r="K560" s="16" t="str">
        <f>VLOOKUP(B560,總表!$1:$1048576,10,0)</f>
        <v>蔣奇恩</v>
      </c>
      <c r="L560" s="16" t="str">
        <f>VLOOKUP(B560,總表!$1:$1048576,11,0)</f>
        <v>長榮中學</v>
      </c>
      <c r="M560" s="16" t="str">
        <f>VLOOKUP(B560,總表!$1:$1048576,12,0)</f>
        <v>郭鎮寧</v>
      </c>
      <c r="N560" s="16" t="str">
        <f>VLOOKUP(B560,總表!$1:$1048576,13,0)</f>
        <v>長榮中學國中部</v>
      </c>
      <c r="O560" s="16">
        <f>VLOOKUP(B560,總表!$1:$1048576,14,0)</f>
        <v>0</v>
      </c>
      <c r="P560" s="16">
        <f>VLOOKUP(B560,總表!$1:$1048576,15,0)</f>
        <v>0</v>
      </c>
      <c r="Q560" s="16">
        <f>VLOOKUP(B560,總表!$1:$1048576,16,0)</f>
        <v>0</v>
      </c>
      <c r="R560" s="16">
        <f>VLOOKUP(B560,總表!$1:$1048576,17,0)</f>
        <v>0</v>
      </c>
    </row>
    <row r="561" spans="1:18" ht="17.399999999999999" hidden="1" x14ac:dyDescent="0.3">
      <c r="A561" s="30" t="s">
        <v>3494</v>
      </c>
      <c r="B561" s="13" t="s">
        <v>742</v>
      </c>
      <c r="C561" s="10" t="str">
        <f>VLOOKUP(B561,總表!$1:$1048576,2,0)</f>
        <v>自動翻身器</v>
      </c>
      <c r="D561" s="20" t="str">
        <f>VLOOKUP(B561,總表!$1:$1048576,4,0)</f>
        <v>社會照護</v>
      </c>
      <c r="E561" s="16" t="str">
        <f>VLOOKUP(B561,總表!$1:$1048576,5,0)</f>
        <v>國中組</v>
      </c>
      <c r="F561" s="16" t="str">
        <f>VLOOKUP(B561,總表!$1:$1048576,3,0)</f>
        <v>臺南市</v>
      </c>
      <c r="G561" s="16" t="str">
        <f>VLOOKUP(B561,總表!$1:$1048576,6,0)</f>
        <v>陳家煦</v>
      </c>
      <c r="H561" s="16" t="str">
        <f>VLOOKUP(B561,總表!$1:$1048576,7,0)</f>
        <v>台南市私立長榮高級中學國中部</v>
      </c>
      <c r="I561" s="16" t="str">
        <f>VLOOKUP(B561,總表!$1:$1048576,8,0)</f>
        <v>林洋右</v>
      </c>
      <c r="J561" s="16" t="str">
        <f>VLOOKUP(B561,總表!$1:$1048576,9,0)</f>
        <v>台南市私立長榮高級中學國中部</v>
      </c>
      <c r="K561" s="16">
        <f>VLOOKUP(B561,總表!$1:$1048576,10,0)</f>
        <v>0</v>
      </c>
      <c r="L561" s="16">
        <f>VLOOKUP(B561,總表!$1:$1048576,11,0)</f>
        <v>0</v>
      </c>
      <c r="M561" s="16" t="str">
        <f>VLOOKUP(B561,總表!$1:$1048576,12,0)</f>
        <v>郭鎮寧</v>
      </c>
      <c r="N561" s="16" t="str">
        <f>VLOOKUP(B561,總表!$1:$1048576,13,0)</f>
        <v>台南市私立長榮中學</v>
      </c>
      <c r="O561" s="16">
        <f>VLOOKUP(B561,總表!$1:$1048576,14,0)</f>
        <v>0</v>
      </c>
      <c r="P561" s="16">
        <f>VLOOKUP(B561,總表!$1:$1048576,15,0)</f>
        <v>0</v>
      </c>
      <c r="Q561" s="16">
        <f>VLOOKUP(B561,總表!$1:$1048576,16,0)</f>
        <v>0</v>
      </c>
      <c r="R561" s="16">
        <f>VLOOKUP(B561,總表!$1:$1048576,17,0)</f>
        <v>0</v>
      </c>
    </row>
  </sheetData>
  <autoFilter ref="A1:AB561" xr:uid="{F9CBD4A6-B063-4088-BA02-8DB587D3EC06}">
    <filterColumn colId="5">
      <filters>
        <filter val="桃園市"/>
      </filters>
    </filterColumn>
    <sortState ref="A2:AB561">
      <sortCondition ref="F1"/>
    </sortState>
  </autoFilter>
  <phoneticPr fontId="2" type="noConversion"/>
  <conditionalFormatting sqref="B2">
    <cfRule type="duplicateValues" dxfId="7" priority="1"/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B892F0-47CC-4A9F-8C2B-7B671CDF204E}">
  <sheetPr filterMode="1"/>
  <dimension ref="A1:AB560"/>
  <sheetViews>
    <sheetView workbookViewId="0">
      <selection activeCell="C101" sqref="C101"/>
    </sheetView>
  </sheetViews>
  <sheetFormatPr defaultColWidth="8.88671875" defaultRowHeight="16.2" x14ac:dyDescent="0.3"/>
  <cols>
    <col min="1" max="1" width="8.88671875" style="11"/>
    <col min="2" max="2" width="16.88671875" style="11" customWidth="1"/>
    <col min="3" max="3" width="25" style="11" bestFit="1" customWidth="1"/>
    <col min="4" max="4" width="18.33203125" style="11" bestFit="1" customWidth="1"/>
    <col min="5" max="6" width="7.44140625" style="11" bestFit="1" customWidth="1"/>
    <col min="7" max="7" width="8.109375" style="11" bestFit="1" customWidth="1"/>
    <col min="8" max="8" width="22.77734375" style="11" bestFit="1" customWidth="1"/>
    <col min="9" max="12" width="8.88671875" style="11"/>
    <col min="13" max="13" width="8.109375" style="11" bestFit="1" customWidth="1"/>
    <col min="14" max="14" width="22.77734375" style="11" bestFit="1" customWidth="1"/>
    <col min="15" max="15" width="8.109375" style="11" bestFit="1" customWidth="1"/>
    <col min="16" max="16" width="25" style="11" bestFit="1" customWidth="1"/>
    <col min="17" max="16384" width="8.88671875" style="11"/>
  </cols>
  <sheetData>
    <row r="1" spans="1:28" ht="13.5" customHeight="1" x14ac:dyDescent="0.3">
      <c r="A1" s="14" t="s">
        <v>0</v>
      </c>
      <c r="B1" s="15" t="s">
        <v>1</v>
      </c>
      <c r="C1" s="15" t="s">
        <v>2</v>
      </c>
      <c r="D1" s="14" t="s">
        <v>3</v>
      </c>
      <c r="E1" s="14" t="s">
        <v>4</v>
      </c>
      <c r="F1" s="14" t="s">
        <v>17</v>
      </c>
      <c r="G1" s="14" t="s">
        <v>5</v>
      </c>
      <c r="H1" s="14" t="s">
        <v>6</v>
      </c>
      <c r="I1" s="14" t="s">
        <v>7</v>
      </c>
      <c r="J1" s="14" t="s">
        <v>8</v>
      </c>
      <c r="K1" s="14" t="s">
        <v>9</v>
      </c>
      <c r="L1" s="14" t="s">
        <v>10</v>
      </c>
      <c r="M1" s="14" t="s">
        <v>11</v>
      </c>
      <c r="N1" s="14" t="s">
        <v>12</v>
      </c>
      <c r="O1" s="14" t="s">
        <v>13</v>
      </c>
      <c r="P1" s="14" t="s">
        <v>14</v>
      </c>
      <c r="Q1" s="14" t="s">
        <v>15</v>
      </c>
      <c r="R1" s="14" t="s">
        <v>16</v>
      </c>
      <c r="T1" s="12"/>
      <c r="U1" s="12"/>
      <c r="V1" s="12"/>
      <c r="W1" s="12"/>
      <c r="X1" s="12"/>
      <c r="Y1" s="12"/>
      <c r="Z1" s="12"/>
      <c r="AA1" s="12"/>
      <c r="AB1" s="12"/>
    </row>
    <row r="2" spans="1:28" ht="17.399999999999999" hidden="1" x14ac:dyDescent="0.3">
      <c r="A2" s="22" t="s">
        <v>3495</v>
      </c>
      <c r="B2" s="13" t="s">
        <v>2783</v>
      </c>
      <c r="C2" s="10" t="str">
        <f>VLOOKUP(B2,總表!$1:$1048576,2,0)</f>
        <v>海洋能不能</v>
      </c>
      <c r="D2" s="17" t="str">
        <f>VLOOKUP(B2,總表!$1:$1048576,4,0)</f>
        <v>永續發展農糧技術</v>
      </c>
      <c r="E2" s="16" t="str">
        <f>VLOOKUP(B2,總表!$1:$1048576,5,0)</f>
        <v>高中職組</v>
      </c>
      <c r="F2" s="16" t="str">
        <f>VLOOKUP(B2,總表!$1:$1048576,3,0)</f>
        <v>宜蘭縣</v>
      </c>
      <c r="G2" s="16" t="str">
        <f>VLOOKUP(B2,總表!$1:$1048576,6,0)</f>
        <v>吳昀柔</v>
      </c>
      <c r="H2" s="16" t="str">
        <f>VLOOKUP(B2,總表!$1:$1048576,7,0)</f>
        <v>蘭陽女子高級中學</v>
      </c>
      <c r="I2" s="16">
        <f>VLOOKUP(B2,總表!$1:$1048576,8,0)</f>
        <v>0</v>
      </c>
      <c r="J2" s="16">
        <f>VLOOKUP(B2,總表!$1:$1048576,9,0)</f>
        <v>0</v>
      </c>
      <c r="K2" s="16">
        <f>VLOOKUP(B2,總表!$1:$1048576,10,0)</f>
        <v>0</v>
      </c>
      <c r="L2" s="16">
        <f>VLOOKUP(B2,總表!$1:$1048576,11,0)</f>
        <v>0</v>
      </c>
      <c r="M2" s="16" t="str">
        <f>VLOOKUP(B2,總表!$1:$1048576,12,0)</f>
        <v>吳宏達</v>
      </c>
      <c r="N2" s="16" t="str">
        <f>VLOOKUP(B2,總表!$1:$1048576,13,0)</f>
        <v>宜蘭縣縣立內城國中小</v>
      </c>
      <c r="O2" s="16" t="str">
        <f>VLOOKUP(B2,總表!$1:$1048576,14,0)</f>
        <v>陳淑華</v>
      </c>
      <c r="P2" s="16" t="str">
        <f>VLOOKUP(B2,總表!$1:$1048576,15,0)</f>
        <v>宜蘭縣縣立員山國民中學</v>
      </c>
      <c r="Q2" s="16">
        <f>VLOOKUP(B2,總表!$1:$1048576,16,0)</f>
        <v>0</v>
      </c>
      <c r="R2" s="16">
        <f>VLOOKUP(B2,總表!$1:$1048576,17,0)</f>
        <v>0</v>
      </c>
    </row>
    <row r="3" spans="1:28" ht="17.399999999999999" hidden="1" x14ac:dyDescent="0.3">
      <c r="A3" s="22" t="s">
        <v>3495</v>
      </c>
      <c r="B3" s="13" t="s">
        <v>2813</v>
      </c>
      <c r="C3" s="10" t="str">
        <f>VLOOKUP(B3,總表!$1:$1048576,2,0)</f>
        <v>潮汐發電海灘自動垃圾集中裝置</v>
      </c>
      <c r="D3" s="17" t="str">
        <f>VLOOKUP(B3,總表!$1:$1048576,4,0)</f>
        <v>永續發展農糧技術</v>
      </c>
      <c r="E3" s="16" t="str">
        <f>VLOOKUP(B3,總表!$1:$1048576,5,0)</f>
        <v>高中職組</v>
      </c>
      <c r="F3" s="16" t="str">
        <f>VLOOKUP(B3,總表!$1:$1048576,3,0)</f>
        <v>宜蘭縣</v>
      </c>
      <c r="G3" s="16" t="str">
        <f>VLOOKUP(B3,總表!$1:$1048576,6,0)</f>
        <v>蔡一綾</v>
      </c>
      <c r="H3" s="16" t="str">
        <f>VLOOKUP(B3,總表!$1:$1048576,7,0)</f>
        <v>羅東高工　機械科</v>
      </c>
      <c r="I3" s="16" t="str">
        <f>VLOOKUP(B3,總表!$1:$1048576,8,0)</f>
        <v>盧承佑</v>
      </c>
      <c r="J3" s="16" t="str">
        <f>VLOOKUP(B3,總表!$1:$1048576,9,0)</f>
        <v>羅東高工　機械科</v>
      </c>
      <c r="K3" s="16" t="str">
        <f>VLOOKUP(B3,總表!$1:$1048576,10,0)</f>
        <v>李家榮</v>
      </c>
      <c r="L3" s="16" t="str">
        <f>VLOOKUP(B3,總表!$1:$1048576,11,0)</f>
        <v>羅東高工　機械科</v>
      </c>
      <c r="M3" s="16" t="str">
        <f>VLOOKUP(B3,總表!$1:$1048576,12,0)</f>
        <v>彭俊錡</v>
      </c>
      <c r="N3" s="16" t="str">
        <f>VLOOKUP(B3,總表!$1:$1048576,13,0)</f>
        <v>羅東高工 機械科</v>
      </c>
      <c r="O3" s="16" t="str">
        <f>VLOOKUP(B3,總表!$1:$1048576,14,0)</f>
        <v>黃宜倫</v>
      </c>
      <c r="P3" s="16" t="str">
        <f>VLOOKUP(B3,總表!$1:$1048576,15,0)</f>
        <v>羅東高工 機械科</v>
      </c>
      <c r="Q3" s="16">
        <f>VLOOKUP(B3,總表!$1:$1048576,16,0)</f>
        <v>0</v>
      </c>
      <c r="R3" s="16">
        <f>VLOOKUP(B3,總表!$1:$1048576,17,0)</f>
        <v>0</v>
      </c>
    </row>
    <row r="4" spans="1:28" ht="17.399999999999999" hidden="1" x14ac:dyDescent="0.3">
      <c r="A4" s="22" t="s">
        <v>3495</v>
      </c>
      <c r="B4" s="13" t="s">
        <v>2788</v>
      </c>
      <c r="C4" s="10" t="str">
        <f>VLOOKUP(B4,總表!$1:$1048576,2,0)</f>
        <v>牲畜檢測裝置</v>
      </c>
      <c r="D4" s="17" t="str">
        <f>VLOOKUP(B4,總表!$1:$1048576,4,0)</f>
        <v>永續發展農糧技術</v>
      </c>
      <c r="E4" s="16" t="str">
        <f>VLOOKUP(B4,總表!$1:$1048576,5,0)</f>
        <v>高中職組</v>
      </c>
      <c r="F4" s="16" t="str">
        <f>VLOOKUP(B4,總表!$1:$1048576,3,0)</f>
        <v>宜蘭縣</v>
      </c>
      <c r="G4" s="16" t="str">
        <f>VLOOKUP(B4,總表!$1:$1048576,6,0)</f>
        <v>江柏辰</v>
      </c>
      <c r="H4" s="16" t="str">
        <f>VLOOKUP(B4,總表!$1:$1048576,7,0)</f>
        <v>國立宜蘭高級商業學校</v>
      </c>
      <c r="I4" s="16" t="str">
        <f>VLOOKUP(B4,總表!$1:$1048576,8,0)</f>
        <v>吳伃珊</v>
      </c>
      <c r="J4" s="16" t="str">
        <f>VLOOKUP(B4,總表!$1:$1048576,9,0)</f>
        <v>國立蘭陽女子高級中學</v>
      </c>
      <c r="K4" s="16" t="str">
        <f>VLOOKUP(B4,總表!$1:$1048576,10,0)</f>
        <v>林于玄</v>
      </c>
      <c r="L4" s="16" t="str">
        <f>VLOOKUP(B4,總表!$1:$1048576,11,0)</f>
        <v>國立蘭陽女子高級中學</v>
      </c>
      <c r="M4" s="16" t="str">
        <f>VLOOKUP(B4,總表!$1:$1048576,12,0)</f>
        <v>吳宏達</v>
      </c>
      <c r="N4" s="16" t="str">
        <f>VLOOKUP(B4,總表!$1:$1048576,13,0)</f>
        <v>宜蘭縣縣立內城國中小</v>
      </c>
      <c r="O4" s="16" t="str">
        <f>VLOOKUP(B4,總表!$1:$1048576,14,0)</f>
        <v>陳淑華</v>
      </c>
      <c r="P4" s="16" t="str">
        <f>VLOOKUP(B4,總表!$1:$1048576,15,0)</f>
        <v>宜蘭縣縣立員山國民中學</v>
      </c>
      <c r="Q4" s="16">
        <f>VLOOKUP(B4,總表!$1:$1048576,16,0)</f>
        <v>0</v>
      </c>
      <c r="R4" s="16">
        <f>VLOOKUP(B4,總表!$1:$1048576,17,0)</f>
        <v>0</v>
      </c>
    </row>
    <row r="5" spans="1:28" ht="17.399999999999999" hidden="1" x14ac:dyDescent="0.3">
      <c r="A5" s="22" t="s">
        <v>3495</v>
      </c>
      <c r="B5" s="13" t="s">
        <v>2803</v>
      </c>
      <c r="C5" s="10" t="str">
        <f>VLOOKUP(B5,總表!$1:$1048576,2,0)</f>
        <v>微藻固碳裝置</v>
      </c>
      <c r="D5" s="17" t="str">
        <f>VLOOKUP(B5,總表!$1:$1048576,4,0)</f>
        <v>永續發展農糧技術</v>
      </c>
      <c r="E5" s="16" t="str">
        <f>VLOOKUP(B5,總表!$1:$1048576,5,0)</f>
        <v>高中職組</v>
      </c>
      <c r="F5" s="16" t="str">
        <f>VLOOKUP(B5,總表!$1:$1048576,3,0)</f>
        <v>宜蘭縣</v>
      </c>
      <c r="G5" s="16" t="str">
        <f>VLOOKUP(B5,總表!$1:$1048576,6,0)</f>
        <v>李忠軒</v>
      </c>
      <c r="H5" s="16" t="str">
        <f>VLOOKUP(B5,總表!$1:$1048576,7,0)</f>
        <v>羅東高工資訊科</v>
      </c>
      <c r="I5" s="16" t="str">
        <f>VLOOKUP(B5,總表!$1:$1048576,8,0)</f>
        <v>何詩謙</v>
      </c>
      <c r="J5" s="16" t="str">
        <f>VLOOKUP(B5,總表!$1:$1048576,9,0)</f>
        <v>羅東高工資訊科</v>
      </c>
      <c r="K5" s="16" t="str">
        <f>VLOOKUP(B5,總表!$1:$1048576,10,0)</f>
        <v>盧胤丞</v>
      </c>
      <c r="L5" s="16" t="str">
        <f>VLOOKUP(B5,總表!$1:$1048576,11,0)</f>
        <v>羅東高工資訊科</v>
      </c>
      <c r="M5" s="16" t="str">
        <f>VLOOKUP(B5,總表!$1:$1048576,12,0)</f>
        <v>許昭東</v>
      </c>
      <c r="N5" s="16" t="str">
        <f>VLOOKUP(B5,總表!$1:$1048576,13,0)</f>
        <v>羅東高工科主任</v>
      </c>
      <c r="O5" s="16" t="str">
        <f>VLOOKUP(B5,總表!$1:$1048576,14,0)</f>
        <v>陳建尹</v>
      </c>
      <c r="P5" s="16" t="str">
        <f>VLOOKUP(B5,總表!$1:$1048576,15,0)</f>
        <v>羅東高工主任</v>
      </c>
      <c r="Q5" s="16">
        <f>VLOOKUP(B5,總表!$1:$1048576,16,0)</f>
        <v>0</v>
      </c>
      <c r="R5" s="16">
        <f>VLOOKUP(B5,總表!$1:$1048576,17,0)</f>
        <v>0</v>
      </c>
    </row>
    <row r="6" spans="1:28" ht="17.399999999999999" hidden="1" x14ac:dyDescent="0.3">
      <c r="A6" s="28" t="s">
        <v>3493</v>
      </c>
      <c r="B6" s="13" t="s">
        <v>2795</v>
      </c>
      <c r="C6" s="10" t="str">
        <f>VLOOKUP(B6,總表!$1:$1048576,2,0)</f>
        <v>固碳環保可分解覆地膜</v>
      </c>
      <c r="D6" s="17" t="str">
        <f>VLOOKUP(B6,總表!$1:$1048576,4,0)</f>
        <v>永續發展農糧技術</v>
      </c>
      <c r="E6" s="16" t="str">
        <f>VLOOKUP(B6,總表!$1:$1048576,5,0)</f>
        <v>高中職組</v>
      </c>
      <c r="F6" s="16" t="str">
        <f>VLOOKUP(B6,總表!$1:$1048576,3,0)</f>
        <v>宜蘭縣</v>
      </c>
      <c r="G6" s="16" t="str">
        <f>VLOOKUP(B6,總表!$1:$1048576,6,0)</f>
        <v>何心渶</v>
      </c>
      <c r="H6" s="16" t="str">
        <f>VLOOKUP(B6,總表!$1:$1048576,7,0)</f>
        <v>國立羅東高級商業職業學校</v>
      </c>
      <c r="I6" s="16" t="str">
        <f>VLOOKUP(B6,總表!$1:$1048576,8,0)</f>
        <v>賴冠華</v>
      </c>
      <c r="J6" s="16" t="str">
        <f>VLOOKUP(B6,總表!$1:$1048576,9,0)</f>
        <v>國立羅東高級商業職業學校</v>
      </c>
      <c r="K6" s="16" t="str">
        <f>VLOOKUP(B6,總表!$1:$1048576,10,0)</f>
        <v>簡可烜</v>
      </c>
      <c r="L6" s="16" t="str">
        <f>VLOOKUP(B6,總表!$1:$1048576,11,0)</f>
        <v>國立羅東高級商業職業學校</v>
      </c>
      <c r="M6" s="16" t="str">
        <f>VLOOKUP(B6,總表!$1:$1048576,12,0)</f>
        <v>郭萌渝</v>
      </c>
      <c r="N6" s="16" t="str">
        <f>VLOOKUP(B6,總表!$1:$1048576,13,0)</f>
        <v>國立羅東高級商業職業學校</v>
      </c>
      <c r="O6" s="16" t="str">
        <f>VLOOKUP(B6,總表!$1:$1048576,14,0)</f>
        <v>蔡淑珍</v>
      </c>
      <c r="P6" s="16" t="str">
        <f>VLOOKUP(B6,總表!$1:$1048576,15,0)</f>
        <v>國立羅東高級商業職業學校</v>
      </c>
      <c r="Q6" s="16">
        <f>VLOOKUP(B6,總表!$1:$1048576,16,0)</f>
        <v>0</v>
      </c>
      <c r="R6" s="16">
        <f>VLOOKUP(B6,總表!$1:$1048576,17,0)</f>
        <v>0</v>
      </c>
    </row>
    <row r="7" spans="1:28" ht="17.399999999999999" hidden="1" x14ac:dyDescent="0.3">
      <c r="A7" s="30" t="s">
        <v>3494</v>
      </c>
      <c r="B7" s="13" t="s">
        <v>2915</v>
      </c>
      <c r="C7" s="10" t="str">
        <f>VLOOKUP(B7,總表!$1:$1048576,2,0)</f>
        <v>舊城尋蹟</v>
      </c>
      <c r="D7" s="18" t="str">
        <f>VLOOKUP(B7,總表!$1:$1048576,4,0)</f>
        <v>休閒與教育</v>
      </c>
      <c r="E7" s="16" t="str">
        <f>VLOOKUP(B7,總表!$1:$1048576,5,0)</f>
        <v>高中職組</v>
      </c>
      <c r="F7" s="16" t="str">
        <f>VLOOKUP(B7,總表!$1:$1048576,3,0)</f>
        <v>宜蘭縣</v>
      </c>
      <c r="G7" s="16" t="str">
        <f>VLOOKUP(B7,總表!$1:$1048576,6,0)</f>
        <v>張霱心</v>
      </c>
      <c r="H7" s="16" t="str">
        <f>VLOOKUP(B7,總表!$1:$1048576,7,0)</f>
        <v>國立羅東高級商業職業學校</v>
      </c>
      <c r="I7" s="16" t="str">
        <f>VLOOKUP(B7,總表!$1:$1048576,8,0)</f>
        <v>鄭宜珊</v>
      </c>
      <c r="J7" s="16" t="str">
        <f>VLOOKUP(B7,總表!$1:$1048576,9,0)</f>
        <v>國立羅東高級商業職業學校</v>
      </c>
      <c r="K7" s="16" t="str">
        <f>VLOOKUP(B7,總表!$1:$1048576,10,0)</f>
        <v>朱育萱</v>
      </c>
      <c r="L7" s="16" t="str">
        <f>VLOOKUP(B7,總表!$1:$1048576,11,0)</f>
        <v>國立羅東高級商業職業學校</v>
      </c>
      <c r="M7" s="16" t="str">
        <f>VLOOKUP(B7,總表!$1:$1048576,12,0)</f>
        <v>郭萌渝</v>
      </c>
      <c r="N7" s="16" t="str">
        <f>VLOOKUP(B7,總表!$1:$1048576,13,0)</f>
        <v>國立羅東高級商業職業學校</v>
      </c>
      <c r="O7" s="16" t="str">
        <f>VLOOKUP(B7,總表!$1:$1048576,14,0)</f>
        <v>蔡淑珍</v>
      </c>
      <c r="P7" s="16" t="str">
        <f>VLOOKUP(B7,總表!$1:$1048576,15,0)</f>
        <v>國立羅東高級商業職業學校</v>
      </c>
      <c r="Q7" s="16">
        <f>VLOOKUP(B7,總表!$1:$1048576,16,0)</f>
        <v>0</v>
      </c>
      <c r="R7" s="16">
        <f>VLOOKUP(B7,總表!$1:$1048576,17,0)</f>
        <v>0</v>
      </c>
    </row>
    <row r="8" spans="1:28" ht="17.399999999999999" hidden="1" x14ac:dyDescent="0.3">
      <c r="A8" s="22" t="s">
        <v>3495</v>
      </c>
      <c r="B8" s="13" t="s">
        <v>3002</v>
      </c>
      <c r="C8" s="10" t="str">
        <f>VLOOKUP(B8,總表!$1:$1048576,2,0)</f>
        <v>野外求生濾水保溫裝置</v>
      </c>
      <c r="D8" s="19" t="str">
        <f>VLOOKUP(B8,總表!$1:$1048576,4,0)</f>
        <v>災害管理與安全</v>
      </c>
      <c r="E8" s="16" t="str">
        <f>VLOOKUP(B8,總表!$1:$1048576,5,0)</f>
        <v>高中職組</v>
      </c>
      <c r="F8" s="16" t="str">
        <f>VLOOKUP(B8,總表!$1:$1048576,3,0)</f>
        <v>宜蘭縣</v>
      </c>
      <c r="G8" s="16" t="str">
        <f>VLOOKUP(B8,總表!$1:$1048576,6,0)</f>
        <v>李哲炘</v>
      </c>
      <c r="H8" s="16" t="str">
        <f>VLOOKUP(B8,總表!$1:$1048576,7,0)</f>
        <v>羅東高工</v>
      </c>
      <c r="I8" s="16" t="str">
        <f>VLOOKUP(B8,總表!$1:$1048576,8,0)</f>
        <v>邱鈞揚</v>
      </c>
      <c r="J8" s="16" t="str">
        <f>VLOOKUP(B8,總表!$1:$1048576,9,0)</f>
        <v>羅東高工</v>
      </c>
      <c r="K8" s="16" t="str">
        <f>VLOOKUP(B8,總表!$1:$1048576,10,0)</f>
        <v>張泰瑞</v>
      </c>
      <c r="L8" s="16" t="str">
        <f>VLOOKUP(B8,總表!$1:$1048576,11,0)</f>
        <v>羅東高工</v>
      </c>
      <c r="M8" s="16" t="str">
        <f>VLOOKUP(B8,總表!$1:$1048576,12,0)</f>
        <v>彭俊錡</v>
      </c>
      <c r="N8" s="16" t="str">
        <f>VLOOKUP(B8,總表!$1:$1048576,13,0)</f>
        <v>羅東高工</v>
      </c>
      <c r="O8" s="16" t="str">
        <f>VLOOKUP(B8,總表!$1:$1048576,14,0)</f>
        <v>黃宜倫</v>
      </c>
      <c r="P8" s="16" t="str">
        <f>VLOOKUP(B8,總表!$1:$1048576,15,0)</f>
        <v>羅東高工</v>
      </c>
      <c r="Q8" s="16">
        <f>VLOOKUP(B8,總表!$1:$1048576,16,0)</f>
        <v>0</v>
      </c>
      <c r="R8" s="16">
        <f>VLOOKUP(B8,總表!$1:$1048576,17,0)</f>
        <v>0</v>
      </c>
    </row>
    <row r="9" spans="1:28" ht="17.399999999999999" hidden="1" x14ac:dyDescent="0.3">
      <c r="A9" s="22" t="s">
        <v>3495</v>
      </c>
      <c r="B9" s="13" t="s">
        <v>3120</v>
      </c>
      <c r="C9" s="10" t="str">
        <f>VLOOKUP(B9,總表!$1:$1048576,2,0)</f>
        <v>飲品保鑣</v>
      </c>
      <c r="D9" s="20" t="str">
        <f>VLOOKUP(B9,總表!$1:$1048576,4,0)</f>
        <v>社會照護</v>
      </c>
      <c r="E9" s="16" t="str">
        <f>VLOOKUP(B9,總表!$1:$1048576,5,0)</f>
        <v>高中職組</v>
      </c>
      <c r="F9" s="16" t="str">
        <f>VLOOKUP(B9,總表!$1:$1048576,3,0)</f>
        <v>宜蘭縣</v>
      </c>
      <c r="G9" s="16" t="str">
        <f>VLOOKUP(B9,總表!$1:$1048576,6,0)</f>
        <v>吳明翰</v>
      </c>
      <c r="H9" s="16" t="str">
        <f>VLOOKUP(B9,總表!$1:$1048576,7,0)</f>
        <v>國立宜蘭高級中等學校</v>
      </c>
      <c r="I9" s="16">
        <f>VLOOKUP(B9,總表!$1:$1048576,8,0)</f>
        <v>0</v>
      </c>
      <c r="J9" s="16">
        <f>VLOOKUP(B9,總表!$1:$1048576,9,0)</f>
        <v>0</v>
      </c>
      <c r="K9" s="16">
        <f>VLOOKUP(B9,總表!$1:$1048576,10,0)</f>
        <v>0</v>
      </c>
      <c r="L9" s="16">
        <f>VLOOKUP(B9,總表!$1:$1048576,11,0)</f>
        <v>0</v>
      </c>
      <c r="M9" s="16" t="str">
        <f>VLOOKUP(B9,總表!$1:$1048576,12,0)</f>
        <v>吳宏達</v>
      </c>
      <c r="N9" s="16" t="str">
        <f>VLOOKUP(B9,總表!$1:$1048576,13,0)</f>
        <v>宜蘭縣縣立內城國中小</v>
      </c>
      <c r="O9" s="16" t="str">
        <f>VLOOKUP(B9,總表!$1:$1048576,14,0)</f>
        <v>陳淑華</v>
      </c>
      <c r="P9" s="16" t="str">
        <f>VLOOKUP(B9,總表!$1:$1048576,15,0)</f>
        <v>宜蘭縣縣立員山國民中學</v>
      </c>
      <c r="Q9" s="16">
        <f>VLOOKUP(B9,總表!$1:$1048576,16,0)</f>
        <v>0</v>
      </c>
      <c r="R9" s="16">
        <f>VLOOKUP(B9,總表!$1:$1048576,17,0)</f>
        <v>0</v>
      </c>
    </row>
    <row r="10" spans="1:28" ht="17.399999999999999" hidden="1" x14ac:dyDescent="0.3">
      <c r="A10" s="22" t="s">
        <v>3495</v>
      </c>
      <c r="B10" s="13" t="s">
        <v>3116</v>
      </c>
      <c r="C10" s="10" t="str">
        <f>VLOOKUP(B10,總表!$1:$1048576,2,0)</f>
        <v>敲敲敲</v>
      </c>
      <c r="D10" s="20" t="str">
        <f>VLOOKUP(B10,總表!$1:$1048576,4,0)</f>
        <v>社會照護</v>
      </c>
      <c r="E10" s="16" t="str">
        <f>VLOOKUP(B10,總表!$1:$1048576,5,0)</f>
        <v>高中職組</v>
      </c>
      <c r="F10" s="16" t="str">
        <f>VLOOKUP(B10,總表!$1:$1048576,3,0)</f>
        <v>宜蘭縣</v>
      </c>
      <c r="G10" s="16" t="str">
        <f>VLOOKUP(B10,總表!$1:$1048576,6,0)</f>
        <v>李芸嫻</v>
      </c>
      <c r="H10" s="16" t="str">
        <f>VLOOKUP(B10,總表!$1:$1048576,7,0)</f>
        <v>國立羅東高級中等學校</v>
      </c>
      <c r="I10" s="16">
        <f>VLOOKUP(B10,總表!$1:$1048576,8,0)</f>
        <v>0</v>
      </c>
      <c r="J10" s="16">
        <f>VLOOKUP(B10,總表!$1:$1048576,9,0)</f>
        <v>0</v>
      </c>
      <c r="K10" s="16">
        <f>VLOOKUP(B10,總表!$1:$1048576,10,0)</f>
        <v>0</v>
      </c>
      <c r="L10" s="16">
        <f>VLOOKUP(B10,總表!$1:$1048576,11,0)</f>
        <v>0</v>
      </c>
      <c r="M10" s="16" t="str">
        <f>VLOOKUP(B10,總表!$1:$1048576,12,0)</f>
        <v>吳宏達</v>
      </c>
      <c r="N10" s="16" t="str">
        <f>VLOOKUP(B10,總表!$1:$1048576,13,0)</f>
        <v>宜蘭縣縣立內城國中小</v>
      </c>
      <c r="O10" s="16" t="str">
        <f>VLOOKUP(B10,總表!$1:$1048576,14,0)</f>
        <v>陳淑華</v>
      </c>
      <c r="P10" s="16" t="str">
        <f>VLOOKUP(B10,總表!$1:$1048576,15,0)</f>
        <v>宜蘭縣縣立員山國民中學</v>
      </c>
      <c r="Q10" s="16">
        <f>VLOOKUP(B10,總表!$1:$1048576,16,0)</f>
        <v>0</v>
      </c>
      <c r="R10" s="16">
        <f>VLOOKUP(B10,總表!$1:$1048576,17,0)</f>
        <v>0</v>
      </c>
    </row>
    <row r="11" spans="1:28" ht="17.399999999999999" hidden="1" x14ac:dyDescent="0.3">
      <c r="A11" s="25" t="s">
        <v>3492</v>
      </c>
      <c r="B11" s="13" t="s">
        <v>3177</v>
      </c>
      <c r="C11" s="10" t="str">
        <f>VLOOKUP(B11,總表!$1:$1048576,2,0)</f>
        <v>智慧友善電梯分流系統</v>
      </c>
      <c r="D11" s="20" t="str">
        <f>VLOOKUP(B11,總表!$1:$1048576,4,0)</f>
        <v>社會照護</v>
      </c>
      <c r="E11" s="16" t="str">
        <f>VLOOKUP(B11,總表!$1:$1048576,5,0)</f>
        <v>高中職組</v>
      </c>
      <c r="F11" s="16" t="str">
        <f>VLOOKUP(B11,總表!$1:$1048576,3,0)</f>
        <v>宜蘭縣</v>
      </c>
      <c r="G11" s="16" t="str">
        <f>VLOOKUP(B11,總表!$1:$1048576,6,0)</f>
        <v>陳昕沇</v>
      </c>
      <c r="H11" s="16" t="str">
        <f>VLOOKUP(B11,總表!$1:$1048576,7,0)</f>
        <v>一心實驗教育學校</v>
      </c>
      <c r="I11" s="16">
        <f>VLOOKUP(B11,總表!$1:$1048576,8,0)</f>
        <v>0</v>
      </c>
      <c r="J11" s="16">
        <f>VLOOKUP(B11,總表!$1:$1048576,9,0)</f>
        <v>0</v>
      </c>
      <c r="K11" s="16">
        <f>VLOOKUP(B11,總表!$1:$1048576,10,0)</f>
        <v>0</v>
      </c>
      <c r="L11" s="16">
        <f>VLOOKUP(B11,總表!$1:$1048576,11,0)</f>
        <v>0</v>
      </c>
      <c r="M11" s="16" t="str">
        <f>VLOOKUP(B11,總表!$1:$1048576,12,0)</f>
        <v>陳榮政</v>
      </c>
      <c r="N11" s="16" t="str">
        <f>VLOOKUP(B11,總表!$1:$1048576,13,0)</f>
        <v>宜蘭縣立東光國中</v>
      </c>
      <c r="O11" s="16" t="str">
        <f>VLOOKUP(B11,總表!$1:$1048576,14,0)</f>
        <v>陳麗馨</v>
      </c>
      <c r="P11" s="16" t="str">
        <f>VLOOKUP(B11,總表!$1:$1048576,15,0)</f>
        <v>宜蘭縣立東光國中</v>
      </c>
      <c r="Q11" s="16">
        <f>VLOOKUP(B11,總表!$1:$1048576,16,0)</f>
        <v>0</v>
      </c>
      <c r="R11" s="16">
        <f>VLOOKUP(B11,總表!$1:$1048576,17,0)</f>
        <v>0</v>
      </c>
    </row>
    <row r="12" spans="1:28" ht="17.399999999999999" hidden="1" x14ac:dyDescent="0.3">
      <c r="A12" s="22" t="s">
        <v>3495</v>
      </c>
      <c r="B12" s="13" t="s">
        <v>3263</v>
      </c>
      <c r="C12" s="10" t="str">
        <f>VLOOKUP(B12,總表!$1:$1048576,2,0)</f>
        <v>非起不可-體重計式鬧鐘</v>
      </c>
      <c r="D12" s="16" t="str">
        <f>VLOOKUP(B12,總表!$1:$1048576,4,0)</f>
        <v>便利生活</v>
      </c>
      <c r="E12" s="16" t="str">
        <f>VLOOKUP(B12,總表!$1:$1048576,5,0)</f>
        <v>高中職組</v>
      </c>
      <c r="F12" s="16" t="str">
        <f>VLOOKUP(B12,總表!$1:$1048576,3,0)</f>
        <v>宜蘭縣</v>
      </c>
      <c r="G12" s="16" t="str">
        <f>VLOOKUP(B12,總表!$1:$1048576,6,0)</f>
        <v>羅幼旋</v>
      </c>
      <c r="H12" s="16" t="str">
        <f>VLOOKUP(B12,總表!$1:$1048576,7,0)</f>
        <v>國立宜蘭高級商業職業學校</v>
      </c>
      <c r="I12" s="16" t="str">
        <f>VLOOKUP(B12,總表!$1:$1048576,8,0)</f>
        <v>陳霈穎</v>
      </c>
      <c r="J12" s="16" t="str">
        <f>VLOOKUP(B12,總表!$1:$1048576,9,0)</f>
        <v>國立宜蘭高級商業職業學校</v>
      </c>
      <c r="K12" s="16" t="str">
        <f>VLOOKUP(B12,總表!$1:$1048576,10,0)</f>
        <v>簡辰承</v>
      </c>
      <c r="L12" s="16" t="str">
        <f>VLOOKUP(B12,總表!$1:$1048576,11,0)</f>
        <v>國立宜蘭高級商業職業學校</v>
      </c>
      <c r="M12" s="16" t="str">
        <f>VLOOKUP(B12,總表!$1:$1048576,12,0)</f>
        <v>趙書榮</v>
      </c>
      <c r="N12" s="16" t="str">
        <f>VLOOKUP(B12,總表!$1:$1048576,13,0)</f>
        <v>國立宜蘭高級商業職業學校</v>
      </c>
      <c r="O12" s="16">
        <f>VLOOKUP(B12,總表!$1:$1048576,14,0)</f>
        <v>0</v>
      </c>
      <c r="P12" s="16">
        <f>VLOOKUP(B12,總表!$1:$1048576,15,0)</f>
        <v>0</v>
      </c>
      <c r="Q12" s="16">
        <f>VLOOKUP(B12,總表!$1:$1048576,16,0)</f>
        <v>0</v>
      </c>
      <c r="R12" s="16">
        <f>VLOOKUP(B12,總表!$1:$1048576,17,0)</f>
        <v>0</v>
      </c>
    </row>
    <row r="13" spans="1:28" ht="17.399999999999999" hidden="1" x14ac:dyDescent="0.3">
      <c r="A13" s="28" t="s">
        <v>3493</v>
      </c>
      <c r="B13" s="13" t="s">
        <v>3233</v>
      </c>
      <c r="C13" s="10" t="str">
        <f>VLOOKUP(B13,總表!$1:$1048576,2,0)</f>
        <v>智能監控系統</v>
      </c>
      <c r="D13" s="16" t="str">
        <f>VLOOKUP(B13,總表!$1:$1048576,4,0)</f>
        <v>便利生活</v>
      </c>
      <c r="E13" s="16" t="str">
        <f>VLOOKUP(B13,總表!$1:$1048576,5,0)</f>
        <v>高中職組</v>
      </c>
      <c r="F13" s="16" t="str">
        <f>VLOOKUP(B13,總表!$1:$1048576,3,0)</f>
        <v>宜蘭縣</v>
      </c>
      <c r="G13" s="16" t="str">
        <f>VLOOKUP(B13,總表!$1:$1048576,6,0)</f>
        <v>周少鏞</v>
      </c>
      <c r="H13" s="16" t="str">
        <f>VLOOKUP(B13,總表!$1:$1048576,7,0)</f>
        <v>羅東高工</v>
      </c>
      <c r="I13" s="16" t="str">
        <f>VLOOKUP(B13,總表!$1:$1048576,8,0)</f>
        <v>周睦承</v>
      </c>
      <c r="J13" s="16" t="str">
        <f>VLOOKUP(B13,總表!$1:$1048576,9,0)</f>
        <v>興中國中</v>
      </c>
      <c r="K13" s="16" t="str">
        <f>VLOOKUP(B13,總表!$1:$1048576,10,0)</f>
        <v>曹詠哲</v>
      </c>
      <c r="L13" s="16" t="str">
        <f>VLOOKUP(B13,總表!$1:$1048576,11,0)</f>
        <v>羅東高中</v>
      </c>
      <c r="M13" s="16" t="str">
        <f>VLOOKUP(B13,總表!$1:$1048576,12,0)</f>
        <v>黃雲春</v>
      </c>
      <c r="N13" s="16" t="str">
        <f>VLOOKUP(B13,總表!$1:$1048576,13,0)</f>
        <v>羅東高工</v>
      </c>
      <c r="O13" s="16" t="str">
        <f>VLOOKUP(B13,總表!$1:$1048576,14,0)</f>
        <v>陳榮政</v>
      </c>
      <c r="P13" s="16" t="str">
        <f>VLOOKUP(B13,總表!$1:$1048576,15,0)</f>
        <v>國華國中</v>
      </c>
      <c r="Q13" s="16">
        <f>VLOOKUP(B13,總表!$1:$1048576,16,0)</f>
        <v>0</v>
      </c>
      <c r="R13" s="16">
        <f>VLOOKUP(B13,總表!$1:$1048576,17,0)</f>
        <v>0</v>
      </c>
    </row>
    <row r="14" spans="1:28" ht="17.399999999999999" hidden="1" x14ac:dyDescent="0.3">
      <c r="A14" s="30" t="s">
        <v>3494</v>
      </c>
      <c r="B14" s="13" t="s">
        <v>3247</v>
      </c>
      <c r="C14" s="10" t="str">
        <f>VLOOKUP(B14,總表!$1:$1048576,2,0)</f>
        <v>油品有品</v>
      </c>
      <c r="D14" s="16" t="str">
        <f>VLOOKUP(B14,總表!$1:$1048576,4,0)</f>
        <v>便利生活</v>
      </c>
      <c r="E14" s="16" t="str">
        <f>VLOOKUP(B14,總表!$1:$1048576,5,0)</f>
        <v>高中職組</v>
      </c>
      <c r="F14" s="16" t="str">
        <f>VLOOKUP(B14,總表!$1:$1048576,3,0)</f>
        <v>宜蘭縣</v>
      </c>
      <c r="G14" s="16" t="str">
        <f>VLOOKUP(B14,總表!$1:$1048576,6,0)</f>
        <v>吳昀柔</v>
      </c>
      <c r="H14" s="16" t="str">
        <f>VLOOKUP(B14,總表!$1:$1048576,7,0)</f>
        <v>蘭陽女子高級中學</v>
      </c>
      <c r="I14" s="16" t="str">
        <f>VLOOKUP(B14,總表!$1:$1048576,8,0)</f>
        <v>李芸嫻</v>
      </c>
      <c r="J14" s="16" t="str">
        <f>VLOOKUP(B14,總表!$1:$1048576,9,0)</f>
        <v>國立羅東高級中等學校</v>
      </c>
      <c r="K14" s="16" t="str">
        <f>VLOOKUP(B14,總表!$1:$1048576,10,0)</f>
        <v>李見怡</v>
      </c>
      <c r="L14" s="16" t="str">
        <f>VLOOKUP(B14,總表!$1:$1048576,11,0)</f>
        <v>蘭陽女子高級中學</v>
      </c>
      <c r="M14" s="16" t="str">
        <f>VLOOKUP(B14,總表!$1:$1048576,12,0)</f>
        <v>吳宏達</v>
      </c>
      <c r="N14" s="16" t="str">
        <f>VLOOKUP(B14,總表!$1:$1048576,13,0)</f>
        <v>宜蘭縣縣立內城國中小</v>
      </c>
      <c r="O14" s="16" t="str">
        <f>VLOOKUP(B14,總表!$1:$1048576,14,0)</f>
        <v>陳淑華</v>
      </c>
      <c r="P14" s="16" t="str">
        <f>VLOOKUP(B14,總表!$1:$1048576,15,0)</f>
        <v>宜蘭縣縣立員山國民中學</v>
      </c>
      <c r="Q14" s="16">
        <f>VLOOKUP(B14,總表!$1:$1048576,16,0)</f>
        <v>0</v>
      </c>
      <c r="R14" s="16">
        <f>VLOOKUP(B14,總表!$1:$1048576,17,0)</f>
        <v>0</v>
      </c>
    </row>
    <row r="15" spans="1:28" ht="17.399999999999999" hidden="1" x14ac:dyDescent="0.3">
      <c r="A15" s="22" t="s">
        <v>3495</v>
      </c>
      <c r="B15" s="16" t="s">
        <v>3496</v>
      </c>
      <c r="C15" s="10" t="str">
        <f>VLOOKUP(B15,總表!$1:$1048576,2,0)</f>
        <v>智慧綠豆培植箱</v>
      </c>
      <c r="D15" s="17" t="str">
        <f>VLOOKUP(B15,總表!$1:$1048576,4,0)</f>
        <v>永續發展農糧技術</v>
      </c>
      <c r="E15" s="16" t="str">
        <f>VLOOKUP(B15,總表!$1:$1048576,5,0)</f>
        <v>國小組</v>
      </c>
      <c r="F15" s="16" t="str">
        <f>VLOOKUP(B15,總表!$1:$1048576,3,0)</f>
        <v>宜蘭縣</v>
      </c>
      <c r="G15" s="16" t="str">
        <f>VLOOKUP(B15,總表!$1:$1048576,6,0)</f>
        <v>吳彩伶</v>
      </c>
      <c r="H15" s="16" t="str">
        <f>VLOOKUP(B15,總表!$1:$1048576,7,0)</f>
        <v>萬富國小</v>
      </c>
      <c r="I15" s="16" t="str">
        <f>VLOOKUP(B15,總表!$1:$1048576,8,0)</f>
        <v>游予晴</v>
      </c>
      <c r="J15" s="16" t="str">
        <f>VLOOKUP(B15,總表!$1:$1048576,9,0)</f>
        <v>萬富國小</v>
      </c>
      <c r="K15" s="16">
        <f>VLOOKUP(B15,總表!$1:$1048576,10,0)</f>
        <v>0</v>
      </c>
      <c r="L15" s="16">
        <f>VLOOKUP(B15,總表!$1:$1048576,11,0)</f>
        <v>0</v>
      </c>
      <c r="M15" s="16" t="str">
        <f>VLOOKUP(B15,總表!$1:$1048576,12,0)</f>
        <v>游源恩</v>
      </c>
      <c r="N15" s="16" t="str">
        <f>VLOOKUP(B15,總表!$1:$1048576,13,0)</f>
        <v>萬富國小</v>
      </c>
      <c r="O15" s="16">
        <f>VLOOKUP(B15,總表!$1:$1048576,14,0)</f>
        <v>0</v>
      </c>
      <c r="P15" s="16">
        <f>VLOOKUP(B15,總表!$1:$1048576,15,0)</f>
        <v>0</v>
      </c>
      <c r="Q15" s="16">
        <f>VLOOKUP(B15,總表!$1:$1048576,16,0)</f>
        <v>0</v>
      </c>
      <c r="R15" s="16">
        <f>VLOOKUP(B15,總表!$1:$1048576,17,0)</f>
        <v>0</v>
      </c>
    </row>
    <row r="16" spans="1:28" ht="17.399999999999999" hidden="1" x14ac:dyDescent="0.3">
      <c r="A16" s="28" t="s">
        <v>3493</v>
      </c>
      <c r="B16" s="16" t="s">
        <v>1355</v>
      </c>
      <c r="C16" s="10" t="str">
        <f>VLOOKUP(B16,總表!$1:$1048576,2,0)</f>
        <v>NaturaFreeze神奇昇華凍乾系統</v>
      </c>
      <c r="D16" s="17" t="str">
        <f>VLOOKUP(B16,總表!$1:$1048576,4,0)</f>
        <v>永續發展農糧技術</v>
      </c>
      <c r="E16" s="16" t="str">
        <f>VLOOKUP(B16,總表!$1:$1048576,5,0)</f>
        <v>國小組</v>
      </c>
      <c r="F16" s="16" t="str">
        <f>VLOOKUP(B16,總表!$1:$1048576,3,0)</f>
        <v>宜蘭縣</v>
      </c>
      <c r="G16" s="16" t="str">
        <f>VLOOKUP(B16,總表!$1:$1048576,6,0)</f>
        <v>黃郁橙</v>
      </c>
      <c r="H16" s="16" t="str">
        <f>VLOOKUP(B16,總表!$1:$1048576,7,0)</f>
        <v>宜蘭縣羅東鎮北成國民小學</v>
      </c>
      <c r="I16" s="16" t="str">
        <f>VLOOKUP(B16,總表!$1:$1048576,8,0)</f>
        <v>沈宣融</v>
      </c>
      <c r="J16" s="16" t="str">
        <f>VLOOKUP(B16,總表!$1:$1048576,9,0)</f>
        <v>宜蘭縣羅東鎮北成國民小學</v>
      </c>
      <c r="K16" s="16" t="str">
        <f>VLOOKUP(B16,總表!$1:$1048576,10,0)</f>
        <v>陳資眾</v>
      </c>
      <c r="L16" s="16" t="str">
        <f>VLOOKUP(B16,總表!$1:$1048576,11,0)</f>
        <v>宜蘭縣羅東鎮北成國民小學</v>
      </c>
      <c r="M16" s="16" t="str">
        <f>VLOOKUP(B16,總表!$1:$1048576,12,0)</f>
        <v>陳鈺棋</v>
      </c>
      <c r="N16" s="16" t="str">
        <f>VLOOKUP(B16,總表!$1:$1048576,13,0)</f>
        <v>宜蘭縣羅東鎮北成國民小學</v>
      </c>
      <c r="O16" s="16" t="str">
        <f>VLOOKUP(B16,總表!$1:$1048576,14,0)</f>
        <v>洪雅姿</v>
      </c>
      <c r="P16" s="16" t="str">
        <f>VLOOKUP(B16,總表!$1:$1048576,15,0)</f>
        <v>宜蘭縣羅東鎮北成國民小學</v>
      </c>
      <c r="Q16" s="16">
        <f>VLOOKUP(B16,總表!$1:$1048576,16,0)</f>
        <v>0</v>
      </c>
      <c r="R16" s="16">
        <f>VLOOKUP(B16,總表!$1:$1048576,17,0)</f>
        <v>0</v>
      </c>
    </row>
    <row r="17" spans="1:18" ht="17.399999999999999" hidden="1" x14ac:dyDescent="0.3">
      <c r="A17" s="31" t="s">
        <v>3494</v>
      </c>
      <c r="B17" s="16" t="s">
        <v>1588</v>
      </c>
      <c r="C17" s="10" t="str">
        <f>VLOOKUP(B17,總表!$1:$1048576,2,0)</f>
        <v>飛向藍天-風箏助飛器</v>
      </c>
      <c r="D17" s="18" t="str">
        <f>VLOOKUP(B17,總表!$1:$1048576,4,0)</f>
        <v>休閒與教育</v>
      </c>
      <c r="E17" s="16" t="str">
        <f>VLOOKUP(B17,總表!$1:$1048576,5,0)</f>
        <v>國小組</v>
      </c>
      <c r="F17" s="16" t="str">
        <f>VLOOKUP(B17,總表!$1:$1048576,3,0)</f>
        <v>宜蘭縣</v>
      </c>
      <c r="G17" s="16" t="str">
        <f>VLOOKUP(B17,總表!$1:$1048576,6,0)</f>
        <v>林子妍</v>
      </c>
      <c r="H17" s="16" t="str">
        <f>VLOOKUP(B17,總表!$1:$1048576,7,0)</f>
        <v>宜蘭縣羅東鎮北成國民小學</v>
      </c>
      <c r="I17" s="16" t="str">
        <f>VLOOKUP(B17,總表!$1:$1048576,8,0)</f>
        <v>李樂</v>
      </c>
      <c r="J17" s="16" t="str">
        <f>VLOOKUP(B17,總表!$1:$1048576,9,0)</f>
        <v>宜蘭縣羅東鎮北成國民小學</v>
      </c>
      <c r="K17" s="16">
        <f>VLOOKUP(B17,總表!$1:$1048576,10,0)</f>
        <v>0</v>
      </c>
      <c r="L17" s="16">
        <f>VLOOKUP(B17,總表!$1:$1048576,11,0)</f>
        <v>0</v>
      </c>
      <c r="M17" s="16" t="str">
        <f>VLOOKUP(B17,總表!$1:$1048576,12,0)</f>
        <v>林震青</v>
      </c>
      <c r="N17" s="16" t="str">
        <f>VLOOKUP(B17,總表!$1:$1048576,13,0)</f>
        <v>宜蘭縣羅東鎮北成國民小學</v>
      </c>
      <c r="O17" s="16" t="str">
        <f>VLOOKUP(B17,總表!$1:$1048576,14,0)</f>
        <v>陳鈺棋</v>
      </c>
      <c r="P17" s="16" t="str">
        <f>VLOOKUP(B17,總表!$1:$1048576,15,0)</f>
        <v>宜蘭縣羅東鎮北成國民小學</v>
      </c>
      <c r="Q17" s="16" t="str">
        <f>VLOOKUP(B17,總表!$1:$1048576,16,0)</f>
        <v>洪雅姿</v>
      </c>
      <c r="R17" s="16" t="str">
        <f>VLOOKUP(B17,總表!$1:$1048576,17,0)</f>
        <v>宜蘭縣羅東鎮北成國民小學</v>
      </c>
    </row>
    <row r="18" spans="1:18" ht="17.399999999999999" hidden="1" x14ac:dyDescent="0.3">
      <c r="A18" s="31" t="s">
        <v>3494</v>
      </c>
      <c r="B18" s="16" t="s">
        <v>1537</v>
      </c>
      <c r="C18" s="10" t="str">
        <f>VLOOKUP(B18,總表!$1:$1048576,2,0)</f>
        <v>睛靈架</v>
      </c>
      <c r="D18" s="18" t="str">
        <f>VLOOKUP(B18,總表!$1:$1048576,4,0)</f>
        <v>休閒與教育</v>
      </c>
      <c r="E18" s="16" t="str">
        <f>VLOOKUP(B18,總表!$1:$1048576,5,0)</f>
        <v>國小組</v>
      </c>
      <c r="F18" s="16" t="str">
        <f>VLOOKUP(B18,總表!$1:$1048576,3,0)</f>
        <v>宜蘭縣</v>
      </c>
      <c r="G18" s="16" t="str">
        <f>VLOOKUP(B18,總表!$1:$1048576,6,0)</f>
        <v>賴亮蓁</v>
      </c>
      <c r="H18" s="16" t="str">
        <f>VLOOKUP(B18,總表!$1:$1048576,7,0)</f>
        <v>宜蘭縣大進國民小學</v>
      </c>
      <c r="I18" s="16" t="str">
        <f>VLOOKUP(B18,總表!$1:$1048576,8,0)</f>
        <v>高珞菲</v>
      </c>
      <c r="J18" s="16" t="str">
        <f>VLOOKUP(B18,總表!$1:$1048576,9,0)</f>
        <v>宜蘭縣大進國民小學</v>
      </c>
      <c r="K18" s="16" t="str">
        <f>VLOOKUP(B18,總表!$1:$1048576,10,0)</f>
        <v>陳亮翟</v>
      </c>
      <c r="L18" s="16" t="str">
        <f>VLOOKUP(B18,總表!$1:$1048576,11,0)</f>
        <v>宜蘭縣大進國民小學</v>
      </c>
      <c r="M18" s="16" t="str">
        <f>VLOOKUP(B18,總表!$1:$1048576,12,0)</f>
        <v>賴玉帆</v>
      </c>
      <c r="N18" s="16" t="str">
        <f>VLOOKUP(B18,總表!$1:$1048576,13,0)</f>
        <v>宜蘭縣大進國小</v>
      </c>
      <c r="O18" s="16" t="str">
        <f>VLOOKUP(B18,總表!$1:$1048576,14,0)</f>
        <v>陳榮政</v>
      </c>
      <c r="P18" s="16" t="str">
        <f>VLOOKUP(B18,總表!$1:$1048576,15,0)</f>
        <v>宜蘭縣大進國小</v>
      </c>
      <c r="Q18" s="16" t="str">
        <f>VLOOKUP(B18,總表!$1:$1048576,16,0)</f>
        <v>蔡郡瑩</v>
      </c>
      <c r="R18" s="16" t="str">
        <f>VLOOKUP(B18,總表!$1:$1048576,17,0)</f>
        <v>宜蘭縣大進國小</v>
      </c>
    </row>
    <row r="19" spans="1:18" hidden="1" x14ac:dyDescent="0.3">
      <c r="A19" s="27" t="s">
        <v>3492</v>
      </c>
      <c r="B19" s="16" t="s">
        <v>1817</v>
      </c>
      <c r="C19" s="10" t="str">
        <f>VLOOKUP(B19,總表!$1:$1048576,2,0)</f>
        <v>外掛式鋁梯輔助器</v>
      </c>
      <c r="D19" s="19" t="str">
        <f>VLOOKUP(B19,總表!$1:$1048576,4,0)</f>
        <v>災害管理與安全</v>
      </c>
      <c r="E19" s="16" t="str">
        <f>VLOOKUP(B19,總表!$1:$1048576,5,0)</f>
        <v>國小組</v>
      </c>
      <c r="F19" s="16" t="str">
        <f>VLOOKUP(B19,總表!$1:$1048576,3,0)</f>
        <v>宜蘭縣</v>
      </c>
      <c r="G19" s="16" t="str">
        <f>VLOOKUP(B19,總表!$1:$1048576,6,0)</f>
        <v>陳洛安</v>
      </c>
      <c r="H19" s="16" t="str">
        <f>VLOOKUP(B19,總表!$1:$1048576,7,0)</f>
        <v>宜蘭縣宜蘭市中山國小</v>
      </c>
      <c r="I19" s="16" t="str">
        <f>VLOOKUP(B19,總表!$1:$1048576,8,0)</f>
        <v>陳萇祐</v>
      </c>
      <c r="J19" s="16" t="str">
        <f>VLOOKUP(B19,總表!$1:$1048576,9,0)</f>
        <v>宜蘭縣宜蘭市中山國小</v>
      </c>
      <c r="K19" s="16" t="str">
        <f>VLOOKUP(B19,總表!$1:$1048576,10,0)</f>
        <v>方泓曄</v>
      </c>
      <c r="L19" s="16" t="str">
        <f>VLOOKUP(B19,總表!$1:$1048576,11,0)</f>
        <v>宜蘭縣宜蘭市中山國小</v>
      </c>
      <c r="M19" s="16" t="str">
        <f>VLOOKUP(B19,總表!$1:$1048576,12,0)</f>
        <v>何佩穎</v>
      </c>
      <c r="N19" s="16" t="str">
        <f>VLOOKUP(B19,總表!$1:$1048576,13,0)</f>
        <v>宜蘭縣光復國小</v>
      </c>
      <c r="O19" s="16" t="str">
        <f>VLOOKUP(B19,總表!$1:$1048576,14,0)</f>
        <v>陳玉佩</v>
      </c>
      <c r="P19" s="16" t="str">
        <f>VLOOKUP(B19,總表!$1:$1048576,15,0)</f>
        <v>宜蘭縣宜蘭市中山國小</v>
      </c>
      <c r="Q19" s="16" t="str">
        <f>VLOOKUP(B19,總表!$1:$1048576,16,0)</f>
        <v>吳宛如</v>
      </c>
      <c r="R19" s="16" t="str">
        <f>VLOOKUP(B19,總表!$1:$1048576,17,0)</f>
        <v>宜蘭縣宜蘭國中</v>
      </c>
    </row>
    <row r="20" spans="1:18" hidden="1" x14ac:dyDescent="0.3">
      <c r="A20" s="32" t="s">
        <v>3494</v>
      </c>
      <c r="B20" s="16" t="s">
        <v>1950</v>
      </c>
      <c r="C20" s="10" t="str">
        <f>VLOOKUP(B20,總表!$1:$1048576,2,0)</f>
        <v>遊戲場智慧守護感測</v>
      </c>
      <c r="D20" s="19" t="str">
        <f>VLOOKUP(B20,總表!$1:$1048576,4,0)</f>
        <v>災害管理與安全</v>
      </c>
      <c r="E20" s="16" t="str">
        <f>VLOOKUP(B20,總表!$1:$1048576,5,0)</f>
        <v>國小組</v>
      </c>
      <c r="F20" s="16" t="str">
        <f>VLOOKUP(B20,總表!$1:$1048576,3,0)</f>
        <v>宜蘭縣</v>
      </c>
      <c r="G20" s="16" t="str">
        <f>VLOOKUP(B20,總表!$1:$1048576,6,0)</f>
        <v>曾郁芹</v>
      </c>
      <c r="H20" s="16" t="str">
        <f>VLOOKUP(B20,總表!$1:$1048576,7,0)</f>
        <v>宜蘭縣羅東鎮成功國民小學</v>
      </c>
      <c r="I20" s="16" t="str">
        <f>VLOOKUP(B20,總表!$1:$1048576,8,0)</f>
        <v>林洛菲</v>
      </c>
      <c r="J20" s="16" t="str">
        <f>VLOOKUP(B20,總表!$1:$1048576,9,0)</f>
        <v>宜蘭縣羅東鎮成功國民小學</v>
      </c>
      <c r="K20" s="16">
        <f>VLOOKUP(B20,總表!$1:$1048576,10,0)</f>
        <v>0</v>
      </c>
      <c r="L20" s="16">
        <f>VLOOKUP(B20,總表!$1:$1048576,11,0)</f>
        <v>0</v>
      </c>
      <c r="M20" s="16" t="str">
        <f>VLOOKUP(B20,總表!$1:$1048576,12,0)</f>
        <v>劉展華</v>
      </c>
      <c r="N20" s="16" t="str">
        <f>VLOOKUP(B20,總表!$1:$1048576,13,0)</f>
        <v>宜蘭縣羅東鎮成功國小</v>
      </c>
      <c r="O20" s="16">
        <f>VLOOKUP(B20,總表!$1:$1048576,14,0)</f>
        <v>0</v>
      </c>
      <c r="P20" s="16">
        <f>VLOOKUP(B20,總表!$1:$1048576,15,0)</f>
        <v>0</v>
      </c>
      <c r="Q20" s="16">
        <f>VLOOKUP(B20,總表!$1:$1048576,16,0)</f>
        <v>0</v>
      </c>
      <c r="R20" s="16">
        <f>VLOOKUP(B20,總表!$1:$1048576,17,0)</f>
        <v>0</v>
      </c>
    </row>
    <row r="21" spans="1:18" ht="17.399999999999999" hidden="1" x14ac:dyDescent="0.3">
      <c r="A21" s="31" t="s">
        <v>3494</v>
      </c>
      <c r="B21" s="16" t="s">
        <v>2176</v>
      </c>
      <c r="C21" s="10" t="str">
        <f>VLOOKUP(B21,總表!$1:$1048576,2,0)</f>
        <v>自動開關燈系統</v>
      </c>
      <c r="D21" s="20" t="str">
        <f>VLOOKUP(B21,總表!$1:$1048576,4,0)</f>
        <v>社會照護</v>
      </c>
      <c r="E21" s="16" t="str">
        <f>VLOOKUP(B21,總表!$1:$1048576,5,0)</f>
        <v>國小組</v>
      </c>
      <c r="F21" s="16" t="str">
        <f>VLOOKUP(B21,總表!$1:$1048576,3,0)</f>
        <v>宜蘭縣</v>
      </c>
      <c r="G21" s="16" t="str">
        <f>VLOOKUP(B21,總表!$1:$1048576,6,0)</f>
        <v>陳豫軒</v>
      </c>
      <c r="H21" s="16" t="str">
        <f>VLOOKUP(B21,總表!$1:$1048576,7,0)</f>
        <v>北成國小</v>
      </c>
      <c r="I21" s="16" t="str">
        <f>VLOOKUP(B21,總表!$1:$1048576,8,0)</f>
        <v>陳昊哲</v>
      </c>
      <c r="J21" s="16" t="str">
        <f>VLOOKUP(B21,總表!$1:$1048576,9,0)</f>
        <v>北成國小</v>
      </c>
      <c r="K21" s="16" t="str">
        <f>VLOOKUP(B21,總表!$1:$1048576,10,0)</f>
        <v>林姀旎</v>
      </c>
      <c r="L21" s="16" t="str">
        <f>VLOOKUP(B21,總表!$1:$1048576,11,0)</f>
        <v>北成國小</v>
      </c>
      <c r="M21" s="16" t="str">
        <f>VLOOKUP(B21,總表!$1:$1048576,12,0)</f>
        <v>陳榮政</v>
      </c>
      <c r="N21" s="16" t="str">
        <f>VLOOKUP(B21,總表!$1:$1048576,13,0)</f>
        <v>退休老師</v>
      </c>
      <c r="O21" s="16" t="str">
        <f>VLOOKUP(B21,總表!$1:$1048576,14,0)</f>
        <v>張瓊月</v>
      </c>
      <c r="P21" s="16" t="str">
        <f>VLOOKUP(B21,總表!$1:$1048576,15,0)</f>
        <v>北成國小</v>
      </c>
      <c r="Q21" s="16">
        <f>VLOOKUP(B21,總表!$1:$1048576,16,0)</f>
        <v>0</v>
      </c>
      <c r="R21" s="16">
        <f>VLOOKUP(B21,總表!$1:$1048576,17,0)</f>
        <v>0</v>
      </c>
    </row>
    <row r="22" spans="1:18" ht="17.399999999999999" hidden="1" x14ac:dyDescent="0.3">
      <c r="A22" s="30" t="s">
        <v>3494</v>
      </c>
      <c r="B22" s="13" t="s">
        <v>2467</v>
      </c>
      <c r="C22" s="10" t="str">
        <f>VLOOKUP(B22,總表!$1:$1048576,2,0)</f>
        <v>隨心味匙</v>
      </c>
      <c r="D22" s="16" t="str">
        <f>VLOOKUP(B22,總表!$1:$1048576,4,0)</f>
        <v>便利生活</v>
      </c>
      <c r="E22" s="16" t="str">
        <f>VLOOKUP(B22,總表!$1:$1048576,5,0)</f>
        <v>國小組</v>
      </c>
      <c r="F22" s="16" t="str">
        <f>VLOOKUP(B22,總表!$1:$1048576,3,0)</f>
        <v>宜蘭縣</v>
      </c>
      <c r="G22" s="16" t="str">
        <f>VLOOKUP(B22,總表!$1:$1048576,6,0)</f>
        <v>覃柏綸</v>
      </c>
      <c r="H22" s="16" t="str">
        <f>VLOOKUP(B22,總表!$1:$1048576,7,0)</f>
        <v>宜蘭縣大進國民小學</v>
      </c>
      <c r="I22" s="16" t="str">
        <f>VLOOKUP(B22,總表!$1:$1048576,8,0)</f>
        <v>廖子承</v>
      </c>
      <c r="J22" s="16" t="str">
        <f>VLOOKUP(B22,總表!$1:$1048576,9,0)</f>
        <v>宜蘭縣大進國民小學</v>
      </c>
      <c r="K22" s="16" t="str">
        <f>VLOOKUP(B22,總表!$1:$1048576,10,0)</f>
        <v>林佑榿</v>
      </c>
      <c r="L22" s="16" t="str">
        <f>VLOOKUP(B22,總表!$1:$1048576,11,0)</f>
        <v>宜蘭縣大進國民小學</v>
      </c>
      <c r="M22" s="16" t="str">
        <f>VLOOKUP(B22,總表!$1:$1048576,12,0)</f>
        <v>賴玉帆</v>
      </c>
      <c r="N22" s="16" t="str">
        <f>VLOOKUP(B22,總表!$1:$1048576,13,0)</f>
        <v>宜蘭縣大進國小</v>
      </c>
      <c r="O22" s="16" t="str">
        <f>VLOOKUP(B22,總表!$1:$1048576,14,0)</f>
        <v>陳榮政</v>
      </c>
      <c r="P22" s="16" t="str">
        <f>VLOOKUP(B22,總表!$1:$1048576,15,0)</f>
        <v>宜蘭縣大進國小</v>
      </c>
      <c r="Q22" s="16" t="str">
        <f>VLOOKUP(B22,總表!$1:$1048576,16,0)</f>
        <v>蔡郡瑩</v>
      </c>
      <c r="R22" s="16" t="str">
        <f>VLOOKUP(B22,總表!$1:$1048576,17,0)</f>
        <v>宜蘭縣大進國小</v>
      </c>
    </row>
    <row r="23" spans="1:18" ht="17.399999999999999" hidden="1" x14ac:dyDescent="0.3">
      <c r="A23" s="30" t="s">
        <v>3494</v>
      </c>
      <c r="B23" s="13" t="s">
        <v>2472</v>
      </c>
      <c r="C23" s="10" t="str">
        <f>VLOOKUP(B23,總表!$1:$1048576,2,0)</f>
        <v>椅潔筒</v>
      </c>
      <c r="D23" s="16" t="str">
        <f>VLOOKUP(B23,總表!$1:$1048576,4,0)</f>
        <v>便利生活</v>
      </c>
      <c r="E23" s="16" t="str">
        <f>VLOOKUP(B23,總表!$1:$1048576,5,0)</f>
        <v>國小組</v>
      </c>
      <c r="F23" s="16" t="str">
        <f>VLOOKUP(B23,總表!$1:$1048576,3,0)</f>
        <v>宜蘭縣</v>
      </c>
      <c r="G23" s="16" t="str">
        <f>VLOOKUP(B23,總表!$1:$1048576,6,0)</f>
        <v>邱睿緰</v>
      </c>
      <c r="H23" s="16" t="str">
        <f>VLOOKUP(B23,總表!$1:$1048576,7,0)</f>
        <v>宜蘭縣大進國民小學</v>
      </c>
      <c r="I23" s="16" t="str">
        <f>VLOOKUP(B23,總表!$1:$1048576,8,0)</f>
        <v>董芯穎</v>
      </c>
      <c r="J23" s="16" t="str">
        <f>VLOOKUP(B23,總表!$1:$1048576,9,0)</f>
        <v>宜蘭縣大進國民小學</v>
      </c>
      <c r="K23" s="16" t="str">
        <f>VLOOKUP(B23,總表!$1:$1048576,10,0)</f>
        <v>蕭宇恩</v>
      </c>
      <c r="L23" s="16" t="str">
        <f>VLOOKUP(B23,總表!$1:$1048576,11,0)</f>
        <v>宜蘭縣大進國民小學</v>
      </c>
      <c r="M23" s="16" t="str">
        <f>VLOOKUP(B23,總表!$1:$1048576,12,0)</f>
        <v>賴玉帆</v>
      </c>
      <c r="N23" s="16" t="str">
        <f>VLOOKUP(B23,總表!$1:$1048576,13,0)</f>
        <v>宜蘭縣大進國小</v>
      </c>
      <c r="O23" s="16" t="str">
        <f>VLOOKUP(B23,總表!$1:$1048576,14,0)</f>
        <v>陳榮政</v>
      </c>
      <c r="P23" s="16" t="str">
        <f>VLOOKUP(B23,總表!$1:$1048576,15,0)</f>
        <v>宜蘭縣大進國小</v>
      </c>
      <c r="Q23" s="16" t="str">
        <f>VLOOKUP(B23,總表!$1:$1048576,16,0)</f>
        <v>蔡郡瑩</v>
      </c>
      <c r="R23" s="16" t="str">
        <f>VLOOKUP(B23,總表!$1:$1048576,17,0)</f>
        <v>宜蘭縣大進國小</v>
      </c>
    </row>
    <row r="24" spans="1:18" ht="17.399999999999999" hidden="1" x14ac:dyDescent="0.3">
      <c r="A24" s="30" t="s">
        <v>3494</v>
      </c>
      <c r="B24" s="13" t="s">
        <v>2694</v>
      </c>
      <c r="C24" s="10" t="str">
        <f>VLOOKUP(B24,總表!$1:$1048576,2,0)</f>
        <v>智慧傘架</v>
      </c>
      <c r="D24" s="16" t="str">
        <f>VLOOKUP(B24,總表!$1:$1048576,4,0)</f>
        <v>便利生活</v>
      </c>
      <c r="E24" s="16" t="str">
        <f>VLOOKUP(B24,總表!$1:$1048576,5,0)</f>
        <v>國小組</v>
      </c>
      <c r="F24" s="16" t="str">
        <f>VLOOKUP(B24,總表!$1:$1048576,3,0)</f>
        <v>宜蘭縣</v>
      </c>
      <c r="G24" s="16" t="str">
        <f>VLOOKUP(B24,總表!$1:$1048576,6,0)</f>
        <v>林柏宇</v>
      </c>
      <c r="H24" s="16" t="str">
        <f>VLOOKUP(B24,總表!$1:$1048576,7,0)</f>
        <v>宜蘭縣宜蘭市宜蘭國民小學</v>
      </c>
      <c r="I24" s="16" t="str">
        <f>VLOOKUP(B24,總表!$1:$1048576,8,0)</f>
        <v>林俞蓁</v>
      </c>
      <c r="J24" s="16" t="str">
        <f>VLOOKUP(B24,總表!$1:$1048576,9,0)</f>
        <v>宜蘭縣宜蘭市中山國民小學</v>
      </c>
      <c r="K24" s="16">
        <f>VLOOKUP(B24,總表!$1:$1048576,10,0)</f>
        <v>0</v>
      </c>
      <c r="L24" s="16">
        <f>VLOOKUP(B24,總表!$1:$1048576,11,0)</f>
        <v>0</v>
      </c>
      <c r="M24" s="16" t="str">
        <f>VLOOKUP(B24,總表!$1:$1048576,12,0)</f>
        <v>方柏元</v>
      </c>
      <c r="N24" s="16" t="str">
        <f>VLOOKUP(B24,總表!$1:$1048576,13,0)</f>
        <v>川辰科技實驗室</v>
      </c>
      <c r="O24" s="16" t="str">
        <f>VLOOKUP(B24,總表!$1:$1048576,14,0)</f>
        <v>陳彥蓁</v>
      </c>
      <c r="P24" s="16" t="str">
        <f>VLOOKUP(B24,總表!$1:$1048576,15,0)</f>
        <v>宜蘭國小</v>
      </c>
      <c r="Q24" s="16" t="str">
        <f>VLOOKUP(B24,總表!$1:$1048576,16,0)</f>
        <v>韓淑妮</v>
      </c>
      <c r="R24" s="16" t="str">
        <f>VLOOKUP(B24,總表!$1:$1048576,17,0)</f>
        <v>中山國小</v>
      </c>
    </row>
    <row r="25" spans="1:18" ht="17.399999999999999" hidden="1" x14ac:dyDescent="0.3">
      <c r="A25" s="29" t="s">
        <v>3493</v>
      </c>
      <c r="B25" s="16" t="s">
        <v>3498</v>
      </c>
      <c r="C25" s="10" t="str">
        <f>VLOOKUP(B25,總表!$1:$1048576,2,0)</f>
        <v>綠能在身邊：健身器材也能成發電機</v>
      </c>
      <c r="D25" s="21" t="str">
        <f>VLOOKUP(B25,總表!$1:$1048576,4,0)</f>
        <v>前瞻/工業設計技術</v>
      </c>
      <c r="E25" s="16" t="str">
        <f>VLOOKUP(B25,總表!$1:$1048576,5,0)</f>
        <v>國小組</v>
      </c>
      <c r="F25" s="16" t="str">
        <f>VLOOKUP(B25,總表!$1:$1048576,3,0)</f>
        <v>宜蘭縣</v>
      </c>
      <c r="G25" s="16" t="str">
        <f>VLOOKUP(B25,總表!$1:$1048576,6,0)</f>
        <v>江語萌</v>
      </c>
      <c r="H25" s="16" t="str">
        <f>VLOOKUP(B25,總表!$1:$1048576,7,0)</f>
        <v>宜蘭縣羅東鎮成功國小</v>
      </c>
      <c r="I25" s="16" t="str">
        <f>VLOOKUP(B25,總表!$1:$1048576,8,0)</f>
        <v>邱羽彤</v>
      </c>
      <c r="J25" s="16" t="str">
        <f>VLOOKUP(B25,總表!$1:$1048576,9,0)</f>
        <v>宜蘭縣羅東鎮成功國民小學</v>
      </c>
      <c r="K25" s="16">
        <f>VLOOKUP(B25,總表!$1:$1048576,10,0)</f>
        <v>0</v>
      </c>
      <c r="L25" s="16">
        <f>VLOOKUP(B25,總表!$1:$1048576,11,0)</f>
        <v>0</v>
      </c>
      <c r="M25" s="16" t="str">
        <f>VLOOKUP(B25,總表!$1:$1048576,12,0)</f>
        <v>劉展華</v>
      </c>
      <c r="N25" s="16" t="str">
        <f>VLOOKUP(B25,總表!$1:$1048576,13,0)</f>
        <v>宜蘭縣羅東鎮成功國小</v>
      </c>
      <c r="O25" s="16">
        <f>VLOOKUP(B25,總表!$1:$1048576,14,0)</f>
        <v>0</v>
      </c>
      <c r="P25" s="16">
        <f>VLOOKUP(B25,總表!$1:$1048576,15,0)</f>
        <v>0</v>
      </c>
      <c r="Q25" s="16">
        <f>VLOOKUP(B25,總表!$1:$1048576,16,0)</f>
        <v>0</v>
      </c>
      <c r="R25" s="16">
        <f>VLOOKUP(B25,總表!$1:$1048576,17,0)</f>
        <v>0</v>
      </c>
    </row>
    <row r="26" spans="1:18" ht="17.399999999999999" hidden="1" x14ac:dyDescent="0.3">
      <c r="A26" s="25" t="s">
        <v>3492</v>
      </c>
      <c r="B26" s="13" t="s">
        <v>38</v>
      </c>
      <c r="C26" s="10" t="str">
        <f>VLOOKUP(B26,總表!$1:$1048576,2,0)</f>
        <v>水果鮮度與成熟度診斷系統</v>
      </c>
      <c r="D26" s="17" t="str">
        <f>VLOOKUP(B26,總表!$1:$1048576,4,0)</f>
        <v>永續發展農糧技術</v>
      </c>
      <c r="E26" s="16" t="str">
        <f>VLOOKUP(B26,總表!$1:$1048576,5,0)</f>
        <v>國中組</v>
      </c>
      <c r="F26" s="16" t="str">
        <f>VLOOKUP(B26,總表!$1:$1048576,3,0)</f>
        <v>宜蘭縣</v>
      </c>
      <c r="G26" s="16" t="str">
        <f>VLOOKUP(B26,總表!$1:$1048576,6,0)</f>
        <v>簡仲禹</v>
      </c>
      <c r="H26" s="16" t="str">
        <f>VLOOKUP(B26,總表!$1:$1048576,7,0)</f>
        <v>宜蘭縣立國華國民中學</v>
      </c>
      <c r="I26" s="16" t="str">
        <f>VLOOKUP(B26,總表!$1:$1048576,8,0)</f>
        <v xml:space="preserve">	藍永晴</v>
      </c>
      <c r="J26" s="16" t="str">
        <f>VLOOKUP(B26,總表!$1:$1048576,9,0)</f>
        <v>宜蘭縣立國華國民中學</v>
      </c>
      <c r="K26" s="16">
        <f>VLOOKUP(B26,總表!$1:$1048576,10,0)</f>
        <v>0</v>
      </c>
      <c r="L26" s="16">
        <f>VLOOKUP(B26,總表!$1:$1048576,11,0)</f>
        <v>0</v>
      </c>
      <c r="M26" s="16" t="str">
        <f>VLOOKUP(B26,總表!$1:$1048576,12,0)</f>
        <v>沈志強</v>
      </c>
      <c r="N26" s="16" t="str">
        <f>VLOOKUP(B26,總表!$1:$1048576,13,0)</f>
        <v>宜蘭縣立國華國中</v>
      </c>
      <c r="O26" s="16" t="str">
        <f>VLOOKUP(B26,總表!$1:$1048576,14,0)</f>
        <v>陳榮政</v>
      </c>
      <c r="P26" s="16" t="str">
        <f>VLOOKUP(B26,總表!$1:$1048576,15,0)</f>
        <v>宜蘭縣立國華國中</v>
      </c>
      <c r="Q26" s="16">
        <f>VLOOKUP(B26,總表!$1:$1048576,16,0)</f>
        <v>0</v>
      </c>
      <c r="R26" s="16">
        <f>VLOOKUP(B26,總表!$1:$1048576,17,0)</f>
        <v>0</v>
      </c>
    </row>
    <row r="27" spans="1:18" ht="17.399999999999999" hidden="1" x14ac:dyDescent="0.3">
      <c r="A27" s="28" t="s">
        <v>3493</v>
      </c>
      <c r="B27" s="13" t="s">
        <v>66</v>
      </c>
      <c r="C27" s="10" t="str">
        <f>VLOOKUP(B27,總表!$1:$1048576,2,0)</f>
        <v>「永續農園藝的多盆栽澆灌系統」：SDGs與太陽能科技的融合應用</v>
      </c>
      <c r="D27" s="17" t="str">
        <f>VLOOKUP(B27,總表!$1:$1048576,4,0)</f>
        <v>永續發展農糧技術</v>
      </c>
      <c r="E27" s="16" t="str">
        <f>VLOOKUP(B27,總表!$1:$1048576,5,0)</f>
        <v>國中組</v>
      </c>
      <c r="F27" s="16" t="str">
        <f>VLOOKUP(B27,總表!$1:$1048576,3,0)</f>
        <v>宜蘭縣</v>
      </c>
      <c r="G27" s="16" t="str">
        <f>VLOOKUP(B27,總表!$1:$1048576,6,0)</f>
        <v>林于喬</v>
      </c>
      <c r="H27" s="16" t="str">
        <f>VLOOKUP(B27,總表!$1:$1048576,7,0)</f>
        <v>宜蘭縣立凱旋國中</v>
      </c>
      <c r="I27" s="16" t="str">
        <f>VLOOKUP(B27,總表!$1:$1048576,8,0)</f>
        <v>康峮禕</v>
      </c>
      <c r="J27" s="16" t="str">
        <f>VLOOKUP(B27,總表!$1:$1048576,9,0)</f>
        <v>宜蘭縣立凱旋國中</v>
      </c>
      <c r="K27" s="16" t="str">
        <f>VLOOKUP(B27,總表!$1:$1048576,10,0)</f>
        <v>林于晏</v>
      </c>
      <c r="L27" s="16" t="str">
        <f>VLOOKUP(B27,總表!$1:$1048576,11,0)</f>
        <v>中道雙語小學</v>
      </c>
      <c r="M27" s="16" t="str">
        <f>VLOOKUP(B27,總表!$1:$1048576,12,0)</f>
        <v>康富婷</v>
      </c>
      <c r="N27" s="16" t="str">
        <f>VLOOKUP(B27,總表!$1:$1048576,13,0)</f>
        <v>宜蘭縣立東光國中</v>
      </c>
      <c r="O27" s="16" t="str">
        <f>VLOOKUP(B27,總表!$1:$1048576,14,0)</f>
        <v>何東興</v>
      </c>
      <c r="P27" s="16" t="str">
        <f>VLOOKUP(B27,總表!$1:$1048576,15,0)</f>
        <v>宜蘭縣立凱旋國中</v>
      </c>
      <c r="Q27" s="16">
        <f>VLOOKUP(B27,總表!$1:$1048576,16,0)</f>
        <v>0</v>
      </c>
      <c r="R27" s="16">
        <f>VLOOKUP(B27,總表!$1:$1048576,17,0)</f>
        <v>0</v>
      </c>
    </row>
    <row r="28" spans="1:18" ht="17.399999999999999" hidden="1" x14ac:dyDescent="0.3">
      <c r="A28" s="28" t="s">
        <v>3493</v>
      </c>
      <c r="B28" s="13" t="s">
        <v>177</v>
      </c>
      <c r="C28" s="10" t="str">
        <f>VLOOKUP(B28,總表!$1:$1048576,2,0)</f>
        <v>粉紅危機的解方-以創意農糧防治守護稻田</v>
      </c>
      <c r="D28" s="17" t="str">
        <f>VLOOKUP(B28,總表!$1:$1048576,4,0)</f>
        <v>永續發展農糧技術</v>
      </c>
      <c r="E28" s="16" t="str">
        <f>VLOOKUP(B28,總表!$1:$1048576,5,0)</f>
        <v>國中組</v>
      </c>
      <c r="F28" s="16" t="str">
        <f>VLOOKUP(B28,總表!$1:$1048576,3,0)</f>
        <v>宜蘭縣</v>
      </c>
      <c r="G28" s="16" t="str">
        <f>VLOOKUP(B28,總表!$1:$1048576,6,0)</f>
        <v>陳苓捷</v>
      </c>
      <c r="H28" s="16" t="str">
        <f>VLOOKUP(B28,總表!$1:$1048576,7,0)</f>
        <v>宜蘭縣立宜蘭國民中學</v>
      </c>
      <c r="I28" s="16" t="str">
        <f>VLOOKUP(B28,總表!$1:$1048576,8,0)</f>
        <v>徐晨峻</v>
      </c>
      <c r="J28" s="16" t="str">
        <f>VLOOKUP(B28,總表!$1:$1048576,9,0)</f>
        <v>宜蘭縣立宜蘭國民中學</v>
      </c>
      <c r="K28" s="16">
        <f>VLOOKUP(B28,總表!$1:$1048576,10,0)</f>
        <v>0</v>
      </c>
      <c r="L28" s="16">
        <f>VLOOKUP(B28,總表!$1:$1048576,11,0)</f>
        <v>0</v>
      </c>
      <c r="M28" s="16" t="str">
        <f>VLOOKUP(B28,總表!$1:$1048576,12,0)</f>
        <v>吳宛如</v>
      </c>
      <c r="N28" s="16" t="str">
        <f>VLOOKUP(B28,總表!$1:$1048576,13,0)</f>
        <v>宜蘭縣立宜蘭國民中學</v>
      </c>
      <c r="O28" s="16">
        <f>VLOOKUP(B28,總表!$1:$1048576,14,0)</f>
        <v>0</v>
      </c>
      <c r="P28" s="16">
        <f>VLOOKUP(B28,總表!$1:$1048576,15,0)</f>
        <v>0</v>
      </c>
      <c r="Q28" s="16">
        <f>VLOOKUP(B28,總表!$1:$1048576,16,0)</f>
        <v>0</v>
      </c>
      <c r="R28" s="16">
        <f>VLOOKUP(B28,總表!$1:$1048576,17,0)</f>
        <v>0</v>
      </c>
    </row>
    <row r="29" spans="1:18" ht="17.399999999999999" hidden="1" x14ac:dyDescent="0.3">
      <c r="A29" s="28" t="s">
        <v>3493</v>
      </c>
      <c r="B29" s="13" t="s">
        <v>57</v>
      </c>
      <c r="C29" s="10" t="str">
        <f>VLOOKUP(B29,總表!$1:$1048576,2,0)</f>
        <v>幫助授粉的誘蜂箱</v>
      </c>
      <c r="D29" s="17" t="str">
        <f>VLOOKUP(B29,總表!$1:$1048576,4,0)</f>
        <v>永續發展農糧技術</v>
      </c>
      <c r="E29" s="16" t="str">
        <f>VLOOKUP(B29,總表!$1:$1048576,5,0)</f>
        <v>國中組</v>
      </c>
      <c r="F29" s="16" t="str">
        <f>VLOOKUP(B29,總表!$1:$1048576,3,0)</f>
        <v>宜蘭縣</v>
      </c>
      <c r="G29" s="16" t="str">
        <f>VLOOKUP(B29,總表!$1:$1048576,6,0)</f>
        <v>林羽晏</v>
      </c>
      <c r="H29" s="16" t="str">
        <f>VLOOKUP(B29,總表!$1:$1048576,7,0)</f>
        <v>宜蘭縣中道中學</v>
      </c>
      <c r="I29" s="16" t="str">
        <f>VLOOKUP(B29,總表!$1:$1048576,8,0)</f>
        <v>林辰一</v>
      </c>
      <c r="J29" s="16" t="str">
        <f>VLOOKUP(B29,總表!$1:$1048576,9,0)</f>
        <v>宜蘭縣中道中學</v>
      </c>
      <c r="K29" s="16" t="str">
        <f>VLOOKUP(B29,總表!$1:$1048576,10,0)</f>
        <v>趙昱軍</v>
      </c>
      <c r="L29" s="16" t="str">
        <f>VLOOKUP(B29,總表!$1:$1048576,11,0)</f>
        <v>宜蘭縣中道小學</v>
      </c>
      <c r="M29" s="16" t="str">
        <f>VLOOKUP(B29,總表!$1:$1048576,12,0)</f>
        <v>許育銘</v>
      </c>
      <c r="N29" s="16" t="str">
        <f>VLOOKUP(B29,總表!$1:$1048576,13,0)</f>
        <v>宜蘭縣羅東國中</v>
      </c>
      <c r="O29" s="16">
        <f>VLOOKUP(B29,總表!$1:$1048576,14,0)</f>
        <v>0</v>
      </c>
      <c r="P29" s="16">
        <f>VLOOKUP(B29,總表!$1:$1048576,15,0)</f>
        <v>0</v>
      </c>
      <c r="Q29" s="16">
        <f>VLOOKUP(B29,總表!$1:$1048576,16,0)</f>
        <v>0</v>
      </c>
      <c r="R29" s="16">
        <f>VLOOKUP(B29,總表!$1:$1048576,17,0)</f>
        <v>0</v>
      </c>
    </row>
    <row r="30" spans="1:18" ht="17.399999999999999" hidden="1" x14ac:dyDescent="0.3">
      <c r="A30" s="30" t="s">
        <v>3494</v>
      </c>
      <c r="B30" s="13" t="s">
        <v>114</v>
      </c>
      <c r="C30" s="10" t="str">
        <f>VLOOKUP(B30,總表!$1:$1048576,2,0)</f>
        <v>光照智慧栽培箱</v>
      </c>
      <c r="D30" s="17" t="str">
        <f>VLOOKUP(B30,總表!$1:$1048576,4,0)</f>
        <v>永續發展農糧技術</v>
      </c>
      <c r="E30" s="16" t="str">
        <f>VLOOKUP(B30,總表!$1:$1048576,5,0)</f>
        <v>國中組</v>
      </c>
      <c r="F30" s="16" t="str">
        <f>VLOOKUP(B30,總表!$1:$1048576,3,0)</f>
        <v>宜蘭縣</v>
      </c>
      <c r="G30" s="16" t="str">
        <f>VLOOKUP(B30,總表!$1:$1048576,6,0)</f>
        <v>尤心恩</v>
      </c>
      <c r="H30" s="16" t="str">
        <f>VLOOKUP(B30,總表!$1:$1048576,7,0)</f>
        <v>內城國中小</v>
      </c>
      <c r="I30" s="16" t="str">
        <f>VLOOKUP(B30,總表!$1:$1048576,8,0)</f>
        <v>林于歆</v>
      </c>
      <c r="J30" s="16" t="str">
        <f>VLOOKUP(B30,總表!$1:$1048576,9,0)</f>
        <v>內城國中小</v>
      </c>
      <c r="K30" s="16">
        <f>VLOOKUP(B30,總表!$1:$1048576,10,0)</f>
        <v>0</v>
      </c>
      <c r="L30" s="16">
        <f>VLOOKUP(B30,總表!$1:$1048576,11,0)</f>
        <v>0</v>
      </c>
      <c r="M30" s="16" t="str">
        <f>VLOOKUP(B30,總表!$1:$1048576,12,0)</f>
        <v>諶詠仁</v>
      </c>
      <c r="N30" s="16" t="str">
        <f>VLOOKUP(B30,總表!$1:$1048576,13,0)</f>
        <v>宜蘭縣縣立內城國中小</v>
      </c>
      <c r="O30" s="16" t="str">
        <f>VLOOKUP(B30,總表!$1:$1048576,14,0)</f>
        <v>邱鈞謙</v>
      </c>
      <c r="P30" s="16" t="str">
        <f>VLOOKUP(B30,總表!$1:$1048576,15,0)</f>
        <v>內城國中小</v>
      </c>
      <c r="Q30" s="16">
        <f>VLOOKUP(B30,總表!$1:$1048576,16,0)</f>
        <v>0</v>
      </c>
      <c r="R30" s="16">
        <f>VLOOKUP(B30,總表!$1:$1048576,17,0)</f>
        <v>0</v>
      </c>
    </row>
    <row r="31" spans="1:18" ht="17.399999999999999" hidden="1" x14ac:dyDescent="0.3">
      <c r="A31" s="30" t="s">
        <v>3494</v>
      </c>
      <c r="B31" s="13" t="s">
        <v>29</v>
      </c>
      <c r="C31" s="10" t="str">
        <f>VLOOKUP(B31,總表!$1:$1048576,2,0)</f>
        <v>冥紙電池</v>
      </c>
      <c r="D31" s="17" t="str">
        <f>VLOOKUP(B31,總表!$1:$1048576,4,0)</f>
        <v>永續發展農糧技術</v>
      </c>
      <c r="E31" s="16" t="str">
        <f>VLOOKUP(B31,總表!$1:$1048576,5,0)</f>
        <v>國中組</v>
      </c>
      <c r="F31" s="16" t="str">
        <f>VLOOKUP(B31,總表!$1:$1048576,3,0)</f>
        <v>宜蘭縣</v>
      </c>
      <c r="G31" s="16" t="str">
        <f>VLOOKUP(B31,總表!$1:$1048576,6,0)</f>
        <v>林立邦</v>
      </c>
      <c r="H31" s="16" t="str">
        <f>VLOOKUP(B31,總表!$1:$1048576,7,0)</f>
        <v>宜蘭縣立員山國民中學</v>
      </c>
      <c r="I31" s="16">
        <f>VLOOKUP(B31,總表!$1:$1048576,8,0)</f>
        <v>0</v>
      </c>
      <c r="J31" s="16">
        <f>VLOOKUP(B31,總表!$1:$1048576,9,0)</f>
        <v>0</v>
      </c>
      <c r="K31" s="16">
        <f>VLOOKUP(B31,總表!$1:$1048576,10,0)</f>
        <v>0</v>
      </c>
      <c r="L31" s="16">
        <f>VLOOKUP(B31,總表!$1:$1048576,11,0)</f>
        <v>0</v>
      </c>
      <c r="M31" s="16" t="str">
        <f>VLOOKUP(B31,總表!$1:$1048576,12,0)</f>
        <v>吳宏達</v>
      </c>
      <c r="N31" s="16" t="str">
        <f>VLOOKUP(B31,總表!$1:$1048576,13,0)</f>
        <v>宜蘭縣縣立內城國中小</v>
      </c>
      <c r="O31" s="16" t="str">
        <f>VLOOKUP(B31,總表!$1:$1048576,14,0)</f>
        <v>陳淑華</v>
      </c>
      <c r="P31" s="16" t="str">
        <f>VLOOKUP(B31,總表!$1:$1048576,15,0)</f>
        <v>宜蘭縣縣立員山國民中學</v>
      </c>
      <c r="Q31" s="16">
        <f>VLOOKUP(B31,總表!$1:$1048576,16,0)</f>
        <v>0</v>
      </c>
      <c r="R31" s="16">
        <f>VLOOKUP(B31,總表!$1:$1048576,17,0)</f>
        <v>0</v>
      </c>
    </row>
    <row r="32" spans="1:18" ht="17.399999999999999" hidden="1" x14ac:dyDescent="0.3">
      <c r="A32" s="22" t="s">
        <v>3495</v>
      </c>
      <c r="B32" s="13" t="s">
        <v>218</v>
      </c>
      <c r="C32" s="10" t="str">
        <f>VLOOKUP(B32,總表!$1:$1048576,2,0)</f>
        <v>運動分析裝置</v>
      </c>
      <c r="D32" s="18" t="str">
        <f>VLOOKUP(B32,總表!$1:$1048576,4,0)</f>
        <v>休閒與教育</v>
      </c>
      <c r="E32" s="16" t="str">
        <f>VLOOKUP(B32,總表!$1:$1048576,5,0)</f>
        <v>國中組</v>
      </c>
      <c r="F32" s="16" t="str">
        <f>VLOOKUP(B32,總表!$1:$1048576,3,0)</f>
        <v>宜蘭縣</v>
      </c>
      <c r="G32" s="16" t="str">
        <f>VLOOKUP(B32,總表!$1:$1048576,6,0)</f>
        <v>林立邦</v>
      </c>
      <c r="H32" s="16" t="str">
        <f>VLOOKUP(B32,總表!$1:$1048576,7,0)</f>
        <v>宜蘭縣立員山國民中學</v>
      </c>
      <c r="I32" s="16" t="str">
        <f>VLOOKUP(B32,總表!$1:$1048576,8,0)</f>
        <v>蔡兆頎</v>
      </c>
      <c r="J32" s="16" t="str">
        <f>VLOOKUP(B32,總表!$1:$1048576,9,0)</f>
        <v>員山國中</v>
      </c>
      <c r="K32" s="16" t="str">
        <f>VLOOKUP(B32,總表!$1:$1048576,10,0)</f>
        <v>黃翊嘉</v>
      </c>
      <c r="L32" s="16" t="str">
        <f>VLOOKUP(B32,總表!$1:$1048576,11,0)</f>
        <v>凱旋國中</v>
      </c>
      <c r="M32" s="16" t="str">
        <f>VLOOKUP(B32,總表!$1:$1048576,12,0)</f>
        <v>吳宏達</v>
      </c>
      <c r="N32" s="16" t="str">
        <f>VLOOKUP(B32,總表!$1:$1048576,13,0)</f>
        <v>宜蘭縣縣立內城國中小</v>
      </c>
      <c r="O32" s="16" t="str">
        <f>VLOOKUP(B32,總表!$1:$1048576,14,0)</f>
        <v>陳淑華</v>
      </c>
      <c r="P32" s="16" t="str">
        <f>VLOOKUP(B32,總表!$1:$1048576,15,0)</f>
        <v>宜蘭縣縣立員山國民中學</v>
      </c>
      <c r="Q32" s="16">
        <f>VLOOKUP(B32,總表!$1:$1048576,16,0)</f>
        <v>0</v>
      </c>
      <c r="R32" s="16">
        <f>VLOOKUP(B32,總表!$1:$1048576,17,0)</f>
        <v>0</v>
      </c>
    </row>
    <row r="33" spans="1:18" ht="17.399999999999999" hidden="1" x14ac:dyDescent="0.3">
      <c r="A33" s="28" t="s">
        <v>3493</v>
      </c>
      <c r="B33" s="13" t="s">
        <v>245</v>
      </c>
      <c r="C33" s="10" t="str">
        <f>VLOOKUP(B33,總表!$1:$1048576,2,0)</f>
        <v>多用途終點運動計時器</v>
      </c>
      <c r="D33" s="18" t="str">
        <f>VLOOKUP(B33,總表!$1:$1048576,4,0)</f>
        <v>休閒與教育</v>
      </c>
      <c r="E33" s="16" t="str">
        <f>VLOOKUP(B33,總表!$1:$1048576,5,0)</f>
        <v>國中組</v>
      </c>
      <c r="F33" s="16" t="str">
        <f>VLOOKUP(B33,總表!$1:$1048576,3,0)</f>
        <v>宜蘭縣</v>
      </c>
      <c r="G33" s="16" t="str">
        <f>VLOOKUP(B33,總表!$1:$1048576,6,0)</f>
        <v>吳丹</v>
      </c>
      <c r="H33" s="16" t="str">
        <f>VLOOKUP(B33,總表!$1:$1048576,7,0)</f>
        <v>宜蘭縣立國華國民中學</v>
      </c>
      <c r="I33" s="16" t="str">
        <f>VLOOKUP(B33,總表!$1:$1048576,8,0)</f>
        <v>張庭瑜</v>
      </c>
      <c r="J33" s="16" t="str">
        <f>VLOOKUP(B33,總表!$1:$1048576,9,0)</f>
        <v>宜蘭縣立國華國民中學</v>
      </c>
      <c r="K33" s="16" t="str">
        <f>VLOOKUP(B33,總表!$1:$1048576,10,0)</f>
        <v>林泳蓁</v>
      </c>
      <c r="L33" s="16" t="str">
        <f>VLOOKUP(B33,總表!$1:$1048576,11,0)</f>
        <v>宜蘭縣立國華國民中學</v>
      </c>
      <c r="M33" s="16" t="str">
        <f>VLOOKUP(B33,總表!$1:$1048576,12,0)</f>
        <v>沈志強</v>
      </c>
      <c r="N33" s="16" t="str">
        <f>VLOOKUP(B33,總表!$1:$1048576,13,0)</f>
        <v>宜蘭縣立國華國中</v>
      </c>
      <c r="O33" s="16" t="str">
        <f>VLOOKUP(B33,總表!$1:$1048576,14,0)</f>
        <v>張俊傑</v>
      </c>
      <c r="P33" s="16" t="str">
        <f>VLOOKUP(B33,總表!$1:$1048576,15,0)</f>
        <v>宜蘭縣立國華國中</v>
      </c>
      <c r="Q33" s="16">
        <f>VLOOKUP(B33,總表!$1:$1048576,16,0)</f>
        <v>0</v>
      </c>
      <c r="R33" s="16">
        <f>VLOOKUP(B33,總表!$1:$1048576,17,0)</f>
        <v>0</v>
      </c>
    </row>
    <row r="34" spans="1:18" ht="17.399999999999999" hidden="1" x14ac:dyDescent="0.3">
      <c r="A34" s="28" t="s">
        <v>3493</v>
      </c>
      <c r="B34" s="13" t="s">
        <v>251</v>
      </c>
      <c r="C34" s="10" t="str">
        <f>VLOOKUP(B34,總表!$1:$1048576,2,0)</f>
        <v>AR學習視界-學習重點輔助系統</v>
      </c>
      <c r="D34" s="18" t="str">
        <f>VLOOKUP(B34,總表!$1:$1048576,4,0)</f>
        <v>休閒與教育</v>
      </c>
      <c r="E34" s="16" t="str">
        <f>VLOOKUP(B34,總表!$1:$1048576,5,0)</f>
        <v>國中組</v>
      </c>
      <c r="F34" s="16" t="str">
        <f>VLOOKUP(B34,總表!$1:$1048576,3,0)</f>
        <v>宜蘭縣</v>
      </c>
      <c r="G34" s="16" t="str">
        <f>VLOOKUP(B34,總表!$1:$1048576,6,0)</f>
        <v>楊韜儒</v>
      </c>
      <c r="H34" s="16" t="str">
        <f>VLOOKUP(B34,總表!$1:$1048576,7,0)</f>
        <v>宜蘭縣立國華國民中學</v>
      </c>
      <c r="I34" s="16" t="str">
        <f>VLOOKUP(B34,總表!$1:$1048576,8,0)</f>
        <v>葉駿霖</v>
      </c>
      <c r="J34" s="16" t="str">
        <f>VLOOKUP(B34,總表!$1:$1048576,9,0)</f>
        <v>宜蘭縣立國華國民中學</v>
      </c>
      <c r="K34" s="16" t="str">
        <f>VLOOKUP(B34,總表!$1:$1048576,10,0)</f>
        <v>宋星泉</v>
      </c>
      <c r="L34" s="16" t="str">
        <f>VLOOKUP(B34,總表!$1:$1048576,11,0)</f>
        <v>宜蘭縣立國華國民中學</v>
      </c>
      <c r="M34" s="16" t="str">
        <f>VLOOKUP(B34,總表!$1:$1048576,12,0)</f>
        <v>陳榮政</v>
      </c>
      <c r="N34" s="16" t="str">
        <f>VLOOKUP(B34,總表!$1:$1048576,13,0)</f>
        <v>宜蘭縣立國華國中</v>
      </c>
      <c r="O34" s="16" t="str">
        <f>VLOOKUP(B34,總表!$1:$1048576,14,0)</f>
        <v>沈志強</v>
      </c>
      <c r="P34" s="16" t="str">
        <f>VLOOKUP(B34,總表!$1:$1048576,15,0)</f>
        <v>宜蘭縣立國華國中</v>
      </c>
      <c r="Q34" s="16">
        <f>VLOOKUP(B34,總表!$1:$1048576,16,0)</f>
        <v>0</v>
      </c>
      <c r="R34" s="16">
        <f>VLOOKUP(B34,總表!$1:$1048576,17,0)</f>
        <v>0</v>
      </c>
    </row>
    <row r="35" spans="1:18" ht="17.399999999999999" hidden="1" x14ac:dyDescent="0.3">
      <c r="A35" s="30" t="s">
        <v>3494</v>
      </c>
      <c r="B35" s="13" t="s">
        <v>343</v>
      </c>
      <c r="C35" s="10" t="str">
        <f>VLOOKUP(B35,總表!$1:$1048576,2,0)</f>
        <v>伸縮自如的書架</v>
      </c>
      <c r="D35" s="18" t="str">
        <f>VLOOKUP(B35,總表!$1:$1048576,4,0)</f>
        <v>休閒與教育</v>
      </c>
      <c r="E35" s="16" t="str">
        <f>VLOOKUP(B35,總表!$1:$1048576,5,0)</f>
        <v>國中組</v>
      </c>
      <c r="F35" s="16" t="str">
        <f>VLOOKUP(B35,總表!$1:$1048576,3,0)</f>
        <v>宜蘭縣</v>
      </c>
      <c r="G35" s="16" t="str">
        <f>VLOOKUP(B35,總表!$1:$1048576,6,0)</f>
        <v>李宣瑾</v>
      </c>
      <c r="H35" s="16" t="str">
        <f>VLOOKUP(B35,總表!$1:$1048576,7,0)</f>
        <v>宜蘭縣立復興國中</v>
      </c>
      <c r="I35" s="16">
        <f>VLOOKUP(B35,總表!$1:$1048576,8,0)</f>
        <v>0</v>
      </c>
      <c r="J35" s="16">
        <f>VLOOKUP(B35,總表!$1:$1048576,9,0)</f>
        <v>0</v>
      </c>
      <c r="K35" s="16">
        <f>VLOOKUP(B35,總表!$1:$1048576,10,0)</f>
        <v>0</v>
      </c>
      <c r="L35" s="16">
        <f>VLOOKUP(B35,總表!$1:$1048576,11,0)</f>
        <v>0</v>
      </c>
      <c r="M35" s="16" t="str">
        <f>VLOOKUP(B35,總表!$1:$1048576,12,0)</f>
        <v>鄭嘉薇</v>
      </c>
      <c r="N35" s="16" t="str">
        <f>VLOOKUP(B35,總表!$1:$1048576,13,0)</f>
        <v>宜蘭縣立復興國中</v>
      </c>
      <c r="O35" s="16" t="str">
        <f>VLOOKUP(B35,總表!$1:$1048576,14,0)</f>
        <v>李勇達</v>
      </c>
      <c r="P35" s="16" t="str">
        <f>VLOOKUP(B35,總表!$1:$1048576,15,0)</f>
        <v>宜蘭縣立員山國中</v>
      </c>
      <c r="Q35" s="16">
        <f>VLOOKUP(B35,總表!$1:$1048576,16,0)</f>
        <v>0</v>
      </c>
      <c r="R35" s="16">
        <f>VLOOKUP(B35,總表!$1:$1048576,17,0)</f>
        <v>0</v>
      </c>
    </row>
    <row r="36" spans="1:18" ht="17.399999999999999" hidden="1" x14ac:dyDescent="0.3">
      <c r="A36" s="25" t="s">
        <v>3492</v>
      </c>
      <c r="B36" s="13" t="s">
        <v>445</v>
      </c>
      <c r="C36" s="10" t="str">
        <f>VLOOKUP(B36,總表!$1:$1048576,2,0)</f>
        <v>多功能仿生救援機器人</v>
      </c>
      <c r="D36" s="19" t="str">
        <f>VLOOKUP(B36,總表!$1:$1048576,4,0)</f>
        <v>災害管理與安全</v>
      </c>
      <c r="E36" s="16" t="str">
        <f>VLOOKUP(B36,總表!$1:$1048576,5,0)</f>
        <v>國中組</v>
      </c>
      <c r="F36" s="16" t="str">
        <f>VLOOKUP(B36,總表!$1:$1048576,3,0)</f>
        <v>宜蘭縣</v>
      </c>
      <c r="G36" s="16" t="str">
        <f>VLOOKUP(B36,總表!$1:$1048576,6,0)</f>
        <v>鄭聿琦</v>
      </c>
      <c r="H36" s="16" t="str">
        <f>VLOOKUP(B36,總表!$1:$1048576,7,0)</f>
        <v>宜蘭縣立東光國中</v>
      </c>
      <c r="I36" s="16" t="str">
        <f>VLOOKUP(B36,總表!$1:$1048576,8,0)</f>
        <v>翁楷軒</v>
      </c>
      <c r="J36" s="16" t="str">
        <f>VLOOKUP(B36,總表!$1:$1048576,9,0)</f>
        <v>宜蘭縣立東光國中</v>
      </c>
      <c r="K36" s="16" t="str">
        <f>VLOOKUP(B36,總表!$1:$1048576,10,0)</f>
        <v>鄭聿銘</v>
      </c>
      <c r="L36" s="16" t="str">
        <f>VLOOKUP(B36,總表!$1:$1048576,11,0)</f>
        <v>宜蘭縣立東光國中</v>
      </c>
      <c r="M36" s="16" t="str">
        <f>VLOOKUP(B36,總表!$1:$1048576,12,0)</f>
        <v>陳榮政</v>
      </c>
      <c r="N36" s="16" t="str">
        <f>VLOOKUP(B36,總表!$1:$1048576,13,0)</f>
        <v>宜蘭縣立國華國中</v>
      </c>
      <c r="O36" s="16" t="str">
        <f>VLOOKUP(B36,總表!$1:$1048576,14,0)</f>
        <v>陳麗馨</v>
      </c>
      <c r="P36" s="16" t="str">
        <f>VLOOKUP(B36,總表!$1:$1048576,15,0)</f>
        <v>宜蘭縣立東光國中</v>
      </c>
      <c r="Q36" s="16" t="str">
        <f>VLOOKUP(B36,總表!$1:$1048576,16,0)</f>
        <v>蔡佳欣</v>
      </c>
      <c r="R36" s="16" t="str">
        <f>VLOOKUP(B36,總表!$1:$1048576,17,0)</f>
        <v>東光教師</v>
      </c>
    </row>
    <row r="37" spans="1:18" ht="17.399999999999999" hidden="1" x14ac:dyDescent="0.3">
      <c r="A37" s="30" t="s">
        <v>3494</v>
      </c>
      <c r="B37" s="13" t="s">
        <v>502</v>
      </c>
      <c r="C37" s="10" t="str">
        <f>VLOOKUP(B37,總表!$1:$1048576,2,0)</f>
        <v>安全智慧充電箱</v>
      </c>
      <c r="D37" s="19" t="str">
        <f>VLOOKUP(B37,總表!$1:$1048576,4,0)</f>
        <v>災害管理與安全</v>
      </c>
      <c r="E37" s="16" t="str">
        <f>VLOOKUP(B37,總表!$1:$1048576,5,0)</f>
        <v>國中組</v>
      </c>
      <c r="F37" s="16" t="str">
        <f>VLOOKUP(B37,總表!$1:$1048576,3,0)</f>
        <v>宜蘭縣</v>
      </c>
      <c r="G37" s="16" t="str">
        <f>VLOOKUP(B37,總表!$1:$1048576,6,0)</f>
        <v>方柏臣</v>
      </c>
      <c r="H37" s="16" t="str">
        <f>VLOOKUP(B37,總表!$1:$1048576,7,0)</f>
        <v>宜蘭縣立國華國民中學</v>
      </c>
      <c r="I37" s="16" t="str">
        <f>VLOOKUP(B37,總表!$1:$1048576,8,0)</f>
        <v>駱玄彬</v>
      </c>
      <c r="J37" s="16" t="str">
        <f>VLOOKUP(B37,總表!$1:$1048576,9,0)</f>
        <v>宜蘭縣立國華國民中學</v>
      </c>
      <c r="K37" s="16" t="str">
        <f>VLOOKUP(B37,總表!$1:$1048576,10,0)</f>
        <v>李宜橙</v>
      </c>
      <c r="L37" s="16" t="str">
        <f>VLOOKUP(B37,總表!$1:$1048576,11,0)</f>
        <v>宜蘭縣立國華國民中學</v>
      </c>
      <c r="M37" s="16" t="str">
        <f>VLOOKUP(B37,總表!$1:$1048576,12,0)</f>
        <v>陳榮政</v>
      </c>
      <c r="N37" s="16" t="str">
        <f>VLOOKUP(B37,總表!$1:$1048576,13,0)</f>
        <v>宜蘭縣立國華國中</v>
      </c>
      <c r="O37" s="16" t="str">
        <f>VLOOKUP(B37,總表!$1:$1048576,14,0)</f>
        <v>張俊傑</v>
      </c>
      <c r="P37" s="16" t="str">
        <f>VLOOKUP(B37,總表!$1:$1048576,15,0)</f>
        <v>宜蘭縣立國華國中</v>
      </c>
      <c r="Q37" s="16">
        <f>VLOOKUP(B37,總表!$1:$1048576,16,0)</f>
        <v>0</v>
      </c>
      <c r="R37" s="16">
        <f>VLOOKUP(B37,總表!$1:$1048576,17,0)</f>
        <v>0</v>
      </c>
    </row>
    <row r="38" spans="1:18" ht="17.399999999999999" hidden="1" x14ac:dyDescent="0.3">
      <c r="A38" s="25" t="s">
        <v>3492</v>
      </c>
      <c r="B38" s="13" t="s">
        <v>748</v>
      </c>
      <c r="C38" s="10" t="str">
        <f>VLOOKUP(B38,總表!$1:$1048576,2,0)</f>
        <v>睡眠守護系統</v>
      </c>
      <c r="D38" s="20" t="str">
        <f>VLOOKUP(B38,總表!$1:$1048576,4,0)</f>
        <v>社會照護</v>
      </c>
      <c r="E38" s="16" t="str">
        <f>VLOOKUP(B38,總表!$1:$1048576,5,0)</f>
        <v>國中組</v>
      </c>
      <c r="F38" s="16" t="str">
        <f>VLOOKUP(B38,總表!$1:$1048576,3,0)</f>
        <v>宜蘭縣</v>
      </c>
      <c r="G38" s="16" t="str">
        <f>VLOOKUP(B38,總表!$1:$1048576,6,0)</f>
        <v>朱思柔</v>
      </c>
      <c r="H38" s="16" t="str">
        <f>VLOOKUP(B38,總表!$1:$1048576,7,0)</f>
        <v>宜蘭縣立國華國民中學</v>
      </c>
      <c r="I38" s="16" t="str">
        <f>VLOOKUP(B38,總表!$1:$1048576,8,0)</f>
        <v>林科男</v>
      </c>
      <c r="J38" s="16" t="str">
        <f>VLOOKUP(B38,總表!$1:$1048576,9,0)</f>
        <v>宜蘭縣立國華國民中學</v>
      </c>
      <c r="K38" s="16" t="str">
        <f>VLOOKUP(B38,總表!$1:$1048576,10,0)</f>
        <v>宋亮飛</v>
      </c>
      <c r="L38" s="16" t="str">
        <f>VLOOKUP(B38,總表!$1:$1048576,11,0)</f>
        <v>宜蘭縣立國華國民中學</v>
      </c>
      <c r="M38" s="16" t="str">
        <f>VLOOKUP(B38,總表!$1:$1048576,12,0)</f>
        <v>陳榮政</v>
      </c>
      <c r="N38" s="16" t="str">
        <f>VLOOKUP(B38,總表!$1:$1048576,13,0)</f>
        <v>宜蘭縣立國華國中</v>
      </c>
      <c r="O38" s="16" t="str">
        <f>VLOOKUP(B38,總表!$1:$1048576,14,0)</f>
        <v>沈志強</v>
      </c>
      <c r="P38" s="16" t="str">
        <f>VLOOKUP(B38,總表!$1:$1048576,15,0)</f>
        <v>宜蘭縣立國華國中</v>
      </c>
      <c r="Q38" s="16">
        <f>VLOOKUP(B38,總表!$1:$1048576,16,0)</f>
        <v>0</v>
      </c>
      <c r="R38" s="16">
        <f>VLOOKUP(B38,總表!$1:$1048576,17,0)</f>
        <v>0</v>
      </c>
    </row>
    <row r="39" spans="1:18" ht="17.399999999999999" hidden="1" x14ac:dyDescent="0.3">
      <c r="A39" s="28" t="s">
        <v>3493</v>
      </c>
      <c r="B39" s="13" t="s">
        <v>812</v>
      </c>
      <c r="C39" s="10" t="str">
        <f>VLOOKUP(B39,總表!$1:$1048576,2,0)</f>
        <v>省力防刮開罐磁吸棒</v>
      </c>
      <c r="D39" s="20" t="str">
        <f>VLOOKUP(B39,總表!$1:$1048576,4,0)</f>
        <v>社會照護</v>
      </c>
      <c r="E39" s="16" t="str">
        <f>VLOOKUP(B39,總表!$1:$1048576,5,0)</f>
        <v>國中組</v>
      </c>
      <c r="F39" s="16" t="str">
        <f>VLOOKUP(B39,總表!$1:$1048576,3,0)</f>
        <v>宜蘭縣</v>
      </c>
      <c r="G39" s="16" t="str">
        <f>VLOOKUP(B39,總表!$1:$1048576,6,0)</f>
        <v>李宣瑾</v>
      </c>
      <c r="H39" s="16" t="str">
        <f>VLOOKUP(B39,總表!$1:$1048576,7,0)</f>
        <v>宜蘭縣立復興國中</v>
      </c>
      <c r="I39" s="16">
        <f>VLOOKUP(B39,總表!$1:$1048576,8,0)</f>
        <v>0</v>
      </c>
      <c r="J39" s="16">
        <f>VLOOKUP(B39,總表!$1:$1048576,9,0)</f>
        <v>0</v>
      </c>
      <c r="K39" s="16">
        <f>VLOOKUP(B39,總表!$1:$1048576,10,0)</f>
        <v>0</v>
      </c>
      <c r="L39" s="16">
        <f>VLOOKUP(B39,總表!$1:$1048576,11,0)</f>
        <v>0</v>
      </c>
      <c r="M39" s="16" t="str">
        <f>VLOOKUP(B39,總表!$1:$1048576,12,0)</f>
        <v>鄭嘉薇</v>
      </c>
      <c r="N39" s="16" t="str">
        <f>VLOOKUP(B39,總表!$1:$1048576,13,0)</f>
        <v>宜蘭縣立復興國中</v>
      </c>
      <c r="O39" s="16" t="str">
        <f>VLOOKUP(B39,總表!$1:$1048576,14,0)</f>
        <v>李勇達</v>
      </c>
      <c r="P39" s="16" t="str">
        <f>VLOOKUP(B39,總表!$1:$1048576,15,0)</f>
        <v>宜蘭縣立復興國中</v>
      </c>
      <c r="Q39" s="16">
        <f>VLOOKUP(B39,總表!$1:$1048576,16,0)</f>
        <v>0</v>
      </c>
      <c r="R39" s="16">
        <f>VLOOKUP(B39,總表!$1:$1048576,17,0)</f>
        <v>0</v>
      </c>
    </row>
    <row r="40" spans="1:18" ht="17.399999999999999" hidden="1" x14ac:dyDescent="0.3">
      <c r="A40" s="22" t="s">
        <v>3495</v>
      </c>
      <c r="B40" s="13" t="s">
        <v>847</v>
      </c>
      <c r="C40" s="10" t="str">
        <f>VLOOKUP(B40,總表!$1:$1048576,2,0)</f>
        <v>泡茶檢測系統</v>
      </c>
      <c r="D40" s="16" t="str">
        <f>VLOOKUP(B40,總表!$1:$1048576,4,0)</f>
        <v>便利生活</v>
      </c>
      <c r="E40" s="16" t="str">
        <f>VLOOKUP(B40,總表!$1:$1048576,5,0)</f>
        <v>國中組</v>
      </c>
      <c r="F40" s="16" t="str">
        <f>VLOOKUP(B40,總表!$1:$1048576,3,0)</f>
        <v>宜蘭縣</v>
      </c>
      <c r="G40" s="16" t="str">
        <f>VLOOKUP(B40,總表!$1:$1048576,6,0)</f>
        <v>李柏諺</v>
      </c>
      <c r="H40" s="16" t="str">
        <f>VLOOKUP(B40,總表!$1:$1048576,7,0)</f>
        <v>員山國民中學</v>
      </c>
      <c r="I40" s="16">
        <f>VLOOKUP(B40,總表!$1:$1048576,8,0)</f>
        <v>0</v>
      </c>
      <c r="J40" s="16">
        <f>VLOOKUP(B40,總表!$1:$1048576,9,0)</f>
        <v>0</v>
      </c>
      <c r="K40" s="16">
        <f>VLOOKUP(B40,總表!$1:$1048576,10,0)</f>
        <v>0</v>
      </c>
      <c r="L40" s="16">
        <f>VLOOKUP(B40,總表!$1:$1048576,11,0)</f>
        <v>0</v>
      </c>
      <c r="M40" s="16" t="str">
        <f>VLOOKUP(B40,總表!$1:$1048576,12,0)</f>
        <v>吳宏達</v>
      </c>
      <c r="N40" s="16" t="str">
        <f>VLOOKUP(B40,總表!$1:$1048576,13,0)</f>
        <v>宜蘭縣縣立內城國中小</v>
      </c>
      <c r="O40" s="16" t="str">
        <f>VLOOKUP(B40,總表!$1:$1048576,14,0)</f>
        <v>陳淑華</v>
      </c>
      <c r="P40" s="16" t="str">
        <f>VLOOKUP(B40,總表!$1:$1048576,15,0)</f>
        <v>宜蘭縣縣立員山國民中學</v>
      </c>
      <c r="Q40" s="16">
        <f>VLOOKUP(B40,總表!$1:$1048576,16,0)</f>
        <v>0</v>
      </c>
      <c r="R40" s="16">
        <f>VLOOKUP(B40,總表!$1:$1048576,17,0)</f>
        <v>0</v>
      </c>
    </row>
    <row r="41" spans="1:18" ht="17.399999999999999" hidden="1" x14ac:dyDescent="0.3">
      <c r="A41" s="22" t="s">
        <v>3495</v>
      </c>
      <c r="B41" s="13" t="s">
        <v>845</v>
      </c>
      <c r="C41" s="10" t="str">
        <f>VLOOKUP(B41,總表!$1:$1048576,2,0)</f>
        <v>運動監測衣</v>
      </c>
      <c r="D41" s="16" t="str">
        <f>VLOOKUP(B41,總表!$1:$1048576,4,0)</f>
        <v>便利生活</v>
      </c>
      <c r="E41" s="16" t="str">
        <f>VLOOKUP(B41,總表!$1:$1048576,5,0)</f>
        <v>國中組</v>
      </c>
      <c r="F41" s="16" t="str">
        <f>VLOOKUP(B41,總表!$1:$1048576,3,0)</f>
        <v>宜蘭縣</v>
      </c>
      <c r="G41" s="16" t="str">
        <f>VLOOKUP(B41,總表!$1:$1048576,6,0)</f>
        <v>蔡兆頎</v>
      </c>
      <c r="H41" s="16" t="str">
        <f>VLOOKUP(B41,總表!$1:$1048576,7,0)</f>
        <v>員山國中</v>
      </c>
      <c r="I41" s="16">
        <f>VLOOKUP(B41,總表!$1:$1048576,8,0)</f>
        <v>0</v>
      </c>
      <c r="J41" s="16">
        <f>VLOOKUP(B41,總表!$1:$1048576,9,0)</f>
        <v>0</v>
      </c>
      <c r="K41" s="16">
        <f>VLOOKUP(B41,總表!$1:$1048576,10,0)</f>
        <v>0</v>
      </c>
      <c r="L41" s="16">
        <f>VLOOKUP(B41,總表!$1:$1048576,11,0)</f>
        <v>0</v>
      </c>
      <c r="M41" s="16" t="str">
        <f>VLOOKUP(B41,總表!$1:$1048576,12,0)</f>
        <v>吳宏達</v>
      </c>
      <c r="N41" s="16" t="str">
        <f>VLOOKUP(B41,總表!$1:$1048576,13,0)</f>
        <v>宜蘭縣縣立內城國中小</v>
      </c>
      <c r="O41" s="16" t="str">
        <f>VLOOKUP(B41,總表!$1:$1048576,14,0)</f>
        <v>陳淑華</v>
      </c>
      <c r="P41" s="16" t="str">
        <f>VLOOKUP(B41,總表!$1:$1048576,15,0)</f>
        <v>宜蘭縣縣立員山國民中學</v>
      </c>
      <c r="Q41" s="16">
        <f>VLOOKUP(B41,總表!$1:$1048576,16,0)</f>
        <v>0</v>
      </c>
      <c r="R41" s="16">
        <f>VLOOKUP(B41,總表!$1:$1048576,17,0)</f>
        <v>0</v>
      </c>
    </row>
    <row r="42" spans="1:18" ht="17.399999999999999" hidden="1" x14ac:dyDescent="0.3">
      <c r="A42" s="28" t="s">
        <v>3493</v>
      </c>
      <c r="B42" s="13" t="s">
        <v>862</v>
      </c>
      <c r="C42" s="10" t="str">
        <f>VLOOKUP(B42,總表!$1:$1048576,2,0)</f>
        <v>全能廚神</v>
      </c>
      <c r="D42" s="16" t="str">
        <f>VLOOKUP(B42,總表!$1:$1048576,4,0)</f>
        <v>便利生活</v>
      </c>
      <c r="E42" s="16" t="str">
        <f>VLOOKUP(B42,總表!$1:$1048576,5,0)</f>
        <v>國中組</v>
      </c>
      <c r="F42" s="16" t="str">
        <f>VLOOKUP(B42,總表!$1:$1048576,3,0)</f>
        <v>宜蘭縣</v>
      </c>
      <c r="G42" s="16" t="str">
        <f>VLOOKUP(B42,總表!$1:$1048576,6,0)</f>
        <v>林宜樺</v>
      </c>
      <c r="H42" s="16" t="str">
        <f>VLOOKUP(B42,總表!$1:$1048576,7,0)</f>
        <v>宜蘭縣立國華國民中學</v>
      </c>
      <c r="I42" s="16" t="str">
        <f>VLOOKUP(B42,總表!$1:$1048576,8,0)</f>
        <v>蘇子瑜</v>
      </c>
      <c r="J42" s="16" t="str">
        <f>VLOOKUP(B42,總表!$1:$1048576,9,0)</f>
        <v>宜蘭縣立國華國民中學</v>
      </c>
      <c r="K42" s="16" t="str">
        <f>VLOOKUP(B42,總表!$1:$1048576,10,0)</f>
        <v>游定烜</v>
      </c>
      <c r="L42" s="16" t="str">
        <f>VLOOKUP(B42,總表!$1:$1048576,11,0)</f>
        <v>宜蘭縣立國華國民中學</v>
      </c>
      <c r="M42" s="16" t="str">
        <f>VLOOKUP(B42,總表!$1:$1048576,12,0)</f>
        <v>沈志強</v>
      </c>
      <c r="N42" s="16" t="str">
        <f>VLOOKUP(B42,總表!$1:$1048576,13,0)</f>
        <v>宜蘭縣立國華國中</v>
      </c>
      <c r="O42" s="16" t="str">
        <f>VLOOKUP(B42,總表!$1:$1048576,14,0)</f>
        <v>陳榮政</v>
      </c>
      <c r="P42" s="16" t="str">
        <f>VLOOKUP(B42,總表!$1:$1048576,15,0)</f>
        <v>無</v>
      </c>
      <c r="Q42" s="16">
        <f>VLOOKUP(B42,總表!$1:$1048576,16,0)</f>
        <v>0</v>
      </c>
      <c r="R42" s="16">
        <f>VLOOKUP(B42,總表!$1:$1048576,17,0)</f>
        <v>0</v>
      </c>
    </row>
    <row r="43" spans="1:18" ht="17.399999999999999" hidden="1" x14ac:dyDescent="0.3">
      <c r="A43" s="28" t="s">
        <v>3493</v>
      </c>
      <c r="B43" s="13" t="s">
        <v>856</v>
      </c>
      <c r="C43" s="10" t="str">
        <f>VLOOKUP(B43,總表!$1:$1048576,2,0)</f>
        <v>環境守護滅蟲車</v>
      </c>
      <c r="D43" s="16" t="str">
        <f>VLOOKUP(B43,總表!$1:$1048576,4,0)</f>
        <v>便利生活</v>
      </c>
      <c r="E43" s="16" t="str">
        <f>VLOOKUP(B43,總表!$1:$1048576,5,0)</f>
        <v>國中組</v>
      </c>
      <c r="F43" s="16" t="str">
        <f>VLOOKUP(B43,總表!$1:$1048576,3,0)</f>
        <v>宜蘭縣</v>
      </c>
      <c r="G43" s="16" t="str">
        <f>VLOOKUP(B43,總表!$1:$1048576,6,0)</f>
        <v>張紫芸</v>
      </c>
      <c r="H43" s="16" t="str">
        <f>VLOOKUP(B43,總表!$1:$1048576,7,0)</f>
        <v>東光國中</v>
      </c>
      <c r="I43" s="16">
        <f>VLOOKUP(B43,總表!$1:$1048576,8,0)</f>
        <v>0</v>
      </c>
      <c r="J43" s="16">
        <f>VLOOKUP(B43,總表!$1:$1048576,9,0)</f>
        <v>0</v>
      </c>
      <c r="K43" s="16">
        <f>VLOOKUP(B43,總表!$1:$1048576,10,0)</f>
        <v>0</v>
      </c>
      <c r="L43" s="16">
        <f>VLOOKUP(B43,總表!$1:$1048576,11,0)</f>
        <v>0</v>
      </c>
      <c r="M43" s="16" t="str">
        <f>VLOOKUP(B43,總表!$1:$1048576,12,0)</f>
        <v>陳榮政</v>
      </c>
      <c r="N43" s="16" t="str">
        <f>VLOOKUP(B43,總表!$1:$1048576,13,0)</f>
        <v>宜蘭縣立東光國中</v>
      </c>
      <c r="O43" s="16" t="str">
        <f>VLOOKUP(B43,總表!$1:$1048576,14,0)</f>
        <v>陳麗馨</v>
      </c>
      <c r="P43" s="16" t="str">
        <f>VLOOKUP(B43,總表!$1:$1048576,15,0)</f>
        <v>宜蘭縣立東光國中</v>
      </c>
      <c r="Q43" s="16" t="str">
        <f>VLOOKUP(B43,總表!$1:$1048576,16,0)</f>
        <v>莊品婕</v>
      </c>
      <c r="R43" s="16" t="str">
        <f>VLOOKUP(B43,總表!$1:$1048576,17,0)</f>
        <v>輔仁大學</v>
      </c>
    </row>
    <row r="44" spans="1:18" ht="17.399999999999999" hidden="1" x14ac:dyDescent="0.3">
      <c r="A44" s="28" t="s">
        <v>3493</v>
      </c>
      <c r="B44" s="13" t="s">
        <v>1178</v>
      </c>
      <c r="C44" s="10" t="str">
        <f>VLOOKUP(B44,總表!$1:$1048576,2,0)</f>
        <v>水域生態保護系統</v>
      </c>
      <c r="D44" s="21" t="str">
        <f>VLOOKUP(B44,總表!$1:$1048576,4,0)</f>
        <v>前瞻/工業設計技術</v>
      </c>
      <c r="E44" s="16" t="str">
        <f>VLOOKUP(B44,總表!$1:$1048576,5,0)</f>
        <v>國中組</v>
      </c>
      <c r="F44" s="16" t="str">
        <f>VLOOKUP(B44,總表!$1:$1048576,3,0)</f>
        <v>宜蘭縣</v>
      </c>
      <c r="G44" s="16" t="str">
        <f>VLOOKUP(B44,總表!$1:$1048576,6,0)</f>
        <v>陳奕溱</v>
      </c>
      <c r="H44" s="16" t="str">
        <f>VLOOKUP(B44,總表!$1:$1048576,7,0)</f>
        <v>宜蘭縣立國華國民中學</v>
      </c>
      <c r="I44" s="16" t="str">
        <f>VLOOKUP(B44,總表!$1:$1048576,8,0)</f>
        <v>洪允潔</v>
      </c>
      <c r="J44" s="16" t="str">
        <f>VLOOKUP(B44,總表!$1:$1048576,9,0)</f>
        <v>宜蘭縣立國華國民中學</v>
      </c>
      <c r="K44" s="16" t="str">
        <f>VLOOKUP(B44,總表!$1:$1048576,10,0)</f>
        <v>魏睿妤</v>
      </c>
      <c r="L44" s="16" t="str">
        <f>VLOOKUP(B44,總表!$1:$1048576,11,0)</f>
        <v>宜蘭縣立國華國民中學</v>
      </c>
      <c r="M44" s="16" t="str">
        <f>VLOOKUP(B44,總表!$1:$1048576,12,0)</f>
        <v>陳榮政</v>
      </c>
      <c r="N44" s="16" t="str">
        <f>VLOOKUP(B44,總表!$1:$1048576,13,0)</f>
        <v>宜蘭縣立國華國中</v>
      </c>
      <c r="O44" s="16" t="str">
        <f>VLOOKUP(B44,總表!$1:$1048576,14,0)</f>
        <v>沈志強</v>
      </c>
      <c r="P44" s="16" t="str">
        <f>VLOOKUP(B44,總表!$1:$1048576,15,0)</f>
        <v>宜蘭縣立國華國中</v>
      </c>
      <c r="Q44" s="16">
        <f>VLOOKUP(B44,總表!$1:$1048576,16,0)</f>
        <v>0</v>
      </c>
      <c r="R44" s="16">
        <f>VLOOKUP(B44,總表!$1:$1048576,17,0)</f>
        <v>0</v>
      </c>
    </row>
    <row r="45" spans="1:18" ht="17.399999999999999" hidden="1" x14ac:dyDescent="0.3">
      <c r="A45" s="30" t="s">
        <v>3494</v>
      </c>
      <c r="B45" s="13" t="s">
        <v>1174</v>
      </c>
      <c r="C45" s="10" t="str">
        <f>VLOOKUP(B45,總表!$1:$1048576,2,0)</f>
        <v>羽窩AI之家</v>
      </c>
      <c r="D45" s="21" t="str">
        <f>VLOOKUP(B45,總表!$1:$1048576,4,0)</f>
        <v>前瞻/工業設計技術</v>
      </c>
      <c r="E45" s="16" t="str">
        <f>VLOOKUP(B45,總表!$1:$1048576,5,0)</f>
        <v>國中組</v>
      </c>
      <c r="F45" s="16" t="str">
        <f>VLOOKUP(B45,總表!$1:$1048576,3,0)</f>
        <v>宜蘭縣</v>
      </c>
      <c r="G45" s="16" t="str">
        <f>VLOOKUP(B45,總表!$1:$1048576,6,0)</f>
        <v>陳立軒</v>
      </c>
      <c r="H45" s="16" t="str">
        <f>VLOOKUP(B45,總表!$1:$1048576,7,0)</f>
        <v>東光國中</v>
      </c>
      <c r="I45" s="16" t="str">
        <f>VLOOKUP(B45,總表!$1:$1048576,8,0)</f>
        <v>萬詠睿</v>
      </c>
      <c r="J45" s="16" t="str">
        <f>VLOOKUP(B45,總表!$1:$1048576,9,0)</f>
        <v>東光國中</v>
      </c>
      <c r="K45" s="16">
        <f>VLOOKUP(B45,總表!$1:$1048576,10,0)</f>
        <v>0</v>
      </c>
      <c r="L45" s="16">
        <f>VLOOKUP(B45,總表!$1:$1048576,11,0)</f>
        <v>0</v>
      </c>
      <c r="M45" s="16" t="str">
        <f>VLOOKUP(B45,總表!$1:$1048576,12,0)</f>
        <v>陳榮政</v>
      </c>
      <c r="N45" s="16" t="str">
        <f>VLOOKUP(B45,總表!$1:$1048576,13,0)</f>
        <v>宜蘭縣立東光國中</v>
      </c>
      <c r="O45" s="16" t="str">
        <f>VLOOKUP(B45,總表!$1:$1048576,14,0)</f>
        <v>陳麗馨</v>
      </c>
      <c r="P45" s="16" t="str">
        <f>VLOOKUP(B45,總表!$1:$1048576,15,0)</f>
        <v>宜蘭縣立東光國中</v>
      </c>
      <c r="Q45" s="16" t="str">
        <f>VLOOKUP(B45,總表!$1:$1048576,16,0)</f>
        <v>莊品婕</v>
      </c>
      <c r="R45" s="16" t="str">
        <f>VLOOKUP(B45,總表!$1:$1048576,17,0)</f>
        <v>輔仁大學</v>
      </c>
    </row>
    <row r="46" spans="1:18" ht="17.399999999999999" hidden="1" x14ac:dyDescent="0.3">
      <c r="A46" s="22" t="s">
        <v>3495</v>
      </c>
      <c r="B46" s="16" t="s">
        <v>3497</v>
      </c>
      <c r="C46" s="10" t="str">
        <f>VLOOKUP(B46,總表!$1:$1048576,2,0)</f>
        <v>怕蟲神器</v>
      </c>
      <c r="D46" s="17" t="str">
        <f>VLOOKUP(B46,總表!$1:$1048576,4,0)</f>
        <v>永續發展農糧技術</v>
      </c>
      <c r="E46" s="16" t="str">
        <f>VLOOKUP(B46,總表!$1:$1048576,5,0)</f>
        <v>國小組</v>
      </c>
      <c r="F46" s="16" t="str">
        <f>VLOOKUP(B46,總表!$1:$1048576,3,0)</f>
        <v>花蓮縣</v>
      </c>
      <c r="G46" s="16" t="str">
        <f>VLOOKUP(B46,總表!$1:$1048576,6,0)</f>
        <v>蔡恩雨</v>
      </c>
      <c r="H46" s="16" t="str">
        <f>VLOOKUP(B46,總表!$1:$1048576,7,0)</f>
        <v>花蓮縣玉里鎮觀音國小</v>
      </c>
      <c r="I46" s="16">
        <f>VLOOKUP(B46,總表!$1:$1048576,8,0)</f>
        <v>0</v>
      </c>
      <c r="J46" s="16">
        <f>VLOOKUP(B46,總表!$1:$1048576,9,0)</f>
        <v>0</v>
      </c>
      <c r="K46" s="16">
        <f>VLOOKUP(B46,總表!$1:$1048576,10,0)</f>
        <v>0</v>
      </c>
      <c r="L46" s="16">
        <f>VLOOKUP(B46,總表!$1:$1048576,11,0)</f>
        <v>0</v>
      </c>
      <c r="M46" s="16" t="str">
        <f>VLOOKUP(B46,總表!$1:$1048576,12,0)</f>
        <v>邱意茗</v>
      </c>
      <c r="N46" s="16" t="str">
        <f>VLOOKUP(B46,總表!$1:$1048576,13,0)</f>
        <v>花蓮縣玉里鎮觀音國小</v>
      </c>
      <c r="O46" s="16" t="str">
        <f>VLOOKUP(B46,總表!$1:$1048576,14,0)</f>
        <v>謝敬尉</v>
      </c>
      <c r="P46" s="16" t="str">
        <f>VLOOKUP(B46,總表!$1:$1048576,15,0)</f>
        <v>花蓮縣玉里鎮觀音國小</v>
      </c>
      <c r="Q46" s="16">
        <f>VLOOKUP(B46,總表!$1:$1048576,16,0)</f>
        <v>0</v>
      </c>
      <c r="R46" s="16">
        <f>VLOOKUP(B46,總表!$1:$1048576,17,0)</f>
        <v>0</v>
      </c>
    </row>
    <row r="47" spans="1:18" ht="17.399999999999999" hidden="1" x14ac:dyDescent="0.3">
      <c r="A47" s="25" t="s">
        <v>3492</v>
      </c>
      <c r="B47" s="16" t="s">
        <v>3488</v>
      </c>
      <c r="C47" s="10" t="str">
        <f>VLOOKUP(B47,總表!$1:$1048576,2,0)</f>
        <v>免彎腰西瓜壓苗輔助裝置</v>
      </c>
      <c r="D47" s="17" t="str">
        <f>VLOOKUP(B47,總表!$1:$1048576,4,0)</f>
        <v>永續發展農糧技術</v>
      </c>
      <c r="E47" s="16" t="str">
        <f>VLOOKUP(B47,總表!$1:$1048576,5,0)</f>
        <v>國小組</v>
      </c>
      <c r="F47" s="16" t="str">
        <f>VLOOKUP(B47,總表!$1:$1048576,3,0)</f>
        <v>花蓮縣</v>
      </c>
      <c r="G47" s="16" t="str">
        <f>VLOOKUP(B47,總表!$1:$1048576,6,0)</f>
        <v>陳繶帆</v>
      </c>
      <c r="H47" s="16" t="str">
        <f>VLOOKUP(B47,總表!$1:$1048576,7,0)</f>
        <v>花蓮縣玉里鎮大禹國民小學</v>
      </c>
      <c r="I47" s="16" t="str">
        <f>VLOOKUP(B47,總表!$1:$1048576,8,0)</f>
        <v>劉育軒</v>
      </c>
      <c r="J47" s="16" t="str">
        <f>VLOOKUP(B47,總表!$1:$1048576,9,0)</f>
        <v>花蓮縣玉里鎮大禹國民小學</v>
      </c>
      <c r="K47" s="16" t="str">
        <f>VLOOKUP(B47,總表!$1:$1048576,10,0)</f>
        <v>黃珮嫻</v>
      </c>
      <c r="L47" s="16" t="str">
        <f>VLOOKUP(B47,總表!$1:$1048576,11,0)</f>
        <v>花蓮縣玉里鎮大禹國民小學</v>
      </c>
      <c r="M47" s="16" t="str">
        <f>VLOOKUP(B47,總表!$1:$1048576,12,0)</f>
        <v>王柔文</v>
      </c>
      <c r="N47" s="16" t="str">
        <f>VLOOKUP(B47,總表!$1:$1048576,13,0)</f>
        <v>花蓮縣玉里鎮大禹國民小學</v>
      </c>
      <c r="O47" s="16" t="str">
        <f>VLOOKUP(B47,總表!$1:$1048576,14,0)</f>
        <v>王瀚毅</v>
      </c>
      <c r="P47" s="16" t="str">
        <f>VLOOKUP(B47,總表!$1:$1048576,15,0)</f>
        <v>花蓮縣玉里鎮大禹國民小學</v>
      </c>
      <c r="Q47" s="16" t="str">
        <f>VLOOKUP(B47,總表!$1:$1048576,16,0)</f>
        <v>林家賢</v>
      </c>
      <c r="R47" s="16" t="str">
        <f>VLOOKUP(B47,總表!$1:$1048576,17,0)</f>
        <v>花蓮縣玉里鎮大禹國民小學</v>
      </c>
    </row>
    <row r="48" spans="1:18" ht="17.399999999999999" hidden="1" x14ac:dyDescent="0.3">
      <c r="A48" s="30" t="s">
        <v>3494</v>
      </c>
      <c r="B48" s="16" t="s">
        <v>1378</v>
      </c>
      <c r="C48" s="10" t="str">
        <f>VLOOKUP(B48,總表!$1:$1048576,2,0)</f>
        <v>守「海」待「魚」：定置漁場影像辨識自動捕漁網</v>
      </c>
      <c r="D48" s="17" t="str">
        <f>VLOOKUP(B48,總表!$1:$1048576,4,0)</f>
        <v>永續發展農糧技術</v>
      </c>
      <c r="E48" s="16" t="str">
        <f>VLOOKUP(B48,總表!$1:$1048576,5,0)</f>
        <v>國小組</v>
      </c>
      <c r="F48" s="16" t="str">
        <f>VLOOKUP(B48,總表!$1:$1048576,3,0)</f>
        <v>花蓮縣</v>
      </c>
      <c r="G48" s="16" t="str">
        <f>VLOOKUP(B48,總表!$1:$1048576,6,0)</f>
        <v>余晴</v>
      </c>
      <c r="H48" s="16" t="str">
        <f>VLOOKUP(B48,總表!$1:$1048576,7,0)</f>
        <v>國立東華大學附設實驗國民小學</v>
      </c>
      <c r="I48" s="16" t="str">
        <f>VLOOKUP(B48,總表!$1:$1048576,8,0)</f>
        <v>彭予青</v>
      </c>
      <c r="J48" s="16" t="str">
        <f>VLOOKUP(B48,總表!$1:$1048576,9,0)</f>
        <v>國立東華大學附設實驗國民小學</v>
      </c>
      <c r="K48" s="16" t="str">
        <f>VLOOKUP(B48,總表!$1:$1048576,10,0)</f>
        <v>徐芯佑</v>
      </c>
      <c r="L48" s="16" t="str">
        <f>VLOOKUP(B48,總表!$1:$1048576,11,0)</f>
        <v>國立東華大學附設實驗國民小學</v>
      </c>
      <c r="M48" s="16" t="str">
        <f>VLOOKUP(B48,總表!$1:$1048576,12,0)</f>
        <v>張玉真</v>
      </c>
      <c r="N48" s="16" t="str">
        <f>VLOOKUP(B48,總表!$1:$1048576,13,0)</f>
        <v>國立東華大學附設實驗國民小學</v>
      </c>
      <c r="O48" s="16" t="str">
        <f>VLOOKUP(B48,總表!$1:$1048576,14,0)</f>
        <v>吳霽昀</v>
      </c>
      <c r="P48" s="16" t="str">
        <f>VLOOKUP(B48,總表!$1:$1048576,15,0)</f>
        <v>國立東華大學附設實驗國民小學</v>
      </c>
      <c r="Q48" s="16">
        <f>VLOOKUP(B48,總表!$1:$1048576,16,0)</f>
        <v>0</v>
      </c>
      <c r="R48" s="16">
        <f>VLOOKUP(B48,總表!$1:$1048576,17,0)</f>
        <v>0</v>
      </c>
    </row>
    <row r="49" spans="1:18" ht="17.399999999999999" hidden="1" x14ac:dyDescent="0.3">
      <c r="A49" s="26" t="s">
        <v>3492</v>
      </c>
      <c r="B49" s="16" t="s">
        <v>1593</v>
      </c>
      <c r="C49" s="10" t="str">
        <f>VLOOKUP(B49,總表!$1:$1048576,2,0)</f>
        <v>智慧多功能羽球撿球器</v>
      </c>
      <c r="D49" s="18" t="str">
        <f>VLOOKUP(B49,總表!$1:$1048576,4,0)</f>
        <v>休閒與教育</v>
      </c>
      <c r="E49" s="16" t="str">
        <f>VLOOKUP(B49,總表!$1:$1048576,5,0)</f>
        <v>國小組</v>
      </c>
      <c r="F49" s="16" t="str">
        <f>VLOOKUP(B49,總表!$1:$1048576,3,0)</f>
        <v>花蓮縣</v>
      </c>
      <c r="G49" s="16" t="str">
        <f>VLOOKUP(B49,總表!$1:$1048576,6,0)</f>
        <v>劉曜愷</v>
      </c>
      <c r="H49" s="16" t="str">
        <f>VLOOKUP(B49,總表!$1:$1048576,7,0)</f>
        <v>花蓮縣花蓮市明義國民小學</v>
      </c>
      <c r="I49" s="16" t="str">
        <f>VLOOKUP(B49,總表!$1:$1048576,8,0)</f>
        <v>李均恩</v>
      </c>
      <c r="J49" s="16" t="str">
        <f>VLOOKUP(B49,總表!$1:$1048576,9,0)</f>
        <v>花蓮縣花蓮市明義國民小學</v>
      </c>
      <c r="K49" s="16" t="str">
        <f>VLOOKUP(B49,總表!$1:$1048576,10,0)</f>
        <v>王祐鈞</v>
      </c>
      <c r="L49" s="16" t="str">
        <f>VLOOKUP(B49,總表!$1:$1048576,11,0)</f>
        <v>花蓮縣花蓮市明義國民小學</v>
      </c>
      <c r="M49" s="16" t="str">
        <f>VLOOKUP(B49,總表!$1:$1048576,12,0)</f>
        <v>王文俊</v>
      </c>
      <c r="N49" s="16" t="str">
        <f>VLOOKUP(B49,總表!$1:$1048576,13,0)</f>
        <v>花蓮縣花蓮市明義國民小學</v>
      </c>
      <c r="O49" s="16" t="str">
        <f>VLOOKUP(B49,總表!$1:$1048576,14,0)</f>
        <v>吳尚汾</v>
      </c>
      <c r="P49" s="16" t="str">
        <f>VLOOKUP(B49,總表!$1:$1048576,15,0)</f>
        <v>花蓮縣花蓮市明義國民小學</v>
      </c>
      <c r="Q49" s="16" t="str">
        <f>VLOOKUP(B49,總表!$1:$1048576,16,0)</f>
        <v>翁世強</v>
      </c>
      <c r="R49" s="16" t="str">
        <f>VLOOKUP(B49,總表!$1:$1048576,17,0)</f>
        <v>花蓮縣花蓮市明義國民小學</v>
      </c>
    </row>
    <row r="50" spans="1:18" ht="17.399999999999999" hidden="1" x14ac:dyDescent="0.3">
      <c r="A50" s="29" t="s">
        <v>3493</v>
      </c>
      <c r="B50" s="16" t="s">
        <v>1624</v>
      </c>
      <c r="C50" s="10" t="str">
        <f>VLOOKUP(B50,總表!$1:$1048576,2,0)</f>
        <v>扯鈴拋鈴器</v>
      </c>
      <c r="D50" s="18" t="str">
        <f>VLOOKUP(B50,總表!$1:$1048576,4,0)</f>
        <v>休閒與教育</v>
      </c>
      <c r="E50" s="16" t="str">
        <f>VLOOKUP(B50,總表!$1:$1048576,5,0)</f>
        <v>國小組</v>
      </c>
      <c r="F50" s="16" t="str">
        <f>VLOOKUP(B50,總表!$1:$1048576,3,0)</f>
        <v>花蓮縣</v>
      </c>
      <c r="G50" s="16" t="str">
        <f>VLOOKUP(B50,總表!$1:$1048576,6,0)</f>
        <v>曾緗羚</v>
      </c>
      <c r="H50" s="16" t="str">
        <f>VLOOKUP(B50,總表!$1:$1048576,7,0)</f>
        <v>國立東華大學附設實驗國民小學</v>
      </c>
      <c r="I50" s="16" t="str">
        <f>VLOOKUP(B50,總表!$1:$1048576,8,0)</f>
        <v>莊喬茵</v>
      </c>
      <c r="J50" s="16" t="str">
        <f>VLOOKUP(B50,總表!$1:$1048576,9,0)</f>
        <v>國立東華大學附設實驗國民小學</v>
      </c>
      <c r="K50" s="16" t="str">
        <f>VLOOKUP(B50,總表!$1:$1048576,10,0)</f>
        <v>劉亭曦</v>
      </c>
      <c r="L50" s="16" t="str">
        <f>VLOOKUP(B50,總表!$1:$1048576,11,0)</f>
        <v>國立東華大學附設實驗國民小學</v>
      </c>
      <c r="M50" s="16" t="str">
        <f>VLOOKUP(B50,總表!$1:$1048576,12,0)</f>
        <v>林慧芊</v>
      </c>
      <c r="N50" s="16" t="str">
        <f>VLOOKUP(B50,總表!$1:$1048576,13,0)</f>
        <v>國立東華大學附設實驗國民小學</v>
      </c>
      <c r="O50" s="16" t="str">
        <f>VLOOKUP(B50,總表!$1:$1048576,14,0)</f>
        <v>吳霽昀</v>
      </c>
      <c r="P50" s="16" t="str">
        <f>VLOOKUP(B50,總表!$1:$1048576,15,0)</f>
        <v>國立東華大學附設實驗國民小學</v>
      </c>
      <c r="Q50" s="16">
        <f>VLOOKUP(B50,總表!$1:$1048576,16,0)</f>
        <v>0</v>
      </c>
      <c r="R50" s="16">
        <f>VLOOKUP(B50,總表!$1:$1048576,17,0)</f>
        <v>0</v>
      </c>
    </row>
    <row r="51" spans="1:18" ht="17.399999999999999" hidden="1" x14ac:dyDescent="0.3">
      <c r="A51" s="29" t="s">
        <v>3493</v>
      </c>
      <c r="B51" s="16" t="s">
        <v>1692</v>
      </c>
      <c r="C51" s="10" t="str">
        <f>VLOOKUP(B51,總表!$1:$1048576,2,0)</f>
        <v>收作業統計君</v>
      </c>
      <c r="D51" s="18" t="str">
        <f>VLOOKUP(B51,總表!$1:$1048576,4,0)</f>
        <v>休閒與教育</v>
      </c>
      <c r="E51" s="16" t="str">
        <f>VLOOKUP(B51,總表!$1:$1048576,5,0)</f>
        <v>國小組</v>
      </c>
      <c r="F51" s="16" t="str">
        <f>VLOOKUP(B51,總表!$1:$1048576,3,0)</f>
        <v>花蓮縣</v>
      </c>
      <c r="G51" s="16" t="str">
        <f>VLOOKUP(B51,總表!$1:$1048576,6,0)</f>
        <v>鍾育宸</v>
      </c>
      <c r="H51" s="16" t="str">
        <f>VLOOKUP(B51,總表!$1:$1048576,7,0)</f>
        <v>花蓮縣私立海星國民小學</v>
      </c>
      <c r="I51" s="16" t="str">
        <f>VLOOKUP(B51,總表!$1:$1048576,8,0)</f>
        <v>顏佑宸</v>
      </c>
      <c r="J51" s="16" t="str">
        <f>VLOOKUP(B51,總表!$1:$1048576,9,0)</f>
        <v>花蓮縣私立海星國民小學</v>
      </c>
      <c r="K51" s="16" t="str">
        <f>VLOOKUP(B51,總表!$1:$1048576,10,0)</f>
        <v>蘇歆棠</v>
      </c>
      <c r="L51" s="16" t="str">
        <f>VLOOKUP(B51,總表!$1:$1048576,11,0)</f>
        <v>花蓮縣私立海星國民小學</v>
      </c>
      <c r="M51" s="16" t="str">
        <f>VLOOKUP(B51,總表!$1:$1048576,12,0)</f>
        <v>林啟政</v>
      </c>
      <c r="N51" s="16" t="str">
        <f>VLOOKUP(B51,總表!$1:$1048576,13,0)</f>
        <v>花蓮縣私立海星國小</v>
      </c>
      <c r="O51" s="16" t="str">
        <f>VLOOKUP(B51,總表!$1:$1048576,14,0)</f>
        <v>邱仕融</v>
      </c>
      <c r="P51" s="16" t="str">
        <f>VLOOKUP(B51,總表!$1:$1048576,15,0)</f>
        <v>花蓮縣私立海星國小</v>
      </c>
      <c r="Q51" s="16">
        <f>VLOOKUP(B51,總表!$1:$1048576,16,0)</f>
        <v>0</v>
      </c>
      <c r="R51" s="16">
        <f>VLOOKUP(B51,總表!$1:$1048576,17,0)</f>
        <v>0</v>
      </c>
    </row>
    <row r="52" spans="1:18" hidden="1" x14ac:dyDescent="0.3">
      <c r="A52" s="24" t="s">
        <v>3495</v>
      </c>
      <c r="B52" s="16" t="s">
        <v>1872</v>
      </c>
      <c r="C52" s="10" t="str">
        <f>VLOOKUP(B52,總表!$1:$1048576,2,0)</f>
        <v>青春濾鏡：AI機器人與容貌焦慮篩檢系統</v>
      </c>
      <c r="D52" s="19" t="str">
        <f>VLOOKUP(B52,總表!$1:$1048576,4,0)</f>
        <v>災害管理與安全</v>
      </c>
      <c r="E52" s="16" t="str">
        <f>VLOOKUP(B52,總表!$1:$1048576,5,0)</f>
        <v>國小組</v>
      </c>
      <c r="F52" s="16" t="str">
        <f>VLOOKUP(B52,總表!$1:$1048576,3,0)</f>
        <v>花蓮縣</v>
      </c>
      <c r="G52" s="16" t="str">
        <f>VLOOKUP(B52,總表!$1:$1048576,6,0)</f>
        <v>黃晨桀</v>
      </c>
      <c r="H52" s="16" t="str">
        <f>VLOOKUP(B52,總表!$1:$1048576,7,0)</f>
        <v>花蓮縣中正國民小學</v>
      </c>
      <c r="I52" s="16" t="str">
        <f>VLOOKUP(B52,總表!$1:$1048576,8,0)</f>
        <v>李靖堯</v>
      </c>
      <c r="J52" s="16" t="str">
        <f>VLOOKUP(B52,總表!$1:$1048576,9,0)</f>
        <v>花蓮縣中正國民小學</v>
      </c>
      <c r="K52" s="16" t="str">
        <f>VLOOKUP(B52,總表!$1:$1048576,10,0)</f>
        <v>陳奕辰</v>
      </c>
      <c r="L52" s="16" t="str">
        <f>VLOOKUP(B52,總表!$1:$1048576,11,0)</f>
        <v>花蓮縣中正國民小學</v>
      </c>
      <c r="M52" s="16" t="str">
        <f>VLOOKUP(B52,總表!$1:$1048576,12,0)</f>
        <v>林志豪</v>
      </c>
      <c r="N52" s="16" t="str">
        <f>VLOOKUP(B52,總表!$1:$1048576,13,0)</f>
        <v>花蓮縣中正國民小學</v>
      </c>
      <c r="O52" s="16" t="str">
        <f>VLOOKUP(B52,總表!$1:$1048576,14,0)</f>
        <v>吳主軍</v>
      </c>
      <c r="P52" s="16" t="str">
        <f>VLOOKUP(B52,總表!$1:$1048576,15,0)</f>
        <v>花蓮縣中正國民小學</v>
      </c>
      <c r="Q52" s="16">
        <f>VLOOKUP(B52,總表!$1:$1048576,16,0)</f>
        <v>0</v>
      </c>
      <c r="R52" s="16">
        <f>VLOOKUP(B52,總表!$1:$1048576,17,0)</f>
        <v>0</v>
      </c>
    </row>
    <row r="53" spans="1:18" hidden="1" x14ac:dyDescent="0.3">
      <c r="A53" s="24" t="s">
        <v>3495</v>
      </c>
      <c r="B53" s="16" t="s">
        <v>1937</v>
      </c>
      <c r="C53" s="10" t="str">
        <f>VLOOKUP(B53,總表!$1:$1048576,2,0)</f>
        <v>SAFE 走廊奔跑安全警示器</v>
      </c>
      <c r="D53" s="19" t="str">
        <f>VLOOKUP(B53,總表!$1:$1048576,4,0)</f>
        <v>災害管理與安全</v>
      </c>
      <c r="E53" s="16" t="str">
        <f>VLOOKUP(B53,總表!$1:$1048576,5,0)</f>
        <v>國小組</v>
      </c>
      <c r="F53" s="16" t="str">
        <f>VLOOKUP(B53,總表!$1:$1048576,3,0)</f>
        <v>花蓮縣</v>
      </c>
      <c r="G53" s="16" t="str">
        <f>VLOOKUP(B53,總表!$1:$1048576,6,0)</f>
        <v>邱奕騰</v>
      </c>
      <c r="H53" s="16" t="str">
        <f>VLOOKUP(B53,總表!$1:$1048576,7,0)</f>
        <v>花蓮縣中原國小</v>
      </c>
      <c r="I53" s="16" t="str">
        <f>VLOOKUP(B53,總表!$1:$1048576,8,0)</f>
        <v>林希辰</v>
      </c>
      <c r="J53" s="16" t="str">
        <f>VLOOKUP(B53,總表!$1:$1048576,9,0)</f>
        <v>花蓮縣中原國小</v>
      </c>
      <c r="K53" s="16" t="str">
        <f>VLOOKUP(B53,總表!$1:$1048576,10,0)</f>
        <v>黃奕凱</v>
      </c>
      <c r="L53" s="16" t="str">
        <f>VLOOKUP(B53,總表!$1:$1048576,11,0)</f>
        <v>花蓮縣中原國小</v>
      </c>
      <c r="M53" s="16" t="str">
        <f>VLOOKUP(B53,總表!$1:$1048576,12,0)</f>
        <v>徐素君</v>
      </c>
      <c r="N53" s="16" t="str">
        <f>VLOOKUP(B53,總表!$1:$1048576,13,0)</f>
        <v>花蓮縣中原國小</v>
      </c>
      <c r="O53" s="16" t="str">
        <f>VLOOKUP(B53,總表!$1:$1048576,14,0)</f>
        <v>邱志峰</v>
      </c>
      <c r="P53" s="16" t="str">
        <f>VLOOKUP(B53,總表!$1:$1048576,15,0)</f>
        <v>花蓮縣明廉國小</v>
      </c>
      <c r="Q53" s="16">
        <f>VLOOKUP(B53,總表!$1:$1048576,16,0)</f>
        <v>0</v>
      </c>
      <c r="R53" s="16">
        <f>VLOOKUP(B53,總表!$1:$1048576,17,0)</f>
        <v>0</v>
      </c>
    </row>
    <row r="54" spans="1:18" hidden="1" x14ac:dyDescent="0.3">
      <c r="A54" s="24" t="s">
        <v>3495</v>
      </c>
      <c r="B54" s="16" t="s">
        <v>2010</v>
      </c>
      <c r="C54" s="10" t="str">
        <f>VLOOKUP(B54,總表!$1:$1048576,2,0)</f>
        <v>防震頭套桌</v>
      </c>
      <c r="D54" s="19" t="str">
        <f>VLOOKUP(B54,總表!$1:$1048576,4,0)</f>
        <v>災害管理與安全</v>
      </c>
      <c r="E54" s="16" t="str">
        <f>VLOOKUP(B54,總表!$1:$1048576,5,0)</f>
        <v>國小組</v>
      </c>
      <c r="F54" s="16" t="str">
        <f>VLOOKUP(B54,總表!$1:$1048576,3,0)</f>
        <v>花蓮縣</v>
      </c>
      <c r="G54" s="16" t="str">
        <f>VLOOKUP(B54,總表!$1:$1048576,6,0)</f>
        <v>李羽喬</v>
      </c>
      <c r="H54" s="16" t="str">
        <f>VLOOKUP(B54,總表!$1:$1048576,7,0)</f>
        <v>光復國小</v>
      </c>
      <c r="I54" s="16" t="str">
        <f>VLOOKUP(B54,總表!$1:$1048576,8,0)</f>
        <v>黃怡安</v>
      </c>
      <c r="J54" s="16" t="str">
        <f>VLOOKUP(B54,總表!$1:$1048576,9,0)</f>
        <v>花蓮光復國小</v>
      </c>
      <c r="K54" s="16" t="str">
        <f>VLOOKUP(B54,總表!$1:$1048576,10,0)</f>
        <v>柯俞彤</v>
      </c>
      <c r="L54" s="16" t="str">
        <f>VLOOKUP(B54,總表!$1:$1048576,11,0)</f>
        <v>花蓮縣光復國小</v>
      </c>
      <c r="M54" s="16" t="str">
        <f>VLOOKUP(B54,總表!$1:$1048576,12,0)</f>
        <v>陳嘉彬</v>
      </c>
      <c r="N54" s="16" t="str">
        <f>VLOOKUP(B54,總表!$1:$1048576,13,0)</f>
        <v>花蓮縣光復國小</v>
      </c>
      <c r="O54" s="16">
        <f>VLOOKUP(B54,總表!$1:$1048576,14,0)</f>
        <v>0</v>
      </c>
      <c r="P54" s="16">
        <f>VLOOKUP(B54,總表!$1:$1048576,15,0)</f>
        <v>0</v>
      </c>
      <c r="Q54" s="16">
        <f>VLOOKUP(B54,總表!$1:$1048576,16,0)</f>
        <v>0</v>
      </c>
      <c r="R54" s="16">
        <f>VLOOKUP(B54,總表!$1:$1048576,17,0)</f>
        <v>0</v>
      </c>
    </row>
    <row r="55" spans="1:18" hidden="1" x14ac:dyDescent="0.3">
      <c r="A55" s="32" t="s">
        <v>3494</v>
      </c>
      <c r="B55" s="16" t="s">
        <v>1896</v>
      </c>
      <c r="C55" s="10" t="str">
        <f>VLOOKUP(B55,總表!$1:$1048576,2,0)</f>
        <v>走廊轉角防撞警示</v>
      </c>
      <c r="D55" s="19" t="str">
        <f>VLOOKUP(B55,總表!$1:$1048576,4,0)</f>
        <v>災害管理與安全</v>
      </c>
      <c r="E55" s="16" t="str">
        <f>VLOOKUP(B55,總表!$1:$1048576,5,0)</f>
        <v>國小組</v>
      </c>
      <c r="F55" s="16" t="str">
        <f>VLOOKUP(B55,總表!$1:$1048576,3,0)</f>
        <v>花蓮縣</v>
      </c>
      <c r="G55" s="16" t="str">
        <f>VLOOKUP(B55,總表!$1:$1048576,6,0)</f>
        <v>顏振帆</v>
      </c>
      <c r="H55" s="16" t="str">
        <f>VLOOKUP(B55,總表!$1:$1048576,7,0)</f>
        <v>花蓮縣中正國民小學</v>
      </c>
      <c r="I55" s="16" t="str">
        <f>VLOOKUP(B55,總表!$1:$1048576,8,0)</f>
        <v>李品澄</v>
      </c>
      <c r="J55" s="16" t="str">
        <f>VLOOKUP(B55,總表!$1:$1048576,9,0)</f>
        <v>花蓮縣中正國民小學</v>
      </c>
      <c r="K55" s="16">
        <f>VLOOKUP(B55,總表!$1:$1048576,10,0)</f>
        <v>0</v>
      </c>
      <c r="L55" s="16">
        <f>VLOOKUP(B55,總表!$1:$1048576,11,0)</f>
        <v>0</v>
      </c>
      <c r="M55" s="16" t="str">
        <f>VLOOKUP(B55,總表!$1:$1048576,12,0)</f>
        <v>林志豪</v>
      </c>
      <c r="N55" s="16" t="str">
        <f>VLOOKUP(B55,總表!$1:$1048576,13,0)</f>
        <v>花蓮縣中正國民小學</v>
      </c>
      <c r="O55" s="16" t="str">
        <f>VLOOKUP(B55,總表!$1:$1048576,14,0)</f>
        <v>吳主軍</v>
      </c>
      <c r="P55" s="16" t="str">
        <f>VLOOKUP(B55,總表!$1:$1048576,15,0)</f>
        <v>花蓮縣中正國民小學</v>
      </c>
      <c r="Q55" s="16">
        <f>VLOOKUP(B55,總表!$1:$1048576,16,0)</f>
        <v>0</v>
      </c>
      <c r="R55" s="16">
        <f>VLOOKUP(B55,總表!$1:$1048576,17,0)</f>
        <v>0</v>
      </c>
    </row>
    <row r="56" spans="1:18" hidden="1" x14ac:dyDescent="0.3">
      <c r="A56" s="32" t="s">
        <v>3494</v>
      </c>
      <c r="B56" s="16" t="s">
        <v>1879</v>
      </c>
      <c r="C56" s="10" t="str">
        <f>VLOOKUP(B56,總表!$1:$1048576,2,0)</f>
        <v>道路行駛車輛禮讓系統</v>
      </c>
      <c r="D56" s="19" t="str">
        <f>VLOOKUP(B56,總表!$1:$1048576,4,0)</f>
        <v>災害管理與安全</v>
      </c>
      <c r="E56" s="16" t="str">
        <f>VLOOKUP(B56,總表!$1:$1048576,5,0)</f>
        <v>國小組</v>
      </c>
      <c r="F56" s="16" t="str">
        <f>VLOOKUP(B56,總表!$1:$1048576,3,0)</f>
        <v>花蓮縣</v>
      </c>
      <c r="G56" s="16" t="str">
        <f>VLOOKUP(B56,總表!$1:$1048576,6,0)</f>
        <v>葉怡岑</v>
      </c>
      <c r="H56" s="16" t="str">
        <f>VLOOKUP(B56,總表!$1:$1048576,7,0)</f>
        <v>花蓮縣花蓮市明義國民小學</v>
      </c>
      <c r="I56" s="16" t="str">
        <f>VLOOKUP(B56,總表!$1:$1048576,8,0)</f>
        <v>徐語辰</v>
      </c>
      <c r="J56" s="16" t="str">
        <f>VLOOKUP(B56,總表!$1:$1048576,9,0)</f>
        <v>花蓮縣花蓮市明義國民小學</v>
      </c>
      <c r="K56" s="16">
        <f>VLOOKUP(B56,總表!$1:$1048576,10,0)</f>
        <v>0</v>
      </c>
      <c r="L56" s="16">
        <f>VLOOKUP(B56,總表!$1:$1048576,11,0)</f>
        <v>0</v>
      </c>
      <c r="M56" s="16" t="str">
        <f>VLOOKUP(B56,總表!$1:$1048576,12,0)</f>
        <v>王文俊</v>
      </c>
      <c r="N56" s="16" t="str">
        <f>VLOOKUP(B56,總表!$1:$1048576,13,0)</f>
        <v>花蓮縣花蓮市明義國民小學</v>
      </c>
      <c r="O56" s="16" t="str">
        <f>VLOOKUP(B56,總表!$1:$1048576,14,0)</f>
        <v>吳尚汾</v>
      </c>
      <c r="P56" s="16" t="str">
        <f>VLOOKUP(B56,總表!$1:$1048576,15,0)</f>
        <v>花蓮縣花蓮市明義國民小學</v>
      </c>
      <c r="Q56" s="16" t="str">
        <f>VLOOKUP(B56,總表!$1:$1048576,16,0)</f>
        <v>吳瑞菱</v>
      </c>
      <c r="R56" s="16" t="str">
        <f>VLOOKUP(B56,總表!$1:$1048576,17,0)</f>
        <v>花蓮縣花蓮市明義國民小學</v>
      </c>
    </row>
    <row r="57" spans="1:18" ht="17.399999999999999" hidden="1" x14ac:dyDescent="0.3">
      <c r="A57" s="26" t="s">
        <v>3492</v>
      </c>
      <c r="B57" s="16" t="s">
        <v>2204</v>
      </c>
      <c r="C57" s="10" t="str">
        <f>VLOOKUP(B57,總表!$1:$1048576,2,0)</f>
        <v>健康村動動機</v>
      </c>
      <c r="D57" s="20" t="str">
        <f>VLOOKUP(B57,總表!$1:$1048576,4,0)</f>
        <v>社會照護</v>
      </c>
      <c r="E57" s="16" t="str">
        <f>VLOOKUP(B57,總表!$1:$1048576,5,0)</f>
        <v>國小組</v>
      </c>
      <c r="F57" s="16" t="str">
        <f>VLOOKUP(B57,總表!$1:$1048576,3,0)</f>
        <v>花蓮縣</v>
      </c>
      <c r="G57" s="16" t="str">
        <f>VLOOKUP(B57,總表!$1:$1048576,6,0)</f>
        <v>呂祉霖</v>
      </c>
      <c r="H57" s="16" t="str">
        <f>VLOOKUP(B57,總表!$1:$1048576,7,0)</f>
        <v>花蓮縣玉里國小</v>
      </c>
      <c r="I57" s="16" t="str">
        <f>VLOOKUP(B57,總表!$1:$1048576,8,0)</f>
        <v>陳蔚雲</v>
      </c>
      <c r="J57" s="16" t="str">
        <f>VLOOKUP(B57,總表!$1:$1048576,9,0)</f>
        <v>花蓮縣玉里國小</v>
      </c>
      <c r="K57" s="16" t="str">
        <f>VLOOKUP(B57,總表!$1:$1048576,10,0)</f>
        <v>王佑君</v>
      </c>
      <c r="L57" s="16" t="str">
        <f>VLOOKUP(B57,總表!$1:$1048576,11,0)</f>
        <v>花蓮縣玉里國小</v>
      </c>
      <c r="M57" s="16" t="str">
        <f>VLOOKUP(B57,總表!$1:$1048576,12,0)</f>
        <v>張瑋翔</v>
      </c>
      <c r="N57" s="16" t="str">
        <f>VLOOKUP(B57,總表!$1:$1048576,13,0)</f>
        <v>玉里國小</v>
      </c>
      <c r="O57" s="16" t="str">
        <f>VLOOKUP(B57,總表!$1:$1048576,14,0)</f>
        <v>王思樺</v>
      </c>
      <c r="P57" s="16" t="str">
        <f>VLOOKUP(B57,總表!$1:$1048576,15,0)</f>
        <v>花蓮縣玉里國小</v>
      </c>
      <c r="Q57" s="16">
        <f>VLOOKUP(B57,總表!$1:$1048576,16,0)</f>
        <v>0</v>
      </c>
      <c r="R57" s="16">
        <f>VLOOKUP(B57,總表!$1:$1048576,17,0)</f>
        <v>0</v>
      </c>
    </row>
    <row r="58" spans="1:18" ht="17.399999999999999" hidden="1" x14ac:dyDescent="0.3">
      <c r="A58" s="29" t="s">
        <v>3493</v>
      </c>
      <c r="B58" s="16" t="s">
        <v>2167</v>
      </c>
      <c r="C58" s="10" t="str">
        <f>VLOOKUP(B58,總表!$1:$1048576,2,0)</f>
        <v>獨居老人智慧照護系統</v>
      </c>
      <c r="D58" s="20" t="str">
        <f>VLOOKUP(B58,總表!$1:$1048576,4,0)</f>
        <v>社會照護</v>
      </c>
      <c r="E58" s="16" t="str">
        <f>VLOOKUP(B58,總表!$1:$1048576,5,0)</f>
        <v>國小組</v>
      </c>
      <c r="F58" s="16" t="str">
        <f>VLOOKUP(B58,總表!$1:$1048576,3,0)</f>
        <v>花蓮縣</v>
      </c>
      <c r="G58" s="16" t="str">
        <f>VLOOKUP(B58,總表!$1:$1048576,6,0)</f>
        <v>賴芊綾</v>
      </c>
      <c r="H58" s="16" t="str">
        <f>VLOOKUP(B58,總表!$1:$1048576,7,0)</f>
        <v>花蓮縣中正國民小學</v>
      </c>
      <c r="I58" s="16" t="str">
        <f>VLOOKUP(B58,總表!$1:$1048576,8,0)</f>
        <v>陳存樂</v>
      </c>
      <c r="J58" s="16" t="str">
        <f>VLOOKUP(B58,總表!$1:$1048576,9,0)</f>
        <v>花蓮縣中正國民小學</v>
      </c>
      <c r="K58" s="16" t="str">
        <f>VLOOKUP(B58,總表!$1:$1048576,10,0)</f>
        <v>林李謙</v>
      </c>
      <c r="L58" s="16" t="str">
        <f>VLOOKUP(B58,總表!$1:$1048576,11,0)</f>
        <v>花蓮縣中正國民小學</v>
      </c>
      <c r="M58" s="16" t="str">
        <f>VLOOKUP(B58,總表!$1:$1048576,12,0)</f>
        <v>林志豪</v>
      </c>
      <c r="N58" s="16" t="str">
        <f>VLOOKUP(B58,總表!$1:$1048576,13,0)</f>
        <v>花蓮縣中正國民小學</v>
      </c>
      <c r="O58" s="16" t="str">
        <f>VLOOKUP(B58,總表!$1:$1048576,14,0)</f>
        <v>吳主軍</v>
      </c>
      <c r="P58" s="16" t="str">
        <f>VLOOKUP(B58,總表!$1:$1048576,15,0)</f>
        <v>花蓮縣中正國民小學</v>
      </c>
      <c r="Q58" s="16">
        <f>VLOOKUP(B58,總表!$1:$1048576,16,0)</f>
        <v>0</v>
      </c>
      <c r="R58" s="16">
        <f>VLOOKUP(B58,總表!$1:$1048576,17,0)</f>
        <v>0</v>
      </c>
    </row>
    <row r="59" spans="1:18" ht="17.399999999999999" hidden="1" x14ac:dyDescent="0.3">
      <c r="A59" s="31" t="s">
        <v>3494</v>
      </c>
      <c r="B59" s="16" t="s">
        <v>2195</v>
      </c>
      <c r="C59" s="10" t="str">
        <f>VLOOKUP(B59,總表!$1:$1048576,2,0)</f>
        <v>病床照護機</v>
      </c>
      <c r="D59" s="20" t="str">
        <f>VLOOKUP(B59,總表!$1:$1048576,4,0)</f>
        <v>社會照護</v>
      </c>
      <c r="E59" s="16" t="str">
        <f>VLOOKUP(B59,總表!$1:$1048576,5,0)</f>
        <v>國小組</v>
      </c>
      <c r="F59" s="16" t="str">
        <f>VLOOKUP(B59,總表!$1:$1048576,3,0)</f>
        <v>花蓮縣</v>
      </c>
      <c r="G59" s="16" t="str">
        <f>VLOOKUP(B59,總表!$1:$1048576,6,0)</f>
        <v>黃熙恩</v>
      </c>
      <c r="H59" s="16" t="str">
        <f>VLOOKUP(B59,總表!$1:$1048576,7,0)</f>
        <v>東華附小</v>
      </c>
      <c r="I59" s="16" t="str">
        <f>VLOOKUP(B59,總表!$1:$1048576,8,0)</f>
        <v>徐可芯</v>
      </c>
      <c r="J59" s="16" t="str">
        <f>VLOOKUP(B59,總表!$1:$1048576,9,0)</f>
        <v>東華附小</v>
      </c>
      <c r="K59" s="16" t="str">
        <f>VLOOKUP(B59,總表!$1:$1048576,10,0)</f>
        <v>計皖珏</v>
      </c>
      <c r="L59" s="16" t="str">
        <f>VLOOKUP(B59,總表!$1:$1048576,11,0)</f>
        <v>東華附小</v>
      </c>
      <c r="M59" s="16" t="str">
        <f>VLOOKUP(B59,總表!$1:$1048576,12,0)</f>
        <v>王碩鴻</v>
      </c>
      <c r="N59" s="16" t="str">
        <f>VLOOKUP(B59,總表!$1:$1048576,13,0)</f>
        <v>花蓮縣國立東華大學附設實驗國民小學</v>
      </c>
      <c r="O59" s="16" t="str">
        <f>VLOOKUP(B59,總表!$1:$1048576,14,0)</f>
        <v>吳佩加</v>
      </c>
      <c r="P59" s="16" t="str">
        <f>VLOOKUP(B59,總表!$1:$1048576,15,0)</f>
        <v>花蓮縣國立東華大學附設實驗國民小學</v>
      </c>
      <c r="Q59" s="16">
        <f>VLOOKUP(B59,總表!$1:$1048576,16,0)</f>
        <v>0</v>
      </c>
      <c r="R59" s="16">
        <f>VLOOKUP(B59,總表!$1:$1048576,17,0)</f>
        <v>0</v>
      </c>
    </row>
    <row r="60" spans="1:18" ht="17.399999999999999" hidden="1" x14ac:dyDescent="0.3">
      <c r="A60" s="31" t="s">
        <v>3494</v>
      </c>
      <c r="B60" s="16" t="s">
        <v>2172</v>
      </c>
      <c r="C60" s="10" t="str">
        <f>VLOOKUP(B60,總表!$1:$1048576,2,0)</f>
        <v>無障礙扶手殺菌裝置</v>
      </c>
      <c r="D60" s="20" t="str">
        <f>VLOOKUP(B60,總表!$1:$1048576,4,0)</f>
        <v>社會照護</v>
      </c>
      <c r="E60" s="16" t="str">
        <f>VLOOKUP(B60,總表!$1:$1048576,5,0)</f>
        <v>國小組</v>
      </c>
      <c r="F60" s="16" t="str">
        <f>VLOOKUP(B60,總表!$1:$1048576,3,0)</f>
        <v>花蓮縣</v>
      </c>
      <c r="G60" s="16" t="str">
        <f>VLOOKUP(B60,總表!$1:$1048576,6,0)</f>
        <v>潘宇蕎</v>
      </c>
      <c r="H60" s="16" t="str">
        <f>VLOOKUP(B60,總表!$1:$1048576,7,0)</f>
        <v>花蓮縣中正國民小學</v>
      </c>
      <c r="I60" s="16" t="str">
        <f>VLOOKUP(B60,總表!$1:$1048576,8,0)</f>
        <v>呂佳佳</v>
      </c>
      <c r="J60" s="16" t="str">
        <f>VLOOKUP(B60,總表!$1:$1048576,9,0)</f>
        <v>花蓮縣中正國民小學</v>
      </c>
      <c r="K60" s="16">
        <f>VLOOKUP(B60,總表!$1:$1048576,10,0)</f>
        <v>0</v>
      </c>
      <c r="L60" s="16">
        <f>VLOOKUP(B60,總表!$1:$1048576,11,0)</f>
        <v>0</v>
      </c>
      <c r="M60" s="16" t="str">
        <f>VLOOKUP(B60,總表!$1:$1048576,12,0)</f>
        <v>林志豪</v>
      </c>
      <c r="N60" s="16" t="str">
        <f>VLOOKUP(B60,總表!$1:$1048576,13,0)</f>
        <v>花蓮縣中正國民小學</v>
      </c>
      <c r="O60" s="16" t="str">
        <f>VLOOKUP(B60,總表!$1:$1048576,14,0)</f>
        <v>吳主軍</v>
      </c>
      <c r="P60" s="16" t="str">
        <f>VLOOKUP(B60,總表!$1:$1048576,15,0)</f>
        <v>花蓮縣中正國民小學</v>
      </c>
      <c r="Q60" s="16">
        <f>VLOOKUP(B60,總表!$1:$1048576,16,0)</f>
        <v>0</v>
      </c>
      <c r="R60" s="16">
        <f>VLOOKUP(B60,總表!$1:$1048576,17,0)</f>
        <v>0</v>
      </c>
    </row>
    <row r="61" spans="1:18" ht="17.399999999999999" hidden="1" x14ac:dyDescent="0.3">
      <c r="A61" s="22" t="s">
        <v>3495</v>
      </c>
      <c r="B61" s="16" t="s">
        <v>2575</v>
      </c>
      <c r="C61" s="10" t="str">
        <f>VLOOKUP(B61,總表!$1:$1048576,2,0)</f>
        <v>扇網快速清潔小幫手</v>
      </c>
      <c r="D61" s="16" t="str">
        <f>VLOOKUP(B61,總表!$1:$1048576,4,0)</f>
        <v>便利生活</v>
      </c>
      <c r="E61" s="16" t="str">
        <f>VLOOKUP(B61,總表!$1:$1048576,5,0)</f>
        <v>國小組</v>
      </c>
      <c r="F61" s="16" t="str">
        <f>VLOOKUP(B61,總表!$1:$1048576,3,0)</f>
        <v>花蓮縣</v>
      </c>
      <c r="G61" s="16" t="str">
        <f>VLOOKUP(B61,總表!$1:$1048576,6,0)</f>
        <v>許元曦</v>
      </c>
      <c r="H61" s="16" t="str">
        <f>VLOOKUP(B61,總表!$1:$1048576,7,0)</f>
        <v>花蓮縣花蓮市明義國民小學</v>
      </c>
      <c r="I61" s="16" t="str">
        <f>VLOOKUP(B61,總表!$1:$1048576,8,0)</f>
        <v>施沛安</v>
      </c>
      <c r="J61" s="16" t="str">
        <f>VLOOKUP(B61,總表!$1:$1048576,9,0)</f>
        <v>花蓮縣花蓮市明義國民小學</v>
      </c>
      <c r="K61" s="16" t="str">
        <f>VLOOKUP(B61,總表!$1:$1048576,10,0)</f>
        <v>陳柔蓁</v>
      </c>
      <c r="L61" s="16" t="str">
        <f>VLOOKUP(B61,總表!$1:$1048576,11,0)</f>
        <v>花蓮縣花蓮市明義國民小學</v>
      </c>
      <c r="M61" s="16" t="str">
        <f>VLOOKUP(B61,總表!$1:$1048576,12,0)</f>
        <v>王文俊</v>
      </c>
      <c r="N61" s="16" t="str">
        <f>VLOOKUP(B61,總表!$1:$1048576,13,0)</f>
        <v>花蓮縣花蓮市明義國民小學</v>
      </c>
      <c r="O61" s="16" t="str">
        <f>VLOOKUP(B61,總表!$1:$1048576,14,0)</f>
        <v>吳尚汾</v>
      </c>
      <c r="P61" s="16" t="str">
        <f>VLOOKUP(B61,總表!$1:$1048576,15,0)</f>
        <v>花蓮縣花蓮市明義國民小學</v>
      </c>
      <c r="Q61" s="16" t="str">
        <f>VLOOKUP(B61,總表!$1:$1048576,16,0)</f>
        <v>郭羿彣</v>
      </c>
      <c r="R61" s="16" t="str">
        <f>VLOOKUP(B61,總表!$1:$1048576,17,0)</f>
        <v>花蓮縣花蓮市明義國民小學</v>
      </c>
    </row>
    <row r="62" spans="1:18" ht="17.399999999999999" hidden="1" x14ac:dyDescent="0.3">
      <c r="A62" s="29" t="s">
        <v>3493</v>
      </c>
      <c r="B62" s="16" t="s">
        <v>3499</v>
      </c>
      <c r="C62" s="10" t="str">
        <f>VLOOKUP(B62,總表!$1:$1048576,2,0)</f>
        <v>帶寶寶「放電」、我幫你「充電」——環保綠能充電嬰兒車系統</v>
      </c>
      <c r="D62" s="21" t="str">
        <f>VLOOKUP(B62,總表!$1:$1048576,4,0)</f>
        <v>前瞻/工業設計技術</v>
      </c>
      <c r="E62" s="16" t="str">
        <f>VLOOKUP(B62,總表!$1:$1048576,5,0)</f>
        <v>國小組</v>
      </c>
      <c r="F62" s="16" t="str">
        <f>VLOOKUP(B62,總表!$1:$1048576,3,0)</f>
        <v>花蓮縣</v>
      </c>
      <c r="G62" s="16" t="str">
        <f>VLOOKUP(B62,總表!$1:$1048576,6,0)</f>
        <v>賴定謙</v>
      </c>
      <c r="H62" s="16" t="str">
        <f>VLOOKUP(B62,總表!$1:$1048576,7,0)</f>
        <v>國立東華大學附設實驗國民小學</v>
      </c>
      <c r="I62" s="16" t="str">
        <f>VLOOKUP(B62,總表!$1:$1048576,8,0)</f>
        <v>蔡宇睿</v>
      </c>
      <c r="J62" s="16" t="str">
        <f>VLOOKUP(B62,總表!$1:$1048576,9,0)</f>
        <v>國立東華大學附設實驗國民小學</v>
      </c>
      <c r="K62" s="16" t="str">
        <f>VLOOKUP(B62,總表!$1:$1048576,10,0)</f>
        <v>周晨鎬</v>
      </c>
      <c r="L62" s="16" t="str">
        <f>VLOOKUP(B62,總表!$1:$1048576,11,0)</f>
        <v>國立東華大學附設實驗國民小學</v>
      </c>
      <c r="M62" s="16" t="str">
        <f>VLOOKUP(B62,總表!$1:$1048576,12,0)</f>
        <v>張玉真</v>
      </c>
      <c r="N62" s="16" t="str">
        <f>VLOOKUP(B62,總表!$1:$1048576,13,0)</f>
        <v>國立東華大學附設實驗國民小學</v>
      </c>
      <c r="O62" s="16" t="str">
        <f>VLOOKUP(B62,總表!$1:$1048576,14,0)</f>
        <v>吳霽昀</v>
      </c>
      <c r="P62" s="16" t="str">
        <f>VLOOKUP(B62,總表!$1:$1048576,15,0)</f>
        <v>國立東華大學附設實驗國民小學</v>
      </c>
      <c r="Q62" s="16">
        <f>VLOOKUP(B62,總表!$1:$1048576,16,0)</f>
        <v>0</v>
      </c>
      <c r="R62" s="16">
        <f>VLOOKUP(B62,總表!$1:$1048576,17,0)</f>
        <v>0</v>
      </c>
    </row>
    <row r="63" spans="1:18" ht="17.399999999999999" hidden="1" x14ac:dyDescent="0.3">
      <c r="A63" s="22" t="s">
        <v>3495</v>
      </c>
      <c r="B63" s="13" t="s">
        <v>150</v>
      </c>
      <c r="C63" s="10" t="str">
        <f>VLOOKUP(B63,總表!$1:$1048576,2,0)</f>
        <v>安全環保節能紅綠燈</v>
      </c>
      <c r="D63" s="17" t="str">
        <f>VLOOKUP(B63,總表!$1:$1048576,4,0)</f>
        <v>永續發展農糧技術</v>
      </c>
      <c r="E63" s="16" t="str">
        <f>VLOOKUP(B63,總表!$1:$1048576,5,0)</f>
        <v>國中組</v>
      </c>
      <c r="F63" s="16" t="str">
        <f>VLOOKUP(B63,總表!$1:$1048576,3,0)</f>
        <v>花蓮縣</v>
      </c>
      <c r="G63" s="16" t="str">
        <f>VLOOKUP(B63,總表!$1:$1048576,6,0)</f>
        <v>吳亮勳</v>
      </c>
      <c r="H63" s="16" t="str">
        <f>VLOOKUP(B63,總表!$1:$1048576,7,0)</f>
        <v>壽豐國中</v>
      </c>
      <c r="I63" s="16" t="str">
        <f>VLOOKUP(B63,總表!$1:$1048576,8,0)</f>
        <v xml:space="preserve"> 謝歆宜</v>
      </c>
      <c r="J63" s="16" t="str">
        <f>VLOOKUP(B63,總表!$1:$1048576,9,0)</f>
        <v>壽豐國中</v>
      </c>
      <c r="K63" s="16" t="str">
        <f>VLOOKUP(B63,總表!$1:$1048576,10,0)</f>
        <v xml:space="preserve">江愷晨	</v>
      </c>
      <c r="L63" s="16" t="str">
        <f>VLOOKUP(B63,總表!$1:$1048576,11,0)</f>
        <v>壽豐國中</v>
      </c>
      <c r="M63" s="16" t="str">
        <f>VLOOKUP(B63,總表!$1:$1048576,12,0)</f>
        <v>李恩銘</v>
      </c>
      <c r="N63" s="16" t="str">
        <f>VLOOKUP(B63,總表!$1:$1048576,13,0)</f>
        <v xml:space="preserve">壽豐國中  </v>
      </c>
      <c r="O63" s="16" t="str">
        <f>VLOOKUP(B63,總表!$1:$1048576,14,0)</f>
        <v>盧怡伶</v>
      </c>
      <c r="P63" s="16" t="str">
        <f>VLOOKUP(B63,總表!$1:$1048576,15,0)</f>
        <v xml:space="preserve">壽豐國中  </v>
      </c>
      <c r="Q63" s="16" t="str">
        <f>VLOOKUP(B63,總表!$1:$1048576,16,0)</f>
        <v>張梓彥</v>
      </c>
      <c r="R63" s="16" t="str">
        <f>VLOOKUP(B63,總表!$1:$1048576,17,0)</f>
        <v xml:space="preserve">壽豐國中  </v>
      </c>
    </row>
    <row r="64" spans="1:18" ht="17.399999999999999" hidden="1" x14ac:dyDescent="0.3">
      <c r="A64" s="22" t="s">
        <v>3495</v>
      </c>
      <c r="B64" s="13" t="s">
        <v>329</v>
      </c>
      <c r="C64" s="10" t="str">
        <f>VLOOKUP(B64,總表!$1:$1048576,2,0)</f>
        <v>最適椅高偵測系統</v>
      </c>
      <c r="D64" s="18" t="str">
        <f>VLOOKUP(B64,總表!$1:$1048576,4,0)</f>
        <v>休閒與教育</v>
      </c>
      <c r="E64" s="16" t="str">
        <f>VLOOKUP(B64,總表!$1:$1048576,5,0)</f>
        <v>國中組</v>
      </c>
      <c r="F64" s="16" t="str">
        <f>VLOOKUP(B64,總表!$1:$1048576,3,0)</f>
        <v>花蓮縣</v>
      </c>
      <c r="G64" s="16" t="str">
        <f>VLOOKUP(B64,總表!$1:$1048576,6,0)</f>
        <v>李元勝</v>
      </c>
      <c r="H64" s="16" t="str">
        <f>VLOOKUP(B64,總表!$1:$1048576,7,0)</f>
        <v>花崗國中</v>
      </c>
      <c r="I64" s="16" t="str">
        <f>VLOOKUP(B64,總表!$1:$1048576,8,0)</f>
        <v>紀之晨</v>
      </c>
      <c r="J64" s="16" t="str">
        <f>VLOOKUP(B64,總表!$1:$1048576,9,0)</f>
        <v>花崗國中</v>
      </c>
      <c r="K64" s="16" t="str">
        <f>VLOOKUP(B64,總表!$1:$1048576,10,0)</f>
        <v>洪崇皓</v>
      </c>
      <c r="L64" s="16" t="str">
        <f>VLOOKUP(B64,總表!$1:$1048576,11,0)</f>
        <v>花崗國中</v>
      </c>
      <c r="M64" s="16" t="str">
        <f>VLOOKUP(B64,總表!$1:$1048576,12,0)</f>
        <v>龔瑞清</v>
      </c>
      <c r="N64" s="16" t="str">
        <f>VLOOKUP(B64,總表!$1:$1048576,13,0)</f>
        <v>花崗國中</v>
      </c>
      <c r="O64" s="16" t="str">
        <f>VLOOKUP(B64,總表!$1:$1048576,14,0)</f>
        <v>劉厚德</v>
      </c>
      <c r="P64" s="16" t="str">
        <f>VLOOKUP(B64,總表!$1:$1048576,15,0)</f>
        <v>花崗國中</v>
      </c>
      <c r="Q64" s="16">
        <f>VLOOKUP(B64,總表!$1:$1048576,16,0)</f>
        <v>0</v>
      </c>
      <c r="R64" s="16">
        <f>VLOOKUP(B64,總表!$1:$1048576,17,0)</f>
        <v>0</v>
      </c>
    </row>
    <row r="65" spans="1:18" ht="17.399999999999999" hidden="1" x14ac:dyDescent="0.3">
      <c r="A65" s="25" t="s">
        <v>3492</v>
      </c>
      <c r="B65" s="13" t="s">
        <v>360</v>
      </c>
      <c r="C65" s="10" t="str">
        <f>VLOOKUP(B65,總表!$1:$1048576,2,0)</f>
        <v>肺炎走避擦黑板機</v>
      </c>
      <c r="D65" s="18" t="str">
        <f>VLOOKUP(B65,總表!$1:$1048576,4,0)</f>
        <v>休閒與教育</v>
      </c>
      <c r="E65" s="16" t="str">
        <f>VLOOKUP(B65,總表!$1:$1048576,5,0)</f>
        <v>國中組</v>
      </c>
      <c r="F65" s="16" t="str">
        <f>VLOOKUP(B65,總表!$1:$1048576,3,0)</f>
        <v>花蓮縣</v>
      </c>
      <c r="G65" s="16" t="str">
        <f>VLOOKUP(B65,總表!$1:$1048576,6,0)</f>
        <v>胡迪</v>
      </c>
      <c r="H65" s="16" t="str">
        <f>VLOOKUP(B65,總表!$1:$1048576,7,0)</f>
        <v>花崗國中</v>
      </c>
      <c r="I65" s="16" t="str">
        <f>VLOOKUP(B65,總表!$1:$1048576,8,0)</f>
        <v>蔡昊勳</v>
      </c>
      <c r="J65" s="16" t="str">
        <f>VLOOKUP(B65,總表!$1:$1048576,9,0)</f>
        <v>花崗國中</v>
      </c>
      <c r="K65" s="16" t="str">
        <f>VLOOKUP(B65,總表!$1:$1048576,10,0)</f>
        <v>歐家端</v>
      </c>
      <c r="L65" s="16" t="str">
        <f>VLOOKUP(B65,總表!$1:$1048576,11,0)</f>
        <v>花崗國中</v>
      </c>
      <c r="M65" s="16" t="str">
        <f>VLOOKUP(B65,總表!$1:$1048576,12,0)</f>
        <v>劉厚德</v>
      </c>
      <c r="N65" s="16" t="str">
        <f>VLOOKUP(B65,總表!$1:$1048576,13,0)</f>
        <v>花崗國中</v>
      </c>
      <c r="O65" s="16" t="str">
        <f>VLOOKUP(B65,總表!$1:$1048576,14,0)</f>
        <v>龔瑞清</v>
      </c>
      <c r="P65" s="16" t="str">
        <f>VLOOKUP(B65,總表!$1:$1048576,15,0)</f>
        <v>花崗國中</v>
      </c>
      <c r="Q65" s="16">
        <f>VLOOKUP(B65,總表!$1:$1048576,16,0)</f>
        <v>0</v>
      </c>
      <c r="R65" s="16">
        <f>VLOOKUP(B65,總表!$1:$1048576,17,0)</f>
        <v>0</v>
      </c>
    </row>
    <row r="66" spans="1:18" ht="17.399999999999999" hidden="1" x14ac:dyDescent="0.3">
      <c r="A66" s="30" t="s">
        <v>3494</v>
      </c>
      <c r="B66" s="13" t="s">
        <v>322</v>
      </c>
      <c r="C66" s="10" t="str">
        <f>VLOOKUP(B66,總表!$1:$1048576,2,0)</f>
        <v>球場推水器加強排水組</v>
      </c>
      <c r="D66" s="18" t="str">
        <f>VLOOKUP(B66,總表!$1:$1048576,4,0)</f>
        <v>休閒與教育</v>
      </c>
      <c r="E66" s="16" t="str">
        <f>VLOOKUP(B66,總表!$1:$1048576,5,0)</f>
        <v>國中組</v>
      </c>
      <c r="F66" s="16" t="str">
        <f>VLOOKUP(B66,總表!$1:$1048576,3,0)</f>
        <v>花蓮縣</v>
      </c>
      <c r="G66" s="16" t="str">
        <f>VLOOKUP(B66,總表!$1:$1048576,6,0)</f>
        <v>湯淳媛</v>
      </c>
      <c r="H66" s="16" t="str">
        <f>VLOOKUP(B66,總表!$1:$1048576,7,0)</f>
        <v>花蓮縣立瑞穗國民中學</v>
      </c>
      <c r="I66" s="16" t="str">
        <f>VLOOKUP(B66,總表!$1:$1048576,8,0)</f>
        <v>蘇瑞玲</v>
      </c>
      <c r="J66" s="16" t="str">
        <f>VLOOKUP(B66,總表!$1:$1048576,9,0)</f>
        <v>花蓮縣立瑞穗國民中學</v>
      </c>
      <c r="K66" s="16" t="str">
        <f>VLOOKUP(B66,總表!$1:$1048576,10,0)</f>
        <v>陳愷恩</v>
      </c>
      <c r="L66" s="16" t="str">
        <f>VLOOKUP(B66,總表!$1:$1048576,11,0)</f>
        <v>花蓮縣立瑞穗國民中學</v>
      </c>
      <c r="M66" s="16" t="str">
        <f>VLOOKUP(B66,總表!$1:$1048576,12,0)</f>
        <v>許俊傑</v>
      </c>
      <c r="N66" s="16" t="str">
        <f>VLOOKUP(B66,總表!$1:$1048576,13,0)</f>
        <v>花蓮縣立瑞穗國民中學</v>
      </c>
      <c r="O66" s="16">
        <f>VLOOKUP(B66,總表!$1:$1048576,14,0)</f>
        <v>0</v>
      </c>
      <c r="P66" s="16">
        <f>VLOOKUP(B66,總表!$1:$1048576,15,0)</f>
        <v>0</v>
      </c>
      <c r="Q66" s="16">
        <f>VLOOKUP(B66,總表!$1:$1048576,16,0)</f>
        <v>0</v>
      </c>
      <c r="R66" s="16">
        <f>VLOOKUP(B66,總表!$1:$1048576,17,0)</f>
        <v>0</v>
      </c>
    </row>
    <row r="67" spans="1:18" ht="17.399999999999999" hidden="1" x14ac:dyDescent="0.3">
      <c r="A67" s="22" t="s">
        <v>3495</v>
      </c>
      <c r="B67" s="13" t="s">
        <v>615</v>
      </c>
      <c r="C67" s="10" t="str">
        <f>VLOOKUP(B67,總表!$1:$1048576,2,0)</f>
        <v>鏟子超人</v>
      </c>
      <c r="D67" s="19" t="str">
        <f>VLOOKUP(B67,總表!$1:$1048576,4,0)</f>
        <v>災害管理與安全</v>
      </c>
      <c r="E67" s="16" t="str">
        <f>VLOOKUP(B67,總表!$1:$1048576,5,0)</f>
        <v>國中組</v>
      </c>
      <c r="F67" s="16" t="str">
        <f>VLOOKUP(B67,總表!$1:$1048576,3,0)</f>
        <v>花蓮縣</v>
      </c>
      <c r="G67" s="16" t="str">
        <f>VLOOKUP(B67,總表!$1:$1048576,6,0)</f>
        <v>田金濬</v>
      </c>
      <c r="H67" s="16" t="str">
        <f>VLOOKUP(B67,總表!$1:$1048576,7,0)</f>
        <v>花蓮縣立鳳林國民中學</v>
      </c>
      <c r="I67" s="16">
        <f>VLOOKUP(B67,總表!$1:$1048576,8,0)</f>
        <v>0</v>
      </c>
      <c r="J67" s="16">
        <f>VLOOKUP(B67,總表!$1:$1048576,9,0)</f>
        <v>0</v>
      </c>
      <c r="K67" s="16">
        <f>VLOOKUP(B67,總表!$1:$1048576,10,0)</f>
        <v>0</v>
      </c>
      <c r="L67" s="16">
        <f>VLOOKUP(B67,總表!$1:$1048576,11,0)</f>
        <v>0</v>
      </c>
      <c r="M67" s="16" t="str">
        <f>VLOOKUP(B67,總表!$1:$1048576,12,0)</f>
        <v>甘鉅莨</v>
      </c>
      <c r="N67" s="16" t="str">
        <f>VLOOKUP(B67,總表!$1:$1048576,13,0)</f>
        <v>花蓮縣立鳳林國民中學</v>
      </c>
      <c r="O67" s="16">
        <f>VLOOKUP(B67,總表!$1:$1048576,14,0)</f>
        <v>0</v>
      </c>
      <c r="P67" s="16">
        <f>VLOOKUP(B67,總表!$1:$1048576,15,0)</f>
        <v>0</v>
      </c>
      <c r="Q67" s="16">
        <f>VLOOKUP(B67,總表!$1:$1048576,16,0)</f>
        <v>0</v>
      </c>
      <c r="R67" s="16">
        <f>VLOOKUP(B67,總表!$1:$1048576,17,0)</f>
        <v>0</v>
      </c>
    </row>
    <row r="68" spans="1:18" ht="17.399999999999999" hidden="1" x14ac:dyDescent="0.3">
      <c r="A68" s="22" t="s">
        <v>3495</v>
      </c>
      <c r="B68" s="13" t="s">
        <v>608</v>
      </c>
      <c r="C68" s="10" t="str">
        <f>VLOOKUP(B68,總表!$1:$1048576,2,0)</f>
        <v>兩腳椅改善工具</v>
      </c>
      <c r="D68" s="19" t="str">
        <f>VLOOKUP(B68,總表!$1:$1048576,4,0)</f>
        <v>災害管理與安全</v>
      </c>
      <c r="E68" s="16" t="str">
        <f>VLOOKUP(B68,總表!$1:$1048576,5,0)</f>
        <v>國中組</v>
      </c>
      <c r="F68" s="16" t="str">
        <f>VLOOKUP(B68,總表!$1:$1048576,3,0)</f>
        <v>花蓮縣</v>
      </c>
      <c r="G68" s="16" t="str">
        <f>VLOOKUP(B68,總表!$1:$1048576,6,0)</f>
        <v>尤語婕</v>
      </c>
      <c r="H68" s="16" t="str">
        <f>VLOOKUP(B68,總表!$1:$1048576,7,0)</f>
        <v>花蓮縣立國風國民中學</v>
      </c>
      <c r="I68" s="16" t="str">
        <f>VLOOKUP(B68,總表!$1:$1048576,8,0)</f>
        <v>陳譽心</v>
      </c>
      <c r="J68" s="16" t="str">
        <f>VLOOKUP(B68,總表!$1:$1048576,9,0)</f>
        <v>花蓮縣立國風國民中學</v>
      </c>
      <c r="K68" s="16" t="str">
        <f>VLOOKUP(B68,總表!$1:$1048576,10,0)</f>
        <v>張瑋育</v>
      </c>
      <c r="L68" s="16" t="str">
        <f>VLOOKUP(B68,總表!$1:$1048576,11,0)</f>
        <v>花蓮縣立國風國民中學</v>
      </c>
      <c r="M68" s="16" t="str">
        <f>VLOOKUP(B68,總表!$1:$1048576,12,0)</f>
        <v>林逸翔</v>
      </c>
      <c r="N68" s="16" t="str">
        <f>VLOOKUP(B68,總表!$1:$1048576,13,0)</f>
        <v>花蓮縣立國風國民中學</v>
      </c>
      <c r="O68" s="16">
        <f>VLOOKUP(B68,總表!$1:$1048576,14,0)</f>
        <v>0</v>
      </c>
      <c r="P68" s="16">
        <f>VLOOKUP(B68,總表!$1:$1048576,15,0)</f>
        <v>0</v>
      </c>
      <c r="Q68" s="16">
        <f>VLOOKUP(B68,總表!$1:$1048576,16,0)</f>
        <v>0</v>
      </c>
      <c r="R68" s="16">
        <f>VLOOKUP(B68,總表!$1:$1048576,17,0)</f>
        <v>0</v>
      </c>
    </row>
    <row r="69" spans="1:18" ht="17.399999999999999" hidden="1" x14ac:dyDescent="0.3">
      <c r="A69" s="30" t="s">
        <v>3494</v>
      </c>
      <c r="B69" s="13" t="s">
        <v>620</v>
      </c>
      <c r="C69" s="10" t="str">
        <f>VLOOKUP(B69,總表!$1:$1048576,2,0)</f>
        <v>書包減重設計</v>
      </c>
      <c r="D69" s="19" t="str">
        <f>VLOOKUP(B69,總表!$1:$1048576,4,0)</f>
        <v>災害管理與安全</v>
      </c>
      <c r="E69" s="16" t="str">
        <f>VLOOKUP(B69,總表!$1:$1048576,5,0)</f>
        <v>國中組</v>
      </c>
      <c r="F69" s="16" t="str">
        <f>VLOOKUP(B69,總表!$1:$1048576,3,0)</f>
        <v>花蓮縣</v>
      </c>
      <c r="G69" s="16" t="str">
        <f>VLOOKUP(B69,總表!$1:$1048576,6,0)</f>
        <v>吳柚葳</v>
      </c>
      <c r="H69" s="16" t="str">
        <f>VLOOKUP(B69,總表!$1:$1048576,7,0)</f>
        <v>壽豐國中</v>
      </c>
      <c r="I69" s="16" t="str">
        <f>VLOOKUP(B69,總表!$1:$1048576,8,0)</f>
        <v>張佳雯</v>
      </c>
      <c r="J69" s="16" t="str">
        <f>VLOOKUP(B69,總表!$1:$1048576,9,0)</f>
        <v>壽豐國中</v>
      </c>
      <c r="K69" s="16" t="str">
        <f>VLOOKUP(B69,總表!$1:$1048576,10,0)</f>
        <v>黃卉荺</v>
      </c>
      <c r="L69" s="16" t="str">
        <f>VLOOKUP(B69,總表!$1:$1048576,11,0)</f>
        <v>壽豐國中</v>
      </c>
      <c r="M69" s="16" t="str">
        <f>VLOOKUP(B69,總表!$1:$1048576,12,0)</f>
        <v>李恩銘</v>
      </c>
      <c r="N69" s="16" t="str">
        <f>VLOOKUP(B69,總表!$1:$1048576,13,0)</f>
        <v xml:space="preserve">壽豐國中  </v>
      </c>
      <c r="O69" s="16" t="str">
        <f>VLOOKUP(B69,總表!$1:$1048576,14,0)</f>
        <v>邱淑楨</v>
      </c>
      <c r="P69" s="16" t="str">
        <f>VLOOKUP(B69,總表!$1:$1048576,15,0)</f>
        <v xml:space="preserve">壽豐國中 </v>
      </c>
      <c r="Q69" s="16" t="str">
        <f>VLOOKUP(B69,總表!$1:$1048576,16,0)</f>
        <v>蕭品瑜</v>
      </c>
      <c r="R69" s="16" t="str">
        <f>VLOOKUP(B69,總表!$1:$1048576,17,0)</f>
        <v xml:space="preserve">壽豐國中 </v>
      </c>
    </row>
    <row r="70" spans="1:18" ht="17.399999999999999" hidden="1" x14ac:dyDescent="0.3">
      <c r="A70" s="28" t="s">
        <v>3493</v>
      </c>
      <c r="B70" s="13" t="s">
        <v>782</v>
      </c>
      <c r="C70" s="10" t="str">
        <f>VLOOKUP(B70,總表!$1:$1048576,2,0)</f>
        <v>心律感測智慧護膝</v>
      </c>
      <c r="D70" s="20" t="str">
        <f>VLOOKUP(B70,總表!$1:$1048576,4,0)</f>
        <v>社會照護</v>
      </c>
      <c r="E70" s="16" t="str">
        <f>VLOOKUP(B70,總表!$1:$1048576,5,0)</f>
        <v>國中組</v>
      </c>
      <c r="F70" s="16" t="str">
        <f>VLOOKUP(B70,總表!$1:$1048576,3,0)</f>
        <v>花蓮縣</v>
      </c>
      <c r="G70" s="16" t="str">
        <f>VLOOKUP(B70,總表!$1:$1048576,6,0)</f>
        <v>吳晨安</v>
      </c>
      <c r="H70" s="16" t="str">
        <f>VLOOKUP(B70,總表!$1:$1048576,7,0)</f>
        <v>壽豐國中</v>
      </c>
      <c r="I70" s="16" t="str">
        <f>VLOOKUP(B70,總表!$1:$1048576,8,0)</f>
        <v xml:space="preserve">連啟斌	</v>
      </c>
      <c r="J70" s="16" t="str">
        <f>VLOOKUP(B70,總表!$1:$1048576,9,0)</f>
        <v>壽豐國中</v>
      </c>
      <c r="K70" s="16" t="str">
        <f>VLOOKUP(B70,總表!$1:$1048576,10,0)</f>
        <v>黃恩星</v>
      </c>
      <c r="L70" s="16" t="str">
        <f>VLOOKUP(B70,總表!$1:$1048576,11,0)</f>
        <v>壽豐國中</v>
      </c>
      <c r="M70" s="16" t="str">
        <f>VLOOKUP(B70,總表!$1:$1048576,12,0)</f>
        <v>李恩銘</v>
      </c>
      <c r="N70" s="16" t="str">
        <f>VLOOKUP(B70,總表!$1:$1048576,13,0)</f>
        <v xml:space="preserve">壽豐國中  </v>
      </c>
      <c r="O70" s="16" t="str">
        <f>VLOOKUP(B70,總表!$1:$1048576,14,0)</f>
        <v>盧怡伶</v>
      </c>
      <c r="P70" s="16" t="str">
        <f>VLOOKUP(B70,總表!$1:$1048576,15,0)</f>
        <v xml:space="preserve">壽豐國中  </v>
      </c>
      <c r="Q70" s="16" t="str">
        <f>VLOOKUP(B70,總表!$1:$1048576,16,0)</f>
        <v>張梓彥</v>
      </c>
      <c r="R70" s="16" t="str">
        <f>VLOOKUP(B70,總表!$1:$1048576,17,0)</f>
        <v xml:space="preserve">壽豐國中  </v>
      </c>
    </row>
    <row r="71" spans="1:18" ht="17.399999999999999" hidden="1" x14ac:dyDescent="0.3">
      <c r="A71" s="30" t="s">
        <v>3494</v>
      </c>
      <c r="B71" s="13" t="s">
        <v>787</v>
      </c>
      <c r="C71" s="10" t="str">
        <f>VLOOKUP(B71,總表!$1:$1048576,2,0)</f>
        <v>語音互動式智能水龍頭</v>
      </c>
      <c r="D71" s="20" t="str">
        <f>VLOOKUP(B71,總表!$1:$1048576,4,0)</f>
        <v>社會照護</v>
      </c>
      <c r="E71" s="16" t="str">
        <f>VLOOKUP(B71,總表!$1:$1048576,5,0)</f>
        <v>國中組</v>
      </c>
      <c r="F71" s="16" t="str">
        <f>VLOOKUP(B71,總表!$1:$1048576,3,0)</f>
        <v>花蓮縣</v>
      </c>
      <c r="G71" s="16" t="str">
        <f>VLOOKUP(B71,總表!$1:$1048576,6,0)</f>
        <v>王又仟</v>
      </c>
      <c r="H71" s="16" t="str">
        <f>VLOOKUP(B71,總表!$1:$1048576,7,0)</f>
        <v>花蓮縣立花崗國中</v>
      </c>
      <c r="I71" s="16" t="str">
        <f>VLOOKUP(B71,總表!$1:$1048576,8,0)</f>
        <v>魏梓丞</v>
      </c>
      <c r="J71" s="16" t="str">
        <f>VLOOKUP(B71,總表!$1:$1048576,9,0)</f>
        <v>花蓮縣立花崗國中</v>
      </c>
      <c r="K71" s="16">
        <f>VLOOKUP(B71,總表!$1:$1048576,10,0)</f>
        <v>0</v>
      </c>
      <c r="L71" s="16">
        <f>VLOOKUP(B71,總表!$1:$1048576,11,0)</f>
        <v>0</v>
      </c>
      <c r="M71" s="16" t="str">
        <f>VLOOKUP(B71,總表!$1:$1048576,12,0)</f>
        <v>藍連欉</v>
      </c>
      <c r="N71" s="16" t="str">
        <f>VLOOKUP(B71,總表!$1:$1048576,13,0)</f>
        <v>花崗國中</v>
      </c>
      <c r="O71" s="16" t="str">
        <f>VLOOKUP(B71,總表!$1:$1048576,14,0)</f>
        <v>龔瑞清</v>
      </c>
      <c r="P71" s="16" t="str">
        <f>VLOOKUP(B71,總表!$1:$1048576,15,0)</f>
        <v>花崗國中</v>
      </c>
      <c r="Q71" s="16" t="str">
        <f>VLOOKUP(B71,總表!$1:$1048576,16,0)</f>
        <v>吳主軍</v>
      </c>
      <c r="R71" s="16" t="str">
        <f>VLOOKUP(B71,總表!$1:$1048576,17,0)</f>
        <v>中正國 小</v>
      </c>
    </row>
    <row r="72" spans="1:18" ht="17.399999999999999" hidden="1" x14ac:dyDescent="0.3">
      <c r="A72" s="22" t="s">
        <v>3495</v>
      </c>
      <c r="B72" s="13" t="s">
        <v>1016</v>
      </c>
      <c r="C72" s="10" t="str">
        <f>VLOOKUP(B72,總表!$1:$1048576,2,0)</f>
        <v>美甲輔助裝置</v>
      </c>
      <c r="D72" s="16" t="str">
        <f>VLOOKUP(B72,總表!$1:$1048576,4,0)</f>
        <v>便利生活</v>
      </c>
      <c r="E72" s="16" t="str">
        <f>VLOOKUP(B72,總表!$1:$1048576,5,0)</f>
        <v>國中組</v>
      </c>
      <c r="F72" s="16" t="str">
        <f>VLOOKUP(B72,總表!$1:$1048576,3,0)</f>
        <v>花蓮縣</v>
      </c>
      <c r="G72" s="16" t="str">
        <f>VLOOKUP(B72,總表!$1:$1048576,6,0)</f>
        <v>曾嘉茗</v>
      </c>
      <c r="H72" s="16" t="str">
        <f>VLOOKUP(B72,總表!$1:$1048576,7,0)</f>
        <v>花蓮縣立光復國民中學</v>
      </c>
      <c r="I72" s="16" t="str">
        <f>VLOOKUP(B72,總表!$1:$1048576,8,0)</f>
        <v>楊其萱</v>
      </c>
      <c r="J72" s="16" t="str">
        <f>VLOOKUP(B72,總表!$1:$1048576,9,0)</f>
        <v>花蓮縣立光復國民中學</v>
      </c>
      <c r="K72" s="16">
        <f>VLOOKUP(B72,總表!$1:$1048576,10,0)</f>
        <v>0</v>
      </c>
      <c r="L72" s="16">
        <f>VLOOKUP(B72,總表!$1:$1048576,11,0)</f>
        <v>0</v>
      </c>
      <c r="M72" s="16" t="str">
        <f>VLOOKUP(B72,總表!$1:$1048576,12,0)</f>
        <v>趙育綾</v>
      </c>
      <c r="N72" s="16" t="str">
        <f>VLOOKUP(B72,總表!$1:$1048576,13,0)</f>
        <v>花蓮縣立光復國民中學</v>
      </c>
      <c r="O72" s="16" t="str">
        <f>VLOOKUP(B72,總表!$1:$1048576,14,0)</f>
        <v>黃崇軒</v>
      </c>
      <c r="P72" s="16" t="str">
        <f>VLOOKUP(B72,總表!$1:$1048576,15,0)</f>
        <v>花蓮縣立光復國民中學</v>
      </c>
      <c r="Q72" s="16">
        <f>VLOOKUP(B72,總表!$1:$1048576,16,0)</f>
        <v>0</v>
      </c>
      <c r="R72" s="16">
        <f>VLOOKUP(B72,總表!$1:$1048576,17,0)</f>
        <v>0</v>
      </c>
    </row>
    <row r="73" spans="1:18" ht="17.399999999999999" hidden="1" x14ac:dyDescent="0.3">
      <c r="A73" s="22" t="s">
        <v>3495</v>
      </c>
      <c r="B73" s="13" t="s">
        <v>1084</v>
      </c>
      <c r="C73" s="10" t="str">
        <f>VLOOKUP(B73,總表!$1:$1048576,2,0)</f>
        <v>防誤關自動開門系統</v>
      </c>
      <c r="D73" s="16" t="str">
        <f>VLOOKUP(B73,總表!$1:$1048576,4,0)</f>
        <v>便利生活</v>
      </c>
      <c r="E73" s="16" t="str">
        <f>VLOOKUP(B73,總表!$1:$1048576,5,0)</f>
        <v>國中組</v>
      </c>
      <c r="F73" s="16" t="str">
        <f>VLOOKUP(B73,總表!$1:$1048576,3,0)</f>
        <v>花蓮縣</v>
      </c>
      <c r="G73" s="16" t="str">
        <f>VLOOKUP(B73,總表!$1:$1048576,6,0)</f>
        <v>詹沃然</v>
      </c>
      <c r="H73" s="16" t="str">
        <f>VLOOKUP(B73,總表!$1:$1048576,7,0)</f>
        <v>花崗國中</v>
      </c>
      <c r="I73" s="16" t="str">
        <f>VLOOKUP(B73,總表!$1:$1048576,8,0)</f>
        <v>呂穀</v>
      </c>
      <c r="J73" s="16" t="str">
        <f>VLOOKUP(B73,總表!$1:$1048576,9,0)</f>
        <v>花崗國中</v>
      </c>
      <c r="K73" s="16">
        <f>VLOOKUP(B73,總表!$1:$1048576,10,0)</f>
        <v>0</v>
      </c>
      <c r="L73" s="16">
        <f>VLOOKUP(B73,總表!$1:$1048576,11,0)</f>
        <v>0</v>
      </c>
      <c r="M73" s="16" t="str">
        <f>VLOOKUP(B73,總表!$1:$1048576,12,0)</f>
        <v>龔瑞清</v>
      </c>
      <c r="N73" s="16" t="str">
        <f>VLOOKUP(B73,總表!$1:$1048576,13,0)</f>
        <v>花崗國中</v>
      </c>
      <c r="O73" s="16" t="str">
        <f>VLOOKUP(B73,總表!$1:$1048576,14,0)</f>
        <v>劉厚德</v>
      </c>
      <c r="P73" s="16" t="str">
        <f>VLOOKUP(B73,總表!$1:$1048576,15,0)</f>
        <v>花崗國中</v>
      </c>
      <c r="Q73" s="16">
        <f>VLOOKUP(B73,總表!$1:$1048576,16,0)</f>
        <v>0</v>
      </c>
      <c r="R73" s="16">
        <f>VLOOKUP(B73,總表!$1:$1048576,17,0)</f>
        <v>0</v>
      </c>
    </row>
    <row r="74" spans="1:18" ht="17.399999999999999" hidden="1" x14ac:dyDescent="0.3">
      <c r="A74" s="22" t="s">
        <v>3495</v>
      </c>
      <c r="B74" s="13" t="s">
        <v>999</v>
      </c>
      <c r="C74" s="10" t="str">
        <f>VLOOKUP(B74,總表!$1:$1048576,2,0)</f>
        <v>冷暖兩用倉鼠籠</v>
      </c>
      <c r="D74" s="16" t="str">
        <f>VLOOKUP(B74,總表!$1:$1048576,4,0)</f>
        <v>便利生活</v>
      </c>
      <c r="E74" s="16" t="str">
        <f>VLOOKUP(B74,總表!$1:$1048576,5,0)</f>
        <v>國中組</v>
      </c>
      <c r="F74" s="16" t="str">
        <f>VLOOKUP(B74,總表!$1:$1048576,3,0)</f>
        <v>花蓮縣</v>
      </c>
      <c r="G74" s="16" t="str">
        <f>VLOOKUP(B74,總表!$1:$1048576,6,0)</f>
        <v>潘亭蓉</v>
      </c>
      <c r="H74" s="16" t="str">
        <f>VLOOKUP(B74,總表!$1:$1048576,7,0)</f>
        <v>國風國中</v>
      </c>
      <c r="I74" s="16" t="str">
        <f>VLOOKUP(B74,總表!$1:$1048576,8,0)</f>
        <v>賴姿羽</v>
      </c>
      <c r="J74" s="16" t="str">
        <f>VLOOKUP(B74,總表!$1:$1048576,9,0)</f>
        <v>國風國中</v>
      </c>
      <c r="K74" s="16" t="str">
        <f>VLOOKUP(B74,總表!$1:$1048576,10,0)</f>
        <v>陳品妤</v>
      </c>
      <c r="L74" s="16" t="str">
        <f>VLOOKUP(B74,總表!$1:$1048576,11,0)</f>
        <v>國風國中</v>
      </c>
      <c r="M74" s="16" t="str">
        <f>VLOOKUP(B74,總表!$1:$1048576,12,0)</f>
        <v>林曉微</v>
      </c>
      <c r="N74" s="16" t="str">
        <f>VLOOKUP(B74,總表!$1:$1048576,13,0)</f>
        <v>國風國中</v>
      </c>
      <c r="O74" s="16">
        <f>VLOOKUP(B74,總表!$1:$1048576,14,0)</f>
        <v>0</v>
      </c>
      <c r="P74" s="16">
        <f>VLOOKUP(B74,總表!$1:$1048576,15,0)</f>
        <v>0</v>
      </c>
      <c r="Q74" s="16">
        <f>VLOOKUP(B74,總表!$1:$1048576,16,0)</f>
        <v>0</v>
      </c>
      <c r="R74" s="16">
        <f>VLOOKUP(B74,總表!$1:$1048576,17,0)</f>
        <v>0</v>
      </c>
    </row>
    <row r="75" spans="1:18" ht="17.399999999999999" hidden="1" x14ac:dyDescent="0.3">
      <c r="A75" s="28" t="s">
        <v>3493</v>
      </c>
      <c r="B75" s="13" t="s">
        <v>3514</v>
      </c>
      <c r="C75" s="10" t="str">
        <f>VLOOKUP(B75,總表!$1:$1048576,2,0)</f>
        <v>太陽能板清潔機</v>
      </c>
      <c r="D75" s="16" t="str">
        <f>VLOOKUP(B75,總表!$1:$1048576,4,0)</f>
        <v>便利生活</v>
      </c>
      <c r="E75" s="16" t="str">
        <f>VLOOKUP(B75,總表!$1:$1048576,5,0)</f>
        <v>國中組</v>
      </c>
      <c r="F75" s="16" t="str">
        <f>VLOOKUP(B75,總表!$1:$1048576,3,0)</f>
        <v>花蓮縣</v>
      </c>
      <c r="G75" s="16" t="str">
        <f>VLOOKUP(B75,總表!$1:$1048576,6,0)</f>
        <v>温千誼</v>
      </c>
      <c r="H75" s="16" t="str">
        <f>VLOOKUP(B75,總表!$1:$1048576,7,0)</f>
        <v>花蓮縣私立海星高級中學</v>
      </c>
      <c r="I75" s="16" t="str">
        <f>VLOOKUP(B75,總表!$1:$1048576,8,0)</f>
        <v>陳紫綺</v>
      </c>
      <c r="J75" s="16" t="str">
        <f>VLOOKUP(B75,總表!$1:$1048576,9,0)</f>
        <v>花蓮縣私立海星高級中學</v>
      </c>
      <c r="K75" s="16">
        <f>VLOOKUP(B75,總表!$1:$1048576,10,0)</f>
        <v>0</v>
      </c>
      <c r="L75" s="16">
        <f>VLOOKUP(B75,總表!$1:$1048576,11,0)</f>
        <v>0</v>
      </c>
      <c r="M75" s="16" t="str">
        <f>VLOOKUP(B75,總表!$1:$1048576,12,0)</f>
        <v>廖啟岑</v>
      </c>
      <c r="N75" s="16" t="str">
        <f>VLOOKUP(B75,總表!$1:$1048576,13,0)</f>
        <v>花蓮縣私立海星高級中學</v>
      </c>
      <c r="O75" s="16" t="str">
        <f>VLOOKUP(B75,總表!$1:$1048576,14,0)</f>
        <v>徐貴富</v>
      </c>
      <c r="P75" s="16" t="str">
        <f>VLOOKUP(B75,總表!$1:$1048576,15,0)</f>
        <v>花蓮縣私立海星高級中學</v>
      </c>
      <c r="Q75" s="16">
        <f>VLOOKUP(B75,總表!$1:$1048576,16,0)</f>
        <v>0</v>
      </c>
      <c r="R75" s="16">
        <f>VLOOKUP(B75,總表!$1:$1048576,17,0)</f>
        <v>0</v>
      </c>
    </row>
    <row r="76" spans="1:18" ht="17.399999999999999" hidden="1" x14ac:dyDescent="0.3">
      <c r="A76" s="30" t="s">
        <v>3494</v>
      </c>
      <c r="B76" s="13" t="s">
        <v>1048</v>
      </c>
      <c r="C76" s="10" t="str">
        <f>VLOOKUP(B76,總表!$1:$1048576,2,0)</f>
        <v>保脆薯條盒</v>
      </c>
      <c r="D76" s="16" t="str">
        <f>VLOOKUP(B76,總表!$1:$1048576,4,0)</f>
        <v>便利生活</v>
      </c>
      <c r="E76" s="16" t="str">
        <f>VLOOKUP(B76,總表!$1:$1048576,5,0)</f>
        <v>國中組</v>
      </c>
      <c r="F76" s="16" t="str">
        <f>VLOOKUP(B76,總表!$1:$1048576,3,0)</f>
        <v>花蓮縣</v>
      </c>
      <c r="G76" s="16" t="str">
        <f>VLOOKUP(B76,總表!$1:$1048576,6,0)</f>
        <v>林咨妍</v>
      </c>
      <c r="H76" s="16" t="str">
        <f>VLOOKUP(B76,總表!$1:$1048576,7,0)</f>
        <v>花蓮縣私立海星高級中學</v>
      </c>
      <c r="I76" s="16" t="str">
        <f>VLOOKUP(B76,總表!$1:$1048576,8,0)</f>
        <v>楊晴涵</v>
      </c>
      <c r="J76" s="16" t="str">
        <f>VLOOKUP(B76,總表!$1:$1048576,9,0)</f>
        <v>花蓮縣私立海星高級中學</v>
      </c>
      <c r="K76" s="16" t="str">
        <f>VLOOKUP(B76,總表!$1:$1048576,10,0)</f>
        <v>岳子雲</v>
      </c>
      <c r="L76" s="16" t="str">
        <f>VLOOKUP(B76,總表!$1:$1048576,11,0)</f>
        <v>花蓮縣私立海星高級中學</v>
      </c>
      <c r="M76" s="16" t="str">
        <f>VLOOKUP(B76,總表!$1:$1048576,12,0)</f>
        <v>徐榮珍</v>
      </c>
      <c r="N76" s="16" t="str">
        <f>VLOOKUP(B76,總表!$1:$1048576,13,0)</f>
        <v>花蓮縣私立海星高級中學</v>
      </c>
      <c r="O76" s="16" t="str">
        <f>VLOOKUP(B76,總表!$1:$1048576,14,0)</f>
        <v>徐貴富</v>
      </c>
      <c r="P76" s="16" t="str">
        <f>VLOOKUP(B76,總表!$1:$1048576,15,0)</f>
        <v>花蓮縣私立海星高級中學</v>
      </c>
      <c r="Q76" s="16">
        <f>VLOOKUP(B76,總表!$1:$1048576,16,0)</f>
        <v>0</v>
      </c>
      <c r="R76" s="16">
        <f>VLOOKUP(B76,總表!$1:$1048576,17,0)</f>
        <v>0</v>
      </c>
    </row>
    <row r="77" spans="1:18" ht="17.399999999999999" hidden="1" x14ac:dyDescent="0.3">
      <c r="A77" s="30" t="s">
        <v>3494</v>
      </c>
      <c r="B77" s="13" t="s">
        <v>1035</v>
      </c>
      <c r="C77" s="10" t="str">
        <f>VLOOKUP(B77,總表!$1:$1048576,2,0)</f>
        <v>頸枕鬧鐘</v>
      </c>
      <c r="D77" s="16" t="str">
        <f>VLOOKUP(B77,總表!$1:$1048576,4,0)</f>
        <v>便利生活</v>
      </c>
      <c r="E77" s="16" t="str">
        <f>VLOOKUP(B77,總表!$1:$1048576,5,0)</f>
        <v>國中組</v>
      </c>
      <c r="F77" s="16" t="str">
        <f>VLOOKUP(B77,總表!$1:$1048576,3,0)</f>
        <v>花蓮縣</v>
      </c>
      <c r="G77" s="16" t="str">
        <f>VLOOKUP(B77,總表!$1:$1048576,6,0)</f>
        <v>羅健文</v>
      </c>
      <c r="H77" s="16" t="str">
        <f>VLOOKUP(B77,總表!$1:$1048576,7,0)</f>
        <v>花蓮縣立自強國中</v>
      </c>
      <c r="I77" s="16" t="str">
        <f>VLOOKUP(B77,總表!$1:$1048576,8,0)</f>
        <v>謝昊恩</v>
      </c>
      <c r="J77" s="16" t="str">
        <f>VLOOKUP(B77,總表!$1:$1048576,9,0)</f>
        <v>花蓮縣立自強國中</v>
      </c>
      <c r="K77" s="16" t="str">
        <f>VLOOKUP(B77,總表!$1:$1048576,10,0)</f>
        <v>游惟勛</v>
      </c>
      <c r="L77" s="16" t="str">
        <f>VLOOKUP(B77,總表!$1:$1048576,11,0)</f>
        <v>花蓮縣立自強國中</v>
      </c>
      <c r="M77" s="16" t="str">
        <f>VLOOKUP(B77,總表!$1:$1048576,12,0)</f>
        <v>呂柏辰</v>
      </c>
      <c r="N77" s="16" t="str">
        <f>VLOOKUP(B77,總表!$1:$1048576,13,0)</f>
        <v>花蓮縣立自強國中</v>
      </c>
      <c r="O77" s="16" t="str">
        <f>VLOOKUP(B77,總表!$1:$1048576,14,0)</f>
        <v>陳禹翔</v>
      </c>
      <c r="P77" s="16" t="str">
        <f>VLOOKUP(B77,總表!$1:$1048576,15,0)</f>
        <v>花蓮縣立自強國中</v>
      </c>
      <c r="Q77" s="16">
        <f>VLOOKUP(B77,總表!$1:$1048576,16,0)</f>
        <v>0</v>
      </c>
      <c r="R77" s="16">
        <f>VLOOKUP(B77,總表!$1:$1048576,17,0)</f>
        <v>0</v>
      </c>
    </row>
    <row r="78" spans="1:18" ht="17.399999999999999" hidden="1" x14ac:dyDescent="0.3">
      <c r="A78" s="30" t="s">
        <v>3494</v>
      </c>
      <c r="B78" s="13" t="s">
        <v>1030</v>
      </c>
      <c r="C78" s="10" t="str">
        <f>VLOOKUP(B78,總表!$1:$1048576,2,0)</f>
        <v>智能垃圾分類機</v>
      </c>
      <c r="D78" s="16" t="str">
        <f>VLOOKUP(B78,總表!$1:$1048576,4,0)</f>
        <v>便利生活</v>
      </c>
      <c r="E78" s="16" t="str">
        <f>VLOOKUP(B78,總表!$1:$1048576,5,0)</f>
        <v>國中組</v>
      </c>
      <c r="F78" s="16" t="str">
        <f>VLOOKUP(B78,總表!$1:$1048576,3,0)</f>
        <v>花蓮縣</v>
      </c>
      <c r="G78" s="16" t="str">
        <f>VLOOKUP(B78,總表!$1:$1048576,6,0)</f>
        <v>蕭士敦</v>
      </c>
      <c r="H78" s="16" t="str">
        <f>VLOOKUP(B78,總表!$1:$1048576,7,0)</f>
        <v>壽豐國中</v>
      </c>
      <c r="I78" s="16" t="str">
        <f>VLOOKUP(B78,總表!$1:$1048576,8,0)</f>
        <v>徐子修</v>
      </c>
      <c r="J78" s="16" t="str">
        <f>VLOOKUP(B78,總表!$1:$1048576,9,0)</f>
        <v>壽豐國中</v>
      </c>
      <c r="K78" s="16" t="str">
        <f>VLOOKUP(B78,總表!$1:$1048576,10,0)</f>
        <v>陳校剛</v>
      </c>
      <c r="L78" s="16" t="str">
        <f>VLOOKUP(B78,總表!$1:$1048576,11,0)</f>
        <v>壽豐國中</v>
      </c>
      <c r="M78" s="16" t="str">
        <f>VLOOKUP(B78,總表!$1:$1048576,12,0)</f>
        <v>李恩銘</v>
      </c>
      <c r="N78" s="16" t="str">
        <f>VLOOKUP(B78,總表!$1:$1048576,13,0)</f>
        <v xml:space="preserve">壽豐國中  </v>
      </c>
      <c r="O78" s="16" t="str">
        <f>VLOOKUP(B78,總表!$1:$1048576,14,0)</f>
        <v>蕭品瑜</v>
      </c>
      <c r="P78" s="16" t="str">
        <f>VLOOKUP(B78,總表!$1:$1048576,15,0)</f>
        <v xml:space="preserve">壽豐國中 </v>
      </c>
      <c r="Q78" s="16" t="str">
        <f>VLOOKUP(B78,總表!$1:$1048576,16,0)</f>
        <v>邱淑楨</v>
      </c>
      <c r="R78" s="16" t="str">
        <f>VLOOKUP(B78,總表!$1:$1048576,17,0)</f>
        <v xml:space="preserve">壽豐國中 </v>
      </c>
    </row>
    <row r="79" spans="1:18" ht="17.399999999999999" hidden="1" x14ac:dyDescent="0.3">
      <c r="A79" s="30" t="s">
        <v>3494</v>
      </c>
      <c r="B79" s="13" t="s">
        <v>1043</v>
      </c>
      <c r="C79" s="10" t="str">
        <f>VLOOKUP(B79,總表!$1:$1048576,2,0)</f>
        <v xml:space="preserve">智能常溫保鮮盒 </v>
      </c>
      <c r="D79" s="16" t="str">
        <f>VLOOKUP(B79,總表!$1:$1048576,4,0)</f>
        <v>便利生活</v>
      </c>
      <c r="E79" s="16" t="str">
        <f>VLOOKUP(B79,總表!$1:$1048576,5,0)</f>
        <v>國中組</v>
      </c>
      <c r="F79" s="16" t="str">
        <f>VLOOKUP(B79,總表!$1:$1048576,3,0)</f>
        <v>花蓮縣</v>
      </c>
      <c r="G79" s="16" t="str">
        <f>VLOOKUP(B79,總表!$1:$1048576,6,0)</f>
        <v>洪靖甯</v>
      </c>
      <c r="H79" s="16" t="str">
        <f>VLOOKUP(B79,總表!$1:$1048576,7,0)</f>
        <v>壽豐國中</v>
      </c>
      <c r="I79" s="16" t="str">
        <f>VLOOKUP(B79,總表!$1:$1048576,8,0)</f>
        <v>吳語涵</v>
      </c>
      <c r="J79" s="16" t="str">
        <f>VLOOKUP(B79,總表!$1:$1048576,9,0)</f>
        <v>壽豐國中</v>
      </c>
      <c r="K79" s="16" t="str">
        <f>VLOOKUP(B79,總表!$1:$1048576,10,0)</f>
        <v xml:space="preserve">陳怡柔 </v>
      </c>
      <c r="L79" s="16" t="str">
        <f>VLOOKUP(B79,總表!$1:$1048576,11,0)</f>
        <v>壽豐國中</v>
      </c>
      <c r="M79" s="16" t="str">
        <f>VLOOKUP(B79,總表!$1:$1048576,12,0)</f>
        <v>李恩銘</v>
      </c>
      <c r="N79" s="16" t="str">
        <f>VLOOKUP(B79,總表!$1:$1048576,13,0)</f>
        <v xml:space="preserve">壽豐國中  </v>
      </c>
      <c r="O79" s="16" t="str">
        <f>VLOOKUP(B79,總表!$1:$1048576,14,0)</f>
        <v>盧怡伶</v>
      </c>
      <c r="P79" s="16" t="str">
        <f>VLOOKUP(B79,總表!$1:$1048576,15,0)</f>
        <v xml:space="preserve">壽豐國中  </v>
      </c>
      <c r="Q79" s="16" t="str">
        <f>VLOOKUP(B79,總表!$1:$1048576,16,0)</f>
        <v>蕭品瑜</v>
      </c>
      <c r="R79" s="16" t="str">
        <f>VLOOKUP(B79,總表!$1:$1048576,17,0)</f>
        <v xml:space="preserve">壽豐國中 </v>
      </c>
    </row>
    <row r="80" spans="1:18" ht="17.399999999999999" hidden="1" x14ac:dyDescent="0.3">
      <c r="A80" s="22" t="s">
        <v>3495</v>
      </c>
      <c r="B80" s="13" t="s">
        <v>1239</v>
      </c>
      <c r="C80" s="10" t="str">
        <f>VLOOKUP(B80,總表!$1:$1048576,2,0)</f>
        <v>太空農場</v>
      </c>
      <c r="D80" s="21" t="str">
        <f>VLOOKUP(B80,總表!$1:$1048576,4,0)</f>
        <v>前瞻/工業設計技術</v>
      </c>
      <c r="E80" s="16" t="str">
        <f>VLOOKUP(B80,總表!$1:$1048576,5,0)</f>
        <v>國中組</v>
      </c>
      <c r="F80" s="16" t="str">
        <f>VLOOKUP(B80,總表!$1:$1048576,3,0)</f>
        <v>花蓮縣</v>
      </c>
      <c r="G80" s="16" t="str">
        <f>VLOOKUP(B80,總表!$1:$1048576,6,0)</f>
        <v>陳泰元</v>
      </c>
      <c r="H80" s="16" t="str">
        <f>VLOOKUP(B80,總表!$1:$1048576,7,0)</f>
        <v>花蓮自強國中</v>
      </c>
      <c r="I80" s="16" t="str">
        <f>VLOOKUP(B80,總表!$1:$1048576,8,0)</f>
        <v>范瑜庭</v>
      </c>
      <c r="J80" s="16" t="str">
        <f>VLOOKUP(B80,總表!$1:$1048576,9,0)</f>
        <v>花蓮自強國中</v>
      </c>
      <c r="K80" s="16" t="str">
        <f>VLOOKUP(B80,總表!$1:$1048576,10,0)</f>
        <v>張秉洋</v>
      </c>
      <c r="L80" s="16" t="str">
        <f>VLOOKUP(B80,總表!$1:$1048576,11,0)</f>
        <v>花蓮自強國中</v>
      </c>
      <c r="M80" s="16" t="str">
        <f>VLOOKUP(B80,總表!$1:$1048576,12,0)</f>
        <v>李漢昌</v>
      </c>
      <c r="N80" s="16" t="str">
        <f>VLOOKUP(B80,總表!$1:$1048576,13,0)</f>
        <v>國立花蓮高中</v>
      </c>
      <c r="O80" s="16" t="str">
        <f>VLOOKUP(B80,總表!$1:$1048576,14,0)</f>
        <v>陳怡安</v>
      </c>
      <c r="P80" s="16" t="str">
        <f>VLOOKUP(B80,總表!$1:$1048576,15,0)</f>
        <v>花蓮縣立自強國中</v>
      </c>
      <c r="Q80" s="16">
        <f>VLOOKUP(B80,總表!$1:$1048576,16,0)</f>
        <v>0</v>
      </c>
      <c r="R80" s="16">
        <f>VLOOKUP(B80,總表!$1:$1048576,17,0)</f>
        <v>0</v>
      </c>
    </row>
    <row r="81" spans="1:18" ht="17.399999999999999" hidden="1" x14ac:dyDescent="0.3">
      <c r="A81" s="30" t="s">
        <v>3494</v>
      </c>
      <c r="B81" s="13" t="s">
        <v>3084</v>
      </c>
      <c r="C81" s="10" t="str">
        <f>VLOOKUP(B81,總表!$1:$1048576,2,0)</f>
        <v>災害零感</v>
      </c>
      <c r="D81" s="19" t="str">
        <f>VLOOKUP(B81,總表!$1:$1048576,4,0)</f>
        <v>災害管理與安全</v>
      </c>
      <c r="E81" s="16" t="str">
        <f>VLOOKUP(B81,總表!$1:$1048576,5,0)</f>
        <v>高中職組</v>
      </c>
      <c r="F81" s="16" t="str">
        <f>VLOOKUP(B81,總表!$1:$1048576,3,0)</f>
        <v>南投縣</v>
      </c>
      <c r="G81" s="16" t="str">
        <f>VLOOKUP(B81,總表!$1:$1048576,6,0)</f>
        <v>張庭睿</v>
      </c>
      <c r="H81" s="16" t="str">
        <f>VLOOKUP(B81,總表!$1:$1048576,7,0)</f>
        <v>國立南投高級中學</v>
      </c>
      <c r="I81" s="16" t="str">
        <f>VLOOKUP(B81,總表!$1:$1048576,8,0)</f>
        <v>林子涵</v>
      </c>
      <c r="J81" s="16" t="str">
        <f>VLOOKUP(B81,總表!$1:$1048576,9,0)</f>
        <v>國立南投高級中學</v>
      </c>
      <c r="K81" s="16" t="str">
        <f>VLOOKUP(B81,總表!$1:$1048576,10,0)</f>
        <v>陳宥崴</v>
      </c>
      <c r="L81" s="16" t="str">
        <f>VLOOKUP(B81,總表!$1:$1048576,11,0)</f>
        <v>國立南投高級中學</v>
      </c>
      <c r="M81" s="16" t="str">
        <f>VLOOKUP(B81,總表!$1:$1048576,12,0)</f>
        <v>羅仕旻</v>
      </c>
      <c r="N81" s="16" t="str">
        <f>VLOOKUP(B81,總表!$1:$1048576,13,0)</f>
        <v>國立南投高中</v>
      </c>
      <c r="O81" s="16">
        <f>VLOOKUP(B81,總表!$1:$1048576,14,0)</f>
        <v>0</v>
      </c>
      <c r="P81" s="16">
        <f>VLOOKUP(B81,總表!$1:$1048576,15,0)</f>
        <v>0</v>
      </c>
      <c r="Q81" s="16">
        <f>VLOOKUP(B81,總表!$1:$1048576,16,0)</f>
        <v>0</v>
      </c>
      <c r="R81" s="16">
        <f>VLOOKUP(B81,總表!$1:$1048576,17,0)</f>
        <v>0</v>
      </c>
    </row>
    <row r="82" spans="1:18" ht="17.399999999999999" hidden="1" x14ac:dyDescent="0.3">
      <c r="A82" s="22" t="s">
        <v>3495</v>
      </c>
      <c r="B82" s="13" t="s">
        <v>3147</v>
      </c>
      <c r="C82" s="10" t="str">
        <f>VLOOKUP(B82,總表!$1:$1048576,2,0)</f>
        <v>復指人生</v>
      </c>
      <c r="D82" s="20" t="str">
        <f>VLOOKUP(B82,總表!$1:$1048576,4,0)</f>
        <v>社會照護</v>
      </c>
      <c r="E82" s="16" t="str">
        <f>VLOOKUP(B82,總表!$1:$1048576,5,0)</f>
        <v>高中職組</v>
      </c>
      <c r="F82" s="16" t="str">
        <f>VLOOKUP(B82,總表!$1:$1048576,3,0)</f>
        <v>南投縣</v>
      </c>
      <c r="G82" s="16" t="str">
        <f>VLOOKUP(B82,總表!$1:$1048576,6,0)</f>
        <v>張庭睿</v>
      </c>
      <c r="H82" s="16" t="str">
        <f>VLOOKUP(B82,總表!$1:$1048576,7,0)</f>
        <v>國立南投高級中學</v>
      </c>
      <c r="I82" s="16" t="str">
        <f>VLOOKUP(B82,總表!$1:$1048576,8,0)</f>
        <v>吳宇玹</v>
      </c>
      <c r="J82" s="16" t="str">
        <f>VLOOKUP(B82,總表!$1:$1048576,9,0)</f>
        <v>臺中市立臺中第二高級中等學校</v>
      </c>
      <c r="K82" s="16" t="str">
        <f>VLOOKUP(B82,總表!$1:$1048576,10,0)</f>
        <v>范仲維</v>
      </c>
      <c r="L82" s="16" t="str">
        <f>VLOOKUP(B82,總表!$1:$1048576,11,0)</f>
        <v>臺中市立臺中工業高級中等學校</v>
      </c>
      <c r="M82" s="16" t="str">
        <f>VLOOKUP(B82,總表!$1:$1048576,12,0)</f>
        <v>羅仕旻</v>
      </c>
      <c r="N82" s="16" t="str">
        <f>VLOOKUP(B82,總表!$1:$1048576,13,0)</f>
        <v>國立南投高中</v>
      </c>
      <c r="O82" s="16" t="str">
        <f>VLOOKUP(B82,總表!$1:$1048576,14,0)</f>
        <v>沈志秋</v>
      </c>
      <c r="P82" s="16" t="str">
        <f>VLOOKUP(B82,總表!$1:$1048576,15,0)</f>
        <v>臺中市立臺中工業高級中等學校</v>
      </c>
      <c r="Q82" s="16" t="str">
        <f>VLOOKUP(B82,總表!$1:$1048576,16,0)</f>
        <v>李宜安</v>
      </c>
      <c r="R82" s="16" t="str">
        <f>VLOOKUP(B82,總表!$1:$1048576,17,0)</f>
        <v>臺中市立臺中第二高級中等學校</v>
      </c>
    </row>
    <row r="83" spans="1:18" ht="17.399999999999999" hidden="1" x14ac:dyDescent="0.3">
      <c r="A83" s="30" t="s">
        <v>3494</v>
      </c>
      <c r="B83" s="13" t="s">
        <v>3443</v>
      </c>
      <c r="C83" s="10" t="str">
        <f>VLOOKUP(B83,總表!$1:$1048576,2,0)</f>
        <v>菇且殼一試-以農業廢棄物育菇</v>
      </c>
      <c r="D83" s="21" t="str">
        <f>VLOOKUP(B83,總表!$1:$1048576,4,0)</f>
        <v>前瞻/工業設計技術</v>
      </c>
      <c r="E83" s="16" t="str">
        <f>VLOOKUP(B83,總表!$1:$1048576,5,0)</f>
        <v>高中職組</v>
      </c>
      <c r="F83" s="16" t="str">
        <f>VLOOKUP(B83,總表!$1:$1048576,3,0)</f>
        <v>南投縣</v>
      </c>
      <c r="G83" s="16" t="str">
        <f>VLOOKUP(B83,總表!$1:$1048576,6,0)</f>
        <v>蘇宸加</v>
      </c>
      <c r="H83" s="16" t="str">
        <f>VLOOKUP(B83,總表!$1:$1048576,7,0)</f>
        <v>國立暨南國際大學附屬高級中學</v>
      </c>
      <c r="I83" s="16" t="str">
        <f>VLOOKUP(B83,總表!$1:$1048576,8,0)</f>
        <v>黃竑雅</v>
      </c>
      <c r="J83" s="16" t="str">
        <f>VLOOKUP(B83,總表!$1:$1048576,9,0)</f>
        <v>國立暨南國際大學附屬高級中學</v>
      </c>
      <c r="K83" s="16" t="str">
        <f>VLOOKUP(B83,總表!$1:$1048576,10,0)</f>
        <v>蕭士宏</v>
      </c>
      <c r="L83" s="16" t="str">
        <f>VLOOKUP(B83,總表!$1:$1048576,11,0)</f>
        <v>國立暨南國際大學附屬高級中學</v>
      </c>
      <c r="M83" s="16" t="str">
        <f>VLOOKUP(B83,總表!$1:$1048576,12,0)</f>
        <v>駱奕帆</v>
      </c>
      <c r="N83" s="16" t="str">
        <f>VLOOKUP(B83,總表!$1:$1048576,13,0)</f>
        <v>國立暨南國際大學附屬高級中學</v>
      </c>
      <c r="O83" s="16">
        <f>VLOOKUP(B83,總表!$1:$1048576,14,0)</f>
        <v>0</v>
      </c>
      <c r="P83" s="16">
        <f>VLOOKUP(B83,總表!$1:$1048576,15,0)</f>
        <v>0</v>
      </c>
      <c r="Q83" s="16">
        <f>VLOOKUP(B83,總表!$1:$1048576,16,0)</f>
        <v>0</v>
      </c>
      <c r="R83" s="16">
        <f>VLOOKUP(B83,總表!$1:$1048576,17,0)</f>
        <v>0</v>
      </c>
    </row>
    <row r="84" spans="1:18" hidden="1" x14ac:dyDescent="0.3">
      <c r="A84" s="32" t="s">
        <v>3494</v>
      </c>
      <c r="B84" s="16" t="s">
        <v>1847</v>
      </c>
      <c r="C84" s="10" t="str">
        <f>VLOOKUP(B84,總表!$1:$1048576,2,0)</f>
        <v>猴不來-驅猴裝置</v>
      </c>
      <c r="D84" s="19" t="str">
        <f>VLOOKUP(B84,總表!$1:$1048576,4,0)</f>
        <v>災害管理與安全</v>
      </c>
      <c r="E84" s="16" t="str">
        <f>VLOOKUP(B84,總表!$1:$1048576,5,0)</f>
        <v>國小組</v>
      </c>
      <c r="F84" s="16" t="str">
        <f>VLOOKUP(B84,總表!$1:$1048576,3,0)</f>
        <v>南投縣</v>
      </c>
      <c r="G84" s="16" t="str">
        <f>VLOOKUP(B84,總表!$1:$1048576,6,0)</f>
        <v>劉庭安</v>
      </c>
      <c r="H84" s="16" t="str">
        <f>VLOOKUP(B84,總表!$1:$1048576,7,0)</f>
        <v>南投縣鯉魚國民小學</v>
      </c>
      <c r="I84" s="16" t="str">
        <f>VLOOKUP(B84,總表!$1:$1048576,8,0)</f>
        <v>蔣典家</v>
      </c>
      <c r="J84" s="16" t="str">
        <f>VLOOKUP(B84,總表!$1:$1048576,9,0)</f>
        <v>南投縣鯉魚國民小學</v>
      </c>
      <c r="K84" s="16" t="str">
        <f>VLOOKUP(B84,總表!$1:$1048576,10,0)</f>
        <v>蔣定家</v>
      </c>
      <c r="L84" s="16" t="str">
        <f>VLOOKUP(B84,總表!$1:$1048576,11,0)</f>
        <v>南投縣鯉魚國民小學</v>
      </c>
      <c r="M84" s="16" t="str">
        <f>VLOOKUP(B84,總表!$1:$1048576,12,0)</f>
        <v>陳建安</v>
      </c>
      <c r="N84" s="16" t="str">
        <f>VLOOKUP(B84,總表!$1:$1048576,13,0)</f>
        <v>南投縣竹山鎮鯉魚國民小學</v>
      </c>
      <c r="O84" s="16" t="str">
        <f>VLOOKUP(B84,總表!$1:$1048576,14,0)</f>
        <v>鄭雅慧</v>
      </c>
      <c r="P84" s="16" t="str">
        <f>VLOOKUP(B84,總表!$1:$1048576,15,0)</f>
        <v>南投縣竹山鎮鯉魚國民小學</v>
      </c>
      <c r="Q84" s="16">
        <f>VLOOKUP(B84,總表!$1:$1048576,16,0)</f>
        <v>0</v>
      </c>
      <c r="R84" s="16">
        <f>VLOOKUP(B84,總表!$1:$1048576,17,0)</f>
        <v>0</v>
      </c>
    </row>
    <row r="85" spans="1:18" ht="17.399999999999999" hidden="1" x14ac:dyDescent="0.3">
      <c r="A85" s="23" t="s">
        <v>3495</v>
      </c>
      <c r="B85" s="16" t="s">
        <v>2121</v>
      </c>
      <c r="C85" s="10" t="str">
        <f>VLOOKUP(B85,總表!$1:$1048576,2,0)</f>
        <v>凱比心感機</v>
      </c>
      <c r="D85" s="20" t="str">
        <f>VLOOKUP(B85,總表!$1:$1048576,4,0)</f>
        <v>社會照護</v>
      </c>
      <c r="E85" s="16" t="str">
        <f>VLOOKUP(B85,總表!$1:$1048576,5,0)</f>
        <v>國小組</v>
      </c>
      <c r="F85" s="16" t="str">
        <f>VLOOKUP(B85,總表!$1:$1048576,3,0)</f>
        <v>南投縣</v>
      </c>
      <c r="G85" s="16" t="str">
        <f>VLOOKUP(B85,總表!$1:$1048576,6,0)</f>
        <v>陳姿妍</v>
      </c>
      <c r="H85" s="16" t="str">
        <f>VLOOKUP(B85,總表!$1:$1048576,7,0)</f>
        <v>南投縣鯉魚國民小學</v>
      </c>
      <c r="I85" s="16" t="str">
        <f>VLOOKUP(B85,總表!$1:$1048576,8,0)</f>
        <v>陳姸希</v>
      </c>
      <c r="J85" s="16" t="str">
        <f>VLOOKUP(B85,總表!$1:$1048576,9,0)</f>
        <v>南投縣鯉魚國民小學</v>
      </c>
      <c r="K85" s="16" t="str">
        <f>VLOOKUP(B85,總表!$1:$1048576,10,0)</f>
        <v>張允為</v>
      </c>
      <c r="L85" s="16" t="str">
        <f>VLOOKUP(B85,總表!$1:$1048576,11,0)</f>
        <v>南投縣鯉魚國民小學</v>
      </c>
      <c r="M85" s="16" t="str">
        <f>VLOOKUP(B85,總表!$1:$1048576,12,0)</f>
        <v>陳建安</v>
      </c>
      <c r="N85" s="16" t="str">
        <f>VLOOKUP(B85,總表!$1:$1048576,13,0)</f>
        <v>南投縣竹山鎮鯉魚國民小學</v>
      </c>
      <c r="O85" s="16" t="str">
        <f>VLOOKUP(B85,總表!$1:$1048576,14,0)</f>
        <v>鄭雅慧</v>
      </c>
      <c r="P85" s="16" t="str">
        <f>VLOOKUP(B85,總表!$1:$1048576,15,0)</f>
        <v>南投縣竹山鎮鯉魚國民小學</v>
      </c>
      <c r="Q85" s="16">
        <f>VLOOKUP(B85,總表!$1:$1048576,16,0)</f>
        <v>0</v>
      </c>
      <c r="R85" s="16">
        <f>VLOOKUP(B85,總表!$1:$1048576,17,0)</f>
        <v>0</v>
      </c>
    </row>
    <row r="86" spans="1:18" ht="17.399999999999999" hidden="1" x14ac:dyDescent="0.3">
      <c r="A86" s="30" t="s">
        <v>3494</v>
      </c>
      <c r="B86" s="13" t="s">
        <v>2936</v>
      </c>
      <c r="C86" s="10" t="str">
        <f>VLOOKUP(B86,總表!$1:$1048576,2,0)</f>
        <v>電磁鐵磁吸腳踏車踏板</v>
      </c>
      <c r="D86" s="18" t="str">
        <f>VLOOKUP(B86,總表!$1:$1048576,4,0)</f>
        <v>休閒與教育</v>
      </c>
      <c r="E86" s="16" t="str">
        <f>VLOOKUP(B86,總表!$1:$1048576,5,0)</f>
        <v>高中職組</v>
      </c>
      <c r="F86" s="16" t="str">
        <f>VLOOKUP(B86,總表!$1:$1048576,3,0)</f>
        <v>屏東縣</v>
      </c>
      <c r="G86" s="16" t="str">
        <f>VLOOKUP(B86,總表!$1:$1048576,6,0)</f>
        <v>劉睿智</v>
      </c>
      <c r="H86" s="16" t="str">
        <f>VLOOKUP(B86,總表!$1:$1048576,7,0)</f>
        <v>國立屏東高中</v>
      </c>
      <c r="I86" s="16" t="str">
        <f>VLOOKUP(B86,總表!$1:$1048576,8,0)</f>
        <v>邱慕昀</v>
      </c>
      <c r="J86" s="16" t="str">
        <f>VLOOKUP(B86,總表!$1:$1048576,9,0)</f>
        <v>國立屏東高中</v>
      </c>
      <c r="K86" s="16" t="str">
        <f>VLOOKUP(B86,總表!$1:$1048576,10,0)</f>
        <v>孫翊宸</v>
      </c>
      <c r="L86" s="16" t="str">
        <f>VLOOKUP(B86,總表!$1:$1048576,11,0)</f>
        <v>私立屏榮高中</v>
      </c>
      <c r="M86" s="16" t="str">
        <f>VLOOKUP(B86,總表!$1:$1048576,12,0)</f>
        <v>葉佳慈</v>
      </c>
      <c r="N86" s="16" t="str">
        <f>VLOOKUP(B86,總表!$1:$1048576,13,0)</f>
        <v>國立屏東高中</v>
      </c>
      <c r="O86" s="16">
        <f>VLOOKUP(B86,總表!$1:$1048576,14,0)</f>
        <v>0</v>
      </c>
      <c r="P86" s="16">
        <f>VLOOKUP(B86,總表!$1:$1048576,15,0)</f>
        <v>0</v>
      </c>
      <c r="Q86" s="16" t="str">
        <f>VLOOKUP(B86,總表!$1:$1048576,16,0)</f>
        <v>林保廷</v>
      </c>
      <c r="R86" s="16" t="str">
        <f>VLOOKUP(B86,總表!$1:$1048576,17,0)</f>
        <v>私立屏榮高中</v>
      </c>
    </row>
    <row r="87" spans="1:18" ht="17.399999999999999" hidden="1" x14ac:dyDescent="0.3">
      <c r="A87" s="22" t="s">
        <v>3495</v>
      </c>
      <c r="B87" s="13" t="s">
        <v>3181</v>
      </c>
      <c r="C87" s="10" t="str">
        <f>VLOOKUP(B87,總表!$1:$1048576,2,0)</f>
        <v>智慧防跌地墊系統</v>
      </c>
      <c r="D87" s="20" t="str">
        <f>VLOOKUP(B87,總表!$1:$1048576,4,0)</f>
        <v>社會照護</v>
      </c>
      <c r="E87" s="16" t="str">
        <f>VLOOKUP(B87,總表!$1:$1048576,5,0)</f>
        <v>高中職組</v>
      </c>
      <c r="F87" s="16" t="str">
        <f>VLOOKUP(B87,總表!$1:$1048576,3,0)</f>
        <v>屏東縣</v>
      </c>
      <c r="G87" s="16" t="str">
        <f>VLOOKUP(B87,總表!$1:$1048576,6,0)</f>
        <v>李奕頡</v>
      </c>
      <c r="H87" s="16" t="str">
        <f>VLOOKUP(B87,總表!$1:$1048576,7,0)</f>
        <v>國立屏科實驗高級中學</v>
      </c>
      <c r="I87" s="16" t="str">
        <f>VLOOKUP(B87,總表!$1:$1048576,8,0)</f>
        <v>鍾秉益</v>
      </c>
      <c r="J87" s="16" t="str">
        <f>VLOOKUP(B87,總表!$1:$1048576,9,0)</f>
        <v>國立屏科實驗高級中學</v>
      </c>
      <c r="K87" s="16" t="str">
        <f>VLOOKUP(B87,總表!$1:$1048576,10,0)</f>
        <v>鄭錡鴻</v>
      </c>
      <c r="L87" s="16" t="str">
        <f>VLOOKUP(B87,總表!$1:$1048576,11,0)</f>
        <v>國立屏科實驗高級中學</v>
      </c>
      <c r="M87" s="16" t="str">
        <f>VLOOKUP(B87,總表!$1:$1048576,12,0)</f>
        <v>陳盈吉</v>
      </c>
      <c r="N87" s="16" t="str">
        <f>VLOOKUP(B87,總表!$1:$1048576,13,0)</f>
        <v>國立屏科實驗高級中學</v>
      </c>
      <c r="O87" s="16">
        <f>VLOOKUP(B87,總表!$1:$1048576,14,0)</f>
        <v>0</v>
      </c>
      <c r="P87" s="16">
        <f>VLOOKUP(B87,總表!$1:$1048576,15,0)</f>
        <v>0</v>
      </c>
      <c r="Q87" s="16">
        <f>VLOOKUP(B87,總表!$1:$1048576,16,0)</f>
        <v>0</v>
      </c>
      <c r="R87" s="16">
        <f>VLOOKUP(B87,總表!$1:$1048576,17,0)</f>
        <v>0</v>
      </c>
    </row>
    <row r="88" spans="1:18" ht="17.399999999999999" hidden="1" x14ac:dyDescent="0.3">
      <c r="A88" s="22" t="s">
        <v>3495</v>
      </c>
      <c r="B88" s="16" t="s">
        <v>1342</v>
      </c>
      <c r="C88" s="10" t="str">
        <f>VLOOKUP(B88,總表!$1:$1048576,2,0)</f>
        <v>壁地雙模除草機</v>
      </c>
      <c r="D88" s="17" t="str">
        <f>VLOOKUP(B88,總表!$1:$1048576,4,0)</f>
        <v>永續發展農糧技術</v>
      </c>
      <c r="E88" s="16" t="str">
        <f>VLOOKUP(B88,總表!$1:$1048576,5,0)</f>
        <v>國小組</v>
      </c>
      <c r="F88" s="16" t="str">
        <f>VLOOKUP(B88,總表!$1:$1048576,3,0)</f>
        <v>屏東縣</v>
      </c>
      <c r="G88" s="16" t="str">
        <f>VLOOKUP(B88,總表!$1:$1048576,6,0)</f>
        <v>劉羿辰</v>
      </c>
      <c r="H88" s="16" t="str">
        <f>VLOOKUP(B88,總表!$1:$1048576,7,0)</f>
        <v>屏東縣和平國小</v>
      </c>
      <c r="I88" s="16" t="str">
        <f>VLOOKUP(B88,總表!$1:$1048576,8,0)</f>
        <v>王子宸</v>
      </c>
      <c r="J88" s="16" t="str">
        <f>VLOOKUP(B88,總表!$1:$1048576,9,0)</f>
        <v>屏東縣和平國小</v>
      </c>
      <c r="K88" s="16">
        <f>VLOOKUP(B88,總表!$1:$1048576,10,0)</f>
        <v>0</v>
      </c>
      <c r="L88" s="16">
        <f>VLOOKUP(B88,總表!$1:$1048576,11,0)</f>
        <v>0</v>
      </c>
      <c r="M88" s="16" t="str">
        <f>VLOOKUP(B88,總表!$1:$1048576,12,0)</f>
        <v>吳孟欣</v>
      </c>
      <c r="N88" s="16" t="str">
        <f>VLOOKUP(B88,總表!$1:$1048576,13,0)</f>
        <v>屏東縣和平國小</v>
      </c>
      <c r="O88" s="16">
        <f>VLOOKUP(B88,總表!$1:$1048576,14,0)</f>
        <v>0</v>
      </c>
      <c r="P88" s="16">
        <f>VLOOKUP(B88,總表!$1:$1048576,15,0)</f>
        <v>0</v>
      </c>
      <c r="Q88" s="16">
        <f>VLOOKUP(B88,總表!$1:$1048576,16,0)</f>
        <v>0</v>
      </c>
      <c r="R88" s="16">
        <f>VLOOKUP(B88,總表!$1:$1048576,17,0)</f>
        <v>0</v>
      </c>
    </row>
    <row r="89" spans="1:18" ht="17.399999999999999" hidden="1" x14ac:dyDescent="0.3">
      <c r="A89" s="22" t="s">
        <v>3495</v>
      </c>
      <c r="B89" s="16" t="s">
        <v>2264</v>
      </c>
      <c r="C89" s="10" t="str">
        <f>VLOOKUP(B89,總表!$1:$1048576,2,0)</f>
        <v>清爽魔法梳</v>
      </c>
      <c r="D89" s="16" t="str">
        <f>VLOOKUP(B89,總表!$1:$1048576,4,0)</f>
        <v>便利生活</v>
      </c>
      <c r="E89" s="16" t="str">
        <f>VLOOKUP(B89,總表!$1:$1048576,5,0)</f>
        <v>國小組</v>
      </c>
      <c r="F89" s="16" t="str">
        <f>VLOOKUP(B89,總表!$1:$1048576,3,0)</f>
        <v>屏東縣</v>
      </c>
      <c r="G89" s="16" t="str">
        <f>VLOOKUP(B89,總表!$1:$1048576,6,0)</f>
        <v>王亭涵</v>
      </c>
      <c r="H89" s="16" t="str">
        <f>VLOOKUP(B89,總表!$1:$1048576,7,0)</f>
        <v>屏東縣忠孝國小</v>
      </c>
      <c r="I89" s="16">
        <f>VLOOKUP(B89,總表!$1:$1048576,8,0)</f>
        <v>0</v>
      </c>
      <c r="J89" s="16">
        <f>VLOOKUP(B89,總表!$1:$1048576,9,0)</f>
        <v>0</v>
      </c>
      <c r="K89" s="16">
        <f>VLOOKUP(B89,總表!$1:$1048576,10,0)</f>
        <v>0</v>
      </c>
      <c r="L89" s="16">
        <f>VLOOKUP(B89,總表!$1:$1048576,11,0)</f>
        <v>0</v>
      </c>
      <c r="M89" s="16">
        <f>VLOOKUP(B89,總表!$1:$1048576,12,0)</f>
        <v>0</v>
      </c>
      <c r="N89" s="16">
        <f>VLOOKUP(B89,總表!$1:$1048576,13,0)</f>
        <v>0</v>
      </c>
      <c r="O89" s="16" t="str">
        <f>VLOOKUP(B89,總表!$1:$1048576,14,0)</f>
        <v>吳怡蓁</v>
      </c>
      <c r="P89" s="16" t="str">
        <f>VLOOKUP(B89,總表!$1:$1048576,15,0)</f>
        <v>屏東縣忠孝國小</v>
      </c>
      <c r="Q89" s="16">
        <f>VLOOKUP(B89,總表!$1:$1048576,16,0)</f>
        <v>0</v>
      </c>
      <c r="R89" s="16">
        <f>VLOOKUP(B89,總表!$1:$1048576,17,0)</f>
        <v>0</v>
      </c>
    </row>
    <row r="90" spans="1:18" ht="17.399999999999999" hidden="1" x14ac:dyDescent="0.3">
      <c r="A90" s="30" t="s">
        <v>3494</v>
      </c>
      <c r="B90" s="13" t="s">
        <v>265</v>
      </c>
      <c r="C90" s="10" t="str">
        <f>VLOOKUP(B90,總表!$1:$1048576,2,0)</f>
        <v>百變球棒</v>
      </c>
      <c r="D90" s="18" t="str">
        <f>VLOOKUP(B90,總表!$1:$1048576,4,0)</f>
        <v>休閒與教育</v>
      </c>
      <c r="E90" s="16" t="str">
        <f>VLOOKUP(B90,總表!$1:$1048576,5,0)</f>
        <v>國中組</v>
      </c>
      <c r="F90" s="16" t="str">
        <f>VLOOKUP(B90,總表!$1:$1048576,3,0)</f>
        <v>屏東縣</v>
      </c>
      <c r="G90" s="16" t="str">
        <f>VLOOKUP(B90,總表!$1:$1048576,6,0)</f>
        <v>徐秉莀</v>
      </c>
      <c r="H90" s="16" t="str">
        <f>VLOOKUP(B90,總表!$1:$1048576,7,0)</f>
        <v>國立屏東大學附設實驗民小學</v>
      </c>
      <c r="I90" s="16" t="str">
        <f>VLOOKUP(B90,總表!$1:$1048576,8,0)</f>
        <v>蕭羅恪</v>
      </c>
      <c r="J90" s="16" t="str">
        <f>VLOOKUP(B90,總表!$1:$1048576,9,0)</f>
        <v>國立屏東大學附設實驗民小學</v>
      </c>
      <c r="K90" s="16" t="str">
        <f>VLOOKUP(B90,總表!$1:$1048576,10,0)</f>
        <v>徐珣智</v>
      </c>
      <c r="L90" s="16" t="str">
        <f>VLOOKUP(B90,總表!$1:$1048576,11,0)</f>
        <v>屏東縣至正國中</v>
      </c>
      <c r="M90" s="16" t="str">
        <f>VLOOKUP(B90,總表!$1:$1048576,12,0)</f>
        <v>蘇郁</v>
      </c>
      <c r="N90" s="16" t="str">
        <f>VLOOKUP(B90,總表!$1:$1048576,13,0)</f>
        <v>屏東縣至正國中</v>
      </c>
      <c r="O90" s="16" t="str">
        <f>VLOOKUP(B90,總表!$1:$1048576,14,0)</f>
        <v>楊惠如</v>
      </c>
      <c r="P90" s="16" t="str">
        <f>VLOOKUP(B90,總表!$1:$1048576,15,0)</f>
        <v>國立屏東大學附設實驗國民小學</v>
      </c>
      <c r="Q90" s="16">
        <f>VLOOKUP(B90,總表!$1:$1048576,16,0)</f>
        <v>0</v>
      </c>
      <c r="R90" s="16">
        <f>VLOOKUP(B90,總表!$1:$1048576,17,0)</f>
        <v>0</v>
      </c>
    </row>
    <row r="91" spans="1:18" ht="17.399999999999999" hidden="1" x14ac:dyDescent="0.3">
      <c r="A91" s="25" t="s">
        <v>3492</v>
      </c>
      <c r="B91" s="13" t="s">
        <v>453</v>
      </c>
      <c r="C91" s="10" t="str">
        <f>VLOOKUP(B91,總表!$1:$1048576,2,0)</f>
        <v>捲軸自復式太陽能板控制裝置</v>
      </c>
      <c r="D91" s="19" t="str">
        <f>VLOOKUP(B91,總表!$1:$1048576,4,0)</f>
        <v>災害管理與安全</v>
      </c>
      <c r="E91" s="16" t="str">
        <f>VLOOKUP(B91,總表!$1:$1048576,5,0)</f>
        <v>國中組</v>
      </c>
      <c r="F91" s="16" t="str">
        <f>VLOOKUP(B91,總表!$1:$1048576,3,0)</f>
        <v>屏東縣</v>
      </c>
      <c r="G91" s="16" t="str">
        <f>VLOOKUP(B91,總表!$1:$1048576,6,0)</f>
        <v>許宸菁</v>
      </c>
      <c r="H91" s="16" t="str">
        <f>VLOOKUP(B91,總表!$1:$1048576,7,0)</f>
        <v>屏東縣立九如國中</v>
      </c>
      <c r="I91" s="16" t="str">
        <f>VLOOKUP(B91,總表!$1:$1048576,8,0)</f>
        <v>方鈞禾</v>
      </c>
      <c r="J91" s="16" t="str">
        <f>VLOOKUP(B91,總表!$1:$1048576,9,0)</f>
        <v>高雄市楠梓國中</v>
      </c>
      <c r="K91" s="16" t="str">
        <f>VLOOKUP(B91,總表!$1:$1048576,10,0)</f>
        <v>陳誌鎮</v>
      </c>
      <c r="L91" s="16" t="str">
        <f>VLOOKUP(B91,總表!$1:$1048576,11,0)</f>
        <v>屏東縣九如國中</v>
      </c>
      <c r="M91" s="16" t="str">
        <f>VLOOKUP(B91,總表!$1:$1048576,12,0)</f>
        <v>謝惠如</v>
      </c>
      <c r="N91" s="16" t="str">
        <f>VLOOKUP(B91,總表!$1:$1048576,13,0)</f>
        <v>屏東縣立九如國中</v>
      </c>
      <c r="O91" s="16" t="str">
        <f>VLOOKUP(B91,總表!$1:$1048576,14,0)</f>
        <v>邱昱智</v>
      </c>
      <c r="P91" s="16" t="str">
        <f>VLOOKUP(B91,總表!$1:$1048576,15,0)</f>
        <v>屏東縣九如國中</v>
      </c>
      <c r="Q91" s="16" t="str">
        <f>VLOOKUP(B91,總表!$1:$1048576,16,0)</f>
        <v>劉玲君</v>
      </c>
      <c r="R91" s="16" t="str">
        <f>VLOOKUP(B91,總表!$1:$1048576,17,0)</f>
        <v>屏東縣九如國中</v>
      </c>
    </row>
    <row r="92" spans="1:18" ht="17.399999999999999" hidden="1" x14ac:dyDescent="0.3">
      <c r="A92" s="28" t="s">
        <v>3493</v>
      </c>
      <c r="B92" s="13" t="s">
        <v>464</v>
      </c>
      <c r="C92" s="10" t="str">
        <f>VLOOKUP(B92,總表!$1:$1048576,2,0)</f>
        <v>智慧型危險警示工程帽管理系統</v>
      </c>
      <c r="D92" s="19" t="str">
        <f>VLOOKUP(B92,總表!$1:$1048576,4,0)</f>
        <v>災害管理與安全</v>
      </c>
      <c r="E92" s="16" t="str">
        <f>VLOOKUP(B92,總表!$1:$1048576,5,0)</f>
        <v>國中組</v>
      </c>
      <c r="F92" s="16" t="str">
        <f>VLOOKUP(B92,總表!$1:$1048576,3,0)</f>
        <v>屏東縣</v>
      </c>
      <c r="G92" s="16" t="str">
        <f>VLOOKUP(B92,總表!$1:$1048576,6,0)</f>
        <v>尤郁庭</v>
      </c>
      <c r="H92" s="16" t="str">
        <f>VLOOKUP(B92,總表!$1:$1048576,7,0)</f>
        <v>屏東縣九如國中</v>
      </c>
      <c r="I92" s="16" t="str">
        <f>VLOOKUP(B92,總表!$1:$1048576,8,0)</f>
        <v>鄭暉翰</v>
      </c>
      <c r="J92" s="16" t="str">
        <f>VLOOKUP(B92,總表!$1:$1048576,9,0)</f>
        <v>高雄市龍華國中</v>
      </c>
      <c r="K92" s="16" t="str">
        <f>VLOOKUP(B92,總表!$1:$1048576,10,0)</f>
        <v>楊淳蓁</v>
      </c>
      <c r="L92" s="16" t="str">
        <f>VLOOKUP(B92,總表!$1:$1048576,11,0)</f>
        <v>屏東縣九如國中</v>
      </c>
      <c r="M92" s="16" t="str">
        <f>VLOOKUP(B92,總表!$1:$1048576,12,0)</f>
        <v>謝惠如</v>
      </c>
      <c r="N92" s="16" t="str">
        <f>VLOOKUP(B92,總表!$1:$1048576,13,0)</f>
        <v>屏東縣九如國中</v>
      </c>
      <c r="O92" s="16" t="str">
        <f>VLOOKUP(B92,總表!$1:$1048576,14,0)</f>
        <v>林進雄</v>
      </c>
      <c r="P92" s="16" t="str">
        <f>VLOOKUP(B92,總表!$1:$1048576,15,0)</f>
        <v>屏東縣九如國中</v>
      </c>
      <c r="Q92" s="16" t="str">
        <f>VLOOKUP(B92,總表!$1:$1048576,16,0)</f>
        <v>陳亮竹</v>
      </c>
      <c r="R92" s="16" t="str">
        <f>VLOOKUP(B92,總表!$1:$1048576,17,0)</f>
        <v>屏東縣立九如國中</v>
      </c>
    </row>
    <row r="93" spans="1:18" ht="17.399999999999999" hidden="1" x14ac:dyDescent="0.3">
      <c r="A93" s="28" t="s">
        <v>3493</v>
      </c>
      <c r="B93" s="13" t="s">
        <v>416</v>
      </c>
      <c r="C93" s="10" t="str">
        <f>VLOOKUP(B93,總表!$1:$1048576,2,0)</f>
        <v>呼吸之窗</v>
      </c>
      <c r="D93" s="19" t="str">
        <f>VLOOKUP(B93,總表!$1:$1048576,4,0)</f>
        <v>災害管理與安全</v>
      </c>
      <c r="E93" s="16" t="str">
        <f>VLOOKUP(B93,總表!$1:$1048576,5,0)</f>
        <v>國中組</v>
      </c>
      <c r="F93" s="16" t="str">
        <f>VLOOKUP(B93,總表!$1:$1048576,3,0)</f>
        <v>屏東縣</v>
      </c>
      <c r="G93" s="16" t="str">
        <f>VLOOKUP(B93,總表!$1:$1048576,6,0)</f>
        <v>吳孟萱</v>
      </c>
      <c r="H93" s="16" t="str">
        <f>VLOOKUP(B93,總表!$1:$1048576,7,0)</f>
        <v>國立屏科實驗高級中學</v>
      </c>
      <c r="I93" s="16" t="str">
        <f>VLOOKUP(B93,總表!$1:$1048576,8,0)</f>
        <v>葉禹彤</v>
      </c>
      <c r="J93" s="16" t="str">
        <f>VLOOKUP(B93,總表!$1:$1048576,9,0)</f>
        <v>屏東縣復興國小</v>
      </c>
      <c r="K93" s="16">
        <f>VLOOKUP(B93,總表!$1:$1048576,10,0)</f>
        <v>0</v>
      </c>
      <c r="L93" s="16">
        <f>VLOOKUP(B93,總表!$1:$1048576,11,0)</f>
        <v>0</v>
      </c>
      <c r="M93" s="16">
        <f>VLOOKUP(B93,總表!$1:$1048576,12,0)</f>
        <v>0</v>
      </c>
      <c r="N93" s="16">
        <f>VLOOKUP(B93,總表!$1:$1048576,13,0)</f>
        <v>0</v>
      </c>
      <c r="O93" s="16" t="str">
        <f>VLOOKUP(B93,總表!$1:$1048576,14,0)</f>
        <v>莊閔茹</v>
      </c>
      <c r="P93" s="16" t="str">
        <f>VLOOKUP(B93,總表!$1:$1048576,15,0)</f>
        <v>國立屏科實驗高級中學</v>
      </c>
      <c r="Q93" s="16" t="str">
        <f>VLOOKUP(B93,總表!$1:$1048576,16,0)</f>
        <v>張益嘉</v>
      </c>
      <c r="R93" s="16" t="str">
        <f>VLOOKUP(B93,總表!$1:$1048576,17,0)</f>
        <v>屏東縣復興國小</v>
      </c>
    </row>
    <row r="94" spans="1:18" ht="17.399999999999999" hidden="1" x14ac:dyDescent="0.3">
      <c r="A94" s="25" t="s">
        <v>3492</v>
      </c>
      <c r="B94" s="13" t="s">
        <v>833</v>
      </c>
      <c r="C94" s="10" t="str">
        <f>VLOOKUP(B94,總表!$1:$1048576,2,0)</f>
        <v>腳臭殺手</v>
      </c>
      <c r="D94" s="16" t="str">
        <f>VLOOKUP(B94,總表!$1:$1048576,4,0)</f>
        <v>便利生活</v>
      </c>
      <c r="E94" s="16" t="str">
        <f>VLOOKUP(B94,總表!$1:$1048576,5,0)</f>
        <v>國中組</v>
      </c>
      <c r="F94" s="16" t="str">
        <f>VLOOKUP(B94,總表!$1:$1048576,3,0)</f>
        <v>屏東縣</v>
      </c>
      <c r="G94" s="16" t="str">
        <f>VLOOKUP(B94,總表!$1:$1048576,6,0)</f>
        <v>葉禹彤</v>
      </c>
      <c r="H94" s="16" t="str">
        <f>VLOOKUP(B94,總表!$1:$1048576,7,0)</f>
        <v>屏東縣復興國小</v>
      </c>
      <c r="I94" s="16" t="str">
        <f>VLOOKUP(B94,總表!$1:$1048576,8,0)</f>
        <v>吳孟萱</v>
      </c>
      <c r="J94" s="16" t="str">
        <f>VLOOKUP(B94,總表!$1:$1048576,9,0)</f>
        <v>國立屏科實驗高級中學</v>
      </c>
      <c r="K94" s="16">
        <f>VLOOKUP(B94,總表!$1:$1048576,10,0)</f>
        <v>0</v>
      </c>
      <c r="L94" s="16">
        <f>VLOOKUP(B94,總表!$1:$1048576,11,0)</f>
        <v>0</v>
      </c>
      <c r="M94" s="16">
        <f>VLOOKUP(B94,總表!$1:$1048576,12,0)</f>
        <v>0</v>
      </c>
      <c r="N94" s="16">
        <f>VLOOKUP(B94,總表!$1:$1048576,13,0)</f>
        <v>0</v>
      </c>
      <c r="O94" s="16" t="str">
        <f>VLOOKUP(B94,總表!$1:$1048576,14,0)</f>
        <v>莊閔茹</v>
      </c>
      <c r="P94" s="16" t="str">
        <f>VLOOKUP(B94,總表!$1:$1048576,15,0)</f>
        <v>國立屏科實驗高級中學</v>
      </c>
      <c r="Q94" s="16" t="str">
        <f>VLOOKUP(B94,總表!$1:$1048576,16,0)</f>
        <v>張益嘉</v>
      </c>
      <c r="R94" s="16" t="str">
        <f>VLOOKUP(B94,總表!$1:$1048576,17,0)</f>
        <v>屏東縣復興國小</v>
      </c>
    </row>
    <row r="95" spans="1:18" ht="17.399999999999999" hidden="1" x14ac:dyDescent="0.3">
      <c r="A95" s="28" t="s">
        <v>3493</v>
      </c>
      <c r="B95" s="13" t="s">
        <v>917</v>
      </c>
      <c r="C95" s="10" t="str">
        <f>VLOOKUP(B95,總表!$1:$1048576,2,0)</f>
        <v>刀具管家</v>
      </c>
      <c r="D95" s="16" t="str">
        <f>VLOOKUP(B95,總表!$1:$1048576,4,0)</f>
        <v>便利生活</v>
      </c>
      <c r="E95" s="16" t="str">
        <f>VLOOKUP(B95,總表!$1:$1048576,5,0)</f>
        <v>國中組</v>
      </c>
      <c r="F95" s="16" t="str">
        <f>VLOOKUP(B95,總表!$1:$1048576,3,0)</f>
        <v>屏東縣</v>
      </c>
      <c r="G95" s="16" t="str">
        <f>VLOOKUP(B95,總表!$1:$1048576,6,0)</f>
        <v>徐珣智</v>
      </c>
      <c r="H95" s="16" t="str">
        <f>VLOOKUP(B95,總表!$1:$1048576,7,0)</f>
        <v>屏東縣至正國中</v>
      </c>
      <c r="I95" s="16" t="str">
        <f>VLOOKUP(B95,總表!$1:$1048576,8,0)</f>
        <v>蕭羅恪</v>
      </c>
      <c r="J95" s="16" t="str">
        <f>VLOOKUP(B95,總表!$1:$1048576,9,0)</f>
        <v>國立屏東大學附設實驗民小學</v>
      </c>
      <c r="K95" s="16" t="str">
        <f>VLOOKUP(B95,總表!$1:$1048576,10,0)</f>
        <v>徐秉莀</v>
      </c>
      <c r="L95" s="16" t="str">
        <f>VLOOKUP(B95,總表!$1:$1048576,11,0)</f>
        <v>國立屏東大學附設實驗民小學</v>
      </c>
      <c r="M95" s="16" t="str">
        <f>VLOOKUP(B95,總表!$1:$1048576,12,0)</f>
        <v>楊惠如</v>
      </c>
      <c r="N95" s="16" t="str">
        <f>VLOOKUP(B95,總表!$1:$1048576,13,0)</f>
        <v>國立屏東大學附設實驗國民小學</v>
      </c>
      <c r="O95" s="16" t="str">
        <f>VLOOKUP(B95,總表!$1:$1048576,14,0)</f>
        <v>蘇郁</v>
      </c>
      <c r="P95" s="16" t="str">
        <f>VLOOKUP(B95,總表!$1:$1048576,15,0)</f>
        <v>屏東縣至正國中</v>
      </c>
      <c r="Q95" s="16">
        <f>VLOOKUP(B95,總表!$1:$1048576,16,0)</f>
        <v>0</v>
      </c>
      <c r="R95" s="16">
        <f>VLOOKUP(B95,總表!$1:$1048576,17,0)</f>
        <v>0</v>
      </c>
    </row>
    <row r="96" spans="1:18" ht="17.399999999999999" hidden="1" x14ac:dyDescent="0.3">
      <c r="A96" s="22" t="s">
        <v>3495</v>
      </c>
      <c r="B96" s="13" t="s">
        <v>1142</v>
      </c>
      <c r="C96" s="10" t="str">
        <f>VLOOKUP(B96,總表!$1:$1048576,2,0)</f>
        <v>冰霜流動</v>
      </c>
      <c r="D96" s="21" t="str">
        <f>VLOOKUP(B96,總表!$1:$1048576,4,0)</f>
        <v>前瞻/工業設計技術</v>
      </c>
      <c r="E96" s="16" t="str">
        <f>VLOOKUP(B96,總表!$1:$1048576,5,0)</f>
        <v>國中組</v>
      </c>
      <c r="F96" s="16" t="str">
        <f>VLOOKUP(B96,總表!$1:$1048576,3,0)</f>
        <v>屏東縣</v>
      </c>
      <c r="G96" s="16" t="str">
        <f>VLOOKUP(B96,總表!$1:$1048576,6,0)</f>
        <v>張勻瀚</v>
      </c>
      <c r="H96" s="16" t="str">
        <f>VLOOKUP(B96,總表!$1:$1048576,7,0)</f>
        <v>屏東縣中正國中</v>
      </c>
      <c r="I96" s="16" t="str">
        <f>VLOOKUP(B96,總表!$1:$1048576,8,0)</f>
        <v>許昶暻</v>
      </c>
      <c r="J96" s="16" t="str">
        <f>VLOOKUP(B96,總表!$1:$1048576,9,0)</f>
        <v>屏東縣中正國中</v>
      </c>
      <c r="K96" s="16">
        <f>VLOOKUP(B96,總表!$1:$1048576,10,0)</f>
        <v>0</v>
      </c>
      <c r="L96" s="16">
        <f>VLOOKUP(B96,總表!$1:$1048576,11,0)</f>
        <v>0</v>
      </c>
      <c r="M96" s="16">
        <f>VLOOKUP(B96,總表!$1:$1048576,12,0)</f>
        <v>0</v>
      </c>
      <c r="N96" s="16">
        <f>VLOOKUP(B96,總表!$1:$1048576,13,0)</f>
        <v>0</v>
      </c>
      <c r="O96" s="16" t="str">
        <f>VLOOKUP(B96,總表!$1:$1048576,14,0)</f>
        <v>林錦聰</v>
      </c>
      <c r="P96" s="16" t="str">
        <f>VLOOKUP(B96,總表!$1:$1048576,15,0)</f>
        <v>屏東縣中正國中</v>
      </c>
      <c r="Q96" s="16">
        <f>VLOOKUP(B96,總表!$1:$1048576,16,0)</f>
        <v>0</v>
      </c>
      <c r="R96" s="16">
        <f>VLOOKUP(B96,總表!$1:$1048576,17,0)</f>
        <v>0</v>
      </c>
    </row>
    <row r="97" spans="1:18" ht="17.399999999999999" hidden="1" x14ac:dyDescent="0.3">
      <c r="A97" s="30" t="s">
        <v>3494</v>
      </c>
      <c r="B97" s="13" t="s">
        <v>1183</v>
      </c>
      <c r="C97" s="10" t="str">
        <f>VLOOKUP(B97,總表!$1:$1048576,2,0)</f>
        <v>智慧自動結帳購物車系統</v>
      </c>
      <c r="D97" s="21" t="str">
        <f>VLOOKUP(B97,總表!$1:$1048576,4,0)</f>
        <v>前瞻/工業設計技術</v>
      </c>
      <c r="E97" s="16" t="str">
        <f>VLOOKUP(B97,總表!$1:$1048576,5,0)</f>
        <v>國中組</v>
      </c>
      <c r="F97" s="16" t="str">
        <f>VLOOKUP(B97,總表!$1:$1048576,3,0)</f>
        <v>屏東縣</v>
      </c>
      <c r="G97" s="16" t="str">
        <f>VLOOKUP(B97,總表!$1:$1048576,6,0)</f>
        <v>張勻瀚</v>
      </c>
      <c r="H97" s="16" t="str">
        <f>VLOOKUP(B97,總表!$1:$1048576,7,0)</f>
        <v>屏東縣中正國中</v>
      </c>
      <c r="I97" s="16" t="str">
        <f>VLOOKUP(B97,總表!$1:$1048576,8,0)</f>
        <v>關品謙</v>
      </c>
      <c r="J97" s="16" t="str">
        <f>VLOOKUP(B97,總表!$1:$1048576,9,0)</f>
        <v>屏東縣中正國中</v>
      </c>
      <c r="K97" s="16" t="str">
        <f>VLOOKUP(B97,總表!$1:$1048576,10,0)</f>
        <v>林柏鑫</v>
      </c>
      <c r="L97" s="16" t="str">
        <f>VLOOKUP(B97,總表!$1:$1048576,11,0)</f>
        <v>屏東縣明正國中</v>
      </c>
      <c r="M97" s="16" t="str">
        <f>VLOOKUP(B97,總表!$1:$1048576,12,0)</f>
        <v>陳信博</v>
      </c>
      <c r="N97" s="16" t="str">
        <f>VLOOKUP(B97,總表!$1:$1048576,13,0)</f>
        <v>屏東縣明正國中</v>
      </c>
      <c r="O97" s="16" t="str">
        <f>VLOOKUP(B97,總表!$1:$1048576,14,0)</f>
        <v>李文泰</v>
      </c>
      <c r="P97" s="16" t="str">
        <f>VLOOKUP(B97,總表!$1:$1048576,15,0)</f>
        <v>屏東縣中正國中</v>
      </c>
      <c r="Q97" s="16">
        <f>VLOOKUP(B97,總表!$1:$1048576,16,0)</f>
        <v>0</v>
      </c>
      <c r="R97" s="16">
        <f>VLOOKUP(B97,總表!$1:$1048576,17,0)</f>
        <v>0</v>
      </c>
    </row>
    <row r="98" spans="1:18" ht="17.399999999999999" x14ac:dyDescent="0.3">
      <c r="A98" s="22" t="s">
        <v>3495</v>
      </c>
      <c r="B98" s="16" t="s">
        <v>1320</v>
      </c>
      <c r="C98" s="10" t="str">
        <f>VLOOKUP(B98,總表!$1:$1048576,2,0)</f>
        <v>多功能農業整地工具組</v>
      </c>
      <c r="D98" s="17" t="str">
        <f>VLOOKUP(B98,總表!$1:$1048576,4,0)</f>
        <v>永續發展農糧技術</v>
      </c>
      <c r="E98" s="16" t="str">
        <f>VLOOKUP(B98,總表!$1:$1048576,5,0)</f>
        <v>國小組</v>
      </c>
      <c r="F98" s="16" t="str">
        <f>VLOOKUP(B98,總表!$1:$1048576,3,0)</f>
        <v>苗栗縣</v>
      </c>
      <c r="G98" s="16" t="str">
        <f>VLOOKUP(B98,總表!$1:$1048576,6,0)</f>
        <v>陳采妍</v>
      </c>
      <c r="H98" s="16" t="str">
        <f>VLOOKUP(B98,總表!$1:$1048576,7,0)</f>
        <v>苗栗縣公館鄉公館國民小學</v>
      </c>
      <c r="I98" s="16">
        <f>VLOOKUP(B98,總表!$1:$1048576,8,0)</f>
        <v>0</v>
      </c>
      <c r="J98" s="16">
        <f>VLOOKUP(B98,總表!$1:$1048576,9,0)</f>
        <v>0</v>
      </c>
      <c r="K98" s="16">
        <f>VLOOKUP(B98,總表!$1:$1048576,10,0)</f>
        <v>0</v>
      </c>
      <c r="L98" s="16">
        <f>VLOOKUP(B98,總表!$1:$1048576,11,0)</f>
        <v>0</v>
      </c>
      <c r="M98" s="16" t="str">
        <f>VLOOKUP(B98,總表!$1:$1048576,12,0)</f>
        <v>謝祥宏</v>
      </c>
      <c r="N98" s="16" t="str">
        <f>VLOOKUP(B98,總表!$1:$1048576,13,0)</f>
        <v>苗栗縣公館鄉公館國民小學</v>
      </c>
      <c r="O98" s="16" t="str">
        <f>VLOOKUP(B98,總表!$1:$1048576,14,0)</f>
        <v>范碧玉</v>
      </c>
      <c r="P98" s="16" t="str">
        <f>VLOOKUP(B98,總表!$1:$1048576,15,0)</f>
        <v>苗栗縣公館鄉公館國民小學</v>
      </c>
      <c r="Q98" s="16">
        <f>VLOOKUP(B98,總表!$1:$1048576,16,0)</f>
        <v>0</v>
      </c>
      <c r="R98" s="16">
        <f>VLOOKUP(B98,總表!$1:$1048576,17,0)</f>
        <v>0</v>
      </c>
    </row>
    <row r="99" spans="1:18" ht="17.399999999999999" x14ac:dyDescent="0.3">
      <c r="A99" s="23" t="s">
        <v>3495</v>
      </c>
      <c r="B99" s="16" t="s">
        <v>1444</v>
      </c>
      <c r="C99" s="10" t="str">
        <f>VLOOKUP(B99,總表!$1:$1048576,2,0)</f>
        <v>安全悠遊卡鑰匙圈</v>
      </c>
      <c r="D99" s="18" t="str">
        <f>VLOOKUP(B99,總表!$1:$1048576,4,0)</f>
        <v>休閒與教育</v>
      </c>
      <c r="E99" s="16" t="str">
        <f>VLOOKUP(B99,總表!$1:$1048576,5,0)</f>
        <v>國小組</v>
      </c>
      <c r="F99" s="16" t="str">
        <f>VLOOKUP(B99,總表!$1:$1048576,3,0)</f>
        <v>苗栗縣</v>
      </c>
      <c r="G99" s="16" t="str">
        <f>VLOOKUP(B99,總表!$1:$1048576,6,0)</f>
        <v>黃筱筑</v>
      </c>
      <c r="H99" s="16" t="str">
        <f>VLOOKUP(B99,總表!$1:$1048576,7,0)</f>
        <v>苗栗縣公館國民小學</v>
      </c>
      <c r="I99" s="16">
        <f>VLOOKUP(B99,總表!$1:$1048576,8,0)</f>
        <v>0</v>
      </c>
      <c r="J99" s="16">
        <f>VLOOKUP(B99,總表!$1:$1048576,9,0)</f>
        <v>0</v>
      </c>
      <c r="K99" s="16">
        <f>VLOOKUP(B99,總表!$1:$1048576,10,0)</f>
        <v>0</v>
      </c>
      <c r="L99" s="16">
        <f>VLOOKUP(B99,總表!$1:$1048576,11,0)</f>
        <v>0</v>
      </c>
      <c r="M99" s="16" t="str">
        <f>VLOOKUP(B99,總表!$1:$1048576,12,0)</f>
        <v>謝祥宏</v>
      </c>
      <c r="N99" s="16" t="str">
        <f>VLOOKUP(B99,總表!$1:$1048576,13,0)</f>
        <v>苗栗縣公館鄉公館國民小學</v>
      </c>
      <c r="O99" s="16" t="str">
        <f>VLOOKUP(B99,總表!$1:$1048576,14,0)</f>
        <v>范碧玉</v>
      </c>
      <c r="P99" s="16" t="str">
        <f>VLOOKUP(B99,總表!$1:$1048576,15,0)</f>
        <v>苗栗縣公館鄉公館國民小學</v>
      </c>
      <c r="Q99" s="16">
        <f>VLOOKUP(B99,總表!$1:$1048576,16,0)</f>
        <v>0</v>
      </c>
      <c r="R99" s="16">
        <f>VLOOKUP(B99,總表!$1:$1048576,17,0)</f>
        <v>0</v>
      </c>
    </row>
    <row r="100" spans="1:18" ht="17.399999999999999" x14ac:dyDescent="0.3">
      <c r="A100" s="23" t="s">
        <v>3495</v>
      </c>
      <c r="B100" s="16" t="s">
        <v>1448</v>
      </c>
      <c r="C100" s="10" t="str">
        <f>VLOOKUP(B100,總表!$1:$1048576,2,0)</f>
        <v>筆蓋提醒器</v>
      </c>
      <c r="D100" s="18" t="str">
        <f>VLOOKUP(B100,總表!$1:$1048576,4,0)</f>
        <v>休閒與教育</v>
      </c>
      <c r="E100" s="16" t="str">
        <f>VLOOKUP(B100,總表!$1:$1048576,5,0)</f>
        <v>國小組</v>
      </c>
      <c r="F100" s="16" t="str">
        <f>VLOOKUP(B100,總表!$1:$1048576,3,0)</f>
        <v>苗栗縣</v>
      </c>
      <c r="G100" s="16" t="str">
        <f>VLOOKUP(B100,總表!$1:$1048576,6,0)</f>
        <v>蘇宥凝</v>
      </c>
      <c r="H100" s="16" t="str">
        <f>VLOOKUP(B100,總表!$1:$1048576,7,0)</f>
        <v>苗栗縣公館國民小學</v>
      </c>
      <c r="I100" s="16">
        <f>VLOOKUP(B100,總表!$1:$1048576,8,0)</f>
        <v>0</v>
      </c>
      <c r="J100" s="16">
        <f>VLOOKUP(B100,總表!$1:$1048576,9,0)</f>
        <v>0</v>
      </c>
      <c r="K100" s="16">
        <f>VLOOKUP(B100,總表!$1:$1048576,10,0)</f>
        <v>0</v>
      </c>
      <c r="L100" s="16">
        <f>VLOOKUP(B100,總表!$1:$1048576,11,0)</f>
        <v>0</v>
      </c>
      <c r="M100" s="16" t="str">
        <f>VLOOKUP(B100,總表!$1:$1048576,12,0)</f>
        <v>謝祥宏</v>
      </c>
      <c r="N100" s="16" t="str">
        <f>VLOOKUP(B100,總表!$1:$1048576,13,0)</f>
        <v>苗栗縣公館鄉公館國民小學</v>
      </c>
      <c r="O100" s="16" t="str">
        <f>VLOOKUP(B100,總表!$1:$1048576,14,0)</f>
        <v>范碧玉</v>
      </c>
      <c r="P100" s="16" t="str">
        <f>VLOOKUP(B100,總表!$1:$1048576,15,0)</f>
        <v>苗栗縣公館鄉公館國民小學</v>
      </c>
      <c r="Q100" s="16">
        <f>VLOOKUP(B100,總表!$1:$1048576,16,0)</f>
        <v>0</v>
      </c>
      <c r="R100" s="16">
        <f>VLOOKUP(B100,總表!$1:$1048576,17,0)</f>
        <v>0</v>
      </c>
    </row>
    <row r="101" spans="1:18" x14ac:dyDescent="0.3">
      <c r="A101" s="24" t="s">
        <v>3495</v>
      </c>
      <c r="B101" s="16" t="s">
        <v>1768</v>
      </c>
      <c r="C101" s="10" t="str">
        <f>VLOOKUP(B101,總表!$1:$1048576,2,0)</f>
        <v>多功能磁浮墊</v>
      </c>
      <c r="D101" s="19" t="str">
        <f>VLOOKUP(B101,總表!$1:$1048576,4,0)</f>
        <v>災害管理與安全</v>
      </c>
      <c r="E101" s="16" t="str">
        <f>VLOOKUP(B101,總表!$1:$1048576,5,0)</f>
        <v>國小組</v>
      </c>
      <c r="F101" s="16" t="str">
        <f>VLOOKUP(B101,總表!$1:$1048576,3,0)</f>
        <v>苗栗縣</v>
      </c>
      <c r="G101" s="16" t="str">
        <f>VLOOKUP(B101,總表!$1:$1048576,6,0)</f>
        <v>賴威辰</v>
      </c>
      <c r="H101" s="16" t="str">
        <f>VLOOKUP(B101,總表!$1:$1048576,7,0)</f>
        <v>苗栗縣公館國民小學</v>
      </c>
      <c r="I101" s="16">
        <f>VLOOKUP(B101,總表!$1:$1048576,8,0)</f>
        <v>0</v>
      </c>
      <c r="J101" s="16">
        <f>VLOOKUP(B101,總表!$1:$1048576,9,0)</f>
        <v>0</v>
      </c>
      <c r="K101" s="16">
        <f>VLOOKUP(B101,總表!$1:$1048576,10,0)</f>
        <v>0</v>
      </c>
      <c r="L101" s="16">
        <f>VLOOKUP(B101,總表!$1:$1048576,11,0)</f>
        <v>0</v>
      </c>
      <c r="M101" s="16" t="str">
        <f>VLOOKUP(B101,總表!$1:$1048576,12,0)</f>
        <v>謝祥宏</v>
      </c>
      <c r="N101" s="16" t="str">
        <f>VLOOKUP(B101,總表!$1:$1048576,13,0)</f>
        <v>苗栗縣公館鄉公館國民小學</v>
      </c>
      <c r="O101" s="16" t="str">
        <f>VLOOKUP(B101,總表!$1:$1048576,14,0)</f>
        <v>范碧玉</v>
      </c>
      <c r="P101" s="16" t="str">
        <f>VLOOKUP(B101,總表!$1:$1048576,15,0)</f>
        <v>苗栗縣公館鄉公館國民小學</v>
      </c>
      <c r="Q101" s="16">
        <f>VLOOKUP(B101,總表!$1:$1048576,16,0)</f>
        <v>0</v>
      </c>
      <c r="R101" s="16">
        <f>VLOOKUP(B101,總表!$1:$1048576,17,0)</f>
        <v>0</v>
      </c>
    </row>
    <row r="102" spans="1:18" x14ac:dyDescent="0.3">
      <c r="A102" s="27" t="s">
        <v>3492</v>
      </c>
      <c r="B102" s="16" t="s">
        <v>1857</v>
      </c>
      <c r="C102" s="10" t="str">
        <f>VLOOKUP(B102,總表!$1:$1048576,2,0)</f>
        <v>智能型升降式防撞桿</v>
      </c>
      <c r="D102" s="19" t="str">
        <f>VLOOKUP(B102,總表!$1:$1048576,4,0)</f>
        <v>災害管理與安全</v>
      </c>
      <c r="E102" s="16" t="str">
        <f>VLOOKUP(B102,總表!$1:$1048576,5,0)</f>
        <v>國小組</v>
      </c>
      <c r="F102" s="16" t="str">
        <f>VLOOKUP(B102,總表!$1:$1048576,3,0)</f>
        <v>苗栗縣</v>
      </c>
      <c r="G102" s="16" t="str">
        <f>VLOOKUP(B102,總表!$1:$1048576,6,0)</f>
        <v>張予瑄</v>
      </c>
      <c r="H102" s="16" t="str">
        <f>VLOOKUP(B102,總表!$1:$1048576,7,0)</f>
        <v>苗栗縣公館國民小學</v>
      </c>
      <c r="I102" s="16">
        <f>VLOOKUP(B102,總表!$1:$1048576,8,0)</f>
        <v>0</v>
      </c>
      <c r="J102" s="16">
        <f>VLOOKUP(B102,總表!$1:$1048576,9,0)</f>
        <v>0</v>
      </c>
      <c r="K102" s="16">
        <f>VLOOKUP(B102,總表!$1:$1048576,10,0)</f>
        <v>0</v>
      </c>
      <c r="L102" s="16">
        <f>VLOOKUP(B102,總表!$1:$1048576,11,0)</f>
        <v>0</v>
      </c>
      <c r="M102" s="16" t="str">
        <f>VLOOKUP(B102,總表!$1:$1048576,12,0)</f>
        <v>謝祥宏</v>
      </c>
      <c r="N102" s="16" t="str">
        <f>VLOOKUP(B102,總表!$1:$1048576,13,0)</f>
        <v>苗栗縣公館鄉公館國民小學</v>
      </c>
      <c r="O102" s="16" t="str">
        <f>VLOOKUP(B102,總表!$1:$1048576,14,0)</f>
        <v>范碧玉</v>
      </c>
      <c r="P102" s="16" t="str">
        <f>VLOOKUP(B102,總表!$1:$1048576,15,0)</f>
        <v>苗栗縣公館鄉公館國民小學</v>
      </c>
      <c r="Q102" s="16">
        <f>VLOOKUP(B102,總表!$1:$1048576,16,0)</f>
        <v>0</v>
      </c>
      <c r="R102" s="16">
        <f>VLOOKUP(B102,總表!$1:$1048576,17,0)</f>
        <v>0</v>
      </c>
    </row>
    <row r="103" spans="1:18" ht="17.399999999999999" x14ac:dyDescent="0.3">
      <c r="A103" s="23" t="s">
        <v>3495</v>
      </c>
      <c r="B103" s="16" t="s">
        <v>2126</v>
      </c>
      <c r="C103" s="10" t="str">
        <f>VLOOKUP(B103,總表!$1:$1048576,2,0)</f>
        <v>察看心情－心情顯示裝置</v>
      </c>
      <c r="D103" s="20" t="str">
        <f>VLOOKUP(B103,總表!$1:$1048576,4,0)</f>
        <v>社會照護</v>
      </c>
      <c r="E103" s="16" t="str">
        <f>VLOOKUP(B103,總表!$1:$1048576,5,0)</f>
        <v>國小組</v>
      </c>
      <c r="F103" s="16" t="str">
        <f>VLOOKUP(B103,總表!$1:$1048576,3,0)</f>
        <v>苗栗縣</v>
      </c>
      <c r="G103" s="16" t="str">
        <f>VLOOKUP(B103,總表!$1:$1048576,6,0)</f>
        <v>黃梓芯</v>
      </c>
      <c r="H103" s="16" t="str">
        <f>VLOOKUP(B103,總表!$1:$1048576,7,0)</f>
        <v>苗栗縣公館鄉公館國小</v>
      </c>
      <c r="I103" s="16">
        <f>VLOOKUP(B103,總表!$1:$1048576,8,0)</f>
        <v>0</v>
      </c>
      <c r="J103" s="16">
        <f>VLOOKUP(B103,總表!$1:$1048576,9,0)</f>
        <v>0</v>
      </c>
      <c r="K103" s="16">
        <f>VLOOKUP(B103,總表!$1:$1048576,10,0)</f>
        <v>0</v>
      </c>
      <c r="L103" s="16">
        <f>VLOOKUP(B103,總表!$1:$1048576,11,0)</f>
        <v>0</v>
      </c>
      <c r="M103" s="16" t="str">
        <f>VLOOKUP(B103,總表!$1:$1048576,12,0)</f>
        <v>陳佳慧</v>
      </c>
      <c r="N103" s="16" t="str">
        <f>VLOOKUP(B103,總表!$1:$1048576,13,0)</f>
        <v>苗栗縣公館鄉公館國民小學</v>
      </c>
      <c r="O103" s="16">
        <f>VLOOKUP(B103,總表!$1:$1048576,14,0)</f>
        <v>0</v>
      </c>
      <c r="P103" s="16">
        <f>VLOOKUP(B103,總表!$1:$1048576,15,0)</f>
        <v>0</v>
      </c>
      <c r="Q103" s="16">
        <f>VLOOKUP(B103,總表!$1:$1048576,16,0)</f>
        <v>0</v>
      </c>
      <c r="R103" s="16">
        <f>VLOOKUP(B103,總表!$1:$1048576,17,0)</f>
        <v>0</v>
      </c>
    </row>
    <row r="104" spans="1:18" ht="17.399999999999999" x14ac:dyDescent="0.3">
      <c r="A104" s="22" t="s">
        <v>3495</v>
      </c>
      <c r="B104" s="16" t="s">
        <v>2332</v>
      </c>
      <c r="C104" s="10" t="str">
        <f>VLOOKUP(B104,總表!$1:$1048576,2,0)</f>
        <v>安全防盜腰包</v>
      </c>
      <c r="D104" s="16" t="str">
        <f>VLOOKUP(B104,總表!$1:$1048576,4,0)</f>
        <v>便利生活</v>
      </c>
      <c r="E104" s="16" t="str">
        <f>VLOOKUP(B104,總表!$1:$1048576,5,0)</f>
        <v>國小組</v>
      </c>
      <c r="F104" s="16" t="str">
        <f>VLOOKUP(B104,總表!$1:$1048576,3,0)</f>
        <v>苗栗縣</v>
      </c>
      <c r="G104" s="16" t="str">
        <f>VLOOKUP(B104,總表!$1:$1048576,6,0)</f>
        <v>林俊穎</v>
      </c>
      <c r="H104" s="16" t="str">
        <f>VLOOKUP(B104,總表!$1:$1048576,7,0)</f>
        <v>苗栗縣公館鄉公館國民小學</v>
      </c>
      <c r="I104" s="16">
        <f>VLOOKUP(B104,總表!$1:$1048576,8,0)</f>
        <v>0</v>
      </c>
      <c r="J104" s="16">
        <f>VLOOKUP(B104,總表!$1:$1048576,9,0)</f>
        <v>0</v>
      </c>
      <c r="K104" s="16">
        <f>VLOOKUP(B104,總表!$1:$1048576,10,0)</f>
        <v>0</v>
      </c>
      <c r="L104" s="16">
        <f>VLOOKUP(B104,總表!$1:$1048576,11,0)</f>
        <v>0</v>
      </c>
      <c r="M104" s="16" t="str">
        <f>VLOOKUP(B104,總表!$1:$1048576,12,0)</f>
        <v>謝祥宏</v>
      </c>
      <c r="N104" s="16" t="str">
        <f>VLOOKUP(B104,總表!$1:$1048576,13,0)</f>
        <v>苗栗縣公館鄉公館國民小學</v>
      </c>
      <c r="O104" s="16" t="str">
        <f>VLOOKUP(B104,總表!$1:$1048576,14,0)</f>
        <v>范碧玉</v>
      </c>
      <c r="P104" s="16" t="str">
        <f>VLOOKUP(B104,總表!$1:$1048576,15,0)</f>
        <v>苗栗縣公館鄉公館國民小學</v>
      </c>
      <c r="Q104" s="16">
        <f>VLOOKUP(B104,總表!$1:$1048576,16,0)</f>
        <v>0</v>
      </c>
      <c r="R104" s="16">
        <f>VLOOKUP(B104,總表!$1:$1048576,17,0)</f>
        <v>0</v>
      </c>
    </row>
    <row r="105" spans="1:18" ht="17.399999999999999" x14ac:dyDescent="0.3">
      <c r="A105" s="25" t="s">
        <v>3492</v>
      </c>
      <c r="B105" s="13" t="s">
        <v>2406</v>
      </c>
      <c r="C105" s="10" t="str">
        <f>VLOOKUP(B105,總表!$1:$1048576,2,0)</f>
        <v>智能存錢筒</v>
      </c>
      <c r="D105" s="16" t="str">
        <f>VLOOKUP(B105,總表!$1:$1048576,4,0)</f>
        <v>便利生活</v>
      </c>
      <c r="E105" s="16" t="str">
        <f>VLOOKUP(B105,總表!$1:$1048576,5,0)</f>
        <v>國小組</v>
      </c>
      <c r="F105" s="16" t="str">
        <f>VLOOKUP(B105,總表!$1:$1048576,3,0)</f>
        <v>苗栗縣</v>
      </c>
      <c r="G105" s="16" t="str">
        <f>VLOOKUP(B105,總表!$1:$1048576,6,0)</f>
        <v>吳啟睿</v>
      </c>
      <c r="H105" s="16" t="str">
        <f>VLOOKUP(B105,總表!$1:$1048576,7,0)</f>
        <v>苗栗縣公館國民小學</v>
      </c>
      <c r="I105" s="16">
        <f>VLOOKUP(B105,總表!$1:$1048576,8,0)</f>
        <v>0</v>
      </c>
      <c r="J105" s="16">
        <f>VLOOKUP(B105,總表!$1:$1048576,9,0)</f>
        <v>0</v>
      </c>
      <c r="K105" s="16">
        <f>VLOOKUP(B105,總表!$1:$1048576,10,0)</f>
        <v>0</v>
      </c>
      <c r="L105" s="16">
        <f>VLOOKUP(B105,總表!$1:$1048576,11,0)</f>
        <v>0</v>
      </c>
      <c r="M105" s="16" t="str">
        <f>VLOOKUP(B105,總表!$1:$1048576,12,0)</f>
        <v>謝祥宏</v>
      </c>
      <c r="N105" s="16" t="str">
        <f>VLOOKUP(B105,總表!$1:$1048576,13,0)</f>
        <v>苗栗縣公館鄉公館國民小學</v>
      </c>
      <c r="O105" s="16" t="str">
        <f>VLOOKUP(B105,總表!$1:$1048576,14,0)</f>
        <v>范碧玉</v>
      </c>
      <c r="P105" s="16" t="str">
        <f>VLOOKUP(B105,總表!$1:$1048576,15,0)</f>
        <v>苗栗縣公館鄉公館國民小學</v>
      </c>
      <c r="Q105" s="16">
        <f>VLOOKUP(B105,總表!$1:$1048576,16,0)</f>
        <v>0</v>
      </c>
      <c r="R105" s="16">
        <f>VLOOKUP(B105,總表!$1:$1048576,17,0)</f>
        <v>0</v>
      </c>
    </row>
    <row r="106" spans="1:18" ht="17.399999999999999" x14ac:dyDescent="0.3">
      <c r="A106" s="28" t="s">
        <v>3493</v>
      </c>
      <c r="B106" s="13" t="s">
        <v>2354</v>
      </c>
      <c r="C106" s="10" t="str">
        <f>VLOOKUP(B106,總表!$1:$1048576,2,0)</f>
        <v>智能吊扇</v>
      </c>
      <c r="D106" s="16" t="str">
        <f>VLOOKUP(B106,總表!$1:$1048576,4,0)</f>
        <v>便利生活</v>
      </c>
      <c r="E106" s="16" t="str">
        <f>VLOOKUP(B106,總表!$1:$1048576,5,0)</f>
        <v>國小組</v>
      </c>
      <c r="F106" s="16" t="str">
        <f>VLOOKUP(B106,總表!$1:$1048576,3,0)</f>
        <v>苗栗縣</v>
      </c>
      <c r="G106" s="16" t="str">
        <f>VLOOKUP(B106,總表!$1:$1048576,6,0)</f>
        <v>江哲丞</v>
      </c>
      <c r="H106" s="16" t="str">
        <f>VLOOKUP(B106,總表!$1:$1048576,7,0)</f>
        <v>苗栗縣公館國民小學</v>
      </c>
      <c r="I106" s="16">
        <f>VLOOKUP(B106,總表!$1:$1048576,8,0)</f>
        <v>0</v>
      </c>
      <c r="J106" s="16">
        <f>VLOOKUP(B106,總表!$1:$1048576,9,0)</f>
        <v>0</v>
      </c>
      <c r="K106" s="16">
        <f>VLOOKUP(B106,總表!$1:$1048576,10,0)</f>
        <v>0</v>
      </c>
      <c r="L106" s="16">
        <f>VLOOKUP(B106,總表!$1:$1048576,11,0)</f>
        <v>0</v>
      </c>
      <c r="M106" s="16" t="str">
        <f>VLOOKUP(B106,總表!$1:$1048576,12,0)</f>
        <v>謝祥宏</v>
      </c>
      <c r="N106" s="16" t="str">
        <f>VLOOKUP(B106,總表!$1:$1048576,13,0)</f>
        <v>苗栗縣公館鄉公館國民小學</v>
      </c>
      <c r="O106" s="16" t="str">
        <f>VLOOKUP(B106,總表!$1:$1048576,14,0)</f>
        <v>范碧玉</v>
      </c>
      <c r="P106" s="16" t="str">
        <f>VLOOKUP(B106,總表!$1:$1048576,15,0)</f>
        <v>苗栗縣公館鄉公館國民小學</v>
      </c>
      <c r="Q106" s="16">
        <f>VLOOKUP(B106,總表!$1:$1048576,16,0)</f>
        <v>0</v>
      </c>
      <c r="R106" s="16">
        <f>VLOOKUP(B106,總表!$1:$1048576,17,0)</f>
        <v>0</v>
      </c>
    </row>
    <row r="107" spans="1:18" ht="17.399999999999999" x14ac:dyDescent="0.3">
      <c r="A107" s="30" t="s">
        <v>3494</v>
      </c>
      <c r="B107" s="13" t="s">
        <v>2409</v>
      </c>
      <c r="C107" s="10" t="str">
        <f>VLOOKUP(B107,總表!$1:$1048576,2,0)</f>
        <v>多功能油漆刷</v>
      </c>
      <c r="D107" s="16" t="str">
        <f>VLOOKUP(B107,總表!$1:$1048576,4,0)</f>
        <v>便利生活</v>
      </c>
      <c r="E107" s="16" t="str">
        <f>VLOOKUP(B107,總表!$1:$1048576,5,0)</f>
        <v>國小組</v>
      </c>
      <c r="F107" s="16" t="str">
        <f>VLOOKUP(B107,總表!$1:$1048576,3,0)</f>
        <v>苗栗縣</v>
      </c>
      <c r="G107" s="16" t="str">
        <f>VLOOKUP(B107,總表!$1:$1048576,6,0)</f>
        <v>徐睿辰</v>
      </c>
      <c r="H107" s="16" t="str">
        <f>VLOOKUP(B107,總表!$1:$1048576,7,0)</f>
        <v>苗栗縣公館鄉公館國民小學</v>
      </c>
      <c r="I107" s="16">
        <f>VLOOKUP(B107,總表!$1:$1048576,8,0)</f>
        <v>0</v>
      </c>
      <c r="J107" s="16">
        <f>VLOOKUP(B107,總表!$1:$1048576,9,0)</f>
        <v>0</v>
      </c>
      <c r="K107" s="16">
        <f>VLOOKUP(B107,總表!$1:$1048576,10,0)</f>
        <v>0</v>
      </c>
      <c r="L107" s="16">
        <f>VLOOKUP(B107,總表!$1:$1048576,11,0)</f>
        <v>0</v>
      </c>
      <c r="M107" s="16" t="str">
        <f>VLOOKUP(B107,總表!$1:$1048576,12,0)</f>
        <v>謝祥宏</v>
      </c>
      <c r="N107" s="16" t="str">
        <f>VLOOKUP(B107,總表!$1:$1048576,13,0)</f>
        <v>苗栗縣公館鄉公館國民小學</v>
      </c>
      <c r="O107" s="16" t="str">
        <f>VLOOKUP(B107,總表!$1:$1048576,14,0)</f>
        <v>范碧玉</v>
      </c>
      <c r="P107" s="16" t="str">
        <f>VLOOKUP(B107,總表!$1:$1048576,15,0)</f>
        <v>苗栗縣公館鄉公館國民小學</v>
      </c>
      <c r="Q107" s="16">
        <f>VLOOKUP(B107,總表!$1:$1048576,16,0)</f>
        <v>0</v>
      </c>
      <c r="R107" s="16">
        <f>VLOOKUP(B107,總表!$1:$1048576,17,0)</f>
        <v>0</v>
      </c>
    </row>
    <row r="108" spans="1:18" ht="17.399999999999999" x14ac:dyDescent="0.3">
      <c r="A108" s="30" t="s">
        <v>3494</v>
      </c>
      <c r="B108" s="16" t="s">
        <v>2327</v>
      </c>
      <c r="C108" s="10" t="str">
        <f>VLOOKUP(B108,總表!$1:$1048576,2,0)</f>
        <v>夜燈吸塵小管家</v>
      </c>
      <c r="D108" s="16" t="str">
        <f>VLOOKUP(B108,總表!$1:$1048576,4,0)</f>
        <v>便利生活</v>
      </c>
      <c r="E108" s="16" t="str">
        <f>VLOOKUP(B108,總表!$1:$1048576,5,0)</f>
        <v>國小組</v>
      </c>
      <c r="F108" s="16" t="str">
        <f>VLOOKUP(B108,總表!$1:$1048576,3,0)</f>
        <v>苗栗縣</v>
      </c>
      <c r="G108" s="16" t="str">
        <f>VLOOKUP(B108,總表!$1:$1048576,6,0)</f>
        <v>徐可芯</v>
      </c>
      <c r="H108" s="16" t="str">
        <f>VLOOKUP(B108,總表!$1:$1048576,7,0)</f>
        <v>苗栗縣公館鄉公館國民小學</v>
      </c>
      <c r="I108" s="16">
        <f>VLOOKUP(B108,總表!$1:$1048576,8,0)</f>
        <v>0</v>
      </c>
      <c r="J108" s="16">
        <f>VLOOKUP(B108,總表!$1:$1048576,9,0)</f>
        <v>0</v>
      </c>
      <c r="K108" s="16">
        <f>VLOOKUP(B108,總表!$1:$1048576,10,0)</f>
        <v>0</v>
      </c>
      <c r="L108" s="16">
        <f>VLOOKUP(B108,總表!$1:$1048576,11,0)</f>
        <v>0</v>
      </c>
      <c r="M108" s="16" t="str">
        <f>VLOOKUP(B108,總表!$1:$1048576,12,0)</f>
        <v>謝祥宏</v>
      </c>
      <c r="N108" s="16" t="str">
        <f>VLOOKUP(B108,總表!$1:$1048576,13,0)</f>
        <v>苗栗縣公館鄉公館國民小學</v>
      </c>
      <c r="O108" s="16" t="str">
        <f>VLOOKUP(B108,總表!$1:$1048576,14,0)</f>
        <v>范碧玉</v>
      </c>
      <c r="P108" s="16" t="str">
        <f>VLOOKUP(B108,總表!$1:$1048576,15,0)</f>
        <v>苗栗縣公館鄉公館國民小學</v>
      </c>
      <c r="Q108" s="16">
        <f>VLOOKUP(B108,總表!$1:$1048576,16,0)</f>
        <v>0</v>
      </c>
      <c r="R108" s="16">
        <f>VLOOKUP(B108,總表!$1:$1048576,17,0)</f>
        <v>0</v>
      </c>
    </row>
    <row r="109" spans="1:18" ht="17.399999999999999" x14ac:dyDescent="0.3">
      <c r="A109" s="22" t="s">
        <v>3495</v>
      </c>
      <c r="B109" s="13" t="s">
        <v>728</v>
      </c>
      <c r="C109" s="10" t="str">
        <f>VLOOKUP(B109,總表!$1:$1048576,2,0)</f>
        <v>防跌智慧拐杖</v>
      </c>
      <c r="D109" s="20" t="str">
        <f>VLOOKUP(B109,總表!$1:$1048576,4,0)</f>
        <v>社會照護</v>
      </c>
      <c r="E109" s="16" t="str">
        <f>VLOOKUP(B109,總表!$1:$1048576,5,0)</f>
        <v>國中組</v>
      </c>
      <c r="F109" s="16" t="str">
        <f>VLOOKUP(B109,總表!$1:$1048576,3,0)</f>
        <v>苗栗縣</v>
      </c>
      <c r="G109" s="16" t="str">
        <f>VLOOKUP(B109,總表!$1:$1048576,6,0)</f>
        <v>黃紀薷</v>
      </c>
      <c r="H109" s="16" t="str">
        <f>VLOOKUP(B109,總表!$1:$1048576,7,0)</f>
        <v>苗栗縣私立君毅高級中學國中部</v>
      </c>
      <c r="I109" s="16" t="str">
        <f>VLOOKUP(B109,總表!$1:$1048576,8,0)</f>
        <v>黃祿旂</v>
      </c>
      <c r="J109" s="16" t="str">
        <f>VLOOKUP(B109,總表!$1:$1048576,9,0)</f>
        <v>苗栗縣照南國民小學</v>
      </c>
      <c r="K109" s="16">
        <f>VLOOKUP(B109,總表!$1:$1048576,10,0)</f>
        <v>0</v>
      </c>
      <c r="L109" s="16">
        <f>VLOOKUP(B109,總表!$1:$1048576,11,0)</f>
        <v>0</v>
      </c>
      <c r="M109" s="16" t="str">
        <f>VLOOKUP(B109,總表!$1:$1048576,12,0)</f>
        <v>王淑雯</v>
      </c>
      <c r="N109" s="16" t="str">
        <f>VLOOKUP(B109,總表!$1:$1048576,13,0)</f>
        <v>君毅中學/級任導師</v>
      </c>
      <c r="O109" s="16" t="str">
        <f>VLOOKUP(B109,總表!$1:$1048576,14,0)</f>
        <v>陳玲玉</v>
      </c>
      <c r="P109" s="16" t="str">
        <f>VLOOKUP(B109,總表!$1:$1048576,15,0)</f>
        <v>照南國小</v>
      </c>
      <c r="Q109" s="16">
        <f>VLOOKUP(B109,總表!$1:$1048576,16,0)</f>
        <v>0</v>
      </c>
      <c r="R109" s="16">
        <f>VLOOKUP(B109,總表!$1:$1048576,17,0)</f>
        <v>0</v>
      </c>
    </row>
    <row r="110" spans="1:18" ht="17.399999999999999" hidden="1" x14ac:dyDescent="0.3">
      <c r="A110" s="30" t="s">
        <v>3494</v>
      </c>
      <c r="B110" s="13" t="s">
        <v>2822</v>
      </c>
      <c r="C110" s="10" t="str">
        <f>VLOOKUP(B110,總表!$1:$1048576,2,0)</f>
        <v>環保永續除臭乾燥磚</v>
      </c>
      <c r="D110" s="17" t="str">
        <f>VLOOKUP(B110,總表!$1:$1048576,4,0)</f>
        <v>永續發展農糧技術</v>
      </c>
      <c r="E110" s="16" t="str">
        <f>VLOOKUP(B110,總表!$1:$1048576,5,0)</f>
        <v>高中職組</v>
      </c>
      <c r="F110" s="16" t="str">
        <f>VLOOKUP(B110,總表!$1:$1048576,3,0)</f>
        <v>桃園市</v>
      </c>
      <c r="G110" s="16" t="str">
        <f>VLOOKUP(B110,總表!$1:$1048576,6,0)</f>
        <v>葉羽軒</v>
      </c>
      <c r="H110" s="16" t="str">
        <f>VLOOKUP(B110,總表!$1:$1048576,7,0)</f>
        <v>新興高中</v>
      </c>
      <c r="I110" s="16" t="str">
        <f>VLOOKUP(B110,總表!$1:$1048576,8,0)</f>
        <v>陳益</v>
      </c>
      <c r="J110" s="16" t="str">
        <f>VLOOKUP(B110,總表!$1:$1048576,9,0)</f>
        <v>新興高中</v>
      </c>
      <c r="K110" s="16" t="str">
        <f>VLOOKUP(B110,總表!$1:$1048576,10,0)</f>
        <v>陳妍鈞</v>
      </c>
      <c r="L110" s="16" t="str">
        <f>VLOOKUP(B110,總表!$1:$1048576,11,0)</f>
        <v>新興高中</v>
      </c>
      <c r="M110" s="16" t="str">
        <f>VLOOKUP(B110,總表!$1:$1048576,12,0)</f>
        <v>嚴煜庭</v>
      </c>
      <c r="N110" s="16" t="str">
        <f>VLOOKUP(B110,總表!$1:$1048576,13,0)</f>
        <v>新興高中</v>
      </c>
      <c r="O110" s="16">
        <f>VLOOKUP(B110,總表!$1:$1048576,14,0)</f>
        <v>0</v>
      </c>
      <c r="P110" s="16">
        <f>VLOOKUP(B110,總表!$1:$1048576,15,0)</f>
        <v>0</v>
      </c>
      <c r="Q110" s="16">
        <f>VLOOKUP(B110,總表!$1:$1048576,16,0)</f>
        <v>0</v>
      </c>
      <c r="R110" s="16">
        <f>VLOOKUP(B110,總表!$1:$1048576,17,0)</f>
        <v>0</v>
      </c>
    </row>
    <row r="111" spans="1:18" ht="17.399999999999999" hidden="1" x14ac:dyDescent="0.3">
      <c r="A111" s="22" t="s">
        <v>3495</v>
      </c>
      <c r="B111" s="13" t="s">
        <v>3091</v>
      </c>
      <c r="C111" s="10" t="str">
        <f>VLOOKUP(B111,總表!$1:$1048576,2,0)</f>
        <v xml:space="preserve"> 山難應變緊急發電裝置 </v>
      </c>
      <c r="D111" s="19" t="str">
        <f>VLOOKUP(B111,總表!$1:$1048576,4,0)</f>
        <v>災害管理與安全</v>
      </c>
      <c r="E111" s="16" t="str">
        <f>VLOOKUP(B111,總表!$1:$1048576,5,0)</f>
        <v>高中職組</v>
      </c>
      <c r="F111" s="16" t="str">
        <f>VLOOKUP(B111,總表!$1:$1048576,3,0)</f>
        <v>桃園市</v>
      </c>
      <c r="G111" s="16" t="str">
        <f>VLOOKUP(B111,總表!$1:$1048576,6,0)</f>
        <v>張若婷</v>
      </c>
      <c r="H111" s="16" t="str">
        <f>VLOOKUP(B111,總表!$1:$1048576,7,0)</f>
        <v>桃園市私立新興高級中學</v>
      </c>
      <c r="I111" s="16" t="str">
        <f>VLOOKUP(B111,總表!$1:$1048576,8,0)</f>
        <v>曹芷瑄</v>
      </c>
      <c r="J111" s="16" t="str">
        <f>VLOOKUP(B111,總表!$1:$1048576,9,0)</f>
        <v>桃園市私立新興高級中學</v>
      </c>
      <c r="K111" s="16" t="str">
        <f>VLOOKUP(B111,總表!$1:$1048576,10,0)</f>
        <v>許哲睿</v>
      </c>
      <c r="L111" s="16" t="str">
        <f>VLOOKUP(B111,總表!$1:$1048576,11,0)</f>
        <v>桃園市私立新興高級中學</v>
      </c>
      <c r="M111" s="16" t="str">
        <f>VLOOKUP(B111,總表!$1:$1048576,12,0)</f>
        <v>嚴煜庭</v>
      </c>
      <c r="N111" s="16" t="str">
        <f>VLOOKUP(B111,總表!$1:$1048576,13,0)</f>
        <v>新興高中</v>
      </c>
      <c r="O111" s="16">
        <f>VLOOKUP(B111,總表!$1:$1048576,14,0)</f>
        <v>0</v>
      </c>
      <c r="P111" s="16">
        <f>VLOOKUP(B111,總表!$1:$1048576,15,0)</f>
        <v>0</v>
      </c>
      <c r="Q111" s="16">
        <f>VLOOKUP(B111,總表!$1:$1048576,16,0)</f>
        <v>0</v>
      </c>
      <c r="R111" s="16">
        <f>VLOOKUP(B111,總表!$1:$1048576,17,0)</f>
        <v>0</v>
      </c>
    </row>
    <row r="112" spans="1:18" ht="17.399999999999999" hidden="1" x14ac:dyDescent="0.3">
      <c r="A112" s="22" t="s">
        <v>3495</v>
      </c>
      <c r="B112" s="13" t="s">
        <v>3044</v>
      </c>
      <c r="C112" s="10" t="str">
        <f>VLOOKUP(B112,總表!$1:$1048576,2,0)</f>
        <v>EcoTire 廢輪胎智能排水守護者</v>
      </c>
      <c r="D112" s="19" t="str">
        <f>VLOOKUP(B112,總表!$1:$1048576,4,0)</f>
        <v>災害管理與安全</v>
      </c>
      <c r="E112" s="16" t="str">
        <f>VLOOKUP(B112,總表!$1:$1048576,5,0)</f>
        <v>高中職組</v>
      </c>
      <c r="F112" s="16" t="str">
        <f>VLOOKUP(B112,總表!$1:$1048576,3,0)</f>
        <v>桃園市</v>
      </c>
      <c r="G112" s="16" t="str">
        <f>VLOOKUP(B112,總表!$1:$1048576,6,0)</f>
        <v>李岱耘</v>
      </c>
      <c r="H112" s="16" t="str">
        <f>VLOOKUP(B112,總表!$1:$1048576,7,0)</f>
        <v>新北市立新北高級工業職業學校</v>
      </c>
      <c r="I112" s="16" t="str">
        <f>VLOOKUP(B112,總表!$1:$1048576,8,0)</f>
        <v>張彥崴</v>
      </c>
      <c r="J112" s="16" t="str">
        <f>VLOOKUP(B112,總表!$1:$1048576,9,0)</f>
        <v>新北市立新北高級工業職業學校</v>
      </c>
      <c r="K112" s="16">
        <f>VLOOKUP(B112,總表!$1:$1048576,10,0)</f>
        <v>0</v>
      </c>
      <c r="L112" s="16">
        <f>VLOOKUP(B112,總表!$1:$1048576,11,0)</f>
        <v>0</v>
      </c>
      <c r="M112" s="16" t="str">
        <f>VLOOKUP(B112,總表!$1:$1048576,12,0)</f>
        <v>許几權</v>
      </c>
      <c r="N112" s="16" t="str">
        <f>VLOOKUP(B112,總表!$1:$1048576,13,0)</f>
        <v>新北市立新北高級工業職業學校</v>
      </c>
      <c r="O112" s="16">
        <f>VLOOKUP(B112,總表!$1:$1048576,14,0)</f>
        <v>0</v>
      </c>
      <c r="P112" s="16">
        <f>VLOOKUP(B112,總表!$1:$1048576,15,0)</f>
        <v>0</v>
      </c>
      <c r="Q112" s="16">
        <f>VLOOKUP(B112,總表!$1:$1048576,16,0)</f>
        <v>0</v>
      </c>
      <c r="R112" s="16">
        <f>VLOOKUP(B112,總表!$1:$1048576,17,0)</f>
        <v>0</v>
      </c>
    </row>
    <row r="113" spans="1:18" ht="17.399999999999999" hidden="1" x14ac:dyDescent="0.3">
      <c r="A113" s="22" t="s">
        <v>3495</v>
      </c>
      <c r="B113" s="13" t="s">
        <v>3124</v>
      </c>
      <c r="C113" s="10" t="str">
        <f>VLOOKUP(B113,總表!$1:$1048576,2,0)</f>
        <v>步穩 – The Smart Quad Walker</v>
      </c>
      <c r="D113" s="20" t="str">
        <f>VLOOKUP(B113,總表!$1:$1048576,4,0)</f>
        <v>社會照護</v>
      </c>
      <c r="E113" s="16" t="str">
        <f>VLOOKUP(B113,總表!$1:$1048576,5,0)</f>
        <v>高中職組</v>
      </c>
      <c r="F113" s="16" t="str">
        <f>VLOOKUP(B113,總表!$1:$1048576,3,0)</f>
        <v>桃園市</v>
      </c>
      <c r="G113" s="16" t="str">
        <f>VLOOKUP(B113,總表!$1:$1048576,6,0)</f>
        <v>顏楷衡</v>
      </c>
      <c r="H113" s="16" t="str">
        <f>VLOOKUP(B113,總表!$1:$1048576,7,0)</f>
        <v>育達高中</v>
      </c>
      <c r="I113" s="16" t="str">
        <f>VLOOKUP(B113,總表!$1:$1048576,8,0)</f>
        <v>陳楷鈞</v>
      </c>
      <c r="J113" s="16" t="str">
        <f>VLOOKUP(B113,總表!$1:$1048576,9,0)</f>
        <v>桃園高中</v>
      </c>
      <c r="K113" s="16" t="str">
        <f>VLOOKUP(B113,總表!$1:$1048576,10,0)</f>
        <v>歐陽資霖</v>
      </c>
      <c r="L113" s="16" t="str">
        <f>VLOOKUP(B113,總表!$1:$1048576,11,0)</f>
        <v>永豐高中</v>
      </c>
      <c r="M113" s="16" t="str">
        <f>VLOOKUP(B113,總表!$1:$1048576,12,0)</f>
        <v>林自明</v>
      </c>
      <c r="N113" s="16" t="str">
        <f>VLOOKUP(B113,總表!$1:$1048576,13,0)</f>
        <v>育達高中</v>
      </c>
      <c r="O113" s="16">
        <f>VLOOKUP(B113,總表!$1:$1048576,14,0)</f>
        <v>0</v>
      </c>
      <c r="P113" s="16">
        <f>VLOOKUP(B113,總表!$1:$1048576,15,0)</f>
        <v>0</v>
      </c>
      <c r="Q113" s="16">
        <f>VLOOKUP(B113,總表!$1:$1048576,16,0)</f>
        <v>0</v>
      </c>
      <c r="R113" s="16">
        <f>VLOOKUP(B113,總表!$1:$1048576,17,0)</f>
        <v>0</v>
      </c>
    </row>
    <row r="114" spans="1:18" ht="17.399999999999999" hidden="1" x14ac:dyDescent="0.3">
      <c r="A114" s="30" t="s">
        <v>3494</v>
      </c>
      <c r="B114" s="13" t="s">
        <v>3132</v>
      </c>
      <c r="C114" s="10" t="str">
        <f>VLOOKUP(B114,總表!$1:$1048576,2,0)</f>
        <v>單側聽損患者的多模態空間覺察輔助裝置</v>
      </c>
      <c r="D114" s="20" t="str">
        <f>VLOOKUP(B114,總表!$1:$1048576,4,0)</f>
        <v>社會照護</v>
      </c>
      <c r="E114" s="16" t="str">
        <f>VLOOKUP(B114,總表!$1:$1048576,5,0)</f>
        <v>高中職組</v>
      </c>
      <c r="F114" s="16" t="str">
        <f>VLOOKUP(B114,總表!$1:$1048576,3,0)</f>
        <v>桃園市</v>
      </c>
      <c r="G114" s="16" t="str">
        <f>VLOOKUP(B114,總表!$1:$1048576,6,0)</f>
        <v>陳邦豪</v>
      </c>
      <c r="H114" s="16" t="str">
        <f>VLOOKUP(B114,總表!$1:$1048576,7,0)</f>
        <v>建國中學</v>
      </c>
      <c r="I114" s="16">
        <f>VLOOKUP(B114,總表!$1:$1048576,8,0)</f>
        <v>0</v>
      </c>
      <c r="J114" s="16">
        <f>VLOOKUP(B114,總表!$1:$1048576,9,0)</f>
        <v>0</v>
      </c>
      <c r="K114" s="16">
        <f>VLOOKUP(B114,總表!$1:$1048576,10,0)</f>
        <v>0</v>
      </c>
      <c r="L114" s="16">
        <f>VLOOKUP(B114,總表!$1:$1048576,11,0)</f>
        <v>0</v>
      </c>
      <c r="M114" s="16" t="str">
        <f>VLOOKUP(B114,總表!$1:$1048576,12,0)</f>
        <v>劉怡君</v>
      </c>
      <c r="N114" s="16" t="str">
        <f>VLOOKUP(B114,總表!$1:$1048576,13,0)</f>
        <v>台北市立建國高級中學</v>
      </c>
      <c r="O114" s="16">
        <f>VLOOKUP(B114,總表!$1:$1048576,14,0)</f>
        <v>0</v>
      </c>
      <c r="P114" s="16">
        <f>VLOOKUP(B114,總表!$1:$1048576,15,0)</f>
        <v>0</v>
      </c>
      <c r="Q114" s="16">
        <f>VLOOKUP(B114,總表!$1:$1048576,16,0)</f>
        <v>0</v>
      </c>
      <c r="R114" s="16">
        <f>VLOOKUP(B114,總表!$1:$1048576,17,0)</f>
        <v>0</v>
      </c>
    </row>
    <row r="115" spans="1:18" ht="17.399999999999999" hidden="1" x14ac:dyDescent="0.3">
      <c r="A115" s="30" t="s">
        <v>3494</v>
      </c>
      <c r="B115" s="13" t="s">
        <v>3197</v>
      </c>
      <c r="C115" s="10" t="str">
        <f>VLOOKUP(B115,總表!$1:$1048576,2,0)</f>
        <v>互動式拼圖藝術治療系統</v>
      </c>
      <c r="D115" s="20" t="str">
        <f>VLOOKUP(B115,總表!$1:$1048576,4,0)</f>
        <v>社會照護</v>
      </c>
      <c r="E115" s="16" t="str">
        <f>VLOOKUP(B115,總表!$1:$1048576,5,0)</f>
        <v>高中職組</v>
      </c>
      <c r="F115" s="16" t="str">
        <f>VLOOKUP(B115,總表!$1:$1048576,3,0)</f>
        <v>桃園市</v>
      </c>
      <c r="G115" s="16" t="str">
        <f>VLOOKUP(B115,總表!$1:$1048576,6,0)</f>
        <v>黃奕傑</v>
      </c>
      <c r="H115" s="16" t="str">
        <f>VLOOKUP(B115,總表!$1:$1048576,7,0)</f>
        <v>桃園市立陽明高級中等學校</v>
      </c>
      <c r="I115" s="16" t="str">
        <f>VLOOKUP(B115,總表!$1:$1048576,8,0)</f>
        <v>吳宥祈</v>
      </c>
      <c r="J115" s="16" t="str">
        <f>VLOOKUP(B115,總表!$1:$1048576,9,0)</f>
        <v>桃園市立內壢高級中學</v>
      </c>
      <c r="K115" s="16">
        <f>VLOOKUP(B115,總表!$1:$1048576,10,0)</f>
        <v>0</v>
      </c>
      <c r="L115" s="16">
        <f>VLOOKUP(B115,總表!$1:$1048576,11,0)</f>
        <v>0</v>
      </c>
      <c r="M115" s="16" t="str">
        <f>VLOOKUP(B115,總表!$1:$1048576,12,0)</f>
        <v>廖經益</v>
      </c>
      <c r="N115" s="16" t="str">
        <f>VLOOKUP(B115,總表!$1:$1048576,13,0)</f>
        <v>桃園市立內壢高級中學</v>
      </c>
      <c r="O115" s="16" t="str">
        <f>VLOOKUP(B115,總表!$1:$1048576,14,0)</f>
        <v>莊志忠</v>
      </c>
      <c r="P115" s="16" t="str">
        <f>VLOOKUP(B115,總表!$1:$1048576,15,0)</f>
        <v>桃園市立陽明高級中等學校</v>
      </c>
      <c r="Q115" s="16">
        <f>VLOOKUP(B115,總表!$1:$1048576,16,0)</f>
        <v>0</v>
      </c>
      <c r="R115" s="16">
        <f>VLOOKUP(B115,總表!$1:$1048576,17,0)</f>
        <v>0</v>
      </c>
    </row>
    <row r="116" spans="1:18" ht="17.399999999999999" hidden="1" x14ac:dyDescent="0.3">
      <c r="A116" s="22" t="s">
        <v>3495</v>
      </c>
      <c r="B116" s="13" t="s">
        <v>3250</v>
      </c>
      <c r="C116" s="10" t="str">
        <f>VLOOKUP(B116,總表!$1:$1048576,2,0)</f>
        <v>影像辨識應用於中醫望診</v>
      </c>
      <c r="D116" s="16" t="str">
        <f>VLOOKUP(B116,總表!$1:$1048576,4,0)</f>
        <v>便利生活</v>
      </c>
      <c r="E116" s="16" t="str">
        <f>VLOOKUP(B116,總表!$1:$1048576,5,0)</f>
        <v>高中職組</v>
      </c>
      <c r="F116" s="16" t="str">
        <f>VLOOKUP(B116,總表!$1:$1048576,3,0)</f>
        <v>桃園市</v>
      </c>
      <c r="G116" s="16" t="str">
        <f>VLOOKUP(B116,總表!$1:$1048576,6,0)</f>
        <v>魏浩宇</v>
      </c>
      <c r="H116" s="16" t="str">
        <f>VLOOKUP(B116,總表!$1:$1048576,7,0)</f>
        <v>桃園市私立育達高級中學</v>
      </c>
      <c r="I116" s="16" t="str">
        <f>VLOOKUP(B116,總表!$1:$1048576,8,0)</f>
        <v>陳易詳</v>
      </c>
      <c r="J116" s="16" t="str">
        <f>VLOOKUP(B116,總表!$1:$1048576,9,0)</f>
        <v>桃園市立內壢高中</v>
      </c>
      <c r="K116" s="16">
        <f>VLOOKUP(B116,總表!$1:$1048576,10,0)</f>
        <v>0</v>
      </c>
      <c r="L116" s="16">
        <f>VLOOKUP(B116,總表!$1:$1048576,11,0)</f>
        <v>0</v>
      </c>
      <c r="M116" s="16" t="str">
        <f>VLOOKUP(B116,總表!$1:$1048576,12,0)</f>
        <v>林自明</v>
      </c>
      <c r="N116" s="16" t="str">
        <f>VLOOKUP(B116,總表!$1:$1048576,13,0)</f>
        <v>育達高中</v>
      </c>
      <c r="O116" s="16">
        <f>VLOOKUP(B116,總表!$1:$1048576,14,0)</f>
        <v>0</v>
      </c>
      <c r="P116" s="16">
        <f>VLOOKUP(B116,總表!$1:$1048576,15,0)</f>
        <v>0</v>
      </c>
      <c r="Q116" s="16">
        <f>VLOOKUP(B116,總表!$1:$1048576,16,0)</f>
        <v>0</v>
      </c>
      <c r="R116" s="16">
        <f>VLOOKUP(B116,總表!$1:$1048576,17,0)</f>
        <v>0</v>
      </c>
    </row>
    <row r="117" spans="1:18" ht="17.399999999999999" hidden="1" x14ac:dyDescent="0.3">
      <c r="A117" s="30" t="s">
        <v>3494</v>
      </c>
      <c r="B117" s="13" t="s">
        <v>3256</v>
      </c>
      <c r="C117" s="10" t="str">
        <f>VLOOKUP(B117,總表!$1:$1048576,2,0)</f>
        <v xml:space="preserve">大車「視」界守護者 </v>
      </c>
      <c r="D117" s="16" t="str">
        <f>VLOOKUP(B117,總表!$1:$1048576,4,0)</f>
        <v>便利生活</v>
      </c>
      <c r="E117" s="16" t="str">
        <f>VLOOKUP(B117,總表!$1:$1048576,5,0)</f>
        <v>高中職組</v>
      </c>
      <c r="F117" s="16" t="str">
        <f>VLOOKUP(B117,總表!$1:$1048576,3,0)</f>
        <v>桃園市</v>
      </c>
      <c r="G117" s="16" t="str">
        <f>VLOOKUP(B117,總表!$1:$1048576,6,0)</f>
        <v>林品睿</v>
      </c>
      <c r="H117" s="16" t="str">
        <f>VLOOKUP(B117,總表!$1:$1048576,7,0)</f>
        <v>桃園市立南崁高級中學</v>
      </c>
      <c r="I117" s="16" t="str">
        <f>VLOOKUP(B117,總表!$1:$1048576,8,0)</f>
        <v>吳佾潔</v>
      </c>
      <c r="J117" s="16" t="str">
        <f>VLOOKUP(B117,總表!$1:$1048576,9,0)</f>
        <v>桃園市立桃園高級中等學校</v>
      </c>
      <c r="K117" s="16">
        <f>VLOOKUP(B117,總表!$1:$1048576,10,0)</f>
        <v>0</v>
      </c>
      <c r="L117" s="16">
        <f>VLOOKUP(B117,總表!$1:$1048576,11,0)</f>
        <v>0</v>
      </c>
      <c r="M117" s="16" t="str">
        <f>VLOOKUP(B117,總表!$1:$1048576,12,0)</f>
        <v>蔡明勳</v>
      </c>
      <c r="N117" s="16" t="str">
        <f>VLOOKUP(B117,總表!$1:$1048576,13,0)</f>
        <v>桃園市立南崁高級中學</v>
      </c>
      <c r="O117" s="16">
        <f>VLOOKUP(B117,總表!$1:$1048576,14,0)</f>
        <v>0</v>
      </c>
      <c r="P117" s="16">
        <f>VLOOKUP(B117,總表!$1:$1048576,15,0)</f>
        <v>0</v>
      </c>
      <c r="Q117" s="16">
        <f>VLOOKUP(B117,總表!$1:$1048576,16,0)</f>
        <v>0</v>
      </c>
      <c r="R117" s="16">
        <f>VLOOKUP(B117,總表!$1:$1048576,17,0)</f>
        <v>0</v>
      </c>
    </row>
    <row r="118" spans="1:18" ht="17.399999999999999" hidden="1" x14ac:dyDescent="0.3">
      <c r="A118" s="30" t="s">
        <v>3515</v>
      </c>
      <c r="B118" s="13" t="s">
        <v>3471</v>
      </c>
      <c r="C118" s="10" t="str">
        <f>VLOOKUP(B118,總表!$1:$1048576,2,0)</f>
        <v>踏電板Steppower Floor</v>
      </c>
      <c r="D118" s="21" t="str">
        <f>VLOOKUP(B118,總表!$1:$1048576,4,0)</f>
        <v>前瞻/工業設計技術</v>
      </c>
      <c r="E118" s="16" t="str">
        <f>VLOOKUP(B118,總表!$1:$1048576,5,0)</f>
        <v>高中職組</v>
      </c>
      <c r="F118" s="16" t="str">
        <f>VLOOKUP(B118,總表!$1:$1048576,3,0)</f>
        <v>桃園市</v>
      </c>
      <c r="G118" s="16" t="str">
        <f>VLOOKUP(B118,總表!$1:$1048576,6,0)</f>
        <v>陳子昕</v>
      </c>
      <c r="H118" s="16" t="str">
        <f>VLOOKUP(B118,總表!$1:$1048576,7,0)</f>
        <v>觀音高中</v>
      </c>
      <c r="I118" s="16" t="str">
        <f>VLOOKUP(B118,總表!$1:$1048576,8,0)</f>
        <v>羅欣妍</v>
      </c>
      <c r="J118" s="16" t="str">
        <f>VLOOKUP(B118,總表!$1:$1048576,9,0)</f>
        <v>觀音高中</v>
      </c>
      <c r="K118" s="16" t="str">
        <f>VLOOKUP(B118,總表!$1:$1048576,10,0)</f>
        <v>陳妤芯</v>
      </c>
      <c r="L118" s="16" t="str">
        <f>VLOOKUP(B118,總表!$1:$1048576,11,0)</f>
        <v>觀音高中</v>
      </c>
      <c r="M118" s="16" t="str">
        <f>VLOOKUP(B118,總表!$1:$1048576,12,0)</f>
        <v>徐珮芬</v>
      </c>
      <c r="N118" s="16" t="str">
        <f>VLOOKUP(B118,總表!$1:$1048576,13,0)</f>
        <v>觀音高中</v>
      </c>
      <c r="O118" s="16" t="str">
        <f>VLOOKUP(B118,總表!$1:$1048576,14,0)</f>
        <v>Andrew Abouhalkah</v>
      </c>
      <c r="P118" s="16" t="str">
        <f>VLOOKUP(B118,總表!$1:$1048576,15,0)</f>
        <v>觀音高中</v>
      </c>
      <c r="Q118" s="16" t="str">
        <f>VLOOKUP(B118,總表!$1:$1048576,16,0)</f>
        <v>林仟弘</v>
      </c>
      <c r="R118" s="16" t="str">
        <f>VLOOKUP(B118,總表!$1:$1048576,17,0)</f>
        <v>觀音高中</v>
      </c>
    </row>
    <row r="119" spans="1:18" ht="17.399999999999999" hidden="1" x14ac:dyDescent="0.3">
      <c r="A119" s="22" t="s">
        <v>3495</v>
      </c>
      <c r="B119" s="16" t="s">
        <v>1348</v>
      </c>
      <c r="C119" s="10" t="str">
        <f>VLOOKUP(B119,總表!$1:$1048576,2,0)</f>
        <v>盆栽自動驅蟲裝置</v>
      </c>
      <c r="D119" s="17" t="str">
        <f>VLOOKUP(B119,總表!$1:$1048576,4,0)</f>
        <v>永續發展農糧技術</v>
      </c>
      <c r="E119" s="16" t="str">
        <f>VLOOKUP(B119,總表!$1:$1048576,5,0)</f>
        <v>國小組</v>
      </c>
      <c r="F119" s="16" t="str">
        <f>VLOOKUP(B119,總表!$1:$1048576,3,0)</f>
        <v>桃園市</v>
      </c>
      <c r="G119" s="16" t="str">
        <f>VLOOKUP(B119,總表!$1:$1048576,6,0)</f>
        <v>沈泓文</v>
      </c>
      <c r="H119" s="16" t="str">
        <f>VLOOKUP(B119,總表!$1:$1048576,7,0)</f>
        <v>同德國小</v>
      </c>
      <c r="I119" s="16" t="str">
        <f>VLOOKUP(B119,總表!$1:$1048576,8,0)</f>
        <v>邱湘甯</v>
      </c>
      <c r="J119" s="16" t="str">
        <f>VLOOKUP(B119,總表!$1:$1048576,9,0)</f>
        <v>同德國小</v>
      </c>
      <c r="K119" s="16" t="str">
        <f>VLOOKUP(B119,總表!$1:$1048576,10,0)</f>
        <v>林予晴</v>
      </c>
      <c r="L119" s="16" t="str">
        <f>VLOOKUP(B119,總表!$1:$1048576,11,0)</f>
        <v>同德國小</v>
      </c>
      <c r="M119" s="16" t="str">
        <f>VLOOKUP(B119,總表!$1:$1048576,12,0)</f>
        <v>劉力瑄</v>
      </c>
      <c r="N119" s="16" t="str">
        <f>VLOOKUP(B119,總表!$1:$1048576,13,0)</f>
        <v>同德國小</v>
      </c>
      <c r="O119" s="16">
        <f>VLOOKUP(B119,總表!$1:$1048576,14,0)</f>
        <v>0</v>
      </c>
      <c r="P119" s="16">
        <f>VLOOKUP(B119,總表!$1:$1048576,15,0)</f>
        <v>0</v>
      </c>
      <c r="Q119" s="16">
        <f>VLOOKUP(B119,總表!$1:$1048576,16,0)</f>
        <v>0</v>
      </c>
      <c r="R119" s="16">
        <f>VLOOKUP(B119,總表!$1:$1048576,17,0)</f>
        <v>0</v>
      </c>
    </row>
    <row r="120" spans="1:18" ht="17.399999999999999" hidden="1" x14ac:dyDescent="0.3">
      <c r="A120" s="23" t="s">
        <v>3495</v>
      </c>
      <c r="B120" s="16" t="s">
        <v>1576</v>
      </c>
      <c r="C120" s="10" t="str">
        <f>VLOOKUP(B120,總表!$1:$1048576,2,0)</f>
        <v>走廊秩序維護裝置</v>
      </c>
      <c r="D120" s="18" t="str">
        <f>VLOOKUP(B120,總表!$1:$1048576,4,0)</f>
        <v>休閒與教育</v>
      </c>
      <c r="E120" s="16" t="str">
        <f>VLOOKUP(B120,總表!$1:$1048576,5,0)</f>
        <v>國小組</v>
      </c>
      <c r="F120" s="16" t="str">
        <f>VLOOKUP(B120,總表!$1:$1048576,3,0)</f>
        <v>桃園市</v>
      </c>
      <c r="G120" s="16" t="str">
        <f>VLOOKUP(B120,總表!$1:$1048576,6,0)</f>
        <v>陳劭紘</v>
      </c>
      <c r="H120" s="16" t="str">
        <f>VLOOKUP(B120,總表!$1:$1048576,7,0)</f>
        <v>同德國小</v>
      </c>
      <c r="I120" s="16" t="str">
        <f>VLOOKUP(B120,總表!$1:$1048576,8,0)</f>
        <v>黃宇昕</v>
      </c>
      <c r="J120" s="16" t="str">
        <f>VLOOKUP(B120,總表!$1:$1048576,9,0)</f>
        <v>同德國小</v>
      </c>
      <c r="K120" s="16" t="str">
        <f>VLOOKUP(B120,總表!$1:$1048576,10,0)</f>
        <v>周莉娜</v>
      </c>
      <c r="L120" s="16" t="str">
        <f>VLOOKUP(B120,總表!$1:$1048576,11,0)</f>
        <v>同德國小</v>
      </c>
      <c r="M120" s="16" t="str">
        <f>VLOOKUP(B120,總表!$1:$1048576,12,0)</f>
        <v>劉力瑄</v>
      </c>
      <c r="N120" s="16" t="str">
        <f>VLOOKUP(B120,總表!$1:$1048576,13,0)</f>
        <v>同德國小</v>
      </c>
      <c r="O120" s="16">
        <f>VLOOKUP(B120,總表!$1:$1048576,14,0)</f>
        <v>0</v>
      </c>
      <c r="P120" s="16">
        <f>VLOOKUP(B120,總表!$1:$1048576,15,0)</f>
        <v>0</v>
      </c>
      <c r="Q120" s="16">
        <f>VLOOKUP(B120,總表!$1:$1048576,16,0)</f>
        <v>0</v>
      </c>
      <c r="R120" s="16">
        <f>VLOOKUP(B120,總表!$1:$1048576,17,0)</f>
        <v>0</v>
      </c>
    </row>
    <row r="121" spans="1:18" ht="17.399999999999999" hidden="1" x14ac:dyDescent="0.3">
      <c r="A121" s="26" t="s">
        <v>3492</v>
      </c>
      <c r="B121" s="16" t="s">
        <v>1506</v>
      </c>
      <c r="C121" s="10" t="str">
        <f>VLOOKUP(B121,總表!$1:$1048576,2,0)</f>
        <v>當休閒遇上智慧：我的AI公園新體驗</v>
      </c>
      <c r="D121" s="18" t="str">
        <f>VLOOKUP(B121,總表!$1:$1048576,4,0)</f>
        <v>休閒與教育</v>
      </c>
      <c r="E121" s="16" t="str">
        <f>VLOOKUP(B121,總表!$1:$1048576,5,0)</f>
        <v>國小組</v>
      </c>
      <c r="F121" s="16" t="str">
        <f>VLOOKUP(B121,總表!$1:$1048576,3,0)</f>
        <v>桃園市</v>
      </c>
      <c r="G121" s="16" t="str">
        <f>VLOOKUP(B121,總表!$1:$1048576,6,0)</f>
        <v>林彤葳</v>
      </c>
      <c r="H121" s="16" t="str">
        <f>VLOOKUP(B121,總表!$1:$1048576,7,0)</f>
        <v>桃園市中壢區青埔國小</v>
      </c>
      <c r="I121" s="16" t="str">
        <f>VLOOKUP(B121,總表!$1:$1048576,8,0)</f>
        <v>楊絜</v>
      </c>
      <c r="J121" s="16" t="str">
        <f>VLOOKUP(B121,總表!$1:$1048576,9,0)</f>
        <v>桃園市中壢區青埔國小</v>
      </c>
      <c r="K121" s="16" t="str">
        <f>VLOOKUP(B121,總表!$1:$1048576,10,0)</f>
        <v>蔡振藝</v>
      </c>
      <c r="L121" s="16" t="str">
        <f>VLOOKUP(B121,總表!$1:$1048576,11,0)</f>
        <v>桃園市中壢區青埔國小</v>
      </c>
      <c r="M121" s="16" t="str">
        <f>VLOOKUP(B121,總表!$1:$1048576,12,0)</f>
        <v>曾裕璋</v>
      </c>
      <c r="N121" s="16" t="str">
        <f>VLOOKUP(B121,總表!$1:$1048576,13,0)</f>
        <v>桃園市中壢區青埔國小</v>
      </c>
      <c r="O121" s="16" t="str">
        <f>VLOOKUP(B121,總表!$1:$1048576,14,0)</f>
        <v>陳亭昀</v>
      </c>
      <c r="P121" s="16" t="str">
        <f>VLOOKUP(B121,總表!$1:$1048576,15,0)</f>
        <v>桃園市中壢區青埔國小</v>
      </c>
      <c r="Q121" s="16" t="str">
        <f>VLOOKUP(B121,總表!$1:$1048576,16,0)</f>
        <v>彭序梅</v>
      </c>
      <c r="R121" s="16" t="str">
        <f>VLOOKUP(B121,總表!$1:$1048576,17,0)</f>
        <v>桃園市中壢區青埔國小</v>
      </c>
    </row>
    <row r="122" spans="1:18" ht="17.399999999999999" hidden="1" x14ac:dyDescent="0.3">
      <c r="A122" s="29" t="s">
        <v>3493</v>
      </c>
      <c r="B122" s="16" t="s">
        <v>1655</v>
      </c>
      <c r="C122" s="10" t="str">
        <f>VLOOKUP(B122,總表!$1:$1048576,2,0)</f>
        <v>烤肉木炭堆疊小幫手</v>
      </c>
      <c r="D122" s="18" t="str">
        <f>VLOOKUP(B122,總表!$1:$1048576,4,0)</f>
        <v>休閒與教育</v>
      </c>
      <c r="E122" s="16" t="str">
        <f>VLOOKUP(B122,總表!$1:$1048576,5,0)</f>
        <v>國小組</v>
      </c>
      <c r="F122" s="16" t="str">
        <f>VLOOKUP(B122,總表!$1:$1048576,3,0)</f>
        <v>桃園市</v>
      </c>
      <c r="G122" s="16" t="str">
        <f>VLOOKUP(B122,總表!$1:$1048576,6,0)</f>
        <v>鄭宇芙</v>
      </c>
      <c r="H122" s="16" t="str">
        <f>VLOOKUP(B122,總表!$1:$1048576,7,0)</f>
        <v>桃園市義興國小</v>
      </c>
      <c r="I122" s="16" t="str">
        <f>VLOOKUP(B122,總表!$1:$1048576,8,0)</f>
        <v>黃苡晴</v>
      </c>
      <c r="J122" s="16" t="str">
        <f>VLOOKUP(B122,總表!$1:$1048576,9,0)</f>
        <v>桃園市義興國小</v>
      </c>
      <c r="K122" s="16">
        <f>VLOOKUP(B122,總表!$1:$1048576,10,0)</f>
        <v>0</v>
      </c>
      <c r="L122" s="16">
        <f>VLOOKUP(B122,總表!$1:$1048576,11,0)</f>
        <v>0</v>
      </c>
      <c r="M122" s="16" t="str">
        <f>VLOOKUP(B122,總表!$1:$1048576,12,0)</f>
        <v>林念純</v>
      </c>
      <c r="N122" s="16" t="str">
        <f>VLOOKUP(B122,總表!$1:$1048576,13,0)</f>
        <v>桃園市義興國小</v>
      </c>
      <c r="O122" s="16" t="str">
        <f>VLOOKUP(B122,總表!$1:$1048576,14,0)</f>
        <v>陳柏馨</v>
      </c>
      <c r="P122" s="16" t="str">
        <f>VLOOKUP(B122,總表!$1:$1048576,15,0)</f>
        <v>桃園市義興國小</v>
      </c>
      <c r="Q122" s="16" t="str">
        <f>VLOOKUP(B122,總表!$1:$1048576,16,0)</f>
        <v>吳思瑀</v>
      </c>
      <c r="R122" s="16" t="str">
        <f>VLOOKUP(B122,總表!$1:$1048576,17,0)</f>
        <v>桃園市義興國小</v>
      </c>
    </row>
    <row r="123" spans="1:18" ht="17.399999999999999" hidden="1" x14ac:dyDescent="0.3">
      <c r="A123" s="29" t="s">
        <v>3493</v>
      </c>
      <c r="B123" s="16" t="s">
        <v>1630</v>
      </c>
      <c r="C123" s="10" t="str">
        <f>VLOOKUP(B123,總表!$1:$1048576,2,0)</f>
        <v>「安靜之塔」---公共空間安靜提顯裝置</v>
      </c>
      <c r="D123" s="18" t="str">
        <f>VLOOKUP(B123,總表!$1:$1048576,4,0)</f>
        <v>休閒與教育</v>
      </c>
      <c r="E123" s="16" t="str">
        <f>VLOOKUP(B123,總表!$1:$1048576,5,0)</f>
        <v>國小組</v>
      </c>
      <c r="F123" s="16" t="str">
        <f>VLOOKUP(B123,總表!$1:$1048576,3,0)</f>
        <v>桃園市</v>
      </c>
      <c r="G123" s="16" t="str">
        <f>VLOOKUP(B123,總表!$1:$1048576,6,0)</f>
        <v xml:space="preserve">陳彥碩 </v>
      </c>
      <c r="H123" s="16" t="str">
        <f>VLOOKUP(B123,總表!$1:$1048576,7,0)</f>
        <v>義興國小</v>
      </c>
      <c r="I123" s="16" t="str">
        <f>VLOOKUP(B123,總表!$1:$1048576,8,0)</f>
        <v xml:space="preserve">林彥安 </v>
      </c>
      <c r="J123" s="16" t="str">
        <f>VLOOKUP(B123,總表!$1:$1048576,9,0)</f>
        <v>義興國小</v>
      </c>
      <c r="K123" s="16" t="str">
        <f>VLOOKUP(B123,總表!$1:$1048576,10,0)</f>
        <v>陳家烜</v>
      </c>
      <c r="L123" s="16" t="str">
        <f>VLOOKUP(B123,總表!$1:$1048576,11,0)</f>
        <v>義興國小</v>
      </c>
      <c r="M123" s="16" t="str">
        <f>VLOOKUP(B123,總表!$1:$1048576,12,0)</f>
        <v>高加珈</v>
      </c>
      <c r="N123" s="16" t="str">
        <f>VLOOKUP(B123,總表!$1:$1048576,13,0)</f>
        <v>義興國小</v>
      </c>
      <c r="O123" s="16" t="str">
        <f>VLOOKUP(B123,總表!$1:$1048576,14,0)</f>
        <v>陳柏馨</v>
      </c>
      <c r="P123" s="16" t="str">
        <f>VLOOKUP(B123,總表!$1:$1048576,15,0)</f>
        <v>義興國小</v>
      </c>
      <c r="Q123" s="16" t="str">
        <f>VLOOKUP(B123,總表!$1:$1048576,16,0)</f>
        <v xml:space="preserve"> 林詩婷</v>
      </c>
      <c r="R123" s="16" t="str">
        <f>VLOOKUP(B123,總表!$1:$1048576,17,0)</f>
        <v>義興國小</v>
      </c>
    </row>
    <row r="124" spans="1:18" ht="17.399999999999999" hidden="1" x14ac:dyDescent="0.3">
      <c r="A124" s="31" t="s">
        <v>3494</v>
      </c>
      <c r="B124" s="16" t="s">
        <v>1440</v>
      </c>
      <c r="C124" s="10" t="str">
        <f>VLOOKUP(B124,總表!$1:$1048576,2,0)</f>
        <v>摩斯密碼學習訓練機</v>
      </c>
      <c r="D124" s="18" t="str">
        <f>VLOOKUP(B124,總表!$1:$1048576,4,0)</f>
        <v>休閒與教育</v>
      </c>
      <c r="E124" s="16" t="str">
        <f>VLOOKUP(B124,總表!$1:$1048576,5,0)</f>
        <v>國小組</v>
      </c>
      <c r="F124" s="16" t="str">
        <f>VLOOKUP(B124,總表!$1:$1048576,3,0)</f>
        <v>桃園市</v>
      </c>
      <c r="G124" s="16" t="str">
        <f>VLOOKUP(B124,總表!$1:$1048576,6,0)</f>
        <v>倪煌傑</v>
      </c>
      <c r="H124" s="16" t="str">
        <f>VLOOKUP(B124,總表!$1:$1048576,7,0)</f>
        <v>桃園市立同安國小</v>
      </c>
      <c r="I124" s="16">
        <f>VLOOKUP(B124,總表!$1:$1048576,8,0)</f>
        <v>0</v>
      </c>
      <c r="J124" s="16">
        <f>VLOOKUP(B124,總表!$1:$1048576,9,0)</f>
        <v>0</v>
      </c>
      <c r="K124" s="16">
        <f>VLOOKUP(B124,總表!$1:$1048576,10,0)</f>
        <v>0</v>
      </c>
      <c r="L124" s="16">
        <f>VLOOKUP(B124,總表!$1:$1048576,11,0)</f>
        <v>0</v>
      </c>
      <c r="M124" s="16" t="str">
        <f>VLOOKUP(B124,總表!$1:$1048576,12,0)</f>
        <v>林琪正</v>
      </c>
      <c r="N124" s="16" t="str">
        <f>VLOOKUP(B124,總表!$1:$1048576,13,0)</f>
        <v>桃園市立同德國中</v>
      </c>
      <c r="O124" s="16" t="str">
        <f>VLOOKUP(B124,總表!$1:$1048576,14,0)</f>
        <v>何淑鈴</v>
      </c>
      <c r="P124" s="16" t="str">
        <f>VLOOKUP(B124,總表!$1:$1048576,15,0)</f>
        <v>桃園市立同德國中</v>
      </c>
      <c r="Q124" s="16">
        <f>VLOOKUP(B124,總表!$1:$1048576,16,0)</f>
        <v>0</v>
      </c>
      <c r="R124" s="16">
        <f>VLOOKUP(B124,總表!$1:$1048576,17,0)</f>
        <v>0</v>
      </c>
    </row>
    <row r="125" spans="1:18" hidden="1" x14ac:dyDescent="0.3">
      <c r="A125" s="24" t="s">
        <v>3495</v>
      </c>
      <c r="B125" s="16" t="s">
        <v>1985</v>
      </c>
      <c r="C125" s="10" t="str">
        <f>VLOOKUP(B125,總表!$1:$1048576,2,0)</f>
        <v>登山杖警示燈</v>
      </c>
      <c r="D125" s="19" t="str">
        <f>VLOOKUP(B125,總表!$1:$1048576,4,0)</f>
        <v>災害管理與安全</v>
      </c>
      <c r="E125" s="16" t="str">
        <f>VLOOKUP(B125,總表!$1:$1048576,5,0)</f>
        <v>國小組</v>
      </c>
      <c r="F125" s="16" t="str">
        <f>VLOOKUP(B125,總表!$1:$1048576,3,0)</f>
        <v>桃園市</v>
      </c>
      <c r="G125" s="16" t="str">
        <f>VLOOKUP(B125,總表!$1:$1048576,6,0)</f>
        <v>張凱睿</v>
      </c>
      <c r="H125" s="16" t="str">
        <f>VLOOKUP(B125,總表!$1:$1048576,7,0)</f>
        <v>新街國小</v>
      </c>
      <c r="I125" s="16">
        <f>VLOOKUP(B125,總表!$1:$1048576,8,0)</f>
        <v>0</v>
      </c>
      <c r="J125" s="16">
        <f>VLOOKUP(B125,總表!$1:$1048576,9,0)</f>
        <v>0</v>
      </c>
      <c r="K125" s="16">
        <f>VLOOKUP(B125,總表!$1:$1048576,10,0)</f>
        <v>0</v>
      </c>
      <c r="L125" s="16">
        <f>VLOOKUP(B125,總表!$1:$1048576,11,0)</f>
        <v>0</v>
      </c>
      <c r="M125" s="16" t="str">
        <f>VLOOKUP(B125,總表!$1:$1048576,12,0)</f>
        <v>古清瑜</v>
      </c>
      <c r="N125" s="16" t="str">
        <f>VLOOKUP(B125,總表!$1:$1048576,13,0)</f>
        <v>新街國小</v>
      </c>
      <c r="O125" s="16">
        <f>VLOOKUP(B125,總表!$1:$1048576,14,0)</f>
        <v>0</v>
      </c>
      <c r="P125" s="16">
        <f>VLOOKUP(B125,總表!$1:$1048576,15,0)</f>
        <v>0</v>
      </c>
      <c r="Q125" s="16">
        <f>VLOOKUP(B125,總表!$1:$1048576,16,0)</f>
        <v>0</v>
      </c>
      <c r="R125" s="16">
        <f>VLOOKUP(B125,總表!$1:$1048576,17,0)</f>
        <v>0</v>
      </c>
    </row>
    <row r="126" spans="1:18" hidden="1" x14ac:dyDescent="0.3">
      <c r="A126" s="24" t="s">
        <v>3495</v>
      </c>
      <c r="B126" s="16" t="s">
        <v>1990</v>
      </c>
      <c r="C126" s="10" t="str">
        <f>VLOOKUP(B126,總表!$1:$1048576,2,0)</f>
        <v>椅桶保全：五合一折疊椅</v>
      </c>
      <c r="D126" s="19" t="str">
        <f>VLOOKUP(B126,總表!$1:$1048576,4,0)</f>
        <v>災害管理與安全</v>
      </c>
      <c r="E126" s="16" t="str">
        <f>VLOOKUP(B126,總表!$1:$1048576,5,0)</f>
        <v>國小組</v>
      </c>
      <c r="F126" s="16" t="str">
        <f>VLOOKUP(B126,總表!$1:$1048576,3,0)</f>
        <v>桃園市</v>
      </c>
      <c r="G126" s="16" t="str">
        <f>VLOOKUP(B126,總表!$1:$1048576,6,0)</f>
        <v>陳乙瑧</v>
      </c>
      <c r="H126" s="16" t="str">
        <f>VLOOKUP(B126,總表!$1:$1048576,7,0)</f>
        <v>新街國小</v>
      </c>
      <c r="I126" s="16">
        <f>VLOOKUP(B126,總表!$1:$1048576,8,0)</f>
        <v>0</v>
      </c>
      <c r="J126" s="16">
        <f>VLOOKUP(B126,總表!$1:$1048576,9,0)</f>
        <v>0</v>
      </c>
      <c r="K126" s="16">
        <f>VLOOKUP(B126,總表!$1:$1048576,10,0)</f>
        <v>0</v>
      </c>
      <c r="L126" s="16">
        <f>VLOOKUP(B126,總表!$1:$1048576,11,0)</f>
        <v>0</v>
      </c>
      <c r="M126" s="16" t="str">
        <f>VLOOKUP(B126,總表!$1:$1048576,12,0)</f>
        <v>古清瑜</v>
      </c>
      <c r="N126" s="16" t="str">
        <f>VLOOKUP(B126,總表!$1:$1048576,13,0)</f>
        <v>新街國小</v>
      </c>
      <c r="O126" s="16">
        <f>VLOOKUP(B126,總表!$1:$1048576,14,0)</f>
        <v>0</v>
      </c>
      <c r="P126" s="16">
        <f>VLOOKUP(B126,總表!$1:$1048576,15,0)</f>
        <v>0</v>
      </c>
      <c r="Q126" s="16">
        <f>VLOOKUP(B126,總表!$1:$1048576,16,0)</f>
        <v>0</v>
      </c>
      <c r="R126" s="16">
        <f>VLOOKUP(B126,總表!$1:$1048576,17,0)</f>
        <v>0</v>
      </c>
    </row>
    <row r="127" spans="1:18" hidden="1" x14ac:dyDescent="0.3">
      <c r="A127" s="24" t="s">
        <v>3495</v>
      </c>
      <c r="B127" s="16" t="s">
        <v>1890</v>
      </c>
      <c r="C127" s="10" t="str">
        <f>VLOOKUP(B127,總表!$1:$1048576,2,0)</f>
        <v>三段式180°旋轉安全機車踏板</v>
      </c>
      <c r="D127" s="19" t="str">
        <f>VLOOKUP(B127,總表!$1:$1048576,4,0)</f>
        <v>災害管理與安全</v>
      </c>
      <c r="E127" s="16" t="str">
        <f>VLOOKUP(B127,總表!$1:$1048576,5,0)</f>
        <v>國小組</v>
      </c>
      <c r="F127" s="16" t="str">
        <f>VLOOKUP(B127,總表!$1:$1048576,3,0)</f>
        <v>桃園市</v>
      </c>
      <c r="G127" s="16" t="str">
        <f>VLOOKUP(B127,總表!$1:$1048576,6,0)</f>
        <v>林小喬</v>
      </c>
      <c r="H127" s="16" t="str">
        <f>VLOOKUP(B127,總表!$1:$1048576,7,0)</f>
        <v>義興國小</v>
      </c>
      <c r="I127" s="16" t="str">
        <f>VLOOKUP(B127,總表!$1:$1048576,8,0)</f>
        <v>洪岦琦</v>
      </c>
      <c r="J127" s="16" t="str">
        <f>VLOOKUP(B127,總表!$1:$1048576,9,0)</f>
        <v>義興國小</v>
      </c>
      <c r="K127" s="16" t="str">
        <f>VLOOKUP(B127,總表!$1:$1048576,10,0)</f>
        <v>許羽彤</v>
      </c>
      <c r="L127" s="16" t="str">
        <f>VLOOKUP(B127,總表!$1:$1048576,11,0)</f>
        <v>義興國小</v>
      </c>
      <c r="M127" s="16" t="str">
        <f>VLOOKUP(B127,總表!$1:$1048576,12,0)</f>
        <v>林詩婷</v>
      </c>
      <c r="N127" s="16" t="str">
        <f>VLOOKUP(B127,總表!$1:$1048576,13,0)</f>
        <v>義興國小</v>
      </c>
      <c r="O127" s="16" t="str">
        <f>VLOOKUP(B127,總表!$1:$1048576,14,0)</f>
        <v>陳柏馨</v>
      </c>
      <c r="P127" s="16" t="str">
        <f>VLOOKUP(B127,總表!$1:$1048576,15,0)</f>
        <v>義興國小</v>
      </c>
      <c r="Q127" s="16" t="str">
        <f>VLOOKUP(B127,總表!$1:$1048576,16,0)</f>
        <v>林念純</v>
      </c>
      <c r="R127" s="16" t="str">
        <f>VLOOKUP(B127,總表!$1:$1048576,17,0)</f>
        <v>義興國小</v>
      </c>
    </row>
    <row r="128" spans="1:18" hidden="1" x14ac:dyDescent="0.3">
      <c r="A128" s="24" t="s">
        <v>3495</v>
      </c>
      <c r="B128" s="16" t="s">
        <v>1932</v>
      </c>
      <c r="C128" s="10" t="str">
        <f>VLOOKUP(B128,總表!$1:$1048576,2,0)</f>
        <v>交通危害指數預報系統</v>
      </c>
      <c r="D128" s="19" t="str">
        <f>VLOOKUP(B128,總表!$1:$1048576,4,0)</f>
        <v>災害管理與安全</v>
      </c>
      <c r="E128" s="16" t="str">
        <f>VLOOKUP(B128,總表!$1:$1048576,5,0)</f>
        <v>國小組</v>
      </c>
      <c r="F128" s="16" t="str">
        <f>VLOOKUP(B128,總表!$1:$1048576,3,0)</f>
        <v>桃園市</v>
      </c>
      <c r="G128" s="16" t="str">
        <f>VLOOKUP(B128,總表!$1:$1048576,6,0)</f>
        <v>邱惟辰</v>
      </c>
      <c r="H128" s="16" t="str">
        <f>VLOOKUP(B128,總表!$1:$1048576,7,0)</f>
        <v>中壢區林森國小</v>
      </c>
      <c r="I128" s="16">
        <f>VLOOKUP(B128,總表!$1:$1048576,8,0)</f>
        <v>0</v>
      </c>
      <c r="J128" s="16">
        <f>VLOOKUP(B128,總表!$1:$1048576,9,0)</f>
        <v>0</v>
      </c>
      <c r="K128" s="16">
        <f>VLOOKUP(B128,總表!$1:$1048576,10,0)</f>
        <v>0</v>
      </c>
      <c r="L128" s="16">
        <f>VLOOKUP(B128,總表!$1:$1048576,11,0)</f>
        <v>0</v>
      </c>
      <c r="M128" s="16" t="str">
        <f>VLOOKUP(B128,總表!$1:$1048576,12,0)</f>
        <v>陳嘉綺</v>
      </c>
      <c r="N128" s="16" t="str">
        <f>VLOOKUP(B128,總表!$1:$1048576,13,0)</f>
        <v>桃園市中壢區林森國小</v>
      </c>
      <c r="O128" s="16" t="str">
        <f>VLOOKUP(B128,總表!$1:$1048576,14,0)</f>
        <v>蔣依珊</v>
      </c>
      <c r="P128" s="16" t="str">
        <f>VLOOKUP(B128,總表!$1:$1048576,15,0)</f>
        <v>桃園市中壢區林森國小</v>
      </c>
      <c r="Q128" s="16">
        <f>VLOOKUP(B128,總表!$1:$1048576,16,0)</f>
        <v>0</v>
      </c>
      <c r="R128" s="16">
        <f>VLOOKUP(B128,總表!$1:$1048576,17,0)</f>
        <v>0</v>
      </c>
    </row>
    <row r="129" spans="1:18" hidden="1" x14ac:dyDescent="0.3">
      <c r="A129" s="24" t="s">
        <v>3495</v>
      </c>
      <c r="B129" s="16" t="s">
        <v>1924</v>
      </c>
      <c r="C129" s="10" t="str">
        <f>VLOOKUP(B129,總表!$1:$1048576,2,0)</f>
        <v>第二心臟的體貼保護-升降工作椅</v>
      </c>
      <c r="D129" s="19" t="str">
        <f>VLOOKUP(B129,總表!$1:$1048576,4,0)</f>
        <v>災害管理與安全</v>
      </c>
      <c r="E129" s="16" t="str">
        <f>VLOOKUP(B129,總表!$1:$1048576,5,0)</f>
        <v>國小組</v>
      </c>
      <c r="F129" s="16" t="str">
        <f>VLOOKUP(B129,總表!$1:$1048576,3,0)</f>
        <v>桃園市</v>
      </c>
      <c r="G129" s="16" t="str">
        <f>VLOOKUP(B129,總表!$1:$1048576,6,0)</f>
        <v>魏珮穎</v>
      </c>
      <c r="H129" s="16" t="str">
        <f>VLOOKUP(B129,總表!$1:$1048576,7,0)</f>
        <v>中壢區林森國小</v>
      </c>
      <c r="I129" s="16" t="str">
        <f>VLOOKUP(B129,總表!$1:$1048576,8,0)</f>
        <v>張瑄旂</v>
      </c>
      <c r="J129" s="16" t="str">
        <f>VLOOKUP(B129,總表!$1:$1048576,9,0)</f>
        <v>中壢區林森國小</v>
      </c>
      <c r="K129" s="16">
        <f>VLOOKUP(B129,總表!$1:$1048576,10,0)</f>
        <v>0</v>
      </c>
      <c r="L129" s="16">
        <f>VLOOKUP(B129,總表!$1:$1048576,11,0)</f>
        <v>0</v>
      </c>
      <c r="M129" s="16" t="str">
        <f>VLOOKUP(B129,總表!$1:$1048576,12,0)</f>
        <v>游曉惠</v>
      </c>
      <c r="N129" s="16" t="str">
        <f>VLOOKUP(B129,總表!$1:$1048576,13,0)</f>
        <v>桃園市中壢區林森國小</v>
      </c>
      <c r="O129" s="16" t="str">
        <f>VLOOKUP(B129,總表!$1:$1048576,14,0)</f>
        <v>莊元駿</v>
      </c>
      <c r="P129" s="16" t="str">
        <f>VLOOKUP(B129,總表!$1:$1048576,15,0)</f>
        <v>桃園市中壢區林森國小</v>
      </c>
      <c r="Q129" s="16">
        <f>VLOOKUP(B129,總表!$1:$1048576,16,0)</f>
        <v>0</v>
      </c>
      <c r="R129" s="16">
        <f>VLOOKUP(B129,總表!$1:$1048576,17,0)</f>
        <v>0</v>
      </c>
    </row>
    <row r="130" spans="1:18" hidden="1" x14ac:dyDescent="0.3">
      <c r="A130" s="21" t="s">
        <v>3493</v>
      </c>
      <c r="B130" s="16" t="s">
        <v>1759</v>
      </c>
      <c r="C130" s="10" t="str">
        <f>VLOOKUP(B130,總表!$1:$1048576,2,0)</f>
        <v>自動阻斷熱水器一氧化碳裝置</v>
      </c>
      <c r="D130" s="19" t="str">
        <f>VLOOKUP(B130,總表!$1:$1048576,4,0)</f>
        <v>災害管理與安全</v>
      </c>
      <c r="E130" s="16" t="str">
        <f>VLOOKUP(B130,總表!$1:$1048576,5,0)</f>
        <v>國小組</v>
      </c>
      <c r="F130" s="16" t="str">
        <f>VLOOKUP(B130,總表!$1:$1048576,3,0)</f>
        <v>桃園市</v>
      </c>
      <c r="G130" s="16" t="str">
        <f>VLOOKUP(B130,總表!$1:$1048576,6,0)</f>
        <v>葉思彤</v>
      </c>
      <c r="H130" s="16" t="str">
        <f>VLOOKUP(B130,總表!$1:$1048576,7,0)</f>
        <v>桃園市興仁國小</v>
      </c>
      <c r="I130" s="16" t="str">
        <f>VLOOKUP(B130,總表!$1:$1048576,8,0)</f>
        <v>胡薇琪</v>
      </c>
      <c r="J130" s="16" t="str">
        <f>VLOOKUP(B130,總表!$1:$1048576,9,0)</f>
        <v>桃園市興仁國小</v>
      </c>
      <c r="K130" s="16">
        <f>VLOOKUP(B130,總表!$1:$1048576,10,0)</f>
        <v>0</v>
      </c>
      <c r="L130" s="16">
        <f>VLOOKUP(B130,總表!$1:$1048576,11,0)</f>
        <v>0</v>
      </c>
      <c r="M130" s="16" t="str">
        <f>VLOOKUP(B130,總表!$1:$1048576,12,0)</f>
        <v>王馨逢</v>
      </c>
      <c r="N130" s="16" t="str">
        <f>VLOOKUP(B130,總表!$1:$1048576,13,0)</f>
        <v>桃園市興仁國小</v>
      </c>
      <c r="O130" s="16">
        <f>VLOOKUP(B130,總表!$1:$1048576,14,0)</f>
        <v>0</v>
      </c>
      <c r="P130" s="16">
        <f>VLOOKUP(B130,總表!$1:$1048576,15,0)</f>
        <v>0</v>
      </c>
      <c r="Q130" s="16">
        <f>VLOOKUP(B130,總表!$1:$1048576,16,0)</f>
        <v>0</v>
      </c>
      <c r="R130" s="16">
        <f>VLOOKUP(B130,總表!$1:$1048576,17,0)</f>
        <v>0</v>
      </c>
    </row>
    <row r="131" spans="1:18" hidden="1" x14ac:dyDescent="0.3">
      <c r="A131" s="21" t="s">
        <v>3493</v>
      </c>
      <c r="B131" s="16" t="s">
        <v>1946</v>
      </c>
      <c r="C131" s="10" t="str">
        <f>VLOOKUP(B131,總表!$1:$1048576,2,0)</f>
        <v>好好看-智慧偵測護眼盒</v>
      </c>
      <c r="D131" s="19" t="str">
        <f>VLOOKUP(B131,總表!$1:$1048576,4,0)</f>
        <v>災害管理與安全</v>
      </c>
      <c r="E131" s="16" t="str">
        <f>VLOOKUP(B131,總表!$1:$1048576,5,0)</f>
        <v>國小組</v>
      </c>
      <c r="F131" s="16" t="str">
        <f>VLOOKUP(B131,總表!$1:$1048576,3,0)</f>
        <v>桃園市</v>
      </c>
      <c r="G131" s="16" t="str">
        <f>VLOOKUP(B131,總表!$1:$1048576,6,0)</f>
        <v>陳興鴻</v>
      </c>
      <c r="H131" s="16" t="str">
        <f>VLOOKUP(B131,總表!$1:$1048576,7,0)</f>
        <v>桃園市義興國小</v>
      </c>
      <c r="I131" s="16" t="str">
        <f>VLOOKUP(B131,總表!$1:$1048576,8,0)</f>
        <v>蔡啟義</v>
      </c>
      <c r="J131" s="16" t="str">
        <f>VLOOKUP(B131,總表!$1:$1048576,9,0)</f>
        <v>桃園市義興國小</v>
      </c>
      <c r="K131" s="16">
        <f>VLOOKUP(B131,總表!$1:$1048576,10,0)</f>
        <v>0</v>
      </c>
      <c r="L131" s="16">
        <f>VLOOKUP(B131,總表!$1:$1048576,11,0)</f>
        <v>0</v>
      </c>
      <c r="M131" s="16" t="str">
        <f>VLOOKUP(B131,總表!$1:$1048576,12,0)</f>
        <v>林念純</v>
      </c>
      <c r="N131" s="16" t="str">
        <f>VLOOKUP(B131,總表!$1:$1048576,13,0)</f>
        <v>桃園市義興國小</v>
      </c>
      <c r="O131" s="16" t="str">
        <f>VLOOKUP(B131,總表!$1:$1048576,14,0)</f>
        <v>陳柏馨</v>
      </c>
      <c r="P131" s="16" t="str">
        <f>VLOOKUP(B131,總表!$1:$1048576,15,0)</f>
        <v>桃園市義興國小</v>
      </c>
      <c r="Q131" s="16" t="str">
        <f>VLOOKUP(B131,總表!$1:$1048576,16,0)</f>
        <v>吳思瑀</v>
      </c>
      <c r="R131" s="16" t="str">
        <f>VLOOKUP(B131,總表!$1:$1048576,17,0)</f>
        <v>桃園市義興國小</v>
      </c>
    </row>
    <row r="132" spans="1:18" hidden="1" x14ac:dyDescent="0.3">
      <c r="A132" s="32" t="s">
        <v>3494</v>
      </c>
      <c r="B132" s="16" t="s">
        <v>1918</v>
      </c>
      <c r="C132" s="10" t="str">
        <f>VLOOKUP(B132,總表!$1:$1048576,2,0)</f>
        <v>十萬火急！秒彈滅火毯</v>
      </c>
      <c r="D132" s="19" t="str">
        <f>VLOOKUP(B132,總表!$1:$1048576,4,0)</f>
        <v>災害管理與安全</v>
      </c>
      <c r="E132" s="16" t="str">
        <f>VLOOKUP(B132,總表!$1:$1048576,5,0)</f>
        <v>國小組</v>
      </c>
      <c r="F132" s="16" t="str">
        <f>VLOOKUP(B132,總表!$1:$1048576,3,0)</f>
        <v>桃園市</v>
      </c>
      <c r="G132" s="16" t="str">
        <f>VLOOKUP(B132,總表!$1:$1048576,6,0)</f>
        <v>許嘉恩</v>
      </c>
      <c r="H132" s="16" t="str">
        <f>VLOOKUP(B132,總表!$1:$1048576,7,0)</f>
        <v>桃園市中壢區內壢國民小學</v>
      </c>
      <c r="I132" s="16">
        <f>VLOOKUP(B132,總表!$1:$1048576,8,0)</f>
        <v>0</v>
      </c>
      <c r="J132" s="16">
        <f>VLOOKUP(B132,總表!$1:$1048576,9,0)</f>
        <v>0</v>
      </c>
      <c r="K132" s="16">
        <f>VLOOKUP(B132,總表!$1:$1048576,10,0)</f>
        <v>0</v>
      </c>
      <c r="L132" s="16">
        <f>VLOOKUP(B132,總表!$1:$1048576,11,0)</f>
        <v>0</v>
      </c>
      <c r="M132" s="16" t="str">
        <f>VLOOKUP(B132,總表!$1:$1048576,12,0)</f>
        <v>傅淑惠</v>
      </c>
      <c r="N132" s="16" t="str">
        <f>VLOOKUP(B132,總表!$1:$1048576,13,0)</f>
        <v>桃園市中壢區內壢國民小學</v>
      </c>
      <c r="O132" s="16" t="str">
        <f>VLOOKUP(B132,總表!$1:$1048576,14,0)</f>
        <v>黃國庭</v>
      </c>
      <c r="P132" s="16" t="str">
        <f>VLOOKUP(B132,總表!$1:$1048576,15,0)</f>
        <v>桃園市中壢區內壢國民小學</v>
      </c>
      <c r="Q132" s="16">
        <f>VLOOKUP(B132,總表!$1:$1048576,16,0)</f>
        <v>0</v>
      </c>
      <c r="R132" s="16">
        <f>VLOOKUP(B132,總表!$1:$1048576,17,0)</f>
        <v>0</v>
      </c>
    </row>
    <row r="133" spans="1:18" ht="17.399999999999999" hidden="1" x14ac:dyDescent="0.3">
      <c r="A133" s="23" t="s">
        <v>3495</v>
      </c>
      <c r="B133" s="16" t="s">
        <v>2047</v>
      </c>
      <c r="C133" s="10" t="str">
        <f>VLOOKUP(B133,總表!$1:$1048576,2,0)</f>
        <v>聾盲AI智慧眼鏡</v>
      </c>
      <c r="D133" s="20" t="str">
        <f>VLOOKUP(B133,總表!$1:$1048576,4,0)</f>
        <v>社會照護</v>
      </c>
      <c r="E133" s="16" t="str">
        <f>VLOOKUP(B133,總表!$1:$1048576,5,0)</f>
        <v>國小組</v>
      </c>
      <c r="F133" s="16" t="str">
        <f>VLOOKUP(B133,總表!$1:$1048576,3,0)</f>
        <v>桃園市</v>
      </c>
      <c r="G133" s="16" t="str">
        <f>VLOOKUP(B133,總表!$1:$1048576,6,0)</f>
        <v>簡呈愷</v>
      </c>
      <c r="H133" s="16" t="str">
        <f>VLOOKUP(B133,總表!$1:$1048576,7,0)</f>
        <v>桃園市立青溪國民小學</v>
      </c>
      <c r="I133" s="16">
        <f>VLOOKUP(B133,總表!$1:$1048576,8,0)</f>
        <v>0</v>
      </c>
      <c r="J133" s="16">
        <f>VLOOKUP(B133,總表!$1:$1048576,9,0)</f>
        <v>0</v>
      </c>
      <c r="K133" s="16">
        <f>VLOOKUP(B133,總表!$1:$1048576,10,0)</f>
        <v>0</v>
      </c>
      <c r="L133" s="16">
        <f>VLOOKUP(B133,總表!$1:$1048576,11,0)</f>
        <v>0</v>
      </c>
      <c r="M133" s="16" t="str">
        <f>VLOOKUP(B133,總表!$1:$1048576,12,0)</f>
        <v>林琪正</v>
      </c>
      <c r="N133" s="16" t="str">
        <f>VLOOKUP(B133,總表!$1:$1048576,13,0)</f>
        <v>桃園市立同德國中</v>
      </c>
      <c r="O133" s="16" t="str">
        <f>VLOOKUP(B133,總表!$1:$1048576,14,0)</f>
        <v>何淑鈴</v>
      </c>
      <c r="P133" s="16" t="str">
        <f>VLOOKUP(B133,總表!$1:$1048576,15,0)</f>
        <v>桃園市立同德國中</v>
      </c>
      <c r="Q133" s="16" t="str">
        <f>VLOOKUP(B133,總表!$1:$1048576,16,0)</f>
        <v>張恩振</v>
      </c>
      <c r="R133" s="16" t="str">
        <f>VLOOKUP(B133,總表!$1:$1048576,17,0)</f>
        <v>桃園市立青溪國小</v>
      </c>
    </row>
    <row r="134" spans="1:18" ht="17.399999999999999" hidden="1" x14ac:dyDescent="0.3">
      <c r="A134" s="31" t="s">
        <v>3494</v>
      </c>
      <c r="B134" s="16" t="s">
        <v>2154</v>
      </c>
      <c r="C134" s="10" t="str">
        <f>VLOOKUP(B134,總表!$1:$1048576,2,0)</f>
        <v>防久坐坐墊</v>
      </c>
      <c r="D134" s="20" t="str">
        <f>VLOOKUP(B134,總表!$1:$1048576,4,0)</f>
        <v>社會照護</v>
      </c>
      <c r="E134" s="16" t="str">
        <f>VLOOKUP(B134,總表!$1:$1048576,5,0)</f>
        <v>國小組</v>
      </c>
      <c r="F134" s="16" t="str">
        <f>VLOOKUP(B134,總表!$1:$1048576,3,0)</f>
        <v>桃園市</v>
      </c>
      <c r="G134" s="16" t="str">
        <f>VLOOKUP(B134,總表!$1:$1048576,6,0)</f>
        <v>楊浚玟</v>
      </c>
      <c r="H134" s="16" t="str">
        <f>VLOOKUP(B134,總表!$1:$1048576,7,0)</f>
        <v>同德國小</v>
      </c>
      <c r="I134" s="16" t="str">
        <f>VLOOKUP(B134,總表!$1:$1048576,8,0)</f>
        <v>王品喬</v>
      </c>
      <c r="J134" s="16" t="str">
        <f>VLOOKUP(B134,總表!$1:$1048576,9,0)</f>
        <v>同德國小</v>
      </c>
      <c r="K134" s="16" t="str">
        <f>VLOOKUP(B134,總表!$1:$1048576,10,0)</f>
        <v>饒語芯</v>
      </c>
      <c r="L134" s="16" t="str">
        <f>VLOOKUP(B134,總表!$1:$1048576,11,0)</f>
        <v>同德國小</v>
      </c>
      <c r="M134" s="16" t="str">
        <f>VLOOKUP(B134,總表!$1:$1048576,12,0)</f>
        <v>劉力瑄</v>
      </c>
      <c r="N134" s="16" t="str">
        <f>VLOOKUP(B134,總表!$1:$1048576,13,0)</f>
        <v>同德國小</v>
      </c>
      <c r="O134" s="16">
        <f>VLOOKUP(B134,總表!$1:$1048576,14,0)</f>
        <v>0</v>
      </c>
      <c r="P134" s="16">
        <f>VLOOKUP(B134,總表!$1:$1048576,15,0)</f>
        <v>0</v>
      </c>
      <c r="Q134" s="16">
        <f>VLOOKUP(B134,總表!$1:$1048576,16,0)</f>
        <v>0</v>
      </c>
      <c r="R134" s="16">
        <f>VLOOKUP(B134,總表!$1:$1048576,17,0)</f>
        <v>0</v>
      </c>
    </row>
    <row r="135" spans="1:18" ht="17.399999999999999" hidden="1" x14ac:dyDescent="0.3">
      <c r="A135" s="31" t="s">
        <v>3494</v>
      </c>
      <c r="B135" s="16" t="s">
        <v>2138</v>
      </c>
      <c r="C135" s="10" t="str">
        <f>VLOOKUP(B135,總表!$1:$1048576,2,0)</f>
        <v>RainBox 情緒天氣盒</v>
      </c>
      <c r="D135" s="20" t="str">
        <f>VLOOKUP(B135,總表!$1:$1048576,4,0)</f>
        <v>社會照護</v>
      </c>
      <c r="E135" s="16" t="str">
        <f>VLOOKUP(B135,總表!$1:$1048576,5,0)</f>
        <v>國小組</v>
      </c>
      <c r="F135" s="16" t="str">
        <f>VLOOKUP(B135,總表!$1:$1048576,3,0)</f>
        <v>桃園市</v>
      </c>
      <c r="G135" s="16" t="str">
        <f>VLOOKUP(B135,總表!$1:$1048576,6,0)</f>
        <v>羅貴宸</v>
      </c>
      <c r="H135" s="16" t="str">
        <f>VLOOKUP(B135,總表!$1:$1048576,7,0)</f>
        <v>桃園市中壢區普仁國民小學</v>
      </c>
      <c r="I135" s="16" t="str">
        <f>VLOOKUP(B135,總表!$1:$1048576,8,0)</f>
        <v>王晨熙</v>
      </c>
      <c r="J135" s="16" t="str">
        <f>VLOOKUP(B135,總表!$1:$1048576,9,0)</f>
        <v>新北市三峽區龍埔國民小學</v>
      </c>
      <c r="K135" s="16" t="str">
        <f>VLOOKUP(B135,總表!$1:$1048576,10,0)</f>
        <v>李軒榕</v>
      </c>
      <c r="L135" s="16" t="str">
        <f>VLOOKUP(B135,總表!$1:$1048576,11,0)</f>
        <v>桃園市桃園區同德國民小學</v>
      </c>
      <c r="M135" s="16" t="str">
        <f>VLOOKUP(B135,總表!$1:$1048576,12,0)</f>
        <v>鄭如翔</v>
      </c>
      <c r="N135" s="16" t="str">
        <f>VLOOKUP(B135,總表!$1:$1048576,13,0)</f>
        <v>新北市三峽區龍埔國民小學</v>
      </c>
      <c r="O135" s="16" t="str">
        <f>VLOOKUP(B135,總表!$1:$1048576,14,0)</f>
        <v>張螢宜</v>
      </c>
      <c r="P135" s="16" t="str">
        <f>VLOOKUP(B135,總表!$1:$1048576,15,0)</f>
        <v>桃園市中壢區普仁國民小學</v>
      </c>
      <c r="Q135" s="16" t="str">
        <f>VLOOKUP(B135,總表!$1:$1048576,16,0)</f>
        <v>許瑋珊</v>
      </c>
      <c r="R135" s="16" t="str">
        <f>VLOOKUP(B135,總表!$1:$1048576,17,0)</f>
        <v>桃園市桃園區同德國民小學</v>
      </c>
    </row>
    <row r="136" spans="1:18" ht="17.399999999999999" hidden="1" x14ac:dyDescent="0.3">
      <c r="A136" s="31" t="s">
        <v>3494</v>
      </c>
      <c r="B136" s="16" t="s">
        <v>2034</v>
      </c>
      <c r="C136" s="10" t="str">
        <f>VLOOKUP(B136,總表!$1:$1048576,2,0)</f>
        <v>彩虹之眼</v>
      </c>
      <c r="D136" s="20" t="str">
        <f>VLOOKUP(B136,總表!$1:$1048576,4,0)</f>
        <v>社會照護</v>
      </c>
      <c r="E136" s="16" t="str">
        <f>VLOOKUP(B136,總表!$1:$1048576,5,0)</f>
        <v>國小組</v>
      </c>
      <c r="F136" s="16" t="str">
        <f>VLOOKUP(B136,總表!$1:$1048576,3,0)</f>
        <v>桃園市</v>
      </c>
      <c r="G136" s="16" t="str">
        <f>VLOOKUP(B136,總表!$1:$1048576,6,0)</f>
        <v>黎冠朋</v>
      </c>
      <c r="H136" s="16" t="str">
        <f>VLOOKUP(B136,總表!$1:$1048576,7,0)</f>
        <v>桃園市立新埔國小</v>
      </c>
      <c r="I136" s="16" t="str">
        <f>VLOOKUP(B136,總表!$1:$1048576,8,0)</f>
        <v>呂祥睿</v>
      </c>
      <c r="J136" s="16" t="str">
        <f>VLOOKUP(B136,總表!$1:$1048576,9,0)</f>
        <v>桃園市立同安國小</v>
      </c>
      <c r="K136" s="16" t="str">
        <f>VLOOKUP(B136,總表!$1:$1048576,10,0)</f>
        <v>張庭睿</v>
      </c>
      <c r="L136" s="16" t="str">
        <f>VLOOKUP(B136,總表!$1:$1048576,11,0)</f>
        <v>桃園市立同德國小</v>
      </c>
      <c r="M136" s="16" t="str">
        <f>VLOOKUP(B136,總表!$1:$1048576,12,0)</f>
        <v>林琪正</v>
      </c>
      <c r="N136" s="16" t="str">
        <f>VLOOKUP(B136,總表!$1:$1048576,13,0)</f>
        <v>桃園市立同德國中</v>
      </c>
      <c r="O136" s="16" t="str">
        <f>VLOOKUP(B136,總表!$1:$1048576,14,0)</f>
        <v>何淑鈴</v>
      </c>
      <c r="P136" s="16" t="str">
        <f>VLOOKUP(B136,總表!$1:$1048576,15,0)</f>
        <v>桃園市立同德國中</v>
      </c>
      <c r="Q136" s="16" t="str">
        <f>VLOOKUP(B136,總表!$1:$1048576,16,0)</f>
        <v>黃盛亞</v>
      </c>
      <c r="R136" s="16" t="str">
        <f>VLOOKUP(B136,總表!$1:$1048576,17,0)</f>
        <v>桃園市立新埔國小</v>
      </c>
    </row>
    <row r="137" spans="1:18" ht="17.399999999999999" hidden="1" x14ac:dyDescent="0.3">
      <c r="A137" s="22" t="s">
        <v>3495</v>
      </c>
      <c r="B137" s="16" t="s">
        <v>2595</v>
      </c>
      <c r="C137" s="10" t="str">
        <f>VLOOKUP(B137,總表!$1:$1048576,2,0)</f>
        <v>多功能安全帽防水內襯</v>
      </c>
      <c r="D137" s="16" t="str">
        <f>VLOOKUP(B137,總表!$1:$1048576,4,0)</f>
        <v>便利生活</v>
      </c>
      <c r="E137" s="16" t="str">
        <f>VLOOKUP(B137,總表!$1:$1048576,5,0)</f>
        <v>國小組</v>
      </c>
      <c r="F137" s="16" t="str">
        <f>VLOOKUP(B137,總表!$1:$1048576,3,0)</f>
        <v>桃園市</v>
      </c>
      <c r="G137" s="16" t="str">
        <f>VLOOKUP(B137,總表!$1:$1048576,6,0)</f>
        <v>周郅程</v>
      </c>
      <c r="H137" s="16" t="str">
        <f>VLOOKUP(B137,總表!$1:$1048576,7,0)</f>
        <v>中壢區林森國小</v>
      </c>
      <c r="I137" s="16">
        <f>VLOOKUP(B137,總表!$1:$1048576,8,0)</f>
        <v>0</v>
      </c>
      <c r="J137" s="16">
        <f>VLOOKUP(B137,總表!$1:$1048576,9,0)</f>
        <v>0</v>
      </c>
      <c r="K137" s="16">
        <f>VLOOKUP(B137,總表!$1:$1048576,10,0)</f>
        <v>0</v>
      </c>
      <c r="L137" s="16">
        <f>VLOOKUP(B137,總表!$1:$1048576,11,0)</f>
        <v>0</v>
      </c>
      <c r="M137" s="16" t="str">
        <f>VLOOKUP(B137,總表!$1:$1048576,12,0)</f>
        <v>詹禹柔</v>
      </c>
      <c r="N137" s="16" t="str">
        <f>VLOOKUP(B137,總表!$1:$1048576,13,0)</f>
        <v>桃園市中壢區林森國小</v>
      </c>
      <c r="O137" s="16" t="str">
        <f>VLOOKUP(B137,總表!$1:$1048576,14,0)</f>
        <v>張怡柔</v>
      </c>
      <c r="P137" s="16" t="str">
        <f>VLOOKUP(B137,總表!$1:$1048576,15,0)</f>
        <v>桃園市中壢區林森國小</v>
      </c>
      <c r="Q137" s="16">
        <f>VLOOKUP(B137,總表!$1:$1048576,16,0)</f>
        <v>0</v>
      </c>
      <c r="R137" s="16">
        <f>VLOOKUP(B137,總表!$1:$1048576,17,0)</f>
        <v>0</v>
      </c>
    </row>
    <row r="138" spans="1:18" ht="17.399999999999999" hidden="1" x14ac:dyDescent="0.3">
      <c r="A138" s="22" t="s">
        <v>3495</v>
      </c>
      <c r="B138" s="16" t="s">
        <v>2603</v>
      </c>
      <c r="C138" s="10" t="str">
        <f>VLOOKUP(B138,總表!$1:$1048576,2,0)</f>
        <v>下床時鐘</v>
      </c>
      <c r="D138" s="16" t="str">
        <f>VLOOKUP(B138,總表!$1:$1048576,4,0)</f>
        <v>便利生活</v>
      </c>
      <c r="E138" s="16" t="str">
        <f>VLOOKUP(B138,總表!$1:$1048576,5,0)</f>
        <v>國小組</v>
      </c>
      <c r="F138" s="16" t="str">
        <f>VLOOKUP(B138,總表!$1:$1048576,3,0)</f>
        <v>桃園市</v>
      </c>
      <c r="G138" s="16" t="str">
        <f>VLOOKUP(B138,總表!$1:$1048576,6,0)</f>
        <v>彭子綦</v>
      </c>
      <c r="H138" s="16" t="str">
        <f>VLOOKUP(B138,總表!$1:$1048576,7,0)</f>
        <v>青溪國小</v>
      </c>
      <c r="I138" s="16">
        <f>VLOOKUP(B138,總表!$1:$1048576,8,0)</f>
        <v>0</v>
      </c>
      <c r="J138" s="16">
        <f>VLOOKUP(B138,總表!$1:$1048576,9,0)</f>
        <v>0</v>
      </c>
      <c r="K138" s="16">
        <f>VLOOKUP(B138,總表!$1:$1048576,10,0)</f>
        <v>0</v>
      </c>
      <c r="L138" s="16">
        <f>VLOOKUP(B138,總表!$1:$1048576,11,0)</f>
        <v>0</v>
      </c>
      <c r="M138" s="16" t="str">
        <f>VLOOKUP(B138,總表!$1:$1048576,12,0)</f>
        <v>張恩振</v>
      </c>
      <c r="N138" s="16" t="str">
        <f>VLOOKUP(B138,總表!$1:$1048576,13,0)</f>
        <v>青溪國小</v>
      </c>
      <c r="O138" s="16">
        <f>VLOOKUP(B138,總表!$1:$1048576,14,0)</f>
        <v>0</v>
      </c>
      <c r="P138" s="16">
        <f>VLOOKUP(B138,總表!$1:$1048576,15,0)</f>
        <v>0</v>
      </c>
      <c r="Q138" s="16">
        <f>VLOOKUP(B138,總表!$1:$1048576,16,0)</f>
        <v>0</v>
      </c>
      <c r="R138" s="16">
        <f>VLOOKUP(B138,總表!$1:$1048576,17,0)</f>
        <v>0</v>
      </c>
    </row>
    <row r="139" spans="1:18" ht="17.399999999999999" hidden="1" x14ac:dyDescent="0.3">
      <c r="A139" s="22" t="s">
        <v>3495</v>
      </c>
      <c r="B139" s="16" t="s">
        <v>2606</v>
      </c>
      <c r="C139" s="10" t="str">
        <f>VLOOKUP(B139,總表!$1:$1048576,2,0)</f>
        <v>洗手台水龍頭後置物夾</v>
      </c>
      <c r="D139" s="16" t="str">
        <f>VLOOKUP(B139,總表!$1:$1048576,4,0)</f>
        <v>便利生活</v>
      </c>
      <c r="E139" s="16" t="str">
        <f>VLOOKUP(B139,總表!$1:$1048576,5,0)</f>
        <v>國小組</v>
      </c>
      <c r="F139" s="16" t="str">
        <f>VLOOKUP(B139,總表!$1:$1048576,3,0)</f>
        <v>桃園市</v>
      </c>
      <c r="G139" s="16" t="str">
        <f>VLOOKUP(B139,總表!$1:$1048576,6,0)</f>
        <v>曾思惟</v>
      </c>
      <c r="H139" s="16" t="str">
        <f>VLOOKUP(B139,總表!$1:$1048576,7,0)</f>
        <v>桃園市大溪區員樹林國小</v>
      </c>
      <c r="I139" s="16" t="str">
        <f>VLOOKUP(B139,總表!$1:$1048576,8,0)</f>
        <v>曾為綱</v>
      </c>
      <c r="J139" s="16" t="str">
        <f>VLOOKUP(B139,總表!$1:$1048576,9,0)</f>
        <v>桃園市大溪區員樹林國小</v>
      </c>
      <c r="K139" s="16" t="str">
        <f>VLOOKUP(B139,總表!$1:$1048576,10,0)</f>
        <v>廖芸萱</v>
      </c>
      <c r="L139" s="16" t="str">
        <f>VLOOKUP(B139,總表!$1:$1048576,11,0)</f>
        <v>桃園市中壢區新明國小</v>
      </c>
      <c r="M139" s="16" t="str">
        <f>VLOOKUP(B139,總表!$1:$1048576,12,0)</f>
        <v>吳佳瑾</v>
      </c>
      <c r="N139" s="16" t="str">
        <f>VLOOKUP(B139,總表!$1:$1048576,13,0)</f>
        <v>桃園市中壢區新明國民小學</v>
      </c>
      <c r="O139" s="16" t="str">
        <f>VLOOKUP(B139,總表!$1:$1048576,14,0)</f>
        <v>王宣芳</v>
      </c>
      <c r="P139" s="16" t="str">
        <f>VLOOKUP(B139,總表!$1:$1048576,15,0)</f>
        <v>桃園市大溪區員樹林國小</v>
      </c>
      <c r="Q139" s="16" t="str">
        <f>VLOOKUP(B139,總表!$1:$1048576,16,0)</f>
        <v>范浩俊</v>
      </c>
      <c r="R139" s="16" t="str">
        <f>VLOOKUP(B139,總表!$1:$1048576,17,0)</f>
        <v>桃園市大溪區員樹林國小</v>
      </c>
    </row>
    <row r="140" spans="1:18" ht="17.399999999999999" hidden="1" x14ac:dyDescent="0.3">
      <c r="A140" s="22" t="s">
        <v>3495</v>
      </c>
      <c r="B140" s="16" t="s">
        <v>2519</v>
      </c>
      <c r="C140" s="10" t="str">
        <f>VLOOKUP(B140,總表!$1:$1048576,2,0)</f>
        <v>ReString 新生支架</v>
      </c>
      <c r="D140" s="16" t="str">
        <f>VLOOKUP(B140,總表!$1:$1048576,4,0)</f>
        <v>便利生活</v>
      </c>
      <c r="E140" s="16" t="str">
        <f>VLOOKUP(B140,總表!$1:$1048576,5,0)</f>
        <v>國小組</v>
      </c>
      <c r="F140" s="16" t="str">
        <f>VLOOKUP(B140,總表!$1:$1048576,3,0)</f>
        <v>桃園市</v>
      </c>
      <c r="G140" s="16" t="str">
        <f>VLOOKUP(B140,總表!$1:$1048576,6,0)</f>
        <v>鄭語德</v>
      </c>
      <c r="H140" s="16" t="str">
        <f>VLOOKUP(B140,總表!$1:$1048576,7,0)</f>
        <v>自學生</v>
      </c>
      <c r="I140" s="16" t="str">
        <f>VLOOKUP(B140,總表!$1:$1048576,8,0)</f>
        <v>楊子潔</v>
      </c>
      <c r="J140" s="16" t="str">
        <f>VLOOKUP(B140,總表!$1:$1048576,9,0)</f>
        <v>自學生</v>
      </c>
      <c r="K140" s="16" t="str">
        <f>VLOOKUP(B140,總表!$1:$1048576,10,0)</f>
        <v>張辰維</v>
      </c>
      <c r="L140" s="16" t="str">
        <f>VLOOKUP(B140,總表!$1:$1048576,11,0)</f>
        <v>桃園美國學校</v>
      </c>
      <c r="M140" s="16" t="str">
        <f>VLOOKUP(B140,總表!$1:$1048576,12,0)</f>
        <v>沈珈煒</v>
      </c>
      <c r="N140" s="16" t="str">
        <f>VLOOKUP(B140,總表!$1:$1048576,13,0)</f>
        <v>桃園美國學校</v>
      </c>
      <c r="O140" s="16">
        <f>VLOOKUP(B140,總表!$1:$1048576,14,0)</f>
        <v>0</v>
      </c>
      <c r="P140" s="16">
        <f>VLOOKUP(B140,總表!$1:$1048576,15,0)</f>
        <v>0</v>
      </c>
      <c r="Q140" s="16">
        <f>VLOOKUP(B140,總表!$1:$1048576,16,0)</f>
        <v>0</v>
      </c>
      <c r="R140" s="16">
        <f>VLOOKUP(B140,總表!$1:$1048576,17,0)</f>
        <v>0</v>
      </c>
    </row>
    <row r="141" spans="1:18" ht="17.399999999999999" hidden="1" x14ac:dyDescent="0.3">
      <c r="A141" s="25" t="s">
        <v>3492</v>
      </c>
      <c r="B141" s="13" t="s">
        <v>3513</v>
      </c>
      <c r="C141" s="10" t="str">
        <f>VLOOKUP(B141,總表!$1:$1048576,2,0)</f>
        <v>幫你痛- 牙科診療安心溝通器</v>
      </c>
      <c r="D141" s="16" t="str">
        <f>VLOOKUP(B141,總表!$1:$1048576,4,0)</f>
        <v>便利生活</v>
      </c>
      <c r="E141" s="16" t="str">
        <f>VLOOKUP(B141,總表!$1:$1048576,5,0)</f>
        <v>國小組</v>
      </c>
      <c r="F141" s="16" t="str">
        <f>VLOOKUP(B141,總表!$1:$1048576,3,0)</f>
        <v>桃園市</v>
      </c>
      <c r="G141" s="16" t="str">
        <f>VLOOKUP(B141,總表!$1:$1048576,6,0)</f>
        <v>曾宇琋</v>
      </c>
      <c r="H141" s="16" t="str">
        <f>VLOOKUP(B141,總表!$1:$1048576,7,0)</f>
        <v>桃園市桃園區中山國民小學</v>
      </c>
      <c r="I141" s="16" t="str">
        <f>VLOOKUP(B141,總表!$1:$1048576,8,0)</f>
        <v>曾嵦琋</v>
      </c>
      <c r="J141" s="16" t="str">
        <f>VLOOKUP(B141,總表!$1:$1048576,9,0)</f>
        <v>桃園市桃園區中山國民小學</v>
      </c>
      <c r="K141" s="16">
        <f>VLOOKUP(B141,總表!$1:$1048576,10,0)</f>
        <v>0</v>
      </c>
      <c r="L141" s="16">
        <f>VLOOKUP(B141,總表!$1:$1048576,11,0)</f>
        <v>0</v>
      </c>
      <c r="M141" s="16" t="str">
        <f>VLOOKUP(B141,總表!$1:$1048576,12,0)</f>
        <v>陳月貴</v>
      </c>
      <c r="N141" s="16" t="str">
        <f>VLOOKUP(B141,總表!$1:$1048576,13,0)</f>
        <v>桃園市桃園區中山國民小學</v>
      </c>
      <c r="O141" s="16" t="str">
        <f>VLOOKUP(B141,總表!$1:$1048576,14,0)</f>
        <v>林文鄉</v>
      </c>
      <c r="P141" s="16" t="str">
        <f>VLOOKUP(B141,總表!$1:$1048576,15,0)</f>
        <v>桃園市桃園區中山國民小學</v>
      </c>
      <c r="Q141" s="16" t="str">
        <f>VLOOKUP(B141,總表!$1:$1048576,16,0)</f>
        <v>賴淑滿</v>
      </c>
      <c r="R141" s="16" t="str">
        <f>VLOOKUP(B141,總表!$1:$1048576,17,0)</f>
        <v>桃園市桃園區中山國民小學</v>
      </c>
    </row>
    <row r="142" spans="1:18" ht="17.399999999999999" hidden="1" x14ac:dyDescent="0.3">
      <c r="A142" s="28" t="s">
        <v>3493</v>
      </c>
      <c r="B142" s="13" t="s">
        <v>2367</v>
      </c>
      <c r="C142" s="10" t="str">
        <f>VLOOKUP(B142,總表!$1:$1048576,2,0)</f>
        <v>可攜式割吸雙效除草機</v>
      </c>
      <c r="D142" s="16" t="str">
        <f>VLOOKUP(B142,總表!$1:$1048576,4,0)</f>
        <v>便利生活</v>
      </c>
      <c r="E142" s="16" t="str">
        <f>VLOOKUP(B142,總表!$1:$1048576,5,0)</f>
        <v>國小組</v>
      </c>
      <c r="F142" s="16" t="str">
        <f>VLOOKUP(B142,總表!$1:$1048576,3,0)</f>
        <v>桃園市</v>
      </c>
      <c r="G142" s="16" t="str">
        <f>VLOOKUP(B142,總表!$1:$1048576,6,0)</f>
        <v>李懿恩</v>
      </c>
      <c r="H142" s="16" t="str">
        <f>VLOOKUP(B142,總表!$1:$1048576,7,0)</f>
        <v>青溪國小</v>
      </c>
      <c r="I142" s="16" t="str">
        <f>VLOOKUP(B142,總表!$1:$1048576,8,0)</f>
        <v>賴知果</v>
      </c>
      <c r="J142" s="16" t="str">
        <f>VLOOKUP(B142,總表!$1:$1048576,9,0)</f>
        <v>青溪國小</v>
      </c>
      <c r="K142" s="16" t="str">
        <f>VLOOKUP(B142,總表!$1:$1048576,10,0)</f>
        <v>郭瀚元</v>
      </c>
      <c r="L142" s="16" t="str">
        <f>VLOOKUP(B142,總表!$1:$1048576,11,0)</f>
        <v>青溪國小</v>
      </c>
      <c r="M142" s="16" t="str">
        <f>VLOOKUP(B142,總表!$1:$1048576,12,0)</f>
        <v>翁珮倫</v>
      </c>
      <c r="N142" s="16" t="str">
        <f>VLOOKUP(B142,總表!$1:$1048576,13,0)</f>
        <v>青溪國小</v>
      </c>
      <c r="O142" s="16">
        <f>VLOOKUP(B142,總表!$1:$1048576,14,0)</f>
        <v>0</v>
      </c>
      <c r="P142" s="16">
        <f>VLOOKUP(B142,總表!$1:$1048576,15,0)</f>
        <v>0</v>
      </c>
      <c r="Q142" s="16">
        <f>VLOOKUP(B142,總表!$1:$1048576,16,0)</f>
        <v>0</v>
      </c>
      <c r="R142" s="16">
        <f>VLOOKUP(B142,總表!$1:$1048576,17,0)</f>
        <v>0</v>
      </c>
    </row>
    <row r="143" spans="1:18" ht="17.399999999999999" hidden="1" x14ac:dyDescent="0.3">
      <c r="A143" s="30" t="s">
        <v>3494</v>
      </c>
      <c r="B143" s="13" t="s">
        <v>2600</v>
      </c>
      <c r="C143" s="10" t="str">
        <f>VLOOKUP(B143,總表!$1:$1048576,2,0)</f>
        <v>追日晒衣架</v>
      </c>
      <c r="D143" s="16" t="str">
        <f>VLOOKUP(B143,總表!$1:$1048576,4,0)</f>
        <v>便利生活</v>
      </c>
      <c r="E143" s="16" t="str">
        <f>VLOOKUP(B143,總表!$1:$1048576,5,0)</f>
        <v>國小組</v>
      </c>
      <c r="F143" s="16" t="str">
        <f>VLOOKUP(B143,總表!$1:$1048576,3,0)</f>
        <v>桃園市</v>
      </c>
      <c r="G143" s="16" t="str">
        <f>VLOOKUP(B143,總表!$1:$1048576,6,0)</f>
        <v>鄭程遠</v>
      </c>
      <c r="H143" s="16" t="str">
        <f>VLOOKUP(B143,總表!$1:$1048576,7,0)</f>
        <v>桃園市義興國小</v>
      </c>
      <c r="I143" s="16">
        <f>VLOOKUP(B143,總表!$1:$1048576,8,0)</f>
        <v>0</v>
      </c>
      <c r="J143" s="16">
        <f>VLOOKUP(B143,總表!$1:$1048576,9,0)</f>
        <v>0</v>
      </c>
      <c r="K143" s="16">
        <f>VLOOKUP(B143,總表!$1:$1048576,10,0)</f>
        <v>0</v>
      </c>
      <c r="L143" s="16">
        <f>VLOOKUP(B143,總表!$1:$1048576,11,0)</f>
        <v>0</v>
      </c>
      <c r="M143" s="16" t="str">
        <f>VLOOKUP(B143,總表!$1:$1048576,12,0)</f>
        <v>林念純</v>
      </c>
      <c r="N143" s="16" t="str">
        <f>VLOOKUP(B143,總表!$1:$1048576,13,0)</f>
        <v>桃園市義興國小</v>
      </c>
      <c r="O143" s="16" t="str">
        <f>VLOOKUP(B143,總表!$1:$1048576,14,0)</f>
        <v>陳柏馨</v>
      </c>
      <c r="P143" s="16" t="str">
        <f>VLOOKUP(B143,總表!$1:$1048576,15,0)</f>
        <v>桃園市義興國小</v>
      </c>
      <c r="Q143" s="16" t="str">
        <f>VLOOKUP(B143,總表!$1:$1048576,16,0)</f>
        <v>高加珈</v>
      </c>
      <c r="R143" s="16" t="str">
        <f>VLOOKUP(B143,總表!$1:$1048576,17,0)</f>
        <v>桃園市義興國小</v>
      </c>
    </row>
    <row r="144" spans="1:18" ht="17.399999999999999" hidden="1" x14ac:dyDescent="0.3">
      <c r="A144" s="30" t="s">
        <v>3494</v>
      </c>
      <c r="B144" s="13" t="s">
        <v>2501</v>
      </c>
      <c r="C144" s="10" t="str">
        <f>VLOOKUP(B144,總表!$1:$1048576,2,0)</f>
        <v>雙底鞋</v>
      </c>
      <c r="D144" s="16" t="str">
        <f>VLOOKUP(B144,總表!$1:$1048576,4,0)</f>
        <v>便利生活</v>
      </c>
      <c r="E144" s="16" t="str">
        <f>VLOOKUP(B144,總表!$1:$1048576,5,0)</f>
        <v>國小組</v>
      </c>
      <c r="F144" s="16" t="str">
        <f>VLOOKUP(B144,總表!$1:$1048576,3,0)</f>
        <v>桃園市</v>
      </c>
      <c r="G144" s="16" t="str">
        <f>VLOOKUP(B144,總表!$1:$1048576,6,0)</f>
        <v>羅晨熙</v>
      </c>
      <c r="H144" s="16" t="str">
        <f>VLOOKUP(B144,總表!$1:$1048576,7,0)</f>
        <v>桃園市中壢區華勛國民小學</v>
      </c>
      <c r="I144" s="16" t="str">
        <f>VLOOKUP(B144,總表!$1:$1048576,8,0)</f>
        <v>吳羿萱</v>
      </c>
      <c r="J144" s="16" t="str">
        <f>VLOOKUP(B144,總表!$1:$1048576,9,0)</f>
        <v>桃園市中壢區華勛國民小學</v>
      </c>
      <c r="K144" s="16">
        <f>VLOOKUP(B144,總表!$1:$1048576,10,0)</f>
        <v>0</v>
      </c>
      <c r="L144" s="16">
        <f>VLOOKUP(B144,總表!$1:$1048576,11,0)</f>
        <v>0</v>
      </c>
      <c r="M144" s="16" t="str">
        <f>VLOOKUP(B144,總表!$1:$1048576,12,0)</f>
        <v>張宇翔</v>
      </c>
      <c r="N144" s="16" t="str">
        <f>VLOOKUP(B144,總表!$1:$1048576,13,0)</f>
        <v>桃園市中壢區華勛國民小學</v>
      </c>
      <c r="O144" s="16">
        <f>VLOOKUP(B144,總表!$1:$1048576,14,0)</f>
        <v>0</v>
      </c>
      <c r="P144" s="16">
        <f>VLOOKUP(B144,總表!$1:$1048576,15,0)</f>
        <v>0</v>
      </c>
      <c r="Q144" s="16">
        <f>VLOOKUP(B144,總表!$1:$1048576,16,0)</f>
        <v>0</v>
      </c>
      <c r="R144" s="16">
        <f>VLOOKUP(B144,總表!$1:$1048576,17,0)</f>
        <v>0</v>
      </c>
    </row>
    <row r="145" spans="1:18" ht="17.399999999999999" hidden="1" x14ac:dyDescent="0.3">
      <c r="A145" s="23" t="s">
        <v>3495</v>
      </c>
      <c r="B145" s="16" t="s">
        <v>3506</v>
      </c>
      <c r="C145" s="10" t="str">
        <f>VLOOKUP(B145,總表!$1:$1048576,2,0)</f>
        <v>自主機器人之鉤爪自救系統</v>
      </c>
      <c r="D145" s="21" t="str">
        <f>VLOOKUP(B145,總表!$1:$1048576,4,0)</f>
        <v>前瞻/工業設計技術</v>
      </c>
      <c r="E145" s="16" t="str">
        <f>VLOOKUP(B145,總表!$1:$1048576,5,0)</f>
        <v>國小組</v>
      </c>
      <c r="F145" s="16" t="str">
        <f>VLOOKUP(B145,總表!$1:$1048576,3,0)</f>
        <v>桃園市</v>
      </c>
      <c r="G145" s="16" t="str">
        <f>VLOOKUP(B145,總表!$1:$1048576,6,0)</f>
        <v>吳翊安</v>
      </c>
      <c r="H145" s="16" t="str">
        <f>VLOOKUP(B145,總表!$1:$1048576,7,0)</f>
        <v>桃園市中壢區元生國小</v>
      </c>
      <c r="I145" s="16" t="str">
        <f>VLOOKUP(B145,總表!$1:$1048576,8,0)</f>
        <v>何維宸</v>
      </c>
      <c r="J145" s="16" t="str">
        <f>VLOOKUP(B145,總表!$1:$1048576,9,0)</f>
        <v>桃園市中壢區元生國民小學</v>
      </c>
      <c r="K145" s="16">
        <f>VLOOKUP(B145,總表!$1:$1048576,10,0)</f>
        <v>0</v>
      </c>
      <c r="L145" s="16">
        <f>VLOOKUP(B145,總表!$1:$1048576,11,0)</f>
        <v>0</v>
      </c>
      <c r="M145" s="16" t="str">
        <f>VLOOKUP(B145,總表!$1:$1048576,12,0)</f>
        <v>黃暄茹</v>
      </c>
      <c r="N145" s="16" t="str">
        <f>VLOOKUP(B145,總表!$1:$1048576,13,0)</f>
        <v>桃園市中壢區元生國民小學</v>
      </c>
      <c r="O145" s="16">
        <f>VLOOKUP(B145,總表!$1:$1048576,14,0)</f>
        <v>0</v>
      </c>
      <c r="P145" s="16">
        <f>VLOOKUP(B145,總表!$1:$1048576,15,0)</f>
        <v>0</v>
      </c>
      <c r="Q145" s="16">
        <f>VLOOKUP(B145,總表!$1:$1048576,16,0)</f>
        <v>0</v>
      </c>
      <c r="R145" s="16">
        <f>VLOOKUP(B145,總表!$1:$1048576,17,0)</f>
        <v>0</v>
      </c>
    </row>
    <row r="146" spans="1:18" ht="17.399999999999999" hidden="1" x14ac:dyDescent="0.3">
      <c r="A146" s="22" t="s">
        <v>3495</v>
      </c>
      <c r="B146" s="13" t="s">
        <v>76</v>
      </c>
      <c r="C146" s="10" t="str">
        <f>VLOOKUP(B146,總表!$1:$1048576,2,0)</f>
        <v>會發電的植物盆栽</v>
      </c>
      <c r="D146" s="17" t="str">
        <f>VLOOKUP(B146,總表!$1:$1048576,4,0)</f>
        <v>永續發展農糧技術</v>
      </c>
      <c r="E146" s="16" t="str">
        <f>VLOOKUP(B146,總表!$1:$1048576,5,0)</f>
        <v>國中組</v>
      </c>
      <c r="F146" s="16" t="str">
        <f>VLOOKUP(B146,總表!$1:$1048576,3,0)</f>
        <v>桃園市</v>
      </c>
      <c r="G146" s="16" t="str">
        <f>VLOOKUP(B146,總表!$1:$1048576,6,0)</f>
        <v>麥小秦</v>
      </c>
      <c r="H146" s="16" t="str">
        <f>VLOOKUP(B146,總表!$1:$1048576,7,0)</f>
        <v>桃園市立經國國中</v>
      </c>
      <c r="I146" s="16" t="str">
        <f>VLOOKUP(B146,總表!$1:$1048576,8,0)</f>
        <v>李采潔</v>
      </c>
      <c r="J146" s="16" t="str">
        <f>VLOOKUP(B146,總表!$1:$1048576,9,0)</f>
        <v>桃園市立經國國中</v>
      </c>
      <c r="K146" s="16">
        <f>VLOOKUP(B146,總表!$1:$1048576,10,0)</f>
        <v>0</v>
      </c>
      <c r="L146" s="16">
        <f>VLOOKUP(B146,總表!$1:$1048576,11,0)</f>
        <v>0</v>
      </c>
      <c r="M146" s="16" t="str">
        <f>VLOOKUP(B146,總表!$1:$1048576,12,0)</f>
        <v>陳逸群</v>
      </c>
      <c r="N146" s="16" t="str">
        <f>VLOOKUP(B146,總表!$1:$1048576,13,0)</f>
        <v>經國國中</v>
      </c>
      <c r="O146" s="16" t="str">
        <f>VLOOKUP(B146,總表!$1:$1048576,14,0)</f>
        <v>陳泓宇</v>
      </c>
      <c r="P146" s="16" t="str">
        <f>VLOOKUP(B146,總表!$1:$1048576,15,0)</f>
        <v>桃園市立經國國民中學</v>
      </c>
      <c r="Q146" s="16" t="str">
        <f>VLOOKUP(B146,總表!$1:$1048576,16,0)</f>
        <v>吳有恒</v>
      </c>
      <c r="R146" s="16" t="str">
        <f>VLOOKUP(B146,總表!$1:$1048576,17,0)</f>
        <v>桃園市立經國國民中學</v>
      </c>
    </row>
    <row r="147" spans="1:18" ht="17.399999999999999" hidden="1" x14ac:dyDescent="0.3">
      <c r="A147" s="22" t="s">
        <v>3495</v>
      </c>
      <c r="B147" s="13" t="s">
        <v>139</v>
      </c>
      <c r="C147" s="10" t="str">
        <f>VLOOKUP(B147,總表!$1:$1048576,2,0)</f>
        <v>自律式植物生態艙</v>
      </c>
      <c r="D147" s="17" t="str">
        <f>VLOOKUP(B147,總表!$1:$1048576,4,0)</f>
        <v>永續發展農糧技術</v>
      </c>
      <c r="E147" s="16" t="str">
        <f>VLOOKUP(B147,總表!$1:$1048576,5,0)</f>
        <v>國中組</v>
      </c>
      <c r="F147" s="16" t="str">
        <f>VLOOKUP(B147,總表!$1:$1048576,3,0)</f>
        <v>桃園市</v>
      </c>
      <c r="G147" s="16" t="str">
        <f>VLOOKUP(B147,總表!$1:$1048576,6,0)</f>
        <v>黎安蕊</v>
      </c>
      <c r="H147" s="16" t="str">
        <f>VLOOKUP(B147,總表!$1:$1048576,7,0)</f>
        <v>桃園市立經國國中</v>
      </c>
      <c r="I147" s="16" t="str">
        <f>VLOOKUP(B147,總表!$1:$1048576,8,0)</f>
        <v>沈曉虹</v>
      </c>
      <c r="J147" s="16" t="str">
        <f>VLOOKUP(B147,總表!$1:$1048576,9,0)</f>
        <v>桃園市立經國國中</v>
      </c>
      <c r="K147" s="16" t="str">
        <f>VLOOKUP(B147,總表!$1:$1048576,10,0)</f>
        <v>林宥廷</v>
      </c>
      <c r="L147" s="16" t="str">
        <f>VLOOKUP(B147,總表!$1:$1048576,11,0)</f>
        <v>桃園市立經國國中</v>
      </c>
      <c r="M147" s="16" t="str">
        <f>VLOOKUP(B147,總表!$1:$1048576,12,0)</f>
        <v>陳逸群</v>
      </c>
      <c r="N147" s="16" t="str">
        <f>VLOOKUP(B147,總表!$1:$1048576,13,0)</f>
        <v>桃園市立經國國民中學</v>
      </c>
      <c r="O147" s="16" t="str">
        <f>VLOOKUP(B147,總表!$1:$1048576,14,0)</f>
        <v>陳泓宇</v>
      </c>
      <c r="P147" s="16" t="str">
        <f>VLOOKUP(B147,總表!$1:$1048576,15,0)</f>
        <v>經國國中</v>
      </c>
      <c r="Q147" s="16" t="str">
        <f>VLOOKUP(B147,總表!$1:$1048576,16,0)</f>
        <v>吳有恒</v>
      </c>
      <c r="R147" s="16" t="str">
        <f>VLOOKUP(B147,總表!$1:$1048576,17,0)</f>
        <v>桃園市立經國國民中學</v>
      </c>
    </row>
    <row r="148" spans="1:18" ht="17.399999999999999" hidden="1" x14ac:dyDescent="0.3">
      <c r="A148" s="22" t="s">
        <v>3495</v>
      </c>
      <c r="B148" s="13" t="s">
        <v>144</v>
      </c>
      <c r="C148" s="10" t="str">
        <f>VLOOKUP(B148,總表!$1:$1048576,2,0)</f>
        <v>環保電子香爐</v>
      </c>
      <c r="D148" s="17" t="str">
        <f>VLOOKUP(B148,總表!$1:$1048576,4,0)</f>
        <v>永續發展農糧技術</v>
      </c>
      <c r="E148" s="16" t="str">
        <f>VLOOKUP(B148,總表!$1:$1048576,5,0)</f>
        <v>國中組</v>
      </c>
      <c r="F148" s="16" t="str">
        <f>VLOOKUP(B148,總表!$1:$1048576,3,0)</f>
        <v>桃園市</v>
      </c>
      <c r="G148" s="16" t="str">
        <f>VLOOKUP(B148,總表!$1:$1048576,6,0)</f>
        <v>戴悦晴</v>
      </c>
      <c r="H148" s="16" t="str">
        <f>VLOOKUP(B148,總表!$1:$1048576,7,0)</f>
        <v>桃園市立經國國中</v>
      </c>
      <c r="I148" s="16" t="str">
        <f>VLOOKUP(B148,總表!$1:$1048576,8,0)</f>
        <v>殷悅</v>
      </c>
      <c r="J148" s="16" t="str">
        <f>VLOOKUP(B148,總表!$1:$1048576,9,0)</f>
        <v>桃園市立經國國中</v>
      </c>
      <c r="K148" s="16" t="str">
        <f>VLOOKUP(B148,總表!$1:$1048576,10,0)</f>
        <v>温昕澄</v>
      </c>
      <c r="L148" s="16" t="str">
        <f>VLOOKUP(B148,總表!$1:$1048576,11,0)</f>
        <v>桃園市立經國國中</v>
      </c>
      <c r="M148" s="16" t="str">
        <f>VLOOKUP(B148,總表!$1:$1048576,12,0)</f>
        <v>陳逸群</v>
      </c>
      <c r="N148" s="16" t="str">
        <f>VLOOKUP(B148,總表!$1:$1048576,13,0)</f>
        <v>桃園市立經國國民中學</v>
      </c>
      <c r="O148" s="16" t="str">
        <f>VLOOKUP(B148,總表!$1:$1048576,14,0)</f>
        <v>JOSH/歐陽龍</v>
      </c>
      <c r="P148" s="16" t="str">
        <f>VLOOKUP(B148,總表!$1:$1048576,15,0)</f>
        <v>經國國中</v>
      </c>
      <c r="Q148" s="16" t="str">
        <f>VLOOKUP(B148,總表!$1:$1048576,16,0)</f>
        <v>吳有恒</v>
      </c>
      <c r="R148" s="16" t="str">
        <f>VLOOKUP(B148,總表!$1:$1048576,17,0)</f>
        <v>桃園市立經國國民中學</v>
      </c>
    </row>
    <row r="149" spans="1:18" ht="17.399999999999999" hidden="1" x14ac:dyDescent="0.3">
      <c r="A149" s="22" t="s">
        <v>3495</v>
      </c>
      <c r="B149" s="13" t="s">
        <v>298</v>
      </c>
      <c r="C149" s="10" t="str">
        <f>VLOOKUP(B149,總表!$1:$1048576,2,0)</f>
        <v>情緒提醒筆</v>
      </c>
      <c r="D149" s="18" t="str">
        <f>VLOOKUP(B149,總表!$1:$1048576,4,0)</f>
        <v>休閒與教育</v>
      </c>
      <c r="E149" s="16" t="str">
        <f>VLOOKUP(B149,總表!$1:$1048576,5,0)</f>
        <v>國中組</v>
      </c>
      <c r="F149" s="16" t="str">
        <f>VLOOKUP(B149,總表!$1:$1048576,3,0)</f>
        <v>桃園市</v>
      </c>
      <c r="G149" s="16" t="str">
        <f>VLOOKUP(B149,總表!$1:$1048576,6,0)</f>
        <v>李雨潔</v>
      </c>
      <c r="H149" s="16" t="str">
        <f>VLOOKUP(B149,總表!$1:$1048576,7,0)</f>
        <v>桃園市立經國國中</v>
      </c>
      <c r="I149" s="16">
        <f>VLOOKUP(B149,總表!$1:$1048576,8,0)</f>
        <v>0</v>
      </c>
      <c r="J149" s="16">
        <f>VLOOKUP(B149,總表!$1:$1048576,9,0)</f>
        <v>0</v>
      </c>
      <c r="K149" s="16">
        <f>VLOOKUP(B149,總表!$1:$1048576,10,0)</f>
        <v>0</v>
      </c>
      <c r="L149" s="16">
        <f>VLOOKUP(B149,總表!$1:$1048576,11,0)</f>
        <v>0</v>
      </c>
      <c r="M149" s="16" t="str">
        <f>VLOOKUP(B149,總表!$1:$1048576,12,0)</f>
        <v>陳逸群</v>
      </c>
      <c r="N149" s="16" t="str">
        <f>VLOOKUP(B149,總表!$1:$1048576,13,0)</f>
        <v>經國國中</v>
      </c>
      <c r="O149" s="16" t="str">
        <f>VLOOKUP(B149,總表!$1:$1048576,14,0)</f>
        <v>陳泓宇</v>
      </c>
      <c r="P149" s="16" t="str">
        <f>VLOOKUP(B149,總表!$1:$1048576,15,0)</f>
        <v>桃園市立經國國民中學</v>
      </c>
      <c r="Q149" s="16" t="str">
        <f>VLOOKUP(B149,總表!$1:$1048576,16,0)</f>
        <v>吳有恒</v>
      </c>
      <c r="R149" s="16" t="str">
        <f>VLOOKUP(B149,總表!$1:$1048576,17,0)</f>
        <v>桃園市立經國國民中學</v>
      </c>
    </row>
    <row r="150" spans="1:18" ht="17.399999999999999" hidden="1" x14ac:dyDescent="0.3">
      <c r="A150" s="30" t="s">
        <v>3494</v>
      </c>
      <c r="B150" s="13" t="s">
        <v>365</v>
      </c>
      <c r="C150" s="10" t="str">
        <f>VLOOKUP(B150,總表!$1:$1048576,2,0)</f>
        <v>AI桌球教練</v>
      </c>
      <c r="D150" s="18" t="str">
        <f>VLOOKUP(B150,總表!$1:$1048576,4,0)</f>
        <v>休閒與教育</v>
      </c>
      <c r="E150" s="16" t="str">
        <f>VLOOKUP(B150,總表!$1:$1048576,5,0)</f>
        <v>國中組</v>
      </c>
      <c r="F150" s="16" t="str">
        <f>VLOOKUP(B150,總表!$1:$1048576,3,0)</f>
        <v>桃園市</v>
      </c>
      <c r="G150" s="16" t="str">
        <f>VLOOKUP(B150,總表!$1:$1048576,6,0)</f>
        <v>張宇澄</v>
      </c>
      <c r="H150" s="16" t="str">
        <f>VLOOKUP(B150,總表!$1:$1048576,7,0)</f>
        <v>桃園市立青埔國民中學</v>
      </c>
      <c r="I150" s="16">
        <f>VLOOKUP(B150,總表!$1:$1048576,8,0)</f>
        <v>0</v>
      </c>
      <c r="J150" s="16">
        <f>VLOOKUP(B150,總表!$1:$1048576,9,0)</f>
        <v>0</v>
      </c>
      <c r="K150" s="16">
        <f>VLOOKUP(B150,總表!$1:$1048576,10,0)</f>
        <v>0</v>
      </c>
      <c r="L150" s="16">
        <f>VLOOKUP(B150,總表!$1:$1048576,11,0)</f>
        <v>0</v>
      </c>
      <c r="M150" s="16" t="str">
        <f>VLOOKUP(B150,總表!$1:$1048576,12,0)</f>
        <v>邱振源</v>
      </c>
      <c r="N150" s="16" t="str">
        <f>VLOOKUP(B150,總表!$1:$1048576,13,0)</f>
        <v>桃園市立青埔國中</v>
      </c>
      <c r="O150" s="16" t="str">
        <f>VLOOKUP(B150,總表!$1:$1048576,14,0)</f>
        <v>何淑鈴</v>
      </c>
      <c r="P150" s="16" t="str">
        <f>VLOOKUP(B150,總表!$1:$1048576,15,0)</f>
        <v>桃園市立同德國中</v>
      </c>
      <c r="Q150" s="16" t="str">
        <f>VLOOKUP(B150,總表!$1:$1048576,16,0)</f>
        <v>林琪正</v>
      </c>
      <c r="R150" s="16" t="str">
        <f>VLOOKUP(B150,總表!$1:$1048576,17,0)</f>
        <v>桃園市立同德國中</v>
      </c>
    </row>
    <row r="151" spans="1:18" ht="17.399999999999999" hidden="1" x14ac:dyDescent="0.3">
      <c r="A151" s="30" t="s">
        <v>3494</v>
      </c>
      <c r="B151" s="13" t="s">
        <v>337</v>
      </c>
      <c r="C151" s="10" t="str">
        <f>VLOOKUP(B151,總表!$1:$1048576,2,0)</f>
        <v>桌遊-杏林歸錄</v>
      </c>
      <c r="D151" s="18" t="str">
        <f>VLOOKUP(B151,總表!$1:$1048576,4,0)</f>
        <v>休閒與教育</v>
      </c>
      <c r="E151" s="16" t="str">
        <f>VLOOKUP(B151,總表!$1:$1048576,5,0)</f>
        <v>國中組</v>
      </c>
      <c r="F151" s="16" t="str">
        <f>VLOOKUP(B151,總表!$1:$1048576,3,0)</f>
        <v>桃園市</v>
      </c>
      <c r="G151" s="16" t="str">
        <f>VLOOKUP(B151,總表!$1:$1048576,6,0)</f>
        <v>黃希真</v>
      </c>
      <c r="H151" s="16" t="str">
        <f>VLOOKUP(B151,總表!$1:$1048576,7,0)</f>
        <v>桃園市立中壢國民中學</v>
      </c>
      <c r="I151" s="16">
        <f>VLOOKUP(B151,總表!$1:$1048576,8,0)</f>
        <v>0</v>
      </c>
      <c r="J151" s="16">
        <f>VLOOKUP(B151,總表!$1:$1048576,9,0)</f>
        <v>0</v>
      </c>
      <c r="K151" s="16">
        <f>VLOOKUP(B151,總表!$1:$1048576,10,0)</f>
        <v>0</v>
      </c>
      <c r="L151" s="16">
        <f>VLOOKUP(B151,總表!$1:$1048576,11,0)</f>
        <v>0</v>
      </c>
      <c r="M151" s="16" t="str">
        <f>VLOOKUP(B151,總表!$1:$1048576,12,0)</f>
        <v>吳貞慧</v>
      </c>
      <c r="N151" s="16" t="str">
        <f>VLOOKUP(B151,總表!$1:$1048576,13,0)</f>
        <v>桃園市立中壢國民中學</v>
      </c>
      <c r="O151" s="16" t="str">
        <f>VLOOKUP(B151,總表!$1:$1048576,14,0)</f>
        <v>裘旼旼</v>
      </c>
      <c r="P151" s="16" t="str">
        <f>VLOOKUP(B151,總表!$1:$1048576,15,0)</f>
        <v>桃園市立中壢國民中學</v>
      </c>
      <c r="Q151" s="16">
        <f>VLOOKUP(B151,總表!$1:$1048576,16,0)</f>
        <v>0</v>
      </c>
      <c r="R151" s="16">
        <f>VLOOKUP(B151,總表!$1:$1048576,17,0)</f>
        <v>0</v>
      </c>
    </row>
    <row r="152" spans="1:18" ht="17.399999999999999" hidden="1" x14ac:dyDescent="0.3">
      <c r="A152" s="30" t="s">
        <v>3494</v>
      </c>
      <c r="B152" s="13" t="s">
        <v>315</v>
      </c>
      <c r="C152" s="10" t="str">
        <f>VLOOKUP(B152,總表!$1:$1048576,2,0)</f>
        <v>小盒子裡的風雨雲</v>
      </c>
      <c r="D152" s="18" t="str">
        <f>VLOOKUP(B152,總表!$1:$1048576,4,0)</f>
        <v>休閒與教育</v>
      </c>
      <c r="E152" s="16" t="str">
        <f>VLOOKUP(B152,總表!$1:$1048576,5,0)</f>
        <v>國中組</v>
      </c>
      <c r="F152" s="16" t="str">
        <f>VLOOKUP(B152,總表!$1:$1048576,3,0)</f>
        <v>桃園市</v>
      </c>
      <c r="G152" s="16" t="str">
        <f>VLOOKUP(B152,總表!$1:$1048576,6,0)</f>
        <v>殷悅</v>
      </c>
      <c r="H152" s="16" t="str">
        <f>VLOOKUP(B152,總表!$1:$1048576,7,0)</f>
        <v>桃園市立經國國中</v>
      </c>
      <c r="I152" s="16" t="str">
        <f>VLOOKUP(B152,總表!$1:$1048576,8,0)</f>
        <v>戴悦晴</v>
      </c>
      <c r="J152" s="16" t="str">
        <f>VLOOKUP(B152,總表!$1:$1048576,9,0)</f>
        <v>桃園市立經國國中</v>
      </c>
      <c r="K152" s="16" t="str">
        <f>VLOOKUP(B152,總表!$1:$1048576,10,0)</f>
        <v>温昕澄</v>
      </c>
      <c r="L152" s="16" t="str">
        <f>VLOOKUP(B152,總表!$1:$1048576,11,0)</f>
        <v>桃園市立經國國中</v>
      </c>
      <c r="M152" s="16" t="str">
        <f>VLOOKUP(B152,總表!$1:$1048576,12,0)</f>
        <v>陳逸群</v>
      </c>
      <c r="N152" s="16" t="str">
        <f>VLOOKUP(B152,總表!$1:$1048576,13,0)</f>
        <v>桃園市立經國國民中學</v>
      </c>
      <c r="O152" s="16" t="str">
        <f>VLOOKUP(B152,總表!$1:$1048576,14,0)</f>
        <v>JOSH/歐陽龍</v>
      </c>
      <c r="P152" s="16" t="str">
        <f>VLOOKUP(B152,總表!$1:$1048576,15,0)</f>
        <v>經國國中</v>
      </c>
      <c r="Q152" s="16" t="str">
        <f>VLOOKUP(B152,總表!$1:$1048576,16,0)</f>
        <v>吳有恒</v>
      </c>
      <c r="R152" s="16" t="str">
        <f>VLOOKUP(B152,總表!$1:$1048576,17,0)</f>
        <v>桃園市立經國國民中學</v>
      </c>
    </row>
    <row r="153" spans="1:18" ht="17.399999999999999" hidden="1" x14ac:dyDescent="0.3">
      <c r="A153" s="22" t="s">
        <v>3495</v>
      </c>
      <c r="B153" s="13" t="s">
        <v>638</v>
      </c>
      <c r="C153" s="10" t="str">
        <f>VLOOKUP(B153,總表!$1:$1048576,2,0)</f>
        <v>煞車強弱預警指示燈</v>
      </c>
      <c r="D153" s="19" t="str">
        <f>VLOOKUP(B153,總表!$1:$1048576,4,0)</f>
        <v>災害管理與安全</v>
      </c>
      <c r="E153" s="16" t="str">
        <f>VLOOKUP(B153,總表!$1:$1048576,5,0)</f>
        <v>國中組</v>
      </c>
      <c r="F153" s="16" t="str">
        <f>VLOOKUP(B153,總表!$1:$1048576,3,0)</f>
        <v>桃園市</v>
      </c>
      <c r="G153" s="16" t="str">
        <f>VLOOKUP(B153,總表!$1:$1048576,6,0)</f>
        <v>游昕翰</v>
      </c>
      <c r="H153" s="16" t="str">
        <f>VLOOKUP(B153,總表!$1:$1048576,7,0)</f>
        <v>六和學校財團法人桃園市六和高級中等學校國中部</v>
      </c>
      <c r="I153" s="16">
        <f>VLOOKUP(B153,總表!$1:$1048576,8,0)</f>
        <v>0</v>
      </c>
      <c r="J153" s="16">
        <f>VLOOKUP(B153,總表!$1:$1048576,9,0)</f>
        <v>0</v>
      </c>
      <c r="K153" s="16">
        <f>VLOOKUP(B153,總表!$1:$1048576,10,0)</f>
        <v>0</v>
      </c>
      <c r="L153" s="16">
        <f>VLOOKUP(B153,總表!$1:$1048576,11,0)</f>
        <v>0</v>
      </c>
      <c r="M153" s="16" t="str">
        <f>VLOOKUP(B153,總表!$1:$1048576,12,0)</f>
        <v>周郁翔</v>
      </c>
      <c r="N153" s="16" t="str">
        <f>VLOOKUP(B153,總表!$1:$1048576,13,0)</f>
        <v>六和學校財團法人桃園市六和高級中等學校</v>
      </c>
      <c r="O153" s="16" t="str">
        <f>VLOOKUP(B153,總表!$1:$1048576,14,0)</f>
        <v>黃淑燕</v>
      </c>
      <c r="P153" s="16" t="str">
        <f>VLOOKUP(B153,總表!$1:$1048576,15,0)</f>
        <v>六和學校財團法人桃園市六和高級中等學校</v>
      </c>
      <c r="Q153" s="16" t="str">
        <f>VLOOKUP(B153,總表!$1:$1048576,16,0)</f>
        <v>高華雪</v>
      </c>
      <c r="R153" s="16" t="str">
        <f>VLOOKUP(B153,總表!$1:$1048576,17,0)</f>
        <v>六和學校財團法人桃園市六和高級中等學校</v>
      </c>
    </row>
    <row r="154" spans="1:18" ht="17.399999999999999" hidden="1" x14ac:dyDescent="0.3">
      <c r="A154" s="22" t="s">
        <v>3495</v>
      </c>
      <c r="B154" s="13" t="s">
        <v>643</v>
      </c>
      <c r="C154" s="10" t="str">
        <f>VLOOKUP(B154,總表!$1:$1048576,2,0)</f>
        <v>回收雨水的雨衣</v>
      </c>
      <c r="D154" s="19" t="str">
        <f>VLOOKUP(B154,總表!$1:$1048576,4,0)</f>
        <v>災害管理與安全</v>
      </c>
      <c r="E154" s="16" t="str">
        <f>VLOOKUP(B154,總表!$1:$1048576,5,0)</f>
        <v>國中組</v>
      </c>
      <c r="F154" s="16" t="str">
        <f>VLOOKUP(B154,總表!$1:$1048576,3,0)</f>
        <v>桃園市</v>
      </c>
      <c r="G154" s="16" t="str">
        <f>VLOOKUP(B154,總表!$1:$1048576,6,0)</f>
        <v>凌筱喬</v>
      </c>
      <c r="H154" s="16" t="str">
        <f>VLOOKUP(B154,總表!$1:$1048576,7,0)</f>
        <v>六和學校財團法人桃園市六和高級中等學校國中部</v>
      </c>
      <c r="I154" s="16" t="str">
        <f>VLOOKUP(B154,總表!$1:$1048576,8,0)</f>
        <v>賴靖文</v>
      </c>
      <c r="J154" s="16" t="str">
        <f>VLOOKUP(B154,總表!$1:$1048576,9,0)</f>
        <v>六和學校財團法人桃園市六和高級中等學校國中部</v>
      </c>
      <c r="K154" s="16">
        <f>VLOOKUP(B154,總表!$1:$1048576,10,0)</f>
        <v>0</v>
      </c>
      <c r="L154" s="16">
        <f>VLOOKUP(B154,總表!$1:$1048576,11,0)</f>
        <v>0</v>
      </c>
      <c r="M154" s="16" t="str">
        <f>VLOOKUP(B154,總表!$1:$1048576,12,0)</f>
        <v>吳玟萱</v>
      </c>
      <c r="N154" s="16" t="str">
        <f>VLOOKUP(B154,總表!$1:$1048576,13,0)</f>
        <v>六和學校財團法人桃園市六和高級中等學校</v>
      </c>
      <c r="O154" s="16" t="str">
        <f>VLOOKUP(B154,總表!$1:$1048576,14,0)</f>
        <v>韓薇薇</v>
      </c>
      <c r="P154" s="16" t="str">
        <f>VLOOKUP(B154,總表!$1:$1048576,15,0)</f>
        <v>六和學校財團法人桃園市六和高級中等學校</v>
      </c>
      <c r="Q154" s="16">
        <f>VLOOKUP(B154,總表!$1:$1048576,16,0)</f>
        <v>0</v>
      </c>
      <c r="R154" s="16">
        <f>VLOOKUP(B154,總表!$1:$1048576,17,0)</f>
        <v>0</v>
      </c>
    </row>
    <row r="155" spans="1:18" ht="17.399999999999999" hidden="1" x14ac:dyDescent="0.3">
      <c r="A155" s="22" t="s">
        <v>3495</v>
      </c>
      <c r="B155" s="13" t="s">
        <v>545</v>
      </c>
      <c r="C155" s="10" t="str">
        <f>VLOOKUP(B155,總表!$1:$1048576,2,0)</f>
        <v>友善健康公車把手</v>
      </c>
      <c r="D155" s="19" t="str">
        <f>VLOOKUP(B155,總表!$1:$1048576,4,0)</f>
        <v>災害管理與安全</v>
      </c>
      <c r="E155" s="16" t="str">
        <f>VLOOKUP(B155,總表!$1:$1048576,5,0)</f>
        <v>國中組</v>
      </c>
      <c r="F155" s="16" t="str">
        <f>VLOOKUP(B155,總表!$1:$1048576,3,0)</f>
        <v>桃園市</v>
      </c>
      <c r="G155" s="16" t="str">
        <f>VLOOKUP(B155,總表!$1:$1048576,6,0)</f>
        <v>周千云</v>
      </c>
      <c r="H155" s="16" t="str">
        <f>VLOOKUP(B155,總表!$1:$1048576,7,0)</f>
        <v>經國國中</v>
      </c>
      <c r="I155" s="16" t="str">
        <f>VLOOKUP(B155,總表!$1:$1048576,8,0)</f>
        <v>徐岱瑋</v>
      </c>
      <c r="J155" s="16" t="str">
        <f>VLOOKUP(B155,總表!$1:$1048576,9,0)</f>
        <v>經國國中</v>
      </c>
      <c r="K155" s="16">
        <f>VLOOKUP(B155,總表!$1:$1048576,10,0)</f>
        <v>0</v>
      </c>
      <c r="L155" s="16">
        <f>VLOOKUP(B155,總表!$1:$1048576,11,0)</f>
        <v>0</v>
      </c>
      <c r="M155" s="16" t="str">
        <f>VLOOKUP(B155,總表!$1:$1048576,12,0)</f>
        <v>陳逸群</v>
      </c>
      <c r="N155" s="16" t="str">
        <f>VLOOKUP(B155,總表!$1:$1048576,13,0)</f>
        <v>桃園市立經國國民中學</v>
      </c>
      <c r="O155" s="16" t="str">
        <f>VLOOKUP(B155,總表!$1:$1048576,14,0)</f>
        <v>JOSH/歐陽龍</v>
      </c>
      <c r="P155" s="16" t="str">
        <f>VLOOKUP(B155,總表!$1:$1048576,15,0)</f>
        <v>經國國中</v>
      </c>
      <c r="Q155" s="16" t="str">
        <f>VLOOKUP(B155,總表!$1:$1048576,16,0)</f>
        <v>吳有恒</v>
      </c>
      <c r="R155" s="16" t="str">
        <f>VLOOKUP(B155,總表!$1:$1048576,17,0)</f>
        <v>桃園市立經國國民中學</v>
      </c>
    </row>
    <row r="156" spans="1:18" ht="17.399999999999999" hidden="1" x14ac:dyDescent="0.3">
      <c r="A156" s="22" t="s">
        <v>3495</v>
      </c>
      <c r="B156" s="13" t="s">
        <v>425</v>
      </c>
      <c r="C156" s="10" t="str">
        <f>VLOOKUP(B156,總表!$1:$1048576,2,0)</f>
        <v>行車小幫手－駕駛安全警示系統</v>
      </c>
      <c r="D156" s="19" t="str">
        <f>VLOOKUP(B156,總表!$1:$1048576,4,0)</f>
        <v>災害管理與安全</v>
      </c>
      <c r="E156" s="16" t="str">
        <f>VLOOKUP(B156,總表!$1:$1048576,5,0)</f>
        <v>國中組</v>
      </c>
      <c r="F156" s="16" t="str">
        <f>VLOOKUP(B156,總表!$1:$1048576,3,0)</f>
        <v>桃園市</v>
      </c>
      <c r="G156" s="16" t="str">
        <f>VLOOKUP(B156,總表!$1:$1048576,6,0)</f>
        <v>林懷恩</v>
      </c>
      <c r="H156" s="16" t="str">
        <f>VLOOKUP(B156,總表!$1:$1048576,7,0)</f>
        <v>桃園市立同德國民中學</v>
      </c>
      <c r="I156" s="16">
        <f>VLOOKUP(B156,總表!$1:$1048576,8,0)</f>
        <v>0</v>
      </c>
      <c r="J156" s="16">
        <f>VLOOKUP(B156,總表!$1:$1048576,9,0)</f>
        <v>0</v>
      </c>
      <c r="K156" s="16">
        <f>VLOOKUP(B156,總表!$1:$1048576,10,0)</f>
        <v>0</v>
      </c>
      <c r="L156" s="16">
        <f>VLOOKUP(B156,總表!$1:$1048576,11,0)</f>
        <v>0</v>
      </c>
      <c r="M156" s="16" t="str">
        <f>VLOOKUP(B156,總表!$1:$1048576,12,0)</f>
        <v>林琪正</v>
      </c>
      <c r="N156" s="16" t="str">
        <f>VLOOKUP(B156,總表!$1:$1048576,13,0)</f>
        <v>桃園市立同德國中</v>
      </c>
      <c r="O156" s="16" t="str">
        <f>VLOOKUP(B156,總表!$1:$1048576,14,0)</f>
        <v>何淑鈴</v>
      </c>
      <c r="P156" s="16" t="str">
        <f>VLOOKUP(B156,總表!$1:$1048576,15,0)</f>
        <v>桃園市立同德國中</v>
      </c>
      <c r="Q156" s="16" t="str">
        <f>VLOOKUP(B156,總表!$1:$1048576,16,0)</f>
        <v>蕭家銘</v>
      </c>
      <c r="R156" s="16" t="str">
        <f>VLOOKUP(B156,總表!$1:$1048576,17,0)</f>
        <v>桃園市立同德國中</v>
      </c>
    </row>
    <row r="157" spans="1:18" ht="17.399999999999999" hidden="1" x14ac:dyDescent="0.3">
      <c r="A157" s="22" t="s">
        <v>3495</v>
      </c>
      <c r="B157" s="13" t="s">
        <v>663</v>
      </c>
      <c r="C157" s="10" t="str">
        <f>VLOOKUP(B157,總表!$1:$1048576,2,0)</f>
        <v>別當縮頭烏龜，挺直腰桿-AI辨識坐姿矯正器</v>
      </c>
      <c r="D157" s="19" t="str">
        <f>VLOOKUP(B157,總表!$1:$1048576,4,0)</f>
        <v>災害管理與安全</v>
      </c>
      <c r="E157" s="16" t="str">
        <f>VLOOKUP(B157,總表!$1:$1048576,5,0)</f>
        <v>國中組</v>
      </c>
      <c r="F157" s="16" t="str">
        <f>VLOOKUP(B157,總表!$1:$1048576,3,0)</f>
        <v>桃園市</v>
      </c>
      <c r="G157" s="16" t="str">
        <f>VLOOKUP(B157,總表!$1:$1048576,6,0)</f>
        <v>林哲仕</v>
      </c>
      <c r="H157" s="16" t="str">
        <f>VLOOKUP(B157,總表!$1:$1048576,7,0)</f>
        <v>桃園市立龍潭國民中學</v>
      </c>
      <c r="I157" s="16" t="str">
        <f>VLOOKUP(B157,總表!$1:$1048576,8,0)</f>
        <v>詹睿靖</v>
      </c>
      <c r="J157" s="16" t="str">
        <f>VLOOKUP(B157,總表!$1:$1048576,9,0)</f>
        <v>桃園市立龍潭國民中學</v>
      </c>
      <c r="K157" s="16">
        <f>VLOOKUP(B157,總表!$1:$1048576,10,0)</f>
        <v>0</v>
      </c>
      <c r="L157" s="16">
        <f>VLOOKUP(B157,總表!$1:$1048576,11,0)</f>
        <v>0</v>
      </c>
      <c r="M157" s="16" t="str">
        <f>VLOOKUP(B157,總表!$1:$1048576,12,0)</f>
        <v>吳秀雯</v>
      </c>
      <c r="N157" s="16" t="str">
        <f>VLOOKUP(B157,總表!$1:$1048576,13,0)</f>
        <v>桃園市立龍潭國民中學</v>
      </c>
      <c r="O157" s="16" t="str">
        <f>VLOOKUP(B157,總表!$1:$1048576,14,0)</f>
        <v>黃銘義</v>
      </c>
      <c r="P157" s="16" t="str">
        <f>VLOOKUP(B157,總表!$1:$1048576,15,0)</f>
        <v xml:space="preserve"> 桃園市立龍潭國民中學</v>
      </c>
      <c r="Q157" s="16">
        <f>VLOOKUP(B157,總表!$1:$1048576,16,0)</f>
        <v>0</v>
      </c>
      <c r="R157" s="16">
        <f>VLOOKUP(B157,總表!$1:$1048576,17,0)</f>
        <v>0</v>
      </c>
    </row>
    <row r="158" spans="1:18" ht="17.399999999999999" hidden="1" x14ac:dyDescent="0.3">
      <c r="A158" s="25" t="s">
        <v>3492</v>
      </c>
      <c r="B158" s="13" t="s">
        <v>659</v>
      </c>
      <c r="C158" s="10" t="str">
        <f>VLOOKUP(B158,總表!$1:$1048576,2,0)</f>
        <v>螺旋水塔清洗裝置</v>
      </c>
      <c r="D158" s="19" t="str">
        <f>VLOOKUP(B158,總表!$1:$1048576,4,0)</f>
        <v>災害管理與安全</v>
      </c>
      <c r="E158" s="16" t="str">
        <f>VLOOKUP(B158,總表!$1:$1048576,5,0)</f>
        <v>國中組</v>
      </c>
      <c r="F158" s="16" t="str">
        <f>VLOOKUP(B158,總表!$1:$1048576,3,0)</f>
        <v>桃園市</v>
      </c>
      <c r="G158" s="16" t="str">
        <f>VLOOKUP(B158,總表!$1:$1048576,6,0)</f>
        <v>謝沂叡</v>
      </c>
      <c r="H158" s="16" t="str">
        <f>VLOOKUP(B158,總表!$1:$1048576,7,0)</f>
        <v>桃園市立經國國中</v>
      </c>
      <c r="I158" s="16">
        <f>VLOOKUP(B158,總表!$1:$1048576,8,0)</f>
        <v>0</v>
      </c>
      <c r="J158" s="16">
        <f>VLOOKUP(B158,總表!$1:$1048576,9,0)</f>
        <v>0</v>
      </c>
      <c r="K158" s="16">
        <f>VLOOKUP(B158,總表!$1:$1048576,10,0)</f>
        <v>0</v>
      </c>
      <c r="L158" s="16">
        <f>VLOOKUP(B158,總表!$1:$1048576,11,0)</f>
        <v>0</v>
      </c>
      <c r="M158" s="16" t="str">
        <f>VLOOKUP(B158,總表!$1:$1048576,12,0)</f>
        <v>陳泓宇</v>
      </c>
      <c r="N158" s="16" t="str">
        <f>VLOOKUP(B158,總表!$1:$1048576,13,0)</f>
        <v>桃園市立經國國民中學</v>
      </c>
      <c r="O158" s="16" t="str">
        <f>VLOOKUP(B158,總表!$1:$1048576,14,0)</f>
        <v>吳有恒</v>
      </c>
      <c r="P158" s="16" t="str">
        <f>VLOOKUP(B158,總表!$1:$1048576,15,0)</f>
        <v>桃園市立經國國民中學</v>
      </c>
      <c r="Q158" s="16" t="str">
        <f>VLOOKUP(B158,總表!$1:$1048576,16,0)</f>
        <v>許碧瑩</v>
      </c>
      <c r="R158" s="16" t="str">
        <f>VLOOKUP(B158,總表!$1:$1048576,17,0)</f>
        <v>桃園市立經國國民中學</v>
      </c>
    </row>
    <row r="159" spans="1:18" ht="17.399999999999999" hidden="1" x14ac:dyDescent="0.3">
      <c r="A159" s="28" t="s">
        <v>3493</v>
      </c>
      <c r="B159" s="13" t="s">
        <v>534</v>
      </c>
      <c r="C159" s="10" t="str">
        <f>VLOOKUP(B159,總表!$1:$1048576,2,0)</f>
        <v>智行警示盾 - 二代</v>
      </c>
      <c r="D159" s="19" t="str">
        <f>VLOOKUP(B159,總表!$1:$1048576,4,0)</f>
        <v>災害管理與安全</v>
      </c>
      <c r="E159" s="16" t="str">
        <f>VLOOKUP(B159,總表!$1:$1048576,5,0)</f>
        <v>國中組</v>
      </c>
      <c r="F159" s="16" t="str">
        <f>VLOOKUP(B159,總表!$1:$1048576,3,0)</f>
        <v>桃園市</v>
      </c>
      <c r="G159" s="16" t="str">
        <f>VLOOKUP(B159,總表!$1:$1048576,6,0)</f>
        <v>陳楷鈞</v>
      </c>
      <c r="H159" s="16" t="str">
        <f>VLOOKUP(B159,總表!$1:$1048576,7,0)</f>
        <v>桃園市立文昌國民中學</v>
      </c>
      <c r="I159" s="16" t="str">
        <f>VLOOKUP(B159,總表!$1:$1048576,8,0)</f>
        <v>李柏霖</v>
      </c>
      <c r="J159" s="16" t="str">
        <f>VLOOKUP(B159,總表!$1:$1048576,9,0)</f>
        <v>桃園市立文昌國民中學</v>
      </c>
      <c r="K159" s="16" t="str">
        <f>VLOOKUP(B159,總表!$1:$1048576,10,0)</f>
        <v>黃品瑞</v>
      </c>
      <c r="L159" s="16" t="str">
        <f>VLOOKUP(B159,總表!$1:$1048576,11,0)</f>
        <v>桃園市立內壢國民中學</v>
      </c>
      <c r="M159" s="16" t="str">
        <f>VLOOKUP(B159,總表!$1:$1048576,12,0)</f>
        <v>謝秉桓</v>
      </c>
      <c r="N159" s="16" t="str">
        <f>VLOOKUP(B159,總表!$1:$1048576,13,0)</f>
        <v>桃園市文昌國民中學</v>
      </c>
      <c r="O159" s="16" t="str">
        <f>VLOOKUP(B159,總表!$1:$1048576,14,0)</f>
        <v>曾晏詳</v>
      </c>
      <c r="P159" s="16" t="str">
        <f>VLOOKUP(B159,總表!$1:$1048576,15,0)</f>
        <v>桃園市文昌國民中學</v>
      </c>
      <c r="Q159" s="16" t="str">
        <f>VLOOKUP(B159,總表!$1:$1048576,16,0)</f>
        <v>鄭卉榆</v>
      </c>
      <c r="R159" s="16" t="str">
        <f>VLOOKUP(B159,總表!$1:$1048576,17,0)</f>
        <v>桃園市立內壢國民中學</v>
      </c>
    </row>
    <row r="160" spans="1:18" ht="17.399999999999999" hidden="1" x14ac:dyDescent="0.3">
      <c r="A160" s="30" t="s">
        <v>3494</v>
      </c>
      <c r="B160" s="13" t="s">
        <v>677</v>
      </c>
      <c r="C160" s="10" t="str">
        <f>VLOOKUP(B160,總表!$1:$1048576,2,0)</f>
        <v>氣體外洩檢知環</v>
      </c>
      <c r="D160" s="19" t="str">
        <f>VLOOKUP(B160,總表!$1:$1048576,4,0)</f>
        <v>災害管理與安全</v>
      </c>
      <c r="E160" s="16" t="str">
        <f>VLOOKUP(B160,總表!$1:$1048576,5,0)</f>
        <v>國中組</v>
      </c>
      <c r="F160" s="16" t="str">
        <f>VLOOKUP(B160,總表!$1:$1048576,3,0)</f>
        <v>桃園市</v>
      </c>
      <c r="G160" s="16" t="str">
        <f>VLOOKUP(B160,總表!$1:$1048576,6,0)</f>
        <v>吳誠恩</v>
      </c>
      <c r="H160" s="16" t="str">
        <f>VLOOKUP(B160,總表!$1:$1048576,7,0)</f>
        <v>桃園市立經國國中</v>
      </c>
      <c r="I160" s="16">
        <f>VLOOKUP(B160,總表!$1:$1048576,8,0)</f>
        <v>0</v>
      </c>
      <c r="J160" s="16">
        <f>VLOOKUP(B160,總表!$1:$1048576,9,0)</f>
        <v>0</v>
      </c>
      <c r="K160" s="16">
        <f>VLOOKUP(B160,總表!$1:$1048576,10,0)</f>
        <v>0</v>
      </c>
      <c r="L160" s="16">
        <f>VLOOKUP(B160,總表!$1:$1048576,11,0)</f>
        <v>0</v>
      </c>
      <c r="M160" s="16" t="str">
        <f>VLOOKUP(B160,總表!$1:$1048576,12,0)</f>
        <v>陳逸群</v>
      </c>
      <c r="N160" s="16" t="str">
        <f>VLOOKUP(B160,總表!$1:$1048576,13,0)</f>
        <v>桃園市立經國國民中學</v>
      </c>
      <c r="O160" s="16">
        <f>VLOOKUP(B160,總表!$1:$1048576,14,0)</f>
        <v>0</v>
      </c>
      <c r="P160" s="16">
        <f>VLOOKUP(B160,總表!$1:$1048576,15,0)</f>
        <v>0</v>
      </c>
      <c r="Q160" s="16">
        <f>VLOOKUP(B160,總表!$1:$1048576,16,0)</f>
        <v>0</v>
      </c>
      <c r="R160" s="16">
        <f>VLOOKUP(B160,總表!$1:$1048576,17,0)</f>
        <v>0</v>
      </c>
    </row>
    <row r="161" spans="1:18" ht="17.399999999999999" hidden="1" x14ac:dyDescent="0.3">
      <c r="A161" s="30" t="s">
        <v>3494</v>
      </c>
      <c r="B161" s="13" t="s">
        <v>430</v>
      </c>
      <c r="C161" s="10" t="str">
        <f>VLOOKUP(B161,總表!$1:$1048576,2,0)</f>
        <v>A柱死角智慧鏡頭</v>
      </c>
      <c r="D161" s="19" t="str">
        <f>VLOOKUP(B161,總表!$1:$1048576,4,0)</f>
        <v>災害管理與安全</v>
      </c>
      <c r="E161" s="16" t="str">
        <f>VLOOKUP(B161,總表!$1:$1048576,5,0)</f>
        <v>國中組</v>
      </c>
      <c r="F161" s="16" t="str">
        <f>VLOOKUP(B161,總表!$1:$1048576,3,0)</f>
        <v>桃園市</v>
      </c>
      <c r="G161" s="16" t="str">
        <f>VLOOKUP(B161,總表!$1:$1048576,6,0)</f>
        <v>劉承燁</v>
      </c>
      <c r="H161" s="16" t="str">
        <f>VLOOKUP(B161,總表!$1:$1048576,7,0)</f>
        <v>桃園市立大成國中</v>
      </c>
      <c r="I161" s="16">
        <f>VLOOKUP(B161,總表!$1:$1048576,8,0)</f>
        <v>0</v>
      </c>
      <c r="J161" s="16">
        <f>VLOOKUP(B161,總表!$1:$1048576,9,0)</f>
        <v>0</v>
      </c>
      <c r="K161" s="16">
        <f>VLOOKUP(B161,總表!$1:$1048576,10,0)</f>
        <v>0</v>
      </c>
      <c r="L161" s="16">
        <f>VLOOKUP(B161,總表!$1:$1048576,11,0)</f>
        <v>0</v>
      </c>
      <c r="M161" s="16" t="str">
        <f>VLOOKUP(B161,總表!$1:$1048576,12,0)</f>
        <v>林琪正</v>
      </c>
      <c r="N161" s="16" t="str">
        <f>VLOOKUP(B161,總表!$1:$1048576,13,0)</f>
        <v>桃園市立同德國中</v>
      </c>
      <c r="O161" s="16" t="str">
        <f>VLOOKUP(B161,總表!$1:$1048576,14,0)</f>
        <v>何淑鈴</v>
      </c>
      <c r="P161" s="16" t="str">
        <f>VLOOKUP(B161,總表!$1:$1048576,15,0)</f>
        <v>桃園市立同德國中</v>
      </c>
      <c r="Q161" s="16" t="str">
        <f>VLOOKUP(B161,總表!$1:$1048576,16,0)</f>
        <v>黃鼎皓</v>
      </c>
      <c r="R161" s="16" t="str">
        <f>VLOOKUP(B161,總表!$1:$1048576,17,0)</f>
        <v>桃園市立大成國中</v>
      </c>
    </row>
    <row r="162" spans="1:18" ht="17.399999999999999" hidden="1" x14ac:dyDescent="0.3">
      <c r="A162" s="30" t="s">
        <v>3494</v>
      </c>
      <c r="B162" s="13" t="s">
        <v>549</v>
      </c>
      <c r="C162" s="10" t="str">
        <f>VLOOKUP(B162,總表!$1:$1048576,2,0)</f>
        <v>共享單車後照鏡</v>
      </c>
      <c r="D162" s="19" t="str">
        <f>VLOOKUP(B162,總表!$1:$1048576,4,0)</f>
        <v>災害管理與安全</v>
      </c>
      <c r="E162" s="16" t="str">
        <f>VLOOKUP(B162,總表!$1:$1048576,5,0)</f>
        <v>國中組</v>
      </c>
      <c r="F162" s="16" t="str">
        <f>VLOOKUP(B162,總表!$1:$1048576,3,0)</f>
        <v>桃園市</v>
      </c>
      <c r="G162" s="16" t="str">
        <f>VLOOKUP(B162,總表!$1:$1048576,6,0)</f>
        <v>蔡昀霏</v>
      </c>
      <c r="H162" s="16" t="str">
        <f>VLOOKUP(B162,總表!$1:$1048576,7,0)</f>
        <v>桃園市立經國國中</v>
      </c>
      <c r="I162" s="16" t="str">
        <f>VLOOKUP(B162,總表!$1:$1048576,8,0)</f>
        <v>洪胤晴</v>
      </c>
      <c r="J162" s="16" t="str">
        <f>VLOOKUP(B162,總表!$1:$1048576,9,0)</f>
        <v>桃園市立經國國中</v>
      </c>
      <c r="K162" s="16" t="str">
        <f>VLOOKUP(B162,總表!$1:$1048576,10,0)</f>
        <v>尚明希</v>
      </c>
      <c r="L162" s="16" t="str">
        <f>VLOOKUP(B162,總表!$1:$1048576,11,0)</f>
        <v>桃園市立經國國中</v>
      </c>
      <c r="M162" s="16" t="str">
        <f>VLOOKUP(B162,總表!$1:$1048576,12,0)</f>
        <v>陳逸群</v>
      </c>
      <c r="N162" s="16" t="str">
        <f>VLOOKUP(B162,總表!$1:$1048576,13,0)</f>
        <v>桃園市立經國國民中學</v>
      </c>
      <c r="O162" s="16" t="str">
        <f>VLOOKUP(B162,總表!$1:$1048576,14,0)</f>
        <v>JOSH/歐陽龍</v>
      </c>
      <c r="P162" s="16" t="str">
        <f>VLOOKUP(B162,總表!$1:$1048576,15,0)</f>
        <v>經國國中</v>
      </c>
      <c r="Q162" s="16" t="str">
        <f>VLOOKUP(B162,總表!$1:$1048576,16,0)</f>
        <v>吳有恒</v>
      </c>
      <c r="R162" s="16" t="str">
        <f>VLOOKUP(B162,總表!$1:$1048576,17,0)</f>
        <v>桃園市立經國國民中學</v>
      </c>
    </row>
    <row r="163" spans="1:18" ht="17.399999999999999" hidden="1" x14ac:dyDescent="0.3">
      <c r="A163" s="30" t="s">
        <v>3494</v>
      </c>
      <c r="B163" s="13" t="s">
        <v>628</v>
      </c>
      <c r="C163" s="10" t="str">
        <f>VLOOKUP(B163,總表!$1:$1048576,2,0)</f>
        <v>災區太陽能殺菌箱</v>
      </c>
      <c r="D163" s="19" t="str">
        <f>VLOOKUP(B163,總表!$1:$1048576,4,0)</f>
        <v>災害管理與安全</v>
      </c>
      <c r="E163" s="16" t="str">
        <f>VLOOKUP(B163,總表!$1:$1048576,5,0)</f>
        <v>國中組</v>
      </c>
      <c r="F163" s="16" t="str">
        <f>VLOOKUP(B163,總表!$1:$1048576,3,0)</f>
        <v>桃園市</v>
      </c>
      <c r="G163" s="16" t="str">
        <f>VLOOKUP(B163,總表!$1:$1048576,6,0)</f>
        <v>羅永承</v>
      </c>
      <c r="H163" s="16" t="str">
        <f>VLOOKUP(B163,總表!$1:$1048576,7,0)</f>
        <v>六和學校財團法人桃園市六和高級中等學校國中部</v>
      </c>
      <c r="I163" s="16" t="str">
        <f>VLOOKUP(B163,總表!$1:$1048576,8,0)</f>
        <v>陳駿威</v>
      </c>
      <c r="J163" s="16" t="str">
        <f>VLOOKUP(B163,總表!$1:$1048576,9,0)</f>
        <v>六和學校財團法人桃園市六和高級中等學校國中部</v>
      </c>
      <c r="K163" s="16" t="str">
        <f>VLOOKUP(B163,總表!$1:$1048576,10,0)</f>
        <v>姜芃睿</v>
      </c>
      <c r="L163" s="16" t="str">
        <f>VLOOKUP(B163,總表!$1:$1048576,11,0)</f>
        <v>六和學校財團法人桃園市六和高級中等學校國中部</v>
      </c>
      <c r="M163" s="16" t="str">
        <f>VLOOKUP(B163,總表!$1:$1048576,12,0)</f>
        <v>張慧玲</v>
      </c>
      <c r="N163" s="16" t="str">
        <f>VLOOKUP(B163,總表!$1:$1048576,13,0)</f>
        <v>六和學校財團法人桃園市六和高級中等學校</v>
      </c>
      <c r="O163" s="16" t="str">
        <f>VLOOKUP(B163,總表!$1:$1048576,14,0)</f>
        <v>何雅琪</v>
      </c>
      <c r="P163" s="16" t="str">
        <f>VLOOKUP(B163,總表!$1:$1048576,15,0)</f>
        <v>六和學校財團法人桃園市六和高級中等學校</v>
      </c>
      <c r="Q163" s="16" t="str">
        <f>VLOOKUP(B163,總表!$1:$1048576,16,0)</f>
        <v>黃淑燕</v>
      </c>
      <c r="R163" s="16" t="str">
        <f>VLOOKUP(B163,總表!$1:$1048576,17,0)</f>
        <v>六和學校財團法人桃園市六和高級中等學校</v>
      </c>
    </row>
    <row r="164" spans="1:18" ht="17.399999999999999" hidden="1" x14ac:dyDescent="0.3">
      <c r="A164" s="22" t="s">
        <v>3495</v>
      </c>
      <c r="B164" s="13" t="s">
        <v>723</v>
      </c>
      <c r="C164" s="10" t="str">
        <f>VLOOKUP(B164,總表!$1:$1048576,2,0)</f>
        <v>盲人色彩導航系統</v>
      </c>
      <c r="D164" s="20" t="str">
        <f>VLOOKUP(B164,總表!$1:$1048576,4,0)</f>
        <v>社會照護</v>
      </c>
      <c r="E164" s="16" t="str">
        <f>VLOOKUP(B164,總表!$1:$1048576,5,0)</f>
        <v>國中組</v>
      </c>
      <c r="F164" s="16" t="str">
        <f>VLOOKUP(B164,總表!$1:$1048576,3,0)</f>
        <v>桃園市</v>
      </c>
      <c r="G164" s="16" t="str">
        <f>VLOOKUP(B164,總表!$1:$1048576,6,0)</f>
        <v>李柏昕</v>
      </c>
      <c r="H164" s="16" t="str">
        <f>VLOOKUP(B164,總表!$1:$1048576,7,0)</f>
        <v>桃園市新興高中附設國中部</v>
      </c>
      <c r="I164" s="16">
        <f>VLOOKUP(B164,總表!$1:$1048576,8,0)</f>
        <v>0</v>
      </c>
      <c r="J164" s="16">
        <f>VLOOKUP(B164,總表!$1:$1048576,9,0)</f>
        <v>0</v>
      </c>
      <c r="K164" s="16">
        <f>VLOOKUP(B164,總表!$1:$1048576,10,0)</f>
        <v>0</v>
      </c>
      <c r="L164" s="16">
        <f>VLOOKUP(B164,總表!$1:$1048576,11,0)</f>
        <v>0</v>
      </c>
      <c r="M164" s="16" t="str">
        <f>VLOOKUP(B164,總表!$1:$1048576,12,0)</f>
        <v>林琪正</v>
      </c>
      <c r="N164" s="16" t="str">
        <f>VLOOKUP(B164,總表!$1:$1048576,13,0)</f>
        <v>桃園市立同德國中</v>
      </c>
      <c r="O164" s="16" t="str">
        <f>VLOOKUP(B164,總表!$1:$1048576,14,0)</f>
        <v>何淑鈴</v>
      </c>
      <c r="P164" s="16" t="str">
        <f>VLOOKUP(B164,總表!$1:$1048576,15,0)</f>
        <v>桃園市立同德國中</v>
      </c>
      <c r="Q164" s="16" t="str">
        <f>VLOOKUP(B164,總表!$1:$1048576,16,0)</f>
        <v>許鈞喬</v>
      </c>
      <c r="R164" s="16" t="str">
        <f>VLOOKUP(B164,總表!$1:$1048576,17,0)</f>
        <v>桃園市新興高中附設國中部</v>
      </c>
    </row>
    <row r="165" spans="1:18" ht="17.399999999999999" hidden="1" x14ac:dyDescent="0.3">
      <c r="A165" s="22" t="s">
        <v>3495</v>
      </c>
      <c r="B165" s="13" t="s">
        <v>795</v>
      </c>
      <c r="C165" s="10" t="str">
        <f>VLOOKUP(B165,總表!$1:$1048576,2,0)</f>
        <v>小baby安撫震動音波抱枕</v>
      </c>
      <c r="D165" s="20" t="str">
        <f>VLOOKUP(B165,總表!$1:$1048576,4,0)</f>
        <v>社會照護</v>
      </c>
      <c r="E165" s="16" t="str">
        <f>VLOOKUP(B165,總表!$1:$1048576,5,0)</f>
        <v>國中組</v>
      </c>
      <c r="F165" s="16" t="str">
        <f>VLOOKUP(B165,總表!$1:$1048576,3,0)</f>
        <v>桃園市</v>
      </c>
      <c r="G165" s="16" t="str">
        <f>VLOOKUP(B165,總表!$1:$1048576,6,0)</f>
        <v>徐薈喬</v>
      </c>
      <c r="H165" s="16" t="str">
        <f>VLOOKUP(B165,總表!$1:$1048576,7,0)</f>
        <v>桃園市立經國國中</v>
      </c>
      <c r="I165" s="16" t="str">
        <f>VLOOKUP(B165,總表!$1:$1048576,8,0)</f>
        <v>徐梓沂</v>
      </c>
      <c r="J165" s="16" t="str">
        <f>VLOOKUP(B165,總表!$1:$1048576,9,0)</f>
        <v>桃園市立經國國中</v>
      </c>
      <c r="K165" s="16" t="str">
        <f>VLOOKUP(B165,總表!$1:$1048576,10,0)</f>
        <v>莊心研</v>
      </c>
      <c r="L165" s="16" t="str">
        <f>VLOOKUP(B165,總表!$1:$1048576,11,0)</f>
        <v>桃園市立經國國中</v>
      </c>
      <c r="M165" s="16" t="str">
        <f>VLOOKUP(B165,總表!$1:$1048576,12,0)</f>
        <v>陳泓宇</v>
      </c>
      <c r="N165" s="16" t="str">
        <f>VLOOKUP(B165,總表!$1:$1048576,13,0)</f>
        <v>桃園市立經國國民中學</v>
      </c>
      <c r="O165" s="16" t="str">
        <f>VLOOKUP(B165,總表!$1:$1048576,14,0)</f>
        <v>吳有恒</v>
      </c>
      <c r="P165" s="16" t="str">
        <f>VLOOKUP(B165,總表!$1:$1048576,15,0)</f>
        <v>桃園市立經國國民中學</v>
      </c>
      <c r="Q165" s="16" t="str">
        <f>VLOOKUP(B165,總表!$1:$1048576,16,0)</f>
        <v>許碧瑩</v>
      </c>
      <c r="R165" s="16" t="str">
        <f>VLOOKUP(B165,總表!$1:$1048576,17,0)</f>
        <v>桃園市立經國國民中學</v>
      </c>
    </row>
    <row r="166" spans="1:18" ht="17.399999999999999" hidden="1" x14ac:dyDescent="0.3">
      <c r="A166" s="28" t="s">
        <v>3493</v>
      </c>
      <c r="B166" s="13" t="s">
        <v>778</v>
      </c>
      <c r="C166" s="10" t="str">
        <f>VLOOKUP(B166,總表!$1:$1048576,2,0)</f>
        <v>高齡照護智慧藥盒</v>
      </c>
      <c r="D166" s="20" t="str">
        <f>VLOOKUP(B166,總表!$1:$1048576,4,0)</f>
        <v>社會照護</v>
      </c>
      <c r="E166" s="16" t="str">
        <f>VLOOKUP(B166,總表!$1:$1048576,5,0)</f>
        <v>國中組</v>
      </c>
      <c r="F166" s="16" t="str">
        <f>VLOOKUP(B166,總表!$1:$1048576,3,0)</f>
        <v>桃園市</v>
      </c>
      <c r="G166" s="16" t="str">
        <f>VLOOKUP(B166,總表!$1:$1048576,6,0)</f>
        <v>沈芷彤</v>
      </c>
      <c r="H166" s="16" t="str">
        <f>VLOOKUP(B166,總表!$1:$1048576,7,0)</f>
        <v>桃園市立經國國中</v>
      </c>
      <c r="I166" s="16" t="str">
        <f>VLOOKUP(B166,總表!$1:$1048576,8,0)</f>
        <v>呂詠心</v>
      </c>
      <c r="J166" s="16" t="str">
        <f>VLOOKUP(B166,總表!$1:$1048576,9,0)</f>
        <v>桃園市立經國國中</v>
      </c>
      <c r="K166" s="16">
        <f>VLOOKUP(B166,總表!$1:$1048576,10,0)</f>
        <v>0</v>
      </c>
      <c r="L166" s="16">
        <f>VLOOKUP(B166,總表!$1:$1048576,11,0)</f>
        <v>0</v>
      </c>
      <c r="M166" s="16" t="str">
        <f>VLOOKUP(B166,總表!$1:$1048576,12,0)</f>
        <v>陳泓宇</v>
      </c>
      <c r="N166" s="16" t="str">
        <f>VLOOKUP(B166,總表!$1:$1048576,13,0)</f>
        <v>桃園市立經國國民中學</v>
      </c>
      <c r="O166" s="16" t="str">
        <f>VLOOKUP(B166,總表!$1:$1048576,14,0)</f>
        <v>吳有恒</v>
      </c>
      <c r="P166" s="16" t="str">
        <f>VLOOKUP(B166,總表!$1:$1048576,15,0)</f>
        <v>桃園市立經國國民中學</v>
      </c>
      <c r="Q166" s="16" t="str">
        <f>VLOOKUP(B166,總表!$1:$1048576,16,0)</f>
        <v>許碧瑩</v>
      </c>
      <c r="R166" s="16" t="str">
        <f>VLOOKUP(B166,總表!$1:$1048576,17,0)</f>
        <v>桃園市立經國國民中學</v>
      </c>
    </row>
    <row r="167" spans="1:18" ht="17.399999999999999" hidden="1" x14ac:dyDescent="0.3">
      <c r="A167" s="30" t="s">
        <v>3494</v>
      </c>
      <c r="B167" s="13" t="s">
        <v>753</v>
      </c>
      <c r="C167" s="10" t="str">
        <f>VLOOKUP(B167,總表!$1:$1048576,2,0)</f>
        <v>靈魂延伸者 SoulLink — AI 遠端社交輔助機器人</v>
      </c>
      <c r="D167" s="20" t="str">
        <f>VLOOKUP(B167,總表!$1:$1048576,4,0)</f>
        <v>社會照護</v>
      </c>
      <c r="E167" s="16" t="str">
        <f>VLOOKUP(B167,總表!$1:$1048576,5,0)</f>
        <v>國中組</v>
      </c>
      <c r="F167" s="16" t="str">
        <f>VLOOKUP(B167,總表!$1:$1048576,3,0)</f>
        <v>桃園市</v>
      </c>
      <c r="G167" s="16" t="str">
        <f>VLOOKUP(B167,總表!$1:$1048576,6,0)</f>
        <v>陳為嘉</v>
      </c>
      <c r="H167" s="16" t="str">
        <f>VLOOKUP(B167,總表!$1:$1048576,7,0)</f>
        <v>桃園市立平鎮國民中學</v>
      </c>
      <c r="I167" s="16" t="str">
        <f>VLOOKUP(B167,總表!$1:$1048576,8,0)</f>
        <v>吳旭程</v>
      </c>
      <c r="J167" s="16" t="str">
        <f>VLOOKUP(B167,總表!$1:$1048576,9,0)</f>
        <v>桃園市立內壢國民中學</v>
      </c>
      <c r="K167" s="16">
        <f>VLOOKUP(B167,總表!$1:$1048576,10,0)</f>
        <v>0</v>
      </c>
      <c r="L167" s="16">
        <f>VLOOKUP(B167,總表!$1:$1048576,11,0)</f>
        <v>0</v>
      </c>
      <c r="M167" s="16" t="str">
        <f>VLOOKUP(B167,總表!$1:$1048576,12,0)</f>
        <v>黃一軒</v>
      </c>
      <c r="N167" s="16" t="str">
        <f>VLOOKUP(B167,總表!$1:$1048576,13,0)</f>
        <v>桃園市立平鎮國民中學</v>
      </c>
      <c r="O167" s="16" t="str">
        <f>VLOOKUP(B167,總表!$1:$1048576,14,0)</f>
        <v>鄭卉榆</v>
      </c>
      <c r="P167" s="16" t="str">
        <f>VLOOKUP(B167,總表!$1:$1048576,15,0)</f>
        <v>桃園市立內壢國民中學</v>
      </c>
      <c r="Q167" s="16">
        <f>VLOOKUP(B167,總表!$1:$1048576,16,0)</f>
        <v>0</v>
      </c>
      <c r="R167" s="16">
        <f>VLOOKUP(B167,總表!$1:$1048576,17,0)</f>
        <v>0</v>
      </c>
    </row>
    <row r="168" spans="1:18" ht="17.399999999999999" hidden="1" x14ac:dyDescent="0.3">
      <c r="A168" s="22" t="s">
        <v>3495</v>
      </c>
      <c r="B168" s="13" t="s">
        <v>1069</v>
      </c>
      <c r="C168" s="10" t="str">
        <f>VLOOKUP(B168,總表!$1:$1048576,2,0)</f>
        <v>食物即期檢測器</v>
      </c>
      <c r="D168" s="16" t="str">
        <f>VLOOKUP(B168,總表!$1:$1048576,4,0)</f>
        <v>便利生活</v>
      </c>
      <c r="E168" s="16" t="str">
        <f>VLOOKUP(B168,總表!$1:$1048576,5,0)</f>
        <v>國中組</v>
      </c>
      <c r="F168" s="16" t="str">
        <f>VLOOKUP(B168,總表!$1:$1048576,3,0)</f>
        <v>桃園市</v>
      </c>
      <c r="G168" s="16" t="str">
        <f>VLOOKUP(B168,總表!$1:$1048576,6,0)</f>
        <v>張孜瑀</v>
      </c>
      <c r="H168" s="16" t="str">
        <f>VLOOKUP(B168,總表!$1:$1048576,7,0)</f>
        <v>六和學校財團法人桃園市六和高級中等學校國中部</v>
      </c>
      <c r="I168" s="16" t="str">
        <f>VLOOKUP(B168,總表!$1:$1048576,8,0)</f>
        <v>高若雅</v>
      </c>
      <c r="J168" s="16" t="str">
        <f>VLOOKUP(B168,總表!$1:$1048576,9,0)</f>
        <v>六和學校財團法人桃園市六和高級中等學校國中部</v>
      </c>
      <c r="K168" s="16" t="str">
        <f>VLOOKUP(B168,總表!$1:$1048576,10,0)</f>
        <v>楊彩妍</v>
      </c>
      <c r="L168" s="16" t="str">
        <f>VLOOKUP(B168,總表!$1:$1048576,11,0)</f>
        <v>六和學校財團法人桃園市六和高級中等學校國中部</v>
      </c>
      <c r="M168" s="16" t="str">
        <f>VLOOKUP(B168,總表!$1:$1048576,12,0)</f>
        <v>李佳瑾</v>
      </c>
      <c r="N168" s="16" t="str">
        <f>VLOOKUP(B168,總表!$1:$1048576,13,0)</f>
        <v>六和學校財團法人桃園市六和高級中等學校</v>
      </c>
      <c r="O168" s="16">
        <f>VLOOKUP(B168,總表!$1:$1048576,14,0)</f>
        <v>0</v>
      </c>
      <c r="P168" s="16">
        <f>VLOOKUP(B168,總表!$1:$1048576,15,0)</f>
        <v>0</v>
      </c>
      <c r="Q168" s="16">
        <f>VLOOKUP(B168,總表!$1:$1048576,16,0)</f>
        <v>0</v>
      </c>
      <c r="R168" s="16">
        <f>VLOOKUP(B168,總表!$1:$1048576,17,0)</f>
        <v>0</v>
      </c>
    </row>
    <row r="169" spans="1:18" ht="17.399999999999999" hidden="1" x14ac:dyDescent="0.3">
      <c r="A169" s="22" t="s">
        <v>3495</v>
      </c>
      <c r="B169" s="13" t="s">
        <v>1062</v>
      </c>
      <c r="C169" s="10" t="str">
        <f>VLOOKUP(B169,總表!$1:$1048576,2,0)</f>
        <v>AI紅綠燈控制系統</v>
      </c>
      <c r="D169" s="16" t="str">
        <f>VLOOKUP(B169,總表!$1:$1048576,4,0)</f>
        <v>便利生活</v>
      </c>
      <c r="E169" s="16" t="str">
        <f>VLOOKUP(B169,總表!$1:$1048576,5,0)</f>
        <v>國中組</v>
      </c>
      <c r="F169" s="16" t="str">
        <f>VLOOKUP(B169,總表!$1:$1048576,3,0)</f>
        <v>桃園市</v>
      </c>
      <c r="G169" s="16" t="str">
        <f>VLOOKUP(B169,總表!$1:$1048576,6,0)</f>
        <v>黃柔菲</v>
      </c>
      <c r="H169" s="16" t="str">
        <f>VLOOKUP(B169,總表!$1:$1048576,7,0)</f>
        <v>桃園市六和高級中等學校國中部</v>
      </c>
      <c r="I169" s="16" t="str">
        <f>VLOOKUP(B169,總表!$1:$1048576,8,0)</f>
        <v>沈琬妮</v>
      </c>
      <c r="J169" s="16" t="str">
        <f>VLOOKUP(B169,總表!$1:$1048576,9,0)</f>
        <v>桃園市六和高級中等學校國中部</v>
      </c>
      <c r="K169" s="16">
        <f>VLOOKUP(B169,總表!$1:$1048576,10,0)</f>
        <v>0</v>
      </c>
      <c r="L169" s="16">
        <f>VLOOKUP(B169,總表!$1:$1048576,11,0)</f>
        <v>0</v>
      </c>
      <c r="M169" s="16" t="str">
        <f>VLOOKUP(B169,總表!$1:$1048576,12,0)</f>
        <v>李佳瑾</v>
      </c>
      <c r="N169" s="16" t="str">
        <f>VLOOKUP(B169,總表!$1:$1048576,13,0)</f>
        <v>六和學校財團法人桃園市六和高級中等學校</v>
      </c>
      <c r="O169" s="16" t="str">
        <f>VLOOKUP(B169,總表!$1:$1048576,14,0)</f>
        <v>游家宇</v>
      </c>
      <c r="P169" s="16" t="str">
        <f>VLOOKUP(B169,總表!$1:$1048576,15,0)</f>
        <v>六和學校財團法人桃園市六和高級中等學校</v>
      </c>
      <c r="Q169" s="16" t="str">
        <f>VLOOKUP(B169,總表!$1:$1048576,16,0)</f>
        <v>黃淑燕</v>
      </c>
      <c r="R169" s="16" t="str">
        <f>VLOOKUP(B169,總表!$1:$1048576,17,0)</f>
        <v>六和學校財團法人桃園市六和高級中等學校</v>
      </c>
    </row>
    <row r="170" spans="1:18" ht="17.399999999999999" hidden="1" x14ac:dyDescent="0.3">
      <c r="A170" s="22" t="s">
        <v>3495</v>
      </c>
      <c r="B170" s="13" t="s">
        <v>1074</v>
      </c>
      <c r="C170" s="10" t="str">
        <f>VLOOKUP(B170,總表!$1:$1048576,2,0)</f>
        <v>世界地圖磁鐵QR CODE</v>
      </c>
      <c r="D170" s="16" t="str">
        <f>VLOOKUP(B170,總表!$1:$1048576,4,0)</f>
        <v>便利生活</v>
      </c>
      <c r="E170" s="16" t="str">
        <f>VLOOKUP(B170,總表!$1:$1048576,5,0)</f>
        <v>國中組</v>
      </c>
      <c r="F170" s="16" t="str">
        <f>VLOOKUP(B170,總表!$1:$1048576,3,0)</f>
        <v>桃園市</v>
      </c>
      <c r="G170" s="16" t="str">
        <f>VLOOKUP(B170,總表!$1:$1048576,6,0)</f>
        <v>許孟潔</v>
      </c>
      <c r="H170" s="16" t="str">
        <f>VLOOKUP(B170,總表!$1:$1048576,7,0)</f>
        <v>六和學校財團法人桃園市六和高級中等學校國中部</v>
      </c>
      <c r="I170" s="16" t="str">
        <f>VLOOKUP(B170,總表!$1:$1048576,8,0)</f>
        <v>張芸瑄</v>
      </c>
      <c r="J170" s="16" t="str">
        <f>VLOOKUP(B170,總表!$1:$1048576,9,0)</f>
        <v>六和學校財團法人桃園市六和高級中等學校國中部</v>
      </c>
      <c r="K170" s="16" t="str">
        <f>VLOOKUP(B170,總表!$1:$1048576,10,0)</f>
        <v>王宥仁</v>
      </c>
      <c r="L170" s="16" t="str">
        <f>VLOOKUP(B170,總表!$1:$1048576,11,0)</f>
        <v>六和學校財團法人桃園市六和高級中等學校國中部</v>
      </c>
      <c r="M170" s="16" t="str">
        <f>VLOOKUP(B170,總表!$1:$1048576,12,0)</f>
        <v>張慧玲</v>
      </c>
      <c r="N170" s="16" t="str">
        <f>VLOOKUP(B170,總表!$1:$1048576,13,0)</f>
        <v>六和學校財團法人桃園市六和高級中等學校</v>
      </c>
      <c r="O170" s="16" t="str">
        <f>VLOOKUP(B170,總表!$1:$1048576,14,0)</f>
        <v>何雅琪</v>
      </c>
      <c r="P170" s="16" t="str">
        <f>VLOOKUP(B170,總表!$1:$1048576,15,0)</f>
        <v>六和學校財團法人桃園市六和高級中等學校</v>
      </c>
      <c r="Q170" s="16" t="str">
        <f>VLOOKUP(B170,總表!$1:$1048576,16,0)</f>
        <v>韓薇薇</v>
      </c>
      <c r="R170" s="16" t="str">
        <f>VLOOKUP(B170,總表!$1:$1048576,17,0)</f>
        <v>六和學校財團法人桃園市六和高級中等學校</v>
      </c>
    </row>
    <row r="171" spans="1:18" ht="17.399999999999999" hidden="1" x14ac:dyDescent="0.3">
      <c r="A171" s="25" t="s">
        <v>3492</v>
      </c>
      <c r="B171" s="13" t="s">
        <v>851</v>
      </c>
      <c r="C171" s="10" t="str">
        <f>VLOOKUP(B171,總表!$1:$1048576,2,0)</f>
        <v>Ubike行車安全輔助裝置</v>
      </c>
      <c r="D171" s="16" t="str">
        <f>VLOOKUP(B171,總表!$1:$1048576,4,0)</f>
        <v>便利生活</v>
      </c>
      <c r="E171" s="16" t="str">
        <f>VLOOKUP(B171,總表!$1:$1048576,5,0)</f>
        <v>國中組</v>
      </c>
      <c r="F171" s="16" t="str">
        <f>VLOOKUP(B171,總表!$1:$1048576,3,0)</f>
        <v>桃園市</v>
      </c>
      <c r="G171" s="16" t="str">
        <f>VLOOKUP(B171,總表!$1:$1048576,6,0)</f>
        <v>賴雨果</v>
      </c>
      <c r="H171" s="16" t="str">
        <f>VLOOKUP(B171,總表!$1:$1048576,7,0)</f>
        <v>青溪國中</v>
      </c>
      <c r="I171" s="16">
        <f>VLOOKUP(B171,總表!$1:$1048576,8,0)</f>
        <v>0</v>
      </c>
      <c r="J171" s="16">
        <f>VLOOKUP(B171,總表!$1:$1048576,9,0)</f>
        <v>0</v>
      </c>
      <c r="K171" s="16">
        <f>VLOOKUP(B171,總表!$1:$1048576,10,0)</f>
        <v>0</v>
      </c>
      <c r="L171" s="16">
        <f>VLOOKUP(B171,總表!$1:$1048576,11,0)</f>
        <v>0</v>
      </c>
      <c r="M171" s="16" t="str">
        <f>VLOOKUP(B171,總表!$1:$1048576,12,0)</f>
        <v>蔡耀儀</v>
      </c>
      <c r="N171" s="16" t="str">
        <f>VLOOKUP(B171,總表!$1:$1048576,13,0)</f>
        <v>青溪國中</v>
      </c>
      <c r="O171" s="16">
        <f>VLOOKUP(B171,總表!$1:$1048576,14,0)</f>
        <v>0</v>
      </c>
      <c r="P171" s="16">
        <f>VLOOKUP(B171,總表!$1:$1048576,15,0)</f>
        <v>0</v>
      </c>
      <c r="Q171" s="16">
        <f>VLOOKUP(B171,總表!$1:$1048576,16,0)</f>
        <v>0</v>
      </c>
      <c r="R171" s="16">
        <f>VLOOKUP(B171,總表!$1:$1048576,17,0)</f>
        <v>0</v>
      </c>
    </row>
    <row r="172" spans="1:18" ht="17.399999999999999" hidden="1" x14ac:dyDescent="0.3">
      <c r="A172" s="28" t="s">
        <v>3493</v>
      </c>
      <c r="B172" s="13" t="s">
        <v>926</v>
      </c>
      <c r="C172" s="10" t="str">
        <f>VLOOKUP(B172,總表!$1:$1048576,2,0)</f>
        <v>安全帽面罩自動升降裝置</v>
      </c>
      <c r="D172" s="16" t="str">
        <f>VLOOKUP(B172,總表!$1:$1048576,4,0)</f>
        <v>便利生活</v>
      </c>
      <c r="E172" s="16" t="str">
        <f>VLOOKUP(B172,總表!$1:$1048576,5,0)</f>
        <v>國中組</v>
      </c>
      <c r="F172" s="16" t="str">
        <f>VLOOKUP(B172,總表!$1:$1048576,3,0)</f>
        <v>桃園市</v>
      </c>
      <c r="G172" s="16" t="str">
        <f>VLOOKUP(B172,總表!$1:$1048576,6,0)</f>
        <v>羅聖恩</v>
      </c>
      <c r="H172" s="16" t="str">
        <f>VLOOKUP(B172,總表!$1:$1048576,7,0)</f>
        <v>桃園市立東安國民中學</v>
      </c>
      <c r="I172" s="16" t="str">
        <f>VLOOKUP(B172,總表!$1:$1048576,8,0)</f>
        <v>江承修</v>
      </c>
      <c r="J172" s="16" t="str">
        <f>VLOOKUP(B172,總表!$1:$1048576,9,0)</f>
        <v>桃園市立東安國民中學</v>
      </c>
      <c r="K172" s="16">
        <f>VLOOKUP(B172,總表!$1:$1048576,10,0)</f>
        <v>0</v>
      </c>
      <c r="L172" s="16">
        <f>VLOOKUP(B172,總表!$1:$1048576,11,0)</f>
        <v>0</v>
      </c>
      <c r="M172" s="16" t="str">
        <f>VLOOKUP(B172,總表!$1:$1048576,12,0)</f>
        <v>林國富</v>
      </c>
      <c r="N172" s="16" t="str">
        <f>VLOOKUP(B172,總表!$1:$1048576,13,0)</f>
        <v>桃園市立東安國民中學</v>
      </c>
      <c r="O172" s="16" t="str">
        <f>VLOOKUP(B172,總表!$1:$1048576,14,0)</f>
        <v>王派健</v>
      </c>
      <c r="P172" s="16" t="str">
        <f>VLOOKUP(B172,總表!$1:$1048576,15,0)</f>
        <v>桃園市立東安國民中學</v>
      </c>
      <c r="Q172" s="16">
        <f>VLOOKUP(B172,總表!$1:$1048576,16,0)</f>
        <v>0</v>
      </c>
      <c r="R172" s="16">
        <f>VLOOKUP(B172,總表!$1:$1048576,17,0)</f>
        <v>0</v>
      </c>
    </row>
    <row r="173" spans="1:18" ht="17.399999999999999" hidden="1" x14ac:dyDescent="0.3">
      <c r="A173" s="30" t="s">
        <v>3494</v>
      </c>
      <c r="B173" s="13" t="s">
        <v>1094</v>
      </c>
      <c r="C173" s="10" t="str">
        <f>VLOOKUP(B173,總表!$1:$1048576,2,0)</f>
        <v>自動清洗籠</v>
      </c>
      <c r="D173" s="16" t="str">
        <f>VLOOKUP(B173,總表!$1:$1048576,4,0)</f>
        <v>便利生活</v>
      </c>
      <c r="E173" s="16" t="str">
        <f>VLOOKUP(B173,總表!$1:$1048576,5,0)</f>
        <v>國中組</v>
      </c>
      <c r="F173" s="16" t="str">
        <f>VLOOKUP(B173,總表!$1:$1048576,3,0)</f>
        <v>桃園市</v>
      </c>
      <c r="G173" s="16" t="str">
        <f>VLOOKUP(B173,總表!$1:$1048576,6,0)</f>
        <v>吳昱穎</v>
      </c>
      <c r="H173" s="16" t="str">
        <f>VLOOKUP(B173,總表!$1:$1048576,7,0)</f>
        <v>桃園市平興國中</v>
      </c>
      <c r="I173" s="16">
        <f>VLOOKUP(B173,總表!$1:$1048576,8,0)</f>
        <v>0</v>
      </c>
      <c r="J173" s="16">
        <f>VLOOKUP(B173,總表!$1:$1048576,9,0)</f>
        <v>0</v>
      </c>
      <c r="K173" s="16">
        <f>VLOOKUP(B173,總表!$1:$1048576,10,0)</f>
        <v>0</v>
      </c>
      <c r="L173" s="16">
        <f>VLOOKUP(B173,總表!$1:$1048576,11,0)</f>
        <v>0</v>
      </c>
      <c r="M173" s="16" t="str">
        <f>VLOOKUP(B173,總表!$1:$1048576,12,0)</f>
        <v>陳隆期</v>
      </c>
      <c r="N173" s="16" t="str">
        <f>VLOOKUP(B173,總表!$1:$1048576,13,0)</f>
        <v>桃園市平興國中</v>
      </c>
      <c r="O173" s="16" t="str">
        <f>VLOOKUP(B173,總表!$1:$1048576,14,0)</f>
        <v>蕭雅夫</v>
      </c>
      <c r="P173" s="16" t="str">
        <f>VLOOKUP(B173,總表!$1:$1048576,15,0)</f>
        <v>桃園市平興國中</v>
      </c>
      <c r="Q173" s="16">
        <f>VLOOKUP(B173,總表!$1:$1048576,16,0)</f>
        <v>0</v>
      </c>
      <c r="R173" s="16">
        <f>VLOOKUP(B173,總表!$1:$1048576,17,0)</f>
        <v>0</v>
      </c>
    </row>
    <row r="174" spans="1:18" ht="17.399999999999999" hidden="1" x14ac:dyDescent="0.3">
      <c r="A174" s="30" t="s">
        <v>3494</v>
      </c>
      <c r="B174" s="13" t="s">
        <v>1100</v>
      </c>
      <c r="C174" s="10" t="str">
        <f>VLOOKUP(B174,總表!$1:$1048576,2,0)</f>
        <v>智能提醒櫃</v>
      </c>
      <c r="D174" s="16" t="str">
        <f>VLOOKUP(B174,總表!$1:$1048576,4,0)</f>
        <v>便利生活</v>
      </c>
      <c r="E174" s="16" t="str">
        <f>VLOOKUP(B174,總表!$1:$1048576,5,0)</f>
        <v>國中組</v>
      </c>
      <c r="F174" s="16" t="str">
        <f>VLOOKUP(B174,總表!$1:$1048576,3,0)</f>
        <v>桃園市</v>
      </c>
      <c r="G174" s="16" t="str">
        <f>VLOOKUP(B174,總表!$1:$1048576,6,0)</f>
        <v>吳采薇</v>
      </c>
      <c r="H174" s="16" t="str">
        <f>VLOOKUP(B174,總表!$1:$1048576,7,0)</f>
        <v>桃園市平興國中</v>
      </c>
      <c r="I174" s="16" t="str">
        <f>VLOOKUP(B174,總表!$1:$1048576,8,0)</f>
        <v>林少筠</v>
      </c>
      <c r="J174" s="16" t="str">
        <f>VLOOKUP(B174,總表!$1:$1048576,9,0)</f>
        <v>桃園市平興國中</v>
      </c>
      <c r="K174" s="16">
        <f>VLOOKUP(B174,總表!$1:$1048576,10,0)</f>
        <v>0</v>
      </c>
      <c r="L174" s="16">
        <f>VLOOKUP(B174,總表!$1:$1048576,11,0)</f>
        <v>0</v>
      </c>
      <c r="M174" s="16" t="str">
        <f>VLOOKUP(B174,總表!$1:$1048576,12,0)</f>
        <v>陳隆期</v>
      </c>
      <c r="N174" s="16" t="str">
        <f>VLOOKUP(B174,總表!$1:$1048576,13,0)</f>
        <v>桃園市平興國中</v>
      </c>
      <c r="O174" s="16" t="str">
        <f>VLOOKUP(B174,總表!$1:$1048576,14,0)</f>
        <v>蔡忠穎</v>
      </c>
      <c r="P174" s="16" t="str">
        <f>VLOOKUP(B174,總表!$1:$1048576,15,0)</f>
        <v>桃園市平興國中</v>
      </c>
      <c r="Q174" s="16">
        <f>VLOOKUP(B174,總表!$1:$1048576,16,0)</f>
        <v>0</v>
      </c>
      <c r="R174" s="16">
        <f>VLOOKUP(B174,總表!$1:$1048576,17,0)</f>
        <v>0</v>
      </c>
    </row>
    <row r="175" spans="1:18" ht="17.399999999999999" hidden="1" x14ac:dyDescent="0.3">
      <c r="A175" s="22" t="s">
        <v>3495</v>
      </c>
      <c r="B175" s="13" t="s">
        <v>1230</v>
      </c>
      <c r="C175" s="10" t="str">
        <f>VLOOKUP(B175,總表!$1:$1048576,2,0)</f>
        <v>太空無氧淨水：永續生態循環系統</v>
      </c>
      <c r="D175" s="21" t="str">
        <f>VLOOKUP(B175,總表!$1:$1048576,4,0)</f>
        <v>前瞻/工業設計技術</v>
      </c>
      <c r="E175" s="16" t="str">
        <f>VLOOKUP(B175,總表!$1:$1048576,5,0)</f>
        <v>國中組</v>
      </c>
      <c r="F175" s="16" t="str">
        <f>VLOOKUP(B175,總表!$1:$1048576,3,0)</f>
        <v>桃園市</v>
      </c>
      <c r="G175" s="16" t="str">
        <f>VLOOKUP(B175,總表!$1:$1048576,6,0)</f>
        <v>吳宥翔</v>
      </c>
      <c r="H175" s="16" t="str">
        <f>VLOOKUP(B175,總表!$1:$1048576,7,0)</f>
        <v>桃園市立建國國民中學</v>
      </c>
      <c r="I175" s="16" t="str">
        <f>VLOOKUP(B175,總表!$1:$1048576,8,0)</f>
        <v>陳柏鈞</v>
      </c>
      <c r="J175" s="16" t="str">
        <f>VLOOKUP(B175,總表!$1:$1048576,9,0)</f>
        <v>桃園市立建國國民中學</v>
      </c>
      <c r="K175" s="16" t="str">
        <f>VLOOKUP(B175,總表!$1:$1048576,10,0)</f>
        <v>徐晨軒</v>
      </c>
      <c r="L175" s="16" t="str">
        <f>VLOOKUP(B175,總表!$1:$1048576,11,0)</f>
        <v>桃園市立建國國民中學</v>
      </c>
      <c r="M175" s="16" t="str">
        <f>VLOOKUP(B175,總表!$1:$1048576,12,0)</f>
        <v>許惠盈</v>
      </c>
      <c r="N175" s="16" t="str">
        <f>VLOOKUP(B175,總表!$1:$1048576,13,0)</f>
        <v>桃園市立建國國民中學</v>
      </c>
      <c r="O175" s="16" t="str">
        <f>VLOOKUP(B175,總表!$1:$1048576,14,0)</f>
        <v>趙修娥</v>
      </c>
      <c r="P175" s="16" t="str">
        <f>VLOOKUP(B175,總表!$1:$1048576,15,0)</f>
        <v>新北市樹林國小</v>
      </c>
      <c r="Q175" s="16">
        <f>VLOOKUP(B175,總表!$1:$1048576,16,0)</f>
        <v>0</v>
      </c>
      <c r="R175" s="16">
        <f>VLOOKUP(B175,總表!$1:$1048576,17,0)</f>
        <v>0</v>
      </c>
    </row>
    <row r="176" spans="1:18" ht="17.399999999999999" hidden="1" x14ac:dyDescent="0.3">
      <c r="A176" s="28" t="s">
        <v>3493</v>
      </c>
      <c r="B176" s="13" t="s">
        <v>1206</v>
      </c>
      <c r="C176" s="10" t="str">
        <f>VLOOKUP(B176,總表!$1:$1048576,2,0)</f>
        <v>三源智控方陣</v>
      </c>
      <c r="D176" s="21" t="str">
        <f>VLOOKUP(B176,總表!$1:$1048576,4,0)</f>
        <v>前瞻/工業設計技術</v>
      </c>
      <c r="E176" s="16" t="str">
        <f>VLOOKUP(B176,總表!$1:$1048576,5,0)</f>
        <v>國中組</v>
      </c>
      <c r="F176" s="16" t="str">
        <f>VLOOKUP(B176,總表!$1:$1048576,3,0)</f>
        <v>桃園市</v>
      </c>
      <c r="G176" s="16" t="str">
        <f>VLOOKUP(B176,總表!$1:$1048576,6,0)</f>
        <v>黃歆媛</v>
      </c>
      <c r="H176" s="16" t="str">
        <f>VLOOKUP(B176,總表!$1:$1048576,7,0)</f>
        <v>經國國中</v>
      </c>
      <c r="I176" s="16" t="str">
        <f>VLOOKUP(B176,總表!$1:$1048576,8,0)</f>
        <v>林豈亦</v>
      </c>
      <c r="J176" s="16" t="str">
        <f>VLOOKUP(B176,總表!$1:$1048576,9,0)</f>
        <v>經國國中</v>
      </c>
      <c r="K176" s="16">
        <f>VLOOKUP(B176,總表!$1:$1048576,10,0)</f>
        <v>0</v>
      </c>
      <c r="L176" s="16">
        <f>VLOOKUP(B176,總表!$1:$1048576,11,0)</f>
        <v>0</v>
      </c>
      <c r="M176" s="16" t="str">
        <f>VLOOKUP(B176,總表!$1:$1048576,12,0)</f>
        <v>洪瑞聰</v>
      </c>
      <c r="N176" s="16" t="str">
        <f>VLOOKUP(B176,總表!$1:$1048576,13,0)</f>
        <v>桃園市立經國國民中學</v>
      </c>
      <c r="O176" s="16" t="str">
        <f>VLOOKUP(B176,總表!$1:$1048576,14,0)</f>
        <v>干宗平</v>
      </c>
      <c r="P176" s="16" t="str">
        <f>VLOOKUP(B176,總表!$1:$1048576,15,0)</f>
        <v>桃園市立經國國民中學</v>
      </c>
      <c r="Q176" s="16">
        <f>VLOOKUP(B176,總表!$1:$1048576,16,0)</f>
        <v>0</v>
      </c>
      <c r="R176" s="16">
        <f>VLOOKUP(B176,總表!$1:$1048576,17,0)</f>
        <v>0</v>
      </c>
    </row>
    <row r="177" spans="1:18" ht="17.399999999999999" hidden="1" x14ac:dyDescent="0.3">
      <c r="A177" s="30" t="s">
        <v>3494</v>
      </c>
      <c r="B177" s="13" t="s">
        <v>1248</v>
      </c>
      <c r="C177" s="10" t="str">
        <f>VLOOKUP(B177,總表!$1:$1048576,2,0)</f>
        <v>AI水質汙染辨識系統</v>
      </c>
      <c r="D177" s="21" t="str">
        <f>VLOOKUP(B177,總表!$1:$1048576,4,0)</f>
        <v>前瞻/工業設計技術</v>
      </c>
      <c r="E177" s="16" t="str">
        <f>VLOOKUP(B177,總表!$1:$1048576,5,0)</f>
        <v>國中組</v>
      </c>
      <c r="F177" s="16" t="str">
        <f>VLOOKUP(B177,總表!$1:$1048576,3,0)</f>
        <v>桃園市</v>
      </c>
      <c r="G177" s="16" t="str">
        <f>VLOOKUP(B177,總表!$1:$1048576,6,0)</f>
        <v>吳瑜姍</v>
      </c>
      <c r="H177" s="16" t="str">
        <f>VLOOKUP(B177,總表!$1:$1048576,7,0)</f>
        <v>桃園市立龍潭國民中學</v>
      </c>
      <c r="I177" s="16" t="str">
        <f>VLOOKUP(B177,總表!$1:$1048576,8,0)</f>
        <v>李子濬</v>
      </c>
      <c r="J177" s="16" t="str">
        <f>VLOOKUP(B177,總表!$1:$1048576,9,0)</f>
        <v>桃園市立龍潭國民中學</v>
      </c>
      <c r="K177" s="16" t="str">
        <f>VLOOKUP(B177,總表!$1:$1048576,10,0)</f>
        <v>孫昱翔</v>
      </c>
      <c r="L177" s="16" t="str">
        <f>VLOOKUP(B177,總表!$1:$1048576,11,0)</f>
        <v>桃園市立龍潭國民中學</v>
      </c>
      <c r="M177" s="16" t="str">
        <f>VLOOKUP(B177,總表!$1:$1048576,12,0)</f>
        <v>黃詩涵</v>
      </c>
      <c r="N177" s="16" t="str">
        <f>VLOOKUP(B177,總表!$1:$1048576,13,0)</f>
        <v>桃園市立龍潭國民中學</v>
      </c>
      <c r="O177" s="16" t="str">
        <f>VLOOKUP(B177,總表!$1:$1048576,14,0)</f>
        <v>黃銘義</v>
      </c>
      <c r="P177" s="16" t="str">
        <f>VLOOKUP(B177,總表!$1:$1048576,15,0)</f>
        <v>桃園市立龍潭國民中學</v>
      </c>
      <c r="Q177" s="16">
        <f>VLOOKUP(B177,總表!$1:$1048576,16,0)</f>
        <v>0</v>
      </c>
      <c r="R177" s="16">
        <f>VLOOKUP(B177,總表!$1:$1048576,17,0)</f>
        <v>0</v>
      </c>
    </row>
    <row r="178" spans="1:18" ht="17.399999999999999" hidden="1" x14ac:dyDescent="0.3">
      <c r="A178" s="22" t="s">
        <v>3495</v>
      </c>
      <c r="B178" s="13" t="s">
        <v>2884</v>
      </c>
      <c r="C178" s="10" t="str">
        <f>VLOOKUP(B178,總表!$1:$1048576,2,0)</f>
        <v>數學冒險王</v>
      </c>
      <c r="D178" s="18" t="str">
        <f>VLOOKUP(B178,總表!$1:$1048576,4,0)</f>
        <v>休閒與教育</v>
      </c>
      <c r="E178" s="16" t="str">
        <f>VLOOKUP(B178,總表!$1:$1048576,5,0)</f>
        <v>高中職組</v>
      </c>
      <c r="F178" s="16" t="str">
        <f>VLOOKUP(B178,總表!$1:$1048576,3,0)</f>
        <v>高雄市</v>
      </c>
      <c r="G178" s="16" t="str">
        <f>VLOOKUP(B178,總表!$1:$1048576,6,0)</f>
        <v>黃明晧</v>
      </c>
      <c r="H178" s="16" t="str">
        <f>VLOOKUP(B178,總表!$1:$1048576,7,0)</f>
        <v>義大國際高中</v>
      </c>
      <c r="I178" s="16">
        <f>VLOOKUP(B178,總表!$1:$1048576,8,0)</f>
        <v>0</v>
      </c>
      <c r="J178" s="16">
        <f>VLOOKUP(B178,總表!$1:$1048576,9,0)</f>
        <v>0</v>
      </c>
      <c r="K178" s="16">
        <f>VLOOKUP(B178,總表!$1:$1048576,10,0)</f>
        <v>0</v>
      </c>
      <c r="L178" s="16">
        <f>VLOOKUP(B178,總表!$1:$1048576,11,0)</f>
        <v>0</v>
      </c>
      <c r="M178" s="16" t="str">
        <f>VLOOKUP(B178,總表!$1:$1048576,12,0)</f>
        <v>蔡宛庭</v>
      </c>
      <c r="N178" s="16" t="str">
        <f>VLOOKUP(B178,總表!$1:$1048576,13,0)</f>
        <v>義大國際高中</v>
      </c>
      <c r="O178" s="16" t="str">
        <f>VLOOKUP(B178,總表!$1:$1048576,14,0)</f>
        <v>周佳弘</v>
      </c>
      <c r="P178" s="16" t="str">
        <f>VLOOKUP(B178,總表!$1:$1048576,15,0)</f>
        <v>義大國際高中</v>
      </c>
      <c r="Q178" s="16">
        <f>VLOOKUP(B178,總表!$1:$1048576,16,0)</f>
        <v>0</v>
      </c>
      <c r="R178" s="16">
        <f>VLOOKUP(B178,總表!$1:$1048576,17,0)</f>
        <v>0</v>
      </c>
    </row>
    <row r="179" spans="1:18" ht="17.399999999999999" hidden="1" x14ac:dyDescent="0.3">
      <c r="A179" s="22" t="s">
        <v>3495</v>
      </c>
      <c r="B179" s="13" t="s">
        <v>2945</v>
      </c>
      <c r="C179" s="10" t="str">
        <f>VLOOKUP(B179,總表!$1:$1048576,2,0)</f>
        <v>自動化體適能捲腹計數器</v>
      </c>
      <c r="D179" s="18" t="str">
        <f>VLOOKUP(B179,總表!$1:$1048576,4,0)</f>
        <v>休閒與教育</v>
      </c>
      <c r="E179" s="16" t="str">
        <f>VLOOKUP(B179,總表!$1:$1048576,5,0)</f>
        <v>高中職組</v>
      </c>
      <c r="F179" s="16" t="str">
        <f>VLOOKUP(B179,總表!$1:$1048576,3,0)</f>
        <v>高雄市</v>
      </c>
      <c r="G179" s="16" t="str">
        <f>VLOOKUP(B179,總表!$1:$1048576,6,0)</f>
        <v>歐書辰</v>
      </c>
      <c r="H179" s="16" t="str">
        <f>VLOOKUP(B179,總表!$1:$1048576,7,0)</f>
        <v>高雄市立高雄高級中學</v>
      </c>
      <c r="I179" s="16">
        <f>VLOOKUP(B179,總表!$1:$1048576,8,0)</f>
        <v>0</v>
      </c>
      <c r="J179" s="16">
        <f>VLOOKUP(B179,總表!$1:$1048576,9,0)</f>
        <v>0</v>
      </c>
      <c r="K179" s="16">
        <f>VLOOKUP(B179,總表!$1:$1048576,10,0)</f>
        <v>0</v>
      </c>
      <c r="L179" s="16">
        <f>VLOOKUP(B179,總表!$1:$1048576,11,0)</f>
        <v>0</v>
      </c>
      <c r="M179" s="16" t="str">
        <f>VLOOKUP(B179,總表!$1:$1048576,12,0)</f>
        <v>郭哲凡</v>
      </c>
      <c r="N179" s="16" t="str">
        <f>VLOOKUP(B179,總表!$1:$1048576,13,0)</f>
        <v>高雄市三民國中</v>
      </c>
      <c r="O179" s="16" t="str">
        <f>VLOOKUP(B179,總表!$1:$1048576,14,0)</f>
        <v>陳志豪</v>
      </c>
      <c r="P179" s="16" t="str">
        <f>VLOOKUP(B179,總表!$1:$1048576,15,0)</f>
        <v>高雄市立高雄高級中學</v>
      </c>
      <c r="Q179" s="16">
        <f>VLOOKUP(B179,總表!$1:$1048576,16,0)</f>
        <v>0</v>
      </c>
      <c r="R179" s="16">
        <f>VLOOKUP(B179,總表!$1:$1048576,17,0)</f>
        <v>0</v>
      </c>
    </row>
    <row r="180" spans="1:18" ht="17.399999999999999" hidden="1" x14ac:dyDescent="0.3">
      <c r="A180" s="22" t="s">
        <v>3495</v>
      </c>
      <c r="B180" s="13" t="s">
        <v>3019</v>
      </c>
      <c r="C180" s="10" t="str">
        <f>VLOOKUP(B180,總表!$1:$1048576,2,0)</f>
        <v>安全方向不衝突</v>
      </c>
      <c r="D180" s="19" t="str">
        <f>VLOOKUP(B180,總表!$1:$1048576,4,0)</f>
        <v>災害管理與安全</v>
      </c>
      <c r="E180" s="16" t="str">
        <f>VLOOKUP(B180,總表!$1:$1048576,5,0)</f>
        <v>高中職組</v>
      </c>
      <c r="F180" s="16" t="str">
        <f>VLOOKUP(B180,總表!$1:$1048576,3,0)</f>
        <v>高雄市</v>
      </c>
      <c r="G180" s="16" t="str">
        <f>VLOOKUP(B180,總表!$1:$1048576,6,0)</f>
        <v>葉菱軒</v>
      </c>
      <c r="H180" s="16" t="str">
        <f>VLOOKUP(B180,總表!$1:$1048576,7,0)</f>
        <v>高雄市立三民高級家事商業職業學校</v>
      </c>
      <c r="I180" s="16" t="str">
        <f>VLOOKUP(B180,總表!$1:$1048576,8,0)</f>
        <v>殷梓嘉</v>
      </c>
      <c r="J180" s="16" t="str">
        <f>VLOOKUP(B180,總表!$1:$1048576,9,0)</f>
        <v>高雄市鼓山區龍華國民小學</v>
      </c>
      <c r="K180" s="16">
        <f>VLOOKUP(B180,總表!$1:$1048576,10,0)</f>
        <v>0</v>
      </c>
      <c r="L180" s="16">
        <f>VLOOKUP(B180,總表!$1:$1048576,11,0)</f>
        <v>0</v>
      </c>
      <c r="M180" s="16" t="str">
        <f>VLOOKUP(B180,總表!$1:$1048576,12,0)</f>
        <v>王士文</v>
      </c>
      <c r="N180" s="16" t="str">
        <f>VLOOKUP(B180,總表!$1:$1048576,13,0)</f>
        <v>高雄市立三民高級家事商業職業學校</v>
      </c>
      <c r="O180" s="16" t="str">
        <f>VLOOKUP(B180,總表!$1:$1048576,14,0)</f>
        <v>黃彥霖</v>
      </c>
      <c r="P180" s="16" t="str">
        <f>VLOOKUP(B180,總表!$1:$1048576,15,0)</f>
        <v>高雄市鼓山區龍華國民小學</v>
      </c>
      <c r="Q180" s="16">
        <f>VLOOKUP(B180,總表!$1:$1048576,16,0)</f>
        <v>0</v>
      </c>
      <c r="R180" s="16">
        <f>VLOOKUP(B180,總表!$1:$1048576,17,0)</f>
        <v>0</v>
      </c>
    </row>
    <row r="181" spans="1:18" ht="17.399999999999999" hidden="1" x14ac:dyDescent="0.3">
      <c r="A181" s="28" t="s">
        <v>3493</v>
      </c>
      <c r="B181" s="13" t="s">
        <v>2968</v>
      </c>
      <c r="C181" s="10" t="str">
        <f>VLOOKUP(B181,總表!$1:$1048576,2,0)</f>
        <v>HeartSense心知</v>
      </c>
      <c r="D181" s="19" t="str">
        <f>VLOOKUP(B181,總表!$1:$1048576,4,0)</f>
        <v>災害管理與安全</v>
      </c>
      <c r="E181" s="16" t="str">
        <f>VLOOKUP(B181,總表!$1:$1048576,5,0)</f>
        <v>高中職組</v>
      </c>
      <c r="F181" s="16" t="str">
        <f>VLOOKUP(B181,總表!$1:$1048576,3,0)</f>
        <v>高雄市</v>
      </c>
      <c r="G181" s="16" t="str">
        <f>VLOOKUP(B181,總表!$1:$1048576,6,0)</f>
        <v xml:space="preserve">陳冠霖 </v>
      </c>
      <c r="H181" s="16" t="str">
        <f>VLOOKUP(B181,總表!$1:$1048576,7,0)</f>
        <v>高雄美國學校</v>
      </c>
      <c r="I181" s="16" t="str">
        <f>VLOOKUP(B181,總表!$1:$1048576,8,0)</f>
        <v>李牧霖</v>
      </c>
      <c r="J181" s="16" t="str">
        <f>VLOOKUP(B181,總表!$1:$1048576,9,0)</f>
        <v>高雄市道明中學高中部</v>
      </c>
      <c r="K181" s="16" t="str">
        <f>VLOOKUP(B181,總表!$1:$1048576,10,0)</f>
        <v>朱鎧毅</v>
      </c>
      <c r="L181" s="16" t="str">
        <f>VLOOKUP(B181,總表!$1:$1048576,11,0)</f>
        <v>高雄美國學校</v>
      </c>
      <c r="M181" s="16" t="str">
        <f>VLOOKUP(B181,總表!$1:$1048576,12,0)</f>
        <v>蘇吉信</v>
      </c>
      <c r="N181" s="16" t="str">
        <f>VLOOKUP(B181,總表!$1:$1048576,13,0)</f>
        <v>明誠國小</v>
      </c>
      <c r="O181" s="16" t="str">
        <f>VLOOKUP(B181,總表!$1:$1048576,14,0)</f>
        <v>陳慧珊</v>
      </c>
      <c r="P181" s="16" t="str">
        <f>VLOOKUP(B181,總表!$1:$1048576,15,0)</f>
        <v>道明中學</v>
      </c>
      <c r="Q181" s="16">
        <f>VLOOKUP(B181,總表!$1:$1048576,16,0)</f>
        <v>0</v>
      </c>
      <c r="R181" s="16">
        <f>VLOOKUP(B181,總表!$1:$1048576,17,0)</f>
        <v>0</v>
      </c>
    </row>
    <row r="182" spans="1:18" ht="17.399999999999999" hidden="1" x14ac:dyDescent="0.3">
      <c r="A182" s="28" t="s">
        <v>3493</v>
      </c>
      <c r="B182" s="13" t="s">
        <v>2976</v>
      </c>
      <c r="C182" s="10" t="str">
        <f>VLOOKUP(B182,總表!$1:$1048576,2,0)</f>
        <v>授權解瑣式智慧安全插座</v>
      </c>
      <c r="D182" s="19" t="str">
        <f>VLOOKUP(B182,總表!$1:$1048576,4,0)</f>
        <v>災害管理與安全</v>
      </c>
      <c r="E182" s="16" t="str">
        <f>VLOOKUP(B182,總表!$1:$1048576,5,0)</f>
        <v>高中職組</v>
      </c>
      <c r="F182" s="16" t="str">
        <f>VLOOKUP(B182,總表!$1:$1048576,3,0)</f>
        <v>高雄市</v>
      </c>
      <c r="G182" s="16" t="str">
        <f>VLOOKUP(B182,總表!$1:$1048576,6,0)</f>
        <v>黃宥誠</v>
      </c>
      <c r="H182" s="16" t="str">
        <f>VLOOKUP(B182,總表!$1:$1048576,7,0)</f>
        <v>義大國際高中</v>
      </c>
      <c r="I182" s="16" t="str">
        <f>VLOOKUP(B182,總表!$1:$1048576,8,0)</f>
        <v>鄒杰叡</v>
      </c>
      <c r="J182" s="16" t="str">
        <f>VLOOKUP(B182,總表!$1:$1048576,9,0)</f>
        <v>義大國際高中</v>
      </c>
      <c r="K182" s="16" t="str">
        <f>VLOOKUP(B182,總表!$1:$1048576,10,0)</f>
        <v>潘芳程</v>
      </c>
      <c r="L182" s="16" t="str">
        <f>VLOOKUP(B182,總表!$1:$1048576,11,0)</f>
        <v>義大國際高中</v>
      </c>
      <c r="M182" s="16" t="str">
        <f>VLOOKUP(B182,總表!$1:$1048576,12,0)</f>
        <v>蔡宛庭</v>
      </c>
      <c r="N182" s="16" t="str">
        <f>VLOOKUP(B182,總表!$1:$1048576,13,0)</f>
        <v>義大國際高中</v>
      </c>
      <c r="O182" s="16" t="str">
        <f>VLOOKUP(B182,總表!$1:$1048576,14,0)</f>
        <v>周佳弘</v>
      </c>
      <c r="P182" s="16" t="str">
        <f>VLOOKUP(B182,總表!$1:$1048576,15,0)</f>
        <v>義大國際高中</v>
      </c>
      <c r="Q182" s="16">
        <f>VLOOKUP(B182,總表!$1:$1048576,16,0)</f>
        <v>0</v>
      </c>
      <c r="R182" s="16">
        <f>VLOOKUP(B182,總表!$1:$1048576,17,0)</f>
        <v>0</v>
      </c>
    </row>
    <row r="183" spans="1:18" ht="17.399999999999999" hidden="1" x14ac:dyDescent="0.3">
      <c r="A183" s="30" t="s">
        <v>3494</v>
      </c>
      <c r="B183" s="13" t="s">
        <v>3014</v>
      </c>
      <c r="C183" s="10" t="str">
        <f>VLOOKUP(B183,總表!$1:$1048576,2,0)</f>
        <v>校園安全自動灑水系統</v>
      </c>
      <c r="D183" s="19" t="str">
        <f>VLOOKUP(B183,總表!$1:$1048576,4,0)</f>
        <v>災害管理與安全</v>
      </c>
      <c r="E183" s="16" t="str">
        <f>VLOOKUP(B183,總表!$1:$1048576,5,0)</f>
        <v>高中職組</v>
      </c>
      <c r="F183" s="16" t="str">
        <f>VLOOKUP(B183,總表!$1:$1048576,3,0)</f>
        <v>高雄市</v>
      </c>
      <c r="G183" s="16" t="str">
        <f>VLOOKUP(B183,總表!$1:$1048576,6,0)</f>
        <v>葉菱軒</v>
      </c>
      <c r="H183" s="16" t="str">
        <f>VLOOKUP(B183,總表!$1:$1048576,7,0)</f>
        <v>高雄市立三民高級家事商業職業學校</v>
      </c>
      <c r="I183" s="16">
        <f>VLOOKUP(B183,總表!$1:$1048576,8,0)</f>
        <v>0</v>
      </c>
      <c r="J183" s="16">
        <f>VLOOKUP(B183,總表!$1:$1048576,9,0)</f>
        <v>0</v>
      </c>
      <c r="K183" s="16">
        <f>VLOOKUP(B183,總表!$1:$1048576,10,0)</f>
        <v>0</v>
      </c>
      <c r="L183" s="16">
        <f>VLOOKUP(B183,總表!$1:$1048576,11,0)</f>
        <v>0</v>
      </c>
      <c r="M183" s="16" t="str">
        <f>VLOOKUP(B183,總表!$1:$1048576,12,0)</f>
        <v>王士文</v>
      </c>
      <c r="N183" s="16" t="str">
        <f>VLOOKUP(B183,總表!$1:$1048576,13,0)</f>
        <v>高雄市立三民高級家事商業職業學校</v>
      </c>
      <c r="O183" s="16">
        <f>VLOOKUP(B183,總表!$1:$1048576,14,0)</f>
        <v>0</v>
      </c>
      <c r="P183" s="16">
        <f>VLOOKUP(B183,總表!$1:$1048576,15,0)</f>
        <v>0</v>
      </c>
      <c r="Q183" s="16">
        <f>VLOOKUP(B183,總表!$1:$1048576,16,0)</f>
        <v>0</v>
      </c>
      <c r="R183" s="16">
        <f>VLOOKUP(B183,總表!$1:$1048576,17,0)</f>
        <v>0</v>
      </c>
    </row>
    <row r="184" spans="1:18" ht="17.399999999999999" hidden="1" x14ac:dyDescent="0.3">
      <c r="A184" s="22" t="s">
        <v>3495</v>
      </c>
      <c r="B184" s="13" t="s">
        <v>3168</v>
      </c>
      <c r="C184" s="10" t="str">
        <f>VLOOKUP(B184,總表!$1:$1048576,2,0)</f>
        <v>遊戲式肌力訓練IoT裝置</v>
      </c>
      <c r="D184" s="20" t="str">
        <f>VLOOKUP(B184,總表!$1:$1048576,4,0)</f>
        <v>社會照護</v>
      </c>
      <c r="E184" s="16" t="str">
        <f>VLOOKUP(B184,總表!$1:$1048576,5,0)</f>
        <v>高中職組</v>
      </c>
      <c r="F184" s="16" t="str">
        <f>VLOOKUP(B184,總表!$1:$1048576,3,0)</f>
        <v>高雄市</v>
      </c>
      <c r="G184" s="16" t="str">
        <f>VLOOKUP(B184,總表!$1:$1048576,6,0)</f>
        <v>高紹凱</v>
      </c>
      <c r="H184" s="16" t="str">
        <f>VLOOKUP(B184,總表!$1:$1048576,7,0)</f>
        <v>高雄市立高雄高級中學</v>
      </c>
      <c r="I184" s="16" t="str">
        <f>VLOOKUP(B184,總表!$1:$1048576,8,0)</f>
        <v>陳冠一</v>
      </c>
      <c r="J184" s="16" t="str">
        <f>VLOOKUP(B184,總表!$1:$1048576,9,0)</f>
        <v>天主教道明高級中學</v>
      </c>
      <c r="K184" s="16" t="str">
        <f>VLOOKUP(B184,總表!$1:$1048576,10,0)</f>
        <v>王芮釩</v>
      </c>
      <c r="L184" s="16" t="str">
        <f>VLOOKUP(B184,總表!$1:$1048576,11,0)</f>
        <v>高雄市立高雄女子高級中學</v>
      </c>
      <c r="M184" s="16" t="str">
        <f>VLOOKUP(B184,總表!$1:$1048576,12,0)</f>
        <v>楊毓琳</v>
      </c>
      <c r="N184" s="16" t="str">
        <f>VLOOKUP(B184,總表!$1:$1048576,13,0)</f>
        <v>高雄市立高雄高級中學</v>
      </c>
      <c r="O184" s="16" t="str">
        <f>VLOOKUP(B184,總表!$1:$1048576,14,0)</f>
        <v>陳彥良</v>
      </c>
      <c r="P184" s="16" t="str">
        <f>VLOOKUP(B184,總表!$1:$1048576,15,0)</f>
        <v>高雄市立高雄高級工業職業學校</v>
      </c>
      <c r="Q184" s="16" t="str">
        <f>VLOOKUP(B184,總表!$1:$1048576,16,0)</f>
        <v>王儷蓉</v>
      </c>
      <c r="R184" s="16" t="str">
        <f>VLOOKUP(B184,總表!$1:$1048576,17,0)</f>
        <v>高雄市立高雄女子高級中學</v>
      </c>
    </row>
    <row r="185" spans="1:18" ht="17.399999999999999" hidden="1" x14ac:dyDescent="0.3">
      <c r="A185" s="22" t="s">
        <v>3495</v>
      </c>
      <c r="B185" s="13" t="s">
        <v>3160</v>
      </c>
      <c r="C185" s="10" t="str">
        <f>VLOOKUP(B185,總表!$1:$1048576,2,0)</f>
        <v>雲梯輪椅</v>
      </c>
      <c r="D185" s="20" t="str">
        <f>VLOOKUP(B185,總表!$1:$1048576,4,0)</f>
        <v>社會照護</v>
      </c>
      <c r="E185" s="16" t="str">
        <f>VLOOKUP(B185,總表!$1:$1048576,5,0)</f>
        <v>高中職組</v>
      </c>
      <c r="F185" s="16" t="str">
        <f>VLOOKUP(B185,總表!$1:$1048576,3,0)</f>
        <v>高雄市</v>
      </c>
      <c r="G185" s="16" t="str">
        <f>VLOOKUP(B185,總表!$1:$1048576,6,0)</f>
        <v>楊翊騰</v>
      </c>
      <c r="H185" s="16" t="str">
        <f>VLOOKUP(B185,總表!$1:$1048576,7,0)</f>
        <v>高雄市立文山高級中學</v>
      </c>
      <c r="I185" s="16" t="str">
        <f>VLOOKUP(B185,總表!$1:$1048576,8,0)</f>
        <v>官彥杰</v>
      </c>
      <c r="J185" s="16" t="str">
        <f>VLOOKUP(B185,總表!$1:$1048576,9,0)</f>
        <v>高雄市立文山高級中學國中部</v>
      </c>
      <c r="K185" s="16" t="str">
        <f>VLOOKUP(B185,總表!$1:$1048576,10,0)</f>
        <v>潘耕脩</v>
      </c>
      <c r="L185" s="16" t="str">
        <f>VLOOKUP(B185,總表!$1:$1048576,11,0)</f>
        <v>高雄市立文山高級中學國中部</v>
      </c>
      <c r="M185" s="16" t="str">
        <f>VLOOKUP(B185,總表!$1:$1048576,12,0)</f>
        <v>翁雅琦</v>
      </c>
      <c r="N185" s="16" t="str">
        <f>VLOOKUP(B185,總表!$1:$1048576,13,0)</f>
        <v>高雄市立文山高級中學</v>
      </c>
      <c r="O185" s="16" t="str">
        <f>VLOOKUP(B185,總表!$1:$1048576,14,0)</f>
        <v>柯麗妃</v>
      </c>
      <c r="P185" s="16" t="str">
        <f>VLOOKUP(B185,總表!$1:$1048576,15,0)</f>
        <v>普門高中</v>
      </c>
      <c r="Q185" s="16">
        <f>VLOOKUP(B185,總表!$1:$1048576,16,0)</f>
        <v>0</v>
      </c>
      <c r="R185" s="16">
        <f>VLOOKUP(B185,總表!$1:$1048576,17,0)</f>
        <v>0</v>
      </c>
    </row>
    <row r="186" spans="1:18" ht="17.399999999999999" hidden="1" x14ac:dyDescent="0.3">
      <c r="A186" s="22" t="s">
        <v>3495</v>
      </c>
      <c r="B186" s="13" t="s">
        <v>3211</v>
      </c>
      <c r="C186" s="10" t="str">
        <f>VLOOKUP(B186,總表!$1:$1048576,2,0)</f>
        <v>花灑風罩</v>
      </c>
      <c r="D186" s="20" t="str">
        <f>VLOOKUP(B186,總表!$1:$1048576,4,0)</f>
        <v>社會照護</v>
      </c>
      <c r="E186" s="16" t="str">
        <f>VLOOKUP(B186,總表!$1:$1048576,5,0)</f>
        <v>高中職組</v>
      </c>
      <c r="F186" s="16" t="str">
        <f>VLOOKUP(B186,總表!$1:$1048576,3,0)</f>
        <v>高雄市</v>
      </c>
      <c r="G186" s="16" t="str">
        <f>VLOOKUP(B186,總表!$1:$1048576,6,0)</f>
        <v>林敬璋</v>
      </c>
      <c r="H186" s="16" t="str">
        <f>VLOOKUP(B186,總表!$1:$1048576,7,0)</f>
        <v>佛光山普門中學</v>
      </c>
      <c r="I186" s="16" t="str">
        <f>VLOOKUP(B186,總表!$1:$1048576,8,0)</f>
        <v>吳秉軒</v>
      </c>
      <c r="J186" s="16" t="str">
        <f>VLOOKUP(B186,總表!$1:$1048576,9,0)</f>
        <v>佛光山普門中學</v>
      </c>
      <c r="K186" s="16" t="str">
        <f>VLOOKUP(B186,總表!$1:$1048576,10,0)</f>
        <v>龍曾勤軒</v>
      </c>
      <c r="L186" s="16" t="str">
        <f>VLOOKUP(B186,總表!$1:$1048576,11,0)</f>
        <v>佛光山普門中學</v>
      </c>
      <c r="M186" s="16" t="str">
        <f>VLOOKUP(B186,總表!$1:$1048576,12,0)</f>
        <v>柯麗妃</v>
      </c>
      <c r="N186" s="16" t="str">
        <f>VLOOKUP(B186,總表!$1:$1048576,13,0)</f>
        <v>佛光山普門中學</v>
      </c>
      <c r="O186" s="16" t="str">
        <f>VLOOKUP(B186,總表!$1:$1048576,14,0)</f>
        <v>翁雅琦</v>
      </c>
      <c r="P186" s="16" t="str">
        <f>VLOOKUP(B186,總表!$1:$1048576,15,0)</f>
        <v>高雄市市立文山高級中學</v>
      </c>
      <c r="Q186" s="16">
        <f>VLOOKUP(B186,總表!$1:$1048576,16,0)</f>
        <v>0</v>
      </c>
      <c r="R186" s="16">
        <f>VLOOKUP(B186,總表!$1:$1048576,17,0)</f>
        <v>0</v>
      </c>
    </row>
    <row r="187" spans="1:18" ht="17.399999999999999" hidden="1" x14ac:dyDescent="0.3">
      <c r="A187" s="25" t="s">
        <v>3492</v>
      </c>
      <c r="B187" s="13" t="s">
        <v>3105</v>
      </c>
      <c r="C187" s="10" t="str">
        <f>VLOOKUP(B187,總表!$1:$1048576,2,0)</f>
        <v>VoiceWeaver 語織者</v>
      </c>
      <c r="D187" s="20" t="str">
        <f>VLOOKUP(B187,總表!$1:$1048576,4,0)</f>
        <v>社會照護</v>
      </c>
      <c r="E187" s="16" t="str">
        <f>VLOOKUP(B187,總表!$1:$1048576,5,0)</f>
        <v>高中職組</v>
      </c>
      <c r="F187" s="16" t="str">
        <f>VLOOKUP(B187,總表!$1:$1048576,3,0)</f>
        <v>高雄市</v>
      </c>
      <c r="G187" s="16" t="str">
        <f>VLOOKUP(B187,總表!$1:$1048576,6,0)</f>
        <v>黃信嘉</v>
      </c>
      <c r="H187" s="16" t="str">
        <f>VLOOKUP(B187,總表!$1:$1048576,7,0)</f>
        <v>明誠中學</v>
      </c>
      <c r="I187" s="16" t="str">
        <f>VLOOKUP(B187,總表!$1:$1048576,8,0)</f>
        <v>簡祐廷</v>
      </c>
      <c r="J187" s="16" t="str">
        <f>VLOOKUP(B187,總表!$1:$1048576,9,0)</f>
        <v>復華中學</v>
      </c>
      <c r="K187" s="16" t="str">
        <f>VLOOKUP(B187,總表!$1:$1048576,10,0)</f>
        <v>施姵丞</v>
      </c>
      <c r="L187" s="16" t="str">
        <f>VLOOKUP(B187,總表!$1:$1048576,11,0)</f>
        <v>明誠中學</v>
      </c>
      <c r="M187" s="16" t="str">
        <f>VLOOKUP(B187,總表!$1:$1048576,12,0)</f>
        <v>蘇吉信</v>
      </c>
      <c r="N187" s="16" t="str">
        <f>VLOOKUP(B187,總表!$1:$1048576,13,0)</f>
        <v>明誠國小</v>
      </c>
      <c r="O187" s="16">
        <f>VLOOKUP(B187,總表!$1:$1048576,14,0)</f>
        <v>0</v>
      </c>
      <c r="P187" s="16">
        <f>VLOOKUP(B187,總表!$1:$1048576,15,0)</f>
        <v>0</v>
      </c>
      <c r="Q187" s="16">
        <f>VLOOKUP(B187,總表!$1:$1048576,16,0)</f>
        <v>0</v>
      </c>
      <c r="R187" s="16">
        <f>VLOOKUP(B187,總表!$1:$1048576,17,0)</f>
        <v>0</v>
      </c>
    </row>
    <row r="188" spans="1:18" ht="17.399999999999999" hidden="1" x14ac:dyDescent="0.3">
      <c r="A188" s="28" t="s">
        <v>3493</v>
      </c>
      <c r="B188" s="13" t="s">
        <v>3112</v>
      </c>
      <c r="C188" s="10" t="str">
        <f>VLOOKUP(B188,總表!$1:$1048576,2,0)</f>
        <v>ShoulderAI</v>
      </c>
      <c r="D188" s="20" t="str">
        <f>VLOOKUP(B188,總表!$1:$1048576,4,0)</f>
        <v>社會照護</v>
      </c>
      <c r="E188" s="16" t="str">
        <f>VLOOKUP(B188,總表!$1:$1048576,5,0)</f>
        <v>高中職組</v>
      </c>
      <c r="F188" s="16" t="str">
        <f>VLOOKUP(B188,總表!$1:$1048576,3,0)</f>
        <v>高雄市</v>
      </c>
      <c r="G188" s="16" t="str">
        <f>VLOOKUP(B188,總表!$1:$1048576,6,0)</f>
        <v>陳冠霖</v>
      </c>
      <c r="H188" s="16" t="str">
        <f>VLOOKUP(B188,總表!$1:$1048576,7,0)</f>
        <v>高雄美國學校</v>
      </c>
      <c r="I188" s="16" t="str">
        <f>VLOOKUP(B188,總表!$1:$1048576,8,0)</f>
        <v>李牧霖</v>
      </c>
      <c r="J188" s="16" t="str">
        <f>VLOOKUP(B188,總表!$1:$1048576,9,0)</f>
        <v>高雄市道明中學高中部</v>
      </c>
      <c r="K188" s="16" t="str">
        <f>VLOOKUP(B188,總表!$1:$1048576,10,0)</f>
        <v>陳禹光</v>
      </c>
      <c r="L188" s="16" t="str">
        <f>VLOOKUP(B188,總表!$1:$1048576,11,0)</f>
        <v>高雄美國學校</v>
      </c>
      <c r="M188" s="16" t="str">
        <f>VLOOKUP(B188,總表!$1:$1048576,12,0)</f>
        <v>蘇吉信</v>
      </c>
      <c r="N188" s="16" t="str">
        <f>VLOOKUP(B188,總表!$1:$1048576,13,0)</f>
        <v>明誠國小</v>
      </c>
      <c r="O188" s="16" t="str">
        <f>VLOOKUP(B188,總表!$1:$1048576,14,0)</f>
        <v>陳慧珊</v>
      </c>
      <c r="P188" s="16" t="str">
        <f>VLOOKUP(B188,總表!$1:$1048576,15,0)</f>
        <v>道明中學</v>
      </c>
      <c r="Q188" s="16">
        <f>VLOOKUP(B188,總表!$1:$1048576,16,0)</f>
        <v>0</v>
      </c>
      <c r="R188" s="16">
        <f>VLOOKUP(B188,總表!$1:$1048576,17,0)</f>
        <v>0</v>
      </c>
    </row>
    <row r="189" spans="1:18" ht="17.399999999999999" hidden="1" x14ac:dyDescent="0.3">
      <c r="A189" s="30" t="s">
        <v>3494</v>
      </c>
      <c r="B189" s="13" t="s">
        <v>3155</v>
      </c>
      <c r="C189" s="10" t="str">
        <f>VLOOKUP(B189,總表!$1:$1048576,2,0)</f>
        <v>針中下懷</v>
      </c>
      <c r="D189" s="20" t="str">
        <f>VLOOKUP(B189,總表!$1:$1048576,4,0)</f>
        <v>社會照護</v>
      </c>
      <c r="E189" s="16" t="str">
        <f>VLOOKUP(B189,總表!$1:$1048576,5,0)</f>
        <v>高中職組</v>
      </c>
      <c r="F189" s="16" t="str">
        <f>VLOOKUP(B189,總表!$1:$1048576,3,0)</f>
        <v>高雄市</v>
      </c>
      <c r="G189" s="16" t="str">
        <f>VLOOKUP(B189,總表!$1:$1048576,6,0)</f>
        <v>黃沁琳</v>
      </c>
      <c r="H189" s="16" t="str">
        <f>VLOOKUP(B189,總表!$1:$1048576,7,0)</f>
        <v>佛光山普門中學</v>
      </c>
      <c r="I189" s="16" t="str">
        <f>VLOOKUP(B189,總表!$1:$1048576,8,0)</f>
        <v>王振愷</v>
      </c>
      <c r="J189" s="16" t="str">
        <f>VLOOKUP(B189,總表!$1:$1048576,9,0)</f>
        <v>佛光山普門中學</v>
      </c>
      <c r="K189" s="16" t="str">
        <f>VLOOKUP(B189,總表!$1:$1048576,10,0)</f>
        <v>吳奕涵</v>
      </c>
      <c r="L189" s="16" t="str">
        <f>VLOOKUP(B189,總表!$1:$1048576,11,0)</f>
        <v>佛光山普門中學</v>
      </c>
      <c r="M189" s="16" t="str">
        <f>VLOOKUP(B189,總表!$1:$1048576,12,0)</f>
        <v>柯麗妃</v>
      </c>
      <c r="N189" s="16" t="str">
        <f>VLOOKUP(B189,總表!$1:$1048576,13,0)</f>
        <v>佛光山普門中學</v>
      </c>
      <c r="O189" s="16" t="str">
        <f>VLOOKUP(B189,總表!$1:$1048576,14,0)</f>
        <v>翁雅琦</v>
      </c>
      <c r="P189" s="16" t="str">
        <f>VLOOKUP(B189,總表!$1:$1048576,15,0)</f>
        <v>高雄市市立文山高級中學</v>
      </c>
      <c r="Q189" s="16">
        <f>VLOOKUP(B189,總表!$1:$1048576,16,0)</f>
        <v>0</v>
      </c>
      <c r="R189" s="16">
        <f>VLOOKUP(B189,總表!$1:$1048576,17,0)</f>
        <v>0</v>
      </c>
    </row>
    <row r="190" spans="1:18" ht="17.399999999999999" hidden="1" x14ac:dyDescent="0.3">
      <c r="A190" s="30" t="s">
        <v>3494</v>
      </c>
      <c r="B190" s="13" t="s">
        <v>3138</v>
      </c>
      <c r="C190" s="10" t="str">
        <f>VLOOKUP(B190,總表!$1:$1048576,2,0)</f>
        <v>盲人智慧化行走輔助系統</v>
      </c>
      <c r="D190" s="20" t="str">
        <f>VLOOKUP(B190,總表!$1:$1048576,4,0)</f>
        <v>社會照護</v>
      </c>
      <c r="E190" s="16" t="str">
        <f>VLOOKUP(B190,總表!$1:$1048576,5,0)</f>
        <v>高中職組</v>
      </c>
      <c r="F190" s="16" t="str">
        <f>VLOOKUP(B190,總表!$1:$1048576,3,0)</f>
        <v>高雄市</v>
      </c>
      <c r="G190" s="16" t="str">
        <f>VLOOKUP(B190,總表!$1:$1048576,6,0)</f>
        <v>沈善美</v>
      </c>
      <c r="H190" s="16" t="str">
        <f>VLOOKUP(B190,總表!$1:$1048576,7,0)</f>
        <v>高英工商/資訊科</v>
      </c>
      <c r="I190" s="16" t="str">
        <f>VLOOKUP(B190,總表!$1:$1048576,8,0)</f>
        <v>温英棋</v>
      </c>
      <c r="J190" s="16" t="str">
        <f>VLOOKUP(B190,總表!$1:$1048576,9,0)</f>
        <v>高英工商/資訊科</v>
      </c>
      <c r="K190" s="16" t="str">
        <f>VLOOKUP(B190,總表!$1:$1048576,10,0)</f>
        <v>劉苡彤</v>
      </c>
      <c r="L190" s="16" t="str">
        <f>VLOOKUP(B190,總表!$1:$1048576,11,0)</f>
        <v>高英工商/資訊科</v>
      </c>
      <c r="M190" s="16" t="str">
        <f>VLOOKUP(B190,總表!$1:$1048576,12,0)</f>
        <v>蔡忠憲</v>
      </c>
      <c r="N190" s="16" t="str">
        <f>VLOOKUP(B190,總表!$1:$1048576,13,0)</f>
        <v>高雄市高英高級工商職業學校</v>
      </c>
      <c r="O190" s="16" t="str">
        <f>VLOOKUP(B190,總表!$1:$1048576,14,0)</f>
        <v>陳彥伶</v>
      </c>
      <c r="P190" s="16" t="str">
        <f>VLOOKUP(B190,總表!$1:$1048576,15,0)</f>
        <v>高雄市高英高級工商職業學校</v>
      </c>
      <c r="Q190" s="16">
        <f>VLOOKUP(B190,總表!$1:$1048576,16,0)</f>
        <v>0</v>
      </c>
      <c r="R190" s="16">
        <f>VLOOKUP(B190,總表!$1:$1048576,17,0)</f>
        <v>0</v>
      </c>
    </row>
    <row r="191" spans="1:18" ht="17.399999999999999" hidden="1" x14ac:dyDescent="0.3">
      <c r="A191" s="22" t="s">
        <v>3495</v>
      </c>
      <c r="B191" s="13" t="s">
        <v>3288</v>
      </c>
      <c r="C191" s="10" t="str">
        <f>VLOOKUP(B191,總表!$1:$1048576,2,0)</f>
        <v>阿啪喫</v>
      </c>
      <c r="D191" s="16" t="str">
        <f>VLOOKUP(B191,總表!$1:$1048576,4,0)</f>
        <v>便利生活</v>
      </c>
      <c r="E191" s="16" t="str">
        <f>VLOOKUP(B191,總表!$1:$1048576,5,0)</f>
        <v>高中職組</v>
      </c>
      <c r="F191" s="16" t="str">
        <f>VLOOKUP(B191,總表!$1:$1048576,3,0)</f>
        <v>高雄市</v>
      </c>
      <c r="G191" s="16" t="str">
        <f>VLOOKUP(B191,總表!$1:$1048576,6,0)</f>
        <v>黃明湘</v>
      </c>
      <c r="H191" s="16" t="str">
        <f>VLOOKUP(B191,總表!$1:$1048576,7,0)</f>
        <v>高雄市立文山高級中學</v>
      </c>
      <c r="I191" s="16" t="str">
        <f>VLOOKUP(B191,總表!$1:$1048576,8,0)</f>
        <v>黃愛多</v>
      </c>
      <c r="J191" s="16" t="str">
        <f>VLOOKUP(B191,總表!$1:$1048576,9,0)</f>
        <v>高雄市立文山高級中學</v>
      </c>
      <c r="K191" s="16" t="str">
        <f>VLOOKUP(B191,總表!$1:$1048576,10,0)</f>
        <v>鄭嵐心</v>
      </c>
      <c r="L191" s="16" t="str">
        <f>VLOOKUP(B191,總表!$1:$1048576,11,0)</f>
        <v>高雄市立文山高級中學</v>
      </c>
      <c r="M191" s="16" t="str">
        <f>VLOOKUP(B191,總表!$1:$1048576,12,0)</f>
        <v>翁雅琦</v>
      </c>
      <c r="N191" s="16" t="str">
        <f>VLOOKUP(B191,總表!$1:$1048576,13,0)</f>
        <v>高雄市立文山高級中學</v>
      </c>
      <c r="O191" s="16" t="str">
        <f>VLOOKUP(B191,總表!$1:$1048576,14,0)</f>
        <v>柯麗妃</v>
      </c>
      <c r="P191" s="16" t="str">
        <f>VLOOKUP(B191,總表!$1:$1048576,15,0)</f>
        <v>普門高中</v>
      </c>
      <c r="Q191" s="16">
        <f>VLOOKUP(B191,總表!$1:$1048576,16,0)</f>
        <v>0</v>
      </c>
      <c r="R191" s="16">
        <f>VLOOKUP(B191,總表!$1:$1048576,17,0)</f>
        <v>0</v>
      </c>
    </row>
    <row r="192" spans="1:18" ht="17.399999999999999" hidden="1" x14ac:dyDescent="0.3">
      <c r="A192" s="22" t="s">
        <v>3495</v>
      </c>
      <c r="B192" s="13" t="s">
        <v>3339</v>
      </c>
      <c r="C192" s="10" t="str">
        <f>VLOOKUP(B192,總表!$1:$1048576,2,0)</f>
        <v>真ok</v>
      </c>
      <c r="D192" s="16" t="str">
        <f>VLOOKUP(B192,總表!$1:$1048576,4,0)</f>
        <v>便利生活</v>
      </c>
      <c r="E192" s="16" t="str">
        <f>VLOOKUP(B192,總表!$1:$1048576,5,0)</f>
        <v>高中職組</v>
      </c>
      <c r="F192" s="16" t="str">
        <f>VLOOKUP(B192,總表!$1:$1048576,3,0)</f>
        <v>高雄市</v>
      </c>
      <c r="G192" s="16" t="str">
        <f>VLOOKUP(B192,總表!$1:$1048576,6,0)</f>
        <v>蕭勝賢</v>
      </c>
      <c r="H192" s="16" t="str">
        <f>VLOOKUP(B192,總表!$1:$1048576,7,0)</f>
        <v>佛光山普門中學</v>
      </c>
      <c r="I192" s="16" t="str">
        <f>VLOOKUP(B192,總表!$1:$1048576,8,0)</f>
        <v>吳逸洋</v>
      </c>
      <c r="J192" s="16" t="str">
        <f>VLOOKUP(B192,總表!$1:$1048576,9,0)</f>
        <v>佛光山普門中學</v>
      </c>
      <c r="K192" s="16" t="str">
        <f>VLOOKUP(B192,總表!$1:$1048576,10,0)</f>
        <v>吳育碩</v>
      </c>
      <c r="L192" s="16" t="str">
        <f>VLOOKUP(B192,總表!$1:$1048576,11,0)</f>
        <v>佛光山普門中學</v>
      </c>
      <c r="M192" s="16" t="str">
        <f>VLOOKUP(B192,總表!$1:$1048576,12,0)</f>
        <v>柯麗妃</v>
      </c>
      <c r="N192" s="16" t="str">
        <f>VLOOKUP(B192,總表!$1:$1048576,13,0)</f>
        <v>佛光山普門中學</v>
      </c>
      <c r="O192" s="16" t="str">
        <f>VLOOKUP(B192,總表!$1:$1048576,14,0)</f>
        <v>翁雅琦</v>
      </c>
      <c r="P192" s="16" t="str">
        <f>VLOOKUP(B192,總表!$1:$1048576,15,0)</f>
        <v>高雄市市立文山高級中學</v>
      </c>
      <c r="Q192" s="16">
        <f>VLOOKUP(B192,總表!$1:$1048576,16,0)</f>
        <v>0</v>
      </c>
      <c r="R192" s="16">
        <f>VLOOKUP(B192,總表!$1:$1048576,17,0)</f>
        <v>0</v>
      </c>
    </row>
    <row r="193" spans="1:18" ht="17.399999999999999" hidden="1" x14ac:dyDescent="0.3">
      <c r="A193" s="22" t="s">
        <v>3495</v>
      </c>
      <c r="B193" s="13" t="s">
        <v>3399</v>
      </c>
      <c r="C193" s="10" t="str">
        <f>VLOOKUP(B193,總表!$1:$1048576,2,0)</f>
        <v>天棚大元帥</v>
      </c>
      <c r="D193" s="16" t="str">
        <f>VLOOKUP(B193,總表!$1:$1048576,4,0)</f>
        <v>便利生活</v>
      </c>
      <c r="E193" s="16" t="str">
        <f>VLOOKUP(B193,總表!$1:$1048576,5,0)</f>
        <v>高中職組</v>
      </c>
      <c r="F193" s="16" t="str">
        <f>VLOOKUP(B193,總表!$1:$1048576,3,0)</f>
        <v>高雄市</v>
      </c>
      <c r="G193" s="16" t="str">
        <f>VLOOKUP(B193,總表!$1:$1048576,6,0)</f>
        <v>許芷榳</v>
      </c>
      <c r="H193" s="16" t="str">
        <f>VLOOKUP(B193,總表!$1:$1048576,7,0)</f>
        <v>高雄市立文山高級中學</v>
      </c>
      <c r="I193" s="16" t="str">
        <f>VLOOKUP(B193,總表!$1:$1048576,8,0)</f>
        <v>陳思錡</v>
      </c>
      <c r="J193" s="16" t="str">
        <f>VLOOKUP(B193,總表!$1:$1048576,9,0)</f>
        <v>高雄市立文山高級中學</v>
      </c>
      <c r="K193" s="16" t="str">
        <f>VLOOKUP(B193,總表!$1:$1048576,10,0)</f>
        <v>吳彥融</v>
      </c>
      <c r="L193" s="16" t="str">
        <f>VLOOKUP(B193,總表!$1:$1048576,11,0)</f>
        <v>高雄市立文山高級中學</v>
      </c>
      <c r="M193" s="16" t="str">
        <f>VLOOKUP(B193,總表!$1:$1048576,12,0)</f>
        <v>翁雅琦</v>
      </c>
      <c r="N193" s="16" t="str">
        <f>VLOOKUP(B193,總表!$1:$1048576,13,0)</f>
        <v>高雄市立文山高級中學</v>
      </c>
      <c r="O193" s="16" t="str">
        <f>VLOOKUP(B193,總表!$1:$1048576,14,0)</f>
        <v>柯麗妃</v>
      </c>
      <c r="P193" s="16" t="str">
        <f>VLOOKUP(B193,總表!$1:$1048576,15,0)</f>
        <v>普門高中</v>
      </c>
      <c r="Q193" s="16">
        <f>VLOOKUP(B193,總表!$1:$1048576,16,0)</f>
        <v>0</v>
      </c>
      <c r="R193" s="16">
        <f>VLOOKUP(B193,總表!$1:$1048576,17,0)</f>
        <v>0</v>
      </c>
    </row>
    <row r="194" spans="1:18" ht="17.399999999999999" hidden="1" x14ac:dyDescent="0.3">
      <c r="A194" s="22" t="s">
        <v>3495</v>
      </c>
      <c r="B194" s="13" t="s">
        <v>3344</v>
      </c>
      <c r="C194" s="10" t="str">
        <f>VLOOKUP(B194,總表!$1:$1048576,2,0)</f>
        <v>除油湯匙</v>
      </c>
      <c r="D194" s="16" t="str">
        <f>VLOOKUP(B194,總表!$1:$1048576,4,0)</f>
        <v>便利生活</v>
      </c>
      <c r="E194" s="16" t="str">
        <f>VLOOKUP(B194,總表!$1:$1048576,5,0)</f>
        <v>高中職組</v>
      </c>
      <c r="F194" s="16" t="str">
        <f>VLOOKUP(B194,總表!$1:$1048576,3,0)</f>
        <v>高雄市</v>
      </c>
      <c r="G194" s="16" t="str">
        <f>VLOOKUP(B194,總表!$1:$1048576,6,0)</f>
        <v>廖蕾淇</v>
      </c>
      <c r="H194" s="16" t="str">
        <f>VLOOKUP(B194,總表!$1:$1048576,7,0)</f>
        <v>佛光山普門中學</v>
      </c>
      <c r="I194" s="16" t="str">
        <f>VLOOKUP(B194,總表!$1:$1048576,8,0)</f>
        <v>林研鋅</v>
      </c>
      <c r="J194" s="16" t="str">
        <f>VLOOKUP(B194,總表!$1:$1048576,9,0)</f>
        <v>佛光山普門中學</v>
      </c>
      <c r="K194" s="16" t="str">
        <f>VLOOKUP(B194,總表!$1:$1048576,10,0)</f>
        <v>楊以晴</v>
      </c>
      <c r="L194" s="16" t="str">
        <f>VLOOKUP(B194,總表!$1:$1048576,11,0)</f>
        <v>佛光山普門中學</v>
      </c>
      <c r="M194" s="16" t="str">
        <f>VLOOKUP(B194,總表!$1:$1048576,12,0)</f>
        <v>柯麗妃</v>
      </c>
      <c r="N194" s="16" t="str">
        <f>VLOOKUP(B194,總表!$1:$1048576,13,0)</f>
        <v>佛光山普門中學</v>
      </c>
      <c r="O194" s="16" t="str">
        <f>VLOOKUP(B194,總表!$1:$1048576,14,0)</f>
        <v>翁雅琦</v>
      </c>
      <c r="P194" s="16" t="str">
        <f>VLOOKUP(B194,總表!$1:$1048576,15,0)</f>
        <v>高雄市市立文山高級中學</v>
      </c>
      <c r="Q194" s="16" t="str">
        <f>VLOOKUP(B194,總表!$1:$1048576,16,0)</f>
        <v>翁雅琦</v>
      </c>
      <c r="R194" s="16" t="str">
        <f>VLOOKUP(B194,總表!$1:$1048576,17,0)</f>
        <v>高雄市市立文山高級中學</v>
      </c>
    </row>
    <row r="195" spans="1:18" ht="17.399999999999999" hidden="1" x14ac:dyDescent="0.3">
      <c r="A195" s="22" t="s">
        <v>3495</v>
      </c>
      <c r="B195" s="13" t="s">
        <v>3334</v>
      </c>
      <c r="C195" s="10" t="str">
        <f>VLOOKUP(B195,總表!$1:$1048576,2,0)</f>
        <v>自淨掃把</v>
      </c>
      <c r="D195" s="16" t="str">
        <f>VLOOKUP(B195,總表!$1:$1048576,4,0)</f>
        <v>便利生活</v>
      </c>
      <c r="E195" s="16" t="str">
        <f>VLOOKUP(B195,總表!$1:$1048576,5,0)</f>
        <v>高中職組</v>
      </c>
      <c r="F195" s="16" t="str">
        <f>VLOOKUP(B195,總表!$1:$1048576,3,0)</f>
        <v>高雄市</v>
      </c>
      <c r="G195" s="16" t="str">
        <f>VLOOKUP(B195,總表!$1:$1048576,6,0)</f>
        <v>黃巧藝</v>
      </c>
      <c r="H195" s="16" t="str">
        <f>VLOOKUP(B195,總表!$1:$1048576,7,0)</f>
        <v>佛光山普門中學</v>
      </c>
      <c r="I195" s="16" t="str">
        <f>VLOOKUP(B195,總表!$1:$1048576,8,0)</f>
        <v>唐茜</v>
      </c>
      <c r="J195" s="16" t="str">
        <f>VLOOKUP(B195,總表!$1:$1048576,9,0)</f>
        <v>佛光山普門中學</v>
      </c>
      <c r="K195" s="16" t="str">
        <f>VLOOKUP(B195,總表!$1:$1048576,10,0)</f>
        <v>王苡瑄</v>
      </c>
      <c r="L195" s="16" t="str">
        <f>VLOOKUP(B195,總表!$1:$1048576,11,0)</f>
        <v>佛光山普門中學</v>
      </c>
      <c r="M195" s="16" t="str">
        <f>VLOOKUP(B195,總表!$1:$1048576,12,0)</f>
        <v>柯麗妃</v>
      </c>
      <c r="N195" s="16" t="str">
        <f>VLOOKUP(B195,總表!$1:$1048576,13,0)</f>
        <v>佛光山普門中學</v>
      </c>
      <c r="O195" s="16" t="str">
        <f>VLOOKUP(B195,總表!$1:$1048576,14,0)</f>
        <v>翁雅琦</v>
      </c>
      <c r="P195" s="16" t="str">
        <f>VLOOKUP(B195,總表!$1:$1048576,15,0)</f>
        <v>高雄市市立文山高級中學</v>
      </c>
      <c r="Q195" s="16">
        <f>VLOOKUP(B195,總表!$1:$1048576,16,0)</f>
        <v>0</v>
      </c>
      <c r="R195" s="16">
        <f>VLOOKUP(B195,總表!$1:$1048576,17,0)</f>
        <v>0</v>
      </c>
    </row>
    <row r="196" spans="1:18" ht="17.399999999999999" hidden="1" x14ac:dyDescent="0.3">
      <c r="A196" s="22" t="s">
        <v>3495</v>
      </c>
      <c r="B196" s="13" t="s">
        <v>3517</v>
      </c>
      <c r="C196" s="10" t="str">
        <f>VLOOKUP(B196,總表!$1:$1048576,2,0)</f>
        <v>不漏尿馬桶罩</v>
      </c>
      <c r="D196" s="16" t="str">
        <f>VLOOKUP(B196,總表!$1:$1048576,4,0)</f>
        <v>便利生活</v>
      </c>
      <c r="E196" s="16" t="str">
        <f>VLOOKUP(B196,總表!$1:$1048576,5,0)</f>
        <v>高中職組</v>
      </c>
      <c r="F196" s="16" t="str">
        <f>VLOOKUP(B196,總表!$1:$1048576,3,0)</f>
        <v>高雄市</v>
      </c>
      <c r="G196" s="16" t="str">
        <f>VLOOKUP(B196,總表!$1:$1048576,6,0)</f>
        <v>歐書辰</v>
      </c>
      <c r="H196" s="16" t="str">
        <f>VLOOKUP(B196,總表!$1:$1048576,7,0)</f>
        <v>高雄市立高雄高級中學</v>
      </c>
      <c r="I196" s="16" t="str">
        <f>VLOOKUP(B196,總表!$1:$1048576,8,0)</f>
        <v>歐書祐</v>
      </c>
      <c r="J196" s="16" t="str">
        <f>VLOOKUP(B196,總表!$1:$1048576,9,0)</f>
        <v>高雄市陽明國民中學</v>
      </c>
      <c r="K196" s="16">
        <f>VLOOKUP(B196,總表!$1:$1048576,10,0)</f>
        <v>0</v>
      </c>
      <c r="L196" s="16">
        <f>VLOOKUP(B196,總表!$1:$1048576,11,0)</f>
        <v>0</v>
      </c>
      <c r="M196" s="16" t="str">
        <f>VLOOKUP(B196,總表!$1:$1048576,12,0)</f>
        <v>郭哲凡</v>
      </c>
      <c r="N196" s="16" t="str">
        <f>VLOOKUP(B196,總表!$1:$1048576,13,0)</f>
        <v>高雄市三民國中</v>
      </c>
      <c r="O196" s="16" t="str">
        <f>VLOOKUP(B196,總表!$1:$1048576,14,0)</f>
        <v>蔡尚真</v>
      </c>
      <c r="P196" s="16" t="str">
        <f>VLOOKUP(B196,總表!$1:$1048576,15,0)</f>
        <v>高雄市陽明國民中學</v>
      </c>
      <c r="Q196" s="16">
        <f>VLOOKUP(B196,總表!$1:$1048576,16,0)</f>
        <v>0</v>
      </c>
      <c r="R196" s="16">
        <f>VLOOKUP(B196,總表!$1:$1048576,17,0)</f>
        <v>0</v>
      </c>
    </row>
    <row r="197" spans="1:18" ht="17.399999999999999" hidden="1" x14ac:dyDescent="0.3">
      <c r="A197" s="25" t="s">
        <v>3492</v>
      </c>
      <c r="B197" s="13" t="s">
        <v>3387</v>
      </c>
      <c r="C197" s="10" t="str">
        <f>VLOOKUP(B197,總表!$1:$1048576,2,0)</f>
        <v>易開罐易開關</v>
      </c>
      <c r="D197" s="16" t="str">
        <f>VLOOKUP(B197,總表!$1:$1048576,4,0)</f>
        <v>便利生活</v>
      </c>
      <c r="E197" s="16" t="str">
        <f>VLOOKUP(B197,總表!$1:$1048576,5,0)</f>
        <v>高中職組</v>
      </c>
      <c r="F197" s="16" t="str">
        <f>VLOOKUP(B197,總表!$1:$1048576,3,0)</f>
        <v>高雄市</v>
      </c>
      <c r="G197" s="16" t="str">
        <f>VLOOKUP(B197,總表!$1:$1048576,6,0)</f>
        <v>黃湘媛</v>
      </c>
      <c r="H197" s="16" t="str">
        <f>VLOOKUP(B197,總表!$1:$1048576,7,0)</f>
        <v>高雄市立文山高級中學</v>
      </c>
      <c r="I197" s="16" t="str">
        <f>VLOOKUP(B197,總表!$1:$1048576,8,0)</f>
        <v>徐嘉吟</v>
      </c>
      <c r="J197" s="16" t="str">
        <f>VLOOKUP(B197,總表!$1:$1048576,9,0)</f>
        <v>高雄市立文山高級中學</v>
      </c>
      <c r="K197" s="16" t="str">
        <f>VLOOKUP(B197,總表!$1:$1048576,10,0)</f>
        <v>翁亘佐</v>
      </c>
      <c r="L197" s="16" t="str">
        <f>VLOOKUP(B197,總表!$1:$1048576,11,0)</f>
        <v>高雄市立仁武高級中學</v>
      </c>
      <c r="M197" s="16" t="str">
        <f>VLOOKUP(B197,總表!$1:$1048576,12,0)</f>
        <v>翁雅琦</v>
      </c>
      <c r="N197" s="16" t="str">
        <f>VLOOKUP(B197,總表!$1:$1048576,13,0)</f>
        <v>高雄市立文山高級中學</v>
      </c>
      <c r="O197" s="16" t="str">
        <f>VLOOKUP(B197,總表!$1:$1048576,14,0)</f>
        <v>柯麗妃</v>
      </c>
      <c r="P197" s="16" t="str">
        <f>VLOOKUP(B197,總表!$1:$1048576,15,0)</f>
        <v>普門高中</v>
      </c>
      <c r="Q197" s="16">
        <f>VLOOKUP(B197,總表!$1:$1048576,16,0)</f>
        <v>0</v>
      </c>
      <c r="R197" s="16">
        <f>VLOOKUP(B197,總表!$1:$1048576,17,0)</f>
        <v>0</v>
      </c>
    </row>
    <row r="198" spans="1:18" ht="17.399999999999999" hidden="1" x14ac:dyDescent="0.3">
      <c r="A198" s="28" t="s">
        <v>3493</v>
      </c>
      <c r="B198" s="13" t="s">
        <v>3393</v>
      </c>
      <c r="C198" s="10" t="str">
        <f>VLOOKUP(B198,總表!$1:$1048576,2,0)</f>
        <v>震好眠</v>
      </c>
      <c r="D198" s="16" t="str">
        <f>VLOOKUP(B198,總表!$1:$1048576,4,0)</f>
        <v>便利生活</v>
      </c>
      <c r="E198" s="16" t="str">
        <f>VLOOKUP(B198,總表!$1:$1048576,5,0)</f>
        <v>高中職組</v>
      </c>
      <c r="F198" s="16" t="str">
        <f>VLOOKUP(B198,總表!$1:$1048576,3,0)</f>
        <v>高雄市</v>
      </c>
      <c r="G198" s="16" t="str">
        <f>VLOOKUP(B198,總表!$1:$1048576,6,0)</f>
        <v>闕妤庭</v>
      </c>
      <c r="H198" s="16" t="str">
        <f>VLOOKUP(B198,總表!$1:$1048576,7,0)</f>
        <v>高雄市立文山高級中學</v>
      </c>
      <c r="I198" s="16" t="str">
        <f>VLOOKUP(B198,總表!$1:$1048576,8,0)</f>
        <v>潘逸翰</v>
      </c>
      <c r="J198" s="16" t="str">
        <f>VLOOKUP(B198,總表!$1:$1048576,9,0)</f>
        <v>高雄市立文山高級中學國中部</v>
      </c>
      <c r="K198" s="16" t="str">
        <f>VLOOKUP(B198,總表!$1:$1048576,10,0)</f>
        <v>林湘翎</v>
      </c>
      <c r="L198" s="16" t="str">
        <f>VLOOKUP(B198,總表!$1:$1048576,11,0)</f>
        <v>高雄市立瑞豐國中</v>
      </c>
      <c r="M198" s="16" t="str">
        <f>VLOOKUP(B198,總表!$1:$1048576,12,0)</f>
        <v>翁雅琦</v>
      </c>
      <c r="N198" s="16" t="str">
        <f>VLOOKUP(B198,總表!$1:$1048576,13,0)</f>
        <v>高雄市立文山高級中學</v>
      </c>
      <c r="O198" s="16" t="str">
        <f>VLOOKUP(B198,總表!$1:$1048576,14,0)</f>
        <v>柯麗妃</v>
      </c>
      <c r="P198" s="16" t="str">
        <f>VLOOKUP(B198,總表!$1:$1048576,15,0)</f>
        <v>普門高中</v>
      </c>
      <c r="Q198" s="16">
        <f>VLOOKUP(B198,總表!$1:$1048576,16,0)</f>
        <v>0</v>
      </c>
      <c r="R198" s="16">
        <f>VLOOKUP(B198,總表!$1:$1048576,17,0)</f>
        <v>0</v>
      </c>
    </row>
    <row r="199" spans="1:18" ht="17.399999999999999" hidden="1" x14ac:dyDescent="0.3">
      <c r="A199" s="28" t="s">
        <v>3493</v>
      </c>
      <c r="B199" s="13" t="s">
        <v>3404</v>
      </c>
      <c r="C199" s="10" t="str">
        <f>VLOOKUP(B199,總表!$1:$1048576,2,0)</f>
        <v>吸吸梳梳</v>
      </c>
      <c r="D199" s="16" t="str">
        <f>VLOOKUP(B199,總表!$1:$1048576,4,0)</f>
        <v>便利生活</v>
      </c>
      <c r="E199" s="16" t="str">
        <f>VLOOKUP(B199,總表!$1:$1048576,5,0)</f>
        <v>高中職組</v>
      </c>
      <c r="F199" s="16" t="str">
        <f>VLOOKUP(B199,總表!$1:$1048576,3,0)</f>
        <v>高雄市</v>
      </c>
      <c r="G199" s="16" t="str">
        <f>VLOOKUP(B199,總表!$1:$1048576,6,0)</f>
        <v>林湘翎</v>
      </c>
      <c r="H199" s="16" t="str">
        <f>VLOOKUP(B199,總表!$1:$1048576,7,0)</f>
        <v>高雄市立文山高級中學</v>
      </c>
      <c r="I199" s="16" t="str">
        <f>VLOOKUP(B199,總表!$1:$1048576,8,0)</f>
        <v>曹恩鳳</v>
      </c>
      <c r="J199" s="16" t="str">
        <f>VLOOKUP(B199,總表!$1:$1048576,9,0)</f>
        <v>高雄市立文山高級中學</v>
      </c>
      <c r="K199" s="16" t="str">
        <f>VLOOKUP(B199,總表!$1:$1048576,10,0)</f>
        <v>陳品璇</v>
      </c>
      <c r="L199" s="16" t="str">
        <f>VLOOKUP(B199,總表!$1:$1048576,11,0)</f>
        <v>高雄市立文山高級中學</v>
      </c>
      <c r="M199" s="16" t="str">
        <f>VLOOKUP(B199,總表!$1:$1048576,12,0)</f>
        <v>翁雅琦</v>
      </c>
      <c r="N199" s="16" t="str">
        <f>VLOOKUP(B199,總表!$1:$1048576,13,0)</f>
        <v>高雄市立文山高級中學</v>
      </c>
      <c r="O199" s="16" t="str">
        <f>VLOOKUP(B199,總表!$1:$1048576,14,0)</f>
        <v>柯麗妃</v>
      </c>
      <c r="P199" s="16" t="str">
        <f>VLOOKUP(B199,總表!$1:$1048576,15,0)</f>
        <v>普門高中</v>
      </c>
      <c r="Q199" s="16">
        <f>VLOOKUP(B199,總表!$1:$1048576,16,0)</f>
        <v>0</v>
      </c>
      <c r="R199" s="16">
        <f>VLOOKUP(B199,總表!$1:$1048576,17,0)</f>
        <v>0</v>
      </c>
    </row>
    <row r="200" spans="1:18" ht="17.399999999999999" hidden="1" x14ac:dyDescent="0.3">
      <c r="A200" s="28" t="s">
        <v>3493</v>
      </c>
      <c r="B200" s="13" t="s">
        <v>3407</v>
      </c>
      <c r="C200" s="10" t="str">
        <f>VLOOKUP(B200,總表!$1:$1048576,2,0)</f>
        <v>永續綠杯</v>
      </c>
      <c r="D200" s="16" t="str">
        <f>VLOOKUP(B200,總表!$1:$1048576,4,0)</f>
        <v>便利生活</v>
      </c>
      <c r="E200" s="16" t="str">
        <f>VLOOKUP(B200,總表!$1:$1048576,5,0)</f>
        <v>高中職組</v>
      </c>
      <c r="F200" s="16" t="str">
        <f>VLOOKUP(B200,總表!$1:$1048576,3,0)</f>
        <v>高雄市</v>
      </c>
      <c r="G200" s="16" t="str">
        <f>VLOOKUP(B200,總表!$1:$1048576,6,0)</f>
        <v>林呈翰</v>
      </c>
      <c r="H200" s="16" t="str">
        <f>VLOOKUP(B200,總表!$1:$1048576,7,0)</f>
        <v>高雄市立文山高級中學</v>
      </c>
      <c r="I200" s="16" t="str">
        <f>VLOOKUP(B200,總表!$1:$1048576,8,0)</f>
        <v>吳承峻</v>
      </c>
      <c r="J200" s="16" t="str">
        <f>VLOOKUP(B200,總表!$1:$1048576,9,0)</f>
        <v>高雄市立文山高級中學</v>
      </c>
      <c r="K200" s="16" t="str">
        <f>VLOOKUP(B200,總表!$1:$1048576,10,0)</f>
        <v>蔡昊哲</v>
      </c>
      <c r="L200" s="16" t="str">
        <f>VLOOKUP(B200,總表!$1:$1048576,11,0)</f>
        <v>高雄市立文山高級中學國中部</v>
      </c>
      <c r="M200" s="16" t="str">
        <f>VLOOKUP(B200,總表!$1:$1048576,12,0)</f>
        <v>翁雅琦</v>
      </c>
      <c r="N200" s="16" t="str">
        <f>VLOOKUP(B200,總表!$1:$1048576,13,0)</f>
        <v>高雄市立文山高級中學</v>
      </c>
      <c r="O200" s="16" t="str">
        <f>VLOOKUP(B200,總表!$1:$1048576,14,0)</f>
        <v>柯麗妃</v>
      </c>
      <c r="P200" s="16" t="str">
        <f>VLOOKUP(B200,總表!$1:$1048576,15,0)</f>
        <v>普門高中</v>
      </c>
      <c r="Q200" s="16">
        <f>VLOOKUP(B200,總表!$1:$1048576,16,0)</f>
        <v>0</v>
      </c>
      <c r="R200" s="16">
        <f>VLOOKUP(B200,總表!$1:$1048576,17,0)</f>
        <v>0</v>
      </c>
    </row>
    <row r="201" spans="1:18" ht="17.399999999999999" hidden="1" x14ac:dyDescent="0.3">
      <c r="A201" s="30" t="s">
        <v>3494</v>
      </c>
      <c r="B201" s="13" t="s">
        <v>3278</v>
      </c>
      <c r="C201" s="10" t="str">
        <f>VLOOKUP(B201,總表!$1:$1048576,2,0)</f>
        <v>牙膏蓋Stop the fight</v>
      </c>
      <c r="D201" s="16" t="str">
        <f>VLOOKUP(B201,總表!$1:$1048576,4,0)</f>
        <v>便利生活</v>
      </c>
      <c r="E201" s="16" t="str">
        <f>VLOOKUP(B201,總表!$1:$1048576,5,0)</f>
        <v>高中職組</v>
      </c>
      <c r="F201" s="16" t="str">
        <f>VLOOKUP(B201,總表!$1:$1048576,3,0)</f>
        <v>高雄市</v>
      </c>
      <c r="G201" s="16" t="str">
        <f>VLOOKUP(B201,總表!$1:$1048576,6,0)</f>
        <v>吳苑榕</v>
      </c>
      <c r="H201" s="16" t="str">
        <f>VLOOKUP(B201,總表!$1:$1048576,7,0)</f>
        <v>佛光山普門中學</v>
      </c>
      <c r="I201" s="16" t="str">
        <f>VLOOKUP(B201,總表!$1:$1048576,8,0)</f>
        <v>鄭伃汝</v>
      </c>
      <c r="J201" s="16" t="str">
        <f>VLOOKUP(B201,總表!$1:$1048576,9,0)</f>
        <v>佛光山普門中學</v>
      </c>
      <c r="K201" s="16" t="str">
        <f>VLOOKUP(B201,總表!$1:$1048576,10,0)</f>
        <v>林惟萱</v>
      </c>
      <c r="L201" s="16" t="str">
        <f>VLOOKUP(B201,總表!$1:$1048576,11,0)</f>
        <v>佛光山普門中學</v>
      </c>
      <c r="M201" s="16" t="str">
        <f>VLOOKUP(B201,總表!$1:$1048576,12,0)</f>
        <v>柯麗妃</v>
      </c>
      <c r="N201" s="16" t="str">
        <f>VLOOKUP(B201,總表!$1:$1048576,13,0)</f>
        <v>佛光山普門中學</v>
      </c>
      <c r="O201" s="16" t="str">
        <f>VLOOKUP(B201,總表!$1:$1048576,14,0)</f>
        <v>翁雅琦</v>
      </c>
      <c r="P201" s="16" t="str">
        <f>VLOOKUP(B201,總表!$1:$1048576,15,0)</f>
        <v>高雄市市立文山高級中學</v>
      </c>
      <c r="Q201" s="16">
        <f>VLOOKUP(B201,總表!$1:$1048576,16,0)</f>
        <v>0</v>
      </c>
      <c r="R201" s="16">
        <f>VLOOKUP(B201,總表!$1:$1048576,17,0)</f>
        <v>0</v>
      </c>
    </row>
    <row r="202" spans="1:18" ht="17.399999999999999" hidden="1" x14ac:dyDescent="0.3">
      <c r="A202" s="30" t="s">
        <v>3494</v>
      </c>
      <c r="B202" s="13" t="s">
        <v>3283</v>
      </c>
      <c r="C202" s="10" t="str">
        <f>VLOOKUP(B202,總表!$1:$1048576,2,0)</f>
        <v>擰牙利齒</v>
      </c>
      <c r="D202" s="16" t="str">
        <f>VLOOKUP(B202,總表!$1:$1048576,4,0)</f>
        <v>便利生活</v>
      </c>
      <c r="E202" s="16" t="str">
        <f>VLOOKUP(B202,總表!$1:$1048576,5,0)</f>
        <v>高中職組</v>
      </c>
      <c r="F202" s="16" t="str">
        <f>VLOOKUP(B202,總表!$1:$1048576,3,0)</f>
        <v>高雄市</v>
      </c>
      <c r="G202" s="16" t="str">
        <f>VLOOKUP(B202,總表!$1:$1048576,6,0)</f>
        <v>廖彥鈞</v>
      </c>
      <c r="H202" s="16" t="str">
        <f>VLOOKUP(B202,總表!$1:$1048576,7,0)</f>
        <v>高雄市立文山高級中學</v>
      </c>
      <c r="I202" s="16" t="str">
        <f>VLOOKUP(B202,總表!$1:$1048576,8,0)</f>
        <v>蘇泓凱</v>
      </c>
      <c r="J202" s="16" t="str">
        <f>VLOOKUP(B202,總表!$1:$1048576,9,0)</f>
        <v>高雄市立文山高級中學國中部</v>
      </c>
      <c r="K202" s="16" t="str">
        <f>VLOOKUP(B202,總表!$1:$1048576,10,0)</f>
        <v>劉東駿</v>
      </c>
      <c r="L202" s="16" t="str">
        <f>VLOOKUP(B202,總表!$1:$1048576,11,0)</f>
        <v>高雄市立文山高級中學國中部</v>
      </c>
      <c r="M202" s="16" t="str">
        <f>VLOOKUP(B202,總表!$1:$1048576,12,0)</f>
        <v>翁雅琦</v>
      </c>
      <c r="N202" s="16" t="str">
        <f>VLOOKUP(B202,總表!$1:$1048576,13,0)</f>
        <v>高雄市立文山高級中學</v>
      </c>
      <c r="O202" s="16" t="str">
        <f>VLOOKUP(B202,總表!$1:$1048576,14,0)</f>
        <v>柯麗妃</v>
      </c>
      <c r="P202" s="16" t="str">
        <f>VLOOKUP(B202,總表!$1:$1048576,15,0)</f>
        <v>普門高中</v>
      </c>
      <c r="Q202" s="16">
        <f>VLOOKUP(B202,總表!$1:$1048576,16,0)</f>
        <v>0</v>
      </c>
      <c r="R202" s="16">
        <f>VLOOKUP(B202,總表!$1:$1048576,17,0)</f>
        <v>0</v>
      </c>
    </row>
    <row r="203" spans="1:18" ht="17.399999999999999" hidden="1" x14ac:dyDescent="0.3">
      <c r="A203" s="23" t="s">
        <v>3495</v>
      </c>
      <c r="B203" s="16" t="s">
        <v>1701</v>
      </c>
      <c r="C203" s="10" t="str">
        <f>VLOOKUP(B203,總表!$1:$1048576,2,0)</f>
        <v>抓得住!磁吸防飛帽</v>
      </c>
      <c r="D203" s="18" t="str">
        <f>VLOOKUP(B203,總表!$1:$1048576,4,0)</f>
        <v>休閒與教育</v>
      </c>
      <c r="E203" s="16" t="str">
        <f>VLOOKUP(B203,總表!$1:$1048576,5,0)</f>
        <v>國小組</v>
      </c>
      <c r="F203" s="16" t="str">
        <f>VLOOKUP(B203,總表!$1:$1048576,3,0)</f>
        <v>高雄市</v>
      </c>
      <c r="G203" s="16" t="str">
        <f>VLOOKUP(B203,總表!$1:$1048576,6,0)</f>
        <v>余承澔</v>
      </c>
      <c r="H203" s="16" t="str">
        <f>VLOOKUP(B203,總表!$1:$1048576,7,0)</f>
        <v>高雄市福山國小</v>
      </c>
      <c r="I203" s="16" t="str">
        <f>VLOOKUP(B203,總表!$1:$1048576,8,0)</f>
        <v>張芮碩</v>
      </c>
      <c r="J203" s="16" t="str">
        <f>VLOOKUP(B203,總表!$1:$1048576,9,0)</f>
        <v>高雄市福山國小</v>
      </c>
      <c r="K203" s="16">
        <f>VLOOKUP(B203,總表!$1:$1048576,10,0)</f>
        <v>0</v>
      </c>
      <c r="L203" s="16">
        <f>VLOOKUP(B203,總表!$1:$1048576,11,0)</f>
        <v>0</v>
      </c>
      <c r="M203" s="16" t="str">
        <f>VLOOKUP(B203,總表!$1:$1048576,12,0)</f>
        <v>李佩憶</v>
      </c>
      <c r="N203" s="16" t="str">
        <f>VLOOKUP(B203,總表!$1:$1048576,13,0)</f>
        <v>高雄市福山國小</v>
      </c>
      <c r="O203" s="16" t="str">
        <f>VLOOKUP(B203,總表!$1:$1048576,14,0)</f>
        <v>陳姳蓁</v>
      </c>
      <c r="P203" s="16" t="str">
        <f>VLOOKUP(B203,總表!$1:$1048576,15,0)</f>
        <v>高雄市福山國小</v>
      </c>
      <c r="Q203" s="16">
        <f>VLOOKUP(B203,總表!$1:$1048576,16,0)</f>
        <v>0</v>
      </c>
      <c r="R203" s="16">
        <f>VLOOKUP(B203,總表!$1:$1048576,17,0)</f>
        <v>0</v>
      </c>
    </row>
    <row r="204" spans="1:18" ht="17.399999999999999" hidden="1" x14ac:dyDescent="0.3">
      <c r="A204" s="23" t="s">
        <v>3495</v>
      </c>
      <c r="B204" s="16" t="s">
        <v>1602</v>
      </c>
      <c r="C204" s="10" t="str">
        <f>VLOOKUP(B204,總表!$1:$1048576,2,0)</f>
        <v>AI智能無繩跳繩器</v>
      </c>
      <c r="D204" s="18" t="str">
        <f>VLOOKUP(B204,總表!$1:$1048576,4,0)</f>
        <v>休閒與教育</v>
      </c>
      <c r="E204" s="16" t="str">
        <f>VLOOKUP(B204,總表!$1:$1048576,5,0)</f>
        <v>國小組</v>
      </c>
      <c r="F204" s="16" t="str">
        <f>VLOOKUP(B204,總表!$1:$1048576,3,0)</f>
        <v>高雄市</v>
      </c>
      <c r="G204" s="16" t="str">
        <f>VLOOKUP(B204,總表!$1:$1048576,6,0)</f>
        <v>吳定謙</v>
      </c>
      <c r="H204" s="16" t="str">
        <f>VLOOKUP(B204,總表!$1:$1048576,7,0)</f>
        <v>明誠高級中學附設雙語實驗小學</v>
      </c>
      <c r="I204" s="16" t="str">
        <f>VLOOKUP(B204,總表!$1:$1048576,8,0)</f>
        <v>吳柏逸</v>
      </c>
      <c r="J204" s="16" t="str">
        <f>VLOOKUP(B204,總表!$1:$1048576,9,0)</f>
        <v>明誠高級中學附設雙語實驗小學</v>
      </c>
      <c r="K204" s="16">
        <f>VLOOKUP(B204,總表!$1:$1048576,10,0)</f>
        <v>0</v>
      </c>
      <c r="L204" s="16">
        <f>VLOOKUP(B204,總表!$1:$1048576,11,0)</f>
        <v>0</v>
      </c>
      <c r="M204" s="16" t="str">
        <f>VLOOKUP(B204,總表!$1:$1048576,12,0)</f>
        <v>黃威宇</v>
      </c>
      <c r="N204" s="16" t="str">
        <f>VLOOKUP(B204,總表!$1:$1048576,13,0)</f>
        <v>明誠高級中學附設雙語實驗小學</v>
      </c>
      <c r="O204" s="16">
        <f>VLOOKUP(B204,總表!$1:$1048576,14,0)</f>
        <v>0</v>
      </c>
      <c r="P204" s="16">
        <f>VLOOKUP(B204,總表!$1:$1048576,15,0)</f>
        <v>0</v>
      </c>
      <c r="Q204" s="16">
        <f>VLOOKUP(B204,總表!$1:$1048576,16,0)</f>
        <v>0</v>
      </c>
      <c r="R204" s="16">
        <f>VLOOKUP(B204,總表!$1:$1048576,17,0)</f>
        <v>0</v>
      </c>
    </row>
    <row r="205" spans="1:18" ht="17.399999999999999" hidden="1" x14ac:dyDescent="0.3">
      <c r="A205" s="23" t="s">
        <v>3495</v>
      </c>
      <c r="B205" s="16" t="s">
        <v>1546</v>
      </c>
      <c r="C205" s="10" t="str">
        <f>VLOOKUP(B205,總表!$1:$1048576,2,0)</f>
        <v>手指觸感辨識訓練學習設計</v>
      </c>
      <c r="D205" s="18" t="str">
        <f>VLOOKUP(B205,總表!$1:$1048576,4,0)</f>
        <v>休閒與教育</v>
      </c>
      <c r="E205" s="16" t="str">
        <f>VLOOKUP(B205,總表!$1:$1048576,5,0)</f>
        <v>國小組</v>
      </c>
      <c r="F205" s="16" t="str">
        <f>VLOOKUP(B205,總表!$1:$1048576,3,0)</f>
        <v>高雄市</v>
      </c>
      <c r="G205" s="16" t="str">
        <f>VLOOKUP(B205,總表!$1:$1048576,6,0)</f>
        <v>廖子諄</v>
      </c>
      <c r="H205" s="16" t="str">
        <f>VLOOKUP(B205,總表!$1:$1048576,7,0)</f>
        <v>高雄市左營區屏山國民小學</v>
      </c>
      <c r="I205" s="16" t="str">
        <f>VLOOKUP(B205,總表!$1:$1048576,8,0)</f>
        <v>蕭彤倢</v>
      </c>
      <c r="J205" s="16" t="str">
        <f>VLOOKUP(B205,總表!$1:$1048576,9,0)</f>
        <v>高雄市左營區屏山國民小學</v>
      </c>
      <c r="K205" s="16" t="str">
        <f>VLOOKUP(B205,總表!$1:$1048576,10,0)</f>
        <v>張庭甄</v>
      </c>
      <c r="L205" s="16" t="str">
        <f>VLOOKUP(B205,總表!$1:$1048576,11,0)</f>
        <v>高雄市左營區屏山國民小學</v>
      </c>
      <c r="M205" s="16" t="str">
        <f>VLOOKUP(B205,總表!$1:$1048576,12,0)</f>
        <v>吳峯森</v>
      </c>
      <c r="N205" s="16" t="str">
        <f>VLOOKUP(B205,總表!$1:$1048576,13,0)</f>
        <v>高雄市左營區屏山國民小學</v>
      </c>
      <c r="O205" s="16" t="str">
        <f>VLOOKUP(B205,總表!$1:$1048576,14,0)</f>
        <v>余宛沚</v>
      </c>
      <c r="P205" s="16" t="str">
        <f>VLOOKUP(B205,總表!$1:$1048576,15,0)</f>
        <v>高雄市左營區屏山國民小學</v>
      </c>
      <c r="Q205" s="16">
        <f>VLOOKUP(B205,總表!$1:$1048576,16,0)</f>
        <v>0</v>
      </c>
      <c r="R205" s="16">
        <f>VLOOKUP(B205,總表!$1:$1048576,17,0)</f>
        <v>0</v>
      </c>
    </row>
    <row r="206" spans="1:18" ht="17.399999999999999" hidden="1" x14ac:dyDescent="0.3">
      <c r="A206" s="23" t="s">
        <v>3495</v>
      </c>
      <c r="B206" s="16" t="s">
        <v>1497</v>
      </c>
      <c r="C206" s="10" t="str">
        <f>VLOOKUP(B206,總表!$1:$1048576,2,0)</f>
        <v>智能清潔板擦車</v>
      </c>
      <c r="D206" s="18" t="str">
        <f>VLOOKUP(B206,總表!$1:$1048576,4,0)</f>
        <v>休閒與教育</v>
      </c>
      <c r="E206" s="16" t="str">
        <f>VLOOKUP(B206,總表!$1:$1048576,5,0)</f>
        <v>國小組</v>
      </c>
      <c r="F206" s="16" t="str">
        <f>VLOOKUP(B206,總表!$1:$1048576,3,0)</f>
        <v>高雄市</v>
      </c>
      <c r="G206" s="16" t="str">
        <f>VLOOKUP(B206,總表!$1:$1048576,6,0)</f>
        <v>呂杰恩</v>
      </c>
      <c r="H206" s="16" t="str">
        <f>VLOOKUP(B206,總表!$1:$1048576,7,0)</f>
        <v>高雄市苓雅區四維國民小學</v>
      </c>
      <c r="I206" s="16" t="str">
        <f>VLOOKUP(B206,總表!$1:$1048576,8,0)</f>
        <v>蔡翔宇</v>
      </c>
      <c r="J206" s="16" t="str">
        <f>VLOOKUP(B206,總表!$1:$1048576,9,0)</f>
        <v>高雄市三民區東光國民小學</v>
      </c>
      <c r="K206" s="16" t="str">
        <f>VLOOKUP(B206,總表!$1:$1048576,10,0)</f>
        <v>張育銓</v>
      </c>
      <c r="L206" s="16" t="str">
        <f>VLOOKUP(B206,總表!$1:$1048576,11,0)</f>
        <v>高雄市新興區信義國小</v>
      </c>
      <c r="M206" s="16" t="str">
        <f>VLOOKUP(B206,總表!$1:$1048576,12,0)</f>
        <v>李蕙慈</v>
      </c>
      <c r="N206" s="16" t="str">
        <f>VLOOKUP(B206,總表!$1:$1048576,13,0)</f>
        <v>高雄市苓雅區四維國民小學</v>
      </c>
      <c r="O206" s="16" t="str">
        <f>VLOOKUP(B206,總表!$1:$1048576,14,0)</f>
        <v>鍾怡芳</v>
      </c>
      <c r="P206" s="16" t="str">
        <f>VLOOKUP(B206,總表!$1:$1048576,15,0)</f>
        <v>高雄市三民區東光國民小學</v>
      </c>
      <c r="Q206" s="16">
        <f>VLOOKUP(B206,總表!$1:$1048576,16,0)</f>
        <v>0</v>
      </c>
      <c r="R206" s="16">
        <f>VLOOKUP(B206,總表!$1:$1048576,17,0)</f>
        <v>0</v>
      </c>
    </row>
    <row r="207" spans="1:18" ht="17.399999999999999" hidden="1" x14ac:dyDescent="0.3">
      <c r="A207" s="23" t="s">
        <v>3495</v>
      </c>
      <c r="B207" s="16" t="s">
        <v>1529</v>
      </c>
      <c r="C207" s="10" t="str">
        <f>VLOOKUP(B207,總表!$1:$1048576,2,0)</f>
        <v>加減乘除數學桌遊撲克牌</v>
      </c>
      <c r="D207" s="18" t="str">
        <f>VLOOKUP(B207,總表!$1:$1048576,4,0)</f>
        <v>休閒與教育</v>
      </c>
      <c r="E207" s="16" t="str">
        <f>VLOOKUP(B207,總表!$1:$1048576,5,0)</f>
        <v>國小組</v>
      </c>
      <c r="F207" s="16" t="str">
        <f>VLOOKUP(B207,總表!$1:$1048576,3,0)</f>
        <v>高雄市</v>
      </c>
      <c r="G207" s="16" t="str">
        <f>VLOOKUP(B207,總表!$1:$1048576,6,0)</f>
        <v>劉晴恩</v>
      </c>
      <c r="H207" s="16" t="str">
        <f>VLOOKUP(B207,總表!$1:$1048576,7,0)</f>
        <v>仁武國小</v>
      </c>
      <c r="I207" s="16" t="str">
        <f>VLOOKUP(B207,總表!$1:$1048576,8,0)</f>
        <v>陳宥碩</v>
      </c>
      <c r="J207" s="16" t="str">
        <f>VLOOKUP(B207,總表!$1:$1048576,9,0)</f>
        <v>仁武國小</v>
      </c>
      <c r="K207" s="16" t="str">
        <f>VLOOKUP(B207,總表!$1:$1048576,10,0)</f>
        <v>劉弈君</v>
      </c>
      <c r="L207" s="16" t="str">
        <f>VLOOKUP(B207,總表!$1:$1048576,11,0)</f>
        <v>仁武國小</v>
      </c>
      <c r="M207" s="16" t="str">
        <f>VLOOKUP(B207,總表!$1:$1048576,12,0)</f>
        <v>何婉寧</v>
      </c>
      <c r="N207" s="16" t="str">
        <f>VLOOKUP(B207,總表!$1:$1048576,13,0)</f>
        <v>高雄市仁武區仁武國民小學</v>
      </c>
      <c r="O207" s="16">
        <f>VLOOKUP(B207,總表!$1:$1048576,14,0)</f>
        <v>0</v>
      </c>
      <c r="P207" s="16">
        <f>VLOOKUP(B207,總表!$1:$1048576,15,0)</f>
        <v>0</v>
      </c>
      <c r="Q207" s="16">
        <f>VLOOKUP(B207,總表!$1:$1048576,16,0)</f>
        <v>0</v>
      </c>
      <c r="R207" s="16">
        <f>VLOOKUP(B207,總表!$1:$1048576,17,0)</f>
        <v>0</v>
      </c>
    </row>
    <row r="208" spans="1:18" ht="17.399999999999999" hidden="1" x14ac:dyDescent="0.3">
      <c r="A208" s="26" t="s">
        <v>3492</v>
      </c>
      <c r="B208" s="16" t="s">
        <v>1565</v>
      </c>
      <c r="C208" s="10" t="str">
        <f>VLOOKUP(B208,總表!$1:$1048576,2,0)</f>
        <v>護送螃蟹過馬路-智慧陸蟹生態廊道</v>
      </c>
      <c r="D208" s="18" t="str">
        <f>VLOOKUP(B208,總表!$1:$1048576,4,0)</f>
        <v>休閒與教育</v>
      </c>
      <c r="E208" s="16" t="str">
        <f>VLOOKUP(B208,總表!$1:$1048576,5,0)</f>
        <v>國小組</v>
      </c>
      <c r="F208" s="16" t="str">
        <f>VLOOKUP(B208,總表!$1:$1048576,3,0)</f>
        <v>高雄市</v>
      </c>
      <c r="G208" s="16" t="str">
        <f>VLOOKUP(B208,總表!$1:$1048576,6,0)</f>
        <v>張博灝</v>
      </c>
      <c r="H208" s="16" t="str">
        <f>VLOOKUP(B208,總表!$1:$1048576,7,0)</f>
        <v>高雄市立博愛國民小學</v>
      </c>
      <c r="I208" s="16" t="str">
        <f>VLOOKUP(B208,總表!$1:$1048576,8,0)</f>
        <v>張晨綾</v>
      </c>
      <c r="J208" s="16" t="str">
        <f>VLOOKUP(B208,總表!$1:$1048576,9,0)</f>
        <v>高雄市立博愛國民小學</v>
      </c>
      <c r="K208" s="16" t="str">
        <f>VLOOKUP(B208,總表!$1:$1048576,10,0)</f>
        <v>陳怡安</v>
      </c>
      <c r="L208" s="16" t="str">
        <f>VLOOKUP(B208,總表!$1:$1048576,11,0)</f>
        <v>高雄市立博愛國民小學</v>
      </c>
      <c r="M208" s="16" t="str">
        <f>VLOOKUP(B208,總表!$1:$1048576,12,0)</f>
        <v>黃丙焜</v>
      </c>
      <c r="N208" s="16" t="str">
        <f>VLOOKUP(B208,總表!$1:$1048576,13,0)</f>
        <v>高雄市立博愛國民小學</v>
      </c>
      <c r="O208" s="16">
        <f>VLOOKUP(B208,總表!$1:$1048576,14,0)</f>
        <v>0</v>
      </c>
      <c r="P208" s="16">
        <f>VLOOKUP(B208,總表!$1:$1048576,15,0)</f>
        <v>0</v>
      </c>
      <c r="Q208" s="16">
        <f>VLOOKUP(B208,總表!$1:$1048576,16,0)</f>
        <v>0</v>
      </c>
      <c r="R208" s="16">
        <f>VLOOKUP(B208,總表!$1:$1048576,17,0)</f>
        <v>0</v>
      </c>
    </row>
    <row r="209" spans="1:18" ht="17.399999999999999" hidden="1" x14ac:dyDescent="0.3">
      <c r="A209" s="29" t="s">
        <v>3493</v>
      </c>
      <c r="B209" s="16" t="s">
        <v>1471</v>
      </c>
      <c r="C209" s="10" t="str">
        <f>VLOOKUP(B209,總表!$1:$1048576,2,0)</f>
        <v>回收籃球員</v>
      </c>
      <c r="D209" s="18" t="str">
        <f>VLOOKUP(B209,總表!$1:$1048576,4,0)</f>
        <v>休閒與教育</v>
      </c>
      <c r="E209" s="16" t="str">
        <f>VLOOKUP(B209,總表!$1:$1048576,5,0)</f>
        <v>國小組</v>
      </c>
      <c r="F209" s="16" t="str">
        <f>VLOOKUP(B209,總表!$1:$1048576,3,0)</f>
        <v>高雄市</v>
      </c>
      <c r="G209" s="16" t="str">
        <f>VLOOKUP(B209,總表!$1:$1048576,6,0)</f>
        <v>施暟晅</v>
      </c>
      <c r="H209" s="16" t="str">
        <f>VLOOKUP(B209,總表!$1:$1048576,7,0)</f>
        <v>Kaohsiung American School 高雄美國學校</v>
      </c>
      <c r="I209" s="16" t="str">
        <f>VLOOKUP(B209,總表!$1:$1048576,8,0)</f>
        <v xml:space="preserve"> 蔡依潔</v>
      </c>
      <c r="J209" s="16" t="str">
        <f>VLOOKUP(B209,總表!$1:$1048576,9,0)</f>
        <v>Kaohsiung American School 高雄美國學校</v>
      </c>
      <c r="K209" s="16" t="str">
        <f>VLOOKUP(B209,總表!$1:$1048576,10,0)</f>
        <v>李英睿</v>
      </c>
      <c r="L209" s="16" t="str">
        <f>VLOOKUP(B209,總表!$1:$1048576,11,0)</f>
        <v>Kaohsiung American School 高雄美國學校</v>
      </c>
      <c r="M209" s="16" t="str">
        <f>VLOOKUP(B209,總表!$1:$1048576,12,0)</f>
        <v>Angela Kw</v>
      </c>
      <c r="N209" s="16" t="str">
        <f>VLOOKUP(B209,總表!$1:$1048576,13,0)</f>
        <v>Kaohsiung American School 高雄美國學校</v>
      </c>
      <c r="O209" s="16" t="str">
        <f>VLOOKUP(B209,總表!$1:$1048576,14,0)</f>
        <v>黃馨儀</v>
      </c>
      <c r="P209" s="16" t="str">
        <f>VLOOKUP(B209,總表!$1:$1048576,15,0)</f>
        <v>高雄市苓雅區四維國民小學</v>
      </c>
      <c r="Q209" s="16">
        <f>VLOOKUP(B209,總表!$1:$1048576,16,0)</f>
        <v>0</v>
      </c>
      <c r="R209" s="16">
        <f>VLOOKUP(B209,總表!$1:$1048576,17,0)</f>
        <v>0</v>
      </c>
    </row>
    <row r="210" spans="1:18" ht="17.399999999999999" hidden="1" x14ac:dyDescent="0.3">
      <c r="A210" s="31" t="s">
        <v>3494</v>
      </c>
      <c r="B210" s="16" t="s">
        <v>1559</v>
      </c>
      <c r="C210" s="10" t="str">
        <f>VLOOKUP(B210,總表!$1:$1048576,2,0)</f>
        <v>AI自動辨識甲蟲飼育箱</v>
      </c>
      <c r="D210" s="18" t="str">
        <f>VLOOKUP(B210,總表!$1:$1048576,4,0)</f>
        <v>休閒與教育</v>
      </c>
      <c r="E210" s="16" t="str">
        <f>VLOOKUP(B210,總表!$1:$1048576,5,0)</f>
        <v>國小組</v>
      </c>
      <c r="F210" s="16" t="str">
        <f>VLOOKUP(B210,總表!$1:$1048576,3,0)</f>
        <v>高雄市</v>
      </c>
      <c r="G210" s="16" t="str">
        <f>VLOOKUP(B210,總表!$1:$1048576,6,0)</f>
        <v>張博灝</v>
      </c>
      <c r="H210" s="16" t="str">
        <f>VLOOKUP(B210,總表!$1:$1048576,7,0)</f>
        <v>高雄市立博愛國民小學</v>
      </c>
      <c r="I210" s="16" t="str">
        <f>VLOOKUP(B210,總表!$1:$1048576,8,0)</f>
        <v>蔡昊庭</v>
      </c>
      <c r="J210" s="16" t="str">
        <f>VLOOKUP(B210,總表!$1:$1048576,9,0)</f>
        <v>高雄市立博愛國民小學</v>
      </c>
      <c r="K210" s="16" t="str">
        <f>VLOOKUP(B210,總表!$1:$1048576,10,0)</f>
        <v>陳怡安</v>
      </c>
      <c r="L210" s="16" t="str">
        <f>VLOOKUP(B210,總表!$1:$1048576,11,0)</f>
        <v>高雄市立博愛國民小學</v>
      </c>
      <c r="M210" s="16" t="str">
        <f>VLOOKUP(B210,總表!$1:$1048576,12,0)</f>
        <v>黃丙焜</v>
      </c>
      <c r="N210" s="16" t="str">
        <f>VLOOKUP(B210,總表!$1:$1048576,13,0)</f>
        <v>高雄市立博愛國民小學</v>
      </c>
      <c r="O210" s="16">
        <f>VLOOKUP(B210,總表!$1:$1048576,14,0)</f>
        <v>0</v>
      </c>
      <c r="P210" s="16">
        <f>VLOOKUP(B210,總表!$1:$1048576,15,0)</f>
        <v>0</v>
      </c>
      <c r="Q210" s="16">
        <f>VLOOKUP(B210,總表!$1:$1048576,16,0)</f>
        <v>0</v>
      </c>
      <c r="R210" s="16">
        <f>VLOOKUP(B210,總表!$1:$1048576,17,0)</f>
        <v>0</v>
      </c>
    </row>
    <row r="211" spans="1:18" ht="17.399999999999999" hidden="1" x14ac:dyDescent="0.3">
      <c r="A211" s="31" t="s">
        <v>3494</v>
      </c>
      <c r="B211" s="16" t="s">
        <v>1608</v>
      </c>
      <c r="C211" s="10" t="str">
        <f>VLOOKUP(B211,總表!$1:$1048576,2,0)</f>
        <v>蝶寶照顧器</v>
      </c>
      <c r="D211" s="18" t="str">
        <f>VLOOKUP(B211,總表!$1:$1048576,4,0)</f>
        <v>休閒與教育</v>
      </c>
      <c r="E211" s="16" t="str">
        <f>VLOOKUP(B211,總表!$1:$1048576,5,0)</f>
        <v>國小組</v>
      </c>
      <c r="F211" s="16" t="str">
        <f>VLOOKUP(B211,總表!$1:$1048576,3,0)</f>
        <v>高雄市</v>
      </c>
      <c r="G211" s="16" t="str">
        <f>VLOOKUP(B211,總表!$1:$1048576,6,0)</f>
        <v>李采蓁</v>
      </c>
      <c r="H211" s="16" t="str">
        <f>VLOOKUP(B211,總表!$1:$1048576,7,0)</f>
        <v>高雄市立東光國民小學</v>
      </c>
      <c r="I211" s="16" t="str">
        <f>VLOOKUP(B211,總表!$1:$1048576,8,0)</f>
        <v>李琦萱</v>
      </c>
      <c r="J211" s="16" t="str">
        <f>VLOOKUP(B211,總表!$1:$1048576,9,0)</f>
        <v>高雄市立東光國民小學</v>
      </c>
      <c r="K211" s="16">
        <f>VLOOKUP(B211,總表!$1:$1048576,10,0)</f>
        <v>0</v>
      </c>
      <c r="L211" s="16">
        <f>VLOOKUP(B211,總表!$1:$1048576,11,0)</f>
        <v>0</v>
      </c>
      <c r="M211" s="16" t="str">
        <f>VLOOKUP(B211,總表!$1:$1048576,12,0)</f>
        <v>陳清桔</v>
      </c>
      <c r="N211" s="16" t="str">
        <f>VLOOKUP(B211,總表!$1:$1048576,13,0)</f>
        <v>高雄市市立東光國民小學</v>
      </c>
      <c r="O211" s="16" t="str">
        <f>VLOOKUP(B211,總表!$1:$1048576,14,0)</f>
        <v>莊文昭</v>
      </c>
      <c r="P211" s="16" t="str">
        <f>VLOOKUP(B211,總表!$1:$1048576,15,0)</f>
        <v>高雄市立東光國民小學</v>
      </c>
      <c r="Q211" s="16">
        <f>VLOOKUP(B211,總表!$1:$1048576,16,0)</f>
        <v>0</v>
      </c>
      <c r="R211" s="16">
        <f>VLOOKUP(B211,總表!$1:$1048576,17,0)</f>
        <v>0</v>
      </c>
    </row>
    <row r="212" spans="1:18" ht="17.399999999999999" hidden="1" x14ac:dyDescent="0.3">
      <c r="A212" s="31" t="s">
        <v>3494</v>
      </c>
      <c r="B212" s="16" t="s">
        <v>1521</v>
      </c>
      <c r="C212" s="10" t="str">
        <f>VLOOKUP(B212,總表!$1:$1048576,2,0)</f>
        <v>便捷翻頁樂譜夾</v>
      </c>
      <c r="D212" s="18" t="str">
        <f>VLOOKUP(B212,總表!$1:$1048576,4,0)</f>
        <v>休閒與教育</v>
      </c>
      <c r="E212" s="16" t="str">
        <f>VLOOKUP(B212,總表!$1:$1048576,5,0)</f>
        <v>國小組</v>
      </c>
      <c r="F212" s="16" t="str">
        <f>VLOOKUP(B212,總表!$1:$1048576,3,0)</f>
        <v>高雄市</v>
      </c>
      <c r="G212" s="16" t="str">
        <f>VLOOKUP(B212,總表!$1:$1048576,6,0)</f>
        <v>林芷嫣</v>
      </c>
      <c r="H212" s="16" t="str">
        <f>VLOOKUP(B212,總表!$1:$1048576,7,0)</f>
        <v>高雄市左營區福山國小</v>
      </c>
      <c r="I212" s="16" t="str">
        <f>VLOOKUP(B212,總表!$1:$1048576,8,0)</f>
        <v>石聿庭</v>
      </c>
      <c r="J212" s="16" t="str">
        <f>VLOOKUP(B212,總表!$1:$1048576,9,0)</f>
        <v>高雄市左營區福山國小</v>
      </c>
      <c r="K212" s="16" t="str">
        <f>VLOOKUP(B212,總表!$1:$1048576,10,0)</f>
        <v>劉瞻睿</v>
      </c>
      <c r="L212" s="16" t="str">
        <f>VLOOKUP(B212,總表!$1:$1048576,11,0)</f>
        <v>高雄市左營區福山國小</v>
      </c>
      <c r="M212" s="16" t="str">
        <f>VLOOKUP(B212,總表!$1:$1048576,12,0)</f>
        <v>楊甯雅</v>
      </c>
      <c r="N212" s="16" t="str">
        <f>VLOOKUP(B212,總表!$1:$1048576,13,0)</f>
        <v>高雄市左營區福山國小</v>
      </c>
      <c r="O212" s="16" t="str">
        <f>VLOOKUP(B212,總表!$1:$1048576,14,0)</f>
        <v>趙婉婷</v>
      </c>
      <c r="P212" s="16" t="str">
        <f>VLOOKUP(B212,總表!$1:$1048576,15,0)</f>
        <v>高雄市左營區福山國小</v>
      </c>
      <c r="Q212" s="16">
        <f>VLOOKUP(B212,總表!$1:$1048576,16,0)</f>
        <v>0</v>
      </c>
      <c r="R212" s="16">
        <f>VLOOKUP(B212,總表!$1:$1048576,17,0)</f>
        <v>0</v>
      </c>
    </row>
    <row r="213" spans="1:18" hidden="1" x14ac:dyDescent="0.3">
      <c r="A213" s="24" t="s">
        <v>3495</v>
      </c>
      <c r="B213" s="16" t="s">
        <v>1781</v>
      </c>
      <c r="C213" s="10" t="str">
        <f>VLOOKUP(B213,總表!$1:$1048576,2,0)</f>
        <v>發亮彩虹斑馬線</v>
      </c>
      <c r="D213" s="19" t="str">
        <f>VLOOKUP(B213,總表!$1:$1048576,4,0)</f>
        <v>災害管理與安全</v>
      </c>
      <c r="E213" s="16" t="str">
        <f>VLOOKUP(B213,總表!$1:$1048576,5,0)</f>
        <v>國小組</v>
      </c>
      <c r="F213" s="16" t="str">
        <f>VLOOKUP(B213,總表!$1:$1048576,3,0)</f>
        <v>高雄市</v>
      </c>
      <c r="G213" s="16" t="str">
        <f>VLOOKUP(B213,總表!$1:$1048576,6,0)</f>
        <v>陳妍蓉</v>
      </c>
      <c r="H213" s="16" t="str">
        <f>VLOOKUP(B213,總表!$1:$1048576,7,0)</f>
        <v>高雄市立東光國民小學</v>
      </c>
      <c r="I213" s="16" t="str">
        <f>VLOOKUP(B213,總表!$1:$1048576,8,0)</f>
        <v>呂芷霓</v>
      </c>
      <c r="J213" s="16" t="str">
        <f>VLOOKUP(B213,總表!$1:$1048576,9,0)</f>
        <v>高雄市立東光國民小學</v>
      </c>
      <c r="K213" s="16" t="str">
        <f>VLOOKUP(B213,總表!$1:$1048576,10,0)</f>
        <v>蕭伊岑</v>
      </c>
      <c r="L213" s="16" t="str">
        <f>VLOOKUP(B213,總表!$1:$1048576,11,0)</f>
        <v>高雄市立東光國民小學</v>
      </c>
      <c r="M213" s="16" t="str">
        <f>VLOOKUP(B213,總表!$1:$1048576,12,0)</f>
        <v>莊文昭</v>
      </c>
      <c r="N213" s="16" t="str">
        <f>VLOOKUP(B213,總表!$1:$1048576,13,0)</f>
        <v>高雄市立東光國民小學</v>
      </c>
      <c r="O213" s="16" t="str">
        <f>VLOOKUP(B213,總表!$1:$1048576,14,0)</f>
        <v>林群雄</v>
      </c>
      <c r="P213" s="16" t="str">
        <f>VLOOKUP(B213,總表!$1:$1048576,15,0)</f>
        <v>高雄市立東光國民小學</v>
      </c>
      <c r="Q213" s="16">
        <f>VLOOKUP(B213,總表!$1:$1048576,16,0)</f>
        <v>0</v>
      </c>
      <c r="R213" s="16">
        <f>VLOOKUP(B213,總表!$1:$1048576,17,0)</f>
        <v>0</v>
      </c>
    </row>
    <row r="214" spans="1:18" hidden="1" x14ac:dyDescent="0.3">
      <c r="A214" s="24" t="s">
        <v>3495</v>
      </c>
      <c r="B214" s="16" t="s">
        <v>2003</v>
      </c>
      <c r="C214" s="10" t="str">
        <f>VLOOKUP(B214,總表!$1:$1048576,2,0)</f>
        <v>可替換牙線棒</v>
      </c>
      <c r="D214" s="19" t="str">
        <f>VLOOKUP(B214,總表!$1:$1048576,4,0)</f>
        <v>災害管理與安全</v>
      </c>
      <c r="E214" s="16" t="str">
        <f>VLOOKUP(B214,總表!$1:$1048576,5,0)</f>
        <v>國小組</v>
      </c>
      <c r="F214" s="16" t="str">
        <f>VLOOKUP(B214,總表!$1:$1048576,3,0)</f>
        <v>高雄市</v>
      </c>
      <c r="G214" s="16" t="str">
        <f>VLOOKUP(B214,總表!$1:$1048576,6,0)</f>
        <v>許廷豪</v>
      </c>
      <c r="H214" s="16" t="str">
        <f>VLOOKUP(B214,總表!$1:$1048576,7,0)</f>
        <v>高雄市楠梓區加昌國民小學</v>
      </c>
      <c r="I214" s="16">
        <f>VLOOKUP(B214,總表!$1:$1048576,8,0)</f>
        <v>0</v>
      </c>
      <c r="J214" s="16">
        <f>VLOOKUP(B214,總表!$1:$1048576,9,0)</f>
        <v>0</v>
      </c>
      <c r="K214" s="16">
        <f>VLOOKUP(B214,總表!$1:$1048576,10,0)</f>
        <v>0</v>
      </c>
      <c r="L214" s="16">
        <f>VLOOKUP(B214,總表!$1:$1048576,11,0)</f>
        <v>0</v>
      </c>
      <c r="M214" s="16" t="str">
        <f>VLOOKUP(B214,總表!$1:$1048576,12,0)</f>
        <v>楊政儒</v>
      </c>
      <c r="N214" s="16" t="str">
        <f>VLOOKUP(B214,總表!$1:$1048576,13,0)</f>
        <v>高雄市楠梓區加昌國民小學</v>
      </c>
      <c r="O214" s="16" t="str">
        <f>VLOOKUP(B214,總表!$1:$1048576,14,0)</f>
        <v>邱宜婷</v>
      </c>
      <c r="P214" s="16" t="str">
        <f>VLOOKUP(B214,總表!$1:$1048576,15,0)</f>
        <v>高雄市楠梓區加昌國民小學</v>
      </c>
      <c r="Q214" s="16" t="str">
        <f>VLOOKUP(B214,總表!$1:$1048576,16,0)</f>
        <v>張雯惠</v>
      </c>
      <c r="R214" s="16" t="str">
        <f>VLOOKUP(B214,總表!$1:$1048576,17,0)</f>
        <v>高雄市楠梓區加昌國民小學</v>
      </c>
    </row>
    <row r="215" spans="1:18" hidden="1" x14ac:dyDescent="0.3">
      <c r="A215" s="24" t="s">
        <v>3495</v>
      </c>
      <c r="B215" s="16" t="s">
        <v>1809</v>
      </c>
      <c r="C215" s="10" t="str">
        <f>VLOOKUP(B215,總表!$1:$1048576,2,0)</f>
        <v>住家房間木門安全防火設計</v>
      </c>
      <c r="D215" s="19" t="str">
        <f>VLOOKUP(B215,總表!$1:$1048576,4,0)</f>
        <v>災害管理與安全</v>
      </c>
      <c r="E215" s="16" t="str">
        <f>VLOOKUP(B215,總表!$1:$1048576,5,0)</f>
        <v>國小組</v>
      </c>
      <c r="F215" s="16" t="str">
        <f>VLOOKUP(B215,總表!$1:$1048576,3,0)</f>
        <v>高雄市</v>
      </c>
      <c r="G215" s="16" t="str">
        <f>VLOOKUP(B215,總表!$1:$1048576,6,0)</f>
        <v>廖子諄</v>
      </c>
      <c r="H215" s="16" t="str">
        <f>VLOOKUP(B215,總表!$1:$1048576,7,0)</f>
        <v>高雄市左營區屏山國民小學</v>
      </c>
      <c r="I215" s="16" t="str">
        <f>VLOOKUP(B215,總表!$1:$1048576,8,0)</f>
        <v>蕭彤倢</v>
      </c>
      <c r="J215" s="16" t="str">
        <f>VLOOKUP(B215,總表!$1:$1048576,9,0)</f>
        <v>高雄市左營區屏山國民小學</v>
      </c>
      <c r="K215" s="16" t="str">
        <f>VLOOKUP(B215,總表!$1:$1048576,10,0)</f>
        <v>張庭甄</v>
      </c>
      <c r="L215" s="16" t="str">
        <f>VLOOKUP(B215,總表!$1:$1048576,11,0)</f>
        <v>高雄市左營區屏山國民小學</v>
      </c>
      <c r="M215" s="16" t="str">
        <f>VLOOKUP(B215,總表!$1:$1048576,12,0)</f>
        <v>吳峯森</v>
      </c>
      <c r="N215" s="16" t="str">
        <f>VLOOKUP(B215,總表!$1:$1048576,13,0)</f>
        <v>高雄市左營區屏山國民小學</v>
      </c>
      <c r="O215" s="16" t="str">
        <f>VLOOKUP(B215,總表!$1:$1048576,14,0)</f>
        <v>余宛沚</v>
      </c>
      <c r="P215" s="16" t="str">
        <f>VLOOKUP(B215,總表!$1:$1048576,15,0)</f>
        <v>高雄市左營區屏山國民小學</v>
      </c>
      <c r="Q215" s="16">
        <f>VLOOKUP(B215,總表!$1:$1048576,16,0)</f>
        <v>0</v>
      </c>
      <c r="R215" s="16">
        <f>VLOOKUP(B215,總表!$1:$1048576,17,0)</f>
        <v>0</v>
      </c>
    </row>
    <row r="216" spans="1:18" hidden="1" x14ac:dyDescent="0.3">
      <c r="A216" s="24" t="s">
        <v>3495</v>
      </c>
      <c r="B216" s="16" t="s">
        <v>1804</v>
      </c>
      <c r="C216" s="10" t="str">
        <f>VLOOKUP(B216,總表!$1:$1048576,2,0)</f>
        <v>車輛防夕陽逆光遮擋裝置</v>
      </c>
      <c r="D216" s="19" t="str">
        <f>VLOOKUP(B216,總表!$1:$1048576,4,0)</f>
        <v>災害管理與安全</v>
      </c>
      <c r="E216" s="16" t="str">
        <f>VLOOKUP(B216,總表!$1:$1048576,5,0)</f>
        <v>國小組</v>
      </c>
      <c r="F216" s="16" t="str">
        <f>VLOOKUP(B216,總表!$1:$1048576,3,0)</f>
        <v>高雄市</v>
      </c>
      <c r="G216" s="16" t="str">
        <f>VLOOKUP(B216,總表!$1:$1048576,6,0)</f>
        <v>李堃睿</v>
      </c>
      <c r="H216" s="16" t="str">
        <f>VLOOKUP(B216,總表!$1:$1048576,7,0)</f>
        <v>仁武國小</v>
      </c>
      <c r="I216" s="16" t="str">
        <f>VLOOKUP(B216,總表!$1:$1048576,8,0)</f>
        <v>戴呈安</v>
      </c>
      <c r="J216" s="16" t="str">
        <f>VLOOKUP(B216,總表!$1:$1048576,9,0)</f>
        <v>仁武國小</v>
      </c>
      <c r="K216" s="16" t="str">
        <f>VLOOKUP(B216,總表!$1:$1048576,10,0)</f>
        <v>劉均惟</v>
      </c>
      <c r="L216" s="16" t="str">
        <f>VLOOKUP(B216,總表!$1:$1048576,11,0)</f>
        <v>仁武國小</v>
      </c>
      <c r="M216" s="16" t="str">
        <f>VLOOKUP(B216,總表!$1:$1048576,12,0)</f>
        <v>何婉寧</v>
      </c>
      <c r="N216" s="16" t="str">
        <f>VLOOKUP(B216,總表!$1:$1048576,13,0)</f>
        <v>高雄市仁武區仁武國民小學</v>
      </c>
      <c r="O216" s="16">
        <f>VLOOKUP(B216,總表!$1:$1048576,14,0)</f>
        <v>0</v>
      </c>
      <c r="P216" s="16">
        <f>VLOOKUP(B216,總表!$1:$1048576,15,0)</f>
        <v>0</v>
      </c>
      <c r="Q216" s="16">
        <f>VLOOKUP(B216,總表!$1:$1048576,16,0)</f>
        <v>0</v>
      </c>
      <c r="R216" s="16">
        <f>VLOOKUP(B216,總表!$1:$1048576,17,0)</f>
        <v>0</v>
      </c>
    </row>
    <row r="217" spans="1:18" hidden="1" x14ac:dyDescent="0.3">
      <c r="A217" s="27" t="s">
        <v>3492</v>
      </c>
      <c r="B217" s="16" t="s">
        <v>1884</v>
      </c>
      <c r="C217" s="10" t="str">
        <f>VLOOKUP(B217,總表!$1:$1048576,2,0)</f>
        <v>書櫃遮擋裝置</v>
      </c>
      <c r="D217" s="19" t="str">
        <f>VLOOKUP(B217,總表!$1:$1048576,4,0)</f>
        <v>災害管理與安全</v>
      </c>
      <c r="E217" s="16" t="str">
        <f>VLOOKUP(B217,總表!$1:$1048576,5,0)</f>
        <v>國小組</v>
      </c>
      <c r="F217" s="16" t="str">
        <f>VLOOKUP(B217,總表!$1:$1048576,3,0)</f>
        <v>高雄市</v>
      </c>
      <c r="G217" s="16" t="str">
        <f>VLOOKUP(B217,總表!$1:$1048576,6,0)</f>
        <v>王鈺淇</v>
      </c>
      <c r="H217" s="16" t="str">
        <f>VLOOKUP(B217,總表!$1:$1048576,7,0)</f>
        <v>高雄市三民區東光國小</v>
      </c>
      <c r="I217" s="16">
        <f>VLOOKUP(B217,總表!$1:$1048576,8,0)</f>
        <v>0</v>
      </c>
      <c r="J217" s="16">
        <f>VLOOKUP(B217,總表!$1:$1048576,9,0)</f>
        <v>0</v>
      </c>
      <c r="K217" s="16">
        <f>VLOOKUP(B217,總表!$1:$1048576,10,0)</f>
        <v>0</v>
      </c>
      <c r="L217" s="16">
        <f>VLOOKUP(B217,總表!$1:$1048576,11,0)</f>
        <v>0</v>
      </c>
      <c r="M217" s="16" t="str">
        <f>VLOOKUP(B217,總表!$1:$1048576,12,0)</f>
        <v>陳靜怡</v>
      </c>
      <c r="N217" s="16" t="str">
        <f>VLOOKUP(B217,總表!$1:$1048576,13,0)</f>
        <v>高雄市市立東光國民小學</v>
      </c>
      <c r="O217" s="16" t="str">
        <f>VLOOKUP(B217,總表!$1:$1048576,14,0)</f>
        <v>張清慶</v>
      </c>
      <c r="P217" s="16" t="str">
        <f>VLOOKUP(B217,總表!$1:$1048576,15,0)</f>
        <v>高雄市市立東光國民小學</v>
      </c>
      <c r="Q217" s="16">
        <f>VLOOKUP(B217,總表!$1:$1048576,16,0)</f>
        <v>0</v>
      </c>
      <c r="R217" s="16">
        <f>VLOOKUP(B217,總表!$1:$1048576,17,0)</f>
        <v>0</v>
      </c>
    </row>
    <row r="218" spans="1:18" hidden="1" x14ac:dyDescent="0.3">
      <c r="A218" s="21" t="s">
        <v>3493</v>
      </c>
      <c r="B218" s="16" t="s">
        <v>1795</v>
      </c>
      <c r="C218" s="10" t="str">
        <f>VLOOKUP(B218,總表!$1:$1048576,2,0)</f>
        <v>腳踏車警示裝置</v>
      </c>
      <c r="D218" s="19" t="str">
        <f>VLOOKUP(B218,總表!$1:$1048576,4,0)</f>
        <v>災害管理與安全</v>
      </c>
      <c r="E218" s="16" t="str">
        <f>VLOOKUP(B218,總表!$1:$1048576,5,0)</f>
        <v>國小組</v>
      </c>
      <c r="F218" s="16" t="str">
        <f>VLOOKUP(B218,總表!$1:$1048576,3,0)</f>
        <v>高雄市</v>
      </c>
      <c r="G218" s="16" t="str">
        <f>VLOOKUP(B218,總表!$1:$1048576,6,0)</f>
        <v>黃柏翔</v>
      </c>
      <c r="H218" s="16" t="str">
        <f>VLOOKUP(B218,總表!$1:$1048576,7,0)</f>
        <v>高雄市三民區愛國國民小學</v>
      </c>
      <c r="I218" s="16" t="str">
        <f>VLOOKUP(B218,總表!$1:$1048576,8,0)</f>
        <v>蔡宇鈞</v>
      </c>
      <c r="J218" s="16" t="str">
        <f>VLOOKUP(B218,總表!$1:$1048576,9,0)</f>
        <v>高雄市三民區愛國國民小學</v>
      </c>
      <c r="K218" s="16" t="str">
        <f>VLOOKUP(B218,總表!$1:$1048576,10,0)</f>
        <v>林恭論</v>
      </c>
      <c r="L218" s="16" t="str">
        <f>VLOOKUP(B218,總表!$1:$1048576,11,0)</f>
        <v>高雄市三民區愛國國民小學</v>
      </c>
      <c r="M218" s="16" t="str">
        <f>VLOOKUP(B218,總表!$1:$1048576,12,0)</f>
        <v>陳建良</v>
      </c>
      <c r="N218" s="16" t="str">
        <f>VLOOKUP(B218,總表!$1:$1048576,13,0)</f>
        <v>高雄市三民區愛國國民小學</v>
      </c>
      <c r="O218" s="16" t="str">
        <f>VLOOKUP(B218,總表!$1:$1048576,14,0)</f>
        <v>王雅柔</v>
      </c>
      <c r="P218" s="16" t="str">
        <f>VLOOKUP(B218,總表!$1:$1048576,15,0)</f>
        <v>高雄市三民區愛國國民小學</v>
      </c>
      <c r="Q218" s="16" t="str">
        <f>VLOOKUP(B218,總表!$1:$1048576,16,0)</f>
        <v>龔于雅</v>
      </c>
      <c r="R218" s="16" t="str">
        <f>VLOOKUP(B218,總表!$1:$1048576,17,0)</f>
        <v>高雄市三民區愛國國民小學</v>
      </c>
    </row>
    <row r="219" spans="1:18" hidden="1" x14ac:dyDescent="0.3">
      <c r="A219" s="21" t="s">
        <v>3493</v>
      </c>
      <c r="B219" s="16" t="s">
        <v>1906</v>
      </c>
      <c r="C219" s="10" t="str">
        <f>VLOOKUP(B219,總表!$1:$1048576,2,0)</f>
        <v>矽膠圈健康刷</v>
      </c>
      <c r="D219" s="19" t="str">
        <f>VLOOKUP(B219,總表!$1:$1048576,4,0)</f>
        <v>災害管理與安全</v>
      </c>
      <c r="E219" s="16" t="str">
        <f>VLOOKUP(B219,總表!$1:$1048576,5,0)</f>
        <v>國小組</v>
      </c>
      <c r="F219" s="16" t="str">
        <f>VLOOKUP(B219,總表!$1:$1048576,3,0)</f>
        <v>高雄市</v>
      </c>
      <c r="G219" s="16" t="str">
        <f>VLOOKUP(B219,總表!$1:$1048576,6,0)</f>
        <v>陳亮妍</v>
      </c>
      <c r="H219" s="16" t="str">
        <f>VLOOKUP(B219,總表!$1:$1048576,7,0)</f>
        <v>高雄市立東光國民小學</v>
      </c>
      <c r="I219" s="16" t="str">
        <f>VLOOKUP(B219,總表!$1:$1048576,8,0)</f>
        <v>呂昕岳</v>
      </c>
      <c r="J219" s="16" t="str">
        <f>VLOOKUP(B219,總表!$1:$1048576,9,0)</f>
        <v>高雄市立東光國民小學</v>
      </c>
      <c r="K219" s="16" t="str">
        <f>VLOOKUP(B219,總表!$1:$1048576,10,0)</f>
        <v>陳宥妡</v>
      </c>
      <c r="L219" s="16" t="str">
        <f>VLOOKUP(B219,總表!$1:$1048576,11,0)</f>
        <v>高雄市立三民區東光國民小學</v>
      </c>
      <c r="M219" s="16" t="str">
        <f>VLOOKUP(B219,總表!$1:$1048576,12,0)</f>
        <v>陳清桔</v>
      </c>
      <c r="N219" s="16" t="str">
        <f>VLOOKUP(B219,總表!$1:$1048576,13,0)</f>
        <v>高雄市市立東光國民小學</v>
      </c>
      <c r="O219" s="16" t="str">
        <f>VLOOKUP(B219,總表!$1:$1048576,14,0)</f>
        <v>黃稚薇</v>
      </c>
      <c r="P219" s="16" t="str">
        <f>VLOOKUP(B219,總表!$1:$1048576,15,0)</f>
        <v>高雄市市立大華國民小學</v>
      </c>
      <c r="Q219" s="16">
        <f>VLOOKUP(B219,總表!$1:$1048576,16,0)</f>
        <v>0</v>
      </c>
      <c r="R219" s="16">
        <f>VLOOKUP(B219,總表!$1:$1048576,17,0)</f>
        <v>0</v>
      </c>
    </row>
    <row r="220" spans="1:18" hidden="1" x14ac:dyDescent="0.3">
      <c r="A220" s="21" t="s">
        <v>3493</v>
      </c>
      <c r="B220" s="16" t="s">
        <v>1748</v>
      </c>
      <c r="C220" s="10" t="str">
        <f>VLOOKUP(B220,總表!$1:$1048576,2,0)</f>
        <v>大有蚊蟑-Zero M&amp;C Trap</v>
      </c>
      <c r="D220" s="19" t="str">
        <f>VLOOKUP(B220,總表!$1:$1048576,4,0)</f>
        <v>災害管理與安全</v>
      </c>
      <c r="E220" s="16" t="str">
        <f>VLOOKUP(B220,總表!$1:$1048576,5,0)</f>
        <v>國小組</v>
      </c>
      <c r="F220" s="16" t="str">
        <f>VLOOKUP(B220,總表!$1:$1048576,3,0)</f>
        <v>高雄市</v>
      </c>
      <c r="G220" s="16" t="str">
        <f>VLOOKUP(B220,總表!$1:$1048576,6,0)</f>
        <v>李宥呈</v>
      </c>
      <c r="H220" s="16" t="str">
        <f>VLOOKUP(B220,總表!$1:$1048576,7,0)</f>
        <v>明誠中學附設雙語小學</v>
      </c>
      <c r="I220" s="16" t="str">
        <f>VLOOKUP(B220,總表!$1:$1048576,8,0)</f>
        <v>黃茂熙</v>
      </c>
      <c r="J220" s="16" t="str">
        <f>VLOOKUP(B220,總表!$1:$1048576,9,0)</f>
        <v>明誠中學附設雙語小學</v>
      </c>
      <c r="K220" s="16">
        <f>VLOOKUP(B220,總表!$1:$1048576,10,0)</f>
        <v>0</v>
      </c>
      <c r="L220" s="16">
        <f>VLOOKUP(B220,總表!$1:$1048576,11,0)</f>
        <v>0</v>
      </c>
      <c r="M220" s="16" t="str">
        <f>VLOOKUP(B220,總表!$1:$1048576,12,0)</f>
        <v>陳素玲</v>
      </c>
      <c r="N220" s="16" t="str">
        <f>VLOOKUP(B220,總表!$1:$1048576,13,0)</f>
        <v>明誠中學附設雙語小學</v>
      </c>
      <c r="O220" s="16">
        <f>VLOOKUP(B220,總表!$1:$1048576,14,0)</f>
        <v>0</v>
      </c>
      <c r="P220" s="16">
        <f>VLOOKUP(B220,總表!$1:$1048576,15,0)</f>
        <v>0</v>
      </c>
      <c r="Q220" s="16">
        <f>VLOOKUP(B220,總表!$1:$1048576,16,0)</f>
        <v>0</v>
      </c>
      <c r="R220" s="16">
        <f>VLOOKUP(B220,總表!$1:$1048576,17,0)</f>
        <v>0</v>
      </c>
    </row>
    <row r="221" spans="1:18" hidden="1" x14ac:dyDescent="0.3">
      <c r="A221" s="32" t="s">
        <v>3494</v>
      </c>
      <c r="B221" s="16" t="s">
        <v>1968</v>
      </c>
      <c r="C221" s="10" t="str">
        <f>VLOOKUP(B221,總表!$1:$1048576,2,0)</f>
        <v>AquaGuard智慧防溺項圈</v>
      </c>
      <c r="D221" s="19" t="str">
        <f>VLOOKUP(B221,總表!$1:$1048576,4,0)</f>
        <v>災害管理與安全</v>
      </c>
      <c r="E221" s="16" t="str">
        <f>VLOOKUP(B221,總表!$1:$1048576,5,0)</f>
        <v>國小組</v>
      </c>
      <c r="F221" s="16" t="str">
        <f>VLOOKUP(B221,總表!$1:$1048576,3,0)</f>
        <v>高雄市</v>
      </c>
      <c r="G221" s="16" t="str">
        <f>VLOOKUP(B221,總表!$1:$1048576,6,0)</f>
        <v>鍾明育</v>
      </c>
      <c r="H221" s="16" t="str">
        <f>VLOOKUP(B221,總表!$1:$1048576,7,0)</f>
        <v>高雄市愛國國小</v>
      </c>
      <c r="I221" s="16" t="str">
        <f>VLOOKUP(B221,總表!$1:$1048576,8,0)</f>
        <v>余宥均</v>
      </c>
      <c r="J221" s="16" t="str">
        <f>VLOOKUP(B221,總表!$1:$1048576,9,0)</f>
        <v>高雄市愛國國小</v>
      </c>
      <c r="K221" s="16" t="str">
        <f>VLOOKUP(B221,總表!$1:$1048576,10,0)</f>
        <v>洪楷元</v>
      </c>
      <c r="L221" s="16" t="str">
        <f>VLOOKUP(B221,總表!$1:$1048576,11,0)</f>
        <v>高雄市愛國國小</v>
      </c>
      <c r="M221" s="16" t="str">
        <f>VLOOKUP(B221,總表!$1:$1048576,12,0)</f>
        <v>曹秀美</v>
      </c>
      <c r="N221" s="16" t="str">
        <f>VLOOKUP(B221,總表!$1:$1048576,13,0)</f>
        <v>高雄市愛國國小</v>
      </c>
      <c r="O221" s="16" t="str">
        <f>VLOOKUP(B221,總表!$1:$1048576,14,0)</f>
        <v>張家慶</v>
      </c>
      <c r="P221" s="16" t="str">
        <f>VLOOKUP(B221,總表!$1:$1048576,15,0)</f>
        <v>高雄市愛國國小</v>
      </c>
      <c r="Q221" s="16">
        <f>VLOOKUP(B221,總表!$1:$1048576,16,0)</f>
        <v>0</v>
      </c>
      <c r="R221" s="16">
        <f>VLOOKUP(B221,總表!$1:$1048576,17,0)</f>
        <v>0</v>
      </c>
    </row>
    <row r="222" spans="1:18" hidden="1" x14ac:dyDescent="0.3">
      <c r="A222" s="32" t="s">
        <v>3494</v>
      </c>
      <c r="B222" s="16" t="s">
        <v>1914</v>
      </c>
      <c r="C222" s="10" t="str">
        <f>VLOOKUP(B222,總表!$1:$1048576,2,0)</f>
        <v>全方位氣控調節刷</v>
      </c>
      <c r="D222" s="19" t="str">
        <f>VLOOKUP(B222,總表!$1:$1048576,4,0)</f>
        <v>災害管理與安全</v>
      </c>
      <c r="E222" s="16" t="str">
        <f>VLOOKUP(B222,總表!$1:$1048576,5,0)</f>
        <v>國小組</v>
      </c>
      <c r="F222" s="16" t="str">
        <f>VLOOKUP(B222,總表!$1:$1048576,3,0)</f>
        <v>高雄市</v>
      </c>
      <c r="G222" s="16" t="str">
        <f>VLOOKUP(B222,總表!$1:$1048576,6,0)</f>
        <v>王亮鈞</v>
      </c>
      <c r="H222" s="16" t="str">
        <f>VLOOKUP(B222,總表!$1:$1048576,7,0)</f>
        <v>高雄市左營區福山國小</v>
      </c>
      <c r="I222" s="16" t="str">
        <f>VLOOKUP(B222,總表!$1:$1048576,8,0)</f>
        <v>曾宥竣</v>
      </c>
      <c r="J222" s="16" t="str">
        <f>VLOOKUP(B222,總表!$1:$1048576,9,0)</f>
        <v>高雄市左營區福山國小</v>
      </c>
      <c r="K222" s="16">
        <f>VLOOKUP(B222,總表!$1:$1048576,10,0)</f>
        <v>0</v>
      </c>
      <c r="L222" s="16">
        <f>VLOOKUP(B222,總表!$1:$1048576,11,0)</f>
        <v>0</v>
      </c>
      <c r="M222" s="16" t="str">
        <f>VLOOKUP(B222,總表!$1:$1048576,12,0)</f>
        <v>陳姳蓁</v>
      </c>
      <c r="N222" s="16" t="str">
        <f>VLOOKUP(B222,總表!$1:$1048576,13,0)</f>
        <v>高雄市福山國小</v>
      </c>
      <c r="O222" s="16" t="str">
        <f>VLOOKUP(B222,總表!$1:$1048576,14,0)</f>
        <v>李佩憶</v>
      </c>
      <c r="P222" s="16" t="str">
        <f>VLOOKUP(B222,總表!$1:$1048576,15,0)</f>
        <v>高雄市福山國小</v>
      </c>
      <c r="Q222" s="16">
        <f>VLOOKUP(B222,總表!$1:$1048576,16,0)</f>
        <v>0</v>
      </c>
      <c r="R222" s="16">
        <f>VLOOKUP(B222,總表!$1:$1048576,17,0)</f>
        <v>0</v>
      </c>
    </row>
    <row r="223" spans="1:18" ht="17.399999999999999" hidden="1" x14ac:dyDescent="0.3">
      <c r="A223" s="23" t="s">
        <v>3495</v>
      </c>
      <c r="B223" s="16" t="s">
        <v>2097</v>
      </c>
      <c r="C223" s="10" t="str">
        <f>VLOOKUP(B223,總表!$1:$1048576,2,0)</f>
        <v>多功能自動病床</v>
      </c>
      <c r="D223" s="20" t="str">
        <f>VLOOKUP(B223,總表!$1:$1048576,4,0)</f>
        <v>社會照護</v>
      </c>
      <c r="E223" s="16" t="str">
        <f>VLOOKUP(B223,總表!$1:$1048576,5,0)</f>
        <v>國小組</v>
      </c>
      <c r="F223" s="16" t="str">
        <f>VLOOKUP(B223,總表!$1:$1048576,3,0)</f>
        <v>高雄市</v>
      </c>
      <c r="G223" s="16" t="str">
        <f>VLOOKUP(B223,總表!$1:$1048576,6,0)</f>
        <v>郭垣佑</v>
      </c>
      <c r="H223" s="16" t="str">
        <f>VLOOKUP(B223,總表!$1:$1048576,7,0)</f>
        <v>高雄市立東光國民小學</v>
      </c>
      <c r="I223" s="16" t="str">
        <f>VLOOKUP(B223,總表!$1:$1048576,8,0)</f>
        <v>郭妤蓁</v>
      </c>
      <c r="J223" s="16" t="str">
        <f>VLOOKUP(B223,總表!$1:$1048576,9,0)</f>
        <v>高雄市立東光國民小學</v>
      </c>
      <c r="K223" s="16">
        <f>VLOOKUP(B223,總表!$1:$1048576,10,0)</f>
        <v>0</v>
      </c>
      <c r="L223" s="16">
        <f>VLOOKUP(B223,總表!$1:$1048576,11,0)</f>
        <v>0</v>
      </c>
      <c r="M223" s="16" t="str">
        <f>VLOOKUP(B223,總表!$1:$1048576,12,0)</f>
        <v>莊文昭</v>
      </c>
      <c r="N223" s="16" t="str">
        <f>VLOOKUP(B223,總表!$1:$1048576,13,0)</f>
        <v>高雄市立東光國民小學</v>
      </c>
      <c r="O223" s="16" t="str">
        <f>VLOOKUP(B223,總表!$1:$1048576,14,0)</f>
        <v>盧昕渝</v>
      </c>
      <c r="P223" s="16" t="str">
        <f>VLOOKUP(B223,總表!$1:$1048576,15,0)</f>
        <v>高雄市市立東光國民小學</v>
      </c>
      <c r="Q223" s="16">
        <f>VLOOKUP(B223,總表!$1:$1048576,16,0)</f>
        <v>0</v>
      </c>
      <c r="R223" s="16">
        <f>VLOOKUP(B223,總表!$1:$1048576,17,0)</f>
        <v>0</v>
      </c>
    </row>
    <row r="224" spans="1:18" ht="17.399999999999999" hidden="1" x14ac:dyDescent="0.3">
      <c r="A224" s="23" t="s">
        <v>3495</v>
      </c>
      <c r="B224" s="16" t="s">
        <v>2131</v>
      </c>
      <c r="C224" s="10" t="str">
        <f>VLOOKUP(B224,總表!$1:$1048576,2,0)</f>
        <v>Halo Step 智能守護系統</v>
      </c>
      <c r="D224" s="20" t="str">
        <f>VLOOKUP(B224,總表!$1:$1048576,4,0)</f>
        <v>社會照護</v>
      </c>
      <c r="E224" s="16" t="str">
        <f>VLOOKUP(B224,總表!$1:$1048576,5,0)</f>
        <v>國小組</v>
      </c>
      <c r="F224" s="16" t="str">
        <f>VLOOKUP(B224,總表!$1:$1048576,3,0)</f>
        <v>高雄市</v>
      </c>
      <c r="G224" s="16" t="str">
        <f>VLOOKUP(B224,總表!$1:$1048576,6,0)</f>
        <v>曾海甯</v>
      </c>
      <c r="H224" s="16" t="str">
        <f>VLOOKUP(B224,總表!$1:$1048576,7,0)</f>
        <v>高雄市愛國國小</v>
      </c>
      <c r="I224" s="16">
        <f>VLOOKUP(B224,總表!$1:$1048576,8,0)</f>
        <v>0</v>
      </c>
      <c r="J224" s="16">
        <f>VLOOKUP(B224,總表!$1:$1048576,9,0)</f>
        <v>0</v>
      </c>
      <c r="K224" s="16">
        <f>VLOOKUP(B224,總表!$1:$1048576,10,0)</f>
        <v>0</v>
      </c>
      <c r="L224" s="16">
        <f>VLOOKUP(B224,總表!$1:$1048576,11,0)</f>
        <v>0</v>
      </c>
      <c r="M224" s="16" t="str">
        <f>VLOOKUP(B224,總表!$1:$1048576,12,0)</f>
        <v>曹秀美</v>
      </c>
      <c r="N224" s="16" t="str">
        <f>VLOOKUP(B224,總表!$1:$1048576,13,0)</f>
        <v>高雄市愛國國小</v>
      </c>
      <c r="O224" s="16" t="str">
        <f>VLOOKUP(B224,總表!$1:$1048576,14,0)</f>
        <v>張家慶</v>
      </c>
      <c r="P224" s="16" t="str">
        <f>VLOOKUP(B224,總表!$1:$1048576,15,0)</f>
        <v>高雄市愛國國小</v>
      </c>
      <c r="Q224" s="16">
        <f>VLOOKUP(B224,總表!$1:$1048576,16,0)</f>
        <v>0</v>
      </c>
      <c r="R224" s="16">
        <f>VLOOKUP(B224,總表!$1:$1048576,17,0)</f>
        <v>0</v>
      </c>
    </row>
    <row r="225" spans="1:18" ht="17.399999999999999" hidden="1" x14ac:dyDescent="0.3">
      <c r="A225" s="26" t="s">
        <v>3492</v>
      </c>
      <c r="B225" s="16" t="s">
        <v>2053</v>
      </c>
      <c r="C225" s="10" t="str">
        <f>VLOOKUP(B225,總表!$1:$1048576,2,0)</f>
        <v>雙眼守護者：智慧型眼藥水提醒系統</v>
      </c>
      <c r="D225" s="20" t="str">
        <f>VLOOKUP(B225,總表!$1:$1048576,4,0)</f>
        <v>社會照護</v>
      </c>
      <c r="E225" s="16" t="str">
        <f>VLOOKUP(B225,總表!$1:$1048576,5,0)</f>
        <v>國小組</v>
      </c>
      <c r="F225" s="16" t="str">
        <f>VLOOKUP(B225,總表!$1:$1048576,3,0)</f>
        <v>高雄市</v>
      </c>
      <c r="G225" s="16" t="str">
        <f>VLOOKUP(B225,總表!$1:$1048576,6,0)</f>
        <v>曾瀚嶢</v>
      </c>
      <c r="H225" s="16" t="str">
        <f>VLOOKUP(B225,總表!$1:$1048576,7,0)</f>
        <v>高雄市三民區東光國小</v>
      </c>
      <c r="I225" s="16">
        <f>VLOOKUP(B225,總表!$1:$1048576,8,0)</f>
        <v>0</v>
      </c>
      <c r="J225" s="16">
        <f>VLOOKUP(B225,總表!$1:$1048576,9,0)</f>
        <v>0</v>
      </c>
      <c r="K225" s="16">
        <f>VLOOKUP(B225,總表!$1:$1048576,10,0)</f>
        <v>0</v>
      </c>
      <c r="L225" s="16">
        <f>VLOOKUP(B225,總表!$1:$1048576,11,0)</f>
        <v>0</v>
      </c>
      <c r="M225" s="16" t="str">
        <f>VLOOKUP(B225,總表!$1:$1048576,12,0)</f>
        <v>陳靜怡</v>
      </c>
      <c r="N225" s="16" t="str">
        <f>VLOOKUP(B225,總表!$1:$1048576,13,0)</f>
        <v>高雄市市立東光國民小學</v>
      </c>
      <c r="O225" s="16" t="str">
        <f>VLOOKUP(B225,總表!$1:$1048576,14,0)</f>
        <v>張清慶</v>
      </c>
      <c r="P225" s="16" t="str">
        <f>VLOOKUP(B225,總表!$1:$1048576,15,0)</f>
        <v>高雄市市立東光國民小學</v>
      </c>
      <c r="Q225" s="16">
        <f>VLOOKUP(B225,總表!$1:$1048576,16,0)</f>
        <v>0</v>
      </c>
      <c r="R225" s="16">
        <f>VLOOKUP(B225,總表!$1:$1048576,17,0)</f>
        <v>0</v>
      </c>
    </row>
    <row r="226" spans="1:18" ht="17.399999999999999" hidden="1" x14ac:dyDescent="0.3">
      <c r="A226" s="29" t="s">
        <v>3493</v>
      </c>
      <c r="B226" s="16" t="s">
        <v>2149</v>
      </c>
      <c r="C226" s="10" t="str">
        <f>VLOOKUP(B226,總表!$1:$1048576,2,0)</f>
        <v>浴室安全守護椅</v>
      </c>
      <c r="D226" s="20" t="str">
        <f>VLOOKUP(B226,總表!$1:$1048576,4,0)</f>
        <v>社會照護</v>
      </c>
      <c r="E226" s="16" t="str">
        <f>VLOOKUP(B226,總表!$1:$1048576,5,0)</f>
        <v>國小組</v>
      </c>
      <c r="F226" s="16" t="str">
        <f>VLOOKUP(B226,總表!$1:$1048576,3,0)</f>
        <v>高雄市</v>
      </c>
      <c r="G226" s="16" t="str">
        <f>VLOOKUP(B226,總表!$1:$1048576,6,0)</f>
        <v>唐筠熙</v>
      </c>
      <c r="H226" s="16" t="str">
        <f>VLOOKUP(B226,總表!$1:$1048576,7,0)</f>
        <v>高雄市福山國小</v>
      </c>
      <c r="I226" s="16" t="str">
        <f>VLOOKUP(B226,總表!$1:$1048576,8,0)</f>
        <v>郭芮華</v>
      </c>
      <c r="J226" s="16" t="str">
        <f>VLOOKUP(B226,總表!$1:$1048576,9,0)</f>
        <v>高雄市福山國小</v>
      </c>
      <c r="K226" s="16" t="str">
        <f>VLOOKUP(B226,總表!$1:$1048576,10,0)</f>
        <v>許晴甯</v>
      </c>
      <c r="L226" s="16" t="str">
        <f>VLOOKUP(B226,總表!$1:$1048576,11,0)</f>
        <v>高雄市福山國小</v>
      </c>
      <c r="M226" s="16" t="str">
        <f>VLOOKUP(B226,總表!$1:$1048576,12,0)</f>
        <v>李佩憶</v>
      </c>
      <c r="N226" s="16" t="str">
        <f>VLOOKUP(B226,總表!$1:$1048576,13,0)</f>
        <v>高雄市福山國小</v>
      </c>
      <c r="O226" s="16" t="str">
        <f>VLOOKUP(B226,總表!$1:$1048576,14,0)</f>
        <v>陳姳蓁</v>
      </c>
      <c r="P226" s="16" t="str">
        <f>VLOOKUP(B226,總表!$1:$1048576,15,0)</f>
        <v>高雄市福山國小</v>
      </c>
      <c r="Q226" s="16">
        <f>VLOOKUP(B226,總表!$1:$1048576,16,0)</f>
        <v>0</v>
      </c>
      <c r="R226" s="16">
        <f>VLOOKUP(B226,總表!$1:$1048576,17,0)</f>
        <v>0</v>
      </c>
    </row>
    <row r="227" spans="1:18" ht="17.399999999999999" hidden="1" x14ac:dyDescent="0.3">
      <c r="A227" s="29" t="s">
        <v>3493</v>
      </c>
      <c r="B227" s="16" t="s">
        <v>2027</v>
      </c>
      <c r="C227" s="10" t="str">
        <f>VLOOKUP(B227,總表!$1:$1048576,2,0)</f>
        <v>敏偵探GO：全方位過敏原智慧分析系統</v>
      </c>
      <c r="D227" s="20" t="str">
        <f>VLOOKUP(B227,總表!$1:$1048576,4,0)</f>
        <v>社會照護</v>
      </c>
      <c r="E227" s="16" t="str">
        <f>VLOOKUP(B227,總表!$1:$1048576,5,0)</f>
        <v>國小組</v>
      </c>
      <c r="F227" s="16" t="str">
        <f>VLOOKUP(B227,總表!$1:$1048576,3,0)</f>
        <v>高雄市</v>
      </c>
      <c r="G227" s="16" t="str">
        <f>VLOOKUP(B227,總表!$1:$1048576,6,0)</f>
        <v>黃宥勝</v>
      </c>
      <c r="H227" s="16" t="str">
        <f>VLOOKUP(B227,總表!$1:$1048576,7,0)</f>
        <v>明誠國小</v>
      </c>
      <c r="I227" s="16" t="str">
        <f>VLOOKUP(B227,總表!$1:$1048576,8,0)</f>
        <v>許凱硯</v>
      </c>
      <c r="J227" s="16" t="str">
        <f>VLOOKUP(B227,總表!$1:$1048576,9,0)</f>
        <v>明誠國小</v>
      </c>
      <c r="K227" s="16" t="str">
        <f>VLOOKUP(B227,總表!$1:$1048576,10,0)</f>
        <v>楊謹瑜</v>
      </c>
      <c r="L227" s="16" t="str">
        <f>VLOOKUP(B227,總表!$1:$1048576,11,0)</f>
        <v>明誠國小</v>
      </c>
      <c r="M227" s="16" t="str">
        <f>VLOOKUP(B227,總表!$1:$1048576,12,0)</f>
        <v>蘇吉信</v>
      </c>
      <c r="N227" s="16" t="str">
        <f>VLOOKUP(B227,總表!$1:$1048576,13,0)</f>
        <v>明誠國小</v>
      </c>
      <c r="O227" s="16">
        <f>VLOOKUP(B227,總表!$1:$1048576,14,0)</f>
        <v>0</v>
      </c>
      <c r="P227" s="16">
        <f>VLOOKUP(B227,總表!$1:$1048576,15,0)</f>
        <v>0</v>
      </c>
      <c r="Q227" s="16">
        <f>VLOOKUP(B227,總表!$1:$1048576,16,0)</f>
        <v>0</v>
      </c>
      <c r="R227" s="16">
        <f>VLOOKUP(B227,總表!$1:$1048576,17,0)</f>
        <v>0</v>
      </c>
    </row>
    <row r="228" spans="1:18" ht="17.399999999999999" hidden="1" x14ac:dyDescent="0.3">
      <c r="A228" s="29" t="s">
        <v>3493</v>
      </c>
      <c r="B228" s="16" t="s">
        <v>2083</v>
      </c>
      <c r="C228" s="10" t="str">
        <f>VLOOKUP(B228,總表!$1:$1048576,2,0)</f>
        <v>智慧給藥盒</v>
      </c>
      <c r="D228" s="20" t="str">
        <f>VLOOKUP(B228,總表!$1:$1048576,4,0)</f>
        <v>社會照護</v>
      </c>
      <c r="E228" s="16" t="str">
        <f>VLOOKUP(B228,總表!$1:$1048576,5,0)</f>
        <v>國小組</v>
      </c>
      <c r="F228" s="16" t="str">
        <f>VLOOKUP(B228,總表!$1:$1048576,3,0)</f>
        <v>高雄市</v>
      </c>
      <c r="G228" s="16" t="str">
        <f>VLOOKUP(B228,總表!$1:$1048576,6,0)</f>
        <v>許宇漢</v>
      </c>
      <c r="H228" s="16" t="str">
        <f>VLOOKUP(B228,總表!$1:$1048576,7,0)</f>
        <v>高雄市三民區博愛國民小學</v>
      </c>
      <c r="I228" s="16" t="str">
        <f>VLOOKUP(B228,總表!$1:$1048576,8,0)</f>
        <v>許守善</v>
      </c>
      <c r="J228" s="16" t="str">
        <f>VLOOKUP(B228,總表!$1:$1048576,9,0)</f>
        <v>高雄市三民區光武國民小學</v>
      </c>
      <c r="K228" s="16">
        <f>VLOOKUP(B228,總表!$1:$1048576,10,0)</f>
        <v>0</v>
      </c>
      <c r="L228" s="16">
        <f>VLOOKUP(B228,總表!$1:$1048576,11,0)</f>
        <v>0</v>
      </c>
      <c r="M228" s="16" t="str">
        <f>VLOOKUP(B228,總表!$1:$1048576,12,0)</f>
        <v>江宗翰</v>
      </c>
      <c r="N228" s="16" t="str">
        <f>VLOOKUP(B228,總表!$1:$1048576,13,0)</f>
        <v>高雄市三民區博愛國民小學</v>
      </c>
      <c r="O228" s="16" t="str">
        <f>VLOOKUP(B228,總表!$1:$1048576,14,0)</f>
        <v>陳盈瑄</v>
      </c>
      <c r="P228" s="16" t="str">
        <f>VLOOKUP(B228,總表!$1:$1048576,15,0)</f>
        <v>高雄市三民區光武國民小學</v>
      </c>
      <c r="Q228" s="16">
        <f>VLOOKUP(B228,總表!$1:$1048576,16,0)</f>
        <v>0</v>
      </c>
      <c r="R228" s="16">
        <f>VLOOKUP(B228,總表!$1:$1048576,17,0)</f>
        <v>0</v>
      </c>
    </row>
    <row r="229" spans="1:18" ht="17.399999999999999" hidden="1" x14ac:dyDescent="0.3">
      <c r="A229" s="31" t="s">
        <v>3494</v>
      </c>
      <c r="B229" s="16" t="s">
        <v>2091</v>
      </c>
      <c r="C229" s="10" t="str">
        <f>VLOOKUP(B229,總表!$1:$1048576,2,0)</f>
        <v>臥床肌肉訓練器</v>
      </c>
      <c r="D229" s="20" t="str">
        <f>VLOOKUP(B229,總表!$1:$1048576,4,0)</f>
        <v>社會照護</v>
      </c>
      <c r="E229" s="16" t="str">
        <f>VLOOKUP(B229,總表!$1:$1048576,5,0)</f>
        <v>國小組</v>
      </c>
      <c r="F229" s="16" t="str">
        <f>VLOOKUP(B229,總表!$1:$1048576,3,0)</f>
        <v>高雄市</v>
      </c>
      <c r="G229" s="16" t="str">
        <f>VLOOKUP(B229,總表!$1:$1048576,6,0)</f>
        <v>許硯鈞</v>
      </c>
      <c r="H229" s="16" t="str">
        <f>VLOOKUP(B229,總表!$1:$1048576,7,0)</f>
        <v>高雄市立東光國民小學</v>
      </c>
      <c r="I229" s="16" t="str">
        <f>VLOOKUP(B229,總表!$1:$1048576,8,0)</f>
        <v>王柏衡</v>
      </c>
      <c r="J229" s="16" t="str">
        <f>VLOOKUP(B229,總表!$1:$1048576,9,0)</f>
        <v>高雄市立東光國民小學</v>
      </c>
      <c r="K229" s="16" t="str">
        <f>VLOOKUP(B229,總表!$1:$1048576,10,0)</f>
        <v>鍾和穎</v>
      </c>
      <c r="L229" s="16" t="str">
        <f>VLOOKUP(B229,總表!$1:$1048576,11,0)</f>
        <v>高雄市立東光國民小學</v>
      </c>
      <c r="M229" s="16" t="str">
        <f>VLOOKUP(B229,總表!$1:$1048576,12,0)</f>
        <v>莊文昭</v>
      </c>
      <c r="N229" s="16" t="str">
        <f>VLOOKUP(B229,總表!$1:$1048576,13,0)</f>
        <v>高雄市立東光國民小學</v>
      </c>
      <c r="O229" s="16" t="str">
        <f>VLOOKUP(B229,總表!$1:$1048576,14,0)</f>
        <v>郭克偉</v>
      </c>
      <c r="P229" s="16" t="str">
        <f>VLOOKUP(B229,總表!$1:$1048576,15,0)</f>
        <v>高雄市立東光國民小學</v>
      </c>
      <c r="Q229" s="16">
        <f>VLOOKUP(B229,總表!$1:$1048576,16,0)</f>
        <v>0</v>
      </c>
      <c r="R229" s="16">
        <f>VLOOKUP(B229,總表!$1:$1048576,17,0)</f>
        <v>0</v>
      </c>
    </row>
    <row r="230" spans="1:18" ht="17.399999999999999" hidden="1" x14ac:dyDescent="0.3">
      <c r="A230" s="22" t="s">
        <v>3495</v>
      </c>
      <c r="B230" s="16" t="s">
        <v>2489</v>
      </c>
      <c r="C230" s="10" t="str">
        <f>VLOOKUP(B230,總表!$1:$1048576,2,0)</f>
        <v>自貼，不求人！</v>
      </c>
      <c r="D230" s="16" t="str">
        <f>VLOOKUP(B230,總表!$1:$1048576,4,0)</f>
        <v>便利生活</v>
      </c>
      <c r="E230" s="16" t="str">
        <f>VLOOKUP(B230,總表!$1:$1048576,5,0)</f>
        <v>國小組</v>
      </c>
      <c r="F230" s="16" t="str">
        <f>VLOOKUP(B230,總表!$1:$1048576,3,0)</f>
        <v>高雄市</v>
      </c>
      <c r="G230" s="16" t="str">
        <f>VLOOKUP(B230,總表!$1:$1048576,6,0)</f>
        <v>張耀仁</v>
      </c>
      <c r="H230" s="16" t="str">
        <f>VLOOKUP(B230,總表!$1:$1048576,7,0)</f>
        <v>高雄市橋頭區興糖國民小學</v>
      </c>
      <c r="I230" s="16" t="str">
        <f>VLOOKUP(B230,總表!$1:$1048576,8,0)</f>
        <v>王宥程</v>
      </c>
      <c r="J230" s="16" t="str">
        <f>VLOOKUP(B230,總表!$1:$1048576,9,0)</f>
        <v>高雄市鼓山區龍華國民小學</v>
      </c>
      <c r="K230" s="16" t="str">
        <f>VLOOKUP(B230,總表!$1:$1048576,10,0)</f>
        <v>陳冠元</v>
      </c>
      <c r="L230" s="16" t="str">
        <f>VLOOKUP(B230,總表!$1:$1048576,11,0)</f>
        <v>高雄市三民區莊敬國民小學</v>
      </c>
      <c r="M230" s="16" t="str">
        <f>VLOOKUP(B230,總表!$1:$1048576,12,0)</f>
        <v>鍾培音</v>
      </c>
      <c r="N230" s="16" t="str">
        <f>VLOOKUP(B230,總表!$1:$1048576,13,0)</f>
        <v>高雄市橋頭區興糖國小</v>
      </c>
      <c r="O230" s="16" t="str">
        <f>VLOOKUP(B230,總表!$1:$1048576,14,0)</f>
        <v>林慧青</v>
      </c>
      <c r="P230" s="16" t="str">
        <f>VLOOKUP(B230,總表!$1:$1048576,15,0)</f>
        <v>高雄市鼓山區龍華國民小學</v>
      </c>
      <c r="Q230" s="16" t="str">
        <f>VLOOKUP(B230,總表!$1:$1048576,16,0)</f>
        <v>陳彥良</v>
      </c>
      <c r="R230" s="16" t="str">
        <f>VLOOKUP(B230,總表!$1:$1048576,17,0)</f>
        <v>高雄市立高雄高級工業職業學校</v>
      </c>
    </row>
    <row r="231" spans="1:18" ht="17.399999999999999" hidden="1" x14ac:dyDescent="0.3">
      <c r="A231" s="22" t="s">
        <v>3495</v>
      </c>
      <c r="B231" s="16" t="s">
        <v>2511</v>
      </c>
      <c r="C231" s="10" t="str">
        <f>VLOOKUP(B231,總表!$1:$1048576,2,0)</f>
        <v>可攜式警示燈</v>
      </c>
      <c r="D231" s="16" t="str">
        <f>VLOOKUP(B231,總表!$1:$1048576,4,0)</f>
        <v>便利生活</v>
      </c>
      <c r="E231" s="16" t="str">
        <f>VLOOKUP(B231,總表!$1:$1048576,5,0)</f>
        <v>國小組</v>
      </c>
      <c r="F231" s="16" t="str">
        <f>VLOOKUP(B231,總表!$1:$1048576,3,0)</f>
        <v>高雄市</v>
      </c>
      <c r="G231" s="16" t="str">
        <f>VLOOKUP(B231,總表!$1:$1048576,6,0)</f>
        <v>李涵宇</v>
      </c>
      <c r="H231" s="16" t="str">
        <f>VLOOKUP(B231,總表!$1:$1048576,7,0)</f>
        <v>高雄市愛國國小</v>
      </c>
      <c r="I231" s="16" t="str">
        <f>VLOOKUP(B231,總表!$1:$1048576,8,0)</f>
        <v>李元博</v>
      </c>
      <c r="J231" s="16" t="str">
        <f>VLOOKUP(B231,總表!$1:$1048576,9,0)</f>
        <v>高雄市愛國國小</v>
      </c>
      <c r="K231" s="16">
        <f>VLOOKUP(B231,總表!$1:$1048576,10,0)</f>
        <v>0</v>
      </c>
      <c r="L231" s="16">
        <f>VLOOKUP(B231,總表!$1:$1048576,11,0)</f>
        <v>0</v>
      </c>
      <c r="M231" s="16" t="str">
        <f>VLOOKUP(B231,總表!$1:$1048576,12,0)</f>
        <v>曹秀美</v>
      </c>
      <c r="N231" s="16" t="str">
        <f>VLOOKUP(B231,總表!$1:$1048576,13,0)</f>
        <v>高雄市愛國國小</v>
      </c>
      <c r="O231" s="16" t="str">
        <f>VLOOKUP(B231,總表!$1:$1048576,14,0)</f>
        <v>張家慶</v>
      </c>
      <c r="P231" s="16" t="str">
        <f>VLOOKUP(B231,總表!$1:$1048576,15,0)</f>
        <v>高雄市愛國國小</v>
      </c>
      <c r="Q231" s="16">
        <f>VLOOKUP(B231,總表!$1:$1048576,16,0)</f>
        <v>0</v>
      </c>
      <c r="R231" s="16">
        <f>VLOOKUP(B231,總表!$1:$1048576,17,0)</f>
        <v>0</v>
      </c>
    </row>
    <row r="232" spans="1:18" ht="17.399999999999999" hidden="1" x14ac:dyDescent="0.3">
      <c r="A232" s="22" t="s">
        <v>3495</v>
      </c>
      <c r="B232" s="16" t="s">
        <v>2589</v>
      </c>
      <c r="C232" s="10" t="str">
        <f>VLOOKUP(B232,總表!$1:$1048576,2,0)</f>
        <v>可防撞可補光自拍棒</v>
      </c>
      <c r="D232" s="16" t="str">
        <f>VLOOKUP(B232,總表!$1:$1048576,4,0)</f>
        <v>便利生活</v>
      </c>
      <c r="E232" s="16" t="str">
        <f>VLOOKUP(B232,總表!$1:$1048576,5,0)</f>
        <v>國小組</v>
      </c>
      <c r="F232" s="16" t="str">
        <f>VLOOKUP(B232,總表!$1:$1048576,3,0)</f>
        <v>高雄市</v>
      </c>
      <c r="G232" s="16" t="str">
        <f>VLOOKUP(B232,總表!$1:$1048576,6,0)</f>
        <v>呂昕岳</v>
      </c>
      <c r="H232" s="16" t="str">
        <f>VLOOKUP(B232,總表!$1:$1048576,7,0)</f>
        <v>高雄市立東光國民小學</v>
      </c>
      <c r="I232" s="16" t="str">
        <f>VLOOKUP(B232,總表!$1:$1048576,8,0)</f>
        <v>陳亮妍</v>
      </c>
      <c r="J232" s="16" t="str">
        <f>VLOOKUP(B232,總表!$1:$1048576,9,0)</f>
        <v>高雄市立東光國民小學</v>
      </c>
      <c r="K232" s="16" t="str">
        <f>VLOOKUP(B232,總表!$1:$1048576,10,0)</f>
        <v>呂芷霓</v>
      </c>
      <c r="L232" s="16" t="str">
        <f>VLOOKUP(B232,總表!$1:$1048576,11,0)</f>
        <v>高雄市立東光國民小學</v>
      </c>
      <c r="M232" s="16" t="str">
        <f>VLOOKUP(B232,總表!$1:$1048576,12,0)</f>
        <v>陳清桔</v>
      </c>
      <c r="N232" s="16" t="str">
        <f>VLOOKUP(B232,總表!$1:$1048576,13,0)</f>
        <v>高雄市市立東光國民小學</v>
      </c>
      <c r="O232" s="16" t="str">
        <f>VLOOKUP(B232,總表!$1:$1048576,14,0)</f>
        <v>盧昕渝</v>
      </c>
      <c r="P232" s="16" t="str">
        <f>VLOOKUP(B232,總表!$1:$1048576,15,0)</f>
        <v>高雄市立東光國民小學</v>
      </c>
      <c r="Q232" s="16">
        <f>VLOOKUP(B232,總表!$1:$1048576,16,0)</f>
        <v>0</v>
      </c>
      <c r="R232" s="16">
        <f>VLOOKUP(B232,總表!$1:$1048576,17,0)</f>
        <v>0</v>
      </c>
    </row>
    <row r="233" spans="1:18" ht="17.399999999999999" hidden="1" x14ac:dyDescent="0.3">
      <c r="A233" s="22" t="s">
        <v>3495</v>
      </c>
      <c r="B233" s="16" t="s">
        <v>2659</v>
      </c>
      <c r="C233" s="10" t="str">
        <f>VLOOKUP(B233,總表!$1:$1048576,2,0)</f>
        <v>節省肥皂按壓刷</v>
      </c>
      <c r="D233" s="16" t="str">
        <f>VLOOKUP(B233,總表!$1:$1048576,4,0)</f>
        <v>便利生活</v>
      </c>
      <c r="E233" s="16" t="str">
        <f>VLOOKUP(B233,總表!$1:$1048576,5,0)</f>
        <v>國小組</v>
      </c>
      <c r="F233" s="16" t="str">
        <f>VLOOKUP(B233,總表!$1:$1048576,3,0)</f>
        <v>高雄市</v>
      </c>
      <c r="G233" s="16" t="str">
        <f>VLOOKUP(B233,總表!$1:$1048576,6,0)</f>
        <v>王佑愷</v>
      </c>
      <c r="H233" s="16" t="str">
        <f>VLOOKUP(B233,總表!$1:$1048576,7,0)</f>
        <v>高雄市瑞豐國小</v>
      </c>
      <c r="I233" s="16" t="str">
        <f>VLOOKUP(B233,總表!$1:$1048576,8,0)</f>
        <v>林晉</v>
      </c>
      <c r="J233" s="16" t="str">
        <f>VLOOKUP(B233,總表!$1:$1048576,9,0)</f>
        <v>高雄市瑞豐國小</v>
      </c>
      <c r="K233" s="16">
        <f>VLOOKUP(B233,總表!$1:$1048576,10,0)</f>
        <v>0</v>
      </c>
      <c r="L233" s="16">
        <f>VLOOKUP(B233,總表!$1:$1048576,11,0)</f>
        <v>0</v>
      </c>
      <c r="M233" s="16" t="str">
        <f>VLOOKUP(B233,總表!$1:$1048576,12,0)</f>
        <v>曾慧琳</v>
      </c>
      <c r="N233" s="16" t="str">
        <f>VLOOKUP(B233,總表!$1:$1048576,13,0)</f>
        <v>高雄市瑞豐國小</v>
      </c>
      <c r="O233" s="16">
        <f>VLOOKUP(B233,總表!$1:$1048576,14,0)</f>
        <v>0</v>
      </c>
      <c r="P233" s="16">
        <f>VLOOKUP(B233,總表!$1:$1048576,15,0)</f>
        <v>0</v>
      </c>
      <c r="Q233" s="16">
        <f>VLOOKUP(B233,總表!$1:$1048576,16,0)</f>
        <v>0</v>
      </c>
      <c r="R233" s="16">
        <f>VLOOKUP(B233,總表!$1:$1048576,17,0)</f>
        <v>0</v>
      </c>
    </row>
    <row r="234" spans="1:18" ht="17.399999999999999" hidden="1" x14ac:dyDescent="0.3">
      <c r="A234" s="22" t="s">
        <v>3495</v>
      </c>
      <c r="B234" s="16" t="s">
        <v>2651</v>
      </c>
      <c r="C234" s="10" t="str">
        <f>VLOOKUP(B234,總表!$1:$1048576,2,0)</f>
        <v>便利口罩</v>
      </c>
      <c r="D234" s="16" t="str">
        <f>VLOOKUP(B234,總表!$1:$1048576,4,0)</f>
        <v>便利生活</v>
      </c>
      <c r="E234" s="16" t="str">
        <f>VLOOKUP(B234,總表!$1:$1048576,5,0)</f>
        <v>國小組</v>
      </c>
      <c r="F234" s="16" t="str">
        <f>VLOOKUP(B234,總表!$1:$1048576,3,0)</f>
        <v>高雄市</v>
      </c>
      <c r="G234" s="16" t="str">
        <f>VLOOKUP(B234,總表!$1:$1048576,6,0)</f>
        <v>曾于洎</v>
      </c>
      <c r="H234" s="16" t="str">
        <f>VLOOKUP(B234,總表!$1:$1048576,7,0)</f>
        <v>高雄市瑞豐國小</v>
      </c>
      <c r="I234" s="16">
        <f>VLOOKUP(B234,總表!$1:$1048576,8,0)</f>
        <v>0</v>
      </c>
      <c r="J234" s="16">
        <f>VLOOKUP(B234,總表!$1:$1048576,9,0)</f>
        <v>0</v>
      </c>
      <c r="K234" s="16">
        <f>VLOOKUP(B234,總表!$1:$1048576,10,0)</f>
        <v>0</v>
      </c>
      <c r="L234" s="16">
        <f>VLOOKUP(B234,總表!$1:$1048576,11,0)</f>
        <v>0</v>
      </c>
      <c r="M234" s="16" t="str">
        <f>VLOOKUP(B234,總表!$1:$1048576,12,0)</f>
        <v>曾慧琳</v>
      </c>
      <c r="N234" s="16" t="str">
        <f>VLOOKUP(B234,總表!$1:$1048576,13,0)</f>
        <v>高雄市瑞豐國小</v>
      </c>
      <c r="O234" s="16">
        <f>VLOOKUP(B234,總表!$1:$1048576,14,0)</f>
        <v>0</v>
      </c>
      <c r="P234" s="16">
        <f>VLOOKUP(B234,總表!$1:$1048576,15,0)</f>
        <v>0</v>
      </c>
      <c r="Q234" s="16">
        <f>VLOOKUP(B234,總表!$1:$1048576,16,0)</f>
        <v>0</v>
      </c>
      <c r="R234" s="16">
        <f>VLOOKUP(B234,總表!$1:$1048576,17,0)</f>
        <v>0</v>
      </c>
    </row>
    <row r="235" spans="1:18" ht="17.399999999999999" hidden="1" x14ac:dyDescent="0.3">
      <c r="A235" s="22" t="s">
        <v>3495</v>
      </c>
      <c r="B235" s="16" t="s">
        <v>2549</v>
      </c>
      <c r="C235" s="10" t="str">
        <f>VLOOKUP(B235,總表!$1:$1048576,2,0)</f>
        <v xml:space="preserve"> 一滴不剩抽水小精靈</v>
      </c>
      <c r="D235" s="16" t="str">
        <f>VLOOKUP(B235,總表!$1:$1048576,4,0)</f>
        <v>便利生活</v>
      </c>
      <c r="E235" s="16" t="str">
        <f>VLOOKUP(B235,總表!$1:$1048576,5,0)</f>
        <v>國小組</v>
      </c>
      <c r="F235" s="16" t="str">
        <f>VLOOKUP(B235,總表!$1:$1048576,3,0)</f>
        <v>高雄市</v>
      </c>
      <c r="G235" s="16" t="str">
        <f>VLOOKUP(B235,總表!$1:$1048576,6,0)</f>
        <v>蕭宇妡</v>
      </c>
      <c r="H235" s="16" t="str">
        <f>VLOOKUP(B235,總表!$1:$1048576,7,0)</f>
        <v>高雄市鳳山區中正國小</v>
      </c>
      <c r="I235" s="16">
        <f>VLOOKUP(B235,總表!$1:$1048576,8,0)</f>
        <v>0</v>
      </c>
      <c r="J235" s="16">
        <f>VLOOKUP(B235,總表!$1:$1048576,9,0)</f>
        <v>0</v>
      </c>
      <c r="K235" s="16">
        <f>VLOOKUP(B235,總表!$1:$1048576,10,0)</f>
        <v>0</v>
      </c>
      <c r="L235" s="16">
        <f>VLOOKUP(B235,總表!$1:$1048576,11,0)</f>
        <v>0</v>
      </c>
      <c r="M235" s="16" t="str">
        <f>VLOOKUP(B235,總表!$1:$1048576,12,0)</f>
        <v>蕭士凱</v>
      </c>
      <c r="N235" s="16" t="str">
        <f>VLOOKUP(B235,總表!$1:$1048576,13,0)</f>
        <v>高雄市鳳山區中正國小</v>
      </c>
      <c r="O235" s="16" t="str">
        <f>VLOOKUP(B235,總表!$1:$1048576,14,0)</f>
        <v>蕭伯昌</v>
      </c>
      <c r="P235" s="16" t="str">
        <f>VLOOKUP(B235,總表!$1:$1048576,15,0)</f>
        <v>高雄市鳳山區中正國小</v>
      </c>
      <c r="Q235" s="16">
        <f>VLOOKUP(B235,總表!$1:$1048576,16,0)</f>
        <v>0</v>
      </c>
      <c r="R235" s="16">
        <f>VLOOKUP(B235,總表!$1:$1048576,17,0)</f>
        <v>0</v>
      </c>
    </row>
    <row r="236" spans="1:18" ht="17.399999999999999" hidden="1" x14ac:dyDescent="0.3">
      <c r="A236" s="22" t="s">
        <v>3495</v>
      </c>
      <c r="B236" s="16" t="s">
        <v>2423</v>
      </c>
      <c r="C236" s="10" t="str">
        <f>VLOOKUP(B236,總表!$1:$1048576,2,0)</f>
        <v>防水好幫手</v>
      </c>
      <c r="D236" s="16" t="str">
        <f>VLOOKUP(B236,總表!$1:$1048576,4,0)</f>
        <v>便利生活</v>
      </c>
      <c r="E236" s="16" t="str">
        <f>VLOOKUP(B236,總表!$1:$1048576,5,0)</f>
        <v>國小組</v>
      </c>
      <c r="F236" s="16" t="str">
        <f>VLOOKUP(B236,總表!$1:$1048576,3,0)</f>
        <v>高雄市</v>
      </c>
      <c r="G236" s="16" t="str">
        <f>VLOOKUP(B236,總表!$1:$1048576,6,0)</f>
        <v>蔡昀哲</v>
      </c>
      <c r="H236" s="16" t="str">
        <f>VLOOKUP(B236,總表!$1:$1048576,7,0)</f>
        <v>高雄市立東光國民小學</v>
      </c>
      <c r="I236" s="16" t="str">
        <f>VLOOKUP(B236,總表!$1:$1048576,8,0)</f>
        <v>蔡昀羲</v>
      </c>
      <c r="J236" s="16" t="str">
        <f>VLOOKUP(B236,總表!$1:$1048576,9,0)</f>
        <v>高雄市立東光國民小學</v>
      </c>
      <c r="K236" s="16" t="str">
        <f>VLOOKUP(B236,總表!$1:$1048576,10,0)</f>
        <v>鍾佳辰</v>
      </c>
      <c r="L236" s="16" t="str">
        <f>VLOOKUP(B236,總表!$1:$1048576,11,0)</f>
        <v>高雄市立東光國民小學</v>
      </c>
      <c r="M236" s="16" t="str">
        <f>VLOOKUP(B236,總表!$1:$1048576,12,0)</f>
        <v>莊文昭</v>
      </c>
      <c r="N236" s="16" t="str">
        <f>VLOOKUP(B236,總表!$1:$1048576,13,0)</f>
        <v>高雄市立東光國民小學</v>
      </c>
      <c r="O236" s="16" t="str">
        <f>VLOOKUP(B236,總表!$1:$1048576,14,0)</f>
        <v>盧昕渝</v>
      </c>
      <c r="P236" s="16" t="str">
        <f>VLOOKUP(B236,總表!$1:$1048576,15,0)</f>
        <v>高雄市市立東光國民小學</v>
      </c>
      <c r="Q236" s="16">
        <f>VLOOKUP(B236,總表!$1:$1048576,16,0)</f>
        <v>0</v>
      </c>
      <c r="R236" s="16">
        <f>VLOOKUP(B236,總表!$1:$1048576,17,0)</f>
        <v>0</v>
      </c>
    </row>
    <row r="237" spans="1:18" ht="17.399999999999999" hidden="1" x14ac:dyDescent="0.3">
      <c r="A237" s="22" t="s">
        <v>3495</v>
      </c>
      <c r="B237" s="16" t="s">
        <v>2639</v>
      </c>
      <c r="C237" s="10" t="str">
        <f>VLOOKUP(B237,總表!$1:$1048576,2,0)</f>
        <v>不會掉的筆和磁力桌墊</v>
      </c>
      <c r="D237" s="16" t="str">
        <f>VLOOKUP(B237,總表!$1:$1048576,4,0)</f>
        <v>便利生活</v>
      </c>
      <c r="E237" s="16" t="str">
        <f>VLOOKUP(B237,總表!$1:$1048576,5,0)</f>
        <v>國小組</v>
      </c>
      <c r="F237" s="16" t="str">
        <f>VLOOKUP(B237,總表!$1:$1048576,3,0)</f>
        <v>高雄市</v>
      </c>
      <c r="G237" s="16" t="str">
        <f>VLOOKUP(B237,總表!$1:$1048576,6,0)</f>
        <v>李柏宏</v>
      </c>
      <c r="H237" s="16" t="str">
        <f>VLOOKUP(B237,總表!$1:$1048576,7,0)</f>
        <v>瑞豐國小</v>
      </c>
      <c r="I237" s="16">
        <f>VLOOKUP(B237,總表!$1:$1048576,8,0)</f>
        <v>0</v>
      </c>
      <c r="J237" s="16">
        <f>VLOOKUP(B237,總表!$1:$1048576,9,0)</f>
        <v>0</v>
      </c>
      <c r="K237" s="16">
        <f>VLOOKUP(B237,總表!$1:$1048576,10,0)</f>
        <v>0</v>
      </c>
      <c r="L237" s="16">
        <f>VLOOKUP(B237,總表!$1:$1048576,11,0)</f>
        <v>0</v>
      </c>
      <c r="M237" s="16" t="str">
        <f>VLOOKUP(B237,總表!$1:$1048576,12,0)</f>
        <v>曾慧琳</v>
      </c>
      <c r="N237" s="16" t="str">
        <f>VLOOKUP(B237,總表!$1:$1048576,13,0)</f>
        <v>高雄市瑞豐國小</v>
      </c>
      <c r="O237" s="16">
        <f>VLOOKUP(B237,總表!$1:$1048576,14,0)</f>
        <v>0</v>
      </c>
      <c r="P237" s="16">
        <f>VLOOKUP(B237,總表!$1:$1048576,15,0)</f>
        <v>0</v>
      </c>
      <c r="Q237" s="16">
        <f>VLOOKUP(B237,總表!$1:$1048576,16,0)</f>
        <v>0</v>
      </c>
      <c r="R237" s="16">
        <f>VLOOKUP(B237,總表!$1:$1048576,17,0)</f>
        <v>0</v>
      </c>
    </row>
    <row r="238" spans="1:18" ht="17.399999999999999" hidden="1" x14ac:dyDescent="0.3">
      <c r="A238" s="25" t="s">
        <v>3492</v>
      </c>
      <c r="B238" s="13" t="s">
        <v>2689</v>
      </c>
      <c r="C238" s="10" t="str">
        <f>VLOOKUP(B238,總表!$1:$1048576,2,0)</f>
        <v>智慧水塔清洗提醒系統</v>
      </c>
      <c r="D238" s="16" t="str">
        <f>VLOOKUP(B238,總表!$1:$1048576,4,0)</f>
        <v>便利生活</v>
      </c>
      <c r="E238" s="16" t="str">
        <f>VLOOKUP(B238,總表!$1:$1048576,5,0)</f>
        <v>國小組</v>
      </c>
      <c r="F238" s="16" t="str">
        <f>VLOOKUP(B238,總表!$1:$1048576,3,0)</f>
        <v>高雄市</v>
      </c>
      <c r="G238" s="16" t="str">
        <f>VLOOKUP(B238,總表!$1:$1048576,6,0)</f>
        <v>陳羿帆</v>
      </c>
      <c r="H238" s="16" t="str">
        <f>VLOOKUP(B238,總表!$1:$1048576,7,0)</f>
        <v>高雄市鳳山區鳳山國民小學</v>
      </c>
      <c r="I238" s="16">
        <f>VLOOKUP(B238,總表!$1:$1048576,8,0)</f>
        <v>0</v>
      </c>
      <c r="J238" s="16">
        <f>VLOOKUP(B238,總表!$1:$1048576,9,0)</f>
        <v>0</v>
      </c>
      <c r="K238" s="16">
        <f>VLOOKUP(B238,總表!$1:$1048576,10,0)</f>
        <v>0</v>
      </c>
      <c r="L238" s="16">
        <f>VLOOKUP(B238,總表!$1:$1048576,11,0)</f>
        <v>0</v>
      </c>
      <c r="M238" s="16" t="str">
        <f>VLOOKUP(B238,總表!$1:$1048576,12,0)</f>
        <v>謝旻娟</v>
      </c>
      <c r="N238" s="16" t="str">
        <f>VLOOKUP(B238,總表!$1:$1048576,13,0)</f>
        <v>高雄市鳳山區鳳山國民小學</v>
      </c>
      <c r="O238" s="16">
        <f>VLOOKUP(B238,總表!$1:$1048576,14,0)</f>
        <v>0</v>
      </c>
      <c r="P238" s="16">
        <f>VLOOKUP(B238,總表!$1:$1048576,15,0)</f>
        <v>0</v>
      </c>
      <c r="Q238" s="16">
        <f>VLOOKUP(B238,總表!$1:$1048576,16,0)</f>
        <v>0</v>
      </c>
      <c r="R238" s="16">
        <f>VLOOKUP(B238,總表!$1:$1048576,17,0)</f>
        <v>0</v>
      </c>
    </row>
    <row r="239" spans="1:18" ht="17.399999999999999" hidden="1" x14ac:dyDescent="0.3">
      <c r="A239" s="28" t="s">
        <v>3493</v>
      </c>
      <c r="B239" s="13" t="s">
        <v>2419</v>
      </c>
      <c r="C239" s="10" t="str">
        <f>VLOOKUP(B239,總表!$1:$1048576,2,0)</f>
        <v>會長大的鹿角衣帽架</v>
      </c>
      <c r="D239" s="16" t="str">
        <f>VLOOKUP(B239,總表!$1:$1048576,4,0)</f>
        <v>便利生活</v>
      </c>
      <c r="E239" s="16" t="str">
        <f>VLOOKUP(B239,總表!$1:$1048576,5,0)</f>
        <v>國小組</v>
      </c>
      <c r="F239" s="16" t="str">
        <f>VLOOKUP(B239,總表!$1:$1048576,3,0)</f>
        <v>高雄市</v>
      </c>
      <c r="G239" s="16" t="str">
        <f>VLOOKUP(B239,總表!$1:$1048576,6,0)</f>
        <v>陳妍蓉</v>
      </c>
      <c r="H239" s="16" t="str">
        <f>VLOOKUP(B239,總表!$1:$1048576,7,0)</f>
        <v>高雄市立東光國民小學</v>
      </c>
      <c r="I239" s="16" t="str">
        <f>VLOOKUP(B239,總表!$1:$1048576,8,0)</f>
        <v>葉芝妍</v>
      </c>
      <c r="J239" s="16" t="str">
        <f>VLOOKUP(B239,總表!$1:$1048576,9,0)</f>
        <v>高雄市立東光國民小學</v>
      </c>
      <c r="K239" s="16" t="str">
        <f>VLOOKUP(B239,總表!$1:$1048576,10,0)</f>
        <v>江帛恩</v>
      </c>
      <c r="L239" s="16" t="str">
        <f>VLOOKUP(B239,總表!$1:$1048576,11,0)</f>
        <v>高雄市立東光國民小學</v>
      </c>
      <c r="M239" s="16" t="str">
        <f>VLOOKUP(B239,總表!$1:$1048576,12,0)</f>
        <v>莊文昭</v>
      </c>
      <c r="N239" s="16" t="str">
        <f>VLOOKUP(B239,總表!$1:$1048576,13,0)</f>
        <v>高雄市立東光國民小學</v>
      </c>
      <c r="O239" s="16" t="str">
        <f>VLOOKUP(B239,總表!$1:$1048576,14,0)</f>
        <v>林群雄</v>
      </c>
      <c r="P239" s="16" t="str">
        <f>VLOOKUP(B239,總表!$1:$1048576,15,0)</f>
        <v>高雄市立東光國民小學</v>
      </c>
      <c r="Q239" s="16">
        <f>VLOOKUP(B239,總表!$1:$1048576,16,0)</f>
        <v>0</v>
      </c>
      <c r="R239" s="16">
        <f>VLOOKUP(B239,總表!$1:$1048576,17,0)</f>
        <v>0</v>
      </c>
    </row>
    <row r="240" spans="1:18" ht="17.399999999999999" hidden="1" x14ac:dyDescent="0.3">
      <c r="A240" s="28" t="s">
        <v>3493</v>
      </c>
      <c r="B240" s="13" t="s">
        <v>3508</v>
      </c>
      <c r="C240" s="10" t="str">
        <f>VLOOKUP(B240,總表!$1:$1048576,2,0)</f>
        <v>UV Brush～定量3C潔牙筆</v>
      </c>
      <c r="D240" s="16" t="str">
        <f>VLOOKUP(B240,總表!$1:$1048576,4,0)</f>
        <v>便利生活</v>
      </c>
      <c r="E240" s="16" t="str">
        <f>VLOOKUP(B240,總表!$1:$1048576,5,0)</f>
        <v>國小組</v>
      </c>
      <c r="F240" s="16" t="str">
        <f>VLOOKUP(B240,總表!$1:$1048576,3,0)</f>
        <v>高雄市</v>
      </c>
      <c r="G240" s="16" t="str">
        <f>VLOOKUP(B240,總表!$1:$1048576,6,0)</f>
        <v>吳畇鱳</v>
      </c>
      <c r="H240" s="16" t="str">
        <f>VLOOKUP(B240,總表!$1:$1048576,7,0)</f>
        <v>高雄市福山國小</v>
      </c>
      <c r="I240" s="16" t="str">
        <f>VLOOKUP(B240,總表!$1:$1048576,8,0)</f>
        <v>李沐宸</v>
      </c>
      <c r="J240" s="16" t="str">
        <f>VLOOKUP(B240,總表!$1:$1048576,9,0)</f>
        <v>高雄市福山國小</v>
      </c>
      <c r="K240" s="16">
        <f>VLOOKUP(B240,總表!$1:$1048576,10,0)</f>
        <v>0</v>
      </c>
      <c r="L240" s="16">
        <f>VLOOKUP(B240,總表!$1:$1048576,11,0)</f>
        <v>0</v>
      </c>
      <c r="M240" s="16" t="str">
        <f>VLOOKUP(B240,總表!$1:$1048576,12,0)</f>
        <v>陳姳蓁</v>
      </c>
      <c r="N240" s="16" t="str">
        <f>VLOOKUP(B240,總表!$1:$1048576,13,0)</f>
        <v>高雄市福山國小</v>
      </c>
      <c r="O240" s="16" t="str">
        <f>VLOOKUP(B240,總表!$1:$1048576,14,0)</f>
        <v>李佩憶</v>
      </c>
      <c r="P240" s="16" t="str">
        <f>VLOOKUP(B240,總表!$1:$1048576,15,0)</f>
        <v>高雄市福山國小</v>
      </c>
      <c r="Q240" s="16">
        <f>VLOOKUP(B240,總表!$1:$1048576,16,0)</f>
        <v>0</v>
      </c>
      <c r="R240" s="16">
        <f>VLOOKUP(B240,總表!$1:$1048576,17,0)</f>
        <v>0</v>
      </c>
    </row>
    <row r="241" spans="1:18" ht="17.399999999999999" hidden="1" x14ac:dyDescent="0.3">
      <c r="A241" s="28" t="s">
        <v>3493</v>
      </c>
      <c r="B241" s="13" t="s">
        <v>2428</v>
      </c>
      <c r="C241" s="10" t="str">
        <f>VLOOKUP(B241,總表!$1:$1048576,2,0)</f>
        <v>循環魚缸</v>
      </c>
      <c r="D241" s="16" t="str">
        <f>VLOOKUP(B241,總表!$1:$1048576,4,0)</f>
        <v>便利生活</v>
      </c>
      <c r="E241" s="16" t="str">
        <f>VLOOKUP(B241,總表!$1:$1048576,5,0)</f>
        <v>國小組</v>
      </c>
      <c r="F241" s="16" t="str">
        <f>VLOOKUP(B241,總表!$1:$1048576,3,0)</f>
        <v>高雄市</v>
      </c>
      <c r="G241" s="16" t="str">
        <f>VLOOKUP(B241,總表!$1:$1048576,6,0)</f>
        <v>蔡昀哲</v>
      </c>
      <c r="H241" s="16" t="str">
        <f>VLOOKUP(B241,總表!$1:$1048576,7,0)</f>
        <v>高雄市立東光國民小學</v>
      </c>
      <c r="I241" s="16" t="str">
        <f>VLOOKUP(B241,總表!$1:$1048576,8,0)</f>
        <v>蔡昀羲</v>
      </c>
      <c r="J241" s="16" t="str">
        <f>VLOOKUP(B241,總表!$1:$1048576,9,0)</f>
        <v>高雄市立東光國民小學</v>
      </c>
      <c r="K241" s="16" t="str">
        <f>VLOOKUP(B241,總表!$1:$1048576,10,0)</f>
        <v>簡郁一</v>
      </c>
      <c r="L241" s="16" t="str">
        <f>VLOOKUP(B241,總表!$1:$1048576,11,0)</f>
        <v>高雄市立東光國民小學</v>
      </c>
      <c r="M241" s="16" t="str">
        <f>VLOOKUP(B241,總表!$1:$1048576,12,0)</f>
        <v>莊文昭</v>
      </c>
      <c r="N241" s="16" t="str">
        <f>VLOOKUP(B241,總表!$1:$1048576,13,0)</f>
        <v>高雄市立東光國民小學</v>
      </c>
      <c r="O241" s="16" t="str">
        <f>VLOOKUP(B241,總表!$1:$1048576,14,0)</f>
        <v>郭克偉</v>
      </c>
      <c r="P241" s="16" t="str">
        <f>VLOOKUP(B241,總表!$1:$1048576,15,0)</f>
        <v>高雄市立東光國民小學</v>
      </c>
      <c r="Q241" s="16">
        <f>VLOOKUP(B241,總表!$1:$1048576,16,0)</f>
        <v>0</v>
      </c>
      <c r="R241" s="16">
        <f>VLOOKUP(B241,總表!$1:$1048576,17,0)</f>
        <v>0</v>
      </c>
    </row>
    <row r="242" spans="1:18" ht="17.399999999999999" hidden="1" x14ac:dyDescent="0.3">
      <c r="A242" s="28" t="s">
        <v>3493</v>
      </c>
      <c r="B242" s="13" t="s">
        <v>2567</v>
      </c>
      <c r="C242" s="10" t="str">
        <f>VLOOKUP(B242,總表!$1:$1048576,2,0)</f>
        <v>紙箱再生神器</v>
      </c>
      <c r="D242" s="16" t="str">
        <f>VLOOKUP(B242,總表!$1:$1048576,4,0)</f>
        <v>便利生活</v>
      </c>
      <c r="E242" s="16" t="str">
        <f>VLOOKUP(B242,總表!$1:$1048576,5,0)</f>
        <v>國小組</v>
      </c>
      <c r="F242" s="16" t="str">
        <f>VLOOKUP(B242,總表!$1:$1048576,3,0)</f>
        <v>高雄市</v>
      </c>
      <c r="G242" s="16" t="str">
        <f>VLOOKUP(B242,總表!$1:$1048576,6,0)</f>
        <v>吳定謙</v>
      </c>
      <c r="H242" s="16" t="str">
        <f>VLOOKUP(B242,總表!$1:$1048576,7,0)</f>
        <v>明誠高級中學附設雙語實驗小學</v>
      </c>
      <c r="I242" s="16" t="str">
        <f>VLOOKUP(B242,總表!$1:$1048576,8,0)</f>
        <v>黃彥霖</v>
      </c>
      <c r="J242" s="16" t="str">
        <f>VLOOKUP(B242,總表!$1:$1048576,9,0)</f>
        <v>高雄市立七賢國民小學</v>
      </c>
      <c r="K242" s="16" t="str">
        <f>VLOOKUP(B242,總表!$1:$1048576,10,0)</f>
        <v>黃志維</v>
      </c>
      <c r="L242" s="16" t="str">
        <f>VLOOKUP(B242,總表!$1:$1048576,11,0)</f>
        <v>高雄市立四維國民小學</v>
      </c>
      <c r="M242" s="16" t="str">
        <f>VLOOKUP(B242,總表!$1:$1048576,12,0)</f>
        <v>黃威宇</v>
      </c>
      <c r="N242" s="16" t="str">
        <f>VLOOKUP(B242,總表!$1:$1048576,13,0)</f>
        <v>明誠高級中學附設雙語實驗小學</v>
      </c>
      <c r="O242" s="16" t="str">
        <f>VLOOKUP(B242,總表!$1:$1048576,14,0)</f>
        <v>許皓鈞</v>
      </c>
      <c r="P242" s="16" t="str">
        <f>VLOOKUP(B242,總表!$1:$1048576,15,0)</f>
        <v>高雄市立七賢國民小學</v>
      </c>
      <c r="Q242" s="16" t="str">
        <f>VLOOKUP(B242,總表!$1:$1048576,16,0)</f>
        <v>羅百荏</v>
      </c>
      <c r="R242" s="16" t="str">
        <f>VLOOKUP(B242,總表!$1:$1048576,17,0)</f>
        <v>高雄市立四維國民小學</v>
      </c>
    </row>
    <row r="243" spans="1:18" ht="17.399999999999999" hidden="1" x14ac:dyDescent="0.3">
      <c r="A243" s="28" t="s">
        <v>3493</v>
      </c>
      <c r="B243" s="13" t="s">
        <v>2347</v>
      </c>
      <c r="C243" s="10" t="str">
        <f>VLOOKUP(B243,總表!$1:$1048576,2,0)</f>
        <v>簡單包</v>
      </c>
      <c r="D243" s="16" t="str">
        <f>VLOOKUP(B243,總表!$1:$1048576,4,0)</f>
        <v>便利生活</v>
      </c>
      <c r="E243" s="16" t="str">
        <f>VLOOKUP(B243,總表!$1:$1048576,5,0)</f>
        <v>國小組</v>
      </c>
      <c r="F243" s="16" t="str">
        <f>VLOOKUP(B243,總表!$1:$1048576,3,0)</f>
        <v>高雄市</v>
      </c>
      <c r="G243" s="16" t="str">
        <f>VLOOKUP(B243,總表!$1:$1048576,6,0)</f>
        <v>郭睿宸</v>
      </c>
      <c r="H243" s="16" t="str">
        <f>VLOOKUP(B243,總表!$1:$1048576,7,0)</f>
        <v>Kaohsiung American School 高雄美國學校</v>
      </c>
      <c r="I243" s="16" t="str">
        <f>VLOOKUP(B243,總表!$1:$1048576,8,0)</f>
        <v>徐苡榛</v>
      </c>
      <c r="J243" s="16" t="str">
        <f>VLOOKUP(B243,總表!$1:$1048576,9,0)</f>
        <v>高雄市鼓山區龍華國民小學</v>
      </c>
      <c r="K243" s="16">
        <f>VLOOKUP(B243,總表!$1:$1048576,10,0)</f>
        <v>0</v>
      </c>
      <c r="L243" s="16">
        <f>VLOOKUP(B243,總表!$1:$1048576,11,0)</f>
        <v>0</v>
      </c>
      <c r="M243" s="16" t="str">
        <f>VLOOKUP(B243,總表!$1:$1048576,12,0)</f>
        <v>Deanna McNeil</v>
      </c>
      <c r="N243" s="16" t="str">
        <f>VLOOKUP(B243,總表!$1:$1048576,13,0)</f>
        <v>Kaohsiung American School 高雄美國學校</v>
      </c>
      <c r="O243" s="16" t="str">
        <f>VLOOKUP(B243,總表!$1:$1048576,14,0)</f>
        <v>游琬琳</v>
      </c>
      <c r="P243" s="16" t="str">
        <f>VLOOKUP(B243,總表!$1:$1048576,15,0)</f>
        <v>高雄市鼓山區龍華國民小學</v>
      </c>
      <c r="Q243" s="16">
        <f>VLOOKUP(B243,總表!$1:$1048576,16,0)</f>
        <v>0</v>
      </c>
      <c r="R243" s="16">
        <f>VLOOKUP(B243,總表!$1:$1048576,17,0)</f>
        <v>0</v>
      </c>
    </row>
    <row r="244" spans="1:18" ht="17.399999999999999" hidden="1" x14ac:dyDescent="0.3">
      <c r="A244" s="28" t="s">
        <v>3493</v>
      </c>
      <c r="B244" s="13" t="s">
        <v>2442</v>
      </c>
      <c r="C244" s="10" t="str">
        <f>VLOOKUP(B244,總表!$1:$1048576,2,0)</f>
        <v>靈活磁吸創意墊板</v>
      </c>
      <c r="D244" s="16" t="str">
        <f>VLOOKUP(B244,總表!$1:$1048576,4,0)</f>
        <v>便利生活</v>
      </c>
      <c r="E244" s="16" t="str">
        <f>VLOOKUP(B244,總表!$1:$1048576,5,0)</f>
        <v>國小組</v>
      </c>
      <c r="F244" s="16" t="str">
        <f>VLOOKUP(B244,總表!$1:$1048576,3,0)</f>
        <v>高雄市</v>
      </c>
      <c r="G244" s="16" t="str">
        <f>VLOOKUP(B244,總表!$1:$1048576,6,0)</f>
        <v>黃彥翔</v>
      </c>
      <c r="H244" s="16" t="str">
        <f>VLOOKUP(B244,總表!$1:$1048576,7,0)</f>
        <v>高雄市左營區福山國小</v>
      </c>
      <c r="I244" s="16" t="str">
        <f>VLOOKUP(B244,總表!$1:$1048576,8,0)</f>
        <v>劉瞻睿</v>
      </c>
      <c r="J244" s="16" t="str">
        <f>VLOOKUP(B244,總表!$1:$1048576,9,0)</f>
        <v>高雄市左營區福山國小</v>
      </c>
      <c r="K244" s="16" t="str">
        <f>VLOOKUP(B244,總表!$1:$1048576,10,0)</f>
        <v>歐祐熙</v>
      </c>
      <c r="L244" s="16" t="str">
        <f>VLOOKUP(B244,總表!$1:$1048576,11,0)</f>
        <v>高雄市左營區福山國小</v>
      </c>
      <c r="M244" s="16" t="str">
        <f>VLOOKUP(B244,總表!$1:$1048576,12,0)</f>
        <v>楊甯雅</v>
      </c>
      <c r="N244" s="16" t="str">
        <f>VLOOKUP(B244,總表!$1:$1048576,13,0)</f>
        <v>高雄市左營區福山國小</v>
      </c>
      <c r="O244" s="16" t="str">
        <f>VLOOKUP(B244,總表!$1:$1048576,14,0)</f>
        <v>趙婉婷</v>
      </c>
      <c r="P244" s="16" t="str">
        <f>VLOOKUP(B244,總表!$1:$1048576,15,0)</f>
        <v>高雄市左營區福山國小</v>
      </c>
      <c r="Q244" s="16">
        <f>VLOOKUP(B244,總表!$1:$1048576,16,0)</f>
        <v>0</v>
      </c>
      <c r="R244" s="16">
        <f>VLOOKUP(B244,總表!$1:$1048576,17,0)</f>
        <v>0</v>
      </c>
    </row>
    <row r="245" spans="1:18" ht="17.399999999999999" hidden="1" x14ac:dyDescent="0.3">
      <c r="A245" s="28" t="s">
        <v>3493</v>
      </c>
      <c r="B245" s="13" t="s">
        <v>2507</v>
      </c>
      <c r="C245" s="10" t="str">
        <f>VLOOKUP(B245,總表!$1:$1048576,2,0)</f>
        <v>晾衣達人</v>
      </c>
      <c r="D245" s="16" t="str">
        <f>VLOOKUP(B245,總表!$1:$1048576,4,0)</f>
        <v>便利生活</v>
      </c>
      <c r="E245" s="16" t="str">
        <f>VLOOKUP(B245,總表!$1:$1048576,5,0)</f>
        <v>國小組</v>
      </c>
      <c r="F245" s="16" t="str">
        <f>VLOOKUP(B245,總表!$1:$1048576,3,0)</f>
        <v>高雄市</v>
      </c>
      <c r="G245" s="16" t="str">
        <f>VLOOKUP(B245,總表!$1:$1048576,6,0)</f>
        <v>黃語安</v>
      </c>
      <c r="H245" s="16" t="str">
        <f>VLOOKUP(B245,總表!$1:$1048576,7,0)</f>
        <v>高雄市愛國國小</v>
      </c>
      <c r="I245" s="16" t="str">
        <f>VLOOKUP(B245,總表!$1:$1048576,8,0)</f>
        <v>鄭淯恩</v>
      </c>
      <c r="J245" s="16" t="str">
        <f>VLOOKUP(B245,總表!$1:$1048576,9,0)</f>
        <v>高雄市愛國國小</v>
      </c>
      <c r="K245" s="16">
        <f>VLOOKUP(B245,總表!$1:$1048576,10,0)</f>
        <v>0</v>
      </c>
      <c r="L245" s="16">
        <f>VLOOKUP(B245,總表!$1:$1048576,11,0)</f>
        <v>0</v>
      </c>
      <c r="M245" s="16" t="str">
        <f>VLOOKUP(B245,總表!$1:$1048576,12,0)</f>
        <v>曹秀美</v>
      </c>
      <c r="N245" s="16" t="str">
        <f>VLOOKUP(B245,總表!$1:$1048576,13,0)</f>
        <v>高雄市愛國國小</v>
      </c>
      <c r="O245" s="16" t="str">
        <f>VLOOKUP(B245,總表!$1:$1048576,14,0)</f>
        <v>張家慶</v>
      </c>
      <c r="P245" s="16" t="str">
        <f>VLOOKUP(B245,總表!$1:$1048576,15,0)</f>
        <v>高雄市愛國國小</v>
      </c>
      <c r="Q245" s="16">
        <f>VLOOKUP(B245,總表!$1:$1048576,16,0)</f>
        <v>0</v>
      </c>
      <c r="R245" s="16">
        <f>VLOOKUP(B245,總表!$1:$1048576,17,0)</f>
        <v>0</v>
      </c>
    </row>
    <row r="246" spans="1:18" ht="17.399999999999999" hidden="1" x14ac:dyDescent="0.3">
      <c r="A246" s="28" t="s">
        <v>3493</v>
      </c>
      <c r="B246" s="13" t="s">
        <v>2591</v>
      </c>
      <c r="C246" s="10" t="str">
        <f>VLOOKUP(B246,總表!$1:$1048576,2,0)</f>
        <v>「衣」分天下～智能感測分衣籃</v>
      </c>
      <c r="D246" s="16" t="str">
        <f>VLOOKUP(B246,總表!$1:$1048576,4,0)</f>
        <v>便利生活</v>
      </c>
      <c r="E246" s="16" t="str">
        <f>VLOOKUP(B246,總表!$1:$1048576,5,0)</f>
        <v>國小組</v>
      </c>
      <c r="F246" s="16" t="str">
        <f>VLOOKUP(B246,總表!$1:$1048576,3,0)</f>
        <v>高雄市</v>
      </c>
      <c r="G246" s="16" t="str">
        <f>VLOOKUP(B246,總表!$1:$1048576,6,0)</f>
        <v>羅冠堯</v>
      </c>
      <c r="H246" s="16" t="str">
        <f>VLOOKUP(B246,總表!$1:$1048576,7,0)</f>
        <v>高雄市左營區福山國小</v>
      </c>
      <c r="I246" s="16" t="str">
        <f>VLOOKUP(B246,總表!$1:$1048576,8,0)</f>
        <v>陳品謙</v>
      </c>
      <c r="J246" s="16" t="str">
        <f>VLOOKUP(B246,總表!$1:$1048576,9,0)</f>
        <v>高雄市左營區福山國小</v>
      </c>
      <c r="K246" s="16">
        <f>VLOOKUP(B246,總表!$1:$1048576,10,0)</f>
        <v>0</v>
      </c>
      <c r="L246" s="16">
        <f>VLOOKUP(B246,總表!$1:$1048576,11,0)</f>
        <v>0</v>
      </c>
      <c r="M246" s="16" t="str">
        <f>VLOOKUP(B246,總表!$1:$1048576,12,0)</f>
        <v>陳姳蓁</v>
      </c>
      <c r="N246" s="16" t="str">
        <f>VLOOKUP(B246,總表!$1:$1048576,13,0)</f>
        <v>高雄市福山國小</v>
      </c>
      <c r="O246" s="16" t="str">
        <f>VLOOKUP(B246,總表!$1:$1048576,14,0)</f>
        <v>李佩憶</v>
      </c>
      <c r="P246" s="16" t="str">
        <f>VLOOKUP(B246,總表!$1:$1048576,15,0)</f>
        <v>高雄市福山國小</v>
      </c>
      <c r="Q246" s="16">
        <f>VLOOKUP(B246,總表!$1:$1048576,16,0)</f>
        <v>0</v>
      </c>
      <c r="R246" s="16">
        <f>VLOOKUP(B246,總表!$1:$1048576,17,0)</f>
        <v>0</v>
      </c>
    </row>
    <row r="247" spans="1:18" ht="17.399999999999999" hidden="1" x14ac:dyDescent="0.3">
      <c r="A247" s="28" t="s">
        <v>3493</v>
      </c>
      <c r="B247" s="13" t="s">
        <v>3518</v>
      </c>
      <c r="C247" s="10" t="str">
        <f>VLOOKUP(B247,總表!$1:$1048576,2,0)</f>
        <v>臨時停車場車位輔助器</v>
      </c>
      <c r="D247" s="16" t="str">
        <f>VLOOKUP(B247,總表!$1:$1048576,4,0)</f>
        <v>便利生活</v>
      </c>
      <c r="E247" s="16" t="str">
        <f>VLOOKUP(B247,總表!$1:$1048576,5,0)</f>
        <v>國小組</v>
      </c>
      <c r="F247" s="16" t="str">
        <f>VLOOKUP(B247,總表!$1:$1048576,3,0)</f>
        <v>高雄市</v>
      </c>
      <c r="G247" s="16" t="str">
        <f>VLOOKUP(B247,總表!$1:$1048576,6,0)</f>
        <v>陳宥妡</v>
      </c>
      <c r="H247" s="16" t="str">
        <f>VLOOKUP(B247,總表!$1:$1048576,7,0)</f>
        <v>高雄市立三民區東光國民小學</v>
      </c>
      <c r="I247" s="16" t="str">
        <f>VLOOKUP(B247,總表!$1:$1048576,8,0)</f>
        <v>黃婕瑄</v>
      </c>
      <c r="J247" s="16" t="str">
        <f>VLOOKUP(B247,總表!$1:$1048576,9,0)</f>
        <v>高雄市立三民區東光國民小學</v>
      </c>
      <c r="K247" s="16">
        <f>VLOOKUP(B247,總表!$1:$1048576,10,0)</f>
        <v>0</v>
      </c>
      <c r="L247" s="16">
        <f>VLOOKUP(B247,總表!$1:$1048576,11,0)</f>
        <v>0</v>
      </c>
      <c r="M247" s="16" t="str">
        <f>VLOOKUP(B247,總表!$1:$1048576,12,0)</f>
        <v>莊文昭</v>
      </c>
      <c r="N247" s="16" t="str">
        <f>VLOOKUP(B247,總表!$1:$1048576,13,0)</f>
        <v>高雄市立東光國民小學</v>
      </c>
      <c r="O247" s="16" t="str">
        <f>VLOOKUP(B247,總表!$1:$1048576,14,0)</f>
        <v>陳怡仁</v>
      </c>
      <c r="P247" s="16" t="str">
        <f>VLOOKUP(B247,總表!$1:$1048576,15,0)</f>
        <v>高雄市立東光國民小學</v>
      </c>
      <c r="Q247" s="16">
        <f>VLOOKUP(B247,總表!$1:$1048576,16,0)</f>
        <v>0</v>
      </c>
      <c r="R247" s="16">
        <f>VLOOKUP(B247,總表!$1:$1048576,17,0)</f>
        <v>0</v>
      </c>
    </row>
    <row r="248" spans="1:18" ht="17.399999999999999" hidden="1" x14ac:dyDescent="0.3">
      <c r="A248" s="30" t="s">
        <v>3494</v>
      </c>
      <c r="B248" s="13" t="s">
        <v>2436</v>
      </c>
      <c r="C248" s="10" t="str">
        <f>VLOOKUP(B248,總表!$1:$1048576,2,0)</f>
        <v>智衡六類健康便當盒</v>
      </c>
      <c r="D248" s="16" t="str">
        <f>VLOOKUP(B248,總表!$1:$1048576,4,0)</f>
        <v>便利生活</v>
      </c>
      <c r="E248" s="16" t="str">
        <f>VLOOKUP(B248,總表!$1:$1048576,5,0)</f>
        <v>國小組</v>
      </c>
      <c r="F248" s="16" t="str">
        <f>VLOOKUP(B248,總表!$1:$1048576,3,0)</f>
        <v>高雄市</v>
      </c>
      <c r="G248" s="16" t="str">
        <f>VLOOKUP(B248,總表!$1:$1048576,6,0)</f>
        <v>王靖翔</v>
      </c>
      <c r="H248" s="16" t="str">
        <f>VLOOKUP(B248,總表!$1:$1048576,7,0)</f>
        <v>高雄市東光國小</v>
      </c>
      <c r="I248" s="16">
        <f>VLOOKUP(B248,總表!$1:$1048576,8,0)</f>
        <v>0</v>
      </c>
      <c r="J248" s="16">
        <f>VLOOKUP(B248,總表!$1:$1048576,9,0)</f>
        <v>0</v>
      </c>
      <c r="K248" s="16">
        <f>VLOOKUP(B248,總表!$1:$1048576,10,0)</f>
        <v>0</v>
      </c>
      <c r="L248" s="16">
        <f>VLOOKUP(B248,總表!$1:$1048576,11,0)</f>
        <v>0</v>
      </c>
      <c r="M248" s="16" t="str">
        <f>VLOOKUP(B248,總表!$1:$1048576,12,0)</f>
        <v>莊其臻</v>
      </c>
      <c r="N248" s="16" t="str">
        <f>VLOOKUP(B248,總表!$1:$1048576,13,0)</f>
        <v>高雄市立明義國民中學</v>
      </c>
      <c r="O248" s="16" t="str">
        <f>VLOOKUP(B248,總表!$1:$1048576,14,0)</f>
        <v>盧昕渝</v>
      </c>
      <c r="P248" s="16" t="str">
        <f>VLOOKUP(B248,總表!$1:$1048576,15,0)</f>
        <v>高雄市立東光國民小學</v>
      </c>
      <c r="Q248" s="16">
        <f>VLOOKUP(B248,總表!$1:$1048576,16,0)</f>
        <v>0</v>
      </c>
      <c r="R248" s="16">
        <f>VLOOKUP(B248,總表!$1:$1048576,17,0)</f>
        <v>0</v>
      </c>
    </row>
    <row r="249" spans="1:18" ht="17.399999999999999" hidden="1" x14ac:dyDescent="0.3">
      <c r="A249" s="30" t="s">
        <v>3494</v>
      </c>
      <c r="B249" s="13" t="s">
        <v>2399</v>
      </c>
      <c r="C249" s="10" t="str">
        <f>VLOOKUP(B249,總表!$1:$1048576,2,0)</f>
        <v>智慧溫控外套</v>
      </c>
      <c r="D249" s="16" t="str">
        <f>VLOOKUP(B249,總表!$1:$1048576,4,0)</f>
        <v>便利生活</v>
      </c>
      <c r="E249" s="16" t="str">
        <f>VLOOKUP(B249,總表!$1:$1048576,5,0)</f>
        <v>國小組</v>
      </c>
      <c r="F249" s="16" t="str">
        <f>VLOOKUP(B249,總表!$1:$1048576,3,0)</f>
        <v>高雄市</v>
      </c>
      <c r="G249" s="16" t="str">
        <f>VLOOKUP(B249,總表!$1:$1048576,6,0)</f>
        <v>高一帆</v>
      </c>
      <c r="H249" s="16" t="str">
        <f>VLOOKUP(B249,總表!$1:$1048576,7,0)</f>
        <v>高雄美國學校</v>
      </c>
      <c r="I249" s="16" t="str">
        <f>VLOOKUP(B249,總表!$1:$1048576,8,0)</f>
        <v>蘇禹安</v>
      </c>
      <c r="J249" s="16" t="str">
        <f>VLOOKUP(B249,總表!$1:$1048576,9,0)</f>
        <v>高雄美國學校</v>
      </c>
      <c r="K249" s="16" t="str">
        <f>VLOOKUP(B249,總表!$1:$1048576,10,0)</f>
        <v>張君閎</v>
      </c>
      <c r="L249" s="16" t="str">
        <f>VLOOKUP(B249,總表!$1:$1048576,11,0)</f>
        <v>高雄美國學校</v>
      </c>
      <c r="M249" s="16" t="str">
        <f>VLOOKUP(B249,總表!$1:$1048576,12,0)</f>
        <v>許黃亮捷</v>
      </c>
      <c r="N249" s="16" t="str">
        <f>VLOOKUP(B249,總表!$1:$1048576,13,0)</f>
        <v>高雄美國學校</v>
      </c>
      <c r="O249" s="16">
        <f>VLOOKUP(B249,總表!$1:$1048576,14,0)</f>
        <v>0</v>
      </c>
      <c r="P249" s="16">
        <f>VLOOKUP(B249,總表!$1:$1048576,15,0)</f>
        <v>0</v>
      </c>
      <c r="Q249" s="16">
        <f>VLOOKUP(B249,總表!$1:$1048576,16,0)</f>
        <v>0</v>
      </c>
      <c r="R249" s="16">
        <f>VLOOKUP(B249,總表!$1:$1048576,17,0)</f>
        <v>0</v>
      </c>
    </row>
    <row r="250" spans="1:18" ht="17.399999999999999" hidden="1" x14ac:dyDescent="0.3">
      <c r="A250" s="30" t="s">
        <v>3494</v>
      </c>
      <c r="B250" s="13" t="s">
        <v>2431</v>
      </c>
      <c r="C250" s="10" t="str">
        <f>VLOOKUP(B250,總表!$1:$1048576,2,0)</f>
        <v>垃圾自動分類器</v>
      </c>
      <c r="D250" s="16" t="str">
        <f>VLOOKUP(B250,總表!$1:$1048576,4,0)</f>
        <v>便利生活</v>
      </c>
      <c r="E250" s="16" t="str">
        <f>VLOOKUP(B250,總表!$1:$1048576,5,0)</f>
        <v>國小組</v>
      </c>
      <c r="F250" s="16" t="str">
        <f>VLOOKUP(B250,總表!$1:$1048576,3,0)</f>
        <v>高雄市</v>
      </c>
      <c r="G250" s="16" t="str">
        <f>VLOOKUP(B250,總表!$1:$1048576,6,0)</f>
        <v>鄭宜蓁</v>
      </c>
      <c r="H250" s="16" t="str">
        <f>VLOOKUP(B250,總表!$1:$1048576,7,0)</f>
        <v>高雄市立東光國民小學</v>
      </c>
      <c r="I250" s="16" t="str">
        <f>VLOOKUP(B250,總表!$1:$1048576,8,0)</f>
        <v>黃聖軒</v>
      </c>
      <c r="J250" s="16" t="str">
        <f>VLOOKUP(B250,總表!$1:$1048576,9,0)</f>
        <v>高雄市立東光國民小學</v>
      </c>
      <c r="K250" s="16">
        <f>VLOOKUP(B250,總表!$1:$1048576,10,0)</f>
        <v>0</v>
      </c>
      <c r="L250" s="16">
        <f>VLOOKUP(B250,總表!$1:$1048576,11,0)</f>
        <v>0</v>
      </c>
      <c r="M250" s="16" t="str">
        <f>VLOOKUP(B250,總表!$1:$1048576,12,0)</f>
        <v>莊文昭</v>
      </c>
      <c r="N250" s="16" t="str">
        <f>VLOOKUP(B250,總表!$1:$1048576,13,0)</f>
        <v>高雄市立東光國民小學</v>
      </c>
      <c r="O250" s="16" t="str">
        <f>VLOOKUP(B250,總表!$1:$1048576,14,0)</f>
        <v>黃純潔</v>
      </c>
      <c r="P250" s="16" t="str">
        <f>VLOOKUP(B250,總表!$1:$1048576,15,0)</f>
        <v>高雄市立東光國民小學</v>
      </c>
      <c r="Q250" s="16">
        <f>VLOOKUP(B250,總表!$1:$1048576,16,0)</f>
        <v>0</v>
      </c>
      <c r="R250" s="16">
        <f>VLOOKUP(B250,總表!$1:$1048576,17,0)</f>
        <v>0</v>
      </c>
    </row>
    <row r="251" spans="1:18" ht="17.399999999999999" hidden="1" x14ac:dyDescent="0.3">
      <c r="A251" s="30" t="s">
        <v>3494</v>
      </c>
      <c r="B251" s="13" t="s">
        <v>2684</v>
      </c>
      <c r="C251" s="10" t="str">
        <f>VLOOKUP(B251,總表!$1:$1048576,2,0)</f>
        <v>太陽能風乾曬衣架</v>
      </c>
      <c r="D251" s="16" t="str">
        <f>VLOOKUP(B251,總表!$1:$1048576,4,0)</f>
        <v>便利生活</v>
      </c>
      <c r="E251" s="16" t="str">
        <f>VLOOKUP(B251,總表!$1:$1048576,5,0)</f>
        <v>國小組</v>
      </c>
      <c r="F251" s="16" t="str">
        <f>VLOOKUP(B251,總表!$1:$1048576,3,0)</f>
        <v>高雄市</v>
      </c>
      <c r="G251" s="16" t="str">
        <f>VLOOKUP(B251,總表!$1:$1048576,6,0)</f>
        <v>陳宇婕</v>
      </c>
      <c r="H251" s="16" t="str">
        <f>VLOOKUP(B251,總表!$1:$1048576,7,0)</f>
        <v>高雄市福山國小</v>
      </c>
      <c r="I251" s="16" t="str">
        <f>VLOOKUP(B251,總表!$1:$1048576,8,0)</f>
        <v>吳芷妮</v>
      </c>
      <c r="J251" s="16" t="str">
        <f>VLOOKUP(B251,總表!$1:$1048576,9,0)</f>
        <v>高雄市福山國小</v>
      </c>
      <c r="K251" s="16" t="str">
        <f>VLOOKUP(B251,總表!$1:$1048576,10,0)</f>
        <v>陳宇瑄</v>
      </c>
      <c r="L251" s="16" t="str">
        <f>VLOOKUP(B251,總表!$1:$1048576,11,0)</f>
        <v>高雄市福山國小</v>
      </c>
      <c r="M251" s="16" t="str">
        <f>VLOOKUP(B251,總表!$1:$1048576,12,0)</f>
        <v>李佩憶</v>
      </c>
      <c r="N251" s="16" t="str">
        <f>VLOOKUP(B251,總表!$1:$1048576,13,0)</f>
        <v>高雄市福山國小</v>
      </c>
      <c r="O251" s="16" t="str">
        <f>VLOOKUP(B251,總表!$1:$1048576,14,0)</f>
        <v>陳姳蓁</v>
      </c>
      <c r="P251" s="16" t="str">
        <f>VLOOKUP(B251,總表!$1:$1048576,15,0)</f>
        <v>高雄市福山國小</v>
      </c>
      <c r="Q251" s="16">
        <f>VLOOKUP(B251,總表!$1:$1048576,16,0)</f>
        <v>0</v>
      </c>
      <c r="R251" s="16">
        <f>VLOOKUP(B251,總表!$1:$1048576,17,0)</f>
        <v>0</v>
      </c>
    </row>
    <row r="252" spans="1:18" ht="17.399999999999999" hidden="1" x14ac:dyDescent="0.3">
      <c r="A252" s="30" t="s">
        <v>3494</v>
      </c>
      <c r="B252" s="13" t="s">
        <v>2676</v>
      </c>
      <c r="C252" s="10" t="str">
        <f>VLOOKUP(B252,總表!$1:$1048576,2,0)</f>
        <v>多功能雨傘烘乾機</v>
      </c>
      <c r="D252" s="16" t="str">
        <f>VLOOKUP(B252,總表!$1:$1048576,4,0)</f>
        <v>便利生活</v>
      </c>
      <c r="E252" s="16" t="str">
        <f>VLOOKUP(B252,總表!$1:$1048576,5,0)</f>
        <v>國小組</v>
      </c>
      <c r="F252" s="16" t="str">
        <f>VLOOKUP(B252,總表!$1:$1048576,3,0)</f>
        <v>高雄市</v>
      </c>
      <c r="G252" s="16" t="str">
        <f>VLOOKUP(B252,總表!$1:$1048576,6,0)</f>
        <v>許守善</v>
      </c>
      <c r="H252" s="16" t="str">
        <f>VLOOKUP(B252,總表!$1:$1048576,7,0)</f>
        <v>高雄市三民區光武國民小學</v>
      </c>
      <c r="I252" s="16" t="str">
        <f>VLOOKUP(B252,總表!$1:$1048576,8,0)</f>
        <v>許宇漢</v>
      </c>
      <c r="J252" s="16" t="str">
        <f>VLOOKUP(B252,總表!$1:$1048576,9,0)</f>
        <v>高雄市三民區博愛國民小學</v>
      </c>
      <c r="K252" s="16">
        <f>VLOOKUP(B252,總表!$1:$1048576,10,0)</f>
        <v>0</v>
      </c>
      <c r="L252" s="16">
        <f>VLOOKUP(B252,總表!$1:$1048576,11,0)</f>
        <v>0</v>
      </c>
      <c r="M252" s="16" t="str">
        <f>VLOOKUP(B252,總表!$1:$1048576,12,0)</f>
        <v>邱盈瑄</v>
      </c>
      <c r="N252" s="16" t="str">
        <f>VLOOKUP(B252,總表!$1:$1048576,13,0)</f>
        <v>高雄市三民區光武國民小學</v>
      </c>
      <c r="O252" s="16" t="str">
        <f>VLOOKUP(B252,總表!$1:$1048576,14,0)</f>
        <v>江宗翰</v>
      </c>
      <c r="P252" s="16" t="str">
        <f>VLOOKUP(B252,總表!$1:$1048576,15,0)</f>
        <v>高雄市三民區博愛國民小學</v>
      </c>
      <c r="Q252" s="16">
        <f>VLOOKUP(B252,總表!$1:$1048576,16,0)</f>
        <v>0</v>
      </c>
      <c r="R252" s="16">
        <f>VLOOKUP(B252,總表!$1:$1048576,17,0)</f>
        <v>0</v>
      </c>
    </row>
    <row r="253" spans="1:18" ht="17.399999999999999" hidden="1" x14ac:dyDescent="0.3">
      <c r="A253" s="30" t="s">
        <v>3494</v>
      </c>
      <c r="B253" s="13" t="s">
        <v>2460</v>
      </c>
      <c r="C253" s="10" t="str">
        <f>VLOOKUP(B253,總表!$1:$1048576,2,0)</f>
        <v>伸縮撿拾筆</v>
      </c>
      <c r="D253" s="16" t="str">
        <f>VLOOKUP(B253,總表!$1:$1048576,4,0)</f>
        <v>便利生活</v>
      </c>
      <c r="E253" s="16" t="str">
        <f>VLOOKUP(B253,總表!$1:$1048576,5,0)</f>
        <v>國小組</v>
      </c>
      <c r="F253" s="16" t="str">
        <f>VLOOKUP(B253,總表!$1:$1048576,3,0)</f>
        <v>高雄市</v>
      </c>
      <c r="G253" s="16" t="str">
        <f>VLOOKUP(B253,總表!$1:$1048576,6,0)</f>
        <v>劉晴恩</v>
      </c>
      <c r="H253" s="16" t="str">
        <f>VLOOKUP(B253,總表!$1:$1048576,7,0)</f>
        <v>仁武國小</v>
      </c>
      <c r="I253" s="16" t="str">
        <f>VLOOKUP(B253,總表!$1:$1048576,8,0)</f>
        <v>陳宥碩</v>
      </c>
      <c r="J253" s="16" t="str">
        <f>VLOOKUP(B253,總表!$1:$1048576,9,0)</f>
        <v>仁武國小</v>
      </c>
      <c r="K253" s="16" t="str">
        <f>VLOOKUP(B253,總表!$1:$1048576,10,0)</f>
        <v>劉弈君</v>
      </c>
      <c r="L253" s="16" t="str">
        <f>VLOOKUP(B253,總表!$1:$1048576,11,0)</f>
        <v>仁武國小</v>
      </c>
      <c r="M253" s="16" t="str">
        <f>VLOOKUP(B253,總表!$1:$1048576,12,0)</f>
        <v>何婉寧</v>
      </c>
      <c r="N253" s="16" t="str">
        <f>VLOOKUP(B253,總表!$1:$1048576,13,0)</f>
        <v>高雄市仁武區仁武國民小學</v>
      </c>
      <c r="O253" s="16">
        <f>VLOOKUP(B253,總表!$1:$1048576,14,0)</f>
        <v>0</v>
      </c>
      <c r="P253" s="16">
        <f>VLOOKUP(B253,總表!$1:$1048576,15,0)</f>
        <v>0</v>
      </c>
      <c r="Q253" s="16">
        <f>VLOOKUP(B253,總表!$1:$1048576,16,0)</f>
        <v>0</v>
      </c>
      <c r="R253" s="16">
        <f>VLOOKUP(B253,總表!$1:$1048576,17,0)</f>
        <v>0</v>
      </c>
    </row>
    <row r="254" spans="1:18" ht="17.399999999999999" hidden="1" x14ac:dyDescent="0.3">
      <c r="A254" s="23" t="s">
        <v>3495</v>
      </c>
      <c r="B254" s="16" t="s">
        <v>2726</v>
      </c>
      <c r="C254" s="10" t="str">
        <f>VLOOKUP(B254,總表!$1:$1048576,2,0)</f>
        <v>再生水分流器</v>
      </c>
      <c r="D254" s="21" t="str">
        <f>VLOOKUP(B254,總表!$1:$1048576,4,0)</f>
        <v>前瞻/工業設計技術</v>
      </c>
      <c r="E254" s="16" t="str">
        <f>VLOOKUP(B254,總表!$1:$1048576,5,0)</f>
        <v>國小組</v>
      </c>
      <c r="F254" s="16" t="str">
        <f>VLOOKUP(B254,總表!$1:$1048576,3,0)</f>
        <v>高雄市</v>
      </c>
      <c r="G254" s="16" t="str">
        <f>VLOOKUP(B254,總表!$1:$1048576,6,0)</f>
        <v>殷梓嘉</v>
      </c>
      <c r="H254" s="16" t="str">
        <f>VLOOKUP(B254,總表!$1:$1048576,7,0)</f>
        <v>高雄市鼓山區龍華國民小學</v>
      </c>
      <c r="I254" s="16">
        <f>VLOOKUP(B254,總表!$1:$1048576,8,0)</f>
        <v>0</v>
      </c>
      <c r="J254" s="16">
        <f>VLOOKUP(B254,總表!$1:$1048576,9,0)</f>
        <v>0</v>
      </c>
      <c r="K254" s="16">
        <f>VLOOKUP(B254,總表!$1:$1048576,10,0)</f>
        <v>0</v>
      </c>
      <c r="L254" s="16">
        <f>VLOOKUP(B254,總表!$1:$1048576,11,0)</f>
        <v>0</v>
      </c>
      <c r="M254" s="16" t="str">
        <f>VLOOKUP(B254,總表!$1:$1048576,12,0)</f>
        <v>黃彥霖</v>
      </c>
      <c r="N254" s="16" t="str">
        <f>VLOOKUP(B254,總表!$1:$1048576,13,0)</f>
        <v>高雄市鼓山區龍華國民小學</v>
      </c>
      <c r="O254" s="16">
        <f>VLOOKUP(B254,總表!$1:$1048576,14,0)</f>
        <v>0</v>
      </c>
      <c r="P254" s="16">
        <f>VLOOKUP(B254,總表!$1:$1048576,15,0)</f>
        <v>0</v>
      </c>
      <c r="Q254" s="16">
        <f>VLOOKUP(B254,總表!$1:$1048576,16,0)</f>
        <v>0</v>
      </c>
      <c r="R254" s="16">
        <f>VLOOKUP(B254,總表!$1:$1048576,17,0)</f>
        <v>0</v>
      </c>
    </row>
    <row r="255" spans="1:18" ht="17.399999999999999" hidden="1" x14ac:dyDescent="0.3">
      <c r="A255" s="29" t="s">
        <v>3493</v>
      </c>
      <c r="B255" s="16" t="s">
        <v>2722</v>
      </c>
      <c r="C255" s="10" t="str">
        <f>VLOOKUP(B255,總表!$1:$1048576,2,0)</f>
        <v>太陽綠能寶特瓶淨水器</v>
      </c>
      <c r="D255" s="21" t="str">
        <f>VLOOKUP(B255,總表!$1:$1048576,4,0)</f>
        <v>前瞻/工業設計技術</v>
      </c>
      <c r="E255" s="16" t="str">
        <f>VLOOKUP(B255,總表!$1:$1048576,5,0)</f>
        <v>國小組</v>
      </c>
      <c r="F255" s="16" t="str">
        <f>VLOOKUP(B255,總表!$1:$1048576,3,0)</f>
        <v>高雄市</v>
      </c>
      <c r="G255" s="16" t="str">
        <f>VLOOKUP(B255,總表!$1:$1048576,6,0)</f>
        <v>陳謙碩</v>
      </c>
      <c r="H255" s="16" t="str">
        <f>VLOOKUP(B255,總表!$1:$1048576,7,0)</f>
        <v>高雄美國學校</v>
      </c>
      <c r="I255" s="16" t="str">
        <f>VLOOKUP(B255,總表!$1:$1048576,8,0)</f>
        <v>蔡承軒</v>
      </c>
      <c r="J255" s="16" t="str">
        <f>VLOOKUP(B255,總表!$1:$1048576,9,0)</f>
        <v>高雄美國學校</v>
      </c>
      <c r="K255" s="16">
        <f>VLOOKUP(B255,總表!$1:$1048576,10,0)</f>
        <v>0</v>
      </c>
      <c r="L255" s="16">
        <f>VLOOKUP(B255,總表!$1:$1048576,11,0)</f>
        <v>0</v>
      </c>
      <c r="M255" s="16" t="str">
        <f>VLOOKUP(B255,總表!$1:$1048576,12,0)</f>
        <v>許黃亮捷</v>
      </c>
      <c r="N255" s="16" t="str">
        <f>VLOOKUP(B255,總表!$1:$1048576,13,0)</f>
        <v>高雄美國學校</v>
      </c>
      <c r="O255" s="16">
        <f>VLOOKUP(B255,總表!$1:$1048576,14,0)</f>
        <v>0</v>
      </c>
      <c r="P255" s="16">
        <f>VLOOKUP(B255,總表!$1:$1048576,15,0)</f>
        <v>0</v>
      </c>
      <c r="Q255" s="16">
        <f>VLOOKUP(B255,總表!$1:$1048576,16,0)</f>
        <v>0</v>
      </c>
      <c r="R255" s="16">
        <f>VLOOKUP(B255,總表!$1:$1048576,17,0)</f>
        <v>0</v>
      </c>
    </row>
    <row r="256" spans="1:18" ht="17.399999999999999" hidden="1" x14ac:dyDescent="0.3">
      <c r="A256" s="25" t="s">
        <v>3492</v>
      </c>
      <c r="B256" s="13" t="s">
        <v>167</v>
      </c>
      <c r="C256" s="10" t="str">
        <f>VLOOKUP(B256,總表!$1:$1048576,2,0)</f>
        <v>爸爸快回家之自動感應集魚燈</v>
      </c>
      <c r="D256" s="17" t="str">
        <f>VLOOKUP(B256,總表!$1:$1048576,4,0)</f>
        <v>永續發展農糧技術</v>
      </c>
      <c r="E256" s="16" t="str">
        <f>VLOOKUP(B256,總表!$1:$1048576,5,0)</f>
        <v>國中組</v>
      </c>
      <c r="F256" s="16" t="str">
        <f>VLOOKUP(B256,總表!$1:$1048576,3,0)</f>
        <v>高雄市</v>
      </c>
      <c r="G256" s="16" t="str">
        <f>VLOOKUP(B256,總表!$1:$1048576,6,0)</f>
        <v>黃聖博</v>
      </c>
      <c r="H256" s="16" t="str">
        <f>VLOOKUP(B256,總表!$1:$1048576,7,0)</f>
        <v>高雄市立路竹高級中學國中部</v>
      </c>
      <c r="I256" s="16" t="str">
        <f>VLOOKUP(B256,總表!$1:$1048576,8,0)</f>
        <v>黃聖傑</v>
      </c>
      <c r="J256" s="16" t="str">
        <f>VLOOKUP(B256,總表!$1:$1048576,9,0)</f>
        <v>高雄市立路竹高級中學國中部</v>
      </c>
      <c r="K256" s="16" t="str">
        <f>VLOOKUP(B256,總表!$1:$1048576,10,0)</f>
        <v>劉翔睿</v>
      </c>
      <c r="L256" s="16" t="str">
        <f>VLOOKUP(B256,總表!$1:$1048576,11,0)</f>
        <v>高雄市立五福國民中學</v>
      </c>
      <c r="M256" s="16" t="str">
        <f>VLOOKUP(B256,總表!$1:$1048576,12,0)</f>
        <v>林烈毅</v>
      </c>
      <c r="N256" s="16" t="str">
        <f>VLOOKUP(B256,總表!$1:$1048576,13,0)</f>
        <v>高雄市立路竹高級中學</v>
      </c>
      <c r="O256" s="16" t="str">
        <f>VLOOKUP(B256,總表!$1:$1048576,14,0)</f>
        <v>陳孟琳</v>
      </c>
      <c r="P256" s="16" t="str">
        <f>VLOOKUP(B256,總表!$1:$1048576,15,0)</f>
        <v>高雄市立路竹高級中學</v>
      </c>
      <c r="Q256" s="16">
        <f>VLOOKUP(B256,總表!$1:$1048576,16,0)</f>
        <v>0</v>
      </c>
      <c r="R256" s="16">
        <f>VLOOKUP(B256,總表!$1:$1048576,17,0)</f>
        <v>0</v>
      </c>
    </row>
    <row r="257" spans="1:18" ht="17.399999999999999" hidden="1" x14ac:dyDescent="0.3">
      <c r="A257" s="30" t="s">
        <v>3494</v>
      </c>
      <c r="B257" s="13" t="s">
        <v>106</v>
      </c>
      <c r="C257" s="10" t="str">
        <f>VLOOKUP(B257,總表!$1:$1048576,2,0)</f>
        <v>果途箱FruitVoyager – Ripening-Controlled Shipping Crate</v>
      </c>
      <c r="D257" s="17" t="str">
        <f>VLOOKUP(B257,總表!$1:$1048576,4,0)</f>
        <v>永續發展農糧技術</v>
      </c>
      <c r="E257" s="16" t="str">
        <f>VLOOKUP(B257,總表!$1:$1048576,5,0)</f>
        <v>國中組</v>
      </c>
      <c r="F257" s="16" t="str">
        <f>VLOOKUP(B257,總表!$1:$1048576,3,0)</f>
        <v>高雄市</v>
      </c>
      <c r="G257" s="16" t="str">
        <f>VLOOKUP(B257,總表!$1:$1048576,6,0)</f>
        <v>簡琦燁</v>
      </c>
      <c r="H257" s="16" t="str">
        <f>VLOOKUP(B257,總表!$1:$1048576,7,0)</f>
        <v>高雄市立鹽埕國民中學</v>
      </c>
      <c r="I257" s="16" t="str">
        <f>VLOOKUP(B257,總表!$1:$1048576,8,0)</f>
        <v>呂昀芸</v>
      </c>
      <c r="J257" s="16" t="str">
        <f>VLOOKUP(B257,總表!$1:$1048576,9,0)</f>
        <v>高雄市立鹽埕國民中學</v>
      </c>
      <c r="K257" s="16" t="str">
        <f>VLOOKUP(B257,總表!$1:$1048576,10,0)</f>
        <v>陳沛琪</v>
      </c>
      <c r="L257" s="16" t="str">
        <f>VLOOKUP(B257,總表!$1:$1048576,11,0)</f>
        <v>高雄市立鹽埕國民中學</v>
      </c>
      <c r="M257" s="16" t="str">
        <f>VLOOKUP(B257,總表!$1:$1048576,12,0)</f>
        <v>董巧琦</v>
      </c>
      <c r="N257" s="16" t="str">
        <f>VLOOKUP(B257,總表!$1:$1048576,13,0)</f>
        <v>高雄市立鹽埕國民中學</v>
      </c>
      <c r="O257" s="16">
        <f>VLOOKUP(B257,總表!$1:$1048576,14,0)</f>
        <v>0</v>
      </c>
      <c r="P257" s="16">
        <f>VLOOKUP(B257,總表!$1:$1048576,15,0)</f>
        <v>0</v>
      </c>
      <c r="Q257" s="16">
        <f>VLOOKUP(B257,總表!$1:$1048576,16,0)</f>
        <v>0</v>
      </c>
      <c r="R257" s="16">
        <f>VLOOKUP(B257,總表!$1:$1048576,17,0)</f>
        <v>0</v>
      </c>
    </row>
    <row r="258" spans="1:18" ht="17.399999999999999" hidden="1" x14ac:dyDescent="0.3">
      <c r="A258" s="25" t="s">
        <v>3492</v>
      </c>
      <c r="B258" s="13" t="s">
        <v>383</v>
      </c>
      <c r="C258" s="10" t="str">
        <f>VLOOKUP(B258,總表!$1:$1048576,2,0)</f>
        <v>智匯調色器</v>
      </c>
      <c r="D258" s="18" t="str">
        <f>VLOOKUP(B258,總表!$1:$1048576,4,0)</f>
        <v>休閒與教育</v>
      </c>
      <c r="E258" s="16" t="str">
        <f>VLOOKUP(B258,總表!$1:$1048576,5,0)</f>
        <v>國中組</v>
      </c>
      <c r="F258" s="16" t="str">
        <f>VLOOKUP(B258,總表!$1:$1048576,3,0)</f>
        <v>高雄市</v>
      </c>
      <c r="G258" s="16" t="str">
        <f>VLOOKUP(B258,總表!$1:$1048576,6,0)</f>
        <v>李晨綾</v>
      </c>
      <c r="H258" s="16" t="str">
        <f>VLOOKUP(B258,總表!$1:$1048576,7,0)</f>
        <v>後勁國中</v>
      </c>
      <c r="I258" s="16">
        <f>VLOOKUP(B258,總表!$1:$1048576,8,0)</f>
        <v>0</v>
      </c>
      <c r="J258" s="16">
        <f>VLOOKUP(B258,總表!$1:$1048576,9,0)</f>
        <v>0</v>
      </c>
      <c r="K258" s="16">
        <f>VLOOKUP(B258,總表!$1:$1048576,10,0)</f>
        <v>0</v>
      </c>
      <c r="L258" s="16">
        <f>VLOOKUP(B258,總表!$1:$1048576,11,0)</f>
        <v>0</v>
      </c>
      <c r="M258" s="16" t="str">
        <f>VLOOKUP(B258,總表!$1:$1048576,12,0)</f>
        <v>楊力陵</v>
      </c>
      <c r="N258" s="16" t="str">
        <f>VLOOKUP(B258,總表!$1:$1048576,13,0)</f>
        <v>高雄市後勁國中</v>
      </c>
      <c r="O258" s="16" t="str">
        <f>VLOOKUP(B258,總表!$1:$1048576,14,0)</f>
        <v>翁雪芳</v>
      </c>
      <c r="P258" s="16" t="str">
        <f>VLOOKUP(B258,總表!$1:$1048576,15,0)</f>
        <v>高雄市後勁國中</v>
      </c>
      <c r="Q258" s="16">
        <f>VLOOKUP(B258,總表!$1:$1048576,16,0)</f>
        <v>0</v>
      </c>
      <c r="R258" s="16">
        <f>VLOOKUP(B258,總表!$1:$1048576,17,0)</f>
        <v>0</v>
      </c>
    </row>
    <row r="259" spans="1:18" ht="17.399999999999999" hidden="1" x14ac:dyDescent="0.3">
      <c r="A259" s="28" t="s">
        <v>3493</v>
      </c>
      <c r="B259" s="13" t="s">
        <v>350</v>
      </c>
      <c r="C259" s="10" t="str">
        <f>VLOOKUP(B259,總表!$1:$1048576,2,0)</f>
        <v>植語寶-互動娃娃</v>
      </c>
      <c r="D259" s="18" t="str">
        <f>VLOOKUP(B259,總表!$1:$1048576,4,0)</f>
        <v>休閒與教育</v>
      </c>
      <c r="E259" s="16" t="str">
        <f>VLOOKUP(B259,總表!$1:$1048576,5,0)</f>
        <v>國中組</v>
      </c>
      <c r="F259" s="16" t="str">
        <f>VLOOKUP(B259,總表!$1:$1048576,3,0)</f>
        <v>高雄市</v>
      </c>
      <c r="G259" s="16" t="str">
        <f>VLOOKUP(B259,總表!$1:$1048576,6,0)</f>
        <v>陳妍霏</v>
      </c>
      <c r="H259" s="16" t="str">
        <f>VLOOKUP(B259,總表!$1:$1048576,7,0)</f>
        <v>高雄市立橋頭國民中學</v>
      </c>
      <c r="I259" s="16" t="str">
        <f>VLOOKUP(B259,總表!$1:$1048576,8,0)</f>
        <v>蔣玥芝</v>
      </c>
      <c r="J259" s="16" t="str">
        <f>VLOOKUP(B259,總表!$1:$1048576,9,0)</f>
        <v>高雄市立橋頭國民中學</v>
      </c>
      <c r="K259" s="16" t="str">
        <f>VLOOKUP(B259,總表!$1:$1048576,10,0)</f>
        <v>陳俞安</v>
      </c>
      <c r="L259" s="16" t="str">
        <f>VLOOKUP(B259,總表!$1:$1048576,11,0)</f>
        <v>高雄市立橋頭國民中學</v>
      </c>
      <c r="M259" s="16" t="str">
        <f>VLOOKUP(B259,總表!$1:$1048576,12,0)</f>
        <v>劉樂農</v>
      </c>
      <c r="N259" s="16" t="str">
        <f>VLOOKUP(B259,總表!$1:$1048576,13,0)</f>
        <v>高雄市立橋頭國民中學</v>
      </c>
      <c r="O259" s="16" t="str">
        <f>VLOOKUP(B259,總表!$1:$1048576,14,0)</f>
        <v>龔聰莉</v>
      </c>
      <c r="P259" s="16" t="str">
        <f>VLOOKUP(B259,總表!$1:$1048576,15,0)</f>
        <v>高雄市立橋頭國民中學</v>
      </c>
      <c r="Q259" s="16" t="str">
        <f>VLOOKUP(B259,總表!$1:$1048576,16,0)</f>
        <v>許云馨</v>
      </c>
      <c r="R259" s="16" t="str">
        <f>VLOOKUP(B259,總表!$1:$1048576,17,0)</f>
        <v>國立高雄師範大學</v>
      </c>
    </row>
    <row r="260" spans="1:18" ht="17.399999999999999" hidden="1" x14ac:dyDescent="0.3">
      <c r="A260" s="22" t="s">
        <v>3495</v>
      </c>
      <c r="B260" s="13" t="s">
        <v>529</v>
      </c>
      <c r="C260" s="10" t="str">
        <f>VLOOKUP(B260,總表!$1:$1048576,2,0)</f>
        <v>土石流求生裝置Landslide Survival Beacon</v>
      </c>
      <c r="D260" s="19" t="str">
        <f>VLOOKUP(B260,總表!$1:$1048576,4,0)</f>
        <v>災害管理與安全</v>
      </c>
      <c r="E260" s="16" t="str">
        <f>VLOOKUP(B260,總表!$1:$1048576,5,0)</f>
        <v>國中組</v>
      </c>
      <c r="F260" s="16" t="str">
        <f>VLOOKUP(B260,總表!$1:$1048576,3,0)</f>
        <v>高雄市</v>
      </c>
      <c r="G260" s="16" t="str">
        <f>VLOOKUP(B260,總表!$1:$1048576,6,0)</f>
        <v>楊翔中</v>
      </c>
      <c r="H260" s="16" t="str">
        <f>VLOOKUP(B260,總表!$1:$1048576,7,0)</f>
        <v>高雄市立鹽埕國民中學</v>
      </c>
      <c r="I260" s="16" t="str">
        <f>VLOOKUP(B260,總表!$1:$1048576,8,0)</f>
        <v>高詠彬</v>
      </c>
      <c r="J260" s="16" t="str">
        <f>VLOOKUP(B260,總表!$1:$1048576,9,0)</f>
        <v>高雄市立鹽埕國民中學</v>
      </c>
      <c r="K260" s="16" t="str">
        <f>VLOOKUP(B260,總表!$1:$1048576,10,0)</f>
        <v>陳幼生</v>
      </c>
      <c r="L260" s="16" t="str">
        <f>VLOOKUP(B260,總表!$1:$1048576,11,0)</f>
        <v>高雄市立鹽埕國民中學</v>
      </c>
      <c r="M260" s="16" t="str">
        <f>VLOOKUP(B260,總表!$1:$1048576,12,0)</f>
        <v>董巧琦</v>
      </c>
      <c r="N260" s="16" t="str">
        <f>VLOOKUP(B260,總表!$1:$1048576,13,0)</f>
        <v>高雄市立鹽埕國民中學</v>
      </c>
      <c r="O260" s="16">
        <f>VLOOKUP(B260,總表!$1:$1048576,14,0)</f>
        <v>0</v>
      </c>
      <c r="P260" s="16">
        <f>VLOOKUP(B260,總表!$1:$1048576,15,0)</f>
        <v>0</v>
      </c>
      <c r="Q260" s="16">
        <f>VLOOKUP(B260,總表!$1:$1048576,16,0)</f>
        <v>0</v>
      </c>
      <c r="R260" s="16">
        <f>VLOOKUP(B260,總表!$1:$1048576,17,0)</f>
        <v>0</v>
      </c>
    </row>
    <row r="261" spans="1:18" ht="17.399999999999999" hidden="1" x14ac:dyDescent="0.3">
      <c r="A261" s="25" t="s">
        <v>3492</v>
      </c>
      <c r="B261" s="13" t="s">
        <v>495</v>
      </c>
      <c r="C261" s="10" t="str">
        <f>VLOOKUP(B261,總表!$1:$1048576,2,0)</f>
        <v>AI幫烤</v>
      </c>
      <c r="D261" s="19" t="str">
        <f>VLOOKUP(B261,總表!$1:$1048576,4,0)</f>
        <v>災害管理與安全</v>
      </c>
      <c r="E261" s="16" t="str">
        <f>VLOOKUP(B261,總表!$1:$1048576,5,0)</f>
        <v>國中組</v>
      </c>
      <c r="F261" s="16" t="str">
        <f>VLOOKUP(B261,總表!$1:$1048576,3,0)</f>
        <v>高雄市</v>
      </c>
      <c r="G261" s="16" t="str">
        <f>VLOOKUP(B261,總表!$1:$1048576,6,0)</f>
        <v>黃若寧</v>
      </c>
      <c r="H261" s="16" t="str">
        <f>VLOOKUP(B261,總表!$1:$1048576,7,0)</f>
        <v>Kaohsiung American School 高雄美國學校</v>
      </c>
      <c r="I261" s="16" t="str">
        <f>VLOOKUP(B261,總表!$1:$1048576,8,0)</f>
        <v>黃致興</v>
      </c>
      <c r="J261" s="16" t="str">
        <f>VLOOKUP(B261,總表!$1:$1048576,9,0)</f>
        <v>Kaohsiung American School 高雄美國學校</v>
      </c>
      <c r="K261" s="16" t="str">
        <f>VLOOKUP(B261,總表!$1:$1048576,10,0)</f>
        <v>劉珈妤</v>
      </c>
      <c r="L261" s="16" t="str">
        <f>VLOOKUP(B261,總表!$1:$1048576,11,0)</f>
        <v>Kaohsiung American School 高雄美國學校</v>
      </c>
      <c r="M261" s="16" t="str">
        <f>VLOOKUP(B261,總表!$1:$1048576,12,0)</f>
        <v>Ciint MunKHolm</v>
      </c>
      <c r="N261" s="16" t="str">
        <f>VLOOKUP(B261,總表!$1:$1048576,13,0)</f>
        <v>Kaohsiung American School 高雄美國學校</v>
      </c>
      <c r="O261" s="16">
        <f>VLOOKUP(B261,總表!$1:$1048576,14,0)</f>
        <v>0</v>
      </c>
      <c r="P261" s="16">
        <f>VLOOKUP(B261,總表!$1:$1048576,15,0)</f>
        <v>0</v>
      </c>
      <c r="Q261" s="16">
        <f>VLOOKUP(B261,總表!$1:$1048576,16,0)</f>
        <v>0</v>
      </c>
      <c r="R261" s="16">
        <f>VLOOKUP(B261,總表!$1:$1048576,17,0)</f>
        <v>0</v>
      </c>
    </row>
    <row r="262" spans="1:18" ht="17.399999999999999" hidden="1" x14ac:dyDescent="0.3">
      <c r="A262" s="28" t="s">
        <v>3493</v>
      </c>
      <c r="B262" s="13" t="s">
        <v>486</v>
      </c>
      <c r="C262" s="10" t="str">
        <f>VLOOKUP(B262,總表!$1:$1048576,2,0)</f>
        <v>巷口死角感測系統</v>
      </c>
      <c r="D262" s="19" t="str">
        <f>VLOOKUP(B262,總表!$1:$1048576,4,0)</f>
        <v>災害管理與安全</v>
      </c>
      <c r="E262" s="16" t="str">
        <f>VLOOKUP(B262,總表!$1:$1048576,5,0)</f>
        <v>國中組</v>
      </c>
      <c r="F262" s="16" t="str">
        <f>VLOOKUP(B262,總表!$1:$1048576,3,0)</f>
        <v>高雄市</v>
      </c>
      <c r="G262" s="16" t="str">
        <f>VLOOKUP(B262,總表!$1:$1048576,6,0)</f>
        <v>潘姳汝</v>
      </c>
      <c r="H262" s="16" t="str">
        <f>VLOOKUP(B262,總表!$1:$1048576,7,0)</f>
        <v>高雄市苓雅國民中學</v>
      </c>
      <c r="I262" s="16" t="str">
        <f>VLOOKUP(B262,總表!$1:$1048576,8,0)</f>
        <v>林柏任</v>
      </c>
      <c r="J262" s="16" t="str">
        <f>VLOOKUP(B262,總表!$1:$1048576,9,0)</f>
        <v>高雄市苓雅國民中學</v>
      </c>
      <c r="K262" s="16" t="str">
        <f>VLOOKUP(B262,總表!$1:$1048576,10,0)</f>
        <v>張靖晨</v>
      </c>
      <c r="L262" s="16" t="str">
        <f>VLOOKUP(B262,總表!$1:$1048576,11,0)</f>
        <v>高雄市苓雅國民中學</v>
      </c>
      <c r="M262" s="16" t="str">
        <f>VLOOKUP(B262,總表!$1:$1048576,12,0)</f>
        <v>張翔棋</v>
      </c>
      <c r="N262" s="16" t="str">
        <f>VLOOKUP(B262,總表!$1:$1048576,13,0)</f>
        <v>高雄市苓雅國民中學</v>
      </c>
      <c r="O262" s="16" t="str">
        <f>VLOOKUP(B262,總表!$1:$1048576,14,0)</f>
        <v>曾維雄</v>
      </c>
      <c r="P262" s="16" t="str">
        <f>VLOOKUP(B262,總表!$1:$1048576,15,0)</f>
        <v>高雄市高級工業職業學校</v>
      </c>
      <c r="Q262" s="16">
        <f>VLOOKUP(B262,總表!$1:$1048576,16,0)</f>
        <v>0</v>
      </c>
      <c r="R262" s="16">
        <f>VLOOKUP(B262,總表!$1:$1048576,17,0)</f>
        <v>0</v>
      </c>
    </row>
    <row r="263" spans="1:18" ht="17.399999999999999" hidden="1" x14ac:dyDescent="0.3">
      <c r="A263" s="28" t="s">
        <v>3493</v>
      </c>
      <c r="B263" s="13" t="s">
        <v>599</v>
      </c>
      <c r="C263" s="10" t="str">
        <f>VLOOKUP(B263,總表!$1:$1048576,2,0)</f>
        <v>人行道夜間警示系統</v>
      </c>
      <c r="D263" s="19" t="str">
        <f>VLOOKUP(B263,總表!$1:$1048576,4,0)</f>
        <v>災害管理與安全</v>
      </c>
      <c r="E263" s="16" t="str">
        <f>VLOOKUP(B263,總表!$1:$1048576,5,0)</f>
        <v>國中組</v>
      </c>
      <c r="F263" s="16" t="str">
        <f>VLOOKUP(B263,總表!$1:$1048576,3,0)</f>
        <v>高雄市</v>
      </c>
      <c r="G263" s="16" t="str">
        <f>VLOOKUP(B263,總表!$1:$1048576,6,0)</f>
        <v>王子緹</v>
      </c>
      <c r="H263" s="16" t="str">
        <f>VLOOKUP(B263,總表!$1:$1048576,7,0)</f>
        <v>高雄市立前金國中</v>
      </c>
      <c r="I263" s="16" t="str">
        <f>VLOOKUP(B263,總表!$1:$1048576,8,0)</f>
        <v>楊朝成</v>
      </c>
      <c r="J263" s="16" t="str">
        <f>VLOOKUP(B263,總表!$1:$1048576,9,0)</f>
        <v>高雄市立前金國中</v>
      </c>
      <c r="K263" s="16" t="str">
        <f>VLOOKUP(B263,總表!$1:$1048576,10,0)</f>
        <v>張陽介</v>
      </c>
      <c r="L263" s="16" t="str">
        <f>VLOOKUP(B263,總表!$1:$1048576,11,0)</f>
        <v>高雄市立前金國中</v>
      </c>
      <c r="M263" s="16" t="str">
        <f>VLOOKUP(B263,總表!$1:$1048576,12,0)</f>
        <v xml:space="preserve">王銘輝 </v>
      </c>
      <c r="N263" s="16" t="str">
        <f>VLOOKUP(B263,總表!$1:$1048576,13,0)</f>
        <v>高雄市立前金國中</v>
      </c>
      <c r="O263" s="16" t="str">
        <f>VLOOKUP(B263,總表!$1:$1048576,14,0)</f>
        <v>殷宏良</v>
      </c>
      <c r="P263" s="16" t="str">
        <f>VLOOKUP(B263,總表!$1:$1048576,15,0)</f>
        <v>高雄市立前金國中</v>
      </c>
      <c r="Q263" s="16" t="str">
        <f>VLOOKUP(B263,總表!$1:$1048576,16,0)</f>
        <v>曾紫純</v>
      </c>
      <c r="R263" s="16" t="str">
        <f>VLOOKUP(B263,總表!$1:$1048576,17,0)</f>
        <v>高雄市立前金國中</v>
      </c>
    </row>
    <row r="264" spans="1:18" ht="17.399999999999999" hidden="1" x14ac:dyDescent="0.3">
      <c r="A264" s="22" t="s">
        <v>3495</v>
      </c>
      <c r="B264" s="13" t="s">
        <v>773</v>
      </c>
      <c r="C264" s="10" t="str">
        <f>VLOOKUP(B264,總表!$1:$1048576,2,0)</f>
        <v>聲音感知觸覺手環</v>
      </c>
      <c r="D264" s="20" t="str">
        <f>VLOOKUP(B264,總表!$1:$1048576,4,0)</f>
        <v>社會照護</v>
      </c>
      <c r="E264" s="16" t="str">
        <f>VLOOKUP(B264,總表!$1:$1048576,5,0)</f>
        <v>國中組</v>
      </c>
      <c r="F264" s="16" t="str">
        <f>VLOOKUP(B264,總表!$1:$1048576,3,0)</f>
        <v>高雄市</v>
      </c>
      <c r="G264" s="16" t="str">
        <f>VLOOKUP(B264,總表!$1:$1048576,6,0)</f>
        <v>顏喬欣</v>
      </c>
      <c r="H264" s="16" t="str">
        <f>VLOOKUP(B264,總表!$1:$1048576,7,0)</f>
        <v>高雄市立鹽埕國民中學</v>
      </c>
      <c r="I264" s="16" t="str">
        <f>VLOOKUP(B264,總表!$1:$1048576,8,0)</f>
        <v>劉品緯</v>
      </c>
      <c r="J264" s="16" t="str">
        <f>VLOOKUP(B264,總表!$1:$1048576,9,0)</f>
        <v>高雄市立鹽埕國民中學</v>
      </c>
      <c r="K264" s="16" t="str">
        <f>VLOOKUP(B264,總表!$1:$1048576,10,0)</f>
        <v>蘇子禔</v>
      </c>
      <c r="L264" s="16" t="str">
        <f>VLOOKUP(B264,總表!$1:$1048576,11,0)</f>
        <v>高雄市立鹽埕國民中學</v>
      </c>
      <c r="M264" s="16" t="str">
        <f>VLOOKUP(B264,總表!$1:$1048576,12,0)</f>
        <v>董巧琦</v>
      </c>
      <c r="N264" s="16" t="str">
        <f>VLOOKUP(B264,總表!$1:$1048576,13,0)</f>
        <v>高雄市立鹽埕國民中學</v>
      </c>
      <c r="O264" s="16">
        <f>VLOOKUP(B264,總表!$1:$1048576,14,0)</f>
        <v>0</v>
      </c>
      <c r="P264" s="16">
        <f>VLOOKUP(B264,總表!$1:$1048576,15,0)</f>
        <v>0</v>
      </c>
      <c r="Q264" s="16">
        <f>VLOOKUP(B264,總表!$1:$1048576,16,0)</f>
        <v>0</v>
      </c>
      <c r="R264" s="16">
        <f>VLOOKUP(B264,總表!$1:$1048576,17,0)</f>
        <v>0</v>
      </c>
    </row>
    <row r="265" spans="1:18" ht="17.399999999999999" hidden="1" x14ac:dyDescent="0.3">
      <c r="A265" s="30" t="s">
        <v>3494</v>
      </c>
      <c r="B265" s="13" t="s">
        <v>768</v>
      </c>
      <c r="C265" s="10" t="str">
        <f>VLOOKUP(B265,總表!$1:$1048576,2,0)</f>
        <v>BreathPod – 晶體氧氣小艙</v>
      </c>
      <c r="D265" s="20" t="str">
        <f>VLOOKUP(B265,總表!$1:$1048576,4,0)</f>
        <v>社會照護</v>
      </c>
      <c r="E265" s="16" t="str">
        <f>VLOOKUP(B265,總表!$1:$1048576,5,0)</f>
        <v>國中組</v>
      </c>
      <c r="F265" s="16" t="str">
        <f>VLOOKUP(B265,總表!$1:$1048576,3,0)</f>
        <v>高雄市</v>
      </c>
      <c r="G265" s="16" t="str">
        <f>VLOOKUP(B265,總表!$1:$1048576,6,0)</f>
        <v>李安妮</v>
      </c>
      <c r="H265" s="16" t="str">
        <f>VLOOKUP(B265,總表!$1:$1048576,7,0)</f>
        <v>高雄市立鹽埕國民中學</v>
      </c>
      <c r="I265" s="16" t="str">
        <f>VLOOKUP(B265,總表!$1:$1048576,8,0)</f>
        <v>龔子騏</v>
      </c>
      <c r="J265" s="16" t="str">
        <f>VLOOKUP(B265,總表!$1:$1048576,9,0)</f>
        <v>高雄市立鹽埕國民中學</v>
      </c>
      <c r="K265" s="16" t="str">
        <f>VLOOKUP(B265,總表!$1:$1048576,10,0)</f>
        <v>施全享</v>
      </c>
      <c r="L265" s="16" t="str">
        <f>VLOOKUP(B265,總表!$1:$1048576,11,0)</f>
        <v>高雄市立鹽埕國民中學</v>
      </c>
      <c r="M265" s="16" t="str">
        <f>VLOOKUP(B265,總表!$1:$1048576,12,0)</f>
        <v>董巧琦</v>
      </c>
      <c r="N265" s="16" t="str">
        <f>VLOOKUP(B265,總表!$1:$1048576,13,0)</f>
        <v>高雄市立鹽埕國民中學</v>
      </c>
      <c r="O265" s="16">
        <f>VLOOKUP(B265,總表!$1:$1048576,14,0)</f>
        <v>0</v>
      </c>
      <c r="P265" s="16">
        <f>VLOOKUP(B265,總表!$1:$1048576,15,0)</f>
        <v>0</v>
      </c>
      <c r="Q265" s="16">
        <f>VLOOKUP(B265,總表!$1:$1048576,16,0)</f>
        <v>0</v>
      </c>
      <c r="R265" s="16">
        <f>VLOOKUP(B265,總表!$1:$1048576,17,0)</f>
        <v>0</v>
      </c>
    </row>
    <row r="266" spans="1:18" ht="17.399999999999999" hidden="1" x14ac:dyDescent="0.3">
      <c r="A266" s="22" t="s">
        <v>3495</v>
      </c>
      <c r="B266" s="13" t="s">
        <v>984</v>
      </c>
      <c r="C266" s="10" t="str">
        <f>VLOOKUP(B266,總表!$1:$1048576,2,0)</f>
        <v>智慧布告板 ReBoard – Smart Reusable Event Signage</v>
      </c>
      <c r="D266" s="16" t="str">
        <f>VLOOKUP(B266,總表!$1:$1048576,4,0)</f>
        <v>便利生活</v>
      </c>
      <c r="E266" s="16" t="str">
        <f>VLOOKUP(B266,總表!$1:$1048576,5,0)</f>
        <v>國中組</v>
      </c>
      <c r="F266" s="16" t="str">
        <f>VLOOKUP(B266,總表!$1:$1048576,3,0)</f>
        <v>高雄市</v>
      </c>
      <c r="G266" s="16" t="str">
        <f>VLOOKUP(B266,總表!$1:$1048576,6,0)</f>
        <v>王奕勝</v>
      </c>
      <c r="H266" s="16" t="str">
        <f>VLOOKUP(B266,總表!$1:$1048576,7,0)</f>
        <v>高雄市立鹽埕國民中學</v>
      </c>
      <c r="I266" s="16" t="str">
        <f>VLOOKUP(B266,總表!$1:$1048576,8,0)</f>
        <v>翁崇恩</v>
      </c>
      <c r="J266" s="16" t="str">
        <f>VLOOKUP(B266,總表!$1:$1048576,9,0)</f>
        <v>高雄市立鹽埕國民中學</v>
      </c>
      <c r="K266" s="16" t="str">
        <f>VLOOKUP(B266,總表!$1:$1048576,10,0)</f>
        <v>龔子騏</v>
      </c>
      <c r="L266" s="16" t="str">
        <f>VLOOKUP(B266,總表!$1:$1048576,11,0)</f>
        <v>高雄市立鹽埕國民中學</v>
      </c>
      <c r="M266" s="16" t="str">
        <f>VLOOKUP(B266,總表!$1:$1048576,12,0)</f>
        <v>董巧琦</v>
      </c>
      <c r="N266" s="16" t="str">
        <f>VLOOKUP(B266,總表!$1:$1048576,13,0)</f>
        <v>高雄市立鹽埕國民中學</v>
      </c>
      <c r="O266" s="16">
        <f>VLOOKUP(B266,總表!$1:$1048576,14,0)</f>
        <v>0</v>
      </c>
      <c r="P266" s="16">
        <f>VLOOKUP(B266,總表!$1:$1048576,15,0)</f>
        <v>0</v>
      </c>
      <c r="Q266" s="16">
        <f>VLOOKUP(B266,總表!$1:$1048576,16,0)</f>
        <v>0</v>
      </c>
      <c r="R266" s="16">
        <f>VLOOKUP(B266,總表!$1:$1048576,17,0)</f>
        <v>0</v>
      </c>
    </row>
    <row r="267" spans="1:18" ht="17.399999999999999" hidden="1" x14ac:dyDescent="0.3">
      <c r="A267" s="22" t="s">
        <v>3495</v>
      </c>
      <c r="B267" s="13" t="s">
        <v>887</v>
      </c>
      <c r="C267" s="10" t="str">
        <f>VLOOKUP(B267,總表!$1:$1048576,2,0)</f>
        <v>明亮的垃圾桶</v>
      </c>
      <c r="D267" s="16" t="str">
        <f>VLOOKUP(B267,總表!$1:$1048576,4,0)</f>
        <v>便利生活</v>
      </c>
      <c r="E267" s="16" t="str">
        <f>VLOOKUP(B267,總表!$1:$1048576,5,0)</f>
        <v>國中組</v>
      </c>
      <c r="F267" s="16" t="str">
        <f>VLOOKUP(B267,總表!$1:$1048576,3,0)</f>
        <v>高雄市</v>
      </c>
      <c r="G267" s="16" t="str">
        <f>VLOOKUP(B267,總表!$1:$1048576,6,0)</f>
        <v>吳亦翔</v>
      </c>
      <c r="H267" s="16" t="str">
        <f>VLOOKUP(B267,總表!$1:$1048576,7,0)</f>
        <v>高雄市苓雅國民中學</v>
      </c>
      <c r="I267" s="16" t="str">
        <f>VLOOKUP(B267,總表!$1:$1048576,8,0)</f>
        <v>曾崧閔</v>
      </c>
      <c r="J267" s="16" t="str">
        <f>VLOOKUP(B267,總表!$1:$1048576,9,0)</f>
        <v>高雄市苓雅國民中學</v>
      </c>
      <c r="K267" s="16">
        <f>VLOOKUP(B267,總表!$1:$1048576,10,0)</f>
        <v>0</v>
      </c>
      <c r="L267" s="16">
        <f>VLOOKUP(B267,總表!$1:$1048576,11,0)</f>
        <v>0</v>
      </c>
      <c r="M267" s="16" t="str">
        <f>VLOOKUP(B267,總表!$1:$1048576,12,0)</f>
        <v>張翔棋</v>
      </c>
      <c r="N267" s="16" t="str">
        <f>VLOOKUP(B267,總表!$1:$1048576,13,0)</f>
        <v>高雄市苓雅國民中學</v>
      </c>
      <c r="O267" s="16" t="str">
        <f>VLOOKUP(B267,總表!$1:$1048576,14,0)</f>
        <v>曾維雄</v>
      </c>
      <c r="P267" s="16" t="str">
        <f>VLOOKUP(B267,總表!$1:$1048576,15,0)</f>
        <v>高雄市高級工業職業學校</v>
      </c>
      <c r="Q267" s="16">
        <f>VLOOKUP(B267,總表!$1:$1048576,16,0)</f>
        <v>0</v>
      </c>
      <c r="R267" s="16">
        <f>VLOOKUP(B267,總表!$1:$1048576,17,0)</f>
        <v>0</v>
      </c>
    </row>
    <row r="268" spans="1:18" ht="17.399999999999999" hidden="1" x14ac:dyDescent="0.3">
      <c r="A268" s="22" t="s">
        <v>3495</v>
      </c>
      <c r="B268" s="13" t="s">
        <v>982</v>
      </c>
      <c r="C268" s="10" t="str">
        <f>VLOOKUP(B268,總表!$1:$1048576,2,0)</f>
        <v>智能驅蚊坐墊 Smart Mosquito-Repellent Cushion</v>
      </c>
      <c r="D268" s="16" t="str">
        <f>VLOOKUP(B268,總表!$1:$1048576,4,0)</f>
        <v>便利生活</v>
      </c>
      <c r="E268" s="16" t="str">
        <f>VLOOKUP(B268,總表!$1:$1048576,5,0)</f>
        <v>國中組</v>
      </c>
      <c r="F268" s="16" t="str">
        <f>VLOOKUP(B268,總表!$1:$1048576,3,0)</f>
        <v>高雄市</v>
      </c>
      <c r="G268" s="16" t="str">
        <f>VLOOKUP(B268,總表!$1:$1048576,6,0)</f>
        <v>李安妮</v>
      </c>
      <c r="H268" s="16" t="str">
        <f>VLOOKUP(B268,總表!$1:$1048576,7,0)</f>
        <v>高雄市立鹽埕國民中學</v>
      </c>
      <c r="I268" s="16" t="str">
        <f>VLOOKUP(B268,總表!$1:$1048576,8,0)</f>
        <v>楊翔中</v>
      </c>
      <c r="J268" s="16" t="str">
        <f>VLOOKUP(B268,總表!$1:$1048576,9,0)</f>
        <v>高雄市立鹽埕國民中學</v>
      </c>
      <c r="K268" s="16" t="str">
        <f>VLOOKUP(B268,總表!$1:$1048576,10,0)</f>
        <v>施全享</v>
      </c>
      <c r="L268" s="16" t="str">
        <f>VLOOKUP(B268,總表!$1:$1048576,11,0)</f>
        <v>高雄市立鹽埕國民中學</v>
      </c>
      <c r="M268" s="16" t="str">
        <f>VLOOKUP(B268,總表!$1:$1048576,12,0)</f>
        <v>董巧琦</v>
      </c>
      <c r="N268" s="16" t="str">
        <f>VLOOKUP(B268,總表!$1:$1048576,13,0)</f>
        <v>高雄市立鹽埕國民中學</v>
      </c>
      <c r="O268" s="16">
        <f>VLOOKUP(B268,總表!$1:$1048576,14,0)</f>
        <v>0</v>
      </c>
      <c r="P268" s="16">
        <f>VLOOKUP(B268,總表!$1:$1048576,15,0)</f>
        <v>0</v>
      </c>
      <c r="Q268" s="16">
        <f>VLOOKUP(B268,總表!$1:$1048576,16,0)</f>
        <v>0</v>
      </c>
      <c r="R268" s="16">
        <f>VLOOKUP(B268,總表!$1:$1048576,17,0)</f>
        <v>0</v>
      </c>
    </row>
    <row r="269" spans="1:18" ht="17.399999999999999" hidden="1" x14ac:dyDescent="0.3">
      <c r="A269" s="22" t="s">
        <v>3495</v>
      </c>
      <c r="B269" s="13" t="s">
        <v>897</v>
      </c>
      <c r="C269" s="10" t="str">
        <f>VLOOKUP(B269,總表!$1:$1048576,2,0)</f>
        <v>填縫援手</v>
      </c>
      <c r="D269" s="16" t="str">
        <f>VLOOKUP(B269,總表!$1:$1048576,4,0)</f>
        <v>便利生活</v>
      </c>
      <c r="E269" s="16" t="str">
        <f>VLOOKUP(B269,總表!$1:$1048576,5,0)</f>
        <v>國中組</v>
      </c>
      <c r="F269" s="16" t="str">
        <f>VLOOKUP(B269,總表!$1:$1048576,3,0)</f>
        <v>高雄市</v>
      </c>
      <c r="G269" s="16" t="str">
        <f>VLOOKUP(B269,總表!$1:$1048576,6,0)</f>
        <v>林仕劼</v>
      </c>
      <c r="H269" s="16" t="str">
        <f>VLOOKUP(B269,總表!$1:$1048576,7,0)</f>
        <v>佛光山普門中學</v>
      </c>
      <c r="I269" s="16" t="str">
        <f>VLOOKUP(B269,總表!$1:$1048576,8,0)</f>
        <v>潘志凱</v>
      </c>
      <c r="J269" s="16" t="str">
        <f>VLOOKUP(B269,總表!$1:$1048576,9,0)</f>
        <v>佛光山普門中學</v>
      </c>
      <c r="K269" s="16" t="str">
        <f>VLOOKUP(B269,總表!$1:$1048576,10,0)</f>
        <v>陳禹樽</v>
      </c>
      <c r="L269" s="16" t="str">
        <f>VLOOKUP(B269,總表!$1:$1048576,11,0)</f>
        <v>佛光山普門中學</v>
      </c>
      <c r="M269" s="16" t="str">
        <f>VLOOKUP(B269,總表!$1:$1048576,12,0)</f>
        <v>柯麗妃</v>
      </c>
      <c r="N269" s="16" t="str">
        <f>VLOOKUP(B269,總表!$1:$1048576,13,0)</f>
        <v>佛光山普門中學</v>
      </c>
      <c r="O269" s="16" t="str">
        <f>VLOOKUP(B269,總表!$1:$1048576,14,0)</f>
        <v>翁雅琦</v>
      </c>
      <c r="P269" s="16" t="str">
        <f>VLOOKUP(B269,總表!$1:$1048576,15,0)</f>
        <v>高雄市市立文山高級中學</v>
      </c>
      <c r="Q269" s="16">
        <f>VLOOKUP(B269,總表!$1:$1048576,16,0)</f>
        <v>0</v>
      </c>
      <c r="R269" s="16">
        <f>VLOOKUP(B269,總表!$1:$1048576,17,0)</f>
        <v>0</v>
      </c>
    </row>
    <row r="270" spans="1:18" ht="17.399999999999999" hidden="1" x14ac:dyDescent="0.3">
      <c r="A270" s="28" t="s">
        <v>3493</v>
      </c>
      <c r="B270" s="13" t="s">
        <v>1023</v>
      </c>
      <c r="C270" s="10" t="str">
        <f>VLOOKUP(B270,總表!$1:$1048576,2,0)</f>
        <v>警示指揮兩用棒</v>
      </c>
      <c r="D270" s="16" t="str">
        <f>VLOOKUP(B270,總表!$1:$1048576,4,0)</f>
        <v>便利生活</v>
      </c>
      <c r="E270" s="16" t="str">
        <f>VLOOKUP(B270,總表!$1:$1048576,5,0)</f>
        <v>國中組</v>
      </c>
      <c r="F270" s="16" t="str">
        <f>VLOOKUP(B270,總表!$1:$1048576,3,0)</f>
        <v>高雄市</v>
      </c>
      <c r="G270" s="16" t="str">
        <f>VLOOKUP(B270,總表!$1:$1048576,6,0)</f>
        <v>陳銥汝</v>
      </c>
      <c r="H270" s="16" t="str">
        <f>VLOOKUP(B270,總表!$1:$1048576,7,0)</f>
        <v>高雄市立陽明國民中學</v>
      </c>
      <c r="I270" s="16" t="str">
        <f>VLOOKUP(B270,總表!$1:$1048576,8,0)</f>
        <v>郭鎧瑄</v>
      </c>
      <c r="J270" s="16" t="str">
        <f>VLOOKUP(B270,總表!$1:$1048576,9,0)</f>
        <v>高雄市立陽明國民中學</v>
      </c>
      <c r="K270" s="16">
        <f>VLOOKUP(B270,總表!$1:$1048576,10,0)</f>
        <v>0</v>
      </c>
      <c r="L270" s="16">
        <f>VLOOKUP(B270,總表!$1:$1048576,11,0)</f>
        <v>0</v>
      </c>
      <c r="M270" s="16" t="str">
        <f>VLOOKUP(B270,總表!$1:$1048576,12,0)</f>
        <v>黃又慧</v>
      </c>
      <c r="N270" s="16" t="str">
        <f>VLOOKUP(B270,總表!$1:$1048576,13,0)</f>
        <v>高雄市陽明國民中學</v>
      </c>
      <c r="O270" s="16">
        <f>VLOOKUP(B270,總表!$1:$1048576,14,0)</f>
        <v>0</v>
      </c>
      <c r="P270" s="16">
        <f>VLOOKUP(B270,總表!$1:$1048576,15,0)</f>
        <v>0</v>
      </c>
      <c r="Q270" s="16">
        <f>VLOOKUP(B270,總表!$1:$1048576,16,0)</f>
        <v>0</v>
      </c>
      <c r="R270" s="16">
        <f>VLOOKUP(B270,總表!$1:$1048576,17,0)</f>
        <v>0</v>
      </c>
    </row>
    <row r="271" spans="1:18" ht="17.399999999999999" hidden="1" x14ac:dyDescent="0.3">
      <c r="A271" s="30" t="s">
        <v>3494</v>
      </c>
      <c r="B271" s="13" t="s">
        <v>1088</v>
      </c>
      <c r="C271" s="10" t="str">
        <f>VLOOKUP(B271,總表!$1:$1048576,2,0)</f>
        <v>耳護者-藍牙耳機式耳溫計</v>
      </c>
      <c r="D271" s="16" t="str">
        <f>VLOOKUP(B271,總表!$1:$1048576,4,0)</f>
        <v>便利生活</v>
      </c>
      <c r="E271" s="16" t="str">
        <f>VLOOKUP(B271,總表!$1:$1048576,5,0)</f>
        <v>國中組</v>
      </c>
      <c r="F271" s="16" t="str">
        <f>VLOOKUP(B271,總表!$1:$1048576,3,0)</f>
        <v>高雄市</v>
      </c>
      <c r="G271" s="16" t="str">
        <f>VLOOKUP(B271,總表!$1:$1048576,6,0)</f>
        <v>薛景鴻</v>
      </c>
      <c r="H271" s="16" t="str">
        <f>VLOOKUP(B271,總表!$1:$1048576,7,0)</f>
        <v>高雄市立路竹高級中學國中部</v>
      </c>
      <c r="I271" s="16" t="str">
        <f>VLOOKUP(B271,總表!$1:$1048576,8,0)</f>
        <v>蘇彥誠</v>
      </c>
      <c r="J271" s="16" t="str">
        <f>VLOOKUP(B271,總表!$1:$1048576,9,0)</f>
        <v>高雄市立路竹高級中學國中部</v>
      </c>
      <c r="K271" s="16" t="str">
        <f>VLOOKUP(B271,總表!$1:$1048576,10,0)</f>
        <v>蘇紘睿</v>
      </c>
      <c r="L271" s="16" t="str">
        <f>VLOOKUP(B271,總表!$1:$1048576,11,0)</f>
        <v>高雄市立岡山國民中學</v>
      </c>
      <c r="M271" s="16" t="str">
        <f>VLOOKUP(B271,總表!$1:$1048576,12,0)</f>
        <v>林烈毅</v>
      </c>
      <c r="N271" s="16" t="str">
        <f>VLOOKUP(B271,總表!$1:$1048576,13,0)</f>
        <v>高雄市立路竹高級中學</v>
      </c>
      <c r="O271" s="16" t="str">
        <f>VLOOKUP(B271,總表!$1:$1048576,14,0)</f>
        <v>陳孟琳</v>
      </c>
      <c r="P271" s="16" t="str">
        <f>VLOOKUP(B271,總表!$1:$1048576,15,0)</f>
        <v>高雄市立路竹高級中學</v>
      </c>
      <c r="Q271" s="16">
        <f>VLOOKUP(B271,總表!$1:$1048576,16,0)</f>
        <v>0</v>
      </c>
      <c r="R271" s="16">
        <f>VLOOKUP(B271,總表!$1:$1048576,17,0)</f>
        <v>0</v>
      </c>
    </row>
    <row r="272" spans="1:18" ht="17.399999999999999" hidden="1" x14ac:dyDescent="0.3">
      <c r="A272" s="30" t="s">
        <v>3494</v>
      </c>
      <c r="B272" s="13" t="s">
        <v>1079</v>
      </c>
      <c r="C272" s="10" t="str">
        <f>VLOOKUP(B272,總表!$1:$1048576,2,0)</f>
        <v>藥布自黏棒</v>
      </c>
      <c r="D272" s="16" t="str">
        <f>VLOOKUP(B272,總表!$1:$1048576,4,0)</f>
        <v>便利生活</v>
      </c>
      <c r="E272" s="16" t="str">
        <f>VLOOKUP(B272,總表!$1:$1048576,5,0)</f>
        <v>國中組</v>
      </c>
      <c r="F272" s="16" t="str">
        <f>VLOOKUP(B272,總表!$1:$1048576,3,0)</f>
        <v>高雄市</v>
      </c>
      <c r="G272" s="16" t="str">
        <f>VLOOKUP(B272,總表!$1:$1048576,6,0)</f>
        <v>楊詠琁</v>
      </c>
      <c r="H272" s="16" t="str">
        <f>VLOOKUP(B272,總表!$1:$1048576,7,0)</f>
        <v>高雄市苓雅國民中學</v>
      </c>
      <c r="I272" s="16" t="str">
        <f>VLOOKUP(B272,總表!$1:$1048576,8,0)</f>
        <v>林立祐</v>
      </c>
      <c r="J272" s="16" t="str">
        <f>VLOOKUP(B272,總表!$1:$1048576,9,0)</f>
        <v>高雄市苓雅國民中學</v>
      </c>
      <c r="K272" s="16" t="str">
        <f>VLOOKUP(B272,總表!$1:$1048576,10,0)</f>
        <v>郭旭</v>
      </c>
      <c r="L272" s="16" t="str">
        <f>VLOOKUP(B272,總表!$1:$1048576,11,0)</f>
        <v>高雄市苓雅國民中學</v>
      </c>
      <c r="M272" s="16" t="str">
        <f>VLOOKUP(B272,總表!$1:$1048576,12,0)</f>
        <v>張翔棋</v>
      </c>
      <c r="N272" s="16" t="str">
        <f>VLOOKUP(B272,總表!$1:$1048576,13,0)</f>
        <v>高雄市苓雅國民中學</v>
      </c>
      <c r="O272" s="16" t="str">
        <f>VLOOKUP(B272,總表!$1:$1048576,14,0)</f>
        <v>曾維雄</v>
      </c>
      <c r="P272" s="16" t="str">
        <f>VLOOKUP(B272,總表!$1:$1048576,15,0)</f>
        <v>高雄市高級工業職業學校</v>
      </c>
      <c r="Q272" s="16">
        <f>VLOOKUP(B272,總表!$1:$1048576,16,0)</f>
        <v>0</v>
      </c>
      <c r="R272" s="16">
        <f>VLOOKUP(B272,總表!$1:$1048576,17,0)</f>
        <v>0</v>
      </c>
    </row>
    <row r="273" spans="1:18" ht="17.399999999999999" hidden="1" x14ac:dyDescent="0.3">
      <c r="A273" s="25" t="s">
        <v>3492</v>
      </c>
      <c r="B273" s="13" t="s">
        <v>1218</v>
      </c>
      <c r="C273" s="10" t="str">
        <f>VLOOKUP(B273,總表!$1:$1048576,2,0)</f>
        <v>公路分隔島發電系統</v>
      </c>
      <c r="D273" s="21" t="str">
        <f>VLOOKUP(B273,總表!$1:$1048576,4,0)</f>
        <v>前瞻/工業設計技術</v>
      </c>
      <c r="E273" s="16" t="str">
        <f>VLOOKUP(B273,總表!$1:$1048576,5,0)</f>
        <v>國中組</v>
      </c>
      <c r="F273" s="16" t="str">
        <f>VLOOKUP(B273,總表!$1:$1048576,3,0)</f>
        <v>高雄市</v>
      </c>
      <c r="G273" s="16" t="str">
        <f>VLOOKUP(B273,總表!$1:$1048576,6,0)</f>
        <v>邱柏彥</v>
      </c>
      <c r="H273" s="16" t="str">
        <f>VLOOKUP(B273,總表!$1:$1048576,7,0)</f>
        <v>高雄市立前金國中</v>
      </c>
      <c r="I273" s="16" t="str">
        <f>VLOOKUP(B273,總表!$1:$1048576,8,0)</f>
        <v>郭峻瑜</v>
      </c>
      <c r="J273" s="16" t="str">
        <f>VLOOKUP(B273,總表!$1:$1048576,9,0)</f>
        <v>高雄市立前金國中</v>
      </c>
      <c r="K273" s="16" t="str">
        <f>VLOOKUP(B273,總表!$1:$1048576,10,0)</f>
        <v>李品辰</v>
      </c>
      <c r="L273" s="16" t="str">
        <f>VLOOKUP(B273,總表!$1:$1048576,11,0)</f>
        <v>高雄市立前金國中</v>
      </c>
      <c r="M273" s="16" t="str">
        <f>VLOOKUP(B273,總表!$1:$1048576,12,0)</f>
        <v xml:space="preserve">王銘輝 </v>
      </c>
      <c r="N273" s="16" t="str">
        <f>VLOOKUP(B273,總表!$1:$1048576,13,0)</f>
        <v>高雄市立前金國中</v>
      </c>
      <c r="O273" s="16" t="str">
        <f>VLOOKUP(B273,總表!$1:$1048576,14,0)</f>
        <v>殷宏良</v>
      </c>
      <c r="P273" s="16" t="str">
        <f>VLOOKUP(B273,總表!$1:$1048576,15,0)</f>
        <v>高雄市立前金國中</v>
      </c>
      <c r="Q273" s="16" t="str">
        <f>VLOOKUP(B273,總表!$1:$1048576,16,0)</f>
        <v>曾紫純</v>
      </c>
      <c r="R273" s="16" t="str">
        <f>VLOOKUP(B273,總表!$1:$1048576,17,0)</f>
        <v>高雄市立前金國中</v>
      </c>
    </row>
    <row r="274" spans="1:18" ht="17.399999999999999" hidden="1" x14ac:dyDescent="0.3">
      <c r="A274" s="30" t="s">
        <v>3494</v>
      </c>
      <c r="B274" s="13" t="s">
        <v>1204</v>
      </c>
      <c r="C274" s="10" t="str">
        <f>VLOOKUP(B274,總表!$1:$1048576,2,0)</f>
        <v>太陽能永續 磷光手電筒</v>
      </c>
      <c r="D274" s="21" t="str">
        <f>VLOOKUP(B274,總表!$1:$1048576,4,0)</f>
        <v>前瞻/工業設計技術</v>
      </c>
      <c r="E274" s="16" t="str">
        <f>VLOOKUP(B274,總表!$1:$1048576,5,0)</f>
        <v>國中組</v>
      </c>
      <c r="F274" s="16" t="str">
        <f>VLOOKUP(B274,總表!$1:$1048576,3,0)</f>
        <v>高雄市</v>
      </c>
      <c r="G274" s="16" t="str">
        <f>VLOOKUP(B274,總表!$1:$1048576,6,0)</f>
        <v>蘇子禔</v>
      </c>
      <c r="H274" s="16" t="str">
        <f>VLOOKUP(B274,總表!$1:$1048576,7,0)</f>
        <v>高雄市立鹽埕國民中學</v>
      </c>
      <c r="I274" s="16" t="str">
        <f>VLOOKUP(B274,總表!$1:$1048576,8,0)</f>
        <v>顏喬欣</v>
      </c>
      <c r="J274" s="16" t="str">
        <f>VLOOKUP(B274,總表!$1:$1048576,9,0)</f>
        <v>高雄市立鹽埕國民中學</v>
      </c>
      <c r="K274" s="16" t="str">
        <f>VLOOKUP(B274,總表!$1:$1048576,10,0)</f>
        <v>劉品緯</v>
      </c>
      <c r="L274" s="16" t="str">
        <f>VLOOKUP(B274,總表!$1:$1048576,11,0)</f>
        <v>高雄市立鹽埕國民中學</v>
      </c>
      <c r="M274" s="16" t="str">
        <f>VLOOKUP(B274,總表!$1:$1048576,12,0)</f>
        <v>董巧琦</v>
      </c>
      <c r="N274" s="16" t="str">
        <f>VLOOKUP(B274,總表!$1:$1048576,13,0)</f>
        <v>高雄市立鹽埕國民中學</v>
      </c>
      <c r="O274" s="16">
        <f>VLOOKUP(B274,總表!$1:$1048576,14,0)</f>
        <v>0</v>
      </c>
      <c r="P274" s="16">
        <f>VLOOKUP(B274,總表!$1:$1048576,15,0)</f>
        <v>0</v>
      </c>
      <c r="Q274" s="16">
        <f>VLOOKUP(B274,總表!$1:$1048576,16,0)</f>
        <v>0</v>
      </c>
      <c r="R274" s="16">
        <f>VLOOKUP(B274,總表!$1:$1048576,17,0)</f>
        <v>0</v>
      </c>
    </row>
    <row r="275" spans="1:18" ht="17.399999999999999" hidden="1" x14ac:dyDescent="0.3">
      <c r="A275" s="22" t="s">
        <v>3495</v>
      </c>
      <c r="B275" s="13" t="s">
        <v>2844</v>
      </c>
      <c r="C275" s="10" t="str">
        <f>VLOOKUP(B275,總表!$1:$1048576,2,0)</f>
        <v>生態養殖雲端管家</v>
      </c>
      <c r="D275" s="17" t="str">
        <f>VLOOKUP(B275,總表!$1:$1048576,4,0)</f>
        <v>永續發展農糧技術</v>
      </c>
      <c r="E275" s="16" t="str">
        <f>VLOOKUP(B275,總表!$1:$1048576,5,0)</f>
        <v>高中職組</v>
      </c>
      <c r="F275" s="16" t="str">
        <f>VLOOKUP(B275,總表!$1:$1048576,3,0)</f>
        <v>基隆市</v>
      </c>
      <c r="G275" s="16" t="str">
        <f>VLOOKUP(B275,總表!$1:$1048576,6,0)</f>
        <v>戴可媗</v>
      </c>
      <c r="H275" s="16" t="str">
        <f>VLOOKUP(B275,總表!$1:$1048576,7,0)</f>
        <v>國立基隆高級商工職業學校</v>
      </c>
      <c r="I275" s="16" t="str">
        <f>VLOOKUP(B275,總表!$1:$1048576,8,0)</f>
        <v>周妤莙</v>
      </c>
      <c r="J275" s="16" t="str">
        <f>VLOOKUP(B275,總表!$1:$1048576,9,0)</f>
        <v>國立基隆高級商工職業學校</v>
      </c>
      <c r="K275" s="16" t="str">
        <f>VLOOKUP(B275,總表!$1:$1048576,10,0)</f>
        <v>陳立欣</v>
      </c>
      <c r="L275" s="16" t="str">
        <f>VLOOKUP(B275,總表!$1:$1048576,11,0)</f>
        <v>國立基隆高級商工職業學校</v>
      </c>
      <c r="M275" s="16" t="str">
        <f>VLOOKUP(B275,總表!$1:$1048576,12,0)</f>
        <v>黃研綾</v>
      </c>
      <c r="N275" s="16" t="str">
        <f>VLOOKUP(B275,總表!$1:$1048576,13,0)</f>
        <v xml:space="preserve">國立基隆高級商工職業學校 </v>
      </c>
      <c r="O275" s="16" t="str">
        <f>VLOOKUP(B275,總表!$1:$1048576,14,0)</f>
        <v>余秉祐</v>
      </c>
      <c r="P275" s="16" t="str">
        <f>VLOOKUP(B275,總表!$1:$1048576,15,0)</f>
        <v xml:space="preserve">國立基隆高級商工職業學校 </v>
      </c>
      <c r="Q275" s="16" t="str">
        <f>VLOOKUP(B275,總表!$1:$1048576,16,0)</f>
        <v>陳家榛</v>
      </c>
      <c r="R275" s="16" t="str">
        <f>VLOOKUP(B275,總表!$1:$1048576,17,0)</f>
        <v xml:space="preserve">國立基隆高級商工職業學校 </v>
      </c>
    </row>
    <row r="276" spans="1:18" ht="17.399999999999999" hidden="1" x14ac:dyDescent="0.3">
      <c r="A276" s="28" t="s">
        <v>3493</v>
      </c>
      <c r="B276" s="13" t="s">
        <v>2836</v>
      </c>
      <c r="C276" s="10" t="str">
        <f>VLOOKUP(B276,總表!$1:$1048576,2,0)</f>
        <v>環保尖兵</v>
      </c>
      <c r="D276" s="17" t="str">
        <f>VLOOKUP(B276,總表!$1:$1048576,4,0)</f>
        <v>永續發展農糧技術</v>
      </c>
      <c r="E276" s="16" t="str">
        <f>VLOOKUP(B276,總表!$1:$1048576,5,0)</f>
        <v>高中職組</v>
      </c>
      <c r="F276" s="16" t="str">
        <f>VLOOKUP(B276,總表!$1:$1048576,3,0)</f>
        <v>基隆市</v>
      </c>
      <c r="G276" s="16" t="str">
        <f>VLOOKUP(B276,總表!$1:$1048576,6,0)</f>
        <v>馮梓祐</v>
      </c>
      <c r="H276" s="16" t="str">
        <f>VLOOKUP(B276,總表!$1:$1048576,7,0)</f>
        <v>國立基隆高級商工職業學校</v>
      </c>
      <c r="I276" s="16" t="str">
        <f>VLOOKUP(B276,總表!$1:$1048576,8,0)</f>
        <v>蕭岑瑄</v>
      </c>
      <c r="J276" s="16" t="str">
        <f>VLOOKUP(B276,總表!$1:$1048576,9,0)</f>
        <v>國立基隆高級商工職業學校</v>
      </c>
      <c r="K276" s="16" t="str">
        <f>VLOOKUP(B276,總表!$1:$1048576,10,0)</f>
        <v>陳沛璇</v>
      </c>
      <c r="L276" s="16" t="str">
        <f>VLOOKUP(B276,總表!$1:$1048576,11,0)</f>
        <v>國立基隆高級商工職業學校</v>
      </c>
      <c r="M276" s="16" t="str">
        <f>VLOOKUP(B276,總表!$1:$1048576,12,0)</f>
        <v>鄭璁華</v>
      </c>
      <c r="N276" s="16" t="str">
        <f>VLOOKUP(B276,總表!$1:$1048576,13,0)</f>
        <v>國立基隆高級商工職業學校</v>
      </c>
      <c r="O276" s="16" t="str">
        <f>VLOOKUP(B276,總表!$1:$1048576,14,0)</f>
        <v>魏志鴻</v>
      </c>
      <c r="P276" s="16" t="str">
        <f>VLOOKUP(B276,總表!$1:$1048576,15,0)</f>
        <v>國立基隆高級商工職業學校</v>
      </c>
      <c r="Q276" s="16" t="str">
        <f>VLOOKUP(B276,總表!$1:$1048576,16,0)</f>
        <v>陳家榛</v>
      </c>
      <c r="R276" s="16" t="str">
        <f>VLOOKUP(B276,總表!$1:$1048576,17,0)</f>
        <v>國立基隆高級商工職業學校</v>
      </c>
    </row>
    <row r="277" spans="1:18" ht="17.399999999999999" hidden="1" x14ac:dyDescent="0.3">
      <c r="A277" s="28" t="s">
        <v>3493</v>
      </c>
      <c r="B277" s="13" t="s">
        <v>3027</v>
      </c>
      <c r="C277" s="10" t="str">
        <f>VLOOKUP(B277,總表!$1:$1048576,2,0)</f>
        <v>智慧車艙安全監控系統</v>
      </c>
      <c r="D277" s="19" t="str">
        <f>VLOOKUP(B277,總表!$1:$1048576,4,0)</f>
        <v>災害管理與安全</v>
      </c>
      <c r="E277" s="16" t="str">
        <f>VLOOKUP(B277,總表!$1:$1048576,5,0)</f>
        <v>高中職組</v>
      </c>
      <c r="F277" s="16" t="str">
        <f>VLOOKUP(B277,總表!$1:$1048576,3,0)</f>
        <v>基隆市</v>
      </c>
      <c r="G277" s="16" t="str">
        <f>VLOOKUP(B277,總表!$1:$1048576,6,0)</f>
        <v>蘇靖翔</v>
      </c>
      <c r="H277" s="16" t="str">
        <f>VLOOKUP(B277,總表!$1:$1048576,7,0)</f>
        <v>國立基隆高級商工職業學校</v>
      </c>
      <c r="I277" s="16" t="str">
        <f>VLOOKUP(B277,總表!$1:$1048576,8,0)</f>
        <v>黃品叡</v>
      </c>
      <c r="J277" s="16" t="str">
        <f>VLOOKUP(B277,總表!$1:$1048576,9,0)</f>
        <v>國立基隆高級商工職業學校</v>
      </c>
      <c r="K277" s="16" t="str">
        <f>VLOOKUP(B277,總表!$1:$1048576,10,0)</f>
        <v>莊閔祺</v>
      </c>
      <c r="L277" s="16" t="str">
        <f>VLOOKUP(B277,總表!$1:$1048576,11,0)</f>
        <v>國立基隆高級商工職業學校</v>
      </c>
      <c r="M277" s="16" t="str">
        <f>VLOOKUP(B277,總表!$1:$1048576,12,0)</f>
        <v>鄭璁華</v>
      </c>
      <c r="N277" s="16" t="str">
        <f>VLOOKUP(B277,總表!$1:$1048576,13,0)</f>
        <v>國立基隆高級商工職業學校</v>
      </c>
      <c r="O277" s="16" t="str">
        <f>VLOOKUP(B277,總表!$1:$1048576,14,0)</f>
        <v>江玉婷</v>
      </c>
      <c r="P277" s="16" t="str">
        <f>VLOOKUP(B277,總表!$1:$1048576,15,0)</f>
        <v>國立基隆高級商工職業學校</v>
      </c>
      <c r="Q277" s="16" t="str">
        <f>VLOOKUP(B277,總表!$1:$1048576,16,0)</f>
        <v>顏國恩</v>
      </c>
      <c r="R277" s="16" t="str">
        <f>VLOOKUP(B277,總表!$1:$1048576,17,0)</f>
        <v>國立基隆高級商工職業學校</v>
      </c>
    </row>
    <row r="278" spans="1:18" ht="17.399999999999999" hidden="1" x14ac:dyDescent="0.3">
      <c r="A278" s="30" t="s">
        <v>3494</v>
      </c>
      <c r="B278" s="13" t="s">
        <v>3034</v>
      </c>
      <c r="C278" s="10" t="str">
        <f>VLOOKUP(B278,總表!$1:$1048576,2,0)</f>
        <v>零事故的距離－智能防翻與警報系統</v>
      </c>
      <c r="D278" s="19" t="str">
        <f>VLOOKUP(B278,總表!$1:$1048576,4,0)</f>
        <v>災害管理與安全</v>
      </c>
      <c r="E278" s="16" t="str">
        <f>VLOOKUP(B278,總表!$1:$1048576,5,0)</f>
        <v>高中職組</v>
      </c>
      <c r="F278" s="16" t="str">
        <f>VLOOKUP(B278,總表!$1:$1048576,3,0)</f>
        <v>基隆市</v>
      </c>
      <c r="G278" s="16" t="str">
        <f>VLOOKUP(B278,總表!$1:$1048576,6,0)</f>
        <v>蔣幼琦</v>
      </c>
      <c r="H278" s="16" t="str">
        <f>VLOOKUP(B278,總表!$1:$1048576,7,0)</f>
        <v>國立基隆高級商工職業學校</v>
      </c>
      <c r="I278" s="16" t="str">
        <f>VLOOKUP(B278,總表!$1:$1048576,8,0)</f>
        <v>邱詩琁</v>
      </c>
      <c r="J278" s="16" t="str">
        <f>VLOOKUP(B278,總表!$1:$1048576,9,0)</f>
        <v>國立基隆高級商工職業學校</v>
      </c>
      <c r="K278" s="16" t="str">
        <f>VLOOKUP(B278,總表!$1:$1048576,10,0)</f>
        <v>郭均成</v>
      </c>
      <c r="L278" s="16" t="str">
        <f>VLOOKUP(B278,總表!$1:$1048576,11,0)</f>
        <v>國立基隆高級商工職業學校</v>
      </c>
      <c r="M278" s="16" t="str">
        <f>VLOOKUP(B278,總表!$1:$1048576,12,0)</f>
        <v>顏國恩</v>
      </c>
      <c r="N278" s="16" t="str">
        <f>VLOOKUP(B278,總表!$1:$1048576,13,0)</f>
        <v>國立基隆高級商工職業學校</v>
      </c>
      <c r="O278" s="16" t="str">
        <f>VLOOKUP(B278,總表!$1:$1048576,14,0)</f>
        <v>鄭璁華</v>
      </c>
      <c r="P278" s="16" t="str">
        <f>VLOOKUP(B278,總表!$1:$1048576,15,0)</f>
        <v>國立基隆高級商工職業學校</v>
      </c>
      <c r="Q278" s="16" t="str">
        <f>VLOOKUP(B278,總表!$1:$1048576,16,0)</f>
        <v>陳家榛</v>
      </c>
      <c r="R278" s="16" t="str">
        <f>VLOOKUP(B278,總表!$1:$1048576,17,0)</f>
        <v>國立基隆高級商工職業學校</v>
      </c>
    </row>
    <row r="279" spans="1:18" ht="17.399999999999999" hidden="1" x14ac:dyDescent="0.3">
      <c r="A279" s="30" t="s">
        <v>3494</v>
      </c>
      <c r="B279" s="13" t="s">
        <v>3187</v>
      </c>
      <c r="C279" s="10" t="str">
        <f>VLOOKUP(B279,總表!$1:$1048576,2,0)</f>
        <v>智能互動地墊</v>
      </c>
      <c r="D279" s="20" t="str">
        <f>VLOOKUP(B279,總表!$1:$1048576,4,0)</f>
        <v>社會照護</v>
      </c>
      <c r="E279" s="16" t="str">
        <f>VLOOKUP(B279,總表!$1:$1048576,5,0)</f>
        <v>高中職組</v>
      </c>
      <c r="F279" s="16" t="str">
        <f>VLOOKUP(B279,總表!$1:$1048576,3,0)</f>
        <v>基隆市</v>
      </c>
      <c r="G279" s="16" t="str">
        <f>VLOOKUP(B279,總表!$1:$1048576,6,0)</f>
        <v>黃馨儀</v>
      </c>
      <c r="H279" s="16" t="str">
        <f>VLOOKUP(B279,總表!$1:$1048576,7,0)</f>
        <v>國立基隆商工 商經科</v>
      </c>
      <c r="I279" s="16" t="str">
        <f>VLOOKUP(B279,總表!$1:$1048576,8,0)</f>
        <v>陳亭蓁</v>
      </c>
      <c r="J279" s="16" t="str">
        <f>VLOOKUP(B279,總表!$1:$1048576,9,0)</f>
        <v>國立基隆商工 商經科</v>
      </c>
      <c r="K279" s="16" t="str">
        <f>VLOOKUP(B279,總表!$1:$1048576,10,0)</f>
        <v>張可諾</v>
      </c>
      <c r="L279" s="16" t="str">
        <f>VLOOKUP(B279,總表!$1:$1048576,11,0)</f>
        <v>國立基隆商工 資訊科</v>
      </c>
      <c r="M279" s="16" t="str">
        <f>VLOOKUP(B279,總表!$1:$1048576,12,0)</f>
        <v>李承熹</v>
      </c>
      <c r="N279" s="16" t="str">
        <f>VLOOKUP(B279,總表!$1:$1048576,13,0)</f>
        <v>國立基隆商工 資訊科 教務組長</v>
      </c>
      <c r="O279" s="16" t="str">
        <f>VLOOKUP(B279,總表!$1:$1048576,14,0)</f>
        <v>黃姸綾</v>
      </c>
      <c r="P279" s="16" t="str">
        <f>VLOOKUP(B279,總表!$1:$1048576,15,0)</f>
        <v>國立基隆商工 商經科 科主任</v>
      </c>
      <c r="Q279" s="16" t="str">
        <f>VLOOKUP(B279,總表!$1:$1048576,16,0)</f>
        <v>陳家榛</v>
      </c>
      <c r="R279" s="16" t="str">
        <f>VLOOKUP(B279,總表!$1:$1048576,17,0)</f>
        <v>國立基隆商工</v>
      </c>
    </row>
    <row r="280" spans="1:18" ht="17.399999999999999" hidden="1" x14ac:dyDescent="0.3">
      <c r="A280" s="30" t="s">
        <v>3494</v>
      </c>
      <c r="B280" s="13" t="s">
        <v>3306</v>
      </c>
      <c r="C280" s="10" t="str">
        <f>VLOOKUP(B280,總表!$1:$1048576,2,0)</f>
        <v>方向燈智能控制系統</v>
      </c>
      <c r="D280" s="16" t="str">
        <f>VLOOKUP(B280,總表!$1:$1048576,4,0)</f>
        <v>便利生活</v>
      </c>
      <c r="E280" s="16" t="str">
        <f>VLOOKUP(B280,總表!$1:$1048576,5,0)</f>
        <v>高中職組</v>
      </c>
      <c r="F280" s="16" t="str">
        <f>VLOOKUP(B280,總表!$1:$1048576,3,0)</f>
        <v>基隆市</v>
      </c>
      <c r="G280" s="16" t="str">
        <f>VLOOKUP(B280,總表!$1:$1048576,6,0)</f>
        <v>俞亭語</v>
      </c>
      <c r="H280" s="16" t="str">
        <f>VLOOKUP(B280,總表!$1:$1048576,7,0)</f>
        <v>國立基隆高級商工職業學校</v>
      </c>
      <c r="I280" s="16" t="str">
        <f>VLOOKUP(B280,總表!$1:$1048576,8,0)</f>
        <v>林姵璇</v>
      </c>
      <c r="J280" s="16" t="str">
        <f>VLOOKUP(B280,總表!$1:$1048576,9,0)</f>
        <v>國立基隆高級商工職業學校</v>
      </c>
      <c r="K280" s="16" t="str">
        <f>VLOOKUP(B280,總表!$1:$1048576,10,0)</f>
        <v>郭子毅</v>
      </c>
      <c r="L280" s="16" t="str">
        <f>VLOOKUP(B280,總表!$1:$1048576,11,0)</f>
        <v>國立基隆高級商工職業學校</v>
      </c>
      <c r="M280" s="16" t="str">
        <f>VLOOKUP(B280,總表!$1:$1048576,12,0)</f>
        <v>李承熹</v>
      </c>
      <c r="N280" s="16" t="str">
        <f>VLOOKUP(B280,總表!$1:$1048576,13,0)</f>
        <v>國立基隆高級商工職業學校資訊科 教務組長</v>
      </c>
      <c r="O280" s="16" t="str">
        <f>VLOOKUP(B280,總表!$1:$1048576,14,0)</f>
        <v>鄭璁華</v>
      </c>
      <c r="P280" s="16" t="str">
        <f>VLOOKUP(B280,總表!$1:$1048576,15,0)</f>
        <v>國立基隆高級商工職業學校</v>
      </c>
      <c r="Q280" s="16" t="str">
        <f>VLOOKUP(B280,總表!$1:$1048576,16,0)</f>
        <v>陳家榛</v>
      </c>
      <c r="R280" s="16" t="str">
        <f>VLOOKUP(B280,總表!$1:$1048576,17,0)</f>
        <v>國立基隆高級商工職業學校資訊科 教務組長</v>
      </c>
    </row>
    <row r="281" spans="1:18" ht="17.399999999999999" hidden="1" x14ac:dyDescent="0.3">
      <c r="A281" s="30" t="s">
        <v>3494</v>
      </c>
      <c r="B281" s="13" t="s">
        <v>3312</v>
      </c>
      <c r="C281" s="10" t="str">
        <f>VLOOKUP(B281,總表!$1:$1048576,2,0)</f>
        <v>助眠救星</v>
      </c>
      <c r="D281" s="16" t="str">
        <f>VLOOKUP(B281,總表!$1:$1048576,4,0)</f>
        <v>便利生活</v>
      </c>
      <c r="E281" s="16" t="str">
        <f>VLOOKUP(B281,總表!$1:$1048576,5,0)</f>
        <v>高中職組</v>
      </c>
      <c r="F281" s="16" t="str">
        <f>VLOOKUP(B281,總表!$1:$1048576,3,0)</f>
        <v>基隆市</v>
      </c>
      <c r="G281" s="16" t="str">
        <f>VLOOKUP(B281,總表!$1:$1048576,6,0)</f>
        <v>歐子嘉</v>
      </c>
      <c r="H281" s="16" t="str">
        <f>VLOOKUP(B281,總表!$1:$1048576,7,0)</f>
        <v>國立基隆高級商工職業學校</v>
      </c>
      <c r="I281" s="16" t="str">
        <f>VLOOKUP(B281,總表!$1:$1048576,8,0)</f>
        <v>廖以蓁</v>
      </c>
      <c r="J281" s="16" t="str">
        <f>VLOOKUP(B281,總表!$1:$1048576,9,0)</f>
        <v>國立基隆高級商工職業學校</v>
      </c>
      <c r="K281" s="16" t="str">
        <f>VLOOKUP(B281,總表!$1:$1048576,10,0)</f>
        <v>簡岑穎</v>
      </c>
      <c r="L281" s="16" t="str">
        <f>VLOOKUP(B281,總表!$1:$1048576,11,0)</f>
        <v>國立基隆高級商工職業學校</v>
      </c>
      <c r="M281" s="16" t="str">
        <f>VLOOKUP(B281,總表!$1:$1048576,12,0)</f>
        <v>鄭璁華</v>
      </c>
      <c r="N281" s="16" t="str">
        <f>VLOOKUP(B281,總表!$1:$1048576,13,0)</f>
        <v>國立基隆高級商工職業學校</v>
      </c>
      <c r="O281" s="16" t="str">
        <f>VLOOKUP(B281,總表!$1:$1048576,14,0)</f>
        <v>顏國恩</v>
      </c>
      <c r="P281" s="16" t="str">
        <f>VLOOKUP(B281,總表!$1:$1048576,15,0)</f>
        <v>國立基隆高級商工職業學校</v>
      </c>
      <c r="Q281" s="16" t="str">
        <f>VLOOKUP(B281,總表!$1:$1048576,16,0)</f>
        <v>陳萱沂</v>
      </c>
      <c r="R281" s="16">
        <f>VLOOKUP(B281,總表!$1:$1048576,17,0)</f>
        <v>0</v>
      </c>
    </row>
    <row r="282" spans="1:18" ht="17.399999999999999" hidden="1" x14ac:dyDescent="0.3">
      <c r="A282" s="22" t="s">
        <v>3495</v>
      </c>
      <c r="B282" s="13" t="s">
        <v>390</v>
      </c>
      <c r="C282" s="10" t="str">
        <f>VLOOKUP(B282,總表!$1:$1048576,2,0)</f>
        <v>自行車防傾倒腳撐</v>
      </c>
      <c r="D282" s="18" t="str">
        <f>VLOOKUP(B282,總表!$1:$1048576,4,0)</f>
        <v>休閒與教育</v>
      </c>
      <c r="E282" s="16" t="str">
        <f>VLOOKUP(B282,總表!$1:$1048576,5,0)</f>
        <v>國中組</v>
      </c>
      <c r="F282" s="16" t="str">
        <f>VLOOKUP(B282,總表!$1:$1048576,3,0)</f>
        <v>基隆市</v>
      </c>
      <c r="G282" s="16" t="str">
        <f>VLOOKUP(B282,總表!$1:$1048576,6,0)</f>
        <v>宋為濬</v>
      </c>
      <c r="H282" s="16" t="str">
        <f>VLOOKUP(B282,總表!$1:$1048576,7,0)</f>
        <v>基隆市立銘傳國中</v>
      </c>
      <c r="I282" s="16" t="str">
        <f>VLOOKUP(B282,總表!$1:$1048576,8,0)</f>
        <v>楊紹寬</v>
      </c>
      <c r="J282" s="16" t="str">
        <f>VLOOKUP(B282,總表!$1:$1048576,9,0)</f>
        <v>基隆市立銘傳國中</v>
      </c>
      <c r="K282" s="16" t="str">
        <f>VLOOKUP(B282,總表!$1:$1048576,10,0)</f>
        <v>陳新翰</v>
      </c>
      <c r="L282" s="16" t="str">
        <f>VLOOKUP(B282,總表!$1:$1048576,11,0)</f>
        <v>基隆市立銘傳國中</v>
      </c>
      <c r="M282" s="16" t="str">
        <f>VLOOKUP(B282,總表!$1:$1048576,12,0)</f>
        <v>李健次</v>
      </c>
      <c r="N282" s="16" t="str">
        <f>VLOOKUP(B282,總表!$1:$1048576,13,0)</f>
        <v xml:space="preserve">基隆市立銘傳國中 </v>
      </c>
      <c r="O282" s="16" t="str">
        <f>VLOOKUP(B282,總表!$1:$1048576,14,0)</f>
        <v>劉珠玲</v>
      </c>
      <c r="P282" s="16" t="str">
        <f>VLOOKUP(B282,總表!$1:$1048576,15,0)</f>
        <v xml:space="preserve">基隆市立銘傳國中 </v>
      </c>
      <c r="Q282" s="16" t="str">
        <f>VLOOKUP(B282,總表!$1:$1048576,16,0)</f>
        <v xml:space="preserve"> 沈容聞</v>
      </c>
      <c r="R282" s="16" t="str">
        <f>VLOOKUP(B282,總表!$1:$1048576,17,0)</f>
        <v xml:space="preserve">基隆市立銘傳國中 </v>
      </c>
    </row>
    <row r="283" spans="1:18" ht="17.399999999999999" hidden="1" x14ac:dyDescent="0.3">
      <c r="A283" s="22" t="s">
        <v>3495</v>
      </c>
      <c r="B283" s="13" t="s">
        <v>301</v>
      </c>
      <c r="C283" s="10" t="str">
        <f>VLOOKUP(B283,總表!$1:$1048576,2,0)</f>
        <v>畫具卷</v>
      </c>
      <c r="D283" s="18" t="str">
        <f>VLOOKUP(B283,總表!$1:$1048576,4,0)</f>
        <v>休閒與教育</v>
      </c>
      <c r="E283" s="16" t="str">
        <f>VLOOKUP(B283,總表!$1:$1048576,5,0)</f>
        <v>國中組</v>
      </c>
      <c r="F283" s="16" t="str">
        <f>VLOOKUP(B283,總表!$1:$1048576,3,0)</f>
        <v>基隆市</v>
      </c>
      <c r="G283" s="16" t="str">
        <f>VLOOKUP(B283,總表!$1:$1048576,6,0)</f>
        <v>甘惠心</v>
      </c>
      <c r="H283" s="16" t="str">
        <f>VLOOKUP(B283,總表!$1:$1048576,7,0)</f>
        <v>基隆市立銘傳國中</v>
      </c>
      <c r="I283" s="16" t="str">
        <f>VLOOKUP(B283,總表!$1:$1048576,8,0)</f>
        <v>武孟希</v>
      </c>
      <c r="J283" s="16" t="str">
        <f>VLOOKUP(B283,總表!$1:$1048576,9,0)</f>
        <v>基隆市立銘傳國中</v>
      </c>
      <c r="K283" s="16" t="str">
        <f>VLOOKUP(B283,總表!$1:$1048576,10,0)</f>
        <v>呂妍慧</v>
      </c>
      <c r="L283" s="16" t="str">
        <f>VLOOKUP(B283,總表!$1:$1048576,11,0)</f>
        <v>基隆市立銘傳國中</v>
      </c>
      <c r="M283" s="16" t="str">
        <f>VLOOKUP(B283,總表!$1:$1048576,12,0)</f>
        <v>李健次</v>
      </c>
      <c r="N283" s="16" t="str">
        <f>VLOOKUP(B283,總表!$1:$1048576,13,0)</f>
        <v>基隆市立銘傳國中</v>
      </c>
      <c r="O283" s="16" t="str">
        <f>VLOOKUP(B283,總表!$1:$1048576,14,0)</f>
        <v>袁昌宏</v>
      </c>
      <c r="P283" s="16" t="str">
        <f>VLOOKUP(B283,總表!$1:$1048576,15,0)</f>
        <v>基隆市立銘傳國中</v>
      </c>
      <c r="Q283" s="16" t="str">
        <f>VLOOKUP(B283,總表!$1:$1048576,16,0)</f>
        <v>沈容聞</v>
      </c>
      <c r="R283" s="16" t="str">
        <f>VLOOKUP(B283,總表!$1:$1048576,17,0)</f>
        <v>基隆市立銘傳國中</v>
      </c>
    </row>
    <row r="284" spans="1:18" ht="17.399999999999999" hidden="1" x14ac:dyDescent="0.3">
      <c r="A284" s="22" t="s">
        <v>3495</v>
      </c>
      <c r="B284" s="13" t="s">
        <v>559</v>
      </c>
      <c r="C284" s="10" t="str">
        <f>VLOOKUP(B284,總表!$1:$1048576,2,0)</f>
        <v>姿勢警報器</v>
      </c>
      <c r="D284" s="19" t="str">
        <f>VLOOKUP(B284,總表!$1:$1048576,4,0)</f>
        <v>災害管理與安全</v>
      </c>
      <c r="E284" s="16" t="str">
        <f>VLOOKUP(B284,總表!$1:$1048576,5,0)</f>
        <v>國中組</v>
      </c>
      <c r="F284" s="16" t="str">
        <f>VLOOKUP(B284,總表!$1:$1048576,3,0)</f>
        <v>基隆市</v>
      </c>
      <c r="G284" s="16" t="str">
        <f>VLOOKUP(B284,總表!$1:$1048576,6,0)</f>
        <v>蘇筣宸</v>
      </c>
      <c r="H284" s="16" t="str">
        <f>VLOOKUP(B284,總表!$1:$1048576,7,0)</f>
        <v>基隆市立銘傳國中</v>
      </c>
      <c r="I284" s="16" t="str">
        <f>VLOOKUP(B284,總表!$1:$1048576,8,0)</f>
        <v>謝羽惟</v>
      </c>
      <c r="J284" s="16" t="str">
        <f>VLOOKUP(B284,總表!$1:$1048576,9,0)</f>
        <v>基隆市立銘傳國中</v>
      </c>
      <c r="K284" s="16" t="str">
        <f>VLOOKUP(B284,總表!$1:$1048576,10,0)</f>
        <v>郭芮妤</v>
      </c>
      <c r="L284" s="16" t="str">
        <f>VLOOKUP(B284,總表!$1:$1048576,11,0)</f>
        <v>基隆市立銘傳國中</v>
      </c>
      <c r="M284" s="16" t="str">
        <f>VLOOKUP(B284,總表!$1:$1048576,12,0)</f>
        <v>李健次</v>
      </c>
      <c r="N284" s="16" t="str">
        <f>VLOOKUP(B284,總表!$1:$1048576,13,0)</f>
        <v>基隆市立銘傳國中</v>
      </c>
      <c r="O284" s="16" t="str">
        <f>VLOOKUP(B284,總表!$1:$1048576,14,0)</f>
        <v>袁昌宏</v>
      </c>
      <c r="P284" s="16" t="str">
        <f>VLOOKUP(B284,總表!$1:$1048576,15,0)</f>
        <v>基隆市立銘傳國中</v>
      </c>
      <c r="Q284" s="16" t="str">
        <f>VLOOKUP(B284,總表!$1:$1048576,16,0)</f>
        <v>沈容聞</v>
      </c>
      <c r="R284" s="16" t="str">
        <f>VLOOKUP(B284,總表!$1:$1048576,17,0)</f>
        <v>基隆市立銘傳國中</v>
      </c>
    </row>
    <row r="285" spans="1:18" ht="17.399999999999999" hidden="1" x14ac:dyDescent="0.3">
      <c r="A285" s="22" t="s">
        <v>3495</v>
      </c>
      <c r="B285" s="13" t="s">
        <v>554</v>
      </c>
      <c r="C285" s="10" t="str">
        <f>VLOOKUP(B285,總表!$1:$1048576,2,0)</f>
        <v>智慧安全提醒杯墊</v>
      </c>
      <c r="D285" s="19" t="str">
        <f>VLOOKUP(B285,總表!$1:$1048576,4,0)</f>
        <v>災害管理與安全</v>
      </c>
      <c r="E285" s="16" t="str">
        <f>VLOOKUP(B285,總表!$1:$1048576,5,0)</f>
        <v>國中組</v>
      </c>
      <c r="F285" s="16" t="str">
        <f>VLOOKUP(B285,總表!$1:$1048576,3,0)</f>
        <v>基隆市</v>
      </c>
      <c r="G285" s="16" t="str">
        <f>VLOOKUP(B285,總表!$1:$1048576,6,0)</f>
        <v>熊于綸</v>
      </c>
      <c r="H285" s="16" t="str">
        <f>VLOOKUP(B285,總表!$1:$1048576,7,0)</f>
        <v>基隆市立銘傳國中</v>
      </c>
      <c r="I285" s="16" t="str">
        <f>VLOOKUP(B285,總表!$1:$1048576,8,0)</f>
        <v>葉奇勳</v>
      </c>
      <c r="J285" s="16" t="str">
        <f>VLOOKUP(B285,總表!$1:$1048576,9,0)</f>
        <v>基隆市立銘傳國中</v>
      </c>
      <c r="K285" s="16" t="str">
        <f>VLOOKUP(B285,總表!$1:$1048576,10,0)</f>
        <v>郭億豐</v>
      </c>
      <c r="L285" s="16" t="str">
        <f>VLOOKUP(B285,總表!$1:$1048576,11,0)</f>
        <v>基隆市立銘傳國中</v>
      </c>
      <c r="M285" s="16" t="str">
        <f>VLOOKUP(B285,總表!$1:$1048576,12,0)</f>
        <v>李健次</v>
      </c>
      <c r="N285" s="16" t="str">
        <f>VLOOKUP(B285,總表!$1:$1048576,13,0)</f>
        <v>基隆市立銘傳國中</v>
      </c>
      <c r="O285" s="16" t="str">
        <f>VLOOKUP(B285,總表!$1:$1048576,14,0)</f>
        <v>沈容聞</v>
      </c>
      <c r="P285" s="16" t="str">
        <f>VLOOKUP(B285,總表!$1:$1048576,15,0)</f>
        <v>基隆市立銘傳國中</v>
      </c>
      <c r="Q285" s="16" t="str">
        <f>VLOOKUP(B285,總表!$1:$1048576,16,0)</f>
        <v>袁昌宏</v>
      </c>
      <c r="R285" s="16" t="str">
        <f>VLOOKUP(B285,總表!$1:$1048576,17,0)</f>
        <v>基隆市立銘傳國中</v>
      </c>
    </row>
    <row r="286" spans="1:18" ht="17.399999999999999" hidden="1" x14ac:dyDescent="0.3">
      <c r="A286" s="28" t="s">
        <v>3493</v>
      </c>
      <c r="B286" s="13" t="s">
        <v>589</v>
      </c>
      <c r="C286" s="10" t="str">
        <f>VLOOKUP(B286,總表!$1:$1048576,2,0)</f>
        <v>MosQuit Love 蚊戀終止器：聲波干擾 抑制蚊子繁殖裝置</v>
      </c>
      <c r="D286" s="19" t="str">
        <f>VLOOKUP(B286,總表!$1:$1048576,4,0)</f>
        <v>災害管理與安全</v>
      </c>
      <c r="E286" s="16" t="str">
        <f>VLOOKUP(B286,總表!$1:$1048576,5,0)</f>
        <v>國中組</v>
      </c>
      <c r="F286" s="16" t="str">
        <f>VLOOKUP(B286,總表!$1:$1048576,3,0)</f>
        <v>基隆市</v>
      </c>
      <c r="G286" s="16" t="str">
        <f>VLOOKUP(B286,總表!$1:$1048576,6,0)</f>
        <v>黃宇皓</v>
      </c>
      <c r="H286" s="16" t="str">
        <f>VLOOKUP(B286,總表!$1:$1048576,7,0)</f>
        <v>基隆市立安樂高級中學 國中部</v>
      </c>
      <c r="I286" s="16" t="str">
        <f>VLOOKUP(B286,總表!$1:$1048576,8,0)</f>
        <v>施廷翰</v>
      </c>
      <c r="J286" s="16" t="str">
        <f>VLOOKUP(B286,總表!$1:$1048576,9,0)</f>
        <v>基隆市立安樂高級中學 國中部</v>
      </c>
      <c r="K286" s="16" t="str">
        <f>VLOOKUP(B286,總表!$1:$1048576,10,0)</f>
        <v>黃宇樂</v>
      </c>
      <c r="L286" s="16" t="str">
        <f>VLOOKUP(B286,總表!$1:$1048576,11,0)</f>
        <v>基隆市立安樂高級中學 國中部</v>
      </c>
      <c r="M286" s="16" t="str">
        <f>VLOOKUP(B286,總表!$1:$1048576,12,0)</f>
        <v>彭淑珍</v>
      </c>
      <c r="N286" s="16" t="str">
        <f>VLOOKUP(B286,總表!$1:$1048576,13,0)</f>
        <v>基隆市立安樂高級中學  輔導處</v>
      </c>
      <c r="O286" s="16" t="str">
        <f>VLOOKUP(B286,總表!$1:$1048576,14,0)</f>
        <v>張秀湘</v>
      </c>
      <c r="P286" s="16" t="str">
        <f>VLOOKUP(B286,總表!$1:$1048576,15,0)</f>
        <v>基隆市立安樂高級中學 輔導處</v>
      </c>
      <c r="Q286" s="16">
        <f>VLOOKUP(B286,總表!$1:$1048576,16,0)</f>
        <v>0</v>
      </c>
      <c r="R286" s="16">
        <f>VLOOKUP(B286,總表!$1:$1048576,17,0)</f>
        <v>0</v>
      </c>
    </row>
    <row r="287" spans="1:18" ht="17.399999999999999" hidden="1" x14ac:dyDescent="0.3">
      <c r="A287" s="28" t="s">
        <v>3493</v>
      </c>
      <c r="B287" s="13" t="s">
        <v>575</v>
      </c>
      <c r="C287" s="10" t="str">
        <f>VLOOKUP(B287,總表!$1:$1048576,2,0)</f>
        <v>嬰兒防抱離即時警示系統</v>
      </c>
      <c r="D287" s="19" t="str">
        <f>VLOOKUP(B287,總表!$1:$1048576,4,0)</f>
        <v>災害管理與安全</v>
      </c>
      <c r="E287" s="16" t="str">
        <f>VLOOKUP(B287,總表!$1:$1048576,5,0)</f>
        <v>國中組</v>
      </c>
      <c r="F287" s="16" t="str">
        <f>VLOOKUP(B287,總表!$1:$1048576,3,0)</f>
        <v>基隆市</v>
      </c>
      <c r="G287" s="16" t="str">
        <f>VLOOKUP(B287,總表!$1:$1048576,6,0)</f>
        <v>李珮瑜</v>
      </c>
      <c r="H287" s="16" t="str">
        <f>VLOOKUP(B287,總表!$1:$1048576,7,0)</f>
        <v>基隆市立銘傳國中</v>
      </c>
      <c r="I287" s="16" t="str">
        <f>VLOOKUP(B287,總表!$1:$1048576,8,0)</f>
        <v>林靜</v>
      </c>
      <c r="J287" s="16" t="str">
        <f>VLOOKUP(B287,總表!$1:$1048576,9,0)</f>
        <v>基隆市立銘傳國中</v>
      </c>
      <c r="K287" s="16" t="str">
        <f>VLOOKUP(B287,總表!$1:$1048576,10,0)</f>
        <v>楊雨緁</v>
      </c>
      <c r="L287" s="16" t="str">
        <f>VLOOKUP(B287,總表!$1:$1048576,11,0)</f>
        <v>基隆市立銘傳國中</v>
      </c>
      <c r="M287" s="16" t="str">
        <f>VLOOKUP(B287,總表!$1:$1048576,12,0)</f>
        <v xml:space="preserve">李健次  </v>
      </c>
      <c r="N287" s="16" t="str">
        <f>VLOOKUP(B287,總表!$1:$1048576,13,0)</f>
        <v>基隆市立銘傳國中</v>
      </c>
      <c r="O287" s="16" t="str">
        <f>VLOOKUP(B287,總表!$1:$1048576,14,0)</f>
        <v>李孟勳</v>
      </c>
      <c r="P287" s="16" t="str">
        <f>VLOOKUP(B287,總表!$1:$1048576,15,0)</f>
        <v>基隆市立銘傳國中</v>
      </c>
      <c r="Q287" s="16" t="str">
        <f>VLOOKUP(B287,總表!$1:$1048576,16,0)</f>
        <v>沈容聞</v>
      </c>
      <c r="R287" s="16" t="str">
        <f>VLOOKUP(B287,總表!$1:$1048576,17,0)</f>
        <v>基隆市立銘傳國中</v>
      </c>
    </row>
    <row r="288" spans="1:18" ht="17.399999999999999" hidden="1" x14ac:dyDescent="0.3">
      <c r="A288" s="30" t="s">
        <v>3494</v>
      </c>
      <c r="B288" s="13" t="s">
        <v>564</v>
      </c>
      <c r="C288" s="10" t="str">
        <f>VLOOKUP(B288,總表!$1:$1048576,2,0)</f>
        <v>置物箱即時警報器</v>
      </c>
      <c r="D288" s="19" t="str">
        <f>VLOOKUP(B288,總表!$1:$1048576,4,0)</f>
        <v>災害管理與安全</v>
      </c>
      <c r="E288" s="16" t="str">
        <f>VLOOKUP(B288,總表!$1:$1048576,5,0)</f>
        <v>國中組</v>
      </c>
      <c r="F288" s="16" t="str">
        <f>VLOOKUP(B288,總表!$1:$1048576,3,0)</f>
        <v>基隆市</v>
      </c>
      <c r="G288" s="16" t="str">
        <f>VLOOKUP(B288,總表!$1:$1048576,6,0)</f>
        <v>王焱</v>
      </c>
      <c r="H288" s="16" t="str">
        <f>VLOOKUP(B288,總表!$1:$1048576,7,0)</f>
        <v>基隆市立銘傳國中</v>
      </c>
      <c r="I288" s="16" t="str">
        <f>VLOOKUP(B288,總表!$1:$1048576,8,0)</f>
        <v>王又陞</v>
      </c>
      <c r="J288" s="16" t="str">
        <f>VLOOKUP(B288,總表!$1:$1048576,9,0)</f>
        <v>基隆市立銘傳國中</v>
      </c>
      <c r="K288" s="16" t="str">
        <f>VLOOKUP(B288,總表!$1:$1048576,10,0)</f>
        <v>陳敬允</v>
      </c>
      <c r="L288" s="16" t="str">
        <f>VLOOKUP(B288,總表!$1:$1048576,11,0)</f>
        <v>基隆市立銘傳國中</v>
      </c>
      <c r="M288" s="16" t="str">
        <f>VLOOKUP(B288,總表!$1:$1048576,12,0)</f>
        <v>李健次</v>
      </c>
      <c r="N288" s="16" t="str">
        <f>VLOOKUP(B288,總表!$1:$1048576,13,0)</f>
        <v>基隆市立銘傳國中</v>
      </c>
      <c r="O288" s="16" t="str">
        <f>VLOOKUP(B288,總表!$1:$1048576,14,0)</f>
        <v>高宜楓</v>
      </c>
      <c r="P288" s="16" t="str">
        <f>VLOOKUP(B288,總表!$1:$1048576,15,0)</f>
        <v>基隆市立銘傳國中</v>
      </c>
      <c r="Q288" s="16" t="str">
        <f>VLOOKUP(B288,總表!$1:$1048576,16,0)</f>
        <v>沈容聞</v>
      </c>
      <c r="R288" s="16" t="str">
        <f>VLOOKUP(B288,總表!$1:$1048576,17,0)</f>
        <v>基隆市立銘傳國中</v>
      </c>
    </row>
    <row r="289" spans="1:18" ht="17.399999999999999" hidden="1" x14ac:dyDescent="0.3">
      <c r="A289" s="30" t="s">
        <v>3494</v>
      </c>
      <c r="B289" s="13" t="s">
        <v>570</v>
      </c>
      <c r="C289" s="10" t="str">
        <f>VLOOKUP(B289,總表!$1:$1048576,2,0)</f>
        <v>智能轉角警示器</v>
      </c>
      <c r="D289" s="19" t="str">
        <f>VLOOKUP(B289,總表!$1:$1048576,4,0)</f>
        <v>災害管理與安全</v>
      </c>
      <c r="E289" s="16" t="str">
        <f>VLOOKUP(B289,總表!$1:$1048576,5,0)</f>
        <v>國中組</v>
      </c>
      <c r="F289" s="16" t="str">
        <f>VLOOKUP(B289,總表!$1:$1048576,3,0)</f>
        <v>基隆市</v>
      </c>
      <c r="G289" s="16" t="str">
        <f>VLOOKUP(B289,總表!$1:$1048576,6,0)</f>
        <v>林祈亘</v>
      </c>
      <c r="H289" s="16" t="str">
        <f>VLOOKUP(B289,總表!$1:$1048576,7,0)</f>
        <v>基隆市立銘傳國中</v>
      </c>
      <c r="I289" s="16" t="str">
        <f>VLOOKUP(B289,總表!$1:$1048576,8,0)</f>
        <v>洪麒雲</v>
      </c>
      <c r="J289" s="16" t="str">
        <f>VLOOKUP(B289,總表!$1:$1048576,9,0)</f>
        <v>基隆市立銘傳國中</v>
      </c>
      <c r="K289" s="16" t="str">
        <f>VLOOKUP(B289,總表!$1:$1048576,10,0)</f>
        <v>黃詣棋</v>
      </c>
      <c r="L289" s="16" t="str">
        <f>VLOOKUP(B289,總表!$1:$1048576,11,0)</f>
        <v>基隆市立銘傳國中</v>
      </c>
      <c r="M289" s="16" t="str">
        <f>VLOOKUP(B289,總表!$1:$1048576,12,0)</f>
        <v>李健次</v>
      </c>
      <c r="N289" s="16" t="str">
        <f>VLOOKUP(B289,總表!$1:$1048576,13,0)</f>
        <v>基隆市立銘傳國中</v>
      </c>
      <c r="O289" s="16" t="str">
        <f>VLOOKUP(B289,總表!$1:$1048576,14,0)</f>
        <v>高宜楓</v>
      </c>
      <c r="P289" s="16" t="str">
        <f>VLOOKUP(B289,總表!$1:$1048576,15,0)</f>
        <v>基隆市立銘傳國中</v>
      </c>
      <c r="Q289" s="16" t="str">
        <f>VLOOKUP(B289,總表!$1:$1048576,16,0)</f>
        <v>沈容聞</v>
      </c>
      <c r="R289" s="16" t="str">
        <f>VLOOKUP(B289,總表!$1:$1048576,17,0)</f>
        <v>基隆市立銘傳國中</v>
      </c>
    </row>
    <row r="290" spans="1:18" ht="17.399999999999999" hidden="1" x14ac:dyDescent="0.3">
      <c r="A290" s="30" t="s">
        <v>3494</v>
      </c>
      <c r="B290" s="13" t="s">
        <v>582</v>
      </c>
      <c r="C290" s="10" t="str">
        <f>VLOOKUP(B290,總表!$1:$1048576,2,0)</f>
        <v>可調式拉力警示帶</v>
      </c>
      <c r="D290" s="19" t="str">
        <f>VLOOKUP(B290,總表!$1:$1048576,4,0)</f>
        <v>災害管理與安全</v>
      </c>
      <c r="E290" s="16" t="str">
        <f>VLOOKUP(B290,總表!$1:$1048576,5,0)</f>
        <v>國中組</v>
      </c>
      <c r="F290" s="16" t="str">
        <f>VLOOKUP(B290,總表!$1:$1048576,3,0)</f>
        <v>基隆市</v>
      </c>
      <c r="G290" s="16" t="str">
        <f>VLOOKUP(B290,總表!$1:$1048576,6,0)</f>
        <v>李康睿</v>
      </c>
      <c r="H290" s="16" t="str">
        <f>VLOOKUP(B290,總表!$1:$1048576,7,0)</f>
        <v>基隆市立銘傳國中</v>
      </c>
      <c r="I290" s="16" t="str">
        <f>VLOOKUP(B290,總表!$1:$1048576,8,0)</f>
        <v>顏斌</v>
      </c>
      <c r="J290" s="16" t="str">
        <f>VLOOKUP(B290,總表!$1:$1048576,9,0)</f>
        <v>基隆市立銘傳國中</v>
      </c>
      <c r="K290" s="16" t="str">
        <f>VLOOKUP(B290,總表!$1:$1048576,10,0)</f>
        <v>郭哲希</v>
      </c>
      <c r="L290" s="16" t="str">
        <f>VLOOKUP(B290,總表!$1:$1048576,11,0)</f>
        <v>基隆市立銘傳國中</v>
      </c>
      <c r="M290" s="16" t="str">
        <f>VLOOKUP(B290,總表!$1:$1048576,12,0)</f>
        <v xml:space="preserve">李健次 </v>
      </c>
      <c r="N290" s="16" t="str">
        <f>VLOOKUP(B290,總表!$1:$1048576,13,0)</f>
        <v>基隆市立銘傳國中</v>
      </c>
      <c r="O290" s="16" t="str">
        <f>VLOOKUP(B290,總表!$1:$1048576,14,0)</f>
        <v>李孟勳</v>
      </c>
      <c r="P290" s="16" t="str">
        <f>VLOOKUP(B290,總表!$1:$1048576,15,0)</f>
        <v>基隆市立銘傳國中</v>
      </c>
      <c r="Q290" s="16" t="str">
        <f>VLOOKUP(B290,總表!$1:$1048576,16,0)</f>
        <v xml:space="preserve">沈容聞 </v>
      </c>
      <c r="R290" s="16" t="str">
        <f>VLOOKUP(B290,總表!$1:$1048576,17,0)</f>
        <v>基隆市立銘傳國中</v>
      </c>
    </row>
    <row r="291" spans="1:18" ht="17.399999999999999" hidden="1" x14ac:dyDescent="0.3">
      <c r="A291" s="22" t="s">
        <v>3495</v>
      </c>
      <c r="B291" s="13" t="s">
        <v>1105</v>
      </c>
      <c r="C291" s="10" t="str">
        <f>VLOOKUP(B291,總表!$1:$1048576,2,0)</f>
        <v>梳羽流風-新型吹風機整髮組</v>
      </c>
      <c r="D291" s="16" t="str">
        <f>VLOOKUP(B291,總表!$1:$1048576,4,0)</f>
        <v>便利生活</v>
      </c>
      <c r="E291" s="16" t="str">
        <f>VLOOKUP(B291,總表!$1:$1048576,5,0)</f>
        <v>國中組</v>
      </c>
      <c r="F291" s="16" t="str">
        <f>VLOOKUP(B291,總表!$1:$1048576,3,0)</f>
        <v>基隆市</v>
      </c>
      <c r="G291" s="16" t="str">
        <f>VLOOKUP(B291,總表!$1:$1048576,6,0)</f>
        <v>吳昕潔</v>
      </c>
      <c r="H291" s="16" t="str">
        <f>VLOOKUP(B291,總表!$1:$1048576,7,0)</f>
        <v>基隆市立銘傳國中</v>
      </c>
      <c r="I291" s="16" t="str">
        <f>VLOOKUP(B291,總表!$1:$1048576,8,0)</f>
        <v>陳亭瑄</v>
      </c>
      <c r="J291" s="16" t="str">
        <f>VLOOKUP(B291,總表!$1:$1048576,9,0)</f>
        <v>基隆市立銘傳國中</v>
      </c>
      <c r="K291" s="16" t="str">
        <f>VLOOKUP(B291,總表!$1:$1048576,10,0)</f>
        <v>陳昕卉</v>
      </c>
      <c r="L291" s="16" t="str">
        <f>VLOOKUP(B291,總表!$1:$1048576,11,0)</f>
        <v>基隆市立銘傳國中</v>
      </c>
      <c r="M291" s="16" t="str">
        <f>VLOOKUP(B291,總表!$1:$1048576,12,0)</f>
        <v>李健次</v>
      </c>
      <c r="N291" s="16" t="str">
        <f>VLOOKUP(B291,總表!$1:$1048576,13,0)</f>
        <v xml:space="preserve">基隆市立銘傳國中 </v>
      </c>
      <c r="O291" s="16" t="str">
        <f>VLOOKUP(B291,總表!$1:$1048576,14,0)</f>
        <v>李孟勳</v>
      </c>
      <c r="P291" s="16" t="str">
        <f>VLOOKUP(B291,總表!$1:$1048576,15,0)</f>
        <v>基隆市立銘傳國中</v>
      </c>
      <c r="Q291" s="16" t="str">
        <f>VLOOKUP(B291,總表!$1:$1048576,16,0)</f>
        <v xml:space="preserve">沈容聞 </v>
      </c>
      <c r="R291" s="16" t="str">
        <f>VLOOKUP(B291,總表!$1:$1048576,17,0)</f>
        <v>基隆市立銘傳國中</v>
      </c>
    </row>
    <row r="292" spans="1:18" ht="17.399999999999999" hidden="1" x14ac:dyDescent="0.3">
      <c r="A292" s="28" t="s">
        <v>3493</v>
      </c>
      <c r="B292" s="13" t="s">
        <v>993</v>
      </c>
      <c r="C292" s="10" t="str">
        <f>VLOOKUP(B292,總表!$1:$1048576,2,0)</f>
        <v>旋轉插座開關</v>
      </c>
      <c r="D292" s="16" t="str">
        <f>VLOOKUP(B292,總表!$1:$1048576,4,0)</f>
        <v>便利生活</v>
      </c>
      <c r="E292" s="16" t="str">
        <f>VLOOKUP(B292,總表!$1:$1048576,5,0)</f>
        <v>國中組</v>
      </c>
      <c r="F292" s="16" t="str">
        <f>VLOOKUP(B292,總表!$1:$1048576,3,0)</f>
        <v>基隆市</v>
      </c>
      <c r="G292" s="16" t="str">
        <f>VLOOKUP(B292,總表!$1:$1048576,6,0)</f>
        <v>范淳祺</v>
      </c>
      <c r="H292" s="16" t="str">
        <f>VLOOKUP(B292,總表!$1:$1048576,7,0)</f>
        <v>基隆市立銘傳國中</v>
      </c>
      <c r="I292" s="16" t="str">
        <f>VLOOKUP(B292,總表!$1:$1048576,8,0)</f>
        <v>林詠錡</v>
      </c>
      <c r="J292" s="16" t="str">
        <f>VLOOKUP(B292,總表!$1:$1048576,9,0)</f>
        <v>基隆市立銘傳國中</v>
      </c>
      <c r="K292" s="16" t="str">
        <f>VLOOKUP(B292,總表!$1:$1048576,10,0)</f>
        <v>林昀鴻</v>
      </c>
      <c r="L292" s="16" t="str">
        <f>VLOOKUP(B292,總表!$1:$1048576,11,0)</f>
        <v>基隆市立銘傳國中</v>
      </c>
      <c r="M292" s="16" t="str">
        <f>VLOOKUP(B292,總表!$1:$1048576,12,0)</f>
        <v xml:space="preserve">李健次 </v>
      </c>
      <c r="N292" s="16" t="str">
        <f>VLOOKUP(B292,總表!$1:$1048576,13,0)</f>
        <v>基隆市立銘傳國中</v>
      </c>
      <c r="O292" s="16" t="str">
        <f>VLOOKUP(B292,總表!$1:$1048576,14,0)</f>
        <v xml:space="preserve"> 劉珠玲</v>
      </c>
      <c r="P292" s="16" t="str">
        <f>VLOOKUP(B292,總表!$1:$1048576,15,0)</f>
        <v>基隆市立銘傳國中</v>
      </c>
      <c r="Q292" s="16" t="str">
        <f>VLOOKUP(B292,總表!$1:$1048576,16,0)</f>
        <v>沈容聞</v>
      </c>
      <c r="R292" s="16" t="str">
        <f>VLOOKUP(B292,總表!$1:$1048576,17,0)</f>
        <v>基隆市立銘傳國中</v>
      </c>
    </row>
    <row r="293" spans="1:18" ht="17.399999999999999" hidden="1" x14ac:dyDescent="0.3">
      <c r="A293" s="28" t="s">
        <v>3493</v>
      </c>
      <c r="B293" s="13" t="s">
        <v>988</v>
      </c>
      <c r="C293" s="10" t="str">
        <f>VLOOKUP(B293,總表!$1:$1048576,2,0)</f>
        <v>分離式感應扶手</v>
      </c>
      <c r="D293" s="16" t="str">
        <f>VLOOKUP(B293,總表!$1:$1048576,4,0)</f>
        <v>便利生活</v>
      </c>
      <c r="E293" s="16" t="str">
        <f>VLOOKUP(B293,總表!$1:$1048576,5,0)</f>
        <v>國中組</v>
      </c>
      <c r="F293" s="16" t="str">
        <f>VLOOKUP(B293,總表!$1:$1048576,3,0)</f>
        <v>基隆市</v>
      </c>
      <c r="G293" s="16" t="str">
        <f>VLOOKUP(B293,總表!$1:$1048576,6,0)</f>
        <v>許曦文</v>
      </c>
      <c r="H293" s="16" t="str">
        <f>VLOOKUP(B293,總表!$1:$1048576,7,0)</f>
        <v>基隆市立銘傳國中</v>
      </c>
      <c r="I293" s="16" t="str">
        <f>VLOOKUP(B293,總表!$1:$1048576,8,0)</f>
        <v>蔡宙成</v>
      </c>
      <c r="J293" s="16" t="str">
        <f>VLOOKUP(B293,總表!$1:$1048576,9,0)</f>
        <v>基隆市立銘傳國中</v>
      </c>
      <c r="K293" s="16" t="str">
        <f>VLOOKUP(B293,總表!$1:$1048576,10,0)</f>
        <v>張育晨</v>
      </c>
      <c r="L293" s="16" t="str">
        <f>VLOOKUP(B293,總表!$1:$1048576,11,0)</f>
        <v>基隆市立銘傳國中</v>
      </c>
      <c r="M293" s="16" t="str">
        <f>VLOOKUP(B293,總表!$1:$1048576,12,0)</f>
        <v>劉珠玲</v>
      </c>
      <c r="N293" s="16" t="str">
        <f>VLOOKUP(B293,總表!$1:$1048576,13,0)</f>
        <v>基隆市立銘傳國中</v>
      </c>
      <c r="O293" s="16" t="str">
        <f>VLOOKUP(B293,總表!$1:$1048576,14,0)</f>
        <v>李健次</v>
      </c>
      <c r="P293" s="16" t="str">
        <f>VLOOKUP(B293,總表!$1:$1048576,15,0)</f>
        <v>基隆市立銘傳國中</v>
      </c>
      <c r="Q293" s="16" t="str">
        <f>VLOOKUP(B293,總表!$1:$1048576,16,0)</f>
        <v xml:space="preserve">沈容聞 </v>
      </c>
      <c r="R293" s="16" t="str">
        <f>VLOOKUP(B293,總表!$1:$1048576,17,0)</f>
        <v>基隆市立銘傳國中</v>
      </c>
    </row>
    <row r="294" spans="1:18" ht="17.399999999999999" hidden="1" x14ac:dyDescent="0.3">
      <c r="A294" s="28" t="s">
        <v>3493</v>
      </c>
      <c r="B294" s="13" t="s">
        <v>956</v>
      </c>
      <c r="C294" s="10" t="str">
        <f>VLOOKUP(B294,總表!$1:$1048576,2,0)</f>
        <v>多功能風乾機</v>
      </c>
      <c r="D294" s="16" t="str">
        <f>VLOOKUP(B294,總表!$1:$1048576,4,0)</f>
        <v>便利生活</v>
      </c>
      <c r="E294" s="16" t="str">
        <f>VLOOKUP(B294,總表!$1:$1048576,5,0)</f>
        <v>國中組</v>
      </c>
      <c r="F294" s="16" t="str">
        <f>VLOOKUP(B294,總表!$1:$1048576,3,0)</f>
        <v>基隆市</v>
      </c>
      <c r="G294" s="16" t="str">
        <f>VLOOKUP(B294,總表!$1:$1048576,6,0)</f>
        <v>陳泳禓</v>
      </c>
      <c r="H294" s="16" t="str">
        <f>VLOOKUP(B294,總表!$1:$1048576,7,0)</f>
        <v>基隆市立銘傳國中</v>
      </c>
      <c r="I294" s="16" t="str">
        <f>VLOOKUP(B294,總表!$1:$1048576,8,0)</f>
        <v>魏永茂</v>
      </c>
      <c r="J294" s="16" t="str">
        <f>VLOOKUP(B294,總表!$1:$1048576,9,0)</f>
        <v>基隆市立銘傳國中</v>
      </c>
      <c r="K294" s="16" t="str">
        <f>VLOOKUP(B294,總表!$1:$1048576,10,0)</f>
        <v>王彥鈞</v>
      </c>
      <c r="L294" s="16" t="str">
        <f>VLOOKUP(B294,總表!$1:$1048576,11,0)</f>
        <v>基隆市立銘傳國中</v>
      </c>
      <c r="M294" s="16" t="str">
        <f>VLOOKUP(B294,總表!$1:$1048576,12,0)</f>
        <v>李健次</v>
      </c>
      <c r="N294" s="16" t="str">
        <f>VLOOKUP(B294,總表!$1:$1048576,13,0)</f>
        <v>基隆市立銘傳國中</v>
      </c>
      <c r="O294" s="16" t="str">
        <f>VLOOKUP(B294,總表!$1:$1048576,14,0)</f>
        <v>袁昌宏</v>
      </c>
      <c r="P294" s="16" t="str">
        <f>VLOOKUP(B294,總表!$1:$1048576,15,0)</f>
        <v>基隆市立銘傳國中</v>
      </c>
      <c r="Q294" s="16" t="str">
        <f>VLOOKUP(B294,總表!$1:$1048576,16,0)</f>
        <v>沈容聞</v>
      </c>
      <c r="R294" s="16" t="str">
        <f>VLOOKUP(B294,總表!$1:$1048576,17,0)</f>
        <v>基隆市立銘傳國中</v>
      </c>
    </row>
    <row r="295" spans="1:18" ht="17.399999999999999" hidden="1" x14ac:dyDescent="0.3">
      <c r="A295" s="30" t="s">
        <v>3494</v>
      </c>
      <c r="B295" s="13" t="s">
        <v>1119</v>
      </c>
      <c r="C295" s="10" t="str">
        <f>VLOOKUP(B295,總表!$1:$1048576,2,0)</f>
        <v>瀝水槽2.0</v>
      </c>
      <c r="D295" s="16" t="str">
        <f>VLOOKUP(B295,總表!$1:$1048576,4,0)</f>
        <v>便利生活</v>
      </c>
      <c r="E295" s="16" t="str">
        <f>VLOOKUP(B295,總表!$1:$1048576,5,0)</f>
        <v>國中組</v>
      </c>
      <c r="F295" s="16" t="str">
        <f>VLOOKUP(B295,總表!$1:$1048576,3,0)</f>
        <v>基隆市</v>
      </c>
      <c r="G295" s="16" t="str">
        <f>VLOOKUP(B295,總表!$1:$1048576,6,0)</f>
        <v>胡子麒</v>
      </c>
      <c r="H295" s="16" t="str">
        <f>VLOOKUP(B295,總表!$1:$1048576,7,0)</f>
        <v>基隆市立銘傳國中</v>
      </c>
      <c r="I295" s="16" t="str">
        <f>VLOOKUP(B295,總表!$1:$1048576,8,0)</f>
        <v>盧品杰</v>
      </c>
      <c r="J295" s="16" t="str">
        <f>VLOOKUP(B295,總表!$1:$1048576,9,0)</f>
        <v>基隆市立銘傳國中</v>
      </c>
      <c r="K295" s="16" t="str">
        <f>VLOOKUP(B295,總表!$1:$1048576,10,0)</f>
        <v>曾子熙</v>
      </c>
      <c r="L295" s="16" t="str">
        <f>VLOOKUP(B295,總表!$1:$1048576,11,0)</f>
        <v>基隆市立銘傳國中</v>
      </c>
      <c r="M295" s="16" t="str">
        <f>VLOOKUP(B295,總表!$1:$1048576,12,0)</f>
        <v>李健次</v>
      </c>
      <c r="N295" s="16" t="str">
        <f>VLOOKUP(B295,總表!$1:$1048576,13,0)</f>
        <v>基隆市立銘傳國中</v>
      </c>
      <c r="O295" s="16" t="str">
        <f>VLOOKUP(B295,總表!$1:$1048576,14,0)</f>
        <v>劉珠玲</v>
      </c>
      <c r="P295" s="16" t="str">
        <f>VLOOKUP(B295,總表!$1:$1048576,15,0)</f>
        <v>基隆市立銘傳國中</v>
      </c>
      <c r="Q295" s="16" t="str">
        <f>VLOOKUP(B295,總表!$1:$1048576,16,0)</f>
        <v xml:space="preserve">沈容聞 </v>
      </c>
      <c r="R295" s="16" t="str">
        <f>VLOOKUP(B295,總表!$1:$1048576,17,0)</f>
        <v>基隆市立銘傳國中</v>
      </c>
    </row>
    <row r="296" spans="1:18" ht="17.399999999999999" hidden="1" x14ac:dyDescent="0.3">
      <c r="A296" s="30" t="s">
        <v>3494</v>
      </c>
      <c r="B296" s="13" t="s">
        <v>1110</v>
      </c>
      <c r="C296" s="10" t="str">
        <f>VLOOKUP(B296,總表!$1:$1048576,2,0)</f>
        <v>電子公車感應站牌</v>
      </c>
      <c r="D296" s="16" t="str">
        <f>VLOOKUP(B296,總表!$1:$1048576,4,0)</f>
        <v>便利生活</v>
      </c>
      <c r="E296" s="16" t="str">
        <f>VLOOKUP(B296,總表!$1:$1048576,5,0)</f>
        <v>國中組</v>
      </c>
      <c r="F296" s="16" t="str">
        <f>VLOOKUP(B296,總表!$1:$1048576,3,0)</f>
        <v>基隆市</v>
      </c>
      <c r="G296" s="16" t="str">
        <f>VLOOKUP(B296,總表!$1:$1048576,6,0)</f>
        <v>曾以勳</v>
      </c>
      <c r="H296" s="16" t="str">
        <f>VLOOKUP(B296,總表!$1:$1048576,7,0)</f>
        <v>基隆市立銘傳國中</v>
      </c>
      <c r="I296" s="16" t="str">
        <f>VLOOKUP(B296,總表!$1:$1048576,8,0)</f>
        <v>郭峻亘</v>
      </c>
      <c r="J296" s="16" t="str">
        <f>VLOOKUP(B296,總表!$1:$1048576,9,0)</f>
        <v>基隆市立銘傳國中</v>
      </c>
      <c r="K296" s="16" t="str">
        <f>VLOOKUP(B296,總表!$1:$1048576,10,0)</f>
        <v>陳靖凱</v>
      </c>
      <c r="L296" s="16" t="str">
        <f>VLOOKUP(B296,總表!$1:$1048576,11,0)</f>
        <v>基隆市立銘傳國中</v>
      </c>
      <c r="M296" s="16" t="str">
        <f>VLOOKUP(B296,總表!$1:$1048576,12,0)</f>
        <v>李健次</v>
      </c>
      <c r="N296" s="16" t="str">
        <f>VLOOKUP(B296,總表!$1:$1048576,13,0)</f>
        <v>基隆市立銘傳國中</v>
      </c>
      <c r="O296" s="16" t="str">
        <f>VLOOKUP(B296,總表!$1:$1048576,14,0)</f>
        <v>劉珠玲</v>
      </c>
      <c r="P296" s="16" t="str">
        <f>VLOOKUP(B296,總表!$1:$1048576,15,0)</f>
        <v>基隆市立銘傳國中</v>
      </c>
      <c r="Q296" s="16" t="str">
        <f>VLOOKUP(B296,總表!$1:$1048576,16,0)</f>
        <v>沈容聞</v>
      </c>
      <c r="R296" s="16" t="str">
        <f>VLOOKUP(B296,總表!$1:$1048576,17,0)</f>
        <v>基隆市立銘傳國中</v>
      </c>
    </row>
    <row r="297" spans="1:18" ht="17.399999999999999" hidden="1" x14ac:dyDescent="0.3">
      <c r="A297" s="30" t="s">
        <v>3494</v>
      </c>
      <c r="B297" s="13" t="s">
        <v>1115</v>
      </c>
      <c r="C297" s="10" t="str">
        <f>VLOOKUP(B297,總表!$1:$1048576,2,0)</f>
        <v>折疊式插座</v>
      </c>
      <c r="D297" s="16" t="str">
        <f>VLOOKUP(B297,總表!$1:$1048576,4,0)</f>
        <v>便利生活</v>
      </c>
      <c r="E297" s="16" t="str">
        <f>VLOOKUP(B297,總表!$1:$1048576,5,0)</f>
        <v>國中組</v>
      </c>
      <c r="F297" s="16" t="str">
        <f>VLOOKUP(B297,總表!$1:$1048576,3,0)</f>
        <v>基隆市</v>
      </c>
      <c r="G297" s="16" t="str">
        <f>VLOOKUP(B297,總表!$1:$1048576,6,0)</f>
        <v>吳昱穎</v>
      </c>
      <c r="H297" s="16" t="str">
        <f>VLOOKUP(B297,總表!$1:$1048576,7,0)</f>
        <v>基隆市立銘傳國中</v>
      </c>
      <c r="I297" s="16" t="str">
        <f>VLOOKUP(B297,總表!$1:$1048576,8,0)</f>
        <v>王岑安</v>
      </c>
      <c r="J297" s="16" t="str">
        <f>VLOOKUP(B297,總表!$1:$1048576,9,0)</f>
        <v>基隆市立銘傳國中</v>
      </c>
      <c r="K297" s="16" t="str">
        <f>VLOOKUP(B297,總表!$1:$1048576,10,0)</f>
        <v>簡沐邯</v>
      </c>
      <c r="L297" s="16" t="str">
        <f>VLOOKUP(B297,總表!$1:$1048576,11,0)</f>
        <v>基隆市立銘傳國中</v>
      </c>
      <c r="M297" s="16" t="str">
        <f>VLOOKUP(B297,總表!$1:$1048576,12,0)</f>
        <v>李健次</v>
      </c>
      <c r="N297" s="16" t="str">
        <f>VLOOKUP(B297,總表!$1:$1048576,13,0)</f>
        <v>基隆市立銘傳國中</v>
      </c>
      <c r="O297" s="16" t="str">
        <f>VLOOKUP(B297,總表!$1:$1048576,14,0)</f>
        <v>李孟勳</v>
      </c>
      <c r="P297" s="16" t="str">
        <f>VLOOKUP(B297,總表!$1:$1048576,15,0)</f>
        <v>基隆市立銘傳國中</v>
      </c>
      <c r="Q297" s="16" t="str">
        <f>VLOOKUP(B297,總表!$1:$1048576,16,0)</f>
        <v>沈容聞</v>
      </c>
      <c r="R297" s="16" t="str">
        <f>VLOOKUP(B297,總表!$1:$1048576,17,0)</f>
        <v>基隆市立銘傳國中</v>
      </c>
    </row>
    <row r="298" spans="1:18" ht="17.399999999999999" hidden="1" x14ac:dyDescent="0.3">
      <c r="A298" s="25" t="s">
        <v>3492</v>
      </c>
      <c r="B298" s="13" t="s">
        <v>1212</v>
      </c>
      <c r="C298" s="10" t="str">
        <f>VLOOKUP(B298,總表!$1:$1048576,2,0)</f>
        <v>電阻式漏水警示系統</v>
      </c>
      <c r="D298" s="21" t="str">
        <f>VLOOKUP(B298,總表!$1:$1048576,4,0)</f>
        <v>前瞻/工業設計技術</v>
      </c>
      <c r="E298" s="16" t="str">
        <f>VLOOKUP(B298,總表!$1:$1048576,5,0)</f>
        <v>國中組</v>
      </c>
      <c r="F298" s="16" t="str">
        <f>VLOOKUP(B298,總表!$1:$1048576,3,0)</f>
        <v>基隆市</v>
      </c>
      <c r="G298" s="16" t="str">
        <f>VLOOKUP(B298,總表!$1:$1048576,6,0)</f>
        <v>賴容瑢</v>
      </c>
      <c r="H298" s="16" t="str">
        <f>VLOOKUP(B298,總表!$1:$1048576,7,0)</f>
        <v>基隆市立銘傳國中</v>
      </c>
      <c r="I298" s="16" t="str">
        <f>VLOOKUP(B298,總表!$1:$1048576,8,0)</f>
        <v>呂緹嫣</v>
      </c>
      <c r="J298" s="16" t="str">
        <f>VLOOKUP(B298,總表!$1:$1048576,9,0)</f>
        <v>基隆市立銘傳國中</v>
      </c>
      <c r="K298" s="16" t="str">
        <f>VLOOKUP(B298,總表!$1:$1048576,10,0)</f>
        <v>曾紫晴</v>
      </c>
      <c r="L298" s="16" t="str">
        <f>VLOOKUP(B298,總表!$1:$1048576,11,0)</f>
        <v>基隆市立銘傳國中</v>
      </c>
      <c r="M298" s="16" t="str">
        <f>VLOOKUP(B298,總表!$1:$1048576,12,0)</f>
        <v>李健次</v>
      </c>
      <c r="N298" s="16" t="str">
        <f>VLOOKUP(B298,總表!$1:$1048576,13,0)</f>
        <v>基隆市立銘傳國中</v>
      </c>
      <c r="O298" s="16" t="str">
        <f>VLOOKUP(B298,總表!$1:$1048576,14,0)</f>
        <v>劉珠玲</v>
      </c>
      <c r="P298" s="16" t="str">
        <f>VLOOKUP(B298,總表!$1:$1048576,15,0)</f>
        <v>基隆市立銘傳國中</v>
      </c>
      <c r="Q298" s="16" t="str">
        <f>VLOOKUP(B298,總表!$1:$1048576,16,0)</f>
        <v xml:space="preserve"> 沈容聞 </v>
      </c>
      <c r="R298" s="16" t="str">
        <f>VLOOKUP(B298,總表!$1:$1048576,17,0)</f>
        <v>基隆市立銘傳國中</v>
      </c>
    </row>
    <row r="299" spans="1:18" ht="17.399999999999999" hidden="1" x14ac:dyDescent="0.3">
      <c r="A299" s="28" t="s">
        <v>3493</v>
      </c>
      <c r="B299" s="13" t="s">
        <v>3480</v>
      </c>
      <c r="C299" s="10" t="str">
        <f>VLOOKUP(B299,總表!$1:$1048576,2,0)</f>
        <v>網演水現—追風集水器</v>
      </c>
      <c r="D299" s="21" t="str">
        <f>VLOOKUP(B299,總表!$1:$1048576,4,0)</f>
        <v>前瞻/工業設計技術</v>
      </c>
      <c r="E299" s="16" t="str">
        <f>VLOOKUP(B299,總表!$1:$1048576,5,0)</f>
        <v>高中職組</v>
      </c>
      <c r="F299" s="16" t="str">
        <f>VLOOKUP(B299,總表!$1:$1048576,3,0)</f>
        <v>連江縣</v>
      </c>
      <c r="G299" s="16" t="str">
        <f>VLOOKUP(B299,總表!$1:$1048576,6,0)</f>
        <v>林恩彤</v>
      </c>
      <c r="H299" s="16" t="str">
        <f>VLOOKUP(B299,總表!$1:$1048576,7,0)</f>
        <v>國立馬祖高級中學</v>
      </c>
      <c r="I299" s="16" t="str">
        <f>VLOOKUP(B299,總表!$1:$1048576,8,0)</f>
        <v>陳予新</v>
      </c>
      <c r="J299" s="16" t="str">
        <f>VLOOKUP(B299,總表!$1:$1048576,9,0)</f>
        <v>國立馬祖高級中學</v>
      </c>
      <c r="K299" s="16" t="str">
        <f>VLOOKUP(B299,總表!$1:$1048576,10,0)</f>
        <v>陳翔鈞</v>
      </c>
      <c r="L299" s="16" t="str">
        <f>VLOOKUP(B299,總表!$1:$1048576,11,0)</f>
        <v>國立馬祖高級中學</v>
      </c>
      <c r="M299" s="16" t="str">
        <f>VLOOKUP(B299,總表!$1:$1048576,12,0)</f>
        <v>楊智翔</v>
      </c>
      <c r="N299" s="16" t="str">
        <f>VLOOKUP(B299,總表!$1:$1048576,13,0)</f>
        <v>國立馬祖高級中學</v>
      </c>
      <c r="O299" s="16">
        <f>VLOOKUP(B299,總表!$1:$1048576,14,0)</f>
        <v>0</v>
      </c>
      <c r="P299" s="16">
        <f>VLOOKUP(B299,總表!$1:$1048576,15,0)</f>
        <v>0</v>
      </c>
      <c r="Q299" s="16">
        <f>VLOOKUP(B299,總表!$1:$1048576,16,0)</f>
        <v>0</v>
      </c>
      <c r="R299" s="16">
        <f>VLOOKUP(B299,總表!$1:$1048576,17,0)</f>
        <v>0</v>
      </c>
    </row>
    <row r="300" spans="1:18" ht="17.399999999999999" hidden="1" x14ac:dyDescent="0.3">
      <c r="A300" s="30" t="s">
        <v>3494</v>
      </c>
      <c r="B300" s="13" t="s">
        <v>2829</v>
      </c>
      <c r="C300" s="10" t="str">
        <f>VLOOKUP(B300,總表!$1:$1048576,2,0)</f>
        <v>浮桶式水力發電</v>
      </c>
      <c r="D300" s="17" t="str">
        <f>VLOOKUP(B300,總表!$1:$1048576,4,0)</f>
        <v>永續發展農糧技術</v>
      </c>
      <c r="E300" s="16" t="str">
        <f>VLOOKUP(B300,總表!$1:$1048576,5,0)</f>
        <v>高中職組</v>
      </c>
      <c r="F300" s="16" t="str">
        <f>VLOOKUP(B300,總表!$1:$1048576,3,0)</f>
        <v>雲林縣</v>
      </c>
      <c r="G300" s="16" t="str">
        <f>VLOOKUP(B300,總表!$1:$1048576,6,0)</f>
        <v>林雋樺</v>
      </c>
      <c r="H300" s="16" t="str">
        <f>VLOOKUP(B300,總表!$1:$1048576,7,0)</f>
        <v>揚子學校財團法人雲林縣揚子高級中等學校</v>
      </c>
      <c r="I300" s="16" t="str">
        <f>VLOOKUP(B300,總表!$1:$1048576,8,0)</f>
        <v>許雅琪</v>
      </c>
      <c r="J300" s="16" t="str">
        <f>VLOOKUP(B300,總表!$1:$1048576,9,0)</f>
        <v>揚子學校財團法人雲林縣揚子高級中等學校</v>
      </c>
      <c r="K300" s="16" t="str">
        <f>VLOOKUP(B300,總表!$1:$1048576,10,0)</f>
        <v>鍾繕如</v>
      </c>
      <c r="L300" s="16" t="str">
        <f>VLOOKUP(B300,總表!$1:$1048576,11,0)</f>
        <v>揚子學校財團法人雲林縣揚子高級中等學校</v>
      </c>
      <c r="M300" s="16" t="str">
        <f>VLOOKUP(B300,總表!$1:$1048576,12,0)</f>
        <v>彭琮建</v>
      </c>
      <c r="N300" s="16" t="str">
        <f>VLOOKUP(B300,總表!$1:$1048576,13,0)</f>
        <v>揚子學校財團法人雲林縣揚子高級中等學校</v>
      </c>
      <c r="O300" s="16">
        <f>VLOOKUP(B300,總表!$1:$1048576,14,0)</f>
        <v>0</v>
      </c>
      <c r="P300" s="16">
        <f>VLOOKUP(B300,總表!$1:$1048576,15,0)</f>
        <v>0</v>
      </c>
      <c r="Q300" s="16">
        <f>VLOOKUP(B300,總表!$1:$1048576,16,0)</f>
        <v>0</v>
      </c>
      <c r="R300" s="16">
        <f>VLOOKUP(B300,總表!$1:$1048576,17,0)</f>
        <v>0</v>
      </c>
    </row>
    <row r="301" spans="1:18" ht="17.399999999999999" hidden="1" x14ac:dyDescent="0.3">
      <c r="A301" s="30" t="s">
        <v>3494</v>
      </c>
      <c r="B301" s="13" t="s">
        <v>2862</v>
      </c>
      <c r="C301" s="10" t="str">
        <f>VLOOKUP(B301,總表!$1:$1048576,2,0)</f>
        <v>土壤益菌球</v>
      </c>
      <c r="D301" s="17" t="str">
        <f>VLOOKUP(B301,總表!$1:$1048576,4,0)</f>
        <v>永續發展農糧技術</v>
      </c>
      <c r="E301" s="16" t="str">
        <f>VLOOKUP(B301,總表!$1:$1048576,5,0)</f>
        <v>高中職組</v>
      </c>
      <c r="F301" s="16" t="str">
        <f>VLOOKUP(B301,總表!$1:$1048576,3,0)</f>
        <v>雲林縣</v>
      </c>
      <c r="G301" s="16" t="str">
        <f>VLOOKUP(B301,總表!$1:$1048576,6,0)</f>
        <v>廖俊諺</v>
      </c>
      <c r="H301" s="16" t="str">
        <f>VLOOKUP(B301,總表!$1:$1048576,7,0)</f>
        <v>雲林縣揚子高級中等學校</v>
      </c>
      <c r="I301" s="16" t="str">
        <f>VLOOKUP(B301,總表!$1:$1048576,8,0)</f>
        <v>朱子鋐</v>
      </c>
      <c r="J301" s="16" t="str">
        <f>VLOOKUP(B301,總表!$1:$1048576,9,0)</f>
        <v>雲林縣揚子高級中等學校</v>
      </c>
      <c r="K301" s="16" t="str">
        <f>VLOOKUP(B301,總表!$1:$1048576,10,0)</f>
        <v>蘇宏岳</v>
      </c>
      <c r="L301" s="16" t="str">
        <f>VLOOKUP(B301,總表!$1:$1048576,11,0)</f>
        <v>雲林縣揚子高級中等學校</v>
      </c>
      <c r="M301" s="16" t="str">
        <f>VLOOKUP(B301,總表!$1:$1048576,12,0)</f>
        <v>彭琮建</v>
      </c>
      <c r="N301" s="16" t="str">
        <f>VLOOKUP(B301,總表!$1:$1048576,13,0)</f>
        <v>雲林縣揚子高級中等學校</v>
      </c>
      <c r="O301" s="16">
        <f>VLOOKUP(B301,總表!$1:$1048576,14,0)</f>
        <v>0</v>
      </c>
      <c r="P301" s="16">
        <f>VLOOKUP(B301,總表!$1:$1048576,15,0)</f>
        <v>0</v>
      </c>
      <c r="Q301" s="16">
        <f>VLOOKUP(B301,總表!$1:$1048576,16,0)</f>
        <v>0</v>
      </c>
      <c r="R301" s="16">
        <f>VLOOKUP(B301,總表!$1:$1048576,17,0)</f>
        <v>0</v>
      </c>
    </row>
    <row r="302" spans="1:18" ht="17.399999999999999" hidden="1" x14ac:dyDescent="0.3">
      <c r="A302" s="28" t="s">
        <v>3493</v>
      </c>
      <c r="B302" s="13" t="s">
        <v>3039</v>
      </c>
      <c r="C302" s="10" t="str">
        <f>VLOOKUP(B302,總表!$1:$1048576,2,0)</f>
        <v>齒式擋土牆</v>
      </c>
      <c r="D302" s="19" t="str">
        <f>VLOOKUP(B302,總表!$1:$1048576,4,0)</f>
        <v>災害管理與安全</v>
      </c>
      <c r="E302" s="16" t="str">
        <f>VLOOKUP(B302,總表!$1:$1048576,5,0)</f>
        <v>高中職組</v>
      </c>
      <c r="F302" s="16" t="str">
        <f>VLOOKUP(B302,總表!$1:$1048576,3,0)</f>
        <v>雲林縣</v>
      </c>
      <c r="G302" s="16" t="str">
        <f>VLOOKUP(B302,總表!$1:$1048576,6,0)</f>
        <v>翁翊樺</v>
      </c>
      <c r="H302" s="16" t="str">
        <f>VLOOKUP(B302,總表!$1:$1048576,7,0)</f>
        <v>揚子學校財團法人雲林縣揚子高級中等學校</v>
      </c>
      <c r="I302" s="16" t="str">
        <f>VLOOKUP(B302,總表!$1:$1048576,8,0)</f>
        <v>廖本鸛</v>
      </c>
      <c r="J302" s="16" t="str">
        <f>VLOOKUP(B302,總表!$1:$1048576,9,0)</f>
        <v>揚子學校財團法人雲林縣揚子高級中等學校</v>
      </c>
      <c r="K302" s="16">
        <f>VLOOKUP(B302,總表!$1:$1048576,10,0)</f>
        <v>0</v>
      </c>
      <c r="L302" s="16">
        <f>VLOOKUP(B302,總表!$1:$1048576,11,0)</f>
        <v>0</v>
      </c>
      <c r="M302" s="16" t="str">
        <f>VLOOKUP(B302,總表!$1:$1048576,12,0)</f>
        <v>彭琮建</v>
      </c>
      <c r="N302" s="16" t="str">
        <f>VLOOKUP(B302,總表!$1:$1048576,13,0)</f>
        <v>揚子高中</v>
      </c>
      <c r="O302" s="16">
        <f>VLOOKUP(B302,總表!$1:$1048576,14,0)</f>
        <v>0</v>
      </c>
      <c r="P302" s="16">
        <f>VLOOKUP(B302,總表!$1:$1048576,15,0)</f>
        <v>0</v>
      </c>
      <c r="Q302" s="16">
        <f>VLOOKUP(B302,總表!$1:$1048576,16,0)</f>
        <v>0</v>
      </c>
      <c r="R302" s="16">
        <f>VLOOKUP(B302,總表!$1:$1048576,17,0)</f>
        <v>0</v>
      </c>
    </row>
    <row r="303" spans="1:18" ht="17.399999999999999" hidden="1" x14ac:dyDescent="0.3">
      <c r="A303" s="22" t="s">
        <v>3495</v>
      </c>
      <c r="B303" s="13" t="s">
        <v>3420</v>
      </c>
      <c r="C303" s="10" t="str">
        <f>VLOOKUP(B303,總表!$1:$1048576,2,0)</f>
        <v>燈泡式水力發電結合太陽能</v>
      </c>
      <c r="D303" s="21" t="str">
        <f>VLOOKUP(B303,總表!$1:$1048576,4,0)</f>
        <v>前瞻/工業設計技術</v>
      </c>
      <c r="E303" s="16" t="str">
        <f>VLOOKUP(B303,總表!$1:$1048576,5,0)</f>
        <v>高中職組</v>
      </c>
      <c r="F303" s="16" t="str">
        <f>VLOOKUP(B303,總表!$1:$1048576,3,0)</f>
        <v>雲林縣</v>
      </c>
      <c r="G303" s="16" t="str">
        <f>VLOOKUP(B303,總表!$1:$1048576,6,0)</f>
        <v>卓盈瑩</v>
      </c>
      <c r="H303" s="16" t="str">
        <f>VLOOKUP(B303,總表!$1:$1048576,7,0)</f>
        <v>揚子學校財團法人雲林 縣揚子高級中等學校</v>
      </c>
      <c r="I303" s="16" t="str">
        <f>VLOOKUP(B303,總表!$1:$1048576,8,0)</f>
        <v>姚彥羽</v>
      </c>
      <c r="J303" s="16" t="str">
        <f>VLOOKUP(B303,總表!$1:$1048576,9,0)</f>
        <v>揚子學校財團法人雲林 縣揚子高級中等學校</v>
      </c>
      <c r="K303" s="16">
        <f>VLOOKUP(B303,總表!$1:$1048576,10,0)</f>
        <v>0</v>
      </c>
      <c r="L303" s="16">
        <f>VLOOKUP(B303,總表!$1:$1048576,11,0)</f>
        <v>0</v>
      </c>
      <c r="M303" s="16" t="str">
        <f>VLOOKUP(B303,總表!$1:$1048576,12,0)</f>
        <v>丁冠承</v>
      </c>
      <c r="N303" s="16" t="str">
        <f>VLOOKUP(B303,總表!$1:$1048576,13,0)</f>
        <v>雲林縣元長鄉元長國民小學</v>
      </c>
      <c r="O303" s="16" t="str">
        <f>VLOOKUP(B303,總表!$1:$1048576,14,0)</f>
        <v>彭琮建</v>
      </c>
      <c r="P303" s="16" t="str">
        <f>VLOOKUP(B303,總表!$1:$1048576,15,0)</f>
        <v>揚子學校財團法人雲林縣揚子高級中等學校</v>
      </c>
      <c r="Q303" s="16" t="str">
        <f>VLOOKUP(B303,總表!$1:$1048576,16,0)</f>
        <v>林金花</v>
      </c>
      <c r="R303" s="16" t="str">
        <f>VLOOKUP(B303,總表!$1:$1048576,17,0)</f>
        <v>揚子學校財團法人雲林縣揚子高級中等學校</v>
      </c>
    </row>
    <row r="304" spans="1:18" ht="17.399999999999999" hidden="1" x14ac:dyDescent="0.3">
      <c r="A304" s="28" t="s">
        <v>3493</v>
      </c>
      <c r="B304" s="13" t="s">
        <v>3438</v>
      </c>
      <c r="C304" s="10" t="str">
        <f>VLOOKUP(B304,總表!$1:$1048576,2,0)</f>
        <v>蜂窩式水冷牆</v>
      </c>
      <c r="D304" s="21" t="str">
        <f>VLOOKUP(B304,總表!$1:$1048576,4,0)</f>
        <v>前瞻/工業設計技術</v>
      </c>
      <c r="E304" s="16" t="str">
        <f>VLOOKUP(B304,總表!$1:$1048576,5,0)</f>
        <v>高中職組</v>
      </c>
      <c r="F304" s="16" t="str">
        <f>VLOOKUP(B304,總表!$1:$1048576,3,0)</f>
        <v>雲林縣</v>
      </c>
      <c r="G304" s="16" t="str">
        <f>VLOOKUP(B304,總表!$1:$1048576,6,0)</f>
        <v>吳宇晏</v>
      </c>
      <c r="H304" s="16" t="str">
        <f>VLOOKUP(B304,總表!$1:$1048576,7,0)</f>
        <v>揚子學校財團法人雲林縣揚子高級中等學校</v>
      </c>
      <c r="I304" s="16" t="str">
        <f>VLOOKUP(B304,總表!$1:$1048576,8,0)</f>
        <v>黃筠庭</v>
      </c>
      <c r="J304" s="16" t="str">
        <f>VLOOKUP(B304,總表!$1:$1048576,9,0)</f>
        <v>揚子學校財團法人雲林縣揚子高級中等學校</v>
      </c>
      <c r="K304" s="16" t="str">
        <f>VLOOKUP(B304,總表!$1:$1048576,10,0)</f>
        <v>陳志傑</v>
      </c>
      <c r="L304" s="16" t="str">
        <f>VLOOKUP(B304,總表!$1:$1048576,11,0)</f>
        <v>揚子學校財團法人雲林縣揚子高級中等學校</v>
      </c>
      <c r="M304" s="16" t="str">
        <f>VLOOKUP(B304,總表!$1:$1048576,12,0)</f>
        <v>彭琮建</v>
      </c>
      <c r="N304" s="16" t="str">
        <f>VLOOKUP(B304,總表!$1:$1048576,13,0)</f>
        <v>揚子學校財團法人雲林縣揚子高級中等學校</v>
      </c>
      <c r="O304" s="16">
        <f>VLOOKUP(B304,總表!$1:$1048576,14,0)</f>
        <v>0</v>
      </c>
      <c r="P304" s="16">
        <f>VLOOKUP(B304,總表!$1:$1048576,15,0)</f>
        <v>0</v>
      </c>
      <c r="Q304" s="16">
        <f>VLOOKUP(B304,總表!$1:$1048576,16,0)</f>
        <v>0</v>
      </c>
      <c r="R304" s="16">
        <f>VLOOKUP(B304,總表!$1:$1048576,17,0)</f>
        <v>0</v>
      </c>
    </row>
    <row r="305" spans="1:18" ht="17.399999999999999" hidden="1" x14ac:dyDescent="0.3">
      <c r="A305" s="22" t="s">
        <v>3495</v>
      </c>
      <c r="B305" s="16" t="s">
        <v>1409</v>
      </c>
      <c r="C305" s="10" t="str">
        <f>VLOOKUP(B305,總表!$1:$1048576,2,0)</f>
        <v>減少廚餘計劃</v>
      </c>
      <c r="D305" s="17" t="str">
        <f>VLOOKUP(B305,總表!$1:$1048576,4,0)</f>
        <v>永續發展農糧技術</v>
      </c>
      <c r="E305" s="16" t="str">
        <f>VLOOKUP(B305,總表!$1:$1048576,5,0)</f>
        <v>國小組</v>
      </c>
      <c r="F305" s="16" t="str">
        <f>VLOOKUP(B305,總表!$1:$1048576,3,0)</f>
        <v>雲林縣</v>
      </c>
      <c r="G305" s="16" t="str">
        <f>VLOOKUP(B305,總表!$1:$1048576,6,0)</f>
        <v>張芊柔</v>
      </c>
      <c r="H305" s="16" t="str">
        <f>VLOOKUP(B305,總表!$1:$1048576,7,0)</f>
        <v>雲林縣斗六市雲林國民小學</v>
      </c>
      <c r="I305" s="16" t="str">
        <f>VLOOKUP(B305,總表!$1:$1048576,8,0)</f>
        <v>莊秉顥</v>
      </c>
      <c r="J305" s="16" t="str">
        <f>VLOOKUP(B305,總表!$1:$1048576,9,0)</f>
        <v>雲林縣斗六市雲林國民小學</v>
      </c>
      <c r="K305" s="16">
        <f>VLOOKUP(B305,總表!$1:$1048576,10,0)</f>
        <v>0</v>
      </c>
      <c r="L305" s="16">
        <f>VLOOKUP(B305,總表!$1:$1048576,11,0)</f>
        <v>0</v>
      </c>
      <c r="M305" s="16" t="str">
        <f>VLOOKUP(B305,總表!$1:$1048576,12,0)</f>
        <v>陳谹菲</v>
      </c>
      <c r="N305" s="16" t="str">
        <f>VLOOKUP(B305,總表!$1:$1048576,13,0)</f>
        <v>雲林縣斗六市雲林國民小學</v>
      </c>
      <c r="O305" s="16">
        <f>VLOOKUP(B305,總表!$1:$1048576,14,0)</f>
        <v>0</v>
      </c>
      <c r="P305" s="16">
        <f>VLOOKUP(B305,總表!$1:$1048576,15,0)</f>
        <v>0</v>
      </c>
      <c r="Q305" s="16">
        <f>VLOOKUP(B305,總表!$1:$1048576,16,0)</f>
        <v>0</v>
      </c>
      <c r="R305" s="16">
        <f>VLOOKUP(B305,總表!$1:$1048576,17,0)</f>
        <v>0</v>
      </c>
    </row>
    <row r="306" spans="1:18" ht="17.399999999999999" hidden="1" x14ac:dyDescent="0.3">
      <c r="A306" s="25" t="s">
        <v>3492</v>
      </c>
      <c r="B306" s="13" t="s">
        <v>2236</v>
      </c>
      <c r="C306" s="10" t="str">
        <f>VLOOKUP(B306,總表!$1:$1048576,2,0)</f>
        <v>屋頂小綠洲，苔蘚魔法降溫器</v>
      </c>
      <c r="D306" s="16" t="str">
        <f>VLOOKUP(B306,總表!$1:$1048576,4,0)</f>
        <v>便利生活</v>
      </c>
      <c r="E306" s="16" t="str">
        <f>VLOOKUP(B306,總表!$1:$1048576,5,0)</f>
        <v>國小組</v>
      </c>
      <c r="F306" s="16" t="str">
        <f>VLOOKUP(B306,總表!$1:$1048576,3,0)</f>
        <v>雲林縣</v>
      </c>
      <c r="G306" s="16" t="str">
        <f>VLOOKUP(B306,總表!$1:$1048576,6,0)</f>
        <v>鐘允</v>
      </c>
      <c r="H306" s="16" t="str">
        <f>VLOOKUP(B306,總表!$1:$1048576,7,0)</f>
        <v>雲林縣斗六市雲林國民小學</v>
      </c>
      <c r="I306" s="16" t="str">
        <f>VLOOKUP(B306,總表!$1:$1048576,8,0)</f>
        <v>鐘立</v>
      </c>
      <c r="J306" s="16" t="str">
        <f>VLOOKUP(B306,總表!$1:$1048576,9,0)</f>
        <v>雲林縣斗六市雲林國民小學</v>
      </c>
      <c r="K306" s="16" t="str">
        <f>VLOOKUP(B306,總表!$1:$1048576,10,0)</f>
        <v>胡又勻</v>
      </c>
      <c r="L306" s="16" t="str">
        <f>VLOOKUP(B306,總表!$1:$1048576,11,0)</f>
        <v>雲林縣斗六市雲林國民小學</v>
      </c>
      <c r="M306" s="16" t="str">
        <f>VLOOKUP(B306,總表!$1:$1048576,12,0)</f>
        <v>陳谹菲</v>
      </c>
      <c r="N306" s="16" t="str">
        <f>VLOOKUP(B306,總表!$1:$1048576,13,0)</f>
        <v>雲林縣斗六市雲林國民小學</v>
      </c>
      <c r="O306" s="16">
        <f>VLOOKUP(B306,總表!$1:$1048576,14,0)</f>
        <v>0</v>
      </c>
      <c r="P306" s="16">
        <f>VLOOKUP(B306,總表!$1:$1048576,15,0)</f>
        <v>0</v>
      </c>
      <c r="Q306" s="16">
        <f>VLOOKUP(B306,總表!$1:$1048576,16,0)</f>
        <v>0</v>
      </c>
      <c r="R306" s="16">
        <f>VLOOKUP(B306,總表!$1:$1048576,17,0)</f>
        <v>0</v>
      </c>
    </row>
    <row r="307" spans="1:18" ht="17.399999999999999" hidden="1" x14ac:dyDescent="0.3">
      <c r="A307" s="28" t="s">
        <v>3493</v>
      </c>
      <c r="B307" s="13" t="s">
        <v>2241</v>
      </c>
      <c r="C307" s="10" t="str">
        <f>VLOOKUP(B307,總表!$1:$1048576,2,0)</f>
        <v>「藻」也會呼c</v>
      </c>
      <c r="D307" s="16" t="str">
        <f>VLOOKUP(B307,總表!$1:$1048576,4,0)</f>
        <v>便利生活</v>
      </c>
      <c r="E307" s="16" t="str">
        <f>VLOOKUP(B307,總表!$1:$1048576,5,0)</f>
        <v>國小組</v>
      </c>
      <c r="F307" s="16" t="str">
        <f>VLOOKUP(B307,總表!$1:$1048576,3,0)</f>
        <v>雲林縣</v>
      </c>
      <c r="G307" s="16" t="str">
        <f>VLOOKUP(B307,總表!$1:$1048576,6,0)</f>
        <v>陳秉毅</v>
      </c>
      <c r="H307" s="16" t="str">
        <f>VLOOKUP(B307,總表!$1:$1048576,7,0)</f>
        <v>雲林縣斗六市雲林國民小學</v>
      </c>
      <c r="I307" s="16" t="str">
        <f>VLOOKUP(B307,總表!$1:$1048576,8,0)</f>
        <v>張郁婕</v>
      </c>
      <c r="J307" s="16" t="str">
        <f>VLOOKUP(B307,總表!$1:$1048576,9,0)</f>
        <v>雲林縣斗六市雲林國民小學</v>
      </c>
      <c r="K307" s="16" t="str">
        <f>VLOOKUP(B307,總表!$1:$1048576,10,0)</f>
        <v>林柏丞</v>
      </c>
      <c r="L307" s="16" t="str">
        <f>VLOOKUP(B307,總表!$1:$1048576,11,0)</f>
        <v>雲林縣斗六市雲林國民小學</v>
      </c>
      <c r="M307" s="16" t="str">
        <f>VLOOKUP(B307,總表!$1:$1048576,12,0)</f>
        <v>陳谹菲</v>
      </c>
      <c r="N307" s="16" t="str">
        <f>VLOOKUP(B307,總表!$1:$1048576,13,0)</f>
        <v>雲林縣斗六市雲林國民小學</v>
      </c>
      <c r="O307" s="16">
        <f>VLOOKUP(B307,總表!$1:$1048576,14,0)</f>
        <v>0</v>
      </c>
      <c r="P307" s="16">
        <f>VLOOKUP(B307,總表!$1:$1048576,15,0)</f>
        <v>0</v>
      </c>
      <c r="Q307" s="16">
        <f>VLOOKUP(B307,總表!$1:$1048576,16,0)</f>
        <v>0</v>
      </c>
      <c r="R307" s="16">
        <f>VLOOKUP(B307,總表!$1:$1048576,17,0)</f>
        <v>0</v>
      </c>
    </row>
    <row r="308" spans="1:18" ht="17.399999999999999" hidden="1" x14ac:dyDescent="0.3">
      <c r="A308" s="31" t="s">
        <v>3494</v>
      </c>
      <c r="B308" s="16" t="s">
        <v>2773</v>
      </c>
      <c r="C308" s="10" t="str">
        <f>VLOOKUP(B308,總表!$1:$1048576,2,0)</f>
        <v>直立創新活動式風力發電組</v>
      </c>
      <c r="D308" s="21" t="str">
        <f>VLOOKUP(B308,總表!$1:$1048576,4,0)</f>
        <v>前瞻/工業設計技術</v>
      </c>
      <c r="E308" s="16" t="str">
        <f>VLOOKUP(B308,總表!$1:$1048576,5,0)</f>
        <v>國小組</v>
      </c>
      <c r="F308" s="16" t="str">
        <f>VLOOKUP(B308,總表!$1:$1048576,3,0)</f>
        <v>雲林縣</v>
      </c>
      <c r="G308" s="16" t="str">
        <f>VLOOKUP(B308,總表!$1:$1048576,6,0)</f>
        <v>劉祐辰</v>
      </c>
      <c r="H308" s="16" t="str">
        <f>VLOOKUP(B308,總表!$1:$1048576,7,0)</f>
        <v xml:space="preserve">雲林縣元長鄉元長國民小學 </v>
      </c>
      <c r="I308" s="16" t="str">
        <f>VLOOKUP(B308,總表!$1:$1048576,8,0)</f>
        <v>李奕銘</v>
      </c>
      <c r="J308" s="16" t="str">
        <f>VLOOKUP(B308,總表!$1:$1048576,9,0)</f>
        <v xml:space="preserve">雲林縣元長鄉元長國民小學 </v>
      </c>
      <c r="K308" s="16" t="str">
        <f>VLOOKUP(B308,總表!$1:$1048576,10,0)</f>
        <v>林俞辰</v>
      </c>
      <c r="L308" s="16" t="str">
        <f>VLOOKUP(B308,總表!$1:$1048576,11,0)</f>
        <v xml:space="preserve">雲林縣元長鄉元長國民小學 </v>
      </c>
      <c r="M308" s="16" t="str">
        <f>VLOOKUP(B308,總表!$1:$1048576,12,0)</f>
        <v>丁冠承</v>
      </c>
      <c r="N308" s="16" t="str">
        <f>VLOOKUP(B308,總表!$1:$1048576,13,0)</f>
        <v>雲林縣元長鄉元長國民小學</v>
      </c>
      <c r="O308" s="16" t="str">
        <f>VLOOKUP(B308,總表!$1:$1048576,14,0)</f>
        <v xml:space="preserve">劉耿宏 </v>
      </c>
      <c r="P308" s="16" t="str">
        <f>VLOOKUP(B308,總表!$1:$1048576,15,0)</f>
        <v>雲林縣元長鄉元長國民小學</v>
      </c>
      <c r="Q308" s="16" t="str">
        <f>VLOOKUP(B308,總表!$1:$1048576,16,0)</f>
        <v xml:space="preserve">陳俊逸  </v>
      </c>
      <c r="R308" s="16" t="str">
        <f>VLOOKUP(B308,總表!$1:$1048576,17,0)</f>
        <v>雲林縣元長鄉元長國民小學</v>
      </c>
    </row>
    <row r="309" spans="1:18" ht="17.399999999999999" hidden="1" x14ac:dyDescent="0.3">
      <c r="A309" s="22" t="s">
        <v>3495</v>
      </c>
      <c r="B309" s="13" t="s">
        <v>87</v>
      </c>
      <c r="C309" s="10" t="str">
        <f>VLOOKUP(B309,總表!$1:$1048576,2,0)</f>
        <v>高纖農廢發酵昆蟲協同分解與介質化應用</v>
      </c>
      <c r="D309" s="17" t="str">
        <f>VLOOKUP(B309,總表!$1:$1048576,4,0)</f>
        <v>永續發展農糧技術</v>
      </c>
      <c r="E309" s="16" t="str">
        <f>VLOOKUP(B309,總表!$1:$1048576,5,0)</f>
        <v>國中組</v>
      </c>
      <c r="F309" s="16" t="str">
        <f>VLOOKUP(B309,總表!$1:$1048576,3,0)</f>
        <v>雲林縣</v>
      </c>
      <c r="G309" s="16" t="str">
        <f>VLOOKUP(B309,總表!$1:$1048576,6,0)</f>
        <v>羅星皓</v>
      </c>
      <c r="H309" s="16" t="str">
        <f>VLOOKUP(B309,總表!$1:$1048576,7,0)</f>
        <v>雲林縣私立淵名國民中學</v>
      </c>
      <c r="I309" s="16" t="str">
        <f>VLOOKUP(B309,總表!$1:$1048576,8,0)</f>
        <v>林立宇</v>
      </c>
      <c r="J309" s="16" t="str">
        <f>VLOOKUP(B309,總表!$1:$1048576,9,0)</f>
        <v>雲林縣立石榴國民中學</v>
      </c>
      <c r="K309" s="16">
        <f>VLOOKUP(B309,總表!$1:$1048576,10,0)</f>
        <v>0</v>
      </c>
      <c r="L309" s="16">
        <f>VLOOKUP(B309,總表!$1:$1048576,11,0)</f>
        <v>0</v>
      </c>
      <c r="M309" s="16" t="str">
        <f>VLOOKUP(B309,總表!$1:$1048576,12,0)</f>
        <v>陳谹菲</v>
      </c>
      <c r="N309" s="16" t="str">
        <f>VLOOKUP(B309,總表!$1:$1048576,13,0)</f>
        <v>雲林縣私立正心高級中學（國中部）</v>
      </c>
      <c r="O309" s="16" t="str">
        <f>VLOOKUP(B309,總表!$1:$1048576,14,0)</f>
        <v>陳姿妙</v>
      </c>
      <c r="P309" s="16" t="str">
        <f>VLOOKUP(B309,總表!$1:$1048576,15,0)</f>
        <v>雲林縣私立淵明國民中學</v>
      </c>
      <c r="Q309" s="16" t="str">
        <f>VLOOKUP(B309,總表!$1:$1048576,16,0)</f>
        <v>陳少軍</v>
      </c>
      <c r="R309" s="16" t="str">
        <f>VLOOKUP(B309,總表!$1:$1048576,17,0)</f>
        <v>雲林縣 石榴國民中學</v>
      </c>
    </row>
    <row r="310" spans="1:18" ht="17.399999999999999" hidden="1" x14ac:dyDescent="0.3">
      <c r="A310" s="30" t="s">
        <v>3494</v>
      </c>
      <c r="B310" s="13" t="s">
        <v>18</v>
      </c>
      <c r="C310" s="10" t="str">
        <f>VLOOKUP(B310,總表!$1:$1048576,2,0)</f>
        <v>雙用途鳥類爬蟲類孵蛋器</v>
      </c>
      <c r="D310" s="17" t="str">
        <f>VLOOKUP(B310,總表!$1:$1048576,4,0)</f>
        <v>永續發展農糧技術</v>
      </c>
      <c r="E310" s="16" t="str">
        <f>VLOOKUP(B310,總表!$1:$1048576,5,0)</f>
        <v>國中組</v>
      </c>
      <c r="F310" s="16" t="str">
        <f>VLOOKUP(B310,總表!$1:$1048576,3,0)</f>
        <v>雲林縣</v>
      </c>
      <c r="G310" s="16" t="str">
        <f>VLOOKUP(B310,總表!$1:$1048576,6,0)</f>
        <v>陳垣心</v>
      </c>
      <c r="H310" s="16" t="str">
        <f>VLOOKUP(B310,總表!$1:$1048576,7,0)</f>
        <v>宜梧國中</v>
      </c>
      <c r="I310" s="16" t="str">
        <f>VLOOKUP(B310,總表!$1:$1048576,8,0)</f>
        <v xml:space="preserve"> 李湘淋</v>
      </c>
      <c r="J310" s="16" t="str">
        <f>VLOOKUP(B310,總表!$1:$1048576,9,0)</f>
        <v>宜梧國中</v>
      </c>
      <c r="K310" s="16" t="str">
        <f>VLOOKUP(B310,總表!$1:$1048576,10,0)</f>
        <v>曾霆宇</v>
      </c>
      <c r="L310" s="16" t="str">
        <f>VLOOKUP(B310,總表!$1:$1048576,11,0)</f>
        <v>宜梧國中</v>
      </c>
      <c r="M310" s="16" t="str">
        <f>VLOOKUP(B310,總表!$1:$1048576,12,0)</f>
        <v>陳尚民</v>
      </c>
      <c r="N310" s="16" t="str">
        <f>VLOOKUP(B310,總表!$1:$1048576,13,0)</f>
        <v>雲林縣立宜梧國中</v>
      </c>
      <c r="O310" s="16">
        <f>VLOOKUP(B310,總表!$1:$1048576,14,0)</f>
        <v>0</v>
      </c>
      <c r="P310" s="16">
        <f>VLOOKUP(B310,總表!$1:$1048576,15,0)</f>
        <v>0</v>
      </c>
      <c r="Q310" s="16">
        <f>VLOOKUP(B310,總表!$1:$1048576,16,0)</f>
        <v>0</v>
      </c>
      <c r="R310" s="16">
        <f>VLOOKUP(B310,總表!$1:$1048576,17,0)</f>
        <v>0</v>
      </c>
    </row>
    <row r="311" spans="1:18" ht="17.399999999999999" hidden="1" x14ac:dyDescent="0.3">
      <c r="A311" s="22" t="s">
        <v>3495</v>
      </c>
      <c r="B311" s="13" t="s">
        <v>183</v>
      </c>
      <c r="C311" s="10" t="str">
        <f>VLOOKUP(B311,總表!$1:$1048576,2,0)</f>
        <v xml:space="preserve"> 人格分析測試卡牌</v>
      </c>
      <c r="D311" s="18" t="str">
        <f>VLOOKUP(B311,總表!$1:$1048576,4,0)</f>
        <v>休閒與教育</v>
      </c>
      <c r="E311" s="16" t="str">
        <f>VLOOKUP(B311,總表!$1:$1048576,5,0)</f>
        <v>國中組</v>
      </c>
      <c r="F311" s="16" t="str">
        <f>VLOOKUP(B311,總表!$1:$1048576,3,0)</f>
        <v>雲林縣</v>
      </c>
      <c r="G311" s="16" t="str">
        <f>VLOOKUP(B311,總表!$1:$1048576,6,0)</f>
        <v>李威震</v>
      </c>
      <c r="H311" s="16" t="str">
        <f>VLOOKUP(B311,總表!$1:$1048576,7,0)</f>
        <v>宜梧國中</v>
      </c>
      <c r="I311" s="16" t="str">
        <f>VLOOKUP(B311,總表!$1:$1048576,8,0)</f>
        <v>曾泓源</v>
      </c>
      <c r="J311" s="16" t="str">
        <f>VLOOKUP(B311,總表!$1:$1048576,9,0)</f>
        <v>宜梧國中</v>
      </c>
      <c r="K311" s="16" t="str">
        <f>VLOOKUP(B311,總表!$1:$1048576,10,0)</f>
        <v>葉聖揚</v>
      </c>
      <c r="L311" s="16" t="str">
        <f>VLOOKUP(B311,總表!$1:$1048576,11,0)</f>
        <v>宜梧國中</v>
      </c>
      <c r="M311" s="16" t="str">
        <f>VLOOKUP(B311,總表!$1:$1048576,12,0)</f>
        <v>陳尚民</v>
      </c>
      <c r="N311" s="16" t="str">
        <f>VLOOKUP(B311,總表!$1:$1048576,13,0)</f>
        <v>雲林縣立宜梧國中</v>
      </c>
      <c r="O311" s="16">
        <f>VLOOKUP(B311,總表!$1:$1048576,14,0)</f>
        <v>0</v>
      </c>
      <c r="P311" s="16">
        <f>VLOOKUP(B311,總表!$1:$1048576,15,0)</f>
        <v>0</v>
      </c>
      <c r="Q311" s="16">
        <f>VLOOKUP(B311,總表!$1:$1048576,16,0)</f>
        <v>0</v>
      </c>
      <c r="R311" s="16">
        <f>VLOOKUP(B311,總表!$1:$1048576,17,0)</f>
        <v>0</v>
      </c>
    </row>
    <row r="312" spans="1:18" ht="17.399999999999999" hidden="1" x14ac:dyDescent="0.3">
      <c r="A312" s="22" t="s">
        <v>3495</v>
      </c>
      <c r="B312" s="13" t="s">
        <v>435</v>
      </c>
      <c r="C312" s="10" t="str">
        <f>VLOOKUP(B312,總表!$1:$1048576,2,0)</f>
        <v>火災逃生濾氣呼吸裝置</v>
      </c>
      <c r="D312" s="19" t="str">
        <f>VLOOKUP(B312,總表!$1:$1048576,4,0)</f>
        <v>災害管理與安全</v>
      </c>
      <c r="E312" s="16" t="str">
        <f>VLOOKUP(B312,總表!$1:$1048576,5,0)</f>
        <v>國中組</v>
      </c>
      <c r="F312" s="16" t="str">
        <f>VLOOKUP(B312,總表!$1:$1048576,3,0)</f>
        <v>雲林縣</v>
      </c>
      <c r="G312" s="16" t="str">
        <f>VLOOKUP(B312,總表!$1:$1048576,6,0)</f>
        <v>許彩依</v>
      </c>
      <c r="H312" s="16" t="str">
        <f>VLOOKUP(B312,總表!$1:$1048576,7,0)</f>
        <v>宜梧國中</v>
      </c>
      <c r="I312" s="16" t="str">
        <f>VLOOKUP(B312,總表!$1:$1048576,8,0)</f>
        <v>許儀蓁</v>
      </c>
      <c r="J312" s="16" t="str">
        <f>VLOOKUP(B312,總表!$1:$1048576,9,0)</f>
        <v>宜梧國中</v>
      </c>
      <c r="K312" s="16" t="str">
        <f>VLOOKUP(B312,總表!$1:$1048576,10,0)</f>
        <v>蔡佳靜</v>
      </c>
      <c r="L312" s="16" t="str">
        <f>VLOOKUP(B312,總表!$1:$1048576,11,0)</f>
        <v>宜梧國中</v>
      </c>
      <c r="M312" s="16" t="str">
        <f>VLOOKUP(B312,總表!$1:$1048576,12,0)</f>
        <v>陳尚民</v>
      </c>
      <c r="N312" s="16" t="str">
        <f>VLOOKUP(B312,總表!$1:$1048576,13,0)</f>
        <v>雲林縣立宜梧國中</v>
      </c>
      <c r="O312" s="16">
        <f>VLOOKUP(B312,總表!$1:$1048576,14,0)</f>
        <v>0</v>
      </c>
      <c r="P312" s="16">
        <f>VLOOKUP(B312,總表!$1:$1048576,15,0)</f>
        <v>0</v>
      </c>
      <c r="Q312" s="16">
        <f>VLOOKUP(B312,總表!$1:$1048576,16,0)</f>
        <v>0</v>
      </c>
      <c r="R312" s="16">
        <f>VLOOKUP(B312,總表!$1:$1048576,17,0)</f>
        <v>0</v>
      </c>
    </row>
    <row r="313" spans="1:18" ht="17.399999999999999" hidden="1" x14ac:dyDescent="0.3">
      <c r="A313" s="22" t="s">
        <v>3495</v>
      </c>
      <c r="B313" s="13" t="s">
        <v>440</v>
      </c>
      <c r="C313" s="10" t="str">
        <f>VLOOKUP(B313,總表!$1:$1048576,2,0)</f>
        <v>堰塞湖溢流預警系統</v>
      </c>
      <c r="D313" s="19" t="str">
        <f>VLOOKUP(B313,總表!$1:$1048576,4,0)</f>
        <v>災害管理與安全</v>
      </c>
      <c r="E313" s="16" t="str">
        <f>VLOOKUP(B313,總表!$1:$1048576,5,0)</f>
        <v>國中組</v>
      </c>
      <c r="F313" s="16" t="str">
        <f>VLOOKUP(B313,總表!$1:$1048576,3,0)</f>
        <v>雲林縣</v>
      </c>
      <c r="G313" s="16" t="str">
        <f>VLOOKUP(B313,總表!$1:$1048576,6,0)</f>
        <v>李俊逸</v>
      </c>
      <c r="H313" s="16" t="str">
        <f>VLOOKUP(B313,總表!$1:$1048576,7,0)</f>
        <v>宜梧國中</v>
      </c>
      <c r="I313" s="16" t="str">
        <f>VLOOKUP(B313,總表!$1:$1048576,8,0)</f>
        <v>陳竑甫</v>
      </c>
      <c r="J313" s="16" t="str">
        <f>VLOOKUP(B313,總表!$1:$1048576,9,0)</f>
        <v>宜梧國中</v>
      </c>
      <c r="K313" s="16" t="str">
        <f>VLOOKUP(B313,總表!$1:$1048576,10,0)</f>
        <v>馬士閎</v>
      </c>
      <c r="L313" s="16" t="str">
        <f>VLOOKUP(B313,總表!$1:$1048576,11,0)</f>
        <v>宜梧國中</v>
      </c>
      <c r="M313" s="16" t="str">
        <f>VLOOKUP(B313,總表!$1:$1048576,12,0)</f>
        <v>陳尚民</v>
      </c>
      <c r="N313" s="16" t="str">
        <f>VLOOKUP(B313,總表!$1:$1048576,13,0)</f>
        <v>雲林縣立宜梧國中</v>
      </c>
      <c r="O313" s="16">
        <f>VLOOKUP(B313,總表!$1:$1048576,14,0)</f>
        <v>0</v>
      </c>
      <c r="P313" s="16">
        <f>VLOOKUP(B313,總表!$1:$1048576,15,0)</f>
        <v>0</v>
      </c>
      <c r="Q313" s="16">
        <f>VLOOKUP(B313,總表!$1:$1048576,16,0)</f>
        <v>0</v>
      </c>
      <c r="R313" s="16">
        <f>VLOOKUP(B313,總表!$1:$1048576,17,0)</f>
        <v>0</v>
      </c>
    </row>
    <row r="314" spans="1:18" ht="17.399999999999999" hidden="1" x14ac:dyDescent="0.3">
      <c r="A314" s="25" t="s">
        <v>3492</v>
      </c>
      <c r="B314" s="13" t="s">
        <v>835</v>
      </c>
      <c r="C314" s="10" t="str">
        <f>VLOOKUP(B314,總表!$1:$1048576,2,0)</f>
        <v>音頻誘捕式太陽能蓄電捕蚊燈</v>
      </c>
      <c r="D314" s="16" t="str">
        <f>VLOOKUP(B314,總表!$1:$1048576,4,0)</f>
        <v>便利生活</v>
      </c>
      <c r="E314" s="16" t="str">
        <f>VLOOKUP(B314,總表!$1:$1048576,5,0)</f>
        <v>國中組</v>
      </c>
      <c r="F314" s="16" t="str">
        <f>VLOOKUP(B314,總表!$1:$1048576,3,0)</f>
        <v>雲林縣</v>
      </c>
      <c r="G314" s="16" t="str">
        <f>VLOOKUP(B314,總表!$1:$1048576,6,0)</f>
        <v>葉金玉</v>
      </c>
      <c r="H314" s="16" t="str">
        <f>VLOOKUP(B314,總表!$1:$1048576,7,0)</f>
        <v>宜梧國中</v>
      </c>
      <c r="I314" s="16" t="str">
        <f>VLOOKUP(B314,總表!$1:$1048576,8,0)</f>
        <v>李家和</v>
      </c>
      <c r="J314" s="16" t="str">
        <f>VLOOKUP(B314,總表!$1:$1048576,9,0)</f>
        <v>宜梧國中</v>
      </c>
      <c r="K314" s="16" t="str">
        <f>VLOOKUP(B314,總表!$1:$1048576,10,0)</f>
        <v>李百容</v>
      </c>
      <c r="L314" s="16" t="str">
        <f>VLOOKUP(B314,總表!$1:$1048576,11,0)</f>
        <v>宜梧國中</v>
      </c>
      <c r="M314" s="16" t="str">
        <f>VLOOKUP(B314,總表!$1:$1048576,12,0)</f>
        <v>陳尚民</v>
      </c>
      <c r="N314" s="16" t="str">
        <f>VLOOKUP(B314,總表!$1:$1048576,13,0)</f>
        <v>雲林縣立宜梧國中</v>
      </c>
      <c r="O314" s="16">
        <f>VLOOKUP(B314,總表!$1:$1048576,14,0)</f>
        <v>0</v>
      </c>
      <c r="P314" s="16">
        <f>VLOOKUP(B314,總表!$1:$1048576,15,0)</f>
        <v>0</v>
      </c>
      <c r="Q314" s="16">
        <f>VLOOKUP(B314,總表!$1:$1048576,16,0)</f>
        <v>0</v>
      </c>
      <c r="R314" s="16">
        <f>VLOOKUP(B314,總表!$1:$1048576,17,0)</f>
        <v>0</v>
      </c>
    </row>
    <row r="315" spans="1:18" ht="17.399999999999999" hidden="1" x14ac:dyDescent="0.3">
      <c r="A315" s="30" t="s">
        <v>3494</v>
      </c>
      <c r="B315" s="13" t="s">
        <v>840</v>
      </c>
      <c r="C315" s="10" t="str">
        <f>VLOOKUP(B315,總表!$1:$1048576,2,0)</f>
        <v>智能型晾衣架</v>
      </c>
      <c r="D315" s="16" t="str">
        <f>VLOOKUP(B315,總表!$1:$1048576,4,0)</f>
        <v>便利生活</v>
      </c>
      <c r="E315" s="16" t="str">
        <f>VLOOKUP(B315,總表!$1:$1048576,5,0)</f>
        <v>國中組</v>
      </c>
      <c r="F315" s="16" t="str">
        <f>VLOOKUP(B315,總表!$1:$1048576,3,0)</f>
        <v>雲林縣</v>
      </c>
      <c r="G315" s="16" t="str">
        <f>VLOOKUP(B315,總表!$1:$1048576,6,0)</f>
        <v>吳心彤</v>
      </c>
      <c r="H315" s="16" t="str">
        <f>VLOOKUP(B315,總表!$1:$1048576,7,0)</f>
        <v>宜梧國中</v>
      </c>
      <c r="I315" s="16" t="str">
        <f>VLOOKUP(B315,總表!$1:$1048576,8,0)</f>
        <v>陳仁安</v>
      </c>
      <c r="J315" s="16" t="str">
        <f>VLOOKUP(B315,總表!$1:$1048576,9,0)</f>
        <v>宜梧國中</v>
      </c>
      <c r="K315" s="16" t="str">
        <f>VLOOKUP(B315,總表!$1:$1048576,10,0)</f>
        <v>程元泓</v>
      </c>
      <c r="L315" s="16" t="str">
        <f>VLOOKUP(B315,總表!$1:$1048576,11,0)</f>
        <v>宜梧國中</v>
      </c>
      <c r="M315" s="16" t="str">
        <f>VLOOKUP(B315,總表!$1:$1048576,12,0)</f>
        <v>陳尚民</v>
      </c>
      <c r="N315" s="16" t="str">
        <f>VLOOKUP(B315,總表!$1:$1048576,13,0)</f>
        <v>雲林縣立宜梧國中</v>
      </c>
      <c r="O315" s="16">
        <f>VLOOKUP(B315,總表!$1:$1048576,14,0)</f>
        <v>0</v>
      </c>
      <c r="P315" s="16">
        <f>VLOOKUP(B315,總表!$1:$1048576,15,0)</f>
        <v>0</v>
      </c>
      <c r="Q315" s="16">
        <f>VLOOKUP(B315,總表!$1:$1048576,16,0)</f>
        <v>0</v>
      </c>
      <c r="R315" s="16">
        <f>VLOOKUP(B315,總表!$1:$1048576,17,0)</f>
        <v>0</v>
      </c>
    </row>
    <row r="316" spans="1:18" ht="17.399999999999999" hidden="1" x14ac:dyDescent="0.3">
      <c r="A316" s="22" t="s">
        <v>3495</v>
      </c>
      <c r="B316" s="13" t="s">
        <v>1155</v>
      </c>
      <c r="C316" s="10" t="str">
        <f>VLOOKUP(B316,總表!$1:$1048576,2,0)</f>
        <v>水中垃圾收集船</v>
      </c>
      <c r="D316" s="21" t="str">
        <f>VLOOKUP(B316,總表!$1:$1048576,4,0)</f>
        <v>前瞻/工業設計技術</v>
      </c>
      <c r="E316" s="16" t="str">
        <f>VLOOKUP(B316,總表!$1:$1048576,5,0)</f>
        <v>國中組</v>
      </c>
      <c r="F316" s="16" t="str">
        <f>VLOOKUP(B316,總表!$1:$1048576,3,0)</f>
        <v>雲林縣</v>
      </c>
      <c r="G316" s="16" t="str">
        <f>VLOOKUP(B316,總表!$1:$1048576,6,0)</f>
        <v>黃怡甄</v>
      </c>
      <c r="H316" s="16" t="str">
        <f>VLOOKUP(B316,總表!$1:$1048576,7,0)</f>
        <v>宜梧國中</v>
      </c>
      <c r="I316" s="16" t="str">
        <f>VLOOKUP(B316,總表!$1:$1048576,8,0)</f>
        <v>吳咨言</v>
      </c>
      <c r="J316" s="16" t="str">
        <f>VLOOKUP(B316,總表!$1:$1048576,9,0)</f>
        <v>宜梧國中</v>
      </c>
      <c r="K316" s="16" t="str">
        <f>VLOOKUP(B316,總表!$1:$1048576,10,0)</f>
        <v>陳勇霖</v>
      </c>
      <c r="L316" s="16" t="str">
        <f>VLOOKUP(B316,總表!$1:$1048576,11,0)</f>
        <v>宜梧國中</v>
      </c>
      <c r="M316" s="16" t="str">
        <f>VLOOKUP(B316,總表!$1:$1048576,12,0)</f>
        <v>陳尚民</v>
      </c>
      <c r="N316" s="16" t="str">
        <f>VLOOKUP(B316,總表!$1:$1048576,13,0)</f>
        <v>雲林縣立宜梧國中</v>
      </c>
      <c r="O316" s="16">
        <f>VLOOKUP(B316,總表!$1:$1048576,14,0)</f>
        <v>0</v>
      </c>
      <c r="P316" s="16">
        <f>VLOOKUP(B316,總表!$1:$1048576,15,0)</f>
        <v>0</v>
      </c>
      <c r="Q316" s="16">
        <f>VLOOKUP(B316,總表!$1:$1048576,16,0)</f>
        <v>0</v>
      </c>
      <c r="R316" s="16">
        <f>VLOOKUP(B316,總表!$1:$1048576,17,0)</f>
        <v>0</v>
      </c>
    </row>
    <row r="317" spans="1:18" ht="17.399999999999999" hidden="1" x14ac:dyDescent="0.3">
      <c r="A317" s="22" t="s">
        <v>3495</v>
      </c>
      <c r="B317" s="13" t="s">
        <v>1160</v>
      </c>
      <c r="C317" s="10" t="str">
        <f>VLOOKUP(B317,總表!$1:$1048576,2,0)</f>
        <v>溼地微生物燃料電池</v>
      </c>
      <c r="D317" s="21" t="str">
        <f>VLOOKUP(B317,總表!$1:$1048576,4,0)</f>
        <v>前瞻/工業設計技術</v>
      </c>
      <c r="E317" s="16" t="str">
        <f>VLOOKUP(B317,總表!$1:$1048576,5,0)</f>
        <v>國中組</v>
      </c>
      <c r="F317" s="16" t="str">
        <f>VLOOKUP(B317,總表!$1:$1048576,3,0)</f>
        <v>雲林縣</v>
      </c>
      <c r="G317" s="16" t="str">
        <f>VLOOKUP(B317,總表!$1:$1048576,6,0)</f>
        <v>鄭沛欣</v>
      </c>
      <c r="H317" s="16" t="str">
        <f>VLOOKUP(B317,總表!$1:$1048576,7,0)</f>
        <v>宜梧國中</v>
      </c>
      <c r="I317" s="16" t="str">
        <f>VLOOKUP(B317,總表!$1:$1048576,8,0)</f>
        <v>李柏峻</v>
      </c>
      <c r="J317" s="16" t="str">
        <f>VLOOKUP(B317,總表!$1:$1048576,9,0)</f>
        <v>宜梧國中</v>
      </c>
      <c r="K317" s="16" t="str">
        <f>VLOOKUP(B317,總表!$1:$1048576,10,0)</f>
        <v>李祐丞</v>
      </c>
      <c r="L317" s="16" t="str">
        <f>VLOOKUP(B317,總表!$1:$1048576,11,0)</f>
        <v>宜梧國中</v>
      </c>
      <c r="M317" s="16" t="str">
        <f>VLOOKUP(B317,總表!$1:$1048576,12,0)</f>
        <v>陳尚民</v>
      </c>
      <c r="N317" s="16" t="str">
        <f>VLOOKUP(B317,總表!$1:$1048576,13,0)</f>
        <v>雲林縣立宜梧國中</v>
      </c>
      <c r="O317" s="16">
        <f>VLOOKUP(B317,總表!$1:$1048576,14,0)</f>
        <v>0</v>
      </c>
      <c r="P317" s="16">
        <f>VLOOKUP(B317,總表!$1:$1048576,15,0)</f>
        <v>0</v>
      </c>
      <c r="Q317" s="16">
        <f>VLOOKUP(B317,總表!$1:$1048576,16,0)</f>
        <v>0</v>
      </c>
      <c r="R317" s="16">
        <f>VLOOKUP(B317,總表!$1:$1048576,17,0)</f>
        <v>0</v>
      </c>
    </row>
    <row r="318" spans="1:18" ht="17.399999999999999" hidden="1" x14ac:dyDescent="0.3">
      <c r="A318" s="28" t="s">
        <v>3493</v>
      </c>
      <c r="B318" s="13" t="s">
        <v>1190</v>
      </c>
      <c r="C318" s="10" t="str">
        <f>VLOOKUP(B318,總表!$1:$1048576,2,0)</f>
        <v>智慧雙控制離心式無段變速微水力發電系統</v>
      </c>
      <c r="D318" s="21" t="str">
        <f>VLOOKUP(B318,總表!$1:$1048576,4,0)</f>
        <v>前瞻/工業設計技術</v>
      </c>
      <c r="E318" s="16" t="str">
        <f>VLOOKUP(B318,總表!$1:$1048576,5,0)</f>
        <v>國中組</v>
      </c>
      <c r="F318" s="16" t="str">
        <f>VLOOKUP(B318,總表!$1:$1048576,3,0)</f>
        <v>雲林縣</v>
      </c>
      <c r="G318" s="16" t="str">
        <f>VLOOKUP(B318,總表!$1:$1048576,6,0)</f>
        <v>鍾苡梣</v>
      </c>
      <c r="H318" s="16" t="str">
        <f>VLOOKUP(B318,總表!$1:$1048576,7,0)</f>
        <v>雲林縣私立正心高級中學（國中部）</v>
      </c>
      <c r="I318" s="16" t="str">
        <f>VLOOKUP(B318,總表!$1:$1048576,8,0)</f>
        <v>周姿妍</v>
      </c>
      <c r="J318" s="16" t="str">
        <f>VLOOKUP(B318,總表!$1:$1048576,9,0)</f>
        <v>雲林縣私立正心高級中學（國中部）</v>
      </c>
      <c r="K318" s="16">
        <f>VLOOKUP(B318,總表!$1:$1048576,10,0)</f>
        <v>0</v>
      </c>
      <c r="L318" s="16">
        <f>VLOOKUP(B318,總表!$1:$1048576,11,0)</f>
        <v>0</v>
      </c>
      <c r="M318" s="16" t="str">
        <f>VLOOKUP(B318,總表!$1:$1048576,12,0)</f>
        <v>陳谹菲</v>
      </c>
      <c r="N318" s="16" t="str">
        <f>VLOOKUP(B318,總表!$1:$1048576,13,0)</f>
        <v>雲林縣私立正心高級中學（國中部）</v>
      </c>
      <c r="O318" s="16" t="str">
        <f>VLOOKUP(B318,總表!$1:$1048576,14,0)</f>
        <v>劉家齊</v>
      </c>
      <c r="P318" s="16" t="str">
        <f>VLOOKUP(B318,總表!$1:$1048576,15,0)</f>
        <v>正心中學</v>
      </c>
      <c r="Q318" s="16">
        <f>VLOOKUP(B318,總表!$1:$1048576,16,0)</f>
        <v>0</v>
      </c>
      <c r="R318" s="16">
        <f>VLOOKUP(B318,總表!$1:$1048576,17,0)</f>
        <v>0</v>
      </c>
    </row>
    <row r="319" spans="1:18" ht="17.399999999999999" hidden="1" x14ac:dyDescent="0.3">
      <c r="A319" s="28" t="s">
        <v>3493</v>
      </c>
      <c r="B319" s="13" t="s">
        <v>2920</v>
      </c>
      <c r="C319" s="10" t="str">
        <f>VLOOKUP(B319,總表!$1:$1048576,2,0)</f>
        <v>五感學習之互動式海洋教育遊戲組</v>
      </c>
      <c r="D319" s="18" t="str">
        <f>VLOOKUP(B319,總表!$1:$1048576,4,0)</f>
        <v>休閒與教育</v>
      </c>
      <c r="E319" s="16" t="str">
        <f>VLOOKUP(B319,總表!$1:$1048576,5,0)</f>
        <v>高中職組</v>
      </c>
      <c r="F319" s="16" t="str">
        <f>VLOOKUP(B319,總表!$1:$1048576,3,0)</f>
        <v>新北市</v>
      </c>
      <c r="G319" s="16" t="str">
        <f>VLOOKUP(B319,總表!$1:$1048576,6,0)</f>
        <v>陳溫雄</v>
      </c>
      <c r="H319" s="16" t="str">
        <f>VLOOKUP(B319,總表!$1:$1048576,7,0)</f>
        <v>國立華僑高級中等學校</v>
      </c>
      <c r="I319" s="16" t="str">
        <f>VLOOKUP(B319,總表!$1:$1048576,8,0)</f>
        <v>蘇妍安</v>
      </c>
      <c r="J319" s="16" t="str">
        <f>VLOOKUP(B319,總表!$1:$1048576,9,0)</f>
        <v>國立華僑高級中等學校</v>
      </c>
      <c r="K319" s="16" t="str">
        <f>VLOOKUP(B319,總表!$1:$1048576,10,0)</f>
        <v>蘇佳佳</v>
      </c>
      <c r="L319" s="16" t="str">
        <f>VLOOKUP(B319,總表!$1:$1048576,11,0)</f>
        <v>國立華僑高級中等學校</v>
      </c>
      <c r="M319" s="16" t="str">
        <f>VLOOKUP(B319,總表!$1:$1048576,12,0)</f>
        <v>連佑阡</v>
      </c>
      <c r="N319" s="16" t="str">
        <f>VLOOKUP(B319,總表!$1:$1048576,13,0)</f>
        <v>華僑高級中等學校</v>
      </c>
      <c r="O319" s="16">
        <f>VLOOKUP(B319,總表!$1:$1048576,14,0)</f>
        <v>0</v>
      </c>
      <c r="P319" s="16">
        <f>VLOOKUP(B319,總表!$1:$1048576,15,0)</f>
        <v>0</v>
      </c>
      <c r="Q319" s="16">
        <f>VLOOKUP(B319,總表!$1:$1048576,16,0)</f>
        <v>0</v>
      </c>
      <c r="R319" s="16">
        <f>VLOOKUP(B319,總表!$1:$1048576,17,0)</f>
        <v>0</v>
      </c>
    </row>
    <row r="320" spans="1:18" ht="17.399999999999999" hidden="1" x14ac:dyDescent="0.3">
      <c r="A320" s="22" t="s">
        <v>3495</v>
      </c>
      <c r="B320" s="13" t="s">
        <v>3055</v>
      </c>
      <c r="C320" s="10" t="str">
        <f>VLOOKUP(B320,總表!$1:$1048576,2,0)</f>
        <v>堆高機貨叉安全裝置</v>
      </c>
      <c r="D320" s="19" t="str">
        <f>VLOOKUP(B320,總表!$1:$1048576,4,0)</f>
        <v>災害管理與安全</v>
      </c>
      <c r="E320" s="16" t="str">
        <f>VLOOKUP(B320,總表!$1:$1048576,5,0)</f>
        <v>高中職組</v>
      </c>
      <c r="F320" s="16" t="str">
        <f>VLOOKUP(B320,總表!$1:$1048576,3,0)</f>
        <v>新北市</v>
      </c>
      <c r="G320" s="16" t="str">
        <f>VLOOKUP(B320,總表!$1:$1048576,6,0)</f>
        <v>吳昺葦</v>
      </c>
      <c r="H320" s="16" t="str">
        <f>VLOOKUP(B320,總表!$1:$1048576,7,0)</f>
        <v>新北市南山高級中學</v>
      </c>
      <c r="I320" s="16" t="str">
        <f>VLOOKUP(B320,總表!$1:$1048576,8,0)</f>
        <v>林柏志</v>
      </c>
      <c r="J320" s="16" t="str">
        <f>VLOOKUP(B320,總表!$1:$1048576,9,0)</f>
        <v>新北市南山高級中學</v>
      </c>
      <c r="K320" s="16">
        <f>VLOOKUP(B320,總表!$1:$1048576,10,0)</f>
        <v>0</v>
      </c>
      <c r="L320" s="16">
        <f>VLOOKUP(B320,總表!$1:$1048576,11,0)</f>
        <v>0</v>
      </c>
      <c r="M320" s="16" t="str">
        <f>VLOOKUP(B320,總表!$1:$1048576,12,0)</f>
        <v>張文昇</v>
      </c>
      <c r="N320" s="16" t="str">
        <f>VLOOKUP(B320,總表!$1:$1048576,13,0)</f>
        <v>新北市南山高級中學</v>
      </c>
      <c r="O320" s="16">
        <f>VLOOKUP(B320,總表!$1:$1048576,14,0)</f>
        <v>0</v>
      </c>
      <c r="P320" s="16">
        <f>VLOOKUP(B320,總表!$1:$1048576,15,0)</f>
        <v>0</v>
      </c>
      <c r="Q320" s="16">
        <f>VLOOKUP(B320,總表!$1:$1048576,16,0)</f>
        <v>0</v>
      </c>
      <c r="R320" s="16">
        <f>VLOOKUP(B320,總表!$1:$1048576,17,0)</f>
        <v>0</v>
      </c>
    </row>
    <row r="321" spans="1:18" ht="17.399999999999999" hidden="1" x14ac:dyDescent="0.3">
      <c r="A321" s="22" t="s">
        <v>3495</v>
      </c>
      <c r="B321" s="13" t="s">
        <v>3050</v>
      </c>
      <c r="C321" s="10" t="str">
        <f>VLOOKUP(B321,總表!$1:$1048576,2,0)</f>
        <v>行人安全穿越斑馬線顯示系統</v>
      </c>
      <c r="D321" s="19" t="str">
        <f>VLOOKUP(B321,總表!$1:$1048576,4,0)</f>
        <v>災害管理與安全</v>
      </c>
      <c r="E321" s="16" t="str">
        <f>VLOOKUP(B321,總表!$1:$1048576,5,0)</f>
        <v>高中職組</v>
      </c>
      <c r="F321" s="16" t="str">
        <f>VLOOKUP(B321,總表!$1:$1048576,3,0)</f>
        <v>新北市</v>
      </c>
      <c r="G321" s="16" t="str">
        <f>VLOOKUP(B321,總表!$1:$1048576,6,0)</f>
        <v>曹子謙</v>
      </c>
      <c r="H321" s="16" t="str">
        <f>VLOOKUP(B321,總表!$1:$1048576,7,0)</f>
        <v>新北市南山高級中學</v>
      </c>
      <c r="I321" s="16" t="str">
        <f>VLOOKUP(B321,總表!$1:$1048576,8,0)</f>
        <v>林旻慶</v>
      </c>
      <c r="J321" s="16" t="str">
        <f>VLOOKUP(B321,總表!$1:$1048576,9,0)</f>
        <v>新北市南山高級中學</v>
      </c>
      <c r="K321" s="16" t="str">
        <f>VLOOKUP(B321,總表!$1:$1048576,10,0)</f>
        <v>劉孟愷</v>
      </c>
      <c r="L321" s="16" t="str">
        <f>VLOOKUP(B321,總表!$1:$1048576,11,0)</f>
        <v>新北市南山高級中學</v>
      </c>
      <c r="M321" s="16" t="str">
        <f>VLOOKUP(B321,總表!$1:$1048576,12,0)</f>
        <v>張文昇</v>
      </c>
      <c r="N321" s="16" t="str">
        <f>VLOOKUP(B321,總表!$1:$1048576,13,0)</f>
        <v>新北市南山高級中學</v>
      </c>
      <c r="O321" s="16">
        <f>VLOOKUP(B321,總表!$1:$1048576,14,0)</f>
        <v>0</v>
      </c>
      <c r="P321" s="16">
        <f>VLOOKUP(B321,總表!$1:$1048576,15,0)</f>
        <v>0</v>
      </c>
      <c r="Q321" s="16">
        <f>VLOOKUP(B321,總表!$1:$1048576,16,0)</f>
        <v>0</v>
      </c>
      <c r="R321" s="16">
        <f>VLOOKUP(B321,總表!$1:$1048576,17,0)</f>
        <v>0</v>
      </c>
    </row>
    <row r="322" spans="1:18" ht="17.399999999999999" hidden="1" x14ac:dyDescent="0.3">
      <c r="A322" s="25" t="s">
        <v>3492</v>
      </c>
      <c r="B322" s="13" t="s">
        <v>2981</v>
      </c>
      <c r="C322" s="10" t="str">
        <f>VLOOKUP(B322,總表!$1:$1048576,2,0)</f>
        <v>光學雷達與影像辨識技術之行車危險偵測系統</v>
      </c>
      <c r="D322" s="19" t="str">
        <f>VLOOKUP(B322,總表!$1:$1048576,4,0)</f>
        <v>災害管理與安全</v>
      </c>
      <c r="E322" s="16" t="str">
        <f>VLOOKUP(B322,總表!$1:$1048576,5,0)</f>
        <v>高中職組</v>
      </c>
      <c r="F322" s="16" t="str">
        <f>VLOOKUP(B322,總表!$1:$1048576,3,0)</f>
        <v>新北市</v>
      </c>
      <c r="G322" s="16" t="str">
        <f>VLOOKUP(B322,總表!$1:$1048576,6,0)</f>
        <v>林品亮</v>
      </c>
      <c r="H322" s="16" t="str">
        <f>VLOOKUP(B322,總表!$1:$1048576,7,0)</f>
        <v>淡水商工/控制科</v>
      </c>
      <c r="I322" s="16" t="str">
        <f>VLOOKUP(B322,總表!$1:$1048576,8,0)</f>
        <v>黃迦密</v>
      </c>
      <c r="J322" s="16" t="str">
        <f>VLOOKUP(B322,總表!$1:$1048576,9,0)</f>
        <v>淡水商工</v>
      </c>
      <c r="K322" s="16">
        <f>VLOOKUP(B322,總表!$1:$1048576,10,0)</f>
        <v>0</v>
      </c>
      <c r="L322" s="16">
        <f>VLOOKUP(B322,總表!$1:$1048576,11,0)</f>
        <v>0</v>
      </c>
      <c r="M322" s="16" t="str">
        <f>VLOOKUP(B322,總表!$1:$1048576,12,0)</f>
        <v>施至舜</v>
      </c>
      <c r="N322" s="16" t="str">
        <f>VLOOKUP(B322,總表!$1:$1048576,13,0)</f>
        <v>淡水商工/控制科</v>
      </c>
      <c r="O322" s="16">
        <f>VLOOKUP(B322,總表!$1:$1048576,14,0)</f>
        <v>0</v>
      </c>
      <c r="P322" s="16">
        <f>VLOOKUP(B322,總表!$1:$1048576,15,0)</f>
        <v>0</v>
      </c>
      <c r="Q322" s="16">
        <f>VLOOKUP(B322,總表!$1:$1048576,16,0)</f>
        <v>0</v>
      </c>
      <c r="R322" s="16">
        <f>VLOOKUP(B322,總表!$1:$1048576,17,0)</f>
        <v>0</v>
      </c>
    </row>
    <row r="323" spans="1:18" ht="17.399999999999999" hidden="1" x14ac:dyDescent="0.3">
      <c r="A323" s="22" t="s">
        <v>3495</v>
      </c>
      <c r="B323" s="13" t="s">
        <v>3330</v>
      </c>
      <c r="C323" s="10" t="str">
        <f>VLOOKUP(B323,總表!$1:$1048576,2,0)</f>
        <v>變形收納盒</v>
      </c>
      <c r="D323" s="16" t="str">
        <f>VLOOKUP(B323,總表!$1:$1048576,4,0)</f>
        <v>便利生活</v>
      </c>
      <c r="E323" s="16" t="str">
        <f>VLOOKUP(B323,總表!$1:$1048576,5,0)</f>
        <v>高中職組</v>
      </c>
      <c r="F323" s="16" t="str">
        <f>VLOOKUP(B323,總表!$1:$1048576,3,0)</f>
        <v>新北市</v>
      </c>
      <c r="G323" s="16" t="str">
        <f>VLOOKUP(B323,總表!$1:$1048576,6,0)</f>
        <v>陳奕穎</v>
      </c>
      <c r="H323" s="16" t="str">
        <f>VLOOKUP(B323,總表!$1:$1048576,7,0)</f>
        <v>新北市南山高級中學</v>
      </c>
      <c r="I323" s="16" t="str">
        <f>VLOOKUP(B323,總表!$1:$1048576,8,0)</f>
        <v>張庭甄</v>
      </c>
      <c r="J323" s="16" t="str">
        <f>VLOOKUP(B323,總表!$1:$1048576,9,0)</f>
        <v>新北市南山高級中學</v>
      </c>
      <c r="K323" s="16" t="str">
        <f>VLOOKUP(B323,總表!$1:$1048576,10,0)</f>
        <v>王奕淳</v>
      </c>
      <c r="L323" s="16" t="str">
        <f>VLOOKUP(B323,總表!$1:$1048576,11,0)</f>
        <v>新北市南山高級中學</v>
      </c>
      <c r="M323" s="16" t="str">
        <f>VLOOKUP(B323,總表!$1:$1048576,12,0)</f>
        <v>張文昇</v>
      </c>
      <c r="N323" s="16" t="str">
        <f>VLOOKUP(B323,總表!$1:$1048576,13,0)</f>
        <v>新北市南山高級中學</v>
      </c>
      <c r="O323" s="16">
        <f>VLOOKUP(B323,總表!$1:$1048576,14,0)</f>
        <v>0</v>
      </c>
      <c r="P323" s="16">
        <f>VLOOKUP(B323,總表!$1:$1048576,15,0)</f>
        <v>0</v>
      </c>
      <c r="Q323" s="16">
        <f>VLOOKUP(B323,總表!$1:$1048576,16,0)</f>
        <v>0</v>
      </c>
      <c r="R323" s="16">
        <f>VLOOKUP(B323,總表!$1:$1048576,17,0)</f>
        <v>0</v>
      </c>
    </row>
    <row r="324" spans="1:18" ht="17.399999999999999" hidden="1" x14ac:dyDescent="0.3">
      <c r="A324" s="22" t="s">
        <v>3495</v>
      </c>
      <c r="B324" s="13" t="s">
        <v>3369</v>
      </c>
      <c r="C324" s="10" t="str">
        <f>VLOOKUP(B324,總表!$1:$1048576,2,0)</f>
        <v>多功能創新分規</v>
      </c>
      <c r="D324" s="16" t="str">
        <f>VLOOKUP(B324,總表!$1:$1048576,4,0)</f>
        <v>便利生活</v>
      </c>
      <c r="E324" s="16" t="str">
        <f>VLOOKUP(B324,總表!$1:$1048576,5,0)</f>
        <v>高中職組</v>
      </c>
      <c r="F324" s="16" t="str">
        <f>VLOOKUP(B324,總表!$1:$1048576,3,0)</f>
        <v>新北市</v>
      </c>
      <c r="G324" s="16" t="str">
        <f>VLOOKUP(B324,總表!$1:$1048576,6,0)</f>
        <v>李佳珅</v>
      </c>
      <c r="H324" s="16" t="str">
        <f>VLOOKUP(B324,總表!$1:$1048576,7,0)</f>
        <v>三重商工製圖科</v>
      </c>
      <c r="I324" s="16" t="str">
        <f>VLOOKUP(B324,總表!$1:$1048576,8,0)</f>
        <v>程家豪</v>
      </c>
      <c r="J324" s="16" t="str">
        <f>VLOOKUP(B324,總表!$1:$1048576,9,0)</f>
        <v>三重商工製圖科</v>
      </c>
      <c r="K324" s="16" t="str">
        <f>VLOOKUP(B324,總表!$1:$1048576,10,0)</f>
        <v>顏子硯</v>
      </c>
      <c r="L324" s="16" t="str">
        <f>VLOOKUP(B324,總表!$1:$1048576,11,0)</f>
        <v>三重商工製圖科</v>
      </c>
      <c r="M324" s="16" t="str">
        <f>VLOOKUP(B324,總表!$1:$1048576,12,0)</f>
        <v>張桂瑛</v>
      </c>
      <c r="N324" s="16" t="str">
        <f>VLOOKUP(B324,總表!$1:$1048576,13,0)</f>
        <v>新北市立三重高級商工職業學校</v>
      </c>
      <c r="O324" s="16" t="str">
        <f>VLOOKUP(B324,總表!$1:$1048576,14,0)</f>
        <v>陳姿穎</v>
      </c>
      <c r="P324" s="16" t="str">
        <f>VLOOKUP(B324,總表!$1:$1048576,15,0)</f>
        <v>新北市立三重高級商工職業學校</v>
      </c>
      <c r="Q324" s="16" t="str">
        <f>VLOOKUP(B324,總表!$1:$1048576,16,0)</f>
        <v>魏立揚</v>
      </c>
      <c r="R324" s="16" t="str">
        <f>VLOOKUP(B324,總表!$1:$1048576,17,0)</f>
        <v>新北市立三重高級商工職業學校</v>
      </c>
    </row>
    <row r="325" spans="1:18" ht="17.399999999999999" hidden="1" x14ac:dyDescent="0.3">
      <c r="A325" s="22" t="s">
        <v>3495</v>
      </c>
      <c r="B325" s="13" t="s">
        <v>3300</v>
      </c>
      <c r="C325" s="10" t="str">
        <f>VLOOKUP(B325,總表!$1:$1048576,2,0)</f>
        <v>書跡慧眼</v>
      </c>
      <c r="D325" s="16" t="str">
        <f>VLOOKUP(B325,總表!$1:$1048576,4,0)</f>
        <v>便利生活</v>
      </c>
      <c r="E325" s="16" t="str">
        <f>VLOOKUP(B325,總表!$1:$1048576,5,0)</f>
        <v>高中職組</v>
      </c>
      <c r="F325" s="16" t="str">
        <f>VLOOKUP(B325,總表!$1:$1048576,3,0)</f>
        <v>新北市</v>
      </c>
      <c r="G325" s="16" t="str">
        <f>VLOOKUP(B325,總表!$1:$1048576,6,0)</f>
        <v>黃廷曜</v>
      </c>
      <c r="H325" s="16" t="str">
        <f>VLOOKUP(B325,總表!$1:$1048576,7,0)</f>
        <v>康橋國際學校秀岡校區</v>
      </c>
      <c r="I325" s="16">
        <f>VLOOKUP(B325,總表!$1:$1048576,8,0)</f>
        <v>0</v>
      </c>
      <c r="J325" s="16">
        <f>VLOOKUP(B325,總表!$1:$1048576,9,0)</f>
        <v>0</v>
      </c>
      <c r="K325" s="16">
        <f>VLOOKUP(B325,總表!$1:$1048576,10,0)</f>
        <v>0</v>
      </c>
      <c r="L325" s="16">
        <f>VLOOKUP(B325,總表!$1:$1048576,11,0)</f>
        <v>0</v>
      </c>
      <c r="M325" s="16" t="str">
        <f>VLOOKUP(B325,總表!$1:$1048576,12,0)</f>
        <v>吳惠菁</v>
      </c>
      <c r="N325" s="16" t="str">
        <f>VLOOKUP(B325,總表!$1:$1048576,13,0)</f>
        <v>新北市康橋高中</v>
      </c>
      <c r="O325" s="16">
        <f>VLOOKUP(B325,總表!$1:$1048576,14,0)</f>
        <v>0</v>
      </c>
      <c r="P325" s="16">
        <f>VLOOKUP(B325,總表!$1:$1048576,15,0)</f>
        <v>0</v>
      </c>
      <c r="Q325" s="16">
        <f>VLOOKUP(B325,總表!$1:$1048576,16,0)</f>
        <v>0</v>
      </c>
      <c r="R325" s="16">
        <f>VLOOKUP(B325,總表!$1:$1048576,17,0)</f>
        <v>0</v>
      </c>
    </row>
    <row r="326" spans="1:18" ht="17.399999999999999" hidden="1" x14ac:dyDescent="0.3">
      <c r="A326" s="22" t="s">
        <v>3495</v>
      </c>
      <c r="B326" s="13" t="s">
        <v>3363</v>
      </c>
      <c r="C326" s="10" t="str">
        <f>VLOOKUP(B326,總表!$1:$1048576,2,0)</f>
        <v>創新等角繪製角度尺規</v>
      </c>
      <c r="D326" s="16" t="str">
        <f>VLOOKUP(B326,總表!$1:$1048576,4,0)</f>
        <v>便利生活</v>
      </c>
      <c r="E326" s="16" t="str">
        <f>VLOOKUP(B326,總表!$1:$1048576,5,0)</f>
        <v>高中職組</v>
      </c>
      <c r="F326" s="16" t="str">
        <f>VLOOKUP(B326,總表!$1:$1048576,3,0)</f>
        <v>新北市</v>
      </c>
      <c r="G326" s="16" t="str">
        <f>VLOOKUP(B326,總表!$1:$1048576,6,0)</f>
        <v>張博伃</v>
      </c>
      <c r="H326" s="16" t="str">
        <f>VLOOKUP(B326,總表!$1:$1048576,7,0)</f>
        <v>三重商工製圖科</v>
      </c>
      <c r="I326" s="16" t="str">
        <f>VLOOKUP(B326,總表!$1:$1048576,8,0)</f>
        <v>陳子庭</v>
      </c>
      <c r="J326" s="16" t="str">
        <f>VLOOKUP(B326,總表!$1:$1048576,9,0)</f>
        <v>三重商工製圖科</v>
      </c>
      <c r="K326" s="16" t="str">
        <f>VLOOKUP(B326,總表!$1:$1048576,10,0)</f>
        <v>王湘晴</v>
      </c>
      <c r="L326" s="16" t="str">
        <f>VLOOKUP(B326,總表!$1:$1048576,11,0)</f>
        <v>三重商工製圖科</v>
      </c>
      <c r="M326" s="16" t="str">
        <f>VLOOKUP(B326,總表!$1:$1048576,12,0)</f>
        <v>陳姿穎</v>
      </c>
      <c r="N326" s="16" t="str">
        <f>VLOOKUP(B326,總表!$1:$1048576,13,0)</f>
        <v>新北市立三重高級商工職業學校</v>
      </c>
      <c r="O326" s="16" t="str">
        <f>VLOOKUP(B326,總表!$1:$1048576,14,0)</f>
        <v>張桂瑛</v>
      </c>
      <c r="P326" s="16" t="str">
        <f>VLOOKUP(B326,總表!$1:$1048576,15,0)</f>
        <v>新北市立三重高級商工職業學校</v>
      </c>
      <c r="Q326" s="16">
        <f>VLOOKUP(B326,總表!$1:$1048576,16,0)</f>
        <v>0</v>
      </c>
      <c r="R326" s="16">
        <f>VLOOKUP(B326,總表!$1:$1048576,17,0)</f>
        <v>0</v>
      </c>
    </row>
    <row r="327" spans="1:18" ht="17.399999999999999" hidden="1" x14ac:dyDescent="0.3">
      <c r="A327" s="22" t="s">
        <v>3495</v>
      </c>
      <c r="B327" s="13" t="s">
        <v>3326</v>
      </c>
      <c r="C327" s="10" t="str">
        <f>VLOOKUP(B327,總表!$1:$1048576,2,0)</f>
        <v>減震平衡外送保溫箱</v>
      </c>
      <c r="D327" s="16" t="str">
        <f>VLOOKUP(B327,總表!$1:$1048576,4,0)</f>
        <v>便利生活</v>
      </c>
      <c r="E327" s="16" t="str">
        <f>VLOOKUP(B327,總表!$1:$1048576,5,0)</f>
        <v>高中職組</v>
      </c>
      <c r="F327" s="16" t="str">
        <f>VLOOKUP(B327,總表!$1:$1048576,3,0)</f>
        <v>新北市</v>
      </c>
      <c r="G327" s="16" t="str">
        <f>VLOOKUP(B327,總表!$1:$1048576,6,0)</f>
        <v>許恩碩</v>
      </c>
      <c r="H327" s="16" t="str">
        <f>VLOOKUP(B327,總表!$1:$1048576,7,0)</f>
        <v>新北市南山高級中學</v>
      </c>
      <c r="I327" s="16" t="str">
        <f>VLOOKUP(B327,總表!$1:$1048576,8,0)</f>
        <v>林柏翰</v>
      </c>
      <c r="J327" s="16" t="str">
        <f>VLOOKUP(B327,總表!$1:$1048576,9,0)</f>
        <v>新北市南山高級中學</v>
      </c>
      <c r="K327" s="16">
        <f>VLOOKUP(B327,總表!$1:$1048576,10,0)</f>
        <v>0</v>
      </c>
      <c r="L327" s="16">
        <f>VLOOKUP(B327,總表!$1:$1048576,11,0)</f>
        <v>0</v>
      </c>
      <c r="M327" s="16" t="str">
        <f>VLOOKUP(B327,總表!$1:$1048576,12,0)</f>
        <v>張文昇</v>
      </c>
      <c r="N327" s="16" t="str">
        <f>VLOOKUP(B327,總表!$1:$1048576,13,0)</f>
        <v>新北市南山高級中學</v>
      </c>
      <c r="O327" s="16">
        <f>VLOOKUP(B327,總表!$1:$1048576,14,0)</f>
        <v>0</v>
      </c>
      <c r="P327" s="16">
        <f>VLOOKUP(B327,總表!$1:$1048576,15,0)</f>
        <v>0</v>
      </c>
      <c r="Q327" s="16">
        <f>VLOOKUP(B327,總表!$1:$1048576,16,0)</f>
        <v>0</v>
      </c>
      <c r="R327" s="16">
        <f>VLOOKUP(B327,總表!$1:$1048576,17,0)</f>
        <v>0</v>
      </c>
    </row>
    <row r="328" spans="1:18" ht="17.399999999999999" hidden="1" x14ac:dyDescent="0.3">
      <c r="A328" s="25" t="s">
        <v>3492</v>
      </c>
      <c r="B328" s="13" t="s">
        <v>3349</v>
      </c>
      <c r="C328" s="10" t="str">
        <f>VLOOKUP(B328,總表!$1:$1048576,2,0)</f>
        <v>多功能安全型紙箱裁切器</v>
      </c>
      <c r="D328" s="16" t="str">
        <f>VLOOKUP(B328,總表!$1:$1048576,4,0)</f>
        <v>便利生活</v>
      </c>
      <c r="E328" s="16" t="str">
        <f>VLOOKUP(B328,總表!$1:$1048576,5,0)</f>
        <v>高中職組</v>
      </c>
      <c r="F328" s="16" t="str">
        <f>VLOOKUP(B328,總表!$1:$1048576,3,0)</f>
        <v>新北市</v>
      </c>
      <c r="G328" s="16" t="str">
        <f>VLOOKUP(B328,總表!$1:$1048576,6,0)</f>
        <v>陳珈俐</v>
      </c>
      <c r="H328" s="16" t="str">
        <f>VLOOKUP(B328,總表!$1:$1048576,7,0)</f>
        <v>三重商工製圖科</v>
      </c>
      <c r="I328" s="16" t="str">
        <f>VLOOKUP(B328,總表!$1:$1048576,8,0)</f>
        <v>劉佳怡</v>
      </c>
      <c r="J328" s="16" t="str">
        <f>VLOOKUP(B328,總表!$1:$1048576,9,0)</f>
        <v>三重商工製圖科</v>
      </c>
      <c r="K328" s="16" t="str">
        <f>VLOOKUP(B328,總表!$1:$1048576,10,0)</f>
        <v>謝岳廷</v>
      </c>
      <c r="L328" s="16">
        <f>VLOOKUP(B328,總表!$1:$1048576,11,0)</f>
        <v>0</v>
      </c>
      <c r="M328" s="16" t="str">
        <f>VLOOKUP(B328,總表!$1:$1048576,12,0)</f>
        <v>陳姿穎</v>
      </c>
      <c r="N328" s="16" t="str">
        <f>VLOOKUP(B328,總表!$1:$1048576,13,0)</f>
        <v>新北市立三重高級商工職業學校</v>
      </c>
      <c r="O328" s="16" t="str">
        <f>VLOOKUP(B328,總表!$1:$1048576,14,0)</f>
        <v>張芷瑄</v>
      </c>
      <c r="P328" s="16" t="str">
        <f>VLOOKUP(B328,總表!$1:$1048576,15,0)</f>
        <v>新北市立三重高級商工職業學校</v>
      </c>
      <c r="Q328" s="16">
        <f>VLOOKUP(B328,總表!$1:$1048576,16,0)</f>
        <v>0</v>
      </c>
      <c r="R328" s="16">
        <f>VLOOKUP(B328,總表!$1:$1048576,17,0)</f>
        <v>0</v>
      </c>
    </row>
    <row r="329" spans="1:18" ht="17.399999999999999" hidden="1" x14ac:dyDescent="0.3">
      <c r="A329" s="30" t="s">
        <v>3494</v>
      </c>
      <c r="B329" s="13" t="s">
        <v>3321</v>
      </c>
      <c r="C329" s="10" t="str">
        <f>VLOOKUP(B329,總表!$1:$1048576,2,0)</f>
        <v>以車速控制閘道紅綠燈系統</v>
      </c>
      <c r="D329" s="16" t="str">
        <f>VLOOKUP(B329,總表!$1:$1048576,4,0)</f>
        <v>便利生活</v>
      </c>
      <c r="E329" s="16" t="str">
        <f>VLOOKUP(B329,總表!$1:$1048576,5,0)</f>
        <v>高中職組</v>
      </c>
      <c r="F329" s="16" t="str">
        <f>VLOOKUP(B329,總表!$1:$1048576,3,0)</f>
        <v>新北市</v>
      </c>
      <c r="G329" s="16" t="str">
        <f>VLOOKUP(B329,總表!$1:$1048576,6,0)</f>
        <v>鄧介綸</v>
      </c>
      <c r="H329" s="16" t="str">
        <f>VLOOKUP(B329,總表!$1:$1048576,7,0)</f>
        <v>新北市南山高級中學</v>
      </c>
      <c r="I329" s="16" t="str">
        <f>VLOOKUP(B329,總表!$1:$1048576,8,0)</f>
        <v>陳彥熏</v>
      </c>
      <c r="J329" s="16" t="str">
        <f>VLOOKUP(B329,總表!$1:$1048576,9,0)</f>
        <v>新北市南山高級中學</v>
      </c>
      <c r="K329" s="16" t="str">
        <f>VLOOKUP(B329,總表!$1:$1048576,10,0)</f>
        <v>邱昶瑜</v>
      </c>
      <c r="L329" s="16" t="str">
        <f>VLOOKUP(B329,總表!$1:$1048576,11,0)</f>
        <v>新北市南山高級中學</v>
      </c>
      <c r="M329" s="16" t="str">
        <f>VLOOKUP(B329,總表!$1:$1048576,12,0)</f>
        <v>林政煌</v>
      </c>
      <c r="N329" s="16" t="str">
        <f>VLOOKUP(B329,總表!$1:$1048576,13,0)</f>
        <v>新北市南山高級中學</v>
      </c>
      <c r="O329" s="16">
        <f>VLOOKUP(B329,總表!$1:$1048576,14,0)</f>
        <v>0</v>
      </c>
      <c r="P329" s="16">
        <f>VLOOKUP(B329,總表!$1:$1048576,15,0)</f>
        <v>0</v>
      </c>
      <c r="Q329" s="16">
        <f>VLOOKUP(B329,總表!$1:$1048576,16,0)</f>
        <v>0</v>
      </c>
      <c r="R329" s="16">
        <f>VLOOKUP(B329,總表!$1:$1048576,17,0)</f>
        <v>0</v>
      </c>
    </row>
    <row r="330" spans="1:18" ht="17.399999999999999" hidden="1" x14ac:dyDescent="0.3">
      <c r="A330" s="30" t="s">
        <v>3494</v>
      </c>
      <c r="B330" s="13" t="s">
        <v>3375</v>
      </c>
      <c r="C330" s="10" t="str">
        <f>VLOOKUP(B330,總表!$1:$1048576,2,0)</f>
        <v>創新門板收闔裝置</v>
      </c>
      <c r="D330" s="16" t="str">
        <f>VLOOKUP(B330,總表!$1:$1048576,4,0)</f>
        <v>便利生活</v>
      </c>
      <c r="E330" s="16" t="str">
        <f>VLOOKUP(B330,總表!$1:$1048576,5,0)</f>
        <v>高中職組</v>
      </c>
      <c r="F330" s="16" t="str">
        <f>VLOOKUP(B330,總表!$1:$1048576,3,0)</f>
        <v>新北市</v>
      </c>
      <c r="G330" s="16" t="str">
        <f>VLOOKUP(B330,總表!$1:$1048576,6,0)</f>
        <v>吳品宣</v>
      </c>
      <c r="H330" s="16" t="str">
        <f>VLOOKUP(B330,總表!$1:$1048576,7,0)</f>
        <v>三重商工製圖科</v>
      </c>
      <c r="I330" s="16" t="str">
        <f>VLOOKUP(B330,總表!$1:$1048576,8,0)</f>
        <v>黃榆涵</v>
      </c>
      <c r="J330" s="16" t="str">
        <f>VLOOKUP(B330,總表!$1:$1048576,9,0)</f>
        <v>三重商工製圖科</v>
      </c>
      <c r="K330" s="16" t="str">
        <f>VLOOKUP(B330,總表!$1:$1048576,10,0)</f>
        <v>廖翊凱</v>
      </c>
      <c r="L330" s="16" t="str">
        <f>VLOOKUP(B330,總表!$1:$1048576,11,0)</f>
        <v>三重商工製圖科</v>
      </c>
      <c r="M330" s="16" t="str">
        <f>VLOOKUP(B330,總表!$1:$1048576,12,0)</f>
        <v>張桂瑛</v>
      </c>
      <c r="N330" s="16" t="str">
        <f>VLOOKUP(B330,總表!$1:$1048576,13,0)</f>
        <v>新北市立三重高級商工職業學校</v>
      </c>
      <c r="O330" s="16" t="str">
        <f>VLOOKUP(B330,總表!$1:$1048576,14,0)</f>
        <v>陳姿穎</v>
      </c>
      <c r="P330" s="16" t="str">
        <f>VLOOKUP(B330,總表!$1:$1048576,15,0)</f>
        <v>新北市立三重高級商工職業學校</v>
      </c>
      <c r="Q330" s="16">
        <f>VLOOKUP(B330,總表!$1:$1048576,16,0)</f>
        <v>0</v>
      </c>
      <c r="R330" s="16">
        <f>VLOOKUP(B330,總表!$1:$1048576,17,0)</f>
        <v>0</v>
      </c>
    </row>
    <row r="331" spans="1:18" ht="17.399999999999999" hidden="1" x14ac:dyDescent="0.3">
      <c r="A331" s="30" t="s">
        <v>3494</v>
      </c>
      <c r="B331" s="13" t="s">
        <v>3358</v>
      </c>
      <c r="C331" s="10" t="str">
        <f>VLOOKUP(B331,總表!$1:$1048576,2,0)</f>
        <v>定長膠帶切割台</v>
      </c>
      <c r="D331" s="16" t="str">
        <f>VLOOKUP(B331,總表!$1:$1048576,4,0)</f>
        <v>便利生活</v>
      </c>
      <c r="E331" s="16" t="str">
        <f>VLOOKUP(B331,總表!$1:$1048576,5,0)</f>
        <v>高中職組</v>
      </c>
      <c r="F331" s="16" t="str">
        <f>VLOOKUP(B331,總表!$1:$1048576,3,0)</f>
        <v>新北市</v>
      </c>
      <c r="G331" s="16" t="str">
        <f>VLOOKUP(B331,總表!$1:$1048576,6,0)</f>
        <v>李展顏</v>
      </c>
      <c r="H331" s="16" t="str">
        <f>VLOOKUP(B331,總表!$1:$1048576,7,0)</f>
        <v>三重商工製圖科</v>
      </c>
      <c r="I331" s="16" t="str">
        <f>VLOOKUP(B331,總表!$1:$1048576,8,0)</f>
        <v>蔡宏緯</v>
      </c>
      <c r="J331" s="16" t="str">
        <f>VLOOKUP(B331,總表!$1:$1048576,9,0)</f>
        <v>三重商工製圖科</v>
      </c>
      <c r="K331" s="16" t="str">
        <f>VLOOKUP(B331,總表!$1:$1048576,10,0)</f>
        <v>鄭鉅霖</v>
      </c>
      <c r="L331" s="16" t="str">
        <f>VLOOKUP(B331,總表!$1:$1048576,11,0)</f>
        <v>三重商工製圖科</v>
      </c>
      <c r="M331" s="16" t="str">
        <f>VLOOKUP(B331,總表!$1:$1048576,12,0)</f>
        <v>張芷瑄</v>
      </c>
      <c r="N331" s="16" t="str">
        <f>VLOOKUP(B331,總表!$1:$1048576,13,0)</f>
        <v>新北市立三重高級商工職業學校</v>
      </c>
      <c r="O331" s="16" t="str">
        <f>VLOOKUP(B331,總表!$1:$1048576,14,0)</f>
        <v>陳姿穎</v>
      </c>
      <c r="P331" s="16" t="str">
        <f>VLOOKUP(B331,總表!$1:$1048576,15,0)</f>
        <v>新北市立三重高級商工職業學校</v>
      </c>
      <c r="Q331" s="16">
        <f>VLOOKUP(B331,總表!$1:$1048576,16,0)</f>
        <v>0</v>
      </c>
      <c r="R331" s="16">
        <f>VLOOKUP(B331,總表!$1:$1048576,17,0)</f>
        <v>0</v>
      </c>
    </row>
    <row r="332" spans="1:18" ht="17.399999999999999" hidden="1" x14ac:dyDescent="0.3">
      <c r="A332" s="22" t="s">
        <v>3495</v>
      </c>
      <c r="B332" s="13" t="s">
        <v>3457</v>
      </c>
      <c r="C332" s="10" t="str">
        <f>VLOOKUP(B332,總表!$1:$1048576,2,0)</f>
        <v>以史特林引擎作為廢熱回收再利用裝置</v>
      </c>
      <c r="D332" s="21" t="str">
        <f>VLOOKUP(B332,總表!$1:$1048576,4,0)</f>
        <v>前瞻/工業設計技術</v>
      </c>
      <c r="E332" s="16" t="str">
        <f>VLOOKUP(B332,總表!$1:$1048576,5,0)</f>
        <v>高中職組</v>
      </c>
      <c r="F332" s="16" t="str">
        <f>VLOOKUP(B332,總表!$1:$1048576,3,0)</f>
        <v>新北市</v>
      </c>
      <c r="G332" s="16" t="str">
        <f>VLOOKUP(B332,總表!$1:$1048576,6,0)</f>
        <v>彭孝姸</v>
      </c>
      <c r="H332" s="16" t="str">
        <f>VLOOKUP(B332,總表!$1:$1048576,7,0)</f>
        <v>新北市南山高級中學</v>
      </c>
      <c r="I332" s="16" t="str">
        <f>VLOOKUP(B332,總表!$1:$1048576,8,0)</f>
        <v>湯禹琪</v>
      </c>
      <c r="J332" s="16" t="str">
        <f>VLOOKUP(B332,總表!$1:$1048576,9,0)</f>
        <v>新北市南山高級中學</v>
      </c>
      <c r="K332" s="16" t="str">
        <f>VLOOKUP(B332,總表!$1:$1048576,10,0)</f>
        <v>王又興</v>
      </c>
      <c r="L332" s="16">
        <f>VLOOKUP(B332,總表!$1:$1048576,11,0)</f>
        <v>0</v>
      </c>
      <c r="M332" s="16" t="str">
        <f>VLOOKUP(B332,總表!$1:$1048576,12,0)</f>
        <v>林政煌</v>
      </c>
      <c r="N332" s="16" t="str">
        <f>VLOOKUP(B332,總表!$1:$1048576,13,0)</f>
        <v>新北市南山高級中學</v>
      </c>
      <c r="O332" s="16">
        <f>VLOOKUP(B332,總表!$1:$1048576,14,0)</f>
        <v>0</v>
      </c>
      <c r="P332" s="16">
        <f>VLOOKUP(B332,總表!$1:$1048576,15,0)</f>
        <v>0</v>
      </c>
      <c r="Q332" s="16">
        <f>VLOOKUP(B332,總表!$1:$1048576,16,0)</f>
        <v>0</v>
      </c>
      <c r="R332" s="16">
        <f>VLOOKUP(B332,總表!$1:$1048576,17,0)</f>
        <v>0</v>
      </c>
    </row>
    <row r="333" spans="1:18" ht="17.399999999999999" hidden="1" x14ac:dyDescent="0.3">
      <c r="A333" s="22" t="s">
        <v>3495</v>
      </c>
      <c r="B333" s="13" t="s">
        <v>3466</v>
      </c>
      <c r="C333" s="10" t="str">
        <f>VLOOKUP(B333,總表!$1:$1048576,2,0)</f>
        <v>微生物發電裝置</v>
      </c>
      <c r="D333" s="21" t="str">
        <f>VLOOKUP(B333,總表!$1:$1048576,4,0)</f>
        <v>前瞻/工業設計技術</v>
      </c>
      <c r="E333" s="16" t="str">
        <f>VLOOKUP(B333,總表!$1:$1048576,5,0)</f>
        <v>高中職組</v>
      </c>
      <c r="F333" s="16" t="str">
        <f>VLOOKUP(B333,總表!$1:$1048576,3,0)</f>
        <v>新北市</v>
      </c>
      <c r="G333" s="16" t="str">
        <f>VLOOKUP(B333,總表!$1:$1048576,6,0)</f>
        <v>張方緁</v>
      </c>
      <c r="H333" s="16" t="str">
        <f>VLOOKUP(B333,總表!$1:$1048576,7,0)</f>
        <v>新北市南山高級中學</v>
      </c>
      <c r="I333" s="16" t="str">
        <f>VLOOKUP(B333,總表!$1:$1048576,8,0)</f>
        <v>黃楷甯</v>
      </c>
      <c r="J333" s="16" t="str">
        <f>VLOOKUP(B333,總表!$1:$1048576,9,0)</f>
        <v>新北市南山高級中學</v>
      </c>
      <c r="K333" s="16" t="str">
        <f>VLOOKUP(B333,總表!$1:$1048576,10,0)</f>
        <v>張倧維</v>
      </c>
      <c r="L333" s="16" t="str">
        <f>VLOOKUP(B333,總表!$1:$1048576,11,0)</f>
        <v>新北市南山高級中學</v>
      </c>
      <c r="M333" s="16" t="str">
        <f>VLOOKUP(B333,總表!$1:$1048576,12,0)</f>
        <v>林政煌</v>
      </c>
      <c r="N333" s="16" t="str">
        <f>VLOOKUP(B333,總表!$1:$1048576,13,0)</f>
        <v>新北市南山高級中學</v>
      </c>
      <c r="O333" s="16">
        <f>VLOOKUP(B333,總表!$1:$1048576,14,0)</f>
        <v>0</v>
      </c>
      <c r="P333" s="16">
        <f>VLOOKUP(B333,總表!$1:$1048576,15,0)</f>
        <v>0</v>
      </c>
      <c r="Q333" s="16">
        <f>VLOOKUP(B333,總表!$1:$1048576,16,0)</f>
        <v>0</v>
      </c>
      <c r="R333" s="16">
        <f>VLOOKUP(B333,總表!$1:$1048576,17,0)</f>
        <v>0</v>
      </c>
    </row>
    <row r="334" spans="1:18" ht="17.399999999999999" hidden="1" x14ac:dyDescent="0.3">
      <c r="A334" s="25" t="s">
        <v>3492</v>
      </c>
      <c r="B334" s="13" t="s">
        <v>3412</v>
      </c>
      <c r="C334" s="10" t="str">
        <f>VLOOKUP(B334,總表!$1:$1048576,2,0)</f>
        <v>「淨零航向」UHPC 智慧追日浮台應用開發</v>
      </c>
      <c r="D334" s="21" t="str">
        <f>VLOOKUP(B334,總表!$1:$1048576,4,0)</f>
        <v>前瞻/工業設計技術</v>
      </c>
      <c r="E334" s="16" t="str">
        <f>VLOOKUP(B334,總表!$1:$1048576,5,0)</f>
        <v>高中職組</v>
      </c>
      <c r="F334" s="16" t="str">
        <f>VLOOKUP(B334,總表!$1:$1048576,3,0)</f>
        <v>新北市</v>
      </c>
      <c r="G334" s="16" t="str">
        <f>VLOOKUP(B334,總表!$1:$1048576,6,0)</f>
        <v>徐睿陽</v>
      </c>
      <c r="H334" s="16" t="str">
        <f>VLOOKUP(B334,總表!$1:$1048576,7,0)</f>
        <v>新北市私立南山高中</v>
      </c>
      <c r="I334" s="16" t="str">
        <f>VLOOKUP(B334,總表!$1:$1048576,8,0)</f>
        <v>周柏廷</v>
      </c>
      <c r="J334" s="16" t="str">
        <f>VLOOKUP(B334,總表!$1:$1048576,9,0)</f>
        <v>新北市私立南山高中</v>
      </c>
      <c r="K334" s="16" t="str">
        <f>VLOOKUP(B334,總表!$1:$1048576,10,0)</f>
        <v>王泓竣</v>
      </c>
      <c r="L334" s="16" t="str">
        <f>VLOOKUP(B334,總表!$1:$1048576,11,0)</f>
        <v>新北市私立南山高中</v>
      </c>
      <c r="M334" s="16" t="str">
        <f>VLOOKUP(B334,總表!$1:$1048576,12,0)</f>
        <v>張智皓</v>
      </c>
      <c r="N334" s="16" t="str">
        <f>VLOOKUP(B334,總表!$1:$1048576,13,0)</f>
        <v>新北市私立南山高中</v>
      </c>
      <c r="O334" s="16" t="str">
        <f>VLOOKUP(B334,總表!$1:$1048576,14,0)</f>
        <v>徐敏晃</v>
      </c>
      <c r="P334" s="16">
        <f>VLOOKUP(B334,總表!$1:$1048576,15,0)</f>
        <v>0</v>
      </c>
      <c r="Q334" s="16">
        <f>VLOOKUP(B334,總表!$1:$1048576,16,0)</f>
        <v>0</v>
      </c>
      <c r="R334" s="16">
        <f>VLOOKUP(B334,總表!$1:$1048576,17,0)</f>
        <v>0</v>
      </c>
    </row>
    <row r="335" spans="1:18" ht="17.399999999999999" hidden="1" x14ac:dyDescent="0.3">
      <c r="A335" s="30" t="s">
        <v>3494</v>
      </c>
      <c r="B335" s="13" t="s">
        <v>3426</v>
      </c>
      <c r="C335" s="10" t="str">
        <f>VLOOKUP(B335,總表!$1:$1048576,2,0)</f>
        <v>AI腦瘤辨識系統 (AI Tumor Detection System)</v>
      </c>
      <c r="D335" s="21" t="str">
        <f>VLOOKUP(B335,總表!$1:$1048576,4,0)</f>
        <v>前瞻/工業設計技術</v>
      </c>
      <c r="E335" s="16" t="str">
        <f>VLOOKUP(B335,總表!$1:$1048576,5,0)</f>
        <v>高中職組</v>
      </c>
      <c r="F335" s="16" t="str">
        <f>VLOOKUP(B335,總表!$1:$1048576,3,0)</f>
        <v>新北市</v>
      </c>
      <c r="G335" s="16" t="str">
        <f>VLOOKUP(B335,總表!$1:$1048576,6,0)</f>
        <v>陳叡頤 (Nathan Chen)</v>
      </c>
      <c r="H335" s="16" t="str">
        <f>VLOOKUP(B335,總表!$1:$1048576,7,0)</f>
        <v>康橋國際學校 秀岡校區</v>
      </c>
      <c r="I335" s="16" t="str">
        <f>VLOOKUP(B335,總表!$1:$1048576,8,0)</f>
        <v>莊又晰 (Anna Chuang)</v>
      </c>
      <c r="J335" s="16" t="str">
        <f>VLOOKUP(B335,總表!$1:$1048576,9,0)</f>
        <v>康橋國際學校 秀岡校區</v>
      </c>
      <c r="K335" s="16" t="str">
        <f>VLOOKUP(B335,總表!$1:$1048576,10,0)</f>
        <v>李思嫻 (Jocelyn Li)</v>
      </c>
      <c r="L335" s="16" t="str">
        <f>VLOOKUP(B335,總表!$1:$1048576,11,0)</f>
        <v>康橋國際學校 秀岡校區</v>
      </c>
      <c r="M335" s="16" t="str">
        <f>VLOOKUP(B335,總表!$1:$1048576,12,0)</f>
        <v>邵顯智</v>
      </c>
      <c r="N335" s="16" t="str">
        <f>VLOOKUP(B335,總表!$1:$1048576,13,0)</f>
        <v>康橋國際學校 秀岡校區</v>
      </c>
      <c r="O335" s="16">
        <f>VLOOKUP(B335,總表!$1:$1048576,14,0)</f>
        <v>0</v>
      </c>
      <c r="P335" s="16">
        <f>VLOOKUP(B335,總表!$1:$1048576,15,0)</f>
        <v>0</v>
      </c>
      <c r="Q335" s="16">
        <f>VLOOKUP(B335,總表!$1:$1048576,16,0)</f>
        <v>0</v>
      </c>
      <c r="R335" s="16">
        <f>VLOOKUP(B335,總表!$1:$1048576,17,0)</f>
        <v>0</v>
      </c>
    </row>
    <row r="336" spans="1:18" ht="17.399999999999999" hidden="1" x14ac:dyDescent="0.3">
      <c r="A336" s="30" t="s">
        <v>3494</v>
      </c>
      <c r="B336" s="13" t="s">
        <v>3462</v>
      </c>
      <c r="C336" s="10" t="str">
        <f>VLOOKUP(B336,總表!$1:$1048576,2,0)</f>
        <v>廢熱轉換發電裝置</v>
      </c>
      <c r="D336" s="21" t="str">
        <f>VLOOKUP(B336,總表!$1:$1048576,4,0)</f>
        <v>前瞻/工業設計技術</v>
      </c>
      <c r="E336" s="16" t="str">
        <f>VLOOKUP(B336,總表!$1:$1048576,5,0)</f>
        <v>高中職組</v>
      </c>
      <c r="F336" s="16" t="str">
        <f>VLOOKUP(B336,總表!$1:$1048576,3,0)</f>
        <v>新北市</v>
      </c>
      <c r="G336" s="16" t="str">
        <f>VLOOKUP(B336,總表!$1:$1048576,6,0)</f>
        <v>王子宸</v>
      </c>
      <c r="H336" s="16" t="str">
        <f>VLOOKUP(B336,總表!$1:$1048576,7,0)</f>
        <v>新北市南山高級中學</v>
      </c>
      <c r="I336" s="16" t="str">
        <f>VLOOKUP(B336,總表!$1:$1048576,8,0)</f>
        <v>陳家紳</v>
      </c>
      <c r="J336" s="16" t="str">
        <f>VLOOKUP(B336,總表!$1:$1048576,9,0)</f>
        <v>新北市南山高級中學</v>
      </c>
      <c r="K336" s="16" t="str">
        <f>VLOOKUP(B336,總表!$1:$1048576,10,0)</f>
        <v>李昶亨</v>
      </c>
      <c r="L336" s="16" t="str">
        <f>VLOOKUP(B336,總表!$1:$1048576,11,0)</f>
        <v>新北市南山高級中學</v>
      </c>
      <c r="M336" s="16" t="str">
        <f>VLOOKUP(B336,總表!$1:$1048576,12,0)</f>
        <v>林政煌</v>
      </c>
      <c r="N336" s="16" t="str">
        <f>VLOOKUP(B336,總表!$1:$1048576,13,0)</f>
        <v>新北市南山高級中學</v>
      </c>
      <c r="O336" s="16">
        <f>VLOOKUP(B336,總表!$1:$1048576,14,0)</f>
        <v>0</v>
      </c>
      <c r="P336" s="16">
        <f>VLOOKUP(B336,總表!$1:$1048576,15,0)</f>
        <v>0</v>
      </c>
      <c r="Q336" s="16">
        <f>VLOOKUP(B336,總表!$1:$1048576,16,0)</f>
        <v>0</v>
      </c>
      <c r="R336" s="16">
        <f>VLOOKUP(B336,總表!$1:$1048576,17,0)</f>
        <v>0</v>
      </c>
    </row>
    <row r="337" spans="1:18" ht="17.399999999999999" hidden="1" x14ac:dyDescent="0.3">
      <c r="A337" s="22" t="s">
        <v>3495</v>
      </c>
      <c r="B337" s="16" t="s">
        <v>1315</v>
      </c>
      <c r="C337" s="10" t="str">
        <f>VLOOKUP(B337,總表!$1:$1048576,2,0)</f>
        <v>波以耳式噴水灌溉</v>
      </c>
      <c r="D337" s="17" t="str">
        <f>VLOOKUP(B337,總表!$1:$1048576,4,0)</f>
        <v>永續發展農糧技術</v>
      </c>
      <c r="E337" s="16" t="str">
        <f>VLOOKUP(B337,總表!$1:$1048576,5,0)</f>
        <v>國小組</v>
      </c>
      <c r="F337" s="16" t="str">
        <f>VLOOKUP(B337,總表!$1:$1048576,3,0)</f>
        <v>新北市</v>
      </c>
      <c r="G337" s="16" t="str">
        <f>VLOOKUP(B337,總表!$1:$1048576,6,0)</f>
        <v>陳淂璿</v>
      </c>
      <c r="H337" s="16" t="str">
        <f>VLOOKUP(B337,總表!$1:$1048576,7,0)</f>
        <v>龍騰學校財團法人新北市林口康橋國際高級中學(小學部)</v>
      </c>
      <c r="I337" s="16" t="str">
        <f>VLOOKUP(B337,總表!$1:$1048576,8,0)</f>
        <v>劉宸亞</v>
      </c>
      <c r="J337" s="16" t="str">
        <f>VLOOKUP(B337,總表!$1:$1048576,9,0)</f>
        <v>龍騰學校財團法人新北市林口康橋國際高級中學(小學部)</v>
      </c>
      <c r="K337" s="16">
        <f>VLOOKUP(B337,總表!$1:$1048576,10,0)</f>
        <v>0</v>
      </c>
      <c r="L337" s="16">
        <f>VLOOKUP(B337,總表!$1:$1048576,11,0)</f>
        <v>0</v>
      </c>
      <c r="M337" s="16" t="str">
        <f>VLOOKUP(B337,總表!$1:$1048576,12,0)</f>
        <v>張基航Chihang Chang</v>
      </c>
      <c r="N337" s="16" t="str">
        <f>VLOOKUP(B337,總表!$1:$1048576,13,0)</f>
        <v>龍騰學校財團法人新北市林口康橋國際高級中學(小學部)</v>
      </c>
      <c r="O337" s="16" t="str">
        <f>VLOOKUP(B337,總表!$1:$1048576,14,0)</f>
        <v>黃建銘</v>
      </c>
      <c r="P337" s="16" t="str">
        <f>VLOOKUP(B337,總表!$1:$1048576,15,0)</f>
        <v>龍騰學校財團法人新北市林口康橋國際高級中學(小學部)</v>
      </c>
      <c r="Q337" s="16">
        <f>VLOOKUP(B337,總表!$1:$1048576,16,0)</f>
        <v>0</v>
      </c>
      <c r="R337" s="16">
        <f>VLOOKUP(B337,總表!$1:$1048576,17,0)</f>
        <v>0</v>
      </c>
    </row>
    <row r="338" spans="1:18" ht="17.399999999999999" hidden="1" x14ac:dyDescent="0.3">
      <c r="A338" s="23" t="s">
        <v>3495</v>
      </c>
      <c r="B338" s="16" t="s">
        <v>1484</v>
      </c>
      <c r="C338" s="10" t="str">
        <f>VLOOKUP(B338,總表!$1:$1048576,2,0)</f>
        <v>智能節奏震動手環</v>
      </c>
      <c r="D338" s="18" t="str">
        <f>VLOOKUP(B338,總表!$1:$1048576,4,0)</f>
        <v>休閒與教育</v>
      </c>
      <c r="E338" s="16" t="str">
        <f>VLOOKUP(B338,總表!$1:$1048576,5,0)</f>
        <v>國小組</v>
      </c>
      <c r="F338" s="16" t="str">
        <f>VLOOKUP(B338,總表!$1:$1048576,3,0)</f>
        <v>新北市</v>
      </c>
      <c r="G338" s="16" t="str">
        <f>VLOOKUP(B338,總表!$1:$1048576,6,0)</f>
        <v>余振翔</v>
      </c>
      <c r="H338" s="16" t="str">
        <f>VLOOKUP(B338,總表!$1:$1048576,7,0)</f>
        <v>新北市新莊區思賢國民小學</v>
      </c>
      <c r="I338" s="16">
        <f>VLOOKUP(B338,總表!$1:$1048576,8,0)</f>
        <v>0</v>
      </c>
      <c r="J338" s="16">
        <f>VLOOKUP(B338,總表!$1:$1048576,9,0)</f>
        <v>0</v>
      </c>
      <c r="K338" s="16">
        <f>VLOOKUP(B338,總表!$1:$1048576,10,0)</f>
        <v>0</v>
      </c>
      <c r="L338" s="16">
        <f>VLOOKUP(B338,總表!$1:$1048576,11,0)</f>
        <v>0</v>
      </c>
      <c r="M338" s="16" t="str">
        <f>VLOOKUP(B338,總表!$1:$1048576,12,0)</f>
        <v>邱進坤</v>
      </c>
      <c r="N338" s="16" t="str">
        <f>VLOOKUP(B338,總表!$1:$1048576,13,0)</f>
        <v>新北市新莊區思賢國民小學</v>
      </c>
      <c r="O338" s="16">
        <f>VLOOKUP(B338,總表!$1:$1048576,14,0)</f>
        <v>0</v>
      </c>
      <c r="P338" s="16">
        <f>VLOOKUP(B338,總表!$1:$1048576,15,0)</f>
        <v>0</v>
      </c>
      <c r="Q338" s="16">
        <f>VLOOKUP(B338,總表!$1:$1048576,16,0)</f>
        <v>0</v>
      </c>
      <c r="R338" s="16">
        <f>VLOOKUP(B338,總表!$1:$1048576,17,0)</f>
        <v>0</v>
      </c>
    </row>
    <row r="339" spans="1:18" ht="17.399999999999999" hidden="1" x14ac:dyDescent="0.3">
      <c r="A339" s="26" t="s">
        <v>3492</v>
      </c>
      <c r="B339" s="16" t="s">
        <v>1489</v>
      </c>
      <c r="C339" s="10" t="str">
        <f>VLOOKUP(B339,總表!$1:$1048576,2,0)</f>
        <v>單車學堂</v>
      </c>
      <c r="D339" s="18" t="str">
        <f>VLOOKUP(B339,總表!$1:$1048576,4,0)</f>
        <v>休閒與教育</v>
      </c>
      <c r="E339" s="16" t="str">
        <f>VLOOKUP(B339,總表!$1:$1048576,5,0)</f>
        <v>國小組</v>
      </c>
      <c r="F339" s="16" t="str">
        <f>VLOOKUP(B339,總表!$1:$1048576,3,0)</f>
        <v>新北市</v>
      </c>
      <c r="G339" s="16" t="str">
        <f>VLOOKUP(B339,總表!$1:$1048576,6,0)</f>
        <v>李龍翊</v>
      </c>
      <c r="H339" s="16" t="str">
        <f>VLOOKUP(B339,總表!$1:$1048576,7,0)</f>
        <v>濂洞國小</v>
      </c>
      <c r="I339" s="16" t="str">
        <f>VLOOKUP(B339,總表!$1:$1048576,8,0)</f>
        <v>林允皓</v>
      </c>
      <c r="J339" s="16" t="str">
        <f>VLOOKUP(B339,總表!$1:$1048576,9,0)</f>
        <v>濂洞國小</v>
      </c>
      <c r="K339" s="16" t="str">
        <f>VLOOKUP(B339,總表!$1:$1048576,10,0)</f>
        <v>陳奕淯</v>
      </c>
      <c r="L339" s="16" t="str">
        <f>VLOOKUP(B339,總表!$1:$1048576,11,0)</f>
        <v>濂洞國小</v>
      </c>
      <c r="M339" s="16" t="str">
        <f>VLOOKUP(B339,總表!$1:$1048576,12,0)</f>
        <v>吳國賢</v>
      </c>
      <c r="N339" s="16" t="str">
        <f>VLOOKUP(B339,總表!$1:$1048576,13,0)</f>
        <v>濂洞國小</v>
      </c>
      <c r="O339" s="16" t="str">
        <f>VLOOKUP(B339,總表!$1:$1048576,14,0)</f>
        <v>劉真勤</v>
      </c>
      <c r="P339" s="16" t="str">
        <f>VLOOKUP(B339,總表!$1:$1048576,15,0)</f>
        <v>濂洞國小</v>
      </c>
      <c r="Q339" s="16">
        <f>VLOOKUP(B339,總表!$1:$1048576,16,0)</f>
        <v>0</v>
      </c>
      <c r="R339" s="16">
        <f>VLOOKUP(B339,總表!$1:$1048576,17,0)</f>
        <v>0</v>
      </c>
    </row>
    <row r="340" spans="1:18" ht="17.399999999999999" hidden="1" x14ac:dyDescent="0.3">
      <c r="A340" s="29" t="s">
        <v>3493</v>
      </c>
      <c r="B340" s="16" t="s">
        <v>1429</v>
      </c>
      <c r="C340" s="10" t="str">
        <f>VLOOKUP(B340,總表!$1:$1048576,2,0)</f>
        <v>安靜派對：智慧班級管理工具</v>
      </c>
      <c r="D340" s="18" t="str">
        <f>VLOOKUP(B340,總表!$1:$1048576,4,0)</f>
        <v>休閒與教育</v>
      </c>
      <c r="E340" s="16" t="str">
        <f>VLOOKUP(B340,總表!$1:$1048576,5,0)</f>
        <v>國小組</v>
      </c>
      <c r="F340" s="16" t="str">
        <f>VLOOKUP(B340,總表!$1:$1048576,3,0)</f>
        <v>新北市</v>
      </c>
      <c r="G340" s="16" t="str">
        <f>VLOOKUP(B340,總表!$1:$1048576,6,0)</f>
        <v>林言恆</v>
      </c>
      <c r="H340" s="16" t="str">
        <f>VLOOKUP(B340,總表!$1:$1048576,7,0)</f>
        <v>新北市林口康橋高級中等學校小學部</v>
      </c>
      <c r="I340" s="16" t="str">
        <f>VLOOKUP(B340,總表!$1:$1048576,8,0)</f>
        <v>李若希</v>
      </c>
      <c r="J340" s="16" t="str">
        <f>VLOOKUP(B340,總表!$1:$1048576,9,0)</f>
        <v>新北市林口康橋高級中等學校小學部</v>
      </c>
      <c r="K340" s="16">
        <f>VLOOKUP(B340,總表!$1:$1048576,10,0)</f>
        <v>0</v>
      </c>
      <c r="L340" s="16">
        <f>VLOOKUP(B340,總表!$1:$1048576,11,0)</f>
        <v>0</v>
      </c>
      <c r="M340" s="16" t="str">
        <f>VLOOKUP(B340,總表!$1:$1048576,12,0)</f>
        <v>賴志豐</v>
      </c>
      <c r="N340" s="16" t="str">
        <f>VLOOKUP(B340,總表!$1:$1048576,13,0)</f>
        <v>新北市林口康橋高級中等學校小學部</v>
      </c>
      <c r="O340" s="16">
        <f>VLOOKUP(B340,總表!$1:$1048576,14,0)</f>
        <v>0</v>
      </c>
      <c r="P340" s="16">
        <f>VLOOKUP(B340,總表!$1:$1048576,15,0)</f>
        <v>0</v>
      </c>
      <c r="Q340" s="16">
        <f>VLOOKUP(B340,總表!$1:$1048576,16,0)</f>
        <v>0</v>
      </c>
      <c r="R340" s="16">
        <f>VLOOKUP(B340,總表!$1:$1048576,17,0)</f>
        <v>0</v>
      </c>
    </row>
    <row r="341" spans="1:18" hidden="1" x14ac:dyDescent="0.3">
      <c r="A341" s="24" t="s">
        <v>3495</v>
      </c>
      <c r="B341" s="16" t="s">
        <v>1811</v>
      </c>
      <c r="C341" s="10" t="str">
        <f>VLOOKUP(B341,總表!$1:$1048576,2,0)</f>
        <v>捲動式減速帶警示系統</v>
      </c>
      <c r="D341" s="19" t="str">
        <f>VLOOKUP(B341,總表!$1:$1048576,4,0)</f>
        <v>災害管理與安全</v>
      </c>
      <c r="E341" s="16" t="str">
        <f>VLOOKUP(B341,總表!$1:$1048576,5,0)</f>
        <v>國小組</v>
      </c>
      <c r="F341" s="16" t="str">
        <f>VLOOKUP(B341,總表!$1:$1048576,3,0)</f>
        <v>新北市</v>
      </c>
      <c r="G341" s="16" t="str">
        <f>VLOOKUP(B341,總表!$1:$1048576,6,0)</f>
        <v>張呈澤</v>
      </c>
      <c r="H341" s="16" t="str">
        <f>VLOOKUP(B341,總表!$1:$1048576,7,0)</f>
        <v>新北市育才國民小學</v>
      </c>
      <c r="I341" s="16">
        <f>VLOOKUP(B341,總表!$1:$1048576,8,0)</f>
        <v>0</v>
      </c>
      <c r="J341" s="16">
        <f>VLOOKUP(B341,總表!$1:$1048576,9,0)</f>
        <v>0</v>
      </c>
      <c r="K341" s="16">
        <f>VLOOKUP(B341,總表!$1:$1048576,10,0)</f>
        <v>0</v>
      </c>
      <c r="L341" s="16">
        <f>VLOOKUP(B341,總表!$1:$1048576,11,0)</f>
        <v>0</v>
      </c>
      <c r="M341" s="16" t="str">
        <f>VLOOKUP(B341,總表!$1:$1048576,12,0)</f>
        <v>張文昇</v>
      </c>
      <c r="N341" s="16" t="str">
        <f>VLOOKUP(B341,總表!$1:$1048576,13,0)</f>
        <v>新北市南山高級中學</v>
      </c>
      <c r="O341" s="16" t="str">
        <f>VLOOKUP(B341,總表!$1:$1048576,14,0)</f>
        <v>葉心萍</v>
      </c>
      <c r="P341" s="16" t="str">
        <f>VLOOKUP(B341,總表!$1:$1048576,15,0)</f>
        <v>新北市育才國民小學</v>
      </c>
      <c r="Q341" s="16">
        <f>VLOOKUP(B341,總表!$1:$1048576,16,0)</f>
        <v>0</v>
      </c>
      <c r="R341" s="16">
        <f>VLOOKUP(B341,總表!$1:$1048576,17,0)</f>
        <v>0</v>
      </c>
    </row>
    <row r="342" spans="1:18" hidden="1" x14ac:dyDescent="0.3">
      <c r="A342" s="24" t="s">
        <v>3495</v>
      </c>
      <c r="B342" s="16" t="s">
        <v>1708</v>
      </c>
      <c r="C342" s="10" t="str">
        <f>VLOOKUP(B342,總表!$1:$1048576,2,0)</f>
        <v>安Q守護床</v>
      </c>
      <c r="D342" s="19" t="str">
        <f>VLOOKUP(B342,總表!$1:$1048576,4,0)</f>
        <v>災害管理與安全</v>
      </c>
      <c r="E342" s="16" t="str">
        <f>VLOOKUP(B342,總表!$1:$1048576,5,0)</f>
        <v>國小組</v>
      </c>
      <c r="F342" s="16" t="str">
        <f>VLOOKUP(B342,總表!$1:$1048576,3,0)</f>
        <v>新北市</v>
      </c>
      <c r="G342" s="16" t="str">
        <f>VLOOKUP(B342,總表!$1:$1048576,6,0)</f>
        <v>謝宇宸</v>
      </c>
      <c r="H342" s="16" t="str">
        <f>VLOOKUP(B342,總表!$1:$1048576,7,0)</f>
        <v>龍騰學校財團法人新北市林口康橋國際高級中學 (小學部)</v>
      </c>
      <c r="I342" s="16">
        <f>VLOOKUP(B342,總表!$1:$1048576,8,0)</f>
        <v>0</v>
      </c>
      <c r="J342" s="16">
        <f>VLOOKUP(B342,總表!$1:$1048576,9,0)</f>
        <v>0</v>
      </c>
      <c r="K342" s="16">
        <f>VLOOKUP(B342,總表!$1:$1048576,10,0)</f>
        <v>0</v>
      </c>
      <c r="L342" s="16">
        <f>VLOOKUP(B342,總表!$1:$1048576,11,0)</f>
        <v>0</v>
      </c>
      <c r="M342" s="16" t="str">
        <f>VLOOKUP(B342,總表!$1:$1048576,12,0)</f>
        <v>陳玟卉</v>
      </c>
      <c r="N342" s="16" t="str">
        <f>VLOOKUP(B342,總表!$1:$1048576,13,0)</f>
        <v>龍騰學校財團法人新北市林口康橋 國際高級中學(小學部)</v>
      </c>
      <c r="O342" s="16">
        <f>VLOOKUP(B342,總表!$1:$1048576,14,0)</f>
        <v>0</v>
      </c>
      <c r="P342" s="16">
        <f>VLOOKUP(B342,總表!$1:$1048576,15,0)</f>
        <v>0</v>
      </c>
      <c r="Q342" s="16">
        <f>VLOOKUP(B342,總表!$1:$1048576,16,0)</f>
        <v>0</v>
      </c>
      <c r="R342" s="16">
        <f>VLOOKUP(B342,總表!$1:$1048576,17,0)</f>
        <v>0</v>
      </c>
    </row>
    <row r="343" spans="1:18" hidden="1" x14ac:dyDescent="0.3">
      <c r="A343" s="21" t="s">
        <v>3493</v>
      </c>
      <c r="B343" s="16" t="s">
        <v>1729</v>
      </c>
      <c r="C343" s="10" t="str">
        <f>VLOOKUP(B343,總表!$1:$1048576,2,0)</f>
        <v>智慧守護安全帽</v>
      </c>
      <c r="D343" s="19" t="str">
        <f>VLOOKUP(B343,總表!$1:$1048576,4,0)</f>
        <v>災害管理與安全</v>
      </c>
      <c r="E343" s="16" t="str">
        <f>VLOOKUP(B343,總表!$1:$1048576,5,0)</f>
        <v>國小組</v>
      </c>
      <c r="F343" s="16" t="str">
        <f>VLOOKUP(B343,總表!$1:$1048576,3,0)</f>
        <v>新北市</v>
      </c>
      <c r="G343" s="16" t="str">
        <f>VLOOKUP(B343,總表!$1:$1048576,6,0)</f>
        <v>鄭仲軒</v>
      </c>
      <c r="H343" s="16" t="str">
        <f>VLOOKUP(B343,總表!$1:$1048576,7,0)</f>
        <v>龍騰學校財團法人新北市林口康橋國際高級中學(小學部)</v>
      </c>
      <c r="I343" s="16" t="str">
        <f>VLOOKUP(B343,總表!$1:$1048576,8,0)</f>
        <v>潘芃恩</v>
      </c>
      <c r="J343" s="16" t="str">
        <f>VLOOKUP(B343,總表!$1:$1048576,9,0)</f>
        <v>龍騰學校財團法人新北市林口康橋國際高級中學(小學部)</v>
      </c>
      <c r="K343" s="16">
        <f>VLOOKUP(B343,總表!$1:$1048576,10,0)</f>
        <v>0</v>
      </c>
      <c r="L343" s="16">
        <f>VLOOKUP(B343,總表!$1:$1048576,11,0)</f>
        <v>0</v>
      </c>
      <c r="M343" s="16" t="str">
        <f>VLOOKUP(B343,總表!$1:$1048576,12,0)</f>
        <v>賴志豐</v>
      </c>
      <c r="N343" s="16" t="str">
        <f>VLOOKUP(B343,總表!$1:$1048576,13,0)</f>
        <v>龍騰學校財團法人新北市林口康橋國際高級中學(小學部)</v>
      </c>
      <c r="O343" s="16">
        <f>VLOOKUP(B343,總表!$1:$1048576,14,0)</f>
        <v>0</v>
      </c>
      <c r="P343" s="16">
        <f>VLOOKUP(B343,總表!$1:$1048576,15,0)</f>
        <v>0</v>
      </c>
      <c r="Q343" s="16">
        <f>VLOOKUP(B343,總表!$1:$1048576,16,0)</f>
        <v>0</v>
      </c>
      <c r="R343" s="16">
        <f>VLOOKUP(B343,總表!$1:$1048576,17,0)</f>
        <v>0</v>
      </c>
    </row>
    <row r="344" spans="1:18" hidden="1" x14ac:dyDescent="0.3">
      <c r="A344" s="21" t="s">
        <v>3493</v>
      </c>
      <c r="B344" s="16" t="s">
        <v>1777</v>
      </c>
      <c r="C344" s="10" t="str">
        <f>VLOOKUP(B344,總表!$1:$1048576,2,0)</f>
        <v>高溫變色逃生門</v>
      </c>
      <c r="D344" s="19" t="str">
        <f>VLOOKUP(B344,總表!$1:$1048576,4,0)</f>
        <v>災害管理與安全</v>
      </c>
      <c r="E344" s="16" t="str">
        <f>VLOOKUP(B344,總表!$1:$1048576,5,0)</f>
        <v>國小組</v>
      </c>
      <c r="F344" s="16" t="str">
        <f>VLOOKUP(B344,總表!$1:$1048576,3,0)</f>
        <v>新北市</v>
      </c>
      <c r="G344" s="16" t="str">
        <f>VLOOKUP(B344,總表!$1:$1048576,6,0)</f>
        <v>許庭維</v>
      </c>
      <c r="H344" s="16" t="str">
        <f>VLOOKUP(B344,總表!$1:$1048576,7,0)</f>
        <v>新北市康橋高級中學</v>
      </c>
      <c r="I344" s="16">
        <f>VLOOKUP(B344,總表!$1:$1048576,8,0)</f>
        <v>0</v>
      </c>
      <c r="J344" s="16">
        <f>VLOOKUP(B344,總表!$1:$1048576,9,0)</f>
        <v>0</v>
      </c>
      <c r="K344" s="16">
        <f>VLOOKUP(B344,總表!$1:$1048576,10,0)</f>
        <v>0</v>
      </c>
      <c r="L344" s="16">
        <f>VLOOKUP(B344,總表!$1:$1048576,11,0)</f>
        <v>0</v>
      </c>
      <c r="M344" s="16" t="str">
        <f>VLOOKUP(B344,總表!$1:$1048576,12,0)</f>
        <v>林東岳</v>
      </c>
      <c r="N344" s="16" t="str">
        <f>VLOOKUP(B344,總表!$1:$1048576,13,0)</f>
        <v>新北市康橋高級中學</v>
      </c>
      <c r="O344" s="16">
        <f>VLOOKUP(B344,總表!$1:$1048576,14,0)</f>
        <v>0</v>
      </c>
      <c r="P344" s="16">
        <f>VLOOKUP(B344,總表!$1:$1048576,15,0)</f>
        <v>0</v>
      </c>
      <c r="Q344" s="16">
        <f>VLOOKUP(B344,總表!$1:$1048576,16,0)</f>
        <v>0</v>
      </c>
      <c r="R344" s="16">
        <f>VLOOKUP(B344,總表!$1:$1048576,17,0)</f>
        <v>0</v>
      </c>
    </row>
    <row r="345" spans="1:18" hidden="1" x14ac:dyDescent="0.3">
      <c r="A345" s="21" t="s">
        <v>3493</v>
      </c>
      <c r="B345" s="16" t="s">
        <v>1839</v>
      </c>
      <c r="C345" s="10" t="str">
        <f>VLOOKUP(B345,總表!$1:$1048576,2,0)</f>
        <v>智慧鏡頭救災運送機</v>
      </c>
      <c r="D345" s="19" t="str">
        <f>VLOOKUP(B345,總表!$1:$1048576,4,0)</f>
        <v>災害管理與安全</v>
      </c>
      <c r="E345" s="16" t="str">
        <f>VLOOKUP(B345,總表!$1:$1048576,5,0)</f>
        <v>國小組</v>
      </c>
      <c r="F345" s="16" t="str">
        <f>VLOOKUP(B345,總表!$1:$1048576,3,0)</f>
        <v>新北市</v>
      </c>
      <c r="G345" s="16" t="str">
        <f>VLOOKUP(B345,總表!$1:$1048576,6,0)</f>
        <v>林軒宇</v>
      </c>
      <c r="H345" s="16" t="str">
        <f>VLOOKUP(B345,總表!$1:$1048576,7,0)</f>
        <v>新北市新市國小</v>
      </c>
      <c r="I345" s="16" t="str">
        <f>VLOOKUP(B345,總表!$1:$1048576,8,0)</f>
        <v xml:space="preserve">	邱敬華</v>
      </c>
      <c r="J345" s="16" t="str">
        <f>VLOOKUP(B345,總表!$1:$1048576,9,0)</f>
        <v>新北市新市國小</v>
      </c>
      <c r="K345" s="16" t="str">
        <f>VLOOKUP(B345,總表!$1:$1048576,10,0)</f>
        <v>江晨揚</v>
      </c>
      <c r="L345" s="16" t="str">
        <f>VLOOKUP(B345,總表!$1:$1048576,11,0)</f>
        <v>新北市新市國小</v>
      </c>
      <c r="M345" s="16" t="str">
        <f>VLOOKUP(B345,總表!$1:$1048576,12,0)</f>
        <v>許弘宜</v>
      </c>
      <c r="N345" s="16" t="str">
        <f>VLOOKUP(B345,總表!$1:$1048576,13,0)</f>
        <v>新北市新市國小</v>
      </c>
      <c r="O345" s="16" t="str">
        <f>VLOOKUP(B345,總表!$1:$1048576,14,0)</f>
        <v>王冠智</v>
      </c>
      <c r="P345" s="16" t="str">
        <f>VLOOKUP(B345,總表!$1:$1048576,15,0)</f>
        <v>新北市新市國小</v>
      </c>
      <c r="Q345" s="16">
        <f>VLOOKUP(B345,總表!$1:$1048576,16,0)</f>
        <v>0</v>
      </c>
      <c r="R345" s="16">
        <f>VLOOKUP(B345,總表!$1:$1048576,17,0)</f>
        <v>0</v>
      </c>
    </row>
    <row r="346" spans="1:18" hidden="1" x14ac:dyDescent="0.3">
      <c r="A346" s="32" t="s">
        <v>3494</v>
      </c>
      <c r="B346" s="16" t="s">
        <v>1771</v>
      </c>
      <c r="C346" s="10" t="str">
        <f>VLOOKUP(B346,總表!$1:$1048576,2,0)</f>
        <v>不再吃壞肚！</v>
      </c>
      <c r="D346" s="19" t="str">
        <f>VLOOKUP(B346,總表!$1:$1048576,4,0)</f>
        <v>災害管理與安全</v>
      </c>
      <c r="E346" s="16" t="str">
        <f>VLOOKUP(B346,總表!$1:$1048576,5,0)</f>
        <v>國小組</v>
      </c>
      <c r="F346" s="16" t="str">
        <f>VLOOKUP(B346,總表!$1:$1048576,3,0)</f>
        <v>新北市</v>
      </c>
      <c r="G346" s="16" t="str">
        <f>VLOOKUP(B346,總表!$1:$1048576,6,0)</f>
        <v>陳心榆</v>
      </c>
      <c r="H346" s="16" t="str">
        <f>VLOOKUP(B346,總表!$1:$1048576,7,0)</f>
        <v>新北市康橋高級中學</v>
      </c>
      <c r="I346" s="16" t="str">
        <f>VLOOKUP(B346,總表!$1:$1048576,8,0)</f>
        <v>蔡依珊</v>
      </c>
      <c r="J346" s="16" t="str">
        <f>VLOOKUP(B346,總表!$1:$1048576,9,0)</f>
        <v>新北市康橋高級中學</v>
      </c>
      <c r="K346" s="16">
        <f>VLOOKUP(B346,總表!$1:$1048576,10,0)</f>
        <v>0</v>
      </c>
      <c r="L346" s="16">
        <f>VLOOKUP(B346,總表!$1:$1048576,11,0)</f>
        <v>0</v>
      </c>
      <c r="M346" s="16" t="str">
        <f>VLOOKUP(B346,總表!$1:$1048576,12,0)</f>
        <v>賴俊憲</v>
      </c>
      <c r="N346" s="16" t="str">
        <f>VLOOKUP(B346,總表!$1:$1048576,13,0)</f>
        <v>新北市康橋高級中學</v>
      </c>
      <c r="O346" s="16">
        <f>VLOOKUP(B346,總表!$1:$1048576,14,0)</f>
        <v>0</v>
      </c>
      <c r="P346" s="16">
        <f>VLOOKUP(B346,總表!$1:$1048576,15,0)</f>
        <v>0</v>
      </c>
      <c r="Q346" s="16">
        <f>VLOOKUP(B346,總表!$1:$1048576,16,0)</f>
        <v>0</v>
      </c>
      <c r="R346" s="16">
        <f>VLOOKUP(B346,總表!$1:$1048576,17,0)</f>
        <v>0</v>
      </c>
    </row>
    <row r="347" spans="1:18" hidden="1" x14ac:dyDescent="0.3">
      <c r="A347" s="32" t="s">
        <v>3494</v>
      </c>
      <c r="B347" s="16" t="s">
        <v>1900</v>
      </c>
      <c r="C347" s="10" t="str">
        <f>VLOOKUP(B347,總表!$1:$1048576,2,0)</f>
        <v>Cool熱保護帶</v>
      </c>
      <c r="D347" s="19" t="str">
        <f>VLOOKUP(B347,總表!$1:$1048576,4,0)</f>
        <v>災害管理與安全</v>
      </c>
      <c r="E347" s="16" t="str">
        <f>VLOOKUP(B347,總表!$1:$1048576,5,0)</f>
        <v>國小組</v>
      </c>
      <c r="F347" s="16" t="str">
        <f>VLOOKUP(B347,總表!$1:$1048576,3,0)</f>
        <v>新北市</v>
      </c>
      <c r="G347" s="16" t="str">
        <f>VLOOKUP(B347,總表!$1:$1048576,6,0)</f>
        <v>李律旻</v>
      </c>
      <c r="H347" s="16" t="str">
        <f>VLOOKUP(B347,總表!$1:$1048576,7,0)</f>
        <v>新北市仁愛國小</v>
      </c>
      <c r="I347" s="16" t="str">
        <f>VLOOKUP(B347,總表!$1:$1048576,8,0)</f>
        <v>李羿謙</v>
      </c>
      <c r="J347" s="16" t="str">
        <f>VLOOKUP(B347,總表!$1:$1048576,9,0)</f>
        <v>新北市仁愛國小</v>
      </c>
      <c r="K347" s="16">
        <f>VLOOKUP(B347,總表!$1:$1048576,10,0)</f>
        <v>0</v>
      </c>
      <c r="L347" s="16">
        <f>VLOOKUP(B347,總表!$1:$1048576,11,0)</f>
        <v>0</v>
      </c>
      <c r="M347" s="16" t="str">
        <f>VLOOKUP(B347,總表!$1:$1048576,12,0)</f>
        <v>杜拓亨</v>
      </c>
      <c r="N347" s="16" t="str">
        <f>VLOOKUP(B347,總表!$1:$1048576,13,0)</f>
        <v>新北市仁愛國小</v>
      </c>
      <c r="O347" s="16">
        <f>VLOOKUP(B347,總表!$1:$1048576,14,0)</f>
        <v>0</v>
      </c>
      <c r="P347" s="16">
        <f>VLOOKUP(B347,總表!$1:$1048576,15,0)</f>
        <v>0</v>
      </c>
      <c r="Q347" s="16">
        <f>VLOOKUP(B347,總表!$1:$1048576,16,0)</f>
        <v>0</v>
      </c>
      <c r="R347" s="16">
        <f>VLOOKUP(B347,總表!$1:$1048576,17,0)</f>
        <v>0</v>
      </c>
    </row>
    <row r="348" spans="1:18" ht="17.399999999999999" hidden="1" x14ac:dyDescent="0.3">
      <c r="A348" s="31" t="s">
        <v>3494</v>
      </c>
      <c r="B348" s="16" t="s">
        <v>2056</v>
      </c>
      <c r="C348" s="10" t="str">
        <f>VLOOKUP(B348,總表!$1:$1048576,2,0)</f>
        <v>按摩計次器</v>
      </c>
      <c r="D348" s="20" t="str">
        <f>VLOOKUP(B348,總表!$1:$1048576,4,0)</f>
        <v>社會照護</v>
      </c>
      <c r="E348" s="16" t="str">
        <f>VLOOKUP(B348,總表!$1:$1048576,5,0)</f>
        <v>國小組</v>
      </c>
      <c r="F348" s="16" t="str">
        <f>VLOOKUP(B348,總表!$1:$1048576,3,0)</f>
        <v>新北市</v>
      </c>
      <c r="G348" s="16" t="str">
        <f>VLOOKUP(B348,總表!$1:$1048576,6,0)</f>
        <v>何葳喆</v>
      </c>
      <c r="H348" s="16" t="str">
        <f>VLOOKUP(B348,總表!$1:$1048576,7,0)</f>
        <v>新北市私立育才國民小學</v>
      </c>
      <c r="I348" s="16">
        <f>VLOOKUP(B348,總表!$1:$1048576,8,0)</f>
        <v>0</v>
      </c>
      <c r="J348" s="16">
        <f>VLOOKUP(B348,總表!$1:$1048576,9,0)</f>
        <v>0</v>
      </c>
      <c r="K348" s="16">
        <f>VLOOKUP(B348,總表!$1:$1048576,10,0)</f>
        <v>0</v>
      </c>
      <c r="L348" s="16">
        <f>VLOOKUP(B348,總表!$1:$1048576,11,0)</f>
        <v>0</v>
      </c>
      <c r="M348" s="16" t="str">
        <f>VLOOKUP(B348,總表!$1:$1048576,12,0)</f>
        <v>鄒宜庭</v>
      </c>
      <c r="N348" s="16" t="str">
        <f>VLOOKUP(B348,總表!$1:$1048576,13,0)</f>
        <v>新北市私立育才國民小學</v>
      </c>
      <c r="O348" s="16">
        <f>VLOOKUP(B348,總表!$1:$1048576,14,0)</f>
        <v>0</v>
      </c>
      <c r="P348" s="16">
        <f>VLOOKUP(B348,總表!$1:$1048576,15,0)</f>
        <v>0</v>
      </c>
      <c r="Q348" s="16">
        <f>VLOOKUP(B348,總表!$1:$1048576,16,0)</f>
        <v>0</v>
      </c>
      <c r="R348" s="16">
        <f>VLOOKUP(B348,總表!$1:$1048576,17,0)</f>
        <v>0</v>
      </c>
    </row>
    <row r="349" spans="1:18" ht="17.399999999999999" hidden="1" x14ac:dyDescent="0.3">
      <c r="A349" s="31" t="s">
        <v>3494</v>
      </c>
      <c r="B349" s="16" t="s">
        <v>2061</v>
      </c>
      <c r="C349" s="10" t="str">
        <f>VLOOKUP(B349,總表!$1:$1048576,2,0)</f>
        <v>智慧安全行走手杖</v>
      </c>
      <c r="D349" s="20" t="str">
        <f>VLOOKUP(B349,總表!$1:$1048576,4,0)</f>
        <v>社會照護</v>
      </c>
      <c r="E349" s="16" t="str">
        <f>VLOOKUP(B349,總表!$1:$1048576,5,0)</f>
        <v>國小組</v>
      </c>
      <c r="F349" s="16" t="str">
        <f>VLOOKUP(B349,總表!$1:$1048576,3,0)</f>
        <v>新北市</v>
      </c>
      <c r="G349" s="16" t="str">
        <f>VLOOKUP(B349,總表!$1:$1048576,6,0)</f>
        <v>張桓碩</v>
      </c>
      <c r="H349" s="16" t="str">
        <f>VLOOKUP(B349,總表!$1:$1048576,7,0)</f>
        <v>新北市康橋高級中學</v>
      </c>
      <c r="I349" s="16">
        <f>VLOOKUP(B349,總表!$1:$1048576,8,0)</f>
        <v>0</v>
      </c>
      <c r="J349" s="16">
        <f>VLOOKUP(B349,總表!$1:$1048576,9,0)</f>
        <v>0</v>
      </c>
      <c r="K349" s="16">
        <f>VLOOKUP(B349,總表!$1:$1048576,10,0)</f>
        <v>0</v>
      </c>
      <c r="L349" s="16">
        <f>VLOOKUP(B349,總表!$1:$1048576,11,0)</f>
        <v>0</v>
      </c>
      <c r="M349" s="16" t="str">
        <f>VLOOKUP(B349,總表!$1:$1048576,12,0)</f>
        <v>林東岳</v>
      </c>
      <c r="N349" s="16" t="str">
        <f>VLOOKUP(B349,總表!$1:$1048576,13,0)</f>
        <v>新北市康橋高級中學</v>
      </c>
      <c r="O349" s="16">
        <f>VLOOKUP(B349,總表!$1:$1048576,14,0)</f>
        <v>0</v>
      </c>
      <c r="P349" s="16">
        <f>VLOOKUP(B349,總表!$1:$1048576,15,0)</f>
        <v>0</v>
      </c>
      <c r="Q349" s="16">
        <f>VLOOKUP(B349,總表!$1:$1048576,16,0)</f>
        <v>0</v>
      </c>
      <c r="R349" s="16">
        <f>VLOOKUP(B349,總表!$1:$1048576,17,0)</f>
        <v>0</v>
      </c>
    </row>
    <row r="350" spans="1:18" ht="17.399999999999999" hidden="1" x14ac:dyDescent="0.3">
      <c r="A350" s="22" t="s">
        <v>3495</v>
      </c>
      <c r="B350" s="16" t="s">
        <v>2225</v>
      </c>
      <c r="C350" s="10" t="str">
        <f>VLOOKUP(B350,總表!$1:$1048576,2,0)</f>
        <v>五葉迴力鏢</v>
      </c>
      <c r="D350" s="16" t="str">
        <f>VLOOKUP(B350,總表!$1:$1048576,4,0)</f>
        <v>便利生活</v>
      </c>
      <c r="E350" s="16" t="str">
        <f>VLOOKUP(B350,總表!$1:$1048576,5,0)</f>
        <v>國小組</v>
      </c>
      <c r="F350" s="16" t="str">
        <f>VLOOKUP(B350,總表!$1:$1048576,3,0)</f>
        <v>新北市</v>
      </c>
      <c r="G350" s="16" t="str">
        <f>VLOOKUP(B350,總表!$1:$1048576,6,0)</f>
        <v>趙祖玄</v>
      </c>
      <c r="H350" s="16" t="str">
        <f>VLOOKUP(B350,總表!$1:$1048576,7,0)</f>
        <v>龍騰學校財團法人新北市林口康橋國際高級中學(小學部)</v>
      </c>
      <c r="I350" s="16" t="str">
        <f>VLOOKUP(B350,總表!$1:$1048576,8,0)</f>
        <v>林世騏</v>
      </c>
      <c r="J350" s="16" t="str">
        <f>VLOOKUP(B350,總表!$1:$1048576,9,0)</f>
        <v>龍騰學校財團法人新北市林口康橋國際高級中學(小學部)</v>
      </c>
      <c r="K350" s="16" t="str">
        <f>VLOOKUP(B350,總表!$1:$1048576,10,0)</f>
        <v>李翰翔</v>
      </c>
      <c r="L350" s="16" t="str">
        <f>VLOOKUP(B350,總表!$1:$1048576,11,0)</f>
        <v>龍騰學校財團法人新北市林口康橋國際高級中學(小學部)</v>
      </c>
      <c r="M350" s="16" t="str">
        <f>VLOOKUP(B350,總表!$1:$1048576,12,0)</f>
        <v>張基航Chihang Chang</v>
      </c>
      <c r="N350" s="16" t="str">
        <f>VLOOKUP(B350,總表!$1:$1048576,13,0)</f>
        <v>龍騰學校財團法人新北市林口康橋國際高級中學(小學部)</v>
      </c>
      <c r="O350" s="16" t="str">
        <f>VLOOKUP(B350,總表!$1:$1048576,14,0)</f>
        <v>翁偉哲</v>
      </c>
      <c r="P350" s="16" t="str">
        <f>VLOOKUP(B350,總表!$1:$1048576,15,0)</f>
        <v>龍騰學校財團法人新北市林口康橋國際高級中學(小學部)</v>
      </c>
      <c r="Q350" s="16">
        <f>VLOOKUP(B350,總表!$1:$1048576,16,0)</f>
        <v>0</v>
      </c>
      <c r="R350" s="16">
        <f>VLOOKUP(B350,總表!$1:$1048576,17,0)</f>
        <v>0</v>
      </c>
    </row>
    <row r="351" spans="1:18" ht="17.399999999999999" hidden="1" x14ac:dyDescent="0.3">
      <c r="A351" s="22" t="s">
        <v>3495</v>
      </c>
      <c r="B351" s="16" t="s">
        <v>2411</v>
      </c>
      <c r="C351" s="10" t="str">
        <f>VLOOKUP(B351,總表!$1:$1048576,2,0)</f>
        <v>抗重力懸浮裝置</v>
      </c>
      <c r="D351" s="16" t="str">
        <f>VLOOKUP(B351,總表!$1:$1048576,4,0)</f>
        <v>便利生活</v>
      </c>
      <c r="E351" s="16" t="str">
        <f>VLOOKUP(B351,總表!$1:$1048576,5,0)</f>
        <v>國小組</v>
      </c>
      <c r="F351" s="16" t="str">
        <f>VLOOKUP(B351,總表!$1:$1048576,3,0)</f>
        <v>新北市</v>
      </c>
      <c r="G351" s="16" t="str">
        <f>VLOOKUP(B351,總表!$1:$1048576,6,0)</f>
        <v>徐溦鍹</v>
      </c>
      <c r="H351" s="16" t="str">
        <f>VLOOKUP(B351,總表!$1:$1048576,7,0)</f>
        <v>龍騰學校財團法人新北市林口康橋國際高級中學(小學部)</v>
      </c>
      <c r="I351" s="16" t="str">
        <f>VLOOKUP(B351,總表!$1:$1048576,8,0)</f>
        <v>汪芷廷</v>
      </c>
      <c r="J351" s="16" t="str">
        <f>VLOOKUP(B351,總表!$1:$1048576,9,0)</f>
        <v>龍騰學校財團法人新北市林口康橋國際高級中等學校小學部</v>
      </c>
      <c r="K351" s="16">
        <f>VLOOKUP(B351,總表!$1:$1048576,10,0)</f>
        <v>0</v>
      </c>
      <c r="L351" s="16">
        <f>VLOOKUP(B351,總表!$1:$1048576,11,0)</f>
        <v>0</v>
      </c>
      <c r="M351" s="16" t="str">
        <f>VLOOKUP(B351,總表!$1:$1048576,12,0)</f>
        <v>張基航Chihang Chang</v>
      </c>
      <c r="N351" s="16" t="str">
        <f>VLOOKUP(B351,總表!$1:$1048576,13,0)</f>
        <v>龍騰學校財團法人新北市林口康橋國際高級中學(小學部)</v>
      </c>
      <c r="O351" s="16" t="str">
        <f>VLOOKUP(B351,總表!$1:$1048576,14,0)</f>
        <v>黃建銘</v>
      </c>
      <c r="P351" s="16" t="str">
        <f>VLOOKUP(B351,總表!$1:$1048576,15,0)</f>
        <v>龍騰學校財團法人新北市林口康橋國際高級中學(小學部)</v>
      </c>
      <c r="Q351" s="16">
        <f>VLOOKUP(B351,總表!$1:$1048576,16,0)</f>
        <v>0</v>
      </c>
      <c r="R351" s="16">
        <f>VLOOKUP(B351,總表!$1:$1048576,17,0)</f>
        <v>0</v>
      </c>
    </row>
    <row r="352" spans="1:18" ht="17.399999999999999" hidden="1" x14ac:dyDescent="0.3">
      <c r="A352" s="22" t="s">
        <v>3495</v>
      </c>
      <c r="B352" s="16" t="s">
        <v>2357</v>
      </c>
      <c r="C352" s="10" t="str">
        <f>VLOOKUP(B352,總表!$1:$1048576,2,0)</f>
        <v>人體工學舒適滑鼠</v>
      </c>
      <c r="D352" s="16" t="str">
        <f>VLOOKUP(B352,總表!$1:$1048576,4,0)</f>
        <v>便利生活</v>
      </c>
      <c r="E352" s="16" t="str">
        <f>VLOOKUP(B352,總表!$1:$1048576,5,0)</f>
        <v>國小組</v>
      </c>
      <c r="F352" s="16" t="str">
        <f>VLOOKUP(B352,總表!$1:$1048576,3,0)</f>
        <v>新北市</v>
      </c>
      <c r="G352" s="16" t="str">
        <f>VLOOKUP(B352,總表!$1:$1048576,6,0)</f>
        <v>孫宇呈</v>
      </c>
      <c r="H352" s="16" t="str">
        <f>VLOOKUP(B352,總表!$1:$1048576,7,0)</f>
        <v>新北市康橋高級中學</v>
      </c>
      <c r="I352" s="16" t="str">
        <f>VLOOKUP(B352,總表!$1:$1048576,8,0)</f>
        <v>李奕燊</v>
      </c>
      <c r="J352" s="16" t="str">
        <f>VLOOKUP(B352,總表!$1:$1048576,9,0)</f>
        <v>新北市康橋高級中學</v>
      </c>
      <c r="K352" s="16" t="str">
        <f>VLOOKUP(B352,總表!$1:$1048576,10,0)</f>
        <v>徐睿辰</v>
      </c>
      <c r="L352" s="16" t="str">
        <f>VLOOKUP(B352,總表!$1:$1048576,11,0)</f>
        <v>新北市康橋高級中學</v>
      </c>
      <c r="M352" s="16" t="str">
        <f>VLOOKUP(B352,總表!$1:$1048576,12,0)</f>
        <v>林東岳</v>
      </c>
      <c r="N352" s="16" t="str">
        <f>VLOOKUP(B352,總表!$1:$1048576,13,0)</f>
        <v>新北市康橋高級中學</v>
      </c>
      <c r="O352" s="16">
        <f>VLOOKUP(B352,總表!$1:$1048576,14,0)</f>
        <v>0</v>
      </c>
      <c r="P352" s="16">
        <f>VLOOKUP(B352,總表!$1:$1048576,15,0)</f>
        <v>0</v>
      </c>
      <c r="Q352" s="16">
        <f>VLOOKUP(B352,總表!$1:$1048576,16,0)</f>
        <v>0</v>
      </c>
      <c r="R352" s="16">
        <f>VLOOKUP(B352,總表!$1:$1048576,17,0)</f>
        <v>0</v>
      </c>
    </row>
    <row r="353" spans="1:18" ht="17.399999999999999" hidden="1" x14ac:dyDescent="0.3">
      <c r="A353" s="22" t="s">
        <v>3495</v>
      </c>
      <c r="B353" s="16" t="s">
        <v>2563</v>
      </c>
      <c r="C353" s="10" t="str">
        <f>VLOOKUP(B353,總表!$1:$1048576,2,0)</f>
        <v>光跡守護者</v>
      </c>
      <c r="D353" s="16" t="str">
        <f>VLOOKUP(B353,總表!$1:$1048576,4,0)</f>
        <v>便利生活</v>
      </c>
      <c r="E353" s="16" t="str">
        <f>VLOOKUP(B353,總表!$1:$1048576,5,0)</f>
        <v>國小組</v>
      </c>
      <c r="F353" s="16" t="str">
        <f>VLOOKUP(B353,總表!$1:$1048576,3,0)</f>
        <v>新北市</v>
      </c>
      <c r="G353" s="16" t="str">
        <f>VLOOKUP(B353,總表!$1:$1048576,6,0)</f>
        <v>王子宸</v>
      </c>
      <c r="H353" s="16" t="str">
        <f>VLOOKUP(B353,總表!$1:$1048576,7,0)</f>
        <v>龍騰學校財團法人新北市林口康橋 國際高級中學(小學部)</v>
      </c>
      <c r="I353" s="16" t="str">
        <f>VLOOKUP(B353,總表!$1:$1048576,8,0)</f>
        <v>黃浩維</v>
      </c>
      <c r="J353" s="16" t="str">
        <f>VLOOKUP(B353,總表!$1:$1048576,9,0)</f>
        <v>龍騰學校財團法人新北市林口康橋 國際高級中學(小學部)</v>
      </c>
      <c r="K353" s="16" t="str">
        <f>VLOOKUP(B353,總表!$1:$1048576,10,0)</f>
        <v>楊羽馨</v>
      </c>
      <c r="L353" s="16" t="str">
        <f>VLOOKUP(B353,總表!$1:$1048576,11,0)</f>
        <v>龍騰學校財團法人新北市林口康橋 國際高級中學(小學部)</v>
      </c>
      <c r="M353" s="16" t="str">
        <f>VLOOKUP(B353,總表!$1:$1048576,12,0)</f>
        <v>陳玟卉</v>
      </c>
      <c r="N353" s="16" t="str">
        <f>VLOOKUP(B353,總表!$1:$1048576,13,0)</f>
        <v>龍騰學校財團法人新北市林口康橋 國際高級中學(小學部)</v>
      </c>
      <c r="O353" s="16">
        <f>VLOOKUP(B353,總表!$1:$1048576,14,0)</f>
        <v>0</v>
      </c>
      <c r="P353" s="16">
        <f>VLOOKUP(B353,總表!$1:$1048576,15,0)</f>
        <v>0</v>
      </c>
      <c r="Q353" s="16">
        <f>VLOOKUP(B353,總表!$1:$1048576,16,0)</f>
        <v>0</v>
      </c>
      <c r="R353" s="16">
        <f>VLOOKUP(B353,總表!$1:$1048576,17,0)</f>
        <v>0</v>
      </c>
    </row>
    <row r="354" spans="1:18" ht="17.399999999999999" hidden="1" x14ac:dyDescent="0.3">
      <c r="A354" s="22" t="s">
        <v>3495</v>
      </c>
      <c r="B354" s="16" t="s">
        <v>2335</v>
      </c>
      <c r="C354" s="10" t="str">
        <f>VLOOKUP(B354,總表!$1:$1048576,2,0)</f>
        <v>快傘帽</v>
      </c>
      <c r="D354" s="16" t="str">
        <f>VLOOKUP(B354,總表!$1:$1048576,4,0)</f>
        <v>便利生活</v>
      </c>
      <c r="E354" s="16" t="str">
        <f>VLOOKUP(B354,總表!$1:$1048576,5,0)</f>
        <v>國小組</v>
      </c>
      <c r="F354" s="16" t="str">
        <f>VLOOKUP(B354,總表!$1:$1048576,3,0)</f>
        <v>新北市</v>
      </c>
      <c r="G354" s="16" t="str">
        <f>VLOOKUP(B354,總表!$1:$1048576,6,0)</f>
        <v>吳東烜</v>
      </c>
      <c r="H354" s="16" t="str">
        <f>VLOOKUP(B354,總表!$1:$1048576,7,0)</f>
        <v>龍騰學校財團法人新北市林口康橋國際高級中學(小學部)</v>
      </c>
      <c r="I354" s="16" t="str">
        <f>VLOOKUP(B354,總表!$1:$1048576,8,0)</f>
        <v>黃婕寧</v>
      </c>
      <c r="J354" s="16" t="str">
        <f>VLOOKUP(B354,總表!$1:$1048576,9,0)</f>
        <v>龍騰學校財團法人新北市林口康橋國際高級中學(小學部)</v>
      </c>
      <c r="K354" s="16" t="str">
        <f>VLOOKUP(B354,總表!$1:$1048576,10,0)</f>
        <v>李宇皓</v>
      </c>
      <c r="L354" s="16" t="str">
        <f>VLOOKUP(B354,總表!$1:$1048576,11,0)</f>
        <v>龍騰學校財團法人新北市林口康橋國際高級中學(小學部)</v>
      </c>
      <c r="M354" s="16" t="str">
        <f>VLOOKUP(B354,總表!$1:$1048576,12,0)</f>
        <v>陳玟卉</v>
      </c>
      <c r="N354" s="16" t="str">
        <f>VLOOKUP(B354,總表!$1:$1048576,13,0)</f>
        <v>龍騰學校財團法人新北市林口康橋 國際高級中學(小學部)</v>
      </c>
      <c r="O354" s="16">
        <f>VLOOKUP(B354,總表!$1:$1048576,14,0)</f>
        <v>0</v>
      </c>
      <c r="P354" s="16">
        <f>VLOOKUP(B354,總表!$1:$1048576,15,0)</f>
        <v>0</v>
      </c>
      <c r="Q354" s="16">
        <f>VLOOKUP(B354,總表!$1:$1048576,16,0)</f>
        <v>0</v>
      </c>
      <c r="R354" s="16">
        <f>VLOOKUP(B354,總表!$1:$1048576,17,0)</f>
        <v>0</v>
      </c>
    </row>
    <row r="355" spans="1:18" ht="17.399999999999999" hidden="1" x14ac:dyDescent="0.3">
      <c r="A355" s="25" t="s">
        <v>3492</v>
      </c>
      <c r="B355" s="13" t="s">
        <v>2291</v>
      </c>
      <c r="C355" s="10" t="str">
        <f>VLOOKUP(B355,總表!$1:$1048576,2,0)</f>
        <v>智能淨灘機器人</v>
      </c>
      <c r="D355" s="16" t="str">
        <f>VLOOKUP(B355,總表!$1:$1048576,4,0)</f>
        <v>便利生活</v>
      </c>
      <c r="E355" s="16" t="str">
        <f>VLOOKUP(B355,總表!$1:$1048576,5,0)</f>
        <v>國小組</v>
      </c>
      <c r="F355" s="16" t="str">
        <f>VLOOKUP(B355,總表!$1:$1048576,3,0)</f>
        <v>新北市</v>
      </c>
      <c r="G355" s="16" t="str">
        <f>VLOOKUP(B355,總表!$1:$1048576,6,0)</f>
        <v>周杰</v>
      </c>
      <c r="H355" s="16" t="str">
        <f>VLOOKUP(B355,總表!$1:$1048576,7,0)</f>
        <v>龍騰學校財團法人新北市林口康橋國際高級中學(小學部)</v>
      </c>
      <c r="I355" s="16" t="str">
        <f>VLOOKUP(B355,總表!$1:$1048576,8,0)</f>
        <v>周靖</v>
      </c>
      <c r="J355" s="16" t="str">
        <f>VLOOKUP(B355,總表!$1:$1048576,9,0)</f>
        <v>龍騰學校財團法人新北市林口康橋國際高級中學(小學部)</v>
      </c>
      <c r="K355" s="16">
        <f>VLOOKUP(B355,總表!$1:$1048576,10,0)</f>
        <v>0</v>
      </c>
      <c r="L355" s="16">
        <f>VLOOKUP(B355,總表!$1:$1048576,11,0)</f>
        <v>0</v>
      </c>
      <c r="M355" s="16" t="str">
        <f>VLOOKUP(B355,總表!$1:$1048576,12,0)</f>
        <v>賴志豐</v>
      </c>
      <c r="N355" s="16" t="str">
        <f>VLOOKUP(B355,總表!$1:$1048576,13,0)</f>
        <v>龍騰學校財團法人新北市林口康橋國際高級中學(小學部)</v>
      </c>
      <c r="O355" s="16">
        <f>VLOOKUP(B355,總表!$1:$1048576,14,0)</f>
        <v>0</v>
      </c>
      <c r="P355" s="16">
        <f>VLOOKUP(B355,總表!$1:$1048576,15,0)</f>
        <v>0</v>
      </c>
      <c r="Q355" s="16">
        <f>VLOOKUP(B355,總表!$1:$1048576,16,0)</f>
        <v>0</v>
      </c>
      <c r="R355" s="16">
        <f>VLOOKUP(B355,總表!$1:$1048576,17,0)</f>
        <v>0</v>
      </c>
    </row>
    <row r="356" spans="1:18" ht="17.399999999999999" hidden="1" x14ac:dyDescent="0.3">
      <c r="A356" s="30" t="s">
        <v>3494</v>
      </c>
      <c r="B356" s="13" t="s">
        <v>2362</v>
      </c>
      <c r="C356" s="10" t="str">
        <f>VLOOKUP(B356,總表!$1:$1048576,2,0)</f>
        <v>TwoGather 一起去旅行</v>
      </c>
      <c r="D356" s="16" t="str">
        <f>VLOOKUP(B356,總表!$1:$1048576,4,0)</f>
        <v>便利生活</v>
      </c>
      <c r="E356" s="16" t="str">
        <f>VLOOKUP(B356,總表!$1:$1048576,5,0)</f>
        <v>國小組</v>
      </c>
      <c r="F356" s="16" t="str">
        <f>VLOOKUP(B356,總表!$1:$1048576,3,0)</f>
        <v>新北市</v>
      </c>
      <c r="G356" s="16" t="str">
        <f>VLOOKUP(B356,總表!$1:$1048576,6,0)</f>
        <v>陳品璇</v>
      </c>
      <c r="H356" s="16" t="str">
        <f>VLOOKUP(B356,總表!$1:$1048576,7,0)</f>
        <v>新北市康橋高級中學</v>
      </c>
      <c r="I356" s="16" t="str">
        <f>VLOOKUP(B356,總表!$1:$1048576,8,0)</f>
        <v>鄧芷縑</v>
      </c>
      <c r="J356" s="16" t="str">
        <f>VLOOKUP(B356,總表!$1:$1048576,9,0)</f>
        <v>新北市康橋高級中學</v>
      </c>
      <c r="K356" s="16" t="str">
        <f>VLOOKUP(B356,總表!$1:$1048576,10,0)</f>
        <v>陳畇希</v>
      </c>
      <c r="L356" s="16" t="str">
        <f>VLOOKUP(B356,總表!$1:$1048576,11,0)</f>
        <v>新北市康橋高級中學</v>
      </c>
      <c r="M356" s="16" t="str">
        <f>VLOOKUP(B356,總表!$1:$1048576,12,0)</f>
        <v>林東岳</v>
      </c>
      <c r="N356" s="16" t="str">
        <f>VLOOKUP(B356,總表!$1:$1048576,13,0)</f>
        <v>新北市康橋高級中學</v>
      </c>
      <c r="O356" s="16">
        <f>VLOOKUP(B356,總表!$1:$1048576,14,0)</f>
        <v>0</v>
      </c>
      <c r="P356" s="16">
        <f>VLOOKUP(B356,總表!$1:$1048576,15,0)</f>
        <v>0</v>
      </c>
      <c r="Q356" s="16">
        <f>VLOOKUP(B356,總表!$1:$1048576,16,0)</f>
        <v>0</v>
      </c>
      <c r="R356" s="16">
        <f>VLOOKUP(B356,總表!$1:$1048576,17,0)</f>
        <v>0</v>
      </c>
    </row>
    <row r="357" spans="1:18" ht="17.399999999999999" hidden="1" x14ac:dyDescent="0.3">
      <c r="A357" s="30" t="s">
        <v>3494</v>
      </c>
      <c r="B357" s="13" t="s">
        <v>2230</v>
      </c>
      <c r="C357" s="10" t="str">
        <f>VLOOKUP(B357,總表!$1:$1048576,2,0)</f>
        <v>迴旋鏢發射器</v>
      </c>
      <c r="D357" s="16" t="str">
        <f>VLOOKUP(B357,總表!$1:$1048576,4,0)</f>
        <v>便利生活</v>
      </c>
      <c r="E357" s="16" t="str">
        <f>VLOOKUP(B357,總表!$1:$1048576,5,0)</f>
        <v>國小組</v>
      </c>
      <c r="F357" s="16" t="str">
        <f>VLOOKUP(B357,總表!$1:$1048576,3,0)</f>
        <v>新北市</v>
      </c>
      <c r="G357" s="16" t="str">
        <f>VLOOKUP(B357,總表!$1:$1048576,6,0)</f>
        <v>黃宥鈞</v>
      </c>
      <c r="H357" s="16" t="str">
        <f>VLOOKUP(B357,總表!$1:$1048576,7,0)</f>
        <v>龍騰學校財團法人新北市林口康橋國際高級中學(小學部)</v>
      </c>
      <c r="I357" s="16" t="str">
        <f>VLOOKUP(B357,總表!$1:$1048576,8,0)</f>
        <v>許少杰</v>
      </c>
      <c r="J357" s="16" t="str">
        <f>VLOOKUP(B357,總表!$1:$1048576,9,0)</f>
        <v>龍騰學校財團法人新北市林口康橋國際高級中等學校小學部</v>
      </c>
      <c r="K357" s="16" t="str">
        <f>VLOOKUP(B357,總表!$1:$1048576,10,0)</f>
        <v>陳柏勳</v>
      </c>
      <c r="L357" s="16" t="str">
        <f>VLOOKUP(B357,總表!$1:$1048576,11,0)</f>
        <v>龍騰學校財團法人新北市林口康橋國際高級中學(小學部)</v>
      </c>
      <c r="M357" s="16" t="str">
        <f>VLOOKUP(B357,總表!$1:$1048576,12,0)</f>
        <v>張基航Chihang Chang</v>
      </c>
      <c r="N357" s="16" t="str">
        <f>VLOOKUP(B357,總表!$1:$1048576,13,0)</f>
        <v>龍騰學校財團法人新北市林口康橋國際高級中學(小學部)</v>
      </c>
      <c r="O357" s="16" t="str">
        <f>VLOOKUP(B357,總表!$1:$1048576,14,0)</f>
        <v>翁偉哲</v>
      </c>
      <c r="P357" s="16" t="str">
        <f>VLOOKUP(B357,總表!$1:$1048576,15,0)</f>
        <v>龍騰學校財團法人新北市林口康橋國際高級中學(小學部)</v>
      </c>
      <c r="Q357" s="16">
        <f>VLOOKUP(B357,總表!$1:$1048576,16,0)</f>
        <v>0</v>
      </c>
      <c r="R357" s="16">
        <f>VLOOKUP(B357,總表!$1:$1048576,17,0)</f>
        <v>0</v>
      </c>
    </row>
    <row r="358" spans="1:18" ht="17.399999999999999" hidden="1" x14ac:dyDescent="0.3">
      <c r="A358" s="30" t="s">
        <v>3494</v>
      </c>
      <c r="B358" s="13" t="s">
        <v>2379</v>
      </c>
      <c r="C358" s="10" t="str">
        <f>VLOOKUP(B358,總表!$1:$1048576,2,0)</f>
        <v>充氣枕頭鉛筆盒</v>
      </c>
      <c r="D358" s="16" t="str">
        <f>VLOOKUP(B358,總表!$1:$1048576,4,0)</f>
        <v>便利生活</v>
      </c>
      <c r="E358" s="16" t="str">
        <f>VLOOKUP(B358,總表!$1:$1048576,5,0)</f>
        <v>國小組</v>
      </c>
      <c r="F358" s="16" t="str">
        <f>VLOOKUP(B358,總表!$1:$1048576,3,0)</f>
        <v>新北市</v>
      </c>
      <c r="G358" s="16" t="str">
        <f>VLOOKUP(B358,總表!$1:$1048576,6,0)</f>
        <v>梁庭郡</v>
      </c>
      <c r="H358" s="16" t="str">
        <f>VLOOKUP(B358,總表!$1:$1048576,7,0)</f>
        <v>新北市新店區新店國民小學</v>
      </c>
      <c r="I358" s="16" t="str">
        <f>VLOOKUP(B358,總表!$1:$1048576,8,0)</f>
        <v>宋芝妤</v>
      </c>
      <c r="J358" s="16" t="str">
        <f>VLOOKUP(B358,總表!$1:$1048576,9,0)</f>
        <v>新北市新店區新店國民小學</v>
      </c>
      <c r="K358" s="16" t="str">
        <f>VLOOKUP(B358,總表!$1:$1048576,10,0)</f>
        <v>白礿霓</v>
      </c>
      <c r="L358" s="16" t="str">
        <f>VLOOKUP(B358,總表!$1:$1048576,11,0)</f>
        <v>新北市新店區新店國民小學</v>
      </c>
      <c r="M358" s="16" t="str">
        <f>VLOOKUP(B358,總表!$1:$1048576,12,0)</f>
        <v>王秀芬</v>
      </c>
      <c r="N358" s="16" t="str">
        <f>VLOOKUP(B358,總表!$1:$1048576,13,0)</f>
        <v>新北市新店區新店國民小學</v>
      </c>
      <c r="O358" s="16">
        <f>VLOOKUP(B358,總表!$1:$1048576,14,0)</f>
        <v>0</v>
      </c>
      <c r="P358" s="16">
        <f>VLOOKUP(B358,總表!$1:$1048576,15,0)</f>
        <v>0</v>
      </c>
      <c r="Q358" s="16">
        <f>VLOOKUP(B358,總表!$1:$1048576,16,0)</f>
        <v>0</v>
      </c>
      <c r="R358" s="16">
        <f>VLOOKUP(B358,總表!$1:$1048576,17,0)</f>
        <v>0</v>
      </c>
    </row>
    <row r="359" spans="1:18" ht="17.399999999999999" hidden="1" x14ac:dyDescent="0.3">
      <c r="A359" s="30" t="s">
        <v>3494</v>
      </c>
      <c r="B359" s="13" t="s">
        <v>2287</v>
      </c>
      <c r="C359" s="10" t="str">
        <f>VLOOKUP(B359,總表!$1:$1048576,2,0)</f>
        <v>壓力OUT!—恆溫浴缸助你重生</v>
      </c>
      <c r="D359" s="16" t="str">
        <f>VLOOKUP(B359,總表!$1:$1048576,4,0)</f>
        <v>便利生活</v>
      </c>
      <c r="E359" s="16" t="str">
        <f>VLOOKUP(B359,總表!$1:$1048576,5,0)</f>
        <v>國小組</v>
      </c>
      <c r="F359" s="16" t="str">
        <f>VLOOKUP(B359,總表!$1:$1048576,3,0)</f>
        <v>新北市</v>
      </c>
      <c r="G359" s="16" t="str">
        <f>VLOOKUP(B359,總表!$1:$1048576,6,0)</f>
        <v>駱品橦</v>
      </c>
      <c r="H359" s="16" t="str">
        <f>VLOOKUP(B359,總表!$1:$1048576,7,0)</f>
        <v>新北市林口康橋高級中等學校小學部</v>
      </c>
      <c r="I359" s="16" t="str">
        <f>VLOOKUP(B359,總表!$1:$1048576,8,0)</f>
        <v>來裕琋</v>
      </c>
      <c r="J359" s="16" t="str">
        <f>VLOOKUP(B359,總表!$1:$1048576,9,0)</f>
        <v>新北市林口康橋高級中等學校小學部</v>
      </c>
      <c r="K359" s="16">
        <f>VLOOKUP(B359,總表!$1:$1048576,10,0)</f>
        <v>0</v>
      </c>
      <c r="L359" s="16">
        <f>VLOOKUP(B359,總表!$1:$1048576,11,0)</f>
        <v>0</v>
      </c>
      <c r="M359" s="16" t="str">
        <f>VLOOKUP(B359,總表!$1:$1048576,12,0)</f>
        <v>賴志豐</v>
      </c>
      <c r="N359" s="16" t="str">
        <f>VLOOKUP(B359,總表!$1:$1048576,13,0)</f>
        <v>新北市林口康橋高級中等學校小學部</v>
      </c>
      <c r="O359" s="16">
        <f>VLOOKUP(B359,總表!$1:$1048576,14,0)</f>
        <v>0</v>
      </c>
      <c r="P359" s="16">
        <f>VLOOKUP(B359,總表!$1:$1048576,15,0)</f>
        <v>0</v>
      </c>
      <c r="Q359" s="16">
        <f>VLOOKUP(B359,總表!$1:$1048576,16,0)</f>
        <v>0</v>
      </c>
      <c r="R359" s="16">
        <f>VLOOKUP(B359,總表!$1:$1048576,17,0)</f>
        <v>0</v>
      </c>
    </row>
    <row r="360" spans="1:18" ht="17.399999999999999" hidden="1" x14ac:dyDescent="0.3">
      <c r="A360" s="30" t="s">
        <v>3494</v>
      </c>
      <c r="B360" s="13" t="s">
        <v>2415</v>
      </c>
      <c r="C360" s="10" t="str">
        <f>VLOOKUP(B360,總表!$1:$1048576,2,0)</f>
        <v>水中飲食裝置</v>
      </c>
      <c r="D360" s="16" t="str">
        <f>VLOOKUP(B360,總表!$1:$1048576,4,0)</f>
        <v>便利生活</v>
      </c>
      <c r="E360" s="16" t="str">
        <f>VLOOKUP(B360,總表!$1:$1048576,5,0)</f>
        <v>國小組</v>
      </c>
      <c r="F360" s="16" t="str">
        <f>VLOOKUP(B360,總表!$1:$1048576,3,0)</f>
        <v>新北市</v>
      </c>
      <c r="G360" s="16" t="str">
        <f>VLOOKUP(B360,總表!$1:$1048576,6,0)</f>
        <v>汪芷廷</v>
      </c>
      <c r="H360" s="16" t="str">
        <f>VLOOKUP(B360,總表!$1:$1048576,7,0)</f>
        <v>龍騰學校財團法人新北市林口康橋國際高級中等學校小學部</v>
      </c>
      <c r="I360" s="16" t="str">
        <f>VLOOKUP(B360,總表!$1:$1048576,8,0)</f>
        <v>胡彥斌</v>
      </c>
      <c r="J360" s="16" t="str">
        <f>VLOOKUP(B360,總表!$1:$1048576,9,0)</f>
        <v>龍騰學校財團法人新北市林口康橋國際高級中等學校小學部</v>
      </c>
      <c r="K360" s="16">
        <f>VLOOKUP(B360,總表!$1:$1048576,10,0)</f>
        <v>0</v>
      </c>
      <c r="L360" s="16">
        <f>VLOOKUP(B360,總表!$1:$1048576,11,0)</f>
        <v>0</v>
      </c>
      <c r="M360" s="16" t="str">
        <f>VLOOKUP(B360,總表!$1:$1048576,12,0)</f>
        <v>張基航Chihang Chang</v>
      </c>
      <c r="N360" s="16" t="str">
        <f>VLOOKUP(B360,總表!$1:$1048576,13,0)</f>
        <v>龍騰學校財團法人新北市林口康橋國際高級中學(小學部)</v>
      </c>
      <c r="O360" s="16" t="str">
        <f>VLOOKUP(B360,總表!$1:$1048576,14,0)</f>
        <v>莊淯全</v>
      </c>
      <c r="P360" s="16" t="str">
        <f>VLOOKUP(B360,總表!$1:$1048576,15,0)</f>
        <v>龍騰學校財團法人新北市林口康橋國際高級中學(小學部)</v>
      </c>
      <c r="Q360" s="16">
        <f>VLOOKUP(B360,總表!$1:$1048576,16,0)</f>
        <v>0</v>
      </c>
      <c r="R360" s="16">
        <f>VLOOKUP(B360,總表!$1:$1048576,17,0)</f>
        <v>0</v>
      </c>
    </row>
    <row r="361" spans="1:18" ht="17.399999999999999" hidden="1" x14ac:dyDescent="0.3">
      <c r="A361" s="30" t="s">
        <v>3494</v>
      </c>
      <c r="B361" s="13" t="s">
        <v>3512</v>
      </c>
      <c r="C361" s="10" t="str">
        <f>VLOOKUP(B361,總表!$1:$1048576,2,0)</f>
        <v>太陽能曬衣架</v>
      </c>
      <c r="D361" s="16" t="str">
        <f>VLOOKUP(B361,總表!$1:$1048576,4,0)</f>
        <v>便利生活</v>
      </c>
      <c r="E361" s="16" t="str">
        <f>VLOOKUP(B361,總表!$1:$1048576,5,0)</f>
        <v>國小組</v>
      </c>
      <c r="F361" s="16" t="str">
        <f>VLOOKUP(B361,總表!$1:$1048576,3,0)</f>
        <v>新北市</v>
      </c>
      <c r="G361" s="16" t="str">
        <f>VLOOKUP(B361,總表!$1:$1048576,6,0)</f>
        <v>陳昕樂</v>
      </c>
      <c r="H361" s="16" t="str">
        <f>VLOOKUP(B361,總表!$1:$1048576,7,0)</f>
        <v>龍騰學校財團法人新北市林口康橋國際高級中學(小學部)</v>
      </c>
      <c r="I361" s="16" t="str">
        <f>VLOOKUP(B361,總表!$1:$1048576,8,0)</f>
        <v>林文心</v>
      </c>
      <c r="J361" s="16" t="str">
        <f>VLOOKUP(B361,總表!$1:$1048576,9,0)</f>
        <v>龍騰學校財團法人新北市林口康橋國際高級中學(小學部)</v>
      </c>
      <c r="K361" s="16">
        <f>VLOOKUP(B361,總表!$1:$1048576,10,0)</f>
        <v>0</v>
      </c>
      <c r="L361" s="16">
        <f>VLOOKUP(B361,總表!$1:$1048576,11,0)</f>
        <v>0</v>
      </c>
      <c r="M361" s="16" t="str">
        <f>VLOOKUP(B361,總表!$1:$1048576,12,0)</f>
        <v>陳玟卉</v>
      </c>
      <c r="N361" s="16" t="str">
        <f>VLOOKUP(B361,總表!$1:$1048576,13,0)</f>
        <v>龍騰學校財團法人新北市林口康橋 國際高級中學(小學部)</v>
      </c>
      <c r="O361" s="16">
        <f>VLOOKUP(B361,總表!$1:$1048576,14,0)</f>
        <v>0</v>
      </c>
      <c r="P361" s="16">
        <f>VLOOKUP(B361,總表!$1:$1048576,15,0)</f>
        <v>0</v>
      </c>
      <c r="Q361" s="16">
        <f>VLOOKUP(B361,總表!$1:$1048576,16,0)</f>
        <v>0</v>
      </c>
      <c r="R361" s="16">
        <f>VLOOKUP(B361,總表!$1:$1048576,17,0)</f>
        <v>0</v>
      </c>
    </row>
    <row r="362" spans="1:18" ht="17.399999999999999" hidden="1" x14ac:dyDescent="0.3">
      <c r="A362" s="30" t="s">
        <v>3494</v>
      </c>
      <c r="B362" s="13" t="s">
        <v>2386</v>
      </c>
      <c r="C362" s="10" t="str">
        <f>VLOOKUP(B362,總表!$1:$1048576,2,0)</f>
        <v>多功便利膠帶台</v>
      </c>
      <c r="D362" s="16" t="str">
        <f>VLOOKUP(B362,總表!$1:$1048576,4,0)</f>
        <v>便利生活</v>
      </c>
      <c r="E362" s="16" t="str">
        <f>VLOOKUP(B362,總表!$1:$1048576,5,0)</f>
        <v>國小組</v>
      </c>
      <c r="F362" s="16" t="str">
        <f>VLOOKUP(B362,總表!$1:$1048576,3,0)</f>
        <v>新北市</v>
      </c>
      <c r="G362" s="16" t="str">
        <f>VLOOKUP(B362,總表!$1:$1048576,6,0)</f>
        <v>劉宬愷</v>
      </c>
      <c r="H362" s="16" t="str">
        <f>VLOOKUP(B362,總表!$1:$1048576,7,0)</f>
        <v>新北市新店區新店國民小學</v>
      </c>
      <c r="I362" s="16" t="str">
        <f>VLOOKUP(B362,總表!$1:$1048576,8,0)</f>
        <v>高亦辰</v>
      </c>
      <c r="J362" s="16" t="str">
        <f>VLOOKUP(B362,總表!$1:$1048576,9,0)</f>
        <v>新北市新店區新店國民小學</v>
      </c>
      <c r="K362" s="16">
        <f>VLOOKUP(B362,總表!$1:$1048576,10,0)</f>
        <v>0</v>
      </c>
      <c r="L362" s="16">
        <f>VLOOKUP(B362,總表!$1:$1048576,11,0)</f>
        <v>0</v>
      </c>
      <c r="M362" s="16" t="str">
        <f>VLOOKUP(B362,總表!$1:$1048576,12,0)</f>
        <v>王秀芬</v>
      </c>
      <c r="N362" s="16" t="str">
        <f>VLOOKUP(B362,總表!$1:$1048576,13,0)</f>
        <v>新北市新店區新店國民小學</v>
      </c>
      <c r="O362" s="16">
        <f>VLOOKUP(B362,總表!$1:$1048576,14,0)</f>
        <v>0</v>
      </c>
      <c r="P362" s="16">
        <f>VLOOKUP(B362,總表!$1:$1048576,15,0)</f>
        <v>0</v>
      </c>
      <c r="Q362" s="16">
        <f>VLOOKUP(B362,總表!$1:$1048576,16,0)</f>
        <v>0</v>
      </c>
      <c r="R362" s="16">
        <f>VLOOKUP(B362,總表!$1:$1048576,17,0)</f>
        <v>0</v>
      </c>
    </row>
    <row r="363" spans="1:18" ht="17.399999999999999" hidden="1" x14ac:dyDescent="0.3">
      <c r="A363" s="22" t="s">
        <v>3495</v>
      </c>
      <c r="B363" s="13" t="s">
        <v>99</v>
      </c>
      <c r="C363" s="10" t="str">
        <f>VLOOKUP(B363,總表!$1:$1048576,2,0)</f>
        <v>土壤溼度控制器</v>
      </c>
      <c r="D363" s="17" t="str">
        <f>VLOOKUP(B363,總表!$1:$1048576,4,0)</f>
        <v>永續發展農糧技術</v>
      </c>
      <c r="E363" s="16" t="str">
        <f>VLOOKUP(B363,總表!$1:$1048576,5,0)</f>
        <v>國中組</v>
      </c>
      <c r="F363" s="16" t="str">
        <f>VLOOKUP(B363,總表!$1:$1048576,3,0)</f>
        <v>新北市</v>
      </c>
      <c r="G363" s="16" t="str">
        <f>VLOOKUP(B363,總表!$1:$1048576,6,0)</f>
        <v>朱翊丞</v>
      </c>
      <c r="H363" s="16" t="str">
        <f>VLOOKUP(B363,總表!$1:$1048576,7,0)</f>
        <v>新北市南山高級中學</v>
      </c>
      <c r="I363" s="16" t="str">
        <f>VLOOKUP(B363,總表!$1:$1048576,8,0)</f>
        <v>廖翊廷</v>
      </c>
      <c r="J363" s="16" t="str">
        <f>VLOOKUP(B363,總表!$1:$1048576,9,0)</f>
        <v>新北市南山高級中學</v>
      </c>
      <c r="K363" s="16" t="str">
        <f>VLOOKUP(B363,總表!$1:$1048576,10,0)</f>
        <v>莊子毅</v>
      </c>
      <c r="L363" s="16" t="str">
        <f>VLOOKUP(B363,總表!$1:$1048576,11,0)</f>
        <v>新北市南山高級中學</v>
      </c>
      <c r="M363" s="16" t="str">
        <f>VLOOKUP(B363,總表!$1:$1048576,12,0)</f>
        <v>林政煌</v>
      </c>
      <c r="N363" s="16" t="str">
        <f>VLOOKUP(B363,總表!$1:$1048576,13,0)</f>
        <v>新北市南山高級中學</v>
      </c>
      <c r="O363" s="16">
        <f>VLOOKUP(B363,總表!$1:$1048576,14,0)</f>
        <v>0</v>
      </c>
      <c r="P363" s="16">
        <f>VLOOKUP(B363,總表!$1:$1048576,15,0)</f>
        <v>0</v>
      </c>
      <c r="Q363" s="16">
        <f>VLOOKUP(B363,總表!$1:$1048576,16,0)</f>
        <v>0</v>
      </c>
      <c r="R363" s="16">
        <f>VLOOKUP(B363,總表!$1:$1048576,17,0)</f>
        <v>0</v>
      </c>
    </row>
    <row r="364" spans="1:18" ht="17.399999999999999" hidden="1" x14ac:dyDescent="0.3">
      <c r="A364" s="30" t="s">
        <v>3494</v>
      </c>
      <c r="B364" s="13" t="s">
        <v>46</v>
      </c>
      <c r="C364" s="10" t="str">
        <f>VLOOKUP(B364,總表!$1:$1048576,2,0)</f>
        <v>水管發電機</v>
      </c>
      <c r="D364" s="17" t="str">
        <f>VLOOKUP(B364,總表!$1:$1048576,4,0)</f>
        <v>永續發展農糧技術</v>
      </c>
      <c r="E364" s="16" t="str">
        <f>VLOOKUP(B364,總表!$1:$1048576,5,0)</f>
        <v>國中組</v>
      </c>
      <c r="F364" s="16" t="str">
        <f>VLOOKUP(B364,總表!$1:$1048576,3,0)</f>
        <v>新北市</v>
      </c>
      <c r="G364" s="16" t="str">
        <f>VLOOKUP(B364,總表!$1:$1048576,6,0)</f>
        <v>夏宇</v>
      </c>
      <c r="H364" s="16" t="str">
        <f>VLOOKUP(B364,總表!$1:$1048576,7,0)</f>
        <v>龍騰學校財團法人新北市林口康橋國際高級中學</v>
      </c>
      <c r="I364" s="16" t="str">
        <f>VLOOKUP(B364,總表!$1:$1048576,8,0)</f>
        <v>林致廷</v>
      </c>
      <c r="J364" s="16" t="str">
        <f>VLOOKUP(B364,總表!$1:$1048576,9,0)</f>
        <v>龍騰學校財團法人新北市林口康橋國際高級中學</v>
      </c>
      <c r="K364" s="16" t="str">
        <f>VLOOKUP(B364,總表!$1:$1048576,10,0)</f>
        <v>林世騏</v>
      </c>
      <c r="L364" s="16" t="str">
        <f>VLOOKUP(B364,總表!$1:$1048576,11,0)</f>
        <v>龍騰學校財團法人新北市林口康橋國際高級中學(小學部)</v>
      </c>
      <c r="M364" s="16" t="str">
        <f>VLOOKUP(B364,總表!$1:$1048576,12,0)</f>
        <v>張基航Chihang Chang</v>
      </c>
      <c r="N364" s="16" t="str">
        <f>VLOOKUP(B364,總表!$1:$1048576,13,0)</f>
        <v>龍騰學校財團法人新北市林口康橋國際高級中學(小學部)</v>
      </c>
      <c r="O364" s="16" t="str">
        <f>VLOOKUP(B364,總表!$1:$1048576,14,0)</f>
        <v>徐同優</v>
      </c>
      <c r="P364" s="16" t="str">
        <f>VLOOKUP(B364,總表!$1:$1048576,15,0)</f>
        <v>龍騰學校財團法人新北市林口康橋國際高級中學(中學部)</v>
      </c>
      <c r="Q364" s="16">
        <f>VLOOKUP(B364,總表!$1:$1048576,16,0)</f>
        <v>0</v>
      </c>
      <c r="R364" s="16">
        <f>VLOOKUP(B364,總表!$1:$1048576,17,0)</f>
        <v>0</v>
      </c>
    </row>
    <row r="365" spans="1:18" ht="17.399999999999999" hidden="1" x14ac:dyDescent="0.3">
      <c r="A365" s="22" t="s">
        <v>3495</v>
      </c>
      <c r="B365" s="13" t="s">
        <v>311</v>
      </c>
      <c r="C365" s="10" t="str">
        <f>VLOOKUP(B365,總表!$1:$1048576,2,0)</f>
        <v>潛水健康數據監控裝置</v>
      </c>
      <c r="D365" s="18" t="str">
        <f>VLOOKUP(B365,總表!$1:$1048576,4,0)</f>
        <v>休閒與教育</v>
      </c>
      <c r="E365" s="16" t="str">
        <f>VLOOKUP(B365,總表!$1:$1048576,5,0)</f>
        <v>國中組</v>
      </c>
      <c r="F365" s="16" t="str">
        <f>VLOOKUP(B365,總表!$1:$1048576,3,0)</f>
        <v>新北市</v>
      </c>
      <c r="G365" s="16" t="str">
        <f>VLOOKUP(B365,總表!$1:$1048576,6,0)</f>
        <v>姜博</v>
      </c>
      <c r="H365" s="16" t="str">
        <f>VLOOKUP(B365,總表!$1:$1048576,7,0)</f>
        <v>新北市南山高級中學</v>
      </c>
      <c r="I365" s="16" t="str">
        <f>VLOOKUP(B365,總表!$1:$1048576,8,0)</f>
        <v>何胤霖</v>
      </c>
      <c r="J365" s="16" t="str">
        <f>VLOOKUP(B365,總表!$1:$1048576,9,0)</f>
        <v>新北市南山高級中學</v>
      </c>
      <c r="K365" s="16">
        <f>VLOOKUP(B365,總表!$1:$1048576,10,0)</f>
        <v>0</v>
      </c>
      <c r="L365" s="16">
        <f>VLOOKUP(B365,總表!$1:$1048576,11,0)</f>
        <v>0</v>
      </c>
      <c r="M365" s="16" t="str">
        <f>VLOOKUP(B365,總表!$1:$1048576,12,0)</f>
        <v>林政煌</v>
      </c>
      <c r="N365" s="16" t="str">
        <f>VLOOKUP(B365,總表!$1:$1048576,13,0)</f>
        <v>新北市南山高級中學</v>
      </c>
      <c r="O365" s="16">
        <f>VLOOKUP(B365,總表!$1:$1048576,14,0)</f>
        <v>0</v>
      </c>
      <c r="P365" s="16">
        <f>VLOOKUP(B365,總表!$1:$1048576,15,0)</f>
        <v>0</v>
      </c>
      <c r="Q365" s="16">
        <f>VLOOKUP(B365,總表!$1:$1048576,16,0)</f>
        <v>0</v>
      </c>
      <c r="R365" s="16">
        <f>VLOOKUP(B365,總表!$1:$1048576,17,0)</f>
        <v>0</v>
      </c>
    </row>
    <row r="366" spans="1:18" ht="17.399999999999999" hidden="1" x14ac:dyDescent="0.3">
      <c r="A366" s="25" t="s">
        <v>3492</v>
      </c>
      <c r="B366" s="13" t="s">
        <v>276</v>
      </c>
      <c r="C366" s="10" t="str">
        <f>VLOOKUP(B366,總表!$1:$1048576,2,0)</f>
        <v>自製敷料檢測膜組之教具開發</v>
      </c>
      <c r="D366" s="18" t="str">
        <f>VLOOKUP(B366,總表!$1:$1048576,4,0)</f>
        <v>休閒與教育</v>
      </c>
      <c r="E366" s="16" t="str">
        <f>VLOOKUP(B366,總表!$1:$1048576,5,0)</f>
        <v>國中組</v>
      </c>
      <c r="F366" s="16" t="str">
        <f>VLOOKUP(B366,總表!$1:$1048576,3,0)</f>
        <v>新北市</v>
      </c>
      <c r="G366" s="16" t="str">
        <f>VLOOKUP(B366,總表!$1:$1048576,6,0)</f>
        <v>趙梓涵</v>
      </c>
      <c r="H366" s="16" t="str">
        <f>VLOOKUP(B366,總表!$1:$1048576,7,0)</f>
        <v>新北市立土城國民中學</v>
      </c>
      <c r="I366" s="16" t="str">
        <f>VLOOKUP(B366,總表!$1:$1048576,8,0)</f>
        <v>吳宜潔</v>
      </c>
      <c r="J366" s="16" t="str">
        <f>VLOOKUP(B366,總表!$1:$1048576,9,0)</f>
        <v>新北市立土城國民中學</v>
      </c>
      <c r="K366" s="16" t="str">
        <f>VLOOKUP(B366,總表!$1:$1048576,10,0)</f>
        <v>范治晴</v>
      </c>
      <c r="L366" s="16" t="str">
        <f>VLOOKUP(B366,總表!$1:$1048576,11,0)</f>
        <v>新北市立土城國民中學</v>
      </c>
      <c r="M366" s="16" t="str">
        <f>VLOOKUP(B366,總表!$1:$1048576,12,0)</f>
        <v>吳曉青</v>
      </c>
      <c r="N366" s="16" t="str">
        <f>VLOOKUP(B366,總表!$1:$1048576,13,0)</f>
        <v>新北市立土城國民中學</v>
      </c>
      <c r="O366" s="16" t="str">
        <f>VLOOKUP(B366,總表!$1:$1048576,14,0)</f>
        <v>謝昇達</v>
      </c>
      <c r="P366" s="16" t="str">
        <f>VLOOKUP(B366,總表!$1:$1048576,15,0)</f>
        <v>新北市立土城國民中學</v>
      </c>
      <c r="Q366" s="16" t="str">
        <f>VLOOKUP(B366,總表!$1:$1048576,16,0)</f>
        <v>蕭聖益</v>
      </c>
      <c r="R366" s="16" t="str">
        <f>VLOOKUP(B366,總表!$1:$1048576,17,0)</f>
        <v>新北市立土城國民中學</v>
      </c>
    </row>
    <row r="367" spans="1:18" ht="17.399999999999999" hidden="1" x14ac:dyDescent="0.3">
      <c r="A367" s="30" t="s">
        <v>3494</v>
      </c>
      <c r="B367" s="13" t="s">
        <v>472</v>
      </c>
      <c r="C367" s="10" t="str">
        <f>VLOOKUP(B367,總表!$1:$1048576,2,0)</f>
        <v>光害減量路燈</v>
      </c>
      <c r="D367" s="19" t="str">
        <f>VLOOKUP(B367,總表!$1:$1048576,4,0)</f>
        <v>災害管理與安全</v>
      </c>
      <c r="E367" s="16" t="str">
        <f>VLOOKUP(B367,總表!$1:$1048576,5,0)</f>
        <v>國中組</v>
      </c>
      <c r="F367" s="16" t="str">
        <f>VLOOKUP(B367,總表!$1:$1048576,3,0)</f>
        <v>新北市</v>
      </c>
      <c r="G367" s="16" t="str">
        <f>VLOOKUP(B367,總表!$1:$1048576,6,0)</f>
        <v>陳宥勝</v>
      </c>
      <c r="H367" s="16" t="str">
        <f>VLOOKUP(B367,總表!$1:$1048576,7,0)</f>
        <v>龍騰學校財團法人新北市林口康橋國際高級中學</v>
      </c>
      <c r="I367" s="16" t="str">
        <f>VLOOKUP(B367,總表!$1:$1048576,8,0)</f>
        <v>陳宥宇</v>
      </c>
      <c r="J367" s="16" t="str">
        <f>VLOOKUP(B367,總表!$1:$1048576,9,0)</f>
        <v>龍騰學校財團法人新北市林口康橋國際高級中學(小學部)</v>
      </c>
      <c r="K367" s="16" t="str">
        <f>VLOOKUP(B367,總表!$1:$1048576,10,0)</f>
        <v>陳祈瑞</v>
      </c>
      <c r="L367" s="16" t="str">
        <f>VLOOKUP(B367,總表!$1:$1048576,11,0)</f>
        <v>龍騰學校財團法人新北市林口康橋國際高級中學</v>
      </c>
      <c r="M367" s="16" t="str">
        <f>VLOOKUP(B367,總表!$1:$1048576,12,0)</f>
        <v>張基航Chihang Chang</v>
      </c>
      <c r="N367" s="16" t="str">
        <f>VLOOKUP(B367,總表!$1:$1048576,13,0)</f>
        <v>龍騰學校財團法人新北市林口康橋國際高級中學(小學部)</v>
      </c>
      <c r="O367" s="16" t="str">
        <f>VLOOKUP(B367,總表!$1:$1048576,14,0)</f>
        <v>徐同優</v>
      </c>
      <c r="P367" s="16" t="str">
        <f>VLOOKUP(B367,總表!$1:$1048576,15,0)</f>
        <v>龍騰學校財團法人新北市林口康橋國際高級中學(中學部)</v>
      </c>
      <c r="Q367" s="16">
        <f>VLOOKUP(B367,總表!$1:$1048576,16,0)</f>
        <v>0</v>
      </c>
      <c r="R367" s="16">
        <f>VLOOKUP(B367,總表!$1:$1048576,17,0)</f>
        <v>0</v>
      </c>
    </row>
    <row r="368" spans="1:18" ht="17.399999999999999" hidden="1" x14ac:dyDescent="0.3">
      <c r="A368" s="22" t="s">
        <v>3495</v>
      </c>
      <c r="B368" s="13" t="s">
        <v>699</v>
      </c>
      <c r="C368" s="10" t="str">
        <f>VLOOKUP(B368,總表!$1:$1048576,2,0)</f>
        <v>Seeing the sound</v>
      </c>
      <c r="D368" s="20" t="str">
        <f>VLOOKUP(B368,總表!$1:$1048576,4,0)</f>
        <v>社會照護</v>
      </c>
      <c r="E368" s="16" t="str">
        <f>VLOOKUP(B368,總表!$1:$1048576,5,0)</f>
        <v>國中組</v>
      </c>
      <c r="F368" s="16" t="str">
        <f>VLOOKUP(B368,總表!$1:$1048576,3,0)</f>
        <v>新北市</v>
      </c>
      <c r="G368" s="16" t="str">
        <f>VLOOKUP(B368,總表!$1:$1048576,6,0)</f>
        <v>劉泉德</v>
      </c>
      <c r="H368" s="16" t="str">
        <f>VLOOKUP(B368,總表!$1:$1048576,7,0)</f>
        <v>新北市南山高級中學(國中部)</v>
      </c>
      <c r="I368" s="16">
        <f>VLOOKUP(B368,總表!$1:$1048576,8,0)</f>
        <v>0</v>
      </c>
      <c r="J368" s="16">
        <f>VLOOKUP(B368,總表!$1:$1048576,9,0)</f>
        <v>0</v>
      </c>
      <c r="K368" s="16">
        <f>VLOOKUP(B368,總表!$1:$1048576,10,0)</f>
        <v>0</v>
      </c>
      <c r="L368" s="16">
        <f>VLOOKUP(B368,總表!$1:$1048576,11,0)</f>
        <v>0</v>
      </c>
      <c r="M368" s="16" t="str">
        <f>VLOOKUP(B368,總表!$1:$1048576,12,0)</f>
        <v>馬維君</v>
      </c>
      <c r="N368" s="16" t="str">
        <f>VLOOKUP(B368,總表!$1:$1048576,13,0)</f>
        <v>新北市南山高級中學</v>
      </c>
      <c r="O368" s="16">
        <f>VLOOKUP(B368,總表!$1:$1048576,14,0)</f>
        <v>0</v>
      </c>
      <c r="P368" s="16">
        <f>VLOOKUP(B368,總表!$1:$1048576,15,0)</f>
        <v>0</v>
      </c>
      <c r="Q368" s="16">
        <f>VLOOKUP(B368,總表!$1:$1048576,16,0)</f>
        <v>0</v>
      </c>
      <c r="R368" s="16">
        <f>VLOOKUP(B368,總表!$1:$1048576,17,0)</f>
        <v>0</v>
      </c>
    </row>
    <row r="369" spans="1:18" ht="17.399999999999999" hidden="1" x14ac:dyDescent="0.3">
      <c r="A369" s="30" t="s">
        <v>3494</v>
      </c>
      <c r="B369" s="13" t="s">
        <v>759</v>
      </c>
      <c r="C369" s="10" t="str">
        <f>VLOOKUP(B369,總表!$1:$1048576,2,0)</f>
        <v>全方位藥盒裝置</v>
      </c>
      <c r="D369" s="20" t="str">
        <f>VLOOKUP(B369,總表!$1:$1048576,4,0)</f>
        <v>社會照護</v>
      </c>
      <c r="E369" s="16" t="str">
        <f>VLOOKUP(B369,總表!$1:$1048576,5,0)</f>
        <v>國中組</v>
      </c>
      <c r="F369" s="16" t="str">
        <f>VLOOKUP(B369,總表!$1:$1048576,3,0)</f>
        <v>新北市</v>
      </c>
      <c r="G369" s="16" t="str">
        <f>VLOOKUP(B369,總表!$1:$1048576,6,0)</f>
        <v>張棠淇</v>
      </c>
      <c r="H369" s="16" t="str">
        <f>VLOOKUP(B369,總表!$1:$1048576,7,0)</f>
        <v>新北市南山高級中學</v>
      </c>
      <c r="I369" s="16" t="str">
        <f>VLOOKUP(B369,總表!$1:$1048576,8,0)</f>
        <v>顏眉婕</v>
      </c>
      <c r="J369" s="16" t="str">
        <f>VLOOKUP(B369,總表!$1:$1048576,9,0)</f>
        <v>新北市南山高級中學</v>
      </c>
      <c r="K369" s="16">
        <f>VLOOKUP(B369,總表!$1:$1048576,10,0)</f>
        <v>0</v>
      </c>
      <c r="L369" s="16">
        <f>VLOOKUP(B369,總表!$1:$1048576,11,0)</f>
        <v>0</v>
      </c>
      <c r="M369" s="16" t="str">
        <f>VLOOKUP(B369,總表!$1:$1048576,12,0)</f>
        <v>林政煌</v>
      </c>
      <c r="N369" s="16" t="str">
        <f>VLOOKUP(B369,總表!$1:$1048576,13,0)</f>
        <v>新北市南山高級中學</v>
      </c>
      <c r="O369" s="16">
        <f>VLOOKUP(B369,總表!$1:$1048576,14,0)</f>
        <v>0</v>
      </c>
      <c r="P369" s="16">
        <f>VLOOKUP(B369,總表!$1:$1048576,15,0)</f>
        <v>0</v>
      </c>
      <c r="Q369" s="16">
        <f>VLOOKUP(B369,總表!$1:$1048576,16,0)</f>
        <v>0</v>
      </c>
      <c r="R369" s="16">
        <f>VLOOKUP(B369,總表!$1:$1048576,17,0)</f>
        <v>0</v>
      </c>
    </row>
    <row r="370" spans="1:18" ht="17.399999999999999" hidden="1" x14ac:dyDescent="0.3">
      <c r="A370" s="22" t="s">
        <v>3495</v>
      </c>
      <c r="B370" s="13" t="s">
        <v>974</v>
      </c>
      <c r="C370" s="10" t="str">
        <f>VLOOKUP(B370,總表!$1:$1048576,2,0)</f>
        <v>養植物自動除濕器</v>
      </c>
      <c r="D370" s="16" t="str">
        <f>VLOOKUP(B370,總表!$1:$1048576,4,0)</f>
        <v>便利生活</v>
      </c>
      <c r="E370" s="16" t="str">
        <f>VLOOKUP(B370,總表!$1:$1048576,5,0)</f>
        <v>國中組</v>
      </c>
      <c r="F370" s="16" t="str">
        <f>VLOOKUP(B370,總表!$1:$1048576,3,0)</f>
        <v>新北市</v>
      </c>
      <c r="G370" s="16" t="str">
        <f>VLOOKUP(B370,總表!$1:$1048576,6,0)</f>
        <v>賴允瑭</v>
      </c>
      <c r="H370" s="16" t="str">
        <f>VLOOKUP(B370,總表!$1:$1048576,7,0)</f>
        <v>新北市南山高級中學</v>
      </c>
      <c r="I370" s="16" t="str">
        <f>VLOOKUP(B370,總表!$1:$1048576,8,0)</f>
        <v>韓幸勻</v>
      </c>
      <c r="J370" s="16" t="str">
        <f>VLOOKUP(B370,總表!$1:$1048576,9,0)</f>
        <v>新北市南山高級中學</v>
      </c>
      <c r="K370" s="16">
        <f>VLOOKUP(B370,總表!$1:$1048576,10,0)</f>
        <v>0</v>
      </c>
      <c r="L370" s="16">
        <f>VLOOKUP(B370,總表!$1:$1048576,11,0)</f>
        <v>0</v>
      </c>
      <c r="M370" s="16" t="str">
        <f>VLOOKUP(B370,總表!$1:$1048576,12,0)</f>
        <v>林政煌</v>
      </c>
      <c r="N370" s="16" t="str">
        <f>VLOOKUP(B370,總表!$1:$1048576,13,0)</f>
        <v>新北市南山高級中學</v>
      </c>
      <c r="O370" s="16">
        <f>VLOOKUP(B370,總表!$1:$1048576,14,0)</f>
        <v>0</v>
      </c>
      <c r="P370" s="16">
        <f>VLOOKUP(B370,總表!$1:$1048576,15,0)</f>
        <v>0</v>
      </c>
      <c r="Q370" s="16">
        <f>VLOOKUP(B370,總表!$1:$1048576,16,0)</f>
        <v>0</v>
      </c>
      <c r="R370" s="16">
        <f>VLOOKUP(B370,總表!$1:$1048576,17,0)</f>
        <v>0</v>
      </c>
    </row>
    <row r="371" spans="1:18" ht="17.399999999999999" hidden="1" x14ac:dyDescent="0.3">
      <c r="A371" s="22" t="s">
        <v>3495</v>
      </c>
      <c r="B371" s="13" t="s">
        <v>978</v>
      </c>
      <c r="C371" s="10" t="str">
        <f>VLOOKUP(B371,總表!$1:$1048576,2,0)</f>
        <v>節能監控器</v>
      </c>
      <c r="D371" s="16" t="str">
        <f>VLOOKUP(B371,總表!$1:$1048576,4,0)</f>
        <v>便利生活</v>
      </c>
      <c r="E371" s="16" t="str">
        <f>VLOOKUP(B371,總表!$1:$1048576,5,0)</f>
        <v>國中組</v>
      </c>
      <c r="F371" s="16" t="str">
        <f>VLOOKUP(B371,總表!$1:$1048576,3,0)</f>
        <v>新北市</v>
      </c>
      <c r="G371" s="16" t="str">
        <f>VLOOKUP(B371,總表!$1:$1048576,6,0)</f>
        <v>陳品喆</v>
      </c>
      <c r="H371" s="16" t="str">
        <f>VLOOKUP(B371,總表!$1:$1048576,7,0)</f>
        <v>新北市南山高級中學</v>
      </c>
      <c r="I371" s="16" t="str">
        <f>VLOOKUP(B371,總表!$1:$1048576,8,0)</f>
        <v>邱昱睿</v>
      </c>
      <c r="J371" s="16" t="str">
        <f>VLOOKUP(B371,總表!$1:$1048576,9,0)</f>
        <v>新北市南山高級中學</v>
      </c>
      <c r="K371" s="16">
        <f>VLOOKUP(B371,總表!$1:$1048576,10,0)</f>
        <v>0</v>
      </c>
      <c r="L371" s="16">
        <f>VLOOKUP(B371,總表!$1:$1048576,11,0)</f>
        <v>0</v>
      </c>
      <c r="M371" s="16" t="str">
        <f>VLOOKUP(B371,總表!$1:$1048576,12,0)</f>
        <v>林政煌</v>
      </c>
      <c r="N371" s="16" t="str">
        <f>VLOOKUP(B371,總表!$1:$1048576,13,0)</f>
        <v>新北市南山高級中學</v>
      </c>
      <c r="O371" s="16">
        <f>VLOOKUP(B371,總表!$1:$1048576,14,0)</f>
        <v>0</v>
      </c>
      <c r="P371" s="16">
        <f>VLOOKUP(B371,總表!$1:$1048576,15,0)</f>
        <v>0</v>
      </c>
      <c r="Q371" s="16">
        <f>VLOOKUP(B371,總表!$1:$1048576,16,0)</f>
        <v>0</v>
      </c>
      <c r="R371" s="16">
        <f>VLOOKUP(B371,總表!$1:$1048576,17,0)</f>
        <v>0</v>
      </c>
    </row>
    <row r="372" spans="1:18" ht="17.399999999999999" hidden="1" x14ac:dyDescent="0.3">
      <c r="A372" s="22" t="s">
        <v>3495</v>
      </c>
      <c r="B372" s="13" t="s">
        <v>969</v>
      </c>
      <c r="C372" s="10" t="str">
        <f>VLOOKUP(B372,總表!$1:$1048576,2,0)</f>
        <v>微型冷卻核心裝置</v>
      </c>
      <c r="D372" s="16" t="str">
        <f>VLOOKUP(B372,總表!$1:$1048576,4,0)</f>
        <v>便利生活</v>
      </c>
      <c r="E372" s="16" t="str">
        <f>VLOOKUP(B372,總表!$1:$1048576,5,0)</f>
        <v>國中組</v>
      </c>
      <c r="F372" s="16" t="str">
        <f>VLOOKUP(B372,總表!$1:$1048576,3,0)</f>
        <v>新北市</v>
      </c>
      <c r="G372" s="16" t="str">
        <f>VLOOKUP(B372,總表!$1:$1048576,6,0)</f>
        <v>蕭品睿</v>
      </c>
      <c r="H372" s="16" t="str">
        <f>VLOOKUP(B372,總表!$1:$1048576,7,0)</f>
        <v>新北市南山高級中學</v>
      </c>
      <c r="I372" s="16" t="str">
        <f>VLOOKUP(B372,總表!$1:$1048576,8,0)</f>
        <v>蔡宜諾</v>
      </c>
      <c r="J372" s="16" t="str">
        <f>VLOOKUP(B372,總表!$1:$1048576,9,0)</f>
        <v>新北市南山高級中學</v>
      </c>
      <c r="K372" s="16" t="str">
        <f>VLOOKUP(B372,總表!$1:$1048576,10,0)</f>
        <v>鄭浚晨</v>
      </c>
      <c r="L372" s="16" t="str">
        <f>VLOOKUP(B372,總表!$1:$1048576,11,0)</f>
        <v>新北市南山高級中學</v>
      </c>
      <c r="M372" s="16" t="str">
        <f>VLOOKUP(B372,總表!$1:$1048576,12,0)</f>
        <v>林政煌</v>
      </c>
      <c r="N372" s="16" t="str">
        <f>VLOOKUP(B372,總表!$1:$1048576,13,0)</f>
        <v>新北市南山高級中學</v>
      </c>
      <c r="O372" s="16">
        <f>VLOOKUP(B372,總表!$1:$1048576,14,0)</f>
        <v>0</v>
      </c>
      <c r="P372" s="16">
        <f>VLOOKUP(B372,總表!$1:$1048576,15,0)</f>
        <v>0</v>
      </c>
      <c r="Q372" s="16">
        <f>VLOOKUP(B372,總表!$1:$1048576,16,0)</f>
        <v>0</v>
      </c>
      <c r="R372" s="16">
        <f>VLOOKUP(B372,總表!$1:$1048576,17,0)</f>
        <v>0</v>
      </c>
    </row>
    <row r="373" spans="1:18" ht="17.399999999999999" hidden="1" x14ac:dyDescent="0.3">
      <c r="A373" s="22" t="s">
        <v>3495</v>
      </c>
      <c r="B373" s="13" t="s">
        <v>965</v>
      </c>
      <c r="C373" s="10" t="str">
        <f>VLOOKUP(B373,總表!$1:$1048576,2,0)</f>
        <v>寵物用的自動糧食分配器</v>
      </c>
      <c r="D373" s="16" t="str">
        <f>VLOOKUP(B373,總表!$1:$1048576,4,0)</f>
        <v>便利生活</v>
      </c>
      <c r="E373" s="16" t="str">
        <f>VLOOKUP(B373,總表!$1:$1048576,5,0)</f>
        <v>國中組</v>
      </c>
      <c r="F373" s="16" t="str">
        <f>VLOOKUP(B373,總表!$1:$1048576,3,0)</f>
        <v>新北市</v>
      </c>
      <c r="G373" s="16" t="str">
        <f>VLOOKUP(B373,總表!$1:$1048576,6,0)</f>
        <v>林子傑</v>
      </c>
      <c r="H373" s="16" t="str">
        <f>VLOOKUP(B373,總表!$1:$1048576,7,0)</f>
        <v>新北市南山高級中學</v>
      </c>
      <c r="I373" s="16" t="str">
        <f>VLOOKUP(B373,總表!$1:$1048576,8,0)</f>
        <v>許書晏</v>
      </c>
      <c r="J373" s="16" t="str">
        <f>VLOOKUP(B373,總表!$1:$1048576,9,0)</f>
        <v>新北市南山高級中學</v>
      </c>
      <c r="K373" s="16">
        <f>VLOOKUP(B373,總表!$1:$1048576,10,0)</f>
        <v>0</v>
      </c>
      <c r="L373" s="16">
        <f>VLOOKUP(B373,總表!$1:$1048576,11,0)</f>
        <v>0</v>
      </c>
      <c r="M373" s="16" t="str">
        <f>VLOOKUP(B373,總表!$1:$1048576,12,0)</f>
        <v>林政煌</v>
      </c>
      <c r="N373" s="16" t="str">
        <f>VLOOKUP(B373,總表!$1:$1048576,13,0)</f>
        <v>新北市南山高級中學</v>
      </c>
      <c r="O373" s="16">
        <f>VLOOKUP(B373,總表!$1:$1048576,14,0)</f>
        <v>0</v>
      </c>
      <c r="P373" s="16">
        <f>VLOOKUP(B373,總表!$1:$1048576,15,0)</f>
        <v>0</v>
      </c>
      <c r="Q373" s="16">
        <f>VLOOKUP(B373,總表!$1:$1048576,16,0)</f>
        <v>0</v>
      </c>
      <c r="R373" s="16">
        <f>VLOOKUP(B373,總表!$1:$1048576,17,0)</f>
        <v>0</v>
      </c>
    </row>
    <row r="374" spans="1:18" ht="17.399999999999999" hidden="1" x14ac:dyDescent="0.3">
      <c r="A374" s="22" t="s">
        <v>3495</v>
      </c>
      <c r="B374" s="13" t="s">
        <v>960</v>
      </c>
      <c r="C374" s="10" t="str">
        <f>VLOOKUP(B374,總表!$1:$1048576,2,0)</f>
        <v>智慧杯蓋</v>
      </c>
      <c r="D374" s="16" t="str">
        <f>VLOOKUP(B374,總表!$1:$1048576,4,0)</f>
        <v>便利生活</v>
      </c>
      <c r="E374" s="16" t="str">
        <f>VLOOKUP(B374,總表!$1:$1048576,5,0)</f>
        <v>國中組</v>
      </c>
      <c r="F374" s="16" t="str">
        <f>VLOOKUP(B374,總表!$1:$1048576,3,0)</f>
        <v>新北市</v>
      </c>
      <c r="G374" s="16" t="str">
        <f>VLOOKUP(B374,總表!$1:$1048576,6,0)</f>
        <v>王釨全</v>
      </c>
      <c r="H374" s="16" t="str">
        <f>VLOOKUP(B374,總表!$1:$1048576,7,0)</f>
        <v>新北市南山高級中學</v>
      </c>
      <c r="I374" s="16" t="str">
        <f>VLOOKUP(B374,總表!$1:$1048576,8,0)</f>
        <v>王凱立</v>
      </c>
      <c r="J374" s="16" t="str">
        <f>VLOOKUP(B374,總表!$1:$1048576,9,0)</f>
        <v>新北市南山高級中學</v>
      </c>
      <c r="K374" s="16" t="str">
        <f>VLOOKUP(B374,總表!$1:$1048576,10,0)</f>
        <v>李竑葳</v>
      </c>
      <c r="L374" s="16" t="str">
        <f>VLOOKUP(B374,總表!$1:$1048576,11,0)</f>
        <v>新北市南山高級中學</v>
      </c>
      <c r="M374" s="16" t="str">
        <f>VLOOKUP(B374,總表!$1:$1048576,12,0)</f>
        <v>林政煌</v>
      </c>
      <c r="N374" s="16" t="str">
        <f>VLOOKUP(B374,總表!$1:$1048576,13,0)</f>
        <v>新北市南山高級中學</v>
      </c>
      <c r="O374" s="16">
        <f>VLOOKUP(B374,總表!$1:$1048576,14,0)</f>
        <v>0</v>
      </c>
      <c r="P374" s="16">
        <f>VLOOKUP(B374,總表!$1:$1048576,15,0)</f>
        <v>0</v>
      </c>
      <c r="Q374" s="16">
        <f>VLOOKUP(B374,總表!$1:$1048576,16,0)</f>
        <v>0</v>
      </c>
      <c r="R374" s="16">
        <f>VLOOKUP(B374,總表!$1:$1048576,17,0)</f>
        <v>0</v>
      </c>
    </row>
    <row r="375" spans="1:18" ht="17.399999999999999" hidden="1" x14ac:dyDescent="0.3">
      <c r="A375" s="25" t="s">
        <v>3492</v>
      </c>
      <c r="B375" s="13" t="s">
        <v>879</v>
      </c>
      <c r="C375" s="10" t="str">
        <f>VLOOKUP(B375,總表!$1:$1048576,2,0)</f>
        <v>永續步伐：結合發電與健康照護</v>
      </c>
      <c r="D375" s="16" t="str">
        <f>VLOOKUP(B375,總表!$1:$1048576,4,0)</f>
        <v>便利生活</v>
      </c>
      <c r="E375" s="16" t="str">
        <f>VLOOKUP(B375,總表!$1:$1048576,5,0)</f>
        <v>國中組</v>
      </c>
      <c r="F375" s="16" t="str">
        <f>VLOOKUP(B375,總表!$1:$1048576,3,0)</f>
        <v>新北市</v>
      </c>
      <c r="G375" s="16" t="str">
        <f>VLOOKUP(B375,總表!$1:$1048576,6,0)</f>
        <v>林庭佑</v>
      </c>
      <c r="H375" s="16" t="str">
        <f>VLOOKUP(B375,總表!$1:$1048576,7,0)</f>
        <v>新北土城中正國中</v>
      </c>
      <c r="I375" s="16" t="str">
        <f>VLOOKUP(B375,總表!$1:$1048576,8,0)</f>
        <v>陳妍汝</v>
      </c>
      <c r="J375" s="16" t="str">
        <f>VLOOKUP(B375,總表!$1:$1048576,9,0)</f>
        <v>新北土城中正國中</v>
      </c>
      <c r="K375" s="16" t="str">
        <f>VLOOKUP(B375,總表!$1:$1048576,10,0)</f>
        <v>蘇昱璇</v>
      </c>
      <c r="L375" s="16" t="str">
        <f>VLOOKUP(B375,總表!$1:$1048576,11,0)</f>
        <v>新北土城中正國中</v>
      </c>
      <c r="M375" s="16" t="str">
        <f>VLOOKUP(B375,總表!$1:$1048576,12,0)</f>
        <v>楊素雲</v>
      </c>
      <c r="N375" s="16" t="str">
        <f>VLOOKUP(B375,總表!$1:$1048576,13,0)</f>
        <v>新北土城中正國中</v>
      </c>
      <c r="O375" s="16" t="str">
        <f>VLOOKUP(B375,總表!$1:$1048576,14,0)</f>
        <v>陳霈語</v>
      </c>
      <c r="P375" s="16" t="str">
        <f>VLOOKUP(B375,總表!$1:$1048576,15,0)</f>
        <v>新北土城中正國中</v>
      </c>
      <c r="Q375" s="16">
        <f>VLOOKUP(B375,總表!$1:$1048576,16,0)</f>
        <v>0</v>
      </c>
      <c r="R375" s="16">
        <f>VLOOKUP(B375,總表!$1:$1048576,17,0)</f>
        <v>0</v>
      </c>
    </row>
    <row r="376" spans="1:18" ht="17.399999999999999" hidden="1" x14ac:dyDescent="0.3">
      <c r="A376" s="25" t="s">
        <v>3492</v>
      </c>
      <c r="B376" s="13" t="s">
        <v>919</v>
      </c>
      <c r="C376" s="10" t="str">
        <f>VLOOKUP(B376,總表!$1:$1048576,2,0)</f>
        <v>創新綠能遇水發光安全雨傘</v>
      </c>
      <c r="D376" s="16" t="str">
        <f>VLOOKUP(B376,總表!$1:$1048576,4,0)</f>
        <v>便利生活</v>
      </c>
      <c r="E376" s="16" t="str">
        <f>VLOOKUP(B376,總表!$1:$1048576,5,0)</f>
        <v>國中組</v>
      </c>
      <c r="F376" s="16" t="str">
        <f>VLOOKUP(B376,總表!$1:$1048576,3,0)</f>
        <v>新北市</v>
      </c>
      <c r="G376" s="16" t="str">
        <f>VLOOKUP(B376,總表!$1:$1048576,6,0)</f>
        <v>薛庭欣</v>
      </c>
      <c r="H376" s="16" t="str">
        <f>VLOOKUP(B376,總表!$1:$1048576,7,0)</f>
        <v>新北市立土城國民中學</v>
      </c>
      <c r="I376" s="16" t="str">
        <f>VLOOKUP(B376,總表!$1:$1048576,8,0)</f>
        <v>李星樞</v>
      </c>
      <c r="J376" s="16" t="str">
        <f>VLOOKUP(B376,總表!$1:$1048576,9,0)</f>
        <v>新北市立土城國民中學</v>
      </c>
      <c r="K376" s="16" t="str">
        <f>VLOOKUP(B376,總表!$1:$1048576,10,0)</f>
        <v>張向葳</v>
      </c>
      <c r="L376" s="16" t="str">
        <f>VLOOKUP(B376,總表!$1:$1048576,11,0)</f>
        <v>新北市立土城國民中學</v>
      </c>
      <c r="M376" s="16" t="str">
        <f>VLOOKUP(B376,總表!$1:$1048576,12,0)</f>
        <v>謝昇達</v>
      </c>
      <c r="N376" s="16" t="str">
        <f>VLOOKUP(B376,總表!$1:$1048576,13,0)</f>
        <v>新北市立土城國民中學</v>
      </c>
      <c r="O376" s="16" t="str">
        <f>VLOOKUP(B376,總表!$1:$1048576,14,0)</f>
        <v>林子婷</v>
      </c>
      <c r="P376" s="16" t="str">
        <f>VLOOKUP(B376,總表!$1:$1048576,15,0)</f>
        <v>新北市立土城國民中學</v>
      </c>
      <c r="Q376" s="16" t="str">
        <f>VLOOKUP(B376,總表!$1:$1048576,16,0)</f>
        <v>蘇雅鈺</v>
      </c>
      <c r="R376" s="16" t="str">
        <f>VLOOKUP(B376,總表!$1:$1048576,17,0)</f>
        <v>新北市立土城國民中學</v>
      </c>
    </row>
    <row r="377" spans="1:18" ht="17.399999999999999" hidden="1" x14ac:dyDescent="0.3">
      <c r="A377" s="30" t="s">
        <v>3494</v>
      </c>
      <c r="B377" s="13" t="s">
        <v>952</v>
      </c>
      <c r="C377" s="10" t="str">
        <f>VLOOKUP(B377,總表!$1:$1048576,2,0)</f>
        <v>利用AI計算車流量控制紅綠燈裝置</v>
      </c>
      <c r="D377" s="16" t="str">
        <f>VLOOKUP(B377,總表!$1:$1048576,4,0)</f>
        <v>便利生活</v>
      </c>
      <c r="E377" s="16" t="str">
        <f>VLOOKUP(B377,總表!$1:$1048576,5,0)</f>
        <v>國中組</v>
      </c>
      <c r="F377" s="16" t="str">
        <f>VLOOKUP(B377,總表!$1:$1048576,3,0)</f>
        <v>新北市</v>
      </c>
      <c r="G377" s="16" t="str">
        <f>VLOOKUP(B377,總表!$1:$1048576,6,0)</f>
        <v>鍾沛倢</v>
      </c>
      <c r="H377" s="16" t="str">
        <f>VLOOKUP(B377,總表!$1:$1048576,7,0)</f>
        <v>新北市南山高級中學</v>
      </c>
      <c r="I377" s="16" t="str">
        <f>VLOOKUP(B377,總表!$1:$1048576,8,0)</f>
        <v>劉昀錡</v>
      </c>
      <c r="J377" s="16" t="str">
        <f>VLOOKUP(B377,總表!$1:$1048576,9,0)</f>
        <v>新北市南山高級中學</v>
      </c>
      <c r="K377" s="16">
        <f>VLOOKUP(B377,總表!$1:$1048576,10,0)</f>
        <v>0</v>
      </c>
      <c r="L377" s="16">
        <f>VLOOKUP(B377,總表!$1:$1048576,11,0)</f>
        <v>0</v>
      </c>
      <c r="M377" s="16" t="str">
        <f>VLOOKUP(B377,總表!$1:$1048576,12,0)</f>
        <v>林政煌</v>
      </c>
      <c r="N377" s="16" t="str">
        <f>VLOOKUP(B377,總表!$1:$1048576,13,0)</f>
        <v>新北市南山高級中學</v>
      </c>
      <c r="O377" s="16">
        <f>VLOOKUP(B377,總表!$1:$1048576,14,0)</f>
        <v>0</v>
      </c>
      <c r="P377" s="16">
        <f>VLOOKUP(B377,總表!$1:$1048576,15,0)</f>
        <v>0</v>
      </c>
      <c r="Q377" s="16">
        <f>VLOOKUP(B377,總表!$1:$1048576,16,0)</f>
        <v>0</v>
      </c>
      <c r="R377" s="16">
        <f>VLOOKUP(B377,總表!$1:$1048576,17,0)</f>
        <v>0</v>
      </c>
    </row>
    <row r="378" spans="1:18" ht="17.399999999999999" hidden="1" x14ac:dyDescent="0.3">
      <c r="A378" s="22" t="s">
        <v>3495</v>
      </c>
      <c r="B378" s="13" t="s">
        <v>1200</v>
      </c>
      <c r="C378" s="10" t="str">
        <f>VLOOKUP(B378,總表!$1:$1048576,2,0)</f>
        <v>房子由太陽能板製造</v>
      </c>
      <c r="D378" s="21" t="str">
        <f>VLOOKUP(B378,總表!$1:$1048576,4,0)</f>
        <v>前瞻/工業設計技術</v>
      </c>
      <c r="E378" s="16" t="str">
        <f>VLOOKUP(B378,總表!$1:$1048576,5,0)</f>
        <v>國中組</v>
      </c>
      <c r="F378" s="16" t="str">
        <f>VLOOKUP(B378,總表!$1:$1048576,3,0)</f>
        <v>新北市</v>
      </c>
      <c r="G378" s="16" t="str">
        <f>VLOOKUP(B378,總表!$1:$1048576,6,0)</f>
        <v>楊騰元</v>
      </c>
      <c r="H378" s="16" t="str">
        <f>VLOOKUP(B378,總表!$1:$1048576,7,0)</f>
        <v>新北市南山高級中學</v>
      </c>
      <c r="I378" s="16" t="str">
        <f>VLOOKUP(B378,總表!$1:$1048576,8,0)</f>
        <v>簡伯哲</v>
      </c>
      <c r="J378" s="16" t="str">
        <f>VLOOKUP(B378,總表!$1:$1048576,9,0)</f>
        <v>新北市南山高級中學</v>
      </c>
      <c r="K378" s="16">
        <f>VLOOKUP(B378,總表!$1:$1048576,10,0)</f>
        <v>0</v>
      </c>
      <c r="L378" s="16">
        <f>VLOOKUP(B378,總表!$1:$1048576,11,0)</f>
        <v>0</v>
      </c>
      <c r="M378" s="16" t="str">
        <f>VLOOKUP(B378,總表!$1:$1048576,12,0)</f>
        <v>林政煌</v>
      </c>
      <c r="N378" s="16" t="str">
        <f>VLOOKUP(B378,總表!$1:$1048576,13,0)</f>
        <v>新北市南山高級中學</v>
      </c>
      <c r="O378" s="16">
        <f>VLOOKUP(B378,總表!$1:$1048576,14,0)</f>
        <v>0</v>
      </c>
      <c r="P378" s="16">
        <f>VLOOKUP(B378,總表!$1:$1048576,15,0)</f>
        <v>0</v>
      </c>
      <c r="Q378" s="16">
        <f>VLOOKUP(B378,總表!$1:$1048576,16,0)</f>
        <v>0</v>
      </c>
      <c r="R378" s="16">
        <f>VLOOKUP(B378,總表!$1:$1048576,17,0)</f>
        <v>0</v>
      </c>
    </row>
    <row r="379" spans="1:18" ht="17.399999999999999" hidden="1" x14ac:dyDescent="0.3">
      <c r="A379" s="22" t="s">
        <v>3495</v>
      </c>
      <c r="B379" s="13" t="s">
        <v>1196</v>
      </c>
      <c r="C379" s="10" t="str">
        <f>VLOOKUP(B379,總表!$1:$1048576,2,0)</f>
        <v>監控空氣品質結合IOT裝置</v>
      </c>
      <c r="D379" s="21" t="str">
        <f>VLOOKUP(B379,總表!$1:$1048576,4,0)</f>
        <v>前瞻/工業設計技術</v>
      </c>
      <c r="E379" s="16" t="str">
        <f>VLOOKUP(B379,總表!$1:$1048576,5,0)</f>
        <v>國中組</v>
      </c>
      <c r="F379" s="16" t="str">
        <f>VLOOKUP(B379,總表!$1:$1048576,3,0)</f>
        <v>新北市</v>
      </c>
      <c r="G379" s="16" t="str">
        <f>VLOOKUP(B379,總表!$1:$1048576,6,0)</f>
        <v>朱品潔</v>
      </c>
      <c r="H379" s="16" t="str">
        <f>VLOOKUP(B379,總表!$1:$1048576,7,0)</f>
        <v>新北市南山高級中學</v>
      </c>
      <c r="I379" s="16" t="str">
        <f>VLOOKUP(B379,總表!$1:$1048576,8,0)</f>
        <v>謝昀軒</v>
      </c>
      <c r="J379" s="16" t="str">
        <f>VLOOKUP(B379,總表!$1:$1048576,9,0)</f>
        <v>新北市南山高級中學</v>
      </c>
      <c r="K379" s="16">
        <f>VLOOKUP(B379,總表!$1:$1048576,10,0)</f>
        <v>0</v>
      </c>
      <c r="L379" s="16">
        <f>VLOOKUP(B379,總表!$1:$1048576,11,0)</f>
        <v>0</v>
      </c>
      <c r="M379" s="16" t="str">
        <f>VLOOKUP(B379,總表!$1:$1048576,12,0)</f>
        <v>林政煌</v>
      </c>
      <c r="N379" s="16" t="str">
        <f>VLOOKUP(B379,總表!$1:$1048576,13,0)</f>
        <v>新北市南山高級中學</v>
      </c>
      <c r="O379" s="16">
        <f>VLOOKUP(B379,總表!$1:$1048576,14,0)</f>
        <v>0</v>
      </c>
      <c r="P379" s="16">
        <f>VLOOKUP(B379,總表!$1:$1048576,15,0)</f>
        <v>0</v>
      </c>
      <c r="Q379" s="16">
        <f>VLOOKUP(B379,總表!$1:$1048576,16,0)</f>
        <v>0</v>
      </c>
      <c r="R379" s="16">
        <f>VLOOKUP(B379,總表!$1:$1048576,17,0)</f>
        <v>0</v>
      </c>
    </row>
    <row r="380" spans="1:18" ht="17.399999999999999" hidden="1" x14ac:dyDescent="0.3">
      <c r="A380" s="30" t="s">
        <v>3494</v>
      </c>
      <c r="B380" s="13" t="s">
        <v>1149</v>
      </c>
      <c r="C380" s="10" t="str">
        <f>VLOOKUP(B380,總表!$1:$1048576,2,0)</f>
        <v>便攜式微型風機之充氣型葉片設計開發</v>
      </c>
      <c r="D380" s="21" t="str">
        <f>VLOOKUP(B380,總表!$1:$1048576,4,0)</f>
        <v>前瞻/工業設計技術</v>
      </c>
      <c r="E380" s="16" t="str">
        <f>VLOOKUP(B380,總表!$1:$1048576,5,0)</f>
        <v>國中組</v>
      </c>
      <c r="F380" s="16" t="str">
        <f>VLOOKUP(B380,總表!$1:$1048576,3,0)</f>
        <v>新北市</v>
      </c>
      <c r="G380" s="16" t="str">
        <f>VLOOKUP(B380,總表!$1:$1048576,6,0)</f>
        <v>黃振軒</v>
      </c>
      <c r="H380" s="16" t="str">
        <f>VLOOKUP(B380,總表!$1:$1048576,7,0)</f>
        <v>新北市立土城國民中學</v>
      </c>
      <c r="I380" s="16" t="str">
        <f>VLOOKUP(B380,總表!$1:$1048576,8,0)</f>
        <v>李允芸</v>
      </c>
      <c r="J380" s="16" t="str">
        <f>VLOOKUP(B380,總表!$1:$1048576,9,0)</f>
        <v>新北市立土城國民中學</v>
      </c>
      <c r="K380" s="16" t="str">
        <f>VLOOKUP(B380,總表!$1:$1048576,10,0)</f>
        <v>薛庭任</v>
      </c>
      <c r="L380" s="16" t="str">
        <f>VLOOKUP(B380,總表!$1:$1048576,11,0)</f>
        <v>新北市立土城國民中學</v>
      </c>
      <c r="M380" s="16" t="str">
        <f>VLOOKUP(B380,總表!$1:$1048576,12,0)</f>
        <v>謝昇達</v>
      </c>
      <c r="N380" s="16" t="str">
        <f>VLOOKUP(B380,總表!$1:$1048576,13,0)</f>
        <v>新北市立土城國民中學</v>
      </c>
      <c r="O380" s="16" t="str">
        <f>VLOOKUP(B380,總表!$1:$1048576,14,0)</f>
        <v>郭玉辰</v>
      </c>
      <c r="P380" s="16" t="str">
        <f>VLOOKUP(B380,總表!$1:$1048576,15,0)</f>
        <v>新北市立土城國民中學</v>
      </c>
      <c r="Q380" s="16" t="str">
        <f>VLOOKUP(B380,總表!$1:$1048576,16,0)</f>
        <v>蕭聖益</v>
      </c>
      <c r="R380" s="16" t="str">
        <f>VLOOKUP(B380,總表!$1:$1048576,17,0)</f>
        <v>新北市立土城國民中學</v>
      </c>
    </row>
    <row r="381" spans="1:18" ht="17.399999999999999" hidden="1" x14ac:dyDescent="0.3">
      <c r="A381" s="22" t="s">
        <v>3495</v>
      </c>
      <c r="B381" s="13" t="s">
        <v>2895</v>
      </c>
      <c r="C381" s="10" t="str">
        <f>VLOOKUP(B381,總表!$1:$1048576,2,0)</f>
        <v>守門員居家訓練器</v>
      </c>
      <c r="D381" s="18" t="str">
        <f>VLOOKUP(B381,總表!$1:$1048576,4,0)</f>
        <v>休閒與教育</v>
      </c>
      <c r="E381" s="16" t="str">
        <f>VLOOKUP(B381,總表!$1:$1048576,5,0)</f>
        <v>高中職組</v>
      </c>
      <c r="F381" s="16" t="str">
        <f>VLOOKUP(B381,總表!$1:$1048576,3,0)</f>
        <v>新竹市</v>
      </c>
      <c r="G381" s="16" t="str">
        <f>VLOOKUP(B381,總表!$1:$1048576,6,0)</f>
        <v>李涓語</v>
      </c>
      <c r="H381" s="16" t="str">
        <f>VLOOKUP(B381,總表!$1:$1048576,7,0)</f>
        <v>國立新竹女子高級中學</v>
      </c>
      <c r="I381" s="16">
        <f>VLOOKUP(B381,總表!$1:$1048576,8,0)</f>
        <v>0</v>
      </c>
      <c r="J381" s="16">
        <f>VLOOKUP(B381,總表!$1:$1048576,9,0)</f>
        <v>0</v>
      </c>
      <c r="K381" s="16">
        <f>VLOOKUP(B381,總表!$1:$1048576,10,0)</f>
        <v>0</v>
      </c>
      <c r="L381" s="16">
        <f>VLOOKUP(B381,總表!$1:$1048576,11,0)</f>
        <v>0</v>
      </c>
      <c r="M381" s="16" t="str">
        <f>VLOOKUP(B381,總表!$1:$1048576,12,0)</f>
        <v>古佳怡</v>
      </c>
      <c r="N381" s="16" t="str">
        <f>VLOOKUP(B381,總表!$1:$1048576,13,0)</f>
        <v>國立新竹女子高級中學</v>
      </c>
      <c r="O381" s="16">
        <f>VLOOKUP(B381,總表!$1:$1048576,14,0)</f>
        <v>0</v>
      </c>
      <c r="P381" s="16">
        <f>VLOOKUP(B381,總表!$1:$1048576,15,0)</f>
        <v>0</v>
      </c>
      <c r="Q381" s="16">
        <f>VLOOKUP(B381,總表!$1:$1048576,16,0)</f>
        <v>0</v>
      </c>
      <c r="R381" s="16">
        <f>VLOOKUP(B381,總表!$1:$1048576,17,0)</f>
        <v>0</v>
      </c>
    </row>
    <row r="382" spans="1:18" ht="17.399999999999999" hidden="1" x14ac:dyDescent="0.3">
      <c r="A382" s="23" t="s">
        <v>3495</v>
      </c>
      <c r="B382" s="16" t="s">
        <v>1435</v>
      </c>
      <c r="C382" s="10" t="str">
        <f>VLOOKUP(B382,總表!$1:$1048576,2,0)</f>
        <v>正襟危坐</v>
      </c>
      <c r="D382" s="18" t="str">
        <f>VLOOKUP(B382,總表!$1:$1048576,4,0)</f>
        <v>休閒與教育</v>
      </c>
      <c r="E382" s="16" t="str">
        <f>VLOOKUP(B382,總表!$1:$1048576,5,0)</f>
        <v>國小組</v>
      </c>
      <c r="F382" s="16" t="str">
        <f>VLOOKUP(B382,總表!$1:$1048576,3,0)</f>
        <v>新竹市</v>
      </c>
      <c r="G382" s="16" t="str">
        <f>VLOOKUP(B382,總表!$1:$1048576,6,0)</f>
        <v>袁采希</v>
      </c>
      <c r="H382" s="16" t="str">
        <f>VLOOKUP(B382,總表!$1:$1048576,7,0)</f>
        <v>康橋國際學校新竹校區</v>
      </c>
      <c r="I382" s="16">
        <f>VLOOKUP(B382,總表!$1:$1048576,8,0)</f>
        <v>0</v>
      </c>
      <c r="J382" s="16">
        <f>VLOOKUP(B382,總表!$1:$1048576,9,0)</f>
        <v>0</v>
      </c>
      <c r="K382" s="16">
        <f>VLOOKUP(B382,總表!$1:$1048576,10,0)</f>
        <v>0</v>
      </c>
      <c r="L382" s="16">
        <f>VLOOKUP(B382,總表!$1:$1048576,11,0)</f>
        <v>0</v>
      </c>
      <c r="M382" s="16" t="str">
        <f>VLOOKUP(B382,總表!$1:$1048576,12,0)</f>
        <v>范力分</v>
      </c>
      <c r="N382" s="16" t="str">
        <f>VLOOKUP(B382,總表!$1:$1048576,13,0)</f>
        <v>康橋國際學校新竹校區</v>
      </c>
      <c r="O382" s="16">
        <f>VLOOKUP(B382,總表!$1:$1048576,14,0)</f>
        <v>0</v>
      </c>
      <c r="P382" s="16">
        <f>VLOOKUP(B382,總表!$1:$1048576,15,0)</f>
        <v>0</v>
      </c>
      <c r="Q382" s="16">
        <f>VLOOKUP(B382,總表!$1:$1048576,16,0)</f>
        <v>0</v>
      </c>
      <c r="R382" s="16">
        <f>VLOOKUP(B382,總表!$1:$1048576,17,0)</f>
        <v>0</v>
      </c>
    </row>
    <row r="383" spans="1:18" ht="17.399999999999999" hidden="1" x14ac:dyDescent="0.3">
      <c r="A383" s="23" t="s">
        <v>3495</v>
      </c>
      <c r="B383" s="16" t="s">
        <v>2077</v>
      </c>
      <c r="C383" s="10" t="str">
        <f>VLOOKUP(B383,總表!$1:$1048576,2,0)</f>
        <v>肩頸炎復健運動器</v>
      </c>
      <c r="D383" s="20" t="str">
        <f>VLOOKUP(B383,總表!$1:$1048576,4,0)</f>
        <v>社會照護</v>
      </c>
      <c r="E383" s="16" t="str">
        <f>VLOOKUP(B383,總表!$1:$1048576,5,0)</f>
        <v>國小組</v>
      </c>
      <c r="F383" s="16" t="str">
        <f>VLOOKUP(B383,總表!$1:$1048576,3,0)</f>
        <v>新竹市</v>
      </c>
      <c r="G383" s="16" t="str">
        <f>VLOOKUP(B383,總表!$1:$1048576,6,0)</f>
        <v>蘇千尹</v>
      </c>
      <c r="H383" s="16" t="str">
        <f>VLOOKUP(B383,總表!$1:$1048576,7,0)</f>
        <v>新竹市東區關埔國小</v>
      </c>
      <c r="I383" s="16">
        <f>VLOOKUP(B383,總表!$1:$1048576,8,0)</f>
        <v>0</v>
      </c>
      <c r="J383" s="16">
        <f>VLOOKUP(B383,總表!$1:$1048576,9,0)</f>
        <v>0</v>
      </c>
      <c r="K383" s="16">
        <f>VLOOKUP(B383,總表!$1:$1048576,10,0)</f>
        <v>0</v>
      </c>
      <c r="L383" s="16">
        <f>VLOOKUP(B383,總表!$1:$1048576,11,0)</f>
        <v>0</v>
      </c>
      <c r="M383" s="16" t="str">
        <f>VLOOKUP(B383,總表!$1:$1048576,12,0)</f>
        <v>黃政昱</v>
      </c>
      <c r="N383" s="16" t="str">
        <f>VLOOKUP(B383,總表!$1:$1048576,13,0)</f>
        <v>新竹市東區關埔國小</v>
      </c>
      <c r="O383" s="16" t="str">
        <f>VLOOKUP(B383,總表!$1:$1048576,14,0)</f>
        <v>江玉玲</v>
      </c>
      <c r="P383" s="16" t="str">
        <f>VLOOKUP(B383,總表!$1:$1048576,15,0)</f>
        <v>新竹市東區關埔國小</v>
      </c>
      <c r="Q383" s="16">
        <f>VLOOKUP(B383,總表!$1:$1048576,16,0)</f>
        <v>0</v>
      </c>
      <c r="R383" s="16">
        <f>VLOOKUP(B383,總表!$1:$1048576,17,0)</f>
        <v>0</v>
      </c>
    </row>
    <row r="384" spans="1:18" ht="17.399999999999999" hidden="1" x14ac:dyDescent="0.3">
      <c r="A384" s="23" t="s">
        <v>3495</v>
      </c>
      <c r="B384" s="16" t="s">
        <v>2019</v>
      </c>
      <c r="C384" s="10" t="str">
        <f>VLOOKUP(B384,總表!$1:$1048576,2,0)</f>
        <v>TOF穿戴式智能移動護眼計時頭巾</v>
      </c>
      <c r="D384" s="20" t="str">
        <f>VLOOKUP(B384,總表!$1:$1048576,4,0)</f>
        <v>社會照護</v>
      </c>
      <c r="E384" s="16" t="str">
        <f>VLOOKUP(B384,總表!$1:$1048576,5,0)</f>
        <v>國小組</v>
      </c>
      <c r="F384" s="16" t="str">
        <f>VLOOKUP(B384,總表!$1:$1048576,3,0)</f>
        <v>新竹市</v>
      </c>
      <c r="G384" s="16" t="str">
        <f>VLOOKUP(B384,總表!$1:$1048576,6,0)</f>
        <v>陳宥彤</v>
      </c>
      <c r="H384" s="16" t="str">
        <f>VLOOKUP(B384,總表!$1:$1048576,7,0)</f>
        <v xml:space="preserve">新竹市東區三民國民小學 </v>
      </c>
      <c r="I384" s="16" t="str">
        <f>VLOOKUP(B384,總表!$1:$1048576,8,0)</f>
        <v>陳侑菱</v>
      </c>
      <c r="J384" s="16" t="str">
        <f>VLOOKUP(B384,總表!$1:$1048576,9,0)</f>
        <v>新竹市東區三民國民小學</v>
      </c>
      <c r="K384" s="16">
        <f>VLOOKUP(B384,總表!$1:$1048576,10,0)</f>
        <v>0</v>
      </c>
      <c r="L384" s="16">
        <f>VLOOKUP(B384,總表!$1:$1048576,11,0)</f>
        <v>0</v>
      </c>
      <c r="M384" s="16" t="str">
        <f>VLOOKUP(B384,總表!$1:$1048576,12,0)</f>
        <v>王琇琪</v>
      </c>
      <c r="N384" s="16" t="str">
        <f>VLOOKUP(B384,總表!$1:$1048576,13,0)</f>
        <v xml:space="preserve">新竹市東區三民國民小學 </v>
      </c>
      <c r="O384" s="16" t="str">
        <f>VLOOKUP(B384,總表!$1:$1048576,14,0)</f>
        <v>方柔尹</v>
      </c>
      <c r="P384" s="16" t="str">
        <f>VLOOKUP(B384,總表!$1:$1048576,15,0)</f>
        <v xml:space="preserve">新竹市東區三民國民小學 </v>
      </c>
      <c r="Q384" s="16">
        <f>VLOOKUP(B384,總表!$1:$1048576,16,0)</f>
        <v>0</v>
      </c>
      <c r="R384" s="16">
        <f>VLOOKUP(B384,總表!$1:$1048576,17,0)</f>
        <v>0</v>
      </c>
    </row>
    <row r="385" spans="1:18" ht="17.399999999999999" hidden="1" x14ac:dyDescent="0.3">
      <c r="A385" s="23" t="s">
        <v>3495</v>
      </c>
      <c r="B385" s="16" t="s">
        <v>2042</v>
      </c>
      <c r="C385" s="10" t="str">
        <f>VLOOKUP(B385,總表!$1:$1048576,2,0)</f>
        <v>樂活數FUN券</v>
      </c>
      <c r="D385" s="20" t="str">
        <f>VLOOKUP(B385,總表!$1:$1048576,4,0)</f>
        <v>社會照護</v>
      </c>
      <c r="E385" s="16" t="str">
        <f>VLOOKUP(B385,總表!$1:$1048576,5,0)</f>
        <v>國小組</v>
      </c>
      <c r="F385" s="16" t="str">
        <f>VLOOKUP(B385,總表!$1:$1048576,3,0)</f>
        <v>新竹市</v>
      </c>
      <c r="G385" s="16" t="str">
        <f>VLOOKUP(B385,總表!$1:$1048576,6,0)</f>
        <v>林威辰</v>
      </c>
      <c r="H385" s="16" t="str">
        <f>VLOOKUP(B385,總表!$1:$1048576,7,0)</f>
        <v>新竹市東區東園國民小學</v>
      </c>
      <c r="I385" s="16">
        <f>VLOOKUP(B385,總表!$1:$1048576,8,0)</f>
        <v>0</v>
      </c>
      <c r="J385" s="16">
        <f>VLOOKUP(B385,總表!$1:$1048576,9,0)</f>
        <v>0</v>
      </c>
      <c r="K385" s="16">
        <f>VLOOKUP(B385,總表!$1:$1048576,10,0)</f>
        <v>0</v>
      </c>
      <c r="L385" s="16">
        <f>VLOOKUP(B385,總表!$1:$1048576,11,0)</f>
        <v>0</v>
      </c>
      <c r="M385" s="16" t="str">
        <f>VLOOKUP(B385,總表!$1:$1048576,12,0)</f>
        <v>李瑋淇</v>
      </c>
      <c r="N385" s="16" t="str">
        <f>VLOOKUP(B385,總表!$1:$1048576,13,0)</f>
        <v>新竹市東區東園國民小學</v>
      </c>
      <c r="O385" s="16">
        <f>VLOOKUP(B385,總表!$1:$1048576,14,0)</f>
        <v>0</v>
      </c>
      <c r="P385" s="16">
        <f>VLOOKUP(B385,總表!$1:$1048576,15,0)</f>
        <v>0</v>
      </c>
      <c r="Q385" s="16">
        <f>VLOOKUP(B385,總表!$1:$1048576,16,0)</f>
        <v>0</v>
      </c>
      <c r="R385" s="16">
        <f>VLOOKUP(B385,總表!$1:$1048576,17,0)</f>
        <v>0</v>
      </c>
    </row>
    <row r="386" spans="1:18" ht="17.399999999999999" hidden="1" x14ac:dyDescent="0.3">
      <c r="A386" s="30" t="s">
        <v>3494</v>
      </c>
      <c r="B386" s="13" t="s">
        <v>407</v>
      </c>
      <c r="C386" s="10" t="str">
        <f>VLOOKUP(B386,總表!$1:$1048576,2,0)</f>
        <v>防止遺忘的智慧置物櫃</v>
      </c>
      <c r="D386" s="18" t="str">
        <f>VLOOKUP(B386,總表!$1:$1048576,4,0)</f>
        <v>休閒與教育</v>
      </c>
      <c r="E386" s="16" t="str">
        <f>VLOOKUP(B386,總表!$1:$1048576,5,0)</f>
        <v>國中組</v>
      </c>
      <c r="F386" s="16" t="str">
        <f>VLOOKUP(B386,總表!$1:$1048576,3,0)</f>
        <v>新竹市</v>
      </c>
      <c r="G386" s="16" t="str">
        <f>VLOOKUP(B386,總表!$1:$1048576,6,0)</f>
        <v>蔡李蕎安</v>
      </c>
      <c r="H386" s="16" t="str">
        <f>VLOOKUP(B386,總表!$1:$1048576,7,0)</f>
        <v>新竹市立光華國民中學</v>
      </c>
      <c r="I386" s="16" t="str">
        <f>VLOOKUP(B386,總表!$1:$1048576,8,0)</f>
        <v>廖子璇</v>
      </c>
      <c r="J386" s="16" t="str">
        <f>VLOOKUP(B386,總表!$1:$1048576,9,0)</f>
        <v>新竹縣立成功國民中學</v>
      </c>
      <c r="K386" s="16" t="str">
        <f>VLOOKUP(B386,總表!$1:$1048576,10,0)</f>
        <v>尤弈菲</v>
      </c>
      <c r="L386" s="16" t="str">
        <f>VLOOKUP(B386,總表!$1:$1048576,11,0)</f>
        <v>新竹市立培英國民中學</v>
      </c>
      <c r="M386" s="16">
        <f>VLOOKUP(B386,總表!$1:$1048576,12,0)</f>
        <v>0</v>
      </c>
      <c r="N386" s="16">
        <f>VLOOKUP(B386,總表!$1:$1048576,13,0)</f>
        <v>0</v>
      </c>
      <c r="O386" s="16">
        <f>VLOOKUP(B386,總表!$1:$1048576,14,0)</f>
        <v>0</v>
      </c>
      <c r="P386" s="16">
        <f>VLOOKUP(B386,總表!$1:$1048576,15,0)</f>
        <v>0</v>
      </c>
      <c r="Q386" s="16">
        <f>VLOOKUP(B386,總表!$1:$1048576,16,0)</f>
        <v>0</v>
      </c>
      <c r="R386" s="16">
        <f>VLOOKUP(B386,總表!$1:$1048576,17,0)</f>
        <v>0</v>
      </c>
    </row>
    <row r="387" spans="1:18" ht="17.399999999999999" hidden="1" x14ac:dyDescent="0.3">
      <c r="A387" s="22" t="s">
        <v>3495</v>
      </c>
      <c r="B387" s="13" t="s">
        <v>680</v>
      </c>
      <c r="C387" s="10" t="str">
        <f>VLOOKUP(B387,總表!$1:$1048576,2,0)</f>
        <v>智慧型車門秘書Siren</v>
      </c>
      <c r="D387" s="19" t="str">
        <f>VLOOKUP(B387,總表!$1:$1048576,4,0)</f>
        <v>災害管理與安全</v>
      </c>
      <c r="E387" s="16" t="str">
        <f>VLOOKUP(B387,總表!$1:$1048576,5,0)</f>
        <v>國中組</v>
      </c>
      <c r="F387" s="16" t="str">
        <f>VLOOKUP(B387,總表!$1:$1048576,3,0)</f>
        <v>新竹市</v>
      </c>
      <c r="G387" s="16" t="str">
        <f>VLOOKUP(B387,總表!$1:$1048576,6,0)</f>
        <v>魏凡凱</v>
      </c>
      <c r="H387" s="16" t="str">
        <f>VLOOKUP(B387,總表!$1:$1048576,7,0)</f>
        <v>新竹市育賢國中</v>
      </c>
      <c r="I387" s="16" t="str">
        <f>VLOOKUP(B387,總表!$1:$1048576,8,0)</f>
        <v>楊恆安</v>
      </c>
      <c r="J387" s="16" t="str">
        <f>VLOOKUP(B387,總表!$1:$1048576,9,0)</f>
        <v>新竹市育賢國中</v>
      </c>
      <c r="K387" s="16" t="str">
        <f>VLOOKUP(B387,總表!$1:$1048576,10,0)</f>
        <v>鄭貽云</v>
      </c>
      <c r="L387" s="16" t="str">
        <f>VLOOKUP(B387,總表!$1:$1048576,11,0)</f>
        <v>新竹市育賢國中</v>
      </c>
      <c r="M387" s="16" t="str">
        <f>VLOOKUP(B387,總表!$1:$1048576,12,0)</f>
        <v>葉文中</v>
      </c>
      <c r="N387" s="16" t="str">
        <f>VLOOKUP(B387,總表!$1:$1048576,13,0)</f>
        <v>新竹市育賢國中</v>
      </c>
      <c r="O387" s="16">
        <f>VLOOKUP(B387,總表!$1:$1048576,14,0)</f>
        <v>0</v>
      </c>
      <c r="P387" s="16">
        <f>VLOOKUP(B387,總表!$1:$1048576,15,0)</f>
        <v>0</v>
      </c>
      <c r="Q387" s="16">
        <f>VLOOKUP(B387,總表!$1:$1048576,16,0)</f>
        <v>0</v>
      </c>
      <c r="R387" s="16">
        <f>VLOOKUP(B387,總表!$1:$1048576,17,0)</f>
        <v>0</v>
      </c>
    </row>
    <row r="388" spans="1:18" ht="17.399999999999999" hidden="1" x14ac:dyDescent="0.3">
      <c r="A388" s="30" t="s">
        <v>3494</v>
      </c>
      <c r="B388" s="13" t="s">
        <v>516</v>
      </c>
      <c r="C388" s="10" t="str">
        <f>VLOOKUP(B388,總表!$1:$1048576,2,0)</f>
        <v>智能發光導航系統</v>
      </c>
      <c r="D388" s="19" t="str">
        <f>VLOOKUP(B388,總表!$1:$1048576,4,0)</f>
        <v>災害管理與安全</v>
      </c>
      <c r="E388" s="16" t="str">
        <f>VLOOKUP(B388,總表!$1:$1048576,5,0)</f>
        <v>國中組</v>
      </c>
      <c r="F388" s="16" t="str">
        <f>VLOOKUP(B388,總表!$1:$1048576,3,0)</f>
        <v>新竹市</v>
      </c>
      <c r="G388" s="16" t="str">
        <f>VLOOKUP(B388,總表!$1:$1048576,6,0)</f>
        <v>謝獻允</v>
      </c>
      <c r="H388" s="16" t="str">
        <f>VLOOKUP(B388,總表!$1:$1048576,7,0)</f>
        <v>新竹市康橋國民中小學</v>
      </c>
      <c r="I388" s="16">
        <f>VLOOKUP(B388,總表!$1:$1048576,8,0)</f>
        <v>0</v>
      </c>
      <c r="J388" s="16">
        <f>VLOOKUP(B388,總表!$1:$1048576,9,0)</f>
        <v>0</v>
      </c>
      <c r="K388" s="16">
        <f>VLOOKUP(B388,總表!$1:$1048576,10,0)</f>
        <v>0</v>
      </c>
      <c r="L388" s="16">
        <f>VLOOKUP(B388,總表!$1:$1048576,11,0)</f>
        <v>0</v>
      </c>
      <c r="M388" s="16" t="str">
        <f>VLOOKUP(B388,總表!$1:$1048576,12,0)</f>
        <v>苗敬祥</v>
      </c>
      <c r="N388" s="16" t="str">
        <f>VLOOKUP(B388,總表!$1:$1048576,13,0)</f>
        <v>新竹市康橋國民中小學</v>
      </c>
      <c r="O388" s="16">
        <f>VLOOKUP(B388,總表!$1:$1048576,14,0)</f>
        <v>0</v>
      </c>
      <c r="P388" s="16">
        <f>VLOOKUP(B388,總表!$1:$1048576,15,0)</f>
        <v>0</v>
      </c>
      <c r="Q388" s="16">
        <f>VLOOKUP(B388,總表!$1:$1048576,16,0)</f>
        <v>0</v>
      </c>
      <c r="R388" s="16">
        <f>VLOOKUP(B388,總表!$1:$1048576,17,0)</f>
        <v>0</v>
      </c>
    </row>
    <row r="389" spans="1:18" ht="17.399999999999999" hidden="1" x14ac:dyDescent="0.3">
      <c r="A389" s="22" t="s">
        <v>3495</v>
      </c>
      <c r="B389" s="13" t="s">
        <v>814</v>
      </c>
      <c r="C389" s="10" t="str">
        <f>VLOOKUP(B389,總表!$1:$1048576,2,0)</f>
        <v>關懷守護藥定時</v>
      </c>
      <c r="D389" s="20" t="str">
        <f>VLOOKUP(B389,總表!$1:$1048576,4,0)</f>
        <v>社會照護</v>
      </c>
      <c r="E389" s="16" t="str">
        <f>VLOOKUP(B389,總表!$1:$1048576,5,0)</f>
        <v>國中組</v>
      </c>
      <c r="F389" s="16" t="str">
        <f>VLOOKUP(B389,總表!$1:$1048576,3,0)</f>
        <v>新竹市</v>
      </c>
      <c r="G389" s="16" t="str">
        <f>VLOOKUP(B389,總表!$1:$1048576,6,0)</f>
        <v>簡廷宇</v>
      </c>
      <c r="H389" s="16" t="str">
        <f>VLOOKUP(B389,總表!$1:$1048576,7,0)</f>
        <v>新竹市東區關東國民小學</v>
      </c>
      <c r="I389" s="16" t="str">
        <f>VLOOKUP(B389,總表!$1:$1048576,8,0)</f>
        <v>簡伯丞</v>
      </c>
      <c r="J389" s="16" t="str">
        <f>VLOOKUP(B389,總表!$1:$1048576,9,0)</f>
        <v>新竹市私立曙光女子高級中學國中部</v>
      </c>
      <c r="K389" s="16">
        <f>VLOOKUP(B389,總表!$1:$1048576,10,0)</f>
        <v>0</v>
      </c>
      <c r="L389" s="16">
        <f>VLOOKUP(B389,總表!$1:$1048576,11,0)</f>
        <v>0</v>
      </c>
      <c r="M389" s="16" t="str">
        <f>VLOOKUP(B389,總表!$1:$1048576,12,0)</f>
        <v>賴秋梅</v>
      </c>
      <c r="N389" s="16" t="str">
        <f>VLOOKUP(B389,總表!$1:$1048576,13,0)</f>
        <v>新竹市東區關東國民小學</v>
      </c>
      <c r="O389" s="16">
        <f>VLOOKUP(B389,總表!$1:$1048576,14,0)</f>
        <v>0</v>
      </c>
      <c r="P389" s="16">
        <f>VLOOKUP(B389,總表!$1:$1048576,15,0)</f>
        <v>0</v>
      </c>
      <c r="Q389" s="16">
        <f>VLOOKUP(B389,總表!$1:$1048576,16,0)</f>
        <v>0</v>
      </c>
      <c r="R389" s="16">
        <f>VLOOKUP(B389,總表!$1:$1048576,17,0)</f>
        <v>0</v>
      </c>
    </row>
    <row r="390" spans="1:18" ht="17.399999999999999" hidden="1" x14ac:dyDescent="0.3">
      <c r="A390" s="25" t="s">
        <v>3492</v>
      </c>
      <c r="B390" s="13" t="s">
        <v>873</v>
      </c>
      <c r="C390" s="10" t="str">
        <f>VLOOKUP(B390,總表!$1:$1048576,2,0)</f>
        <v>自動洗水彩筆機</v>
      </c>
      <c r="D390" s="16" t="str">
        <f>VLOOKUP(B390,總表!$1:$1048576,4,0)</f>
        <v>便利生活</v>
      </c>
      <c r="E390" s="16" t="str">
        <f>VLOOKUP(B390,總表!$1:$1048576,5,0)</f>
        <v>國中組</v>
      </c>
      <c r="F390" s="16" t="str">
        <f>VLOOKUP(B390,總表!$1:$1048576,3,0)</f>
        <v>新竹市</v>
      </c>
      <c r="G390" s="16" t="str">
        <f>VLOOKUP(B390,總表!$1:$1048576,6,0)</f>
        <v>許劭宇</v>
      </c>
      <c r="H390" s="16" t="str">
        <f>VLOOKUP(B390,總表!$1:$1048576,7,0)</f>
        <v>磐石國中</v>
      </c>
      <c r="I390" s="16" t="str">
        <f>VLOOKUP(B390,總表!$1:$1048576,8,0)</f>
        <v>陳宥希</v>
      </c>
      <c r="J390" s="16" t="str">
        <f>VLOOKUP(B390,總表!$1:$1048576,9,0)</f>
        <v>竹光國中</v>
      </c>
      <c r="K390" s="16">
        <f>VLOOKUP(B390,總表!$1:$1048576,10,0)</f>
        <v>0</v>
      </c>
      <c r="L390" s="16">
        <f>VLOOKUP(B390,總表!$1:$1048576,11,0)</f>
        <v>0</v>
      </c>
      <c r="M390" s="16">
        <f>VLOOKUP(B390,總表!$1:$1048576,12,0)</f>
        <v>0</v>
      </c>
      <c r="N390" s="16">
        <f>VLOOKUP(B390,總表!$1:$1048576,13,0)</f>
        <v>0</v>
      </c>
      <c r="O390" s="16">
        <f>VLOOKUP(B390,總表!$1:$1048576,14,0)</f>
        <v>0</v>
      </c>
      <c r="P390" s="16">
        <f>VLOOKUP(B390,總表!$1:$1048576,15,0)</f>
        <v>0</v>
      </c>
      <c r="Q390" s="16">
        <f>VLOOKUP(B390,總表!$1:$1048576,16,0)</f>
        <v>0</v>
      </c>
      <c r="R390" s="16">
        <f>VLOOKUP(B390,總表!$1:$1048576,17,0)</f>
        <v>0</v>
      </c>
    </row>
    <row r="391" spans="1:18" ht="17.399999999999999" hidden="1" x14ac:dyDescent="0.3">
      <c r="A391" s="30" t="s">
        <v>3494</v>
      </c>
      <c r="B391" s="13" t="s">
        <v>3270</v>
      </c>
      <c r="C391" s="10" t="str">
        <f>VLOOKUP(B391,總表!$1:$1048576,2,0)</f>
        <v>智慧鬧鐘系統</v>
      </c>
      <c r="D391" s="16" t="str">
        <f>VLOOKUP(B391,總表!$1:$1048576,4,0)</f>
        <v>便利生活</v>
      </c>
      <c r="E391" s="16" t="str">
        <f>VLOOKUP(B391,總表!$1:$1048576,5,0)</f>
        <v>高中職組</v>
      </c>
      <c r="F391" s="16" t="str">
        <f>VLOOKUP(B391,總表!$1:$1048576,3,0)</f>
        <v>新竹縣</v>
      </c>
      <c r="G391" s="16" t="str">
        <f>VLOOKUP(B391,總表!$1:$1048576,6,0)</f>
        <v>許承諺</v>
      </c>
      <c r="H391" s="16" t="str">
        <f>VLOOKUP(B391,總表!$1:$1048576,7,0)</f>
        <v>新竹市立建功高中</v>
      </c>
      <c r="I391" s="16" t="str">
        <f>VLOOKUP(B391,總表!$1:$1048576,8,0)</f>
        <v>鄭棋文</v>
      </c>
      <c r="J391" s="16" t="str">
        <f>VLOOKUP(B391,總表!$1:$1048576,9,0)</f>
        <v>新竹縣竹北市成功國中</v>
      </c>
      <c r="K391" s="16">
        <f>VLOOKUP(B391,總表!$1:$1048576,10,0)</f>
        <v>0</v>
      </c>
      <c r="L391" s="16">
        <f>VLOOKUP(B391,總表!$1:$1048576,11,0)</f>
        <v>0</v>
      </c>
      <c r="M391" s="16" t="str">
        <f>VLOOKUP(B391,總表!$1:$1048576,12,0)</f>
        <v>鄭伃君</v>
      </c>
      <c r="N391" s="16" t="str">
        <f>VLOOKUP(B391,總表!$1:$1048576,13,0)</f>
        <v>新竹市建功高中</v>
      </c>
      <c r="O391" s="16">
        <f>VLOOKUP(B391,總表!$1:$1048576,14,0)</f>
        <v>0</v>
      </c>
      <c r="P391" s="16">
        <f>VLOOKUP(B391,總表!$1:$1048576,15,0)</f>
        <v>0</v>
      </c>
      <c r="Q391" s="16">
        <f>VLOOKUP(B391,總表!$1:$1048576,16,0)</f>
        <v>0</v>
      </c>
      <c r="R391" s="16">
        <f>VLOOKUP(B391,總表!$1:$1048576,17,0)</f>
        <v>0</v>
      </c>
    </row>
    <row r="392" spans="1:18" ht="17.399999999999999" hidden="1" x14ac:dyDescent="0.3">
      <c r="A392" s="23" t="s">
        <v>3495</v>
      </c>
      <c r="B392" s="16" t="s">
        <v>1669</v>
      </c>
      <c r="C392" s="10" t="str">
        <f>VLOOKUP(B392,總表!$1:$1048576,2,0)</f>
        <v>多功能水壺</v>
      </c>
      <c r="D392" s="18" t="str">
        <f>VLOOKUP(B392,總表!$1:$1048576,4,0)</f>
        <v>休閒與教育</v>
      </c>
      <c r="E392" s="16" t="str">
        <f>VLOOKUP(B392,總表!$1:$1048576,5,0)</f>
        <v>國小組</v>
      </c>
      <c r="F392" s="16" t="str">
        <f>VLOOKUP(B392,總表!$1:$1048576,3,0)</f>
        <v>新竹縣</v>
      </c>
      <c r="G392" s="16" t="str">
        <f>VLOOKUP(B392,總表!$1:$1048576,6,0)</f>
        <v>柯宇擇</v>
      </c>
      <c r="H392" s="16" t="str">
        <f>VLOOKUP(B392,總表!$1:$1048576,7,0)</f>
        <v>新湖國小</v>
      </c>
      <c r="I392" s="16" t="str">
        <f>VLOOKUP(B392,總表!$1:$1048576,8,0)</f>
        <v>徐松立</v>
      </c>
      <c r="J392" s="16" t="str">
        <f>VLOOKUP(B392,總表!$1:$1048576,9,0)</f>
        <v>新竹縣湖口鄉新湖國小</v>
      </c>
      <c r="K392" s="16" t="str">
        <f>VLOOKUP(B392,總表!$1:$1048576,10,0)</f>
        <v>邱士豪</v>
      </c>
      <c r="L392" s="16" t="str">
        <f>VLOOKUP(B392,總表!$1:$1048576,11,0)</f>
        <v>新竹縣湖口鄉新湖國小</v>
      </c>
      <c r="M392" s="16" t="str">
        <f>VLOOKUP(B392,總表!$1:$1048576,12,0)</f>
        <v>高齊偉</v>
      </c>
      <c r="N392" s="16" t="str">
        <f>VLOOKUP(B392,總表!$1:$1048576,13,0)</f>
        <v>新竹縣湖口鄉新湖國小</v>
      </c>
      <c r="O392" s="16" t="str">
        <f>VLOOKUP(B392,總表!$1:$1048576,14,0)</f>
        <v>李明翰</v>
      </c>
      <c r="P392" s="16" t="str">
        <f>VLOOKUP(B392,總表!$1:$1048576,15,0)</f>
        <v>新竹縣湖口鄉新湖國小</v>
      </c>
      <c r="Q392" s="16" t="str">
        <f>VLOOKUP(B392,總表!$1:$1048576,16,0)</f>
        <v>彭珮筑</v>
      </c>
      <c r="R392" s="16" t="str">
        <f>VLOOKUP(B392,總表!$1:$1048576,17,0)</f>
        <v>新竹縣湖口鄉新湖國小</v>
      </c>
    </row>
    <row r="393" spans="1:18" ht="17.399999999999999" hidden="1" x14ac:dyDescent="0.3">
      <c r="A393" s="23" t="s">
        <v>3495</v>
      </c>
      <c r="B393" s="16" t="s">
        <v>2072</v>
      </c>
      <c r="C393" s="10" t="str">
        <f>VLOOKUP(B393,總表!$1:$1048576,2,0)</f>
        <v>藥丸扭蛋機</v>
      </c>
      <c r="D393" s="20" t="str">
        <f>VLOOKUP(B393,總表!$1:$1048576,4,0)</f>
        <v>社會照護</v>
      </c>
      <c r="E393" s="16" t="str">
        <f>VLOOKUP(B393,總表!$1:$1048576,5,0)</f>
        <v>國小組</v>
      </c>
      <c r="F393" s="16" t="str">
        <f>VLOOKUP(B393,總表!$1:$1048576,3,0)</f>
        <v>新竹縣</v>
      </c>
      <c r="G393" s="16" t="str">
        <f>VLOOKUP(B393,總表!$1:$1048576,6,0)</f>
        <v>陳品叡</v>
      </c>
      <c r="H393" s="16" t="str">
        <f>VLOOKUP(B393,總表!$1:$1048576,7,0)</f>
        <v>康乃薾國民中小學</v>
      </c>
      <c r="I393" s="16">
        <f>VLOOKUP(B393,總表!$1:$1048576,8,0)</f>
        <v>0</v>
      </c>
      <c r="J393" s="16">
        <f>VLOOKUP(B393,總表!$1:$1048576,9,0)</f>
        <v>0</v>
      </c>
      <c r="K393" s="16">
        <f>VLOOKUP(B393,總表!$1:$1048576,10,0)</f>
        <v>0</v>
      </c>
      <c r="L393" s="16">
        <f>VLOOKUP(B393,總表!$1:$1048576,11,0)</f>
        <v>0</v>
      </c>
      <c r="M393" s="16" t="str">
        <f>VLOOKUP(B393,總表!$1:$1048576,12,0)</f>
        <v>吳婕妤</v>
      </c>
      <c r="N393" s="16" t="str">
        <f>VLOOKUP(B393,總表!$1:$1048576,13,0)</f>
        <v>新竹縣私立康乃薾國民中小學</v>
      </c>
      <c r="O393" s="16">
        <f>VLOOKUP(B393,總表!$1:$1048576,14,0)</f>
        <v>0</v>
      </c>
      <c r="P393" s="16">
        <f>VLOOKUP(B393,總表!$1:$1048576,15,0)</f>
        <v>0</v>
      </c>
      <c r="Q393" s="16">
        <f>VLOOKUP(B393,總表!$1:$1048576,16,0)</f>
        <v>0</v>
      </c>
      <c r="R393" s="16">
        <f>VLOOKUP(B393,總表!$1:$1048576,17,0)</f>
        <v>0</v>
      </c>
    </row>
    <row r="394" spans="1:18" ht="17.399999999999999" hidden="1" x14ac:dyDescent="0.3">
      <c r="A394" s="26" t="s">
        <v>3492</v>
      </c>
      <c r="B394" s="16" t="s">
        <v>2213</v>
      </c>
      <c r="C394" s="10" t="str">
        <f>VLOOKUP(B394,總表!$1:$1048576,2,0)</f>
        <v>多功能穿衣物輔助器</v>
      </c>
      <c r="D394" s="20" t="str">
        <f>VLOOKUP(B394,總表!$1:$1048576,4,0)</f>
        <v>社會照護</v>
      </c>
      <c r="E394" s="16" t="str">
        <f>VLOOKUP(B394,總表!$1:$1048576,5,0)</f>
        <v>國小組</v>
      </c>
      <c r="F394" s="16" t="str">
        <f>VLOOKUP(B394,總表!$1:$1048576,3,0)</f>
        <v>新竹縣</v>
      </c>
      <c r="G394" s="16" t="str">
        <f>VLOOKUP(B394,總表!$1:$1048576,6,0)</f>
        <v>高榆喬</v>
      </c>
      <c r="H394" s="16" t="str">
        <f>VLOOKUP(B394,總表!$1:$1048576,7,0)</f>
        <v>新竹縣湖口鄉新湖國民小學</v>
      </c>
      <c r="I394" s="16" t="str">
        <f>VLOOKUP(B394,總表!$1:$1048576,8,0)</f>
        <v>姜恆硯</v>
      </c>
      <c r="J394" s="16" t="str">
        <f>VLOOKUP(B394,總表!$1:$1048576,9,0)</f>
        <v>新竹縣湖口鄉新湖國民小學</v>
      </c>
      <c r="K394" s="16" t="str">
        <f>VLOOKUP(B394,總表!$1:$1048576,10,0)</f>
        <v>蕭渝宣</v>
      </c>
      <c r="L394" s="16" t="str">
        <f>VLOOKUP(B394,總表!$1:$1048576,11,0)</f>
        <v>新竹縣湖口鄉新湖國民小學</v>
      </c>
      <c r="M394" s="16" t="str">
        <f>VLOOKUP(B394,總表!$1:$1048576,12,0)</f>
        <v>王郁婷</v>
      </c>
      <c r="N394" s="16" t="str">
        <f>VLOOKUP(B394,總表!$1:$1048576,13,0)</f>
        <v>新竹縣新湖國民小學</v>
      </c>
      <c r="O394" s="16" t="str">
        <f>VLOOKUP(B394,總表!$1:$1048576,14,0)</f>
        <v>官憲瑜</v>
      </c>
      <c r="P394" s="16" t="str">
        <f>VLOOKUP(B394,總表!$1:$1048576,15,0)</f>
        <v>新竹縣新湖國民小學</v>
      </c>
      <c r="Q394" s="16" t="str">
        <f>VLOOKUP(B394,總表!$1:$1048576,16,0)</f>
        <v>彭珮筑</v>
      </c>
      <c r="R394" s="16" t="str">
        <f>VLOOKUP(B394,總表!$1:$1048576,17,0)</f>
        <v>新竹縣新湖國民小學</v>
      </c>
    </row>
    <row r="395" spans="1:18" ht="17.399999999999999" hidden="1" x14ac:dyDescent="0.3">
      <c r="A395" s="29" t="s">
        <v>3493</v>
      </c>
      <c r="B395" s="16" t="s">
        <v>2222</v>
      </c>
      <c r="C395" s="10" t="str">
        <f>VLOOKUP(B395,總表!$1:$1048576,2,0)</f>
        <v>花開富貴!花瓣智能水壺</v>
      </c>
      <c r="D395" s="20" t="str">
        <f>VLOOKUP(B395,總表!$1:$1048576,4,0)</f>
        <v>社會照護</v>
      </c>
      <c r="E395" s="16" t="str">
        <f>VLOOKUP(B395,總表!$1:$1048576,5,0)</f>
        <v>國小組</v>
      </c>
      <c r="F395" s="16" t="str">
        <f>VLOOKUP(B395,總表!$1:$1048576,3,0)</f>
        <v>新竹縣</v>
      </c>
      <c r="G395" s="16" t="str">
        <f>VLOOKUP(B395,總表!$1:$1048576,6,0)</f>
        <v>高榆喬</v>
      </c>
      <c r="H395" s="16" t="str">
        <f>VLOOKUP(B395,總表!$1:$1048576,7,0)</f>
        <v>新竹縣湖口鄉新湖國民小學</v>
      </c>
      <c r="I395" s="16" t="str">
        <f>VLOOKUP(B395,總表!$1:$1048576,8,0)</f>
        <v>姜恆硯</v>
      </c>
      <c r="J395" s="16" t="str">
        <f>VLOOKUP(B395,總表!$1:$1048576,9,0)</f>
        <v>新竹縣湖口鄉新湖國民小學</v>
      </c>
      <c r="K395" s="16" t="str">
        <f>VLOOKUP(B395,總表!$1:$1048576,10,0)</f>
        <v>蕭渝宣</v>
      </c>
      <c r="L395" s="16" t="str">
        <f>VLOOKUP(B395,總表!$1:$1048576,11,0)</f>
        <v>新竹縣湖口鄉新湖國民小學</v>
      </c>
      <c r="M395" s="16" t="str">
        <f>VLOOKUP(B395,總表!$1:$1048576,12,0)</f>
        <v>王郁婷</v>
      </c>
      <c r="N395" s="16" t="str">
        <f>VLOOKUP(B395,總表!$1:$1048576,13,0)</f>
        <v>新竹縣新湖國民小學</v>
      </c>
      <c r="O395" s="16" t="str">
        <f>VLOOKUP(B395,總表!$1:$1048576,14,0)</f>
        <v>官憲瑜</v>
      </c>
      <c r="P395" s="16" t="str">
        <f>VLOOKUP(B395,總表!$1:$1048576,15,0)</f>
        <v>新竹縣新湖國民小學</v>
      </c>
      <c r="Q395" s="16" t="str">
        <f>VLOOKUP(B395,總表!$1:$1048576,16,0)</f>
        <v>徐煜淵</v>
      </c>
      <c r="R395" s="16" t="str">
        <f>VLOOKUP(B395,總表!$1:$1048576,17,0)</f>
        <v>新竹縣新湖國民小學</v>
      </c>
    </row>
    <row r="396" spans="1:18" ht="17.399999999999999" hidden="1" x14ac:dyDescent="0.3">
      <c r="A396" s="22" t="s">
        <v>3495</v>
      </c>
      <c r="B396" s="16" t="s">
        <v>2635</v>
      </c>
      <c r="C396" s="10" t="str">
        <f>VLOOKUP(B396,總表!$1:$1048576,2,0)</f>
        <v>自動脫襪器</v>
      </c>
      <c r="D396" s="16" t="str">
        <f>VLOOKUP(B396,總表!$1:$1048576,4,0)</f>
        <v>便利生活</v>
      </c>
      <c r="E396" s="16" t="str">
        <f>VLOOKUP(B396,總表!$1:$1048576,5,0)</f>
        <v>國小組</v>
      </c>
      <c r="F396" s="16" t="str">
        <f>VLOOKUP(B396,總表!$1:$1048576,3,0)</f>
        <v>新竹縣</v>
      </c>
      <c r="G396" s="16" t="str">
        <f>VLOOKUP(B396,總表!$1:$1048576,6,0)</f>
        <v>陳芝語</v>
      </c>
      <c r="H396" s="16" t="str">
        <f>VLOOKUP(B396,總表!$1:$1048576,7,0)</f>
        <v>新湖國小</v>
      </c>
      <c r="I396" s="16" t="str">
        <f>VLOOKUP(B396,總表!$1:$1048576,8,0)</f>
        <v>潘姿諭</v>
      </c>
      <c r="J396" s="16" t="str">
        <f>VLOOKUP(B396,總表!$1:$1048576,9,0)</f>
        <v>新湖國小</v>
      </c>
      <c r="K396" s="16">
        <f>VLOOKUP(B396,總表!$1:$1048576,10,0)</f>
        <v>0</v>
      </c>
      <c r="L396" s="16">
        <f>VLOOKUP(B396,總表!$1:$1048576,11,0)</f>
        <v>0</v>
      </c>
      <c r="M396" s="16" t="str">
        <f>VLOOKUP(B396,總表!$1:$1048576,12,0)</f>
        <v>李明翰</v>
      </c>
      <c r="N396" s="16" t="str">
        <f>VLOOKUP(B396,總表!$1:$1048576,13,0)</f>
        <v>新湖國小</v>
      </c>
      <c r="O396" s="16" t="str">
        <f>VLOOKUP(B396,總表!$1:$1048576,14,0)</f>
        <v>高齊偉</v>
      </c>
      <c r="P396" s="16" t="str">
        <f>VLOOKUP(B396,總表!$1:$1048576,15,0)</f>
        <v>新竹縣湖口鄉新湖國小</v>
      </c>
      <c r="Q396" s="16">
        <f>VLOOKUP(B396,總表!$1:$1048576,16,0)</f>
        <v>0</v>
      </c>
      <c r="R396" s="16">
        <f>VLOOKUP(B396,總表!$1:$1048576,17,0)</f>
        <v>0</v>
      </c>
    </row>
    <row r="397" spans="1:18" ht="17.399999999999999" hidden="1" x14ac:dyDescent="0.3">
      <c r="A397" s="28" t="s">
        <v>3493</v>
      </c>
      <c r="B397" s="13" t="s">
        <v>2462</v>
      </c>
      <c r="C397" s="10" t="str">
        <f>VLOOKUP(B397,總表!$1:$1048576,2,0)</f>
        <v>待辦事項記錄器</v>
      </c>
      <c r="D397" s="16" t="str">
        <f>VLOOKUP(B397,總表!$1:$1048576,4,0)</f>
        <v>便利生活</v>
      </c>
      <c r="E397" s="16" t="str">
        <f>VLOOKUP(B397,總表!$1:$1048576,5,0)</f>
        <v>國小組</v>
      </c>
      <c r="F397" s="16" t="str">
        <f>VLOOKUP(B397,總表!$1:$1048576,3,0)</f>
        <v>新竹縣</v>
      </c>
      <c r="G397" s="16" t="str">
        <f>VLOOKUP(B397,總表!$1:$1048576,6,0)</f>
        <v>古宇超</v>
      </c>
      <c r="H397" s="16" t="str">
        <f>VLOOKUP(B397,總表!$1:$1048576,7,0)</f>
        <v>新竹縣竹北市十興國民小學</v>
      </c>
      <c r="I397" s="16">
        <f>VLOOKUP(B397,總表!$1:$1048576,8,0)</f>
        <v>0</v>
      </c>
      <c r="J397" s="16">
        <f>VLOOKUP(B397,總表!$1:$1048576,9,0)</f>
        <v>0</v>
      </c>
      <c r="K397" s="16">
        <f>VLOOKUP(B397,總表!$1:$1048576,10,0)</f>
        <v>0</v>
      </c>
      <c r="L397" s="16">
        <f>VLOOKUP(B397,總表!$1:$1048576,11,0)</f>
        <v>0</v>
      </c>
      <c r="M397" s="16" t="str">
        <f>VLOOKUP(B397,總表!$1:$1048576,12,0)</f>
        <v>駱永村</v>
      </c>
      <c r="N397" s="16" t="str">
        <f>VLOOKUP(B397,總表!$1:$1048576,13,0)</f>
        <v>新竹縣竹北市十興國民小學</v>
      </c>
      <c r="O397" s="16">
        <f>VLOOKUP(B397,總表!$1:$1048576,14,0)</f>
        <v>0</v>
      </c>
      <c r="P397" s="16">
        <f>VLOOKUP(B397,總表!$1:$1048576,15,0)</f>
        <v>0</v>
      </c>
      <c r="Q397" s="16">
        <f>VLOOKUP(B397,總表!$1:$1048576,16,0)</f>
        <v>0</v>
      </c>
      <c r="R397" s="16">
        <f>VLOOKUP(B397,總表!$1:$1048576,17,0)</f>
        <v>0</v>
      </c>
    </row>
    <row r="398" spans="1:18" ht="17.399999999999999" hidden="1" x14ac:dyDescent="0.3">
      <c r="A398" s="22" t="s">
        <v>3495</v>
      </c>
      <c r="B398" s="13" t="s">
        <v>906</v>
      </c>
      <c r="C398" s="10" t="str">
        <f>VLOOKUP(B398,總表!$1:$1048576,2,0)</f>
        <v>夜貓子該睡了---睡前刷牙提醒器</v>
      </c>
      <c r="D398" s="16" t="str">
        <f>VLOOKUP(B398,總表!$1:$1048576,4,0)</f>
        <v>便利生活</v>
      </c>
      <c r="E398" s="16" t="str">
        <f>VLOOKUP(B398,總表!$1:$1048576,5,0)</f>
        <v>國中組</v>
      </c>
      <c r="F398" s="16" t="str">
        <f>VLOOKUP(B398,總表!$1:$1048576,3,0)</f>
        <v>新竹縣</v>
      </c>
      <c r="G398" s="16" t="str">
        <f>VLOOKUP(B398,總表!$1:$1048576,6,0)</f>
        <v>周明褕</v>
      </c>
      <c r="H398" s="16" t="str">
        <f>VLOOKUP(B398,總表!$1:$1048576,7,0)</f>
        <v>新竹縣立東興國民中學</v>
      </c>
      <c r="I398" s="16">
        <f>VLOOKUP(B398,總表!$1:$1048576,8,0)</f>
        <v>0</v>
      </c>
      <c r="J398" s="16">
        <f>VLOOKUP(B398,總表!$1:$1048576,9,0)</f>
        <v>0</v>
      </c>
      <c r="K398" s="16">
        <f>VLOOKUP(B398,總表!$1:$1048576,10,0)</f>
        <v>0</v>
      </c>
      <c r="L398" s="16">
        <f>VLOOKUP(B398,總表!$1:$1048576,11,0)</f>
        <v>0</v>
      </c>
      <c r="M398" s="16" t="str">
        <f>VLOOKUP(B398,總表!$1:$1048576,12,0)</f>
        <v>姜虹希</v>
      </c>
      <c r="N398" s="16" t="str">
        <f>VLOOKUP(B398,總表!$1:$1048576,13,0)</f>
        <v>新竹縣立東興國民中學</v>
      </c>
      <c r="O398" s="16">
        <f>VLOOKUP(B398,總表!$1:$1048576,14,0)</f>
        <v>0</v>
      </c>
      <c r="P398" s="16">
        <f>VLOOKUP(B398,總表!$1:$1048576,15,0)</f>
        <v>0</v>
      </c>
      <c r="Q398" s="16">
        <f>VLOOKUP(B398,總表!$1:$1048576,16,0)</f>
        <v>0</v>
      </c>
      <c r="R398" s="16">
        <f>VLOOKUP(B398,總表!$1:$1048576,17,0)</f>
        <v>0</v>
      </c>
    </row>
    <row r="399" spans="1:18" ht="17.399999999999999" hidden="1" x14ac:dyDescent="0.3">
      <c r="A399" s="30" t="s">
        <v>3494</v>
      </c>
      <c r="B399" s="13" t="s">
        <v>3008</v>
      </c>
      <c r="C399" s="10" t="str">
        <f>VLOOKUP(B399,總表!$1:$1048576,2,0)</f>
        <v>震震保瓶安</v>
      </c>
      <c r="D399" s="19" t="str">
        <f>VLOOKUP(B399,總表!$1:$1048576,4,0)</f>
        <v>災害管理與安全</v>
      </c>
      <c r="E399" s="16" t="str">
        <f>VLOOKUP(B399,總表!$1:$1048576,5,0)</f>
        <v>高中職組</v>
      </c>
      <c r="F399" s="16" t="str">
        <f>VLOOKUP(B399,總表!$1:$1048576,3,0)</f>
        <v>嘉義市</v>
      </c>
      <c r="G399" s="16" t="str">
        <f>VLOOKUP(B399,總表!$1:$1048576,6,0)</f>
        <v>沈庭羽</v>
      </c>
      <c r="H399" s="16" t="str">
        <f>VLOOKUP(B399,總表!$1:$1048576,7,0)</f>
        <v>國立嘉義女中</v>
      </c>
      <c r="I399" s="16" t="str">
        <f>VLOOKUP(B399,總表!$1:$1048576,8,0)</f>
        <v>蕭聿涵</v>
      </c>
      <c r="J399" s="16" t="str">
        <f>VLOOKUP(B399,總表!$1:$1048576,9,0)</f>
        <v>國立嘉義女中</v>
      </c>
      <c r="K399" s="16">
        <f>VLOOKUP(B399,總表!$1:$1048576,10,0)</f>
        <v>0</v>
      </c>
      <c r="L399" s="16">
        <f>VLOOKUP(B399,總表!$1:$1048576,11,0)</f>
        <v>0</v>
      </c>
      <c r="M399" s="16" t="str">
        <f>VLOOKUP(B399,總表!$1:$1048576,12,0)</f>
        <v>沈奕成</v>
      </c>
      <c r="N399" s="16" t="str">
        <f>VLOOKUP(B399,總表!$1:$1048576,13,0)</f>
        <v>嘉義市立北興國中</v>
      </c>
      <c r="O399" s="16" t="str">
        <f>VLOOKUP(B399,總表!$1:$1048576,14,0)</f>
        <v>王靜儀</v>
      </c>
      <c r="P399" s="16" t="str">
        <f>VLOOKUP(B399,總表!$1:$1048576,15,0)</f>
        <v>嘉義市立北興國中</v>
      </c>
      <c r="Q399" s="16" t="str">
        <f>VLOOKUP(B399,總表!$1:$1048576,16,0)</f>
        <v>蘇義賢</v>
      </c>
      <c r="R399" s="16" t="str">
        <f>VLOOKUP(B399,總表!$1:$1048576,17,0)</f>
        <v>國立嘉義女中</v>
      </c>
    </row>
    <row r="400" spans="1:18" hidden="1" x14ac:dyDescent="0.3">
      <c r="A400" s="24" t="s">
        <v>3495</v>
      </c>
      <c r="B400" s="16" t="s">
        <v>1787</v>
      </c>
      <c r="C400" s="10" t="str">
        <f>VLOOKUP(B400,總表!$1:$1048576,2,0)</f>
        <v>拉拉地吸防煙罩</v>
      </c>
      <c r="D400" s="19" t="str">
        <f>VLOOKUP(B400,總表!$1:$1048576,4,0)</f>
        <v>災害管理與安全</v>
      </c>
      <c r="E400" s="16" t="str">
        <f>VLOOKUP(B400,總表!$1:$1048576,5,0)</f>
        <v>國小組</v>
      </c>
      <c r="F400" s="16" t="str">
        <f>VLOOKUP(B400,總表!$1:$1048576,3,0)</f>
        <v>嘉義市</v>
      </c>
      <c r="G400" s="16" t="str">
        <f>VLOOKUP(B400,總表!$1:$1048576,6,0)</f>
        <v>劉千榕</v>
      </c>
      <c r="H400" s="16" t="str">
        <f>VLOOKUP(B400,總表!$1:$1048576,7,0)</f>
        <v>國立嘉義大學附設國民小學</v>
      </c>
      <c r="I400" s="16" t="str">
        <f>VLOOKUP(B400,總表!$1:$1048576,8,0)</f>
        <v>黃騰逸</v>
      </c>
      <c r="J400" s="16" t="str">
        <f>VLOOKUP(B400,總表!$1:$1048576,9,0)</f>
        <v xml:space="preserve">國立嘉義大學附實驗國民小學	</v>
      </c>
      <c r="K400" s="16" t="str">
        <f>VLOOKUP(B400,總表!$1:$1048576,10,0)</f>
        <v>周楷硯</v>
      </c>
      <c r="L400" s="16" t="str">
        <f>VLOOKUP(B400,總表!$1:$1048576,11,0)</f>
        <v>國立嘉義大學附設國民小學</v>
      </c>
      <c r="M400" s="16" t="str">
        <f>VLOOKUP(B400,總表!$1:$1048576,12,0)</f>
        <v>翁秀玉</v>
      </c>
      <c r="N400" s="16" t="str">
        <f>VLOOKUP(B400,總表!$1:$1048576,13,0)</f>
        <v>國立嘉義大學附設實驗國民小學</v>
      </c>
      <c r="O400" s="16" t="str">
        <f>VLOOKUP(B400,總表!$1:$1048576,14,0)</f>
        <v>楊雯惠</v>
      </c>
      <c r="P400" s="16" t="str">
        <f>VLOOKUP(B400,總表!$1:$1048576,15,0)</f>
        <v>國立嘉義大學附設國民小學</v>
      </c>
      <c r="Q400" s="16">
        <f>VLOOKUP(B400,總表!$1:$1048576,16,0)</f>
        <v>0</v>
      </c>
      <c r="R400" s="16">
        <f>VLOOKUP(B400,總表!$1:$1048576,17,0)</f>
        <v>0</v>
      </c>
    </row>
    <row r="401" spans="1:18" hidden="1" x14ac:dyDescent="0.3">
      <c r="A401" s="24" t="s">
        <v>3495</v>
      </c>
      <c r="B401" s="16" t="s">
        <v>1860</v>
      </c>
      <c r="C401" s="10" t="str">
        <f>VLOOKUP(B401,總表!$1:$1048576,2,0)</f>
        <v>防災鳴帽涼感午安枕</v>
      </c>
      <c r="D401" s="19" t="str">
        <f>VLOOKUP(B401,總表!$1:$1048576,4,0)</f>
        <v>災害管理與安全</v>
      </c>
      <c r="E401" s="16" t="str">
        <f>VLOOKUP(B401,總表!$1:$1048576,5,0)</f>
        <v>國小組</v>
      </c>
      <c r="F401" s="16" t="str">
        <f>VLOOKUP(B401,總表!$1:$1048576,3,0)</f>
        <v>嘉義市</v>
      </c>
      <c r="G401" s="16" t="str">
        <f>VLOOKUP(B401,總表!$1:$1048576,6,0)</f>
        <v>葉馨璟</v>
      </c>
      <c r="H401" s="16" t="str">
        <f>VLOOKUP(B401,總表!$1:$1048576,7,0)</f>
        <v>國立嘉義大學附設實驗國民小學</v>
      </c>
      <c r="I401" s="16" t="str">
        <f>VLOOKUP(B401,總表!$1:$1048576,8,0)</f>
        <v>葉紘維</v>
      </c>
      <c r="J401" s="16" t="str">
        <f>VLOOKUP(B401,總表!$1:$1048576,9,0)</f>
        <v>維多利亞雙語小學</v>
      </c>
      <c r="K401" s="16">
        <f>VLOOKUP(B401,總表!$1:$1048576,10,0)</f>
        <v>0</v>
      </c>
      <c r="L401" s="16">
        <f>VLOOKUP(B401,總表!$1:$1048576,11,0)</f>
        <v>0</v>
      </c>
      <c r="M401" s="16" t="str">
        <f>VLOOKUP(B401,總表!$1:$1048576,12,0)</f>
        <v>楊雯惠</v>
      </c>
      <c r="N401" s="16" t="str">
        <f>VLOOKUP(B401,總表!$1:$1048576,13,0)</f>
        <v>國立嘉義大學附設國民小學</v>
      </c>
      <c r="O401" s="16" t="str">
        <f>VLOOKUP(B401,總表!$1:$1048576,14,0)</f>
        <v>翁秀玉</v>
      </c>
      <c r="P401" s="16" t="str">
        <f>VLOOKUP(B401,總表!$1:$1048576,15,0)</f>
        <v>國立嘉義大學附設國民小學</v>
      </c>
      <c r="Q401" s="16">
        <f>VLOOKUP(B401,總表!$1:$1048576,16,0)</f>
        <v>0</v>
      </c>
      <c r="R401" s="16">
        <f>VLOOKUP(B401,總表!$1:$1048576,17,0)</f>
        <v>0</v>
      </c>
    </row>
    <row r="402" spans="1:18" hidden="1" x14ac:dyDescent="0.3">
      <c r="A402" s="32" t="s">
        <v>3494</v>
      </c>
      <c r="B402" s="16" t="s">
        <v>1827</v>
      </c>
      <c r="C402" s="10" t="str">
        <f>VLOOKUP(B402,總表!$1:$1048576,2,0)</f>
        <v>多方位水火箭拋繩槍</v>
      </c>
      <c r="D402" s="19" t="str">
        <f>VLOOKUP(B402,總表!$1:$1048576,4,0)</f>
        <v>災害管理與安全</v>
      </c>
      <c r="E402" s="16" t="str">
        <f>VLOOKUP(B402,總表!$1:$1048576,5,0)</f>
        <v>國小組</v>
      </c>
      <c r="F402" s="16" t="str">
        <f>VLOOKUP(B402,總表!$1:$1048576,3,0)</f>
        <v>嘉義市</v>
      </c>
      <c r="G402" s="16" t="str">
        <f>VLOOKUP(B402,總表!$1:$1048576,6,0)</f>
        <v>陳冠甫</v>
      </c>
      <c r="H402" s="16" t="str">
        <f>VLOOKUP(B402,總表!$1:$1048576,7,0)</f>
        <v>國立嘉義大學附設實驗國民小學</v>
      </c>
      <c r="I402" s="16" t="str">
        <f>VLOOKUP(B402,總表!$1:$1048576,8,0)</f>
        <v>陳宣菲</v>
      </c>
      <c r="J402" s="16" t="str">
        <f>VLOOKUP(B402,總表!$1:$1048576,9,0)</f>
        <v>國立嘉義大學附設實驗國民小學</v>
      </c>
      <c r="K402" s="16" t="str">
        <f>VLOOKUP(B402,總表!$1:$1048576,10,0)</f>
        <v>羅羽庭</v>
      </c>
      <c r="L402" s="16" t="str">
        <f>VLOOKUP(B402,總表!$1:$1048576,11,0)</f>
        <v>國立嘉義大學附設實驗國民小學</v>
      </c>
      <c r="M402" s="16" t="str">
        <f>VLOOKUP(B402,總表!$1:$1048576,12,0)</f>
        <v>劉恬如</v>
      </c>
      <c r="N402" s="16" t="str">
        <f>VLOOKUP(B402,總表!$1:$1048576,13,0)</f>
        <v>國立嘉義大學附設實驗國民小學</v>
      </c>
      <c r="O402" s="16">
        <f>VLOOKUP(B402,總表!$1:$1048576,14,0)</f>
        <v>0</v>
      </c>
      <c r="P402" s="16">
        <f>VLOOKUP(B402,總表!$1:$1048576,15,0)</f>
        <v>0</v>
      </c>
      <c r="Q402" s="16">
        <f>VLOOKUP(B402,總表!$1:$1048576,16,0)</f>
        <v>0</v>
      </c>
      <c r="R402" s="16">
        <f>VLOOKUP(B402,總表!$1:$1048576,17,0)</f>
        <v>0</v>
      </c>
    </row>
    <row r="403" spans="1:18" ht="17.399999999999999" hidden="1" x14ac:dyDescent="0.3">
      <c r="A403" s="26" t="s">
        <v>3492</v>
      </c>
      <c r="B403" s="16" t="s">
        <v>2102</v>
      </c>
      <c r="C403" s="10" t="str">
        <f>VLOOKUP(B403,總表!$1:$1048576,2,0)</f>
        <v>足弓溫熱按摩器</v>
      </c>
      <c r="D403" s="20" t="str">
        <f>VLOOKUP(B403,總表!$1:$1048576,4,0)</f>
        <v>社會照護</v>
      </c>
      <c r="E403" s="16" t="str">
        <f>VLOOKUP(B403,總表!$1:$1048576,5,0)</f>
        <v>國小組</v>
      </c>
      <c r="F403" s="16" t="str">
        <f>VLOOKUP(B403,總表!$1:$1048576,3,0)</f>
        <v>嘉義市</v>
      </c>
      <c r="G403" s="16" t="str">
        <f>VLOOKUP(B403,總表!$1:$1048576,6,0)</f>
        <v>簡奕聞</v>
      </c>
      <c r="H403" s="16" t="str">
        <f>VLOOKUP(B403,總表!$1:$1048576,7,0)</f>
        <v>國立嘉義大學附設實驗國民小學</v>
      </c>
      <c r="I403" s="16" t="str">
        <f>VLOOKUP(B403,總表!$1:$1048576,8,0)</f>
        <v>林恩樂</v>
      </c>
      <c r="J403" s="16" t="str">
        <f>VLOOKUP(B403,總表!$1:$1048576,9,0)</f>
        <v>國立嘉義大學附設實驗國民小學</v>
      </c>
      <c r="K403" s="16" t="str">
        <f>VLOOKUP(B403,總表!$1:$1048576,10,0)</f>
        <v>張寓森</v>
      </c>
      <c r="L403" s="16" t="str">
        <f>VLOOKUP(B403,總表!$1:$1048576,11,0)</f>
        <v>國立嘉義大學附設實驗國民小學</v>
      </c>
      <c r="M403" s="16" t="str">
        <f>VLOOKUP(B403,總表!$1:$1048576,12,0)</f>
        <v>翁秀玉</v>
      </c>
      <c r="N403" s="16" t="str">
        <f>VLOOKUP(B403,總表!$1:$1048576,13,0)</f>
        <v>國立嘉義大學附設實驗國民小學</v>
      </c>
      <c r="O403" s="16" t="str">
        <f>VLOOKUP(B403,總表!$1:$1048576,14,0)</f>
        <v>李靜嫺</v>
      </c>
      <c r="P403" s="16" t="str">
        <f>VLOOKUP(B403,總表!$1:$1048576,15,0)</f>
        <v>嘉義市市立精忠國民小學</v>
      </c>
      <c r="Q403" s="16">
        <f>VLOOKUP(B403,總表!$1:$1048576,16,0)</f>
        <v>0</v>
      </c>
      <c r="R403" s="16">
        <f>VLOOKUP(B403,總表!$1:$1048576,17,0)</f>
        <v>0</v>
      </c>
    </row>
    <row r="404" spans="1:18" ht="17.399999999999999" hidden="1" x14ac:dyDescent="0.3">
      <c r="A404" s="31" t="s">
        <v>3494</v>
      </c>
      <c r="B404" s="16" t="s">
        <v>2117</v>
      </c>
      <c r="C404" s="10" t="str">
        <f>VLOOKUP(B404,總表!$1:$1048576,2,0)</f>
        <v>香味助眠頭帳</v>
      </c>
      <c r="D404" s="20" t="str">
        <f>VLOOKUP(B404,總表!$1:$1048576,4,0)</f>
        <v>社會照護</v>
      </c>
      <c r="E404" s="16" t="str">
        <f>VLOOKUP(B404,總表!$1:$1048576,5,0)</f>
        <v>國小組</v>
      </c>
      <c r="F404" s="16" t="str">
        <f>VLOOKUP(B404,總表!$1:$1048576,3,0)</f>
        <v>嘉義市</v>
      </c>
      <c r="G404" s="16" t="str">
        <f>VLOOKUP(B404,總表!$1:$1048576,6,0)</f>
        <v>蔡依庭</v>
      </c>
      <c r="H404" s="16" t="str">
        <f>VLOOKUP(B404,總表!$1:$1048576,7,0)</f>
        <v>國立嘉義大學附設實驗國民小學</v>
      </c>
      <c r="I404" s="16" t="str">
        <f>VLOOKUP(B404,總表!$1:$1048576,8,0)</f>
        <v>蔡艾辰</v>
      </c>
      <c r="J404" s="16" t="str">
        <f>VLOOKUP(B404,總表!$1:$1048576,9,0)</f>
        <v>國立嘉義大學附設實驗國民小學</v>
      </c>
      <c r="K404" s="16">
        <f>VLOOKUP(B404,總表!$1:$1048576,10,0)</f>
        <v>0</v>
      </c>
      <c r="L404" s="16">
        <f>VLOOKUP(B404,總表!$1:$1048576,11,0)</f>
        <v>0</v>
      </c>
      <c r="M404" s="16" t="str">
        <f>VLOOKUP(B404,總表!$1:$1048576,12,0)</f>
        <v>翁秀玉</v>
      </c>
      <c r="N404" s="16" t="str">
        <f>VLOOKUP(B404,總表!$1:$1048576,13,0)</f>
        <v>國立嘉義大學附設實驗國民小學</v>
      </c>
      <c r="O404" s="16" t="str">
        <f>VLOOKUP(B404,總表!$1:$1048576,14,0)</f>
        <v>楊雯惠</v>
      </c>
      <c r="P404" s="16" t="str">
        <f>VLOOKUP(B404,總表!$1:$1048576,15,0)</f>
        <v>國立嘉義大學附設國民小學</v>
      </c>
      <c r="Q404" s="16">
        <f>VLOOKUP(B404,總表!$1:$1048576,16,0)</f>
        <v>0</v>
      </c>
      <c r="R404" s="16">
        <f>VLOOKUP(B404,總表!$1:$1048576,17,0)</f>
        <v>0</v>
      </c>
    </row>
    <row r="405" spans="1:18" ht="17.399999999999999" hidden="1" x14ac:dyDescent="0.3">
      <c r="A405" s="22" t="s">
        <v>3495</v>
      </c>
      <c r="B405" s="16" t="s">
        <v>2390</v>
      </c>
      <c r="C405" s="10" t="str">
        <f>VLOOKUP(B405,總表!$1:$1048576,2,0)</f>
        <v>愛乾淨的垃圾桶</v>
      </c>
      <c r="D405" s="16" t="str">
        <f>VLOOKUP(B405,總表!$1:$1048576,4,0)</f>
        <v>便利生活</v>
      </c>
      <c r="E405" s="16" t="str">
        <f>VLOOKUP(B405,總表!$1:$1048576,5,0)</f>
        <v>國小組</v>
      </c>
      <c r="F405" s="16" t="str">
        <f>VLOOKUP(B405,總表!$1:$1048576,3,0)</f>
        <v>嘉義市</v>
      </c>
      <c r="G405" s="16" t="str">
        <f>VLOOKUP(B405,總表!$1:$1048576,6,0)</f>
        <v>溫晴詠</v>
      </c>
      <c r="H405" s="16" t="str">
        <f>VLOOKUP(B405,總表!$1:$1048576,7,0)</f>
        <v>嘉義市西區大同國民小學</v>
      </c>
      <c r="I405" s="16" t="str">
        <f>VLOOKUP(B405,總表!$1:$1048576,8,0)</f>
        <v>凃洺豪</v>
      </c>
      <c r="J405" s="16" t="str">
        <f>VLOOKUP(B405,總表!$1:$1048576,9,0)</f>
        <v>嘉義市西區大同國民小學</v>
      </c>
      <c r="K405" s="16" t="str">
        <f>VLOOKUP(B405,總表!$1:$1048576,10,0)</f>
        <v>葉瀚升</v>
      </c>
      <c r="L405" s="16" t="str">
        <f>VLOOKUP(B405,總表!$1:$1048576,11,0)</f>
        <v>嘉義市西區大同國民小學</v>
      </c>
      <c r="M405" s="16" t="str">
        <f>VLOOKUP(B405,總表!$1:$1048576,12,0)</f>
        <v>蔡明展</v>
      </c>
      <c r="N405" s="16" t="str">
        <f>VLOOKUP(B405,總表!$1:$1048576,13,0)</f>
        <v>嘉義市大同國民小學</v>
      </c>
      <c r="O405" s="16" t="str">
        <f>VLOOKUP(B405,總表!$1:$1048576,14,0)</f>
        <v>何盈萱</v>
      </c>
      <c r="P405" s="16" t="str">
        <f>VLOOKUP(B405,總表!$1:$1048576,15,0)</f>
        <v>嘉義市大同國民小學</v>
      </c>
      <c r="Q405" s="16">
        <f>VLOOKUP(B405,總表!$1:$1048576,16,0)</f>
        <v>0</v>
      </c>
      <c r="R405" s="16">
        <f>VLOOKUP(B405,總表!$1:$1048576,17,0)</f>
        <v>0</v>
      </c>
    </row>
    <row r="406" spans="1:18" ht="17.399999999999999" hidden="1" x14ac:dyDescent="0.3">
      <c r="A406" s="22" t="s">
        <v>3495</v>
      </c>
      <c r="B406" s="16" t="s">
        <v>2515</v>
      </c>
      <c r="C406" s="10" t="str">
        <f>VLOOKUP(B406,總表!$1:$1048576,2,0)</f>
        <v>定時變色牙刷</v>
      </c>
      <c r="D406" s="16" t="str">
        <f>VLOOKUP(B406,總表!$1:$1048576,4,0)</f>
        <v>便利生活</v>
      </c>
      <c r="E406" s="16" t="str">
        <f>VLOOKUP(B406,總表!$1:$1048576,5,0)</f>
        <v>國小組</v>
      </c>
      <c r="F406" s="16" t="str">
        <f>VLOOKUP(B406,總表!$1:$1048576,3,0)</f>
        <v>嘉義市</v>
      </c>
      <c r="G406" s="16" t="str">
        <f>VLOOKUP(B406,總表!$1:$1048576,6,0)</f>
        <v>周禹安</v>
      </c>
      <c r="H406" s="16" t="str">
        <f>VLOOKUP(B406,總表!$1:$1048576,7,0)</f>
        <v>國立嘉義大學附設國民小學</v>
      </c>
      <c r="I406" s="16" t="str">
        <f>VLOOKUP(B406,總表!$1:$1048576,8,0)</f>
        <v>張仁曦</v>
      </c>
      <c r="J406" s="16" t="str">
        <f>VLOOKUP(B406,總表!$1:$1048576,9,0)</f>
        <v>國立嘉義大學附設國民小學</v>
      </c>
      <c r="K406" s="16">
        <f>VLOOKUP(B406,總表!$1:$1048576,10,0)</f>
        <v>0</v>
      </c>
      <c r="L406" s="16">
        <f>VLOOKUP(B406,總表!$1:$1048576,11,0)</f>
        <v>0</v>
      </c>
      <c r="M406" s="16" t="str">
        <f>VLOOKUP(B406,總表!$1:$1048576,12,0)</f>
        <v>翁秀玉</v>
      </c>
      <c r="N406" s="16" t="str">
        <f>VLOOKUP(B406,總表!$1:$1048576,13,0)</f>
        <v>國立嘉義大學附設實驗國民小學</v>
      </c>
      <c r="O406" s="16" t="str">
        <f>VLOOKUP(B406,總表!$1:$1048576,14,0)</f>
        <v>楊雯惠</v>
      </c>
      <c r="P406" s="16" t="str">
        <f>VLOOKUP(B406,總表!$1:$1048576,15,0)</f>
        <v>國立嘉義大學附設國民小學</v>
      </c>
      <c r="Q406" s="16">
        <f>VLOOKUP(B406,總表!$1:$1048576,16,0)</f>
        <v>0</v>
      </c>
      <c r="R406" s="16">
        <f>VLOOKUP(B406,總表!$1:$1048576,17,0)</f>
        <v>0</v>
      </c>
    </row>
    <row r="407" spans="1:18" ht="17.399999999999999" hidden="1" x14ac:dyDescent="0.3">
      <c r="A407" s="22" t="s">
        <v>3495</v>
      </c>
      <c r="B407" s="16" t="s">
        <v>2679</v>
      </c>
      <c r="C407" s="10" t="str">
        <f>VLOOKUP(B407,總表!$1:$1048576,2,0)</f>
        <v>充氣式不黏手午睡枕</v>
      </c>
      <c r="D407" s="16" t="str">
        <f>VLOOKUP(B407,總表!$1:$1048576,4,0)</f>
        <v>便利生活</v>
      </c>
      <c r="E407" s="16" t="str">
        <f>VLOOKUP(B407,總表!$1:$1048576,5,0)</f>
        <v>國小組</v>
      </c>
      <c r="F407" s="16" t="str">
        <f>VLOOKUP(B407,總表!$1:$1048576,3,0)</f>
        <v>嘉義市</v>
      </c>
      <c r="G407" s="16" t="str">
        <f>VLOOKUP(B407,總表!$1:$1048576,6,0)</f>
        <v>蔡秉宸</v>
      </c>
      <c r="H407" s="16" t="str">
        <f>VLOOKUP(B407,總表!$1:$1048576,7,0)</f>
        <v>國立嘉義大學附設國民小學</v>
      </c>
      <c r="I407" s="16" t="str">
        <f>VLOOKUP(B407,總表!$1:$1048576,8,0)</f>
        <v>馬佑輝</v>
      </c>
      <c r="J407" s="16" t="str">
        <f>VLOOKUP(B407,總表!$1:$1048576,9,0)</f>
        <v>國立嘉義大學附設國民小學</v>
      </c>
      <c r="K407" s="16" t="str">
        <f>VLOOKUP(B407,總表!$1:$1048576,10,0)</f>
        <v>黃柏澂</v>
      </c>
      <c r="L407" s="16" t="str">
        <f>VLOOKUP(B407,總表!$1:$1048576,11,0)</f>
        <v>國立嘉義大學附設國民小學</v>
      </c>
      <c r="M407" s="16" t="str">
        <f>VLOOKUP(B407,總表!$1:$1048576,12,0)</f>
        <v>楊雯惠</v>
      </c>
      <c r="N407" s="16" t="str">
        <f>VLOOKUP(B407,總表!$1:$1048576,13,0)</f>
        <v>國立嘉義大學附設國民小學</v>
      </c>
      <c r="O407" s="16" t="str">
        <f>VLOOKUP(B407,總表!$1:$1048576,14,0)</f>
        <v>翁秀玉</v>
      </c>
      <c r="P407" s="16" t="str">
        <f>VLOOKUP(B407,總表!$1:$1048576,15,0)</f>
        <v>國立嘉義大學附設國民小學</v>
      </c>
      <c r="Q407" s="16">
        <f>VLOOKUP(B407,總表!$1:$1048576,16,0)</f>
        <v>0</v>
      </c>
      <c r="R407" s="16">
        <f>VLOOKUP(B407,總表!$1:$1048576,17,0)</f>
        <v>0</v>
      </c>
    </row>
    <row r="408" spans="1:18" ht="17.399999999999999" hidden="1" x14ac:dyDescent="0.3">
      <c r="A408" s="22" t="s">
        <v>3495</v>
      </c>
      <c r="B408" s="16" t="s">
        <v>2654</v>
      </c>
      <c r="C408" s="10" t="str">
        <f>VLOOKUP(B408,總表!$1:$1048576,2,0)</f>
        <v>智慧發光鞋</v>
      </c>
      <c r="D408" s="16" t="str">
        <f>VLOOKUP(B408,總表!$1:$1048576,4,0)</f>
        <v>便利生活</v>
      </c>
      <c r="E408" s="16" t="str">
        <f>VLOOKUP(B408,總表!$1:$1048576,5,0)</f>
        <v>國小組</v>
      </c>
      <c r="F408" s="16" t="str">
        <f>VLOOKUP(B408,總表!$1:$1048576,3,0)</f>
        <v>嘉義市</v>
      </c>
      <c r="G408" s="16" t="str">
        <f>VLOOKUP(B408,總表!$1:$1048576,6,0)</f>
        <v>何奕辰</v>
      </c>
      <c r="H408" s="16" t="str">
        <f>VLOOKUP(B408,總表!$1:$1048576,7,0)</f>
        <v>國立嘉義大學附設實驗國民小學</v>
      </c>
      <c r="I408" s="16" t="str">
        <f>VLOOKUP(B408,總表!$1:$1048576,8,0)</f>
        <v>李晨語</v>
      </c>
      <c r="J408" s="16" t="str">
        <f>VLOOKUP(B408,總表!$1:$1048576,9,0)</f>
        <v>國立嘉義大學附設實驗國民小學</v>
      </c>
      <c r="K408" s="16" t="str">
        <f>VLOOKUP(B408,總表!$1:$1048576,10,0)</f>
        <v>黃宥宸</v>
      </c>
      <c r="L408" s="16" t="str">
        <f>VLOOKUP(B408,總表!$1:$1048576,11,0)</f>
        <v>國立嘉義大學附設國民小學</v>
      </c>
      <c r="M408" s="16" t="str">
        <f>VLOOKUP(B408,總表!$1:$1048576,12,0)</f>
        <v>翁秀玉</v>
      </c>
      <c r="N408" s="16" t="str">
        <f>VLOOKUP(B408,總表!$1:$1048576,13,0)</f>
        <v>國立嘉義大學附設實驗國民小學</v>
      </c>
      <c r="O408" s="16" t="str">
        <f>VLOOKUP(B408,總表!$1:$1048576,14,0)</f>
        <v>楊雯惠</v>
      </c>
      <c r="P408" s="16" t="str">
        <f>VLOOKUP(B408,總表!$1:$1048576,15,0)</f>
        <v>國立嘉義大學附設國民小學</v>
      </c>
      <c r="Q408" s="16">
        <f>VLOOKUP(B408,總表!$1:$1048576,16,0)</f>
        <v>0</v>
      </c>
      <c r="R408" s="16">
        <f>VLOOKUP(B408,總表!$1:$1048576,17,0)</f>
        <v>0</v>
      </c>
    </row>
    <row r="409" spans="1:18" ht="17.399999999999999" hidden="1" x14ac:dyDescent="0.3">
      <c r="A409" s="28" t="s">
        <v>3493</v>
      </c>
      <c r="B409" s="13" t="s">
        <v>3509</v>
      </c>
      <c r="C409" s="10" t="str">
        <f>VLOOKUP(B409,總表!$1:$1048576,2,0)</f>
        <v>逆置杯架</v>
      </c>
      <c r="D409" s="16" t="str">
        <f>VLOOKUP(B409,總表!$1:$1048576,4,0)</f>
        <v>便利生活</v>
      </c>
      <c r="E409" s="16" t="str">
        <f>VLOOKUP(B409,總表!$1:$1048576,5,0)</f>
        <v>國小組</v>
      </c>
      <c r="F409" s="16" t="str">
        <f>VLOOKUP(B409,總表!$1:$1048576,3,0)</f>
        <v>嘉義市</v>
      </c>
      <c r="G409" s="16" t="str">
        <f>VLOOKUP(B409,總表!$1:$1048576,6,0)</f>
        <v>陳伯昊</v>
      </c>
      <c r="H409" s="16" t="str">
        <f>VLOOKUP(B409,總表!$1:$1048576,7,0)</f>
        <v>國立嘉義大學附設國民小學</v>
      </c>
      <c r="I409" s="16" t="str">
        <f>VLOOKUP(B409,總表!$1:$1048576,8,0)</f>
        <v>林宸安</v>
      </c>
      <c r="J409" s="16" t="str">
        <f>VLOOKUP(B409,總表!$1:$1048576,9,0)</f>
        <v>國立嘉義大學附設國民小學</v>
      </c>
      <c r="K409" s="16" t="str">
        <f>VLOOKUP(B409,總表!$1:$1048576,10,0)</f>
        <v>林宸宇</v>
      </c>
      <c r="L409" s="16" t="str">
        <f>VLOOKUP(B409,總表!$1:$1048576,11,0)</f>
        <v>國立嘉義大學附設國民小學</v>
      </c>
      <c r="M409" s="16" t="str">
        <f>VLOOKUP(B409,總表!$1:$1048576,12,0)</f>
        <v>楊雯惠</v>
      </c>
      <c r="N409" s="16" t="str">
        <f>VLOOKUP(B409,總表!$1:$1048576,13,0)</f>
        <v>國立嘉義大學附設國民小學</v>
      </c>
      <c r="O409" s="16" t="str">
        <f>VLOOKUP(B409,總表!$1:$1048576,14,0)</f>
        <v>翁秀玉</v>
      </c>
      <c r="P409" s="16" t="str">
        <f>VLOOKUP(B409,總表!$1:$1048576,15,0)</f>
        <v>國立嘉義大學附設國民小學</v>
      </c>
      <c r="Q409" s="16">
        <f>VLOOKUP(B409,總表!$1:$1048576,16,0)</f>
        <v>0</v>
      </c>
      <c r="R409" s="16">
        <f>VLOOKUP(B409,總表!$1:$1048576,17,0)</f>
        <v>0</v>
      </c>
    </row>
    <row r="410" spans="1:18" ht="17.399999999999999" hidden="1" x14ac:dyDescent="0.3">
      <c r="A410" s="28" t="s">
        <v>3493</v>
      </c>
      <c r="B410" s="13" t="s">
        <v>2452</v>
      </c>
      <c r="C410" s="10" t="str">
        <f>VLOOKUP(B410,總表!$1:$1048576,2,0)</f>
        <v>樂Color天然顏料盤</v>
      </c>
      <c r="D410" s="16" t="str">
        <f>VLOOKUP(B410,總表!$1:$1048576,4,0)</f>
        <v>便利生活</v>
      </c>
      <c r="E410" s="16" t="str">
        <f>VLOOKUP(B410,總表!$1:$1048576,5,0)</f>
        <v>國小組</v>
      </c>
      <c r="F410" s="16" t="str">
        <f>VLOOKUP(B410,總表!$1:$1048576,3,0)</f>
        <v>嘉義市</v>
      </c>
      <c r="G410" s="16" t="str">
        <f>VLOOKUP(B410,總表!$1:$1048576,6,0)</f>
        <v>陳芊樂</v>
      </c>
      <c r="H410" s="16" t="str">
        <f>VLOOKUP(B410,總表!$1:$1048576,7,0)</f>
        <v>國立南科國際實驗高級中學國小部</v>
      </c>
      <c r="I410" s="16" t="str">
        <f>VLOOKUP(B410,總表!$1:$1048576,8,0)</f>
        <v>陳政澔</v>
      </c>
      <c r="J410" s="16" t="str">
        <f>VLOOKUP(B410,總表!$1:$1048576,9,0)</f>
        <v>國立嘉義大學附設實驗國民小學</v>
      </c>
      <c r="K410" s="16" t="str">
        <f>VLOOKUP(B410,總表!$1:$1048576,10,0)</f>
        <v>陳思庭</v>
      </c>
      <c r="L410" s="16" t="str">
        <f>VLOOKUP(B410,總表!$1:$1048576,11,0)</f>
        <v>國立嘉義大學附設實驗國民小學</v>
      </c>
      <c r="M410" s="16" t="str">
        <f>VLOOKUP(B410,總表!$1:$1048576,12,0)</f>
        <v>何夢青</v>
      </c>
      <c r="N410" s="16" t="str">
        <f>VLOOKUP(B410,總表!$1:$1048576,13,0)</f>
        <v>國立南科國際實驗高級中學國小部</v>
      </c>
      <c r="O410" s="16" t="str">
        <f>VLOOKUP(B410,總表!$1:$1048576,14,0)</f>
        <v>翁秀玉</v>
      </c>
      <c r="P410" s="16" t="str">
        <f>VLOOKUP(B410,總表!$1:$1048576,15,0)</f>
        <v>國立嘉義大學附設實驗國民小學</v>
      </c>
      <c r="Q410" s="16" t="str">
        <f>VLOOKUP(B410,總表!$1:$1048576,16,0)</f>
        <v>李靜嫺</v>
      </c>
      <c r="R410" s="16" t="str">
        <f>VLOOKUP(B410,總表!$1:$1048576,17,0)</f>
        <v>嘉義市港坪國民小學</v>
      </c>
    </row>
    <row r="411" spans="1:18" ht="17.399999999999999" hidden="1" x14ac:dyDescent="0.3">
      <c r="A411" s="30" t="s">
        <v>3494</v>
      </c>
      <c r="B411" s="13" t="s">
        <v>2645</v>
      </c>
      <c r="C411" s="10" t="str">
        <f>VLOOKUP(B411,總表!$1:$1048576,2,0)</f>
        <v>多功能寵物背包</v>
      </c>
      <c r="D411" s="16" t="str">
        <f>VLOOKUP(B411,總表!$1:$1048576,4,0)</f>
        <v>便利生活</v>
      </c>
      <c r="E411" s="16" t="str">
        <f>VLOOKUP(B411,總表!$1:$1048576,5,0)</f>
        <v>國小組</v>
      </c>
      <c r="F411" s="16" t="str">
        <f>VLOOKUP(B411,總表!$1:$1048576,3,0)</f>
        <v>嘉義市</v>
      </c>
      <c r="G411" s="16" t="str">
        <f>VLOOKUP(B411,總表!$1:$1048576,6,0)</f>
        <v xml:space="preserve"> 王美華</v>
      </c>
      <c r="H411" s="16" t="str">
        <f>VLOOKUP(B411,總表!$1:$1048576,7,0)</f>
        <v>嘉義市西區大同國民小學</v>
      </c>
      <c r="I411" s="16" t="str">
        <f>VLOOKUP(B411,總表!$1:$1048576,8,0)</f>
        <v>鄭百棠</v>
      </c>
      <c r="J411" s="16" t="str">
        <f>VLOOKUP(B411,總表!$1:$1048576,9,0)</f>
        <v>嘉義市西區大同國民小學</v>
      </c>
      <c r="K411" s="16" t="str">
        <f>VLOOKUP(B411,總表!$1:$1048576,10,0)</f>
        <v>劉梓歆</v>
      </c>
      <c r="L411" s="16" t="str">
        <f>VLOOKUP(B411,總表!$1:$1048576,11,0)</f>
        <v>嘉義市西區大同國民小學</v>
      </c>
      <c r="M411" s="16" t="str">
        <f>VLOOKUP(B411,總表!$1:$1048576,12,0)</f>
        <v>林益群</v>
      </c>
      <c r="N411" s="16" t="str">
        <f>VLOOKUP(B411,總表!$1:$1048576,13,0)</f>
        <v>嘉義市西區大同國民小學</v>
      </c>
      <c r="O411" s="16">
        <f>VLOOKUP(B411,總表!$1:$1048576,14,0)</f>
        <v>0</v>
      </c>
      <c r="P411" s="16">
        <f>VLOOKUP(B411,總表!$1:$1048576,15,0)</f>
        <v>0</v>
      </c>
      <c r="Q411" s="16">
        <f>VLOOKUP(B411,總表!$1:$1048576,16,0)</f>
        <v>0</v>
      </c>
      <c r="R411" s="16">
        <f>VLOOKUP(B411,總表!$1:$1048576,17,0)</f>
        <v>0</v>
      </c>
    </row>
    <row r="412" spans="1:18" ht="17.399999999999999" hidden="1" x14ac:dyDescent="0.3">
      <c r="A412" s="30" t="s">
        <v>3494</v>
      </c>
      <c r="B412" s="16" t="s">
        <v>2318</v>
      </c>
      <c r="C412" s="10" t="str">
        <f>VLOOKUP(B412,總表!$1:$1048576,2,0)</f>
        <v>太陽能手機架</v>
      </c>
      <c r="D412" s="16" t="str">
        <f>VLOOKUP(B412,總表!$1:$1048576,4,0)</f>
        <v>便利生活</v>
      </c>
      <c r="E412" s="16" t="str">
        <f>VLOOKUP(B412,總表!$1:$1048576,5,0)</f>
        <v>國小組</v>
      </c>
      <c r="F412" s="16" t="str">
        <f>VLOOKUP(B412,總表!$1:$1048576,3,0)</f>
        <v>嘉義市</v>
      </c>
      <c r="G412" s="16" t="str">
        <f>VLOOKUP(B412,總表!$1:$1048576,6,0)</f>
        <v>林玥穎</v>
      </c>
      <c r="H412" s="16" t="str">
        <f>VLOOKUP(B412,總表!$1:$1048576,7,0)</f>
        <v>嘉義市東區蘭潭國民小學</v>
      </c>
      <c r="I412" s="16" t="str">
        <f>VLOOKUP(B412,總表!$1:$1048576,8,0)</f>
        <v>陳人銓</v>
      </c>
      <c r="J412" s="16" t="str">
        <f>VLOOKUP(B412,總表!$1:$1048576,9,0)</f>
        <v>嘉義市東區蘭潭國民小學</v>
      </c>
      <c r="K412" s="16">
        <f>VLOOKUP(B412,總表!$1:$1048576,10,0)</f>
        <v>0</v>
      </c>
      <c r="L412" s="16">
        <f>VLOOKUP(B412,總表!$1:$1048576,11,0)</f>
        <v>0</v>
      </c>
      <c r="M412" s="16" t="str">
        <f>VLOOKUP(B412,總表!$1:$1048576,12,0)</f>
        <v>呂侑恩</v>
      </c>
      <c r="N412" s="16" t="str">
        <f>VLOOKUP(B412,總表!$1:$1048576,13,0)</f>
        <v>國立高雄科技園區附設實驗高級中等學校(國小部)</v>
      </c>
      <c r="O412" s="16" t="str">
        <f>VLOOKUP(B412,總表!$1:$1048576,14,0)</f>
        <v>朱偉誠</v>
      </c>
      <c r="P412" s="16" t="str">
        <f>VLOOKUP(B412,總表!$1:$1048576,15,0)</f>
        <v>嘉義市東區蘭潭國民小學</v>
      </c>
      <c r="Q412" s="16" t="str">
        <f>VLOOKUP(B412,總表!$1:$1048576,16,0)</f>
        <v>張仲傑</v>
      </c>
      <c r="R412" s="16" t="str">
        <f>VLOOKUP(B412,總表!$1:$1048576,17,0)</f>
        <v>嘉義市東區蘭潭國民小學</v>
      </c>
    </row>
    <row r="413" spans="1:18" ht="17.399999999999999" hidden="1" x14ac:dyDescent="0.3">
      <c r="A413" s="28" t="s">
        <v>3493</v>
      </c>
      <c r="B413" s="13" t="s">
        <v>285</v>
      </c>
      <c r="C413" s="10" t="str">
        <f>VLOOKUP(B413,總表!$1:$1048576,2,0)</f>
        <v>防災大富翁</v>
      </c>
      <c r="D413" s="18" t="str">
        <f>VLOOKUP(B413,總表!$1:$1048576,4,0)</f>
        <v>休閒與教育</v>
      </c>
      <c r="E413" s="16" t="str">
        <f>VLOOKUP(B413,總表!$1:$1048576,5,0)</f>
        <v>國中組</v>
      </c>
      <c r="F413" s="16" t="str">
        <f>VLOOKUP(B413,總表!$1:$1048576,3,0)</f>
        <v>嘉義市</v>
      </c>
      <c r="G413" s="16" t="str">
        <f>VLOOKUP(B413,總表!$1:$1048576,6,0)</f>
        <v>張益誠</v>
      </c>
      <c r="H413" s="16" t="str">
        <f>VLOOKUP(B413,總表!$1:$1048576,7,0)</f>
        <v>嘉義市北興國民中學</v>
      </c>
      <c r="I413" s="16" t="str">
        <f>VLOOKUP(B413,總表!$1:$1048576,8,0)</f>
        <v>周寬旭</v>
      </c>
      <c r="J413" s="16" t="str">
        <f>VLOOKUP(B413,總表!$1:$1048576,9,0)</f>
        <v>嘉義市北興國民中學</v>
      </c>
      <c r="K413" s="16" t="str">
        <f>VLOOKUP(B413,總表!$1:$1048576,10,0)</f>
        <v>張寓森</v>
      </c>
      <c r="L413" s="16" t="str">
        <f>VLOOKUP(B413,總表!$1:$1048576,11,0)</f>
        <v>國立嘉義大學附設實驗國民小學</v>
      </c>
      <c r="M413" s="16" t="str">
        <f>VLOOKUP(B413,總表!$1:$1048576,12,0)</f>
        <v>翁秀玉</v>
      </c>
      <c r="N413" s="16" t="str">
        <f>VLOOKUP(B413,總表!$1:$1048576,13,0)</f>
        <v>國立嘉義大學附設實驗國民小學</v>
      </c>
      <c r="O413" s="16" t="str">
        <f>VLOOKUP(B413,總表!$1:$1048576,14,0)</f>
        <v>李靜嫺</v>
      </c>
      <c r="P413" s="16" t="str">
        <f>VLOOKUP(B413,總表!$1:$1048576,15,0)</f>
        <v>嘉義市市立港坪國民小學</v>
      </c>
      <c r="Q413" s="16" t="str">
        <f>VLOOKUP(B413,總表!$1:$1048576,16,0)</f>
        <v>羅俊明</v>
      </c>
      <c r="R413" s="16" t="str">
        <f>VLOOKUP(B413,總表!$1:$1048576,17,0)</f>
        <v>嘉義市市立北興國民中學</v>
      </c>
    </row>
    <row r="414" spans="1:18" ht="17.399999999999999" hidden="1" x14ac:dyDescent="0.3">
      <c r="A414" s="28" t="s">
        <v>3493</v>
      </c>
      <c r="B414" s="13" t="s">
        <v>521</v>
      </c>
      <c r="C414" s="10" t="str">
        <f>VLOOKUP(B414,總表!$1:$1048576,2,0)</f>
        <v>免浸髒不泡湯_觸發型耐淹腳架</v>
      </c>
      <c r="D414" s="19" t="str">
        <f>VLOOKUP(B414,總表!$1:$1048576,4,0)</f>
        <v>災害管理與安全</v>
      </c>
      <c r="E414" s="16" t="str">
        <f>VLOOKUP(B414,總表!$1:$1048576,5,0)</f>
        <v>國中組</v>
      </c>
      <c r="F414" s="16" t="str">
        <f>VLOOKUP(B414,總表!$1:$1048576,3,0)</f>
        <v>嘉義市</v>
      </c>
      <c r="G414" s="16" t="str">
        <f>VLOOKUP(B414,總表!$1:$1048576,6,0)</f>
        <v>邱婷榆</v>
      </c>
      <c r="H414" s="16" t="str">
        <f>VLOOKUP(B414,總表!$1:$1048576,7,0)</f>
        <v>嘉義市北興國中</v>
      </c>
      <c r="I414" s="16" t="str">
        <f>VLOOKUP(B414,總表!$1:$1048576,8,0)</f>
        <v>林宥瑄</v>
      </c>
      <c r="J414" s="16" t="str">
        <f>VLOOKUP(B414,總表!$1:$1048576,9,0)</f>
        <v>嘉義市北興國中</v>
      </c>
      <c r="K414" s="16">
        <f>VLOOKUP(B414,總表!$1:$1048576,10,0)</f>
        <v>0</v>
      </c>
      <c r="L414" s="16">
        <f>VLOOKUP(B414,總表!$1:$1048576,11,0)</f>
        <v>0</v>
      </c>
      <c r="M414" s="16" t="str">
        <f>VLOOKUP(B414,總表!$1:$1048576,12,0)</f>
        <v>沈奕成</v>
      </c>
      <c r="N414" s="16" t="str">
        <f>VLOOKUP(B414,總表!$1:$1048576,13,0)</f>
        <v>嘉義市立北興國中</v>
      </c>
      <c r="O414" s="16" t="str">
        <f>VLOOKUP(B414,總表!$1:$1048576,14,0)</f>
        <v>王靜儀</v>
      </c>
      <c r="P414" s="16" t="str">
        <f>VLOOKUP(B414,總表!$1:$1048576,15,0)</f>
        <v>嘉義市立北興國中</v>
      </c>
      <c r="Q414" s="16">
        <f>VLOOKUP(B414,總表!$1:$1048576,16,0)</f>
        <v>0</v>
      </c>
      <c r="R414" s="16">
        <f>VLOOKUP(B414,總表!$1:$1048576,17,0)</f>
        <v>0</v>
      </c>
    </row>
    <row r="415" spans="1:18" ht="17.399999999999999" hidden="1" x14ac:dyDescent="0.3">
      <c r="A415" s="30" t="s">
        <v>3494</v>
      </c>
      <c r="B415" s="13" t="s">
        <v>477</v>
      </c>
      <c r="C415" s="10" t="str">
        <f>VLOOKUP(B415,總表!$1:$1048576,2,0)</f>
        <v>具飄浮機動逃生桶</v>
      </c>
      <c r="D415" s="19" t="str">
        <f>VLOOKUP(B415,總表!$1:$1048576,4,0)</f>
        <v>災害管理與安全</v>
      </c>
      <c r="E415" s="16" t="str">
        <f>VLOOKUP(B415,總表!$1:$1048576,5,0)</f>
        <v>國中組</v>
      </c>
      <c r="F415" s="16" t="str">
        <f>VLOOKUP(B415,總表!$1:$1048576,3,0)</f>
        <v>嘉義市</v>
      </c>
      <c r="G415" s="16" t="str">
        <f>VLOOKUP(B415,總表!$1:$1048576,6,0)</f>
        <v>方譽程</v>
      </c>
      <c r="H415" s="16" t="str">
        <f>VLOOKUP(B415,總表!$1:$1048576,7,0)</f>
        <v>嘉義市立民生國民中學</v>
      </c>
      <c r="I415" s="16" t="str">
        <f>VLOOKUP(B415,總表!$1:$1048576,8,0)</f>
        <v>黃湘晴</v>
      </c>
      <c r="J415" s="16" t="str">
        <f>VLOOKUP(B415,總表!$1:$1048576,9,0)</f>
        <v>嘉義市立民生國民中學</v>
      </c>
      <c r="K415" s="16" t="str">
        <f>VLOOKUP(B415,總表!$1:$1048576,10,0)</f>
        <v>吳為劭</v>
      </c>
      <c r="L415" s="16" t="str">
        <f>VLOOKUP(B415,總表!$1:$1048576,11,0)</f>
        <v>嘉義市立民生國民中學</v>
      </c>
      <c r="M415" s="16" t="str">
        <f>VLOOKUP(B415,總表!$1:$1048576,12,0)</f>
        <v xml:space="preserve"> 陳淑瑤</v>
      </c>
      <c r="N415" s="16" t="str">
        <f>VLOOKUP(B415,總表!$1:$1048576,13,0)</f>
        <v>嘉義市立民生國民中學</v>
      </c>
      <c r="O415" s="16" t="str">
        <f>VLOOKUP(B415,總表!$1:$1048576,14,0)</f>
        <v xml:space="preserve"> 林芳如</v>
      </c>
      <c r="P415" s="16" t="str">
        <f>VLOOKUP(B415,總表!$1:$1048576,15,0)</f>
        <v>嘉義市立民生國民中學</v>
      </c>
      <c r="Q415" s="16" t="str">
        <f>VLOOKUP(B415,總表!$1:$1048576,16,0)</f>
        <v>蔡宗曄</v>
      </c>
      <c r="R415" s="16" t="str">
        <f>VLOOKUP(B415,總表!$1:$1048576,17,0)</f>
        <v>嘉義市立民生國民中學</v>
      </c>
    </row>
    <row r="416" spans="1:18" ht="17.399999999999999" hidden="1" x14ac:dyDescent="0.3">
      <c r="A416" s="22" t="s">
        <v>3495</v>
      </c>
      <c r="B416" s="13" t="s">
        <v>739</v>
      </c>
      <c r="C416" s="10" t="str">
        <f>VLOOKUP(B416,總表!$1:$1048576,2,0)</f>
        <v>輪椅頭頸部安全保護裝置</v>
      </c>
      <c r="D416" s="20" t="str">
        <f>VLOOKUP(B416,總表!$1:$1048576,4,0)</f>
        <v>社會照護</v>
      </c>
      <c r="E416" s="16" t="str">
        <f>VLOOKUP(B416,總表!$1:$1048576,5,0)</f>
        <v>國中組</v>
      </c>
      <c r="F416" s="16" t="str">
        <f>VLOOKUP(B416,總表!$1:$1048576,3,0)</f>
        <v>嘉義市</v>
      </c>
      <c r="G416" s="16" t="str">
        <f>VLOOKUP(B416,總表!$1:$1048576,6,0)</f>
        <v>黃湘晴</v>
      </c>
      <c r="H416" s="16" t="str">
        <f>VLOOKUP(B416,總表!$1:$1048576,7,0)</f>
        <v>嘉義市立民生國民中學</v>
      </c>
      <c r="I416" s="16" t="str">
        <f>VLOOKUP(B416,總表!$1:$1048576,8,0)</f>
        <v>高宇朋</v>
      </c>
      <c r="J416" s="16" t="str">
        <f>VLOOKUP(B416,總表!$1:$1048576,9,0)</f>
        <v>嘉義市立民生國民中學</v>
      </c>
      <c r="K416" s="16" t="str">
        <f>VLOOKUP(B416,總表!$1:$1048576,10,0)</f>
        <v>方譽程</v>
      </c>
      <c r="L416" s="16" t="str">
        <f>VLOOKUP(B416,總表!$1:$1048576,11,0)</f>
        <v>嘉義市立民生國民中學</v>
      </c>
      <c r="M416" s="16" t="str">
        <f>VLOOKUP(B416,總表!$1:$1048576,12,0)</f>
        <v xml:space="preserve"> 林芳如</v>
      </c>
      <c r="N416" s="16" t="str">
        <f>VLOOKUP(B416,總表!$1:$1048576,13,0)</f>
        <v>嘉義市立民生國民中學</v>
      </c>
      <c r="O416" s="16" t="str">
        <f>VLOOKUP(B416,總表!$1:$1048576,14,0)</f>
        <v xml:space="preserve"> 陳淑瑤</v>
      </c>
      <c r="P416" s="16" t="str">
        <f>VLOOKUP(B416,總表!$1:$1048576,15,0)</f>
        <v>嘉義市立民生國民中學</v>
      </c>
      <c r="Q416" s="16" t="str">
        <f>VLOOKUP(B416,總表!$1:$1048576,16,0)</f>
        <v>蔡宗曄</v>
      </c>
      <c r="R416" s="16" t="str">
        <f>VLOOKUP(B416,總表!$1:$1048576,17,0)</f>
        <v>嘉義市立民生國民中學</v>
      </c>
    </row>
    <row r="417" spans="1:18" ht="17.399999999999999" hidden="1" x14ac:dyDescent="0.3">
      <c r="A417" s="22" t="s">
        <v>3495</v>
      </c>
      <c r="B417" s="13" t="s">
        <v>868</v>
      </c>
      <c r="C417" s="10" t="str">
        <f>VLOOKUP(B417,總表!$1:$1048576,2,0)</f>
        <v>可變型雨衣</v>
      </c>
      <c r="D417" s="16" t="str">
        <f>VLOOKUP(B417,總表!$1:$1048576,4,0)</f>
        <v>便利生活</v>
      </c>
      <c r="E417" s="16" t="str">
        <f>VLOOKUP(B417,總表!$1:$1048576,5,0)</f>
        <v>國中組</v>
      </c>
      <c r="F417" s="16" t="str">
        <f>VLOOKUP(B417,總表!$1:$1048576,3,0)</f>
        <v>嘉義市</v>
      </c>
      <c r="G417" s="16" t="str">
        <f>VLOOKUP(B417,總表!$1:$1048576,6,0)</f>
        <v>羅之妍</v>
      </c>
      <c r="H417" s="16" t="str">
        <f>VLOOKUP(B417,總表!$1:$1048576,7,0)</f>
        <v>嘉義市立民生國中</v>
      </c>
      <c r="I417" s="16" t="str">
        <f>VLOOKUP(B417,總表!$1:$1048576,8,0)</f>
        <v>賴郁珺</v>
      </c>
      <c r="J417" s="16" t="str">
        <f>VLOOKUP(B417,總表!$1:$1048576,9,0)</f>
        <v>嘉義市立民生國中</v>
      </c>
      <c r="K417" s="16">
        <f>VLOOKUP(B417,總表!$1:$1048576,10,0)</f>
        <v>0</v>
      </c>
      <c r="L417" s="16">
        <f>VLOOKUP(B417,總表!$1:$1048576,11,0)</f>
        <v>0</v>
      </c>
      <c r="M417" s="16" t="str">
        <f>VLOOKUP(B417,總表!$1:$1048576,12,0)</f>
        <v xml:space="preserve"> 林芳如</v>
      </c>
      <c r="N417" s="16" t="str">
        <f>VLOOKUP(B417,總表!$1:$1048576,13,0)</f>
        <v>嘉義市立民生國民中學</v>
      </c>
      <c r="O417" s="16" t="str">
        <f>VLOOKUP(B417,總表!$1:$1048576,14,0)</f>
        <v xml:space="preserve"> 陳淑瑤</v>
      </c>
      <c r="P417" s="16" t="str">
        <f>VLOOKUP(B417,總表!$1:$1048576,15,0)</f>
        <v>嘉義市立民生國民中學</v>
      </c>
      <c r="Q417" s="16">
        <f>VLOOKUP(B417,總表!$1:$1048576,16,0)</f>
        <v>0</v>
      </c>
      <c r="R417" s="16">
        <f>VLOOKUP(B417,總表!$1:$1048576,17,0)</f>
        <v>0</v>
      </c>
    </row>
    <row r="418" spans="1:18" ht="17.399999999999999" hidden="1" x14ac:dyDescent="0.3">
      <c r="A418" s="28" t="s">
        <v>3493</v>
      </c>
      <c r="B418" s="13" t="s">
        <v>912</v>
      </c>
      <c r="C418" s="10" t="str">
        <f>VLOOKUP(B418,總表!$1:$1048576,2,0)</f>
        <v>自動放錐放心_自走式三角警示牌</v>
      </c>
      <c r="D418" s="16" t="str">
        <f>VLOOKUP(B418,總表!$1:$1048576,4,0)</f>
        <v>便利生活</v>
      </c>
      <c r="E418" s="16" t="str">
        <f>VLOOKUP(B418,總表!$1:$1048576,5,0)</f>
        <v>國中組</v>
      </c>
      <c r="F418" s="16" t="str">
        <f>VLOOKUP(B418,總表!$1:$1048576,3,0)</f>
        <v>嘉義市</v>
      </c>
      <c r="G418" s="16" t="str">
        <f>VLOOKUP(B418,總表!$1:$1048576,6,0)</f>
        <v>黃健誠</v>
      </c>
      <c r="H418" s="16" t="str">
        <f>VLOOKUP(B418,總表!$1:$1048576,7,0)</f>
        <v>嘉義市北興國中</v>
      </c>
      <c r="I418" s="16" t="str">
        <f>VLOOKUP(B418,總表!$1:$1048576,8,0)</f>
        <v>陳湛元</v>
      </c>
      <c r="J418" s="16" t="str">
        <f>VLOOKUP(B418,總表!$1:$1048576,9,0)</f>
        <v>嘉義市北興國中</v>
      </c>
      <c r="K418" s="16" t="str">
        <f>VLOOKUP(B418,總表!$1:$1048576,10,0)</f>
        <v>黃烜智</v>
      </c>
      <c r="L418" s="16" t="str">
        <f>VLOOKUP(B418,總表!$1:$1048576,11,0)</f>
        <v>嘉義市北興國中</v>
      </c>
      <c r="M418" s="16" t="str">
        <f>VLOOKUP(B418,總表!$1:$1048576,12,0)</f>
        <v>沈奕成</v>
      </c>
      <c r="N418" s="16" t="str">
        <f>VLOOKUP(B418,總表!$1:$1048576,13,0)</f>
        <v>嘉義市立北興國中</v>
      </c>
      <c r="O418" s="16" t="str">
        <f>VLOOKUP(B418,總表!$1:$1048576,14,0)</f>
        <v>王靜儀</v>
      </c>
      <c r="P418" s="16" t="str">
        <f>VLOOKUP(B418,總表!$1:$1048576,15,0)</f>
        <v>嘉義市立北興國中</v>
      </c>
      <c r="Q418" s="16">
        <f>VLOOKUP(B418,總表!$1:$1048576,16,0)</f>
        <v>0</v>
      </c>
      <c r="R418" s="16">
        <f>VLOOKUP(B418,總表!$1:$1048576,17,0)</f>
        <v>0</v>
      </c>
    </row>
    <row r="419" spans="1:18" ht="17.399999999999999" hidden="1" x14ac:dyDescent="0.3">
      <c r="A419" s="30" t="s">
        <v>3494</v>
      </c>
      <c r="B419" s="13" t="s">
        <v>933</v>
      </c>
      <c r="C419" s="10" t="str">
        <f>VLOOKUP(B419,總表!$1:$1048576,2,0)</f>
        <v>涼感變色手機貼片</v>
      </c>
      <c r="D419" s="16" t="str">
        <f>VLOOKUP(B419,總表!$1:$1048576,4,0)</f>
        <v>便利生活</v>
      </c>
      <c r="E419" s="16" t="str">
        <f>VLOOKUP(B419,總表!$1:$1048576,5,0)</f>
        <v>國中組</v>
      </c>
      <c r="F419" s="16" t="str">
        <f>VLOOKUP(B419,總表!$1:$1048576,3,0)</f>
        <v>嘉義市</v>
      </c>
      <c r="G419" s="16" t="str">
        <f>VLOOKUP(B419,總表!$1:$1048576,6,0)</f>
        <v>林歆嵐</v>
      </c>
      <c r="H419" s="16" t="str">
        <f>VLOOKUP(B419,總表!$1:$1048576,7,0)</f>
        <v>嘉義市立嘉義國民中學</v>
      </c>
      <c r="I419" s="16" t="str">
        <f>VLOOKUP(B419,總表!$1:$1048576,8,0)</f>
        <v>陳曉玄</v>
      </c>
      <c r="J419" s="16" t="str">
        <f>VLOOKUP(B419,總表!$1:$1048576,9,0)</f>
        <v>嘉義市立嘉義國民中學</v>
      </c>
      <c r="K419" s="16">
        <f>VLOOKUP(B419,總表!$1:$1048576,10,0)</f>
        <v>0</v>
      </c>
      <c r="L419" s="16">
        <f>VLOOKUP(B419,總表!$1:$1048576,11,0)</f>
        <v>0</v>
      </c>
      <c r="M419" s="16" t="str">
        <f>VLOOKUP(B419,總表!$1:$1048576,12,0)</f>
        <v>黃怡儒</v>
      </c>
      <c r="N419" s="16" t="str">
        <f>VLOOKUP(B419,總表!$1:$1048576,13,0)</f>
        <v>嘉義市立嘉義國民中學</v>
      </c>
      <c r="O419" s="16" t="str">
        <f>VLOOKUP(B419,總表!$1:$1048576,14,0)</f>
        <v>翁秀玉</v>
      </c>
      <c r="P419" s="16" t="str">
        <f>VLOOKUP(B419,總表!$1:$1048576,15,0)</f>
        <v>國立嘉義大學附設實驗國民小學</v>
      </c>
      <c r="Q419" s="16">
        <f>VLOOKUP(B419,總表!$1:$1048576,16,0)</f>
        <v>0</v>
      </c>
      <c r="R419" s="16">
        <f>VLOOKUP(B419,總表!$1:$1048576,17,0)</f>
        <v>0</v>
      </c>
    </row>
    <row r="420" spans="1:18" ht="17.399999999999999" hidden="1" x14ac:dyDescent="0.3">
      <c r="A420" s="30" t="s">
        <v>3494</v>
      </c>
      <c r="B420" s="13" t="s">
        <v>939</v>
      </c>
      <c r="C420" s="10" t="str">
        <f>VLOOKUP(B420,總表!$1:$1048576,2,0)</f>
        <v>塑膠椅不落盤</v>
      </c>
      <c r="D420" s="16" t="str">
        <f>VLOOKUP(B420,總表!$1:$1048576,4,0)</f>
        <v>便利生活</v>
      </c>
      <c r="E420" s="16" t="str">
        <f>VLOOKUP(B420,總表!$1:$1048576,5,0)</f>
        <v>國中組</v>
      </c>
      <c r="F420" s="16" t="str">
        <f>VLOOKUP(B420,總表!$1:$1048576,3,0)</f>
        <v>嘉義市</v>
      </c>
      <c r="G420" s="16" t="str">
        <f>VLOOKUP(B420,總表!$1:$1048576,6,0)</f>
        <v>謝諒翰</v>
      </c>
      <c r="H420" s="16" t="str">
        <f>VLOOKUP(B420,總表!$1:$1048576,7,0)</f>
        <v>國立嘉義大學附設實驗國民小學</v>
      </c>
      <c r="I420" s="16" t="str">
        <f>VLOOKUP(B420,總表!$1:$1048576,8,0)</f>
        <v>林歆嵐</v>
      </c>
      <c r="J420" s="16" t="str">
        <f>VLOOKUP(B420,總表!$1:$1048576,9,0)</f>
        <v>嘉義市立嘉義國民中學</v>
      </c>
      <c r="K420" s="16" t="str">
        <f>VLOOKUP(B420,總表!$1:$1048576,10,0)</f>
        <v>陳霏飛</v>
      </c>
      <c r="L420" s="16" t="str">
        <f>VLOOKUP(B420,總表!$1:$1048576,11,0)</f>
        <v>國立嘉義大學附設實驗國民小學</v>
      </c>
      <c r="M420" s="16" t="str">
        <f>VLOOKUP(B420,總表!$1:$1048576,12,0)</f>
        <v>翁秀玉</v>
      </c>
      <c r="N420" s="16" t="str">
        <f>VLOOKUP(B420,總表!$1:$1048576,13,0)</f>
        <v>國立嘉義大學附設實驗國民小學</v>
      </c>
      <c r="O420" s="16" t="str">
        <f>VLOOKUP(B420,總表!$1:$1048576,14,0)</f>
        <v>李靜嫺</v>
      </c>
      <c r="P420" s="16" t="str">
        <f>VLOOKUP(B420,總表!$1:$1048576,15,0)</f>
        <v>嘉義市市立港坪國民小學</v>
      </c>
      <c r="Q420" s="16" t="str">
        <f>VLOOKUP(B420,總表!$1:$1048576,16,0)</f>
        <v>黃怡儒</v>
      </c>
      <c r="R420" s="16" t="str">
        <f>VLOOKUP(B420,總表!$1:$1048576,17,0)</f>
        <v>嘉義市立嘉義國民中學</v>
      </c>
    </row>
    <row r="421" spans="1:18" ht="17.399999999999999" hidden="1" x14ac:dyDescent="0.3">
      <c r="A421" s="25" t="s">
        <v>3492</v>
      </c>
      <c r="B421" s="13" t="s">
        <v>2868</v>
      </c>
      <c r="C421" s="10" t="str">
        <f>VLOOKUP(B421,總表!$1:$1048576,2,0)</f>
        <v>智慧極光哈密瓜認證系統</v>
      </c>
      <c r="D421" s="17" t="str">
        <f>VLOOKUP(B421,總表!$1:$1048576,4,0)</f>
        <v>永續發展農糧技術</v>
      </c>
      <c r="E421" s="16" t="str">
        <f>VLOOKUP(B421,總表!$1:$1048576,5,0)</f>
        <v>高中職組</v>
      </c>
      <c r="F421" s="16" t="str">
        <f>VLOOKUP(B421,總表!$1:$1048576,3,0)</f>
        <v>嘉義縣</v>
      </c>
      <c r="G421" s="16" t="str">
        <f>VLOOKUP(B421,總表!$1:$1048576,6,0)</f>
        <v>林哲承</v>
      </c>
      <c r="H421" s="16" t="str">
        <f>VLOOKUP(B421,總表!$1:$1048576,7,0)</f>
        <v>嘉義縣立竹崎高級中學</v>
      </c>
      <c r="I421" s="16" t="str">
        <f>VLOOKUP(B421,總表!$1:$1048576,8,0)</f>
        <v>周帛穎</v>
      </c>
      <c r="J421" s="16" t="str">
        <f>VLOOKUP(B421,總表!$1:$1048576,9,0)</f>
        <v>嘉義縣立竹崎高級中學</v>
      </c>
      <c r="K421" s="16" t="str">
        <f>VLOOKUP(B421,總表!$1:$1048576,10,0)</f>
        <v>羅婕寧</v>
      </c>
      <c r="L421" s="16" t="str">
        <f>VLOOKUP(B421,總表!$1:$1048576,11,0)</f>
        <v>嘉義縣立竹崎高級中學</v>
      </c>
      <c r="M421" s="16" t="str">
        <f>VLOOKUP(B421,總表!$1:$1048576,12,0)</f>
        <v>黃皇賓</v>
      </c>
      <c r="N421" s="16" t="str">
        <f>VLOOKUP(B421,總表!$1:$1048576,13,0)</f>
        <v>嘉義縣立竹崎高級中學</v>
      </c>
      <c r="O421" s="16" t="str">
        <f>VLOOKUP(B421,總表!$1:$1048576,14,0)</f>
        <v>蘇源翔</v>
      </c>
      <c r="P421" s="16" t="str">
        <f>VLOOKUP(B421,總表!$1:$1048576,15,0)</f>
        <v>嘉義縣立竹崎高級中學</v>
      </c>
      <c r="Q421" s="16" t="str">
        <f>VLOOKUP(B421,總表!$1:$1048576,16,0)</f>
        <v>羅健榮</v>
      </c>
      <c r="R421" s="16" t="str">
        <f>VLOOKUP(B421,總表!$1:$1048576,17,0)</f>
        <v>嘉義縣立竹崎高級中學</v>
      </c>
    </row>
    <row r="422" spans="1:18" ht="17.399999999999999" hidden="1" x14ac:dyDescent="0.3">
      <c r="A422" s="30" t="s">
        <v>3494</v>
      </c>
      <c r="B422" s="13" t="s">
        <v>2852</v>
      </c>
      <c r="C422" s="10" t="str">
        <f>VLOOKUP(B422,總表!$1:$1048576,2,0)</f>
        <v>真好鴨-除草機器人</v>
      </c>
      <c r="D422" s="17" t="str">
        <f>VLOOKUP(B422,總表!$1:$1048576,4,0)</f>
        <v>永續發展農糧技術</v>
      </c>
      <c r="E422" s="16" t="str">
        <f>VLOOKUP(B422,總表!$1:$1048576,5,0)</f>
        <v>高中職組</v>
      </c>
      <c r="F422" s="16" t="str">
        <f>VLOOKUP(B422,總表!$1:$1048576,3,0)</f>
        <v>嘉義縣</v>
      </c>
      <c r="G422" s="16" t="str">
        <f>VLOOKUP(B422,總表!$1:$1048576,6,0)</f>
        <v>黃惜恩</v>
      </c>
      <c r="H422" s="16" t="str">
        <f>VLOOKUP(B422,總表!$1:$1048576,7,0)</f>
        <v>國立新港藝術高中</v>
      </c>
      <c r="I422" s="16" t="str">
        <f>VLOOKUP(B422,總表!$1:$1048576,8,0)</f>
        <v>歐禹函</v>
      </c>
      <c r="J422" s="16" t="str">
        <f>VLOOKUP(B422,總表!$1:$1048576,9,0)</f>
        <v>國立新港藝術高中</v>
      </c>
      <c r="K422" s="16" t="str">
        <f>VLOOKUP(B422,總表!$1:$1048576,10,0)</f>
        <v>賴宥心</v>
      </c>
      <c r="L422" s="16" t="str">
        <f>VLOOKUP(B422,總表!$1:$1048576,11,0)</f>
        <v>國立新港藝術高中</v>
      </c>
      <c r="M422" s="16" t="str">
        <f>VLOOKUP(B422,總表!$1:$1048576,12,0)</f>
        <v>王映婷</v>
      </c>
      <c r="N422" s="16" t="str">
        <f>VLOOKUP(B422,總表!$1:$1048576,13,0)</f>
        <v>國立新港藝術高中</v>
      </c>
      <c r="O422" s="16" t="str">
        <f>VLOOKUP(B422,總表!$1:$1048576,14,0)</f>
        <v>楊智媖</v>
      </c>
      <c r="P422" s="16" t="str">
        <f>VLOOKUP(B422,總表!$1:$1048576,15,0)</f>
        <v>中正大學機械工程系</v>
      </c>
      <c r="Q422" s="16" t="str">
        <f>VLOOKUP(B422,總表!$1:$1048576,16,0)</f>
        <v>郭雅葶</v>
      </c>
      <c r="R422" s="16" t="str">
        <f>VLOOKUP(B422,總表!$1:$1048576,17,0)</f>
        <v>國立新港藝術高中</v>
      </c>
    </row>
    <row r="423" spans="1:18" ht="17.399999999999999" hidden="1" x14ac:dyDescent="0.3">
      <c r="A423" s="22" t="s">
        <v>3495</v>
      </c>
      <c r="B423" s="13" t="s">
        <v>2952</v>
      </c>
      <c r="C423" s="10" t="str">
        <f>VLOOKUP(B423,總表!$1:$1048576,2,0)</f>
        <v>多功能登山急救組</v>
      </c>
      <c r="D423" s="18" t="str">
        <f>VLOOKUP(B423,總表!$1:$1048576,4,0)</f>
        <v>休閒與教育</v>
      </c>
      <c r="E423" s="16" t="str">
        <f>VLOOKUP(B423,總表!$1:$1048576,5,0)</f>
        <v>高中職組</v>
      </c>
      <c r="F423" s="16" t="str">
        <f>VLOOKUP(B423,總表!$1:$1048576,3,0)</f>
        <v>嘉義縣</v>
      </c>
      <c r="G423" s="16" t="str">
        <f>VLOOKUP(B423,總表!$1:$1048576,6,0)</f>
        <v>陳立縈</v>
      </c>
      <c r="H423" s="16" t="str">
        <f>VLOOKUP(B423,總表!$1:$1048576,7,0)</f>
        <v>嘉義縣立永慶高級中學</v>
      </c>
      <c r="I423" s="16" t="str">
        <f>VLOOKUP(B423,總表!$1:$1048576,8,0)</f>
        <v>許恩緁</v>
      </c>
      <c r="J423" s="16" t="str">
        <f>VLOOKUP(B423,總表!$1:$1048576,9,0)</f>
        <v>嘉義縣立永慶高級中學</v>
      </c>
      <c r="K423" s="16" t="str">
        <f>VLOOKUP(B423,總表!$1:$1048576,10,0)</f>
        <v>許奕綸</v>
      </c>
      <c r="L423" s="16" t="str">
        <f>VLOOKUP(B423,總表!$1:$1048576,11,0)</f>
        <v>嘉義縣立永慶高級中學</v>
      </c>
      <c r="M423" s="16" t="str">
        <f>VLOOKUP(B423,總表!$1:$1048576,12,0)</f>
        <v>廖崇志</v>
      </c>
      <c r="N423" s="16" t="str">
        <f>VLOOKUP(B423,總表!$1:$1048576,13,0)</f>
        <v>嘉義縣立永慶高級中學</v>
      </c>
      <c r="O423" s="16" t="str">
        <f>VLOOKUP(B423,總表!$1:$1048576,14,0)</f>
        <v>張智雄</v>
      </c>
      <c r="P423" s="16" t="str">
        <f>VLOOKUP(B423,總表!$1:$1048576,15,0)</f>
        <v>嘉義縣立永慶高級中學</v>
      </c>
      <c r="Q423" s="16" t="str">
        <f>VLOOKUP(B423,總表!$1:$1048576,16,0)</f>
        <v>陳瀅卉</v>
      </c>
      <c r="R423" s="16" t="str">
        <f>VLOOKUP(B423,總表!$1:$1048576,17,0)</f>
        <v>嘉義縣立永慶高級中學</v>
      </c>
    </row>
    <row r="424" spans="1:18" ht="17.399999999999999" hidden="1" x14ac:dyDescent="0.3">
      <c r="A424" s="22" t="s">
        <v>3495</v>
      </c>
      <c r="B424" s="13" t="s">
        <v>3066</v>
      </c>
      <c r="C424" s="10" t="str">
        <f>VLOOKUP(B424,總表!$1:$1048576,2,0)</f>
        <v xml:space="preserve">智能壓力管制系統 </v>
      </c>
      <c r="D424" s="19" t="str">
        <f>VLOOKUP(B424,總表!$1:$1048576,4,0)</f>
        <v>災害管理與安全</v>
      </c>
      <c r="E424" s="16" t="str">
        <f>VLOOKUP(B424,總表!$1:$1048576,5,0)</f>
        <v>高中職組</v>
      </c>
      <c r="F424" s="16" t="str">
        <f>VLOOKUP(B424,總表!$1:$1048576,3,0)</f>
        <v>嘉義縣</v>
      </c>
      <c r="G424" s="16" t="str">
        <f>VLOOKUP(B424,總表!$1:$1048576,6,0)</f>
        <v>侯怡真</v>
      </c>
      <c r="H424" s="16" t="str">
        <f>VLOOKUP(B424,總表!$1:$1048576,7,0)</f>
        <v>嘉義縣立永慶高級中學</v>
      </c>
      <c r="I424" s="16" t="str">
        <f>VLOOKUP(B424,總表!$1:$1048576,8,0)</f>
        <v>黃棨垣</v>
      </c>
      <c r="J424" s="16" t="str">
        <f>VLOOKUP(B424,總表!$1:$1048576,9,0)</f>
        <v>嘉義縣立永慶高級中學</v>
      </c>
      <c r="K424" s="16" t="str">
        <f>VLOOKUP(B424,總表!$1:$1048576,10,0)</f>
        <v>林耘蓁</v>
      </c>
      <c r="L424" s="16" t="str">
        <f>VLOOKUP(B424,總表!$1:$1048576,11,0)</f>
        <v>嘉義縣立永慶高級中學</v>
      </c>
      <c r="M424" s="16" t="str">
        <f>VLOOKUP(B424,總表!$1:$1048576,12,0)</f>
        <v>廖崇志</v>
      </c>
      <c r="N424" s="16" t="str">
        <f>VLOOKUP(B424,總表!$1:$1048576,13,0)</f>
        <v>嘉義縣立永慶高級中學</v>
      </c>
      <c r="O424" s="16" t="str">
        <f>VLOOKUP(B424,總表!$1:$1048576,14,0)</f>
        <v>沈盈呈</v>
      </c>
      <c r="P424" s="16" t="str">
        <f>VLOOKUP(B424,總表!$1:$1048576,15,0)</f>
        <v>嘉義縣立永慶高級中學</v>
      </c>
      <c r="Q424" s="16" t="str">
        <f>VLOOKUP(B424,總表!$1:$1048576,16,0)</f>
        <v>陳柏村</v>
      </c>
      <c r="R424" s="16" t="str">
        <f>VLOOKUP(B424,總表!$1:$1048576,17,0)</f>
        <v>嘉義縣立永慶高級中學</v>
      </c>
    </row>
    <row r="425" spans="1:18" ht="17.399999999999999" hidden="1" x14ac:dyDescent="0.3">
      <c r="A425" s="22" t="s">
        <v>3495</v>
      </c>
      <c r="B425" s="13" t="s">
        <v>3072</v>
      </c>
      <c r="C425" s="10" t="str">
        <f>VLOOKUP(B425,總表!$1:$1048576,2,0)</f>
        <v>路口防護系統</v>
      </c>
      <c r="D425" s="19" t="str">
        <f>VLOOKUP(B425,總表!$1:$1048576,4,0)</f>
        <v>災害管理與安全</v>
      </c>
      <c r="E425" s="16" t="str">
        <f>VLOOKUP(B425,總表!$1:$1048576,5,0)</f>
        <v>高中職組</v>
      </c>
      <c r="F425" s="16" t="str">
        <f>VLOOKUP(B425,總表!$1:$1048576,3,0)</f>
        <v>嘉義縣</v>
      </c>
      <c r="G425" s="16" t="str">
        <f>VLOOKUP(B425,總表!$1:$1048576,6,0)</f>
        <v>侯仁傑</v>
      </c>
      <c r="H425" s="16" t="str">
        <f>VLOOKUP(B425,總表!$1:$1048576,7,0)</f>
        <v>嘉義縣立永慶高級中學</v>
      </c>
      <c r="I425" s="16" t="str">
        <f>VLOOKUP(B425,總表!$1:$1048576,8,0)</f>
        <v>吳禹陞</v>
      </c>
      <c r="J425" s="16" t="str">
        <f>VLOOKUP(B425,總表!$1:$1048576,9,0)</f>
        <v>嘉義縣立永慶高級中學</v>
      </c>
      <c r="K425" s="16" t="str">
        <f>VLOOKUP(B425,總表!$1:$1048576,10,0)</f>
        <v>黃晟洋</v>
      </c>
      <c r="L425" s="16" t="str">
        <f>VLOOKUP(B425,總表!$1:$1048576,11,0)</f>
        <v>嘉義縣立永慶高級中學</v>
      </c>
      <c r="M425" s="16" t="str">
        <f>VLOOKUP(B425,總表!$1:$1048576,12,0)</f>
        <v>廖崇志</v>
      </c>
      <c r="N425" s="16" t="str">
        <f>VLOOKUP(B425,總表!$1:$1048576,13,0)</f>
        <v>嘉義縣立永慶高級中學</v>
      </c>
      <c r="O425" s="16" t="str">
        <f>VLOOKUP(B425,總表!$1:$1048576,14,0)</f>
        <v>余美雪</v>
      </c>
      <c r="P425" s="16" t="str">
        <f>VLOOKUP(B425,總表!$1:$1048576,15,0)</f>
        <v>嘉義縣立永慶高級中學</v>
      </c>
      <c r="Q425" s="16" t="str">
        <f>VLOOKUP(B425,總表!$1:$1048576,16,0)</f>
        <v>陳瀅卉</v>
      </c>
      <c r="R425" s="16" t="str">
        <f>VLOOKUP(B425,總表!$1:$1048576,17,0)</f>
        <v>嘉義縣立永慶高級中學</v>
      </c>
    </row>
    <row r="426" spans="1:18" ht="17.399999999999999" hidden="1" x14ac:dyDescent="0.3">
      <c r="A426" s="30" t="s">
        <v>3494</v>
      </c>
      <c r="B426" s="13" t="s">
        <v>3059</v>
      </c>
      <c r="C426" s="10" t="str">
        <f>VLOOKUP(B426,總表!$1:$1048576,2,0)</f>
        <v>智慧火場偵測逃生系統</v>
      </c>
      <c r="D426" s="19" t="str">
        <f>VLOOKUP(B426,總表!$1:$1048576,4,0)</f>
        <v>災害管理與安全</v>
      </c>
      <c r="E426" s="16" t="str">
        <f>VLOOKUP(B426,總表!$1:$1048576,5,0)</f>
        <v>高中職組</v>
      </c>
      <c r="F426" s="16" t="str">
        <f>VLOOKUP(B426,總表!$1:$1048576,3,0)</f>
        <v>嘉義縣</v>
      </c>
      <c r="G426" s="16" t="str">
        <f>VLOOKUP(B426,總表!$1:$1048576,6,0)</f>
        <v>洪晨恩</v>
      </c>
      <c r="H426" s="16" t="str">
        <f>VLOOKUP(B426,總表!$1:$1048576,7,0)</f>
        <v>嘉義縣立永慶高級中學</v>
      </c>
      <c r="I426" s="16" t="str">
        <f>VLOOKUP(B426,總表!$1:$1048576,8,0)</f>
        <v>陳品翰</v>
      </c>
      <c r="J426" s="16" t="str">
        <f>VLOOKUP(B426,總表!$1:$1048576,9,0)</f>
        <v>嘉義縣立永慶高級中學</v>
      </c>
      <c r="K426" s="16" t="str">
        <f>VLOOKUP(B426,總表!$1:$1048576,10,0)</f>
        <v>林芷燕</v>
      </c>
      <c r="L426" s="16" t="str">
        <f>VLOOKUP(B426,總表!$1:$1048576,11,0)</f>
        <v>嘉義縣立永慶高級中學</v>
      </c>
      <c r="M426" s="16" t="str">
        <f>VLOOKUP(B426,總表!$1:$1048576,12,0)</f>
        <v>廖崇志</v>
      </c>
      <c r="N426" s="16" t="str">
        <f>VLOOKUP(B426,總表!$1:$1048576,13,0)</f>
        <v>嘉義縣立永慶高級中學</v>
      </c>
      <c r="O426" s="16" t="str">
        <f>VLOOKUP(B426,總表!$1:$1048576,14,0)</f>
        <v xml:space="preserve">陳美秀 </v>
      </c>
      <c r="P426" s="16" t="str">
        <f>VLOOKUP(B426,總表!$1:$1048576,15,0)</f>
        <v>嘉義縣立永慶高級中學</v>
      </c>
      <c r="Q426" s="16" t="str">
        <f>VLOOKUP(B426,總表!$1:$1048576,16,0)</f>
        <v>陳柏村</v>
      </c>
      <c r="R426" s="16" t="str">
        <f>VLOOKUP(B426,總表!$1:$1048576,17,0)</f>
        <v>嘉義縣立永慶高級中學</v>
      </c>
    </row>
    <row r="427" spans="1:18" ht="17.399999999999999" hidden="1" x14ac:dyDescent="0.3">
      <c r="A427" s="28" t="s">
        <v>3493</v>
      </c>
      <c r="B427" s="13" t="s">
        <v>3216</v>
      </c>
      <c r="C427" s="10" t="str">
        <f>VLOOKUP(B427,總表!$1:$1048576,2,0)</f>
        <v>Al 輔助紅綠燈識別導盲背心</v>
      </c>
      <c r="D427" s="20" t="str">
        <f>VLOOKUP(B427,總表!$1:$1048576,4,0)</f>
        <v>社會照護</v>
      </c>
      <c r="E427" s="16" t="str">
        <f>VLOOKUP(B427,總表!$1:$1048576,5,0)</f>
        <v>高中職組</v>
      </c>
      <c r="F427" s="16" t="str">
        <f>VLOOKUP(B427,總表!$1:$1048576,3,0)</f>
        <v>嘉義縣</v>
      </c>
      <c r="G427" s="16" t="str">
        <f>VLOOKUP(B427,總表!$1:$1048576,6,0)</f>
        <v>官承逸</v>
      </c>
      <c r="H427" s="16" t="str">
        <f>VLOOKUP(B427,總表!$1:$1048576,7,0)</f>
        <v>嘉義縣立永慶高級中學</v>
      </c>
      <c r="I427" s="16" t="str">
        <f>VLOOKUP(B427,總表!$1:$1048576,8,0)</f>
        <v>簡瑞恩</v>
      </c>
      <c r="J427" s="16" t="str">
        <f>VLOOKUP(B427,總表!$1:$1048576,9,0)</f>
        <v>嘉義縣立永慶高級中學</v>
      </c>
      <c r="K427" s="16" t="str">
        <f>VLOOKUP(B427,總表!$1:$1048576,10,0)</f>
        <v>龔義誠</v>
      </c>
      <c r="L427" s="16" t="str">
        <f>VLOOKUP(B427,總表!$1:$1048576,11,0)</f>
        <v>嘉義縣立永慶高級中學</v>
      </c>
      <c r="M427" s="16" t="str">
        <f>VLOOKUP(B427,總表!$1:$1048576,12,0)</f>
        <v>蔡羽峰</v>
      </c>
      <c r="N427" s="16" t="str">
        <f>VLOOKUP(B427,總表!$1:$1048576,13,0)</f>
        <v>嘉義縣立永慶高級中學</v>
      </c>
      <c r="O427" s="16" t="str">
        <f>VLOOKUP(B427,總表!$1:$1048576,14,0)</f>
        <v>江長民</v>
      </c>
      <c r="P427" s="16" t="str">
        <f>VLOOKUP(B427,總表!$1:$1048576,15,0)</f>
        <v>嘉義縣立永慶高級中學</v>
      </c>
      <c r="Q427" s="16" t="str">
        <f>VLOOKUP(B427,總表!$1:$1048576,16,0)</f>
        <v>陳瀅卉</v>
      </c>
      <c r="R427" s="16" t="str">
        <f>VLOOKUP(B427,總表!$1:$1048576,17,0)</f>
        <v>嘉義縣立永慶高級中學</v>
      </c>
    </row>
    <row r="428" spans="1:18" ht="17.399999999999999" hidden="1" x14ac:dyDescent="0.3">
      <c r="A428" s="30" t="s">
        <v>3494</v>
      </c>
      <c r="B428" s="13" t="s">
        <v>3223</v>
      </c>
      <c r="C428" s="10" t="str">
        <f>VLOOKUP(B428,總表!$1:$1048576,2,0)</f>
        <v>安心枕</v>
      </c>
      <c r="D428" s="20" t="str">
        <f>VLOOKUP(B428,總表!$1:$1048576,4,0)</f>
        <v>社會照護</v>
      </c>
      <c r="E428" s="16" t="str">
        <f>VLOOKUP(B428,總表!$1:$1048576,5,0)</f>
        <v>高中職組</v>
      </c>
      <c r="F428" s="16" t="str">
        <f>VLOOKUP(B428,總表!$1:$1048576,3,0)</f>
        <v>嘉義縣</v>
      </c>
      <c r="G428" s="16" t="str">
        <f>VLOOKUP(B428,總表!$1:$1048576,6,0)</f>
        <v>林亮瑀</v>
      </c>
      <c r="H428" s="16" t="str">
        <f>VLOOKUP(B428,總表!$1:$1048576,7,0)</f>
        <v>嘉義縣立永慶高級中學</v>
      </c>
      <c r="I428" s="16" t="str">
        <f>VLOOKUP(B428,總表!$1:$1048576,8,0)</f>
        <v>洪浥蕎</v>
      </c>
      <c r="J428" s="16" t="str">
        <f>VLOOKUP(B428,總表!$1:$1048576,9,0)</f>
        <v>嘉義縣立永慶高級中學</v>
      </c>
      <c r="K428" s="16">
        <f>VLOOKUP(B428,總表!$1:$1048576,10,0)</f>
        <v>0</v>
      </c>
      <c r="L428" s="16">
        <f>VLOOKUP(B428,總表!$1:$1048576,11,0)</f>
        <v>0</v>
      </c>
      <c r="M428" s="16" t="str">
        <f>VLOOKUP(B428,總表!$1:$1048576,12,0)</f>
        <v>廖崇志</v>
      </c>
      <c r="N428" s="16" t="str">
        <f>VLOOKUP(B428,總表!$1:$1048576,13,0)</f>
        <v>嘉義縣立永慶高級中學</v>
      </c>
      <c r="O428" s="16" t="str">
        <f>VLOOKUP(B428,總表!$1:$1048576,14,0)</f>
        <v>尤鴻銘</v>
      </c>
      <c r="P428" s="16" t="str">
        <f>VLOOKUP(B428,總表!$1:$1048576,15,0)</f>
        <v>嘉義縣立永慶高級中學</v>
      </c>
      <c r="Q428" s="16" t="str">
        <f>VLOOKUP(B428,總表!$1:$1048576,16,0)</f>
        <v>陳瀅卉</v>
      </c>
      <c r="R428" s="16" t="str">
        <f>VLOOKUP(B428,總表!$1:$1048576,17,0)</f>
        <v>嘉義縣立永慶高級中學</v>
      </c>
    </row>
    <row r="429" spans="1:18" ht="17.399999999999999" hidden="1" x14ac:dyDescent="0.3">
      <c r="A429" s="28" t="s">
        <v>3493</v>
      </c>
      <c r="B429" s="16" t="s">
        <v>1397</v>
      </c>
      <c r="C429" s="10" t="str">
        <f>VLOOKUP(B429,總表!$1:$1048576,2,0)</f>
        <v>雙層式廚餘微生物燃料電池系統</v>
      </c>
      <c r="D429" s="17" t="str">
        <f>VLOOKUP(B429,總表!$1:$1048576,4,0)</f>
        <v>永續發展農糧技術</v>
      </c>
      <c r="E429" s="16" t="str">
        <f>VLOOKUP(B429,總表!$1:$1048576,5,0)</f>
        <v>國小組</v>
      </c>
      <c r="F429" s="16" t="str">
        <f>VLOOKUP(B429,總表!$1:$1048576,3,0)</f>
        <v>嘉義縣</v>
      </c>
      <c r="G429" s="16" t="str">
        <f>VLOOKUP(B429,總表!$1:$1048576,6,0)</f>
        <v>羅筱霓</v>
      </c>
      <c r="H429" s="16" t="str">
        <f>VLOOKUP(B429,總表!$1:$1048576,7,0)</f>
        <v>嘉義縣大同國小</v>
      </c>
      <c r="I429" s="16" t="str">
        <f>VLOOKUP(B429,總表!$1:$1048576,8,0)</f>
        <v>施筱菲</v>
      </c>
      <c r="J429" s="16" t="str">
        <f>VLOOKUP(B429,總表!$1:$1048576,9,0)</f>
        <v>嘉義縣大同國小</v>
      </c>
      <c r="K429" s="16" t="str">
        <f>VLOOKUP(B429,總表!$1:$1048576,10,0)</f>
        <v>陳泰宇</v>
      </c>
      <c r="L429" s="16" t="str">
        <f>VLOOKUP(B429,總表!$1:$1048576,11,0)</f>
        <v>嘉義縣大同國小</v>
      </c>
      <c r="M429" s="16" t="str">
        <f>VLOOKUP(B429,總表!$1:$1048576,12,0)</f>
        <v>蔡采臻</v>
      </c>
      <c r="N429" s="16" t="str">
        <f>VLOOKUP(B429,總表!$1:$1048576,13,0)</f>
        <v>嘉義縣大同國小</v>
      </c>
      <c r="O429" s="16">
        <f>VLOOKUP(B429,總表!$1:$1048576,14,0)</f>
        <v>0</v>
      </c>
      <c r="P429" s="16">
        <f>VLOOKUP(B429,總表!$1:$1048576,15,0)</f>
        <v>0</v>
      </c>
      <c r="Q429" s="16">
        <f>VLOOKUP(B429,總表!$1:$1048576,16,0)</f>
        <v>0</v>
      </c>
      <c r="R429" s="16">
        <f>VLOOKUP(B429,總表!$1:$1048576,17,0)</f>
        <v>0</v>
      </c>
    </row>
    <row r="430" spans="1:18" ht="17.399999999999999" hidden="1" x14ac:dyDescent="0.3">
      <c r="A430" s="28" t="s">
        <v>3493</v>
      </c>
      <c r="B430" s="16" t="s">
        <v>1386</v>
      </c>
      <c r="C430" s="10" t="str">
        <f>VLOOKUP(B430,總表!$1:$1048576,2,0)</f>
        <v>Tri-Flow有機液化循環系統</v>
      </c>
      <c r="D430" s="17" t="str">
        <f>VLOOKUP(B430,總表!$1:$1048576,4,0)</f>
        <v>永續發展農糧技術</v>
      </c>
      <c r="E430" s="16" t="str">
        <f>VLOOKUP(B430,總表!$1:$1048576,5,0)</f>
        <v>國小組</v>
      </c>
      <c r="F430" s="16" t="str">
        <f>VLOOKUP(B430,總表!$1:$1048576,3,0)</f>
        <v>嘉義縣</v>
      </c>
      <c r="G430" s="16" t="str">
        <f>VLOOKUP(B430,總表!$1:$1048576,6,0)</f>
        <v>張羚君</v>
      </c>
      <c r="H430" s="16" t="str">
        <f>VLOOKUP(B430,總表!$1:$1048576,7,0)</f>
        <v>嘉義縣大同國小</v>
      </c>
      <c r="I430" s="16" t="str">
        <f>VLOOKUP(B430,總表!$1:$1048576,8,0)</f>
        <v>陳庭萱</v>
      </c>
      <c r="J430" s="16" t="str">
        <f>VLOOKUP(B430,總表!$1:$1048576,9,0)</f>
        <v>嘉義縣大同國小</v>
      </c>
      <c r="K430" s="16" t="str">
        <f>VLOOKUP(B430,總表!$1:$1048576,10,0)</f>
        <v>李宸菥</v>
      </c>
      <c r="L430" s="16" t="str">
        <f>VLOOKUP(B430,總表!$1:$1048576,11,0)</f>
        <v>嘉義縣大同國小</v>
      </c>
      <c r="M430" s="16" t="str">
        <f>VLOOKUP(B430,總表!$1:$1048576,12,0)</f>
        <v>楊耿豪</v>
      </c>
      <c r="N430" s="16" t="str">
        <f>VLOOKUP(B430,總表!$1:$1048576,13,0)</f>
        <v>嘉義縣大同國小</v>
      </c>
      <c r="O430" s="16">
        <f>VLOOKUP(B430,總表!$1:$1048576,14,0)</f>
        <v>0</v>
      </c>
      <c r="P430" s="16">
        <f>VLOOKUP(B430,總表!$1:$1048576,15,0)</f>
        <v>0</v>
      </c>
      <c r="Q430" s="16">
        <f>VLOOKUP(B430,總表!$1:$1048576,16,0)</f>
        <v>0</v>
      </c>
      <c r="R430" s="16">
        <f>VLOOKUP(B430,總表!$1:$1048576,17,0)</f>
        <v>0</v>
      </c>
    </row>
    <row r="431" spans="1:18" ht="17.399999999999999" hidden="1" x14ac:dyDescent="0.3">
      <c r="A431" s="30" t="s">
        <v>3494</v>
      </c>
      <c r="B431" s="16" t="s">
        <v>1393</v>
      </c>
      <c r="C431" s="10" t="str">
        <f>VLOOKUP(B431,總表!$1:$1048576,2,0)</f>
        <v>肥效型抑草蓆-結合施肥與抑草的永續農業新材料</v>
      </c>
      <c r="D431" s="17" t="str">
        <f>VLOOKUP(B431,總表!$1:$1048576,4,0)</f>
        <v>永續發展農糧技術</v>
      </c>
      <c r="E431" s="16" t="str">
        <f>VLOOKUP(B431,總表!$1:$1048576,5,0)</f>
        <v>國小組</v>
      </c>
      <c r="F431" s="16" t="str">
        <f>VLOOKUP(B431,總表!$1:$1048576,3,0)</f>
        <v>嘉義縣</v>
      </c>
      <c r="G431" s="16" t="str">
        <f>VLOOKUP(B431,總表!$1:$1048576,6,0)</f>
        <v>余冠勳</v>
      </c>
      <c r="H431" s="16" t="str">
        <f>VLOOKUP(B431,總表!$1:$1048576,7,0)</f>
        <v>嘉義縣大同國小</v>
      </c>
      <c r="I431" s="16" t="str">
        <f>VLOOKUP(B431,總表!$1:$1048576,8,0)</f>
        <v>侯曜鈞</v>
      </c>
      <c r="J431" s="16" t="str">
        <f>VLOOKUP(B431,總表!$1:$1048576,9,0)</f>
        <v>嘉義縣大同國小</v>
      </c>
      <c r="K431" s="16">
        <f>VLOOKUP(B431,總表!$1:$1048576,10,0)</f>
        <v>0</v>
      </c>
      <c r="L431" s="16">
        <f>VLOOKUP(B431,總表!$1:$1048576,11,0)</f>
        <v>0</v>
      </c>
      <c r="M431" s="16" t="str">
        <f>VLOOKUP(B431,總表!$1:$1048576,12,0)</f>
        <v>楊耿豪</v>
      </c>
      <c r="N431" s="16" t="str">
        <f>VLOOKUP(B431,總表!$1:$1048576,13,0)</f>
        <v>嘉義縣大同國小</v>
      </c>
      <c r="O431" s="16">
        <f>VLOOKUP(B431,總表!$1:$1048576,14,0)</f>
        <v>0</v>
      </c>
      <c r="P431" s="16">
        <f>VLOOKUP(B431,總表!$1:$1048576,15,0)</f>
        <v>0</v>
      </c>
      <c r="Q431" s="16">
        <f>VLOOKUP(B431,總表!$1:$1048576,16,0)</f>
        <v>0</v>
      </c>
      <c r="R431" s="16">
        <f>VLOOKUP(B431,總表!$1:$1048576,17,0)</f>
        <v>0</v>
      </c>
    </row>
    <row r="432" spans="1:18" ht="17.399999999999999" hidden="1" x14ac:dyDescent="0.3">
      <c r="A432" s="23" t="s">
        <v>3495</v>
      </c>
      <c r="B432" s="16" t="s">
        <v>1685</v>
      </c>
      <c r="C432" s="10" t="str">
        <f>VLOOKUP(B432,總表!$1:$1048576,2,0)</f>
        <v>專注小精靈</v>
      </c>
      <c r="D432" s="18" t="str">
        <f>VLOOKUP(B432,總表!$1:$1048576,4,0)</f>
        <v>休閒與教育</v>
      </c>
      <c r="E432" s="16" t="str">
        <f>VLOOKUP(B432,總表!$1:$1048576,5,0)</f>
        <v>國小組</v>
      </c>
      <c r="F432" s="16" t="str">
        <f>VLOOKUP(B432,總表!$1:$1048576,3,0)</f>
        <v>嘉義縣</v>
      </c>
      <c r="G432" s="16" t="str">
        <f>VLOOKUP(B432,總表!$1:$1048576,6,0)</f>
        <v>楊茲閔</v>
      </c>
      <c r="H432" s="16" t="str">
        <f>VLOOKUP(B432,總表!$1:$1048576,7,0)</f>
        <v>朴子國小</v>
      </c>
      <c r="I432" s="16" t="str">
        <f>VLOOKUP(B432,總表!$1:$1048576,8,0)</f>
        <v>許宸裴</v>
      </c>
      <c r="J432" s="16" t="str">
        <f>VLOOKUP(B432,總表!$1:$1048576,9,0)</f>
        <v>朴子國小</v>
      </c>
      <c r="K432" s="16">
        <f>VLOOKUP(B432,總表!$1:$1048576,10,0)</f>
        <v>0</v>
      </c>
      <c r="L432" s="16">
        <f>VLOOKUP(B432,總表!$1:$1048576,11,0)</f>
        <v>0</v>
      </c>
      <c r="M432" s="16" t="str">
        <f>VLOOKUP(B432,總表!$1:$1048576,12,0)</f>
        <v>黃佳慧</v>
      </c>
      <c r="N432" s="16" t="str">
        <f>VLOOKUP(B432,總表!$1:$1048576,13,0)</f>
        <v>朴子國小</v>
      </c>
      <c r="O432" s="16" t="str">
        <f>VLOOKUP(B432,總表!$1:$1048576,14,0)</f>
        <v>黃郁雯</v>
      </c>
      <c r="P432" s="16" t="str">
        <f>VLOOKUP(B432,總表!$1:$1048576,15,0)</f>
        <v>朴子國小</v>
      </c>
      <c r="Q432" s="16">
        <f>VLOOKUP(B432,總表!$1:$1048576,16,0)</f>
        <v>0</v>
      </c>
      <c r="R432" s="16">
        <f>VLOOKUP(B432,總表!$1:$1048576,17,0)</f>
        <v>0</v>
      </c>
    </row>
    <row r="433" spans="1:18" ht="17.399999999999999" hidden="1" x14ac:dyDescent="0.3">
      <c r="A433" s="23" t="s">
        <v>3495</v>
      </c>
      <c r="B433" s="16" t="s">
        <v>1644</v>
      </c>
      <c r="C433" s="10" t="str">
        <f>VLOOKUP(B433,總表!$1:$1048576,2,0)</f>
        <v>太陽能熱水除草機</v>
      </c>
      <c r="D433" s="18" t="str">
        <f>VLOOKUP(B433,總表!$1:$1048576,4,0)</f>
        <v>休閒與教育</v>
      </c>
      <c r="E433" s="16" t="str">
        <f>VLOOKUP(B433,總表!$1:$1048576,5,0)</f>
        <v>國小組</v>
      </c>
      <c r="F433" s="16" t="str">
        <f>VLOOKUP(B433,總表!$1:$1048576,3,0)</f>
        <v>嘉義縣</v>
      </c>
      <c r="G433" s="16" t="str">
        <f>VLOOKUP(B433,總表!$1:$1048576,6,0)</f>
        <v>張云馨</v>
      </c>
      <c r="H433" s="16" t="str">
        <f>VLOOKUP(B433,總表!$1:$1048576,7,0)</f>
        <v>嘉義縣中埔鄉和睦國小/學生</v>
      </c>
      <c r="I433" s="16" t="str">
        <f>VLOOKUP(B433,總表!$1:$1048576,8,0)</f>
        <v>林楷竤</v>
      </c>
      <c r="J433" s="16" t="str">
        <f>VLOOKUP(B433,總表!$1:$1048576,9,0)</f>
        <v>嘉義縣中埔鄉和睦國小/學生</v>
      </c>
      <c r="K433" s="16" t="str">
        <f>VLOOKUP(B433,總表!$1:$1048576,10,0)</f>
        <v>陳妤姵</v>
      </c>
      <c r="L433" s="16" t="str">
        <f>VLOOKUP(B433,總表!$1:$1048576,11,0)</f>
        <v>嘉義縣中埔鄉和睦國小/學生</v>
      </c>
      <c r="M433" s="16" t="str">
        <f>VLOOKUP(B433,總表!$1:$1048576,12,0)</f>
        <v>謝佩芳</v>
      </c>
      <c r="N433" s="16" t="str">
        <f>VLOOKUP(B433,總表!$1:$1048576,13,0)</f>
        <v>嘉義縣中埔鄉和睦國小/教師</v>
      </c>
      <c r="O433" s="16" t="str">
        <f>VLOOKUP(B433,總表!$1:$1048576,14,0)</f>
        <v>王秀中</v>
      </c>
      <c r="P433" s="16" t="str">
        <f>VLOOKUP(B433,總表!$1:$1048576,15,0)</f>
        <v>嘉義縣中埔鄉和睦國小/主任</v>
      </c>
      <c r="Q433" s="16" t="str">
        <f>VLOOKUP(B433,總表!$1:$1048576,16,0)</f>
        <v>曾凱堂</v>
      </c>
      <c r="R433" s="16" t="str">
        <f>VLOOKUP(B433,總表!$1:$1048576,17,0)</f>
        <v>嘉義縣中埔鄉和睦國小/教師</v>
      </c>
    </row>
    <row r="434" spans="1:18" ht="17.399999999999999" hidden="1" x14ac:dyDescent="0.3">
      <c r="A434" s="31" t="s">
        <v>3494</v>
      </c>
      <c r="B434" s="16" t="s">
        <v>1662</v>
      </c>
      <c r="C434" s="10" t="str">
        <f>VLOOKUP(B434,總表!$1:$1048576,2,0)</f>
        <v>LumiSphere三球儀</v>
      </c>
      <c r="D434" s="18" t="str">
        <f>VLOOKUP(B434,總表!$1:$1048576,4,0)</f>
        <v>休閒與教育</v>
      </c>
      <c r="E434" s="16" t="str">
        <f>VLOOKUP(B434,總表!$1:$1048576,5,0)</f>
        <v>國小組</v>
      </c>
      <c r="F434" s="16" t="str">
        <f>VLOOKUP(B434,總表!$1:$1048576,3,0)</f>
        <v>嘉義縣</v>
      </c>
      <c r="G434" s="16" t="str">
        <f>VLOOKUP(B434,總表!$1:$1048576,6,0)</f>
        <v>張維芳</v>
      </c>
      <c r="H434" s="16" t="str">
        <f>VLOOKUP(B434,總表!$1:$1048576,7,0)</f>
        <v>嘉義縣大同國小</v>
      </c>
      <c r="I434" s="16" t="str">
        <f>VLOOKUP(B434,總表!$1:$1048576,8,0)</f>
        <v>陳郃翰</v>
      </c>
      <c r="J434" s="16" t="str">
        <f>VLOOKUP(B434,總表!$1:$1048576,9,0)</f>
        <v>嘉義縣大同國小</v>
      </c>
      <c r="K434" s="16" t="str">
        <f>VLOOKUP(B434,總表!$1:$1048576,10,0)</f>
        <v>廖聆羽</v>
      </c>
      <c r="L434" s="16" t="str">
        <f>VLOOKUP(B434,總表!$1:$1048576,11,0)</f>
        <v>嘉義縣大同國小</v>
      </c>
      <c r="M434" s="16" t="str">
        <f>VLOOKUP(B434,總表!$1:$1048576,12,0)</f>
        <v>邱鈺茜</v>
      </c>
      <c r="N434" s="16" t="str">
        <f>VLOOKUP(B434,總表!$1:$1048576,13,0)</f>
        <v>嘉義縣大同國小</v>
      </c>
      <c r="O434" s="16" t="str">
        <f>VLOOKUP(B434,總表!$1:$1048576,14,0)</f>
        <v>吳靜玫</v>
      </c>
      <c r="P434" s="16" t="str">
        <f>VLOOKUP(B434,總表!$1:$1048576,15,0)</f>
        <v>嘉義縣大同國小</v>
      </c>
      <c r="Q434" s="16">
        <f>VLOOKUP(B434,總表!$1:$1048576,16,0)</f>
        <v>0</v>
      </c>
      <c r="R434" s="16">
        <f>VLOOKUP(B434,總表!$1:$1048576,17,0)</f>
        <v>0</v>
      </c>
    </row>
    <row r="435" spans="1:18" ht="17.399999999999999" hidden="1" x14ac:dyDescent="0.3">
      <c r="A435" s="31" t="s">
        <v>3494</v>
      </c>
      <c r="B435" s="16" t="s">
        <v>1616</v>
      </c>
      <c r="C435" s="10" t="str">
        <f>VLOOKUP(B435,總表!$1:$1048576,2,0)</f>
        <v>MoodeE</v>
      </c>
      <c r="D435" s="18" t="str">
        <f>VLOOKUP(B435,總表!$1:$1048576,4,0)</f>
        <v>休閒與教育</v>
      </c>
      <c r="E435" s="16" t="str">
        <f>VLOOKUP(B435,總表!$1:$1048576,5,0)</f>
        <v>國小組</v>
      </c>
      <c r="F435" s="16" t="str">
        <f>VLOOKUP(B435,總表!$1:$1048576,3,0)</f>
        <v>嘉義縣</v>
      </c>
      <c r="G435" s="16" t="str">
        <f>VLOOKUP(B435,總表!$1:$1048576,6,0)</f>
        <v>陳孟陽</v>
      </c>
      <c r="H435" s="16" t="str">
        <f>VLOOKUP(B435,總表!$1:$1048576,7,0)</f>
        <v>嘉義縣番路鄉內甕國民小學</v>
      </c>
      <c r="I435" s="16" t="str">
        <f>VLOOKUP(B435,總表!$1:$1048576,8,0)</f>
        <v>甘婉藝</v>
      </c>
      <c r="J435" s="16" t="str">
        <f>VLOOKUP(B435,總表!$1:$1048576,9,0)</f>
        <v>嘉義縣番路鄉內甕國民小學</v>
      </c>
      <c r="K435" s="16" t="str">
        <f>VLOOKUP(B435,總表!$1:$1048576,10,0)</f>
        <v>王怡文</v>
      </c>
      <c r="L435" s="16" t="str">
        <f>VLOOKUP(B435,總表!$1:$1048576,11,0)</f>
        <v>嘉義縣番路鄉內甕國民小學</v>
      </c>
      <c r="M435" s="16" t="str">
        <f>VLOOKUP(B435,總表!$1:$1048576,12,0)</f>
        <v>林正偉</v>
      </c>
      <c r="N435" s="16" t="str">
        <f>VLOOKUP(B435,總表!$1:$1048576,13,0)</f>
        <v>嘉義縣番路鄉內甕國民小學</v>
      </c>
      <c r="O435" s="16" t="str">
        <f>VLOOKUP(B435,總表!$1:$1048576,14,0)</f>
        <v>蘇山清</v>
      </c>
      <c r="P435" s="16" t="str">
        <f>VLOOKUP(B435,總表!$1:$1048576,15,0)</f>
        <v>嘉義縣番路鄉內甕國民小學</v>
      </c>
      <c r="Q435" s="16">
        <f>VLOOKUP(B435,總表!$1:$1048576,16,0)</f>
        <v>0</v>
      </c>
      <c r="R435" s="16">
        <f>VLOOKUP(B435,總表!$1:$1048576,17,0)</f>
        <v>0</v>
      </c>
    </row>
    <row r="436" spans="1:18" hidden="1" x14ac:dyDescent="0.3">
      <c r="A436" s="24" t="s">
        <v>3495</v>
      </c>
      <c r="B436" s="16" t="s">
        <v>1957</v>
      </c>
      <c r="C436" s="10" t="str">
        <f>VLOOKUP(B436,總表!$1:$1048576,2,0)</f>
        <v>路燈底座可拆式防撞保護錐</v>
      </c>
      <c r="D436" s="19" t="str">
        <f>VLOOKUP(B436,總表!$1:$1048576,4,0)</f>
        <v>災害管理與安全</v>
      </c>
      <c r="E436" s="16" t="str">
        <f>VLOOKUP(B436,總表!$1:$1048576,5,0)</f>
        <v>國小組</v>
      </c>
      <c r="F436" s="16" t="str">
        <f>VLOOKUP(B436,總表!$1:$1048576,3,0)</f>
        <v>嘉義縣</v>
      </c>
      <c r="G436" s="16" t="str">
        <f>VLOOKUP(B436,總表!$1:$1048576,6,0)</f>
        <v>陳佩琦</v>
      </c>
      <c r="H436" s="16" t="str">
        <f>VLOOKUP(B436,總表!$1:$1048576,7,0)</f>
        <v>嘉義縣大同國小</v>
      </c>
      <c r="I436" s="16" t="str">
        <f>VLOOKUP(B436,總表!$1:$1048576,8,0)</f>
        <v>李芊嬡</v>
      </c>
      <c r="J436" s="16" t="str">
        <f>VLOOKUP(B436,總表!$1:$1048576,9,0)</f>
        <v>嘉義縣大同國小</v>
      </c>
      <c r="K436" s="16" t="str">
        <f>VLOOKUP(B436,總表!$1:$1048576,10,0)</f>
        <v>陳宣妘</v>
      </c>
      <c r="L436" s="16" t="str">
        <f>VLOOKUP(B436,總表!$1:$1048576,11,0)</f>
        <v>嘉義縣大同國小</v>
      </c>
      <c r="M436" s="16" t="str">
        <f>VLOOKUP(B436,總表!$1:$1048576,12,0)</f>
        <v>楊耿豪</v>
      </c>
      <c r="N436" s="16" t="str">
        <f>VLOOKUP(B436,總表!$1:$1048576,13,0)</f>
        <v>嘉義縣大同國小</v>
      </c>
      <c r="O436" s="16">
        <f>VLOOKUP(B436,總表!$1:$1048576,14,0)</f>
        <v>0</v>
      </c>
      <c r="P436" s="16">
        <f>VLOOKUP(B436,總表!$1:$1048576,15,0)</f>
        <v>0</v>
      </c>
      <c r="Q436" s="16">
        <f>VLOOKUP(B436,總表!$1:$1048576,16,0)</f>
        <v>0</v>
      </c>
      <c r="R436" s="16">
        <f>VLOOKUP(B436,總表!$1:$1048576,17,0)</f>
        <v>0</v>
      </c>
    </row>
    <row r="437" spans="1:18" hidden="1" x14ac:dyDescent="0.3">
      <c r="A437" s="27" t="s">
        <v>3492</v>
      </c>
      <c r="B437" s="16" t="s">
        <v>1976</v>
      </c>
      <c r="C437" s="10" t="str">
        <f>VLOOKUP(B437,總表!$1:$1048576,2,0)</f>
        <v>智慧火災避難引導燈</v>
      </c>
      <c r="D437" s="19" t="str">
        <f>VLOOKUP(B437,總表!$1:$1048576,4,0)</f>
        <v>災害管理與安全</v>
      </c>
      <c r="E437" s="16" t="str">
        <f>VLOOKUP(B437,總表!$1:$1048576,5,0)</f>
        <v>國小組</v>
      </c>
      <c r="F437" s="16" t="str">
        <f>VLOOKUP(B437,總表!$1:$1048576,3,0)</f>
        <v>嘉義縣</v>
      </c>
      <c r="G437" s="16" t="str">
        <f>VLOOKUP(B437,總表!$1:$1048576,6,0)</f>
        <v>張丞昕</v>
      </c>
      <c r="H437" s="16" t="str">
        <f>VLOOKUP(B437,總表!$1:$1048576,7,0)</f>
        <v>嘉義縣大林鎮平林國民小學</v>
      </c>
      <c r="I437" s="16" t="str">
        <f>VLOOKUP(B437,總表!$1:$1048576,8,0)</f>
        <v>孫虞丞</v>
      </c>
      <c r="J437" s="16" t="str">
        <f>VLOOKUP(B437,總表!$1:$1048576,9,0)</f>
        <v>嘉義縣大林鎮平林國民小學</v>
      </c>
      <c r="K437" s="16" t="str">
        <f>VLOOKUP(B437,總表!$1:$1048576,10,0)</f>
        <v>簡彥</v>
      </c>
      <c r="L437" s="16" t="str">
        <f>VLOOKUP(B437,總表!$1:$1048576,11,0)</f>
        <v>嘉義縣大林鎮平林國民小學</v>
      </c>
      <c r="M437" s="16" t="str">
        <f>VLOOKUP(B437,總表!$1:$1048576,12,0)</f>
        <v>陳苑婷</v>
      </c>
      <c r="N437" s="16" t="str">
        <f>VLOOKUP(B437,總表!$1:$1048576,13,0)</f>
        <v>嘉義縣大林鎮平林國民小學</v>
      </c>
      <c r="O437" s="16" t="str">
        <f>VLOOKUP(B437,總表!$1:$1048576,14,0)</f>
        <v>吳育典</v>
      </c>
      <c r="P437" s="16" t="str">
        <f>VLOOKUP(B437,總表!$1:$1048576,15,0)</f>
        <v>嘉義縣大林鎮平林國民小學</v>
      </c>
      <c r="Q437" s="16" t="str">
        <f>VLOOKUP(B437,總表!$1:$1048576,16,0)</f>
        <v>施懿娟</v>
      </c>
      <c r="R437" s="16" t="str">
        <f>VLOOKUP(B437,總表!$1:$1048576,17,0)</f>
        <v>嘉義縣大林鎮平林國民小學</v>
      </c>
    </row>
    <row r="438" spans="1:18" hidden="1" x14ac:dyDescent="0.3">
      <c r="A438" s="21" t="s">
        <v>3493</v>
      </c>
      <c r="B438" s="16" t="s">
        <v>1993</v>
      </c>
      <c r="C438" s="10" t="str">
        <f>VLOOKUP(B438,總表!$1:$1048576,2,0)</f>
        <v>磁流三重防護-新世代智慧緩撞系統</v>
      </c>
      <c r="D438" s="19" t="str">
        <f>VLOOKUP(B438,總表!$1:$1048576,4,0)</f>
        <v>災害管理與安全</v>
      </c>
      <c r="E438" s="16" t="str">
        <f>VLOOKUP(B438,總表!$1:$1048576,5,0)</f>
        <v>國小組</v>
      </c>
      <c r="F438" s="16" t="str">
        <f>VLOOKUP(B438,總表!$1:$1048576,3,0)</f>
        <v>嘉義縣</v>
      </c>
      <c r="G438" s="16" t="str">
        <f>VLOOKUP(B438,總表!$1:$1048576,6,0)</f>
        <v>羅煒慈</v>
      </c>
      <c r="H438" s="16" t="str">
        <f>VLOOKUP(B438,總表!$1:$1048576,7,0)</f>
        <v>嘉義縣中埔鄉和興國民小學</v>
      </c>
      <c r="I438" s="16" t="str">
        <f>VLOOKUP(B438,總表!$1:$1048576,8,0)</f>
        <v>劉語喬</v>
      </c>
      <c r="J438" s="16" t="str">
        <f>VLOOKUP(B438,總表!$1:$1048576,9,0)</f>
        <v>嘉義縣中埔鄉和興國民小學</v>
      </c>
      <c r="K438" s="16" t="str">
        <f>VLOOKUP(B438,總表!$1:$1048576,10,0)</f>
        <v>蔡智琳</v>
      </c>
      <c r="L438" s="16" t="str">
        <f>VLOOKUP(B438,總表!$1:$1048576,11,0)</f>
        <v>嘉義縣中埔鄉和興國民小學</v>
      </c>
      <c r="M438" s="16" t="str">
        <f>VLOOKUP(B438,總表!$1:$1048576,12,0)</f>
        <v>陳勝哲</v>
      </c>
      <c r="N438" s="16" t="str">
        <f>VLOOKUP(B438,總表!$1:$1048576,13,0)</f>
        <v>嘉義縣科學教育中心</v>
      </c>
      <c r="O438" s="16" t="str">
        <f>VLOOKUP(B438,總表!$1:$1048576,14,0)</f>
        <v>林秀真</v>
      </c>
      <c r="P438" s="16" t="str">
        <f>VLOOKUP(B438,總表!$1:$1048576,15,0)</f>
        <v>嘉義縣中埔鄉和興國民小學</v>
      </c>
      <c r="Q438" s="16" t="str">
        <f>VLOOKUP(B438,總表!$1:$1048576,16,0)</f>
        <v>魏銘相</v>
      </c>
      <c r="R438" s="16" t="str">
        <f>VLOOKUP(B438,總表!$1:$1048576,17,0)</f>
        <v>嘉義縣中埔鄉和興國民小學</v>
      </c>
    </row>
    <row r="439" spans="1:18" hidden="1" x14ac:dyDescent="0.3">
      <c r="A439" s="32" t="s">
        <v>3494</v>
      </c>
      <c r="B439" s="16" t="s">
        <v>1962</v>
      </c>
      <c r="C439" s="10" t="str">
        <f>VLOOKUP(B439,總表!$1:$1048576,2,0)</f>
        <v>防魚損裝置</v>
      </c>
      <c r="D439" s="19" t="str">
        <f>VLOOKUP(B439,總表!$1:$1048576,4,0)</f>
        <v>災害管理與安全</v>
      </c>
      <c r="E439" s="16" t="str">
        <f>VLOOKUP(B439,總表!$1:$1048576,5,0)</f>
        <v>國小組</v>
      </c>
      <c r="F439" s="16" t="str">
        <f>VLOOKUP(B439,總表!$1:$1048576,3,0)</f>
        <v>嘉義縣</v>
      </c>
      <c r="G439" s="16" t="str">
        <f>VLOOKUP(B439,總表!$1:$1048576,6,0)</f>
        <v>呂語潔</v>
      </c>
      <c r="H439" s="16" t="str">
        <f>VLOOKUP(B439,總表!$1:$1048576,7,0)</f>
        <v>嘉義縣大同國小</v>
      </c>
      <c r="I439" s="16" t="str">
        <f>VLOOKUP(B439,總表!$1:$1048576,8,0)</f>
        <v>李宜芳</v>
      </c>
      <c r="J439" s="16" t="str">
        <f>VLOOKUP(B439,總表!$1:$1048576,9,0)</f>
        <v>嘉義縣大同國小</v>
      </c>
      <c r="K439" s="16" t="str">
        <f>VLOOKUP(B439,總表!$1:$1048576,10,0)</f>
        <v>林奕佳</v>
      </c>
      <c r="L439" s="16" t="str">
        <f>VLOOKUP(B439,總表!$1:$1048576,11,0)</f>
        <v>嘉義縣大同國小</v>
      </c>
      <c r="M439" s="16" t="str">
        <f>VLOOKUP(B439,總表!$1:$1048576,12,0)</f>
        <v>郭諭綺</v>
      </c>
      <c r="N439" s="16" t="str">
        <f>VLOOKUP(B439,總表!$1:$1048576,13,0)</f>
        <v>嘉義縣大同國小</v>
      </c>
      <c r="O439" s="16">
        <f>VLOOKUP(B439,總表!$1:$1048576,14,0)</f>
        <v>0</v>
      </c>
      <c r="P439" s="16">
        <f>VLOOKUP(B439,總表!$1:$1048576,15,0)</f>
        <v>0</v>
      </c>
      <c r="Q439" s="16">
        <f>VLOOKUP(B439,總表!$1:$1048576,16,0)</f>
        <v>0</v>
      </c>
      <c r="R439" s="16">
        <f>VLOOKUP(B439,總表!$1:$1048576,17,0)</f>
        <v>0</v>
      </c>
    </row>
    <row r="440" spans="1:18" ht="17.399999999999999" hidden="1" x14ac:dyDescent="0.3">
      <c r="A440" s="23" t="s">
        <v>3495</v>
      </c>
      <c r="B440" s="16" t="s">
        <v>2190</v>
      </c>
      <c r="C440" s="10" t="str">
        <f>VLOOKUP(B440,總表!$1:$1048576,2,0)</f>
        <v>4D無障礙多功能警報提醒裝置</v>
      </c>
      <c r="D440" s="20" t="str">
        <f>VLOOKUP(B440,總表!$1:$1048576,4,0)</f>
        <v>社會照護</v>
      </c>
      <c r="E440" s="16" t="str">
        <f>VLOOKUP(B440,總表!$1:$1048576,5,0)</f>
        <v>國小組</v>
      </c>
      <c r="F440" s="16" t="str">
        <f>VLOOKUP(B440,總表!$1:$1048576,3,0)</f>
        <v>嘉義縣</v>
      </c>
      <c r="G440" s="16" t="str">
        <f>VLOOKUP(B440,總表!$1:$1048576,6,0)</f>
        <v>梁峻瑋</v>
      </c>
      <c r="H440" s="16" t="str">
        <f>VLOOKUP(B440,總表!$1:$1048576,7,0)</f>
        <v>嘉義縣大同國小</v>
      </c>
      <c r="I440" s="16" t="str">
        <f>VLOOKUP(B440,總表!$1:$1048576,8,0)</f>
        <v>陳建睿</v>
      </c>
      <c r="J440" s="16" t="str">
        <f>VLOOKUP(B440,總表!$1:$1048576,9,0)</f>
        <v>嘉義縣大同國小</v>
      </c>
      <c r="K440" s="16" t="str">
        <f>VLOOKUP(B440,總表!$1:$1048576,10,0)</f>
        <v>黃繹銓</v>
      </c>
      <c r="L440" s="16" t="str">
        <f>VLOOKUP(B440,總表!$1:$1048576,11,0)</f>
        <v>嘉義縣大同國小</v>
      </c>
      <c r="M440" s="16" t="str">
        <f>VLOOKUP(B440,總表!$1:$1048576,12,0)</f>
        <v>蕭英戴</v>
      </c>
      <c r="N440" s="16" t="str">
        <f>VLOOKUP(B440,總表!$1:$1048576,13,0)</f>
        <v>嘉義縣大同國小</v>
      </c>
      <c r="O440" s="16" t="str">
        <f>VLOOKUP(B440,總表!$1:$1048576,14,0)</f>
        <v>張芸綺</v>
      </c>
      <c r="P440" s="16" t="str">
        <f>VLOOKUP(B440,總表!$1:$1048576,15,0)</f>
        <v>嘉義縣大同國小</v>
      </c>
      <c r="Q440" s="16">
        <f>VLOOKUP(B440,總表!$1:$1048576,16,0)</f>
        <v>0</v>
      </c>
      <c r="R440" s="16">
        <f>VLOOKUP(B440,總表!$1:$1048576,17,0)</f>
        <v>0</v>
      </c>
    </row>
    <row r="441" spans="1:18" ht="17.399999999999999" hidden="1" x14ac:dyDescent="0.3">
      <c r="A441" s="23" t="s">
        <v>3495</v>
      </c>
      <c r="B441" s="16" t="s">
        <v>2184</v>
      </c>
      <c r="C441" s="10" t="str">
        <f>VLOOKUP(B441,總表!$1:$1048576,2,0)</f>
        <v>簡易穿襪裝置</v>
      </c>
      <c r="D441" s="20" t="str">
        <f>VLOOKUP(B441,總表!$1:$1048576,4,0)</f>
        <v>社會照護</v>
      </c>
      <c r="E441" s="16" t="str">
        <f>VLOOKUP(B441,總表!$1:$1048576,5,0)</f>
        <v>國小組</v>
      </c>
      <c r="F441" s="16" t="str">
        <f>VLOOKUP(B441,總表!$1:$1048576,3,0)</f>
        <v>嘉義縣</v>
      </c>
      <c r="G441" s="16" t="str">
        <f>VLOOKUP(B441,總表!$1:$1048576,6,0)</f>
        <v>劉元豐</v>
      </c>
      <c r="H441" s="16" t="str">
        <f>VLOOKUP(B441,總表!$1:$1048576,7,0)</f>
        <v>嘉義縣大同國小</v>
      </c>
      <c r="I441" s="16" t="str">
        <f>VLOOKUP(B441,總表!$1:$1048576,8,0)</f>
        <v>柯宥甫</v>
      </c>
      <c r="J441" s="16" t="str">
        <f>VLOOKUP(B441,總表!$1:$1048576,9,0)</f>
        <v>嘉義縣大同國小</v>
      </c>
      <c r="K441" s="16">
        <f>VLOOKUP(B441,總表!$1:$1048576,10,0)</f>
        <v>0</v>
      </c>
      <c r="L441" s="16">
        <f>VLOOKUP(B441,總表!$1:$1048576,11,0)</f>
        <v>0</v>
      </c>
      <c r="M441" s="16" t="str">
        <f>VLOOKUP(B441,總表!$1:$1048576,12,0)</f>
        <v>蕭英戴</v>
      </c>
      <c r="N441" s="16" t="str">
        <f>VLOOKUP(B441,總表!$1:$1048576,13,0)</f>
        <v>嘉義縣大同國小</v>
      </c>
      <c r="O441" s="16" t="str">
        <f>VLOOKUP(B441,總表!$1:$1048576,14,0)</f>
        <v>張芸綺</v>
      </c>
      <c r="P441" s="16" t="str">
        <f>VLOOKUP(B441,總表!$1:$1048576,15,0)</f>
        <v>嘉義縣大同國小</v>
      </c>
      <c r="Q441" s="16">
        <f>VLOOKUP(B441,總表!$1:$1048576,16,0)</f>
        <v>0</v>
      </c>
      <c r="R441" s="16">
        <f>VLOOKUP(B441,總表!$1:$1048576,17,0)</f>
        <v>0</v>
      </c>
    </row>
    <row r="442" spans="1:18" ht="17.399999999999999" hidden="1" x14ac:dyDescent="0.3">
      <c r="A442" s="22" t="s">
        <v>3495</v>
      </c>
      <c r="B442" s="16" t="s">
        <v>2663</v>
      </c>
      <c r="C442" s="10" t="str">
        <f>VLOOKUP(B442,總表!$1:$1048576,2,0)</f>
        <v>智慧編織捲線器</v>
      </c>
      <c r="D442" s="16" t="str">
        <f>VLOOKUP(B442,總表!$1:$1048576,4,0)</f>
        <v>便利生活</v>
      </c>
      <c r="E442" s="16" t="str">
        <f>VLOOKUP(B442,總表!$1:$1048576,5,0)</f>
        <v>國小組</v>
      </c>
      <c r="F442" s="16" t="str">
        <f>VLOOKUP(B442,總表!$1:$1048576,3,0)</f>
        <v>嘉義縣</v>
      </c>
      <c r="G442" s="16" t="str">
        <f>VLOOKUP(B442,總表!$1:$1048576,6,0)</f>
        <v>王珮瑜</v>
      </c>
      <c r="H442" s="16" t="str">
        <f>VLOOKUP(B442,總表!$1:$1048576,7,0)</f>
        <v>嘉義縣大林鎮平林國民小學</v>
      </c>
      <c r="I442" s="16" t="str">
        <f>VLOOKUP(B442,總表!$1:$1048576,8,0)</f>
        <v>江紫瑛</v>
      </c>
      <c r="J442" s="16" t="str">
        <f>VLOOKUP(B442,總表!$1:$1048576,9,0)</f>
        <v>嘉義縣大林鎮平林國民小學</v>
      </c>
      <c r="K442" s="16" t="str">
        <f>VLOOKUP(B442,總表!$1:$1048576,10,0)</f>
        <v>施淨媗</v>
      </c>
      <c r="L442" s="16" t="str">
        <f>VLOOKUP(B442,總表!$1:$1048576,11,0)</f>
        <v>嘉義縣大林鎮平林國民小學</v>
      </c>
      <c r="M442" s="16" t="str">
        <f>VLOOKUP(B442,總表!$1:$1048576,12,0)</f>
        <v>施懿娟</v>
      </c>
      <c r="N442" s="16" t="str">
        <f>VLOOKUP(B442,總表!$1:$1048576,13,0)</f>
        <v>嘉義縣大林鎮平林國民小學</v>
      </c>
      <c r="O442" s="16" t="str">
        <f>VLOOKUP(B442,總表!$1:$1048576,14,0)</f>
        <v>吳育典</v>
      </c>
      <c r="P442" s="16" t="str">
        <f>VLOOKUP(B442,總表!$1:$1048576,15,0)</f>
        <v>嘉義縣大林鎮平林國民小學</v>
      </c>
      <c r="Q442" s="16" t="str">
        <f>VLOOKUP(B442,總表!$1:$1048576,16,0)</f>
        <v>陳苑婷</v>
      </c>
      <c r="R442" s="16" t="str">
        <f>VLOOKUP(B442,總表!$1:$1048576,17,0)</f>
        <v>嘉義縣大林鎮平林國民小學</v>
      </c>
    </row>
    <row r="443" spans="1:18" ht="17.399999999999999" hidden="1" x14ac:dyDescent="0.3">
      <c r="A443" s="22" t="s">
        <v>3495</v>
      </c>
      <c r="B443" s="16" t="s">
        <v>2668</v>
      </c>
      <c r="C443" s="10" t="str">
        <f>VLOOKUP(B443,總表!$1:$1048576,2,0)</f>
        <v>虹吸式屋簷雨水導流裝置</v>
      </c>
      <c r="D443" s="16" t="str">
        <f>VLOOKUP(B443,總表!$1:$1048576,4,0)</f>
        <v>便利生活</v>
      </c>
      <c r="E443" s="16" t="str">
        <f>VLOOKUP(B443,總表!$1:$1048576,5,0)</f>
        <v>國小組</v>
      </c>
      <c r="F443" s="16" t="str">
        <f>VLOOKUP(B443,總表!$1:$1048576,3,0)</f>
        <v>嘉義縣</v>
      </c>
      <c r="G443" s="16" t="str">
        <f>VLOOKUP(B443,總表!$1:$1048576,6,0)</f>
        <v>蔡昕諭</v>
      </c>
      <c r="H443" s="16" t="str">
        <f>VLOOKUP(B443,總表!$1:$1048576,7,0)</f>
        <v>嘉義縣永安國民小學</v>
      </c>
      <c r="I443" s="16" t="str">
        <f>VLOOKUP(B443,總表!$1:$1048576,8,0)</f>
        <v>林俞安</v>
      </c>
      <c r="J443" s="16" t="str">
        <f>VLOOKUP(B443,總表!$1:$1048576,9,0)</f>
        <v>嘉義縣永安國民小學</v>
      </c>
      <c r="K443" s="16" t="str">
        <f>VLOOKUP(B443,總表!$1:$1048576,10,0)</f>
        <v>陳智名</v>
      </c>
      <c r="L443" s="16" t="str">
        <f>VLOOKUP(B443,總表!$1:$1048576,11,0)</f>
        <v>嘉義縣永安國民小學</v>
      </c>
      <c r="M443" s="16" t="str">
        <f>VLOOKUP(B443,總表!$1:$1048576,12,0)</f>
        <v>蘇靜芳</v>
      </c>
      <c r="N443" s="16" t="str">
        <f>VLOOKUP(B443,總表!$1:$1048576,13,0)</f>
        <v>嘉義縣永安國民小學</v>
      </c>
      <c r="O443" s="16" t="str">
        <f>VLOOKUP(B443,總表!$1:$1048576,14,0)</f>
        <v>林欣虹</v>
      </c>
      <c r="P443" s="16" t="str">
        <f>VLOOKUP(B443,總表!$1:$1048576,15,0)</f>
        <v>嘉義縣永安國民小學</v>
      </c>
      <c r="Q443" s="16">
        <f>VLOOKUP(B443,總表!$1:$1048576,16,0)</f>
        <v>0</v>
      </c>
      <c r="R443" s="16">
        <f>VLOOKUP(B443,總表!$1:$1048576,17,0)</f>
        <v>0</v>
      </c>
    </row>
    <row r="444" spans="1:18" ht="17.399999999999999" hidden="1" x14ac:dyDescent="0.3">
      <c r="A444" s="22" t="s">
        <v>3495</v>
      </c>
      <c r="B444" s="16" t="s">
        <v>2617</v>
      </c>
      <c r="C444" s="10" t="str">
        <f>VLOOKUP(B444,總表!$1:$1048576,2,0)</f>
        <v>吐司切邊器</v>
      </c>
      <c r="D444" s="16" t="str">
        <f>VLOOKUP(B444,總表!$1:$1048576,4,0)</f>
        <v>便利生活</v>
      </c>
      <c r="E444" s="16" t="str">
        <f>VLOOKUP(B444,總表!$1:$1048576,5,0)</f>
        <v>國小組</v>
      </c>
      <c r="F444" s="16" t="str">
        <f>VLOOKUP(B444,總表!$1:$1048576,3,0)</f>
        <v>嘉義縣</v>
      </c>
      <c r="G444" s="16" t="str">
        <f>VLOOKUP(B444,總表!$1:$1048576,6,0)</f>
        <v>施沛岑</v>
      </c>
      <c r="H444" s="16" t="str">
        <f>VLOOKUP(B444,總表!$1:$1048576,7,0)</f>
        <v>嘉義縣大同國小</v>
      </c>
      <c r="I444" s="16" t="str">
        <f>VLOOKUP(B444,總表!$1:$1048576,8,0)</f>
        <v>楊淨涵</v>
      </c>
      <c r="J444" s="16" t="str">
        <f>VLOOKUP(B444,總表!$1:$1048576,9,0)</f>
        <v>嘉義縣大同國小</v>
      </c>
      <c r="K444" s="16">
        <f>VLOOKUP(B444,總表!$1:$1048576,10,0)</f>
        <v>0</v>
      </c>
      <c r="L444" s="16">
        <f>VLOOKUP(B444,總表!$1:$1048576,11,0)</f>
        <v>0</v>
      </c>
      <c r="M444" s="16" t="str">
        <f>VLOOKUP(B444,總表!$1:$1048576,12,0)</f>
        <v>蕭英戴</v>
      </c>
      <c r="N444" s="16" t="str">
        <f>VLOOKUP(B444,總表!$1:$1048576,13,0)</f>
        <v>嘉義縣大同國小</v>
      </c>
      <c r="O444" s="16">
        <f>VLOOKUP(B444,總表!$1:$1048576,14,0)</f>
        <v>0</v>
      </c>
      <c r="P444" s="16">
        <f>VLOOKUP(B444,總表!$1:$1048576,15,0)</f>
        <v>0</v>
      </c>
      <c r="Q444" s="16">
        <f>VLOOKUP(B444,總表!$1:$1048576,16,0)</f>
        <v>0</v>
      </c>
      <c r="R444" s="16">
        <f>VLOOKUP(B444,總表!$1:$1048576,17,0)</f>
        <v>0</v>
      </c>
    </row>
    <row r="445" spans="1:18" ht="17.399999999999999" hidden="1" x14ac:dyDescent="0.3">
      <c r="A445" s="22" t="s">
        <v>3495</v>
      </c>
      <c r="B445" s="13" t="s">
        <v>161</v>
      </c>
      <c r="C445" s="10" t="str">
        <f>VLOOKUP(B445,總表!$1:$1048576,2,0)</f>
        <v>多功能鏟</v>
      </c>
      <c r="D445" s="17" t="str">
        <f>VLOOKUP(B445,總表!$1:$1048576,4,0)</f>
        <v>永續發展農糧技術</v>
      </c>
      <c r="E445" s="16" t="str">
        <f>VLOOKUP(B445,總表!$1:$1048576,5,0)</f>
        <v>國中組</v>
      </c>
      <c r="F445" s="16" t="str">
        <f>VLOOKUP(B445,總表!$1:$1048576,3,0)</f>
        <v>嘉義縣</v>
      </c>
      <c r="G445" s="16" t="str">
        <f>VLOOKUP(B445,總表!$1:$1048576,6,0)</f>
        <v>江雨霏</v>
      </c>
      <c r="H445" s="16" t="str">
        <f>VLOOKUP(B445,總表!$1:$1048576,7,0)</f>
        <v>新港國中</v>
      </c>
      <c r="I445" s="16" t="str">
        <f>VLOOKUP(B445,總表!$1:$1048576,8,0)</f>
        <v>鄭采湘</v>
      </c>
      <c r="J445" s="16" t="str">
        <f>VLOOKUP(B445,總表!$1:$1048576,9,0)</f>
        <v>新港國中</v>
      </c>
      <c r="K445" s="16">
        <f>VLOOKUP(B445,總表!$1:$1048576,10,0)</f>
        <v>0</v>
      </c>
      <c r="L445" s="16">
        <f>VLOOKUP(B445,總表!$1:$1048576,11,0)</f>
        <v>0</v>
      </c>
      <c r="M445" s="16" t="str">
        <f>VLOOKUP(B445,總表!$1:$1048576,12,0)</f>
        <v>賴朝和</v>
      </c>
      <c r="N445" s="16" t="str">
        <f>VLOOKUP(B445,總表!$1:$1048576,13,0)</f>
        <v>新港國中</v>
      </c>
      <c r="O445" s="16">
        <f>VLOOKUP(B445,總表!$1:$1048576,14,0)</f>
        <v>0</v>
      </c>
      <c r="P445" s="16">
        <f>VLOOKUP(B445,總表!$1:$1048576,15,0)</f>
        <v>0</v>
      </c>
      <c r="Q445" s="16">
        <f>VLOOKUP(B445,總表!$1:$1048576,16,0)</f>
        <v>0</v>
      </c>
      <c r="R445" s="16">
        <f>VLOOKUP(B445,總表!$1:$1048576,17,0)</f>
        <v>0</v>
      </c>
    </row>
    <row r="446" spans="1:18" ht="17.399999999999999" hidden="1" x14ac:dyDescent="0.3">
      <c r="A446" s="22" t="s">
        <v>3495</v>
      </c>
      <c r="B446" s="13" t="s">
        <v>135</v>
      </c>
      <c r="C446" s="10" t="str">
        <f>VLOOKUP(B446,總表!$1:$1048576,2,0)</f>
        <v>光羽-智慧視覺雷射驅鳥系統</v>
      </c>
      <c r="D446" s="17" t="str">
        <f>VLOOKUP(B446,總表!$1:$1048576,4,0)</f>
        <v>永續發展農糧技術</v>
      </c>
      <c r="E446" s="16" t="str">
        <f>VLOOKUP(B446,總表!$1:$1048576,5,0)</f>
        <v>國中組</v>
      </c>
      <c r="F446" s="16" t="str">
        <f>VLOOKUP(B446,總表!$1:$1048576,3,0)</f>
        <v>嘉義縣</v>
      </c>
      <c r="G446" s="16" t="str">
        <f>VLOOKUP(B446,總表!$1:$1048576,6,0)</f>
        <v>張瓅勻</v>
      </c>
      <c r="H446" s="16" t="str">
        <f>VLOOKUP(B446,總表!$1:$1048576,7,0)</f>
        <v>嘉義縣溪口國中</v>
      </c>
      <c r="I446" s="16" t="str">
        <f>VLOOKUP(B446,總表!$1:$1048576,8,0)</f>
        <v>陳品諺</v>
      </c>
      <c r="J446" s="16" t="str">
        <f>VLOOKUP(B446,總表!$1:$1048576,9,0)</f>
        <v>嘉義縣溪口國中</v>
      </c>
      <c r="K446" s="16">
        <f>VLOOKUP(B446,總表!$1:$1048576,10,0)</f>
        <v>0</v>
      </c>
      <c r="L446" s="16">
        <f>VLOOKUP(B446,總表!$1:$1048576,11,0)</f>
        <v>0</v>
      </c>
      <c r="M446" s="16" t="str">
        <f>VLOOKUP(B446,總表!$1:$1048576,12,0)</f>
        <v>黃孝文</v>
      </c>
      <c r="N446" s="16" t="str">
        <f>VLOOKUP(B446,總表!$1:$1048576,13,0)</f>
        <v>嘉義縣溪口國中</v>
      </c>
      <c r="O446" s="16" t="str">
        <f>VLOOKUP(B446,總表!$1:$1048576,14,0)</f>
        <v>葉自軒</v>
      </c>
      <c r="P446" s="16" t="str">
        <f>VLOOKUP(B446,總表!$1:$1048576,15,0)</f>
        <v>嘉義縣溪口國中</v>
      </c>
      <c r="Q446" s="16">
        <f>VLOOKUP(B446,總表!$1:$1048576,16,0)</f>
        <v>0</v>
      </c>
      <c r="R446" s="16">
        <f>VLOOKUP(B446,總表!$1:$1048576,17,0)</f>
        <v>0</v>
      </c>
    </row>
    <row r="447" spans="1:18" ht="17.399999999999999" hidden="1" x14ac:dyDescent="0.3">
      <c r="A447" s="28" t="s">
        <v>3493</v>
      </c>
      <c r="B447" s="13" t="s">
        <v>121</v>
      </c>
      <c r="C447" s="10" t="str">
        <f>VLOOKUP(B447,總表!$1:$1048576,2,0)</f>
        <v>濺識貓-智能驅貓裝置</v>
      </c>
      <c r="D447" s="17" t="str">
        <f>VLOOKUP(B447,總表!$1:$1048576,4,0)</f>
        <v>永續發展農糧技術</v>
      </c>
      <c r="E447" s="16" t="str">
        <f>VLOOKUP(B447,總表!$1:$1048576,5,0)</f>
        <v>國中組</v>
      </c>
      <c r="F447" s="16" t="str">
        <f>VLOOKUP(B447,總表!$1:$1048576,3,0)</f>
        <v>嘉義縣</v>
      </c>
      <c r="G447" s="16" t="str">
        <f>VLOOKUP(B447,總表!$1:$1048576,6,0)</f>
        <v>黃于晅</v>
      </c>
      <c r="H447" s="16" t="str">
        <f>VLOOKUP(B447,總表!$1:$1048576,7,0)</f>
        <v>嘉義縣溪口國中</v>
      </c>
      <c r="I447" s="16" t="str">
        <f>VLOOKUP(B447,總表!$1:$1048576,8,0)</f>
        <v>羅婉婷</v>
      </c>
      <c r="J447" s="16" t="str">
        <f>VLOOKUP(B447,總表!$1:$1048576,9,0)</f>
        <v>嘉義縣溪口國中</v>
      </c>
      <c r="K447" s="16" t="str">
        <f>VLOOKUP(B447,總表!$1:$1048576,10,0)</f>
        <v>蔡艾珊</v>
      </c>
      <c r="L447" s="16" t="str">
        <f>VLOOKUP(B447,總表!$1:$1048576,11,0)</f>
        <v>嘉義縣溪口國中</v>
      </c>
      <c r="M447" s="16" t="str">
        <f>VLOOKUP(B447,總表!$1:$1048576,12,0)</f>
        <v>黃孝文</v>
      </c>
      <c r="N447" s="16" t="str">
        <f>VLOOKUP(B447,總表!$1:$1048576,13,0)</f>
        <v>嘉義縣溪口國中</v>
      </c>
      <c r="O447" s="16" t="str">
        <f>VLOOKUP(B447,總表!$1:$1048576,14,0)</f>
        <v>葉自軒</v>
      </c>
      <c r="P447" s="16" t="str">
        <f>VLOOKUP(B447,總表!$1:$1048576,15,0)</f>
        <v>嘉義縣溪口國中</v>
      </c>
      <c r="Q447" s="16">
        <f>VLOOKUP(B447,總表!$1:$1048576,16,0)</f>
        <v>0</v>
      </c>
      <c r="R447" s="16">
        <f>VLOOKUP(B447,總表!$1:$1048576,17,0)</f>
        <v>0</v>
      </c>
    </row>
    <row r="448" spans="1:18" ht="17.399999999999999" hidden="1" x14ac:dyDescent="0.3">
      <c r="A448" s="30" t="s">
        <v>3494</v>
      </c>
      <c r="B448" s="13" t="s">
        <v>130</v>
      </c>
      <c r="C448" s="10" t="str">
        <f>VLOOKUP(B448,總表!$1:$1048576,2,0)</f>
        <v>嘿!福壽螺抓抓</v>
      </c>
      <c r="D448" s="17" t="str">
        <f>VLOOKUP(B448,總表!$1:$1048576,4,0)</f>
        <v>永續發展農糧技術</v>
      </c>
      <c r="E448" s="16" t="str">
        <f>VLOOKUP(B448,總表!$1:$1048576,5,0)</f>
        <v>國中組</v>
      </c>
      <c r="F448" s="16" t="str">
        <f>VLOOKUP(B448,總表!$1:$1048576,3,0)</f>
        <v>嘉義縣</v>
      </c>
      <c r="G448" s="16" t="str">
        <f>VLOOKUP(B448,總表!$1:$1048576,6,0)</f>
        <v>邱喏陳</v>
      </c>
      <c r="H448" s="16" t="str">
        <f>VLOOKUP(B448,總表!$1:$1048576,7,0)</f>
        <v>嘉義縣溪口國中</v>
      </c>
      <c r="I448" s="16" t="str">
        <f>VLOOKUP(B448,總表!$1:$1048576,8,0)</f>
        <v>邱品智</v>
      </c>
      <c r="J448" s="16" t="str">
        <f>VLOOKUP(B448,總表!$1:$1048576,9,0)</f>
        <v>嘉義縣溪口國中</v>
      </c>
      <c r="K448" s="16" t="str">
        <f>VLOOKUP(B448,總表!$1:$1048576,10,0)</f>
        <v>郭奇峰</v>
      </c>
      <c r="L448" s="16" t="str">
        <f>VLOOKUP(B448,總表!$1:$1048576,11,0)</f>
        <v>嘉義縣溪口國中</v>
      </c>
      <c r="M448" s="16" t="str">
        <f>VLOOKUP(B448,總表!$1:$1048576,12,0)</f>
        <v>黃孝文</v>
      </c>
      <c r="N448" s="16" t="str">
        <f>VLOOKUP(B448,總表!$1:$1048576,13,0)</f>
        <v>嘉義縣溪口國中</v>
      </c>
      <c r="O448" s="16" t="str">
        <f>VLOOKUP(B448,總表!$1:$1048576,14,0)</f>
        <v>葉自軒</v>
      </c>
      <c r="P448" s="16" t="str">
        <f>VLOOKUP(B448,總表!$1:$1048576,15,0)</f>
        <v>嘉義縣溪口國中</v>
      </c>
      <c r="Q448" s="16">
        <f>VLOOKUP(B448,總表!$1:$1048576,16,0)</f>
        <v>0</v>
      </c>
      <c r="R448" s="16">
        <f>VLOOKUP(B448,總表!$1:$1048576,17,0)</f>
        <v>0</v>
      </c>
    </row>
    <row r="449" spans="1:18" ht="17.399999999999999" hidden="1" x14ac:dyDescent="0.3">
      <c r="A449" s="22" t="s">
        <v>3495</v>
      </c>
      <c r="B449" s="13" t="s">
        <v>398</v>
      </c>
      <c r="C449" s="10" t="str">
        <f>VLOOKUP(B449,總表!$1:$1048576,2,0)</f>
        <v>手機箱跳繩</v>
      </c>
      <c r="D449" s="18" t="str">
        <f>VLOOKUP(B449,總表!$1:$1048576,4,0)</f>
        <v>休閒與教育</v>
      </c>
      <c r="E449" s="16" t="str">
        <f>VLOOKUP(B449,總表!$1:$1048576,5,0)</f>
        <v>國中組</v>
      </c>
      <c r="F449" s="16" t="str">
        <f>VLOOKUP(B449,總表!$1:$1048576,3,0)</f>
        <v>嘉義縣</v>
      </c>
      <c r="G449" s="16" t="str">
        <f>VLOOKUP(B449,總表!$1:$1048576,6,0)</f>
        <v>黃柏翰</v>
      </c>
      <c r="H449" s="16" t="str">
        <f>VLOOKUP(B449,總表!$1:$1048576,7,0)</f>
        <v>嘉義縣溪口國中</v>
      </c>
      <c r="I449" s="16" t="str">
        <f>VLOOKUP(B449,總表!$1:$1048576,8,0)</f>
        <v>朱建育</v>
      </c>
      <c r="J449" s="16" t="str">
        <f>VLOOKUP(B449,總表!$1:$1048576,9,0)</f>
        <v>嘉義縣溪口國中</v>
      </c>
      <c r="K449" s="16" t="str">
        <f>VLOOKUP(B449,總表!$1:$1048576,10,0)</f>
        <v>何梓維</v>
      </c>
      <c r="L449" s="16" t="str">
        <f>VLOOKUP(B449,總表!$1:$1048576,11,0)</f>
        <v>嘉義縣溪口國中</v>
      </c>
      <c r="M449" s="16" t="str">
        <f>VLOOKUP(B449,總表!$1:$1048576,12,0)</f>
        <v>葉自軒</v>
      </c>
      <c r="N449" s="16" t="str">
        <f>VLOOKUP(B449,總表!$1:$1048576,13,0)</f>
        <v>嘉義縣溪口國中</v>
      </c>
      <c r="O449" s="16" t="str">
        <f>VLOOKUP(B449,總表!$1:$1048576,14,0)</f>
        <v>黃孝文</v>
      </c>
      <c r="P449" s="16" t="str">
        <f>VLOOKUP(B449,總表!$1:$1048576,15,0)</f>
        <v>嘉義縣溪口國中</v>
      </c>
      <c r="Q449" s="16">
        <f>VLOOKUP(B449,總表!$1:$1048576,16,0)</f>
        <v>0</v>
      </c>
      <c r="R449" s="16">
        <f>VLOOKUP(B449,總表!$1:$1048576,17,0)</f>
        <v>0</v>
      </c>
    </row>
    <row r="450" spans="1:18" ht="17.399999999999999" hidden="1" x14ac:dyDescent="0.3">
      <c r="A450" s="22" t="s">
        <v>3495</v>
      </c>
      <c r="B450" s="13" t="s">
        <v>403</v>
      </c>
      <c r="C450" s="10" t="str">
        <f>VLOOKUP(B450,總表!$1:$1048576,2,0)</f>
        <v>自控戲偶</v>
      </c>
      <c r="D450" s="18" t="str">
        <f>VLOOKUP(B450,總表!$1:$1048576,4,0)</f>
        <v>休閒與教育</v>
      </c>
      <c r="E450" s="16" t="str">
        <f>VLOOKUP(B450,總表!$1:$1048576,5,0)</f>
        <v>國中組</v>
      </c>
      <c r="F450" s="16" t="str">
        <f>VLOOKUP(B450,總表!$1:$1048576,3,0)</f>
        <v>嘉義縣</v>
      </c>
      <c r="G450" s="16" t="str">
        <f>VLOOKUP(B450,總表!$1:$1048576,6,0)</f>
        <v>陳玠沅</v>
      </c>
      <c r="H450" s="16" t="str">
        <f>VLOOKUP(B450,總表!$1:$1048576,7,0)</f>
        <v>嘉義縣溪口國中</v>
      </c>
      <c r="I450" s="16" t="str">
        <f>VLOOKUP(B450,總表!$1:$1048576,8,0)</f>
        <v>黃唯宬</v>
      </c>
      <c r="J450" s="16" t="str">
        <f>VLOOKUP(B450,總表!$1:$1048576,9,0)</f>
        <v>嘉義縣溪口國中</v>
      </c>
      <c r="K450" s="16">
        <f>VLOOKUP(B450,總表!$1:$1048576,10,0)</f>
        <v>0</v>
      </c>
      <c r="L450" s="16">
        <f>VLOOKUP(B450,總表!$1:$1048576,11,0)</f>
        <v>0</v>
      </c>
      <c r="M450" s="16" t="str">
        <f>VLOOKUP(B450,總表!$1:$1048576,12,0)</f>
        <v>黃孝文</v>
      </c>
      <c r="N450" s="16" t="str">
        <f>VLOOKUP(B450,總表!$1:$1048576,13,0)</f>
        <v>嘉義縣溪口國中</v>
      </c>
      <c r="O450" s="16" t="str">
        <f>VLOOKUP(B450,總表!$1:$1048576,14,0)</f>
        <v>葉自軒</v>
      </c>
      <c r="P450" s="16" t="str">
        <f>VLOOKUP(B450,總表!$1:$1048576,15,0)</f>
        <v>嘉義縣溪口國中</v>
      </c>
      <c r="Q450" s="16">
        <f>VLOOKUP(B450,總表!$1:$1048576,16,0)</f>
        <v>0</v>
      </c>
      <c r="R450" s="16">
        <f>VLOOKUP(B450,總表!$1:$1048576,17,0)</f>
        <v>0</v>
      </c>
    </row>
    <row r="451" spans="1:18" ht="17.399999999999999" hidden="1" x14ac:dyDescent="0.3">
      <c r="A451" s="22" t="s">
        <v>3495</v>
      </c>
      <c r="B451" s="13" t="s">
        <v>654</v>
      </c>
      <c r="C451" s="10" t="str">
        <f>VLOOKUP(B451,總表!$1:$1048576,2,0)</f>
        <v>可攜式書包警示棒</v>
      </c>
      <c r="D451" s="19" t="str">
        <f>VLOOKUP(B451,總表!$1:$1048576,4,0)</f>
        <v>災害管理與安全</v>
      </c>
      <c r="E451" s="16" t="str">
        <f>VLOOKUP(B451,總表!$1:$1048576,5,0)</f>
        <v>國中組</v>
      </c>
      <c r="F451" s="16" t="str">
        <f>VLOOKUP(B451,總表!$1:$1048576,3,0)</f>
        <v>嘉義縣</v>
      </c>
      <c r="G451" s="16" t="str">
        <f>VLOOKUP(B451,總表!$1:$1048576,6,0)</f>
        <v>侯辰陞</v>
      </c>
      <c r="H451" s="16" t="str">
        <f>VLOOKUP(B451,總表!$1:$1048576,7,0)</f>
        <v>新港國中</v>
      </c>
      <c r="I451" s="16" t="str">
        <f>VLOOKUP(B451,總表!$1:$1048576,8,0)</f>
        <v>洪秋翔</v>
      </c>
      <c r="J451" s="16" t="str">
        <f>VLOOKUP(B451,總表!$1:$1048576,9,0)</f>
        <v>新港國中</v>
      </c>
      <c r="K451" s="16" t="str">
        <f>VLOOKUP(B451,總表!$1:$1048576,10,0)</f>
        <v>吳宜真</v>
      </c>
      <c r="L451" s="16" t="str">
        <f>VLOOKUP(B451,總表!$1:$1048576,11,0)</f>
        <v>新港國中</v>
      </c>
      <c r="M451" s="16" t="str">
        <f>VLOOKUP(B451,總表!$1:$1048576,12,0)</f>
        <v>賴朝和</v>
      </c>
      <c r="N451" s="16" t="str">
        <f>VLOOKUP(B451,總表!$1:$1048576,13,0)</f>
        <v>新港國中</v>
      </c>
      <c r="O451" s="16">
        <f>VLOOKUP(B451,總表!$1:$1048576,14,0)</f>
        <v>0</v>
      </c>
      <c r="P451" s="16">
        <f>VLOOKUP(B451,總表!$1:$1048576,15,0)</f>
        <v>0</v>
      </c>
      <c r="Q451" s="16">
        <f>VLOOKUP(B451,總表!$1:$1048576,16,0)</f>
        <v>0</v>
      </c>
      <c r="R451" s="16">
        <f>VLOOKUP(B451,總表!$1:$1048576,17,0)</f>
        <v>0</v>
      </c>
    </row>
    <row r="452" spans="1:18" ht="17.399999999999999" hidden="1" x14ac:dyDescent="0.3">
      <c r="A452" s="22" t="s">
        <v>3495</v>
      </c>
      <c r="B452" s="13" t="s">
        <v>671</v>
      </c>
      <c r="C452" s="10" t="str">
        <f>VLOOKUP(B452,總表!$1:$1048576,2,0)</f>
        <v>救命BBCall</v>
      </c>
      <c r="D452" s="19" t="str">
        <f>VLOOKUP(B452,總表!$1:$1048576,4,0)</f>
        <v>災害管理與安全</v>
      </c>
      <c r="E452" s="16" t="str">
        <f>VLOOKUP(B452,總表!$1:$1048576,5,0)</f>
        <v>國中組</v>
      </c>
      <c r="F452" s="16" t="str">
        <f>VLOOKUP(B452,總表!$1:$1048576,3,0)</f>
        <v>嘉義縣</v>
      </c>
      <c r="G452" s="16" t="str">
        <f>VLOOKUP(B452,總表!$1:$1048576,6,0)</f>
        <v>林書佑</v>
      </c>
      <c r="H452" s="16" t="str">
        <f>VLOOKUP(B452,總表!$1:$1048576,7,0)</f>
        <v>溪口國中</v>
      </c>
      <c r="I452" s="16" t="str">
        <f>VLOOKUP(B452,總表!$1:$1048576,8,0)</f>
        <v>楊翊哲</v>
      </c>
      <c r="J452" s="16" t="str">
        <f>VLOOKUP(B452,總表!$1:$1048576,9,0)</f>
        <v>嘉義縣溪口國中</v>
      </c>
      <c r="K452" s="16" t="str">
        <f>VLOOKUP(B452,總表!$1:$1048576,10,0)</f>
        <v>蕭苡媞</v>
      </c>
      <c r="L452" s="16" t="str">
        <f>VLOOKUP(B452,總表!$1:$1048576,11,0)</f>
        <v>嘉義縣溪口國中</v>
      </c>
      <c r="M452" s="16" t="str">
        <f>VLOOKUP(B452,總表!$1:$1048576,12,0)</f>
        <v>黃孝文</v>
      </c>
      <c r="N452" s="16" t="str">
        <f>VLOOKUP(B452,總表!$1:$1048576,13,0)</f>
        <v>嘉義縣溪口國中</v>
      </c>
      <c r="O452" s="16" t="str">
        <f>VLOOKUP(B452,總表!$1:$1048576,14,0)</f>
        <v>葉自軒</v>
      </c>
      <c r="P452" s="16" t="str">
        <f>VLOOKUP(B452,總表!$1:$1048576,15,0)</f>
        <v>嘉義縣溪口國中</v>
      </c>
      <c r="Q452" s="16">
        <f>VLOOKUP(B452,總表!$1:$1048576,16,0)</f>
        <v>0</v>
      </c>
      <c r="R452" s="16">
        <f>VLOOKUP(B452,總表!$1:$1048576,17,0)</f>
        <v>0</v>
      </c>
    </row>
    <row r="453" spans="1:18" ht="17.399999999999999" hidden="1" x14ac:dyDescent="0.3">
      <c r="A453" s="22" t="s">
        <v>3495</v>
      </c>
      <c r="B453" s="13" t="s">
        <v>649</v>
      </c>
      <c r="C453" s="10" t="str">
        <f>VLOOKUP(B453,總表!$1:$1048576,2,0)</f>
        <v>自行車方向燈</v>
      </c>
      <c r="D453" s="19" t="str">
        <f>VLOOKUP(B453,總表!$1:$1048576,4,0)</f>
        <v>災害管理與安全</v>
      </c>
      <c r="E453" s="16" t="str">
        <f>VLOOKUP(B453,總表!$1:$1048576,5,0)</f>
        <v>國中組</v>
      </c>
      <c r="F453" s="16" t="str">
        <f>VLOOKUP(B453,總表!$1:$1048576,3,0)</f>
        <v>嘉義縣</v>
      </c>
      <c r="G453" s="16" t="str">
        <f>VLOOKUP(B453,總表!$1:$1048576,6,0)</f>
        <v>李哲毅</v>
      </c>
      <c r="H453" s="16" t="str">
        <f>VLOOKUP(B453,總表!$1:$1048576,7,0)</f>
        <v>新港國中</v>
      </c>
      <c r="I453" s="16" t="str">
        <f>VLOOKUP(B453,總表!$1:$1048576,8,0)</f>
        <v>簡仲男</v>
      </c>
      <c r="J453" s="16" t="str">
        <f>VLOOKUP(B453,總表!$1:$1048576,9,0)</f>
        <v>新港國中</v>
      </c>
      <c r="K453" s="16" t="str">
        <f>VLOOKUP(B453,總表!$1:$1048576,10,0)</f>
        <v>葉家豪</v>
      </c>
      <c r="L453" s="16" t="str">
        <f>VLOOKUP(B453,總表!$1:$1048576,11,0)</f>
        <v>新港國中</v>
      </c>
      <c r="M453" s="16" t="str">
        <f>VLOOKUP(B453,總表!$1:$1048576,12,0)</f>
        <v>賴朝和</v>
      </c>
      <c r="N453" s="16" t="str">
        <f>VLOOKUP(B453,總表!$1:$1048576,13,0)</f>
        <v>新港國中</v>
      </c>
      <c r="O453" s="16">
        <f>VLOOKUP(B453,總表!$1:$1048576,14,0)</f>
        <v>0</v>
      </c>
      <c r="P453" s="16">
        <f>VLOOKUP(B453,總表!$1:$1048576,15,0)</f>
        <v>0</v>
      </c>
      <c r="Q453" s="16">
        <f>VLOOKUP(B453,總表!$1:$1048576,16,0)</f>
        <v>0</v>
      </c>
      <c r="R453" s="16">
        <f>VLOOKUP(B453,總表!$1:$1048576,17,0)</f>
        <v>0</v>
      </c>
    </row>
    <row r="454" spans="1:18" ht="17.399999999999999" hidden="1" x14ac:dyDescent="0.3">
      <c r="A454" s="22" t="s">
        <v>3495</v>
      </c>
      <c r="B454" s="13" t="s">
        <v>821</v>
      </c>
      <c r="C454" s="10" t="str">
        <f>VLOOKUP(B454,總表!$1:$1048576,2,0)</f>
        <v>拉麵機器人</v>
      </c>
      <c r="D454" s="20" t="str">
        <f>VLOOKUP(B454,總表!$1:$1048576,4,0)</f>
        <v>社會照護</v>
      </c>
      <c r="E454" s="16" t="str">
        <f>VLOOKUP(B454,總表!$1:$1048576,5,0)</f>
        <v>國中組</v>
      </c>
      <c r="F454" s="16" t="str">
        <f>VLOOKUP(B454,總表!$1:$1048576,3,0)</f>
        <v>嘉義縣</v>
      </c>
      <c r="G454" s="16" t="str">
        <f>VLOOKUP(B454,總表!$1:$1048576,6,0)</f>
        <v>莊柏鴻</v>
      </c>
      <c r="H454" s="16" t="str">
        <f>VLOOKUP(B454,總表!$1:$1048576,7,0)</f>
        <v>嘉義縣溪口國中</v>
      </c>
      <c r="I454" s="16" t="str">
        <f>VLOOKUP(B454,總表!$1:$1048576,8,0)</f>
        <v>陳政樺</v>
      </c>
      <c r="J454" s="16" t="str">
        <f>VLOOKUP(B454,總表!$1:$1048576,9,0)</f>
        <v>嘉義縣溪口國中</v>
      </c>
      <c r="K454" s="16">
        <f>VLOOKUP(B454,總表!$1:$1048576,10,0)</f>
        <v>0</v>
      </c>
      <c r="L454" s="16">
        <f>VLOOKUP(B454,總表!$1:$1048576,11,0)</f>
        <v>0</v>
      </c>
      <c r="M454" s="16" t="str">
        <f>VLOOKUP(B454,總表!$1:$1048576,12,0)</f>
        <v>黃孝文</v>
      </c>
      <c r="N454" s="16" t="str">
        <f>VLOOKUP(B454,總表!$1:$1048576,13,0)</f>
        <v>嘉義縣溪口國中</v>
      </c>
      <c r="O454" s="16" t="str">
        <f>VLOOKUP(B454,總表!$1:$1048576,14,0)</f>
        <v>葉自軒</v>
      </c>
      <c r="P454" s="16" t="str">
        <f>VLOOKUP(B454,總表!$1:$1048576,15,0)</f>
        <v>嘉義縣溪口國中</v>
      </c>
      <c r="Q454" s="16">
        <f>VLOOKUP(B454,總表!$1:$1048576,16,0)</f>
        <v>0</v>
      </c>
      <c r="R454" s="16">
        <f>VLOOKUP(B454,總表!$1:$1048576,17,0)</f>
        <v>0</v>
      </c>
    </row>
    <row r="455" spans="1:18" ht="17.399999999999999" hidden="1" x14ac:dyDescent="0.3">
      <c r="A455" s="28" t="s">
        <v>3493</v>
      </c>
      <c r="B455" s="13" t="s">
        <v>1054</v>
      </c>
      <c r="C455" s="10" t="str">
        <f>VLOOKUP(B455,總表!$1:$1048576,2,0)</f>
        <v>吸風扇電蚊拍</v>
      </c>
      <c r="D455" s="16" t="str">
        <f>VLOOKUP(B455,總表!$1:$1048576,4,0)</f>
        <v>便利生活</v>
      </c>
      <c r="E455" s="16" t="str">
        <f>VLOOKUP(B455,總表!$1:$1048576,5,0)</f>
        <v>國中組</v>
      </c>
      <c r="F455" s="16" t="str">
        <f>VLOOKUP(B455,總表!$1:$1048576,3,0)</f>
        <v>嘉義縣</v>
      </c>
      <c r="G455" s="16" t="str">
        <f>VLOOKUP(B455,總表!$1:$1048576,6,0)</f>
        <v>董侑勳</v>
      </c>
      <c r="H455" s="16" t="str">
        <f>VLOOKUP(B455,總表!$1:$1048576,7,0)</f>
        <v>嘉義縣立梅山國民中學</v>
      </c>
      <c r="I455" s="16" t="str">
        <f>VLOOKUP(B455,總表!$1:$1048576,8,0)</f>
        <v>官鑫宏</v>
      </c>
      <c r="J455" s="16" t="str">
        <f>VLOOKUP(B455,總表!$1:$1048576,9,0)</f>
        <v>嘉義縣立梅山國民中學</v>
      </c>
      <c r="K455" s="16" t="str">
        <f>VLOOKUP(B455,總表!$1:$1048576,10,0)</f>
        <v>李孟勳</v>
      </c>
      <c r="L455" s="16" t="str">
        <f>VLOOKUP(B455,總表!$1:$1048576,11,0)</f>
        <v>嘉義縣立梅山國民中學</v>
      </c>
      <c r="M455" s="16" t="str">
        <f>VLOOKUP(B455,總表!$1:$1048576,12,0)</f>
        <v>何怡樺</v>
      </c>
      <c r="N455" s="16" t="str">
        <f>VLOOKUP(B455,總表!$1:$1048576,13,0)</f>
        <v>嘉義縣立梅山國民中學</v>
      </c>
      <c r="O455" s="16" t="str">
        <f>VLOOKUP(B455,總表!$1:$1048576,14,0)</f>
        <v>蕭嘉萱</v>
      </c>
      <c r="P455" s="16" t="str">
        <f>VLOOKUP(B455,總表!$1:$1048576,15,0)</f>
        <v>梅山國中教務處設備組長</v>
      </c>
      <c r="Q455" s="16">
        <f>VLOOKUP(B455,總表!$1:$1048576,16,0)</f>
        <v>0</v>
      </c>
      <c r="R455" s="16">
        <f>VLOOKUP(B455,總表!$1:$1048576,17,0)</f>
        <v>0</v>
      </c>
    </row>
    <row r="456" spans="1:18" ht="17.399999999999999" hidden="1" x14ac:dyDescent="0.3">
      <c r="A456" s="29" t="s">
        <v>3493</v>
      </c>
      <c r="B456" s="16" t="s">
        <v>1415</v>
      </c>
      <c r="C456" s="10" t="str">
        <f>VLOOKUP(B456,總表!$1:$1048576,2,0)</f>
        <v>泳道小幫手</v>
      </c>
      <c r="D456" s="18" t="str">
        <f>VLOOKUP(B456,總表!$1:$1048576,4,0)</f>
        <v>休閒與教育</v>
      </c>
      <c r="E456" s="16" t="str">
        <f>VLOOKUP(B456,總表!$1:$1048576,5,0)</f>
        <v>國小組</v>
      </c>
      <c r="F456" s="16" t="str">
        <f>VLOOKUP(B456,總表!$1:$1048576,3,0)</f>
        <v>彰化縣</v>
      </c>
      <c r="G456" s="16" t="str">
        <f>VLOOKUP(B456,總表!$1:$1048576,6,0)</f>
        <v>林秉利</v>
      </c>
      <c r="H456" s="16" t="str">
        <f>VLOOKUP(B456,總表!$1:$1048576,7,0)</f>
        <v>彰化縣鹿港鎮鹿港國民小學</v>
      </c>
      <c r="I456" s="16" t="str">
        <f>VLOOKUP(B456,總表!$1:$1048576,8,0)</f>
        <v>吳胤宏</v>
      </c>
      <c r="J456" s="16" t="str">
        <f>VLOOKUP(B456,總表!$1:$1048576,9,0)</f>
        <v>彰化縣彰化市平和國民小學</v>
      </c>
      <c r="K456" s="16" t="str">
        <f>VLOOKUP(B456,總表!$1:$1048576,10,0)</f>
        <v>蘇少崗</v>
      </c>
      <c r="L456" s="16" t="str">
        <f>VLOOKUP(B456,總表!$1:$1048576,11,0)</f>
        <v>彰化縣彰化市平和國民小學</v>
      </c>
      <c r="M456" s="16" t="str">
        <f>VLOOKUP(B456,總表!$1:$1048576,12,0)</f>
        <v>黃愉文</v>
      </c>
      <c r="N456" s="16" t="str">
        <f>VLOOKUP(B456,總表!$1:$1048576,13,0)</f>
        <v>彰化縣鹿港鎮鹿港國民小學</v>
      </c>
      <c r="O456" s="16" t="str">
        <f>VLOOKUP(B456,總表!$1:$1048576,14,0)</f>
        <v>謝幸核</v>
      </c>
      <c r="P456" s="16" t="str">
        <f>VLOOKUP(B456,總表!$1:$1048576,15,0)</f>
        <v>彰化縣彰化市平和國民小學</v>
      </c>
      <c r="Q456" s="16" t="str">
        <f>VLOOKUP(B456,總表!$1:$1048576,16,0)</f>
        <v>施淑惠</v>
      </c>
      <c r="R456" s="16" t="str">
        <f>VLOOKUP(B456,總表!$1:$1048576,17,0)</f>
        <v>彰化縣彰化市平和國民小學</v>
      </c>
    </row>
    <row r="457" spans="1:18" ht="17.399999999999999" hidden="1" x14ac:dyDescent="0.3">
      <c r="A457" s="25" t="s">
        <v>3492</v>
      </c>
      <c r="B457" s="13" t="s">
        <v>3507</v>
      </c>
      <c r="C457" s="10" t="str">
        <f>VLOOKUP(B457,總表!$1:$1048576,2,0)</f>
        <v>多功能書櫃組</v>
      </c>
      <c r="D457" s="16" t="str">
        <f>VLOOKUP(B457,總表!$1:$1048576,4,0)</f>
        <v>便利生活</v>
      </c>
      <c r="E457" s="16" t="str">
        <f>VLOOKUP(B457,總表!$1:$1048576,5,0)</f>
        <v>國小組</v>
      </c>
      <c r="F457" s="16" t="str">
        <f>VLOOKUP(B457,總表!$1:$1048576,3,0)</f>
        <v>彰化縣</v>
      </c>
      <c r="G457" s="16" t="str">
        <f>VLOOKUP(B457,總表!$1:$1048576,6,0)</f>
        <v>陳政群</v>
      </c>
      <c r="H457" s="16" t="str">
        <f>VLOOKUP(B457,總表!$1:$1048576,7,0)</f>
        <v>彰化縣彰化市南郭國民小學</v>
      </c>
      <c r="I457" s="16" t="str">
        <f>VLOOKUP(B457,總表!$1:$1048576,8,0)</f>
        <v>張詔岐</v>
      </c>
      <c r="J457" s="16" t="str">
        <f>VLOOKUP(B457,總表!$1:$1048576,9,0)</f>
        <v>彰化縣彰化市泰和國民小學</v>
      </c>
      <c r="K457" s="16" t="str">
        <f>VLOOKUP(B457,總表!$1:$1048576,10,0)</f>
        <v>吳芯宜</v>
      </c>
      <c r="L457" s="16" t="str">
        <f>VLOOKUP(B457,總表!$1:$1048576,11,0)</f>
        <v>彰化縣和美鎮和東國民小學</v>
      </c>
      <c r="M457" s="16" t="str">
        <f>VLOOKUP(B457,總表!$1:$1048576,12,0)</f>
        <v>王薇薇</v>
      </c>
      <c r="N457" s="16" t="str">
        <f>VLOOKUP(B457,總表!$1:$1048576,13,0)</f>
        <v>彰化縣彰化市南郭國民小學</v>
      </c>
      <c r="O457" s="16" t="str">
        <f>VLOOKUP(B457,總表!$1:$1048576,14,0)</f>
        <v>黃美芳</v>
      </c>
      <c r="P457" s="16" t="str">
        <f>VLOOKUP(B457,總表!$1:$1048576,15,0)</f>
        <v>彰化縣彰化市泰和國民小學</v>
      </c>
      <c r="Q457" s="16" t="str">
        <f>VLOOKUP(B457,總表!$1:$1048576,16,0)</f>
        <v>張菱育</v>
      </c>
      <c r="R457" s="16" t="str">
        <f>VLOOKUP(B457,總表!$1:$1048576,17,0)</f>
        <v>彰化縣和美鎮和東國民小學</v>
      </c>
    </row>
    <row r="458" spans="1:18" ht="17.399999999999999" hidden="1" x14ac:dyDescent="0.3">
      <c r="A458" s="22" t="s">
        <v>3495</v>
      </c>
      <c r="B458" s="13" t="s">
        <v>196</v>
      </c>
      <c r="C458" s="10" t="str">
        <f>VLOOKUP(B458,總表!$1:$1048576,2,0)</f>
        <v>仰臥起坐輔助機</v>
      </c>
      <c r="D458" s="18" t="str">
        <f>VLOOKUP(B458,總表!$1:$1048576,4,0)</f>
        <v>休閒與教育</v>
      </c>
      <c r="E458" s="16" t="str">
        <f>VLOOKUP(B458,總表!$1:$1048576,5,0)</f>
        <v>國中組</v>
      </c>
      <c r="F458" s="16" t="str">
        <f>VLOOKUP(B458,總表!$1:$1048576,3,0)</f>
        <v>彰化縣</v>
      </c>
      <c r="G458" s="16" t="str">
        <f>VLOOKUP(B458,總表!$1:$1048576,6,0)</f>
        <v>謝昕紘</v>
      </c>
      <c r="H458" s="16" t="str">
        <f>VLOOKUP(B458,總表!$1:$1048576,7,0)</f>
        <v>彰化縣立彰化藝術高級中學國中部</v>
      </c>
      <c r="I458" s="16" t="str">
        <f>VLOOKUP(B458,總表!$1:$1048576,8,0)</f>
        <v>林建騰</v>
      </c>
      <c r="J458" s="16" t="str">
        <f>VLOOKUP(B458,總表!$1:$1048576,9,0)</f>
        <v>彰化縣立彰泰國民中學</v>
      </c>
      <c r="K458" s="16" t="str">
        <f>VLOOKUP(B458,總表!$1:$1048576,10,0)</f>
        <v>陳永清</v>
      </c>
      <c r="L458" s="16" t="str">
        <f>VLOOKUP(B458,總表!$1:$1048576,11,0)</f>
        <v>南投縣私立普台高級中學暨附設國中部</v>
      </c>
      <c r="M458" s="16" t="str">
        <f>VLOOKUP(B458,總表!$1:$1048576,12,0)</f>
        <v>江淑芳</v>
      </c>
      <c r="N458" s="16" t="str">
        <f>VLOOKUP(B458,總表!$1:$1048576,13,0)</f>
        <v>彰化縣立彰化藝術高級中學國中部</v>
      </c>
      <c r="O458" s="16" t="str">
        <f>VLOOKUP(B458,總表!$1:$1048576,14,0)</f>
        <v>胡程皓</v>
      </c>
      <c r="P458" s="16" t="str">
        <f>VLOOKUP(B458,總表!$1:$1048576,15,0)</f>
        <v>南投縣私立普台高級中學暨附設國中部</v>
      </c>
      <c r="Q458" s="16">
        <f>VLOOKUP(B458,總表!$1:$1048576,16,0)</f>
        <v>0</v>
      </c>
      <c r="R458" s="16">
        <f>VLOOKUP(B458,總表!$1:$1048576,17,0)</f>
        <v>0</v>
      </c>
    </row>
    <row r="459" spans="1:18" ht="17.399999999999999" hidden="1" x14ac:dyDescent="0.3">
      <c r="A459" s="22" t="s">
        <v>3495</v>
      </c>
      <c r="B459" s="13" t="s">
        <v>507</v>
      </c>
      <c r="C459" s="10" t="str">
        <f>VLOOKUP(B459,總表!$1:$1048576,2,0)</f>
        <v>智慧鐵道安全預警系統</v>
      </c>
      <c r="D459" s="19" t="str">
        <f>VLOOKUP(B459,總表!$1:$1048576,4,0)</f>
        <v>災害管理與安全</v>
      </c>
      <c r="E459" s="16" t="str">
        <f>VLOOKUP(B459,總表!$1:$1048576,5,0)</f>
        <v>國中組</v>
      </c>
      <c r="F459" s="16" t="str">
        <f>VLOOKUP(B459,總表!$1:$1048576,3,0)</f>
        <v>彰化縣</v>
      </c>
      <c r="G459" s="16" t="str">
        <f>VLOOKUP(B459,總表!$1:$1048576,6,0)</f>
        <v>周昱綸</v>
      </c>
      <c r="H459" s="16" t="str">
        <f>VLOOKUP(B459,總表!$1:$1048576,7,0)</f>
        <v>彰化縣立彰安國民中學</v>
      </c>
      <c r="I459" s="16" t="str">
        <f>VLOOKUP(B459,總表!$1:$1048576,8,0)</f>
        <v>李耘緒</v>
      </c>
      <c r="J459" s="16" t="str">
        <f>VLOOKUP(B459,總表!$1:$1048576,9,0)</f>
        <v>彰化縣立彰安國民中學</v>
      </c>
      <c r="K459" s="16" t="str">
        <f>VLOOKUP(B459,總表!$1:$1048576,10,0)</f>
        <v>蔡和珉</v>
      </c>
      <c r="L459" s="16" t="str">
        <f>VLOOKUP(B459,總表!$1:$1048576,11,0)</f>
        <v>臺中市北區賴厝國民小學</v>
      </c>
      <c r="M459" s="16" t="str">
        <f>VLOOKUP(B459,總表!$1:$1048576,12,0)</f>
        <v>施榮鍾</v>
      </c>
      <c r="N459" s="16" t="str">
        <f>VLOOKUP(B459,總表!$1:$1048576,13,0)</f>
        <v>彰化縣立彰安國民中學</v>
      </c>
      <c r="O459" s="16" t="str">
        <f>VLOOKUP(B459,總表!$1:$1048576,14,0)</f>
        <v>孫聖堤</v>
      </c>
      <c r="P459" s="16" t="str">
        <f>VLOOKUP(B459,總表!$1:$1048576,15,0)</f>
        <v>彰化縣立彰安國民中學</v>
      </c>
      <c r="Q459" s="16">
        <f>VLOOKUP(B459,總表!$1:$1048576,16,0)</f>
        <v>0</v>
      </c>
      <c r="R459" s="16">
        <f>VLOOKUP(B459,總表!$1:$1048576,17,0)</f>
        <v>0</v>
      </c>
    </row>
    <row r="460" spans="1:18" ht="17.399999999999999" hidden="1" x14ac:dyDescent="0.3">
      <c r="A460" s="22" t="s">
        <v>3495</v>
      </c>
      <c r="B460" s="13" t="s">
        <v>1124</v>
      </c>
      <c r="C460" s="10" t="str">
        <f>VLOOKUP(B460,總表!$1:$1048576,2,0)</f>
        <v>倉儲式圖書設備</v>
      </c>
      <c r="D460" s="16" t="str">
        <f>VLOOKUP(B460,總表!$1:$1048576,4,0)</f>
        <v>便利生活</v>
      </c>
      <c r="E460" s="16" t="str">
        <f>VLOOKUP(B460,總表!$1:$1048576,5,0)</f>
        <v>國中組</v>
      </c>
      <c r="F460" s="16" t="str">
        <f>VLOOKUP(B460,總表!$1:$1048576,3,0)</f>
        <v>彰化縣</v>
      </c>
      <c r="G460" s="16" t="str">
        <f>VLOOKUP(B460,總表!$1:$1048576,6,0)</f>
        <v xml:space="preserve"> 洪紹恩</v>
      </c>
      <c r="H460" s="16" t="str">
        <f>VLOOKUP(B460,總表!$1:$1048576,7,0)</f>
        <v>彰化縣立二林高中國中部</v>
      </c>
      <c r="I460" s="16" t="str">
        <f>VLOOKUP(B460,總表!$1:$1048576,8,0)</f>
        <v>陳姿璇</v>
      </c>
      <c r="J460" s="16" t="str">
        <f>VLOOKUP(B460,總表!$1:$1048576,9,0)</f>
        <v>彰化縣私立精誠高級中學(國中部)</v>
      </c>
      <c r="K460" s="16" t="str">
        <f>VLOOKUP(B460,總表!$1:$1048576,10,0)</f>
        <v>林寶誠</v>
      </c>
      <c r="L460" s="16" t="str">
        <f>VLOOKUP(B460,總表!$1:$1048576,11,0)</f>
        <v>彰化縣二林國小</v>
      </c>
      <c r="M460" s="16" t="str">
        <f>VLOOKUP(B460,總表!$1:$1048576,12,0)</f>
        <v>許甄華</v>
      </c>
      <c r="N460" s="16" t="str">
        <f>VLOOKUP(B460,總表!$1:$1048576,13,0)</f>
        <v>彰化縣二林國小</v>
      </c>
      <c r="O460" s="16" t="str">
        <f>VLOOKUP(B460,總表!$1:$1048576,14,0)</f>
        <v>宋榮宗</v>
      </c>
      <c r="P460" s="16" t="str">
        <f>VLOOKUP(B460,總表!$1:$1048576,15,0)</f>
        <v>彰化縣育民國小</v>
      </c>
      <c r="Q460" s="16" t="str">
        <f>VLOOKUP(B460,總表!$1:$1048576,16,0)</f>
        <v>陳文陸</v>
      </c>
      <c r="R460" s="16" t="str">
        <f>VLOOKUP(B460,總表!$1:$1048576,17,0)</f>
        <v>彰化縣立二林高中</v>
      </c>
    </row>
    <row r="461" spans="1:18" ht="17.399999999999999" hidden="1" x14ac:dyDescent="0.3">
      <c r="A461" s="28" t="s">
        <v>3493</v>
      </c>
      <c r="B461" s="13" t="s">
        <v>1223</v>
      </c>
      <c r="C461" s="10" t="str">
        <f>VLOOKUP(B461,總表!$1:$1048576,2,0)</f>
        <v>牡蠣殼淨零爐－金爐排氣碳捕捉系統</v>
      </c>
      <c r="D461" s="21" t="str">
        <f>VLOOKUP(B461,總表!$1:$1048576,4,0)</f>
        <v>前瞻/工業設計技術</v>
      </c>
      <c r="E461" s="16" t="str">
        <f>VLOOKUP(B461,總表!$1:$1048576,5,0)</f>
        <v>國中組</v>
      </c>
      <c r="F461" s="16" t="str">
        <f>VLOOKUP(B461,總表!$1:$1048576,3,0)</f>
        <v>彰化縣</v>
      </c>
      <c r="G461" s="16" t="str">
        <f>VLOOKUP(B461,總表!$1:$1048576,6,0)</f>
        <v>謝秉軒</v>
      </c>
      <c r="H461" s="16" t="str">
        <f>VLOOKUP(B461,總表!$1:$1048576,7,0)</f>
        <v>彰化縣立原斗國中小</v>
      </c>
      <c r="I461" s="16" t="str">
        <f>VLOOKUP(B461,總表!$1:$1048576,8,0)</f>
        <v>傅彥傑</v>
      </c>
      <c r="J461" s="16" t="str">
        <f>VLOOKUP(B461,總表!$1:$1048576,9,0)</f>
        <v>彰化縣立原斗國中小</v>
      </c>
      <c r="K461" s="16">
        <f>VLOOKUP(B461,總表!$1:$1048576,10,0)</f>
        <v>0</v>
      </c>
      <c r="L461" s="16">
        <f>VLOOKUP(B461,總表!$1:$1048576,11,0)</f>
        <v>0</v>
      </c>
      <c r="M461" s="16" t="str">
        <f>VLOOKUP(B461,總表!$1:$1048576,12,0)</f>
        <v>王文明</v>
      </c>
      <c r="N461" s="16" t="str">
        <f>VLOOKUP(B461,總表!$1:$1048576,13,0)</f>
        <v>彰化縣立原斗國民中小學</v>
      </c>
      <c r="O461" s="16">
        <f>VLOOKUP(B461,總表!$1:$1048576,14,0)</f>
        <v>0</v>
      </c>
      <c r="P461" s="16">
        <f>VLOOKUP(B461,總表!$1:$1048576,15,0)</f>
        <v>0</v>
      </c>
      <c r="Q461" s="16">
        <f>VLOOKUP(B461,總表!$1:$1048576,16,0)</f>
        <v>0</v>
      </c>
      <c r="R461" s="16">
        <f>VLOOKUP(B461,總表!$1:$1048576,17,0)</f>
        <v>0</v>
      </c>
    </row>
    <row r="462" spans="1:18" ht="17.399999999999999" hidden="1" x14ac:dyDescent="0.3">
      <c r="A462" s="28" t="s">
        <v>3493</v>
      </c>
      <c r="B462" s="13" t="s">
        <v>2907</v>
      </c>
      <c r="C462" s="10" t="str">
        <f>VLOOKUP(B462,總表!$1:$1048576,2,0)</f>
        <v>FITPILOT</v>
      </c>
      <c r="D462" s="18" t="str">
        <f>VLOOKUP(B462,總表!$1:$1048576,4,0)</f>
        <v>休閒與教育</v>
      </c>
      <c r="E462" s="16" t="str">
        <f>VLOOKUP(B462,總表!$1:$1048576,5,0)</f>
        <v>高中職組</v>
      </c>
      <c r="F462" s="16" t="str">
        <f>VLOOKUP(B462,總表!$1:$1048576,3,0)</f>
        <v>臺中市</v>
      </c>
      <c r="G462" s="16" t="str">
        <f>VLOOKUP(B462,總表!$1:$1048576,6,0)</f>
        <v>吳泉宏</v>
      </c>
      <c r="H462" s="16" t="str">
        <f>VLOOKUP(B462,總表!$1:$1048576,7,0)</f>
        <v>臺中市私立新民高級中學</v>
      </c>
      <c r="I462" s="16" t="str">
        <f>VLOOKUP(B462,總表!$1:$1048576,8,0)</f>
        <v>李盛凱</v>
      </c>
      <c r="J462" s="16" t="str">
        <f>VLOOKUP(B462,總表!$1:$1048576,9,0)</f>
        <v>臺中市私立華盛頓高級中學</v>
      </c>
      <c r="K462" s="16" t="str">
        <f>VLOOKUP(B462,總表!$1:$1048576,10,0)</f>
        <v>陳濬騰</v>
      </c>
      <c r="L462" s="16" t="str">
        <f>VLOOKUP(B462,總表!$1:$1048576,11,0)</f>
        <v>臺中市立光明國民中學</v>
      </c>
      <c r="M462" s="16">
        <f>VLOOKUP(B462,總表!$1:$1048576,12,0)</f>
        <v>0</v>
      </c>
      <c r="N462" s="16">
        <f>VLOOKUP(B462,總表!$1:$1048576,13,0)</f>
        <v>0</v>
      </c>
      <c r="O462" s="16">
        <f>VLOOKUP(B462,總表!$1:$1048576,14,0)</f>
        <v>0</v>
      </c>
      <c r="P462" s="16">
        <f>VLOOKUP(B462,總表!$1:$1048576,15,0)</f>
        <v>0</v>
      </c>
      <c r="Q462" s="16">
        <f>VLOOKUP(B462,總表!$1:$1048576,16,0)</f>
        <v>0</v>
      </c>
      <c r="R462" s="16">
        <f>VLOOKUP(B462,總表!$1:$1048576,17,0)</f>
        <v>0</v>
      </c>
    </row>
    <row r="463" spans="1:18" ht="17.399999999999999" hidden="1" x14ac:dyDescent="0.3">
      <c r="A463" s="30" t="s">
        <v>3494</v>
      </c>
      <c r="B463" s="13" t="s">
        <v>2890</v>
      </c>
      <c r="C463" s="10" t="str">
        <f>VLOOKUP(B463,總表!$1:$1048576,2,0)</f>
        <v>BPM階梯節拍器</v>
      </c>
      <c r="D463" s="18" t="str">
        <f>VLOOKUP(B463,總表!$1:$1048576,4,0)</f>
        <v>休閒與教育</v>
      </c>
      <c r="E463" s="16" t="str">
        <f>VLOOKUP(B463,總表!$1:$1048576,5,0)</f>
        <v>高中職組</v>
      </c>
      <c r="F463" s="16" t="str">
        <f>VLOOKUP(B463,總表!$1:$1048576,3,0)</f>
        <v>臺中市</v>
      </c>
      <c r="G463" s="16" t="str">
        <f>VLOOKUP(B463,總表!$1:$1048576,6,0)</f>
        <v>李柏辰</v>
      </c>
      <c r="H463" s="16" t="str">
        <f>VLOOKUP(B463,總表!$1:$1048576,7,0)</f>
        <v>明道中學</v>
      </c>
      <c r="I463" s="16">
        <f>VLOOKUP(B463,總表!$1:$1048576,8,0)</f>
        <v>0</v>
      </c>
      <c r="J463" s="16">
        <f>VLOOKUP(B463,總表!$1:$1048576,9,0)</f>
        <v>0</v>
      </c>
      <c r="K463" s="16">
        <f>VLOOKUP(B463,總表!$1:$1048576,10,0)</f>
        <v>0</v>
      </c>
      <c r="L463" s="16">
        <f>VLOOKUP(B463,總表!$1:$1048576,11,0)</f>
        <v>0</v>
      </c>
      <c r="M463" s="16" t="str">
        <f>VLOOKUP(B463,總表!$1:$1048576,12,0)</f>
        <v>柯彥瑩</v>
      </c>
      <c r="N463" s="16" t="str">
        <f>VLOOKUP(B463,總表!$1:$1048576,13,0)</f>
        <v>明道中學</v>
      </c>
      <c r="O463" s="16">
        <f>VLOOKUP(B463,總表!$1:$1048576,14,0)</f>
        <v>0</v>
      </c>
      <c r="P463" s="16">
        <f>VLOOKUP(B463,總表!$1:$1048576,15,0)</f>
        <v>0</v>
      </c>
      <c r="Q463" s="16">
        <f>VLOOKUP(B463,總表!$1:$1048576,16,0)</f>
        <v>0</v>
      </c>
      <c r="R463" s="16">
        <f>VLOOKUP(B463,總表!$1:$1048576,17,0)</f>
        <v>0</v>
      </c>
    </row>
    <row r="464" spans="1:18" ht="17.399999999999999" hidden="1" x14ac:dyDescent="0.3">
      <c r="A464" s="30" t="s">
        <v>3494</v>
      </c>
      <c r="B464" s="13" t="s">
        <v>2988</v>
      </c>
      <c r="C464" s="10" t="str">
        <f>VLOOKUP(B464,總表!$1:$1048576,2,0)</f>
        <v>MagSafe磁力感震超流防護遮斷閥</v>
      </c>
      <c r="D464" s="19" t="str">
        <f>VLOOKUP(B464,總表!$1:$1048576,4,0)</f>
        <v>災害管理與安全</v>
      </c>
      <c r="E464" s="16" t="str">
        <f>VLOOKUP(B464,總表!$1:$1048576,5,0)</f>
        <v>高中職組</v>
      </c>
      <c r="F464" s="16" t="str">
        <f>VLOOKUP(B464,總表!$1:$1048576,3,0)</f>
        <v>臺中市</v>
      </c>
      <c r="G464" s="16" t="str">
        <f>VLOOKUP(B464,總表!$1:$1048576,6,0)</f>
        <v>白翔宇</v>
      </c>
      <c r="H464" s="16" t="str">
        <f>VLOOKUP(B464,總表!$1:$1048576,7,0)</f>
        <v>台中市立大甲高工</v>
      </c>
      <c r="I464" s="16" t="str">
        <f>VLOOKUP(B464,總表!$1:$1048576,8,0)</f>
        <v>曾柏凱</v>
      </c>
      <c r="J464" s="16" t="str">
        <f>VLOOKUP(B464,總表!$1:$1048576,9,0)</f>
        <v>台中市立大甲高工</v>
      </c>
      <c r="K464" s="16">
        <f>VLOOKUP(B464,總表!$1:$1048576,10,0)</f>
        <v>0</v>
      </c>
      <c r="L464" s="16">
        <f>VLOOKUP(B464,總表!$1:$1048576,11,0)</f>
        <v>0</v>
      </c>
      <c r="M464" s="16" t="str">
        <f>VLOOKUP(B464,總表!$1:$1048576,12,0)</f>
        <v>陳宥達</v>
      </c>
      <c r="N464" s="16" t="str">
        <f>VLOOKUP(B464,總表!$1:$1048576,13,0)</f>
        <v>台中市立大甲工業高級中等學校</v>
      </c>
      <c r="O464" s="16" t="str">
        <f>VLOOKUP(B464,總表!$1:$1048576,14,0)</f>
        <v>林仲軒</v>
      </c>
      <c r="P464" s="16" t="str">
        <f>VLOOKUP(B464,總表!$1:$1048576,15,0)</f>
        <v>台中市立大甲工業高級中等學校</v>
      </c>
      <c r="Q464" s="16">
        <f>VLOOKUP(B464,總表!$1:$1048576,16,0)</f>
        <v>0</v>
      </c>
      <c r="R464" s="16">
        <f>VLOOKUP(B464,總表!$1:$1048576,17,0)</f>
        <v>0</v>
      </c>
    </row>
    <row r="465" spans="1:18" ht="17.399999999999999" hidden="1" x14ac:dyDescent="0.3">
      <c r="A465" s="28" t="s">
        <v>3493</v>
      </c>
      <c r="B465" s="13" t="s">
        <v>3097</v>
      </c>
      <c r="C465" s="10" t="str">
        <f>VLOOKUP(B465,總表!$1:$1048576,2,0)</f>
        <v>一指翻身：智慧App病人翻身輔助系統</v>
      </c>
      <c r="D465" s="20" t="str">
        <f>VLOOKUP(B465,總表!$1:$1048576,4,0)</f>
        <v>社會照護</v>
      </c>
      <c r="E465" s="16" t="str">
        <f>VLOOKUP(B465,總表!$1:$1048576,5,0)</f>
        <v>高中職組</v>
      </c>
      <c r="F465" s="16" t="str">
        <f>VLOOKUP(B465,總表!$1:$1048576,3,0)</f>
        <v>臺中市</v>
      </c>
      <c r="G465" s="16" t="str">
        <f>VLOOKUP(B465,總表!$1:$1048576,6,0)</f>
        <v>林冠諺</v>
      </c>
      <c r="H465" s="16" t="str">
        <f>VLOOKUP(B465,總表!$1:$1048576,7,0)</f>
        <v>大甲高工</v>
      </c>
      <c r="I465" s="16" t="str">
        <f>VLOOKUP(B465,總表!$1:$1048576,8,0)</f>
        <v>林品諺</v>
      </c>
      <c r="J465" s="16" t="str">
        <f>VLOOKUP(B465,總表!$1:$1048576,9,0)</f>
        <v>大甲高工</v>
      </c>
      <c r="K465" s="16" t="str">
        <f>VLOOKUP(B465,總表!$1:$1048576,10,0)</f>
        <v>童翌軒</v>
      </c>
      <c r="L465" s="16" t="str">
        <f>VLOOKUP(B465,總表!$1:$1048576,11,0)</f>
        <v>大甲高工</v>
      </c>
      <c r="M465" s="16" t="str">
        <f>VLOOKUP(B465,總表!$1:$1048576,12,0)</f>
        <v>謝易裕</v>
      </c>
      <c r="N465" s="16" t="str">
        <f>VLOOKUP(B465,總表!$1:$1048576,13,0)</f>
        <v>大甲高工</v>
      </c>
      <c r="O465" s="16" t="str">
        <f>VLOOKUP(B465,總表!$1:$1048576,14,0)</f>
        <v>陳忠裕</v>
      </c>
      <c r="P465" s="16" t="str">
        <f>VLOOKUP(B465,總表!$1:$1048576,15,0)</f>
        <v>大甲高工</v>
      </c>
      <c r="Q465" s="16">
        <f>VLOOKUP(B465,總表!$1:$1048576,16,0)</f>
        <v>0</v>
      </c>
      <c r="R465" s="16">
        <f>VLOOKUP(B465,總表!$1:$1048576,17,0)</f>
        <v>0</v>
      </c>
    </row>
    <row r="466" spans="1:18" ht="17.399999999999999" hidden="1" x14ac:dyDescent="0.3">
      <c r="A466" s="25" t="s">
        <v>3492</v>
      </c>
      <c r="B466" s="13" t="s">
        <v>3228</v>
      </c>
      <c r="C466" s="10" t="str">
        <f>VLOOKUP(B466,總表!$1:$1048576,2,0)</f>
        <v>智能通風裝置</v>
      </c>
      <c r="D466" s="16" t="str">
        <f>VLOOKUP(B466,總表!$1:$1048576,4,0)</f>
        <v>便利生活</v>
      </c>
      <c r="E466" s="16" t="str">
        <f>VLOOKUP(B466,總表!$1:$1048576,5,0)</f>
        <v>高中職組</v>
      </c>
      <c r="F466" s="16" t="str">
        <f>VLOOKUP(B466,總表!$1:$1048576,3,0)</f>
        <v>臺中市</v>
      </c>
      <c r="G466" s="16" t="str">
        <f>VLOOKUP(B466,總表!$1:$1048576,6,0)</f>
        <v>童賦祐</v>
      </c>
      <c r="H466" s="16" t="str">
        <f>VLOOKUP(B466,總表!$1:$1048576,7,0)</f>
        <v>台中市立大甲工業高級中等學校</v>
      </c>
      <c r="I466" s="16" t="str">
        <f>VLOOKUP(B466,總表!$1:$1048576,8,0)</f>
        <v>王弘侑</v>
      </c>
      <c r="J466" s="16" t="str">
        <f>VLOOKUP(B466,總表!$1:$1048576,9,0)</f>
        <v>台中市立大甲工業高級中等學校</v>
      </c>
      <c r="K466" s="16">
        <f>VLOOKUP(B466,總表!$1:$1048576,10,0)</f>
        <v>0</v>
      </c>
      <c r="L466" s="16">
        <f>VLOOKUP(B466,總表!$1:$1048576,11,0)</f>
        <v>0</v>
      </c>
      <c r="M466" s="16" t="str">
        <f>VLOOKUP(B466,總表!$1:$1048576,12,0)</f>
        <v>王金柱</v>
      </c>
      <c r="N466" s="16" t="str">
        <f>VLOOKUP(B466,總表!$1:$1048576,13,0)</f>
        <v>台中市立大甲工業高級中等學校</v>
      </c>
      <c r="O466" s="16" t="str">
        <f>VLOOKUP(B466,總表!$1:$1048576,14,0)</f>
        <v>林仲軒</v>
      </c>
      <c r="P466" s="16" t="str">
        <f>VLOOKUP(B466,總表!$1:$1048576,15,0)</f>
        <v>台中市立大甲工業高級中等學校</v>
      </c>
      <c r="Q466" s="16">
        <f>VLOOKUP(B466,總表!$1:$1048576,16,0)</f>
        <v>0</v>
      </c>
      <c r="R466" s="16">
        <f>VLOOKUP(B466,總表!$1:$1048576,17,0)</f>
        <v>0</v>
      </c>
    </row>
    <row r="467" spans="1:18" ht="17.399999999999999" hidden="1" x14ac:dyDescent="0.3">
      <c r="A467" s="22" t="s">
        <v>3495</v>
      </c>
      <c r="B467" s="16" t="s">
        <v>1272</v>
      </c>
      <c r="C467" s="10" t="str">
        <f>VLOOKUP(B467,總表!$1:$1048576,2,0)</f>
        <v>防動物啃食水果套袋</v>
      </c>
      <c r="D467" s="17" t="str">
        <f>VLOOKUP(B467,總表!$1:$1048576,4,0)</f>
        <v>永續發展農糧技術</v>
      </c>
      <c r="E467" s="16" t="str">
        <f>VLOOKUP(B467,總表!$1:$1048576,5,0)</f>
        <v>國小組</v>
      </c>
      <c r="F467" s="16" t="str">
        <f>VLOOKUP(B467,總表!$1:$1048576,3,0)</f>
        <v>臺中市</v>
      </c>
      <c r="G467" s="16" t="str">
        <f>VLOOKUP(B467,總表!$1:$1048576,6,0)</f>
        <v>施厤婷</v>
      </c>
      <c r="H467" s="16" t="str">
        <f>VLOOKUP(B467,總表!$1:$1048576,7,0)</f>
        <v>臺中市后里區育英國小</v>
      </c>
      <c r="I467" s="16" t="str">
        <f>VLOOKUP(B467,總表!$1:$1048576,8,0)</f>
        <v>張葦竹</v>
      </c>
      <c r="J467" s="16" t="str">
        <f>VLOOKUP(B467,總表!$1:$1048576,9,0)</f>
        <v>臺中市后里區育英國小</v>
      </c>
      <c r="K467" s="16" t="str">
        <f>VLOOKUP(B467,總表!$1:$1048576,10,0)</f>
        <v>楊芯米</v>
      </c>
      <c r="L467" s="16" t="str">
        <f>VLOOKUP(B467,總表!$1:$1048576,11,0)</f>
        <v>臺中市后里區育英國小</v>
      </c>
      <c r="M467" s="16" t="str">
        <f>VLOOKUP(B467,總表!$1:$1048576,12,0)</f>
        <v>張聖藝</v>
      </c>
      <c r="N467" s="16" t="str">
        <f>VLOOKUP(B467,總表!$1:$1048576,13,0)</f>
        <v>臺中市后里區育英國小</v>
      </c>
      <c r="O467" s="16" t="str">
        <f>VLOOKUP(B467,總表!$1:$1048576,14,0)</f>
        <v>萬琬琳</v>
      </c>
      <c r="P467" s="16" t="str">
        <f>VLOOKUP(B467,總表!$1:$1048576,15,0)</f>
        <v>臺中市后里區育英國小</v>
      </c>
      <c r="Q467" s="16" t="str">
        <f>VLOOKUP(B467,總表!$1:$1048576,16,0)</f>
        <v>林素娟</v>
      </c>
      <c r="R467" s="16" t="str">
        <f>VLOOKUP(B467,總表!$1:$1048576,17,0)</f>
        <v>臺中市后里區育英國小</v>
      </c>
    </row>
    <row r="468" spans="1:18" ht="17.399999999999999" hidden="1" x14ac:dyDescent="0.3">
      <c r="A468" s="22" t="s">
        <v>3495</v>
      </c>
      <c r="B468" s="16" t="s">
        <v>1294</v>
      </c>
      <c r="C468" s="10" t="str">
        <f>VLOOKUP(B468,總表!$1:$1048576,2,0)</f>
        <v>火龍果分級辨識裝置</v>
      </c>
      <c r="D468" s="17" t="str">
        <f>VLOOKUP(B468,總表!$1:$1048576,4,0)</f>
        <v>永續發展農糧技術</v>
      </c>
      <c r="E468" s="16" t="str">
        <f>VLOOKUP(B468,總表!$1:$1048576,5,0)</f>
        <v>國小組</v>
      </c>
      <c r="F468" s="16" t="str">
        <f>VLOOKUP(B468,總表!$1:$1048576,3,0)</f>
        <v>臺中市</v>
      </c>
      <c r="G468" s="16" t="str">
        <f>VLOOKUP(B468,總表!$1:$1048576,6,0)</f>
        <v>陳芃霏</v>
      </c>
      <c r="H468" s="16" t="str">
        <f>VLOOKUP(B468,總表!$1:$1048576,7,0)</f>
        <v>臺中市后里區育英國小</v>
      </c>
      <c r="I468" s="16" t="str">
        <f>VLOOKUP(B468,總表!$1:$1048576,8,0)</f>
        <v>鍾文妡</v>
      </c>
      <c r="J468" s="16" t="str">
        <f>VLOOKUP(B468,總表!$1:$1048576,9,0)</f>
        <v>臺中市后里區育英國小</v>
      </c>
      <c r="K468" s="16" t="str">
        <f>VLOOKUP(B468,總表!$1:$1048576,10,0)</f>
        <v>莊栯炘</v>
      </c>
      <c r="L468" s="16" t="str">
        <f>VLOOKUP(B468,總表!$1:$1048576,11,0)</f>
        <v>臺中市后里區育英國小</v>
      </c>
      <c r="M468" s="16" t="str">
        <f>VLOOKUP(B468,總表!$1:$1048576,12,0)</f>
        <v>張聖藝</v>
      </c>
      <c r="N468" s="16" t="str">
        <f>VLOOKUP(B468,總表!$1:$1048576,13,0)</f>
        <v>臺中市后里區育英國小</v>
      </c>
      <c r="O468" s="16" t="str">
        <f>VLOOKUP(B468,總表!$1:$1048576,14,0)</f>
        <v>林盈甄</v>
      </c>
      <c r="P468" s="16" t="str">
        <f>VLOOKUP(B468,總表!$1:$1048576,15,0)</f>
        <v>臺中市后里區育英國小</v>
      </c>
      <c r="Q468" s="16" t="str">
        <f>VLOOKUP(B468,總表!$1:$1048576,16,0)</f>
        <v>張杏妃</v>
      </c>
      <c r="R468" s="16" t="str">
        <f>VLOOKUP(B468,總表!$1:$1048576,17,0)</f>
        <v>臺中市后里區育英國小</v>
      </c>
    </row>
    <row r="469" spans="1:18" ht="17.399999999999999" hidden="1" x14ac:dyDescent="0.3">
      <c r="A469" s="25" t="s">
        <v>3492</v>
      </c>
      <c r="B469" s="10" t="s">
        <v>1326</v>
      </c>
      <c r="C469" s="10" t="str">
        <f>VLOOKUP(B469,總表!$1:$1048576,2,0)</f>
        <v>視覺化智慧高枝剪</v>
      </c>
      <c r="D469" s="17" t="str">
        <f>VLOOKUP(B469,總表!$1:$1048576,4,0)</f>
        <v>永續發展農糧技術</v>
      </c>
      <c r="E469" s="16" t="str">
        <f>VLOOKUP(B469,總表!$1:$1048576,5,0)</f>
        <v>國小組</v>
      </c>
      <c r="F469" s="16" t="str">
        <f>VLOOKUP(B469,總表!$1:$1048576,3,0)</f>
        <v>臺中市</v>
      </c>
      <c r="G469" s="16" t="str">
        <f>VLOOKUP(B469,總表!$1:$1048576,6,0)</f>
        <v>高翊維</v>
      </c>
      <c r="H469" s="16" t="str">
        <f>VLOOKUP(B469,總表!$1:$1048576,7,0)</f>
        <v>臺中市東區臺中國民小學</v>
      </c>
      <c r="I469" s="16" t="str">
        <f>VLOOKUP(B469,總表!$1:$1048576,8,0)</f>
        <v>陳奎安</v>
      </c>
      <c r="J469" s="16" t="str">
        <f>VLOOKUP(B469,總表!$1:$1048576,9,0)</f>
        <v>臺中市東區臺中國民小學</v>
      </c>
      <c r="K469" s="16" t="str">
        <f>VLOOKUP(B469,總表!$1:$1048576,10,0)</f>
        <v>洪敬倫</v>
      </c>
      <c r="L469" s="16" t="str">
        <f>VLOOKUP(B469,總表!$1:$1048576,11,0)</f>
        <v>臺中市東區臺中國民小學</v>
      </c>
      <c r="M469" s="16" t="str">
        <f>VLOOKUP(B469,總表!$1:$1048576,12,0)</f>
        <v>蘇順美</v>
      </c>
      <c r="N469" s="16" t="str">
        <f>VLOOKUP(B469,總表!$1:$1048576,13,0)</f>
        <v>臺中市東區臺中國小/教師</v>
      </c>
      <c r="O469" s="16" t="str">
        <f>VLOOKUP(B469,總表!$1:$1048576,14,0)</f>
        <v>賴春旭</v>
      </c>
      <c r="P469" s="16" t="str">
        <f>VLOOKUP(B469,總表!$1:$1048576,15,0)</f>
        <v>臺中市東區臺中國小/教師</v>
      </c>
      <c r="Q469" s="16" t="str">
        <f>VLOOKUP(B469,總表!$1:$1048576,16,0)</f>
        <v>劉佩伶</v>
      </c>
      <c r="R469" s="16" t="str">
        <f>VLOOKUP(B469,總表!$1:$1048576,17,0)</f>
        <v>臺中市東區臺中國小/教師</v>
      </c>
    </row>
    <row r="470" spans="1:18" ht="17.399999999999999" hidden="1" x14ac:dyDescent="0.3">
      <c r="A470" s="28" t="s">
        <v>3493</v>
      </c>
      <c r="B470" s="16" t="s">
        <v>3489</v>
      </c>
      <c r="C470" s="10" t="str">
        <f>VLOOKUP(B470,總表!$1:$1048576,2,0)</f>
        <v>智慧光照控制器－植物光照自動調節系統</v>
      </c>
      <c r="D470" s="17" t="str">
        <f>VLOOKUP(B470,總表!$1:$1048576,4,0)</f>
        <v>永續發展農糧技術</v>
      </c>
      <c r="E470" s="16" t="str">
        <f>VLOOKUP(B470,總表!$1:$1048576,5,0)</f>
        <v>國小組</v>
      </c>
      <c r="F470" s="16" t="str">
        <f>VLOOKUP(B470,總表!$1:$1048576,3,0)</f>
        <v>臺中市</v>
      </c>
      <c r="G470" s="16" t="str">
        <f>VLOOKUP(B470,總表!$1:$1048576,6,0)</f>
        <v>盧星朵</v>
      </c>
      <c r="H470" s="16" t="str">
        <f>VLOOKUP(B470,總表!$1:$1048576,7,0)</f>
        <v>臺中市葳格高級中學附設小學西屯校區</v>
      </c>
      <c r="I470" s="16" t="str">
        <f>VLOOKUP(B470,總表!$1:$1048576,8,0)</f>
        <v>陳筠諪</v>
      </c>
      <c r="J470" s="16" t="str">
        <f>VLOOKUP(B470,總表!$1:$1048576,9,0)</f>
        <v>臺中市葳格高級中學附設小學西屯校區</v>
      </c>
      <c r="K470" s="16" t="str">
        <f>VLOOKUP(B470,總表!$1:$1048576,10,0)</f>
        <v>黃宇徹</v>
      </c>
      <c r="L470" s="16" t="str">
        <f>VLOOKUP(B470,總表!$1:$1048576,11,0)</f>
        <v>臺中市葳格高級中學附設小學西屯校區</v>
      </c>
      <c r="M470" s="16" t="str">
        <f>VLOOKUP(B470,總表!$1:$1048576,12,0)</f>
        <v>吳映辰</v>
      </c>
      <c r="N470" s="16" t="str">
        <f>VLOOKUP(B470,總表!$1:$1048576,13,0)</f>
        <v>臺中市葳格高級中學附設小學西屯校區</v>
      </c>
      <c r="O470" s="16" t="str">
        <f>VLOOKUP(B470,總表!$1:$1048576,14,0)</f>
        <v>胡瀚仁</v>
      </c>
      <c r="P470" s="16" t="str">
        <f>VLOOKUP(B470,總表!$1:$1048576,15,0)</f>
        <v>臺中市葳格高級中學附設小學西屯校區</v>
      </c>
      <c r="Q470" s="16">
        <f>VLOOKUP(B470,總表!$1:$1048576,16,0)</f>
        <v>0</v>
      </c>
      <c r="R470" s="16">
        <f>VLOOKUP(B470,總表!$1:$1048576,17,0)</f>
        <v>0</v>
      </c>
    </row>
    <row r="471" spans="1:18" ht="17.399999999999999" hidden="1" x14ac:dyDescent="0.3">
      <c r="A471" s="30" t="s">
        <v>3494</v>
      </c>
      <c r="B471" s="16" t="s">
        <v>1281</v>
      </c>
      <c r="C471" s="10" t="str">
        <f>VLOOKUP(B471,總表!$1:$1048576,2,0)</f>
        <v>梨子嫁接強化固定器</v>
      </c>
      <c r="D471" s="17" t="str">
        <f>VLOOKUP(B471,總表!$1:$1048576,4,0)</f>
        <v>永續發展農糧技術</v>
      </c>
      <c r="E471" s="16" t="str">
        <f>VLOOKUP(B471,總表!$1:$1048576,5,0)</f>
        <v>國小組</v>
      </c>
      <c r="F471" s="16" t="str">
        <f>VLOOKUP(B471,總表!$1:$1048576,3,0)</f>
        <v>臺中市</v>
      </c>
      <c r="G471" s="16" t="str">
        <f>VLOOKUP(B471,總表!$1:$1048576,6,0)</f>
        <v>黃亮宸</v>
      </c>
      <c r="H471" s="16" t="str">
        <f>VLOOKUP(B471,總表!$1:$1048576,7,0)</f>
        <v>臺中市后里區育英國小</v>
      </c>
      <c r="I471" s="16" t="str">
        <f>VLOOKUP(B471,總表!$1:$1048576,8,0)</f>
        <v>邱琬貽</v>
      </c>
      <c r="J471" s="16" t="str">
        <f>VLOOKUP(B471,總表!$1:$1048576,9,0)</f>
        <v>臺中市后里區育英國小</v>
      </c>
      <c r="K471" s="16" t="str">
        <f>VLOOKUP(B471,總表!$1:$1048576,10,0)</f>
        <v>吳裴芮</v>
      </c>
      <c r="L471" s="16" t="str">
        <f>VLOOKUP(B471,總表!$1:$1048576,11,0)</f>
        <v>臺中市后里區育英國小</v>
      </c>
      <c r="M471" s="16" t="str">
        <f>VLOOKUP(B471,總表!$1:$1048576,12,0)</f>
        <v>張聖藝</v>
      </c>
      <c r="N471" s="16" t="str">
        <f>VLOOKUP(B471,總表!$1:$1048576,13,0)</f>
        <v>臺中市后里區育英國小</v>
      </c>
      <c r="O471" s="16" t="str">
        <f>VLOOKUP(B471,總表!$1:$1048576,14,0)</f>
        <v>林盈甄</v>
      </c>
      <c r="P471" s="16" t="str">
        <f>VLOOKUP(B471,總表!$1:$1048576,15,0)</f>
        <v>臺中市后里區育英國小</v>
      </c>
      <c r="Q471" s="16" t="str">
        <f>VLOOKUP(B471,總表!$1:$1048576,16,0)</f>
        <v>廖亭堯</v>
      </c>
      <c r="R471" s="16" t="str">
        <f>VLOOKUP(B471,總表!$1:$1048576,17,0)</f>
        <v>臺中市后里區育英國小</v>
      </c>
    </row>
    <row r="472" spans="1:18" ht="17.399999999999999" hidden="1" x14ac:dyDescent="0.3">
      <c r="A472" s="30" t="s">
        <v>3494</v>
      </c>
      <c r="B472" s="16" t="s">
        <v>3490</v>
      </c>
      <c r="C472" s="10" t="str">
        <f>VLOOKUP(B472,總表!$1:$1048576,2,0)</f>
        <v>多功能種田機</v>
      </c>
      <c r="D472" s="17" t="str">
        <f>VLOOKUP(B472,總表!$1:$1048576,4,0)</f>
        <v>永續發展農糧技術</v>
      </c>
      <c r="E472" s="16" t="str">
        <f>VLOOKUP(B472,總表!$1:$1048576,5,0)</f>
        <v>國小組</v>
      </c>
      <c r="F472" s="16" t="str">
        <f>VLOOKUP(B472,總表!$1:$1048576,3,0)</f>
        <v>臺中市</v>
      </c>
      <c r="G472" s="16" t="str">
        <f>VLOOKUP(B472,總表!$1:$1048576,6,0)</f>
        <v>鄭筱築</v>
      </c>
      <c r="H472" s="16" t="str">
        <f>VLOOKUP(B472,總表!$1:$1048576,7,0)</f>
        <v>臺中市南區信義國民小學</v>
      </c>
      <c r="I472" s="16" t="str">
        <f>VLOOKUP(B472,總表!$1:$1048576,8,0)</f>
        <v>李沛珊</v>
      </c>
      <c r="J472" s="16" t="str">
        <f>VLOOKUP(B472,總表!$1:$1048576,9,0)</f>
        <v>臺中市北屯區仁愛國民小學</v>
      </c>
      <c r="K472" s="16" t="str">
        <f>VLOOKUP(B472,總表!$1:$1048576,10,0)</f>
        <v>林裕玹</v>
      </c>
      <c r="L472" s="16" t="str">
        <f>VLOOKUP(B472,總表!$1:$1048576,11,0)</f>
        <v>彰化縣社頭鄉舊社國民小學</v>
      </c>
      <c r="M472" s="16" t="str">
        <f>VLOOKUP(B472,總表!$1:$1048576,12,0)</f>
        <v>劉儀娟</v>
      </c>
      <c r="N472" s="16" t="str">
        <f>VLOOKUP(B472,總表!$1:$1048576,13,0)</f>
        <v>臺中市南區信義國民小學</v>
      </c>
      <c r="O472" s="16" t="str">
        <f>VLOOKUP(B472,總表!$1:$1048576,14,0)</f>
        <v>林秉慧</v>
      </c>
      <c r="P472" s="16" t="str">
        <f>VLOOKUP(B472,總表!$1:$1048576,15,0)</f>
        <v>臺中市北屯區仁愛國民小學</v>
      </c>
      <c r="Q472" s="16" t="str">
        <f>VLOOKUP(B472,總表!$1:$1048576,16,0)</f>
        <v>詹秀芸</v>
      </c>
      <c r="R472" s="16" t="str">
        <f>VLOOKUP(B472,總表!$1:$1048576,17,0)</f>
        <v>彰化縣社頭鄉舊社國民小學</v>
      </c>
    </row>
    <row r="473" spans="1:18" ht="17.399999999999999" hidden="1" x14ac:dyDescent="0.3">
      <c r="A473" s="30" t="s">
        <v>3494</v>
      </c>
      <c r="B473" s="16" t="s">
        <v>1288</v>
      </c>
      <c r="C473" s="10" t="str">
        <f>VLOOKUP(B473,總表!$1:$1048576,2,0)</f>
        <v>驅猴水火箭</v>
      </c>
      <c r="D473" s="17" t="str">
        <f>VLOOKUP(B473,總表!$1:$1048576,4,0)</f>
        <v>永續發展農糧技術</v>
      </c>
      <c r="E473" s="16" t="str">
        <f>VLOOKUP(B473,總表!$1:$1048576,5,0)</f>
        <v>國小組</v>
      </c>
      <c r="F473" s="16" t="str">
        <f>VLOOKUP(B473,總表!$1:$1048576,3,0)</f>
        <v>臺中市</v>
      </c>
      <c r="G473" s="16" t="str">
        <f>VLOOKUP(B473,總表!$1:$1048576,6,0)</f>
        <v>黃塏杰</v>
      </c>
      <c r="H473" s="16" t="str">
        <f>VLOOKUP(B473,總表!$1:$1048576,7,0)</f>
        <v>臺中市后里區育英國小</v>
      </c>
      <c r="I473" s="16" t="str">
        <f>VLOOKUP(B473,總表!$1:$1048576,8,0)</f>
        <v>洪竟豈</v>
      </c>
      <c r="J473" s="16" t="str">
        <f>VLOOKUP(B473,總表!$1:$1048576,9,0)</f>
        <v>臺中市后里區育英國小</v>
      </c>
      <c r="K473" s="16" t="str">
        <f>VLOOKUP(B473,總表!$1:$1048576,10,0)</f>
        <v>施宥任</v>
      </c>
      <c r="L473" s="16" t="str">
        <f>VLOOKUP(B473,總表!$1:$1048576,11,0)</f>
        <v>臺中市后里區育英國小</v>
      </c>
      <c r="M473" s="16" t="str">
        <f>VLOOKUP(B473,總表!$1:$1048576,12,0)</f>
        <v>張聖藝</v>
      </c>
      <c r="N473" s="16" t="str">
        <f>VLOOKUP(B473,總表!$1:$1048576,13,0)</f>
        <v>臺中市后里區育英國小</v>
      </c>
      <c r="O473" s="16" t="str">
        <f>VLOOKUP(B473,總表!$1:$1048576,14,0)</f>
        <v>林盈甄</v>
      </c>
      <c r="P473" s="16" t="str">
        <f>VLOOKUP(B473,總表!$1:$1048576,15,0)</f>
        <v>臺中市后里區育英國小</v>
      </c>
      <c r="Q473" s="16" t="str">
        <f>VLOOKUP(B473,總表!$1:$1048576,16,0)</f>
        <v>李如卿</v>
      </c>
      <c r="R473" s="16" t="str">
        <f>VLOOKUP(B473,總表!$1:$1048576,17,0)</f>
        <v>臺中市后里區育英國小</v>
      </c>
    </row>
    <row r="474" spans="1:18" ht="17.399999999999999" hidden="1" x14ac:dyDescent="0.3">
      <c r="A474" s="23" t="s">
        <v>3495</v>
      </c>
      <c r="B474" s="16" t="s">
        <v>1479</v>
      </c>
      <c r="C474" s="10" t="str">
        <f>VLOOKUP(B474,總表!$1:$1048576,2,0)</f>
        <v>認識台灣美食機</v>
      </c>
      <c r="D474" s="18" t="str">
        <f>VLOOKUP(B474,總表!$1:$1048576,4,0)</f>
        <v>休閒與教育</v>
      </c>
      <c r="E474" s="16" t="str">
        <f>VLOOKUP(B474,總表!$1:$1048576,5,0)</f>
        <v>國小組</v>
      </c>
      <c r="F474" s="16" t="str">
        <f>VLOOKUP(B474,總表!$1:$1048576,3,0)</f>
        <v>臺中市</v>
      </c>
      <c r="G474" s="16" t="str">
        <f>VLOOKUP(B474,總表!$1:$1048576,6,0)</f>
        <v>廖芊晴</v>
      </c>
      <c r="H474" s="16" t="str">
        <f>VLOOKUP(B474,總表!$1:$1048576,7,0)</f>
        <v>臺中市大雅區大明國民小學</v>
      </c>
      <c r="I474" s="16">
        <f>VLOOKUP(B474,總表!$1:$1048576,8,0)</f>
        <v>0</v>
      </c>
      <c r="J474" s="16">
        <f>VLOOKUP(B474,總表!$1:$1048576,9,0)</f>
        <v>0</v>
      </c>
      <c r="K474" s="16">
        <f>VLOOKUP(B474,總表!$1:$1048576,10,0)</f>
        <v>0</v>
      </c>
      <c r="L474" s="16">
        <f>VLOOKUP(B474,總表!$1:$1048576,11,0)</f>
        <v>0</v>
      </c>
      <c r="M474" s="16" t="str">
        <f>VLOOKUP(B474,總表!$1:$1048576,12,0)</f>
        <v>范沛渝</v>
      </c>
      <c r="N474" s="16" t="str">
        <f>VLOOKUP(B474,總表!$1:$1048576,13,0)</f>
        <v>臺中市大雅區大明國民小學</v>
      </c>
      <c r="O474" s="16">
        <f>VLOOKUP(B474,總表!$1:$1048576,14,0)</f>
        <v>0</v>
      </c>
      <c r="P474" s="16">
        <f>VLOOKUP(B474,總表!$1:$1048576,15,0)</f>
        <v>0</v>
      </c>
      <c r="Q474" s="16">
        <f>VLOOKUP(B474,總表!$1:$1048576,16,0)</f>
        <v>0</v>
      </c>
      <c r="R474" s="16">
        <f>VLOOKUP(B474,總表!$1:$1048576,17,0)</f>
        <v>0</v>
      </c>
    </row>
    <row r="475" spans="1:18" ht="17.399999999999999" hidden="1" x14ac:dyDescent="0.3">
      <c r="A475" s="23" t="s">
        <v>3495</v>
      </c>
      <c r="B475" s="16" t="s">
        <v>1581</v>
      </c>
      <c r="C475" s="10" t="str">
        <f>VLOOKUP(B475,總表!$1:$1048576,2,0)</f>
        <v>簡易可調焦距手持顯微鏡</v>
      </c>
      <c r="D475" s="18" t="str">
        <f>VLOOKUP(B475,總表!$1:$1048576,4,0)</f>
        <v>休閒與教育</v>
      </c>
      <c r="E475" s="16" t="str">
        <f>VLOOKUP(B475,總表!$1:$1048576,5,0)</f>
        <v>國小組</v>
      </c>
      <c r="F475" s="16" t="str">
        <f>VLOOKUP(B475,總表!$1:$1048576,3,0)</f>
        <v>臺中市</v>
      </c>
      <c r="G475" s="16" t="str">
        <f>VLOOKUP(B475,總表!$1:$1048576,6,0)</f>
        <v>蔡昇洋</v>
      </c>
      <c r="H475" s="16" t="str">
        <f>VLOOKUP(B475,總表!$1:$1048576,7,0)</f>
        <v>臺中市大里區內新國小</v>
      </c>
      <c r="I475" s="16" t="str">
        <f>VLOOKUP(B475,總表!$1:$1048576,8,0)</f>
        <v>張瀚</v>
      </c>
      <c r="J475" s="16" t="str">
        <f>VLOOKUP(B475,總表!$1:$1048576,9,0)</f>
        <v>臺中市大里區內新國小</v>
      </c>
      <c r="K475" s="16" t="str">
        <f>VLOOKUP(B475,總表!$1:$1048576,10,0)</f>
        <v>謝昕辰</v>
      </c>
      <c r="L475" s="16" t="str">
        <f>VLOOKUP(B475,總表!$1:$1048576,11,0)</f>
        <v>臺中市大里區內新國小</v>
      </c>
      <c r="M475" s="16" t="str">
        <f>VLOOKUP(B475,總表!$1:$1048576,12,0)</f>
        <v>吳家榕</v>
      </c>
      <c r="N475" s="16" t="str">
        <f>VLOOKUP(B475,總表!$1:$1048576,13,0)</f>
        <v>臺中市大里區內新國小</v>
      </c>
      <c r="O475" s="16" t="str">
        <f>VLOOKUP(B475,總表!$1:$1048576,14,0)</f>
        <v>林昕笛</v>
      </c>
      <c r="P475" s="16" t="str">
        <f>VLOOKUP(B475,總表!$1:$1048576,15,0)</f>
        <v>臺中市大里區內新國小</v>
      </c>
      <c r="Q475" s="16">
        <f>VLOOKUP(B475,總表!$1:$1048576,16,0)</f>
        <v>0</v>
      </c>
      <c r="R475" s="16">
        <f>VLOOKUP(B475,總表!$1:$1048576,17,0)</f>
        <v>0</v>
      </c>
    </row>
    <row r="476" spans="1:18" ht="17.399999999999999" hidden="1" x14ac:dyDescent="0.3">
      <c r="A476" s="29" t="s">
        <v>3493</v>
      </c>
      <c r="B476" s="16" t="s">
        <v>1461</v>
      </c>
      <c r="C476" s="10" t="str">
        <f>VLOOKUP(B476,總表!$1:$1048576,2,0)</f>
        <v>乖乖放鞋好棒棒－智能鞋櫃系統</v>
      </c>
      <c r="D476" s="18" t="str">
        <f>VLOOKUP(B476,總表!$1:$1048576,4,0)</f>
        <v>休閒與教育</v>
      </c>
      <c r="E476" s="16" t="str">
        <f>VLOOKUP(B476,總表!$1:$1048576,5,0)</f>
        <v>國小組</v>
      </c>
      <c r="F476" s="16" t="str">
        <f>VLOOKUP(B476,總表!$1:$1048576,3,0)</f>
        <v>臺中市</v>
      </c>
      <c r="G476" s="16" t="str">
        <f>VLOOKUP(B476,總表!$1:$1048576,6,0)</f>
        <v>吳杰諾</v>
      </c>
      <c r="H476" s="16" t="str">
        <f>VLOOKUP(B476,總表!$1:$1048576,7,0)</f>
        <v>臺中市葳格高級中學附設小學西屯校區</v>
      </c>
      <c r="I476" s="16" t="str">
        <f>VLOOKUP(B476,總表!$1:$1048576,8,0)</f>
        <v>林筠茜</v>
      </c>
      <c r="J476" s="16" t="str">
        <f>VLOOKUP(B476,總表!$1:$1048576,9,0)</f>
        <v>臺中市葳格高級中學附設小學西屯校區</v>
      </c>
      <c r="K476" s="16" t="str">
        <f>VLOOKUP(B476,總表!$1:$1048576,10,0)</f>
        <v>許凱淇</v>
      </c>
      <c r="L476" s="16" t="str">
        <f>VLOOKUP(B476,總表!$1:$1048576,11,0)</f>
        <v>臺中市葳格高級中學附設小學西屯校區</v>
      </c>
      <c r="M476" s="16" t="str">
        <f>VLOOKUP(B476,總表!$1:$1048576,12,0)</f>
        <v>吳映辰</v>
      </c>
      <c r="N476" s="16" t="str">
        <f>VLOOKUP(B476,總表!$1:$1048576,13,0)</f>
        <v>臺中市葳格高級中學附設小學西屯校區</v>
      </c>
      <c r="O476" s="16" t="str">
        <f>VLOOKUP(B476,總表!$1:$1048576,14,0)</f>
        <v>胡瀚仁</v>
      </c>
      <c r="P476" s="16" t="str">
        <f>VLOOKUP(B476,總表!$1:$1048576,15,0)</f>
        <v>臺中市葳格高級中學附設小學西屯校區</v>
      </c>
      <c r="Q476" s="16">
        <f>VLOOKUP(B476,總表!$1:$1048576,16,0)</f>
        <v>0</v>
      </c>
      <c r="R476" s="16">
        <f>VLOOKUP(B476,總表!$1:$1048576,17,0)</f>
        <v>0</v>
      </c>
    </row>
    <row r="477" spans="1:18" ht="17.399999999999999" hidden="1" x14ac:dyDescent="0.3">
      <c r="A477" s="31" t="s">
        <v>3494</v>
      </c>
      <c r="B477" s="16" t="s">
        <v>1466</v>
      </c>
      <c r="C477" s="10" t="str">
        <f>VLOOKUP(B477,總表!$1:$1048576,2,0)</f>
        <v>星閱者－智慧閱讀互動系統</v>
      </c>
      <c r="D477" s="18" t="str">
        <f>VLOOKUP(B477,總表!$1:$1048576,4,0)</f>
        <v>休閒與教育</v>
      </c>
      <c r="E477" s="16" t="str">
        <f>VLOOKUP(B477,總表!$1:$1048576,5,0)</f>
        <v>國小組</v>
      </c>
      <c r="F477" s="16" t="str">
        <f>VLOOKUP(B477,總表!$1:$1048576,3,0)</f>
        <v>臺中市</v>
      </c>
      <c r="G477" s="16" t="str">
        <f>VLOOKUP(B477,總表!$1:$1048576,6,0)</f>
        <v>黃郁智</v>
      </c>
      <c r="H477" s="16" t="str">
        <f>VLOOKUP(B477,總表!$1:$1048576,7,0)</f>
        <v>臺中市葳格高級中學附設小學西屯校區</v>
      </c>
      <c r="I477" s="16" t="str">
        <f>VLOOKUP(B477,總表!$1:$1048576,8,0)</f>
        <v>陳竣廷</v>
      </c>
      <c r="J477" s="16" t="str">
        <f>VLOOKUP(B477,總表!$1:$1048576,9,0)</f>
        <v>臺中市葳格高級中學附設小學西屯校區</v>
      </c>
      <c r="K477" s="16" t="str">
        <f>VLOOKUP(B477,總表!$1:$1048576,10,0)</f>
        <v>范宇閎</v>
      </c>
      <c r="L477" s="16" t="str">
        <f>VLOOKUP(B477,總表!$1:$1048576,11,0)</f>
        <v>臺中市葳格高級中學附設小學西屯校區</v>
      </c>
      <c r="M477" s="16" t="str">
        <f>VLOOKUP(B477,總表!$1:$1048576,12,0)</f>
        <v>吳映辰</v>
      </c>
      <c r="N477" s="16" t="str">
        <f>VLOOKUP(B477,總表!$1:$1048576,13,0)</f>
        <v>臺中市葳格高級中學附設小學西屯校區</v>
      </c>
      <c r="O477" s="16" t="str">
        <f>VLOOKUP(B477,總表!$1:$1048576,14,0)</f>
        <v>胡瀚仁</v>
      </c>
      <c r="P477" s="16" t="str">
        <f>VLOOKUP(B477,總表!$1:$1048576,15,0)</f>
        <v>臺中市葳格高級中學附設小學西屯校區</v>
      </c>
      <c r="Q477" s="16">
        <f>VLOOKUP(B477,總表!$1:$1048576,16,0)</f>
        <v>0</v>
      </c>
      <c r="R477" s="16">
        <f>VLOOKUP(B477,總表!$1:$1048576,17,0)</f>
        <v>0</v>
      </c>
    </row>
    <row r="478" spans="1:18" ht="17.399999999999999" hidden="1" x14ac:dyDescent="0.3">
      <c r="A478" s="31" t="s">
        <v>3494</v>
      </c>
      <c r="B478" s="16" t="s">
        <v>1425</v>
      </c>
      <c r="C478" s="10" t="str">
        <f>VLOOKUP(B478,總表!$1:$1048576,2,0)</f>
        <v>方塊突擊手：R-301 槍枝模擬器</v>
      </c>
      <c r="D478" s="18" t="str">
        <f>VLOOKUP(B478,總表!$1:$1048576,4,0)</f>
        <v>休閒與教育</v>
      </c>
      <c r="E478" s="16" t="str">
        <f>VLOOKUP(B478,總表!$1:$1048576,5,0)</f>
        <v>國小組</v>
      </c>
      <c r="F478" s="16" t="str">
        <f>VLOOKUP(B478,總表!$1:$1048576,3,0)</f>
        <v>臺中市</v>
      </c>
      <c r="G478" s="16" t="str">
        <f>VLOOKUP(B478,總表!$1:$1048576,6,0)</f>
        <v>胡良鴻</v>
      </c>
      <c r="H478" s="16" t="str">
        <f>VLOOKUP(B478,總表!$1:$1048576,7,0)</f>
        <v>葳格國際學校小學部西屯校區</v>
      </c>
      <c r="I478" s="16">
        <f>VLOOKUP(B478,總表!$1:$1048576,8,0)</f>
        <v>0</v>
      </c>
      <c r="J478" s="16">
        <f>VLOOKUP(B478,總表!$1:$1048576,9,0)</f>
        <v>0</v>
      </c>
      <c r="K478" s="16">
        <f>VLOOKUP(B478,總表!$1:$1048576,10,0)</f>
        <v>0</v>
      </c>
      <c r="L478" s="16">
        <f>VLOOKUP(B478,總表!$1:$1048576,11,0)</f>
        <v>0</v>
      </c>
      <c r="M478" s="16" t="str">
        <f>VLOOKUP(B478,總表!$1:$1048576,12,0)</f>
        <v>洪嘉蓮</v>
      </c>
      <c r="N478" s="16" t="str">
        <f>VLOOKUP(B478,總表!$1:$1048576,13,0)</f>
        <v>葳格國際學校小學部西屯校區</v>
      </c>
      <c r="O478" s="16">
        <f>VLOOKUP(B478,總表!$1:$1048576,14,0)</f>
        <v>0</v>
      </c>
      <c r="P478" s="16">
        <f>VLOOKUP(B478,總表!$1:$1048576,15,0)</f>
        <v>0</v>
      </c>
      <c r="Q478" s="16">
        <f>VLOOKUP(B478,總表!$1:$1048576,16,0)</f>
        <v>0</v>
      </c>
      <c r="R478" s="16">
        <f>VLOOKUP(B478,總表!$1:$1048576,17,0)</f>
        <v>0</v>
      </c>
    </row>
    <row r="479" spans="1:18" ht="17.399999999999999" hidden="1" x14ac:dyDescent="0.3">
      <c r="A479" s="31" t="s">
        <v>3494</v>
      </c>
      <c r="B479" s="16" t="s">
        <v>1568</v>
      </c>
      <c r="C479" s="10" t="str">
        <f>VLOOKUP(B479,總表!$1:$1048576,2,0)</f>
        <v>情緒英雄訓練營：SELtech學習套組</v>
      </c>
      <c r="D479" s="18" t="str">
        <f>VLOOKUP(B479,總表!$1:$1048576,4,0)</f>
        <v>休閒與教育</v>
      </c>
      <c r="E479" s="16" t="str">
        <f>VLOOKUP(B479,總表!$1:$1048576,5,0)</f>
        <v>國小組</v>
      </c>
      <c r="F479" s="16" t="str">
        <f>VLOOKUP(B479,總表!$1:$1048576,3,0)</f>
        <v>臺中市</v>
      </c>
      <c r="G479" s="16" t="str">
        <f>VLOOKUP(B479,總表!$1:$1048576,6,0)</f>
        <v>蔣竹妍</v>
      </c>
      <c r="H479" s="16" t="str">
        <f>VLOOKUP(B479,總表!$1:$1048576,7,0)</f>
        <v>臺中市大里區內新國小</v>
      </c>
      <c r="I479" s="16" t="str">
        <f>VLOOKUP(B479,總表!$1:$1048576,8,0)</f>
        <v>陳亮馨</v>
      </c>
      <c r="J479" s="16" t="str">
        <f>VLOOKUP(B479,總表!$1:$1048576,9,0)</f>
        <v>臺中市大里區內新國小</v>
      </c>
      <c r="K479" s="16" t="str">
        <f>VLOOKUP(B479,總表!$1:$1048576,10,0)</f>
        <v>蔡昀恬</v>
      </c>
      <c r="L479" s="16" t="str">
        <f>VLOOKUP(B479,總表!$1:$1048576,11,0)</f>
        <v>臺中市大里區內新國小</v>
      </c>
      <c r="M479" s="16" t="str">
        <f>VLOOKUP(B479,總表!$1:$1048576,12,0)</f>
        <v>陳逸萱</v>
      </c>
      <c r="N479" s="16" t="str">
        <f>VLOOKUP(B479,總表!$1:$1048576,13,0)</f>
        <v>臺中市大里區內新國小</v>
      </c>
      <c r="O479" s="16" t="str">
        <f>VLOOKUP(B479,總表!$1:$1048576,14,0)</f>
        <v>蕭凱峻</v>
      </c>
      <c r="P479" s="16" t="str">
        <f>VLOOKUP(B479,總表!$1:$1048576,15,0)</f>
        <v>臺中市大里區內新國小</v>
      </c>
      <c r="Q479" s="16">
        <f>VLOOKUP(B479,總表!$1:$1048576,16,0)</f>
        <v>0</v>
      </c>
      <c r="R479" s="16">
        <f>VLOOKUP(B479,總表!$1:$1048576,17,0)</f>
        <v>0</v>
      </c>
    </row>
    <row r="480" spans="1:18" hidden="1" x14ac:dyDescent="0.3">
      <c r="A480" s="27" t="s">
        <v>3492</v>
      </c>
      <c r="B480" s="16" t="s">
        <v>1765</v>
      </c>
      <c r="C480" s="10" t="str">
        <f>VLOOKUP(B480,總表!$1:$1048576,2,0)</f>
        <v>智慧防火逃生頭盔</v>
      </c>
      <c r="D480" s="19" t="str">
        <f>VLOOKUP(B480,總表!$1:$1048576,4,0)</f>
        <v>災害管理與安全</v>
      </c>
      <c r="E480" s="16" t="str">
        <f>VLOOKUP(B480,總表!$1:$1048576,5,0)</f>
        <v>國小組</v>
      </c>
      <c r="F480" s="16" t="str">
        <f>VLOOKUP(B480,總表!$1:$1048576,3,0)</f>
        <v>臺中市</v>
      </c>
      <c r="G480" s="16" t="str">
        <f>VLOOKUP(B480,總表!$1:$1048576,6,0)</f>
        <v>林承澔</v>
      </c>
      <c r="H480" s="16" t="str">
        <f>VLOOKUP(B480,總表!$1:$1048576,7,0)</f>
        <v>臺中市葳格高級中學附設小學西屯校區</v>
      </c>
      <c r="I480" s="16">
        <f>VLOOKUP(B480,總表!$1:$1048576,8,0)</f>
        <v>0</v>
      </c>
      <c r="J480" s="16">
        <f>VLOOKUP(B480,總表!$1:$1048576,9,0)</f>
        <v>0</v>
      </c>
      <c r="K480" s="16">
        <f>VLOOKUP(B480,總表!$1:$1048576,10,0)</f>
        <v>0</v>
      </c>
      <c r="L480" s="16">
        <f>VLOOKUP(B480,總表!$1:$1048576,11,0)</f>
        <v>0</v>
      </c>
      <c r="M480" s="16" t="str">
        <f>VLOOKUP(B480,總表!$1:$1048576,12,0)</f>
        <v>吳映辰</v>
      </c>
      <c r="N480" s="16" t="str">
        <f>VLOOKUP(B480,總表!$1:$1048576,13,0)</f>
        <v>臺中市葳格高級中學附設小學西屯校區</v>
      </c>
      <c r="O480" s="16" t="str">
        <f>VLOOKUP(B480,總表!$1:$1048576,14,0)</f>
        <v>胡瀚仁</v>
      </c>
      <c r="P480" s="16" t="str">
        <f>VLOOKUP(B480,總表!$1:$1048576,15,0)</f>
        <v>臺中市葳格高級中學附設小學西屯校區</v>
      </c>
      <c r="Q480" s="16">
        <f>VLOOKUP(B480,總表!$1:$1048576,16,0)</f>
        <v>0</v>
      </c>
      <c r="R480" s="16">
        <f>VLOOKUP(B480,總表!$1:$1048576,17,0)</f>
        <v>0</v>
      </c>
    </row>
    <row r="481" spans="1:18" hidden="1" x14ac:dyDescent="0.3">
      <c r="A481" s="32" t="s">
        <v>3494</v>
      </c>
      <c r="B481" s="16" t="s">
        <v>1865</v>
      </c>
      <c r="C481" s="10" t="str">
        <f>VLOOKUP(B481,總表!$1:$1048576,2,0)</f>
        <v>救護車讓道提示的智慧紅綠燈</v>
      </c>
      <c r="D481" s="19" t="str">
        <f>VLOOKUP(B481,總表!$1:$1048576,4,0)</f>
        <v>災害管理與安全</v>
      </c>
      <c r="E481" s="16" t="str">
        <f>VLOOKUP(B481,總表!$1:$1048576,5,0)</f>
        <v>國小組</v>
      </c>
      <c r="F481" s="16" t="str">
        <f>VLOOKUP(B481,總表!$1:$1048576,3,0)</f>
        <v>臺中市</v>
      </c>
      <c r="G481" s="16" t="str">
        <f>VLOOKUP(B481,總表!$1:$1048576,6,0)</f>
        <v>蔡佩玹</v>
      </c>
      <c r="H481" s="16" t="str">
        <f>VLOOKUP(B481,總表!$1:$1048576,7,0)</f>
        <v>國立臺中教育大學附設實驗國民小學</v>
      </c>
      <c r="I481" s="16" t="str">
        <f>VLOOKUP(B481,總表!$1:$1048576,8,0)</f>
        <v>蔡佩洋</v>
      </c>
      <c r="J481" s="16" t="str">
        <f>VLOOKUP(B481,總表!$1:$1048576,9,0)</f>
        <v>國立臺中教育大學附設實驗國民小學</v>
      </c>
      <c r="K481" s="16" t="str">
        <f>VLOOKUP(B481,總表!$1:$1048576,10,0)</f>
        <v>杜元曦</v>
      </c>
      <c r="L481" s="16" t="str">
        <f>VLOOKUP(B481,總表!$1:$1048576,11,0)</f>
        <v>國立臺中教育大學附設實驗國民小學</v>
      </c>
      <c r="M481" s="16" t="str">
        <f>VLOOKUP(B481,總表!$1:$1048576,12,0)</f>
        <v>王美惠</v>
      </c>
      <c r="N481" s="16" t="str">
        <f>VLOOKUP(B481,總表!$1:$1048576,13,0)</f>
        <v>國立臺中教育大學附設實驗國民小學</v>
      </c>
      <c r="O481" s="16">
        <f>VLOOKUP(B481,總表!$1:$1048576,14,0)</f>
        <v>0</v>
      </c>
      <c r="P481" s="16">
        <f>VLOOKUP(B481,總表!$1:$1048576,15,0)</f>
        <v>0</v>
      </c>
      <c r="Q481" s="16">
        <f>VLOOKUP(B481,總表!$1:$1048576,16,0)</f>
        <v>0</v>
      </c>
      <c r="R481" s="16">
        <f>VLOOKUP(B481,總表!$1:$1048576,17,0)</f>
        <v>0</v>
      </c>
    </row>
    <row r="482" spans="1:18" hidden="1" x14ac:dyDescent="0.3">
      <c r="A482" s="32" t="s">
        <v>3494</v>
      </c>
      <c r="B482" s="16" t="s">
        <v>1733</v>
      </c>
      <c r="C482" s="10" t="str">
        <f>VLOOKUP(B482,總表!$1:$1048576,2,0)</f>
        <v>水來了！撐住呀</v>
      </c>
      <c r="D482" s="19" t="str">
        <f>VLOOKUP(B482,總表!$1:$1048576,4,0)</f>
        <v>災害管理與安全</v>
      </c>
      <c r="E482" s="16" t="str">
        <f>VLOOKUP(B482,總表!$1:$1048576,5,0)</f>
        <v>國小組</v>
      </c>
      <c r="F482" s="16" t="str">
        <f>VLOOKUP(B482,總表!$1:$1048576,3,0)</f>
        <v>臺中市</v>
      </c>
      <c r="G482" s="16" t="str">
        <f>VLOOKUP(B482,總表!$1:$1048576,6,0)</f>
        <v>范瑀宸</v>
      </c>
      <c r="H482" s="16" t="str">
        <f>VLOOKUP(B482,總表!$1:$1048576,7,0)</f>
        <v>臺中市西區忠信國民小學</v>
      </c>
      <c r="I482" s="16" t="str">
        <f>VLOOKUP(B482,總表!$1:$1048576,8,0)</f>
        <v>葉有恒</v>
      </c>
      <c r="J482" s="16" t="str">
        <f>VLOOKUP(B482,總表!$1:$1048576,9,0)</f>
        <v>臺中市西區忠信國民小學</v>
      </c>
      <c r="K482" s="16" t="str">
        <f>VLOOKUP(B482,總表!$1:$1048576,10,0)</f>
        <v>洪浚懷</v>
      </c>
      <c r="L482" s="16" t="str">
        <f>VLOOKUP(B482,總表!$1:$1048576,11,0)</f>
        <v>臺中市西區忠信國民小學</v>
      </c>
      <c r="M482" s="16" t="str">
        <f>VLOOKUP(B482,總表!$1:$1048576,12,0)</f>
        <v>利字洋</v>
      </c>
      <c r="N482" s="16" t="str">
        <f>VLOOKUP(B482,總表!$1:$1048576,13,0)</f>
        <v>臺中市西區忠信國民小學</v>
      </c>
      <c r="O482" s="16" t="str">
        <f>VLOOKUP(B482,總表!$1:$1048576,14,0)</f>
        <v>范富強</v>
      </c>
      <c r="P482" s="16" t="str">
        <f>VLOOKUP(B482,總表!$1:$1048576,15,0)</f>
        <v>臺中市立光明國中</v>
      </c>
      <c r="Q482" s="16">
        <f>VLOOKUP(B482,總表!$1:$1048576,16,0)</f>
        <v>0</v>
      </c>
      <c r="R482" s="16">
        <f>VLOOKUP(B482,總表!$1:$1048576,17,0)</f>
        <v>0</v>
      </c>
    </row>
    <row r="483" spans="1:18" hidden="1" x14ac:dyDescent="0.3">
      <c r="A483" s="32" t="s">
        <v>3494</v>
      </c>
      <c r="B483" s="16" t="s">
        <v>1720</v>
      </c>
      <c r="C483" s="10" t="str">
        <f>VLOOKUP(B483,總表!$1:$1048576,2,0)</f>
        <v>智慧防墜櫃</v>
      </c>
      <c r="D483" s="19" t="str">
        <f>VLOOKUP(B483,總表!$1:$1048576,4,0)</f>
        <v>災害管理與安全</v>
      </c>
      <c r="E483" s="16" t="str">
        <f>VLOOKUP(B483,總表!$1:$1048576,5,0)</f>
        <v>國小組</v>
      </c>
      <c r="F483" s="16" t="str">
        <f>VLOOKUP(B483,總表!$1:$1048576,3,0)</f>
        <v>臺中市</v>
      </c>
      <c r="G483" s="16" t="str">
        <f>VLOOKUP(B483,總表!$1:$1048576,6,0)</f>
        <v>張廷睿</v>
      </c>
      <c r="H483" s="16" t="str">
        <f>VLOOKUP(B483,總表!$1:$1048576,7,0)</f>
        <v>臺中市麗喆國民中小學（小學部）</v>
      </c>
      <c r="I483" s="16" t="str">
        <f>VLOOKUP(B483,總表!$1:$1048576,8,0)</f>
        <v>陳沛嫻</v>
      </c>
      <c r="J483" s="16" t="str">
        <f>VLOOKUP(B483,總表!$1:$1048576,9,0)</f>
        <v>臺中市麗喆國民中小學（小學部）</v>
      </c>
      <c r="K483" s="16" t="str">
        <f>VLOOKUP(B483,總表!$1:$1048576,10,0)</f>
        <v>劉凱勛</v>
      </c>
      <c r="L483" s="16" t="str">
        <f>VLOOKUP(B483,總表!$1:$1048576,11,0)</f>
        <v>臺中市北屯區四維國民小學</v>
      </c>
      <c r="M483" s="16" t="str">
        <f>VLOOKUP(B483,總表!$1:$1048576,12,0)</f>
        <v>林美情</v>
      </c>
      <c r="N483" s="16" t="str">
        <f>VLOOKUP(B483,總表!$1:$1048576,13,0)</f>
        <v>臺中市北屯區四維國民小學</v>
      </c>
      <c r="O483" s="16" t="str">
        <f>VLOOKUP(B483,總表!$1:$1048576,14,0)</f>
        <v>許凱甯</v>
      </c>
      <c r="P483" s="16" t="str">
        <f>VLOOKUP(B483,總表!$1:$1048576,15,0)</f>
        <v>臺中市麗喆國民中小學（小學部）</v>
      </c>
      <c r="Q483" s="16">
        <f>VLOOKUP(B483,總表!$1:$1048576,16,0)</f>
        <v>0</v>
      </c>
      <c r="R483" s="16">
        <f>VLOOKUP(B483,總表!$1:$1048576,17,0)</f>
        <v>0</v>
      </c>
    </row>
    <row r="484" spans="1:18" hidden="1" x14ac:dyDescent="0.3">
      <c r="A484" s="32" t="s">
        <v>3494</v>
      </c>
      <c r="B484" s="16" t="s">
        <v>1714</v>
      </c>
      <c r="C484" s="10" t="str">
        <f>VLOOKUP(B484,總表!$1:$1048576,2,0)</f>
        <v>都卜勒救護車偵測器</v>
      </c>
      <c r="D484" s="19" t="str">
        <f>VLOOKUP(B484,總表!$1:$1048576,4,0)</f>
        <v>災害管理與安全</v>
      </c>
      <c r="E484" s="16" t="str">
        <f>VLOOKUP(B484,總表!$1:$1048576,5,0)</f>
        <v>國小組</v>
      </c>
      <c r="F484" s="16" t="str">
        <f>VLOOKUP(B484,總表!$1:$1048576,3,0)</f>
        <v>臺中市</v>
      </c>
      <c r="G484" s="16" t="str">
        <f>VLOOKUP(B484,總表!$1:$1048576,6,0)</f>
        <v>顏守樂</v>
      </c>
      <c r="H484" s="16" t="str">
        <f>VLOOKUP(B484,總表!$1:$1048576,7,0)</f>
        <v>臺中市南屯區東興國民小學</v>
      </c>
      <c r="I484" s="16" t="str">
        <f>VLOOKUP(B484,總表!$1:$1048576,8,0)</f>
        <v>顏語樂</v>
      </c>
      <c r="J484" s="16" t="str">
        <f>VLOOKUP(B484,總表!$1:$1048576,9,0)</f>
        <v>臺中市南屯區東興國民小學</v>
      </c>
      <c r="K484" s="16">
        <f>VLOOKUP(B484,總表!$1:$1048576,10,0)</f>
        <v>0</v>
      </c>
      <c r="L484" s="16">
        <f>VLOOKUP(B484,總表!$1:$1048576,11,0)</f>
        <v>0</v>
      </c>
      <c r="M484" s="16" t="str">
        <f>VLOOKUP(B484,總表!$1:$1048576,12,0)</f>
        <v>張玉珍</v>
      </c>
      <c r="N484" s="16" t="str">
        <f>VLOOKUP(B484,總表!$1:$1048576,13,0)</f>
        <v>臺中市南屯區東興國民小學</v>
      </c>
      <c r="O484" s="16">
        <f>VLOOKUP(B484,總表!$1:$1048576,14,0)</f>
        <v>0</v>
      </c>
      <c r="P484" s="16">
        <f>VLOOKUP(B484,總表!$1:$1048576,15,0)</f>
        <v>0</v>
      </c>
      <c r="Q484" s="16">
        <f>VLOOKUP(B484,總表!$1:$1048576,16,0)</f>
        <v>0</v>
      </c>
      <c r="R484" s="16">
        <f>VLOOKUP(B484,總表!$1:$1048576,17,0)</f>
        <v>0</v>
      </c>
    </row>
    <row r="485" spans="1:18" ht="17.399999999999999" hidden="1" x14ac:dyDescent="0.3">
      <c r="A485" s="23" t="s">
        <v>3495</v>
      </c>
      <c r="B485" s="16" t="s">
        <v>2159</v>
      </c>
      <c r="C485" s="10" t="str">
        <f>VLOOKUP(B485,總表!$1:$1048576,2,0)</f>
        <v>親子清涼抱-穿在身上的涼感柔軟墊</v>
      </c>
      <c r="D485" s="20" t="str">
        <f>VLOOKUP(B485,總表!$1:$1048576,4,0)</f>
        <v>社會照護</v>
      </c>
      <c r="E485" s="16" t="str">
        <f>VLOOKUP(B485,總表!$1:$1048576,5,0)</f>
        <v>國小組</v>
      </c>
      <c r="F485" s="16" t="str">
        <f>VLOOKUP(B485,總表!$1:$1048576,3,0)</f>
        <v>臺中市</v>
      </c>
      <c r="G485" s="16" t="str">
        <f>VLOOKUP(B485,總表!$1:$1048576,6,0)</f>
        <v>施宇昕</v>
      </c>
      <c r="H485" s="16" t="str">
        <f>VLOOKUP(B485,總表!$1:$1048576,7,0)</f>
        <v>臺中市大里區竹仔坑國民小學</v>
      </c>
      <c r="I485" s="16" t="str">
        <f>VLOOKUP(B485,總表!$1:$1048576,8,0)</f>
        <v>王苡真</v>
      </c>
      <c r="J485" s="16" t="str">
        <f>VLOOKUP(B485,總表!$1:$1048576,9,0)</f>
        <v>臺中市大里區竹仔坑國民小學</v>
      </c>
      <c r="K485" s="16" t="str">
        <f>VLOOKUP(B485,總表!$1:$1048576,10,0)</f>
        <v>郭恩辰</v>
      </c>
      <c r="L485" s="16" t="str">
        <f>VLOOKUP(B485,總表!$1:$1048576,11,0)</f>
        <v>臺中市大里區竹仔坑國民小學</v>
      </c>
      <c r="M485" s="16" t="str">
        <f>VLOOKUP(B485,總表!$1:$1048576,12,0)</f>
        <v>林本源</v>
      </c>
      <c r="N485" s="16" t="str">
        <f>VLOOKUP(B485,總表!$1:$1048576,13,0)</f>
        <v>臺中市大里區竹仔坑國民小學</v>
      </c>
      <c r="O485" s="16" t="str">
        <f>VLOOKUP(B485,總表!$1:$1048576,14,0)</f>
        <v>林健安</v>
      </c>
      <c r="P485" s="16" t="str">
        <f>VLOOKUP(B485,總表!$1:$1048576,15,0)</f>
        <v>臺中市大里區竹仔坑國民小學</v>
      </c>
      <c r="Q485" s="16">
        <f>VLOOKUP(B485,總表!$1:$1048576,16,0)</f>
        <v>0</v>
      </c>
      <c r="R485" s="16">
        <f>VLOOKUP(B485,總表!$1:$1048576,17,0)</f>
        <v>0</v>
      </c>
    </row>
    <row r="486" spans="1:18" ht="17.399999999999999" hidden="1" x14ac:dyDescent="0.3">
      <c r="A486" s="29" t="s">
        <v>3493</v>
      </c>
      <c r="B486" s="16" t="s">
        <v>2107</v>
      </c>
      <c r="C486" s="10" t="str">
        <f>VLOOKUP(B486,總表!$1:$1048576,2,0)</f>
        <v>銀髮族彩色配對手力訓練機</v>
      </c>
      <c r="D486" s="20" t="str">
        <f>VLOOKUP(B486,總表!$1:$1048576,4,0)</f>
        <v>社會照護</v>
      </c>
      <c r="E486" s="16" t="str">
        <f>VLOOKUP(B486,總表!$1:$1048576,5,0)</f>
        <v>國小組</v>
      </c>
      <c r="F486" s="16" t="str">
        <f>VLOOKUP(B486,總表!$1:$1048576,3,0)</f>
        <v>臺中市</v>
      </c>
      <c r="G486" s="16" t="str">
        <f>VLOOKUP(B486,總表!$1:$1048576,6,0)</f>
        <v>方晨亘</v>
      </c>
      <c r="H486" s="16" t="str">
        <f>VLOOKUP(B486,總表!$1:$1048576,7,0)</f>
        <v>華盛頓雙語小學</v>
      </c>
      <c r="I486" s="16">
        <f>VLOOKUP(B486,總表!$1:$1048576,8,0)</f>
        <v>0</v>
      </c>
      <c r="J486" s="16">
        <f>VLOOKUP(B486,總表!$1:$1048576,9,0)</f>
        <v>0</v>
      </c>
      <c r="K486" s="16">
        <f>VLOOKUP(B486,總表!$1:$1048576,10,0)</f>
        <v>0</v>
      </c>
      <c r="L486" s="16">
        <f>VLOOKUP(B486,總表!$1:$1048576,11,0)</f>
        <v>0</v>
      </c>
      <c r="M486" s="16" t="str">
        <f>VLOOKUP(B486,總表!$1:$1048576,12,0)</f>
        <v>魏余錦</v>
      </c>
      <c r="N486" s="16" t="str">
        <f>VLOOKUP(B486,總表!$1:$1048576,13,0)</f>
        <v>華盛頓雙語小學</v>
      </c>
      <c r="O486" s="16">
        <f>VLOOKUP(B486,總表!$1:$1048576,14,0)</f>
        <v>0</v>
      </c>
      <c r="P486" s="16">
        <f>VLOOKUP(B486,總表!$1:$1048576,15,0)</f>
        <v>0</v>
      </c>
      <c r="Q486" s="16">
        <f>VLOOKUP(B486,總表!$1:$1048576,16,0)</f>
        <v>0</v>
      </c>
      <c r="R486" s="16">
        <f>VLOOKUP(B486,總表!$1:$1048576,17,0)</f>
        <v>0</v>
      </c>
    </row>
    <row r="487" spans="1:18" ht="17.399999999999999" hidden="1" x14ac:dyDescent="0.3">
      <c r="A487" s="29" t="s">
        <v>3493</v>
      </c>
      <c r="B487" s="16" t="s">
        <v>2112</v>
      </c>
      <c r="C487" s="10" t="str">
        <f>VLOOKUP(B487,總表!$1:$1048576,2,0)</f>
        <v>樂齡遊戲：紅藍大對決</v>
      </c>
      <c r="D487" s="20" t="str">
        <f>VLOOKUP(B487,總表!$1:$1048576,4,0)</f>
        <v>社會照護</v>
      </c>
      <c r="E487" s="16" t="str">
        <f>VLOOKUP(B487,總表!$1:$1048576,5,0)</f>
        <v>國小組</v>
      </c>
      <c r="F487" s="16" t="str">
        <f>VLOOKUP(B487,總表!$1:$1048576,3,0)</f>
        <v>臺中市</v>
      </c>
      <c r="G487" s="16" t="str">
        <f>VLOOKUP(B487,總表!$1:$1048576,6,0)</f>
        <v>林瑜家</v>
      </c>
      <c r="H487" s="16" t="str">
        <f>VLOOKUP(B487,總表!$1:$1048576,7,0)</f>
        <v>臺中市西屯區何厝國民小學</v>
      </c>
      <c r="I487" s="16">
        <f>VLOOKUP(B487,總表!$1:$1048576,8,0)</f>
        <v>0</v>
      </c>
      <c r="J487" s="16">
        <f>VLOOKUP(B487,總表!$1:$1048576,9,0)</f>
        <v>0</v>
      </c>
      <c r="K487" s="16">
        <f>VLOOKUP(B487,總表!$1:$1048576,10,0)</f>
        <v>0</v>
      </c>
      <c r="L487" s="16">
        <f>VLOOKUP(B487,總表!$1:$1048576,11,0)</f>
        <v>0</v>
      </c>
      <c r="M487" s="16" t="str">
        <f>VLOOKUP(B487,總表!$1:$1048576,12,0)</f>
        <v>許婉珍</v>
      </c>
      <c r="N487" s="16" t="str">
        <f>VLOOKUP(B487,總表!$1:$1048576,13,0)</f>
        <v>臺中市西屯區何厝國民小學</v>
      </c>
      <c r="O487" s="16">
        <f>VLOOKUP(B487,總表!$1:$1048576,14,0)</f>
        <v>0</v>
      </c>
      <c r="P487" s="16">
        <f>VLOOKUP(B487,總表!$1:$1048576,15,0)</f>
        <v>0</v>
      </c>
      <c r="Q487" s="16">
        <f>VLOOKUP(B487,總表!$1:$1048576,16,0)</f>
        <v>0</v>
      </c>
      <c r="R487" s="16">
        <f>VLOOKUP(B487,總表!$1:$1048576,17,0)</f>
        <v>0</v>
      </c>
    </row>
    <row r="488" spans="1:18" ht="17.399999999999999" hidden="1" x14ac:dyDescent="0.3">
      <c r="A488" s="22" t="s">
        <v>3495</v>
      </c>
      <c r="B488" s="16" t="s">
        <v>2558</v>
      </c>
      <c r="C488" s="10" t="str">
        <f>VLOOKUP(B488,總表!$1:$1048576,2,0)</f>
        <v>反光背心購物袋</v>
      </c>
      <c r="D488" s="16" t="str">
        <f>VLOOKUP(B488,總表!$1:$1048576,4,0)</f>
        <v>便利生活</v>
      </c>
      <c r="E488" s="16" t="str">
        <f>VLOOKUP(B488,總表!$1:$1048576,5,0)</f>
        <v>國小組</v>
      </c>
      <c r="F488" s="16" t="str">
        <f>VLOOKUP(B488,總表!$1:$1048576,3,0)</f>
        <v>臺中市</v>
      </c>
      <c r="G488" s="16" t="str">
        <f>VLOOKUP(B488,總表!$1:$1048576,6,0)</f>
        <v>賴虹佑</v>
      </c>
      <c r="H488" s="16" t="str">
        <f>VLOOKUP(B488,總表!$1:$1048576,7,0)</f>
        <v>臺中市大里區內新國小</v>
      </c>
      <c r="I488" s="16" t="str">
        <f>VLOOKUP(B488,總表!$1:$1048576,8,0)</f>
        <v>康妏琦</v>
      </c>
      <c r="J488" s="16" t="str">
        <f>VLOOKUP(B488,總表!$1:$1048576,9,0)</f>
        <v>臺中市大里區內新國小</v>
      </c>
      <c r="K488" s="16" t="str">
        <f>VLOOKUP(B488,總表!$1:$1048576,10,0)</f>
        <v>林士棋</v>
      </c>
      <c r="L488" s="16" t="str">
        <f>VLOOKUP(B488,總表!$1:$1048576,11,0)</f>
        <v>臺中市大里區內新國小</v>
      </c>
      <c r="M488" s="16" t="str">
        <f>VLOOKUP(B488,總表!$1:$1048576,12,0)</f>
        <v>吳家榕</v>
      </c>
      <c r="N488" s="16" t="str">
        <f>VLOOKUP(B488,總表!$1:$1048576,13,0)</f>
        <v>臺中市大里區內新國小</v>
      </c>
      <c r="O488" s="16" t="str">
        <f>VLOOKUP(B488,總表!$1:$1048576,14,0)</f>
        <v>林昕笛</v>
      </c>
      <c r="P488" s="16" t="str">
        <f>VLOOKUP(B488,總表!$1:$1048576,15,0)</f>
        <v>臺中市大里區內新國小</v>
      </c>
      <c r="Q488" s="16">
        <f>VLOOKUP(B488,總表!$1:$1048576,16,0)</f>
        <v>0</v>
      </c>
      <c r="R488" s="16">
        <f>VLOOKUP(B488,總表!$1:$1048576,17,0)</f>
        <v>0</v>
      </c>
    </row>
    <row r="489" spans="1:18" ht="17.399999999999999" hidden="1" x14ac:dyDescent="0.3">
      <c r="A489" s="25" t="s">
        <v>3492</v>
      </c>
      <c r="B489" s="13" t="s">
        <v>2269</v>
      </c>
      <c r="C489" s="10" t="str">
        <f>VLOOKUP(B489,總表!$1:$1048576,2,0)</f>
        <v>雙人搬運平衡器</v>
      </c>
      <c r="D489" s="16" t="str">
        <f>VLOOKUP(B489,總表!$1:$1048576,4,0)</f>
        <v>便利生活</v>
      </c>
      <c r="E489" s="16" t="str">
        <f>VLOOKUP(B489,總表!$1:$1048576,5,0)</f>
        <v>國小組</v>
      </c>
      <c r="F489" s="16" t="str">
        <f>VLOOKUP(B489,總表!$1:$1048576,3,0)</f>
        <v>臺中市</v>
      </c>
      <c r="G489" s="16" t="str">
        <f>VLOOKUP(B489,總表!$1:$1048576,6,0)</f>
        <v>王祥安</v>
      </c>
      <c r="H489" s="16" t="str">
        <f>VLOOKUP(B489,總表!$1:$1048576,7,0)</f>
        <v>國立臺中教育大學附設實驗國民小學</v>
      </c>
      <c r="I489" s="16" t="str">
        <f>VLOOKUP(B489,總表!$1:$1048576,8,0)</f>
        <v>周希任</v>
      </c>
      <c r="J489" s="16" t="str">
        <f>VLOOKUP(B489,總表!$1:$1048576,9,0)</f>
        <v>國立臺中教育大學附設實驗國民小學</v>
      </c>
      <c r="K489" s="16" t="str">
        <f>VLOOKUP(B489,總表!$1:$1048576,10,0)</f>
        <v>邱煒庭</v>
      </c>
      <c r="L489" s="16" t="str">
        <f>VLOOKUP(B489,總表!$1:$1048576,11,0)</f>
        <v>國立臺中教育大學附設實驗國民小學</v>
      </c>
      <c r="M489" s="16" t="str">
        <f>VLOOKUP(B489,總表!$1:$1048576,12,0)</f>
        <v>曾韋恩</v>
      </c>
      <c r="N489" s="16" t="str">
        <f>VLOOKUP(B489,總表!$1:$1048576,13,0)</f>
        <v>國立臺中教育大學附設實驗國民小學</v>
      </c>
      <c r="O489" s="16" t="str">
        <f>VLOOKUP(B489,總表!$1:$1048576,14,0)</f>
        <v>劉蓉</v>
      </c>
      <c r="P489" s="16" t="str">
        <f>VLOOKUP(B489,總表!$1:$1048576,15,0)</f>
        <v>國立臺中教育大學附設實驗國民小學</v>
      </c>
      <c r="Q489" s="16" t="str">
        <f>VLOOKUP(B489,總表!$1:$1048576,16,0)</f>
        <v>鄧昀瑄</v>
      </c>
      <c r="R489" s="16" t="str">
        <f>VLOOKUP(B489,總表!$1:$1048576,17,0)</f>
        <v>國立臺中教育大學附設實驗國民小學</v>
      </c>
    </row>
    <row r="490" spans="1:18" ht="17.399999999999999" hidden="1" x14ac:dyDescent="0.3">
      <c r="A490" s="28" t="s">
        <v>3493</v>
      </c>
      <c r="B490" s="13" t="s">
        <v>3510</v>
      </c>
      <c r="C490" s="10" t="str">
        <f>VLOOKUP(B490,總表!$1:$1048576,2,0)</f>
        <v>襪！好方便！－智慧自動收襪系統</v>
      </c>
      <c r="D490" s="16" t="str">
        <f>VLOOKUP(B490,總表!$1:$1048576,4,0)</f>
        <v>便利生活</v>
      </c>
      <c r="E490" s="16" t="str">
        <f>VLOOKUP(B490,總表!$1:$1048576,5,0)</f>
        <v>國小組</v>
      </c>
      <c r="F490" s="16" t="str">
        <f>VLOOKUP(B490,總表!$1:$1048576,3,0)</f>
        <v>臺中市</v>
      </c>
      <c r="G490" s="16" t="str">
        <f>VLOOKUP(B490,總表!$1:$1048576,6,0)</f>
        <v>廖加揚</v>
      </c>
      <c r="H490" s="16" t="str">
        <f>VLOOKUP(B490,總表!$1:$1048576,7,0)</f>
        <v>臺中市葳格高級中學附設小學西屯校區</v>
      </c>
      <c r="I490" s="16" t="str">
        <f>VLOOKUP(B490,總表!$1:$1048576,8,0)</f>
        <v>洪廣文</v>
      </c>
      <c r="J490" s="16" t="str">
        <f>VLOOKUP(B490,總表!$1:$1048576,9,0)</f>
        <v>臺中市葳格高級中學附設小學西屯校區</v>
      </c>
      <c r="K490" s="16" t="str">
        <f>VLOOKUP(B490,總表!$1:$1048576,10,0)</f>
        <v>洪芊芊</v>
      </c>
      <c r="L490" s="16" t="str">
        <f>VLOOKUP(B490,總表!$1:$1048576,11,0)</f>
        <v>臺中市葳格高級中學附設小學西屯校區</v>
      </c>
      <c r="M490" s="16" t="str">
        <f>VLOOKUP(B490,總表!$1:$1048576,12,0)</f>
        <v>吳映辰</v>
      </c>
      <c r="N490" s="16" t="str">
        <f>VLOOKUP(B490,總表!$1:$1048576,13,0)</f>
        <v>臺中市葳格高級中學附設小學西屯校區</v>
      </c>
      <c r="O490" s="16" t="str">
        <f>VLOOKUP(B490,總表!$1:$1048576,14,0)</f>
        <v>胡瀚仁</v>
      </c>
      <c r="P490" s="16" t="str">
        <f>VLOOKUP(B490,總表!$1:$1048576,15,0)</f>
        <v>臺中市葳格高級中學附設小學西屯校區</v>
      </c>
      <c r="Q490" s="16">
        <f>VLOOKUP(B490,總表!$1:$1048576,16,0)</f>
        <v>0</v>
      </c>
      <c r="R490" s="16">
        <f>VLOOKUP(B490,總表!$1:$1048576,17,0)</f>
        <v>0</v>
      </c>
    </row>
    <row r="491" spans="1:18" ht="17.399999999999999" hidden="1" x14ac:dyDescent="0.3">
      <c r="A491" s="28" t="s">
        <v>3493</v>
      </c>
      <c r="B491" s="13" t="s">
        <v>2340</v>
      </c>
      <c r="C491" s="10" t="str">
        <f>VLOOKUP(B491,總表!$1:$1048576,2,0)</f>
        <v>不插電滾刷推車畚斗座</v>
      </c>
      <c r="D491" s="16" t="str">
        <f>VLOOKUP(B491,總表!$1:$1048576,4,0)</f>
        <v>便利生活</v>
      </c>
      <c r="E491" s="16" t="str">
        <f>VLOOKUP(B491,總表!$1:$1048576,5,0)</f>
        <v>國小組</v>
      </c>
      <c r="F491" s="16" t="str">
        <f>VLOOKUP(B491,總表!$1:$1048576,3,0)</f>
        <v>臺中市</v>
      </c>
      <c r="G491" s="16" t="str">
        <f>VLOOKUP(B491,總表!$1:$1048576,6,0)</f>
        <v>邱煒庭</v>
      </c>
      <c r="H491" s="16" t="str">
        <f>VLOOKUP(B491,總表!$1:$1048576,7,0)</f>
        <v>國立臺中教育大學附設實驗國民小學</v>
      </c>
      <c r="I491" s="16" t="str">
        <f>VLOOKUP(B491,總表!$1:$1048576,8,0)</f>
        <v>周希任</v>
      </c>
      <c r="J491" s="16" t="str">
        <f>VLOOKUP(B491,總表!$1:$1048576,9,0)</f>
        <v>國立臺中教育大學附設實驗國民小學</v>
      </c>
      <c r="K491" s="16" t="str">
        <f>VLOOKUP(B491,總表!$1:$1048576,10,0)</f>
        <v>王祥安</v>
      </c>
      <c r="L491" s="16" t="str">
        <f>VLOOKUP(B491,總表!$1:$1048576,11,0)</f>
        <v>國立臺中教育大學附設實驗國民小學</v>
      </c>
      <c r="M491" s="16" t="str">
        <f>VLOOKUP(B491,總表!$1:$1048576,12,0)</f>
        <v>劉蓉</v>
      </c>
      <c r="N491" s="16" t="str">
        <f>VLOOKUP(B491,總表!$1:$1048576,13,0)</f>
        <v>國立臺中教育大學附設實驗國民小學</v>
      </c>
      <c r="O491" s="16" t="str">
        <f>VLOOKUP(B491,總表!$1:$1048576,14,0)</f>
        <v>曾韋恩</v>
      </c>
      <c r="P491" s="16" t="str">
        <f>VLOOKUP(B491,總表!$1:$1048576,15,0)</f>
        <v>國立臺中教育大學附設實驗國民小學</v>
      </c>
      <c r="Q491" s="16" t="str">
        <f>VLOOKUP(B491,總表!$1:$1048576,16,0)</f>
        <v>鄧昀瑄</v>
      </c>
      <c r="R491" s="16" t="str">
        <f>VLOOKUP(B491,總表!$1:$1048576,17,0)</f>
        <v>國立臺中教育大學附設實驗國民小學</v>
      </c>
    </row>
    <row r="492" spans="1:18" ht="17.399999999999999" hidden="1" x14ac:dyDescent="0.3">
      <c r="A492" s="30" t="s">
        <v>3494</v>
      </c>
      <c r="B492" s="13" t="s">
        <v>2299</v>
      </c>
      <c r="C492" s="10" t="str">
        <f>VLOOKUP(B492,總表!$1:$1048576,2,0)</f>
        <v>智能省力輕鬆掃地神器</v>
      </c>
      <c r="D492" s="16" t="str">
        <f>VLOOKUP(B492,總表!$1:$1048576,4,0)</f>
        <v>便利生活</v>
      </c>
      <c r="E492" s="16" t="str">
        <f>VLOOKUP(B492,總表!$1:$1048576,5,0)</f>
        <v>國小組</v>
      </c>
      <c r="F492" s="16" t="str">
        <f>VLOOKUP(B492,總表!$1:$1048576,3,0)</f>
        <v>臺中市</v>
      </c>
      <c r="G492" s="16" t="str">
        <f>VLOOKUP(B492,總表!$1:$1048576,6,0)</f>
        <v>施芸亞</v>
      </c>
      <c r="H492" s="16" t="str">
        <f>VLOOKUP(B492,總表!$1:$1048576,7,0)</f>
        <v>臺中市中區光復國民小學</v>
      </c>
      <c r="I492" s="16" t="str">
        <f>VLOOKUP(B492,總表!$1:$1048576,8,0)</f>
        <v>王唯綾</v>
      </c>
      <c r="J492" s="16" t="str">
        <f>VLOOKUP(B492,總表!$1:$1048576,9,0)</f>
        <v>臺中市東區臺中國民小學</v>
      </c>
      <c r="K492" s="16" t="str">
        <f>VLOOKUP(B492,總表!$1:$1048576,10,0)</f>
        <v>蔡彾霖</v>
      </c>
      <c r="L492" s="16" t="str">
        <f>VLOOKUP(B492,總表!$1:$1048576,11,0)</f>
        <v>臺中市東區臺中國民小學</v>
      </c>
      <c r="M492" s="16" t="str">
        <f>VLOOKUP(B492,總表!$1:$1048576,12,0)</f>
        <v>賴春旭</v>
      </c>
      <c r="N492" s="16" t="str">
        <f>VLOOKUP(B492,總表!$1:$1048576,13,0)</f>
        <v>臺中市東區臺中國小/教師</v>
      </c>
      <c r="O492" s="16" t="str">
        <f>VLOOKUP(B492,總表!$1:$1048576,14,0)</f>
        <v>黃安俐</v>
      </c>
      <c r="P492" s="16" t="str">
        <f>VLOOKUP(B492,總表!$1:$1048576,15,0)</f>
        <v>臺中市東區臺中國小</v>
      </c>
      <c r="Q492" s="16" t="str">
        <f>VLOOKUP(B492,總表!$1:$1048576,16,0)</f>
        <v>楊雅智</v>
      </c>
      <c r="R492" s="16" t="str">
        <f>VLOOKUP(B492,總表!$1:$1048576,17,0)</f>
        <v>臺中市東區臺中國小</v>
      </c>
    </row>
    <row r="493" spans="1:18" ht="17.399999999999999" hidden="1" x14ac:dyDescent="0.3">
      <c r="A493" s="30" t="s">
        <v>3494</v>
      </c>
      <c r="B493" s="13" t="s">
        <v>2246</v>
      </c>
      <c r="C493" s="10" t="str">
        <f>VLOOKUP(B493,總表!$1:$1048576,2,0)</f>
        <v>「傾日靈動」太陽能追蹤器</v>
      </c>
      <c r="D493" s="16" t="str">
        <f>VLOOKUP(B493,總表!$1:$1048576,4,0)</f>
        <v>便利生活</v>
      </c>
      <c r="E493" s="16" t="str">
        <f>VLOOKUP(B493,總表!$1:$1048576,5,0)</f>
        <v>國小組</v>
      </c>
      <c r="F493" s="16" t="str">
        <f>VLOOKUP(B493,總表!$1:$1048576,3,0)</f>
        <v>臺中市</v>
      </c>
      <c r="G493" s="16" t="str">
        <f>VLOOKUP(B493,總表!$1:$1048576,6,0)</f>
        <v>韓含</v>
      </c>
      <c r="H493" s="16" t="str">
        <f>VLOOKUP(B493,總表!$1:$1048576,7,0)</f>
        <v>私立明德中學附設雙語小學</v>
      </c>
      <c r="I493" s="16" t="str">
        <f>VLOOKUP(B493,總表!$1:$1048576,8,0)</f>
        <v>劉品希</v>
      </c>
      <c r="J493" s="16" t="str">
        <f>VLOOKUP(B493,總表!$1:$1048576,9,0)</f>
        <v>私立明德中學附設雙語小學</v>
      </c>
      <c r="K493" s="16" t="str">
        <f>VLOOKUP(B493,總表!$1:$1048576,10,0)</f>
        <v>廖仁輔</v>
      </c>
      <c r="L493" s="16" t="str">
        <f>VLOOKUP(B493,總表!$1:$1048576,11,0)</f>
        <v>私立明德中學附設雙語小學</v>
      </c>
      <c r="M493" s="16" t="str">
        <f>VLOOKUP(B493,總表!$1:$1048576,12,0)</f>
        <v>簡榮輝</v>
      </c>
      <c r="N493" s="16" t="str">
        <f>VLOOKUP(B493,總表!$1:$1048576,13,0)</f>
        <v>私立明德中學附設雙語小學</v>
      </c>
      <c r="O493" s="16">
        <f>VLOOKUP(B493,總表!$1:$1048576,14,0)</f>
        <v>0</v>
      </c>
      <c r="P493" s="16">
        <f>VLOOKUP(B493,總表!$1:$1048576,15,0)</f>
        <v>0</v>
      </c>
      <c r="Q493" s="16">
        <f>VLOOKUP(B493,總表!$1:$1048576,16,0)</f>
        <v>0</v>
      </c>
      <c r="R493" s="16">
        <f>VLOOKUP(B493,總表!$1:$1048576,17,0)</f>
        <v>0</v>
      </c>
    </row>
    <row r="494" spans="1:18" ht="17.399999999999999" hidden="1" x14ac:dyDescent="0.3">
      <c r="A494" s="30" t="s">
        <v>3494</v>
      </c>
      <c r="B494" s="13" t="s">
        <v>2527</v>
      </c>
      <c r="C494" s="10" t="str">
        <f>VLOOKUP(B494,總表!$1:$1048576,2,0)</f>
        <v>單手用-搓洗擠乾器</v>
      </c>
      <c r="D494" s="16" t="str">
        <f>VLOOKUP(B494,總表!$1:$1048576,4,0)</f>
        <v>便利生活</v>
      </c>
      <c r="E494" s="16" t="str">
        <f>VLOOKUP(B494,總表!$1:$1048576,5,0)</f>
        <v>國小組</v>
      </c>
      <c r="F494" s="16" t="str">
        <f>VLOOKUP(B494,總表!$1:$1048576,3,0)</f>
        <v>臺中市</v>
      </c>
      <c r="G494" s="16" t="str">
        <f>VLOOKUP(B494,總表!$1:$1048576,6,0)</f>
        <v>葉秉逸</v>
      </c>
      <c r="H494" s="16" t="str">
        <f>VLOOKUP(B494,總表!$1:$1048576,7,0)</f>
        <v>臺中市大里區內新國小</v>
      </c>
      <c r="I494" s="16" t="str">
        <f>VLOOKUP(B494,總表!$1:$1048576,8,0)</f>
        <v>林毓芳</v>
      </c>
      <c r="J494" s="16" t="str">
        <f>VLOOKUP(B494,總表!$1:$1048576,9,0)</f>
        <v>臺中市大里區內新國小</v>
      </c>
      <c r="K494" s="16" t="str">
        <f>VLOOKUP(B494,總表!$1:$1048576,10,0)</f>
        <v>葉芳瑜</v>
      </c>
      <c r="L494" s="16" t="str">
        <f>VLOOKUP(B494,總表!$1:$1048576,11,0)</f>
        <v>臺中市大里區內新國小</v>
      </c>
      <c r="M494" s="16" t="str">
        <f>VLOOKUP(B494,總表!$1:$1048576,12,0)</f>
        <v>蘇麗娟</v>
      </c>
      <c r="N494" s="16" t="str">
        <f>VLOOKUP(B494,總表!$1:$1048576,13,0)</f>
        <v>臺中市大里區內新國小</v>
      </c>
      <c r="O494" s="16" t="str">
        <f>VLOOKUP(B494,總表!$1:$1048576,14,0)</f>
        <v>廖奕順</v>
      </c>
      <c r="P494" s="16" t="str">
        <f>VLOOKUP(B494,總表!$1:$1048576,15,0)</f>
        <v>臺中市大里區內新國小</v>
      </c>
      <c r="Q494" s="16">
        <f>VLOOKUP(B494,總表!$1:$1048576,16,0)</f>
        <v>0</v>
      </c>
      <c r="R494" s="16">
        <f>VLOOKUP(B494,總表!$1:$1048576,17,0)</f>
        <v>0</v>
      </c>
    </row>
    <row r="495" spans="1:18" ht="17.399999999999999" hidden="1" x14ac:dyDescent="0.3">
      <c r="A495" s="30" t="s">
        <v>3494</v>
      </c>
      <c r="B495" s="16" t="s">
        <v>2534</v>
      </c>
      <c r="C495" s="10" t="str">
        <f>VLOOKUP(B495,總表!$1:$1048576,2,0)</f>
        <v>邊走邊發電暖光除臭鞋</v>
      </c>
      <c r="D495" s="16" t="str">
        <f>VLOOKUP(B495,總表!$1:$1048576,4,0)</f>
        <v>便利生活</v>
      </c>
      <c r="E495" s="16" t="str">
        <f>VLOOKUP(B495,總表!$1:$1048576,5,0)</f>
        <v>國小組</v>
      </c>
      <c r="F495" s="16" t="str">
        <f>VLOOKUP(B495,總表!$1:$1048576,3,0)</f>
        <v>臺中市</v>
      </c>
      <c r="G495" s="16" t="str">
        <f>VLOOKUP(B495,總表!$1:$1048576,6,0)</f>
        <v>李芊逸</v>
      </c>
      <c r="H495" s="16" t="str">
        <f>VLOOKUP(B495,總表!$1:$1048576,7,0)</f>
        <v>臺中市大里區內新國小</v>
      </c>
      <c r="I495" s="16" t="str">
        <f>VLOOKUP(B495,總表!$1:$1048576,8,0)</f>
        <v>陳倚樂</v>
      </c>
      <c r="J495" s="16" t="str">
        <f>VLOOKUP(B495,總表!$1:$1048576,9,0)</f>
        <v>臺中市大里區內新國小</v>
      </c>
      <c r="K495" s="16" t="str">
        <f>VLOOKUP(B495,總表!$1:$1048576,10,0)</f>
        <v>高梓瑄</v>
      </c>
      <c r="L495" s="16" t="str">
        <f>VLOOKUP(B495,總表!$1:$1048576,11,0)</f>
        <v>臺中市大里區內新國小</v>
      </c>
      <c r="M495" s="16" t="str">
        <f>VLOOKUP(B495,總表!$1:$1048576,12,0)</f>
        <v>林素數</v>
      </c>
      <c r="N495" s="16" t="str">
        <f>VLOOKUP(B495,總表!$1:$1048576,13,0)</f>
        <v>臺中市大里區內新國小</v>
      </c>
      <c r="O495" s="16" t="str">
        <f>VLOOKUP(B495,總表!$1:$1048576,14,0)</f>
        <v>蘇麗娟</v>
      </c>
      <c r="P495" s="16" t="str">
        <f>VLOOKUP(B495,總表!$1:$1048576,15,0)</f>
        <v>臺中市大里區內新國小</v>
      </c>
      <c r="Q495" s="16">
        <f>VLOOKUP(B495,總表!$1:$1048576,16,0)</f>
        <v>0</v>
      </c>
      <c r="R495" s="16">
        <f>VLOOKUP(B495,總表!$1:$1048576,17,0)</f>
        <v>0</v>
      </c>
    </row>
    <row r="496" spans="1:18" ht="17.399999999999999" hidden="1" x14ac:dyDescent="0.3">
      <c r="A496" s="23" t="s">
        <v>3495</v>
      </c>
      <c r="B496" s="16" t="s">
        <v>3504</v>
      </c>
      <c r="C496" s="10" t="str">
        <f>VLOOKUP(B496,總表!$1:$1048576,2,0)</f>
        <v>A柱盲區即時影像輔助系統</v>
      </c>
      <c r="D496" s="21" t="str">
        <f>VLOOKUP(B496,總表!$1:$1048576,4,0)</f>
        <v>前瞻/工業設計技術</v>
      </c>
      <c r="E496" s="16" t="str">
        <f>VLOOKUP(B496,總表!$1:$1048576,5,0)</f>
        <v>國小組</v>
      </c>
      <c r="F496" s="16" t="str">
        <f>VLOOKUP(B496,總表!$1:$1048576,3,0)</f>
        <v>臺中市</v>
      </c>
      <c r="G496" s="16" t="str">
        <f>VLOOKUP(B496,總表!$1:$1048576,6,0)</f>
        <v>陳芊樺</v>
      </c>
      <c r="H496" s="16" t="str">
        <f>VLOOKUP(B496,總表!$1:$1048576,7,0)</f>
        <v>臺中市東區臺中國民小學</v>
      </c>
      <c r="I496" s="16" t="str">
        <f>VLOOKUP(B496,總表!$1:$1048576,8,0)</f>
        <v>陳品霏</v>
      </c>
      <c r="J496" s="16" t="str">
        <f>VLOOKUP(B496,總表!$1:$1048576,9,0)</f>
        <v>臺中市東區臺中國民小學</v>
      </c>
      <c r="K496" s="16" t="str">
        <f>VLOOKUP(B496,總表!$1:$1048576,10,0)</f>
        <v>張文碩</v>
      </c>
      <c r="L496" s="16" t="str">
        <f>VLOOKUP(B496,總表!$1:$1048576,11,0)</f>
        <v>臺中市東區臺中國民小學</v>
      </c>
      <c r="M496" s="16" t="str">
        <f>VLOOKUP(B496,總表!$1:$1048576,12,0)</f>
        <v>賴春旭</v>
      </c>
      <c r="N496" s="16" t="str">
        <f>VLOOKUP(B496,總表!$1:$1048576,13,0)</f>
        <v>臺中市東區臺中國小/教師</v>
      </c>
      <c r="O496" s="16" t="str">
        <f>VLOOKUP(B496,總表!$1:$1048576,14,0)</f>
        <v>許嘉哲</v>
      </c>
      <c r="P496" s="16" t="str">
        <f>VLOOKUP(B496,總表!$1:$1048576,15,0)</f>
        <v>臺中市東區臺中國小</v>
      </c>
      <c r="Q496" s="16" t="str">
        <f>VLOOKUP(B496,總表!$1:$1048576,16,0)</f>
        <v>黃安俐</v>
      </c>
      <c r="R496" s="16" t="str">
        <f>VLOOKUP(B496,總表!$1:$1048576,17,0)</f>
        <v>臺中市東區臺中國小</v>
      </c>
    </row>
    <row r="497" spans="1:18" ht="17.399999999999999" hidden="1" x14ac:dyDescent="0.3">
      <c r="A497" s="26" t="s">
        <v>3492</v>
      </c>
      <c r="B497" s="16" t="s">
        <v>2705</v>
      </c>
      <c r="C497" s="10" t="str">
        <f>VLOOKUP(B497,總表!$1:$1048576,2,0)</f>
        <v>向日葵節能屋</v>
      </c>
      <c r="D497" s="21" t="str">
        <f>VLOOKUP(B497,總表!$1:$1048576,4,0)</f>
        <v>前瞻/工業設計技術</v>
      </c>
      <c r="E497" s="16" t="str">
        <f>VLOOKUP(B497,總表!$1:$1048576,5,0)</f>
        <v>國小組</v>
      </c>
      <c r="F497" s="16" t="str">
        <f>VLOOKUP(B497,總表!$1:$1048576,3,0)</f>
        <v>臺中市</v>
      </c>
      <c r="G497" s="16" t="str">
        <f>VLOOKUP(B497,總表!$1:$1048576,6,0)</f>
        <v>彭媗榆</v>
      </c>
      <c r="H497" s="16" t="str">
        <f>VLOOKUP(B497,總表!$1:$1048576,7,0)</f>
        <v>臺中市葳格高級中學（小學部）</v>
      </c>
      <c r="I497" s="16" t="str">
        <f>VLOOKUP(B497,總表!$1:$1048576,8,0)</f>
        <v>彭博睿</v>
      </c>
      <c r="J497" s="16" t="str">
        <f>VLOOKUP(B497,總表!$1:$1048576,9,0)</f>
        <v>臺中市葳格高級中學（小學部）</v>
      </c>
      <c r="K497" s="16">
        <f>VLOOKUP(B497,總表!$1:$1048576,10,0)</f>
        <v>0</v>
      </c>
      <c r="L497" s="16">
        <f>VLOOKUP(B497,總表!$1:$1048576,11,0)</f>
        <v>0</v>
      </c>
      <c r="M497" s="16" t="str">
        <f>VLOOKUP(B497,總表!$1:$1048576,12,0)</f>
        <v>江柔儀</v>
      </c>
      <c r="N497" s="16" t="str">
        <f>VLOOKUP(B497,總表!$1:$1048576,13,0)</f>
        <v>臺中市葳格高級中學（小學部）</v>
      </c>
      <c r="O497" s="16" t="str">
        <f>VLOOKUP(B497,總表!$1:$1048576,14,0)</f>
        <v>陳平兒</v>
      </c>
      <c r="P497" s="16" t="str">
        <f>VLOOKUP(B497,總表!$1:$1048576,15,0)</f>
        <v>臺中市葳格高級中學（小學部）</v>
      </c>
      <c r="Q497" s="16">
        <f>VLOOKUP(B497,總表!$1:$1048576,16,0)</f>
        <v>0</v>
      </c>
      <c r="R497" s="16">
        <f>VLOOKUP(B497,總表!$1:$1048576,17,0)</f>
        <v>0</v>
      </c>
    </row>
    <row r="498" spans="1:18" ht="17.399999999999999" hidden="1" x14ac:dyDescent="0.3">
      <c r="A498" s="31" t="s">
        <v>3494</v>
      </c>
      <c r="B498" s="16" t="s">
        <v>3500</v>
      </c>
      <c r="C498" s="10" t="str">
        <f>VLOOKUP(B498,總表!$1:$1048576,2,0)</f>
        <v>智慧型火災動態逃生導引系統</v>
      </c>
      <c r="D498" s="21" t="str">
        <f>VLOOKUP(B498,總表!$1:$1048576,4,0)</f>
        <v>前瞻/工業設計技術</v>
      </c>
      <c r="E498" s="16" t="str">
        <f>VLOOKUP(B498,總表!$1:$1048576,5,0)</f>
        <v>國小組</v>
      </c>
      <c r="F498" s="16" t="str">
        <f>VLOOKUP(B498,總表!$1:$1048576,3,0)</f>
        <v>臺中市</v>
      </c>
      <c r="G498" s="16" t="str">
        <f>VLOOKUP(B498,總表!$1:$1048576,6,0)</f>
        <v>陳芊樺</v>
      </c>
      <c r="H498" s="16" t="str">
        <f>VLOOKUP(B498,總表!$1:$1048576,7,0)</f>
        <v>臺中市東區臺中國民小學</v>
      </c>
      <c r="I498" s="16" t="str">
        <f>VLOOKUP(B498,總表!$1:$1048576,8,0)</f>
        <v>陳柏宇</v>
      </c>
      <c r="J498" s="16" t="str">
        <f>VLOOKUP(B498,總表!$1:$1048576,9,0)</f>
        <v>臺中市東區臺中國民小學</v>
      </c>
      <c r="K498" s="16" t="str">
        <f>VLOOKUP(B498,總表!$1:$1048576,10,0)</f>
        <v>陳歆蕾</v>
      </c>
      <c r="L498" s="16" t="str">
        <f>VLOOKUP(B498,總表!$1:$1048576,11,0)</f>
        <v>臺中市東區臺中國民小學</v>
      </c>
      <c r="M498" s="16" t="str">
        <f>VLOOKUP(B498,總表!$1:$1048576,12,0)</f>
        <v>賴春旭</v>
      </c>
      <c r="N498" s="16" t="str">
        <f>VLOOKUP(B498,總表!$1:$1048576,13,0)</f>
        <v>臺中市東區臺中國小/教師</v>
      </c>
      <c r="O498" s="16" t="str">
        <f>VLOOKUP(B498,總表!$1:$1048576,14,0)</f>
        <v>賴佑庭</v>
      </c>
      <c r="P498" s="16" t="str">
        <f>VLOOKUP(B498,總表!$1:$1048576,15,0)</f>
        <v>臺中市東區臺中國小/教師</v>
      </c>
      <c r="Q498" s="16" t="str">
        <f>VLOOKUP(B498,總表!$1:$1048576,16,0)</f>
        <v>張家禎</v>
      </c>
      <c r="R498" s="16" t="str">
        <f>VLOOKUP(B498,總表!$1:$1048576,17,0)</f>
        <v>屏東縣內埔國民小學</v>
      </c>
    </row>
    <row r="499" spans="1:18" ht="17.399999999999999" hidden="1" x14ac:dyDescent="0.3">
      <c r="A499" s="31" t="s">
        <v>3494</v>
      </c>
      <c r="B499" s="16" t="s">
        <v>3501</v>
      </c>
      <c r="C499" s="10" t="str">
        <f>VLOOKUP(B499,總表!$1:$1048576,2,0)</f>
        <v>乾淨迷你小車車－自動化智慧淨灘系統</v>
      </c>
      <c r="D499" s="21" t="str">
        <f>VLOOKUP(B499,總表!$1:$1048576,4,0)</f>
        <v>前瞻/工業設計技術</v>
      </c>
      <c r="E499" s="16" t="str">
        <f>VLOOKUP(B499,總表!$1:$1048576,5,0)</f>
        <v>國小組</v>
      </c>
      <c r="F499" s="16" t="str">
        <f>VLOOKUP(B499,總表!$1:$1048576,3,0)</f>
        <v>臺中市</v>
      </c>
      <c r="G499" s="16" t="str">
        <f>VLOOKUP(B499,總表!$1:$1048576,6,0)</f>
        <v>楊卜睿</v>
      </c>
      <c r="H499" s="16" t="str">
        <f>VLOOKUP(B499,總表!$1:$1048576,7,0)</f>
        <v>臺中市葳格高級中學附設小學西屯校區</v>
      </c>
      <c r="I499" s="16" t="str">
        <f>VLOOKUP(B499,總表!$1:$1048576,8,0)</f>
        <v>宋絜睿</v>
      </c>
      <c r="J499" s="16" t="str">
        <f>VLOOKUP(B499,總表!$1:$1048576,9,0)</f>
        <v>臺中市葳格高級中學附設小學西屯校區</v>
      </c>
      <c r="K499" s="16" t="str">
        <f>VLOOKUP(B499,總表!$1:$1048576,10,0)</f>
        <v>郭品諄</v>
      </c>
      <c r="L499" s="16" t="str">
        <f>VLOOKUP(B499,總表!$1:$1048576,11,0)</f>
        <v>臺中市葳格高級中學附設小學西屯校區</v>
      </c>
      <c r="M499" s="16" t="str">
        <f>VLOOKUP(B499,總表!$1:$1048576,12,0)</f>
        <v>吳映辰</v>
      </c>
      <c r="N499" s="16" t="str">
        <f>VLOOKUP(B499,總表!$1:$1048576,13,0)</f>
        <v>臺中市葳格高級中學附設小學西屯校區</v>
      </c>
      <c r="O499" s="16" t="str">
        <f>VLOOKUP(B499,總表!$1:$1048576,14,0)</f>
        <v>胡瀚仁</v>
      </c>
      <c r="P499" s="16" t="str">
        <f>VLOOKUP(B499,總表!$1:$1048576,15,0)</f>
        <v>臺中市葳格高級中學附設小學西屯校區</v>
      </c>
      <c r="Q499" s="16">
        <f>VLOOKUP(B499,總表!$1:$1048576,16,0)</f>
        <v>0</v>
      </c>
      <c r="R499" s="16">
        <f>VLOOKUP(B499,總表!$1:$1048576,17,0)</f>
        <v>0</v>
      </c>
    </row>
    <row r="500" spans="1:18" ht="17.399999999999999" hidden="1" x14ac:dyDescent="0.3">
      <c r="A500" s="31" t="s">
        <v>3494</v>
      </c>
      <c r="B500" s="16" t="s">
        <v>3502</v>
      </c>
      <c r="C500" s="10" t="str">
        <f>VLOOKUP(B500,總表!$1:$1048576,2,0)</f>
        <v>太空水循環背包</v>
      </c>
      <c r="D500" s="21" t="str">
        <f>VLOOKUP(B500,總表!$1:$1048576,4,0)</f>
        <v>前瞻/工業設計技術</v>
      </c>
      <c r="E500" s="16" t="str">
        <f>VLOOKUP(B500,總表!$1:$1048576,5,0)</f>
        <v>國小組</v>
      </c>
      <c r="F500" s="16" t="str">
        <f>VLOOKUP(B500,總表!$1:$1048576,3,0)</f>
        <v>臺中市</v>
      </c>
      <c r="G500" s="16" t="str">
        <f>VLOOKUP(B500,總表!$1:$1048576,6,0)</f>
        <v>杜伃晴</v>
      </c>
      <c r="H500" s="16" t="str">
        <f>VLOOKUP(B500,總表!$1:$1048576,7,0)</f>
        <v>臺中市大里區內新國小</v>
      </c>
      <c r="I500" s="16" t="str">
        <f>VLOOKUP(B500,總表!$1:$1048576,8,0)</f>
        <v>黃詠瑄</v>
      </c>
      <c r="J500" s="16" t="str">
        <f>VLOOKUP(B500,總表!$1:$1048576,9,0)</f>
        <v>臺中市大里區內新國小</v>
      </c>
      <c r="K500" s="16" t="str">
        <f>VLOOKUP(B500,總表!$1:$1048576,10,0)</f>
        <v>高晟瑞</v>
      </c>
      <c r="L500" s="16" t="str">
        <f>VLOOKUP(B500,總表!$1:$1048576,11,0)</f>
        <v>臺中市大里區內新國小</v>
      </c>
      <c r="M500" s="16" t="str">
        <f>VLOOKUP(B500,總表!$1:$1048576,12,0)</f>
        <v>蘇愷威</v>
      </c>
      <c r="N500" s="16" t="str">
        <f>VLOOKUP(B500,總表!$1:$1048576,13,0)</f>
        <v>臺中市大里區內新國小</v>
      </c>
      <c r="O500" s="16" t="str">
        <f>VLOOKUP(B500,總表!$1:$1048576,14,0)</f>
        <v>周雅惠</v>
      </c>
      <c r="P500" s="16" t="str">
        <f>VLOOKUP(B500,總表!$1:$1048576,15,0)</f>
        <v>臺中市大里區內新國小</v>
      </c>
      <c r="Q500" s="16">
        <f>VLOOKUP(B500,總表!$1:$1048576,16,0)</f>
        <v>0</v>
      </c>
      <c r="R500" s="16">
        <f>VLOOKUP(B500,總表!$1:$1048576,17,0)</f>
        <v>0</v>
      </c>
    </row>
    <row r="501" spans="1:18" ht="17.399999999999999" hidden="1" x14ac:dyDescent="0.3">
      <c r="A501" s="22" t="s">
        <v>3495</v>
      </c>
      <c r="B501" s="13" t="s">
        <v>189</v>
      </c>
      <c r="C501" s="10" t="str">
        <f>VLOOKUP(B501,總表!$1:$1048576,2,0)</f>
        <v>槓鈴緊急保護裝置</v>
      </c>
      <c r="D501" s="18" t="str">
        <f>VLOOKUP(B501,總表!$1:$1048576,4,0)</f>
        <v>休閒與教育</v>
      </c>
      <c r="E501" s="16" t="str">
        <f>VLOOKUP(B501,總表!$1:$1048576,5,0)</f>
        <v>國中組</v>
      </c>
      <c r="F501" s="16" t="str">
        <f>VLOOKUP(B501,總表!$1:$1048576,3,0)</f>
        <v>臺中市</v>
      </c>
      <c r="G501" s="16" t="str">
        <f>VLOOKUP(B501,總表!$1:$1048576,6,0)</f>
        <v>余誌翰</v>
      </c>
      <c r="H501" s="16" t="str">
        <f>VLOOKUP(B501,總表!$1:$1048576,7,0)</f>
        <v>臺中市立沙鹿國民中學</v>
      </c>
      <c r="I501" s="16" t="str">
        <f>VLOOKUP(B501,總表!$1:$1048576,8,0)</f>
        <v>蔡守恆</v>
      </c>
      <c r="J501" s="16" t="str">
        <f>VLOOKUP(B501,總表!$1:$1048576,9,0)</f>
        <v>臺中市立沙鹿國民中學</v>
      </c>
      <c r="K501" s="16">
        <f>VLOOKUP(B501,總表!$1:$1048576,10,0)</f>
        <v>0</v>
      </c>
      <c r="L501" s="16">
        <f>VLOOKUP(B501,總表!$1:$1048576,11,0)</f>
        <v>0</v>
      </c>
      <c r="M501" s="16" t="str">
        <f>VLOOKUP(B501,總表!$1:$1048576,12,0)</f>
        <v>曾俊瑋</v>
      </c>
      <c r="N501" s="16" t="str">
        <f>VLOOKUP(B501,總表!$1:$1048576,13,0)</f>
        <v>臺中市立沙鹿國民中學</v>
      </c>
      <c r="O501" s="16">
        <f>VLOOKUP(B501,總表!$1:$1048576,14,0)</f>
        <v>0</v>
      </c>
      <c r="P501" s="16">
        <f>VLOOKUP(B501,總表!$1:$1048576,15,0)</f>
        <v>0</v>
      </c>
      <c r="Q501" s="16">
        <f>VLOOKUP(B501,總表!$1:$1048576,16,0)</f>
        <v>0</v>
      </c>
      <c r="R501" s="16">
        <f>VLOOKUP(B501,總表!$1:$1048576,17,0)</f>
        <v>0</v>
      </c>
    </row>
    <row r="502" spans="1:18" ht="17.399999999999999" hidden="1" x14ac:dyDescent="0.3">
      <c r="A502" s="30" t="s">
        <v>3494</v>
      </c>
      <c r="B502" s="13" t="s">
        <v>687</v>
      </c>
      <c r="C502" s="10" t="str">
        <f>VLOOKUP(B502,總表!$1:$1048576,2,0)</f>
        <v>救護來了！讓路更快 的智慧交通系統</v>
      </c>
      <c r="D502" s="19" t="str">
        <f>VLOOKUP(B502,總表!$1:$1048576,4,0)</f>
        <v>災害管理與安全</v>
      </c>
      <c r="E502" s="16" t="str">
        <f>VLOOKUP(B502,總表!$1:$1048576,5,0)</f>
        <v>國中組</v>
      </c>
      <c r="F502" s="16" t="str">
        <f>VLOOKUP(B502,總表!$1:$1048576,3,0)</f>
        <v>臺中市</v>
      </c>
      <c r="G502" s="16" t="str">
        <f>VLOOKUP(B502,總表!$1:$1048576,6,0)</f>
        <v>廖茗崴</v>
      </c>
      <c r="H502" s="16" t="str">
        <f>VLOOKUP(B502,總表!$1:$1048576,7,0)</f>
        <v>臺中市私立新民高級中學雙語國中部</v>
      </c>
      <c r="I502" s="16" t="str">
        <f>VLOOKUP(B502,總表!$1:$1048576,8,0)</f>
        <v>陳品綸</v>
      </c>
      <c r="J502" s="16" t="str">
        <f>VLOOKUP(B502,總表!$1:$1048576,9,0)</f>
        <v>臺中市立崇德國民中學</v>
      </c>
      <c r="K502" s="16" t="str">
        <f>VLOOKUP(B502,總表!$1:$1048576,10,0)</f>
        <v>胡盛棠</v>
      </c>
      <c r="L502" s="16" t="str">
        <f>VLOOKUP(B502,總表!$1:$1048576,11,0)</f>
        <v>臺中市立向上國民中學</v>
      </c>
      <c r="M502" s="16" t="str">
        <f>VLOOKUP(B502,總表!$1:$1048576,12,0)</f>
        <v>李淑秋</v>
      </c>
      <c r="N502" s="16" t="str">
        <f>VLOOKUP(B502,總表!$1:$1048576,13,0)</f>
        <v>新民高中</v>
      </c>
      <c r="O502" s="16" t="str">
        <f>VLOOKUP(B502,總表!$1:$1048576,14,0)</f>
        <v>林秀珍</v>
      </c>
      <c r="P502" s="16" t="str">
        <f>VLOOKUP(B502,總表!$1:$1048576,15,0)</f>
        <v>臺中市立崇德國民中學</v>
      </c>
      <c r="Q502" s="16" t="str">
        <f>VLOOKUP(B502,總表!$1:$1048576,16,0)</f>
        <v>盧姿吟</v>
      </c>
      <c r="R502" s="16" t="str">
        <f>VLOOKUP(B502,總表!$1:$1048576,17,0)</f>
        <v>臺中市立向上國民中學</v>
      </c>
    </row>
    <row r="503" spans="1:18" ht="17.399999999999999" hidden="1" x14ac:dyDescent="0.3">
      <c r="A503" s="28" t="s">
        <v>3493</v>
      </c>
      <c r="B503" s="13" t="s">
        <v>705</v>
      </c>
      <c r="C503" s="10" t="str">
        <f>VLOOKUP(B503,總表!$1:$1048576,2,0)</f>
        <v>robotic exoskeleton</v>
      </c>
      <c r="D503" s="20" t="str">
        <f>VLOOKUP(B503,總表!$1:$1048576,4,0)</f>
        <v>社會照護</v>
      </c>
      <c r="E503" s="16" t="str">
        <f>VLOOKUP(B503,總表!$1:$1048576,5,0)</f>
        <v>國中組</v>
      </c>
      <c r="F503" s="16" t="str">
        <f>VLOOKUP(B503,總表!$1:$1048576,3,0)</f>
        <v>臺中市</v>
      </c>
      <c r="G503" s="16" t="str">
        <f>VLOOKUP(B503,總表!$1:$1048576,6,0)</f>
        <v>陳定吾</v>
      </c>
      <c r="H503" s="16" t="str">
        <f>VLOOKUP(B503,總表!$1:$1048576,7,0)</f>
        <v>台中馬禮遜美國學校</v>
      </c>
      <c r="I503" s="16" t="str">
        <f>VLOOKUP(B503,總表!$1:$1048576,8,0)</f>
        <v>劉運謙</v>
      </c>
      <c r="J503" s="16" t="str">
        <f>VLOOKUP(B503,總表!$1:$1048576,9,0)</f>
        <v>明道中學國中部</v>
      </c>
      <c r="K503" s="16" t="str">
        <f>VLOOKUP(B503,總表!$1:$1048576,10,0)</f>
        <v>劉運安</v>
      </c>
      <c r="L503" s="16" t="str">
        <f>VLOOKUP(B503,總表!$1:$1048576,11,0)</f>
        <v>明道中學國中部</v>
      </c>
      <c r="M503" s="16" t="str">
        <f>VLOOKUP(B503,總表!$1:$1048576,12,0)</f>
        <v>盧敬瑀</v>
      </c>
      <c r="N503" s="16" t="str">
        <f>VLOOKUP(B503,總表!$1:$1048576,13,0)</f>
        <v>放學創意館有限公司</v>
      </c>
      <c r="O503" s="16">
        <f>VLOOKUP(B503,總表!$1:$1048576,14,0)</f>
        <v>0</v>
      </c>
      <c r="P503" s="16">
        <f>VLOOKUP(B503,總表!$1:$1048576,15,0)</f>
        <v>0</v>
      </c>
      <c r="Q503" s="16">
        <f>VLOOKUP(B503,總表!$1:$1048576,16,0)</f>
        <v>0</v>
      </c>
      <c r="R503" s="16">
        <f>VLOOKUP(B503,總表!$1:$1048576,17,0)</f>
        <v>0</v>
      </c>
    </row>
    <row r="504" spans="1:18" ht="17.399999999999999" hidden="1" x14ac:dyDescent="0.3">
      <c r="A504" s="22" t="s">
        <v>3495</v>
      </c>
      <c r="B504" s="13" t="s">
        <v>943</v>
      </c>
      <c r="C504" s="10" t="str">
        <f>VLOOKUP(B504,總表!$1:$1048576,2,0)</f>
        <v>驚動武林「步濕靴」-可隱藏一體式終極雨鞋套!</v>
      </c>
      <c r="D504" s="16" t="str">
        <f>VLOOKUP(B504,總表!$1:$1048576,4,0)</f>
        <v>便利生活</v>
      </c>
      <c r="E504" s="16" t="str">
        <f>VLOOKUP(B504,總表!$1:$1048576,5,0)</f>
        <v>國中組</v>
      </c>
      <c r="F504" s="16" t="str">
        <f>VLOOKUP(B504,總表!$1:$1048576,3,0)</f>
        <v>臺中市</v>
      </c>
      <c r="G504" s="16" t="str">
        <f>VLOOKUP(B504,總表!$1:$1048576,6,0)</f>
        <v>陳瑾宣</v>
      </c>
      <c r="H504" s="16" t="str">
        <f>VLOOKUP(B504,總表!$1:$1048576,7,0)</f>
        <v>Pacific American School 亞太美國學校</v>
      </c>
      <c r="I504" s="16" t="str">
        <f>VLOOKUP(B504,總表!$1:$1048576,8,0)</f>
        <v>陳翰陞</v>
      </c>
      <c r="J504" s="16" t="str">
        <f>VLOOKUP(B504,總表!$1:$1048576,9,0)</f>
        <v>葳格國際學校小學部西屯校區</v>
      </c>
      <c r="K504" s="16" t="str">
        <f>VLOOKUP(B504,總表!$1:$1048576,10,0)</f>
        <v>簡廷恩</v>
      </c>
      <c r="L504" s="16" t="str">
        <f>VLOOKUP(B504,總表!$1:$1048576,11,0)</f>
        <v>葳格國際學校小學部西屯校區</v>
      </c>
      <c r="M504" s="16" t="str">
        <f>VLOOKUP(B504,總表!$1:$1048576,12,0)</f>
        <v>黃詠程</v>
      </c>
      <c r="N504" s="16" t="str">
        <f>VLOOKUP(B504,總表!$1:$1048576,13,0)</f>
        <v>葳格國際學校小學部西屯校區自然科教師</v>
      </c>
      <c r="O504" s="16">
        <f>VLOOKUP(B504,總表!$1:$1048576,14,0)</f>
        <v>0</v>
      </c>
      <c r="P504" s="16">
        <f>VLOOKUP(B504,總表!$1:$1048576,15,0)</f>
        <v>0</v>
      </c>
      <c r="Q504" s="16">
        <f>VLOOKUP(B504,總表!$1:$1048576,16,0)</f>
        <v>0</v>
      </c>
      <c r="R504" s="16">
        <f>VLOOKUP(B504,總表!$1:$1048576,17,0)</f>
        <v>0</v>
      </c>
    </row>
    <row r="505" spans="1:18" ht="17.399999999999999" hidden="1" x14ac:dyDescent="0.3">
      <c r="A505" s="22" t="s">
        <v>3495</v>
      </c>
      <c r="B505" s="13" t="s">
        <v>1137</v>
      </c>
      <c r="C505" s="10" t="str">
        <f>VLOOKUP(B505,總表!$1:$1048576,2,0)</f>
        <v>書巢</v>
      </c>
      <c r="D505" s="16" t="str">
        <f>VLOOKUP(B505,總表!$1:$1048576,4,0)</f>
        <v>便利生活</v>
      </c>
      <c r="E505" s="16" t="str">
        <f>VLOOKUP(B505,總表!$1:$1048576,5,0)</f>
        <v>國中組</v>
      </c>
      <c r="F505" s="16" t="str">
        <f>VLOOKUP(B505,總表!$1:$1048576,3,0)</f>
        <v>臺中市</v>
      </c>
      <c r="G505" s="16" t="str">
        <f>VLOOKUP(B505,總表!$1:$1048576,6,0)</f>
        <v>陳禹安</v>
      </c>
      <c r="H505" s="16" t="str">
        <f>VLOOKUP(B505,總表!$1:$1048576,7,0)</f>
        <v>曉明女子中學</v>
      </c>
      <c r="I505" s="16">
        <f>VLOOKUP(B505,總表!$1:$1048576,8,0)</f>
        <v>0</v>
      </c>
      <c r="J505" s="16">
        <f>VLOOKUP(B505,總表!$1:$1048576,9,0)</f>
        <v>0</v>
      </c>
      <c r="K505" s="16">
        <f>VLOOKUP(B505,總表!$1:$1048576,10,0)</f>
        <v>0</v>
      </c>
      <c r="L505" s="16">
        <f>VLOOKUP(B505,總表!$1:$1048576,11,0)</f>
        <v>0</v>
      </c>
      <c r="M505" s="16" t="str">
        <f>VLOOKUP(B505,總表!$1:$1048576,12,0)</f>
        <v>陳恩力</v>
      </c>
      <c r="N505" s="16" t="str">
        <f>VLOOKUP(B505,總表!$1:$1048576,13,0)</f>
        <v>曉明女子中學</v>
      </c>
      <c r="O505" s="16">
        <f>VLOOKUP(B505,總表!$1:$1048576,14,0)</f>
        <v>0</v>
      </c>
      <c r="P505" s="16">
        <f>VLOOKUP(B505,總表!$1:$1048576,15,0)</f>
        <v>0</v>
      </c>
      <c r="Q505" s="16">
        <f>VLOOKUP(B505,總表!$1:$1048576,16,0)</f>
        <v>0</v>
      </c>
      <c r="R505" s="16">
        <f>VLOOKUP(B505,總表!$1:$1048576,17,0)</f>
        <v>0</v>
      </c>
    </row>
    <row r="506" spans="1:18" ht="17.399999999999999" hidden="1" x14ac:dyDescent="0.3">
      <c r="A506" s="22" t="s">
        <v>3495</v>
      </c>
      <c r="B506" s="13" t="s">
        <v>1165</v>
      </c>
      <c r="C506" s="10" t="str">
        <f>VLOOKUP(B506,總表!$1:$1048576,2,0)</f>
        <v>碳捕捉綠能發電系統</v>
      </c>
      <c r="D506" s="21" t="str">
        <f>VLOOKUP(B506,總表!$1:$1048576,4,0)</f>
        <v>前瞻/工業設計技術</v>
      </c>
      <c r="E506" s="16" t="str">
        <f>VLOOKUP(B506,總表!$1:$1048576,5,0)</f>
        <v>國中組</v>
      </c>
      <c r="F506" s="16" t="str">
        <f>VLOOKUP(B506,總表!$1:$1048576,3,0)</f>
        <v>臺中市</v>
      </c>
      <c r="G506" s="16" t="str">
        <f>VLOOKUP(B506,總表!$1:$1048576,6,0)</f>
        <v>黃廉壹</v>
      </c>
      <c r="H506" s="16" t="str">
        <f>VLOOKUP(B506,總表!$1:$1048576,7,0)</f>
        <v>臺中市立五權國民中學</v>
      </c>
      <c r="I506" s="16" t="str">
        <f>VLOOKUP(B506,總表!$1:$1048576,8,0)</f>
        <v>曾暄喨</v>
      </c>
      <c r="J506" s="16" t="str">
        <f>VLOOKUP(B506,總表!$1:$1048576,9,0)</f>
        <v>臺中市私立衛道高級中學</v>
      </c>
      <c r="K506" s="16" t="str">
        <f>VLOOKUP(B506,總表!$1:$1048576,10,0)</f>
        <v>黃靖騰</v>
      </c>
      <c r="L506" s="16" t="str">
        <f>VLOOKUP(B506,總表!$1:$1048576,11,0)</f>
        <v>彰化縣立陽明國民中學</v>
      </c>
      <c r="M506" s="16" t="str">
        <f>VLOOKUP(B506,總表!$1:$1048576,12,0)</f>
        <v>羅維權</v>
      </c>
      <c r="N506" s="16" t="str">
        <f>VLOOKUP(B506,總表!$1:$1048576,13,0)</f>
        <v>臺中市立五權國民中學</v>
      </c>
      <c r="O506" s="16">
        <f>VLOOKUP(B506,總表!$1:$1048576,14,0)</f>
        <v>0</v>
      </c>
      <c r="P506" s="16">
        <f>VLOOKUP(B506,總表!$1:$1048576,15,0)</f>
        <v>0</v>
      </c>
      <c r="Q506" s="16">
        <f>VLOOKUP(B506,總表!$1:$1048576,16,0)</f>
        <v>0</v>
      </c>
      <c r="R506" s="16">
        <f>VLOOKUP(B506,總表!$1:$1048576,17,0)</f>
        <v>0</v>
      </c>
    </row>
    <row r="507" spans="1:18" ht="17.399999999999999" hidden="1" x14ac:dyDescent="0.3">
      <c r="A507" s="22" t="s">
        <v>3495</v>
      </c>
      <c r="B507" s="13" t="s">
        <v>2928</v>
      </c>
      <c r="C507" s="10" t="str">
        <f>VLOOKUP(B507,總表!$1:$1048576,2,0)</f>
        <v>記憶亮起來</v>
      </c>
      <c r="D507" s="18" t="str">
        <f>VLOOKUP(B507,總表!$1:$1048576,4,0)</f>
        <v>休閒與教育</v>
      </c>
      <c r="E507" s="16" t="str">
        <f>VLOOKUP(B507,總表!$1:$1048576,5,0)</f>
        <v>高中職組</v>
      </c>
      <c r="F507" s="16" t="str">
        <f>VLOOKUP(B507,總表!$1:$1048576,3,0)</f>
        <v>臺北市</v>
      </c>
      <c r="G507" s="16" t="str">
        <f>VLOOKUP(B507,總表!$1:$1048576,6,0)</f>
        <v>劉傑安</v>
      </c>
      <c r="H507" s="16" t="str">
        <f>VLOOKUP(B507,總表!$1:$1048576,7,0)</f>
        <v>臺立山麗山高級中學</v>
      </c>
      <c r="I507" s="16" t="str">
        <f>VLOOKUP(B507,總表!$1:$1048576,8,0)</f>
        <v>蔡曜鴻</v>
      </c>
      <c r="J507" s="16" t="str">
        <f>VLOOKUP(B507,總表!$1:$1048576,9,0)</f>
        <v>臺北市麗山高級中學</v>
      </c>
      <c r="K507" s="16">
        <f>VLOOKUP(B507,總表!$1:$1048576,10,0)</f>
        <v>0</v>
      </c>
      <c r="L507" s="16">
        <f>VLOOKUP(B507,總表!$1:$1048576,11,0)</f>
        <v>0</v>
      </c>
      <c r="M507" s="16" t="str">
        <f>VLOOKUP(B507,總表!$1:$1048576,12,0)</f>
        <v>白偉民</v>
      </c>
      <c r="N507" s="16" t="str">
        <f>VLOOKUP(B507,總表!$1:$1048576,13,0)</f>
        <v>臺北市麗山高級中學麗山高級中學</v>
      </c>
      <c r="O507" s="16">
        <f>VLOOKUP(B507,總表!$1:$1048576,14,0)</f>
        <v>0</v>
      </c>
      <c r="P507" s="16">
        <f>VLOOKUP(B507,總表!$1:$1048576,15,0)</f>
        <v>0</v>
      </c>
      <c r="Q507" s="16">
        <f>VLOOKUP(B507,總表!$1:$1048576,16,0)</f>
        <v>0</v>
      </c>
      <c r="R507" s="16">
        <f>VLOOKUP(B507,總表!$1:$1048576,17,0)</f>
        <v>0</v>
      </c>
    </row>
    <row r="508" spans="1:18" ht="17.399999999999999" hidden="1" x14ac:dyDescent="0.3">
      <c r="A508" s="25" t="s">
        <v>3492</v>
      </c>
      <c r="B508" s="13" t="s">
        <v>2877</v>
      </c>
      <c r="C508" s="10" t="str">
        <f>VLOOKUP(B508,總表!$1:$1048576,2,0)</f>
        <v>可拆裝磁吸式卡踏、卡鞋系統</v>
      </c>
      <c r="D508" s="18" t="str">
        <f>VLOOKUP(B508,總表!$1:$1048576,4,0)</f>
        <v>休閒與教育</v>
      </c>
      <c r="E508" s="16" t="str">
        <f>VLOOKUP(B508,總表!$1:$1048576,5,0)</f>
        <v>高中職組</v>
      </c>
      <c r="F508" s="16" t="str">
        <f>VLOOKUP(B508,總表!$1:$1048576,3,0)</f>
        <v>臺北市</v>
      </c>
      <c r="G508" s="16" t="str">
        <f>VLOOKUP(B508,總表!$1:$1048576,6,0)</f>
        <v>高語星</v>
      </c>
      <c r="H508" s="16" t="str">
        <f>VLOOKUP(B508,總表!$1:$1048576,7,0)</f>
        <v>臺北市數位實驗高級中等學校</v>
      </c>
      <c r="I508" s="16" t="str">
        <f>VLOOKUP(B508,總表!$1:$1048576,8,0)</f>
        <v>高星航</v>
      </c>
      <c r="J508" s="16" t="str">
        <f>VLOOKUP(B508,總表!$1:$1048576,9,0)</f>
        <v>桃園市立同德國民中學</v>
      </c>
      <c r="K508" s="16" t="str">
        <f>VLOOKUP(B508,總表!$1:$1048576,10,0)</f>
        <v>王以心</v>
      </c>
      <c r="L508" s="16" t="str">
        <f>VLOOKUP(B508,總表!$1:$1048576,11,0)</f>
        <v>桃園市立同德國民中學</v>
      </c>
      <c r="M508" s="16" t="str">
        <f>VLOOKUP(B508,總表!$1:$1048576,12,0)</f>
        <v>吳珮萱</v>
      </c>
      <c r="N508" s="16" t="str">
        <f>VLOOKUP(B508,總表!$1:$1048576,13,0)</f>
        <v>臺北市數位實驗高級中等學校</v>
      </c>
      <c r="O508" s="16">
        <f>VLOOKUP(B508,總表!$1:$1048576,14,0)</f>
        <v>0</v>
      </c>
      <c r="P508" s="16">
        <f>VLOOKUP(B508,總表!$1:$1048576,15,0)</f>
        <v>0</v>
      </c>
      <c r="Q508" s="16">
        <f>VLOOKUP(B508,總表!$1:$1048576,16,0)</f>
        <v>0</v>
      </c>
      <c r="R508" s="16">
        <f>VLOOKUP(B508,總表!$1:$1048576,17,0)</f>
        <v>0</v>
      </c>
    </row>
    <row r="509" spans="1:18" ht="17.399999999999999" hidden="1" x14ac:dyDescent="0.3">
      <c r="A509" s="28" t="s">
        <v>3493</v>
      </c>
      <c r="B509" s="13" t="s">
        <v>2961</v>
      </c>
      <c r="C509" s="10" t="str">
        <f>VLOOKUP(B509,總表!$1:$1048576,2,0)</f>
        <v>ManusRelax</v>
      </c>
      <c r="D509" s="18" t="str">
        <f>VLOOKUP(B509,總表!$1:$1048576,4,0)</f>
        <v>休閒與教育</v>
      </c>
      <c r="E509" s="16" t="str">
        <f>VLOOKUP(B509,總表!$1:$1048576,5,0)</f>
        <v>高中職組</v>
      </c>
      <c r="F509" s="16" t="str">
        <f>VLOOKUP(B509,總表!$1:$1048576,3,0)</f>
        <v>臺北市</v>
      </c>
      <c r="G509" s="16" t="str">
        <f>VLOOKUP(B509,總表!$1:$1048576,6,0)</f>
        <v>何書漫</v>
      </c>
      <c r="H509" s="16" t="str">
        <f>VLOOKUP(B509,總表!$1:$1048576,7,0)</f>
        <v>臺北市立仁愛國民中學</v>
      </c>
      <c r="I509" s="16" t="str">
        <f>VLOOKUP(B509,總表!$1:$1048576,8,0)</f>
        <v xml:space="preserve">林宣聿 </v>
      </c>
      <c r="J509" s="16" t="str">
        <f>VLOOKUP(B509,總表!$1:$1048576,9,0)</f>
        <v>臺北市立大安高級工業職業學校</v>
      </c>
      <c r="K509" s="16" t="str">
        <f>VLOOKUP(B509,總表!$1:$1048576,10,0)</f>
        <v>林婕芸</v>
      </c>
      <c r="L509" s="16" t="str">
        <f>VLOOKUP(B509,總表!$1:$1048576,11,0)</f>
        <v>臺北市立內湖高級中學</v>
      </c>
      <c r="M509" s="16" t="str">
        <f>VLOOKUP(B509,總表!$1:$1048576,12,0)</f>
        <v>劉原彰</v>
      </c>
      <c r="N509" s="16" t="str">
        <f>VLOOKUP(B509,總表!$1:$1048576,13,0)</f>
        <v>臺北市立大同高級中學</v>
      </c>
      <c r="O509" s="16" t="str">
        <f>VLOOKUP(B509,總表!$1:$1048576,14,0)</f>
        <v>鄭孫寧</v>
      </c>
      <c r="P509" s="16" t="str">
        <f>VLOOKUP(B509,總表!$1:$1048576,15,0)</f>
        <v>臺此市立仁愛國民中學</v>
      </c>
      <c r="Q509" s="16">
        <f>VLOOKUP(B509,總表!$1:$1048576,16,0)</f>
        <v>0</v>
      </c>
      <c r="R509" s="16">
        <f>VLOOKUP(B509,總表!$1:$1048576,17,0)</f>
        <v>0</v>
      </c>
    </row>
    <row r="510" spans="1:18" ht="17.399999999999999" hidden="1" x14ac:dyDescent="0.3">
      <c r="A510" s="30" t="s">
        <v>3494</v>
      </c>
      <c r="B510" s="13" t="s">
        <v>2900</v>
      </c>
      <c r="C510" s="10" t="str">
        <f>VLOOKUP(B510,總表!$1:$1048576,2,0)</f>
        <v>Playiano遊戲化學音樂</v>
      </c>
      <c r="D510" s="18" t="str">
        <f>VLOOKUP(B510,總表!$1:$1048576,4,0)</f>
        <v>休閒與教育</v>
      </c>
      <c r="E510" s="16" t="str">
        <f>VLOOKUP(B510,總表!$1:$1048576,5,0)</f>
        <v>高中職組</v>
      </c>
      <c r="F510" s="16" t="str">
        <f>VLOOKUP(B510,總表!$1:$1048576,3,0)</f>
        <v>臺北市</v>
      </c>
      <c r="G510" s="16" t="str">
        <f>VLOOKUP(B510,總表!$1:$1048576,6,0)</f>
        <v>田建鋐</v>
      </c>
      <c r="H510" s="16" t="str">
        <f>VLOOKUP(B510,總表!$1:$1048576,7,0)</f>
        <v>國立臺灣師範大學附屬高級中學</v>
      </c>
      <c r="I510" s="16" t="str">
        <f>VLOOKUP(B510,總表!$1:$1048576,8,0)</f>
        <v>高裕翔</v>
      </c>
      <c r="J510" s="16" t="str">
        <f>VLOOKUP(B510,總表!$1:$1048576,9,0)</f>
        <v>國立臺灣師範大學附屬高級中學</v>
      </c>
      <c r="K510" s="16">
        <f>VLOOKUP(B510,總表!$1:$1048576,10,0)</f>
        <v>0</v>
      </c>
      <c r="L510" s="16">
        <f>VLOOKUP(B510,總表!$1:$1048576,11,0)</f>
        <v>0</v>
      </c>
      <c r="M510" s="16" t="str">
        <f>VLOOKUP(B510,總表!$1:$1048576,12,0)</f>
        <v>何仁偉</v>
      </c>
      <c r="N510" s="16" t="str">
        <f>VLOOKUP(B510,總表!$1:$1048576,13,0)</f>
        <v>國立臺灣師範大學附屬高級中學</v>
      </c>
      <c r="O510" s="16" t="str">
        <f>VLOOKUP(B510,總表!$1:$1048576,14,0)</f>
        <v>陳和寬</v>
      </c>
      <c r="P510" s="16" t="str">
        <f>VLOOKUP(B510,總表!$1:$1048576,15,0)</f>
        <v>國立臺灣師範大學附屬高級中學</v>
      </c>
      <c r="Q510" s="16">
        <f>VLOOKUP(B510,總表!$1:$1048576,16,0)</f>
        <v>0</v>
      </c>
      <c r="R510" s="16">
        <f>VLOOKUP(B510,總表!$1:$1048576,17,0)</f>
        <v>0</v>
      </c>
    </row>
    <row r="511" spans="1:18" ht="17.399999999999999" hidden="1" x14ac:dyDescent="0.3">
      <c r="A511" s="22" t="s">
        <v>3495</v>
      </c>
      <c r="B511" s="13" t="s">
        <v>3021</v>
      </c>
      <c r="C511" s="10" t="str">
        <f>VLOOKUP(B511,總表!$1:$1048576,2,0)</f>
        <v>智慧光幕式行人安全警示系統</v>
      </c>
      <c r="D511" s="19" t="str">
        <f>VLOOKUP(B511,總表!$1:$1048576,4,0)</f>
        <v>災害管理與安全</v>
      </c>
      <c r="E511" s="16" t="str">
        <f>VLOOKUP(B511,總表!$1:$1048576,5,0)</f>
        <v>高中職組</v>
      </c>
      <c r="F511" s="16" t="str">
        <f>VLOOKUP(B511,總表!$1:$1048576,3,0)</f>
        <v>臺北市</v>
      </c>
      <c r="G511" s="16" t="str">
        <f>VLOOKUP(B511,總表!$1:$1048576,6,0)</f>
        <v>李喬安</v>
      </c>
      <c r="H511" s="16" t="str">
        <f>VLOOKUP(B511,總表!$1:$1048576,7,0)</f>
        <v>臺北市立第一女子高級中學</v>
      </c>
      <c r="I511" s="16" t="str">
        <f>VLOOKUP(B511,總表!$1:$1048576,8,0)</f>
        <v>高語潔</v>
      </c>
      <c r="J511" s="16" t="str">
        <f>VLOOKUP(B511,總表!$1:$1048576,9,0)</f>
        <v>臺北市立第一女子高級中學</v>
      </c>
      <c r="K511" s="16">
        <f>VLOOKUP(B511,總表!$1:$1048576,10,0)</f>
        <v>0</v>
      </c>
      <c r="L511" s="16">
        <f>VLOOKUP(B511,總表!$1:$1048576,11,0)</f>
        <v>0</v>
      </c>
      <c r="M511" s="16" t="str">
        <f>VLOOKUP(B511,總表!$1:$1048576,12,0)</f>
        <v>陳正源</v>
      </c>
      <c r="N511" s="16" t="str">
        <f>VLOOKUP(B511,總表!$1:$1048576,13,0)</f>
        <v>臺北市立第一女子高級中學</v>
      </c>
      <c r="O511" s="16">
        <f>VLOOKUP(B511,總表!$1:$1048576,14,0)</f>
        <v>0</v>
      </c>
      <c r="P511" s="16">
        <f>VLOOKUP(B511,總表!$1:$1048576,15,0)</f>
        <v>0</v>
      </c>
      <c r="Q511" s="16">
        <f>VLOOKUP(B511,總表!$1:$1048576,16,0)</f>
        <v>0</v>
      </c>
      <c r="R511" s="16">
        <f>VLOOKUP(B511,總表!$1:$1048576,17,0)</f>
        <v>0</v>
      </c>
    </row>
    <row r="512" spans="1:18" ht="17.399999999999999" hidden="1" x14ac:dyDescent="0.3">
      <c r="A512" s="25" t="s">
        <v>3492</v>
      </c>
      <c r="B512" s="13" t="s">
        <v>3078</v>
      </c>
      <c r="C512" s="10" t="str">
        <f>VLOOKUP(B512,總表!$1:$1048576,2,0)</f>
        <v>智能三角錐機器人</v>
      </c>
      <c r="D512" s="19" t="str">
        <f>VLOOKUP(B512,總表!$1:$1048576,4,0)</f>
        <v>災害管理與安全</v>
      </c>
      <c r="E512" s="16" t="str">
        <f>VLOOKUP(B512,總表!$1:$1048576,5,0)</f>
        <v>高中職組</v>
      </c>
      <c r="F512" s="16" t="str">
        <f>VLOOKUP(B512,總表!$1:$1048576,3,0)</f>
        <v>臺北市</v>
      </c>
      <c r="G512" s="16" t="str">
        <f>VLOOKUP(B512,總表!$1:$1048576,6,0)</f>
        <v>林星佑</v>
      </c>
      <c r="H512" s="16" t="str">
        <f>VLOOKUP(B512,總表!$1:$1048576,7,0)</f>
        <v>臺北市數位實驗高級中等學校</v>
      </c>
      <c r="I512" s="16">
        <f>VLOOKUP(B512,總表!$1:$1048576,8,0)</f>
        <v>0</v>
      </c>
      <c r="J512" s="16">
        <f>VLOOKUP(B512,總表!$1:$1048576,9,0)</f>
        <v>0</v>
      </c>
      <c r="K512" s="16">
        <f>VLOOKUP(B512,總表!$1:$1048576,10,0)</f>
        <v>0</v>
      </c>
      <c r="L512" s="16">
        <f>VLOOKUP(B512,總表!$1:$1048576,11,0)</f>
        <v>0</v>
      </c>
      <c r="M512" s="16" t="str">
        <f>VLOOKUP(B512,總表!$1:$1048576,12,0)</f>
        <v>謝博文</v>
      </c>
      <c r="N512" s="16" t="str">
        <f>VLOOKUP(B512,總表!$1:$1048576,13,0)</f>
        <v>臺北市數位實驗高級中學</v>
      </c>
      <c r="O512" s="16" t="str">
        <f>VLOOKUP(B512,總表!$1:$1048576,14,0)</f>
        <v>林琪正</v>
      </c>
      <c r="P512" s="16" t="str">
        <f>VLOOKUP(B512,總表!$1:$1048576,15,0)</f>
        <v>桃園市立會稽國中</v>
      </c>
      <c r="Q512" s="16" t="str">
        <f>VLOOKUP(B512,總表!$1:$1048576,16,0)</f>
        <v>何淑鈴</v>
      </c>
      <c r="R512" s="16" t="str">
        <f>VLOOKUP(B512,總表!$1:$1048576,17,0)</f>
        <v>桃園市立同德國民中學</v>
      </c>
    </row>
    <row r="513" spans="1:18" ht="17.399999999999999" hidden="1" x14ac:dyDescent="0.3">
      <c r="A513" s="30" t="s">
        <v>3494</v>
      </c>
      <c r="B513" s="13" t="s">
        <v>2996</v>
      </c>
      <c r="C513" s="10" t="str">
        <f>VLOOKUP(B513,總表!$1:$1048576,2,0)</f>
        <v>AI陪伴型治療機器人</v>
      </c>
      <c r="D513" s="19" t="str">
        <f>VLOOKUP(B513,總表!$1:$1048576,4,0)</f>
        <v>災害管理與安全</v>
      </c>
      <c r="E513" s="16" t="str">
        <f>VLOOKUP(B513,總表!$1:$1048576,5,0)</f>
        <v>高中職組</v>
      </c>
      <c r="F513" s="16" t="str">
        <f>VLOOKUP(B513,總表!$1:$1048576,3,0)</f>
        <v>臺北市</v>
      </c>
      <c r="G513" s="16" t="str">
        <f>VLOOKUP(B513,總表!$1:$1048576,6,0)</f>
        <v>陳宣文</v>
      </c>
      <c r="H513" s="16" t="str">
        <f>VLOOKUP(B513,總表!$1:$1048576,7,0)</f>
        <v>復興實驗高級中學</v>
      </c>
      <c r="I513" s="16" t="str">
        <f>VLOOKUP(B513,總表!$1:$1048576,8,0)</f>
        <v>廖品超</v>
      </c>
      <c r="J513" s="16" t="str">
        <f>VLOOKUP(B513,總表!$1:$1048576,9,0)</f>
        <v>復興實驗高級中學</v>
      </c>
      <c r="K513" s="16" t="str">
        <f>VLOOKUP(B513,總表!$1:$1048576,10,0)</f>
        <v>曾翊軒</v>
      </c>
      <c r="L513" s="16" t="str">
        <f>VLOOKUP(B513,總表!$1:$1048576,11,0)</f>
        <v>復興實驗高級中學</v>
      </c>
      <c r="M513" s="16" t="str">
        <f>VLOOKUP(B513,總表!$1:$1048576,12,0)</f>
        <v>倪瑞鴻</v>
      </c>
      <c r="N513" s="16" t="str">
        <f>VLOOKUP(B513,總表!$1:$1048576,13,0)</f>
        <v>台北市私立復興實中</v>
      </c>
      <c r="O513" s="16" t="str">
        <f>VLOOKUP(B513,總表!$1:$1048576,14,0)</f>
        <v>宋千儀</v>
      </c>
      <c r="P513" s="16" t="str">
        <f>VLOOKUP(B513,總表!$1:$1048576,15,0)</f>
        <v>台北市私立復興實中</v>
      </c>
      <c r="Q513" s="16">
        <f>VLOOKUP(B513,總表!$1:$1048576,16,0)</f>
        <v>0</v>
      </c>
      <c r="R513" s="16">
        <f>VLOOKUP(B513,總表!$1:$1048576,17,0)</f>
        <v>0</v>
      </c>
    </row>
    <row r="514" spans="1:18" ht="17.399999999999999" hidden="1" x14ac:dyDescent="0.3">
      <c r="A514" s="28" t="s">
        <v>3493</v>
      </c>
      <c r="B514" s="13" t="s">
        <v>3205</v>
      </c>
      <c r="C514" s="10" t="str">
        <f>VLOOKUP(B514,總表!$1:$1048576,2,0)</f>
        <v>可調式前方牽引矯治裝置</v>
      </c>
      <c r="D514" s="20" t="str">
        <f>VLOOKUP(B514,總表!$1:$1048576,4,0)</f>
        <v>社會照護</v>
      </c>
      <c r="E514" s="16" t="str">
        <f>VLOOKUP(B514,總表!$1:$1048576,5,0)</f>
        <v>高中職組</v>
      </c>
      <c r="F514" s="16" t="str">
        <f>VLOOKUP(B514,總表!$1:$1048576,3,0)</f>
        <v>臺北市</v>
      </c>
      <c r="G514" s="16" t="str">
        <f>VLOOKUP(B514,總表!$1:$1048576,6,0)</f>
        <v>李宥妤</v>
      </c>
      <c r="H514" s="16" t="str">
        <f>VLOOKUP(B514,總表!$1:$1048576,7,0)</f>
        <v>臺北市立景美女子高級中學</v>
      </c>
      <c r="I514" s="16" t="str">
        <f>VLOOKUP(B514,總表!$1:$1048576,8,0)</f>
        <v>王俊燕</v>
      </c>
      <c r="J514" s="16" t="str">
        <f>VLOOKUP(B514,總表!$1:$1048576,9,0)</f>
        <v>臺北市立景美女子高級中學</v>
      </c>
      <c r="K514" s="16">
        <f>VLOOKUP(B514,總表!$1:$1048576,10,0)</f>
        <v>0</v>
      </c>
      <c r="L514" s="16">
        <f>VLOOKUP(B514,總表!$1:$1048576,11,0)</f>
        <v>0</v>
      </c>
      <c r="M514" s="16" t="str">
        <f>VLOOKUP(B514,總表!$1:$1048576,12,0)</f>
        <v>林鴻文</v>
      </c>
      <c r="N514" s="16" t="str">
        <f>VLOOKUP(B514,總表!$1:$1048576,13,0)</f>
        <v>臺北市立景美女子高級中學</v>
      </c>
      <c r="O514" s="16">
        <f>VLOOKUP(B514,總表!$1:$1048576,14,0)</f>
        <v>0</v>
      </c>
      <c r="P514" s="16">
        <f>VLOOKUP(B514,總表!$1:$1048576,15,0)</f>
        <v>0</v>
      </c>
      <c r="Q514" s="16">
        <f>VLOOKUP(B514,總表!$1:$1048576,16,0)</f>
        <v>0</v>
      </c>
      <c r="R514" s="16">
        <f>VLOOKUP(B514,總表!$1:$1048576,17,0)</f>
        <v>0</v>
      </c>
    </row>
    <row r="515" spans="1:18" ht="17.399999999999999" hidden="1" x14ac:dyDescent="0.3">
      <c r="A515" s="28" t="s">
        <v>3493</v>
      </c>
      <c r="B515" s="13" t="s">
        <v>3380</v>
      </c>
      <c r="C515" s="10" t="str">
        <f>VLOOKUP(B515,總表!$1:$1048576,2,0)</f>
        <v>Clean Ubike</v>
      </c>
      <c r="D515" s="16" t="str">
        <f>VLOOKUP(B515,總表!$1:$1048576,4,0)</f>
        <v>便利生活</v>
      </c>
      <c r="E515" s="16" t="str">
        <f>VLOOKUP(B515,總表!$1:$1048576,5,0)</f>
        <v>高中職組</v>
      </c>
      <c r="F515" s="16" t="str">
        <f>VLOOKUP(B515,總表!$1:$1048576,3,0)</f>
        <v>臺北市</v>
      </c>
      <c r="G515" s="16" t="str">
        <f>VLOOKUP(B515,總表!$1:$1048576,6,0)</f>
        <v>張景漢</v>
      </c>
      <c r="H515" s="16" t="str">
        <f>VLOOKUP(B515,總表!$1:$1048576,7,0)</f>
        <v>臺北市數位實驗高級中等學校</v>
      </c>
      <c r="I515" s="16" t="str">
        <f>VLOOKUP(B515,總表!$1:$1048576,8,0)</f>
        <v>賴永來</v>
      </c>
      <c r="J515" s="16" t="str">
        <f>VLOOKUP(B515,總表!$1:$1048576,9,0)</f>
        <v>臺北市數位實驗高級中等學校</v>
      </c>
      <c r="K515" s="16" t="str">
        <f>VLOOKUP(B515,總表!$1:$1048576,10,0)</f>
        <v>張雅博</v>
      </c>
      <c r="L515" s="16" t="str">
        <f>VLOOKUP(B515,總表!$1:$1048576,11,0)</f>
        <v>臺北市立復興高級中學</v>
      </c>
      <c r="M515" s="16" t="str">
        <f>VLOOKUP(B515,總表!$1:$1048576,12,0)</f>
        <v>謝博文</v>
      </c>
      <c r="N515" s="16" t="str">
        <f>VLOOKUP(B515,總表!$1:$1048576,13,0)</f>
        <v>臺北市數位實驗高級中學</v>
      </c>
      <c r="O515" s="16" t="str">
        <f>VLOOKUP(B515,總表!$1:$1048576,14,0)</f>
        <v>王政凱</v>
      </c>
      <c r="P515" s="16" t="str">
        <f>VLOOKUP(B515,總表!$1:$1048576,15,0)</f>
        <v>臺北市數位實驗高級中學</v>
      </c>
      <c r="Q515" s="16">
        <f>VLOOKUP(B515,總表!$1:$1048576,16,0)</f>
        <v>0</v>
      </c>
      <c r="R515" s="16">
        <f>VLOOKUP(B515,總表!$1:$1048576,17,0)</f>
        <v>0</v>
      </c>
    </row>
    <row r="516" spans="1:18" ht="17.399999999999999" hidden="1" x14ac:dyDescent="0.3">
      <c r="A516" s="28" t="s">
        <v>3493</v>
      </c>
      <c r="B516" s="13" t="s">
        <v>3293</v>
      </c>
      <c r="C516" s="10" t="str">
        <f>VLOOKUP(B516,總表!$1:$1048576,2,0)</f>
        <v>自動真空壓縮垃圾處理裝置</v>
      </c>
      <c r="D516" s="16" t="str">
        <f>VLOOKUP(B516,總表!$1:$1048576,4,0)</f>
        <v>便利生活</v>
      </c>
      <c r="E516" s="16" t="str">
        <f>VLOOKUP(B516,總表!$1:$1048576,5,0)</f>
        <v>高中職組</v>
      </c>
      <c r="F516" s="16" t="str">
        <f>VLOOKUP(B516,總表!$1:$1048576,3,0)</f>
        <v>臺北市</v>
      </c>
      <c r="G516" s="16" t="str">
        <f>VLOOKUP(B516,總表!$1:$1048576,6,0)</f>
        <v>趙作芙</v>
      </c>
      <c r="H516" s="16" t="str">
        <f>VLOOKUP(B516,總表!$1:$1048576,7,0)</f>
        <v>臺北市立第一女子高級中學</v>
      </c>
      <c r="I516" s="16" t="str">
        <f>VLOOKUP(B516,總表!$1:$1048576,8,0)</f>
        <v>趙作迒</v>
      </c>
      <c r="J516" s="16" t="str">
        <f>VLOOKUP(B516,總表!$1:$1048576,9,0)</f>
        <v>臺北市立建國高級中學</v>
      </c>
      <c r="K516" s="16">
        <f>VLOOKUP(B516,總表!$1:$1048576,10,0)</f>
        <v>0</v>
      </c>
      <c r="L516" s="16">
        <f>VLOOKUP(B516,總表!$1:$1048576,11,0)</f>
        <v>0</v>
      </c>
      <c r="M516" s="16" t="str">
        <f>VLOOKUP(B516,總表!$1:$1048576,12,0)</f>
        <v>高誌駿</v>
      </c>
      <c r="N516" s="16" t="str">
        <f>VLOOKUP(B516,總表!$1:$1048576,13,0)</f>
        <v>臺北市立第一女子高級中學</v>
      </c>
      <c r="O516" s="16" t="str">
        <f>VLOOKUP(B516,總表!$1:$1048576,14,0)</f>
        <v>張耕榜</v>
      </c>
      <c r="P516" s="16" t="str">
        <f>VLOOKUP(B516,總表!$1:$1048576,15,0)</f>
        <v>台北市立建國高級中學</v>
      </c>
      <c r="Q516" s="16">
        <f>VLOOKUP(B516,總表!$1:$1048576,16,0)</f>
        <v>0</v>
      </c>
      <c r="R516" s="16">
        <f>VLOOKUP(B516,總表!$1:$1048576,17,0)</f>
        <v>0</v>
      </c>
    </row>
    <row r="517" spans="1:18" ht="17.399999999999999" hidden="1" x14ac:dyDescent="0.3">
      <c r="A517" s="28" t="s">
        <v>3493</v>
      </c>
      <c r="B517" s="13" t="s">
        <v>3242</v>
      </c>
      <c r="C517" s="10" t="str">
        <f>VLOOKUP(B517,總表!$1:$1048576,2,0)</f>
        <v>餵泥好</v>
      </c>
      <c r="D517" s="16" t="str">
        <f>VLOOKUP(B517,總表!$1:$1048576,4,0)</f>
        <v>便利生活</v>
      </c>
      <c r="E517" s="16" t="str">
        <f>VLOOKUP(B517,總表!$1:$1048576,5,0)</f>
        <v>高中職組</v>
      </c>
      <c r="F517" s="16" t="str">
        <f>VLOOKUP(B517,總表!$1:$1048576,3,0)</f>
        <v>臺北市</v>
      </c>
      <c r="G517" s="16" t="str">
        <f>VLOOKUP(B517,總表!$1:$1048576,6,0)</f>
        <v>劉安芸</v>
      </c>
      <c r="H517" s="16" t="str">
        <f>VLOOKUP(B517,總表!$1:$1048576,7,0)</f>
        <v>臺北市立仁愛國民中學</v>
      </c>
      <c r="I517" s="16" t="str">
        <f>VLOOKUP(B517,總表!$1:$1048576,8,0)</f>
        <v>林婕芸</v>
      </c>
      <c r="J517" s="16" t="str">
        <f>VLOOKUP(B517,總表!$1:$1048576,9,0)</f>
        <v>臺北市立內湖高級中學</v>
      </c>
      <c r="K517" s="16" t="str">
        <f>VLOOKUP(B517,總表!$1:$1048576,10,0)</f>
        <v>黃垚程</v>
      </c>
      <c r="L517" s="16" t="str">
        <f>VLOOKUP(B517,總表!$1:$1048576,11,0)</f>
        <v>臺北市立中崙高級中學</v>
      </c>
      <c r="M517" s="16" t="str">
        <f>VLOOKUP(B517,總表!$1:$1048576,12,0)</f>
        <v>劉原彰</v>
      </c>
      <c r="N517" s="16" t="str">
        <f>VLOOKUP(B517,總表!$1:$1048576,13,0)</f>
        <v>臺北市立大同高級中學</v>
      </c>
      <c r="O517" s="16" t="str">
        <f>VLOOKUP(B517,總表!$1:$1048576,14,0)</f>
        <v>鄭孫寧</v>
      </c>
      <c r="P517" s="16" t="str">
        <f>VLOOKUP(B517,總表!$1:$1048576,15,0)</f>
        <v>臺北市立仁愛國民中學</v>
      </c>
      <c r="Q517" s="16">
        <f>VLOOKUP(B517,總表!$1:$1048576,16,0)</f>
        <v>0</v>
      </c>
      <c r="R517" s="16">
        <f>VLOOKUP(B517,總表!$1:$1048576,17,0)</f>
        <v>0</v>
      </c>
    </row>
    <row r="518" spans="1:18" ht="17.399999999999999" hidden="1" x14ac:dyDescent="0.3">
      <c r="A518" s="22" t="s">
        <v>3516</v>
      </c>
      <c r="B518" s="13" t="s">
        <v>3433</v>
      </c>
      <c r="C518" s="10" t="str">
        <f>VLOOKUP(B518,總表!$1:$1048576,2,0)</f>
        <v>CleanPaw</v>
      </c>
      <c r="D518" s="21" t="str">
        <f>VLOOKUP(B518,總表!$1:$1048576,4,0)</f>
        <v>前瞻/工業設計技術</v>
      </c>
      <c r="E518" s="16" t="str">
        <f>VLOOKUP(B518,總表!$1:$1048576,5,0)</f>
        <v>高中職組</v>
      </c>
      <c r="F518" s="16" t="str">
        <f>VLOOKUP(B518,總表!$1:$1048576,3,0)</f>
        <v>臺北市</v>
      </c>
      <c r="G518" s="16" t="str">
        <f>VLOOKUP(B518,總表!$1:$1048576,6,0)</f>
        <v>黃垚程</v>
      </c>
      <c r="H518" s="16" t="str">
        <f>VLOOKUP(B518,總表!$1:$1048576,7,0)</f>
        <v>台北市立中崙高級中學</v>
      </c>
      <c r="I518" s="16" t="str">
        <f>VLOOKUP(B518,總表!$1:$1048576,8,0)</f>
        <v>林宣聿</v>
      </c>
      <c r="J518" s="16" t="str">
        <f>VLOOKUP(B518,總表!$1:$1048576,9,0)</f>
        <v>臺北市立大安高級工業職業學校</v>
      </c>
      <c r="K518" s="16" t="str">
        <f>VLOOKUP(B518,總表!$1:$1048576,10,0)</f>
        <v xml:space="preserve">劉安芸 </v>
      </c>
      <c r="L518" s="16" t="str">
        <f>VLOOKUP(B518,總表!$1:$1048576,11,0)</f>
        <v>台北市立仁愛國民中學</v>
      </c>
      <c r="M518" s="16" t="str">
        <f>VLOOKUP(B518,總表!$1:$1048576,12,0)</f>
        <v>劉原彰</v>
      </c>
      <c r="N518" s="16" t="str">
        <f>VLOOKUP(B518,總表!$1:$1048576,13,0)</f>
        <v>臺北市立大同高級中學</v>
      </c>
      <c r="O518" s="16" t="str">
        <f>VLOOKUP(B518,總表!$1:$1048576,14,0)</f>
        <v>鄭孫寧</v>
      </c>
      <c r="P518" s="16" t="str">
        <f>VLOOKUP(B518,總表!$1:$1048576,15,0)</f>
        <v>臺北市立仁愛國民中學</v>
      </c>
      <c r="Q518" s="16">
        <f>VLOOKUP(B518,總表!$1:$1048576,16,0)</f>
        <v>0</v>
      </c>
      <c r="R518" s="16">
        <f>VLOOKUP(B518,總表!$1:$1048576,17,0)</f>
        <v>0</v>
      </c>
    </row>
    <row r="519" spans="1:18" ht="17.399999999999999" hidden="1" x14ac:dyDescent="0.3">
      <c r="A519" s="22" t="s">
        <v>3495</v>
      </c>
      <c r="B519" s="13" t="s">
        <v>3450</v>
      </c>
      <c r="C519" s="10" t="str">
        <f>VLOOKUP(B519,總表!$1:$1048576,2,0)</f>
        <v>海域追日者</v>
      </c>
      <c r="D519" s="21" t="str">
        <f>VLOOKUP(B519,總表!$1:$1048576,4,0)</f>
        <v>前瞻/工業設計技術</v>
      </c>
      <c r="E519" s="16" t="str">
        <f>VLOOKUP(B519,總表!$1:$1048576,5,0)</f>
        <v>高中職組</v>
      </c>
      <c r="F519" s="16" t="str">
        <f>VLOOKUP(B519,總表!$1:$1048576,3,0)</f>
        <v>臺北市</v>
      </c>
      <c r="G519" s="16" t="str">
        <f>VLOOKUP(B519,總表!$1:$1048576,6,0)</f>
        <v>曾鴻翊</v>
      </c>
      <c r="H519" s="16" t="str">
        <f>VLOOKUP(B519,總表!$1:$1048576,7,0)</f>
        <v>臺北市立永春高級中學</v>
      </c>
      <c r="I519" s="16" t="str">
        <f>VLOOKUP(B519,總表!$1:$1048576,8,0)</f>
        <v>許祐加</v>
      </c>
      <c r="J519" s="16" t="str">
        <f>VLOOKUP(B519,總表!$1:$1048576,9,0)</f>
        <v>臺北市立永春高級中學</v>
      </c>
      <c r="K519" s="16" t="str">
        <f>VLOOKUP(B519,總表!$1:$1048576,10,0)</f>
        <v>黃成恩</v>
      </c>
      <c r="L519" s="16" t="str">
        <f>VLOOKUP(B519,總表!$1:$1048576,11,0)</f>
        <v>臺北市立永春高級中學</v>
      </c>
      <c r="M519" s="16" t="str">
        <f>VLOOKUP(B519,總表!$1:$1048576,12,0)</f>
        <v>劉佳宜</v>
      </c>
      <c r="N519" s="16" t="str">
        <f>VLOOKUP(B519,總表!$1:$1048576,13,0)</f>
        <v>臺北市立永春高級中學</v>
      </c>
      <c r="O519" s="16">
        <f>VLOOKUP(B519,總表!$1:$1048576,14,0)</f>
        <v>0</v>
      </c>
      <c r="P519" s="16">
        <f>VLOOKUP(B519,總表!$1:$1048576,15,0)</f>
        <v>0</v>
      </c>
      <c r="Q519" s="16">
        <f>VLOOKUP(B519,總表!$1:$1048576,16,0)</f>
        <v>0</v>
      </c>
      <c r="R519" s="16">
        <f>VLOOKUP(B519,總表!$1:$1048576,17,0)</f>
        <v>0</v>
      </c>
    </row>
    <row r="520" spans="1:18" ht="17.399999999999999" hidden="1" x14ac:dyDescent="0.3">
      <c r="A520" s="30" t="s">
        <v>3494</v>
      </c>
      <c r="B520" s="16" t="s">
        <v>1336</v>
      </c>
      <c r="C520" s="10" t="str">
        <f>VLOOKUP(B520,總表!$1:$1048576,2,0)</f>
        <v>永續農安平台：節水監控守護系統</v>
      </c>
      <c r="D520" s="17" t="str">
        <f>VLOOKUP(B520,總表!$1:$1048576,4,0)</f>
        <v>永續發展農糧技術</v>
      </c>
      <c r="E520" s="16" t="str">
        <f>VLOOKUP(B520,總表!$1:$1048576,5,0)</f>
        <v>國小組</v>
      </c>
      <c r="F520" s="16" t="str">
        <f>VLOOKUP(B520,總表!$1:$1048576,3,0)</f>
        <v>臺北市</v>
      </c>
      <c r="G520" s="16" t="str">
        <f>VLOOKUP(B520,總表!$1:$1048576,6,0)</f>
        <v>趙苙寰</v>
      </c>
      <c r="H520" s="16" t="str">
        <f>VLOOKUP(B520,總表!$1:$1048576,7,0)</f>
        <v>康寧國小</v>
      </c>
      <c r="I520" s="16" t="str">
        <f>VLOOKUP(B520,總表!$1:$1048576,8,0)</f>
        <v>黃允瑞</v>
      </c>
      <c r="J520" s="16" t="str">
        <f>VLOOKUP(B520,總表!$1:$1048576,9,0)</f>
        <v>康寧國小</v>
      </c>
      <c r="K520" s="16">
        <f>VLOOKUP(B520,總表!$1:$1048576,10,0)</f>
        <v>0</v>
      </c>
      <c r="L520" s="16">
        <f>VLOOKUP(B520,總表!$1:$1048576,11,0)</f>
        <v>0</v>
      </c>
      <c r="M520" s="16" t="str">
        <f>VLOOKUP(B520,總表!$1:$1048576,12,0)</f>
        <v>李德元</v>
      </c>
      <c r="N520" s="16" t="str">
        <f>VLOOKUP(B520,總表!$1:$1048576,13,0)</f>
        <v>康寧國小</v>
      </c>
      <c r="O520" s="16" t="str">
        <f>VLOOKUP(B520,總表!$1:$1048576,14,0)</f>
        <v>陳霈語</v>
      </c>
      <c r="P520" s="16" t="str">
        <f>VLOOKUP(B520,總表!$1:$1048576,15,0)</f>
        <v>新北土城中正國中</v>
      </c>
      <c r="Q520" s="16">
        <f>VLOOKUP(B520,總表!$1:$1048576,16,0)</f>
        <v>0</v>
      </c>
      <c r="R520" s="16">
        <f>VLOOKUP(B520,總表!$1:$1048576,17,0)</f>
        <v>0</v>
      </c>
    </row>
    <row r="521" spans="1:18" ht="17.399999999999999" hidden="1" x14ac:dyDescent="0.3">
      <c r="A521" s="30" t="s">
        <v>3494</v>
      </c>
      <c r="B521" s="16" t="s">
        <v>3491</v>
      </c>
      <c r="C521" s="10" t="str">
        <f>VLOOKUP(B521,總表!$1:$1048576,2,0)</f>
        <v>水果快樂長!</v>
      </c>
      <c r="D521" s="17" t="str">
        <f>VLOOKUP(B521,總表!$1:$1048576,4,0)</f>
        <v>永續發展農糧技術</v>
      </c>
      <c r="E521" s="16" t="str">
        <f>VLOOKUP(B521,總表!$1:$1048576,5,0)</f>
        <v>國小組</v>
      </c>
      <c r="F521" s="16" t="str">
        <f>VLOOKUP(B521,總表!$1:$1048576,3,0)</f>
        <v>臺北市</v>
      </c>
      <c r="G521" s="16" t="str">
        <f>VLOOKUP(B521,總表!$1:$1048576,6,0)</f>
        <v>蘇子瑜</v>
      </c>
      <c r="H521" s="16" t="str">
        <f>VLOOKUP(B521,總表!$1:$1048576,7,0)</f>
        <v>臺北市北投區逸仙國民小學</v>
      </c>
      <c r="I521" s="16" t="str">
        <f>VLOOKUP(B521,總表!$1:$1048576,8,0)</f>
        <v>林宣羽</v>
      </c>
      <c r="J521" s="16" t="str">
        <f>VLOOKUP(B521,總表!$1:$1048576,9,0)</f>
        <v>臺北市北投區逸仙國民小學</v>
      </c>
      <c r="K521" s="16" t="str">
        <f>VLOOKUP(B521,總表!$1:$1048576,10,0)</f>
        <v>施宇凡</v>
      </c>
      <c r="L521" s="16" t="str">
        <f>VLOOKUP(B521,總表!$1:$1048576,11,0)</f>
        <v>臺北市北投區逸仙國民小學</v>
      </c>
      <c r="M521" s="16" t="str">
        <f>VLOOKUP(B521,總表!$1:$1048576,12,0)</f>
        <v>周文祺</v>
      </c>
      <c r="N521" s="16" t="str">
        <f>VLOOKUP(B521,總表!$1:$1048576,13,0)</f>
        <v>臺北市北投區逸仙國民小學</v>
      </c>
      <c r="O521" s="16" t="str">
        <f>VLOOKUP(B521,總表!$1:$1048576,14,0)</f>
        <v>楊政諺</v>
      </c>
      <c r="P521" s="16" t="str">
        <f>VLOOKUP(B521,總表!$1:$1048576,15,0)</f>
        <v>臺北市北投區逸仙國民小學</v>
      </c>
      <c r="Q521" s="16">
        <f>VLOOKUP(B521,總表!$1:$1048576,16,0)</f>
        <v>0</v>
      </c>
      <c r="R521" s="16">
        <f>VLOOKUP(B521,總表!$1:$1048576,17,0)</f>
        <v>0</v>
      </c>
    </row>
    <row r="522" spans="1:18" ht="17.399999999999999" hidden="1" x14ac:dyDescent="0.3">
      <c r="A522" s="23" t="s">
        <v>3495</v>
      </c>
      <c r="B522" s="16" t="s">
        <v>1639</v>
      </c>
      <c r="C522" s="10" t="str">
        <f>VLOOKUP(B522,總表!$1:$1048576,2,0)</f>
        <v>自動甩繩跳跳機</v>
      </c>
      <c r="D522" s="18" t="str">
        <f>VLOOKUP(B522,總表!$1:$1048576,4,0)</f>
        <v>休閒與教育</v>
      </c>
      <c r="E522" s="16" t="str">
        <f>VLOOKUP(B522,總表!$1:$1048576,5,0)</f>
        <v>國小組</v>
      </c>
      <c r="F522" s="16" t="str">
        <f>VLOOKUP(B522,總表!$1:$1048576,3,0)</f>
        <v>臺北市</v>
      </c>
      <c r="G522" s="16" t="str">
        <f>VLOOKUP(B522,總表!$1:$1048576,6,0)</f>
        <v>許閔喬</v>
      </c>
      <c r="H522" s="16" t="str">
        <f>VLOOKUP(B522,總表!$1:$1048576,7,0)</f>
        <v>臺北市立大學附設實驗國民小學</v>
      </c>
      <c r="I522" s="16" t="str">
        <f>VLOOKUP(B522,總表!$1:$1048576,8,0)</f>
        <v>陳禹安</v>
      </c>
      <c r="J522" s="16" t="str">
        <f>VLOOKUP(B522,總表!$1:$1048576,9,0)</f>
        <v>臺北市立大學附設實驗國民小學</v>
      </c>
      <c r="K522" s="16">
        <f>VLOOKUP(B522,總表!$1:$1048576,10,0)</f>
        <v>0</v>
      </c>
      <c r="L522" s="16">
        <f>VLOOKUP(B522,總表!$1:$1048576,11,0)</f>
        <v>0</v>
      </c>
      <c r="M522" s="16" t="str">
        <f>VLOOKUP(B522,總表!$1:$1048576,12,0)</f>
        <v>黃淑賢</v>
      </c>
      <c r="N522" s="16" t="str">
        <f>VLOOKUP(B522,總表!$1:$1048576,13,0)</f>
        <v>臺北市立大學附設實驗國民小學</v>
      </c>
      <c r="O522" s="16">
        <f>VLOOKUP(B522,總表!$1:$1048576,14,0)</f>
        <v>0</v>
      </c>
      <c r="P522" s="16">
        <f>VLOOKUP(B522,總表!$1:$1048576,15,0)</f>
        <v>0</v>
      </c>
      <c r="Q522" s="16">
        <f>VLOOKUP(B522,總表!$1:$1048576,16,0)</f>
        <v>0</v>
      </c>
      <c r="R522" s="16">
        <f>VLOOKUP(B522,總表!$1:$1048576,17,0)</f>
        <v>0</v>
      </c>
    </row>
    <row r="523" spans="1:18" ht="17.399999999999999" hidden="1" x14ac:dyDescent="0.3">
      <c r="A523" s="26" t="s">
        <v>3492</v>
      </c>
      <c r="B523" s="16" t="s">
        <v>1679</v>
      </c>
      <c r="C523" s="10" t="str">
        <f>VLOOKUP(B523,總表!$1:$1048576,2,0)</f>
        <v>環保永續可攜式智慧排球發球機</v>
      </c>
      <c r="D523" s="18" t="str">
        <f>VLOOKUP(B523,總表!$1:$1048576,4,0)</f>
        <v>休閒與教育</v>
      </c>
      <c r="E523" s="16" t="str">
        <f>VLOOKUP(B523,總表!$1:$1048576,5,0)</f>
        <v>國小組</v>
      </c>
      <c r="F523" s="16" t="str">
        <f>VLOOKUP(B523,總表!$1:$1048576,3,0)</f>
        <v>臺北市</v>
      </c>
      <c r="G523" s="16" t="str">
        <f>VLOOKUP(B523,總表!$1:$1048576,6,0)</f>
        <v>楊呈加</v>
      </c>
      <c r="H523" s="16" t="str">
        <f>VLOOKUP(B523,總表!$1:$1048576,7,0)</f>
        <v>臺北市士林區天母國民小學</v>
      </c>
      <c r="I523" s="16">
        <f>VLOOKUP(B523,總表!$1:$1048576,8,0)</f>
        <v>0</v>
      </c>
      <c r="J523" s="16">
        <f>VLOOKUP(B523,總表!$1:$1048576,9,0)</f>
        <v>0</v>
      </c>
      <c r="K523" s="16">
        <f>VLOOKUP(B523,總表!$1:$1048576,10,0)</f>
        <v>0</v>
      </c>
      <c r="L523" s="16">
        <f>VLOOKUP(B523,總表!$1:$1048576,11,0)</f>
        <v>0</v>
      </c>
      <c r="M523" s="16" t="str">
        <f>VLOOKUP(B523,總表!$1:$1048576,12,0)</f>
        <v>洪淑琳</v>
      </c>
      <c r="N523" s="16" t="str">
        <f>VLOOKUP(B523,總表!$1:$1048576,13,0)</f>
        <v>臺北市士林區天母國民小學</v>
      </c>
      <c r="O523" s="16" t="str">
        <f>VLOOKUP(B523,總表!$1:$1048576,14,0)</f>
        <v>傅明珠</v>
      </c>
      <c r="P523" s="16" t="str">
        <f>VLOOKUP(B523,總表!$1:$1048576,15,0)</f>
        <v>臺北市士林區天母國民小學</v>
      </c>
      <c r="Q523" s="16">
        <f>VLOOKUP(B523,總表!$1:$1048576,16,0)</f>
        <v>0</v>
      </c>
      <c r="R523" s="16">
        <f>VLOOKUP(B523,總表!$1:$1048576,17,0)</f>
        <v>0</v>
      </c>
    </row>
    <row r="524" spans="1:18" ht="17.399999999999999" hidden="1" x14ac:dyDescent="0.3">
      <c r="A524" s="29" t="s">
        <v>3493</v>
      </c>
      <c r="B524" s="16" t="s">
        <v>1456</v>
      </c>
      <c r="C524" s="10" t="str">
        <f>VLOOKUP(B524,總表!$1:$1048576,2,0)</f>
        <v>AI互動學習神機</v>
      </c>
      <c r="D524" s="18" t="str">
        <f>VLOOKUP(B524,總表!$1:$1048576,4,0)</f>
        <v>休閒與教育</v>
      </c>
      <c r="E524" s="16" t="str">
        <f>VLOOKUP(B524,總表!$1:$1048576,5,0)</f>
        <v>國小組</v>
      </c>
      <c r="F524" s="16" t="str">
        <f>VLOOKUP(B524,總表!$1:$1048576,3,0)</f>
        <v>臺北市</v>
      </c>
      <c r="G524" s="16" t="str">
        <f>VLOOKUP(B524,總表!$1:$1048576,6,0)</f>
        <v>蔡宗翰</v>
      </c>
      <c r="H524" s="16" t="str">
        <f>VLOOKUP(B524,總表!$1:$1048576,7,0)</f>
        <v>臺北市北投區逸仙國民小學</v>
      </c>
      <c r="I524" s="16" t="str">
        <f>VLOOKUP(B524,總表!$1:$1048576,8,0)</f>
        <v>余宥德</v>
      </c>
      <c r="J524" s="16" t="str">
        <f>VLOOKUP(B524,總表!$1:$1048576,9,0)</f>
        <v>臺北市北投區逸仙國民小學</v>
      </c>
      <c r="K524" s="16" t="str">
        <f>VLOOKUP(B524,總表!$1:$1048576,10,0)</f>
        <v>林閔謙</v>
      </c>
      <c r="L524" s="16" t="str">
        <f>VLOOKUP(B524,總表!$1:$1048576,11,0)</f>
        <v>臺北市北投區逸仙國民小學</v>
      </c>
      <c r="M524" s="16" t="str">
        <f>VLOOKUP(B524,總表!$1:$1048576,12,0)</f>
        <v>周文祺</v>
      </c>
      <c r="N524" s="16" t="str">
        <f>VLOOKUP(B524,總表!$1:$1048576,13,0)</f>
        <v>臺北市北投區逸仙國民小學</v>
      </c>
      <c r="O524" s="16" t="str">
        <f>VLOOKUP(B524,總表!$1:$1048576,14,0)</f>
        <v>楊政諺</v>
      </c>
      <c r="P524" s="16" t="str">
        <f>VLOOKUP(B524,總表!$1:$1048576,15,0)</f>
        <v>臺北市北投區逸仙國民小學</v>
      </c>
      <c r="Q524" s="16">
        <f>VLOOKUP(B524,總表!$1:$1048576,16,0)</f>
        <v>0</v>
      </c>
      <c r="R524" s="16">
        <f>VLOOKUP(B524,總表!$1:$1048576,17,0)</f>
        <v>0</v>
      </c>
    </row>
    <row r="525" spans="1:18" ht="17.399999999999999" hidden="1" x14ac:dyDescent="0.3">
      <c r="A525" s="31" t="s">
        <v>3494</v>
      </c>
      <c r="B525" s="16" t="s">
        <v>1451</v>
      </c>
      <c r="C525" s="10" t="str">
        <f>VLOOKUP(B525,總表!$1:$1048576,2,0)</f>
        <v>無所不知的文具盒</v>
      </c>
      <c r="D525" s="18" t="str">
        <f>VLOOKUP(B525,總表!$1:$1048576,4,0)</f>
        <v>休閒與教育</v>
      </c>
      <c r="E525" s="16" t="str">
        <f>VLOOKUP(B525,總表!$1:$1048576,5,0)</f>
        <v>國小組</v>
      </c>
      <c r="F525" s="16" t="str">
        <f>VLOOKUP(B525,總表!$1:$1048576,3,0)</f>
        <v>臺北市</v>
      </c>
      <c r="G525" s="16" t="str">
        <f>VLOOKUP(B525,總表!$1:$1048576,6,0)</f>
        <v>張信潔</v>
      </c>
      <c r="H525" s="16" t="str">
        <f>VLOOKUP(B525,總表!$1:$1048576,7,0)</f>
        <v>臺北市北投區逸仙國民小學</v>
      </c>
      <c r="I525" s="16" t="str">
        <f>VLOOKUP(B525,總表!$1:$1048576,8,0)</f>
        <v>陳宜嫻</v>
      </c>
      <c r="J525" s="16" t="str">
        <f>VLOOKUP(B525,總表!$1:$1048576,9,0)</f>
        <v>臺北市北投區逸仙國民小學</v>
      </c>
      <c r="K525" s="16" t="str">
        <f>VLOOKUP(B525,總表!$1:$1048576,10,0)</f>
        <v>張兆欣</v>
      </c>
      <c r="L525" s="16" t="str">
        <f>VLOOKUP(B525,總表!$1:$1048576,11,0)</f>
        <v>臺北市北投區逸仙國民小學</v>
      </c>
      <c r="M525" s="16" t="str">
        <f>VLOOKUP(B525,總表!$1:$1048576,12,0)</f>
        <v>周文祺</v>
      </c>
      <c r="N525" s="16" t="str">
        <f>VLOOKUP(B525,總表!$1:$1048576,13,0)</f>
        <v>臺北市北投區逸仙國民小學</v>
      </c>
      <c r="O525" s="16" t="str">
        <f>VLOOKUP(B525,總表!$1:$1048576,14,0)</f>
        <v>楊政諺</v>
      </c>
      <c r="P525" s="16" t="str">
        <f>VLOOKUP(B525,總表!$1:$1048576,15,0)</f>
        <v>臺北市北投區逸仙國民小學</v>
      </c>
      <c r="Q525" s="16">
        <f>VLOOKUP(B525,總表!$1:$1048576,16,0)</f>
        <v>0</v>
      </c>
      <c r="R525" s="16">
        <f>VLOOKUP(B525,總表!$1:$1048576,17,0)</f>
        <v>0</v>
      </c>
    </row>
    <row r="526" spans="1:18" ht="17.399999999999999" hidden="1" x14ac:dyDescent="0.3">
      <c r="A526" s="31" t="s">
        <v>3494</v>
      </c>
      <c r="B526" s="16" t="s">
        <v>1554</v>
      </c>
      <c r="C526" s="10" t="str">
        <f>VLOOKUP(B526,總表!$1:$1048576,2,0)</f>
        <v>單槓練習帽</v>
      </c>
      <c r="D526" s="18" t="str">
        <f>VLOOKUP(B526,總表!$1:$1048576,4,0)</f>
        <v>休閒與教育</v>
      </c>
      <c r="E526" s="16" t="str">
        <f>VLOOKUP(B526,總表!$1:$1048576,5,0)</f>
        <v>國小組</v>
      </c>
      <c r="F526" s="16" t="str">
        <f>VLOOKUP(B526,總表!$1:$1048576,3,0)</f>
        <v>臺北市</v>
      </c>
      <c r="G526" s="16" t="str">
        <f>VLOOKUP(B526,總表!$1:$1048576,6,0)</f>
        <v>魏揚庭</v>
      </c>
      <c r="H526" s="16" t="str">
        <f>VLOOKUP(B526,總表!$1:$1048576,7,0)</f>
        <v>台北市私立復興實驗小學</v>
      </c>
      <c r="I526" s="16">
        <f>VLOOKUP(B526,總表!$1:$1048576,8,0)</f>
        <v>0</v>
      </c>
      <c r="J526" s="16">
        <f>VLOOKUP(B526,總表!$1:$1048576,9,0)</f>
        <v>0</v>
      </c>
      <c r="K526" s="16">
        <f>VLOOKUP(B526,總表!$1:$1048576,10,0)</f>
        <v>0</v>
      </c>
      <c r="L526" s="16">
        <f>VLOOKUP(B526,總表!$1:$1048576,11,0)</f>
        <v>0</v>
      </c>
      <c r="M526" s="16" t="str">
        <f>VLOOKUP(B526,總表!$1:$1048576,12,0)</f>
        <v xml:space="preserve"> 蔣宗翰</v>
      </c>
      <c r="N526" s="16" t="str">
        <f>VLOOKUP(B526,總表!$1:$1048576,13,0)</f>
        <v>台北市私立復興實驗小學</v>
      </c>
      <c r="O526" s="16">
        <f>VLOOKUP(B526,總表!$1:$1048576,14,0)</f>
        <v>0</v>
      </c>
      <c r="P526" s="16">
        <f>VLOOKUP(B526,總表!$1:$1048576,15,0)</f>
        <v>0</v>
      </c>
      <c r="Q526" s="16">
        <f>VLOOKUP(B526,總表!$1:$1048576,16,0)</f>
        <v>0</v>
      </c>
      <c r="R526" s="16">
        <f>VLOOKUP(B526,總表!$1:$1048576,17,0)</f>
        <v>0</v>
      </c>
    </row>
    <row r="527" spans="1:18" hidden="1" x14ac:dyDescent="0.3">
      <c r="A527" s="24" t="s">
        <v>3495</v>
      </c>
      <c r="B527" s="16" t="s">
        <v>1754</v>
      </c>
      <c r="C527" s="10" t="str">
        <f>VLOOKUP(B527,總表!$1:$1048576,2,0)</f>
        <v>行人超【極】安全系統</v>
      </c>
      <c r="D527" s="19" t="str">
        <f>VLOOKUP(B527,總表!$1:$1048576,4,0)</f>
        <v>災害管理與安全</v>
      </c>
      <c r="E527" s="16" t="str">
        <f>VLOOKUP(B527,總表!$1:$1048576,5,0)</f>
        <v>國小組</v>
      </c>
      <c r="F527" s="16" t="str">
        <f>VLOOKUP(B527,總表!$1:$1048576,3,0)</f>
        <v>臺北市</v>
      </c>
      <c r="G527" s="16" t="str">
        <f>VLOOKUP(B527,總表!$1:$1048576,6,0)</f>
        <v>蘇宸緯</v>
      </c>
      <c r="H527" s="16" t="str">
        <f>VLOOKUP(B527,總表!$1:$1048576,7,0)</f>
        <v>臺北市北投區逸仙國民小學</v>
      </c>
      <c r="I527" s="16" t="str">
        <f>VLOOKUP(B527,總表!$1:$1048576,8,0)</f>
        <v>林靖傑</v>
      </c>
      <c r="J527" s="16" t="str">
        <f>VLOOKUP(B527,總表!$1:$1048576,9,0)</f>
        <v>臺北市北投區逸仙國民小學</v>
      </c>
      <c r="K527" s="16" t="str">
        <f>VLOOKUP(B527,總表!$1:$1048576,10,0)</f>
        <v>周牧謙</v>
      </c>
      <c r="L527" s="16" t="str">
        <f>VLOOKUP(B527,總表!$1:$1048576,11,0)</f>
        <v>臺北市北投區逸仙國民小學</v>
      </c>
      <c r="M527" s="16" t="str">
        <f>VLOOKUP(B527,總表!$1:$1048576,12,0)</f>
        <v>周文祺</v>
      </c>
      <c r="N527" s="16" t="str">
        <f>VLOOKUP(B527,總表!$1:$1048576,13,0)</f>
        <v>臺北市北投區逸仙國民小學</v>
      </c>
      <c r="O527" s="16" t="str">
        <f>VLOOKUP(B527,總表!$1:$1048576,14,0)</f>
        <v>楊政彥</v>
      </c>
      <c r="P527" s="16" t="str">
        <f>VLOOKUP(B527,總表!$1:$1048576,15,0)</f>
        <v>臺北市北投區逸仙國民小學</v>
      </c>
      <c r="Q527" s="16">
        <f>VLOOKUP(B527,總表!$1:$1048576,16,0)</f>
        <v>0</v>
      </c>
      <c r="R527" s="16">
        <f>VLOOKUP(B527,總表!$1:$1048576,17,0)</f>
        <v>0</v>
      </c>
    </row>
    <row r="528" spans="1:18" hidden="1" x14ac:dyDescent="0.3">
      <c r="A528" s="24" t="s">
        <v>3495</v>
      </c>
      <c r="B528" s="16" t="s">
        <v>1833</v>
      </c>
      <c r="C528" s="10" t="str">
        <f>VLOOKUP(B528,總表!$1:$1048576,2,0)</f>
        <v>格格得入便當盒</v>
      </c>
      <c r="D528" s="19" t="str">
        <f>VLOOKUP(B528,總表!$1:$1048576,4,0)</f>
        <v>災害管理與安全</v>
      </c>
      <c r="E528" s="16" t="str">
        <f>VLOOKUP(B528,總表!$1:$1048576,5,0)</f>
        <v>國小組</v>
      </c>
      <c r="F528" s="16" t="str">
        <f>VLOOKUP(B528,總表!$1:$1048576,3,0)</f>
        <v>臺北市</v>
      </c>
      <c r="G528" s="16" t="str">
        <f>VLOOKUP(B528,總表!$1:$1048576,6,0)</f>
        <v>劉至夏</v>
      </c>
      <c r="H528" s="16" t="str">
        <f>VLOOKUP(B528,總表!$1:$1048576,7,0)</f>
        <v>臺北市立大學附設實驗國民小學</v>
      </c>
      <c r="I528" s="16" t="str">
        <f>VLOOKUP(B528,總表!$1:$1048576,8,0)</f>
        <v>王品蔚</v>
      </c>
      <c r="J528" s="16" t="str">
        <f>VLOOKUP(B528,總表!$1:$1048576,9,0)</f>
        <v>臺北市立大學附設實驗國民小學</v>
      </c>
      <c r="K528" s="16" t="str">
        <f>VLOOKUP(B528,總表!$1:$1048576,10,0)</f>
        <v>林立誠</v>
      </c>
      <c r="L528" s="16" t="str">
        <f>VLOOKUP(B528,總表!$1:$1048576,11,0)</f>
        <v>臺北市立大學附設實驗國民小學</v>
      </c>
      <c r="M528" s="16" t="str">
        <f>VLOOKUP(B528,總表!$1:$1048576,12,0)</f>
        <v>黃淑賢</v>
      </c>
      <c r="N528" s="16" t="str">
        <f>VLOOKUP(B528,總表!$1:$1048576,13,0)</f>
        <v>臺北市立大學附設實驗國民小學</v>
      </c>
      <c r="O528" s="16" t="str">
        <f>VLOOKUP(B528,總表!$1:$1048576,14,0)</f>
        <v>豐佳燕</v>
      </c>
      <c r="P528" s="16" t="str">
        <f>VLOOKUP(B528,總表!$1:$1048576,15,0)</f>
        <v>臺北市立大學附設實驗國民小學</v>
      </c>
      <c r="Q528" s="16">
        <f>VLOOKUP(B528,總表!$1:$1048576,16,0)</f>
        <v>0</v>
      </c>
      <c r="R528" s="16">
        <f>VLOOKUP(B528,總表!$1:$1048576,17,0)</f>
        <v>0</v>
      </c>
    </row>
    <row r="529" spans="1:18" hidden="1" x14ac:dyDescent="0.3">
      <c r="A529" s="21" t="s">
        <v>3493</v>
      </c>
      <c r="B529" s="16" t="s">
        <v>1742</v>
      </c>
      <c r="C529" s="10" t="str">
        <f>VLOOKUP(B529,總表!$1:$1048576,2,0)</f>
        <v>S.A.F.E.智慧酒駕守護行車系統</v>
      </c>
      <c r="D529" s="19" t="str">
        <f>VLOOKUP(B529,總表!$1:$1048576,4,0)</f>
        <v>災害管理與安全</v>
      </c>
      <c r="E529" s="16" t="str">
        <f>VLOOKUP(B529,總表!$1:$1048576,5,0)</f>
        <v>國小組</v>
      </c>
      <c r="F529" s="16" t="str">
        <f>VLOOKUP(B529,總表!$1:$1048576,3,0)</f>
        <v>臺北市</v>
      </c>
      <c r="G529" s="16" t="str">
        <f>VLOOKUP(B529,總表!$1:$1048576,6,0)</f>
        <v>楊邵倢</v>
      </c>
      <c r="H529" s="16" t="str">
        <f>VLOOKUP(B529,總表!$1:$1048576,7,0)</f>
        <v>臺北市內湖區碧湖國民小學</v>
      </c>
      <c r="I529" s="16">
        <f>VLOOKUP(B529,總表!$1:$1048576,8,0)</f>
        <v>0</v>
      </c>
      <c r="J529" s="16">
        <f>VLOOKUP(B529,總表!$1:$1048576,9,0)</f>
        <v>0</v>
      </c>
      <c r="K529" s="16">
        <f>VLOOKUP(B529,總表!$1:$1048576,10,0)</f>
        <v>0</v>
      </c>
      <c r="L529" s="16">
        <f>VLOOKUP(B529,總表!$1:$1048576,11,0)</f>
        <v>0</v>
      </c>
      <c r="M529" s="16" t="str">
        <f>VLOOKUP(B529,總表!$1:$1048576,12,0)</f>
        <v>陳彥蓁</v>
      </c>
      <c r="N529" s="16" t="str">
        <f>VLOOKUP(B529,總表!$1:$1048576,13,0)</f>
        <v>臺北市內湖區碧湖國民小學</v>
      </c>
      <c r="O529" s="16" t="str">
        <f>VLOOKUP(B529,總表!$1:$1048576,14,0)</f>
        <v>周秉弘</v>
      </c>
      <c r="P529" s="16" t="str">
        <f>VLOOKUP(B529,總表!$1:$1048576,15,0)</f>
        <v>臺北市內湖區碧湖國民小學</v>
      </c>
      <c r="Q529" s="16">
        <f>VLOOKUP(B529,總表!$1:$1048576,16,0)</f>
        <v>0</v>
      </c>
      <c r="R529" s="16">
        <f>VLOOKUP(B529,總表!$1:$1048576,17,0)</f>
        <v>0</v>
      </c>
    </row>
    <row r="530" spans="1:18" ht="17.399999999999999" hidden="1" x14ac:dyDescent="0.3">
      <c r="A530" s="23" t="s">
        <v>3495</v>
      </c>
      <c r="B530" s="16" t="s">
        <v>2134</v>
      </c>
      <c r="C530" s="10" t="str">
        <f>VLOOKUP(B530,總表!$1:$1048576,2,0)</f>
        <v>電話不忘機</v>
      </c>
      <c r="D530" s="20" t="str">
        <f>VLOOKUP(B530,總表!$1:$1048576,4,0)</f>
        <v>社會照護</v>
      </c>
      <c r="E530" s="16" t="str">
        <f>VLOOKUP(B530,總表!$1:$1048576,5,0)</f>
        <v>國小組</v>
      </c>
      <c r="F530" s="16" t="str">
        <f>VLOOKUP(B530,總表!$1:$1048576,3,0)</f>
        <v>臺北市</v>
      </c>
      <c r="G530" s="16" t="str">
        <f>VLOOKUP(B530,總表!$1:$1048576,6,0)</f>
        <v>蕭宇希</v>
      </c>
      <c r="H530" s="16" t="str">
        <f>VLOOKUP(B530,總表!$1:$1048576,7,0)</f>
        <v>臺北市士林區天母國民小學</v>
      </c>
      <c r="I530" s="16">
        <f>VLOOKUP(B530,總表!$1:$1048576,8,0)</f>
        <v>0</v>
      </c>
      <c r="J530" s="16">
        <f>VLOOKUP(B530,總表!$1:$1048576,9,0)</f>
        <v>0</v>
      </c>
      <c r="K530" s="16">
        <f>VLOOKUP(B530,總表!$1:$1048576,10,0)</f>
        <v>0</v>
      </c>
      <c r="L530" s="16">
        <f>VLOOKUP(B530,總表!$1:$1048576,11,0)</f>
        <v>0</v>
      </c>
      <c r="M530" s="16" t="str">
        <f>VLOOKUP(B530,總表!$1:$1048576,12,0)</f>
        <v>林靜宜</v>
      </c>
      <c r="N530" s="16" t="str">
        <f>VLOOKUP(B530,總表!$1:$1048576,13,0)</f>
        <v>臺北市士林區天母國民小學</v>
      </c>
      <c r="O530" s="16">
        <f>VLOOKUP(B530,總表!$1:$1048576,14,0)</f>
        <v>0</v>
      </c>
      <c r="P530" s="16">
        <f>VLOOKUP(B530,總表!$1:$1048576,15,0)</f>
        <v>0</v>
      </c>
      <c r="Q530" s="16">
        <f>VLOOKUP(B530,總表!$1:$1048576,16,0)</f>
        <v>0</v>
      </c>
      <c r="R530" s="16">
        <f>VLOOKUP(B530,總表!$1:$1048576,17,0)</f>
        <v>0</v>
      </c>
    </row>
    <row r="531" spans="1:18" ht="17.399999999999999" hidden="1" x14ac:dyDescent="0.3">
      <c r="A531" s="22" t="s">
        <v>3495</v>
      </c>
      <c r="B531" s="16" t="s">
        <v>2312</v>
      </c>
      <c r="C531" s="10" t="str">
        <f>VLOOKUP(B531,總表!$1:$1048576,2,0)</f>
        <v>魚缸清潔小幫手:機器垃圾魚</v>
      </c>
      <c r="D531" s="16" t="str">
        <f>VLOOKUP(B531,總表!$1:$1048576,4,0)</f>
        <v>便利生活</v>
      </c>
      <c r="E531" s="16" t="str">
        <f>VLOOKUP(B531,總表!$1:$1048576,5,0)</f>
        <v>國小組</v>
      </c>
      <c r="F531" s="16" t="str">
        <f>VLOOKUP(B531,總表!$1:$1048576,3,0)</f>
        <v>臺北市</v>
      </c>
      <c r="G531" s="16" t="str">
        <f>VLOOKUP(B531,總表!$1:$1048576,6,0)</f>
        <v>陳泓劭</v>
      </c>
      <c r="H531" s="16" t="str">
        <f>VLOOKUP(B531,總表!$1:$1048576,7,0)</f>
        <v>臺北市內湖區碧湖國小</v>
      </c>
      <c r="I531" s="16" t="str">
        <f>VLOOKUP(B531,總表!$1:$1048576,8,0)</f>
        <v>吳承叡</v>
      </c>
      <c r="J531" s="16" t="str">
        <f>VLOOKUP(B531,總表!$1:$1048576,9,0)</f>
        <v>臺北市內湖區碧湖國小</v>
      </c>
      <c r="K531" s="16">
        <f>VLOOKUP(B531,總表!$1:$1048576,10,0)</f>
        <v>0</v>
      </c>
      <c r="L531" s="16">
        <f>VLOOKUP(B531,總表!$1:$1048576,11,0)</f>
        <v>0</v>
      </c>
      <c r="M531" s="16" t="str">
        <f>VLOOKUP(B531,總表!$1:$1048576,12,0)</f>
        <v>楊婷雅</v>
      </c>
      <c r="N531" s="16" t="str">
        <f>VLOOKUP(B531,總表!$1:$1048576,13,0)</f>
        <v>臺北市內湖區碧湖國小</v>
      </c>
      <c r="O531" s="16" t="str">
        <f>VLOOKUP(B531,總表!$1:$1048576,14,0)</f>
        <v>周秉弘</v>
      </c>
      <c r="P531" s="16" t="str">
        <f>VLOOKUP(B531,總表!$1:$1048576,15,0)</f>
        <v>臺北市內湖區碧湖國小</v>
      </c>
      <c r="Q531" s="16">
        <f>VLOOKUP(B531,總表!$1:$1048576,16,0)</f>
        <v>0</v>
      </c>
      <c r="R531" s="16">
        <f>VLOOKUP(B531,總表!$1:$1048576,17,0)</f>
        <v>0</v>
      </c>
    </row>
    <row r="532" spans="1:18" ht="17.399999999999999" hidden="1" x14ac:dyDescent="0.3">
      <c r="A532" s="22" t="s">
        <v>3495</v>
      </c>
      <c r="B532" s="16" t="s">
        <v>2540</v>
      </c>
      <c r="C532" s="10" t="str">
        <f>VLOOKUP(B532,總表!$1:$1048576,2,0)</f>
        <v>晨光小幫手</v>
      </c>
      <c r="D532" s="16" t="str">
        <f>VLOOKUP(B532,總表!$1:$1048576,4,0)</f>
        <v>便利生活</v>
      </c>
      <c r="E532" s="16" t="str">
        <f>VLOOKUP(B532,總表!$1:$1048576,5,0)</f>
        <v>國小組</v>
      </c>
      <c r="F532" s="16" t="str">
        <f>VLOOKUP(B532,總表!$1:$1048576,3,0)</f>
        <v>臺北市</v>
      </c>
      <c r="G532" s="16" t="str">
        <f>VLOOKUP(B532,總表!$1:$1048576,6,0)</f>
        <v>陳宜鍒</v>
      </c>
      <c r="H532" s="16" t="str">
        <f>VLOOKUP(B532,總表!$1:$1048576,7,0)</f>
        <v>臺北市文山區木柵國民小學</v>
      </c>
      <c r="I532" s="16" t="str">
        <f>VLOOKUP(B532,總表!$1:$1048576,8,0)</f>
        <v>郭薽詒</v>
      </c>
      <c r="J532" s="16" t="str">
        <f>VLOOKUP(B532,總表!$1:$1048576,9,0)</f>
        <v>臺北市文山區木柵國民小學</v>
      </c>
      <c r="K532" s="16" t="str">
        <f>VLOOKUP(B532,總表!$1:$1048576,10,0)</f>
        <v>葉昀珊</v>
      </c>
      <c r="L532" s="16" t="str">
        <f>VLOOKUP(B532,總表!$1:$1048576,11,0)</f>
        <v>臺北市文山區木柵國民小學</v>
      </c>
      <c r="M532" s="16" t="str">
        <f>VLOOKUP(B532,總表!$1:$1048576,12,0)</f>
        <v>郭沁璇</v>
      </c>
      <c r="N532" s="16" t="str">
        <f>VLOOKUP(B532,總表!$1:$1048576,13,0)</f>
        <v>臺北市文山區木柵國民小學</v>
      </c>
      <c r="O532" s="16" t="str">
        <f>VLOOKUP(B532,總表!$1:$1048576,14,0)</f>
        <v>陳思穎</v>
      </c>
      <c r="P532" s="16" t="str">
        <f>VLOOKUP(B532,總表!$1:$1048576,15,0)</f>
        <v>臺北市文山區木柵國民小學</v>
      </c>
      <c r="Q532" s="16" t="str">
        <f>VLOOKUP(B532,總表!$1:$1048576,16,0)</f>
        <v>陳維縈</v>
      </c>
      <c r="R532" s="16" t="str">
        <f>VLOOKUP(B532,總表!$1:$1048576,17,0)</f>
        <v>臺北市文山區木柵國民小學</v>
      </c>
    </row>
    <row r="533" spans="1:18" ht="17.399999999999999" hidden="1" x14ac:dyDescent="0.3">
      <c r="A533" s="22" t="s">
        <v>3495</v>
      </c>
      <c r="B533" s="16" t="s">
        <v>2374</v>
      </c>
      <c r="C533" s="10" t="str">
        <f>VLOOKUP(B533,總表!$1:$1048576,2,0)</f>
        <v>不會弄髒手的餅乾袋</v>
      </c>
      <c r="D533" s="16" t="str">
        <f>VLOOKUP(B533,總表!$1:$1048576,4,0)</f>
        <v>便利生活</v>
      </c>
      <c r="E533" s="16" t="str">
        <f>VLOOKUP(B533,總表!$1:$1048576,5,0)</f>
        <v>國小組</v>
      </c>
      <c r="F533" s="16" t="str">
        <f>VLOOKUP(B533,總表!$1:$1048576,3,0)</f>
        <v>臺北市</v>
      </c>
      <c r="G533" s="16" t="str">
        <f>VLOOKUP(B533,總表!$1:$1048576,6,0)</f>
        <v>楊云萱</v>
      </c>
      <c r="H533" s="16" t="str">
        <f>VLOOKUP(B533,總表!$1:$1048576,7,0)</f>
        <v>台北市內湖區碧湖國民小學</v>
      </c>
      <c r="I533" s="16" t="str">
        <f>VLOOKUP(B533,總表!$1:$1048576,8,0)</f>
        <v>張芸婕</v>
      </c>
      <c r="J533" s="16" t="str">
        <f>VLOOKUP(B533,總表!$1:$1048576,9,0)</f>
        <v>台北市內湖區碧湖國民小學</v>
      </c>
      <c r="K533" s="16">
        <f>VLOOKUP(B533,總表!$1:$1048576,10,0)</f>
        <v>0</v>
      </c>
      <c r="L533" s="16">
        <f>VLOOKUP(B533,總表!$1:$1048576,11,0)</f>
        <v>0</v>
      </c>
      <c r="M533" s="16" t="str">
        <f>VLOOKUP(B533,總表!$1:$1048576,12,0)</f>
        <v>王思澄</v>
      </c>
      <c r="N533" s="16" t="str">
        <f>VLOOKUP(B533,總表!$1:$1048576,13,0)</f>
        <v>台北市內湖區碧湖國民小學</v>
      </c>
      <c r="O533" s="16" t="str">
        <f>VLOOKUP(B533,總表!$1:$1048576,14,0)</f>
        <v>周秉弘</v>
      </c>
      <c r="P533" s="16" t="str">
        <f>VLOOKUP(B533,總表!$1:$1048576,15,0)</f>
        <v>台北市內湖區碧湖國民小學</v>
      </c>
      <c r="Q533" s="16">
        <f>VLOOKUP(B533,總表!$1:$1048576,16,0)</f>
        <v>0</v>
      </c>
      <c r="R533" s="16">
        <f>VLOOKUP(B533,總表!$1:$1048576,17,0)</f>
        <v>0</v>
      </c>
    </row>
    <row r="534" spans="1:18" ht="17.399999999999999" hidden="1" x14ac:dyDescent="0.3">
      <c r="A534" s="22" t="s">
        <v>3495</v>
      </c>
      <c r="B534" s="16" t="s">
        <v>2277</v>
      </c>
      <c r="C534" s="10" t="str">
        <f>VLOOKUP(B534,總表!$1:$1048576,2,0)</f>
        <v>分幣保險箱</v>
      </c>
      <c r="D534" s="16" t="str">
        <f>VLOOKUP(B534,總表!$1:$1048576,4,0)</f>
        <v>便利生活</v>
      </c>
      <c r="E534" s="16" t="str">
        <f>VLOOKUP(B534,總表!$1:$1048576,5,0)</f>
        <v>國小組</v>
      </c>
      <c r="F534" s="16" t="str">
        <f>VLOOKUP(B534,總表!$1:$1048576,3,0)</f>
        <v>臺北市</v>
      </c>
      <c r="G534" s="16" t="str">
        <f>VLOOKUP(B534,總表!$1:$1048576,6,0)</f>
        <v>鄒雯晴</v>
      </c>
      <c r="H534" s="16" t="str">
        <f>VLOOKUP(B534,總表!$1:$1048576,7,0)</f>
        <v>台北市內湖區碧湖國小</v>
      </c>
      <c r="I534" s="16" t="str">
        <f>VLOOKUP(B534,總表!$1:$1048576,8,0)</f>
        <v>郭玥葵</v>
      </c>
      <c r="J534" s="16" t="str">
        <f>VLOOKUP(B534,總表!$1:$1048576,9,0)</f>
        <v>台北市內湖區碧湖國小</v>
      </c>
      <c r="K534" s="16">
        <f>VLOOKUP(B534,總表!$1:$1048576,10,0)</f>
        <v>0</v>
      </c>
      <c r="L534" s="16">
        <f>VLOOKUP(B534,總表!$1:$1048576,11,0)</f>
        <v>0</v>
      </c>
      <c r="M534" s="16" t="str">
        <f>VLOOKUP(B534,總表!$1:$1048576,12,0)</f>
        <v>周秉弘</v>
      </c>
      <c r="N534" s="16" t="str">
        <f>VLOOKUP(B534,總表!$1:$1048576,13,0)</f>
        <v>台北市碧湖國小</v>
      </c>
      <c r="O534" s="16" t="str">
        <f>VLOOKUP(B534,總表!$1:$1048576,14,0)</f>
        <v>王思澄</v>
      </c>
      <c r="P534" s="16" t="str">
        <f>VLOOKUP(B534,總表!$1:$1048576,15,0)</f>
        <v>台北市碧湖國小</v>
      </c>
      <c r="Q534" s="16">
        <f>VLOOKUP(B534,總表!$1:$1048576,16,0)</f>
        <v>0</v>
      </c>
      <c r="R534" s="16">
        <f>VLOOKUP(B534,總表!$1:$1048576,17,0)</f>
        <v>0</v>
      </c>
    </row>
    <row r="535" spans="1:18" ht="17.399999999999999" hidden="1" x14ac:dyDescent="0.3">
      <c r="A535" s="22" t="s">
        <v>3495</v>
      </c>
      <c r="B535" s="16" t="s">
        <v>2284</v>
      </c>
      <c r="C535" s="10" t="str">
        <f>VLOOKUP(B535,總表!$1:$1048576,2,0)</f>
        <v>象棋收納盒</v>
      </c>
      <c r="D535" s="16" t="str">
        <f>VLOOKUP(B535,總表!$1:$1048576,4,0)</f>
        <v>便利生活</v>
      </c>
      <c r="E535" s="16" t="str">
        <f>VLOOKUP(B535,總表!$1:$1048576,5,0)</f>
        <v>國小組</v>
      </c>
      <c r="F535" s="16" t="str">
        <f>VLOOKUP(B535,總表!$1:$1048576,3,0)</f>
        <v>臺北市</v>
      </c>
      <c r="G535" s="16" t="str">
        <f>VLOOKUP(B535,總表!$1:$1048576,6,0)</f>
        <v>李曜宇</v>
      </c>
      <c r="H535" s="16" t="str">
        <f>VLOOKUP(B535,總表!$1:$1048576,7,0)</f>
        <v>臺北市內湖區碧湖國民小學</v>
      </c>
      <c r="I535" s="16">
        <f>VLOOKUP(B535,總表!$1:$1048576,8,0)</f>
        <v>0</v>
      </c>
      <c r="J535" s="16">
        <f>VLOOKUP(B535,總表!$1:$1048576,9,0)</f>
        <v>0</v>
      </c>
      <c r="K535" s="16">
        <f>VLOOKUP(B535,總表!$1:$1048576,10,0)</f>
        <v>0</v>
      </c>
      <c r="L535" s="16">
        <f>VLOOKUP(B535,總表!$1:$1048576,11,0)</f>
        <v>0</v>
      </c>
      <c r="M535" s="16" t="str">
        <f>VLOOKUP(B535,總表!$1:$1048576,12,0)</f>
        <v>陳彥蓁</v>
      </c>
      <c r="N535" s="16" t="str">
        <f>VLOOKUP(B535,總表!$1:$1048576,13,0)</f>
        <v>臺北市內湖區碧湖國民小學</v>
      </c>
      <c r="O535" s="16" t="str">
        <f>VLOOKUP(B535,總表!$1:$1048576,14,0)</f>
        <v>周秉弘</v>
      </c>
      <c r="P535" s="16" t="str">
        <f>VLOOKUP(B535,總表!$1:$1048576,15,0)</f>
        <v>臺北市內湖區碧湖國民小學</v>
      </c>
      <c r="Q535" s="16">
        <f>VLOOKUP(B535,總表!$1:$1048576,16,0)</f>
        <v>0</v>
      </c>
      <c r="R535" s="16">
        <f>VLOOKUP(B535,總表!$1:$1048576,17,0)</f>
        <v>0</v>
      </c>
    </row>
    <row r="536" spans="1:18" ht="17.399999999999999" hidden="1" x14ac:dyDescent="0.3">
      <c r="A536" s="25" t="s">
        <v>3492</v>
      </c>
      <c r="B536" s="13" t="s">
        <v>2446</v>
      </c>
      <c r="C536" s="10" t="str">
        <f>VLOOKUP(B536,總表!$1:$1048576,2,0)</f>
        <v>Toibot</v>
      </c>
      <c r="D536" s="16" t="str">
        <f>VLOOKUP(B536,總表!$1:$1048576,4,0)</f>
        <v>便利生活</v>
      </c>
      <c r="E536" s="16" t="str">
        <f>VLOOKUP(B536,總表!$1:$1048576,5,0)</f>
        <v>國小組</v>
      </c>
      <c r="F536" s="16" t="str">
        <f>VLOOKUP(B536,總表!$1:$1048576,3,0)</f>
        <v>臺北市</v>
      </c>
      <c r="G536" s="16" t="str">
        <f>VLOOKUP(B536,總表!$1:$1048576,6,0)</f>
        <v>張廷瑀</v>
      </c>
      <c r="H536" s="16" t="str">
        <f>VLOOKUP(B536,總表!$1:$1048576,7,0)</f>
        <v>幸安國小</v>
      </c>
      <c r="I536" s="16" t="str">
        <f>VLOOKUP(B536,總表!$1:$1048576,8,0)</f>
        <v>陳慧緁</v>
      </c>
      <c r="J536" s="16" t="str">
        <f>VLOOKUP(B536,總表!$1:$1048576,9,0)</f>
        <v>幸安國小</v>
      </c>
      <c r="K536" s="16">
        <f>VLOOKUP(B536,總表!$1:$1048576,10,0)</f>
        <v>0</v>
      </c>
      <c r="L536" s="16">
        <f>VLOOKUP(B536,總表!$1:$1048576,11,0)</f>
        <v>0</v>
      </c>
      <c r="M536" s="16" t="str">
        <f>VLOOKUP(B536,總表!$1:$1048576,12,0)</f>
        <v>吳承諺</v>
      </c>
      <c r="N536" s="16" t="str">
        <f>VLOOKUP(B536,總表!$1:$1048576,13,0)</f>
        <v>幸安國小</v>
      </c>
      <c r="O536" s="16">
        <f>VLOOKUP(B536,總表!$1:$1048576,14,0)</f>
        <v>0</v>
      </c>
      <c r="P536" s="16">
        <f>VLOOKUP(B536,總表!$1:$1048576,15,0)</f>
        <v>0</v>
      </c>
      <c r="Q536" s="16">
        <f>VLOOKUP(B536,總表!$1:$1048576,16,0)</f>
        <v>0</v>
      </c>
      <c r="R536" s="16">
        <f>VLOOKUP(B536,總表!$1:$1048576,17,0)</f>
        <v>0</v>
      </c>
    </row>
    <row r="537" spans="1:18" ht="17.399999999999999" hidden="1" x14ac:dyDescent="0.3">
      <c r="A537" s="28" t="s">
        <v>3493</v>
      </c>
      <c r="B537" s="13" t="s">
        <v>3511</v>
      </c>
      <c r="C537" s="10" t="str">
        <f>VLOOKUP(B537,總表!$1:$1048576,2,0)</f>
        <v>喵動獎勵陪伴機</v>
      </c>
      <c r="D537" s="16" t="str">
        <f>VLOOKUP(B537,總表!$1:$1048576,4,0)</f>
        <v>便利生活</v>
      </c>
      <c r="E537" s="16" t="str">
        <f>VLOOKUP(B537,總表!$1:$1048576,5,0)</f>
        <v>國小組</v>
      </c>
      <c r="F537" s="16" t="str">
        <f>VLOOKUP(B537,總表!$1:$1048576,3,0)</f>
        <v>臺北市</v>
      </c>
      <c r="G537" s="16" t="str">
        <f>VLOOKUP(B537,總表!$1:$1048576,6,0)</f>
        <v>吳亞臻</v>
      </c>
      <c r="H537" s="16" t="str">
        <f>VLOOKUP(B537,總表!$1:$1048576,7,0)</f>
        <v>台北市私立復興實驗小學</v>
      </c>
      <c r="I537" s="16">
        <f>VLOOKUP(B537,總表!$1:$1048576,8,0)</f>
        <v>0</v>
      </c>
      <c r="J537" s="16">
        <f>VLOOKUP(B537,總表!$1:$1048576,9,0)</f>
        <v>0</v>
      </c>
      <c r="K537" s="16">
        <f>VLOOKUP(B537,總表!$1:$1048576,10,0)</f>
        <v>0</v>
      </c>
      <c r="L537" s="16">
        <f>VLOOKUP(B537,總表!$1:$1048576,11,0)</f>
        <v>0</v>
      </c>
      <c r="M537" s="16" t="str">
        <f>VLOOKUP(B537,總表!$1:$1048576,12,0)</f>
        <v xml:space="preserve"> 蔣宗翰</v>
      </c>
      <c r="N537" s="16" t="str">
        <f>VLOOKUP(B537,總表!$1:$1048576,13,0)</f>
        <v>台北市私立復興實驗小學</v>
      </c>
      <c r="O537" s="16">
        <f>VLOOKUP(B537,總表!$1:$1048576,14,0)</f>
        <v>0</v>
      </c>
      <c r="P537" s="16">
        <f>VLOOKUP(B537,總表!$1:$1048576,15,0)</f>
        <v>0</v>
      </c>
      <c r="Q537" s="16">
        <f>VLOOKUP(B537,總表!$1:$1048576,16,0)</f>
        <v>0</v>
      </c>
      <c r="R537" s="16">
        <f>VLOOKUP(B537,總表!$1:$1048576,17,0)</f>
        <v>0</v>
      </c>
    </row>
    <row r="538" spans="1:18" ht="17.399999999999999" hidden="1" x14ac:dyDescent="0.3">
      <c r="A538" s="30" t="s">
        <v>3494</v>
      </c>
      <c r="B538" s="16" t="s">
        <v>2295</v>
      </c>
      <c r="C538" s="10" t="str">
        <f>VLOOKUP(B538,總表!$1:$1048576,2,0)</f>
        <v>食刻提醒</v>
      </c>
      <c r="D538" s="16" t="str">
        <f>VLOOKUP(B538,總表!$1:$1048576,4,0)</f>
        <v>便利生活</v>
      </c>
      <c r="E538" s="16" t="str">
        <f>VLOOKUP(B538,總表!$1:$1048576,5,0)</f>
        <v>國小組</v>
      </c>
      <c r="F538" s="16" t="str">
        <f>VLOOKUP(B538,總表!$1:$1048576,3,0)</f>
        <v>臺北市</v>
      </c>
      <c r="G538" s="16" t="str">
        <f>VLOOKUP(B538,總表!$1:$1048576,6,0)</f>
        <v>唐雲謙</v>
      </c>
      <c r="H538" s="16" t="str">
        <f>VLOOKUP(B538,總表!$1:$1048576,7,0)</f>
        <v>臺北市內湖區碧湖國民小學</v>
      </c>
      <c r="I538" s="16" t="str">
        <f>VLOOKUP(B538,總表!$1:$1048576,8,0)</f>
        <v>林琮恩</v>
      </c>
      <c r="J538" s="16" t="str">
        <f>VLOOKUP(B538,總表!$1:$1048576,9,0)</f>
        <v>臺北市內湖區碧湖國民小學</v>
      </c>
      <c r="K538" s="16">
        <f>VLOOKUP(B538,總表!$1:$1048576,10,0)</f>
        <v>0</v>
      </c>
      <c r="L538" s="16">
        <f>VLOOKUP(B538,總表!$1:$1048576,11,0)</f>
        <v>0</v>
      </c>
      <c r="M538" s="16" t="str">
        <f>VLOOKUP(B538,總表!$1:$1048576,12,0)</f>
        <v>陳彥蓁</v>
      </c>
      <c r="N538" s="16" t="str">
        <f>VLOOKUP(B538,總表!$1:$1048576,13,0)</f>
        <v>臺北市內湖區碧湖國民小學</v>
      </c>
      <c r="O538" s="16" t="str">
        <f>VLOOKUP(B538,總表!$1:$1048576,14,0)</f>
        <v>周秉弘</v>
      </c>
      <c r="P538" s="16" t="str">
        <f>VLOOKUP(B538,總表!$1:$1048576,15,0)</f>
        <v>臺北市內湖區碧湖國民小學</v>
      </c>
      <c r="Q538" s="16">
        <f>VLOOKUP(B538,總表!$1:$1048576,16,0)</f>
        <v>0</v>
      </c>
      <c r="R538" s="16">
        <f>VLOOKUP(B538,總表!$1:$1048576,17,0)</f>
        <v>0</v>
      </c>
    </row>
    <row r="539" spans="1:18" ht="17.399999999999999" hidden="1" x14ac:dyDescent="0.3">
      <c r="A539" s="23" t="s">
        <v>3495</v>
      </c>
      <c r="B539" s="16" t="s">
        <v>3503</v>
      </c>
      <c r="C539" s="10" t="str">
        <f>VLOOKUP(B539,總表!$1:$1048576,2,0)</f>
        <v>星際綠洲 - 太空植物種植裝置</v>
      </c>
      <c r="D539" s="21" t="str">
        <f>VLOOKUP(B539,總表!$1:$1048576,4,0)</f>
        <v>前瞻/工業設計技術</v>
      </c>
      <c r="E539" s="16" t="str">
        <f>VLOOKUP(B539,總表!$1:$1048576,5,0)</f>
        <v>國小組</v>
      </c>
      <c r="F539" s="16" t="str">
        <f>VLOOKUP(B539,總表!$1:$1048576,3,0)</f>
        <v>臺北市</v>
      </c>
      <c r="G539" s="16" t="str">
        <f>VLOOKUP(B539,總表!$1:$1048576,6,0)</f>
        <v>林君佑</v>
      </c>
      <c r="H539" s="16" t="str">
        <f>VLOOKUP(B539,總表!$1:$1048576,7,0)</f>
        <v>臺北市北投區逸仙國民小學</v>
      </c>
      <c r="I539" s="16" t="str">
        <f>VLOOKUP(B539,總表!$1:$1048576,8,0)</f>
        <v>陳宏德</v>
      </c>
      <c r="J539" s="16" t="str">
        <f>VLOOKUP(B539,總表!$1:$1048576,9,0)</f>
        <v>臺北市北投區逸仙國民小學</v>
      </c>
      <c r="K539" s="16" t="str">
        <f>VLOOKUP(B539,總表!$1:$1048576,10,0)</f>
        <v>陳子學</v>
      </c>
      <c r="L539" s="16" t="str">
        <f>VLOOKUP(B539,總表!$1:$1048576,11,0)</f>
        <v>臺北市北投區逸仙國民小學</v>
      </c>
      <c r="M539" s="16" t="str">
        <f>VLOOKUP(B539,總表!$1:$1048576,12,0)</f>
        <v>周文祺</v>
      </c>
      <c r="N539" s="16" t="str">
        <f>VLOOKUP(B539,總表!$1:$1048576,13,0)</f>
        <v>臺北市北投區逸仙國民小學</v>
      </c>
      <c r="O539" s="16" t="str">
        <f>VLOOKUP(B539,總表!$1:$1048576,14,0)</f>
        <v>楊政諺</v>
      </c>
      <c r="P539" s="16" t="str">
        <f>VLOOKUP(B539,總表!$1:$1048576,15,0)</f>
        <v>臺北市北投區逸仙國民小學</v>
      </c>
      <c r="Q539" s="16">
        <f>VLOOKUP(B539,總表!$1:$1048576,16,0)</f>
        <v>0</v>
      </c>
      <c r="R539" s="16">
        <f>VLOOKUP(B539,總表!$1:$1048576,17,0)</f>
        <v>0</v>
      </c>
    </row>
    <row r="540" spans="1:18" ht="17.399999999999999" hidden="1" x14ac:dyDescent="0.3">
      <c r="A540" s="22" t="s">
        <v>3495</v>
      </c>
      <c r="B540" s="13" t="s">
        <v>256</v>
      </c>
      <c r="C540" s="10" t="str">
        <f>VLOOKUP(B540,總表!$1:$1048576,2,0)</f>
        <v>簡易水質監測系統 Simple Water Quality Monitoring System</v>
      </c>
      <c r="D540" s="18" t="str">
        <f>VLOOKUP(B540,總表!$1:$1048576,4,0)</f>
        <v>休閒與教育</v>
      </c>
      <c r="E540" s="16" t="str">
        <f>VLOOKUP(B540,總表!$1:$1048576,5,0)</f>
        <v>國中組</v>
      </c>
      <c r="F540" s="16" t="str">
        <f>VLOOKUP(B540,總表!$1:$1048576,3,0)</f>
        <v>臺北市</v>
      </c>
      <c r="G540" s="16" t="str">
        <f>VLOOKUP(B540,總表!$1:$1048576,6,0)</f>
        <v>劉承瑜</v>
      </c>
      <c r="H540" s="16" t="str">
        <f>VLOOKUP(B540,總表!$1:$1048576,7,0)</f>
        <v>臺北市私立復興實驗高級中學</v>
      </c>
      <c r="I540" s="16">
        <f>VLOOKUP(B540,總表!$1:$1048576,8,0)</f>
        <v>0</v>
      </c>
      <c r="J540" s="16">
        <f>VLOOKUP(B540,總表!$1:$1048576,9,0)</f>
        <v>0</v>
      </c>
      <c r="K540" s="16">
        <f>VLOOKUP(B540,總表!$1:$1048576,10,0)</f>
        <v>0</v>
      </c>
      <c r="L540" s="16">
        <f>VLOOKUP(B540,總表!$1:$1048576,11,0)</f>
        <v>0</v>
      </c>
      <c r="M540" s="16" t="str">
        <f>VLOOKUP(B540,總表!$1:$1048576,12,0)</f>
        <v>陳建宏</v>
      </c>
      <c r="N540" s="16" t="str">
        <f>VLOOKUP(B540,總表!$1:$1048576,13,0)</f>
        <v>台北市私立復興實驗高級中學</v>
      </c>
      <c r="O540" s="16">
        <f>VLOOKUP(B540,總表!$1:$1048576,14,0)</f>
        <v>0</v>
      </c>
      <c r="P540" s="16">
        <f>VLOOKUP(B540,總表!$1:$1048576,15,0)</f>
        <v>0</v>
      </c>
      <c r="Q540" s="16">
        <f>VLOOKUP(B540,總表!$1:$1048576,16,0)</f>
        <v>0</v>
      </c>
      <c r="R540" s="16">
        <f>VLOOKUP(B540,總表!$1:$1048576,17,0)</f>
        <v>0</v>
      </c>
    </row>
    <row r="541" spans="1:18" ht="17.399999999999999" hidden="1" x14ac:dyDescent="0.3">
      <c r="A541" s="28" t="s">
        <v>3493</v>
      </c>
      <c r="B541" s="13" t="s">
        <v>317</v>
      </c>
      <c r="C541" s="10" t="str">
        <f>VLOOKUP(B541,總表!$1:$1048576,2,0)</f>
        <v>K POP 自動撥音樂機</v>
      </c>
      <c r="D541" s="18" t="str">
        <f>VLOOKUP(B541,總表!$1:$1048576,4,0)</f>
        <v>休閒與教育</v>
      </c>
      <c r="E541" s="16" t="str">
        <f>VLOOKUP(B541,總表!$1:$1048576,5,0)</f>
        <v>國中組</v>
      </c>
      <c r="F541" s="16" t="str">
        <f>VLOOKUP(B541,總表!$1:$1048576,3,0)</f>
        <v>臺北市</v>
      </c>
      <c r="G541" s="16" t="str">
        <f>VLOOKUP(B541,總表!$1:$1048576,6,0)</f>
        <v>陳瑜涵</v>
      </c>
      <c r="H541" s="16" t="str">
        <f>VLOOKUP(B541,總表!$1:$1048576,7,0)</f>
        <v>康橋國際學校</v>
      </c>
      <c r="I541" s="16">
        <f>VLOOKUP(B541,總表!$1:$1048576,8,0)</f>
        <v>0</v>
      </c>
      <c r="J541" s="16">
        <f>VLOOKUP(B541,總表!$1:$1048576,9,0)</f>
        <v>0</v>
      </c>
      <c r="K541" s="16">
        <f>VLOOKUP(B541,總表!$1:$1048576,10,0)</f>
        <v>0</v>
      </c>
      <c r="L541" s="16">
        <f>VLOOKUP(B541,總表!$1:$1048576,11,0)</f>
        <v>0</v>
      </c>
      <c r="M541" s="16" t="str">
        <f>VLOOKUP(B541,總表!$1:$1048576,12,0)</f>
        <v>陳凱勳</v>
      </c>
      <c r="N541" s="16" t="str">
        <f>VLOOKUP(B541,總表!$1:$1048576,13,0)</f>
        <v>康橋國際學校</v>
      </c>
      <c r="O541" s="16">
        <f>VLOOKUP(B541,總表!$1:$1048576,14,0)</f>
        <v>0</v>
      </c>
      <c r="P541" s="16">
        <f>VLOOKUP(B541,總表!$1:$1048576,15,0)</f>
        <v>0</v>
      </c>
      <c r="Q541" s="16">
        <f>VLOOKUP(B541,總表!$1:$1048576,16,0)</f>
        <v>0</v>
      </c>
      <c r="R541" s="16">
        <f>VLOOKUP(B541,總表!$1:$1048576,17,0)</f>
        <v>0</v>
      </c>
    </row>
    <row r="542" spans="1:18" ht="17.399999999999999" hidden="1" x14ac:dyDescent="0.3">
      <c r="A542" s="28" t="s">
        <v>3493</v>
      </c>
      <c r="B542" s="13" t="s">
        <v>224</v>
      </c>
      <c r="C542" s="10" t="str">
        <f>VLOOKUP(B542,總表!$1:$1048576,2,0)</f>
        <v>太鼓戰車</v>
      </c>
      <c r="D542" s="18" t="str">
        <f>VLOOKUP(B542,總表!$1:$1048576,4,0)</f>
        <v>休閒與教育</v>
      </c>
      <c r="E542" s="16" t="str">
        <f>VLOOKUP(B542,總表!$1:$1048576,5,0)</f>
        <v>國中組</v>
      </c>
      <c r="F542" s="16" t="str">
        <f>VLOOKUP(B542,總表!$1:$1048576,3,0)</f>
        <v>臺北市</v>
      </c>
      <c r="G542" s="16" t="str">
        <f>VLOOKUP(B542,總表!$1:$1048576,6,0)</f>
        <v>蔡宗祐</v>
      </c>
      <c r="H542" s="16" t="str">
        <f>VLOOKUP(B542,總表!$1:$1048576,7,0)</f>
        <v>臺北市大安區仁愛國民小學</v>
      </c>
      <c r="I542" s="16" t="str">
        <f>VLOOKUP(B542,總表!$1:$1048576,8,0)</f>
        <v>石承瑋</v>
      </c>
      <c r="J542" s="16" t="str">
        <f>VLOOKUP(B542,總表!$1:$1048576,9,0)</f>
        <v>臺北市立仁愛國民中學</v>
      </c>
      <c r="K542" s="16" t="str">
        <f>VLOOKUP(B542,總表!$1:$1048576,10,0)</f>
        <v>杜學喬</v>
      </c>
      <c r="L542" s="16" t="str">
        <f>VLOOKUP(B542,總表!$1:$1048576,11,0)</f>
        <v>臺北市立仁愛國民中學</v>
      </c>
      <c r="M542" s="16" t="str">
        <f>VLOOKUP(B542,總表!$1:$1048576,12,0)</f>
        <v>劉原彰</v>
      </c>
      <c r="N542" s="16" t="str">
        <f>VLOOKUP(B542,總表!$1:$1048576,13,0)</f>
        <v>臺北市立大同高級中學</v>
      </c>
      <c r="O542" s="16" t="str">
        <f>VLOOKUP(B542,總表!$1:$1048576,14,0)</f>
        <v>鄭孫寧</v>
      </c>
      <c r="P542" s="16" t="str">
        <f>VLOOKUP(B542,總表!$1:$1048576,15,0)</f>
        <v>臺北市立仁愛國民中學</v>
      </c>
      <c r="Q542" s="16">
        <f>VLOOKUP(B542,總表!$1:$1048576,16,0)</f>
        <v>0</v>
      </c>
      <c r="R542" s="16">
        <f>VLOOKUP(B542,總表!$1:$1048576,17,0)</f>
        <v>0</v>
      </c>
    </row>
    <row r="543" spans="1:18" ht="17.399999999999999" hidden="1" x14ac:dyDescent="0.3">
      <c r="A543" s="28" t="s">
        <v>3493</v>
      </c>
      <c r="B543" s="13" t="s">
        <v>207</v>
      </c>
      <c r="C543" s="10" t="str">
        <f>VLOOKUP(B543,總表!$1:$1048576,2,0)</f>
        <v>廁所集點王</v>
      </c>
      <c r="D543" s="18" t="str">
        <f>VLOOKUP(B543,總表!$1:$1048576,4,0)</f>
        <v>休閒與教育</v>
      </c>
      <c r="E543" s="16" t="str">
        <f>VLOOKUP(B543,總表!$1:$1048576,5,0)</f>
        <v>國中組</v>
      </c>
      <c r="F543" s="16" t="str">
        <f>VLOOKUP(B543,總表!$1:$1048576,3,0)</f>
        <v>臺北市</v>
      </c>
      <c r="G543" s="16" t="str">
        <f>VLOOKUP(B543,總表!$1:$1048576,6,0)</f>
        <v>石承瑋</v>
      </c>
      <c r="H543" s="16" t="str">
        <f>VLOOKUP(B543,總表!$1:$1048576,7,0)</f>
        <v>臺北市立仁愛國民中學</v>
      </c>
      <c r="I543" s="16" t="str">
        <f>VLOOKUP(B543,總表!$1:$1048576,8,0)</f>
        <v>何書漫</v>
      </c>
      <c r="J543" s="16" t="str">
        <f>VLOOKUP(B543,總表!$1:$1048576,9,0)</f>
        <v>臺北市立仁愛國民中學</v>
      </c>
      <c r="K543" s="16" t="str">
        <f>VLOOKUP(B543,總表!$1:$1048576,10,0)</f>
        <v>蔡宗祐</v>
      </c>
      <c r="L543" s="16" t="str">
        <f>VLOOKUP(B543,總表!$1:$1048576,11,0)</f>
        <v>臺北市大安區仁愛國民小學</v>
      </c>
      <c r="M543" s="16" t="str">
        <f>VLOOKUP(B543,總表!$1:$1048576,12,0)</f>
        <v>劉原彰</v>
      </c>
      <c r="N543" s="16" t="str">
        <f>VLOOKUP(B543,總表!$1:$1048576,13,0)</f>
        <v>臺北市立大同高級中學</v>
      </c>
      <c r="O543" s="16" t="str">
        <f>VLOOKUP(B543,總表!$1:$1048576,14,0)</f>
        <v>鄭孫寧</v>
      </c>
      <c r="P543" s="16" t="str">
        <f>VLOOKUP(B543,總表!$1:$1048576,15,0)</f>
        <v>臺北市立仁愛國民中學</v>
      </c>
      <c r="Q543" s="16">
        <f>VLOOKUP(B543,總表!$1:$1048576,16,0)</f>
        <v>0</v>
      </c>
      <c r="R543" s="16">
        <f>VLOOKUP(B543,總表!$1:$1048576,17,0)</f>
        <v>0</v>
      </c>
    </row>
    <row r="544" spans="1:18" ht="17.399999999999999" hidden="1" x14ac:dyDescent="0.3">
      <c r="A544" s="30" t="s">
        <v>3494</v>
      </c>
      <c r="B544" s="13" t="s">
        <v>261</v>
      </c>
      <c r="C544" s="10" t="str">
        <f>VLOOKUP(B544,總表!$1:$1048576,2,0)</f>
        <v>元素學習機 Interactive Chemistry Trainer</v>
      </c>
      <c r="D544" s="18" t="str">
        <f>VLOOKUP(B544,總表!$1:$1048576,4,0)</f>
        <v>休閒與教育</v>
      </c>
      <c r="E544" s="16" t="str">
        <f>VLOOKUP(B544,總表!$1:$1048576,5,0)</f>
        <v>國中組</v>
      </c>
      <c r="F544" s="16" t="str">
        <f>VLOOKUP(B544,總表!$1:$1048576,3,0)</f>
        <v>臺北市</v>
      </c>
      <c r="G544" s="16" t="str">
        <f>VLOOKUP(B544,總表!$1:$1048576,6,0)</f>
        <v>鄭允澈</v>
      </c>
      <c r="H544" s="16" t="str">
        <f>VLOOKUP(B544,總表!$1:$1048576,7,0)</f>
        <v>臺北市私立復興實驗高級中學</v>
      </c>
      <c r="I544" s="16">
        <f>VLOOKUP(B544,總表!$1:$1048576,8,0)</f>
        <v>0</v>
      </c>
      <c r="J544" s="16">
        <f>VLOOKUP(B544,總表!$1:$1048576,9,0)</f>
        <v>0</v>
      </c>
      <c r="K544" s="16">
        <f>VLOOKUP(B544,總表!$1:$1048576,10,0)</f>
        <v>0</v>
      </c>
      <c r="L544" s="16">
        <f>VLOOKUP(B544,總表!$1:$1048576,11,0)</f>
        <v>0</v>
      </c>
      <c r="M544" s="16" t="str">
        <f>VLOOKUP(B544,總表!$1:$1048576,12,0)</f>
        <v>陳建宏</v>
      </c>
      <c r="N544" s="16" t="str">
        <f>VLOOKUP(B544,總表!$1:$1048576,13,0)</f>
        <v>臺北市私立復興實驗高級中學</v>
      </c>
      <c r="O544" s="16">
        <f>VLOOKUP(B544,總表!$1:$1048576,14,0)</f>
        <v>0</v>
      </c>
      <c r="P544" s="16">
        <f>VLOOKUP(B544,總表!$1:$1048576,15,0)</f>
        <v>0</v>
      </c>
      <c r="Q544" s="16">
        <f>VLOOKUP(B544,總表!$1:$1048576,16,0)</f>
        <v>0</v>
      </c>
      <c r="R544" s="16">
        <f>VLOOKUP(B544,總表!$1:$1048576,17,0)</f>
        <v>0</v>
      </c>
    </row>
    <row r="545" spans="1:18" ht="17.399999999999999" hidden="1" x14ac:dyDescent="0.3">
      <c r="A545" s="30" t="s">
        <v>3494</v>
      </c>
      <c r="B545" s="13" t="s">
        <v>227</v>
      </c>
      <c r="C545" s="10" t="str">
        <f>VLOOKUP(B545,總表!$1:$1048576,2,0)</f>
        <v>智慧手機管理箱</v>
      </c>
      <c r="D545" s="18" t="str">
        <f>VLOOKUP(B545,總表!$1:$1048576,4,0)</f>
        <v>休閒與教育</v>
      </c>
      <c r="E545" s="16" t="str">
        <f>VLOOKUP(B545,總表!$1:$1048576,5,0)</f>
        <v>國中組</v>
      </c>
      <c r="F545" s="16" t="str">
        <f>VLOOKUP(B545,總表!$1:$1048576,3,0)</f>
        <v>臺北市</v>
      </c>
      <c r="G545" s="16" t="str">
        <f>VLOOKUP(B545,總表!$1:$1048576,6,0)</f>
        <v>何宇恩</v>
      </c>
      <c r="H545" s="16" t="str">
        <f>VLOOKUP(B545,總表!$1:$1048576,7,0)</f>
        <v>台北市私立復興實驗高級中學</v>
      </c>
      <c r="I545" s="16" t="str">
        <f>VLOOKUP(B545,總表!$1:$1048576,8,0)</f>
        <v>陳品叡</v>
      </c>
      <c r="J545" s="16" t="str">
        <f>VLOOKUP(B545,總表!$1:$1048576,9,0)</f>
        <v>台北市私立復興實驗高級中學</v>
      </c>
      <c r="K545" s="16" t="str">
        <f>VLOOKUP(B545,總表!$1:$1048576,10,0)</f>
        <v>李昕宸</v>
      </c>
      <c r="L545" s="16" t="str">
        <f>VLOOKUP(B545,總表!$1:$1048576,11,0)</f>
        <v>台北市私立復興實驗高級中學</v>
      </c>
      <c r="M545" s="16" t="str">
        <f>VLOOKUP(B545,總表!$1:$1048576,12,0)</f>
        <v>倪瑞鴻</v>
      </c>
      <c r="N545" s="16" t="str">
        <f>VLOOKUP(B545,總表!$1:$1048576,13,0)</f>
        <v>台北市私立復興實中</v>
      </c>
      <c r="O545" s="16" t="str">
        <f>VLOOKUP(B545,總表!$1:$1048576,14,0)</f>
        <v>宋千儀</v>
      </c>
      <c r="P545" s="16" t="str">
        <f>VLOOKUP(B545,總表!$1:$1048576,15,0)</f>
        <v>台北市私立復興實中</v>
      </c>
      <c r="Q545" s="16">
        <f>VLOOKUP(B545,總表!$1:$1048576,16,0)</f>
        <v>0</v>
      </c>
      <c r="R545" s="16">
        <f>VLOOKUP(B545,總表!$1:$1048576,17,0)</f>
        <v>0</v>
      </c>
    </row>
    <row r="546" spans="1:18" ht="17.399999999999999" hidden="1" x14ac:dyDescent="0.3">
      <c r="A546" s="30" t="s">
        <v>3494</v>
      </c>
      <c r="B546" s="13" t="s">
        <v>763</v>
      </c>
      <c r="C546" s="10" t="str">
        <f>VLOOKUP(B546,總表!$1:$1048576,2,0)</f>
        <v>智慧光感滾球訓練裝置：樂齡反應與手眼協調輔助系統</v>
      </c>
      <c r="D546" s="20" t="str">
        <f>VLOOKUP(B546,總表!$1:$1048576,4,0)</f>
        <v>社會照護</v>
      </c>
      <c r="E546" s="16" t="str">
        <f>VLOOKUP(B546,總表!$1:$1048576,5,0)</f>
        <v>國中組</v>
      </c>
      <c r="F546" s="16" t="str">
        <f>VLOOKUP(B546,總表!$1:$1048576,3,0)</f>
        <v>臺北市</v>
      </c>
      <c r="G546" s="16" t="str">
        <f>VLOOKUP(B546,總表!$1:$1048576,6,0)</f>
        <v>許竣博</v>
      </c>
      <c r="H546" s="16" t="str">
        <f>VLOOKUP(B546,總表!$1:$1048576,7,0)</f>
        <v>臺北市立士林國民中學</v>
      </c>
      <c r="I546" s="16">
        <f>VLOOKUP(B546,總表!$1:$1048576,8,0)</f>
        <v>0</v>
      </c>
      <c r="J546" s="16">
        <f>VLOOKUP(B546,總表!$1:$1048576,9,0)</f>
        <v>0</v>
      </c>
      <c r="K546" s="16">
        <f>VLOOKUP(B546,總表!$1:$1048576,10,0)</f>
        <v>0</v>
      </c>
      <c r="L546" s="16">
        <f>VLOOKUP(B546,總表!$1:$1048576,11,0)</f>
        <v>0</v>
      </c>
      <c r="M546" s="16" t="str">
        <f>VLOOKUP(B546,總表!$1:$1048576,12,0)</f>
        <v>薛雅云</v>
      </c>
      <c r="N546" s="16" t="str">
        <f>VLOOKUP(B546,總表!$1:$1048576,13,0)</f>
        <v>臺北市立士林國民中學</v>
      </c>
      <c r="O546" s="16">
        <f>VLOOKUP(B546,總表!$1:$1048576,14,0)</f>
        <v>0</v>
      </c>
      <c r="P546" s="16">
        <f>VLOOKUP(B546,總表!$1:$1048576,15,0)</f>
        <v>0</v>
      </c>
      <c r="Q546" s="16">
        <f>VLOOKUP(B546,總表!$1:$1048576,16,0)</f>
        <v>0</v>
      </c>
      <c r="R546" s="16">
        <f>VLOOKUP(B546,總表!$1:$1048576,17,0)</f>
        <v>0</v>
      </c>
    </row>
    <row r="547" spans="1:18" ht="17.399999999999999" hidden="1" x14ac:dyDescent="0.3">
      <c r="A547" s="30" t="s">
        <v>3494</v>
      </c>
      <c r="B547" s="13" t="s">
        <v>891</v>
      </c>
      <c r="C547" s="10" t="str">
        <f>VLOOKUP(B547,總表!$1:$1048576,2,0)</f>
        <v>倉鼠防震保鑣</v>
      </c>
      <c r="D547" s="16" t="str">
        <f>VLOOKUP(B547,總表!$1:$1048576,4,0)</f>
        <v>便利生活</v>
      </c>
      <c r="E547" s="16" t="str">
        <f>VLOOKUP(B547,總表!$1:$1048576,5,0)</f>
        <v>國中組</v>
      </c>
      <c r="F547" s="16" t="str">
        <f>VLOOKUP(B547,總表!$1:$1048576,3,0)</f>
        <v>臺北市</v>
      </c>
      <c r="G547" s="16" t="str">
        <f>VLOOKUP(B547,總表!$1:$1048576,6,0)</f>
        <v>董亭儀</v>
      </c>
      <c r="H547" s="16" t="str">
        <f>VLOOKUP(B547,總表!$1:$1048576,7,0)</f>
        <v>台北市立仁愛國民中學</v>
      </c>
      <c r="I547" s="16">
        <f>VLOOKUP(B547,總表!$1:$1048576,8,0)</f>
        <v>0</v>
      </c>
      <c r="J547" s="16">
        <f>VLOOKUP(B547,總表!$1:$1048576,9,0)</f>
        <v>0</v>
      </c>
      <c r="K547" s="16">
        <f>VLOOKUP(B547,總表!$1:$1048576,10,0)</f>
        <v>0</v>
      </c>
      <c r="L547" s="16">
        <f>VLOOKUP(B547,總表!$1:$1048576,11,0)</f>
        <v>0</v>
      </c>
      <c r="M547" s="16" t="str">
        <f>VLOOKUP(B547,總表!$1:$1048576,12,0)</f>
        <v>曾若蘭</v>
      </c>
      <c r="N547" s="16" t="str">
        <f>VLOOKUP(B547,總表!$1:$1048576,13,0)</f>
        <v>台北市仁愛國民中學</v>
      </c>
      <c r="O547" s="16">
        <f>VLOOKUP(B547,總表!$1:$1048576,14,0)</f>
        <v>0</v>
      </c>
      <c r="P547" s="16">
        <f>VLOOKUP(B547,總表!$1:$1048576,15,0)</f>
        <v>0</v>
      </c>
      <c r="Q547" s="16">
        <f>VLOOKUP(B547,總表!$1:$1048576,16,0)</f>
        <v>0</v>
      </c>
      <c r="R547" s="16">
        <f>VLOOKUP(B547,總表!$1:$1048576,17,0)</f>
        <v>0</v>
      </c>
    </row>
    <row r="548" spans="1:18" ht="17.399999999999999" hidden="1" x14ac:dyDescent="0.3">
      <c r="A548" s="30" t="s">
        <v>3494</v>
      </c>
      <c r="B548" s="13" t="s">
        <v>1006</v>
      </c>
      <c r="C548" s="10" t="str">
        <f>VLOOKUP(B548,總表!$1:$1048576,2,0)</f>
        <v>鮮機妙算—智慧型食品保鮮提醒機器人</v>
      </c>
      <c r="D548" s="16" t="str">
        <f>VLOOKUP(B548,總表!$1:$1048576,4,0)</f>
        <v>便利生活</v>
      </c>
      <c r="E548" s="16" t="str">
        <f>VLOOKUP(B548,總表!$1:$1048576,5,0)</f>
        <v>國中組</v>
      </c>
      <c r="F548" s="16" t="str">
        <f>VLOOKUP(B548,總表!$1:$1048576,3,0)</f>
        <v>臺北市</v>
      </c>
      <c r="G548" s="16" t="str">
        <f>VLOOKUP(B548,總表!$1:$1048576,6,0)</f>
        <v>林家禾</v>
      </c>
      <c r="H548" s="16" t="str">
        <f>VLOOKUP(B548,總表!$1:$1048576,7,0)</f>
        <v>臺北市立石牌國民中學</v>
      </c>
      <c r="I548" s="16" t="str">
        <f>VLOOKUP(B548,總表!$1:$1048576,8,0)</f>
        <v>游力愷</v>
      </c>
      <c r="J548" s="16" t="str">
        <f>VLOOKUP(B548,總表!$1:$1048576,9,0)</f>
        <v>臺北市立石牌國民中學</v>
      </c>
      <c r="K548" s="16" t="str">
        <f>VLOOKUP(B548,總表!$1:$1048576,10,0)</f>
        <v>陳禹彤</v>
      </c>
      <c r="L548" s="16" t="str">
        <f>VLOOKUP(B548,總表!$1:$1048576,11,0)</f>
        <v>臺北市立石牌國民中學</v>
      </c>
      <c r="M548" s="16" t="str">
        <f>VLOOKUP(B548,總表!$1:$1048576,12,0)</f>
        <v>陳逸澤</v>
      </c>
      <c r="N548" s="16" t="str">
        <f>VLOOKUP(B548,總表!$1:$1048576,13,0)</f>
        <v>臺北市立石牌國民中學</v>
      </c>
      <c r="O548" s="16" t="str">
        <f>VLOOKUP(B548,總表!$1:$1048576,14,0)</f>
        <v>陳妤蓁</v>
      </c>
      <c r="P548" s="16" t="str">
        <f>VLOOKUP(B548,總表!$1:$1048576,15,0)</f>
        <v>臺北市立明德國民中學</v>
      </c>
      <c r="Q548" s="16" t="str">
        <f>VLOOKUP(B548,總表!$1:$1048576,16,0)</f>
        <v>黃絜琳</v>
      </c>
      <c r="R548" s="16" t="str">
        <f>VLOOKUP(B548,總表!$1:$1048576,17,0)</f>
        <v>臺北市立石牌國民中學</v>
      </c>
    </row>
    <row r="549" spans="1:18" ht="17.399999999999999" hidden="1" x14ac:dyDescent="0.3">
      <c r="A549" s="30" t="s">
        <v>3494</v>
      </c>
      <c r="B549" s="13" t="s">
        <v>1254</v>
      </c>
      <c r="C549" s="10" t="str">
        <f>VLOOKUP(B549,總表!$1:$1048576,2,0)</f>
        <v>沙子儲能電池</v>
      </c>
      <c r="D549" s="21" t="str">
        <f>VLOOKUP(B549,總表!$1:$1048576,4,0)</f>
        <v>前瞻/工業設計技術</v>
      </c>
      <c r="E549" s="16" t="str">
        <f>VLOOKUP(B549,總表!$1:$1048576,5,0)</f>
        <v>國中組</v>
      </c>
      <c r="F549" s="16" t="str">
        <f>VLOOKUP(B549,總表!$1:$1048576,3,0)</f>
        <v>臺北市</v>
      </c>
      <c r="G549" s="16" t="str">
        <f>VLOOKUP(B549,總表!$1:$1048576,6,0)</f>
        <v>陳裔喬</v>
      </c>
      <c r="H549" s="16" t="str">
        <f>VLOOKUP(B549,總表!$1:$1048576,7,0)</f>
        <v>台北市立龍山國中</v>
      </c>
      <c r="I549" s="16" t="str">
        <f>VLOOKUP(B549,總表!$1:$1048576,8,0)</f>
        <v>劉牧義</v>
      </c>
      <c r="J549" s="16" t="str">
        <f>VLOOKUP(B549,總表!$1:$1048576,9,0)</f>
        <v>台北市立龍山國中</v>
      </c>
      <c r="K549" s="16" t="str">
        <f>VLOOKUP(B549,總表!$1:$1048576,10,0)</f>
        <v>張清淳</v>
      </c>
      <c r="L549" s="16" t="str">
        <f>VLOOKUP(B549,總表!$1:$1048576,11,0)</f>
        <v>台北市立龍山國中</v>
      </c>
      <c r="M549" s="16" t="str">
        <f>VLOOKUP(B549,總表!$1:$1048576,12,0)</f>
        <v>林進雄</v>
      </c>
      <c r="N549" s="16" t="str">
        <f>VLOOKUP(B549,總表!$1:$1048576,13,0)</f>
        <v>台北市立龍山國中</v>
      </c>
      <c r="O549" s="16">
        <f>VLOOKUP(B549,總表!$1:$1048576,14,0)</f>
        <v>0</v>
      </c>
      <c r="P549" s="16">
        <f>VLOOKUP(B549,總表!$1:$1048576,15,0)</f>
        <v>0</v>
      </c>
      <c r="Q549" s="16">
        <f>VLOOKUP(B549,總表!$1:$1048576,16,0)</f>
        <v>0</v>
      </c>
      <c r="R549" s="16">
        <f>VLOOKUP(B549,總表!$1:$1048576,17,0)</f>
        <v>0</v>
      </c>
    </row>
    <row r="550" spans="1:18" ht="17.399999999999999" hidden="1" x14ac:dyDescent="0.3">
      <c r="A550" s="31" t="s">
        <v>3494</v>
      </c>
      <c r="B550" s="16" t="s">
        <v>2064</v>
      </c>
      <c r="C550" s="10" t="str">
        <f>VLOOKUP(B550,總表!$1:$1048576,2,0)</f>
        <v>銀髮族下車省力充氣靠墊</v>
      </c>
      <c r="D550" s="20" t="str">
        <f>VLOOKUP(B550,總表!$1:$1048576,4,0)</f>
        <v>社會照護</v>
      </c>
      <c r="E550" s="16" t="str">
        <f>VLOOKUP(B550,總表!$1:$1048576,5,0)</f>
        <v>國小組</v>
      </c>
      <c r="F550" s="16" t="str">
        <f>VLOOKUP(B550,總表!$1:$1048576,3,0)</f>
        <v>臺東縣</v>
      </c>
      <c r="G550" s="16" t="str">
        <f>VLOOKUP(B550,總表!$1:$1048576,6,0)</f>
        <v>林慕帆</v>
      </c>
      <c r="H550" s="16" t="str">
        <f>VLOOKUP(B550,總表!$1:$1048576,7,0)</f>
        <v>臺東縣東海國民小學</v>
      </c>
      <c r="I550" s="16">
        <f>VLOOKUP(B550,總表!$1:$1048576,8,0)</f>
        <v>0</v>
      </c>
      <c r="J550" s="16">
        <f>VLOOKUP(B550,總表!$1:$1048576,9,0)</f>
        <v>0</v>
      </c>
      <c r="K550" s="16">
        <f>VLOOKUP(B550,總表!$1:$1048576,10,0)</f>
        <v>0</v>
      </c>
      <c r="L550" s="16">
        <f>VLOOKUP(B550,總表!$1:$1048576,11,0)</f>
        <v>0</v>
      </c>
      <c r="M550" s="16" t="str">
        <f>VLOOKUP(B550,總表!$1:$1048576,12,0)</f>
        <v>鄧佩宜</v>
      </c>
      <c r="N550" s="16" t="str">
        <f>VLOOKUP(B550,總表!$1:$1048576,13,0)</f>
        <v>臺東縣東海國民小學</v>
      </c>
      <c r="O550" s="16" t="str">
        <f>VLOOKUP(B550,總表!$1:$1048576,14,0)</f>
        <v>高偉堯</v>
      </c>
      <c r="P550" s="16" t="str">
        <f>VLOOKUP(B550,總表!$1:$1048576,15,0)</f>
        <v>臺東縣美和國民小學</v>
      </c>
      <c r="Q550" s="16" t="str">
        <f>VLOOKUP(B550,總表!$1:$1048576,16,0)</f>
        <v>林文偉</v>
      </c>
      <c r="R550" s="16" t="str">
        <f>VLOOKUP(B550,總表!$1:$1048576,17,0)</f>
        <v>臺東縣美和國民小學</v>
      </c>
    </row>
    <row r="551" spans="1:18" ht="17.399999999999999" hidden="1" x14ac:dyDescent="0.3">
      <c r="A551" s="22" t="s">
        <v>3495</v>
      </c>
      <c r="B551" s="16" t="s">
        <v>2621</v>
      </c>
      <c r="C551" s="10" t="str">
        <f>VLOOKUP(B551,總表!$1:$1048576,2,0)</f>
        <v>馬克杯防漏輔助器</v>
      </c>
      <c r="D551" s="16" t="str">
        <f>VLOOKUP(B551,總表!$1:$1048576,4,0)</f>
        <v>便利生活</v>
      </c>
      <c r="E551" s="16" t="str">
        <f>VLOOKUP(B551,總表!$1:$1048576,5,0)</f>
        <v>國小組</v>
      </c>
      <c r="F551" s="16" t="str">
        <f>VLOOKUP(B551,總表!$1:$1048576,3,0)</f>
        <v>臺東縣</v>
      </c>
      <c r="G551" s="16" t="str">
        <f>VLOOKUP(B551,總表!$1:$1048576,6,0)</f>
        <v>陳柔伊</v>
      </c>
      <c r="H551" s="16" t="str">
        <f>VLOOKUP(B551,總表!$1:$1048576,7,0)</f>
        <v>國立臺東大學附設實驗國民小學</v>
      </c>
      <c r="I551" s="16" t="str">
        <f>VLOOKUP(B551,總表!$1:$1048576,8,0)</f>
        <v>陳柔安</v>
      </c>
      <c r="J551" s="16" t="str">
        <f>VLOOKUP(B551,總表!$1:$1048576,9,0)</f>
        <v>國立臺東大學附設實驗國民小學</v>
      </c>
      <c r="K551" s="16">
        <f>VLOOKUP(B551,總表!$1:$1048576,10,0)</f>
        <v>0</v>
      </c>
      <c r="L551" s="16">
        <f>VLOOKUP(B551,總表!$1:$1048576,11,0)</f>
        <v>0</v>
      </c>
      <c r="M551" s="16" t="str">
        <f>VLOOKUP(B551,總表!$1:$1048576,12,0)</f>
        <v>陳俊良</v>
      </c>
      <c r="N551" s="16" t="str">
        <f>VLOOKUP(B551,總表!$1:$1048576,13,0)</f>
        <v>寶桑國小</v>
      </c>
      <c r="O551" s="16" t="str">
        <f>VLOOKUP(B551,總表!$1:$1048576,14,0)</f>
        <v>王子齊</v>
      </c>
      <c r="P551" s="16" t="str">
        <f>VLOOKUP(B551,總表!$1:$1048576,15,0)</f>
        <v>國立臺東大學附設實驗國民小學</v>
      </c>
      <c r="Q551" s="16">
        <f>VLOOKUP(B551,總表!$1:$1048576,16,0)</f>
        <v>0</v>
      </c>
      <c r="R551" s="16">
        <f>VLOOKUP(B551,總表!$1:$1048576,17,0)</f>
        <v>0</v>
      </c>
    </row>
    <row r="552" spans="1:18" ht="17.399999999999999" hidden="1" x14ac:dyDescent="0.3">
      <c r="A552" s="25" t="s">
        <v>3492</v>
      </c>
      <c r="B552" s="13" t="s">
        <v>2629</v>
      </c>
      <c r="C552" s="10" t="str">
        <f>VLOOKUP(B552,總表!$1:$1048576,2,0)</f>
        <v>智能甲蟲餵食器</v>
      </c>
      <c r="D552" s="16" t="str">
        <f>VLOOKUP(B552,總表!$1:$1048576,4,0)</f>
        <v>便利生活</v>
      </c>
      <c r="E552" s="16" t="str">
        <f>VLOOKUP(B552,總表!$1:$1048576,5,0)</f>
        <v>國小組</v>
      </c>
      <c r="F552" s="16" t="str">
        <f>VLOOKUP(B552,總表!$1:$1048576,3,0)</f>
        <v>臺東縣</v>
      </c>
      <c r="G552" s="16" t="str">
        <f>VLOOKUP(B552,總表!$1:$1048576,6,0)</f>
        <v>廖昱晃</v>
      </c>
      <c r="H552" s="16" t="str">
        <f>VLOOKUP(B552,總表!$1:$1048576,7,0)</f>
        <v>臺東縣長濱鄉樟原國民小學</v>
      </c>
      <c r="I552" s="16" t="str">
        <f>VLOOKUP(B552,總表!$1:$1048576,8,0)</f>
        <v>董韋杰</v>
      </c>
      <c r="J552" s="16" t="str">
        <f>VLOOKUP(B552,總表!$1:$1048576,9,0)</f>
        <v>臺東縣長濱鄉樟原國民小學</v>
      </c>
      <c r="K552" s="16">
        <f>VLOOKUP(B552,總表!$1:$1048576,10,0)</f>
        <v>0</v>
      </c>
      <c r="L552" s="16">
        <f>VLOOKUP(B552,總表!$1:$1048576,11,0)</f>
        <v>0</v>
      </c>
      <c r="M552" s="16" t="str">
        <f>VLOOKUP(B552,總表!$1:$1048576,12,0)</f>
        <v>高淨行</v>
      </c>
      <c r="N552" s="16" t="str">
        <f>VLOOKUP(B552,總表!$1:$1048576,13,0)</f>
        <v>臺東縣長濱鄉樟原國民小學</v>
      </c>
      <c r="O552" s="16">
        <f>VLOOKUP(B552,總表!$1:$1048576,14,0)</f>
        <v>0</v>
      </c>
      <c r="P552" s="16">
        <f>VLOOKUP(B552,總表!$1:$1048576,15,0)</f>
        <v>0</v>
      </c>
      <c r="Q552" s="16">
        <f>VLOOKUP(B552,總表!$1:$1048576,16,0)</f>
        <v>0</v>
      </c>
      <c r="R552" s="16">
        <f>VLOOKUP(B552,總表!$1:$1048576,17,0)</f>
        <v>0</v>
      </c>
    </row>
    <row r="553" spans="1:18" ht="17.399999999999999" hidden="1" x14ac:dyDescent="0.3">
      <c r="A553" s="22" t="s">
        <v>3495</v>
      </c>
      <c r="B553" s="13" t="s">
        <v>374</v>
      </c>
      <c r="C553" s="10" t="str">
        <f>VLOOKUP(B553,總表!$1:$1048576,2,0)</f>
        <v>靜心手機保管箱</v>
      </c>
      <c r="D553" s="18" t="str">
        <f>VLOOKUP(B553,總表!$1:$1048576,4,0)</f>
        <v>休閒與教育</v>
      </c>
      <c r="E553" s="16" t="str">
        <f>VLOOKUP(B553,總表!$1:$1048576,5,0)</f>
        <v>國中組</v>
      </c>
      <c r="F553" s="16" t="str">
        <f>VLOOKUP(B553,總表!$1:$1048576,3,0)</f>
        <v>臺東縣</v>
      </c>
      <c r="G553" s="16" t="str">
        <f>VLOOKUP(B553,總表!$1:$1048576,6,0)</f>
        <v>蔡張憶辰</v>
      </c>
      <c r="H553" s="16" t="str">
        <f>VLOOKUP(B553,總表!$1:$1048576,7,0)</f>
        <v>臺東縣立賓茂國民中學</v>
      </c>
      <c r="I553" s="16" t="str">
        <f>VLOOKUP(B553,總表!$1:$1048576,8,0)</f>
        <v>張品璿</v>
      </c>
      <c r="J553" s="16" t="str">
        <f>VLOOKUP(B553,總表!$1:$1048576,9,0)</f>
        <v>臺東縣立賓茂國民中學</v>
      </c>
      <c r="K553" s="16" t="str">
        <f>VLOOKUP(B553,總表!$1:$1048576,10,0)</f>
        <v>陳以諾</v>
      </c>
      <c r="L553" s="16" t="str">
        <f>VLOOKUP(B553,總表!$1:$1048576,11,0)</f>
        <v>臺東縣立賓茂國民中學</v>
      </c>
      <c r="M553" s="16" t="str">
        <f>VLOOKUP(B553,總表!$1:$1048576,12,0)</f>
        <v>郭宗政</v>
      </c>
      <c r="N553" s="16" t="str">
        <f>VLOOKUP(B553,總表!$1:$1048576,13,0)</f>
        <v>臺東縣立賓茂國民中學</v>
      </c>
      <c r="O553" s="16" t="str">
        <f>VLOOKUP(B553,總表!$1:$1048576,14,0)</f>
        <v>賴士勛</v>
      </c>
      <c r="P553" s="16" t="str">
        <f>VLOOKUP(B553,總表!$1:$1048576,15,0)</f>
        <v>臺東縣立賓茂國民中學</v>
      </c>
      <c r="Q553" s="16">
        <f>VLOOKUP(B553,總表!$1:$1048576,16,0)</f>
        <v>0</v>
      </c>
      <c r="R553" s="16">
        <f>VLOOKUP(B553,總表!$1:$1048576,17,0)</f>
        <v>0</v>
      </c>
    </row>
    <row r="554" spans="1:18" ht="17.399999999999999" hidden="1" x14ac:dyDescent="0.3">
      <c r="A554" s="22" t="s">
        <v>3495</v>
      </c>
      <c r="B554" s="13" t="s">
        <v>806</v>
      </c>
      <c r="C554" s="10" t="str">
        <f>VLOOKUP(B554,總表!$1:$1048576,2,0)</f>
        <v>復健壓電球</v>
      </c>
      <c r="D554" s="20" t="str">
        <f>VLOOKUP(B554,總表!$1:$1048576,4,0)</f>
        <v>社會照護</v>
      </c>
      <c r="E554" s="16" t="str">
        <f>VLOOKUP(B554,總表!$1:$1048576,5,0)</f>
        <v>國中組</v>
      </c>
      <c r="F554" s="16" t="str">
        <f>VLOOKUP(B554,總表!$1:$1048576,3,0)</f>
        <v>臺東縣</v>
      </c>
      <c r="G554" s="16" t="str">
        <f>VLOOKUP(B554,總表!$1:$1048576,6,0)</f>
        <v>孫晨芯</v>
      </c>
      <c r="H554" s="16" t="str">
        <f>VLOOKUP(B554,總表!$1:$1048576,7,0)</f>
        <v>臺東縣立東海國民中學</v>
      </c>
      <c r="I554" s="16" t="str">
        <f>VLOOKUP(B554,總表!$1:$1048576,8,0)</f>
        <v>蔡沛妤</v>
      </c>
      <c r="J554" s="16" t="str">
        <f>VLOOKUP(B554,總表!$1:$1048576,9,0)</f>
        <v>臺東縣立東海國民中學</v>
      </c>
      <c r="K554" s="16">
        <f>VLOOKUP(B554,總表!$1:$1048576,10,0)</f>
        <v>0</v>
      </c>
      <c r="L554" s="16">
        <f>VLOOKUP(B554,總表!$1:$1048576,11,0)</f>
        <v>0</v>
      </c>
      <c r="M554" s="16" t="str">
        <f>VLOOKUP(B554,總表!$1:$1048576,12,0)</f>
        <v>鄭聿翔</v>
      </c>
      <c r="N554" s="16" t="str">
        <f>VLOOKUP(B554,總表!$1:$1048576,13,0)</f>
        <v>臺東縣立東海國民中學</v>
      </c>
      <c r="O554" s="16" t="str">
        <f>VLOOKUP(B554,總表!$1:$1048576,14,0)</f>
        <v>吳錦毅</v>
      </c>
      <c r="P554" s="16" t="str">
        <f>VLOOKUP(B554,總表!$1:$1048576,15,0)</f>
        <v>臺東縣立東海國民中學</v>
      </c>
      <c r="Q554" s="16">
        <f>VLOOKUP(B554,總表!$1:$1048576,16,0)</f>
        <v>0</v>
      </c>
      <c r="R554" s="16">
        <f>VLOOKUP(B554,總表!$1:$1048576,17,0)</f>
        <v>0</v>
      </c>
    </row>
    <row r="555" spans="1:18" ht="17.399999999999999" hidden="1" x14ac:dyDescent="0.3">
      <c r="A555" s="25" t="s">
        <v>3492</v>
      </c>
      <c r="B555" s="13" t="s">
        <v>714</v>
      </c>
      <c r="C555" s="10" t="str">
        <f>VLOOKUP(B555,總表!$1:$1048576,2,0)</f>
        <v>老人照顧機構智慧巡房照護系統</v>
      </c>
      <c r="D555" s="20" t="str">
        <f>VLOOKUP(B555,總表!$1:$1048576,4,0)</f>
        <v>社會照護</v>
      </c>
      <c r="E555" s="16" t="str">
        <f>VLOOKUP(B555,總表!$1:$1048576,5,0)</f>
        <v>國中組</v>
      </c>
      <c r="F555" s="16" t="str">
        <f>VLOOKUP(B555,總表!$1:$1048576,3,0)</f>
        <v>臺東縣</v>
      </c>
      <c r="G555" s="16" t="str">
        <f>VLOOKUP(B555,總表!$1:$1048576,6,0)</f>
        <v>李孟恩</v>
      </c>
      <c r="H555" s="16" t="str">
        <f>VLOOKUP(B555,總表!$1:$1048576,7,0)</f>
        <v>台東長濱國中</v>
      </c>
      <c r="I555" s="16" t="str">
        <f>VLOOKUP(B555,總表!$1:$1048576,8,0)</f>
        <v>潘映璇</v>
      </c>
      <c r="J555" s="16" t="str">
        <f>VLOOKUP(B555,總表!$1:$1048576,9,0)</f>
        <v>台東長濱國中</v>
      </c>
      <c r="K555" s="16" t="str">
        <f>VLOOKUP(B555,總表!$1:$1048576,10,0)</f>
        <v>陳彥君</v>
      </c>
      <c r="L555" s="16" t="str">
        <f>VLOOKUP(B555,總表!$1:$1048576,11,0)</f>
        <v>台東長濱國中</v>
      </c>
      <c r="M555" s="16" t="str">
        <f>VLOOKUP(B555,總表!$1:$1048576,12,0)</f>
        <v>童仁輝</v>
      </c>
      <c r="N555" s="16" t="str">
        <f>VLOOKUP(B555,總表!$1:$1048576,13,0)</f>
        <v>臺東縣長濱國中</v>
      </c>
      <c r="O555" s="16" t="str">
        <f>VLOOKUP(B555,總表!$1:$1048576,14,0)</f>
        <v>黃紹娥</v>
      </c>
      <c r="P555" s="16" t="str">
        <f>VLOOKUP(B555,總表!$1:$1048576,15,0)</f>
        <v>臺東縣長濱國中</v>
      </c>
      <c r="Q555" s="16">
        <f>VLOOKUP(B555,總表!$1:$1048576,16,0)</f>
        <v>0</v>
      </c>
      <c r="R555" s="16">
        <f>VLOOKUP(B555,總表!$1:$1048576,17,0)</f>
        <v>0</v>
      </c>
    </row>
    <row r="556" spans="1:18" ht="17.399999999999999" hidden="1" x14ac:dyDescent="0.3">
      <c r="A556" s="30" t="s">
        <v>3494</v>
      </c>
      <c r="B556" s="13" t="s">
        <v>800</v>
      </c>
      <c r="C556" s="10" t="str">
        <f>VLOOKUP(B556,總表!$1:$1048576,2,0)</f>
        <v>多功能剪指甲盒</v>
      </c>
      <c r="D556" s="20" t="str">
        <f>VLOOKUP(B556,總表!$1:$1048576,4,0)</f>
        <v>社會照護</v>
      </c>
      <c r="E556" s="16" t="str">
        <f>VLOOKUP(B556,總表!$1:$1048576,5,0)</f>
        <v>國中組</v>
      </c>
      <c r="F556" s="16" t="str">
        <f>VLOOKUP(B556,總表!$1:$1048576,3,0)</f>
        <v>臺東縣</v>
      </c>
      <c r="G556" s="16" t="str">
        <f>VLOOKUP(B556,總表!$1:$1048576,6,0)</f>
        <v>李昕宸</v>
      </c>
      <c r="H556" s="16" t="str">
        <f>VLOOKUP(B556,總表!$1:$1048576,7,0)</f>
        <v>臺東縣立東海國民中學</v>
      </c>
      <c r="I556" s="16">
        <f>VLOOKUP(B556,總表!$1:$1048576,8,0)</f>
        <v>0</v>
      </c>
      <c r="J556" s="16">
        <f>VLOOKUP(B556,總表!$1:$1048576,9,0)</f>
        <v>0</v>
      </c>
      <c r="K556" s="16">
        <f>VLOOKUP(B556,總表!$1:$1048576,10,0)</f>
        <v>0</v>
      </c>
      <c r="L556" s="16">
        <f>VLOOKUP(B556,總表!$1:$1048576,11,0)</f>
        <v>0</v>
      </c>
      <c r="M556" s="16" t="str">
        <f>VLOOKUP(B556,總表!$1:$1048576,12,0)</f>
        <v>周靈秀</v>
      </c>
      <c r="N556" s="16" t="str">
        <f>VLOOKUP(B556,總表!$1:$1048576,13,0)</f>
        <v>臺東縣立東海國民中學</v>
      </c>
      <c r="O556" s="16" t="str">
        <f>VLOOKUP(B556,總表!$1:$1048576,14,0)</f>
        <v>李宗遠</v>
      </c>
      <c r="P556" s="16" t="str">
        <f>VLOOKUP(B556,總表!$1:$1048576,15,0)</f>
        <v>臺東縣立桃源國民中學</v>
      </c>
      <c r="Q556" s="16">
        <f>VLOOKUP(B556,總表!$1:$1048576,16,0)</f>
        <v>0</v>
      </c>
      <c r="R556" s="16">
        <f>VLOOKUP(B556,總表!$1:$1048576,17,0)</f>
        <v>0</v>
      </c>
    </row>
    <row r="557" spans="1:18" ht="17.399999999999999" hidden="1" x14ac:dyDescent="0.3">
      <c r="A557" s="23" t="s">
        <v>3495</v>
      </c>
      <c r="B557" s="16" t="s">
        <v>1515</v>
      </c>
      <c r="C557" s="10" t="str">
        <f>VLOOKUP(B557,總表!$1:$1048576,2,0)</f>
        <v>Solar Breath背包</v>
      </c>
      <c r="D557" s="18" t="str">
        <f>VLOOKUP(B557,總表!$1:$1048576,4,0)</f>
        <v>休閒與教育</v>
      </c>
      <c r="E557" s="16" t="str">
        <f>VLOOKUP(B557,總表!$1:$1048576,5,0)</f>
        <v>國小組</v>
      </c>
      <c r="F557" s="16" t="str">
        <f>VLOOKUP(B557,總表!$1:$1048576,3,0)</f>
        <v>臺南市</v>
      </c>
      <c r="G557" s="16" t="str">
        <f>VLOOKUP(B557,總表!$1:$1048576,6,0)</f>
        <v>楊晨諭</v>
      </c>
      <c r="H557" s="16" t="str">
        <f>VLOOKUP(B557,總表!$1:$1048576,7,0)</f>
        <v>億載國小</v>
      </c>
      <c r="I557" s="16">
        <f>VLOOKUP(B557,總表!$1:$1048576,8,0)</f>
        <v>0</v>
      </c>
      <c r="J557" s="16">
        <f>VLOOKUP(B557,總表!$1:$1048576,9,0)</f>
        <v>0</v>
      </c>
      <c r="K557" s="16">
        <f>VLOOKUP(B557,總表!$1:$1048576,10,0)</f>
        <v>0</v>
      </c>
      <c r="L557" s="16">
        <f>VLOOKUP(B557,總表!$1:$1048576,11,0)</f>
        <v>0</v>
      </c>
      <c r="M557" s="16" t="str">
        <f>VLOOKUP(B557,總表!$1:$1048576,12,0)</f>
        <v>黃凱鈺</v>
      </c>
      <c r="N557" s="16" t="str">
        <f>VLOOKUP(B557,總表!$1:$1048576,13,0)</f>
        <v>億載國小</v>
      </c>
      <c r="O557" s="16" t="str">
        <f>VLOOKUP(B557,總表!$1:$1048576,14,0)</f>
        <v>李佳憲</v>
      </c>
      <c r="P557" s="16" t="str">
        <f>VLOOKUP(B557,總表!$1:$1048576,15,0)</f>
        <v>億載國小</v>
      </c>
      <c r="Q557" s="16">
        <f>VLOOKUP(B557,總表!$1:$1048576,16,0)</f>
        <v>0</v>
      </c>
      <c r="R557" s="16">
        <f>VLOOKUP(B557,總表!$1:$1048576,17,0)</f>
        <v>0</v>
      </c>
    </row>
    <row r="558" spans="1:18" ht="17.399999999999999" hidden="1" x14ac:dyDescent="0.3">
      <c r="A558" s="23" t="s">
        <v>3495</v>
      </c>
      <c r="B558" s="16" t="s">
        <v>3505</v>
      </c>
      <c r="C558" s="10" t="str">
        <f>VLOOKUP(B558,總表!$1:$1048576,2,0)</f>
        <v>智能太空探險車</v>
      </c>
      <c r="D558" s="21" t="str">
        <f>VLOOKUP(B558,總表!$1:$1048576,4,0)</f>
        <v>前瞻/工業設計技術</v>
      </c>
      <c r="E558" s="16" t="str">
        <f>VLOOKUP(B558,總表!$1:$1048576,5,0)</f>
        <v>國小組</v>
      </c>
      <c r="F558" s="16" t="str">
        <f>VLOOKUP(B558,總表!$1:$1048576,3,0)</f>
        <v>臺南市</v>
      </c>
      <c r="G558" s="16" t="str">
        <f>VLOOKUP(B558,總表!$1:$1048576,6,0)</f>
        <v>呂晨熙</v>
      </c>
      <c r="H558" s="16" t="str">
        <f>VLOOKUP(B558,總表!$1:$1048576,7,0)</f>
        <v>台南市中西區永福國民小學</v>
      </c>
      <c r="I558" s="16" t="str">
        <f>VLOOKUP(B558,總表!$1:$1048576,8,0)</f>
        <v>邱柏 艸育(草字頭ㄩˋ)</v>
      </c>
      <c r="J558" s="16" t="str">
        <f>VLOOKUP(B558,總表!$1:$1048576,9,0)</f>
        <v>臺南市北區文元國民小學</v>
      </c>
      <c r="K558" s="16" t="str">
        <f>VLOOKUP(B558,總表!$1:$1048576,10,0)</f>
        <v>李彥頤</v>
      </c>
      <c r="L558" s="16" t="str">
        <f>VLOOKUP(B558,總表!$1:$1048576,11,0)</f>
        <v>海佃國小</v>
      </c>
      <c r="M558" s="16">
        <f>VLOOKUP(B558,總表!$1:$1048576,12,0)</f>
        <v>0</v>
      </c>
      <c r="N558" s="16">
        <f>VLOOKUP(B558,總表!$1:$1048576,13,0)</f>
        <v>0</v>
      </c>
      <c r="O558" s="16">
        <f>VLOOKUP(B558,總表!$1:$1048576,14,0)</f>
        <v>0</v>
      </c>
      <c r="P558" s="16">
        <f>VLOOKUP(B558,總表!$1:$1048576,15,0)</f>
        <v>0</v>
      </c>
      <c r="Q558" s="16">
        <f>VLOOKUP(B558,總表!$1:$1048576,16,0)</f>
        <v>0</v>
      </c>
      <c r="R558" s="16">
        <f>VLOOKUP(B558,總表!$1:$1048576,17,0)</f>
        <v>0</v>
      </c>
    </row>
    <row r="559" spans="1:18" ht="17.399999999999999" hidden="1" x14ac:dyDescent="0.3">
      <c r="A559" s="30" t="s">
        <v>3494</v>
      </c>
      <c r="B559" s="13" t="s">
        <v>236</v>
      </c>
      <c r="C559" s="10" t="str">
        <f>VLOOKUP(B559,總表!$1:$1048576,2,0)</f>
        <v>自動桌球撿球器</v>
      </c>
      <c r="D559" s="18" t="str">
        <f>VLOOKUP(B559,總表!$1:$1048576,4,0)</f>
        <v>休閒與教育</v>
      </c>
      <c r="E559" s="16" t="str">
        <f>VLOOKUP(B559,總表!$1:$1048576,5,0)</f>
        <v>國中組</v>
      </c>
      <c r="F559" s="16" t="str">
        <f>VLOOKUP(B559,總表!$1:$1048576,3,0)</f>
        <v>臺南市</v>
      </c>
      <c r="G559" s="16" t="str">
        <f>VLOOKUP(B559,總表!$1:$1048576,6,0)</f>
        <v>劉立磐</v>
      </c>
      <c r="H559" s="16" t="str">
        <f>VLOOKUP(B559,總表!$1:$1048576,7,0)</f>
        <v>長榮中學</v>
      </c>
      <c r="I559" s="16" t="str">
        <f>VLOOKUP(B559,總表!$1:$1048576,8,0)</f>
        <v>李貫綸</v>
      </c>
      <c r="J559" s="16" t="str">
        <f>VLOOKUP(B559,總表!$1:$1048576,9,0)</f>
        <v>長榮中學</v>
      </c>
      <c r="K559" s="16" t="str">
        <f>VLOOKUP(B559,總表!$1:$1048576,10,0)</f>
        <v>蔣奇恩</v>
      </c>
      <c r="L559" s="16" t="str">
        <f>VLOOKUP(B559,總表!$1:$1048576,11,0)</f>
        <v>長榮中學</v>
      </c>
      <c r="M559" s="16" t="str">
        <f>VLOOKUP(B559,總表!$1:$1048576,12,0)</f>
        <v>郭鎮寧</v>
      </c>
      <c r="N559" s="16" t="str">
        <f>VLOOKUP(B559,總表!$1:$1048576,13,0)</f>
        <v>長榮中學國中部</v>
      </c>
      <c r="O559" s="16">
        <f>VLOOKUP(B559,總表!$1:$1048576,14,0)</f>
        <v>0</v>
      </c>
      <c r="P559" s="16">
        <f>VLOOKUP(B559,總表!$1:$1048576,15,0)</f>
        <v>0</v>
      </c>
      <c r="Q559" s="16">
        <f>VLOOKUP(B559,總表!$1:$1048576,16,0)</f>
        <v>0</v>
      </c>
      <c r="R559" s="16">
        <f>VLOOKUP(B559,總表!$1:$1048576,17,0)</f>
        <v>0</v>
      </c>
    </row>
    <row r="560" spans="1:18" ht="17.399999999999999" hidden="1" x14ac:dyDescent="0.3">
      <c r="A560" s="30" t="s">
        <v>3494</v>
      </c>
      <c r="B560" s="13" t="s">
        <v>742</v>
      </c>
      <c r="C560" s="10" t="str">
        <f>VLOOKUP(B560,總表!$1:$1048576,2,0)</f>
        <v>自動翻身器</v>
      </c>
      <c r="D560" s="20" t="str">
        <f>VLOOKUP(B560,總表!$1:$1048576,4,0)</f>
        <v>社會照護</v>
      </c>
      <c r="E560" s="16" t="str">
        <f>VLOOKUP(B560,總表!$1:$1048576,5,0)</f>
        <v>國中組</v>
      </c>
      <c r="F560" s="16" t="str">
        <f>VLOOKUP(B560,總表!$1:$1048576,3,0)</f>
        <v>臺南市</v>
      </c>
      <c r="G560" s="16" t="str">
        <f>VLOOKUP(B560,總表!$1:$1048576,6,0)</f>
        <v>陳家煦</v>
      </c>
      <c r="H560" s="16" t="str">
        <f>VLOOKUP(B560,總表!$1:$1048576,7,0)</f>
        <v>台南市私立長榮高級中學國中部</v>
      </c>
      <c r="I560" s="16" t="str">
        <f>VLOOKUP(B560,總表!$1:$1048576,8,0)</f>
        <v>林洋右</v>
      </c>
      <c r="J560" s="16" t="str">
        <f>VLOOKUP(B560,總表!$1:$1048576,9,0)</f>
        <v>台南市私立長榮高級中學國中部</v>
      </c>
      <c r="K560" s="16">
        <f>VLOOKUP(B560,總表!$1:$1048576,10,0)</f>
        <v>0</v>
      </c>
      <c r="L560" s="16">
        <f>VLOOKUP(B560,總表!$1:$1048576,11,0)</f>
        <v>0</v>
      </c>
      <c r="M560" s="16" t="str">
        <f>VLOOKUP(B560,總表!$1:$1048576,12,0)</f>
        <v>郭鎮寧</v>
      </c>
      <c r="N560" s="16" t="str">
        <f>VLOOKUP(B560,總表!$1:$1048576,13,0)</f>
        <v>台南市私立長榮中學</v>
      </c>
      <c r="O560" s="16">
        <f>VLOOKUP(B560,總表!$1:$1048576,14,0)</f>
        <v>0</v>
      </c>
      <c r="P560" s="16">
        <f>VLOOKUP(B560,總表!$1:$1048576,15,0)</f>
        <v>0</v>
      </c>
      <c r="Q560" s="16">
        <f>VLOOKUP(B560,總表!$1:$1048576,16,0)</f>
        <v>0</v>
      </c>
      <c r="R560" s="16">
        <f>VLOOKUP(B560,總表!$1:$1048576,17,0)</f>
        <v>0</v>
      </c>
    </row>
  </sheetData>
  <autoFilter ref="A1:AB560" xr:uid="{F9CBD4A6-B063-4088-BA02-8DB587D3EC06}">
    <filterColumn colId="5">
      <filters>
        <filter val="苗栗縣"/>
      </filters>
    </filterColumn>
    <sortState ref="A2:AB560">
      <sortCondition ref="F1"/>
    </sortState>
  </autoFilter>
  <phoneticPr fontId="2" type="noConversion"/>
  <conditionalFormatting sqref="B2">
    <cfRule type="duplicateValues" dxfId="6" priority="1"/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424D64-3E70-485E-94FD-A32EE434FB5F}">
  <sheetPr filterMode="1"/>
  <dimension ref="A1:AB561"/>
  <sheetViews>
    <sheetView workbookViewId="0">
      <selection activeCell="E572" sqref="E572"/>
    </sheetView>
  </sheetViews>
  <sheetFormatPr defaultColWidth="8.88671875" defaultRowHeight="16.2" x14ac:dyDescent="0.3"/>
  <cols>
    <col min="1" max="1" width="8.88671875" style="11"/>
    <col min="2" max="2" width="16.88671875" style="11" customWidth="1"/>
    <col min="3" max="3" width="25" style="11" bestFit="1" customWidth="1"/>
    <col min="4" max="4" width="18.33203125" style="11" bestFit="1" customWidth="1"/>
    <col min="5" max="6" width="7.44140625" style="11" bestFit="1" customWidth="1"/>
    <col min="7" max="7" width="8.109375" style="11" bestFit="1" customWidth="1"/>
    <col min="8" max="8" width="22.77734375" style="11" bestFit="1" customWidth="1"/>
    <col min="9" max="12" width="8.88671875" style="11"/>
    <col min="13" max="13" width="8.109375" style="11" bestFit="1" customWidth="1"/>
    <col min="14" max="14" width="22.77734375" style="11" bestFit="1" customWidth="1"/>
    <col min="15" max="15" width="8.109375" style="11" bestFit="1" customWidth="1"/>
    <col min="16" max="16" width="25" style="11" bestFit="1" customWidth="1"/>
    <col min="17" max="16384" width="8.88671875" style="11"/>
  </cols>
  <sheetData>
    <row r="1" spans="1:28" ht="13.5" customHeight="1" x14ac:dyDescent="0.3">
      <c r="A1" s="14" t="s">
        <v>0</v>
      </c>
      <c r="B1" s="15" t="s">
        <v>1</v>
      </c>
      <c r="C1" s="15" t="s">
        <v>2</v>
      </c>
      <c r="D1" s="14" t="s">
        <v>3</v>
      </c>
      <c r="E1" s="14" t="s">
        <v>4</v>
      </c>
      <c r="F1" s="14" t="s">
        <v>17</v>
      </c>
      <c r="G1" s="14" t="s">
        <v>5</v>
      </c>
      <c r="H1" s="14" t="s">
        <v>6</v>
      </c>
      <c r="I1" s="14" t="s">
        <v>7</v>
      </c>
      <c r="J1" s="14" t="s">
        <v>8</v>
      </c>
      <c r="K1" s="14" t="s">
        <v>9</v>
      </c>
      <c r="L1" s="14" t="s">
        <v>10</v>
      </c>
      <c r="M1" s="14" t="s">
        <v>11</v>
      </c>
      <c r="N1" s="14" t="s">
        <v>12</v>
      </c>
      <c r="O1" s="14" t="s">
        <v>13</v>
      </c>
      <c r="P1" s="14" t="s">
        <v>14</v>
      </c>
      <c r="Q1" s="14" t="s">
        <v>15</v>
      </c>
      <c r="R1" s="14" t="s">
        <v>16</v>
      </c>
      <c r="T1" s="12"/>
      <c r="U1" s="12"/>
      <c r="V1" s="12"/>
      <c r="W1" s="12"/>
      <c r="X1" s="12"/>
      <c r="Y1" s="12"/>
      <c r="Z1" s="12"/>
      <c r="AA1" s="12"/>
      <c r="AB1" s="12"/>
    </row>
    <row r="2" spans="1:28" ht="17.399999999999999" hidden="1" x14ac:dyDescent="0.3">
      <c r="A2" s="22" t="s">
        <v>3495</v>
      </c>
      <c r="B2" s="13" t="s">
        <v>2783</v>
      </c>
      <c r="C2" s="10" t="str">
        <f>VLOOKUP(B2,總表!$1:$1048576,2,0)</f>
        <v>海洋能不能</v>
      </c>
      <c r="D2" s="17" t="str">
        <f>VLOOKUP(B2,總表!$1:$1048576,4,0)</f>
        <v>永續發展農糧技術</v>
      </c>
      <c r="E2" s="16" t="str">
        <f>VLOOKUP(B2,總表!$1:$1048576,5,0)</f>
        <v>高中職組</v>
      </c>
      <c r="F2" s="16" t="str">
        <f>VLOOKUP(B2,總表!$1:$1048576,3,0)</f>
        <v>宜蘭縣</v>
      </c>
      <c r="G2" s="16" t="str">
        <f>VLOOKUP(B2,總表!$1:$1048576,6,0)</f>
        <v>吳昀柔</v>
      </c>
      <c r="H2" s="16" t="str">
        <f>VLOOKUP(B2,總表!$1:$1048576,7,0)</f>
        <v>蘭陽女子高級中學</v>
      </c>
      <c r="I2" s="16">
        <f>VLOOKUP(B2,總表!$1:$1048576,8,0)</f>
        <v>0</v>
      </c>
      <c r="J2" s="16">
        <f>VLOOKUP(B2,總表!$1:$1048576,9,0)</f>
        <v>0</v>
      </c>
      <c r="K2" s="16">
        <f>VLOOKUP(B2,總表!$1:$1048576,10,0)</f>
        <v>0</v>
      </c>
      <c r="L2" s="16">
        <f>VLOOKUP(B2,總表!$1:$1048576,11,0)</f>
        <v>0</v>
      </c>
      <c r="M2" s="16" t="str">
        <f>VLOOKUP(B2,總表!$1:$1048576,12,0)</f>
        <v>吳宏達</v>
      </c>
      <c r="N2" s="16" t="str">
        <f>VLOOKUP(B2,總表!$1:$1048576,13,0)</f>
        <v>宜蘭縣縣立內城國中小</v>
      </c>
      <c r="O2" s="16" t="str">
        <f>VLOOKUP(B2,總表!$1:$1048576,14,0)</f>
        <v>陳淑華</v>
      </c>
      <c r="P2" s="16" t="str">
        <f>VLOOKUP(B2,總表!$1:$1048576,15,0)</f>
        <v>宜蘭縣縣立員山國民中學</v>
      </c>
      <c r="Q2" s="16">
        <f>VLOOKUP(B2,總表!$1:$1048576,16,0)</f>
        <v>0</v>
      </c>
      <c r="R2" s="16">
        <f>VLOOKUP(B2,總表!$1:$1048576,17,0)</f>
        <v>0</v>
      </c>
    </row>
    <row r="3" spans="1:28" ht="17.399999999999999" hidden="1" x14ac:dyDescent="0.3">
      <c r="A3" s="22" t="s">
        <v>3495</v>
      </c>
      <c r="B3" s="13" t="s">
        <v>2813</v>
      </c>
      <c r="C3" s="10" t="str">
        <f>VLOOKUP(B3,總表!$1:$1048576,2,0)</f>
        <v>潮汐發電海灘自動垃圾集中裝置</v>
      </c>
      <c r="D3" s="17" t="str">
        <f>VLOOKUP(B3,總表!$1:$1048576,4,0)</f>
        <v>永續發展農糧技術</v>
      </c>
      <c r="E3" s="16" t="str">
        <f>VLOOKUP(B3,總表!$1:$1048576,5,0)</f>
        <v>高中職組</v>
      </c>
      <c r="F3" s="16" t="str">
        <f>VLOOKUP(B3,總表!$1:$1048576,3,0)</f>
        <v>宜蘭縣</v>
      </c>
      <c r="G3" s="16" t="str">
        <f>VLOOKUP(B3,總表!$1:$1048576,6,0)</f>
        <v>蔡一綾</v>
      </c>
      <c r="H3" s="16" t="str">
        <f>VLOOKUP(B3,總表!$1:$1048576,7,0)</f>
        <v>羅東高工　機械科</v>
      </c>
      <c r="I3" s="16" t="str">
        <f>VLOOKUP(B3,總表!$1:$1048576,8,0)</f>
        <v>盧承佑</v>
      </c>
      <c r="J3" s="16" t="str">
        <f>VLOOKUP(B3,總表!$1:$1048576,9,0)</f>
        <v>羅東高工　機械科</v>
      </c>
      <c r="K3" s="16" t="str">
        <f>VLOOKUP(B3,總表!$1:$1048576,10,0)</f>
        <v>李家榮</v>
      </c>
      <c r="L3" s="16" t="str">
        <f>VLOOKUP(B3,總表!$1:$1048576,11,0)</f>
        <v>羅東高工　機械科</v>
      </c>
      <c r="M3" s="16" t="str">
        <f>VLOOKUP(B3,總表!$1:$1048576,12,0)</f>
        <v>彭俊錡</v>
      </c>
      <c r="N3" s="16" t="str">
        <f>VLOOKUP(B3,總表!$1:$1048576,13,0)</f>
        <v>羅東高工 機械科</v>
      </c>
      <c r="O3" s="16" t="str">
        <f>VLOOKUP(B3,總表!$1:$1048576,14,0)</f>
        <v>黃宜倫</v>
      </c>
      <c r="P3" s="16" t="str">
        <f>VLOOKUP(B3,總表!$1:$1048576,15,0)</f>
        <v>羅東高工 機械科</v>
      </c>
      <c r="Q3" s="16">
        <f>VLOOKUP(B3,總表!$1:$1048576,16,0)</f>
        <v>0</v>
      </c>
      <c r="R3" s="16">
        <f>VLOOKUP(B3,總表!$1:$1048576,17,0)</f>
        <v>0</v>
      </c>
    </row>
    <row r="4" spans="1:28" ht="17.399999999999999" hidden="1" x14ac:dyDescent="0.3">
      <c r="A4" s="22" t="s">
        <v>3495</v>
      </c>
      <c r="B4" s="13" t="s">
        <v>2788</v>
      </c>
      <c r="C4" s="10" t="str">
        <f>VLOOKUP(B4,總表!$1:$1048576,2,0)</f>
        <v>牲畜檢測裝置</v>
      </c>
      <c r="D4" s="17" t="str">
        <f>VLOOKUP(B4,總表!$1:$1048576,4,0)</f>
        <v>永續發展農糧技術</v>
      </c>
      <c r="E4" s="16" t="str">
        <f>VLOOKUP(B4,總表!$1:$1048576,5,0)</f>
        <v>高中職組</v>
      </c>
      <c r="F4" s="16" t="str">
        <f>VLOOKUP(B4,總表!$1:$1048576,3,0)</f>
        <v>宜蘭縣</v>
      </c>
      <c r="G4" s="16" t="str">
        <f>VLOOKUP(B4,總表!$1:$1048576,6,0)</f>
        <v>江柏辰</v>
      </c>
      <c r="H4" s="16" t="str">
        <f>VLOOKUP(B4,總表!$1:$1048576,7,0)</f>
        <v>國立宜蘭高級商業學校</v>
      </c>
      <c r="I4" s="16" t="str">
        <f>VLOOKUP(B4,總表!$1:$1048576,8,0)</f>
        <v>吳伃珊</v>
      </c>
      <c r="J4" s="16" t="str">
        <f>VLOOKUP(B4,總表!$1:$1048576,9,0)</f>
        <v>國立蘭陽女子高級中學</v>
      </c>
      <c r="K4" s="16" t="str">
        <f>VLOOKUP(B4,總表!$1:$1048576,10,0)</f>
        <v>林于玄</v>
      </c>
      <c r="L4" s="16" t="str">
        <f>VLOOKUP(B4,總表!$1:$1048576,11,0)</f>
        <v>國立蘭陽女子高級中學</v>
      </c>
      <c r="M4" s="16" t="str">
        <f>VLOOKUP(B4,總表!$1:$1048576,12,0)</f>
        <v>吳宏達</v>
      </c>
      <c r="N4" s="16" t="str">
        <f>VLOOKUP(B4,總表!$1:$1048576,13,0)</f>
        <v>宜蘭縣縣立內城國中小</v>
      </c>
      <c r="O4" s="16" t="str">
        <f>VLOOKUP(B4,總表!$1:$1048576,14,0)</f>
        <v>陳淑華</v>
      </c>
      <c r="P4" s="16" t="str">
        <f>VLOOKUP(B4,總表!$1:$1048576,15,0)</f>
        <v>宜蘭縣縣立員山國民中學</v>
      </c>
      <c r="Q4" s="16">
        <f>VLOOKUP(B4,總表!$1:$1048576,16,0)</f>
        <v>0</v>
      </c>
      <c r="R4" s="16">
        <f>VLOOKUP(B4,總表!$1:$1048576,17,0)</f>
        <v>0</v>
      </c>
    </row>
    <row r="5" spans="1:28" ht="17.399999999999999" hidden="1" x14ac:dyDescent="0.3">
      <c r="A5" s="22" t="s">
        <v>3495</v>
      </c>
      <c r="B5" s="13" t="s">
        <v>2803</v>
      </c>
      <c r="C5" s="10" t="str">
        <f>VLOOKUP(B5,總表!$1:$1048576,2,0)</f>
        <v>微藻固碳裝置</v>
      </c>
      <c r="D5" s="17" t="str">
        <f>VLOOKUP(B5,總表!$1:$1048576,4,0)</f>
        <v>永續發展農糧技術</v>
      </c>
      <c r="E5" s="16" t="str">
        <f>VLOOKUP(B5,總表!$1:$1048576,5,0)</f>
        <v>高中職組</v>
      </c>
      <c r="F5" s="16" t="str">
        <f>VLOOKUP(B5,總表!$1:$1048576,3,0)</f>
        <v>宜蘭縣</v>
      </c>
      <c r="G5" s="16" t="str">
        <f>VLOOKUP(B5,總表!$1:$1048576,6,0)</f>
        <v>李忠軒</v>
      </c>
      <c r="H5" s="16" t="str">
        <f>VLOOKUP(B5,總表!$1:$1048576,7,0)</f>
        <v>羅東高工資訊科</v>
      </c>
      <c r="I5" s="16" t="str">
        <f>VLOOKUP(B5,總表!$1:$1048576,8,0)</f>
        <v>何詩謙</v>
      </c>
      <c r="J5" s="16" t="str">
        <f>VLOOKUP(B5,總表!$1:$1048576,9,0)</f>
        <v>羅東高工資訊科</v>
      </c>
      <c r="K5" s="16" t="str">
        <f>VLOOKUP(B5,總表!$1:$1048576,10,0)</f>
        <v>盧胤丞</v>
      </c>
      <c r="L5" s="16" t="str">
        <f>VLOOKUP(B5,總表!$1:$1048576,11,0)</f>
        <v>羅東高工資訊科</v>
      </c>
      <c r="M5" s="16" t="str">
        <f>VLOOKUP(B5,總表!$1:$1048576,12,0)</f>
        <v>許昭東</v>
      </c>
      <c r="N5" s="16" t="str">
        <f>VLOOKUP(B5,總表!$1:$1048576,13,0)</f>
        <v>羅東高工科主任</v>
      </c>
      <c r="O5" s="16" t="str">
        <f>VLOOKUP(B5,總表!$1:$1048576,14,0)</f>
        <v>陳建尹</v>
      </c>
      <c r="P5" s="16" t="str">
        <f>VLOOKUP(B5,總表!$1:$1048576,15,0)</f>
        <v>羅東高工主任</v>
      </c>
      <c r="Q5" s="16">
        <f>VLOOKUP(B5,總表!$1:$1048576,16,0)</f>
        <v>0</v>
      </c>
      <c r="R5" s="16">
        <f>VLOOKUP(B5,總表!$1:$1048576,17,0)</f>
        <v>0</v>
      </c>
    </row>
    <row r="6" spans="1:28" ht="17.399999999999999" hidden="1" x14ac:dyDescent="0.3">
      <c r="A6" s="28" t="s">
        <v>3493</v>
      </c>
      <c r="B6" s="13" t="s">
        <v>2795</v>
      </c>
      <c r="C6" s="10" t="str">
        <f>VLOOKUP(B6,總表!$1:$1048576,2,0)</f>
        <v>固碳環保可分解覆地膜</v>
      </c>
      <c r="D6" s="17" t="str">
        <f>VLOOKUP(B6,總表!$1:$1048576,4,0)</f>
        <v>永續發展農糧技術</v>
      </c>
      <c r="E6" s="16" t="str">
        <f>VLOOKUP(B6,總表!$1:$1048576,5,0)</f>
        <v>高中職組</v>
      </c>
      <c r="F6" s="16" t="str">
        <f>VLOOKUP(B6,總表!$1:$1048576,3,0)</f>
        <v>宜蘭縣</v>
      </c>
      <c r="G6" s="16" t="str">
        <f>VLOOKUP(B6,總表!$1:$1048576,6,0)</f>
        <v>何心渶</v>
      </c>
      <c r="H6" s="16" t="str">
        <f>VLOOKUP(B6,總表!$1:$1048576,7,0)</f>
        <v>國立羅東高級商業職業學校</v>
      </c>
      <c r="I6" s="16" t="str">
        <f>VLOOKUP(B6,總表!$1:$1048576,8,0)</f>
        <v>賴冠華</v>
      </c>
      <c r="J6" s="16" t="str">
        <f>VLOOKUP(B6,總表!$1:$1048576,9,0)</f>
        <v>國立羅東高級商業職業學校</v>
      </c>
      <c r="K6" s="16" t="str">
        <f>VLOOKUP(B6,總表!$1:$1048576,10,0)</f>
        <v>簡可烜</v>
      </c>
      <c r="L6" s="16" t="str">
        <f>VLOOKUP(B6,總表!$1:$1048576,11,0)</f>
        <v>國立羅東高級商業職業學校</v>
      </c>
      <c r="M6" s="16" t="str">
        <f>VLOOKUP(B6,總表!$1:$1048576,12,0)</f>
        <v>郭萌渝</v>
      </c>
      <c r="N6" s="16" t="str">
        <f>VLOOKUP(B6,總表!$1:$1048576,13,0)</f>
        <v>國立羅東高級商業職業學校</v>
      </c>
      <c r="O6" s="16" t="str">
        <f>VLOOKUP(B6,總表!$1:$1048576,14,0)</f>
        <v>蔡淑珍</v>
      </c>
      <c r="P6" s="16" t="str">
        <f>VLOOKUP(B6,總表!$1:$1048576,15,0)</f>
        <v>國立羅東高級商業職業學校</v>
      </c>
      <c r="Q6" s="16">
        <f>VLOOKUP(B6,總表!$1:$1048576,16,0)</f>
        <v>0</v>
      </c>
      <c r="R6" s="16">
        <f>VLOOKUP(B6,總表!$1:$1048576,17,0)</f>
        <v>0</v>
      </c>
    </row>
    <row r="7" spans="1:28" ht="17.399999999999999" hidden="1" x14ac:dyDescent="0.3">
      <c r="A7" s="30" t="s">
        <v>3494</v>
      </c>
      <c r="B7" s="13" t="s">
        <v>2915</v>
      </c>
      <c r="C7" s="10" t="str">
        <f>VLOOKUP(B7,總表!$1:$1048576,2,0)</f>
        <v>舊城尋蹟</v>
      </c>
      <c r="D7" s="18" t="str">
        <f>VLOOKUP(B7,總表!$1:$1048576,4,0)</f>
        <v>休閒與教育</v>
      </c>
      <c r="E7" s="16" t="str">
        <f>VLOOKUP(B7,總表!$1:$1048576,5,0)</f>
        <v>高中職組</v>
      </c>
      <c r="F7" s="16" t="str">
        <f>VLOOKUP(B7,總表!$1:$1048576,3,0)</f>
        <v>宜蘭縣</v>
      </c>
      <c r="G7" s="16" t="str">
        <f>VLOOKUP(B7,總表!$1:$1048576,6,0)</f>
        <v>張霱心</v>
      </c>
      <c r="H7" s="16" t="str">
        <f>VLOOKUP(B7,總表!$1:$1048576,7,0)</f>
        <v>國立羅東高級商業職業學校</v>
      </c>
      <c r="I7" s="16" t="str">
        <f>VLOOKUP(B7,總表!$1:$1048576,8,0)</f>
        <v>鄭宜珊</v>
      </c>
      <c r="J7" s="16" t="str">
        <f>VLOOKUP(B7,總表!$1:$1048576,9,0)</f>
        <v>國立羅東高級商業職業學校</v>
      </c>
      <c r="K7" s="16" t="str">
        <f>VLOOKUP(B7,總表!$1:$1048576,10,0)</f>
        <v>朱育萱</v>
      </c>
      <c r="L7" s="16" t="str">
        <f>VLOOKUP(B7,總表!$1:$1048576,11,0)</f>
        <v>國立羅東高級商業職業學校</v>
      </c>
      <c r="M7" s="16" t="str">
        <f>VLOOKUP(B7,總表!$1:$1048576,12,0)</f>
        <v>郭萌渝</v>
      </c>
      <c r="N7" s="16" t="str">
        <f>VLOOKUP(B7,總表!$1:$1048576,13,0)</f>
        <v>國立羅東高級商業職業學校</v>
      </c>
      <c r="O7" s="16" t="str">
        <f>VLOOKUP(B7,總表!$1:$1048576,14,0)</f>
        <v>蔡淑珍</v>
      </c>
      <c r="P7" s="16" t="str">
        <f>VLOOKUP(B7,總表!$1:$1048576,15,0)</f>
        <v>國立羅東高級商業職業學校</v>
      </c>
      <c r="Q7" s="16">
        <f>VLOOKUP(B7,總表!$1:$1048576,16,0)</f>
        <v>0</v>
      </c>
      <c r="R7" s="16">
        <f>VLOOKUP(B7,總表!$1:$1048576,17,0)</f>
        <v>0</v>
      </c>
    </row>
    <row r="8" spans="1:28" ht="17.399999999999999" hidden="1" x14ac:dyDescent="0.3">
      <c r="A8" s="22" t="s">
        <v>3495</v>
      </c>
      <c r="B8" s="13" t="s">
        <v>3002</v>
      </c>
      <c r="C8" s="10" t="str">
        <f>VLOOKUP(B8,總表!$1:$1048576,2,0)</f>
        <v>野外求生濾水保溫裝置</v>
      </c>
      <c r="D8" s="19" t="str">
        <f>VLOOKUP(B8,總表!$1:$1048576,4,0)</f>
        <v>災害管理與安全</v>
      </c>
      <c r="E8" s="16" t="str">
        <f>VLOOKUP(B8,總表!$1:$1048576,5,0)</f>
        <v>高中職組</v>
      </c>
      <c r="F8" s="16" t="str">
        <f>VLOOKUP(B8,總表!$1:$1048576,3,0)</f>
        <v>宜蘭縣</v>
      </c>
      <c r="G8" s="16" t="str">
        <f>VLOOKUP(B8,總表!$1:$1048576,6,0)</f>
        <v>李哲炘</v>
      </c>
      <c r="H8" s="16" t="str">
        <f>VLOOKUP(B8,總表!$1:$1048576,7,0)</f>
        <v>羅東高工</v>
      </c>
      <c r="I8" s="16" t="str">
        <f>VLOOKUP(B8,總表!$1:$1048576,8,0)</f>
        <v>邱鈞揚</v>
      </c>
      <c r="J8" s="16" t="str">
        <f>VLOOKUP(B8,總表!$1:$1048576,9,0)</f>
        <v>羅東高工</v>
      </c>
      <c r="K8" s="16" t="str">
        <f>VLOOKUP(B8,總表!$1:$1048576,10,0)</f>
        <v>張泰瑞</v>
      </c>
      <c r="L8" s="16" t="str">
        <f>VLOOKUP(B8,總表!$1:$1048576,11,0)</f>
        <v>羅東高工</v>
      </c>
      <c r="M8" s="16" t="str">
        <f>VLOOKUP(B8,總表!$1:$1048576,12,0)</f>
        <v>彭俊錡</v>
      </c>
      <c r="N8" s="16" t="str">
        <f>VLOOKUP(B8,總表!$1:$1048576,13,0)</f>
        <v>羅東高工</v>
      </c>
      <c r="O8" s="16" t="str">
        <f>VLOOKUP(B8,總表!$1:$1048576,14,0)</f>
        <v>黃宜倫</v>
      </c>
      <c r="P8" s="16" t="str">
        <f>VLOOKUP(B8,總表!$1:$1048576,15,0)</f>
        <v>羅東高工</v>
      </c>
      <c r="Q8" s="16">
        <f>VLOOKUP(B8,總表!$1:$1048576,16,0)</f>
        <v>0</v>
      </c>
      <c r="R8" s="16">
        <f>VLOOKUP(B8,總表!$1:$1048576,17,0)</f>
        <v>0</v>
      </c>
    </row>
    <row r="9" spans="1:28" ht="17.399999999999999" hidden="1" x14ac:dyDescent="0.3">
      <c r="A9" s="22" t="s">
        <v>3495</v>
      </c>
      <c r="B9" s="13" t="s">
        <v>3120</v>
      </c>
      <c r="C9" s="10" t="str">
        <f>VLOOKUP(B9,總表!$1:$1048576,2,0)</f>
        <v>飲品保鑣</v>
      </c>
      <c r="D9" s="20" t="str">
        <f>VLOOKUP(B9,總表!$1:$1048576,4,0)</f>
        <v>社會照護</v>
      </c>
      <c r="E9" s="16" t="str">
        <f>VLOOKUP(B9,總表!$1:$1048576,5,0)</f>
        <v>高中職組</v>
      </c>
      <c r="F9" s="16" t="str">
        <f>VLOOKUP(B9,總表!$1:$1048576,3,0)</f>
        <v>宜蘭縣</v>
      </c>
      <c r="G9" s="16" t="str">
        <f>VLOOKUP(B9,總表!$1:$1048576,6,0)</f>
        <v>吳明翰</v>
      </c>
      <c r="H9" s="16" t="str">
        <f>VLOOKUP(B9,總表!$1:$1048576,7,0)</f>
        <v>國立宜蘭高級中等學校</v>
      </c>
      <c r="I9" s="16">
        <f>VLOOKUP(B9,總表!$1:$1048576,8,0)</f>
        <v>0</v>
      </c>
      <c r="J9" s="16">
        <f>VLOOKUP(B9,總表!$1:$1048576,9,0)</f>
        <v>0</v>
      </c>
      <c r="K9" s="16">
        <f>VLOOKUP(B9,總表!$1:$1048576,10,0)</f>
        <v>0</v>
      </c>
      <c r="L9" s="16">
        <f>VLOOKUP(B9,總表!$1:$1048576,11,0)</f>
        <v>0</v>
      </c>
      <c r="M9" s="16" t="str">
        <f>VLOOKUP(B9,總表!$1:$1048576,12,0)</f>
        <v>吳宏達</v>
      </c>
      <c r="N9" s="16" t="str">
        <f>VLOOKUP(B9,總表!$1:$1048576,13,0)</f>
        <v>宜蘭縣縣立內城國中小</v>
      </c>
      <c r="O9" s="16" t="str">
        <f>VLOOKUP(B9,總表!$1:$1048576,14,0)</f>
        <v>陳淑華</v>
      </c>
      <c r="P9" s="16" t="str">
        <f>VLOOKUP(B9,總表!$1:$1048576,15,0)</f>
        <v>宜蘭縣縣立員山國民中學</v>
      </c>
      <c r="Q9" s="16">
        <f>VLOOKUP(B9,總表!$1:$1048576,16,0)</f>
        <v>0</v>
      </c>
      <c r="R9" s="16">
        <f>VLOOKUP(B9,總表!$1:$1048576,17,0)</f>
        <v>0</v>
      </c>
    </row>
    <row r="10" spans="1:28" ht="17.399999999999999" hidden="1" x14ac:dyDescent="0.3">
      <c r="A10" s="22" t="s">
        <v>3495</v>
      </c>
      <c r="B10" s="13" t="s">
        <v>3116</v>
      </c>
      <c r="C10" s="10" t="str">
        <f>VLOOKUP(B10,總表!$1:$1048576,2,0)</f>
        <v>敲敲敲</v>
      </c>
      <c r="D10" s="20" t="str">
        <f>VLOOKUP(B10,總表!$1:$1048576,4,0)</f>
        <v>社會照護</v>
      </c>
      <c r="E10" s="16" t="str">
        <f>VLOOKUP(B10,總表!$1:$1048576,5,0)</f>
        <v>高中職組</v>
      </c>
      <c r="F10" s="16" t="str">
        <f>VLOOKUP(B10,總表!$1:$1048576,3,0)</f>
        <v>宜蘭縣</v>
      </c>
      <c r="G10" s="16" t="str">
        <f>VLOOKUP(B10,總表!$1:$1048576,6,0)</f>
        <v>李芸嫻</v>
      </c>
      <c r="H10" s="16" t="str">
        <f>VLOOKUP(B10,總表!$1:$1048576,7,0)</f>
        <v>國立羅東高級中等學校</v>
      </c>
      <c r="I10" s="16">
        <f>VLOOKUP(B10,總表!$1:$1048576,8,0)</f>
        <v>0</v>
      </c>
      <c r="J10" s="16">
        <f>VLOOKUP(B10,總表!$1:$1048576,9,0)</f>
        <v>0</v>
      </c>
      <c r="K10" s="16">
        <f>VLOOKUP(B10,總表!$1:$1048576,10,0)</f>
        <v>0</v>
      </c>
      <c r="L10" s="16">
        <f>VLOOKUP(B10,總表!$1:$1048576,11,0)</f>
        <v>0</v>
      </c>
      <c r="M10" s="16" t="str">
        <f>VLOOKUP(B10,總表!$1:$1048576,12,0)</f>
        <v>吳宏達</v>
      </c>
      <c r="N10" s="16" t="str">
        <f>VLOOKUP(B10,總表!$1:$1048576,13,0)</f>
        <v>宜蘭縣縣立內城國中小</v>
      </c>
      <c r="O10" s="16" t="str">
        <f>VLOOKUP(B10,總表!$1:$1048576,14,0)</f>
        <v>陳淑華</v>
      </c>
      <c r="P10" s="16" t="str">
        <f>VLOOKUP(B10,總表!$1:$1048576,15,0)</f>
        <v>宜蘭縣縣立員山國民中學</v>
      </c>
      <c r="Q10" s="16">
        <f>VLOOKUP(B10,總表!$1:$1048576,16,0)</f>
        <v>0</v>
      </c>
      <c r="R10" s="16">
        <f>VLOOKUP(B10,總表!$1:$1048576,17,0)</f>
        <v>0</v>
      </c>
    </row>
    <row r="11" spans="1:28" ht="17.399999999999999" hidden="1" x14ac:dyDescent="0.3">
      <c r="A11" s="25" t="s">
        <v>3492</v>
      </c>
      <c r="B11" s="13" t="s">
        <v>3177</v>
      </c>
      <c r="C11" s="10" t="str">
        <f>VLOOKUP(B11,總表!$1:$1048576,2,0)</f>
        <v>智慧友善電梯分流系統</v>
      </c>
      <c r="D11" s="20" t="str">
        <f>VLOOKUP(B11,總表!$1:$1048576,4,0)</f>
        <v>社會照護</v>
      </c>
      <c r="E11" s="16" t="str">
        <f>VLOOKUP(B11,總表!$1:$1048576,5,0)</f>
        <v>高中職組</v>
      </c>
      <c r="F11" s="16" t="str">
        <f>VLOOKUP(B11,總表!$1:$1048576,3,0)</f>
        <v>宜蘭縣</v>
      </c>
      <c r="G11" s="16" t="str">
        <f>VLOOKUP(B11,總表!$1:$1048576,6,0)</f>
        <v>陳昕沇</v>
      </c>
      <c r="H11" s="16" t="str">
        <f>VLOOKUP(B11,總表!$1:$1048576,7,0)</f>
        <v>一心實驗教育學校</v>
      </c>
      <c r="I11" s="16">
        <f>VLOOKUP(B11,總表!$1:$1048576,8,0)</f>
        <v>0</v>
      </c>
      <c r="J11" s="16">
        <f>VLOOKUP(B11,總表!$1:$1048576,9,0)</f>
        <v>0</v>
      </c>
      <c r="K11" s="16">
        <f>VLOOKUP(B11,總表!$1:$1048576,10,0)</f>
        <v>0</v>
      </c>
      <c r="L11" s="16">
        <f>VLOOKUP(B11,總表!$1:$1048576,11,0)</f>
        <v>0</v>
      </c>
      <c r="M11" s="16" t="str">
        <f>VLOOKUP(B11,總表!$1:$1048576,12,0)</f>
        <v>陳榮政</v>
      </c>
      <c r="N11" s="16" t="str">
        <f>VLOOKUP(B11,總表!$1:$1048576,13,0)</f>
        <v>宜蘭縣立東光國中</v>
      </c>
      <c r="O11" s="16" t="str">
        <f>VLOOKUP(B11,總表!$1:$1048576,14,0)</f>
        <v>陳麗馨</v>
      </c>
      <c r="P11" s="16" t="str">
        <f>VLOOKUP(B11,總表!$1:$1048576,15,0)</f>
        <v>宜蘭縣立東光國中</v>
      </c>
      <c r="Q11" s="16">
        <f>VLOOKUP(B11,總表!$1:$1048576,16,0)</f>
        <v>0</v>
      </c>
      <c r="R11" s="16">
        <f>VLOOKUP(B11,總表!$1:$1048576,17,0)</f>
        <v>0</v>
      </c>
    </row>
    <row r="12" spans="1:28" ht="17.399999999999999" hidden="1" x14ac:dyDescent="0.3">
      <c r="A12" s="22" t="s">
        <v>3495</v>
      </c>
      <c r="B12" s="13" t="s">
        <v>3263</v>
      </c>
      <c r="C12" s="10" t="str">
        <f>VLOOKUP(B12,總表!$1:$1048576,2,0)</f>
        <v>非起不可-體重計式鬧鐘</v>
      </c>
      <c r="D12" s="16" t="str">
        <f>VLOOKUP(B12,總表!$1:$1048576,4,0)</f>
        <v>便利生活</v>
      </c>
      <c r="E12" s="16" t="str">
        <f>VLOOKUP(B12,總表!$1:$1048576,5,0)</f>
        <v>高中職組</v>
      </c>
      <c r="F12" s="16" t="str">
        <f>VLOOKUP(B12,總表!$1:$1048576,3,0)</f>
        <v>宜蘭縣</v>
      </c>
      <c r="G12" s="16" t="str">
        <f>VLOOKUP(B12,總表!$1:$1048576,6,0)</f>
        <v>羅幼旋</v>
      </c>
      <c r="H12" s="16" t="str">
        <f>VLOOKUP(B12,總表!$1:$1048576,7,0)</f>
        <v>國立宜蘭高級商業職業學校</v>
      </c>
      <c r="I12" s="16" t="str">
        <f>VLOOKUP(B12,總表!$1:$1048576,8,0)</f>
        <v>陳霈穎</v>
      </c>
      <c r="J12" s="16" t="str">
        <f>VLOOKUP(B12,總表!$1:$1048576,9,0)</f>
        <v>國立宜蘭高級商業職業學校</v>
      </c>
      <c r="K12" s="16" t="str">
        <f>VLOOKUP(B12,總表!$1:$1048576,10,0)</f>
        <v>簡辰承</v>
      </c>
      <c r="L12" s="16" t="str">
        <f>VLOOKUP(B12,總表!$1:$1048576,11,0)</f>
        <v>國立宜蘭高級商業職業學校</v>
      </c>
      <c r="M12" s="16" t="str">
        <f>VLOOKUP(B12,總表!$1:$1048576,12,0)</f>
        <v>趙書榮</v>
      </c>
      <c r="N12" s="16" t="str">
        <f>VLOOKUP(B12,總表!$1:$1048576,13,0)</f>
        <v>國立宜蘭高級商業職業學校</v>
      </c>
      <c r="O12" s="16">
        <f>VLOOKUP(B12,總表!$1:$1048576,14,0)</f>
        <v>0</v>
      </c>
      <c r="P12" s="16">
        <f>VLOOKUP(B12,總表!$1:$1048576,15,0)</f>
        <v>0</v>
      </c>
      <c r="Q12" s="16">
        <f>VLOOKUP(B12,總表!$1:$1048576,16,0)</f>
        <v>0</v>
      </c>
      <c r="R12" s="16">
        <f>VLOOKUP(B12,總表!$1:$1048576,17,0)</f>
        <v>0</v>
      </c>
    </row>
    <row r="13" spans="1:28" ht="17.399999999999999" hidden="1" x14ac:dyDescent="0.3">
      <c r="A13" s="28" t="s">
        <v>3493</v>
      </c>
      <c r="B13" s="13" t="s">
        <v>3233</v>
      </c>
      <c r="C13" s="10" t="str">
        <f>VLOOKUP(B13,總表!$1:$1048576,2,0)</f>
        <v>智能監控系統</v>
      </c>
      <c r="D13" s="16" t="str">
        <f>VLOOKUP(B13,總表!$1:$1048576,4,0)</f>
        <v>便利生活</v>
      </c>
      <c r="E13" s="16" t="str">
        <f>VLOOKUP(B13,總表!$1:$1048576,5,0)</f>
        <v>高中職組</v>
      </c>
      <c r="F13" s="16" t="str">
        <f>VLOOKUP(B13,總表!$1:$1048576,3,0)</f>
        <v>宜蘭縣</v>
      </c>
      <c r="G13" s="16" t="str">
        <f>VLOOKUP(B13,總表!$1:$1048576,6,0)</f>
        <v>周少鏞</v>
      </c>
      <c r="H13" s="16" t="str">
        <f>VLOOKUP(B13,總表!$1:$1048576,7,0)</f>
        <v>羅東高工</v>
      </c>
      <c r="I13" s="16" t="str">
        <f>VLOOKUP(B13,總表!$1:$1048576,8,0)</f>
        <v>周睦承</v>
      </c>
      <c r="J13" s="16" t="str">
        <f>VLOOKUP(B13,總表!$1:$1048576,9,0)</f>
        <v>興中國中</v>
      </c>
      <c r="K13" s="16" t="str">
        <f>VLOOKUP(B13,總表!$1:$1048576,10,0)</f>
        <v>曹詠哲</v>
      </c>
      <c r="L13" s="16" t="str">
        <f>VLOOKUP(B13,總表!$1:$1048576,11,0)</f>
        <v>羅東高中</v>
      </c>
      <c r="M13" s="16" t="str">
        <f>VLOOKUP(B13,總表!$1:$1048576,12,0)</f>
        <v>黃雲春</v>
      </c>
      <c r="N13" s="16" t="str">
        <f>VLOOKUP(B13,總表!$1:$1048576,13,0)</f>
        <v>羅東高工</v>
      </c>
      <c r="O13" s="16" t="str">
        <f>VLOOKUP(B13,總表!$1:$1048576,14,0)</f>
        <v>陳榮政</v>
      </c>
      <c r="P13" s="16" t="str">
        <f>VLOOKUP(B13,總表!$1:$1048576,15,0)</f>
        <v>國華國中</v>
      </c>
      <c r="Q13" s="16">
        <f>VLOOKUP(B13,總表!$1:$1048576,16,0)</f>
        <v>0</v>
      </c>
      <c r="R13" s="16">
        <f>VLOOKUP(B13,總表!$1:$1048576,17,0)</f>
        <v>0</v>
      </c>
    </row>
    <row r="14" spans="1:28" ht="17.399999999999999" hidden="1" x14ac:dyDescent="0.3">
      <c r="A14" s="30" t="s">
        <v>3494</v>
      </c>
      <c r="B14" s="13" t="s">
        <v>3247</v>
      </c>
      <c r="C14" s="10" t="str">
        <f>VLOOKUP(B14,總表!$1:$1048576,2,0)</f>
        <v>油品有品</v>
      </c>
      <c r="D14" s="16" t="str">
        <f>VLOOKUP(B14,總表!$1:$1048576,4,0)</f>
        <v>便利生活</v>
      </c>
      <c r="E14" s="16" t="str">
        <f>VLOOKUP(B14,總表!$1:$1048576,5,0)</f>
        <v>高中職組</v>
      </c>
      <c r="F14" s="16" t="str">
        <f>VLOOKUP(B14,總表!$1:$1048576,3,0)</f>
        <v>宜蘭縣</v>
      </c>
      <c r="G14" s="16" t="str">
        <f>VLOOKUP(B14,總表!$1:$1048576,6,0)</f>
        <v>吳昀柔</v>
      </c>
      <c r="H14" s="16" t="str">
        <f>VLOOKUP(B14,總表!$1:$1048576,7,0)</f>
        <v>蘭陽女子高級中學</v>
      </c>
      <c r="I14" s="16" t="str">
        <f>VLOOKUP(B14,總表!$1:$1048576,8,0)</f>
        <v>李芸嫻</v>
      </c>
      <c r="J14" s="16" t="str">
        <f>VLOOKUP(B14,總表!$1:$1048576,9,0)</f>
        <v>國立羅東高級中等學校</v>
      </c>
      <c r="K14" s="16" t="str">
        <f>VLOOKUP(B14,總表!$1:$1048576,10,0)</f>
        <v>李見怡</v>
      </c>
      <c r="L14" s="16" t="str">
        <f>VLOOKUP(B14,總表!$1:$1048576,11,0)</f>
        <v>蘭陽女子高級中學</v>
      </c>
      <c r="M14" s="16" t="str">
        <f>VLOOKUP(B14,總表!$1:$1048576,12,0)</f>
        <v>吳宏達</v>
      </c>
      <c r="N14" s="16" t="str">
        <f>VLOOKUP(B14,總表!$1:$1048576,13,0)</f>
        <v>宜蘭縣縣立內城國中小</v>
      </c>
      <c r="O14" s="16" t="str">
        <f>VLOOKUP(B14,總表!$1:$1048576,14,0)</f>
        <v>陳淑華</v>
      </c>
      <c r="P14" s="16" t="str">
        <f>VLOOKUP(B14,總表!$1:$1048576,15,0)</f>
        <v>宜蘭縣縣立員山國民中學</v>
      </c>
      <c r="Q14" s="16">
        <f>VLOOKUP(B14,總表!$1:$1048576,16,0)</f>
        <v>0</v>
      </c>
      <c r="R14" s="16">
        <f>VLOOKUP(B14,總表!$1:$1048576,17,0)</f>
        <v>0</v>
      </c>
    </row>
    <row r="15" spans="1:28" ht="17.399999999999999" hidden="1" x14ac:dyDescent="0.3">
      <c r="A15" s="22" t="s">
        <v>3495</v>
      </c>
      <c r="B15" s="16" t="s">
        <v>3496</v>
      </c>
      <c r="C15" s="10" t="str">
        <f>VLOOKUP(B15,總表!$1:$1048576,2,0)</f>
        <v>智慧綠豆培植箱</v>
      </c>
      <c r="D15" s="17" t="str">
        <f>VLOOKUP(B15,總表!$1:$1048576,4,0)</f>
        <v>永續發展農糧技術</v>
      </c>
      <c r="E15" s="16" t="str">
        <f>VLOOKUP(B15,總表!$1:$1048576,5,0)</f>
        <v>國小組</v>
      </c>
      <c r="F15" s="16" t="str">
        <f>VLOOKUP(B15,總表!$1:$1048576,3,0)</f>
        <v>宜蘭縣</v>
      </c>
      <c r="G15" s="16" t="str">
        <f>VLOOKUP(B15,總表!$1:$1048576,6,0)</f>
        <v>吳彩伶</v>
      </c>
      <c r="H15" s="16" t="str">
        <f>VLOOKUP(B15,總表!$1:$1048576,7,0)</f>
        <v>萬富國小</v>
      </c>
      <c r="I15" s="16" t="str">
        <f>VLOOKUP(B15,總表!$1:$1048576,8,0)</f>
        <v>游予晴</v>
      </c>
      <c r="J15" s="16" t="str">
        <f>VLOOKUP(B15,總表!$1:$1048576,9,0)</f>
        <v>萬富國小</v>
      </c>
      <c r="K15" s="16">
        <f>VLOOKUP(B15,總表!$1:$1048576,10,0)</f>
        <v>0</v>
      </c>
      <c r="L15" s="16">
        <f>VLOOKUP(B15,總表!$1:$1048576,11,0)</f>
        <v>0</v>
      </c>
      <c r="M15" s="16" t="str">
        <f>VLOOKUP(B15,總表!$1:$1048576,12,0)</f>
        <v>游源恩</v>
      </c>
      <c r="N15" s="16" t="str">
        <f>VLOOKUP(B15,總表!$1:$1048576,13,0)</f>
        <v>萬富國小</v>
      </c>
      <c r="O15" s="16">
        <f>VLOOKUP(B15,總表!$1:$1048576,14,0)</f>
        <v>0</v>
      </c>
      <c r="P15" s="16">
        <f>VLOOKUP(B15,總表!$1:$1048576,15,0)</f>
        <v>0</v>
      </c>
      <c r="Q15" s="16">
        <f>VLOOKUP(B15,總表!$1:$1048576,16,0)</f>
        <v>0</v>
      </c>
      <c r="R15" s="16">
        <f>VLOOKUP(B15,總表!$1:$1048576,17,0)</f>
        <v>0</v>
      </c>
    </row>
    <row r="16" spans="1:28" ht="17.399999999999999" hidden="1" x14ac:dyDescent="0.3">
      <c r="A16" s="28" t="s">
        <v>3493</v>
      </c>
      <c r="B16" s="16" t="s">
        <v>1355</v>
      </c>
      <c r="C16" s="10" t="str">
        <f>VLOOKUP(B16,總表!$1:$1048576,2,0)</f>
        <v>NaturaFreeze神奇昇華凍乾系統</v>
      </c>
      <c r="D16" s="17" t="str">
        <f>VLOOKUP(B16,總表!$1:$1048576,4,0)</f>
        <v>永續發展農糧技術</v>
      </c>
      <c r="E16" s="16" t="str">
        <f>VLOOKUP(B16,總表!$1:$1048576,5,0)</f>
        <v>國小組</v>
      </c>
      <c r="F16" s="16" t="str">
        <f>VLOOKUP(B16,總表!$1:$1048576,3,0)</f>
        <v>宜蘭縣</v>
      </c>
      <c r="G16" s="16" t="str">
        <f>VLOOKUP(B16,總表!$1:$1048576,6,0)</f>
        <v>黃郁橙</v>
      </c>
      <c r="H16" s="16" t="str">
        <f>VLOOKUP(B16,總表!$1:$1048576,7,0)</f>
        <v>宜蘭縣羅東鎮北成國民小學</v>
      </c>
      <c r="I16" s="16" t="str">
        <f>VLOOKUP(B16,總表!$1:$1048576,8,0)</f>
        <v>沈宣融</v>
      </c>
      <c r="J16" s="16" t="str">
        <f>VLOOKUP(B16,總表!$1:$1048576,9,0)</f>
        <v>宜蘭縣羅東鎮北成國民小學</v>
      </c>
      <c r="K16" s="16" t="str">
        <f>VLOOKUP(B16,總表!$1:$1048576,10,0)</f>
        <v>陳資眾</v>
      </c>
      <c r="L16" s="16" t="str">
        <f>VLOOKUP(B16,總表!$1:$1048576,11,0)</f>
        <v>宜蘭縣羅東鎮北成國民小學</v>
      </c>
      <c r="M16" s="16" t="str">
        <f>VLOOKUP(B16,總表!$1:$1048576,12,0)</f>
        <v>陳鈺棋</v>
      </c>
      <c r="N16" s="16" t="str">
        <f>VLOOKUP(B16,總表!$1:$1048576,13,0)</f>
        <v>宜蘭縣羅東鎮北成國民小學</v>
      </c>
      <c r="O16" s="16" t="str">
        <f>VLOOKUP(B16,總表!$1:$1048576,14,0)</f>
        <v>洪雅姿</v>
      </c>
      <c r="P16" s="16" t="str">
        <f>VLOOKUP(B16,總表!$1:$1048576,15,0)</f>
        <v>宜蘭縣羅東鎮北成國民小學</v>
      </c>
      <c r="Q16" s="16">
        <f>VLOOKUP(B16,總表!$1:$1048576,16,0)</f>
        <v>0</v>
      </c>
      <c r="R16" s="16">
        <f>VLOOKUP(B16,總表!$1:$1048576,17,0)</f>
        <v>0</v>
      </c>
    </row>
    <row r="17" spans="1:18" ht="17.399999999999999" hidden="1" x14ac:dyDescent="0.3">
      <c r="A17" s="31" t="s">
        <v>3494</v>
      </c>
      <c r="B17" s="16" t="s">
        <v>1588</v>
      </c>
      <c r="C17" s="10" t="str">
        <f>VLOOKUP(B17,總表!$1:$1048576,2,0)</f>
        <v>飛向藍天-風箏助飛器</v>
      </c>
      <c r="D17" s="18" t="str">
        <f>VLOOKUP(B17,總表!$1:$1048576,4,0)</f>
        <v>休閒與教育</v>
      </c>
      <c r="E17" s="16" t="str">
        <f>VLOOKUP(B17,總表!$1:$1048576,5,0)</f>
        <v>國小組</v>
      </c>
      <c r="F17" s="16" t="str">
        <f>VLOOKUP(B17,總表!$1:$1048576,3,0)</f>
        <v>宜蘭縣</v>
      </c>
      <c r="G17" s="16" t="str">
        <f>VLOOKUP(B17,總表!$1:$1048576,6,0)</f>
        <v>林子妍</v>
      </c>
      <c r="H17" s="16" t="str">
        <f>VLOOKUP(B17,總表!$1:$1048576,7,0)</f>
        <v>宜蘭縣羅東鎮北成國民小學</v>
      </c>
      <c r="I17" s="16" t="str">
        <f>VLOOKUP(B17,總表!$1:$1048576,8,0)</f>
        <v>李樂</v>
      </c>
      <c r="J17" s="16" t="str">
        <f>VLOOKUP(B17,總表!$1:$1048576,9,0)</f>
        <v>宜蘭縣羅東鎮北成國民小學</v>
      </c>
      <c r="K17" s="16">
        <f>VLOOKUP(B17,總表!$1:$1048576,10,0)</f>
        <v>0</v>
      </c>
      <c r="L17" s="16">
        <f>VLOOKUP(B17,總表!$1:$1048576,11,0)</f>
        <v>0</v>
      </c>
      <c r="M17" s="16" t="str">
        <f>VLOOKUP(B17,總表!$1:$1048576,12,0)</f>
        <v>林震青</v>
      </c>
      <c r="N17" s="16" t="str">
        <f>VLOOKUP(B17,總表!$1:$1048576,13,0)</f>
        <v>宜蘭縣羅東鎮北成國民小學</v>
      </c>
      <c r="O17" s="16" t="str">
        <f>VLOOKUP(B17,總表!$1:$1048576,14,0)</f>
        <v>陳鈺棋</v>
      </c>
      <c r="P17" s="16" t="str">
        <f>VLOOKUP(B17,總表!$1:$1048576,15,0)</f>
        <v>宜蘭縣羅東鎮北成國民小學</v>
      </c>
      <c r="Q17" s="16" t="str">
        <f>VLOOKUP(B17,總表!$1:$1048576,16,0)</f>
        <v>洪雅姿</v>
      </c>
      <c r="R17" s="16" t="str">
        <f>VLOOKUP(B17,總表!$1:$1048576,17,0)</f>
        <v>宜蘭縣羅東鎮北成國民小學</v>
      </c>
    </row>
    <row r="18" spans="1:18" ht="17.399999999999999" hidden="1" x14ac:dyDescent="0.3">
      <c r="A18" s="31" t="s">
        <v>3494</v>
      </c>
      <c r="B18" s="16" t="s">
        <v>1537</v>
      </c>
      <c r="C18" s="10" t="str">
        <f>VLOOKUP(B18,總表!$1:$1048576,2,0)</f>
        <v>睛靈架</v>
      </c>
      <c r="D18" s="18" t="str">
        <f>VLOOKUP(B18,總表!$1:$1048576,4,0)</f>
        <v>休閒與教育</v>
      </c>
      <c r="E18" s="16" t="str">
        <f>VLOOKUP(B18,總表!$1:$1048576,5,0)</f>
        <v>國小組</v>
      </c>
      <c r="F18" s="16" t="str">
        <f>VLOOKUP(B18,總表!$1:$1048576,3,0)</f>
        <v>宜蘭縣</v>
      </c>
      <c r="G18" s="16" t="str">
        <f>VLOOKUP(B18,總表!$1:$1048576,6,0)</f>
        <v>賴亮蓁</v>
      </c>
      <c r="H18" s="16" t="str">
        <f>VLOOKUP(B18,總表!$1:$1048576,7,0)</f>
        <v>宜蘭縣大進國民小學</v>
      </c>
      <c r="I18" s="16" t="str">
        <f>VLOOKUP(B18,總表!$1:$1048576,8,0)</f>
        <v>高珞菲</v>
      </c>
      <c r="J18" s="16" t="str">
        <f>VLOOKUP(B18,總表!$1:$1048576,9,0)</f>
        <v>宜蘭縣大進國民小學</v>
      </c>
      <c r="K18" s="16" t="str">
        <f>VLOOKUP(B18,總表!$1:$1048576,10,0)</f>
        <v>陳亮翟</v>
      </c>
      <c r="L18" s="16" t="str">
        <f>VLOOKUP(B18,總表!$1:$1048576,11,0)</f>
        <v>宜蘭縣大進國民小學</v>
      </c>
      <c r="M18" s="16" t="str">
        <f>VLOOKUP(B18,總表!$1:$1048576,12,0)</f>
        <v>賴玉帆</v>
      </c>
      <c r="N18" s="16" t="str">
        <f>VLOOKUP(B18,總表!$1:$1048576,13,0)</f>
        <v>宜蘭縣大進國小</v>
      </c>
      <c r="O18" s="16" t="str">
        <f>VLOOKUP(B18,總表!$1:$1048576,14,0)</f>
        <v>陳榮政</v>
      </c>
      <c r="P18" s="16" t="str">
        <f>VLOOKUP(B18,總表!$1:$1048576,15,0)</f>
        <v>宜蘭縣大進國小</v>
      </c>
      <c r="Q18" s="16" t="str">
        <f>VLOOKUP(B18,總表!$1:$1048576,16,0)</f>
        <v>蔡郡瑩</v>
      </c>
      <c r="R18" s="16" t="str">
        <f>VLOOKUP(B18,總表!$1:$1048576,17,0)</f>
        <v>宜蘭縣大進國小</v>
      </c>
    </row>
    <row r="19" spans="1:18" hidden="1" x14ac:dyDescent="0.3">
      <c r="A19" s="27" t="s">
        <v>3492</v>
      </c>
      <c r="B19" s="16" t="s">
        <v>1817</v>
      </c>
      <c r="C19" s="10" t="str">
        <f>VLOOKUP(B19,總表!$1:$1048576,2,0)</f>
        <v>外掛式鋁梯輔助器</v>
      </c>
      <c r="D19" s="19" t="str">
        <f>VLOOKUP(B19,總表!$1:$1048576,4,0)</f>
        <v>災害管理與安全</v>
      </c>
      <c r="E19" s="16" t="str">
        <f>VLOOKUP(B19,總表!$1:$1048576,5,0)</f>
        <v>國小組</v>
      </c>
      <c r="F19" s="16" t="str">
        <f>VLOOKUP(B19,總表!$1:$1048576,3,0)</f>
        <v>宜蘭縣</v>
      </c>
      <c r="G19" s="16" t="str">
        <f>VLOOKUP(B19,總表!$1:$1048576,6,0)</f>
        <v>陳洛安</v>
      </c>
      <c r="H19" s="16" t="str">
        <f>VLOOKUP(B19,總表!$1:$1048576,7,0)</f>
        <v>宜蘭縣宜蘭市中山國小</v>
      </c>
      <c r="I19" s="16" t="str">
        <f>VLOOKUP(B19,總表!$1:$1048576,8,0)</f>
        <v>陳萇祐</v>
      </c>
      <c r="J19" s="16" t="str">
        <f>VLOOKUP(B19,總表!$1:$1048576,9,0)</f>
        <v>宜蘭縣宜蘭市中山國小</v>
      </c>
      <c r="K19" s="16" t="str">
        <f>VLOOKUP(B19,總表!$1:$1048576,10,0)</f>
        <v>方泓曄</v>
      </c>
      <c r="L19" s="16" t="str">
        <f>VLOOKUP(B19,總表!$1:$1048576,11,0)</f>
        <v>宜蘭縣宜蘭市中山國小</v>
      </c>
      <c r="M19" s="16" t="str">
        <f>VLOOKUP(B19,總表!$1:$1048576,12,0)</f>
        <v>何佩穎</v>
      </c>
      <c r="N19" s="16" t="str">
        <f>VLOOKUP(B19,總表!$1:$1048576,13,0)</f>
        <v>宜蘭縣光復國小</v>
      </c>
      <c r="O19" s="16" t="str">
        <f>VLOOKUP(B19,總表!$1:$1048576,14,0)</f>
        <v>陳玉佩</v>
      </c>
      <c r="P19" s="16" t="str">
        <f>VLOOKUP(B19,總表!$1:$1048576,15,0)</f>
        <v>宜蘭縣宜蘭市中山國小</v>
      </c>
      <c r="Q19" s="16" t="str">
        <f>VLOOKUP(B19,總表!$1:$1048576,16,0)</f>
        <v>吳宛如</v>
      </c>
      <c r="R19" s="16" t="str">
        <f>VLOOKUP(B19,總表!$1:$1048576,17,0)</f>
        <v>宜蘭縣宜蘭國中</v>
      </c>
    </row>
    <row r="20" spans="1:18" hidden="1" x14ac:dyDescent="0.3">
      <c r="A20" s="32" t="s">
        <v>3494</v>
      </c>
      <c r="B20" s="16" t="s">
        <v>1950</v>
      </c>
      <c r="C20" s="10" t="str">
        <f>VLOOKUP(B20,總表!$1:$1048576,2,0)</f>
        <v>遊戲場智慧守護感測</v>
      </c>
      <c r="D20" s="19" t="str">
        <f>VLOOKUP(B20,總表!$1:$1048576,4,0)</f>
        <v>災害管理與安全</v>
      </c>
      <c r="E20" s="16" t="str">
        <f>VLOOKUP(B20,總表!$1:$1048576,5,0)</f>
        <v>國小組</v>
      </c>
      <c r="F20" s="16" t="str">
        <f>VLOOKUP(B20,總表!$1:$1048576,3,0)</f>
        <v>宜蘭縣</v>
      </c>
      <c r="G20" s="16" t="str">
        <f>VLOOKUP(B20,總表!$1:$1048576,6,0)</f>
        <v>曾郁芹</v>
      </c>
      <c r="H20" s="16" t="str">
        <f>VLOOKUP(B20,總表!$1:$1048576,7,0)</f>
        <v>宜蘭縣羅東鎮成功國民小學</v>
      </c>
      <c r="I20" s="16" t="str">
        <f>VLOOKUP(B20,總表!$1:$1048576,8,0)</f>
        <v>林洛菲</v>
      </c>
      <c r="J20" s="16" t="str">
        <f>VLOOKUP(B20,總表!$1:$1048576,9,0)</f>
        <v>宜蘭縣羅東鎮成功國民小學</v>
      </c>
      <c r="K20" s="16">
        <f>VLOOKUP(B20,總表!$1:$1048576,10,0)</f>
        <v>0</v>
      </c>
      <c r="L20" s="16">
        <f>VLOOKUP(B20,總表!$1:$1048576,11,0)</f>
        <v>0</v>
      </c>
      <c r="M20" s="16" t="str">
        <f>VLOOKUP(B20,總表!$1:$1048576,12,0)</f>
        <v>劉展華</v>
      </c>
      <c r="N20" s="16" t="str">
        <f>VLOOKUP(B20,總表!$1:$1048576,13,0)</f>
        <v>宜蘭縣羅東鎮成功國小</v>
      </c>
      <c r="O20" s="16">
        <f>VLOOKUP(B20,總表!$1:$1048576,14,0)</f>
        <v>0</v>
      </c>
      <c r="P20" s="16">
        <f>VLOOKUP(B20,總表!$1:$1048576,15,0)</f>
        <v>0</v>
      </c>
      <c r="Q20" s="16">
        <f>VLOOKUP(B20,總表!$1:$1048576,16,0)</f>
        <v>0</v>
      </c>
      <c r="R20" s="16">
        <f>VLOOKUP(B20,總表!$1:$1048576,17,0)</f>
        <v>0</v>
      </c>
    </row>
    <row r="21" spans="1:18" ht="17.399999999999999" hidden="1" x14ac:dyDescent="0.3">
      <c r="A21" s="31" t="s">
        <v>3494</v>
      </c>
      <c r="B21" s="16" t="s">
        <v>2176</v>
      </c>
      <c r="C21" s="10" t="str">
        <f>VLOOKUP(B21,總表!$1:$1048576,2,0)</f>
        <v>自動開關燈系統</v>
      </c>
      <c r="D21" s="20" t="str">
        <f>VLOOKUP(B21,總表!$1:$1048576,4,0)</f>
        <v>社會照護</v>
      </c>
      <c r="E21" s="16" t="str">
        <f>VLOOKUP(B21,總表!$1:$1048576,5,0)</f>
        <v>國小組</v>
      </c>
      <c r="F21" s="16" t="str">
        <f>VLOOKUP(B21,總表!$1:$1048576,3,0)</f>
        <v>宜蘭縣</v>
      </c>
      <c r="G21" s="16" t="str">
        <f>VLOOKUP(B21,總表!$1:$1048576,6,0)</f>
        <v>陳豫軒</v>
      </c>
      <c r="H21" s="16" t="str">
        <f>VLOOKUP(B21,總表!$1:$1048576,7,0)</f>
        <v>北成國小</v>
      </c>
      <c r="I21" s="16" t="str">
        <f>VLOOKUP(B21,總表!$1:$1048576,8,0)</f>
        <v>陳昊哲</v>
      </c>
      <c r="J21" s="16" t="str">
        <f>VLOOKUP(B21,總表!$1:$1048576,9,0)</f>
        <v>北成國小</v>
      </c>
      <c r="K21" s="16" t="str">
        <f>VLOOKUP(B21,總表!$1:$1048576,10,0)</f>
        <v>林姀旎</v>
      </c>
      <c r="L21" s="16" t="str">
        <f>VLOOKUP(B21,總表!$1:$1048576,11,0)</f>
        <v>北成國小</v>
      </c>
      <c r="M21" s="16" t="str">
        <f>VLOOKUP(B21,總表!$1:$1048576,12,0)</f>
        <v>陳榮政</v>
      </c>
      <c r="N21" s="16" t="str">
        <f>VLOOKUP(B21,總表!$1:$1048576,13,0)</f>
        <v>退休老師</v>
      </c>
      <c r="O21" s="16" t="str">
        <f>VLOOKUP(B21,總表!$1:$1048576,14,0)</f>
        <v>張瓊月</v>
      </c>
      <c r="P21" s="16" t="str">
        <f>VLOOKUP(B21,總表!$1:$1048576,15,0)</f>
        <v>北成國小</v>
      </c>
      <c r="Q21" s="16">
        <f>VLOOKUP(B21,總表!$1:$1048576,16,0)</f>
        <v>0</v>
      </c>
      <c r="R21" s="16">
        <f>VLOOKUP(B21,總表!$1:$1048576,17,0)</f>
        <v>0</v>
      </c>
    </row>
    <row r="22" spans="1:18" ht="17.399999999999999" hidden="1" x14ac:dyDescent="0.3">
      <c r="A22" s="30" t="s">
        <v>3494</v>
      </c>
      <c r="B22" s="13" t="s">
        <v>2467</v>
      </c>
      <c r="C22" s="10" t="str">
        <f>VLOOKUP(B22,總表!$1:$1048576,2,0)</f>
        <v>隨心味匙</v>
      </c>
      <c r="D22" s="16" t="str">
        <f>VLOOKUP(B22,總表!$1:$1048576,4,0)</f>
        <v>便利生活</v>
      </c>
      <c r="E22" s="16" t="str">
        <f>VLOOKUP(B22,總表!$1:$1048576,5,0)</f>
        <v>國小組</v>
      </c>
      <c r="F22" s="16" t="str">
        <f>VLOOKUP(B22,總表!$1:$1048576,3,0)</f>
        <v>宜蘭縣</v>
      </c>
      <c r="G22" s="16" t="str">
        <f>VLOOKUP(B22,總表!$1:$1048576,6,0)</f>
        <v>覃柏綸</v>
      </c>
      <c r="H22" s="16" t="str">
        <f>VLOOKUP(B22,總表!$1:$1048576,7,0)</f>
        <v>宜蘭縣大進國民小學</v>
      </c>
      <c r="I22" s="16" t="str">
        <f>VLOOKUP(B22,總表!$1:$1048576,8,0)</f>
        <v>廖子承</v>
      </c>
      <c r="J22" s="16" t="str">
        <f>VLOOKUP(B22,總表!$1:$1048576,9,0)</f>
        <v>宜蘭縣大進國民小學</v>
      </c>
      <c r="K22" s="16" t="str">
        <f>VLOOKUP(B22,總表!$1:$1048576,10,0)</f>
        <v>林佑榿</v>
      </c>
      <c r="L22" s="16" t="str">
        <f>VLOOKUP(B22,總表!$1:$1048576,11,0)</f>
        <v>宜蘭縣大進國民小學</v>
      </c>
      <c r="M22" s="16" t="str">
        <f>VLOOKUP(B22,總表!$1:$1048576,12,0)</f>
        <v>賴玉帆</v>
      </c>
      <c r="N22" s="16" t="str">
        <f>VLOOKUP(B22,總表!$1:$1048576,13,0)</f>
        <v>宜蘭縣大進國小</v>
      </c>
      <c r="O22" s="16" t="str">
        <f>VLOOKUP(B22,總表!$1:$1048576,14,0)</f>
        <v>陳榮政</v>
      </c>
      <c r="P22" s="16" t="str">
        <f>VLOOKUP(B22,總表!$1:$1048576,15,0)</f>
        <v>宜蘭縣大進國小</v>
      </c>
      <c r="Q22" s="16" t="str">
        <f>VLOOKUP(B22,總表!$1:$1048576,16,0)</f>
        <v>蔡郡瑩</v>
      </c>
      <c r="R22" s="16" t="str">
        <f>VLOOKUP(B22,總表!$1:$1048576,17,0)</f>
        <v>宜蘭縣大進國小</v>
      </c>
    </row>
    <row r="23" spans="1:18" ht="17.399999999999999" hidden="1" x14ac:dyDescent="0.3">
      <c r="A23" s="30" t="s">
        <v>3494</v>
      </c>
      <c r="B23" s="13" t="s">
        <v>2472</v>
      </c>
      <c r="C23" s="10" t="str">
        <f>VLOOKUP(B23,總表!$1:$1048576,2,0)</f>
        <v>椅潔筒</v>
      </c>
      <c r="D23" s="16" t="str">
        <f>VLOOKUP(B23,總表!$1:$1048576,4,0)</f>
        <v>便利生活</v>
      </c>
      <c r="E23" s="16" t="str">
        <f>VLOOKUP(B23,總表!$1:$1048576,5,0)</f>
        <v>國小組</v>
      </c>
      <c r="F23" s="16" t="str">
        <f>VLOOKUP(B23,總表!$1:$1048576,3,0)</f>
        <v>宜蘭縣</v>
      </c>
      <c r="G23" s="16" t="str">
        <f>VLOOKUP(B23,總表!$1:$1048576,6,0)</f>
        <v>邱睿緰</v>
      </c>
      <c r="H23" s="16" t="str">
        <f>VLOOKUP(B23,總表!$1:$1048576,7,0)</f>
        <v>宜蘭縣大進國民小學</v>
      </c>
      <c r="I23" s="16" t="str">
        <f>VLOOKUP(B23,總表!$1:$1048576,8,0)</f>
        <v>董芯穎</v>
      </c>
      <c r="J23" s="16" t="str">
        <f>VLOOKUP(B23,總表!$1:$1048576,9,0)</f>
        <v>宜蘭縣大進國民小學</v>
      </c>
      <c r="K23" s="16" t="str">
        <f>VLOOKUP(B23,總表!$1:$1048576,10,0)</f>
        <v>蕭宇恩</v>
      </c>
      <c r="L23" s="16" t="str">
        <f>VLOOKUP(B23,總表!$1:$1048576,11,0)</f>
        <v>宜蘭縣大進國民小學</v>
      </c>
      <c r="M23" s="16" t="str">
        <f>VLOOKUP(B23,總表!$1:$1048576,12,0)</f>
        <v>賴玉帆</v>
      </c>
      <c r="N23" s="16" t="str">
        <f>VLOOKUP(B23,總表!$1:$1048576,13,0)</f>
        <v>宜蘭縣大進國小</v>
      </c>
      <c r="O23" s="16" t="str">
        <f>VLOOKUP(B23,總表!$1:$1048576,14,0)</f>
        <v>陳榮政</v>
      </c>
      <c r="P23" s="16" t="str">
        <f>VLOOKUP(B23,總表!$1:$1048576,15,0)</f>
        <v>宜蘭縣大進國小</v>
      </c>
      <c r="Q23" s="16" t="str">
        <f>VLOOKUP(B23,總表!$1:$1048576,16,0)</f>
        <v>蔡郡瑩</v>
      </c>
      <c r="R23" s="16" t="str">
        <f>VLOOKUP(B23,總表!$1:$1048576,17,0)</f>
        <v>宜蘭縣大進國小</v>
      </c>
    </row>
    <row r="24" spans="1:18" ht="17.399999999999999" hidden="1" x14ac:dyDescent="0.3">
      <c r="A24" s="30" t="s">
        <v>3494</v>
      </c>
      <c r="B24" s="13" t="s">
        <v>2694</v>
      </c>
      <c r="C24" s="10" t="str">
        <f>VLOOKUP(B24,總表!$1:$1048576,2,0)</f>
        <v>智慧傘架</v>
      </c>
      <c r="D24" s="16" t="str">
        <f>VLOOKUP(B24,總表!$1:$1048576,4,0)</f>
        <v>便利生活</v>
      </c>
      <c r="E24" s="16" t="str">
        <f>VLOOKUP(B24,總表!$1:$1048576,5,0)</f>
        <v>國小組</v>
      </c>
      <c r="F24" s="16" t="str">
        <f>VLOOKUP(B24,總表!$1:$1048576,3,0)</f>
        <v>宜蘭縣</v>
      </c>
      <c r="G24" s="16" t="str">
        <f>VLOOKUP(B24,總表!$1:$1048576,6,0)</f>
        <v>林柏宇</v>
      </c>
      <c r="H24" s="16" t="str">
        <f>VLOOKUP(B24,總表!$1:$1048576,7,0)</f>
        <v>宜蘭縣宜蘭市宜蘭國民小學</v>
      </c>
      <c r="I24" s="16" t="str">
        <f>VLOOKUP(B24,總表!$1:$1048576,8,0)</f>
        <v>林俞蓁</v>
      </c>
      <c r="J24" s="16" t="str">
        <f>VLOOKUP(B24,總表!$1:$1048576,9,0)</f>
        <v>宜蘭縣宜蘭市中山國民小學</v>
      </c>
      <c r="K24" s="16">
        <f>VLOOKUP(B24,總表!$1:$1048576,10,0)</f>
        <v>0</v>
      </c>
      <c r="L24" s="16">
        <f>VLOOKUP(B24,總表!$1:$1048576,11,0)</f>
        <v>0</v>
      </c>
      <c r="M24" s="16" t="str">
        <f>VLOOKUP(B24,總表!$1:$1048576,12,0)</f>
        <v>方柏元</v>
      </c>
      <c r="N24" s="16" t="str">
        <f>VLOOKUP(B24,總表!$1:$1048576,13,0)</f>
        <v>川辰科技實驗室</v>
      </c>
      <c r="O24" s="16" t="str">
        <f>VLOOKUP(B24,總表!$1:$1048576,14,0)</f>
        <v>陳彥蓁</v>
      </c>
      <c r="P24" s="16" t="str">
        <f>VLOOKUP(B24,總表!$1:$1048576,15,0)</f>
        <v>宜蘭國小</v>
      </c>
      <c r="Q24" s="16" t="str">
        <f>VLOOKUP(B24,總表!$1:$1048576,16,0)</f>
        <v>韓淑妮</v>
      </c>
      <c r="R24" s="16" t="str">
        <f>VLOOKUP(B24,總表!$1:$1048576,17,0)</f>
        <v>中山國小</v>
      </c>
    </row>
    <row r="25" spans="1:18" ht="17.399999999999999" hidden="1" x14ac:dyDescent="0.3">
      <c r="A25" s="29" t="s">
        <v>3493</v>
      </c>
      <c r="B25" s="16" t="s">
        <v>3498</v>
      </c>
      <c r="C25" s="10" t="str">
        <f>VLOOKUP(B25,總表!$1:$1048576,2,0)</f>
        <v>綠能在身邊：健身器材也能成發電機</v>
      </c>
      <c r="D25" s="21" t="str">
        <f>VLOOKUP(B25,總表!$1:$1048576,4,0)</f>
        <v>前瞻/工業設計技術</v>
      </c>
      <c r="E25" s="16" t="str">
        <f>VLOOKUP(B25,總表!$1:$1048576,5,0)</f>
        <v>國小組</v>
      </c>
      <c r="F25" s="16" t="str">
        <f>VLOOKUP(B25,總表!$1:$1048576,3,0)</f>
        <v>宜蘭縣</v>
      </c>
      <c r="G25" s="16" t="str">
        <f>VLOOKUP(B25,總表!$1:$1048576,6,0)</f>
        <v>江語萌</v>
      </c>
      <c r="H25" s="16" t="str">
        <f>VLOOKUP(B25,總表!$1:$1048576,7,0)</f>
        <v>宜蘭縣羅東鎮成功國小</v>
      </c>
      <c r="I25" s="16" t="str">
        <f>VLOOKUP(B25,總表!$1:$1048576,8,0)</f>
        <v>邱羽彤</v>
      </c>
      <c r="J25" s="16" t="str">
        <f>VLOOKUP(B25,總表!$1:$1048576,9,0)</f>
        <v>宜蘭縣羅東鎮成功國民小學</v>
      </c>
      <c r="K25" s="16">
        <f>VLOOKUP(B25,總表!$1:$1048576,10,0)</f>
        <v>0</v>
      </c>
      <c r="L25" s="16">
        <f>VLOOKUP(B25,總表!$1:$1048576,11,0)</f>
        <v>0</v>
      </c>
      <c r="M25" s="16" t="str">
        <f>VLOOKUP(B25,總表!$1:$1048576,12,0)</f>
        <v>劉展華</v>
      </c>
      <c r="N25" s="16" t="str">
        <f>VLOOKUP(B25,總表!$1:$1048576,13,0)</f>
        <v>宜蘭縣羅東鎮成功國小</v>
      </c>
      <c r="O25" s="16">
        <f>VLOOKUP(B25,總表!$1:$1048576,14,0)</f>
        <v>0</v>
      </c>
      <c r="P25" s="16">
        <f>VLOOKUP(B25,總表!$1:$1048576,15,0)</f>
        <v>0</v>
      </c>
      <c r="Q25" s="16">
        <f>VLOOKUP(B25,總表!$1:$1048576,16,0)</f>
        <v>0</v>
      </c>
      <c r="R25" s="16">
        <f>VLOOKUP(B25,總表!$1:$1048576,17,0)</f>
        <v>0</v>
      </c>
    </row>
    <row r="26" spans="1:18" ht="17.399999999999999" hidden="1" x14ac:dyDescent="0.3">
      <c r="A26" s="25" t="s">
        <v>3492</v>
      </c>
      <c r="B26" s="13" t="s">
        <v>38</v>
      </c>
      <c r="C26" s="10" t="str">
        <f>VLOOKUP(B26,總表!$1:$1048576,2,0)</f>
        <v>水果鮮度與成熟度診斷系統</v>
      </c>
      <c r="D26" s="17" t="str">
        <f>VLOOKUP(B26,總表!$1:$1048576,4,0)</f>
        <v>永續發展農糧技術</v>
      </c>
      <c r="E26" s="16" t="str">
        <f>VLOOKUP(B26,總表!$1:$1048576,5,0)</f>
        <v>國中組</v>
      </c>
      <c r="F26" s="16" t="str">
        <f>VLOOKUP(B26,總表!$1:$1048576,3,0)</f>
        <v>宜蘭縣</v>
      </c>
      <c r="G26" s="16" t="str">
        <f>VLOOKUP(B26,總表!$1:$1048576,6,0)</f>
        <v>簡仲禹</v>
      </c>
      <c r="H26" s="16" t="str">
        <f>VLOOKUP(B26,總表!$1:$1048576,7,0)</f>
        <v>宜蘭縣立國華國民中學</v>
      </c>
      <c r="I26" s="16" t="str">
        <f>VLOOKUP(B26,總表!$1:$1048576,8,0)</f>
        <v xml:space="preserve">	藍永晴</v>
      </c>
      <c r="J26" s="16" t="str">
        <f>VLOOKUP(B26,總表!$1:$1048576,9,0)</f>
        <v>宜蘭縣立國華國民中學</v>
      </c>
      <c r="K26" s="16">
        <f>VLOOKUP(B26,總表!$1:$1048576,10,0)</f>
        <v>0</v>
      </c>
      <c r="L26" s="16">
        <f>VLOOKUP(B26,總表!$1:$1048576,11,0)</f>
        <v>0</v>
      </c>
      <c r="M26" s="16" t="str">
        <f>VLOOKUP(B26,總表!$1:$1048576,12,0)</f>
        <v>沈志強</v>
      </c>
      <c r="N26" s="16" t="str">
        <f>VLOOKUP(B26,總表!$1:$1048576,13,0)</f>
        <v>宜蘭縣立國華國中</v>
      </c>
      <c r="O26" s="16" t="str">
        <f>VLOOKUP(B26,總表!$1:$1048576,14,0)</f>
        <v>陳榮政</v>
      </c>
      <c r="P26" s="16" t="str">
        <f>VLOOKUP(B26,總表!$1:$1048576,15,0)</f>
        <v>宜蘭縣立國華國中</v>
      </c>
      <c r="Q26" s="16">
        <f>VLOOKUP(B26,總表!$1:$1048576,16,0)</f>
        <v>0</v>
      </c>
      <c r="R26" s="16">
        <f>VLOOKUP(B26,總表!$1:$1048576,17,0)</f>
        <v>0</v>
      </c>
    </row>
    <row r="27" spans="1:18" ht="17.399999999999999" hidden="1" x14ac:dyDescent="0.3">
      <c r="A27" s="28" t="s">
        <v>3493</v>
      </c>
      <c r="B27" s="13" t="s">
        <v>66</v>
      </c>
      <c r="C27" s="10" t="str">
        <f>VLOOKUP(B27,總表!$1:$1048576,2,0)</f>
        <v>「永續農園藝的多盆栽澆灌系統」：SDGs與太陽能科技的融合應用</v>
      </c>
      <c r="D27" s="17" t="str">
        <f>VLOOKUP(B27,總表!$1:$1048576,4,0)</f>
        <v>永續發展農糧技術</v>
      </c>
      <c r="E27" s="16" t="str">
        <f>VLOOKUP(B27,總表!$1:$1048576,5,0)</f>
        <v>國中組</v>
      </c>
      <c r="F27" s="16" t="str">
        <f>VLOOKUP(B27,總表!$1:$1048576,3,0)</f>
        <v>宜蘭縣</v>
      </c>
      <c r="G27" s="16" t="str">
        <f>VLOOKUP(B27,總表!$1:$1048576,6,0)</f>
        <v>林于喬</v>
      </c>
      <c r="H27" s="16" t="str">
        <f>VLOOKUP(B27,總表!$1:$1048576,7,0)</f>
        <v>宜蘭縣立凱旋國中</v>
      </c>
      <c r="I27" s="16" t="str">
        <f>VLOOKUP(B27,總表!$1:$1048576,8,0)</f>
        <v>康峮禕</v>
      </c>
      <c r="J27" s="16" t="str">
        <f>VLOOKUP(B27,總表!$1:$1048576,9,0)</f>
        <v>宜蘭縣立凱旋國中</v>
      </c>
      <c r="K27" s="16" t="str">
        <f>VLOOKUP(B27,總表!$1:$1048576,10,0)</f>
        <v>林于晏</v>
      </c>
      <c r="L27" s="16" t="str">
        <f>VLOOKUP(B27,總表!$1:$1048576,11,0)</f>
        <v>中道雙語小學</v>
      </c>
      <c r="M27" s="16" t="str">
        <f>VLOOKUP(B27,總表!$1:$1048576,12,0)</f>
        <v>康富婷</v>
      </c>
      <c r="N27" s="16" t="str">
        <f>VLOOKUP(B27,總表!$1:$1048576,13,0)</f>
        <v>宜蘭縣立東光國中</v>
      </c>
      <c r="O27" s="16" t="str">
        <f>VLOOKUP(B27,總表!$1:$1048576,14,0)</f>
        <v>何東興</v>
      </c>
      <c r="P27" s="16" t="str">
        <f>VLOOKUP(B27,總表!$1:$1048576,15,0)</f>
        <v>宜蘭縣立凱旋國中</v>
      </c>
      <c r="Q27" s="16">
        <f>VLOOKUP(B27,總表!$1:$1048576,16,0)</f>
        <v>0</v>
      </c>
      <c r="R27" s="16">
        <f>VLOOKUP(B27,總表!$1:$1048576,17,0)</f>
        <v>0</v>
      </c>
    </row>
    <row r="28" spans="1:18" ht="17.399999999999999" hidden="1" x14ac:dyDescent="0.3">
      <c r="A28" s="28" t="s">
        <v>3493</v>
      </c>
      <c r="B28" s="13" t="s">
        <v>177</v>
      </c>
      <c r="C28" s="10" t="str">
        <f>VLOOKUP(B28,總表!$1:$1048576,2,0)</f>
        <v>粉紅危機的解方-以創意農糧防治守護稻田</v>
      </c>
      <c r="D28" s="17" t="str">
        <f>VLOOKUP(B28,總表!$1:$1048576,4,0)</f>
        <v>永續發展農糧技術</v>
      </c>
      <c r="E28" s="16" t="str">
        <f>VLOOKUP(B28,總表!$1:$1048576,5,0)</f>
        <v>國中組</v>
      </c>
      <c r="F28" s="16" t="str">
        <f>VLOOKUP(B28,總表!$1:$1048576,3,0)</f>
        <v>宜蘭縣</v>
      </c>
      <c r="G28" s="16" t="str">
        <f>VLOOKUP(B28,總表!$1:$1048576,6,0)</f>
        <v>陳苓捷</v>
      </c>
      <c r="H28" s="16" t="str">
        <f>VLOOKUP(B28,總表!$1:$1048576,7,0)</f>
        <v>宜蘭縣立宜蘭國民中學</v>
      </c>
      <c r="I28" s="16" t="str">
        <f>VLOOKUP(B28,總表!$1:$1048576,8,0)</f>
        <v>徐晨峻</v>
      </c>
      <c r="J28" s="16" t="str">
        <f>VLOOKUP(B28,總表!$1:$1048576,9,0)</f>
        <v>宜蘭縣立宜蘭國民中學</v>
      </c>
      <c r="K28" s="16">
        <f>VLOOKUP(B28,總表!$1:$1048576,10,0)</f>
        <v>0</v>
      </c>
      <c r="L28" s="16">
        <f>VLOOKUP(B28,總表!$1:$1048576,11,0)</f>
        <v>0</v>
      </c>
      <c r="M28" s="16" t="str">
        <f>VLOOKUP(B28,總表!$1:$1048576,12,0)</f>
        <v>吳宛如</v>
      </c>
      <c r="N28" s="16" t="str">
        <f>VLOOKUP(B28,總表!$1:$1048576,13,0)</f>
        <v>宜蘭縣立宜蘭國民中學</v>
      </c>
      <c r="O28" s="16">
        <f>VLOOKUP(B28,總表!$1:$1048576,14,0)</f>
        <v>0</v>
      </c>
      <c r="P28" s="16">
        <f>VLOOKUP(B28,總表!$1:$1048576,15,0)</f>
        <v>0</v>
      </c>
      <c r="Q28" s="16">
        <f>VLOOKUP(B28,總表!$1:$1048576,16,0)</f>
        <v>0</v>
      </c>
      <c r="R28" s="16">
        <f>VLOOKUP(B28,總表!$1:$1048576,17,0)</f>
        <v>0</v>
      </c>
    </row>
    <row r="29" spans="1:18" ht="17.399999999999999" hidden="1" x14ac:dyDescent="0.3">
      <c r="A29" s="28" t="s">
        <v>3493</v>
      </c>
      <c r="B29" s="13" t="s">
        <v>57</v>
      </c>
      <c r="C29" s="10" t="str">
        <f>VLOOKUP(B29,總表!$1:$1048576,2,0)</f>
        <v>幫助授粉的誘蜂箱</v>
      </c>
      <c r="D29" s="17" t="str">
        <f>VLOOKUP(B29,總表!$1:$1048576,4,0)</f>
        <v>永續發展農糧技術</v>
      </c>
      <c r="E29" s="16" t="str">
        <f>VLOOKUP(B29,總表!$1:$1048576,5,0)</f>
        <v>國中組</v>
      </c>
      <c r="F29" s="16" t="str">
        <f>VLOOKUP(B29,總表!$1:$1048576,3,0)</f>
        <v>宜蘭縣</v>
      </c>
      <c r="G29" s="16" t="str">
        <f>VLOOKUP(B29,總表!$1:$1048576,6,0)</f>
        <v>林羽晏</v>
      </c>
      <c r="H29" s="16" t="str">
        <f>VLOOKUP(B29,總表!$1:$1048576,7,0)</f>
        <v>宜蘭縣中道中學</v>
      </c>
      <c r="I29" s="16" t="str">
        <f>VLOOKUP(B29,總表!$1:$1048576,8,0)</f>
        <v>林辰一</v>
      </c>
      <c r="J29" s="16" t="str">
        <f>VLOOKUP(B29,總表!$1:$1048576,9,0)</f>
        <v>宜蘭縣中道中學</v>
      </c>
      <c r="K29" s="16" t="str">
        <f>VLOOKUP(B29,總表!$1:$1048576,10,0)</f>
        <v>趙昱軍</v>
      </c>
      <c r="L29" s="16" t="str">
        <f>VLOOKUP(B29,總表!$1:$1048576,11,0)</f>
        <v>宜蘭縣中道小學</v>
      </c>
      <c r="M29" s="16" t="str">
        <f>VLOOKUP(B29,總表!$1:$1048576,12,0)</f>
        <v>許育銘</v>
      </c>
      <c r="N29" s="16" t="str">
        <f>VLOOKUP(B29,總表!$1:$1048576,13,0)</f>
        <v>宜蘭縣羅東國中</v>
      </c>
      <c r="O29" s="16">
        <f>VLOOKUP(B29,總表!$1:$1048576,14,0)</f>
        <v>0</v>
      </c>
      <c r="P29" s="16">
        <f>VLOOKUP(B29,總表!$1:$1048576,15,0)</f>
        <v>0</v>
      </c>
      <c r="Q29" s="16">
        <f>VLOOKUP(B29,總表!$1:$1048576,16,0)</f>
        <v>0</v>
      </c>
      <c r="R29" s="16">
        <f>VLOOKUP(B29,總表!$1:$1048576,17,0)</f>
        <v>0</v>
      </c>
    </row>
    <row r="30" spans="1:18" ht="17.399999999999999" hidden="1" x14ac:dyDescent="0.3">
      <c r="A30" s="30" t="s">
        <v>3494</v>
      </c>
      <c r="B30" s="13" t="s">
        <v>114</v>
      </c>
      <c r="C30" s="10" t="str">
        <f>VLOOKUP(B30,總表!$1:$1048576,2,0)</f>
        <v>光照智慧栽培箱</v>
      </c>
      <c r="D30" s="17" t="str">
        <f>VLOOKUP(B30,總表!$1:$1048576,4,0)</f>
        <v>永續發展農糧技術</v>
      </c>
      <c r="E30" s="16" t="str">
        <f>VLOOKUP(B30,總表!$1:$1048576,5,0)</f>
        <v>國中組</v>
      </c>
      <c r="F30" s="16" t="str">
        <f>VLOOKUP(B30,總表!$1:$1048576,3,0)</f>
        <v>宜蘭縣</v>
      </c>
      <c r="G30" s="16" t="str">
        <f>VLOOKUP(B30,總表!$1:$1048576,6,0)</f>
        <v>尤心恩</v>
      </c>
      <c r="H30" s="16" t="str">
        <f>VLOOKUP(B30,總表!$1:$1048576,7,0)</f>
        <v>內城國中小</v>
      </c>
      <c r="I30" s="16" t="str">
        <f>VLOOKUP(B30,總表!$1:$1048576,8,0)</f>
        <v>林于歆</v>
      </c>
      <c r="J30" s="16" t="str">
        <f>VLOOKUP(B30,總表!$1:$1048576,9,0)</f>
        <v>內城國中小</v>
      </c>
      <c r="K30" s="16">
        <f>VLOOKUP(B30,總表!$1:$1048576,10,0)</f>
        <v>0</v>
      </c>
      <c r="L30" s="16">
        <f>VLOOKUP(B30,總表!$1:$1048576,11,0)</f>
        <v>0</v>
      </c>
      <c r="M30" s="16" t="str">
        <f>VLOOKUP(B30,總表!$1:$1048576,12,0)</f>
        <v>諶詠仁</v>
      </c>
      <c r="N30" s="16" t="str">
        <f>VLOOKUP(B30,總表!$1:$1048576,13,0)</f>
        <v>宜蘭縣縣立內城國中小</v>
      </c>
      <c r="O30" s="16" t="str">
        <f>VLOOKUP(B30,總表!$1:$1048576,14,0)</f>
        <v>邱鈞謙</v>
      </c>
      <c r="P30" s="16" t="str">
        <f>VLOOKUP(B30,總表!$1:$1048576,15,0)</f>
        <v>內城國中小</v>
      </c>
      <c r="Q30" s="16">
        <f>VLOOKUP(B30,總表!$1:$1048576,16,0)</f>
        <v>0</v>
      </c>
      <c r="R30" s="16">
        <f>VLOOKUP(B30,總表!$1:$1048576,17,0)</f>
        <v>0</v>
      </c>
    </row>
    <row r="31" spans="1:18" ht="17.399999999999999" hidden="1" x14ac:dyDescent="0.3">
      <c r="A31" s="30" t="s">
        <v>3494</v>
      </c>
      <c r="B31" s="13" t="s">
        <v>29</v>
      </c>
      <c r="C31" s="10" t="str">
        <f>VLOOKUP(B31,總表!$1:$1048576,2,0)</f>
        <v>冥紙電池</v>
      </c>
      <c r="D31" s="17" t="str">
        <f>VLOOKUP(B31,總表!$1:$1048576,4,0)</f>
        <v>永續發展農糧技術</v>
      </c>
      <c r="E31" s="16" t="str">
        <f>VLOOKUP(B31,總表!$1:$1048576,5,0)</f>
        <v>國中組</v>
      </c>
      <c r="F31" s="16" t="str">
        <f>VLOOKUP(B31,總表!$1:$1048576,3,0)</f>
        <v>宜蘭縣</v>
      </c>
      <c r="G31" s="16" t="str">
        <f>VLOOKUP(B31,總表!$1:$1048576,6,0)</f>
        <v>林立邦</v>
      </c>
      <c r="H31" s="16" t="str">
        <f>VLOOKUP(B31,總表!$1:$1048576,7,0)</f>
        <v>宜蘭縣立員山國民中學</v>
      </c>
      <c r="I31" s="16">
        <f>VLOOKUP(B31,總表!$1:$1048576,8,0)</f>
        <v>0</v>
      </c>
      <c r="J31" s="16">
        <f>VLOOKUP(B31,總表!$1:$1048576,9,0)</f>
        <v>0</v>
      </c>
      <c r="K31" s="16">
        <f>VLOOKUP(B31,總表!$1:$1048576,10,0)</f>
        <v>0</v>
      </c>
      <c r="L31" s="16">
        <f>VLOOKUP(B31,總表!$1:$1048576,11,0)</f>
        <v>0</v>
      </c>
      <c r="M31" s="16" t="str">
        <f>VLOOKUP(B31,總表!$1:$1048576,12,0)</f>
        <v>吳宏達</v>
      </c>
      <c r="N31" s="16" t="str">
        <f>VLOOKUP(B31,總表!$1:$1048576,13,0)</f>
        <v>宜蘭縣縣立內城國中小</v>
      </c>
      <c r="O31" s="16" t="str">
        <f>VLOOKUP(B31,總表!$1:$1048576,14,0)</f>
        <v>陳淑華</v>
      </c>
      <c r="P31" s="16" t="str">
        <f>VLOOKUP(B31,總表!$1:$1048576,15,0)</f>
        <v>宜蘭縣縣立員山國民中學</v>
      </c>
      <c r="Q31" s="16">
        <f>VLOOKUP(B31,總表!$1:$1048576,16,0)</f>
        <v>0</v>
      </c>
      <c r="R31" s="16">
        <f>VLOOKUP(B31,總表!$1:$1048576,17,0)</f>
        <v>0</v>
      </c>
    </row>
    <row r="32" spans="1:18" ht="17.399999999999999" hidden="1" x14ac:dyDescent="0.3">
      <c r="A32" s="22" t="s">
        <v>3495</v>
      </c>
      <c r="B32" s="13" t="s">
        <v>218</v>
      </c>
      <c r="C32" s="10" t="str">
        <f>VLOOKUP(B32,總表!$1:$1048576,2,0)</f>
        <v>運動分析裝置</v>
      </c>
      <c r="D32" s="18" t="str">
        <f>VLOOKUP(B32,總表!$1:$1048576,4,0)</f>
        <v>休閒與教育</v>
      </c>
      <c r="E32" s="16" t="str">
        <f>VLOOKUP(B32,總表!$1:$1048576,5,0)</f>
        <v>國中組</v>
      </c>
      <c r="F32" s="16" t="str">
        <f>VLOOKUP(B32,總表!$1:$1048576,3,0)</f>
        <v>宜蘭縣</v>
      </c>
      <c r="G32" s="16" t="str">
        <f>VLOOKUP(B32,總表!$1:$1048576,6,0)</f>
        <v>林立邦</v>
      </c>
      <c r="H32" s="16" t="str">
        <f>VLOOKUP(B32,總表!$1:$1048576,7,0)</f>
        <v>宜蘭縣立員山國民中學</v>
      </c>
      <c r="I32" s="16" t="str">
        <f>VLOOKUP(B32,總表!$1:$1048576,8,0)</f>
        <v>蔡兆頎</v>
      </c>
      <c r="J32" s="16" t="str">
        <f>VLOOKUP(B32,總表!$1:$1048576,9,0)</f>
        <v>員山國中</v>
      </c>
      <c r="K32" s="16" t="str">
        <f>VLOOKUP(B32,總表!$1:$1048576,10,0)</f>
        <v>黃翊嘉</v>
      </c>
      <c r="L32" s="16" t="str">
        <f>VLOOKUP(B32,總表!$1:$1048576,11,0)</f>
        <v>凱旋國中</v>
      </c>
      <c r="M32" s="16" t="str">
        <f>VLOOKUP(B32,總表!$1:$1048576,12,0)</f>
        <v>吳宏達</v>
      </c>
      <c r="N32" s="16" t="str">
        <f>VLOOKUP(B32,總表!$1:$1048576,13,0)</f>
        <v>宜蘭縣縣立內城國中小</v>
      </c>
      <c r="O32" s="16" t="str">
        <f>VLOOKUP(B32,總表!$1:$1048576,14,0)</f>
        <v>陳淑華</v>
      </c>
      <c r="P32" s="16" t="str">
        <f>VLOOKUP(B32,總表!$1:$1048576,15,0)</f>
        <v>宜蘭縣縣立員山國民中學</v>
      </c>
      <c r="Q32" s="16">
        <f>VLOOKUP(B32,總表!$1:$1048576,16,0)</f>
        <v>0</v>
      </c>
      <c r="R32" s="16">
        <f>VLOOKUP(B32,總表!$1:$1048576,17,0)</f>
        <v>0</v>
      </c>
    </row>
    <row r="33" spans="1:18" ht="17.399999999999999" hidden="1" x14ac:dyDescent="0.3">
      <c r="A33" s="28" t="s">
        <v>3493</v>
      </c>
      <c r="B33" s="13" t="s">
        <v>245</v>
      </c>
      <c r="C33" s="10" t="str">
        <f>VLOOKUP(B33,總表!$1:$1048576,2,0)</f>
        <v>多用途終點運動計時器</v>
      </c>
      <c r="D33" s="18" t="str">
        <f>VLOOKUP(B33,總表!$1:$1048576,4,0)</f>
        <v>休閒與教育</v>
      </c>
      <c r="E33" s="16" t="str">
        <f>VLOOKUP(B33,總表!$1:$1048576,5,0)</f>
        <v>國中組</v>
      </c>
      <c r="F33" s="16" t="str">
        <f>VLOOKUP(B33,總表!$1:$1048576,3,0)</f>
        <v>宜蘭縣</v>
      </c>
      <c r="G33" s="16" t="str">
        <f>VLOOKUP(B33,總表!$1:$1048576,6,0)</f>
        <v>吳丹</v>
      </c>
      <c r="H33" s="16" t="str">
        <f>VLOOKUP(B33,總表!$1:$1048576,7,0)</f>
        <v>宜蘭縣立國華國民中學</v>
      </c>
      <c r="I33" s="16" t="str">
        <f>VLOOKUP(B33,總表!$1:$1048576,8,0)</f>
        <v>張庭瑜</v>
      </c>
      <c r="J33" s="16" t="str">
        <f>VLOOKUP(B33,總表!$1:$1048576,9,0)</f>
        <v>宜蘭縣立國華國民中學</v>
      </c>
      <c r="K33" s="16" t="str">
        <f>VLOOKUP(B33,總表!$1:$1048576,10,0)</f>
        <v>林泳蓁</v>
      </c>
      <c r="L33" s="16" t="str">
        <f>VLOOKUP(B33,總表!$1:$1048576,11,0)</f>
        <v>宜蘭縣立國華國民中學</v>
      </c>
      <c r="M33" s="16" t="str">
        <f>VLOOKUP(B33,總表!$1:$1048576,12,0)</f>
        <v>沈志強</v>
      </c>
      <c r="N33" s="16" t="str">
        <f>VLOOKUP(B33,總表!$1:$1048576,13,0)</f>
        <v>宜蘭縣立國華國中</v>
      </c>
      <c r="O33" s="16" t="str">
        <f>VLOOKUP(B33,總表!$1:$1048576,14,0)</f>
        <v>張俊傑</v>
      </c>
      <c r="P33" s="16" t="str">
        <f>VLOOKUP(B33,總表!$1:$1048576,15,0)</f>
        <v>宜蘭縣立國華國中</v>
      </c>
      <c r="Q33" s="16">
        <f>VLOOKUP(B33,總表!$1:$1048576,16,0)</f>
        <v>0</v>
      </c>
      <c r="R33" s="16">
        <f>VLOOKUP(B33,總表!$1:$1048576,17,0)</f>
        <v>0</v>
      </c>
    </row>
    <row r="34" spans="1:18" ht="17.399999999999999" hidden="1" x14ac:dyDescent="0.3">
      <c r="A34" s="28" t="s">
        <v>3493</v>
      </c>
      <c r="B34" s="13" t="s">
        <v>251</v>
      </c>
      <c r="C34" s="10" t="str">
        <f>VLOOKUP(B34,總表!$1:$1048576,2,0)</f>
        <v>AR學習視界-學習重點輔助系統</v>
      </c>
      <c r="D34" s="18" t="str">
        <f>VLOOKUP(B34,總表!$1:$1048576,4,0)</f>
        <v>休閒與教育</v>
      </c>
      <c r="E34" s="16" t="str">
        <f>VLOOKUP(B34,總表!$1:$1048576,5,0)</f>
        <v>國中組</v>
      </c>
      <c r="F34" s="16" t="str">
        <f>VLOOKUP(B34,總表!$1:$1048576,3,0)</f>
        <v>宜蘭縣</v>
      </c>
      <c r="G34" s="16" t="str">
        <f>VLOOKUP(B34,總表!$1:$1048576,6,0)</f>
        <v>楊韜儒</v>
      </c>
      <c r="H34" s="16" t="str">
        <f>VLOOKUP(B34,總表!$1:$1048576,7,0)</f>
        <v>宜蘭縣立國華國民中學</v>
      </c>
      <c r="I34" s="16" t="str">
        <f>VLOOKUP(B34,總表!$1:$1048576,8,0)</f>
        <v>葉駿霖</v>
      </c>
      <c r="J34" s="16" t="str">
        <f>VLOOKUP(B34,總表!$1:$1048576,9,0)</f>
        <v>宜蘭縣立國華國民中學</v>
      </c>
      <c r="K34" s="16" t="str">
        <f>VLOOKUP(B34,總表!$1:$1048576,10,0)</f>
        <v>宋星泉</v>
      </c>
      <c r="L34" s="16" t="str">
        <f>VLOOKUP(B34,總表!$1:$1048576,11,0)</f>
        <v>宜蘭縣立國華國民中學</v>
      </c>
      <c r="M34" s="16" t="str">
        <f>VLOOKUP(B34,總表!$1:$1048576,12,0)</f>
        <v>陳榮政</v>
      </c>
      <c r="N34" s="16" t="str">
        <f>VLOOKUP(B34,總表!$1:$1048576,13,0)</f>
        <v>宜蘭縣立國華國中</v>
      </c>
      <c r="O34" s="16" t="str">
        <f>VLOOKUP(B34,總表!$1:$1048576,14,0)</f>
        <v>沈志強</v>
      </c>
      <c r="P34" s="16" t="str">
        <f>VLOOKUP(B34,總表!$1:$1048576,15,0)</f>
        <v>宜蘭縣立國華國中</v>
      </c>
      <c r="Q34" s="16">
        <f>VLOOKUP(B34,總表!$1:$1048576,16,0)</f>
        <v>0</v>
      </c>
      <c r="R34" s="16">
        <f>VLOOKUP(B34,總表!$1:$1048576,17,0)</f>
        <v>0</v>
      </c>
    </row>
    <row r="35" spans="1:18" ht="17.399999999999999" hidden="1" x14ac:dyDescent="0.3">
      <c r="A35" s="30" t="s">
        <v>3494</v>
      </c>
      <c r="B35" s="13" t="s">
        <v>343</v>
      </c>
      <c r="C35" s="10" t="str">
        <f>VLOOKUP(B35,總表!$1:$1048576,2,0)</f>
        <v>伸縮自如的書架</v>
      </c>
      <c r="D35" s="18" t="str">
        <f>VLOOKUP(B35,總表!$1:$1048576,4,0)</f>
        <v>休閒與教育</v>
      </c>
      <c r="E35" s="16" t="str">
        <f>VLOOKUP(B35,總表!$1:$1048576,5,0)</f>
        <v>國中組</v>
      </c>
      <c r="F35" s="16" t="str">
        <f>VLOOKUP(B35,總表!$1:$1048576,3,0)</f>
        <v>宜蘭縣</v>
      </c>
      <c r="G35" s="16" t="str">
        <f>VLOOKUP(B35,總表!$1:$1048576,6,0)</f>
        <v>李宣瑾</v>
      </c>
      <c r="H35" s="16" t="str">
        <f>VLOOKUP(B35,總表!$1:$1048576,7,0)</f>
        <v>宜蘭縣立復興國中</v>
      </c>
      <c r="I35" s="16">
        <f>VLOOKUP(B35,總表!$1:$1048576,8,0)</f>
        <v>0</v>
      </c>
      <c r="J35" s="16">
        <f>VLOOKUP(B35,總表!$1:$1048576,9,0)</f>
        <v>0</v>
      </c>
      <c r="K35" s="16">
        <f>VLOOKUP(B35,總表!$1:$1048576,10,0)</f>
        <v>0</v>
      </c>
      <c r="L35" s="16">
        <f>VLOOKUP(B35,總表!$1:$1048576,11,0)</f>
        <v>0</v>
      </c>
      <c r="M35" s="16" t="str">
        <f>VLOOKUP(B35,總表!$1:$1048576,12,0)</f>
        <v>鄭嘉薇</v>
      </c>
      <c r="N35" s="16" t="str">
        <f>VLOOKUP(B35,總表!$1:$1048576,13,0)</f>
        <v>宜蘭縣立復興國中</v>
      </c>
      <c r="O35" s="16" t="str">
        <f>VLOOKUP(B35,總表!$1:$1048576,14,0)</f>
        <v>李勇達</v>
      </c>
      <c r="P35" s="16" t="str">
        <f>VLOOKUP(B35,總表!$1:$1048576,15,0)</f>
        <v>宜蘭縣立員山國中</v>
      </c>
      <c r="Q35" s="16">
        <f>VLOOKUP(B35,總表!$1:$1048576,16,0)</f>
        <v>0</v>
      </c>
      <c r="R35" s="16">
        <f>VLOOKUP(B35,總表!$1:$1048576,17,0)</f>
        <v>0</v>
      </c>
    </row>
    <row r="36" spans="1:18" ht="17.399999999999999" hidden="1" x14ac:dyDescent="0.3">
      <c r="A36" s="25" t="s">
        <v>3492</v>
      </c>
      <c r="B36" s="13" t="s">
        <v>445</v>
      </c>
      <c r="C36" s="10" t="str">
        <f>VLOOKUP(B36,總表!$1:$1048576,2,0)</f>
        <v>多功能仿生救援機器人</v>
      </c>
      <c r="D36" s="19" t="str">
        <f>VLOOKUP(B36,總表!$1:$1048576,4,0)</f>
        <v>災害管理與安全</v>
      </c>
      <c r="E36" s="16" t="str">
        <f>VLOOKUP(B36,總表!$1:$1048576,5,0)</f>
        <v>國中組</v>
      </c>
      <c r="F36" s="16" t="str">
        <f>VLOOKUP(B36,總表!$1:$1048576,3,0)</f>
        <v>宜蘭縣</v>
      </c>
      <c r="G36" s="16" t="str">
        <f>VLOOKUP(B36,總表!$1:$1048576,6,0)</f>
        <v>鄭聿琦</v>
      </c>
      <c r="H36" s="16" t="str">
        <f>VLOOKUP(B36,總表!$1:$1048576,7,0)</f>
        <v>宜蘭縣立東光國中</v>
      </c>
      <c r="I36" s="16" t="str">
        <f>VLOOKUP(B36,總表!$1:$1048576,8,0)</f>
        <v>翁楷軒</v>
      </c>
      <c r="J36" s="16" t="str">
        <f>VLOOKUP(B36,總表!$1:$1048576,9,0)</f>
        <v>宜蘭縣立東光國中</v>
      </c>
      <c r="K36" s="16" t="str">
        <f>VLOOKUP(B36,總表!$1:$1048576,10,0)</f>
        <v>鄭聿銘</v>
      </c>
      <c r="L36" s="16" t="str">
        <f>VLOOKUP(B36,總表!$1:$1048576,11,0)</f>
        <v>宜蘭縣立東光國中</v>
      </c>
      <c r="M36" s="16" t="str">
        <f>VLOOKUP(B36,總表!$1:$1048576,12,0)</f>
        <v>陳榮政</v>
      </c>
      <c r="N36" s="16" t="str">
        <f>VLOOKUP(B36,總表!$1:$1048576,13,0)</f>
        <v>宜蘭縣立國華國中</v>
      </c>
      <c r="O36" s="16" t="str">
        <f>VLOOKUP(B36,總表!$1:$1048576,14,0)</f>
        <v>陳麗馨</v>
      </c>
      <c r="P36" s="16" t="str">
        <f>VLOOKUP(B36,總表!$1:$1048576,15,0)</f>
        <v>宜蘭縣立東光國中</v>
      </c>
      <c r="Q36" s="16" t="str">
        <f>VLOOKUP(B36,總表!$1:$1048576,16,0)</f>
        <v>蔡佳欣</v>
      </c>
      <c r="R36" s="16" t="str">
        <f>VLOOKUP(B36,總表!$1:$1048576,17,0)</f>
        <v>東光教師</v>
      </c>
    </row>
    <row r="37" spans="1:18" ht="17.399999999999999" hidden="1" x14ac:dyDescent="0.3">
      <c r="A37" s="30" t="s">
        <v>3494</v>
      </c>
      <c r="B37" s="13" t="s">
        <v>502</v>
      </c>
      <c r="C37" s="10" t="str">
        <f>VLOOKUP(B37,總表!$1:$1048576,2,0)</f>
        <v>安全智慧充電箱</v>
      </c>
      <c r="D37" s="19" t="str">
        <f>VLOOKUP(B37,總表!$1:$1048576,4,0)</f>
        <v>災害管理與安全</v>
      </c>
      <c r="E37" s="16" t="str">
        <f>VLOOKUP(B37,總表!$1:$1048576,5,0)</f>
        <v>國中組</v>
      </c>
      <c r="F37" s="16" t="str">
        <f>VLOOKUP(B37,總表!$1:$1048576,3,0)</f>
        <v>宜蘭縣</v>
      </c>
      <c r="G37" s="16" t="str">
        <f>VLOOKUP(B37,總表!$1:$1048576,6,0)</f>
        <v>方柏臣</v>
      </c>
      <c r="H37" s="16" t="str">
        <f>VLOOKUP(B37,總表!$1:$1048576,7,0)</f>
        <v>宜蘭縣立國華國民中學</v>
      </c>
      <c r="I37" s="16" t="str">
        <f>VLOOKUP(B37,總表!$1:$1048576,8,0)</f>
        <v>駱玄彬</v>
      </c>
      <c r="J37" s="16" t="str">
        <f>VLOOKUP(B37,總表!$1:$1048576,9,0)</f>
        <v>宜蘭縣立國華國民中學</v>
      </c>
      <c r="K37" s="16" t="str">
        <f>VLOOKUP(B37,總表!$1:$1048576,10,0)</f>
        <v>李宜橙</v>
      </c>
      <c r="L37" s="16" t="str">
        <f>VLOOKUP(B37,總表!$1:$1048576,11,0)</f>
        <v>宜蘭縣立國華國民中學</v>
      </c>
      <c r="M37" s="16" t="str">
        <f>VLOOKUP(B37,總表!$1:$1048576,12,0)</f>
        <v>陳榮政</v>
      </c>
      <c r="N37" s="16" t="str">
        <f>VLOOKUP(B37,總表!$1:$1048576,13,0)</f>
        <v>宜蘭縣立國華國中</v>
      </c>
      <c r="O37" s="16" t="str">
        <f>VLOOKUP(B37,總表!$1:$1048576,14,0)</f>
        <v>張俊傑</v>
      </c>
      <c r="P37" s="16" t="str">
        <f>VLOOKUP(B37,總表!$1:$1048576,15,0)</f>
        <v>宜蘭縣立國華國中</v>
      </c>
      <c r="Q37" s="16">
        <f>VLOOKUP(B37,總表!$1:$1048576,16,0)</f>
        <v>0</v>
      </c>
      <c r="R37" s="16">
        <f>VLOOKUP(B37,總表!$1:$1048576,17,0)</f>
        <v>0</v>
      </c>
    </row>
    <row r="38" spans="1:18" ht="17.399999999999999" hidden="1" x14ac:dyDescent="0.3">
      <c r="A38" s="25" t="s">
        <v>3492</v>
      </c>
      <c r="B38" s="13" t="s">
        <v>748</v>
      </c>
      <c r="C38" s="10" t="str">
        <f>VLOOKUP(B38,總表!$1:$1048576,2,0)</f>
        <v>睡眠守護系統</v>
      </c>
      <c r="D38" s="20" t="str">
        <f>VLOOKUP(B38,總表!$1:$1048576,4,0)</f>
        <v>社會照護</v>
      </c>
      <c r="E38" s="16" t="str">
        <f>VLOOKUP(B38,總表!$1:$1048576,5,0)</f>
        <v>國中組</v>
      </c>
      <c r="F38" s="16" t="str">
        <f>VLOOKUP(B38,總表!$1:$1048576,3,0)</f>
        <v>宜蘭縣</v>
      </c>
      <c r="G38" s="16" t="str">
        <f>VLOOKUP(B38,總表!$1:$1048576,6,0)</f>
        <v>朱思柔</v>
      </c>
      <c r="H38" s="16" t="str">
        <f>VLOOKUP(B38,總表!$1:$1048576,7,0)</f>
        <v>宜蘭縣立國華國民中學</v>
      </c>
      <c r="I38" s="16" t="str">
        <f>VLOOKUP(B38,總表!$1:$1048576,8,0)</f>
        <v>林科男</v>
      </c>
      <c r="J38" s="16" t="str">
        <f>VLOOKUP(B38,總表!$1:$1048576,9,0)</f>
        <v>宜蘭縣立國華國民中學</v>
      </c>
      <c r="K38" s="16" t="str">
        <f>VLOOKUP(B38,總表!$1:$1048576,10,0)</f>
        <v>宋亮飛</v>
      </c>
      <c r="L38" s="16" t="str">
        <f>VLOOKUP(B38,總表!$1:$1048576,11,0)</f>
        <v>宜蘭縣立國華國民中學</v>
      </c>
      <c r="M38" s="16" t="str">
        <f>VLOOKUP(B38,總表!$1:$1048576,12,0)</f>
        <v>陳榮政</v>
      </c>
      <c r="N38" s="16" t="str">
        <f>VLOOKUP(B38,總表!$1:$1048576,13,0)</f>
        <v>宜蘭縣立國華國中</v>
      </c>
      <c r="O38" s="16" t="str">
        <f>VLOOKUP(B38,總表!$1:$1048576,14,0)</f>
        <v>沈志強</v>
      </c>
      <c r="P38" s="16" t="str">
        <f>VLOOKUP(B38,總表!$1:$1048576,15,0)</f>
        <v>宜蘭縣立國華國中</v>
      </c>
      <c r="Q38" s="16">
        <f>VLOOKUP(B38,總表!$1:$1048576,16,0)</f>
        <v>0</v>
      </c>
      <c r="R38" s="16">
        <f>VLOOKUP(B38,總表!$1:$1048576,17,0)</f>
        <v>0</v>
      </c>
    </row>
    <row r="39" spans="1:18" ht="17.399999999999999" hidden="1" x14ac:dyDescent="0.3">
      <c r="A39" s="28" t="s">
        <v>3493</v>
      </c>
      <c r="B39" s="13" t="s">
        <v>812</v>
      </c>
      <c r="C39" s="10" t="str">
        <f>VLOOKUP(B39,總表!$1:$1048576,2,0)</f>
        <v>省力防刮開罐磁吸棒</v>
      </c>
      <c r="D39" s="20" t="str">
        <f>VLOOKUP(B39,總表!$1:$1048576,4,0)</f>
        <v>社會照護</v>
      </c>
      <c r="E39" s="16" t="str">
        <f>VLOOKUP(B39,總表!$1:$1048576,5,0)</f>
        <v>國中組</v>
      </c>
      <c r="F39" s="16" t="str">
        <f>VLOOKUP(B39,總表!$1:$1048576,3,0)</f>
        <v>宜蘭縣</v>
      </c>
      <c r="G39" s="16" t="str">
        <f>VLOOKUP(B39,總表!$1:$1048576,6,0)</f>
        <v>李宣瑾</v>
      </c>
      <c r="H39" s="16" t="str">
        <f>VLOOKUP(B39,總表!$1:$1048576,7,0)</f>
        <v>宜蘭縣立復興國中</v>
      </c>
      <c r="I39" s="16">
        <f>VLOOKUP(B39,總表!$1:$1048576,8,0)</f>
        <v>0</v>
      </c>
      <c r="J39" s="16">
        <f>VLOOKUP(B39,總表!$1:$1048576,9,0)</f>
        <v>0</v>
      </c>
      <c r="K39" s="16">
        <f>VLOOKUP(B39,總表!$1:$1048576,10,0)</f>
        <v>0</v>
      </c>
      <c r="L39" s="16">
        <f>VLOOKUP(B39,總表!$1:$1048576,11,0)</f>
        <v>0</v>
      </c>
      <c r="M39" s="16" t="str">
        <f>VLOOKUP(B39,總表!$1:$1048576,12,0)</f>
        <v>鄭嘉薇</v>
      </c>
      <c r="N39" s="16" t="str">
        <f>VLOOKUP(B39,總表!$1:$1048576,13,0)</f>
        <v>宜蘭縣立復興國中</v>
      </c>
      <c r="O39" s="16" t="str">
        <f>VLOOKUP(B39,總表!$1:$1048576,14,0)</f>
        <v>李勇達</v>
      </c>
      <c r="P39" s="16" t="str">
        <f>VLOOKUP(B39,總表!$1:$1048576,15,0)</f>
        <v>宜蘭縣立復興國中</v>
      </c>
      <c r="Q39" s="16">
        <f>VLOOKUP(B39,總表!$1:$1048576,16,0)</f>
        <v>0</v>
      </c>
      <c r="R39" s="16">
        <f>VLOOKUP(B39,總表!$1:$1048576,17,0)</f>
        <v>0</v>
      </c>
    </row>
    <row r="40" spans="1:18" ht="17.399999999999999" hidden="1" x14ac:dyDescent="0.3">
      <c r="A40" s="22" t="s">
        <v>3495</v>
      </c>
      <c r="B40" s="13" t="s">
        <v>847</v>
      </c>
      <c r="C40" s="10" t="str">
        <f>VLOOKUP(B40,總表!$1:$1048576,2,0)</f>
        <v>泡茶檢測系統</v>
      </c>
      <c r="D40" s="16" t="str">
        <f>VLOOKUP(B40,總表!$1:$1048576,4,0)</f>
        <v>便利生活</v>
      </c>
      <c r="E40" s="16" t="str">
        <f>VLOOKUP(B40,總表!$1:$1048576,5,0)</f>
        <v>國中組</v>
      </c>
      <c r="F40" s="16" t="str">
        <f>VLOOKUP(B40,總表!$1:$1048576,3,0)</f>
        <v>宜蘭縣</v>
      </c>
      <c r="G40" s="16" t="str">
        <f>VLOOKUP(B40,總表!$1:$1048576,6,0)</f>
        <v>李柏諺</v>
      </c>
      <c r="H40" s="16" t="str">
        <f>VLOOKUP(B40,總表!$1:$1048576,7,0)</f>
        <v>員山國民中學</v>
      </c>
      <c r="I40" s="16">
        <f>VLOOKUP(B40,總表!$1:$1048576,8,0)</f>
        <v>0</v>
      </c>
      <c r="J40" s="16">
        <f>VLOOKUP(B40,總表!$1:$1048576,9,0)</f>
        <v>0</v>
      </c>
      <c r="K40" s="16">
        <f>VLOOKUP(B40,總表!$1:$1048576,10,0)</f>
        <v>0</v>
      </c>
      <c r="L40" s="16">
        <f>VLOOKUP(B40,總表!$1:$1048576,11,0)</f>
        <v>0</v>
      </c>
      <c r="M40" s="16" t="str">
        <f>VLOOKUP(B40,總表!$1:$1048576,12,0)</f>
        <v>吳宏達</v>
      </c>
      <c r="N40" s="16" t="str">
        <f>VLOOKUP(B40,總表!$1:$1048576,13,0)</f>
        <v>宜蘭縣縣立內城國中小</v>
      </c>
      <c r="O40" s="16" t="str">
        <f>VLOOKUP(B40,總表!$1:$1048576,14,0)</f>
        <v>陳淑華</v>
      </c>
      <c r="P40" s="16" t="str">
        <f>VLOOKUP(B40,總表!$1:$1048576,15,0)</f>
        <v>宜蘭縣縣立員山國民中學</v>
      </c>
      <c r="Q40" s="16">
        <f>VLOOKUP(B40,總表!$1:$1048576,16,0)</f>
        <v>0</v>
      </c>
      <c r="R40" s="16">
        <f>VLOOKUP(B40,總表!$1:$1048576,17,0)</f>
        <v>0</v>
      </c>
    </row>
    <row r="41" spans="1:18" ht="17.399999999999999" hidden="1" x14ac:dyDescent="0.3">
      <c r="A41" s="22" t="s">
        <v>3495</v>
      </c>
      <c r="B41" s="13" t="s">
        <v>845</v>
      </c>
      <c r="C41" s="10" t="str">
        <f>VLOOKUP(B41,總表!$1:$1048576,2,0)</f>
        <v>運動監測衣</v>
      </c>
      <c r="D41" s="16" t="str">
        <f>VLOOKUP(B41,總表!$1:$1048576,4,0)</f>
        <v>便利生活</v>
      </c>
      <c r="E41" s="16" t="str">
        <f>VLOOKUP(B41,總表!$1:$1048576,5,0)</f>
        <v>國中組</v>
      </c>
      <c r="F41" s="16" t="str">
        <f>VLOOKUP(B41,總表!$1:$1048576,3,0)</f>
        <v>宜蘭縣</v>
      </c>
      <c r="G41" s="16" t="str">
        <f>VLOOKUP(B41,總表!$1:$1048576,6,0)</f>
        <v>蔡兆頎</v>
      </c>
      <c r="H41" s="16" t="str">
        <f>VLOOKUP(B41,總表!$1:$1048576,7,0)</f>
        <v>員山國中</v>
      </c>
      <c r="I41" s="16">
        <f>VLOOKUP(B41,總表!$1:$1048576,8,0)</f>
        <v>0</v>
      </c>
      <c r="J41" s="16">
        <f>VLOOKUP(B41,總表!$1:$1048576,9,0)</f>
        <v>0</v>
      </c>
      <c r="K41" s="16">
        <f>VLOOKUP(B41,總表!$1:$1048576,10,0)</f>
        <v>0</v>
      </c>
      <c r="L41" s="16">
        <f>VLOOKUP(B41,總表!$1:$1048576,11,0)</f>
        <v>0</v>
      </c>
      <c r="M41" s="16" t="str">
        <f>VLOOKUP(B41,總表!$1:$1048576,12,0)</f>
        <v>吳宏達</v>
      </c>
      <c r="N41" s="16" t="str">
        <f>VLOOKUP(B41,總表!$1:$1048576,13,0)</f>
        <v>宜蘭縣縣立內城國中小</v>
      </c>
      <c r="O41" s="16" t="str">
        <f>VLOOKUP(B41,總表!$1:$1048576,14,0)</f>
        <v>陳淑華</v>
      </c>
      <c r="P41" s="16" t="str">
        <f>VLOOKUP(B41,總表!$1:$1048576,15,0)</f>
        <v>宜蘭縣縣立員山國民中學</v>
      </c>
      <c r="Q41" s="16">
        <f>VLOOKUP(B41,總表!$1:$1048576,16,0)</f>
        <v>0</v>
      </c>
      <c r="R41" s="16">
        <f>VLOOKUP(B41,總表!$1:$1048576,17,0)</f>
        <v>0</v>
      </c>
    </row>
    <row r="42" spans="1:18" ht="17.399999999999999" hidden="1" x14ac:dyDescent="0.3">
      <c r="A42" s="28" t="s">
        <v>3493</v>
      </c>
      <c r="B42" s="13" t="s">
        <v>862</v>
      </c>
      <c r="C42" s="10" t="str">
        <f>VLOOKUP(B42,總表!$1:$1048576,2,0)</f>
        <v>全能廚神</v>
      </c>
      <c r="D42" s="16" t="str">
        <f>VLOOKUP(B42,總表!$1:$1048576,4,0)</f>
        <v>便利生活</v>
      </c>
      <c r="E42" s="16" t="str">
        <f>VLOOKUP(B42,總表!$1:$1048576,5,0)</f>
        <v>國中組</v>
      </c>
      <c r="F42" s="16" t="str">
        <f>VLOOKUP(B42,總表!$1:$1048576,3,0)</f>
        <v>宜蘭縣</v>
      </c>
      <c r="G42" s="16" t="str">
        <f>VLOOKUP(B42,總表!$1:$1048576,6,0)</f>
        <v>林宜樺</v>
      </c>
      <c r="H42" s="16" t="str">
        <f>VLOOKUP(B42,總表!$1:$1048576,7,0)</f>
        <v>宜蘭縣立國華國民中學</v>
      </c>
      <c r="I42" s="16" t="str">
        <f>VLOOKUP(B42,總表!$1:$1048576,8,0)</f>
        <v>蘇子瑜</v>
      </c>
      <c r="J42" s="16" t="str">
        <f>VLOOKUP(B42,總表!$1:$1048576,9,0)</f>
        <v>宜蘭縣立國華國民中學</v>
      </c>
      <c r="K42" s="16" t="str">
        <f>VLOOKUP(B42,總表!$1:$1048576,10,0)</f>
        <v>游定烜</v>
      </c>
      <c r="L42" s="16" t="str">
        <f>VLOOKUP(B42,總表!$1:$1048576,11,0)</f>
        <v>宜蘭縣立國華國民中學</v>
      </c>
      <c r="M42" s="16" t="str">
        <f>VLOOKUP(B42,總表!$1:$1048576,12,0)</f>
        <v>沈志強</v>
      </c>
      <c r="N42" s="16" t="str">
        <f>VLOOKUP(B42,總表!$1:$1048576,13,0)</f>
        <v>宜蘭縣立國華國中</v>
      </c>
      <c r="O42" s="16" t="str">
        <f>VLOOKUP(B42,總表!$1:$1048576,14,0)</f>
        <v>陳榮政</v>
      </c>
      <c r="P42" s="16" t="str">
        <f>VLOOKUP(B42,總表!$1:$1048576,15,0)</f>
        <v>無</v>
      </c>
      <c r="Q42" s="16">
        <f>VLOOKUP(B42,總表!$1:$1048576,16,0)</f>
        <v>0</v>
      </c>
      <c r="R42" s="16">
        <f>VLOOKUP(B42,總表!$1:$1048576,17,0)</f>
        <v>0</v>
      </c>
    </row>
    <row r="43" spans="1:18" ht="17.399999999999999" hidden="1" x14ac:dyDescent="0.3">
      <c r="A43" s="28" t="s">
        <v>3493</v>
      </c>
      <c r="B43" s="13" t="s">
        <v>856</v>
      </c>
      <c r="C43" s="10" t="str">
        <f>VLOOKUP(B43,總表!$1:$1048576,2,0)</f>
        <v>環境守護滅蟲車</v>
      </c>
      <c r="D43" s="16" t="str">
        <f>VLOOKUP(B43,總表!$1:$1048576,4,0)</f>
        <v>便利生活</v>
      </c>
      <c r="E43" s="16" t="str">
        <f>VLOOKUP(B43,總表!$1:$1048576,5,0)</f>
        <v>國中組</v>
      </c>
      <c r="F43" s="16" t="str">
        <f>VLOOKUP(B43,總表!$1:$1048576,3,0)</f>
        <v>宜蘭縣</v>
      </c>
      <c r="G43" s="16" t="str">
        <f>VLOOKUP(B43,總表!$1:$1048576,6,0)</f>
        <v>張紫芸</v>
      </c>
      <c r="H43" s="16" t="str">
        <f>VLOOKUP(B43,總表!$1:$1048576,7,0)</f>
        <v>東光國中</v>
      </c>
      <c r="I43" s="16">
        <f>VLOOKUP(B43,總表!$1:$1048576,8,0)</f>
        <v>0</v>
      </c>
      <c r="J43" s="16">
        <f>VLOOKUP(B43,總表!$1:$1048576,9,0)</f>
        <v>0</v>
      </c>
      <c r="K43" s="16">
        <f>VLOOKUP(B43,總表!$1:$1048576,10,0)</f>
        <v>0</v>
      </c>
      <c r="L43" s="16">
        <f>VLOOKUP(B43,總表!$1:$1048576,11,0)</f>
        <v>0</v>
      </c>
      <c r="M43" s="16" t="str">
        <f>VLOOKUP(B43,總表!$1:$1048576,12,0)</f>
        <v>陳榮政</v>
      </c>
      <c r="N43" s="16" t="str">
        <f>VLOOKUP(B43,總表!$1:$1048576,13,0)</f>
        <v>宜蘭縣立東光國中</v>
      </c>
      <c r="O43" s="16" t="str">
        <f>VLOOKUP(B43,總表!$1:$1048576,14,0)</f>
        <v>陳麗馨</v>
      </c>
      <c r="P43" s="16" t="str">
        <f>VLOOKUP(B43,總表!$1:$1048576,15,0)</f>
        <v>宜蘭縣立東光國中</v>
      </c>
      <c r="Q43" s="16" t="str">
        <f>VLOOKUP(B43,總表!$1:$1048576,16,0)</f>
        <v>莊品婕</v>
      </c>
      <c r="R43" s="16" t="str">
        <f>VLOOKUP(B43,總表!$1:$1048576,17,0)</f>
        <v>輔仁大學</v>
      </c>
    </row>
    <row r="44" spans="1:18" ht="17.399999999999999" hidden="1" x14ac:dyDescent="0.3">
      <c r="A44" s="28" t="s">
        <v>3493</v>
      </c>
      <c r="B44" s="13" t="s">
        <v>1178</v>
      </c>
      <c r="C44" s="10" t="str">
        <f>VLOOKUP(B44,總表!$1:$1048576,2,0)</f>
        <v>水域生態保護系統</v>
      </c>
      <c r="D44" s="21" t="str">
        <f>VLOOKUP(B44,總表!$1:$1048576,4,0)</f>
        <v>前瞻/工業設計技術</v>
      </c>
      <c r="E44" s="16" t="str">
        <f>VLOOKUP(B44,總表!$1:$1048576,5,0)</f>
        <v>國中組</v>
      </c>
      <c r="F44" s="16" t="str">
        <f>VLOOKUP(B44,總表!$1:$1048576,3,0)</f>
        <v>宜蘭縣</v>
      </c>
      <c r="G44" s="16" t="str">
        <f>VLOOKUP(B44,總表!$1:$1048576,6,0)</f>
        <v>陳奕溱</v>
      </c>
      <c r="H44" s="16" t="str">
        <f>VLOOKUP(B44,總表!$1:$1048576,7,0)</f>
        <v>宜蘭縣立國華國民中學</v>
      </c>
      <c r="I44" s="16" t="str">
        <f>VLOOKUP(B44,總表!$1:$1048576,8,0)</f>
        <v>洪允潔</v>
      </c>
      <c r="J44" s="16" t="str">
        <f>VLOOKUP(B44,總表!$1:$1048576,9,0)</f>
        <v>宜蘭縣立國華國民中學</v>
      </c>
      <c r="K44" s="16" t="str">
        <f>VLOOKUP(B44,總表!$1:$1048576,10,0)</f>
        <v>魏睿妤</v>
      </c>
      <c r="L44" s="16" t="str">
        <f>VLOOKUP(B44,總表!$1:$1048576,11,0)</f>
        <v>宜蘭縣立國華國民中學</v>
      </c>
      <c r="M44" s="16" t="str">
        <f>VLOOKUP(B44,總表!$1:$1048576,12,0)</f>
        <v>陳榮政</v>
      </c>
      <c r="N44" s="16" t="str">
        <f>VLOOKUP(B44,總表!$1:$1048576,13,0)</f>
        <v>宜蘭縣立國華國中</v>
      </c>
      <c r="O44" s="16" t="str">
        <f>VLOOKUP(B44,總表!$1:$1048576,14,0)</f>
        <v>沈志強</v>
      </c>
      <c r="P44" s="16" t="str">
        <f>VLOOKUP(B44,總表!$1:$1048576,15,0)</f>
        <v>宜蘭縣立國華國中</v>
      </c>
      <c r="Q44" s="16">
        <f>VLOOKUP(B44,總表!$1:$1048576,16,0)</f>
        <v>0</v>
      </c>
      <c r="R44" s="16">
        <f>VLOOKUP(B44,總表!$1:$1048576,17,0)</f>
        <v>0</v>
      </c>
    </row>
    <row r="45" spans="1:18" ht="17.399999999999999" hidden="1" x14ac:dyDescent="0.3">
      <c r="A45" s="30" t="s">
        <v>3494</v>
      </c>
      <c r="B45" s="13" t="s">
        <v>1174</v>
      </c>
      <c r="C45" s="10" t="str">
        <f>VLOOKUP(B45,總表!$1:$1048576,2,0)</f>
        <v>羽窩AI之家</v>
      </c>
      <c r="D45" s="21" t="str">
        <f>VLOOKUP(B45,總表!$1:$1048576,4,0)</f>
        <v>前瞻/工業設計技術</v>
      </c>
      <c r="E45" s="16" t="str">
        <f>VLOOKUP(B45,總表!$1:$1048576,5,0)</f>
        <v>國中組</v>
      </c>
      <c r="F45" s="16" t="str">
        <f>VLOOKUP(B45,總表!$1:$1048576,3,0)</f>
        <v>宜蘭縣</v>
      </c>
      <c r="G45" s="16" t="str">
        <f>VLOOKUP(B45,總表!$1:$1048576,6,0)</f>
        <v>陳立軒</v>
      </c>
      <c r="H45" s="16" t="str">
        <f>VLOOKUP(B45,總表!$1:$1048576,7,0)</f>
        <v>東光國中</v>
      </c>
      <c r="I45" s="16" t="str">
        <f>VLOOKUP(B45,總表!$1:$1048576,8,0)</f>
        <v>萬詠睿</v>
      </c>
      <c r="J45" s="16" t="str">
        <f>VLOOKUP(B45,總表!$1:$1048576,9,0)</f>
        <v>東光國中</v>
      </c>
      <c r="K45" s="16">
        <f>VLOOKUP(B45,總表!$1:$1048576,10,0)</f>
        <v>0</v>
      </c>
      <c r="L45" s="16">
        <f>VLOOKUP(B45,總表!$1:$1048576,11,0)</f>
        <v>0</v>
      </c>
      <c r="M45" s="16" t="str">
        <f>VLOOKUP(B45,總表!$1:$1048576,12,0)</f>
        <v>陳榮政</v>
      </c>
      <c r="N45" s="16" t="str">
        <f>VLOOKUP(B45,總表!$1:$1048576,13,0)</f>
        <v>宜蘭縣立東光國中</v>
      </c>
      <c r="O45" s="16" t="str">
        <f>VLOOKUP(B45,總表!$1:$1048576,14,0)</f>
        <v>陳麗馨</v>
      </c>
      <c r="P45" s="16" t="str">
        <f>VLOOKUP(B45,總表!$1:$1048576,15,0)</f>
        <v>宜蘭縣立東光國中</v>
      </c>
      <c r="Q45" s="16" t="str">
        <f>VLOOKUP(B45,總表!$1:$1048576,16,0)</f>
        <v>莊品婕</v>
      </c>
      <c r="R45" s="16" t="str">
        <f>VLOOKUP(B45,總表!$1:$1048576,17,0)</f>
        <v>輔仁大學</v>
      </c>
    </row>
    <row r="46" spans="1:18" ht="17.399999999999999" hidden="1" x14ac:dyDescent="0.3">
      <c r="A46" s="22" t="s">
        <v>3495</v>
      </c>
      <c r="B46" s="16" t="s">
        <v>3497</v>
      </c>
      <c r="C46" s="10" t="str">
        <f>VLOOKUP(B46,總表!$1:$1048576,2,0)</f>
        <v>怕蟲神器</v>
      </c>
      <c r="D46" s="17" t="str">
        <f>VLOOKUP(B46,總表!$1:$1048576,4,0)</f>
        <v>永續發展農糧技術</v>
      </c>
      <c r="E46" s="16" t="str">
        <f>VLOOKUP(B46,總表!$1:$1048576,5,0)</f>
        <v>國小組</v>
      </c>
      <c r="F46" s="16" t="str">
        <f>VLOOKUP(B46,總表!$1:$1048576,3,0)</f>
        <v>花蓮縣</v>
      </c>
      <c r="G46" s="16" t="str">
        <f>VLOOKUP(B46,總表!$1:$1048576,6,0)</f>
        <v>蔡恩雨</v>
      </c>
      <c r="H46" s="16" t="str">
        <f>VLOOKUP(B46,總表!$1:$1048576,7,0)</f>
        <v>花蓮縣玉里鎮觀音國小</v>
      </c>
      <c r="I46" s="16">
        <f>VLOOKUP(B46,總表!$1:$1048576,8,0)</f>
        <v>0</v>
      </c>
      <c r="J46" s="16">
        <f>VLOOKUP(B46,總表!$1:$1048576,9,0)</f>
        <v>0</v>
      </c>
      <c r="K46" s="16">
        <f>VLOOKUP(B46,總表!$1:$1048576,10,0)</f>
        <v>0</v>
      </c>
      <c r="L46" s="16">
        <f>VLOOKUP(B46,總表!$1:$1048576,11,0)</f>
        <v>0</v>
      </c>
      <c r="M46" s="16" t="str">
        <f>VLOOKUP(B46,總表!$1:$1048576,12,0)</f>
        <v>邱意茗</v>
      </c>
      <c r="N46" s="16" t="str">
        <f>VLOOKUP(B46,總表!$1:$1048576,13,0)</f>
        <v>花蓮縣玉里鎮觀音國小</v>
      </c>
      <c r="O46" s="16" t="str">
        <f>VLOOKUP(B46,總表!$1:$1048576,14,0)</f>
        <v>謝敬尉</v>
      </c>
      <c r="P46" s="16" t="str">
        <f>VLOOKUP(B46,總表!$1:$1048576,15,0)</f>
        <v>花蓮縣玉里鎮觀音國小</v>
      </c>
      <c r="Q46" s="16">
        <f>VLOOKUP(B46,總表!$1:$1048576,16,0)</f>
        <v>0</v>
      </c>
      <c r="R46" s="16">
        <f>VLOOKUP(B46,總表!$1:$1048576,17,0)</f>
        <v>0</v>
      </c>
    </row>
    <row r="47" spans="1:18" ht="17.399999999999999" hidden="1" x14ac:dyDescent="0.3">
      <c r="A47" s="25" t="s">
        <v>3492</v>
      </c>
      <c r="B47" s="16" t="s">
        <v>3488</v>
      </c>
      <c r="C47" s="10" t="str">
        <f>VLOOKUP(B47,總表!$1:$1048576,2,0)</f>
        <v>免彎腰西瓜壓苗輔助裝置</v>
      </c>
      <c r="D47" s="17" t="str">
        <f>VLOOKUP(B47,總表!$1:$1048576,4,0)</f>
        <v>永續發展農糧技術</v>
      </c>
      <c r="E47" s="16" t="str">
        <f>VLOOKUP(B47,總表!$1:$1048576,5,0)</f>
        <v>國小組</v>
      </c>
      <c r="F47" s="16" t="str">
        <f>VLOOKUP(B47,總表!$1:$1048576,3,0)</f>
        <v>花蓮縣</v>
      </c>
      <c r="G47" s="16" t="str">
        <f>VLOOKUP(B47,總表!$1:$1048576,6,0)</f>
        <v>陳繶帆</v>
      </c>
      <c r="H47" s="16" t="str">
        <f>VLOOKUP(B47,總表!$1:$1048576,7,0)</f>
        <v>花蓮縣玉里鎮大禹國民小學</v>
      </c>
      <c r="I47" s="16" t="str">
        <f>VLOOKUP(B47,總表!$1:$1048576,8,0)</f>
        <v>劉育軒</v>
      </c>
      <c r="J47" s="16" t="str">
        <f>VLOOKUP(B47,總表!$1:$1048576,9,0)</f>
        <v>花蓮縣玉里鎮大禹國民小學</v>
      </c>
      <c r="K47" s="16" t="str">
        <f>VLOOKUP(B47,總表!$1:$1048576,10,0)</f>
        <v>黃珮嫻</v>
      </c>
      <c r="L47" s="16" t="str">
        <f>VLOOKUP(B47,總表!$1:$1048576,11,0)</f>
        <v>花蓮縣玉里鎮大禹國民小學</v>
      </c>
      <c r="M47" s="16" t="str">
        <f>VLOOKUP(B47,總表!$1:$1048576,12,0)</f>
        <v>王柔文</v>
      </c>
      <c r="N47" s="16" t="str">
        <f>VLOOKUP(B47,總表!$1:$1048576,13,0)</f>
        <v>花蓮縣玉里鎮大禹國民小學</v>
      </c>
      <c r="O47" s="16" t="str">
        <f>VLOOKUP(B47,總表!$1:$1048576,14,0)</f>
        <v>王瀚毅</v>
      </c>
      <c r="P47" s="16" t="str">
        <f>VLOOKUP(B47,總表!$1:$1048576,15,0)</f>
        <v>花蓮縣玉里鎮大禹國民小學</v>
      </c>
      <c r="Q47" s="16" t="str">
        <f>VLOOKUP(B47,總表!$1:$1048576,16,0)</f>
        <v>林家賢</v>
      </c>
      <c r="R47" s="16" t="str">
        <f>VLOOKUP(B47,總表!$1:$1048576,17,0)</f>
        <v>花蓮縣玉里鎮大禹國民小學</v>
      </c>
    </row>
    <row r="48" spans="1:18" ht="17.399999999999999" hidden="1" x14ac:dyDescent="0.3">
      <c r="A48" s="30" t="s">
        <v>3494</v>
      </c>
      <c r="B48" s="16" t="s">
        <v>1378</v>
      </c>
      <c r="C48" s="10" t="str">
        <f>VLOOKUP(B48,總表!$1:$1048576,2,0)</f>
        <v>守「海」待「魚」：定置漁場影像辨識自動捕漁網</v>
      </c>
      <c r="D48" s="17" t="str">
        <f>VLOOKUP(B48,總表!$1:$1048576,4,0)</f>
        <v>永續發展農糧技術</v>
      </c>
      <c r="E48" s="16" t="str">
        <f>VLOOKUP(B48,總表!$1:$1048576,5,0)</f>
        <v>國小組</v>
      </c>
      <c r="F48" s="16" t="str">
        <f>VLOOKUP(B48,總表!$1:$1048576,3,0)</f>
        <v>花蓮縣</v>
      </c>
      <c r="G48" s="16" t="str">
        <f>VLOOKUP(B48,總表!$1:$1048576,6,0)</f>
        <v>余晴</v>
      </c>
      <c r="H48" s="16" t="str">
        <f>VLOOKUP(B48,總表!$1:$1048576,7,0)</f>
        <v>國立東華大學附設實驗國民小學</v>
      </c>
      <c r="I48" s="16" t="str">
        <f>VLOOKUP(B48,總表!$1:$1048576,8,0)</f>
        <v>彭予青</v>
      </c>
      <c r="J48" s="16" t="str">
        <f>VLOOKUP(B48,總表!$1:$1048576,9,0)</f>
        <v>國立東華大學附設實驗國民小學</v>
      </c>
      <c r="K48" s="16" t="str">
        <f>VLOOKUP(B48,總表!$1:$1048576,10,0)</f>
        <v>徐芯佑</v>
      </c>
      <c r="L48" s="16" t="str">
        <f>VLOOKUP(B48,總表!$1:$1048576,11,0)</f>
        <v>國立東華大學附設實驗國民小學</v>
      </c>
      <c r="M48" s="16" t="str">
        <f>VLOOKUP(B48,總表!$1:$1048576,12,0)</f>
        <v>張玉真</v>
      </c>
      <c r="N48" s="16" t="str">
        <f>VLOOKUP(B48,總表!$1:$1048576,13,0)</f>
        <v>國立東華大學附設實驗國民小學</v>
      </c>
      <c r="O48" s="16" t="str">
        <f>VLOOKUP(B48,總表!$1:$1048576,14,0)</f>
        <v>吳霽昀</v>
      </c>
      <c r="P48" s="16" t="str">
        <f>VLOOKUP(B48,總表!$1:$1048576,15,0)</f>
        <v>國立東華大學附設實驗國民小學</v>
      </c>
      <c r="Q48" s="16">
        <f>VLOOKUP(B48,總表!$1:$1048576,16,0)</f>
        <v>0</v>
      </c>
      <c r="R48" s="16">
        <f>VLOOKUP(B48,總表!$1:$1048576,17,0)</f>
        <v>0</v>
      </c>
    </row>
    <row r="49" spans="1:18" ht="17.399999999999999" hidden="1" x14ac:dyDescent="0.3">
      <c r="A49" s="26" t="s">
        <v>3492</v>
      </c>
      <c r="B49" s="16" t="s">
        <v>1593</v>
      </c>
      <c r="C49" s="10" t="str">
        <f>VLOOKUP(B49,總表!$1:$1048576,2,0)</f>
        <v>智慧多功能羽球撿球器</v>
      </c>
      <c r="D49" s="18" t="str">
        <f>VLOOKUP(B49,總表!$1:$1048576,4,0)</f>
        <v>休閒與教育</v>
      </c>
      <c r="E49" s="16" t="str">
        <f>VLOOKUP(B49,總表!$1:$1048576,5,0)</f>
        <v>國小組</v>
      </c>
      <c r="F49" s="16" t="str">
        <f>VLOOKUP(B49,總表!$1:$1048576,3,0)</f>
        <v>花蓮縣</v>
      </c>
      <c r="G49" s="16" t="str">
        <f>VLOOKUP(B49,總表!$1:$1048576,6,0)</f>
        <v>劉曜愷</v>
      </c>
      <c r="H49" s="16" t="str">
        <f>VLOOKUP(B49,總表!$1:$1048576,7,0)</f>
        <v>花蓮縣花蓮市明義國民小學</v>
      </c>
      <c r="I49" s="16" t="str">
        <f>VLOOKUP(B49,總表!$1:$1048576,8,0)</f>
        <v>李均恩</v>
      </c>
      <c r="J49" s="16" t="str">
        <f>VLOOKUP(B49,總表!$1:$1048576,9,0)</f>
        <v>花蓮縣花蓮市明義國民小學</v>
      </c>
      <c r="K49" s="16" t="str">
        <f>VLOOKUP(B49,總表!$1:$1048576,10,0)</f>
        <v>王祐鈞</v>
      </c>
      <c r="L49" s="16" t="str">
        <f>VLOOKUP(B49,總表!$1:$1048576,11,0)</f>
        <v>花蓮縣花蓮市明義國民小學</v>
      </c>
      <c r="M49" s="16" t="str">
        <f>VLOOKUP(B49,總表!$1:$1048576,12,0)</f>
        <v>王文俊</v>
      </c>
      <c r="N49" s="16" t="str">
        <f>VLOOKUP(B49,總表!$1:$1048576,13,0)</f>
        <v>花蓮縣花蓮市明義國民小學</v>
      </c>
      <c r="O49" s="16" t="str">
        <f>VLOOKUP(B49,總表!$1:$1048576,14,0)</f>
        <v>吳尚汾</v>
      </c>
      <c r="P49" s="16" t="str">
        <f>VLOOKUP(B49,總表!$1:$1048576,15,0)</f>
        <v>花蓮縣花蓮市明義國民小學</v>
      </c>
      <c r="Q49" s="16" t="str">
        <f>VLOOKUP(B49,總表!$1:$1048576,16,0)</f>
        <v>翁世強</v>
      </c>
      <c r="R49" s="16" t="str">
        <f>VLOOKUP(B49,總表!$1:$1048576,17,0)</f>
        <v>花蓮縣花蓮市明義國民小學</v>
      </c>
    </row>
    <row r="50" spans="1:18" ht="17.399999999999999" hidden="1" x14ac:dyDescent="0.3">
      <c r="A50" s="29" t="s">
        <v>3493</v>
      </c>
      <c r="B50" s="16" t="s">
        <v>1624</v>
      </c>
      <c r="C50" s="10" t="str">
        <f>VLOOKUP(B50,總表!$1:$1048576,2,0)</f>
        <v>扯鈴拋鈴器</v>
      </c>
      <c r="D50" s="18" t="str">
        <f>VLOOKUP(B50,總表!$1:$1048576,4,0)</f>
        <v>休閒與教育</v>
      </c>
      <c r="E50" s="16" t="str">
        <f>VLOOKUP(B50,總表!$1:$1048576,5,0)</f>
        <v>國小組</v>
      </c>
      <c r="F50" s="16" t="str">
        <f>VLOOKUP(B50,總表!$1:$1048576,3,0)</f>
        <v>花蓮縣</v>
      </c>
      <c r="G50" s="16" t="str">
        <f>VLOOKUP(B50,總表!$1:$1048576,6,0)</f>
        <v>曾緗羚</v>
      </c>
      <c r="H50" s="16" t="str">
        <f>VLOOKUP(B50,總表!$1:$1048576,7,0)</f>
        <v>國立東華大學附設實驗國民小學</v>
      </c>
      <c r="I50" s="16" t="str">
        <f>VLOOKUP(B50,總表!$1:$1048576,8,0)</f>
        <v>莊喬茵</v>
      </c>
      <c r="J50" s="16" t="str">
        <f>VLOOKUP(B50,總表!$1:$1048576,9,0)</f>
        <v>國立東華大學附設實驗國民小學</v>
      </c>
      <c r="K50" s="16" t="str">
        <f>VLOOKUP(B50,總表!$1:$1048576,10,0)</f>
        <v>劉亭曦</v>
      </c>
      <c r="L50" s="16" t="str">
        <f>VLOOKUP(B50,總表!$1:$1048576,11,0)</f>
        <v>國立東華大學附設實驗國民小學</v>
      </c>
      <c r="M50" s="16" t="str">
        <f>VLOOKUP(B50,總表!$1:$1048576,12,0)</f>
        <v>林慧芊</v>
      </c>
      <c r="N50" s="16" t="str">
        <f>VLOOKUP(B50,總表!$1:$1048576,13,0)</f>
        <v>國立東華大學附設實驗國民小學</v>
      </c>
      <c r="O50" s="16" t="str">
        <f>VLOOKUP(B50,總表!$1:$1048576,14,0)</f>
        <v>吳霽昀</v>
      </c>
      <c r="P50" s="16" t="str">
        <f>VLOOKUP(B50,總表!$1:$1048576,15,0)</f>
        <v>國立東華大學附設實驗國民小學</v>
      </c>
      <c r="Q50" s="16">
        <f>VLOOKUP(B50,總表!$1:$1048576,16,0)</f>
        <v>0</v>
      </c>
      <c r="R50" s="16">
        <f>VLOOKUP(B50,總表!$1:$1048576,17,0)</f>
        <v>0</v>
      </c>
    </row>
    <row r="51" spans="1:18" ht="17.399999999999999" hidden="1" x14ac:dyDescent="0.3">
      <c r="A51" s="29" t="s">
        <v>3493</v>
      </c>
      <c r="B51" s="16" t="s">
        <v>1692</v>
      </c>
      <c r="C51" s="10" t="str">
        <f>VLOOKUP(B51,總表!$1:$1048576,2,0)</f>
        <v>收作業統計君</v>
      </c>
      <c r="D51" s="18" t="str">
        <f>VLOOKUP(B51,總表!$1:$1048576,4,0)</f>
        <v>休閒與教育</v>
      </c>
      <c r="E51" s="16" t="str">
        <f>VLOOKUP(B51,總表!$1:$1048576,5,0)</f>
        <v>國小組</v>
      </c>
      <c r="F51" s="16" t="str">
        <f>VLOOKUP(B51,總表!$1:$1048576,3,0)</f>
        <v>花蓮縣</v>
      </c>
      <c r="G51" s="16" t="str">
        <f>VLOOKUP(B51,總表!$1:$1048576,6,0)</f>
        <v>鍾育宸</v>
      </c>
      <c r="H51" s="16" t="str">
        <f>VLOOKUP(B51,總表!$1:$1048576,7,0)</f>
        <v>花蓮縣私立海星國民小學</v>
      </c>
      <c r="I51" s="16" t="str">
        <f>VLOOKUP(B51,總表!$1:$1048576,8,0)</f>
        <v>顏佑宸</v>
      </c>
      <c r="J51" s="16" t="str">
        <f>VLOOKUP(B51,總表!$1:$1048576,9,0)</f>
        <v>花蓮縣私立海星國民小學</v>
      </c>
      <c r="K51" s="16" t="str">
        <f>VLOOKUP(B51,總表!$1:$1048576,10,0)</f>
        <v>蘇歆棠</v>
      </c>
      <c r="L51" s="16" t="str">
        <f>VLOOKUP(B51,總表!$1:$1048576,11,0)</f>
        <v>花蓮縣私立海星國民小學</v>
      </c>
      <c r="M51" s="16" t="str">
        <f>VLOOKUP(B51,總表!$1:$1048576,12,0)</f>
        <v>林啟政</v>
      </c>
      <c r="N51" s="16" t="str">
        <f>VLOOKUP(B51,總表!$1:$1048576,13,0)</f>
        <v>花蓮縣私立海星國小</v>
      </c>
      <c r="O51" s="16" t="str">
        <f>VLOOKUP(B51,總表!$1:$1048576,14,0)</f>
        <v>邱仕融</v>
      </c>
      <c r="P51" s="16" t="str">
        <f>VLOOKUP(B51,總表!$1:$1048576,15,0)</f>
        <v>花蓮縣私立海星國小</v>
      </c>
      <c r="Q51" s="16">
        <f>VLOOKUP(B51,總表!$1:$1048576,16,0)</f>
        <v>0</v>
      </c>
      <c r="R51" s="16">
        <f>VLOOKUP(B51,總表!$1:$1048576,17,0)</f>
        <v>0</v>
      </c>
    </row>
    <row r="52" spans="1:18" hidden="1" x14ac:dyDescent="0.3">
      <c r="A52" s="24" t="s">
        <v>3495</v>
      </c>
      <c r="B52" s="16" t="s">
        <v>1872</v>
      </c>
      <c r="C52" s="10" t="str">
        <f>VLOOKUP(B52,總表!$1:$1048576,2,0)</f>
        <v>青春濾鏡：AI機器人與容貌焦慮篩檢系統</v>
      </c>
      <c r="D52" s="19" t="str">
        <f>VLOOKUP(B52,總表!$1:$1048576,4,0)</f>
        <v>災害管理與安全</v>
      </c>
      <c r="E52" s="16" t="str">
        <f>VLOOKUP(B52,總表!$1:$1048576,5,0)</f>
        <v>國小組</v>
      </c>
      <c r="F52" s="16" t="str">
        <f>VLOOKUP(B52,總表!$1:$1048576,3,0)</f>
        <v>花蓮縣</v>
      </c>
      <c r="G52" s="16" t="str">
        <f>VLOOKUP(B52,總表!$1:$1048576,6,0)</f>
        <v>黃晨桀</v>
      </c>
      <c r="H52" s="16" t="str">
        <f>VLOOKUP(B52,總表!$1:$1048576,7,0)</f>
        <v>花蓮縣中正國民小學</v>
      </c>
      <c r="I52" s="16" t="str">
        <f>VLOOKUP(B52,總表!$1:$1048576,8,0)</f>
        <v>李靖堯</v>
      </c>
      <c r="J52" s="16" t="str">
        <f>VLOOKUP(B52,總表!$1:$1048576,9,0)</f>
        <v>花蓮縣中正國民小學</v>
      </c>
      <c r="K52" s="16" t="str">
        <f>VLOOKUP(B52,總表!$1:$1048576,10,0)</f>
        <v>陳奕辰</v>
      </c>
      <c r="L52" s="16" t="str">
        <f>VLOOKUP(B52,總表!$1:$1048576,11,0)</f>
        <v>花蓮縣中正國民小學</v>
      </c>
      <c r="M52" s="16" t="str">
        <f>VLOOKUP(B52,總表!$1:$1048576,12,0)</f>
        <v>林志豪</v>
      </c>
      <c r="N52" s="16" t="str">
        <f>VLOOKUP(B52,總表!$1:$1048576,13,0)</f>
        <v>花蓮縣中正國民小學</v>
      </c>
      <c r="O52" s="16" t="str">
        <f>VLOOKUP(B52,總表!$1:$1048576,14,0)</f>
        <v>吳主軍</v>
      </c>
      <c r="P52" s="16" t="str">
        <f>VLOOKUP(B52,總表!$1:$1048576,15,0)</f>
        <v>花蓮縣中正國民小學</v>
      </c>
      <c r="Q52" s="16">
        <f>VLOOKUP(B52,總表!$1:$1048576,16,0)</f>
        <v>0</v>
      </c>
      <c r="R52" s="16">
        <f>VLOOKUP(B52,總表!$1:$1048576,17,0)</f>
        <v>0</v>
      </c>
    </row>
    <row r="53" spans="1:18" hidden="1" x14ac:dyDescent="0.3">
      <c r="A53" s="24" t="s">
        <v>3495</v>
      </c>
      <c r="B53" s="16" t="s">
        <v>1937</v>
      </c>
      <c r="C53" s="10" t="str">
        <f>VLOOKUP(B53,總表!$1:$1048576,2,0)</f>
        <v>SAFE 走廊奔跑安全警示器</v>
      </c>
      <c r="D53" s="19" t="str">
        <f>VLOOKUP(B53,總表!$1:$1048576,4,0)</f>
        <v>災害管理與安全</v>
      </c>
      <c r="E53" s="16" t="str">
        <f>VLOOKUP(B53,總表!$1:$1048576,5,0)</f>
        <v>國小組</v>
      </c>
      <c r="F53" s="16" t="str">
        <f>VLOOKUP(B53,總表!$1:$1048576,3,0)</f>
        <v>花蓮縣</v>
      </c>
      <c r="G53" s="16" t="str">
        <f>VLOOKUP(B53,總表!$1:$1048576,6,0)</f>
        <v>邱奕騰</v>
      </c>
      <c r="H53" s="16" t="str">
        <f>VLOOKUP(B53,總表!$1:$1048576,7,0)</f>
        <v>花蓮縣中原國小</v>
      </c>
      <c r="I53" s="16" t="str">
        <f>VLOOKUP(B53,總表!$1:$1048576,8,0)</f>
        <v>林希辰</v>
      </c>
      <c r="J53" s="16" t="str">
        <f>VLOOKUP(B53,總表!$1:$1048576,9,0)</f>
        <v>花蓮縣中原國小</v>
      </c>
      <c r="K53" s="16" t="str">
        <f>VLOOKUP(B53,總表!$1:$1048576,10,0)</f>
        <v>黃奕凱</v>
      </c>
      <c r="L53" s="16" t="str">
        <f>VLOOKUP(B53,總表!$1:$1048576,11,0)</f>
        <v>花蓮縣中原國小</v>
      </c>
      <c r="M53" s="16" t="str">
        <f>VLOOKUP(B53,總表!$1:$1048576,12,0)</f>
        <v>徐素君</v>
      </c>
      <c r="N53" s="16" t="str">
        <f>VLOOKUP(B53,總表!$1:$1048576,13,0)</f>
        <v>花蓮縣中原國小</v>
      </c>
      <c r="O53" s="16" t="str">
        <f>VLOOKUP(B53,總表!$1:$1048576,14,0)</f>
        <v>邱志峰</v>
      </c>
      <c r="P53" s="16" t="str">
        <f>VLOOKUP(B53,總表!$1:$1048576,15,0)</f>
        <v>花蓮縣明廉國小</v>
      </c>
      <c r="Q53" s="16">
        <f>VLOOKUP(B53,總表!$1:$1048576,16,0)</f>
        <v>0</v>
      </c>
      <c r="R53" s="16">
        <f>VLOOKUP(B53,總表!$1:$1048576,17,0)</f>
        <v>0</v>
      </c>
    </row>
    <row r="54" spans="1:18" hidden="1" x14ac:dyDescent="0.3">
      <c r="A54" s="24" t="s">
        <v>3495</v>
      </c>
      <c r="B54" s="16" t="s">
        <v>2010</v>
      </c>
      <c r="C54" s="10" t="str">
        <f>VLOOKUP(B54,總表!$1:$1048576,2,0)</f>
        <v>防震頭套桌</v>
      </c>
      <c r="D54" s="19" t="str">
        <f>VLOOKUP(B54,總表!$1:$1048576,4,0)</f>
        <v>災害管理與安全</v>
      </c>
      <c r="E54" s="16" t="str">
        <f>VLOOKUP(B54,總表!$1:$1048576,5,0)</f>
        <v>國小組</v>
      </c>
      <c r="F54" s="16" t="str">
        <f>VLOOKUP(B54,總表!$1:$1048576,3,0)</f>
        <v>花蓮縣</v>
      </c>
      <c r="G54" s="16" t="str">
        <f>VLOOKUP(B54,總表!$1:$1048576,6,0)</f>
        <v>李羽喬</v>
      </c>
      <c r="H54" s="16" t="str">
        <f>VLOOKUP(B54,總表!$1:$1048576,7,0)</f>
        <v>光復國小</v>
      </c>
      <c r="I54" s="16" t="str">
        <f>VLOOKUP(B54,總表!$1:$1048576,8,0)</f>
        <v>黃怡安</v>
      </c>
      <c r="J54" s="16" t="str">
        <f>VLOOKUP(B54,總表!$1:$1048576,9,0)</f>
        <v>花蓮光復國小</v>
      </c>
      <c r="K54" s="16" t="str">
        <f>VLOOKUP(B54,總表!$1:$1048576,10,0)</f>
        <v>柯俞彤</v>
      </c>
      <c r="L54" s="16" t="str">
        <f>VLOOKUP(B54,總表!$1:$1048576,11,0)</f>
        <v>花蓮縣光復國小</v>
      </c>
      <c r="M54" s="16" t="str">
        <f>VLOOKUP(B54,總表!$1:$1048576,12,0)</f>
        <v>陳嘉彬</v>
      </c>
      <c r="N54" s="16" t="str">
        <f>VLOOKUP(B54,總表!$1:$1048576,13,0)</f>
        <v>花蓮縣光復國小</v>
      </c>
      <c r="O54" s="16">
        <f>VLOOKUP(B54,總表!$1:$1048576,14,0)</f>
        <v>0</v>
      </c>
      <c r="P54" s="16">
        <f>VLOOKUP(B54,總表!$1:$1048576,15,0)</f>
        <v>0</v>
      </c>
      <c r="Q54" s="16">
        <f>VLOOKUP(B54,總表!$1:$1048576,16,0)</f>
        <v>0</v>
      </c>
      <c r="R54" s="16">
        <f>VLOOKUP(B54,總表!$1:$1048576,17,0)</f>
        <v>0</v>
      </c>
    </row>
    <row r="55" spans="1:18" hidden="1" x14ac:dyDescent="0.3">
      <c r="A55" s="32" t="s">
        <v>3494</v>
      </c>
      <c r="B55" s="16" t="s">
        <v>1896</v>
      </c>
      <c r="C55" s="10" t="str">
        <f>VLOOKUP(B55,總表!$1:$1048576,2,0)</f>
        <v>走廊轉角防撞警示</v>
      </c>
      <c r="D55" s="19" t="str">
        <f>VLOOKUP(B55,總表!$1:$1048576,4,0)</f>
        <v>災害管理與安全</v>
      </c>
      <c r="E55" s="16" t="str">
        <f>VLOOKUP(B55,總表!$1:$1048576,5,0)</f>
        <v>國小組</v>
      </c>
      <c r="F55" s="16" t="str">
        <f>VLOOKUP(B55,總表!$1:$1048576,3,0)</f>
        <v>花蓮縣</v>
      </c>
      <c r="G55" s="16" t="str">
        <f>VLOOKUP(B55,總表!$1:$1048576,6,0)</f>
        <v>顏振帆</v>
      </c>
      <c r="H55" s="16" t="str">
        <f>VLOOKUP(B55,總表!$1:$1048576,7,0)</f>
        <v>花蓮縣中正國民小學</v>
      </c>
      <c r="I55" s="16" t="str">
        <f>VLOOKUP(B55,總表!$1:$1048576,8,0)</f>
        <v>李品澄</v>
      </c>
      <c r="J55" s="16" t="str">
        <f>VLOOKUP(B55,總表!$1:$1048576,9,0)</f>
        <v>花蓮縣中正國民小學</v>
      </c>
      <c r="K55" s="16">
        <f>VLOOKUP(B55,總表!$1:$1048576,10,0)</f>
        <v>0</v>
      </c>
      <c r="L55" s="16">
        <f>VLOOKUP(B55,總表!$1:$1048576,11,0)</f>
        <v>0</v>
      </c>
      <c r="M55" s="16" t="str">
        <f>VLOOKUP(B55,總表!$1:$1048576,12,0)</f>
        <v>林志豪</v>
      </c>
      <c r="N55" s="16" t="str">
        <f>VLOOKUP(B55,總表!$1:$1048576,13,0)</f>
        <v>花蓮縣中正國民小學</v>
      </c>
      <c r="O55" s="16" t="str">
        <f>VLOOKUP(B55,總表!$1:$1048576,14,0)</f>
        <v>吳主軍</v>
      </c>
      <c r="P55" s="16" t="str">
        <f>VLOOKUP(B55,總表!$1:$1048576,15,0)</f>
        <v>花蓮縣中正國民小學</v>
      </c>
      <c r="Q55" s="16">
        <f>VLOOKUP(B55,總表!$1:$1048576,16,0)</f>
        <v>0</v>
      </c>
      <c r="R55" s="16">
        <f>VLOOKUP(B55,總表!$1:$1048576,17,0)</f>
        <v>0</v>
      </c>
    </row>
    <row r="56" spans="1:18" hidden="1" x14ac:dyDescent="0.3">
      <c r="A56" s="32" t="s">
        <v>3494</v>
      </c>
      <c r="B56" s="16" t="s">
        <v>1879</v>
      </c>
      <c r="C56" s="10" t="str">
        <f>VLOOKUP(B56,總表!$1:$1048576,2,0)</f>
        <v>道路行駛車輛禮讓系統</v>
      </c>
      <c r="D56" s="19" t="str">
        <f>VLOOKUP(B56,總表!$1:$1048576,4,0)</f>
        <v>災害管理與安全</v>
      </c>
      <c r="E56" s="16" t="str">
        <f>VLOOKUP(B56,總表!$1:$1048576,5,0)</f>
        <v>國小組</v>
      </c>
      <c r="F56" s="16" t="str">
        <f>VLOOKUP(B56,總表!$1:$1048576,3,0)</f>
        <v>花蓮縣</v>
      </c>
      <c r="G56" s="16" t="str">
        <f>VLOOKUP(B56,總表!$1:$1048576,6,0)</f>
        <v>葉怡岑</v>
      </c>
      <c r="H56" s="16" t="str">
        <f>VLOOKUP(B56,總表!$1:$1048576,7,0)</f>
        <v>花蓮縣花蓮市明義國民小學</v>
      </c>
      <c r="I56" s="16" t="str">
        <f>VLOOKUP(B56,總表!$1:$1048576,8,0)</f>
        <v>徐語辰</v>
      </c>
      <c r="J56" s="16" t="str">
        <f>VLOOKUP(B56,總表!$1:$1048576,9,0)</f>
        <v>花蓮縣花蓮市明義國民小學</v>
      </c>
      <c r="K56" s="16">
        <f>VLOOKUP(B56,總表!$1:$1048576,10,0)</f>
        <v>0</v>
      </c>
      <c r="L56" s="16">
        <f>VLOOKUP(B56,總表!$1:$1048576,11,0)</f>
        <v>0</v>
      </c>
      <c r="M56" s="16" t="str">
        <f>VLOOKUP(B56,總表!$1:$1048576,12,0)</f>
        <v>王文俊</v>
      </c>
      <c r="N56" s="16" t="str">
        <f>VLOOKUP(B56,總表!$1:$1048576,13,0)</f>
        <v>花蓮縣花蓮市明義國民小學</v>
      </c>
      <c r="O56" s="16" t="str">
        <f>VLOOKUP(B56,總表!$1:$1048576,14,0)</f>
        <v>吳尚汾</v>
      </c>
      <c r="P56" s="16" t="str">
        <f>VLOOKUP(B56,總表!$1:$1048576,15,0)</f>
        <v>花蓮縣花蓮市明義國民小學</v>
      </c>
      <c r="Q56" s="16" t="str">
        <f>VLOOKUP(B56,總表!$1:$1048576,16,0)</f>
        <v>吳瑞菱</v>
      </c>
      <c r="R56" s="16" t="str">
        <f>VLOOKUP(B56,總表!$1:$1048576,17,0)</f>
        <v>花蓮縣花蓮市明義國民小學</v>
      </c>
    </row>
    <row r="57" spans="1:18" ht="17.399999999999999" hidden="1" x14ac:dyDescent="0.3">
      <c r="A57" s="26" t="s">
        <v>3492</v>
      </c>
      <c r="B57" s="16" t="s">
        <v>2204</v>
      </c>
      <c r="C57" s="10" t="str">
        <f>VLOOKUP(B57,總表!$1:$1048576,2,0)</f>
        <v>健康村動動機</v>
      </c>
      <c r="D57" s="20" t="str">
        <f>VLOOKUP(B57,總表!$1:$1048576,4,0)</f>
        <v>社會照護</v>
      </c>
      <c r="E57" s="16" t="str">
        <f>VLOOKUP(B57,總表!$1:$1048576,5,0)</f>
        <v>國小組</v>
      </c>
      <c r="F57" s="16" t="str">
        <f>VLOOKUP(B57,總表!$1:$1048576,3,0)</f>
        <v>花蓮縣</v>
      </c>
      <c r="G57" s="16" t="str">
        <f>VLOOKUP(B57,總表!$1:$1048576,6,0)</f>
        <v>呂祉霖</v>
      </c>
      <c r="H57" s="16" t="str">
        <f>VLOOKUP(B57,總表!$1:$1048576,7,0)</f>
        <v>花蓮縣玉里國小</v>
      </c>
      <c r="I57" s="16" t="str">
        <f>VLOOKUP(B57,總表!$1:$1048576,8,0)</f>
        <v>陳蔚雲</v>
      </c>
      <c r="J57" s="16" t="str">
        <f>VLOOKUP(B57,總表!$1:$1048576,9,0)</f>
        <v>花蓮縣玉里國小</v>
      </c>
      <c r="K57" s="16" t="str">
        <f>VLOOKUP(B57,總表!$1:$1048576,10,0)</f>
        <v>王佑君</v>
      </c>
      <c r="L57" s="16" t="str">
        <f>VLOOKUP(B57,總表!$1:$1048576,11,0)</f>
        <v>花蓮縣玉里國小</v>
      </c>
      <c r="M57" s="16" t="str">
        <f>VLOOKUP(B57,總表!$1:$1048576,12,0)</f>
        <v>張瑋翔</v>
      </c>
      <c r="N57" s="16" t="str">
        <f>VLOOKUP(B57,總表!$1:$1048576,13,0)</f>
        <v>玉里國小</v>
      </c>
      <c r="O57" s="16" t="str">
        <f>VLOOKUP(B57,總表!$1:$1048576,14,0)</f>
        <v>王思樺</v>
      </c>
      <c r="P57" s="16" t="str">
        <f>VLOOKUP(B57,總表!$1:$1048576,15,0)</f>
        <v>花蓮縣玉里國小</v>
      </c>
      <c r="Q57" s="16">
        <f>VLOOKUP(B57,總表!$1:$1048576,16,0)</f>
        <v>0</v>
      </c>
      <c r="R57" s="16">
        <f>VLOOKUP(B57,總表!$1:$1048576,17,0)</f>
        <v>0</v>
      </c>
    </row>
    <row r="58" spans="1:18" ht="17.399999999999999" hidden="1" x14ac:dyDescent="0.3">
      <c r="A58" s="29" t="s">
        <v>3493</v>
      </c>
      <c r="B58" s="16" t="s">
        <v>2167</v>
      </c>
      <c r="C58" s="10" t="str">
        <f>VLOOKUP(B58,總表!$1:$1048576,2,0)</f>
        <v>獨居老人智慧照護系統</v>
      </c>
      <c r="D58" s="20" t="str">
        <f>VLOOKUP(B58,總表!$1:$1048576,4,0)</f>
        <v>社會照護</v>
      </c>
      <c r="E58" s="16" t="str">
        <f>VLOOKUP(B58,總表!$1:$1048576,5,0)</f>
        <v>國小組</v>
      </c>
      <c r="F58" s="16" t="str">
        <f>VLOOKUP(B58,總表!$1:$1048576,3,0)</f>
        <v>花蓮縣</v>
      </c>
      <c r="G58" s="16" t="str">
        <f>VLOOKUP(B58,總表!$1:$1048576,6,0)</f>
        <v>賴芊綾</v>
      </c>
      <c r="H58" s="16" t="str">
        <f>VLOOKUP(B58,總表!$1:$1048576,7,0)</f>
        <v>花蓮縣中正國民小學</v>
      </c>
      <c r="I58" s="16" t="str">
        <f>VLOOKUP(B58,總表!$1:$1048576,8,0)</f>
        <v>陳存樂</v>
      </c>
      <c r="J58" s="16" t="str">
        <f>VLOOKUP(B58,總表!$1:$1048576,9,0)</f>
        <v>花蓮縣中正國民小學</v>
      </c>
      <c r="K58" s="16" t="str">
        <f>VLOOKUP(B58,總表!$1:$1048576,10,0)</f>
        <v>林李謙</v>
      </c>
      <c r="L58" s="16" t="str">
        <f>VLOOKUP(B58,總表!$1:$1048576,11,0)</f>
        <v>花蓮縣中正國民小學</v>
      </c>
      <c r="M58" s="16" t="str">
        <f>VLOOKUP(B58,總表!$1:$1048576,12,0)</f>
        <v>林志豪</v>
      </c>
      <c r="N58" s="16" t="str">
        <f>VLOOKUP(B58,總表!$1:$1048576,13,0)</f>
        <v>花蓮縣中正國民小學</v>
      </c>
      <c r="O58" s="16" t="str">
        <f>VLOOKUP(B58,總表!$1:$1048576,14,0)</f>
        <v>吳主軍</v>
      </c>
      <c r="P58" s="16" t="str">
        <f>VLOOKUP(B58,總表!$1:$1048576,15,0)</f>
        <v>花蓮縣中正國民小學</v>
      </c>
      <c r="Q58" s="16">
        <f>VLOOKUP(B58,總表!$1:$1048576,16,0)</f>
        <v>0</v>
      </c>
      <c r="R58" s="16">
        <f>VLOOKUP(B58,總表!$1:$1048576,17,0)</f>
        <v>0</v>
      </c>
    </row>
    <row r="59" spans="1:18" ht="17.399999999999999" hidden="1" x14ac:dyDescent="0.3">
      <c r="A59" s="31" t="s">
        <v>3494</v>
      </c>
      <c r="B59" s="16" t="s">
        <v>2195</v>
      </c>
      <c r="C59" s="10" t="str">
        <f>VLOOKUP(B59,總表!$1:$1048576,2,0)</f>
        <v>病床照護機</v>
      </c>
      <c r="D59" s="20" t="str">
        <f>VLOOKUP(B59,總表!$1:$1048576,4,0)</f>
        <v>社會照護</v>
      </c>
      <c r="E59" s="16" t="str">
        <f>VLOOKUP(B59,總表!$1:$1048576,5,0)</f>
        <v>國小組</v>
      </c>
      <c r="F59" s="16" t="str">
        <f>VLOOKUP(B59,總表!$1:$1048576,3,0)</f>
        <v>花蓮縣</v>
      </c>
      <c r="G59" s="16" t="str">
        <f>VLOOKUP(B59,總表!$1:$1048576,6,0)</f>
        <v>黃熙恩</v>
      </c>
      <c r="H59" s="16" t="str">
        <f>VLOOKUP(B59,總表!$1:$1048576,7,0)</f>
        <v>東華附小</v>
      </c>
      <c r="I59" s="16" t="str">
        <f>VLOOKUP(B59,總表!$1:$1048576,8,0)</f>
        <v>徐可芯</v>
      </c>
      <c r="J59" s="16" t="str">
        <f>VLOOKUP(B59,總表!$1:$1048576,9,0)</f>
        <v>東華附小</v>
      </c>
      <c r="K59" s="16" t="str">
        <f>VLOOKUP(B59,總表!$1:$1048576,10,0)</f>
        <v>計皖珏</v>
      </c>
      <c r="L59" s="16" t="str">
        <f>VLOOKUP(B59,總表!$1:$1048576,11,0)</f>
        <v>東華附小</v>
      </c>
      <c r="M59" s="16" t="str">
        <f>VLOOKUP(B59,總表!$1:$1048576,12,0)</f>
        <v>王碩鴻</v>
      </c>
      <c r="N59" s="16" t="str">
        <f>VLOOKUP(B59,總表!$1:$1048576,13,0)</f>
        <v>花蓮縣國立東華大學附設實驗國民小學</v>
      </c>
      <c r="O59" s="16" t="str">
        <f>VLOOKUP(B59,總表!$1:$1048576,14,0)</f>
        <v>吳佩加</v>
      </c>
      <c r="P59" s="16" t="str">
        <f>VLOOKUP(B59,總表!$1:$1048576,15,0)</f>
        <v>花蓮縣國立東華大學附設實驗國民小學</v>
      </c>
      <c r="Q59" s="16">
        <f>VLOOKUP(B59,總表!$1:$1048576,16,0)</f>
        <v>0</v>
      </c>
      <c r="R59" s="16">
        <f>VLOOKUP(B59,總表!$1:$1048576,17,0)</f>
        <v>0</v>
      </c>
    </row>
    <row r="60" spans="1:18" ht="17.399999999999999" hidden="1" x14ac:dyDescent="0.3">
      <c r="A60" s="31" t="s">
        <v>3494</v>
      </c>
      <c r="B60" s="16" t="s">
        <v>2172</v>
      </c>
      <c r="C60" s="10" t="str">
        <f>VLOOKUP(B60,總表!$1:$1048576,2,0)</f>
        <v>無障礙扶手殺菌裝置</v>
      </c>
      <c r="D60" s="20" t="str">
        <f>VLOOKUP(B60,總表!$1:$1048576,4,0)</f>
        <v>社會照護</v>
      </c>
      <c r="E60" s="16" t="str">
        <f>VLOOKUP(B60,總表!$1:$1048576,5,0)</f>
        <v>國小組</v>
      </c>
      <c r="F60" s="16" t="str">
        <f>VLOOKUP(B60,總表!$1:$1048576,3,0)</f>
        <v>花蓮縣</v>
      </c>
      <c r="G60" s="16" t="str">
        <f>VLOOKUP(B60,總表!$1:$1048576,6,0)</f>
        <v>潘宇蕎</v>
      </c>
      <c r="H60" s="16" t="str">
        <f>VLOOKUP(B60,總表!$1:$1048576,7,0)</f>
        <v>花蓮縣中正國民小學</v>
      </c>
      <c r="I60" s="16" t="str">
        <f>VLOOKUP(B60,總表!$1:$1048576,8,0)</f>
        <v>呂佳佳</v>
      </c>
      <c r="J60" s="16" t="str">
        <f>VLOOKUP(B60,總表!$1:$1048576,9,0)</f>
        <v>花蓮縣中正國民小學</v>
      </c>
      <c r="K60" s="16">
        <f>VLOOKUP(B60,總表!$1:$1048576,10,0)</f>
        <v>0</v>
      </c>
      <c r="L60" s="16">
        <f>VLOOKUP(B60,總表!$1:$1048576,11,0)</f>
        <v>0</v>
      </c>
      <c r="M60" s="16" t="str">
        <f>VLOOKUP(B60,總表!$1:$1048576,12,0)</f>
        <v>林志豪</v>
      </c>
      <c r="N60" s="16" t="str">
        <f>VLOOKUP(B60,總表!$1:$1048576,13,0)</f>
        <v>花蓮縣中正國民小學</v>
      </c>
      <c r="O60" s="16" t="str">
        <f>VLOOKUP(B60,總表!$1:$1048576,14,0)</f>
        <v>吳主軍</v>
      </c>
      <c r="P60" s="16" t="str">
        <f>VLOOKUP(B60,總表!$1:$1048576,15,0)</f>
        <v>花蓮縣中正國民小學</v>
      </c>
      <c r="Q60" s="16">
        <f>VLOOKUP(B60,總表!$1:$1048576,16,0)</f>
        <v>0</v>
      </c>
      <c r="R60" s="16">
        <f>VLOOKUP(B60,總表!$1:$1048576,17,0)</f>
        <v>0</v>
      </c>
    </row>
    <row r="61" spans="1:18" ht="17.399999999999999" hidden="1" x14ac:dyDescent="0.3">
      <c r="A61" s="22" t="s">
        <v>3495</v>
      </c>
      <c r="B61" s="16" t="s">
        <v>2575</v>
      </c>
      <c r="C61" s="10" t="str">
        <f>VLOOKUP(B61,總表!$1:$1048576,2,0)</f>
        <v>扇網快速清潔小幫手</v>
      </c>
      <c r="D61" s="16" t="str">
        <f>VLOOKUP(B61,總表!$1:$1048576,4,0)</f>
        <v>便利生活</v>
      </c>
      <c r="E61" s="16" t="str">
        <f>VLOOKUP(B61,總表!$1:$1048576,5,0)</f>
        <v>國小組</v>
      </c>
      <c r="F61" s="16" t="str">
        <f>VLOOKUP(B61,總表!$1:$1048576,3,0)</f>
        <v>花蓮縣</v>
      </c>
      <c r="G61" s="16" t="str">
        <f>VLOOKUP(B61,總表!$1:$1048576,6,0)</f>
        <v>許元曦</v>
      </c>
      <c r="H61" s="16" t="str">
        <f>VLOOKUP(B61,總表!$1:$1048576,7,0)</f>
        <v>花蓮縣花蓮市明義國民小學</v>
      </c>
      <c r="I61" s="16" t="str">
        <f>VLOOKUP(B61,總表!$1:$1048576,8,0)</f>
        <v>施沛安</v>
      </c>
      <c r="J61" s="16" t="str">
        <f>VLOOKUP(B61,總表!$1:$1048576,9,0)</f>
        <v>花蓮縣花蓮市明義國民小學</v>
      </c>
      <c r="K61" s="16" t="str">
        <f>VLOOKUP(B61,總表!$1:$1048576,10,0)</f>
        <v>陳柔蓁</v>
      </c>
      <c r="L61" s="16" t="str">
        <f>VLOOKUP(B61,總表!$1:$1048576,11,0)</f>
        <v>花蓮縣花蓮市明義國民小學</v>
      </c>
      <c r="M61" s="16" t="str">
        <f>VLOOKUP(B61,總表!$1:$1048576,12,0)</f>
        <v>王文俊</v>
      </c>
      <c r="N61" s="16" t="str">
        <f>VLOOKUP(B61,總表!$1:$1048576,13,0)</f>
        <v>花蓮縣花蓮市明義國民小學</v>
      </c>
      <c r="O61" s="16" t="str">
        <f>VLOOKUP(B61,總表!$1:$1048576,14,0)</f>
        <v>吳尚汾</v>
      </c>
      <c r="P61" s="16" t="str">
        <f>VLOOKUP(B61,總表!$1:$1048576,15,0)</f>
        <v>花蓮縣花蓮市明義國民小學</v>
      </c>
      <c r="Q61" s="16" t="str">
        <f>VLOOKUP(B61,總表!$1:$1048576,16,0)</f>
        <v>郭羿彣</v>
      </c>
      <c r="R61" s="16" t="str">
        <f>VLOOKUP(B61,總表!$1:$1048576,17,0)</f>
        <v>花蓮縣花蓮市明義國民小學</v>
      </c>
    </row>
    <row r="62" spans="1:18" ht="17.399999999999999" hidden="1" x14ac:dyDescent="0.3">
      <c r="A62" s="29" t="s">
        <v>3493</v>
      </c>
      <c r="B62" s="16" t="s">
        <v>3499</v>
      </c>
      <c r="C62" s="10" t="str">
        <f>VLOOKUP(B62,總表!$1:$1048576,2,0)</f>
        <v>帶寶寶「放電」、我幫你「充電」——環保綠能充電嬰兒車系統</v>
      </c>
      <c r="D62" s="21" t="str">
        <f>VLOOKUP(B62,總表!$1:$1048576,4,0)</f>
        <v>前瞻/工業設計技術</v>
      </c>
      <c r="E62" s="16" t="str">
        <f>VLOOKUP(B62,總表!$1:$1048576,5,0)</f>
        <v>國小組</v>
      </c>
      <c r="F62" s="16" t="str">
        <f>VLOOKUP(B62,總表!$1:$1048576,3,0)</f>
        <v>花蓮縣</v>
      </c>
      <c r="G62" s="16" t="str">
        <f>VLOOKUP(B62,總表!$1:$1048576,6,0)</f>
        <v>賴定謙</v>
      </c>
      <c r="H62" s="16" t="str">
        <f>VLOOKUP(B62,總表!$1:$1048576,7,0)</f>
        <v>國立東華大學附設實驗國民小學</v>
      </c>
      <c r="I62" s="16" t="str">
        <f>VLOOKUP(B62,總表!$1:$1048576,8,0)</f>
        <v>蔡宇睿</v>
      </c>
      <c r="J62" s="16" t="str">
        <f>VLOOKUP(B62,總表!$1:$1048576,9,0)</f>
        <v>國立東華大學附設實驗國民小學</v>
      </c>
      <c r="K62" s="16" t="str">
        <f>VLOOKUP(B62,總表!$1:$1048576,10,0)</f>
        <v>周晨鎬</v>
      </c>
      <c r="L62" s="16" t="str">
        <f>VLOOKUP(B62,總表!$1:$1048576,11,0)</f>
        <v>國立東華大學附設實驗國民小學</v>
      </c>
      <c r="M62" s="16" t="str">
        <f>VLOOKUP(B62,總表!$1:$1048576,12,0)</f>
        <v>張玉真</v>
      </c>
      <c r="N62" s="16" t="str">
        <f>VLOOKUP(B62,總表!$1:$1048576,13,0)</f>
        <v>國立東華大學附設實驗國民小學</v>
      </c>
      <c r="O62" s="16" t="str">
        <f>VLOOKUP(B62,總表!$1:$1048576,14,0)</f>
        <v>吳霽昀</v>
      </c>
      <c r="P62" s="16" t="str">
        <f>VLOOKUP(B62,總表!$1:$1048576,15,0)</f>
        <v>國立東華大學附設實驗國民小學</v>
      </c>
      <c r="Q62" s="16">
        <f>VLOOKUP(B62,總表!$1:$1048576,16,0)</f>
        <v>0</v>
      </c>
      <c r="R62" s="16">
        <f>VLOOKUP(B62,總表!$1:$1048576,17,0)</f>
        <v>0</v>
      </c>
    </row>
    <row r="63" spans="1:18" ht="17.399999999999999" hidden="1" x14ac:dyDescent="0.3">
      <c r="A63" s="22" t="s">
        <v>3495</v>
      </c>
      <c r="B63" s="13" t="s">
        <v>150</v>
      </c>
      <c r="C63" s="10" t="str">
        <f>VLOOKUP(B63,總表!$1:$1048576,2,0)</f>
        <v>安全環保節能紅綠燈</v>
      </c>
      <c r="D63" s="17" t="str">
        <f>VLOOKUP(B63,總表!$1:$1048576,4,0)</f>
        <v>永續發展農糧技術</v>
      </c>
      <c r="E63" s="16" t="str">
        <f>VLOOKUP(B63,總表!$1:$1048576,5,0)</f>
        <v>國中組</v>
      </c>
      <c r="F63" s="16" t="str">
        <f>VLOOKUP(B63,總表!$1:$1048576,3,0)</f>
        <v>花蓮縣</v>
      </c>
      <c r="G63" s="16" t="str">
        <f>VLOOKUP(B63,總表!$1:$1048576,6,0)</f>
        <v>吳亮勳</v>
      </c>
      <c r="H63" s="16" t="str">
        <f>VLOOKUP(B63,總表!$1:$1048576,7,0)</f>
        <v>壽豐國中</v>
      </c>
      <c r="I63" s="16" t="str">
        <f>VLOOKUP(B63,總表!$1:$1048576,8,0)</f>
        <v xml:space="preserve"> 謝歆宜</v>
      </c>
      <c r="J63" s="16" t="str">
        <f>VLOOKUP(B63,總表!$1:$1048576,9,0)</f>
        <v>壽豐國中</v>
      </c>
      <c r="K63" s="16" t="str">
        <f>VLOOKUP(B63,總表!$1:$1048576,10,0)</f>
        <v xml:space="preserve">江愷晨	</v>
      </c>
      <c r="L63" s="16" t="str">
        <f>VLOOKUP(B63,總表!$1:$1048576,11,0)</f>
        <v>壽豐國中</v>
      </c>
      <c r="M63" s="16" t="str">
        <f>VLOOKUP(B63,總表!$1:$1048576,12,0)</f>
        <v>李恩銘</v>
      </c>
      <c r="N63" s="16" t="str">
        <f>VLOOKUP(B63,總表!$1:$1048576,13,0)</f>
        <v xml:space="preserve">壽豐國中  </v>
      </c>
      <c r="O63" s="16" t="str">
        <f>VLOOKUP(B63,總表!$1:$1048576,14,0)</f>
        <v>盧怡伶</v>
      </c>
      <c r="P63" s="16" t="str">
        <f>VLOOKUP(B63,總表!$1:$1048576,15,0)</f>
        <v xml:space="preserve">壽豐國中  </v>
      </c>
      <c r="Q63" s="16" t="str">
        <f>VLOOKUP(B63,總表!$1:$1048576,16,0)</f>
        <v>張梓彥</v>
      </c>
      <c r="R63" s="16" t="str">
        <f>VLOOKUP(B63,總表!$1:$1048576,17,0)</f>
        <v xml:space="preserve">壽豐國中  </v>
      </c>
    </row>
    <row r="64" spans="1:18" ht="17.399999999999999" hidden="1" x14ac:dyDescent="0.3">
      <c r="A64" s="22" t="s">
        <v>3495</v>
      </c>
      <c r="B64" s="13" t="s">
        <v>329</v>
      </c>
      <c r="C64" s="10" t="str">
        <f>VLOOKUP(B64,總表!$1:$1048576,2,0)</f>
        <v>最適椅高偵測系統</v>
      </c>
      <c r="D64" s="18" t="str">
        <f>VLOOKUP(B64,總表!$1:$1048576,4,0)</f>
        <v>休閒與教育</v>
      </c>
      <c r="E64" s="16" t="str">
        <f>VLOOKUP(B64,總表!$1:$1048576,5,0)</f>
        <v>國中組</v>
      </c>
      <c r="F64" s="16" t="str">
        <f>VLOOKUP(B64,總表!$1:$1048576,3,0)</f>
        <v>花蓮縣</v>
      </c>
      <c r="G64" s="16" t="str">
        <f>VLOOKUP(B64,總表!$1:$1048576,6,0)</f>
        <v>李元勝</v>
      </c>
      <c r="H64" s="16" t="str">
        <f>VLOOKUP(B64,總表!$1:$1048576,7,0)</f>
        <v>花崗國中</v>
      </c>
      <c r="I64" s="16" t="str">
        <f>VLOOKUP(B64,總表!$1:$1048576,8,0)</f>
        <v>紀之晨</v>
      </c>
      <c r="J64" s="16" t="str">
        <f>VLOOKUP(B64,總表!$1:$1048576,9,0)</f>
        <v>花崗國中</v>
      </c>
      <c r="K64" s="16" t="str">
        <f>VLOOKUP(B64,總表!$1:$1048576,10,0)</f>
        <v>洪崇皓</v>
      </c>
      <c r="L64" s="16" t="str">
        <f>VLOOKUP(B64,總表!$1:$1048576,11,0)</f>
        <v>花崗國中</v>
      </c>
      <c r="M64" s="16" t="str">
        <f>VLOOKUP(B64,總表!$1:$1048576,12,0)</f>
        <v>龔瑞清</v>
      </c>
      <c r="N64" s="16" t="str">
        <f>VLOOKUP(B64,總表!$1:$1048576,13,0)</f>
        <v>花崗國中</v>
      </c>
      <c r="O64" s="16" t="str">
        <f>VLOOKUP(B64,總表!$1:$1048576,14,0)</f>
        <v>劉厚德</v>
      </c>
      <c r="P64" s="16" t="str">
        <f>VLOOKUP(B64,總表!$1:$1048576,15,0)</f>
        <v>花崗國中</v>
      </c>
      <c r="Q64" s="16">
        <f>VLOOKUP(B64,總表!$1:$1048576,16,0)</f>
        <v>0</v>
      </c>
      <c r="R64" s="16">
        <f>VLOOKUP(B64,總表!$1:$1048576,17,0)</f>
        <v>0</v>
      </c>
    </row>
    <row r="65" spans="1:18" ht="17.399999999999999" hidden="1" x14ac:dyDescent="0.3">
      <c r="A65" s="25" t="s">
        <v>3492</v>
      </c>
      <c r="B65" s="13" t="s">
        <v>360</v>
      </c>
      <c r="C65" s="10" t="str">
        <f>VLOOKUP(B65,總表!$1:$1048576,2,0)</f>
        <v>肺炎走避擦黑板機</v>
      </c>
      <c r="D65" s="18" t="str">
        <f>VLOOKUP(B65,總表!$1:$1048576,4,0)</f>
        <v>休閒與教育</v>
      </c>
      <c r="E65" s="16" t="str">
        <f>VLOOKUP(B65,總表!$1:$1048576,5,0)</f>
        <v>國中組</v>
      </c>
      <c r="F65" s="16" t="str">
        <f>VLOOKUP(B65,總表!$1:$1048576,3,0)</f>
        <v>花蓮縣</v>
      </c>
      <c r="G65" s="16" t="str">
        <f>VLOOKUP(B65,總表!$1:$1048576,6,0)</f>
        <v>胡迪</v>
      </c>
      <c r="H65" s="16" t="str">
        <f>VLOOKUP(B65,總表!$1:$1048576,7,0)</f>
        <v>花崗國中</v>
      </c>
      <c r="I65" s="16" t="str">
        <f>VLOOKUP(B65,總表!$1:$1048576,8,0)</f>
        <v>蔡昊勳</v>
      </c>
      <c r="J65" s="16" t="str">
        <f>VLOOKUP(B65,總表!$1:$1048576,9,0)</f>
        <v>花崗國中</v>
      </c>
      <c r="K65" s="16" t="str">
        <f>VLOOKUP(B65,總表!$1:$1048576,10,0)</f>
        <v>歐家端</v>
      </c>
      <c r="L65" s="16" t="str">
        <f>VLOOKUP(B65,總表!$1:$1048576,11,0)</f>
        <v>花崗國中</v>
      </c>
      <c r="M65" s="16" t="str">
        <f>VLOOKUP(B65,總表!$1:$1048576,12,0)</f>
        <v>劉厚德</v>
      </c>
      <c r="N65" s="16" t="str">
        <f>VLOOKUP(B65,總表!$1:$1048576,13,0)</f>
        <v>花崗國中</v>
      </c>
      <c r="O65" s="16" t="str">
        <f>VLOOKUP(B65,總表!$1:$1048576,14,0)</f>
        <v>龔瑞清</v>
      </c>
      <c r="P65" s="16" t="str">
        <f>VLOOKUP(B65,總表!$1:$1048576,15,0)</f>
        <v>花崗國中</v>
      </c>
      <c r="Q65" s="16">
        <f>VLOOKUP(B65,總表!$1:$1048576,16,0)</f>
        <v>0</v>
      </c>
      <c r="R65" s="16">
        <f>VLOOKUP(B65,總表!$1:$1048576,17,0)</f>
        <v>0</v>
      </c>
    </row>
    <row r="66" spans="1:18" ht="17.399999999999999" hidden="1" x14ac:dyDescent="0.3">
      <c r="A66" s="30" t="s">
        <v>3494</v>
      </c>
      <c r="B66" s="13" t="s">
        <v>322</v>
      </c>
      <c r="C66" s="10" t="str">
        <f>VLOOKUP(B66,總表!$1:$1048576,2,0)</f>
        <v>球場推水器加強排水組</v>
      </c>
      <c r="D66" s="18" t="str">
        <f>VLOOKUP(B66,總表!$1:$1048576,4,0)</f>
        <v>休閒與教育</v>
      </c>
      <c r="E66" s="16" t="str">
        <f>VLOOKUP(B66,總表!$1:$1048576,5,0)</f>
        <v>國中組</v>
      </c>
      <c r="F66" s="16" t="str">
        <f>VLOOKUP(B66,總表!$1:$1048576,3,0)</f>
        <v>花蓮縣</v>
      </c>
      <c r="G66" s="16" t="str">
        <f>VLOOKUP(B66,總表!$1:$1048576,6,0)</f>
        <v>湯淳媛</v>
      </c>
      <c r="H66" s="16" t="str">
        <f>VLOOKUP(B66,總表!$1:$1048576,7,0)</f>
        <v>花蓮縣立瑞穗國民中學</v>
      </c>
      <c r="I66" s="16" t="str">
        <f>VLOOKUP(B66,總表!$1:$1048576,8,0)</f>
        <v>蘇瑞玲</v>
      </c>
      <c r="J66" s="16" t="str">
        <f>VLOOKUP(B66,總表!$1:$1048576,9,0)</f>
        <v>花蓮縣立瑞穗國民中學</v>
      </c>
      <c r="K66" s="16" t="str">
        <f>VLOOKUP(B66,總表!$1:$1048576,10,0)</f>
        <v>陳愷恩</v>
      </c>
      <c r="L66" s="16" t="str">
        <f>VLOOKUP(B66,總表!$1:$1048576,11,0)</f>
        <v>花蓮縣立瑞穗國民中學</v>
      </c>
      <c r="M66" s="16" t="str">
        <f>VLOOKUP(B66,總表!$1:$1048576,12,0)</f>
        <v>許俊傑</v>
      </c>
      <c r="N66" s="16" t="str">
        <f>VLOOKUP(B66,總表!$1:$1048576,13,0)</f>
        <v>花蓮縣立瑞穗國民中學</v>
      </c>
      <c r="O66" s="16">
        <f>VLOOKUP(B66,總表!$1:$1048576,14,0)</f>
        <v>0</v>
      </c>
      <c r="P66" s="16">
        <f>VLOOKUP(B66,總表!$1:$1048576,15,0)</f>
        <v>0</v>
      </c>
      <c r="Q66" s="16">
        <f>VLOOKUP(B66,總表!$1:$1048576,16,0)</f>
        <v>0</v>
      </c>
      <c r="R66" s="16">
        <f>VLOOKUP(B66,總表!$1:$1048576,17,0)</f>
        <v>0</v>
      </c>
    </row>
    <row r="67" spans="1:18" ht="17.399999999999999" hidden="1" x14ac:dyDescent="0.3">
      <c r="A67" s="22" t="s">
        <v>3495</v>
      </c>
      <c r="B67" s="13" t="s">
        <v>615</v>
      </c>
      <c r="C67" s="10" t="str">
        <f>VLOOKUP(B67,總表!$1:$1048576,2,0)</f>
        <v>鏟子超人</v>
      </c>
      <c r="D67" s="19" t="str">
        <f>VLOOKUP(B67,總表!$1:$1048576,4,0)</f>
        <v>災害管理與安全</v>
      </c>
      <c r="E67" s="16" t="str">
        <f>VLOOKUP(B67,總表!$1:$1048576,5,0)</f>
        <v>國中組</v>
      </c>
      <c r="F67" s="16" t="str">
        <f>VLOOKUP(B67,總表!$1:$1048576,3,0)</f>
        <v>花蓮縣</v>
      </c>
      <c r="G67" s="16" t="str">
        <f>VLOOKUP(B67,總表!$1:$1048576,6,0)</f>
        <v>田金濬</v>
      </c>
      <c r="H67" s="16" t="str">
        <f>VLOOKUP(B67,總表!$1:$1048576,7,0)</f>
        <v>花蓮縣立鳳林國民中學</v>
      </c>
      <c r="I67" s="16">
        <f>VLOOKUP(B67,總表!$1:$1048576,8,0)</f>
        <v>0</v>
      </c>
      <c r="J67" s="16">
        <f>VLOOKUP(B67,總表!$1:$1048576,9,0)</f>
        <v>0</v>
      </c>
      <c r="K67" s="16">
        <f>VLOOKUP(B67,總表!$1:$1048576,10,0)</f>
        <v>0</v>
      </c>
      <c r="L67" s="16">
        <f>VLOOKUP(B67,總表!$1:$1048576,11,0)</f>
        <v>0</v>
      </c>
      <c r="M67" s="16" t="str">
        <f>VLOOKUP(B67,總表!$1:$1048576,12,0)</f>
        <v>甘鉅莨</v>
      </c>
      <c r="N67" s="16" t="str">
        <f>VLOOKUP(B67,總表!$1:$1048576,13,0)</f>
        <v>花蓮縣立鳳林國民中學</v>
      </c>
      <c r="O67" s="16">
        <f>VLOOKUP(B67,總表!$1:$1048576,14,0)</f>
        <v>0</v>
      </c>
      <c r="P67" s="16">
        <f>VLOOKUP(B67,總表!$1:$1048576,15,0)</f>
        <v>0</v>
      </c>
      <c r="Q67" s="16">
        <f>VLOOKUP(B67,總表!$1:$1048576,16,0)</f>
        <v>0</v>
      </c>
      <c r="R67" s="16">
        <f>VLOOKUP(B67,總表!$1:$1048576,17,0)</f>
        <v>0</v>
      </c>
    </row>
    <row r="68" spans="1:18" ht="17.399999999999999" hidden="1" x14ac:dyDescent="0.3">
      <c r="A68" s="22" t="s">
        <v>3495</v>
      </c>
      <c r="B68" s="13" t="s">
        <v>608</v>
      </c>
      <c r="C68" s="10" t="str">
        <f>VLOOKUP(B68,總表!$1:$1048576,2,0)</f>
        <v>兩腳椅改善工具</v>
      </c>
      <c r="D68" s="19" t="str">
        <f>VLOOKUP(B68,總表!$1:$1048576,4,0)</f>
        <v>災害管理與安全</v>
      </c>
      <c r="E68" s="16" t="str">
        <f>VLOOKUP(B68,總表!$1:$1048576,5,0)</f>
        <v>國中組</v>
      </c>
      <c r="F68" s="16" t="str">
        <f>VLOOKUP(B68,總表!$1:$1048576,3,0)</f>
        <v>花蓮縣</v>
      </c>
      <c r="G68" s="16" t="str">
        <f>VLOOKUP(B68,總表!$1:$1048576,6,0)</f>
        <v>尤語婕</v>
      </c>
      <c r="H68" s="16" t="str">
        <f>VLOOKUP(B68,總表!$1:$1048576,7,0)</f>
        <v>花蓮縣立國風國民中學</v>
      </c>
      <c r="I68" s="16" t="str">
        <f>VLOOKUP(B68,總表!$1:$1048576,8,0)</f>
        <v>陳譽心</v>
      </c>
      <c r="J68" s="16" t="str">
        <f>VLOOKUP(B68,總表!$1:$1048576,9,0)</f>
        <v>花蓮縣立國風國民中學</v>
      </c>
      <c r="K68" s="16" t="str">
        <f>VLOOKUP(B68,總表!$1:$1048576,10,0)</f>
        <v>張瑋育</v>
      </c>
      <c r="L68" s="16" t="str">
        <f>VLOOKUP(B68,總表!$1:$1048576,11,0)</f>
        <v>花蓮縣立國風國民中學</v>
      </c>
      <c r="M68" s="16" t="str">
        <f>VLOOKUP(B68,總表!$1:$1048576,12,0)</f>
        <v>林逸翔</v>
      </c>
      <c r="N68" s="16" t="str">
        <f>VLOOKUP(B68,總表!$1:$1048576,13,0)</f>
        <v>花蓮縣立國風國民中學</v>
      </c>
      <c r="O68" s="16">
        <f>VLOOKUP(B68,總表!$1:$1048576,14,0)</f>
        <v>0</v>
      </c>
      <c r="P68" s="16">
        <f>VLOOKUP(B68,總表!$1:$1048576,15,0)</f>
        <v>0</v>
      </c>
      <c r="Q68" s="16">
        <f>VLOOKUP(B68,總表!$1:$1048576,16,0)</f>
        <v>0</v>
      </c>
      <c r="R68" s="16">
        <f>VLOOKUP(B68,總表!$1:$1048576,17,0)</f>
        <v>0</v>
      </c>
    </row>
    <row r="69" spans="1:18" ht="17.399999999999999" hidden="1" x14ac:dyDescent="0.3">
      <c r="A69" s="30" t="s">
        <v>3494</v>
      </c>
      <c r="B69" s="13" t="s">
        <v>620</v>
      </c>
      <c r="C69" s="10" t="str">
        <f>VLOOKUP(B69,總表!$1:$1048576,2,0)</f>
        <v>書包減重設計</v>
      </c>
      <c r="D69" s="19" t="str">
        <f>VLOOKUP(B69,總表!$1:$1048576,4,0)</f>
        <v>災害管理與安全</v>
      </c>
      <c r="E69" s="16" t="str">
        <f>VLOOKUP(B69,總表!$1:$1048576,5,0)</f>
        <v>國中組</v>
      </c>
      <c r="F69" s="16" t="str">
        <f>VLOOKUP(B69,總表!$1:$1048576,3,0)</f>
        <v>花蓮縣</v>
      </c>
      <c r="G69" s="16" t="str">
        <f>VLOOKUP(B69,總表!$1:$1048576,6,0)</f>
        <v>吳柚葳</v>
      </c>
      <c r="H69" s="16" t="str">
        <f>VLOOKUP(B69,總表!$1:$1048576,7,0)</f>
        <v>壽豐國中</v>
      </c>
      <c r="I69" s="16" t="str">
        <f>VLOOKUP(B69,總表!$1:$1048576,8,0)</f>
        <v>張佳雯</v>
      </c>
      <c r="J69" s="16" t="str">
        <f>VLOOKUP(B69,總表!$1:$1048576,9,0)</f>
        <v>壽豐國中</v>
      </c>
      <c r="K69" s="16" t="str">
        <f>VLOOKUP(B69,總表!$1:$1048576,10,0)</f>
        <v>黃卉荺</v>
      </c>
      <c r="L69" s="16" t="str">
        <f>VLOOKUP(B69,總表!$1:$1048576,11,0)</f>
        <v>壽豐國中</v>
      </c>
      <c r="M69" s="16" t="str">
        <f>VLOOKUP(B69,總表!$1:$1048576,12,0)</f>
        <v>李恩銘</v>
      </c>
      <c r="N69" s="16" t="str">
        <f>VLOOKUP(B69,總表!$1:$1048576,13,0)</f>
        <v xml:space="preserve">壽豐國中  </v>
      </c>
      <c r="O69" s="16" t="str">
        <f>VLOOKUP(B69,總表!$1:$1048576,14,0)</f>
        <v>邱淑楨</v>
      </c>
      <c r="P69" s="16" t="str">
        <f>VLOOKUP(B69,總表!$1:$1048576,15,0)</f>
        <v xml:space="preserve">壽豐國中 </v>
      </c>
      <c r="Q69" s="16" t="str">
        <f>VLOOKUP(B69,總表!$1:$1048576,16,0)</f>
        <v>蕭品瑜</v>
      </c>
      <c r="R69" s="16" t="str">
        <f>VLOOKUP(B69,總表!$1:$1048576,17,0)</f>
        <v xml:space="preserve">壽豐國中 </v>
      </c>
    </row>
    <row r="70" spans="1:18" ht="17.399999999999999" hidden="1" x14ac:dyDescent="0.3">
      <c r="A70" s="28" t="s">
        <v>3493</v>
      </c>
      <c r="B70" s="13" t="s">
        <v>782</v>
      </c>
      <c r="C70" s="10" t="str">
        <f>VLOOKUP(B70,總表!$1:$1048576,2,0)</f>
        <v>心律感測智慧護膝</v>
      </c>
      <c r="D70" s="20" t="str">
        <f>VLOOKUP(B70,總表!$1:$1048576,4,0)</f>
        <v>社會照護</v>
      </c>
      <c r="E70" s="16" t="str">
        <f>VLOOKUP(B70,總表!$1:$1048576,5,0)</f>
        <v>國中組</v>
      </c>
      <c r="F70" s="16" t="str">
        <f>VLOOKUP(B70,總表!$1:$1048576,3,0)</f>
        <v>花蓮縣</v>
      </c>
      <c r="G70" s="16" t="str">
        <f>VLOOKUP(B70,總表!$1:$1048576,6,0)</f>
        <v>吳晨安</v>
      </c>
      <c r="H70" s="16" t="str">
        <f>VLOOKUP(B70,總表!$1:$1048576,7,0)</f>
        <v>壽豐國中</v>
      </c>
      <c r="I70" s="16" t="str">
        <f>VLOOKUP(B70,總表!$1:$1048576,8,0)</f>
        <v xml:space="preserve">連啟斌	</v>
      </c>
      <c r="J70" s="16" t="str">
        <f>VLOOKUP(B70,總表!$1:$1048576,9,0)</f>
        <v>壽豐國中</v>
      </c>
      <c r="K70" s="16" t="str">
        <f>VLOOKUP(B70,總表!$1:$1048576,10,0)</f>
        <v>黃恩星</v>
      </c>
      <c r="L70" s="16" t="str">
        <f>VLOOKUP(B70,總表!$1:$1048576,11,0)</f>
        <v>壽豐國中</v>
      </c>
      <c r="M70" s="16" t="str">
        <f>VLOOKUP(B70,總表!$1:$1048576,12,0)</f>
        <v>李恩銘</v>
      </c>
      <c r="N70" s="16" t="str">
        <f>VLOOKUP(B70,總表!$1:$1048576,13,0)</f>
        <v xml:space="preserve">壽豐國中  </v>
      </c>
      <c r="O70" s="16" t="str">
        <f>VLOOKUP(B70,總表!$1:$1048576,14,0)</f>
        <v>盧怡伶</v>
      </c>
      <c r="P70" s="16" t="str">
        <f>VLOOKUP(B70,總表!$1:$1048576,15,0)</f>
        <v xml:space="preserve">壽豐國中  </v>
      </c>
      <c r="Q70" s="16" t="str">
        <f>VLOOKUP(B70,總表!$1:$1048576,16,0)</f>
        <v>張梓彥</v>
      </c>
      <c r="R70" s="16" t="str">
        <f>VLOOKUP(B70,總表!$1:$1048576,17,0)</f>
        <v xml:space="preserve">壽豐國中  </v>
      </c>
    </row>
    <row r="71" spans="1:18" ht="17.399999999999999" hidden="1" x14ac:dyDescent="0.3">
      <c r="A71" s="30" t="s">
        <v>3494</v>
      </c>
      <c r="B71" s="13" t="s">
        <v>787</v>
      </c>
      <c r="C71" s="10" t="str">
        <f>VLOOKUP(B71,總表!$1:$1048576,2,0)</f>
        <v>語音互動式智能水龍頭</v>
      </c>
      <c r="D71" s="20" t="str">
        <f>VLOOKUP(B71,總表!$1:$1048576,4,0)</f>
        <v>社會照護</v>
      </c>
      <c r="E71" s="16" t="str">
        <f>VLOOKUP(B71,總表!$1:$1048576,5,0)</f>
        <v>國中組</v>
      </c>
      <c r="F71" s="16" t="str">
        <f>VLOOKUP(B71,總表!$1:$1048576,3,0)</f>
        <v>花蓮縣</v>
      </c>
      <c r="G71" s="16" t="str">
        <f>VLOOKUP(B71,總表!$1:$1048576,6,0)</f>
        <v>王又仟</v>
      </c>
      <c r="H71" s="16" t="str">
        <f>VLOOKUP(B71,總表!$1:$1048576,7,0)</f>
        <v>花蓮縣立花崗國中</v>
      </c>
      <c r="I71" s="16" t="str">
        <f>VLOOKUP(B71,總表!$1:$1048576,8,0)</f>
        <v>魏梓丞</v>
      </c>
      <c r="J71" s="16" t="str">
        <f>VLOOKUP(B71,總表!$1:$1048576,9,0)</f>
        <v>花蓮縣立花崗國中</v>
      </c>
      <c r="K71" s="16">
        <f>VLOOKUP(B71,總表!$1:$1048576,10,0)</f>
        <v>0</v>
      </c>
      <c r="L71" s="16">
        <f>VLOOKUP(B71,總表!$1:$1048576,11,0)</f>
        <v>0</v>
      </c>
      <c r="M71" s="16" t="str">
        <f>VLOOKUP(B71,總表!$1:$1048576,12,0)</f>
        <v>藍連欉</v>
      </c>
      <c r="N71" s="16" t="str">
        <f>VLOOKUP(B71,總表!$1:$1048576,13,0)</f>
        <v>花崗國中</v>
      </c>
      <c r="O71" s="16" t="str">
        <f>VLOOKUP(B71,總表!$1:$1048576,14,0)</f>
        <v>龔瑞清</v>
      </c>
      <c r="P71" s="16" t="str">
        <f>VLOOKUP(B71,總表!$1:$1048576,15,0)</f>
        <v>花崗國中</v>
      </c>
      <c r="Q71" s="16" t="str">
        <f>VLOOKUP(B71,總表!$1:$1048576,16,0)</f>
        <v>吳主軍</v>
      </c>
      <c r="R71" s="16" t="str">
        <f>VLOOKUP(B71,總表!$1:$1048576,17,0)</f>
        <v>中正國 小</v>
      </c>
    </row>
    <row r="72" spans="1:18" ht="17.399999999999999" hidden="1" x14ac:dyDescent="0.3">
      <c r="A72" s="22" t="s">
        <v>3495</v>
      </c>
      <c r="B72" s="13" t="s">
        <v>1016</v>
      </c>
      <c r="C72" s="10" t="str">
        <f>VLOOKUP(B72,總表!$1:$1048576,2,0)</f>
        <v>美甲輔助裝置</v>
      </c>
      <c r="D72" s="16" t="str">
        <f>VLOOKUP(B72,總表!$1:$1048576,4,0)</f>
        <v>便利生活</v>
      </c>
      <c r="E72" s="16" t="str">
        <f>VLOOKUP(B72,總表!$1:$1048576,5,0)</f>
        <v>國中組</v>
      </c>
      <c r="F72" s="16" t="str">
        <f>VLOOKUP(B72,總表!$1:$1048576,3,0)</f>
        <v>花蓮縣</v>
      </c>
      <c r="G72" s="16" t="str">
        <f>VLOOKUP(B72,總表!$1:$1048576,6,0)</f>
        <v>曾嘉茗</v>
      </c>
      <c r="H72" s="16" t="str">
        <f>VLOOKUP(B72,總表!$1:$1048576,7,0)</f>
        <v>花蓮縣立光復國民中學</v>
      </c>
      <c r="I72" s="16" t="str">
        <f>VLOOKUP(B72,總表!$1:$1048576,8,0)</f>
        <v>楊其萱</v>
      </c>
      <c r="J72" s="16" t="str">
        <f>VLOOKUP(B72,總表!$1:$1048576,9,0)</f>
        <v>花蓮縣立光復國民中學</v>
      </c>
      <c r="K72" s="16">
        <f>VLOOKUP(B72,總表!$1:$1048576,10,0)</f>
        <v>0</v>
      </c>
      <c r="L72" s="16">
        <f>VLOOKUP(B72,總表!$1:$1048576,11,0)</f>
        <v>0</v>
      </c>
      <c r="M72" s="16" t="str">
        <f>VLOOKUP(B72,總表!$1:$1048576,12,0)</f>
        <v>趙育綾</v>
      </c>
      <c r="N72" s="16" t="str">
        <f>VLOOKUP(B72,總表!$1:$1048576,13,0)</f>
        <v>花蓮縣立光復國民中學</v>
      </c>
      <c r="O72" s="16" t="str">
        <f>VLOOKUP(B72,總表!$1:$1048576,14,0)</f>
        <v>黃崇軒</v>
      </c>
      <c r="P72" s="16" t="str">
        <f>VLOOKUP(B72,總表!$1:$1048576,15,0)</f>
        <v>花蓮縣立光復國民中學</v>
      </c>
      <c r="Q72" s="16">
        <f>VLOOKUP(B72,總表!$1:$1048576,16,0)</f>
        <v>0</v>
      </c>
      <c r="R72" s="16">
        <f>VLOOKUP(B72,總表!$1:$1048576,17,0)</f>
        <v>0</v>
      </c>
    </row>
    <row r="73" spans="1:18" ht="17.399999999999999" hidden="1" x14ac:dyDescent="0.3">
      <c r="A73" s="22" t="s">
        <v>3495</v>
      </c>
      <c r="B73" s="13" t="s">
        <v>1084</v>
      </c>
      <c r="C73" s="10" t="str">
        <f>VLOOKUP(B73,總表!$1:$1048576,2,0)</f>
        <v>防誤關自動開門系統</v>
      </c>
      <c r="D73" s="16" t="str">
        <f>VLOOKUP(B73,總表!$1:$1048576,4,0)</f>
        <v>便利生活</v>
      </c>
      <c r="E73" s="16" t="str">
        <f>VLOOKUP(B73,總表!$1:$1048576,5,0)</f>
        <v>國中組</v>
      </c>
      <c r="F73" s="16" t="str">
        <f>VLOOKUP(B73,總表!$1:$1048576,3,0)</f>
        <v>花蓮縣</v>
      </c>
      <c r="G73" s="16" t="str">
        <f>VLOOKUP(B73,總表!$1:$1048576,6,0)</f>
        <v>詹沃然</v>
      </c>
      <c r="H73" s="16" t="str">
        <f>VLOOKUP(B73,總表!$1:$1048576,7,0)</f>
        <v>花崗國中</v>
      </c>
      <c r="I73" s="16" t="str">
        <f>VLOOKUP(B73,總表!$1:$1048576,8,0)</f>
        <v>呂穀</v>
      </c>
      <c r="J73" s="16" t="str">
        <f>VLOOKUP(B73,總表!$1:$1048576,9,0)</f>
        <v>花崗國中</v>
      </c>
      <c r="K73" s="16">
        <f>VLOOKUP(B73,總表!$1:$1048576,10,0)</f>
        <v>0</v>
      </c>
      <c r="L73" s="16">
        <f>VLOOKUP(B73,總表!$1:$1048576,11,0)</f>
        <v>0</v>
      </c>
      <c r="M73" s="16" t="str">
        <f>VLOOKUP(B73,總表!$1:$1048576,12,0)</f>
        <v>龔瑞清</v>
      </c>
      <c r="N73" s="16" t="str">
        <f>VLOOKUP(B73,總表!$1:$1048576,13,0)</f>
        <v>花崗國中</v>
      </c>
      <c r="O73" s="16" t="str">
        <f>VLOOKUP(B73,總表!$1:$1048576,14,0)</f>
        <v>劉厚德</v>
      </c>
      <c r="P73" s="16" t="str">
        <f>VLOOKUP(B73,總表!$1:$1048576,15,0)</f>
        <v>花崗國中</v>
      </c>
      <c r="Q73" s="16">
        <f>VLOOKUP(B73,總表!$1:$1048576,16,0)</f>
        <v>0</v>
      </c>
      <c r="R73" s="16">
        <f>VLOOKUP(B73,總表!$1:$1048576,17,0)</f>
        <v>0</v>
      </c>
    </row>
    <row r="74" spans="1:18" ht="17.399999999999999" hidden="1" x14ac:dyDescent="0.3">
      <c r="A74" s="22" t="s">
        <v>3495</v>
      </c>
      <c r="B74" s="13" t="s">
        <v>999</v>
      </c>
      <c r="C74" s="10" t="str">
        <f>VLOOKUP(B74,總表!$1:$1048576,2,0)</f>
        <v>冷暖兩用倉鼠籠</v>
      </c>
      <c r="D74" s="16" t="str">
        <f>VLOOKUP(B74,總表!$1:$1048576,4,0)</f>
        <v>便利生活</v>
      </c>
      <c r="E74" s="16" t="str">
        <f>VLOOKUP(B74,總表!$1:$1048576,5,0)</f>
        <v>國中組</v>
      </c>
      <c r="F74" s="16" t="str">
        <f>VLOOKUP(B74,總表!$1:$1048576,3,0)</f>
        <v>花蓮縣</v>
      </c>
      <c r="G74" s="16" t="str">
        <f>VLOOKUP(B74,總表!$1:$1048576,6,0)</f>
        <v>潘亭蓉</v>
      </c>
      <c r="H74" s="16" t="str">
        <f>VLOOKUP(B74,總表!$1:$1048576,7,0)</f>
        <v>國風國中</v>
      </c>
      <c r="I74" s="16" t="str">
        <f>VLOOKUP(B74,總表!$1:$1048576,8,0)</f>
        <v>賴姿羽</v>
      </c>
      <c r="J74" s="16" t="str">
        <f>VLOOKUP(B74,總表!$1:$1048576,9,0)</f>
        <v>國風國中</v>
      </c>
      <c r="K74" s="16" t="str">
        <f>VLOOKUP(B74,總表!$1:$1048576,10,0)</f>
        <v>陳品妤</v>
      </c>
      <c r="L74" s="16" t="str">
        <f>VLOOKUP(B74,總表!$1:$1048576,11,0)</f>
        <v>國風國中</v>
      </c>
      <c r="M74" s="16" t="str">
        <f>VLOOKUP(B74,總表!$1:$1048576,12,0)</f>
        <v>林曉微</v>
      </c>
      <c r="N74" s="16" t="str">
        <f>VLOOKUP(B74,總表!$1:$1048576,13,0)</f>
        <v>國風國中</v>
      </c>
      <c r="O74" s="16">
        <f>VLOOKUP(B74,總表!$1:$1048576,14,0)</f>
        <v>0</v>
      </c>
      <c r="P74" s="16">
        <f>VLOOKUP(B74,總表!$1:$1048576,15,0)</f>
        <v>0</v>
      </c>
      <c r="Q74" s="16">
        <f>VLOOKUP(B74,總表!$1:$1048576,16,0)</f>
        <v>0</v>
      </c>
      <c r="R74" s="16">
        <f>VLOOKUP(B74,總表!$1:$1048576,17,0)</f>
        <v>0</v>
      </c>
    </row>
    <row r="75" spans="1:18" ht="17.399999999999999" hidden="1" x14ac:dyDescent="0.3">
      <c r="A75" s="28" t="s">
        <v>3493</v>
      </c>
      <c r="B75" s="13" t="s">
        <v>3514</v>
      </c>
      <c r="C75" s="10" t="str">
        <f>VLOOKUP(B75,總表!$1:$1048576,2,0)</f>
        <v>太陽能板清潔機</v>
      </c>
      <c r="D75" s="16" t="str">
        <f>VLOOKUP(B75,總表!$1:$1048576,4,0)</f>
        <v>便利生活</v>
      </c>
      <c r="E75" s="16" t="str">
        <f>VLOOKUP(B75,總表!$1:$1048576,5,0)</f>
        <v>國中組</v>
      </c>
      <c r="F75" s="16" t="str">
        <f>VLOOKUP(B75,總表!$1:$1048576,3,0)</f>
        <v>花蓮縣</v>
      </c>
      <c r="G75" s="16" t="str">
        <f>VLOOKUP(B75,總表!$1:$1048576,6,0)</f>
        <v>温千誼</v>
      </c>
      <c r="H75" s="16" t="str">
        <f>VLOOKUP(B75,總表!$1:$1048576,7,0)</f>
        <v>花蓮縣私立海星高級中學</v>
      </c>
      <c r="I75" s="16" t="str">
        <f>VLOOKUP(B75,總表!$1:$1048576,8,0)</f>
        <v>陳紫綺</v>
      </c>
      <c r="J75" s="16" t="str">
        <f>VLOOKUP(B75,總表!$1:$1048576,9,0)</f>
        <v>花蓮縣私立海星高級中學</v>
      </c>
      <c r="K75" s="16">
        <f>VLOOKUP(B75,總表!$1:$1048576,10,0)</f>
        <v>0</v>
      </c>
      <c r="L75" s="16">
        <f>VLOOKUP(B75,總表!$1:$1048576,11,0)</f>
        <v>0</v>
      </c>
      <c r="M75" s="16" t="str">
        <f>VLOOKUP(B75,總表!$1:$1048576,12,0)</f>
        <v>廖啟岑</v>
      </c>
      <c r="N75" s="16" t="str">
        <f>VLOOKUP(B75,總表!$1:$1048576,13,0)</f>
        <v>花蓮縣私立海星高級中學</v>
      </c>
      <c r="O75" s="16" t="str">
        <f>VLOOKUP(B75,總表!$1:$1048576,14,0)</f>
        <v>徐貴富</v>
      </c>
      <c r="P75" s="16" t="str">
        <f>VLOOKUP(B75,總表!$1:$1048576,15,0)</f>
        <v>花蓮縣私立海星高級中學</v>
      </c>
      <c r="Q75" s="16">
        <f>VLOOKUP(B75,總表!$1:$1048576,16,0)</f>
        <v>0</v>
      </c>
      <c r="R75" s="16">
        <f>VLOOKUP(B75,總表!$1:$1048576,17,0)</f>
        <v>0</v>
      </c>
    </row>
    <row r="76" spans="1:18" ht="17.399999999999999" hidden="1" x14ac:dyDescent="0.3">
      <c r="A76" s="30" t="s">
        <v>3494</v>
      </c>
      <c r="B76" s="13" t="s">
        <v>1048</v>
      </c>
      <c r="C76" s="10" t="str">
        <f>VLOOKUP(B76,總表!$1:$1048576,2,0)</f>
        <v>保脆薯條盒</v>
      </c>
      <c r="D76" s="16" t="str">
        <f>VLOOKUP(B76,總表!$1:$1048576,4,0)</f>
        <v>便利生活</v>
      </c>
      <c r="E76" s="16" t="str">
        <f>VLOOKUP(B76,總表!$1:$1048576,5,0)</f>
        <v>國中組</v>
      </c>
      <c r="F76" s="16" t="str">
        <f>VLOOKUP(B76,總表!$1:$1048576,3,0)</f>
        <v>花蓮縣</v>
      </c>
      <c r="G76" s="16" t="str">
        <f>VLOOKUP(B76,總表!$1:$1048576,6,0)</f>
        <v>林咨妍</v>
      </c>
      <c r="H76" s="16" t="str">
        <f>VLOOKUP(B76,總表!$1:$1048576,7,0)</f>
        <v>花蓮縣私立海星高級中學</v>
      </c>
      <c r="I76" s="16" t="str">
        <f>VLOOKUP(B76,總表!$1:$1048576,8,0)</f>
        <v>楊晴涵</v>
      </c>
      <c r="J76" s="16" t="str">
        <f>VLOOKUP(B76,總表!$1:$1048576,9,0)</f>
        <v>花蓮縣私立海星高級中學</v>
      </c>
      <c r="K76" s="16" t="str">
        <f>VLOOKUP(B76,總表!$1:$1048576,10,0)</f>
        <v>岳子雲</v>
      </c>
      <c r="L76" s="16" t="str">
        <f>VLOOKUP(B76,總表!$1:$1048576,11,0)</f>
        <v>花蓮縣私立海星高級中學</v>
      </c>
      <c r="M76" s="16" t="str">
        <f>VLOOKUP(B76,總表!$1:$1048576,12,0)</f>
        <v>徐榮珍</v>
      </c>
      <c r="N76" s="16" t="str">
        <f>VLOOKUP(B76,總表!$1:$1048576,13,0)</f>
        <v>花蓮縣私立海星高級中學</v>
      </c>
      <c r="O76" s="16" t="str">
        <f>VLOOKUP(B76,總表!$1:$1048576,14,0)</f>
        <v>徐貴富</v>
      </c>
      <c r="P76" s="16" t="str">
        <f>VLOOKUP(B76,總表!$1:$1048576,15,0)</f>
        <v>花蓮縣私立海星高級中學</v>
      </c>
      <c r="Q76" s="16">
        <f>VLOOKUP(B76,總表!$1:$1048576,16,0)</f>
        <v>0</v>
      </c>
      <c r="R76" s="16">
        <f>VLOOKUP(B76,總表!$1:$1048576,17,0)</f>
        <v>0</v>
      </c>
    </row>
    <row r="77" spans="1:18" ht="17.399999999999999" hidden="1" x14ac:dyDescent="0.3">
      <c r="A77" s="30" t="s">
        <v>3494</v>
      </c>
      <c r="B77" s="13" t="s">
        <v>1035</v>
      </c>
      <c r="C77" s="10" t="str">
        <f>VLOOKUP(B77,總表!$1:$1048576,2,0)</f>
        <v>頸枕鬧鐘</v>
      </c>
      <c r="D77" s="16" t="str">
        <f>VLOOKUP(B77,總表!$1:$1048576,4,0)</f>
        <v>便利生活</v>
      </c>
      <c r="E77" s="16" t="str">
        <f>VLOOKUP(B77,總表!$1:$1048576,5,0)</f>
        <v>國中組</v>
      </c>
      <c r="F77" s="16" t="str">
        <f>VLOOKUP(B77,總表!$1:$1048576,3,0)</f>
        <v>花蓮縣</v>
      </c>
      <c r="G77" s="16" t="str">
        <f>VLOOKUP(B77,總表!$1:$1048576,6,0)</f>
        <v>羅健文</v>
      </c>
      <c r="H77" s="16" t="str">
        <f>VLOOKUP(B77,總表!$1:$1048576,7,0)</f>
        <v>花蓮縣立自強國中</v>
      </c>
      <c r="I77" s="16" t="str">
        <f>VLOOKUP(B77,總表!$1:$1048576,8,0)</f>
        <v>謝昊恩</v>
      </c>
      <c r="J77" s="16" t="str">
        <f>VLOOKUP(B77,總表!$1:$1048576,9,0)</f>
        <v>花蓮縣立自強國中</v>
      </c>
      <c r="K77" s="16" t="str">
        <f>VLOOKUP(B77,總表!$1:$1048576,10,0)</f>
        <v>游惟勛</v>
      </c>
      <c r="L77" s="16" t="str">
        <f>VLOOKUP(B77,總表!$1:$1048576,11,0)</f>
        <v>花蓮縣立自強國中</v>
      </c>
      <c r="M77" s="16" t="str">
        <f>VLOOKUP(B77,總表!$1:$1048576,12,0)</f>
        <v>呂柏辰</v>
      </c>
      <c r="N77" s="16" t="str">
        <f>VLOOKUP(B77,總表!$1:$1048576,13,0)</f>
        <v>花蓮縣立自強國中</v>
      </c>
      <c r="O77" s="16" t="str">
        <f>VLOOKUP(B77,總表!$1:$1048576,14,0)</f>
        <v>陳禹翔</v>
      </c>
      <c r="P77" s="16" t="str">
        <f>VLOOKUP(B77,總表!$1:$1048576,15,0)</f>
        <v>花蓮縣立自強國中</v>
      </c>
      <c r="Q77" s="16">
        <f>VLOOKUP(B77,總表!$1:$1048576,16,0)</f>
        <v>0</v>
      </c>
      <c r="R77" s="16">
        <f>VLOOKUP(B77,總表!$1:$1048576,17,0)</f>
        <v>0</v>
      </c>
    </row>
    <row r="78" spans="1:18" ht="17.399999999999999" hidden="1" x14ac:dyDescent="0.3">
      <c r="A78" s="30" t="s">
        <v>3494</v>
      </c>
      <c r="B78" s="13" t="s">
        <v>1030</v>
      </c>
      <c r="C78" s="10" t="str">
        <f>VLOOKUP(B78,總表!$1:$1048576,2,0)</f>
        <v>智能垃圾分類機</v>
      </c>
      <c r="D78" s="16" t="str">
        <f>VLOOKUP(B78,總表!$1:$1048576,4,0)</f>
        <v>便利生活</v>
      </c>
      <c r="E78" s="16" t="str">
        <f>VLOOKUP(B78,總表!$1:$1048576,5,0)</f>
        <v>國中組</v>
      </c>
      <c r="F78" s="16" t="str">
        <f>VLOOKUP(B78,總表!$1:$1048576,3,0)</f>
        <v>花蓮縣</v>
      </c>
      <c r="G78" s="16" t="str">
        <f>VLOOKUP(B78,總表!$1:$1048576,6,0)</f>
        <v>蕭士敦</v>
      </c>
      <c r="H78" s="16" t="str">
        <f>VLOOKUP(B78,總表!$1:$1048576,7,0)</f>
        <v>壽豐國中</v>
      </c>
      <c r="I78" s="16" t="str">
        <f>VLOOKUP(B78,總表!$1:$1048576,8,0)</f>
        <v>徐子修</v>
      </c>
      <c r="J78" s="16" t="str">
        <f>VLOOKUP(B78,總表!$1:$1048576,9,0)</f>
        <v>壽豐國中</v>
      </c>
      <c r="K78" s="16" t="str">
        <f>VLOOKUP(B78,總表!$1:$1048576,10,0)</f>
        <v>陳校剛</v>
      </c>
      <c r="L78" s="16" t="str">
        <f>VLOOKUP(B78,總表!$1:$1048576,11,0)</f>
        <v>壽豐國中</v>
      </c>
      <c r="M78" s="16" t="str">
        <f>VLOOKUP(B78,總表!$1:$1048576,12,0)</f>
        <v>李恩銘</v>
      </c>
      <c r="N78" s="16" t="str">
        <f>VLOOKUP(B78,總表!$1:$1048576,13,0)</f>
        <v xml:space="preserve">壽豐國中  </v>
      </c>
      <c r="O78" s="16" t="str">
        <f>VLOOKUP(B78,總表!$1:$1048576,14,0)</f>
        <v>蕭品瑜</v>
      </c>
      <c r="P78" s="16" t="str">
        <f>VLOOKUP(B78,總表!$1:$1048576,15,0)</f>
        <v xml:space="preserve">壽豐國中 </v>
      </c>
      <c r="Q78" s="16" t="str">
        <f>VLOOKUP(B78,總表!$1:$1048576,16,0)</f>
        <v>邱淑楨</v>
      </c>
      <c r="R78" s="16" t="str">
        <f>VLOOKUP(B78,總表!$1:$1048576,17,0)</f>
        <v xml:space="preserve">壽豐國中 </v>
      </c>
    </row>
    <row r="79" spans="1:18" ht="17.399999999999999" hidden="1" x14ac:dyDescent="0.3">
      <c r="A79" s="30" t="s">
        <v>3494</v>
      </c>
      <c r="B79" s="13" t="s">
        <v>1043</v>
      </c>
      <c r="C79" s="10" t="str">
        <f>VLOOKUP(B79,總表!$1:$1048576,2,0)</f>
        <v xml:space="preserve">智能常溫保鮮盒 </v>
      </c>
      <c r="D79" s="16" t="str">
        <f>VLOOKUP(B79,總表!$1:$1048576,4,0)</f>
        <v>便利生活</v>
      </c>
      <c r="E79" s="16" t="str">
        <f>VLOOKUP(B79,總表!$1:$1048576,5,0)</f>
        <v>國中組</v>
      </c>
      <c r="F79" s="16" t="str">
        <f>VLOOKUP(B79,總表!$1:$1048576,3,0)</f>
        <v>花蓮縣</v>
      </c>
      <c r="G79" s="16" t="str">
        <f>VLOOKUP(B79,總表!$1:$1048576,6,0)</f>
        <v>洪靖甯</v>
      </c>
      <c r="H79" s="16" t="str">
        <f>VLOOKUP(B79,總表!$1:$1048576,7,0)</f>
        <v>壽豐國中</v>
      </c>
      <c r="I79" s="16" t="str">
        <f>VLOOKUP(B79,總表!$1:$1048576,8,0)</f>
        <v>吳語涵</v>
      </c>
      <c r="J79" s="16" t="str">
        <f>VLOOKUP(B79,總表!$1:$1048576,9,0)</f>
        <v>壽豐國中</v>
      </c>
      <c r="K79" s="16" t="str">
        <f>VLOOKUP(B79,總表!$1:$1048576,10,0)</f>
        <v xml:space="preserve">陳怡柔 </v>
      </c>
      <c r="L79" s="16" t="str">
        <f>VLOOKUP(B79,總表!$1:$1048576,11,0)</f>
        <v>壽豐國中</v>
      </c>
      <c r="M79" s="16" t="str">
        <f>VLOOKUP(B79,總表!$1:$1048576,12,0)</f>
        <v>李恩銘</v>
      </c>
      <c r="N79" s="16" t="str">
        <f>VLOOKUP(B79,總表!$1:$1048576,13,0)</f>
        <v xml:space="preserve">壽豐國中  </v>
      </c>
      <c r="O79" s="16" t="str">
        <f>VLOOKUP(B79,總表!$1:$1048576,14,0)</f>
        <v>盧怡伶</v>
      </c>
      <c r="P79" s="16" t="str">
        <f>VLOOKUP(B79,總表!$1:$1048576,15,0)</f>
        <v xml:space="preserve">壽豐國中  </v>
      </c>
      <c r="Q79" s="16" t="str">
        <f>VLOOKUP(B79,總表!$1:$1048576,16,0)</f>
        <v>蕭品瑜</v>
      </c>
      <c r="R79" s="16" t="str">
        <f>VLOOKUP(B79,總表!$1:$1048576,17,0)</f>
        <v xml:space="preserve">壽豐國中 </v>
      </c>
    </row>
    <row r="80" spans="1:18" ht="17.399999999999999" hidden="1" x14ac:dyDescent="0.3">
      <c r="A80" s="22" t="s">
        <v>3495</v>
      </c>
      <c r="B80" s="13" t="s">
        <v>1239</v>
      </c>
      <c r="C80" s="10" t="str">
        <f>VLOOKUP(B80,總表!$1:$1048576,2,0)</f>
        <v>太空農場</v>
      </c>
      <c r="D80" s="21" t="str">
        <f>VLOOKUP(B80,總表!$1:$1048576,4,0)</f>
        <v>前瞻/工業設計技術</v>
      </c>
      <c r="E80" s="16" t="str">
        <f>VLOOKUP(B80,總表!$1:$1048576,5,0)</f>
        <v>國中組</v>
      </c>
      <c r="F80" s="16" t="str">
        <f>VLOOKUP(B80,總表!$1:$1048576,3,0)</f>
        <v>花蓮縣</v>
      </c>
      <c r="G80" s="16" t="str">
        <f>VLOOKUP(B80,總表!$1:$1048576,6,0)</f>
        <v>陳泰元</v>
      </c>
      <c r="H80" s="16" t="str">
        <f>VLOOKUP(B80,總表!$1:$1048576,7,0)</f>
        <v>花蓮自強國中</v>
      </c>
      <c r="I80" s="16" t="str">
        <f>VLOOKUP(B80,總表!$1:$1048576,8,0)</f>
        <v>范瑜庭</v>
      </c>
      <c r="J80" s="16" t="str">
        <f>VLOOKUP(B80,總表!$1:$1048576,9,0)</f>
        <v>花蓮自強國中</v>
      </c>
      <c r="K80" s="16" t="str">
        <f>VLOOKUP(B80,總表!$1:$1048576,10,0)</f>
        <v>張秉洋</v>
      </c>
      <c r="L80" s="16" t="str">
        <f>VLOOKUP(B80,總表!$1:$1048576,11,0)</f>
        <v>花蓮自強國中</v>
      </c>
      <c r="M80" s="16" t="str">
        <f>VLOOKUP(B80,總表!$1:$1048576,12,0)</f>
        <v>李漢昌</v>
      </c>
      <c r="N80" s="16" t="str">
        <f>VLOOKUP(B80,總表!$1:$1048576,13,0)</f>
        <v>國立花蓮高中</v>
      </c>
      <c r="O80" s="16" t="str">
        <f>VLOOKUP(B80,總表!$1:$1048576,14,0)</f>
        <v>陳怡安</v>
      </c>
      <c r="P80" s="16" t="str">
        <f>VLOOKUP(B80,總表!$1:$1048576,15,0)</f>
        <v>花蓮縣立自強國中</v>
      </c>
      <c r="Q80" s="16">
        <f>VLOOKUP(B80,總表!$1:$1048576,16,0)</f>
        <v>0</v>
      </c>
      <c r="R80" s="16">
        <f>VLOOKUP(B80,總表!$1:$1048576,17,0)</f>
        <v>0</v>
      </c>
    </row>
    <row r="81" spans="1:18" ht="17.399999999999999" hidden="1" x14ac:dyDescent="0.3">
      <c r="A81" s="30" t="s">
        <v>3494</v>
      </c>
      <c r="B81" s="13" t="s">
        <v>3084</v>
      </c>
      <c r="C81" s="10" t="str">
        <f>VLOOKUP(B81,總表!$1:$1048576,2,0)</f>
        <v>災害零感</v>
      </c>
      <c r="D81" s="19" t="str">
        <f>VLOOKUP(B81,總表!$1:$1048576,4,0)</f>
        <v>災害管理與安全</v>
      </c>
      <c r="E81" s="16" t="str">
        <f>VLOOKUP(B81,總表!$1:$1048576,5,0)</f>
        <v>高中職組</v>
      </c>
      <c r="F81" s="16" t="str">
        <f>VLOOKUP(B81,總表!$1:$1048576,3,0)</f>
        <v>南投縣</v>
      </c>
      <c r="G81" s="16" t="str">
        <f>VLOOKUP(B81,總表!$1:$1048576,6,0)</f>
        <v>張庭睿</v>
      </c>
      <c r="H81" s="16" t="str">
        <f>VLOOKUP(B81,總表!$1:$1048576,7,0)</f>
        <v>國立南投高級中學</v>
      </c>
      <c r="I81" s="16" t="str">
        <f>VLOOKUP(B81,總表!$1:$1048576,8,0)</f>
        <v>林子涵</v>
      </c>
      <c r="J81" s="16" t="str">
        <f>VLOOKUP(B81,總表!$1:$1048576,9,0)</f>
        <v>國立南投高級中學</v>
      </c>
      <c r="K81" s="16" t="str">
        <f>VLOOKUP(B81,總表!$1:$1048576,10,0)</f>
        <v>陳宥崴</v>
      </c>
      <c r="L81" s="16" t="str">
        <f>VLOOKUP(B81,總表!$1:$1048576,11,0)</f>
        <v>國立南投高級中學</v>
      </c>
      <c r="M81" s="16" t="str">
        <f>VLOOKUP(B81,總表!$1:$1048576,12,0)</f>
        <v>羅仕旻</v>
      </c>
      <c r="N81" s="16" t="str">
        <f>VLOOKUP(B81,總表!$1:$1048576,13,0)</f>
        <v>國立南投高中</v>
      </c>
      <c r="O81" s="16">
        <f>VLOOKUP(B81,總表!$1:$1048576,14,0)</f>
        <v>0</v>
      </c>
      <c r="P81" s="16">
        <f>VLOOKUP(B81,總表!$1:$1048576,15,0)</f>
        <v>0</v>
      </c>
      <c r="Q81" s="16">
        <f>VLOOKUP(B81,總表!$1:$1048576,16,0)</f>
        <v>0</v>
      </c>
      <c r="R81" s="16">
        <f>VLOOKUP(B81,總表!$1:$1048576,17,0)</f>
        <v>0</v>
      </c>
    </row>
    <row r="82" spans="1:18" ht="17.399999999999999" hidden="1" x14ac:dyDescent="0.3">
      <c r="A82" s="22" t="s">
        <v>3495</v>
      </c>
      <c r="B82" s="13" t="s">
        <v>3147</v>
      </c>
      <c r="C82" s="10" t="str">
        <f>VLOOKUP(B82,總表!$1:$1048576,2,0)</f>
        <v>復指人生</v>
      </c>
      <c r="D82" s="20" t="str">
        <f>VLOOKUP(B82,總表!$1:$1048576,4,0)</f>
        <v>社會照護</v>
      </c>
      <c r="E82" s="16" t="str">
        <f>VLOOKUP(B82,總表!$1:$1048576,5,0)</f>
        <v>高中職組</v>
      </c>
      <c r="F82" s="16" t="str">
        <f>VLOOKUP(B82,總表!$1:$1048576,3,0)</f>
        <v>南投縣</v>
      </c>
      <c r="G82" s="16" t="str">
        <f>VLOOKUP(B82,總表!$1:$1048576,6,0)</f>
        <v>張庭睿</v>
      </c>
      <c r="H82" s="16" t="str">
        <f>VLOOKUP(B82,總表!$1:$1048576,7,0)</f>
        <v>國立南投高級中學</v>
      </c>
      <c r="I82" s="16" t="str">
        <f>VLOOKUP(B82,總表!$1:$1048576,8,0)</f>
        <v>吳宇玹</v>
      </c>
      <c r="J82" s="16" t="str">
        <f>VLOOKUP(B82,總表!$1:$1048576,9,0)</f>
        <v>臺中市立臺中第二高級中等學校</v>
      </c>
      <c r="K82" s="16" t="str">
        <f>VLOOKUP(B82,總表!$1:$1048576,10,0)</f>
        <v>范仲維</v>
      </c>
      <c r="L82" s="16" t="str">
        <f>VLOOKUP(B82,總表!$1:$1048576,11,0)</f>
        <v>臺中市立臺中工業高級中等學校</v>
      </c>
      <c r="M82" s="16" t="str">
        <f>VLOOKUP(B82,總表!$1:$1048576,12,0)</f>
        <v>羅仕旻</v>
      </c>
      <c r="N82" s="16" t="str">
        <f>VLOOKUP(B82,總表!$1:$1048576,13,0)</f>
        <v>國立南投高中</v>
      </c>
      <c r="O82" s="16" t="str">
        <f>VLOOKUP(B82,總表!$1:$1048576,14,0)</f>
        <v>沈志秋</v>
      </c>
      <c r="P82" s="16" t="str">
        <f>VLOOKUP(B82,總表!$1:$1048576,15,0)</f>
        <v>臺中市立臺中工業高級中等學校</v>
      </c>
      <c r="Q82" s="16" t="str">
        <f>VLOOKUP(B82,總表!$1:$1048576,16,0)</f>
        <v>李宜安</v>
      </c>
      <c r="R82" s="16" t="str">
        <f>VLOOKUP(B82,總表!$1:$1048576,17,0)</f>
        <v>臺中市立臺中第二高級中等學校</v>
      </c>
    </row>
    <row r="83" spans="1:18" ht="17.399999999999999" hidden="1" x14ac:dyDescent="0.3">
      <c r="A83" s="30" t="s">
        <v>3494</v>
      </c>
      <c r="B83" s="13" t="s">
        <v>3443</v>
      </c>
      <c r="C83" s="10" t="str">
        <f>VLOOKUP(B83,總表!$1:$1048576,2,0)</f>
        <v>菇且殼一試-以農業廢棄物育菇</v>
      </c>
      <c r="D83" s="21" t="str">
        <f>VLOOKUP(B83,總表!$1:$1048576,4,0)</f>
        <v>前瞻/工業設計技術</v>
      </c>
      <c r="E83" s="16" t="str">
        <f>VLOOKUP(B83,總表!$1:$1048576,5,0)</f>
        <v>高中職組</v>
      </c>
      <c r="F83" s="16" t="str">
        <f>VLOOKUP(B83,總表!$1:$1048576,3,0)</f>
        <v>南投縣</v>
      </c>
      <c r="G83" s="16" t="str">
        <f>VLOOKUP(B83,總表!$1:$1048576,6,0)</f>
        <v>蘇宸加</v>
      </c>
      <c r="H83" s="16" t="str">
        <f>VLOOKUP(B83,總表!$1:$1048576,7,0)</f>
        <v>國立暨南國際大學附屬高級中學</v>
      </c>
      <c r="I83" s="16" t="str">
        <f>VLOOKUP(B83,總表!$1:$1048576,8,0)</f>
        <v>黃竑雅</v>
      </c>
      <c r="J83" s="16" t="str">
        <f>VLOOKUP(B83,總表!$1:$1048576,9,0)</f>
        <v>國立暨南國際大學附屬高級中學</v>
      </c>
      <c r="K83" s="16" t="str">
        <f>VLOOKUP(B83,總表!$1:$1048576,10,0)</f>
        <v>蕭士宏</v>
      </c>
      <c r="L83" s="16" t="str">
        <f>VLOOKUP(B83,總表!$1:$1048576,11,0)</f>
        <v>國立暨南國際大學附屬高級中學</v>
      </c>
      <c r="M83" s="16" t="str">
        <f>VLOOKUP(B83,總表!$1:$1048576,12,0)</f>
        <v>駱奕帆</v>
      </c>
      <c r="N83" s="16" t="str">
        <f>VLOOKUP(B83,總表!$1:$1048576,13,0)</f>
        <v>國立暨南國際大學附屬高級中學</v>
      </c>
      <c r="O83" s="16">
        <f>VLOOKUP(B83,總表!$1:$1048576,14,0)</f>
        <v>0</v>
      </c>
      <c r="P83" s="16">
        <f>VLOOKUP(B83,總表!$1:$1048576,15,0)</f>
        <v>0</v>
      </c>
      <c r="Q83" s="16">
        <f>VLOOKUP(B83,總表!$1:$1048576,16,0)</f>
        <v>0</v>
      </c>
      <c r="R83" s="16">
        <f>VLOOKUP(B83,總表!$1:$1048576,17,0)</f>
        <v>0</v>
      </c>
    </row>
    <row r="84" spans="1:18" hidden="1" x14ac:dyDescent="0.3">
      <c r="A84" s="32" t="s">
        <v>3494</v>
      </c>
      <c r="B84" s="16" t="s">
        <v>1847</v>
      </c>
      <c r="C84" s="10" t="str">
        <f>VLOOKUP(B84,總表!$1:$1048576,2,0)</f>
        <v>猴不來-驅猴裝置</v>
      </c>
      <c r="D84" s="19" t="str">
        <f>VLOOKUP(B84,總表!$1:$1048576,4,0)</f>
        <v>災害管理與安全</v>
      </c>
      <c r="E84" s="16" t="str">
        <f>VLOOKUP(B84,總表!$1:$1048576,5,0)</f>
        <v>國小組</v>
      </c>
      <c r="F84" s="16" t="str">
        <f>VLOOKUP(B84,總表!$1:$1048576,3,0)</f>
        <v>南投縣</v>
      </c>
      <c r="G84" s="16" t="str">
        <f>VLOOKUP(B84,總表!$1:$1048576,6,0)</f>
        <v>劉庭安</v>
      </c>
      <c r="H84" s="16" t="str">
        <f>VLOOKUP(B84,總表!$1:$1048576,7,0)</f>
        <v>南投縣鯉魚國民小學</v>
      </c>
      <c r="I84" s="16" t="str">
        <f>VLOOKUP(B84,總表!$1:$1048576,8,0)</f>
        <v>蔣典家</v>
      </c>
      <c r="J84" s="16" t="str">
        <f>VLOOKUP(B84,總表!$1:$1048576,9,0)</f>
        <v>南投縣鯉魚國民小學</v>
      </c>
      <c r="K84" s="16" t="str">
        <f>VLOOKUP(B84,總表!$1:$1048576,10,0)</f>
        <v>蔣定家</v>
      </c>
      <c r="L84" s="16" t="str">
        <f>VLOOKUP(B84,總表!$1:$1048576,11,0)</f>
        <v>南投縣鯉魚國民小學</v>
      </c>
      <c r="M84" s="16" t="str">
        <f>VLOOKUP(B84,總表!$1:$1048576,12,0)</f>
        <v>陳建安</v>
      </c>
      <c r="N84" s="16" t="str">
        <f>VLOOKUP(B84,總表!$1:$1048576,13,0)</f>
        <v>南投縣竹山鎮鯉魚國民小學</v>
      </c>
      <c r="O84" s="16" t="str">
        <f>VLOOKUP(B84,總表!$1:$1048576,14,0)</f>
        <v>鄭雅慧</v>
      </c>
      <c r="P84" s="16" t="str">
        <f>VLOOKUP(B84,總表!$1:$1048576,15,0)</f>
        <v>南投縣竹山鎮鯉魚國民小學</v>
      </c>
      <c r="Q84" s="16">
        <f>VLOOKUP(B84,總表!$1:$1048576,16,0)</f>
        <v>0</v>
      </c>
      <c r="R84" s="16">
        <f>VLOOKUP(B84,總表!$1:$1048576,17,0)</f>
        <v>0</v>
      </c>
    </row>
    <row r="85" spans="1:18" ht="17.399999999999999" hidden="1" x14ac:dyDescent="0.3">
      <c r="A85" s="23" t="s">
        <v>3495</v>
      </c>
      <c r="B85" s="16" t="s">
        <v>2121</v>
      </c>
      <c r="C85" s="10" t="str">
        <f>VLOOKUP(B85,總表!$1:$1048576,2,0)</f>
        <v>凱比心感機</v>
      </c>
      <c r="D85" s="20" t="str">
        <f>VLOOKUP(B85,總表!$1:$1048576,4,0)</f>
        <v>社會照護</v>
      </c>
      <c r="E85" s="16" t="str">
        <f>VLOOKUP(B85,總表!$1:$1048576,5,0)</f>
        <v>國小組</v>
      </c>
      <c r="F85" s="16" t="str">
        <f>VLOOKUP(B85,總表!$1:$1048576,3,0)</f>
        <v>南投縣</v>
      </c>
      <c r="G85" s="16" t="str">
        <f>VLOOKUP(B85,總表!$1:$1048576,6,0)</f>
        <v>陳姿妍</v>
      </c>
      <c r="H85" s="16" t="str">
        <f>VLOOKUP(B85,總表!$1:$1048576,7,0)</f>
        <v>南投縣鯉魚國民小學</v>
      </c>
      <c r="I85" s="16" t="str">
        <f>VLOOKUP(B85,總表!$1:$1048576,8,0)</f>
        <v>陳姸希</v>
      </c>
      <c r="J85" s="16" t="str">
        <f>VLOOKUP(B85,總表!$1:$1048576,9,0)</f>
        <v>南投縣鯉魚國民小學</v>
      </c>
      <c r="K85" s="16" t="str">
        <f>VLOOKUP(B85,總表!$1:$1048576,10,0)</f>
        <v>張允為</v>
      </c>
      <c r="L85" s="16" t="str">
        <f>VLOOKUP(B85,總表!$1:$1048576,11,0)</f>
        <v>南投縣鯉魚國民小學</v>
      </c>
      <c r="M85" s="16" t="str">
        <f>VLOOKUP(B85,總表!$1:$1048576,12,0)</f>
        <v>陳建安</v>
      </c>
      <c r="N85" s="16" t="str">
        <f>VLOOKUP(B85,總表!$1:$1048576,13,0)</f>
        <v>南投縣竹山鎮鯉魚國民小學</v>
      </c>
      <c r="O85" s="16" t="str">
        <f>VLOOKUP(B85,總表!$1:$1048576,14,0)</f>
        <v>鄭雅慧</v>
      </c>
      <c r="P85" s="16" t="str">
        <f>VLOOKUP(B85,總表!$1:$1048576,15,0)</f>
        <v>南投縣竹山鎮鯉魚國民小學</v>
      </c>
      <c r="Q85" s="16">
        <f>VLOOKUP(B85,總表!$1:$1048576,16,0)</f>
        <v>0</v>
      </c>
      <c r="R85" s="16">
        <f>VLOOKUP(B85,總表!$1:$1048576,17,0)</f>
        <v>0</v>
      </c>
    </row>
    <row r="86" spans="1:18" ht="17.399999999999999" x14ac:dyDescent="0.3">
      <c r="A86" s="30" t="s">
        <v>3494</v>
      </c>
      <c r="B86" s="13" t="s">
        <v>2936</v>
      </c>
      <c r="C86" s="10" t="str">
        <f>VLOOKUP(B86,總表!$1:$1048576,2,0)</f>
        <v>電磁鐵磁吸腳踏車踏板</v>
      </c>
      <c r="D86" s="18" t="str">
        <f>VLOOKUP(B86,總表!$1:$1048576,4,0)</f>
        <v>休閒與教育</v>
      </c>
      <c r="E86" s="16" t="str">
        <f>VLOOKUP(B86,總表!$1:$1048576,5,0)</f>
        <v>高中職組</v>
      </c>
      <c r="F86" s="16" t="str">
        <f>VLOOKUP(B86,總表!$1:$1048576,3,0)</f>
        <v>屏東縣</v>
      </c>
      <c r="G86" s="16" t="str">
        <f>VLOOKUP(B86,總表!$1:$1048576,6,0)</f>
        <v>劉睿智</v>
      </c>
      <c r="H86" s="16" t="str">
        <f>VLOOKUP(B86,總表!$1:$1048576,7,0)</f>
        <v>國立屏東高中</v>
      </c>
      <c r="I86" s="16" t="str">
        <f>VLOOKUP(B86,總表!$1:$1048576,8,0)</f>
        <v>邱慕昀</v>
      </c>
      <c r="J86" s="16" t="str">
        <f>VLOOKUP(B86,總表!$1:$1048576,9,0)</f>
        <v>國立屏東高中</v>
      </c>
      <c r="K86" s="16" t="str">
        <f>VLOOKUP(B86,總表!$1:$1048576,10,0)</f>
        <v>孫翊宸</v>
      </c>
      <c r="L86" s="16" t="str">
        <f>VLOOKUP(B86,總表!$1:$1048576,11,0)</f>
        <v>私立屏榮高中</v>
      </c>
      <c r="M86" s="16" t="str">
        <f>VLOOKUP(B86,總表!$1:$1048576,12,0)</f>
        <v>葉佳慈</v>
      </c>
      <c r="N86" s="16" t="str">
        <f>VLOOKUP(B86,總表!$1:$1048576,13,0)</f>
        <v>國立屏東高中</v>
      </c>
      <c r="O86" s="16">
        <f>VLOOKUP(B86,總表!$1:$1048576,14,0)</f>
        <v>0</v>
      </c>
      <c r="P86" s="16">
        <f>VLOOKUP(B86,總表!$1:$1048576,15,0)</f>
        <v>0</v>
      </c>
      <c r="Q86" s="16" t="str">
        <f>VLOOKUP(B86,總表!$1:$1048576,16,0)</f>
        <v>林保廷</v>
      </c>
      <c r="R86" s="16" t="str">
        <f>VLOOKUP(B86,總表!$1:$1048576,17,0)</f>
        <v>私立屏榮高中</v>
      </c>
    </row>
    <row r="87" spans="1:18" ht="17.399999999999999" x14ac:dyDescent="0.3">
      <c r="A87" s="22" t="s">
        <v>3495</v>
      </c>
      <c r="B87" s="13" t="s">
        <v>3181</v>
      </c>
      <c r="C87" s="10" t="str">
        <f>VLOOKUP(B87,總表!$1:$1048576,2,0)</f>
        <v>智慧防跌地墊系統</v>
      </c>
      <c r="D87" s="20" t="str">
        <f>VLOOKUP(B87,總表!$1:$1048576,4,0)</f>
        <v>社會照護</v>
      </c>
      <c r="E87" s="16" t="str">
        <f>VLOOKUP(B87,總表!$1:$1048576,5,0)</f>
        <v>高中職組</v>
      </c>
      <c r="F87" s="16" t="str">
        <f>VLOOKUP(B87,總表!$1:$1048576,3,0)</f>
        <v>屏東縣</v>
      </c>
      <c r="G87" s="16" t="str">
        <f>VLOOKUP(B87,總表!$1:$1048576,6,0)</f>
        <v>李奕頡</v>
      </c>
      <c r="H87" s="16" t="str">
        <f>VLOOKUP(B87,總表!$1:$1048576,7,0)</f>
        <v>國立屏科實驗高級中學</v>
      </c>
      <c r="I87" s="16" t="str">
        <f>VLOOKUP(B87,總表!$1:$1048576,8,0)</f>
        <v>鍾秉益</v>
      </c>
      <c r="J87" s="16" t="str">
        <f>VLOOKUP(B87,總表!$1:$1048576,9,0)</f>
        <v>國立屏科實驗高級中學</v>
      </c>
      <c r="K87" s="16" t="str">
        <f>VLOOKUP(B87,總表!$1:$1048576,10,0)</f>
        <v>鄭錡鴻</v>
      </c>
      <c r="L87" s="16" t="str">
        <f>VLOOKUP(B87,總表!$1:$1048576,11,0)</f>
        <v>國立屏科實驗高級中學</v>
      </c>
      <c r="M87" s="16" t="str">
        <f>VLOOKUP(B87,總表!$1:$1048576,12,0)</f>
        <v>陳盈吉</v>
      </c>
      <c r="N87" s="16" t="str">
        <f>VLOOKUP(B87,總表!$1:$1048576,13,0)</f>
        <v>國立屏科實驗高級中學</v>
      </c>
      <c r="O87" s="16">
        <f>VLOOKUP(B87,總表!$1:$1048576,14,0)</f>
        <v>0</v>
      </c>
      <c r="P87" s="16">
        <f>VLOOKUP(B87,總表!$1:$1048576,15,0)</f>
        <v>0</v>
      </c>
      <c r="Q87" s="16">
        <f>VLOOKUP(B87,總表!$1:$1048576,16,0)</f>
        <v>0</v>
      </c>
      <c r="R87" s="16">
        <f>VLOOKUP(B87,總表!$1:$1048576,17,0)</f>
        <v>0</v>
      </c>
    </row>
    <row r="88" spans="1:18" ht="17.399999999999999" x14ac:dyDescent="0.3">
      <c r="A88" s="22" t="s">
        <v>3495</v>
      </c>
      <c r="B88" s="16" t="s">
        <v>1342</v>
      </c>
      <c r="C88" s="10" t="str">
        <f>VLOOKUP(B88,總表!$1:$1048576,2,0)</f>
        <v>壁地雙模除草機</v>
      </c>
      <c r="D88" s="17" t="str">
        <f>VLOOKUP(B88,總表!$1:$1048576,4,0)</f>
        <v>永續發展農糧技術</v>
      </c>
      <c r="E88" s="16" t="str">
        <f>VLOOKUP(B88,總表!$1:$1048576,5,0)</f>
        <v>國小組</v>
      </c>
      <c r="F88" s="16" t="str">
        <f>VLOOKUP(B88,總表!$1:$1048576,3,0)</f>
        <v>屏東縣</v>
      </c>
      <c r="G88" s="16" t="str">
        <f>VLOOKUP(B88,總表!$1:$1048576,6,0)</f>
        <v>劉羿辰</v>
      </c>
      <c r="H88" s="16" t="str">
        <f>VLOOKUP(B88,總表!$1:$1048576,7,0)</f>
        <v>屏東縣和平國小</v>
      </c>
      <c r="I88" s="16" t="str">
        <f>VLOOKUP(B88,總表!$1:$1048576,8,0)</f>
        <v>王子宸</v>
      </c>
      <c r="J88" s="16" t="str">
        <f>VLOOKUP(B88,總表!$1:$1048576,9,0)</f>
        <v>屏東縣和平國小</v>
      </c>
      <c r="K88" s="16">
        <f>VLOOKUP(B88,總表!$1:$1048576,10,0)</f>
        <v>0</v>
      </c>
      <c r="L88" s="16">
        <f>VLOOKUP(B88,總表!$1:$1048576,11,0)</f>
        <v>0</v>
      </c>
      <c r="M88" s="16" t="str">
        <f>VLOOKUP(B88,總表!$1:$1048576,12,0)</f>
        <v>吳孟欣</v>
      </c>
      <c r="N88" s="16" t="str">
        <f>VLOOKUP(B88,總表!$1:$1048576,13,0)</f>
        <v>屏東縣和平國小</v>
      </c>
      <c r="O88" s="16">
        <f>VLOOKUP(B88,總表!$1:$1048576,14,0)</f>
        <v>0</v>
      </c>
      <c r="P88" s="16">
        <f>VLOOKUP(B88,總表!$1:$1048576,15,0)</f>
        <v>0</v>
      </c>
      <c r="Q88" s="16">
        <f>VLOOKUP(B88,總表!$1:$1048576,16,0)</f>
        <v>0</v>
      </c>
      <c r="R88" s="16">
        <f>VLOOKUP(B88,總表!$1:$1048576,17,0)</f>
        <v>0</v>
      </c>
    </row>
    <row r="89" spans="1:18" ht="17.399999999999999" x14ac:dyDescent="0.3">
      <c r="A89" s="22" t="s">
        <v>3495</v>
      </c>
      <c r="B89" s="16" t="s">
        <v>2264</v>
      </c>
      <c r="C89" s="10" t="str">
        <f>VLOOKUP(B89,總表!$1:$1048576,2,0)</f>
        <v>清爽魔法梳</v>
      </c>
      <c r="D89" s="16" t="str">
        <f>VLOOKUP(B89,總表!$1:$1048576,4,0)</f>
        <v>便利生活</v>
      </c>
      <c r="E89" s="16" t="str">
        <f>VLOOKUP(B89,總表!$1:$1048576,5,0)</f>
        <v>國小組</v>
      </c>
      <c r="F89" s="16" t="str">
        <f>VLOOKUP(B89,總表!$1:$1048576,3,0)</f>
        <v>屏東縣</v>
      </c>
      <c r="G89" s="16" t="str">
        <f>VLOOKUP(B89,總表!$1:$1048576,6,0)</f>
        <v>王亭涵</v>
      </c>
      <c r="H89" s="16" t="str">
        <f>VLOOKUP(B89,總表!$1:$1048576,7,0)</f>
        <v>屏東縣忠孝國小</v>
      </c>
      <c r="I89" s="16">
        <f>VLOOKUP(B89,總表!$1:$1048576,8,0)</f>
        <v>0</v>
      </c>
      <c r="J89" s="16">
        <f>VLOOKUP(B89,總表!$1:$1048576,9,0)</f>
        <v>0</v>
      </c>
      <c r="K89" s="16">
        <f>VLOOKUP(B89,總表!$1:$1048576,10,0)</f>
        <v>0</v>
      </c>
      <c r="L89" s="16">
        <f>VLOOKUP(B89,總表!$1:$1048576,11,0)</f>
        <v>0</v>
      </c>
      <c r="M89" s="16">
        <f>VLOOKUP(B89,總表!$1:$1048576,12,0)</f>
        <v>0</v>
      </c>
      <c r="N89" s="16">
        <f>VLOOKUP(B89,總表!$1:$1048576,13,0)</f>
        <v>0</v>
      </c>
      <c r="O89" s="16" t="str">
        <f>VLOOKUP(B89,總表!$1:$1048576,14,0)</f>
        <v>吳怡蓁</v>
      </c>
      <c r="P89" s="16" t="str">
        <f>VLOOKUP(B89,總表!$1:$1048576,15,0)</f>
        <v>屏東縣忠孝國小</v>
      </c>
      <c r="Q89" s="16">
        <f>VLOOKUP(B89,總表!$1:$1048576,16,0)</f>
        <v>0</v>
      </c>
      <c r="R89" s="16">
        <f>VLOOKUP(B89,總表!$1:$1048576,17,0)</f>
        <v>0</v>
      </c>
    </row>
    <row r="90" spans="1:18" ht="17.399999999999999" x14ac:dyDescent="0.3">
      <c r="A90" s="30" t="s">
        <v>3494</v>
      </c>
      <c r="B90" s="13" t="s">
        <v>265</v>
      </c>
      <c r="C90" s="10" t="str">
        <f>VLOOKUP(B90,總表!$1:$1048576,2,0)</f>
        <v>百變球棒</v>
      </c>
      <c r="D90" s="18" t="str">
        <f>VLOOKUP(B90,總表!$1:$1048576,4,0)</f>
        <v>休閒與教育</v>
      </c>
      <c r="E90" s="16" t="str">
        <f>VLOOKUP(B90,總表!$1:$1048576,5,0)</f>
        <v>國中組</v>
      </c>
      <c r="F90" s="16" t="str">
        <f>VLOOKUP(B90,總表!$1:$1048576,3,0)</f>
        <v>屏東縣</v>
      </c>
      <c r="G90" s="16" t="str">
        <f>VLOOKUP(B90,總表!$1:$1048576,6,0)</f>
        <v>徐秉莀</v>
      </c>
      <c r="H90" s="16" t="str">
        <f>VLOOKUP(B90,總表!$1:$1048576,7,0)</f>
        <v>國立屏東大學附設實驗民小學</v>
      </c>
      <c r="I90" s="16" t="str">
        <f>VLOOKUP(B90,總表!$1:$1048576,8,0)</f>
        <v>蕭羅恪</v>
      </c>
      <c r="J90" s="16" t="str">
        <f>VLOOKUP(B90,總表!$1:$1048576,9,0)</f>
        <v>國立屏東大學附設實驗民小學</v>
      </c>
      <c r="K90" s="16" t="str">
        <f>VLOOKUP(B90,總表!$1:$1048576,10,0)</f>
        <v>徐珣智</v>
      </c>
      <c r="L90" s="16" t="str">
        <f>VLOOKUP(B90,總表!$1:$1048576,11,0)</f>
        <v>屏東縣至正國中</v>
      </c>
      <c r="M90" s="16" t="str">
        <f>VLOOKUP(B90,總表!$1:$1048576,12,0)</f>
        <v>蘇郁</v>
      </c>
      <c r="N90" s="16" t="str">
        <f>VLOOKUP(B90,總表!$1:$1048576,13,0)</f>
        <v>屏東縣至正國中</v>
      </c>
      <c r="O90" s="16" t="str">
        <f>VLOOKUP(B90,總表!$1:$1048576,14,0)</f>
        <v>楊惠如</v>
      </c>
      <c r="P90" s="16" t="str">
        <f>VLOOKUP(B90,總表!$1:$1048576,15,0)</f>
        <v>國立屏東大學附設實驗國民小學</v>
      </c>
      <c r="Q90" s="16">
        <f>VLOOKUP(B90,總表!$1:$1048576,16,0)</f>
        <v>0</v>
      </c>
      <c r="R90" s="16">
        <f>VLOOKUP(B90,總表!$1:$1048576,17,0)</f>
        <v>0</v>
      </c>
    </row>
    <row r="91" spans="1:18" ht="17.399999999999999" x14ac:dyDescent="0.3">
      <c r="A91" s="25" t="s">
        <v>3492</v>
      </c>
      <c r="B91" s="13" t="s">
        <v>453</v>
      </c>
      <c r="C91" s="10" t="str">
        <f>VLOOKUP(B91,總表!$1:$1048576,2,0)</f>
        <v>捲軸自復式太陽能板控制裝置</v>
      </c>
      <c r="D91" s="19" t="str">
        <f>VLOOKUP(B91,總表!$1:$1048576,4,0)</f>
        <v>災害管理與安全</v>
      </c>
      <c r="E91" s="16" t="str">
        <f>VLOOKUP(B91,總表!$1:$1048576,5,0)</f>
        <v>國中組</v>
      </c>
      <c r="F91" s="16" t="str">
        <f>VLOOKUP(B91,總表!$1:$1048576,3,0)</f>
        <v>屏東縣</v>
      </c>
      <c r="G91" s="16" t="str">
        <f>VLOOKUP(B91,總表!$1:$1048576,6,0)</f>
        <v>許宸菁</v>
      </c>
      <c r="H91" s="16" t="str">
        <f>VLOOKUP(B91,總表!$1:$1048576,7,0)</f>
        <v>屏東縣立九如國中</v>
      </c>
      <c r="I91" s="16" t="str">
        <f>VLOOKUP(B91,總表!$1:$1048576,8,0)</f>
        <v>方鈞禾</v>
      </c>
      <c r="J91" s="16" t="str">
        <f>VLOOKUP(B91,總表!$1:$1048576,9,0)</f>
        <v>高雄市楠梓國中</v>
      </c>
      <c r="K91" s="16" t="str">
        <f>VLOOKUP(B91,總表!$1:$1048576,10,0)</f>
        <v>陳誌鎮</v>
      </c>
      <c r="L91" s="16" t="str">
        <f>VLOOKUP(B91,總表!$1:$1048576,11,0)</f>
        <v>屏東縣九如國中</v>
      </c>
      <c r="M91" s="16" t="str">
        <f>VLOOKUP(B91,總表!$1:$1048576,12,0)</f>
        <v>謝惠如</v>
      </c>
      <c r="N91" s="16" t="str">
        <f>VLOOKUP(B91,總表!$1:$1048576,13,0)</f>
        <v>屏東縣立九如國中</v>
      </c>
      <c r="O91" s="16" t="str">
        <f>VLOOKUP(B91,總表!$1:$1048576,14,0)</f>
        <v>邱昱智</v>
      </c>
      <c r="P91" s="16" t="str">
        <f>VLOOKUP(B91,總表!$1:$1048576,15,0)</f>
        <v>屏東縣九如國中</v>
      </c>
      <c r="Q91" s="16" t="str">
        <f>VLOOKUP(B91,總表!$1:$1048576,16,0)</f>
        <v>劉玲君</v>
      </c>
      <c r="R91" s="16" t="str">
        <f>VLOOKUP(B91,總表!$1:$1048576,17,0)</f>
        <v>屏東縣九如國中</v>
      </c>
    </row>
    <row r="92" spans="1:18" ht="17.399999999999999" x14ac:dyDescent="0.3">
      <c r="A92" s="28" t="s">
        <v>3493</v>
      </c>
      <c r="B92" s="13" t="s">
        <v>464</v>
      </c>
      <c r="C92" s="10" t="str">
        <f>VLOOKUP(B92,總表!$1:$1048576,2,0)</f>
        <v>智慧型危險警示工程帽管理系統</v>
      </c>
      <c r="D92" s="19" t="str">
        <f>VLOOKUP(B92,總表!$1:$1048576,4,0)</f>
        <v>災害管理與安全</v>
      </c>
      <c r="E92" s="16" t="str">
        <f>VLOOKUP(B92,總表!$1:$1048576,5,0)</f>
        <v>國中組</v>
      </c>
      <c r="F92" s="16" t="str">
        <f>VLOOKUP(B92,總表!$1:$1048576,3,0)</f>
        <v>屏東縣</v>
      </c>
      <c r="G92" s="16" t="str">
        <f>VLOOKUP(B92,總表!$1:$1048576,6,0)</f>
        <v>尤郁庭</v>
      </c>
      <c r="H92" s="16" t="str">
        <f>VLOOKUP(B92,總表!$1:$1048576,7,0)</f>
        <v>屏東縣九如國中</v>
      </c>
      <c r="I92" s="16" t="str">
        <f>VLOOKUP(B92,總表!$1:$1048576,8,0)</f>
        <v>鄭暉翰</v>
      </c>
      <c r="J92" s="16" t="str">
        <f>VLOOKUP(B92,總表!$1:$1048576,9,0)</f>
        <v>高雄市龍華國中</v>
      </c>
      <c r="K92" s="16" t="str">
        <f>VLOOKUP(B92,總表!$1:$1048576,10,0)</f>
        <v>楊淳蓁</v>
      </c>
      <c r="L92" s="16" t="str">
        <f>VLOOKUP(B92,總表!$1:$1048576,11,0)</f>
        <v>屏東縣九如國中</v>
      </c>
      <c r="M92" s="16" t="str">
        <f>VLOOKUP(B92,總表!$1:$1048576,12,0)</f>
        <v>謝惠如</v>
      </c>
      <c r="N92" s="16" t="str">
        <f>VLOOKUP(B92,總表!$1:$1048576,13,0)</f>
        <v>屏東縣九如國中</v>
      </c>
      <c r="O92" s="16" t="str">
        <f>VLOOKUP(B92,總表!$1:$1048576,14,0)</f>
        <v>林進雄</v>
      </c>
      <c r="P92" s="16" t="str">
        <f>VLOOKUP(B92,總表!$1:$1048576,15,0)</f>
        <v>屏東縣九如國中</v>
      </c>
      <c r="Q92" s="16" t="str">
        <f>VLOOKUP(B92,總表!$1:$1048576,16,0)</f>
        <v>陳亮竹</v>
      </c>
      <c r="R92" s="16" t="str">
        <f>VLOOKUP(B92,總表!$1:$1048576,17,0)</f>
        <v>屏東縣立九如國中</v>
      </c>
    </row>
    <row r="93" spans="1:18" ht="17.399999999999999" x14ac:dyDescent="0.3">
      <c r="A93" s="28" t="s">
        <v>3493</v>
      </c>
      <c r="B93" s="13" t="s">
        <v>416</v>
      </c>
      <c r="C93" s="10" t="str">
        <f>VLOOKUP(B93,總表!$1:$1048576,2,0)</f>
        <v>呼吸之窗</v>
      </c>
      <c r="D93" s="19" t="str">
        <f>VLOOKUP(B93,總表!$1:$1048576,4,0)</f>
        <v>災害管理與安全</v>
      </c>
      <c r="E93" s="16" t="str">
        <f>VLOOKUP(B93,總表!$1:$1048576,5,0)</f>
        <v>國中組</v>
      </c>
      <c r="F93" s="16" t="str">
        <f>VLOOKUP(B93,總表!$1:$1048576,3,0)</f>
        <v>屏東縣</v>
      </c>
      <c r="G93" s="16" t="str">
        <f>VLOOKUP(B93,總表!$1:$1048576,6,0)</f>
        <v>吳孟萱</v>
      </c>
      <c r="H93" s="16" t="str">
        <f>VLOOKUP(B93,總表!$1:$1048576,7,0)</f>
        <v>國立屏科實驗高級中學</v>
      </c>
      <c r="I93" s="16" t="str">
        <f>VLOOKUP(B93,總表!$1:$1048576,8,0)</f>
        <v>葉禹彤</v>
      </c>
      <c r="J93" s="16" t="str">
        <f>VLOOKUP(B93,總表!$1:$1048576,9,0)</f>
        <v>屏東縣復興國小</v>
      </c>
      <c r="K93" s="16">
        <f>VLOOKUP(B93,總表!$1:$1048576,10,0)</f>
        <v>0</v>
      </c>
      <c r="L93" s="16">
        <f>VLOOKUP(B93,總表!$1:$1048576,11,0)</f>
        <v>0</v>
      </c>
      <c r="M93" s="16">
        <f>VLOOKUP(B93,總表!$1:$1048576,12,0)</f>
        <v>0</v>
      </c>
      <c r="N93" s="16">
        <f>VLOOKUP(B93,總表!$1:$1048576,13,0)</f>
        <v>0</v>
      </c>
      <c r="O93" s="16" t="str">
        <f>VLOOKUP(B93,總表!$1:$1048576,14,0)</f>
        <v>莊閔茹</v>
      </c>
      <c r="P93" s="16" t="str">
        <f>VLOOKUP(B93,總表!$1:$1048576,15,0)</f>
        <v>國立屏科實驗高級中學</v>
      </c>
      <c r="Q93" s="16" t="str">
        <f>VLOOKUP(B93,總表!$1:$1048576,16,0)</f>
        <v>張益嘉</v>
      </c>
      <c r="R93" s="16" t="str">
        <f>VLOOKUP(B93,總表!$1:$1048576,17,0)</f>
        <v>屏東縣復興國小</v>
      </c>
    </row>
    <row r="94" spans="1:18" ht="17.399999999999999" x14ac:dyDescent="0.3">
      <c r="A94" s="25" t="s">
        <v>3492</v>
      </c>
      <c r="B94" s="13" t="s">
        <v>833</v>
      </c>
      <c r="C94" s="10" t="str">
        <f>VLOOKUP(B94,總表!$1:$1048576,2,0)</f>
        <v>腳臭殺手</v>
      </c>
      <c r="D94" s="16" t="str">
        <f>VLOOKUP(B94,總表!$1:$1048576,4,0)</f>
        <v>便利生活</v>
      </c>
      <c r="E94" s="16" t="str">
        <f>VLOOKUP(B94,總表!$1:$1048576,5,0)</f>
        <v>國中組</v>
      </c>
      <c r="F94" s="16" t="str">
        <f>VLOOKUP(B94,總表!$1:$1048576,3,0)</f>
        <v>屏東縣</v>
      </c>
      <c r="G94" s="16" t="str">
        <f>VLOOKUP(B94,總表!$1:$1048576,6,0)</f>
        <v>葉禹彤</v>
      </c>
      <c r="H94" s="16" t="str">
        <f>VLOOKUP(B94,總表!$1:$1048576,7,0)</f>
        <v>屏東縣復興國小</v>
      </c>
      <c r="I94" s="16" t="str">
        <f>VLOOKUP(B94,總表!$1:$1048576,8,0)</f>
        <v>吳孟萱</v>
      </c>
      <c r="J94" s="16" t="str">
        <f>VLOOKUP(B94,總表!$1:$1048576,9,0)</f>
        <v>國立屏科實驗高級中學</v>
      </c>
      <c r="K94" s="16">
        <f>VLOOKUP(B94,總表!$1:$1048576,10,0)</f>
        <v>0</v>
      </c>
      <c r="L94" s="16">
        <f>VLOOKUP(B94,總表!$1:$1048576,11,0)</f>
        <v>0</v>
      </c>
      <c r="M94" s="16">
        <f>VLOOKUP(B94,總表!$1:$1048576,12,0)</f>
        <v>0</v>
      </c>
      <c r="N94" s="16">
        <f>VLOOKUP(B94,總表!$1:$1048576,13,0)</f>
        <v>0</v>
      </c>
      <c r="O94" s="16" t="str">
        <f>VLOOKUP(B94,總表!$1:$1048576,14,0)</f>
        <v>莊閔茹</v>
      </c>
      <c r="P94" s="16" t="str">
        <f>VLOOKUP(B94,總表!$1:$1048576,15,0)</f>
        <v>國立屏科實驗高級中學</v>
      </c>
      <c r="Q94" s="16" t="str">
        <f>VLOOKUP(B94,總表!$1:$1048576,16,0)</f>
        <v>張益嘉</v>
      </c>
      <c r="R94" s="16" t="str">
        <f>VLOOKUP(B94,總表!$1:$1048576,17,0)</f>
        <v>屏東縣復興國小</v>
      </c>
    </row>
    <row r="95" spans="1:18" ht="17.399999999999999" x14ac:dyDescent="0.3">
      <c r="A95" s="28" t="s">
        <v>3493</v>
      </c>
      <c r="B95" s="13" t="s">
        <v>917</v>
      </c>
      <c r="C95" s="10" t="str">
        <f>VLOOKUP(B95,總表!$1:$1048576,2,0)</f>
        <v>刀具管家</v>
      </c>
      <c r="D95" s="16" t="str">
        <f>VLOOKUP(B95,總表!$1:$1048576,4,0)</f>
        <v>便利生活</v>
      </c>
      <c r="E95" s="16" t="str">
        <f>VLOOKUP(B95,總表!$1:$1048576,5,0)</f>
        <v>國中組</v>
      </c>
      <c r="F95" s="16" t="str">
        <f>VLOOKUP(B95,總表!$1:$1048576,3,0)</f>
        <v>屏東縣</v>
      </c>
      <c r="G95" s="16" t="str">
        <f>VLOOKUP(B95,總表!$1:$1048576,6,0)</f>
        <v>徐珣智</v>
      </c>
      <c r="H95" s="16" t="str">
        <f>VLOOKUP(B95,總表!$1:$1048576,7,0)</f>
        <v>屏東縣至正國中</v>
      </c>
      <c r="I95" s="16" t="str">
        <f>VLOOKUP(B95,總表!$1:$1048576,8,0)</f>
        <v>蕭羅恪</v>
      </c>
      <c r="J95" s="16" t="str">
        <f>VLOOKUP(B95,總表!$1:$1048576,9,0)</f>
        <v>國立屏東大學附設實驗民小學</v>
      </c>
      <c r="K95" s="16" t="str">
        <f>VLOOKUP(B95,總表!$1:$1048576,10,0)</f>
        <v>徐秉莀</v>
      </c>
      <c r="L95" s="16" t="str">
        <f>VLOOKUP(B95,總表!$1:$1048576,11,0)</f>
        <v>國立屏東大學附設實驗民小學</v>
      </c>
      <c r="M95" s="16" t="str">
        <f>VLOOKUP(B95,總表!$1:$1048576,12,0)</f>
        <v>楊惠如</v>
      </c>
      <c r="N95" s="16" t="str">
        <f>VLOOKUP(B95,總表!$1:$1048576,13,0)</f>
        <v>國立屏東大學附設實驗國民小學</v>
      </c>
      <c r="O95" s="16" t="str">
        <f>VLOOKUP(B95,總表!$1:$1048576,14,0)</f>
        <v>蘇郁</v>
      </c>
      <c r="P95" s="16" t="str">
        <f>VLOOKUP(B95,總表!$1:$1048576,15,0)</f>
        <v>屏東縣至正國中</v>
      </c>
      <c r="Q95" s="16">
        <f>VLOOKUP(B95,總表!$1:$1048576,16,0)</f>
        <v>0</v>
      </c>
      <c r="R95" s="16">
        <f>VLOOKUP(B95,總表!$1:$1048576,17,0)</f>
        <v>0</v>
      </c>
    </row>
    <row r="96" spans="1:18" ht="17.399999999999999" x14ac:dyDescent="0.3">
      <c r="A96" s="22" t="s">
        <v>3495</v>
      </c>
      <c r="B96" s="13" t="s">
        <v>1142</v>
      </c>
      <c r="C96" s="10" t="str">
        <f>VLOOKUP(B96,總表!$1:$1048576,2,0)</f>
        <v>冰霜流動</v>
      </c>
      <c r="D96" s="21" t="str">
        <f>VLOOKUP(B96,總表!$1:$1048576,4,0)</f>
        <v>前瞻/工業設計技術</v>
      </c>
      <c r="E96" s="16" t="str">
        <f>VLOOKUP(B96,總表!$1:$1048576,5,0)</f>
        <v>國中組</v>
      </c>
      <c r="F96" s="16" t="str">
        <f>VLOOKUP(B96,總表!$1:$1048576,3,0)</f>
        <v>屏東縣</v>
      </c>
      <c r="G96" s="16" t="str">
        <f>VLOOKUP(B96,總表!$1:$1048576,6,0)</f>
        <v>張勻瀚</v>
      </c>
      <c r="H96" s="16" t="str">
        <f>VLOOKUP(B96,總表!$1:$1048576,7,0)</f>
        <v>屏東縣中正國中</v>
      </c>
      <c r="I96" s="16" t="str">
        <f>VLOOKUP(B96,總表!$1:$1048576,8,0)</f>
        <v>許昶暻</v>
      </c>
      <c r="J96" s="16" t="str">
        <f>VLOOKUP(B96,總表!$1:$1048576,9,0)</f>
        <v>屏東縣中正國中</v>
      </c>
      <c r="K96" s="16">
        <f>VLOOKUP(B96,總表!$1:$1048576,10,0)</f>
        <v>0</v>
      </c>
      <c r="L96" s="16">
        <f>VLOOKUP(B96,總表!$1:$1048576,11,0)</f>
        <v>0</v>
      </c>
      <c r="M96" s="16">
        <f>VLOOKUP(B96,總表!$1:$1048576,12,0)</f>
        <v>0</v>
      </c>
      <c r="N96" s="16">
        <f>VLOOKUP(B96,總表!$1:$1048576,13,0)</f>
        <v>0</v>
      </c>
      <c r="O96" s="16" t="str">
        <f>VLOOKUP(B96,總表!$1:$1048576,14,0)</f>
        <v>林錦聰</v>
      </c>
      <c r="P96" s="16" t="str">
        <f>VLOOKUP(B96,總表!$1:$1048576,15,0)</f>
        <v>屏東縣中正國中</v>
      </c>
      <c r="Q96" s="16">
        <f>VLOOKUP(B96,總表!$1:$1048576,16,0)</f>
        <v>0</v>
      </c>
      <c r="R96" s="16">
        <f>VLOOKUP(B96,總表!$1:$1048576,17,0)</f>
        <v>0</v>
      </c>
    </row>
    <row r="97" spans="1:18" ht="17.399999999999999" x14ac:dyDescent="0.3">
      <c r="A97" s="30" t="s">
        <v>3494</v>
      </c>
      <c r="B97" s="13" t="s">
        <v>1183</v>
      </c>
      <c r="C97" s="10" t="str">
        <f>VLOOKUP(B97,總表!$1:$1048576,2,0)</f>
        <v>智慧自動結帳購物車系統</v>
      </c>
      <c r="D97" s="21" t="str">
        <f>VLOOKUP(B97,總表!$1:$1048576,4,0)</f>
        <v>前瞻/工業設計技術</v>
      </c>
      <c r="E97" s="16" t="str">
        <f>VLOOKUP(B97,總表!$1:$1048576,5,0)</f>
        <v>國中組</v>
      </c>
      <c r="F97" s="16" t="str">
        <f>VLOOKUP(B97,總表!$1:$1048576,3,0)</f>
        <v>屏東縣</v>
      </c>
      <c r="G97" s="16" t="str">
        <f>VLOOKUP(B97,總表!$1:$1048576,6,0)</f>
        <v>張勻瀚</v>
      </c>
      <c r="H97" s="16" t="str">
        <f>VLOOKUP(B97,總表!$1:$1048576,7,0)</f>
        <v>屏東縣中正國中</v>
      </c>
      <c r="I97" s="16" t="str">
        <f>VLOOKUP(B97,總表!$1:$1048576,8,0)</f>
        <v>關品謙</v>
      </c>
      <c r="J97" s="16" t="str">
        <f>VLOOKUP(B97,總表!$1:$1048576,9,0)</f>
        <v>屏東縣中正國中</v>
      </c>
      <c r="K97" s="16" t="str">
        <f>VLOOKUP(B97,總表!$1:$1048576,10,0)</f>
        <v>林柏鑫</v>
      </c>
      <c r="L97" s="16" t="str">
        <f>VLOOKUP(B97,總表!$1:$1048576,11,0)</f>
        <v>屏東縣明正國中</v>
      </c>
      <c r="M97" s="16" t="str">
        <f>VLOOKUP(B97,總表!$1:$1048576,12,0)</f>
        <v>陳信博</v>
      </c>
      <c r="N97" s="16" t="str">
        <f>VLOOKUP(B97,總表!$1:$1048576,13,0)</f>
        <v>屏東縣明正國中</v>
      </c>
      <c r="O97" s="16" t="str">
        <f>VLOOKUP(B97,總表!$1:$1048576,14,0)</f>
        <v>李文泰</v>
      </c>
      <c r="P97" s="16" t="str">
        <f>VLOOKUP(B97,總表!$1:$1048576,15,0)</f>
        <v>屏東縣中正國中</v>
      </c>
      <c r="Q97" s="16">
        <f>VLOOKUP(B97,總表!$1:$1048576,16,0)</f>
        <v>0</v>
      </c>
      <c r="R97" s="16">
        <f>VLOOKUP(B97,總表!$1:$1048576,17,0)</f>
        <v>0</v>
      </c>
    </row>
    <row r="98" spans="1:18" ht="17.399999999999999" hidden="1" x14ac:dyDescent="0.3">
      <c r="A98" s="22" t="s">
        <v>3495</v>
      </c>
      <c r="B98" s="16" t="s">
        <v>1320</v>
      </c>
      <c r="C98" s="10" t="str">
        <f>VLOOKUP(B98,總表!$1:$1048576,2,0)</f>
        <v>多功能農業整地工具組</v>
      </c>
      <c r="D98" s="17" t="str">
        <f>VLOOKUP(B98,總表!$1:$1048576,4,0)</f>
        <v>永續發展農糧技術</v>
      </c>
      <c r="E98" s="16" t="str">
        <f>VLOOKUP(B98,總表!$1:$1048576,5,0)</f>
        <v>國小組</v>
      </c>
      <c r="F98" s="16" t="str">
        <f>VLOOKUP(B98,總表!$1:$1048576,3,0)</f>
        <v>苗栗縣</v>
      </c>
      <c r="G98" s="16" t="str">
        <f>VLOOKUP(B98,總表!$1:$1048576,6,0)</f>
        <v>陳采妍</v>
      </c>
      <c r="H98" s="16" t="str">
        <f>VLOOKUP(B98,總表!$1:$1048576,7,0)</f>
        <v>苗栗縣公館鄉公館國民小學</v>
      </c>
      <c r="I98" s="16">
        <f>VLOOKUP(B98,總表!$1:$1048576,8,0)</f>
        <v>0</v>
      </c>
      <c r="J98" s="16">
        <f>VLOOKUP(B98,總表!$1:$1048576,9,0)</f>
        <v>0</v>
      </c>
      <c r="K98" s="16">
        <f>VLOOKUP(B98,總表!$1:$1048576,10,0)</f>
        <v>0</v>
      </c>
      <c r="L98" s="16">
        <f>VLOOKUP(B98,總表!$1:$1048576,11,0)</f>
        <v>0</v>
      </c>
      <c r="M98" s="16" t="str">
        <f>VLOOKUP(B98,總表!$1:$1048576,12,0)</f>
        <v>謝祥宏</v>
      </c>
      <c r="N98" s="16" t="str">
        <f>VLOOKUP(B98,總表!$1:$1048576,13,0)</f>
        <v>苗栗縣公館鄉公館國民小學</v>
      </c>
      <c r="O98" s="16" t="str">
        <f>VLOOKUP(B98,總表!$1:$1048576,14,0)</f>
        <v>范碧玉</v>
      </c>
      <c r="P98" s="16" t="str">
        <f>VLOOKUP(B98,總表!$1:$1048576,15,0)</f>
        <v>苗栗縣公館鄉公館國民小學</v>
      </c>
      <c r="Q98" s="16">
        <f>VLOOKUP(B98,總表!$1:$1048576,16,0)</f>
        <v>0</v>
      </c>
      <c r="R98" s="16">
        <f>VLOOKUP(B98,總表!$1:$1048576,17,0)</f>
        <v>0</v>
      </c>
    </row>
    <row r="99" spans="1:18" ht="17.399999999999999" hidden="1" x14ac:dyDescent="0.3">
      <c r="A99" s="23" t="s">
        <v>3495</v>
      </c>
      <c r="B99" s="16" t="s">
        <v>1444</v>
      </c>
      <c r="C99" s="10" t="str">
        <f>VLOOKUP(B99,總表!$1:$1048576,2,0)</f>
        <v>安全悠遊卡鑰匙圈</v>
      </c>
      <c r="D99" s="18" t="str">
        <f>VLOOKUP(B99,總表!$1:$1048576,4,0)</f>
        <v>休閒與教育</v>
      </c>
      <c r="E99" s="16" t="str">
        <f>VLOOKUP(B99,總表!$1:$1048576,5,0)</f>
        <v>國小組</v>
      </c>
      <c r="F99" s="16" t="str">
        <f>VLOOKUP(B99,總表!$1:$1048576,3,0)</f>
        <v>苗栗縣</v>
      </c>
      <c r="G99" s="16" t="str">
        <f>VLOOKUP(B99,總表!$1:$1048576,6,0)</f>
        <v>黃筱筑</v>
      </c>
      <c r="H99" s="16" t="str">
        <f>VLOOKUP(B99,總表!$1:$1048576,7,0)</f>
        <v>苗栗縣公館國民小學</v>
      </c>
      <c r="I99" s="16">
        <f>VLOOKUP(B99,總表!$1:$1048576,8,0)</f>
        <v>0</v>
      </c>
      <c r="J99" s="16">
        <f>VLOOKUP(B99,總表!$1:$1048576,9,0)</f>
        <v>0</v>
      </c>
      <c r="K99" s="16">
        <f>VLOOKUP(B99,總表!$1:$1048576,10,0)</f>
        <v>0</v>
      </c>
      <c r="L99" s="16">
        <f>VLOOKUP(B99,總表!$1:$1048576,11,0)</f>
        <v>0</v>
      </c>
      <c r="M99" s="16" t="str">
        <f>VLOOKUP(B99,總表!$1:$1048576,12,0)</f>
        <v>謝祥宏</v>
      </c>
      <c r="N99" s="16" t="str">
        <f>VLOOKUP(B99,總表!$1:$1048576,13,0)</f>
        <v>苗栗縣公館鄉公館國民小學</v>
      </c>
      <c r="O99" s="16" t="str">
        <f>VLOOKUP(B99,總表!$1:$1048576,14,0)</f>
        <v>范碧玉</v>
      </c>
      <c r="P99" s="16" t="str">
        <f>VLOOKUP(B99,總表!$1:$1048576,15,0)</f>
        <v>苗栗縣公館鄉公館國民小學</v>
      </c>
      <c r="Q99" s="16">
        <f>VLOOKUP(B99,總表!$1:$1048576,16,0)</f>
        <v>0</v>
      </c>
      <c r="R99" s="16">
        <f>VLOOKUP(B99,總表!$1:$1048576,17,0)</f>
        <v>0</v>
      </c>
    </row>
    <row r="100" spans="1:18" ht="17.399999999999999" hidden="1" x14ac:dyDescent="0.3">
      <c r="A100" s="23" t="s">
        <v>3495</v>
      </c>
      <c r="B100" s="16" t="s">
        <v>1448</v>
      </c>
      <c r="C100" s="10" t="str">
        <f>VLOOKUP(B100,總表!$1:$1048576,2,0)</f>
        <v>筆蓋提醒器</v>
      </c>
      <c r="D100" s="18" t="str">
        <f>VLOOKUP(B100,總表!$1:$1048576,4,0)</f>
        <v>休閒與教育</v>
      </c>
      <c r="E100" s="16" t="str">
        <f>VLOOKUP(B100,總表!$1:$1048576,5,0)</f>
        <v>國小組</v>
      </c>
      <c r="F100" s="16" t="str">
        <f>VLOOKUP(B100,總表!$1:$1048576,3,0)</f>
        <v>苗栗縣</v>
      </c>
      <c r="G100" s="16" t="str">
        <f>VLOOKUP(B100,總表!$1:$1048576,6,0)</f>
        <v>蘇宥凝</v>
      </c>
      <c r="H100" s="16" t="str">
        <f>VLOOKUP(B100,總表!$1:$1048576,7,0)</f>
        <v>苗栗縣公館國民小學</v>
      </c>
      <c r="I100" s="16">
        <f>VLOOKUP(B100,總表!$1:$1048576,8,0)</f>
        <v>0</v>
      </c>
      <c r="J100" s="16">
        <f>VLOOKUP(B100,總表!$1:$1048576,9,0)</f>
        <v>0</v>
      </c>
      <c r="K100" s="16">
        <f>VLOOKUP(B100,總表!$1:$1048576,10,0)</f>
        <v>0</v>
      </c>
      <c r="L100" s="16">
        <f>VLOOKUP(B100,總表!$1:$1048576,11,0)</f>
        <v>0</v>
      </c>
      <c r="M100" s="16" t="str">
        <f>VLOOKUP(B100,總表!$1:$1048576,12,0)</f>
        <v>謝祥宏</v>
      </c>
      <c r="N100" s="16" t="str">
        <f>VLOOKUP(B100,總表!$1:$1048576,13,0)</f>
        <v>苗栗縣公館鄉公館國民小學</v>
      </c>
      <c r="O100" s="16" t="str">
        <f>VLOOKUP(B100,總表!$1:$1048576,14,0)</f>
        <v>范碧玉</v>
      </c>
      <c r="P100" s="16" t="str">
        <f>VLOOKUP(B100,總表!$1:$1048576,15,0)</f>
        <v>苗栗縣公館鄉公館國民小學</v>
      </c>
      <c r="Q100" s="16">
        <f>VLOOKUP(B100,總表!$1:$1048576,16,0)</f>
        <v>0</v>
      </c>
      <c r="R100" s="16">
        <f>VLOOKUP(B100,總表!$1:$1048576,17,0)</f>
        <v>0</v>
      </c>
    </row>
    <row r="101" spans="1:18" hidden="1" x14ac:dyDescent="0.3">
      <c r="A101" s="24" t="s">
        <v>3495</v>
      </c>
      <c r="B101" s="16" t="s">
        <v>1768</v>
      </c>
      <c r="C101" s="10" t="str">
        <f>VLOOKUP(B101,總表!$1:$1048576,2,0)</f>
        <v>多功能磁浮墊</v>
      </c>
      <c r="D101" s="19" t="str">
        <f>VLOOKUP(B101,總表!$1:$1048576,4,0)</f>
        <v>災害管理與安全</v>
      </c>
      <c r="E101" s="16" t="str">
        <f>VLOOKUP(B101,總表!$1:$1048576,5,0)</f>
        <v>國小組</v>
      </c>
      <c r="F101" s="16" t="str">
        <f>VLOOKUP(B101,總表!$1:$1048576,3,0)</f>
        <v>苗栗縣</v>
      </c>
      <c r="G101" s="16" t="str">
        <f>VLOOKUP(B101,總表!$1:$1048576,6,0)</f>
        <v>賴威辰</v>
      </c>
      <c r="H101" s="16" t="str">
        <f>VLOOKUP(B101,總表!$1:$1048576,7,0)</f>
        <v>苗栗縣公館國民小學</v>
      </c>
      <c r="I101" s="16">
        <f>VLOOKUP(B101,總表!$1:$1048576,8,0)</f>
        <v>0</v>
      </c>
      <c r="J101" s="16">
        <f>VLOOKUP(B101,總表!$1:$1048576,9,0)</f>
        <v>0</v>
      </c>
      <c r="K101" s="16">
        <f>VLOOKUP(B101,總表!$1:$1048576,10,0)</f>
        <v>0</v>
      </c>
      <c r="L101" s="16">
        <f>VLOOKUP(B101,總表!$1:$1048576,11,0)</f>
        <v>0</v>
      </c>
      <c r="M101" s="16" t="str">
        <f>VLOOKUP(B101,總表!$1:$1048576,12,0)</f>
        <v>謝祥宏</v>
      </c>
      <c r="N101" s="16" t="str">
        <f>VLOOKUP(B101,總表!$1:$1048576,13,0)</f>
        <v>苗栗縣公館鄉公館國民小學</v>
      </c>
      <c r="O101" s="16" t="str">
        <f>VLOOKUP(B101,總表!$1:$1048576,14,0)</f>
        <v>范碧玉</v>
      </c>
      <c r="P101" s="16" t="str">
        <f>VLOOKUP(B101,總表!$1:$1048576,15,0)</f>
        <v>苗栗縣公館鄉公館國民小學</v>
      </c>
      <c r="Q101" s="16">
        <f>VLOOKUP(B101,總表!$1:$1048576,16,0)</f>
        <v>0</v>
      </c>
      <c r="R101" s="16">
        <f>VLOOKUP(B101,總表!$1:$1048576,17,0)</f>
        <v>0</v>
      </c>
    </row>
    <row r="102" spans="1:18" hidden="1" x14ac:dyDescent="0.3">
      <c r="A102" s="27" t="s">
        <v>3492</v>
      </c>
      <c r="B102" s="16" t="s">
        <v>1857</v>
      </c>
      <c r="C102" s="10" t="str">
        <f>VLOOKUP(B102,總表!$1:$1048576,2,0)</f>
        <v>智能型升降式防撞桿</v>
      </c>
      <c r="D102" s="19" t="str">
        <f>VLOOKUP(B102,總表!$1:$1048576,4,0)</f>
        <v>災害管理與安全</v>
      </c>
      <c r="E102" s="16" t="str">
        <f>VLOOKUP(B102,總表!$1:$1048576,5,0)</f>
        <v>國小組</v>
      </c>
      <c r="F102" s="16" t="str">
        <f>VLOOKUP(B102,總表!$1:$1048576,3,0)</f>
        <v>苗栗縣</v>
      </c>
      <c r="G102" s="16" t="str">
        <f>VLOOKUP(B102,總表!$1:$1048576,6,0)</f>
        <v>張予瑄</v>
      </c>
      <c r="H102" s="16" t="str">
        <f>VLOOKUP(B102,總表!$1:$1048576,7,0)</f>
        <v>苗栗縣公館國民小學</v>
      </c>
      <c r="I102" s="16">
        <f>VLOOKUP(B102,總表!$1:$1048576,8,0)</f>
        <v>0</v>
      </c>
      <c r="J102" s="16">
        <f>VLOOKUP(B102,總表!$1:$1048576,9,0)</f>
        <v>0</v>
      </c>
      <c r="K102" s="16">
        <f>VLOOKUP(B102,總表!$1:$1048576,10,0)</f>
        <v>0</v>
      </c>
      <c r="L102" s="16">
        <f>VLOOKUP(B102,總表!$1:$1048576,11,0)</f>
        <v>0</v>
      </c>
      <c r="M102" s="16" t="str">
        <f>VLOOKUP(B102,總表!$1:$1048576,12,0)</f>
        <v>謝祥宏</v>
      </c>
      <c r="N102" s="16" t="str">
        <f>VLOOKUP(B102,總表!$1:$1048576,13,0)</f>
        <v>苗栗縣公館鄉公館國民小學</v>
      </c>
      <c r="O102" s="16" t="str">
        <f>VLOOKUP(B102,總表!$1:$1048576,14,0)</f>
        <v>范碧玉</v>
      </c>
      <c r="P102" s="16" t="str">
        <f>VLOOKUP(B102,總表!$1:$1048576,15,0)</f>
        <v>苗栗縣公館鄉公館國民小學</v>
      </c>
      <c r="Q102" s="16">
        <f>VLOOKUP(B102,總表!$1:$1048576,16,0)</f>
        <v>0</v>
      </c>
      <c r="R102" s="16">
        <f>VLOOKUP(B102,總表!$1:$1048576,17,0)</f>
        <v>0</v>
      </c>
    </row>
    <row r="103" spans="1:18" ht="17.399999999999999" hidden="1" x14ac:dyDescent="0.3">
      <c r="A103" s="23" t="s">
        <v>3495</v>
      </c>
      <c r="B103" s="16" t="s">
        <v>2126</v>
      </c>
      <c r="C103" s="10" t="str">
        <f>VLOOKUP(B103,總表!$1:$1048576,2,0)</f>
        <v>察看心情－心情顯示裝置</v>
      </c>
      <c r="D103" s="20" t="str">
        <f>VLOOKUP(B103,總表!$1:$1048576,4,0)</f>
        <v>社會照護</v>
      </c>
      <c r="E103" s="16" t="str">
        <f>VLOOKUP(B103,總表!$1:$1048576,5,0)</f>
        <v>國小組</v>
      </c>
      <c r="F103" s="16" t="str">
        <f>VLOOKUP(B103,總表!$1:$1048576,3,0)</f>
        <v>苗栗縣</v>
      </c>
      <c r="G103" s="16" t="str">
        <f>VLOOKUP(B103,總表!$1:$1048576,6,0)</f>
        <v>黃梓芯</v>
      </c>
      <c r="H103" s="16" t="str">
        <f>VLOOKUP(B103,總表!$1:$1048576,7,0)</f>
        <v>苗栗縣公館鄉公館國小</v>
      </c>
      <c r="I103" s="16">
        <f>VLOOKUP(B103,總表!$1:$1048576,8,0)</f>
        <v>0</v>
      </c>
      <c r="J103" s="16">
        <f>VLOOKUP(B103,總表!$1:$1048576,9,0)</f>
        <v>0</v>
      </c>
      <c r="K103" s="16">
        <f>VLOOKUP(B103,總表!$1:$1048576,10,0)</f>
        <v>0</v>
      </c>
      <c r="L103" s="16">
        <f>VLOOKUP(B103,總表!$1:$1048576,11,0)</f>
        <v>0</v>
      </c>
      <c r="M103" s="16" t="str">
        <f>VLOOKUP(B103,總表!$1:$1048576,12,0)</f>
        <v>陳佳慧</v>
      </c>
      <c r="N103" s="16" t="str">
        <f>VLOOKUP(B103,總表!$1:$1048576,13,0)</f>
        <v>苗栗縣公館鄉公館國民小學</v>
      </c>
      <c r="O103" s="16">
        <f>VLOOKUP(B103,總表!$1:$1048576,14,0)</f>
        <v>0</v>
      </c>
      <c r="P103" s="16">
        <f>VLOOKUP(B103,總表!$1:$1048576,15,0)</f>
        <v>0</v>
      </c>
      <c r="Q103" s="16">
        <f>VLOOKUP(B103,總表!$1:$1048576,16,0)</f>
        <v>0</v>
      </c>
      <c r="R103" s="16">
        <f>VLOOKUP(B103,總表!$1:$1048576,17,0)</f>
        <v>0</v>
      </c>
    </row>
    <row r="104" spans="1:18" ht="17.399999999999999" hidden="1" x14ac:dyDescent="0.3">
      <c r="A104" s="22" t="s">
        <v>3495</v>
      </c>
      <c r="B104" s="16" t="s">
        <v>2332</v>
      </c>
      <c r="C104" s="10" t="str">
        <f>VLOOKUP(B104,總表!$1:$1048576,2,0)</f>
        <v>安全防盜腰包</v>
      </c>
      <c r="D104" s="16" t="str">
        <f>VLOOKUP(B104,總表!$1:$1048576,4,0)</f>
        <v>便利生活</v>
      </c>
      <c r="E104" s="16" t="str">
        <f>VLOOKUP(B104,總表!$1:$1048576,5,0)</f>
        <v>國小組</v>
      </c>
      <c r="F104" s="16" t="str">
        <f>VLOOKUP(B104,總表!$1:$1048576,3,0)</f>
        <v>苗栗縣</v>
      </c>
      <c r="G104" s="16" t="str">
        <f>VLOOKUP(B104,總表!$1:$1048576,6,0)</f>
        <v>林俊穎</v>
      </c>
      <c r="H104" s="16" t="str">
        <f>VLOOKUP(B104,總表!$1:$1048576,7,0)</f>
        <v>苗栗縣公館鄉公館國民小學</v>
      </c>
      <c r="I104" s="16">
        <f>VLOOKUP(B104,總表!$1:$1048576,8,0)</f>
        <v>0</v>
      </c>
      <c r="J104" s="16">
        <f>VLOOKUP(B104,總表!$1:$1048576,9,0)</f>
        <v>0</v>
      </c>
      <c r="K104" s="16">
        <f>VLOOKUP(B104,總表!$1:$1048576,10,0)</f>
        <v>0</v>
      </c>
      <c r="L104" s="16">
        <f>VLOOKUP(B104,總表!$1:$1048576,11,0)</f>
        <v>0</v>
      </c>
      <c r="M104" s="16" t="str">
        <f>VLOOKUP(B104,總表!$1:$1048576,12,0)</f>
        <v>謝祥宏</v>
      </c>
      <c r="N104" s="16" t="str">
        <f>VLOOKUP(B104,總表!$1:$1048576,13,0)</f>
        <v>苗栗縣公館鄉公館國民小學</v>
      </c>
      <c r="O104" s="16" t="str">
        <f>VLOOKUP(B104,總表!$1:$1048576,14,0)</f>
        <v>范碧玉</v>
      </c>
      <c r="P104" s="16" t="str">
        <f>VLOOKUP(B104,總表!$1:$1048576,15,0)</f>
        <v>苗栗縣公館鄉公館國民小學</v>
      </c>
      <c r="Q104" s="16">
        <f>VLOOKUP(B104,總表!$1:$1048576,16,0)</f>
        <v>0</v>
      </c>
      <c r="R104" s="16">
        <f>VLOOKUP(B104,總表!$1:$1048576,17,0)</f>
        <v>0</v>
      </c>
    </row>
    <row r="105" spans="1:18" ht="17.399999999999999" hidden="1" x14ac:dyDescent="0.3">
      <c r="A105" s="22" t="s">
        <v>3495</v>
      </c>
      <c r="B105" s="16" t="s">
        <v>2329</v>
      </c>
      <c r="C105" s="10" t="str">
        <f>VLOOKUP(B105,總表!$1:$1048576,2,0)</f>
        <v>自動彈出式滾筒洗衣機</v>
      </c>
      <c r="D105" s="16" t="str">
        <f>VLOOKUP(B105,總表!$1:$1048576,4,0)</f>
        <v>便利生活</v>
      </c>
      <c r="E105" s="16" t="str">
        <f>VLOOKUP(B105,總表!$1:$1048576,5,0)</f>
        <v>國小組</v>
      </c>
      <c r="F105" s="16" t="str">
        <f>VLOOKUP(B105,總表!$1:$1048576,3,0)</f>
        <v>苗栗縣</v>
      </c>
      <c r="G105" s="16" t="str">
        <f>VLOOKUP(B105,總表!$1:$1048576,6,0)</f>
        <v>黃亮瑜</v>
      </c>
      <c r="H105" s="16" t="str">
        <f>VLOOKUP(B105,總表!$1:$1048576,7,0)</f>
        <v>苗栗縣公館鄉公館國民小學</v>
      </c>
      <c r="I105" s="16">
        <f>VLOOKUP(B105,總表!$1:$1048576,8,0)</f>
        <v>0</v>
      </c>
      <c r="J105" s="16">
        <f>VLOOKUP(B105,總表!$1:$1048576,9,0)</f>
        <v>0</v>
      </c>
      <c r="K105" s="16">
        <f>VLOOKUP(B105,總表!$1:$1048576,10,0)</f>
        <v>0</v>
      </c>
      <c r="L105" s="16">
        <f>VLOOKUP(B105,總表!$1:$1048576,11,0)</f>
        <v>0</v>
      </c>
      <c r="M105" s="16" t="str">
        <f>VLOOKUP(B105,總表!$1:$1048576,12,0)</f>
        <v>謝祥宏</v>
      </c>
      <c r="N105" s="16" t="str">
        <f>VLOOKUP(B105,總表!$1:$1048576,13,0)</f>
        <v>苗栗縣公館鄉公館國民小學</v>
      </c>
      <c r="O105" s="16" t="str">
        <f>VLOOKUP(B105,總表!$1:$1048576,14,0)</f>
        <v>范碧玉</v>
      </c>
      <c r="P105" s="16" t="str">
        <f>VLOOKUP(B105,總表!$1:$1048576,15,0)</f>
        <v>苗栗縣公館鄉公館國民小學</v>
      </c>
      <c r="Q105" s="16">
        <f>VLOOKUP(B105,總表!$1:$1048576,16,0)</f>
        <v>0</v>
      </c>
      <c r="R105" s="16">
        <f>VLOOKUP(B105,總表!$1:$1048576,17,0)</f>
        <v>0</v>
      </c>
    </row>
    <row r="106" spans="1:18" ht="17.399999999999999" hidden="1" x14ac:dyDescent="0.3">
      <c r="A106" s="25" t="s">
        <v>3492</v>
      </c>
      <c r="B106" s="13" t="s">
        <v>2406</v>
      </c>
      <c r="C106" s="10" t="str">
        <f>VLOOKUP(B106,總表!$1:$1048576,2,0)</f>
        <v>智能存錢筒</v>
      </c>
      <c r="D106" s="16" t="str">
        <f>VLOOKUP(B106,總表!$1:$1048576,4,0)</f>
        <v>便利生活</v>
      </c>
      <c r="E106" s="16" t="str">
        <f>VLOOKUP(B106,總表!$1:$1048576,5,0)</f>
        <v>國小組</v>
      </c>
      <c r="F106" s="16" t="str">
        <f>VLOOKUP(B106,總表!$1:$1048576,3,0)</f>
        <v>苗栗縣</v>
      </c>
      <c r="G106" s="16" t="str">
        <f>VLOOKUP(B106,總表!$1:$1048576,6,0)</f>
        <v>吳啟睿</v>
      </c>
      <c r="H106" s="16" t="str">
        <f>VLOOKUP(B106,總表!$1:$1048576,7,0)</f>
        <v>苗栗縣公館國民小學</v>
      </c>
      <c r="I106" s="16">
        <f>VLOOKUP(B106,總表!$1:$1048576,8,0)</f>
        <v>0</v>
      </c>
      <c r="J106" s="16">
        <f>VLOOKUP(B106,總表!$1:$1048576,9,0)</f>
        <v>0</v>
      </c>
      <c r="K106" s="16">
        <f>VLOOKUP(B106,總表!$1:$1048576,10,0)</f>
        <v>0</v>
      </c>
      <c r="L106" s="16">
        <f>VLOOKUP(B106,總表!$1:$1048576,11,0)</f>
        <v>0</v>
      </c>
      <c r="M106" s="16" t="str">
        <f>VLOOKUP(B106,總表!$1:$1048576,12,0)</f>
        <v>謝祥宏</v>
      </c>
      <c r="N106" s="16" t="str">
        <f>VLOOKUP(B106,總表!$1:$1048576,13,0)</f>
        <v>苗栗縣公館鄉公館國民小學</v>
      </c>
      <c r="O106" s="16" t="str">
        <f>VLOOKUP(B106,總表!$1:$1048576,14,0)</f>
        <v>范碧玉</v>
      </c>
      <c r="P106" s="16" t="str">
        <f>VLOOKUP(B106,總表!$1:$1048576,15,0)</f>
        <v>苗栗縣公館鄉公館國民小學</v>
      </c>
      <c r="Q106" s="16">
        <f>VLOOKUP(B106,總表!$1:$1048576,16,0)</f>
        <v>0</v>
      </c>
      <c r="R106" s="16">
        <f>VLOOKUP(B106,總表!$1:$1048576,17,0)</f>
        <v>0</v>
      </c>
    </row>
    <row r="107" spans="1:18" ht="17.399999999999999" hidden="1" x14ac:dyDescent="0.3">
      <c r="A107" s="28" t="s">
        <v>3493</v>
      </c>
      <c r="B107" s="13" t="s">
        <v>2354</v>
      </c>
      <c r="C107" s="10" t="str">
        <f>VLOOKUP(B107,總表!$1:$1048576,2,0)</f>
        <v>智能吊扇</v>
      </c>
      <c r="D107" s="16" t="str">
        <f>VLOOKUP(B107,總表!$1:$1048576,4,0)</f>
        <v>便利生活</v>
      </c>
      <c r="E107" s="16" t="str">
        <f>VLOOKUP(B107,總表!$1:$1048576,5,0)</f>
        <v>國小組</v>
      </c>
      <c r="F107" s="16" t="str">
        <f>VLOOKUP(B107,總表!$1:$1048576,3,0)</f>
        <v>苗栗縣</v>
      </c>
      <c r="G107" s="16" t="str">
        <f>VLOOKUP(B107,總表!$1:$1048576,6,0)</f>
        <v>江哲丞</v>
      </c>
      <c r="H107" s="16" t="str">
        <f>VLOOKUP(B107,總表!$1:$1048576,7,0)</f>
        <v>苗栗縣公館國民小學</v>
      </c>
      <c r="I107" s="16">
        <f>VLOOKUP(B107,總表!$1:$1048576,8,0)</f>
        <v>0</v>
      </c>
      <c r="J107" s="16">
        <f>VLOOKUP(B107,總表!$1:$1048576,9,0)</f>
        <v>0</v>
      </c>
      <c r="K107" s="16">
        <f>VLOOKUP(B107,總表!$1:$1048576,10,0)</f>
        <v>0</v>
      </c>
      <c r="L107" s="16">
        <f>VLOOKUP(B107,總表!$1:$1048576,11,0)</f>
        <v>0</v>
      </c>
      <c r="M107" s="16" t="str">
        <f>VLOOKUP(B107,總表!$1:$1048576,12,0)</f>
        <v>謝祥宏</v>
      </c>
      <c r="N107" s="16" t="str">
        <f>VLOOKUP(B107,總表!$1:$1048576,13,0)</f>
        <v>苗栗縣公館鄉公館國民小學</v>
      </c>
      <c r="O107" s="16" t="str">
        <f>VLOOKUP(B107,總表!$1:$1048576,14,0)</f>
        <v>范碧玉</v>
      </c>
      <c r="P107" s="16" t="str">
        <f>VLOOKUP(B107,總表!$1:$1048576,15,0)</f>
        <v>苗栗縣公館鄉公館國民小學</v>
      </c>
      <c r="Q107" s="16">
        <f>VLOOKUP(B107,總表!$1:$1048576,16,0)</f>
        <v>0</v>
      </c>
      <c r="R107" s="16">
        <f>VLOOKUP(B107,總表!$1:$1048576,17,0)</f>
        <v>0</v>
      </c>
    </row>
    <row r="108" spans="1:18" ht="17.399999999999999" hidden="1" x14ac:dyDescent="0.3">
      <c r="A108" s="30" t="s">
        <v>3494</v>
      </c>
      <c r="B108" s="13" t="s">
        <v>2409</v>
      </c>
      <c r="C108" s="10" t="str">
        <f>VLOOKUP(B108,總表!$1:$1048576,2,0)</f>
        <v>多功能油漆刷</v>
      </c>
      <c r="D108" s="16" t="str">
        <f>VLOOKUP(B108,總表!$1:$1048576,4,0)</f>
        <v>便利生活</v>
      </c>
      <c r="E108" s="16" t="str">
        <f>VLOOKUP(B108,總表!$1:$1048576,5,0)</f>
        <v>國小組</v>
      </c>
      <c r="F108" s="16" t="str">
        <f>VLOOKUP(B108,總表!$1:$1048576,3,0)</f>
        <v>苗栗縣</v>
      </c>
      <c r="G108" s="16" t="str">
        <f>VLOOKUP(B108,總表!$1:$1048576,6,0)</f>
        <v>徐睿辰</v>
      </c>
      <c r="H108" s="16" t="str">
        <f>VLOOKUP(B108,總表!$1:$1048576,7,0)</f>
        <v>苗栗縣公館鄉公館國民小學</v>
      </c>
      <c r="I108" s="16">
        <f>VLOOKUP(B108,總表!$1:$1048576,8,0)</f>
        <v>0</v>
      </c>
      <c r="J108" s="16">
        <f>VLOOKUP(B108,總表!$1:$1048576,9,0)</f>
        <v>0</v>
      </c>
      <c r="K108" s="16">
        <f>VLOOKUP(B108,總表!$1:$1048576,10,0)</f>
        <v>0</v>
      </c>
      <c r="L108" s="16">
        <f>VLOOKUP(B108,總表!$1:$1048576,11,0)</f>
        <v>0</v>
      </c>
      <c r="M108" s="16" t="str">
        <f>VLOOKUP(B108,總表!$1:$1048576,12,0)</f>
        <v>謝祥宏</v>
      </c>
      <c r="N108" s="16" t="str">
        <f>VLOOKUP(B108,總表!$1:$1048576,13,0)</f>
        <v>苗栗縣公館鄉公館國民小學</v>
      </c>
      <c r="O108" s="16" t="str">
        <f>VLOOKUP(B108,總表!$1:$1048576,14,0)</f>
        <v>范碧玉</v>
      </c>
      <c r="P108" s="16" t="str">
        <f>VLOOKUP(B108,總表!$1:$1048576,15,0)</f>
        <v>苗栗縣公館鄉公館國民小學</v>
      </c>
      <c r="Q108" s="16">
        <f>VLOOKUP(B108,總表!$1:$1048576,16,0)</f>
        <v>0</v>
      </c>
      <c r="R108" s="16">
        <f>VLOOKUP(B108,總表!$1:$1048576,17,0)</f>
        <v>0</v>
      </c>
    </row>
    <row r="109" spans="1:18" ht="17.399999999999999" hidden="1" x14ac:dyDescent="0.3">
      <c r="A109" s="30" t="s">
        <v>3494</v>
      </c>
      <c r="B109" s="16" t="s">
        <v>2327</v>
      </c>
      <c r="C109" s="10" t="str">
        <f>VLOOKUP(B109,總表!$1:$1048576,2,0)</f>
        <v>夜燈吸塵小管家</v>
      </c>
      <c r="D109" s="16" t="str">
        <f>VLOOKUP(B109,總表!$1:$1048576,4,0)</f>
        <v>便利生活</v>
      </c>
      <c r="E109" s="16" t="str">
        <f>VLOOKUP(B109,總表!$1:$1048576,5,0)</f>
        <v>國小組</v>
      </c>
      <c r="F109" s="16" t="str">
        <f>VLOOKUP(B109,總表!$1:$1048576,3,0)</f>
        <v>苗栗縣</v>
      </c>
      <c r="G109" s="16" t="str">
        <f>VLOOKUP(B109,總表!$1:$1048576,6,0)</f>
        <v>徐可芯</v>
      </c>
      <c r="H109" s="16" t="str">
        <f>VLOOKUP(B109,總表!$1:$1048576,7,0)</f>
        <v>苗栗縣公館鄉公館國民小學</v>
      </c>
      <c r="I109" s="16">
        <f>VLOOKUP(B109,總表!$1:$1048576,8,0)</f>
        <v>0</v>
      </c>
      <c r="J109" s="16">
        <f>VLOOKUP(B109,總表!$1:$1048576,9,0)</f>
        <v>0</v>
      </c>
      <c r="K109" s="16">
        <f>VLOOKUP(B109,總表!$1:$1048576,10,0)</f>
        <v>0</v>
      </c>
      <c r="L109" s="16">
        <f>VLOOKUP(B109,總表!$1:$1048576,11,0)</f>
        <v>0</v>
      </c>
      <c r="M109" s="16" t="str">
        <f>VLOOKUP(B109,總表!$1:$1048576,12,0)</f>
        <v>謝祥宏</v>
      </c>
      <c r="N109" s="16" t="str">
        <f>VLOOKUP(B109,總表!$1:$1048576,13,0)</f>
        <v>苗栗縣公館鄉公館國民小學</v>
      </c>
      <c r="O109" s="16" t="str">
        <f>VLOOKUP(B109,總表!$1:$1048576,14,0)</f>
        <v>范碧玉</v>
      </c>
      <c r="P109" s="16" t="str">
        <f>VLOOKUP(B109,總表!$1:$1048576,15,0)</f>
        <v>苗栗縣公館鄉公館國民小學</v>
      </c>
      <c r="Q109" s="16">
        <f>VLOOKUP(B109,總表!$1:$1048576,16,0)</f>
        <v>0</v>
      </c>
      <c r="R109" s="16">
        <f>VLOOKUP(B109,總表!$1:$1048576,17,0)</f>
        <v>0</v>
      </c>
    </row>
    <row r="110" spans="1:18" ht="17.399999999999999" hidden="1" x14ac:dyDescent="0.3">
      <c r="A110" s="22" t="s">
        <v>3495</v>
      </c>
      <c r="B110" s="13" t="s">
        <v>728</v>
      </c>
      <c r="C110" s="10" t="str">
        <f>VLOOKUP(B110,總表!$1:$1048576,2,0)</f>
        <v>防跌智慧拐杖</v>
      </c>
      <c r="D110" s="20" t="str">
        <f>VLOOKUP(B110,總表!$1:$1048576,4,0)</f>
        <v>社會照護</v>
      </c>
      <c r="E110" s="16" t="str">
        <f>VLOOKUP(B110,總表!$1:$1048576,5,0)</f>
        <v>國中組</v>
      </c>
      <c r="F110" s="16" t="str">
        <f>VLOOKUP(B110,總表!$1:$1048576,3,0)</f>
        <v>苗栗縣</v>
      </c>
      <c r="G110" s="16" t="str">
        <f>VLOOKUP(B110,總表!$1:$1048576,6,0)</f>
        <v>黃紀薷</v>
      </c>
      <c r="H110" s="16" t="str">
        <f>VLOOKUP(B110,總表!$1:$1048576,7,0)</f>
        <v>苗栗縣私立君毅高級中學國中部</v>
      </c>
      <c r="I110" s="16" t="str">
        <f>VLOOKUP(B110,總表!$1:$1048576,8,0)</f>
        <v>黃祿旂</v>
      </c>
      <c r="J110" s="16" t="str">
        <f>VLOOKUP(B110,總表!$1:$1048576,9,0)</f>
        <v>苗栗縣照南國民小學</v>
      </c>
      <c r="K110" s="16">
        <f>VLOOKUP(B110,總表!$1:$1048576,10,0)</f>
        <v>0</v>
      </c>
      <c r="L110" s="16">
        <f>VLOOKUP(B110,總表!$1:$1048576,11,0)</f>
        <v>0</v>
      </c>
      <c r="M110" s="16" t="str">
        <f>VLOOKUP(B110,總表!$1:$1048576,12,0)</f>
        <v>王淑雯</v>
      </c>
      <c r="N110" s="16" t="str">
        <f>VLOOKUP(B110,總表!$1:$1048576,13,0)</f>
        <v>君毅中學/級任導師</v>
      </c>
      <c r="O110" s="16" t="str">
        <f>VLOOKUP(B110,總表!$1:$1048576,14,0)</f>
        <v>陳玲玉</v>
      </c>
      <c r="P110" s="16" t="str">
        <f>VLOOKUP(B110,總表!$1:$1048576,15,0)</f>
        <v>照南國小</v>
      </c>
      <c r="Q110" s="16">
        <f>VLOOKUP(B110,總表!$1:$1048576,16,0)</f>
        <v>0</v>
      </c>
      <c r="R110" s="16">
        <f>VLOOKUP(B110,總表!$1:$1048576,17,0)</f>
        <v>0</v>
      </c>
    </row>
    <row r="111" spans="1:18" ht="17.399999999999999" hidden="1" x14ac:dyDescent="0.3">
      <c r="A111" s="30" t="s">
        <v>3494</v>
      </c>
      <c r="B111" s="13" t="s">
        <v>2822</v>
      </c>
      <c r="C111" s="10" t="str">
        <f>VLOOKUP(B111,總表!$1:$1048576,2,0)</f>
        <v>環保永續除臭乾燥磚</v>
      </c>
      <c r="D111" s="17" t="str">
        <f>VLOOKUP(B111,總表!$1:$1048576,4,0)</f>
        <v>永續發展農糧技術</v>
      </c>
      <c r="E111" s="16" t="str">
        <f>VLOOKUP(B111,總表!$1:$1048576,5,0)</f>
        <v>高中職組</v>
      </c>
      <c r="F111" s="16" t="str">
        <f>VLOOKUP(B111,總表!$1:$1048576,3,0)</f>
        <v>桃園市</v>
      </c>
      <c r="G111" s="16" t="str">
        <f>VLOOKUP(B111,總表!$1:$1048576,6,0)</f>
        <v>葉羽軒</v>
      </c>
      <c r="H111" s="16" t="str">
        <f>VLOOKUP(B111,總表!$1:$1048576,7,0)</f>
        <v>新興高中</v>
      </c>
      <c r="I111" s="16" t="str">
        <f>VLOOKUP(B111,總表!$1:$1048576,8,0)</f>
        <v>陳益</v>
      </c>
      <c r="J111" s="16" t="str">
        <f>VLOOKUP(B111,總表!$1:$1048576,9,0)</f>
        <v>新興高中</v>
      </c>
      <c r="K111" s="16" t="str">
        <f>VLOOKUP(B111,總表!$1:$1048576,10,0)</f>
        <v>陳妍鈞</v>
      </c>
      <c r="L111" s="16" t="str">
        <f>VLOOKUP(B111,總表!$1:$1048576,11,0)</f>
        <v>新興高中</v>
      </c>
      <c r="M111" s="16" t="str">
        <f>VLOOKUP(B111,總表!$1:$1048576,12,0)</f>
        <v>嚴煜庭</v>
      </c>
      <c r="N111" s="16" t="str">
        <f>VLOOKUP(B111,總表!$1:$1048576,13,0)</f>
        <v>新興高中</v>
      </c>
      <c r="O111" s="16">
        <f>VLOOKUP(B111,總表!$1:$1048576,14,0)</f>
        <v>0</v>
      </c>
      <c r="P111" s="16">
        <f>VLOOKUP(B111,總表!$1:$1048576,15,0)</f>
        <v>0</v>
      </c>
      <c r="Q111" s="16">
        <f>VLOOKUP(B111,總表!$1:$1048576,16,0)</f>
        <v>0</v>
      </c>
      <c r="R111" s="16">
        <f>VLOOKUP(B111,總表!$1:$1048576,17,0)</f>
        <v>0</v>
      </c>
    </row>
    <row r="112" spans="1:18" ht="17.399999999999999" hidden="1" x14ac:dyDescent="0.3">
      <c r="A112" s="22" t="s">
        <v>3495</v>
      </c>
      <c r="B112" s="13" t="s">
        <v>3091</v>
      </c>
      <c r="C112" s="10" t="str">
        <f>VLOOKUP(B112,總表!$1:$1048576,2,0)</f>
        <v xml:space="preserve"> 山難應變緊急發電裝置 </v>
      </c>
      <c r="D112" s="19" t="str">
        <f>VLOOKUP(B112,總表!$1:$1048576,4,0)</f>
        <v>災害管理與安全</v>
      </c>
      <c r="E112" s="16" t="str">
        <f>VLOOKUP(B112,總表!$1:$1048576,5,0)</f>
        <v>高中職組</v>
      </c>
      <c r="F112" s="16" t="str">
        <f>VLOOKUP(B112,總表!$1:$1048576,3,0)</f>
        <v>桃園市</v>
      </c>
      <c r="G112" s="16" t="str">
        <f>VLOOKUP(B112,總表!$1:$1048576,6,0)</f>
        <v>張若婷</v>
      </c>
      <c r="H112" s="16" t="str">
        <f>VLOOKUP(B112,總表!$1:$1048576,7,0)</f>
        <v>桃園市私立新興高級中學</v>
      </c>
      <c r="I112" s="16" t="str">
        <f>VLOOKUP(B112,總表!$1:$1048576,8,0)</f>
        <v>曹芷瑄</v>
      </c>
      <c r="J112" s="16" t="str">
        <f>VLOOKUP(B112,總表!$1:$1048576,9,0)</f>
        <v>桃園市私立新興高級中學</v>
      </c>
      <c r="K112" s="16" t="str">
        <f>VLOOKUP(B112,總表!$1:$1048576,10,0)</f>
        <v>許哲睿</v>
      </c>
      <c r="L112" s="16" t="str">
        <f>VLOOKUP(B112,總表!$1:$1048576,11,0)</f>
        <v>桃園市私立新興高級中學</v>
      </c>
      <c r="M112" s="16" t="str">
        <f>VLOOKUP(B112,總表!$1:$1048576,12,0)</f>
        <v>嚴煜庭</v>
      </c>
      <c r="N112" s="16" t="str">
        <f>VLOOKUP(B112,總表!$1:$1048576,13,0)</f>
        <v>新興高中</v>
      </c>
      <c r="O112" s="16">
        <f>VLOOKUP(B112,總表!$1:$1048576,14,0)</f>
        <v>0</v>
      </c>
      <c r="P112" s="16">
        <f>VLOOKUP(B112,總表!$1:$1048576,15,0)</f>
        <v>0</v>
      </c>
      <c r="Q112" s="16">
        <f>VLOOKUP(B112,總表!$1:$1048576,16,0)</f>
        <v>0</v>
      </c>
      <c r="R112" s="16">
        <f>VLOOKUP(B112,總表!$1:$1048576,17,0)</f>
        <v>0</v>
      </c>
    </row>
    <row r="113" spans="1:18" ht="17.399999999999999" hidden="1" x14ac:dyDescent="0.3">
      <c r="A113" s="22" t="s">
        <v>3495</v>
      </c>
      <c r="B113" s="13" t="s">
        <v>3044</v>
      </c>
      <c r="C113" s="10" t="str">
        <f>VLOOKUP(B113,總表!$1:$1048576,2,0)</f>
        <v>EcoTire 廢輪胎智能排水守護者</v>
      </c>
      <c r="D113" s="19" t="str">
        <f>VLOOKUP(B113,總表!$1:$1048576,4,0)</f>
        <v>災害管理與安全</v>
      </c>
      <c r="E113" s="16" t="str">
        <f>VLOOKUP(B113,總表!$1:$1048576,5,0)</f>
        <v>高中職組</v>
      </c>
      <c r="F113" s="16" t="str">
        <f>VLOOKUP(B113,總表!$1:$1048576,3,0)</f>
        <v>桃園市</v>
      </c>
      <c r="G113" s="16" t="str">
        <f>VLOOKUP(B113,總表!$1:$1048576,6,0)</f>
        <v>李岱耘</v>
      </c>
      <c r="H113" s="16" t="str">
        <f>VLOOKUP(B113,總表!$1:$1048576,7,0)</f>
        <v>新北市立新北高級工業職業學校</v>
      </c>
      <c r="I113" s="16" t="str">
        <f>VLOOKUP(B113,總表!$1:$1048576,8,0)</f>
        <v>張彥崴</v>
      </c>
      <c r="J113" s="16" t="str">
        <f>VLOOKUP(B113,總表!$1:$1048576,9,0)</f>
        <v>新北市立新北高級工業職業學校</v>
      </c>
      <c r="K113" s="16">
        <f>VLOOKUP(B113,總表!$1:$1048576,10,0)</f>
        <v>0</v>
      </c>
      <c r="L113" s="16">
        <f>VLOOKUP(B113,總表!$1:$1048576,11,0)</f>
        <v>0</v>
      </c>
      <c r="M113" s="16" t="str">
        <f>VLOOKUP(B113,總表!$1:$1048576,12,0)</f>
        <v>許几權</v>
      </c>
      <c r="N113" s="16" t="str">
        <f>VLOOKUP(B113,總表!$1:$1048576,13,0)</f>
        <v>新北市立新北高級工業職業學校</v>
      </c>
      <c r="O113" s="16">
        <f>VLOOKUP(B113,總表!$1:$1048576,14,0)</f>
        <v>0</v>
      </c>
      <c r="P113" s="16">
        <f>VLOOKUP(B113,總表!$1:$1048576,15,0)</f>
        <v>0</v>
      </c>
      <c r="Q113" s="16">
        <f>VLOOKUP(B113,總表!$1:$1048576,16,0)</f>
        <v>0</v>
      </c>
      <c r="R113" s="16">
        <f>VLOOKUP(B113,總表!$1:$1048576,17,0)</f>
        <v>0</v>
      </c>
    </row>
    <row r="114" spans="1:18" ht="17.399999999999999" hidden="1" x14ac:dyDescent="0.3">
      <c r="A114" s="22" t="s">
        <v>3495</v>
      </c>
      <c r="B114" s="13" t="s">
        <v>3124</v>
      </c>
      <c r="C114" s="10" t="str">
        <f>VLOOKUP(B114,總表!$1:$1048576,2,0)</f>
        <v>步穩 – The Smart Quad Walker</v>
      </c>
      <c r="D114" s="20" t="str">
        <f>VLOOKUP(B114,總表!$1:$1048576,4,0)</f>
        <v>社會照護</v>
      </c>
      <c r="E114" s="16" t="str">
        <f>VLOOKUP(B114,總表!$1:$1048576,5,0)</f>
        <v>高中職組</v>
      </c>
      <c r="F114" s="16" t="str">
        <f>VLOOKUP(B114,總表!$1:$1048576,3,0)</f>
        <v>桃園市</v>
      </c>
      <c r="G114" s="16" t="str">
        <f>VLOOKUP(B114,總表!$1:$1048576,6,0)</f>
        <v>顏楷衡</v>
      </c>
      <c r="H114" s="16" t="str">
        <f>VLOOKUP(B114,總表!$1:$1048576,7,0)</f>
        <v>育達高中</v>
      </c>
      <c r="I114" s="16" t="str">
        <f>VLOOKUP(B114,總表!$1:$1048576,8,0)</f>
        <v>陳楷鈞</v>
      </c>
      <c r="J114" s="16" t="str">
        <f>VLOOKUP(B114,總表!$1:$1048576,9,0)</f>
        <v>桃園高中</v>
      </c>
      <c r="K114" s="16" t="str">
        <f>VLOOKUP(B114,總表!$1:$1048576,10,0)</f>
        <v>歐陽資霖</v>
      </c>
      <c r="L114" s="16" t="str">
        <f>VLOOKUP(B114,總表!$1:$1048576,11,0)</f>
        <v>永豐高中</v>
      </c>
      <c r="M114" s="16" t="str">
        <f>VLOOKUP(B114,總表!$1:$1048576,12,0)</f>
        <v>林自明</v>
      </c>
      <c r="N114" s="16" t="str">
        <f>VLOOKUP(B114,總表!$1:$1048576,13,0)</f>
        <v>育達高中</v>
      </c>
      <c r="O114" s="16">
        <f>VLOOKUP(B114,總表!$1:$1048576,14,0)</f>
        <v>0</v>
      </c>
      <c r="P114" s="16">
        <f>VLOOKUP(B114,總表!$1:$1048576,15,0)</f>
        <v>0</v>
      </c>
      <c r="Q114" s="16">
        <f>VLOOKUP(B114,總表!$1:$1048576,16,0)</f>
        <v>0</v>
      </c>
      <c r="R114" s="16">
        <f>VLOOKUP(B114,總表!$1:$1048576,17,0)</f>
        <v>0</v>
      </c>
    </row>
    <row r="115" spans="1:18" ht="17.399999999999999" hidden="1" x14ac:dyDescent="0.3">
      <c r="A115" s="30" t="s">
        <v>3494</v>
      </c>
      <c r="B115" s="13" t="s">
        <v>3132</v>
      </c>
      <c r="C115" s="10" t="str">
        <f>VLOOKUP(B115,總表!$1:$1048576,2,0)</f>
        <v>單側聽損患者的多模態空間覺察輔助裝置</v>
      </c>
      <c r="D115" s="20" t="str">
        <f>VLOOKUP(B115,總表!$1:$1048576,4,0)</f>
        <v>社會照護</v>
      </c>
      <c r="E115" s="16" t="str">
        <f>VLOOKUP(B115,總表!$1:$1048576,5,0)</f>
        <v>高中職組</v>
      </c>
      <c r="F115" s="16" t="str">
        <f>VLOOKUP(B115,總表!$1:$1048576,3,0)</f>
        <v>桃園市</v>
      </c>
      <c r="G115" s="16" t="str">
        <f>VLOOKUP(B115,總表!$1:$1048576,6,0)</f>
        <v>陳邦豪</v>
      </c>
      <c r="H115" s="16" t="str">
        <f>VLOOKUP(B115,總表!$1:$1048576,7,0)</f>
        <v>建國中學</v>
      </c>
      <c r="I115" s="16">
        <f>VLOOKUP(B115,總表!$1:$1048576,8,0)</f>
        <v>0</v>
      </c>
      <c r="J115" s="16">
        <f>VLOOKUP(B115,總表!$1:$1048576,9,0)</f>
        <v>0</v>
      </c>
      <c r="K115" s="16">
        <f>VLOOKUP(B115,總表!$1:$1048576,10,0)</f>
        <v>0</v>
      </c>
      <c r="L115" s="16">
        <f>VLOOKUP(B115,總表!$1:$1048576,11,0)</f>
        <v>0</v>
      </c>
      <c r="M115" s="16" t="str">
        <f>VLOOKUP(B115,總表!$1:$1048576,12,0)</f>
        <v>劉怡君</v>
      </c>
      <c r="N115" s="16" t="str">
        <f>VLOOKUP(B115,總表!$1:$1048576,13,0)</f>
        <v>台北市立建國高級中學</v>
      </c>
      <c r="O115" s="16">
        <f>VLOOKUP(B115,總表!$1:$1048576,14,0)</f>
        <v>0</v>
      </c>
      <c r="P115" s="16">
        <f>VLOOKUP(B115,總表!$1:$1048576,15,0)</f>
        <v>0</v>
      </c>
      <c r="Q115" s="16">
        <f>VLOOKUP(B115,總表!$1:$1048576,16,0)</f>
        <v>0</v>
      </c>
      <c r="R115" s="16">
        <f>VLOOKUP(B115,總表!$1:$1048576,17,0)</f>
        <v>0</v>
      </c>
    </row>
    <row r="116" spans="1:18" ht="17.399999999999999" hidden="1" x14ac:dyDescent="0.3">
      <c r="A116" s="30" t="s">
        <v>3494</v>
      </c>
      <c r="B116" s="13" t="s">
        <v>3197</v>
      </c>
      <c r="C116" s="10" t="str">
        <f>VLOOKUP(B116,總表!$1:$1048576,2,0)</f>
        <v>互動式拼圖藝術治療系統</v>
      </c>
      <c r="D116" s="20" t="str">
        <f>VLOOKUP(B116,總表!$1:$1048576,4,0)</f>
        <v>社會照護</v>
      </c>
      <c r="E116" s="16" t="str">
        <f>VLOOKUP(B116,總表!$1:$1048576,5,0)</f>
        <v>高中職組</v>
      </c>
      <c r="F116" s="16" t="str">
        <f>VLOOKUP(B116,總表!$1:$1048576,3,0)</f>
        <v>桃園市</v>
      </c>
      <c r="G116" s="16" t="str">
        <f>VLOOKUP(B116,總表!$1:$1048576,6,0)</f>
        <v>黃奕傑</v>
      </c>
      <c r="H116" s="16" t="str">
        <f>VLOOKUP(B116,總表!$1:$1048576,7,0)</f>
        <v>桃園市立陽明高級中等學校</v>
      </c>
      <c r="I116" s="16" t="str">
        <f>VLOOKUP(B116,總表!$1:$1048576,8,0)</f>
        <v>吳宥祈</v>
      </c>
      <c r="J116" s="16" t="str">
        <f>VLOOKUP(B116,總表!$1:$1048576,9,0)</f>
        <v>桃園市立內壢高級中學</v>
      </c>
      <c r="K116" s="16">
        <f>VLOOKUP(B116,總表!$1:$1048576,10,0)</f>
        <v>0</v>
      </c>
      <c r="L116" s="16">
        <f>VLOOKUP(B116,總表!$1:$1048576,11,0)</f>
        <v>0</v>
      </c>
      <c r="M116" s="16" t="str">
        <f>VLOOKUP(B116,總表!$1:$1048576,12,0)</f>
        <v>廖經益</v>
      </c>
      <c r="N116" s="16" t="str">
        <f>VLOOKUP(B116,總表!$1:$1048576,13,0)</f>
        <v>桃園市立內壢高級中學</v>
      </c>
      <c r="O116" s="16" t="str">
        <f>VLOOKUP(B116,總表!$1:$1048576,14,0)</f>
        <v>莊志忠</v>
      </c>
      <c r="P116" s="16" t="str">
        <f>VLOOKUP(B116,總表!$1:$1048576,15,0)</f>
        <v>桃園市立陽明高級中等學校</v>
      </c>
      <c r="Q116" s="16">
        <f>VLOOKUP(B116,總表!$1:$1048576,16,0)</f>
        <v>0</v>
      </c>
      <c r="R116" s="16">
        <f>VLOOKUP(B116,總表!$1:$1048576,17,0)</f>
        <v>0</v>
      </c>
    </row>
    <row r="117" spans="1:18" ht="17.399999999999999" hidden="1" x14ac:dyDescent="0.3">
      <c r="A117" s="22" t="s">
        <v>3495</v>
      </c>
      <c r="B117" s="13" t="s">
        <v>3250</v>
      </c>
      <c r="C117" s="10" t="str">
        <f>VLOOKUP(B117,總表!$1:$1048576,2,0)</f>
        <v>影像辨識應用於中醫望診</v>
      </c>
      <c r="D117" s="16" t="str">
        <f>VLOOKUP(B117,總表!$1:$1048576,4,0)</f>
        <v>便利生活</v>
      </c>
      <c r="E117" s="16" t="str">
        <f>VLOOKUP(B117,總表!$1:$1048576,5,0)</f>
        <v>高中職組</v>
      </c>
      <c r="F117" s="16" t="str">
        <f>VLOOKUP(B117,總表!$1:$1048576,3,0)</f>
        <v>桃園市</v>
      </c>
      <c r="G117" s="16" t="str">
        <f>VLOOKUP(B117,總表!$1:$1048576,6,0)</f>
        <v>魏浩宇</v>
      </c>
      <c r="H117" s="16" t="str">
        <f>VLOOKUP(B117,總表!$1:$1048576,7,0)</f>
        <v>桃園市私立育達高級中學</v>
      </c>
      <c r="I117" s="16" t="str">
        <f>VLOOKUP(B117,總表!$1:$1048576,8,0)</f>
        <v>陳易詳</v>
      </c>
      <c r="J117" s="16" t="str">
        <f>VLOOKUP(B117,總表!$1:$1048576,9,0)</f>
        <v>桃園市立內壢高中</v>
      </c>
      <c r="K117" s="16">
        <f>VLOOKUP(B117,總表!$1:$1048576,10,0)</f>
        <v>0</v>
      </c>
      <c r="L117" s="16">
        <f>VLOOKUP(B117,總表!$1:$1048576,11,0)</f>
        <v>0</v>
      </c>
      <c r="M117" s="16" t="str">
        <f>VLOOKUP(B117,總表!$1:$1048576,12,0)</f>
        <v>林自明</v>
      </c>
      <c r="N117" s="16" t="str">
        <f>VLOOKUP(B117,總表!$1:$1048576,13,0)</f>
        <v>育達高中</v>
      </c>
      <c r="O117" s="16">
        <f>VLOOKUP(B117,總表!$1:$1048576,14,0)</f>
        <v>0</v>
      </c>
      <c r="P117" s="16">
        <f>VLOOKUP(B117,總表!$1:$1048576,15,0)</f>
        <v>0</v>
      </c>
      <c r="Q117" s="16">
        <f>VLOOKUP(B117,總表!$1:$1048576,16,0)</f>
        <v>0</v>
      </c>
      <c r="R117" s="16">
        <f>VLOOKUP(B117,總表!$1:$1048576,17,0)</f>
        <v>0</v>
      </c>
    </row>
    <row r="118" spans="1:18" ht="17.399999999999999" hidden="1" x14ac:dyDescent="0.3">
      <c r="A118" s="30" t="s">
        <v>3494</v>
      </c>
      <c r="B118" s="13" t="s">
        <v>3256</v>
      </c>
      <c r="C118" s="10" t="str">
        <f>VLOOKUP(B118,總表!$1:$1048576,2,0)</f>
        <v xml:space="preserve">大車「視」界守護者 </v>
      </c>
      <c r="D118" s="16" t="str">
        <f>VLOOKUP(B118,總表!$1:$1048576,4,0)</f>
        <v>便利生活</v>
      </c>
      <c r="E118" s="16" t="str">
        <f>VLOOKUP(B118,總表!$1:$1048576,5,0)</f>
        <v>高中職組</v>
      </c>
      <c r="F118" s="16" t="str">
        <f>VLOOKUP(B118,總表!$1:$1048576,3,0)</f>
        <v>桃園市</v>
      </c>
      <c r="G118" s="16" t="str">
        <f>VLOOKUP(B118,總表!$1:$1048576,6,0)</f>
        <v>林品睿</v>
      </c>
      <c r="H118" s="16" t="str">
        <f>VLOOKUP(B118,總表!$1:$1048576,7,0)</f>
        <v>桃園市立南崁高級中學</v>
      </c>
      <c r="I118" s="16" t="str">
        <f>VLOOKUP(B118,總表!$1:$1048576,8,0)</f>
        <v>吳佾潔</v>
      </c>
      <c r="J118" s="16" t="str">
        <f>VLOOKUP(B118,總表!$1:$1048576,9,0)</f>
        <v>桃園市立桃園高級中等學校</v>
      </c>
      <c r="K118" s="16">
        <f>VLOOKUP(B118,總表!$1:$1048576,10,0)</f>
        <v>0</v>
      </c>
      <c r="L118" s="16">
        <f>VLOOKUP(B118,總表!$1:$1048576,11,0)</f>
        <v>0</v>
      </c>
      <c r="M118" s="16" t="str">
        <f>VLOOKUP(B118,總表!$1:$1048576,12,0)</f>
        <v>蔡明勳</v>
      </c>
      <c r="N118" s="16" t="str">
        <f>VLOOKUP(B118,總表!$1:$1048576,13,0)</f>
        <v>桃園市立南崁高級中學</v>
      </c>
      <c r="O118" s="16">
        <f>VLOOKUP(B118,總表!$1:$1048576,14,0)</f>
        <v>0</v>
      </c>
      <c r="P118" s="16">
        <f>VLOOKUP(B118,總表!$1:$1048576,15,0)</f>
        <v>0</v>
      </c>
      <c r="Q118" s="16">
        <f>VLOOKUP(B118,總表!$1:$1048576,16,0)</f>
        <v>0</v>
      </c>
      <c r="R118" s="16">
        <f>VLOOKUP(B118,總表!$1:$1048576,17,0)</f>
        <v>0</v>
      </c>
    </row>
    <row r="119" spans="1:18" ht="17.399999999999999" hidden="1" x14ac:dyDescent="0.3">
      <c r="A119" s="30" t="s">
        <v>3515</v>
      </c>
      <c r="B119" s="13" t="s">
        <v>3471</v>
      </c>
      <c r="C119" s="10" t="str">
        <f>VLOOKUP(B119,總表!$1:$1048576,2,0)</f>
        <v>踏電板Steppower Floor</v>
      </c>
      <c r="D119" s="21" t="str">
        <f>VLOOKUP(B119,總表!$1:$1048576,4,0)</f>
        <v>前瞻/工業設計技術</v>
      </c>
      <c r="E119" s="16" t="str">
        <f>VLOOKUP(B119,總表!$1:$1048576,5,0)</f>
        <v>高中職組</v>
      </c>
      <c r="F119" s="16" t="str">
        <f>VLOOKUP(B119,總表!$1:$1048576,3,0)</f>
        <v>桃園市</v>
      </c>
      <c r="G119" s="16" t="str">
        <f>VLOOKUP(B119,總表!$1:$1048576,6,0)</f>
        <v>陳子昕</v>
      </c>
      <c r="H119" s="16" t="str">
        <f>VLOOKUP(B119,總表!$1:$1048576,7,0)</f>
        <v>觀音高中</v>
      </c>
      <c r="I119" s="16" t="str">
        <f>VLOOKUP(B119,總表!$1:$1048576,8,0)</f>
        <v>羅欣妍</v>
      </c>
      <c r="J119" s="16" t="str">
        <f>VLOOKUP(B119,總表!$1:$1048576,9,0)</f>
        <v>觀音高中</v>
      </c>
      <c r="K119" s="16" t="str">
        <f>VLOOKUP(B119,總表!$1:$1048576,10,0)</f>
        <v>陳妤芯</v>
      </c>
      <c r="L119" s="16" t="str">
        <f>VLOOKUP(B119,總表!$1:$1048576,11,0)</f>
        <v>觀音高中</v>
      </c>
      <c r="M119" s="16" t="str">
        <f>VLOOKUP(B119,總表!$1:$1048576,12,0)</f>
        <v>徐珮芬</v>
      </c>
      <c r="N119" s="16" t="str">
        <f>VLOOKUP(B119,總表!$1:$1048576,13,0)</f>
        <v>觀音高中</v>
      </c>
      <c r="O119" s="16" t="str">
        <f>VLOOKUP(B119,總表!$1:$1048576,14,0)</f>
        <v>Andrew Abouhalkah</v>
      </c>
      <c r="P119" s="16" t="str">
        <f>VLOOKUP(B119,總表!$1:$1048576,15,0)</f>
        <v>觀音高中</v>
      </c>
      <c r="Q119" s="16" t="str">
        <f>VLOOKUP(B119,總表!$1:$1048576,16,0)</f>
        <v>林仟弘</v>
      </c>
      <c r="R119" s="16" t="str">
        <f>VLOOKUP(B119,總表!$1:$1048576,17,0)</f>
        <v>觀音高中</v>
      </c>
    </row>
    <row r="120" spans="1:18" ht="17.399999999999999" hidden="1" x14ac:dyDescent="0.3">
      <c r="A120" s="22" t="s">
        <v>3495</v>
      </c>
      <c r="B120" s="16" t="s">
        <v>1348</v>
      </c>
      <c r="C120" s="10" t="str">
        <f>VLOOKUP(B120,總表!$1:$1048576,2,0)</f>
        <v>盆栽自動驅蟲裝置</v>
      </c>
      <c r="D120" s="17" t="str">
        <f>VLOOKUP(B120,總表!$1:$1048576,4,0)</f>
        <v>永續發展農糧技術</v>
      </c>
      <c r="E120" s="16" t="str">
        <f>VLOOKUP(B120,總表!$1:$1048576,5,0)</f>
        <v>國小組</v>
      </c>
      <c r="F120" s="16" t="str">
        <f>VLOOKUP(B120,總表!$1:$1048576,3,0)</f>
        <v>桃園市</v>
      </c>
      <c r="G120" s="16" t="str">
        <f>VLOOKUP(B120,總表!$1:$1048576,6,0)</f>
        <v>沈泓文</v>
      </c>
      <c r="H120" s="16" t="str">
        <f>VLOOKUP(B120,總表!$1:$1048576,7,0)</f>
        <v>同德國小</v>
      </c>
      <c r="I120" s="16" t="str">
        <f>VLOOKUP(B120,總表!$1:$1048576,8,0)</f>
        <v>邱湘甯</v>
      </c>
      <c r="J120" s="16" t="str">
        <f>VLOOKUP(B120,總表!$1:$1048576,9,0)</f>
        <v>同德國小</v>
      </c>
      <c r="K120" s="16" t="str">
        <f>VLOOKUP(B120,總表!$1:$1048576,10,0)</f>
        <v>林予晴</v>
      </c>
      <c r="L120" s="16" t="str">
        <f>VLOOKUP(B120,總表!$1:$1048576,11,0)</f>
        <v>同德國小</v>
      </c>
      <c r="M120" s="16" t="str">
        <f>VLOOKUP(B120,總表!$1:$1048576,12,0)</f>
        <v>劉力瑄</v>
      </c>
      <c r="N120" s="16" t="str">
        <f>VLOOKUP(B120,總表!$1:$1048576,13,0)</f>
        <v>同德國小</v>
      </c>
      <c r="O120" s="16">
        <f>VLOOKUP(B120,總表!$1:$1048576,14,0)</f>
        <v>0</v>
      </c>
      <c r="P120" s="16">
        <f>VLOOKUP(B120,總表!$1:$1048576,15,0)</f>
        <v>0</v>
      </c>
      <c r="Q120" s="16">
        <f>VLOOKUP(B120,總表!$1:$1048576,16,0)</f>
        <v>0</v>
      </c>
      <c r="R120" s="16">
        <f>VLOOKUP(B120,總表!$1:$1048576,17,0)</f>
        <v>0</v>
      </c>
    </row>
    <row r="121" spans="1:18" ht="17.399999999999999" hidden="1" x14ac:dyDescent="0.3">
      <c r="A121" s="23" t="s">
        <v>3495</v>
      </c>
      <c r="B121" s="16" t="s">
        <v>1576</v>
      </c>
      <c r="C121" s="10" t="str">
        <f>VLOOKUP(B121,總表!$1:$1048576,2,0)</f>
        <v>走廊秩序維護裝置</v>
      </c>
      <c r="D121" s="18" t="str">
        <f>VLOOKUP(B121,總表!$1:$1048576,4,0)</f>
        <v>休閒與教育</v>
      </c>
      <c r="E121" s="16" t="str">
        <f>VLOOKUP(B121,總表!$1:$1048576,5,0)</f>
        <v>國小組</v>
      </c>
      <c r="F121" s="16" t="str">
        <f>VLOOKUP(B121,總表!$1:$1048576,3,0)</f>
        <v>桃園市</v>
      </c>
      <c r="G121" s="16" t="str">
        <f>VLOOKUP(B121,總表!$1:$1048576,6,0)</f>
        <v>陳劭紘</v>
      </c>
      <c r="H121" s="16" t="str">
        <f>VLOOKUP(B121,總表!$1:$1048576,7,0)</f>
        <v>同德國小</v>
      </c>
      <c r="I121" s="16" t="str">
        <f>VLOOKUP(B121,總表!$1:$1048576,8,0)</f>
        <v>黃宇昕</v>
      </c>
      <c r="J121" s="16" t="str">
        <f>VLOOKUP(B121,總表!$1:$1048576,9,0)</f>
        <v>同德國小</v>
      </c>
      <c r="K121" s="16" t="str">
        <f>VLOOKUP(B121,總表!$1:$1048576,10,0)</f>
        <v>周莉娜</v>
      </c>
      <c r="L121" s="16" t="str">
        <f>VLOOKUP(B121,總表!$1:$1048576,11,0)</f>
        <v>同德國小</v>
      </c>
      <c r="M121" s="16" t="str">
        <f>VLOOKUP(B121,總表!$1:$1048576,12,0)</f>
        <v>劉力瑄</v>
      </c>
      <c r="N121" s="16" t="str">
        <f>VLOOKUP(B121,總表!$1:$1048576,13,0)</f>
        <v>同德國小</v>
      </c>
      <c r="O121" s="16">
        <f>VLOOKUP(B121,總表!$1:$1048576,14,0)</f>
        <v>0</v>
      </c>
      <c r="P121" s="16">
        <f>VLOOKUP(B121,總表!$1:$1048576,15,0)</f>
        <v>0</v>
      </c>
      <c r="Q121" s="16">
        <f>VLOOKUP(B121,總表!$1:$1048576,16,0)</f>
        <v>0</v>
      </c>
      <c r="R121" s="16">
        <f>VLOOKUP(B121,總表!$1:$1048576,17,0)</f>
        <v>0</v>
      </c>
    </row>
    <row r="122" spans="1:18" ht="17.399999999999999" hidden="1" x14ac:dyDescent="0.3">
      <c r="A122" s="26" t="s">
        <v>3492</v>
      </c>
      <c r="B122" s="16" t="s">
        <v>1506</v>
      </c>
      <c r="C122" s="10" t="str">
        <f>VLOOKUP(B122,總表!$1:$1048576,2,0)</f>
        <v>當休閒遇上智慧：我的AI公園新體驗</v>
      </c>
      <c r="D122" s="18" t="str">
        <f>VLOOKUP(B122,總表!$1:$1048576,4,0)</f>
        <v>休閒與教育</v>
      </c>
      <c r="E122" s="16" t="str">
        <f>VLOOKUP(B122,總表!$1:$1048576,5,0)</f>
        <v>國小組</v>
      </c>
      <c r="F122" s="16" t="str">
        <f>VLOOKUP(B122,總表!$1:$1048576,3,0)</f>
        <v>桃園市</v>
      </c>
      <c r="G122" s="16" t="str">
        <f>VLOOKUP(B122,總表!$1:$1048576,6,0)</f>
        <v>林彤葳</v>
      </c>
      <c r="H122" s="16" t="str">
        <f>VLOOKUP(B122,總表!$1:$1048576,7,0)</f>
        <v>桃園市中壢區青埔國小</v>
      </c>
      <c r="I122" s="16" t="str">
        <f>VLOOKUP(B122,總表!$1:$1048576,8,0)</f>
        <v>楊絜</v>
      </c>
      <c r="J122" s="16" t="str">
        <f>VLOOKUP(B122,總表!$1:$1048576,9,0)</f>
        <v>桃園市中壢區青埔國小</v>
      </c>
      <c r="K122" s="16" t="str">
        <f>VLOOKUP(B122,總表!$1:$1048576,10,0)</f>
        <v>蔡振藝</v>
      </c>
      <c r="L122" s="16" t="str">
        <f>VLOOKUP(B122,總表!$1:$1048576,11,0)</f>
        <v>桃園市中壢區青埔國小</v>
      </c>
      <c r="M122" s="16" t="str">
        <f>VLOOKUP(B122,總表!$1:$1048576,12,0)</f>
        <v>曾裕璋</v>
      </c>
      <c r="N122" s="16" t="str">
        <f>VLOOKUP(B122,總表!$1:$1048576,13,0)</f>
        <v>桃園市中壢區青埔國小</v>
      </c>
      <c r="O122" s="16" t="str">
        <f>VLOOKUP(B122,總表!$1:$1048576,14,0)</f>
        <v>陳亭昀</v>
      </c>
      <c r="P122" s="16" t="str">
        <f>VLOOKUP(B122,總表!$1:$1048576,15,0)</f>
        <v>桃園市中壢區青埔國小</v>
      </c>
      <c r="Q122" s="16" t="str">
        <f>VLOOKUP(B122,總表!$1:$1048576,16,0)</f>
        <v>彭序梅</v>
      </c>
      <c r="R122" s="16" t="str">
        <f>VLOOKUP(B122,總表!$1:$1048576,17,0)</f>
        <v>桃園市中壢區青埔國小</v>
      </c>
    </row>
    <row r="123" spans="1:18" ht="17.399999999999999" hidden="1" x14ac:dyDescent="0.3">
      <c r="A123" s="29" t="s">
        <v>3493</v>
      </c>
      <c r="B123" s="16" t="s">
        <v>1655</v>
      </c>
      <c r="C123" s="10" t="str">
        <f>VLOOKUP(B123,總表!$1:$1048576,2,0)</f>
        <v>烤肉木炭堆疊小幫手</v>
      </c>
      <c r="D123" s="18" t="str">
        <f>VLOOKUP(B123,總表!$1:$1048576,4,0)</f>
        <v>休閒與教育</v>
      </c>
      <c r="E123" s="16" t="str">
        <f>VLOOKUP(B123,總表!$1:$1048576,5,0)</f>
        <v>國小組</v>
      </c>
      <c r="F123" s="16" t="str">
        <f>VLOOKUP(B123,總表!$1:$1048576,3,0)</f>
        <v>桃園市</v>
      </c>
      <c r="G123" s="16" t="str">
        <f>VLOOKUP(B123,總表!$1:$1048576,6,0)</f>
        <v>鄭宇芙</v>
      </c>
      <c r="H123" s="16" t="str">
        <f>VLOOKUP(B123,總表!$1:$1048576,7,0)</f>
        <v>桃園市義興國小</v>
      </c>
      <c r="I123" s="16" t="str">
        <f>VLOOKUP(B123,總表!$1:$1048576,8,0)</f>
        <v>黃苡晴</v>
      </c>
      <c r="J123" s="16" t="str">
        <f>VLOOKUP(B123,總表!$1:$1048576,9,0)</f>
        <v>桃園市義興國小</v>
      </c>
      <c r="K123" s="16">
        <f>VLOOKUP(B123,總表!$1:$1048576,10,0)</f>
        <v>0</v>
      </c>
      <c r="L123" s="16">
        <f>VLOOKUP(B123,總表!$1:$1048576,11,0)</f>
        <v>0</v>
      </c>
      <c r="M123" s="16" t="str">
        <f>VLOOKUP(B123,總表!$1:$1048576,12,0)</f>
        <v>林念純</v>
      </c>
      <c r="N123" s="16" t="str">
        <f>VLOOKUP(B123,總表!$1:$1048576,13,0)</f>
        <v>桃園市義興國小</v>
      </c>
      <c r="O123" s="16" t="str">
        <f>VLOOKUP(B123,總表!$1:$1048576,14,0)</f>
        <v>陳柏馨</v>
      </c>
      <c r="P123" s="16" t="str">
        <f>VLOOKUP(B123,總表!$1:$1048576,15,0)</f>
        <v>桃園市義興國小</v>
      </c>
      <c r="Q123" s="16" t="str">
        <f>VLOOKUP(B123,總表!$1:$1048576,16,0)</f>
        <v>吳思瑀</v>
      </c>
      <c r="R123" s="16" t="str">
        <f>VLOOKUP(B123,總表!$1:$1048576,17,0)</f>
        <v>桃園市義興國小</v>
      </c>
    </row>
    <row r="124" spans="1:18" ht="17.399999999999999" hidden="1" x14ac:dyDescent="0.3">
      <c r="A124" s="29" t="s">
        <v>3493</v>
      </c>
      <c r="B124" s="16" t="s">
        <v>1630</v>
      </c>
      <c r="C124" s="10" t="str">
        <f>VLOOKUP(B124,總表!$1:$1048576,2,0)</f>
        <v>「安靜之塔」---公共空間安靜提顯裝置</v>
      </c>
      <c r="D124" s="18" t="str">
        <f>VLOOKUP(B124,總表!$1:$1048576,4,0)</f>
        <v>休閒與教育</v>
      </c>
      <c r="E124" s="16" t="str">
        <f>VLOOKUP(B124,總表!$1:$1048576,5,0)</f>
        <v>國小組</v>
      </c>
      <c r="F124" s="16" t="str">
        <f>VLOOKUP(B124,總表!$1:$1048576,3,0)</f>
        <v>桃園市</v>
      </c>
      <c r="G124" s="16" t="str">
        <f>VLOOKUP(B124,總表!$1:$1048576,6,0)</f>
        <v xml:space="preserve">陳彥碩 </v>
      </c>
      <c r="H124" s="16" t="str">
        <f>VLOOKUP(B124,總表!$1:$1048576,7,0)</f>
        <v>義興國小</v>
      </c>
      <c r="I124" s="16" t="str">
        <f>VLOOKUP(B124,總表!$1:$1048576,8,0)</f>
        <v xml:space="preserve">林彥安 </v>
      </c>
      <c r="J124" s="16" t="str">
        <f>VLOOKUP(B124,總表!$1:$1048576,9,0)</f>
        <v>義興國小</v>
      </c>
      <c r="K124" s="16" t="str">
        <f>VLOOKUP(B124,總表!$1:$1048576,10,0)</f>
        <v>陳家烜</v>
      </c>
      <c r="L124" s="16" t="str">
        <f>VLOOKUP(B124,總表!$1:$1048576,11,0)</f>
        <v>義興國小</v>
      </c>
      <c r="M124" s="16" t="str">
        <f>VLOOKUP(B124,總表!$1:$1048576,12,0)</f>
        <v>高加珈</v>
      </c>
      <c r="N124" s="16" t="str">
        <f>VLOOKUP(B124,總表!$1:$1048576,13,0)</f>
        <v>義興國小</v>
      </c>
      <c r="O124" s="16" t="str">
        <f>VLOOKUP(B124,總表!$1:$1048576,14,0)</f>
        <v>陳柏馨</v>
      </c>
      <c r="P124" s="16" t="str">
        <f>VLOOKUP(B124,總表!$1:$1048576,15,0)</f>
        <v>義興國小</v>
      </c>
      <c r="Q124" s="16" t="str">
        <f>VLOOKUP(B124,總表!$1:$1048576,16,0)</f>
        <v xml:space="preserve"> 林詩婷</v>
      </c>
      <c r="R124" s="16" t="str">
        <f>VLOOKUP(B124,總表!$1:$1048576,17,0)</f>
        <v>義興國小</v>
      </c>
    </row>
    <row r="125" spans="1:18" ht="17.399999999999999" hidden="1" x14ac:dyDescent="0.3">
      <c r="A125" s="31" t="s">
        <v>3494</v>
      </c>
      <c r="B125" s="16" t="s">
        <v>1440</v>
      </c>
      <c r="C125" s="10" t="str">
        <f>VLOOKUP(B125,總表!$1:$1048576,2,0)</f>
        <v>摩斯密碼學習訓練機</v>
      </c>
      <c r="D125" s="18" t="str">
        <f>VLOOKUP(B125,總表!$1:$1048576,4,0)</f>
        <v>休閒與教育</v>
      </c>
      <c r="E125" s="16" t="str">
        <f>VLOOKUP(B125,總表!$1:$1048576,5,0)</f>
        <v>國小組</v>
      </c>
      <c r="F125" s="16" t="str">
        <f>VLOOKUP(B125,總表!$1:$1048576,3,0)</f>
        <v>桃園市</v>
      </c>
      <c r="G125" s="16" t="str">
        <f>VLOOKUP(B125,總表!$1:$1048576,6,0)</f>
        <v>倪煌傑</v>
      </c>
      <c r="H125" s="16" t="str">
        <f>VLOOKUP(B125,總表!$1:$1048576,7,0)</f>
        <v>桃園市立同安國小</v>
      </c>
      <c r="I125" s="16">
        <f>VLOOKUP(B125,總表!$1:$1048576,8,0)</f>
        <v>0</v>
      </c>
      <c r="J125" s="16">
        <f>VLOOKUP(B125,總表!$1:$1048576,9,0)</f>
        <v>0</v>
      </c>
      <c r="K125" s="16">
        <f>VLOOKUP(B125,總表!$1:$1048576,10,0)</f>
        <v>0</v>
      </c>
      <c r="L125" s="16">
        <f>VLOOKUP(B125,總表!$1:$1048576,11,0)</f>
        <v>0</v>
      </c>
      <c r="M125" s="16" t="str">
        <f>VLOOKUP(B125,總表!$1:$1048576,12,0)</f>
        <v>林琪正</v>
      </c>
      <c r="N125" s="16" t="str">
        <f>VLOOKUP(B125,總表!$1:$1048576,13,0)</f>
        <v>桃園市立同德國中</v>
      </c>
      <c r="O125" s="16" t="str">
        <f>VLOOKUP(B125,總表!$1:$1048576,14,0)</f>
        <v>何淑鈴</v>
      </c>
      <c r="P125" s="16" t="str">
        <f>VLOOKUP(B125,總表!$1:$1048576,15,0)</f>
        <v>桃園市立同德國中</v>
      </c>
      <c r="Q125" s="16">
        <f>VLOOKUP(B125,總表!$1:$1048576,16,0)</f>
        <v>0</v>
      </c>
      <c r="R125" s="16">
        <f>VLOOKUP(B125,總表!$1:$1048576,17,0)</f>
        <v>0</v>
      </c>
    </row>
    <row r="126" spans="1:18" hidden="1" x14ac:dyDescent="0.3">
      <c r="A126" s="24" t="s">
        <v>3495</v>
      </c>
      <c r="B126" s="16" t="s">
        <v>1985</v>
      </c>
      <c r="C126" s="10" t="str">
        <f>VLOOKUP(B126,總表!$1:$1048576,2,0)</f>
        <v>登山杖警示燈</v>
      </c>
      <c r="D126" s="19" t="str">
        <f>VLOOKUP(B126,總表!$1:$1048576,4,0)</f>
        <v>災害管理與安全</v>
      </c>
      <c r="E126" s="16" t="str">
        <f>VLOOKUP(B126,總表!$1:$1048576,5,0)</f>
        <v>國小組</v>
      </c>
      <c r="F126" s="16" t="str">
        <f>VLOOKUP(B126,總表!$1:$1048576,3,0)</f>
        <v>桃園市</v>
      </c>
      <c r="G126" s="16" t="str">
        <f>VLOOKUP(B126,總表!$1:$1048576,6,0)</f>
        <v>張凱睿</v>
      </c>
      <c r="H126" s="16" t="str">
        <f>VLOOKUP(B126,總表!$1:$1048576,7,0)</f>
        <v>新街國小</v>
      </c>
      <c r="I126" s="16">
        <f>VLOOKUP(B126,總表!$1:$1048576,8,0)</f>
        <v>0</v>
      </c>
      <c r="J126" s="16">
        <f>VLOOKUP(B126,總表!$1:$1048576,9,0)</f>
        <v>0</v>
      </c>
      <c r="K126" s="16">
        <f>VLOOKUP(B126,總表!$1:$1048576,10,0)</f>
        <v>0</v>
      </c>
      <c r="L126" s="16">
        <f>VLOOKUP(B126,總表!$1:$1048576,11,0)</f>
        <v>0</v>
      </c>
      <c r="M126" s="16" t="str">
        <f>VLOOKUP(B126,總表!$1:$1048576,12,0)</f>
        <v>古清瑜</v>
      </c>
      <c r="N126" s="16" t="str">
        <f>VLOOKUP(B126,總表!$1:$1048576,13,0)</f>
        <v>新街國小</v>
      </c>
      <c r="O126" s="16">
        <f>VLOOKUP(B126,總表!$1:$1048576,14,0)</f>
        <v>0</v>
      </c>
      <c r="P126" s="16">
        <f>VLOOKUP(B126,總表!$1:$1048576,15,0)</f>
        <v>0</v>
      </c>
      <c r="Q126" s="16">
        <f>VLOOKUP(B126,總表!$1:$1048576,16,0)</f>
        <v>0</v>
      </c>
      <c r="R126" s="16">
        <f>VLOOKUP(B126,總表!$1:$1048576,17,0)</f>
        <v>0</v>
      </c>
    </row>
    <row r="127" spans="1:18" hidden="1" x14ac:dyDescent="0.3">
      <c r="A127" s="24" t="s">
        <v>3495</v>
      </c>
      <c r="B127" s="16" t="s">
        <v>1990</v>
      </c>
      <c r="C127" s="10" t="str">
        <f>VLOOKUP(B127,總表!$1:$1048576,2,0)</f>
        <v>椅桶保全：五合一折疊椅</v>
      </c>
      <c r="D127" s="19" t="str">
        <f>VLOOKUP(B127,總表!$1:$1048576,4,0)</f>
        <v>災害管理與安全</v>
      </c>
      <c r="E127" s="16" t="str">
        <f>VLOOKUP(B127,總表!$1:$1048576,5,0)</f>
        <v>國小組</v>
      </c>
      <c r="F127" s="16" t="str">
        <f>VLOOKUP(B127,總表!$1:$1048576,3,0)</f>
        <v>桃園市</v>
      </c>
      <c r="G127" s="16" t="str">
        <f>VLOOKUP(B127,總表!$1:$1048576,6,0)</f>
        <v>陳乙瑧</v>
      </c>
      <c r="H127" s="16" t="str">
        <f>VLOOKUP(B127,總表!$1:$1048576,7,0)</f>
        <v>新街國小</v>
      </c>
      <c r="I127" s="16">
        <f>VLOOKUP(B127,總表!$1:$1048576,8,0)</f>
        <v>0</v>
      </c>
      <c r="J127" s="16">
        <f>VLOOKUP(B127,總表!$1:$1048576,9,0)</f>
        <v>0</v>
      </c>
      <c r="K127" s="16">
        <f>VLOOKUP(B127,總表!$1:$1048576,10,0)</f>
        <v>0</v>
      </c>
      <c r="L127" s="16">
        <f>VLOOKUP(B127,總表!$1:$1048576,11,0)</f>
        <v>0</v>
      </c>
      <c r="M127" s="16" t="str">
        <f>VLOOKUP(B127,總表!$1:$1048576,12,0)</f>
        <v>古清瑜</v>
      </c>
      <c r="N127" s="16" t="str">
        <f>VLOOKUP(B127,總表!$1:$1048576,13,0)</f>
        <v>新街國小</v>
      </c>
      <c r="O127" s="16">
        <f>VLOOKUP(B127,總表!$1:$1048576,14,0)</f>
        <v>0</v>
      </c>
      <c r="P127" s="16">
        <f>VLOOKUP(B127,總表!$1:$1048576,15,0)</f>
        <v>0</v>
      </c>
      <c r="Q127" s="16">
        <f>VLOOKUP(B127,總表!$1:$1048576,16,0)</f>
        <v>0</v>
      </c>
      <c r="R127" s="16">
        <f>VLOOKUP(B127,總表!$1:$1048576,17,0)</f>
        <v>0</v>
      </c>
    </row>
    <row r="128" spans="1:18" hidden="1" x14ac:dyDescent="0.3">
      <c r="A128" s="24" t="s">
        <v>3495</v>
      </c>
      <c r="B128" s="16" t="s">
        <v>1890</v>
      </c>
      <c r="C128" s="10" t="str">
        <f>VLOOKUP(B128,總表!$1:$1048576,2,0)</f>
        <v>三段式180°旋轉安全機車踏板</v>
      </c>
      <c r="D128" s="19" t="str">
        <f>VLOOKUP(B128,總表!$1:$1048576,4,0)</f>
        <v>災害管理與安全</v>
      </c>
      <c r="E128" s="16" t="str">
        <f>VLOOKUP(B128,總表!$1:$1048576,5,0)</f>
        <v>國小組</v>
      </c>
      <c r="F128" s="16" t="str">
        <f>VLOOKUP(B128,總表!$1:$1048576,3,0)</f>
        <v>桃園市</v>
      </c>
      <c r="G128" s="16" t="str">
        <f>VLOOKUP(B128,總表!$1:$1048576,6,0)</f>
        <v>林小喬</v>
      </c>
      <c r="H128" s="16" t="str">
        <f>VLOOKUP(B128,總表!$1:$1048576,7,0)</f>
        <v>義興國小</v>
      </c>
      <c r="I128" s="16" t="str">
        <f>VLOOKUP(B128,總表!$1:$1048576,8,0)</f>
        <v>洪岦琦</v>
      </c>
      <c r="J128" s="16" t="str">
        <f>VLOOKUP(B128,總表!$1:$1048576,9,0)</f>
        <v>義興國小</v>
      </c>
      <c r="K128" s="16" t="str">
        <f>VLOOKUP(B128,總表!$1:$1048576,10,0)</f>
        <v>許羽彤</v>
      </c>
      <c r="L128" s="16" t="str">
        <f>VLOOKUP(B128,總表!$1:$1048576,11,0)</f>
        <v>義興國小</v>
      </c>
      <c r="M128" s="16" t="str">
        <f>VLOOKUP(B128,總表!$1:$1048576,12,0)</f>
        <v>林詩婷</v>
      </c>
      <c r="N128" s="16" t="str">
        <f>VLOOKUP(B128,總表!$1:$1048576,13,0)</f>
        <v>義興國小</v>
      </c>
      <c r="O128" s="16" t="str">
        <f>VLOOKUP(B128,總表!$1:$1048576,14,0)</f>
        <v>陳柏馨</v>
      </c>
      <c r="P128" s="16" t="str">
        <f>VLOOKUP(B128,總表!$1:$1048576,15,0)</f>
        <v>義興國小</v>
      </c>
      <c r="Q128" s="16" t="str">
        <f>VLOOKUP(B128,總表!$1:$1048576,16,0)</f>
        <v>林念純</v>
      </c>
      <c r="R128" s="16" t="str">
        <f>VLOOKUP(B128,總表!$1:$1048576,17,0)</f>
        <v>義興國小</v>
      </c>
    </row>
    <row r="129" spans="1:18" hidden="1" x14ac:dyDescent="0.3">
      <c r="A129" s="24" t="s">
        <v>3495</v>
      </c>
      <c r="B129" s="16" t="s">
        <v>1932</v>
      </c>
      <c r="C129" s="10" t="str">
        <f>VLOOKUP(B129,總表!$1:$1048576,2,0)</f>
        <v>交通危害指數預報系統</v>
      </c>
      <c r="D129" s="19" t="str">
        <f>VLOOKUP(B129,總表!$1:$1048576,4,0)</f>
        <v>災害管理與安全</v>
      </c>
      <c r="E129" s="16" t="str">
        <f>VLOOKUP(B129,總表!$1:$1048576,5,0)</f>
        <v>國小組</v>
      </c>
      <c r="F129" s="16" t="str">
        <f>VLOOKUP(B129,總表!$1:$1048576,3,0)</f>
        <v>桃園市</v>
      </c>
      <c r="G129" s="16" t="str">
        <f>VLOOKUP(B129,總表!$1:$1048576,6,0)</f>
        <v>邱惟辰</v>
      </c>
      <c r="H129" s="16" t="str">
        <f>VLOOKUP(B129,總表!$1:$1048576,7,0)</f>
        <v>中壢區林森國小</v>
      </c>
      <c r="I129" s="16">
        <f>VLOOKUP(B129,總表!$1:$1048576,8,0)</f>
        <v>0</v>
      </c>
      <c r="J129" s="16">
        <f>VLOOKUP(B129,總表!$1:$1048576,9,0)</f>
        <v>0</v>
      </c>
      <c r="K129" s="16">
        <f>VLOOKUP(B129,總表!$1:$1048576,10,0)</f>
        <v>0</v>
      </c>
      <c r="L129" s="16">
        <f>VLOOKUP(B129,總表!$1:$1048576,11,0)</f>
        <v>0</v>
      </c>
      <c r="M129" s="16" t="str">
        <f>VLOOKUP(B129,總表!$1:$1048576,12,0)</f>
        <v>陳嘉綺</v>
      </c>
      <c r="N129" s="16" t="str">
        <f>VLOOKUP(B129,總表!$1:$1048576,13,0)</f>
        <v>桃園市中壢區林森國小</v>
      </c>
      <c r="O129" s="16" t="str">
        <f>VLOOKUP(B129,總表!$1:$1048576,14,0)</f>
        <v>蔣依珊</v>
      </c>
      <c r="P129" s="16" t="str">
        <f>VLOOKUP(B129,總表!$1:$1048576,15,0)</f>
        <v>桃園市中壢區林森國小</v>
      </c>
      <c r="Q129" s="16">
        <f>VLOOKUP(B129,總表!$1:$1048576,16,0)</f>
        <v>0</v>
      </c>
      <c r="R129" s="16">
        <f>VLOOKUP(B129,總表!$1:$1048576,17,0)</f>
        <v>0</v>
      </c>
    </row>
    <row r="130" spans="1:18" hidden="1" x14ac:dyDescent="0.3">
      <c r="A130" s="24" t="s">
        <v>3495</v>
      </c>
      <c r="B130" s="16" t="s">
        <v>1924</v>
      </c>
      <c r="C130" s="10" t="str">
        <f>VLOOKUP(B130,總表!$1:$1048576,2,0)</f>
        <v>第二心臟的體貼保護-升降工作椅</v>
      </c>
      <c r="D130" s="19" t="str">
        <f>VLOOKUP(B130,總表!$1:$1048576,4,0)</f>
        <v>災害管理與安全</v>
      </c>
      <c r="E130" s="16" t="str">
        <f>VLOOKUP(B130,總表!$1:$1048576,5,0)</f>
        <v>國小組</v>
      </c>
      <c r="F130" s="16" t="str">
        <f>VLOOKUP(B130,總表!$1:$1048576,3,0)</f>
        <v>桃園市</v>
      </c>
      <c r="G130" s="16" t="str">
        <f>VLOOKUP(B130,總表!$1:$1048576,6,0)</f>
        <v>魏珮穎</v>
      </c>
      <c r="H130" s="16" t="str">
        <f>VLOOKUP(B130,總表!$1:$1048576,7,0)</f>
        <v>中壢區林森國小</v>
      </c>
      <c r="I130" s="16" t="str">
        <f>VLOOKUP(B130,總表!$1:$1048576,8,0)</f>
        <v>張瑄旂</v>
      </c>
      <c r="J130" s="16" t="str">
        <f>VLOOKUP(B130,總表!$1:$1048576,9,0)</f>
        <v>中壢區林森國小</v>
      </c>
      <c r="K130" s="16">
        <f>VLOOKUP(B130,總表!$1:$1048576,10,0)</f>
        <v>0</v>
      </c>
      <c r="L130" s="16">
        <f>VLOOKUP(B130,總表!$1:$1048576,11,0)</f>
        <v>0</v>
      </c>
      <c r="M130" s="16" t="str">
        <f>VLOOKUP(B130,總表!$1:$1048576,12,0)</f>
        <v>游曉惠</v>
      </c>
      <c r="N130" s="16" t="str">
        <f>VLOOKUP(B130,總表!$1:$1048576,13,0)</f>
        <v>桃園市中壢區林森國小</v>
      </c>
      <c r="O130" s="16" t="str">
        <f>VLOOKUP(B130,總表!$1:$1048576,14,0)</f>
        <v>莊元駿</v>
      </c>
      <c r="P130" s="16" t="str">
        <f>VLOOKUP(B130,總表!$1:$1048576,15,0)</f>
        <v>桃園市中壢區林森國小</v>
      </c>
      <c r="Q130" s="16">
        <f>VLOOKUP(B130,總表!$1:$1048576,16,0)</f>
        <v>0</v>
      </c>
      <c r="R130" s="16">
        <f>VLOOKUP(B130,總表!$1:$1048576,17,0)</f>
        <v>0</v>
      </c>
    </row>
    <row r="131" spans="1:18" hidden="1" x14ac:dyDescent="0.3">
      <c r="A131" s="21" t="s">
        <v>3493</v>
      </c>
      <c r="B131" s="16" t="s">
        <v>1759</v>
      </c>
      <c r="C131" s="10" t="str">
        <f>VLOOKUP(B131,總表!$1:$1048576,2,0)</f>
        <v>自動阻斷熱水器一氧化碳裝置</v>
      </c>
      <c r="D131" s="19" t="str">
        <f>VLOOKUP(B131,總表!$1:$1048576,4,0)</f>
        <v>災害管理與安全</v>
      </c>
      <c r="E131" s="16" t="str">
        <f>VLOOKUP(B131,總表!$1:$1048576,5,0)</f>
        <v>國小組</v>
      </c>
      <c r="F131" s="16" t="str">
        <f>VLOOKUP(B131,總表!$1:$1048576,3,0)</f>
        <v>桃園市</v>
      </c>
      <c r="G131" s="16" t="str">
        <f>VLOOKUP(B131,總表!$1:$1048576,6,0)</f>
        <v>葉思彤</v>
      </c>
      <c r="H131" s="16" t="str">
        <f>VLOOKUP(B131,總表!$1:$1048576,7,0)</f>
        <v>桃園市興仁國小</v>
      </c>
      <c r="I131" s="16" t="str">
        <f>VLOOKUP(B131,總表!$1:$1048576,8,0)</f>
        <v>胡薇琪</v>
      </c>
      <c r="J131" s="16" t="str">
        <f>VLOOKUP(B131,總表!$1:$1048576,9,0)</f>
        <v>桃園市興仁國小</v>
      </c>
      <c r="K131" s="16">
        <f>VLOOKUP(B131,總表!$1:$1048576,10,0)</f>
        <v>0</v>
      </c>
      <c r="L131" s="16">
        <f>VLOOKUP(B131,總表!$1:$1048576,11,0)</f>
        <v>0</v>
      </c>
      <c r="M131" s="16" t="str">
        <f>VLOOKUP(B131,總表!$1:$1048576,12,0)</f>
        <v>王馨逢</v>
      </c>
      <c r="N131" s="16" t="str">
        <f>VLOOKUP(B131,總表!$1:$1048576,13,0)</f>
        <v>桃園市興仁國小</v>
      </c>
      <c r="O131" s="16">
        <f>VLOOKUP(B131,總表!$1:$1048576,14,0)</f>
        <v>0</v>
      </c>
      <c r="P131" s="16">
        <f>VLOOKUP(B131,總表!$1:$1048576,15,0)</f>
        <v>0</v>
      </c>
      <c r="Q131" s="16">
        <f>VLOOKUP(B131,總表!$1:$1048576,16,0)</f>
        <v>0</v>
      </c>
      <c r="R131" s="16">
        <f>VLOOKUP(B131,總表!$1:$1048576,17,0)</f>
        <v>0</v>
      </c>
    </row>
    <row r="132" spans="1:18" hidden="1" x14ac:dyDescent="0.3">
      <c r="A132" s="21" t="s">
        <v>3493</v>
      </c>
      <c r="B132" s="16" t="s">
        <v>1946</v>
      </c>
      <c r="C132" s="10" t="str">
        <f>VLOOKUP(B132,總表!$1:$1048576,2,0)</f>
        <v>好好看-智慧偵測護眼盒</v>
      </c>
      <c r="D132" s="19" t="str">
        <f>VLOOKUP(B132,總表!$1:$1048576,4,0)</f>
        <v>災害管理與安全</v>
      </c>
      <c r="E132" s="16" t="str">
        <f>VLOOKUP(B132,總表!$1:$1048576,5,0)</f>
        <v>國小組</v>
      </c>
      <c r="F132" s="16" t="str">
        <f>VLOOKUP(B132,總表!$1:$1048576,3,0)</f>
        <v>桃園市</v>
      </c>
      <c r="G132" s="16" t="str">
        <f>VLOOKUP(B132,總表!$1:$1048576,6,0)</f>
        <v>陳興鴻</v>
      </c>
      <c r="H132" s="16" t="str">
        <f>VLOOKUP(B132,總表!$1:$1048576,7,0)</f>
        <v>桃園市義興國小</v>
      </c>
      <c r="I132" s="16" t="str">
        <f>VLOOKUP(B132,總表!$1:$1048576,8,0)</f>
        <v>蔡啟義</v>
      </c>
      <c r="J132" s="16" t="str">
        <f>VLOOKUP(B132,總表!$1:$1048576,9,0)</f>
        <v>桃園市義興國小</v>
      </c>
      <c r="K132" s="16">
        <f>VLOOKUP(B132,總表!$1:$1048576,10,0)</f>
        <v>0</v>
      </c>
      <c r="L132" s="16">
        <f>VLOOKUP(B132,總表!$1:$1048576,11,0)</f>
        <v>0</v>
      </c>
      <c r="M132" s="16" t="str">
        <f>VLOOKUP(B132,總表!$1:$1048576,12,0)</f>
        <v>林念純</v>
      </c>
      <c r="N132" s="16" t="str">
        <f>VLOOKUP(B132,總表!$1:$1048576,13,0)</f>
        <v>桃園市義興國小</v>
      </c>
      <c r="O132" s="16" t="str">
        <f>VLOOKUP(B132,總表!$1:$1048576,14,0)</f>
        <v>陳柏馨</v>
      </c>
      <c r="P132" s="16" t="str">
        <f>VLOOKUP(B132,總表!$1:$1048576,15,0)</f>
        <v>桃園市義興國小</v>
      </c>
      <c r="Q132" s="16" t="str">
        <f>VLOOKUP(B132,總表!$1:$1048576,16,0)</f>
        <v>吳思瑀</v>
      </c>
      <c r="R132" s="16" t="str">
        <f>VLOOKUP(B132,總表!$1:$1048576,17,0)</f>
        <v>桃園市義興國小</v>
      </c>
    </row>
    <row r="133" spans="1:18" hidden="1" x14ac:dyDescent="0.3">
      <c r="A133" s="32" t="s">
        <v>3494</v>
      </c>
      <c r="B133" s="16" t="s">
        <v>1918</v>
      </c>
      <c r="C133" s="10" t="str">
        <f>VLOOKUP(B133,總表!$1:$1048576,2,0)</f>
        <v>十萬火急！秒彈滅火毯</v>
      </c>
      <c r="D133" s="19" t="str">
        <f>VLOOKUP(B133,總表!$1:$1048576,4,0)</f>
        <v>災害管理與安全</v>
      </c>
      <c r="E133" s="16" t="str">
        <f>VLOOKUP(B133,總表!$1:$1048576,5,0)</f>
        <v>國小組</v>
      </c>
      <c r="F133" s="16" t="str">
        <f>VLOOKUP(B133,總表!$1:$1048576,3,0)</f>
        <v>桃園市</v>
      </c>
      <c r="G133" s="16" t="str">
        <f>VLOOKUP(B133,總表!$1:$1048576,6,0)</f>
        <v>許嘉恩</v>
      </c>
      <c r="H133" s="16" t="str">
        <f>VLOOKUP(B133,總表!$1:$1048576,7,0)</f>
        <v>桃園市中壢區內壢國民小學</v>
      </c>
      <c r="I133" s="16">
        <f>VLOOKUP(B133,總表!$1:$1048576,8,0)</f>
        <v>0</v>
      </c>
      <c r="J133" s="16">
        <f>VLOOKUP(B133,總表!$1:$1048576,9,0)</f>
        <v>0</v>
      </c>
      <c r="K133" s="16">
        <f>VLOOKUP(B133,總表!$1:$1048576,10,0)</f>
        <v>0</v>
      </c>
      <c r="L133" s="16">
        <f>VLOOKUP(B133,總表!$1:$1048576,11,0)</f>
        <v>0</v>
      </c>
      <c r="M133" s="16" t="str">
        <f>VLOOKUP(B133,總表!$1:$1048576,12,0)</f>
        <v>傅淑惠</v>
      </c>
      <c r="N133" s="16" t="str">
        <f>VLOOKUP(B133,總表!$1:$1048576,13,0)</f>
        <v>桃園市中壢區內壢國民小學</v>
      </c>
      <c r="O133" s="16" t="str">
        <f>VLOOKUP(B133,總表!$1:$1048576,14,0)</f>
        <v>黃國庭</v>
      </c>
      <c r="P133" s="16" t="str">
        <f>VLOOKUP(B133,總表!$1:$1048576,15,0)</f>
        <v>桃園市中壢區內壢國民小學</v>
      </c>
      <c r="Q133" s="16">
        <f>VLOOKUP(B133,總表!$1:$1048576,16,0)</f>
        <v>0</v>
      </c>
      <c r="R133" s="16">
        <f>VLOOKUP(B133,總表!$1:$1048576,17,0)</f>
        <v>0</v>
      </c>
    </row>
    <row r="134" spans="1:18" ht="17.399999999999999" hidden="1" x14ac:dyDescent="0.3">
      <c r="A134" s="23" t="s">
        <v>3495</v>
      </c>
      <c r="B134" s="16" t="s">
        <v>2047</v>
      </c>
      <c r="C134" s="10" t="str">
        <f>VLOOKUP(B134,總表!$1:$1048576,2,0)</f>
        <v>聾盲AI智慧眼鏡</v>
      </c>
      <c r="D134" s="20" t="str">
        <f>VLOOKUP(B134,總表!$1:$1048576,4,0)</f>
        <v>社會照護</v>
      </c>
      <c r="E134" s="16" t="str">
        <f>VLOOKUP(B134,總表!$1:$1048576,5,0)</f>
        <v>國小組</v>
      </c>
      <c r="F134" s="16" t="str">
        <f>VLOOKUP(B134,總表!$1:$1048576,3,0)</f>
        <v>桃園市</v>
      </c>
      <c r="G134" s="16" t="str">
        <f>VLOOKUP(B134,總表!$1:$1048576,6,0)</f>
        <v>簡呈愷</v>
      </c>
      <c r="H134" s="16" t="str">
        <f>VLOOKUP(B134,總表!$1:$1048576,7,0)</f>
        <v>桃園市立青溪國民小學</v>
      </c>
      <c r="I134" s="16">
        <f>VLOOKUP(B134,總表!$1:$1048576,8,0)</f>
        <v>0</v>
      </c>
      <c r="J134" s="16">
        <f>VLOOKUP(B134,總表!$1:$1048576,9,0)</f>
        <v>0</v>
      </c>
      <c r="K134" s="16">
        <f>VLOOKUP(B134,總表!$1:$1048576,10,0)</f>
        <v>0</v>
      </c>
      <c r="L134" s="16">
        <f>VLOOKUP(B134,總表!$1:$1048576,11,0)</f>
        <v>0</v>
      </c>
      <c r="M134" s="16" t="str">
        <f>VLOOKUP(B134,總表!$1:$1048576,12,0)</f>
        <v>林琪正</v>
      </c>
      <c r="N134" s="16" t="str">
        <f>VLOOKUP(B134,總表!$1:$1048576,13,0)</f>
        <v>桃園市立同德國中</v>
      </c>
      <c r="O134" s="16" t="str">
        <f>VLOOKUP(B134,總表!$1:$1048576,14,0)</f>
        <v>何淑鈴</v>
      </c>
      <c r="P134" s="16" t="str">
        <f>VLOOKUP(B134,總表!$1:$1048576,15,0)</f>
        <v>桃園市立同德國中</v>
      </c>
      <c r="Q134" s="16" t="str">
        <f>VLOOKUP(B134,總表!$1:$1048576,16,0)</f>
        <v>張恩振</v>
      </c>
      <c r="R134" s="16" t="str">
        <f>VLOOKUP(B134,總表!$1:$1048576,17,0)</f>
        <v>桃園市立青溪國小</v>
      </c>
    </row>
    <row r="135" spans="1:18" ht="17.399999999999999" hidden="1" x14ac:dyDescent="0.3">
      <c r="A135" s="31" t="s">
        <v>3494</v>
      </c>
      <c r="B135" s="16" t="s">
        <v>2154</v>
      </c>
      <c r="C135" s="10" t="str">
        <f>VLOOKUP(B135,總表!$1:$1048576,2,0)</f>
        <v>防久坐坐墊</v>
      </c>
      <c r="D135" s="20" t="str">
        <f>VLOOKUP(B135,總表!$1:$1048576,4,0)</f>
        <v>社會照護</v>
      </c>
      <c r="E135" s="16" t="str">
        <f>VLOOKUP(B135,總表!$1:$1048576,5,0)</f>
        <v>國小組</v>
      </c>
      <c r="F135" s="16" t="str">
        <f>VLOOKUP(B135,總表!$1:$1048576,3,0)</f>
        <v>桃園市</v>
      </c>
      <c r="G135" s="16" t="str">
        <f>VLOOKUP(B135,總表!$1:$1048576,6,0)</f>
        <v>楊浚玟</v>
      </c>
      <c r="H135" s="16" t="str">
        <f>VLOOKUP(B135,總表!$1:$1048576,7,0)</f>
        <v>同德國小</v>
      </c>
      <c r="I135" s="16" t="str">
        <f>VLOOKUP(B135,總表!$1:$1048576,8,0)</f>
        <v>王品喬</v>
      </c>
      <c r="J135" s="16" t="str">
        <f>VLOOKUP(B135,總表!$1:$1048576,9,0)</f>
        <v>同德國小</v>
      </c>
      <c r="K135" s="16" t="str">
        <f>VLOOKUP(B135,總表!$1:$1048576,10,0)</f>
        <v>饒語芯</v>
      </c>
      <c r="L135" s="16" t="str">
        <f>VLOOKUP(B135,總表!$1:$1048576,11,0)</f>
        <v>同德國小</v>
      </c>
      <c r="M135" s="16" t="str">
        <f>VLOOKUP(B135,總表!$1:$1048576,12,0)</f>
        <v>劉力瑄</v>
      </c>
      <c r="N135" s="16" t="str">
        <f>VLOOKUP(B135,總表!$1:$1048576,13,0)</f>
        <v>同德國小</v>
      </c>
      <c r="O135" s="16">
        <f>VLOOKUP(B135,總表!$1:$1048576,14,0)</f>
        <v>0</v>
      </c>
      <c r="P135" s="16">
        <f>VLOOKUP(B135,總表!$1:$1048576,15,0)</f>
        <v>0</v>
      </c>
      <c r="Q135" s="16">
        <f>VLOOKUP(B135,總表!$1:$1048576,16,0)</f>
        <v>0</v>
      </c>
      <c r="R135" s="16">
        <f>VLOOKUP(B135,總表!$1:$1048576,17,0)</f>
        <v>0</v>
      </c>
    </row>
    <row r="136" spans="1:18" ht="17.399999999999999" hidden="1" x14ac:dyDescent="0.3">
      <c r="A136" s="31" t="s">
        <v>3494</v>
      </c>
      <c r="B136" s="16" t="s">
        <v>2138</v>
      </c>
      <c r="C136" s="10" t="str">
        <f>VLOOKUP(B136,總表!$1:$1048576,2,0)</f>
        <v>RainBox 情緒天氣盒</v>
      </c>
      <c r="D136" s="20" t="str">
        <f>VLOOKUP(B136,總表!$1:$1048576,4,0)</f>
        <v>社會照護</v>
      </c>
      <c r="E136" s="16" t="str">
        <f>VLOOKUP(B136,總表!$1:$1048576,5,0)</f>
        <v>國小組</v>
      </c>
      <c r="F136" s="16" t="str">
        <f>VLOOKUP(B136,總表!$1:$1048576,3,0)</f>
        <v>桃園市</v>
      </c>
      <c r="G136" s="16" t="str">
        <f>VLOOKUP(B136,總表!$1:$1048576,6,0)</f>
        <v>羅貴宸</v>
      </c>
      <c r="H136" s="16" t="str">
        <f>VLOOKUP(B136,總表!$1:$1048576,7,0)</f>
        <v>桃園市中壢區普仁國民小學</v>
      </c>
      <c r="I136" s="16" t="str">
        <f>VLOOKUP(B136,總表!$1:$1048576,8,0)</f>
        <v>王晨熙</v>
      </c>
      <c r="J136" s="16" t="str">
        <f>VLOOKUP(B136,總表!$1:$1048576,9,0)</f>
        <v>新北市三峽區龍埔國民小學</v>
      </c>
      <c r="K136" s="16" t="str">
        <f>VLOOKUP(B136,總表!$1:$1048576,10,0)</f>
        <v>李軒榕</v>
      </c>
      <c r="L136" s="16" t="str">
        <f>VLOOKUP(B136,總表!$1:$1048576,11,0)</f>
        <v>桃園市桃園區同德國民小學</v>
      </c>
      <c r="M136" s="16" t="str">
        <f>VLOOKUP(B136,總表!$1:$1048576,12,0)</f>
        <v>鄭如翔</v>
      </c>
      <c r="N136" s="16" t="str">
        <f>VLOOKUP(B136,總表!$1:$1048576,13,0)</f>
        <v>新北市三峽區龍埔國民小學</v>
      </c>
      <c r="O136" s="16" t="str">
        <f>VLOOKUP(B136,總表!$1:$1048576,14,0)</f>
        <v>張螢宜</v>
      </c>
      <c r="P136" s="16" t="str">
        <f>VLOOKUP(B136,總表!$1:$1048576,15,0)</f>
        <v>桃園市中壢區普仁國民小學</v>
      </c>
      <c r="Q136" s="16" t="str">
        <f>VLOOKUP(B136,總表!$1:$1048576,16,0)</f>
        <v>許瑋珊</v>
      </c>
      <c r="R136" s="16" t="str">
        <f>VLOOKUP(B136,總表!$1:$1048576,17,0)</f>
        <v>桃園市桃園區同德國民小學</v>
      </c>
    </row>
    <row r="137" spans="1:18" ht="17.399999999999999" hidden="1" x14ac:dyDescent="0.3">
      <c r="A137" s="31" t="s">
        <v>3494</v>
      </c>
      <c r="B137" s="16" t="s">
        <v>2034</v>
      </c>
      <c r="C137" s="10" t="str">
        <f>VLOOKUP(B137,總表!$1:$1048576,2,0)</f>
        <v>彩虹之眼</v>
      </c>
      <c r="D137" s="20" t="str">
        <f>VLOOKUP(B137,總表!$1:$1048576,4,0)</f>
        <v>社會照護</v>
      </c>
      <c r="E137" s="16" t="str">
        <f>VLOOKUP(B137,總表!$1:$1048576,5,0)</f>
        <v>國小組</v>
      </c>
      <c r="F137" s="16" t="str">
        <f>VLOOKUP(B137,總表!$1:$1048576,3,0)</f>
        <v>桃園市</v>
      </c>
      <c r="G137" s="16" t="str">
        <f>VLOOKUP(B137,總表!$1:$1048576,6,0)</f>
        <v>黎冠朋</v>
      </c>
      <c r="H137" s="16" t="str">
        <f>VLOOKUP(B137,總表!$1:$1048576,7,0)</f>
        <v>桃園市立新埔國小</v>
      </c>
      <c r="I137" s="16" t="str">
        <f>VLOOKUP(B137,總表!$1:$1048576,8,0)</f>
        <v>呂祥睿</v>
      </c>
      <c r="J137" s="16" t="str">
        <f>VLOOKUP(B137,總表!$1:$1048576,9,0)</f>
        <v>桃園市立同安國小</v>
      </c>
      <c r="K137" s="16" t="str">
        <f>VLOOKUP(B137,總表!$1:$1048576,10,0)</f>
        <v>張庭睿</v>
      </c>
      <c r="L137" s="16" t="str">
        <f>VLOOKUP(B137,總表!$1:$1048576,11,0)</f>
        <v>桃園市立同德國小</v>
      </c>
      <c r="M137" s="16" t="str">
        <f>VLOOKUP(B137,總表!$1:$1048576,12,0)</f>
        <v>林琪正</v>
      </c>
      <c r="N137" s="16" t="str">
        <f>VLOOKUP(B137,總表!$1:$1048576,13,0)</f>
        <v>桃園市立同德國中</v>
      </c>
      <c r="O137" s="16" t="str">
        <f>VLOOKUP(B137,總表!$1:$1048576,14,0)</f>
        <v>何淑鈴</v>
      </c>
      <c r="P137" s="16" t="str">
        <f>VLOOKUP(B137,總表!$1:$1048576,15,0)</f>
        <v>桃園市立同德國中</v>
      </c>
      <c r="Q137" s="16" t="str">
        <f>VLOOKUP(B137,總表!$1:$1048576,16,0)</f>
        <v>黃盛亞</v>
      </c>
      <c r="R137" s="16" t="str">
        <f>VLOOKUP(B137,總表!$1:$1048576,17,0)</f>
        <v>桃園市立新埔國小</v>
      </c>
    </row>
    <row r="138" spans="1:18" ht="17.399999999999999" hidden="1" x14ac:dyDescent="0.3">
      <c r="A138" s="22" t="s">
        <v>3495</v>
      </c>
      <c r="B138" s="16" t="s">
        <v>2595</v>
      </c>
      <c r="C138" s="10" t="str">
        <f>VLOOKUP(B138,總表!$1:$1048576,2,0)</f>
        <v>多功能安全帽防水內襯</v>
      </c>
      <c r="D138" s="16" t="str">
        <f>VLOOKUP(B138,總表!$1:$1048576,4,0)</f>
        <v>便利生活</v>
      </c>
      <c r="E138" s="16" t="str">
        <f>VLOOKUP(B138,總表!$1:$1048576,5,0)</f>
        <v>國小組</v>
      </c>
      <c r="F138" s="16" t="str">
        <f>VLOOKUP(B138,總表!$1:$1048576,3,0)</f>
        <v>桃園市</v>
      </c>
      <c r="G138" s="16" t="str">
        <f>VLOOKUP(B138,總表!$1:$1048576,6,0)</f>
        <v>周郅程</v>
      </c>
      <c r="H138" s="16" t="str">
        <f>VLOOKUP(B138,總表!$1:$1048576,7,0)</f>
        <v>中壢區林森國小</v>
      </c>
      <c r="I138" s="16">
        <f>VLOOKUP(B138,總表!$1:$1048576,8,0)</f>
        <v>0</v>
      </c>
      <c r="J138" s="16">
        <f>VLOOKUP(B138,總表!$1:$1048576,9,0)</f>
        <v>0</v>
      </c>
      <c r="K138" s="16">
        <f>VLOOKUP(B138,總表!$1:$1048576,10,0)</f>
        <v>0</v>
      </c>
      <c r="L138" s="16">
        <f>VLOOKUP(B138,總表!$1:$1048576,11,0)</f>
        <v>0</v>
      </c>
      <c r="M138" s="16" t="str">
        <f>VLOOKUP(B138,總表!$1:$1048576,12,0)</f>
        <v>詹禹柔</v>
      </c>
      <c r="N138" s="16" t="str">
        <f>VLOOKUP(B138,總表!$1:$1048576,13,0)</f>
        <v>桃園市中壢區林森國小</v>
      </c>
      <c r="O138" s="16" t="str">
        <f>VLOOKUP(B138,總表!$1:$1048576,14,0)</f>
        <v>張怡柔</v>
      </c>
      <c r="P138" s="16" t="str">
        <f>VLOOKUP(B138,總表!$1:$1048576,15,0)</f>
        <v>桃園市中壢區林森國小</v>
      </c>
      <c r="Q138" s="16">
        <f>VLOOKUP(B138,總表!$1:$1048576,16,0)</f>
        <v>0</v>
      </c>
      <c r="R138" s="16">
        <f>VLOOKUP(B138,總表!$1:$1048576,17,0)</f>
        <v>0</v>
      </c>
    </row>
    <row r="139" spans="1:18" ht="17.399999999999999" hidden="1" x14ac:dyDescent="0.3">
      <c r="A139" s="22" t="s">
        <v>3495</v>
      </c>
      <c r="B139" s="16" t="s">
        <v>2603</v>
      </c>
      <c r="C139" s="10" t="str">
        <f>VLOOKUP(B139,總表!$1:$1048576,2,0)</f>
        <v>下床時鐘</v>
      </c>
      <c r="D139" s="16" t="str">
        <f>VLOOKUP(B139,總表!$1:$1048576,4,0)</f>
        <v>便利生活</v>
      </c>
      <c r="E139" s="16" t="str">
        <f>VLOOKUP(B139,總表!$1:$1048576,5,0)</f>
        <v>國小組</v>
      </c>
      <c r="F139" s="16" t="str">
        <f>VLOOKUP(B139,總表!$1:$1048576,3,0)</f>
        <v>桃園市</v>
      </c>
      <c r="G139" s="16" t="str">
        <f>VLOOKUP(B139,總表!$1:$1048576,6,0)</f>
        <v>彭子綦</v>
      </c>
      <c r="H139" s="16" t="str">
        <f>VLOOKUP(B139,總表!$1:$1048576,7,0)</f>
        <v>青溪國小</v>
      </c>
      <c r="I139" s="16">
        <f>VLOOKUP(B139,總表!$1:$1048576,8,0)</f>
        <v>0</v>
      </c>
      <c r="J139" s="16">
        <f>VLOOKUP(B139,總表!$1:$1048576,9,0)</f>
        <v>0</v>
      </c>
      <c r="K139" s="16">
        <f>VLOOKUP(B139,總表!$1:$1048576,10,0)</f>
        <v>0</v>
      </c>
      <c r="L139" s="16">
        <f>VLOOKUP(B139,總表!$1:$1048576,11,0)</f>
        <v>0</v>
      </c>
      <c r="M139" s="16" t="str">
        <f>VLOOKUP(B139,總表!$1:$1048576,12,0)</f>
        <v>張恩振</v>
      </c>
      <c r="N139" s="16" t="str">
        <f>VLOOKUP(B139,總表!$1:$1048576,13,0)</f>
        <v>青溪國小</v>
      </c>
      <c r="O139" s="16">
        <f>VLOOKUP(B139,總表!$1:$1048576,14,0)</f>
        <v>0</v>
      </c>
      <c r="P139" s="16">
        <f>VLOOKUP(B139,總表!$1:$1048576,15,0)</f>
        <v>0</v>
      </c>
      <c r="Q139" s="16">
        <f>VLOOKUP(B139,總表!$1:$1048576,16,0)</f>
        <v>0</v>
      </c>
      <c r="R139" s="16">
        <f>VLOOKUP(B139,總表!$1:$1048576,17,0)</f>
        <v>0</v>
      </c>
    </row>
    <row r="140" spans="1:18" ht="17.399999999999999" hidden="1" x14ac:dyDescent="0.3">
      <c r="A140" s="22" t="s">
        <v>3495</v>
      </c>
      <c r="B140" s="16" t="s">
        <v>2606</v>
      </c>
      <c r="C140" s="10" t="str">
        <f>VLOOKUP(B140,總表!$1:$1048576,2,0)</f>
        <v>洗手台水龍頭後置物夾</v>
      </c>
      <c r="D140" s="16" t="str">
        <f>VLOOKUP(B140,總表!$1:$1048576,4,0)</f>
        <v>便利生活</v>
      </c>
      <c r="E140" s="16" t="str">
        <f>VLOOKUP(B140,總表!$1:$1048576,5,0)</f>
        <v>國小組</v>
      </c>
      <c r="F140" s="16" t="str">
        <f>VLOOKUP(B140,總表!$1:$1048576,3,0)</f>
        <v>桃園市</v>
      </c>
      <c r="G140" s="16" t="str">
        <f>VLOOKUP(B140,總表!$1:$1048576,6,0)</f>
        <v>曾思惟</v>
      </c>
      <c r="H140" s="16" t="str">
        <f>VLOOKUP(B140,總表!$1:$1048576,7,0)</f>
        <v>桃園市大溪區員樹林國小</v>
      </c>
      <c r="I140" s="16" t="str">
        <f>VLOOKUP(B140,總表!$1:$1048576,8,0)</f>
        <v>曾為綱</v>
      </c>
      <c r="J140" s="16" t="str">
        <f>VLOOKUP(B140,總表!$1:$1048576,9,0)</f>
        <v>桃園市大溪區員樹林國小</v>
      </c>
      <c r="K140" s="16" t="str">
        <f>VLOOKUP(B140,總表!$1:$1048576,10,0)</f>
        <v>廖芸萱</v>
      </c>
      <c r="L140" s="16" t="str">
        <f>VLOOKUP(B140,總表!$1:$1048576,11,0)</f>
        <v>桃園市中壢區新明國小</v>
      </c>
      <c r="M140" s="16" t="str">
        <f>VLOOKUP(B140,總表!$1:$1048576,12,0)</f>
        <v>吳佳瑾</v>
      </c>
      <c r="N140" s="16" t="str">
        <f>VLOOKUP(B140,總表!$1:$1048576,13,0)</f>
        <v>桃園市中壢區新明國民小學</v>
      </c>
      <c r="O140" s="16" t="str">
        <f>VLOOKUP(B140,總表!$1:$1048576,14,0)</f>
        <v>王宣芳</v>
      </c>
      <c r="P140" s="16" t="str">
        <f>VLOOKUP(B140,總表!$1:$1048576,15,0)</f>
        <v>桃園市大溪區員樹林國小</v>
      </c>
      <c r="Q140" s="16" t="str">
        <f>VLOOKUP(B140,總表!$1:$1048576,16,0)</f>
        <v>范浩俊</v>
      </c>
      <c r="R140" s="16" t="str">
        <f>VLOOKUP(B140,總表!$1:$1048576,17,0)</f>
        <v>桃園市大溪區員樹林國小</v>
      </c>
    </row>
    <row r="141" spans="1:18" ht="17.399999999999999" hidden="1" x14ac:dyDescent="0.3">
      <c r="A141" s="22" t="s">
        <v>3495</v>
      </c>
      <c r="B141" s="16" t="s">
        <v>2519</v>
      </c>
      <c r="C141" s="10" t="str">
        <f>VLOOKUP(B141,總表!$1:$1048576,2,0)</f>
        <v>ReString 新生支架</v>
      </c>
      <c r="D141" s="16" t="str">
        <f>VLOOKUP(B141,總表!$1:$1048576,4,0)</f>
        <v>便利生活</v>
      </c>
      <c r="E141" s="16" t="str">
        <f>VLOOKUP(B141,總表!$1:$1048576,5,0)</f>
        <v>國小組</v>
      </c>
      <c r="F141" s="16" t="str">
        <f>VLOOKUP(B141,總表!$1:$1048576,3,0)</f>
        <v>桃園市</v>
      </c>
      <c r="G141" s="16" t="str">
        <f>VLOOKUP(B141,總表!$1:$1048576,6,0)</f>
        <v>鄭語德</v>
      </c>
      <c r="H141" s="16" t="str">
        <f>VLOOKUP(B141,總表!$1:$1048576,7,0)</f>
        <v>自學生</v>
      </c>
      <c r="I141" s="16" t="str">
        <f>VLOOKUP(B141,總表!$1:$1048576,8,0)</f>
        <v>楊子潔</v>
      </c>
      <c r="J141" s="16" t="str">
        <f>VLOOKUP(B141,總表!$1:$1048576,9,0)</f>
        <v>自學生</v>
      </c>
      <c r="K141" s="16" t="str">
        <f>VLOOKUP(B141,總表!$1:$1048576,10,0)</f>
        <v>張辰維</v>
      </c>
      <c r="L141" s="16" t="str">
        <f>VLOOKUP(B141,總表!$1:$1048576,11,0)</f>
        <v>桃園美國學校</v>
      </c>
      <c r="M141" s="16" t="str">
        <f>VLOOKUP(B141,總表!$1:$1048576,12,0)</f>
        <v>沈珈煒</v>
      </c>
      <c r="N141" s="16" t="str">
        <f>VLOOKUP(B141,總表!$1:$1048576,13,0)</f>
        <v>桃園美國學校</v>
      </c>
      <c r="O141" s="16">
        <f>VLOOKUP(B141,總表!$1:$1048576,14,0)</f>
        <v>0</v>
      </c>
      <c r="P141" s="16">
        <f>VLOOKUP(B141,總表!$1:$1048576,15,0)</f>
        <v>0</v>
      </c>
      <c r="Q141" s="16">
        <f>VLOOKUP(B141,總表!$1:$1048576,16,0)</f>
        <v>0</v>
      </c>
      <c r="R141" s="16">
        <f>VLOOKUP(B141,總表!$1:$1048576,17,0)</f>
        <v>0</v>
      </c>
    </row>
    <row r="142" spans="1:18" ht="17.399999999999999" hidden="1" x14ac:dyDescent="0.3">
      <c r="A142" s="25" t="s">
        <v>3492</v>
      </c>
      <c r="B142" s="13" t="s">
        <v>3513</v>
      </c>
      <c r="C142" s="10" t="str">
        <f>VLOOKUP(B142,總表!$1:$1048576,2,0)</f>
        <v>幫你痛- 牙科診療安心溝通器</v>
      </c>
      <c r="D142" s="16" t="str">
        <f>VLOOKUP(B142,總表!$1:$1048576,4,0)</f>
        <v>便利生活</v>
      </c>
      <c r="E142" s="16" t="str">
        <f>VLOOKUP(B142,總表!$1:$1048576,5,0)</f>
        <v>國小組</v>
      </c>
      <c r="F142" s="16" t="str">
        <f>VLOOKUP(B142,總表!$1:$1048576,3,0)</f>
        <v>桃園市</v>
      </c>
      <c r="G142" s="16" t="str">
        <f>VLOOKUP(B142,總表!$1:$1048576,6,0)</f>
        <v>曾宇琋</v>
      </c>
      <c r="H142" s="16" t="str">
        <f>VLOOKUP(B142,總表!$1:$1048576,7,0)</f>
        <v>桃園市桃園區中山國民小學</v>
      </c>
      <c r="I142" s="16" t="str">
        <f>VLOOKUP(B142,總表!$1:$1048576,8,0)</f>
        <v>曾嵦琋</v>
      </c>
      <c r="J142" s="16" t="str">
        <f>VLOOKUP(B142,總表!$1:$1048576,9,0)</f>
        <v>桃園市桃園區中山國民小學</v>
      </c>
      <c r="K142" s="16">
        <f>VLOOKUP(B142,總表!$1:$1048576,10,0)</f>
        <v>0</v>
      </c>
      <c r="L142" s="16">
        <f>VLOOKUP(B142,總表!$1:$1048576,11,0)</f>
        <v>0</v>
      </c>
      <c r="M142" s="16" t="str">
        <f>VLOOKUP(B142,總表!$1:$1048576,12,0)</f>
        <v>陳月貴</v>
      </c>
      <c r="N142" s="16" t="str">
        <f>VLOOKUP(B142,總表!$1:$1048576,13,0)</f>
        <v>桃園市桃園區中山國民小學</v>
      </c>
      <c r="O142" s="16" t="str">
        <f>VLOOKUP(B142,總表!$1:$1048576,14,0)</f>
        <v>林文鄉</v>
      </c>
      <c r="P142" s="16" t="str">
        <f>VLOOKUP(B142,總表!$1:$1048576,15,0)</f>
        <v>桃園市桃園區中山國民小學</v>
      </c>
      <c r="Q142" s="16" t="str">
        <f>VLOOKUP(B142,總表!$1:$1048576,16,0)</f>
        <v>賴淑滿</v>
      </c>
      <c r="R142" s="16" t="str">
        <f>VLOOKUP(B142,總表!$1:$1048576,17,0)</f>
        <v>桃園市桃園區中山國民小學</v>
      </c>
    </row>
    <row r="143" spans="1:18" ht="17.399999999999999" hidden="1" x14ac:dyDescent="0.3">
      <c r="A143" s="28" t="s">
        <v>3493</v>
      </c>
      <c r="B143" s="13" t="s">
        <v>2367</v>
      </c>
      <c r="C143" s="10" t="str">
        <f>VLOOKUP(B143,總表!$1:$1048576,2,0)</f>
        <v>可攜式割吸雙效除草機</v>
      </c>
      <c r="D143" s="16" t="str">
        <f>VLOOKUP(B143,總表!$1:$1048576,4,0)</f>
        <v>便利生活</v>
      </c>
      <c r="E143" s="16" t="str">
        <f>VLOOKUP(B143,總表!$1:$1048576,5,0)</f>
        <v>國小組</v>
      </c>
      <c r="F143" s="16" t="str">
        <f>VLOOKUP(B143,總表!$1:$1048576,3,0)</f>
        <v>桃園市</v>
      </c>
      <c r="G143" s="16" t="str">
        <f>VLOOKUP(B143,總表!$1:$1048576,6,0)</f>
        <v>李懿恩</v>
      </c>
      <c r="H143" s="16" t="str">
        <f>VLOOKUP(B143,總表!$1:$1048576,7,0)</f>
        <v>青溪國小</v>
      </c>
      <c r="I143" s="16" t="str">
        <f>VLOOKUP(B143,總表!$1:$1048576,8,0)</f>
        <v>賴知果</v>
      </c>
      <c r="J143" s="16" t="str">
        <f>VLOOKUP(B143,總表!$1:$1048576,9,0)</f>
        <v>青溪國小</v>
      </c>
      <c r="K143" s="16" t="str">
        <f>VLOOKUP(B143,總表!$1:$1048576,10,0)</f>
        <v>郭瀚元</v>
      </c>
      <c r="L143" s="16" t="str">
        <f>VLOOKUP(B143,總表!$1:$1048576,11,0)</f>
        <v>青溪國小</v>
      </c>
      <c r="M143" s="16" t="str">
        <f>VLOOKUP(B143,總表!$1:$1048576,12,0)</f>
        <v>翁珮倫</v>
      </c>
      <c r="N143" s="16" t="str">
        <f>VLOOKUP(B143,總表!$1:$1048576,13,0)</f>
        <v>青溪國小</v>
      </c>
      <c r="O143" s="16">
        <f>VLOOKUP(B143,總表!$1:$1048576,14,0)</f>
        <v>0</v>
      </c>
      <c r="P143" s="16">
        <f>VLOOKUP(B143,總表!$1:$1048576,15,0)</f>
        <v>0</v>
      </c>
      <c r="Q143" s="16">
        <f>VLOOKUP(B143,總表!$1:$1048576,16,0)</f>
        <v>0</v>
      </c>
      <c r="R143" s="16">
        <f>VLOOKUP(B143,總表!$1:$1048576,17,0)</f>
        <v>0</v>
      </c>
    </row>
    <row r="144" spans="1:18" ht="17.399999999999999" hidden="1" x14ac:dyDescent="0.3">
      <c r="A144" s="30" t="s">
        <v>3494</v>
      </c>
      <c r="B144" s="13" t="s">
        <v>2600</v>
      </c>
      <c r="C144" s="10" t="str">
        <f>VLOOKUP(B144,總表!$1:$1048576,2,0)</f>
        <v>追日晒衣架</v>
      </c>
      <c r="D144" s="16" t="str">
        <f>VLOOKUP(B144,總表!$1:$1048576,4,0)</f>
        <v>便利生活</v>
      </c>
      <c r="E144" s="16" t="str">
        <f>VLOOKUP(B144,總表!$1:$1048576,5,0)</f>
        <v>國小組</v>
      </c>
      <c r="F144" s="16" t="str">
        <f>VLOOKUP(B144,總表!$1:$1048576,3,0)</f>
        <v>桃園市</v>
      </c>
      <c r="G144" s="16" t="str">
        <f>VLOOKUP(B144,總表!$1:$1048576,6,0)</f>
        <v>鄭程遠</v>
      </c>
      <c r="H144" s="16" t="str">
        <f>VLOOKUP(B144,總表!$1:$1048576,7,0)</f>
        <v>桃園市義興國小</v>
      </c>
      <c r="I144" s="16">
        <f>VLOOKUP(B144,總表!$1:$1048576,8,0)</f>
        <v>0</v>
      </c>
      <c r="J144" s="16">
        <f>VLOOKUP(B144,總表!$1:$1048576,9,0)</f>
        <v>0</v>
      </c>
      <c r="K144" s="16">
        <f>VLOOKUP(B144,總表!$1:$1048576,10,0)</f>
        <v>0</v>
      </c>
      <c r="L144" s="16">
        <f>VLOOKUP(B144,總表!$1:$1048576,11,0)</f>
        <v>0</v>
      </c>
      <c r="M144" s="16" t="str">
        <f>VLOOKUP(B144,總表!$1:$1048576,12,0)</f>
        <v>林念純</v>
      </c>
      <c r="N144" s="16" t="str">
        <f>VLOOKUP(B144,總表!$1:$1048576,13,0)</f>
        <v>桃園市義興國小</v>
      </c>
      <c r="O144" s="16" t="str">
        <f>VLOOKUP(B144,總表!$1:$1048576,14,0)</f>
        <v>陳柏馨</v>
      </c>
      <c r="P144" s="16" t="str">
        <f>VLOOKUP(B144,總表!$1:$1048576,15,0)</f>
        <v>桃園市義興國小</v>
      </c>
      <c r="Q144" s="16" t="str">
        <f>VLOOKUP(B144,總表!$1:$1048576,16,0)</f>
        <v>高加珈</v>
      </c>
      <c r="R144" s="16" t="str">
        <f>VLOOKUP(B144,總表!$1:$1048576,17,0)</f>
        <v>桃園市義興國小</v>
      </c>
    </row>
    <row r="145" spans="1:18" ht="17.399999999999999" hidden="1" x14ac:dyDescent="0.3">
      <c r="A145" s="30" t="s">
        <v>3494</v>
      </c>
      <c r="B145" s="13" t="s">
        <v>2501</v>
      </c>
      <c r="C145" s="10" t="str">
        <f>VLOOKUP(B145,總表!$1:$1048576,2,0)</f>
        <v>雙底鞋</v>
      </c>
      <c r="D145" s="16" t="str">
        <f>VLOOKUP(B145,總表!$1:$1048576,4,0)</f>
        <v>便利生活</v>
      </c>
      <c r="E145" s="16" t="str">
        <f>VLOOKUP(B145,總表!$1:$1048576,5,0)</f>
        <v>國小組</v>
      </c>
      <c r="F145" s="16" t="str">
        <f>VLOOKUP(B145,總表!$1:$1048576,3,0)</f>
        <v>桃園市</v>
      </c>
      <c r="G145" s="16" t="str">
        <f>VLOOKUP(B145,總表!$1:$1048576,6,0)</f>
        <v>羅晨熙</v>
      </c>
      <c r="H145" s="16" t="str">
        <f>VLOOKUP(B145,總表!$1:$1048576,7,0)</f>
        <v>桃園市中壢區華勛國民小學</v>
      </c>
      <c r="I145" s="16" t="str">
        <f>VLOOKUP(B145,總表!$1:$1048576,8,0)</f>
        <v>吳羿萱</v>
      </c>
      <c r="J145" s="16" t="str">
        <f>VLOOKUP(B145,總表!$1:$1048576,9,0)</f>
        <v>桃園市中壢區華勛國民小學</v>
      </c>
      <c r="K145" s="16">
        <f>VLOOKUP(B145,總表!$1:$1048576,10,0)</f>
        <v>0</v>
      </c>
      <c r="L145" s="16">
        <f>VLOOKUP(B145,總表!$1:$1048576,11,0)</f>
        <v>0</v>
      </c>
      <c r="M145" s="16" t="str">
        <f>VLOOKUP(B145,總表!$1:$1048576,12,0)</f>
        <v>張宇翔</v>
      </c>
      <c r="N145" s="16" t="str">
        <f>VLOOKUP(B145,總表!$1:$1048576,13,0)</f>
        <v>桃園市中壢區華勛國民小學</v>
      </c>
      <c r="O145" s="16">
        <f>VLOOKUP(B145,總表!$1:$1048576,14,0)</f>
        <v>0</v>
      </c>
      <c r="P145" s="16">
        <f>VLOOKUP(B145,總表!$1:$1048576,15,0)</f>
        <v>0</v>
      </c>
      <c r="Q145" s="16">
        <f>VLOOKUP(B145,總表!$1:$1048576,16,0)</f>
        <v>0</v>
      </c>
      <c r="R145" s="16">
        <f>VLOOKUP(B145,總表!$1:$1048576,17,0)</f>
        <v>0</v>
      </c>
    </row>
    <row r="146" spans="1:18" ht="17.399999999999999" hidden="1" x14ac:dyDescent="0.3">
      <c r="A146" s="23" t="s">
        <v>3495</v>
      </c>
      <c r="B146" s="16" t="s">
        <v>3506</v>
      </c>
      <c r="C146" s="10" t="str">
        <f>VLOOKUP(B146,總表!$1:$1048576,2,0)</f>
        <v>自主機器人之鉤爪自救系統</v>
      </c>
      <c r="D146" s="21" t="str">
        <f>VLOOKUP(B146,總表!$1:$1048576,4,0)</f>
        <v>前瞻/工業設計技術</v>
      </c>
      <c r="E146" s="16" t="str">
        <f>VLOOKUP(B146,總表!$1:$1048576,5,0)</f>
        <v>國小組</v>
      </c>
      <c r="F146" s="16" t="str">
        <f>VLOOKUP(B146,總表!$1:$1048576,3,0)</f>
        <v>桃園市</v>
      </c>
      <c r="G146" s="16" t="str">
        <f>VLOOKUP(B146,總表!$1:$1048576,6,0)</f>
        <v>吳翊安</v>
      </c>
      <c r="H146" s="16" t="str">
        <f>VLOOKUP(B146,總表!$1:$1048576,7,0)</f>
        <v>桃園市中壢區元生國小</v>
      </c>
      <c r="I146" s="16" t="str">
        <f>VLOOKUP(B146,總表!$1:$1048576,8,0)</f>
        <v>何維宸</v>
      </c>
      <c r="J146" s="16" t="str">
        <f>VLOOKUP(B146,總表!$1:$1048576,9,0)</f>
        <v>桃園市中壢區元生國民小學</v>
      </c>
      <c r="K146" s="16">
        <f>VLOOKUP(B146,總表!$1:$1048576,10,0)</f>
        <v>0</v>
      </c>
      <c r="L146" s="16">
        <f>VLOOKUP(B146,總表!$1:$1048576,11,0)</f>
        <v>0</v>
      </c>
      <c r="M146" s="16" t="str">
        <f>VLOOKUP(B146,總表!$1:$1048576,12,0)</f>
        <v>黃暄茹</v>
      </c>
      <c r="N146" s="16" t="str">
        <f>VLOOKUP(B146,總表!$1:$1048576,13,0)</f>
        <v>桃園市中壢區元生國民小學</v>
      </c>
      <c r="O146" s="16">
        <f>VLOOKUP(B146,總表!$1:$1048576,14,0)</f>
        <v>0</v>
      </c>
      <c r="P146" s="16">
        <f>VLOOKUP(B146,總表!$1:$1048576,15,0)</f>
        <v>0</v>
      </c>
      <c r="Q146" s="16">
        <f>VLOOKUP(B146,總表!$1:$1048576,16,0)</f>
        <v>0</v>
      </c>
      <c r="R146" s="16">
        <f>VLOOKUP(B146,總表!$1:$1048576,17,0)</f>
        <v>0</v>
      </c>
    </row>
    <row r="147" spans="1:18" ht="17.399999999999999" hidden="1" x14ac:dyDescent="0.3">
      <c r="A147" s="22" t="s">
        <v>3495</v>
      </c>
      <c r="B147" s="13" t="s">
        <v>76</v>
      </c>
      <c r="C147" s="10" t="str">
        <f>VLOOKUP(B147,總表!$1:$1048576,2,0)</f>
        <v>會發電的植物盆栽</v>
      </c>
      <c r="D147" s="17" t="str">
        <f>VLOOKUP(B147,總表!$1:$1048576,4,0)</f>
        <v>永續發展農糧技術</v>
      </c>
      <c r="E147" s="16" t="str">
        <f>VLOOKUP(B147,總表!$1:$1048576,5,0)</f>
        <v>國中組</v>
      </c>
      <c r="F147" s="16" t="str">
        <f>VLOOKUP(B147,總表!$1:$1048576,3,0)</f>
        <v>桃園市</v>
      </c>
      <c r="G147" s="16" t="str">
        <f>VLOOKUP(B147,總表!$1:$1048576,6,0)</f>
        <v>麥小秦</v>
      </c>
      <c r="H147" s="16" t="str">
        <f>VLOOKUP(B147,總表!$1:$1048576,7,0)</f>
        <v>桃園市立經國國中</v>
      </c>
      <c r="I147" s="16" t="str">
        <f>VLOOKUP(B147,總表!$1:$1048576,8,0)</f>
        <v>李采潔</v>
      </c>
      <c r="J147" s="16" t="str">
        <f>VLOOKUP(B147,總表!$1:$1048576,9,0)</f>
        <v>桃園市立經國國中</v>
      </c>
      <c r="K147" s="16">
        <f>VLOOKUP(B147,總表!$1:$1048576,10,0)</f>
        <v>0</v>
      </c>
      <c r="L147" s="16">
        <f>VLOOKUP(B147,總表!$1:$1048576,11,0)</f>
        <v>0</v>
      </c>
      <c r="M147" s="16" t="str">
        <f>VLOOKUP(B147,總表!$1:$1048576,12,0)</f>
        <v>陳逸群</v>
      </c>
      <c r="N147" s="16" t="str">
        <f>VLOOKUP(B147,總表!$1:$1048576,13,0)</f>
        <v>經國國中</v>
      </c>
      <c r="O147" s="16" t="str">
        <f>VLOOKUP(B147,總表!$1:$1048576,14,0)</f>
        <v>陳泓宇</v>
      </c>
      <c r="P147" s="16" t="str">
        <f>VLOOKUP(B147,總表!$1:$1048576,15,0)</f>
        <v>桃園市立經國國民中學</v>
      </c>
      <c r="Q147" s="16" t="str">
        <f>VLOOKUP(B147,總表!$1:$1048576,16,0)</f>
        <v>吳有恒</v>
      </c>
      <c r="R147" s="16" t="str">
        <f>VLOOKUP(B147,總表!$1:$1048576,17,0)</f>
        <v>桃園市立經國國民中學</v>
      </c>
    </row>
    <row r="148" spans="1:18" ht="17.399999999999999" hidden="1" x14ac:dyDescent="0.3">
      <c r="A148" s="22" t="s">
        <v>3495</v>
      </c>
      <c r="B148" s="13" t="s">
        <v>139</v>
      </c>
      <c r="C148" s="10" t="str">
        <f>VLOOKUP(B148,總表!$1:$1048576,2,0)</f>
        <v>自律式植物生態艙</v>
      </c>
      <c r="D148" s="17" t="str">
        <f>VLOOKUP(B148,總表!$1:$1048576,4,0)</f>
        <v>永續發展農糧技術</v>
      </c>
      <c r="E148" s="16" t="str">
        <f>VLOOKUP(B148,總表!$1:$1048576,5,0)</f>
        <v>國中組</v>
      </c>
      <c r="F148" s="16" t="str">
        <f>VLOOKUP(B148,總表!$1:$1048576,3,0)</f>
        <v>桃園市</v>
      </c>
      <c r="G148" s="16" t="str">
        <f>VLOOKUP(B148,總表!$1:$1048576,6,0)</f>
        <v>黎安蕊</v>
      </c>
      <c r="H148" s="16" t="str">
        <f>VLOOKUP(B148,總表!$1:$1048576,7,0)</f>
        <v>桃園市立經國國中</v>
      </c>
      <c r="I148" s="16" t="str">
        <f>VLOOKUP(B148,總表!$1:$1048576,8,0)</f>
        <v>沈曉虹</v>
      </c>
      <c r="J148" s="16" t="str">
        <f>VLOOKUP(B148,總表!$1:$1048576,9,0)</f>
        <v>桃園市立經國國中</v>
      </c>
      <c r="K148" s="16" t="str">
        <f>VLOOKUP(B148,總表!$1:$1048576,10,0)</f>
        <v>林宥廷</v>
      </c>
      <c r="L148" s="16" t="str">
        <f>VLOOKUP(B148,總表!$1:$1048576,11,0)</f>
        <v>桃園市立經國國中</v>
      </c>
      <c r="M148" s="16" t="str">
        <f>VLOOKUP(B148,總表!$1:$1048576,12,0)</f>
        <v>陳逸群</v>
      </c>
      <c r="N148" s="16" t="str">
        <f>VLOOKUP(B148,總表!$1:$1048576,13,0)</f>
        <v>桃園市立經國國民中學</v>
      </c>
      <c r="O148" s="16" t="str">
        <f>VLOOKUP(B148,總表!$1:$1048576,14,0)</f>
        <v>陳泓宇</v>
      </c>
      <c r="P148" s="16" t="str">
        <f>VLOOKUP(B148,總表!$1:$1048576,15,0)</f>
        <v>經國國中</v>
      </c>
      <c r="Q148" s="16" t="str">
        <f>VLOOKUP(B148,總表!$1:$1048576,16,0)</f>
        <v>吳有恒</v>
      </c>
      <c r="R148" s="16" t="str">
        <f>VLOOKUP(B148,總表!$1:$1048576,17,0)</f>
        <v>桃園市立經國國民中學</v>
      </c>
    </row>
    <row r="149" spans="1:18" ht="17.399999999999999" hidden="1" x14ac:dyDescent="0.3">
      <c r="A149" s="22" t="s">
        <v>3495</v>
      </c>
      <c r="B149" s="13" t="s">
        <v>144</v>
      </c>
      <c r="C149" s="10" t="str">
        <f>VLOOKUP(B149,總表!$1:$1048576,2,0)</f>
        <v>環保電子香爐</v>
      </c>
      <c r="D149" s="17" t="str">
        <f>VLOOKUP(B149,總表!$1:$1048576,4,0)</f>
        <v>永續發展農糧技術</v>
      </c>
      <c r="E149" s="16" t="str">
        <f>VLOOKUP(B149,總表!$1:$1048576,5,0)</f>
        <v>國中組</v>
      </c>
      <c r="F149" s="16" t="str">
        <f>VLOOKUP(B149,總表!$1:$1048576,3,0)</f>
        <v>桃園市</v>
      </c>
      <c r="G149" s="16" t="str">
        <f>VLOOKUP(B149,總表!$1:$1048576,6,0)</f>
        <v>戴悦晴</v>
      </c>
      <c r="H149" s="16" t="str">
        <f>VLOOKUP(B149,總表!$1:$1048576,7,0)</f>
        <v>桃園市立經國國中</v>
      </c>
      <c r="I149" s="16" t="str">
        <f>VLOOKUP(B149,總表!$1:$1048576,8,0)</f>
        <v>殷悅</v>
      </c>
      <c r="J149" s="16" t="str">
        <f>VLOOKUP(B149,總表!$1:$1048576,9,0)</f>
        <v>桃園市立經國國中</v>
      </c>
      <c r="K149" s="16" t="str">
        <f>VLOOKUP(B149,總表!$1:$1048576,10,0)</f>
        <v>温昕澄</v>
      </c>
      <c r="L149" s="16" t="str">
        <f>VLOOKUP(B149,總表!$1:$1048576,11,0)</f>
        <v>桃園市立經國國中</v>
      </c>
      <c r="M149" s="16" t="str">
        <f>VLOOKUP(B149,總表!$1:$1048576,12,0)</f>
        <v>陳逸群</v>
      </c>
      <c r="N149" s="16" t="str">
        <f>VLOOKUP(B149,總表!$1:$1048576,13,0)</f>
        <v>桃園市立經國國民中學</v>
      </c>
      <c r="O149" s="16" t="str">
        <f>VLOOKUP(B149,總表!$1:$1048576,14,0)</f>
        <v>JOSH/歐陽龍</v>
      </c>
      <c r="P149" s="16" t="str">
        <f>VLOOKUP(B149,總表!$1:$1048576,15,0)</f>
        <v>經國國中</v>
      </c>
      <c r="Q149" s="16" t="str">
        <f>VLOOKUP(B149,總表!$1:$1048576,16,0)</f>
        <v>吳有恒</v>
      </c>
      <c r="R149" s="16" t="str">
        <f>VLOOKUP(B149,總表!$1:$1048576,17,0)</f>
        <v>桃園市立經國國民中學</v>
      </c>
    </row>
    <row r="150" spans="1:18" ht="17.399999999999999" hidden="1" x14ac:dyDescent="0.3">
      <c r="A150" s="22" t="s">
        <v>3495</v>
      </c>
      <c r="B150" s="13" t="s">
        <v>298</v>
      </c>
      <c r="C150" s="10" t="str">
        <f>VLOOKUP(B150,總表!$1:$1048576,2,0)</f>
        <v>情緒提醒筆</v>
      </c>
      <c r="D150" s="18" t="str">
        <f>VLOOKUP(B150,總表!$1:$1048576,4,0)</f>
        <v>休閒與教育</v>
      </c>
      <c r="E150" s="16" t="str">
        <f>VLOOKUP(B150,總表!$1:$1048576,5,0)</f>
        <v>國中組</v>
      </c>
      <c r="F150" s="16" t="str">
        <f>VLOOKUP(B150,總表!$1:$1048576,3,0)</f>
        <v>桃園市</v>
      </c>
      <c r="G150" s="16" t="str">
        <f>VLOOKUP(B150,總表!$1:$1048576,6,0)</f>
        <v>李雨潔</v>
      </c>
      <c r="H150" s="16" t="str">
        <f>VLOOKUP(B150,總表!$1:$1048576,7,0)</f>
        <v>桃園市立經國國中</v>
      </c>
      <c r="I150" s="16">
        <f>VLOOKUP(B150,總表!$1:$1048576,8,0)</f>
        <v>0</v>
      </c>
      <c r="J150" s="16">
        <f>VLOOKUP(B150,總表!$1:$1048576,9,0)</f>
        <v>0</v>
      </c>
      <c r="K150" s="16">
        <f>VLOOKUP(B150,總表!$1:$1048576,10,0)</f>
        <v>0</v>
      </c>
      <c r="L150" s="16">
        <f>VLOOKUP(B150,總表!$1:$1048576,11,0)</f>
        <v>0</v>
      </c>
      <c r="M150" s="16" t="str">
        <f>VLOOKUP(B150,總表!$1:$1048576,12,0)</f>
        <v>陳逸群</v>
      </c>
      <c r="N150" s="16" t="str">
        <f>VLOOKUP(B150,總表!$1:$1048576,13,0)</f>
        <v>經國國中</v>
      </c>
      <c r="O150" s="16" t="str">
        <f>VLOOKUP(B150,總表!$1:$1048576,14,0)</f>
        <v>陳泓宇</v>
      </c>
      <c r="P150" s="16" t="str">
        <f>VLOOKUP(B150,總表!$1:$1048576,15,0)</f>
        <v>桃園市立經國國民中學</v>
      </c>
      <c r="Q150" s="16" t="str">
        <f>VLOOKUP(B150,總表!$1:$1048576,16,0)</f>
        <v>吳有恒</v>
      </c>
      <c r="R150" s="16" t="str">
        <f>VLOOKUP(B150,總表!$1:$1048576,17,0)</f>
        <v>桃園市立經國國民中學</v>
      </c>
    </row>
    <row r="151" spans="1:18" ht="17.399999999999999" hidden="1" x14ac:dyDescent="0.3">
      <c r="A151" s="30" t="s">
        <v>3494</v>
      </c>
      <c r="B151" s="13" t="s">
        <v>365</v>
      </c>
      <c r="C151" s="10" t="str">
        <f>VLOOKUP(B151,總表!$1:$1048576,2,0)</f>
        <v>AI桌球教練</v>
      </c>
      <c r="D151" s="18" t="str">
        <f>VLOOKUP(B151,總表!$1:$1048576,4,0)</f>
        <v>休閒與教育</v>
      </c>
      <c r="E151" s="16" t="str">
        <f>VLOOKUP(B151,總表!$1:$1048576,5,0)</f>
        <v>國中組</v>
      </c>
      <c r="F151" s="16" t="str">
        <f>VLOOKUP(B151,總表!$1:$1048576,3,0)</f>
        <v>桃園市</v>
      </c>
      <c r="G151" s="16" t="str">
        <f>VLOOKUP(B151,總表!$1:$1048576,6,0)</f>
        <v>張宇澄</v>
      </c>
      <c r="H151" s="16" t="str">
        <f>VLOOKUP(B151,總表!$1:$1048576,7,0)</f>
        <v>桃園市立青埔國民中學</v>
      </c>
      <c r="I151" s="16">
        <f>VLOOKUP(B151,總表!$1:$1048576,8,0)</f>
        <v>0</v>
      </c>
      <c r="J151" s="16">
        <f>VLOOKUP(B151,總表!$1:$1048576,9,0)</f>
        <v>0</v>
      </c>
      <c r="K151" s="16">
        <f>VLOOKUP(B151,總表!$1:$1048576,10,0)</f>
        <v>0</v>
      </c>
      <c r="L151" s="16">
        <f>VLOOKUP(B151,總表!$1:$1048576,11,0)</f>
        <v>0</v>
      </c>
      <c r="M151" s="16" t="str">
        <f>VLOOKUP(B151,總表!$1:$1048576,12,0)</f>
        <v>邱振源</v>
      </c>
      <c r="N151" s="16" t="str">
        <f>VLOOKUP(B151,總表!$1:$1048576,13,0)</f>
        <v>桃園市立青埔國中</v>
      </c>
      <c r="O151" s="16" t="str">
        <f>VLOOKUP(B151,總表!$1:$1048576,14,0)</f>
        <v>何淑鈴</v>
      </c>
      <c r="P151" s="16" t="str">
        <f>VLOOKUP(B151,總表!$1:$1048576,15,0)</f>
        <v>桃園市立同德國中</v>
      </c>
      <c r="Q151" s="16" t="str">
        <f>VLOOKUP(B151,總表!$1:$1048576,16,0)</f>
        <v>林琪正</v>
      </c>
      <c r="R151" s="16" t="str">
        <f>VLOOKUP(B151,總表!$1:$1048576,17,0)</f>
        <v>桃園市立同德國中</v>
      </c>
    </row>
    <row r="152" spans="1:18" ht="17.399999999999999" hidden="1" x14ac:dyDescent="0.3">
      <c r="A152" s="30" t="s">
        <v>3494</v>
      </c>
      <c r="B152" s="13" t="s">
        <v>337</v>
      </c>
      <c r="C152" s="10" t="str">
        <f>VLOOKUP(B152,總表!$1:$1048576,2,0)</f>
        <v>桌遊-杏林歸錄</v>
      </c>
      <c r="D152" s="18" t="str">
        <f>VLOOKUP(B152,總表!$1:$1048576,4,0)</f>
        <v>休閒與教育</v>
      </c>
      <c r="E152" s="16" t="str">
        <f>VLOOKUP(B152,總表!$1:$1048576,5,0)</f>
        <v>國中組</v>
      </c>
      <c r="F152" s="16" t="str">
        <f>VLOOKUP(B152,總表!$1:$1048576,3,0)</f>
        <v>桃園市</v>
      </c>
      <c r="G152" s="16" t="str">
        <f>VLOOKUP(B152,總表!$1:$1048576,6,0)</f>
        <v>黃希真</v>
      </c>
      <c r="H152" s="16" t="str">
        <f>VLOOKUP(B152,總表!$1:$1048576,7,0)</f>
        <v>桃園市立中壢國民中學</v>
      </c>
      <c r="I152" s="16">
        <f>VLOOKUP(B152,總表!$1:$1048576,8,0)</f>
        <v>0</v>
      </c>
      <c r="J152" s="16">
        <f>VLOOKUP(B152,總表!$1:$1048576,9,0)</f>
        <v>0</v>
      </c>
      <c r="K152" s="16">
        <f>VLOOKUP(B152,總表!$1:$1048576,10,0)</f>
        <v>0</v>
      </c>
      <c r="L152" s="16">
        <f>VLOOKUP(B152,總表!$1:$1048576,11,0)</f>
        <v>0</v>
      </c>
      <c r="M152" s="16" t="str">
        <f>VLOOKUP(B152,總表!$1:$1048576,12,0)</f>
        <v>吳貞慧</v>
      </c>
      <c r="N152" s="16" t="str">
        <f>VLOOKUP(B152,總表!$1:$1048576,13,0)</f>
        <v>桃園市立中壢國民中學</v>
      </c>
      <c r="O152" s="16" t="str">
        <f>VLOOKUP(B152,總表!$1:$1048576,14,0)</f>
        <v>裘旼旼</v>
      </c>
      <c r="P152" s="16" t="str">
        <f>VLOOKUP(B152,總表!$1:$1048576,15,0)</f>
        <v>桃園市立中壢國民中學</v>
      </c>
      <c r="Q152" s="16">
        <f>VLOOKUP(B152,總表!$1:$1048576,16,0)</f>
        <v>0</v>
      </c>
      <c r="R152" s="16">
        <f>VLOOKUP(B152,總表!$1:$1048576,17,0)</f>
        <v>0</v>
      </c>
    </row>
    <row r="153" spans="1:18" ht="17.399999999999999" hidden="1" x14ac:dyDescent="0.3">
      <c r="A153" s="30" t="s">
        <v>3494</v>
      </c>
      <c r="B153" s="13" t="s">
        <v>315</v>
      </c>
      <c r="C153" s="10" t="str">
        <f>VLOOKUP(B153,總表!$1:$1048576,2,0)</f>
        <v>小盒子裡的風雨雲</v>
      </c>
      <c r="D153" s="18" t="str">
        <f>VLOOKUP(B153,總表!$1:$1048576,4,0)</f>
        <v>休閒與教育</v>
      </c>
      <c r="E153" s="16" t="str">
        <f>VLOOKUP(B153,總表!$1:$1048576,5,0)</f>
        <v>國中組</v>
      </c>
      <c r="F153" s="16" t="str">
        <f>VLOOKUP(B153,總表!$1:$1048576,3,0)</f>
        <v>桃園市</v>
      </c>
      <c r="G153" s="16" t="str">
        <f>VLOOKUP(B153,總表!$1:$1048576,6,0)</f>
        <v>殷悅</v>
      </c>
      <c r="H153" s="16" t="str">
        <f>VLOOKUP(B153,總表!$1:$1048576,7,0)</f>
        <v>桃園市立經國國中</v>
      </c>
      <c r="I153" s="16" t="str">
        <f>VLOOKUP(B153,總表!$1:$1048576,8,0)</f>
        <v>戴悦晴</v>
      </c>
      <c r="J153" s="16" t="str">
        <f>VLOOKUP(B153,總表!$1:$1048576,9,0)</f>
        <v>桃園市立經國國中</v>
      </c>
      <c r="K153" s="16" t="str">
        <f>VLOOKUP(B153,總表!$1:$1048576,10,0)</f>
        <v>温昕澄</v>
      </c>
      <c r="L153" s="16" t="str">
        <f>VLOOKUP(B153,總表!$1:$1048576,11,0)</f>
        <v>桃園市立經國國中</v>
      </c>
      <c r="M153" s="16" t="str">
        <f>VLOOKUP(B153,總表!$1:$1048576,12,0)</f>
        <v>陳逸群</v>
      </c>
      <c r="N153" s="16" t="str">
        <f>VLOOKUP(B153,總表!$1:$1048576,13,0)</f>
        <v>桃園市立經國國民中學</v>
      </c>
      <c r="O153" s="16" t="str">
        <f>VLOOKUP(B153,總表!$1:$1048576,14,0)</f>
        <v>JOSH/歐陽龍</v>
      </c>
      <c r="P153" s="16" t="str">
        <f>VLOOKUP(B153,總表!$1:$1048576,15,0)</f>
        <v>經國國中</v>
      </c>
      <c r="Q153" s="16" t="str">
        <f>VLOOKUP(B153,總表!$1:$1048576,16,0)</f>
        <v>吳有恒</v>
      </c>
      <c r="R153" s="16" t="str">
        <f>VLOOKUP(B153,總表!$1:$1048576,17,0)</f>
        <v>桃園市立經國國民中學</v>
      </c>
    </row>
    <row r="154" spans="1:18" ht="17.399999999999999" hidden="1" x14ac:dyDescent="0.3">
      <c r="A154" s="22" t="s">
        <v>3495</v>
      </c>
      <c r="B154" s="13" t="s">
        <v>638</v>
      </c>
      <c r="C154" s="10" t="str">
        <f>VLOOKUP(B154,總表!$1:$1048576,2,0)</f>
        <v>煞車強弱預警指示燈</v>
      </c>
      <c r="D154" s="19" t="str">
        <f>VLOOKUP(B154,總表!$1:$1048576,4,0)</f>
        <v>災害管理與安全</v>
      </c>
      <c r="E154" s="16" t="str">
        <f>VLOOKUP(B154,總表!$1:$1048576,5,0)</f>
        <v>國中組</v>
      </c>
      <c r="F154" s="16" t="str">
        <f>VLOOKUP(B154,總表!$1:$1048576,3,0)</f>
        <v>桃園市</v>
      </c>
      <c r="G154" s="16" t="str">
        <f>VLOOKUP(B154,總表!$1:$1048576,6,0)</f>
        <v>游昕翰</v>
      </c>
      <c r="H154" s="16" t="str">
        <f>VLOOKUP(B154,總表!$1:$1048576,7,0)</f>
        <v>六和學校財團法人桃園市六和高級中等學校國中部</v>
      </c>
      <c r="I154" s="16">
        <f>VLOOKUP(B154,總表!$1:$1048576,8,0)</f>
        <v>0</v>
      </c>
      <c r="J154" s="16">
        <f>VLOOKUP(B154,總表!$1:$1048576,9,0)</f>
        <v>0</v>
      </c>
      <c r="K154" s="16">
        <f>VLOOKUP(B154,總表!$1:$1048576,10,0)</f>
        <v>0</v>
      </c>
      <c r="L154" s="16">
        <f>VLOOKUP(B154,總表!$1:$1048576,11,0)</f>
        <v>0</v>
      </c>
      <c r="M154" s="16" t="str">
        <f>VLOOKUP(B154,總表!$1:$1048576,12,0)</f>
        <v>周郁翔</v>
      </c>
      <c r="N154" s="16" t="str">
        <f>VLOOKUP(B154,總表!$1:$1048576,13,0)</f>
        <v>六和學校財團法人桃園市六和高級中等學校</v>
      </c>
      <c r="O154" s="16" t="str">
        <f>VLOOKUP(B154,總表!$1:$1048576,14,0)</f>
        <v>黃淑燕</v>
      </c>
      <c r="P154" s="16" t="str">
        <f>VLOOKUP(B154,總表!$1:$1048576,15,0)</f>
        <v>六和學校財團法人桃園市六和高級中等學校</v>
      </c>
      <c r="Q154" s="16" t="str">
        <f>VLOOKUP(B154,總表!$1:$1048576,16,0)</f>
        <v>高華雪</v>
      </c>
      <c r="R154" s="16" t="str">
        <f>VLOOKUP(B154,總表!$1:$1048576,17,0)</f>
        <v>六和學校財團法人桃園市六和高級中等學校</v>
      </c>
    </row>
    <row r="155" spans="1:18" ht="17.399999999999999" hidden="1" x14ac:dyDescent="0.3">
      <c r="A155" s="22" t="s">
        <v>3495</v>
      </c>
      <c r="B155" s="13" t="s">
        <v>643</v>
      </c>
      <c r="C155" s="10" t="str">
        <f>VLOOKUP(B155,總表!$1:$1048576,2,0)</f>
        <v>回收雨水的雨衣</v>
      </c>
      <c r="D155" s="19" t="str">
        <f>VLOOKUP(B155,總表!$1:$1048576,4,0)</f>
        <v>災害管理與安全</v>
      </c>
      <c r="E155" s="16" t="str">
        <f>VLOOKUP(B155,總表!$1:$1048576,5,0)</f>
        <v>國中組</v>
      </c>
      <c r="F155" s="16" t="str">
        <f>VLOOKUP(B155,總表!$1:$1048576,3,0)</f>
        <v>桃園市</v>
      </c>
      <c r="G155" s="16" t="str">
        <f>VLOOKUP(B155,總表!$1:$1048576,6,0)</f>
        <v>凌筱喬</v>
      </c>
      <c r="H155" s="16" t="str">
        <f>VLOOKUP(B155,總表!$1:$1048576,7,0)</f>
        <v>六和學校財團法人桃園市六和高級中等學校國中部</v>
      </c>
      <c r="I155" s="16" t="str">
        <f>VLOOKUP(B155,總表!$1:$1048576,8,0)</f>
        <v>賴靖文</v>
      </c>
      <c r="J155" s="16" t="str">
        <f>VLOOKUP(B155,總表!$1:$1048576,9,0)</f>
        <v>六和學校財團法人桃園市六和高級中等學校國中部</v>
      </c>
      <c r="K155" s="16">
        <f>VLOOKUP(B155,總表!$1:$1048576,10,0)</f>
        <v>0</v>
      </c>
      <c r="L155" s="16">
        <f>VLOOKUP(B155,總表!$1:$1048576,11,0)</f>
        <v>0</v>
      </c>
      <c r="M155" s="16" t="str">
        <f>VLOOKUP(B155,總表!$1:$1048576,12,0)</f>
        <v>吳玟萱</v>
      </c>
      <c r="N155" s="16" t="str">
        <f>VLOOKUP(B155,總表!$1:$1048576,13,0)</f>
        <v>六和學校財團法人桃園市六和高級中等學校</v>
      </c>
      <c r="O155" s="16" t="str">
        <f>VLOOKUP(B155,總表!$1:$1048576,14,0)</f>
        <v>韓薇薇</v>
      </c>
      <c r="P155" s="16" t="str">
        <f>VLOOKUP(B155,總表!$1:$1048576,15,0)</f>
        <v>六和學校財團法人桃園市六和高級中等學校</v>
      </c>
      <c r="Q155" s="16">
        <f>VLOOKUP(B155,總表!$1:$1048576,16,0)</f>
        <v>0</v>
      </c>
      <c r="R155" s="16">
        <f>VLOOKUP(B155,總表!$1:$1048576,17,0)</f>
        <v>0</v>
      </c>
    </row>
    <row r="156" spans="1:18" ht="17.399999999999999" hidden="1" x14ac:dyDescent="0.3">
      <c r="A156" s="22" t="s">
        <v>3495</v>
      </c>
      <c r="B156" s="13" t="s">
        <v>545</v>
      </c>
      <c r="C156" s="10" t="str">
        <f>VLOOKUP(B156,總表!$1:$1048576,2,0)</f>
        <v>友善健康公車把手</v>
      </c>
      <c r="D156" s="19" t="str">
        <f>VLOOKUP(B156,總表!$1:$1048576,4,0)</f>
        <v>災害管理與安全</v>
      </c>
      <c r="E156" s="16" t="str">
        <f>VLOOKUP(B156,總表!$1:$1048576,5,0)</f>
        <v>國中組</v>
      </c>
      <c r="F156" s="16" t="str">
        <f>VLOOKUP(B156,總表!$1:$1048576,3,0)</f>
        <v>桃園市</v>
      </c>
      <c r="G156" s="16" t="str">
        <f>VLOOKUP(B156,總表!$1:$1048576,6,0)</f>
        <v>周千云</v>
      </c>
      <c r="H156" s="16" t="str">
        <f>VLOOKUP(B156,總表!$1:$1048576,7,0)</f>
        <v>經國國中</v>
      </c>
      <c r="I156" s="16" t="str">
        <f>VLOOKUP(B156,總表!$1:$1048576,8,0)</f>
        <v>徐岱瑋</v>
      </c>
      <c r="J156" s="16" t="str">
        <f>VLOOKUP(B156,總表!$1:$1048576,9,0)</f>
        <v>經國國中</v>
      </c>
      <c r="K156" s="16">
        <f>VLOOKUP(B156,總表!$1:$1048576,10,0)</f>
        <v>0</v>
      </c>
      <c r="L156" s="16">
        <f>VLOOKUP(B156,總表!$1:$1048576,11,0)</f>
        <v>0</v>
      </c>
      <c r="M156" s="16" t="str">
        <f>VLOOKUP(B156,總表!$1:$1048576,12,0)</f>
        <v>陳逸群</v>
      </c>
      <c r="N156" s="16" t="str">
        <f>VLOOKUP(B156,總表!$1:$1048576,13,0)</f>
        <v>桃園市立經國國民中學</v>
      </c>
      <c r="O156" s="16" t="str">
        <f>VLOOKUP(B156,總表!$1:$1048576,14,0)</f>
        <v>JOSH/歐陽龍</v>
      </c>
      <c r="P156" s="16" t="str">
        <f>VLOOKUP(B156,總表!$1:$1048576,15,0)</f>
        <v>經國國中</v>
      </c>
      <c r="Q156" s="16" t="str">
        <f>VLOOKUP(B156,總表!$1:$1048576,16,0)</f>
        <v>吳有恒</v>
      </c>
      <c r="R156" s="16" t="str">
        <f>VLOOKUP(B156,總表!$1:$1048576,17,0)</f>
        <v>桃園市立經國國民中學</v>
      </c>
    </row>
    <row r="157" spans="1:18" ht="17.399999999999999" hidden="1" x14ac:dyDescent="0.3">
      <c r="A157" s="22" t="s">
        <v>3495</v>
      </c>
      <c r="B157" s="13" t="s">
        <v>425</v>
      </c>
      <c r="C157" s="10" t="str">
        <f>VLOOKUP(B157,總表!$1:$1048576,2,0)</f>
        <v>行車小幫手－駕駛安全警示系統</v>
      </c>
      <c r="D157" s="19" t="str">
        <f>VLOOKUP(B157,總表!$1:$1048576,4,0)</f>
        <v>災害管理與安全</v>
      </c>
      <c r="E157" s="16" t="str">
        <f>VLOOKUP(B157,總表!$1:$1048576,5,0)</f>
        <v>國中組</v>
      </c>
      <c r="F157" s="16" t="str">
        <f>VLOOKUP(B157,總表!$1:$1048576,3,0)</f>
        <v>桃園市</v>
      </c>
      <c r="G157" s="16" t="str">
        <f>VLOOKUP(B157,總表!$1:$1048576,6,0)</f>
        <v>林懷恩</v>
      </c>
      <c r="H157" s="16" t="str">
        <f>VLOOKUP(B157,總表!$1:$1048576,7,0)</f>
        <v>桃園市立同德國民中學</v>
      </c>
      <c r="I157" s="16">
        <f>VLOOKUP(B157,總表!$1:$1048576,8,0)</f>
        <v>0</v>
      </c>
      <c r="J157" s="16">
        <f>VLOOKUP(B157,總表!$1:$1048576,9,0)</f>
        <v>0</v>
      </c>
      <c r="K157" s="16">
        <f>VLOOKUP(B157,總表!$1:$1048576,10,0)</f>
        <v>0</v>
      </c>
      <c r="L157" s="16">
        <f>VLOOKUP(B157,總表!$1:$1048576,11,0)</f>
        <v>0</v>
      </c>
      <c r="M157" s="16" t="str">
        <f>VLOOKUP(B157,總表!$1:$1048576,12,0)</f>
        <v>林琪正</v>
      </c>
      <c r="N157" s="16" t="str">
        <f>VLOOKUP(B157,總表!$1:$1048576,13,0)</f>
        <v>桃園市立同德國中</v>
      </c>
      <c r="O157" s="16" t="str">
        <f>VLOOKUP(B157,總表!$1:$1048576,14,0)</f>
        <v>何淑鈴</v>
      </c>
      <c r="P157" s="16" t="str">
        <f>VLOOKUP(B157,總表!$1:$1048576,15,0)</f>
        <v>桃園市立同德國中</v>
      </c>
      <c r="Q157" s="16" t="str">
        <f>VLOOKUP(B157,總表!$1:$1048576,16,0)</f>
        <v>蕭家銘</v>
      </c>
      <c r="R157" s="16" t="str">
        <f>VLOOKUP(B157,總表!$1:$1048576,17,0)</f>
        <v>桃園市立同德國中</v>
      </c>
    </row>
    <row r="158" spans="1:18" ht="17.399999999999999" hidden="1" x14ac:dyDescent="0.3">
      <c r="A158" s="22" t="s">
        <v>3495</v>
      </c>
      <c r="B158" s="13" t="s">
        <v>663</v>
      </c>
      <c r="C158" s="10" t="str">
        <f>VLOOKUP(B158,總表!$1:$1048576,2,0)</f>
        <v>別當縮頭烏龜，挺直腰桿-AI辨識坐姿矯正器</v>
      </c>
      <c r="D158" s="19" t="str">
        <f>VLOOKUP(B158,總表!$1:$1048576,4,0)</f>
        <v>災害管理與安全</v>
      </c>
      <c r="E158" s="16" t="str">
        <f>VLOOKUP(B158,總表!$1:$1048576,5,0)</f>
        <v>國中組</v>
      </c>
      <c r="F158" s="16" t="str">
        <f>VLOOKUP(B158,總表!$1:$1048576,3,0)</f>
        <v>桃園市</v>
      </c>
      <c r="G158" s="16" t="str">
        <f>VLOOKUP(B158,總表!$1:$1048576,6,0)</f>
        <v>林哲仕</v>
      </c>
      <c r="H158" s="16" t="str">
        <f>VLOOKUP(B158,總表!$1:$1048576,7,0)</f>
        <v>桃園市立龍潭國民中學</v>
      </c>
      <c r="I158" s="16" t="str">
        <f>VLOOKUP(B158,總表!$1:$1048576,8,0)</f>
        <v>詹睿靖</v>
      </c>
      <c r="J158" s="16" t="str">
        <f>VLOOKUP(B158,總表!$1:$1048576,9,0)</f>
        <v>桃園市立龍潭國民中學</v>
      </c>
      <c r="K158" s="16">
        <f>VLOOKUP(B158,總表!$1:$1048576,10,0)</f>
        <v>0</v>
      </c>
      <c r="L158" s="16">
        <f>VLOOKUP(B158,總表!$1:$1048576,11,0)</f>
        <v>0</v>
      </c>
      <c r="M158" s="16" t="str">
        <f>VLOOKUP(B158,總表!$1:$1048576,12,0)</f>
        <v>吳秀雯</v>
      </c>
      <c r="N158" s="16" t="str">
        <f>VLOOKUP(B158,總表!$1:$1048576,13,0)</f>
        <v>桃園市立龍潭國民中學</v>
      </c>
      <c r="O158" s="16" t="str">
        <f>VLOOKUP(B158,總表!$1:$1048576,14,0)</f>
        <v>黃銘義</v>
      </c>
      <c r="P158" s="16" t="str">
        <f>VLOOKUP(B158,總表!$1:$1048576,15,0)</f>
        <v xml:space="preserve"> 桃園市立龍潭國民中學</v>
      </c>
      <c r="Q158" s="16">
        <f>VLOOKUP(B158,總表!$1:$1048576,16,0)</f>
        <v>0</v>
      </c>
      <c r="R158" s="16">
        <f>VLOOKUP(B158,總表!$1:$1048576,17,0)</f>
        <v>0</v>
      </c>
    </row>
    <row r="159" spans="1:18" ht="17.399999999999999" hidden="1" x14ac:dyDescent="0.3">
      <c r="A159" s="25" t="s">
        <v>3492</v>
      </c>
      <c r="B159" s="13" t="s">
        <v>659</v>
      </c>
      <c r="C159" s="10" t="str">
        <f>VLOOKUP(B159,總表!$1:$1048576,2,0)</f>
        <v>螺旋水塔清洗裝置</v>
      </c>
      <c r="D159" s="19" t="str">
        <f>VLOOKUP(B159,總表!$1:$1048576,4,0)</f>
        <v>災害管理與安全</v>
      </c>
      <c r="E159" s="16" t="str">
        <f>VLOOKUP(B159,總表!$1:$1048576,5,0)</f>
        <v>國中組</v>
      </c>
      <c r="F159" s="16" t="str">
        <f>VLOOKUP(B159,總表!$1:$1048576,3,0)</f>
        <v>桃園市</v>
      </c>
      <c r="G159" s="16" t="str">
        <f>VLOOKUP(B159,總表!$1:$1048576,6,0)</f>
        <v>謝沂叡</v>
      </c>
      <c r="H159" s="16" t="str">
        <f>VLOOKUP(B159,總表!$1:$1048576,7,0)</f>
        <v>桃園市立經國國中</v>
      </c>
      <c r="I159" s="16">
        <f>VLOOKUP(B159,總表!$1:$1048576,8,0)</f>
        <v>0</v>
      </c>
      <c r="J159" s="16">
        <f>VLOOKUP(B159,總表!$1:$1048576,9,0)</f>
        <v>0</v>
      </c>
      <c r="K159" s="16">
        <f>VLOOKUP(B159,總表!$1:$1048576,10,0)</f>
        <v>0</v>
      </c>
      <c r="L159" s="16">
        <f>VLOOKUP(B159,總表!$1:$1048576,11,0)</f>
        <v>0</v>
      </c>
      <c r="M159" s="16" t="str">
        <f>VLOOKUP(B159,總表!$1:$1048576,12,0)</f>
        <v>陳泓宇</v>
      </c>
      <c r="N159" s="16" t="str">
        <f>VLOOKUP(B159,總表!$1:$1048576,13,0)</f>
        <v>桃園市立經國國民中學</v>
      </c>
      <c r="O159" s="16" t="str">
        <f>VLOOKUP(B159,總表!$1:$1048576,14,0)</f>
        <v>吳有恒</v>
      </c>
      <c r="P159" s="16" t="str">
        <f>VLOOKUP(B159,總表!$1:$1048576,15,0)</f>
        <v>桃園市立經國國民中學</v>
      </c>
      <c r="Q159" s="16" t="str">
        <f>VLOOKUP(B159,總表!$1:$1048576,16,0)</f>
        <v>許碧瑩</v>
      </c>
      <c r="R159" s="16" t="str">
        <f>VLOOKUP(B159,總表!$1:$1048576,17,0)</f>
        <v>桃園市立經國國民中學</v>
      </c>
    </row>
    <row r="160" spans="1:18" ht="17.399999999999999" hidden="1" x14ac:dyDescent="0.3">
      <c r="A160" s="28" t="s">
        <v>3493</v>
      </c>
      <c r="B160" s="13" t="s">
        <v>534</v>
      </c>
      <c r="C160" s="10" t="str">
        <f>VLOOKUP(B160,總表!$1:$1048576,2,0)</f>
        <v>智行警示盾 - 二代</v>
      </c>
      <c r="D160" s="19" t="str">
        <f>VLOOKUP(B160,總表!$1:$1048576,4,0)</f>
        <v>災害管理與安全</v>
      </c>
      <c r="E160" s="16" t="str">
        <f>VLOOKUP(B160,總表!$1:$1048576,5,0)</f>
        <v>國中組</v>
      </c>
      <c r="F160" s="16" t="str">
        <f>VLOOKUP(B160,總表!$1:$1048576,3,0)</f>
        <v>桃園市</v>
      </c>
      <c r="G160" s="16" t="str">
        <f>VLOOKUP(B160,總表!$1:$1048576,6,0)</f>
        <v>陳楷鈞</v>
      </c>
      <c r="H160" s="16" t="str">
        <f>VLOOKUP(B160,總表!$1:$1048576,7,0)</f>
        <v>桃園市立文昌國民中學</v>
      </c>
      <c r="I160" s="16" t="str">
        <f>VLOOKUP(B160,總表!$1:$1048576,8,0)</f>
        <v>李柏霖</v>
      </c>
      <c r="J160" s="16" t="str">
        <f>VLOOKUP(B160,總表!$1:$1048576,9,0)</f>
        <v>桃園市立文昌國民中學</v>
      </c>
      <c r="K160" s="16" t="str">
        <f>VLOOKUP(B160,總表!$1:$1048576,10,0)</f>
        <v>黃品瑞</v>
      </c>
      <c r="L160" s="16" t="str">
        <f>VLOOKUP(B160,總表!$1:$1048576,11,0)</f>
        <v>桃園市立內壢國民中學</v>
      </c>
      <c r="M160" s="16" t="str">
        <f>VLOOKUP(B160,總表!$1:$1048576,12,0)</f>
        <v>謝秉桓</v>
      </c>
      <c r="N160" s="16" t="str">
        <f>VLOOKUP(B160,總表!$1:$1048576,13,0)</f>
        <v>桃園市文昌國民中學</v>
      </c>
      <c r="O160" s="16" t="str">
        <f>VLOOKUP(B160,總表!$1:$1048576,14,0)</f>
        <v>曾晏詳</v>
      </c>
      <c r="P160" s="16" t="str">
        <f>VLOOKUP(B160,總表!$1:$1048576,15,0)</f>
        <v>桃園市文昌國民中學</v>
      </c>
      <c r="Q160" s="16" t="str">
        <f>VLOOKUP(B160,總表!$1:$1048576,16,0)</f>
        <v>鄭卉榆</v>
      </c>
      <c r="R160" s="16" t="str">
        <f>VLOOKUP(B160,總表!$1:$1048576,17,0)</f>
        <v>桃園市立內壢國民中學</v>
      </c>
    </row>
    <row r="161" spans="1:18" ht="17.399999999999999" hidden="1" x14ac:dyDescent="0.3">
      <c r="A161" s="30" t="s">
        <v>3494</v>
      </c>
      <c r="B161" s="13" t="s">
        <v>677</v>
      </c>
      <c r="C161" s="10" t="str">
        <f>VLOOKUP(B161,總表!$1:$1048576,2,0)</f>
        <v>氣體外洩檢知環</v>
      </c>
      <c r="D161" s="19" t="str">
        <f>VLOOKUP(B161,總表!$1:$1048576,4,0)</f>
        <v>災害管理與安全</v>
      </c>
      <c r="E161" s="16" t="str">
        <f>VLOOKUP(B161,總表!$1:$1048576,5,0)</f>
        <v>國中組</v>
      </c>
      <c r="F161" s="16" t="str">
        <f>VLOOKUP(B161,總表!$1:$1048576,3,0)</f>
        <v>桃園市</v>
      </c>
      <c r="G161" s="16" t="str">
        <f>VLOOKUP(B161,總表!$1:$1048576,6,0)</f>
        <v>吳誠恩</v>
      </c>
      <c r="H161" s="16" t="str">
        <f>VLOOKUP(B161,總表!$1:$1048576,7,0)</f>
        <v>桃園市立經國國中</v>
      </c>
      <c r="I161" s="16">
        <f>VLOOKUP(B161,總表!$1:$1048576,8,0)</f>
        <v>0</v>
      </c>
      <c r="J161" s="16">
        <f>VLOOKUP(B161,總表!$1:$1048576,9,0)</f>
        <v>0</v>
      </c>
      <c r="K161" s="16">
        <f>VLOOKUP(B161,總表!$1:$1048576,10,0)</f>
        <v>0</v>
      </c>
      <c r="L161" s="16">
        <f>VLOOKUP(B161,總表!$1:$1048576,11,0)</f>
        <v>0</v>
      </c>
      <c r="M161" s="16" t="str">
        <f>VLOOKUP(B161,總表!$1:$1048576,12,0)</f>
        <v>陳逸群</v>
      </c>
      <c r="N161" s="16" t="str">
        <f>VLOOKUP(B161,總表!$1:$1048576,13,0)</f>
        <v>桃園市立經國國民中學</v>
      </c>
      <c r="O161" s="16">
        <f>VLOOKUP(B161,總表!$1:$1048576,14,0)</f>
        <v>0</v>
      </c>
      <c r="P161" s="16">
        <f>VLOOKUP(B161,總表!$1:$1048576,15,0)</f>
        <v>0</v>
      </c>
      <c r="Q161" s="16">
        <f>VLOOKUP(B161,總表!$1:$1048576,16,0)</f>
        <v>0</v>
      </c>
      <c r="R161" s="16">
        <f>VLOOKUP(B161,總表!$1:$1048576,17,0)</f>
        <v>0</v>
      </c>
    </row>
    <row r="162" spans="1:18" ht="17.399999999999999" hidden="1" x14ac:dyDescent="0.3">
      <c r="A162" s="30" t="s">
        <v>3494</v>
      </c>
      <c r="B162" s="13" t="s">
        <v>430</v>
      </c>
      <c r="C162" s="10" t="str">
        <f>VLOOKUP(B162,總表!$1:$1048576,2,0)</f>
        <v>A柱死角智慧鏡頭</v>
      </c>
      <c r="D162" s="19" t="str">
        <f>VLOOKUP(B162,總表!$1:$1048576,4,0)</f>
        <v>災害管理與安全</v>
      </c>
      <c r="E162" s="16" t="str">
        <f>VLOOKUP(B162,總表!$1:$1048576,5,0)</f>
        <v>國中組</v>
      </c>
      <c r="F162" s="16" t="str">
        <f>VLOOKUP(B162,總表!$1:$1048576,3,0)</f>
        <v>桃園市</v>
      </c>
      <c r="G162" s="16" t="str">
        <f>VLOOKUP(B162,總表!$1:$1048576,6,0)</f>
        <v>劉承燁</v>
      </c>
      <c r="H162" s="16" t="str">
        <f>VLOOKUP(B162,總表!$1:$1048576,7,0)</f>
        <v>桃園市立大成國中</v>
      </c>
      <c r="I162" s="16">
        <f>VLOOKUP(B162,總表!$1:$1048576,8,0)</f>
        <v>0</v>
      </c>
      <c r="J162" s="16">
        <f>VLOOKUP(B162,總表!$1:$1048576,9,0)</f>
        <v>0</v>
      </c>
      <c r="K162" s="16">
        <f>VLOOKUP(B162,總表!$1:$1048576,10,0)</f>
        <v>0</v>
      </c>
      <c r="L162" s="16">
        <f>VLOOKUP(B162,總表!$1:$1048576,11,0)</f>
        <v>0</v>
      </c>
      <c r="M162" s="16" t="str">
        <f>VLOOKUP(B162,總表!$1:$1048576,12,0)</f>
        <v>林琪正</v>
      </c>
      <c r="N162" s="16" t="str">
        <f>VLOOKUP(B162,總表!$1:$1048576,13,0)</f>
        <v>桃園市立同德國中</v>
      </c>
      <c r="O162" s="16" t="str">
        <f>VLOOKUP(B162,總表!$1:$1048576,14,0)</f>
        <v>何淑鈴</v>
      </c>
      <c r="P162" s="16" t="str">
        <f>VLOOKUP(B162,總表!$1:$1048576,15,0)</f>
        <v>桃園市立同德國中</v>
      </c>
      <c r="Q162" s="16" t="str">
        <f>VLOOKUP(B162,總表!$1:$1048576,16,0)</f>
        <v>黃鼎皓</v>
      </c>
      <c r="R162" s="16" t="str">
        <f>VLOOKUP(B162,總表!$1:$1048576,17,0)</f>
        <v>桃園市立大成國中</v>
      </c>
    </row>
    <row r="163" spans="1:18" ht="17.399999999999999" hidden="1" x14ac:dyDescent="0.3">
      <c r="A163" s="30" t="s">
        <v>3494</v>
      </c>
      <c r="B163" s="13" t="s">
        <v>549</v>
      </c>
      <c r="C163" s="10" t="str">
        <f>VLOOKUP(B163,總表!$1:$1048576,2,0)</f>
        <v>共享單車後照鏡</v>
      </c>
      <c r="D163" s="19" t="str">
        <f>VLOOKUP(B163,總表!$1:$1048576,4,0)</f>
        <v>災害管理與安全</v>
      </c>
      <c r="E163" s="16" t="str">
        <f>VLOOKUP(B163,總表!$1:$1048576,5,0)</f>
        <v>國中組</v>
      </c>
      <c r="F163" s="16" t="str">
        <f>VLOOKUP(B163,總表!$1:$1048576,3,0)</f>
        <v>桃園市</v>
      </c>
      <c r="G163" s="16" t="str">
        <f>VLOOKUP(B163,總表!$1:$1048576,6,0)</f>
        <v>蔡昀霏</v>
      </c>
      <c r="H163" s="16" t="str">
        <f>VLOOKUP(B163,總表!$1:$1048576,7,0)</f>
        <v>桃園市立經國國中</v>
      </c>
      <c r="I163" s="16" t="str">
        <f>VLOOKUP(B163,總表!$1:$1048576,8,0)</f>
        <v>洪胤晴</v>
      </c>
      <c r="J163" s="16" t="str">
        <f>VLOOKUP(B163,總表!$1:$1048576,9,0)</f>
        <v>桃園市立經國國中</v>
      </c>
      <c r="K163" s="16" t="str">
        <f>VLOOKUP(B163,總表!$1:$1048576,10,0)</f>
        <v>尚明希</v>
      </c>
      <c r="L163" s="16" t="str">
        <f>VLOOKUP(B163,總表!$1:$1048576,11,0)</f>
        <v>桃園市立經國國中</v>
      </c>
      <c r="M163" s="16" t="str">
        <f>VLOOKUP(B163,總表!$1:$1048576,12,0)</f>
        <v>陳逸群</v>
      </c>
      <c r="N163" s="16" t="str">
        <f>VLOOKUP(B163,總表!$1:$1048576,13,0)</f>
        <v>桃園市立經國國民中學</v>
      </c>
      <c r="O163" s="16" t="str">
        <f>VLOOKUP(B163,總表!$1:$1048576,14,0)</f>
        <v>JOSH/歐陽龍</v>
      </c>
      <c r="P163" s="16" t="str">
        <f>VLOOKUP(B163,總表!$1:$1048576,15,0)</f>
        <v>經國國中</v>
      </c>
      <c r="Q163" s="16" t="str">
        <f>VLOOKUP(B163,總表!$1:$1048576,16,0)</f>
        <v>吳有恒</v>
      </c>
      <c r="R163" s="16" t="str">
        <f>VLOOKUP(B163,總表!$1:$1048576,17,0)</f>
        <v>桃園市立經國國民中學</v>
      </c>
    </row>
    <row r="164" spans="1:18" ht="17.399999999999999" hidden="1" x14ac:dyDescent="0.3">
      <c r="A164" s="30" t="s">
        <v>3494</v>
      </c>
      <c r="B164" s="13" t="s">
        <v>628</v>
      </c>
      <c r="C164" s="10" t="str">
        <f>VLOOKUP(B164,總表!$1:$1048576,2,0)</f>
        <v>災區太陽能殺菌箱</v>
      </c>
      <c r="D164" s="19" t="str">
        <f>VLOOKUP(B164,總表!$1:$1048576,4,0)</f>
        <v>災害管理與安全</v>
      </c>
      <c r="E164" s="16" t="str">
        <f>VLOOKUP(B164,總表!$1:$1048576,5,0)</f>
        <v>國中組</v>
      </c>
      <c r="F164" s="16" t="str">
        <f>VLOOKUP(B164,總表!$1:$1048576,3,0)</f>
        <v>桃園市</v>
      </c>
      <c r="G164" s="16" t="str">
        <f>VLOOKUP(B164,總表!$1:$1048576,6,0)</f>
        <v>羅永承</v>
      </c>
      <c r="H164" s="16" t="str">
        <f>VLOOKUP(B164,總表!$1:$1048576,7,0)</f>
        <v>六和學校財團法人桃園市六和高級中等學校國中部</v>
      </c>
      <c r="I164" s="16" t="str">
        <f>VLOOKUP(B164,總表!$1:$1048576,8,0)</f>
        <v>陳駿威</v>
      </c>
      <c r="J164" s="16" t="str">
        <f>VLOOKUP(B164,總表!$1:$1048576,9,0)</f>
        <v>六和學校財團法人桃園市六和高級中等學校國中部</v>
      </c>
      <c r="K164" s="16" t="str">
        <f>VLOOKUP(B164,總表!$1:$1048576,10,0)</f>
        <v>姜芃睿</v>
      </c>
      <c r="L164" s="16" t="str">
        <f>VLOOKUP(B164,總表!$1:$1048576,11,0)</f>
        <v>六和學校財團法人桃園市六和高級中等學校國中部</v>
      </c>
      <c r="M164" s="16" t="str">
        <f>VLOOKUP(B164,總表!$1:$1048576,12,0)</f>
        <v>張慧玲</v>
      </c>
      <c r="N164" s="16" t="str">
        <f>VLOOKUP(B164,總表!$1:$1048576,13,0)</f>
        <v>六和學校財團法人桃園市六和高級中等學校</v>
      </c>
      <c r="O164" s="16" t="str">
        <f>VLOOKUP(B164,總表!$1:$1048576,14,0)</f>
        <v>何雅琪</v>
      </c>
      <c r="P164" s="16" t="str">
        <f>VLOOKUP(B164,總表!$1:$1048576,15,0)</f>
        <v>六和學校財團法人桃園市六和高級中等學校</v>
      </c>
      <c r="Q164" s="16" t="str">
        <f>VLOOKUP(B164,總表!$1:$1048576,16,0)</f>
        <v>黃淑燕</v>
      </c>
      <c r="R164" s="16" t="str">
        <f>VLOOKUP(B164,總表!$1:$1048576,17,0)</f>
        <v>六和學校財團法人桃園市六和高級中等學校</v>
      </c>
    </row>
    <row r="165" spans="1:18" ht="17.399999999999999" hidden="1" x14ac:dyDescent="0.3">
      <c r="A165" s="22" t="s">
        <v>3495</v>
      </c>
      <c r="B165" s="13" t="s">
        <v>723</v>
      </c>
      <c r="C165" s="10" t="str">
        <f>VLOOKUP(B165,總表!$1:$1048576,2,0)</f>
        <v>盲人色彩導航系統</v>
      </c>
      <c r="D165" s="20" t="str">
        <f>VLOOKUP(B165,總表!$1:$1048576,4,0)</f>
        <v>社會照護</v>
      </c>
      <c r="E165" s="16" t="str">
        <f>VLOOKUP(B165,總表!$1:$1048576,5,0)</f>
        <v>國中組</v>
      </c>
      <c r="F165" s="16" t="str">
        <f>VLOOKUP(B165,總表!$1:$1048576,3,0)</f>
        <v>桃園市</v>
      </c>
      <c r="G165" s="16" t="str">
        <f>VLOOKUP(B165,總表!$1:$1048576,6,0)</f>
        <v>李柏昕</v>
      </c>
      <c r="H165" s="16" t="str">
        <f>VLOOKUP(B165,總表!$1:$1048576,7,0)</f>
        <v>桃園市新興高中附設國中部</v>
      </c>
      <c r="I165" s="16">
        <f>VLOOKUP(B165,總表!$1:$1048576,8,0)</f>
        <v>0</v>
      </c>
      <c r="J165" s="16">
        <f>VLOOKUP(B165,總表!$1:$1048576,9,0)</f>
        <v>0</v>
      </c>
      <c r="K165" s="16">
        <f>VLOOKUP(B165,總表!$1:$1048576,10,0)</f>
        <v>0</v>
      </c>
      <c r="L165" s="16">
        <f>VLOOKUP(B165,總表!$1:$1048576,11,0)</f>
        <v>0</v>
      </c>
      <c r="M165" s="16" t="str">
        <f>VLOOKUP(B165,總表!$1:$1048576,12,0)</f>
        <v>林琪正</v>
      </c>
      <c r="N165" s="16" t="str">
        <f>VLOOKUP(B165,總表!$1:$1048576,13,0)</f>
        <v>桃園市立同德國中</v>
      </c>
      <c r="O165" s="16" t="str">
        <f>VLOOKUP(B165,總表!$1:$1048576,14,0)</f>
        <v>何淑鈴</v>
      </c>
      <c r="P165" s="16" t="str">
        <f>VLOOKUP(B165,總表!$1:$1048576,15,0)</f>
        <v>桃園市立同德國中</v>
      </c>
      <c r="Q165" s="16" t="str">
        <f>VLOOKUP(B165,總表!$1:$1048576,16,0)</f>
        <v>許鈞喬</v>
      </c>
      <c r="R165" s="16" t="str">
        <f>VLOOKUP(B165,總表!$1:$1048576,17,0)</f>
        <v>桃園市新興高中附設國中部</v>
      </c>
    </row>
    <row r="166" spans="1:18" ht="17.399999999999999" hidden="1" x14ac:dyDescent="0.3">
      <c r="A166" s="22" t="s">
        <v>3495</v>
      </c>
      <c r="B166" s="13" t="s">
        <v>795</v>
      </c>
      <c r="C166" s="10" t="str">
        <f>VLOOKUP(B166,總表!$1:$1048576,2,0)</f>
        <v>小baby安撫震動音波抱枕</v>
      </c>
      <c r="D166" s="20" t="str">
        <f>VLOOKUP(B166,總表!$1:$1048576,4,0)</f>
        <v>社會照護</v>
      </c>
      <c r="E166" s="16" t="str">
        <f>VLOOKUP(B166,總表!$1:$1048576,5,0)</f>
        <v>國中組</v>
      </c>
      <c r="F166" s="16" t="str">
        <f>VLOOKUP(B166,總表!$1:$1048576,3,0)</f>
        <v>桃園市</v>
      </c>
      <c r="G166" s="16" t="str">
        <f>VLOOKUP(B166,總表!$1:$1048576,6,0)</f>
        <v>徐薈喬</v>
      </c>
      <c r="H166" s="16" t="str">
        <f>VLOOKUP(B166,總表!$1:$1048576,7,0)</f>
        <v>桃園市立經國國中</v>
      </c>
      <c r="I166" s="16" t="str">
        <f>VLOOKUP(B166,總表!$1:$1048576,8,0)</f>
        <v>徐梓沂</v>
      </c>
      <c r="J166" s="16" t="str">
        <f>VLOOKUP(B166,總表!$1:$1048576,9,0)</f>
        <v>桃園市立經國國中</v>
      </c>
      <c r="K166" s="16" t="str">
        <f>VLOOKUP(B166,總表!$1:$1048576,10,0)</f>
        <v>莊心研</v>
      </c>
      <c r="L166" s="16" t="str">
        <f>VLOOKUP(B166,總表!$1:$1048576,11,0)</f>
        <v>桃園市立經國國中</v>
      </c>
      <c r="M166" s="16" t="str">
        <f>VLOOKUP(B166,總表!$1:$1048576,12,0)</f>
        <v>陳泓宇</v>
      </c>
      <c r="N166" s="16" t="str">
        <f>VLOOKUP(B166,總表!$1:$1048576,13,0)</f>
        <v>桃園市立經國國民中學</v>
      </c>
      <c r="O166" s="16" t="str">
        <f>VLOOKUP(B166,總表!$1:$1048576,14,0)</f>
        <v>吳有恒</v>
      </c>
      <c r="P166" s="16" t="str">
        <f>VLOOKUP(B166,總表!$1:$1048576,15,0)</f>
        <v>桃園市立經國國民中學</v>
      </c>
      <c r="Q166" s="16" t="str">
        <f>VLOOKUP(B166,總表!$1:$1048576,16,0)</f>
        <v>許碧瑩</v>
      </c>
      <c r="R166" s="16" t="str">
        <f>VLOOKUP(B166,總表!$1:$1048576,17,0)</f>
        <v>桃園市立經國國民中學</v>
      </c>
    </row>
    <row r="167" spans="1:18" ht="17.399999999999999" hidden="1" x14ac:dyDescent="0.3">
      <c r="A167" s="28" t="s">
        <v>3493</v>
      </c>
      <c r="B167" s="13" t="s">
        <v>778</v>
      </c>
      <c r="C167" s="10" t="str">
        <f>VLOOKUP(B167,總表!$1:$1048576,2,0)</f>
        <v>高齡照護智慧藥盒</v>
      </c>
      <c r="D167" s="20" t="str">
        <f>VLOOKUP(B167,總表!$1:$1048576,4,0)</f>
        <v>社會照護</v>
      </c>
      <c r="E167" s="16" t="str">
        <f>VLOOKUP(B167,總表!$1:$1048576,5,0)</f>
        <v>國中組</v>
      </c>
      <c r="F167" s="16" t="str">
        <f>VLOOKUP(B167,總表!$1:$1048576,3,0)</f>
        <v>桃園市</v>
      </c>
      <c r="G167" s="16" t="str">
        <f>VLOOKUP(B167,總表!$1:$1048576,6,0)</f>
        <v>沈芷彤</v>
      </c>
      <c r="H167" s="16" t="str">
        <f>VLOOKUP(B167,總表!$1:$1048576,7,0)</f>
        <v>桃園市立經國國中</v>
      </c>
      <c r="I167" s="16" t="str">
        <f>VLOOKUP(B167,總表!$1:$1048576,8,0)</f>
        <v>呂詠心</v>
      </c>
      <c r="J167" s="16" t="str">
        <f>VLOOKUP(B167,總表!$1:$1048576,9,0)</f>
        <v>桃園市立經國國中</v>
      </c>
      <c r="K167" s="16">
        <f>VLOOKUP(B167,總表!$1:$1048576,10,0)</f>
        <v>0</v>
      </c>
      <c r="L167" s="16">
        <f>VLOOKUP(B167,總表!$1:$1048576,11,0)</f>
        <v>0</v>
      </c>
      <c r="M167" s="16" t="str">
        <f>VLOOKUP(B167,總表!$1:$1048576,12,0)</f>
        <v>陳泓宇</v>
      </c>
      <c r="N167" s="16" t="str">
        <f>VLOOKUP(B167,總表!$1:$1048576,13,0)</f>
        <v>桃園市立經國國民中學</v>
      </c>
      <c r="O167" s="16" t="str">
        <f>VLOOKUP(B167,總表!$1:$1048576,14,0)</f>
        <v>吳有恒</v>
      </c>
      <c r="P167" s="16" t="str">
        <f>VLOOKUP(B167,總表!$1:$1048576,15,0)</f>
        <v>桃園市立經國國民中學</v>
      </c>
      <c r="Q167" s="16" t="str">
        <f>VLOOKUP(B167,總表!$1:$1048576,16,0)</f>
        <v>許碧瑩</v>
      </c>
      <c r="R167" s="16" t="str">
        <f>VLOOKUP(B167,總表!$1:$1048576,17,0)</f>
        <v>桃園市立經國國民中學</v>
      </c>
    </row>
    <row r="168" spans="1:18" ht="17.399999999999999" hidden="1" x14ac:dyDescent="0.3">
      <c r="A168" s="30" t="s">
        <v>3494</v>
      </c>
      <c r="B168" s="13" t="s">
        <v>753</v>
      </c>
      <c r="C168" s="10" t="str">
        <f>VLOOKUP(B168,總表!$1:$1048576,2,0)</f>
        <v>靈魂延伸者 SoulLink — AI 遠端社交輔助機器人</v>
      </c>
      <c r="D168" s="20" t="str">
        <f>VLOOKUP(B168,總表!$1:$1048576,4,0)</f>
        <v>社會照護</v>
      </c>
      <c r="E168" s="16" t="str">
        <f>VLOOKUP(B168,總表!$1:$1048576,5,0)</f>
        <v>國中組</v>
      </c>
      <c r="F168" s="16" t="str">
        <f>VLOOKUP(B168,總表!$1:$1048576,3,0)</f>
        <v>桃園市</v>
      </c>
      <c r="G168" s="16" t="str">
        <f>VLOOKUP(B168,總表!$1:$1048576,6,0)</f>
        <v>陳為嘉</v>
      </c>
      <c r="H168" s="16" t="str">
        <f>VLOOKUP(B168,總表!$1:$1048576,7,0)</f>
        <v>桃園市立平鎮國民中學</v>
      </c>
      <c r="I168" s="16" t="str">
        <f>VLOOKUP(B168,總表!$1:$1048576,8,0)</f>
        <v>吳旭程</v>
      </c>
      <c r="J168" s="16" t="str">
        <f>VLOOKUP(B168,總表!$1:$1048576,9,0)</f>
        <v>桃園市立內壢國民中學</v>
      </c>
      <c r="K168" s="16">
        <f>VLOOKUP(B168,總表!$1:$1048576,10,0)</f>
        <v>0</v>
      </c>
      <c r="L168" s="16">
        <f>VLOOKUP(B168,總表!$1:$1048576,11,0)</f>
        <v>0</v>
      </c>
      <c r="M168" s="16" t="str">
        <f>VLOOKUP(B168,總表!$1:$1048576,12,0)</f>
        <v>黃一軒</v>
      </c>
      <c r="N168" s="16" t="str">
        <f>VLOOKUP(B168,總表!$1:$1048576,13,0)</f>
        <v>桃園市立平鎮國民中學</v>
      </c>
      <c r="O168" s="16" t="str">
        <f>VLOOKUP(B168,總表!$1:$1048576,14,0)</f>
        <v>鄭卉榆</v>
      </c>
      <c r="P168" s="16" t="str">
        <f>VLOOKUP(B168,總表!$1:$1048576,15,0)</f>
        <v>桃園市立內壢國民中學</v>
      </c>
      <c r="Q168" s="16">
        <f>VLOOKUP(B168,總表!$1:$1048576,16,0)</f>
        <v>0</v>
      </c>
      <c r="R168" s="16">
        <f>VLOOKUP(B168,總表!$1:$1048576,17,0)</f>
        <v>0</v>
      </c>
    </row>
    <row r="169" spans="1:18" ht="17.399999999999999" hidden="1" x14ac:dyDescent="0.3">
      <c r="A169" s="22" t="s">
        <v>3495</v>
      </c>
      <c r="B169" s="13" t="s">
        <v>1069</v>
      </c>
      <c r="C169" s="10" t="str">
        <f>VLOOKUP(B169,總表!$1:$1048576,2,0)</f>
        <v>食物即期檢測器</v>
      </c>
      <c r="D169" s="16" t="str">
        <f>VLOOKUP(B169,總表!$1:$1048576,4,0)</f>
        <v>便利生活</v>
      </c>
      <c r="E169" s="16" t="str">
        <f>VLOOKUP(B169,總表!$1:$1048576,5,0)</f>
        <v>國中組</v>
      </c>
      <c r="F169" s="16" t="str">
        <f>VLOOKUP(B169,總表!$1:$1048576,3,0)</f>
        <v>桃園市</v>
      </c>
      <c r="G169" s="16" t="str">
        <f>VLOOKUP(B169,總表!$1:$1048576,6,0)</f>
        <v>張孜瑀</v>
      </c>
      <c r="H169" s="16" t="str">
        <f>VLOOKUP(B169,總表!$1:$1048576,7,0)</f>
        <v>六和學校財團法人桃園市六和高級中等學校國中部</v>
      </c>
      <c r="I169" s="16" t="str">
        <f>VLOOKUP(B169,總表!$1:$1048576,8,0)</f>
        <v>高若雅</v>
      </c>
      <c r="J169" s="16" t="str">
        <f>VLOOKUP(B169,總表!$1:$1048576,9,0)</f>
        <v>六和學校財團法人桃園市六和高級中等學校國中部</v>
      </c>
      <c r="K169" s="16" t="str">
        <f>VLOOKUP(B169,總表!$1:$1048576,10,0)</f>
        <v>楊彩妍</v>
      </c>
      <c r="L169" s="16" t="str">
        <f>VLOOKUP(B169,總表!$1:$1048576,11,0)</f>
        <v>六和學校財團法人桃園市六和高級中等學校國中部</v>
      </c>
      <c r="M169" s="16" t="str">
        <f>VLOOKUP(B169,總表!$1:$1048576,12,0)</f>
        <v>李佳瑾</v>
      </c>
      <c r="N169" s="16" t="str">
        <f>VLOOKUP(B169,總表!$1:$1048576,13,0)</f>
        <v>六和學校財團法人桃園市六和高級中等學校</v>
      </c>
      <c r="O169" s="16">
        <f>VLOOKUP(B169,總表!$1:$1048576,14,0)</f>
        <v>0</v>
      </c>
      <c r="P169" s="16">
        <f>VLOOKUP(B169,總表!$1:$1048576,15,0)</f>
        <v>0</v>
      </c>
      <c r="Q169" s="16">
        <f>VLOOKUP(B169,總表!$1:$1048576,16,0)</f>
        <v>0</v>
      </c>
      <c r="R169" s="16">
        <f>VLOOKUP(B169,總表!$1:$1048576,17,0)</f>
        <v>0</v>
      </c>
    </row>
    <row r="170" spans="1:18" ht="17.399999999999999" hidden="1" x14ac:dyDescent="0.3">
      <c r="A170" s="22" t="s">
        <v>3495</v>
      </c>
      <c r="B170" s="13" t="s">
        <v>1062</v>
      </c>
      <c r="C170" s="10" t="str">
        <f>VLOOKUP(B170,總表!$1:$1048576,2,0)</f>
        <v>AI紅綠燈控制系統</v>
      </c>
      <c r="D170" s="16" t="str">
        <f>VLOOKUP(B170,總表!$1:$1048576,4,0)</f>
        <v>便利生活</v>
      </c>
      <c r="E170" s="16" t="str">
        <f>VLOOKUP(B170,總表!$1:$1048576,5,0)</f>
        <v>國中組</v>
      </c>
      <c r="F170" s="16" t="str">
        <f>VLOOKUP(B170,總表!$1:$1048576,3,0)</f>
        <v>桃園市</v>
      </c>
      <c r="G170" s="16" t="str">
        <f>VLOOKUP(B170,總表!$1:$1048576,6,0)</f>
        <v>黃柔菲</v>
      </c>
      <c r="H170" s="16" t="str">
        <f>VLOOKUP(B170,總表!$1:$1048576,7,0)</f>
        <v>桃園市六和高級中等學校國中部</v>
      </c>
      <c r="I170" s="16" t="str">
        <f>VLOOKUP(B170,總表!$1:$1048576,8,0)</f>
        <v>沈琬妮</v>
      </c>
      <c r="J170" s="16" t="str">
        <f>VLOOKUP(B170,總表!$1:$1048576,9,0)</f>
        <v>桃園市六和高級中等學校國中部</v>
      </c>
      <c r="K170" s="16">
        <f>VLOOKUP(B170,總表!$1:$1048576,10,0)</f>
        <v>0</v>
      </c>
      <c r="L170" s="16">
        <f>VLOOKUP(B170,總表!$1:$1048576,11,0)</f>
        <v>0</v>
      </c>
      <c r="M170" s="16" t="str">
        <f>VLOOKUP(B170,總表!$1:$1048576,12,0)</f>
        <v>李佳瑾</v>
      </c>
      <c r="N170" s="16" t="str">
        <f>VLOOKUP(B170,總表!$1:$1048576,13,0)</f>
        <v>六和學校財團法人桃園市六和高級中等學校</v>
      </c>
      <c r="O170" s="16" t="str">
        <f>VLOOKUP(B170,總表!$1:$1048576,14,0)</f>
        <v>游家宇</v>
      </c>
      <c r="P170" s="16" t="str">
        <f>VLOOKUP(B170,總表!$1:$1048576,15,0)</f>
        <v>六和學校財團法人桃園市六和高級中等學校</v>
      </c>
      <c r="Q170" s="16" t="str">
        <f>VLOOKUP(B170,總表!$1:$1048576,16,0)</f>
        <v>黃淑燕</v>
      </c>
      <c r="R170" s="16" t="str">
        <f>VLOOKUP(B170,總表!$1:$1048576,17,0)</f>
        <v>六和學校財團法人桃園市六和高級中等學校</v>
      </c>
    </row>
    <row r="171" spans="1:18" ht="17.399999999999999" hidden="1" x14ac:dyDescent="0.3">
      <c r="A171" s="22" t="s">
        <v>3495</v>
      </c>
      <c r="B171" s="13" t="s">
        <v>1074</v>
      </c>
      <c r="C171" s="10" t="str">
        <f>VLOOKUP(B171,總表!$1:$1048576,2,0)</f>
        <v>世界地圖磁鐵QR CODE</v>
      </c>
      <c r="D171" s="16" t="str">
        <f>VLOOKUP(B171,總表!$1:$1048576,4,0)</f>
        <v>便利生活</v>
      </c>
      <c r="E171" s="16" t="str">
        <f>VLOOKUP(B171,總表!$1:$1048576,5,0)</f>
        <v>國中組</v>
      </c>
      <c r="F171" s="16" t="str">
        <f>VLOOKUP(B171,總表!$1:$1048576,3,0)</f>
        <v>桃園市</v>
      </c>
      <c r="G171" s="16" t="str">
        <f>VLOOKUP(B171,總表!$1:$1048576,6,0)</f>
        <v>許孟潔</v>
      </c>
      <c r="H171" s="16" t="str">
        <f>VLOOKUP(B171,總表!$1:$1048576,7,0)</f>
        <v>六和學校財團法人桃園市六和高級中等學校國中部</v>
      </c>
      <c r="I171" s="16" t="str">
        <f>VLOOKUP(B171,總表!$1:$1048576,8,0)</f>
        <v>張芸瑄</v>
      </c>
      <c r="J171" s="16" t="str">
        <f>VLOOKUP(B171,總表!$1:$1048576,9,0)</f>
        <v>六和學校財團法人桃園市六和高級中等學校國中部</v>
      </c>
      <c r="K171" s="16" t="str">
        <f>VLOOKUP(B171,總表!$1:$1048576,10,0)</f>
        <v>王宥仁</v>
      </c>
      <c r="L171" s="16" t="str">
        <f>VLOOKUP(B171,總表!$1:$1048576,11,0)</f>
        <v>六和學校財團法人桃園市六和高級中等學校國中部</v>
      </c>
      <c r="M171" s="16" t="str">
        <f>VLOOKUP(B171,總表!$1:$1048576,12,0)</f>
        <v>張慧玲</v>
      </c>
      <c r="N171" s="16" t="str">
        <f>VLOOKUP(B171,總表!$1:$1048576,13,0)</f>
        <v>六和學校財團法人桃園市六和高級中等學校</v>
      </c>
      <c r="O171" s="16" t="str">
        <f>VLOOKUP(B171,總表!$1:$1048576,14,0)</f>
        <v>何雅琪</v>
      </c>
      <c r="P171" s="16" t="str">
        <f>VLOOKUP(B171,總表!$1:$1048576,15,0)</f>
        <v>六和學校財團法人桃園市六和高級中等學校</v>
      </c>
      <c r="Q171" s="16" t="str">
        <f>VLOOKUP(B171,總表!$1:$1048576,16,0)</f>
        <v>韓薇薇</v>
      </c>
      <c r="R171" s="16" t="str">
        <f>VLOOKUP(B171,總表!$1:$1048576,17,0)</f>
        <v>六和學校財團法人桃園市六和高級中等學校</v>
      </c>
    </row>
    <row r="172" spans="1:18" ht="17.399999999999999" hidden="1" x14ac:dyDescent="0.3">
      <c r="A172" s="25" t="s">
        <v>3492</v>
      </c>
      <c r="B172" s="13" t="s">
        <v>851</v>
      </c>
      <c r="C172" s="10" t="str">
        <f>VLOOKUP(B172,總表!$1:$1048576,2,0)</f>
        <v>Ubike行車安全輔助裝置</v>
      </c>
      <c r="D172" s="16" t="str">
        <f>VLOOKUP(B172,總表!$1:$1048576,4,0)</f>
        <v>便利生活</v>
      </c>
      <c r="E172" s="16" t="str">
        <f>VLOOKUP(B172,總表!$1:$1048576,5,0)</f>
        <v>國中組</v>
      </c>
      <c r="F172" s="16" t="str">
        <f>VLOOKUP(B172,總表!$1:$1048576,3,0)</f>
        <v>桃園市</v>
      </c>
      <c r="G172" s="16" t="str">
        <f>VLOOKUP(B172,總表!$1:$1048576,6,0)</f>
        <v>賴雨果</v>
      </c>
      <c r="H172" s="16" t="str">
        <f>VLOOKUP(B172,總表!$1:$1048576,7,0)</f>
        <v>青溪國中</v>
      </c>
      <c r="I172" s="16">
        <f>VLOOKUP(B172,總表!$1:$1048576,8,0)</f>
        <v>0</v>
      </c>
      <c r="J172" s="16">
        <f>VLOOKUP(B172,總表!$1:$1048576,9,0)</f>
        <v>0</v>
      </c>
      <c r="K172" s="16">
        <f>VLOOKUP(B172,總表!$1:$1048576,10,0)</f>
        <v>0</v>
      </c>
      <c r="L172" s="16">
        <f>VLOOKUP(B172,總表!$1:$1048576,11,0)</f>
        <v>0</v>
      </c>
      <c r="M172" s="16" t="str">
        <f>VLOOKUP(B172,總表!$1:$1048576,12,0)</f>
        <v>蔡耀儀</v>
      </c>
      <c r="N172" s="16" t="str">
        <f>VLOOKUP(B172,總表!$1:$1048576,13,0)</f>
        <v>青溪國中</v>
      </c>
      <c r="O172" s="16">
        <f>VLOOKUP(B172,總表!$1:$1048576,14,0)</f>
        <v>0</v>
      </c>
      <c r="P172" s="16">
        <f>VLOOKUP(B172,總表!$1:$1048576,15,0)</f>
        <v>0</v>
      </c>
      <c r="Q172" s="16">
        <f>VLOOKUP(B172,總表!$1:$1048576,16,0)</f>
        <v>0</v>
      </c>
      <c r="R172" s="16">
        <f>VLOOKUP(B172,總表!$1:$1048576,17,0)</f>
        <v>0</v>
      </c>
    </row>
    <row r="173" spans="1:18" ht="17.399999999999999" hidden="1" x14ac:dyDescent="0.3">
      <c r="A173" s="28" t="s">
        <v>3493</v>
      </c>
      <c r="B173" s="13" t="s">
        <v>926</v>
      </c>
      <c r="C173" s="10" t="str">
        <f>VLOOKUP(B173,總表!$1:$1048576,2,0)</f>
        <v>安全帽面罩自動升降裝置</v>
      </c>
      <c r="D173" s="16" t="str">
        <f>VLOOKUP(B173,總表!$1:$1048576,4,0)</f>
        <v>便利生活</v>
      </c>
      <c r="E173" s="16" t="str">
        <f>VLOOKUP(B173,總表!$1:$1048576,5,0)</f>
        <v>國中組</v>
      </c>
      <c r="F173" s="16" t="str">
        <f>VLOOKUP(B173,總表!$1:$1048576,3,0)</f>
        <v>桃園市</v>
      </c>
      <c r="G173" s="16" t="str">
        <f>VLOOKUP(B173,總表!$1:$1048576,6,0)</f>
        <v>羅聖恩</v>
      </c>
      <c r="H173" s="16" t="str">
        <f>VLOOKUP(B173,總表!$1:$1048576,7,0)</f>
        <v>桃園市立東安國民中學</v>
      </c>
      <c r="I173" s="16" t="str">
        <f>VLOOKUP(B173,總表!$1:$1048576,8,0)</f>
        <v>江承修</v>
      </c>
      <c r="J173" s="16" t="str">
        <f>VLOOKUP(B173,總表!$1:$1048576,9,0)</f>
        <v>桃園市立東安國民中學</v>
      </c>
      <c r="K173" s="16">
        <f>VLOOKUP(B173,總表!$1:$1048576,10,0)</f>
        <v>0</v>
      </c>
      <c r="L173" s="16">
        <f>VLOOKUP(B173,總表!$1:$1048576,11,0)</f>
        <v>0</v>
      </c>
      <c r="M173" s="16" t="str">
        <f>VLOOKUP(B173,總表!$1:$1048576,12,0)</f>
        <v>林國富</v>
      </c>
      <c r="N173" s="16" t="str">
        <f>VLOOKUP(B173,總表!$1:$1048576,13,0)</f>
        <v>桃園市立東安國民中學</v>
      </c>
      <c r="O173" s="16" t="str">
        <f>VLOOKUP(B173,總表!$1:$1048576,14,0)</f>
        <v>王派健</v>
      </c>
      <c r="P173" s="16" t="str">
        <f>VLOOKUP(B173,總表!$1:$1048576,15,0)</f>
        <v>桃園市立東安國民中學</v>
      </c>
      <c r="Q173" s="16">
        <f>VLOOKUP(B173,總表!$1:$1048576,16,0)</f>
        <v>0</v>
      </c>
      <c r="R173" s="16">
        <f>VLOOKUP(B173,總表!$1:$1048576,17,0)</f>
        <v>0</v>
      </c>
    </row>
    <row r="174" spans="1:18" ht="17.399999999999999" hidden="1" x14ac:dyDescent="0.3">
      <c r="A174" s="30" t="s">
        <v>3494</v>
      </c>
      <c r="B174" s="13" t="s">
        <v>1094</v>
      </c>
      <c r="C174" s="10" t="str">
        <f>VLOOKUP(B174,總表!$1:$1048576,2,0)</f>
        <v>自動清洗籠</v>
      </c>
      <c r="D174" s="16" t="str">
        <f>VLOOKUP(B174,總表!$1:$1048576,4,0)</f>
        <v>便利生活</v>
      </c>
      <c r="E174" s="16" t="str">
        <f>VLOOKUP(B174,總表!$1:$1048576,5,0)</f>
        <v>國中組</v>
      </c>
      <c r="F174" s="16" t="str">
        <f>VLOOKUP(B174,總表!$1:$1048576,3,0)</f>
        <v>桃園市</v>
      </c>
      <c r="G174" s="16" t="str">
        <f>VLOOKUP(B174,總表!$1:$1048576,6,0)</f>
        <v>吳昱穎</v>
      </c>
      <c r="H174" s="16" t="str">
        <f>VLOOKUP(B174,總表!$1:$1048576,7,0)</f>
        <v>桃園市平興國中</v>
      </c>
      <c r="I174" s="16">
        <f>VLOOKUP(B174,總表!$1:$1048576,8,0)</f>
        <v>0</v>
      </c>
      <c r="J174" s="16">
        <f>VLOOKUP(B174,總表!$1:$1048576,9,0)</f>
        <v>0</v>
      </c>
      <c r="K174" s="16">
        <f>VLOOKUP(B174,總表!$1:$1048576,10,0)</f>
        <v>0</v>
      </c>
      <c r="L174" s="16">
        <f>VLOOKUP(B174,總表!$1:$1048576,11,0)</f>
        <v>0</v>
      </c>
      <c r="M174" s="16" t="str">
        <f>VLOOKUP(B174,總表!$1:$1048576,12,0)</f>
        <v>陳隆期</v>
      </c>
      <c r="N174" s="16" t="str">
        <f>VLOOKUP(B174,總表!$1:$1048576,13,0)</f>
        <v>桃園市平興國中</v>
      </c>
      <c r="O174" s="16" t="str">
        <f>VLOOKUP(B174,總表!$1:$1048576,14,0)</f>
        <v>蕭雅夫</v>
      </c>
      <c r="P174" s="16" t="str">
        <f>VLOOKUP(B174,總表!$1:$1048576,15,0)</f>
        <v>桃園市平興國中</v>
      </c>
      <c r="Q174" s="16">
        <f>VLOOKUP(B174,總表!$1:$1048576,16,0)</f>
        <v>0</v>
      </c>
      <c r="R174" s="16">
        <f>VLOOKUP(B174,總表!$1:$1048576,17,0)</f>
        <v>0</v>
      </c>
    </row>
    <row r="175" spans="1:18" ht="17.399999999999999" hidden="1" x14ac:dyDescent="0.3">
      <c r="A175" s="30" t="s">
        <v>3494</v>
      </c>
      <c r="B175" s="13" t="s">
        <v>1100</v>
      </c>
      <c r="C175" s="10" t="str">
        <f>VLOOKUP(B175,總表!$1:$1048576,2,0)</f>
        <v>智能提醒櫃</v>
      </c>
      <c r="D175" s="16" t="str">
        <f>VLOOKUP(B175,總表!$1:$1048576,4,0)</f>
        <v>便利生活</v>
      </c>
      <c r="E175" s="16" t="str">
        <f>VLOOKUP(B175,總表!$1:$1048576,5,0)</f>
        <v>國中組</v>
      </c>
      <c r="F175" s="16" t="str">
        <f>VLOOKUP(B175,總表!$1:$1048576,3,0)</f>
        <v>桃園市</v>
      </c>
      <c r="G175" s="16" t="str">
        <f>VLOOKUP(B175,總表!$1:$1048576,6,0)</f>
        <v>吳采薇</v>
      </c>
      <c r="H175" s="16" t="str">
        <f>VLOOKUP(B175,總表!$1:$1048576,7,0)</f>
        <v>桃園市平興國中</v>
      </c>
      <c r="I175" s="16" t="str">
        <f>VLOOKUP(B175,總表!$1:$1048576,8,0)</f>
        <v>林少筠</v>
      </c>
      <c r="J175" s="16" t="str">
        <f>VLOOKUP(B175,總表!$1:$1048576,9,0)</f>
        <v>桃園市平興國中</v>
      </c>
      <c r="K175" s="16">
        <f>VLOOKUP(B175,總表!$1:$1048576,10,0)</f>
        <v>0</v>
      </c>
      <c r="L175" s="16">
        <f>VLOOKUP(B175,總表!$1:$1048576,11,0)</f>
        <v>0</v>
      </c>
      <c r="M175" s="16" t="str">
        <f>VLOOKUP(B175,總表!$1:$1048576,12,0)</f>
        <v>陳隆期</v>
      </c>
      <c r="N175" s="16" t="str">
        <f>VLOOKUP(B175,總表!$1:$1048576,13,0)</f>
        <v>桃園市平興國中</v>
      </c>
      <c r="O175" s="16" t="str">
        <f>VLOOKUP(B175,總表!$1:$1048576,14,0)</f>
        <v>蔡忠穎</v>
      </c>
      <c r="P175" s="16" t="str">
        <f>VLOOKUP(B175,總表!$1:$1048576,15,0)</f>
        <v>桃園市平興國中</v>
      </c>
      <c r="Q175" s="16">
        <f>VLOOKUP(B175,總表!$1:$1048576,16,0)</f>
        <v>0</v>
      </c>
      <c r="R175" s="16">
        <f>VLOOKUP(B175,總表!$1:$1048576,17,0)</f>
        <v>0</v>
      </c>
    </row>
    <row r="176" spans="1:18" ht="17.399999999999999" hidden="1" x14ac:dyDescent="0.3">
      <c r="A176" s="22" t="s">
        <v>3495</v>
      </c>
      <c r="B176" s="13" t="s">
        <v>1230</v>
      </c>
      <c r="C176" s="10" t="str">
        <f>VLOOKUP(B176,總表!$1:$1048576,2,0)</f>
        <v>太空無氧淨水：永續生態循環系統</v>
      </c>
      <c r="D176" s="21" t="str">
        <f>VLOOKUP(B176,總表!$1:$1048576,4,0)</f>
        <v>前瞻/工業設計技術</v>
      </c>
      <c r="E176" s="16" t="str">
        <f>VLOOKUP(B176,總表!$1:$1048576,5,0)</f>
        <v>國中組</v>
      </c>
      <c r="F176" s="16" t="str">
        <f>VLOOKUP(B176,總表!$1:$1048576,3,0)</f>
        <v>桃園市</v>
      </c>
      <c r="G176" s="16" t="str">
        <f>VLOOKUP(B176,總表!$1:$1048576,6,0)</f>
        <v>吳宥翔</v>
      </c>
      <c r="H176" s="16" t="str">
        <f>VLOOKUP(B176,總表!$1:$1048576,7,0)</f>
        <v>桃園市立建國國民中學</v>
      </c>
      <c r="I176" s="16" t="str">
        <f>VLOOKUP(B176,總表!$1:$1048576,8,0)</f>
        <v>陳柏鈞</v>
      </c>
      <c r="J176" s="16" t="str">
        <f>VLOOKUP(B176,總表!$1:$1048576,9,0)</f>
        <v>桃園市立建國國民中學</v>
      </c>
      <c r="K176" s="16" t="str">
        <f>VLOOKUP(B176,總表!$1:$1048576,10,0)</f>
        <v>徐晨軒</v>
      </c>
      <c r="L176" s="16" t="str">
        <f>VLOOKUP(B176,總表!$1:$1048576,11,0)</f>
        <v>桃園市立建國國民中學</v>
      </c>
      <c r="M176" s="16" t="str">
        <f>VLOOKUP(B176,總表!$1:$1048576,12,0)</f>
        <v>許惠盈</v>
      </c>
      <c r="N176" s="16" t="str">
        <f>VLOOKUP(B176,總表!$1:$1048576,13,0)</f>
        <v>桃園市立建國國民中學</v>
      </c>
      <c r="O176" s="16" t="str">
        <f>VLOOKUP(B176,總表!$1:$1048576,14,0)</f>
        <v>趙修娥</v>
      </c>
      <c r="P176" s="16" t="str">
        <f>VLOOKUP(B176,總表!$1:$1048576,15,0)</f>
        <v>新北市樹林國小</v>
      </c>
      <c r="Q176" s="16">
        <f>VLOOKUP(B176,總表!$1:$1048576,16,0)</f>
        <v>0</v>
      </c>
      <c r="R176" s="16">
        <f>VLOOKUP(B176,總表!$1:$1048576,17,0)</f>
        <v>0</v>
      </c>
    </row>
    <row r="177" spans="1:18" ht="17.399999999999999" hidden="1" x14ac:dyDescent="0.3">
      <c r="A177" s="28" t="s">
        <v>3493</v>
      </c>
      <c r="B177" s="13" t="s">
        <v>1206</v>
      </c>
      <c r="C177" s="10" t="str">
        <f>VLOOKUP(B177,總表!$1:$1048576,2,0)</f>
        <v>三源智控方陣</v>
      </c>
      <c r="D177" s="21" t="str">
        <f>VLOOKUP(B177,總表!$1:$1048576,4,0)</f>
        <v>前瞻/工業設計技術</v>
      </c>
      <c r="E177" s="16" t="str">
        <f>VLOOKUP(B177,總表!$1:$1048576,5,0)</f>
        <v>國中組</v>
      </c>
      <c r="F177" s="16" t="str">
        <f>VLOOKUP(B177,總表!$1:$1048576,3,0)</f>
        <v>桃園市</v>
      </c>
      <c r="G177" s="16" t="str">
        <f>VLOOKUP(B177,總表!$1:$1048576,6,0)</f>
        <v>黃歆媛</v>
      </c>
      <c r="H177" s="16" t="str">
        <f>VLOOKUP(B177,總表!$1:$1048576,7,0)</f>
        <v>經國國中</v>
      </c>
      <c r="I177" s="16" t="str">
        <f>VLOOKUP(B177,總表!$1:$1048576,8,0)</f>
        <v>林豈亦</v>
      </c>
      <c r="J177" s="16" t="str">
        <f>VLOOKUP(B177,總表!$1:$1048576,9,0)</f>
        <v>經國國中</v>
      </c>
      <c r="K177" s="16">
        <f>VLOOKUP(B177,總表!$1:$1048576,10,0)</f>
        <v>0</v>
      </c>
      <c r="L177" s="16">
        <f>VLOOKUP(B177,總表!$1:$1048576,11,0)</f>
        <v>0</v>
      </c>
      <c r="M177" s="16" t="str">
        <f>VLOOKUP(B177,總表!$1:$1048576,12,0)</f>
        <v>洪瑞聰</v>
      </c>
      <c r="N177" s="16" t="str">
        <f>VLOOKUP(B177,總表!$1:$1048576,13,0)</f>
        <v>桃園市立經國國民中學</v>
      </c>
      <c r="O177" s="16" t="str">
        <f>VLOOKUP(B177,總表!$1:$1048576,14,0)</f>
        <v>干宗平</v>
      </c>
      <c r="P177" s="16" t="str">
        <f>VLOOKUP(B177,總表!$1:$1048576,15,0)</f>
        <v>桃園市立經國國民中學</v>
      </c>
      <c r="Q177" s="16">
        <f>VLOOKUP(B177,總表!$1:$1048576,16,0)</f>
        <v>0</v>
      </c>
      <c r="R177" s="16">
        <f>VLOOKUP(B177,總表!$1:$1048576,17,0)</f>
        <v>0</v>
      </c>
    </row>
    <row r="178" spans="1:18" ht="17.399999999999999" hidden="1" x14ac:dyDescent="0.3">
      <c r="A178" s="30" t="s">
        <v>3494</v>
      </c>
      <c r="B178" s="13" t="s">
        <v>1248</v>
      </c>
      <c r="C178" s="10" t="str">
        <f>VLOOKUP(B178,總表!$1:$1048576,2,0)</f>
        <v>AI水質汙染辨識系統</v>
      </c>
      <c r="D178" s="21" t="str">
        <f>VLOOKUP(B178,總表!$1:$1048576,4,0)</f>
        <v>前瞻/工業設計技術</v>
      </c>
      <c r="E178" s="16" t="str">
        <f>VLOOKUP(B178,總表!$1:$1048576,5,0)</f>
        <v>國中組</v>
      </c>
      <c r="F178" s="16" t="str">
        <f>VLOOKUP(B178,總表!$1:$1048576,3,0)</f>
        <v>桃園市</v>
      </c>
      <c r="G178" s="16" t="str">
        <f>VLOOKUP(B178,總表!$1:$1048576,6,0)</f>
        <v>吳瑜姍</v>
      </c>
      <c r="H178" s="16" t="str">
        <f>VLOOKUP(B178,總表!$1:$1048576,7,0)</f>
        <v>桃園市立龍潭國民中學</v>
      </c>
      <c r="I178" s="16" t="str">
        <f>VLOOKUP(B178,總表!$1:$1048576,8,0)</f>
        <v>李子濬</v>
      </c>
      <c r="J178" s="16" t="str">
        <f>VLOOKUP(B178,總表!$1:$1048576,9,0)</f>
        <v>桃園市立龍潭國民中學</v>
      </c>
      <c r="K178" s="16" t="str">
        <f>VLOOKUP(B178,總表!$1:$1048576,10,0)</f>
        <v>孫昱翔</v>
      </c>
      <c r="L178" s="16" t="str">
        <f>VLOOKUP(B178,總表!$1:$1048576,11,0)</f>
        <v>桃園市立龍潭國民中學</v>
      </c>
      <c r="M178" s="16" t="str">
        <f>VLOOKUP(B178,總表!$1:$1048576,12,0)</f>
        <v>黃詩涵</v>
      </c>
      <c r="N178" s="16" t="str">
        <f>VLOOKUP(B178,總表!$1:$1048576,13,0)</f>
        <v>桃園市立龍潭國民中學</v>
      </c>
      <c r="O178" s="16" t="str">
        <f>VLOOKUP(B178,總表!$1:$1048576,14,0)</f>
        <v>黃銘義</v>
      </c>
      <c r="P178" s="16" t="str">
        <f>VLOOKUP(B178,總表!$1:$1048576,15,0)</f>
        <v>桃園市立龍潭國民中學</v>
      </c>
      <c r="Q178" s="16">
        <f>VLOOKUP(B178,總表!$1:$1048576,16,0)</f>
        <v>0</v>
      </c>
      <c r="R178" s="16">
        <f>VLOOKUP(B178,總表!$1:$1048576,17,0)</f>
        <v>0</v>
      </c>
    </row>
    <row r="179" spans="1:18" ht="17.399999999999999" hidden="1" x14ac:dyDescent="0.3">
      <c r="A179" s="22" t="s">
        <v>3495</v>
      </c>
      <c r="B179" s="13" t="s">
        <v>2884</v>
      </c>
      <c r="C179" s="10" t="str">
        <f>VLOOKUP(B179,總表!$1:$1048576,2,0)</f>
        <v>數學冒險王</v>
      </c>
      <c r="D179" s="18" t="str">
        <f>VLOOKUP(B179,總表!$1:$1048576,4,0)</f>
        <v>休閒與教育</v>
      </c>
      <c r="E179" s="16" t="str">
        <f>VLOOKUP(B179,總表!$1:$1048576,5,0)</f>
        <v>高中職組</v>
      </c>
      <c r="F179" s="16" t="str">
        <f>VLOOKUP(B179,總表!$1:$1048576,3,0)</f>
        <v>高雄市</v>
      </c>
      <c r="G179" s="16" t="str">
        <f>VLOOKUP(B179,總表!$1:$1048576,6,0)</f>
        <v>黃明晧</v>
      </c>
      <c r="H179" s="16" t="str">
        <f>VLOOKUP(B179,總表!$1:$1048576,7,0)</f>
        <v>義大國際高中</v>
      </c>
      <c r="I179" s="16">
        <f>VLOOKUP(B179,總表!$1:$1048576,8,0)</f>
        <v>0</v>
      </c>
      <c r="J179" s="16">
        <f>VLOOKUP(B179,總表!$1:$1048576,9,0)</f>
        <v>0</v>
      </c>
      <c r="K179" s="16">
        <f>VLOOKUP(B179,總表!$1:$1048576,10,0)</f>
        <v>0</v>
      </c>
      <c r="L179" s="16">
        <f>VLOOKUP(B179,總表!$1:$1048576,11,0)</f>
        <v>0</v>
      </c>
      <c r="M179" s="16" t="str">
        <f>VLOOKUP(B179,總表!$1:$1048576,12,0)</f>
        <v>蔡宛庭</v>
      </c>
      <c r="N179" s="16" t="str">
        <f>VLOOKUP(B179,總表!$1:$1048576,13,0)</f>
        <v>義大國際高中</v>
      </c>
      <c r="O179" s="16" t="str">
        <f>VLOOKUP(B179,總表!$1:$1048576,14,0)</f>
        <v>周佳弘</v>
      </c>
      <c r="P179" s="16" t="str">
        <f>VLOOKUP(B179,總表!$1:$1048576,15,0)</f>
        <v>義大國際高中</v>
      </c>
      <c r="Q179" s="16">
        <f>VLOOKUP(B179,總表!$1:$1048576,16,0)</f>
        <v>0</v>
      </c>
      <c r="R179" s="16">
        <f>VLOOKUP(B179,總表!$1:$1048576,17,0)</f>
        <v>0</v>
      </c>
    </row>
    <row r="180" spans="1:18" ht="17.399999999999999" hidden="1" x14ac:dyDescent="0.3">
      <c r="A180" s="22" t="s">
        <v>3495</v>
      </c>
      <c r="B180" s="13" t="s">
        <v>2945</v>
      </c>
      <c r="C180" s="10" t="str">
        <f>VLOOKUP(B180,總表!$1:$1048576,2,0)</f>
        <v>自動化體適能捲腹計數器</v>
      </c>
      <c r="D180" s="18" t="str">
        <f>VLOOKUP(B180,總表!$1:$1048576,4,0)</f>
        <v>休閒與教育</v>
      </c>
      <c r="E180" s="16" t="str">
        <f>VLOOKUP(B180,總表!$1:$1048576,5,0)</f>
        <v>高中職組</v>
      </c>
      <c r="F180" s="16" t="str">
        <f>VLOOKUP(B180,總表!$1:$1048576,3,0)</f>
        <v>高雄市</v>
      </c>
      <c r="G180" s="16" t="str">
        <f>VLOOKUP(B180,總表!$1:$1048576,6,0)</f>
        <v>歐書辰</v>
      </c>
      <c r="H180" s="16" t="str">
        <f>VLOOKUP(B180,總表!$1:$1048576,7,0)</f>
        <v>高雄市立高雄高級中學</v>
      </c>
      <c r="I180" s="16">
        <f>VLOOKUP(B180,總表!$1:$1048576,8,0)</f>
        <v>0</v>
      </c>
      <c r="J180" s="16">
        <f>VLOOKUP(B180,總表!$1:$1048576,9,0)</f>
        <v>0</v>
      </c>
      <c r="K180" s="16">
        <f>VLOOKUP(B180,總表!$1:$1048576,10,0)</f>
        <v>0</v>
      </c>
      <c r="L180" s="16">
        <f>VLOOKUP(B180,總表!$1:$1048576,11,0)</f>
        <v>0</v>
      </c>
      <c r="M180" s="16" t="str">
        <f>VLOOKUP(B180,總表!$1:$1048576,12,0)</f>
        <v>郭哲凡</v>
      </c>
      <c r="N180" s="16" t="str">
        <f>VLOOKUP(B180,總表!$1:$1048576,13,0)</f>
        <v>高雄市三民國中</v>
      </c>
      <c r="O180" s="16" t="str">
        <f>VLOOKUP(B180,總表!$1:$1048576,14,0)</f>
        <v>陳志豪</v>
      </c>
      <c r="P180" s="16" t="str">
        <f>VLOOKUP(B180,總表!$1:$1048576,15,0)</f>
        <v>高雄市立高雄高級中學</v>
      </c>
      <c r="Q180" s="16">
        <f>VLOOKUP(B180,總表!$1:$1048576,16,0)</f>
        <v>0</v>
      </c>
      <c r="R180" s="16">
        <f>VLOOKUP(B180,總表!$1:$1048576,17,0)</f>
        <v>0</v>
      </c>
    </row>
    <row r="181" spans="1:18" ht="17.399999999999999" hidden="1" x14ac:dyDescent="0.3">
      <c r="A181" s="22" t="s">
        <v>3495</v>
      </c>
      <c r="B181" s="13" t="s">
        <v>3019</v>
      </c>
      <c r="C181" s="10" t="str">
        <f>VLOOKUP(B181,總表!$1:$1048576,2,0)</f>
        <v>安全方向不衝突</v>
      </c>
      <c r="D181" s="19" t="str">
        <f>VLOOKUP(B181,總表!$1:$1048576,4,0)</f>
        <v>災害管理與安全</v>
      </c>
      <c r="E181" s="16" t="str">
        <f>VLOOKUP(B181,總表!$1:$1048576,5,0)</f>
        <v>高中職組</v>
      </c>
      <c r="F181" s="16" t="str">
        <f>VLOOKUP(B181,總表!$1:$1048576,3,0)</f>
        <v>高雄市</v>
      </c>
      <c r="G181" s="16" t="str">
        <f>VLOOKUP(B181,總表!$1:$1048576,6,0)</f>
        <v>葉菱軒</v>
      </c>
      <c r="H181" s="16" t="str">
        <f>VLOOKUP(B181,總表!$1:$1048576,7,0)</f>
        <v>高雄市立三民高級家事商業職業學校</v>
      </c>
      <c r="I181" s="16" t="str">
        <f>VLOOKUP(B181,總表!$1:$1048576,8,0)</f>
        <v>殷梓嘉</v>
      </c>
      <c r="J181" s="16" t="str">
        <f>VLOOKUP(B181,總表!$1:$1048576,9,0)</f>
        <v>高雄市鼓山區龍華國民小學</v>
      </c>
      <c r="K181" s="16">
        <f>VLOOKUP(B181,總表!$1:$1048576,10,0)</f>
        <v>0</v>
      </c>
      <c r="L181" s="16">
        <f>VLOOKUP(B181,總表!$1:$1048576,11,0)</f>
        <v>0</v>
      </c>
      <c r="M181" s="16" t="str">
        <f>VLOOKUP(B181,總表!$1:$1048576,12,0)</f>
        <v>王士文</v>
      </c>
      <c r="N181" s="16" t="str">
        <f>VLOOKUP(B181,總表!$1:$1048576,13,0)</f>
        <v>高雄市立三民高級家事商業職業學校</v>
      </c>
      <c r="O181" s="16" t="str">
        <f>VLOOKUP(B181,總表!$1:$1048576,14,0)</f>
        <v>黃彥霖</v>
      </c>
      <c r="P181" s="16" t="str">
        <f>VLOOKUP(B181,總表!$1:$1048576,15,0)</f>
        <v>高雄市鼓山區龍華國民小學</v>
      </c>
      <c r="Q181" s="16">
        <f>VLOOKUP(B181,總表!$1:$1048576,16,0)</f>
        <v>0</v>
      </c>
      <c r="R181" s="16">
        <f>VLOOKUP(B181,總表!$1:$1048576,17,0)</f>
        <v>0</v>
      </c>
    </row>
    <row r="182" spans="1:18" ht="17.399999999999999" hidden="1" x14ac:dyDescent="0.3">
      <c r="A182" s="28" t="s">
        <v>3493</v>
      </c>
      <c r="B182" s="13" t="s">
        <v>2968</v>
      </c>
      <c r="C182" s="10" t="str">
        <f>VLOOKUP(B182,總表!$1:$1048576,2,0)</f>
        <v>HeartSense心知</v>
      </c>
      <c r="D182" s="19" t="str">
        <f>VLOOKUP(B182,總表!$1:$1048576,4,0)</f>
        <v>災害管理與安全</v>
      </c>
      <c r="E182" s="16" t="str">
        <f>VLOOKUP(B182,總表!$1:$1048576,5,0)</f>
        <v>高中職組</v>
      </c>
      <c r="F182" s="16" t="str">
        <f>VLOOKUP(B182,總表!$1:$1048576,3,0)</f>
        <v>高雄市</v>
      </c>
      <c r="G182" s="16" t="str">
        <f>VLOOKUP(B182,總表!$1:$1048576,6,0)</f>
        <v xml:space="preserve">陳冠霖 </v>
      </c>
      <c r="H182" s="16" t="str">
        <f>VLOOKUP(B182,總表!$1:$1048576,7,0)</f>
        <v>高雄美國學校</v>
      </c>
      <c r="I182" s="16" t="str">
        <f>VLOOKUP(B182,總表!$1:$1048576,8,0)</f>
        <v>李牧霖</v>
      </c>
      <c r="J182" s="16" t="str">
        <f>VLOOKUP(B182,總表!$1:$1048576,9,0)</f>
        <v>高雄市道明中學高中部</v>
      </c>
      <c r="K182" s="16" t="str">
        <f>VLOOKUP(B182,總表!$1:$1048576,10,0)</f>
        <v>朱鎧毅</v>
      </c>
      <c r="L182" s="16" t="str">
        <f>VLOOKUP(B182,總表!$1:$1048576,11,0)</f>
        <v>高雄美國學校</v>
      </c>
      <c r="M182" s="16" t="str">
        <f>VLOOKUP(B182,總表!$1:$1048576,12,0)</f>
        <v>蘇吉信</v>
      </c>
      <c r="N182" s="16" t="str">
        <f>VLOOKUP(B182,總表!$1:$1048576,13,0)</f>
        <v>明誠國小</v>
      </c>
      <c r="O182" s="16" t="str">
        <f>VLOOKUP(B182,總表!$1:$1048576,14,0)</f>
        <v>陳慧珊</v>
      </c>
      <c r="P182" s="16" t="str">
        <f>VLOOKUP(B182,總表!$1:$1048576,15,0)</f>
        <v>道明中學</v>
      </c>
      <c r="Q182" s="16">
        <f>VLOOKUP(B182,總表!$1:$1048576,16,0)</f>
        <v>0</v>
      </c>
      <c r="R182" s="16">
        <f>VLOOKUP(B182,總表!$1:$1048576,17,0)</f>
        <v>0</v>
      </c>
    </row>
    <row r="183" spans="1:18" ht="17.399999999999999" hidden="1" x14ac:dyDescent="0.3">
      <c r="A183" s="28" t="s">
        <v>3493</v>
      </c>
      <c r="B183" s="13" t="s">
        <v>2976</v>
      </c>
      <c r="C183" s="10" t="str">
        <f>VLOOKUP(B183,總表!$1:$1048576,2,0)</f>
        <v>授權解瑣式智慧安全插座</v>
      </c>
      <c r="D183" s="19" t="str">
        <f>VLOOKUP(B183,總表!$1:$1048576,4,0)</f>
        <v>災害管理與安全</v>
      </c>
      <c r="E183" s="16" t="str">
        <f>VLOOKUP(B183,總表!$1:$1048576,5,0)</f>
        <v>高中職組</v>
      </c>
      <c r="F183" s="16" t="str">
        <f>VLOOKUP(B183,總表!$1:$1048576,3,0)</f>
        <v>高雄市</v>
      </c>
      <c r="G183" s="16" t="str">
        <f>VLOOKUP(B183,總表!$1:$1048576,6,0)</f>
        <v>黃宥誠</v>
      </c>
      <c r="H183" s="16" t="str">
        <f>VLOOKUP(B183,總表!$1:$1048576,7,0)</f>
        <v>義大國際高中</v>
      </c>
      <c r="I183" s="16" t="str">
        <f>VLOOKUP(B183,總表!$1:$1048576,8,0)</f>
        <v>鄒杰叡</v>
      </c>
      <c r="J183" s="16" t="str">
        <f>VLOOKUP(B183,總表!$1:$1048576,9,0)</f>
        <v>義大國際高中</v>
      </c>
      <c r="K183" s="16" t="str">
        <f>VLOOKUP(B183,總表!$1:$1048576,10,0)</f>
        <v>潘芳程</v>
      </c>
      <c r="L183" s="16" t="str">
        <f>VLOOKUP(B183,總表!$1:$1048576,11,0)</f>
        <v>義大國際高中</v>
      </c>
      <c r="M183" s="16" t="str">
        <f>VLOOKUP(B183,總表!$1:$1048576,12,0)</f>
        <v>蔡宛庭</v>
      </c>
      <c r="N183" s="16" t="str">
        <f>VLOOKUP(B183,總表!$1:$1048576,13,0)</f>
        <v>義大國際高中</v>
      </c>
      <c r="O183" s="16" t="str">
        <f>VLOOKUP(B183,總表!$1:$1048576,14,0)</f>
        <v>周佳弘</v>
      </c>
      <c r="P183" s="16" t="str">
        <f>VLOOKUP(B183,總表!$1:$1048576,15,0)</f>
        <v>義大國際高中</v>
      </c>
      <c r="Q183" s="16">
        <f>VLOOKUP(B183,總表!$1:$1048576,16,0)</f>
        <v>0</v>
      </c>
      <c r="R183" s="16">
        <f>VLOOKUP(B183,總表!$1:$1048576,17,0)</f>
        <v>0</v>
      </c>
    </row>
    <row r="184" spans="1:18" ht="17.399999999999999" hidden="1" x14ac:dyDescent="0.3">
      <c r="A184" s="30" t="s">
        <v>3494</v>
      </c>
      <c r="B184" s="13" t="s">
        <v>3014</v>
      </c>
      <c r="C184" s="10" t="str">
        <f>VLOOKUP(B184,總表!$1:$1048576,2,0)</f>
        <v>校園安全自動灑水系統</v>
      </c>
      <c r="D184" s="19" t="str">
        <f>VLOOKUP(B184,總表!$1:$1048576,4,0)</f>
        <v>災害管理與安全</v>
      </c>
      <c r="E184" s="16" t="str">
        <f>VLOOKUP(B184,總表!$1:$1048576,5,0)</f>
        <v>高中職組</v>
      </c>
      <c r="F184" s="16" t="str">
        <f>VLOOKUP(B184,總表!$1:$1048576,3,0)</f>
        <v>高雄市</v>
      </c>
      <c r="G184" s="16" t="str">
        <f>VLOOKUP(B184,總表!$1:$1048576,6,0)</f>
        <v>葉菱軒</v>
      </c>
      <c r="H184" s="16" t="str">
        <f>VLOOKUP(B184,總表!$1:$1048576,7,0)</f>
        <v>高雄市立三民高級家事商業職業學校</v>
      </c>
      <c r="I184" s="16">
        <f>VLOOKUP(B184,總表!$1:$1048576,8,0)</f>
        <v>0</v>
      </c>
      <c r="J184" s="16">
        <f>VLOOKUP(B184,總表!$1:$1048576,9,0)</f>
        <v>0</v>
      </c>
      <c r="K184" s="16">
        <f>VLOOKUP(B184,總表!$1:$1048576,10,0)</f>
        <v>0</v>
      </c>
      <c r="L184" s="16">
        <f>VLOOKUP(B184,總表!$1:$1048576,11,0)</f>
        <v>0</v>
      </c>
      <c r="M184" s="16" t="str">
        <f>VLOOKUP(B184,總表!$1:$1048576,12,0)</f>
        <v>王士文</v>
      </c>
      <c r="N184" s="16" t="str">
        <f>VLOOKUP(B184,總表!$1:$1048576,13,0)</f>
        <v>高雄市立三民高級家事商業職業學校</v>
      </c>
      <c r="O184" s="16">
        <f>VLOOKUP(B184,總表!$1:$1048576,14,0)</f>
        <v>0</v>
      </c>
      <c r="P184" s="16">
        <f>VLOOKUP(B184,總表!$1:$1048576,15,0)</f>
        <v>0</v>
      </c>
      <c r="Q184" s="16">
        <f>VLOOKUP(B184,總表!$1:$1048576,16,0)</f>
        <v>0</v>
      </c>
      <c r="R184" s="16">
        <f>VLOOKUP(B184,總表!$1:$1048576,17,0)</f>
        <v>0</v>
      </c>
    </row>
    <row r="185" spans="1:18" ht="17.399999999999999" hidden="1" x14ac:dyDescent="0.3">
      <c r="A185" s="22" t="s">
        <v>3495</v>
      </c>
      <c r="B185" s="13" t="s">
        <v>3168</v>
      </c>
      <c r="C185" s="10" t="str">
        <f>VLOOKUP(B185,總表!$1:$1048576,2,0)</f>
        <v>遊戲式肌力訓練IoT裝置</v>
      </c>
      <c r="D185" s="20" t="str">
        <f>VLOOKUP(B185,總表!$1:$1048576,4,0)</f>
        <v>社會照護</v>
      </c>
      <c r="E185" s="16" t="str">
        <f>VLOOKUP(B185,總表!$1:$1048576,5,0)</f>
        <v>高中職組</v>
      </c>
      <c r="F185" s="16" t="str">
        <f>VLOOKUP(B185,總表!$1:$1048576,3,0)</f>
        <v>高雄市</v>
      </c>
      <c r="G185" s="16" t="str">
        <f>VLOOKUP(B185,總表!$1:$1048576,6,0)</f>
        <v>高紹凱</v>
      </c>
      <c r="H185" s="16" t="str">
        <f>VLOOKUP(B185,總表!$1:$1048576,7,0)</f>
        <v>高雄市立高雄高級中學</v>
      </c>
      <c r="I185" s="16" t="str">
        <f>VLOOKUP(B185,總表!$1:$1048576,8,0)</f>
        <v>陳冠一</v>
      </c>
      <c r="J185" s="16" t="str">
        <f>VLOOKUP(B185,總表!$1:$1048576,9,0)</f>
        <v>天主教道明高級中學</v>
      </c>
      <c r="K185" s="16" t="str">
        <f>VLOOKUP(B185,總表!$1:$1048576,10,0)</f>
        <v>王芮釩</v>
      </c>
      <c r="L185" s="16" t="str">
        <f>VLOOKUP(B185,總表!$1:$1048576,11,0)</f>
        <v>高雄市立高雄女子高級中學</v>
      </c>
      <c r="M185" s="16" t="str">
        <f>VLOOKUP(B185,總表!$1:$1048576,12,0)</f>
        <v>楊毓琳</v>
      </c>
      <c r="N185" s="16" t="str">
        <f>VLOOKUP(B185,總表!$1:$1048576,13,0)</f>
        <v>高雄市立高雄高級中學</v>
      </c>
      <c r="O185" s="16" t="str">
        <f>VLOOKUP(B185,總表!$1:$1048576,14,0)</f>
        <v>陳彥良</v>
      </c>
      <c r="P185" s="16" t="str">
        <f>VLOOKUP(B185,總表!$1:$1048576,15,0)</f>
        <v>高雄市立高雄高級工業職業學校</v>
      </c>
      <c r="Q185" s="16" t="str">
        <f>VLOOKUP(B185,總表!$1:$1048576,16,0)</f>
        <v>王儷蓉</v>
      </c>
      <c r="R185" s="16" t="str">
        <f>VLOOKUP(B185,總表!$1:$1048576,17,0)</f>
        <v>高雄市立高雄女子高級中學</v>
      </c>
    </row>
    <row r="186" spans="1:18" ht="17.399999999999999" hidden="1" x14ac:dyDescent="0.3">
      <c r="A186" s="22" t="s">
        <v>3495</v>
      </c>
      <c r="B186" s="13" t="s">
        <v>3160</v>
      </c>
      <c r="C186" s="10" t="str">
        <f>VLOOKUP(B186,總表!$1:$1048576,2,0)</f>
        <v>雲梯輪椅</v>
      </c>
      <c r="D186" s="20" t="str">
        <f>VLOOKUP(B186,總表!$1:$1048576,4,0)</f>
        <v>社會照護</v>
      </c>
      <c r="E186" s="16" t="str">
        <f>VLOOKUP(B186,總表!$1:$1048576,5,0)</f>
        <v>高中職組</v>
      </c>
      <c r="F186" s="16" t="str">
        <f>VLOOKUP(B186,總表!$1:$1048576,3,0)</f>
        <v>高雄市</v>
      </c>
      <c r="G186" s="16" t="str">
        <f>VLOOKUP(B186,總表!$1:$1048576,6,0)</f>
        <v>楊翊騰</v>
      </c>
      <c r="H186" s="16" t="str">
        <f>VLOOKUP(B186,總表!$1:$1048576,7,0)</f>
        <v>高雄市立文山高級中學</v>
      </c>
      <c r="I186" s="16" t="str">
        <f>VLOOKUP(B186,總表!$1:$1048576,8,0)</f>
        <v>官彥杰</v>
      </c>
      <c r="J186" s="16" t="str">
        <f>VLOOKUP(B186,總表!$1:$1048576,9,0)</f>
        <v>高雄市立文山高級中學國中部</v>
      </c>
      <c r="K186" s="16" t="str">
        <f>VLOOKUP(B186,總表!$1:$1048576,10,0)</f>
        <v>潘耕脩</v>
      </c>
      <c r="L186" s="16" t="str">
        <f>VLOOKUP(B186,總表!$1:$1048576,11,0)</f>
        <v>高雄市立文山高級中學國中部</v>
      </c>
      <c r="M186" s="16" t="str">
        <f>VLOOKUP(B186,總表!$1:$1048576,12,0)</f>
        <v>翁雅琦</v>
      </c>
      <c r="N186" s="16" t="str">
        <f>VLOOKUP(B186,總表!$1:$1048576,13,0)</f>
        <v>高雄市立文山高級中學</v>
      </c>
      <c r="O186" s="16" t="str">
        <f>VLOOKUP(B186,總表!$1:$1048576,14,0)</f>
        <v>柯麗妃</v>
      </c>
      <c r="P186" s="16" t="str">
        <f>VLOOKUP(B186,總表!$1:$1048576,15,0)</f>
        <v>普門高中</v>
      </c>
      <c r="Q186" s="16">
        <f>VLOOKUP(B186,總表!$1:$1048576,16,0)</f>
        <v>0</v>
      </c>
      <c r="R186" s="16">
        <f>VLOOKUP(B186,總表!$1:$1048576,17,0)</f>
        <v>0</v>
      </c>
    </row>
    <row r="187" spans="1:18" ht="17.399999999999999" hidden="1" x14ac:dyDescent="0.3">
      <c r="A187" s="22" t="s">
        <v>3495</v>
      </c>
      <c r="B187" s="13" t="s">
        <v>3211</v>
      </c>
      <c r="C187" s="10" t="str">
        <f>VLOOKUP(B187,總表!$1:$1048576,2,0)</f>
        <v>花灑風罩</v>
      </c>
      <c r="D187" s="20" t="str">
        <f>VLOOKUP(B187,總表!$1:$1048576,4,0)</f>
        <v>社會照護</v>
      </c>
      <c r="E187" s="16" t="str">
        <f>VLOOKUP(B187,總表!$1:$1048576,5,0)</f>
        <v>高中職組</v>
      </c>
      <c r="F187" s="16" t="str">
        <f>VLOOKUP(B187,總表!$1:$1048576,3,0)</f>
        <v>高雄市</v>
      </c>
      <c r="G187" s="16" t="str">
        <f>VLOOKUP(B187,總表!$1:$1048576,6,0)</f>
        <v>林敬璋</v>
      </c>
      <c r="H187" s="16" t="str">
        <f>VLOOKUP(B187,總表!$1:$1048576,7,0)</f>
        <v>佛光山普門中學</v>
      </c>
      <c r="I187" s="16" t="str">
        <f>VLOOKUP(B187,總表!$1:$1048576,8,0)</f>
        <v>吳秉軒</v>
      </c>
      <c r="J187" s="16" t="str">
        <f>VLOOKUP(B187,總表!$1:$1048576,9,0)</f>
        <v>佛光山普門中學</v>
      </c>
      <c r="K187" s="16" t="str">
        <f>VLOOKUP(B187,總表!$1:$1048576,10,0)</f>
        <v>龍曾勤軒</v>
      </c>
      <c r="L187" s="16" t="str">
        <f>VLOOKUP(B187,總表!$1:$1048576,11,0)</f>
        <v>佛光山普門中學</v>
      </c>
      <c r="M187" s="16" t="str">
        <f>VLOOKUP(B187,總表!$1:$1048576,12,0)</f>
        <v>柯麗妃</v>
      </c>
      <c r="N187" s="16" t="str">
        <f>VLOOKUP(B187,總表!$1:$1048576,13,0)</f>
        <v>佛光山普門中學</v>
      </c>
      <c r="O187" s="16" t="str">
        <f>VLOOKUP(B187,總表!$1:$1048576,14,0)</f>
        <v>翁雅琦</v>
      </c>
      <c r="P187" s="16" t="str">
        <f>VLOOKUP(B187,總表!$1:$1048576,15,0)</f>
        <v>高雄市市立文山高級中學</v>
      </c>
      <c r="Q187" s="16">
        <f>VLOOKUP(B187,總表!$1:$1048576,16,0)</f>
        <v>0</v>
      </c>
      <c r="R187" s="16">
        <f>VLOOKUP(B187,總表!$1:$1048576,17,0)</f>
        <v>0</v>
      </c>
    </row>
    <row r="188" spans="1:18" ht="17.399999999999999" hidden="1" x14ac:dyDescent="0.3">
      <c r="A188" s="25" t="s">
        <v>3492</v>
      </c>
      <c r="B188" s="13" t="s">
        <v>3105</v>
      </c>
      <c r="C188" s="10" t="str">
        <f>VLOOKUP(B188,總表!$1:$1048576,2,0)</f>
        <v>VoiceWeaver 語織者</v>
      </c>
      <c r="D188" s="20" t="str">
        <f>VLOOKUP(B188,總表!$1:$1048576,4,0)</f>
        <v>社會照護</v>
      </c>
      <c r="E188" s="16" t="str">
        <f>VLOOKUP(B188,總表!$1:$1048576,5,0)</f>
        <v>高中職組</v>
      </c>
      <c r="F188" s="16" t="str">
        <f>VLOOKUP(B188,總表!$1:$1048576,3,0)</f>
        <v>高雄市</v>
      </c>
      <c r="G188" s="16" t="str">
        <f>VLOOKUP(B188,總表!$1:$1048576,6,0)</f>
        <v>黃信嘉</v>
      </c>
      <c r="H188" s="16" t="str">
        <f>VLOOKUP(B188,總表!$1:$1048576,7,0)</f>
        <v>明誠中學</v>
      </c>
      <c r="I188" s="16" t="str">
        <f>VLOOKUP(B188,總表!$1:$1048576,8,0)</f>
        <v>簡祐廷</v>
      </c>
      <c r="J188" s="16" t="str">
        <f>VLOOKUP(B188,總表!$1:$1048576,9,0)</f>
        <v>復華中學</v>
      </c>
      <c r="K188" s="16" t="str">
        <f>VLOOKUP(B188,總表!$1:$1048576,10,0)</f>
        <v>施姵丞</v>
      </c>
      <c r="L188" s="16" t="str">
        <f>VLOOKUP(B188,總表!$1:$1048576,11,0)</f>
        <v>明誠中學</v>
      </c>
      <c r="M188" s="16" t="str">
        <f>VLOOKUP(B188,總表!$1:$1048576,12,0)</f>
        <v>蘇吉信</v>
      </c>
      <c r="N188" s="16" t="str">
        <f>VLOOKUP(B188,總表!$1:$1048576,13,0)</f>
        <v>明誠國小</v>
      </c>
      <c r="O188" s="16">
        <f>VLOOKUP(B188,總表!$1:$1048576,14,0)</f>
        <v>0</v>
      </c>
      <c r="P188" s="16">
        <f>VLOOKUP(B188,總表!$1:$1048576,15,0)</f>
        <v>0</v>
      </c>
      <c r="Q188" s="16">
        <f>VLOOKUP(B188,總表!$1:$1048576,16,0)</f>
        <v>0</v>
      </c>
      <c r="R188" s="16">
        <f>VLOOKUP(B188,總表!$1:$1048576,17,0)</f>
        <v>0</v>
      </c>
    </row>
    <row r="189" spans="1:18" ht="17.399999999999999" hidden="1" x14ac:dyDescent="0.3">
      <c r="A189" s="28" t="s">
        <v>3493</v>
      </c>
      <c r="B189" s="13" t="s">
        <v>3112</v>
      </c>
      <c r="C189" s="10" t="str">
        <f>VLOOKUP(B189,總表!$1:$1048576,2,0)</f>
        <v>ShoulderAI</v>
      </c>
      <c r="D189" s="20" t="str">
        <f>VLOOKUP(B189,總表!$1:$1048576,4,0)</f>
        <v>社會照護</v>
      </c>
      <c r="E189" s="16" t="str">
        <f>VLOOKUP(B189,總表!$1:$1048576,5,0)</f>
        <v>高中職組</v>
      </c>
      <c r="F189" s="16" t="str">
        <f>VLOOKUP(B189,總表!$1:$1048576,3,0)</f>
        <v>高雄市</v>
      </c>
      <c r="G189" s="16" t="str">
        <f>VLOOKUP(B189,總表!$1:$1048576,6,0)</f>
        <v>陳冠霖</v>
      </c>
      <c r="H189" s="16" t="str">
        <f>VLOOKUP(B189,總表!$1:$1048576,7,0)</f>
        <v>高雄美國學校</v>
      </c>
      <c r="I189" s="16" t="str">
        <f>VLOOKUP(B189,總表!$1:$1048576,8,0)</f>
        <v>李牧霖</v>
      </c>
      <c r="J189" s="16" t="str">
        <f>VLOOKUP(B189,總表!$1:$1048576,9,0)</f>
        <v>高雄市道明中學高中部</v>
      </c>
      <c r="K189" s="16" t="str">
        <f>VLOOKUP(B189,總表!$1:$1048576,10,0)</f>
        <v>陳禹光</v>
      </c>
      <c r="L189" s="16" t="str">
        <f>VLOOKUP(B189,總表!$1:$1048576,11,0)</f>
        <v>高雄美國學校</v>
      </c>
      <c r="M189" s="16" t="str">
        <f>VLOOKUP(B189,總表!$1:$1048576,12,0)</f>
        <v>蘇吉信</v>
      </c>
      <c r="N189" s="16" t="str">
        <f>VLOOKUP(B189,總表!$1:$1048576,13,0)</f>
        <v>明誠國小</v>
      </c>
      <c r="O189" s="16" t="str">
        <f>VLOOKUP(B189,總表!$1:$1048576,14,0)</f>
        <v>陳慧珊</v>
      </c>
      <c r="P189" s="16" t="str">
        <f>VLOOKUP(B189,總表!$1:$1048576,15,0)</f>
        <v>道明中學</v>
      </c>
      <c r="Q189" s="16">
        <f>VLOOKUP(B189,總表!$1:$1048576,16,0)</f>
        <v>0</v>
      </c>
      <c r="R189" s="16">
        <f>VLOOKUP(B189,總表!$1:$1048576,17,0)</f>
        <v>0</v>
      </c>
    </row>
    <row r="190" spans="1:18" ht="17.399999999999999" hidden="1" x14ac:dyDescent="0.3">
      <c r="A190" s="30" t="s">
        <v>3494</v>
      </c>
      <c r="B190" s="13" t="s">
        <v>3155</v>
      </c>
      <c r="C190" s="10" t="str">
        <f>VLOOKUP(B190,總表!$1:$1048576,2,0)</f>
        <v>針中下懷</v>
      </c>
      <c r="D190" s="20" t="str">
        <f>VLOOKUP(B190,總表!$1:$1048576,4,0)</f>
        <v>社會照護</v>
      </c>
      <c r="E190" s="16" t="str">
        <f>VLOOKUP(B190,總表!$1:$1048576,5,0)</f>
        <v>高中職組</v>
      </c>
      <c r="F190" s="16" t="str">
        <f>VLOOKUP(B190,總表!$1:$1048576,3,0)</f>
        <v>高雄市</v>
      </c>
      <c r="G190" s="16" t="str">
        <f>VLOOKUP(B190,總表!$1:$1048576,6,0)</f>
        <v>黃沁琳</v>
      </c>
      <c r="H190" s="16" t="str">
        <f>VLOOKUP(B190,總表!$1:$1048576,7,0)</f>
        <v>佛光山普門中學</v>
      </c>
      <c r="I190" s="16" t="str">
        <f>VLOOKUP(B190,總表!$1:$1048576,8,0)</f>
        <v>王振愷</v>
      </c>
      <c r="J190" s="16" t="str">
        <f>VLOOKUP(B190,總表!$1:$1048576,9,0)</f>
        <v>佛光山普門中學</v>
      </c>
      <c r="K190" s="16" t="str">
        <f>VLOOKUP(B190,總表!$1:$1048576,10,0)</f>
        <v>吳奕涵</v>
      </c>
      <c r="L190" s="16" t="str">
        <f>VLOOKUP(B190,總表!$1:$1048576,11,0)</f>
        <v>佛光山普門中學</v>
      </c>
      <c r="M190" s="16" t="str">
        <f>VLOOKUP(B190,總表!$1:$1048576,12,0)</f>
        <v>柯麗妃</v>
      </c>
      <c r="N190" s="16" t="str">
        <f>VLOOKUP(B190,總表!$1:$1048576,13,0)</f>
        <v>佛光山普門中學</v>
      </c>
      <c r="O190" s="16" t="str">
        <f>VLOOKUP(B190,總表!$1:$1048576,14,0)</f>
        <v>翁雅琦</v>
      </c>
      <c r="P190" s="16" t="str">
        <f>VLOOKUP(B190,總表!$1:$1048576,15,0)</f>
        <v>高雄市市立文山高級中學</v>
      </c>
      <c r="Q190" s="16">
        <f>VLOOKUP(B190,總表!$1:$1048576,16,0)</f>
        <v>0</v>
      </c>
      <c r="R190" s="16">
        <f>VLOOKUP(B190,總表!$1:$1048576,17,0)</f>
        <v>0</v>
      </c>
    </row>
    <row r="191" spans="1:18" ht="17.399999999999999" hidden="1" x14ac:dyDescent="0.3">
      <c r="A191" s="30" t="s">
        <v>3494</v>
      </c>
      <c r="B191" s="13" t="s">
        <v>3138</v>
      </c>
      <c r="C191" s="10" t="str">
        <f>VLOOKUP(B191,總表!$1:$1048576,2,0)</f>
        <v>盲人智慧化行走輔助系統</v>
      </c>
      <c r="D191" s="20" t="str">
        <f>VLOOKUP(B191,總表!$1:$1048576,4,0)</f>
        <v>社會照護</v>
      </c>
      <c r="E191" s="16" t="str">
        <f>VLOOKUP(B191,總表!$1:$1048576,5,0)</f>
        <v>高中職組</v>
      </c>
      <c r="F191" s="16" t="str">
        <f>VLOOKUP(B191,總表!$1:$1048576,3,0)</f>
        <v>高雄市</v>
      </c>
      <c r="G191" s="16" t="str">
        <f>VLOOKUP(B191,總表!$1:$1048576,6,0)</f>
        <v>沈善美</v>
      </c>
      <c r="H191" s="16" t="str">
        <f>VLOOKUP(B191,總表!$1:$1048576,7,0)</f>
        <v>高英工商/資訊科</v>
      </c>
      <c r="I191" s="16" t="str">
        <f>VLOOKUP(B191,總表!$1:$1048576,8,0)</f>
        <v>温英棋</v>
      </c>
      <c r="J191" s="16" t="str">
        <f>VLOOKUP(B191,總表!$1:$1048576,9,0)</f>
        <v>高英工商/資訊科</v>
      </c>
      <c r="K191" s="16" t="str">
        <f>VLOOKUP(B191,總表!$1:$1048576,10,0)</f>
        <v>劉苡彤</v>
      </c>
      <c r="L191" s="16" t="str">
        <f>VLOOKUP(B191,總表!$1:$1048576,11,0)</f>
        <v>高英工商/資訊科</v>
      </c>
      <c r="M191" s="16" t="str">
        <f>VLOOKUP(B191,總表!$1:$1048576,12,0)</f>
        <v>蔡忠憲</v>
      </c>
      <c r="N191" s="16" t="str">
        <f>VLOOKUP(B191,總表!$1:$1048576,13,0)</f>
        <v>高雄市高英高級工商職業學校</v>
      </c>
      <c r="O191" s="16" t="str">
        <f>VLOOKUP(B191,總表!$1:$1048576,14,0)</f>
        <v>陳彥伶</v>
      </c>
      <c r="P191" s="16" t="str">
        <f>VLOOKUP(B191,總表!$1:$1048576,15,0)</f>
        <v>高雄市高英高級工商職業學校</v>
      </c>
      <c r="Q191" s="16">
        <f>VLOOKUP(B191,總表!$1:$1048576,16,0)</f>
        <v>0</v>
      </c>
      <c r="R191" s="16">
        <f>VLOOKUP(B191,總表!$1:$1048576,17,0)</f>
        <v>0</v>
      </c>
    </row>
    <row r="192" spans="1:18" ht="17.399999999999999" hidden="1" x14ac:dyDescent="0.3">
      <c r="A192" s="22" t="s">
        <v>3495</v>
      </c>
      <c r="B192" s="13" t="s">
        <v>3288</v>
      </c>
      <c r="C192" s="10" t="str">
        <f>VLOOKUP(B192,總表!$1:$1048576,2,0)</f>
        <v>阿啪喫</v>
      </c>
      <c r="D192" s="16" t="str">
        <f>VLOOKUP(B192,總表!$1:$1048576,4,0)</f>
        <v>便利生活</v>
      </c>
      <c r="E192" s="16" t="str">
        <f>VLOOKUP(B192,總表!$1:$1048576,5,0)</f>
        <v>高中職組</v>
      </c>
      <c r="F192" s="16" t="str">
        <f>VLOOKUP(B192,總表!$1:$1048576,3,0)</f>
        <v>高雄市</v>
      </c>
      <c r="G192" s="16" t="str">
        <f>VLOOKUP(B192,總表!$1:$1048576,6,0)</f>
        <v>黃明湘</v>
      </c>
      <c r="H192" s="16" t="str">
        <f>VLOOKUP(B192,總表!$1:$1048576,7,0)</f>
        <v>高雄市立文山高級中學</v>
      </c>
      <c r="I192" s="16" t="str">
        <f>VLOOKUP(B192,總表!$1:$1048576,8,0)</f>
        <v>黃愛多</v>
      </c>
      <c r="J192" s="16" t="str">
        <f>VLOOKUP(B192,總表!$1:$1048576,9,0)</f>
        <v>高雄市立文山高級中學</v>
      </c>
      <c r="K192" s="16" t="str">
        <f>VLOOKUP(B192,總表!$1:$1048576,10,0)</f>
        <v>鄭嵐心</v>
      </c>
      <c r="L192" s="16" t="str">
        <f>VLOOKUP(B192,總表!$1:$1048576,11,0)</f>
        <v>高雄市立文山高級中學</v>
      </c>
      <c r="M192" s="16" t="str">
        <f>VLOOKUP(B192,總表!$1:$1048576,12,0)</f>
        <v>翁雅琦</v>
      </c>
      <c r="N192" s="16" t="str">
        <f>VLOOKUP(B192,總表!$1:$1048576,13,0)</f>
        <v>高雄市立文山高級中學</v>
      </c>
      <c r="O192" s="16" t="str">
        <f>VLOOKUP(B192,總表!$1:$1048576,14,0)</f>
        <v>柯麗妃</v>
      </c>
      <c r="P192" s="16" t="str">
        <f>VLOOKUP(B192,總表!$1:$1048576,15,0)</f>
        <v>普門高中</v>
      </c>
      <c r="Q192" s="16">
        <f>VLOOKUP(B192,總表!$1:$1048576,16,0)</f>
        <v>0</v>
      </c>
      <c r="R192" s="16">
        <f>VLOOKUP(B192,總表!$1:$1048576,17,0)</f>
        <v>0</v>
      </c>
    </row>
    <row r="193" spans="1:18" ht="17.399999999999999" hidden="1" x14ac:dyDescent="0.3">
      <c r="A193" s="22" t="s">
        <v>3495</v>
      </c>
      <c r="B193" s="13" t="s">
        <v>3339</v>
      </c>
      <c r="C193" s="10" t="str">
        <f>VLOOKUP(B193,總表!$1:$1048576,2,0)</f>
        <v>真ok</v>
      </c>
      <c r="D193" s="16" t="str">
        <f>VLOOKUP(B193,總表!$1:$1048576,4,0)</f>
        <v>便利生活</v>
      </c>
      <c r="E193" s="16" t="str">
        <f>VLOOKUP(B193,總表!$1:$1048576,5,0)</f>
        <v>高中職組</v>
      </c>
      <c r="F193" s="16" t="str">
        <f>VLOOKUP(B193,總表!$1:$1048576,3,0)</f>
        <v>高雄市</v>
      </c>
      <c r="G193" s="16" t="str">
        <f>VLOOKUP(B193,總表!$1:$1048576,6,0)</f>
        <v>蕭勝賢</v>
      </c>
      <c r="H193" s="16" t="str">
        <f>VLOOKUP(B193,總表!$1:$1048576,7,0)</f>
        <v>佛光山普門中學</v>
      </c>
      <c r="I193" s="16" t="str">
        <f>VLOOKUP(B193,總表!$1:$1048576,8,0)</f>
        <v>吳逸洋</v>
      </c>
      <c r="J193" s="16" t="str">
        <f>VLOOKUP(B193,總表!$1:$1048576,9,0)</f>
        <v>佛光山普門中學</v>
      </c>
      <c r="K193" s="16" t="str">
        <f>VLOOKUP(B193,總表!$1:$1048576,10,0)</f>
        <v>吳育碩</v>
      </c>
      <c r="L193" s="16" t="str">
        <f>VLOOKUP(B193,總表!$1:$1048576,11,0)</f>
        <v>佛光山普門中學</v>
      </c>
      <c r="M193" s="16" t="str">
        <f>VLOOKUP(B193,總表!$1:$1048576,12,0)</f>
        <v>柯麗妃</v>
      </c>
      <c r="N193" s="16" t="str">
        <f>VLOOKUP(B193,總表!$1:$1048576,13,0)</f>
        <v>佛光山普門中學</v>
      </c>
      <c r="O193" s="16" t="str">
        <f>VLOOKUP(B193,總表!$1:$1048576,14,0)</f>
        <v>翁雅琦</v>
      </c>
      <c r="P193" s="16" t="str">
        <f>VLOOKUP(B193,總表!$1:$1048576,15,0)</f>
        <v>高雄市市立文山高級中學</v>
      </c>
      <c r="Q193" s="16">
        <f>VLOOKUP(B193,總表!$1:$1048576,16,0)</f>
        <v>0</v>
      </c>
      <c r="R193" s="16">
        <f>VLOOKUP(B193,總表!$1:$1048576,17,0)</f>
        <v>0</v>
      </c>
    </row>
    <row r="194" spans="1:18" ht="17.399999999999999" hidden="1" x14ac:dyDescent="0.3">
      <c r="A194" s="22" t="s">
        <v>3495</v>
      </c>
      <c r="B194" s="13" t="s">
        <v>3399</v>
      </c>
      <c r="C194" s="10" t="str">
        <f>VLOOKUP(B194,總表!$1:$1048576,2,0)</f>
        <v>天棚大元帥</v>
      </c>
      <c r="D194" s="16" t="str">
        <f>VLOOKUP(B194,總表!$1:$1048576,4,0)</f>
        <v>便利生活</v>
      </c>
      <c r="E194" s="16" t="str">
        <f>VLOOKUP(B194,總表!$1:$1048576,5,0)</f>
        <v>高中職組</v>
      </c>
      <c r="F194" s="16" t="str">
        <f>VLOOKUP(B194,總表!$1:$1048576,3,0)</f>
        <v>高雄市</v>
      </c>
      <c r="G194" s="16" t="str">
        <f>VLOOKUP(B194,總表!$1:$1048576,6,0)</f>
        <v>許芷榳</v>
      </c>
      <c r="H194" s="16" t="str">
        <f>VLOOKUP(B194,總表!$1:$1048576,7,0)</f>
        <v>高雄市立文山高級中學</v>
      </c>
      <c r="I194" s="16" t="str">
        <f>VLOOKUP(B194,總表!$1:$1048576,8,0)</f>
        <v>陳思錡</v>
      </c>
      <c r="J194" s="16" t="str">
        <f>VLOOKUP(B194,總表!$1:$1048576,9,0)</f>
        <v>高雄市立文山高級中學</v>
      </c>
      <c r="K194" s="16" t="str">
        <f>VLOOKUP(B194,總表!$1:$1048576,10,0)</f>
        <v>吳彥融</v>
      </c>
      <c r="L194" s="16" t="str">
        <f>VLOOKUP(B194,總表!$1:$1048576,11,0)</f>
        <v>高雄市立文山高級中學</v>
      </c>
      <c r="M194" s="16" t="str">
        <f>VLOOKUP(B194,總表!$1:$1048576,12,0)</f>
        <v>翁雅琦</v>
      </c>
      <c r="N194" s="16" t="str">
        <f>VLOOKUP(B194,總表!$1:$1048576,13,0)</f>
        <v>高雄市立文山高級中學</v>
      </c>
      <c r="O194" s="16" t="str">
        <f>VLOOKUP(B194,總表!$1:$1048576,14,0)</f>
        <v>柯麗妃</v>
      </c>
      <c r="P194" s="16" t="str">
        <f>VLOOKUP(B194,總表!$1:$1048576,15,0)</f>
        <v>普門高中</v>
      </c>
      <c r="Q194" s="16">
        <f>VLOOKUP(B194,總表!$1:$1048576,16,0)</f>
        <v>0</v>
      </c>
      <c r="R194" s="16">
        <f>VLOOKUP(B194,總表!$1:$1048576,17,0)</f>
        <v>0</v>
      </c>
    </row>
    <row r="195" spans="1:18" ht="17.399999999999999" hidden="1" x14ac:dyDescent="0.3">
      <c r="A195" s="22" t="s">
        <v>3495</v>
      </c>
      <c r="B195" s="13" t="s">
        <v>3344</v>
      </c>
      <c r="C195" s="10" t="str">
        <f>VLOOKUP(B195,總表!$1:$1048576,2,0)</f>
        <v>除油湯匙</v>
      </c>
      <c r="D195" s="16" t="str">
        <f>VLOOKUP(B195,總表!$1:$1048576,4,0)</f>
        <v>便利生活</v>
      </c>
      <c r="E195" s="16" t="str">
        <f>VLOOKUP(B195,總表!$1:$1048576,5,0)</f>
        <v>高中職組</v>
      </c>
      <c r="F195" s="16" t="str">
        <f>VLOOKUP(B195,總表!$1:$1048576,3,0)</f>
        <v>高雄市</v>
      </c>
      <c r="G195" s="16" t="str">
        <f>VLOOKUP(B195,總表!$1:$1048576,6,0)</f>
        <v>廖蕾淇</v>
      </c>
      <c r="H195" s="16" t="str">
        <f>VLOOKUP(B195,總表!$1:$1048576,7,0)</f>
        <v>佛光山普門中學</v>
      </c>
      <c r="I195" s="16" t="str">
        <f>VLOOKUP(B195,總表!$1:$1048576,8,0)</f>
        <v>林研鋅</v>
      </c>
      <c r="J195" s="16" t="str">
        <f>VLOOKUP(B195,總表!$1:$1048576,9,0)</f>
        <v>佛光山普門中學</v>
      </c>
      <c r="K195" s="16" t="str">
        <f>VLOOKUP(B195,總表!$1:$1048576,10,0)</f>
        <v>楊以晴</v>
      </c>
      <c r="L195" s="16" t="str">
        <f>VLOOKUP(B195,總表!$1:$1048576,11,0)</f>
        <v>佛光山普門中學</v>
      </c>
      <c r="M195" s="16" t="str">
        <f>VLOOKUP(B195,總表!$1:$1048576,12,0)</f>
        <v>柯麗妃</v>
      </c>
      <c r="N195" s="16" t="str">
        <f>VLOOKUP(B195,總表!$1:$1048576,13,0)</f>
        <v>佛光山普門中學</v>
      </c>
      <c r="O195" s="16" t="str">
        <f>VLOOKUP(B195,總表!$1:$1048576,14,0)</f>
        <v>翁雅琦</v>
      </c>
      <c r="P195" s="16" t="str">
        <f>VLOOKUP(B195,總表!$1:$1048576,15,0)</f>
        <v>高雄市市立文山高級中學</v>
      </c>
      <c r="Q195" s="16" t="str">
        <f>VLOOKUP(B195,總表!$1:$1048576,16,0)</f>
        <v>翁雅琦</v>
      </c>
      <c r="R195" s="16" t="str">
        <f>VLOOKUP(B195,總表!$1:$1048576,17,0)</f>
        <v>高雄市市立文山高級中學</v>
      </c>
    </row>
    <row r="196" spans="1:18" ht="17.399999999999999" hidden="1" x14ac:dyDescent="0.3">
      <c r="A196" s="22" t="s">
        <v>3495</v>
      </c>
      <c r="B196" s="13" t="s">
        <v>3334</v>
      </c>
      <c r="C196" s="10" t="str">
        <f>VLOOKUP(B196,總表!$1:$1048576,2,0)</f>
        <v>自淨掃把</v>
      </c>
      <c r="D196" s="16" t="str">
        <f>VLOOKUP(B196,總表!$1:$1048576,4,0)</f>
        <v>便利生活</v>
      </c>
      <c r="E196" s="16" t="str">
        <f>VLOOKUP(B196,總表!$1:$1048576,5,0)</f>
        <v>高中職組</v>
      </c>
      <c r="F196" s="16" t="str">
        <f>VLOOKUP(B196,總表!$1:$1048576,3,0)</f>
        <v>高雄市</v>
      </c>
      <c r="G196" s="16" t="str">
        <f>VLOOKUP(B196,總表!$1:$1048576,6,0)</f>
        <v>黃巧藝</v>
      </c>
      <c r="H196" s="16" t="str">
        <f>VLOOKUP(B196,總表!$1:$1048576,7,0)</f>
        <v>佛光山普門中學</v>
      </c>
      <c r="I196" s="16" t="str">
        <f>VLOOKUP(B196,總表!$1:$1048576,8,0)</f>
        <v>唐茜</v>
      </c>
      <c r="J196" s="16" t="str">
        <f>VLOOKUP(B196,總表!$1:$1048576,9,0)</f>
        <v>佛光山普門中學</v>
      </c>
      <c r="K196" s="16" t="str">
        <f>VLOOKUP(B196,總表!$1:$1048576,10,0)</f>
        <v>王苡瑄</v>
      </c>
      <c r="L196" s="16" t="str">
        <f>VLOOKUP(B196,總表!$1:$1048576,11,0)</f>
        <v>佛光山普門中學</v>
      </c>
      <c r="M196" s="16" t="str">
        <f>VLOOKUP(B196,總表!$1:$1048576,12,0)</f>
        <v>柯麗妃</v>
      </c>
      <c r="N196" s="16" t="str">
        <f>VLOOKUP(B196,總表!$1:$1048576,13,0)</f>
        <v>佛光山普門中學</v>
      </c>
      <c r="O196" s="16" t="str">
        <f>VLOOKUP(B196,總表!$1:$1048576,14,0)</f>
        <v>翁雅琦</v>
      </c>
      <c r="P196" s="16" t="str">
        <f>VLOOKUP(B196,總表!$1:$1048576,15,0)</f>
        <v>高雄市市立文山高級中學</v>
      </c>
      <c r="Q196" s="16">
        <f>VLOOKUP(B196,總表!$1:$1048576,16,0)</f>
        <v>0</v>
      </c>
      <c r="R196" s="16">
        <f>VLOOKUP(B196,總表!$1:$1048576,17,0)</f>
        <v>0</v>
      </c>
    </row>
    <row r="197" spans="1:18" ht="17.399999999999999" hidden="1" x14ac:dyDescent="0.3">
      <c r="A197" s="22" t="s">
        <v>3495</v>
      </c>
      <c r="B197" s="13" t="s">
        <v>3517</v>
      </c>
      <c r="C197" s="10" t="str">
        <f>VLOOKUP(B197,總表!$1:$1048576,2,0)</f>
        <v>不漏尿馬桶罩</v>
      </c>
      <c r="D197" s="16" t="str">
        <f>VLOOKUP(B197,總表!$1:$1048576,4,0)</f>
        <v>便利生活</v>
      </c>
      <c r="E197" s="16" t="str">
        <f>VLOOKUP(B197,總表!$1:$1048576,5,0)</f>
        <v>高中職組</v>
      </c>
      <c r="F197" s="16" t="str">
        <f>VLOOKUP(B197,總表!$1:$1048576,3,0)</f>
        <v>高雄市</v>
      </c>
      <c r="G197" s="16" t="str">
        <f>VLOOKUP(B197,總表!$1:$1048576,6,0)</f>
        <v>歐書辰</v>
      </c>
      <c r="H197" s="16" t="str">
        <f>VLOOKUP(B197,總表!$1:$1048576,7,0)</f>
        <v>高雄市立高雄高級中學</v>
      </c>
      <c r="I197" s="16" t="str">
        <f>VLOOKUP(B197,總表!$1:$1048576,8,0)</f>
        <v>歐書祐</v>
      </c>
      <c r="J197" s="16" t="str">
        <f>VLOOKUP(B197,總表!$1:$1048576,9,0)</f>
        <v>高雄市陽明國民中學</v>
      </c>
      <c r="K197" s="16">
        <f>VLOOKUP(B197,總表!$1:$1048576,10,0)</f>
        <v>0</v>
      </c>
      <c r="L197" s="16">
        <f>VLOOKUP(B197,總表!$1:$1048576,11,0)</f>
        <v>0</v>
      </c>
      <c r="M197" s="16" t="str">
        <f>VLOOKUP(B197,總表!$1:$1048576,12,0)</f>
        <v>郭哲凡</v>
      </c>
      <c r="N197" s="16" t="str">
        <f>VLOOKUP(B197,總表!$1:$1048576,13,0)</f>
        <v>高雄市三民國中</v>
      </c>
      <c r="O197" s="16" t="str">
        <f>VLOOKUP(B197,總表!$1:$1048576,14,0)</f>
        <v>蔡尚真</v>
      </c>
      <c r="P197" s="16" t="str">
        <f>VLOOKUP(B197,總表!$1:$1048576,15,0)</f>
        <v>高雄市陽明國民中學</v>
      </c>
      <c r="Q197" s="16">
        <f>VLOOKUP(B197,總表!$1:$1048576,16,0)</f>
        <v>0</v>
      </c>
      <c r="R197" s="16">
        <f>VLOOKUP(B197,總表!$1:$1048576,17,0)</f>
        <v>0</v>
      </c>
    </row>
    <row r="198" spans="1:18" ht="17.399999999999999" hidden="1" x14ac:dyDescent="0.3">
      <c r="A198" s="25" t="s">
        <v>3492</v>
      </c>
      <c r="B198" s="13" t="s">
        <v>3387</v>
      </c>
      <c r="C198" s="10" t="str">
        <f>VLOOKUP(B198,總表!$1:$1048576,2,0)</f>
        <v>易開罐易開關</v>
      </c>
      <c r="D198" s="16" t="str">
        <f>VLOOKUP(B198,總表!$1:$1048576,4,0)</f>
        <v>便利生活</v>
      </c>
      <c r="E198" s="16" t="str">
        <f>VLOOKUP(B198,總表!$1:$1048576,5,0)</f>
        <v>高中職組</v>
      </c>
      <c r="F198" s="16" t="str">
        <f>VLOOKUP(B198,總表!$1:$1048576,3,0)</f>
        <v>高雄市</v>
      </c>
      <c r="G198" s="16" t="str">
        <f>VLOOKUP(B198,總表!$1:$1048576,6,0)</f>
        <v>黃湘媛</v>
      </c>
      <c r="H198" s="16" t="str">
        <f>VLOOKUP(B198,總表!$1:$1048576,7,0)</f>
        <v>高雄市立文山高級中學</v>
      </c>
      <c r="I198" s="16" t="str">
        <f>VLOOKUP(B198,總表!$1:$1048576,8,0)</f>
        <v>徐嘉吟</v>
      </c>
      <c r="J198" s="16" t="str">
        <f>VLOOKUP(B198,總表!$1:$1048576,9,0)</f>
        <v>高雄市立文山高級中學</v>
      </c>
      <c r="K198" s="16" t="str">
        <f>VLOOKUP(B198,總表!$1:$1048576,10,0)</f>
        <v>翁亘佐</v>
      </c>
      <c r="L198" s="16" t="str">
        <f>VLOOKUP(B198,總表!$1:$1048576,11,0)</f>
        <v>高雄市立仁武高級中學</v>
      </c>
      <c r="M198" s="16" t="str">
        <f>VLOOKUP(B198,總表!$1:$1048576,12,0)</f>
        <v>翁雅琦</v>
      </c>
      <c r="N198" s="16" t="str">
        <f>VLOOKUP(B198,總表!$1:$1048576,13,0)</f>
        <v>高雄市立文山高級中學</v>
      </c>
      <c r="O198" s="16" t="str">
        <f>VLOOKUP(B198,總表!$1:$1048576,14,0)</f>
        <v>柯麗妃</v>
      </c>
      <c r="P198" s="16" t="str">
        <f>VLOOKUP(B198,總表!$1:$1048576,15,0)</f>
        <v>普門高中</v>
      </c>
      <c r="Q198" s="16">
        <f>VLOOKUP(B198,總表!$1:$1048576,16,0)</f>
        <v>0</v>
      </c>
      <c r="R198" s="16">
        <f>VLOOKUP(B198,總表!$1:$1048576,17,0)</f>
        <v>0</v>
      </c>
    </row>
    <row r="199" spans="1:18" ht="17.399999999999999" hidden="1" x14ac:dyDescent="0.3">
      <c r="A199" s="28" t="s">
        <v>3493</v>
      </c>
      <c r="B199" s="13" t="s">
        <v>3393</v>
      </c>
      <c r="C199" s="10" t="str">
        <f>VLOOKUP(B199,總表!$1:$1048576,2,0)</f>
        <v>震好眠</v>
      </c>
      <c r="D199" s="16" t="str">
        <f>VLOOKUP(B199,總表!$1:$1048576,4,0)</f>
        <v>便利生活</v>
      </c>
      <c r="E199" s="16" t="str">
        <f>VLOOKUP(B199,總表!$1:$1048576,5,0)</f>
        <v>高中職組</v>
      </c>
      <c r="F199" s="16" t="str">
        <f>VLOOKUP(B199,總表!$1:$1048576,3,0)</f>
        <v>高雄市</v>
      </c>
      <c r="G199" s="16" t="str">
        <f>VLOOKUP(B199,總表!$1:$1048576,6,0)</f>
        <v>闕妤庭</v>
      </c>
      <c r="H199" s="16" t="str">
        <f>VLOOKUP(B199,總表!$1:$1048576,7,0)</f>
        <v>高雄市立文山高級中學</v>
      </c>
      <c r="I199" s="16" t="str">
        <f>VLOOKUP(B199,總表!$1:$1048576,8,0)</f>
        <v>潘逸翰</v>
      </c>
      <c r="J199" s="16" t="str">
        <f>VLOOKUP(B199,總表!$1:$1048576,9,0)</f>
        <v>高雄市立文山高級中學國中部</v>
      </c>
      <c r="K199" s="16" t="str">
        <f>VLOOKUP(B199,總表!$1:$1048576,10,0)</f>
        <v>林湘翎</v>
      </c>
      <c r="L199" s="16" t="str">
        <f>VLOOKUP(B199,總表!$1:$1048576,11,0)</f>
        <v>高雄市立瑞豐國中</v>
      </c>
      <c r="M199" s="16" t="str">
        <f>VLOOKUP(B199,總表!$1:$1048576,12,0)</f>
        <v>翁雅琦</v>
      </c>
      <c r="N199" s="16" t="str">
        <f>VLOOKUP(B199,總表!$1:$1048576,13,0)</f>
        <v>高雄市立文山高級中學</v>
      </c>
      <c r="O199" s="16" t="str">
        <f>VLOOKUP(B199,總表!$1:$1048576,14,0)</f>
        <v>柯麗妃</v>
      </c>
      <c r="P199" s="16" t="str">
        <f>VLOOKUP(B199,總表!$1:$1048576,15,0)</f>
        <v>普門高中</v>
      </c>
      <c r="Q199" s="16">
        <f>VLOOKUP(B199,總表!$1:$1048576,16,0)</f>
        <v>0</v>
      </c>
      <c r="R199" s="16">
        <f>VLOOKUP(B199,總表!$1:$1048576,17,0)</f>
        <v>0</v>
      </c>
    </row>
    <row r="200" spans="1:18" ht="17.399999999999999" hidden="1" x14ac:dyDescent="0.3">
      <c r="A200" s="28" t="s">
        <v>3493</v>
      </c>
      <c r="B200" s="13" t="s">
        <v>3404</v>
      </c>
      <c r="C200" s="10" t="str">
        <f>VLOOKUP(B200,總表!$1:$1048576,2,0)</f>
        <v>吸吸梳梳</v>
      </c>
      <c r="D200" s="16" t="str">
        <f>VLOOKUP(B200,總表!$1:$1048576,4,0)</f>
        <v>便利生活</v>
      </c>
      <c r="E200" s="16" t="str">
        <f>VLOOKUP(B200,總表!$1:$1048576,5,0)</f>
        <v>高中職組</v>
      </c>
      <c r="F200" s="16" t="str">
        <f>VLOOKUP(B200,總表!$1:$1048576,3,0)</f>
        <v>高雄市</v>
      </c>
      <c r="G200" s="16" t="str">
        <f>VLOOKUP(B200,總表!$1:$1048576,6,0)</f>
        <v>林湘翎</v>
      </c>
      <c r="H200" s="16" t="str">
        <f>VLOOKUP(B200,總表!$1:$1048576,7,0)</f>
        <v>高雄市立文山高級中學</v>
      </c>
      <c r="I200" s="16" t="str">
        <f>VLOOKUP(B200,總表!$1:$1048576,8,0)</f>
        <v>曹恩鳳</v>
      </c>
      <c r="J200" s="16" t="str">
        <f>VLOOKUP(B200,總表!$1:$1048576,9,0)</f>
        <v>高雄市立文山高級中學</v>
      </c>
      <c r="K200" s="16" t="str">
        <f>VLOOKUP(B200,總表!$1:$1048576,10,0)</f>
        <v>陳品璇</v>
      </c>
      <c r="L200" s="16" t="str">
        <f>VLOOKUP(B200,總表!$1:$1048576,11,0)</f>
        <v>高雄市立文山高級中學</v>
      </c>
      <c r="M200" s="16" t="str">
        <f>VLOOKUP(B200,總表!$1:$1048576,12,0)</f>
        <v>翁雅琦</v>
      </c>
      <c r="N200" s="16" t="str">
        <f>VLOOKUP(B200,總表!$1:$1048576,13,0)</f>
        <v>高雄市立文山高級中學</v>
      </c>
      <c r="O200" s="16" t="str">
        <f>VLOOKUP(B200,總表!$1:$1048576,14,0)</f>
        <v>柯麗妃</v>
      </c>
      <c r="P200" s="16" t="str">
        <f>VLOOKUP(B200,總表!$1:$1048576,15,0)</f>
        <v>普門高中</v>
      </c>
      <c r="Q200" s="16">
        <f>VLOOKUP(B200,總表!$1:$1048576,16,0)</f>
        <v>0</v>
      </c>
      <c r="R200" s="16">
        <f>VLOOKUP(B200,總表!$1:$1048576,17,0)</f>
        <v>0</v>
      </c>
    </row>
    <row r="201" spans="1:18" ht="17.399999999999999" hidden="1" x14ac:dyDescent="0.3">
      <c r="A201" s="28" t="s">
        <v>3493</v>
      </c>
      <c r="B201" s="13" t="s">
        <v>3407</v>
      </c>
      <c r="C201" s="10" t="str">
        <f>VLOOKUP(B201,總表!$1:$1048576,2,0)</f>
        <v>永續綠杯</v>
      </c>
      <c r="D201" s="16" t="str">
        <f>VLOOKUP(B201,總表!$1:$1048576,4,0)</f>
        <v>便利生活</v>
      </c>
      <c r="E201" s="16" t="str">
        <f>VLOOKUP(B201,總表!$1:$1048576,5,0)</f>
        <v>高中職組</v>
      </c>
      <c r="F201" s="16" t="str">
        <f>VLOOKUP(B201,總表!$1:$1048576,3,0)</f>
        <v>高雄市</v>
      </c>
      <c r="G201" s="16" t="str">
        <f>VLOOKUP(B201,總表!$1:$1048576,6,0)</f>
        <v>林呈翰</v>
      </c>
      <c r="H201" s="16" t="str">
        <f>VLOOKUP(B201,總表!$1:$1048576,7,0)</f>
        <v>高雄市立文山高級中學</v>
      </c>
      <c r="I201" s="16" t="str">
        <f>VLOOKUP(B201,總表!$1:$1048576,8,0)</f>
        <v>吳承峻</v>
      </c>
      <c r="J201" s="16" t="str">
        <f>VLOOKUP(B201,總表!$1:$1048576,9,0)</f>
        <v>高雄市立文山高級中學</v>
      </c>
      <c r="K201" s="16" t="str">
        <f>VLOOKUP(B201,總表!$1:$1048576,10,0)</f>
        <v>蔡昊哲</v>
      </c>
      <c r="L201" s="16" t="str">
        <f>VLOOKUP(B201,總表!$1:$1048576,11,0)</f>
        <v>高雄市立文山高級中學國中部</v>
      </c>
      <c r="M201" s="16" t="str">
        <f>VLOOKUP(B201,總表!$1:$1048576,12,0)</f>
        <v>翁雅琦</v>
      </c>
      <c r="N201" s="16" t="str">
        <f>VLOOKUP(B201,總表!$1:$1048576,13,0)</f>
        <v>高雄市立文山高級中學</v>
      </c>
      <c r="O201" s="16" t="str">
        <f>VLOOKUP(B201,總表!$1:$1048576,14,0)</f>
        <v>柯麗妃</v>
      </c>
      <c r="P201" s="16" t="str">
        <f>VLOOKUP(B201,總表!$1:$1048576,15,0)</f>
        <v>普門高中</v>
      </c>
      <c r="Q201" s="16">
        <f>VLOOKUP(B201,總表!$1:$1048576,16,0)</f>
        <v>0</v>
      </c>
      <c r="R201" s="16">
        <f>VLOOKUP(B201,總表!$1:$1048576,17,0)</f>
        <v>0</v>
      </c>
    </row>
    <row r="202" spans="1:18" ht="17.399999999999999" hidden="1" x14ac:dyDescent="0.3">
      <c r="A202" s="30" t="s">
        <v>3494</v>
      </c>
      <c r="B202" s="13" t="s">
        <v>3278</v>
      </c>
      <c r="C202" s="10" t="str">
        <f>VLOOKUP(B202,總表!$1:$1048576,2,0)</f>
        <v>牙膏蓋Stop the fight</v>
      </c>
      <c r="D202" s="16" t="str">
        <f>VLOOKUP(B202,總表!$1:$1048576,4,0)</f>
        <v>便利生活</v>
      </c>
      <c r="E202" s="16" t="str">
        <f>VLOOKUP(B202,總表!$1:$1048576,5,0)</f>
        <v>高中職組</v>
      </c>
      <c r="F202" s="16" t="str">
        <f>VLOOKUP(B202,總表!$1:$1048576,3,0)</f>
        <v>高雄市</v>
      </c>
      <c r="G202" s="16" t="str">
        <f>VLOOKUP(B202,總表!$1:$1048576,6,0)</f>
        <v>吳苑榕</v>
      </c>
      <c r="H202" s="16" t="str">
        <f>VLOOKUP(B202,總表!$1:$1048576,7,0)</f>
        <v>佛光山普門中學</v>
      </c>
      <c r="I202" s="16" t="str">
        <f>VLOOKUP(B202,總表!$1:$1048576,8,0)</f>
        <v>鄭伃汝</v>
      </c>
      <c r="J202" s="16" t="str">
        <f>VLOOKUP(B202,總表!$1:$1048576,9,0)</f>
        <v>佛光山普門中學</v>
      </c>
      <c r="K202" s="16" t="str">
        <f>VLOOKUP(B202,總表!$1:$1048576,10,0)</f>
        <v>林惟萱</v>
      </c>
      <c r="L202" s="16" t="str">
        <f>VLOOKUP(B202,總表!$1:$1048576,11,0)</f>
        <v>佛光山普門中學</v>
      </c>
      <c r="M202" s="16" t="str">
        <f>VLOOKUP(B202,總表!$1:$1048576,12,0)</f>
        <v>柯麗妃</v>
      </c>
      <c r="N202" s="16" t="str">
        <f>VLOOKUP(B202,總表!$1:$1048576,13,0)</f>
        <v>佛光山普門中學</v>
      </c>
      <c r="O202" s="16" t="str">
        <f>VLOOKUP(B202,總表!$1:$1048576,14,0)</f>
        <v>翁雅琦</v>
      </c>
      <c r="P202" s="16" t="str">
        <f>VLOOKUP(B202,總表!$1:$1048576,15,0)</f>
        <v>高雄市市立文山高級中學</v>
      </c>
      <c r="Q202" s="16">
        <f>VLOOKUP(B202,總表!$1:$1048576,16,0)</f>
        <v>0</v>
      </c>
      <c r="R202" s="16">
        <f>VLOOKUP(B202,總表!$1:$1048576,17,0)</f>
        <v>0</v>
      </c>
    </row>
    <row r="203" spans="1:18" ht="17.399999999999999" hidden="1" x14ac:dyDescent="0.3">
      <c r="A203" s="30" t="s">
        <v>3494</v>
      </c>
      <c r="B203" s="13" t="s">
        <v>3283</v>
      </c>
      <c r="C203" s="10" t="str">
        <f>VLOOKUP(B203,總表!$1:$1048576,2,0)</f>
        <v>擰牙利齒</v>
      </c>
      <c r="D203" s="16" t="str">
        <f>VLOOKUP(B203,總表!$1:$1048576,4,0)</f>
        <v>便利生活</v>
      </c>
      <c r="E203" s="16" t="str">
        <f>VLOOKUP(B203,總表!$1:$1048576,5,0)</f>
        <v>高中職組</v>
      </c>
      <c r="F203" s="16" t="str">
        <f>VLOOKUP(B203,總表!$1:$1048576,3,0)</f>
        <v>高雄市</v>
      </c>
      <c r="G203" s="16" t="str">
        <f>VLOOKUP(B203,總表!$1:$1048576,6,0)</f>
        <v>廖彥鈞</v>
      </c>
      <c r="H203" s="16" t="str">
        <f>VLOOKUP(B203,總表!$1:$1048576,7,0)</f>
        <v>高雄市立文山高級中學</v>
      </c>
      <c r="I203" s="16" t="str">
        <f>VLOOKUP(B203,總表!$1:$1048576,8,0)</f>
        <v>蘇泓凱</v>
      </c>
      <c r="J203" s="16" t="str">
        <f>VLOOKUP(B203,總表!$1:$1048576,9,0)</f>
        <v>高雄市立文山高級中學國中部</v>
      </c>
      <c r="K203" s="16" t="str">
        <f>VLOOKUP(B203,總表!$1:$1048576,10,0)</f>
        <v>劉東駿</v>
      </c>
      <c r="L203" s="16" t="str">
        <f>VLOOKUP(B203,總表!$1:$1048576,11,0)</f>
        <v>高雄市立文山高級中學國中部</v>
      </c>
      <c r="M203" s="16" t="str">
        <f>VLOOKUP(B203,總表!$1:$1048576,12,0)</f>
        <v>翁雅琦</v>
      </c>
      <c r="N203" s="16" t="str">
        <f>VLOOKUP(B203,總表!$1:$1048576,13,0)</f>
        <v>高雄市立文山高級中學</v>
      </c>
      <c r="O203" s="16" t="str">
        <f>VLOOKUP(B203,總表!$1:$1048576,14,0)</f>
        <v>柯麗妃</v>
      </c>
      <c r="P203" s="16" t="str">
        <f>VLOOKUP(B203,總表!$1:$1048576,15,0)</f>
        <v>普門高中</v>
      </c>
      <c r="Q203" s="16">
        <f>VLOOKUP(B203,總表!$1:$1048576,16,0)</f>
        <v>0</v>
      </c>
      <c r="R203" s="16">
        <f>VLOOKUP(B203,總表!$1:$1048576,17,0)</f>
        <v>0</v>
      </c>
    </row>
    <row r="204" spans="1:18" ht="17.399999999999999" hidden="1" x14ac:dyDescent="0.3">
      <c r="A204" s="23" t="s">
        <v>3495</v>
      </c>
      <c r="B204" s="16" t="s">
        <v>1701</v>
      </c>
      <c r="C204" s="10" t="str">
        <f>VLOOKUP(B204,總表!$1:$1048576,2,0)</f>
        <v>抓得住!磁吸防飛帽</v>
      </c>
      <c r="D204" s="18" t="str">
        <f>VLOOKUP(B204,總表!$1:$1048576,4,0)</f>
        <v>休閒與教育</v>
      </c>
      <c r="E204" s="16" t="str">
        <f>VLOOKUP(B204,總表!$1:$1048576,5,0)</f>
        <v>國小組</v>
      </c>
      <c r="F204" s="16" t="str">
        <f>VLOOKUP(B204,總表!$1:$1048576,3,0)</f>
        <v>高雄市</v>
      </c>
      <c r="G204" s="16" t="str">
        <f>VLOOKUP(B204,總表!$1:$1048576,6,0)</f>
        <v>余承澔</v>
      </c>
      <c r="H204" s="16" t="str">
        <f>VLOOKUP(B204,總表!$1:$1048576,7,0)</f>
        <v>高雄市福山國小</v>
      </c>
      <c r="I204" s="16" t="str">
        <f>VLOOKUP(B204,總表!$1:$1048576,8,0)</f>
        <v>張芮碩</v>
      </c>
      <c r="J204" s="16" t="str">
        <f>VLOOKUP(B204,總表!$1:$1048576,9,0)</f>
        <v>高雄市福山國小</v>
      </c>
      <c r="K204" s="16">
        <f>VLOOKUP(B204,總表!$1:$1048576,10,0)</f>
        <v>0</v>
      </c>
      <c r="L204" s="16">
        <f>VLOOKUP(B204,總表!$1:$1048576,11,0)</f>
        <v>0</v>
      </c>
      <c r="M204" s="16" t="str">
        <f>VLOOKUP(B204,總表!$1:$1048576,12,0)</f>
        <v>李佩憶</v>
      </c>
      <c r="N204" s="16" t="str">
        <f>VLOOKUP(B204,總表!$1:$1048576,13,0)</f>
        <v>高雄市福山國小</v>
      </c>
      <c r="O204" s="16" t="str">
        <f>VLOOKUP(B204,總表!$1:$1048576,14,0)</f>
        <v>陳姳蓁</v>
      </c>
      <c r="P204" s="16" t="str">
        <f>VLOOKUP(B204,總表!$1:$1048576,15,0)</f>
        <v>高雄市福山國小</v>
      </c>
      <c r="Q204" s="16">
        <f>VLOOKUP(B204,總表!$1:$1048576,16,0)</f>
        <v>0</v>
      </c>
      <c r="R204" s="16">
        <f>VLOOKUP(B204,總表!$1:$1048576,17,0)</f>
        <v>0</v>
      </c>
    </row>
    <row r="205" spans="1:18" ht="17.399999999999999" hidden="1" x14ac:dyDescent="0.3">
      <c r="A205" s="23" t="s">
        <v>3495</v>
      </c>
      <c r="B205" s="16" t="s">
        <v>1602</v>
      </c>
      <c r="C205" s="10" t="str">
        <f>VLOOKUP(B205,總表!$1:$1048576,2,0)</f>
        <v>AI智能無繩跳繩器</v>
      </c>
      <c r="D205" s="18" t="str">
        <f>VLOOKUP(B205,總表!$1:$1048576,4,0)</f>
        <v>休閒與教育</v>
      </c>
      <c r="E205" s="16" t="str">
        <f>VLOOKUP(B205,總表!$1:$1048576,5,0)</f>
        <v>國小組</v>
      </c>
      <c r="F205" s="16" t="str">
        <f>VLOOKUP(B205,總表!$1:$1048576,3,0)</f>
        <v>高雄市</v>
      </c>
      <c r="G205" s="16" t="str">
        <f>VLOOKUP(B205,總表!$1:$1048576,6,0)</f>
        <v>吳定謙</v>
      </c>
      <c r="H205" s="16" t="str">
        <f>VLOOKUP(B205,總表!$1:$1048576,7,0)</f>
        <v>明誠高級中學附設雙語實驗小學</v>
      </c>
      <c r="I205" s="16" t="str">
        <f>VLOOKUP(B205,總表!$1:$1048576,8,0)</f>
        <v>吳柏逸</v>
      </c>
      <c r="J205" s="16" t="str">
        <f>VLOOKUP(B205,總表!$1:$1048576,9,0)</f>
        <v>明誠高級中學附設雙語實驗小學</v>
      </c>
      <c r="K205" s="16">
        <f>VLOOKUP(B205,總表!$1:$1048576,10,0)</f>
        <v>0</v>
      </c>
      <c r="L205" s="16">
        <f>VLOOKUP(B205,總表!$1:$1048576,11,0)</f>
        <v>0</v>
      </c>
      <c r="M205" s="16" t="str">
        <f>VLOOKUP(B205,總表!$1:$1048576,12,0)</f>
        <v>黃威宇</v>
      </c>
      <c r="N205" s="16" t="str">
        <f>VLOOKUP(B205,總表!$1:$1048576,13,0)</f>
        <v>明誠高級中學附設雙語實驗小學</v>
      </c>
      <c r="O205" s="16">
        <f>VLOOKUP(B205,總表!$1:$1048576,14,0)</f>
        <v>0</v>
      </c>
      <c r="P205" s="16">
        <f>VLOOKUP(B205,總表!$1:$1048576,15,0)</f>
        <v>0</v>
      </c>
      <c r="Q205" s="16">
        <f>VLOOKUP(B205,總表!$1:$1048576,16,0)</f>
        <v>0</v>
      </c>
      <c r="R205" s="16">
        <f>VLOOKUP(B205,總表!$1:$1048576,17,0)</f>
        <v>0</v>
      </c>
    </row>
    <row r="206" spans="1:18" ht="17.399999999999999" hidden="1" x14ac:dyDescent="0.3">
      <c r="A206" s="23" t="s">
        <v>3495</v>
      </c>
      <c r="B206" s="16" t="s">
        <v>1546</v>
      </c>
      <c r="C206" s="10" t="str">
        <f>VLOOKUP(B206,總表!$1:$1048576,2,0)</f>
        <v>手指觸感辨識訓練學習設計</v>
      </c>
      <c r="D206" s="18" t="str">
        <f>VLOOKUP(B206,總表!$1:$1048576,4,0)</f>
        <v>休閒與教育</v>
      </c>
      <c r="E206" s="16" t="str">
        <f>VLOOKUP(B206,總表!$1:$1048576,5,0)</f>
        <v>國小組</v>
      </c>
      <c r="F206" s="16" t="str">
        <f>VLOOKUP(B206,總表!$1:$1048576,3,0)</f>
        <v>高雄市</v>
      </c>
      <c r="G206" s="16" t="str">
        <f>VLOOKUP(B206,總表!$1:$1048576,6,0)</f>
        <v>廖子諄</v>
      </c>
      <c r="H206" s="16" t="str">
        <f>VLOOKUP(B206,總表!$1:$1048576,7,0)</f>
        <v>高雄市左營區屏山國民小學</v>
      </c>
      <c r="I206" s="16" t="str">
        <f>VLOOKUP(B206,總表!$1:$1048576,8,0)</f>
        <v>蕭彤倢</v>
      </c>
      <c r="J206" s="16" t="str">
        <f>VLOOKUP(B206,總表!$1:$1048576,9,0)</f>
        <v>高雄市左營區屏山國民小學</v>
      </c>
      <c r="K206" s="16" t="str">
        <f>VLOOKUP(B206,總表!$1:$1048576,10,0)</f>
        <v>張庭甄</v>
      </c>
      <c r="L206" s="16" t="str">
        <f>VLOOKUP(B206,總表!$1:$1048576,11,0)</f>
        <v>高雄市左營區屏山國民小學</v>
      </c>
      <c r="M206" s="16" t="str">
        <f>VLOOKUP(B206,總表!$1:$1048576,12,0)</f>
        <v>吳峯森</v>
      </c>
      <c r="N206" s="16" t="str">
        <f>VLOOKUP(B206,總表!$1:$1048576,13,0)</f>
        <v>高雄市左營區屏山國民小學</v>
      </c>
      <c r="O206" s="16" t="str">
        <f>VLOOKUP(B206,總表!$1:$1048576,14,0)</f>
        <v>余宛沚</v>
      </c>
      <c r="P206" s="16" t="str">
        <f>VLOOKUP(B206,總表!$1:$1048576,15,0)</f>
        <v>高雄市左營區屏山國民小學</v>
      </c>
      <c r="Q206" s="16">
        <f>VLOOKUP(B206,總表!$1:$1048576,16,0)</f>
        <v>0</v>
      </c>
      <c r="R206" s="16">
        <f>VLOOKUP(B206,總表!$1:$1048576,17,0)</f>
        <v>0</v>
      </c>
    </row>
    <row r="207" spans="1:18" ht="17.399999999999999" hidden="1" x14ac:dyDescent="0.3">
      <c r="A207" s="23" t="s">
        <v>3495</v>
      </c>
      <c r="B207" s="16" t="s">
        <v>1497</v>
      </c>
      <c r="C207" s="10" t="str">
        <f>VLOOKUP(B207,總表!$1:$1048576,2,0)</f>
        <v>智能清潔板擦車</v>
      </c>
      <c r="D207" s="18" t="str">
        <f>VLOOKUP(B207,總表!$1:$1048576,4,0)</f>
        <v>休閒與教育</v>
      </c>
      <c r="E207" s="16" t="str">
        <f>VLOOKUP(B207,總表!$1:$1048576,5,0)</f>
        <v>國小組</v>
      </c>
      <c r="F207" s="16" t="str">
        <f>VLOOKUP(B207,總表!$1:$1048576,3,0)</f>
        <v>高雄市</v>
      </c>
      <c r="G207" s="16" t="str">
        <f>VLOOKUP(B207,總表!$1:$1048576,6,0)</f>
        <v>呂杰恩</v>
      </c>
      <c r="H207" s="16" t="str">
        <f>VLOOKUP(B207,總表!$1:$1048576,7,0)</f>
        <v>高雄市苓雅區四維國民小學</v>
      </c>
      <c r="I207" s="16" t="str">
        <f>VLOOKUP(B207,總表!$1:$1048576,8,0)</f>
        <v>蔡翔宇</v>
      </c>
      <c r="J207" s="16" t="str">
        <f>VLOOKUP(B207,總表!$1:$1048576,9,0)</f>
        <v>高雄市三民區東光國民小學</v>
      </c>
      <c r="K207" s="16" t="str">
        <f>VLOOKUP(B207,總表!$1:$1048576,10,0)</f>
        <v>張育銓</v>
      </c>
      <c r="L207" s="16" t="str">
        <f>VLOOKUP(B207,總表!$1:$1048576,11,0)</f>
        <v>高雄市新興區信義國小</v>
      </c>
      <c r="M207" s="16" t="str">
        <f>VLOOKUP(B207,總表!$1:$1048576,12,0)</f>
        <v>李蕙慈</v>
      </c>
      <c r="N207" s="16" t="str">
        <f>VLOOKUP(B207,總表!$1:$1048576,13,0)</f>
        <v>高雄市苓雅區四維國民小學</v>
      </c>
      <c r="O207" s="16" t="str">
        <f>VLOOKUP(B207,總表!$1:$1048576,14,0)</f>
        <v>鍾怡芳</v>
      </c>
      <c r="P207" s="16" t="str">
        <f>VLOOKUP(B207,總表!$1:$1048576,15,0)</f>
        <v>高雄市三民區東光國民小學</v>
      </c>
      <c r="Q207" s="16">
        <f>VLOOKUP(B207,總表!$1:$1048576,16,0)</f>
        <v>0</v>
      </c>
      <c r="R207" s="16">
        <f>VLOOKUP(B207,總表!$1:$1048576,17,0)</f>
        <v>0</v>
      </c>
    </row>
    <row r="208" spans="1:18" ht="17.399999999999999" hidden="1" x14ac:dyDescent="0.3">
      <c r="A208" s="23" t="s">
        <v>3495</v>
      </c>
      <c r="B208" s="16" t="s">
        <v>1529</v>
      </c>
      <c r="C208" s="10" t="str">
        <f>VLOOKUP(B208,總表!$1:$1048576,2,0)</f>
        <v>加減乘除數學桌遊撲克牌</v>
      </c>
      <c r="D208" s="18" t="str">
        <f>VLOOKUP(B208,總表!$1:$1048576,4,0)</f>
        <v>休閒與教育</v>
      </c>
      <c r="E208" s="16" t="str">
        <f>VLOOKUP(B208,總表!$1:$1048576,5,0)</f>
        <v>國小組</v>
      </c>
      <c r="F208" s="16" t="str">
        <f>VLOOKUP(B208,總表!$1:$1048576,3,0)</f>
        <v>高雄市</v>
      </c>
      <c r="G208" s="16" t="str">
        <f>VLOOKUP(B208,總表!$1:$1048576,6,0)</f>
        <v>劉晴恩</v>
      </c>
      <c r="H208" s="16" t="str">
        <f>VLOOKUP(B208,總表!$1:$1048576,7,0)</f>
        <v>仁武國小</v>
      </c>
      <c r="I208" s="16" t="str">
        <f>VLOOKUP(B208,總表!$1:$1048576,8,0)</f>
        <v>陳宥碩</v>
      </c>
      <c r="J208" s="16" t="str">
        <f>VLOOKUP(B208,總表!$1:$1048576,9,0)</f>
        <v>仁武國小</v>
      </c>
      <c r="K208" s="16" t="str">
        <f>VLOOKUP(B208,總表!$1:$1048576,10,0)</f>
        <v>劉弈君</v>
      </c>
      <c r="L208" s="16" t="str">
        <f>VLOOKUP(B208,總表!$1:$1048576,11,0)</f>
        <v>仁武國小</v>
      </c>
      <c r="M208" s="16" t="str">
        <f>VLOOKUP(B208,總表!$1:$1048576,12,0)</f>
        <v>何婉寧</v>
      </c>
      <c r="N208" s="16" t="str">
        <f>VLOOKUP(B208,總表!$1:$1048576,13,0)</f>
        <v>高雄市仁武區仁武國民小學</v>
      </c>
      <c r="O208" s="16">
        <f>VLOOKUP(B208,總表!$1:$1048576,14,0)</f>
        <v>0</v>
      </c>
      <c r="P208" s="16">
        <f>VLOOKUP(B208,總表!$1:$1048576,15,0)</f>
        <v>0</v>
      </c>
      <c r="Q208" s="16">
        <f>VLOOKUP(B208,總表!$1:$1048576,16,0)</f>
        <v>0</v>
      </c>
      <c r="R208" s="16">
        <f>VLOOKUP(B208,總表!$1:$1048576,17,0)</f>
        <v>0</v>
      </c>
    </row>
    <row r="209" spans="1:18" ht="17.399999999999999" hidden="1" x14ac:dyDescent="0.3">
      <c r="A209" s="26" t="s">
        <v>3492</v>
      </c>
      <c r="B209" s="16" t="s">
        <v>1565</v>
      </c>
      <c r="C209" s="10" t="str">
        <f>VLOOKUP(B209,總表!$1:$1048576,2,0)</f>
        <v>護送螃蟹過馬路-智慧陸蟹生態廊道</v>
      </c>
      <c r="D209" s="18" t="str">
        <f>VLOOKUP(B209,總表!$1:$1048576,4,0)</f>
        <v>休閒與教育</v>
      </c>
      <c r="E209" s="16" t="str">
        <f>VLOOKUP(B209,總表!$1:$1048576,5,0)</f>
        <v>國小組</v>
      </c>
      <c r="F209" s="16" t="str">
        <f>VLOOKUP(B209,總表!$1:$1048576,3,0)</f>
        <v>高雄市</v>
      </c>
      <c r="G209" s="16" t="str">
        <f>VLOOKUP(B209,總表!$1:$1048576,6,0)</f>
        <v>張博灝</v>
      </c>
      <c r="H209" s="16" t="str">
        <f>VLOOKUP(B209,總表!$1:$1048576,7,0)</f>
        <v>高雄市立博愛國民小學</v>
      </c>
      <c r="I209" s="16" t="str">
        <f>VLOOKUP(B209,總表!$1:$1048576,8,0)</f>
        <v>張晨綾</v>
      </c>
      <c r="J209" s="16" t="str">
        <f>VLOOKUP(B209,總表!$1:$1048576,9,0)</f>
        <v>高雄市立博愛國民小學</v>
      </c>
      <c r="K209" s="16" t="str">
        <f>VLOOKUP(B209,總表!$1:$1048576,10,0)</f>
        <v>陳怡安</v>
      </c>
      <c r="L209" s="16" t="str">
        <f>VLOOKUP(B209,總表!$1:$1048576,11,0)</f>
        <v>高雄市立博愛國民小學</v>
      </c>
      <c r="M209" s="16" t="str">
        <f>VLOOKUP(B209,總表!$1:$1048576,12,0)</f>
        <v>黃丙焜</v>
      </c>
      <c r="N209" s="16" t="str">
        <f>VLOOKUP(B209,總表!$1:$1048576,13,0)</f>
        <v>高雄市立博愛國民小學</v>
      </c>
      <c r="O209" s="16">
        <f>VLOOKUP(B209,總表!$1:$1048576,14,0)</f>
        <v>0</v>
      </c>
      <c r="P209" s="16">
        <f>VLOOKUP(B209,總表!$1:$1048576,15,0)</f>
        <v>0</v>
      </c>
      <c r="Q209" s="16">
        <f>VLOOKUP(B209,總表!$1:$1048576,16,0)</f>
        <v>0</v>
      </c>
      <c r="R209" s="16">
        <f>VLOOKUP(B209,總表!$1:$1048576,17,0)</f>
        <v>0</v>
      </c>
    </row>
    <row r="210" spans="1:18" ht="17.399999999999999" hidden="1" x14ac:dyDescent="0.3">
      <c r="A210" s="29" t="s">
        <v>3493</v>
      </c>
      <c r="B210" s="16" t="s">
        <v>1471</v>
      </c>
      <c r="C210" s="10" t="str">
        <f>VLOOKUP(B210,總表!$1:$1048576,2,0)</f>
        <v>回收籃球員</v>
      </c>
      <c r="D210" s="18" t="str">
        <f>VLOOKUP(B210,總表!$1:$1048576,4,0)</f>
        <v>休閒與教育</v>
      </c>
      <c r="E210" s="16" t="str">
        <f>VLOOKUP(B210,總表!$1:$1048576,5,0)</f>
        <v>國小組</v>
      </c>
      <c r="F210" s="16" t="str">
        <f>VLOOKUP(B210,總表!$1:$1048576,3,0)</f>
        <v>高雄市</v>
      </c>
      <c r="G210" s="16" t="str">
        <f>VLOOKUP(B210,總表!$1:$1048576,6,0)</f>
        <v>施暟晅</v>
      </c>
      <c r="H210" s="16" t="str">
        <f>VLOOKUP(B210,總表!$1:$1048576,7,0)</f>
        <v>Kaohsiung American School 高雄美國學校</v>
      </c>
      <c r="I210" s="16" t="str">
        <f>VLOOKUP(B210,總表!$1:$1048576,8,0)</f>
        <v xml:space="preserve"> 蔡依潔</v>
      </c>
      <c r="J210" s="16" t="str">
        <f>VLOOKUP(B210,總表!$1:$1048576,9,0)</f>
        <v>Kaohsiung American School 高雄美國學校</v>
      </c>
      <c r="K210" s="16" t="str">
        <f>VLOOKUP(B210,總表!$1:$1048576,10,0)</f>
        <v>李英睿</v>
      </c>
      <c r="L210" s="16" t="str">
        <f>VLOOKUP(B210,總表!$1:$1048576,11,0)</f>
        <v>Kaohsiung American School 高雄美國學校</v>
      </c>
      <c r="M210" s="16" t="str">
        <f>VLOOKUP(B210,總表!$1:$1048576,12,0)</f>
        <v>Angela Kw</v>
      </c>
      <c r="N210" s="16" t="str">
        <f>VLOOKUP(B210,總表!$1:$1048576,13,0)</f>
        <v>Kaohsiung American School 高雄美國學校</v>
      </c>
      <c r="O210" s="16" t="str">
        <f>VLOOKUP(B210,總表!$1:$1048576,14,0)</f>
        <v>黃馨儀</v>
      </c>
      <c r="P210" s="16" t="str">
        <f>VLOOKUP(B210,總表!$1:$1048576,15,0)</f>
        <v>高雄市苓雅區四維國民小學</v>
      </c>
      <c r="Q210" s="16">
        <f>VLOOKUP(B210,總表!$1:$1048576,16,0)</f>
        <v>0</v>
      </c>
      <c r="R210" s="16">
        <f>VLOOKUP(B210,總表!$1:$1048576,17,0)</f>
        <v>0</v>
      </c>
    </row>
    <row r="211" spans="1:18" ht="17.399999999999999" hidden="1" x14ac:dyDescent="0.3">
      <c r="A211" s="31" t="s">
        <v>3494</v>
      </c>
      <c r="B211" s="16" t="s">
        <v>1559</v>
      </c>
      <c r="C211" s="10" t="str">
        <f>VLOOKUP(B211,總表!$1:$1048576,2,0)</f>
        <v>AI自動辨識甲蟲飼育箱</v>
      </c>
      <c r="D211" s="18" t="str">
        <f>VLOOKUP(B211,總表!$1:$1048576,4,0)</f>
        <v>休閒與教育</v>
      </c>
      <c r="E211" s="16" t="str">
        <f>VLOOKUP(B211,總表!$1:$1048576,5,0)</f>
        <v>國小組</v>
      </c>
      <c r="F211" s="16" t="str">
        <f>VLOOKUP(B211,總表!$1:$1048576,3,0)</f>
        <v>高雄市</v>
      </c>
      <c r="G211" s="16" t="str">
        <f>VLOOKUP(B211,總表!$1:$1048576,6,0)</f>
        <v>張博灝</v>
      </c>
      <c r="H211" s="16" t="str">
        <f>VLOOKUP(B211,總表!$1:$1048576,7,0)</f>
        <v>高雄市立博愛國民小學</v>
      </c>
      <c r="I211" s="16" t="str">
        <f>VLOOKUP(B211,總表!$1:$1048576,8,0)</f>
        <v>蔡昊庭</v>
      </c>
      <c r="J211" s="16" t="str">
        <f>VLOOKUP(B211,總表!$1:$1048576,9,0)</f>
        <v>高雄市立博愛國民小學</v>
      </c>
      <c r="K211" s="16" t="str">
        <f>VLOOKUP(B211,總表!$1:$1048576,10,0)</f>
        <v>陳怡安</v>
      </c>
      <c r="L211" s="16" t="str">
        <f>VLOOKUP(B211,總表!$1:$1048576,11,0)</f>
        <v>高雄市立博愛國民小學</v>
      </c>
      <c r="M211" s="16" t="str">
        <f>VLOOKUP(B211,總表!$1:$1048576,12,0)</f>
        <v>黃丙焜</v>
      </c>
      <c r="N211" s="16" t="str">
        <f>VLOOKUP(B211,總表!$1:$1048576,13,0)</f>
        <v>高雄市立博愛國民小學</v>
      </c>
      <c r="O211" s="16">
        <f>VLOOKUP(B211,總表!$1:$1048576,14,0)</f>
        <v>0</v>
      </c>
      <c r="P211" s="16">
        <f>VLOOKUP(B211,總表!$1:$1048576,15,0)</f>
        <v>0</v>
      </c>
      <c r="Q211" s="16">
        <f>VLOOKUP(B211,總表!$1:$1048576,16,0)</f>
        <v>0</v>
      </c>
      <c r="R211" s="16">
        <f>VLOOKUP(B211,總表!$1:$1048576,17,0)</f>
        <v>0</v>
      </c>
    </row>
    <row r="212" spans="1:18" ht="17.399999999999999" hidden="1" x14ac:dyDescent="0.3">
      <c r="A212" s="31" t="s">
        <v>3494</v>
      </c>
      <c r="B212" s="16" t="s">
        <v>1608</v>
      </c>
      <c r="C212" s="10" t="str">
        <f>VLOOKUP(B212,總表!$1:$1048576,2,0)</f>
        <v>蝶寶照顧器</v>
      </c>
      <c r="D212" s="18" t="str">
        <f>VLOOKUP(B212,總表!$1:$1048576,4,0)</f>
        <v>休閒與教育</v>
      </c>
      <c r="E212" s="16" t="str">
        <f>VLOOKUP(B212,總表!$1:$1048576,5,0)</f>
        <v>國小組</v>
      </c>
      <c r="F212" s="16" t="str">
        <f>VLOOKUP(B212,總表!$1:$1048576,3,0)</f>
        <v>高雄市</v>
      </c>
      <c r="G212" s="16" t="str">
        <f>VLOOKUP(B212,總表!$1:$1048576,6,0)</f>
        <v>李采蓁</v>
      </c>
      <c r="H212" s="16" t="str">
        <f>VLOOKUP(B212,總表!$1:$1048576,7,0)</f>
        <v>高雄市立東光國民小學</v>
      </c>
      <c r="I212" s="16" t="str">
        <f>VLOOKUP(B212,總表!$1:$1048576,8,0)</f>
        <v>李琦萱</v>
      </c>
      <c r="J212" s="16" t="str">
        <f>VLOOKUP(B212,總表!$1:$1048576,9,0)</f>
        <v>高雄市立東光國民小學</v>
      </c>
      <c r="K212" s="16">
        <f>VLOOKUP(B212,總表!$1:$1048576,10,0)</f>
        <v>0</v>
      </c>
      <c r="L212" s="16">
        <f>VLOOKUP(B212,總表!$1:$1048576,11,0)</f>
        <v>0</v>
      </c>
      <c r="M212" s="16" t="str">
        <f>VLOOKUP(B212,總表!$1:$1048576,12,0)</f>
        <v>陳清桔</v>
      </c>
      <c r="N212" s="16" t="str">
        <f>VLOOKUP(B212,總表!$1:$1048576,13,0)</f>
        <v>高雄市市立東光國民小學</v>
      </c>
      <c r="O212" s="16" t="str">
        <f>VLOOKUP(B212,總表!$1:$1048576,14,0)</f>
        <v>莊文昭</v>
      </c>
      <c r="P212" s="16" t="str">
        <f>VLOOKUP(B212,總表!$1:$1048576,15,0)</f>
        <v>高雄市立東光國民小學</v>
      </c>
      <c r="Q212" s="16">
        <f>VLOOKUP(B212,總表!$1:$1048576,16,0)</f>
        <v>0</v>
      </c>
      <c r="R212" s="16">
        <f>VLOOKUP(B212,總表!$1:$1048576,17,0)</f>
        <v>0</v>
      </c>
    </row>
    <row r="213" spans="1:18" ht="17.399999999999999" hidden="1" x14ac:dyDescent="0.3">
      <c r="A213" s="31" t="s">
        <v>3494</v>
      </c>
      <c r="B213" s="16" t="s">
        <v>1521</v>
      </c>
      <c r="C213" s="10" t="str">
        <f>VLOOKUP(B213,總表!$1:$1048576,2,0)</f>
        <v>便捷翻頁樂譜夾</v>
      </c>
      <c r="D213" s="18" t="str">
        <f>VLOOKUP(B213,總表!$1:$1048576,4,0)</f>
        <v>休閒與教育</v>
      </c>
      <c r="E213" s="16" t="str">
        <f>VLOOKUP(B213,總表!$1:$1048576,5,0)</f>
        <v>國小組</v>
      </c>
      <c r="F213" s="16" t="str">
        <f>VLOOKUP(B213,總表!$1:$1048576,3,0)</f>
        <v>高雄市</v>
      </c>
      <c r="G213" s="16" t="str">
        <f>VLOOKUP(B213,總表!$1:$1048576,6,0)</f>
        <v>林芷嫣</v>
      </c>
      <c r="H213" s="16" t="str">
        <f>VLOOKUP(B213,總表!$1:$1048576,7,0)</f>
        <v>高雄市左營區福山國小</v>
      </c>
      <c r="I213" s="16" t="str">
        <f>VLOOKUP(B213,總表!$1:$1048576,8,0)</f>
        <v>石聿庭</v>
      </c>
      <c r="J213" s="16" t="str">
        <f>VLOOKUP(B213,總表!$1:$1048576,9,0)</f>
        <v>高雄市左營區福山國小</v>
      </c>
      <c r="K213" s="16" t="str">
        <f>VLOOKUP(B213,總表!$1:$1048576,10,0)</f>
        <v>劉瞻睿</v>
      </c>
      <c r="L213" s="16" t="str">
        <f>VLOOKUP(B213,總表!$1:$1048576,11,0)</f>
        <v>高雄市左營區福山國小</v>
      </c>
      <c r="M213" s="16" t="str">
        <f>VLOOKUP(B213,總表!$1:$1048576,12,0)</f>
        <v>楊甯雅</v>
      </c>
      <c r="N213" s="16" t="str">
        <f>VLOOKUP(B213,總表!$1:$1048576,13,0)</f>
        <v>高雄市左營區福山國小</v>
      </c>
      <c r="O213" s="16" t="str">
        <f>VLOOKUP(B213,總表!$1:$1048576,14,0)</f>
        <v>趙婉婷</v>
      </c>
      <c r="P213" s="16" t="str">
        <f>VLOOKUP(B213,總表!$1:$1048576,15,0)</f>
        <v>高雄市左營區福山國小</v>
      </c>
      <c r="Q213" s="16">
        <f>VLOOKUP(B213,總表!$1:$1048576,16,0)</f>
        <v>0</v>
      </c>
      <c r="R213" s="16">
        <f>VLOOKUP(B213,總表!$1:$1048576,17,0)</f>
        <v>0</v>
      </c>
    </row>
    <row r="214" spans="1:18" hidden="1" x14ac:dyDescent="0.3">
      <c r="A214" s="24" t="s">
        <v>3495</v>
      </c>
      <c r="B214" s="16" t="s">
        <v>1781</v>
      </c>
      <c r="C214" s="10" t="str">
        <f>VLOOKUP(B214,總表!$1:$1048576,2,0)</f>
        <v>發亮彩虹斑馬線</v>
      </c>
      <c r="D214" s="19" t="str">
        <f>VLOOKUP(B214,總表!$1:$1048576,4,0)</f>
        <v>災害管理與安全</v>
      </c>
      <c r="E214" s="16" t="str">
        <f>VLOOKUP(B214,總表!$1:$1048576,5,0)</f>
        <v>國小組</v>
      </c>
      <c r="F214" s="16" t="str">
        <f>VLOOKUP(B214,總表!$1:$1048576,3,0)</f>
        <v>高雄市</v>
      </c>
      <c r="G214" s="16" t="str">
        <f>VLOOKUP(B214,總表!$1:$1048576,6,0)</f>
        <v>陳妍蓉</v>
      </c>
      <c r="H214" s="16" t="str">
        <f>VLOOKUP(B214,總表!$1:$1048576,7,0)</f>
        <v>高雄市立東光國民小學</v>
      </c>
      <c r="I214" s="16" t="str">
        <f>VLOOKUP(B214,總表!$1:$1048576,8,0)</f>
        <v>呂芷霓</v>
      </c>
      <c r="J214" s="16" t="str">
        <f>VLOOKUP(B214,總表!$1:$1048576,9,0)</f>
        <v>高雄市立東光國民小學</v>
      </c>
      <c r="K214" s="16" t="str">
        <f>VLOOKUP(B214,總表!$1:$1048576,10,0)</f>
        <v>蕭伊岑</v>
      </c>
      <c r="L214" s="16" t="str">
        <f>VLOOKUP(B214,總表!$1:$1048576,11,0)</f>
        <v>高雄市立東光國民小學</v>
      </c>
      <c r="M214" s="16" t="str">
        <f>VLOOKUP(B214,總表!$1:$1048576,12,0)</f>
        <v>莊文昭</v>
      </c>
      <c r="N214" s="16" t="str">
        <f>VLOOKUP(B214,總表!$1:$1048576,13,0)</f>
        <v>高雄市立東光國民小學</v>
      </c>
      <c r="O214" s="16" t="str">
        <f>VLOOKUP(B214,總表!$1:$1048576,14,0)</f>
        <v>林群雄</v>
      </c>
      <c r="P214" s="16" t="str">
        <f>VLOOKUP(B214,總表!$1:$1048576,15,0)</f>
        <v>高雄市立東光國民小學</v>
      </c>
      <c r="Q214" s="16">
        <f>VLOOKUP(B214,總表!$1:$1048576,16,0)</f>
        <v>0</v>
      </c>
      <c r="R214" s="16">
        <f>VLOOKUP(B214,總表!$1:$1048576,17,0)</f>
        <v>0</v>
      </c>
    </row>
    <row r="215" spans="1:18" hidden="1" x14ac:dyDescent="0.3">
      <c r="A215" s="24" t="s">
        <v>3495</v>
      </c>
      <c r="B215" s="16" t="s">
        <v>2003</v>
      </c>
      <c r="C215" s="10" t="str">
        <f>VLOOKUP(B215,總表!$1:$1048576,2,0)</f>
        <v>可替換牙線棒</v>
      </c>
      <c r="D215" s="19" t="str">
        <f>VLOOKUP(B215,總表!$1:$1048576,4,0)</f>
        <v>災害管理與安全</v>
      </c>
      <c r="E215" s="16" t="str">
        <f>VLOOKUP(B215,總表!$1:$1048576,5,0)</f>
        <v>國小組</v>
      </c>
      <c r="F215" s="16" t="str">
        <f>VLOOKUP(B215,總表!$1:$1048576,3,0)</f>
        <v>高雄市</v>
      </c>
      <c r="G215" s="16" t="str">
        <f>VLOOKUP(B215,總表!$1:$1048576,6,0)</f>
        <v>許廷豪</v>
      </c>
      <c r="H215" s="16" t="str">
        <f>VLOOKUP(B215,總表!$1:$1048576,7,0)</f>
        <v>高雄市楠梓區加昌國民小學</v>
      </c>
      <c r="I215" s="16">
        <f>VLOOKUP(B215,總表!$1:$1048576,8,0)</f>
        <v>0</v>
      </c>
      <c r="J215" s="16">
        <f>VLOOKUP(B215,總表!$1:$1048576,9,0)</f>
        <v>0</v>
      </c>
      <c r="K215" s="16">
        <f>VLOOKUP(B215,總表!$1:$1048576,10,0)</f>
        <v>0</v>
      </c>
      <c r="L215" s="16">
        <f>VLOOKUP(B215,總表!$1:$1048576,11,0)</f>
        <v>0</v>
      </c>
      <c r="M215" s="16" t="str">
        <f>VLOOKUP(B215,總表!$1:$1048576,12,0)</f>
        <v>楊政儒</v>
      </c>
      <c r="N215" s="16" t="str">
        <f>VLOOKUP(B215,總表!$1:$1048576,13,0)</f>
        <v>高雄市楠梓區加昌國民小學</v>
      </c>
      <c r="O215" s="16" t="str">
        <f>VLOOKUP(B215,總表!$1:$1048576,14,0)</f>
        <v>邱宜婷</v>
      </c>
      <c r="P215" s="16" t="str">
        <f>VLOOKUP(B215,總表!$1:$1048576,15,0)</f>
        <v>高雄市楠梓區加昌國民小學</v>
      </c>
      <c r="Q215" s="16" t="str">
        <f>VLOOKUP(B215,總表!$1:$1048576,16,0)</f>
        <v>張雯惠</v>
      </c>
      <c r="R215" s="16" t="str">
        <f>VLOOKUP(B215,總表!$1:$1048576,17,0)</f>
        <v>高雄市楠梓區加昌國民小學</v>
      </c>
    </row>
    <row r="216" spans="1:18" hidden="1" x14ac:dyDescent="0.3">
      <c r="A216" s="24" t="s">
        <v>3495</v>
      </c>
      <c r="B216" s="16" t="s">
        <v>1809</v>
      </c>
      <c r="C216" s="10" t="str">
        <f>VLOOKUP(B216,總表!$1:$1048576,2,0)</f>
        <v>住家房間木門安全防火設計</v>
      </c>
      <c r="D216" s="19" t="str">
        <f>VLOOKUP(B216,總表!$1:$1048576,4,0)</f>
        <v>災害管理與安全</v>
      </c>
      <c r="E216" s="16" t="str">
        <f>VLOOKUP(B216,總表!$1:$1048576,5,0)</f>
        <v>國小組</v>
      </c>
      <c r="F216" s="16" t="str">
        <f>VLOOKUP(B216,總表!$1:$1048576,3,0)</f>
        <v>高雄市</v>
      </c>
      <c r="G216" s="16" t="str">
        <f>VLOOKUP(B216,總表!$1:$1048576,6,0)</f>
        <v>廖子諄</v>
      </c>
      <c r="H216" s="16" t="str">
        <f>VLOOKUP(B216,總表!$1:$1048576,7,0)</f>
        <v>高雄市左營區屏山國民小學</v>
      </c>
      <c r="I216" s="16" t="str">
        <f>VLOOKUP(B216,總表!$1:$1048576,8,0)</f>
        <v>蕭彤倢</v>
      </c>
      <c r="J216" s="16" t="str">
        <f>VLOOKUP(B216,總表!$1:$1048576,9,0)</f>
        <v>高雄市左營區屏山國民小學</v>
      </c>
      <c r="K216" s="16" t="str">
        <f>VLOOKUP(B216,總表!$1:$1048576,10,0)</f>
        <v>張庭甄</v>
      </c>
      <c r="L216" s="16" t="str">
        <f>VLOOKUP(B216,總表!$1:$1048576,11,0)</f>
        <v>高雄市左營區屏山國民小學</v>
      </c>
      <c r="M216" s="16" t="str">
        <f>VLOOKUP(B216,總表!$1:$1048576,12,0)</f>
        <v>吳峯森</v>
      </c>
      <c r="N216" s="16" t="str">
        <f>VLOOKUP(B216,總表!$1:$1048576,13,0)</f>
        <v>高雄市左營區屏山國民小學</v>
      </c>
      <c r="O216" s="16" t="str">
        <f>VLOOKUP(B216,總表!$1:$1048576,14,0)</f>
        <v>余宛沚</v>
      </c>
      <c r="P216" s="16" t="str">
        <f>VLOOKUP(B216,總表!$1:$1048576,15,0)</f>
        <v>高雄市左營區屏山國民小學</v>
      </c>
      <c r="Q216" s="16">
        <f>VLOOKUP(B216,總表!$1:$1048576,16,0)</f>
        <v>0</v>
      </c>
      <c r="R216" s="16">
        <f>VLOOKUP(B216,總表!$1:$1048576,17,0)</f>
        <v>0</v>
      </c>
    </row>
    <row r="217" spans="1:18" hidden="1" x14ac:dyDescent="0.3">
      <c r="A217" s="24" t="s">
        <v>3495</v>
      </c>
      <c r="B217" s="16" t="s">
        <v>1804</v>
      </c>
      <c r="C217" s="10" t="str">
        <f>VLOOKUP(B217,總表!$1:$1048576,2,0)</f>
        <v>車輛防夕陽逆光遮擋裝置</v>
      </c>
      <c r="D217" s="19" t="str">
        <f>VLOOKUP(B217,總表!$1:$1048576,4,0)</f>
        <v>災害管理與安全</v>
      </c>
      <c r="E217" s="16" t="str">
        <f>VLOOKUP(B217,總表!$1:$1048576,5,0)</f>
        <v>國小組</v>
      </c>
      <c r="F217" s="16" t="str">
        <f>VLOOKUP(B217,總表!$1:$1048576,3,0)</f>
        <v>高雄市</v>
      </c>
      <c r="G217" s="16" t="str">
        <f>VLOOKUP(B217,總表!$1:$1048576,6,0)</f>
        <v>李堃睿</v>
      </c>
      <c r="H217" s="16" t="str">
        <f>VLOOKUP(B217,總表!$1:$1048576,7,0)</f>
        <v>仁武國小</v>
      </c>
      <c r="I217" s="16" t="str">
        <f>VLOOKUP(B217,總表!$1:$1048576,8,0)</f>
        <v>戴呈安</v>
      </c>
      <c r="J217" s="16" t="str">
        <f>VLOOKUP(B217,總表!$1:$1048576,9,0)</f>
        <v>仁武國小</v>
      </c>
      <c r="K217" s="16" t="str">
        <f>VLOOKUP(B217,總表!$1:$1048576,10,0)</f>
        <v>劉均惟</v>
      </c>
      <c r="L217" s="16" t="str">
        <f>VLOOKUP(B217,總表!$1:$1048576,11,0)</f>
        <v>仁武國小</v>
      </c>
      <c r="M217" s="16" t="str">
        <f>VLOOKUP(B217,總表!$1:$1048576,12,0)</f>
        <v>何婉寧</v>
      </c>
      <c r="N217" s="16" t="str">
        <f>VLOOKUP(B217,總表!$1:$1048576,13,0)</f>
        <v>高雄市仁武區仁武國民小學</v>
      </c>
      <c r="O217" s="16">
        <f>VLOOKUP(B217,總表!$1:$1048576,14,0)</f>
        <v>0</v>
      </c>
      <c r="P217" s="16">
        <f>VLOOKUP(B217,總表!$1:$1048576,15,0)</f>
        <v>0</v>
      </c>
      <c r="Q217" s="16">
        <f>VLOOKUP(B217,總表!$1:$1048576,16,0)</f>
        <v>0</v>
      </c>
      <c r="R217" s="16">
        <f>VLOOKUP(B217,總表!$1:$1048576,17,0)</f>
        <v>0</v>
      </c>
    </row>
    <row r="218" spans="1:18" hidden="1" x14ac:dyDescent="0.3">
      <c r="A218" s="27" t="s">
        <v>3492</v>
      </c>
      <c r="B218" s="16" t="s">
        <v>1884</v>
      </c>
      <c r="C218" s="10" t="str">
        <f>VLOOKUP(B218,總表!$1:$1048576,2,0)</f>
        <v>書櫃遮擋裝置</v>
      </c>
      <c r="D218" s="19" t="str">
        <f>VLOOKUP(B218,總表!$1:$1048576,4,0)</f>
        <v>災害管理與安全</v>
      </c>
      <c r="E218" s="16" t="str">
        <f>VLOOKUP(B218,總表!$1:$1048576,5,0)</f>
        <v>國小組</v>
      </c>
      <c r="F218" s="16" t="str">
        <f>VLOOKUP(B218,總表!$1:$1048576,3,0)</f>
        <v>高雄市</v>
      </c>
      <c r="G218" s="16" t="str">
        <f>VLOOKUP(B218,總表!$1:$1048576,6,0)</f>
        <v>王鈺淇</v>
      </c>
      <c r="H218" s="16" t="str">
        <f>VLOOKUP(B218,總表!$1:$1048576,7,0)</f>
        <v>高雄市三民區東光國小</v>
      </c>
      <c r="I218" s="16">
        <f>VLOOKUP(B218,總表!$1:$1048576,8,0)</f>
        <v>0</v>
      </c>
      <c r="J218" s="16">
        <f>VLOOKUP(B218,總表!$1:$1048576,9,0)</f>
        <v>0</v>
      </c>
      <c r="K218" s="16">
        <f>VLOOKUP(B218,總表!$1:$1048576,10,0)</f>
        <v>0</v>
      </c>
      <c r="L218" s="16">
        <f>VLOOKUP(B218,總表!$1:$1048576,11,0)</f>
        <v>0</v>
      </c>
      <c r="M218" s="16" t="str">
        <f>VLOOKUP(B218,總表!$1:$1048576,12,0)</f>
        <v>陳靜怡</v>
      </c>
      <c r="N218" s="16" t="str">
        <f>VLOOKUP(B218,總表!$1:$1048576,13,0)</f>
        <v>高雄市市立東光國民小學</v>
      </c>
      <c r="O218" s="16" t="str">
        <f>VLOOKUP(B218,總表!$1:$1048576,14,0)</f>
        <v>張清慶</v>
      </c>
      <c r="P218" s="16" t="str">
        <f>VLOOKUP(B218,總表!$1:$1048576,15,0)</f>
        <v>高雄市市立東光國民小學</v>
      </c>
      <c r="Q218" s="16">
        <f>VLOOKUP(B218,總表!$1:$1048576,16,0)</f>
        <v>0</v>
      </c>
      <c r="R218" s="16">
        <f>VLOOKUP(B218,總表!$1:$1048576,17,0)</f>
        <v>0</v>
      </c>
    </row>
    <row r="219" spans="1:18" hidden="1" x14ac:dyDescent="0.3">
      <c r="A219" s="21" t="s">
        <v>3493</v>
      </c>
      <c r="B219" s="16" t="s">
        <v>1795</v>
      </c>
      <c r="C219" s="10" t="str">
        <f>VLOOKUP(B219,總表!$1:$1048576,2,0)</f>
        <v>腳踏車警示裝置</v>
      </c>
      <c r="D219" s="19" t="str">
        <f>VLOOKUP(B219,總表!$1:$1048576,4,0)</f>
        <v>災害管理與安全</v>
      </c>
      <c r="E219" s="16" t="str">
        <f>VLOOKUP(B219,總表!$1:$1048576,5,0)</f>
        <v>國小組</v>
      </c>
      <c r="F219" s="16" t="str">
        <f>VLOOKUP(B219,總表!$1:$1048576,3,0)</f>
        <v>高雄市</v>
      </c>
      <c r="G219" s="16" t="str">
        <f>VLOOKUP(B219,總表!$1:$1048576,6,0)</f>
        <v>黃柏翔</v>
      </c>
      <c r="H219" s="16" t="str">
        <f>VLOOKUP(B219,總表!$1:$1048576,7,0)</f>
        <v>高雄市三民區愛國國民小學</v>
      </c>
      <c r="I219" s="16" t="str">
        <f>VLOOKUP(B219,總表!$1:$1048576,8,0)</f>
        <v>蔡宇鈞</v>
      </c>
      <c r="J219" s="16" t="str">
        <f>VLOOKUP(B219,總表!$1:$1048576,9,0)</f>
        <v>高雄市三民區愛國國民小學</v>
      </c>
      <c r="K219" s="16" t="str">
        <f>VLOOKUP(B219,總表!$1:$1048576,10,0)</f>
        <v>林恭論</v>
      </c>
      <c r="L219" s="16" t="str">
        <f>VLOOKUP(B219,總表!$1:$1048576,11,0)</f>
        <v>高雄市三民區愛國國民小學</v>
      </c>
      <c r="M219" s="16" t="str">
        <f>VLOOKUP(B219,總表!$1:$1048576,12,0)</f>
        <v>陳建良</v>
      </c>
      <c r="N219" s="16" t="str">
        <f>VLOOKUP(B219,總表!$1:$1048576,13,0)</f>
        <v>高雄市三民區愛國國民小學</v>
      </c>
      <c r="O219" s="16" t="str">
        <f>VLOOKUP(B219,總表!$1:$1048576,14,0)</f>
        <v>王雅柔</v>
      </c>
      <c r="P219" s="16" t="str">
        <f>VLOOKUP(B219,總表!$1:$1048576,15,0)</f>
        <v>高雄市三民區愛國國民小學</v>
      </c>
      <c r="Q219" s="16" t="str">
        <f>VLOOKUP(B219,總表!$1:$1048576,16,0)</f>
        <v>龔于雅</v>
      </c>
      <c r="R219" s="16" t="str">
        <f>VLOOKUP(B219,總表!$1:$1048576,17,0)</f>
        <v>高雄市三民區愛國國民小學</v>
      </c>
    </row>
    <row r="220" spans="1:18" hidden="1" x14ac:dyDescent="0.3">
      <c r="A220" s="21" t="s">
        <v>3493</v>
      </c>
      <c r="B220" s="16" t="s">
        <v>1906</v>
      </c>
      <c r="C220" s="10" t="str">
        <f>VLOOKUP(B220,總表!$1:$1048576,2,0)</f>
        <v>矽膠圈健康刷</v>
      </c>
      <c r="D220" s="19" t="str">
        <f>VLOOKUP(B220,總表!$1:$1048576,4,0)</f>
        <v>災害管理與安全</v>
      </c>
      <c r="E220" s="16" t="str">
        <f>VLOOKUP(B220,總表!$1:$1048576,5,0)</f>
        <v>國小組</v>
      </c>
      <c r="F220" s="16" t="str">
        <f>VLOOKUP(B220,總表!$1:$1048576,3,0)</f>
        <v>高雄市</v>
      </c>
      <c r="G220" s="16" t="str">
        <f>VLOOKUP(B220,總表!$1:$1048576,6,0)</f>
        <v>陳亮妍</v>
      </c>
      <c r="H220" s="16" t="str">
        <f>VLOOKUP(B220,總表!$1:$1048576,7,0)</f>
        <v>高雄市立東光國民小學</v>
      </c>
      <c r="I220" s="16" t="str">
        <f>VLOOKUP(B220,總表!$1:$1048576,8,0)</f>
        <v>呂昕岳</v>
      </c>
      <c r="J220" s="16" t="str">
        <f>VLOOKUP(B220,總表!$1:$1048576,9,0)</f>
        <v>高雄市立東光國民小學</v>
      </c>
      <c r="K220" s="16" t="str">
        <f>VLOOKUP(B220,總表!$1:$1048576,10,0)</f>
        <v>陳宥妡</v>
      </c>
      <c r="L220" s="16" t="str">
        <f>VLOOKUP(B220,總表!$1:$1048576,11,0)</f>
        <v>高雄市立三民區東光國民小學</v>
      </c>
      <c r="M220" s="16" t="str">
        <f>VLOOKUP(B220,總表!$1:$1048576,12,0)</f>
        <v>陳清桔</v>
      </c>
      <c r="N220" s="16" t="str">
        <f>VLOOKUP(B220,總表!$1:$1048576,13,0)</f>
        <v>高雄市市立東光國民小學</v>
      </c>
      <c r="O220" s="16" t="str">
        <f>VLOOKUP(B220,總表!$1:$1048576,14,0)</f>
        <v>黃稚薇</v>
      </c>
      <c r="P220" s="16" t="str">
        <f>VLOOKUP(B220,總表!$1:$1048576,15,0)</f>
        <v>高雄市市立大華國民小學</v>
      </c>
      <c r="Q220" s="16">
        <f>VLOOKUP(B220,總表!$1:$1048576,16,0)</f>
        <v>0</v>
      </c>
      <c r="R220" s="16">
        <f>VLOOKUP(B220,總表!$1:$1048576,17,0)</f>
        <v>0</v>
      </c>
    </row>
    <row r="221" spans="1:18" hidden="1" x14ac:dyDescent="0.3">
      <c r="A221" s="21" t="s">
        <v>3493</v>
      </c>
      <c r="B221" s="16" t="s">
        <v>1748</v>
      </c>
      <c r="C221" s="10" t="str">
        <f>VLOOKUP(B221,總表!$1:$1048576,2,0)</f>
        <v>大有蚊蟑-Zero M&amp;C Trap</v>
      </c>
      <c r="D221" s="19" t="str">
        <f>VLOOKUP(B221,總表!$1:$1048576,4,0)</f>
        <v>災害管理與安全</v>
      </c>
      <c r="E221" s="16" t="str">
        <f>VLOOKUP(B221,總表!$1:$1048576,5,0)</f>
        <v>國小組</v>
      </c>
      <c r="F221" s="16" t="str">
        <f>VLOOKUP(B221,總表!$1:$1048576,3,0)</f>
        <v>高雄市</v>
      </c>
      <c r="G221" s="16" t="str">
        <f>VLOOKUP(B221,總表!$1:$1048576,6,0)</f>
        <v>李宥呈</v>
      </c>
      <c r="H221" s="16" t="str">
        <f>VLOOKUP(B221,總表!$1:$1048576,7,0)</f>
        <v>明誠中學附設雙語小學</v>
      </c>
      <c r="I221" s="16" t="str">
        <f>VLOOKUP(B221,總表!$1:$1048576,8,0)</f>
        <v>黃茂熙</v>
      </c>
      <c r="J221" s="16" t="str">
        <f>VLOOKUP(B221,總表!$1:$1048576,9,0)</f>
        <v>明誠中學附設雙語小學</v>
      </c>
      <c r="K221" s="16">
        <f>VLOOKUP(B221,總表!$1:$1048576,10,0)</f>
        <v>0</v>
      </c>
      <c r="L221" s="16">
        <f>VLOOKUP(B221,總表!$1:$1048576,11,0)</f>
        <v>0</v>
      </c>
      <c r="M221" s="16" t="str">
        <f>VLOOKUP(B221,總表!$1:$1048576,12,0)</f>
        <v>陳素玲</v>
      </c>
      <c r="N221" s="16" t="str">
        <f>VLOOKUP(B221,總表!$1:$1048576,13,0)</f>
        <v>明誠中學附設雙語小學</v>
      </c>
      <c r="O221" s="16">
        <f>VLOOKUP(B221,總表!$1:$1048576,14,0)</f>
        <v>0</v>
      </c>
      <c r="P221" s="16">
        <f>VLOOKUP(B221,總表!$1:$1048576,15,0)</f>
        <v>0</v>
      </c>
      <c r="Q221" s="16">
        <f>VLOOKUP(B221,總表!$1:$1048576,16,0)</f>
        <v>0</v>
      </c>
      <c r="R221" s="16">
        <f>VLOOKUP(B221,總表!$1:$1048576,17,0)</f>
        <v>0</v>
      </c>
    </row>
    <row r="222" spans="1:18" hidden="1" x14ac:dyDescent="0.3">
      <c r="A222" s="32" t="s">
        <v>3494</v>
      </c>
      <c r="B222" s="16" t="s">
        <v>1968</v>
      </c>
      <c r="C222" s="10" t="str">
        <f>VLOOKUP(B222,總表!$1:$1048576,2,0)</f>
        <v>AquaGuard智慧防溺項圈</v>
      </c>
      <c r="D222" s="19" t="str">
        <f>VLOOKUP(B222,總表!$1:$1048576,4,0)</f>
        <v>災害管理與安全</v>
      </c>
      <c r="E222" s="16" t="str">
        <f>VLOOKUP(B222,總表!$1:$1048576,5,0)</f>
        <v>國小組</v>
      </c>
      <c r="F222" s="16" t="str">
        <f>VLOOKUP(B222,總表!$1:$1048576,3,0)</f>
        <v>高雄市</v>
      </c>
      <c r="G222" s="16" t="str">
        <f>VLOOKUP(B222,總表!$1:$1048576,6,0)</f>
        <v>鍾明育</v>
      </c>
      <c r="H222" s="16" t="str">
        <f>VLOOKUP(B222,總表!$1:$1048576,7,0)</f>
        <v>高雄市愛國國小</v>
      </c>
      <c r="I222" s="16" t="str">
        <f>VLOOKUP(B222,總表!$1:$1048576,8,0)</f>
        <v>余宥均</v>
      </c>
      <c r="J222" s="16" t="str">
        <f>VLOOKUP(B222,總表!$1:$1048576,9,0)</f>
        <v>高雄市愛國國小</v>
      </c>
      <c r="K222" s="16" t="str">
        <f>VLOOKUP(B222,總表!$1:$1048576,10,0)</f>
        <v>洪楷元</v>
      </c>
      <c r="L222" s="16" t="str">
        <f>VLOOKUP(B222,總表!$1:$1048576,11,0)</f>
        <v>高雄市愛國國小</v>
      </c>
      <c r="M222" s="16" t="str">
        <f>VLOOKUP(B222,總表!$1:$1048576,12,0)</f>
        <v>曹秀美</v>
      </c>
      <c r="N222" s="16" t="str">
        <f>VLOOKUP(B222,總表!$1:$1048576,13,0)</f>
        <v>高雄市愛國國小</v>
      </c>
      <c r="O222" s="16" t="str">
        <f>VLOOKUP(B222,總表!$1:$1048576,14,0)</f>
        <v>張家慶</v>
      </c>
      <c r="P222" s="16" t="str">
        <f>VLOOKUP(B222,總表!$1:$1048576,15,0)</f>
        <v>高雄市愛國國小</v>
      </c>
      <c r="Q222" s="16">
        <f>VLOOKUP(B222,總表!$1:$1048576,16,0)</f>
        <v>0</v>
      </c>
      <c r="R222" s="16">
        <f>VLOOKUP(B222,總表!$1:$1048576,17,0)</f>
        <v>0</v>
      </c>
    </row>
    <row r="223" spans="1:18" hidden="1" x14ac:dyDescent="0.3">
      <c r="A223" s="32" t="s">
        <v>3494</v>
      </c>
      <c r="B223" s="16" t="s">
        <v>1914</v>
      </c>
      <c r="C223" s="10" t="str">
        <f>VLOOKUP(B223,總表!$1:$1048576,2,0)</f>
        <v>全方位氣控調節刷</v>
      </c>
      <c r="D223" s="19" t="str">
        <f>VLOOKUP(B223,總表!$1:$1048576,4,0)</f>
        <v>災害管理與安全</v>
      </c>
      <c r="E223" s="16" t="str">
        <f>VLOOKUP(B223,總表!$1:$1048576,5,0)</f>
        <v>國小組</v>
      </c>
      <c r="F223" s="16" t="str">
        <f>VLOOKUP(B223,總表!$1:$1048576,3,0)</f>
        <v>高雄市</v>
      </c>
      <c r="G223" s="16" t="str">
        <f>VLOOKUP(B223,總表!$1:$1048576,6,0)</f>
        <v>王亮鈞</v>
      </c>
      <c r="H223" s="16" t="str">
        <f>VLOOKUP(B223,總表!$1:$1048576,7,0)</f>
        <v>高雄市左營區福山國小</v>
      </c>
      <c r="I223" s="16" t="str">
        <f>VLOOKUP(B223,總表!$1:$1048576,8,0)</f>
        <v>曾宥竣</v>
      </c>
      <c r="J223" s="16" t="str">
        <f>VLOOKUP(B223,總表!$1:$1048576,9,0)</f>
        <v>高雄市左營區福山國小</v>
      </c>
      <c r="K223" s="16">
        <f>VLOOKUP(B223,總表!$1:$1048576,10,0)</f>
        <v>0</v>
      </c>
      <c r="L223" s="16">
        <f>VLOOKUP(B223,總表!$1:$1048576,11,0)</f>
        <v>0</v>
      </c>
      <c r="M223" s="16" t="str">
        <f>VLOOKUP(B223,總表!$1:$1048576,12,0)</f>
        <v>陳姳蓁</v>
      </c>
      <c r="N223" s="16" t="str">
        <f>VLOOKUP(B223,總表!$1:$1048576,13,0)</f>
        <v>高雄市福山國小</v>
      </c>
      <c r="O223" s="16" t="str">
        <f>VLOOKUP(B223,總表!$1:$1048576,14,0)</f>
        <v>李佩憶</v>
      </c>
      <c r="P223" s="16" t="str">
        <f>VLOOKUP(B223,總表!$1:$1048576,15,0)</f>
        <v>高雄市福山國小</v>
      </c>
      <c r="Q223" s="16">
        <f>VLOOKUP(B223,總表!$1:$1048576,16,0)</f>
        <v>0</v>
      </c>
      <c r="R223" s="16">
        <f>VLOOKUP(B223,總表!$1:$1048576,17,0)</f>
        <v>0</v>
      </c>
    </row>
    <row r="224" spans="1:18" ht="17.399999999999999" hidden="1" x14ac:dyDescent="0.3">
      <c r="A224" s="23" t="s">
        <v>3495</v>
      </c>
      <c r="B224" s="16" t="s">
        <v>2097</v>
      </c>
      <c r="C224" s="10" t="str">
        <f>VLOOKUP(B224,總表!$1:$1048576,2,0)</f>
        <v>多功能自動病床</v>
      </c>
      <c r="D224" s="20" t="str">
        <f>VLOOKUP(B224,總表!$1:$1048576,4,0)</f>
        <v>社會照護</v>
      </c>
      <c r="E224" s="16" t="str">
        <f>VLOOKUP(B224,總表!$1:$1048576,5,0)</f>
        <v>國小組</v>
      </c>
      <c r="F224" s="16" t="str">
        <f>VLOOKUP(B224,總表!$1:$1048576,3,0)</f>
        <v>高雄市</v>
      </c>
      <c r="G224" s="16" t="str">
        <f>VLOOKUP(B224,總表!$1:$1048576,6,0)</f>
        <v>郭垣佑</v>
      </c>
      <c r="H224" s="16" t="str">
        <f>VLOOKUP(B224,總表!$1:$1048576,7,0)</f>
        <v>高雄市立東光國民小學</v>
      </c>
      <c r="I224" s="16" t="str">
        <f>VLOOKUP(B224,總表!$1:$1048576,8,0)</f>
        <v>郭妤蓁</v>
      </c>
      <c r="J224" s="16" t="str">
        <f>VLOOKUP(B224,總表!$1:$1048576,9,0)</f>
        <v>高雄市立東光國民小學</v>
      </c>
      <c r="K224" s="16">
        <f>VLOOKUP(B224,總表!$1:$1048576,10,0)</f>
        <v>0</v>
      </c>
      <c r="L224" s="16">
        <f>VLOOKUP(B224,總表!$1:$1048576,11,0)</f>
        <v>0</v>
      </c>
      <c r="M224" s="16" t="str">
        <f>VLOOKUP(B224,總表!$1:$1048576,12,0)</f>
        <v>莊文昭</v>
      </c>
      <c r="N224" s="16" t="str">
        <f>VLOOKUP(B224,總表!$1:$1048576,13,0)</f>
        <v>高雄市立東光國民小學</v>
      </c>
      <c r="O224" s="16" t="str">
        <f>VLOOKUP(B224,總表!$1:$1048576,14,0)</f>
        <v>盧昕渝</v>
      </c>
      <c r="P224" s="16" t="str">
        <f>VLOOKUP(B224,總表!$1:$1048576,15,0)</f>
        <v>高雄市市立東光國民小學</v>
      </c>
      <c r="Q224" s="16">
        <f>VLOOKUP(B224,總表!$1:$1048576,16,0)</f>
        <v>0</v>
      </c>
      <c r="R224" s="16">
        <f>VLOOKUP(B224,總表!$1:$1048576,17,0)</f>
        <v>0</v>
      </c>
    </row>
    <row r="225" spans="1:18" ht="17.399999999999999" hidden="1" x14ac:dyDescent="0.3">
      <c r="A225" s="23" t="s">
        <v>3495</v>
      </c>
      <c r="B225" s="16" t="s">
        <v>2131</v>
      </c>
      <c r="C225" s="10" t="str">
        <f>VLOOKUP(B225,總表!$1:$1048576,2,0)</f>
        <v>Halo Step 智能守護系統</v>
      </c>
      <c r="D225" s="20" t="str">
        <f>VLOOKUP(B225,總表!$1:$1048576,4,0)</f>
        <v>社會照護</v>
      </c>
      <c r="E225" s="16" t="str">
        <f>VLOOKUP(B225,總表!$1:$1048576,5,0)</f>
        <v>國小組</v>
      </c>
      <c r="F225" s="16" t="str">
        <f>VLOOKUP(B225,總表!$1:$1048576,3,0)</f>
        <v>高雄市</v>
      </c>
      <c r="G225" s="16" t="str">
        <f>VLOOKUP(B225,總表!$1:$1048576,6,0)</f>
        <v>曾海甯</v>
      </c>
      <c r="H225" s="16" t="str">
        <f>VLOOKUP(B225,總表!$1:$1048576,7,0)</f>
        <v>高雄市愛國國小</v>
      </c>
      <c r="I225" s="16">
        <f>VLOOKUP(B225,總表!$1:$1048576,8,0)</f>
        <v>0</v>
      </c>
      <c r="J225" s="16">
        <f>VLOOKUP(B225,總表!$1:$1048576,9,0)</f>
        <v>0</v>
      </c>
      <c r="K225" s="16">
        <f>VLOOKUP(B225,總表!$1:$1048576,10,0)</f>
        <v>0</v>
      </c>
      <c r="L225" s="16">
        <f>VLOOKUP(B225,總表!$1:$1048576,11,0)</f>
        <v>0</v>
      </c>
      <c r="M225" s="16" t="str">
        <f>VLOOKUP(B225,總表!$1:$1048576,12,0)</f>
        <v>曹秀美</v>
      </c>
      <c r="N225" s="16" t="str">
        <f>VLOOKUP(B225,總表!$1:$1048576,13,0)</f>
        <v>高雄市愛國國小</v>
      </c>
      <c r="O225" s="16" t="str">
        <f>VLOOKUP(B225,總表!$1:$1048576,14,0)</f>
        <v>張家慶</v>
      </c>
      <c r="P225" s="16" t="str">
        <f>VLOOKUP(B225,總表!$1:$1048576,15,0)</f>
        <v>高雄市愛國國小</v>
      </c>
      <c r="Q225" s="16">
        <f>VLOOKUP(B225,總表!$1:$1048576,16,0)</f>
        <v>0</v>
      </c>
      <c r="R225" s="16">
        <f>VLOOKUP(B225,總表!$1:$1048576,17,0)</f>
        <v>0</v>
      </c>
    </row>
    <row r="226" spans="1:18" ht="17.399999999999999" hidden="1" x14ac:dyDescent="0.3">
      <c r="A226" s="26" t="s">
        <v>3492</v>
      </c>
      <c r="B226" s="16" t="s">
        <v>2053</v>
      </c>
      <c r="C226" s="10" t="str">
        <f>VLOOKUP(B226,總表!$1:$1048576,2,0)</f>
        <v>雙眼守護者：智慧型眼藥水提醒系統</v>
      </c>
      <c r="D226" s="20" t="str">
        <f>VLOOKUP(B226,總表!$1:$1048576,4,0)</f>
        <v>社會照護</v>
      </c>
      <c r="E226" s="16" t="str">
        <f>VLOOKUP(B226,總表!$1:$1048576,5,0)</f>
        <v>國小組</v>
      </c>
      <c r="F226" s="16" t="str">
        <f>VLOOKUP(B226,總表!$1:$1048576,3,0)</f>
        <v>高雄市</v>
      </c>
      <c r="G226" s="16" t="str">
        <f>VLOOKUP(B226,總表!$1:$1048576,6,0)</f>
        <v>曾瀚嶢</v>
      </c>
      <c r="H226" s="16" t="str">
        <f>VLOOKUP(B226,總表!$1:$1048576,7,0)</f>
        <v>高雄市三民區東光國小</v>
      </c>
      <c r="I226" s="16">
        <f>VLOOKUP(B226,總表!$1:$1048576,8,0)</f>
        <v>0</v>
      </c>
      <c r="J226" s="16">
        <f>VLOOKUP(B226,總表!$1:$1048576,9,0)</f>
        <v>0</v>
      </c>
      <c r="K226" s="16">
        <f>VLOOKUP(B226,總表!$1:$1048576,10,0)</f>
        <v>0</v>
      </c>
      <c r="L226" s="16">
        <f>VLOOKUP(B226,總表!$1:$1048576,11,0)</f>
        <v>0</v>
      </c>
      <c r="M226" s="16" t="str">
        <f>VLOOKUP(B226,總表!$1:$1048576,12,0)</f>
        <v>陳靜怡</v>
      </c>
      <c r="N226" s="16" t="str">
        <f>VLOOKUP(B226,總表!$1:$1048576,13,0)</f>
        <v>高雄市市立東光國民小學</v>
      </c>
      <c r="O226" s="16" t="str">
        <f>VLOOKUP(B226,總表!$1:$1048576,14,0)</f>
        <v>張清慶</v>
      </c>
      <c r="P226" s="16" t="str">
        <f>VLOOKUP(B226,總表!$1:$1048576,15,0)</f>
        <v>高雄市市立東光國民小學</v>
      </c>
      <c r="Q226" s="16">
        <f>VLOOKUP(B226,總表!$1:$1048576,16,0)</f>
        <v>0</v>
      </c>
      <c r="R226" s="16">
        <f>VLOOKUP(B226,總表!$1:$1048576,17,0)</f>
        <v>0</v>
      </c>
    </row>
    <row r="227" spans="1:18" ht="17.399999999999999" hidden="1" x14ac:dyDescent="0.3">
      <c r="A227" s="29" t="s">
        <v>3493</v>
      </c>
      <c r="B227" s="16" t="s">
        <v>2149</v>
      </c>
      <c r="C227" s="10" t="str">
        <f>VLOOKUP(B227,總表!$1:$1048576,2,0)</f>
        <v>浴室安全守護椅</v>
      </c>
      <c r="D227" s="20" t="str">
        <f>VLOOKUP(B227,總表!$1:$1048576,4,0)</f>
        <v>社會照護</v>
      </c>
      <c r="E227" s="16" t="str">
        <f>VLOOKUP(B227,總表!$1:$1048576,5,0)</f>
        <v>國小組</v>
      </c>
      <c r="F227" s="16" t="str">
        <f>VLOOKUP(B227,總表!$1:$1048576,3,0)</f>
        <v>高雄市</v>
      </c>
      <c r="G227" s="16" t="str">
        <f>VLOOKUP(B227,總表!$1:$1048576,6,0)</f>
        <v>唐筠熙</v>
      </c>
      <c r="H227" s="16" t="str">
        <f>VLOOKUP(B227,總表!$1:$1048576,7,0)</f>
        <v>高雄市福山國小</v>
      </c>
      <c r="I227" s="16" t="str">
        <f>VLOOKUP(B227,總表!$1:$1048576,8,0)</f>
        <v>郭芮華</v>
      </c>
      <c r="J227" s="16" t="str">
        <f>VLOOKUP(B227,總表!$1:$1048576,9,0)</f>
        <v>高雄市福山國小</v>
      </c>
      <c r="K227" s="16" t="str">
        <f>VLOOKUP(B227,總表!$1:$1048576,10,0)</f>
        <v>許晴甯</v>
      </c>
      <c r="L227" s="16" t="str">
        <f>VLOOKUP(B227,總表!$1:$1048576,11,0)</f>
        <v>高雄市福山國小</v>
      </c>
      <c r="M227" s="16" t="str">
        <f>VLOOKUP(B227,總表!$1:$1048576,12,0)</f>
        <v>李佩憶</v>
      </c>
      <c r="N227" s="16" t="str">
        <f>VLOOKUP(B227,總表!$1:$1048576,13,0)</f>
        <v>高雄市福山國小</v>
      </c>
      <c r="O227" s="16" t="str">
        <f>VLOOKUP(B227,總表!$1:$1048576,14,0)</f>
        <v>陳姳蓁</v>
      </c>
      <c r="P227" s="16" t="str">
        <f>VLOOKUP(B227,總表!$1:$1048576,15,0)</f>
        <v>高雄市福山國小</v>
      </c>
      <c r="Q227" s="16">
        <f>VLOOKUP(B227,總表!$1:$1048576,16,0)</f>
        <v>0</v>
      </c>
      <c r="R227" s="16">
        <f>VLOOKUP(B227,總表!$1:$1048576,17,0)</f>
        <v>0</v>
      </c>
    </row>
    <row r="228" spans="1:18" ht="17.399999999999999" hidden="1" x14ac:dyDescent="0.3">
      <c r="A228" s="29" t="s">
        <v>3493</v>
      </c>
      <c r="B228" s="16" t="s">
        <v>2027</v>
      </c>
      <c r="C228" s="10" t="str">
        <f>VLOOKUP(B228,總表!$1:$1048576,2,0)</f>
        <v>敏偵探GO：全方位過敏原智慧分析系統</v>
      </c>
      <c r="D228" s="20" t="str">
        <f>VLOOKUP(B228,總表!$1:$1048576,4,0)</f>
        <v>社會照護</v>
      </c>
      <c r="E228" s="16" t="str">
        <f>VLOOKUP(B228,總表!$1:$1048576,5,0)</f>
        <v>國小組</v>
      </c>
      <c r="F228" s="16" t="str">
        <f>VLOOKUP(B228,總表!$1:$1048576,3,0)</f>
        <v>高雄市</v>
      </c>
      <c r="G228" s="16" t="str">
        <f>VLOOKUP(B228,總表!$1:$1048576,6,0)</f>
        <v>黃宥勝</v>
      </c>
      <c r="H228" s="16" t="str">
        <f>VLOOKUP(B228,總表!$1:$1048576,7,0)</f>
        <v>明誠國小</v>
      </c>
      <c r="I228" s="16" t="str">
        <f>VLOOKUP(B228,總表!$1:$1048576,8,0)</f>
        <v>許凱硯</v>
      </c>
      <c r="J228" s="16" t="str">
        <f>VLOOKUP(B228,總表!$1:$1048576,9,0)</f>
        <v>明誠國小</v>
      </c>
      <c r="K228" s="16" t="str">
        <f>VLOOKUP(B228,總表!$1:$1048576,10,0)</f>
        <v>楊謹瑜</v>
      </c>
      <c r="L228" s="16" t="str">
        <f>VLOOKUP(B228,總表!$1:$1048576,11,0)</f>
        <v>明誠國小</v>
      </c>
      <c r="M228" s="16" t="str">
        <f>VLOOKUP(B228,總表!$1:$1048576,12,0)</f>
        <v>蘇吉信</v>
      </c>
      <c r="N228" s="16" t="str">
        <f>VLOOKUP(B228,總表!$1:$1048576,13,0)</f>
        <v>明誠國小</v>
      </c>
      <c r="O228" s="16">
        <f>VLOOKUP(B228,總表!$1:$1048576,14,0)</f>
        <v>0</v>
      </c>
      <c r="P228" s="16">
        <f>VLOOKUP(B228,總表!$1:$1048576,15,0)</f>
        <v>0</v>
      </c>
      <c r="Q228" s="16">
        <f>VLOOKUP(B228,總表!$1:$1048576,16,0)</f>
        <v>0</v>
      </c>
      <c r="R228" s="16">
        <f>VLOOKUP(B228,總表!$1:$1048576,17,0)</f>
        <v>0</v>
      </c>
    </row>
    <row r="229" spans="1:18" ht="17.399999999999999" hidden="1" x14ac:dyDescent="0.3">
      <c r="A229" s="29" t="s">
        <v>3493</v>
      </c>
      <c r="B229" s="16" t="s">
        <v>2083</v>
      </c>
      <c r="C229" s="10" t="str">
        <f>VLOOKUP(B229,總表!$1:$1048576,2,0)</f>
        <v>智慧給藥盒</v>
      </c>
      <c r="D229" s="20" t="str">
        <f>VLOOKUP(B229,總表!$1:$1048576,4,0)</f>
        <v>社會照護</v>
      </c>
      <c r="E229" s="16" t="str">
        <f>VLOOKUP(B229,總表!$1:$1048576,5,0)</f>
        <v>國小組</v>
      </c>
      <c r="F229" s="16" t="str">
        <f>VLOOKUP(B229,總表!$1:$1048576,3,0)</f>
        <v>高雄市</v>
      </c>
      <c r="G229" s="16" t="str">
        <f>VLOOKUP(B229,總表!$1:$1048576,6,0)</f>
        <v>許宇漢</v>
      </c>
      <c r="H229" s="16" t="str">
        <f>VLOOKUP(B229,總表!$1:$1048576,7,0)</f>
        <v>高雄市三民區博愛國民小學</v>
      </c>
      <c r="I229" s="16" t="str">
        <f>VLOOKUP(B229,總表!$1:$1048576,8,0)</f>
        <v>許守善</v>
      </c>
      <c r="J229" s="16" t="str">
        <f>VLOOKUP(B229,總表!$1:$1048576,9,0)</f>
        <v>高雄市三民區光武國民小學</v>
      </c>
      <c r="K229" s="16">
        <f>VLOOKUP(B229,總表!$1:$1048576,10,0)</f>
        <v>0</v>
      </c>
      <c r="L229" s="16">
        <f>VLOOKUP(B229,總表!$1:$1048576,11,0)</f>
        <v>0</v>
      </c>
      <c r="M229" s="16" t="str">
        <f>VLOOKUP(B229,總表!$1:$1048576,12,0)</f>
        <v>江宗翰</v>
      </c>
      <c r="N229" s="16" t="str">
        <f>VLOOKUP(B229,總表!$1:$1048576,13,0)</f>
        <v>高雄市三民區博愛國民小學</v>
      </c>
      <c r="O229" s="16" t="str">
        <f>VLOOKUP(B229,總表!$1:$1048576,14,0)</f>
        <v>陳盈瑄</v>
      </c>
      <c r="P229" s="16" t="str">
        <f>VLOOKUP(B229,總表!$1:$1048576,15,0)</f>
        <v>高雄市三民區光武國民小學</v>
      </c>
      <c r="Q229" s="16">
        <f>VLOOKUP(B229,總表!$1:$1048576,16,0)</f>
        <v>0</v>
      </c>
      <c r="R229" s="16">
        <f>VLOOKUP(B229,總表!$1:$1048576,17,0)</f>
        <v>0</v>
      </c>
    </row>
    <row r="230" spans="1:18" ht="17.399999999999999" hidden="1" x14ac:dyDescent="0.3">
      <c r="A230" s="31" t="s">
        <v>3494</v>
      </c>
      <c r="B230" s="16" t="s">
        <v>2091</v>
      </c>
      <c r="C230" s="10" t="str">
        <f>VLOOKUP(B230,總表!$1:$1048576,2,0)</f>
        <v>臥床肌肉訓練器</v>
      </c>
      <c r="D230" s="20" t="str">
        <f>VLOOKUP(B230,總表!$1:$1048576,4,0)</f>
        <v>社會照護</v>
      </c>
      <c r="E230" s="16" t="str">
        <f>VLOOKUP(B230,總表!$1:$1048576,5,0)</f>
        <v>國小組</v>
      </c>
      <c r="F230" s="16" t="str">
        <f>VLOOKUP(B230,總表!$1:$1048576,3,0)</f>
        <v>高雄市</v>
      </c>
      <c r="G230" s="16" t="str">
        <f>VLOOKUP(B230,總表!$1:$1048576,6,0)</f>
        <v>許硯鈞</v>
      </c>
      <c r="H230" s="16" t="str">
        <f>VLOOKUP(B230,總表!$1:$1048576,7,0)</f>
        <v>高雄市立東光國民小學</v>
      </c>
      <c r="I230" s="16" t="str">
        <f>VLOOKUP(B230,總表!$1:$1048576,8,0)</f>
        <v>王柏衡</v>
      </c>
      <c r="J230" s="16" t="str">
        <f>VLOOKUP(B230,總表!$1:$1048576,9,0)</f>
        <v>高雄市立東光國民小學</v>
      </c>
      <c r="K230" s="16" t="str">
        <f>VLOOKUP(B230,總表!$1:$1048576,10,0)</f>
        <v>鍾和穎</v>
      </c>
      <c r="L230" s="16" t="str">
        <f>VLOOKUP(B230,總表!$1:$1048576,11,0)</f>
        <v>高雄市立東光國民小學</v>
      </c>
      <c r="M230" s="16" t="str">
        <f>VLOOKUP(B230,總表!$1:$1048576,12,0)</f>
        <v>莊文昭</v>
      </c>
      <c r="N230" s="16" t="str">
        <f>VLOOKUP(B230,總表!$1:$1048576,13,0)</f>
        <v>高雄市立東光國民小學</v>
      </c>
      <c r="O230" s="16" t="str">
        <f>VLOOKUP(B230,總表!$1:$1048576,14,0)</f>
        <v>郭克偉</v>
      </c>
      <c r="P230" s="16" t="str">
        <f>VLOOKUP(B230,總表!$1:$1048576,15,0)</f>
        <v>高雄市立東光國民小學</v>
      </c>
      <c r="Q230" s="16">
        <f>VLOOKUP(B230,總表!$1:$1048576,16,0)</f>
        <v>0</v>
      </c>
      <c r="R230" s="16">
        <f>VLOOKUP(B230,總表!$1:$1048576,17,0)</f>
        <v>0</v>
      </c>
    </row>
    <row r="231" spans="1:18" ht="17.399999999999999" hidden="1" x14ac:dyDescent="0.3">
      <c r="A231" s="22" t="s">
        <v>3495</v>
      </c>
      <c r="B231" s="16" t="s">
        <v>2489</v>
      </c>
      <c r="C231" s="10" t="str">
        <f>VLOOKUP(B231,總表!$1:$1048576,2,0)</f>
        <v>自貼，不求人！</v>
      </c>
      <c r="D231" s="16" t="str">
        <f>VLOOKUP(B231,總表!$1:$1048576,4,0)</f>
        <v>便利生活</v>
      </c>
      <c r="E231" s="16" t="str">
        <f>VLOOKUP(B231,總表!$1:$1048576,5,0)</f>
        <v>國小組</v>
      </c>
      <c r="F231" s="16" t="str">
        <f>VLOOKUP(B231,總表!$1:$1048576,3,0)</f>
        <v>高雄市</v>
      </c>
      <c r="G231" s="16" t="str">
        <f>VLOOKUP(B231,總表!$1:$1048576,6,0)</f>
        <v>張耀仁</v>
      </c>
      <c r="H231" s="16" t="str">
        <f>VLOOKUP(B231,總表!$1:$1048576,7,0)</f>
        <v>高雄市橋頭區興糖國民小學</v>
      </c>
      <c r="I231" s="16" t="str">
        <f>VLOOKUP(B231,總表!$1:$1048576,8,0)</f>
        <v>王宥程</v>
      </c>
      <c r="J231" s="16" t="str">
        <f>VLOOKUP(B231,總表!$1:$1048576,9,0)</f>
        <v>高雄市鼓山區龍華國民小學</v>
      </c>
      <c r="K231" s="16" t="str">
        <f>VLOOKUP(B231,總表!$1:$1048576,10,0)</f>
        <v>陳冠元</v>
      </c>
      <c r="L231" s="16" t="str">
        <f>VLOOKUP(B231,總表!$1:$1048576,11,0)</f>
        <v>高雄市三民區莊敬國民小學</v>
      </c>
      <c r="M231" s="16" t="str">
        <f>VLOOKUP(B231,總表!$1:$1048576,12,0)</f>
        <v>鍾培音</v>
      </c>
      <c r="N231" s="16" t="str">
        <f>VLOOKUP(B231,總表!$1:$1048576,13,0)</f>
        <v>高雄市橋頭區興糖國小</v>
      </c>
      <c r="O231" s="16" t="str">
        <f>VLOOKUP(B231,總表!$1:$1048576,14,0)</f>
        <v>林慧青</v>
      </c>
      <c r="P231" s="16" t="str">
        <f>VLOOKUP(B231,總表!$1:$1048576,15,0)</f>
        <v>高雄市鼓山區龍華國民小學</v>
      </c>
      <c r="Q231" s="16" t="str">
        <f>VLOOKUP(B231,總表!$1:$1048576,16,0)</f>
        <v>陳彥良</v>
      </c>
      <c r="R231" s="16" t="str">
        <f>VLOOKUP(B231,總表!$1:$1048576,17,0)</f>
        <v>高雄市立高雄高級工業職業學校</v>
      </c>
    </row>
    <row r="232" spans="1:18" ht="17.399999999999999" hidden="1" x14ac:dyDescent="0.3">
      <c r="A232" s="22" t="s">
        <v>3495</v>
      </c>
      <c r="B232" s="16" t="s">
        <v>2511</v>
      </c>
      <c r="C232" s="10" t="str">
        <f>VLOOKUP(B232,總表!$1:$1048576,2,0)</f>
        <v>可攜式警示燈</v>
      </c>
      <c r="D232" s="16" t="str">
        <f>VLOOKUP(B232,總表!$1:$1048576,4,0)</f>
        <v>便利生活</v>
      </c>
      <c r="E232" s="16" t="str">
        <f>VLOOKUP(B232,總表!$1:$1048576,5,0)</f>
        <v>國小組</v>
      </c>
      <c r="F232" s="16" t="str">
        <f>VLOOKUP(B232,總表!$1:$1048576,3,0)</f>
        <v>高雄市</v>
      </c>
      <c r="G232" s="16" t="str">
        <f>VLOOKUP(B232,總表!$1:$1048576,6,0)</f>
        <v>李涵宇</v>
      </c>
      <c r="H232" s="16" t="str">
        <f>VLOOKUP(B232,總表!$1:$1048576,7,0)</f>
        <v>高雄市愛國國小</v>
      </c>
      <c r="I232" s="16" t="str">
        <f>VLOOKUP(B232,總表!$1:$1048576,8,0)</f>
        <v>李元博</v>
      </c>
      <c r="J232" s="16" t="str">
        <f>VLOOKUP(B232,總表!$1:$1048576,9,0)</f>
        <v>高雄市愛國國小</v>
      </c>
      <c r="K232" s="16">
        <f>VLOOKUP(B232,總表!$1:$1048576,10,0)</f>
        <v>0</v>
      </c>
      <c r="L232" s="16">
        <f>VLOOKUP(B232,總表!$1:$1048576,11,0)</f>
        <v>0</v>
      </c>
      <c r="M232" s="16" t="str">
        <f>VLOOKUP(B232,總表!$1:$1048576,12,0)</f>
        <v>曹秀美</v>
      </c>
      <c r="N232" s="16" t="str">
        <f>VLOOKUP(B232,總表!$1:$1048576,13,0)</f>
        <v>高雄市愛國國小</v>
      </c>
      <c r="O232" s="16" t="str">
        <f>VLOOKUP(B232,總表!$1:$1048576,14,0)</f>
        <v>張家慶</v>
      </c>
      <c r="P232" s="16" t="str">
        <f>VLOOKUP(B232,總表!$1:$1048576,15,0)</f>
        <v>高雄市愛國國小</v>
      </c>
      <c r="Q232" s="16">
        <f>VLOOKUP(B232,總表!$1:$1048576,16,0)</f>
        <v>0</v>
      </c>
      <c r="R232" s="16">
        <f>VLOOKUP(B232,總表!$1:$1048576,17,0)</f>
        <v>0</v>
      </c>
    </row>
    <row r="233" spans="1:18" ht="17.399999999999999" hidden="1" x14ac:dyDescent="0.3">
      <c r="A233" s="22" t="s">
        <v>3495</v>
      </c>
      <c r="B233" s="16" t="s">
        <v>2589</v>
      </c>
      <c r="C233" s="10" t="str">
        <f>VLOOKUP(B233,總表!$1:$1048576,2,0)</f>
        <v>可防撞可補光自拍棒</v>
      </c>
      <c r="D233" s="16" t="str">
        <f>VLOOKUP(B233,總表!$1:$1048576,4,0)</f>
        <v>便利生活</v>
      </c>
      <c r="E233" s="16" t="str">
        <f>VLOOKUP(B233,總表!$1:$1048576,5,0)</f>
        <v>國小組</v>
      </c>
      <c r="F233" s="16" t="str">
        <f>VLOOKUP(B233,總表!$1:$1048576,3,0)</f>
        <v>高雄市</v>
      </c>
      <c r="G233" s="16" t="str">
        <f>VLOOKUP(B233,總表!$1:$1048576,6,0)</f>
        <v>呂昕岳</v>
      </c>
      <c r="H233" s="16" t="str">
        <f>VLOOKUP(B233,總表!$1:$1048576,7,0)</f>
        <v>高雄市立東光國民小學</v>
      </c>
      <c r="I233" s="16" t="str">
        <f>VLOOKUP(B233,總表!$1:$1048576,8,0)</f>
        <v>陳亮妍</v>
      </c>
      <c r="J233" s="16" t="str">
        <f>VLOOKUP(B233,總表!$1:$1048576,9,0)</f>
        <v>高雄市立東光國民小學</v>
      </c>
      <c r="K233" s="16" t="str">
        <f>VLOOKUP(B233,總表!$1:$1048576,10,0)</f>
        <v>呂芷霓</v>
      </c>
      <c r="L233" s="16" t="str">
        <f>VLOOKUP(B233,總表!$1:$1048576,11,0)</f>
        <v>高雄市立東光國民小學</v>
      </c>
      <c r="M233" s="16" t="str">
        <f>VLOOKUP(B233,總表!$1:$1048576,12,0)</f>
        <v>陳清桔</v>
      </c>
      <c r="N233" s="16" t="str">
        <f>VLOOKUP(B233,總表!$1:$1048576,13,0)</f>
        <v>高雄市市立東光國民小學</v>
      </c>
      <c r="O233" s="16" t="str">
        <f>VLOOKUP(B233,總表!$1:$1048576,14,0)</f>
        <v>盧昕渝</v>
      </c>
      <c r="P233" s="16" t="str">
        <f>VLOOKUP(B233,總表!$1:$1048576,15,0)</f>
        <v>高雄市立東光國民小學</v>
      </c>
      <c r="Q233" s="16">
        <f>VLOOKUP(B233,總表!$1:$1048576,16,0)</f>
        <v>0</v>
      </c>
      <c r="R233" s="16">
        <f>VLOOKUP(B233,總表!$1:$1048576,17,0)</f>
        <v>0</v>
      </c>
    </row>
    <row r="234" spans="1:18" ht="17.399999999999999" hidden="1" x14ac:dyDescent="0.3">
      <c r="A234" s="22" t="s">
        <v>3495</v>
      </c>
      <c r="B234" s="16" t="s">
        <v>2659</v>
      </c>
      <c r="C234" s="10" t="str">
        <f>VLOOKUP(B234,總表!$1:$1048576,2,0)</f>
        <v>節省肥皂按壓刷</v>
      </c>
      <c r="D234" s="16" t="str">
        <f>VLOOKUP(B234,總表!$1:$1048576,4,0)</f>
        <v>便利生活</v>
      </c>
      <c r="E234" s="16" t="str">
        <f>VLOOKUP(B234,總表!$1:$1048576,5,0)</f>
        <v>國小組</v>
      </c>
      <c r="F234" s="16" t="str">
        <f>VLOOKUP(B234,總表!$1:$1048576,3,0)</f>
        <v>高雄市</v>
      </c>
      <c r="G234" s="16" t="str">
        <f>VLOOKUP(B234,總表!$1:$1048576,6,0)</f>
        <v>王佑愷</v>
      </c>
      <c r="H234" s="16" t="str">
        <f>VLOOKUP(B234,總表!$1:$1048576,7,0)</f>
        <v>高雄市瑞豐國小</v>
      </c>
      <c r="I234" s="16" t="str">
        <f>VLOOKUP(B234,總表!$1:$1048576,8,0)</f>
        <v>林晉</v>
      </c>
      <c r="J234" s="16" t="str">
        <f>VLOOKUP(B234,總表!$1:$1048576,9,0)</f>
        <v>高雄市瑞豐國小</v>
      </c>
      <c r="K234" s="16">
        <f>VLOOKUP(B234,總表!$1:$1048576,10,0)</f>
        <v>0</v>
      </c>
      <c r="L234" s="16">
        <f>VLOOKUP(B234,總表!$1:$1048576,11,0)</f>
        <v>0</v>
      </c>
      <c r="M234" s="16" t="str">
        <f>VLOOKUP(B234,總表!$1:$1048576,12,0)</f>
        <v>曾慧琳</v>
      </c>
      <c r="N234" s="16" t="str">
        <f>VLOOKUP(B234,總表!$1:$1048576,13,0)</f>
        <v>高雄市瑞豐國小</v>
      </c>
      <c r="O234" s="16">
        <f>VLOOKUP(B234,總表!$1:$1048576,14,0)</f>
        <v>0</v>
      </c>
      <c r="P234" s="16">
        <f>VLOOKUP(B234,總表!$1:$1048576,15,0)</f>
        <v>0</v>
      </c>
      <c r="Q234" s="16">
        <f>VLOOKUP(B234,總表!$1:$1048576,16,0)</f>
        <v>0</v>
      </c>
      <c r="R234" s="16">
        <f>VLOOKUP(B234,總表!$1:$1048576,17,0)</f>
        <v>0</v>
      </c>
    </row>
    <row r="235" spans="1:18" ht="17.399999999999999" hidden="1" x14ac:dyDescent="0.3">
      <c r="A235" s="22" t="s">
        <v>3495</v>
      </c>
      <c r="B235" s="16" t="s">
        <v>2651</v>
      </c>
      <c r="C235" s="10" t="str">
        <f>VLOOKUP(B235,總表!$1:$1048576,2,0)</f>
        <v>便利口罩</v>
      </c>
      <c r="D235" s="16" t="str">
        <f>VLOOKUP(B235,總表!$1:$1048576,4,0)</f>
        <v>便利生活</v>
      </c>
      <c r="E235" s="16" t="str">
        <f>VLOOKUP(B235,總表!$1:$1048576,5,0)</f>
        <v>國小組</v>
      </c>
      <c r="F235" s="16" t="str">
        <f>VLOOKUP(B235,總表!$1:$1048576,3,0)</f>
        <v>高雄市</v>
      </c>
      <c r="G235" s="16" t="str">
        <f>VLOOKUP(B235,總表!$1:$1048576,6,0)</f>
        <v>曾于洎</v>
      </c>
      <c r="H235" s="16" t="str">
        <f>VLOOKUP(B235,總表!$1:$1048576,7,0)</f>
        <v>高雄市瑞豐國小</v>
      </c>
      <c r="I235" s="16">
        <f>VLOOKUP(B235,總表!$1:$1048576,8,0)</f>
        <v>0</v>
      </c>
      <c r="J235" s="16">
        <f>VLOOKUP(B235,總表!$1:$1048576,9,0)</f>
        <v>0</v>
      </c>
      <c r="K235" s="16">
        <f>VLOOKUP(B235,總表!$1:$1048576,10,0)</f>
        <v>0</v>
      </c>
      <c r="L235" s="16">
        <f>VLOOKUP(B235,總表!$1:$1048576,11,0)</f>
        <v>0</v>
      </c>
      <c r="M235" s="16" t="str">
        <f>VLOOKUP(B235,總表!$1:$1048576,12,0)</f>
        <v>曾慧琳</v>
      </c>
      <c r="N235" s="16" t="str">
        <f>VLOOKUP(B235,總表!$1:$1048576,13,0)</f>
        <v>高雄市瑞豐國小</v>
      </c>
      <c r="O235" s="16">
        <f>VLOOKUP(B235,總表!$1:$1048576,14,0)</f>
        <v>0</v>
      </c>
      <c r="P235" s="16">
        <f>VLOOKUP(B235,總表!$1:$1048576,15,0)</f>
        <v>0</v>
      </c>
      <c r="Q235" s="16">
        <f>VLOOKUP(B235,總表!$1:$1048576,16,0)</f>
        <v>0</v>
      </c>
      <c r="R235" s="16">
        <f>VLOOKUP(B235,總表!$1:$1048576,17,0)</f>
        <v>0</v>
      </c>
    </row>
    <row r="236" spans="1:18" ht="17.399999999999999" hidden="1" x14ac:dyDescent="0.3">
      <c r="A236" s="22" t="s">
        <v>3495</v>
      </c>
      <c r="B236" s="16" t="s">
        <v>2549</v>
      </c>
      <c r="C236" s="10" t="str">
        <f>VLOOKUP(B236,總表!$1:$1048576,2,0)</f>
        <v xml:space="preserve"> 一滴不剩抽水小精靈</v>
      </c>
      <c r="D236" s="16" t="str">
        <f>VLOOKUP(B236,總表!$1:$1048576,4,0)</f>
        <v>便利生活</v>
      </c>
      <c r="E236" s="16" t="str">
        <f>VLOOKUP(B236,總表!$1:$1048576,5,0)</f>
        <v>國小組</v>
      </c>
      <c r="F236" s="16" t="str">
        <f>VLOOKUP(B236,總表!$1:$1048576,3,0)</f>
        <v>高雄市</v>
      </c>
      <c r="G236" s="16" t="str">
        <f>VLOOKUP(B236,總表!$1:$1048576,6,0)</f>
        <v>蕭宇妡</v>
      </c>
      <c r="H236" s="16" t="str">
        <f>VLOOKUP(B236,總表!$1:$1048576,7,0)</f>
        <v>高雄市鳳山區中正國小</v>
      </c>
      <c r="I236" s="16">
        <f>VLOOKUP(B236,總表!$1:$1048576,8,0)</f>
        <v>0</v>
      </c>
      <c r="J236" s="16">
        <f>VLOOKUP(B236,總表!$1:$1048576,9,0)</f>
        <v>0</v>
      </c>
      <c r="K236" s="16">
        <f>VLOOKUP(B236,總表!$1:$1048576,10,0)</f>
        <v>0</v>
      </c>
      <c r="L236" s="16">
        <f>VLOOKUP(B236,總表!$1:$1048576,11,0)</f>
        <v>0</v>
      </c>
      <c r="M236" s="16" t="str">
        <f>VLOOKUP(B236,總表!$1:$1048576,12,0)</f>
        <v>蕭士凱</v>
      </c>
      <c r="N236" s="16" t="str">
        <f>VLOOKUP(B236,總表!$1:$1048576,13,0)</f>
        <v>高雄市鳳山區中正國小</v>
      </c>
      <c r="O236" s="16" t="str">
        <f>VLOOKUP(B236,總表!$1:$1048576,14,0)</f>
        <v>蕭伯昌</v>
      </c>
      <c r="P236" s="16" t="str">
        <f>VLOOKUP(B236,總表!$1:$1048576,15,0)</f>
        <v>高雄市鳳山區中正國小</v>
      </c>
      <c r="Q236" s="16">
        <f>VLOOKUP(B236,總表!$1:$1048576,16,0)</f>
        <v>0</v>
      </c>
      <c r="R236" s="16">
        <f>VLOOKUP(B236,總表!$1:$1048576,17,0)</f>
        <v>0</v>
      </c>
    </row>
    <row r="237" spans="1:18" ht="17.399999999999999" hidden="1" x14ac:dyDescent="0.3">
      <c r="A237" s="22" t="s">
        <v>3495</v>
      </c>
      <c r="B237" s="16" t="s">
        <v>2423</v>
      </c>
      <c r="C237" s="10" t="str">
        <f>VLOOKUP(B237,總表!$1:$1048576,2,0)</f>
        <v>防水好幫手</v>
      </c>
      <c r="D237" s="16" t="str">
        <f>VLOOKUP(B237,總表!$1:$1048576,4,0)</f>
        <v>便利生活</v>
      </c>
      <c r="E237" s="16" t="str">
        <f>VLOOKUP(B237,總表!$1:$1048576,5,0)</f>
        <v>國小組</v>
      </c>
      <c r="F237" s="16" t="str">
        <f>VLOOKUP(B237,總表!$1:$1048576,3,0)</f>
        <v>高雄市</v>
      </c>
      <c r="G237" s="16" t="str">
        <f>VLOOKUP(B237,總表!$1:$1048576,6,0)</f>
        <v>蔡昀哲</v>
      </c>
      <c r="H237" s="16" t="str">
        <f>VLOOKUP(B237,總表!$1:$1048576,7,0)</f>
        <v>高雄市立東光國民小學</v>
      </c>
      <c r="I237" s="16" t="str">
        <f>VLOOKUP(B237,總表!$1:$1048576,8,0)</f>
        <v>蔡昀羲</v>
      </c>
      <c r="J237" s="16" t="str">
        <f>VLOOKUP(B237,總表!$1:$1048576,9,0)</f>
        <v>高雄市立東光國民小學</v>
      </c>
      <c r="K237" s="16" t="str">
        <f>VLOOKUP(B237,總表!$1:$1048576,10,0)</f>
        <v>鍾佳辰</v>
      </c>
      <c r="L237" s="16" t="str">
        <f>VLOOKUP(B237,總表!$1:$1048576,11,0)</f>
        <v>高雄市立東光國民小學</v>
      </c>
      <c r="M237" s="16" t="str">
        <f>VLOOKUP(B237,總表!$1:$1048576,12,0)</f>
        <v>莊文昭</v>
      </c>
      <c r="N237" s="16" t="str">
        <f>VLOOKUP(B237,總表!$1:$1048576,13,0)</f>
        <v>高雄市立東光國民小學</v>
      </c>
      <c r="O237" s="16" t="str">
        <f>VLOOKUP(B237,總表!$1:$1048576,14,0)</f>
        <v>盧昕渝</v>
      </c>
      <c r="P237" s="16" t="str">
        <f>VLOOKUP(B237,總表!$1:$1048576,15,0)</f>
        <v>高雄市市立東光國民小學</v>
      </c>
      <c r="Q237" s="16">
        <f>VLOOKUP(B237,總表!$1:$1048576,16,0)</f>
        <v>0</v>
      </c>
      <c r="R237" s="16">
        <f>VLOOKUP(B237,總表!$1:$1048576,17,0)</f>
        <v>0</v>
      </c>
    </row>
    <row r="238" spans="1:18" ht="17.399999999999999" hidden="1" x14ac:dyDescent="0.3">
      <c r="A238" s="22" t="s">
        <v>3495</v>
      </c>
      <c r="B238" s="16" t="s">
        <v>2639</v>
      </c>
      <c r="C238" s="10" t="str">
        <f>VLOOKUP(B238,總表!$1:$1048576,2,0)</f>
        <v>不會掉的筆和磁力桌墊</v>
      </c>
      <c r="D238" s="16" t="str">
        <f>VLOOKUP(B238,總表!$1:$1048576,4,0)</f>
        <v>便利生活</v>
      </c>
      <c r="E238" s="16" t="str">
        <f>VLOOKUP(B238,總表!$1:$1048576,5,0)</f>
        <v>國小組</v>
      </c>
      <c r="F238" s="16" t="str">
        <f>VLOOKUP(B238,總表!$1:$1048576,3,0)</f>
        <v>高雄市</v>
      </c>
      <c r="G238" s="16" t="str">
        <f>VLOOKUP(B238,總表!$1:$1048576,6,0)</f>
        <v>李柏宏</v>
      </c>
      <c r="H238" s="16" t="str">
        <f>VLOOKUP(B238,總表!$1:$1048576,7,0)</f>
        <v>瑞豐國小</v>
      </c>
      <c r="I238" s="16">
        <f>VLOOKUP(B238,總表!$1:$1048576,8,0)</f>
        <v>0</v>
      </c>
      <c r="J238" s="16">
        <f>VLOOKUP(B238,總表!$1:$1048576,9,0)</f>
        <v>0</v>
      </c>
      <c r="K238" s="16">
        <f>VLOOKUP(B238,總表!$1:$1048576,10,0)</f>
        <v>0</v>
      </c>
      <c r="L238" s="16">
        <f>VLOOKUP(B238,總表!$1:$1048576,11,0)</f>
        <v>0</v>
      </c>
      <c r="M238" s="16" t="str">
        <f>VLOOKUP(B238,總表!$1:$1048576,12,0)</f>
        <v>曾慧琳</v>
      </c>
      <c r="N238" s="16" t="str">
        <f>VLOOKUP(B238,總表!$1:$1048576,13,0)</f>
        <v>高雄市瑞豐國小</v>
      </c>
      <c r="O238" s="16">
        <f>VLOOKUP(B238,總表!$1:$1048576,14,0)</f>
        <v>0</v>
      </c>
      <c r="P238" s="16">
        <f>VLOOKUP(B238,總表!$1:$1048576,15,0)</f>
        <v>0</v>
      </c>
      <c r="Q238" s="16">
        <f>VLOOKUP(B238,總表!$1:$1048576,16,0)</f>
        <v>0</v>
      </c>
      <c r="R238" s="16">
        <f>VLOOKUP(B238,總表!$1:$1048576,17,0)</f>
        <v>0</v>
      </c>
    </row>
    <row r="239" spans="1:18" ht="17.399999999999999" hidden="1" x14ac:dyDescent="0.3">
      <c r="A239" s="25" t="s">
        <v>3492</v>
      </c>
      <c r="B239" s="13" t="s">
        <v>2689</v>
      </c>
      <c r="C239" s="10" t="str">
        <f>VLOOKUP(B239,總表!$1:$1048576,2,0)</f>
        <v>智慧水塔清洗提醒系統</v>
      </c>
      <c r="D239" s="16" t="str">
        <f>VLOOKUP(B239,總表!$1:$1048576,4,0)</f>
        <v>便利生活</v>
      </c>
      <c r="E239" s="16" t="str">
        <f>VLOOKUP(B239,總表!$1:$1048576,5,0)</f>
        <v>國小組</v>
      </c>
      <c r="F239" s="16" t="str">
        <f>VLOOKUP(B239,總表!$1:$1048576,3,0)</f>
        <v>高雄市</v>
      </c>
      <c r="G239" s="16" t="str">
        <f>VLOOKUP(B239,總表!$1:$1048576,6,0)</f>
        <v>陳羿帆</v>
      </c>
      <c r="H239" s="16" t="str">
        <f>VLOOKUP(B239,總表!$1:$1048576,7,0)</f>
        <v>高雄市鳳山區鳳山國民小學</v>
      </c>
      <c r="I239" s="16">
        <f>VLOOKUP(B239,總表!$1:$1048576,8,0)</f>
        <v>0</v>
      </c>
      <c r="J239" s="16">
        <f>VLOOKUP(B239,總表!$1:$1048576,9,0)</f>
        <v>0</v>
      </c>
      <c r="K239" s="16">
        <f>VLOOKUP(B239,總表!$1:$1048576,10,0)</f>
        <v>0</v>
      </c>
      <c r="L239" s="16">
        <f>VLOOKUP(B239,總表!$1:$1048576,11,0)</f>
        <v>0</v>
      </c>
      <c r="M239" s="16" t="str">
        <f>VLOOKUP(B239,總表!$1:$1048576,12,0)</f>
        <v>謝旻娟</v>
      </c>
      <c r="N239" s="16" t="str">
        <f>VLOOKUP(B239,總表!$1:$1048576,13,0)</f>
        <v>高雄市鳳山區鳳山國民小學</v>
      </c>
      <c r="O239" s="16">
        <f>VLOOKUP(B239,總表!$1:$1048576,14,0)</f>
        <v>0</v>
      </c>
      <c r="P239" s="16">
        <f>VLOOKUP(B239,總表!$1:$1048576,15,0)</f>
        <v>0</v>
      </c>
      <c r="Q239" s="16">
        <f>VLOOKUP(B239,總表!$1:$1048576,16,0)</f>
        <v>0</v>
      </c>
      <c r="R239" s="16">
        <f>VLOOKUP(B239,總表!$1:$1048576,17,0)</f>
        <v>0</v>
      </c>
    </row>
    <row r="240" spans="1:18" ht="17.399999999999999" hidden="1" x14ac:dyDescent="0.3">
      <c r="A240" s="28" t="s">
        <v>3493</v>
      </c>
      <c r="B240" s="13" t="s">
        <v>2419</v>
      </c>
      <c r="C240" s="10" t="str">
        <f>VLOOKUP(B240,總表!$1:$1048576,2,0)</f>
        <v>會長大的鹿角衣帽架</v>
      </c>
      <c r="D240" s="16" t="str">
        <f>VLOOKUP(B240,總表!$1:$1048576,4,0)</f>
        <v>便利生活</v>
      </c>
      <c r="E240" s="16" t="str">
        <f>VLOOKUP(B240,總表!$1:$1048576,5,0)</f>
        <v>國小組</v>
      </c>
      <c r="F240" s="16" t="str">
        <f>VLOOKUP(B240,總表!$1:$1048576,3,0)</f>
        <v>高雄市</v>
      </c>
      <c r="G240" s="16" t="str">
        <f>VLOOKUP(B240,總表!$1:$1048576,6,0)</f>
        <v>陳妍蓉</v>
      </c>
      <c r="H240" s="16" t="str">
        <f>VLOOKUP(B240,總表!$1:$1048576,7,0)</f>
        <v>高雄市立東光國民小學</v>
      </c>
      <c r="I240" s="16" t="str">
        <f>VLOOKUP(B240,總表!$1:$1048576,8,0)</f>
        <v>葉芝妍</v>
      </c>
      <c r="J240" s="16" t="str">
        <f>VLOOKUP(B240,總表!$1:$1048576,9,0)</f>
        <v>高雄市立東光國民小學</v>
      </c>
      <c r="K240" s="16" t="str">
        <f>VLOOKUP(B240,總表!$1:$1048576,10,0)</f>
        <v>江帛恩</v>
      </c>
      <c r="L240" s="16" t="str">
        <f>VLOOKUP(B240,總表!$1:$1048576,11,0)</f>
        <v>高雄市立東光國民小學</v>
      </c>
      <c r="M240" s="16" t="str">
        <f>VLOOKUP(B240,總表!$1:$1048576,12,0)</f>
        <v>莊文昭</v>
      </c>
      <c r="N240" s="16" t="str">
        <f>VLOOKUP(B240,總表!$1:$1048576,13,0)</f>
        <v>高雄市立東光國民小學</v>
      </c>
      <c r="O240" s="16" t="str">
        <f>VLOOKUP(B240,總表!$1:$1048576,14,0)</f>
        <v>林群雄</v>
      </c>
      <c r="P240" s="16" t="str">
        <f>VLOOKUP(B240,總表!$1:$1048576,15,0)</f>
        <v>高雄市立東光國民小學</v>
      </c>
      <c r="Q240" s="16">
        <f>VLOOKUP(B240,總表!$1:$1048576,16,0)</f>
        <v>0</v>
      </c>
      <c r="R240" s="16">
        <f>VLOOKUP(B240,總表!$1:$1048576,17,0)</f>
        <v>0</v>
      </c>
    </row>
    <row r="241" spans="1:18" ht="17.399999999999999" hidden="1" x14ac:dyDescent="0.3">
      <c r="A241" s="28" t="s">
        <v>3493</v>
      </c>
      <c r="B241" s="13" t="s">
        <v>3508</v>
      </c>
      <c r="C241" s="10" t="str">
        <f>VLOOKUP(B241,總表!$1:$1048576,2,0)</f>
        <v>UV Brush～定量3C潔牙筆</v>
      </c>
      <c r="D241" s="16" t="str">
        <f>VLOOKUP(B241,總表!$1:$1048576,4,0)</f>
        <v>便利生活</v>
      </c>
      <c r="E241" s="16" t="str">
        <f>VLOOKUP(B241,總表!$1:$1048576,5,0)</f>
        <v>國小組</v>
      </c>
      <c r="F241" s="16" t="str">
        <f>VLOOKUP(B241,總表!$1:$1048576,3,0)</f>
        <v>高雄市</v>
      </c>
      <c r="G241" s="16" t="str">
        <f>VLOOKUP(B241,總表!$1:$1048576,6,0)</f>
        <v>吳畇鱳</v>
      </c>
      <c r="H241" s="16" t="str">
        <f>VLOOKUP(B241,總表!$1:$1048576,7,0)</f>
        <v>高雄市福山國小</v>
      </c>
      <c r="I241" s="16" t="str">
        <f>VLOOKUP(B241,總表!$1:$1048576,8,0)</f>
        <v>李沐宸</v>
      </c>
      <c r="J241" s="16" t="str">
        <f>VLOOKUP(B241,總表!$1:$1048576,9,0)</f>
        <v>高雄市福山國小</v>
      </c>
      <c r="K241" s="16">
        <f>VLOOKUP(B241,總表!$1:$1048576,10,0)</f>
        <v>0</v>
      </c>
      <c r="L241" s="16">
        <f>VLOOKUP(B241,總表!$1:$1048576,11,0)</f>
        <v>0</v>
      </c>
      <c r="M241" s="16" t="str">
        <f>VLOOKUP(B241,總表!$1:$1048576,12,0)</f>
        <v>陳姳蓁</v>
      </c>
      <c r="N241" s="16" t="str">
        <f>VLOOKUP(B241,總表!$1:$1048576,13,0)</f>
        <v>高雄市福山國小</v>
      </c>
      <c r="O241" s="16" t="str">
        <f>VLOOKUP(B241,總表!$1:$1048576,14,0)</f>
        <v>李佩憶</v>
      </c>
      <c r="P241" s="16" t="str">
        <f>VLOOKUP(B241,總表!$1:$1048576,15,0)</f>
        <v>高雄市福山國小</v>
      </c>
      <c r="Q241" s="16">
        <f>VLOOKUP(B241,總表!$1:$1048576,16,0)</f>
        <v>0</v>
      </c>
      <c r="R241" s="16">
        <f>VLOOKUP(B241,總表!$1:$1048576,17,0)</f>
        <v>0</v>
      </c>
    </row>
    <row r="242" spans="1:18" ht="17.399999999999999" hidden="1" x14ac:dyDescent="0.3">
      <c r="A242" s="28" t="s">
        <v>3493</v>
      </c>
      <c r="B242" s="13" t="s">
        <v>2428</v>
      </c>
      <c r="C242" s="10" t="str">
        <f>VLOOKUP(B242,總表!$1:$1048576,2,0)</f>
        <v>循環魚缸</v>
      </c>
      <c r="D242" s="16" t="str">
        <f>VLOOKUP(B242,總表!$1:$1048576,4,0)</f>
        <v>便利生活</v>
      </c>
      <c r="E242" s="16" t="str">
        <f>VLOOKUP(B242,總表!$1:$1048576,5,0)</f>
        <v>國小組</v>
      </c>
      <c r="F242" s="16" t="str">
        <f>VLOOKUP(B242,總表!$1:$1048576,3,0)</f>
        <v>高雄市</v>
      </c>
      <c r="G242" s="16" t="str">
        <f>VLOOKUP(B242,總表!$1:$1048576,6,0)</f>
        <v>蔡昀哲</v>
      </c>
      <c r="H242" s="16" t="str">
        <f>VLOOKUP(B242,總表!$1:$1048576,7,0)</f>
        <v>高雄市立東光國民小學</v>
      </c>
      <c r="I242" s="16" t="str">
        <f>VLOOKUP(B242,總表!$1:$1048576,8,0)</f>
        <v>蔡昀羲</v>
      </c>
      <c r="J242" s="16" t="str">
        <f>VLOOKUP(B242,總表!$1:$1048576,9,0)</f>
        <v>高雄市立東光國民小學</v>
      </c>
      <c r="K242" s="16" t="str">
        <f>VLOOKUP(B242,總表!$1:$1048576,10,0)</f>
        <v>簡郁一</v>
      </c>
      <c r="L242" s="16" t="str">
        <f>VLOOKUP(B242,總表!$1:$1048576,11,0)</f>
        <v>高雄市立東光國民小學</v>
      </c>
      <c r="M242" s="16" t="str">
        <f>VLOOKUP(B242,總表!$1:$1048576,12,0)</f>
        <v>莊文昭</v>
      </c>
      <c r="N242" s="16" t="str">
        <f>VLOOKUP(B242,總表!$1:$1048576,13,0)</f>
        <v>高雄市立東光國民小學</v>
      </c>
      <c r="O242" s="16" t="str">
        <f>VLOOKUP(B242,總表!$1:$1048576,14,0)</f>
        <v>郭克偉</v>
      </c>
      <c r="P242" s="16" t="str">
        <f>VLOOKUP(B242,總表!$1:$1048576,15,0)</f>
        <v>高雄市立東光國民小學</v>
      </c>
      <c r="Q242" s="16">
        <f>VLOOKUP(B242,總表!$1:$1048576,16,0)</f>
        <v>0</v>
      </c>
      <c r="R242" s="16">
        <f>VLOOKUP(B242,總表!$1:$1048576,17,0)</f>
        <v>0</v>
      </c>
    </row>
    <row r="243" spans="1:18" ht="17.399999999999999" hidden="1" x14ac:dyDescent="0.3">
      <c r="A243" s="28" t="s">
        <v>3493</v>
      </c>
      <c r="B243" s="13" t="s">
        <v>2567</v>
      </c>
      <c r="C243" s="10" t="str">
        <f>VLOOKUP(B243,總表!$1:$1048576,2,0)</f>
        <v>紙箱再生神器</v>
      </c>
      <c r="D243" s="16" t="str">
        <f>VLOOKUP(B243,總表!$1:$1048576,4,0)</f>
        <v>便利生活</v>
      </c>
      <c r="E243" s="16" t="str">
        <f>VLOOKUP(B243,總表!$1:$1048576,5,0)</f>
        <v>國小組</v>
      </c>
      <c r="F243" s="16" t="str">
        <f>VLOOKUP(B243,總表!$1:$1048576,3,0)</f>
        <v>高雄市</v>
      </c>
      <c r="G243" s="16" t="str">
        <f>VLOOKUP(B243,總表!$1:$1048576,6,0)</f>
        <v>吳定謙</v>
      </c>
      <c r="H243" s="16" t="str">
        <f>VLOOKUP(B243,總表!$1:$1048576,7,0)</f>
        <v>明誠高級中學附設雙語實驗小學</v>
      </c>
      <c r="I243" s="16" t="str">
        <f>VLOOKUP(B243,總表!$1:$1048576,8,0)</f>
        <v>黃彥霖</v>
      </c>
      <c r="J243" s="16" t="str">
        <f>VLOOKUP(B243,總表!$1:$1048576,9,0)</f>
        <v>高雄市立七賢國民小學</v>
      </c>
      <c r="K243" s="16" t="str">
        <f>VLOOKUP(B243,總表!$1:$1048576,10,0)</f>
        <v>黃志維</v>
      </c>
      <c r="L243" s="16" t="str">
        <f>VLOOKUP(B243,總表!$1:$1048576,11,0)</f>
        <v>高雄市立四維國民小學</v>
      </c>
      <c r="M243" s="16" t="str">
        <f>VLOOKUP(B243,總表!$1:$1048576,12,0)</f>
        <v>黃威宇</v>
      </c>
      <c r="N243" s="16" t="str">
        <f>VLOOKUP(B243,總表!$1:$1048576,13,0)</f>
        <v>明誠高級中學附設雙語實驗小學</v>
      </c>
      <c r="O243" s="16" t="str">
        <f>VLOOKUP(B243,總表!$1:$1048576,14,0)</f>
        <v>許皓鈞</v>
      </c>
      <c r="P243" s="16" t="str">
        <f>VLOOKUP(B243,總表!$1:$1048576,15,0)</f>
        <v>高雄市立七賢國民小學</v>
      </c>
      <c r="Q243" s="16" t="str">
        <f>VLOOKUP(B243,總表!$1:$1048576,16,0)</f>
        <v>羅百荏</v>
      </c>
      <c r="R243" s="16" t="str">
        <f>VLOOKUP(B243,總表!$1:$1048576,17,0)</f>
        <v>高雄市立四維國民小學</v>
      </c>
    </row>
    <row r="244" spans="1:18" ht="17.399999999999999" hidden="1" x14ac:dyDescent="0.3">
      <c r="A244" s="28" t="s">
        <v>3493</v>
      </c>
      <c r="B244" s="13" t="s">
        <v>2347</v>
      </c>
      <c r="C244" s="10" t="str">
        <f>VLOOKUP(B244,總表!$1:$1048576,2,0)</f>
        <v>簡單包</v>
      </c>
      <c r="D244" s="16" t="str">
        <f>VLOOKUP(B244,總表!$1:$1048576,4,0)</f>
        <v>便利生活</v>
      </c>
      <c r="E244" s="16" t="str">
        <f>VLOOKUP(B244,總表!$1:$1048576,5,0)</f>
        <v>國小組</v>
      </c>
      <c r="F244" s="16" t="str">
        <f>VLOOKUP(B244,總表!$1:$1048576,3,0)</f>
        <v>高雄市</v>
      </c>
      <c r="G244" s="16" t="str">
        <f>VLOOKUP(B244,總表!$1:$1048576,6,0)</f>
        <v>郭睿宸</v>
      </c>
      <c r="H244" s="16" t="str">
        <f>VLOOKUP(B244,總表!$1:$1048576,7,0)</f>
        <v>Kaohsiung American School 高雄美國學校</v>
      </c>
      <c r="I244" s="16" t="str">
        <f>VLOOKUP(B244,總表!$1:$1048576,8,0)</f>
        <v>徐苡榛</v>
      </c>
      <c r="J244" s="16" t="str">
        <f>VLOOKUP(B244,總表!$1:$1048576,9,0)</f>
        <v>高雄市鼓山區龍華國民小學</v>
      </c>
      <c r="K244" s="16">
        <f>VLOOKUP(B244,總表!$1:$1048576,10,0)</f>
        <v>0</v>
      </c>
      <c r="L244" s="16">
        <f>VLOOKUP(B244,總表!$1:$1048576,11,0)</f>
        <v>0</v>
      </c>
      <c r="M244" s="16" t="str">
        <f>VLOOKUP(B244,總表!$1:$1048576,12,0)</f>
        <v>Deanna McNeil</v>
      </c>
      <c r="N244" s="16" t="str">
        <f>VLOOKUP(B244,總表!$1:$1048576,13,0)</f>
        <v>Kaohsiung American School 高雄美國學校</v>
      </c>
      <c r="O244" s="16" t="str">
        <f>VLOOKUP(B244,總表!$1:$1048576,14,0)</f>
        <v>游琬琳</v>
      </c>
      <c r="P244" s="16" t="str">
        <f>VLOOKUP(B244,總表!$1:$1048576,15,0)</f>
        <v>高雄市鼓山區龍華國民小學</v>
      </c>
      <c r="Q244" s="16">
        <f>VLOOKUP(B244,總表!$1:$1048576,16,0)</f>
        <v>0</v>
      </c>
      <c r="R244" s="16">
        <f>VLOOKUP(B244,總表!$1:$1048576,17,0)</f>
        <v>0</v>
      </c>
    </row>
    <row r="245" spans="1:18" ht="17.399999999999999" hidden="1" x14ac:dyDescent="0.3">
      <c r="A245" s="28" t="s">
        <v>3493</v>
      </c>
      <c r="B245" s="13" t="s">
        <v>2442</v>
      </c>
      <c r="C245" s="10" t="str">
        <f>VLOOKUP(B245,總表!$1:$1048576,2,0)</f>
        <v>靈活磁吸創意墊板</v>
      </c>
      <c r="D245" s="16" t="str">
        <f>VLOOKUP(B245,總表!$1:$1048576,4,0)</f>
        <v>便利生活</v>
      </c>
      <c r="E245" s="16" t="str">
        <f>VLOOKUP(B245,總表!$1:$1048576,5,0)</f>
        <v>國小組</v>
      </c>
      <c r="F245" s="16" t="str">
        <f>VLOOKUP(B245,總表!$1:$1048576,3,0)</f>
        <v>高雄市</v>
      </c>
      <c r="G245" s="16" t="str">
        <f>VLOOKUP(B245,總表!$1:$1048576,6,0)</f>
        <v>黃彥翔</v>
      </c>
      <c r="H245" s="16" t="str">
        <f>VLOOKUP(B245,總表!$1:$1048576,7,0)</f>
        <v>高雄市左營區福山國小</v>
      </c>
      <c r="I245" s="16" t="str">
        <f>VLOOKUP(B245,總表!$1:$1048576,8,0)</f>
        <v>劉瞻睿</v>
      </c>
      <c r="J245" s="16" t="str">
        <f>VLOOKUP(B245,總表!$1:$1048576,9,0)</f>
        <v>高雄市左營區福山國小</v>
      </c>
      <c r="K245" s="16" t="str">
        <f>VLOOKUP(B245,總表!$1:$1048576,10,0)</f>
        <v>歐祐熙</v>
      </c>
      <c r="L245" s="16" t="str">
        <f>VLOOKUP(B245,總表!$1:$1048576,11,0)</f>
        <v>高雄市左營區福山國小</v>
      </c>
      <c r="M245" s="16" t="str">
        <f>VLOOKUP(B245,總表!$1:$1048576,12,0)</f>
        <v>楊甯雅</v>
      </c>
      <c r="N245" s="16" t="str">
        <f>VLOOKUP(B245,總表!$1:$1048576,13,0)</f>
        <v>高雄市左營區福山國小</v>
      </c>
      <c r="O245" s="16" t="str">
        <f>VLOOKUP(B245,總表!$1:$1048576,14,0)</f>
        <v>趙婉婷</v>
      </c>
      <c r="P245" s="16" t="str">
        <f>VLOOKUP(B245,總表!$1:$1048576,15,0)</f>
        <v>高雄市左營區福山國小</v>
      </c>
      <c r="Q245" s="16">
        <f>VLOOKUP(B245,總表!$1:$1048576,16,0)</f>
        <v>0</v>
      </c>
      <c r="R245" s="16">
        <f>VLOOKUP(B245,總表!$1:$1048576,17,0)</f>
        <v>0</v>
      </c>
    </row>
    <row r="246" spans="1:18" ht="17.399999999999999" hidden="1" x14ac:dyDescent="0.3">
      <c r="A246" s="28" t="s">
        <v>3493</v>
      </c>
      <c r="B246" s="13" t="s">
        <v>2507</v>
      </c>
      <c r="C246" s="10" t="str">
        <f>VLOOKUP(B246,總表!$1:$1048576,2,0)</f>
        <v>晾衣達人</v>
      </c>
      <c r="D246" s="16" t="str">
        <f>VLOOKUP(B246,總表!$1:$1048576,4,0)</f>
        <v>便利生活</v>
      </c>
      <c r="E246" s="16" t="str">
        <f>VLOOKUP(B246,總表!$1:$1048576,5,0)</f>
        <v>國小組</v>
      </c>
      <c r="F246" s="16" t="str">
        <f>VLOOKUP(B246,總表!$1:$1048576,3,0)</f>
        <v>高雄市</v>
      </c>
      <c r="G246" s="16" t="str">
        <f>VLOOKUP(B246,總表!$1:$1048576,6,0)</f>
        <v>黃語安</v>
      </c>
      <c r="H246" s="16" t="str">
        <f>VLOOKUP(B246,總表!$1:$1048576,7,0)</f>
        <v>高雄市愛國國小</v>
      </c>
      <c r="I246" s="16" t="str">
        <f>VLOOKUP(B246,總表!$1:$1048576,8,0)</f>
        <v>鄭淯恩</v>
      </c>
      <c r="J246" s="16" t="str">
        <f>VLOOKUP(B246,總表!$1:$1048576,9,0)</f>
        <v>高雄市愛國國小</v>
      </c>
      <c r="K246" s="16">
        <f>VLOOKUP(B246,總表!$1:$1048576,10,0)</f>
        <v>0</v>
      </c>
      <c r="L246" s="16">
        <f>VLOOKUP(B246,總表!$1:$1048576,11,0)</f>
        <v>0</v>
      </c>
      <c r="M246" s="16" t="str">
        <f>VLOOKUP(B246,總表!$1:$1048576,12,0)</f>
        <v>曹秀美</v>
      </c>
      <c r="N246" s="16" t="str">
        <f>VLOOKUP(B246,總表!$1:$1048576,13,0)</f>
        <v>高雄市愛國國小</v>
      </c>
      <c r="O246" s="16" t="str">
        <f>VLOOKUP(B246,總表!$1:$1048576,14,0)</f>
        <v>張家慶</v>
      </c>
      <c r="P246" s="16" t="str">
        <f>VLOOKUP(B246,總表!$1:$1048576,15,0)</f>
        <v>高雄市愛國國小</v>
      </c>
      <c r="Q246" s="16">
        <f>VLOOKUP(B246,總表!$1:$1048576,16,0)</f>
        <v>0</v>
      </c>
      <c r="R246" s="16">
        <f>VLOOKUP(B246,總表!$1:$1048576,17,0)</f>
        <v>0</v>
      </c>
    </row>
    <row r="247" spans="1:18" ht="17.399999999999999" hidden="1" x14ac:dyDescent="0.3">
      <c r="A247" s="28" t="s">
        <v>3493</v>
      </c>
      <c r="B247" s="13" t="s">
        <v>2591</v>
      </c>
      <c r="C247" s="10" t="str">
        <f>VLOOKUP(B247,總表!$1:$1048576,2,0)</f>
        <v>「衣」分天下～智能感測分衣籃</v>
      </c>
      <c r="D247" s="16" t="str">
        <f>VLOOKUP(B247,總表!$1:$1048576,4,0)</f>
        <v>便利生活</v>
      </c>
      <c r="E247" s="16" t="str">
        <f>VLOOKUP(B247,總表!$1:$1048576,5,0)</f>
        <v>國小組</v>
      </c>
      <c r="F247" s="16" t="str">
        <f>VLOOKUP(B247,總表!$1:$1048576,3,0)</f>
        <v>高雄市</v>
      </c>
      <c r="G247" s="16" t="str">
        <f>VLOOKUP(B247,總表!$1:$1048576,6,0)</f>
        <v>羅冠堯</v>
      </c>
      <c r="H247" s="16" t="str">
        <f>VLOOKUP(B247,總表!$1:$1048576,7,0)</f>
        <v>高雄市左營區福山國小</v>
      </c>
      <c r="I247" s="16" t="str">
        <f>VLOOKUP(B247,總表!$1:$1048576,8,0)</f>
        <v>陳品謙</v>
      </c>
      <c r="J247" s="16" t="str">
        <f>VLOOKUP(B247,總表!$1:$1048576,9,0)</f>
        <v>高雄市左營區福山國小</v>
      </c>
      <c r="K247" s="16">
        <f>VLOOKUP(B247,總表!$1:$1048576,10,0)</f>
        <v>0</v>
      </c>
      <c r="L247" s="16">
        <f>VLOOKUP(B247,總表!$1:$1048576,11,0)</f>
        <v>0</v>
      </c>
      <c r="M247" s="16" t="str">
        <f>VLOOKUP(B247,總表!$1:$1048576,12,0)</f>
        <v>陳姳蓁</v>
      </c>
      <c r="N247" s="16" t="str">
        <f>VLOOKUP(B247,總表!$1:$1048576,13,0)</f>
        <v>高雄市福山國小</v>
      </c>
      <c r="O247" s="16" t="str">
        <f>VLOOKUP(B247,總表!$1:$1048576,14,0)</f>
        <v>李佩憶</v>
      </c>
      <c r="P247" s="16" t="str">
        <f>VLOOKUP(B247,總表!$1:$1048576,15,0)</f>
        <v>高雄市福山國小</v>
      </c>
      <c r="Q247" s="16">
        <f>VLOOKUP(B247,總表!$1:$1048576,16,0)</f>
        <v>0</v>
      </c>
      <c r="R247" s="16">
        <f>VLOOKUP(B247,總表!$1:$1048576,17,0)</f>
        <v>0</v>
      </c>
    </row>
    <row r="248" spans="1:18" ht="17.399999999999999" hidden="1" x14ac:dyDescent="0.3">
      <c r="A248" s="28" t="s">
        <v>3493</v>
      </c>
      <c r="B248" s="13" t="s">
        <v>3518</v>
      </c>
      <c r="C248" s="10" t="str">
        <f>VLOOKUP(B248,總表!$1:$1048576,2,0)</f>
        <v>臨時停車場車位輔助器</v>
      </c>
      <c r="D248" s="16" t="str">
        <f>VLOOKUP(B248,總表!$1:$1048576,4,0)</f>
        <v>便利生活</v>
      </c>
      <c r="E248" s="16" t="str">
        <f>VLOOKUP(B248,總表!$1:$1048576,5,0)</f>
        <v>國小組</v>
      </c>
      <c r="F248" s="16" t="str">
        <f>VLOOKUP(B248,總表!$1:$1048576,3,0)</f>
        <v>高雄市</v>
      </c>
      <c r="G248" s="16" t="str">
        <f>VLOOKUP(B248,總表!$1:$1048576,6,0)</f>
        <v>陳宥妡</v>
      </c>
      <c r="H248" s="16" t="str">
        <f>VLOOKUP(B248,總表!$1:$1048576,7,0)</f>
        <v>高雄市立三民區東光國民小學</v>
      </c>
      <c r="I248" s="16" t="str">
        <f>VLOOKUP(B248,總表!$1:$1048576,8,0)</f>
        <v>黃婕瑄</v>
      </c>
      <c r="J248" s="16" t="str">
        <f>VLOOKUP(B248,總表!$1:$1048576,9,0)</f>
        <v>高雄市立三民區東光國民小學</v>
      </c>
      <c r="K248" s="16">
        <f>VLOOKUP(B248,總表!$1:$1048576,10,0)</f>
        <v>0</v>
      </c>
      <c r="L248" s="16">
        <f>VLOOKUP(B248,總表!$1:$1048576,11,0)</f>
        <v>0</v>
      </c>
      <c r="M248" s="16" t="str">
        <f>VLOOKUP(B248,總表!$1:$1048576,12,0)</f>
        <v>莊文昭</v>
      </c>
      <c r="N248" s="16" t="str">
        <f>VLOOKUP(B248,總表!$1:$1048576,13,0)</f>
        <v>高雄市立東光國民小學</v>
      </c>
      <c r="O248" s="16" t="str">
        <f>VLOOKUP(B248,總表!$1:$1048576,14,0)</f>
        <v>陳怡仁</v>
      </c>
      <c r="P248" s="16" t="str">
        <f>VLOOKUP(B248,總表!$1:$1048576,15,0)</f>
        <v>高雄市立東光國民小學</v>
      </c>
      <c r="Q248" s="16">
        <f>VLOOKUP(B248,總表!$1:$1048576,16,0)</f>
        <v>0</v>
      </c>
      <c r="R248" s="16">
        <f>VLOOKUP(B248,總表!$1:$1048576,17,0)</f>
        <v>0</v>
      </c>
    </row>
    <row r="249" spans="1:18" ht="17.399999999999999" hidden="1" x14ac:dyDescent="0.3">
      <c r="A249" s="30" t="s">
        <v>3494</v>
      </c>
      <c r="B249" s="13" t="s">
        <v>2436</v>
      </c>
      <c r="C249" s="10" t="str">
        <f>VLOOKUP(B249,總表!$1:$1048576,2,0)</f>
        <v>智衡六類健康便當盒</v>
      </c>
      <c r="D249" s="16" t="str">
        <f>VLOOKUP(B249,總表!$1:$1048576,4,0)</f>
        <v>便利生活</v>
      </c>
      <c r="E249" s="16" t="str">
        <f>VLOOKUP(B249,總表!$1:$1048576,5,0)</f>
        <v>國小組</v>
      </c>
      <c r="F249" s="16" t="str">
        <f>VLOOKUP(B249,總表!$1:$1048576,3,0)</f>
        <v>高雄市</v>
      </c>
      <c r="G249" s="16" t="str">
        <f>VLOOKUP(B249,總表!$1:$1048576,6,0)</f>
        <v>王靖翔</v>
      </c>
      <c r="H249" s="16" t="str">
        <f>VLOOKUP(B249,總表!$1:$1048576,7,0)</f>
        <v>高雄市東光國小</v>
      </c>
      <c r="I249" s="16">
        <f>VLOOKUP(B249,總表!$1:$1048576,8,0)</f>
        <v>0</v>
      </c>
      <c r="J249" s="16">
        <f>VLOOKUP(B249,總表!$1:$1048576,9,0)</f>
        <v>0</v>
      </c>
      <c r="K249" s="16">
        <f>VLOOKUP(B249,總表!$1:$1048576,10,0)</f>
        <v>0</v>
      </c>
      <c r="L249" s="16">
        <f>VLOOKUP(B249,總表!$1:$1048576,11,0)</f>
        <v>0</v>
      </c>
      <c r="M249" s="16" t="str">
        <f>VLOOKUP(B249,總表!$1:$1048576,12,0)</f>
        <v>莊其臻</v>
      </c>
      <c r="N249" s="16" t="str">
        <f>VLOOKUP(B249,總表!$1:$1048576,13,0)</f>
        <v>高雄市立明義國民中學</v>
      </c>
      <c r="O249" s="16" t="str">
        <f>VLOOKUP(B249,總表!$1:$1048576,14,0)</f>
        <v>盧昕渝</v>
      </c>
      <c r="P249" s="16" t="str">
        <f>VLOOKUP(B249,總表!$1:$1048576,15,0)</f>
        <v>高雄市立東光國民小學</v>
      </c>
      <c r="Q249" s="16">
        <f>VLOOKUP(B249,總表!$1:$1048576,16,0)</f>
        <v>0</v>
      </c>
      <c r="R249" s="16">
        <f>VLOOKUP(B249,總表!$1:$1048576,17,0)</f>
        <v>0</v>
      </c>
    </row>
    <row r="250" spans="1:18" ht="17.399999999999999" hidden="1" x14ac:dyDescent="0.3">
      <c r="A250" s="30" t="s">
        <v>3494</v>
      </c>
      <c r="B250" s="13" t="s">
        <v>2399</v>
      </c>
      <c r="C250" s="10" t="str">
        <f>VLOOKUP(B250,總表!$1:$1048576,2,0)</f>
        <v>智慧溫控外套</v>
      </c>
      <c r="D250" s="16" t="str">
        <f>VLOOKUP(B250,總表!$1:$1048576,4,0)</f>
        <v>便利生活</v>
      </c>
      <c r="E250" s="16" t="str">
        <f>VLOOKUP(B250,總表!$1:$1048576,5,0)</f>
        <v>國小組</v>
      </c>
      <c r="F250" s="16" t="str">
        <f>VLOOKUP(B250,總表!$1:$1048576,3,0)</f>
        <v>高雄市</v>
      </c>
      <c r="G250" s="16" t="str">
        <f>VLOOKUP(B250,總表!$1:$1048576,6,0)</f>
        <v>高一帆</v>
      </c>
      <c r="H250" s="16" t="str">
        <f>VLOOKUP(B250,總表!$1:$1048576,7,0)</f>
        <v>高雄美國學校</v>
      </c>
      <c r="I250" s="16" t="str">
        <f>VLOOKUP(B250,總表!$1:$1048576,8,0)</f>
        <v>蘇禹安</v>
      </c>
      <c r="J250" s="16" t="str">
        <f>VLOOKUP(B250,總表!$1:$1048576,9,0)</f>
        <v>高雄美國學校</v>
      </c>
      <c r="K250" s="16" t="str">
        <f>VLOOKUP(B250,總表!$1:$1048576,10,0)</f>
        <v>張君閎</v>
      </c>
      <c r="L250" s="16" t="str">
        <f>VLOOKUP(B250,總表!$1:$1048576,11,0)</f>
        <v>高雄美國學校</v>
      </c>
      <c r="M250" s="16" t="str">
        <f>VLOOKUP(B250,總表!$1:$1048576,12,0)</f>
        <v>許黃亮捷</v>
      </c>
      <c r="N250" s="16" t="str">
        <f>VLOOKUP(B250,總表!$1:$1048576,13,0)</f>
        <v>高雄美國學校</v>
      </c>
      <c r="O250" s="16">
        <f>VLOOKUP(B250,總表!$1:$1048576,14,0)</f>
        <v>0</v>
      </c>
      <c r="P250" s="16">
        <f>VLOOKUP(B250,總表!$1:$1048576,15,0)</f>
        <v>0</v>
      </c>
      <c r="Q250" s="16">
        <f>VLOOKUP(B250,總表!$1:$1048576,16,0)</f>
        <v>0</v>
      </c>
      <c r="R250" s="16">
        <f>VLOOKUP(B250,總表!$1:$1048576,17,0)</f>
        <v>0</v>
      </c>
    </row>
    <row r="251" spans="1:18" ht="17.399999999999999" hidden="1" x14ac:dyDescent="0.3">
      <c r="A251" s="30" t="s">
        <v>3494</v>
      </c>
      <c r="B251" s="13" t="s">
        <v>2431</v>
      </c>
      <c r="C251" s="10" t="str">
        <f>VLOOKUP(B251,總表!$1:$1048576,2,0)</f>
        <v>垃圾自動分類器</v>
      </c>
      <c r="D251" s="16" t="str">
        <f>VLOOKUP(B251,總表!$1:$1048576,4,0)</f>
        <v>便利生活</v>
      </c>
      <c r="E251" s="16" t="str">
        <f>VLOOKUP(B251,總表!$1:$1048576,5,0)</f>
        <v>國小組</v>
      </c>
      <c r="F251" s="16" t="str">
        <f>VLOOKUP(B251,總表!$1:$1048576,3,0)</f>
        <v>高雄市</v>
      </c>
      <c r="G251" s="16" t="str">
        <f>VLOOKUP(B251,總表!$1:$1048576,6,0)</f>
        <v>鄭宜蓁</v>
      </c>
      <c r="H251" s="16" t="str">
        <f>VLOOKUP(B251,總表!$1:$1048576,7,0)</f>
        <v>高雄市立東光國民小學</v>
      </c>
      <c r="I251" s="16" t="str">
        <f>VLOOKUP(B251,總表!$1:$1048576,8,0)</f>
        <v>黃聖軒</v>
      </c>
      <c r="J251" s="16" t="str">
        <f>VLOOKUP(B251,總表!$1:$1048576,9,0)</f>
        <v>高雄市立東光國民小學</v>
      </c>
      <c r="K251" s="16">
        <f>VLOOKUP(B251,總表!$1:$1048576,10,0)</f>
        <v>0</v>
      </c>
      <c r="L251" s="16">
        <f>VLOOKUP(B251,總表!$1:$1048576,11,0)</f>
        <v>0</v>
      </c>
      <c r="M251" s="16" t="str">
        <f>VLOOKUP(B251,總表!$1:$1048576,12,0)</f>
        <v>莊文昭</v>
      </c>
      <c r="N251" s="16" t="str">
        <f>VLOOKUP(B251,總表!$1:$1048576,13,0)</f>
        <v>高雄市立東光國民小學</v>
      </c>
      <c r="O251" s="16" t="str">
        <f>VLOOKUP(B251,總表!$1:$1048576,14,0)</f>
        <v>黃純潔</v>
      </c>
      <c r="P251" s="16" t="str">
        <f>VLOOKUP(B251,總表!$1:$1048576,15,0)</f>
        <v>高雄市立東光國民小學</v>
      </c>
      <c r="Q251" s="16">
        <f>VLOOKUP(B251,總表!$1:$1048576,16,0)</f>
        <v>0</v>
      </c>
      <c r="R251" s="16">
        <f>VLOOKUP(B251,總表!$1:$1048576,17,0)</f>
        <v>0</v>
      </c>
    </row>
    <row r="252" spans="1:18" ht="17.399999999999999" hidden="1" x14ac:dyDescent="0.3">
      <c r="A252" s="30" t="s">
        <v>3494</v>
      </c>
      <c r="B252" s="13" t="s">
        <v>2684</v>
      </c>
      <c r="C252" s="10" t="str">
        <f>VLOOKUP(B252,總表!$1:$1048576,2,0)</f>
        <v>太陽能風乾曬衣架</v>
      </c>
      <c r="D252" s="16" t="str">
        <f>VLOOKUP(B252,總表!$1:$1048576,4,0)</f>
        <v>便利生活</v>
      </c>
      <c r="E252" s="16" t="str">
        <f>VLOOKUP(B252,總表!$1:$1048576,5,0)</f>
        <v>國小組</v>
      </c>
      <c r="F252" s="16" t="str">
        <f>VLOOKUP(B252,總表!$1:$1048576,3,0)</f>
        <v>高雄市</v>
      </c>
      <c r="G252" s="16" t="str">
        <f>VLOOKUP(B252,總表!$1:$1048576,6,0)</f>
        <v>陳宇婕</v>
      </c>
      <c r="H252" s="16" t="str">
        <f>VLOOKUP(B252,總表!$1:$1048576,7,0)</f>
        <v>高雄市福山國小</v>
      </c>
      <c r="I252" s="16" t="str">
        <f>VLOOKUP(B252,總表!$1:$1048576,8,0)</f>
        <v>吳芷妮</v>
      </c>
      <c r="J252" s="16" t="str">
        <f>VLOOKUP(B252,總表!$1:$1048576,9,0)</f>
        <v>高雄市福山國小</v>
      </c>
      <c r="K252" s="16" t="str">
        <f>VLOOKUP(B252,總表!$1:$1048576,10,0)</f>
        <v>陳宇瑄</v>
      </c>
      <c r="L252" s="16" t="str">
        <f>VLOOKUP(B252,總表!$1:$1048576,11,0)</f>
        <v>高雄市福山國小</v>
      </c>
      <c r="M252" s="16" t="str">
        <f>VLOOKUP(B252,總表!$1:$1048576,12,0)</f>
        <v>李佩憶</v>
      </c>
      <c r="N252" s="16" t="str">
        <f>VLOOKUP(B252,總表!$1:$1048576,13,0)</f>
        <v>高雄市福山國小</v>
      </c>
      <c r="O252" s="16" t="str">
        <f>VLOOKUP(B252,總表!$1:$1048576,14,0)</f>
        <v>陳姳蓁</v>
      </c>
      <c r="P252" s="16" t="str">
        <f>VLOOKUP(B252,總表!$1:$1048576,15,0)</f>
        <v>高雄市福山國小</v>
      </c>
      <c r="Q252" s="16">
        <f>VLOOKUP(B252,總表!$1:$1048576,16,0)</f>
        <v>0</v>
      </c>
      <c r="R252" s="16">
        <f>VLOOKUP(B252,總表!$1:$1048576,17,0)</f>
        <v>0</v>
      </c>
    </row>
    <row r="253" spans="1:18" ht="17.399999999999999" hidden="1" x14ac:dyDescent="0.3">
      <c r="A253" s="30" t="s">
        <v>3494</v>
      </c>
      <c r="B253" s="13" t="s">
        <v>2676</v>
      </c>
      <c r="C253" s="10" t="str">
        <f>VLOOKUP(B253,總表!$1:$1048576,2,0)</f>
        <v>多功能雨傘烘乾機</v>
      </c>
      <c r="D253" s="16" t="str">
        <f>VLOOKUP(B253,總表!$1:$1048576,4,0)</f>
        <v>便利生活</v>
      </c>
      <c r="E253" s="16" t="str">
        <f>VLOOKUP(B253,總表!$1:$1048576,5,0)</f>
        <v>國小組</v>
      </c>
      <c r="F253" s="16" t="str">
        <f>VLOOKUP(B253,總表!$1:$1048576,3,0)</f>
        <v>高雄市</v>
      </c>
      <c r="G253" s="16" t="str">
        <f>VLOOKUP(B253,總表!$1:$1048576,6,0)</f>
        <v>許守善</v>
      </c>
      <c r="H253" s="16" t="str">
        <f>VLOOKUP(B253,總表!$1:$1048576,7,0)</f>
        <v>高雄市三民區光武國民小學</v>
      </c>
      <c r="I253" s="16" t="str">
        <f>VLOOKUP(B253,總表!$1:$1048576,8,0)</f>
        <v>許宇漢</v>
      </c>
      <c r="J253" s="16" t="str">
        <f>VLOOKUP(B253,總表!$1:$1048576,9,0)</f>
        <v>高雄市三民區博愛國民小學</v>
      </c>
      <c r="K253" s="16">
        <f>VLOOKUP(B253,總表!$1:$1048576,10,0)</f>
        <v>0</v>
      </c>
      <c r="L253" s="16">
        <f>VLOOKUP(B253,總表!$1:$1048576,11,0)</f>
        <v>0</v>
      </c>
      <c r="M253" s="16" t="str">
        <f>VLOOKUP(B253,總表!$1:$1048576,12,0)</f>
        <v>邱盈瑄</v>
      </c>
      <c r="N253" s="16" t="str">
        <f>VLOOKUP(B253,總表!$1:$1048576,13,0)</f>
        <v>高雄市三民區光武國民小學</v>
      </c>
      <c r="O253" s="16" t="str">
        <f>VLOOKUP(B253,總表!$1:$1048576,14,0)</f>
        <v>江宗翰</v>
      </c>
      <c r="P253" s="16" t="str">
        <f>VLOOKUP(B253,總表!$1:$1048576,15,0)</f>
        <v>高雄市三民區博愛國民小學</v>
      </c>
      <c r="Q253" s="16">
        <f>VLOOKUP(B253,總表!$1:$1048576,16,0)</f>
        <v>0</v>
      </c>
      <c r="R253" s="16">
        <f>VLOOKUP(B253,總表!$1:$1048576,17,0)</f>
        <v>0</v>
      </c>
    </row>
    <row r="254" spans="1:18" ht="17.399999999999999" hidden="1" x14ac:dyDescent="0.3">
      <c r="A254" s="30" t="s">
        <v>3494</v>
      </c>
      <c r="B254" s="13" t="s">
        <v>2460</v>
      </c>
      <c r="C254" s="10" t="str">
        <f>VLOOKUP(B254,總表!$1:$1048576,2,0)</f>
        <v>伸縮撿拾筆</v>
      </c>
      <c r="D254" s="16" t="str">
        <f>VLOOKUP(B254,總表!$1:$1048576,4,0)</f>
        <v>便利生活</v>
      </c>
      <c r="E254" s="16" t="str">
        <f>VLOOKUP(B254,總表!$1:$1048576,5,0)</f>
        <v>國小組</v>
      </c>
      <c r="F254" s="16" t="str">
        <f>VLOOKUP(B254,總表!$1:$1048576,3,0)</f>
        <v>高雄市</v>
      </c>
      <c r="G254" s="16" t="str">
        <f>VLOOKUP(B254,總表!$1:$1048576,6,0)</f>
        <v>劉晴恩</v>
      </c>
      <c r="H254" s="16" t="str">
        <f>VLOOKUP(B254,總表!$1:$1048576,7,0)</f>
        <v>仁武國小</v>
      </c>
      <c r="I254" s="16" t="str">
        <f>VLOOKUP(B254,總表!$1:$1048576,8,0)</f>
        <v>陳宥碩</v>
      </c>
      <c r="J254" s="16" t="str">
        <f>VLOOKUP(B254,總表!$1:$1048576,9,0)</f>
        <v>仁武國小</v>
      </c>
      <c r="K254" s="16" t="str">
        <f>VLOOKUP(B254,總表!$1:$1048576,10,0)</f>
        <v>劉弈君</v>
      </c>
      <c r="L254" s="16" t="str">
        <f>VLOOKUP(B254,總表!$1:$1048576,11,0)</f>
        <v>仁武國小</v>
      </c>
      <c r="M254" s="16" t="str">
        <f>VLOOKUP(B254,總表!$1:$1048576,12,0)</f>
        <v>何婉寧</v>
      </c>
      <c r="N254" s="16" t="str">
        <f>VLOOKUP(B254,總表!$1:$1048576,13,0)</f>
        <v>高雄市仁武區仁武國民小學</v>
      </c>
      <c r="O254" s="16">
        <f>VLOOKUP(B254,總表!$1:$1048576,14,0)</f>
        <v>0</v>
      </c>
      <c r="P254" s="16">
        <f>VLOOKUP(B254,總表!$1:$1048576,15,0)</f>
        <v>0</v>
      </c>
      <c r="Q254" s="16">
        <f>VLOOKUP(B254,總表!$1:$1048576,16,0)</f>
        <v>0</v>
      </c>
      <c r="R254" s="16">
        <f>VLOOKUP(B254,總表!$1:$1048576,17,0)</f>
        <v>0</v>
      </c>
    </row>
    <row r="255" spans="1:18" ht="17.399999999999999" hidden="1" x14ac:dyDescent="0.3">
      <c r="A255" s="23" t="s">
        <v>3495</v>
      </c>
      <c r="B255" s="16" t="s">
        <v>2726</v>
      </c>
      <c r="C255" s="10" t="str">
        <f>VLOOKUP(B255,總表!$1:$1048576,2,0)</f>
        <v>再生水分流器</v>
      </c>
      <c r="D255" s="21" t="str">
        <f>VLOOKUP(B255,總表!$1:$1048576,4,0)</f>
        <v>前瞻/工業設計技術</v>
      </c>
      <c r="E255" s="16" t="str">
        <f>VLOOKUP(B255,總表!$1:$1048576,5,0)</f>
        <v>國小組</v>
      </c>
      <c r="F255" s="16" t="str">
        <f>VLOOKUP(B255,總表!$1:$1048576,3,0)</f>
        <v>高雄市</v>
      </c>
      <c r="G255" s="16" t="str">
        <f>VLOOKUP(B255,總表!$1:$1048576,6,0)</f>
        <v>殷梓嘉</v>
      </c>
      <c r="H255" s="16" t="str">
        <f>VLOOKUP(B255,總表!$1:$1048576,7,0)</f>
        <v>高雄市鼓山區龍華國民小學</v>
      </c>
      <c r="I255" s="16">
        <f>VLOOKUP(B255,總表!$1:$1048576,8,0)</f>
        <v>0</v>
      </c>
      <c r="J255" s="16">
        <f>VLOOKUP(B255,總表!$1:$1048576,9,0)</f>
        <v>0</v>
      </c>
      <c r="K255" s="16">
        <f>VLOOKUP(B255,總表!$1:$1048576,10,0)</f>
        <v>0</v>
      </c>
      <c r="L255" s="16">
        <f>VLOOKUP(B255,總表!$1:$1048576,11,0)</f>
        <v>0</v>
      </c>
      <c r="M255" s="16" t="str">
        <f>VLOOKUP(B255,總表!$1:$1048576,12,0)</f>
        <v>黃彥霖</v>
      </c>
      <c r="N255" s="16" t="str">
        <f>VLOOKUP(B255,總表!$1:$1048576,13,0)</f>
        <v>高雄市鼓山區龍華國民小學</v>
      </c>
      <c r="O255" s="16">
        <f>VLOOKUP(B255,總表!$1:$1048576,14,0)</f>
        <v>0</v>
      </c>
      <c r="P255" s="16">
        <f>VLOOKUP(B255,總表!$1:$1048576,15,0)</f>
        <v>0</v>
      </c>
      <c r="Q255" s="16">
        <f>VLOOKUP(B255,總表!$1:$1048576,16,0)</f>
        <v>0</v>
      </c>
      <c r="R255" s="16">
        <f>VLOOKUP(B255,總表!$1:$1048576,17,0)</f>
        <v>0</v>
      </c>
    </row>
    <row r="256" spans="1:18" ht="17.399999999999999" hidden="1" x14ac:dyDescent="0.3">
      <c r="A256" s="29" t="s">
        <v>3493</v>
      </c>
      <c r="B256" s="16" t="s">
        <v>2722</v>
      </c>
      <c r="C256" s="10" t="str">
        <f>VLOOKUP(B256,總表!$1:$1048576,2,0)</f>
        <v>太陽綠能寶特瓶淨水器</v>
      </c>
      <c r="D256" s="21" t="str">
        <f>VLOOKUP(B256,總表!$1:$1048576,4,0)</f>
        <v>前瞻/工業設計技術</v>
      </c>
      <c r="E256" s="16" t="str">
        <f>VLOOKUP(B256,總表!$1:$1048576,5,0)</f>
        <v>國小組</v>
      </c>
      <c r="F256" s="16" t="str">
        <f>VLOOKUP(B256,總表!$1:$1048576,3,0)</f>
        <v>高雄市</v>
      </c>
      <c r="G256" s="16" t="str">
        <f>VLOOKUP(B256,總表!$1:$1048576,6,0)</f>
        <v>陳謙碩</v>
      </c>
      <c r="H256" s="16" t="str">
        <f>VLOOKUP(B256,總表!$1:$1048576,7,0)</f>
        <v>高雄美國學校</v>
      </c>
      <c r="I256" s="16" t="str">
        <f>VLOOKUP(B256,總表!$1:$1048576,8,0)</f>
        <v>蔡承軒</v>
      </c>
      <c r="J256" s="16" t="str">
        <f>VLOOKUP(B256,總表!$1:$1048576,9,0)</f>
        <v>高雄美國學校</v>
      </c>
      <c r="K256" s="16">
        <f>VLOOKUP(B256,總表!$1:$1048576,10,0)</f>
        <v>0</v>
      </c>
      <c r="L256" s="16">
        <f>VLOOKUP(B256,總表!$1:$1048576,11,0)</f>
        <v>0</v>
      </c>
      <c r="M256" s="16" t="str">
        <f>VLOOKUP(B256,總表!$1:$1048576,12,0)</f>
        <v>許黃亮捷</v>
      </c>
      <c r="N256" s="16" t="str">
        <f>VLOOKUP(B256,總表!$1:$1048576,13,0)</f>
        <v>高雄美國學校</v>
      </c>
      <c r="O256" s="16">
        <f>VLOOKUP(B256,總表!$1:$1048576,14,0)</f>
        <v>0</v>
      </c>
      <c r="P256" s="16">
        <f>VLOOKUP(B256,總表!$1:$1048576,15,0)</f>
        <v>0</v>
      </c>
      <c r="Q256" s="16">
        <f>VLOOKUP(B256,總表!$1:$1048576,16,0)</f>
        <v>0</v>
      </c>
      <c r="R256" s="16">
        <f>VLOOKUP(B256,總表!$1:$1048576,17,0)</f>
        <v>0</v>
      </c>
    </row>
    <row r="257" spans="1:18" ht="17.399999999999999" hidden="1" x14ac:dyDescent="0.3">
      <c r="A257" s="25" t="s">
        <v>3492</v>
      </c>
      <c r="B257" s="13" t="s">
        <v>167</v>
      </c>
      <c r="C257" s="10" t="str">
        <f>VLOOKUP(B257,總表!$1:$1048576,2,0)</f>
        <v>爸爸快回家之自動感應集魚燈</v>
      </c>
      <c r="D257" s="17" t="str">
        <f>VLOOKUP(B257,總表!$1:$1048576,4,0)</f>
        <v>永續發展農糧技術</v>
      </c>
      <c r="E257" s="16" t="str">
        <f>VLOOKUP(B257,總表!$1:$1048576,5,0)</f>
        <v>國中組</v>
      </c>
      <c r="F257" s="16" t="str">
        <f>VLOOKUP(B257,總表!$1:$1048576,3,0)</f>
        <v>高雄市</v>
      </c>
      <c r="G257" s="16" t="str">
        <f>VLOOKUP(B257,總表!$1:$1048576,6,0)</f>
        <v>黃聖博</v>
      </c>
      <c r="H257" s="16" t="str">
        <f>VLOOKUP(B257,總表!$1:$1048576,7,0)</f>
        <v>高雄市立路竹高級中學國中部</v>
      </c>
      <c r="I257" s="16" t="str">
        <f>VLOOKUP(B257,總表!$1:$1048576,8,0)</f>
        <v>黃聖傑</v>
      </c>
      <c r="J257" s="16" t="str">
        <f>VLOOKUP(B257,總表!$1:$1048576,9,0)</f>
        <v>高雄市立路竹高級中學國中部</v>
      </c>
      <c r="K257" s="16" t="str">
        <f>VLOOKUP(B257,總表!$1:$1048576,10,0)</f>
        <v>劉翔睿</v>
      </c>
      <c r="L257" s="16" t="str">
        <f>VLOOKUP(B257,總表!$1:$1048576,11,0)</f>
        <v>高雄市立五福國民中學</v>
      </c>
      <c r="M257" s="16" t="str">
        <f>VLOOKUP(B257,總表!$1:$1048576,12,0)</f>
        <v>林烈毅</v>
      </c>
      <c r="N257" s="16" t="str">
        <f>VLOOKUP(B257,總表!$1:$1048576,13,0)</f>
        <v>高雄市立路竹高級中學</v>
      </c>
      <c r="O257" s="16" t="str">
        <f>VLOOKUP(B257,總表!$1:$1048576,14,0)</f>
        <v>陳孟琳</v>
      </c>
      <c r="P257" s="16" t="str">
        <f>VLOOKUP(B257,總表!$1:$1048576,15,0)</f>
        <v>高雄市立路竹高級中學</v>
      </c>
      <c r="Q257" s="16">
        <f>VLOOKUP(B257,總表!$1:$1048576,16,0)</f>
        <v>0</v>
      </c>
      <c r="R257" s="16">
        <f>VLOOKUP(B257,總表!$1:$1048576,17,0)</f>
        <v>0</v>
      </c>
    </row>
    <row r="258" spans="1:18" ht="17.399999999999999" hidden="1" x14ac:dyDescent="0.3">
      <c r="A258" s="30" t="s">
        <v>3494</v>
      </c>
      <c r="B258" s="13" t="s">
        <v>106</v>
      </c>
      <c r="C258" s="10" t="str">
        <f>VLOOKUP(B258,總表!$1:$1048576,2,0)</f>
        <v>果途箱FruitVoyager – Ripening-Controlled Shipping Crate</v>
      </c>
      <c r="D258" s="17" t="str">
        <f>VLOOKUP(B258,總表!$1:$1048576,4,0)</f>
        <v>永續發展農糧技術</v>
      </c>
      <c r="E258" s="16" t="str">
        <f>VLOOKUP(B258,總表!$1:$1048576,5,0)</f>
        <v>國中組</v>
      </c>
      <c r="F258" s="16" t="str">
        <f>VLOOKUP(B258,總表!$1:$1048576,3,0)</f>
        <v>高雄市</v>
      </c>
      <c r="G258" s="16" t="str">
        <f>VLOOKUP(B258,總表!$1:$1048576,6,0)</f>
        <v>簡琦燁</v>
      </c>
      <c r="H258" s="16" t="str">
        <f>VLOOKUP(B258,總表!$1:$1048576,7,0)</f>
        <v>高雄市立鹽埕國民中學</v>
      </c>
      <c r="I258" s="16" t="str">
        <f>VLOOKUP(B258,總表!$1:$1048576,8,0)</f>
        <v>呂昀芸</v>
      </c>
      <c r="J258" s="16" t="str">
        <f>VLOOKUP(B258,總表!$1:$1048576,9,0)</f>
        <v>高雄市立鹽埕國民中學</v>
      </c>
      <c r="K258" s="16" t="str">
        <f>VLOOKUP(B258,總表!$1:$1048576,10,0)</f>
        <v>陳沛琪</v>
      </c>
      <c r="L258" s="16" t="str">
        <f>VLOOKUP(B258,總表!$1:$1048576,11,0)</f>
        <v>高雄市立鹽埕國民中學</v>
      </c>
      <c r="M258" s="16" t="str">
        <f>VLOOKUP(B258,總表!$1:$1048576,12,0)</f>
        <v>董巧琦</v>
      </c>
      <c r="N258" s="16" t="str">
        <f>VLOOKUP(B258,總表!$1:$1048576,13,0)</f>
        <v>高雄市立鹽埕國民中學</v>
      </c>
      <c r="O258" s="16">
        <f>VLOOKUP(B258,總表!$1:$1048576,14,0)</f>
        <v>0</v>
      </c>
      <c r="P258" s="16">
        <f>VLOOKUP(B258,總表!$1:$1048576,15,0)</f>
        <v>0</v>
      </c>
      <c r="Q258" s="16">
        <f>VLOOKUP(B258,總表!$1:$1048576,16,0)</f>
        <v>0</v>
      </c>
      <c r="R258" s="16">
        <f>VLOOKUP(B258,總表!$1:$1048576,17,0)</f>
        <v>0</v>
      </c>
    </row>
    <row r="259" spans="1:18" ht="17.399999999999999" hidden="1" x14ac:dyDescent="0.3">
      <c r="A259" s="25" t="s">
        <v>3492</v>
      </c>
      <c r="B259" s="13" t="s">
        <v>383</v>
      </c>
      <c r="C259" s="10" t="str">
        <f>VLOOKUP(B259,總表!$1:$1048576,2,0)</f>
        <v>智匯調色器</v>
      </c>
      <c r="D259" s="18" t="str">
        <f>VLOOKUP(B259,總表!$1:$1048576,4,0)</f>
        <v>休閒與教育</v>
      </c>
      <c r="E259" s="16" t="str">
        <f>VLOOKUP(B259,總表!$1:$1048576,5,0)</f>
        <v>國中組</v>
      </c>
      <c r="F259" s="16" t="str">
        <f>VLOOKUP(B259,總表!$1:$1048576,3,0)</f>
        <v>高雄市</v>
      </c>
      <c r="G259" s="16" t="str">
        <f>VLOOKUP(B259,總表!$1:$1048576,6,0)</f>
        <v>李晨綾</v>
      </c>
      <c r="H259" s="16" t="str">
        <f>VLOOKUP(B259,總表!$1:$1048576,7,0)</f>
        <v>後勁國中</v>
      </c>
      <c r="I259" s="16">
        <f>VLOOKUP(B259,總表!$1:$1048576,8,0)</f>
        <v>0</v>
      </c>
      <c r="J259" s="16">
        <f>VLOOKUP(B259,總表!$1:$1048576,9,0)</f>
        <v>0</v>
      </c>
      <c r="K259" s="16">
        <f>VLOOKUP(B259,總表!$1:$1048576,10,0)</f>
        <v>0</v>
      </c>
      <c r="L259" s="16">
        <f>VLOOKUP(B259,總表!$1:$1048576,11,0)</f>
        <v>0</v>
      </c>
      <c r="M259" s="16" t="str">
        <f>VLOOKUP(B259,總表!$1:$1048576,12,0)</f>
        <v>楊力陵</v>
      </c>
      <c r="N259" s="16" t="str">
        <f>VLOOKUP(B259,總表!$1:$1048576,13,0)</f>
        <v>高雄市後勁國中</v>
      </c>
      <c r="O259" s="16" t="str">
        <f>VLOOKUP(B259,總表!$1:$1048576,14,0)</f>
        <v>翁雪芳</v>
      </c>
      <c r="P259" s="16" t="str">
        <f>VLOOKUP(B259,總表!$1:$1048576,15,0)</f>
        <v>高雄市後勁國中</v>
      </c>
      <c r="Q259" s="16">
        <f>VLOOKUP(B259,總表!$1:$1048576,16,0)</f>
        <v>0</v>
      </c>
      <c r="R259" s="16">
        <f>VLOOKUP(B259,總表!$1:$1048576,17,0)</f>
        <v>0</v>
      </c>
    </row>
    <row r="260" spans="1:18" ht="17.399999999999999" hidden="1" x14ac:dyDescent="0.3">
      <c r="A260" s="28" t="s">
        <v>3493</v>
      </c>
      <c r="B260" s="13" t="s">
        <v>350</v>
      </c>
      <c r="C260" s="10" t="str">
        <f>VLOOKUP(B260,總表!$1:$1048576,2,0)</f>
        <v>植語寶-互動娃娃</v>
      </c>
      <c r="D260" s="18" t="str">
        <f>VLOOKUP(B260,總表!$1:$1048576,4,0)</f>
        <v>休閒與教育</v>
      </c>
      <c r="E260" s="16" t="str">
        <f>VLOOKUP(B260,總表!$1:$1048576,5,0)</f>
        <v>國中組</v>
      </c>
      <c r="F260" s="16" t="str">
        <f>VLOOKUP(B260,總表!$1:$1048576,3,0)</f>
        <v>高雄市</v>
      </c>
      <c r="G260" s="16" t="str">
        <f>VLOOKUP(B260,總表!$1:$1048576,6,0)</f>
        <v>陳妍霏</v>
      </c>
      <c r="H260" s="16" t="str">
        <f>VLOOKUP(B260,總表!$1:$1048576,7,0)</f>
        <v>高雄市立橋頭國民中學</v>
      </c>
      <c r="I260" s="16" t="str">
        <f>VLOOKUP(B260,總表!$1:$1048576,8,0)</f>
        <v>蔣玥芝</v>
      </c>
      <c r="J260" s="16" t="str">
        <f>VLOOKUP(B260,總表!$1:$1048576,9,0)</f>
        <v>高雄市立橋頭國民中學</v>
      </c>
      <c r="K260" s="16" t="str">
        <f>VLOOKUP(B260,總表!$1:$1048576,10,0)</f>
        <v>陳俞安</v>
      </c>
      <c r="L260" s="16" t="str">
        <f>VLOOKUP(B260,總表!$1:$1048576,11,0)</f>
        <v>高雄市立橋頭國民中學</v>
      </c>
      <c r="M260" s="16" t="str">
        <f>VLOOKUP(B260,總表!$1:$1048576,12,0)</f>
        <v>劉樂農</v>
      </c>
      <c r="N260" s="16" t="str">
        <f>VLOOKUP(B260,總表!$1:$1048576,13,0)</f>
        <v>高雄市立橋頭國民中學</v>
      </c>
      <c r="O260" s="16" t="str">
        <f>VLOOKUP(B260,總表!$1:$1048576,14,0)</f>
        <v>龔聰莉</v>
      </c>
      <c r="P260" s="16" t="str">
        <f>VLOOKUP(B260,總表!$1:$1048576,15,0)</f>
        <v>高雄市立橋頭國民中學</v>
      </c>
      <c r="Q260" s="16" t="str">
        <f>VLOOKUP(B260,總表!$1:$1048576,16,0)</f>
        <v>許云馨</v>
      </c>
      <c r="R260" s="16" t="str">
        <f>VLOOKUP(B260,總表!$1:$1048576,17,0)</f>
        <v>國立高雄師範大學</v>
      </c>
    </row>
    <row r="261" spans="1:18" ht="17.399999999999999" hidden="1" x14ac:dyDescent="0.3">
      <c r="A261" s="22" t="s">
        <v>3495</v>
      </c>
      <c r="B261" s="13" t="s">
        <v>529</v>
      </c>
      <c r="C261" s="10" t="str">
        <f>VLOOKUP(B261,總表!$1:$1048576,2,0)</f>
        <v>土石流求生裝置Landslide Survival Beacon</v>
      </c>
      <c r="D261" s="19" t="str">
        <f>VLOOKUP(B261,總表!$1:$1048576,4,0)</f>
        <v>災害管理與安全</v>
      </c>
      <c r="E261" s="16" t="str">
        <f>VLOOKUP(B261,總表!$1:$1048576,5,0)</f>
        <v>國中組</v>
      </c>
      <c r="F261" s="16" t="str">
        <f>VLOOKUP(B261,總表!$1:$1048576,3,0)</f>
        <v>高雄市</v>
      </c>
      <c r="G261" s="16" t="str">
        <f>VLOOKUP(B261,總表!$1:$1048576,6,0)</f>
        <v>楊翔中</v>
      </c>
      <c r="H261" s="16" t="str">
        <f>VLOOKUP(B261,總表!$1:$1048576,7,0)</f>
        <v>高雄市立鹽埕國民中學</v>
      </c>
      <c r="I261" s="16" t="str">
        <f>VLOOKUP(B261,總表!$1:$1048576,8,0)</f>
        <v>高詠彬</v>
      </c>
      <c r="J261" s="16" t="str">
        <f>VLOOKUP(B261,總表!$1:$1048576,9,0)</f>
        <v>高雄市立鹽埕國民中學</v>
      </c>
      <c r="K261" s="16" t="str">
        <f>VLOOKUP(B261,總表!$1:$1048576,10,0)</f>
        <v>陳幼生</v>
      </c>
      <c r="L261" s="16" t="str">
        <f>VLOOKUP(B261,總表!$1:$1048576,11,0)</f>
        <v>高雄市立鹽埕國民中學</v>
      </c>
      <c r="M261" s="16" t="str">
        <f>VLOOKUP(B261,總表!$1:$1048576,12,0)</f>
        <v>董巧琦</v>
      </c>
      <c r="N261" s="16" t="str">
        <f>VLOOKUP(B261,總表!$1:$1048576,13,0)</f>
        <v>高雄市立鹽埕國民中學</v>
      </c>
      <c r="O261" s="16">
        <f>VLOOKUP(B261,總表!$1:$1048576,14,0)</f>
        <v>0</v>
      </c>
      <c r="P261" s="16">
        <f>VLOOKUP(B261,總表!$1:$1048576,15,0)</f>
        <v>0</v>
      </c>
      <c r="Q261" s="16">
        <f>VLOOKUP(B261,總表!$1:$1048576,16,0)</f>
        <v>0</v>
      </c>
      <c r="R261" s="16">
        <f>VLOOKUP(B261,總表!$1:$1048576,17,0)</f>
        <v>0</v>
      </c>
    </row>
    <row r="262" spans="1:18" ht="17.399999999999999" hidden="1" x14ac:dyDescent="0.3">
      <c r="A262" s="25" t="s">
        <v>3492</v>
      </c>
      <c r="B262" s="13" t="s">
        <v>495</v>
      </c>
      <c r="C262" s="10" t="str">
        <f>VLOOKUP(B262,總表!$1:$1048576,2,0)</f>
        <v>AI幫烤</v>
      </c>
      <c r="D262" s="19" t="str">
        <f>VLOOKUP(B262,總表!$1:$1048576,4,0)</f>
        <v>災害管理與安全</v>
      </c>
      <c r="E262" s="16" t="str">
        <f>VLOOKUP(B262,總表!$1:$1048576,5,0)</f>
        <v>國中組</v>
      </c>
      <c r="F262" s="16" t="str">
        <f>VLOOKUP(B262,總表!$1:$1048576,3,0)</f>
        <v>高雄市</v>
      </c>
      <c r="G262" s="16" t="str">
        <f>VLOOKUP(B262,總表!$1:$1048576,6,0)</f>
        <v>黃若寧</v>
      </c>
      <c r="H262" s="16" t="str">
        <f>VLOOKUP(B262,總表!$1:$1048576,7,0)</f>
        <v>Kaohsiung American School 高雄美國學校</v>
      </c>
      <c r="I262" s="16" t="str">
        <f>VLOOKUP(B262,總表!$1:$1048576,8,0)</f>
        <v>黃致興</v>
      </c>
      <c r="J262" s="16" t="str">
        <f>VLOOKUP(B262,總表!$1:$1048576,9,0)</f>
        <v>Kaohsiung American School 高雄美國學校</v>
      </c>
      <c r="K262" s="16" t="str">
        <f>VLOOKUP(B262,總表!$1:$1048576,10,0)</f>
        <v>劉珈妤</v>
      </c>
      <c r="L262" s="16" t="str">
        <f>VLOOKUP(B262,總表!$1:$1048576,11,0)</f>
        <v>Kaohsiung American School 高雄美國學校</v>
      </c>
      <c r="M262" s="16" t="str">
        <f>VLOOKUP(B262,總表!$1:$1048576,12,0)</f>
        <v>Ciint MunKHolm</v>
      </c>
      <c r="N262" s="16" t="str">
        <f>VLOOKUP(B262,總表!$1:$1048576,13,0)</f>
        <v>Kaohsiung American School 高雄美國學校</v>
      </c>
      <c r="O262" s="16">
        <f>VLOOKUP(B262,總表!$1:$1048576,14,0)</f>
        <v>0</v>
      </c>
      <c r="P262" s="16">
        <f>VLOOKUP(B262,總表!$1:$1048576,15,0)</f>
        <v>0</v>
      </c>
      <c r="Q262" s="16">
        <f>VLOOKUP(B262,總表!$1:$1048576,16,0)</f>
        <v>0</v>
      </c>
      <c r="R262" s="16">
        <f>VLOOKUP(B262,總表!$1:$1048576,17,0)</f>
        <v>0</v>
      </c>
    </row>
    <row r="263" spans="1:18" ht="17.399999999999999" hidden="1" x14ac:dyDescent="0.3">
      <c r="A263" s="28" t="s">
        <v>3493</v>
      </c>
      <c r="B263" s="13" t="s">
        <v>486</v>
      </c>
      <c r="C263" s="10" t="str">
        <f>VLOOKUP(B263,總表!$1:$1048576,2,0)</f>
        <v>巷口死角感測系統</v>
      </c>
      <c r="D263" s="19" t="str">
        <f>VLOOKUP(B263,總表!$1:$1048576,4,0)</f>
        <v>災害管理與安全</v>
      </c>
      <c r="E263" s="16" t="str">
        <f>VLOOKUP(B263,總表!$1:$1048576,5,0)</f>
        <v>國中組</v>
      </c>
      <c r="F263" s="16" t="str">
        <f>VLOOKUP(B263,總表!$1:$1048576,3,0)</f>
        <v>高雄市</v>
      </c>
      <c r="G263" s="16" t="str">
        <f>VLOOKUP(B263,總表!$1:$1048576,6,0)</f>
        <v>潘姳汝</v>
      </c>
      <c r="H263" s="16" t="str">
        <f>VLOOKUP(B263,總表!$1:$1048576,7,0)</f>
        <v>高雄市苓雅國民中學</v>
      </c>
      <c r="I263" s="16" t="str">
        <f>VLOOKUP(B263,總表!$1:$1048576,8,0)</f>
        <v>林柏任</v>
      </c>
      <c r="J263" s="16" t="str">
        <f>VLOOKUP(B263,總表!$1:$1048576,9,0)</f>
        <v>高雄市苓雅國民中學</v>
      </c>
      <c r="K263" s="16" t="str">
        <f>VLOOKUP(B263,總表!$1:$1048576,10,0)</f>
        <v>張靖晨</v>
      </c>
      <c r="L263" s="16" t="str">
        <f>VLOOKUP(B263,總表!$1:$1048576,11,0)</f>
        <v>高雄市苓雅國民中學</v>
      </c>
      <c r="M263" s="16" t="str">
        <f>VLOOKUP(B263,總表!$1:$1048576,12,0)</f>
        <v>張翔棋</v>
      </c>
      <c r="N263" s="16" t="str">
        <f>VLOOKUP(B263,總表!$1:$1048576,13,0)</f>
        <v>高雄市苓雅國民中學</v>
      </c>
      <c r="O263" s="16" t="str">
        <f>VLOOKUP(B263,總表!$1:$1048576,14,0)</f>
        <v>曾維雄</v>
      </c>
      <c r="P263" s="16" t="str">
        <f>VLOOKUP(B263,總表!$1:$1048576,15,0)</f>
        <v>高雄市高級工業職業學校</v>
      </c>
      <c r="Q263" s="16">
        <f>VLOOKUP(B263,總表!$1:$1048576,16,0)</f>
        <v>0</v>
      </c>
      <c r="R263" s="16">
        <f>VLOOKUP(B263,總表!$1:$1048576,17,0)</f>
        <v>0</v>
      </c>
    </row>
    <row r="264" spans="1:18" ht="17.399999999999999" hidden="1" x14ac:dyDescent="0.3">
      <c r="A264" s="28" t="s">
        <v>3493</v>
      </c>
      <c r="B264" s="13" t="s">
        <v>599</v>
      </c>
      <c r="C264" s="10" t="str">
        <f>VLOOKUP(B264,總表!$1:$1048576,2,0)</f>
        <v>人行道夜間警示系統</v>
      </c>
      <c r="D264" s="19" t="str">
        <f>VLOOKUP(B264,總表!$1:$1048576,4,0)</f>
        <v>災害管理與安全</v>
      </c>
      <c r="E264" s="16" t="str">
        <f>VLOOKUP(B264,總表!$1:$1048576,5,0)</f>
        <v>國中組</v>
      </c>
      <c r="F264" s="16" t="str">
        <f>VLOOKUP(B264,總表!$1:$1048576,3,0)</f>
        <v>高雄市</v>
      </c>
      <c r="G264" s="16" t="str">
        <f>VLOOKUP(B264,總表!$1:$1048576,6,0)</f>
        <v>王子緹</v>
      </c>
      <c r="H264" s="16" t="str">
        <f>VLOOKUP(B264,總表!$1:$1048576,7,0)</f>
        <v>高雄市立前金國中</v>
      </c>
      <c r="I264" s="16" t="str">
        <f>VLOOKUP(B264,總表!$1:$1048576,8,0)</f>
        <v>楊朝成</v>
      </c>
      <c r="J264" s="16" t="str">
        <f>VLOOKUP(B264,總表!$1:$1048576,9,0)</f>
        <v>高雄市立前金國中</v>
      </c>
      <c r="K264" s="16" t="str">
        <f>VLOOKUP(B264,總表!$1:$1048576,10,0)</f>
        <v>張陽介</v>
      </c>
      <c r="L264" s="16" t="str">
        <f>VLOOKUP(B264,總表!$1:$1048576,11,0)</f>
        <v>高雄市立前金國中</v>
      </c>
      <c r="M264" s="16" t="str">
        <f>VLOOKUP(B264,總表!$1:$1048576,12,0)</f>
        <v xml:space="preserve">王銘輝 </v>
      </c>
      <c r="N264" s="16" t="str">
        <f>VLOOKUP(B264,總表!$1:$1048576,13,0)</f>
        <v>高雄市立前金國中</v>
      </c>
      <c r="O264" s="16" t="str">
        <f>VLOOKUP(B264,總表!$1:$1048576,14,0)</f>
        <v>殷宏良</v>
      </c>
      <c r="P264" s="16" t="str">
        <f>VLOOKUP(B264,總表!$1:$1048576,15,0)</f>
        <v>高雄市立前金國中</v>
      </c>
      <c r="Q264" s="16" t="str">
        <f>VLOOKUP(B264,總表!$1:$1048576,16,0)</f>
        <v>曾紫純</v>
      </c>
      <c r="R264" s="16" t="str">
        <f>VLOOKUP(B264,總表!$1:$1048576,17,0)</f>
        <v>高雄市立前金國中</v>
      </c>
    </row>
    <row r="265" spans="1:18" ht="17.399999999999999" hidden="1" x14ac:dyDescent="0.3">
      <c r="A265" s="22" t="s">
        <v>3495</v>
      </c>
      <c r="B265" s="13" t="s">
        <v>773</v>
      </c>
      <c r="C265" s="10" t="str">
        <f>VLOOKUP(B265,總表!$1:$1048576,2,0)</f>
        <v>聲音感知觸覺手環</v>
      </c>
      <c r="D265" s="20" t="str">
        <f>VLOOKUP(B265,總表!$1:$1048576,4,0)</f>
        <v>社會照護</v>
      </c>
      <c r="E265" s="16" t="str">
        <f>VLOOKUP(B265,總表!$1:$1048576,5,0)</f>
        <v>國中組</v>
      </c>
      <c r="F265" s="16" t="str">
        <f>VLOOKUP(B265,總表!$1:$1048576,3,0)</f>
        <v>高雄市</v>
      </c>
      <c r="G265" s="16" t="str">
        <f>VLOOKUP(B265,總表!$1:$1048576,6,0)</f>
        <v>顏喬欣</v>
      </c>
      <c r="H265" s="16" t="str">
        <f>VLOOKUP(B265,總表!$1:$1048576,7,0)</f>
        <v>高雄市立鹽埕國民中學</v>
      </c>
      <c r="I265" s="16" t="str">
        <f>VLOOKUP(B265,總表!$1:$1048576,8,0)</f>
        <v>劉品緯</v>
      </c>
      <c r="J265" s="16" t="str">
        <f>VLOOKUP(B265,總表!$1:$1048576,9,0)</f>
        <v>高雄市立鹽埕國民中學</v>
      </c>
      <c r="K265" s="16" t="str">
        <f>VLOOKUP(B265,總表!$1:$1048576,10,0)</f>
        <v>蘇子禔</v>
      </c>
      <c r="L265" s="16" t="str">
        <f>VLOOKUP(B265,總表!$1:$1048576,11,0)</f>
        <v>高雄市立鹽埕國民中學</v>
      </c>
      <c r="M265" s="16" t="str">
        <f>VLOOKUP(B265,總表!$1:$1048576,12,0)</f>
        <v>董巧琦</v>
      </c>
      <c r="N265" s="16" t="str">
        <f>VLOOKUP(B265,總表!$1:$1048576,13,0)</f>
        <v>高雄市立鹽埕國民中學</v>
      </c>
      <c r="O265" s="16">
        <f>VLOOKUP(B265,總表!$1:$1048576,14,0)</f>
        <v>0</v>
      </c>
      <c r="P265" s="16">
        <f>VLOOKUP(B265,總表!$1:$1048576,15,0)</f>
        <v>0</v>
      </c>
      <c r="Q265" s="16">
        <f>VLOOKUP(B265,總表!$1:$1048576,16,0)</f>
        <v>0</v>
      </c>
      <c r="R265" s="16">
        <f>VLOOKUP(B265,總表!$1:$1048576,17,0)</f>
        <v>0</v>
      </c>
    </row>
    <row r="266" spans="1:18" ht="17.399999999999999" hidden="1" x14ac:dyDescent="0.3">
      <c r="A266" s="30" t="s">
        <v>3494</v>
      </c>
      <c r="B266" s="13" t="s">
        <v>768</v>
      </c>
      <c r="C266" s="10" t="str">
        <f>VLOOKUP(B266,總表!$1:$1048576,2,0)</f>
        <v>BreathPod – 晶體氧氣小艙</v>
      </c>
      <c r="D266" s="20" t="str">
        <f>VLOOKUP(B266,總表!$1:$1048576,4,0)</f>
        <v>社會照護</v>
      </c>
      <c r="E266" s="16" t="str">
        <f>VLOOKUP(B266,總表!$1:$1048576,5,0)</f>
        <v>國中組</v>
      </c>
      <c r="F266" s="16" t="str">
        <f>VLOOKUP(B266,總表!$1:$1048576,3,0)</f>
        <v>高雄市</v>
      </c>
      <c r="G266" s="16" t="str">
        <f>VLOOKUP(B266,總表!$1:$1048576,6,0)</f>
        <v>李安妮</v>
      </c>
      <c r="H266" s="16" t="str">
        <f>VLOOKUP(B266,總表!$1:$1048576,7,0)</f>
        <v>高雄市立鹽埕國民中學</v>
      </c>
      <c r="I266" s="16" t="str">
        <f>VLOOKUP(B266,總表!$1:$1048576,8,0)</f>
        <v>龔子騏</v>
      </c>
      <c r="J266" s="16" t="str">
        <f>VLOOKUP(B266,總表!$1:$1048576,9,0)</f>
        <v>高雄市立鹽埕國民中學</v>
      </c>
      <c r="K266" s="16" t="str">
        <f>VLOOKUP(B266,總表!$1:$1048576,10,0)</f>
        <v>施全享</v>
      </c>
      <c r="L266" s="16" t="str">
        <f>VLOOKUP(B266,總表!$1:$1048576,11,0)</f>
        <v>高雄市立鹽埕國民中學</v>
      </c>
      <c r="M266" s="16" t="str">
        <f>VLOOKUP(B266,總表!$1:$1048576,12,0)</f>
        <v>董巧琦</v>
      </c>
      <c r="N266" s="16" t="str">
        <f>VLOOKUP(B266,總表!$1:$1048576,13,0)</f>
        <v>高雄市立鹽埕國民中學</v>
      </c>
      <c r="O266" s="16">
        <f>VLOOKUP(B266,總表!$1:$1048576,14,0)</f>
        <v>0</v>
      </c>
      <c r="P266" s="16">
        <f>VLOOKUP(B266,總表!$1:$1048576,15,0)</f>
        <v>0</v>
      </c>
      <c r="Q266" s="16">
        <f>VLOOKUP(B266,總表!$1:$1048576,16,0)</f>
        <v>0</v>
      </c>
      <c r="R266" s="16">
        <f>VLOOKUP(B266,總表!$1:$1048576,17,0)</f>
        <v>0</v>
      </c>
    </row>
    <row r="267" spans="1:18" ht="17.399999999999999" hidden="1" x14ac:dyDescent="0.3">
      <c r="A267" s="22" t="s">
        <v>3495</v>
      </c>
      <c r="B267" s="13" t="s">
        <v>984</v>
      </c>
      <c r="C267" s="10" t="str">
        <f>VLOOKUP(B267,總表!$1:$1048576,2,0)</f>
        <v>智慧布告板 ReBoard – Smart Reusable Event Signage</v>
      </c>
      <c r="D267" s="16" t="str">
        <f>VLOOKUP(B267,總表!$1:$1048576,4,0)</f>
        <v>便利生活</v>
      </c>
      <c r="E267" s="16" t="str">
        <f>VLOOKUP(B267,總表!$1:$1048576,5,0)</f>
        <v>國中組</v>
      </c>
      <c r="F267" s="16" t="str">
        <f>VLOOKUP(B267,總表!$1:$1048576,3,0)</f>
        <v>高雄市</v>
      </c>
      <c r="G267" s="16" t="str">
        <f>VLOOKUP(B267,總表!$1:$1048576,6,0)</f>
        <v>王奕勝</v>
      </c>
      <c r="H267" s="16" t="str">
        <f>VLOOKUP(B267,總表!$1:$1048576,7,0)</f>
        <v>高雄市立鹽埕國民中學</v>
      </c>
      <c r="I267" s="16" t="str">
        <f>VLOOKUP(B267,總表!$1:$1048576,8,0)</f>
        <v>翁崇恩</v>
      </c>
      <c r="J267" s="16" t="str">
        <f>VLOOKUP(B267,總表!$1:$1048576,9,0)</f>
        <v>高雄市立鹽埕國民中學</v>
      </c>
      <c r="K267" s="16" t="str">
        <f>VLOOKUP(B267,總表!$1:$1048576,10,0)</f>
        <v>龔子騏</v>
      </c>
      <c r="L267" s="16" t="str">
        <f>VLOOKUP(B267,總表!$1:$1048576,11,0)</f>
        <v>高雄市立鹽埕國民中學</v>
      </c>
      <c r="M267" s="16" t="str">
        <f>VLOOKUP(B267,總表!$1:$1048576,12,0)</f>
        <v>董巧琦</v>
      </c>
      <c r="N267" s="16" t="str">
        <f>VLOOKUP(B267,總表!$1:$1048576,13,0)</f>
        <v>高雄市立鹽埕國民中學</v>
      </c>
      <c r="O267" s="16">
        <f>VLOOKUP(B267,總表!$1:$1048576,14,0)</f>
        <v>0</v>
      </c>
      <c r="P267" s="16">
        <f>VLOOKUP(B267,總表!$1:$1048576,15,0)</f>
        <v>0</v>
      </c>
      <c r="Q267" s="16">
        <f>VLOOKUP(B267,總表!$1:$1048576,16,0)</f>
        <v>0</v>
      </c>
      <c r="R267" s="16">
        <f>VLOOKUP(B267,總表!$1:$1048576,17,0)</f>
        <v>0</v>
      </c>
    </row>
    <row r="268" spans="1:18" ht="17.399999999999999" hidden="1" x14ac:dyDescent="0.3">
      <c r="A268" s="22" t="s">
        <v>3495</v>
      </c>
      <c r="B268" s="13" t="s">
        <v>887</v>
      </c>
      <c r="C268" s="10" t="str">
        <f>VLOOKUP(B268,總表!$1:$1048576,2,0)</f>
        <v>明亮的垃圾桶</v>
      </c>
      <c r="D268" s="16" t="str">
        <f>VLOOKUP(B268,總表!$1:$1048576,4,0)</f>
        <v>便利生活</v>
      </c>
      <c r="E268" s="16" t="str">
        <f>VLOOKUP(B268,總表!$1:$1048576,5,0)</f>
        <v>國中組</v>
      </c>
      <c r="F268" s="16" t="str">
        <f>VLOOKUP(B268,總表!$1:$1048576,3,0)</f>
        <v>高雄市</v>
      </c>
      <c r="G268" s="16" t="str">
        <f>VLOOKUP(B268,總表!$1:$1048576,6,0)</f>
        <v>吳亦翔</v>
      </c>
      <c r="H268" s="16" t="str">
        <f>VLOOKUP(B268,總表!$1:$1048576,7,0)</f>
        <v>高雄市苓雅國民中學</v>
      </c>
      <c r="I268" s="16" t="str">
        <f>VLOOKUP(B268,總表!$1:$1048576,8,0)</f>
        <v>曾崧閔</v>
      </c>
      <c r="J268" s="16" t="str">
        <f>VLOOKUP(B268,總表!$1:$1048576,9,0)</f>
        <v>高雄市苓雅國民中學</v>
      </c>
      <c r="K268" s="16">
        <f>VLOOKUP(B268,總表!$1:$1048576,10,0)</f>
        <v>0</v>
      </c>
      <c r="L268" s="16">
        <f>VLOOKUP(B268,總表!$1:$1048576,11,0)</f>
        <v>0</v>
      </c>
      <c r="M268" s="16" t="str">
        <f>VLOOKUP(B268,總表!$1:$1048576,12,0)</f>
        <v>張翔棋</v>
      </c>
      <c r="N268" s="16" t="str">
        <f>VLOOKUP(B268,總表!$1:$1048576,13,0)</f>
        <v>高雄市苓雅國民中學</v>
      </c>
      <c r="O268" s="16" t="str">
        <f>VLOOKUP(B268,總表!$1:$1048576,14,0)</f>
        <v>曾維雄</v>
      </c>
      <c r="P268" s="16" t="str">
        <f>VLOOKUP(B268,總表!$1:$1048576,15,0)</f>
        <v>高雄市高級工業職業學校</v>
      </c>
      <c r="Q268" s="16">
        <f>VLOOKUP(B268,總表!$1:$1048576,16,0)</f>
        <v>0</v>
      </c>
      <c r="R268" s="16">
        <f>VLOOKUP(B268,總表!$1:$1048576,17,0)</f>
        <v>0</v>
      </c>
    </row>
    <row r="269" spans="1:18" ht="17.399999999999999" hidden="1" x14ac:dyDescent="0.3">
      <c r="A269" s="22" t="s">
        <v>3495</v>
      </c>
      <c r="B269" s="13" t="s">
        <v>982</v>
      </c>
      <c r="C269" s="10" t="str">
        <f>VLOOKUP(B269,總表!$1:$1048576,2,0)</f>
        <v>智能驅蚊坐墊 Smart Mosquito-Repellent Cushion</v>
      </c>
      <c r="D269" s="16" t="str">
        <f>VLOOKUP(B269,總表!$1:$1048576,4,0)</f>
        <v>便利生活</v>
      </c>
      <c r="E269" s="16" t="str">
        <f>VLOOKUP(B269,總表!$1:$1048576,5,0)</f>
        <v>國中組</v>
      </c>
      <c r="F269" s="16" t="str">
        <f>VLOOKUP(B269,總表!$1:$1048576,3,0)</f>
        <v>高雄市</v>
      </c>
      <c r="G269" s="16" t="str">
        <f>VLOOKUP(B269,總表!$1:$1048576,6,0)</f>
        <v>李安妮</v>
      </c>
      <c r="H269" s="16" t="str">
        <f>VLOOKUP(B269,總表!$1:$1048576,7,0)</f>
        <v>高雄市立鹽埕國民中學</v>
      </c>
      <c r="I269" s="16" t="str">
        <f>VLOOKUP(B269,總表!$1:$1048576,8,0)</f>
        <v>楊翔中</v>
      </c>
      <c r="J269" s="16" t="str">
        <f>VLOOKUP(B269,總表!$1:$1048576,9,0)</f>
        <v>高雄市立鹽埕國民中學</v>
      </c>
      <c r="K269" s="16" t="str">
        <f>VLOOKUP(B269,總表!$1:$1048576,10,0)</f>
        <v>施全享</v>
      </c>
      <c r="L269" s="16" t="str">
        <f>VLOOKUP(B269,總表!$1:$1048576,11,0)</f>
        <v>高雄市立鹽埕國民中學</v>
      </c>
      <c r="M269" s="16" t="str">
        <f>VLOOKUP(B269,總表!$1:$1048576,12,0)</f>
        <v>董巧琦</v>
      </c>
      <c r="N269" s="16" t="str">
        <f>VLOOKUP(B269,總表!$1:$1048576,13,0)</f>
        <v>高雄市立鹽埕國民中學</v>
      </c>
      <c r="O269" s="16">
        <f>VLOOKUP(B269,總表!$1:$1048576,14,0)</f>
        <v>0</v>
      </c>
      <c r="P269" s="16">
        <f>VLOOKUP(B269,總表!$1:$1048576,15,0)</f>
        <v>0</v>
      </c>
      <c r="Q269" s="16">
        <f>VLOOKUP(B269,總表!$1:$1048576,16,0)</f>
        <v>0</v>
      </c>
      <c r="R269" s="16">
        <f>VLOOKUP(B269,總表!$1:$1048576,17,0)</f>
        <v>0</v>
      </c>
    </row>
    <row r="270" spans="1:18" ht="17.399999999999999" hidden="1" x14ac:dyDescent="0.3">
      <c r="A270" s="22" t="s">
        <v>3495</v>
      </c>
      <c r="B270" s="13" t="s">
        <v>897</v>
      </c>
      <c r="C270" s="10" t="str">
        <f>VLOOKUP(B270,總表!$1:$1048576,2,0)</f>
        <v>填縫援手</v>
      </c>
      <c r="D270" s="16" t="str">
        <f>VLOOKUP(B270,總表!$1:$1048576,4,0)</f>
        <v>便利生活</v>
      </c>
      <c r="E270" s="16" t="str">
        <f>VLOOKUP(B270,總表!$1:$1048576,5,0)</f>
        <v>國中組</v>
      </c>
      <c r="F270" s="16" t="str">
        <f>VLOOKUP(B270,總表!$1:$1048576,3,0)</f>
        <v>高雄市</v>
      </c>
      <c r="G270" s="16" t="str">
        <f>VLOOKUP(B270,總表!$1:$1048576,6,0)</f>
        <v>林仕劼</v>
      </c>
      <c r="H270" s="16" t="str">
        <f>VLOOKUP(B270,總表!$1:$1048576,7,0)</f>
        <v>佛光山普門中學</v>
      </c>
      <c r="I270" s="16" t="str">
        <f>VLOOKUP(B270,總表!$1:$1048576,8,0)</f>
        <v>潘志凱</v>
      </c>
      <c r="J270" s="16" t="str">
        <f>VLOOKUP(B270,總表!$1:$1048576,9,0)</f>
        <v>佛光山普門中學</v>
      </c>
      <c r="K270" s="16" t="str">
        <f>VLOOKUP(B270,總表!$1:$1048576,10,0)</f>
        <v>陳禹樽</v>
      </c>
      <c r="L270" s="16" t="str">
        <f>VLOOKUP(B270,總表!$1:$1048576,11,0)</f>
        <v>佛光山普門中學</v>
      </c>
      <c r="M270" s="16" t="str">
        <f>VLOOKUP(B270,總表!$1:$1048576,12,0)</f>
        <v>柯麗妃</v>
      </c>
      <c r="N270" s="16" t="str">
        <f>VLOOKUP(B270,總表!$1:$1048576,13,0)</f>
        <v>佛光山普門中學</v>
      </c>
      <c r="O270" s="16" t="str">
        <f>VLOOKUP(B270,總表!$1:$1048576,14,0)</f>
        <v>翁雅琦</v>
      </c>
      <c r="P270" s="16" t="str">
        <f>VLOOKUP(B270,總表!$1:$1048576,15,0)</f>
        <v>高雄市市立文山高級中學</v>
      </c>
      <c r="Q270" s="16">
        <f>VLOOKUP(B270,總表!$1:$1048576,16,0)</f>
        <v>0</v>
      </c>
      <c r="R270" s="16">
        <f>VLOOKUP(B270,總表!$1:$1048576,17,0)</f>
        <v>0</v>
      </c>
    </row>
    <row r="271" spans="1:18" ht="17.399999999999999" hidden="1" x14ac:dyDescent="0.3">
      <c r="A271" s="28" t="s">
        <v>3493</v>
      </c>
      <c r="B271" s="13" t="s">
        <v>1023</v>
      </c>
      <c r="C271" s="10" t="str">
        <f>VLOOKUP(B271,總表!$1:$1048576,2,0)</f>
        <v>警示指揮兩用棒</v>
      </c>
      <c r="D271" s="16" t="str">
        <f>VLOOKUP(B271,總表!$1:$1048576,4,0)</f>
        <v>便利生活</v>
      </c>
      <c r="E271" s="16" t="str">
        <f>VLOOKUP(B271,總表!$1:$1048576,5,0)</f>
        <v>國中組</v>
      </c>
      <c r="F271" s="16" t="str">
        <f>VLOOKUP(B271,總表!$1:$1048576,3,0)</f>
        <v>高雄市</v>
      </c>
      <c r="G271" s="16" t="str">
        <f>VLOOKUP(B271,總表!$1:$1048576,6,0)</f>
        <v>陳銥汝</v>
      </c>
      <c r="H271" s="16" t="str">
        <f>VLOOKUP(B271,總表!$1:$1048576,7,0)</f>
        <v>高雄市立陽明國民中學</v>
      </c>
      <c r="I271" s="16" t="str">
        <f>VLOOKUP(B271,總表!$1:$1048576,8,0)</f>
        <v>郭鎧瑄</v>
      </c>
      <c r="J271" s="16" t="str">
        <f>VLOOKUP(B271,總表!$1:$1048576,9,0)</f>
        <v>高雄市立陽明國民中學</v>
      </c>
      <c r="K271" s="16">
        <f>VLOOKUP(B271,總表!$1:$1048576,10,0)</f>
        <v>0</v>
      </c>
      <c r="L271" s="16">
        <f>VLOOKUP(B271,總表!$1:$1048576,11,0)</f>
        <v>0</v>
      </c>
      <c r="M271" s="16" t="str">
        <f>VLOOKUP(B271,總表!$1:$1048576,12,0)</f>
        <v>黃又慧</v>
      </c>
      <c r="N271" s="16" t="str">
        <f>VLOOKUP(B271,總表!$1:$1048576,13,0)</f>
        <v>高雄市陽明國民中學</v>
      </c>
      <c r="O271" s="16">
        <f>VLOOKUP(B271,總表!$1:$1048576,14,0)</f>
        <v>0</v>
      </c>
      <c r="P271" s="16">
        <f>VLOOKUP(B271,總表!$1:$1048576,15,0)</f>
        <v>0</v>
      </c>
      <c r="Q271" s="16">
        <f>VLOOKUP(B271,總表!$1:$1048576,16,0)</f>
        <v>0</v>
      </c>
      <c r="R271" s="16">
        <f>VLOOKUP(B271,總表!$1:$1048576,17,0)</f>
        <v>0</v>
      </c>
    </row>
    <row r="272" spans="1:18" ht="17.399999999999999" hidden="1" x14ac:dyDescent="0.3">
      <c r="A272" s="30" t="s">
        <v>3494</v>
      </c>
      <c r="B272" s="13" t="s">
        <v>1088</v>
      </c>
      <c r="C272" s="10" t="str">
        <f>VLOOKUP(B272,總表!$1:$1048576,2,0)</f>
        <v>耳護者-藍牙耳機式耳溫計</v>
      </c>
      <c r="D272" s="16" t="str">
        <f>VLOOKUP(B272,總表!$1:$1048576,4,0)</f>
        <v>便利生活</v>
      </c>
      <c r="E272" s="16" t="str">
        <f>VLOOKUP(B272,總表!$1:$1048576,5,0)</f>
        <v>國中組</v>
      </c>
      <c r="F272" s="16" t="str">
        <f>VLOOKUP(B272,總表!$1:$1048576,3,0)</f>
        <v>高雄市</v>
      </c>
      <c r="G272" s="16" t="str">
        <f>VLOOKUP(B272,總表!$1:$1048576,6,0)</f>
        <v>薛景鴻</v>
      </c>
      <c r="H272" s="16" t="str">
        <f>VLOOKUP(B272,總表!$1:$1048576,7,0)</f>
        <v>高雄市立路竹高級中學國中部</v>
      </c>
      <c r="I272" s="16" t="str">
        <f>VLOOKUP(B272,總表!$1:$1048576,8,0)</f>
        <v>蘇彥誠</v>
      </c>
      <c r="J272" s="16" t="str">
        <f>VLOOKUP(B272,總表!$1:$1048576,9,0)</f>
        <v>高雄市立路竹高級中學國中部</v>
      </c>
      <c r="K272" s="16" t="str">
        <f>VLOOKUP(B272,總表!$1:$1048576,10,0)</f>
        <v>蘇紘睿</v>
      </c>
      <c r="L272" s="16" t="str">
        <f>VLOOKUP(B272,總表!$1:$1048576,11,0)</f>
        <v>高雄市立岡山國民中學</v>
      </c>
      <c r="M272" s="16" t="str">
        <f>VLOOKUP(B272,總表!$1:$1048576,12,0)</f>
        <v>林烈毅</v>
      </c>
      <c r="N272" s="16" t="str">
        <f>VLOOKUP(B272,總表!$1:$1048576,13,0)</f>
        <v>高雄市立路竹高級中學</v>
      </c>
      <c r="O272" s="16" t="str">
        <f>VLOOKUP(B272,總表!$1:$1048576,14,0)</f>
        <v>陳孟琳</v>
      </c>
      <c r="P272" s="16" t="str">
        <f>VLOOKUP(B272,總表!$1:$1048576,15,0)</f>
        <v>高雄市立路竹高級中學</v>
      </c>
      <c r="Q272" s="16">
        <f>VLOOKUP(B272,總表!$1:$1048576,16,0)</f>
        <v>0</v>
      </c>
      <c r="R272" s="16">
        <f>VLOOKUP(B272,總表!$1:$1048576,17,0)</f>
        <v>0</v>
      </c>
    </row>
    <row r="273" spans="1:18" ht="17.399999999999999" hidden="1" x14ac:dyDescent="0.3">
      <c r="A273" s="30" t="s">
        <v>3494</v>
      </c>
      <c r="B273" s="13" t="s">
        <v>1079</v>
      </c>
      <c r="C273" s="10" t="str">
        <f>VLOOKUP(B273,總表!$1:$1048576,2,0)</f>
        <v>藥布自黏棒</v>
      </c>
      <c r="D273" s="16" t="str">
        <f>VLOOKUP(B273,總表!$1:$1048576,4,0)</f>
        <v>便利生活</v>
      </c>
      <c r="E273" s="16" t="str">
        <f>VLOOKUP(B273,總表!$1:$1048576,5,0)</f>
        <v>國中組</v>
      </c>
      <c r="F273" s="16" t="str">
        <f>VLOOKUP(B273,總表!$1:$1048576,3,0)</f>
        <v>高雄市</v>
      </c>
      <c r="G273" s="16" t="str">
        <f>VLOOKUP(B273,總表!$1:$1048576,6,0)</f>
        <v>楊詠琁</v>
      </c>
      <c r="H273" s="16" t="str">
        <f>VLOOKUP(B273,總表!$1:$1048576,7,0)</f>
        <v>高雄市苓雅國民中學</v>
      </c>
      <c r="I273" s="16" t="str">
        <f>VLOOKUP(B273,總表!$1:$1048576,8,0)</f>
        <v>林立祐</v>
      </c>
      <c r="J273" s="16" t="str">
        <f>VLOOKUP(B273,總表!$1:$1048576,9,0)</f>
        <v>高雄市苓雅國民中學</v>
      </c>
      <c r="K273" s="16" t="str">
        <f>VLOOKUP(B273,總表!$1:$1048576,10,0)</f>
        <v>郭旭</v>
      </c>
      <c r="L273" s="16" t="str">
        <f>VLOOKUP(B273,總表!$1:$1048576,11,0)</f>
        <v>高雄市苓雅國民中學</v>
      </c>
      <c r="M273" s="16" t="str">
        <f>VLOOKUP(B273,總表!$1:$1048576,12,0)</f>
        <v>張翔棋</v>
      </c>
      <c r="N273" s="16" t="str">
        <f>VLOOKUP(B273,總表!$1:$1048576,13,0)</f>
        <v>高雄市苓雅國民中學</v>
      </c>
      <c r="O273" s="16" t="str">
        <f>VLOOKUP(B273,總表!$1:$1048576,14,0)</f>
        <v>曾維雄</v>
      </c>
      <c r="P273" s="16" t="str">
        <f>VLOOKUP(B273,總表!$1:$1048576,15,0)</f>
        <v>高雄市高級工業職業學校</v>
      </c>
      <c r="Q273" s="16">
        <f>VLOOKUP(B273,總表!$1:$1048576,16,0)</f>
        <v>0</v>
      </c>
      <c r="R273" s="16">
        <f>VLOOKUP(B273,總表!$1:$1048576,17,0)</f>
        <v>0</v>
      </c>
    </row>
    <row r="274" spans="1:18" ht="17.399999999999999" hidden="1" x14ac:dyDescent="0.3">
      <c r="A274" s="25" t="s">
        <v>3492</v>
      </c>
      <c r="B274" s="13" t="s">
        <v>1218</v>
      </c>
      <c r="C274" s="10" t="str">
        <f>VLOOKUP(B274,總表!$1:$1048576,2,0)</f>
        <v>公路分隔島發電系統</v>
      </c>
      <c r="D274" s="21" t="str">
        <f>VLOOKUP(B274,總表!$1:$1048576,4,0)</f>
        <v>前瞻/工業設計技術</v>
      </c>
      <c r="E274" s="16" t="str">
        <f>VLOOKUP(B274,總表!$1:$1048576,5,0)</f>
        <v>國中組</v>
      </c>
      <c r="F274" s="16" t="str">
        <f>VLOOKUP(B274,總表!$1:$1048576,3,0)</f>
        <v>高雄市</v>
      </c>
      <c r="G274" s="16" t="str">
        <f>VLOOKUP(B274,總表!$1:$1048576,6,0)</f>
        <v>邱柏彥</v>
      </c>
      <c r="H274" s="16" t="str">
        <f>VLOOKUP(B274,總表!$1:$1048576,7,0)</f>
        <v>高雄市立前金國中</v>
      </c>
      <c r="I274" s="16" t="str">
        <f>VLOOKUP(B274,總表!$1:$1048576,8,0)</f>
        <v>郭峻瑜</v>
      </c>
      <c r="J274" s="16" t="str">
        <f>VLOOKUP(B274,總表!$1:$1048576,9,0)</f>
        <v>高雄市立前金國中</v>
      </c>
      <c r="K274" s="16" t="str">
        <f>VLOOKUP(B274,總表!$1:$1048576,10,0)</f>
        <v>李品辰</v>
      </c>
      <c r="L274" s="16" t="str">
        <f>VLOOKUP(B274,總表!$1:$1048576,11,0)</f>
        <v>高雄市立前金國中</v>
      </c>
      <c r="M274" s="16" t="str">
        <f>VLOOKUP(B274,總表!$1:$1048576,12,0)</f>
        <v xml:space="preserve">王銘輝 </v>
      </c>
      <c r="N274" s="16" t="str">
        <f>VLOOKUP(B274,總表!$1:$1048576,13,0)</f>
        <v>高雄市立前金國中</v>
      </c>
      <c r="O274" s="16" t="str">
        <f>VLOOKUP(B274,總表!$1:$1048576,14,0)</f>
        <v>殷宏良</v>
      </c>
      <c r="P274" s="16" t="str">
        <f>VLOOKUP(B274,總表!$1:$1048576,15,0)</f>
        <v>高雄市立前金國中</v>
      </c>
      <c r="Q274" s="16" t="str">
        <f>VLOOKUP(B274,總表!$1:$1048576,16,0)</f>
        <v>曾紫純</v>
      </c>
      <c r="R274" s="16" t="str">
        <f>VLOOKUP(B274,總表!$1:$1048576,17,0)</f>
        <v>高雄市立前金國中</v>
      </c>
    </row>
    <row r="275" spans="1:18" ht="17.399999999999999" hidden="1" x14ac:dyDescent="0.3">
      <c r="A275" s="30" t="s">
        <v>3494</v>
      </c>
      <c r="B275" s="13" t="s">
        <v>1204</v>
      </c>
      <c r="C275" s="10" t="str">
        <f>VLOOKUP(B275,總表!$1:$1048576,2,0)</f>
        <v>太陽能永續 磷光手電筒</v>
      </c>
      <c r="D275" s="21" t="str">
        <f>VLOOKUP(B275,總表!$1:$1048576,4,0)</f>
        <v>前瞻/工業設計技術</v>
      </c>
      <c r="E275" s="16" t="str">
        <f>VLOOKUP(B275,總表!$1:$1048576,5,0)</f>
        <v>國中組</v>
      </c>
      <c r="F275" s="16" t="str">
        <f>VLOOKUP(B275,總表!$1:$1048576,3,0)</f>
        <v>高雄市</v>
      </c>
      <c r="G275" s="16" t="str">
        <f>VLOOKUP(B275,總表!$1:$1048576,6,0)</f>
        <v>蘇子禔</v>
      </c>
      <c r="H275" s="16" t="str">
        <f>VLOOKUP(B275,總表!$1:$1048576,7,0)</f>
        <v>高雄市立鹽埕國民中學</v>
      </c>
      <c r="I275" s="16" t="str">
        <f>VLOOKUP(B275,總表!$1:$1048576,8,0)</f>
        <v>顏喬欣</v>
      </c>
      <c r="J275" s="16" t="str">
        <f>VLOOKUP(B275,總表!$1:$1048576,9,0)</f>
        <v>高雄市立鹽埕國民中學</v>
      </c>
      <c r="K275" s="16" t="str">
        <f>VLOOKUP(B275,總表!$1:$1048576,10,0)</f>
        <v>劉品緯</v>
      </c>
      <c r="L275" s="16" t="str">
        <f>VLOOKUP(B275,總表!$1:$1048576,11,0)</f>
        <v>高雄市立鹽埕國民中學</v>
      </c>
      <c r="M275" s="16" t="str">
        <f>VLOOKUP(B275,總表!$1:$1048576,12,0)</f>
        <v>董巧琦</v>
      </c>
      <c r="N275" s="16" t="str">
        <f>VLOOKUP(B275,總表!$1:$1048576,13,0)</f>
        <v>高雄市立鹽埕國民中學</v>
      </c>
      <c r="O275" s="16">
        <f>VLOOKUP(B275,總表!$1:$1048576,14,0)</f>
        <v>0</v>
      </c>
      <c r="P275" s="16">
        <f>VLOOKUP(B275,總表!$1:$1048576,15,0)</f>
        <v>0</v>
      </c>
      <c r="Q275" s="16">
        <f>VLOOKUP(B275,總表!$1:$1048576,16,0)</f>
        <v>0</v>
      </c>
      <c r="R275" s="16">
        <f>VLOOKUP(B275,總表!$1:$1048576,17,0)</f>
        <v>0</v>
      </c>
    </row>
    <row r="276" spans="1:18" ht="17.399999999999999" hidden="1" x14ac:dyDescent="0.3">
      <c r="A276" s="22" t="s">
        <v>3495</v>
      </c>
      <c r="B276" s="13" t="s">
        <v>2844</v>
      </c>
      <c r="C276" s="10" t="str">
        <f>VLOOKUP(B276,總表!$1:$1048576,2,0)</f>
        <v>生態養殖雲端管家</v>
      </c>
      <c r="D276" s="17" t="str">
        <f>VLOOKUP(B276,總表!$1:$1048576,4,0)</f>
        <v>永續發展農糧技術</v>
      </c>
      <c r="E276" s="16" t="str">
        <f>VLOOKUP(B276,總表!$1:$1048576,5,0)</f>
        <v>高中職組</v>
      </c>
      <c r="F276" s="16" t="str">
        <f>VLOOKUP(B276,總表!$1:$1048576,3,0)</f>
        <v>基隆市</v>
      </c>
      <c r="G276" s="16" t="str">
        <f>VLOOKUP(B276,總表!$1:$1048576,6,0)</f>
        <v>戴可媗</v>
      </c>
      <c r="H276" s="16" t="str">
        <f>VLOOKUP(B276,總表!$1:$1048576,7,0)</f>
        <v>國立基隆高級商工職業學校</v>
      </c>
      <c r="I276" s="16" t="str">
        <f>VLOOKUP(B276,總表!$1:$1048576,8,0)</f>
        <v>周妤莙</v>
      </c>
      <c r="J276" s="16" t="str">
        <f>VLOOKUP(B276,總表!$1:$1048576,9,0)</f>
        <v>國立基隆高級商工職業學校</v>
      </c>
      <c r="K276" s="16" t="str">
        <f>VLOOKUP(B276,總表!$1:$1048576,10,0)</f>
        <v>陳立欣</v>
      </c>
      <c r="L276" s="16" t="str">
        <f>VLOOKUP(B276,總表!$1:$1048576,11,0)</f>
        <v>國立基隆高級商工職業學校</v>
      </c>
      <c r="M276" s="16" t="str">
        <f>VLOOKUP(B276,總表!$1:$1048576,12,0)</f>
        <v>黃研綾</v>
      </c>
      <c r="N276" s="16" t="str">
        <f>VLOOKUP(B276,總表!$1:$1048576,13,0)</f>
        <v xml:space="preserve">國立基隆高級商工職業學校 </v>
      </c>
      <c r="O276" s="16" t="str">
        <f>VLOOKUP(B276,總表!$1:$1048576,14,0)</f>
        <v>余秉祐</v>
      </c>
      <c r="P276" s="16" t="str">
        <f>VLOOKUP(B276,總表!$1:$1048576,15,0)</f>
        <v xml:space="preserve">國立基隆高級商工職業學校 </v>
      </c>
      <c r="Q276" s="16" t="str">
        <f>VLOOKUP(B276,總表!$1:$1048576,16,0)</f>
        <v>陳家榛</v>
      </c>
      <c r="R276" s="16" t="str">
        <f>VLOOKUP(B276,總表!$1:$1048576,17,0)</f>
        <v xml:space="preserve">國立基隆高級商工職業學校 </v>
      </c>
    </row>
    <row r="277" spans="1:18" ht="17.399999999999999" hidden="1" x14ac:dyDescent="0.3">
      <c r="A277" s="28" t="s">
        <v>3493</v>
      </c>
      <c r="B277" s="13" t="s">
        <v>2836</v>
      </c>
      <c r="C277" s="10" t="str">
        <f>VLOOKUP(B277,總表!$1:$1048576,2,0)</f>
        <v>環保尖兵</v>
      </c>
      <c r="D277" s="17" t="str">
        <f>VLOOKUP(B277,總表!$1:$1048576,4,0)</f>
        <v>永續發展農糧技術</v>
      </c>
      <c r="E277" s="16" t="str">
        <f>VLOOKUP(B277,總表!$1:$1048576,5,0)</f>
        <v>高中職組</v>
      </c>
      <c r="F277" s="16" t="str">
        <f>VLOOKUP(B277,總表!$1:$1048576,3,0)</f>
        <v>基隆市</v>
      </c>
      <c r="G277" s="16" t="str">
        <f>VLOOKUP(B277,總表!$1:$1048576,6,0)</f>
        <v>馮梓祐</v>
      </c>
      <c r="H277" s="16" t="str">
        <f>VLOOKUP(B277,總表!$1:$1048576,7,0)</f>
        <v>國立基隆高級商工職業學校</v>
      </c>
      <c r="I277" s="16" t="str">
        <f>VLOOKUP(B277,總表!$1:$1048576,8,0)</f>
        <v>蕭岑瑄</v>
      </c>
      <c r="J277" s="16" t="str">
        <f>VLOOKUP(B277,總表!$1:$1048576,9,0)</f>
        <v>國立基隆高級商工職業學校</v>
      </c>
      <c r="K277" s="16" t="str">
        <f>VLOOKUP(B277,總表!$1:$1048576,10,0)</f>
        <v>陳沛璇</v>
      </c>
      <c r="L277" s="16" t="str">
        <f>VLOOKUP(B277,總表!$1:$1048576,11,0)</f>
        <v>國立基隆高級商工職業學校</v>
      </c>
      <c r="M277" s="16" t="str">
        <f>VLOOKUP(B277,總表!$1:$1048576,12,0)</f>
        <v>鄭璁華</v>
      </c>
      <c r="N277" s="16" t="str">
        <f>VLOOKUP(B277,總表!$1:$1048576,13,0)</f>
        <v>國立基隆高級商工職業學校</v>
      </c>
      <c r="O277" s="16" t="str">
        <f>VLOOKUP(B277,總表!$1:$1048576,14,0)</f>
        <v>魏志鴻</v>
      </c>
      <c r="P277" s="16" t="str">
        <f>VLOOKUP(B277,總表!$1:$1048576,15,0)</f>
        <v>國立基隆高級商工職業學校</v>
      </c>
      <c r="Q277" s="16" t="str">
        <f>VLOOKUP(B277,總表!$1:$1048576,16,0)</f>
        <v>陳家榛</v>
      </c>
      <c r="R277" s="16" t="str">
        <f>VLOOKUP(B277,總表!$1:$1048576,17,0)</f>
        <v>國立基隆高級商工職業學校</v>
      </c>
    </row>
    <row r="278" spans="1:18" ht="17.399999999999999" hidden="1" x14ac:dyDescent="0.3">
      <c r="A278" s="28" t="s">
        <v>3493</v>
      </c>
      <c r="B278" s="13" t="s">
        <v>3027</v>
      </c>
      <c r="C278" s="10" t="str">
        <f>VLOOKUP(B278,總表!$1:$1048576,2,0)</f>
        <v>智慧車艙安全監控系統</v>
      </c>
      <c r="D278" s="19" t="str">
        <f>VLOOKUP(B278,總表!$1:$1048576,4,0)</f>
        <v>災害管理與安全</v>
      </c>
      <c r="E278" s="16" t="str">
        <f>VLOOKUP(B278,總表!$1:$1048576,5,0)</f>
        <v>高中職組</v>
      </c>
      <c r="F278" s="16" t="str">
        <f>VLOOKUP(B278,總表!$1:$1048576,3,0)</f>
        <v>基隆市</v>
      </c>
      <c r="G278" s="16" t="str">
        <f>VLOOKUP(B278,總表!$1:$1048576,6,0)</f>
        <v>蘇靖翔</v>
      </c>
      <c r="H278" s="16" t="str">
        <f>VLOOKUP(B278,總表!$1:$1048576,7,0)</f>
        <v>國立基隆高級商工職業學校</v>
      </c>
      <c r="I278" s="16" t="str">
        <f>VLOOKUP(B278,總表!$1:$1048576,8,0)</f>
        <v>黃品叡</v>
      </c>
      <c r="J278" s="16" t="str">
        <f>VLOOKUP(B278,總表!$1:$1048576,9,0)</f>
        <v>國立基隆高級商工職業學校</v>
      </c>
      <c r="K278" s="16" t="str">
        <f>VLOOKUP(B278,總表!$1:$1048576,10,0)</f>
        <v>莊閔祺</v>
      </c>
      <c r="L278" s="16" t="str">
        <f>VLOOKUP(B278,總表!$1:$1048576,11,0)</f>
        <v>國立基隆高級商工職業學校</v>
      </c>
      <c r="M278" s="16" t="str">
        <f>VLOOKUP(B278,總表!$1:$1048576,12,0)</f>
        <v>鄭璁華</v>
      </c>
      <c r="N278" s="16" t="str">
        <f>VLOOKUP(B278,總表!$1:$1048576,13,0)</f>
        <v>國立基隆高級商工職業學校</v>
      </c>
      <c r="O278" s="16" t="str">
        <f>VLOOKUP(B278,總表!$1:$1048576,14,0)</f>
        <v>江玉婷</v>
      </c>
      <c r="P278" s="16" t="str">
        <f>VLOOKUP(B278,總表!$1:$1048576,15,0)</f>
        <v>國立基隆高級商工職業學校</v>
      </c>
      <c r="Q278" s="16" t="str">
        <f>VLOOKUP(B278,總表!$1:$1048576,16,0)</f>
        <v>顏國恩</v>
      </c>
      <c r="R278" s="16" t="str">
        <f>VLOOKUP(B278,總表!$1:$1048576,17,0)</f>
        <v>國立基隆高級商工職業學校</v>
      </c>
    </row>
    <row r="279" spans="1:18" ht="17.399999999999999" hidden="1" x14ac:dyDescent="0.3">
      <c r="A279" s="30" t="s">
        <v>3494</v>
      </c>
      <c r="B279" s="13" t="s">
        <v>3034</v>
      </c>
      <c r="C279" s="10" t="str">
        <f>VLOOKUP(B279,總表!$1:$1048576,2,0)</f>
        <v>零事故的距離－智能防翻與警報系統</v>
      </c>
      <c r="D279" s="19" t="str">
        <f>VLOOKUP(B279,總表!$1:$1048576,4,0)</f>
        <v>災害管理與安全</v>
      </c>
      <c r="E279" s="16" t="str">
        <f>VLOOKUP(B279,總表!$1:$1048576,5,0)</f>
        <v>高中職組</v>
      </c>
      <c r="F279" s="16" t="str">
        <f>VLOOKUP(B279,總表!$1:$1048576,3,0)</f>
        <v>基隆市</v>
      </c>
      <c r="G279" s="16" t="str">
        <f>VLOOKUP(B279,總表!$1:$1048576,6,0)</f>
        <v>蔣幼琦</v>
      </c>
      <c r="H279" s="16" t="str">
        <f>VLOOKUP(B279,總表!$1:$1048576,7,0)</f>
        <v>國立基隆高級商工職業學校</v>
      </c>
      <c r="I279" s="16" t="str">
        <f>VLOOKUP(B279,總表!$1:$1048576,8,0)</f>
        <v>邱詩琁</v>
      </c>
      <c r="J279" s="16" t="str">
        <f>VLOOKUP(B279,總表!$1:$1048576,9,0)</f>
        <v>國立基隆高級商工職業學校</v>
      </c>
      <c r="K279" s="16" t="str">
        <f>VLOOKUP(B279,總表!$1:$1048576,10,0)</f>
        <v>郭均成</v>
      </c>
      <c r="L279" s="16" t="str">
        <f>VLOOKUP(B279,總表!$1:$1048576,11,0)</f>
        <v>國立基隆高級商工職業學校</v>
      </c>
      <c r="M279" s="16" t="str">
        <f>VLOOKUP(B279,總表!$1:$1048576,12,0)</f>
        <v>顏國恩</v>
      </c>
      <c r="N279" s="16" t="str">
        <f>VLOOKUP(B279,總表!$1:$1048576,13,0)</f>
        <v>國立基隆高級商工職業學校</v>
      </c>
      <c r="O279" s="16" t="str">
        <f>VLOOKUP(B279,總表!$1:$1048576,14,0)</f>
        <v>鄭璁華</v>
      </c>
      <c r="P279" s="16" t="str">
        <f>VLOOKUP(B279,總表!$1:$1048576,15,0)</f>
        <v>國立基隆高級商工職業學校</v>
      </c>
      <c r="Q279" s="16" t="str">
        <f>VLOOKUP(B279,總表!$1:$1048576,16,0)</f>
        <v>陳家榛</v>
      </c>
      <c r="R279" s="16" t="str">
        <f>VLOOKUP(B279,總表!$1:$1048576,17,0)</f>
        <v>國立基隆高級商工職業學校</v>
      </c>
    </row>
    <row r="280" spans="1:18" ht="17.399999999999999" hidden="1" x14ac:dyDescent="0.3">
      <c r="A280" s="30" t="s">
        <v>3494</v>
      </c>
      <c r="B280" s="13" t="s">
        <v>3187</v>
      </c>
      <c r="C280" s="10" t="str">
        <f>VLOOKUP(B280,總表!$1:$1048576,2,0)</f>
        <v>智能互動地墊</v>
      </c>
      <c r="D280" s="20" t="str">
        <f>VLOOKUP(B280,總表!$1:$1048576,4,0)</f>
        <v>社會照護</v>
      </c>
      <c r="E280" s="16" t="str">
        <f>VLOOKUP(B280,總表!$1:$1048576,5,0)</f>
        <v>高中職組</v>
      </c>
      <c r="F280" s="16" t="str">
        <f>VLOOKUP(B280,總表!$1:$1048576,3,0)</f>
        <v>基隆市</v>
      </c>
      <c r="G280" s="16" t="str">
        <f>VLOOKUP(B280,總表!$1:$1048576,6,0)</f>
        <v>黃馨儀</v>
      </c>
      <c r="H280" s="16" t="str">
        <f>VLOOKUP(B280,總表!$1:$1048576,7,0)</f>
        <v>國立基隆商工 商經科</v>
      </c>
      <c r="I280" s="16" t="str">
        <f>VLOOKUP(B280,總表!$1:$1048576,8,0)</f>
        <v>陳亭蓁</v>
      </c>
      <c r="J280" s="16" t="str">
        <f>VLOOKUP(B280,總表!$1:$1048576,9,0)</f>
        <v>國立基隆商工 商經科</v>
      </c>
      <c r="K280" s="16" t="str">
        <f>VLOOKUP(B280,總表!$1:$1048576,10,0)</f>
        <v>張可諾</v>
      </c>
      <c r="L280" s="16" t="str">
        <f>VLOOKUP(B280,總表!$1:$1048576,11,0)</f>
        <v>國立基隆商工 資訊科</v>
      </c>
      <c r="M280" s="16" t="str">
        <f>VLOOKUP(B280,總表!$1:$1048576,12,0)</f>
        <v>李承熹</v>
      </c>
      <c r="N280" s="16" t="str">
        <f>VLOOKUP(B280,總表!$1:$1048576,13,0)</f>
        <v>國立基隆商工 資訊科 教務組長</v>
      </c>
      <c r="O280" s="16" t="str">
        <f>VLOOKUP(B280,總表!$1:$1048576,14,0)</f>
        <v>黃姸綾</v>
      </c>
      <c r="P280" s="16" t="str">
        <f>VLOOKUP(B280,總表!$1:$1048576,15,0)</f>
        <v>國立基隆商工 商經科 科主任</v>
      </c>
      <c r="Q280" s="16" t="str">
        <f>VLOOKUP(B280,總表!$1:$1048576,16,0)</f>
        <v>陳家榛</v>
      </c>
      <c r="R280" s="16" t="str">
        <f>VLOOKUP(B280,總表!$1:$1048576,17,0)</f>
        <v>國立基隆商工</v>
      </c>
    </row>
    <row r="281" spans="1:18" ht="17.399999999999999" hidden="1" x14ac:dyDescent="0.3">
      <c r="A281" s="30" t="s">
        <v>3494</v>
      </c>
      <c r="B281" s="13" t="s">
        <v>3306</v>
      </c>
      <c r="C281" s="10" t="str">
        <f>VLOOKUP(B281,總表!$1:$1048576,2,0)</f>
        <v>方向燈智能控制系統</v>
      </c>
      <c r="D281" s="16" t="str">
        <f>VLOOKUP(B281,總表!$1:$1048576,4,0)</f>
        <v>便利生活</v>
      </c>
      <c r="E281" s="16" t="str">
        <f>VLOOKUP(B281,總表!$1:$1048576,5,0)</f>
        <v>高中職組</v>
      </c>
      <c r="F281" s="16" t="str">
        <f>VLOOKUP(B281,總表!$1:$1048576,3,0)</f>
        <v>基隆市</v>
      </c>
      <c r="G281" s="16" t="str">
        <f>VLOOKUP(B281,總表!$1:$1048576,6,0)</f>
        <v>俞亭語</v>
      </c>
      <c r="H281" s="16" t="str">
        <f>VLOOKUP(B281,總表!$1:$1048576,7,0)</f>
        <v>國立基隆高級商工職業學校</v>
      </c>
      <c r="I281" s="16" t="str">
        <f>VLOOKUP(B281,總表!$1:$1048576,8,0)</f>
        <v>林姵璇</v>
      </c>
      <c r="J281" s="16" t="str">
        <f>VLOOKUP(B281,總表!$1:$1048576,9,0)</f>
        <v>國立基隆高級商工職業學校</v>
      </c>
      <c r="K281" s="16" t="str">
        <f>VLOOKUP(B281,總表!$1:$1048576,10,0)</f>
        <v>郭子毅</v>
      </c>
      <c r="L281" s="16" t="str">
        <f>VLOOKUP(B281,總表!$1:$1048576,11,0)</f>
        <v>國立基隆高級商工職業學校</v>
      </c>
      <c r="M281" s="16" t="str">
        <f>VLOOKUP(B281,總表!$1:$1048576,12,0)</f>
        <v>李承熹</v>
      </c>
      <c r="N281" s="16" t="str">
        <f>VLOOKUP(B281,總表!$1:$1048576,13,0)</f>
        <v>國立基隆高級商工職業學校資訊科 教務組長</v>
      </c>
      <c r="O281" s="16" t="str">
        <f>VLOOKUP(B281,總表!$1:$1048576,14,0)</f>
        <v>鄭璁華</v>
      </c>
      <c r="P281" s="16" t="str">
        <f>VLOOKUP(B281,總表!$1:$1048576,15,0)</f>
        <v>國立基隆高級商工職業學校</v>
      </c>
      <c r="Q281" s="16" t="str">
        <f>VLOOKUP(B281,總表!$1:$1048576,16,0)</f>
        <v>陳家榛</v>
      </c>
      <c r="R281" s="16" t="str">
        <f>VLOOKUP(B281,總表!$1:$1048576,17,0)</f>
        <v>國立基隆高級商工職業學校資訊科 教務組長</v>
      </c>
    </row>
    <row r="282" spans="1:18" ht="17.399999999999999" hidden="1" x14ac:dyDescent="0.3">
      <c r="A282" s="30" t="s">
        <v>3494</v>
      </c>
      <c r="B282" s="13" t="s">
        <v>3312</v>
      </c>
      <c r="C282" s="10" t="str">
        <f>VLOOKUP(B282,總表!$1:$1048576,2,0)</f>
        <v>助眠救星</v>
      </c>
      <c r="D282" s="16" t="str">
        <f>VLOOKUP(B282,總表!$1:$1048576,4,0)</f>
        <v>便利生活</v>
      </c>
      <c r="E282" s="16" t="str">
        <f>VLOOKUP(B282,總表!$1:$1048576,5,0)</f>
        <v>高中職組</v>
      </c>
      <c r="F282" s="16" t="str">
        <f>VLOOKUP(B282,總表!$1:$1048576,3,0)</f>
        <v>基隆市</v>
      </c>
      <c r="G282" s="16" t="str">
        <f>VLOOKUP(B282,總表!$1:$1048576,6,0)</f>
        <v>歐子嘉</v>
      </c>
      <c r="H282" s="16" t="str">
        <f>VLOOKUP(B282,總表!$1:$1048576,7,0)</f>
        <v>國立基隆高級商工職業學校</v>
      </c>
      <c r="I282" s="16" t="str">
        <f>VLOOKUP(B282,總表!$1:$1048576,8,0)</f>
        <v>廖以蓁</v>
      </c>
      <c r="J282" s="16" t="str">
        <f>VLOOKUP(B282,總表!$1:$1048576,9,0)</f>
        <v>國立基隆高級商工職業學校</v>
      </c>
      <c r="K282" s="16" t="str">
        <f>VLOOKUP(B282,總表!$1:$1048576,10,0)</f>
        <v>簡岑穎</v>
      </c>
      <c r="L282" s="16" t="str">
        <f>VLOOKUP(B282,總表!$1:$1048576,11,0)</f>
        <v>國立基隆高級商工職業學校</v>
      </c>
      <c r="M282" s="16" t="str">
        <f>VLOOKUP(B282,總表!$1:$1048576,12,0)</f>
        <v>鄭璁華</v>
      </c>
      <c r="N282" s="16" t="str">
        <f>VLOOKUP(B282,總表!$1:$1048576,13,0)</f>
        <v>國立基隆高級商工職業學校</v>
      </c>
      <c r="O282" s="16" t="str">
        <f>VLOOKUP(B282,總表!$1:$1048576,14,0)</f>
        <v>顏國恩</v>
      </c>
      <c r="P282" s="16" t="str">
        <f>VLOOKUP(B282,總表!$1:$1048576,15,0)</f>
        <v>國立基隆高級商工職業學校</v>
      </c>
      <c r="Q282" s="16" t="str">
        <f>VLOOKUP(B282,總表!$1:$1048576,16,0)</f>
        <v>陳萱沂</v>
      </c>
      <c r="R282" s="16">
        <f>VLOOKUP(B282,總表!$1:$1048576,17,0)</f>
        <v>0</v>
      </c>
    </row>
    <row r="283" spans="1:18" ht="17.399999999999999" hidden="1" x14ac:dyDescent="0.3">
      <c r="A283" s="22" t="s">
        <v>3495</v>
      </c>
      <c r="B283" s="13" t="s">
        <v>390</v>
      </c>
      <c r="C283" s="10" t="str">
        <f>VLOOKUP(B283,總表!$1:$1048576,2,0)</f>
        <v>自行車防傾倒腳撐</v>
      </c>
      <c r="D283" s="18" t="str">
        <f>VLOOKUP(B283,總表!$1:$1048576,4,0)</f>
        <v>休閒與教育</v>
      </c>
      <c r="E283" s="16" t="str">
        <f>VLOOKUP(B283,總表!$1:$1048576,5,0)</f>
        <v>國中組</v>
      </c>
      <c r="F283" s="16" t="str">
        <f>VLOOKUP(B283,總表!$1:$1048576,3,0)</f>
        <v>基隆市</v>
      </c>
      <c r="G283" s="16" t="str">
        <f>VLOOKUP(B283,總表!$1:$1048576,6,0)</f>
        <v>宋為濬</v>
      </c>
      <c r="H283" s="16" t="str">
        <f>VLOOKUP(B283,總表!$1:$1048576,7,0)</f>
        <v>基隆市立銘傳國中</v>
      </c>
      <c r="I283" s="16" t="str">
        <f>VLOOKUP(B283,總表!$1:$1048576,8,0)</f>
        <v>楊紹寬</v>
      </c>
      <c r="J283" s="16" t="str">
        <f>VLOOKUP(B283,總表!$1:$1048576,9,0)</f>
        <v>基隆市立銘傳國中</v>
      </c>
      <c r="K283" s="16" t="str">
        <f>VLOOKUP(B283,總表!$1:$1048576,10,0)</f>
        <v>陳新翰</v>
      </c>
      <c r="L283" s="16" t="str">
        <f>VLOOKUP(B283,總表!$1:$1048576,11,0)</f>
        <v>基隆市立銘傳國中</v>
      </c>
      <c r="M283" s="16" t="str">
        <f>VLOOKUP(B283,總表!$1:$1048576,12,0)</f>
        <v>李健次</v>
      </c>
      <c r="N283" s="16" t="str">
        <f>VLOOKUP(B283,總表!$1:$1048576,13,0)</f>
        <v xml:space="preserve">基隆市立銘傳國中 </v>
      </c>
      <c r="O283" s="16" t="str">
        <f>VLOOKUP(B283,總表!$1:$1048576,14,0)</f>
        <v>劉珠玲</v>
      </c>
      <c r="P283" s="16" t="str">
        <f>VLOOKUP(B283,總表!$1:$1048576,15,0)</f>
        <v xml:space="preserve">基隆市立銘傳國中 </v>
      </c>
      <c r="Q283" s="16" t="str">
        <f>VLOOKUP(B283,總表!$1:$1048576,16,0)</f>
        <v xml:space="preserve"> 沈容聞</v>
      </c>
      <c r="R283" s="16" t="str">
        <f>VLOOKUP(B283,總表!$1:$1048576,17,0)</f>
        <v xml:space="preserve">基隆市立銘傳國中 </v>
      </c>
    </row>
    <row r="284" spans="1:18" ht="17.399999999999999" hidden="1" x14ac:dyDescent="0.3">
      <c r="A284" s="22" t="s">
        <v>3495</v>
      </c>
      <c r="B284" s="13" t="s">
        <v>301</v>
      </c>
      <c r="C284" s="10" t="str">
        <f>VLOOKUP(B284,總表!$1:$1048576,2,0)</f>
        <v>畫具卷</v>
      </c>
      <c r="D284" s="18" t="str">
        <f>VLOOKUP(B284,總表!$1:$1048576,4,0)</f>
        <v>休閒與教育</v>
      </c>
      <c r="E284" s="16" t="str">
        <f>VLOOKUP(B284,總表!$1:$1048576,5,0)</f>
        <v>國中組</v>
      </c>
      <c r="F284" s="16" t="str">
        <f>VLOOKUP(B284,總表!$1:$1048576,3,0)</f>
        <v>基隆市</v>
      </c>
      <c r="G284" s="16" t="str">
        <f>VLOOKUP(B284,總表!$1:$1048576,6,0)</f>
        <v>甘惠心</v>
      </c>
      <c r="H284" s="16" t="str">
        <f>VLOOKUP(B284,總表!$1:$1048576,7,0)</f>
        <v>基隆市立銘傳國中</v>
      </c>
      <c r="I284" s="16" t="str">
        <f>VLOOKUP(B284,總表!$1:$1048576,8,0)</f>
        <v>武孟希</v>
      </c>
      <c r="J284" s="16" t="str">
        <f>VLOOKUP(B284,總表!$1:$1048576,9,0)</f>
        <v>基隆市立銘傳國中</v>
      </c>
      <c r="K284" s="16" t="str">
        <f>VLOOKUP(B284,總表!$1:$1048576,10,0)</f>
        <v>呂妍慧</v>
      </c>
      <c r="L284" s="16" t="str">
        <f>VLOOKUP(B284,總表!$1:$1048576,11,0)</f>
        <v>基隆市立銘傳國中</v>
      </c>
      <c r="M284" s="16" t="str">
        <f>VLOOKUP(B284,總表!$1:$1048576,12,0)</f>
        <v>李健次</v>
      </c>
      <c r="N284" s="16" t="str">
        <f>VLOOKUP(B284,總表!$1:$1048576,13,0)</f>
        <v>基隆市立銘傳國中</v>
      </c>
      <c r="O284" s="16" t="str">
        <f>VLOOKUP(B284,總表!$1:$1048576,14,0)</f>
        <v>袁昌宏</v>
      </c>
      <c r="P284" s="16" t="str">
        <f>VLOOKUP(B284,總表!$1:$1048576,15,0)</f>
        <v>基隆市立銘傳國中</v>
      </c>
      <c r="Q284" s="16" t="str">
        <f>VLOOKUP(B284,總表!$1:$1048576,16,0)</f>
        <v>沈容聞</v>
      </c>
      <c r="R284" s="16" t="str">
        <f>VLOOKUP(B284,總表!$1:$1048576,17,0)</f>
        <v>基隆市立銘傳國中</v>
      </c>
    </row>
    <row r="285" spans="1:18" ht="17.399999999999999" hidden="1" x14ac:dyDescent="0.3">
      <c r="A285" s="22" t="s">
        <v>3495</v>
      </c>
      <c r="B285" s="13" t="s">
        <v>559</v>
      </c>
      <c r="C285" s="10" t="str">
        <f>VLOOKUP(B285,總表!$1:$1048576,2,0)</f>
        <v>姿勢警報器</v>
      </c>
      <c r="D285" s="19" t="str">
        <f>VLOOKUP(B285,總表!$1:$1048576,4,0)</f>
        <v>災害管理與安全</v>
      </c>
      <c r="E285" s="16" t="str">
        <f>VLOOKUP(B285,總表!$1:$1048576,5,0)</f>
        <v>國中組</v>
      </c>
      <c r="F285" s="16" t="str">
        <f>VLOOKUP(B285,總表!$1:$1048576,3,0)</f>
        <v>基隆市</v>
      </c>
      <c r="G285" s="16" t="str">
        <f>VLOOKUP(B285,總表!$1:$1048576,6,0)</f>
        <v>蘇筣宸</v>
      </c>
      <c r="H285" s="16" t="str">
        <f>VLOOKUP(B285,總表!$1:$1048576,7,0)</f>
        <v>基隆市立銘傳國中</v>
      </c>
      <c r="I285" s="16" t="str">
        <f>VLOOKUP(B285,總表!$1:$1048576,8,0)</f>
        <v>謝羽惟</v>
      </c>
      <c r="J285" s="16" t="str">
        <f>VLOOKUP(B285,總表!$1:$1048576,9,0)</f>
        <v>基隆市立銘傳國中</v>
      </c>
      <c r="K285" s="16" t="str">
        <f>VLOOKUP(B285,總表!$1:$1048576,10,0)</f>
        <v>郭芮妤</v>
      </c>
      <c r="L285" s="16" t="str">
        <f>VLOOKUP(B285,總表!$1:$1048576,11,0)</f>
        <v>基隆市立銘傳國中</v>
      </c>
      <c r="M285" s="16" t="str">
        <f>VLOOKUP(B285,總表!$1:$1048576,12,0)</f>
        <v>李健次</v>
      </c>
      <c r="N285" s="16" t="str">
        <f>VLOOKUP(B285,總表!$1:$1048576,13,0)</f>
        <v>基隆市立銘傳國中</v>
      </c>
      <c r="O285" s="16" t="str">
        <f>VLOOKUP(B285,總表!$1:$1048576,14,0)</f>
        <v>袁昌宏</v>
      </c>
      <c r="P285" s="16" t="str">
        <f>VLOOKUP(B285,總表!$1:$1048576,15,0)</f>
        <v>基隆市立銘傳國中</v>
      </c>
      <c r="Q285" s="16" t="str">
        <f>VLOOKUP(B285,總表!$1:$1048576,16,0)</f>
        <v>沈容聞</v>
      </c>
      <c r="R285" s="16" t="str">
        <f>VLOOKUP(B285,總表!$1:$1048576,17,0)</f>
        <v>基隆市立銘傳國中</v>
      </c>
    </row>
    <row r="286" spans="1:18" ht="17.399999999999999" hidden="1" x14ac:dyDescent="0.3">
      <c r="A286" s="22" t="s">
        <v>3495</v>
      </c>
      <c r="B286" s="13" t="s">
        <v>554</v>
      </c>
      <c r="C286" s="10" t="str">
        <f>VLOOKUP(B286,總表!$1:$1048576,2,0)</f>
        <v>智慧安全提醒杯墊</v>
      </c>
      <c r="D286" s="19" t="str">
        <f>VLOOKUP(B286,總表!$1:$1048576,4,0)</f>
        <v>災害管理與安全</v>
      </c>
      <c r="E286" s="16" t="str">
        <f>VLOOKUP(B286,總表!$1:$1048576,5,0)</f>
        <v>國中組</v>
      </c>
      <c r="F286" s="16" t="str">
        <f>VLOOKUP(B286,總表!$1:$1048576,3,0)</f>
        <v>基隆市</v>
      </c>
      <c r="G286" s="16" t="str">
        <f>VLOOKUP(B286,總表!$1:$1048576,6,0)</f>
        <v>熊于綸</v>
      </c>
      <c r="H286" s="16" t="str">
        <f>VLOOKUP(B286,總表!$1:$1048576,7,0)</f>
        <v>基隆市立銘傳國中</v>
      </c>
      <c r="I286" s="16" t="str">
        <f>VLOOKUP(B286,總表!$1:$1048576,8,0)</f>
        <v>葉奇勳</v>
      </c>
      <c r="J286" s="16" t="str">
        <f>VLOOKUP(B286,總表!$1:$1048576,9,0)</f>
        <v>基隆市立銘傳國中</v>
      </c>
      <c r="K286" s="16" t="str">
        <f>VLOOKUP(B286,總表!$1:$1048576,10,0)</f>
        <v>郭億豐</v>
      </c>
      <c r="L286" s="16" t="str">
        <f>VLOOKUP(B286,總表!$1:$1048576,11,0)</f>
        <v>基隆市立銘傳國中</v>
      </c>
      <c r="M286" s="16" t="str">
        <f>VLOOKUP(B286,總表!$1:$1048576,12,0)</f>
        <v>李健次</v>
      </c>
      <c r="N286" s="16" t="str">
        <f>VLOOKUP(B286,總表!$1:$1048576,13,0)</f>
        <v>基隆市立銘傳國中</v>
      </c>
      <c r="O286" s="16" t="str">
        <f>VLOOKUP(B286,總表!$1:$1048576,14,0)</f>
        <v>沈容聞</v>
      </c>
      <c r="P286" s="16" t="str">
        <f>VLOOKUP(B286,總表!$1:$1048576,15,0)</f>
        <v>基隆市立銘傳國中</v>
      </c>
      <c r="Q286" s="16" t="str">
        <f>VLOOKUP(B286,總表!$1:$1048576,16,0)</f>
        <v>袁昌宏</v>
      </c>
      <c r="R286" s="16" t="str">
        <f>VLOOKUP(B286,總表!$1:$1048576,17,0)</f>
        <v>基隆市立銘傳國中</v>
      </c>
    </row>
    <row r="287" spans="1:18" ht="17.399999999999999" hidden="1" x14ac:dyDescent="0.3">
      <c r="A287" s="28" t="s">
        <v>3493</v>
      </c>
      <c r="B287" s="13" t="s">
        <v>589</v>
      </c>
      <c r="C287" s="10" t="str">
        <f>VLOOKUP(B287,總表!$1:$1048576,2,0)</f>
        <v>MosQuit Love 蚊戀終止器：聲波干擾 抑制蚊子繁殖裝置</v>
      </c>
      <c r="D287" s="19" t="str">
        <f>VLOOKUP(B287,總表!$1:$1048576,4,0)</f>
        <v>災害管理與安全</v>
      </c>
      <c r="E287" s="16" t="str">
        <f>VLOOKUP(B287,總表!$1:$1048576,5,0)</f>
        <v>國中組</v>
      </c>
      <c r="F287" s="16" t="str">
        <f>VLOOKUP(B287,總表!$1:$1048576,3,0)</f>
        <v>基隆市</v>
      </c>
      <c r="G287" s="16" t="str">
        <f>VLOOKUP(B287,總表!$1:$1048576,6,0)</f>
        <v>黃宇皓</v>
      </c>
      <c r="H287" s="16" t="str">
        <f>VLOOKUP(B287,總表!$1:$1048576,7,0)</f>
        <v>基隆市立安樂高級中學 國中部</v>
      </c>
      <c r="I287" s="16" t="str">
        <f>VLOOKUP(B287,總表!$1:$1048576,8,0)</f>
        <v>施廷翰</v>
      </c>
      <c r="J287" s="16" t="str">
        <f>VLOOKUP(B287,總表!$1:$1048576,9,0)</f>
        <v>基隆市立安樂高級中學 國中部</v>
      </c>
      <c r="K287" s="16" t="str">
        <f>VLOOKUP(B287,總表!$1:$1048576,10,0)</f>
        <v>黃宇樂</v>
      </c>
      <c r="L287" s="16" t="str">
        <f>VLOOKUP(B287,總表!$1:$1048576,11,0)</f>
        <v>基隆市立安樂高級中學 國中部</v>
      </c>
      <c r="M287" s="16" t="str">
        <f>VLOOKUP(B287,總表!$1:$1048576,12,0)</f>
        <v>彭淑珍</v>
      </c>
      <c r="N287" s="16" t="str">
        <f>VLOOKUP(B287,總表!$1:$1048576,13,0)</f>
        <v>基隆市立安樂高級中學  輔導處</v>
      </c>
      <c r="O287" s="16" t="str">
        <f>VLOOKUP(B287,總表!$1:$1048576,14,0)</f>
        <v>張秀湘</v>
      </c>
      <c r="P287" s="16" t="str">
        <f>VLOOKUP(B287,總表!$1:$1048576,15,0)</f>
        <v>基隆市立安樂高級中學 輔導處</v>
      </c>
      <c r="Q287" s="16">
        <f>VLOOKUP(B287,總表!$1:$1048576,16,0)</f>
        <v>0</v>
      </c>
      <c r="R287" s="16">
        <f>VLOOKUP(B287,總表!$1:$1048576,17,0)</f>
        <v>0</v>
      </c>
    </row>
    <row r="288" spans="1:18" ht="17.399999999999999" hidden="1" x14ac:dyDescent="0.3">
      <c r="A288" s="28" t="s">
        <v>3493</v>
      </c>
      <c r="B288" s="13" t="s">
        <v>575</v>
      </c>
      <c r="C288" s="10" t="str">
        <f>VLOOKUP(B288,總表!$1:$1048576,2,0)</f>
        <v>嬰兒防抱離即時警示系統</v>
      </c>
      <c r="D288" s="19" t="str">
        <f>VLOOKUP(B288,總表!$1:$1048576,4,0)</f>
        <v>災害管理與安全</v>
      </c>
      <c r="E288" s="16" t="str">
        <f>VLOOKUP(B288,總表!$1:$1048576,5,0)</f>
        <v>國中組</v>
      </c>
      <c r="F288" s="16" t="str">
        <f>VLOOKUP(B288,總表!$1:$1048576,3,0)</f>
        <v>基隆市</v>
      </c>
      <c r="G288" s="16" t="str">
        <f>VLOOKUP(B288,總表!$1:$1048576,6,0)</f>
        <v>李珮瑜</v>
      </c>
      <c r="H288" s="16" t="str">
        <f>VLOOKUP(B288,總表!$1:$1048576,7,0)</f>
        <v>基隆市立銘傳國中</v>
      </c>
      <c r="I288" s="16" t="str">
        <f>VLOOKUP(B288,總表!$1:$1048576,8,0)</f>
        <v>林靜</v>
      </c>
      <c r="J288" s="16" t="str">
        <f>VLOOKUP(B288,總表!$1:$1048576,9,0)</f>
        <v>基隆市立銘傳國中</v>
      </c>
      <c r="K288" s="16" t="str">
        <f>VLOOKUP(B288,總表!$1:$1048576,10,0)</f>
        <v>楊雨緁</v>
      </c>
      <c r="L288" s="16" t="str">
        <f>VLOOKUP(B288,總表!$1:$1048576,11,0)</f>
        <v>基隆市立銘傳國中</v>
      </c>
      <c r="M288" s="16" t="str">
        <f>VLOOKUP(B288,總表!$1:$1048576,12,0)</f>
        <v xml:space="preserve">李健次  </v>
      </c>
      <c r="N288" s="16" t="str">
        <f>VLOOKUP(B288,總表!$1:$1048576,13,0)</f>
        <v>基隆市立銘傳國中</v>
      </c>
      <c r="O288" s="16" t="str">
        <f>VLOOKUP(B288,總表!$1:$1048576,14,0)</f>
        <v>李孟勳</v>
      </c>
      <c r="P288" s="16" t="str">
        <f>VLOOKUP(B288,總表!$1:$1048576,15,0)</f>
        <v>基隆市立銘傳國中</v>
      </c>
      <c r="Q288" s="16" t="str">
        <f>VLOOKUP(B288,總表!$1:$1048576,16,0)</f>
        <v>沈容聞</v>
      </c>
      <c r="R288" s="16" t="str">
        <f>VLOOKUP(B288,總表!$1:$1048576,17,0)</f>
        <v>基隆市立銘傳國中</v>
      </c>
    </row>
    <row r="289" spans="1:18" ht="17.399999999999999" hidden="1" x14ac:dyDescent="0.3">
      <c r="A289" s="30" t="s">
        <v>3494</v>
      </c>
      <c r="B289" s="13" t="s">
        <v>564</v>
      </c>
      <c r="C289" s="10" t="str">
        <f>VLOOKUP(B289,總表!$1:$1048576,2,0)</f>
        <v>置物箱即時警報器</v>
      </c>
      <c r="D289" s="19" t="str">
        <f>VLOOKUP(B289,總表!$1:$1048576,4,0)</f>
        <v>災害管理與安全</v>
      </c>
      <c r="E289" s="16" t="str">
        <f>VLOOKUP(B289,總表!$1:$1048576,5,0)</f>
        <v>國中組</v>
      </c>
      <c r="F289" s="16" t="str">
        <f>VLOOKUP(B289,總表!$1:$1048576,3,0)</f>
        <v>基隆市</v>
      </c>
      <c r="G289" s="16" t="str">
        <f>VLOOKUP(B289,總表!$1:$1048576,6,0)</f>
        <v>王焱</v>
      </c>
      <c r="H289" s="16" t="str">
        <f>VLOOKUP(B289,總表!$1:$1048576,7,0)</f>
        <v>基隆市立銘傳國中</v>
      </c>
      <c r="I289" s="16" t="str">
        <f>VLOOKUP(B289,總表!$1:$1048576,8,0)</f>
        <v>王又陞</v>
      </c>
      <c r="J289" s="16" t="str">
        <f>VLOOKUP(B289,總表!$1:$1048576,9,0)</f>
        <v>基隆市立銘傳國中</v>
      </c>
      <c r="K289" s="16" t="str">
        <f>VLOOKUP(B289,總表!$1:$1048576,10,0)</f>
        <v>陳敬允</v>
      </c>
      <c r="L289" s="16" t="str">
        <f>VLOOKUP(B289,總表!$1:$1048576,11,0)</f>
        <v>基隆市立銘傳國中</v>
      </c>
      <c r="M289" s="16" t="str">
        <f>VLOOKUP(B289,總表!$1:$1048576,12,0)</f>
        <v>李健次</v>
      </c>
      <c r="N289" s="16" t="str">
        <f>VLOOKUP(B289,總表!$1:$1048576,13,0)</f>
        <v>基隆市立銘傳國中</v>
      </c>
      <c r="O289" s="16" t="str">
        <f>VLOOKUP(B289,總表!$1:$1048576,14,0)</f>
        <v>高宜楓</v>
      </c>
      <c r="P289" s="16" t="str">
        <f>VLOOKUP(B289,總表!$1:$1048576,15,0)</f>
        <v>基隆市立銘傳國中</v>
      </c>
      <c r="Q289" s="16" t="str">
        <f>VLOOKUP(B289,總表!$1:$1048576,16,0)</f>
        <v>沈容聞</v>
      </c>
      <c r="R289" s="16" t="str">
        <f>VLOOKUP(B289,總表!$1:$1048576,17,0)</f>
        <v>基隆市立銘傳國中</v>
      </c>
    </row>
    <row r="290" spans="1:18" ht="17.399999999999999" hidden="1" x14ac:dyDescent="0.3">
      <c r="A290" s="30" t="s">
        <v>3494</v>
      </c>
      <c r="B290" s="13" t="s">
        <v>570</v>
      </c>
      <c r="C290" s="10" t="str">
        <f>VLOOKUP(B290,總表!$1:$1048576,2,0)</f>
        <v>智能轉角警示器</v>
      </c>
      <c r="D290" s="19" t="str">
        <f>VLOOKUP(B290,總表!$1:$1048576,4,0)</f>
        <v>災害管理與安全</v>
      </c>
      <c r="E290" s="16" t="str">
        <f>VLOOKUP(B290,總表!$1:$1048576,5,0)</f>
        <v>國中組</v>
      </c>
      <c r="F290" s="16" t="str">
        <f>VLOOKUP(B290,總表!$1:$1048576,3,0)</f>
        <v>基隆市</v>
      </c>
      <c r="G290" s="16" t="str">
        <f>VLOOKUP(B290,總表!$1:$1048576,6,0)</f>
        <v>林祈亘</v>
      </c>
      <c r="H290" s="16" t="str">
        <f>VLOOKUP(B290,總表!$1:$1048576,7,0)</f>
        <v>基隆市立銘傳國中</v>
      </c>
      <c r="I290" s="16" t="str">
        <f>VLOOKUP(B290,總表!$1:$1048576,8,0)</f>
        <v>洪麒雲</v>
      </c>
      <c r="J290" s="16" t="str">
        <f>VLOOKUP(B290,總表!$1:$1048576,9,0)</f>
        <v>基隆市立銘傳國中</v>
      </c>
      <c r="K290" s="16" t="str">
        <f>VLOOKUP(B290,總表!$1:$1048576,10,0)</f>
        <v>黃詣棋</v>
      </c>
      <c r="L290" s="16" t="str">
        <f>VLOOKUP(B290,總表!$1:$1048576,11,0)</f>
        <v>基隆市立銘傳國中</v>
      </c>
      <c r="M290" s="16" t="str">
        <f>VLOOKUP(B290,總表!$1:$1048576,12,0)</f>
        <v>李健次</v>
      </c>
      <c r="N290" s="16" t="str">
        <f>VLOOKUP(B290,總表!$1:$1048576,13,0)</f>
        <v>基隆市立銘傳國中</v>
      </c>
      <c r="O290" s="16" t="str">
        <f>VLOOKUP(B290,總表!$1:$1048576,14,0)</f>
        <v>高宜楓</v>
      </c>
      <c r="P290" s="16" t="str">
        <f>VLOOKUP(B290,總表!$1:$1048576,15,0)</f>
        <v>基隆市立銘傳國中</v>
      </c>
      <c r="Q290" s="16" t="str">
        <f>VLOOKUP(B290,總表!$1:$1048576,16,0)</f>
        <v>沈容聞</v>
      </c>
      <c r="R290" s="16" t="str">
        <f>VLOOKUP(B290,總表!$1:$1048576,17,0)</f>
        <v>基隆市立銘傳國中</v>
      </c>
    </row>
    <row r="291" spans="1:18" ht="17.399999999999999" hidden="1" x14ac:dyDescent="0.3">
      <c r="A291" s="30" t="s">
        <v>3494</v>
      </c>
      <c r="B291" s="13" t="s">
        <v>582</v>
      </c>
      <c r="C291" s="10" t="str">
        <f>VLOOKUP(B291,總表!$1:$1048576,2,0)</f>
        <v>可調式拉力警示帶</v>
      </c>
      <c r="D291" s="19" t="str">
        <f>VLOOKUP(B291,總表!$1:$1048576,4,0)</f>
        <v>災害管理與安全</v>
      </c>
      <c r="E291" s="16" t="str">
        <f>VLOOKUP(B291,總表!$1:$1048576,5,0)</f>
        <v>國中組</v>
      </c>
      <c r="F291" s="16" t="str">
        <f>VLOOKUP(B291,總表!$1:$1048576,3,0)</f>
        <v>基隆市</v>
      </c>
      <c r="G291" s="16" t="str">
        <f>VLOOKUP(B291,總表!$1:$1048576,6,0)</f>
        <v>李康睿</v>
      </c>
      <c r="H291" s="16" t="str">
        <f>VLOOKUP(B291,總表!$1:$1048576,7,0)</f>
        <v>基隆市立銘傳國中</v>
      </c>
      <c r="I291" s="16" t="str">
        <f>VLOOKUP(B291,總表!$1:$1048576,8,0)</f>
        <v>顏斌</v>
      </c>
      <c r="J291" s="16" t="str">
        <f>VLOOKUP(B291,總表!$1:$1048576,9,0)</f>
        <v>基隆市立銘傳國中</v>
      </c>
      <c r="K291" s="16" t="str">
        <f>VLOOKUP(B291,總表!$1:$1048576,10,0)</f>
        <v>郭哲希</v>
      </c>
      <c r="L291" s="16" t="str">
        <f>VLOOKUP(B291,總表!$1:$1048576,11,0)</f>
        <v>基隆市立銘傳國中</v>
      </c>
      <c r="M291" s="16" t="str">
        <f>VLOOKUP(B291,總表!$1:$1048576,12,0)</f>
        <v xml:space="preserve">李健次 </v>
      </c>
      <c r="N291" s="16" t="str">
        <f>VLOOKUP(B291,總表!$1:$1048576,13,0)</f>
        <v>基隆市立銘傳國中</v>
      </c>
      <c r="O291" s="16" t="str">
        <f>VLOOKUP(B291,總表!$1:$1048576,14,0)</f>
        <v>李孟勳</v>
      </c>
      <c r="P291" s="16" t="str">
        <f>VLOOKUP(B291,總表!$1:$1048576,15,0)</f>
        <v>基隆市立銘傳國中</v>
      </c>
      <c r="Q291" s="16" t="str">
        <f>VLOOKUP(B291,總表!$1:$1048576,16,0)</f>
        <v xml:space="preserve">沈容聞 </v>
      </c>
      <c r="R291" s="16" t="str">
        <f>VLOOKUP(B291,總表!$1:$1048576,17,0)</f>
        <v>基隆市立銘傳國中</v>
      </c>
    </row>
    <row r="292" spans="1:18" ht="17.399999999999999" hidden="1" x14ac:dyDescent="0.3">
      <c r="A292" s="22" t="s">
        <v>3495</v>
      </c>
      <c r="B292" s="13" t="s">
        <v>1105</v>
      </c>
      <c r="C292" s="10" t="str">
        <f>VLOOKUP(B292,總表!$1:$1048576,2,0)</f>
        <v>梳羽流風-新型吹風機整髮組</v>
      </c>
      <c r="D292" s="16" t="str">
        <f>VLOOKUP(B292,總表!$1:$1048576,4,0)</f>
        <v>便利生活</v>
      </c>
      <c r="E292" s="16" t="str">
        <f>VLOOKUP(B292,總表!$1:$1048576,5,0)</f>
        <v>國中組</v>
      </c>
      <c r="F292" s="16" t="str">
        <f>VLOOKUP(B292,總表!$1:$1048576,3,0)</f>
        <v>基隆市</v>
      </c>
      <c r="G292" s="16" t="str">
        <f>VLOOKUP(B292,總表!$1:$1048576,6,0)</f>
        <v>吳昕潔</v>
      </c>
      <c r="H292" s="16" t="str">
        <f>VLOOKUP(B292,總表!$1:$1048576,7,0)</f>
        <v>基隆市立銘傳國中</v>
      </c>
      <c r="I292" s="16" t="str">
        <f>VLOOKUP(B292,總表!$1:$1048576,8,0)</f>
        <v>陳亭瑄</v>
      </c>
      <c r="J292" s="16" t="str">
        <f>VLOOKUP(B292,總表!$1:$1048576,9,0)</f>
        <v>基隆市立銘傳國中</v>
      </c>
      <c r="K292" s="16" t="str">
        <f>VLOOKUP(B292,總表!$1:$1048576,10,0)</f>
        <v>陳昕卉</v>
      </c>
      <c r="L292" s="16" t="str">
        <f>VLOOKUP(B292,總表!$1:$1048576,11,0)</f>
        <v>基隆市立銘傳國中</v>
      </c>
      <c r="M292" s="16" t="str">
        <f>VLOOKUP(B292,總表!$1:$1048576,12,0)</f>
        <v>李健次</v>
      </c>
      <c r="N292" s="16" t="str">
        <f>VLOOKUP(B292,總表!$1:$1048576,13,0)</f>
        <v xml:space="preserve">基隆市立銘傳國中 </v>
      </c>
      <c r="O292" s="16" t="str">
        <f>VLOOKUP(B292,總表!$1:$1048576,14,0)</f>
        <v>李孟勳</v>
      </c>
      <c r="P292" s="16" t="str">
        <f>VLOOKUP(B292,總表!$1:$1048576,15,0)</f>
        <v>基隆市立銘傳國中</v>
      </c>
      <c r="Q292" s="16" t="str">
        <f>VLOOKUP(B292,總表!$1:$1048576,16,0)</f>
        <v xml:space="preserve">沈容聞 </v>
      </c>
      <c r="R292" s="16" t="str">
        <f>VLOOKUP(B292,總表!$1:$1048576,17,0)</f>
        <v>基隆市立銘傳國中</v>
      </c>
    </row>
    <row r="293" spans="1:18" ht="17.399999999999999" hidden="1" x14ac:dyDescent="0.3">
      <c r="A293" s="28" t="s">
        <v>3493</v>
      </c>
      <c r="B293" s="13" t="s">
        <v>993</v>
      </c>
      <c r="C293" s="10" t="str">
        <f>VLOOKUP(B293,總表!$1:$1048576,2,0)</f>
        <v>旋轉插座開關</v>
      </c>
      <c r="D293" s="16" t="str">
        <f>VLOOKUP(B293,總表!$1:$1048576,4,0)</f>
        <v>便利生活</v>
      </c>
      <c r="E293" s="16" t="str">
        <f>VLOOKUP(B293,總表!$1:$1048576,5,0)</f>
        <v>國中組</v>
      </c>
      <c r="F293" s="16" t="str">
        <f>VLOOKUP(B293,總表!$1:$1048576,3,0)</f>
        <v>基隆市</v>
      </c>
      <c r="G293" s="16" t="str">
        <f>VLOOKUP(B293,總表!$1:$1048576,6,0)</f>
        <v>范淳祺</v>
      </c>
      <c r="H293" s="16" t="str">
        <f>VLOOKUP(B293,總表!$1:$1048576,7,0)</f>
        <v>基隆市立銘傳國中</v>
      </c>
      <c r="I293" s="16" t="str">
        <f>VLOOKUP(B293,總表!$1:$1048576,8,0)</f>
        <v>林詠錡</v>
      </c>
      <c r="J293" s="16" t="str">
        <f>VLOOKUP(B293,總表!$1:$1048576,9,0)</f>
        <v>基隆市立銘傳國中</v>
      </c>
      <c r="K293" s="16" t="str">
        <f>VLOOKUP(B293,總表!$1:$1048576,10,0)</f>
        <v>林昀鴻</v>
      </c>
      <c r="L293" s="16" t="str">
        <f>VLOOKUP(B293,總表!$1:$1048576,11,0)</f>
        <v>基隆市立銘傳國中</v>
      </c>
      <c r="M293" s="16" t="str">
        <f>VLOOKUP(B293,總表!$1:$1048576,12,0)</f>
        <v xml:space="preserve">李健次 </v>
      </c>
      <c r="N293" s="16" t="str">
        <f>VLOOKUP(B293,總表!$1:$1048576,13,0)</f>
        <v>基隆市立銘傳國中</v>
      </c>
      <c r="O293" s="16" t="str">
        <f>VLOOKUP(B293,總表!$1:$1048576,14,0)</f>
        <v xml:space="preserve"> 劉珠玲</v>
      </c>
      <c r="P293" s="16" t="str">
        <f>VLOOKUP(B293,總表!$1:$1048576,15,0)</f>
        <v>基隆市立銘傳國中</v>
      </c>
      <c r="Q293" s="16" t="str">
        <f>VLOOKUP(B293,總表!$1:$1048576,16,0)</f>
        <v>沈容聞</v>
      </c>
      <c r="R293" s="16" t="str">
        <f>VLOOKUP(B293,總表!$1:$1048576,17,0)</f>
        <v>基隆市立銘傳國中</v>
      </c>
    </row>
    <row r="294" spans="1:18" ht="17.399999999999999" hidden="1" x14ac:dyDescent="0.3">
      <c r="A294" s="28" t="s">
        <v>3493</v>
      </c>
      <c r="B294" s="13" t="s">
        <v>988</v>
      </c>
      <c r="C294" s="10" t="str">
        <f>VLOOKUP(B294,總表!$1:$1048576,2,0)</f>
        <v>分離式感應扶手</v>
      </c>
      <c r="D294" s="16" t="str">
        <f>VLOOKUP(B294,總表!$1:$1048576,4,0)</f>
        <v>便利生活</v>
      </c>
      <c r="E294" s="16" t="str">
        <f>VLOOKUP(B294,總表!$1:$1048576,5,0)</f>
        <v>國中組</v>
      </c>
      <c r="F294" s="16" t="str">
        <f>VLOOKUP(B294,總表!$1:$1048576,3,0)</f>
        <v>基隆市</v>
      </c>
      <c r="G294" s="16" t="str">
        <f>VLOOKUP(B294,總表!$1:$1048576,6,0)</f>
        <v>許曦文</v>
      </c>
      <c r="H294" s="16" t="str">
        <f>VLOOKUP(B294,總表!$1:$1048576,7,0)</f>
        <v>基隆市立銘傳國中</v>
      </c>
      <c r="I294" s="16" t="str">
        <f>VLOOKUP(B294,總表!$1:$1048576,8,0)</f>
        <v>蔡宙成</v>
      </c>
      <c r="J294" s="16" t="str">
        <f>VLOOKUP(B294,總表!$1:$1048576,9,0)</f>
        <v>基隆市立銘傳國中</v>
      </c>
      <c r="K294" s="16" t="str">
        <f>VLOOKUP(B294,總表!$1:$1048576,10,0)</f>
        <v>張育晨</v>
      </c>
      <c r="L294" s="16" t="str">
        <f>VLOOKUP(B294,總表!$1:$1048576,11,0)</f>
        <v>基隆市立銘傳國中</v>
      </c>
      <c r="M294" s="16" t="str">
        <f>VLOOKUP(B294,總表!$1:$1048576,12,0)</f>
        <v>劉珠玲</v>
      </c>
      <c r="N294" s="16" t="str">
        <f>VLOOKUP(B294,總表!$1:$1048576,13,0)</f>
        <v>基隆市立銘傳國中</v>
      </c>
      <c r="O294" s="16" t="str">
        <f>VLOOKUP(B294,總表!$1:$1048576,14,0)</f>
        <v>李健次</v>
      </c>
      <c r="P294" s="16" t="str">
        <f>VLOOKUP(B294,總表!$1:$1048576,15,0)</f>
        <v>基隆市立銘傳國中</v>
      </c>
      <c r="Q294" s="16" t="str">
        <f>VLOOKUP(B294,總表!$1:$1048576,16,0)</f>
        <v xml:space="preserve">沈容聞 </v>
      </c>
      <c r="R294" s="16" t="str">
        <f>VLOOKUP(B294,總表!$1:$1048576,17,0)</f>
        <v>基隆市立銘傳國中</v>
      </c>
    </row>
    <row r="295" spans="1:18" ht="17.399999999999999" hidden="1" x14ac:dyDescent="0.3">
      <c r="A295" s="28" t="s">
        <v>3493</v>
      </c>
      <c r="B295" s="13" t="s">
        <v>956</v>
      </c>
      <c r="C295" s="10" t="str">
        <f>VLOOKUP(B295,總表!$1:$1048576,2,0)</f>
        <v>多功能風乾機</v>
      </c>
      <c r="D295" s="16" t="str">
        <f>VLOOKUP(B295,總表!$1:$1048576,4,0)</f>
        <v>便利生活</v>
      </c>
      <c r="E295" s="16" t="str">
        <f>VLOOKUP(B295,總表!$1:$1048576,5,0)</f>
        <v>國中組</v>
      </c>
      <c r="F295" s="16" t="str">
        <f>VLOOKUP(B295,總表!$1:$1048576,3,0)</f>
        <v>基隆市</v>
      </c>
      <c r="G295" s="16" t="str">
        <f>VLOOKUP(B295,總表!$1:$1048576,6,0)</f>
        <v>陳泳禓</v>
      </c>
      <c r="H295" s="16" t="str">
        <f>VLOOKUP(B295,總表!$1:$1048576,7,0)</f>
        <v>基隆市立銘傳國中</v>
      </c>
      <c r="I295" s="16" t="str">
        <f>VLOOKUP(B295,總表!$1:$1048576,8,0)</f>
        <v>魏永茂</v>
      </c>
      <c r="J295" s="16" t="str">
        <f>VLOOKUP(B295,總表!$1:$1048576,9,0)</f>
        <v>基隆市立銘傳國中</v>
      </c>
      <c r="K295" s="16" t="str">
        <f>VLOOKUP(B295,總表!$1:$1048576,10,0)</f>
        <v>王彥鈞</v>
      </c>
      <c r="L295" s="16" t="str">
        <f>VLOOKUP(B295,總表!$1:$1048576,11,0)</f>
        <v>基隆市立銘傳國中</v>
      </c>
      <c r="M295" s="16" t="str">
        <f>VLOOKUP(B295,總表!$1:$1048576,12,0)</f>
        <v>李健次</v>
      </c>
      <c r="N295" s="16" t="str">
        <f>VLOOKUP(B295,總表!$1:$1048576,13,0)</f>
        <v>基隆市立銘傳國中</v>
      </c>
      <c r="O295" s="16" t="str">
        <f>VLOOKUP(B295,總表!$1:$1048576,14,0)</f>
        <v>袁昌宏</v>
      </c>
      <c r="P295" s="16" t="str">
        <f>VLOOKUP(B295,總表!$1:$1048576,15,0)</f>
        <v>基隆市立銘傳國中</v>
      </c>
      <c r="Q295" s="16" t="str">
        <f>VLOOKUP(B295,總表!$1:$1048576,16,0)</f>
        <v>沈容聞</v>
      </c>
      <c r="R295" s="16" t="str">
        <f>VLOOKUP(B295,總表!$1:$1048576,17,0)</f>
        <v>基隆市立銘傳國中</v>
      </c>
    </row>
    <row r="296" spans="1:18" ht="17.399999999999999" hidden="1" x14ac:dyDescent="0.3">
      <c r="A296" s="30" t="s">
        <v>3494</v>
      </c>
      <c r="B296" s="13" t="s">
        <v>1119</v>
      </c>
      <c r="C296" s="10" t="str">
        <f>VLOOKUP(B296,總表!$1:$1048576,2,0)</f>
        <v>瀝水槽2.0</v>
      </c>
      <c r="D296" s="16" t="str">
        <f>VLOOKUP(B296,總表!$1:$1048576,4,0)</f>
        <v>便利生活</v>
      </c>
      <c r="E296" s="16" t="str">
        <f>VLOOKUP(B296,總表!$1:$1048576,5,0)</f>
        <v>國中組</v>
      </c>
      <c r="F296" s="16" t="str">
        <f>VLOOKUP(B296,總表!$1:$1048576,3,0)</f>
        <v>基隆市</v>
      </c>
      <c r="G296" s="16" t="str">
        <f>VLOOKUP(B296,總表!$1:$1048576,6,0)</f>
        <v>胡子麒</v>
      </c>
      <c r="H296" s="16" t="str">
        <f>VLOOKUP(B296,總表!$1:$1048576,7,0)</f>
        <v>基隆市立銘傳國中</v>
      </c>
      <c r="I296" s="16" t="str">
        <f>VLOOKUP(B296,總表!$1:$1048576,8,0)</f>
        <v>盧品杰</v>
      </c>
      <c r="J296" s="16" t="str">
        <f>VLOOKUP(B296,總表!$1:$1048576,9,0)</f>
        <v>基隆市立銘傳國中</v>
      </c>
      <c r="K296" s="16" t="str">
        <f>VLOOKUP(B296,總表!$1:$1048576,10,0)</f>
        <v>曾子熙</v>
      </c>
      <c r="L296" s="16" t="str">
        <f>VLOOKUP(B296,總表!$1:$1048576,11,0)</f>
        <v>基隆市立銘傳國中</v>
      </c>
      <c r="M296" s="16" t="str">
        <f>VLOOKUP(B296,總表!$1:$1048576,12,0)</f>
        <v>李健次</v>
      </c>
      <c r="N296" s="16" t="str">
        <f>VLOOKUP(B296,總表!$1:$1048576,13,0)</f>
        <v>基隆市立銘傳國中</v>
      </c>
      <c r="O296" s="16" t="str">
        <f>VLOOKUP(B296,總表!$1:$1048576,14,0)</f>
        <v>劉珠玲</v>
      </c>
      <c r="P296" s="16" t="str">
        <f>VLOOKUP(B296,總表!$1:$1048576,15,0)</f>
        <v>基隆市立銘傳國中</v>
      </c>
      <c r="Q296" s="16" t="str">
        <f>VLOOKUP(B296,總表!$1:$1048576,16,0)</f>
        <v xml:space="preserve">沈容聞 </v>
      </c>
      <c r="R296" s="16" t="str">
        <f>VLOOKUP(B296,總表!$1:$1048576,17,0)</f>
        <v>基隆市立銘傳國中</v>
      </c>
    </row>
    <row r="297" spans="1:18" ht="17.399999999999999" hidden="1" x14ac:dyDescent="0.3">
      <c r="A297" s="30" t="s">
        <v>3494</v>
      </c>
      <c r="B297" s="13" t="s">
        <v>1110</v>
      </c>
      <c r="C297" s="10" t="str">
        <f>VLOOKUP(B297,總表!$1:$1048576,2,0)</f>
        <v>電子公車感應站牌</v>
      </c>
      <c r="D297" s="16" t="str">
        <f>VLOOKUP(B297,總表!$1:$1048576,4,0)</f>
        <v>便利生活</v>
      </c>
      <c r="E297" s="16" t="str">
        <f>VLOOKUP(B297,總表!$1:$1048576,5,0)</f>
        <v>國中組</v>
      </c>
      <c r="F297" s="16" t="str">
        <f>VLOOKUP(B297,總表!$1:$1048576,3,0)</f>
        <v>基隆市</v>
      </c>
      <c r="G297" s="16" t="str">
        <f>VLOOKUP(B297,總表!$1:$1048576,6,0)</f>
        <v>曾以勳</v>
      </c>
      <c r="H297" s="16" t="str">
        <f>VLOOKUP(B297,總表!$1:$1048576,7,0)</f>
        <v>基隆市立銘傳國中</v>
      </c>
      <c r="I297" s="16" t="str">
        <f>VLOOKUP(B297,總表!$1:$1048576,8,0)</f>
        <v>郭峻亘</v>
      </c>
      <c r="J297" s="16" t="str">
        <f>VLOOKUP(B297,總表!$1:$1048576,9,0)</f>
        <v>基隆市立銘傳國中</v>
      </c>
      <c r="K297" s="16" t="str">
        <f>VLOOKUP(B297,總表!$1:$1048576,10,0)</f>
        <v>陳靖凱</v>
      </c>
      <c r="L297" s="16" t="str">
        <f>VLOOKUP(B297,總表!$1:$1048576,11,0)</f>
        <v>基隆市立銘傳國中</v>
      </c>
      <c r="M297" s="16" t="str">
        <f>VLOOKUP(B297,總表!$1:$1048576,12,0)</f>
        <v>李健次</v>
      </c>
      <c r="N297" s="16" t="str">
        <f>VLOOKUP(B297,總表!$1:$1048576,13,0)</f>
        <v>基隆市立銘傳國中</v>
      </c>
      <c r="O297" s="16" t="str">
        <f>VLOOKUP(B297,總表!$1:$1048576,14,0)</f>
        <v>劉珠玲</v>
      </c>
      <c r="P297" s="16" t="str">
        <f>VLOOKUP(B297,總表!$1:$1048576,15,0)</f>
        <v>基隆市立銘傳國中</v>
      </c>
      <c r="Q297" s="16" t="str">
        <f>VLOOKUP(B297,總表!$1:$1048576,16,0)</f>
        <v>沈容聞</v>
      </c>
      <c r="R297" s="16" t="str">
        <f>VLOOKUP(B297,總表!$1:$1048576,17,0)</f>
        <v>基隆市立銘傳國中</v>
      </c>
    </row>
    <row r="298" spans="1:18" ht="17.399999999999999" hidden="1" x14ac:dyDescent="0.3">
      <c r="A298" s="30" t="s">
        <v>3494</v>
      </c>
      <c r="B298" s="13" t="s">
        <v>1115</v>
      </c>
      <c r="C298" s="10" t="str">
        <f>VLOOKUP(B298,總表!$1:$1048576,2,0)</f>
        <v>折疊式插座</v>
      </c>
      <c r="D298" s="16" t="str">
        <f>VLOOKUP(B298,總表!$1:$1048576,4,0)</f>
        <v>便利生活</v>
      </c>
      <c r="E298" s="16" t="str">
        <f>VLOOKUP(B298,總表!$1:$1048576,5,0)</f>
        <v>國中組</v>
      </c>
      <c r="F298" s="16" t="str">
        <f>VLOOKUP(B298,總表!$1:$1048576,3,0)</f>
        <v>基隆市</v>
      </c>
      <c r="G298" s="16" t="str">
        <f>VLOOKUP(B298,總表!$1:$1048576,6,0)</f>
        <v>吳昱穎</v>
      </c>
      <c r="H298" s="16" t="str">
        <f>VLOOKUP(B298,總表!$1:$1048576,7,0)</f>
        <v>基隆市立銘傳國中</v>
      </c>
      <c r="I298" s="16" t="str">
        <f>VLOOKUP(B298,總表!$1:$1048576,8,0)</f>
        <v>王岑安</v>
      </c>
      <c r="J298" s="16" t="str">
        <f>VLOOKUP(B298,總表!$1:$1048576,9,0)</f>
        <v>基隆市立銘傳國中</v>
      </c>
      <c r="K298" s="16" t="str">
        <f>VLOOKUP(B298,總表!$1:$1048576,10,0)</f>
        <v>簡沐邯</v>
      </c>
      <c r="L298" s="16" t="str">
        <f>VLOOKUP(B298,總表!$1:$1048576,11,0)</f>
        <v>基隆市立銘傳國中</v>
      </c>
      <c r="M298" s="16" t="str">
        <f>VLOOKUP(B298,總表!$1:$1048576,12,0)</f>
        <v>李健次</v>
      </c>
      <c r="N298" s="16" t="str">
        <f>VLOOKUP(B298,總表!$1:$1048576,13,0)</f>
        <v>基隆市立銘傳國中</v>
      </c>
      <c r="O298" s="16" t="str">
        <f>VLOOKUP(B298,總表!$1:$1048576,14,0)</f>
        <v>李孟勳</v>
      </c>
      <c r="P298" s="16" t="str">
        <f>VLOOKUP(B298,總表!$1:$1048576,15,0)</f>
        <v>基隆市立銘傳國中</v>
      </c>
      <c r="Q298" s="16" t="str">
        <f>VLOOKUP(B298,總表!$1:$1048576,16,0)</f>
        <v>沈容聞</v>
      </c>
      <c r="R298" s="16" t="str">
        <f>VLOOKUP(B298,總表!$1:$1048576,17,0)</f>
        <v>基隆市立銘傳國中</v>
      </c>
    </row>
    <row r="299" spans="1:18" ht="17.399999999999999" hidden="1" x14ac:dyDescent="0.3">
      <c r="A299" s="25" t="s">
        <v>3492</v>
      </c>
      <c r="B299" s="13" t="s">
        <v>1212</v>
      </c>
      <c r="C299" s="10" t="str">
        <f>VLOOKUP(B299,總表!$1:$1048576,2,0)</f>
        <v>電阻式漏水警示系統</v>
      </c>
      <c r="D299" s="21" t="str">
        <f>VLOOKUP(B299,總表!$1:$1048576,4,0)</f>
        <v>前瞻/工業設計技術</v>
      </c>
      <c r="E299" s="16" t="str">
        <f>VLOOKUP(B299,總表!$1:$1048576,5,0)</f>
        <v>國中組</v>
      </c>
      <c r="F299" s="16" t="str">
        <f>VLOOKUP(B299,總表!$1:$1048576,3,0)</f>
        <v>基隆市</v>
      </c>
      <c r="G299" s="16" t="str">
        <f>VLOOKUP(B299,總表!$1:$1048576,6,0)</f>
        <v>賴容瑢</v>
      </c>
      <c r="H299" s="16" t="str">
        <f>VLOOKUP(B299,總表!$1:$1048576,7,0)</f>
        <v>基隆市立銘傳國中</v>
      </c>
      <c r="I299" s="16" t="str">
        <f>VLOOKUP(B299,總表!$1:$1048576,8,0)</f>
        <v>呂緹嫣</v>
      </c>
      <c r="J299" s="16" t="str">
        <f>VLOOKUP(B299,總表!$1:$1048576,9,0)</f>
        <v>基隆市立銘傳國中</v>
      </c>
      <c r="K299" s="16" t="str">
        <f>VLOOKUP(B299,總表!$1:$1048576,10,0)</f>
        <v>曾紫晴</v>
      </c>
      <c r="L299" s="16" t="str">
        <f>VLOOKUP(B299,總表!$1:$1048576,11,0)</f>
        <v>基隆市立銘傳國中</v>
      </c>
      <c r="M299" s="16" t="str">
        <f>VLOOKUP(B299,總表!$1:$1048576,12,0)</f>
        <v>李健次</v>
      </c>
      <c r="N299" s="16" t="str">
        <f>VLOOKUP(B299,總表!$1:$1048576,13,0)</f>
        <v>基隆市立銘傳國中</v>
      </c>
      <c r="O299" s="16" t="str">
        <f>VLOOKUP(B299,總表!$1:$1048576,14,0)</f>
        <v>劉珠玲</v>
      </c>
      <c r="P299" s="16" t="str">
        <f>VLOOKUP(B299,總表!$1:$1048576,15,0)</f>
        <v>基隆市立銘傳國中</v>
      </c>
      <c r="Q299" s="16" t="str">
        <f>VLOOKUP(B299,總表!$1:$1048576,16,0)</f>
        <v xml:space="preserve"> 沈容聞 </v>
      </c>
      <c r="R299" s="16" t="str">
        <f>VLOOKUP(B299,總表!$1:$1048576,17,0)</f>
        <v>基隆市立銘傳國中</v>
      </c>
    </row>
    <row r="300" spans="1:18" ht="17.399999999999999" hidden="1" x14ac:dyDescent="0.3">
      <c r="A300" s="28" t="s">
        <v>3493</v>
      </c>
      <c r="B300" s="13" t="s">
        <v>3480</v>
      </c>
      <c r="C300" s="10" t="str">
        <f>VLOOKUP(B300,總表!$1:$1048576,2,0)</f>
        <v>網演水現—追風集水器</v>
      </c>
      <c r="D300" s="21" t="str">
        <f>VLOOKUP(B300,總表!$1:$1048576,4,0)</f>
        <v>前瞻/工業設計技術</v>
      </c>
      <c r="E300" s="16" t="str">
        <f>VLOOKUP(B300,總表!$1:$1048576,5,0)</f>
        <v>高中職組</v>
      </c>
      <c r="F300" s="16" t="str">
        <f>VLOOKUP(B300,總表!$1:$1048576,3,0)</f>
        <v>連江縣</v>
      </c>
      <c r="G300" s="16" t="str">
        <f>VLOOKUP(B300,總表!$1:$1048576,6,0)</f>
        <v>林恩彤</v>
      </c>
      <c r="H300" s="16" t="str">
        <f>VLOOKUP(B300,總表!$1:$1048576,7,0)</f>
        <v>國立馬祖高級中學</v>
      </c>
      <c r="I300" s="16" t="str">
        <f>VLOOKUP(B300,總表!$1:$1048576,8,0)</f>
        <v>陳予新</v>
      </c>
      <c r="J300" s="16" t="str">
        <f>VLOOKUP(B300,總表!$1:$1048576,9,0)</f>
        <v>國立馬祖高級中學</v>
      </c>
      <c r="K300" s="16" t="str">
        <f>VLOOKUP(B300,總表!$1:$1048576,10,0)</f>
        <v>陳翔鈞</v>
      </c>
      <c r="L300" s="16" t="str">
        <f>VLOOKUP(B300,總表!$1:$1048576,11,0)</f>
        <v>國立馬祖高級中學</v>
      </c>
      <c r="M300" s="16" t="str">
        <f>VLOOKUP(B300,總表!$1:$1048576,12,0)</f>
        <v>楊智翔</v>
      </c>
      <c r="N300" s="16" t="str">
        <f>VLOOKUP(B300,總表!$1:$1048576,13,0)</f>
        <v>國立馬祖高級中學</v>
      </c>
      <c r="O300" s="16">
        <f>VLOOKUP(B300,總表!$1:$1048576,14,0)</f>
        <v>0</v>
      </c>
      <c r="P300" s="16">
        <f>VLOOKUP(B300,總表!$1:$1048576,15,0)</f>
        <v>0</v>
      </c>
      <c r="Q300" s="16">
        <f>VLOOKUP(B300,總表!$1:$1048576,16,0)</f>
        <v>0</v>
      </c>
      <c r="R300" s="16">
        <f>VLOOKUP(B300,總表!$1:$1048576,17,0)</f>
        <v>0</v>
      </c>
    </row>
    <row r="301" spans="1:18" ht="17.399999999999999" hidden="1" x14ac:dyDescent="0.3">
      <c r="A301" s="30" t="s">
        <v>3494</v>
      </c>
      <c r="B301" s="13" t="s">
        <v>2829</v>
      </c>
      <c r="C301" s="10" t="str">
        <f>VLOOKUP(B301,總表!$1:$1048576,2,0)</f>
        <v>浮桶式水力發電</v>
      </c>
      <c r="D301" s="17" t="str">
        <f>VLOOKUP(B301,總表!$1:$1048576,4,0)</f>
        <v>永續發展農糧技術</v>
      </c>
      <c r="E301" s="16" t="str">
        <f>VLOOKUP(B301,總表!$1:$1048576,5,0)</f>
        <v>高中職組</v>
      </c>
      <c r="F301" s="16" t="str">
        <f>VLOOKUP(B301,總表!$1:$1048576,3,0)</f>
        <v>雲林縣</v>
      </c>
      <c r="G301" s="16" t="str">
        <f>VLOOKUP(B301,總表!$1:$1048576,6,0)</f>
        <v>林雋樺</v>
      </c>
      <c r="H301" s="16" t="str">
        <f>VLOOKUP(B301,總表!$1:$1048576,7,0)</f>
        <v>揚子學校財團法人雲林縣揚子高級中等學校</v>
      </c>
      <c r="I301" s="16" t="str">
        <f>VLOOKUP(B301,總表!$1:$1048576,8,0)</f>
        <v>許雅琪</v>
      </c>
      <c r="J301" s="16" t="str">
        <f>VLOOKUP(B301,總表!$1:$1048576,9,0)</f>
        <v>揚子學校財團法人雲林縣揚子高級中等學校</v>
      </c>
      <c r="K301" s="16" t="str">
        <f>VLOOKUP(B301,總表!$1:$1048576,10,0)</f>
        <v>鍾繕如</v>
      </c>
      <c r="L301" s="16" t="str">
        <f>VLOOKUP(B301,總表!$1:$1048576,11,0)</f>
        <v>揚子學校財團法人雲林縣揚子高級中等學校</v>
      </c>
      <c r="M301" s="16" t="str">
        <f>VLOOKUP(B301,總表!$1:$1048576,12,0)</f>
        <v>彭琮建</v>
      </c>
      <c r="N301" s="16" t="str">
        <f>VLOOKUP(B301,總表!$1:$1048576,13,0)</f>
        <v>揚子學校財團法人雲林縣揚子高級中等學校</v>
      </c>
      <c r="O301" s="16">
        <f>VLOOKUP(B301,總表!$1:$1048576,14,0)</f>
        <v>0</v>
      </c>
      <c r="P301" s="16">
        <f>VLOOKUP(B301,總表!$1:$1048576,15,0)</f>
        <v>0</v>
      </c>
      <c r="Q301" s="16">
        <f>VLOOKUP(B301,總表!$1:$1048576,16,0)</f>
        <v>0</v>
      </c>
      <c r="R301" s="16">
        <f>VLOOKUP(B301,總表!$1:$1048576,17,0)</f>
        <v>0</v>
      </c>
    </row>
    <row r="302" spans="1:18" ht="17.399999999999999" hidden="1" x14ac:dyDescent="0.3">
      <c r="A302" s="30" t="s">
        <v>3494</v>
      </c>
      <c r="B302" s="13" t="s">
        <v>2862</v>
      </c>
      <c r="C302" s="10" t="str">
        <f>VLOOKUP(B302,總表!$1:$1048576,2,0)</f>
        <v>土壤益菌球</v>
      </c>
      <c r="D302" s="17" t="str">
        <f>VLOOKUP(B302,總表!$1:$1048576,4,0)</f>
        <v>永續發展農糧技術</v>
      </c>
      <c r="E302" s="16" t="str">
        <f>VLOOKUP(B302,總表!$1:$1048576,5,0)</f>
        <v>高中職組</v>
      </c>
      <c r="F302" s="16" t="str">
        <f>VLOOKUP(B302,總表!$1:$1048576,3,0)</f>
        <v>雲林縣</v>
      </c>
      <c r="G302" s="16" t="str">
        <f>VLOOKUP(B302,總表!$1:$1048576,6,0)</f>
        <v>廖俊諺</v>
      </c>
      <c r="H302" s="16" t="str">
        <f>VLOOKUP(B302,總表!$1:$1048576,7,0)</f>
        <v>雲林縣揚子高級中等學校</v>
      </c>
      <c r="I302" s="16" t="str">
        <f>VLOOKUP(B302,總表!$1:$1048576,8,0)</f>
        <v>朱子鋐</v>
      </c>
      <c r="J302" s="16" t="str">
        <f>VLOOKUP(B302,總表!$1:$1048576,9,0)</f>
        <v>雲林縣揚子高級中等學校</v>
      </c>
      <c r="K302" s="16" t="str">
        <f>VLOOKUP(B302,總表!$1:$1048576,10,0)</f>
        <v>蘇宏岳</v>
      </c>
      <c r="L302" s="16" t="str">
        <f>VLOOKUP(B302,總表!$1:$1048576,11,0)</f>
        <v>雲林縣揚子高級中等學校</v>
      </c>
      <c r="M302" s="16" t="str">
        <f>VLOOKUP(B302,總表!$1:$1048576,12,0)</f>
        <v>彭琮建</v>
      </c>
      <c r="N302" s="16" t="str">
        <f>VLOOKUP(B302,總表!$1:$1048576,13,0)</f>
        <v>雲林縣揚子高級中等學校</v>
      </c>
      <c r="O302" s="16">
        <f>VLOOKUP(B302,總表!$1:$1048576,14,0)</f>
        <v>0</v>
      </c>
      <c r="P302" s="16">
        <f>VLOOKUP(B302,總表!$1:$1048576,15,0)</f>
        <v>0</v>
      </c>
      <c r="Q302" s="16">
        <f>VLOOKUP(B302,總表!$1:$1048576,16,0)</f>
        <v>0</v>
      </c>
      <c r="R302" s="16">
        <f>VLOOKUP(B302,總表!$1:$1048576,17,0)</f>
        <v>0</v>
      </c>
    </row>
    <row r="303" spans="1:18" ht="17.399999999999999" hidden="1" x14ac:dyDescent="0.3">
      <c r="A303" s="28" t="s">
        <v>3493</v>
      </c>
      <c r="B303" s="13" t="s">
        <v>3039</v>
      </c>
      <c r="C303" s="10" t="str">
        <f>VLOOKUP(B303,總表!$1:$1048576,2,0)</f>
        <v>齒式擋土牆</v>
      </c>
      <c r="D303" s="19" t="str">
        <f>VLOOKUP(B303,總表!$1:$1048576,4,0)</f>
        <v>災害管理與安全</v>
      </c>
      <c r="E303" s="16" t="str">
        <f>VLOOKUP(B303,總表!$1:$1048576,5,0)</f>
        <v>高中職組</v>
      </c>
      <c r="F303" s="16" t="str">
        <f>VLOOKUP(B303,總表!$1:$1048576,3,0)</f>
        <v>雲林縣</v>
      </c>
      <c r="G303" s="16" t="str">
        <f>VLOOKUP(B303,總表!$1:$1048576,6,0)</f>
        <v>翁翊樺</v>
      </c>
      <c r="H303" s="16" t="str">
        <f>VLOOKUP(B303,總表!$1:$1048576,7,0)</f>
        <v>揚子學校財團法人雲林縣揚子高級中等學校</v>
      </c>
      <c r="I303" s="16" t="str">
        <f>VLOOKUP(B303,總表!$1:$1048576,8,0)</f>
        <v>廖本鸛</v>
      </c>
      <c r="J303" s="16" t="str">
        <f>VLOOKUP(B303,總表!$1:$1048576,9,0)</f>
        <v>揚子學校財團法人雲林縣揚子高級中等學校</v>
      </c>
      <c r="K303" s="16">
        <f>VLOOKUP(B303,總表!$1:$1048576,10,0)</f>
        <v>0</v>
      </c>
      <c r="L303" s="16">
        <f>VLOOKUP(B303,總表!$1:$1048576,11,0)</f>
        <v>0</v>
      </c>
      <c r="M303" s="16" t="str">
        <f>VLOOKUP(B303,總表!$1:$1048576,12,0)</f>
        <v>彭琮建</v>
      </c>
      <c r="N303" s="16" t="str">
        <f>VLOOKUP(B303,總表!$1:$1048576,13,0)</f>
        <v>揚子高中</v>
      </c>
      <c r="O303" s="16">
        <f>VLOOKUP(B303,總表!$1:$1048576,14,0)</f>
        <v>0</v>
      </c>
      <c r="P303" s="16">
        <f>VLOOKUP(B303,總表!$1:$1048576,15,0)</f>
        <v>0</v>
      </c>
      <c r="Q303" s="16">
        <f>VLOOKUP(B303,總表!$1:$1048576,16,0)</f>
        <v>0</v>
      </c>
      <c r="R303" s="16">
        <f>VLOOKUP(B303,總表!$1:$1048576,17,0)</f>
        <v>0</v>
      </c>
    </row>
    <row r="304" spans="1:18" ht="17.399999999999999" hidden="1" x14ac:dyDescent="0.3">
      <c r="A304" s="22" t="s">
        <v>3495</v>
      </c>
      <c r="B304" s="13" t="s">
        <v>3420</v>
      </c>
      <c r="C304" s="10" t="str">
        <f>VLOOKUP(B304,總表!$1:$1048576,2,0)</f>
        <v>燈泡式水力發電結合太陽能</v>
      </c>
      <c r="D304" s="21" t="str">
        <f>VLOOKUP(B304,總表!$1:$1048576,4,0)</f>
        <v>前瞻/工業設計技術</v>
      </c>
      <c r="E304" s="16" t="str">
        <f>VLOOKUP(B304,總表!$1:$1048576,5,0)</f>
        <v>高中職組</v>
      </c>
      <c r="F304" s="16" t="str">
        <f>VLOOKUP(B304,總表!$1:$1048576,3,0)</f>
        <v>雲林縣</v>
      </c>
      <c r="G304" s="16" t="str">
        <f>VLOOKUP(B304,總表!$1:$1048576,6,0)</f>
        <v>卓盈瑩</v>
      </c>
      <c r="H304" s="16" t="str">
        <f>VLOOKUP(B304,總表!$1:$1048576,7,0)</f>
        <v>揚子學校財團法人雲林 縣揚子高級中等學校</v>
      </c>
      <c r="I304" s="16" t="str">
        <f>VLOOKUP(B304,總表!$1:$1048576,8,0)</f>
        <v>姚彥羽</v>
      </c>
      <c r="J304" s="16" t="str">
        <f>VLOOKUP(B304,總表!$1:$1048576,9,0)</f>
        <v>揚子學校財團法人雲林 縣揚子高級中等學校</v>
      </c>
      <c r="K304" s="16">
        <f>VLOOKUP(B304,總表!$1:$1048576,10,0)</f>
        <v>0</v>
      </c>
      <c r="L304" s="16">
        <f>VLOOKUP(B304,總表!$1:$1048576,11,0)</f>
        <v>0</v>
      </c>
      <c r="M304" s="16" t="str">
        <f>VLOOKUP(B304,總表!$1:$1048576,12,0)</f>
        <v>丁冠承</v>
      </c>
      <c r="N304" s="16" t="str">
        <f>VLOOKUP(B304,總表!$1:$1048576,13,0)</f>
        <v>雲林縣元長鄉元長國民小學</v>
      </c>
      <c r="O304" s="16" t="str">
        <f>VLOOKUP(B304,總表!$1:$1048576,14,0)</f>
        <v>彭琮建</v>
      </c>
      <c r="P304" s="16" t="str">
        <f>VLOOKUP(B304,總表!$1:$1048576,15,0)</f>
        <v>揚子學校財團法人雲林縣揚子高級中等學校</v>
      </c>
      <c r="Q304" s="16" t="str">
        <f>VLOOKUP(B304,總表!$1:$1048576,16,0)</f>
        <v>林金花</v>
      </c>
      <c r="R304" s="16" t="str">
        <f>VLOOKUP(B304,總表!$1:$1048576,17,0)</f>
        <v>揚子學校財團法人雲林縣揚子高級中等學校</v>
      </c>
    </row>
    <row r="305" spans="1:18" ht="17.399999999999999" hidden="1" x14ac:dyDescent="0.3">
      <c r="A305" s="28" t="s">
        <v>3493</v>
      </c>
      <c r="B305" s="13" t="s">
        <v>3438</v>
      </c>
      <c r="C305" s="10" t="str">
        <f>VLOOKUP(B305,總表!$1:$1048576,2,0)</f>
        <v>蜂窩式水冷牆</v>
      </c>
      <c r="D305" s="21" t="str">
        <f>VLOOKUP(B305,總表!$1:$1048576,4,0)</f>
        <v>前瞻/工業設計技術</v>
      </c>
      <c r="E305" s="16" t="str">
        <f>VLOOKUP(B305,總表!$1:$1048576,5,0)</f>
        <v>高中職組</v>
      </c>
      <c r="F305" s="16" t="str">
        <f>VLOOKUP(B305,總表!$1:$1048576,3,0)</f>
        <v>雲林縣</v>
      </c>
      <c r="G305" s="16" t="str">
        <f>VLOOKUP(B305,總表!$1:$1048576,6,0)</f>
        <v>吳宇晏</v>
      </c>
      <c r="H305" s="16" t="str">
        <f>VLOOKUP(B305,總表!$1:$1048576,7,0)</f>
        <v>揚子學校財團法人雲林縣揚子高級中等學校</v>
      </c>
      <c r="I305" s="16" t="str">
        <f>VLOOKUP(B305,總表!$1:$1048576,8,0)</f>
        <v>黃筠庭</v>
      </c>
      <c r="J305" s="16" t="str">
        <f>VLOOKUP(B305,總表!$1:$1048576,9,0)</f>
        <v>揚子學校財團法人雲林縣揚子高級中等學校</v>
      </c>
      <c r="K305" s="16" t="str">
        <f>VLOOKUP(B305,總表!$1:$1048576,10,0)</f>
        <v>陳志傑</v>
      </c>
      <c r="L305" s="16" t="str">
        <f>VLOOKUP(B305,總表!$1:$1048576,11,0)</f>
        <v>揚子學校財團法人雲林縣揚子高級中等學校</v>
      </c>
      <c r="M305" s="16" t="str">
        <f>VLOOKUP(B305,總表!$1:$1048576,12,0)</f>
        <v>彭琮建</v>
      </c>
      <c r="N305" s="16" t="str">
        <f>VLOOKUP(B305,總表!$1:$1048576,13,0)</f>
        <v>揚子學校財團法人雲林縣揚子高級中等學校</v>
      </c>
      <c r="O305" s="16">
        <f>VLOOKUP(B305,總表!$1:$1048576,14,0)</f>
        <v>0</v>
      </c>
      <c r="P305" s="16">
        <f>VLOOKUP(B305,總表!$1:$1048576,15,0)</f>
        <v>0</v>
      </c>
      <c r="Q305" s="16">
        <f>VLOOKUP(B305,總表!$1:$1048576,16,0)</f>
        <v>0</v>
      </c>
      <c r="R305" s="16">
        <f>VLOOKUP(B305,總表!$1:$1048576,17,0)</f>
        <v>0</v>
      </c>
    </row>
    <row r="306" spans="1:18" ht="17.399999999999999" hidden="1" x14ac:dyDescent="0.3">
      <c r="A306" s="22" t="s">
        <v>3495</v>
      </c>
      <c r="B306" s="16" t="s">
        <v>1409</v>
      </c>
      <c r="C306" s="10" t="str">
        <f>VLOOKUP(B306,總表!$1:$1048576,2,0)</f>
        <v>減少廚餘計劃</v>
      </c>
      <c r="D306" s="17" t="str">
        <f>VLOOKUP(B306,總表!$1:$1048576,4,0)</f>
        <v>永續發展農糧技術</v>
      </c>
      <c r="E306" s="16" t="str">
        <f>VLOOKUP(B306,總表!$1:$1048576,5,0)</f>
        <v>國小組</v>
      </c>
      <c r="F306" s="16" t="str">
        <f>VLOOKUP(B306,總表!$1:$1048576,3,0)</f>
        <v>雲林縣</v>
      </c>
      <c r="G306" s="16" t="str">
        <f>VLOOKUP(B306,總表!$1:$1048576,6,0)</f>
        <v>張芊柔</v>
      </c>
      <c r="H306" s="16" t="str">
        <f>VLOOKUP(B306,總表!$1:$1048576,7,0)</f>
        <v>雲林縣斗六市雲林國民小學</v>
      </c>
      <c r="I306" s="16" t="str">
        <f>VLOOKUP(B306,總表!$1:$1048576,8,0)</f>
        <v>莊秉顥</v>
      </c>
      <c r="J306" s="16" t="str">
        <f>VLOOKUP(B306,總表!$1:$1048576,9,0)</f>
        <v>雲林縣斗六市雲林國民小學</v>
      </c>
      <c r="K306" s="16">
        <f>VLOOKUP(B306,總表!$1:$1048576,10,0)</f>
        <v>0</v>
      </c>
      <c r="L306" s="16">
        <f>VLOOKUP(B306,總表!$1:$1048576,11,0)</f>
        <v>0</v>
      </c>
      <c r="M306" s="16" t="str">
        <f>VLOOKUP(B306,總表!$1:$1048576,12,0)</f>
        <v>陳谹菲</v>
      </c>
      <c r="N306" s="16" t="str">
        <f>VLOOKUP(B306,總表!$1:$1048576,13,0)</f>
        <v>雲林縣斗六市雲林國民小學</v>
      </c>
      <c r="O306" s="16">
        <f>VLOOKUP(B306,總表!$1:$1048576,14,0)</f>
        <v>0</v>
      </c>
      <c r="P306" s="16">
        <f>VLOOKUP(B306,總表!$1:$1048576,15,0)</f>
        <v>0</v>
      </c>
      <c r="Q306" s="16">
        <f>VLOOKUP(B306,總表!$1:$1048576,16,0)</f>
        <v>0</v>
      </c>
      <c r="R306" s="16">
        <f>VLOOKUP(B306,總表!$1:$1048576,17,0)</f>
        <v>0</v>
      </c>
    </row>
    <row r="307" spans="1:18" ht="17.399999999999999" hidden="1" x14ac:dyDescent="0.3">
      <c r="A307" s="25" t="s">
        <v>3492</v>
      </c>
      <c r="B307" s="13" t="s">
        <v>2236</v>
      </c>
      <c r="C307" s="10" t="str">
        <f>VLOOKUP(B307,總表!$1:$1048576,2,0)</f>
        <v>屋頂小綠洲，苔蘚魔法降溫器</v>
      </c>
      <c r="D307" s="16" t="str">
        <f>VLOOKUP(B307,總表!$1:$1048576,4,0)</f>
        <v>便利生活</v>
      </c>
      <c r="E307" s="16" t="str">
        <f>VLOOKUP(B307,總表!$1:$1048576,5,0)</f>
        <v>國小組</v>
      </c>
      <c r="F307" s="16" t="str">
        <f>VLOOKUP(B307,總表!$1:$1048576,3,0)</f>
        <v>雲林縣</v>
      </c>
      <c r="G307" s="16" t="str">
        <f>VLOOKUP(B307,總表!$1:$1048576,6,0)</f>
        <v>鐘允</v>
      </c>
      <c r="H307" s="16" t="str">
        <f>VLOOKUP(B307,總表!$1:$1048576,7,0)</f>
        <v>雲林縣斗六市雲林國民小學</v>
      </c>
      <c r="I307" s="16" t="str">
        <f>VLOOKUP(B307,總表!$1:$1048576,8,0)</f>
        <v>鐘立</v>
      </c>
      <c r="J307" s="16" t="str">
        <f>VLOOKUP(B307,總表!$1:$1048576,9,0)</f>
        <v>雲林縣斗六市雲林國民小學</v>
      </c>
      <c r="K307" s="16" t="str">
        <f>VLOOKUP(B307,總表!$1:$1048576,10,0)</f>
        <v>胡又勻</v>
      </c>
      <c r="L307" s="16" t="str">
        <f>VLOOKUP(B307,總表!$1:$1048576,11,0)</f>
        <v>雲林縣斗六市雲林國民小學</v>
      </c>
      <c r="M307" s="16" t="str">
        <f>VLOOKUP(B307,總表!$1:$1048576,12,0)</f>
        <v>陳谹菲</v>
      </c>
      <c r="N307" s="16" t="str">
        <f>VLOOKUP(B307,總表!$1:$1048576,13,0)</f>
        <v>雲林縣斗六市雲林國民小學</v>
      </c>
      <c r="O307" s="16">
        <f>VLOOKUP(B307,總表!$1:$1048576,14,0)</f>
        <v>0</v>
      </c>
      <c r="P307" s="16">
        <f>VLOOKUP(B307,總表!$1:$1048576,15,0)</f>
        <v>0</v>
      </c>
      <c r="Q307" s="16">
        <f>VLOOKUP(B307,總表!$1:$1048576,16,0)</f>
        <v>0</v>
      </c>
      <c r="R307" s="16">
        <f>VLOOKUP(B307,總表!$1:$1048576,17,0)</f>
        <v>0</v>
      </c>
    </row>
    <row r="308" spans="1:18" ht="17.399999999999999" hidden="1" x14ac:dyDescent="0.3">
      <c r="A308" s="28" t="s">
        <v>3493</v>
      </c>
      <c r="B308" s="13" t="s">
        <v>2241</v>
      </c>
      <c r="C308" s="10" t="str">
        <f>VLOOKUP(B308,總表!$1:$1048576,2,0)</f>
        <v>「藻」也會呼c</v>
      </c>
      <c r="D308" s="16" t="str">
        <f>VLOOKUP(B308,總表!$1:$1048576,4,0)</f>
        <v>便利生活</v>
      </c>
      <c r="E308" s="16" t="str">
        <f>VLOOKUP(B308,總表!$1:$1048576,5,0)</f>
        <v>國小組</v>
      </c>
      <c r="F308" s="16" t="str">
        <f>VLOOKUP(B308,總表!$1:$1048576,3,0)</f>
        <v>雲林縣</v>
      </c>
      <c r="G308" s="16" t="str">
        <f>VLOOKUP(B308,總表!$1:$1048576,6,0)</f>
        <v>陳秉毅</v>
      </c>
      <c r="H308" s="16" t="str">
        <f>VLOOKUP(B308,總表!$1:$1048576,7,0)</f>
        <v>雲林縣斗六市雲林國民小學</v>
      </c>
      <c r="I308" s="16" t="str">
        <f>VLOOKUP(B308,總表!$1:$1048576,8,0)</f>
        <v>張郁婕</v>
      </c>
      <c r="J308" s="16" t="str">
        <f>VLOOKUP(B308,總表!$1:$1048576,9,0)</f>
        <v>雲林縣斗六市雲林國民小學</v>
      </c>
      <c r="K308" s="16" t="str">
        <f>VLOOKUP(B308,總表!$1:$1048576,10,0)</f>
        <v>林柏丞</v>
      </c>
      <c r="L308" s="16" t="str">
        <f>VLOOKUP(B308,總表!$1:$1048576,11,0)</f>
        <v>雲林縣斗六市雲林國民小學</v>
      </c>
      <c r="M308" s="16" t="str">
        <f>VLOOKUP(B308,總表!$1:$1048576,12,0)</f>
        <v>陳谹菲</v>
      </c>
      <c r="N308" s="16" t="str">
        <f>VLOOKUP(B308,總表!$1:$1048576,13,0)</f>
        <v>雲林縣斗六市雲林國民小學</v>
      </c>
      <c r="O308" s="16">
        <f>VLOOKUP(B308,總表!$1:$1048576,14,0)</f>
        <v>0</v>
      </c>
      <c r="P308" s="16">
        <f>VLOOKUP(B308,總表!$1:$1048576,15,0)</f>
        <v>0</v>
      </c>
      <c r="Q308" s="16">
        <f>VLOOKUP(B308,總表!$1:$1048576,16,0)</f>
        <v>0</v>
      </c>
      <c r="R308" s="16">
        <f>VLOOKUP(B308,總表!$1:$1048576,17,0)</f>
        <v>0</v>
      </c>
    </row>
    <row r="309" spans="1:18" ht="17.399999999999999" hidden="1" x14ac:dyDescent="0.3">
      <c r="A309" s="31" t="s">
        <v>3494</v>
      </c>
      <c r="B309" s="16" t="s">
        <v>2773</v>
      </c>
      <c r="C309" s="10" t="str">
        <f>VLOOKUP(B309,總表!$1:$1048576,2,0)</f>
        <v>直立創新活動式風力發電組</v>
      </c>
      <c r="D309" s="21" t="str">
        <f>VLOOKUP(B309,總表!$1:$1048576,4,0)</f>
        <v>前瞻/工業設計技術</v>
      </c>
      <c r="E309" s="16" t="str">
        <f>VLOOKUP(B309,總表!$1:$1048576,5,0)</f>
        <v>國小組</v>
      </c>
      <c r="F309" s="16" t="str">
        <f>VLOOKUP(B309,總表!$1:$1048576,3,0)</f>
        <v>雲林縣</v>
      </c>
      <c r="G309" s="16" t="str">
        <f>VLOOKUP(B309,總表!$1:$1048576,6,0)</f>
        <v>劉祐辰</v>
      </c>
      <c r="H309" s="16" t="str">
        <f>VLOOKUP(B309,總表!$1:$1048576,7,0)</f>
        <v xml:space="preserve">雲林縣元長鄉元長國民小學 </v>
      </c>
      <c r="I309" s="16" t="str">
        <f>VLOOKUP(B309,總表!$1:$1048576,8,0)</f>
        <v>李奕銘</v>
      </c>
      <c r="J309" s="16" t="str">
        <f>VLOOKUP(B309,總表!$1:$1048576,9,0)</f>
        <v xml:space="preserve">雲林縣元長鄉元長國民小學 </v>
      </c>
      <c r="K309" s="16" t="str">
        <f>VLOOKUP(B309,總表!$1:$1048576,10,0)</f>
        <v>林俞辰</v>
      </c>
      <c r="L309" s="16" t="str">
        <f>VLOOKUP(B309,總表!$1:$1048576,11,0)</f>
        <v xml:space="preserve">雲林縣元長鄉元長國民小學 </v>
      </c>
      <c r="M309" s="16" t="str">
        <f>VLOOKUP(B309,總表!$1:$1048576,12,0)</f>
        <v>丁冠承</v>
      </c>
      <c r="N309" s="16" t="str">
        <f>VLOOKUP(B309,總表!$1:$1048576,13,0)</f>
        <v>雲林縣元長鄉元長國民小學</v>
      </c>
      <c r="O309" s="16" t="str">
        <f>VLOOKUP(B309,總表!$1:$1048576,14,0)</f>
        <v xml:space="preserve">劉耿宏 </v>
      </c>
      <c r="P309" s="16" t="str">
        <f>VLOOKUP(B309,總表!$1:$1048576,15,0)</f>
        <v>雲林縣元長鄉元長國民小學</v>
      </c>
      <c r="Q309" s="16" t="str">
        <f>VLOOKUP(B309,總表!$1:$1048576,16,0)</f>
        <v xml:space="preserve">陳俊逸  </v>
      </c>
      <c r="R309" s="16" t="str">
        <f>VLOOKUP(B309,總表!$1:$1048576,17,0)</f>
        <v>雲林縣元長鄉元長國民小學</v>
      </c>
    </row>
    <row r="310" spans="1:18" ht="17.399999999999999" hidden="1" x14ac:dyDescent="0.3">
      <c r="A310" s="22" t="s">
        <v>3495</v>
      </c>
      <c r="B310" s="13" t="s">
        <v>87</v>
      </c>
      <c r="C310" s="10" t="str">
        <f>VLOOKUP(B310,總表!$1:$1048576,2,0)</f>
        <v>高纖農廢發酵昆蟲協同分解與介質化應用</v>
      </c>
      <c r="D310" s="17" t="str">
        <f>VLOOKUP(B310,總表!$1:$1048576,4,0)</f>
        <v>永續發展農糧技術</v>
      </c>
      <c r="E310" s="16" t="str">
        <f>VLOOKUP(B310,總表!$1:$1048576,5,0)</f>
        <v>國中組</v>
      </c>
      <c r="F310" s="16" t="str">
        <f>VLOOKUP(B310,總表!$1:$1048576,3,0)</f>
        <v>雲林縣</v>
      </c>
      <c r="G310" s="16" t="str">
        <f>VLOOKUP(B310,總表!$1:$1048576,6,0)</f>
        <v>羅星皓</v>
      </c>
      <c r="H310" s="16" t="str">
        <f>VLOOKUP(B310,總表!$1:$1048576,7,0)</f>
        <v>雲林縣私立淵名國民中學</v>
      </c>
      <c r="I310" s="16" t="str">
        <f>VLOOKUP(B310,總表!$1:$1048576,8,0)</f>
        <v>林立宇</v>
      </c>
      <c r="J310" s="16" t="str">
        <f>VLOOKUP(B310,總表!$1:$1048576,9,0)</f>
        <v>雲林縣立石榴國民中學</v>
      </c>
      <c r="K310" s="16">
        <f>VLOOKUP(B310,總表!$1:$1048576,10,0)</f>
        <v>0</v>
      </c>
      <c r="L310" s="16">
        <f>VLOOKUP(B310,總表!$1:$1048576,11,0)</f>
        <v>0</v>
      </c>
      <c r="M310" s="16" t="str">
        <f>VLOOKUP(B310,總表!$1:$1048576,12,0)</f>
        <v>陳谹菲</v>
      </c>
      <c r="N310" s="16" t="str">
        <f>VLOOKUP(B310,總表!$1:$1048576,13,0)</f>
        <v>雲林縣私立正心高級中學（國中部）</v>
      </c>
      <c r="O310" s="16" t="str">
        <f>VLOOKUP(B310,總表!$1:$1048576,14,0)</f>
        <v>陳姿妙</v>
      </c>
      <c r="P310" s="16" t="str">
        <f>VLOOKUP(B310,總表!$1:$1048576,15,0)</f>
        <v>雲林縣私立淵明國民中學</v>
      </c>
      <c r="Q310" s="16" t="str">
        <f>VLOOKUP(B310,總表!$1:$1048576,16,0)</f>
        <v>陳少軍</v>
      </c>
      <c r="R310" s="16" t="str">
        <f>VLOOKUP(B310,總表!$1:$1048576,17,0)</f>
        <v>雲林縣 石榴國民中學</v>
      </c>
    </row>
    <row r="311" spans="1:18" ht="17.399999999999999" hidden="1" x14ac:dyDescent="0.3">
      <c r="A311" s="30" t="s">
        <v>3494</v>
      </c>
      <c r="B311" s="13" t="s">
        <v>18</v>
      </c>
      <c r="C311" s="10" t="str">
        <f>VLOOKUP(B311,總表!$1:$1048576,2,0)</f>
        <v>雙用途鳥類爬蟲類孵蛋器</v>
      </c>
      <c r="D311" s="17" t="str">
        <f>VLOOKUP(B311,總表!$1:$1048576,4,0)</f>
        <v>永續發展農糧技術</v>
      </c>
      <c r="E311" s="16" t="str">
        <f>VLOOKUP(B311,總表!$1:$1048576,5,0)</f>
        <v>國中組</v>
      </c>
      <c r="F311" s="16" t="str">
        <f>VLOOKUP(B311,總表!$1:$1048576,3,0)</f>
        <v>雲林縣</v>
      </c>
      <c r="G311" s="16" t="str">
        <f>VLOOKUP(B311,總表!$1:$1048576,6,0)</f>
        <v>陳垣心</v>
      </c>
      <c r="H311" s="16" t="str">
        <f>VLOOKUP(B311,總表!$1:$1048576,7,0)</f>
        <v>宜梧國中</v>
      </c>
      <c r="I311" s="16" t="str">
        <f>VLOOKUP(B311,總表!$1:$1048576,8,0)</f>
        <v xml:space="preserve"> 李湘淋</v>
      </c>
      <c r="J311" s="16" t="str">
        <f>VLOOKUP(B311,總表!$1:$1048576,9,0)</f>
        <v>宜梧國中</v>
      </c>
      <c r="K311" s="16" t="str">
        <f>VLOOKUP(B311,總表!$1:$1048576,10,0)</f>
        <v>曾霆宇</v>
      </c>
      <c r="L311" s="16" t="str">
        <f>VLOOKUP(B311,總表!$1:$1048576,11,0)</f>
        <v>宜梧國中</v>
      </c>
      <c r="M311" s="16" t="str">
        <f>VLOOKUP(B311,總表!$1:$1048576,12,0)</f>
        <v>陳尚民</v>
      </c>
      <c r="N311" s="16" t="str">
        <f>VLOOKUP(B311,總表!$1:$1048576,13,0)</f>
        <v>雲林縣立宜梧國中</v>
      </c>
      <c r="O311" s="16">
        <f>VLOOKUP(B311,總表!$1:$1048576,14,0)</f>
        <v>0</v>
      </c>
      <c r="P311" s="16">
        <f>VLOOKUP(B311,總表!$1:$1048576,15,0)</f>
        <v>0</v>
      </c>
      <c r="Q311" s="16">
        <f>VLOOKUP(B311,總表!$1:$1048576,16,0)</f>
        <v>0</v>
      </c>
      <c r="R311" s="16">
        <f>VLOOKUP(B311,總表!$1:$1048576,17,0)</f>
        <v>0</v>
      </c>
    </row>
    <row r="312" spans="1:18" ht="17.399999999999999" hidden="1" x14ac:dyDescent="0.3">
      <c r="A312" s="22" t="s">
        <v>3495</v>
      </c>
      <c r="B312" s="13" t="s">
        <v>183</v>
      </c>
      <c r="C312" s="10" t="str">
        <f>VLOOKUP(B312,總表!$1:$1048576,2,0)</f>
        <v xml:space="preserve"> 人格分析測試卡牌</v>
      </c>
      <c r="D312" s="18" t="str">
        <f>VLOOKUP(B312,總表!$1:$1048576,4,0)</f>
        <v>休閒與教育</v>
      </c>
      <c r="E312" s="16" t="str">
        <f>VLOOKUP(B312,總表!$1:$1048576,5,0)</f>
        <v>國中組</v>
      </c>
      <c r="F312" s="16" t="str">
        <f>VLOOKUP(B312,總表!$1:$1048576,3,0)</f>
        <v>雲林縣</v>
      </c>
      <c r="G312" s="16" t="str">
        <f>VLOOKUP(B312,總表!$1:$1048576,6,0)</f>
        <v>李威震</v>
      </c>
      <c r="H312" s="16" t="str">
        <f>VLOOKUP(B312,總表!$1:$1048576,7,0)</f>
        <v>宜梧國中</v>
      </c>
      <c r="I312" s="16" t="str">
        <f>VLOOKUP(B312,總表!$1:$1048576,8,0)</f>
        <v>曾泓源</v>
      </c>
      <c r="J312" s="16" t="str">
        <f>VLOOKUP(B312,總表!$1:$1048576,9,0)</f>
        <v>宜梧國中</v>
      </c>
      <c r="K312" s="16" t="str">
        <f>VLOOKUP(B312,總表!$1:$1048576,10,0)</f>
        <v>葉聖揚</v>
      </c>
      <c r="L312" s="16" t="str">
        <f>VLOOKUP(B312,總表!$1:$1048576,11,0)</f>
        <v>宜梧國中</v>
      </c>
      <c r="M312" s="16" t="str">
        <f>VLOOKUP(B312,總表!$1:$1048576,12,0)</f>
        <v>陳尚民</v>
      </c>
      <c r="N312" s="16" t="str">
        <f>VLOOKUP(B312,總表!$1:$1048576,13,0)</f>
        <v>雲林縣立宜梧國中</v>
      </c>
      <c r="O312" s="16">
        <f>VLOOKUP(B312,總表!$1:$1048576,14,0)</f>
        <v>0</v>
      </c>
      <c r="P312" s="16">
        <f>VLOOKUP(B312,總表!$1:$1048576,15,0)</f>
        <v>0</v>
      </c>
      <c r="Q312" s="16">
        <f>VLOOKUP(B312,總表!$1:$1048576,16,0)</f>
        <v>0</v>
      </c>
      <c r="R312" s="16">
        <f>VLOOKUP(B312,總表!$1:$1048576,17,0)</f>
        <v>0</v>
      </c>
    </row>
    <row r="313" spans="1:18" ht="17.399999999999999" hidden="1" x14ac:dyDescent="0.3">
      <c r="A313" s="22" t="s">
        <v>3495</v>
      </c>
      <c r="B313" s="13" t="s">
        <v>435</v>
      </c>
      <c r="C313" s="10" t="str">
        <f>VLOOKUP(B313,總表!$1:$1048576,2,0)</f>
        <v>火災逃生濾氣呼吸裝置</v>
      </c>
      <c r="D313" s="19" t="str">
        <f>VLOOKUP(B313,總表!$1:$1048576,4,0)</f>
        <v>災害管理與安全</v>
      </c>
      <c r="E313" s="16" t="str">
        <f>VLOOKUP(B313,總表!$1:$1048576,5,0)</f>
        <v>國中組</v>
      </c>
      <c r="F313" s="16" t="str">
        <f>VLOOKUP(B313,總表!$1:$1048576,3,0)</f>
        <v>雲林縣</v>
      </c>
      <c r="G313" s="16" t="str">
        <f>VLOOKUP(B313,總表!$1:$1048576,6,0)</f>
        <v>許彩依</v>
      </c>
      <c r="H313" s="16" t="str">
        <f>VLOOKUP(B313,總表!$1:$1048576,7,0)</f>
        <v>宜梧國中</v>
      </c>
      <c r="I313" s="16" t="str">
        <f>VLOOKUP(B313,總表!$1:$1048576,8,0)</f>
        <v>許儀蓁</v>
      </c>
      <c r="J313" s="16" t="str">
        <f>VLOOKUP(B313,總表!$1:$1048576,9,0)</f>
        <v>宜梧國中</v>
      </c>
      <c r="K313" s="16" t="str">
        <f>VLOOKUP(B313,總表!$1:$1048576,10,0)</f>
        <v>蔡佳靜</v>
      </c>
      <c r="L313" s="16" t="str">
        <f>VLOOKUP(B313,總表!$1:$1048576,11,0)</f>
        <v>宜梧國中</v>
      </c>
      <c r="M313" s="16" t="str">
        <f>VLOOKUP(B313,總表!$1:$1048576,12,0)</f>
        <v>陳尚民</v>
      </c>
      <c r="N313" s="16" t="str">
        <f>VLOOKUP(B313,總表!$1:$1048576,13,0)</f>
        <v>雲林縣立宜梧國中</v>
      </c>
      <c r="O313" s="16">
        <f>VLOOKUP(B313,總表!$1:$1048576,14,0)</f>
        <v>0</v>
      </c>
      <c r="P313" s="16">
        <f>VLOOKUP(B313,總表!$1:$1048576,15,0)</f>
        <v>0</v>
      </c>
      <c r="Q313" s="16">
        <f>VLOOKUP(B313,總表!$1:$1048576,16,0)</f>
        <v>0</v>
      </c>
      <c r="R313" s="16">
        <f>VLOOKUP(B313,總表!$1:$1048576,17,0)</f>
        <v>0</v>
      </c>
    </row>
    <row r="314" spans="1:18" ht="17.399999999999999" hidden="1" x14ac:dyDescent="0.3">
      <c r="A314" s="22" t="s">
        <v>3495</v>
      </c>
      <c r="B314" s="13" t="s">
        <v>440</v>
      </c>
      <c r="C314" s="10" t="str">
        <f>VLOOKUP(B314,總表!$1:$1048576,2,0)</f>
        <v>堰塞湖溢流預警系統</v>
      </c>
      <c r="D314" s="19" t="str">
        <f>VLOOKUP(B314,總表!$1:$1048576,4,0)</f>
        <v>災害管理與安全</v>
      </c>
      <c r="E314" s="16" t="str">
        <f>VLOOKUP(B314,總表!$1:$1048576,5,0)</f>
        <v>國中組</v>
      </c>
      <c r="F314" s="16" t="str">
        <f>VLOOKUP(B314,總表!$1:$1048576,3,0)</f>
        <v>雲林縣</v>
      </c>
      <c r="G314" s="16" t="str">
        <f>VLOOKUP(B314,總表!$1:$1048576,6,0)</f>
        <v>李俊逸</v>
      </c>
      <c r="H314" s="16" t="str">
        <f>VLOOKUP(B314,總表!$1:$1048576,7,0)</f>
        <v>宜梧國中</v>
      </c>
      <c r="I314" s="16" t="str">
        <f>VLOOKUP(B314,總表!$1:$1048576,8,0)</f>
        <v>陳竑甫</v>
      </c>
      <c r="J314" s="16" t="str">
        <f>VLOOKUP(B314,總表!$1:$1048576,9,0)</f>
        <v>宜梧國中</v>
      </c>
      <c r="K314" s="16" t="str">
        <f>VLOOKUP(B314,總表!$1:$1048576,10,0)</f>
        <v>馬士閎</v>
      </c>
      <c r="L314" s="16" t="str">
        <f>VLOOKUP(B314,總表!$1:$1048576,11,0)</f>
        <v>宜梧國中</v>
      </c>
      <c r="M314" s="16" t="str">
        <f>VLOOKUP(B314,總表!$1:$1048576,12,0)</f>
        <v>陳尚民</v>
      </c>
      <c r="N314" s="16" t="str">
        <f>VLOOKUP(B314,總表!$1:$1048576,13,0)</f>
        <v>雲林縣立宜梧國中</v>
      </c>
      <c r="O314" s="16">
        <f>VLOOKUP(B314,總表!$1:$1048576,14,0)</f>
        <v>0</v>
      </c>
      <c r="P314" s="16">
        <f>VLOOKUP(B314,總表!$1:$1048576,15,0)</f>
        <v>0</v>
      </c>
      <c r="Q314" s="16">
        <f>VLOOKUP(B314,總表!$1:$1048576,16,0)</f>
        <v>0</v>
      </c>
      <c r="R314" s="16">
        <f>VLOOKUP(B314,總表!$1:$1048576,17,0)</f>
        <v>0</v>
      </c>
    </row>
    <row r="315" spans="1:18" ht="17.399999999999999" hidden="1" x14ac:dyDescent="0.3">
      <c r="A315" s="25" t="s">
        <v>3492</v>
      </c>
      <c r="B315" s="13" t="s">
        <v>835</v>
      </c>
      <c r="C315" s="10" t="str">
        <f>VLOOKUP(B315,總表!$1:$1048576,2,0)</f>
        <v>音頻誘捕式太陽能蓄電捕蚊燈</v>
      </c>
      <c r="D315" s="16" t="str">
        <f>VLOOKUP(B315,總表!$1:$1048576,4,0)</f>
        <v>便利生活</v>
      </c>
      <c r="E315" s="16" t="str">
        <f>VLOOKUP(B315,總表!$1:$1048576,5,0)</f>
        <v>國中組</v>
      </c>
      <c r="F315" s="16" t="str">
        <f>VLOOKUP(B315,總表!$1:$1048576,3,0)</f>
        <v>雲林縣</v>
      </c>
      <c r="G315" s="16" t="str">
        <f>VLOOKUP(B315,總表!$1:$1048576,6,0)</f>
        <v>葉金玉</v>
      </c>
      <c r="H315" s="16" t="str">
        <f>VLOOKUP(B315,總表!$1:$1048576,7,0)</f>
        <v>宜梧國中</v>
      </c>
      <c r="I315" s="16" t="str">
        <f>VLOOKUP(B315,總表!$1:$1048576,8,0)</f>
        <v>李家和</v>
      </c>
      <c r="J315" s="16" t="str">
        <f>VLOOKUP(B315,總表!$1:$1048576,9,0)</f>
        <v>宜梧國中</v>
      </c>
      <c r="K315" s="16" t="str">
        <f>VLOOKUP(B315,總表!$1:$1048576,10,0)</f>
        <v>李百容</v>
      </c>
      <c r="L315" s="16" t="str">
        <f>VLOOKUP(B315,總表!$1:$1048576,11,0)</f>
        <v>宜梧國中</v>
      </c>
      <c r="M315" s="16" t="str">
        <f>VLOOKUP(B315,總表!$1:$1048576,12,0)</f>
        <v>陳尚民</v>
      </c>
      <c r="N315" s="16" t="str">
        <f>VLOOKUP(B315,總表!$1:$1048576,13,0)</f>
        <v>雲林縣立宜梧國中</v>
      </c>
      <c r="O315" s="16">
        <f>VLOOKUP(B315,總表!$1:$1048576,14,0)</f>
        <v>0</v>
      </c>
      <c r="P315" s="16">
        <f>VLOOKUP(B315,總表!$1:$1048576,15,0)</f>
        <v>0</v>
      </c>
      <c r="Q315" s="16">
        <f>VLOOKUP(B315,總表!$1:$1048576,16,0)</f>
        <v>0</v>
      </c>
      <c r="R315" s="16">
        <f>VLOOKUP(B315,總表!$1:$1048576,17,0)</f>
        <v>0</v>
      </c>
    </row>
    <row r="316" spans="1:18" ht="17.399999999999999" hidden="1" x14ac:dyDescent="0.3">
      <c r="A316" s="30" t="s">
        <v>3494</v>
      </c>
      <c r="B316" s="13" t="s">
        <v>840</v>
      </c>
      <c r="C316" s="10" t="str">
        <f>VLOOKUP(B316,總表!$1:$1048576,2,0)</f>
        <v>智能型晾衣架</v>
      </c>
      <c r="D316" s="16" t="str">
        <f>VLOOKUP(B316,總表!$1:$1048576,4,0)</f>
        <v>便利生活</v>
      </c>
      <c r="E316" s="16" t="str">
        <f>VLOOKUP(B316,總表!$1:$1048576,5,0)</f>
        <v>國中組</v>
      </c>
      <c r="F316" s="16" t="str">
        <f>VLOOKUP(B316,總表!$1:$1048576,3,0)</f>
        <v>雲林縣</v>
      </c>
      <c r="G316" s="16" t="str">
        <f>VLOOKUP(B316,總表!$1:$1048576,6,0)</f>
        <v>吳心彤</v>
      </c>
      <c r="H316" s="16" t="str">
        <f>VLOOKUP(B316,總表!$1:$1048576,7,0)</f>
        <v>宜梧國中</v>
      </c>
      <c r="I316" s="16" t="str">
        <f>VLOOKUP(B316,總表!$1:$1048576,8,0)</f>
        <v>陳仁安</v>
      </c>
      <c r="J316" s="16" t="str">
        <f>VLOOKUP(B316,總表!$1:$1048576,9,0)</f>
        <v>宜梧國中</v>
      </c>
      <c r="K316" s="16" t="str">
        <f>VLOOKUP(B316,總表!$1:$1048576,10,0)</f>
        <v>程元泓</v>
      </c>
      <c r="L316" s="16" t="str">
        <f>VLOOKUP(B316,總表!$1:$1048576,11,0)</f>
        <v>宜梧國中</v>
      </c>
      <c r="M316" s="16" t="str">
        <f>VLOOKUP(B316,總表!$1:$1048576,12,0)</f>
        <v>陳尚民</v>
      </c>
      <c r="N316" s="16" t="str">
        <f>VLOOKUP(B316,總表!$1:$1048576,13,0)</f>
        <v>雲林縣立宜梧國中</v>
      </c>
      <c r="O316" s="16">
        <f>VLOOKUP(B316,總表!$1:$1048576,14,0)</f>
        <v>0</v>
      </c>
      <c r="P316" s="16">
        <f>VLOOKUP(B316,總表!$1:$1048576,15,0)</f>
        <v>0</v>
      </c>
      <c r="Q316" s="16">
        <f>VLOOKUP(B316,總表!$1:$1048576,16,0)</f>
        <v>0</v>
      </c>
      <c r="R316" s="16">
        <f>VLOOKUP(B316,總表!$1:$1048576,17,0)</f>
        <v>0</v>
      </c>
    </row>
    <row r="317" spans="1:18" ht="17.399999999999999" hidden="1" x14ac:dyDescent="0.3">
      <c r="A317" s="22" t="s">
        <v>3495</v>
      </c>
      <c r="B317" s="13" t="s">
        <v>1155</v>
      </c>
      <c r="C317" s="10" t="str">
        <f>VLOOKUP(B317,總表!$1:$1048576,2,0)</f>
        <v>水中垃圾收集船</v>
      </c>
      <c r="D317" s="21" t="str">
        <f>VLOOKUP(B317,總表!$1:$1048576,4,0)</f>
        <v>前瞻/工業設計技術</v>
      </c>
      <c r="E317" s="16" t="str">
        <f>VLOOKUP(B317,總表!$1:$1048576,5,0)</f>
        <v>國中組</v>
      </c>
      <c r="F317" s="16" t="str">
        <f>VLOOKUP(B317,總表!$1:$1048576,3,0)</f>
        <v>雲林縣</v>
      </c>
      <c r="G317" s="16" t="str">
        <f>VLOOKUP(B317,總表!$1:$1048576,6,0)</f>
        <v>黃怡甄</v>
      </c>
      <c r="H317" s="16" t="str">
        <f>VLOOKUP(B317,總表!$1:$1048576,7,0)</f>
        <v>宜梧國中</v>
      </c>
      <c r="I317" s="16" t="str">
        <f>VLOOKUP(B317,總表!$1:$1048576,8,0)</f>
        <v>吳咨言</v>
      </c>
      <c r="J317" s="16" t="str">
        <f>VLOOKUP(B317,總表!$1:$1048576,9,0)</f>
        <v>宜梧國中</v>
      </c>
      <c r="K317" s="16" t="str">
        <f>VLOOKUP(B317,總表!$1:$1048576,10,0)</f>
        <v>陳勇霖</v>
      </c>
      <c r="L317" s="16" t="str">
        <f>VLOOKUP(B317,總表!$1:$1048576,11,0)</f>
        <v>宜梧國中</v>
      </c>
      <c r="M317" s="16" t="str">
        <f>VLOOKUP(B317,總表!$1:$1048576,12,0)</f>
        <v>陳尚民</v>
      </c>
      <c r="N317" s="16" t="str">
        <f>VLOOKUP(B317,總表!$1:$1048576,13,0)</f>
        <v>雲林縣立宜梧國中</v>
      </c>
      <c r="O317" s="16">
        <f>VLOOKUP(B317,總表!$1:$1048576,14,0)</f>
        <v>0</v>
      </c>
      <c r="P317" s="16">
        <f>VLOOKUP(B317,總表!$1:$1048576,15,0)</f>
        <v>0</v>
      </c>
      <c r="Q317" s="16">
        <f>VLOOKUP(B317,總表!$1:$1048576,16,0)</f>
        <v>0</v>
      </c>
      <c r="R317" s="16">
        <f>VLOOKUP(B317,總表!$1:$1048576,17,0)</f>
        <v>0</v>
      </c>
    </row>
    <row r="318" spans="1:18" ht="17.399999999999999" hidden="1" x14ac:dyDescent="0.3">
      <c r="A318" s="22" t="s">
        <v>3495</v>
      </c>
      <c r="B318" s="13" t="s">
        <v>1160</v>
      </c>
      <c r="C318" s="10" t="str">
        <f>VLOOKUP(B318,總表!$1:$1048576,2,0)</f>
        <v>溼地微生物燃料電池</v>
      </c>
      <c r="D318" s="21" t="str">
        <f>VLOOKUP(B318,總表!$1:$1048576,4,0)</f>
        <v>前瞻/工業設計技術</v>
      </c>
      <c r="E318" s="16" t="str">
        <f>VLOOKUP(B318,總表!$1:$1048576,5,0)</f>
        <v>國中組</v>
      </c>
      <c r="F318" s="16" t="str">
        <f>VLOOKUP(B318,總表!$1:$1048576,3,0)</f>
        <v>雲林縣</v>
      </c>
      <c r="G318" s="16" t="str">
        <f>VLOOKUP(B318,總表!$1:$1048576,6,0)</f>
        <v>鄭沛欣</v>
      </c>
      <c r="H318" s="16" t="str">
        <f>VLOOKUP(B318,總表!$1:$1048576,7,0)</f>
        <v>宜梧國中</v>
      </c>
      <c r="I318" s="16" t="str">
        <f>VLOOKUP(B318,總表!$1:$1048576,8,0)</f>
        <v>李柏峻</v>
      </c>
      <c r="J318" s="16" t="str">
        <f>VLOOKUP(B318,總表!$1:$1048576,9,0)</f>
        <v>宜梧國中</v>
      </c>
      <c r="K318" s="16" t="str">
        <f>VLOOKUP(B318,總表!$1:$1048576,10,0)</f>
        <v>李祐丞</v>
      </c>
      <c r="L318" s="16" t="str">
        <f>VLOOKUP(B318,總表!$1:$1048576,11,0)</f>
        <v>宜梧國中</v>
      </c>
      <c r="M318" s="16" t="str">
        <f>VLOOKUP(B318,總表!$1:$1048576,12,0)</f>
        <v>陳尚民</v>
      </c>
      <c r="N318" s="16" t="str">
        <f>VLOOKUP(B318,總表!$1:$1048576,13,0)</f>
        <v>雲林縣立宜梧國中</v>
      </c>
      <c r="O318" s="16">
        <f>VLOOKUP(B318,總表!$1:$1048576,14,0)</f>
        <v>0</v>
      </c>
      <c r="P318" s="16">
        <f>VLOOKUP(B318,總表!$1:$1048576,15,0)</f>
        <v>0</v>
      </c>
      <c r="Q318" s="16">
        <f>VLOOKUP(B318,總表!$1:$1048576,16,0)</f>
        <v>0</v>
      </c>
      <c r="R318" s="16">
        <f>VLOOKUP(B318,總表!$1:$1048576,17,0)</f>
        <v>0</v>
      </c>
    </row>
    <row r="319" spans="1:18" ht="17.399999999999999" hidden="1" x14ac:dyDescent="0.3">
      <c r="A319" s="28" t="s">
        <v>3493</v>
      </c>
      <c r="B319" s="13" t="s">
        <v>1190</v>
      </c>
      <c r="C319" s="10" t="str">
        <f>VLOOKUP(B319,總表!$1:$1048576,2,0)</f>
        <v>智慧雙控制離心式無段變速微水力發電系統</v>
      </c>
      <c r="D319" s="21" t="str">
        <f>VLOOKUP(B319,總表!$1:$1048576,4,0)</f>
        <v>前瞻/工業設計技術</v>
      </c>
      <c r="E319" s="16" t="str">
        <f>VLOOKUP(B319,總表!$1:$1048576,5,0)</f>
        <v>國中組</v>
      </c>
      <c r="F319" s="16" t="str">
        <f>VLOOKUP(B319,總表!$1:$1048576,3,0)</f>
        <v>雲林縣</v>
      </c>
      <c r="G319" s="16" t="str">
        <f>VLOOKUP(B319,總表!$1:$1048576,6,0)</f>
        <v>鍾苡梣</v>
      </c>
      <c r="H319" s="16" t="str">
        <f>VLOOKUP(B319,總表!$1:$1048576,7,0)</f>
        <v>雲林縣私立正心高級中學（國中部）</v>
      </c>
      <c r="I319" s="16" t="str">
        <f>VLOOKUP(B319,總表!$1:$1048576,8,0)</f>
        <v>周姿妍</v>
      </c>
      <c r="J319" s="16" t="str">
        <f>VLOOKUP(B319,總表!$1:$1048576,9,0)</f>
        <v>雲林縣私立正心高級中學（國中部）</v>
      </c>
      <c r="K319" s="16">
        <f>VLOOKUP(B319,總表!$1:$1048576,10,0)</f>
        <v>0</v>
      </c>
      <c r="L319" s="16">
        <f>VLOOKUP(B319,總表!$1:$1048576,11,0)</f>
        <v>0</v>
      </c>
      <c r="M319" s="16" t="str">
        <f>VLOOKUP(B319,總表!$1:$1048576,12,0)</f>
        <v>陳谹菲</v>
      </c>
      <c r="N319" s="16" t="str">
        <f>VLOOKUP(B319,總表!$1:$1048576,13,0)</f>
        <v>雲林縣私立正心高級中學（國中部）</v>
      </c>
      <c r="O319" s="16" t="str">
        <f>VLOOKUP(B319,總表!$1:$1048576,14,0)</f>
        <v>劉家齊</v>
      </c>
      <c r="P319" s="16" t="str">
        <f>VLOOKUP(B319,總表!$1:$1048576,15,0)</f>
        <v>正心中學</v>
      </c>
      <c r="Q319" s="16">
        <f>VLOOKUP(B319,總表!$1:$1048576,16,0)</f>
        <v>0</v>
      </c>
      <c r="R319" s="16">
        <f>VLOOKUP(B319,總表!$1:$1048576,17,0)</f>
        <v>0</v>
      </c>
    </row>
    <row r="320" spans="1:18" ht="17.399999999999999" hidden="1" x14ac:dyDescent="0.3">
      <c r="A320" s="28" t="s">
        <v>3493</v>
      </c>
      <c r="B320" s="13" t="s">
        <v>2920</v>
      </c>
      <c r="C320" s="10" t="str">
        <f>VLOOKUP(B320,總表!$1:$1048576,2,0)</f>
        <v>五感學習之互動式海洋教育遊戲組</v>
      </c>
      <c r="D320" s="18" t="str">
        <f>VLOOKUP(B320,總表!$1:$1048576,4,0)</f>
        <v>休閒與教育</v>
      </c>
      <c r="E320" s="16" t="str">
        <f>VLOOKUP(B320,總表!$1:$1048576,5,0)</f>
        <v>高中職組</v>
      </c>
      <c r="F320" s="16" t="str">
        <f>VLOOKUP(B320,總表!$1:$1048576,3,0)</f>
        <v>新北市</v>
      </c>
      <c r="G320" s="16" t="str">
        <f>VLOOKUP(B320,總表!$1:$1048576,6,0)</f>
        <v>陳溫雄</v>
      </c>
      <c r="H320" s="16" t="str">
        <f>VLOOKUP(B320,總表!$1:$1048576,7,0)</f>
        <v>國立華僑高級中等學校</v>
      </c>
      <c r="I320" s="16" t="str">
        <f>VLOOKUP(B320,總表!$1:$1048576,8,0)</f>
        <v>蘇妍安</v>
      </c>
      <c r="J320" s="16" t="str">
        <f>VLOOKUP(B320,總表!$1:$1048576,9,0)</f>
        <v>國立華僑高級中等學校</v>
      </c>
      <c r="K320" s="16" t="str">
        <f>VLOOKUP(B320,總表!$1:$1048576,10,0)</f>
        <v>蘇佳佳</v>
      </c>
      <c r="L320" s="16" t="str">
        <f>VLOOKUP(B320,總表!$1:$1048576,11,0)</f>
        <v>國立華僑高級中等學校</v>
      </c>
      <c r="M320" s="16" t="str">
        <f>VLOOKUP(B320,總表!$1:$1048576,12,0)</f>
        <v>連佑阡</v>
      </c>
      <c r="N320" s="16" t="str">
        <f>VLOOKUP(B320,總表!$1:$1048576,13,0)</f>
        <v>華僑高級中等學校</v>
      </c>
      <c r="O320" s="16">
        <f>VLOOKUP(B320,總表!$1:$1048576,14,0)</f>
        <v>0</v>
      </c>
      <c r="P320" s="16">
        <f>VLOOKUP(B320,總表!$1:$1048576,15,0)</f>
        <v>0</v>
      </c>
      <c r="Q320" s="16">
        <f>VLOOKUP(B320,總表!$1:$1048576,16,0)</f>
        <v>0</v>
      </c>
      <c r="R320" s="16">
        <f>VLOOKUP(B320,總表!$1:$1048576,17,0)</f>
        <v>0</v>
      </c>
    </row>
    <row r="321" spans="1:18" ht="17.399999999999999" hidden="1" x14ac:dyDescent="0.3">
      <c r="A321" s="22" t="s">
        <v>3495</v>
      </c>
      <c r="B321" s="13" t="s">
        <v>3055</v>
      </c>
      <c r="C321" s="10" t="str">
        <f>VLOOKUP(B321,總表!$1:$1048576,2,0)</f>
        <v>堆高機貨叉安全裝置</v>
      </c>
      <c r="D321" s="19" t="str">
        <f>VLOOKUP(B321,總表!$1:$1048576,4,0)</f>
        <v>災害管理與安全</v>
      </c>
      <c r="E321" s="16" t="str">
        <f>VLOOKUP(B321,總表!$1:$1048576,5,0)</f>
        <v>高中職組</v>
      </c>
      <c r="F321" s="16" t="str">
        <f>VLOOKUP(B321,總表!$1:$1048576,3,0)</f>
        <v>新北市</v>
      </c>
      <c r="G321" s="16" t="str">
        <f>VLOOKUP(B321,總表!$1:$1048576,6,0)</f>
        <v>吳昺葦</v>
      </c>
      <c r="H321" s="16" t="str">
        <f>VLOOKUP(B321,總表!$1:$1048576,7,0)</f>
        <v>新北市南山高級中學</v>
      </c>
      <c r="I321" s="16" t="str">
        <f>VLOOKUP(B321,總表!$1:$1048576,8,0)</f>
        <v>林柏志</v>
      </c>
      <c r="J321" s="16" t="str">
        <f>VLOOKUP(B321,總表!$1:$1048576,9,0)</f>
        <v>新北市南山高級中學</v>
      </c>
      <c r="K321" s="16">
        <f>VLOOKUP(B321,總表!$1:$1048576,10,0)</f>
        <v>0</v>
      </c>
      <c r="L321" s="16">
        <f>VLOOKUP(B321,總表!$1:$1048576,11,0)</f>
        <v>0</v>
      </c>
      <c r="M321" s="16" t="str">
        <f>VLOOKUP(B321,總表!$1:$1048576,12,0)</f>
        <v>張文昇</v>
      </c>
      <c r="N321" s="16" t="str">
        <f>VLOOKUP(B321,總表!$1:$1048576,13,0)</f>
        <v>新北市南山高級中學</v>
      </c>
      <c r="O321" s="16">
        <f>VLOOKUP(B321,總表!$1:$1048576,14,0)</f>
        <v>0</v>
      </c>
      <c r="P321" s="16">
        <f>VLOOKUP(B321,總表!$1:$1048576,15,0)</f>
        <v>0</v>
      </c>
      <c r="Q321" s="16">
        <f>VLOOKUP(B321,總表!$1:$1048576,16,0)</f>
        <v>0</v>
      </c>
      <c r="R321" s="16">
        <f>VLOOKUP(B321,總表!$1:$1048576,17,0)</f>
        <v>0</v>
      </c>
    </row>
    <row r="322" spans="1:18" ht="17.399999999999999" hidden="1" x14ac:dyDescent="0.3">
      <c r="A322" s="22" t="s">
        <v>3495</v>
      </c>
      <c r="B322" s="13" t="s">
        <v>3050</v>
      </c>
      <c r="C322" s="10" t="str">
        <f>VLOOKUP(B322,總表!$1:$1048576,2,0)</f>
        <v>行人安全穿越斑馬線顯示系統</v>
      </c>
      <c r="D322" s="19" t="str">
        <f>VLOOKUP(B322,總表!$1:$1048576,4,0)</f>
        <v>災害管理與安全</v>
      </c>
      <c r="E322" s="16" t="str">
        <f>VLOOKUP(B322,總表!$1:$1048576,5,0)</f>
        <v>高中職組</v>
      </c>
      <c r="F322" s="16" t="str">
        <f>VLOOKUP(B322,總表!$1:$1048576,3,0)</f>
        <v>新北市</v>
      </c>
      <c r="G322" s="16" t="str">
        <f>VLOOKUP(B322,總表!$1:$1048576,6,0)</f>
        <v>曹子謙</v>
      </c>
      <c r="H322" s="16" t="str">
        <f>VLOOKUP(B322,總表!$1:$1048576,7,0)</f>
        <v>新北市南山高級中學</v>
      </c>
      <c r="I322" s="16" t="str">
        <f>VLOOKUP(B322,總表!$1:$1048576,8,0)</f>
        <v>林旻慶</v>
      </c>
      <c r="J322" s="16" t="str">
        <f>VLOOKUP(B322,總表!$1:$1048576,9,0)</f>
        <v>新北市南山高級中學</v>
      </c>
      <c r="K322" s="16" t="str">
        <f>VLOOKUP(B322,總表!$1:$1048576,10,0)</f>
        <v>劉孟愷</v>
      </c>
      <c r="L322" s="16" t="str">
        <f>VLOOKUP(B322,總表!$1:$1048576,11,0)</f>
        <v>新北市南山高級中學</v>
      </c>
      <c r="M322" s="16" t="str">
        <f>VLOOKUP(B322,總表!$1:$1048576,12,0)</f>
        <v>張文昇</v>
      </c>
      <c r="N322" s="16" t="str">
        <f>VLOOKUP(B322,總表!$1:$1048576,13,0)</f>
        <v>新北市南山高級中學</v>
      </c>
      <c r="O322" s="16">
        <f>VLOOKUP(B322,總表!$1:$1048576,14,0)</f>
        <v>0</v>
      </c>
      <c r="P322" s="16">
        <f>VLOOKUP(B322,總表!$1:$1048576,15,0)</f>
        <v>0</v>
      </c>
      <c r="Q322" s="16">
        <f>VLOOKUP(B322,總表!$1:$1048576,16,0)</f>
        <v>0</v>
      </c>
      <c r="R322" s="16">
        <f>VLOOKUP(B322,總表!$1:$1048576,17,0)</f>
        <v>0</v>
      </c>
    </row>
    <row r="323" spans="1:18" ht="17.399999999999999" hidden="1" x14ac:dyDescent="0.3">
      <c r="A323" s="25" t="s">
        <v>3492</v>
      </c>
      <c r="B323" s="13" t="s">
        <v>2981</v>
      </c>
      <c r="C323" s="10" t="str">
        <f>VLOOKUP(B323,總表!$1:$1048576,2,0)</f>
        <v>光學雷達與影像辨識技術之行車危險偵測系統</v>
      </c>
      <c r="D323" s="19" t="str">
        <f>VLOOKUP(B323,總表!$1:$1048576,4,0)</f>
        <v>災害管理與安全</v>
      </c>
      <c r="E323" s="16" t="str">
        <f>VLOOKUP(B323,總表!$1:$1048576,5,0)</f>
        <v>高中職組</v>
      </c>
      <c r="F323" s="16" t="str">
        <f>VLOOKUP(B323,總表!$1:$1048576,3,0)</f>
        <v>新北市</v>
      </c>
      <c r="G323" s="16" t="str">
        <f>VLOOKUP(B323,總表!$1:$1048576,6,0)</f>
        <v>林品亮</v>
      </c>
      <c r="H323" s="16" t="str">
        <f>VLOOKUP(B323,總表!$1:$1048576,7,0)</f>
        <v>淡水商工/控制科</v>
      </c>
      <c r="I323" s="16" t="str">
        <f>VLOOKUP(B323,總表!$1:$1048576,8,0)</f>
        <v>黃迦密</v>
      </c>
      <c r="J323" s="16" t="str">
        <f>VLOOKUP(B323,總表!$1:$1048576,9,0)</f>
        <v>淡水商工</v>
      </c>
      <c r="K323" s="16">
        <f>VLOOKUP(B323,總表!$1:$1048576,10,0)</f>
        <v>0</v>
      </c>
      <c r="L323" s="16">
        <f>VLOOKUP(B323,總表!$1:$1048576,11,0)</f>
        <v>0</v>
      </c>
      <c r="M323" s="16" t="str">
        <f>VLOOKUP(B323,總表!$1:$1048576,12,0)</f>
        <v>施至舜</v>
      </c>
      <c r="N323" s="16" t="str">
        <f>VLOOKUP(B323,總表!$1:$1048576,13,0)</f>
        <v>淡水商工/控制科</v>
      </c>
      <c r="O323" s="16">
        <f>VLOOKUP(B323,總表!$1:$1048576,14,0)</f>
        <v>0</v>
      </c>
      <c r="P323" s="16">
        <f>VLOOKUP(B323,總表!$1:$1048576,15,0)</f>
        <v>0</v>
      </c>
      <c r="Q323" s="16">
        <f>VLOOKUP(B323,總表!$1:$1048576,16,0)</f>
        <v>0</v>
      </c>
      <c r="R323" s="16">
        <f>VLOOKUP(B323,總表!$1:$1048576,17,0)</f>
        <v>0</v>
      </c>
    </row>
    <row r="324" spans="1:18" ht="17.399999999999999" hidden="1" x14ac:dyDescent="0.3">
      <c r="A324" s="22" t="s">
        <v>3495</v>
      </c>
      <c r="B324" s="13" t="s">
        <v>3330</v>
      </c>
      <c r="C324" s="10" t="str">
        <f>VLOOKUP(B324,總表!$1:$1048576,2,0)</f>
        <v>變形收納盒</v>
      </c>
      <c r="D324" s="16" t="str">
        <f>VLOOKUP(B324,總表!$1:$1048576,4,0)</f>
        <v>便利生活</v>
      </c>
      <c r="E324" s="16" t="str">
        <f>VLOOKUP(B324,總表!$1:$1048576,5,0)</f>
        <v>高中職組</v>
      </c>
      <c r="F324" s="16" t="str">
        <f>VLOOKUP(B324,總表!$1:$1048576,3,0)</f>
        <v>新北市</v>
      </c>
      <c r="G324" s="16" t="str">
        <f>VLOOKUP(B324,總表!$1:$1048576,6,0)</f>
        <v>陳奕穎</v>
      </c>
      <c r="H324" s="16" t="str">
        <f>VLOOKUP(B324,總表!$1:$1048576,7,0)</f>
        <v>新北市南山高級中學</v>
      </c>
      <c r="I324" s="16" t="str">
        <f>VLOOKUP(B324,總表!$1:$1048576,8,0)</f>
        <v>張庭甄</v>
      </c>
      <c r="J324" s="16" t="str">
        <f>VLOOKUP(B324,總表!$1:$1048576,9,0)</f>
        <v>新北市南山高級中學</v>
      </c>
      <c r="K324" s="16" t="str">
        <f>VLOOKUP(B324,總表!$1:$1048576,10,0)</f>
        <v>王奕淳</v>
      </c>
      <c r="L324" s="16" t="str">
        <f>VLOOKUP(B324,總表!$1:$1048576,11,0)</f>
        <v>新北市南山高級中學</v>
      </c>
      <c r="M324" s="16" t="str">
        <f>VLOOKUP(B324,總表!$1:$1048576,12,0)</f>
        <v>張文昇</v>
      </c>
      <c r="N324" s="16" t="str">
        <f>VLOOKUP(B324,總表!$1:$1048576,13,0)</f>
        <v>新北市南山高級中學</v>
      </c>
      <c r="O324" s="16">
        <f>VLOOKUP(B324,總表!$1:$1048576,14,0)</f>
        <v>0</v>
      </c>
      <c r="P324" s="16">
        <f>VLOOKUP(B324,總表!$1:$1048576,15,0)</f>
        <v>0</v>
      </c>
      <c r="Q324" s="16">
        <f>VLOOKUP(B324,總表!$1:$1048576,16,0)</f>
        <v>0</v>
      </c>
      <c r="R324" s="16">
        <f>VLOOKUP(B324,總表!$1:$1048576,17,0)</f>
        <v>0</v>
      </c>
    </row>
    <row r="325" spans="1:18" ht="17.399999999999999" hidden="1" x14ac:dyDescent="0.3">
      <c r="A325" s="22" t="s">
        <v>3495</v>
      </c>
      <c r="B325" s="13" t="s">
        <v>3369</v>
      </c>
      <c r="C325" s="10" t="str">
        <f>VLOOKUP(B325,總表!$1:$1048576,2,0)</f>
        <v>多功能創新分規</v>
      </c>
      <c r="D325" s="16" t="str">
        <f>VLOOKUP(B325,總表!$1:$1048576,4,0)</f>
        <v>便利生活</v>
      </c>
      <c r="E325" s="16" t="str">
        <f>VLOOKUP(B325,總表!$1:$1048576,5,0)</f>
        <v>高中職組</v>
      </c>
      <c r="F325" s="16" t="str">
        <f>VLOOKUP(B325,總表!$1:$1048576,3,0)</f>
        <v>新北市</v>
      </c>
      <c r="G325" s="16" t="str">
        <f>VLOOKUP(B325,總表!$1:$1048576,6,0)</f>
        <v>李佳珅</v>
      </c>
      <c r="H325" s="16" t="str">
        <f>VLOOKUP(B325,總表!$1:$1048576,7,0)</f>
        <v>三重商工製圖科</v>
      </c>
      <c r="I325" s="16" t="str">
        <f>VLOOKUP(B325,總表!$1:$1048576,8,0)</f>
        <v>程家豪</v>
      </c>
      <c r="J325" s="16" t="str">
        <f>VLOOKUP(B325,總表!$1:$1048576,9,0)</f>
        <v>三重商工製圖科</v>
      </c>
      <c r="K325" s="16" t="str">
        <f>VLOOKUP(B325,總表!$1:$1048576,10,0)</f>
        <v>顏子硯</v>
      </c>
      <c r="L325" s="16" t="str">
        <f>VLOOKUP(B325,總表!$1:$1048576,11,0)</f>
        <v>三重商工製圖科</v>
      </c>
      <c r="M325" s="16" t="str">
        <f>VLOOKUP(B325,總表!$1:$1048576,12,0)</f>
        <v>張桂瑛</v>
      </c>
      <c r="N325" s="16" t="str">
        <f>VLOOKUP(B325,總表!$1:$1048576,13,0)</f>
        <v>新北市立三重高級商工職業學校</v>
      </c>
      <c r="O325" s="16" t="str">
        <f>VLOOKUP(B325,總表!$1:$1048576,14,0)</f>
        <v>陳姿穎</v>
      </c>
      <c r="P325" s="16" t="str">
        <f>VLOOKUP(B325,總表!$1:$1048576,15,0)</f>
        <v>新北市立三重高級商工職業學校</v>
      </c>
      <c r="Q325" s="16" t="str">
        <f>VLOOKUP(B325,總表!$1:$1048576,16,0)</f>
        <v>魏立揚</v>
      </c>
      <c r="R325" s="16" t="str">
        <f>VLOOKUP(B325,總表!$1:$1048576,17,0)</f>
        <v>新北市立三重高級商工職業學校</v>
      </c>
    </row>
    <row r="326" spans="1:18" ht="17.399999999999999" hidden="1" x14ac:dyDescent="0.3">
      <c r="A326" s="22" t="s">
        <v>3495</v>
      </c>
      <c r="B326" s="13" t="s">
        <v>3300</v>
      </c>
      <c r="C326" s="10" t="str">
        <f>VLOOKUP(B326,總表!$1:$1048576,2,0)</f>
        <v>書跡慧眼</v>
      </c>
      <c r="D326" s="16" t="str">
        <f>VLOOKUP(B326,總表!$1:$1048576,4,0)</f>
        <v>便利生活</v>
      </c>
      <c r="E326" s="16" t="str">
        <f>VLOOKUP(B326,總表!$1:$1048576,5,0)</f>
        <v>高中職組</v>
      </c>
      <c r="F326" s="16" t="str">
        <f>VLOOKUP(B326,總表!$1:$1048576,3,0)</f>
        <v>新北市</v>
      </c>
      <c r="G326" s="16" t="str">
        <f>VLOOKUP(B326,總表!$1:$1048576,6,0)</f>
        <v>黃廷曜</v>
      </c>
      <c r="H326" s="16" t="str">
        <f>VLOOKUP(B326,總表!$1:$1048576,7,0)</f>
        <v>康橋國際學校秀岡校區</v>
      </c>
      <c r="I326" s="16">
        <f>VLOOKUP(B326,總表!$1:$1048576,8,0)</f>
        <v>0</v>
      </c>
      <c r="J326" s="16">
        <f>VLOOKUP(B326,總表!$1:$1048576,9,0)</f>
        <v>0</v>
      </c>
      <c r="K326" s="16">
        <f>VLOOKUP(B326,總表!$1:$1048576,10,0)</f>
        <v>0</v>
      </c>
      <c r="L326" s="16">
        <f>VLOOKUP(B326,總表!$1:$1048576,11,0)</f>
        <v>0</v>
      </c>
      <c r="M326" s="16" t="str">
        <f>VLOOKUP(B326,總表!$1:$1048576,12,0)</f>
        <v>吳惠菁</v>
      </c>
      <c r="N326" s="16" t="str">
        <f>VLOOKUP(B326,總表!$1:$1048576,13,0)</f>
        <v>新北市康橋高中</v>
      </c>
      <c r="O326" s="16">
        <f>VLOOKUP(B326,總表!$1:$1048576,14,0)</f>
        <v>0</v>
      </c>
      <c r="P326" s="16">
        <f>VLOOKUP(B326,總表!$1:$1048576,15,0)</f>
        <v>0</v>
      </c>
      <c r="Q326" s="16">
        <f>VLOOKUP(B326,總表!$1:$1048576,16,0)</f>
        <v>0</v>
      </c>
      <c r="R326" s="16">
        <f>VLOOKUP(B326,總表!$1:$1048576,17,0)</f>
        <v>0</v>
      </c>
    </row>
    <row r="327" spans="1:18" ht="17.399999999999999" hidden="1" x14ac:dyDescent="0.3">
      <c r="A327" s="22" t="s">
        <v>3495</v>
      </c>
      <c r="B327" s="13" t="s">
        <v>3363</v>
      </c>
      <c r="C327" s="10" t="str">
        <f>VLOOKUP(B327,總表!$1:$1048576,2,0)</f>
        <v>創新等角繪製角度尺規</v>
      </c>
      <c r="D327" s="16" t="str">
        <f>VLOOKUP(B327,總表!$1:$1048576,4,0)</f>
        <v>便利生活</v>
      </c>
      <c r="E327" s="16" t="str">
        <f>VLOOKUP(B327,總表!$1:$1048576,5,0)</f>
        <v>高中職組</v>
      </c>
      <c r="F327" s="16" t="str">
        <f>VLOOKUP(B327,總表!$1:$1048576,3,0)</f>
        <v>新北市</v>
      </c>
      <c r="G327" s="16" t="str">
        <f>VLOOKUP(B327,總表!$1:$1048576,6,0)</f>
        <v>張博伃</v>
      </c>
      <c r="H327" s="16" t="str">
        <f>VLOOKUP(B327,總表!$1:$1048576,7,0)</f>
        <v>三重商工製圖科</v>
      </c>
      <c r="I327" s="16" t="str">
        <f>VLOOKUP(B327,總表!$1:$1048576,8,0)</f>
        <v>陳子庭</v>
      </c>
      <c r="J327" s="16" t="str">
        <f>VLOOKUP(B327,總表!$1:$1048576,9,0)</f>
        <v>三重商工製圖科</v>
      </c>
      <c r="K327" s="16" t="str">
        <f>VLOOKUP(B327,總表!$1:$1048576,10,0)</f>
        <v>王湘晴</v>
      </c>
      <c r="L327" s="16" t="str">
        <f>VLOOKUP(B327,總表!$1:$1048576,11,0)</f>
        <v>三重商工製圖科</v>
      </c>
      <c r="M327" s="16" t="str">
        <f>VLOOKUP(B327,總表!$1:$1048576,12,0)</f>
        <v>陳姿穎</v>
      </c>
      <c r="N327" s="16" t="str">
        <f>VLOOKUP(B327,總表!$1:$1048576,13,0)</f>
        <v>新北市立三重高級商工職業學校</v>
      </c>
      <c r="O327" s="16" t="str">
        <f>VLOOKUP(B327,總表!$1:$1048576,14,0)</f>
        <v>張桂瑛</v>
      </c>
      <c r="P327" s="16" t="str">
        <f>VLOOKUP(B327,總表!$1:$1048576,15,0)</f>
        <v>新北市立三重高級商工職業學校</v>
      </c>
      <c r="Q327" s="16">
        <f>VLOOKUP(B327,總表!$1:$1048576,16,0)</f>
        <v>0</v>
      </c>
      <c r="R327" s="16">
        <f>VLOOKUP(B327,總表!$1:$1048576,17,0)</f>
        <v>0</v>
      </c>
    </row>
    <row r="328" spans="1:18" ht="17.399999999999999" hidden="1" x14ac:dyDescent="0.3">
      <c r="A328" s="22" t="s">
        <v>3495</v>
      </c>
      <c r="B328" s="13" t="s">
        <v>3326</v>
      </c>
      <c r="C328" s="10" t="str">
        <f>VLOOKUP(B328,總表!$1:$1048576,2,0)</f>
        <v>減震平衡外送保溫箱</v>
      </c>
      <c r="D328" s="16" t="str">
        <f>VLOOKUP(B328,總表!$1:$1048576,4,0)</f>
        <v>便利生活</v>
      </c>
      <c r="E328" s="16" t="str">
        <f>VLOOKUP(B328,總表!$1:$1048576,5,0)</f>
        <v>高中職組</v>
      </c>
      <c r="F328" s="16" t="str">
        <f>VLOOKUP(B328,總表!$1:$1048576,3,0)</f>
        <v>新北市</v>
      </c>
      <c r="G328" s="16" t="str">
        <f>VLOOKUP(B328,總表!$1:$1048576,6,0)</f>
        <v>許恩碩</v>
      </c>
      <c r="H328" s="16" t="str">
        <f>VLOOKUP(B328,總表!$1:$1048576,7,0)</f>
        <v>新北市南山高級中學</v>
      </c>
      <c r="I328" s="16" t="str">
        <f>VLOOKUP(B328,總表!$1:$1048576,8,0)</f>
        <v>林柏翰</v>
      </c>
      <c r="J328" s="16" t="str">
        <f>VLOOKUP(B328,總表!$1:$1048576,9,0)</f>
        <v>新北市南山高級中學</v>
      </c>
      <c r="K328" s="16">
        <f>VLOOKUP(B328,總表!$1:$1048576,10,0)</f>
        <v>0</v>
      </c>
      <c r="L328" s="16">
        <f>VLOOKUP(B328,總表!$1:$1048576,11,0)</f>
        <v>0</v>
      </c>
      <c r="M328" s="16" t="str">
        <f>VLOOKUP(B328,總表!$1:$1048576,12,0)</f>
        <v>張文昇</v>
      </c>
      <c r="N328" s="16" t="str">
        <f>VLOOKUP(B328,總表!$1:$1048576,13,0)</f>
        <v>新北市南山高級中學</v>
      </c>
      <c r="O328" s="16">
        <f>VLOOKUP(B328,總表!$1:$1048576,14,0)</f>
        <v>0</v>
      </c>
      <c r="P328" s="16">
        <f>VLOOKUP(B328,總表!$1:$1048576,15,0)</f>
        <v>0</v>
      </c>
      <c r="Q328" s="16">
        <f>VLOOKUP(B328,總表!$1:$1048576,16,0)</f>
        <v>0</v>
      </c>
      <c r="R328" s="16">
        <f>VLOOKUP(B328,總表!$1:$1048576,17,0)</f>
        <v>0</v>
      </c>
    </row>
    <row r="329" spans="1:18" ht="17.399999999999999" hidden="1" x14ac:dyDescent="0.3">
      <c r="A329" s="25" t="s">
        <v>3492</v>
      </c>
      <c r="B329" s="13" t="s">
        <v>3349</v>
      </c>
      <c r="C329" s="10" t="str">
        <f>VLOOKUP(B329,總表!$1:$1048576,2,0)</f>
        <v>多功能安全型紙箱裁切器</v>
      </c>
      <c r="D329" s="16" t="str">
        <f>VLOOKUP(B329,總表!$1:$1048576,4,0)</f>
        <v>便利生活</v>
      </c>
      <c r="E329" s="16" t="str">
        <f>VLOOKUP(B329,總表!$1:$1048576,5,0)</f>
        <v>高中職組</v>
      </c>
      <c r="F329" s="16" t="str">
        <f>VLOOKUP(B329,總表!$1:$1048576,3,0)</f>
        <v>新北市</v>
      </c>
      <c r="G329" s="16" t="str">
        <f>VLOOKUP(B329,總表!$1:$1048576,6,0)</f>
        <v>陳珈俐</v>
      </c>
      <c r="H329" s="16" t="str">
        <f>VLOOKUP(B329,總表!$1:$1048576,7,0)</f>
        <v>三重商工製圖科</v>
      </c>
      <c r="I329" s="16" t="str">
        <f>VLOOKUP(B329,總表!$1:$1048576,8,0)</f>
        <v>劉佳怡</v>
      </c>
      <c r="J329" s="16" t="str">
        <f>VLOOKUP(B329,總表!$1:$1048576,9,0)</f>
        <v>三重商工製圖科</v>
      </c>
      <c r="K329" s="16" t="str">
        <f>VLOOKUP(B329,總表!$1:$1048576,10,0)</f>
        <v>謝岳廷</v>
      </c>
      <c r="L329" s="16">
        <f>VLOOKUP(B329,總表!$1:$1048576,11,0)</f>
        <v>0</v>
      </c>
      <c r="M329" s="16" t="str">
        <f>VLOOKUP(B329,總表!$1:$1048576,12,0)</f>
        <v>陳姿穎</v>
      </c>
      <c r="N329" s="16" t="str">
        <f>VLOOKUP(B329,總表!$1:$1048576,13,0)</f>
        <v>新北市立三重高級商工職業學校</v>
      </c>
      <c r="O329" s="16" t="str">
        <f>VLOOKUP(B329,總表!$1:$1048576,14,0)</f>
        <v>張芷瑄</v>
      </c>
      <c r="P329" s="16" t="str">
        <f>VLOOKUP(B329,總表!$1:$1048576,15,0)</f>
        <v>新北市立三重高級商工職業學校</v>
      </c>
      <c r="Q329" s="16">
        <f>VLOOKUP(B329,總表!$1:$1048576,16,0)</f>
        <v>0</v>
      </c>
      <c r="R329" s="16">
        <f>VLOOKUP(B329,總表!$1:$1048576,17,0)</f>
        <v>0</v>
      </c>
    </row>
    <row r="330" spans="1:18" ht="17.399999999999999" hidden="1" x14ac:dyDescent="0.3">
      <c r="A330" s="30" t="s">
        <v>3494</v>
      </c>
      <c r="B330" s="13" t="s">
        <v>3321</v>
      </c>
      <c r="C330" s="10" t="str">
        <f>VLOOKUP(B330,總表!$1:$1048576,2,0)</f>
        <v>以車速控制閘道紅綠燈系統</v>
      </c>
      <c r="D330" s="16" t="str">
        <f>VLOOKUP(B330,總表!$1:$1048576,4,0)</f>
        <v>便利生活</v>
      </c>
      <c r="E330" s="16" t="str">
        <f>VLOOKUP(B330,總表!$1:$1048576,5,0)</f>
        <v>高中職組</v>
      </c>
      <c r="F330" s="16" t="str">
        <f>VLOOKUP(B330,總表!$1:$1048576,3,0)</f>
        <v>新北市</v>
      </c>
      <c r="G330" s="16" t="str">
        <f>VLOOKUP(B330,總表!$1:$1048576,6,0)</f>
        <v>鄧介綸</v>
      </c>
      <c r="H330" s="16" t="str">
        <f>VLOOKUP(B330,總表!$1:$1048576,7,0)</f>
        <v>新北市南山高級中學</v>
      </c>
      <c r="I330" s="16" t="str">
        <f>VLOOKUP(B330,總表!$1:$1048576,8,0)</f>
        <v>陳彥熏</v>
      </c>
      <c r="J330" s="16" t="str">
        <f>VLOOKUP(B330,總表!$1:$1048576,9,0)</f>
        <v>新北市南山高級中學</v>
      </c>
      <c r="K330" s="16" t="str">
        <f>VLOOKUP(B330,總表!$1:$1048576,10,0)</f>
        <v>邱昶瑜</v>
      </c>
      <c r="L330" s="16" t="str">
        <f>VLOOKUP(B330,總表!$1:$1048576,11,0)</f>
        <v>新北市南山高級中學</v>
      </c>
      <c r="M330" s="16" t="str">
        <f>VLOOKUP(B330,總表!$1:$1048576,12,0)</f>
        <v>林政煌</v>
      </c>
      <c r="N330" s="16" t="str">
        <f>VLOOKUP(B330,總表!$1:$1048576,13,0)</f>
        <v>新北市南山高級中學</v>
      </c>
      <c r="O330" s="16">
        <f>VLOOKUP(B330,總表!$1:$1048576,14,0)</f>
        <v>0</v>
      </c>
      <c r="P330" s="16">
        <f>VLOOKUP(B330,總表!$1:$1048576,15,0)</f>
        <v>0</v>
      </c>
      <c r="Q330" s="16">
        <f>VLOOKUP(B330,總表!$1:$1048576,16,0)</f>
        <v>0</v>
      </c>
      <c r="R330" s="16">
        <f>VLOOKUP(B330,總表!$1:$1048576,17,0)</f>
        <v>0</v>
      </c>
    </row>
    <row r="331" spans="1:18" ht="17.399999999999999" hidden="1" x14ac:dyDescent="0.3">
      <c r="A331" s="30" t="s">
        <v>3494</v>
      </c>
      <c r="B331" s="13" t="s">
        <v>3375</v>
      </c>
      <c r="C331" s="10" t="str">
        <f>VLOOKUP(B331,總表!$1:$1048576,2,0)</f>
        <v>創新門板收闔裝置</v>
      </c>
      <c r="D331" s="16" t="str">
        <f>VLOOKUP(B331,總表!$1:$1048576,4,0)</f>
        <v>便利生活</v>
      </c>
      <c r="E331" s="16" t="str">
        <f>VLOOKUP(B331,總表!$1:$1048576,5,0)</f>
        <v>高中職組</v>
      </c>
      <c r="F331" s="16" t="str">
        <f>VLOOKUP(B331,總表!$1:$1048576,3,0)</f>
        <v>新北市</v>
      </c>
      <c r="G331" s="16" t="str">
        <f>VLOOKUP(B331,總表!$1:$1048576,6,0)</f>
        <v>吳品宣</v>
      </c>
      <c r="H331" s="16" t="str">
        <f>VLOOKUP(B331,總表!$1:$1048576,7,0)</f>
        <v>三重商工製圖科</v>
      </c>
      <c r="I331" s="16" t="str">
        <f>VLOOKUP(B331,總表!$1:$1048576,8,0)</f>
        <v>黃榆涵</v>
      </c>
      <c r="J331" s="16" t="str">
        <f>VLOOKUP(B331,總表!$1:$1048576,9,0)</f>
        <v>三重商工製圖科</v>
      </c>
      <c r="K331" s="16" t="str">
        <f>VLOOKUP(B331,總表!$1:$1048576,10,0)</f>
        <v>廖翊凱</v>
      </c>
      <c r="L331" s="16" t="str">
        <f>VLOOKUP(B331,總表!$1:$1048576,11,0)</f>
        <v>三重商工製圖科</v>
      </c>
      <c r="M331" s="16" t="str">
        <f>VLOOKUP(B331,總表!$1:$1048576,12,0)</f>
        <v>張桂瑛</v>
      </c>
      <c r="N331" s="16" t="str">
        <f>VLOOKUP(B331,總表!$1:$1048576,13,0)</f>
        <v>新北市立三重高級商工職業學校</v>
      </c>
      <c r="O331" s="16" t="str">
        <f>VLOOKUP(B331,總表!$1:$1048576,14,0)</f>
        <v>陳姿穎</v>
      </c>
      <c r="P331" s="16" t="str">
        <f>VLOOKUP(B331,總表!$1:$1048576,15,0)</f>
        <v>新北市立三重高級商工職業學校</v>
      </c>
      <c r="Q331" s="16">
        <f>VLOOKUP(B331,總表!$1:$1048576,16,0)</f>
        <v>0</v>
      </c>
      <c r="R331" s="16">
        <f>VLOOKUP(B331,總表!$1:$1048576,17,0)</f>
        <v>0</v>
      </c>
    </row>
    <row r="332" spans="1:18" ht="17.399999999999999" hidden="1" x14ac:dyDescent="0.3">
      <c r="A332" s="30" t="s">
        <v>3494</v>
      </c>
      <c r="B332" s="13" t="s">
        <v>3358</v>
      </c>
      <c r="C332" s="10" t="str">
        <f>VLOOKUP(B332,總表!$1:$1048576,2,0)</f>
        <v>定長膠帶切割台</v>
      </c>
      <c r="D332" s="16" t="str">
        <f>VLOOKUP(B332,總表!$1:$1048576,4,0)</f>
        <v>便利生活</v>
      </c>
      <c r="E332" s="16" t="str">
        <f>VLOOKUP(B332,總表!$1:$1048576,5,0)</f>
        <v>高中職組</v>
      </c>
      <c r="F332" s="16" t="str">
        <f>VLOOKUP(B332,總表!$1:$1048576,3,0)</f>
        <v>新北市</v>
      </c>
      <c r="G332" s="16" t="str">
        <f>VLOOKUP(B332,總表!$1:$1048576,6,0)</f>
        <v>李展顏</v>
      </c>
      <c r="H332" s="16" t="str">
        <f>VLOOKUP(B332,總表!$1:$1048576,7,0)</f>
        <v>三重商工製圖科</v>
      </c>
      <c r="I332" s="16" t="str">
        <f>VLOOKUP(B332,總表!$1:$1048576,8,0)</f>
        <v>蔡宏緯</v>
      </c>
      <c r="J332" s="16" t="str">
        <f>VLOOKUP(B332,總表!$1:$1048576,9,0)</f>
        <v>三重商工製圖科</v>
      </c>
      <c r="K332" s="16" t="str">
        <f>VLOOKUP(B332,總表!$1:$1048576,10,0)</f>
        <v>鄭鉅霖</v>
      </c>
      <c r="L332" s="16" t="str">
        <f>VLOOKUP(B332,總表!$1:$1048576,11,0)</f>
        <v>三重商工製圖科</v>
      </c>
      <c r="M332" s="16" t="str">
        <f>VLOOKUP(B332,總表!$1:$1048576,12,0)</f>
        <v>張芷瑄</v>
      </c>
      <c r="N332" s="16" t="str">
        <f>VLOOKUP(B332,總表!$1:$1048576,13,0)</f>
        <v>新北市立三重高級商工職業學校</v>
      </c>
      <c r="O332" s="16" t="str">
        <f>VLOOKUP(B332,總表!$1:$1048576,14,0)</f>
        <v>陳姿穎</v>
      </c>
      <c r="P332" s="16" t="str">
        <f>VLOOKUP(B332,總表!$1:$1048576,15,0)</f>
        <v>新北市立三重高級商工職業學校</v>
      </c>
      <c r="Q332" s="16">
        <f>VLOOKUP(B332,總表!$1:$1048576,16,0)</f>
        <v>0</v>
      </c>
      <c r="R332" s="16">
        <f>VLOOKUP(B332,總表!$1:$1048576,17,0)</f>
        <v>0</v>
      </c>
    </row>
    <row r="333" spans="1:18" ht="17.399999999999999" hidden="1" x14ac:dyDescent="0.3">
      <c r="A333" s="22" t="s">
        <v>3495</v>
      </c>
      <c r="B333" s="13" t="s">
        <v>3457</v>
      </c>
      <c r="C333" s="10" t="str">
        <f>VLOOKUP(B333,總表!$1:$1048576,2,0)</f>
        <v>以史特林引擎作為廢熱回收再利用裝置</v>
      </c>
      <c r="D333" s="21" t="str">
        <f>VLOOKUP(B333,總表!$1:$1048576,4,0)</f>
        <v>前瞻/工業設計技術</v>
      </c>
      <c r="E333" s="16" t="str">
        <f>VLOOKUP(B333,總表!$1:$1048576,5,0)</f>
        <v>高中職組</v>
      </c>
      <c r="F333" s="16" t="str">
        <f>VLOOKUP(B333,總表!$1:$1048576,3,0)</f>
        <v>新北市</v>
      </c>
      <c r="G333" s="16" t="str">
        <f>VLOOKUP(B333,總表!$1:$1048576,6,0)</f>
        <v>彭孝姸</v>
      </c>
      <c r="H333" s="16" t="str">
        <f>VLOOKUP(B333,總表!$1:$1048576,7,0)</f>
        <v>新北市南山高級中學</v>
      </c>
      <c r="I333" s="16" t="str">
        <f>VLOOKUP(B333,總表!$1:$1048576,8,0)</f>
        <v>湯禹琪</v>
      </c>
      <c r="J333" s="16" t="str">
        <f>VLOOKUP(B333,總表!$1:$1048576,9,0)</f>
        <v>新北市南山高級中學</v>
      </c>
      <c r="K333" s="16" t="str">
        <f>VLOOKUP(B333,總表!$1:$1048576,10,0)</f>
        <v>王又興</v>
      </c>
      <c r="L333" s="16">
        <f>VLOOKUP(B333,總表!$1:$1048576,11,0)</f>
        <v>0</v>
      </c>
      <c r="M333" s="16" t="str">
        <f>VLOOKUP(B333,總表!$1:$1048576,12,0)</f>
        <v>林政煌</v>
      </c>
      <c r="N333" s="16" t="str">
        <f>VLOOKUP(B333,總表!$1:$1048576,13,0)</f>
        <v>新北市南山高級中學</v>
      </c>
      <c r="O333" s="16">
        <f>VLOOKUP(B333,總表!$1:$1048576,14,0)</f>
        <v>0</v>
      </c>
      <c r="P333" s="16">
        <f>VLOOKUP(B333,總表!$1:$1048576,15,0)</f>
        <v>0</v>
      </c>
      <c r="Q333" s="16">
        <f>VLOOKUP(B333,總表!$1:$1048576,16,0)</f>
        <v>0</v>
      </c>
      <c r="R333" s="16">
        <f>VLOOKUP(B333,總表!$1:$1048576,17,0)</f>
        <v>0</v>
      </c>
    </row>
    <row r="334" spans="1:18" ht="17.399999999999999" hidden="1" x14ac:dyDescent="0.3">
      <c r="A334" s="22" t="s">
        <v>3495</v>
      </c>
      <c r="B334" s="13" t="s">
        <v>3466</v>
      </c>
      <c r="C334" s="10" t="str">
        <f>VLOOKUP(B334,總表!$1:$1048576,2,0)</f>
        <v>微生物發電裝置</v>
      </c>
      <c r="D334" s="21" t="str">
        <f>VLOOKUP(B334,總表!$1:$1048576,4,0)</f>
        <v>前瞻/工業設計技術</v>
      </c>
      <c r="E334" s="16" t="str">
        <f>VLOOKUP(B334,總表!$1:$1048576,5,0)</f>
        <v>高中職組</v>
      </c>
      <c r="F334" s="16" t="str">
        <f>VLOOKUP(B334,總表!$1:$1048576,3,0)</f>
        <v>新北市</v>
      </c>
      <c r="G334" s="16" t="str">
        <f>VLOOKUP(B334,總表!$1:$1048576,6,0)</f>
        <v>張方緁</v>
      </c>
      <c r="H334" s="16" t="str">
        <f>VLOOKUP(B334,總表!$1:$1048576,7,0)</f>
        <v>新北市南山高級中學</v>
      </c>
      <c r="I334" s="16" t="str">
        <f>VLOOKUP(B334,總表!$1:$1048576,8,0)</f>
        <v>黃楷甯</v>
      </c>
      <c r="J334" s="16" t="str">
        <f>VLOOKUP(B334,總表!$1:$1048576,9,0)</f>
        <v>新北市南山高級中學</v>
      </c>
      <c r="K334" s="16" t="str">
        <f>VLOOKUP(B334,總表!$1:$1048576,10,0)</f>
        <v>張倧維</v>
      </c>
      <c r="L334" s="16" t="str">
        <f>VLOOKUP(B334,總表!$1:$1048576,11,0)</f>
        <v>新北市南山高級中學</v>
      </c>
      <c r="M334" s="16" t="str">
        <f>VLOOKUP(B334,總表!$1:$1048576,12,0)</f>
        <v>林政煌</v>
      </c>
      <c r="N334" s="16" t="str">
        <f>VLOOKUP(B334,總表!$1:$1048576,13,0)</f>
        <v>新北市南山高級中學</v>
      </c>
      <c r="O334" s="16">
        <f>VLOOKUP(B334,總表!$1:$1048576,14,0)</f>
        <v>0</v>
      </c>
      <c r="P334" s="16">
        <f>VLOOKUP(B334,總表!$1:$1048576,15,0)</f>
        <v>0</v>
      </c>
      <c r="Q334" s="16">
        <f>VLOOKUP(B334,總表!$1:$1048576,16,0)</f>
        <v>0</v>
      </c>
      <c r="R334" s="16">
        <f>VLOOKUP(B334,總表!$1:$1048576,17,0)</f>
        <v>0</v>
      </c>
    </row>
    <row r="335" spans="1:18" ht="17.399999999999999" hidden="1" x14ac:dyDescent="0.3">
      <c r="A335" s="25" t="s">
        <v>3492</v>
      </c>
      <c r="B335" s="13" t="s">
        <v>3412</v>
      </c>
      <c r="C335" s="10" t="str">
        <f>VLOOKUP(B335,總表!$1:$1048576,2,0)</f>
        <v>「淨零航向」UHPC 智慧追日浮台應用開發</v>
      </c>
      <c r="D335" s="21" t="str">
        <f>VLOOKUP(B335,總表!$1:$1048576,4,0)</f>
        <v>前瞻/工業設計技術</v>
      </c>
      <c r="E335" s="16" t="str">
        <f>VLOOKUP(B335,總表!$1:$1048576,5,0)</f>
        <v>高中職組</v>
      </c>
      <c r="F335" s="16" t="str">
        <f>VLOOKUP(B335,總表!$1:$1048576,3,0)</f>
        <v>新北市</v>
      </c>
      <c r="G335" s="16" t="str">
        <f>VLOOKUP(B335,總表!$1:$1048576,6,0)</f>
        <v>徐睿陽</v>
      </c>
      <c r="H335" s="16" t="str">
        <f>VLOOKUP(B335,總表!$1:$1048576,7,0)</f>
        <v>新北市私立南山高中</v>
      </c>
      <c r="I335" s="16" t="str">
        <f>VLOOKUP(B335,總表!$1:$1048576,8,0)</f>
        <v>周柏廷</v>
      </c>
      <c r="J335" s="16" t="str">
        <f>VLOOKUP(B335,總表!$1:$1048576,9,0)</f>
        <v>新北市私立南山高中</v>
      </c>
      <c r="K335" s="16" t="str">
        <f>VLOOKUP(B335,總表!$1:$1048576,10,0)</f>
        <v>王泓竣</v>
      </c>
      <c r="L335" s="16" t="str">
        <f>VLOOKUP(B335,總表!$1:$1048576,11,0)</f>
        <v>新北市私立南山高中</v>
      </c>
      <c r="M335" s="16" t="str">
        <f>VLOOKUP(B335,總表!$1:$1048576,12,0)</f>
        <v>張智皓</v>
      </c>
      <c r="N335" s="16" t="str">
        <f>VLOOKUP(B335,總表!$1:$1048576,13,0)</f>
        <v>新北市私立南山高中</v>
      </c>
      <c r="O335" s="16" t="str">
        <f>VLOOKUP(B335,總表!$1:$1048576,14,0)</f>
        <v>徐敏晃</v>
      </c>
      <c r="P335" s="16">
        <f>VLOOKUP(B335,總表!$1:$1048576,15,0)</f>
        <v>0</v>
      </c>
      <c r="Q335" s="16">
        <f>VLOOKUP(B335,總表!$1:$1048576,16,0)</f>
        <v>0</v>
      </c>
      <c r="R335" s="16">
        <f>VLOOKUP(B335,總表!$1:$1048576,17,0)</f>
        <v>0</v>
      </c>
    </row>
    <row r="336" spans="1:18" ht="17.399999999999999" hidden="1" x14ac:dyDescent="0.3">
      <c r="A336" s="30" t="s">
        <v>3494</v>
      </c>
      <c r="B336" s="13" t="s">
        <v>3426</v>
      </c>
      <c r="C336" s="10" t="str">
        <f>VLOOKUP(B336,總表!$1:$1048576,2,0)</f>
        <v>AI腦瘤辨識系統 (AI Tumor Detection System)</v>
      </c>
      <c r="D336" s="21" t="str">
        <f>VLOOKUP(B336,總表!$1:$1048576,4,0)</f>
        <v>前瞻/工業設計技術</v>
      </c>
      <c r="E336" s="16" t="str">
        <f>VLOOKUP(B336,總表!$1:$1048576,5,0)</f>
        <v>高中職組</v>
      </c>
      <c r="F336" s="16" t="str">
        <f>VLOOKUP(B336,總表!$1:$1048576,3,0)</f>
        <v>新北市</v>
      </c>
      <c r="G336" s="16" t="str">
        <f>VLOOKUP(B336,總表!$1:$1048576,6,0)</f>
        <v>陳叡頤 (Nathan Chen)</v>
      </c>
      <c r="H336" s="16" t="str">
        <f>VLOOKUP(B336,總表!$1:$1048576,7,0)</f>
        <v>康橋國際學校 秀岡校區</v>
      </c>
      <c r="I336" s="16" t="str">
        <f>VLOOKUP(B336,總表!$1:$1048576,8,0)</f>
        <v>莊又晰 (Anna Chuang)</v>
      </c>
      <c r="J336" s="16" t="str">
        <f>VLOOKUP(B336,總表!$1:$1048576,9,0)</f>
        <v>康橋國際學校 秀岡校區</v>
      </c>
      <c r="K336" s="16" t="str">
        <f>VLOOKUP(B336,總表!$1:$1048576,10,0)</f>
        <v>李思嫻 (Jocelyn Li)</v>
      </c>
      <c r="L336" s="16" t="str">
        <f>VLOOKUP(B336,總表!$1:$1048576,11,0)</f>
        <v>康橋國際學校 秀岡校區</v>
      </c>
      <c r="M336" s="16" t="str">
        <f>VLOOKUP(B336,總表!$1:$1048576,12,0)</f>
        <v>邵顯智</v>
      </c>
      <c r="N336" s="16" t="str">
        <f>VLOOKUP(B336,總表!$1:$1048576,13,0)</f>
        <v>康橋國際學校 秀岡校區</v>
      </c>
      <c r="O336" s="16">
        <f>VLOOKUP(B336,總表!$1:$1048576,14,0)</f>
        <v>0</v>
      </c>
      <c r="P336" s="16">
        <f>VLOOKUP(B336,總表!$1:$1048576,15,0)</f>
        <v>0</v>
      </c>
      <c r="Q336" s="16">
        <f>VLOOKUP(B336,總表!$1:$1048576,16,0)</f>
        <v>0</v>
      </c>
      <c r="R336" s="16">
        <f>VLOOKUP(B336,總表!$1:$1048576,17,0)</f>
        <v>0</v>
      </c>
    </row>
    <row r="337" spans="1:18" ht="17.399999999999999" hidden="1" x14ac:dyDescent="0.3">
      <c r="A337" s="30" t="s">
        <v>3494</v>
      </c>
      <c r="B337" s="13" t="s">
        <v>3462</v>
      </c>
      <c r="C337" s="10" t="str">
        <f>VLOOKUP(B337,總表!$1:$1048576,2,0)</f>
        <v>廢熱轉換發電裝置</v>
      </c>
      <c r="D337" s="21" t="str">
        <f>VLOOKUP(B337,總表!$1:$1048576,4,0)</f>
        <v>前瞻/工業設計技術</v>
      </c>
      <c r="E337" s="16" t="str">
        <f>VLOOKUP(B337,總表!$1:$1048576,5,0)</f>
        <v>高中職組</v>
      </c>
      <c r="F337" s="16" t="str">
        <f>VLOOKUP(B337,總表!$1:$1048576,3,0)</f>
        <v>新北市</v>
      </c>
      <c r="G337" s="16" t="str">
        <f>VLOOKUP(B337,總表!$1:$1048576,6,0)</f>
        <v>王子宸</v>
      </c>
      <c r="H337" s="16" t="str">
        <f>VLOOKUP(B337,總表!$1:$1048576,7,0)</f>
        <v>新北市南山高級中學</v>
      </c>
      <c r="I337" s="16" t="str">
        <f>VLOOKUP(B337,總表!$1:$1048576,8,0)</f>
        <v>陳家紳</v>
      </c>
      <c r="J337" s="16" t="str">
        <f>VLOOKUP(B337,總表!$1:$1048576,9,0)</f>
        <v>新北市南山高級中學</v>
      </c>
      <c r="K337" s="16" t="str">
        <f>VLOOKUP(B337,總表!$1:$1048576,10,0)</f>
        <v>李昶亨</v>
      </c>
      <c r="L337" s="16" t="str">
        <f>VLOOKUP(B337,總表!$1:$1048576,11,0)</f>
        <v>新北市南山高級中學</v>
      </c>
      <c r="M337" s="16" t="str">
        <f>VLOOKUP(B337,總表!$1:$1048576,12,0)</f>
        <v>林政煌</v>
      </c>
      <c r="N337" s="16" t="str">
        <f>VLOOKUP(B337,總表!$1:$1048576,13,0)</f>
        <v>新北市南山高級中學</v>
      </c>
      <c r="O337" s="16">
        <f>VLOOKUP(B337,總表!$1:$1048576,14,0)</f>
        <v>0</v>
      </c>
      <c r="P337" s="16">
        <f>VLOOKUP(B337,總表!$1:$1048576,15,0)</f>
        <v>0</v>
      </c>
      <c r="Q337" s="16">
        <f>VLOOKUP(B337,總表!$1:$1048576,16,0)</f>
        <v>0</v>
      </c>
      <c r="R337" s="16">
        <f>VLOOKUP(B337,總表!$1:$1048576,17,0)</f>
        <v>0</v>
      </c>
    </row>
    <row r="338" spans="1:18" ht="17.399999999999999" hidden="1" x14ac:dyDescent="0.3">
      <c r="A338" s="22" t="s">
        <v>3495</v>
      </c>
      <c r="B338" s="16" t="s">
        <v>1315</v>
      </c>
      <c r="C338" s="10" t="str">
        <f>VLOOKUP(B338,總表!$1:$1048576,2,0)</f>
        <v>波以耳式噴水灌溉</v>
      </c>
      <c r="D338" s="17" t="str">
        <f>VLOOKUP(B338,總表!$1:$1048576,4,0)</f>
        <v>永續發展農糧技術</v>
      </c>
      <c r="E338" s="16" t="str">
        <f>VLOOKUP(B338,總表!$1:$1048576,5,0)</f>
        <v>國小組</v>
      </c>
      <c r="F338" s="16" t="str">
        <f>VLOOKUP(B338,總表!$1:$1048576,3,0)</f>
        <v>新北市</v>
      </c>
      <c r="G338" s="16" t="str">
        <f>VLOOKUP(B338,總表!$1:$1048576,6,0)</f>
        <v>陳淂璿</v>
      </c>
      <c r="H338" s="16" t="str">
        <f>VLOOKUP(B338,總表!$1:$1048576,7,0)</f>
        <v>龍騰學校財團法人新北市林口康橋國際高級中學(小學部)</v>
      </c>
      <c r="I338" s="16" t="str">
        <f>VLOOKUP(B338,總表!$1:$1048576,8,0)</f>
        <v>劉宸亞</v>
      </c>
      <c r="J338" s="16" t="str">
        <f>VLOOKUP(B338,總表!$1:$1048576,9,0)</f>
        <v>龍騰學校財團法人新北市林口康橋國際高級中學(小學部)</v>
      </c>
      <c r="K338" s="16">
        <f>VLOOKUP(B338,總表!$1:$1048576,10,0)</f>
        <v>0</v>
      </c>
      <c r="L338" s="16">
        <f>VLOOKUP(B338,總表!$1:$1048576,11,0)</f>
        <v>0</v>
      </c>
      <c r="M338" s="16" t="str">
        <f>VLOOKUP(B338,總表!$1:$1048576,12,0)</f>
        <v>張基航Chihang Chang</v>
      </c>
      <c r="N338" s="16" t="str">
        <f>VLOOKUP(B338,總表!$1:$1048576,13,0)</f>
        <v>龍騰學校財團法人新北市林口康橋國際高級中學(小學部)</v>
      </c>
      <c r="O338" s="16" t="str">
        <f>VLOOKUP(B338,總表!$1:$1048576,14,0)</f>
        <v>黃建銘</v>
      </c>
      <c r="P338" s="16" t="str">
        <f>VLOOKUP(B338,總表!$1:$1048576,15,0)</f>
        <v>龍騰學校財團法人新北市林口康橋國際高級中學(小學部)</v>
      </c>
      <c r="Q338" s="16">
        <f>VLOOKUP(B338,總表!$1:$1048576,16,0)</f>
        <v>0</v>
      </c>
      <c r="R338" s="16">
        <f>VLOOKUP(B338,總表!$1:$1048576,17,0)</f>
        <v>0</v>
      </c>
    </row>
    <row r="339" spans="1:18" ht="17.399999999999999" hidden="1" x14ac:dyDescent="0.3">
      <c r="A339" s="23" t="s">
        <v>3495</v>
      </c>
      <c r="B339" s="16" t="s">
        <v>1484</v>
      </c>
      <c r="C339" s="10" t="str">
        <f>VLOOKUP(B339,總表!$1:$1048576,2,0)</f>
        <v>智能節奏震動手環</v>
      </c>
      <c r="D339" s="18" t="str">
        <f>VLOOKUP(B339,總表!$1:$1048576,4,0)</f>
        <v>休閒與教育</v>
      </c>
      <c r="E339" s="16" t="str">
        <f>VLOOKUP(B339,總表!$1:$1048576,5,0)</f>
        <v>國小組</v>
      </c>
      <c r="F339" s="16" t="str">
        <f>VLOOKUP(B339,總表!$1:$1048576,3,0)</f>
        <v>新北市</v>
      </c>
      <c r="G339" s="16" t="str">
        <f>VLOOKUP(B339,總表!$1:$1048576,6,0)</f>
        <v>余振翔</v>
      </c>
      <c r="H339" s="16" t="str">
        <f>VLOOKUP(B339,總表!$1:$1048576,7,0)</f>
        <v>新北市新莊區思賢國民小學</v>
      </c>
      <c r="I339" s="16">
        <f>VLOOKUP(B339,總表!$1:$1048576,8,0)</f>
        <v>0</v>
      </c>
      <c r="J339" s="16">
        <f>VLOOKUP(B339,總表!$1:$1048576,9,0)</f>
        <v>0</v>
      </c>
      <c r="K339" s="16">
        <f>VLOOKUP(B339,總表!$1:$1048576,10,0)</f>
        <v>0</v>
      </c>
      <c r="L339" s="16">
        <f>VLOOKUP(B339,總表!$1:$1048576,11,0)</f>
        <v>0</v>
      </c>
      <c r="M339" s="16" t="str">
        <f>VLOOKUP(B339,總表!$1:$1048576,12,0)</f>
        <v>邱進坤</v>
      </c>
      <c r="N339" s="16" t="str">
        <f>VLOOKUP(B339,總表!$1:$1048576,13,0)</f>
        <v>新北市新莊區思賢國民小學</v>
      </c>
      <c r="O339" s="16">
        <f>VLOOKUP(B339,總表!$1:$1048576,14,0)</f>
        <v>0</v>
      </c>
      <c r="P339" s="16">
        <f>VLOOKUP(B339,總表!$1:$1048576,15,0)</f>
        <v>0</v>
      </c>
      <c r="Q339" s="16">
        <f>VLOOKUP(B339,總表!$1:$1048576,16,0)</f>
        <v>0</v>
      </c>
      <c r="R339" s="16">
        <f>VLOOKUP(B339,總表!$1:$1048576,17,0)</f>
        <v>0</v>
      </c>
    </row>
    <row r="340" spans="1:18" ht="17.399999999999999" hidden="1" x14ac:dyDescent="0.3">
      <c r="A340" s="26" t="s">
        <v>3492</v>
      </c>
      <c r="B340" s="16" t="s">
        <v>1489</v>
      </c>
      <c r="C340" s="10" t="str">
        <f>VLOOKUP(B340,總表!$1:$1048576,2,0)</f>
        <v>單車學堂</v>
      </c>
      <c r="D340" s="18" t="str">
        <f>VLOOKUP(B340,總表!$1:$1048576,4,0)</f>
        <v>休閒與教育</v>
      </c>
      <c r="E340" s="16" t="str">
        <f>VLOOKUP(B340,總表!$1:$1048576,5,0)</f>
        <v>國小組</v>
      </c>
      <c r="F340" s="16" t="str">
        <f>VLOOKUP(B340,總表!$1:$1048576,3,0)</f>
        <v>新北市</v>
      </c>
      <c r="G340" s="16" t="str">
        <f>VLOOKUP(B340,總表!$1:$1048576,6,0)</f>
        <v>李龍翊</v>
      </c>
      <c r="H340" s="16" t="str">
        <f>VLOOKUP(B340,總表!$1:$1048576,7,0)</f>
        <v>濂洞國小</v>
      </c>
      <c r="I340" s="16" t="str">
        <f>VLOOKUP(B340,總表!$1:$1048576,8,0)</f>
        <v>林允皓</v>
      </c>
      <c r="J340" s="16" t="str">
        <f>VLOOKUP(B340,總表!$1:$1048576,9,0)</f>
        <v>濂洞國小</v>
      </c>
      <c r="K340" s="16" t="str">
        <f>VLOOKUP(B340,總表!$1:$1048576,10,0)</f>
        <v>陳奕淯</v>
      </c>
      <c r="L340" s="16" t="str">
        <f>VLOOKUP(B340,總表!$1:$1048576,11,0)</f>
        <v>濂洞國小</v>
      </c>
      <c r="M340" s="16" t="str">
        <f>VLOOKUP(B340,總表!$1:$1048576,12,0)</f>
        <v>吳國賢</v>
      </c>
      <c r="N340" s="16" t="str">
        <f>VLOOKUP(B340,總表!$1:$1048576,13,0)</f>
        <v>濂洞國小</v>
      </c>
      <c r="O340" s="16" t="str">
        <f>VLOOKUP(B340,總表!$1:$1048576,14,0)</f>
        <v>劉真勤</v>
      </c>
      <c r="P340" s="16" t="str">
        <f>VLOOKUP(B340,總表!$1:$1048576,15,0)</f>
        <v>濂洞國小</v>
      </c>
      <c r="Q340" s="16">
        <f>VLOOKUP(B340,總表!$1:$1048576,16,0)</f>
        <v>0</v>
      </c>
      <c r="R340" s="16">
        <f>VLOOKUP(B340,總表!$1:$1048576,17,0)</f>
        <v>0</v>
      </c>
    </row>
    <row r="341" spans="1:18" ht="17.399999999999999" hidden="1" x14ac:dyDescent="0.3">
      <c r="A341" s="29" t="s">
        <v>3493</v>
      </c>
      <c r="B341" s="16" t="s">
        <v>1429</v>
      </c>
      <c r="C341" s="10" t="str">
        <f>VLOOKUP(B341,總表!$1:$1048576,2,0)</f>
        <v>安靜派對：智慧班級管理工具</v>
      </c>
      <c r="D341" s="18" t="str">
        <f>VLOOKUP(B341,總表!$1:$1048576,4,0)</f>
        <v>休閒與教育</v>
      </c>
      <c r="E341" s="16" t="str">
        <f>VLOOKUP(B341,總表!$1:$1048576,5,0)</f>
        <v>國小組</v>
      </c>
      <c r="F341" s="16" t="str">
        <f>VLOOKUP(B341,總表!$1:$1048576,3,0)</f>
        <v>新北市</v>
      </c>
      <c r="G341" s="16" t="str">
        <f>VLOOKUP(B341,總表!$1:$1048576,6,0)</f>
        <v>林言恆</v>
      </c>
      <c r="H341" s="16" t="str">
        <f>VLOOKUP(B341,總表!$1:$1048576,7,0)</f>
        <v>新北市林口康橋高級中等學校小學部</v>
      </c>
      <c r="I341" s="16" t="str">
        <f>VLOOKUP(B341,總表!$1:$1048576,8,0)</f>
        <v>李若希</v>
      </c>
      <c r="J341" s="16" t="str">
        <f>VLOOKUP(B341,總表!$1:$1048576,9,0)</f>
        <v>新北市林口康橋高級中等學校小學部</v>
      </c>
      <c r="K341" s="16">
        <f>VLOOKUP(B341,總表!$1:$1048576,10,0)</f>
        <v>0</v>
      </c>
      <c r="L341" s="16">
        <f>VLOOKUP(B341,總表!$1:$1048576,11,0)</f>
        <v>0</v>
      </c>
      <c r="M341" s="16" t="str">
        <f>VLOOKUP(B341,總表!$1:$1048576,12,0)</f>
        <v>賴志豐</v>
      </c>
      <c r="N341" s="16" t="str">
        <f>VLOOKUP(B341,總表!$1:$1048576,13,0)</f>
        <v>新北市林口康橋高級中等學校小學部</v>
      </c>
      <c r="O341" s="16">
        <f>VLOOKUP(B341,總表!$1:$1048576,14,0)</f>
        <v>0</v>
      </c>
      <c r="P341" s="16">
        <f>VLOOKUP(B341,總表!$1:$1048576,15,0)</f>
        <v>0</v>
      </c>
      <c r="Q341" s="16">
        <f>VLOOKUP(B341,總表!$1:$1048576,16,0)</f>
        <v>0</v>
      </c>
      <c r="R341" s="16">
        <f>VLOOKUP(B341,總表!$1:$1048576,17,0)</f>
        <v>0</v>
      </c>
    </row>
    <row r="342" spans="1:18" hidden="1" x14ac:dyDescent="0.3">
      <c r="A342" s="24" t="s">
        <v>3495</v>
      </c>
      <c r="B342" s="16" t="s">
        <v>1811</v>
      </c>
      <c r="C342" s="10" t="str">
        <f>VLOOKUP(B342,總表!$1:$1048576,2,0)</f>
        <v>捲動式減速帶警示系統</v>
      </c>
      <c r="D342" s="19" t="str">
        <f>VLOOKUP(B342,總表!$1:$1048576,4,0)</f>
        <v>災害管理與安全</v>
      </c>
      <c r="E342" s="16" t="str">
        <f>VLOOKUP(B342,總表!$1:$1048576,5,0)</f>
        <v>國小組</v>
      </c>
      <c r="F342" s="16" t="str">
        <f>VLOOKUP(B342,總表!$1:$1048576,3,0)</f>
        <v>新北市</v>
      </c>
      <c r="G342" s="16" t="str">
        <f>VLOOKUP(B342,總表!$1:$1048576,6,0)</f>
        <v>張呈澤</v>
      </c>
      <c r="H342" s="16" t="str">
        <f>VLOOKUP(B342,總表!$1:$1048576,7,0)</f>
        <v>新北市育才國民小學</v>
      </c>
      <c r="I342" s="16">
        <f>VLOOKUP(B342,總表!$1:$1048576,8,0)</f>
        <v>0</v>
      </c>
      <c r="J342" s="16">
        <f>VLOOKUP(B342,總表!$1:$1048576,9,0)</f>
        <v>0</v>
      </c>
      <c r="K342" s="16">
        <f>VLOOKUP(B342,總表!$1:$1048576,10,0)</f>
        <v>0</v>
      </c>
      <c r="L342" s="16">
        <f>VLOOKUP(B342,總表!$1:$1048576,11,0)</f>
        <v>0</v>
      </c>
      <c r="M342" s="16" t="str">
        <f>VLOOKUP(B342,總表!$1:$1048576,12,0)</f>
        <v>張文昇</v>
      </c>
      <c r="N342" s="16" t="str">
        <f>VLOOKUP(B342,總表!$1:$1048576,13,0)</f>
        <v>新北市南山高級中學</v>
      </c>
      <c r="O342" s="16" t="str">
        <f>VLOOKUP(B342,總表!$1:$1048576,14,0)</f>
        <v>葉心萍</v>
      </c>
      <c r="P342" s="16" t="str">
        <f>VLOOKUP(B342,總表!$1:$1048576,15,0)</f>
        <v>新北市育才國民小學</v>
      </c>
      <c r="Q342" s="16">
        <f>VLOOKUP(B342,總表!$1:$1048576,16,0)</f>
        <v>0</v>
      </c>
      <c r="R342" s="16">
        <f>VLOOKUP(B342,總表!$1:$1048576,17,0)</f>
        <v>0</v>
      </c>
    </row>
    <row r="343" spans="1:18" hidden="1" x14ac:dyDescent="0.3">
      <c r="A343" s="24" t="s">
        <v>3495</v>
      </c>
      <c r="B343" s="16" t="s">
        <v>1708</v>
      </c>
      <c r="C343" s="10" t="str">
        <f>VLOOKUP(B343,總表!$1:$1048576,2,0)</f>
        <v>安Q守護床</v>
      </c>
      <c r="D343" s="19" t="str">
        <f>VLOOKUP(B343,總表!$1:$1048576,4,0)</f>
        <v>災害管理與安全</v>
      </c>
      <c r="E343" s="16" t="str">
        <f>VLOOKUP(B343,總表!$1:$1048576,5,0)</f>
        <v>國小組</v>
      </c>
      <c r="F343" s="16" t="str">
        <f>VLOOKUP(B343,總表!$1:$1048576,3,0)</f>
        <v>新北市</v>
      </c>
      <c r="G343" s="16" t="str">
        <f>VLOOKUP(B343,總表!$1:$1048576,6,0)</f>
        <v>謝宇宸</v>
      </c>
      <c r="H343" s="16" t="str">
        <f>VLOOKUP(B343,總表!$1:$1048576,7,0)</f>
        <v>龍騰學校財團法人新北市林口康橋國際高級中學 (小學部)</v>
      </c>
      <c r="I343" s="16">
        <f>VLOOKUP(B343,總表!$1:$1048576,8,0)</f>
        <v>0</v>
      </c>
      <c r="J343" s="16">
        <f>VLOOKUP(B343,總表!$1:$1048576,9,0)</f>
        <v>0</v>
      </c>
      <c r="K343" s="16">
        <f>VLOOKUP(B343,總表!$1:$1048576,10,0)</f>
        <v>0</v>
      </c>
      <c r="L343" s="16">
        <f>VLOOKUP(B343,總表!$1:$1048576,11,0)</f>
        <v>0</v>
      </c>
      <c r="M343" s="16" t="str">
        <f>VLOOKUP(B343,總表!$1:$1048576,12,0)</f>
        <v>陳玟卉</v>
      </c>
      <c r="N343" s="16" t="str">
        <f>VLOOKUP(B343,總表!$1:$1048576,13,0)</f>
        <v>龍騰學校財團法人新北市林口康橋 國際高級中學(小學部)</v>
      </c>
      <c r="O343" s="16">
        <f>VLOOKUP(B343,總表!$1:$1048576,14,0)</f>
        <v>0</v>
      </c>
      <c r="P343" s="16">
        <f>VLOOKUP(B343,總表!$1:$1048576,15,0)</f>
        <v>0</v>
      </c>
      <c r="Q343" s="16">
        <f>VLOOKUP(B343,總表!$1:$1048576,16,0)</f>
        <v>0</v>
      </c>
      <c r="R343" s="16">
        <f>VLOOKUP(B343,總表!$1:$1048576,17,0)</f>
        <v>0</v>
      </c>
    </row>
    <row r="344" spans="1:18" hidden="1" x14ac:dyDescent="0.3">
      <c r="A344" s="21" t="s">
        <v>3493</v>
      </c>
      <c r="B344" s="16" t="s">
        <v>1729</v>
      </c>
      <c r="C344" s="10" t="str">
        <f>VLOOKUP(B344,總表!$1:$1048576,2,0)</f>
        <v>智慧守護安全帽</v>
      </c>
      <c r="D344" s="19" t="str">
        <f>VLOOKUP(B344,總表!$1:$1048576,4,0)</f>
        <v>災害管理與安全</v>
      </c>
      <c r="E344" s="16" t="str">
        <f>VLOOKUP(B344,總表!$1:$1048576,5,0)</f>
        <v>國小組</v>
      </c>
      <c r="F344" s="16" t="str">
        <f>VLOOKUP(B344,總表!$1:$1048576,3,0)</f>
        <v>新北市</v>
      </c>
      <c r="G344" s="16" t="str">
        <f>VLOOKUP(B344,總表!$1:$1048576,6,0)</f>
        <v>鄭仲軒</v>
      </c>
      <c r="H344" s="16" t="str">
        <f>VLOOKUP(B344,總表!$1:$1048576,7,0)</f>
        <v>龍騰學校財團法人新北市林口康橋國際高級中學(小學部)</v>
      </c>
      <c r="I344" s="16" t="str">
        <f>VLOOKUP(B344,總表!$1:$1048576,8,0)</f>
        <v>潘芃恩</v>
      </c>
      <c r="J344" s="16" t="str">
        <f>VLOOKUP(B344,總表!$1:$1048576,9,0)</f>
        <v>龍騰學校財團法人新北市林口康橋國際高級中學(小學部)</v>
      </c>
      <c r="K344" s="16">
        <f>VLOOKUP(B344,總表!$1:$1048576,10,0)</f>
        <v>0</v>
      </c>
      <c r="L344" s="16">
        <f>VLOOKUP(B344,總表!$1:$1048576,11,0)</f>
        <v>0</v>
      </c>
      <c r="M344" s="16" t="str">
        <f>VLOOKUP(B344,總表!$1:$1048576,12,0)</f>
        <v>賴志豐</v>
      </c>
      <c r="N344" s="16" t="str">
        <f>VLOOKUP(B344,總表!$1:$1048576,13,0)</f>
        <v>龍騰學校財團法人新北市林口康橋國際高級中學(小學部)</v>
      </c>
      <c r="O344" s="16">
        <f>VLOOKUP(B344,總表!$1:$1048576,14,0)</f>
        <v>0</v>
      </c>
      <c r="P344" s="16">
        <f>VLOOKUP(B344,總表!$1:$1048576,15,0)</f>
        <v>0</v>
      </c>
      <c r="Q344" s="16">
        <f>VLOOKUP(B344,總表!$1:$1048576,16,0)</f>
        <v>0</v>
      </c>
      <c r="R344" s="16">
        <f>VLOOKUP(B344,總表!$1:$1048576,17,0)</f>
        <v>0</v>
      </c>
    </row>
    <row r="345" spans="1:18" hidden="1" x14ac:dyDescent="0.3">
      <c r="A345" s="21" t="s">
        <v>3493</v>
      </c>
      <c r="B345" s="16" t="s">
        <v>1777</v>
      </c>
      <c r="C345" s="10" t="str">
        <f>VLOOKUP(B345,總表!$1:$1048576,2,0)</f>
        <v>高溫變色逃生門</v>
      </c>
      <c r="D345" s="19" t="str">
        <f>VLOOKUP(B345,總表!$1:$1048576,4,0)</f>
        <v>災害管理與安全</v>
      </c>
      <c r="E345" s="16" t="str">
        <f>VLOOKUP(B345,總表!$1:$1048576,5,0)</f>
        <v>國小組</v>
      </c>
      <c r="F345" s="16" t="str">
        <f>VLOOKUP(B345,總表!$1:$1048576,3,0)</f>
        <v>新北市</v>
      </c>
      <c r="G345" s="16" t="str">
        <f>VLOOKUP(B345,總表!$1:$1048576,6,0)</f>
        <v>許庭維</v>
      </c>
      <c r="H345" s="16" t="str">
        <f>VLOOKUP(B345,總表!$1:$1048576,7,0)</f>
        <v>新北市康橋高級中學</v>
      </c>
      <c r="I345" s="16">
        <f>VLOOKUP(B345,總表!$1:$1048576,8,0)</f>
        <v>0</v>
      </c>
      <c r="J345" s="16">
        <f>VLOOKUP(B345,總表!$1:$1048576,9,0)</f>
        <v>0</v>
      </c>
      <c r="K345" s="16">
        <f>VLOOKUP(B345,總表!$1:$1048576,10,0)</f>
        <v>0</v>
      </c>
      <c r="L345" s="16">
        <f>VLOOKUP(B345,總表!$1:$1048576,11,0)</f>
        <v>0</v>
      </c>
      <c r="M345" s="16" t="str">
        <f>VLOOKUP(B345,總表!$1:$1048576,12,0)</f>
        <v>林東岳</v>
      </c>
      <c r="N345" s="16" t="str">
        <f>VLOOKUP(B345,總表!$1:$1048576,13,0)</f>
        <v>新北市康橋高級中學</v>
      </c>
      <c r="O345" s="16">
        <f>VLOOKUP(B345,總表!$1:$1048576,14,0)</f>
        <v>0</v>
      </c>
      <c r="P345" s="16">
        <f>VLOOKUP(B345,總表!$1:$1048576,15,0)</f>
        <v>0</v>
      </c>
      <c r="Q345" s="16">
        <f>VLOOKUP(B345,總表!$1:$1048576,16,0)</f>
        <v>0</v>
      </c>
      <c r="R345" s="16">
        <f>VLOOKUP(B345,總表!$1:$1048576,17,0)</f>
        <v>0</v>
      </c>
    </row>
    <row r="346" spans="1:18" hidden="1" x14ac:dyDescent="0.3">
      <c r="A346" s="21" t="s">
        <v>3493</v>
      </c>
      <c r="B346" s="16" t="s">
        <v>1839</v>
      </c>
      <c r="C346" s="10" t="str">
        <f>VLOOKUP(B346,總表!$1:$1048576,2,0)</f>
        <v>智慧鏡頭救災運送機</v>
      </c>
      <c r="D346" s="19" t="str">
        <f>VLOOKUP(B346,總表!$1:$1048576,4,0)</f>
        <v>災害管理與安全</v>
      </c>
      <c r="E346" s="16" t="str">
        <f>VLOOKUP(B346,總表!$1:$1048576,5,0)</f>
        <v>國小組</v>
      </c>
      <c r="F346" s="16" t="str">
        <f>VLOOKUP(B346,總表!$1:$1048576,3,0)</f>
        <v>新北市</v>
      </c>
      <c r="G346" s="16" t="str">
        <f>VLOOKUP(B346,總表!$1:$1048576,6,0)</f>
        <v>林軒宇</v>
      </c>
      <c r="H346" s="16" t="str">
        <f>VLOOKUP(B346,總表!$1:$1048576,7,0)</f>
        <v>新北市新市國小</v>
      </c>
      <c r="I346" s="16" t="str">
        <f>VLOOKUP(B346,總表!$1:$1048576,8,0)</f>
        <v xml:space="preserve">	邱敬華</v>
      </c>
      <c r="J346" s="16" t="str">
        <f>VLOOKUP(B346,總表!$1:$1048576,9,0)</f>
        <v>新北市新市國小</v>
      </c>
      <c r="K346" s="16" t="str">
        <f>VLOOKUP(B346,總表!$1:$1048576,10,0)</f>
        <v>江晨揚</v>
      </c>
      <c r="L346" s="16" t="str">
        <f>VLOOKUP(B346,總表!$1:$1048576,11,0)</f>
        <v>新北市新市國小</v>
      </c>
      <c r="M346" s="16" t="str">
        <f>VLOOKUP(B346,總表!$1:$1048576,12,0)</f>
        <v>許弘宜</v>
      </c>
      <c r="N346" s="16" t="str">
        <f>VLOOKUP(B346,總表!$1:$1048576,13,0)</f>
        <v>新北市新市國小</v>
      </c>
      <c r="O346" s="16" t="str">
        <f>VLOOKUP(B346,總表!$1:$1048576,14,0)</f>
        <v>王冠智</v>
      </c>
      <c r="P346" s="16" t="str">
        <f>VLOOKUP(B346,總表!$1:$1048576,15,0)</f>
        <v>新北市新市國小</v>
      </c>
      <c r="Q346" s="16">
        <f>VLOOKUP(B346,總表!$1:$1048576,16,0)</f>
        <v>0</v>
      </c>
      <c r="R346" s="16">
        <f>VLOOKUP(B346,總表!$1:$1048576,17,0)</f>
        <v>0</v>
      </c>
    </row>
    <row r="347" spans="1:18" hidden="1" x14ac:dyDescent="0.3">
      <c r="A347" s="32" t="s">
        <v>3494</v>
      </c>
      <c r="B347" s="16" t="s">
        <v>1771</v>
      </c>
      <c r="C347" s="10" t="str">
        <f>VLOOKUP(B347,總表!$1:$1048576,2,0)</f>
        <v>不再吃壞肚！</v>
      </c>
      <c r="D347" s="19" t="str">
        <f>VLOOKUP(B347,總表!$1:$1048576,4,0)</f>
        <v>災害管理與安全</v>
      </c>
      <c r="E347" s="16" t="str">
        <f>VLOOKUP(B347,總表!$1:$1048576,5,0)</f>
        <v>國小組</v>
      </c>
      <c r="F347" s="16" t="str">
        <f>VLOOKUP(B347,總表!$1:$1048576,3,0)</f>
        <v>新北市</v>
      </c>
      <c r="G347" s="16" t="str">
        <f>VLOOKUP(B347,總表!$1:$1048576,6,0)</f>
        <v>陳心榆</v>
      </c>
      <c r="H347" s="16" t="str">
        <f>VLOOKUP(B347,總表!$1:$1048576,7,0)</f>
        <v>新北市康橋高級中學</v>
      </c>
      <c r="I347" s="16" t="str">
        <f>VLOOKUP(B347,總表!$1:$1048576,8,0)</f>
        <v>蔡依珊</v>
      </c>
      <c r="J347" s="16" t="str">
        <f>VLOOKUP(B347,總表!$1:$1048576,9,0)</f>
        <v>新北市康橋高級中學</v>
      </c>
      <c r="K347" s="16">
        <f>VLOOKUP(B347,總表!$1:$1048576,10,0)</f>
        <v>0</v>
      </c>
      <c r="L347" s="16">
        <f>VLOOKUP(B347,總表!$1:$1048576,11,0)</f>
        <v>0</v>
      </c>
      <c r="M347" s="16" t="str">
        <f>VLOOKUP(B347,總表!$1:$1048576,12,0)</f>
        <v>賴俊憲</v>
      </c>
      <c r="N347" s="16" t="str">
        <f>VLOOKUP(B347,總表!$1:$1048576,13,0)</f>
        <v>新北市康橋高級中學</v>
      </c>
      <c r="O347" s="16">
        <f>VLOOKUP(B347,總表!$1:$1048576,14,0)</f>
        <v>0</v>
      </c>
      <c r="P347" s="16">
        <f>VLOOKUP(B347,總表!$1:$1048576,15,0)</f>
        <v>0</v>
      </c>
      <c r="Q347" s="16">
        <f>VLOOKUP(B347,總表!$1:$1048576,16,0)</f>
        <v>0</v>
      </c>
      <c r="R347" s="16">
        <f>VLOOKUP(B347,總表!$1:$1048576,17,0)</f>
        <v>0</v>
      </c>
    </row>
    <row r="348" spans="1:18" hidden="1" x14ac:dyDescent="0.3">
      <c r="A348" s="32" t="s">
        <v>3494</v>
      </c>
      <c r="B348" s="16" t="s">
        <v>1900</v>
      </c>
      <c r="C348" s="10" t="str">
        <f>VLOOKUP(B348,總表!$1:$1048576,2,0)</f>
        <v>Cool熱保護帶</v>
      </c>
      <c r="D348" s="19" t="str">
        <f>VLOOKUP(B348,總表!$1:$1048576,4,0)</f>
        <v>災害管理與安全</v>
      </c>
      <c r="E348" s="16" t="str">
        <f>VLOOKUP(B348,總表!$1:$1048576,5,0)</f>
        <v>國小組</v>
      </c>
      <c r="F348" s="16" t="str">
        <f>VLOOKUP(B348,總表!$1:$1048576,3,0)</f>
        <v>新北市</v>
      </c>
      <c r="G348" s="16" t="str">
        <f>VLOOKUP(B348,總表!$1:$1048576,6,0)</f>
        <v>李律旻</v>
      </c>
      <c r="H348" s="16" t="str">
        <f>VLOOKUP(B348,總表!$1:$1048576,7,0)</f>
        <v>新北市仁愛國小</v>
      </c>
      <c r="I348" s="16" t="str">
        <f>VLOOKUP(B348,總表!$1:$1048576,8,0)</f>
        <v>李羿謙</v>
      </c>
      <c r="J348" s="16" t="str">
        <f>VLOOKUP(B348,總表!$1:$1048576,9,0)</f>
        <v>新北市仁愛國小</v>
      </c>
      <c r="K348" s="16">
        <f>VLOOKUP(B348,總表!$1:$1048576,10,0)</f>
        <v>0</v>
      </c>
      <c r="L348" s="16">
        <f>VLOOKUP(B348,總表!$1:$1048576,11,0)</f>
        <v>0</v>
      </c>
      <c r="M348" s="16" t="str">
        <f>VLOOKUP(B348,總表!$1:$1048576,12,0)</f>
        <v>杜拓亨</v>
      </c>
      <c r="N348" s="16" t="str">
        <f>VLOOKUP(B348,總表!$1:$1048576,13,0)</f>
        <v>新北市仁愛國小</v>
      </c>
      <c r="O348" s="16">
        <f>VLOOKUP(B348,總表!$1:$1048576,14,0)</f>
        <v>0</v>
      </c>
      <c r="P348" s="16">
        <f>VLOOKUP(B348,總表!$1:$1048576,15,0)</f>
        <v>0</v>
      </c>
      <c r="Q348" s="16">
        <f>VLOOKUP(B348,總表!$1:$1048576,16,0)</f>
        <v>0</v>
      </c>
      <c r="R348" s="16">
        <f>VLOOKUP(B348,總表!$1:$1048576,17,0)</f>
        <v>0</v>
      </c>
    </row>
    <row r="349" spans="1:18" ht="17.399999999999999" hidden="1" x14ac:dyDescent="0.3">
      <c r="A349" s="31" t="s">
        <v>3494</v>
      </c>
      <c r="B349" s="16" t="s">
        <v>2056</v>
      </c>
      <c r="C349" s="10" t="str">
        <f>VLOOKUP(B349,總表!$1:$1048576,2,0)</f>
        <v>按摩計次器</v>
      </c>
      <c r="D349" s="20" t="str">
        <f>VLOOKUP(B349,總表!$1:$1048576,4,0)</f>
        <v>社會照護</v>
      </c>
      <c r="E349" s="16" t="str">
        <f>VLOOKUP(B349,總表!$1:$1048576,5,0)</f>
        <v>國小組</v>
      </c>
      <c r="F349" s="16" t="str">
        <f>VLOOKUP(B349,總表!$1:$1048576,3,0)</f>
        <v>新北市</v>
      </c>
      <c r="G349" s="16" t="str">
        <f>VLOOKUP(B349,總表!$1:$1048576,6,0)</f>
        <v>何葳喆</v>
      </c>
      <c r="H349" s="16" t="str">
        <f>VLOOKUP(B349,總表!$1:$1048576,7,0)</f>
        <v>新北市私立育才國民小學</v>
      </c>
      <c r="I349" s="16">
        <f>VLOOKUP(B349,總表!$1:$1048576,8,0)</f>
        <v>0</v>
      </c>
      <c r="J349" s="16">
        <f>VLOOKUP(B349,總表!$1:$1048576,9,0)</f>
        <v>0</v>
      </c>
      <c r="K349" s="16">
        <f>VLOOKUP(B349,總表!$1:$1048576,10,0)</f>
        <v>0</v>
      </c>
      <c r="L349" s="16">
        <f>VLOOKUP(B349,總表!$1:$1048576,11,0)</f>
        <v>0</v>
      </c>
      <c r="M349" s="16" t="str">
        <f>VLOOKUP(B349,總表!$1:$1048576,12,0)</f>
        <v>鄒宜庭</v>
      </c>
      <c r="N349" s="16" t="str">
        <f>VLOOKUP(B349,總表!$1:$1048576,13,0)</f>
        <v>新北市私立育才國民小學</v>
      </c>
      <c r="O349" s="16">
        <f>VLOOKUP(B349,總表!$1:$1048576,14,0)</f>
        <v>0</v>
      </c>
      <c r="P349" s="16">
        <f>VLOOKUP(B349,總表!$1:$1048576,15,0)</f>
        <v>0</v>
      </c>
      <c r="Q349" s="16">
        <f>VLOOKUP(B349,總表!$1:$1048576,16,0)</f>
        <v>0</v>
      </c>
      <c r="R349" s="16">
        <f>VLOOKUP(B349,總表!$1:$1048576,17,0)</f>
        <v>0</v>
      </c>
    </row>
    <row r="350" spans="1:18" ht="17.399999999999999" hidden="1" x14ac:dyDescent="0.3">
      <c r="A350" s="31" t="s">
        <v>3494</v>
      </c>
      <c r="B350" s="16" t="s">
        <v>2061</v>
      </c>
      <c r="C350" s="10" t="str">
        <f>VLOOKUP(B350,總表!$1:$1048576,2,0)</f>
        <v>智慧安全行走手杖</v>
      </c>
      <c r="D350" s="20" t="str">
        <f>VLOOKUP(B350,總表!$1:$1048576,4,0)</f>
        <v>社會照護</v>
      </c>
      <c r="E350" s="16" t="str">
        <f>VLOOKUP(B350,總表!$1:$1048576,5,0)</f>
        <v>國小組</v>
      </c>
      <c r="F350" s="16" t="str">
        <f>VLOOKUP(B350,總表!$1:$1048576,3,0)</f>
        <v>新北市</v>
      </c>
      <c r="G350" s="16" t="str">
        <f>VLOOKUP(B350,總表!$1:$1048576,6,0)</f>
        <v>張桓碩</v>
      </c>
      <c r="H350" s="16" t="str">
        <f>VLOOKUP(B350,總表!$1:$1048576,7,0)</f>
        <v>新北市康橋高級中學</v>
      </c>
      <c r="I350" s="16">
        <f>VLOOKUP(B350,總表!$1:$1048576,8,0)</f>
        <v>0</v>
      </c>
      <c r="J350" s="16">
        <f>VLOOKUP(B350,總表!$1:$1048576,9,0)</f>
        <v>0</v>
      </c>
      <c r="K350" s="16">
        <f>VLOOKUP(B350,總表!$1:$1048576,10,0)</f>
        <v>0</v>
      </c>
      <c r="L350" s="16">
        <f>VLOOKUP(B350,總表!$1:$1048576,11,0)</f>
        <v>0</v>
      </c>
      <c r="M350" s="16" t="str">
        <f>VLOOKUP(B350,總表!$1:$1048576,12,0)</f>
        <v>林東岳</v>
      </c>
      <c r="N350" s="16" t="str">
        <f>VLOOKUP(B350,總表!$1:$1048576,13,0)</f>
        <v>新北市康橋高級中學</v>
      </c>
      <c r="O350" s="16">
        <f>VLOOKUP(B350,總表!$1:$1048576,14,0)</f>
        <v>0</v>
      </c>
      <c r="P350" s="16">
        <f>VLOOKUP(B350,總表!$1:$1048576,15,0)</f>
        <v>0</v>
      </c>
      <c r="Q350" s="16">
        <f>VLOOKUP(B350,總表!$1:$1048576,16,0)</f>
        <v>0</v>
      </c>
      <c r="R350" s="16">
        <f>VLOOKUP(B350,總表!$1:$1048576,17,0)</f>
        <v>0</v>
      </c>
    </row>
    <row r="351" spans="1:18" ht="17.399999999999999" hidden="1" x14ac:dyDescent="0.3">
      <c r="A351" s="22" t="s">
        <v>3495</v>
      </c>
      <c r="B351" s="16" t="s">
        <v>2225</v>
      </c>
      <c r="C351" s="10" t="str">
        <f>VLOOKUP(B351,總表!$1:$1048576,2,0)</f>
        <v>五葉迴力鏢</v>
      </c>
      <c r="D351" s="16" t="str">
        <f>VLOOKUP(B351,總表!$1:$1048576,4,0)</f>
        <v>便利生活</v>
      </c>
      <c r="E351" s="16" t="str">
        <f>VLOOKUP(B351,總表!$1:$1048576,5,0)</f>
        <v>國小組</v>
      </c>
      <c r="F351" s="16" t="str">
        <f>VLOOKUP(B351,總表!$1:$1048576,3,0)</f>
        <v>新北市</v>
      </c>
      <c r="G351" s="16" t="str">
        <f>VLOOKUP(B351,總表!$1:$1048576,6,0)</f>
        <v>趙祖玄</v>
      </c>
      <c r="H351" s="16" t="str">
        <f>VLOOKUP(B351,總表!$1:$1048576,7,0)</f>
        <v>龍騰學校財團法人新北市林口康橋國際高級中學(小學部)</v>
      </c>
      <c r="I351" s="16" t="str">
        <f>VLOOKUP(B351,總表!$1:$1048576,8,0)</f>
        <v>林世騏</v>
      </c>
      <c r="J351" s="16" t="str">
        <f>VLOOKUP(B351,總表!$1:$1048576,9,0)</f>
        <v>龍騰學校財團法人新北市林口康橋國際高級中學(小學部)</v>
      </c>
      <c r="K351" s="16" t="str">
        <f>VLOOKUP(B351,總表!$1:$1048576,10,0)</f>
        <v>李翰翔</v>
      </c>
      <c r="L351" s="16" t="str">
        <f>VLOOKUP(B351,總表!$1:$1048576,11,0)</f>
        <v>龍騰學校財團法人新北市林口康橋國際高級中學(小學部)</v>
      </c>
      <c r="M351" s="16" t="str">
        <f>VLOOKUP(B351,總表!$1:$1048576,12,0)</f>
        <v>張基航Chihang Chang</v>
      </c>
      <c r="N351" s="16" t="str">
        <f>VLOOKUP(B351,總表!$1:$1048576,13,0)</f>
        <v>龍騰學校財團法人新北市林口康橋國際高級中學(小學部)</v>
      </c>
      <c r="O351" s="16" t="str">
        <f>VLOOKUP(B351,總表!$1:$1048576,14,0)</f>
        <v>翁偉哲</v>
      </c>
      <c r="P351" s="16" t="str">
        <f>VLOOKUP(B351,總表!$1:$1048576,15,0)</f>
        <v>龍騰學校財團法人新北市林口康橋國際高級中學(小學部)</v>
      </c>
      <c r="Q351" s="16">
        <f>VLOOKUP(B351,總表!$1:$1048576,16,0)</f>
        <v>0</v>
      </c>
      <c r="R351" s="16">
        <f>VLOOKUP(B351,總表!$1:$1048576,17,0)</f>
        <v>0</v>
      </c>
    </row>
    <row r="352" spans="1:18" ht="17.399999999999999" hidden="1" x14ac:dyDescent="0.3">
      <c r="A352" s="22" t="s">
        <v>3495</v>
      </c>
      <c r="B352" s="16" t="s">
        <v>2411</v>
      </c>
      <c r="C352" s="10" t="str">
        <f>VLOOKUP(B352,總表!$1:$1048576,2,0)</f>
        <v>抗重力懸浮裝置</v>
      </c>
      <c r="D352" s="16" t="str">
        <f>VLOOKUP(B352,總表!$1:$1048576,4,0)</f>
        <v>便利生活</v>
      </c>
      <c r="E352" s="16" t="str">
        <f>VLOOKUP(B352,總表!$1:$1048576,5,0)</f>
        <v>國小組</v>
      </c>
      <c r="F352" s="16" t="str">
        <f>VLOOKUP(B352,總表!$1:$1048576,3,0)</f>
        <v>新北市</v>
      </c>
      <c r="G352" s="16" t="str">
        <f>VLOOKUP(B352,總表!$1:$1048576,6,0)</f>
        <v>徐溦鍹</v>
      </c>
      <c r="H352" s="16" t="str">
        <f>VLOOKUP(B352,總表!$1:$1048576,7,0)</f>
        <v>龍騰學校財團法人新北市林口康橋國際高級中學(小學部)</v>
      </c>
      <c r="I352" s="16" t="str">
        <f>VLOOKUP(B352,總表!$1:$1048576,8,0)</f>
        <v>汪芷廷</v>
      </c>
      <c r="J352" s="16" t="str">
        <f>VLOOKUP(B352,總表!$1:$1048576,9,0)</f>
        <v>龍騰學校財團法人新北市林口康橋國際高級中等學校小學部</v>
      </c>
      <c r="K352" s="16">
        <f>VLOOKUP(B352,總表!$1:$1048576,10,0)</f>
        <v>0</v>
      </c>
      <c r="L352" s="16">
        <f>VLOOKUP(B352,總表!$1:$1048576,11,0)</f>
        <v>0</v>
      </c>
      <c r="M352" s="16" t="str">
        <f>VLOOKUP(B352,總表!$1:$1048576,12,0)</f>
        <v>張基航Chihang Chang</v>
      </c>
      <c r="N352" s="16" t="str">
        <f>VLOOKUP(B352,總表!$1:$1048576,13,0)</f>
        <v>龍騰學校財團法人新北市林口康橋國際高級中學(小學部)</v>
      </c>
      <c r="O352" s="16" t="str">
        <f>VLOOKUP(B352,總表!$1:$1048576,14,0)</f>
        <v>黃建銘</v>
      </c>
      <c r="P352" s="16" t="str">
        <f>VLOOKUP(B352,總表!$1:$1048576,15,0)</f>
        <v>龍騰學校財團法人新北市林口康橋國際高級中學(小學部)</v>
      </c>
      <c r="Q352" s="16">
        <f>VLOOKUP(B352,總表!$1:$1048576,16,0)</f>
        <v>0</v>
      </c>
      <c r="R352" s="16">
        <f>VLOOKUP(B352,總表!$1:$1048576,17,0)</f>
        <v>0</v>
      </c>
    </row>
    <row r="353" spans="1:18" ht="17.399999999999999" hidden="1" x14ac:dyDescent="0.3">
      <c r="A353" s="22" t="s">
        <v>3495</v>
      </c>
      <c r="B353" s="16" t="s">
        <v>2357</v>
      </c>
      <c r="C353" s="10" t="str">
        <f>VLOOKUP(B353,總表!$1:$1048576,2,0)</f>
        <v>人體工學舒適滑鼠</v>
      </c>
      <c r="D353" s="16" t="str">
        <f>VLOOKUP(B353,總表!$1:$1048576,4,0)</f>
        <v>便利生活</v>
      </c>
      <c r="E353" s="16" t="str">
        <f>VLOOKUP(B353,總表!$1:$1048576,5,0)</f>
        <v>國小組</v>
      </c>
      <c r="F353" s="16" t="str">
        <f>VLOOKUP(B353,總表!$1:$1048576,3,0)</f>
        <v>新北市</v>
      </c>
      <c r="G353" s="16" t="str">
        <f>VLOOKUP(B353,總表!$1:$1048576,6,0)</f>
        <v>孫宇呈</v>
      </c>
      <c r="H353" s="16" t="str">
        <f>VLOOKUP(B353,總表!$1:$1048576,7,0)</f>
        <v>新北市康橋高級中學</v>
      </c>
      <c r="I353" s="16" t="str">
        <f>VLOOKUP(B353,總表!$1:$1048576,8,0)</f>
        <v>李奕燊</v>
      </c>
      <c r="J353" s="16" t="str">
        <f>VLOOKUP(B353,總表!$1:$1048576,9,0)</f>
        <v>新北市康橋高級中學</v>
      </c>
      <c r="K353" s="16" t="str">
        <f>VLOOKUP(B353,總表!$1:$1048576,10,0)</f>
        <v>徐睿辰</v>
      </c>
      <c r="L353" s="16" t="str">
        <f>VLOOKUP(B353,總表!$1:$1048576,11,0)</f>
        <v>新北市康橋高級中學</v>
      </c>
      <c r="M353" s="16" t="str">
        <f>VLOOKUP(B353,總表!$1:$1048576,12,0)</f>
        <v>林東岳</v>
      </c>
      <c r="N353" s="16" t="str">
        <f>VLOOKUP(B353,總表!$1:$1048576,13,0)</f>
        <v>新北市康橋高級中學</v>
      </c>
      <c r="O353" s="16">
        <f>VLOOKUP(B353,總表!$1:$1048576,14,0)</f>
        <v>0</v>
      </c>
      <c r="P353" s="16">
        <f>VLOOKUP(B353,總表!$1:$1048576,15,0)</f>
        <v>0</v>
      </c>
      <c r="Q353" s="16">
        <f>VLOOKUP(B353,總表!$1:$1048576,16,0)</f>
        <v>0</v>
      </c>
      <c r="R353" s="16">
        <f>VLOOKUP(B353,總表!$1:$1048576,17,0)</f>
        <v>0</v>
      </c>
    </row>
    <row r="354" spans="1:18" ht="17.399999999999999" hidden="1" x14ac:dyDescent="0.3">
      <c r="A354" s="22" t="s">
        <v>3495</v>
      </c>
      <c r="B354" s="16" t="s">
        <v>2563</v>
      </c>
      <c r="C354" s="10" t="str">
        <f>VLOOKUP(B354,總表!$1:$1048576,2,0)</f>
        <v>光跡守護者</v>
      </c>
      <c r="D354" s="16" t="str">
        <f>VLOOKUP(B354,總表!$1:$1048576,4,0)</f>
        <v>便利生活</v>
      </c>
      <c r="E354" s="16" t="str">
        <f>VLOOKUP(B354,總表!$1:$1048576,5,0)</f>
        <v>國小組</v>
      </c>
      <c r="F354" s="16" t="str">
        <f>VLOOKUP(B354,總表!$1:$1048576,3,0)</f>
        <v>新北市</v>
      </c>
      <c r="G354" s="16" t="str">
        <f>VLOOKUP(B354,總表!$1:$1048576,6,0)</f>
        <v>王子宸</v>
      </c>
      <c r="H354" s="16" t="str">
        <f>VLOOKUP(B354,總表!$1:$1048576,7,0)</f>
        <v>龍騰學校財團法人新北市林口康橋 國際高級中學(小學部)</v>
      </c>
      <c r="I354" s="16" t="str">
        <f>VLOOKUP(B354,總表!$1:$1048576,8,0)</f>
        <v>黃浩維</v>
      </c>
      <c r="J354" s="16" t="str">
        <f>VLOOKUP(B354,總表!$1:$1048576,9,0)</f>
        <v>龍騰學校財團法人新北市林口康橋 國際高級中學(小學部)</v>
      </c>
      <c r="K354" s="16" t="str">
        <f>VLOOKUP(B354,總表!$1:$1048576,10,0)</f>
        <v>楊羽馨</v>
      </c>
      <c r="L354" s="16" t="str">
        <f>VLOOKUP(B354,總表!$1:$1048576,11,0)</f>
        <v>龍騰學校財團法人新北市林口康橋 國際高級中學(小學部)</v>
      </c>
      <c r="M354" s="16" t="str">
        <f>VLOOKUP(B354,總表!$1:$1048576,12,0)</f>
        <v>陳玟卉</v>
      </c>
      <c r="N354" s="16" t="str">
        <f>VLOOKUP(B354,總表!$1:$1048576,13,0)</f>
        <v>龍騰學校財團法人新北市林口康橋 國際高級中學(小學部)</v>
      </c>
      <c r="O354" s="16">
        <f>VLOOKUP(B354,總表!$1:$1048576,14,0)</f>
        <v>0</v>
      </c>
      <c r="P354" s="16">
        <f>VLOOKUP(B354,總表!$1:$1048576,15,0)</f>
        <v>0</v>
      </c>
      <c r="Q354" s="16">
        <f>VLOOKUP(B354,總表!$1:$1048576,16,0)</f>
        <v>0</v>
      </c>
      <c r="R354" s="16">
        <f>VLOOKUP(B354,總表!$1:$1048576,17,0)</f>
        <v>0</v>
      </c>
    </row>
    <row r="355" spans="1:18" ht="17.399999999999999" hidden="1" x14ac:dyDescent="0.3">
      <c r="A355" s="22" t="s">
        <v>3495</v>
      </c>
      <c r="B355" s="16" t="s">
        <v>2335</v>
      </c>
      <c r="C355" s="10" t="str">
        <f>VLOOKUP(B355,總表!$1:$1048576,2,0)</f>
        <v>快傘帽</v>
      </c>
      <c r="D355" s="16" t="str">
        <f>VLOOKUP(B355,總表!$1:$1048576,4,0)</f>
        <v>便利生活</v>
      </c>
      <c r="E355" s="16" t="str">
        <f>VLOOKUP(B355,總表!$1:$1048576,5,0)</f>
        <v>國小組</v>
      </c>
      <c r="F355" s="16" t="str">
        <f>VLOOKUP(B355,總表!$1:$1048576,3,0)</f>
        <v>新北市</v>
      </c>
      <c r="G355" s="16" t="str">
        <f>VLOOKUP(B355,總表!$1:$1048576,6,0)</f>
        <v>吳東烜</v>
      </c>
      <c r="H355" s="16" t="str">
        <f>VLOOKUP(B355,總表!$1:$1048576,7,0)</f>
        <v>龍騰學校財團法人新北市林口康橋國際高級中學(小學部)</v>
      </c>
      <c r="I355" s="16" t="str">
        <f>VLOOKUP(B355,總表!$1:$1048576,8,0)</f>
        <v>黃婕寧</v>
      </c>
      <c r="J355" s="16" t="str">
        <f>VLOOKUP(B355,總表!$1:$1048576,9,0)</f>
        <v>龍騰學校財團法人新北市林口康橋國際高級中學(小學部)</v>
      </c>
      <c r="K355" s="16" t="str">
        <f>VLOOKUP(B355,總表!$1:$1048576,10,0)</f>
        <v>李宇皓</v>
      </c>
      <c r="L355" s="16" t="str">
        <f>VLOOKUP(B355,總表!$1:$1048576,11,0)</f>
        <v>龍騰學校財團法人新北市林口康橋國際高級中學(小學部)</v>
      </c>
      <c r="M355" s="16" t="str">
        <f>VLOOKUP(B355,總表!$1:$1048576,12,0)</f>
        <v>陳玟卉</v>
      </c>
      <c r="N355" s="16" t="str">
        <f>VLOOKUP(B355,總表!$1:$1048576,13,0)</f>
        <v>龍騰學校財團法人新北市林口康橋 國際高級中學(小學部)</v>
      </c>
      <c r="O355" s="16">
        <f>VLOOKUP(B355,總表!$1:$1048576,14,0)</f>
        <v>0</v>
      </c>
      <c r="P355" s="16">
        <f>VLOOKUP(B355,總表!$1:$1048576,15,0)</f>
        <v>0</v>
      </c>
      <c r="Q355" s="16">
        <f>VLOOKUP(B355,總表!$1:$1048576,16,0)</f>
        <v>0</v>
      </c>
      <c r="R355" s="16">
        <f>VLOOKUP(B355,總表!$1:$1048576,17,0)</f>
        <v>0</v>
      </c>
    </row>
    <row r="356" spans="1:18" ht="17.399999999999999" hidden="1" x14ac:dyDescent="0.3">
      <c r="A356" s="25" t="s">
        <v>3492</v>
      </c>
      <c r="B356" s="13" t="s">
        <v>2291</v>
      </c>
      <c r="C356" s="10" t="str">
        <f>VLOOKUP(B356,總表!$1:$1048576,2,0)</f>
        <v>智能淨灘機器人</v>
      </c>
      <c r="D356" s="16" t="str">
        <f>VLOOKUP(B356,總表!$1:$1048576,4,0)</f>
        <v>便利生活</v>
      </c>
      <c r="E356" s="16" t="str">
        <f>VLOOKUP(B356,總表!$1:$1048576,5,0)</f>
        <v>國小組</v>
      </c>
      <c r="F356" s="16" t="str">
        <f>VLOOKUP(B356,總表!$1:$1048576,3,0)</f>
        <v>新北市</v>
      </c>
      <c r="G356" s="16" t="str">
        <f>VLOOKUP(B356,總表!$1:$1048576,6,0)</f>
        <v>周杰</v>
      </c>
      <c r="H356" s="16" t="str">
        <f>VLOOKUP(B356,總表!$1:$1048576,7,0)</f>
        <v>龍騰學校財團法人新北市林口康橋國際高級中學(小學部)</v>
      </c>
      <c r="I356" s="16" t="str">
        <f>VLOOKUP(B356,總表!$1:$1048576,8,0)</f>
        <v>周靖</v>
      </c>
      <c r="J356" s="16" t="str">
        <f>VLOOKUP(B356,總表!$1:$1048576,9,0)</f>
        <v>龍騰學校財團法人新北市林口康橋國際高級中學(小學部)</v>
      </c>
      <c r="K356" s="16">
        <f>VLOOKUP(B356,總表!$1:$1048576,10,0)</f>
        <v>0</v>
      </c>
      <c r="L356" s="16">
        <f>VLOOKUP(B356,總表!$1:$1048576,11,0)</f>
        <v>0</v>
      </c>
      <c r="M356" s="16" t="str">
        <f>VLOOKUP(B356,總表!$1:$1048576,12,0)</f>
        <v>賴志豐</v>
      </c>
      <c r="N356" s="16" t="str">
        <f>VLOOKUP(B356,總表!$1:$1048576,13,0)</f>
        <v>龍騰學校財團法人新北市林口康橋國際高級中學(小學部)</v>
      </c>
      <c r="O356" s="16">
        <f>VLOOKUP(B356,總表!$1:$1048576,14,0)</f>
        <v>0</v>
      </c>
      <c r="P356" s="16">
        <f>VLOOKUP(B356,總表!$1:$1048576,15,0)</f>
        <v>0</v>
      </c>
      <c r="Q356" s="16">
        <f>VLOOKUP(B356,總表!$1:$1048576,16,0)</f>
        <v>0</v>
      </c>
      <c r="R356" s="16">
        <f>VLOOKUP(B356,總表!$1:$1048576,17,0)</f>
        <v>0</v>
      </c>
    </row>
    <row r="357" spans="1:18" ht="17.399999999999999" hidden="1" x14ac:dyDescent="0.3">
      <c r="A357" s="30" t="s">
        <v>3494</v>
      </c>
      <c r="B357" s="13" t="s">
        <v>2362</v>
      </c>
      <c r="C357" s="10" t="str">
        <f>VLOOKUP(B357,總表!$1:$1048576,2,0)</f>
        <v>TwoGather 一起去旅行</v>
      </c>
      <c r="D357" s="16" t="str">
        <f>VLOOKUP(B357,總表!$1:$1048576,4,0)</f>
        <v>便利生活</v>
      </c>
      <c r="E357" s="16" t="str">
        <f>VLOOKUP(B357,總表!$1:$1048576,5,0)</f>
        <v>國小組</v>
      </c>
      <c r="F357" s="16" t="str">
        <f>VLOOKUP(B357,總表!$1:$1048576,3,0)</f>
        <v>新北市</v>
      </c>
      <c r="G357" s="16" t="str">
        <f>VLOOKUP(B357,總表!$1:$1048576,6,0)</f>
        <v>陳品璇</v>
      </c>
      <c r="H357" s="16" t="str">
        <f>VLOOKUP(B357,總表!$1:$1048576,7,0)</f>
        <v>新北市康橋高級中學</v>
      </c>
      <c r="I357" s="16" t="str">
        <f>VLOOKUP(B357,總表!$1:$1048576,8,0)</f>
        <v>鄧芷縑</v>
      </c>
      <c r="J357" s="16" t="str">
        <f>VLOOKUP(B357,總表!$1:$1048576,9,0)</f>
        <v>新北市康橋高級中學</v>
      </c>
      <c r="K357" s="16" t="str">
        <f>VLOOKUP(B357,總表!$1:$1048576,10,0)</f>
        <v>陳畇希</v>
      </c>
      <c r="L357" s="16" t="str">
        <f>VLOOKUP(B357,總表!$1:$1048576,11,0)</f>
        <v>新北市康橋高級中學</v>
      </c>
      <c r="M357" s="16" t="str">
        <f>VLOOKUP(B357,總表!$1:$1048576,12,0)</f>
        <v>林東岳</v>
      </c>
      <c r="N357" s="16" t="str">
        <f>VLOOKUP(B357,總表!$1:$1048576,13,0)</f>
        <v>新北市康橋高級中學</v>
      </c>
      <c r="O357" s="16">
        <f>VLOOKUP(B357,總表!$1:$1048576,14,0)</f>
        <v>0</v>
      </c>
      <c r="P357" s="16">
        <f>VLOOKUP(B357,總表!$1:$1048576,15,0)</f>
        <v>0</v>
      </c>
      <c r="Q357" s="16">
        <f>VLOOKUP(B357,總表!$1:$1048576,16,0)</f>
        <v>0</v>
      </c>
      <c r="R357" s="16">
        <f>VLOOKUP(B357,總表!$1:$1048576,17,0)</f>
        <v>0</v>
      </c>
    </row>
    <row r="358" spans="1:18" ht="17.399999999999999" hidden="1" x14ac:dyDescent="0.3">
      <c r="A358" s="30" t="s">
        <v>3494</v>
      </c>
      <c r="B358" s="13" t="s">
        <v>2230</v>
      </c>
      <c r="C358" s="10" t="str">
        <f>VLOOKUP(B358,總表!$1:$1048576,2,0)</f>
        <v>迴旋鏢發射器</v>
      </c>
      <c r="D358" s="16" t="str">
        <f>VLOOKUP(B358,總表!$1:$1048576,4,0)</f>
        <v>便利生活</v>
      </c>
      <c r="E358" s="16" t="str">
        <f>VLOOKUP(B358,總表!$1:$1048576,5,0)</f>
        <v>國小組</v>
      </c>
      <c r="F358" s="16" t="str">
        <f>VLOOKUP(B358,總表!$1:$1048576,3,0)</f>
        <v>新北市</v>
      </c>
      <c r="G358" s="16" t="str">
        <f>VLOOKUP(B358,總表!$1:$1048576,6,0)</f>
        <v>黃宥鈞</v>
      </c>
      <c r="H358" s="16" t="str">
        <f>VLOOKUP(B358,總表!$1:$1048576,7,0)</f>
        <v>龍騰學校財團法人新北市林口康橋國際高級中學(小學部)</v>
      </c>
      <c r="I358" s="16" t="str">
        <f>VLOOKUP(B358,總表!$1:$1048576,8,0)</f>
        <v>許少杰</v>
      </c>
      <c r="J358" s="16" t="str">
        <f>VLOOKUP(B358,總表!$1:$1048576,9,0)</f>
        <v>龍騰學校財團法人新北市林口康橋國際高級中等學校小學部</v>
      </c>
      <c r="K358" s="16" t="str">
        <f>VLOOKUP(B358,總表!$1:$1048576,10,0)</f>
        <v>陳柏勳</v>
      </c>
      <c r="L358" s="16" t="str">
        <f>VLOOKUP(B358,總表!$1:$1048576,11,0)</f>
        <v>龍騰學校財團法人新北市林口康橋國際高級中學(小學部)</v>
      </c>
      <c r="M358" s="16" t="str">
        <f>VLOOKUP(B358,總表!$1:$1048576,12,0)</f>
        <v>張基航Chihang Chang</v>
      </c>
      <c r="N358" s="16" t="str">
        <f>VLOOKUP(B358,總表!$1:$1048576,13,0)</f>
        <v>龍騰學校財團法人新北市林口康橋國際高級中學(小學部)</v>
      </c>
      <c r="O358" s="16" t="str">
        <f>VLOOKUP(B358,總表!$1:$1048576,14,0)</f>
        <v>翁偉哲</v>
      </c>
      <c r="P358" s="16" t="str">
        <f>VLOOKUP(B358,總表!$1:$1048576,15,0)</f>
        <v>龍騰學校財團法人新北市林口康橋國際高級中學(小學部)</v>
      </c>
      <c r="Q358" s="16">
        <f>VLOOKUP(B358,總表!$1:$1048576,16,0)</f>
        <v>0</v>
      </c>
      <c r="R358" s="16">
        <f>VLOOKUP(B358,總表!$1:$1048576,17,0)</f>
        <v>0</v>
      </c>
    </row>
    <row r="359" spans="1:18" ht="17.399999999999999" hidden="1" x14ac:dyDescent="0.3">
      <c r="A359" s="30" t="s">
        <v>3494</v>
      </c>
      <c r="B359" s="13" t="s">
        <v>2379</v>
      </c>
      <c r="C359" s="10" t="str">
        <f>VLOOKUP(B359,總表!$1:$1048576,2,0)</f>
        <v>充氣枕頭鉛筆盒</v>
      </c>
      <c r="D359" s="16" t="str">
        <f>VLOOKUP(B359,總表!$1:$1048576,4,0)</f>
        <v>便利生活</v>
      </c>
      <c r="E359" s="16" t="str">
        <f>VLOOKUP(B359,總表!$1:$1048576,5,0)</f>
        <v>國小組</v>
      </c>
      <c r="F359" s="16" t="str">
        <f>VLOOKUP(B359,總表!$1:$1048576,3,0)</f>
        <v>新北市</v>
      </c>
      <c r="G359" s="16" t="str">
        <f>VLOOKUP(B359,總表!$1:$1048576,6,0)</f>
        <v>梁庭郡</v>
      </c>
      <c r="H359" s="16" t="str">
        <f>VLOOKUP(B359,總表!$1:$1048576,7,0)</f>
        <v>新北市新店區新店國民小學</v>
      </c>
      <c r="I359" s="16" t="str">
        <f>VLOOKUP(B359,總表!$1:$1048576,8,0)</f>
        <v>宋芝妤</v>
      </c>
      <c r="J359" s="16" t="str">
        <f>VLOOKUP(B359,總表!$1:$1048576,9,0)</f>
        <v>新北市新店區新店國民小學</v>
      </c>
      <c r="K359" s="16" t="str">
        <f>VLOOKUP(B359,總表!$1:$1048576,10,0)</f>
        <v>白礿霓</v>
      </c>
      <c r="L359" s="16" t="str">
        <f>VLOOKUP(B359,總表!$1:$1048576,11,0)</f>
        <v>新北市新店區新店國民小學</v>
      </c>
      <c r="M359" s="16" t="str">
        <f>VLOOKUP(B359,總表!$1:$1048576,12,0)</f>
        <v>王秀芬</v>
      </c>
      <c r="N359" s="16" t="str">
        <f>VLOOKUP(B359,總表!$1:$1048576,13,0)</f>
        <v>新北市新店區新店國民小學</v>
      </c>
      <c r="O359" s="16">
        <f>VLOOKUP(B359,總表!$1:$1048576,14,0)</f>
        <v>0</v>
      </c>
      <c r="P359" s="16">
        <f>VLOOKUP(B359,總表!$1:$1048576,15,0)</f>
        <v>0</v>
      </c>
      <c r="Q359" s="16">
        <f>VLOOKUP(B359,總表!$1:$1048576,16,0)</f>
        <v>0</v>
      </c>
      <c r="R359" s="16">
        <f>VLOOKUP(B359,總表!$1:$1048576,17,0)</f>
        <v>0</v>
      </c>
    </row>
    <row r="360" spans="1:18" ht="17.399999999999999" hidden="1" x14ac:dyDescent="0.3">
      <c r="A360" s="30" t="s">
        <v>3494</v>
      </c>
      <c r="B360" s="13" t="s">
        <v>2287</v>
      </c>
      <c r="C360" s="10" t="str">
        <f>VLOOKUP(B360,總表!$1:$1048576,2,0)</f>
        <v>壓力OUT!—恆溫浴缸助你重生</v>
      </c>
      <c r="D360" s="16" t="str">
        <f>VLOOKUP(B360,總表!$1:$1048576,4,0)</f>
        <v>便利生活</v>
      </c>
      <c r="E360" s="16" t="str">
        <f>VLOOKUP(B360,總表!$1:$1048576,5,0)</f>
        <v>國小組</v>
      </c>
      <c r="F360" s="16" t="str">
        <f>VLOOKUP(B360,總表!$1:$1048576,3,0)</f>
        <v>新北市</v>
      </c>
      <c r="G360" s="16" t="str">
        <f>VLOOKUP(B360,總表!$1:$1048576,6,0)</f>
        <v>駱品橦</v>
      </c>
      <c r="H360" s="16" t="str">
        <f>VLOOKUP(B360,總表!$1:$1048576,7,0)</f>
        <v>新北市林口康橋高級中等學校小學部</v>
      </c>
      <c r="I360" s="16" t="str">
        <f>VLOOKUP(B360,總表!$1:$1048576,8,0)</f>
        <v>來裕琋</v>
      </c>
      <c r="J360" s="16" t="str">
        <f>VLOOKUP(B360,總表!$1:$1048576,9,0)</f>
        <v>新北市林口康橋高級中等學校小學部</v>
      </c>
      <c r="K360" s="16">
        <f>VLOOKUP(B360,總表!$1:$1048576,10,0)</f>
        <v>0</v>
      </c>
      <c r="L360" s="16">
        <f>VLOOKUP(B360,總表!$1:$1048576,11,0)</f>
        <v>0</v>
      </c>
      <c r="M360" s="16" t="str">
        <f>VLOOKUP(B360,總表!$1:$1048576,12,0)</f>
        <v>賴志豐</v>
      </c>
      <c r="N360" s="16" t="str">
        <f>VLOOKUP(B360,總表!$1:$1048576,13,0)</f>
        <v>新北市林口康橋高級中等學校小學部</v>
      </c>
      <c r="O360" s="16">
        <f>VLOOKUP(B360,總表!$1:$1048576,14,0)</f>
        <v>0</v>
      </c>
      <c r="P360" s="16">
        <f>VLOOKUP(B360,總表!$1:$1048576,15,0)</f>
        <v>0</v>
      </c>
      <c r="Q360" s="16">
        <f>VLOOKUP(B360,總表!$1:$1048576,16,0)</f>
        <v>0</v>
      </c>
      <c r="R360" s="16">
        <f>VLOOKUP(B360,總表!$1:$1048576,17,0)</f>
        <v>0</v>
      </c>
    </row>
    <row r="361" spans="1:18" ht="17.399999999999999" hidden="1" x14ac:dyDescent="0.3">
      <c r="A361" s="30" t="s">
        <v>3494</v>
      </c>
      <c r="B361" s="13" t="s">
        <v>2415</v>
      </c>
      <c r="C361" s="10" t="str">
        <f>VLOOKUP(B361,總表!$1:$1048576,2,0)</f>
        <v>水中飲食裝置</v>
      </c>
      <c r="D361" s="16" t="str">
        <f>VLOOKUP(B361,總表!$1:$1048576,4,0)</f>
        <v>便利生活</v>
      </c>
      <c r="E361" s="16" t="str">
        <f>VLOOKUP(B361,總表!$1:$1048576,5,0)</f>
        <v>國小組</v>
      </c>
      <c r="F361" s="16" t="str">
        <f>VLOOKUP(B361,總表!$1:$1048576,3,0)</f>
        <v>新北市</v>
      </c>
      <c r="G361" s="16" t="str">
        <f>VLOOKUP(B361,總表!$1:$1048576,6,0)</f>
        <v>汪芷廷</v>
      </c>
      <c r="H361" s="16" t="str">
        <f>VLOOKUP(B361,總表!$1:$1048576,7,0)</f>
        <v>龍騰學校財團法人新北市林口康橋國際高級中等學校小學部</v>
      </c>
      <c r="I361" s="16" t="str">
        <f>VLOOKUP(B361,總表!$1:$1048576,8,0)</f>
        <v>胡彥斌</v>
      </c>
      <c r="J361" s="16" t="str">
        <f>VLOOKUP(B361,總表!$1:$1048576,9,0)</f>
        <v>龍騰學校財團法人新北市林口康橋國際高級中等學校小學部</v>
      </c>
      <c r="K361" s="16">
        <f>VLOOKUP(B361,總表!$1:$1048576,10,0)</f>
        <v>0</v>
      </c>
      <c r="L361" s="16">
        <f>VLOOKUP(B361,總表!$1:$1048576,11,0)</f>
        <v>0</v>
      </c>
      <c r="M361" s="16" t="str">
        <f>VLOOKUP(B361,總表!$1:$1048576,12,0)</f>
        <v>張基航Chihang Chang</v>
      </c>
      <c r="N361" s="16" t="str">
        <f>VLOOKUP(B361,總表!$1:$1048576,13,0)</f>
        <v>龍騰學校財團法人新北市林口康橋國際高級中學(小學部)</v>
      </c>
      <c r="O361" s="16" t="str">
        <f>VLOOKUP(B361,總表!$1:$1048576,14,0)</f>
        <v>莊淯全</v>
      </c>
      <c r="P361" s="16" t="str">
        <f>VLOOKUP(B361,總表!$1:$1048576,15,0)</f>
        <v>龍騰學校財團法人新北市林口康橋國際高級中學(小學部)</v>
      </c>
      <c r="Q361" s="16">
        <f>VLOOKUP(B361,總表!$1:$1048576,16,0)</f>
        <v>0</v>
      </c>
      <c r="R361" s="16">
        <f>VLOOKUP(B361,總表!$1:$1048576,17,0)</f>
        <v>0</v>
      </c>
    </row>
    <row r="362" spans="1:18" ht="17.399999999999999" hidden="1" x14ac:dyDescent="0.3">
      <c r="A362" s="30" t="s">
        <v>3494</v>
      </c>
      <c r="B362" s="13" t="s">
        <v>3512</v>
      </c>
      <c r="C362" s="10" t="str">
        <f>VLOOKUP(B362,總表!$1:$1048576,2,0)</f>
        <v>太陽能曬衣架</v>
      </c>
      <c r="D362" s="16" t="str">
        <f>VLOOKUP(B362,總表!$1:$1048576,4,0)</f>
        <v>便利生活</v>
      </c>
      <c r="E362" s="16" t="str">
        <f>VLOOKUP(B362,總表!$1:$1048576,5,0)</f>
        <v>國小組</v>
      </c>
      <c r="F362" s="16" t="str">
        <f>VLOOKUP(B362,總表!$1:$1048576,3,0)</f>
        <v>新北市</v>
      </c>
      <c r="G362" s="16" t="str">
        <f>VLOOKUP(B362,總表!$1:$1048576,6,0)</f>
        <v>陳昕樂</v>
      </c>
      <c r="H362" s="16" t="str">
        <f>VLOOKUP(B362,總表!$1:$1048576,7,0)</f>
        <v>龍騰學校財團法人新北市林口康橋國際高級中學(小學部)</v>
      </c>
      <c r="I362" s="16" t="str">
        <f>VLOOKUP(B362,總表!$1:$1048576,8,0)</f>
        <v>林文心</v>
      </c>
      <c r="J362" s="16" t="str">
        <f>VLOOKUP(B362,總表!$1:$1048576,9,0)</f>
        <v>龍騰學校財團法人新北市林口康橋國際高級中學(小學部)</v>
      </c>
      <c r="K362" s="16">
        <f>VLOOKUP(B362,總表!$1:$1048576,10,0)</f>
        <v>0</v>
      </c>
      <c r="L362" s="16">
        <f>VLOOKUP(B362,總表!$1:$1048576,11,0)</f>
        <v>0</v>
      </c>
      <c r="M362" s="16" t="str">
        <f>VLOOKUP(B362,總表!$1:$1048576,12,0)</f>
        <v>陳玟卉</v>
      </c>
      <c r="N362" s="16" t="str">
        <f>VLOOKUP(B362,總表!$1:$1048576,13,0)</f>
        <v>龍騰學校財團法人新北市林口康橋 國際高級中學(小學部)</v>
      </c>
      <c r="O362" s="16">
        <f>VLOOKUP(B362,總表!$1:$1048576,14,0)</f>
        <v>0</v>
      </c>
      <c r="P362" s="16">
        <f>VLOOKUP(B362,總表!$1:$1048576,15,0)</f>
        <v>0</v>
      </c>
      <c r="Q362" s="16">
        <f>VLOOKUP(B362,總表!$1:$1048576,16,0)</f>
        <v>0</v>
      </c>
      <c r="R362" s="16">
        <f>VLOOKUP(B362,總表!$1:$1048576,17,0)</f>
        <v>0</v>
      </c>
    </row>
    <row r="363" spans="1:18" ht="17.399999999999999" hidden="1" x14ac:dyDescent="0.3">
      <c r="A363" s="30" t="s">
        <v>3494</v>
      </c>
      <c r="B363" s="13" t="s">
        <v>2386</v>
      </c>
      <c r="C363" s="10" t="str">
        <f>VLOOKUP(B363,總表!$1:$1048576,2,0)</f>
        <v>多功便利膠帶台</v>
      </c>
      <c r="D363" s="16" t="str">
        <f>VLOOKUP(B363,總表!$1:$1048576,4,0)</f>
        <v>便利生活</v>
      </c>
      <c r="E363" s="16" t="str">
        <f>VLOOKUP(B363,總表!$1:$1048576,5,0)</f>
        <v>國小組</v>
      </c>
      <c r="F363" s="16" t="str">
        <f>VLOOKUP(B363,總表!$1:$1048576,3,0)</f>
        <v>新北市</v>
      </c>
      <c r="G363" s="16" t="str">
        <f>VLOOKUP(B363,總表!$1:$1048576,6,0)</f>
        <v>劉宬愷</v>
      </c>
      <c r="H363" s="16" t="str">
        <f>VLOOKUP(B363,總表!$1:$1048576,7,0)</f>
        <v>新北市新店區新店國民小學</v>
      </c>
      <c r="I363" s="16" t="str">
        <f>VLOOKUP(B363,總表!$1:$1048576,8,0)</f>
        <v>高亦辰</v>
      </c>
      <c r="J363" s="16" t="str">
        <f>VLOOKUP(B363,總表!$1:$1048576,9,0)</f>
        <v>新北市新店區新店國民小學</v>
      </c>
      <c r="K363" s="16">
        <f>VLOOKUP(B363,總表!$1:$1048576,10,0)</f>
        <v>0</v>
      </c>
      <c r="L363" s="16">
        <f>VLOOKUP(B363,總表!$1:$1048576,11,0)</f>
        <v>0</v>
      </c>
      <c r="M363" s="16" t="str">
        <f>VLOOKUP(B363,總表!$1:$1048576,12,0)</f>
        <v>王秀芬</v>
      </c>
      <c r="N363" s="16" t="str">
        <f>VLOOKUP(B363,總表!$1:$1048576,13,0)</f>
        <v>新北市新店區新店國民小學</v>
      </c>
      <c r="O363" s="16">
        <f>VLOOKUP(B363,總表!$1:$1048576,14,0)</f>
        <v>0</v>
      </c>
      <c r="P363" s="16">
        <f>VLOOKUP(B363,總表!$1:$1048576,15,0)</f>
        <v>0</v>
      </c>
      <c r="Q363" s="16">
        <f>VLOOKUP(B363,總表!$1:$1048576,16,0)</f>
        <v>0</v>
      </c>
      <c r="R363" s="16">
        <f>VLOOKUP(B363,總表!$1:$1048576,17,0)</f>
        <v>0</v>
      </c>
    </row>
    <row r="364" spans="1:18" ht="17.399999999999999" hidden="1" x14ac:dyDescent="0.3">
      <c r="A364" s="22" t="s">
        <v>3495</v>
      </c>
      <c r="B364" s="13" t="s">
        <v>99</v>
      </c>
      <c r="C364" s="10" t="str">
        <f>VLOOKUP(B364,總表!$1:$1048576,2,0)</f>
        <v>土壤溼度控制器</v>
      </c>
      <c r="D364" s="17" t="str">
        <f>VLOOKUP(B364,總表!$1:$1048576,4,0)</f>
        <v>永續發展農糧技術</v>
      </c>
      <c r="E364" s="16" t="str">
        <f>VLOOKUP(B364,總表!$1:$1048576,5,0)</f>
        <v>國中組</v>
      </c>
      <c r="F364" s="16" t="str">
        <f>VLOOKUP(B364,總表!$1:$1048576,3,0)</f>
        <v>新北市</v>
      </c>
      <c r="G364" s="16" t="str">
        <f>VLOOKUP(B364,總表!$1:$1048576,6,0)</f>
        <v>朱翊丞</v>
      </c>
      <c r="H364" s="16" t="str">
        <f>VLOOKUP(B364,總表!$1:$1048576,7,0)</f>
        <v>新北市南山高級中學</v>
      </c>
      <c r="I364" s="16" t="str">
        <f>VLOOKUP(B364,總表!$1:$1048576,8,0)</f>
        <v>廖翊廷</v>
      </c>
      <c r="J364" s="16" t="str">
        <f>VLOOKUP(B364,總表!$1:$1048576,9,0)</f>
        <v>新北市南山高級中學</v>
      </c>
      <c r="K364" s="16" t="str">
        <f>VLOOKUP(B364,總表!$1:$1048576,10,0)</f>
        <v>莊子毅</v>
      </c>
      <c r="L364" s="16" t="str">
        <f>VLOOKUP(B364,總表!$1:$1048576,11,0)</f>
        <v>新北市南山高級中學</v>
      </c>
      <c r="M364" s="16" t="str">
        <f>VLOOKUP(B364,總表!$1:$1048576,12,0)</f>
        <v>林政煌</v>
      </c>
      <c r="N364" s="16" t="str">
        <f>VLOOKUP(B364,總表!$1:$1048576,13,0)</f>
        <v>新北市南山高級中學</v>
      </c>
      <c r="O364" s="16">
        <f>VLOOKUP(B364,總表!$1:$1048576,14,0)</f>
        <v>0</v>
      </c>
      <c r="P364" s="16">
        <f>VLOOKUP(B364,總表!$1:$1048576,15,0)</f>
        <v>0</v>
      </c>
      <c r="Q364" s="16">
        <f>VLOOKUP(B364,總表!$1:$1048576,16,0)</f>
        <v>0</v>
      </c>
      <c r="R364" s="16">
        <f>VLOOKUP(B364,總表!$1:$1048576,17,0)</f>
        <v>0</v>
      </c>
    </row>
    <row r="365" spans="1:18" ht="17.399999999999999" hidden="1" x14ac:dyDescent="0.3">
      <c r="A365" s="30" t="s">
        <v>3494</v>
      </c>
      <c r="B365" s="13" t="s">
        <v>46</v>
      </c>
      <c r="C365" s="10" t="str">
        <f>VLOOKUP(B365,總表!$1:$1048576,2,0)</f>
        <v>水管發電機</v>
      </c>
      <c r="D365" s="17" t="str">
        <f>VLOOKUP(B365,總表!$1:$1048576,4,0)</f>
        <v>永續發展農糧技術</v>
      </c>
      <c r="E365" s="16" t="str">
        <f>VLOOKUP(B365,總表!$1:$1048576,5,0)</f>
        <v>國中組</v>
      </c>
      <c r="F365" s="16" t="str">
        <f>VLOOKUP(B365,總表!$1:$1048576,3,0)</f>
        <v>新北市</v>
      </c>
      <c r="G365" s="16" t="str">
        <f>VLOOKUP(B365,總表!$1:$1048576,6,0)</f>
        <v>夏宇</v>
      </c>
      <c r="H365" s="16" t="str">
        <f>VLOOKUP(B365,總表!$1:$1048576,7,0)</f>
        <v>龍騰學校財團法人新北市林口康橋國際高級中學</v>
      </c>
      <c r="I365" s="16" t="str">
        <f>VLOOKUP(B365,總表!$1:$1048576,8,0)</f>
        <v>林致廷</v>
      </c>
      <c r="J365" s="16" t="str">
        <f>VLOOKUP(B365,總表!$1:$1048576,9,0)</f>
        <v>龍騰學校財團法人新北市林口康橋國際高級中學</v>
      </c>
      <c r="K365" s="16" t="str">
        <f>VLOOKUP(B365,總表!$1:$1048576,10,0)</f>
        <v>林世騏</v>
      </c>
      <c r="L365" s="16" t="str">
        <f>VLOOKUP(B365,總表!$1:$1048576,11,0)</f>
        <v>龍騰學校財團法人新北市林口康橋國際高級中學(小學部)</v>
      </c>
      <c r="M365" s="16" t="str">
        <f>VLOOKUP(B365,總表!$1:$1048576,12,0)</f>
        <v>張基航Chihang Chang</v>
      </c>
      <c r="N365" s="16" t="str">
        <f>VLOOKUP(B365,總表!$1:$1048576,13,0)</f>
        <v>龍騰學校財團法人新北市林口康橋國際高級中學(小學部)</v>
      </c>
      <c r="O365" s="16" t="str">
        <f>VLOOKUP(B365,總表!$1:$1048576,14,0)</f>
        <v>徐同優</v>
      </c>
      <c r="P365" s="16" t="str">
        <f>VLOOKUP(B365,總表!$1:$1048576,15,0)</f>
        <v>龍騰學校財團法人新北市林口康橋國際高級中學(中學部)</v>
      </c>
      <c r="Q365" s="16">
        <f>VLOOKUP(B365,總表!$1:$1048576,16,0)</f>
        <v>0</v>
      </c>
      <c r="R365" s="16">
        <f>VLOOKUP(B365,總表!$1:$1048576,17,0)</f>
        <v>0</v>
      </c>
    </row>
    <row r="366" spans="1:18" ht="17.399999999999999" hidden="1" x14ac:dyDescent="0.3">
      <c r="A366" s="22" t="s">
        <v>3495</v>
      </c>
      <c r="B366" s="13" t="s">
        <v>311</v>
      </c>
      <c r="C366" s="10" t="str">
        <f>VLOOKUP(B366,總表!$1:$1048576,2,0)</f>
        <v>潛水健康數據監控裝置</v>
      </c>
      <c r="D366" s="18" t="str">
        <f>VLOOKUP(B366,總表!$1:$1048576,4,0)</f>
        <v>休閒與教育</v>
      </c>
      <c r="E366" s="16" t="str">
        <f>VLOOKUP(B366,總表!$1:$1048576,5,0)</f>
        <v>國中組</v>
      </c>
      <c r="F366" s="16" t="str">
        <f>VLOOKUP(B366,總表!$1:$1048576,3,0)</f>
        <v>新北市</v>
      </c>
      <c r="G366" s="16" t="str">
        <f>VLOOKUP(B366,總表!$1:$1048576,6,0)</f>
        <v>姜博</v>
      </c>
      <c r="H366" s="16" t="str">
        <f>VLOOKUP(B366,總表!$1:$1048576,7,0)</f>
        <v>新北市南山高級中學</v>
      </c>
      <c r="I366" s="16" t="str">
        <f>VLOOKUP(B366,總表!$1:$1048576,8,0)</f>
        <v>何胤霖</v>
      </c>
      <c r="J366" s="16" t="str">
        <f>VLOOKUP(B366,總表!$1:$1048576,9,0)</f>
        <v>新北市南山高級中學</v>
      </c>
      <c r="K366" s="16">
        <f>VLOOKUP(B366,總表!$1:$1048576,10,0)</f>
        <v>0</v>
      </c>
      <c r="L366" s="16">
        <f>VLOOKUP(B366,總表!$1:$1048576,11,0)</f>
        <v>0</v>
      </c>
      <c r="M366" s="16" t="str">
        <f>VLOOKUP(B366,總表!$1:$1048576,12,0)</f>
        <v>林政煌</v>
      </c>
      <c r="N366" s="16" t="str">
        <f>VLOOKUP(B366,總表!$1:$1048576,13,0)</f>
        <v>新北市南山高級中學</v>
      </c>
      <c r="O366" s="16">
        <f>VLOOKUP(B366,總表!$1:$1048576,14,0)</f>
        <v>0</v>
      </c>
      <c r="P366" s="16">
        <f>VLOOKUP(B366,總表!$1:$1048576,15,0)</f>
        <v>0</v>
      </c>
      <c r="Q366" s="16">
        <f>VLOOKUP(B366,總表!$1:$1048576,16,0)</f>
        <v>0</v>
      </c>
      <c r="R366" s="16">
        <f>VLOOKUP(B366,總表!$1:$1048576,17,0)</f>
        <v>0</v>
      </c>
    </row>
    <row r="367" spans="1:18" ht="17.399999999999999" hidden="1" x14ac:dyDescent="0.3">
      <c r="A367" s="25" t="s">
        <v>3492</v>
      </c>
      <c r="B367" s="13" t="s">
        <v>276</v>
      </c>
      <c r="C367" s="10" t="str">
        <f>VLOOKUP(B367,總表!$1:$1048576,2,0)</f>
        <v>自製敷料檢測膜組之教具開發</v>
      </c>
      <c r="D367" s="18" t="str">
        <f>VLOOKUP(B367,總表!$1:$1048576,4,0)</f>
        <v>休閒與教育</v>
      </c>
      <c r="E367" s="16" t="str">
        <f>VLOOKUP(B367,總表!$1:$1048576,5,0)</f>
        <v>國中組</v>
      </c>
      <c r="F367" s="16" t="str">
        <f>VLOOKUP(B367,總表!$1:$1048576,3,0)</f>
        <v>新北市</v>
      </c>
      <c r="G367" s="16" t="str">
        <f>VLOOKUP(B367,總表!$1:$1048576,6,0)</f>
        <v>趙梓涵</v>
      </c>
      <c r="H367" s="16" t="str">
        <f>VLOOKUP(B367,總表!$1:$1048576,7,0)</f>
        <v>新北市立土城國民中學</v>
      </c>
      <c r="I367" s="16" t="str">
        <f>VLOOKUP(B367,總表!$1:$1048576,8,0)</f>
        <v>吳宜潔</v>
      </c>
      <c r="J367" s="16" t="str">
        <f>VLOOKUP(B367,總表!$1:$1048576,9,0)</f>
        <v>新北市立土城國民中學</v>
      </c>
      <c r="K367" s="16" t="str">
        <f>VLOOKUP(B367,總表!$1:$1048576,10,0)</f>
        <v>范治晴</v>
      </c>
      <c r="L367" s="16" t="str">
        <f>VLOOKUP(B367,總表!$1:$1048576,11,0)</f>
        <v>新北市立土城國民中學</v>
      </c>
      <c r="M367" s="16" t="str">
        <f>VLOOKUP(B367,總表!$1:$1048576,12,0)</f>
        <v>吳曉青</v>
      </c>
      <c r="N367" s="16" t="str">
        <f>VLOOKUP(B367,總表!$1:$1048576,13,0)</f>
        <v>新北市立土城國民中學</v>
      </c>
      <c r="O367" s="16" t="str">
        <f>VLOOKUP(B367,總表!$1:$1048576,14,0)</f>
        <v>謝昇達</v>
      </c>
      <c r="P367" s="16" t="str">
        <f>VLOOKUP(B367,總表!$1:$1048576,15,0)</f>
        <v>新北市立土城國民中學</v>
      </c>
      <c r="Q367" s="16" t="str">
        <f>VLOOKUP(B367,總表!$1:$1048576,16,0)</f>
        <v>蕭聖益</v>
      </c>
      <c r="R367" s="16" t="str">
        <f>VLOOKUP(B367,總表!$1:$1048576,17,0)</f>
        <v>新北市立土城國民中學</v>
      </c>
    </row>
    <row r="368" spans="1:18" ht="17.399999999999999" hidden="1" x14ac:dyDescent="0.3">
      <c r="A368" s="30" t="s">
        <v>3494</v>
      </c>
      <c r="B368" s="13" t="s">
        <v>472</v>
      </c>
      <c r="C368" s="10" t="str">
        <f>VLOOKUP(B368,總表!$1:$1048576,2,0)</f>
        <v>光害減量路燈</v>
      </c>
      <c r="D368" s="19" t="str">
        <f>VLOOKUP(B368,總表!$1:$1048576,4,0)</f>
        <v>災害管理與安全</v>
      </c>
      <c r="E368" s="16" t="str">
        <f>VLOOKUP(B368,總表!$1:$1048576,5,0)</f>
        <v>國中組</v>
      </c>
      <c r="F368" s="16" t="str">
        <f>VLOOKUP(B368,總表!$1:$1048576,3,0)</f>
        <v>新北市</v>
      </c>
      <c r="G368" s="16" t="str">
        <f>VLOOKUP(B368,總表!$1:$1048576,6,0)</f>
        <v>陳宥勝</v>
      </c>
      <c r="H368" s="16" t="str">
        <f>VLOOKUP(B368,總表!$1:$1048576,7,0)</f>
        <v>龍騰學校財團法人新北市林口康橋國際高級中學</v>
      </c>
      <c r="I368" s="16" t="str">
        <f>VLOOKUP(B368,總表!$1:$1048576,8,0)</f>
        <v>陳宥宇</v>
      </c>
      <c r="J368" s="16" t="str">
        <f>VLOOKUP(B368,總表!$1:$1048576,9,0)</f>
        <v>龍騰學校財團法人新北市林口康橋國際高級中學(小學部)</v>
      </c>
      <c r="K368" s="16" t="str">
        <f>VLOOKUP(B368,總表!$1:$1048576,10,0)</f>
        <v>陳祈瑞</v>
      </c>
      <c r="L368" s="16" t="str">
        <f>VLOOKUP(B368,總表!$1:$1048576,11,0)</f>
        <v>龍騰學校財團法人新北市林口康橋國際高級中學</v>
      </c>
      <c r="M368" s="16" t="str">
        <f>VLOOKUP(B368,總表!$1:$1048576,12,0)</f>
        <v>張基航Chihang Chang</v>
      </c>
      <c r="N368" s="16" t="str">
        <f>VLOOKUP(B368,總表!$1:$1048576,13,0)</f>
        <v>龍騰學校財團法人新北市林口康橋國際高級中學(小學部)</v>
      </c>
      <c r="O368" s="16" t="str">
        <f>VLOOKUP(B368,總表!$1:$1048576,14,0)</f>
        <v>徐同優</v>
      </c>
      <c r="P368" s="16" t="str">
        <f>VLOOKUP(B368,總表!$1:$1048576,15,0)</f>
        <v>龍騰學校財團法人新北市林口康橋國際高級中學(中學部)</v>
      </c>
      <c r="Q368" s="16">
        <f>VLOOKUP(B368,總表!$1:$1048576,16,0)</f>
        <v>0</v>
      </c>
      <c r="R368" s="16">
        <f>VLOOKUP(B368,總表!$1:$1048576,17,0)</f>
        <v>0</v>
      </c>
    </row>
    <row r="369" spans="1:18" ht="17.399999999999999" hidden="1" x14ac:dyDescent="0.3">
      <c r="A369" s="22" t="s">
        <v>3495</v>
      </c>
      <c r="B369" s="13" t="s">
        <v>699</v>
      </c>
      <c r="C369" s="10" t="str">
        <f>VLOOKUP(B369,總表!$1:$1048576,2,0)</f>
        <v>Seeing the sound</v>
      </c>
      <c r="D369" s="20" t="str">
        <f>VLOOKUP(B369,總表!$1:$1048576,4,0)</f>
        <v>社會照護</v>
      </c>
      <c r="E369" s="16" t="str">
        <f>VLOOKUP(B369,總表!$1:$1048576,5,0)</f>
        <v>國中組</v>
      </c>
      <c r="F369" s="16" t="str">
        <f>VLOOKUP(B369,總表!$1:$1048576,3,0)</f>
        <v>新北市</v>
      </c>
      <c r="G369" s="16" t="str">
        <f>VLOOKUP(B369,總表!$1:$1048576,6,0)</f>
        <v>劉泉德</v>
      </c>
      <c r="H369" s="16" t="str">
        <f>VLOOKUP(B369,總表!$1:$1048576,7,0)</f>
        <v>新北市南山高級中學(國中部)</v>
      </c>
      <c r="I369" s="16">
        <f>VLOOKUP(B369,總表!$1:$1048576,8,0)</f>
        <v>0</v>
      </c>
      <c r="J369" s="16">
        <f>VLOOKUP(B369,總表!$1:$1048576,9,0)</f>
        <v>0</v>
      </c>
      <c r="K369" s="16">
        <f>VLOOKUP(B369,總表!$1:$1048576,10,0)</f>
        <v>0</v>
      </c>
      <c r="L369" s="16">
        <f>VLOOKUP(B369,總表!$1:$1048576,11,0)</f>
        <v>0</v>
      </c>
      <c r="M369" s="16" t="str">
        <f>VLOOKUP(B369,總表!$1:$1048576,12,0)</f>
        <v>馬維君</v>
      </c>
      <c r="N369" s="16" t="str">
        <f>VLOOKUP(B369,總表!$1:$1048576,13,0)</f>
        <v>新北市南山高級中學</v>
      </c>
      <c r="O369" s="16">
        <f>VLOOKUP(B369,總表!$1:$1048576,14,0)</f>
        <v>0</v>
      </c>
      <c r="P369" s="16">
        <f>VLOOKUP(B369,總表!$1:$1048576,15,0)</f>
        <v>0</v>
      </c>
      <c r="Q369" s="16">
        <f>VLOOKUP(B369,總表!$1:$1048576,16,0)</f>
        <v>0</v>
      </c>
      <c r="R369" s="16">
        <f>VLOOKUP(B369,總表!$1:$1048576,17,0)</f>
        <v>0</v>
      </c>
    </row>
    <row r="370" spans="1:18" ht="17.399999999999999" hidden="1" x14ac:dyDescent="0.3">
      <c r="A370" s="30" t="s">
        <v>3494</v>
      </c>
      <c r="B370" s="13" t="s">
        <v>759</v>
      </c>
      <c r="C370" s="10" t="str">
        <f>VLOOKUP(B370,總表!$1:$1048576,2,0)</f>
        <v>全方位藥盒裝置</v>
      </c>
      <c r="D370" s="20" t="str">
        <f>VLOOKUP(B370,總表!$1:$1048576,4,0)</f>
        <v>社會照護</v>
      </c>
      <c r="E370" s="16" t="str">
        <f>VLOOKUP(B370,總表!$1:$1048576,5,0)</f>
        <v>國中組</v>
      </c>
      <c r="F370" s="16" t="str">
        <f>VLOOKUP(B370,總表!$1:$1048576,3,0)</f>
        <v>新北市</v>
      </c>
      <c r="G370" s="16" t="str">
        <f>VLOOKUP(B370,總表!$1:$1048576,6,0)</f>
        <v>張棠淇</v>
      </c>
      <c r="H370" s="16" t="str">
        <f>VLOOKUP(B370,總表!$1:$1048576,7,0)</f>
        <v>新北市南山高級中學</v>
      </c>
      <c r="I370" s="16" t="str">
        <f>VLOOKUP(B370,總表!$1:$1048576,8,0)</f>
        <v>顏眉婕</v>
      </c>
      <c r="J370" s="16" t="str">
        <f>VLOOKUP(B370,總表!$1:$1048576,9,0)</f>
        <v>新北市南山高級中學</v>
      </c>
      <c r="K370" s="16">
        <f>VLOOKUP(B370,總表!$1:$1048576,10,0)</f>
        <v>0</v>
      </c>
      <c r="L370" s="16">
        <f>VLOOKUP(B370,總表!$1:$1048576,11,0)</f>
        <v>0</v>
      </c>
      <c r="M370" s="16" t="str">
        <f>VLOOKUP(B370,總表!$1:$1048576,12,0)</f>
        <v>林政煌</v>
      </c>
      <c r="N370" s="16" t="str">
        <f>VLOOKUP(B370,總表!$1:$1048576,13,0)</f>
        <v>新北市南山高級中學</v>
      </c>
      <c r="O370" s="16">
        <f>VLOOKUP(B370,總表!$1:$1048576,14,0)</f>
        <v>0</v>
      </c>
      <c r="P370" s="16">
        <f>VLOOKUP(B370,總表!$1:$1048576,15,0)</f>
        <v>0</v>
      </c>
      <c r="Q370" s="16">
        <f>VLOOKUP(B370,總表!$1:$1048576,16,0)</f>
        <v>0</v>
      </c>
      <c r="R370" s="16">
        <f>VLOOKUP(B370,總表!$1:$1048576,17,0)</f>
        <v>0</v>
      </c>
    </row>
    <row r="371" spans="1:18" ht="17.399999999999999" hidden="1" x14ac:dyDescent="0.3">
      <c r="A371" s="22" t="s">
        <v>3495</v>
      </c>
      <c r="B371" s="13" t="s">
        <v>974</v>
      </c>
      <c r="C371" s="10" t="str">
        <f>VLOOKUP(B371,總表!$1:$1048576,2,0)</f>
        <v>養植物自動除濕器</v>
      </c>
      <c r="D371" s="16" t="str">
        <f>VLOOKUP(B371,總表!$1:$1048576,4,0)</f>
        <v>便利生活</v>
      </c>
      <c r="E371" s="16" t="str">
        <f>VLOOKUP(B371,總表!$1:$1048576,5,0)</f>
        <v>國中組</v>
      </c>
      <c r="F371" s="16" t="str">
        <f>VLOOKUP(B371,總表!$1:$1048576,3,0)</f>
        <v>新北市</v>
      </c>
      <c r="G371" s="16" t="str">
        <f>VLOOKUP(B371,總表!$1:$1048576,6,0)</f>
        <v>賴允瑭</v>
      </c>
      <c r="H371" s="16" t="str">
        <f>VLOOKUP(B371,總表!$1:$1048576,7,0)</f>
        <v>新北市南山高級中學</v>
      </c>
      <c r="I371" s="16" t="str">
        <f>VLOOKUP(B371,總表!$1:$1048576,8,0)</f>
        <v>韓幸勻</v>
      </c>
      <c r="J371" s="16" t="str">
        <f>VLOOKUP(B371,總表!$1:$1048576,9,0)</f>
        <v>新北市南山高級中學</v>
      </c>
      <c r="K371" s="16">
        <f>VLOOKUP(B371,總表!$1:$1048576,10,0)</f>
        <v>0</v>
      </c>
      <c r="L371" s="16">
        <f>VLOOKUP(B371,總表!$1:$1048576,11,0)</f>
        <v>0</v>
      </c>
      <c r="M371" s="16" t="str">
        <f>VLOOKUP(B371,總表!$1:$1048576,12,0)</f>
        <v>林政煌</v>
      </c>
      <c r="N371" s="16" t="str">
        <f>VLOOKUP(B371,總表!$1:$1048576,13,0)</f>
        <v>新北市南山高級中學</v>
      </c>
      <c r="O371" s="16">
        <f>VLOOKUP(B371,總表!$1:$1048576,14,0)</f>
        <v>0</v>
      </c>
      <c r="P371" s="16">
        <f>VLOOKUP(B371,總表!$1:$1048576,15,0)</f>
        <v>0</v>
      </c>
      <c r="Q371" s="16">
        <f>VLOOKUP(B371,總表!$1:$1048576,16,0)</f>
        <v>0</v>
      </c>
      <c r="R371" s="16">
        <f>VLOOKUP(B371,總表!$1:$1048576,17,0)</f>
        <v>0</v>
      </c>
    </row>
    <row r="372" spans="1:18" ht="17.399999999999999" hidden="1" x14ac:dyDescent="0.3">
      <c r="A372" s="22" t="s">
        <v>3495</v>
      </c>
      <c r="B372" s="13" t="s">
        <v>978</v>
      </c>
      <c r="C372" s="10" t="str">
        <f>VLOOKUP(B372,總表!$1:$1048576,2,0)</f>
        <v>節能監控器</v>
      </c>
      <c r="D372" s="16" t="str">
        <f>VLOOKUP(B372,總表!$1:$1048576,4,0)</f>
        <v>便利生活</v>
      </c>
      <c r="E372" s="16" t="str">
        <f>VLOOKUP(B372,總表!$1:$1048576,5,0)</f>
        <v>國中組</v>
      </c>
      <c r="F372" s="16" t="str">
        <f>VLOOKUP(B372,總表!$1:$1048576,3,0)</f>
        <v>新北市</v>
      </c>
      <c r="G372" s="16" t="str">
        <f>VLOOKUP(B372,總表!$1:$1048576,6,0)</f>
        <v>陳品喆</v>
      </c>
      <c r="H372" s="16" t="str">
        <f>VLOOKUP(B372,總表!$1:$1048576,7,0)</f>
        <v>新北市南山高級中學</v>
      </c>
      <c r="I372" s="16" t="str">
        <f>VLOOKUP(B372,總表!$1:$1048576,8,0)</f>
        <v>邱昱睿</v>
      </c>
      <c r="J372" s="16" t="str">
        <f>VLOOKUP(B372,總表!$1:$1048576,9,0)</f>
        <v>新北市南山高級中學</v>
      </c>
      <c r="K372" s="16">
        <f>VLOOKUP(B372,總表!$1:$1048576,10,0)</f>
        <v>0</v>
      </c>
      <c r="L372" s="16">
        <f>VLOOKUP(B372,總表!$1:$1048576,11,0)</f>
        <v>0</v>
      </c>
      <c r="M372" s="16" t="str">
        <f>VLOOKUP(B372,總表!$1:$1048576,12,0)</f>
        <v>林政煌</v>
      </c>
      <c r="N372" s="16" t="str">
        <f>VLOOKUP(B372,總表!$1:$1048576,13,0)</f>
        <v>新北市南山高級中學</v>
      </c>
      <c r="O372" s="16">
        <f>VLOOKUP(B372,總表!$1:$1048576,14,0)</f>
        <v>0</v>
      </c>
      <c r="P372" s="16">
        <f>VLOOKUP(B372,總表!$1:$1048576,15,0)</f>
        <v>0</v>
      </c>
      <c r="Q372" s="16">
        <f>VLOOKUP(B372,總表!$1:$1048576,16,0)</f>
        <v>0</v>
      </c>
      <c r="R372" s="16">
        <f>VLOOKUP(B372,總表!$1:$1048576,17,0)</f>
        <v>0</v>
      </c>
    </row>
    <row r="373" spans="1:18" ht="17.399999999999999" hidden="1" x14ac:dyDescent="0.3">
      <c r="A373" s="22" t="s">
        <v>3495</v>
      </c>
      <c r="B373" s="13" t="s">
        <v>969</v>
      </c>
      <c r="C373" s="10" t="str">
        <f>VLOOKUP(B373,總表!$1:$1048576,2,0)</f>
        <v>微型冷卻核心裝置</v>
      </c>
      <c r="D373" s="16" t="str">
        <f>VLOOKUP(B373,總表!$1:$1048576,4,0)</f>
        <v>便利生活</v>
      </c>
      <c r="E373" s="16" t="str">
        <f>VLOOKUP(B373,總表!$1:$1048576,5,0)</f>
        <v>國中組</v>
      </c>
      <c r="F373" s="16" t="str">
        <f>VLOOKUP(B373,總表!$1:$1048576,3,0)</f>
        <v>新北市</v>
      </c>
      <c r="G373" s="16" t="str">
        <f>VLOOKUP(B373,總表!$1:$1048576,6,0)</f>
        <v>蕭品睿</v>
      </c>
      <c r="H373" s="16" t="str">
        <f>VLOOKUP(B373,總表!$1:$1048576,7,0)</f>
        <v>新北市南山高級中學</v>
      </c>
      <c r="I373" s="16" t="str">
        <f>VLOOKUP(B373,總表!$1:$1048576,8,0)</f>
        <v>蔡宜諾</v>
      </c>
      <c r="J373" s="16" t="str">
        <f>VLOOKUP(B373,總表!$1:$1048576,9,0)</f>
        <v>新北市南山高級中學</v>
      </c>
      <c r="K373" s="16" t="str">
        <f>VLOOKUP(B373,總表!$1:$1048576,10,0)</f>
        <v>鄭浚晨</v>
      </c>
      <c r="L373" s="16" t="str">
        <f>VLOOKUP(B373,總表!$1:$1048576,11,0)</f>
        <v>新北市南山高級中學</v>
      </c>
      <c r="M373" s="16" t="str">
        <f>VLOOKUP(B373,總表!$1:$1048576,12,0)</f>
        <v>林政煌</v>
      </c>
      <c r="N373" s="16" t="str">
        <f>VLOOKUP(B373,總表!$1:$1048576,13,0)</f>
        <v>新北市南山高級中學</v>
      </c>
      <c r="O373" s="16">
        <f>VLOOKUP(B373,總表!$1:$1048576,14,0)</f>
        <v>0</v>
      </c>
      <c r="P373" s="16">
        <f>VLOOKUP(B373,總表!$1:$1048576,15,0)</f>
        <v>0</v>
      </c>
      <c r="Q373" s="16">
        <f>VLOOKUP(B373,總表!$1:$1048576,16,0)</f>
        <v>0</v>
      </c>
      <c r="R373" s="16">
        <f>VLOOKUP(B373,總表!$1:$1048576,17,0)</f>
        <v>0</v>
      </c>
    </row>
    <row r="374" spans="1:18" ht="17.399999999999999" hidden="1" x14ac:dyDescent="0.3">
      <c r="A374" s="22" t="s">
        <v>3495</v>
      </c>
      <c r="B374" s="13" t="s">
        <v>965</v>
      </c>
      <c r="C374" s="10" t="str">
        <f>VLOOKUP(B374,總表!$1:$1048576,2,0)</f>
        <v>寵物用的自動糧食分配器</v>
      </c>
      <c r="D374" s="16" t="str">
        <f>VLOOKUP(B374,總表!$1:$1048576,4,0)</f>
        <v>便利生活</v>
      </c>
      <c r="E374" s="16" t="str">
        <f>VLOOKUP(B374,總表!$1:$1048576,5,0)</f>
        <v>國中組</v>
      </c>
      <c r="F374" s="16" t="str">
        <f>VLOOKUP(B374,總表!$1:$1048576,3,0)</f>
        <v>新北市</v>
      </c>
      <c r="G374" s="16" t="str">
        <f>VLOOKUP(B374,總表!$1:$1048576,6,0)</f>
        <v>林子傑</v>
      </c>
      <c r="H374" s="16" t="str">
        <f>VLOOKUP(B374,總表!$1:$1048576,7,0)</f>
        <v>新北市南山高級中學</v>
      </c>
      <c r="I374" s="16" t="str">
        <f>VLOOKUP(B374,總表!$1:$1048576,8,0)</f>
        <v>許書晏</v>
      </c>
      <c r="J374" s="16" t="str">
        <f>VLOOKUP(B374,總表!$1:$1048576,9,0)</f>
        <v>新北市南山高級中學</v>
      </c>
      <c r="K374" s="16">
        <f>VLOOKUP(B374,總表!$1:$1048576,10,0)</f>
        <v>0</v>
      </c>
      <c r="L374" s="16">
        <f>VLOOKUP(B374,總表!$1:$1048576,11,0)</f>
        <v>0</v>
      </c>
      <c r="M374" s="16" t="str">
        <f>VLOOKUP(B374,總表!$1:$1048576,12,0)</f>
        <v>林政煌</v>
      </c>
      <c r="N374" s="16" t="str">
        <f>VLOOKUP(B374,總表!$1:$1048576,13,0)</f>
        <v>新北市南山高級中學</v>
      </c>
      <c r="O374" s="16">
        <f>VLOOKUP(B374,總表!$1:$1048576,14,0)</f>
        <v>0</v>
      </c>
      <c r="P374" s="16">
        <f>VLOOKUP(B374,總表!$1:$1048576,15,0)</f>
        <v>0</v>
      </c>
      <c r="Q374" s="16">
        <f>VLOOKUP(B374,總表!$1:$1048576,16,0)</f>
        <v>0</v>
      </c>
      <c r="R374" s="16">
        <f>VLOOKUP(B374,總表!$1:$1048576,17,0)</f>
        <v>0</v>
      </c>
    </row>
    <row r="375" spans="1:18" ht="17.399999999999999" hidden="1" x14ac:dyDescent="0.3">
      <c r="A375" s="22" t="s">
        <v>3495</v>
      </c>
      <c r="B375" s="13" t="s">
        <v>960</v>
      </c>
      <c r="C375" s="10" t="str">
        <f>VLOOKUP(B375,總表!$1:$1048576,2,0)</f>
        <v>智慧杯蓋</v>
      </c>
      <c r="D375" s="16" t="str">
        <f>VLOOKUP(B375,總表!$1:$1048576,4,0)</f>
        <v>便利生活</v>
      </c>
      <c r="E375" s="16" t="str">
        <f>VLOOKUP(B375,總表!$1:$1048576,5,0)</f>
        <v>國中組</v>
      </c>
      <c r="F375" s="16" t="str">
        <f>VLOOKUP(B375,總表!$1:$1048576,3,0)</f>
        <v>新北市</v>
      </c>
      <c r="G375" s="16" t="str">
        <f>VLOOKUP(B375,總表!$1:$1048576,6,0)</f>
        <v>王釨全</v>
      </c>
      <c r="H375" s="16" t="str">
        <f>VLOOKUP(B375,總表!$1:$1048576,7,0)</f>
        <v>新北市南山高級中學</v>
      </c>
      <c r="I375" s="16" t="str">
        <f>VLOOKUP(B375,總表!$1:$1048576,8,0)</f>
        <v>王凱立</v>
      </c>
      <c r="J375" s="16" t="str">
        <f>VLOOKUP(B375,總表!$1:$1048576,9,0)</f>
        <v>新北市南山高級中學</v>
      </c>
      <c r="K375" s="16" t="str">
        <f>VLOOKUP(B375,總表!$1:$1048576,10,0)</f>
        <v>李竑葳</v>
      </c>
      <c r="L375" s="16" t="str">
        <f>VLOOKUP(B375,總表!$1:$1048576,11,0)</f>
        <v>新北市南山高級中學</v>
      </c>
      <c r="M375" s="16" t="str">
        <f>VLOOKUP(B375,總表!$1:$1048576,12,0)</f>
        <v>林政煌</v>
      </c>
      <c r="N375" s="16" t="str">
        <f>VLOOKUP(B375,總表!$1:$1048576,13,0)</f>
        <v>新北市南山高級中學</v>
      </c>
      <c r="O375" s="16">
        <f>VLOOKUP(B375,總表!$1:$1048576,14,0)</f>
        <v>0</v>
      </c>
      <c r="P375" s="16">
        <f>VLOOKUP(B375,總表!$1:$1048576,15,0)</f>
        <v>0</v>
      </c>
      <c r="Q375" s="16">
        <f>VLOOKUP(B375,總表!$1:$1048576,16,0)</f>
        <v>0</v>
      </c>
      <c r="R375" s="16">
        <f>VLOOKUP(B375,總表!$1:$1048576,17,0)</f>
        <v>0</v>
      </c>
    </row>
    <row r="376" spans="1:18" ht="17.399999999999999" hidden="1" x14ac:dyDescent="0.3">
      <c r="A376" s="25" t="s">
        <v>3492</v>
      </c>
      <c r="B376" s="13" t="s">
        <v>879</v>
      </c>
      <c r="C376" s="10" t="str">
        <f>VLOOKUP(B376,總表!$1:$1048576,2,0)</f>
        <v>永續步伐：結合發電與健康照護</v>
      </c>
      <c r="D376" s="16" t="str">
        <f>VLOOKUP(B376,總表!$1:$1048576,4,0)</f>
        <v>便利生活</v>
      </c>
      <c r="E376" s="16" t="str">
        <f>VLOOKUP(B376,總表!$1:$1048576,5,0)</f>
        <v>國中組</v>
      </c>
      <c r="F376" s="16" t="str">
        <f>VLOOKUP(B376,總表!$1:$1048576,3,0)</f>
        <v>新北市</v>
      </c>
      <c r="G376" s="16" t="str">
        <f>VLOOKUP(B376,總表!$1:$1048576,6,0)</f>
        <v>林庭佑</v>
      </c>
      <c r="H376" s="16" t="str">
        <f>VLOOKUP(B376,總表!$1:$1048576,7,0)</f>
        <v>新北土城中正國中</v>
      </c>
      <c r="I376" s="16" t="str">
        <f>VLOOKUP(B376,總表!$1:$1048576,8,0)</f>
        <v>陳妍汝</v>
      </c>
      <c r="J376" s="16" t="str">
        <f>VLOOKUP(B376,總表!$1:$1048576,9,0)</f>
        <v>新北土城中正國中</v>
      </c>
      <c r="K376" s="16" t="str">
        <f>VLOOKUP(B376,總表!$1:$1048576,10,0)</f>
        <v>蘇昱璇</v>
      </c>
      <c r="L376" s="16" t="str">
        <f>VLOOKUP(B376,總表!$1:$1048576,11,0)</f>
        <v>新北土城中正國中</v>
      </c>
      <c r="M376" s="16" t="str">
        <f>VLOOKUP(B376,總表!$1:$1048576,12,0)</f>
        <v>楊素雲</v>
      </c>
      <c r="N376" s="16" t="str">
        <f>VLOOKUP(B376,總表!$1:$1048576,13,0)</f>
        <v>新北土城中正國中</v>
      </c>
      <c r="O376" s="16" t="str">
        <f>VLOOKUP(B376,總表!$1:$1048576,14,0)</f>
        <v>陳霈語</v>
      </c>
      <c r="P376" s="16" t="str">
        <f>VLOOKUP(B376,總表!$1:$1048576,15,0)</f>
        <v>新北土城中正國中</v>
      </c>
      <c r="Q376" s="16">
        <f>VLOOKUP(B376,總表!$1:$1048576,16,0)</f>
        <v>0</v>
      </c>
      <c r="R376" s="16">
        <f>VLOOKUP(B376,總表!$1:$1048576,17,0)</f>
        <v>0</v>
      </c>
    </row>
    <row r="377" spans="1:18" ht="17.399999999999999" hidden="1" x14ac:dyDescent="0.3">
      <c r="A377" s="25" t="s">
        <v>3492</v>
      </c>
      <c r="B377" s="13" t="s">
        <v>919</v>
      </c>
      <c r="C377" s="10" t="str">
        <f>VLOOKUP(B377,總表!$1:$1048576,2,0)</f>
        <v>創新綠能遇水發光安全雨傘</v>
      </c>
      <c r="D377" s="16" t="str">
        <f>VLOOKUP(B377,總表!$1:$1048576,4,0)</f>
        <v>便利生活</v>
      </c>
      <c r="E377" s="16" t="str">
        <f>VLOOKUP(B377,總表!$1:$1048576,5,0)</f>
        <v>國中組</v>
      </c>
      <c r="F377" s="16" t="str">
        <f>VLOOKUP(B377,總表!$1:$1048576,3,0)</f>
        <v>新北市</v>
      </c>
      <c r="G377" s="16" t="str">
        <f>VLOOKUP(B377,總表!$1:$1048576,6,0)</f>
        <v>薛庭欣</v>
      </c>
      <c r="H377" s="16" t="str">
        <f>VLOOKUP(B377,總表!$1:$1048576,7,0)</f>
        <v>新北市立土城國民中學</v>
      </c>
      <c r="I377" s="16" t="str">
        <f>VLOOKUP(B377,總表!$1:$1048576,8,0)</f>
        <v>李星樞</v>
      </c>
      <c r="J377" s="16" t="str">
        <f>VLOOKUP(B377,總表!$1:$1048576,9,0)</f>
        <v>新北市立土城國民中學</v>
      </c>
      <c r="K377" s="16" t="str">
        <f>VLOOKUP(B377,總表!$1:$1048576,10,0)</f>
        <v>張向葳</v>
      </c>
      <c r="L377" s="16" t="str">
        <f>VLOOKUP(B377,總表!$1:$1048576,11,0)</f>
        <v>新北市立土城國民中學</v>
      </c>
      <c r="M377" s="16" t="str">
        <f>VLOOKUP(B377,總表!$1:$1048576,12,0)</f>
        <v>謝昇達</v>
      </c>
      <c r="N377" s="16" t="str">
        <f>VLOOKUP(B377,總表!$1:$1048576,13,0)</f>
        <v>新北市立土城國民中學</v>
      </c>
      <c r="O377" s="16" t="str">
        <f>VLOOKUP(B377,總表!$1:$1048576,14,0)</f>
        <v>林子婷</v>
      </c>
      <c r="P377" s="16" t="str">
        <f>VLOOKUP(B377,總表!$1:$1048576,15,0)</f>
        <v>新北市立土城國民中學</v>
      </c>
      <c r="Q377" s="16" t="str">
        <f>VLOOKUP(B377,總表!$1:$1048576,16,0)</f>
        <v>蘇雅鈺</v>
      </c>
      <c r="R377" s="16" t="str">
        <f>VLOOKUP(B377,總表!$1:$1048576,17,0)</f>
        <v>新北市立土城國民中學</v>
      </c>
    </row>
    <row r="378" spans="1:18" ht="17.399999999999999" hidden="1" x14ac:dyDescent="0.3">
      <c r="A378" s="30" t="s">
        <v>3494</v>
      </c>
      <c r="B378" s="13" t="s">
        <v>952</v>
      </c>
      <c r="C378" s="10" t="str">
        <f>VLOOKUP(B378,總表!$1:$1048576,2,0)</f>
        <v>利用AI計算車流量控制紅綠燈裝置</v>
      </c>
      <c r="D378" s="16" t="str">
        <f>VLOOKUP(B378,總表!$1:$1048576,4,0)</f>
        <v>便利生活</v>
      </c>
      <c r="E378" s="16" t="str">
        <f>VLOOKUP(B378,總表!$1:$1048576,5,0)</f>
        <v>國中組</v>
      </c>
      <c r="F378" s="16" t="str">
        <f>VLOOKUP(B378,總表!$1:$1048576,3,0)</f>
        <v>新北市</v>
      </c>
      <c r="G378" s="16" t="str">
        <f>VLOOKUP(B378,總表!$1:$1048576,6,0)</f>
        <v>鍾沛倢</v>
      </c>
      <c r="H378" s="16" t="str">
        <f>VLOOKUP(B378,總表!$1:$1048576,7,0)</f>
        <v>新北市南山高級中學</v>
      </c>
      <c r="I378" s="16" t="str">
        <f>VLOOKUP(B378,總表!$1:$1048576,8,0)</f>
        <v>劉昀錡</v>
      </c>
      <c r="J378" s="16" t="str">
        <f>VLOOKUP(B378,總表!$1:$1048576,9,0)</f>
        <v>新北市南山高級中學</v>
      </c>
      <c r="K378" s="16">
        <f>VLOOKUP(B378,總表!$1:$1048576,10,0)</f>
        <v>0</v>
      </c>
      <c r="L378" s="16">
        <f>VLOOKUP(B378,總表!$1:$1048576,11,0)</f>
        <v>0</v>
      </c>
      <c r="M378" s="16" t="str">
        <f>VLOOKUP(B378,總表!$1:$1048576,12,0)</f>
        <v>林政煌</v>
      </c>
      <c r="N378" s="16" t="str">
        <f>VLOOKUP(B378,總表!$1:$1048576,13,0)</f>
        <v>新北市南山高級中學</v>
      </c>
      <c r="O378" s="16">
        <f>VLOOKUP(B378,總表!$1:$1048576,14,0)</f>
        <v>0</v>
      </c>
      <c r="P378" s="16">
        <f>VLOOKUP(B378,總表!$1:$1048576,15,0)</f>
        <v>0</v>
      </c>
      <c r="Q378" s="16">
        <f>VLOOKUP(B378,總表!$1:$1048576,16,0)</f>
        <v>0</v>
      </c>
      <c r="R378" s="16">
        <f>VLOOKUP(B378,總表!$1:$1048576,17,0)</f>
        <v>0</v>
      </c>
    </row>
    <row r="379" spans="1:18" ht="17.399999999999999" hidden="1" x14ac:dyDescent="0.3">
      <c r="A379" s="22" t="s">
        <v>3495</v>
      </c>
      <c r="B379" s="13" t="s">
        <v>1200</v>
      </c>
      <c r="C379" s="10" t="str">
        <f>VLOOKUP(B379,總表!$1:$1048576,2,0)</f>
        <v>房子由太陽能板製造</v>
      </c>
      <c r="D379" s="21" t="str">
        <f>VLOOKUP(B379,總表!$1:$1048576,4,0)</f>
        <v>前瞻/工業設計技術</v>
      </c>
      <c r="E379" s="16" t="str">
        <f>VLOOKUP(B379,總表!$1:$1048576,5,0)</f>
        <v>國中組</v>
      </c>
      <c r="F379" s="16" t="str">
        <f>VLOOKUP(B379,總表!$1:$1048576,3,0)</f>
        <v>新北市</v>
      </c>
      <c r="G379" s="16" t="str">
        <f>VLOOKUP(B379,總表!$1:$1048576,6,0)</f>
        <v>楊騰元</v>
      </c>
      <c r="H379" s="16" t="str">
        <f>VLOOKUP(B379,總表!$1:$1048576,7,0)</f>
        <v>新北市南山高級中學</v>
      </c>
      <c r="I379" s="16" t="str">
        <f>VLOOKUP(B379,總表!$1:$1048576,8,0)</f>
        <v>簡伯哲</v>
      </c>
      <c r="J379" s="16" t="str">
        <f>VLOOKUP(B379,總表!$1:$1048576,9,0)</f>
        <v>新北市南山高級中學</v>
      </c>
      <c r="K379" s="16">
        <f>VLOOKUP(B379,總表!$1:$1048576,10,0)</f>
        <v>0</v>
      </c>
      <c r="L379" s="16">
        <f>VLOOKUP(B379,總表!$1:$1048576,11,0)</f>
        <v>0</v>
      </c>
      <c r="M379" s="16" t="str">
        <f>VLOOKUP(B379,總表!$1:$1048576,12,0)</f>
        <v>林政煌</v>
      </c>
      <c r="N379" s="16" t="str">
        <f>VLOOKUP(B379,總表!$1:$1048576,13,0)</f>
        <v>新北市南山高級中學</v>
      </c>
      <c r="O379" s="16">
        <f>VLOOKUP(B379,總表!$1:$1048576,14,0)</f>
        <v>0</v>
      </c>
      <c r="P379" s="16">
        <f>VLOOKUP(B379,總表!$1:$1048576,15,0)</f>
        <v>0</v>
      </c>
      <c r="Q379" s="16">
        <f>VLOOKUP(B379,總表!$1:$1048576,16,0)</f>
        <v>0</v>
      </c>
      <c r="R379" s="16">
        <f>VLOOKUP(B379,總表!$1:$1048576,17,0)</f>
        <v>0</v>
      </c>
    </row>
    <row r="380" spans="1:18" ht="17.399999999999999" hidden="1" x14ac:dyDescent="0.3">
      <c r="A380" s="22" t="s">
        <v>3495</v>
      </c>
      <c r="B380" s="13" t="s">
        <v>1196</v>
      </c>
      <c r="C380" s="10" t="str">
        <f>VLOOKUP(B380,總表!$1:$1048576,2,0)</f>
        <v>監控空氣品質結合IOT裝置</v>
      </c>
      <c r="D380" s="21" t="str">
        <f>VLOOKUP(B380,總表!$1:$1048576,4,0)</f>
        <v>前瞻/工業設計技術</v>
      </c>
      <c r="E380" s="16" t="str">
        <f>VLOOKUP(B380,總表!$1:$1048576,5,0)</f>
        <v>國中組</v>
      </c>
      <c r="F380" s="16" t="str">
        <f>VLOOKUP(B380,總表!$1:$1048576,3,0)</f>
        <v>新北市</v>
      </c>
      <c r="G380" s="16" t="str">
        <f>VLOOKUP(B380,總表!$1:$1048576,6,0)</f>
        <v>朱品潔</v>
      </c>
      <c r="H380" s="16" t="str">
        <f>VLOOKUP(B380,總表!$1:$1048576,7,0)</f>
        <v>新北市南山高級中學</v>
      </c>
      <c r="I380" s="16" t="str">
        <f>VLOOKUP(B380,總表!$1:$1048576,8,0)</f>
        <v>謝昀軒</v>
      </c>
      <c r="J380" s="16" t="str">
        <f>VLOOKUP(B380,總表!$1:$1048576,9,0)</f>
        <v>新北市南山高級中學</v>
      </c>
      <c r="K380" s="16">
        <f>VLOOKUP(B380,總表!$1:$1048576,10,0)</f>
        <v>0</v>
      </c>
      <c r="L380" s="16">
        <f>VLOOKUP(B380,總表!$1:$1048576,11,0)</f>
        <v>0</v>
      </c>
      <c r="M380" s="16" t="str">
        <f>VLOOKUP(B380,總表!$1:$1048576,12,0)</f>
        <v>林政煌</v>
      </c>
      <c r="N380" s="16" t="str">
        <f>VLOOKUP(B380,總表!$1:$1048576,13,0)</f>
        <v>新北市南山高級中學</v>
      </c>
      <c r="O380" s="16">
        <f>VLOOKUP(B380,總表!$1:$1048576,14,0)</f>
        <v>0</v>
      </c>
      <c r="P380" s="16">
        <f>VLOOKUP(B380,總表!$1:$1048576,15,0)</f>
        <v>0</v>
      </c>
      <c r="Q380" s="16">
        <f>VLOOKUP(B380,總表!$1:$1048576,16,0)</f>
        <v>0</v>
      </c>
      <c r="R380" s="16">
        <f>VLOOKUP(B380,總表!$1:$1048576,17,0)</f>
        <v>0</v>
      </c>
    </row>
    <row r="381" spans="1:18" ht="17.399999999999999" hidden="1" x14ac:dyDescent="0.3">
      <c r="A381" s="30" t="s">
        <v>3494</v>
      </c>
      <c r="B381" s="13" t="s">
        <v>1149</v>
      </c>
      <c r="C381" s="10" t="str">
        <f>VLOOKUP(B381,總表!$1:$1048576,2,0)</f>
        <v>便攜式微型風機之充氣型葉片設計開發</v>
      </c>
      <c r="D381" s="21" t="str">
        <f>VLOOKUP(B381,總表!$1:$1048576,4,0)</f>
        <v>前瞻/工業設計技術</v>
      </c>
      <c r="E381" s="16" t="str">
        <f>VLOOKUP(B381,總表!$1:$1048576,5,0)</f>
        <v>國中組</v>
      </c>
      <c r="F381" s="16" t="str">
        <f>VLOOKUP(B381,總表!$1:$1048576,3,0)</f>
        <v>新北市</v>
      </c>
      <c r="G381" s="16" t="str">
        <f>VLOOKUP(B381,總表!$1:$1048576,6,0)</f>
        <v>黃振軒</v>
      </c>
      <c r="H381" s="16" t="str">
        <f>VLOOKUP(B381,總表!$1:$1048576,7,0)</f>
        <v>新北市立土城國民中學</v>
      </c>
      <c r="I381" s="16" t="str">
        <f>VLOOKUP(B381,總表!$1:$1048576,8,0)</f>
        <v>李允芸</v>
      </c>
      <c r="J381" s="16" t="str">
        <f>VLOOKUP(B381,總表!$1:$1048576,9,0)</f>
        <v>新北市立土城國民中學</v>
      </c>
      <c r="K381" s="16" t="str">
        <f>VLOOKUP(B381,總表!$1:$1048576,10,0)</f>
        <v>薛庭任</v>
      </c>
      <c r="L381" s="16" t="str">
        <f>VLOOKUP(B381,總表!$1:$1048576,11,0)</f>
        <v>新北市立土城國民中學</v>
      </c>
      <c r="M381" s="16" t="str">
        <f>VLOOKUP(B381,總表!$1:$1048576,12,0)</f>
        <v>謝昇達</v>
      </c>
      <c r="N381" s="16" t="str">
        <f>VLOOKUP(B381,總表!$1:$1048576,13,0)</f>
        <v>新北市立土城國民中學</v>
      </c>
      <c r="O381" s="16" t="str">
        <f>VLOOKUP(B381,總表!$1:$1048576,14,0)</f>
        <v>郭玉辰</v>
      </c>
      <c r="P381" s="16" t="str">
        <f>VLOOKUP(B381,總表!$1:$1048576,15,0)</f>
        <v>新北市立土城國民中學</v>
      </c>
      <c r="Q381" s="16" t="str">
        <f>VLOOKUP(B381,總表!$1:$1048576,16,0)</f>
        <v>蕭聖益</v>
      </c>
      <c r="R381" s="16" t="str">
        <f>VLOOKUP(B381,總表!$1:$1048576,17,0)</f>
        <v>新北市立土城國民中學</v>
      </c>
    </row>
    <row r="382" spans="1:18" ht="17.399999999999999" hidden="1" x14ac:dyDescent="0.3">
      <c r="A382" s="22" t="s">
        <v>3495</v>
      </c>
      <c r="B382" s="13" t="s">
        <v>2895</v>
      </c>
      <c r="C382" s="10" t="str">
        <f>VLOOKUP(B382,總表!$1:$1048576,2,0)</f>
        <v>守門員居家訓練器</v>
      </c>
      <c r="D382" s="18" t="str">
        <f>VLOOKUP(B382,總表!$1:$1048576,4,0)</f>
        <v>休閒與教育</v>
      </c>
      <c r="E382" s="16" t="str">
        <f>VLOOKUP(B382,總表!$1:$1048576,5,0)</f>
        <v>高中職組</v>
      </c>
      <c r="F382" s="16" t="str">
        <f>VLOOKUP(B382,總表!$1:$1048576,3,0)</f>
        <v>新竹市</v>
      </c>
      <c r="G382" s="16" t="str">
        <f>VLOOKUP(B382,總表!$1:$1048576,6,0)</f>
        <v>李涓語</v>
      </c>
      <c r="H382" s="16" t="str">
        <f>VLOOKUP(B382,總表!$1:$1048576,7,0)</f>
        <v>國立新竹女子高級中學</v>
      </c>
      <c r="I382" s="16">
        <f>VLOOKUP(B382,總表!$1:$1048576,8,0)</f>
        <v>0</v>
      </c>
      <c r="J382" s="16">
        <f>VLOOKUP(B382,總表!$1:$1048576,9,0)</f>
        <v>0</v>
      </c>
      <c r="K382" s="16">
        <f>VLOOKUP(B382,總表!$1:$1048576,10,0)</f>
        <v>0</v>
      </c>
      <c r="L382" s="16">
        <f>VLOOKUP(B382,總表!$1:$1048576,11,0)</f>
        <v>0</v>
      </c>
      <c r="M382" s="16" t="str">
        <f>VLOOKUP(B382,總表!$1:$1048576,12,0)</f>
        <v>古佳怡</v>
      </c>
      <c r="N382" s="16" t="str">
        <f>VLOOKUP(B382,總表!$1:$1048576,13,0)</f>
        <v>國立新竹女子高級中學</v>
      </c>
      <c r="O382" s="16">
        <f>VLOOKUP(B382,總表!$1:$1048576,14,0)</f>
        <v>0</v>
      </c>
      <c r="P382" s="16">
        <f>VLOOKUP(B382,總表!$1:$1048576,15,0)</f>
        <v>0</v>
      </c>
      <c r="Q382" s="16">
        <f>VLOOKUP(B382,總表!$1:$1048576,16,0)</f>
        <v>0</v>
      </c>
      <c r="R382" s="16">
        <f>VLOOKUP(B382,總表!$1:$1048576,17,0)</f>
        <v>0</v>
      </c>
    </row>
    <row r="383" spans="1:18" ht="17.399999999999999" hidden="1" x14ac:dyDescent="0.3">
      <c r="A383" s="23" t="s">
        <v>3495</v>
      </c>
      <c r="B383" s="16" t="s">
        <v>1435</v>
      </c>
      <c r="C383" s="10" t="str">
        <f>VLOOKUP(B383,總表!$1:$1048576,2,0)</f>
        <v>正襟危坐</v>
      </c>
      <c r="D383" s="18" t="str">
        <f>VLOOKUP(B383,總表!$1:$1048576,4,0)</f>
        <v>休閒與教育</v>
      </c>
      <c r="E383" s="16" t="str">
        <f>VLOOKUP(B383,總表!$1:$1048576,5,0)</f>
        <v>國小組</v>
      </c>
      <c r="F383" s="16" t="str">
        <f>VLOOKUP(B383,總表!$1:$1048576,3,0)</f>
        <v>新竹市</v>
      </c>
      <c r="G383" s="16" t="str">
        <f>VLOOKUP(B383,總表!$1:$1048576,6,0)</f>
        <v>袁采希</v>
      </c>
      <c r="H383" s="16" t="str">
        <f>VLOOKUP(B383,總表!$1:$1048576,7,0)</f>
        <v>康橋國際學校新竹校區</v>
      </c>
      <c r="I383" s="16">
        <f>VLOOKUP(B383,總表!$1:$1048576,8,0)</f>
        <v>0</v>
      </c>
      <c r="J383" s="16">
        <f>VLOOKUP(B383,總表!$1:$1048576,9,0)</f>
        <v>0</v>
      </c>
      <c r="K383" s="16">
        <f>VLOOKUP(B383,總表!$1:$1048576,10,0)</f>
        <v>0</v>
      </c>
      <c r="L383" s="16">
        <f>VLOOKUP(B383,總表!$1:$1048576,11,0)</f>
        <v>0</v>
      </c>
      <c r="M383" s="16" t="str">
        <f>VLOOKUP(B383,總表!$1:$1048576,12,0)</f>
        <v>范力分</v>
      </c>
      <c r="N383" s="16" t="str">
        <f>VLOOKUP(B383,總表!$1:$1048576,13,0)</f>
        <v>康橋國際學校新竹校區</v>
      </c>
      <c r="O383" s="16">
        <f>VLOOKUP(B383,總表!$1:$1048576,14,0)</f>
        <v>0</v>
      </c>
      <c r="P383" s="16">
        <f>VLOOKUP(B383,總表!$1:$1048576,15,0)</f>
        <v>0</v>
      </c>
      <c r="Q383" s="16">
        <f>VLOOKUP(B383,總表!$1:$1048576,16,0)</f>
        <v>0</v>
      </c>
      <c r="R383" s="16">
        <f>VLOOKUP(B383,總表!$1:$1048576,17,0)</f>
        <v>0</v>
      </c>
    </row>
    <row r="384" spans="1:18" ht="17.399999999999999" hidden="1" x14ac:dyDescent="0.3">
      <c r="A384" s="23" t="s">
        <v>3495</v>
      </c>
      <c r="B384" s="16" t="s">
        <v>2077</v>
      </c>
      <c r="C384" s="10" t="str">
        <f>VLOOKUP(B384,總表!$1:$1048576,2,0)</f>
        <v>肩頸炎復健運動器</v>
      </c>
      <c r="D384" s="20" t="str">
        <f>VLOOKUP(B384,總表!$1:$1048576,4,0)</f>
        <v>社會照護</v>
      </c>
      <c r="E384" s="16" t="str">
        <f>VLOOKUP(B384,總表!$1:$1048576,5,0)</f>
        <v>國小組</v>
      </c>
      <c r="F384" s="16" t="str">
        <f>VLOOKUP(B384,總表!$1:$1048576,3,0)</f>
        <v>新竹市</v>
      </c>
      <c r="G384" s="16" t="str">
        <f>VLOOKUP(B384,總表!$1:$1048576,6,0)</f>
        <v>蘇千尹</v>
      </c>
      <c r="H384" s="16" t="str">
        <f>VLOOKUP(B384,總表!$1:$1048576,7,0)</f>
        <v>新竹市東區關埔國小</v>
      </c>
      <c r="I384" s="16">
        <f>VLOOKUP(B384,總表!$1:$1048576,8,0)</f>
        <v>0</v>
      </c>
      <c r="J384" s="16">
        <f>VLOOKUP(B384,總表!$1:$1048576,9,0)</f>
        <v>0</v>
      </c>
      <c r="K384" s="16">
        <f>VLOOKUP(B384,總表!$1:$1048576,10,0)</f>
        <v>0</v>
      </c>
      <c r="L384" s="16">
        <f>VLOOKUP(B384,總表!$1:$1048576,11,0)</f>
        <v>0</v>
      </c>
      <c r="M384" s="16" t="str">
        <f>VLOOKUP(B384,總表!$1:$1048576,12,0)</f>
        <v>黃政昱</v>
      </c>
      <c r="N384" s="16" t="str">
        <f>VLOOKUP(B384,總表!$1:$1048576,13,0)</f>
        <v>新竹市東區關埔國小</v>
      </c>
      <c r="O384" s="16" t="str">
        <f>VLOOKUP(B384,總表!$1:$1048576,14,0)</f>
        <v>江玉玲</v>
      </c>
      <c r="P384" s="16" t="str">
        <f>VLOOKUP(B384,總表!$1:$1048576,15,0)</f>
        <v>新竹市東區關埔國小</v>
      </c>
      <c r="Q384" s="16">
        <f>VLOOKUP(B384,總表!$1:$1048576,16,0)</f>
        <v>0</v>
      </c>
      <c r="R384" s="16">
        <f>VLOOKUP(B384,總表!$1:$1048576,17,0)</f>
        <v>0</v>
      </c>
    </row>
    <row r="385" spans="1:18" ht="17.399999999999999" hidden="1" x14ac:dyDescent="0.3">
      <c r="A385" s="23" t="s">
        <v>3495</v>
      </c>
      <c r="B385" s="16" t="s">
        <v>2019</v>
      </c>
      <c r="C385" s="10" t="str">
        <f>VLOOKUP(B385,總表!$1:$1048576,2,0)</f>
        <v>TOF穿戴式智能移動護眼計時頭巾</v>
      </c>
      <c r="D385" s="20" t="str">
        <f>VLOOKUP(B385,總表!$1:$1048576,4,0)</f>
        <v>社會照護</v>
      </c>
      <c r="E385" s="16" t="str">
        <f>VLOOKUP(B385,總表!$1:$1048576,5,0)</f>
        <v>國小組</v>
      </c>
      <c r="F385" s="16" t="str">
        <f>VLOOKUP(B385,總表!$1:$1048576,3,0)</f>
        <v>新竹市</v>
      </c>
      <c r="G385" s="16" t="str">
        <f>VLOOKUP(B385,總表!$1:$1048576,6,0)</f>
        <v>陳宥彤</v>
      </c>
      <c r="H385" s="16" t="str">
        <f>VLOOKUP(B385,總表!$1:$1048576,7,0)</f>
        <v xml:space="preserve">新竹市東區三民國民小學 </v>
      </c>
      <c r="I385" s="16" t="str">
        <f>VLOOKUP(B385,總表!$1:$1048576,8,0)</f>
        <v>陳侑菱</v>
      </c>
      <c r="J385" s="16" t="str">
        <f>VLOOKUP(B385,總表!$1:$1048576,9,0)</f>
        <v>新竹市東區三民國民小學</v>
      </c>
      <c r="K385" s="16">
        <f>VLOOKUP(B385,總表!$1:$1048576,10,0)</f>
        <v>0</v>
      </c>
      <c r="L385" s="16">
        <f>VLOOKUP(B385,總表!$1:$1048576,11,0)</f>
        <v>0</v>
      </c>
      <c r="M385" s="16" t="str">
        <f>VLOOKUP(B385,總表!$1:$1048576,12,0)</f>
        <v>王琇琪</v>
      </c>
      <c r="N385" s="16" t="str">
        <f>VLOOKUP(B385,總表!$1:$1048576,13,0)</f>
        <v xml:space="preserve">新竹市東區三民國民小學 </v>
      </c>
      <c r="O385" s="16" t="str">
        <f>VLOOKUP(B385,總表!$1:$1048576,14,0)</f>
        <v>方柔尹</v>
      </c>
      <c r="P385" s="16" t="str">
        <f>VLOOKUP(B385,總表!$1:$1048576,15,0)</f>
        <v xml:space="preserve">新竹市東區三民國民小學 </v>
      </c>
      <c r="Q385" s="16">
        <f>VLOOKUP(B385,總表!$1:$1048576,16,0)</f>
        <v>0</v>
      </c>
      <c r="R385" s="16">
        <f>VLOOKUP(B385,總表!$1:$1048576,17,0)</f>
        <v>0</v>
      </c>
    </row>
    <row r="386" spans="1:18" ht="17.399999999999999" hidden="1" x14ac:dyDescent="0.3">
      <c r="A386" s="23" t="s">
        <v>3495</v>
      </c>
      <c r="B386" s="16" t="s">
        <v>2042</v>
      </c>
      <c r="C386" s="10" t="str">
        <f>VLOOKUP(B386,總表!$1:$1048576,2,0)</f>
        <v>樂活數FUN券</v>
      </c>
      <c r="D386" s="20" t="str">
        <f>VLOOKUP(B386,總表!$1:$1048576,4,0)</f>
        <v>社會照護</v>
      </c>
      <c r="E386" s="16" t="str">
        <f>VLOOKUP(B386,總表!$1:$1048576,5,0)</f>
        <v>國小組</v>
      </c>
      <c r="F386" s="16" t="str">
        <f>VLOOKUP(B386,總表!$1:$1048576,3,0)</f>
        <v>新竹市</v>
      </c>
      <c r="G386" s="16" t="str">
        <f>VLOOKUP(B386,總表!$1:$1048576,6,0)</f>
        <v>林威辰</v>
      </c>
      <c r="H386" s="16" t="str">
        <f>VLOOKUP(B386,總表!$1:$1048576,7,0)</f>
        <v>新竹市東區東園國民小學</v>
      </c>
      <c r="I386" s="16">
        <f>VLOOKUP(B386,總表!$1:$1048576,8,0)</f>
        <v>0</v>
      </c>
      <c r="J386" s="16">
        <f>VLOOKUP(B386,總表!$1:$1048576,9,0)</f>
        <v>0</v>
      </c>
      <c r="K386" s="16">
        <f>VLOOKUP(B386,總表!$1:$1048576,10,0)</f>
        <v>0</v>
      </c>
      <c r="L386" s="16">
        <f>VLOOKUP(B386,總表!$1:$1048576,11,0)</f>
        <v>0</v>
      </c>
      <c r="M386" s="16" t="str">
        <f>VLOOKUP(B386,總表!$1:$1048576,12,0)</f>
        <v>李瑋淇</v>
      </c>
      <c r="N386" s="16" t="str">
        <f>VLOOKUP(B386,總表!$1:$1048576,13,0)</f>
        <v>新竹市東區東園國民小學</v>
      </c>
      <c r="O386" s="16">
        <f>VLOOKUP(B386,總表!$1:$1048576,14,0)</f>
        <v>0</v>
      </c>
      <c r="P386" s="16">
        <f>VLOOKUP(B386,總表!$1:$1048576,15,0)</f>
        <v>0</v>
      </c>
      <c r="Q386" s="16">
        <f>VLOOKUP(B386,總表!$1:$1048576,16,0)</f>
        <v>0</v>
      </c>
      <c r="R386" s="16">
        <f>VLOOKUP(B386,總表!$1:$1048576,17,0)</f>
        <v>0</v>
      </c>
    </row>
    <row r="387" spans="1:18" ht="17.399999999999999" hidden="1" x14ac:dyDescent="0.3">
      <c r="A387" s="30" t="s">
        <v>3494</v>
      </c>
      <c r="B387" s="13" t="s">
        <v>407</v>
      </c>
      <c r="C387" s="10" t="str">
        <f>VLOOKUP(B387,總表!$1:$1048576,2,0)</f>
        <v>防止遺忘的智慧置物櫃</v>
      </c>
      <c r="D387" s="18" t="str">
        <f>VLOOKUP(B387,總表!$1:$1048576,4,0)</f>
        <v>休閒與教育</v>
      </c>
      <c r="E387" s="16" t="str">
        <f>VLOOKUP(B387,總表!$1:$1048576,5,0)</f>
        <v>國中組</v>
      </c>
      <c r="F387" s="16" t="str">
        <f>VLOOKUP(B387,總表!$1:$1048576,3,0)</f>
        <v>新竹市</v>
      </c>
      <c r="G387" s="16" t="str">
        <f>VLOOKUP(B387,總表!$1:$1048576,6,0)</f>
        <v>蔡李蕎安</v>
      </c>
      <c r="H387" s="16" t="str">
        <f>VLOOKUP(B387,總表!$1:$1048576,7,0)</f>
        <v>新竹市立光華國民中學</v>
      </c>
      <c r="I387" s="16" t="str">
        <f>VLOOKUP(B387,總表!$1:$1048576,8,0)</f>
        <v>廖子璇</v>
      </c>
      <c r="J387" s="16" t="str">
        <f>VLOOKUP(B387,總表!$1:$1048576,9,0)</f>
        <v>新竹縣立成功國民中學</v>
      </c>
      <c r="K387" s="16" t="str">
        <f>VLOOKUP(B387,總表!$1:$1048576,10,0)</f>
        <v>尤弈菲</v>
      </c>
      <c r="L387" s="16" t="str">
        <f>VLOOKUP(B387,總表!$1:$1048576,11,0)</f>
        <v>新竹市立培英國民中學</v>
      </c>
      <c r="M387" s="16">
        <f>VLOOKUP(B387,總表!$1:$1048576,12,0)</f>
        <v>0</v>
      </c>
      <c r="N387" s="16">
        <f>VLOOKUP(B387,總表!$1:$1048576,13,0)</f>
        <v>0</v>
      </c>
      <c r="O387" s="16">
        <f>VLOOKUP(B387,總表!$1:$1048576,14,0)</f>
        <v>0</v>
      </c>
      <c r="P387" s="16">
        <f>VLOOKUP(B387,總表!$1:$1048576,15,0)</f>
        <v>0</v>
      </c>
      <c r="Q387" s="16">
        <f>VLOOKUP(B387,總表!$1:$1048576,16,0)</f>
        <v>0</v>
      </c>
      <c r="R387" s="16">
        <f>VLOOKUP(B387,總表!$1:$1048576,17,0)</f>
        <v>0</v>
      </c>
    </row>
    <row r="388" spans="1:18" ht="17.399999999999999" hidden="1" x14ac:dyDescent="0.3">
      <c r="A388" s="22" t="s">
        <v>3495</v>
      </c>
      <c r="B388" s="13" t="s">
        <v>680</v>
      </c>
      <c r="C388" s="10" t="str">
        <f>VLOOKUP(B388,總表!$1:$1048576,2,0)</f>
        <v>智慧型車門秘書Siren</v>
      </c>
      <c r="D388" s="19" t="str">
        <f>VLOOKUP(B388,總表!$1:$1048576,4,0)</f>
        <v>災害管理與安全</v>
      </c>
      <c r="E388" s="16" t="str">
        <f>VLOOKUP(B388,總表!$1:$1048576,5,0)</f>
        <v>國中組</v>
      </c>
      <c r="F388" s="16" t="str">
        <f>VLOOKUP(B388,總表!$1:$1048576,3,0)</f>
        <v>新竹市</v>
      </c>
      <c r="G388" s="16" t="str">
        <f>VLOOKUP(B388,總表!$1:$1048576,6,0)</f>
        <v>魏凡凱</v>
      </c>
      <c r="H388" s="16" t="str">
        <f>VLOOKUP(B388,總表!$1:$1048576,7,0)</f>
        <v>新竹市育賢國中</v>
      </c>
      <c r="I388" s="16" t="str">
        <f>VLOOKUP(B388,總表!$1:$1048576,8,0)</f>
        <v>楊恆安</v>
      </c>
      <c r="J388" s="16" t="str">
        <f>VLOOKUP(B388,總表!$1:$1048576,9,0)</f>
        <v>新竹市育賢國中</v>
      </c>
      <c r="K388" s="16" t="str">
        <f>VLOOKUP(B388,總表!$1:$1048576,10,0)</f>
        <v>鄭貽云</v>
      </c>
      <c r="L388" s="16" t="str">
        <f>VLOOKUP(B388,總表!$1:$1048576,11,0)</f>
        <v>新竹市育賢國中</v>
      </c>
      <c r="M388" s="16" t="str">
        <f>VLOOKUP(B388,總表!$1:$1048576,12,0)</f>
        <v>葉文中</v>
      </c>
      <c r="N388" s="16" t="str">
        <f>VLOOKUP(B388,總表!$1:$1048576,13,0)</f>
        <v>新竹市育賢國中</v>
      </c>
      <c r="O388" s="16">
        <f>VLOOKUP(B388,總表!$1:$1048576,14,0)</f>
        <v>0</v>
      </c>
      <c r="P388" s="16">
        <f>VLOOKUP(B388,總表!$1:$1048576,15,0)</f>
        <v>0</v>
      </c>
      <c r="Q388" s="16">
        <f>VLOOKUP(B388,總表!$1:$1048576,16,0)</f>
        <v>0</v>
      </c>
      <c r="R388" s="16">
        <f>VLOOKUP(B388,總表!$1:$1048576,17,0)</f>
        <v>0</v>
      </c>
    </row>
    <row r="389" spans="1:18" ht="17.399999999999999" hidden="1" x14ac:dyDescent="0.3">
      <c r="A389" s="30" t="s">
        <v>3494</v>
      </c>
      <c r="B389" s="13" t="s">
        <v>516</v>
      </c>
      <c r="C389" s="10" t="str">
        <f>VLOOKUP(B389,總表!$1:$1048576,2,0)</f>
        <v>智能發光導航系統</v>
      </c>
      <c r="D389" s="19" t="str">
        <f>VLOOKUP(B389,總表!$1:$1048576,4,0)</f>
        <v>災害管理與安全</v>
      </c>
      <c r="E389" s="16" t="str">
        <f>VLOOKUP(B389,總表!$1:$1048576,5,0)</f>
        <v>國中組</v>
      </c>
      <c r="F389" s="16" t="str">
        <f>VLOOKUP(B389,總表!$1:$1048576,3,0)</f>
        <v>新竹市</v>
      </c>
      <c r="G389" s="16" t="str">
        <f>VLOOKUP(B389,總表!$1:$1048576,6,0)</f>
        <v>謝獻允</v>
      </c>
      <c r="H389" s="16" t="str">
        <f>VLOOKUP(B389,總表!$1:$1048576,7,0)</f>
        <v>新竹市康橋國民中小學</v>
      </c>
      <c r="I389" s="16">
        <f>VLOOKUP(B389,總表!$1:$1048576,8,0)</f>
        <v>0</v>
      </c>
      <c r="J389" s="16">
        <f>VLOOKUP(B389,總表!$1:$1048576,9,0)</f>
        <v>0</v>
      </c>
      <c r="K389" s="16">
        <f>VLOOKUP(B389,總表!$1:$1048576,10,0)</f>
        <v>0</v>
      </c>
      <c r="L389" s="16">
        <f>VLOOKUP(B389,總表!$1:$1048576,11,0)</f>
        <v>0</v>
      </c>
      <c r="M389" s="16" t="str">
        <f>VLOOKUP(B389,總表!$1:$1048576,12,0)</f>
        <v>苗敬祥</v>
      </c>
      <c r="N389" s="16" t="str">
        <f>VLOOKUP(B389,總表!$1:$1048576,13,0)</f>
        <v>新竹市康橋國民中小學</v>
      </c>
      <c r="O389" s="16">
        <f>VLOOKUP(B389,總表!$1:$1048576,14,0)</f>
        <v>0</v>
      </c>
      <c r="P389" s="16">
        <f>VLOOKUP(B389,總表!$1:$1048576,15,0)</f>
        <v>0</v>
      </c>
      <c r="Q389" s="16">
        <f>VLOOKUP(B389,總表!$1:$1048576,16,0)</f>
        <v>0</v>
      </c>
      <c r="R389" s="16">
        <f>VLOOKUP(B389,總表!$1:$1048576,17,0)</f>
        <v>0</v>
      </c>
    </row>
    <row r="390" spans="1:18" ht="17.399999999999999" hidden="1" x14ac:dyDescent="0.3">
      <c r="A390" s="22" t="s">
        <v>3495</v>
      </c>
      <c r="B390" s="13" t="s">
        <v>814</v>
      </c>
      <c r="C390" s="10" t="str">
        <f>VLOOKUP(B390,總表!$1:$1048576,2,0)</f>
        <v>關懷守護藥定時</v>
      </c>
      <c r="D390" s="20" t="str">
        <f>VLOOKUP(B390,總表!$1:$1048576,4,0)</f>
        <v>社會照護</v>
      </c>
      <c r="E390" s="16" t="str">
        <f>VLOOKUP(B390,總表!$1:$1048576,5,0)</f>
        <v>國中組</v>
      </c>
      <c r="F390" s="16" t="str">
        <f>VLOOKUP(B390,總表!$1:$1048576,3,0)</f>
        <v>新竹市</v>
      </c>
      <c r="G390" s="16" t="str">
        <f>VLOOKUP(B390,總表!$1:$1048576,6,0)</f>
        <v>簡廷宇</v>
      </c>
      <c r="H390" s="16" t="str">
        <f>VLOOKUP(B390,總表!$1:$1048576,7,0)</f>
        <v>新竹市東區關東國民小學</v>
      </c>
      <c r="I390" s="16" t="str">
        <f>VLOOKUP(B390,總表!$1:$1048576,8,0)</f>
        <v>簡伯丞</v>
      </c>
      <c r="J390" s="16" t="str">
        <f>VLOOKUP(B390,總表!$1:$1048576,9,0)</f>
        <v>新竹市私立曙光女子高級中學國中部</v>
      </c>
      <c r="K390" s="16">
        <f>VLOOKUP(B390,總表!$1:$1048576,10,0)</f>
        <v>0</v>
      </c>
      <c r="L390" s="16">
        <f>VLOOKUP(B390,總表!$1:$1048576,11,0)</f>
        <v>0</v>
      </c>
      <c r="M390" s="16" t="str">
        <f>VLOOKUP(B390,總表!$1:$1048576,12,0)</f>
        <v>賴秋梅</v>
      </c>
      <c r="N390" s="16" t="str">
        <f>VLOOKUP(B390,總表!$1:$1048576,13,0)</f>
        <v>新竹市東區關東國民小學</v>
      </c>
      <c r="O390" s="16">
        <f>VLOOKUP(B390,總表!$1:$1048576,14,0)</f>
        <v>0</v>
      </c>
      <c r="P390" s="16">
        <f>VLOOKUP(B390,總表!$1:$1048576,15,0)</f>
        <v>0</v>
      </c>
      <c r="Q390" s="16">
        <f>VLOOKUP(B390,總表!$1:$1048576,16,0)</f>
        <v>0</v>
      </c>
      <c r="R390" s="16">
        <f>VLOOKUP(B390,總表!$1:$1048576,17,0)</f>
        <v>0</v>
      </c>
    </row>
    <row r="391" spans="1:18" ht="17.399999999999999" hidden="1" x14ac:dyDescent="0.3">
      <c r="A391" s="25" t="s">
        <v>3492</v>
      </c>
      <c r="B391" s="13" t="s">
        <v>873</v>
      </c>
      <c r="C391" s="10" t="str">
        <f>VLOOKUP(B391,總表!$1:$1048576,2,0)</f>
        <v>自動洗水彩筆機</v>
      </c>
      <c r="D391" s="16" t="str">
        <f>VLOOKUP(B391,總表!$1:$1048576,4,0)</f>
        <v>便利生活</v>
      </c>
      <c r="E391" s="16" t="str">
        <f>VLOOKUP(B391,總表!$1:$1048576,5,0)</f>
        <v>國中組</v>
      </c>
      <c r="F391" s="16" t="str">
        <f>VLOOKUP(B391,總表!$1:$1048576,3,0)</f>
        <v>新竹市</v>
      </c>
      <c r="G391" s="16" t="str">
        <f>VLOOKUP(B391,總表!$1:$1048576,6,0)</f>
        <v>許劭宇</v>
      </c>
      <c r="H391" s="16" t="str">
        <f>VLOOKUP(B391,總表!$1:$1048576,7,0)</f>
        <v>磐石國中</v>
      </c>
      <c r="I391" s="16" t="str">
        <f>VLOOKUP(B391,總表!$1:$1048576,8,0)</f>
        <v>陳宥希</v>
      </c>
      <c r="J391" s="16" t="str">
        <f>VLOOKUP(B391,總表!$1:$1048576,9,0)</f>
        <v>竹光國中</v>
      </c>
      <c r="K391" s="16">
        <f>VLOOKUP(B391,總表!$1:$1048576,10,0)</f>
        <v>0</v>
      </c>
      <c r="L391" s="16">
        <f>VLOOKUP(B391,總表!$1:$1048576,11,0)</f>
        <v>0</v>
      </c>
      <c r="M391" s="16">
        <f>VLOOKUP(B391,總表!$1:$1048576,12,0)</f>
        <v>0</v>
      </c>
      <c r="N391" s="16">
        <f>VLOOKUP(B391,總表!$1:$1048576,13,0)</f>
        <v>0</v>
      </c>
      <c r="O391" s="16">
        <f>VLOOKUP(B391,總表!$1:$1048576,14,0)</f>
        <v>0</v>
      </c>
      <c r="P391" s="16">
        <f>VLOOKUP(B391,總表!$1:$1048576,15,0)</f>
        <v>0</v>
      </c>
      <c r="Q391" s="16">
        <f>VLOOKUP(B391,總表!$1:$1048576,16,0)</f>
        <v>0</v>
      </c>
      <c r="R391" s="16">
        <f>VLOOKUP(B391,總表!$1:$1048576,17,0)</f>
        <v>0</v>
      </c>
    </row>
    <row r="392" spans="1:18" ht="17.399999999999999" hidden="1" x14ac:dyDescent="0.3">
      <c r="A392" s="30" t="s">
        <v>3494</v>
      </c>
      <c r="B392" s="13" t="s">
        <v>3270</v>
      </c>
      <c r="C392" s="10" t="str">
        <f>VLOOKUP(B392,總表!$1:$1048576,2,0)</f>
        <v>智慧鬧鐘系統</v>
      </c>
      <c r="D392" s="16" t="str">
        <f>VLOOKUP(B392,總表!$1:$1048576,4,0)</f>
        <v>便利生活</v>
      </c>
      <c r="E392" s="16" t="str">
        <f>VLOOKUP(B392,總表!$1:$1048576,5,0)</f>
        <v>高中職組</v>
      </c>
      <c r="F392" s="16" t="str">
        <f>VLOOKUP(B392,總表!$1:$1048576,3,0)</f>
        <v>新竹縣</v>
      </c>
      <c r="G392" s="16" t="str">
        <f>VLOOKUP(B392,總表!$1:$1048576,6,0)</f>
        <v>許承諺</v>
      </c>
      <c r="H392" s="16" t="str">
        <f>VLOOKUP(B392,總表!$1:$1048576,7,0)</f>
        <v>新竹市立建功高中</v>
      </c>
      <c r="I392" s="16" t="str">
        <f>VLOOKUP(B392,總表!$1:$1048576,8,0)</f>
        <v>鄭棋文</v>
      </c>
      <c r="J392" s="16" t="str">
        <f>VLOOKUP(B392,總表!$1:$1048576,9,0)</f>
        <v>新竹縣竹北市成功國中</v>
      </c>
      <c r="K392" s="16">
        <f>VLOOKUP(B392,總表!$1:$1048576,10,0)</f>
        <v>0</v>
      </c>
      <c r="L392" s="16">
        <f>VLOOKUP(B392,總表!$1:$1048576,11,0)</f>
        <v>0</v>
      </c>
      <c r="M392" s="16" t="str">
        <f>VLOOKUP(B392,總表!$1:$1048576,12,0)</f>
        <v>鄭伃君</v>
      </c>
      <c r="N392" s="16" t="str">
        <f>VLOOKUP(B392,總表!$1:$1048576,13,0)</f>
        <v>新竹市建功高中</v>
      </c>
      <c r="O392" s="16">
        <f>VLOOKUP(B392,總表!$1:$1048576,14,0)</f>
        <v>0</v>
      </c>
      <c r="P392" s="16">
        <f>VLOOKUP(B392,總表!$1:$1048576,15,0)</f>
        <v>0</v>
      </c>
      <c r="Q392" s="16">
        <f>VLOOKUP(B392,總表!$1:$1048576,16,0)</f>
        <v>0</v>
      </c>
      <c r="R392" s="16">
        <f>VLOOKUP(B392,總表!$1:$1048576,17,0)</f>
        <v>0</v>
      </c>
    </row>
    <row r="393" spans="1:18" ht="17.399999999999999" hidden="1" x14ac:dyDescent="0.3">
      <c r="A393" s="23" t="s">
        <v>3495</v>
      </c>
      <c r="B393" s="16" t="s">
        <v>1669</v>
      </c>
      <c r="C393" s="10" t="str">
        <f>VLOOKUP(B393,總表!$1:$1048576,2,0)</f>
        <v>多功能水壺</v>
      </c>
      <c r="D393" s="18" t="str">
        <f>VLOOKUP(B393,總表!$1:$1048576,4,0)</f>
        <v>休閒與教育</v>
      </c>
      <c r="E393" s="16" t="str">
        <f>VLOOKUP(B393,總表!$1:$1048576,5,0)</f>
        <v>國小組</v>
      </c>
      <c r="F393" s="16" t="str">
        <f>VLOOKUP(B393,總表!$1:$1048576,3,0)</f>
        <v>新竹縣</v>
      </c>
      <c r="G393" s="16" t="str">
        <f>VLOOKUP(B393,總表!$1:$1048576,6,0)</f>
        <v>柯宇擇</v>
      </c>
      <c r="H393" s="16" t="str">
        <f>VLOOKUP(B393,總表!$1:$1048576,7,0)</f>
        <v>新湖國小</v>
      </c>
      <c r="I393" s="16" t="str">
        <f>VLOOKUP(B393,總表!$1:$1048576,8,0)</f>
        <v>徐松立</v>
      </c>
      <c r="J393" s="16" t="str">
        <f>VLOOKUP(B393,總表!$1:$1048576,9,0)</f>
        <v>新竹縣湖口鄉新湖國小</v>
      </c>
      <c r="K393" s="16" t="str">
        <f>VLOOKUP(B393,總表!$1:$1048576,10,0)</f>
        <v>邱士豪</v>
      </c>
      <c r="L393" s="16" t="str">
        <f>VLOOKUP(B393,總表!$1:$1048576,11,0)</f>
        <v>新竹縣湖口鄉新湖國小</v>
      </c>
      <c r="M393" s="16" t="str">
        <f>VLOOKUP(B393,總表!$1:$1048576,12,0)</f>
        <v>高齊偉</v>
      </c>
      <c r="N393" s="16" t="str">
        <f>VLOOKUP(B393,總表!$1:$1048576,13,0)</f>
        <v>新竹縣湖口鄉新湖國小</v>
      </c>
      <c r="O393" s="16" t="str">
        <f>VLOOKUP(B393,總表!$1:$1048576,14,0)</f>
        <v>李明翰</v>
      </c>
      <c r="P393" s="16" t="str">
        <f>VLOOKUP(B393,總表!$1:$1048576,15,0)</f>
        <v>新竹縣湖口鄉新湖國小</v>
      </c>
      <c r="Q393" s="16" t="str">
        <f>VLOOKUP(B393,總表!$1:$1048576,16,0)</f>
        <v>彭珮筑</v>
      </c>
      <c r="R393" s="16" t="str">
        <f>VLOOKUP(B393,總表!$1:$1048576,17,0)</f>
        <v>新竹縣湖口鄉新湖國小</v>
      </c>
    </row>
    <row r="394" spans="1:18" ht="17.399999999999999" hidden="1" x14ac:dyDescent="0.3">
      <c r="A394" s="23" t="s">
        <v>3495</v>
      </c>
      <c r="B394" s="16" t="s">
        <v>2072</v>
      </c>
      <c r="C394" s="10" t="str">
        <f>VLOOKUP(B394,總表!$1:$1048576,2,0)</f>
        <v>藥丸扭蛋機</v>
      </c>
      <c r="D394" s="20" t="str">
        <f>VLOOKUP(B394,總表!$1:$1048576,4,0)</f>
        <v>社會照護</v>
      </c>
      <c r="E394" s="16" t="str">
        <f>VLOOKUP(B394,總表!$1:$1048576,5,0)</f>
        <v>國小組</v>
      </c>
      <c r="F394" s="16" t="str">
        <f>VLOOKUP(B394,總表!$1:$1048576,3,0)</f>
        <v>新竹縣</v>
      </c>
      <c r="G394" s="16" t="str">
        <f>VLOOKUP(B394,總表!$1:$1048576,6,0)</f>
        <v>陳品叡</v>
      </c>
      <c r="H394" s="16" t="str">
        <f>VLOOKUP(B394,總表!$1:$1048576,7,0)</f>
        <v>康乃薾國民中小學</v>
      </c>
      <c r="I394" s="16">
        <f>VLOOKUP(B394,總表!$1:$1048576,8,0)</f>
        <v>0</v>
      </c>
      <c r="J394" s="16">
        <f>VLOOKUP(B394,總表!$1:$1048576,9,0)</f>
        <v>0</v>
      </c>
      <c r="K394" s="16">
        <f>VLOOKUP(B394,總表!$1:$1048576,10,0)</f>
        <v>0</v>
      </c>
      <c r="L394" s="16">
        <f>VLOOKUP(B394,總表!$1:$1048576,11,0)</f>
        <v>0</v>
      </c>
      <c r="M394" s="16" t="str">
        <f>VLOOKUP(B394,總表!$1:$1048576,12,0)</f>
        <v>吳婕妤</v>
      </c>
      <c r="N394" s="16" t="str">
        <f>VLOOKUP(B394,總表!$1:$1048576,13,0)</f>
        <v>新竹縣私立康乃薾國民中小學</v>
      </c>
      <c r="O394" s="16">
        <f>VLOOKUP(B394,總表!$1:$1048576,14,0)</f>
        <v>0</v>
      </c>
      <c r="P394" s="16">
        <f>VLOOKUP(B394,總表!$1:$1048576,15,0)</f>
        <v>0</v>
      </c>
      <c r="Q394" s="16">
        <f>VLOOKUP(B394,總表!$1:$1048576,16,0)</f>
        <v>0</v>
      </c>
      <c r="R394" s="16">
        <f>VLOOKUP(B394,總表!$1:$1048576,17,0)</f>
        <v>0</v>
      </c>
    </row>
    <row r="395" spans="1:18" ht="17.399999999999999" hidden="1" x14ac:dyDescent="0.3">
      <c r="A395" s="26" t="s">
        <v>3492</v>
      </c>
      <c r="B395" s="16" t="s">
        <v>2213</v>
      </c>
      <c r="C395" s="10" t="str">
        <f>VLOOKUP(B395,總表!$1:$1048576,2,0)</f>
        <v>多功能穿衣物輔助器</v>
      </c>
      <c r="D395" s="20" t="str">
        <f>VLOOKUP(B395,總表!$1:$1048576,4,0)</f>
        <v>社會照護</v>
      </c>
      <c r="E395" s="16" t="str">
        <f>VLOOKUP(B395,總表!$1:$1048576,5,0)</f>
        <v>國小組</v>
      </c>
      <c r="F395" s="16" t="str">
        <f>VLOOKUP(B395,總表!$1:$1048576,3,0)</f>
        <v>新竹縣</v>
      </c>
      <c r="G395" s="16" t="str">
        <f>VLOOKUP(B395,總表!$1:$1048576,6,0)</f>
        <v>高榆喬</v>
      </c>
      <c r="H395" s="16" t="str">
        <f>VLOOKUP(B395,總表!$1:$1048576,7,0)</f>
        <v>新竹縣湖口鄉新湖國民小學</v>
      </c>
      <c r="I395" s="16" t="str">
        <f>VLOOKUP(B395,總表!$1:$1048576,8,0)</f>
        <v>姜恆硯</v>
      </c>
      <c r="J395" s="16" t="str">
        <f>VLOOKUP(B395,總表!$1:$1048576,9,0)</f>
        <v>新竹縣湖口鄉新湖國民小學</v>
      </c>
      <c r="K395" s="16" t="str">
        <f>VLOOKUP(B395,總表!$1:$1048576,10,0)</f>
        <v>蕭渝宣</v>
      </c>
      <c r="L395" s="16" t="str">
        <f>VLOOKUP(B395,總表!$1:$1048576,11,0)</f>
        <v>新竹縣湖口鄉新湖國民小學</v>
      </c>
      <c r="M395" s="16" t="str">
        <f>VLOOKUP(B395,總表!$1:$1048576,12,0)</f>
        <v>王郁婷</v>
      </c>
      <c r="N395" s="16" t="str">
        <f>VLOOKUP(B395,總表!$1:$1048576,13,0)</f>
        <v>新竹縣新湖國民小學</v>
      </c>
      <c r="O395" s="16" t="str">
        <f>VLOOKUP(B395,總表!$1:$1048576,14,0)</f>
        <v>官憲瑜</v>
      </c>
      <c r="P395" s="16" t="str">
        <f>VLOOKUP(B395,總表!$1:$1048576,15,0)</f>
        <v>新竹縣新湖國民小學</v>
      </c>
      <c r="Q395" s="16" t="str">
        <f>VLOOKUP(B395,總表!$1:$1048576,16,0)</f>
        <v>彭珮筑</v>
      </c>
      <c r="R395" s="16" t="str">
        <f>VLOOKUP(B395,總表!$1:$1048576,17,0)</f>
        <v>新竹縣新湖國民小學</v>
      </c>
    </row>
    <row r="396" spans="1:18" ht="17.399999999999999" hidden="1" x14ac:dyDescent="0.3">
      <c r="A396" s="29" t="s">
        <v>3493</v>
      </c>
      <c r="B396" s="16" t="s">
        <v>2222</v>
      </c>
      <c r="C396" s="10" t="str">
        <f>VLOOKUP(B396,總表!$1:$1048576,2,0)</f>
        <v>花開富貴!花瓣智能水壺</v>
      </c>
      <c r="D396" s="20" t="str">
        <f>VLOOKUP(B396,總表!$1:$1048576,4,0)</f>
        <v>社會照護</v>
      </c>
      <c r="E396" s="16" t="str">
        <f>VLOOKUP(B396,總表!$1:$1048576,5,0)</f>
        <v>國小組</v>
      </c>
      <c r="F396" s="16" t="str">
        <f>VLOOKUP(B396,總表!$1:$1048576,3,0)</f>
        <v>新竹縣</v>
      </c>
      <c r="G396" s="16" t="str">
        <f>VLOOKUP(B396,總表!$1:$1048576,6,0)</f>
        <v>高榆喬</v>
      </c>
      <c r="H396" s="16" t="str">
        <f>VLOOKUP(B396,總表!$1:$1048576,7,0)</f>
        <v>新竹縣湖口鄉新湖國民小學</v>
      </c>
      <c r="I396" s="16" t="str">
        <f>VLOOKUP(B396,總表!$1:$1048576,8,0)</f>
        <v>姜恆硯</v>
      </c>
      <c r="J396" s="16" t="str">
        <f>VLOOKUP(B396,總表!$1:$1048576,9,0)</f>
        <v>新竹縣湖口鄉新湖國民小學</v>
      </c>
      <c r="K396" s="16" t="str">
        <f>VLOOKUP(B396,總表!$1:$1048576,10,0)</f>
        <v>蕭渝宣</v>
      </c>
      <c r="L396" s="16" t="str">
        <f>VLOOKUP(B396,總表!$1:$1048576,11,0)</f>
        <v>新竹縣湖口鄉新湖國民小學</v>
      </c>
      <c r="M396" s="16" t="str">
        <f>VLOOKUP(B396,總表!$1:$1048576,12,0)</f>
        <v>王郁婷</v>
      </c>
      <c r="N396" s="16" t="str">
        <f>VLOOKUP(B396,總表!$1:$1048576,13,0)</f>
        <v>新竹縣新湖國民小學</v>
      </c>
      <c r="O396" s="16" t="str">
        <f>VLOOKUP(B396,總表!$1:$1048576,14,0)</f>
        <v>官憲瑜</v>
      </c>
      <c r="P396" s="16" t="str">
        <f>VLOOKUP(B396,總表!$1:$1048576,15,0)</f>
        <v>新竹縣新湖國民小學</v>
      </c>
      <c r="Q396" s="16" t="str">
        <f>VLOOKUP(B396,總表!$1:$1048576,16,0)</f>
        <v>徐煜淵</v>
      </c>
      <c r="R396" s="16" t="str">
        <f>VLOOKUP(B396,總表!$1:$1048576,17,0)</f>
        <v>新竹縣新湖國民小學</v>
      </c>
    </row>
    <row r="397" spans="1:18" ht="17.399999999999999" hidden="1" x14ac:dyDescent="0.3">
      <c r="A397" s="22" t="s">
        <v>3495</v>
      </c>
      <c r="B397" s="16" t="s">
        <v>2635</v>
      </c>
      <c r="C397" s="10" t="str">
        <f>VLOOKUP(B397,總表!$1:$1048576,2,0)</f>
        <v>自動脫襪器</v>
      </c>
      <c r="D397" s="16" t="str">
        <f>VLOOKUP(B397,總表!$1:$1048576,4,0)</f>
        <v>便利生活</v>
      </c>
      <c r="E397" s="16" t="str">
        <f>VLOOKUP(B397,總表!$1:$1048576,5,0)</f>
        <v>國小組</v>
      </c>
      <c r="F397" s="16" t="str">
        <f>VLOOKUP(B397,總表!$1:$1048576,3,0)</f>
        <v>新竹縣</v>
      </c>
      <c r="G397" s="16" t="str">
        <f>VLOOKUP(B397,總表!$1:$1048576,6,0)</f>
        <v>陳芝語</v>
      </c>
      <c r="H397" s="16" t="str">
        <f>VLOOKUP(B397,總表!$1:$1048576,7,0)</f>
        <v>新湖國小</v>
      </c>
      <c r="I397" s="16" t="str">
        <f>VLOOKUP(B397,總表!$1:$1048576,8,0)</f>
        <v>潘姿諭</v>
      </c>
      <c r="J397" s="16" t="str">
        <f>VLOOKUP(B397,總表!$1:$1048576,9,0)</f>
        <v>新湖國小</v>
      </c>
      <c r="K397" s="16">
        <f>VLOOKUP(B397,總表!$1:$1048576,10,0)</f>
        <v>0</v>
      </c>
      <c r="L397" s="16">
        <f>VLOOKUP(B397,總表!$1:$1048576,11,0)</f>
        <v>0</v>
      </c>
      <c r="M397" s="16" t="str">
        <f>VLOOKUP(B397,總表!$1:$1048576,12,0)</f>
        <v>李明翰</v>
      </c>
      <c r="N397" s="16" t="str">
        <f>VLOOKUP(B397,總表!$1:$1048576,13,0)</f>
        <v>新湖國小</v>
      </c>
      <c r="O397" s="16" t="str">
        <f>VLOOKUP(B397,總表!$1:$1048576,14,0)</f>
        <v>高齊偉</v>
      </c>
      <c r="P397" s="16" t="str">
        <f>VLOOKUP(B397,總表!$1:$1048576,15,0)</f>
        <v>新竹縣湖口鄉新湖國小</v>
      </c>
      <c r="Q397" s="16">
        <f>VLOOKUP(B397,總表!$1:$1048576,16,0)</f>
        <v>0</v>
      </c>
      <c r="R397" s="16">
        <f>VLOOKUP(B397,總表!$1:$1048576,17,0)</f>
        <v>0</v>
      </c>
    </row>
    <row r="398" spans="1:18" ht="17.399999999999999" hidden="1" x14ac:dyDescent="0.3">
      <c r="A398" s="28" t="s">
        <v>3493</v>
      </c>
      <c r="B398" s="13" t="s">
        <v>2462</v>
      </c>
      <c r="C398" s="10" t="str">
        <f>VLOOKUP(B398,總表!$1:$1048576,2,0)</f>
        <v>待辦事項記錄器</v>
      </c>
      <c r="D398" s="16" t="str">
        <f>VLOOKUP(B398,總表!$1:$1048576,4,0)</f>
        <v>便利生活</v>
      </c>
      <c r="E398" s="16" t="str">
        <f>VLOOKUP(B398,總表!$1:$1048576,5,0)</f>
        <v>國小組</v>
      </c>
      <c r="F398" s="16" t="str">
        <f>VLOOKUP(B398,總表!$1:$1048576,3,0)</f>
        <v>新竹縣</v>
      </c>
      <c r="G398" s="16" t="str">
        <f>VLOOKUP(B398,總表!$1:$1048576,6,0)</f>
        <v>古宇超</v>
      </c>
      <c r="H398" s="16" t="str">
        <f>VLOOKUP(B398,總表!$1:$1048576,7,0)</f>
        <v>新竹縣竹北市十興國民小學</v>
      </c>
      <c r="I398" s="16">
        <f>VLOOKUP(B398,總表!$1:$1048576,8,0)</f>
        <v>0</v>
      </c>
      <c r="J398" s="16">
        <f>VLOOKUP(B398,總表!$1:$1048576,9,0)</f>
        <v>0</v>
      </c>
      <c r="K398" s="16">
        <f>VLOOKUP(B398,總表!$1:$1048576,10,0)</f>
        <v>0</v>
      </c>
      <c r="L398" s="16">
        <f>VLOOKUP(B398,總表!$1:$1048576,11,0)</f>
        <v>0</v>
      </c>
      <c r="M398" s="16" t="str">
        <f>VLOOKUP(B398,總表!$1:$1048576,12,0)</f>
        <v>駱永村</v>
      </c>
      <c r="N398" s="16" t="str">
        <f>VLOOKUP(B398,總表!$1:$1048576,13,0)</f>
        <v>新竹縣竹北市十興國民小學</v>
      </c>
      <c r="O398" s="16">
        <f>VLOOKUP(B398,總表!$1:$1048576,14,0)</f>
        <v>0</v>
      </c>
      <c r="P398" s="16">
        <f>VLOOKUP(B398,總表!$1:$1048576,15,0)</f>
        <v>0</v>
      </c>
      <c r="Q398" s="16">
        <f>VLOOKUP(B398,總表!$1:$1048576,16,0)</f>
        <v>0</v>
      </c>
      <c r="R398" s="16">
        <f>VLOOKUP(B398,總表!$1:$1048576,17,0)</f>
        <v>0</v>
      </c>
    </row>
    <row r="399" spans="1:18" ht="17.399999999999999" hidden="1" x14ac:dyDescent="0.3">
      <c r="A399" s="22" t="s">
        <v>3495</v>
      </c>
      <c r="B399" s="13" t="s">
        <v>906</v>
      </c>
      <c r="C399" s="10" t="str">
        <f>VLOOKUP(B399,總表!$1:$1048576,2,0)</f>
        <v>夜貓子該睡了---睡前刷牙提醒器</v>
      </c>
      <c r="D399" s="16" t="str">
        <f>VLOOKUP(B399,總表!$1:$1048576,4,0)</f>
        <v>便利生活</v>
      </c>
      <c r="E399" s="16" t="str">
        <f>VLOOKUP(B399,總表!$1:$1048576,5,0)</f>
        <v>國中組</v>
      </c>
      <c r="F399" s="16" t="str">
        <f>VLOOKUP(B399,總表!$1:$1048576,3,0)</f>
        <v>新竹縣</v>
      </c>
      <c r="G399" s="16" t="str">
        <f>VLOOKUP(B399,總表!$1:$1048576,6,0)</f>
        <v>周明褕</v>
      </c>
      <c r="H399" s="16" t="str">
        <f>VLOOKUP(B399,總表!$1:$1048576,7,0)</f>
        <v>新竹縣立東興國民中學</v>
      </c>
      <c r="I399" s="16">
        <f>VLOOKUP(B399,總表!$1:$1048576,8,0)</f>
        <v>0</v>
      </c>
      <c r="J399" s="16">
        <f>VLOOKUP(B399,總表!$1:$1048576,9,0)</f>
        <v>0</v>
      </c>
      <c r="K399" s="16">
        <f>VLOOKUP(B399,總表!$1:$1048576,10,0)</f>
        <v>0</v>
      </c>
      <c r="L399" s="16">
        <f>VLOOKUP(B399,總表!$1:$1048576,11,0)</f>
        <v>0</v>
      </c>
      <c r="M399" s="16" t="str">
        <f>VLOOKUP(B399,總表!$1:$1048576,12,0)</f>
        <v>姜虹希</v>
      </c>
      <c r="N399" s="16" t="str">
        <f>VLOOKUP(B399,總表!$1:$1048576,13,0)</f>
        <v>新竹縣立東興國民中學</v>
      </c>
      <c r="O399" s="16">
        <f>VLOOKUP(B399,總表!$1:$1048576,14,0)</f>
        <v>0</v>
      </c>
      <c r="P399" s="16">
        <f>VLOOKUP(B399,總表!$1:$1048576,15,0)</f>
        <v>0</v>
      </c>
      <c r="Q399" s="16">
        <f>VLOOKUP(B399,總表!$1:$1048576,16,0)</f>
        <v>0</v>
      </c>
      <c r="R399" s="16">
        <f>VLOOKUP(B399,總表!$1:$1048576,17,0)</f>
        <v>0</v>
      </c>
    </row>
    <row r="400" spans="1:18" ht="17.399999999999999" hidden="1" x14ac:dyDescent="0.3">
      <c r="A400" s="30" t="s">
        <v>3494</v>
      </c>
      <c r="B400" s="13" t="s">
        <v>3008</v>
      </c>
      <c r="C400" s="10" t="str">
        <f>VLOOKUP(B400,總表!$1:$1048576,2,0)</f>
        <v>震震保瓶安</v>
      </c>
      <c r="D400" s="19" t="str">
        <f>VLOOKUP(B400,總表!$1:$1048576,4,0)</f>
        <v>災害管理與安全</v>
      </c>
      <c r="E400" s="16" t="str">
        <f>VLOOKUP(B400,總表!$1:$1048576,5,0)</f>
        <v>高中職組</v>
      </c>
      <c r="F400" s="16" t="str">
        <f>VLOOKUP(B400,總表!$1:$1048576,3,0)</f>
        <v>嘉義市</v>
      </c>
      <c r="G400" s="16" t="str">
        <f>VLOOKUP(B400,總表!$1:$1048576,6,0)</f>
        <v>沈庭羽</v>
      </c>
      <c r="H400" s="16" t="str">
        <f>VLOOKUP(B400,總表!$1:$1048576,7,0)</f>
        <v>國立嘉義女中</v>
      </c>
      <c r="I400" s="16" t="str">
        <f>VLOOKUP(B400,總表!$1:$1048576,8,0)</f>
        <v>蕭聿涵</v>
      </c>
      <c r="J400" s="16" t="str">
        <f>VLOOKUP(B400,總表!$1:$1048576,9,0)</f>
        <v>國立嘉義女中</v>
      </c>
      <c r="K400" s="16">
        <f>VLOOKUP(B400,總表!$1:$1048576,10,0)</f>
        <v>0</v>
      </c>
      <c r="L400" s="16">
        <f>VLOOKUP(B400,總表!$1:$1048576,11,0)</f>
        <v>0</v>
      </c>
      <c r="M400" s="16" t="str">
        <f>VLOOKUP(B400,總表!$1:$1048576,12,0)</f>
        <v>沈奕成</v>
      </c>
      <c r="N400" s="16" t="str">
        <f>VLOOKUP(B400,總表!$1:$1048576,13,0)</f>
        <v>嘉義市立北興國中</v>
      </c>
      <c r="O400" s="16" t="str">
        <f>VLOOKUP(B400,總表!$1:$1048576,14,0)</f>
        <v>王靜儀</v>
      </c>
      <c r="P400" s="16" t="str">
        <f>VLOOKUP(B400,總表!$1:$1048576,15,0)</f>
        <v>嘉義市立北興國中</v>
      </c>
      <c r="Q400" s="16" t="str">
        <f>VLOOKUP(B400,總表!$1:$1048576,16,0)</f>
        <v>蘇義賢</v>
      </c>
      <c r="R400" s="16" t="str">
        <f>VLOOKUP(B400,總表!$1:$1048576,17,0)</f>
        <v>國立嘉義女中</v>
      </c>
    </row>
    <row r="401" spans="1:18" hidden="1" x14ac:dyDescent="0.3">
      <c r="A401" s="24" t="s">
        <v>3495</v>
      </c>
      <c r="B401" s="16" t="s">
        <v>1787</v>
      </c>
      <c r="C401" s="10" t="str">
        <f>VLOOKUP(B401,總表!$1:$1048576,2,0)</f>
        <v>拉拉地吸防煙罩</v>
      </c>
      <c r="D401" s="19" t="str">
        <f>VLOOKUP(B401,總表!$1:$1048576,4,0)</f>
        <v>災害管理與安全</v>
      </c>
      <c r="E401" s="16" t="str">
        <f>VLOOKUP(B401,總表!$1:$1048576,5,0)</f>
        <v>國小組</v>
      </c>
      <c r="F401" s="16" t="str">
        <f>VLOOKUP(B401,總表!$1:$1048576,3,0)</f>
        <v>嘉義市</v>
      </c>
      <c r="G401" s="16" t="str">
        <f>VLOOKUP(B401,總表!$1:$1048576,6,0)</f>
        <v>劉千榕</v>
      </c>
      <c r="H401" s="16" t="str">
        <f>VLOOKUP(B401,總表!$1:$1048576,7,0)</f>
        <v>國立嘉義大學附設國民小學</v>
      </c>
      <c r="I401" s="16" t="str">
        <f>VLOOKUP(B401,總表!$1:$1048576,8,0)</f>
        <v>黃騰逸</v>
      </c>
      <c r="J401" s="16" t="str">
        <f>VLOOKUP(B401,總表!$1:$1048576,9,0)</f>
        <v xml:space="preserve">國立嘉義大學附實驗國民小學	</v>
      </c>
      <c r="K401" s="16" t="str">
        <f>VLOOKUP(B401,總表!$1:$1048576,10,0)</f>
        <v>周楷硯</v>
      </c>
      <c r="L401" s="16" t="str">
        <f>VLOOKUP(B401,總表!$1:$1048576,11,0)</f>
        <v>國立嘉義大學附設國民小學</v>
      </c>
      <c r="M401" s="16" t="str">
        <f>VLOOKUP(B401,總表!$1:$1048576,12,0)</f>
        <v>翁秀玉</v>
      </c>
      <c r="N401" s="16" t="str">
        <f>VLOOKUP(B401,總表!$1:$1048576,13,0)</f>
        <v>國立嘉義大學附設實驗國民小學</v>
      </c>
      <c r="O401" s="16" t="str">
        <f>VLOOKUP(B401,總表!$1:$1048576,14,0)</f>
        <v>楊雯惠</v>
      </c>
      <c r="P401" s="16" t="str">
        <f>VLOOKUP(B401,總表!$1:$1048576,15,0)</f>
        <v>國立嘉義大學附設國民小學</v>
      </c>
      <c r="Q401" s="16">
        <f>VLOOKUP(B401,總表!$1:$1048576,16,0)</f>
        <v>0</v>
      </c>
      <c r="R401" s="16">
        <f>VLOOKUP(B401,總表!$1:$1048576,17,0)</f>
        <v>0</v>
      </c>
    </row>
    <row r="402" spans="1:18" hidden="1" x14ac:dyDescent="0.3">
      <c r="A402" s="24" t="s">
        <v>3495</v>
      </c>
      <c r="B402" s="16" t="s">
        <v>1860</v>
      </c>
      <c r="C402" s="10" t="str">
        <f>VLOOKUP(B402,總表!$1:$1048576,2,0)</f>
        <v>防災鳴帽涼感午安枕</v>
      </c>
      <c r="D402" s="19" t="str">
        <f>VLOOKUP(B402,總表!$1:$1048576,4,0)</f>
        <v>災害管理與安全</v>
      </c>
      <c r="E402" s="16" t="str">
        <f>VLOOKUP(B402,總表!$1:$1048576,5,0)</f>
        <v>國小組</v>
      </c>
      <c r="F402" s="16" t="str">
        <f>VLOOKUP(B402,總表!$1:$1048576,3,0)</f>
        <v>嘉義市</v>
      </c>
      <c r="G402" s="16" t="str">
        <f>VLOOKUP(B402,總表!$1:$1048576,6,0)</f>
        <v>葉馨璟</v>
      </c>
      <c r="H402" s="16" t="str">
        <f>VLOOKUP(B402,總表!$1:$1048576,7,0)</f>
        <v>國立嘉義大學附設實驗國民小學</v>
      </c>
      <c r="I402" s="16" t="str">
        <f>VLOOKUP(B402,總表!$1:$1048576,8,0)</f>
        <v>葉紘維</v>
      </c>
      <c r="J402" s="16" t="str">
        <f>VLOOKUP(B402,總表!$1:$1048576,9,0)</f>
        <v>維多利亞雙語小學</v>
      </c>
      <c r="K402" s="16">
        <f>VLOOKUP(B402,總表!$1:$1048576,10,0)</f>
        <v>0</v>
      </c>
      <c r="L402" s="16">
        <f>VLOOKUP(B402,總表!$1:$1048576,11,0)</f>
        <v>0</v>
      </c>
      <c r="M402" s="16" t="str">
        <f>VLOOKUP(B402,總表!$1:$1048576,12,0)</f>
        <v>楊雯惠</v>
      </c>
      <c r="N402" s="16" t="str">
        <f>VLOOKUP(B402,總表!$1:$1048576,13,0)</f>
        <v>國立嘉義大學附設國民小學</v>
      </c>
      <c r="O402" s="16" t="str">
        <f>VLOOKUP(B402,總表!$1:$1048576,14,0)</f>
        <v>翁秀玉</v>
      </c>
      <c r="P402" s="16" t="str">
        <f>VLOOKUP(B402,總表!$1:$1048576,15,0)</f>
        <v>國立嘉義大學附設國民小學</v>
      </c>
      <c r="Q402" s="16">
        <f>VLOOKUP(B402,總表!$1:$1048576,16,0)</f>
        <v>0</v>
      </c>
      <c r="R402" s="16">
        <f>VLOOKUP(B402,總表!$1:$1048576,17,0)</f>
        <v>0</v>
      </c>
    </row>
    <row r="403" spans="1:18" hidden="1" x14ac:dyDescent="0.3">
      <c r="A403" s="32" t="s">
        <v>3494</v>
      </c>
      <c r="B403" s="16" t="s">
        <v>1827</v>
      </c>
      <c r="C403" s="10" t="str">
        <f>VLOOKUP(B403,總表!$1:$1048576,2,0)</f>
        <v>多方位水火箭拋繩槍</v>
      </c>
      <c r="D403" s="19" t="str">
        <f>VLOOKUP(B403,總表!$1:$1048576,4,0)</f>
        <v>災害管理與安全</v>
      </c>
      <c r="E403" s="16" t="str">
        <f>VLOOKUP(B403,總表!$1:$1048576,5,0)</f>
        <v>國小組</v>
      </c>
      <c r="F403" s="16" t="str">
        <f>VLOOKUP(B403,總表!$1:$1048576,3,0)</f>
        <v>嘉義市</v>
      </c>
      <c r="G403" s="16" t="str">
        <f>VLOOKUP(B403,總表!$1:$1048576,6,0)</f>
        <v>陳冠甫</v>
      </c>
      <c r="H403" s="16" t="str">
        <f>VLOOKUP(B403,總表!$1:$1048576,7,0)</f>
        <v>國立嘉義大學附設實驗國民小學</v>
      </c>
      <c r="I403" s="16" t="str">
        <f>VLOOKUP(B403,總表!$1:$1048576,8,0)</f>
        <v>陳宣菲</v>
      </c>
      <c r="J403" s="16" t="str">
        <f>VLOOKUP(B403,總表!$1:$1048576,9,0)</f>
        <v>國立嘉義大學附設實驗國民小學</v>
      </c>
      <c r="K403" s="16" t="str">
        <f>VLOOKUP(B403,總表!$1:$1048576,10,0)</f>
        <v>羅羽庭</v>
      </c>
      <c r="L403" s="16" t="str">
        <f>VLOOKUP(B403,總表!$1:$1048576,11,0)</f>
        <v>國立嘉義大學附設實驗國民小學</v>
      </c>
      <c r="M403" s="16" t="str">
        <f>VLOOKUP(B403,總表!$1:$1048576,12,0)</f>
        <v>劉恬如</v>
      </c>
      <c r="N403" s="16" t="str">
        <f>VLOOKUP(B403,總表!$1:$1048576,13,0)</f>
        <v>國立嘉義大學附設實驗國民小學</v>
      </c>
      <c r="O403" s="16">
        <f>VLOOKUP(B403,總表!$1:$1048576,14,0)</f>
        <v>0</v>
      </c>
      <c r="P403" s="16">
        <f>VLOOKUP(B403,總表!$1:$1048576,15,0)</f>
        <v>0</v>
      </c>
      <c r="Q403" s="16">
        <f>VLOOKUP(B403,總表!$1:$1048576,16,0)</f>
        <v>0</v>
      </c>
      <c r="R403" s="16">
        <f>VLOOKUP(B403,總表!$1:$1048576,17,0)</f>
        <v>0</v>
      </c>
    </row>
    <row r="404" spans="1:18" ht="17.399999999999999" hidden="1" x14ac:dyDescent="0.3">
      <c r="A404" s="26" t="s">
        <v>3492</v>
      </c>
      <c r="B404" s="16" t="s">
        <v>2102</v>
      </c>
      <c r="C404" s="10" t="str">
        <f>VLOOKUP(B404,總表!$1:$1048576,2,0)</f>
        <v>足弓溫熱按摩器</v>
      </c>
      <c r="D404" s="20" t="str">
        <f>VLOOKUP(B404,總表!$1:$1048576,4,0)</f>
        <v>社會照護</v>
      </c>
      <c r="E404" s="16" t="str">
        <f>VLOOKUP(B404,總表!$1:$1048576,5,0)</f>
        <v>國小組</v>
      </c>
      <c r="F404" s="16" t="str">
        <f>VLOOKUP(B404,總表!$1:$1048576,3,0)</f>
        <v>嘉義市</v>
      </c>
      <c r="G404" s="16" t="str">
        <f>VLOOKUP(B404,總表!$1:$1048576,6,0)</f>
        <v>簡奕聞</v>
      </c>
      <c r="H404" s="16" t="str">
        <f>VLOOKUP(B404,總表!$1:$1048576,7,0)</f>
        <v>國立嘉義大學附設實驗國民小學</v>
      </c>
      <c r="I404" s="16" t="str">
        <f>VLOOKUP(B404,總表!$1:$1048576,8,0)</f>
        <v>林恩樂</v>
      </c>
      <c r="J404" s="16" t="str">
        <f>VLOOKUP(B404,總表!$1:$1048576,9,0)</f>
        <v>國立嘉義大學附設實驗國民小學</v>
      </c>
      <c r="K404" s="16" t="str">
        <f>VLOOKUP(B404,總表!$1:$1048576,10,0)</f>
        <v>張寓森</v>
      </c>
      <c r="L404" s="16" t="str">
        <f>VLOOKUP(B404,總表!$1:$1048576,11,0)</f>
        <v>國立嘉義大學附設實驗國民小學</v>
      </c>
      <c r="M404" s="16" t="str">
        <f>VLOOKUP(B404,總表!$1:$1048576,12,0)</f>
        <v>翁秀玉</v>
      </c>
      <c r="N404" s="16" t="str">
        <f>VLOOKUP(B404,總表!$1:$1048576,13,0)</f>
        <v>國立嘉義大學附設實驗國民小學</v>
      </c>
      <c r="O404" s="16" t="str">
        <f>VLOOKUP(B404,總表!$1:$1048576,14,0)</f>
        <v>李靜嫺</v>
      </c>
      <c r="P404" s="16" t="str">
        <f>VLOOKUP(B404,總表!$1:$1048576,15,0)</f>
        <v>嘉義市市立精忠國民小學</v>
      </c>
      <c r="Q404" s="16">
        <f>VLOOKUP(B404,總表!$1:$1048576,16,0)</f>
        <v>0</v>
      </c>
      <c r="R404" s="16">
        <f>VLOOKUP(B404,總表!$1:$1048576,17,0)</f>
        <v>0</v>
      </c>
    </row>
    <row r="405" spans="1:18" ht="17.399999999999999" hidden="1" x14ac:dyDescent="0.3">
      <c r="A405" s="31" t="s">
        <v>3494</v>
      </c>
      <c r="B405" s="16" t="s">
        <v>2117</v>
      </c>
      <c r="C405" s="10" t="str">
        <f>VLOOKUP(B405,總表!$1:$1048576,2,0)</f>
        <v>香味助眠頭帳</v>
      </c>
      <c r="D405" s="20" t="str">
        <f>VLOOKUP(B405,總表!$1:$1048576,4,0)</f>
        <v>社會照護</v>
      </c>
      <c r="E405" s="16" t="str">
        <f>VLOOKUP(B405,總表!$1:$1048576,5,0)</f>
        <v>國小組</v>
      </c>
      <c r="F405" s="16" t="str">
        <f>VLOOKUP(B405,總表!$1:$1048576,3,0)</f>
        <v>嘉義市</v>
      </c>
      <c r="G405" s="16" t="str">
        <f>VLOOKUP(B405,總表!$1:$1048576,6,0)</f>
        <v>蔡依庭</v>
      </c>
      <c r="H405" s="16" t="str">
        <f>VLOOKUP(B405,總表!$1:$1048576,7,0)</f>
        <v>國立嘉義大學附設實驗國民小學</v>
      </c>
      <c r="I405" s="16" t="str">
        <f>VLOOKUP(B405,總表!$1:$1048576,8,0)</f>
        <v>蔡艾辰</v>
      </c>
      <c r="J405" s="16" t="str">
        <f>VLOOKUP(B405,總表!$1:$1048576,9,0)</f>
        <v>國立嘉義大學附設實驗國民小學</v>
      </c>
      <c r="K405" s="16">
        <f>VLOOKUP(B405,總表!$1:$1048576,10,0)</f>
        <v>0</v>
      </c>
      <c r="L405" s="16">
        <f>VLOOKUP(B405,總表!$1:$1048576,11,0)</f>
        <v>0</v>
      </c>
      <c r="M405" s="16" t="str">
        <f>VLOOKUP(B405,總表!$1:$1048576,12,0)</f>
        <v>翁秀玉</v>
      </c>
      <c r="N405" s="16" t="str">
        <f>VLOOKUP(B405,總表!$1:$1048576,13,0)</f>
        <v>國立嘉義大學附設實驗國民小學</v>
      </c>
      <c r="O405" s="16" t="str">
        <f>VLOOKUP(B405,總表!$1:$1048576,14,0)</f>
        <v>楊雯惠</v>
      </c>
      <c r="P405" s="16" t="str">
        <f>VLOOKUP(B405,總表!$1:$1048576,15,0)</f>
        <v>國立嘉義大學附設國民小學</v>
      </c>
      <c r="Q405" s="16">
        <f>VLOOKUP(B405,總表!$1:$1048576,16,0)</f>
        <v>0</v>
      </c>
      <c r="R405" s="16">
        <f>VLOOKUP(B405,總表!$1:$1048576,17,0)</f>
        <v>0</v>
      </c>
    </row>
    <row r="406" spans="1:18" ht="17.399999999999999" hidden="1" x14ac:dyDescent="0.3">
      <c r="A406" s="22" t="s">
        <v>3495</v>
      </c>
      <c r="B406" s="16" t="s">
        <v>2390</v>
      </c>
      <c r="C406" s="10" t="str">
        <f>VLOOKUP(B406,總表!$1:$1048576,2,0)</f>
        <v>愛乾淨的垃圾桶</v>
      </c>
      <c r="D406" s="16" t="str">
        <f>VLOOKUP(B406,總表!$1:$1048576,4,0)</f>
        <v>便利生活</v>
      </c>
      <c r="E406" s="16" t="str">
        <f>VLOOKUP(B406,總表!$1:$1048576,5,0)</f>
        <v>國小組</v>
      </c>
      <c r="F406" s="16" t="str">
        <f>VLOOKUP(B406,總表!$1:$1048576,3,0)</f>
        <v>嘉義市</v>
      </c>
      <c r="G406" s="16" t="str">
        <f>VLOOKUP(B406,總表!$1:$1048576,6,0)</f>
        <v>溫晴詠</v>
      </c>
      <c r="H406" s="16" t="str">
        <f>VLOOKUP(B406,總表!$1:$1048576,7,0)</f>
        <v>嘉義市西區大同國民小學</v>
      </c>
      <c r="I406" s="16" t="str">
        <f>VLOOKUP(B406,總表!$1:$1048576,8,0)</f>
        <v>凃洺豪</v>
      </c>
      <c r="J406" s="16" t="str">
        <f>VLOOKUP(B406,總表!$1:$1048576,9,0)</f>
        <v>嘉義市西區大同國民小學</v>
      </c>
      <c r="K406" s="16" t="str">
        <f>VLOOKUP(B406,總表!$1:$1048576,10,0)</f>
        <v>葉瀚升</v>
      </c>
      <c r="L406" s="16" t="str">
        <f>VLOOKUP(B406,總表!$1:$1048576,11,0)</f>
        <v>嘉義市西區大同國民小學</v>
      </c>
      <c r="M406" s="16" t="str">
        <f>VLOOKUP(B406,總表!$1:$1048576,12,0)</f>
        <v>蔡明展</v>
      </c>
      <c r="N406" s="16" t="str">
        <f>VLOOKUP(B406,總表!$1:$1048576,13,0)</f>
        <v>嘉義市大同國民小學</v>
      </c>
      <c r="O406" s="16" t="str">
        <f>VLOOKUP(B406,總表!$1:$1048576,14,0)</f>
        <v>何盈萱</v>
      </c>
      <c r="P406" s="16" t="str">
        <f>VLOOKUP(B406,總表!$1:$1048576,15,0)</f>
        <v>嘉義市大同國民小學</v>
      </c>
      <c r="Q406" s="16">
        <f>VLOOKUP(B406,總表!$1:$1048576,16,0)</f>
        <v>0</v>
      </c>
      <c r="R406" s="16">
        <f>VLOOKUP(B406,總表!$1:$1048576,17,0)</f>
        <v>0</v>
      </c>
    </row>
    <row r="407" spans="1:18" ht="17.399999999999999" hidden="1" x14ac:dyDescent="0.3">
      <c r="A407" s="22" t="s">
        <v>3495</v>
      </c>
      <c r="B407" s="16" t="s">
        <v>2515</v>
      </c>
      <c r="C407" s="10" t="str">
        <f>VLOOKUP(B407,總表!$1:$1048576,2,0)</f>
        <v>定時變色牙刷</v>
      </c>
      <c r="D407" s="16" t="str">
        <f>VLOOKUP(B407,總表!$1:$1048576,4,0)</f>
        <v>便利生活</v>
      </c>
      <c r="E407" s="16" t="str">
        <f>VLOOKUP(B407,總表!$1:$1048576,5,0)</f>
        <v>國小組</v>
      </c>
      <c r="F407" s="16" t="str">
        <f>VLOOKUP(B407,總表!$1:$1048576,3,0)</f>
        <v>嘉義市</v>
      </c>
      <c r="G407" s="16" t="str">
        <f>VLOOKUP(B407,總表!$1:$1048576,6,0)</f>
        <v>周禹安</v>
      </c>
      <c r="H407" s="16" t="str">
        <f>VLOOKUP(B407,總表!$1:$1048576,7,0)</f>
        <v>國立嘉義大學附設國民小學</v>
      </c>
      <c r="I407" s="16" t="str">
        <f>VLOOKUP(B407,總表!$1:$1048576,8,0)</f>
        <v>張仁曦</v>
      </c>
      <c r="J407" s="16" t="str">
        <f>VLOOKUP(B407,總表!$1:$1048576,9,0)</f>
        <v>國立嘉義大學附設國民小學</v>
      </c>
      <c r="K407" s="16">
        <f>VLOOKUP(B407,總表!$1:$1048576,10,0)</f>
        <v>0</v>
      </c>
      <c r="L407" s="16">
        <f>VLOOKUP(B407,總表!$1:$1048576,11,0)</f>
        <v>0</v>
      </c>
      <c r="M407" s="16" t="str">
        <f>VLOOKUP(B407,總表!$1:$1048576,12,0)</f>
        <v>翁秀玉</v>
      </c>
      <c r="N407" s="16" t="str">
        <f>VLOOKUP(B407,總表!$1:$1048576,13,0)</f>
        <v>國立嘉義大學附設實驗國民小學</v>
      </c>
      <c r="O407" s="16" t="str">
        <f>VLOOKUP(B407,總表!$1:$1048576,14,0)</f>
        <v>楊雯惠</v>
      </c>
      <c r="P407" s="16" t="str">
        <f>VLOOKUP(B407,總表!$1:$1048576,15,0)</f>
        <v>國立嘉義大學附設國民小學</v>
      </c>
      <c r="Q407" s="16">
        <f>VLOOKUP(B407,總表!$1:$1048576,16,0)</f>
        <v>0</v>
      </c>
      <c r="R407" s="16">
        <f>VLOOKUP(B407,總表!$1:$1048576,17,0)</f>
        <v>0</v>
      </c>
    </row>
    <row r="408" spans="1:18" ht="17.399999999999999" hidden="1" x14ac:dyDescent="0.3">
      <c r="A408" s="22" t="s">
        <v>3495</v>
      </c>
      <c r="B408" s="16" t="s">
        <v>2679</v>
      </c>
      <c r="C408" s="10" t="str">
        <f>VLOOKUP(B408,總表!$1:$1048576,2,0)</f>
        <v>充氣式不黏手午睡枕</v>
      </c>
      <c r="D408" s="16" t="str">
        <f>VLOOKUP(B408,總表!$1:$1048576,4,0)</f>
        <v>便利生活</v>
      </c>
      <c r="E408" s="16" t="str">
        <f>VLOOKUP(B408,總表!$1:$1048576,5,0)</f>
        <v>國小組</v>
      </c>
      <c r="F408" s="16" t="str">
        <f>VLOOKUP(B408,總表!$1:$1048576,3,0)</f>
        <v>嘉義市</v>
      </c>
      <c r="G408" s="16" t="str">
        <f>VLOOKUP(B408,總表!$1:$1048576,6,0)</f>
        <v>蔡秉宸</v>
      </c>
      <c r="H408" s="16" t="str">
        <f>VLOOKUP(B408,總表!$1:$1048576,7,0)</f>
        <v>國立嘉義大學附設國民小學</v>
      </c>
      <c r="I408" s="16" t="str">
        <f>VLOOKUP(B408,總表!$1:$1048576,8,0)</f>
        <v>馬佑輝</v>
      </c>
      <c r="J408" s="16" t="str">
        <f>VLOOKUP(B408,總表!$1:$1048576,9,0)</f>
        <v>國立嘉義大學附設國民小學</v>
      </c>
      <c r="K408" s="16" t="str">
        <f>VLOOKUP(B408,總表!$1:$1048576,10,0)</f>
        <v>黃柏澂</v>
      </c>
      <c r="L408" s="16" t="str">
        <f>VLOOKUP(B408,總表!$1:$1048576,11,0)</f>
        <v>國立嘉義大學附設國民小學</v>
      </c>
      <c r="M408" s="16" t="str">
        <f>VLOOKUP(B408,總表!$1:$1048576,12,0)</f>
        <v>楊雯惠</v>
      </c>
      <c r="N408" s="16" t="str">
        <f>VLOOKUP(B408,總表!$1:$1048576,13,0)</f>
        <v>國立嘉義大學附設國民小學</v>
      </c>
      <c r="O408" s="16" t="str">
        <f>VLOOKUP(B408,總表!$1:$1048576,14,0)</f>
        <v>翁秀玉</v>
      </c>
      <c r="P408" s="16" t="str">
        <f>VLOOKUP(B408,總表!$1:$1048576,15,0)</f>
        <v>國立嘉義大學附設國民小學</v>
      </c>
      <c r="Q408" s="16">
        <f>VLOOKUP(B408,總表!$1:$1048576,16,0)</f>
        <v>0</v>
      </c>
      <c r="R408" s="16">
        <f>VLOOKUP(B408,總表!$1:$1048576,17,0)</f>
        <v>0</v>
      </c>
    </row>
    <row r="409" spans="1:18" ht="17.399999999999999" hidden="1" x14ac:dyDescent="0.3">
      <c r="A409" s="22" t="s">
        <v>3495</v>
      </c>
      <c r="B409" s="16" t="s">
        <v>2654</v>
      </c>
      <c r="C409" s="10" t="str">
        <f>VLOOKUP(B409,總表!$1:$1048576,2,0)</f>
        <v>智慧發光鞋</v>
      </c>
      <c r="D409" s="16" t="str">
        <f>VLOOKUP(B409,總表!$1:$1048576,4,0)</f>
        <v>便利生活</v>
      </c>
      <c r="E409" s="16" t="str">
        <f>VLOOKUP(B409,總表!$1:$1048576,5,0)</f>
        <v>國小組</v>
      </c>
      <c r="F409" s="16" t="str">
        <f>VLOOKUP(B409,總表!$1:$1048576,3,0)</f>
        <v>嘉義市</v>
      </c>
      <c r="G409" s="16" t="str">
        <f>VLOOKUP(B409,總表!$1:$1048576,6,0)</f>
        <v>何奕辰</v>
      </c>
      <c r="H409" s="16" t="str">
        <f>VLOOKUP(B409,總表!$1:$1048576,7,0)</f>
        <v>國立嘉義大學附設實驗國民小學</v>
      </c>
      <c r="I409" s="16" t="str">
        <f>VLOOKUP(B409,總表!$1:$1048576,8,0)</f>
        <v>李晨語</v>
      </c>
      <c r="J409" s="16" t="str">
        <f>VLOOKUP(B409,總表!$1:$1048576,9,0)</f>
        <v>國立嘉義大學附設實驗國民小學</v>
      </c>
      <c r="K409" s="16" t="str">
        <f>VLOOKUP(B409,總表!$1:$1048576,10,0)</f>
        <v>黃宥宸</v>
      </c>
      <c r="L409" s="16" t="str">
        <f>VLOOKUP(B409,總表!$1:$1048576,11,0)</f>
        <v>國立嘉義大學附設國民小學</v>
      </c>
      <c r="M409" s="16" t="str">
        <f>VLOOKUP(B409,總表!$1:$1048576,12,0)</f>
        <v>翁秀玉</v>
      </c>
      <c r="N409" s="16" t="str">
        <f>VLOOKUP(B409,總表!$1:$1048576,13,0)</f>
        <v>國立嘉義大學附設實驗國民小學</v>
      </c>
      <c r="O409" s="16" t="str">
        <f>VLOOKUP(B409,總表!$1:$1048576,14,0)</f>
        <v>楊雯惠</v>
      </c>
      <c r="P409" s="16" t="str">
        <f>VLOOKUP(B409,總表!$1:$1048576,15,0)</f>
        <v>國立嘉義大學附設國民小學</v>
      </c>
      <c r="Q409" s="16">
        <f>VLOOKUP(B409,總表!$1:$1048576,16,0)</f>
        <v>0</v>
      </c>
      <c r="R409" s="16">
        <f>VLOOKUP(B409,總表!$1:$1048576,17,0)</f>
        <v>0</v>
      </c>
    </row>
    <row r="410" spans="1:18" ht="17.399999999999999" hidden="1" x14ac:dyDescent="0.3">
      <c r="A410" s="28" t="s">
        <v>3493</v>
      </c>
      <c r="B410" s="13" t="s">
        <v>3509</v>
      </c>
      <c r="C410" s="10" t="str">
        <f>VLOOKUP(B410,總表!$1:$1048576,2,0)</f>
        <v>逆置杯架</v>
      </c>
      <c r="D410" s="16" t="str">
        <f>VLOOKUP(B410,總表!$1:$1048576,4,0)</f>
        <v>便利生活</v>
      </c>
      <c r="E410" s="16" t="str">
        <f>VLOOKUP(B410,總表!$1:$1048576,5,0)</f>
        <v>國小組</v>
      </c>
      <c r="F410" s="16" t="str">
        <f>VLOOKUP(B410,總表!$1:$1048576,3,0)</f>
        <v>嘉義市</v>
      </c>
      <c r="G410" s="16" t="str">
        <f>VLOOKUP(B410,總表!$1:$1048576,6,0)</f>
        <v>陳伯昊</v>
      </c>
      <c r="H410" s="16" t="str">
        <f>VLOOKUP(B410,總表!$1:$1048576,7,0)</f>
        <v>國立嘉義大學附設國民小學</v>
      </c>
      <c r="I410" s="16" t="str">
        <f>VLOOKUP(B410,總表!$1:$1048576,8,0)</f>
        <v>林宸安</v>
      </c>
      <c r="J410" s="16" t="str">
        <f>VLOOKUP(B410,總表!$1:$1048576,9,0)</f>
        <v>國立嘉義大學附設國民小學</v>
      </c>
      <c r="K410" s="16" t="str">
        <f>VLOOKUP(B410,總表!$1:$1048576,10,0)</f>
        <v>林宸宇</v>
      </c>
      <c r="L410" s="16" t="str">
        <f>VLOOKUP(B410,總表!$1:$1048576,11,0)</f>
        <v>國立嘉義大學附設國民小學</v>
      </c>
      <c r="M410" s="16" t="str">
        <f>VLOOKUP(B410,總表!$1:$1048576,12,0)</f>
        <v>楊雯惠</v>
      </c>
      <c r="N410" s="16" t="str">
        <f>VLOOKUP(B410,總表!$1:$1048576,13,0)</f>
        <v>國立嘉義大學附設國民小學</v>
      </c>
      <c r="O410" s="16" t="str">
        <f>VLOOKUP(B410,總表!$1:$1048576,14,0)</f>
        <v>翁秀玉</v>
      </c>
      <c r="P410" s="16" t="str">
        <f>VLOOKUP(B410,總表!$1:$1048576,15,0)</f>
        <v>國立嘉義大學附設國民小學</v>
      </c>
      <c r="Q410" s="16">
        <f>VLOOKUP(B410,總表!$1:$1048576,16,0)</f>
        <v>0</v>
      </c>
      <c r="R410" s="16">
        <f>VLOOKUP(B410,總表!$1:$1048576,17,0)</f>
        <v>0</v>
      </c>
    </row>
    <row r="411" spans="1:18" ht="17.399999999999999" hidden="1" x14ac:dyDescent="0.3">
      <c r="A411" s="28" t="s">
        <v>3493</v>
      </c>
      <c r="B411" s="13" t="s">
        <v>2452</v>
      </c>
      <c r="C411" s="10" t="str">
        <f>VLOOKUP(B411,總表!$1:$1048576,2,0)</f>
        <v>樂Color天然顏料盤</v>
      </c>
      <c r="D411" s="16" t="str">
        <f>VLOOKUP(B411,總表!$1:$1048576,4,0)</f>
        <v>便利生活</v>
      </c>
      <c r="E411" s="16" t="str">
        <f>VLOOKUP(B411,總表!$1:$1048576,5,0)</f>
        <v>國小組</v>
      </c>
      <c r="F411" s="16" t="str">
        <f>VLOOKUP(B411,總表!$1:$1048576,3,0)</f>
        <v>嘉義市</v>
      </c>
      <c r="G411" s="16" t="str">
        <f>VLOOKUP(B411,總表!$1:$1048576,6,0)</f>
        <v>陳芊樂</v>
      </c>
      <c r="H411" s="16" t="str">
        <f>VLOOKUP(B411,總表!$1:$1048576,7,0)</f>
        <v>國立南科國際實驗高級中學國小部</v>
      </c>
      <c r="I411" s="16" t="str">
        <f>VLOOKUP(B411,總表!$1:$1048576,8,0)</f>
        <v>陳政澔</v>
      </c>
      <c r="J411" s="16" t="str">
        <f>VLOOKUP(B411,總表!$1:$1048576,9,0)</f>
        <v>國立嘉義大學附設實驗國民小學</v>
      </c>
      <c r="K411" s="16" t="str">
        <f>VLOOKUP(B411,總表!$1:$1048576,10,0)</f>
        <v>陳思庭</v>
      </c>
      <c r="L411" s="16" t="str">
        <f>VLOOKUP(B411,總表!$1:$1048576,11,0)</f>
        <v>國立嘉義大學附設實驗國民小學</v>
      </c>
      <c r="M411" s="16" t="str">
        <f>VLOOKUP(B411,總表!$1:$1048576,12,0)</f>
        <v>何夢青</v>
      </c>
      <c r="N411" s="16" t="str">
        <f>VLOOKUP(B411,總表!$1:$1048576,13,0)</f>
        <v>國立南科國際實驗高級中學國小部</v>
      </c>
      <c r="O411" s="16" t="str">
        <f>VLOOKUP(B411,總表!$1:$1048576,14,0)</f>
        <v>翁秀玉</v>
      </c>
      <c r="P411" s="16" t="str">
        <f>VLOOKUP(B411,總表!$1:$1048576,15,0)</f>
        <v>國立嘉義大學附設實驗國民小學</v>
      </c>
      <c r="Q411" s="16" t="str">
        <f>VLOOKUP(B411,總表!$1:$1048576,16,0)</f>
        <v>李靜嫺</v>
      </c>
      <c r="R411" s="16" t="str">
        <f>VLOOKUP(B411,總表!$1:$1048576,17,0)</f>
        <v>嘉義市港坪國民小學</v>
      </c>
    </row>
    <row r="412" spans="1:18" ht="17.399999999999999" hidden="1" x14ac:dyDescent="0.3">
      <c r="A412" s="30" t="s">
        <v>3494</v>
      </c>
      <c r="B412" s="13" t="s">
        <v>2645</v>
      </c>
      <c r="C412" s="10" t="str">
        <f>VLOOKUP(B412,總表!$1:$1048576,2,0)</f>
        <v>多功能寵物背包</v>
      </c>
      <c r="D412" s="16" t="str">
        <f>VLOOKUP(B412,總表!$1:$1048576,4,0)</f>
        <v>便利生活</v>
      </c>
      <c r="E412" s="16" t="str">
        <f>VLOOKUP(B412,總表!$1:$1048576,5,0)</f>
        <v>國小組</v>
      </c>
      <c r="F412" s="16" t="str">
        <f>VLOOKUP(B412,總表!$1:$1048576,3,0)</f>
        <v>嘉義市</v>
      </c>
      <c r="G412" s="16" t="str">
        <f>VLOOKUP(B412,總表!$1:$1048576,6,0)</f>
        <v xml:space="preserve"> 王美華</v>
      </c>
      <c r="H412" s="16" t="str">
        <f>VLOOKUP(B412,總表!$1:$1048576,7,0)</f>
        <v>嘉義市西區大同國民小學</v>
      </c>
      <c r="I412" s="16" t="str">
        <f>VLOOKUP(B412,總表!$1:$1048576,8,0)</f>
        <v>鄭百棠</v>
      </c>
      <c r="J412" s="16" t="str">
        <f>VLOOKUP(B412,總表!$1:$1048576,9,0)</f>
        <v>嘉義市西區大同國民小學</v>
      </c>
      <c r="K412" s="16" t="str">
        <f>VLOOKUP(B412,總表!$1:$1048576,10,0)</f>
        <v>劉梓歆</v>
      </c>
      <c r="L412" s="16" t="str">
        <f>VLOOKUP(B412,總表!$1:$1048576,11,0)</f>
        <v>嘉義市西區大同國民小學</v>
      </c>
      <c r="M412" s="16" t="str">
        <f>VLOOKUP(B412,總表!$1:$1048576,12,0)</f>
        <v>林益群</v>
      </c>
      <c r="N412" s="16" t="str">
        <f>VLOOKUP(B412,總表!$1:$1048576,13,0)</f>
        <v>嘉義市西區大同國民小學</v>
      </c>
      <c r="O412" s="16">
        <f>VLOOKUP(B412,總表!$1:$1048576,14,0)</f>
        <v>0</v>
      </c>
      <c r="P412" s="16">
        <f>VLOOKUP(B412,總表!$1:$1048576,15,0)</f>
        <v>0</v>
      </c>
      <c r="Q412" s="16">
        <f>VLOOKUP(B412,總表!$1:$1048576,16,0)</f>
        <v>0</v>
      </c>
      <c r="R412" s="16">
        <f>VLOOKUP(B412,總表!$1:$1048576,17,0)</f>
        <v>0</v>
      </c>
    </row>
    <row r="413" spans="1:18" ht="17.399999999999999" hidden="1" x14ac:dyDescent="0.3">
      <c r="A413" s="30" t="s">
        <v>3494</v>
      </c>
      <c r="B413" s="16" t="s">
        <v>2318</v>
      </c>
      <c r="C413" s="10" t="str">
        <f>VLOOKUP(B413,總表!$1:$1048576,2,0)</f>
        <v>太陽能手機架</v>
      </c>
      <c r="D413" s="16" t="str">
        <f>VLOOKUP(B413,總表!$1:$1048576,4,0)</f>
        <v>便利生活</v>
      </c>
      <c r="E413" s="16" t="str">
        <f>VLOOKUP(B413,總表!$1:$1048576,5,0)</f>
        <v>國小組</v>
      </c>
      <c r="F413" s="16" t="str">
        <f>VLOOKUP(B413,總表!$1:$1048576,3,0)</f>
        <v>嘉義市</v>
      </c>
      <c r="G413" s="16" t="str">
        <f>VLOOKUP(B413,總表!$1:$1048576,6,0)</f>
        <v>林玥穎</v>
      </c>
      <c r="H413" s="16" t="str">
        <f>VLOOKUP(B413,總表!$1:$1048576,7,0)</f>
        <v>嘉義市東區蘭潭國民小學</v>
      </c>
      <c r="I413" s="16" t="str">
        <f>VLOOKUP(B413,總表!$1:$1048576,8,0)</f>
        <v>陳人銓</v>
      </c>
      <c r="J413" s="16" t="str">
        <f>VLOOKUP(B413,總表!$1:$1048576,9,0)</f>
        <v>嘉義市東區蘭潭國民小學</v>
      </c>
      <c r="K413" s="16">
        <f>VLOOKUP(B413,總表!$1:$1048576,10,0)</f>
        <v>0</v>
      </c>
      <c r="L413" s="16">
        <f>VLOOKUP(B413,總表!$1:$1048576,11,0)</f>
        <v>0</v>
      </c>
      <c r="M413" s="16" t="str">
        <f>VLOOKUP(B413,總表!$1:$1048576,12,0)</f>
        <v>呂侑恩</v>
      </c>
      <c r="N413" s="16" t="str">
        <f>VLOOKUP(B413,總表!$1:$1048576,13,0)</f>
        <v>國立高雄科技園區附設實驗高級中等學校(國小部)</v>
      </c>
      <c r="O413" s="16" t="str">
        <f>VLOOKUP(B413,總表!$1:$1048576,14,0)</f>
        <v>朱偉誠</v>
      </c>
      <c r="P413" s="16" t="str">
        <f>VLOOKUP(B413,總表!$1:$1048576,15,0)</f>
        <v>嘉義市東區蘭潭國民小學</v>
      </c>
      <c r="Q413" s="16" t="str">
        <f>VLOOKUP(B413,總表!$1:$1048576,16,0)</f>
        <v>張仲傑</v>
      </c>
      <c r="R413" s="16" t="str">
        <f>VLOOKUP(B413,總表!$1:$1048576,17,0)</f>
        <v>嘉義市東區蘭潭國民小學</v>
      </c>
    </row>
    <row r="414" spans="1:18" ht="17.399999999999999" hidden="1" x14ac:dyDescent="0.3">
      <c r="A414" s="28" t="s">
        <v>3493</v>
      </c>
      <c r="B414" s="13" t="s">
        <v>285</v>
      </c>
      <c r="C414" s="10" t="str">
        <f>VLOOKUP(B414,總表!$1:$1048576,2,0)</f>
        <v>防災大富翁</v>
      </c>
      <c r="D414" s="18" t="str">
        <f>VLOOKUP(B414,總表!$1:$1048576,4,0)</f>
        <v>休閒與教育</v>
      </c>
      <c r="E414" s="16" t="str">
        <f>VLOOKUP(B414,總表!$1:$1048576,5,0)</f>
        <v>國中組</v>
      </c>
      <c r="F414" s="16" t="str">
        <f>VLOOKUP(B414,總表!$1:$1048576,3,0)</f>
        <v>嘉義市</v>
      </c>
      <c r="G414" s="16" t="str">
        <f>VLOOKUP(B414,總表!$1:$1048576,6,0)</f>
        <v>張益誠</v>
      </c>
      <c r="H414" s="16" t="str">
        <f>VLOOKUP(B414,總表!$1:$1048576,7,0)</f>
        <v>嘉義市北興國民中學</v>
      </c>
      <c r="I414" s="16" t="str">
        <f>VLOOKUP(B414,總表!$1:$1048576,8,0)</f>
        <v>周寬旭</v>
      </c>
      <c r="J414" s="16" t="str">
        <f>VLOOKUP(B414,總表!$1:$1048576,9,0)</f>
        <v>嘉義市北興國民中學</v>
      </c>
      <c r="K414" s="16" t="str">
        <f>VLOOKUP(B414,總表!$1:$1048576,10,0)</f>
        <v>張寓森</v>
      </c>
      <c r="L414" s="16" t="str">
        <f>VLOOKUP(B414,總表!$1:$1048576,11,0)</f>
        <v>國立嘉義大學附設實驗國民小學</v>
      </c>
      <c r="M414" s="16" t="str">
        <f>VLOOKUP(B414,總表!$1:$1048576,12,0)</f>
        <v>翁秀玉</v>
      </c>
      <c r="N414" s="16" t="str">
        <f>VLOOKUP(B414,總表!$1:$1048576,13,0)</f>
        <v>國立嘉義大學附設實驗國民小學</v>
      </c>
      <c r="O414" s="16" t="str">
        <f>VLOOKUP(B414,總表!$1:$1048576,14,0)</f>
        <v>李靜嫺</v>
      </c>
      <c r="P414" s="16" t="str">
        <f>VLOOKUP(B414,總表!$1:$1048576,15,0)</f>
        <v>嘉義市市立港坪國民小學</v>
      </c>
      <c r="Q414" s="16" t="str">
        <f>VLOOKUP(B414,總表!$1:$1048576,16,0)</f>
        <v>羅俊明</v>
      </c>
      <c r="R414" s="16" t="str">
        <f>VLOOKUP(B414,總表!$1:$1048576,17,0)</f>
        <v>嘉義市市立北興國民中學</v>
      </c>
    </row>
    <row r="415" spans="1:18" ht="17.399999999999999" hidden="1" x14ac:dyDescent="0.3">
      <c r="A415" s="28" t="s">
        <v>3493</v>
      </c>
      <c r="B415" s="13" t="s">
        <v>521</v>
      </c>
      <c r="C415" s="10" t="str">
        <f>VLOOKUP(B415,總表!$1:$1048576,2,0)</f>
        <v>免浸髒不泡湯_觸發型耐淹腳架</v>
      </c>
      <c r="D415" s="19" t="str">
        <f>VLOOKUP(B415,總表!$1:$1048576,4,0)</f>
        <v>災害管理與安全</v>
      </c>
      <c r="E415" s="16" t="str">
        <f>VLOOKUP(B415,總表!$1:$1048576,5,0)</f>
        <v>國中組</v>
      </c>
      <c r="F415" s="16" t="str">
        <f>VLOOKUP(B415,總表!$1:$1048576,3,0)</f>
        <v>嘉義市</v>
      </c>
      <c r="G415" s="16" t="str">
        <f>VLOOKUP(B415,總表!$1:$1048576,6,0)</f>
        <v>邱婷榆</v>
      </c>
      <c r="H415" s="16" t="str">
        <f>VLOOKUP(B415,總表!$1:$1048576,7,0)</f>
        <v>嘉義市北興國中</v>
      </c>
      <c r="I415" s="16" t="str">
        <f>VLOOKUP(B415,總表!$1:$1048576,8,0)</f>
        <v>林宥瑄</v>
      </c>
      <c r="J415" s="16" t="str">
        <f>VLOOKUP(B415,總表!$1:$1048576,9,0)</f>
        <v>嘉義市北興國中</v>
      </c>
      <c r="K415" s="16">
        <f>VLOOKUP(B415,總表!$1:$1048576,10,0)</f>
        <v>0</v>
      </c>
      <c r="L415" s="16">
        <f>VLOOKUP(B415,總表!$1:$1048576,11,0)</f>
        <v>0</v>
      </c>
      <c r="M415" s="16" t="str">
        <f>VLOOKUP(B415,總表!$1:$1048576,12,0)</f>
        <v>沈奕成</v>
      </c>
      <c r="N415" s="16" t="str">
        <f>VLOOKUP(B415,總表!$1:$1048576,13,0)</f>
        <v>嘉義市立北興國中</v>
      </c>
      <c r="O415" s="16" t="str">
        <f>VLOOKUP(B415,總表!$1:$1048576,14,0)</f>
        <v>王靜儀</v>
      </c>
      <c r="P415" s="16" t="str">
        <f>VLOOKUP(B415,總表!$1:$1048576,15,0)</f>
        <v>嘉義市立北興國中</v>
      </c>
      <c r="Q415" s="16">
        <f>VLOOKUP(B415,總表!$1:$1048576,16,0)</f>
        <v>0</v>
      </c>
      <c r="R415" s="16">
        <f>VLOOKUP(B415,總表!$1:$1048576,17,0)</f>
        <v>0</v>
      </c>
    </row>
    <row r="416" spans="1:18" ht="17.399999999999999" hidden="1" x14ac:dyDescent="0.3">
      <c r="A416" s="30" t="s">
        <v>3494</v>
      </c>
      <c r="B416" s="13" t="s">
        <v>477</v>
      </c>
      <c r="C416" s="10" t="str">
        <f>VLOOKUP(B416,總表!$1:$1048576,2,0)</f>
        <v>具飄浮機動逃生桶</v>
      </c>
      <c r="D416" s="19" t="str">
        <f>VLOOKUP(B416,總表!$1:$1048576,4,0)</f>
        <v>災害管理與安全</v>
      </c>
      <c r="E416" s="16" t="str">
        <f>VLOOKUP(B416,總表!$1:$1048576,5,0)</f>
        <v>國中組</v>
      </c>
      <c r="F416" s="16" t="str">
        <f>VLOOKUP(B416,總表!$1:$1048576,3,0)</f>
        <v>嘉義市</v>
      </c>
      <c r="G416" s="16" t="str">
        <f>VLOOKUP(B416,總表!$1:$1048576,6,0)</f>
        <v>方譽程</v>
      </c>
      <c r="H416" s="16" t="str">
        <f>VLOOKUP(B416,總表!$1:$1048576,7,0)</f>
        <v>嘉義市立民生國民中學</v>
      </c>
      <c r="I416" s="16" t="str">
        <f>VLOOKUP(B416,總表!$1:$1048576,8,0)</f>
        <v>黃湘晴</v>
      </c>
      <c r="J416" s="16" t="str">
        <f>VLOOKUP(B416,總表!$1:$1048576,9,0)</f>
        <v>嘉義市立民生國民中學</v>
      </c>
      <c r="K416" s="16" t="str">
        <f>VLOOKUP(B416,總表!$1:$1048576,10,0)</f>
        <v>吳為劭</v>
      </c>
      <c r="L416" s="16" t="str">
        <f>VLOOKUP(B416,總表!$1:$1048576,11,0)</f>
        <v>嘉義市立民生國民中學</v>
      </c>
      <c r="M416" s="16" t="str">
        <f>VLOOKUP(B416,總表!$1:$1048576,12,0)</f>
        <v xml:space="preserve"> 陳淑瑤</v>
      </c>
      <c r="N416" s="16" t="str">
        <f>VLOOKUP(B416,總表!$1:$1048576,13,0)</f>
        <v>嘉義市立民生國民中學</v>
      </c>
      <c r="O416" s="16" t="str">
        <f>VLOOKUP(B416,總表!$1:$1048576,14,0)</f>
        <v xml:space="preserve"> 林芳如</v>
      </c>
      <c r="P416" s="16" t="str">
        <f>VLOOKUP(B416,總表!$1:$1048576,15,0)</f>
        <v>嘉義市立民生國民中學</v>
      </c>
      <c r="Q416" s="16" t="str">
        <f>VLOOKUP(B416,總表!$1:$1048576,16,0)</f>
        <v>蔡宗曄</v>
      </c>
      <c r="R416" s="16" t="str">
        <f>VLOOKUP(B416,總表!$1:$1048576,17,0)</f>
        <v>嘉義市立民生國民中學</v>
      </c>
    </row>
    <row r="417" spans="1:18" ht="17.399999999999999" hidden="1" x14ac:dyDescent="0.3">
      <c r="A417" s="22" t="s">
        <v>3495</v>
      </c>
      <c r="B417" s="13" t="s">
        <v>739</v>
      </c>
      <c r="C417" s="10" t="str">
        <f>VLOOKUP(B417,總表!$1:$1048576,2,0)</f>
        <v>輪椅頭頸部安全保護裝置</v>
      </c>
      <c r="D417" s="20" t="str">
        <f>VLOOKUP(B417,總表!$1:$1048576,4,0)</f>
        <v>社會照護</v>
      </c>
      <c r="E417" s="16" t="str">
        <f>VLOOKUP(B417,總表!$1:$1048576,5,0)</f>
        <v>國中組</v>
      </c>
      <c r="F417" s="16" t="str">
        <f>VLOOKUP(B417,總表!$1:$1048576,3,0)</f>
        <v>嘉義市</v>
      </c>
      <c r="G417" s="16" t="str">
        <f>VLOOKUP(B417,總表!$1:$1048576,6,0)</f>
        <v>黃湘晴</v>
      </c>
      <c r="H417" s="16" t="str">
        <f>VLOOKUP(B417,總表!$1:$1048576,7,0)</f>
        <v>嘉義市立民生國民中學</v>
      </c>
      <c r="I417" s="16" t="str">
        <f>VLOOKUP(B417,總表!$1:$1048576,8,0)</f>
        <v>高宇朋</v>
      </c>
      <c r="J417" s="16" t="str">
        <f>VLOOKUP(B417,總表!$1:$1048576,9,0)</f>
        <v>嘉義市立民生國民中學</v>
      </c>
      <c r="K417" s="16" t="str">
        <f>VLOOKUP(B417,總表!$1:$1048576,10,0)</f>
        <v>方譽程</v>
      </c>
      <c r="L417" s="16" t="str">
        <f>VLOOKUP(B417,總表!$1:$1048576,11,0)</f>
        <v>嘉義市立民生國民中學</v>
      </c>
      <c r="M417" s="16" t="str">
        <f>VLOOKUP(B417,總表!$1:$1048576,12,0)</f>
        <v xml:space="preserve"> 林芳如</v>
      </c>
      <c r="N417" s="16" t="str">
        <f>VLOOKUP(B417,總表!$1:$1048576,13,0)</f>
        <v>嘉義市立民生國民中學</v>
      </c>
      <c r="O417" s="16" t="str">
        <f>VLOOKUP(B417,總表!$1:$1048576,14,0)</f>
        <v xml:space="preserve"> 陳淑瑤</v>
      </c>
      <c r="P417" s="16" t="str">
        <f>VLOOKUP(B417,總表!$1:$1048576,15,0)</f>
        <v>嘉義市立民生國民中學</v>
      </c>
      <c r="Q417" s="16" t="str">
        <f>VLOOKUP(B417,總表!$1:$1048576,16,0)</f>
        <v>蔡宗曄</v>
      </c>
      <c r="R417" s="16" t="str">
        <f>VLOOKUP(B417,總表!$1:$1048576,17,0)</f>
        <v>嘉義市立民生國民中學</v>
      </c>
    </row>
    <row r="418" spans="1:18" ht="17.399999999999999" hidden="1" x14ac:dyDescent="0.3">
      <c r="A418" s="22" t="s">
        <v>3495</v>
      </c>
      <c r="B418" s="13" t="s">
        <v>868</v>
      </c>
      <c r="C418" s="10" t="str">
        <f>VLOOKUP(B418,總表!$1:$1048576,2,0)</f>
        <v>可變型雨衣</v>
      </c>
      <c r="D418" s="16" t="str">
        <f>VLOOKUP(B418,總表!$1:$1048576,4,0)</f>
        <v>便利生活</v>
      </c>
      <c r="E418" s="16" t="str">
        <f>VLOOKUP(B418,總表!$1:$1048576,5,0)</f>
        <v>國中組</v>
      </c>
      <c r="F418" s="16" t="str">
        <f>VLOOKUP(B418,總表!$1:$1048576,3,0)</f>
        <v>嘉義市</v>
      </c>
      <c r="G418" s="16" t="str">
        <f>VLOOKUP(B418,總表!$1:$1048576,6,0)</f>
        <v>羅之妍</v>
      </c>
      <c r="H418" s="16" t="str">
        <f>VLOOKUP(B418,總表!$1:$1048576,7,0)</f>
        <v>嘉義市立民生國中</v>
      </c>
      <c r="I418" s="16" t="str">
        <f>VLOOKUP(B418,總表!$1:$1048576,8,0)</f>
        <v>賴郁珺</v>
      </c>
      <c r="J418" s="16" t="str">
        <f>VLOOKUP(B418,總表!$1:$1048576,9,0)</f>
        <v>嘉義市立民生國中</v>
      </c>
      <c r="K418" s="16">
        <f>VLOOKUP(B418,總表!$1:$1048576,10,0)</f>
        <v>0</v>
      </c>
      <c r="L418" s="16">
        <f>VLOOKUP(B418,總表!$1:$1048576,11,0)</f>
        <v>0</v>
      </c>
      <c r="M418" s="16" t="str">
        <f>VLOOKUP(B418,總表!$1:$1048576,12,0)</f>
        <v xml:space="preserve"> 林芳如</v>
      </c>
      <c r="N418" s="16" t="str">
        <f>VLOOKUP(B418,總表!$1:$1048576,13,0)</f>
        <v>嘉義市立民生國民中學</v>
      </c>
      <c r="O418" s="16" t="str">
        <f>VLOOKUP(B418,總表!$1:$1048576,14,0)</f>
        <v xml:space="preserve"> 陳淑瑤</v>
      </c>
      <c r="P418" s="16" t="str">
        <f>VLOOKUP(B418,總表!$1:$1048576,15,0)</f>
        <v>嘉義市立民生國民中學</v>
      </c>
      <c r="Q418" s="16">
        <f>VLOOKUP(B418,總表!$1:$1048576,16,0)</f>
        <v>0</v>
      </c>
      <c r="R418" s="16">
        <f>VLOOKUP(B418,總表!$1:$1048576,17,0)</f>
        <v>0</v>
      </c>
    </row>
    <row r="419" spans="1:18" ht="17.399999999999999" hidden="1" x14ac:dyDescent="0.3">
      <c r="A419" s="28" t="s">
        <v>3493</v>
      </c>
      <c r="B419" s="13" t="s">
        <v>912</v>
      </c>
      <c r="C419" s="10" t="str">
        <f>VLOOKUP(B419,總表!$1:$1048576,2,0)</f>
        <v>自動放錐放心_自走式三角警示牌</v>
      </c>
      <c r="D419" s="16" t="str">
        <f>VLOOKUP(B419,總表!$1:$1048576,4,0)</f>
        <v>便利生活</v>
      </c>
      <c r="E419" s="16" t="str">
        <f>VLOOKUP(B419,總表!$1:$1048576,5,0)</f>
        <v>國中組</v>
      </c>
      <c r="F419" s="16" t="str">
        <f>VLOOKUP(B419,總表!$1:$1048576,3,0)</f>
        <v>嘉義市</v>
      </c>
      <c r="G419" s="16" t="str">
        <f>VLOOKUP(B419,總表!$1:$1048576,6,0)</f>
        <v>黃健誠</v>
      </c>
      <c r="H419" s="16" t="str">
        <f>VLOOKUP(B419,總表!$1:$1048576,7,0)</f>
        <v>嘉義市北興國中</v>
      </c>
      <c r="I419" s="16" t="str">
        <f>VLOOKUP(B419,總表!$1:$1048576,8,0)</f>
        <v>陳湛元</v>
      </c>
      <c r="J419" s="16" t="str">
        <f>VLOOKUP(B419,總表!$1:$1048576,9,0)</f>
        <v>嘉義市北興國中</v>
      </c>
      <c r="K419" s="16" t="str">
        <f>VLOOKUP(B419,總表!$1:$1048576,10,0)</f>
        <v>黃烜智</v>
      </c>
      <c r="L419" s="16" t="str">
        <f>VLOOKUP(B419,總表!$1:$1048576,11,0)</f>
        <v>嘉義市北興國中</v>
      </c>
      <c r="M419" s="16" t="str">
        <f>VLOOKUP(B419,總表!$1:$1048576,12,0)</f>
        <v>沈奕成</v>
      </c>
      <c r="N419" s="16" t="str">
        <f>VLOOKUP(B419,總表!$1:$1048576,13,0)</f>
        <v>嘉義市立北興國中</v>
      </c>
      <c r="O419" s="16" t="str">
        <f>VLOOKUP(B419,總表!$1:$1048576,14,0)</f>
        <v>王靜儀</v>
      </c>
      <c r="P419" s="16" t="str">
        <f>VLOOKUP(B419,總表!$1:$1048576,15,0)</f>
        <v>嘉義市立北興國中</v>
      </c>
      <c r="Q419" s="16">
        <f>VLOOKUP(B419,總表!$1:$1048576,16,0)</f>
        <v>0</v>
      </c>
      <c r="R419" s="16">
        <f>VLOOKUP(B419,總表!$1:$1048576,17,0)</f>
        <v>0</v>
      </c>
    </row>
    <row r="420" spans="1:18" ht="17.399999999999999" hidden="1" x14ac:dyDescent="0.3">
      <c r="A420" s="30" t="s">
        <v>3494</v>
      </c>
      <c r="B420" s="13" t="s">
        <v>933</v>
      </c>
      <c r="C420" s="10" t="str">
        <f>VLOOKUP(B420,總表!$1:$1048576,2,0)</f>
        <v>涼感變色手機貼片</v>
      </c>
      <c r="D420" s="16" t="str">
        <f>VLOOKUP(B420,總表!$1:$1048576,4,0)</f>
        <v>便利生活</v>
      </c>
      <c r="E420" s="16" t="str">
        <f>VLOOKUP(B420,總表!$1:$1048576,5,0)</f>
        <v>國中組</v>
      </c>
      <c r="F420" s="16" t="str">
        <f>VLOOKUP(B420,總表!$1:$1048576,3,0)</f>
        <v>嘉義市</v>
      </c>
      <c r="G420" s="16" t="str">
        <f>VLOOKUP(B420,總表!$1:$1048576,6,0)</f>
        <v>林歆嵐</v>
      </c>
      <c r="H420" s="16" t="str">
        <f>VLOOKUP(B420,總表!$1:$1048576,7,0)</f>
        <v>嘉義市立嘉義國民中學</v>
      </c>
      <c r="I420" s="16" t="str">
        <f>VLOOKUP(B420,總表!$1:$1048576,8,0)</f>
        <v>陳曉玄</v>
      </c>
      <c r="J420" s="16" t="str">
        <f>VLOOKUP(B420,總表!$1:$1048576,9,0)</f>
        <v>嘉義市立嘉義國民中學</v>
      </c>
      <c r="K420" s="16">
        <f>VLOOKUP(B420,總表!$1:$1048576,10,0)</f>
        <v>0</v>
      </c>
      <c r="L420" s="16">
        <f>VLOOKUP(B420,總表!$1:$1048576,11,0)</f>
        <v>0</v>
      </c>
      <c r="M420" s="16" t="str">
        <f>VLOOKUP(B420,總表!$1:$1048576,12,0)</f>
        <v>黃怡儒</v>
      </c>
      <c r="N420" s="16" t="str">
        <f>VLOOKUP(B420,總表!$1:$1048576,13,0)</f>
        <v>嘉義市立嘉義國民中學</v>
      </c>
      <c r="O420" s="16" t="str">
        <f>VLOOKUP(B420,總表!$1:$1048576,14,0)</f>
        <v>翁秀玉</v>
      </c>
      <c r="P420" s="16" t="str">
        <f>VLOOKUP(B420,總表!$1:$1048576,15,0)</f>
        <v>國立嘉義大學附設實驗國民小學</v>
      </c>
      <c r="Q420" s="16">
        <f>VLOOKUP(B420,總表!$1:$1048576,16,0)</f>
        <v>0</v>
      </c>
      <c r="R420" s="16">
        <f>VLOOKUP(B420,總表!$1:$1048576,17,0)</f>
        <v>0</v>
      </c>
    </row>
    <row r="421" spans="1:18" ht="17.399999999999999" hidden="1" x14ac:dyDescent="0.3">
      <c r="A421" s="30" t="s">
        <v>3494</v>
      </c>
      <c r="B421" s="13" t="s">
        <v>939</v>
      </c>
      <c r="C421" s="10" t="str">
        <f>VLOOKUP(B421,總表!$1:$1048576,2,0)</f>
        <v>塑膠椅不落盤</v>
      </c>
      <c r="D421" s="16" t="str">
        <f>VLOOKUP(B421,總表!$1:$1048576,4,0)</f>
        <v>便利生活</v>
      </c>
      <c r="E421" s="16" t="str">
        <f>VLOOKUP(B421,總表!$1:$1048576,5,0)</f>
        <v>國中組</v>
      </c>
      <c r="F421" s="16" t="str">
        <f>VLOOKUP(B421,總表!$1:$1048576,3,0)</f>
        <v>嘉義市</v>
      </c>
      <c r="G421" s="16" t="str">
        <f>VLOOKUP(B421,總表!$1:$1048576,6,0)</f>
        <v>謝諒翰</v>
      </c>
      <c r="H421" s="16" t="str">
        <f>VLOOKUP(B421,總表!$1:$1048576,7,0)</f>
        <v>國立嘉義大學附設實驗國民小學</v>
      </c>
      <c r="I421" s="16" t="str">
        <f>VLOOKUP(B421,總表!$1:$1048576,8,0)</f>
        <v>林歆嵐</v>
      </c>
      <c r="J421" s="16" t="str">
        <f>VLOOKUP(B421,總表!$1:$1048576,9,0)</f>
        <v>嘉義市立嘉義國民中學</v>
      </c>
      <c r="K421" s="16" t="str">
        <f>VLOOKUP(B421,總表!$1:$1048576,10,0)</f>
        <v>陳霏飛</v>
      </c>
      <c r="L421" s="16" t="str">
        <f>VLOOKUP(B421,總表!$1:$1048576,11,0)</f>
        <v>國立嘉義大學附設實驗國民小學</v>
      </c>
      <c r="M421" s="16" t="str">
        <f>VLOOKUP(B421,總表!$1:$1048576,12,0)</f>
        <v>翁秀玉</v>
      </c>
      <c r="N421" s="16" t="str">
        <f>VLOOKUP(B421,總表!$1:$1048576,13,0)</f>
        <v>國立嘉義大學附設實驗國民小學</v>
      </c>
      <c r="O421" s="16" t="str">
        <f>VLOOKUP(B421,總表!$1:$1048576,14,0)</f>
        <v>李靜嫺</v>
      </c>
      <c r="P421" s="16" t="str">
        <f>VLOOKUP(B421,總表!$1:$1048576,15,0)</f>
        <v>嘉義市市立港坪國民小學</v>
      </c>
      <c r="Q421" s="16" t="str">
        <f>VLOOKUP(B421,總表!$1:$1048576,16,0)</f>
        <v>黃怡儒</v>
      </c>
      <c r="R421" s="16" t="str">
        <f>VLOOKUP(B421,總表!$1:$1048576,17,0)</f>
        <v>嘉義市立嘉義國民中學</v>
      </c>
    </row>
    <row r="422" spans="1:18" ht="17.399999999999999" hidden="1" x14ac:dyDescent="0.3">
      <c r="A422" s="25" t="s">
        <v>3492</v>
      </c>
      <c r="B422" s="13" t="s">
        <v>2868</v>
      </c>
      <c r="C422" s="10" t="str">
        <f>VLOOKUP(B422,總表!$1:$1048576,2,0)</f>
        <v>智慧極光哈密瓜認證系統</v>
      </c>
      <c r="D422" s="17" t="str">
        <f>VLOOKUP(B422,總表!$1:$1048576,4,0)</f>
        <v>永續發展農糧技術</v>
      </c>
      <c r="E422" s="16" t="str">
        <f>VLOOKUP(B422,總表!$1:$1048576,5,0)</f>
        <v>高中職組</v>
      </c>
      <c r="F422" s="16" t="str">
        <f>VLOOKUP(B422,總表!$1:$1048576,3,0)</f>
        <v>嘉義縣</v>
      </c>
      <c r="G422" s="16" t="str">
        <f>VLOOKUP(B422,總表!$1:$1048576,6,0)</f>
        <v>林哲承</v>
      </c>
      <c r="H422" s="16" t="str">
        <f>VLOOKUP(B422,總表!$1:$1048576,7,0)</f>
        <v>嘉義縣立竹崎高級中學</v>
      </c>
      <c r="I422" s="16" t="str">
        <f>VLOOKUP(B422,總表!$1:$1048576,8,0)</f>
        <v>周帛穎</v>
      </c>
      <c r="J422" s="16" t="str">
        <f>VLOOKUP(B422,總表!$1:$1048576,9,0)</f>
        <v>嘉義縣立竹崎高級中學</v>
      </c>
      <c r="K422" s="16" t="str">
        <f>VLOOKUP(B422,總表!$1:$1048576,10,0)</f>
        <v>羅婕寧</v>
      </c>
      <c r="L422" s="16" t="str">
        <f>VLOOKUP(B422,總表!$1:$1048576,11,0)</f>
        <v>嘉義縣立竹崎高級中學</v>
      </c>
      <c r="M422" s="16" t="str">
        <f>VLOOKUP(B422,總表!$1:$1048576,12,0)</f>
        <v>黃皇賓</v>
      </c>
      <c r="N422" s="16" t="str">
        <f>VLOOKUP(B422,總表!$1:$1048576,13,0)</f>
        <v>嘉義縣立竹崎高級中學</v>
      </c>
      <c r="O422" s="16" t="str">
        <f>VLOOKUP(B422,總表!$1:$1048576,14,0)</f>
        <v>蘇源翔</v>
      </c>
      <c r="P422" s="16" t="str">
        <f>VLOOKUP(B422,總表!$1:$1048576,15,0)</f>
        <v>嘉義縣立竹崎高級中學</v>
      </c>
      <c r="Q422" s="16" t="str">
        <f>VLOOKUP(B422,總表!$1:$1048576,16,0)</f>
        <v>羅健榮</v>
      </c>
      <c r="R422" s="16" t="str">
        <f>VLOOKUP(B422,總表!$1:$1048576,17,0)</f>
        <v>嘉義縣立竹崎高級中學</v>
      </c>
    </row>
    <row r="423" spans="1:18" ht="17.399999999999999" hidden="1" x14ac:dyDescent="0.3">
      <c r="A423" s="30" t="s">
        <v>3494</v>
      </c>
      <c r="B423" s="13" t="s">
        <v>2852</v>
      </c>
      <c r="C423" s="10" t="str">
        <f>VLOOKUP(B423,總表!$1:$1048576,2,0)</f>
        <v>真好鴨-除草機器人</v>
      </c>
      <c r="D423" s="17" t="str">
        <f>VLOOKUP(B423,總表!$1:$1048576,4,0)</f>
        <v>永續發展農糧技術</v>
      </c>
      <c r="E423" s="16" t="str">
        <f>VLOOKUP(B423,總表!$1:$1048576,5,0)</f>
        <v>高中職組</v>
      </c>
      <c r="F423" s="16" t="str">
        <f>VLOOKUP(B423,總表!$1:$1048576,3,0)</f>
        <v>嘉義縣</v>
      </c>
      <c r="G423" s="16" t="str">
        <f>VLOOKUP(B423,總表!$1:$1048576,6,0)</f>
        <v>黃惜恩</v>
      </c>
      <c r="H423" s="16" t="str">
        <f>VLOOKUP(B423,總表!$1:$1048576,7,0)</f>
        <v>國立新港藝術高中</v>
      </c>
      <c r="I423" s="16" t="str">
        <f>VLOOKUP(B423,總表!$1:$1048576,8,0)</f>
        <v>歐禹函</v>
      </c>
      <c r="J423" s="16" t="str">
        <f>VLOOKUP(B423,總表!$1:$1048576,9,0)</f>
        <v>國立新港藝術高中</v>
      </c>
      <c r="K423" s="16" t="str">
        <f>VLOOKUP(B423,總表!$1:$1048576,10,0)</f>
        <v>賴宥心</v>
      </c>
      <c r="L423" s="16" t="str">
        <f>VLOOKUP(B423,總表!$1:$1048576,11,0)</f>
        <v>國立新港藝術高中</v>
      </c>
      <c r="M423" s="16" t="str">
        <f>VLOOKUP(B423,總表!$1:$1048576,12,0)</f>
        <v>王映婷</v>
      </c>
      <c r="N423" s="16" t="str">
        <f>VLOOKUP(B423,總表!$1:$1048576,13,0)</f>
        <v>國立新港藝術高中</v>
      </c>
      <c r="O423" s="16" t="str">
        <f>VLOOKUP(B423,總表!$1:$1048576,14,0)</f>
        <v>楊智媖</v>
      </c>
      <c r="P423" s="16" t="str">
        <f>VLOOKUP(B423,總表!$1:$1048576,15,0)</f>
        <v>中正大學機械工程系</v>
      </c>
      <c r="Q423" s="16" t="str">
        <f>VLOOKUP(B423,總表!$1:$1048576,16,0)</f>
        <v>郭雅葶</v>
      </c>
      <c r="R423" s="16" t="str">
        <f>VLOOKUP(B423,總表!$1:$1048576,17,0)</f>
        <v>國立新港藝術高中</v>
      </c>
    </row>
    <row r="424" spans="1:18" ht="17.399999999999999" hidden="1" x14ac:dyDescent="0.3">
      <c r="A424" s="22" t="s">
        <v>3495</v>
      </c>
      <c r="B424" s="13" t="s">
        <v>2952</v>
      </c>
      <c r="C424" s="10" t="str">
        <f>VLOOKUP(B424,總表!$1:$1048576,2,0)</f>
        <v>多功能登山急救組</v>
      </c>
      <c r="D424" s="18" t="str">
        <f>VLOOKUP(B424,總表!$1:$1048576,4,0)</f>
        <v>休閒與教育</v>
      </c>
      <c r="E424" s="16" t="str">
        <f>VLOOKUP(B424,總表!$1:$1048576,5,0)</f>
        <v>高中職組</v>
      </c>
      <c r="F424" s="16" t="str">
        <f>VLOOKUP(B424,總表!$1:$1048576,3,0)</f>
        <v>嘉義縣</v>
      </c>
      <c r="G424" s="16" t="str">
        <f>VLOOKUP(B424,總表!$1:$1048576,6,0)</f>
        <v>陳立縈</v>
      </c>
      <c r="H424" s="16" t="str">
        <f>VLOOKUP(B424,總表!$1:$1048576,7,0)</f>
        <v>嘉義縣立永慶高級中學</v>
      </c>
      <c r="I424" s="16" t="str">
        <f>VLOOKUP(B424,總表!$1:$1048576,8,0)</f>
        <v>許恩緁</v>
      </c>
      <c r="J424" s="16" t="str">
        <f>VLOOKUP(B424,總表!$1:$1048576,9,0)</f>
        <v>嘉義縣立永慶高級中學</v>
      </c>
      <c r="K424" s="16" t="str">
        <f>VLOOKUP(B424,總表!$1:$1048576,10,0)</f>
        <v>許奕綸</v>
      </c>
      <c r="L424" s="16" t="str">
        <f>VLOOKUP(B424,總表!$1:$1048576,11,0)</f>
        <v>嘉義縣立永慶高級中學</v>
      </c>
      <c r="M424" s="16" t="str">
        <f>VLOOKUP(B424,總表!$1:$1048576,12,0)</f>
        <v>廖崇志</v>
      </c>
      <c r="N424" s="16" t="str">
        <f>VLOOKUP(B424,總表!$1:$1048576,13,0)</f>
        <v>嘉義縣立永慶高級中學</v>
      </c>
      <c r="O424" s="16" t="str">
        <f>VLOOKUP(B424,總表!$1:$1048576,14,0)</f>
        <v>張智雄</v>
      </c>
      <c r="P424" s="16" t="str">
        <f>VLOOKUP(B424,總表!$1:$1048576,15,0)</f>
        <v>嘉義縣立永慶高級中學</v>
      </c>
      <c r="Q424" s="16" t="str">
        <f>VLOOKUP(B424,總表!$1:$1048576,16,0)</f>
        <v>陳瀅卉</v>
      </c>
      <c r="R424" s="16" t="str">
        <f>VLOOKUP(B424,總表!$1:$1048576,17,0)</f>
        <v>嘉義縣立永慶高級中學</v>
      </c>
    </row>
    <row r="425" spans="1:18" ht="17.399999999999999" hidden="1" x14ac:dyDescent="0.3">
      <c r="A425" s="22" t="s">
        <v>3495</v>
      </c>
      <c r="B425" s="13" t="s">
        <v>3066</v>
      </c>
      <c r="C425" s="10" t="str">
        <f>VLOOKUP(B425,總表!$1:$1048576,2,0)</f>
        <v xml:space="preserve">智能壓力管制系統 </v>
      </c>
      <c r="D425" s="19" t="str">
        <f>VLOOKUP(B425,總表!$1:$1048576,4,0)</f>
        <v>災害管理與安全</v>
      </c>
      <c r="E425" s="16" t="str">
        <f>VLOOKUP(B425,總表!$1:$1048576,5,0)</f>
        <v>高中職組</v>
      </c>
      <c r="F425" s="16" t="str">
        <f>VLOOKUP(B425,總表!$1:$1048576,3,0)</f>
        <v>嘉義縣</v>
      </c>
      <c r="G425" s="16" t="str">
        <f>VLOOKUP(B425,總表!$1:$1048576,6,0)</f>
        <v>侯怡真</v>
      </c>
      <c r="H425" s="16" t="str">
        <f>VLOOKUP(B425,總表!$1:$1048576,7,0)</f>
        <v>嘉義縣立永慶高級中學</v>
      </c>
      <c r="I425" s="16" t="str">
        <f>VLOOKUP(B425,總表!$1:$1048576,8,0)</f>
        <v>黃棨垣</v>
      </c>
      <c r="J425" s="16" t="str">
        <f>VLOOKUP(B425,總表!$1:$1048576,9,0)</f>
        <v>嘉義縣立永慶高級中學</v>
      </c>
      <c r="K425" s="16" t="str">
        <f>VLOOKUP(B425,總表!$1:$1048576,10,0)</f>
        <v>林耘蓁</v>
      </c>
      <c r="L425" s="16" t="str">
        <f>VLOOKUP(B425,總表!$1:$1048576,11,0)</f>
        <v>嘉義縣立永慶高級中學</v>
      </c>
      <c r="M425" s="16" t="str">
        <f>VLOOKUP(B425,總表!$1:$1048576,12,0)</f>
        <v>廖崇志</v>
      </c>
      <c r="N425" s="16" t="str">
        <f>VLOOKUP(B425,總表!$1:$1048576,13,0)</f>
        <v>嘉義縣立永慶高級中學</v>
      </c>
      <c r="O425" s="16" t="str">
        <f>VLOOKUP(B425,總表!$1:$1048576,14,0)</f>
        <v>沈盈呈</v>
      </c>
      <c r="P425" s="16" t="str">
        <f>VLOOKUP(B425,總表!$1:$1048576,15,0)</f>
        <v>嘉義縣立永慶高級中學</v>
      </c>
      <c r="Q425" s="16" t="str">
        <f>VLOOKUP(B425,總表!$1:$1048576,16,0)</f>
        <v>陳柏村</v>
      </c>
      <c r="R425" s="16" t="str">
        <f>VLOOKUP(B425,總表!$1:$1048576,17,0)</f>
        <v>嘉義縣立永慶高級中學</v>
      </c>
    </row>
    <row r="426" spans="1:18" ht="17.399999999999999" hidden="1" x14ac:dyDescent="0.3">
      <c r="A426" s="22" t="s">
        <v>3495</v>
      </c>
      <c r="B426" s="13" t="s">
        <v>3072</v>
      </c>
      <c r="C426" s="10" t="str">
        <f>VLOOKUP(B426,總表!$1:$1048576,2,0)</f>
        <v>路口防護系統</v>
      </c>
      <c r="D426" s="19" t="str">
        <f>VLOOKUP(B426,總表!$1:$1048576,4,0)</f>
        <v>災害管理與安全</v>
      </c>
      <c r="E426" s="16" t="str">
        <f>VLOOKUP(B426,總表!$1:$1048576,5,0)</f>
        <v>高中職組</v>
      </c>
      <c r="F426" s="16" t="str">
        <f>VLOOKUP(B426,總表!$1:$1048576,3,0)</f>
        <v>嘉義縣</v>
      </c>
      <c r="G426" s="16" t="str">
        <f>VLOOKUP(B426,總表!$1:$1048576,6,0)</f>
        <v>侯仁傑</v>
      </c>
      <c r="H426" s="16" t="str">
        <f>VLOOKUP(B426,總表!$1:$1048576,7,0)</f>
        <v>嘉義縣立永慶高級中學</v>
      </c>
      <c r="I426" s="16" t="str">
        <f>VLOOKUP(B426,總表!$1:$1048576,8,0)</f>
        <v>吳禹陞</v>
      </c>
      <c r="J426" s="16" t="str">
        <f>VLOOKUP(B426,總表!$1:$1048576,9,0)</f>
        <v>嘉義縣立永慶高級中學</v>
      </c>
      <c r="K426" s="16" t="str">
        <f>VLOOKUP(B426,總表!$1:$1048576,10,0)</f>
        <v>黃晟洋</v>
      </c>
      <c r="L426" s="16" t="str">
        <f>VLOOKUP(B426,總表!$1:$1048576,11,0)</f>
        <v>嘉義縣立永慶高級中學</v>
      </c>
      <c r="M426" s="16" t="str">
        <f>VLOOKUP(B426,總表!$1:$1048576,12,0)</f>
        <v>廖崇志</v>
      </c>
      <c r="N426" s="16" t="str">
        <f>VLOOKUP(B426,總表!$1:$1048576,13,0)</f>
        <v>嘉義縣立永慶高級中學</v>
      </c>
      <c r="O426" s="16" t="str">
        <f>VLOOKUP(B426,總表!$1:$1048576,14,0)</f>
        <v>余美雪</v>
      </c>
      <c r="P426" s="16" t="str">
        <f>VLOOKUP(B426,總表!$1:$1048576,15,0)</f>
        <v>嘉義縣立永慶高級中學</v>
      </c>
      <c r="Q426" s="16" t="str">
        <f>VLOOKUP(B426,總表!$1:$1048576,16,0)</f>
        <v>陳瀅卉</v>
      </c>
      <c r="R426" s="16" t="str">
        <f>VLOOKUP(B426,總表!$1:$1048576,17,0)</f>
        <v>嘉義縣立永慶高級中學</v>
      </c>
    </row>
    <row r="427" spans="1:18" ht="17.399999999999999" hidden="1" x14ac:dyDescent="0.3">
      <c r="A427" s="30" t="s">
        <v>3494</v>
      </c>
      <c r="B427" s="13" t="s">
        <v>3059</v>
      </c>
      <c r="C427" s="10" t="str">
        <f>VLOOKUP(B427,總表!$1:$1048576,2,0)</f>
        <v>智慧火場偵測逃生系統</v>
      </c>
      <c r="D427" s="19" t="str">
        <f>VLOOKUP(B427,總表!$1:$1048576,4,0)</f>
        <v>災害管理與安全</v>
      </c>
      <c r="E427" s="16" t="str">
        <f>VLOOKUP(B427,總表!$1:$1048576,5,0)</f>
        <v>高中職組</v>
      </c>
      <c r="F427" s="16" t="str">
        <f>VLOOKUP(B427,總表!$1:$1048576,3,0)</f>
        <v>嘉義縣</v>
      </c>
      <c r="G427" s="16" t="str">
        <f>VLOOKUP(B427,總表!$1:$1048576,6,0)</f>
        <v>洪晨恩</v>
      </c>
      <c r="H427" s="16" t="str">
        <f>VLOOKUP(B427,總表!$1:$1048576,7,0)</f>
        <v>嘉義縣立永慶高級中學</v>
      </c>
      <c r="I427" s="16" t="str">
        <f>VLOOKUP(B427,總表!$1:$1048576,8,0)</f>
        <v>陳品翰</v>
      </c>
      <c r="J427" s="16" t="str">
        <f>VLOOKUP(B427,總表!$1:$1048576,9,0)</f>
        <v>嘉義縣立永慶高級中學</v>
      </c>
      <c r="K427" s="16" t="str">
        <f>VLOOKUP(B427,總表!$1:$1048576,10,0)</f>
        <v>林芷燕</v>
      </c>
      <c r="L427" s="16" t="str">
        <f>VLOOKUP(B427,總表!$1:$1048576,11,0)</f>
        <v>嘉義縣立永慶高級中學</v>
      </c>
      <c r="M427" s="16" t="str">
        <f>VLOOKUP(B427,總表!$1:$1048576,12,0)</f>
        <v>廖崇志</v>
      </c>
      <c r="N427" s="16" t="str">
        <f>VLOOKUP(B427,總表!$1:$1048576,13,0)</f>
        <v>嘉義縣立永慶高級中學</v>
      </c>
      <c r="O427" s="16" t="str">
        <f>VLOOKUP(B427,總表!$1:$1048576,14,0)</f>
        <v xml:space="preserve">陳美秀 </v>
      </c>
      <c r="P427" s="16" t="str">
        <f>VLOOKUP(B427,總表!$1:$1048576,15,0)</f>
        <v>嘉義縣立永慶高級中學</v>
      </c>
      <c r="Q427" s="16" t="str">
        <f>VLOOKUP(B427,總表!$1:$1048576,16,0)</f>
        <v>陳柏村</v>
      </c>
      <c r="R427" s="16" t="str">
        <f>VLOOKUP(B427,總表!$1:$1048576,17,0)</f>
        <v>嘉義縣立永慶高級中學</v>
      </c>
    </row>
    <row r="428" spans="1:18" ht="17.399999999999999" hidden="1" x14ac:dyDescent="0.3">
      <c r="A428" s="28" t="s">
        <v>3493</v>
      </c>
      <c r="B428" s="13" t="s">
        <v>3216</v>
      </c>
      <c r="C428" s="10" t="str">
        <f>VLOOKUP(B428,總表!$1:$1048576,2,0)</f>
        <v>Al 輔助紅綠燈識別導盲背心</v>
      </c>
      <c r="D428" s="20" t="str">
        <f>VLOOKUP(B428,總表!$1:$1048576,4,0)</f>
        <v>社會照護</v>
      </c>
      <c r="E428" s="16" t="str">
        <f>VLOOKUP(B428,總表!$1:$1048576,5,0)</f>
        <v>高中職組</v>
      </c>
      <c r="F428" s="16" t="str">
        <f>VLOOKUP(B428,總表!$1:$1048576,3,0)</f>
        <v>嘉義縣</v>
      </c>
      <c r="G428" s="16" t="str">
        <f>VLOOKUP(B428,總表!$1:$1048576,6,0)</f>
        <v>官承逸</v>
      </c>
      <c r="H428" s="16" t="str">
        <f>VLOOKUP(B428,總表!$1:$1048576,7,0)</f>
        <v>嘉義縣立永慶高級中學</v>
      </c>
      <c r="I428" s="16" t="str">
        <f>VLOOKUP(B428,總表!$1:$1048576,8,0)</f>
        <v>簡瑞恩</v>
      </c>
      <c r="J428" s="16" t="str">
        <f>VLOOKUP(B428,總表!$1:$1048576,9,0)</f>
        <v>嘉義縣立永慶高級中學</v>
      </c>
      <c r="K428" s="16" t="str">
        <f>VLOOKUP(B428,總表!$1:$1048576,10,0)</f>
        <v>龔義誠</v>
      </c>
      <c r="L428" s="16" t="str">
        <f>VLOOKUP(B428,總表!$1:$1048576,11,0)</f>
        <v>嘉義縣立永慶高級中學</v>
      </c>
      <c r="M428" s="16" t="str">
        <f>VLOOKUP(B428,總表!$1:$1048576,12,0)</f>
        <v>蔡羽峰</v>
      </c>
      <c r="N428" s="16" t="str">
        <f>VLOOKUP(B428,總表!$1:$1048576,13,0)</f>
        <v>嘉義縣立永慶高級中學</v>
      </c>
      <c r="O428" s="16" t="str">
        <f>VLOOKUP(B428,總表!$1:$1048576,14,0)</f>
        <v>江長民</v>
      </c>
      <c r="P428" s="16" t="str">
        <f>VLOOKUP(B428,總表!$1:$1048576,15,0)</f>
        <v>嘉義縣立永慶高級中學</v>
      </c>
      <c r="Q428" s="16" t="str">
        <f>VLOOKUP(B428,總表!$1:$1048576,16,0)</f>
        <v>陳瀅卉</v>
      </c>
      <c r="R428" s="16" t="str">
        <f>VLOOKUP(B428,總表!$1:$1048576,17,0)</f>
        <v>嘉義縣立永慶高級中學</v>
      </c>
    </row>
    <row r="429" spans="1:18" ht="17.399999999999999" hidden="1" x14ac:dyDescent="0.3">
      <c r="A429" s="30" t="s">
        <v>3494</v>
      </c>
      <c r="B429" s="13" t="s">
        <v>3223</v>
      </c>
      <c r="C429" s="10" t="str">
        <f>VLOOKUP(B429,總表!$1:$1048576,2,0)</f>
        <v>安心枕</v>
      </c>
      <c r="D429" s="20" t="str">
        <f>VLOOKUP(B429,總表!$1:$1048576,4,0)</f>
        <v>社會照護</v>
      </c>
      <c r="E429" s="16" t="str">
        <f>VLOOKUP(B429,總表!$1:$1048576,5,0)</f>
        <v>高中職組</v>
      </c>
      <c r="F429" s="16" t="str">
        <f>VLOOKUP(B429,總表!$1:$1048576,3,0)</f>
        <v>嘉義縣</v>
      </c>
      <c r="G429" s="16" t="str">
        <f>VLOOKUP(B429,總表!$1:$1048576,6,0)</f>
        <v>林亮瑀</v>
      </c>
      <c r="H429" s="16" t="str">
        <f>VLOOKUP(B429,總表!$1:$1048576,7,0)</f>
        <v>嘉義縣立永慶高級中學</v>
      </c>
      <c r="I429" s="16" t="str">
        <f>VLOOKUP(B429,總表!$1:$1048576,8,0)</f>
        <v>洪浥蕎</v>
      </c>
      <c r="J429" s="16" t="str">
        <f>VLOOKUP(B429,總表!$1:$1048576,9,0)</f>
        <v>嘉義縣立永慶高級中學</v>
      </c>
      <c r="K429" s="16">
        <f>VLOOKUP(B429,總表!$1:$1048576,10,0)</f>
        <v>0</v>
      </c>
      <c r="L429" s="16">
        <f>VLOOKUP(B429,總表!$1:$1048576,11,0)</f>
        <v>0</v>
      </c>
      <c r="M429" s="16" t="str">
        <f>VLOOKUP(B429,總表!$1:$1048576,12,0)</f>
        <v>廖崇志</v>
      </c>
      <c r="N429" s="16" t="str">
        <f>VLOOKUP(B429,總表!$1:$1048576,13,0)</f>
        <v>嘉義縣立永慶高級中學</v>
      </c>
      <c r="O429" s="16" t="str">
        <f>VLOOKUP(B429,總表!$1:$1048576,14,0)</f>
        <v>尤鴻銘</v>
      </c>
      <c r="P429" s="16" t="str">
        <f>VLOOKUP(B429,總表!$1:$1048576,15,0)</f>
        <v>嘉義縣立永慶高級中學</v>
      </c>
      <c r="Q429" s="16" t="str">
        <f>VLOOKUP(B429,總表!$1:$1048576,16,0)</f>
        <v>陳瀅卉</v>
      </c>
      <c r="R429" s="16" t="str">
        <f>VLOOKUP(B429,總表!$1:$1048576,17,0)</f>
        <v>嘉義縣立永慶高級中學</v>
      </c>
    </row>
    <row r="430" spans="1:18" ht="17.399999999999999" hidden="1" x14ac:dyDescent="0.3">
      <c r="A430" s="28" t="s">
        <v>3493</v>
      </c>
      <c r="B430" s="16" t="s">
        <v>1397</v>
      </c>
      <c r="C430" s="10" t="str">
        <f>VLOOKUP(B430,總表!$1:$1048576,2,0)</f>
        <v>雙層式廚餘微生物燃料電池系統</v>
      </c>
      <c r="D430" s="17" t="str">
        <f>VLOOKUP(B430,總表!$1:$1048576,4,0)</f>
        <v>永續發展農糧技術</v>
      </c>
      <c r="E430" s="16" t="str">
        <f>VLOOKUP(B430,總表!$1:$1048576,5,0)</f>
        <v>國小組</v>
      </c>
      <c r="F430" s="16" t="str">
        <f>VLOOKUP(B430,總表!$1:$1048576,3,0)</f>
        <v>嘉義縣</v>
      </c>
      <c r="G430" s="16" t="str">
        <f>VLOOKUP(B430,總表!$1:$1048576,6,0)</f>
        <v>羅筱霓</v>
      </c>
      <c r="H430" s="16" t="str">
        <f>VLOOKUP(B430,總表!$1:$1048576,7,0)</f>
        <v>嘉義縣大同國小</v>
      </c>
      <c r="I430" s="16" t="str">
        <f>VLOOKUP(B430,總表!$1:$1048576,8,0)</f>
        <v>施筱菲</v>
      </c>
      <c r="J430" s="16" t="str">
        <f>VLOOKUP(B430,總表!$1:$1048576,9,0)</f>
        <v>嘉義縣大同國小</v>
      </c>
      <c r="K430" s="16" t="str">
        <f>VLOOKUP(B430,總表!$1:$1048576,10,0)</f>
        <v>陳泰宇</v>
      </c>
      <c r="L430" s="16" t="str">
        <f>VLOOKUP(B430,總表!$1:$1048576,11,0)</f>
        <v>嘉義縣大同國小</v>
      </c>
      <c r="M430" s="16" t="str">
        <f>VLOOKUP(B430,總表!$1:$1048576,12,0)</f>
        <v>蔡采臻</v>
      </c>
      <c r="N430" s="16" t="str">
        <f>VLOOKUP(B430,總表!$1:$1048576,13,0)</f>
        <v>嘉義縣大同國小</v>
      </c>
      <c r="O430" s="16">
        <f>VLOOKUP(B430,總表!$1:$1048576,14,0)</f>
        <v>0</v>
      </c>
      <c r="P430" s="16">
        <f>VLOOKUP(B430,總表!$1:$1048576,15,0)</f>
        <v>0</v>
      </c>
      <c r="Q430" s="16">
        <f>VLOOKUP(B430,總表!$1:$1048576,16,0)</f>
        <v>0</v>
      </c>
      <c r="R430" s="16">
        <f>VLOOKUP(B430,總表!$1:$1048576,17,0)</f>
        <v>0</v>
      </c>
    </row>
    <row r="431" spans="1:18" ht="17.399999999999999" hidden="1" x14ac:dyDescent="0.3">
      <c r="A431" s="28" t="s">
        <v>3493</v>
      </c>
      <c r="B431" s="16" t="s">
        <v>1386</v>
      </c>
      <c r="C431" s="10" t="str">
        <f>VLOOKUP(B431,總表!$1:$1048576,2,0)</f>
        <v>Tri-Flow有機液化循環系統</v>
      </c>
      <c r="D431" s="17" t="str">
        <f>VLOOKUP(B431,總表!$1:$1048576,4,0)</f>
        <v>永續發展農糧技術</v>
      </c>
      <c r="E431" s="16" t="str">
        <f>VLOOKUP(B431,總表!$1:$1048576,5,0)</f>
        <v>國小組</v>
      </c>
      <c r="F431" s="16" t="str">
        <f>VLOOKUP(B431,總表!$1:$1048576,3,0)</f>
        <v>嘉義縣</v>
      </c>
      <c r="G431" s="16" t="str">
        <f>VLOOKUP(B431,總表!$1:$1048576,6,0)</f>
        <v>張羚君</v>
      </c>
      <c r="H431" s="16" t="str">
        <f>VLOOKUP(B431,總表!$1:$1048576,7,0)</f>
        <v>嘉義縣大同國小</v>
      </c>
      <c r="I431" s="16" t="str">
        <f>VLOOKUP(B431,總表!$1:$1048576,8,0)</f>
        <v>陳庭萱</v>
      </c>
      <c r="J431" s="16" t="str">
        <f>VLOOKUP(B431,總表!$1:$1048576,9,0)</f>
        <v>嘉義縣大同國小</v>
      </c>
      <c r="K431" s="16" t="str">
        <f>VLOOKUP(B431,總表!$1:$1048576,10,0)</f>
        <v>李宸菥</v>
      </c>
      <c r="L431" s="16" t="str">
        <f>VLOOKUP(B431,總表!$1:$1048576,11,0)</f>
        <v>嘉義縣大同國小</v>
      </c>
      <c r="M431" s="16" t="str">
        <f>VLOOKUP(B431,總表!$1:$1048576,12,0)</f>
        <v>楊耿豪</v>
      </c>
      <c r="N431" s="16" t="str">
        <f>VLOOKUP(B431,總表!$1:$1048576,13,0)</f>
        <v>嘉義縣大同國小</v>
      </c>
      <c r="O431" s="16">
        <f>VLOOKUP(B431,總表!$1:$1048576,14,0)</f>
        <v>0</v>
      </c>
      <c r="P431" s="16">
        <f>VLOOKUP(B431,總表!$1:$1048576,15,0)</f>
        <v>0</v>
      </c>
      <c r="Q431" s="16">
        <f>VLOOKUP(B431,總表!$1:$1048576,16,0)</f>
        <v>0</v>
      </c>
      <c r="R431" s="16">
        <f>VLOOKUP(B431,總表!$1:$1048576,17,0)</f>
        <v>0</v>
      </c>
    </row>
    <row r="432" spans="1:18" ht="17.399999999999999" hidden="1" x14ac:dyDescent="0.3">
      <c r="A432" s="30" t="s">
        <v>3494</v>
      </c>
      <c r="B432" s="16" t="s">
        <v>1393</v>
      </c>
      <c r="C432" s="10" t="str">
        <f>VLOOKUP(B432,總表!$1:$1048576,2,0)</f>
        <v>肥效型抑草蓆-結合施肥與抑草的永續農業新材料</v>
      </c>
      <c r="D432" s="17" t="str">
        <f>VLOOKUP(B432,總表!$1:$1048576,4,0)</f>
        <v>永續發展農糧技術</v>
      </c>
      <c r="E432" s="16" t="str">
        <f>VLOOKUP(B432,總表!$1:$1048576,5,0)</f>
        <v>國小組</v>
      </c>
      <c r="F432" s="16" t="str">
        <f>VLOOKUP(B432,總表!$1:$1048576,3,0)</f>
        <v>嘉義縣</v>
      </c>
      <c r="G432" s="16" t="str">
        <f>VLOOKUP(B432,總表!$1:$1048576,6,0)</f>
        <v>余冠勳</v>
      </c>
      <c r="H432" s="16" t="str">
        <f>VLOOKUP(B432,總表!$1:$1048576,7,0)</f>
        <v>嘉義縣大同國小</v>
      </c>
      <c r="I432" s="16" t="str">
        <f>VLOOKUP(B432,總表!$1:$1048576,8,0)</f>
        <v>侯曜鈞</v>
      </c>
      <c r="J432" s="16" t="str">
        <f>VLOOKUP(B432,總表!$1:$1048576,9,0)</f>
        <v>嘉義縣大同國小</v>
      </c>
      <c r="K432" s="16">
        <f>VLOOKUP(B432,總表!$1:$1048576,10,0)</f>
        <v>0</v>
      </c>
      <c r="L432" s="16">
        <f>VLOOKUP(B432,總表!$1:$1048576,11,0)</f>
        <v>0</v>
      </c>
      <c r="M432" s="16" t="str">
        <f>VLOOKUP(B432,總表!$1:$1048576,12,0)</f>
        <v>楊耿豪</v>
      </c>
      <c r="N432" s="16" t="str">
        <f>VLOOKUP(B432,總表!$1:$1048576,13,0)</f>
        <v>嘉義縣大同國小</v>
      </c>
      <c r="O432" s="16">
        <f>VLOOKUP(B432,總表!$1:$1048576,14,0)</f>
        <v>0</v>
      </c>
      <c r="P432" s="16">
        <f>VLOOKUP(B432,總表!$1:$1048576,15,0)</f>
        <v>0</v>
      </c>
      <c r="Q432" s="16">
        <f>VLOOKUP(B432,總表!$1:$1048576,16,0)</f>
        <v>0</v>
      </c>
      <c r="R432" s="16">
        <f>VLOOKUP(B432,總表!$1:$1048576,17,0)</f>
        <v>0</v>
      </c>
    </row>
    <row r="433" spans="1:18" ht="17.399999999999999" hidden="1" x14ac:dyDescent="0.3">
      <c r="A433" s="23" t="s">
        <v>3495</v>
      </c>
      <c r="B433" s="16" t="s">
        <v>1685</v>
      </c>
      <c r="C433" s="10" t="str">
        <f>VLOOKUP(B433,總表!$1:$1048576,2,0)</f>
        <v>專注小精靈</v>
      </c>
      <c r="D433" s="18" t="str">
        <f>VLOOKUP(B433,總表!$1:$1048576,4,0)</f>
        <v>休閒與教育</v>
      </c>
      <c r="E433" s="16" t="str">
        <f>VLOOKUP(B433,總表!$1:$1048576,5,0)</f>
        <v>國小組</v>
      </c>
      <c r="F433" s="16" t="str">
        <f>VLOOKUP(B433,總表!$1:$1048576,3,0)</f>
        <v>嘉義縣</v>
      </c>
      <c r="G433" s="16" t="str">
        <f>VLOOKUP(B433,總表!$1:$1048576,6,0)</f>
        <v>楊茲閔</v>
      </c>
      <c r="H433" s="16" t="str">
        <f>VLOOKUP(B433,總表!$1:$1048576,7,0)</f>
        <v>朴子國小</v>
      </c>
      <c r="I433" s="16" t="str">
        <f>VLOOKUP(B433,總表!$1:$1048576,8,0)</f>
        <v>許宸裴</v>
      </c>
      <c r="J433" s="16" t="str">
        <f>VLOOKUP(B433,總表!$1:$1048576,9,0)</f>
        <v>朴子國小</v>
      </c>
      <c r="K433" s="16">
        <f>VLOOKUP(B433,總表!$1:$1048576,10,0)</f>
        <v>0</v>
      </c>
      <c r="L433" s="16">
        <f>VLOOKUP(B433,總表!$1:$1048576,11,0)</f>
        <v>0</v>
      </c>
      <c r="M433" s="16" t="str">
        <f>VLOOKUP(B433,總表!$1:$1048576,12,0)</f>
        <v>黃佳慧</v>
      </c>
      <c r="N433" s="16" t="str">
        <f>VLOOKUP(B433,總表!$1:$1048576,13,0)</f>
        <v>朴子國小</v>
      </c>
      <c r="O433" s="16" t="str">
        <f>VLOOKUP(B433,總表!$1:$1048576,14,0)</f>
        <v>黃郁雯</v>
      </c>
      <c r="P433" s="16" t="str">
        <f>VLOOKUP(B433,總表!$1:$1048576,15,0)</f>
        <v>朴子國小</v>
      </c>
      <c r="Q433" s="16">
        <f>VLOOKUP(B433,總表!$1:$1048576,16,0)</f>
        <v>0</v>
      </c>
      <c r="R433" s="16">
        <f>VLOOKUP(B433,總表!$1:$1048576,17,0)</f>
        <v>0</v>
      </c>
    </row>
    <row r="434" spans="1:18" ht="17.399999999999999" hidden="1" x14ac:dyDescent="0.3">
      <c r="A434" s="23" t="s">
        <v>3495</v>
      </c>
      <c r="B434" s="16" t="s">
        <v>1644</v>
      </c>
      <c r="C434" s="10" t="str">
        <f>VLOOKUP(B434,總表!$1:$1048576,2,0)</f>
        <v>太陽能熱水除草機</v>
      </c>
      <c r="D434" s="18" t="str">
        <f>VLOOKUP(B434,總表!$1:$1048576,4,0)</f>
        <v>休閒與教育</v>
      </c>
      <c r="E434" s="16" t="str">
        <f>VLOOKUP(B434,總表!$1:$1048576,5,0)</f>
        <v>國小組</v>
      </c>
      <c r="F434" s="16" t="str">
        <f>VLOOKUP(B434,總表!$1:$1048576,3,0)</f>
        <v>嘉義縣</v>
      </c>
      <c r="G434" s="16" t="str">
        <f>VLOOKUP(B434,總表!$1:$1048576,6,0)</f>
        <v>張云馨</v>
      </c>
      <c r="H434" s="16" t="str">
        <f>VLOOKUP(B434,總表!$1:$1048576,7,0)</f>
        <v>嘉義縣中埔鄉和睦國小/學生</v>
      </c>
      <c r="I434" s="16" t="str">
        <f>VLOOKUP(B434,總表!$1:$1048576,8,0)</f>
        <v>林楷竤</v>
      </c>
      <c r="J434" s="16" t="str">
        <f>VLOOKUP(B434,總表!$1:$1048576,9,0)</f>
        <v>嘉義縣中埔鄉和睦國小/學生</v>
      </c>
      <c r="K434" s="16" t="str">
        <f>VLOOKUP(B434,總表!$1:$1048576,10,0)</f>
        <v>陳妤姵</v>
      </c>
      <c r="L434" s="16" t="str">
        <f>VLOOKUP(B434,總表!$1:$1048576,11,0)</f>
        <v>嘉義縣中埔鄉和睦國小/學生</v>
      </c>
      <c r="M434" s="16" t="str">
        <f>VLOOKUP(B434,總表!$1:$1048576,12,0)</f>
        <v>謝佩芳</v>
      </c>
      <c r="N434" s="16" t="str">
        <f>VLOOKUP(B434,總表!$1:$1048576,13,0)</f>
        <v>嘉義縣中埔鄉和睦國小/教師</v>
      </c>
      <c r="O434" s="16" t="str">
        <f>VLOOKUP(B434,總表!$1:$1048576,14,0)</f>
        <v>王秀中</v>
      </c>
      <c r="P434" s="16" t="str">
        <f>VLOOKUP(B434,總表!$1:$1048576,15,0)</f>
        <v>嘉義縣中埔鄉和睦國小/主任</v>
      </c>
      <c r="Q434" s="16" t="str">
        <f>VLOOKUP(B434,總表!$1:$1048576,16,0)</f>
        <v>曾凱堂</v>
      </c>
      <c r="R434" s="16" t="str">
        <f>VLOOKUP(B434,總表!$1:$1048576,17,0)</f>
        <v>嘉義縣中埔鄉和睦國小/教師</v>
      </c>
    </row>
    <row r="435" spans="1:18" ht="17.399999999999999" hidden="1" x14ac:dyDescent="0.3">
      <c r="A435" s="31" t="s">
        <v>3494</v>
      </c>
      <c r="B435" s="16" t="s">
        <v>1662</v>
      </c>
      <c r="C435" s="10" t="str">
        <f>VLOOKUP(B435,總表!$1:$1048576,2,0)</f>
        <v>LumiSphere三球儀</v>
      </c>
      <c r="D435" s="18" t="str">
        <f>VLOOKUP(B435,總表!$1:$1048576,4,0)</f>
        <v>休閒與教育</v>
      </c>
      <c r="E435" s="16" t="str">
        <f>VLOOKUP(B435,總表!$1:$1048576,5,0)</f>
        <v>國小組</v>
      </c>
      <c r="F435" s="16" t="str">
        <f>VLOOKUP(B435,總表!$1:$1048576,3,0)</f>
        <v>嘉義縣</v>
      </c>
      <c r="G435" s="16" t="str">
        <f>VLOOKUP(B435,總表!$1:$1048576,6,0)</f>
        <v>張維芳</v>
      </c>
      <c r="H435" s="16" t="str">
        <f>VLOOKUP(B435,總表!$1:$1048576,7,0)</f>
        <v>嘉義縣大同國小</v>
      </c>
      <c r="I435" s="16" t="str">
        <f>VLOOKUP(B435,總表!$1:$1048576,8,0)</f>
        <v>陳郃翰</v>
      </c>
      <c r="J435" s="16" t="str">
        <f>VLOOKUP(B435,總表!$1:$1048576,9,0)</f>
        <v>嘉義縣大同國小</v>
      </c>
      <c r="K435" s="16" t="str">
        <f>VLOOKUP(B435,總表!$1:$1048576,10,0)</f>
        <v>廖聆羽</v>
      </c>
      <c r="L435" s="16" t="str">
        <f>VLOOKUP(B435,總表!$1:$1048576,11,0)</f>
        <v>嘉義縣大同國小</v>
      </c>
      <c r="M435" s="16" t="str">
        <f>VLOOKUP(B435,總表!$1:$1048576,12,0)</f>
        <v>邱鈺茜</v>
      </c>
      <c r="N435" s="16" t="str">
        <f>VLOOKUP(B435,總表!$1:$1048576,13,0)</f>
        <v>嘉義縣大同國小</v>
      </c>
      <c r="O435" s="16" t="str">
        <f>VLOOKUP(B435,總表!$1:$1048576,14,0)</f>
        <v>吳靜玫</v>
      </c>
      <c r="P435" s="16" t="str">
        <f>VLOOKUP(B435,總表!$1:$1048576,15,0)</f>
        <v>嘉義縣大同國小</v>
      </c>
      <c r="Q435" s="16">
        <f>VLOOKUP(B435,總表!$1:$1048576,16,0)</f>
        <v>0</v>
      </c>
      <c r="R435" s="16">
        <f>VLOOKUP(B435,總表!$1:$1048576,17,0)</f>
        <v>0</v>
      </c>
    </row>
    <row r="436" spans="1:18" ht="17.399999999999999" hidden="1" x14ac:dyDescent="0.3">
      <c r="A436" s="31" t="s">
        <v>3494</v>
      </c>
      <c r="B436" s="16" t="s">
        <v>1616</v>
      </c>
      <c r="C436" s="10" t="str">
        <f>VLOOKUP(B436,總表!$1:$1048576,2,0)</f>
        <v>MoodeE</v>
      </c>
      <c r="D436" s="18" t="str">
        <f>VLOOKUP(B436,總表!$1:$1048576,4,0)</f>
        <v>休閒與教育</v>
      </c>
      <c r="E436" s="16" t="str">
        <f>VLOOKUP(B436,總表!$1:$1048576,5,0)</f>
        <v>國小組</v>
      </c>
      <c r="F436" s="16" t="str">
        <f>VLOOKUP(B436,總表!$1:$1048576,3,0)</f>
        <v>嘉義縣</v>
      </c>
      <c r="G436" s="16" t="str">
        <f>VLOOKUP(B436,總表!$1:$1048576,6,0)</f>
        <v>陳孟陽</v>
      </c>
      <c r="H436" s="16" t="str">
        <f>VLOOKUP(B436,總表!$1:$1048576,7,0)</f>
        <v>嘉義縣番路鄉內甕國民小學</v>
      </c>
      <c r="I436" s="16" t="str">
        <f>VLOOKUP(B436,總表!$1:$1048576,8,0)</f>
        <v>甘婉藝</v>
      </c>
      <c r="J436" s="16" t="str">
        <f>VLOOKUP(B436,總表!$1:$1048576,9,0)</f>
        <v>嘉義縣番路鄉內甕國民小學</v>
      </c>
      <c r="K436" s="16" t="str">
        <f>VLOOKUP(B436,總表!$1:$1048576,10,0)</f>
        <v>王怡文</v>
      </c>
      <c r="L436" s="16" t="str">
        <f>VLOOKUP(B436,總表!$1:$1048576,11,0)</f>
        <v>嘉義縣番路鄉內甕國民小學</v>
      </c>
      <c r="M436" s="16" t="str">
        <f>VLOOKUP(B436,總表!$1:$1048576,12,0)</f>
        <v>林正偉</v>
      </c>
      <c r="N436" s="16" t="str">
        <f>VLOOKUP(B436,總表!$1:$1048576,13,0)</f>
        <v>嘉義縣番路鄉內甕國民小學</v>
      </c>
      <c r="O436" s="16" t="str">
        <f>VLOOKUP(B436,總表!$1:$1048576,14,0)</f>
        <v>蘇山清</v>
      </c>
      <c r="P436" s="16" t="str">
        <f>VLOOKUP(B436,總表!$1:$1048576,15,0)</f>
        <v>嘉義縣番路鄉內甕國民小學</v>
      </c>
      <c r="Q436" s="16">
        <f>VLOOKUP(B436,總表!$1:$1048576,16,0)</f>
        <v>0</v>
      </c>
      <c r="R436" s="16">
        <f>VLOOKUP(B436,總表!$1:$1048576,17,0)</f>
        <v>0</v>
      </c>
    </row>
    <row r="437" spans="1:18" hidden="1" x14ac:dyDescent="0.3">
      <c r="A437" s="24" t="s">
        <v>3495</v>
      </c>
      <c r="B437" s="16" t="s">
        <v>1957</v>
      </c>
      <c r="C437" s="10" t="str">
        <f>VLOOKUP(B437,總表!$1:$1048576,2,0)</f>
        <v>路燈底座可拆式防撞保護錐</v>
      </c>
      <c r="D437" s="19" t="str">
        <f>VLOOKUP(B437,總表!$1:$1048576,4,0)</f>
        <v>災害管理與安全</v>
      </c>
      <c r="E437" s="16" t="str">
        <f>VLOOKUP(B437,總表!$1:$1048576,5,0)</f>
        <v>國小組</v>
      </c>
      <c r="F437" s="16" t="str">
        <f>VLOOKUP(B437,總表!$1:$1048576,3,0)</f>
        <v>嘉義縣</v>
      </c>
      <c r="G437" s="16" t="str">
        <f>VLOOKUP(B437,總表!$1:$1048576,6,0)</f>
        <v>陳佩琦</v>
      </c>
      <c r="H437" s="16" t="str">
        <f>VLOOKUP(B437,總表!$1:$1048576,7,0)</f>
        <v>嘉義縣大同國小</v>
      </c>
      <c r="I437" s="16" t="str">
        <f>VLOOKUP(B437,總表!$1:$1048576,8,0)</f>
        <v>李芊嬡</v>
      </c>
      <c r="J437" s="16" t="str">
        <f>VLOOKUP(B437,總表!$1:$1048576,9,0)</f>
        <v>嘉義縣大同國小</v>
      </c>
      <c r="K437" s="16" t="str">
        <f>VLOOKUP(B437,總表!$1:$1048576,10,0)</f>
        <v>陳宣妘</v>
      </c>
      <c r="L437" s="16" t="str">
        <f>VLOOKUP(B437,總表!$1:$1048576,11,0)</f>
        <v>嘉義縣大同國小</v>
      </c>
      <c r="M437" s="16" t="str">
        <f>VLOOKUP(B437,總表!$1:$1048576,12,0)</f>
        <v>楊耿豪</v>
      </c>
      <c r="N437" s="16" t="str">
        <f>VLOOKUP(B437,總表!$1:$1048576,13,0)</f>
        <v>嘉義縣大同國小</v>
      </c>
      <c r="O437" s="16">
        <f>VLOOKUP(B437,總表!$1:$1048576,14,0)</f>
        <v>0</v>
      </c>
      <c r="P437" s="16">
        <f>VLOOKUP(B437,總表!$1:$1048576,15,0)</f>
        <v>0</v>
      </c>
      <c r="Q437" s="16">
        <f>VLOOKUP(B437,總表!$1:$1048576,16,0)</f>
        <v>0</v>
      </c>
      <c r="R437" s="16">
        <f>VLOOKUP(B437,總表!$1:$1048576,17,0)</f>
        <v>0</v>
      </c>
    </row>
    <row r="438" spans="1:18" hidden="1" x14ac:dyDescent="0.3">
      <c r="A438" s="27" t="s">
        <v>3492</v>
      </c>
      <c r="B438" s="16" t="s">
        <v>1976</v>
      </c>
      <c r="C438" s="10" t="str">
        <f>VLOOKUP(B438,總表!$1:$1048576,2,0)</f>
        <v>智慧火災避難引導燈</v>
      </c>
      <c r="D438" s="19" t="str">
        <f>VLOOKUP(B438,總表!$1:$1048576,4,0)</f>
        <v>災害管理與安全</v>
      </c>
      <c r="E438" s="16" t="str">
        <f>VLOOKUP(B438,總表!$1:$1048576,5,0)</f>
        <v>國小組</v>
      </c>
      <c r="F438" s="16" t="str">
        <f>VLOOKUP(B438,總表!$1:$1048576,3,0)</f>
        <v>嘉義縣</v>
      </c>
      <c r="G438" s="16" t="str">
        <f>VLOOKUP(B438,總表!$1:$1048576,6,0)</f>
        <v>張丞昕</v>
      </c>
      <c r="H438" s="16" t="str">
        <f>VLOOKUP(B438,總表!$1:$1048576,7,0)</f>
        <v>嘉義縣大林鎮平林國民小學</v>
      </c>
      <c r="I438" s="16" t="str">
        <f>VLOOKUP(B438,總表!$1:$1048576,8,0)</f>
        <v>孫虞丞</v>
      </c>
      <c r="J438" s="16" t="str">
        <f>VLOOKUP(B438,總表!$1:$1048576,9,0)</f>
        <v>嘉義縣大林鎮平林國民小學</v>
      </c>
      <c r="K438" s="16" t="str">
        <f>VLOOKUP(B438,總表!$1:$1048576,10,0)</f>
        <v>簡彥</v>
      </c>
      <c r="L438" s="16" t="str">
        <f>VLOOKUP(B438,總表!$1:$1048576,11,0)</f>
        <v>嘉義縣大林鎮平林國民小學</v>
      </c>
      <c r="M438" s="16" t="str">
        <f>VLOOKUP(B438,總表!$1:$1048576,12,0)</f>
        <v>陳苑婷</v>
      </c>
      <c r="N438" s="16" t="str">
        <f>VLOOKUP(B438,總表!$1:$1048576,13,0)</f>
        <v>嘉義縣大林鎮平林國民小學</v>
      </c>
      <c r="O438" s="16" t="str">
        <f>VLOOKUP(B438,總表!$1:$1048576,14,0)</f>
        <v>吳育典</v>
      </c>
      <c r="P438" s="16" t="str">
        <f>VLOOKUP(B438,總表!$1:$1048576,15,0)</f>
        <v>嘉義縣大林鎮平林國民小學</v>
      </c>
      <c r="Q438" s="16" t="str">
        <f>VLOOKUP(B438,總表!$1:$1048576,16,0)</f>
        <v>施懿娟</v>
      </c>
      <c r="R438" s="16" t="str">
        <f>VLOOKUP(B438,總表!$1:$1048576,17,0)</f>
        <v>嘉義縣大林鎮平林國民小學</v>
      </c>
    </row>
    <row r="439" spans="1:18" hidden="1" x14ac:dyDescent="0.3">
      <c r="A439" s="21" t="s">
        <v>3493</v>
      </c>
      <c r="B439" s="16" t="s">
        <v>1993</v>
      </c>
      <c r="C439" s="10" t="str">
        <f>VLOOKUP(B439,總表!$1:$1048576,2,0)</f>
        <v>磁流三重防護-新世代智慧緩撞系統</v>
      </c>
      <c r="D439" s="19" t="str">
        <f>VLOOKUP(B439,總表!$1:$1048576,4,0)</f>
        <v>災害管理與安全</v>
      </c>
      <c r="E439" s="16" t="str">
        <f>VLOOKUP(B439,總表!$1:$1048576,5,0)</f>
        <v>國小組</v>
      </c>
      <c r="F439" s="16" t="str">
        <f>VLOOKUP(B439,總表!$1:$1048576,3,0)</f>
        <v>嘉義縣</v>
      </c>
      <c r="G439" s="16" t="str">
        <f>VLOOKUP(B439,總表!$1:$1048576,6,0)</f>
        <v>羅煒慈</v>
      </c>
      <c r="H439" s="16" t="str">
        <f>VLOOKUP(B439,總表!$1:$1048576,7,0)</f>
        <v>嘉義縣中埔鄉和興國民小學</v>
      </c>
      <c r="I439" s="16" t="str">
        <f>VLOOKUP(B439,總表!$1:$1048576,8,0)</f>
        <v>劉語喬</v>
      </c>
      <c r="J439" s="16" t="str">
        <f>VLOOKUP(B439,總表!$1:$1048576,9,0)</f>
        <v>嘉義縣中埔鄉和興國民小學</v>
      </c>
      <c r="K439" s="16" t="str">
        <f>VLOOKUP(B439,總表!$1:$1048576,10,0)</f>
        <v>蔡智琳</v>
      </c>
      <c r="L439" s="16" t="str">
        <f>VLOOKUP(B439,總表!$1:$1048576,11,0)</f>
        <v>嘉義縣中埔鄉和興國民小學</v>
      </c>
      <c r="M439" s="16" t="str">
        <f>VLOOKUP(B439,總表!$1:$1048576,12,0)</f>
        <v>陳勝哲</v>
      </c>
      <c r="N439" s="16" t="str">
        <f>VLOOKUP(B439,總表!$1:$1048576,13,0)</f>
        <v>嘉義縣科學教育中心</v>
      </c>
      <c r="O439" s="16" t="str">
        <f>VLOOKUP(B439,總表!$1:$1048576,14,0)</f>
        <v>林秀真</v>
      </c>
      <c r="P439" s="16" t="str">
        <f>VLOOKUP(B439,總表!$1:$1048576,15,0)</f>
        <v>嘉義縣中埔鄉和興國民小學</v>
      </c>
      <c r="Q439" s="16" t="str">
        <f>VLOOKUP(B439,總表!$1:$1048576,16,0)</f>
        <v>魏銘相</v>
      </c>
      <c r="R439" s="16" t="str">
        <f>VLOOKUP(B439,總表!$1:$1048576,17,0)</f>
        <v>嘉義縣中埔鄉和興國民小學</v>
      </c>
    </row>
    <row r="440" spans="1:18" hidden="1" x14ac:dyDescent="0.3">
      <c r="A440" s="32" t="s">
        <v>3494</v>
      </c>
      <c r="B440" s="16" t="s">
        <v>1962</v>
      </c>
      <c r="C440" s="10" t="str">
        <f>VLOOKUP(B440,總表!$1:$1048576,2,0)</f>
        <v>防魚損裝置</v>
      </c>
      <c r="D440" s="19" t="str">
        <f>VLOOKUP(B440,總表!$1:$1048576,4,0)</f>
        <v>災害管理與安全</v>
      </c>
      <c r="E440" s="16" t="str">
        <f>VLOOKUP(B440,總表!$1:$1048576,5,0)</f>
        <v>國小組</v>
      </c>
      <c r="F440" s="16" t="str">
        <f>VLOOKUP(B440,總表!$1:$1048576,3,0)</f>
        <v>嘉義縣</v>
      </c>
      <c r="G440" s="16" t="str">
        <f>VLOOKUP(B440,總表!$1:$1048576,6,0)</f>
        <v>呂語潔</v>
      </c>
      <c r="H440" s="16" t="str">
        <f>VLOOKUP(B440,總表!$1:$1048576,7,0)</f>
        <v>嘉義縣大同國小</v>
      </c>
      <c r="I440" s="16" t="str">
        <f>VLOOKUP(B440,總表!$1:$1048576,8,0)</f>
        <v>李宜芳</v>
      </c>
      <c r="J440" s="16" t="str">
        <f>VLOOKUP(B440,總表!$1:$1048576,9,0)</f>
        <v>嘉義縣大同國小</v>
      </c>
      <c r="K440" s="16" t="str">
        <f>VLOOKUP(B440,總表!$1:$1048576,10,0)</f>
        <v>林奕佳</v>
      </c>
      <c r="L440" s="16" t="str">
        <f>VLOOKUP(B440,總表!$1:$1048576,11,0)</f>
        <v>嘉義縣大同國小</v>
      </c>
      <c r="M440" s="16" t="str">
        <f>VLOOKUP(B440,總表!$1:$1048576,12,0)</f>
        <v>郭諭綺</v>
      </c>
      <c r="N440" s="16" t="str">
        <f>VLOOKUP(B440,總表!$1:$1048576,13,0)</f>
        <v>嘉義縣大同國小</v>
      </c>
      <c r="O440" s="16">
        <f>VLOOKUP(B440,總表!$1:$1048576,14,0)</f>
        <v>0</v>
      </c>
      <c r="P440" s="16">
        <f>VLOOKUP(B440,總表!$1:$1048576,15,0)</f>
        <v>0</v>
      </c>
      <c r="Q440" s="16">
        <f>VLOOKUP(B440,總表!$1:$1048576,16,0)</f>
        <v>0</v>
      </c>
      <c r="R440" s="16">
        <f>VLOOKUP(B440,總表!$1:$1048576,17,0)</f>
        <v>0</v>
      </c>
    </row>
    <row r="441" spans="1:18" ht="17.399999999999999" hidden="1" x14ac:dyDescent="0.3">
      <c r="A441" s="23" t="s">
        <v>3495</v>
      </c>
      <c r="B441" s="16" t="s">
        <v>2190</v>
      </c>
      <c r="C441" s="10" t="str">
        <f>VLOOKUP(B441,總表!$1:$1048576,2,0)</f>
        <v>4D無障礙多功能警報提醒裝置</v>
      </c>
      <c r="D441" s="20" t="str">
        <f>VLOOKUP(B441,總表!$1:$1048576,4,0)</f>
        <v>社會照護</v>
      </c>
      <c r="E441" s="16" t="str">
        <f>VLOOKUP(B441,總表!$1:$1048576,5,0)</f>
        <v>國小組</v>
      </c>
      <c r="F441" s="16" t="str">
        <f>VLOOKUP(B441,總表!$1:$1048576,3,0)</f>
        <v>嘉義縣</v>
      </c>
      <c r="G441" s="16" t="str">
        <f>VLOOKUP(B441,總表!$1:$1048576,6,0)</f>
        <v>梁峻瑋</v>
      </c>
      <c r="H441" s="16" t="str">
        <f>VLOOKUP(B441,總表!$1:$1048576,7,0)</f>
        <v>嘉義縣大同國小</v>
      </c>
      <c r="I441" s="16" t="str">
        <f>VLOOKUP(B441,總表!$1:$1048576,8,0)</f>
        <v>陳建睿</v>
      </c>
      <c r="J441" s="16" t="str">
        <f>VLOOKUP(B441,總表!$1:$1048576,9,0)</f>
        <v>嘉義縣大同國小</v>
      </c>
      <c r="K441" s="16" t="str">
        <f>VLOOKUP(B441,總表!$1:$1048576,10,0)</f>
        <v>黃繹銓</v>
      </c>
      <c r="L441" s="16" t="str">
        <f>VLOOKUP(B441,總表!$1:$1048576,11,0)</f>
        <v>嘉義縣大同國小</v>
      </c>
      <c r="M441" s="16" t="str">
        <f>VLOOKUP(B441,總表!$1:$1048576,12,0)</f>
        <v>蕭英戴</v>
      </c>
      <c r="N441" s="16" t="str">
        <f>VLOOKUP(B441,總表!$1:$1048576,13,0)</f>
        <v>嘉義縣大同國小</v>
      </c>
      <c r="O441" s="16" t="str">
        <f>VLOOKUP(B441,總表!$1:$1048576,14,0)</f>
        <v>張芸綺</v>
      </c>
      <c r="P441" s="16" t="str">
        <f>VLOOKUP(B441,總表!$1:$1048576,15,0)</f>
        <v>嘉義縣大同國小</v>
      </c>
      <c r="Q441" s="16">
        <f>VLOOKUP(B441,總表!$1:$1048576,16,0)</f>
        <v>0</v>
      </c>
      <c r="R441" s="16">
        <f>VLOOKUP(B441,總表!$1:$1048576,17,0)</f>
        <v>0</v>
      </c>
    </row>
    <row r="442" spans="1:18" ht="17.399999999999999" hidden="1" x14ac:dyDescent="0.3">
      <c r="A442" s="23" t="s">
        <v>3495</v>
      </c>
      <c r="B442" s="16" t="s">
        <v>2184</v>
      </c>
      <c r="C442" s="10" t="str">
        <f>VLOOKUP(B442,總表!$1:$1048576,2,0)</f>
        <v>簡易穿襪裝置</v>
      </c>
      <c r="D442" s="20" t="str">
        <f>VLOOKUP(B442,總表!$1:$1048576,4,0)</f>
        <v>社會照護</v>
      </c>
      <c r="E442" s="16" t="str">
        <f>VLOOKUP(B442,總表!$1:$1048576,5,0)</f>
        <v>國小組</v>
      </c>
      <c r="F442" s="16" t="str">
        <f>VLOOKUP(B442,總表!$1:$1048576,3,0)</f>
        <v>嘉義縣</v>
      </c>
      <c r="G442" s="16" t="str">
        <f>VLOOKUP(B442,總表!$1:$1048576,6,0)</f>
        <v>劉元豐</v>
      </c>
      <c r="H442" s="16" t="str">
        <f>VLOOKUP(B442,總表!$1:$1048576,7,0)</f>
        <v>嘉義縣大同國小</v>
      </c>
      <c r="I442" s="16" t="str">
        <f>VLOOKUP(B442,總表!$1:$1048576,8,0)</f>
        <v>柯宥甫</v>
      </c>
      <c r="J442" s="16" t="str">
        <f>VLOOKUP(B442,總表!$1:$1048576,9,0)</f>
        <v>嘉義縣大同國小</v>
      </c>
      <c r="K442" s="16">
        <f>VLOOKUP(B442,總表!$1:$1048576,10,0)</f>
        <v>0</v>
      </c>
      <c r="L442" s="16">
        <f>VLOOKUP(B442,總表!$1:$1048576,11,0)</f>
        <v>0</v>
      </c>
      <c r="M442" s="16" t="str">
        <f>VLOOKUP(B442,總表!$1:$1048576,12,0)</f>
        <v>蕭英戴</v>
      </c>
      <c r="N442" s="16" t="str">
        <f>VLOOKUP(B442,總表!$1:$1048576,13,0)</f>
        <v>嘉義縣大同國小</v>
      </c>
      <c r="O442" s="16" t="str">
        <f>VLOOKUP(B442,總表!$1:$1048576,14,0)</f>
        <v>張芸綺</v>
      </c>
      <c r="P442" s="16" t="str">
        <f>VLOOKUP(B442,總表!$1:$1048576,15,0)</f>
        <v>嘉義縣大同國小</v>
      </c>
      <c r="Q442" s="16">
        <f>VLOOKUP(B442,總表!$1:$1048576,16,0)</f>
        <v>0</v>
      </c>
      <c r="R442" s="16">
        <f>VLOOKUP(B442,總表!$1:$1048576,17,0)</f>
        <v>0</v>
      </c>
    </row>
    <row r="443" spans="1:18" ht="17.399999999999999" hidden="1" x14ac:dyDescent="0.3">
      <c r="A443" s="22" t="s">
        <v>3495</v>
      </c>
      <c r="B443" s="16" t="s">
        <v>2663</v>
      </c>
      <c r="C443" s="10" t="str">
        <f>VLOOKUP(B443,總表!$1:$1048576,2,0)</f>
        <v>智慧編織捲線器</v>
      </c>
      <c r="D443" s="16" t="str">
        <f>VLOOKUP(B443,總表!$1:$1048576,4,0)</f>
        <v>便利生活</v>
      </c>
      <c r="E443" s="16" t="str">
        <f>VLOOKUP(B443,總表!$1:$1048576,5,0)</f>
        <v>國小組</v>
      </c>
      <c r="F443" s="16" t="str">
        <f>VLOOKUP(B443,總表!$1:$1048576,3,0)</f>
        <v>嘉義縣</v>
      </c>
      <c r="G443" s="16" t="str">
        <f>VLOOKUP(B443,總表!$1:$1048576,6,0)</f>
        <v>王珮瑜</v>
      </c>
      <c r="H443" s="16" t="str">
        <f>VLOOKUP(B443,總表!$1:$1048576,7,0)</f>
        <v>嘉義縣大林鎮平林國民小學</v>
      </c>
      <c r="I443" s="16" t="str">
        <f>VLOOKUP(B443,總表!$1:$1048576,8,0)</f>
        <v>江紫瑛</v>
      </c>
      <c r="J443" s="16" t="str">
        <f>VLOOKUP(B443,總表!$1:$1048576,9,0)</f>
        <v>嘉義縣大林鎮平林國民小學</v>
      </c>
      <c r="K443" s="16" t="str">
        <f>VLOOKUP(B443,總表!$1:$1048576,10,0)</f>
        <v>施淨媗</v>
      </c>
      <c r="L443" s="16" t="str">
        <f>VLOOKUP(B443,總表!$1:$1048576,11,0)</f>
        <v>嘉義縣大林鎮平林國民小學</v>
      </c>
      <c r="M443" s="16" t="str">
        <f>VLOOKUP(B443,總表!$1:$1048576,12,0)</f>
        <v>施懿娟</v>
      </c>
      <c r="N443" s="16" t="str">
        <f>VLOOKUP(B443,總表!$1:$1048576,13,0)</f>
        <v>嘉義縣大林鎮平林國民小學</v>
      </c>
      <c r="O443" s="16" t="str">
        <f>VLOOKUP(B443,總表!$1:$1048576,14,0)</f>
        <v>吳育典</v>
      </c>
      <c r="P443" s="16" t="str">
        <f>VLOOKUP(B443,總表!$1:$1048576,15,0)</f>
        <v>嘉義縣大林鎮平林國民小學</v>
      </c>
      <c r="Q443" s="16" t="str">
        <f>VLOOKUP(B443,總表!$1:$1048576,16,0)</f>
        <v>陳苑婷</v>
      </c>
      <c r="R443" s="16" t="str">
        <f>VLOOKUP(B443,總表!$1:$1048576,17,0)</f>
        <v>嘉義縣大林鎮平林國民小學</v>
      </c>
    </row>
    <row r="444" spans="1:18" ht="17.399999999999999" hidden="1" x14ac:dyDescent="0.3">
      <c r="A444" s="22" t="s">
        <v>3495</v>
      </c>
      <c r="B444" s="16" t="s">
        <v>2668</v>
      </c>
      <c r="C444" s="10" t="str">
        <f>VLOOKUP(B444,總表!$1:$1048576,2,0)</f>
        <v>虹吸式屋簷雨水導流裝置</v>
      </c>
      <c r="D444" s="16" t="str">
        <f>VLOOKUP(B444,總表!$1:$1048576,4,0)</f>
        <v>便利生活</v>
      </c>
      <c r="E444" s="16" t="str">
        <f>VLOOKUP(B444,總表!$1:$1048576,5,0)</f>
        <v>國小組</v>
      </c>
      <c r="F444" s="16" t="str">
        <f>VLOOKUP(B444,總表!$1:$1048576,3,0)</f>
        <v>嘉義縣</v>
      </c>
      <c r="G444" s="16" t="str">
        <f>VLOOKUP(B444,總表!$1:$1048576,6,0)</f>
        <v>蔡昕諭</v>
      </c>
      <c r="H444" s="16" t="str">
        <f>VLOOKUP(B444,總表!$1:$1048576,7,0)</f>
        <v>嘉義縣永安國民小學</v>
      </c>
      <c r="I444" s="16" t="str">
        <f>VLOOKUP(B444,總表!$1:$1048576,8,0)</f>
        <v>林俞安</v>
      </c>
      <c r="J444" s="16" t="str">
        <f>VLOOKUP(B444,總表!$1:$1048576,9,0)</f>
        <v>嘉義縣永安國民小學</v>
      </c>
      <c r="K444" s="16" t="str">
        <f>VLOOKUP(B444,總表!$1:$1048576,10,0)</f>
        <v>陳智名</v>
      </c>
      <c r="L444" s="16" t="str">
        <f>VLOOKUP(B444,總表!$1:$1048576,11,0)</f>
        <v>嘉義縣永安國民小學</v>
      </c>
      <c r="M444" s="16" t="str">
        <f>VLOOKUP(B444,總表!$1:$1048576,12,0)</f>
        <v>蘇靜芳</v>
      </c>
      <c r="N444" s="16" t="str">
        <f>VLOOKUP(B444,總表!$1:$1048576,13,0)</f>
        <v>嘉義縣永安國民小學</v>
      </c>
      <c r="O444" s="16" t="str">
        <f>VLOOKUP(B444,總表!$1:$1048576,14,0)</f>
        <v>林欣虹</v>
      </c>
      <c r="P444" s="16" t="str">
        <f>VLOOKUP(B444,總表!$1:$1048576,15,0)</f>
        <v>嘉義縣永安國民小學</v>
      </c>
      <c r="Q444" s="16">
        <f>VLOOKUP(B444,總表!$1:$1048576,16,0)</f>
        <v>0</v>
      </c>
      <c r="R444" s="16">
        <f>VLOOKUP(B444,總表!$1:$1048576,17,0)</f>
        <v>0</v>
      </c>
    </row>
    <row r="445" spans="1:18" ht="17.399999999999999" hidden="1" x14ac:dyDescent="0.3">
      <c r="A445" s="22" t="s">
        <v>3495</v>
      </c>
      <c r="B445" s="16" t="s">
        <v>2617</v>
      </c>
      <c r="C445" s="10" t="str">
        <f>VLOOKUP(B445,總表!$1:$1048576,2,0)</f>
        <v>吐司切邊器</v>
      </c>
      <c r="D445" s="16" t="str">
        <f>VLOOKUP(B445,總表!$1:$1048576,4,0)</f>
        <v>便利生活</v>
      </c>
      <c r="E445" s="16" t="str">
        <f>VLOOKUP(B445,總表!$1:$1048576,5,0)</f>
        <v>國小組</v>
      </c>
      <c r="F445" s="16" t="str">
        <f>VLOOKUP(B445,總表!$1:$1048576,3,0)</f>
        <v>嘉義縣</v>
      </c>
      <c r="G445" s="16" t="str">
        <f>VLOOKUP(B445,總表!$1:$1048576,6,0)</f>
        <v>施沛岑</v>
      </c>
      <c r="H445" s="16" t="str">
        <f>VLOOKUP(B445,總表!$1:$1048576,7,0)</f>
        <v>嘉義縣大同國小</v>
      </c>
      <c r="I445" s="16" t="str">
        <f>VLOOKUP(B445,總表!$1:$1048576,8,0)</f>
        <v>楊淨涵</v>
      </c>
      <c r="J445" s="16" t="str">
        <f>VLOOKUP(B445,總表!$1:$1048576,9,0)</f>
        <v>嘉義縣大同國小</v>
      </c>
      <c r="K445" s="16">
        <f>VLOOKUP(B445,總表!$1:$1048576,10,0)</f>
        <v>0</v>
      </c>
      <c r="L445" s="16">
        <f>VLOOKUP(B445,總表!$1:$1048576,11,0)</f>
        <v>0</v>
      </c>
      <c r="M445" s="16" t="str">
        <f>VLOOKUP(B445,總表!$1:$1048576,12,0)</f>
        <v>蕭英戴</v>
      </c>
      <c r="N445" s="16" t="str">
        <f>VLOOKUP(B445,總表!$1:$1048576,13,0)</f>
        <v>嘉義縣大同國小</v>
      </c>
      <c r="O445" s="16">
        <f>VLOOKUP(B445,總表!$1:$1048576,14,0)</f>
        <v>0</v>
      </c>
      <c r="P445" s="16">
        <f>VLOOKUP(B445,總表!$1:$1048576,15,0)</f>
        <v>0</v>
      </c>
      <c r="Q445" s="16">
        <f>VLOOKUP(B445,總表!$1:$1048576,16,0)</f>
        <v>0</v>
      </c>
      <c r="R445" s="16">
        <f>VLOOKUP(B445,總表!$1:$1048576,17,0)</f>
        <v>0</v>
      </c>
    </row>
    <row r="446" spans="1:18" ht="17.399999999999999" hidden="1" x14ac:dyDescent="0.3">
      <c r="A446" s="22" t="s">
        <v>3495</v>
      </c>
      <c r="B446" s="13" t="s">
        <v>161</v>
      </c>
      <c r="C446" s="10" t="str">
        <f>VLOOKUP(B446,總表!$1:$1048576,2,0)</f>
        <v>多功能鏟</v>
      </c>
      <c r="D446" s="17" t="str">
        <f>VLOOKUP(B446,總表!$1:$1048576,4,0)</f>
        <v>永續發展農糧技術</v>
      </c>
      <c r="E446" s="16" t="str">
        <f>VLOOKUP(B446,總表!$1:$1048576,5,0)</f>
        <v>國中組</v>
      </c>
      <c r="F446" s="16" t="str">
        <f>VLOOKUP(B446,總表!$1:$1048576,3,0)</f>
        <v>嘉義縣</v>
      </c>
      <c r="G446" s="16" t="str">
        <f>VLOOKUP(B446,總表!$1:$1048576,6,0)</f>
        <v>江雨霏</v>
      </c>
      <c r="H446" s="16" t="str">
        <f>VLOOKUP(B446,總表!$1:$1048576,7,0)</f>
        <v>新港國中</v>
      </c>
      <c r="I446" s="16" t="str">
        <f>VLOOKUP(B446,總表!$1:$1048576,8,0)</f>
        <v>鄭采湘</v>
      </c>
      <c r="J446" s="16" t="str">
        <f>VLOOKUP(B446,總表!$1:$1048576,9,0)</f>
        <v>新港國中</v>
      </c>
      <c r="K446" s="16">
        <f>VLOOKUP(B446,總表!$1:$1048576,10,0)</f>
        <v>0</v>
      </c>
      <c r="L446" s="16">
        <f>VLOOKUP(B446,總表!$1:$1048576,11,0)</f>
        <v>0</v>
      </c>
      <c r="M446" s="16" t="str">
        <f>VLOOKUP(B446,總表!$1:$1048576,12,0)</f>
        <v>賴朝和</v>
      </c>
      <c r="N446" s="16" t="str">
        <f>VLOOKUP(B446,總表!$1:$1048576,13,0)</f>
        <v>新港國中</v>
      </c>
      <c r="O446" s="16">
        <f>VLOOKUP(B446,總表!$1:$1048576,14,0)</f>
        <v>0</v>
      </c>
      <c r="P446" s="16">
        <f>VLOOKUP(B446,總表!$1:$1048576,15,0)</f>
        <v>0</v>
      </c>
      <c r="Q446" s="16">
        <f>VLOOKUP(B446,總表!$1:$1048576,16,0)</f>
        <v>0</v>
      </c>
      <c r="R446" s="16">
        <f>VLOOKUP(B446,總表!$1:$1048576,17,0)</f>
        <v>0</v>
      </c>
    </row>
    <row r="447" spans="1:18" ht="17.399999999999999" hidden="1" x14ac:dyDescent="0.3">
      <c r="A447" s="22" t="s">
        <v>3495</v>
      </c>
      <c r="B447" s="13" t="s">
        <v>135</v>
      </c>
      <c r="C447" s="10" t="str">
        <f>VLOOKUP(B447,總表!$1:$1048576,2,0)</f>
        <v>光羽-智慧視覺雷射驅鳥系統</v>
      </c>
      <c r="D447" s="17" t="str">
        <f>VLOOKUP(B447,總表!$1:$1048576,4,0)</f>
        <v>永續發展農糧技術</v>
      </c>
      <c r="E447" s="16" t="str">
        <f>VLOOKUP(B447,總表!$1:$1048576,5,0)</f>
        <v>國中組</v>
      </c>
      <c r="F447" s="16" t="str">
        <f>VLOOKUP(B447,總表!$1:$1048576,3,0)</f>
        <v>嘉義縣</v>
      </c>
      <c r="G447" s="16" t="str">
        <f>VLOOKUP(B447,總表!$1:$1048576,6,0)</f>
        <v>張瓅勻</v>
      </c>
      <c r="H447" s="16" t="str">
        <f>VLOOKUP(B447,總表!$1:$1048576,7,0)</f>
        <v>嘉義縣溪口國中</v>
      </c>
      <c r="I447" s="16" t="str">
        <f>VLOOKUP(B447,總表!$1:$1048576,8,0)</f>
        <v>陳品諺</v>
      </c>
      <c r="J447" s="16" t="str">
        <f>VLOOKUP(B447,總表!$1:$1048576,9,0)</f>
        <v>嘉義縣溪口國中</v>
      </c>
      <c r="K447" s="16">
        <f>VLOOKUP(B447,總表!$1:$1048576,10,0)</f>
        <v>0</v>
      </c>
      <c r="L447" s="16">
        <f>VLOOKUP(B447,總表!$1:$1048576,11,0)</f>
        <v>0</v>
      </c>
      <c r="M447" s="16" t="str">
        <f>VLOOKUP(B447,總表!$1:$1048576,12,0)</f>
        <v>黃孝文</v>
      </c>
      <c r="N447" s="16" t="str">
        <f>VLOOKUP(B447,總表!$1:$1048576,13,0)</f>
        <v>嘉義縣溪口國中</v>
      </c>
      <c r="O447" s="16" t="str">
        <f>VLOOKUP(B447,總表!$1:$1048576,14,0)</f>
        <v>葉自軒</v>
      </c>
      <c r="P447" s="16" t="str">
        <f>VLOOKUP(B447,總表!$1:$1048576,15,0)</f>
        <v>嘉義縣溪口國中</v>
      </c>
      <c r="Q447" s="16">
        <f>VLOOKUP(B447,總表!$1:$1048576,16,0)</f>
        <v>0</v>
      </c>
      <c r="R447" s="16">
        <f>VLOOKUP(B447,總表!$1:$1048576,17,0)</f>
        <v>0</v>
      </c>
    </row>
    <row r="448" spans="1:18" ht="17.399999999999999" hidden="1" x14ac:dyDescent="0.3">
      <c r="A448" s="28" t="s">
        <v>3493</v>
      </c>
      <c r="B448" s="13" t="s">
        <v>121</v>
      </c>
      <c r="C448" s="10" t="str">
        <f>VLOOKUP(B448,總表!$1:$1048576,2,0)</f>
        <v>濺識貓-智能驅貓裝置</v>
      </c>
      <c r="D448" s="17" t="str">
        <f>VLOOKUP(B448,總表!$1:$1048576,4,0)</f>
        <v>永續發展農糧技術</v>
      </c>
      <c r="E448" s="16" t="str">
        <f>VLOOKUP(B448,總表!$1:$1048576,5,0)</f>
        <v>國中組</v>
      </c>
      <c r="F448" s="16" t="str">
        <f>VLOOKUP(B448,總表!$1:$1048576,3,0)</f>
        <v>嘉義縣</v>
      </c>
      <c r="G448" s="16" t="str">
        <f>VLOOKUP(B448,總表!$1:$1048576,6,0)</f>
        <v>黃于晅</v>
      </c>
      <c r="H448" s="16" t="str">
        <f>VLOOKUP(B448,總表!$1:$1048576,7,0)</f>
        <v>嘉義縣溪口國中</v>
      </c>
      <c r="I448" s="16" t="str">
        <f>VLOOKUP(B448,總表!$1:$1048576,8,0)</f>
        <v>羅婉婷</v>
      </c>
      <c r="J448" s="16" t="str">
        <f>VLOOKUP(B448,總表!$1:$1048576,9,0)</f>
        <v>嘉義縣溪口國中</v>
      </c>
      <c r="K448" s="16" t="str">
        <f>VLOOKUP(B448,總表!$1:$1048576,10,0)</f>
        <v>蔡艾珊</v>
      </c>
      <c r="L448" s="16" t="str">
        <f>VLOOKUP(B448,總表!$1:$1048576,11,0)</f>
        <v>嘉義縣溪口國中</v>
      </c>
      <c r="M448" s="16" t="str">
        <f>VLOOKUP(B448,總表!$1:$1048576,12,0)</f>
        <v>黃孝文</v>
      </c>
      <c r="N448" s="16" t="str">
        <f>VLOOKUP(B448,總表!$1:$1048576,13,0)</f>
        <v>嘉義縣溪口國中</v>
      </c>
      <c r="O448" s="16" t="str">
        <f>VLOOKUP(B448,總表!$1:$1048576,14,0)</f>
        <v>葉自軒</v>
      </c>
      <c r="P448" s="16" t="str">
        <f>VLOOKUP(B448,總表!$1:$1048576,15,0)</f>
        <v>嘉義縣溪口國中</v>
      </c>
      <c r="Q448" s="16">
        <f>VLOOKUP(B448,總表!$1:$1048576,16,0)</f>
        <v>0</v>
      </c>
      <c r="R448" s="16">
        <f>VLOOKUP(B448,總表!$1:$1048576,17,0)</f>
        <v>0</v>
      </c>
    </row>
    <row r="449" spans="1:18" ht="17.399999999999999" hidden="1" x14ac:dyDescent="0.3">
      <c r="A449" s="30" t="s">
        <v>3494</v>
      </c>
      <c r="B449" s="13" t="s">
        <v>130</v>
      </c>
      <c r="C449" s="10" t="str">
        <f>VLOOKUP(B449,總表!$1:$1048576,2,0)</f>
        <v>嘿!福壽螺抓抓</v>
      </c>
      <c r="D449" s="17" t="str">
        <f>VLOOKUP(B449,總表!$1:$1048576,4,0)</f>
        <v>永續發展農糧技術</v>
      </c>
      <c r="E449" s="16" t="str">
        <f>VLOOKUP(B449,總表!$1:$1048576,5,0)</f>
        <v>國中組</v>
      </c>
      <c r="F449" s="16" t="str">
        <f>VLOOKUP(B449,總表!$1:$1048576,3,0)</f>
        <v>嘉義縣</v>
      </c>
      <c r="G449" s="16" t="str">
        <f>VLOOKUP(B449,總表!$1:$1048576,6,0)</f>
        <v>邱喏陳</v>
      </c>
      <c r="H449" s="16" t="str">
        <f>VLOOKUP(B449,總表!$1:$1048576,7,0)</f>
        <v>嘉義縣溪口國中</v>
      </c>
      <c r="I449" s="16" t="str">
        <f>VLOOKUP(B449,總表!$1:$1048576,8,0)</f>
        <v>邱品智</v>
      </c>
      <c r="J449" s="16" t="str">
        <f>VLOOKUP(B449,總表!$1:$1048576,9,0)</f>
        <v>嘉義縣溪口國中</v>
      </c>
      <c r="K449" s="16" t="str">
        <f>VLOOKUP(B449,總表!$1:$1048576,10,0)</f>
        <v>郭奇峰</v>
      </c>
      <c r="L449" s="16" t="str">
        <f>VLOOKUP(B449,總表!$1:$1048576,11,0)</f>
        <v>嘉義縣溪口國中</v>
      </c>
      <c r="M449" s="16" t="str">
        <f>VLOOKUP(B449,總表!$1:$1048576,12,0)</f>
        <v>黃孝文</v>
      </c>
      <c r="N449" s="16" t="str">
        <f>VLOOKUP(B449,總表!$1:$1048576,13,0)</f>
        <v>嘉義縣溪口國中</v>
      </c>
      <c r="O449" s="16" t="str">
        <f>VLOOKUP(B449,總表!$1:$1048576,14,0)</f>
        <v>葉自軒</v>
      </c>
      <c r="P449" s="16" t="str">
        <f>VLOOKUP(B449,總表!$1:$1048576,15,0)</f>
        <v>嘉義縣溪口國中</v>
      </c>
      <c r="Q449" s="16">
        <f>VLOOKUP(B449,總表!$1:$1048576,16,0)</f>
        <v>0</v>
      </c>
      <c r="R449" s="16">
        <f>VLOOKUP(B449,總表!$1:$1048576,17,0)</f>
        <v>0</v>
      </c>
    </row>
    <row r="450" spans="1:18" ht="17.399999999999999" hidden="1" x14ac:dyDescent="0.3">
      <c r="A450" s="22" t="s">
        <v>3495</v>
      </c>
      <c r="B450" s="13" t="s">
        <v>398</v>
      </c>
      <c r="C450" s="10" t="str">
        <f>VLOOKUP(B450,總表!$1:$1048576,2,0)</f>
        <v>手機箱跳繩</v>
      </c>
      <c r="D450" s="18" t="str">
        <f>VLOOKUP(B450,總表!$1:$1048576,4,0)</f>
        <v>休閒與教育</v>
      </c>
      <c r="E450" s="16" t="str">
        <f>VLOOKUP(B450,總表!$1:$1048576,5,0)</f>
        <v>國中組</v>
      </c>
      <c r="F450" s="16" t="str">
        <f>VLOOKUP(B450,總表!$1:$1048576,3,0)</f>
        <v>嘉義縣</v>
      </c>
      <c r="G450" s="16" t="str">
        <f>VLOOKUP(B450,總表!$1:$1048576,6,0)</f>
        <v>黃柏翰</v>
      </c>
      <c r="H450" s="16" t="str">
        <f>VLOOKUP(B450,總表!$1:$1048576,7,0)</f>
        <v>嘉義縣溪口國中</v>
      </c>
      <c r="I450" s="16" t="str">
        <f>VLOOKUP(B450,總表!$1:$1048576,8,0)</f>
        <v>朱建育</v>
      </c>
      <c r="J450" s="16" t="str">
        <f>VLOOKUP(B450,總表!$1:$1048576,9,0)</f>
        <v>嘉義縣溪口國中</v>
      </c>
      <c r="K450" s="16" t="str">
        <f>VLOOKUP(B450,總表!$1:$1048576,10,0)</f>
        <v>何梓維</v>
      </c>
      <c r="L450" s="16" t="str">
        <f>VLOOKUP(B450,總表!$1:$1048576,11,0)</f>
        <v>嘉義縣溪口國中</v>
      </c>
      <c r="M450" s="16" t="str">
        <f>VLOOKUP(B450,總表!$1:$1048576,12,0)</f>
        <v>葉自軒</v>
      </c>
      <c r="N450" s="16" t="str">
        <f>VLOOKUP(B450,總表!$1:$1048576,13,0)</f>
        <v>嘉義縣溪口國中</v>
      </c>
      <c r="O450" s="16" t="str">
        <f>VLOOKUP(B450,總表!$1:$1048576,14,0)</f>
        <v>黃孝文</v>
      </c>
      <c r="P450" s="16" t="str">
        <f>VLOOKUP(B450,總表!$1:$1048576,15,0)</f>
        <v>嘉義縣溪口國中</v>
      </c>
      <c r="Q450" s="16">
        <f>VLOOKUP(B450,總表!$1:$1048576,16,0)</f>
        <v>0</v>
      </c>
      <c r="R450" s="16">
        <f>VLOOKUP(B450,總表!$1:$1048576,17,0)</f>
        <v>0</v>
      </c>
    </row>
    <row r="451" spans="1:18" ht="17.399999999999999" hidden="1" x14ac:dyDescent="0.3">
      <c r="A451" s="22" t="s">
        <v>3495</v>
      </c>
      <c r="B451" s="13" t="s">
        <v>403</v>
      </c>
      <c r="C451" s="10" t="str">
        <f>VLOOKUP(B451,總表!$1:$1048576,2,0)</f>
        <v>自控戲偶</v>
      </c>
      <c r="D451" s="18" t="str">
        <f>VLOOKUP(B451,總表!$1:$1048576,4,0)</f>
        <v>休閒與教育</v>
      </c>
      <c r="E451" s="16" t="str">
        <f>VLOOKUP(B451,總表!$1:$1048576,5,0)</f>
        <v>國中組</v>
      </c>
      <c r="F451" s="16" t="str">
        <f>VLOOKUP(B451,總表!$1:$1048576,3,0)</f>
        <v>嘉義縣</v>
      </c>
      <c r="G451" s="16" t="str">
        <f>VLOOKUP(B451,總表!$1:$1048576,6,0)</f>
        <v>陳玠沅</v>
      </c>
      <c r="H451" s="16" t="str">
        <f>VLOOKUP(B451,總表!$1:$1048576,7,0)</f>
        <v>嘉義縣溪口國中</v>
      </c>
      <c r="I451" s="16" t="str">
        <f>VLOOKUP(B451,總表!$1:$1048576,8,0)</f>
        <v>黃唯宬</v>
      </c>
      <c r="J451" s="16" t="str">
        <f>VLOOKUP(B451,總表!$1:$1048576,9,0)</f>
        <v>嘉義縣溪口國中</v>
      </c>
      <c r="K451" s="16">
        <f>VLOOKUP(B451,總表!$1:$1048576,10,0)</f>
        <v>0</v>
      </c>
      <c r="L451" s="16">
        <f>VLOOKUP(B451,總表!$1:$1048576,11,0)</f>
        <v>0</v>
      </c>
      <c r="M451" s="16" t="str">
        <f>VLOOKUP(B451,總表!$1:$1048576,12,0)</f>
        <v>黃孝文</v>
      </c>
      <c r="N451" s="16" t="str">
        <f>VLOOKUP(B451,總表!$1:$1048576,13,0)</f>
        <v>嘉義縣溪口國中</v>
      </c>
      <c r="O451" s="16" t="str">
        <f>VLOOKUP(B451,總表!$1:$1048576,14,0)</f>
        <v>葉自軒</v>
      </c>
      <c r="P451" s="16" t="str">
        <f>VLOOKUP(B451,總表!$1:$1048576,15,0)</f>
        <v>嘉義縣溪口國中</v>
      </c>
      <c r="Q451" s="16">
        <f>VLOOKUP(B451,總表!$1:$1048576,16,0)</f>
        <v>0</v>
      </c>
      <c r="R451" s="16">
        <f>VLOOKUP(B451,總表!$1:$1048576,17,0)</f>
        <v>0</v>
      </c>
    </row>
    <row r="452" spans="1:18" ht="17.399999999999999" hidden="1" x14ac:dyDescent="0.3">
      <c r="A452" s="22" t="s">
        <v>3495</v>
      </c>
      <c r="B452" s="13" t="s">
        <v>654</v>
      </c>
      <c r="C452" s="10" t="str">
        <f>VLOOKUP(B452,總表!$1:$1048576,2,0)</f>
        <v>可攜式書包警示棒</v>
      </c>
      <c r="D452" s="19" t="str">
        <f>VLOOKUP(B452,總表!$1:$1048576,4,0)</f>
        <v>災害管理與安全</v>
      </c>
      <c r="E452" s="16" t="str">
        <f>VLOOKUP(B452,總表!$1:$1048576,5,0)</f>
        <v>國中組</v>
      </c>
      <c r="F452" s="16" t="str">
        <f>VLOOKUP(B452,總表!$1:$1048576,3,0)</f>
        <v>嘉義縣</v>
      </c>
      <c r="G452" s="16" t="str">
        <f>VLOOKUP(B452,總表!$1:$1048576,6,0)</f>
        <v>侯辰陞</v>
      </c>
      <c r="H452" s="16" t="str">
        <f>VLOOKUP(B452,總表!$1:$1048576,7,0)</f>
        <v>新港國中</v>
      </c>
      <c r="I452" s="16" t="str">
        <f>VLOOKUP(B452,總表!$1:$1048576,8,0)</f>
        <v>洪秋翔</v>
      </c>
      <c r="J452" s="16" t="str">
        <f>VLOOKUP(B452,總表!$1:$1048576,9,0)</f>
        <v>新港國中</v>
      </c>
      <c r="K452" s="16" t="str">
        <f>VLOOKUP(B452,總表!$1:$1048576,10,0)</f>
        <v>吳宜真</v>
      </c>
      <c r="L452" s="16" t="str">
        <f>VLOOKUP(B452,總表!$1:$1048576,11,0)</f>
        <v>新港國中</v>
      </c>
      <c r="M452" s="16" t="str">
        <f>VLOOKUP(B452,總表!$1:$1048576,12,0)</f>
        <v>賴朝和</v>
      </c>
      <c r="N452" s="16" t="str">
        <f>VLOOKUP(B452,總表!$1:$1048576,13,0)</f>
        <v>新港國中</v>
      </c>
      <c r="O452" s="16">
        <f>VLOOKUP(B452,總表!$1:$1048576,14,0)</f>
        <v>0</v>
      </c>
      <c r="P452" s="16">
        <f>VLOOKUP(B452,總表!$1:$1048576,15,0)</f>
        <v>0</v>
      </c>
      <c r="Q452" s="16">
        <f>VLOOKUP(B452,總表!$1:$1048576,16,0)</f>
        <v>0</v>
      </c>
      <c r="R452" s="16">
        <f>VLOOKUP(B452,總表!$1:$1048576,17,0)</f>
        <v>0</v>
      </c>
    </row>
    <row r="453" spans="1:18" ht="17.399999999999999" hidden="1" x14ac:dyDescent="0.3">
      <c r="A453" s="22" t="s">
        <v>3495</v>
      </c>
      <c r="B453" s="13" t="s">
        <v>671</v>
      </c>
      <c r="C453" s="10" t="str">
        <f>VLOOKUP(B453,總表!$1:$1048576,2,0)</f>
        <v>救命BBCall</v>
      </c>
      <c r="D453" s="19" t="str">
        <f>VLOOKUP(B453,總表!$1:$1048576,4,0)</f>
        <v>災害管理與安全</v>
      </c>
      <c r="E453" s="16" t="str">
        <f>VLOOKUP(B453,總表!$1:$1048576,5,0)</f>
        <v>國中組</v>
      </c>
      <c r="F453" s="16" t="str">
        <f>VLOOKUP(B453,總表!$1:$1048576,3,0)</f>
        <v>嘉義縣</v>
      </c>
      <c r="G453" s="16" t="str">
        <f>VLOOKUP(B453,總表!$1:$1048576,6,0)</f>
        <v>林書佑</v>
      </c>
      <c r="H453" s="16" t="str">
        <f>VLOOKUP(B453,總表!$1:$1048576,7,0)</f>
        <v>溪口國中</v>
      </c>
      <c r="I453" s="16" t="str">
        <f>VLOOKUP(B453,總表!$1:$1048576,8,0)</f>
        <v>楊翊哲</v>
      </c>
      <c r="J453" s="16" t="str">
        <f>VLOOKUP(B453,總表!$1:$1048576,9,0)</f>
        <v>嘉義縣溪口國中</v>
      </c>
      <c r="K453" s="16" t="str">
        <f>VLOOKUP(B453,總表!$1:$1048576,10,0)</f>
        <v>蕭苡媞</v>
      </c>
      <c r="L453" s="16" t="str">
        <f>VLOOKUP(B453,總表!$1:$1048576,11,0)</f>
        <v>嘉義縣溪口國中</v>
      </c>
      <c r="M453" s="16" t="str">
        <f>VLOOKUP(B453,總表!$1:$1048576,12,0)</f>
        <v>黃孝文</v>
      </c>
      <c r="N453" s="16" t="str">
        <f>VLOOKUP(B453,總表!$1:$1048576,13,0)</f>
        <v>嘉義縣溪口國中</v>
      </c>
      <c r="O453" s="16" t="str">
        <f>VLOOKUP(B453,總表!$1:$1048576,14,0)</f>
        <v>葉自軒</v>
      </c>
      <c r="P453" s="16" t="str">
        <f>VLOOKUP(B453,總表!$1:$1048576,15,0)</f>
        <v>嘉義縣溪口國中</v>
      </c>
      <c r="Q453" s="16">
        <f>VLOOKUP(B453,總表!$1:$1048576,16,0)</f>
        <v>0</v>
      </c>
      <c r="R453" s="16">
        <f>VLOOKUP(B453,總表!$1:$1048576,17,0)</f>
        <v>0</v>
      </c>
    </row>
    <row r="454" spans="1:18" ht="17.399999999999999" hidden="1" x14ac:dyDescent="0.3">
      <c r="A454" s="22" t="s">
        <v>3495</v>
      </c>
      <c r="B454" s="13" t="s">
        <v>649</v>
      </c>
      <c r="C454" s="10" t="str">
        <f>VLOOKUP(B454,總表!$1:$1048576,2,0)</f>
        <v>自行車方向燈</v>
      </c>
      <c r="D454" s="19" t="str">
        <f>VLOOKUP(B454,總表!$1:$1048576,4,0)</f>
        <v>災害管理與安全</v>
      </c>
      <c r="E454" s="16" t="str">
        <f>VLOOKUP(B454,總表!$1:$1048576,5,0)</f>
        <v>國中組</v>
      </c>
      <c r="F454" s="16" t="str">
        <f>VLOOKUP(B454,總表!$1:$1048576,3,0)</f>
        <v>嘉義縣</v>
      </c>
      <c r="G454" s="16" t="str">
        <f>VLOOKUP(B454,總表!$1:$1048576,6,0)</f>
        <v>李哲毅</v>
      </c>
      <c r="H454" s="16" t="str">
        <f>VLOOKUP(B454,總表!$1:$1048576,7,0)</f>
        <v>新港國中</v>
      </c>
      <c r="I454" s="16" t="str">
        <f>VLOOKUP(B454,總表!$1:$1048576,8,0)</f>
        <v>簡仲男</v>
      </c>
      <c r="J454" s="16" t="str">
        <f>VLOOKUP(B454,總表!$1:$1048576,9,0)</f>
        <v>新港國中</v>
      </c>
      <c r="K454" s="16" t="str">
        <f>VLOOKUP(B454,總表!$1:$1048576,10,0)</f>
        <v>葉家豪</v>
      </c>
      <c r="L454" s="16" t="str">
        <f>VLOOKUP(B454,總表!$1:$1048576,11,0)</f>
        <v>新港國中</v>
      </c>
      <c r="M454" s="16" t="str">
        <f>VLOOKUP(B454,總表!$1:$1048576,12,0)</f>
        <v>賴朝和</v>
      </c>
      <c r="N454" s="16" t="str">
        <f>VLOOKUP(B454,總表!$1:$1048576,13,0)</f>
        <v>新港國中</v>
      </c>
      <c r="O454" s="16">
        <f>VLOOKUP(B454,總表!$1:$1048576,14,0)</f>
        <v>0</v>
      </c>
      <c r="P454" s="16">
        <f>VLOOKUP(B454,總表!$1:$1048576,15,0)</f>
        <v>0</v>
      </c>
      <c r="Q454" s="16">
        <f>VLOOKUP(B454,總表!$1:$1048576,16,0)</f>
        <v>0</v>
      </c>
      <c r="R454" s="16">
        <f>VLOOKUP(B454,總表!$1:$1048576,17,0)</f>
        <v>0</v>
      </c>
    </row>
    <row r="455" spans="1:18" ht="17.399999999999999" hidden="1" x14ac:dyDescent="0.3">
      <c r="A455" s="22" t="s">
        <v>3495</v>
      </c>
      <c r="B455" s="13" t="s">
        <v>821</v>
      </c>
      <c r="C455" s="10" t="str">
        <f>VLOOKUP(B455,總表!$1:$1048576,2,0)</f>
        <v>拉麵機器人</v>
      </c>
      <c r="D455" s="20" t="str">
        <f>VLOOKUP(B455,總表!$1:$1048576,4,0)</f>
        <v>社會照護</v>
      </c>
      <c r="E455" s="16" t="str">
        <f>VLOOKUP(B455,總表!$1:$1048576,5,0)</f>
        <v>國中組</v>
      </c>
      <c r="F455" s="16" t="str">
        <f>VLOOKUP(B455,總表!$1:$1048576,3,0)</f>
        <v>嘉義縣</v>
      </c>
      <c r="G455" s="16" t="str">
        <f>VLOOKUP(B455,總表!$1:$1048576,6,0)</f>
        <v>莊柏鴻</v>
      </c>
      <c r="H455" s="16" t="str">
        <f>VLOOKUP(B455,總表!$1:$1048576,7,0)</f>
        <v>嘉義縣溪口國中</v>
      </c>
      <c r="I455" s="16" t="str">
        <f>VLOOKUP(B455,總表!$1:$1048576,8,0)</f>
        <v>陳政樺</v>
      </c>
      <c r="J455" s="16" t="str">
        <f>VLOOKUP(B455,總表!$1:$1048576,9,0)</f>
        <v>嘉義縣溪口國中</v>
      </c>
      <c r="K455" s="16">
        <f>VLOOKUP(B455,總表!$1:$1048576,10,0)</f>
        <v>0</v>
      </c>
      <c r="L455" s="16">
        <f>VLOOKUP(B455,總表!$1:$1048576,11,0)</f>
        <v>0</v>
      </c>
      <c r="M455" s="16" t="str">
        <f>VLOOKUP(B455,總表!$1:$1048576,12,0)</f>
        <v>黃孝文</v>
      </c>
      <c r="N455" s="16" t="str">
        <f>VLOOKUP(B455,總表!$1:$1048576,13,0)</f>
        <v>嘉義縣溪口國中</v>
      </c>
      <c r="O455" s="16" t="str">
        <f>VLOOKUP(B455,總表!$1:$1048576,14,0)</f>
        <v>葉自軒</v>
      </c>
      <c r="P455" s="16" t="str">
        <f>VLOOKUP(B455,總表!$1:$1048576,15,0)</f>
        <v>嘉義縣溪口國中</v>
      </c>
      <c r="Q455" s="16">
        <f>VLOOKUP(B455,總表!$1:$1048576,16,0)</f>
        <v>0</v>
      </c>
      <c r="R455" s="16">
        <f>VLOOKUP(B455,總表!$1:$1048576,17,0)</f>
        <v>0</v>
      </c>
    </row>
    <row r="456" spans="1:18" ht="17.399999999999999" hidden="1" x14ac:dyDescent="0.3">
      <c r="A456" s="28" t="s">
        <v>3493</v>
      </c>
      <c r="B456" s="13" t="s">
        <v>1054</v>
      </c>
      <c r="C456" s="10" t="str">
        <f>VLOOKUP(B456,總表!$1:$1048576,2,0)</f>
        <v>吸風扇電蚊拍</v>
      </c>
      <c r="D456" s="16" t="str">
        <f>VLOOKUP(B456,總表!$1:$1048576,4,0)</f>
        <v>便利生活</v>
      </c>
      <c r="E456" s="16" t="str">
        <f>VLOOKUP(B456,總表!$1:$1048576,5,0)</f>
        <v>國中組</v>
      </c>
      <c r="F456" s="16" t="str">
        <f>VLOOKUP(B456,總表!$1:$1048576,3,0)</f>
        <v>嘉義縣</v>
      </c>
      <c r="G456" s="16" t="str">
        <f>VLOOKUP(B456,總表!$1:$1048576,6,0)</f>
        <v>董侑勳</v>
      </c>
      <c r="H456" s="16" t="str">
        <f>VLOOKUP(B456,總表!$1:$1048576,7,0)</f>
        <v>嘉義縣立梅山國民中學</v>
      </c>
      <c r="I456" s="16" t="str">
        <f>VLOOKUP(B456,總表!$1:$1048576,8,0)</f>
        <v>官鑫宏</v>
      </c>
      <c r="J456" s="16" t="str">
        <f>VLOOKUP(B456,總表!$1:$1048576,9,0)</f>
        <v>嘉義縣立梅山國民中學</v>
      </c>
      <c r="K456" s="16" t="str">
        <f>VLOOKUP(B456,總表!$1:$1048576,10,0)</f>
        <v>李孟勳</v>
      </c>
      <c r="L456" s="16" t="str">
        <f>VLOOKUP(B456,總表!$1:$1048576,11,0)</f>
        <v>嘉義縣立梅山國民中學</v>
      </c>
      <c r="M456" s="16" t="str">
        <f>VLOOKUP(B456,總表!$1:$1048576,12,0)</f>
        <v>何怡樺</v>
      </c>
      <c r="N456" s="16" t="str">
        <f>VLOOKUP(B456,總表!$1:$1048576,13,0)</f>
        <v>嘉義縣立梅山國民中學</v>
      </c>
      <c r="O456" s="16" t="str">
        <f>VLOOKUP(B456,總表!$1:$1048576,14,0)</f>
        <v>蕭嘉萱</v>
      </c>
      <c r="P456" s="16" t="str">
        <f>VLOOKUP(B456,總表!$1:$1048576,15,0)</f>
        <v>梅山國中教務處設備組長</v>
      </c>
      <c r="Q456" s="16">
        <f>VLOOKUP(B456,總表!$1:$1048576,16,0)</f>
        <v>0</v>
      </c>
      <c r="R456" s="16">
        <f>VLOOKUP(B456,總表!$1:$1048576,17,0)</f>
        <v>0</v>
      </c>
    </row>
    <row r="457" spans="1:18" ht="17.399999999999999" hidden="1" x14ac:dyDescent="0.3">
      <c r="A457" s="29" t="s">
        <v>3493</v>
      </c>
      <c r="B457" s="16" t="s">
        <v>1415</v>
      </c>
      <c r="C457" s="10" t="str">
        <f>VLOOKUP(B457,總表!$1:$1048576,2,0)</f>
        <v>泳道小幫手</v>
      </c>
      <c r="D457" s="18" t="str">
        <f>VLOOKUP(B457,總表!$1:$1048576,4,0)</f>
        <v>休閒與教育</v>
      </c>
      <c r="E457" s="16" t="str">
        <f>VLOOKUP(B457,總表!$1:$1048576,5,0)</f>
        <v>國小組</v>
      </c>
      <c r="F457" s="16" t="str">
        <f>VLOOKUP(B457,總表!$1:$1048576,3,0)</f>
        <v>彰化縣</v>
      </c>
      <c r="G457" s="16" t="str">
        <f>VLOOKUP(B457,總表!$1:$1048576,6,0)</f>
        <v>林秉利</v>
      </c>
      <c r="H457" s="16" t="str">
        <f>VLOOKUP(B457,總表!$1:$1048576,7,0)</f>
        <v>彰化縣鹿港鎮鹿港國民小學</v>
      </c>
      <c r="I457" s="16" t="str">
        <f>VLOOKUP(B457,總表!$1:$1048576,8,0)</f>
        <v>吳胤宏</v>
      </c>
      <c r="J457" s="16" t="str">
        <f>VLOOKUP(B457,總表!$1:$1048576,9,0)</f>
        <v>彰化縣彰化市平和國民小學</v>
      </c>
      <c r="K457" s="16" t="str">
        <f>VLOOKUP(B457,總表!$1:$1048576,10,0)</f>
        <v>蘇少崗</v>
      </c>
      <c r="L457" s="16" t="str">
        <f>VLOOKUP(B457,總表!$1:$1048576,11,0)</f>
        <v>彰化縣彰化市平和國民小學</v>
      </c>
      <c r="M457" s="16" t="str">
        <f>VLOOKUP(B457,總表!$1:$1048576,12,0)</f>
        <v>黃愉文</v>
      </c>
      <c r="N457" s="16" t="str">
        <f>VLOOKUP(B457,總表!$1:$1048576,13,0)</f>
        <v>彰化縣鹿港鎮鹿港國民小學</v>
      </c>
      <c r="O457" s="16" t="str">
        <f>VLOOKUP(B457,總表!$1:$1048576,14,0)</f>
        <v>謝幸核</v>
      </c>
      <c r="P457" s="16" t="str">
        <f>VLOOKUP(B457,總表!$1:$1048576,15,0)</f>
        <v>彰化縣彰化市平和國民小學</v>
      </c>
      <c r="Q457" s="16" t="str">
        <f>VLOOKUP(B457,總表!$1:$1048576,16,0)</f>
        <v>施淑惠</v>
      </c>
      <c r="R457" s="16" t="str">
        <f>VLOOKUP(B457,總表!$1:$1048576,17,0)</f>
        <v>彰化縣彰化市平和國民小學</v>
      </c>
    </row>
    <row r="458" spans="1:18" ht="17.399999999999999" hidden="1" x14ac:dyDescent="0.3">
      <c r="A458" s="25" t="s">
        <v>3492</v>
      </c>
      <c r="B458" s="13" t="s">
        <v>3507</v>
      </c>
      <c r="C458" s="10" t="str">
        <f>VLOOKUP(B458,總表!$1:$1048576,2,0)</f>
        <v>多功能書櫃組</v>
      </c>
      <c r="D458" s="16" t="str">
        <f>VLOOKUP(B458,總表!$1:$1048576,4,0)</f>
        <v>便利生活</v>
      </c>
      <c r="E458" s="16" t="str">
        <f>VLOOKUP(B458,總表!$1:$1048576,5,0)</f>
        <v>國小組</v>
      </c>
      <c r="F458" s="16" t="str">
        <f>VLOOKUP(B458,總表!$1:$1048576,3,0)</f>
        <v>彰化縣</v>
      </c>
      <c r="G458" s="16" t="str">
        <f>VLOOKUP(B458,總表!$1:$1048576,6,0)</f>
        <v>陳政群</v>
      </c>
      <c r="H458" s="16" t="str">
        <f>VLOOKUP(B458,總表!$1:$1048576,7,0)</f>
        <v>彰化縣彰化市南郭國民小學</v>
      </c>
      <c r="I458" s="16" t="str">
        <f>VLOOKUP(B458,總表!$1:$1048576,8,0)</f>
        <v>張詔岐</v>
      </c>
      <c r="J458" s="16" t="str">
        <f>VLOOKUP(B458,總表!$1:$1048576,9,0)</f>
        <v>彰化縣彰化市泰和國民小學</v>
      </c>
      <c r="K458" s="16" t="str">
        <f>VLOOKUP(B458,總表!$1:$1048576,10,0)</f>
        <v>吳芯宜</v>
      </c>
      <c r="L458" s="16" t="str">
        <f>VLOOKUP(B458,總表!$1:$1048576,11,0)</f>
        <v>彰化縣和美鎮和東國民小學</v>
      </c>
      <c r="M458" s="16" t="str">
        <f>VLOOKUP(B458,總表!$1:$1048576,12,0)</f>
        <v>王薇薇</v>
      </c>
      <c r="N458" s="16" t="str">
        <f>VLOOKUP(B458,總表!$1:$1048576,13,0)</f>
        <v>彰化縣彰化市南郭國民小學</v>
      </c>
      <c r="O458" s="16" t="str">
        <f>VLOOKUP(B458,總表!$1:$1048576,14,0)</f>
        <v>黃美芳</v>
      </c>
      <c r="P458" s="16" t="str">
        <f>VLOOKUP(B458,總表!$1:$1048576,15,0)</f>
        <v>彰化縣彰化市泰和國民小學</v>
      </c>
      <c r="Q458" s="16" t="str">
        <f>VLOOKUP(B458,總表!$1:$1048576,16,0)</f>
        <v>張菱育</v>
      </c>
      <c r="R458" s="16" t="str">
        <f>VLOOKUP(B458,總表!$1:$1048576,17,0)</f>
        <v>彰化縣和美鎮和東國民小學</v>
      </c>
    </row>
    <row r="459" spans="1:18" ht="17.399999999999999" hidden="1" x14ac:dyDescent="0.3">
      <c r="A459" s="22" t="s">
        <v>3495</v>
      </c>
      <c r="B459" s="13" t="s">
        <v>196</v>
      </c>
      <c r="C459" s="10" t="str">
        <f>VLOOKUP(B459,總表!$1:$1048576,2,0)</f>
        <v>仰臥起坐輔助機</v>
      </c>
      <c r="D459" s="18" t="str">
        <f>VLOOKUP(B459,總表!$1:$1048576,4,0)</f>
        <v>休閒與教育</v>
      </c>
      <c r="E459" s="16" t="str">
        <f>VLOOKUP(B459,總表!$1:$1048576,5,0)</f>
        <v>國中組</v>
      </c>
      <c r="F459" s="16" t="str">
        <f>VLOOKUP(B459,總表!$1:$1048576,3,0)</f>
        <v>彰化縣</v>
      </c>
      <c r="G459" s="16" t="str">
        <f>VLOOKUP(B459,總表!$1:$1048576,6,0)</f>
        <v>謝昕紘</v>
      </c>
      <c r="H459" s="16" t="str">
        <f>VLOOKUP(B459,總表!$1:$1048576,7,0)</f>
        <v>彰化縣立彰化藝術高級中學國中部</v>
      </c>
      <c r="I459" s="16" t="str">
        <f>VLOOKUP(B459,總表!$1:$1048576,8,0)</f>
        <v>林建騰</v>
      </c>
      <c r="J459" s="16" t="str">
        <f>VLOOKUP(B459,總表!$1:$1048576,9,0)</f>
        <v>彰化縣立彰泰國民中學</v>
      </c>
      <c r="K459" s="16" t="str">
        <f>VLOOKUP(B459,總表!$1:$1048576,10,0)</f>
        <v>陳永清</v>
      </c>
      <c r="L459" s="16" t="str">
        <f>VLOOKUP(B459,總表!$1:$1048576,11,0)</f>
        <v>南投縣私立普台高級中學暨附設國中部</v>
      </c>
      <c r="M459" s="16" t="str">
        <f>VLOOKUP(B459,總表!$1:$1048576,12,0)</f>
        <v>江淑芳</v>
      </c>
      <c r="N459" s="16" t="str">
        <f>VLOOKUP(B459,總表!$1:$1048576,13,0)</f>
        <v>彰化縣立彰化藝術高級中學國中部</v>
      </c>
      <c r="O459" s="16" t="str">
        <f>VLOOKUP(B459,總表!$1:$1048576,14,0)</f>
        <v>胡程皓</v>
      </c>
      <c r="P459" s="16" t="str">
        <f>VLOOKUP(B459,總表!$1:$1048576,15,0)</f>
        <v>南投縣私立普台高級中學暨附設國中部</v>
      </c>
      <c r="Q459" s="16">
        <f>VLOOKUP(B459,總表!$1:$1048576,16,0)</f>
        <v>0</v>
      </c>
      <c r="R459" s="16">
        <f>VLOOKUP(B459,總表!$1:$1048576,17,0)</f>
        <v>0</v>
      </c>
    </row>
    <row r="460" spans="1:18" ht="17.399999999999999" hidden="1" x14ac:dyDescent="0.3">
      <c r="A460" s="22" t="s">
        <v>3495</v>
      </c>
      <c r="B460" s="13" t="s">
        <v>507</v>
      </c>
      <c r="C460" s="10" t="str">
        <f>VLOOKUP(B460,總表!$1:$1048576,2,0)</f>
        <v>智慧鐵道安全預警系統</v>
      </c>
      <c r="D460" s="19" t="str">
        <f>VLOOKUP(B460,總表!$1:$1048576,4,0)</f>
        <v>災害管理與安全</v>
      </c>
      <c r="E460" s="16" t="str">
        <f>VLOOKUP(B460,總表!$1:$1048576,5,0)</f>
        <v>國中組</v>
      </c>
      <c r="F460" s="16" t="str">
        <f>VLOOKUP(B460,總表!$1:$1048576,3,0)</f>
        <v>彰化縣</v>
      </c>
      <c r="G460" s="16" t="str">
        <f>VLOOKUP(B460,總表!$1:$1048576,6,0)</f>
        <v>周昱綸</v>
      </c>
      <c r="H460" s="16" t="str">
        <f>VLOOKUP(B460,總表!$1:$1048576,7,0)</f>
        <v>彰化縣立彰安國民中學</v>
      </c>
      <c r="I460" s="16" t="str">
        <f>VLOOKUP(B460,總表!$1:$1048576,8,0)</f>
        <v>李耘緒</v>
      </c>
      <c r="J460" s="16" t="str">
        <f>VLOOKUP(B460,總表!$1:$1048576,9,0)</f>
        <v>彰化縣立彰安國民中學</v>
      </c>
      <c r="K460" s="16" t="str">
        <f>VLOOKUP(B460,總表!$1:$1048576,10,0)</f>
        <v>蔡和珉</v>
      </c>
      <c r="L460" s="16" t="str">
        <f>VLOOKUP(B460,總表!$1:$1048576,11,0)</f>
        <v>臺中市北區賴厝國民小學</v>
      </c>
      <c r="M460" s="16" t="str">
        <f>VLOOKUP(B460,總表!$1:$1048576,12,0)</f>
        <v>施榮鍾</v>
      </c>
      <c r="N460" s="16" t="str">
        <f>VLOOKUP(B460,總表!$1:$1048576,13,0)</f>
        <v>彰化縣立彰安國民中學</v>
      </c>
      <c r="O460" s="16" t="str">
        <f>VLOOKUP(B460,總表!$1:$1048576,14,0)</f>
        <v>孫聖堤</v>
      </c>
      <c r="P460" s="16" t="str">
        <f>VLOOKUP(B460,總表!$1:$1048576,15,0)</f>
        <v>彰化縣立彰安國民中學</v>
      </c>
      <c r="Q460" s="16">
        <f>VLOOKUP(B460,總表!$1:$1048576,16,0)</f>
        <v>0</v>
      </c>
      <c r="R460" s="16">
        <f>VLOOKUP(B460,總表!$1:$1048576,17,0)</f>
        <v>0</v>
      </c>
    </row>
    <row r="461" spans="1:18" ht="17.399999999999999" hidden="1" x14ac:dyDescent="0.3">
      <c r="A461" s="22" t="s">
        <v>3495</v>
      </c>
      <c r="B461" s="13" t="s">
        <v>1124</v>
      </c>
      <c r="C461" s="10" t="str">
        <f>VLOOKUP(B461,總表!$1:$1048576,2,0)</f>
        <v>倉儲式圖書設備</v>
      </c>
      <c r="D461" s="16" t="str">
        <f>VLOOKUP(B461,總表!$1:$1048576,4,0)</f>
        <v>便利生活</v>
      </c>
      <c r="E461" s="16" t="str">
        <f>VLOOKUP(B461,總表!$1:$1048576,5,0)</f>
        <v>國中組</v>
      </c>
      <c r="F461" s="16" t="str">
        <f>VLOOKUP(B461,總表!$1:$1048576,3,0)</f>
        <v>彰化縣</v>
      </c>
      <c r="G461" s="16" t="str">
        <f>VLOOKUP(B461,總表!$1:$1048576,6,0)</f>
        <v xml:space="preserve"> 洪紹恩</v>
      </c>
      <c r="H461" s="16" t="str">
        <f>VLOOKUP(B461,總表!$1:$1048576,7,0)</f>
        <v>彰化縣立二林高中國中部</v>
      </c>
      <c r="I461" s="16" t="str">
        <f>VLOOKUP(B461,總表!$1:$1048576,8,0)</f>
        <v>陳姿璇</v>
      </c>
      <c r="J461" s="16" t="str">
        <f>VLOOKUP(B461,總表!$1:$1048576,9,0)</f>
        <v>彰化縣私立精誠高級中學(國中部)</v>
      </c>
      <c r="K461" s="16" t="str">
        <f>VLOOKUP(B461,總表!$1:$1048576,10,0)</f>
        <v>林寶誠</v>
      </c>
      <c r="L461" s="16" t="str">
        <f>VLOOKUP(B461,總表!$1:$1048576,11,0)</f>
        <v>彰化縣二林國小</v>
      </c>
      <c r="M461" s="16" t="str">
        <f>VLOOKUP(B461,總表!$1:$1048576,12,0)</f>
        <v>許甄華</v>
      </c>
      <c r="N461" s="16" t="str">
        <f>VLOOKUP(B461,總表!$1:$1048576,13,0)</f>
        <v>彰化縣二林國小</v>
      </c>
      <c r="O461" s="16" t="str">
        <f>VLOOKUP(B461,總表!$1:$1048576,14,0)</f>
        <v>宋榮宗</v>
      </c>
      <c r="P461" s="16" t="str">
        <f>VLOOKUP(B461,總表!$1:$1048576,15,0)</f>
        <v>彰化縣育民國小</v>
      </c>
      <c r="Q461" s="16" t="str">
        <f>VLOOKUP(B461,總表!$1:$1048576,16,0)</f>
        <v>陳文陸</v>
      </c>
      <c r="R461" s="16" t="str">
        <f>VLOOKUP(B461,總表!$1:$1048576,17,0)</f>
        <v>彰化縣立二林高中</v>
      </c>
    </row>
    <row r="462" spans="1:18" ht="17.399999999999999" hidden="1" x14ac:dyDescent="0.3">
      <c r="A462" s="28" t="s">
        <v>3493</v>
      </c>
      <c r="B462" s="13" t="s">
        <v>1223</v>
      </c>
      <c r="C462" s="10" t="str">
        <f>VLOOKUP(B462,總表!$1:$1048576,2,0)</f>
        <v>牡蠣殼淨零爐－金爐排氣碳捕捉系統</v>
      </c>
      <c r="D462" s="21" t="str">
        <f>VLOOKUP(B462,總表!$1:$1048576,4,0)</f>
        <v>前瞻/工業設計技術</v>
      </c>
      <c r="E462" s="16" t="str">
        <f>VLOOKUP(B462,總表!$1:$1048576,5,0)</f>
        <v>國中組</v>
      </c>
      <c r="F462" s="16" t="str">
        <f>VLOOKUP(B462,總表!$1:$1048576,3,0)</f>
        <v>彰化縣</v>
      </c>
      <c r="G462" s="16" t="str">
        <f>VLOOKUP(B462,總表!$1:$1048576,6,0)</f>
        <v>謝秉軒</v>
      </c>
      <c r="H462" s="16" t="str">
        <f>VLOOKUP(B462,總表!$1:$1048576,7,0)</f>
        <v>彰化縣立原斗國中小</v>
      </c>
      <c r="I462" s="16" t="str">
        <f>VLOOKUP(B462,總表!$1:$1048576,8,0)</f>
        <v>傅彥傑</v>
      </c>
      <c r="J462" s="16" t="str">
        <f>VLOOKUP(B462,總表!$1:$1048576,9,0)</f>
        <v>彰化縣立原斗國中小</v>
      </c>
      <c r="K462" s="16">
        <f>VLOOKUP(B462,總表!$1:$1048576,10,0)</f>
        <v>0</v>
      </c>
      <c r="L462" s="16">
        <f>VLOOKUP(B462,總表!$1:$1048576,11,0)</f>
        <v>0</v>
      </c>
      <c r="M462" s="16" t="str">
        <f>VLOOKUP(B462,總表!$1:$1048576,12,0)</f>
        <v>王文明</v>
      </c>
      <c r="N462" s="16" t="str">
        <f>VLOOKUP(B462,總表!$1:$1048576,13,0)</f>
        <v>彰化縣立原斗國民中小學</v>
      </c>
      <c r="O462" s="16">
        <f>VLOOKUP(B462,總表!$1:$1048576,14,0)</f>
        <v>0</v>
      </c>
      <c r="P462" s="16">
        <f>VLOOKUP(B462,總表!$1:$1048576,15,0)</f>
        <v>0</v>
      </c>
      <c r="Q462" s="16">
        <f>VLOOKUP(B462,總表!$1:$1048576,16,0)</f>
        <v>0</v>
      </c>
      <c r="R462" s="16">
        <f>VLOOKUP(B462,總表!$1:$1048576,17,0)</f>
        <v>0</v>
      </c>
    </row>
    <row r="463" spans="1:18" ht="17.399999999999999" hidden="1" x14ac:dyDescent="0.3">
      <c r="A463" s="28" t="s">
        <v>3493</v>
      </c>
      <c r="B463" s="13" t="s">
        <v>2907</v>
      </c>
      <c r="C463" s="10" t="str">
        <f>VLOOKUP(B463,總表!$1:$1048576,2,0)</f>
        <v>FITPILOT</v>
      </c>
      <c r="D463" s="18" t="str">
        <f>VLOOKUP(B463,總表!$1:$1048576,4,0)</f>
        <v>休閒與教育</v>
      </c>
      <c r="E463" s="16" t="str">
        <f>VLOOKUP(B463,總表!$1:$1048576,5,0)</f>
        <v>高中職組</v>
      </c>
      <c r="F463" s="16" t="str">
        <f>VLOOKUP(B463,總表!$1:$1048576,3,0)</f>
        <v>臺中市</v>
      </c>
      <c r="G463" s="16" t="str">
        <f>VLOOKUP(B463,總表!$1:$1048576,6,0)</f>
        <v>吳泉宏</v>
      </c>
      <c r="H463" s="16" t="str">
        <f>VLOOKUP(B463,總表!$1:$1048576,7,0)</f>
        <v>臺中市私立新民高級中學</v>
      </c>
      <c r="I463" s="16" t="str">
        <f>VLOOKUP(B463,總表!$1:$1048576,8,0)</f>
        <v>李盛凱</v>
      </c>
      <c r="J463" s="16" t="str">
        <f>VLOOKUP(B463,總表!$1:$1048576,9,0)</f>
        <v>臺中市私立華盛頓高級中學</v>
      </c>
      <c r="K463" s="16" t="str">
        <f>VLOOKUP(B463,總表!$1:$1048576,10,0)</f>
        <v>陳濬騰</v>
      </c>
      <c r="L463" s="16" t="str">
        <f>VLOOKUP(B463,總表!$1:$1048576,11,0)</f>
        <v>臺中市立光明國民中學</v>
      </c>
      <c r="M463" s="16">
        <f>VLOOKUP(B463,總表!$1:$1048576,12,0)</f>
        <v>0</v>
      </c>
      <c r="N463" s="16">
        <f>VLOOKUP(B463,總表!$1:$1048576,13,0)</f>
        <v>0</v>
      </c>
      <c r="O463" s="16">
        <f>VLOOKUP(B463,總表!$1:$1048576,14,0)</f>
        <v>0</v>
      </c>
      <c r="P463" s="16">
        <f>VLOOKUP(B463,總表!$1:$1048576,15,0)</f>
        <v>0</v>
      </c>
      <c r="Q463" s="16">
        <f>VLOOKUP(B463,總表!$1:$1048576,16,0)</f>
        <v>0</v>
      </c>
      <c r="R463" s="16">
        <f>VLOOKUP(B463,總表!$1:$1048576,17,0)</f>
        <v>0</v>
      </c>
    </row>
    <row r="464" spans="1:18" ht="17.399999999999999" hidden="1" x14ac:dyDescent="0.3">
      <c r="A464" s="30" t="s">
        <v>3494</v>
      </c>
      <c r="B464" s="13" t="s">
        <v>2890</v>
      </c>
      <c r="C464" s="10" t="str">
        <f>VLOOKUP(B464,總表!$1:$1048576,2,0)</f>
        <v>BPM階梯節拍器</v>
      </c>
      <c r="D464" s="18" t="str">
        <f>VLOOKUP(B464,總表!$1:$1048576,4,0)</f>
        <v>休閒與教育</v>
      </c>
      <c r="E464" s="16" t="str">
        <f>VLOOKUP(B464,總表!$1:$1048576,5,0)</f>
        <v>高中職組</v>
      </c>
      <c r="F464" s="16" t="str">
        <f>VLOOKUP(B464,總表!$1:$1048576,3,0)</f>
        <v>臺中市</v>
      </c>
      <c r="G464" s="16" t="str">
        <f>VLOOKUP(B464,總表!$1:$1048576,6,0)</f>
        <v>李柏辰</v>
      </c>
      <c r="H464" s="16" t="str">
        <f>VLOOKUP(B464,總表!$1:$1048576,7,0)</f>
        <v>明道中學</v>
      </c>
      <c r="I464" s="16">
        <f>VLOOKUP(B464,總表!$1:$1048576,8,0)</f>
        <v>0</v>
      </c>
      <c r="J464" s="16">
        <f>VLOOKUP(B464,總表!$1:$1048576,9,0)</f>
        <v>0</v>
      </c>
      <c r="K464" s="16">
        <f>VLOOKUP(B464,總表!$1:$1048576,10,0)</f>
        <v>0</v>
      </c>
      <c r="L464" s="16">
        <f>VLOOKUP(B464,總表!$1:$1048576,11,0)</f>
        <v>0</v>
      </c>
      <c r="M464" s="16" t="str">
        <f>VLOOKUP(B464,總表!$1:$1048576,12,0)</f>
        <v>柯彥瑩</v>
      </c>
      <c r="N464" s="16" t="str">
        <f>VLOOKUP(B464,總表!$1:$1048576,13,0)</f>
        <v>明道中學</v>
      </c>
      <c r="O464" s="16">
        <f>VLOOKUP(B464,總表!$1:$1048576,14,0)</f>
        <v>0</v>
      </c>
      <c r="P464" s="16">
        <f>VLOOKUP(B464,總表!$1:$1048576,15,0)</f>
        <v>0</v>
      </c>
      <c r="Q464" s="16">
        <f>VLOOKUP(B464,總表!$1:$1048576,16,0)</f>
        <v>0</v>
      </c>
      <c r="R464" s="16">
        <f>VLOOKUP(B464,總表!$1:$1048576,17,0)</f>
        <v>0</v>
      </c>
    </row>
    <row r="465" spans="1:18" ht="17.399999999999999" hidden="1" x14ac:dyDescent="0.3">
      <c r="A465" s="30" t="s">
        <v>3494</v>
      </c>
      <c r="B465" s="13" t="s">
        <v>2988</v>
      </c>
      <c r="C465" s="10" t="str">
        <f>VLOOKUP(B465,總表!$1:$1048576,2,0)</f>
        <v>MagSafe磁力感震超流防護遮斷閥</v>
      </c>
      <c r="D465" s="19" t="str">
        <f>VLOOKUP(B465,總表!$1:$1048576,4,0)</f>
        <v>災害管理與安全</v>
      </c>
      <c r="E465" s="16" t="str">
        <f>VLOOKUP(B465,總表!$1:$1048576,5,0)</f>
        <v>高中職組</v>
      </c>
      <c r="F465" s="16" t="str">
        <f>VLOOKUP(B465,總表!$1:$1048576,3,0)</f>
        <v>臺中市</v>
      </c>
      <c r="G465" s="16" t="str">
        <f>VLOOKUP(B465,總表!$1:$1048576,6,0)</f>
        <v>白翔宇</v>
      </c>
      <c r="H465" s="16" t="str">
        <f>VLOOKUP(B465,總表!$1:$1048576,7,0)</f>
        <v>台中市立大甲高工</v>
      </c>
      <c r="I465" s="16" t="str">
        <f>VLOOKUP(B465,總表!$1:$1048576,8,0)</f>
        <v>曾柏凱</v>
      </c>
      <c r="J465" s="16" t="str">
        <f>VLOOKUP(B465,總表!$1:$1048576,9,0)</f>
        <v>台中市立大甲高工</v>
      </c>
      <c r="K465" s="16">
        <f>VLOOKUP(B465,總表!$1:$1048576,10,0)</f>
        <v>0</v>
      </c>
      <c r="L465" s="16">
        <f>VLOOKUP(B465,總表!$1:$1048576,11,0)</f>
        <v>0</v>
      </c>
      <c r="M465" s="16" t="str">
        <f>VLOOKUP(B465,總表!$1:$1048576,12,0)</f>
        <v>陳宥達</v>
      </c>
      <c r="N465" s="16" t="str">
        <f>VLOOKUP(B465,總表!$1:$1048576,13,0)</f>
        <v>台中市立大甲工業高級中等學校</v>
      </c>
      <c r="O465" s="16" t="str">
        <f>VLOOKUP(B465,總表!$1:$1048576,14,0)</f>
        <v>林仲軒</v>
      </c>
      <c r="P465" s="16" t="str">
        <f>VLOOKUP(B465,總表!$1:$1048576,15,0)</f>
        <v>台中市立大甲工業高級中等學校</v>
      </c>
      <c r="Q465" s="16">
        <f>VLOOKUP(B465,總表!$1:$1048576,16,0)</f>
        <v>0</v>
      </c>
      <c r="R465" s="16">
        <f>VLOOKUP(B465,總表!$1:$1048576,17,0)</f>
        <v>0</v>
      </c>
    </row>
    <row r="466" spans="1:18" ht="17.399999999999999" hidden="1" x14ac:dyDescent="0.3">
      <c r="A466" s="28" t="s">
        <v>3493</v>
      </c>
      <c r="B466" s="13" t="s">
        <v>3097</v>
      </c>
      <c r="C466" s="10" t="str">
        <f>VLOOKUP(B466,總表!$1:$1048576,2,0)</f>
        <v>一指翻身：智慧App病人翻身輔助系統</v>
      </c>
      <c r="D466" s="20" t="str">
        <f>VLOOKUP(B466,總表!$1:$1048576,4,0)</f>
        <v>社會照護</v>
      </c>
      <c r="E466" s="16" t="str">
        <f>VLOOKUP(B466,總表!$1:$1048576,5,0)</f>
        <v>高中職組</v>
      </c>
      <c r="F466" s="16" t="str">
        <f>VLOOKUP(B466,總表!$1:$1048576,3,0)</f>
        <v>臺中市</v>
      </c>
      <c r="G466" s="16" t="str">
        <f>VLOOKUP(B466,總表!$1:$1048576,6,0)</f>
        <v>林冠諺</v>
      </c>
      <c r="H466" s="16" t="str">
        <f>VLOOKUP(B466,總表!$1:$1048576,7,0)</f>
        <v>大甲高工</v>
      </c>
      <c r="I466" s="16" t="str">
        <f>VLOOKUP(B466,總表!$1:$1048576,8,0)</f>
        <v>林品諺</v>
      </c>
      <c r="J466" s="16" t="str">
        <f>VLOOKUP(B466,總表!$1:$1048576,9,0)</f>
        <v>大甲高工</v>
      </c>
      <c r="K466" s="16" t="str">
        <f>VLOOKUP(B466,總表!$1:$1048576,10,0)</f>
        <v>童翌軒</v>
      </c>
      <c r="L466" s="16" t="str">
        <f>VLOOKUP(B466,總表!$1:$1048576,11,0)</f>
        <v>大甲高工</v>
      </c>
      <c r="M466" s="16" t="str">
        <f>VLOOKUP(B466,總表!$1:$1048576,12,0)</f>
        <v>謝易裕</v>
      </c>
      <c r="N466" s="16" t="str">
        <f>VLOOKUP(B466,總表!$1:$1048576,13,0)</f>
        <v>大甲高工</v>
      </c>
      <c r="O466" s="16" t="str">
        <f>VLOOKUP(B466,總表!$1:$1048576,14,0)</f>
        <v>陳忠裕</v>
      </c>
      <c r="P466" s="16" t="str">
        <f>VLOOKUP(B466,總表!$1:$1048576,15,0)</f>
        <v>大甲高工</v>
      </c>
      <c r="Q466" s="16">
        <f>VLOOKUP(B466,總表!$1:$1048576,16,0)</f>
        <v>0</v>
      </c>
      <c r="R466" s="16">
        <f>VLOOKUP(B466,總表!$1:$1048576,17,0)</f>
        <v>0</v>
      </c>
    </row>
    <row r="467" spans="1:18" ht="17.399999999999999" hidden="1" x14ac:dyDescent="0.3">
      <c r="A467" s="25" t="s">
        <v>3492</v>
      </c>
      <c r="B467" s="13" t="s">
        <v>3228</v>
      </c>
      <c r="C467" s="10" t="str">
        <f>VLOOKUP(B467,總表!$1:$1048576,2,0)</f>
        <v>智能通風裝置</v>
      </c>
      <c r="D467" s="16" t="str">
        <f>VLOOKUP(B467,總表!$1:$1048576,4,0)</f>
        <v>便利生活</v>
      </c>
      <c r="E467" s="16" t="str">
        <f>VLOOKUP(B467,總表!$1:$1048576,5,0)</f>
        <v>高中職組</v>
      </c>
      <c r="F467" s="16" t="str">
        <f>VLOOKUP(B467,總表!$1:$1048576,3,0)</f>
        <v>臺中市</v>
      </c>
      <c r="G467" s="16" t="str">
        <f>VLOOKUP(B467,總表!$1:$1048576,6,0)</f>
        <v>童賦祐</v>
      </c>
      <c r="H467" s="16" t="str">
        <f>VLOOKUP(B467,總表!$1:$1048576,7,0)</f>
        <v>台中市立大甲工業高級中等學校</v>
      </c>
      <c r="I467" s="16" t="str">
        <f>VLOOKUP(B467,總表!$1:$1048576,8,0)</f>
        <v>王弘侑</v>
      </c>
      <c r="J467" s="16" t="str">
        <f>VLOOKUP(B467,總表!$1:$1048576,9,0)</f>
        <v>台中市立大甲工業高級中等學校</v>
      </c>
      <c r="K467" s="16">
        <f>VLOOKUP(B467,總表!$1:$1048576,10,0)</f>
        <v>0</v>
      </c>
      <c r="L467" s="16">
        <f>VLOOKUP(B467,總表!$1:$1048576,11,0)</f>
        <v>0</v>
      </c>
      <c r="M467" s="16" t="str">
        <f>VLOOKUP(B467,總表!$1:$1048576,12,0)</f>
        <v>王金柱</v>
      </c>
      <c r="N467" s="16" t="str">
        <f>VLOOKUP(B467,總表!$1:$1048576,13,0)</f>
        <v>台中市立大甲工業高級中等學校</v>
      </c>
      <c r="O467" s="16" t="str">
        <f>VLOOKUP(B467,總表!$1:$1048576,14,0)</f>
        <v>林仲軒</v>
      </c>
      <c r="P467" s="16" t="str">
        <f>VLOOKUP(B467,總表!$1:$1048576,15,0)</f>
        <v>台中市立大甲工業高級中等學校</v>
      </c>
      <c r="Q467" s="16">
        <f>VLOOKUP(B467,總表!$1:$1048576,16,0)</f>
        <v>0</v>
      </c>
      <c r="R467" s="16">
        <f>VLOOKUP(B467,總表!$1:$1048576,17,0)</f>
        <v>0</v>
      </c>
    </row>
    <row r="468" spans="1:18" ht="17.399999999999999" hidden="1" x14ac:dyDescent="0.3">
      <c r="A468" s="22" t="s">
        <v>3495</v>
      </c>
      <c r="B468" s="16" t="s">
        <v>1272</v>
      </c>
      <c r="C468" s="10" t="str">
        <f>VLOOKUP(B468,總表!$1:$1048576,2,0)</f>
        <v>防動物啃食水果套袋</v>
      </c>
      <c r="D468" s="17" t="str">
        <f>VLOOKUP(B468,總表!$1:$1048576,4,0)</f>
        <v>永續發展農糧技術</v>
      </c>
      <c r="E468" s="16" t="str">
        <f>VLOOKUP(B468,總表!$1:$1048576,5,0)</f>
        <v>國小組</v>
      </c>
      <c r="F468" s="16" t="str">
        <f>VLOOKUP(B468,總表!$1:$1048576,3,0)</f>
        <v>臺中市</v>
      </c>
      <c r="G468" s="16" t="str">
        <f>VLOOKUP(B468,總表!$1:$1048576,6,0)</f>
        <v>施厤婷</v>
      </c>
      <c r="H468" s="16" t="str">
        <f>VLOOKUP(B468,總表!$1:$1048576,7,0)</f>
        <v>臺中市后里區育英國小</v>
      </c>
      <c r="I468" s="16" t="str">
        <f>VLOOKUP(B468,總表!$1:$1048576,8,0)</f>
        <v>張葦竹</v>
      </c>
      <c r="J468" s="16" t="str">
        <f>VLOOKUP(B468,總表!$1:$1048576,9,0)</f>
        <v>臺中市后里區育英國小</v>
      </c>
      <c r="K468" s="16" t="str">
        <f>VLOOKUP(B468,總表!$1:$1048576,10,0)</f>
        <v>楊芯米</v>
      </c>
      <c r="L468" s="16" t="str">
        <f>VLOOKUP(B468,總表!$1:$1048576,11,0)</f>
        <v>臺中市后里區育英國小</v>
      </c>
      <c r="M468" s="16" t="str">
        <f>VLOOKUP(B468,總表!$1:$1048576,12,0)</f>
        <v>張聖藝</v>
      </c>
      <c r="N468" s="16" t="str">
        <f>VLOOKUP(B468,總表!$1:$1048576,13,0)</f>
        <v>臺中市后里區育英國小</v>
      </c>
      <c r="O468" s="16" t="str">
        <f>VLOOKUP(B468,總表!$1:$1048576,14,0)</f>
        <v>萬琬琳</v>
      </c>
      <c r="P468" s="16" t="str">
        <f>VLOOKUP(B468,總表!$1:$1048576,15,0)</f>
        <v>臺中市后里區育英國小</v>
      </c>
      <c r="Q468" s="16" t="str">
        <f>VLOOKUP(B468,總表!$1:$1048576,16,0)</f>
        <v>林素娟</v>
      </c>
      <c r="R468" s="16" t="str">
        <f>VLOOKUP(B468,總表!$1:$1048576,17,0)</f>
        <v>臺中市后里區育英國小</v>
      </c>
    </row>
    <row r="469" spans="1:18" ht="17.399999999999999" hidden="1" x14ac:dyDescent="0.3">
      <c r="A469" s="22" t="s">
        <v>3495</v>
      </c>
      <c r="B469" s="16" t="s">
        <v>1294</v>
      </c>
      <c r="C469" s="10" t="str">
        <f>VLOOKUP(B469,總表!$1:$1048576,2,0)</f>
        <v>火龍果分級辨識裝置</v>
      </c>
      <c r="D469" s="17" t="str">
        <f>VLOOKUP(B469,總表!$1:$1048576,4,0)</f>
        <v>永續發展農糧技術</v>
      </c>
      <c r="E469" s="16" t="str">
        <f>VLOOKUP(B469,總表!$1:$1048576,5,0)</f>
        <v>國小組</v>
      </c>
      <c r="F469" s="16" t="str">
        <f>VLOOKUP(B469,總表!$1:$1048576,3,0)</f>
        <v>臺中市</v>
      </c>
      <c r="G469" s="16" t="str">
        <f>VLOOKUP(B469,總表!$1:$1048576,6,0)</f>
        <v>陳芃霏</v>
      </c>
      <c r="H469" s="16" t="str">
        <f>VLOOKUP(B469,總表!$1:$1048576,7,0)</f>
        <v>臺中市后里區育英國小</v>
      </c>
      <c r="I469" s="16" t="str">
        <f>VLOOKUP(B469,總表!$1:$1048576,8,0)</f>
        <v>鍾文妡</v>
      </c>
      <c r="J469" s="16" t="str">
        <f>VLOOKUP(B469,總表!$1:$1048576,9,0)</f>
        <v>臺中市后里區育英國小</v>
      </c>
      <c r="K469" s="16" t="str">
        <f>VLOOKUP(B469,總表!$1:$1048576,10,0)</f>
        <v>莊栯炘</v>
      </c>
      <c r="L469" s="16" t="str">
        <f>VLOOKUP(B469,總表!$1:$1048576,11,0)</f>
        <v>臺中市后里區育英國小</v>
      </c>
      <c r="M469" s="16" t="str">
        <f>VLOOKUP(B469,總表!$1:$1048576,12,0)</f>
        <v>張聖藝</v>
      </c>
      <c r="N469" s="16" t="str">
        <f>VLOOKUP(B469,總表!$1:$1048576,13,0)</f>
        <v>臺中市后里區育英國小</v>
      </c>
      <c r="O469" s="16" t="str">
        <f>VLOOKUP(B469,總表!$1:$1048576,14,0)</f>
        <v>林盈甄</v>
      </c>
      <c r="P469" s="16" t="str">
        <f>VLOOKUP(B469,總表!$1:$1048576,15,0)</f>
        <v>臺中市后里區育英國小</v>
      </c>
      <c r="Q469" s="16" t="str">
        <f>VLOOKUP(B469,總表!$1:$1048576,16,0)</f>
        <v>張杏妃</v>
      </c>
      <c r="R469" s="16" t="str">
        <f>VLOOKUP(B469,總表!$1:$1048576,17,0)</f>
        <v>臺中市后里區育英國小</v>
      </c>
    </row>
    <row r="470" spans="1:18" ht="17.399999999999999" hidden="1" x14ac:dyDescent="0.3">
      <c r="A470" s="25" t="s">
        <v>3492</v>
      </c>
      <c r="B470" s="10" t="s">
        <v>1326</v>
      </c>
      <c r="C470" s="10" t="str">
        <f>VLOOKUP(B470,總表!$1:$1048576,2,0)</f>
        <v>視覺化智慧高枝剪</v>
      </c>
      <c r="D470" s="17" t="str">
        <f>VLOOKUP(B470,總表!$1:$1048576,4,0)</f>
        <v>永續發展農糧技術</v>
      </c>
      <c r="E470" s="16" t="str">
        <f>VLOOKUP(B470,總表!$1:$1048576,5,0)</f>
        <v>國小組</v>
      </c>
      <c r="F470" s="16" t="str">
        <f>VLOOKUP(B470,總表!$1:$1048576,3,0)</f>
        <v>臺中市</v>
      </c>
      <c r="G470" s="16" t="str">
        <f>VLOOKUP(B470,總表!$1:$1048576,6,0)</f>
        <v>高翊維</v>
      </c>
      <c r="H470" s="16" t="str">
        <f>VLOOKUP(B470,總表!$1:$1048576,7,0)</f>
        <v>臺中市東區臺中國民小學</v>
      </c>
      <c r="I470" s="16" t="str">
        <f>VLOOKUP(B470,總表!$1:$1048576,8,0)</f>
        <v>陳奎安</v>
      </c>
      <c r="J470" s="16" t="str">
        <f>VLOOKUP(B470,總表!$1:$1048576,9,0)</f>
        <v>臺中市東區臺中國民小學</v>
      </c>
      <c r="K470" s="16" t="str">
        <f>VLOOKUP(B470,總表!$1:$1048576,10,0)</f>
        <v>洪敬倫</v>
      </c>
      <c r="L470" s="16" t="str">
        <f>VLOOKUP(B470,總表!$1:$1048576,11,0)</f>
        <v>臺中市東區臺中國民小學</v>
      </c>
      <c r="M470" s="16" t="str">
        <f>VLOOKUP(B470,總表!$1:$1048576,12,0)</f>
        <v>蘇順美</v>
      </c>
      <c r="N470" s="16" t="str">
        <f>VLOOKUP(B470,總表!$1:$1048576,13,0)</f>
        <v>臺中市東區臺中國小/教師</v>
      </c>
      <c r="O470" s="16" t="str">
        <f>VLOOKUP(B470,總表!$1:$1048576,14,0)</f>
        <v>賴春旭</v>
      </c>
      <c r="P470" s="16" t="str">
        <f>VLOOKUP(B470,總表!$1:$1048576,15,0)</f>
        <v>臺中市東區臺中國小/教師</v>
      </c>
      <c r="Q470" s="16" t="str">
        <f>VLOOKUP(B470,總表!$1:$1048576,16,0)</f>
        <v>劉佩伶</v>
      </c>
      <c r="R470" s="16" t="str">
        <f>VLOOKUP(B470,總表!$1:$1048576,17,0)</f>
        <v>臺中市東區臺中國小/教師</v>
      </c>
    </row>
    <row r="471" spans="1:18" ht="17.399999999999999" hidden="1" x14ac:dyDescent="0.3">
      <c r="A471" s="28" t="s">
        <v>3493</v>
      </c>
      <c r="B471" s="16" t="s">
        <v>3489</v>
      </c>
      <c r="C471" s="10" t="str">
        <f>VLOOKUP(B471,總表!$1:$1048576,2,0)</f>
        <v>智慧光照控制器－植物光照自動調節系統</v>
      </c>
      <c r="D471" s="17" t="str">
        <f>VLOOKUP(B471,總表!$1:$1048576,4,0)</f>
        <v>永續發展農糧技術</v>
      </c>
      <c r="E471" s="16" t="str">
        <f>VLOOKUP(B471,總表!$1:$1048576,5,0)</f>
        <v>國小組</v>
      </c>
      <c r="F471" s="16" t="str">
        <f>VLOOKUP(B471,總表!$1:$1048576,3,0)</f>
        <v>臺中市</v>
      </c>
      <c r="G471" s="16" t="str">
        <f>VLOOKUP(B471,總表!$1:$1048576,6,0)</f>
        <v>盧星朵</v>
      </c>
      <c r="H471" s="16" t="str">
        <f>VLOOKUP(B471,總表!$1:$1048576,7,0)</f>
        <v>臺中市葳格高級中學附設小學西屯校區</v>
      </c>
      <c r="I471" s="16" t="str">
        <f>VLOOKUP(B471,總表!$1:$1048576,8,0)</f>
        <v>陳筠諪</v>
      </c>
      <c r="J471" s="16" t="str">
        <f>VLOOKUP(B471,總表!$1:$1048576,9,0)</f>
        <v>臺中市葳格高級中學附設小學西屯校區</v>
      </c>
      <c r="K471" s="16" t="str">
        <f>VLOOKUP(B471,總表!$1:$1048576,10,0)</f>
        <v>黃宇徹</v>
      </c>
      <c r="L471" s="16" t="str">
        <f>VLOOKUP(B471,總表!$1:$1048576,11,0)</f>
        <v>臺中市葳格高級中學附設小學西屯校區</v>
      </c>
      <c r="M471" s="16" t="str">
        <f>VLOOKUP(B471,總表!$1:$1048576,12,0)</f>
        <v>吳映辰</v>
      </c>
      <c r="N471" s="16" t="str">
        <f>VLOOKUP(B471,總表!$1:$1048576,13,0)</f>
        <v>臺中市葳格高級中學附設小學西屯校區</v>
      </c>
      <c r="O471" s="16" t="str">
        <f>VLOOKUP(B471,總表!$1:$1048576,14,0)</f>
        <v>胡瀚仁</v>
      </c>
      <c r="P471" s="16" t="str">
        <f>VLOOKUP(B471,總表!$1:$1048576,15,0)</f>
        <v>臺中市葳格高級中學附設小學西屯校區</v>
      </c>
      <c r="Q471" s="16">
        <f>VLOOKUP(B471,總表!$1:$1048576,16,0)</f>
        <v>0</v>
      </c>
      <c r="R471" s="16">
        <f>VLOOKUP(B471,總表!$1:$1048576,17,0)</f>
        <v>0</v>
      </c>
    </row>
    <row r="472" spans="1:18" ht="17.399999999999999" hidden="1" x14ac:dyDescent="0.3">
      <c r="A472" s="30" t="s">
        <v>3494</v>
      </c>
      <c r="B472" s="16" t="s">
        <v>1281</v>
      </c>
      <c r="C472" s="10" t="str">
        <f>VLOOKUP(B472,總表!$1:$1048576,2,0)</f>
        <v>梨子嫁接強化固定器</v>
      </c>
      <c r="D472" s="17" t="str">
        <f>VLOOKUP(B472,總表!$1:$1048576,4,0)</f>
        <v>永續發展農糧技術</v>
      </c>
      <c r="E472" s="16" t="str">
        <f>VLOOKUP(B472,總表!$1:$1048576,5,0)</f>
        <v>國小組</v>
      </c>
      <c r="F472" s="16" t="str">
        <f>VLOOKUP(B472,總表!$1:$1048576,3,0)</f>
        <v>臺中市</v>
      </c>
      <c r="G472" s="16" t="str">
        <f>VLOOKUP(B472,總表!$1:$1048576,6,0)</f>
        <v>黃亮宸</v>
      </c>
      <c r="H472" s="16" t="str">
        <f>VLOOKUP(B472,總表!$1:$1048576,7,0)</f>
        <v>臺中市后里區育英國小</v>
      </c>
      <c r="I472" s="16" t="str">
        <f>VLOOKUP(B472,總表!$1:$1048576,8,0)</f>
        <v>邱琬貽</v>
      </c>
      <c r="J472" s="16" t="str">
        <f>VLOOKUP(B472,總表!$1:$1048576,9,0)</f>
        <v>臺中市后里區育英國小</v>
      </c>
      <c r="K472" s="16" t="str">
        <f>VLOOKUP(B472,總表!$1:$1048576,10,0)</f>
        <v>吳裴芮</v>
      </c>
      <c r="L472" s="16" t="str">
        <f>VLOOKUP(B472,總表!$1:$1048576,11,0)</f>
        <v>臺中市后里區育英國小</v>
      </c>
      <c r="M472" s="16" t="str">
        <f>VLOOKUP(B472,總表!$1:$1048576,12,0)</f>
        <v>張聖藝</v>
      </c>
      <c r="N472" s="16" t="str">
        <f>VLOOKUP(B472,總表!$1:$1048576,13,0)</f>
        <v>臺中市后里區育英國小</v>
      </c>
      <c r="O472" s="16" t="str">
        <f>VLOOKUP(B472,總表!$1:$1048576,14,0)</f>
        <v>林盈甄</v>
      </c>
      <c r="P472" s="16" t="str">
        <f>VLOOKUP(B472,總表!$1:$1048576,15,0)</f>
        <v>臺中市后里區育英國小</v>
      </c>
      <c r="Q472" s="16" t="str">
        <f>VLOOKUP(B472,總表!$1:$1048576,16,0)</f>
        <v>廖亭堯</v>
      </c>
      <c r="R472" s="16" t="str">
        <f>VLOOKUP(B472,總表!$1:$1048576,17,0)</f>
        <v>臺中市后里區育英國小</v>
      </c>
    </row>
    <row r="473" spans="1:18" ht="17.399999999999999" hidden="1" x14ac:dyDescent="0.3">
      <c r="A473" s="30" t="s">
        <v>3494</v>
      </c>
      <c r="B473" s="16" t="s">
        <v>3490</v>
      </c>
      <c r="C473" s="10" t="str">
        <f>VLOOKUP(B473,總表!$1:$1048576,2,0)</f>
        <v>多功能種田機</v>
      </c>
      <c r="D473" s="17" t="str">
        <f>VLOOKUP(B473,總表!$1:$1048576,4,0)</f>
        <v>永續發展農糧技術</v>
      </c>
      <c r="E473" s="16" t="str">
        <f>VLOOKUP(B473,總表!$1:$1048576,5,0)</f>
        <v>國小組</v>
      </c>
      <c r="F473" s="16" t="str">
        <f>VLOOKUP(B473,總表!$1:$1048576,3,0)</f>
        <v>臺中市</v>
      </c>
      <c r="G473" s="16" t="str">
        <f>VLOOKUP(B473,總表!$1:$1048576,6,0)</f>
        <v>鄭筱築</v>
      </c>
      <c r="H473" s="16" t="str">
        <f>VLOOKUP(B473,總表!$1:$1048576,7,0)</f>
        <v>臺中市南區信義國民小學</v>
      </c>
      <c r="I473" s="16" t="str">
        <f>VLOOKUP(B473,總表!$1:$1048576,8,0)</f>
        <v>李沛珊</v>
      </c>
      <c r="J473" s="16" t="str">
        <f>VLOOKUP(B473,總表!$1:$1048576,9,0)</f>
        <v>臺中市北屯區仁愛國民小學</v>
      </c>
      <c r="K473" s="16" t="str">
        <f>VLOOKUP(B473,總表!$1:$1048576,10,0)</f>
        <v>林裕玹</v>
      </c>
      <c r="L473" s="16" t="str">
        <f>VLOOKUP(B473,總表!$1:$1048576,11,0)</f>
        <v>彰化縣社頭鄉舊社國民小學</v>
      </c>
      <c r="M473" s="16" t="str">
        <f>VLOOKUP(B473,總表!$1:$1048576,12,0)</f>
        <v>劉儀娟</v>
      </c>
      <c r="N473" s="16" t="str">
        <f>VLOOKUP(B473,總表!$1:$1048576,13,0)</f>
        <v>臺中市南區信義國民小學</v>
      </c>
      <c r="O473" s="16" t="str">
        <f>VLOOKUP(B473,總表!$1:$1048576,14,0)</f>
        <v>林秉慧</v>
      </c>
      <c r="P473" s="16" t="str">
        <f>VLOOKUP(B473,總表!$1:$1048576,15,0)</f>
        <v>臺中市北屯區仁愛國民小學</v>
      </c>
      <c r="Q473" s="16" t="str">
        <f>VLOOKUP(B473,總表!$1:$1048576,16,0)</f>
        <v>詹秀芸</v>
      </c>
      <c r="R473" s="16" t="str">
        <f>VLOOKUP(B473,總表!$1:$1048576,17,0)</f>
        <v>彰化縣社頭鄉舊社國民小學</v>
      </c>
    </row>
    <row r="474" spans="1:18" ht="17.399999999999999" hidden="1" x14ac:dyDescent="0.3">
      <c r="A474" s="30" t="s">
        <v>3494</v>
      </c>
      <c r="B474" s="16" t="s">
        <v>1288</v>
      </c>
      <c r="C474" s="10" t="str">
        <f>VLOOKUP(B474,總表!$1:$1048576,2,0)</f>
        <v>驅猴水火箭</v>
      </c>
      <c r="D474" s="17" t="str">
        <f>VLOOKUP(B474,總表!$1:$1048576,4,0)</f>
        <v>永續發展農糧技術</v>
      </c>
      <c r="E474" s="16" t="str">
        <f>VLOOKUP(B474,總表!$1:$1048576,5,0)</f>
        <v>國小組</v>
      </c>
      <c r="F474" s="16" t="str">
        <f>VLOOKUP(B474,總表!$1:$1048576,3,0)</f>
        <v>臺中市</v>
      </c>
      <c r="G474" s="16" t="str">
        <f>VLOOKUP(B474,總表!$1:$1048576,6,0)</f>
        <v>黃塏杰</v>
      </c>
      <c r="H474" s="16" t="str">
        <f>VLOOKUP(B474,總表!$1:$1048576,7,0)</f>
        <v>臺中市后里區育英國小</v>
      </c>
      <c r="I474" s="16" t="str">
        <f>VLOOKUP(B474,總表!$1:$1048576,8,0)</f>
        <v>洪竟豈</v>
      </c>
      <c r="J474" s="16" t="str">
        <f>VLOOKUP(B474,總表!$1:$1048576,9,0)</f>
        <v>臺中市后里區育英國小</v>
      </c>
      <c r="K474" s="16" t="str">
        <f>VLOOKUP(B474,總表!$1:$1048576,10,0)</f>
        <v>施宥任</v>
      </c>
      <c r="L474" s="16" t="str">
        <f>VLOOKUP(B474,總表!$1:$1048576,11,0)</f>
        <v>臺中市后里區育英國小</v>
      </c>
      <c r="M474" s="16" t="str">
        <f>VLOOKUP(B474,總表!$1:$1048576,12,0)</f>
        <v>張聖藝</v>
      </c>
      <c r="N474" s="16" t="str">
        <f>VLOOKUP(B474,總表!$1:$1048576,13,0)</f>
        <v>臺中市后里區育英國小</v>
      </c>
      <c r="O474" s="16" t="str">
        <f>VLOOKUP(B474,總表!$1:$1048576,14,0)</f>
        <v>林盈甄</v>
      </c>
      <c r="P474" s="16" t="str">
        <f>VLOOKUP(B474,總表!$1:$1048576,15,0)</f>
        <v>臺中市后里區育英國小</v>
      </c>
      <c r="Q474" s="16" t="str">
        <f>VLOOKUP(B474,總表!$1:$1048576,16,0)</f>
        <v>李如卿</v>
      </c>
      <c r="R474" s="16" t="str">
        <f>VLOOKUP(B474,總表!$1:$1048576,17,0)</f>
        <v>臺中市后里區育英國小</v>
      </c>
    </row>
    <row r="475" spans="1:18" ht="17.399999999999999" hidden="1" x14ac:dyDescent="0.3">
      <c r="A475" s="23" t="s">
        <v>3495</v>
      </c>
      <c r="B475" s="16" t="s">
        <v>1479</v>
      </c>
      <c r="C475" s="10" t="str">
        <f>VLOOKUP(B475,總表!$1:$1048576,2,0)</f>
        <v>認識台灣美食機</v>
      </c>
      <c r="D475" s="18" t="str">
        <f>VLOOKUP(B475,總表!$1:$1048576,4,0)</f>
        <v>休閒與教育</v>
      </c>
      <c r="E475" s="16" t="str">
        <f>VLOOKUP(B475,總表!$1:$1048576,5,0)</f>
        <v>國小組</v>
      </c>
      <c r="F475" s="16" t="str">
        <f>VLOOKUP(B475,總表!$1:$1048576,3,0)</f>
        <v>臺中市</v>
      </c>
      <c r="G475" s="16" t="str">
        <f>VLOOKUP(B475,總表!$1:$1048576,6,0)</f>
        <v>廖芊晴</v>
      </c>
      <c r="H475" s="16" t="str">
        <f>VLOOKUP(B475,總表!$1:$1048576,7,0)</f>
        <v>臺中市大雅區大明國民小學</v>
      </c>
      <c r="I475" s="16">
        <f>VLOOKUP(B475,總表!$1:$1048576,8,0)</f>
        <v>0</v>
      </c>
      <c r="J475" s="16">
        <f>VLOOKUP(B475,總表!$1:$1048576,9,0)</f>
        <v>0</v>
      </c>
      <c r="K475" s="16">
        <f>VLOOKUP(B475,總表!$1:$1048576,10,0)</f>
        <v>0</v>
      </c>
      <c r="L475" s="16">
        <f>VLOOKUP(B475,總表!$1:$1048576,11,0)</f>
        <v>0</v>
      </c>
      <c r="M475" s="16" t="str">
        <f>VLOOKUP(B475,總表!$1:$1048576,12,0)</f>
        <v>范沛渝</v>
      </c>
      <c r="N475" s="16" t="str">
        <f>VLOOKUP(B475,總表!$1:$1048576,13,0)</f>
        <v>臺中市大雅區大明國民小學</v>
      </c>
      <c r="O475" s="16">
        <f>VLOOKUP(B475,總表!$1:$1048576,14,0)</f>
        <v>0</v>
      </c>
      <c r="P475" s="16">
        <f>VLOOKUP(B475,總表!$1:$1048576,15,0)</f>
        <v>0</v>
      </c>
      <c r="Q475" s="16">
        <f>VLOOKUP(B475,總表!$1:$1048576,16,0)</f>
        <v>0</v>
      </c>
      <c r="R475" s="16">
        <f>VLOOKUP(B475,總表!$1:$1048576,17,0)</f>
        <v>0</v>
      </c>
    </row>
    <row r="476" spans="1:18" ht="17.399999999999999" hidden="1" x14ac:dyDescent="0.3">
      <c r="A476" s="23" t="s">
        <v>3495</v>
      </c>
      <c r="B476" s="16" t="s">
        <v>1581</v>
      </c>
      <c r="C476" s="10" t="str">
        <f>VLOOKUP(B476,總表!$1:$1048576,2,0)</f>
        <v>簡易可調焦距手持顯微鏡</v>
      </c>
      <c r="D476" s="18" t="str">
        <f>VLOOKUP(B476,總表!$1:$1048576,4,0)</f>
        <v>休閒與教育</v>
      </c>
      <c r="E476" s="16" t="str">
        <f>VLOOKUP(B476,總表!$1:$1048576,5,0)</f>
        <v>國小組</v>
      </c>
      <c r="F476" s="16" t="str">
        <f>VLOOKUP(B476,總表!$1:$1048576,3,0)</f>
        <v>臺中市</v>
      </c>
      <c r="G476" s="16" t="str">
        <f>VLOOKUP(B476,總表!$1:$1048576,6,0)</f>
        <v>蔡昇洋</v>
      </c>
      <c r="H476" s="16" t="str">
        <f>VLOOKUP(B476,總表!$1:$1048576,7,0)</f>
        <v>臺中市大里區內新國小</v>
      </c>
      <c r="I476" s="16" t="str">
        <f>VLOOKUP(B476,總表!$1:$1048576,8,0)</f>
        <v>張瀚</v>
      </c>
      <c r="J476" s="16" t="str">
        <f>VLOOKUP(B476,總表!$1:$1048576,9,0)</f>
        <v>臺中市大里區內新國小</v>
      </c>
      <c r="K476" s="16" t="str">
        <f>VLOOKUP(B476,總表!$1:$1048576,10,0)</f>
        <v>謝昕辰</v>
      </c>
      <c r="L476" s="16" t="str">
        <f>VLOOKUP(B476,總表!$1:$1048576,11,0)</f>
        <v>臺中市大里區內新國小</v>
      </c>
      <c r="M476" s="16" t="str">
        <f>VLOOKUP(B476,總表!$1:$1048576,12,0)</f>
        <v>吳家榕</v>
      </c>
      <c r="N476" s="16" t="str">
        <f>VLOOKUP(B476,總表!$1:$1048576,13,0)</f>
        <v>臺中市大里區內新國小</v>
      </c>
      <c r="O476" s="16" t="str">
        <f>VLOOKUP(B476,總表!$1:$1048576,14,0)</f>
        <v>林昕笛</v>
      </c>
      <c r="P476" s="16" t="str">
        <f>VLOOKUP(B476,總表!$1:$1048576,15,0)</f>
        <v>臺中市大里區內新國小</v>
      </c>
      <c r="Q476" s="16">
        <f>VLOOKUP(B476,總表!$1:$1048576,16,0)</f>
        <v>0</v>
      </c>
      <c r="R476" s="16">
        <f>VLOOKUP(B476,總表!$1:$1048576,17,0)</f>
        <v>0</v>
      </c>
    </row>
    <row r="477" spans="1:18" ht="17.399999999999999" hidden="1" x14ac:dyDescent="0.3">
      <c r="A477" s="29" t="s">
        <v>3493</v>
      </c>
      <c r="B477" s="16" t="s">
        <v>1461</v>
      </c>
      <c r="C477" s="10" t="str">
        <f>VLOOKUP(B477,總表!$1:$1048576,2,0)</f>
        <v>乖乖放鞋好棒棒－智能鞋櫃系統</v>
      </c>
      <c r="D477" s="18" t="str">
        <f>VLOOKUP(B477,總表!$1:$1048576,4,0)</f>
        <v>休閒與教育</v>
      </c>
      <c r="E477" s="16" t="str">
        <f>VLOOKUP(B477,總表!$1:$1048576,5,0)</f>
        <v>國小組</v>
      </c>
      <c r="F477" s="16" t="str">
        <f>VLOOKUP(B477,總表!$1:$1048576,3,0)</f>
        <v>臺中市</v>
      </c>
      <c r="G477" s="16" t="str">
        <f>VLOOKUP(B477,總表!$1:$1048576,6,0)</f>
        <v>吳杰諾</v>
      </c>
      <c r="H477" s="16" t="str">
        <f>VLOOKUP(B477,總表!$1:$1048576,7,0)</f>
        <v>臺中市葳格高級中學附設小學西屯校區</v>
      </c>
      <c r="I477" s="16" t="str">
        <f>VLOOKUP(B477,總表!$1:$1048576,8,0)</f>
        <v>林筠茜</v>
      </c>
      <c r="J477" s="16" t="str">
        <f>VLOOKUP(B477,總表!$1:$1048576,9,0)</f>
        <v>臺中市葳格高級中學附設小學西屯校區</v>
      </c>
      <c r="K477" s="16" t="str">
        <f>VLOOKUP(B477,總表!$1:$1048576,10,0)</f>
        <v>許凱淇</v>
      </c>
      <c r="L477" s="16" t="str">
        <f>VLOOKUP(B477,總表!$1:$1048576,11,0)</f>
        <v>臺中市葳格高級中學附設小學西屯校區</v>
      </c>
      <c r="M477" s="16" t="str">
        <f>VLOOKUP(B477,總表!$1:$1048576,12,0)</f>
        <v>吳映辰</v>
      </c>
      <c r="N477" s="16" t="str">
        <f>VLOOKUP(B477,總表!$1:$1048576,13,0)</f>
        <v>臺中市葳格高級中學附設小學西屯校區</v>
      </c>
      <c r="O477" s="16" t="str">
        <f>VLOOKUP(B477,總表!$1:$1048576,14,0)</f>
        <v>胡瀚仁</v>
      </c>
      <c r="P477" s="16" t="str">
        <f>VLOOKUP(B477,總表!$1:$1048576,15,0)</f>
        <v>臺中市葳格高級中學附設小學西屯校區</v>
      </c>
      <c r="Q477" s="16">
        <f>VLOOKUP(B477,總表!$1:$1048576,16,0)</f>
        <v>0</v>
      </c>
      <c r="R477" s="16">
        <f>VLOOKUP(B477,總表!$1:$1048576,17,0)</f>
        <v>0</v>
      </c>
    </row>
    <row r="478" spans="1:18" ht="17.399999999999999" hidden="1" x14ac:dyDescent="0.3">
      <c r="A478" s="31" t="s">
        <v>3494</v>
      </c>
      <c r="B478" s="16" t="s">
        <v>1466</v>
      </c>
      <c r="C478" s="10" t="str">
        <f>VLOOKUP(B478,總表!$1:$1048576,2,0)</f>
        <v>星閱者－智慧閱讀互動系統</v>
      </c>
      <c r="D478" s="18" t="str">
        <f>VLOOKUP(B478,總表!$1:$1048576,4,0)</f>
        <v>休閒與教育</v>
      </c>
      <c r="E478" s="16" t="str">
        <f>VLOOKUP(B478,總表!$1:$1048576,5,0)</f>
        <v>國小組</v>
      </c>
      <c r="F478" s="16" t="str">
        <f>VLOOKUP(B478,總表!$1:$1048576,3,0)</f>
        <v>臺中市</v>
      </c>
      <c r="G478" s="16" t="str">
        <f>VLOOKUP(B478,總表!$1:$1048576,6,0)</f>
        <v>黃郁智</v>
      </c>
      <c r="H478" s="16" t="str">
        <f>VLOOKUP(B478,總表!$1:$1048576,7,0)</f>
        <v>臺中市葳格高級中學附設小學西屯校區</v>
      </c>
      <c r="I478" s="16" t="str">
        <f>VLOOKUP(B478,總表!$1:$1048576,8,0)</f>
        <v>陳竣廷</v>
      </c>
      <c r="J478" s="16" t="str">
        <f>VLOOKUP(B478,總表!$1:$1048576,9,0)</f>
        <v>臺中市葳格高級中學附設小學西屯校區</v>
      </c>
      <c r="K478" s="16" t="str">
        <f>VLOOKUP(B478,總表!$1:$1048576,10,0)</f>
        <v>范宇閎</v>
      </c>
      <c r="L478" s="16" t="str">
        <f>VLOOKUP(B478,總表!$1:$1048576,11,0)</f>
        <v>臺中市葳格高級中學附設小學西屯校區</v>
      </c>
      <c r="M478" s="16" t="str">
        <f>VLOOKUP(B478,總表!$1:$1048576,12,0)</f>
        <v>吳映辰</v>
      </c>
      <c r="N478" s="16" t="str">
        <f>VLOOKUP(B478,總表!$1:$1048576,13,0)</f>
        <v>臺中市葳格高級中學附設小學西屯校區</v>
      </c>
      <c r="O478" s="16" t="str">
        <f>VLOOKUP(B478,總表!$1:$1048576,14,0)</f>
        <v>胡瀚仁</v>
      </c>
      <c r="P478" s="16" t="str">
        <f>VLOOKUP(B478,總表!$1:$1048576,15,0)</f>
        <v>臺中市葳格高級中學附設小學西屯校區</v>
      </c>
      <c r="Q478" s="16">
        <f>VLOOKUP(B478,總表!$1:$1048576,16,0)</f>
        <v>0</v>
      </c>
      <c r="R478" s="16">
        <f>VLOOKUP(B478,總表!$1:$1048576,17,0)</f>
        <v>0</v>
      </c>
    </row>
    <row r="479" spans="1:18" ht="17.399999999999999" hidden="1" x14ac:dyDescent="0.3">
      <c r="A479" s="31" t="s">
        <v>3494</v>
      </c>
      <c r="B479" s="16" t="s">
        <v>1425</v>
      </c>
      <c r="C479" s="10" t="str">
        <f>VLOOKUP(B479,總表!$1:$1048576,2,0)</f>
        <v>方塊突擊手：R-301 槍枝模擬器</v>
      </c>
      <c r="D479" s="18" t="str">
        <f>VLOOKUP(B479,總表!$1:$1048576,4,0)</f>
        <v>休閒與教育</v>
      </c>
      <c r="E479" s="16" t="str">
        <f>VLOOKUP(B479,總表!$1:$1048576,5,0)</f>
        <v>國小組</v>
      </c>
      <c r="F479" s="16" t="str">
        <f>VLOOKUP(B479,總表!$1:$1048576,3,0)</f>
        <v>臺中市</v>
      </c>
      <c r="G479" s="16" t="str">
        <f>VLOOKUP(B479,總表!$1:$1048576,6,0)</f>
        <v>胡良鴻</v>
      </c>
      <c r="H479" s="16" t="str">
        <f>VLOOKUP(B479,總表!$1:$1048576,7,0)</f>
        <v>葳格國際學校小學部西屯校區</v>
      </c>
      <c r="I479" s="16">
        <f>VLOOKUP(B479,總表!$1:$1048576,8,0)</f>
        <v>0</v>
      </c>
      <c r="J479" s="16">
        <f>VLOOKUP(B479,總表!$1:$1048576,9,0)</f>
        <v>0</v>
      </c>
      <c r="K479" s="16">
        <f>VLOOKUP(B479,總表!$1:$1048576,10,0)</f>
        <v>0</v>
      </c>
      <c r="L479" s="16">
        <f>VLOOKUP(B479,總表!$1:$1048576,11,0)</f>
        <v>0</v>
      </c>
      <c r="M479" s="16" t="str">
        <f>VLOOKUP(B479,總表!$1:$1048576,12,0)</f>
        <v>洪嘉蓮</v>
      </c>
      <c r="N479" s="16" t="str">
        <f>VLOOKUP(B479,總表!$1:$1048576,13,0)</f>
        <v>葳格國際學校小學部西屯校區</v>
      </c>
      <c r="O479" s="16">
        <f>VLOOKUP(B479,總表!$1:$1048576,14,0)</f>
        <v>0</v>
      </c>
      <c r="P479" s="16">
        <f>VLOOKUP(B479,總表!$1:$1048576,15,0)</f>
        <v>0</v>
      </c>
      <c r="Q479" s="16">
        <f>VLOOKUP(B479,總表!$1:$1048576,16,0)</f>
        <v>0</v>
      </c>
      <c r="R479" s="16">
        <f>VLOOKUP(B479,總表!$1:$1048576,17,0)</f>
        <v>0</v>
      </c>
    </row>
    <row r="480" spans="1:18" ht="17.399999999999999" hidden="1" x14ac:dyDescent="0.3">
      <c r="A480" s="31" t="s">
        <v>3494</v>
      </c>
      <c r="B480" s="16" t="s">
        <v>1568</v>
      </c>
      <c r="C480" s="10" t="str">
        <f>VLOOKUP(B480,總表!$1:$1048576,2,0)</f>
        <v>情緒英雄訓練營：SELtech學習套組</v>
      </c>
      <c r="D480" s="18" t="str">
        <f>VLOOKUP(B480,總表!$1:$1048576,4,0)</f>
        <v>休閒與教育</v>
      </c>
      <c r="E480" s="16" t="str">
        <f>VLOOKUP(B480,總表!$1:$1048576,5,0)</f>
        <v>國小組</v>
      </c>
      <c r="F480" s="16" t="str">
        <f>VLOOKUP(B480,總表!$1:$1048576,3,0)</f>
        <v>臺中市</v>
      </c>
      <c r="G480" s="16" t="str">
        <f>VLOOKUP(B480,總表!$1:$1048576,6,0)</f>
        <v>蔣竹妍</v>
      </c>
      <c r="H480" s="16" t="str">
        <f>VLOOKUP(B480,總表!$1:$1048576,7,0)</f>
        <v>臺中市大里區內新國小</v>
      </c>
      <c r="I480" s="16" t="str">
        <f>VLOOKUP(B480,總表!$1:$1048576,8,0)</f>
        <v>陳亮馨</v>
      </c>
      <c r="J480" s="16" t="str">
        <f>VLOOKUP(B480,總表!$1:$1048576,9,0)</f>
        <v>臺中市大里區內新國小</v>
      </c>
      <c r="K480" s="16" t="str">
        <f>VLOOKUP(B480,總表!$1:$1048576,10,0)</f>
        <v>蔡昀恬</v>
      </c>
      <c r="L480" s="16" t="str">
        <f>VLOOKUP(B480,總表!$1:$1048576,11,0)</f>
        <v>臺中市大里區內新國小</v>
      </c>
      <c r="M480" s="16" t="str">
        <f>VLOOKUP(B480,總表!$1:$1048576,12,0)</f>
        <v>陳逸萱</v>
      </c>
      <c r="N480" s="16" t="str">
        <f>VLOOKUP(B480,總表!$1:$1048576,13,0)</f>
        <v>臺中市大里區內新國小</v>
      </c>
      <c r="O480" s="16" t="str">
        <f>VLOOKUP(B480,總表!$1:$1048576,14,0)</f>
        <v>蕭凱峻</v>
      </c>
      <c r="P480" s="16" t="str">
        <f>VLOOKUP(B480,總表!$1:$1048576,15,0)</f>
        <v>臺中市大里區內新國小</v>
      </c>
      <c r="Q480" s="16">
        <f>VLOOKUP(B480,總表!$1:$1048576,16,0)</f>
        <v>0</v>
      </c>
      <c r="R480" s="16">
        <f>VLOOKUP(B480,總表!$1:$1048576,17,0)</f>
        <v>0</v>
      </c>
    </row>
    <row r="481" spans="1:18" hidden="1" x14ac:dyDescent="0.3">
      <c r="A481" s="27" t="s">
        <v>3492</v>
      </c>
      <c r="B481" s="16" t="s">
        <v>1765</v>
      </c>
      <c r="C481" s="10" t="str">
        <f>VLOOKUP(B481,總表!$1:$1048576,2,0)</f>
        <v>智慧防火逃生頭盔</v>
      </c>
      <c r="D481" s="19" t="str">
        <f>VLOOKUP(B481,總表!$1:$1048576,4,0)</f>
        <v>災害管理與安全</v>
      </c>
      <c r="E481" s="16" t="str">
        <f>VLOOKUP(B481,總表!$1:$1048576,5,0)</f>
        <v>國小組</v>
      </c>
      <c r="F481" s="16" t="str">
        <f>VLOOKUP(B481,總表!$1:$1048576,3,0)</f>
        <v>臺中市</v>
      </c>
      <c r="G481" s="16" t="str">
        <f>VLOOKUP(B481,總表!$1:$1048576,6,0)</f>
        <v>林承澔</v>
      </c>
      <c r="H481" s="16" t="str">
        <f>VLOOKUP(B481,總表!$1:$1048576,7,0)</f>
        <v>臺中市葳格高級中學附設小學西屯校區</v>
      </c>
      <c r="I481" s="16">
        <f>VLOOKUP(B481,總表!$1:$1048576,8,0)</f>
        <v>0</v>
      </c>
      <c r="J481" s="16">
        <f>VLOOKUP(B481,總表!$1:$1048576,9,0)</f>
        <v>0</v>
      </c>
      <c r="K481" s="16">
        <f>VLOOKUP(B481,總表!$1:$1048576,10,0)</f>
        <v>0</v>
      </c>
      <c r="L481" s="16">
        <f>VLOOKUP(B481,總表!$1:$1048576,11,0)</f>
        <v>0</v>
      </c>
      <c r="M481" s="16" t="str">
        <f>VLOOKUP(B481,總表!$1:$1048576,12,0)</f>
        <v>吳映辰</v>
      </c>
      <c r="N481" s="16" t="str">
        <f>VLOOKUP(B481,總表!$1:$1048576,13,0)</f>
        <v>臺中市葳格高級中學附設小學西屯校區</v>
      </c>
      <c r="O481" s="16" t="str">
        <f>VLOOKUP(B481,總表!$1:$1048576,14,0)</f>
        <v>胡瀚仁</v>
      </c>
      <c r="P481" s="16" t="str">
        <f>VLOOKUP(B481,總表!$1:$1048576,15,0)</f>
        <v>臺中市葳格高級中學附設小學西屯校區</v>
      </c>
      <c r="Q481" s="16">
        <f>VLOOKUP(B481,總表!$1:$1048576,16,0)</f>
        <v>0</v>
      </c>
      <c r="R481" s="16">
        <f>VLOOKUP(B481,總表!$1:$1048576,17,0)</f>
        <v>0</v>
      </c>
    </row>
    <row r="482" spans="1:18" hidden="1" x14ac:dyDescent="0.3">
      <c r="A482" s="32" t="s">
        <v>3494</v>
      </c>
      <c r="B482" s="16" t="s">
        <v>1865</v>
      </c>
      <c r="C482" s="10" t="str">
        <f>VLOOKUP(B482,總表!$1:$1048576,2,0)</f>
        <v>救護車讓道提示的智慧紅綠燈</v>
      </c>
      <c r="D482" s="19" t="str">
        <f>VLOOKUP(B482,總表!$1:$1048576,4,0)</f>
        <v>災害管理與安全</v>
      </c>
      <c r="E482" s="16" t="str">
        <f>VLOOKUP(B482,總表!$1:$1048576,5,0)</f>
        <v>國小組</v>
      </c>
      <c r="F482" s="16" t="str">
        <f>VLOOKUP(B482,總表!$1:$1048576,3,0)</f>
        <v>臺中市</v>
      </c>
      <c r="G482" s="16" t="str">
        <f>VLOOKUP(B482,總表!$1:$1048576,6,0)</f>
        <v>蔡佩玹</v>
      </c>
      <c r="H482" s="16" t="str">
        <f>VLOOKUP(B482,總表!$1:$1048576,7,0)</f>
        <v>國立臺中教育大學附設實驗國民小學</v>
      </c>
      <c r="I482" s="16" t="str">
        <f>VLOOKUP(B482,總表!$1:$1048576,8,0)</f>
        <v>蔡佩洋</v>
      </c>
      <c r="J482" s="16" t="str">
        <f>VLOOKUP(B482,總表!$1:$1048576,9,0)</f>
        <v>國立臺中教育大學附設實驗國民小學</v>
      </c>
      <c r="K482" s="16" t="str">
        <f>VLOOKUP(B482,總表!$1:$1048576,10,0)</f>
        <v>杜元曦</v>
      </c>
      <c r="L482" s="16" t="str">
        <f>VLOOKUP(B482,總表!$1:$1048576,11,0)</f>
        <v>國立臺中教育大學附設實驗國民小學</v>
      </c>
      <c r="M482" s="16" t="str">
        <f>VLOOKUP(B482,總表!$1:$1048576,12,0)</f>
        <v>王美惠</v>
      </c>
      <c r="N482" s="16" t="str">
        <f>VLOOKUP(B482,總表!$1:$1048576,13,0)</f>
        <v>國立臺中教育大學附設實驗國民小學</v>
      </c>
      <c r="O482" s="16">
        <f>VLOOKUP(B482,總表!$1:$1048576,14,0)</f>
        <v>0</v>
      </c>
      <c r="P482" s="16">
        <f>VLOOKUP(B482,總表!$1:$1048576,15,0)</f>
        <v>0</v>
      </c>
      <c r="Q482" s="16">
        <f>VLOOKUP(B482,總表!$1:$1048576,16,0)</f>
        <v>0</v>
      </c>
      <c r="R482" s="16">
        <f>VLOOKUP(B482,總表!$1:$1048576,17,0)</f>
        <v>0</v>
      </c>
    </row>
    <row r="483" spans="1:18" hidden="1" x14ac:dyDescent="0.3">
      <c r="A483" s="32" t="s">
        <v>3494</v>
      </c>
      <c r="B483" s="16" t="s">
        <v>1733</v>
      </c>
      <c r="C483" s="10" t="str">
        <f>VLOOKUP(B483,總表!$1:$1048576,2,0)</f>
        <v>水來了！撐住呀</v>
      </c>
      <c r="D483" s="19" t="str">
        <f>VLOOKUP(B483,總表!$1:$1048576,4,0)</f>
        <v>災害管理與安全</v>
      </c>
      <c r="E483" s="16" t="str">
        <f>VLOOKUP(B483,總表!$1:$1048576,5,0)</f>
        <v>國小組</v>
      </c>
      <c r="F483" s="16" t="str">
        <f>VLOOKUP(B483,總表!$1:$1048576,3,0)</f>
        <v>臺中市</v>
      </c>
      <c r="G483" s="16" t="str">
        <f>VLOOKUP(B483,總表!$1:$1048576,6,0)</f>
        <v>范瑀宸</v>
      </c>
      <c r="H483" s="16" t="str">
        <f>VLOOKUP(B483,總表!$1:$1048576,7,0)</f>
        <v>臺中市西區忠信國民小學</v>
      </c>
      <c r="I483" s="16" t="str">
        <f>VLOOKUP(B483,總表!$1:$1048576,8,0)</f>
        <v>葉有恒</v>
      </c>
      <c r="J483" s="16" t="str">
        <f>VLOOKUP(B483,總表!$1:$1048576,9,0)</f>
        <v>臺中市西區忠信國民小學</v>
      </c>
      <c r="K483" s="16" t="str">
        <f>VLOOKUP(B483,總表!$1:$1048576,10,0)</f>
        <v>洪浚懷</v>
      </c>
      <c r="L483" s="16" t="str">
        <f>VLOOKUP(B483,總表!$1:$1048576,11,0)</f>
        <v>臺中市西區忠信國民小學</v>
      </c>
      <c r="M483" s="16" t="str">
        <f>VLOOKUP(B483,總表!$1:$1048576,12,0)</f>
        <v>利字洋</v>
      </c>
      <c r="N483" s="16" t="str">
        <f>VLOOKUP(B483,總表!$1:$1048576,13,0)</f>
        <v>臺中市西區忠信國民小學</v>
      </c>
      <c r="O483" s="16" t="str">
        <f>VLOOKUP(B483,總表!$1:$1048576,14,0)</f>
        <v>范富強</v>
      </c>
      <c r="P483" s="16" t="str">
        <f>VLOOKUP(B483,總表!$1:$1048576,15,0)</f>
        <v>臺中市立光明國中</v>
      </c>
      <c r="Q483" s="16">
        <f>VLOOKUP(B483,總表!$1:$1048576,16,0)</f>
        <v>0</v>
      </c>
      <c r="R483" s="16">
        <f>VLOOKUP(B483,總表!$1:$1048576,17,0)</f>
        <v>0</v>
      </c>
    </row>
    <row r="484" spans="1:18" hidden="1" x14ac:dyDescent="0.3">
      <c r="A484" s="32" t="s">
        <v>3494</v>
      </c>
      <c r="B484" s="16" t="s">
        <v>1720</v>
      </c>
      <c r="C484" s="10" t="str">
        <f>VLOOKUP(B484,總表!$1:$1048576,2,0)</f>
        <v>智慧防墜櫃</v>
      </c>
      <c r="D484" s="19" t="str">
        <f>VLOOKUP(B484,總表!$1:$1048576,4,0)</f>
        <v>災害管理與安全</v>
      </c>
      <c r="E484" s="16" t="str">
        <f>VLOOKUP(B484,總表!$1:$1048576,5,0)</f>
        <v>國小組</v>
      </c>
      <c r="F484" s="16" t="str">
        <f>VLOOKUP(B484,總表!$1:$1048576,3,0)</f>
        <v>臺中市</v>
      </c>
      <c r="G484" s="16" t="str">
        <f>VLOOKUP(B484,總表!$1:$1048576,6,0)</f>
        <v>張廷睿</v>
      </c>
      <c r="H484" s="16" t="str">
        <f>VLOOKUP(B484,總表!$1:$1048576,7,0)</f>
        <v>臺中市麗喆國民中小學（小學部）</v>
      </c>
      <c r="I484" s="16" t="str">
        <f>VLOOKUP(B484,總表!$1:$1048576,8,0)</f>
        <v>陳沛嫻</v>
      </c>
      <c r="J484" s="16" t="str">
        <f>VLOOKUP(B484,總表!$1:$1048576,9,0)</f>
        <v>臺中市麗喆國民中小學（小學部）</v>
      </c>
      <c r="K484" s="16" t="str">
        <f>VLOOKUP(B484,總表!$1:$1048576,10,0)</f>
        <v>劉凱勛</v>
      </c>
      <c r="L484" s="16" t="str">
        <f>VLOOKUP(B484,總表!$1:$1048576,11,0)</f>
        <v>臺中市北屯區四維國民小學</v>
      </c>
      <c r="M484" s="16" t="str">
        <f>VLOOKUP(B484,總表!$1:$1048576,12,0)</f>
        <v>林美情</v>
      </c>
      <c r="N484" s="16" t="str">
        <f>VLOOKUP(B484,總表!$1:$1048576,13,0)</f>
        <v>臺中市北屯區四維國民小學</v>
      </c>
      <c r="O484" s="16" t="str">
        <f>VLOOKUP(B484,總表!$1:$1048576,14,0)</f>
        <v>許凱甯</v>
      </c>
      <c r="P484" s="16" t="str">
        <f>VLOOKUP(B484,總表!$1:$1048576,15,0)</f>
        <v>臺中市麗喆國民中小學（小學部）</v>
      </c>
      <c r="Q484" s="16">
        <f>VLOOKUP(B484,總表!$1:$1048576,16,0)</f>
        <v>0</v>
      </c>
      <c r="R484" s="16">
        <f>VLOOKUP(B484,總表!$1:$1048576,17,0)</f>
        <v>0</v>
      </c>
    </row>
    <row r="485" spans="1:18" hidden="1" x14ac:dyDescent="0.3">
      <c r="A485" s="32" t="s">
        <v>3494</v>
      </c>
      <c r="B485" s="16" t="s">
        <v>1714</v>
      </c>
      <c r="C485" s="10" t="str">
        <f>VLOOKUP(B485,總表!$1:$1048576,2,0)</f>
        <v>都卜勒救護車偵測器</v>
      </c>
      <c r="D485" s="19" t="str">
        <f>VLOOKUP(B485,總表!$1:$1048576,4,0)</f>
        <v>災害管理與安全</v>
      </c>
      <c r="E485" s="16" t="str">
        <f>VLOOKUP(B485,總表!$1:$1048576,5,0)</f>
        <v>國小組</v>
      </c>
      <c r="F485" s="16" t="str">
        <f>VLOOKUP(B485,總表!$1:$1048576,3,0)</f>
        <v>臺中市</v>
      </c>
      <c r="G485" s="16" t="str">
        <f>VLOOKUP(B485,總表!$1:$1048576,6,0)</f>
        <v>顏守樂</v>
      </c>
      <c r="H485" s="16" t="str">
        <f>VLOOKUP(B485,總表!$1:$1048576,7,0)</f>
        <v>臺中市南屯區東興國民小學</v>
      </c>
      <c r="I485" s="16" t="str">
        <f>VLOOKUP(B485,總表!$1:$1048576,8,0)</f>
        <v>顏語樂</v>
      </c>
      <c r="J485" s="16" t="str">
        <f>VLOOKUP(B485,總表!$1:$1048576,9,0)</f>
        <v>臺中市南屯區東興國民小學</v>
      </c>
      <c r="K485" s="16">
        <f>VLOOKUP(B485,總表!$1:$1048576,10,0)</f>
        <v>0</v>
      </c>
      <c r="L485" s="16">
        <f>VLOOKUP(B485,總表!$1:$1048576,11,0)</f>
        <v>0</v>
      </c>
      <c r="M485" s="16" t="str">
        <f>VLOOKUP(B485,總表!$1:$1048576,12,0)</f>
        <v>張玉珍</v>
      </c>
      <c r="N485" s="16" t="str">
        <f>VLOOKUP(B485,總表!$1:$1048576,13,0)</f>
        <v>臺中市南屯區東興國民小學</v>
      </c>
      <c r="O485" s="16">
        <f>VLOOKUP(B485,總表!$1:$1048576,14,0)</f>
        <v>0</v>
      </c>
      <c r="P485" s="16">
        <f>VLOOKUP(B485,總表!$1:$1048576,15,0)</f>
        <v>0</v>
      </c>
      <c r="Q485" s="16">
        <f>VLOOKUP(B485,總表!$1:$1048576,16,0)</f>
        <v>0</v>
      </c>
      <c r="R485" s="16">
        <f>VLOOKUP(B485,總表!$1:$1048576,17,0)</f>
        <v>0</v>
      </c>
    </row>
    <row r="486" spans="1:18" ht="17.399999999999999" hidden="1" x14ac:dyDescent="0.3">
      <c r="A486" s="23" t="s">
        <v>3495</v>
      </c>
      <c r="B486" s="16" t="s">
        <v>2159</v>
      </c>
      <c r="C486" s="10" t="str">
        <f>VLOOKUP(B486,總表!$1:$1048576,2,0)</f>
        <v>親子清涼抱-穿在身上的涼感柔軟墊</v>
      </c>
      <c r="D486" s="20" t="str">
        <f>VLOOKUP(B486,總表!$1:$1048576,4,0)</f>
        <v>社會照護</v>
      </c>
      <c r="E486" s="16" t="str">
        <f>VLOOKUP(B486,總表!$1:$1048576,5,0)</f>
        <v>國小組</v>
      </c>
      <c r="F486" s="16" t="str">
        <f>VLOOKUP(B486,總表!$1:$1048576,3,0)</f>
        <v>臺中市</v>
      </c>
      <c r="G486" s="16" t="str">
        <f>VLOOKUP(B486,總表!$1:$1048576,6,0)</f>
        <v>施宇昕</v>
      </c>
      <c r="H486" s="16" t="str">
        <f>VLOOKUP(B486,總表!$1:$1048576,7,0)</f>
        <v>臺中市大里區竹仔坑國民小學</v>
      </c>
      <c r="I486" s="16" t="str">
        <f>VLOOKUP(B486,總表!$1:$1048576,8,0)</f>
        <v>王苡真</v>
      </c>
      <c r="J486" s="16" t="str">
        <f>VLOOKUP(B486,總表!$1:$1048576,9,0)</f>
        <v>臺中市大里區竹仔坑國民小學</v>
      </c>
      <c r="K486" s="16" t="str">
        <f>VLOOKUP(B486,總表!$1:$1048576,10,0)</f>
        <v>郭恩辰</v>
      </c>
      <c r="L486" s="16" t="str">
        <f>VLOOKUP(B486,總表!$1:$1048576,11,0)</f>
        <v>臺中市大里區竹仔坑國民小學</v>
      </c>
      <c r="M486" s="16" t="str">
        <f>VLOOKUP(B486,總表!$1:$1048576,12,0)</f>
        <v>林本源</v>
      </c>
      <c r="N486" s="16" t="str">
        <f>VLOOKUP(B486,總表!$1:$1048576,13,0)</f>
        <v>臺中市大里區竹仔坑國民小學</v>
      </c>
      <c r="O486" s="16" t="str">
        <f>VLOOKUP(B486,總表!$1:$1048576,14,0)</f>
        <v>林健安</v>
      </c>
      <c r="P486" s="16" t="str">
        <f>VLOOKUP(B486,總表!$1:$1048576,15,0)</f>
        <v>臺中市大里區竹仔坑國民小學</v>
      </c>
      <c r="Q486" s="16">
        <f>VLOOKUP(B486,總表!$1:$1048576,16,0)</f>
        <v>0</v>
      </c>
      <c r="R486" s="16">
        <f>VLOOKUP(B486,總表!$1:$1048576,17,0)</f>
        <v>0</v>
      </c>
    </row>
    <row r="487" spans="1:18" ht="17.399999999999999" hidden="1" x14ac:dyDescent="0.3">
      <c r="A487" s="29" t="s">
        <v>3493</v>
      </c>
      <c r="B487" s="16" t="s">
        <v>2107</v>
      </c>
      <c r="C487" s="10" t="str">
        <f>VLOOKUP(B487,總表!$1:$1048576,2,0)</f>
        <v>銀髮族彩色配對手力訓練機</v>
      </c>
      <c r="D487" s="20" t="str">
        <f>VLOOKUP(B487,總表!$1:$1048576,4,0)</f>
        <v>社會照護</v>
      </c>
      <c r="E487" s="16" t="str">
        <f>VLOOKUP(B487,總表!$1:$1048576,5,0)</f>
        <v>國小組</v>
      </c>
      <c r="F487" s="16" t="str">
        <f>VLOOKUP(B487,總表!$1:$1048576,3,0)</f>
        <v>臺中市</v>
      </c>
      <c r="G487" s="16" t="str">
        <f>VLOOKUP(B487,總表!$1:$1048576,6,0)</f>
        <v>方晨亘</v>
      </c>
      <c r="H487" s="16" t="str">
        <f>VLOOKUP(B487,總表!$1:$1048576,7,0)</f>
        <v>華盛頓雙語小學</v>
      </c>
      <c r="I487" s="16">
        <f>VLOOKUP(B487,總表!$1:$1048576,8,0)</f>
        <v>0</v>
      </c>
      <c r="J487" s="16">
        <f>VLOOKUP(B487,總表!$1:$1048576,9,0)</f>
        <v>0</v>
      </c>
      <c r="K487" s="16">
        <f>VLOOKUP(B487,總表!$1:$1048576,10,0)</f>
        <v>0</v>
      </c>
      <c r="L487" s="16">
        <f>VLOOKUP(B487,總表!$1:$1048576,11,0)</f>
        <v>0</v>
      </c>
      <c r="M487" s="16" t="str">
        <f>VLOOKUP(B487,總表!$1:$1048576,12,0)</f>
        <v>魏余錦</v>
      </c>
      <c r="N487" s="16" t="str">
        <f>VLOOKUP(B487,總表!$1:$1048576,13,0)</f>
        <v>華盛頓雙語小學</v>
      </c>
      <c r="O487" s="16">
        <f>VLOOKUP(B487,總表!$1:$1048576,14,0)</f>
        <v>0</v>
      </c>
      <c r="P487" s="16">
        <f>VLOOKUP(B487,總表!$1:$1048576,15,0)</f>
        <v>0</v>
      </c>
      <c r="Q487" s="16">
        <f>VLOOKUP(B487,總表!$1:$1048576,16,0)</f>
        <v>0</v>
      </c>
      <c r="R487" s="16">
        <f>VLOOKUP(B487,總表!$1:$1048576,17,0)</f>
        <v>0</v>
      </c>
    </row>
    <row r="488" spans="1:18" ht="17.399999999999999" hidden="1" x14ac:dyDescent="0.3">
      <c r="A488" s="29" t="s">
        <v>3493</v>
      </c>
      <c r="B488" s="16" t="s">
        <v>2112</v>
      </c>
      <c r="C488" s="10" t="str">
        <f>VLOOKUP(B488,總表!$1:$1048576,2,0)</f>
        <v>樂齡遊戲：紅藍大對決</v>
      </c>
      <c r="D488" s="20" t="str">
        <f>VLOOKUP(B488,總表!$1:$1048576,4,0)</f>
        <v>社會照護</v>
      </c>
      <c r="E488" s="16" t="str">
        <f>VLOOKUP(B488,總表!$1:$1048576,5,0)</f>
        <v>國小組</v>
      </c>
      <c r="F488" s="16" t="str">
        <f>VLOOKUP(B488,總表!$1:$1048576,3,0)</f>
        <v>臺中市</v>
      </c>
      <c r="G488" s="16" t="str">
        <f>VLOOKUP(B488,總表!$1:$1048576,6,0)</f>
        <v>林瑜家</v>
      </c>
      <c r="H488" s="16" t="str">
        <f>VLOOKUP(B488,總表!$1:$1048576,7,0)</f>
        <v>臺中市西屯區何厝國民小學</v>
      </c>
      <c r="I488" s="16">
        <f>VLOOKUP(B488,總表!$1:$1048576,8,0)</f>
        <v>0</v>
      </c>
      <c r="J488" s="16">
        <f>VLOOKUP(B488,總表!$1:$1048576,9,0)</f>
        <v>0</v>
      </c>
      <c r="K488" s="16">
        <f>VLOOKUP(B488,總表!$1:$1048576,10,0)</f>
        <v>0</v>
      </c>
      <c r="L488" s="16">
        <f>VLOOKUP(B488,總表!$1:$1048576,11,0)</f>
        <v>0</v>
      </c>
      <c r="M488" s="16" t="str">
        <f>VLOOKUP(B488,總表!$1:$1048576,12,0)</f>
        <v>許婉珍</v>
      </c>
      <c r="N488" s="16" t="str">
        <f>VLOOKUP(B488,總表!$1:$1048576,13,0)</f>
        <v>臺中市西屯區何厝國民小學</v>
      </c>
      <c r="O488" s="16">
        <f>VLOOKUP(B488,總表!$1:$1048576,14,0)</f>
        <v>0</v>
      </c>
      <c r="P488" s="16">
        <f>VLOOKUP(B488,總表!$1:$1048576,15,0)</f>
        <v>0</v>
      </c>
      <c r="Q488" s="16">
        <f>VLOOKUP(B488,總表!$1:$1048576,16,0)</f>
        <v>0</v>
      </c>
      <c r="R488" s="16">
        <f>VLOOKUP(B488,總表!$1:$1048576,17,0)</f>
        <v>0</v>
      </c>
    </row>
    <row r="489" spans="1:18" ht="17.399999999999999" hidden="1" x14ac:dyDescent="0.3">
      <c r="A489" s="22" t="s">
        <v>3495</v>
      </c>
      <c r="B489" s="16" t="s">
        <v>2558</v>
      </c>
      <c r="C489" s="10" t="str">
        <f>VLOOKUP(B489,總表!$1:$1048576,2,0)</f>
        <v>反光背心購物袋</v>
      </c>
      <c r="D489" s="16" t="str">
        <f>VLOOKUP(B489,總表!$1:$1048576,4,0)</f>
        <v>便利生活</v>
      </c>
      <c r="E489" s="16" t="str">
        <f>VLOOKUP(B489,總表!$1:$1048576,5,0)</f>
        <v>國小組</v>
      </c>
      <c r="F489" s="16" t="str">
        <f>VLOOKUP(B489,總表!$1:$1048576,3,0)</f>
        <v>臺中市</v>
      </c>
      <c r="G489" s="16" t="str">
        <f>VLOOKUP(B489,總表!$1:$1048576,6,0)</f>
        <v>賴虹佑</v>
      </c>
      <c r="H489" s="16" t="str">
        <f>VLOOKUP(B489,總表!$1:$1048576,7,0)</f>
        <v>臺中市大里區內新國小</v>
      </c>
      <c r="I489" s="16" t="str">
        <f>VLOOKUP(B489,總表!$1:$1048576,8,0)</f>
        <v>康妏琦</v>
      </c>
      <c r="J489" s="16" t="str">
        <f>VLOOKUP(B489,總表!$1:$1048576,9,0)</f>
        <v>臺中市大里區內新國小</v>
      </c>
      <c r="K489" s="16" t="str">
        <f>VLOOKUP(B489,總表!$1:$1048576,10,0)</f>
        <v>林士棋</v>
      </c>
      <c r="L489" s="16" t="str">
        <f>VLOOKUP(B489,總表!$1:$1048576,11,0)</f>
        <v>臺中市大里區內新國小</v>
      </c>
      <c r="M489" s="16" t="str">
        <f>VLOOKUP(B489,總表!$1:$1048576,12,0)</f>
        <v>吳家榕</v>
      </c>
      <c r="N489" s="16" t="str">
        <f>VLOOKUP(B489,總表!$1:$1048576,13,0)</f>
        <v>臺中市大里區內新國小</v>
      </c>
      <c r="O489" s="16" t="str">
        <f>VLOOKUP(B489,總表!$1:$1048576,14,0)</f>
        <v>林昕笛</v>
      </c>
      <c r="P489" s="16" t="str">
        <f>VLOOKUP(B489,總表!$1:$1048576,15,0)</f>
        <v>臺中市大里區內新國小</v>
      </c>
      <c r="Q489" s="16">
        <f>VLOOKUP(B489,總表!$1:$1048576,16,0)</f>
        <v>0</v>
      </c>
      <c r="R489" s="16">
        <f>VLOOKUP(B489,總表!$1:$1048576,17,0)</f>
        <v>0</v>
      </c>
    </row>
    <row r="490" spans="1:18" ht="17.399999999999999" hidden="1" x14ac:dyDescent="0.3">
      <c r="A490" s="25" t="s">
        <v>3492</v>
      </c>
      <c r="B490" s="13" t="s">
        <v>2269</v>
      </c>
      <c r="C490" s="10" t="str">
        <f>VLOOKUP(B490,總表!$1:$1048576,2,0)</f>
        <v>雙人搬運平衡器</v>
      </c>
      <c r="D490" s="16" t="str">
        <f>VLOOKUP(B490,總表!$1:$1048576,4,0)</f>
        <v>便利生活</v>
      </c>
      <c r="E490" s="16" t="str">
        <f>VLOOKUP(B490,總表!$1:$1048576,5,0)</f>
        <v>國小組</v>
      </c>
      <c r="F490" s="16" t="str">
        <f>VLOOKUP(B490,總表!$1:$1048576,3,0)</f>
        <v>臺中市</v>
      </c>
      <c r="G490" s="16" t="str">
        <f>VLOOKUP(B490,總表!$1:$1048576,6,0)</f>
        <v>王祥安</v>
      </c>
      <c r="H490" s="16" t="str">
        <f>VLOOKUP(B490,總表!$1:$1048576,7,0)</f>
        <v>國立臺中教育大學附設實驗國民小學</v>
      </c>
      <c r="I490" s="16" t="str">
        <f>VLOOKUP(B490,總表!$1:$1048576,8,0)</f>
        <v>周希任</v>
      </c>
      <c r="J490" s="16" t="str">
        <f>VLOOKUP(B490,總表!$1:$1048576,9,0)</f>
        <v>國立臺中教育大學附設實驗國民小學</v>
      </c>
      <c r="K490" s="16" t="str">
        <f>VLOOKUP(B490,總表!$1:$1048576,10,0)</f>
        <v>邱煒庭</v>
      </c>
      <c r="L490" s="16" t="str">
        <f>VLOOKUP(B490,總表!$1:$1048576,11,0)</f>
        <v>國立臺中教育大學附設實驗國民小學</v>
      </c>
      <c r="M490" s="16" t="str">
        <f>VLOOKUP(B490,總表!$1:$1048576,12,0)</f>
        <v>曾韋恩</v>
      </c>
      <c r="N490" s="16" t="str">
        <f>VLOOKUP(B490,總表!$1:$1048576,13,0)</f>
        <v>國立臺中教育大學附設實驗國民小學</v>
      </c>
      <c r="O490" s="16" t="str">
        <f>VLOOKUP(B490,總表!$1:$1048576,14,0)</f>
        <v>劉蓉</v>
      </c>
      <c r="P490" s="16" t="str">
        <f>VLOOKUP(B490,總表!$1:$1048576,15,0)</f>
        <v>國立臺中教育大學附設實驗國民小學</v>
      </c>
      <c r="Q490" s="16" t="str">
        <f>VLOOKUP(B490,總表!$1:$1048576,16,0)</f>
        <v>鄧昀瑄</v>
      </c>
      <c r="R490" s="16" t="str">
        <f>VLOOKUP(B490,總表!$1:$1048576,17,0)</f>
        <v>國立臺中教育大學附設實驗國民小學</v>
      </c>
    </row>
    <row r="491" spans="1:18" ht="17.399999999999999" hidden="1" x14ac:dyDescent="0.3">
      <c r="A491" s="28" t="s">
        <v>3493</v>
      </c>
      <c r="B491" s="13" t="s">
        <v>3510</v>
      </c>
      <c r="C491" s="10" t="str">
        <f>VLOOKUP(B491,總表!$1:$1048576,2,0)</f>
        <v>襪！好方便！－智慧自動收襪系統</v>
      </c>
      <c r="D491" s="16" t="str">
        <f>VLOOKUP(B491,總表!$1:$1048576,4,0)</f>
        <v>便利生活</v>
      </c>
      <c r="E491" s="16" t="str">
        <f>VLOOKUP(B491,總表!$1:$1048576,5,0)</f>
        <v>國小組</v>
      </c>
      <c r="F491" s="16" t="str">
        <f>VLOOKUP(B491,總表!$1:$1048576,3,0)</f>
        <v>臺中市</v>
      </c>
      <c r="G491" s="16" t="str">
        <f>VLOOKUP(B491,總表!$1:$1048576,6,0)</f>
        <v>廖加揚</v>
      </c>
      <c r="H491" s="16" t="str">
        <f>VLOOKUP(B491,總表!$1:$1048576,7,0)</f>
        <v>臺中市葳格高級中學附設小學西屯校區</v>
      </c>
      <c r="I491" s="16" t="str">
        <f>VLOOKUP(B491,總表!$1:$1048576,8,0)</f>
        <v>洪廣文</v>
      </c>
      <c r="J491" s="16" t="str">
        <f>VLOOKUP(B491,總表!$1:$1048576,9,0)</f>
        <v>臺中市葳格高級中學附設小學西屯校區</v>
      </c>
      <c r="K491" s="16" t="str">
        <f>VLOOKUP(B491,總表!$1:$1048576,10,0)</f>
        <v>洪芊芊</v>
      </c>
      <c r="L491" s="16" t="str">
        <f>VLOOKUP(B491,總表!$1:$1048576,11,0)</f>
        <v>臺中市葳格高級中學附設小學西屯校區</v>
      </c>
      <c r="M491" s="16" t="str">
        <f>VLOOKUP(B491,總表!$1:$1048576,12,0)</f>
        <v>吳映辰</v>
      </c>
      <c r="N491" s="16" t="str">
        <f>VLOOKUP(B491,總表!$1:$1048576,13,0)</f>
        <v>臺中市葳格高級中學附設小學西屯校區</v>
      </c>
      <c r="O491" s="16" t="str">
        <f>VLOOKUP(B491,總表!$1:$1048576,14,0)</f>
        <v>胡瀚仁</v>
      </c>
      <c r="P491" s="16" t="str">
        <f>VLOOKUP(B491,總表!$1:$1048576,15,0)</f>
        <v>臺中市葳格高級中學附設小學西屯校區</v>
      </c>
      <c r="Q491" s="16">
        <f>VLOOKUP(B491,總表!$1:$1048576,16,0)</f>
        <v>0</v>
      </c>
      <c r="R491" s="16">
        <f>VLOOKUP(B491,總表!$1:$1048576,17,0)</f>
        <v>0</v>
      </c>
    </row>
    <row r="492" spans="1:18" ht="17.399999999999999" hidden="1" x14ac:dyDescent="0.3">
      <c r="A492" s="28" t="s">
        <v>3493</v>
      </c>
      <c r="B492" s="13" t="s">
        <v>2340</v>
      </c>
      <c r="C492" s="10" t="str">
        <f>VLOOKUP(B492,總表!$1:$1048576,2,0)</f>
        <v>不插電滾刷推車畚斗座</v>
      </c>
      <c r="D492" s="16" t="str">
        <f>VLOOKUP(B492,總表!$1:$1048576,4,0)</f>
        <v>便利生活</v>
      </c>
      <c r="E492" s="16" t="str">
        <f>VLOOKUP(B492,總表!$1:$1048576,5,0)</f>
        <v>國小組</v>
      </c>
      <c r="F492" s="16" t="str">
        <f>VLOOKUP(B492,總表!$1:$1048576,3,0)</f>
        <v>臺中市</v>
      </c>
      <c r="G492" s="16" t="str">
        <f>VLOOKUP(B492,總表!$1:$1048576,6,0)</f>
        <v>邱煒庭</v>
      </c>
      <c r="H492" s="16" t="str">
        <f>VLOOKUP(B492,總表!$1:$1048576,7,0)</f>
        <v>國立臺中教育大學附設實驗國民小學</v>
      </c>
      <c r="I492" s="16" t="str">
        <f>VLOOKUP(B492,總表!$1:$1048576,8,0)</f>
        <v>周希任</v>
      </c>
      <c r="J492" s="16" t="str">
        <f>VLOOKUP(B492,總表!$1:$1048576,9,0)</f>
        <v>國立臺中教育大學附設實驗國民小學</v>
      </c>
      <c r="K492" s="16" t="str">
        <f>VLOOKUP(B492,總表!$1:$1048576,10,0)</f>
        <v>王祥安</v>
      </c>
      <c r="L492" s="16" t="str">
        <f>VLOOKUP(B492,總表!$1:$1048576,11,0)</f>
        <v>國立臺中教育大學附設實驗國民小學</v>
      </c>
      <c r="M492" s="16" t="str">
        <f>VLOOKUP(B492,總表!$1:$1048576,12,0)</f>
        <v>劉蓉</v>
      </c>
      <c r="N492" s="16" t="str">
        <f>VLOOKUP(B492,總表!$1:$1048576,13,0)</f>
        <v>國立臺中教育大學附設實驗國民小學</v>
      </c>
      <c r="O492" s="16" t="str">
        <f>VLOOKUP(B492,總表!$1:$1048576,14,0)</f>
        <v>曾韋恩</v>
      </c>
      <c r="P492" s="16" t="str">
        <f>VLOOKUP(B492,總表!$1:$1048576,15,0)</f>
        <v>國立臺中教育大學附設實驗國民小學</v>
      </c>
      <c r="Q492" s="16" t="str">
        <f>VLOOKUP(B492,總表!$1:$1048576,16,0)</f>
        <v>鄧昀瑄</v>
      </c>
      <c r="R492" s="16" t="str">
        <f>VLOOKUP(B492,總表!$1:$1048576,17,0)</f>
        <v>國立臺中教育大學附設實驗國民小學</v>
      </c>
    </row>
    <row r="493" spans="1:18" ht="17.399999999999999" hidden="1" x14ac:dyDescent="0.3">
      <c r="A493" s="30" t="s">
        <v>3494</v>
      </c>
      <c r="B493" s="13" t="s">
        <v>2299</v>
      </c>
      <c r="C493" s="10" t="str">
        <f>VLOOKUP(B493,總表!$1:$1048576,2,0)</f>
        <v>智能省力輕鬆掃地神器</v>
      </c>
      <c r="D493" s="16" t="str">
        <f>VLOOKUP(B493,總表!$1:$1048576,4,0)</f>
        <v>便利生活</v>
      </c>
      <c r="E493" s="16" t="str">
        <f>VLOOKUP(B493,總表!$1:$1048576,5,0)</f>
        <v>國小組</v>
      </c>
      <c r="F493" s="16" t="str">
        <f>VLOOKUP(B493,總表!$1:$1048576,3,0)</f>
        <v>臺中市</v>
      </c>
      <c r="G493" s="16" t="str">
        <f>VLOOKUP(B493,總表!$1:$1048576,6,0)</f>
        <v>施芸亞</v>
      </c>
      <c r="H493" s="16" t="str">
        <f>VLOOKUP(B493,總表!$1:$1048576,7,0)</f>
        <v>臺中市中區光復國民小學</v>
      </c>
      <c r="I493" s="16" t="str">
        <f>VLOOKUP(B493,總表!$1:$1048576,8,0)</f>
        <v>王唯綾</v>
      </c>
      <c r="J493" s="16" t="str">
        <f>VLOOKUP(B493,總表!$1:$1048576,9,0)</f>
        <v>臺中市東區臺中國民小學</v>
      </c>
      <c r="K493" s="16" t="str">
        <f>VLOOKUP(B493,總表!$1:$1048576,10,0)</f>
        <v>蔡彾霖</v>
      </c>
      <c r="L493" s="16" t="str">
        <f>VLOOKUP(B493,總表!$1:$1048576,11,0)</f>
        <v>臺中市東區臺中國民小學</v>
      </c>
      <c r="M493" s="16" t="str">
        <f>VLOOKUP(B493,總表!$1:$1048576,12,0)</f>
        <v>賴春旭</v>
      </c>
      <c r="N493" s="16" t="str">
        <f>VLOOKUP(B493,總表!$1:$1048576,13,0)</f>
        <v>臺中市東區臺中國小/教師</v>
      </c>
      <c r="O493" s="16" t="str">
        <f>VLOOKUP(B493,總表!$1:$1048576,14,0)</f>
        <v>黃安俐</v>
      </c>
      <c r="P493" s="16" t="str">
        <f>VLOOKUP(B493,總表!$1:$1048576,15,0)</f>
        <v>臺中市東區臺中國小</v>
      </c>
      <c r="Q493" s="16" t="str">
        <f>VLOOKUP(B493,總表!$1:$1048576,16,0)</f>
        <v>楊雅智</v>
      </c>
      <c r="R493" s="16" t="str">
        <f>VLOOKUP(B493,總表!$1:$1048576,17,0)</f>
        <v>臺中市東區臺中國小</v>
      </c>
    </row>
    <row r="494" spans="1:18" ht="17.399999999999999" hidden="1" x14ac:dyDescent="0.3">
      <c r="A494" s="30" t="s">
        <v>3494</v>
      </c>
      <c r="B494" s="13" t="s">
        <v>2246</v>
      </c>
      <c r="C494" s="10" t="str">
        <f>VLOOKUP(B494,總表!$1:$1048576,2,0)</f>
        <v>「傾日靈動」太陽能追蹤器</v>
      </c>
      <c r="D494" s="16" t="str">
        <f>VLOOKUP(B494,總表!$1:$1048576,4,0)</f>
        <v>便利生活</v>
      </c>
      <c r="E494" s="16" t="str">
        <f>VLOOKUP(B494,總表!$1:$1048576,5,0)</f>
        <v>國小組</v>
      </c>
      <c r="F494" s="16" t="str">
        <f>VLOOKUP(B494,總表!$1:$1048576,3,0)</f>
        <v>臺中市</v>
      </c>
      <c r="G494" s="16" t="str">
        <f>VLOOKUP(B494,總表!$1:$1048576,6,0)</f>
        <v>韓含</v>
      </c>
      <c r="H494" s="16" t="str">
        <f>VLOOKUP(B494,總表!$1:$1048576,7,0)</f>
        <v>私立明德中學附設雙語小學</v>
      </c>
      <c r="I494" s="16" t="str">
        <f>VLOOKUP(B494,總表!$1:$1048576,8,0)</f>
        <v>劉品希</v>
      </c>
      <c r="J494" s="16" t="str">
        <f>VLOOKUP(B494,總表!$1:$1048576,9,0)</f>
        <v>私立明德中學附設雙語小學</v>
      </c>
      <c r="K494" s="16" t="str">
        <f>VLOOKUP(B494,總表!$1:$1048576,10,0)</f>
        <v>廖仁輔</v>
      </c>
      <c r="L494" s="16" t="str">
        <f>VLOOKUP(B494,總表!$1:$1048576,11,0)</f>
        <v>私立明德中學附設雙語小學</v>
      </c>
      <c r="M494" s="16" t="str">
        <f>VLOOKUP(B494,總表!$1:$1048576,12,0)</f>
        <v>簡榮輝</v>
      </c>
      <c r="N494" s="16" t="str">
        <f>VLOOKUP(B494,總表!$1:$1048576,13,0)</f>
        <v>私立明德中學附設雙語小學</v>
      </c>
      <c r="O494" s="16">
        <f>VLOOKUP(B494,總表!$1:$1048576,14,0)</f>
        <v>0</v>
      </c>
      <c r="P494" s="16">
        <f>VLOOKUP(B494,總表!$1:$1048576,15,0)</f>
        <v>0</v>
      </c>
      <c r="Q494" s="16">
        <f>VLOOKUP(B494,總表!$1:$1048576,16,0)</f>
        <v>0</v>
      </c>
      <c r="R494" s="16">
        <f>VLOOKUP(B494,總表!$1:$1048576,17,0)</f>
        <v>0</v>
      </c>
    </row>
    <row r="495" spans="1:18" ht="17.399999999999999" hidden="1" x14ac:dyDescent="0.3">
      <c r="A495" s="30" t="s">
        <v>3494</v>
      </c>
      <c r="B495" s="13" t="s">
        <v>2527</v>
      </c>
      <c r="C495" s="10" t="str">
        <f>VLOOKUP(B495,總表!$1:$1048576,2,0)</f>
        <v>單手用-搓洗擠乾器</v>
      </c>
      <c r="D495" s="16" t="str">
        <f>VLOOKUP(B495,總表!$1:$1048576,4,0)</f>
        <v>便利生活</v>
      </c>
      <c r="E495" s="16" t="str">
        <f>VLOOKUP(B495,總表!$1:$1048576,5,0)</f>
        <v>國小組</v>
      </c>
      <c r="F495" s="16" t="str">
        <f>VLOOKUP(B495,總表!$1:$1048576,3,0)</f>
        <v>臺中市</v>
      </c>
      <c r="G495" s="16" t="str">
        <f>VLOOKUP(B495,總表!$1:$1048576,6,0)</f>
        <v>葉秉逸</v>
      </c>
      <c r="H495" s="16" t="str">
        <f>VLOOKUP(B495,總表!$1:$1048576,7,0)</f>
        <v>臺中市大里區內新國小</v>
      </c>
      <c r="I495" s="16" t="str">
        <f>VLOOKUP(B495,總表!$1:$1048576,8,0)</f>
        <v>林毓芳</v>
      </c>
      <c r="J495" s="16" t="str">
        <f>VLOOKUP(B495,總表!$1:$1048576,9,0)</f>
        <v>臺中市大里區內新國小</v>
      </c>
      <c r="K495" s="16" t="str">
        <f>VLOOKUP(B495,總表!$1:$1048576,10,0)</f>
        <v>葉芳瑜</v>
      </c>
      <c r="L495" s="16" t="str">
        <f>VLOOKUP(B495,總表!$1:$1048576,11,0)</f>
        <v>臺中市大里區內新國小</v>
      </c>
      <c r="M495" s="16" t="str">
        <f>VLOOKUP(B495,總表!$1:$1048576,12,0)</f>
        <v>蘇麗娟</v>
      </c>
      <c r="N495" s="16" t="str">
        <f>VLOOKUP(B495,總表!$1:$1048576,13,0)</f>
        <v>臺中市大里區內新國小</v>
      </c>
      <c r="O495" s="16" t="str">
        <f>VLOOKUP(B495,總表!$1:$1048576,14,0)</f>
        <v>廖奕順</v>
      </c>
      <c r="P495" s="16" t="str">
        <f>VLOOKUP(B495,總表!$1:$1048576,15,0)</f>
        <v>臺中市大里區內新國小</v>
      </c>
      <c r="Q495" s="16">
        <f>VLOOKUP(B495,總表!$1:$1048576,16,0)</f>
        <v>0</v>
      </c>
      <c r="R495" s="16">
        <f>VLOOKUP(B495,總表!$1:$1048576,17,0)</f>
        <v>0</v>
      </c>
    </row>
    <row r="496" spans="1:18" ht="17.399999999999999" hidden="1" x14ac:dyDescent="0.3">
      <c r="A496" s="30" t="s">
        <v>3494</v>
      </c>
      <c r="B496" s="16" t="s">
        <v>2534</v>
      </c>
      <c r="C496" s="10" t="str">
        <f>VLOOKUP(B496,總表!$1:$1048576,2,0)</f>
        <v>邊走邊發電暖光除臭鞋</v>
      </c>
      <c r="D496" s="16" t="str">
        <f>VLOOKUP(B496,總表!$1:$1048576,4,0)</f>
        <v>便利生活</v>
      </c>
      <c r="E496" s="16" t="str">
        <f>VLOOKUP(B496,總表!$1:$1048576,5,0)</f>
        <v>國小組</v>
      </c>
      <c r="F496" s="16" t="str">
        <f>VLOOKUP(B496,總表!$1:$1048576,3,0)</f>
        <v>臺中市</v>
      </c>
      <c r="G496" s="16" t="str">
        <f>VLOOKUP(B496,總表!$1:$1048576,6,0)</f>
        <v>李芊逸</v>
      </c>
      <c r="H496" s="16" t="str">
        <f>VLOOKUP(B496,總表!$1:$1048576,7,0)</f>
        <v>臺中市大里區內新國小</v>
      </c>
      <c r="I496" s="16" t="str">
        <f>VLOOKUP(B496,總表!$1:$1048576,8,0)</f>
        <v>陳倚樂</v>
      </c>
      <c r="J496" s="16" t="str">
        <f>VLOOKUP(B496,總表!$1:$1048576,9,0)</f>
        <v>臺中市大里區內新國小</v>
      </c>
      <c r="K496" s="16" t="str">
        <f>VLOOKUP(B496,總表!$1:$1048576,10,0)</f>
        <v>高梓瑄</v>
      </c>
      <c r="L496" s="16" t="str">
        <f>VLOOKUP(B496,總表!$1:$1048576,11,0)</f>
        <v>臺中市大里區內新國小</v>
      </c>
      <c r="M496" s="16" t="str">
        <f>VLOOKUP(B496,總表!$1:$1048576,12,0)</f>
        <v>林素數</v>
      </c>
      <c r="N496" s="16" t="str">
        <f>VLOOKUP(B496,總表!$1:$1048576,13,0)</f>
        <v>臺中市大里區內新國小</v>
      </c>
      <c r="O496" s="16" t="str">
        <f>VLOOKUP(B496,總表!$1:$1048576,14,0)</f>
        <v>蘇麗娟</v>
      </c>
      <c r="P496" s="16" t="str">
        <f>VLOOKUP(B496,總表!$1:$1048576,15,0)</f>
        <v>臺中市大里區內新國小</v>
      </c>
      <c r="Q496" s="16">
        <f>VLOOKUP(B496,總表!$1:$1048576,16,0)</f>
        <v>0</v>
      </c>
      <c r="R496" s="16">
        <f>VLOOKUP(B496,總表!$1:$1048576,17,0)</f>
        <v>0</v>
      </c>
    </row>
    <row r="497" spans="1:18" ht="17.399999999999999" hidden="1" x14ac:dyDescent="0.3">
      <c r="A497" s="23" t="s">
        <v>3495</v>
      </c>
      <c r="B497" s="16" t="s">
        <v>3504</v>
      </c>
      <c r="C497" s="10" t="str">
        <f>VLOOKUP(B497,總表!$1:$1048576,2,0)</f>
        <v>A柱盲區即時影像輔助系統</v>
      </c>
      <c r="D497" s="21" t="str">
        <f>VLOOKUP(B497,總表!$1:$1048576,4,0)</f>
        <v>前瞻/工業設計技術</v>
      </c>
      <c r="E497" s="16" t="str">
        <f>VLOOKUP(B497,總表!$1:$1048576,5,0)</f>
        <v>國小組</v>
      </c>
      <c r="F497" s="16" t="str">
        <f>VLOOKUP(B497,總表!$1:$1048576,3,0)</f>
        <v>臺中市</v>
      </c>
      <c r="G497" s="16" t="str">
        <f>VLOOKUP(B497,總表!$1:$1048576,6,0)</f>
        <v>陳芊樺</v>
      </c>
      <c r="H497" s="16" t="str">
        <f>VLOOKUP(B497,總表!$1:$1048576,7,0)</f>
        <v>臺中市東區臺中國民小學</v>
      </c>
      <c r="I497" s="16" t="str">
        <f>VLOOKUP(B497,總表!$1:$1048576,8,0)</f>
        <v>陳品霏</v>
      </c>
      <c r="J497" s="16" t="str">
        <f>VLOOKUP(B497,總表!$1:$1048576,9,0)</f>
        <v>臺中市東區臺中國民小學</v>
      </c>
      <c r="K497" s="16" t="str">
        <f>VLOOKUP(B497,總表!$1:$1048576,10,0)</f>
        <v>張文碩</v>
      </c>
      <c r="L497" s="16" t="str">
        <f>VLOOKUP(B497,總表!$1:$1048576,11,0)</f>
        <v>臺中市東區臺中國民小學</v>
      </c>
      <c r="M497" s="16" t="str">
        <f>VLOOKUP(B497,總表!$1:$1048576,12,0)</f>
        <v>賴春旭</v>
      </c>
      <c r="N497" s="16" t="str">
        <f>VLOOKUP(B497,總表!$1:$1048576,13,0)</f>
        <v>臺中市東區臺中國小/教師</v>
      </c>
      <c r="O497" s="16" t="str">
        <f>VLOOKUP(B497,總表!$1:$1048576,14,0)</f>
        <v>許嘉哲</v>
      </c>
      <c r="P497" s="16" t="str">
        <f>VLOOKUP(B497,總表!$1:$1048576,15,0)</f>
        <v>臺中市東區臺中國小</v>
      </c>
      <c r="Q497" s="16" t="str">
        <f>VLOOKUP(B497,總表!$1:$1048576,16,0)</f>
        <v>黃安俐</v>
      </c>
      <c r="R497" s="16" t="str">
        <f>VLOOKUP(B497,總表!$1:$1048576,17,0)</f>
        <v>臺中市東區臺中國小</v>
      </c>
    </row>
    <row r="498" spans="1:18" ht="17.399999999999999" hidden="1" x14ac:dyDescent="0.3">
      <c r="A498" s="26" t="s">
        <v>3492</v>
      </c>
      <c r="B498" s="16" t="s">
        <v>2705</v>
      </c>
      <c r="C498" s="10" t="str">
        <f>VLOOKUP(B498,總表!$1:$1048576,2,0)</f>
        <v>向日葵節能屋</v>
      </c>
      <c r="D498" s="21" t="str">
        <f>VLOOKUP(B498,總表!$1:$1048576,4,0)</f>
        <v>前瞻/工業設計技術</v>
      </c>
      <c r="E498" s="16" t="str">
        <f>VLOOKUP(B498,總表!$1:$1048576,5,0)</f>
        <v>國小組</v>
      </c>
      <c r="F498" s="16" t="str">
        <f>VLOOKUP(B498,總表!$1:$1048576,3,0)</f>
        <v>臺中市</v>
      </c>
      <c r="G498" s="16" t="str">
        <f>VLOOKUP(B498,總表!$1:$1048576,6,0)</f>
        <v>彭媗榆</v>
      </c>
      <c r="H498" s="16" t="str">
        <f>VLOOKUP(B498,總表!$1:$1048576,7,0)</f>
        <v>臺中市葳格高級中學（小學部）</v>
      </c>
      <c r="I498" s="16" t="str">
        <f>VLOOKUP(B498,總表!$1:$1048576,8,0)</f>
        <v>彭博睿</v>
      </c>
      <c r="J498" s="16" t="str">
        <f>VLOOKUP(B498,總表!$1:$1048576,9,0)</f>
        <v>臺中市葳格高級中學（小學部）</v>
      </c>
      <c r="K498" s="16">
        <f>VLOOKUP(B498,總表!$1:$1048576,10,0)</f>
        <v>0</v>
      </c>
      <c r="L498" s="16">
        <f>VLOOKUP(B498,總表!$1:$1048576,11,0)</f>
        <v>0</v>
      </c>
      <c r="M498" s="16" t="str">
        <f>VLOOKUP(B498,總表!$1:$1048576,12,0)</f>
        <v>江柔儀</v>
      </c>
      <c r="N498" s="16" t="str">
        <f>VLOOKUP(B498,總表!$1:$1048576,13,0)</f>
        <v>臺中市葳格高級中學（小學部）</v>
      </c>
      <c r="O498" s="16" t="str">
        <f>VLOOKUP(B498,總表!$1:$1048576,14,0)</f>
        <v>陳平兒</v>
      </c>
      <c r="P498" s="16" t="str">
        <f>VLOOKUP(B498,總表!$1:$1048576,15,0)</f>
        <v>臺中市葳格高級中學（小學部）</v>
      </c>
      <c r="Q498" s="16">
        <f>VLOOKUP(B498,總表!$1:$1048576,16,0)</f>
        <v>0</v>
      </c>
      <c r="R498" s="16">
        <f>VLOOKUP(B498,總表!$1:$1048576,17,0)</f>
        <v>0</v>
      </c>
    </row>
    <row r="499" spans="1:18" ht="17.399999999999999" hidden="1" x14ac:dyDescent="0.3">
      <c r="A499" s="31" t="s">
        <v>3494</v>
      </c>
      <c r="B499" s="16" t="s">
        <v>3500</v>
      </c>
      <c r="C499" s="10" t="str">
        <f>VLOOKUP(B499,總表!$1:$1048576,2,0)</f>
        <v>智慧型火災動態逃生導引系統</v>
      </c>
      <c r="D499" s="21" t="str">
        <f>VLOOKUP(B499,總表!$1:$1048576,4,0)</f>
        <v>前瞻/工業設計技術</v>
      </c>
      <c r="E499" s="16" t="str">
        <f>VLOOKUP(B499,總表!$1:$1048576,5,0)</f>
        <v>國小組</v>
      </c>
      <c r="F499" s="16" t="str">
        <f>VLOOKUP(B499,總表!$1:$1048576,3,0)</f>
        <v>臺中市</v>
      </c>
      <c r="G499" s="16" t="str">
        <f>VLOOKUP(B499,總表!$1:$1048576,6,0)</f>
        <v>陳芊樺</v>
      </c>
      <c r="H499" s="16" t="str">
        <f>VLOOKUP(B499,總表!$1:$1048576,7,0)</f>
        <v>臺中市東區臺中國民小學</v>
      </c>
      <c r="I499" s="16" t="str">
        <f>VLOOKUP(B499,總表!$1:$1048576,8,0)</f>
        <v>陳柏宇</v>
      </c>
      <c r="J499" s="16" t="str">
        <f>VLOOKUP(B499,總表!$1:$1048576,9,0)</f>
        <v>臺中市東區臺中國民小學</v>
      </c>
      <c r="K499" s="16" t="str">
        <f>VLOOKUP(B499,總表!$1:$1048576,10,0)</f>
        <v>陳歆蕾</v>
      </c>
      <c r="L499" s="16" t="str">
        <f>VLOOKUP(B499,總表!$1:$1048576,11,0)</f>
        <v>臺中市東區臺中國民小學</v>
      </c>
      <c r="M499" s="16" t="str">
        <f>VLOOKUP(B499,總表!$1:$1048576,12,0)</f>
        <v>賴春旭</v>
      </c>
      <c r="N499" s="16" t="str">
        <f>VLOOKUP(B499,總表!$1:$1048576,13,0)</f>
        <v>臺中市東區臺中國小/教師</v>
      </c>
      <c r="O499" s="16" t="str">
        <f>VLOOKUP(B499,總表!$1:$1048576,14,0)</f>
        <v>賴佑庭</v>
      </c>
      <c r="P499" s="16" t="str">
        <f>VLOOKUP(B499,總表!$1:$1048576,15,0)</f>
        <v>臺中市東區臺中國小/教師</v>
      </c>
      <c r="Q499" s="16" t="str">
        <f>VLOOKUP(B499,總表!$1:$1048576,16,0)</f>
        <v>張家禎</v>
      </c>
      <c r="R499" s="16" t="str">
        <f>VLOOKUP(B499,總表!$1:$1048576,17,0)</f>
        <v>屏東縣內埔國民小學</v>
      </c>
    </row>
    <row r="500" spans="1:18" ht="17.399999999999999" hidden="1" x14ac:dyDescent="0.3">
      <c r="A500" s="31" t="s">
        <v>3494</v>
      </c>
      <c r="B500" s="16" t="s">
        <v>3501</v>
      </c>
      <c r="C500" s="10" t="str">
        <f>VLOOKUP(B500,總表!$1:$1048576,2,0)</f>
        <v>乾淨迷你小車車－自動化智慧淨灘系統</v>
      </c>
      <c r="D500" s="21" t="str">
        <f>VLOOKUP(B500,總表!$1:$1048576,4,0)</f>
        <v>前瞻/工業設計技術</v>
      </c>
      <c r="E500" s="16" t="str">
        <f>VLOOKUP(B500,總表!$1:$1048576,5,0)</f>
        <v>國小組</v>
      </c>
      <c r="F500" s="16" t="str">
        <f>VLOOKUP(B500,總表!$1:$1048576,3,0)</f>
        <v>臺中市</v>
      </c>
      <c r="G500" s="16" t="str">
        <f>VLOOKUP(B500,總表!$1:$1048576,6,0)</f>
        <v>楊卜睿</v>
      </c>
      <c r="H500" s="16" t="str">
        <f>VLOOKUP(B500,總表!$1:$1048576,7,0)</f>
        <v>臺中市葳格高級中學附設小學西屯校區</v>
      </c>
      <c r="I500" s="16" t="str">
        <f>VLOOKUP(B500,總表!$1:$1048576,8,0)</f>
        <v>宋絜睿</v>
      </c>
      <c r="J500" s="16" t="str">
        <f>VLOOKUP(B500,總表!$1:$1048576,9,0)</f>
        <v>臺中市葳格高級中學附設小學西屯校區</v>
      </c>
      <c r="K500" s="16" t="str">
        <f>VLOOKUP(B500,總表!$1:$1048576,10,0)</f>
        <v>郭品諄</v>
      </c>
      <c r="L500" s="16" t="str">
        <f>VLOOKUP(B500,總表!$1:$1048576,11,0)</f>
        <v>臺中市葳格高級中學附設小學西屯校區</v>
      </c>
      <c r="M500" s="16" t="str">
        <f>VLOOKUP(B500,總表!$1:$1048576,12,0)</f>
        <v>吳映辰</v>
      </c>
      <c r="N500" s="16" t="str">
        <f>VLOOKUP(B500,總表!$1:$1048576,13,0)</f>
        <v>臺中市葳格高級中學附設小學西屯校區</v>
      </c>
      <c r="O500" s="16" t="str">
        <f>VLOOKUP(B500,總表!$1:$1048576,14,0)</f>
        <v>胡瀚仁</v>
      </c>
      <c r="P500" s="16" t="str">
        <f>VLOOKUP(B500,總表!$1:$1048576,15,0)</f>
        <v>臺中市葳格高級中學附設小學西屯校區</v>
      </c>
      <c r="Q500" s="16">
        <f>VLOOKUP(B500,總表!$1:$1048576,16,0)</f>
        <v>0</v>
      </c>
      <c r="R500" s="16">
        <f>VLOOKUP(B500,總表!$1:$1048576,17,0)</f>
        <v>0</v>
      </c>
    </row>
    <row r="501" spans="1:18" ht="17.399999999999999" hidden="1" x14ac:dyDescent="0.3">
      <c r="A501" s="31" t="s">
        <v>3494</v>
      </c>
      <c r="B501" s="16" t="s">
        <v>3502</v>
      </c>
      <c r="C501" s="10" t="str">
        <f>VLOOKUP(B501,總表!$1:$1048576,2,0)</f>
        <v>太空水循環背包</v>
      </c>
      <c r="D501" s="21" t="str">
        <f>VLOOKUP(B501,總表!$1:$1048576,4,0)</f>
        <v>前瞻/工業設計技術</v>
      </c>
      <c r="E501" s="16" t="str">
        <f>VLOOKUP(B501,總表!$1:$1048576,5,0)</f>
        <v>國小組</v>
      </c>
      <c r="F501" s="16" t="str">
        <f>VLOOKUP(B501,總表!$1:$1048576,3,0)</f>
        <v>臺中市</v>
      </c>
      <c r="G501" s="16" t="str">
        <f>VLOOKUP(B501,總表!$1:$1048576,6,0)</f>
        <v>杜伃晴</v>
      </c>
      <c r="H501" s="16" t="str">
        <f>VLOOKUP(B501,總表!$1:$1048576,7,0)</f>
        <v>臺中市大里區內新國小</v>
      </c>
      <c r="I501" s="16" t="str">
        <f>VLOOKUP(B501,總表!$1:$1048576,8,0)</f>
        <v>黃詠瑄</v>
      </c>
      <c r="J501" s="16" t="str">
        <f>VLOOKUP(B501,總表!$1:$1048576,9,0)</f>
        <v>臺中市大里區內新國小</v>
      </c>
      <c r="K501" s="16" t="str">
        <f>VLOOKUP(B501,總表!$1:$1048576,10,0)</f>
        <v>高晟瑞</v>
      </c>
      <c r="L501" s="16" t="str">
        <f>VLOOKUP(B501,總表!$1:$1048576,11,0)</f>
        <v>臺中市大里區內新國小</v>
      </c>
      <c r="M501" s="16" t="str">
        <f>VLOOKUP(B501,總表!$1:$1048576,12,0)</f>
        <v>蘇愷威</v>
      </c>
      <c r="N501" s="16" t="str">
        <f>VLOOKUP(B501,總表!$1:$1048576,13,0)</f>
        <v>臺中市大里區內新國小</v>
      </c>
      <c r="O501" s="16" t="str">
        <f>VLOOKUP(B501,總表!$1:$1048576,14,0)</f>
        <v>周雅惠</v>
      </c>
      <c r="P501" s="16" t="str">
        <f>VLOOKUP(B501,總表!$1:$1048576,15,0)</f>
        <v>臺中市大里區內新國小</v>
      </c>
      <c r="Q501" s="16">
        <f>VLOOKUP(B501,總表!$1:$1048576,16,0)</f>
        <v>0</v>
      </c>
      <c r="R501" s="16">
        <f>VLOOKUP(B501,總表!$1:$1048576,17,0)</f>
        <v>0</v>
      </c>
    </row>
    <row r="502" spans="1:18" ht="17.399999999999999" hidden="1" x14ac:dyDescent="0.3">
      <c r="A502" s="22" t="s">
        <v>3495</v>
      </c>
      <c r="B502" s="13" t="s">
        <v>189</v>
      </c>
      <c r="C502" s="10" t="str">
        <f>VLOOKUP(B502,總表!$1:$1048576,2,0)</f>
        <v>槓鈴緊急保護裝置</v>
      </c>
      <c r="D502" s="18" t="str">
        <f>VLOOKUP(B502,總表!$1:$1048576,4,0)</f>
        <v>休閒與教育</v>
      </c>
      <c r="E502" s="16" t="str">
        <f>VLOOKUP(B502,總表!$1:$1048576,5,0)</f>
        <v>國中組</v>
      </c>
      <c r="F502" s="16" t="str">
        <f>VLOOKUP(B502,總表!$1:$1048576,3,0)</f>
        <v>臺中市</v>
      </c>
      <c r="G502" s="16" t="str">
        <f>VLOOKUP(B502,總表!$1:$1048576,6,0)</f>
        <v>余誌翰</v>
      </c>
      <c r="H502" s="16" t="str">
        <f>VLOOKUP(B502,總表!$1:$1048576,7,0)</f>
        <v>臺中市立沙鹿國民中學</v>
      </c>
      <c r="I502" s="16" t="str">
        <f>VLOOKUP(B502,總表!$1:$1048576,8,0)</f>
        <v>蔡守恆</v>
      </c>
      <c r="J502" s="16" t="str">
        <f>VLOOKUP(B502,總表!$1:$1048576,9,0)</f>
        <v>臺中市立沙鹿國民中學</v>
      </c>
      <c r="K502" s="16">
        <f>VLOOKUP(B502,總表!$1:$1048576,10,0)</f>
        <v>0</v>
      </c>
      <c r="L502" s="16">
        <f>VLOOKUP(B502,總表!$1:$1048576,11,0)</f>
        <v>0</v>
      </c>
      <c r="M502" s="16" t="str">
        <f>VLOOKUP(B502,總表!$1:$1048576,12,0)</f>
        <v>曾俊瑋</v>
      </c>
      <c r="N502" s="16" t="str">
        <f>VLOOKUP(B502,總表!$1:$1048576,13,0)</f>
        <v>臺中市立沙鹿國民中學</v>
      </c>
      <c r="O502" s="16">
        <f>VLOOKUP(B502,總表!$1:$1048576,14,0)</f>
        <v>0</v>
      </c>
      <c r="P502" s="16">
        <f>VLOOKUP(B502,總表!$1:$1048576,15,0)</f>
        <v>0</v>
      </c>
      <c r="Q502" s="16">
        <f>VLOOKUP(B502,總表!$1:$1048576,16,0)</f>
        <v>0</v>
      </c>
      <c r="R502" s="16">
        <f>VLOOKUP(B502,總表!$1:$1048576,17,0)</f>
        <v>0</v>
      </c>
    </row>
    <row r="503" spans="1:18" ht="17.399999999999999" hidden="1" x14ac:dyDescent="0.3">
      <c r="A503" s="30" t="s">
        <v>3494</v>
      </c>
      <c r="B503" s="13" t="s">
        <v>687</v>
      </c>
      <c r="C503" s="10" t="str">
        <f>VLOOKUP(B503,總表!$1:$1048576,2,0)</f>
        <v>救護來了！讓路更快 的智慧交通系統</v>
      </c>
      <c r="D503" s="19" t="str">
        <f>VLOOKUP(B503,總表!$1:$1048576,4,0)</f>
        <v>災害管理與安全</v>
      </c>
      <c r="E503" s="16" t="str">
        <f>VLOOKUP(B503,總表!$1:$1048576,5,0)</f>
        <v>國中組</v>
      </c>
      <c r="F503" s="16" t="str">
        <f>VLOOKUP(B503,總表!$1:$1048576,3,0)</f>
        <v>臺中市</v>
      </c>
      <c r="G503" s="16" t="str">
        <f>VLOOKUP(B503,總表!$1:$1048576,6,0)</f>
        <v>廖茗崴</v>
      </c>
      <c r="H503" s="16" t="str">
        <f>VLOOKUP(B503,總表!$1:$1048576,7,0)</f>
        <v>臺中市私立新民高級中學雙語國中部</v>
      </c>
      <c r="I503" s="16" t="str">
        <f>VLOOKUP(B503,總表!$1:$1048576,8,0)</f>
        <v>陳品綸</v>
      </c>
      <c r="J503" s="16" t="str">
        <f>VLOOKUP(B503,總表!$1:$1048576,9,0)</f>
        <v>臺中市立崇德國民中學</v>
      </c>
      <c r="K503" s="16" t="str">
        <f>VLOOKUP(B503,總表!$1:$1048576,10,0)</f>
        <v>胡盛棠</v>
      </c>
      <c r="L503" s="16" t="str">
        <f>VLOOKUP(B503,總表!$1:$1048576,11,0)</f>
        <v>臺中市立向上國民中學</v>
      </c>
      <c r="M503" s="16" t="str">
        <f>VLOOKUP(B503,總表!$1:$1048576,12,0)</f>
        <v>李淑秋</v>
      </c>
      <c r="N503" s="16" t="str">
        <f>VLOOKUP(B503,總表!$1:$1048576,13,0)</f>
        <v>新民高中</v>
      </c>
      <c r="O503" s="16" t="str">
        <f>VLOOKUP(B503,總表!$1:$1048576,14,0)</f>
        <v>林秀珍</v>
      </c>
      <c r="P503" s="16" t="str">
        <f>VLOOKUP(B503,總表!$1:$1048576,15,0)</f>
        <v>臺中市立崇德國民中學</v>
      </c>
      <c r="Q503" s="16" t="str">
        <f>VLOOKUP(B503,總表!$1:$1048576,16,0)</f>
        <v>盧姿吟</v>
      </c>
      <c r="R503" s="16" t="str">
        <f>VLOOKUP(B503,總表!$1:$1048576,17,0)</f>
        <v>臺中市立向上國民中學</v>
      </c>
    </row>
    <row r="504" spans="1:18" ht="17.399999999999999" hidden="1" x14ac:dyDescent="0.3">
      <c r="A504" s="28" t="s">
        <v>3493</v>
      </c>
      <c r="B504" s="13" t="s">
        <v>705</v>
      </c>
      <c r="C504" s="10" t="str">
        <f>VLOOKUP(B504,總表!$1:$1048576,2,0)</f>
        <v>robotic exoskeleton</v>
      </c>
      <c r="D504" s="20" t="str">
        <f>VLOOKUP(B504,總表!$1:$1048576,4,0)</f>
        <v>社會照護</v>
      </c>
      <c r="E504" s="16" t="str">
        <f>VLOOKUP(B504,總表!$1:$1048576,5,0)</f>
        <v>國中組</v>
      </c>
      <c r="F504" s="16" t="str">
        <f>VLOOKUP(B504,總表!$1:$1048576,3,0)</f>
        <v>臺中市</v>
      </c>
      <c r="G504" s="16" t="str">
        <f>VLOOKUP(B504,總表!$1:$1048576,6,0)</f>
        <v>陳定吾</v>
      </c>
      <c r="H504" s="16" t="str">
        <f>VLOOKUP(B504,總表!$1:$1048576,7,0)</f>
        <v>台中馬禮遜美國學校</v>
      </c>
      <c r="I504" s="16" t="str">
        <f>VLOOKUP(B504,總表!$1:$1048576,8,0)</f>
        <v>劉運謙</v>
      </c>
      <c r="J504" s="16" t="str">
        <f>VLOOKUP(B504,總表!$1:$1048576,9,0)</f>
        <v>明道中學國中部</v>
      </c>
      <c r="K504" s="16" t="str">
        <f>VLOOKUP(B504,總表!$1:$1048576,10,0)</f>
        <v>劉運安</v>
      </c>
      <c r="L504" s="16" t="str">
        <f>VLOOKUP(B504,總表!$1:$1048576,11,0)</f>
        <v>明道中學國中部</v>
      </c>
      <c r="M504" s="16" t="str">
        <f>VLOOKUP(B504,總表!$1:$1048576,12,0)</f>
        <v>盧敬瑀</v>
      </c>
      <c r="N504" s="16" t="str">
        <f>VLOOKUP(B504,總表!$1:$1048576,13,0)</f>
        <v>放學創意館有限公司</v>
      </c>
      <c r="O504" s="16">
        <f>VLOOKUP(B504,總表!$1:$1048576,14,0)</f>
        <v>0</v>
      </c>
      <c r="P504" s="16">
        <f>VLOOKUP(B504,總表!$1:$1048576,15,0)</f>
        <v>0</v>
      </c>
      <c r="Q504" s="16">
        <f>VLOOKUP(B504,總表!$1:$1048576,16,0)</f>
        <v>0</v>
      </c>
      <c r="R504" s="16">
        <f>VLOOKUP(B504,總表!$1:$1048576,17,0)</f>
        <v>0</v>
      </c>
    </row>
    <row r="505" spans="1:18" ht="17.399999999999999" hidden="1" x14ac:dyDescent="0.3">
      <c r="A505" s="22" t="s">
        <v>3495</v>
      </c>
      <c r="B505" s="13" t="s">
        <v>943</v>
      </c>
      <c r="C505" s="10" t="str">
        <f>VLOOKUP(B505,總表!$1:$1048576,2,0)</f>
        <v>驚動武林「步濕靴」-可隱藏一體式終極雨鞋套!</v>
      </c>
      <c r="D505" s="16" t="str">
        <f>VLOOKUP(B505,總表!$1:$1048576,4,0)</f>
        <v>便利生活</v>
      </c>
      <c r="E505" s="16" t="str">
        <f>VLOOKUP(B505,總表!$1:$1048576,5,0)</f>
        <v>國中組</v>
      </c>
      <c r="F505" s="16" t="str">
        <f>VLOOKUP(B505,總表!$1:$1048576,3,0)</f>
        <v>臺中市</v>
      </c>
      <c r="G505" s="16" t="str">
        <f>VLOOKUP(B505,總表!$1:$1048576,6,0)</f>
        <v>陳瑾宣</v>
      </c>
      <c r="H505" s="16" t="str">
        <f>VLOOKUP(B505,總表!$1:$1048576,7,0)</f>
        <v>Pacific American School 亞太美國學校</v>
      </c>
      <c r="I505" s="16" t="str">
        <f>VLOOKUP(B505,總表!$1:$1048576,8,0)</f>
        <v>陳翰陞</v>
      </c>
      <c r="J505" s="16" t="str">
        <f>VLOOKUP(B505,總表!$1:$1048576,9,0)</f>
        <v>葳格國際學校小學部西屯校區</v>
      </c>
      <c r="K505" s="16" t="str">
        <f>VLOOKUP(B505,總表!$1:$1048576,10,0)</f>
        <v>簡廷恩</v>
      </c>
      <c r="L505" s="16" t="str">
        <f>VLOOKUP(B505,總表!$1:$1048576,11,0)</f>
        <v>葳格國際學校小學部西屯校區</v>
      </c>
      <c r="M505" s="16" t="str">
        <f>VLOOKUP(B505,總表!$1:$1048576,12,0)</f>
        <v>黃詠程</v>
      </c>
      <c r="N505" s="16" t="str">
        <f>VLOOKUP(B505,總表!$1:$1048576,13,0)</f>
        <v>葳格國際學校小學部西屯校區自然科教師</v>
      </c>
      <c r="O505" s="16">
        <f>VLOOKUP(B505,總表!$1:$1048576,14,0)</f>
        <v>0</v>
      </c>
      <c r="P505" s="16">
        <f>VLOOKUP(B505,總表!$1:$1048576,15,0)</f>
        <v>0</v>
      </c>
      <c r="Q505" s="16">
        <f>VLOOKUP(B505,總表!$1:$1048576,16,0)</f>
        <v>0</v>
      </c>
      <c r="R505" s="16">
        <f>VLOOKUP(B505,總表!$1:$1048576,17,0)</f>
        <v>0</v>
      </c>
    </row>
    <row r="506" spans="1:18" ht="17.399999999999999" hidden="1" x14ac:dyDescent="0.3">
      <c r="A506" s="22" t="s">
        <v>3495</v>
      </c>
      <c r="B506" s="13" t="s">
        <v>1137</v>
      </c>
      <c r="C506" s="10" t="str">
        <f>VLOOKUP(B506,總表!$1:$1048576,2,0)</f>
        <v>書巢</v>
      </c>
      <c r="D506" s="16" t="str">
        <f>VLOOKUP(B506,總表!$1:$1048576,4,0)</f>
        <v>便利生活</v>
      </c>
      <c r="E506" s="16" t="str">
        <f>VLOOKUP(B506,總表!$1:$1048576,5,0)</f>
        <v>國中組</v>
      </c>
      <c r="F506" s="16" t="str">
        <f>VLOOKUP(B506,總表!$1:$1048576,3,0)</f>
        <v>臺中市</v>
      </c>
      <c r="G506" s="16" t="str">
        <f>VLOOKUP(B506,總表!$1:$1048576,6,0)</f>
        <v>陳禹安</v>
      </c>
      <c r="H506" s="16" t="str">
        <f>VLOOKUP(B506,總表!$1:$1048576,7,0)</f>
        <v>曉明女子中學</v>
      </c>
      <c r="I506" s="16">
        <f>VLOOKUP(B506,總表!$1:$1048576,8,0)</f>
        <v>0</v>
      </c>
      <c r="J506" s="16">
        <f>VLOOKUP(B506,總表!$1:$1048576,9,0)</f>
        <v>0</v>
      </c>
      <c r="K506" s="16">
        <f>VLOOKUP(B506,總表!$1:$1048576,10,0)</f>
        <v>0</v>
      </c>
      <c r="L506" s="16">
        <f>VLOOKUP(B506,總表!$1:$1048576,11,0)</f>
        <v>0</v>
      </c>
      <c r="M506" s="16" t="str">
        <f>VLOOKUP(B506,總表!$1:$1048576,12,0)</f>
        <v>陳恩力</v>
      </c>
      <c r="N506" s="16" t="str">
        <f>VLOOKUP(B506,總表!$1:$1048576,13,0)</f>
        <v>曉明女子中學</v>
      </c>
      <c r="O506" s="16">
        <f>VLOOKUP(B506,總表!$1:$1048576,14,0)</f>
        <v>0</v>
      </c>
      <c r="P506" s="16">
        <f>VLOOKUP(B506,總表!$1:$1048576,15,0)</f>
        <v>0</v>
      </c>
      <c r="Q506" s="16">
        <f>VLOOKUP(B506,總表!$1:$1048576,16,0)</f>
        <v>0</v>
      </c>
      <c r="R506" s="16">
        <f>VLOOKUP(B506,總表!$1:$1048576,17,0)</f>
        <v>0</v>
      </c>
    </row>
    <row r="507" spans="1:18" ht="17.399999999999999" hidden="1" x14ac:dyDescent="0.3">
      <c r="A507" s="22" t="s">
        <v>3495</v>
      </c>
      <c r="B507" s="13" t="s">
        <v>1165</v>
      </c>
      <c r="C507" s="10" t="str">
        <f>VLOOKUP(B507,總表!$1:$1048576,2,0)</f>
        <v>碳捕捉綠能發電系統</v>
      </c>
      <c r="D507" s="21" t="str">
        <f>VLOOKUP(B507,總表!$1:$1048576,4,0)</f>
        <v>前瞻/工業設計技術</v>
      </c>
      <c r="E507" s="16" t="str">
        <f>VLOOKUP(B507,總表!$1:$1048576,5,0)</f>
        <v>國中組</v>
      </c>
      <c r="F507" s="16" t="str">
        <f>VLOOKUP(B507,總表!$1:$1048576,3,0)</f>
        <v>臺中市</v>
      </c>
      <c r="G507" s="16" t="str">
        <f>VLOOKUP(B507,總表!$1:$1048576,6,0)</f>
        <v>黃廉壹</v>
      </c>
      <c r="H507" s="16" t="str">
        <f>VLOOKUP(B507,總表!$1:$1048576,7,0)</f>
        <v>臺中市立五權國民中學</v>
      </c>
      <c r="I507" s="16" t="str">
        <f>VLOOKUP(B507,總表!$1:$1048576,8,0)</f>
        <v>曾暄喨</v>
      </c>
      <c r="J507" s="16" t="str">
        <f>VLOOKUP(B507,總表!$1:$1048576,9,0)</f>
        <v>臺中市私立衛道高級中學</v>
      </c>
      <c r="K507" s="16" t="str">
        <f>VLOOKUP(B507,總表!$1:$1048576,10,0)</f>
        <v>黃靖騰</v>
      </c>
      <c r="L507" s="16" t="str">
        <f>VLOOKUP(B507,總表!$1:$1048576,11,0)</f>
        <v>彰化縣立陽明國民中學</v>
      </c>
      <c r="M507" s="16" t="str">
        <f>VLOOKUP(B507,總表!$1:$1048576,12,0)</f>
        <v>羅維權</v>
      </c>
      <c r="N507" s="16" t="str">
        <f>VLOOKUP(B507,總表!$1:$1048576,13,0)</f>
        <v>臺中市立五權國民中學</v>
      </c>
      <c r="O507" s="16">
        <f>VLOOKUP(B507,總表!$1:$1048576,14,0)</f>
        <v>0</v>
      </c>
      <c r="P507" s="16">
        <f>VLOOKUP(B507,總表!$1:$1048576,15,0)</f>
        <v>0</v>
      </c>
      <c r="Q507" s="16">
        <f>VLOOKUP(B507,總表!$1:$1048576,16,0)</f>
        <v>0</v>
      </c>
      <c r="R507" s="16">
        <f>VLOOKUP(B507,總表!$1:$1048576,17,0)</f>
        <v>0</v>
      </c>
    </row>
    <row r="508" spans="1:18" ht="17.399999999999999" hidden="1" x14ac:dyDescent="0.3">
      <c r="A508" s="22" t="s">
        <v>3495</v>
      </c>
      <c r="B508" s="13" t="s">
        <v>2928</v>
      </c>
      <c r="C508" s="10" t="str">
        <f>VLOOKUP(B508,總表!$1:$1048576,2,0)</f>
        <v>記憶亮起來</v>
      </c>
      <c r="D508" s="18" t="str">
        <f>VLOOKUP(B508,總表!$1:$1048576,4,0)</f>
        <v>休閒與教育</v>
      </c>
      <c r="E508" s="16" t="str">
        <f>VLOOKUP(B508,總表!$1:$1048576,5,0)</f>
        <v>高中職組</v>
      </c>
      <c r="F508" s="16" t="str">
        <f>VLOOKUP(B508,總表!$1:$1048576,3,0)</f>
        <v>臺北市</v>
      </c>
      <c r="G508" s="16" t="str">
        <f>VLOOKUP(B508,總表!$1:$1048576,6,0)</f>
        <v>劉傑安</v>
      </c>
      <c r="H508" s="16" t="str">
        <f>VLOOKUP(B508,總表!$1:$1048576,7,0)</f>
        <v>臺立山麗山高級中學</v>
      </c>
      <c r="I508" s="16" t="str">
        <f>VLOOKUP(B508,總表!$1:$1048576,8,0)</f>
        <v>蔡曜鴻</v>
      </c>
      <c r="J508" s="16" t="str">
        <f>VLOOKUP(B508,總表!$1:$1048576,9,0)</f>
        <v>臺北市麗山高級中學</v>
      </c>
      <c r="K508" s="16">
        <f>VLOOKUP(B508,總表!$1:$1048576,10,0)</f>
        <v>0</v>
      </c>
      <c r="L508" s="16">
        <f>VLOOKUP(B508,總表!$1:$1048576,11,0)</f>
        <v>0</v>
      </c>
      <c r="M508" s="16" t="str">
        <f>VLOOKUP(B508,總表!$1:$1048576,12,0)</f>
        <v>白偉民</v>
      </c>
      <c r="N508" s="16" t="str">
        <f>VLOOKUP(B508,總表!$1:$1048576,13,0)</f>
        <v>臺北市麗山高級中學麗山高級中學</v>
      </c>
      <c r="O508" s="16">
        <f>VLOOKUP(B508,總表!$1:$1048576,14,0)</f>
        <v>0</v>
      </c>
      <c r="P508" s="16">
        <f>VLOOKUP(B508,總表!$1:$1048576,15,0)</f>
        <v>0</v>
      </c>
      <c r="Q508" s="16">
        <f>VLOOKUP(B508,總表!$1:$1048576,16,0)</f>
        <v>0</v>
      </c>
      <c r="R508" s="16">
        <f>VLOOKUP(B508,總表!$1:$1048576,17,0)</f>
        <v>0</v>
      </c>
    </row>
    <row r="509" spans="1:18" ht="17.399999999999999" hidden="1" x14ac:dyDescent="0.3">
      <c r="A509" s="25" t="s">
        <v>3492</v>
      </c>
      <c r="B509" s="13" t="s">
        <v>2877</v>
      </c>
      <c r="C509" s="10" t="str">
        <f>VLOOKUP(B509,總表!$1:$1048576,2,0)</f>
        <v>可拆裝磁吸式卡踏、卡鞋系統</v>
      </c>
      <c r="D509" s="18" t="str">
        <f>VLOOKUP(B509,總表!$1:$1048576,4,0)</f>
        <v>休閒與教育</v>
      </c>
      <c r="E509" s="16" t="str">
        <f>VLOOKUP(B509,總表!$1:$1048576,5,0)</f>
        <v>高中職組</v>
      </c>
      <c r="F509" s="16" t="str">
        <f>VLOOKUP(B509,總表!$1:$1048576,3,0)</f>
        <v>臺北市</v>
      </c>
      <c r="G509" s="16" t="str">
        <f>VLOOKUP(B509,總表!$1:$1048576,6,0)</f>
        <v>高語星</v>
      </c>
      <c r="H509" s="16" t="str">
        <f>VLOOKUP(B509,總表!$1:$1048576,7,0)</f>
        <v>臺北市數位實驗高級中等學校</v>
      </c>
      <c r="I509" s="16" t="str">
        <f>VLOOKUP(B509,總表!$1:$1048576,8,0)</f>
        <v>高星航</v>
      </c>
      <c r="J509" s="16" t="str">
        <f>VLOOKUP(B509,總表!$1:$1048576,9,0)</f>
        <v>桃園市立同德國民中學</v>
      </c>
      <c r="K509" s="16" t="str">
        <f>VLOOKUP(B509,總表!$1:$1048576,10,0)</f>
        <v>王以心</v>
      </c>
      <c r="L509" s="16" t="str">
        <f>VLOOKUP(B509,總表!$1:$1048576,11,0)</f>
        <v>桃園市立同德國民中學</v>
      </c>
      <c r="M509" s="16" t="str">
        <f>VLOOKUP(B509,總表!$1:$1048576,12,0)</f>
        <v>吳珮萱</v>
      </c>
      <c r="N509" s="16" t="str">
        <f>VLOOKUP(B509,總表!$1:$1048576,13,0)</f>
        <v>臺北市數位實驗高級中等學校</v>
      </c>
      <c r="O509" s="16">
        <f>VLOOKUP(B509,總表!$1:$1048576,14,0)</f>
        <v>0</v>
      </c>
      <c r="P509" s="16">
        <f>VLOOKUP(B509,總表!$1:$1048576,15,0)</f>
        <v>0</v>
      </c>
      <c r="Q509" s="16">
        <f>VLOOKUP(B509,總表!$1:$1048576,16,0)</f>
        <v>0</v>
      </c>
      <c r="R509" s="16">
        <f>VLOOKUP(B509,總表!$1:$1048576,17,0)</f>
        <v>0</v>
      </c>
    </row>
    <row r="510" spans="1:18" ht="17.399999999999999" hidden="1" x14ac:dyDescent="0.3">
      <c r="A510" s="28" t="s">
        <v>3493</v>
      </c>
      <c r="B510" s="13" t="s">
        <v>2961</v>
      </c>
      <c r="C510" s="10" t="str">
        <f>VLOOKUP(B510,總表!$1:$1048576,2,0)</f>
        <v>ManusRelax</v>
      </c>
      <c r="D510" s="18" t="str">
        <f>VLOOKUP(B510,總表!$1:$1048576,4,0)</f>
        <v>休閒與教育</v>
      </c>
      <c r="E510" s="16" t="str">
        <f>VLOOKUP(B510,總表!$1:$1048576,5,0)</f>
        <v>高中職組</v>
      </c>
      <c r="F510" s="16" t="str">
        <f>VLOOKUP(B510,總表!$1:$1048576,3,0)</f>
        <v>臺北市</v>
      </c>
      <c r="G510" s="16" t="str">
        <f>VLOOKUP(B510,總表!$1:$1048576,6,0)</f>
        <v>何書漫</v>
      </c>
      <c r="H510" s="16" t="str">
        <f>VLOOKUP(B510,總表!$1:$1048576,7,0)</f>
        <v>臺北市立仁愛國民中學</v>
      </c>
      <c r="I510" s="16" t="str">
        <f>VLOOKUP(B510,總表!$1:$1048576,8,0)</f>
        <v xml:space="preserve">林宣聿 </v>
      </c>
      <c r="J510" s="16" t="str">
        <f>VLOOKUP(B510,總表!$1:$1048576,9,0)</f>
        <v>臺北市立大安高級工業職業學校</v>
      </c>
      <c r="K510" s="16" t="str">
        <f>VLOOKUP(B510,總表!$1:$1048576,10,0)</f>
        <v>林婕芸</v>
      </c>
      <c r="L510" s="16" t="str">
        <f>VLOOKUP(B510,總表!$1:$1048576,11,0)</f>
        <v>臺北市立內湖高級中學</v>
      </c>
      <c r="M510" s="16" t="str">
        <f>VLOOKUP(B510,總表!$1:$1048576,12,0)</f>
        <v>劉原彰</v>
      </c>
      <c r="N510" s="16" t="str">
        <f>VLOOKUP(B510,總表!$1:$1048576,13,0)</f>
        <v>臺北市立大同高級中學</v>
      </c>
      <c r="O510" s="16" t="str">
        <f>VLOOKUP(B510,總表!$1:$1048576,14,0)</f>
        <v>鄭孫寧</v>
      </c>
      <c r="P510" s="16" t="str">
        <f>VLOOKUP(B510,總表!$1:$1048576,15,0)</f>
        <v>臺此市立仁愛國民中學</v>
      </c>
      <c r="Q510" s="16">
        <f>VLOOKUP(B510,總表!$1:$1048576,16,0)</f>
        <v>0</v>
      </c>
      <c r="R510" s="16">
        <f>VLOOKUP(B510,總表!$1:$1048576,17,0)</f>
        <v>0</v>
      </c>
    </row>
    <row r="511" spans="1:18" ht="17.399999999999999" hidden="1" x14ac:dyDescent="0.3">
      <c r="A511" s="30" t="s">
        <v>3494</v>
      </c>
      <c r="B511" s="13" t="s">
        <v>2900</v>
      </c>
      <c r="C511" s="10" t="str">
        <f>VLOOKUP(B511,總表!$1:$1048576,2,0)</f>
        <v>Playiano遊戲化學音樂</v>
      </c>
      <c r="D511" s="18" t="str">
        <f>VLOOKUP(B511,總表!$1:$1048576,4,0)</f>
        <v>休閒與教育</v>
      </c>
      <c r="E511" s="16" t="str">
        <f>VLOOKUP(B511,總表!$1:$1048576,5,0)</f>
        <v>高中職組</v>
      </c>
      <c r="F511" s="16" t="str">
        <f>VLOOKUP(B511,總表!$1:$1048576,3,0)</f>
        <v>臺北市</v>
      </c>
      <c r="G511" s="16" t="str">
        <f>VLOOKUP(B511,總表!$1:$1048576,6,0)</f>
        <v>田建鋐</v>
      </c>
      <c r="H511" s="16" t="str">
        <f>VLOOKUP(B511,總表!$1:$1048576,7,0)</f>
        <v>國立臺灣師範大學附屬高級中學</v>
      </c>
      <c r="I511" s="16" t="str">
        <f>VLOOKUP(B511,總表!$1:$1048576,8,0)</f>
        <v>高裕翔</v>
      </c>
      <c r="J511" s="16" t="str">
        <f>VLOOKUP(B511,總表!$1:$1048576,9,0)</f>
        <v>國立臺灣師範大學附屬高級中學</v>
      </c>
      <c r="K511" s="16">
        <f>VLOOKUP(B511,總表!$1:$1048576,10,0)</f>
        <v>0</v>
      </c>
      <c r="L511" s="16">
        <f>VLOOKUP(B511,總表!$1:$1048576,11,0)</f>
        <v>0</v>
      </c>
      <c r="M511" s="16" t="str">
        <f>VLOOKUP(B511,總表!$1:$1048576,12,0)</f>
        <v>何仁偉</v>
      </c>
      <c r="N511" s="16" t="str">
        <f>VLOOKUP(B511,總表!$1:$1048576,13,0)</f>
        <v>國立臺灣師範大學附屬高級中學</v>
      </c>
      <c r="O511" s="16" t="str">
        <f>VLOOKUP(B511,總表!$1:$1048576,14,0)</f>
        <v>陳和寬</v>
      </c>
      <c r="P511" s="16" t="str">
        <f>VLOOKUP(B511,總表!$1:$1048576,15,0)</f>
        <v>國立臺灣師範大學附屬高級中學</v>
      </c>
      <c r="Q511" s="16">
        <f>VLOOKUP(B511,總表!$1:$1048576,16,0)</f>
        <v>0</v>
      </c>
      <c r="R511" s="16">
        <f>VLOOKUP(B511,總表!$1:$1048576,17,0)</f>
        <v>0</v>
      </c>
    </row>
    <row r="512" spans="1:18" ht="17.399999999999999" hidden="1" x14ac:dyDescent="0.3">
      <c r="A512" s="22" t="s">
        <v>3495</v>
      </c>
      <c r="B512" s="13" t="s">
        <v>3021</v>
      </c>
      <c r="C512" s="10" t="str">
        <f>VLOOKUP(B512,總表!$1:$1048576,2,0)</f>
        <v>智慧光幕式行人安全警示系統</v>
      </c>
      <c r="D512" s="19" t="str">
        <f>VLOOKUP(B512,總表!$1:$1048576,4,0)</f>
        <v>災害管理與安全</v>
      </c>
      <c r="E512" s="16" t="str">
        <f>VLOOKUP(B512,總表!$1:$1048576,5,0)</f>
        <v>高中職組</v>
      </c>
      <c r="F512" s="16" t="str">
        <f>VLOOKUP(B512,總表!$1:$1048576,3,0)</f>
        <v>臺北市</v>
      </c>
      <c r="G512" s="16" t="str">
        <f>VLOOKUP(B512,總表!$1:$1048576,6,0)</f>
        <v>李喬安</v>
      </c>
      <c r="H512" s="16" t="str">
        <f>VLOOKUP(B512,總表!$1:$1048576,7,0)</f>
        <v>臺北市立第一女子高級中學</v>
      </c>
      <c r="I512" s="16" t="str">
        <f>VLOOKUP(B512,總表!$1:$1048576,8,0)</f>
        <v>高語潔</v>
      </c>
      <c r="J512" s="16" t="str">
        <f>VLOOKUP(B512,總表!$1:$1048576,9,0)</f>
        <v>臺北市立第一女子高級中學</v>
      </c>
      <c r="K512" s="16">
        <f>VLOOKUP(B512,總表!$1:$1048576,10,0)</f>
        <v>0</v>
      </c>
      <c r="L512" s="16">
        <f>VLOOKUP(B512,總表!$1:$1048576,11,0)</f>
        <v>0</v>
      </c>
      <c r="M512" s="16" t="str">
        <f>VLOOKUP(B512,總表!$1:$1048576,12,0)</f>
        <v>陳正源</v>
      </c>
      <c r="N512" s="16" t="str">
        <f>VLOOKUP(B512,總表!$1:$1048576,13,0)</f>
        <v>臺北市立第一女子高級中學</v>
      </c>
      <c r="O512" s="16">
        <f>VLOOKUP(B512,總表!$1:$1048576,14,0)</f>
        <v>0</v>
      </c>
      <c r="P512" s="16">
        <f>VLOOKUP(B512,總表!$1:$1048576,15,0)</f>
        <v>0</v>
      </c>
      <c r="Q512" s="16">
        <f>VLOOKUP(B512,總表!$1:$1048576,16,0)</f>
        <v>0</v>
      </c>
      <c r="R512" s="16">
        <f>VLOOKUP(B512,總表!$1:$1048576,17,0)</f>
        <v>0</v>
      </c>
    </row>
    <row r="513" spans="1:18" ht="17.399999999999999" hidden="1" x14ac:dyDescent="0.3">
      <c r="A513" s="25" t="s">
        <v>3492</v>
      </c>
      <c r="B513" s="13" t="s">
        <v>3078</v>
      </c>
      <c r="C513" s="10" t="str">
        <f>VLOOKUP(B513,總表!$1:$1048576,2,0)</f>
        <v>智能三角錐機器人</v>
      </c>
      <c r="D513" s="19" t="str">
        <f>VLOOKUP(B513,總表!$1:$1048576,4,0)</f>
        <v>災害管理與安全</v>
      </c>
      <c r="E513" s="16" t="str">
        <f>VLOOKUP(B513,總表!$1:$1048576,5,0)</f>
        <v>高中職組</v>
      </c>
      <c r="F513" s="16" t="str">
        <f>VLOOKUP(B513,總表!$1:$1048576,3,0)</f>
        <v>臺北市</v>
      </c>
      <c r="G513" s="16" t="str">
        <f>VLOOKUP(B513,總表!$1:$1048576,6,0)</f>
        <v>林星佑</v>
      </c>
      <c r="H513" s="16" t="str">
        <f>VLOOKUP(B513,總表!$1:$1048576,7,0)</f>
        <v>臺北市數位實驗高級中等學校</v>
      </c>
      <c r="I513" s="16">
        <f>VLOOKUP(B513,總表!$1:$1048576,8,0)</f>
        <v>0</v>
      </c>
      <c r="J513" s="16">
        <f>VLOOKUP(B513,總表!$1:$1048576,9,0)</f>
        <v>0</v>
      </c>
      <c r="K513" s="16">
        <f>VLOOKUP(B513,總表!$1:$1048576,10,0)</f>
        <v>0</v>
      </c>
      <c r="L513" s="16">
        <f>VLOOKUP(B513,總表!$1:$1048576,11,0)</f>
        <v>0</v>
      </c>
      <c r="M513" s="16" t="str">
        <f>VLOOKUP(B513,總表!$1:$1048576,12,0)</f>
        <v>謝博文</v>
      </c>
      <c r="N513" s="16" t="str">
        <f>VLOOKUP(B513,總表!$1:$1048576,13,0)</f>
        <v>臺北市數位實驗高級中學</v>
      </c>
      <c r="O513" s="16" t="str">
        <f>VLOOKUP(B513,總表!$1:$1048576,14,0)</f>
        <v>林琪正</v>
      </c>
      <c r="P513" s="16" t="str">
        <f>VLOOKUP(B513,總表!$1:$1048576,15,0)</f>
        <v>桃園市立會稽國中</v>
      </c>
      <c r="Q513" s="16" t="str">
        <f>VLOOKUP(B513,總表!$1:$1048576,16,0)</f>
        <v>何淑鈴</v>
      </c>
      <c r="R513" s="16" t="str">
        <f>VLOOKUP(B513,總表!$1:$1048576,17,0)</f>
        <v>桃園市立同德國民中學</v>
      </c>
    </row>
    <row r="514" spans="1:18" ht="17.399999999999999" hidden="1" x14ac:dyDescent="0.3">
      <c r="A514" s="30" t="s">
        <v>3494</v>
      </c>
      <c r="B514" s="13" t="s">
        <v>2996</v>
      </c>
      <c r="C514" s="10" t="str">
        <f>VLOOKUP(B514,總表!$1:$1048576,2,0)</f>
        <v>AI陪伴型治療機器人</v>
      </c>
      <c r="D514" s="19" t="str">
        <f>VLOOKUP(B514,總表!$1:$1048576,4,0)</f>
        <v>災害管理與安全</v>
      </c>
      <c r="E514" s="16" t="str">
        <f>VLOOKUP(B514,總表!$1:$1048576,5,0)</f>
        <v>高中職組</v>
      </c>
      <c r="F514" s="16" t="str">
        <f>VLOOKUP(B514,總表!$1:$1048576,3,0)</f>
        <v>臺北市</v>
      </c>
      <c r="G514" s="16" t="str">
        <f>VLOOKUP(B514,總表!$1:$1048576,6,0)</f>
        <v>陳宣文</v>
      </c>
      <c r="H514" s="16" t="str">
        <f>VLOOKUP(B514,總表!$1:$1048576,7,0)</f>
        <v>復興實驗高級中學</v>
      </c>
      <c r="I514" s="16" t="str">
        <f>VLOOKUP(B514,總表!$1:$1048576,8,0)</f>
        <v>廖品超</v>
      </c>
      <c r="J514" s="16" t="str">
        <f>VLOOKUP(B514,總表!$1:$1048576,9,0)</f>
        <v>復興實驗高級中學</v>
      </c>
      <c r="K514" s="16" t="str">
        <f>VLOOKUP(B514,總表!$1:$1048576,10,0)</f>
        <v>曾翊軒</v>
      </c>
      <c r="L514" s="16" t="str">
        <f>VLOOKUP(B514,總表!$1:$1048576,11,0)</f>
        <v>復興實驗高級中學</v>
      </c>
      <c r="M514" s="16" t="str">
        <f>VLOOKUP(B514,總表!$1:$1048576,12,0)</f>
        <v>倪瑞鴻</v>
      </c>
      <c r="N514" s="16" t="str">
        <f>VLOOKUP(B514,總表!$1:$1048576,13,0)</f>
        <v>台北市私立復興實中</v>
      </c>
      <c r="O514" s="16" t="str">
        <f>VLOOKUP(B514,總表!$1:$1048576,14,0)</f>
        <v>宋千儀</v>
      </c>
      <c r="P514" s="16" t="str">
        <f>VLOOKUP(B514,總表!$1:$1048576,15,0)</f>
        <v>台北市私立復興實中</v>
      </c>
      <c r="Q514" s="16">
        <f>VLOOKUP(B514,總表!$1:$1048576,16,0)</f>
        <v>0</v>
      </c>
      <c r="R514" s="16">
        <f>VLOOKUP(B514,總表!$1:$1048576,17,0)</f>
        <v>0</v>
      </c>
    </row>
    <row r="515" spans="1:18" ht="17.399999999999999" hidden="1" x14ac:dyDescent="0.3">
      <c r="A515" s="28" t="s">
        <v>3493</v>
      </c>
      <c r="B515" s="13" t="s">
        <v>3205</v>
      </c>
      <c r="C515" s="10" t="str">
        <f>VLOOKUP(B515,總表!$1:$1048576,2,0)</f>
        <v>可調式前方牽引矯治裝置</v>
      </c>
      <c r="D515" s="20" t="str">
        <f>VLOOKUP(B515,總表!$1:$1048576,4,0)</f>
        <v>社會照護</v>
      </c>
      <c r="E515" s="16" t="str">
        <f>VLOOKUP(B515,總表!$1:$1048576,5,0)</f>
        <v>高中職組</v>
      </c>
      <c r="F515" s="16" t="str">
        <f>VLOOKUP(B515,總表!$1:$1048576,3,0)</f>
        <v>臺北市</v>
      </c>
      <c r="G515" s="16" t="str">
        <f>VLOOKUP(B515,總表!$1:$1048576,6,0)</f>
        <v>李宥妤</v>
      </c>
      <c r="H515" s="16" t="str">
        <f>VLOOKUP(B515,總表!$1:$1048576,7,0)</f>
        <v>臺北市立景美女子高級中學</v>
      </c>
      <c r="I515" s="16" t="str">
        <f>VLOOKUP(B515,總表!$1:$1048576,8,0)</f>
        <v>王俊燕</v>
      </c>
      <c r="J515" s="16" t="str">
        <f>VLOOKUP(B515,總表!$1:$1048576,9,0)</f>
        <v>臺北市立景美女子高級中學</v>
      </c>
      <c r="K515" s="16">
        <f>VLOOKUP(B515,總表!$1:$1048576,10,0)</f>
        <v>0</v>
      </c>
      <c r="L515" s="16">
        <f>VLOOKUP(B515,總表!$1:$1048576,11,0)</f>
        <v>0</v>
      </c>
      <c r="M515" s="16" t="str">
        <f>VLOOKUP(B515,總表!$1:$1048576,12,0)</f>
        <v>林鴻文</v>
      </c>
      <c r="N515" s="16" t="str">
        <f>VLOOKUP(B515,總表!$1:$1048576,13,0)</f>
        <v>臺北市立景美女子高級中學</v>
      </c>
      <c r="O515" s="16">
        <f>VLOOKUP(B515,總表!$1:$1048576,14,0)</f>
        <v>0</v>
      </c>
      <c r="P515" s="16">
        <f>VLOOKUP(B515,總表!$1:$1048576,15,0)</f>
        <v>0</v>
      </c>
      <c r="Q515" s="16">
        <f>VLOOKUP(B515,總表!$1:$1048576,16,0)</f>
        <v>0</v>
      </c>
      <c r="R515" s="16">
        <f>VLOOKUP(B515,總表!$1:$1048576,17,0)</f>
        <v>0</v>
      </c>
    </row>
    <row r="516" spans="1:18" ht="17.399999999999999" hidden="1" x14ac:dyDescent="0.3">
      <c r="A516" s="28" t="s">
        <v>3493</v>
      </c>
      <c r="B516" s="13" t="s">
        <v>3380</v>
      </c>
      <c r="C516" s="10" t="str">
        <f>VLOOKUP(B516,總表!$1:$1048576,2,0)</f>
        <v>Clean Ubike</v>
      </c>
      <c r="D516" s="16" t="str">
        <f>VLOOKUP(B516,總表!$1:$1048576,4,0)</f>
        <v>便利生活</v>
      </c>
      <c r="E516" s="16" t="str">
        <f>VLOOKUP(B516,總表!$1:$1048576,5,0)</f>
        <v>高中職組</v>
      </c>
      <c r="F516" s="16" t="str">
        <f>VLOOKUP(B516,總表!$1:$1048576,3,0)</f>
        <v>臺北市</v>
      </c>
      <c r="G516" s="16" t="str">
        <f>VLOOKUP(B516,總表!$1:$1048576,6,0)</f>
        <v>張景漢</v>
      </c>
      <c r="H516" s="16" t="str">
        <f>VLOOKUP(B516,總表!$1:$1048576,7,0)</f>
        <v>臺北市數位實驗高級中等學校</v>
      </c>
      <c r="I516" s="16" t="str">
        <f>VLOOKUP(B516,總表!$1:$1048576,8,0)</f>
        <v>賴永來</v>
      </c>
      <c r="J516" s="16" t="str">
        <f>VLOOKUP(B516,總表!$1:$1048576,9,0)</f>
        <v>臺北市數位實驗高級中等學校</v>
      </c>
      <c r="K516" s="16" t="str">
        <f>VLOOKUP(B516,總表!$1:$1048576,10,0)</f>
        <v>張雅博</v>
      </c>
      <c r="L516" s="16" t="str">
        <f>VLOOKUP(B516,總表!$1:$1048576,11,0)</f>
        <v>臺北市立復興高級中學</v>
      </c>
      <c r="M516" s="16" t="str">
        <f>VLOOKUP(B516,總表!$1:$1048576,12,0)</f>
        <v>謝博文</v>
      </c>
      <c r="N516" s="16" t="str">
        <f>VLOOKUP(B516,總表!$1:$1048576,13,0)</f>
        <v>臺北市數位實驗高級中學</v>
      </c>
      <c r="O516" s="16" t="str">
        <f>VLOOKUP(B516,總表!$1:$1048576,14,0)</f>
        <v>王政凱</v>
      </c>
      <c r="P516" s="16" t="str">
        <f>VLOOKUP(B516,總表!$1:$1048576,15,0)</f>
        <v>臺北市數位實驗高級中學</v>
      </c>
      <c r="Q516" s="16">
        <f>VLOOKUP(B516,總表!$1:$1048576,16,0)</f>
        <v>0</v>
      </c>
      <c r="R516" s="16">
        <f>VLOOKUP(B516,總表!$1:$1048576,17,0)</f>
        <v>0</v>
      </c>
    </row>
    <row r="517" spans="1:18" ht="17.399999999999999" hidden="1" x14ac:dyDescent="0.3">
      <c r="A517" s="28" t="s">
        <v>3493</v>
      </c>
      <c r="B517" s="13" t="s">
        <v>3293</v>
      </c>
      <c r="C517" s="10" t="str">
        <f>VLOOKUP(B517,總表!$1:$1048576,2,0)</f>
        <v>自動真空壓縮垃圾處理裝置</v>
      </c>
      <c r="D517" s="16" t="str">
        <f>VLOOKUP(B517,總表!$1:$1048576,4,0)</f>
        <v>便利生活</v>
      </c>
      <c r="E517" s="16" t="str">
        <f>VLOOKUP(B517,總表!$1:$1048576,5,0)</f>
        <v>高中職組</v>
      </c>
      <c r="F517" s="16" t="str">
        <f>VLOOKUP(B517,總表!$1:$1048576,3,0)</f>
        <v>臺北市</v>
      </c>
      <c r="G517" s="16" t="str">
        <f>VLOOKUP(B517,總表!$1:$1048576,6,0)</f>
        <v>趙作芙</v>
      </c>
      <c r="H517" s="16" t="str">
        <f>VLOOKUP(B517,總表!$1:$1048576,7,0)</f>
        <v>臺北市立第一女子高級中學</v>
      </c>
      <c r="I517" s="16" t="str">
        <f>VLOOKUP(B517,總表!$1:$1048576,8,0)</f>
        <v>趙作迒</v>
      </c>
      <c r="J517" s="16" t="str">
        <f>VLOOKUP(B517,總表!$1:$1048576,9,0)</f>
        <v>臺北市立建國高級中學</v>
      </c>
      <c r="K517" s="16">
        <f>VLOOKUP(B517,總表!$1:$1048576,10,0)</f>
        <v>0</v>
      </c>
      <c r="L517" s="16">
        <f>VLOOKUP(B517,總表!$1:$1048576,11,0)</f>
        <v>0</v>
      </c>
      <c r="M517" s="16" t="str">
        <f>VLOOKUP(B517,總表!$1:$1048576,12,0)</f>
        <v>高誌駿</v>
      </c>
      <c r="N517" s="16" t="str">
        <f>VLOOKUP(B517,總表!$1:$1048576,13,0)</f>
        <v>臺北市立第一女子高級中學</v>
      </c>
      <c r="O517" s="16" t="str">
        <f>VLOOKUP(B517,總表!$1:$1048576,14,0)</f>
        <v>張耕榜</v>
      </c>
      <c r="P517" s="16" t="str">
        <f>VLOOKUP(B517,總表!$1:$1048576,15,0)</f>
        <v>台北市立建國高級中學</v>
      </c>
      <c r="Q517" s="16">
        <f>VLOOKUP(B517,總表!$1:$1048576,16,0)</f>
        <v>0</v>
      </c>
      <c r="R517" s="16">
        <f>VLOOKUP(B517,總表!$1:$1048576,17,0)</f>
        <v>0</v>
      </c>
    </row>
    <row r="518" spans="1:18" ht="17.399999999999999" hidden="1" x14ac:dyDescent="0.3">
      <c r="A518" s="28" t="s">
        <v>3493</v>
      </c>
      <c r="B518" s="13" t="s">
        <v>3242</v>
      </c>
      <c r="C518" s="10" t="str">
        <f>VLOOKUP(B518,總表!$1:$1048576,2,0)</f>
        <v>餵泥好</v>
      </c>
      <c r="D518" s="16" t="str">
        <f>VLOOKUP(B518,總表!$1:$1048576,4,0)</f>
        <v>便利生活</v>
      </c>
      <c r="E518" s="16" t="str">
        <f>VLOOKUP(B518,總表!$1:$1048576,5,0)</f>
        <v>高中職組</v>
      </c>
      <c r="F518" s="16" t="str">
        <f>VLOOKUP(B518,總表!$1:$1048576,3,0)</f>
        <v>臺北市</v>
      </c>
      <c r="G518" s="16" t="str">
        <f>VLOOKUP(B518,總表!$1:$1048576,6,0)</f>
        <v>劉安芸</v>
      </c>
      <c r="H518" s="16" t="str">
        <f>VLOOKUP(B518,總表!$1:$1048576,7,0)</f>
        <v>臺北市立仁愛國民中學</v>
      </c>
      <c r="I518" s="16" t="str">
        <f>VLOOKUP(B518,總表!$1:$1048576,8,0)</f>
        <v>林婕芸</v>
      </c>
      <c r="J518" s="16" t="str">
        <f>VLOOKUP(B518,總表!$1:$1048576,9,0)</f>
        <v>臺北市立內湖高級中學</v>
      </c>
      <c r="K518" s="16" t="str">
        <f>VLOOKUP(B518,總表!$1:$1048576,10,0)</f>
        <v>黃垚程</v>
      </c>
      <c r="L518" s="16" t="str">
        <f>VLOOKUP(B518,總表!$1:$1048576,11,0)</f>
        <v>臺北市立中崙高級中學</v>
      </c>
      <c r="M518" s="16" t="str">
        <f>VLOOKUP(B518,總表!$1:$1048576,12,0)</f>
        <v>劉原彰</v>
      </c>
      <c r="N518" s="16" t="str">
        <f>VLOOKUP(B518,總表!$1:$1048576,13,0)</f>
        <v>臺北市立大同高級中學</v>
      </c>
      <c r="O518" s="16" t="str">
        <f>VLOOKUP(B518,總表!$1:$1048576,14,0)</f>
        <v>鄭孫寧</v>
      </c>
      <c r="P518" s="16" t="str">
        <f>VLOOKUP(B518,總表!$1:$1048576,15,0)</f>
        <v>臺北市立仁愛國民中學</v>
      </c>
      <c r="Q518" s="16">
        <f>VLOOKUP(B518,總表!$1:$1048576,16,0)</f>
        <v>0</v>
      </c>
      <c r="R518" s="16">
        <f>VLOOKUP(B518,總表!$1:$1048576,17,0)</f>
        <v>0</v>
      </c>
    </row>
    <row r="519" spans="1:18" ht="17.399999999999999" hidden="1" x14ac:dyDescent="0.3">
      <c r="A519" s="22" t="s">
        <v>3516</v>
      </c>
      <c r="B519" s="13" t="s">
        <v>3433</v>
      </c>
      <c r="C519" s="10" t="str">
        <f>VLOOKUP(B519,總表!$1:$1048576,2,0)</f>
        <v>CleanPaw</v>
      </c>
      <c r="D519" s="21" t="str">
        <f>VLOOKUP(B519,總表!$1:$1048576,4,0)</f>
        <v>前瞻/工業設計技術</v>
      </c>
      <c r="E519" s="16" t="str">
        <f>VLOOKUP(B519,總表!$1:$1048576,5,0)</f>
        <v>高中職組</v>
      </c>
      <c r="F519" s="16" t="str">
        <f>VLOOKUP(B519,總表!$1:$1048576,3,0)</f>
        <v>臺北市</v>
      </c>
      <c r="G519" s="16" t="str">
        <f>VLOOKUP(B519,總表!$1:$1048576,6,0)</f>
        <v>黃垚程</v>
      </c>
      <c r="H519" s="16" t="str">
        <f>VLOOKUP(B519,總表!$1:$1048576,7,0)</f>
        <v>台北市立中崙高級中學</v>
      </c>
      <c r="I519" s="16" t="str">
        <f>VLOOKUP(B519,總表!$1:$1048576,8,0)</f>
        <v>林宣聿</v>
      </c>
      <c r="J519" s="16" t="str">
        <f>VLOOKUP(B519,總表!$1:$1048576,9,0)</f>
        <v>臺北市立大安高級工業職業學校</v>
      </c>
      <c r="K519" s="16" t="str">
        <f>VLOOKUP(B519,總表!$1:$1048576,10,0)</f>
        <v xml:space="preserve">劉安芸 </v>
      </c>
      <c r="L519" s="16" t="str">
        <f>VLOOKUP(B519,總表!$1:$1048576,11,0)</f>
        <v>台北市立仁愛國民中學</v>
      </c>
      <c r="M519" s="16" t="str">
        <f>VLOOKUP(B519,總表!$1:$1048576,12,0)</f>
        <v>劉原彰</v>
      </c>
      <c r="N519" s="16" t="str">
        <f>VLOOKUP(B519,總表!$1:$1048576,13,0)</f>
        <v>臺北市立大同高級中學</v>
      </c>
      <c r="O519" s="16" t="str">
        <f>VLOOKUP(B519,總表!$1:$1048576,14,0)</f>
        <v>鄭孫寧</v>
      </c>
      <c r="P519" s="16" t="str">
        <f>VLOOKUP(B519,總表!$1:$1048576,15,0)</f>
        <v>臺北市立仁愛國民中學</v>
      </c>
      <c r="Q519" s="16">
        <f>VLOOKUP(B519,總表!$1:$1048576,16,0)</f>
        <v>0</v>
      </c>
      <c r="R519" s="16">
        <f>VLOOKUP(B519,總表!$1:$1048576,17,0)</f>
        <v>0</v>
      </c>
    </row>
    <row r="520" spans="1:18" ht="17.399999999999999" hidden="1" x14ac:dyDescent="0.3">
      <c r="A520" s="22" t="s">
        <v>3495</v>
      </c>
      <c r="B520" s="13" t="s">
        <v>3450</v>
      </c>
      <c r="C520" s="10" t="str">
        <f>VLOOKUP(B520,總表!$1:$1048576,2,0)</f>
        <v>海域追日者</v>
      </c>
      <c r="D520" s="21" t="str">
        <f>VLOOKUP(B520,總表!$1:$1048576,4,0)</f>
        <v>前瞻/工業設計技術</v>
      </c>
      <c r="E520" s="16" t="str">
        <f>VLOOKUP(B520,總表!$1:$1048576,5,0)</f>
        <v>高中職組</v>
      </c>
      <c r="F520" s="16" t="str">
        <f>VLOOKUP(B520,總表!$1:$1048576,3,0)</f>
        <v>臺北市</v>
      </c>
      <c r="G520" s="16" t="str">
        <f>VLOOKUP(B520,總表!$1:$1048576,6,0)</f>
        <v>曾鴻翊</v>
      </c>
      <c r="H520" s="16" t="str">
        <f>VLOOKUP(B520,總表!$1:$1048576,7,0)</f>
        <v>臺北市立永春高級中學</v>
      </c>
      <c r="I520" s="16" t="str">
        <f>VLOOKUP(B520,總表!$1:$1048576,8,0)</f>
        <v>許祐加</v>
      </c>
      <c r="J520" s="16" t="str">
        <f>VLOOKUP(B520,總表!$1:$1048576,9,0)</f>
        <v>臺北市立永春高級中學</v>
      </c>
      <c r="K520" s="16" t="str">
        <f>VLOOKUP(B520,總表!$1:$1048576,10,0)</f>
        <v>黃成恩</v>
      </c>
      <c r="L520" s="16" t="str">
        <f>VLOOKUP(B520,總表!$1:$1048576,11,0)</f>
        <v>臺北市立永春高級中學</v>
      </c>
      <c r="M520" s="16" t="str">
        <f>VLOOKUP(B520,總表!$1:$1048576,12,0)</f>
        <v>劉佳宜</v>
      </c>
      <c r="N520" s="16" t="str">
        <f>VLOOKUP(B520,總表!$1:$1048576,13,0)</f>
        <v>臺北市立永春高級中學</v>
      </c>
      <c r="O520" s="16">
        <f>VLOOKUP(B520,總表!$1:$1048576,14,0)</f>
        <v>0</v>
      </c>
      <c r="P520" s="16">
        <f>VLOOKUP(B520,總表!$1:$1048576,15,0)</f>
        <v>0</v>
      </c>
      <c r="Q520" s="16">
        <f>VLOOKUP(B520,總表!$1:$1048576,16,0)</f>
        <v>0</v>
      </c>
      <c r="R520" s="16">
        <f>VLOOKUP(B520,總表!$1:$1048576,17,0)</f>
        <v>0</v>
      </c>
    </row>
    <row r="521" spans="1:18" ht="17.399999999999999" hidden="1" x14ac:dyDescent="0.3">
      <c r="A521" s="30" t="s">
        <v>3494</v>
      </c>
      <c r="B521" s="16" t="s">
        <v>1336</v>
      </c>
      <c r="C521" s="10" t="str">
        <f>VLOOKUP(B521,總表!$1:$1048576,2,0)</f>
        <v>永續農安平台：節水監控守護系統</v>
      </c>
      <c r="D521" s="17" t="str">
        <f>VLOOKUP(B521,總表!$1:$1048576,4,0)</f>
        <v>永續發展農糧技術</v>
      </c>
      <c r="E521" s="16" t="str">
        <f>VLOOKUP(B521,總表!$1:$1048576,5,0)</f>
        <v>國小組</v>
      </c>
      <c r="F521" s="16" t="str">
        <f>VLOOKUP(B521,總表!$1:$1048576,3,0)</f>
        <v>臺北市</v>
      </c>
      <c r="G521" s="16" t="str">
        <f>VLOOKUP(B521,總表!$1:$1048576,6,0)</f>
        <v>趙苙寰</v>
      </c>
      <c r="H521" s="16" t="str">
        <f>VLOOKUP(B521,總表!$1:$1048576,7,0)</f>
        <v>康寧國小</v>
      </c>
      <c r="I521" s="16" t="str">
        <f>VLOOKUP(B521,總表!$1:$1048576,8,0)</f>
        <v>黃允瑞</v>
      </c>
      <c r="J521" s="16" t="str">
        <f>VLOOKUP(B521,總表!$1:$1048576,9,0)</f>
        <v>康寧國小</v>
      </c>
      <c r="K521" s="16">
        <f>VLOOKUP(B521,總表!$1:$1048576,10,0)</f>
        <v>0</v>
      </c>
      <c r="L521" s="16">
        <f>VLOOKUP(B521,總表!$1:$1048576,11,0)</f>
        <v>0</v>
      </c>
      <c r="M521" s="16" t="str">
        <f>VLOOKUP(B521,總表!$1:$1048576,12,0)</f>
        <v>李德元</v>
      </c>
      <c r="N521" s="16" t="str">
        <f>VLOOKUP(B521,總表!$1:$1048576,13,0)</f>
        <v>康寧國小</v>
      </c>
      <c r="O521" s="16" t="str">
        <f>VLOOKUP(B521,總表!$1:$1048576,14,0)</f>
        <v>陳霈語</v>
      </c>
      <c r="P521" s="16" t="str">
        <f>VLOOKUP(B521,總表!$1:$1048576,15,0)</f>
        <v>新北土城中正國中</v>
      </c>
      <c r="Q521" s="16">
        <f>VLOOKUP(B521,總表!$1:$1048576,16,0)</f>
        <v>0</v>
      </c>
      <c r="R521" s="16">
        <f>VLOOKUP(B521,總表!$1:$1048576,17,0)</f>
        <v>0</v>
      </c>
    </row>
    <row r="522" spans="1:18" ht="17.399999999999999" hidden="1" x14ac:dyDescent="0.3">
      <c r="A522" s="30" t="s">
        <v>3494</v>
      </c>
      <c r="B522" s="16" t="s">
        <v>3491</v>
      </c>
      <c r="C522" s="10" t="str">
        <f>VLOOKUP(B522,總表!$1:$1048576,2,0)</f>
        <v>水果快樂長!</v>
      </c>
      <c r="D522" s="17" t="str">
        <f>VLOOKUP(B522,總表!$1:$1048576,4,0)</f>
        <v>永續發展農糧技術</v>
      </c>
      <c r="E522" s="16" t="str">
        <f>VLOOKUP(B522,總表!$1:$1048576,5,0)</f>
        <v>國小組</v>
      </c>
      <c r="F522" s="16" t="str">
        <f>VLOOKUP(B522,總表!$1:$1048576,3,0)</f>
        <v>臺北市</v>
      </c>
      <c r="G522" s="16" t="str">
        <f>VLOOKUP(B522,總表!$1:$1048576,6,0)</f>
        <v>蘇子瑜</v>
      </c>
      <c r="H522" s="16" t="str">
        <f>VLOOKUP(B522,總表!$1:$1048576,7,0)</f>
        <v>臺北市北投區逸仙國民小學</v>
      </c>
      <c r="I522" s="16" t="str">
        <f>VLOOKUP(B522,總表!$1:$1048576,8,0)</f>
        <v>林宣羽</v>
      </c>
      <c r="J522" s="16" t="str">
        <f>VLOOKUP(B522,總表!$1:$1048576,9,0)</f>
        <v>臺北市北投區逸仙國民小學</v>
      </c>
      <c r="K522" s="16" t="str">
        <f>VLOOKUP(B522,總表!$1:$1048576,10,0)</f>
        <v>施宇凡</v>
      </c>
      <c r="L522" s="16" t="str">
        <f>VLOOKUP(B522,總表!$1:$1048576,11,0)</f>
        <v>臺北市北投區逸仙國民小學</v>
      </c>
      <c r="M522" s="16" t="str">
        <f>VLOOKUP(B522,總表!$1:$1048576,12,0)</f>
        <v>周文祺</v>
      </c>
      <c r="N522" s="16" t="str">
        <f>VLOOKUP(B522,總表!$1:$1048576,13,0)</f>
        <v>臺北市北投區逸仙國民小學</v>
      </c>
      <c r="O522" s="16" t="str">
        <f>VLOOKUP(B522,總表!$1:$1048576,14,0)</f>
        <v>楊政諺</v>
      </c>
      <c r="P522" s="16" t="str">
        <f>VLOOKUP(B522,總表!$1:$1048576,15,0)</f>
        <v>臺北市北投區逸仙國民小學</v>
      </c>
      <c r="Q522" s="16">
        <f>VLOOKUP(B522,總表!$1:$1048576,16,0)</f>
        <v>0</v>
      </c>
      <c r="R522" s="16">
        <f>VLOOKUP(B522,總表!$1:$1048576,17,0)</f>
        <v>0</v>
      </c>
    </row>
    <row r="523" spans="1:18" ht="17.399999999999999" hidden="1" x14ac:dyDescent="0.3">
      <c r="A523" s="23" t="s">
        <v>3495</v>
      </c>
      <c r="B523" s="16" t="s">
        <v>1639</v>
      </c>
      <c r="C523" s="10" t="str">
        <f>VLOOKUP(B523,總表!$1:$1048576,2,0)</f>
        <v>自動甩繩跳跳機</v>
      </c>
      <c r="D523" s="18" t="str">
        <f>VLOOKUP(B523,總表!$1:$1048576,4,0)</f>
        <v>休閒與教育</v>
      </c>
      <c r="E523" s="16" t="str">
        <f>VLOOKUP(B523,總表!$1:$1048576,5,0)</f>
        <v>國小組</v>
      </c>
      <c r="F523" s="16" t="str">
        <f>VLOOKUP(B523,總表!$1:$1048576,3,0)</f>
        <v>臺北市</v>
      </c>
      <c r="G523" s="16" t="str">
        <f>VLOOKUP(B523,總表!$1:$1048576,6,0)</f>
        <v>許閔喬</v>
      </c>
      <c r="H523" s="16" t="str">
        <f>VLOOKUP(B523,總表!$1:$1048576,7,0)</f>
        <v>臺北市立大學附設實驗國民小學</v>
      </c>
      <c r="I523" s="16" t="str">
        <f>VLOOKUP(B523,總表!$1:$1048576,8,0)</f>
        <v>陳禹安</v>
      </c>
      <c r="J523" s="16" t="str">
        <f>VLOOKUP(B523,總表!$1:$1048576,9,0)</f>
        <v>臺北市立大學附設實驗國民小學</v>
      </c>
      <c r="K523" s="16">
        <f>VLOOKUP(B523,總表!$1:$1048576,10,0)</f>
        <v>0</v>
      </c>
      <c r="L523" s="16">
        <f>VLOOKUP(B523,總表!$1:$1048576,11,0)</f>
        <v>0</v>
      </c>
      <c r="M523" s="16" t="str">
        <f>VLOOKUP(B523,總表!$1:$1048576,12,0)</f>
        <v>黃淑賢</v>
      </c>
      <c r="N523" s="16" t="str">
        <f>VLOOKUP(B523,總表!$1:$1048576,13,0)</f>
        <v>臺北市立大學附設實驗國民小學</v>
      </c>
      <c r="O523" s="16">
        <f>VLOOKUP(B523,總表!$1:$1048576,14,0)</f>
        <v>0</v>
      </c>
      <c r="P523" s="16">
        <f>VLOOKUP(B523,總表!$1:$1048576,15,0)</f>
        <v>0</v>
      </c>
      <c r="Q523" s="16">
        <f>VLOOKUP(B523,總表!$1:$1048576,16,0)</f>
        <v>0</v>
      </c>
      <c r="R523" s="16">
        <f>VLOOKUP(B523,總表!$1:$1048576,17,0)</f>
        <v>0</v>
      </c>
    </row>
    <row r="524" spans="1:18" ht="17.399999999999999" hidden="1" x14ac:dyDescent="0.3">
      <c r="A524" s="26" t="s">
        <v>3492</v>
      </c>
      <c r="B524" s="16" t="s">
        <v>1679</v>
      </c>
      <c r="C524" s="10" t="str">
        <f>VLOOKUP(B524,總表!$1:$1048576,2,0)</f>
        <v>環保永續可攜式智慧排球發球機</v>
      </c>
      <c r="D524" s="18" t="str">
        <f>VLOOKUP(B524,總表!$1:$1048576,4,0)</f>
        <v>休閒與教育</v>
      </c>
      <c r="E524" s="16" t="str">
        <f>VLOOKUP(B524,總表!$1:$1048576,5,0)</f>
        <v>國小組</v>
      </c>
      <c r="F524" s="16" t="str">
        <f>VLOOKUP(B524,總表!$1:$1048576,3,0)</f>
        <v>臺北市</v>
      </c>
      <c r="G524" s="16" t="str">
        <f>VLOOKUP(B524,總表!$1:$1048576,6,0)</f>
        <v>楊呈加</v>
      </c>
      <c r="H524" s="16" t="str">
        <f>VLOOKUP(B524,總表!$1:$1048576,7,0)</f>
        <v>臺北市士林區天母國民小學</v>
      </c>
      <c r="I524" s="16">
        <f>VLOOKUP(B524,總表!$1:$1048576,8,0)</f>
        <v>0</v>
      </c>
      <c r="J524" s="16">
        <f>VLOOKUP(B524,總表!$1:$1048576,9,0)</f>
        <v>0</v>
      </c>
      <c r="K524" s="16">
        <f>VLOOKUP(B524,總表!$1:$1048576,10,0)</f>
        <v>0</v>
      </c>
      <c r="L524" s="16">
        <f>VLOOKUP(B524,總表!$1:$1048576,11,0)</f>
        <v>0</v>
      </c>
      <c r="M524" s="16" t="str">
        <f>VLOOKUP(B524,總表!$1:$1048576,12,0)</f>
        <v>洪淑琳</v>
      </c>
      <c r="N524" s="16" t="str">
        <f>VLOOKUP(B524,總表!$1:$1048576,13,0)</f>
        <v>臺北市士林區天母國民小學</v>
      </c>
      <c r="O524" s="16" t="str">
        <f>VLOOKUP(B524,總表!$1:$1048576,14,0)</f>
        <v>傅明珠</v>
      </c>
      <c r="P524" s="16" t="str">
        <f>VLOOKUP(B524,總表!$1:$1048576,15,0)</f>
        <v>臺北市士林區天母國民小學</v>
      </c>
      <c r="Q524" s="16">
        <f>VLOOKUP(B524,總表!$1:$1048576,16,0)</f>
        <v>0</v>
      </c>
      <c r="R524" s="16">
        <f>VLOOKUP(B524,總表!$1:$1048576,17,0)</f>
        <v>0</v>
      </c>
    </row>
    <row r="525" spans="1:18" ht="17.399999999999999" hidden="1" x14ac:dyDescent="0.3">
      <c r="A525" s="29" t="s">
        <v>3493</v>
      </c>
      <c r="B525" s="16" t="s">
        <v>1456</v>
      </c>
      <c r="C525" s="10" t="str">
        <f>VLOOKUP(B525,總表!$1:$1048576,2,0)</f>
        <v>AI互動學習神機</v>
      </c>
      <c r="D525" s="18" t="str">
        <f>VLOOKUP(B525,總表!$1:$1048576,4,0)</f>
        <v>休閒與教育</v>
      </c>
      <c r="E525" s="16" t="str">
        <f>VLOOKUP(B525,總表!$1:$1048576,5,0)</f>
        <v>國小組</v>
      </c>
      <c r="F525" s="16" t="str">
        <f>VLOOKUP(B525,總表!$1:$1048576,3,0)</f>
        <v>臺北市</v>
      </c>
      <c r="G525" s="16" t="str">
        <f>VLOOKUP(B525,總表!$1:$1048576,6,0)</f>
        <v>蔡宗翰</v>
      </c>
      <c r="H525" s="16" t="str">
        <f>VLOOKUP(B525,總表!$1:$1048576,7,0)</f>
        <v>臺北市北投區逸仙國民小學</v>
      </c>
      <c r="I525" s="16" t="str">
        <f>VLOOKUP(B525,總表!$1:$1048576,8,0)</f>
        <v>余宥德</v>
      </c>
      <c r="J525" s="16" t="str">
        <f>VLOOKUP(B525,總表!$1:$1048576,9,0)</f>
        <v>臺北市北投區逸仙國民小學</v>
      </c>
      <c r="K525" s="16" t="str">
        <f>VLOOKUP(B525,總表!$1:$1048576,10,0)</f>
        <v>林閔謙</v>
      </c>
      <c r="L525" s="16" t="str">
        <f>VLOOKUP(B525,總表!$1:$1048576,11,0)</f>
        <v>臺北市北投區逸仙國民小學</v>
      </c>
      <c r="M525" s="16" t="str">
        <f>VLOOKUP(B525,總表!$1:$1048576,12,0)</f>
        <v>周文祺</v>
      </c>
      <c r="N525" s="16" t="str">
        <f>VLOOKUP(B525,總表!$1:$1048576,13,0)</f>
        <v>臺北市北投區逸仙國民小學</v>
      </c>
      <c r="O525" s="16" t="str">
        <f>VLOOKUP(B525,總表!$1:$1048576,14,0)</f>
        <v>楊政諺</v>
      </c>
      <c r="P525" s="16" t="str">
        <f>VLOOKUP(B525,總表!$1:$1048576,15,0)</f>
        <v>臺北市北投區逸仙國民小學</v>
      </c>
      <c r="Q525" s="16">
        <f>VLOOKUP(B525,總表!$1:$1048576,16,0)</f>
        <v>0</v>
      </c>
      <c r="R525" s="16">
        <f>VLOOKUP(B525,總表!$1:$1048576,17,0)</f>
        <v>0</v>
      </c>
    </row>
    <row r="526" spans="1:18" ht="17.399999999999999" hidden="1" x14ac:dyDescent="0.3">
      <c r="A526" s="31" t="s">
        <v>3494</v>
      </c>
      <c r="B526" s="16" t="s">
        <v>1451</v>
      </c>
      <c r="C526" s="10" t="str">
        <f>VLOOKUP(B526,總表!$1:$1048576,2,0)</f>
        <v>無所不知的文具盒</v>
      </c>
      <c r="D526" s="18" t="str">
        <f>VLOOKUP(B526,總表!$1:$1048576,4,0)</f>
        <v>休閒與教育</v>
      </c>
      <c r="E526" s="16" t="str">
        <f>VLOOKUP(B526,總表!$1:$1048576,5,0)</f>
        <v>國小組</v>
      </c>
      <c r="F526" s="16" t="str">
        <f>VLOOKUP(B526,總表!$1:$1048576,3,0)</f>
        <v>臺北市</v>
      </c>
      <c r="G526" s="16" t="str">
        <f>VLOOKUP(B526,總表!$1:$1048576,6,0)</f>
        <v>張信潔</v>
      </c>
      <c r="H526" s="16" t="str">
        <f>VLOOKUP(B526,總表!$1:$1048576,7,0)</f>
        <v>臺北市北投區逸仙國民小學</v>
      </c>
      <c r="I526" s="16" t="str">
        <f>VLOOKUP(B526,總表!$1:$1048576,8,0)</f>
        <v>陳宜嫻</v>
      </c>
      <c r="J526" s="16" t="str">
        <f>VLOOKUP(B526,總表!$1:$1048576,9,0)</f>
        <v>臺北市北投區逸仙國民小學</v>
      </c>
      <c r="K526" s="16" t="str">
        <f>VLOOKUP(B526,總表!$1:$1048576,10,0)</f>
        <v>張兆欣</v>
      </c>
      <c r="L526" s="16" t="str">
        <f>VLOOKUP(B526,總表!$1:$1048576,11,0)</f>
        <v>臺北市北投區逸仙國民小學</v>
      </c>
      <c r="M526" s="16" t="str">
        <f>VLOOKUP(B526,總表!$1:$1048576,12,0)</f>
        <v>周文祺</v>
      </c>
      <c r="N526" s="16" t="str">
        <f>VLOOKUP(B526,總表!$1:$1048576,13,0)</f>
        <v>臺北市北投區逸仙國民小學</v>
      </c>
      <c r="O526" s="16" t="str">
        <f>VLOOKUP(B526,總表!$1:$1048576,14,0)</f>
        <v>楊政諺</v>
      </c>
      <c r="P526" s="16" t="str">
        <f>VLOOKUP(B526,總表!$1:$1048576,15,0)</f>
        <v>臺北市北投區逸仙國民小學</v>
      </c>
      <c r="Q526" s="16">
        <f>VLOOKUP(B526,總表!$1:$1048576,16,0)</f>
        <v>0</v>
      </c>
      <c r="R526" s="16">
        <f>VLOOKUP(B526,總表!$1:$1048576,17,0)</f>
        <v>0</v>
      </c>
    </row>
    <row r="527" spans="1:18" ht="17.399999999999999" hidden="1" x14ac:dyDescent="0.3">
      <c r="A527" s="31" t="s">
        <v>3494</v>
      </c>
      <c r="B527" s="16" t="s">
        <v>1554</v>
      </c>
      <c r="C527" s="10" t="str">
        <f>VLOOKUP(B527,總表!$1:$1048576,2,0)</f>
        <v>單槓練習帽</v>
      </c>
      <c r="D527" s="18" t="str">
        <f>VLOOKUP(B527,總表!$1:$1048576,4,0)</f>
        <v>休閒與教育</v>
      </c>
      <c r="E527" s="16" t="str">
        <f>VLOOKUP(B527,總表!$1:$1048576,5,0)</f>
        <v>國小組</v>
      </c>
      <c r="F527" s="16" t="str">
        <f>VLOOKUP(B527,總表!$1:$1048576,3,0)</f>
        <v>臺北市</v>
      </c>
      <c r="G527" s="16" t="str">
        <f>VLOOKUP(B527,總表!$1:$1048576,6,0)</f>
        <v>魏揚庭</v>
      </c>
      <c r="H527" s="16" t="str">
        <f>VLOOKUP(B527,總表!$1:$1048576,7,0)</f>
        <v>台北市私立復興實驗小學</v>
      </c>
      <c r="I527" s="16">
        <f>VLOOKUP(B527,總表!$1:$1048576,8,0)</f>
        <v>0</v>
      </c>
      <c r="J527" s="16">
        <f>VLOOKUP(B527,總表!$1:$1048576,9,0)</f>
        <v>0</v>
      </c>
      <c r="K527" s="16">
        <f>VLOOKUP(B527,總表!$1:$1048576,10,0)</f>
        <v>0</v>
      </c>
      <c r="L527" s="16">
        <f>VLOOKUP(B527,總表!$1:$1048576,11,0)</f>
        <v>0</v>
      </c>
      <c r="M527" s="16" t="str">
        <f>VLOOKUP(B527,總表!$1:$1048576,12,0)</f>
        <v xml:space="preserve"> 蔣宗翰</v>
      </c>
      <c r="N527" s="16" t="str">
        <f>VLOOKUP(B527,總表!$1:$1048576,13,0)</f>
        <v>台北市私立復興實驗小學</v>
      </c>
      <c r="O527" s="16">
        <f>VLOOKUP(B527,總表!$1:$1048576,14,0)</f>
        <v>0</v>
      </c>
      <c r="P527" s="16">
        <f>VLOOKUP(B527,總表!$1:$1048576,15,0)</f>
        <v>0</v>
      </c>
      <c r="Q527" s="16">
        <f>VLOOKUP(B527,總表!$1:$1048576,16,0)</f>
        <v>0</v>
      </c>
      <c r="R527" s="16">
        <f>VLOOKUP(B527,總表!$1:$1048576,17,0)</f>
        <v>0</v>
      </c>
    </row>
    <row r="528" spans="1:18" hidden="1" x14ac:dyDescent="0.3">
      <c r="A528" s="24" t="s">
        <v>3495</v>
      </c>
      <c r="B528" s="16" t="s">
        <v>1754</v>
      </c>
      <c r="C528" s="10" t="str">
        <f>VLOOKUP(B528,總表!$1:$1048576,2,0)</f>
        <v>行人超【極】安全系統</v>
      </c>
      <c r="D528" s="19" t="str">
        <f>VLOOKUP(B528,總表!$1:$1048576,4,0)</f>
        <v>災害管理與安全</v>
      </c>
      <c r="E528" s="16" t="str">
        <f>VLOOKUP(B528,總表!$1:$1048576,5,0)</f>
        <v>國小組</v>
      </c>
      <c r="F528" s="16" t="str">
        <f>VLOOKUP(B528,總表!$1:$1048576,3,0)</f>
        <v>臺北市</v>
      </c>
      <c r="G528" s="16" t="str">
        <f>VLOOKUP(B528,總表!$1:$1048576,6,0)</f>
        <v>蘇宸緯</v>
      </c>
      <c r="H528" s="16" t="str">
        <f>VLOOKUP(B528,總表!$1:$1048576,7,0)</f>
        <v>臺北市北投區逸仙國民小學</v>
      </c>
      <c r="I528" s="16" t="str">
        <f>VLOOKUP(B528,總表!$1:$1048576,8,0)</f>
        <v>林靖傑</v>
      </c>
      <c r="J528" s="16" t="str">
        <f>VLOOKUP(B528,總表!$1:$1048576,9,0)</f>
        <v>臺北市北投區逸仙國民小學</v>
      </c>
      <c r="K528" s="16" t="str">
        <f>VLOOKUP(B528,總表!$1:$1048576,10,0)</f>
        <v>周牧謙</v>
      </c>
      <c r="L528" s="16" t="str">
        <f>VLOOKUP(B528,總表!$1:$1048576,11,0)</f>
        <v>臺北市北投區逸仙國民小學</v>
      </c>
      <c r="M528" s="16" t="str">
        <f>VLOOKUP(B528,總表!$1:$1048576,12,0)</f>
        <v>周文祺</v>
      </c>
      <c r="N528" s="16" t="str">
        <f>VLOOKUP(B528,總表!$1:$1048576,13,0)</f>
        <v>臺北市北投區逸仙國民小學</v>
      </c>
      <c r="O528" s="16" t="str">
        <f>VLOOKUP(B528,總表!$1:$1048576,14,0)</f>
        <v>楊政彥</v>
      </c>
      <c r="P528" s="16" t="str">
        <f>VLOOKUP(B528,總表!$1:$1048576,15,0)</f>
        <v>臺北市北投區逸仙國民小學</v>
      </c>
      <c r="Q528" s="16">
        <f>VLOOKUP(B528,總表!$1:$1048576,16,0)</f>
        <v>0</v>
      </c>
      <c r="R528" s="16">
        <f>VLOOKUP(B528,總表!$1:$1048576,17,0)</f>
        <v>0</v>
      </c>
    </row>
    <row r="529" spans="1:18" hidden="1" x14ac:dyDescent="0.3">
      <c r="A529" s="24" t="s">
        <v>3495</v>
      </c>
      <c r="B529" s="16" t="s">
        <v>1833</v>
      </c>
      <c r="C529" s="10" t="str">
        <f>VLOOKUP(B529,總表!$1:$1048576,2,0)</f>
        <v>格格得入便當盒</v>
      </c>
      <c r="D529" s="19" t="str">
        <f>VLOOKUP(B529,總表!$1:$1048576,4,0)</f>
        <v>災害管理與安全</v>
      </c>
      <c r="E529" s="16" t="str">
        <f>VLOOKUP(B529,總表!$1:$1048576,5,0)</f>
        <v>國小組</v>
      </c>
      <c r="F529" s="16" t="str">
        <f>VLOOKUP(B529,總表!$1:$1048576,3,0)</f>
        <v>臺北市</v>
      </c>
      <c r="G529" s="16" t="str">
        <f>VLOOKUP(B529,總表!$1:$1048576,6,0)</f>
        <v>劉至夏</v>
      </c>
      <c r="H529" s="16" t="str">
        <f>VLOOKUP(B529,總表!$1:$1048576,7,0)</f>
        <v>臺北市立大學附設實驗國民小學</v>
      </c>
      <c r="I529" s="16" t="str">
        <f>VLOOKUP(B529,總表!$1:$1048576,8,0)</f>
        <v>王品蔚</v>
      </c>
      <c r="J529" s="16" t="str">
        <f>VLOOKUP(B529,總表!$1:$1048576,9,0)</f>
        <v>臺北市立大學附設實驗國民小學</v>
      </c>
      <c r="K529" s="16" t="str">
        <f>VLOOKUP(B529,總表!$1:$1048576,10,0)</f>
        <v>林立誠</v>
      </c>
      <c r="L529" s="16" t="str">
        <f>VLOOKUP(B529,總表!$1:$1048576,11,0)</f>
        <v>臺北市立大學附設實驗國民小學</v>
      </c>
      <c r="M529" s="16" t="str">
        <f>VLOOKUP(B529,總表!$1:$1048576,12,0)</f>
        <v>黃淑賢</v>
      </c>
      <c r="N529" s="16" t="str">
        <f>VLOOKUP(B529,總表!$1:$1048576,13,0)</f>
        <v>臺北市立大學附設實驗國民小學</v>
      </c>
      <c r="O529" s="16" t="str">
        <f>VLOOKUP(B529,總表!$1:$1048576,14,0)</f>
        <v>豐佳燕</v>
      </c>
      <c r="P529" s="16" t="str">
        <f>VLOOKUP(B529,總表!$1:$1048576,15,0)</f>
        <v>臺北市立大學附設實驗國民小學</v>
      </c>
      <c r="Q529" s="16">
        <f>VLOOKUP(B529,總表!$1:$1048576,16,0)</f>
        <v>0</v>
      </c>
      <c r="R529" s="16">
        <f>VLOOKUP(B529,總表!$1:$1048576,17,0)</f>
        <v>0</v>
      </c>
    </row>
    <row r="530" spans="1:18" hidden="1" x14ac:dyDescent="0.3">
      <c r="A530" s="21" t="s">
        <v>3493</v>
      </c>
      <c r="B530" s="16" t="s">
        <v>1742</v>
      </c>
      <c r="C530" s="10" t="str">
        <f>VLOOKUP(B530,總表!$1:$1048576,2,0)</f>
        <v>S.A.F.E.智慧酒駕守護行車系統</v>
      </c>
      <c r="D530" s="19" t="str">
        <f>VLOOKUP(B530,總表!$1:$1048576,4,0)</f>
        <v>災害管理與安全</v>
      </c>
      <c r="E530" s="16" t="str">
        <f>VLOOKUP(B530,總表!$1:$1048576,5,0)</f>
        <v>國小組</v>
      </c>
      <c r="F530" s="16" t="str">
        <f>VLOOKUP(B530,總表!$1:$1048576,3,0)</f>
        <v>臺北市</v>
      </c>
      <c r="G530" s="16" t="str">
        <f>VLOOKUP(B530,總表!$1:$1048576,6,0)</f>
        <v>楊邵倢</v>
      </c>
      <c r="H530" s="16" t="str">
        <f>VLOOKUP(B530,總表!$1:$1048576,7,0)</f>
        <v>臺北市內湖區碧湖國民小學</v>
      </c>
      <c r="I530" s="16">
        <f>VLOOKUP(B530,總表!$1:$1048576,8,0)</f>
        <v>0</v>
      </c>
      <c r="J530" s="16">
        <f>VLOOKUP(B530,總表!$1:$1048576,9,0)</f>
        <v>0</v>
      </c>
      <c r="K530" s="16">
        <f>VLOOKUP(B530,總表!$1:$1048576,10,0)</f>
        <v>0</v>
      </c>
      <c r="L530" s="16">
        <f>VLOOKUP(B530,總表!$1:$1048576,11,0)</f>
        <v>0</v>
      </c>
      <c r="M530" s="16" t="str">
        <f>VLOOKUP(B530,總表!$1:$1048576,12,0)</f>
        <v>陳彥蓁</v>
      </c>
      <c r="N530" s="16" t="str">
        <f>VLOOKUP(B530,總表!$1:$1048576,13,0)</f>
        <v>臺北市內湖區碧湖國民小學</v>
      </c>
      <c r="O530" s="16" t="str">
        <f>VLOOKUP(B530,總表!$1:$1048576,14,0)</f>
        <v>周秉弘</v>
      </c>
      <c r="P530" s="16" t="str">
        <f>VLOOKUP(B530,總表!$1:$1048576,15,0)</f>
        <v>臺北市內湖區碧湖國民小學</v>
      </c>
      <c r="Q530" s="16">
        <f>VLOOKUP(B530,總表!$1:$1048576,16,0)</f>
        <v>0</v>
      </c>
      <c r="R530" s="16">
        <f>VLOOKUP(B530,總表!$1:$1048576,17,0)</f>
        <v>0</v>
      </c>
    </row>
    <row r="531" spans="1:18" ht="17.399999999999999" hidden="1" x14ac:dyDescent="0.3">
      <c r="A531" s="23" t="s">
        <v>3495</v>
      </c>
      <c r="B531" s="16" t="s">
        <v>2134</v>
      </c>
      <c r="C531" s="10" t="str">
        <f>VLOOKUP(B531,總表!$1:$1048576,2,0)</f>
        <v>電話不忘機</v>
      </c>
      <c r="D531" s="20" t="str">
        <f>VLOOKUP(B531,總表!$1:$1048576,4,0)</f>
        <v>社會照護</v>
      </c>
      <c r="E531" s="16" t="str">
        <f>VLOOKUP(B531,總表!$1:$1048576,5,0)</f>
        <v>國小組</v>
      </c>
      <c r="F531" s="16" t="str">
        <f>VLOOKUP(B531,總表!$1:$1048576,3,0)</f>
        <v>臺北市</v>
      </c>
      <c r="G531" s="16" t="str">
        <f>VLOOKUP(B531,總表!$1:$1048576,6,0)</f>
        <v>蕭宇希</v>
      </c>
      <c r="H531" s="16" t="str">
        <f>VLOOKUP(B531,總表!$1:$1048576,7,0)</f>
        <v>臺北市士林區天母國民小學</v>
      </c>
      <c r="I531" s="16">
        <f>VLOOKUP(B531,總表!$1:$1048576,8,0)</f>
        <v>0</v>
      </c>
      <c r="J531" s="16">
        <f>VLOOKUP(B531,總表!$1:$1048576,9,0)</f>
        <v>0</v>
      </c>
      <c r="K531" s="16">
        <f>VLOOKUP(B531,總表!$1:$1048576,10,0)</f>
        <v>0</v>
      </c>
      <c r="L531" s="16">
        <f>VLOOKUP(B531,總表!$1:$1048576,11,0)</f>
        <v>0</v>
      </c>
      <c r="M531" s="16" t="str">
        <f>VLOOKUP(B531,總表!$1:$1048576,12,0)</f>
        <v>林靜宜</v>
      </c>
      <c r="N531" s="16" t="str">
        <f>VLOOKUP(B531,總表!$1:$1048576,13,0)</f>
        <v>臺北市士林區天母國民小學</v>
      </c>
      <c r="O531" s="16">
        <f>VLOOKUP(B531,總表!$1:$1048576,14,0)</f>
        <v>0</v>
      </c>
      <c r="P531" s="16">
        <f>VLOOKUP(B531,總表!$1:$1048576,15,0)</f>
        <v>0</v>
      </c>
      <c r="Q531" s="16">
        <f>VLOOKUP(B531,總表!$1:$1048576,16,0)</f>
        <v>0</v>
      </c>
      <c r="R531" s="16">
        <f>VLOOKUP(B531,總表!$1:$1048576,17,0)</f>
        <v>0</v>
      </c>
    </row>
    <row r="532" spans="1:18" ht="17.399999999999999" hidden="1" x14ac:dyDescent="0.3">
      <c r="A532" s="22" t="s">
        <v>3495</v>
      </c>
      <c r="B532" s="16" t="s">
        <v>2312</v>
      </c>
      <c r="C532" s="10" t="str">
        <f>VLOOKUP(B532,總表!$1:$1048576,2,0)</f>
        <v>魚缸清潔小幫手:機器垃圾魚</v>
      </c>
      <c r="D532" s="16" t="str">
        <f>VLOOKUP(B532,總表!$1:$1048576,4,0)</f>
        <v>便利生活</v>
      </c>
      <c r="E532" s="16" t="str">
        <f>VLOOKUP(B532,總表!$1:$1048576,5,0)</f>
        <v>國小組</v>
      </c>
      <c r="F532" s="16" t="str">
        <f>VLOOKUP(B532,總表!$1:$1048576,3,0)</f>
        <v>臺北市</v>
      </c>
      <c r="G532" s="16" t="str">
        <f>VLOOKUP(B532,總表!$1:$1048576,6,0)</f>
        <v>陳泓劭</v>
      </c>
      <c r="H532" s="16" t="str">
        <f>VLOOKUP(B532,總表!$1:$1048576,7,0)</f>
        <v>臺北市內湖區碧湖國小</v>
      </c>
      <c r="I532" s="16" t="str">
        <f>VLOOKUP(B532,總表!$1:$1048576,8,0)</f>
        <v>吳承叡</v>
      </c>
      <c r="J532" s="16" t="str">
        <f>VLOOKUP(B532,總表!$1:$1048576,9,0)</f>
        <v>臺北市內湖區碧湖國小</v>
      </c>
      <c r="K532" s="16">
        <f>VLOOKUP(B532,總表!$1:$1048576,10,0)</f>
        <v>0</v>
      </c>
      <c r="L532" s="16">
        <f>VLOOKUP(B532,總表!$1:$1048576,11,0)</f>
        <v>0</v>
      </c>
      <c r="M532" s="16" t="str">
        <f>VLOOKUP(B532,總表!$1:$1048576,12,0)</f>
        <v>楊婷雅</v>
      </c>
      <c r="N532" s="16" t="str">
        <f>VLOOKUP(B532,總表!$1:$1048576,13,0)</f>
        <v>臺北市內湖區碧湖國小</v>
      </c>
      <c r="O532" s="16" t="str">
        <f>VLOOKUP(B532,總表!$1:$1048576,14,0)</f>
        <v>周秉弘</v>
      </c>
      <c r="P532" s="16" t="str">
        <f>VLOOKUP(B532,總表!$1:$1048576,15,0)</f>
        <v>臺北市內湖區碧湖國小</v>
      </c>
      <c r="Q532" s="16">
        <f>VLOOKUP(B532,總表!$1:$1048576,16,0)</f>
        <v>0</v>
      </c>
      <c r="R532" s="16">
        <f>VLOOKUP(B532,總表!$1:$1048576,17,0)</f>
        <v>0</v>
      </c>
    </row>
    <row r="533" spans="1:18" ht="17.399999999999999" hidden="1" x14ac:dyDescent="0.3">
      <c r="A533" s="22" t="s">
        <v>3495</v>
      </c>
      <c r="B533" s="16" t="s">
        <v>2540</v>
      </c>
      <c r="C533" s="10" t="str">
        <f>VLOOKUP(B533,總表!$1:$1048576,2,0)</f>
        <v>晨光小幫手</v>
      </c>
      <c r="D533" s="16" t="str">
        <f>VLOOKUP(B533,總表!$1:$1048576,4,0)</f>
        <v>便利生活</v>
      </c>
      <c r="E533" s="16" t="str">
        <f>VLOOKUP(B533,總表!$1:$1048576,5,0)</f>
        <v>國小組</v>
      </c>
      <c r="F533" s="16" t="str">
        <f>VLOOKUP(B533,總表!$1:$1048576,3,0)</f>
        <v>臺北市</v>
      </c>
      <c r="G533" s="16" t="str">
        <f>VLOOKUP(B533,總表!$1:$1048576,6,0)</f>
        <v>陳宜鍒</v>
      </c>
      <c r="H533" s="16" t="str">
        <f>VLOOKUP(B533,總表!$1:$1048576,7,0)</f>
        <v>臺北市文山區木柵國民小學</v>
      </c>
      <c r="I533" s="16" t="str">
        <f>VLOOKUP(B533,總表!$1:$1048576,8,0)</f>
        <v>郭薽詒</v>
      </c>
      <c r="J533" s="16" t="str">
        <f>VLOOKUP(B533,總表!$1:$1048576,9,0)</f>
        <v>臺北市文山區木柵國民小學</v>
      </c>
      <c r="K533" s="16" t="str">
        <f>VLOOKUP(B533,總表!$1:$1048576,10,0)</f>
        <v>葉昀珊</v>
      </c>
      <c r="L533" s="16" t="str">
        <f>VLOOKUP(B533,總表!$1:$1048576,11,0)</f>
        <v>臺北市文山區木柵國民小學</v>
      </c>
      <c r="M533" s="16" t="str">
        <f>VLOOKUP(B533,總表!$1:$1048576,12,0)</f>
        <v>郭沁璇</v>
      </c>
      <c r="N533" s="16" t="str">
        <f>VLOOKUP(B533,總表!$1:$1048576,13,0)</f>
        <v>臺北市文山區木柵國民小學</v>
      </c>
      <c r="O533" s="16" t="str">
        <f>VLOOKUP(B533,總表!$1:$1048576,14,0)</f>
        <v>陳思穎</v>
      </c>
      <c r="P533" s="16" t="str">
        <f>VLOOKUP(B533,總表!$1:$1048576,15,0)</f>
        <v>臺北市文山區木柵國民小學</v>
      </c>
      <c r="Q533" s="16" t="str">
        <f>VLOOKUP(B533,總表!$1:$1048576,16,0)</f>
        <v>陳維縈</v>
      </c>
      <c r="R533" s="16" t="str">
        <f>VLOOKUP(B533,總表!$1:$1048576,17,0)</f>
        <v>臺北市文山區木柵國民小學</v>
      </c>
    </row>
    <row r="534" spans="1:18" ht="17.399999999999999" hidden="1" x14ac:dyDescent="0.3">
      <c r="A534" s="22" t="s">
        <v>3495</v>
      </c>
      <c r="B534" s="16" t="s">
        <v>2374</v>
      </c>
      <c r="C534" s="10" t="str">
        <f>VLOOKUP(B534,總表!$1:$1048576,2,0)</f>
        <v>不會弄髒手的餅乾袋</v>
      </c>
      <c r="D534" s="16" t="str">
        <f>VLOOKUP(B534,總表!$1:$1048576,4,0)</f>
        <v>便利生活</v>
      </c>
      <c r="E534" s="16" t="str">
        <f>VLOOKUP(B534,總表!$1:$1048576,5,0)</f>
        <v>國小組</v>
      </c>
      <c r="F534" s="16" t="str">
        <f>VLOOKUP(B534,總表!$1:$1048576,3,0)</f>
        <v>臺北市</v>
      </c>
      <c r="G534" s="16" t="str">
        <f>VLOOKUP(B534,總表!$1:$1048576,6,0)</f>
        <v>楊云萱</v>
      </c>
      <c r="H534" s="16" t="str">
        <f>VLOOKUP(B534,總表!$1:$1048576,7,0)</f>
        <v>台北市內湖區碧湖國民小學</v>
      </c>
      <c r="I534" s="16" t="str">
        <f>VLOOKUP(B534,總表!$1:$1048576,8,0)</f>
        <v>張芸婕</v>
      </c>
      <c r="J534" s="16" t="str">
        <f>VLOOKUP(B534,總表!$1:$1048576,9,0)</f>
        <v>台北市內湖區碧湖國民小學</v>
      </c>
      <c r="K534" s="16">
        <f>VLOOKUP(B534,總表!$1:$1048576,10,0)</f>
        <v>0</v>
      </c>
      <c r="L534" s="16">
        <f>VLOOKUP(B534,總表!$1:$1048576,11,0)</f>
        <v>0</v>
      </c>
      <c r="M534" s="16" t="str">
        <f>VLOOKUP(B534,總表!$1:$1048576,12,0)</f>
        <v>王思澄</v>
      </c>
      <c r="N534" s="16" t="str">
        <f>VLOOKUP(B534,總表!$1:$1048576,13,0)</f>
        <v>台北市內湖區碧湖國民小學</v>
      </c>
      <c r="O534" s="16" t="str">
        <f>VLOOKUP(B534,總表!$1:$1048576,14,0)</f>
        <v>周秉弘</v>
      </c>
      <c r="P534" s="16" t="str">
        <f>VLOOKUP(B534,總表!$1:$1048576,15,0)</f>
        <v>台北市內湖區碧湖國民小學</v>
      </c>
      <c r="Q534" s="16">
        <f>VLOOKUP(B534,總表!$1:$1048576,16,0)</f>
        <v>0</v>
      </c>
      <c r="R534" s="16">
        <f>VLOOKUP(B534,總表!$1:$1048576,17,0)</f>
        <v>0</v>
      </c>
    </row>
    <row r="535" spans="1:18" ht="17.399999999999999" hidden="1" x14ac:dyDescent="0.3">
      <c r="A535" s="22" t="s">
        <v>3495</v>
      </c>
      <c r="B535" s="16" t="s">
        <v>2277</v>
      </c>
      <c r="C535" s="10" t="str">
        <f>VLOOKUP(B535,總表!$1:$1048576,2,0)</f>
        <v>分幣保險箱</v>
      </c>
      <c r="D535" s="16" t="str">
        <f>VLOOKUP(B535,總表!$1:$1048576,4,0)</f>
        <v>便利生活</v>
      </c>
      <c r="E535" s="16" t="str">
        <f>VLOOKUP(B535,總表!$1:$1048576,5,0)</f>
        <v>國小組</v>
      </c>
      <c r="F535" s="16" t="str">
        <f>VLOOKUP(B535,總表!$1:$1048576,3,0)</f>
        <v>臺北市</v>
      </c>
      <c r="G535" s="16" t="str">
        <f>VLOOKUP(B535,總表!$1:$1048576,6,0)</f>
        <v>鄒雯晴</v>
      </c>
      <c r="H535" s="16" t="str">
        <f>VLOOKUP(B535,總表!$1:$1048576,7,0)</f>
        <v>台北市內湖區碧湖國小</v>
      </c>
      <c r="I535" s="16" t="str">
        <f>VLOOKUP(B535,總表!$1:$1048576,8,0)</f>
        <v>郭玥葵</v>
      </c>
      <c r="J535" s="16" t="str">
        <f>VLOOKUP(B535,總表!$1:$1048576,9,0)</f>
        <v>台北市內湖區碧湖國小</v>
      </c>
      <c r="K535" s="16">
        <f>VLOOKUP(B535,總表!$1:$1048576,10,0)</f>
        <v>0</v>
      </c>
      <c r="L535" s="16">
        <f>VLOOKUP(B535,總表!$1:$1048576,11,0)</f>
        <v>0</v>
      </c>
      <c r="M535" s="16" t="str">
        <f>VLOOKUP(B535,總表!$1:$1048576,12,0)</f>
        <v>周秉弘</v>
      </c>
      <c r="N535" s="16" t="str">
        <f>VLOOKUP(B535,總表!$1:$1048576,13,0)</f>
        <v>台北市碧湖國小</v>
      </c>
      <c r="O535" s="16" t="str">
        <f>VLOOKUP(B535,總表!$1:$1048576,14,0)</f>
        <v>王思澄</v>
      </c>
      <c r="P535" s="16" t="str">
        <f>VLOOKUP(B535,總表!$1:$1048576,15,0)</f>
        <v>台北市碧湖國小</v>
      </c>
      <c r="Q535" s="16">
        <f>VLOOKUP(B535,總表!$1:$1048576,16,0)</f>
        <v>0</v>
      </c>
      <c r="R535" s="16">
        <f>VLOOKUP(B535,總表!$1:$1048576,17,0)</f>
        <v>0</v>
      </c>
    </row>
    <row r="536" spans="1:18" ht="17.399999999999999" hidden="1" x14ac:dyDescent="0.3">
      <c r="A536" s="22" t="s">
        <v>3495</v>
      </c>
      <c r="B536" s="16" t="s">
        <v>2284</v>
      </c>
      <c r="C536" s="10" t="str">
        <f>VLOOKUP(B536,總表!$1:$1048576,2,0)</f>
        <v>象棋收納盒</v>
      </c>
      <c r="D536" s="16" t="str">
        <f>VLOOKUP(B536,總表!$1:$1048576,4,0)</f>
        <v>便利生活</v>
      </c>
      <c r="E536" s="16" t="str">
        <f>VLOOKUP(B536,總表!$1:$1048576,5,0)</f>
        <v>國小組</v>
      </c>
      <c r="F536" s="16" t="str">
        <f>VLOOKUP(B536,總表!$1:$1048576,3,0)</f>
        <v>臺北市</v>
      </c>
      <c r="G536" s="16" t="str">
        <f>VLOOKUP(B536,總表!$1:$1048576,6,0)</f>
        <v>李曜宇</v>
      </c>
      <c r="H536" s="16" t="str">
        <f>VLOOKUP(B536,總表!$1:$1048576,7,0)</f>
        <v>臺北市內湖區碧湖國民小學</v>
      </c>
      <c r="I536" s="16">
        <f>VLOOKUP(B536,總表!$1:$1048576,8,0)</f>
        <v>0</v>
      </c>
      <c r="J536" s="16">
        <f>VLOOKUP(B536,總表!$1:$1048576,9,0)</f>
        <v>0</v>
      </c>
      <c r="K536" s="16">
        <f>VLOOKUP(B536,總表!$1:$1048576,10,0)</f>
        <v>0</v>
      </c>
      <c r="L536" s="16">
        <f>VLOOKUP(B536,總表!$1:$1048576,11,0)</f>
        <v>0</v>
      </c>
      <c r="M536" s="16" t="str">
        <f>VLOOKUP(B536,總表!$1:$1048576,12,0)</f>
        <v>陳彥蓁</v>
      </c>
      <c r="N536" s="16" t="str">
        <f>VLOOKUP(B536,總表!$1:$1048576,13,0)</f>
        <v>臺北市內湖區碧湖國民小學</v>
      </c>
      <c r="O536" s="16" t="str">
        <f>VLOOKUP(B536,總表!$1:$1048576,14,0)</f>
        <v>周秉弘</v>
      </c>
      <c r="P536" s="16" t="str">
        <f>VLOOKUP(B536,總表!$1:$1048576,15,0)</f>
        <v>臺北市內湖區碧湖國民小學</v>
      </c>
      <c r="Q536" s="16">
        <f>VLOOKUP(B536,總表!$1:$1048576,16,0)</f>
        <v>0</v>
      </c>
      <c r="R536" s="16">
        <f>VLOOKUP(B536,總表!$1:$1048576,17,0)</f>
        <v>0</v>
      </c>
    </row>
    <row r="537" spans="1:18" ht="17.399999999999999" hidden="1" x14ac:dyDescent="0.3">
      <c r="A537" s="25" t="s">
        <v>3492</v>
      </c>
      <c r="B537" s="13" t="s">
        <v>2446</v>
      </c>
      <c r="C537" s="10" t="str">
        <f>VLOOKUP(B537,總表!$1:$1048576,2,0)</f>
        <v>Toibot</v>
      </c>
      <c r="D537" s="16" t="str">
        <f>VLOOKUP(B537,總表!$1:$1048576,4,0)</f>
        <v>便利生活</v>
      </c>
      <c r="E537" s="16" t="str">
        <f>VLOOKUP(B537,總表!$1:$1048576,5,0)</f>
        <v>國小組</v>
      </c>
      <c r="F537" s="16" t="str">
        <f>VLOOKUP(B537,總表!$1:$1048576,3,0)</f>
        <v>臺北市</v>
      </c>
      <c r="G537" s="16" t="str">
        <f>VLOOKUP(B537,總表!$1:$1048576,6,0)</f>
        <v>張廷瑀</v>
      </c>
      <c r="H537" s="16" t="str">
        <f>VLOOKUP(B537,總表!$1:$1048576,7,0)</f>
        <v>幸安國小</v>
      </c>
      <c r="I537" s="16" t="str">
        <f>VLOOKUP(B537,總表!$1:$1048576,8,0)</f>
        <v>陳慧緁</v>
      </c>
      <c r="J537" s="16" t="str">
        <f>VLOOKUP(B537,總表!$1:$1048576,9,0)</f>
        <v>幸安國小</v>
      </c>
      <c r="K537" s="16">
        <f>VLOOKUP(B537,總表!$1:$1048576,10,0)</f>
        <v>0</v>
      </c>
      <c r="L537" s="16">
        <f>VLOOKUP(B537,總表!$1:$1048576,11,0)</f>
        <v>0</v>
      </c>
      <c r="M537" s="16" t="str">
        <f>VLOOKUP(B537,總表!$1:$1048576,12,0)</f>
        <v>吳承諺</v>
      </c>
      <c r="N537" s="16" t="str">
        <f>VLOOKUP(B537,總表!$1:$1048576,13,0)</f>
        <v>幸安國小</v>
      </c>
      <c r="O537" s="16">
        <f>VLOOKUP(B537,總表!$1:$1048576,14,0)</f>
        <v>0</v>
      </c>
      <c r="P537" s="16">
        <f>VLOOKUP(B537,總表!$1:$1048576,15,0)</f>
        <v>0</v>
      </c>
      <c r="Q537" s="16">
        <f>VLOOKUP(B537,總表!$1:$1048576,16,0)</f>
        <v>0</v>
      </c>
      <c r="R537" s="16">
        <f>VLOOKUP(B537,總表!$1:$1048576,17,0)</f>
        <v>0</v>
      </c>
    </row>
    <row r="538" spans="1:18" ht="17.399999999999999" hidden="1" x14ac:dyDescent="0.3">
      <c r="A538" s="28" t="s">
        <v>3493</v>
      </c>
      <c r="B538" s="13" t="s">
        <v>3511</v>
      </c>
      <c r="C538" s="10" t="str">
        <f>VLOOKUP(B538,總表!$1:$1048576,2,0)</f>
        <v>喵動獎勵陪伴機</v>
      </c>
      <c r="D538" s="16" t="str">
        <f>VLOOKUP(B538,總表!$1:$1048576,4,0)</f>
        <v>便利生活</v>
      </c>
      <c r="E538" s="16" t="str">
        <f>VLOOKUP(B538,總表!$1:$1048576,5,0)</f>
        <v>國小組</v>
      </c>
      <c r="F538" s="16" t="str">
        <f>VLOOKUP(B538,總表!$1:$1048576,3,0)</f>
        <v>臺北市</v>
      </c>
      <c r="G538" s="16" t="str">
        <f>VLOOKUP(B538,總表!$1:$1048576,6,0)</f>
        <v>吳亞臻</v>
      </c>
      <c r="H538" s="16" t="str">
        <f>VLOOKUP(B538,總表!$1:$1048576,7,0)</f>
        <v>台北市私立復興實驗小學</v>
      </c>
      <c r="I538" s="16">
        <f>VLOOKUP(B538,總表!$1:$1048576,8,0)</f>
        <v>0</v>
      </c>
      <c r="J538" s="16">
        <f>VLOOKUP(B538,總表!$1:$1048576,9,0)</f>
        <v>0</v>
      </c>
      <c r="K538" s="16">
        <f>VLOOKUP(B538,總表!$1:$1048576,10,0)</f>
        <v>0</v>
      </c>
      <c r="L538" s="16">
        <f>VLOOKUP(B538,總表!$1:$1048576,11,0)</f>
        <v>0</v>
      </c>
      <c r="M538" s="16" t="str">
        <f>VLOOKUP(B538,總表!$1:$1048576,12,0)</f>
        <v xml:space="preserve"> 蔣宗翰</v>
      </c>
      <c r="N538" s="16" t="str">
        <f>VLOOKUP(B538,總表!$1:$1048576,13,0)</f>
        <v>台北市私立復興實驗小學</v>
      </c>
      <c r="O538" s="16">
        <f>VLOOKUP(B538,總表!$1:$1048576,14,0)</f>
        <v>0</v>
      </c>
      <c r="P538" s="16">
        <f>VLOOKUP(B538,總表!$1:$1048576,15,0)</f>
        <v>0</v>
      </c>
      <c r="Q538" s="16">
        <f>VLOOKUP(B538,總表!$1:$1048576,16,0)</f>
        <v>0</v>
      </c>
      <c r="R538" s="16">
        <f>VLOOKUP(B538,總表!$1:$1048576,17,0)</f>
        <v>0</v>
      </c>
    </row>
    <row r="539" spans="1:18" ht="17.399999999999999" hidden="1" x14ac:dyDescent="0.3">
      <c r="A539" s="30" t="s">
        <v>3494</v>
      </c>
      <c r="B539" s="16" t="s">
        <v>2295</v>
      </c>
      <c r="C539" s="10" t="str">
        <f>VLOOKUP(B539,總表!$1:$1048576,2,0)</f>
        <v>食刻提醒</v>
      </c>
      <c r="D539" s="16" t="str">
        <f>VLOOKUP(B539,總表!$1:$1048576,4,0)</f>
        <v>便利生活</v>
      </c>
      <c r="E539" s="16" t="str">
        <f>VLOOKUP(B539,總表!$1:$1048576,5,0)</f>
        <v>國小組</v>
      </c>
      <c r="F539" s="16" t="str">
        <f>VLOOKUP(B539,總表!$1:$1048576,3,0)</f>
        <v>臺北市</v>
      </c>
      <c r="G539" s="16" t="str">
        <f>VLOOKUP(B539,總表!$1:$1048576,6,0)</f>
        <v>唐雲謙</v>
      </c>
      <c r="H539" s="16" t="str">
        <f>VLOOKUP(B539,總表!$1:$1048576,7,0)</f>
        <v>臺北市內湖區碧湖國民小學</v>
      </c>
      <c r="I539" s="16" t="str">
        <f>VLOOKUP(B539,總表!$1:$1048576,8,0)</f>
        <v>林琮恩</v>
      </c>
      <c r="J539" s="16" t="str">
        <f>VLOOKUP(B539,總表!$1:$1048576,9,0)</f>
        <v>臺北市內湖區碧湖國民小學</v>
      </c>
      <c r="K539" s="16">
        <f>VLOOKUP(B539,總表!$1:$1048576,10,0)</f>
        <v>0</v>
      </c>
      <c r="L539" s="16">
        <f>VLOOKUP(B539,總表!$1:$1048576,11,0)</f>
        <v>0</v>
      </c>
      <c r="M539" s="16" t="str">
        <f>VLOOKUP(B539,總表!$1:$1048576,12,0)</f>
        <v>陳彥蓁</v>
      </c>
      <c r="N539" s="16" t="str">
        <f>VLOOKUP(B539,總表!$1:$1048576,13,0)</f>
        <v>臺北市內湖區碧湖國民小學</v>
      </c>
      <c r="O539" s="16" t="str">
        <f>VLOOKUP(B539,總表!$1:$1048576,14,0)</f>
        <v>周秉弘</v>
      </c>
      <c r="P539" s="16" t="str">
        <f>VLOOKUP(B539,總表!$1:$1048576,15,0)</f>
        <v>臺北市內湖區碧湖國民小學</v>
      </c>
      <c r="Q539" s="16">
        <f>VLOOKUP(B539,總表!$1:$1048576,16,0)</f>
        <v>0</v>
      </c>
      <c r="R539" s="16">
        <f>VLOOKUP(B539,總表!$1:$1048576,17,0)</f>
        <v>0</v>
      </c>
    </row>
    <row r="540" spans="1:18" ht="17.399999999999999" hidden="1" x14ac:dyDescent="0.3">
      <c r="A540" s="23" t="s">
        <v>3495</v>
      </c>
      <c r="B540" s="16" t="s">
        <v>3503</v>
      </c>
      <c r="C540" s="10" t="str">
        <f>VLOOKUP(B540,總表!$1:$1048576,2,0)</f>
        <v>星際綠洲 - 太空植物種植裝置</v>
      </c>
      <c r="D540" s="21" t="str">
        <f>VLOOKUP(B540,總表!$1:$1048576,4,0)</f>
        <v>前瞻/工業設計技術</v>
      </c>
      <c r="E540" s="16" t="str">
        <f>VLOOKUP(B540,總表!$1:$1048576,5,0)</f>
        <v>國小組</v>
      </c>
      <c r="F540" s="16" t="str">
        <f>VLOOKUP(B540,總表!$1:$1048576,3,0)</f>
        <v>臺北市</v>
      </c>
      <c r="G540" s="16" t="str">
        <f>VLOOKUP(B540,總表!$1:$1048576,6,0)</f>
        <v>林君佑</v>
      </c>
      <c r="H540" s="16" t="str">
        <f>VLOOKUP(B540,總表!$1:$1048576,7,0)</f>
        <v>臺北市北投區逸仙國民小學</v>
      </c>
      <c r="I540" s="16" t="str">
        <f>VLOOKUP(B540,總表!$1:$1048576,8,0)</f>
        <v>陳宏德</v>
      </c>
      <c r="J540" s="16" t="str">
        <f>VLOOKUP(B540,總表!$1:$1048576,9,0)</f>
        <v>臺北市北投區逸仙國民小學</v>
      </c>
      <c r="K540" s="16" t="str">
        <f>VLOOKUP(B540,總表!$1:$1048576,10,0)</f>
        <v>陳子學</v>
      </c>
      <c r="L540" s="16" t="str">
        <f>VLOOKUP(B540,總表!$1:$1048576,11,0)</f>
        <v>臺北市北投區逸仙國民小學</v>
      </c>
      <c r="M540" s="16" t="str">
        <f>VLOOKUP(B540,總表!$1:$1048576,12,0)</f>
        <v>周文祺</v>
      </c>
      <c r="N540" s="16" t="str">
        <f>VLOOKUP(B540,總表!$1:$1048576,13,0)</f>
        <v>臺北市北投區逸仙國民小學</v>
      </c>
      <c r="O540" s="16" t="str">
        <f>VLOOKUP(B540,總表!$1:$1048576,14,0)</f>
        <v>楊政諺</v>
      </c>
      <c r="P540" s="16" t="str">
        <f>VLOOKUP(B540,總表!$1:$1048576,15,0)</f>
        <v>臺北市北投區逸仙國民小學</v>
      </c>
      <c r="Q540" s="16">
        <f>VLOOKUP(B540,總表!$1:$1048576,16,0)</f>
        <v>0</v>
      </c>
      <c r="R540" s="16">
        <f>VLOOKUP(B540,總表!$1:$1048576,17,0)</f>
        <v>0</v>
      </c>
    </row>
    <row r="541" spans="1:18" ht="17.399999999999999" hidden="1" x14ac:dyDescent="0.3">
      <c r="A541" s="22" t="s">
        <v>3495</v>
      </c>
      <c r="B541" s="13" t="s">
        <v>256</v>
      </c>
      <c r="C541" s="10" t="str">
        <f>VLOOKUP(B541,總表!$1:$1048576,2,0)</f>
        <v>簡易水質監測系統 Simple Water Quality Monitoring System</v>
      </c>
      <c r="D541" s="18" t="str">
        <f>VLOOKUP(B541,總表!$1:$1048576,4,0)</f>
        <v>休閒與教育</v>
      </c>
      <c r="E541" s="16" t="str">
        <f>VLOOKUP(B541,總表!$1:$1048576,5,0)</f>
        <v>國中組</v>
      </c>
      <c r="F541" s="16" t="str">
        <f>VLOOKUP(B541,總表!$1:$1048576,3,0)</f>
        <v>臺北市</v>
      </c>
      <c r="G541" s="16" t="str">
        <f>VLOOKUP(B541,總表!$1:$1048576,6,0)</f>
        <v>劉承瑜</v>
      </c>
      <c r="H541" s="16" t="str">
        <f>VLOOKUP(B541,總表!$1:$1048576,7,0)</f>
        <v>臺北市私立復興實驗高級中學</v>
      </c>
      <c r="I541" s="16">
        <f>VLOOKUP(B541,總表!$1:$1048576,8,0)</f>
        <v>0</v>
      </c>
      <c r="J541" s="16">
        <f>VLOOKUP(B541,總表!$1:$1048576,9,0)</f>
        <v>0</v>
      </c>
      <c r="K541" s="16">
        <f>VLOOKUP(B541,總表!$1:$1048576,10,0)</f>
        <v>0</v>
      </c>
      <c r="L541" s="16">
        <f>VLOOKUP(B541,總表!$1:$1048576,11,0)</f>
        <v>0</v>
      </c>
      <c r="M541" s="16" t="str">
        <f>VLOOKUP(B541,總表!$1:$1048576,12,0)</f>
        <v>陳建宏</v>
      </c>
      <c r="N541" s="16" t="str">
        <f>VLOOKUP(B541,總表!$1:$1048576,13,0)</f>
        <v>台北市私立復興實驗高級中學</v>
      </c>
      <c r="O541" s="16">
        <f>VLOOKUP(B541,總表!$1:$1048576,14,0)</f>
        <v>0</v>
      </c>
      <c r="P541" s="16">
        <f>VLOOKUP(B541,總表!$1:$1048576,15,0)</f>
        <v>0</v>
      </c>
      <c r="Q541" s="16">
        <f>VLOOKUP(B541,總表!$1:$1048576,16,0)</f>
        <v>0</v>
      </c>
      <c r="R541" s="16">
        <f>VLOOKUP(B541,總表!$1:$1048576,17,0)</f>
        <v>0</v>
      </c>
    </row>
    <row r="542" spans="1:18" ht="17.399999999999999" hidden="1" x14ac:dyDescent="0.3">
      <c r="A542" s="28" t="s">
        <v>3493</v>
      </c>
      <c r="B542" s="13" t="s">
        <v>317</v>
      </c>
      <c r="C542" s="10" t="str">
        <f>VLOOKUP(B542,總表!$1:$1048576,2,0)</f>
        <v>K POP 自動撥音樂機</v>
      </c>
      <c r="D542" s="18" t="str">
        <f>VLOOKUP(B542,總表!$1:$1048576,4,0)</f>
        <v>休閒與教育</v>
      </c>
      <c r="E542" s="16" t="str">
        <f>VLOOKUP(B542,總表!$1:$1048576,5,0)</f>
        <v>國中組</v>
      </c>
      <c r="F542" s="16" t="str">
        <f>VLOOKUP(B542,總表!$1:$1048576,3,0)</f>
        <v>臺北市</v>
      </c>
      <c r="G542" s="16" t="str">
        <f>VLOOKUP(B542,總表!$1:$1048576,6,0)</f>
        <v>陳瑜涵</v>
      </c>
      <c r="H542" s="16" t="str">
        <f>VLOOKUP(B542,總表!$1:$1048576,7,0)</f>
        <v>康橋國際學校</v>
      </c>
      <c r="I542" s="16">
        <f>VLOOKUP(B542,總表!$1:$1048576,8,0)</f>
        <v>0</v>
      </c>
      <c r="J542" s="16">
        <f>VLOOKUP(B542,總表!$1:$1048576,9,0)</f>
        <v>0</v>
      </c>
      <c r="K542" s="16">
        <f>VLOOKUP(B542,總表!$1:$1048576,10,0)</f>
        <v>0</v>
      </c>
      <c r="L542" s="16">
        <f>VLOOKUP(B542,總表!$1:$1048576,11,0)</f>
        <v>0</v>
      </c>
      <c r="M542" s="16" t="str">
        <f>VLOOKUP(B542,總表!$1:$1048576,12,0)</f>
        <v>陳凱勳</v>
      </c>
      <c r="N542" s="16" t="str">
        <f>VLOOKUP(B542,總表!$1:$1048576,13,0)</f>
        <v>康橋國際學校</v>
      </c>
      <c r="O542" s="16">
        <f>VLOOKUP(B542,總表!$1:$1048576,14,0)</f>
        <v>0</v>
      </c>
      <c r="P542" s="16">
        <f>VLOOKUP(B542,總表!$1:$1048576,15,0)</f>
        <v>0</v>
      </c>
      <c r="Q542" s="16">
        <f>VLOOKUP(B542,總表!$1:$1048576,16,0)</f>
        <v>0</v>
      </c>
      <c r="R542" s="16">
        <f>VLOOKUP(B542,總表!$1:$1048576,17,0)</f>
        <v>0</v>
      </c>
    </row>
    <row r="543" spans="1:18" ht="17.399999999999999" hidden="1" x14ac:dyDescent="0.3">
      <c r="A543" s="28" t="s">
        <v>3493</v>
      </c>
      <c r="B543" s="13" t="s">
        <v>224</v>
      </c>
      <c r="C543" s="10" t="str">
        <f>VLOOKUP(B543,總表!$1:$1048576,2,0)</f>
        <v>太鼓戰車</v>
      </c>
      <c r="D543" s="18" t="str">
        <f>VLOOKUP(B543,總表!$1:$1048576,4,0)</f>
        <v>休閒與教育</v>
      </c>
      <c r="E543" s="16" t="str">
        <f>VLOOKUP(B543,總表!$1:$1048576,5,0)</f>
        <v>國中組</v>
      </c>
      <c r="F543" s="16" t="str">
        <f>VLOOKUP(B543,總表!$1:$1048576,3,0)</f>
        <v>臺北市</v>
      </c>
      <c r="G543" s="16" t="str">
        <f>VLOOKUP(B543,總表!$1:$1048576,6,0)</f>
        <v>蔡宗祐</v>
      </c>
      <c r="H543" s="16" t="str">
        <f>VLOOKUP(B543,總表!$1:$1048576,7,0)</f>
        <v>臺北市大安區仁愛國民小學</v>
      </c>
      <c r="I543" s="16" t="str">
        <f>VLOOKUP(B543,總表!$1:$1048576,8,0)</f>
        <v>石承瑋</v>
      </c>
      <c r="J543" s="16" t="str">
        <f>VLOOKUP(B543,總表!$1:$1048576,9,0)</f>
        <v>臺北市立仁愛國民中學</v>
      </c>
      <c r="K543" s="16" t="str">
        <f>VLOOKUP(B543,總表!$1:$1048576,10,0)</f>
        <v>杜學喬</v>
      </c>
      <c r="L543" s="16" t="str">
        <f>VLOOKUP(B543,總表!$1:$1048576,11,0)</f>
        <v>臺北市立仁愛國民中學</v>
      </c>
      <c r="M543" s="16" t="str">
        <f>VLOOKUP(B543,總表!$1:$1048576,12,0)</f>
        <v>劉原彰</v>
      </c>
      <c r="N543" s="16" t="str">
        <f>VLOOKUP(B543,總表!$1:$1048576,13,0)</f>
        <v>臺北市立大同高級中學</v>
      </c>
      <c r="O543" s="16" t="str">
        <f>VLOOKUP(B543,總表!$1:$1048576,14,0)</f>
        <v>鄭孫寧</v>
      </c>
      <c r="P543" s="16" t="str">
        <f>VLOOKUP(B543,總表!$1:$1048576,15,0)</f>
        <v>臺北市立仁愛國民中學</v>
      </c>
      <c r="Q543" s="16">
        <f>VLOOKUP(B543,總表!$1:$1048576,16,0)</f>
        <v>0</v>
      </c>
      <c r="R543" s="16">
        <f>VLOOKUP(B543,總表!$1:$1048576,17,0)</f>
        <v>0</v>
      </c>
    </row>
    <row r="544" spans="1:18" ht="17.399999999999999" hidden="1" x14ac:dyDescent="0.3">
      <c r="A544" s="28" t="s">
        <v>3493</v>
      </c>
      <c r="B544" s="13" t="s">
        <v>207</v>
      </c>
      <c r="C544" s="10" t="str">
        <f>VLOOKUP(B544,總表!$1:$1048576,2,0)</f>
        <v>廁所集點王</v>
      </c>
      <c r="D544" s="18" t="str">
        <f>VLOOKUP(B544,總表!$1:$1048576,4,0)</f>
        <v>休閒與教育</v>
      </c>
      <c r="E544" s="16" t="str">
        <f>VLOOKUP(B544,總表!$1:$1048576,5,0)</f>
        <v>國中組</v>
      </c>
      <c r="F544" s="16" t="str">
        <f>VLOOKUP(B544,總表!$1:$1048576,3,0)</f>
        <v>臺北市</v>
      </c>
      <c r="G544" s="16" t="str">
        <f>VLOOKUP(B544,總表!$1:$1048576,6,0)</f>
        <v>石承瑋</v>
      </c>
      <c r="H544" s="16" t="str">
        <f>VLOOKUP(B544,總表!$1:$1048576,7,0)</f>
        <v>臺北市立仁愛國民中學</v>
      </c>
      <c r="I544" s="16" t="str">
        <f>VLOOKUP(B544,總表!$1:$1048576,8,0)</f>
        <v>何書漫</v>
      </c>
      <c r="J544" s="16" t="str">
        <f>VLOOKUP(B544,總表!$1:$1048576,9,0)</f>
        <v>臺北市立仁愛國民中學</v>
      </c>
      <c r="K544" s="16" t="str">
        <f>VLOOKUP(B544,總表!$1:$1048576,10,0)</f>
        <v>蔡宗祐</v>
      </c>
      <c r="L544" s="16" t="str">
        <f>VLOOKUP(B544,總表!$1:$1048576,11,0)</f>
        <v>臺北市大安區仁愛國民小學</v>
      </c>
      <c r="M544" s="16" t="str">
        <f>VLOOKUP(B544,總表!$1:$1048576,12,0)</f>
        <v>劉原彰</v>
      </c>
      <c r="N544" s="16" t="str">
        <f>VLOOKUP(B544,總表!$1:$1048576,13,0)</f>
        <v>臺北市立大同高級中學</v>
      </c>
      <c r="O544" s="16" t="str">
        <f>VLOOKUP(B544,總表!$1:$1048576,14,0)</f>
        <v>鄭孫寧</v>
      </c>
      <c r="P544" s="16" t="str">
        <f>VLOOKUP(B544,總表!$1:$1048576,15,0)</f>
        <v>臺北市立仁愛國民中學</v>
      </c>
      <c r="Q544" s="16">
        <f>VLOOKUP(B544,總表!$1:$1048576,16,0)</f>
        <v>0</v>
      </c>
      <c r="R544" s="16">
        <f>VLOOKUP(B544,總表!$1:$1048576,17,0)</f>
        <v>0</v>
      </c>
    </row>
    <row r="545" spans="1:18" ht="17.399999999999999" hidden="1" x14ac:dyDescent="0.3">
      <c r="A545" s="30" t="s">
        <v>3494</v>
      </c>
      <c r="B545" s="13" t="s">
        <v>261</v>
      </c>
      <c r="C545" s="10" t="str">
        <f>VLOOKUP(B545,總表!$1:$1048576,2,0)</f>
        <v>元素學習機 Interactive Chemistry Trainer</v>
      </c>
      <c r="D545" s="18" t="str">
        <f>VLOOKUP(B545,總表!$1:$1048576,4,0)</f>
        <v>休閒與教育</v>
      </c>
      <c r="E545" s="16" t="str">
        <f>VLOOKUP(B545,總表!$1:$1048576,5,0)</f>
        <v>國中組</v>
      </c>
      <c r="F545" s="16" t="str">
        <f>VLOOKUP(B545,總表!$1:$1048576,3,0)</f>
        <v>臺北市</v>
      </c>
      <c r="G545" s="16" t="str">
        <f>VLOOKUP(B545,總表!$1:$1048576,6,0)</f>
        <v>鄭允澈</v>
      </c>
      <c r="H545" s="16" t="str">
        <f>VLOOKUP(B545,總表!$1:$1048576,7,0)</f>
        <v>臺北市私立復興實驗高級中學</v>
      </c>
      <c r="I545" s="16">
        <f>VLOOKUP(B545,總表!$1:$1048576,8,0)</f>
        <v>0</v>
      </c>
      <c r="J545" s="16">
        <f>VLOOKUP(B545,總表!$1:$1048576,9,0)</f>
        <v>0</v>
      </c>
      <c r="K545" s="16">
        <f>VLOOKUP(B545,總表!$1:$1048576,10,0)</f>
        <v>0</v>
      </c>
      <c r="L545" s="16">
        <f>VLOOKUP(B545,總表!$1:$1048576,11,0)</f>
        <v>0</v>
      </c>
      <c r="M545" s="16" t="str">
        <f>VLOOKUP(B545,總表!$1:$1048576,12,0)</f>
        <v>陳建宏</v>
      </c>
      <c r="N545" s="16" t="str">
        <f>VLOOKUP(B545,總表!$1:$1048576,13,0)</f>
        <v>臺北市私立復興實驗高級中學</v>
      </c>
      <c r="O545" s="16">
        <f>VLOOKUP(B545,總表!$1:$1048576,14,0)</f>
        <v>0</v>
      </c>
      <c r="P545" s="16">
        <f>VLOOKUP(B545,總表!$1:$1048576,15,0)</f>
        <v>0</v>
      </c>
      <c r="Q545" s="16">
        <f>VLOOKUP(B545,總表!$1:$1048576,16,0)</f>
        <v>0</v>
      </c>
      <c r="R545" s="16">
        <f>VLOOKUP(B545,總表!$1:$1048576,17,0)</f>
        <v>0</v>
      </c>
    </row>
    <row r="546" spans="1:18" ht="17.399999999999999" hidden="1" x14ac:dyDescent="0.3">
      <c r="A546" s="30" t="s">
        <v>3494</v>
      </c>
      <c r="B546" s="13" t="s">
        <v>227</v>
      </c>
      <c r="C546" s="10" t="str">
        <f>VLOOKUP(B546,總表!$1:$1048576,2,0)</f>
        <v>智慧手機管理箱</v>
      </c>
      <c r="D546" s="18" t="str">
        <f>VLOOKUP(B546,總表!$1:$1048576,4,0)</f>
        <v>休閒與教育</v>
      </c>
      <c r="E546" s="16" t="str">
        <f>VLOOKUP(B546,總表!$1:$1048576,5,0)</f>
        <v>國中組</v>
      </c>
      <c r="F546" s="16" t="str">
        <f>VLOOKUP(B546,總表!$1:$1048576,3,0)</f>
        <v>臺北市</v>
      </c>
      <c r="G546" s="16" t="str">
        <f>VLOOKUP(B546,總表!$1:$1048576,6,0)</f>
        <v>何宇恩</v>
      </c>
      <c r="H546" s="16" t="str">
        <f>VLOOKUP(B546,總表!$1:$1048576,7,0)</f>
        <v>台北市私立復興實驗高級中學</v>
      </c>
      <c r="I546" s="16" t="str">
        <f>VLOOKUP(B546,總表!$1:$1048576,8,0)</f>
        <v>陳品叡</v>
      </c>
      <c r="J546" s="16" t="str">
        <f>VLOOKUP(B546,總表!$1:$1048576,9,0)</f>
        <v>台北市私立復興實驗高級中學</v>
      </c>
      <c r="K546" s="16" t="str">
        <f>VLOOKUP(B546,總表!$1:$1048576,10,0)</f>
        <v>李昕宸</v>
      </c>
      <c r="L546" s="16" t="str">
        <f>VLOOKUP(B546,總表!$1:$1048576,11,0)</f>
        <v>台北市私立復興實驗高級中學</v>
      </c>
      <c r="M546" s="16" t="str">
        <f>VLOOKUP(B546,總表!$1:$1048576,12,0)</f>
        <v>倪瑞鴻</v>
      </c>
      <c r="N546" s="16" t="str">
        <f>VLOOKUP(B546,總表!$1:$1048576,13,0)</f>
        <v>台北市私立復興實中</v>
      </c>
      <c r="O546" s="16" t="str">
        <f>VLOOKUP(B546,總表!$1:$1048576,14,0)</f>
        <v>宋千儀</v>
      </c>
      <c r="P546" s="16" t="str">
        <f>VLOOKUP(B546,總表!$1:$1048576,15,0)</f>
        <v>台北市私立復興實中</v>
      </c>
      <c r="Q546" s="16">
        <f>VLOOKUP(B546,總表!$1:$1048576,16,0)</f>
        <v>0</v>
      </c>
      <c r="R546" s="16">
        <f>VLOOKUP(B546,總表!$1:$1048576,17,0)</f>
        <v>0</v>
      </c>
    </row>
    <row r="547" spans="1:18" ht="17.399999999999999" hidden="1" x14ac:dyDescent="0.3">
      <c r="A547" s="30" t="s">
        <v>3494</v>
      </c>
      <c r="B547" s="13" t="s">
        <v>763</v>
      </c>
      <c r="C547" s="10" t="str">
        <f>VLOOKUP(B547,總表!$1:$1048576,2,0)</f>
        <v>智慧光感滾球訓練裝置：樂齡反應與手眼協調輔助系統</v>
      </c>
      <c r="D547" s="20" t="str">
        <f>VLOOKUP(B547,總表!$1:$1048576,4,0)</f>
        <v>社會照護</v>
      </c>
      <c r="E547" s="16" t="str">
        <f>VLOOKUP(B547,總表!$1:$1048576,5,0)</f>
        <v>國中組</v>
      </c>
      <c r="F547" s="16" t="str">
        <f>VLOOKUP(B547,總表!$1:$1048576,3,0)</f>
        <v>臺北市</v>
      </c>
      <c r="G547" s="16" t="str">
        <f>VLOOKUP(B547,總表!$1:$1048576,6,0)</f>
        <v>許竣博</v>
      </c>
      <c r="H547" s="16" t="str">
        <f>VLOOKUP(B547,總表!$1:$1048576,7,0)</f>
        <v>臺北市立士林國民中學</v>
      </c>
      <c r="I547" s="16">
        <f>VLOOKUP(B547,總表!$1:$1048576,8,0)</f>
        <v>0</v>
      </c>
      <c r="J547" s="16">
        <f>VLOOKUP(B547,總表!$1:$1048576,9,0)</f>
        <v>0</v>
      </c>
      <c r="K547" s="16">
        <f>VLOOKUP(B547,總表!$1:$1048576,10,0)</f>
        <v>0</v>
      </c>
      <c r="L547" s="16">
        <f>VLOOKUP(B547,總表!$1:$1048576,11,0)</f>
        <v>0</v>
      </c>
      <c r="M547" s="16" t="str">
        <f>VLOOKUP(B547,總表!$1:$1048576,12,0)</f>
        <v>薛雅云</v>
      </c>
      <c r="N547" s="16" t="str">
        <f>VLOOKUP(B547,總表!$1:$1048576,13,0)</f>
        <v>臺北市立士林國民中學</v>
      </c>
      <c r="O547" s="16">
        <f>VLOOKUP(B547,總表!$1:$1048576,14,0)</f>
        <v>0</v>
      </c>
      <c r="P547" s="16">
        <f>VLOOKUP(B547,總表!$1:$1048576,15,0)</f>
        <v>0</v>
      </c>
      <c r="Q547" s="16">
        <f>VLOOKUP(B547,總表!$1:$1048576,16,0)</f>
        <v>0</v>
      </c>
      <c r="R547" s="16">
        <f>VLOOKUP(B547,總表!$1:$1048576,17,0)</f>
        <v>0</v>
      </c>
    </row>
    <row r="548" spans="1:18" ht="17.399999999999999" hidden="1" x14ac:dyDescent="0.3">
      <c r="A548" s="30" t="s">
        <v>3494</v>
      </c>
      <c r="B548" s="13" t="s">
        <v>891</v>
      </c>
      <c r="C548" s="10" t="str">
        <f>VLOOKUP(B548,總表!$1:$1048576,2,0)</f>
        <v>倉鼠防震保鑣</v>
      </c>
      <c r="D548" s="16" t="str">
        <f>VLOOKUP(B548,總表!$1:$1048576,4,0)</f>
        <v>便利生活</v>
      </c>
      <c r="E548" s="16" t="str">
        <f>VLOOKUP(B548,總表!$1:$1048576,5,0)</f>
        <v>國中組</v>
      </c>
      <c r="F548" s="16" t="str">
        <f>VLOOKUP(B548,總表!$1:$1048576,3,0)</f>
        <v>臺北市</v>
      </c>
      <c r="G548" s="16" t="str">
        <f>VLOOKUP(B548,總表!$1:$1048576,6,0)</f>
        <v>董亭儀</v>
      </c>
      <c r="H548" s="16" t="str">
        <f>VLOOKUP(B548,總表!$1:$1048576,7,0)</f>
        <v>台北市立仁愛國民中學</v>
      </c>
      <c r="I548" s="16">
        <f>VLOOKUP(B548,總表!$1:$1048576,8,0)</f>
        <v>0</v>
      </c>
      <c r="J548" s="16">
        <f>VLOOKUP(B548,總表!$1:$1048576,9,0)</f>
        <v>0</v>
      </c>
      <c r="K548" s="16">
        <f>VLOOKUP(B548,總表!$1:$1048576,10,0)</f>
        <v>0</v>
      </c>
      <c r="L548" s="16">
        <f>VLOOKUP(B548,總表!$1:$1048576,11,0)</f>
        <v>0</v>
      </c>
      <c r="M548" s="16" t="str">
        <f>VLOOKUP(B548,總表!$1:$1048576,12,0)</f>
        <v>曾若蘭</v>
      </c>
      <c r="N548" s="16" t="str">
        <f>VLOOKUP(B548,總表!$1:$1048576,13,0)</f>
        <v>台北市仁愛國民中學</v>
      </c>
      <c r="O548" s="16">
        <f>VLOOKUP(B548,總表!$1:$1048576,14,0)</f>
        <v>0</v>
      </c>
      <c r="P548" s="16">
        <f>VLOOKUP(B548,總表!$1:$1048576,15,0)</f>
        <v>0</v>
      </c>
      <c r="Q548" s="16">
        <f>VLOOKUP(B548,總表!$1:$1048576,16,0)</f>
        <v>0</v>
      </c>
      <c r="R548" s="16">
        <f>VLOOKUP(B548,總表!$1:$1048576,17,0)</f>
        <v>0</v>
      </c>
    </row>
    <row r="549" spans="1:18" ht="17.399999999999999" hidden="1" x14ac:dyDescent="0.3">
      <c r="A549" s="30" t="s">
        <v>3494</v>
      </c>
      <c r="B549" s="13" t="s">
        <v>1006</v>
      </c>
      <c r="C549" s="10" t="str">
        <f>VLOOKUP(B549,總表!$1:$1048576,2,0)</f>
        <v>鮮機妙算—智慧型食品保鮮提醒機器人</v>
      </c>
      <c r="D549" s="16" t="str">
        <f>VLOOKUP(B549,總表!$1:$1048576,4,0)</f>
        <v>便利生活</v>
      </c>
      <c r="E549" s="16" t="str">
        <f>VLOOKUP(B549,總表!$1:$1048576,5,0)</f>
        <v>國中組</v>
      </c>
      <c r="F549" s="16" t="str">
        <f>VLOOKUP(B549,總表!$1:$1048576,3,0)</f>
        <v>臺北市</v>
      </c>
      <c r="G549" s="16" t="str">
        <f>VLOOKUP(B549,總表!$1:$1048576,6,0)</f>
        <v>林家禾</v>
      </c>
      <c r="H549" s="16" t="str">
        <f>VLOOKUP(B549,總表!$1:$1048576,7,0)</f>
        <v>臺北市立石牌國民中學</v>
      </c>
      <c r="I549" s="16" t="str">
        <f>VLOOKUP(B549,總表!$1:$1048576,8,0)</f>
        <v>游力愷</v>
      </c>
      <c r="J549" s="16" t="str">
        <f>VLOOKUP(B549,總表!$1:$1048576,9,0)</f>
        <v>臺北市立石牌國民中學</v>
      </c>
      <c r="K549" s="16" t="str">
        <f>VLOOKUP(B549,總表!$1:$1048576,10,0)</f>
        <v>陳禹彤</v>
      </c>
      <c r="L549" s="16" t="str">
        <f>VLOOKUP(B549,總表!$1:$1048576,11,0)</f>
        <v>臺北市立石牌國民中學</v>
      </c>
      <c r="M549" s="16" t="str">
        <f>VLOOKUP(B549,總表!$1:$1048576,12,0)</f>
        <v>陳逸澤</v>
      </c>
      <c r="N549" s="16" t="str">
        <f>VLOOKUP(B549,總表!$1:$1048576,13,0)</f>
        <v>臺北市立石牌國民中學</v>
      </c>
      <c r="O549" s="16" t="str">
        <f>VLOOKUP(B549,總表!$1:$1048576,14,0)</f>
        <v>陳妤蓁</v>
      </c>
      <c r="P549" s="16" t="str">
        <f>VLOOKUP(B549,總表!$1:$1048576,15,0)</f>
        <v>臺北市立明德國民中學</v>
      </c>
      <c r="Q549" s="16" t="str">
        <f>VLOOKUP(B549,總表!$1:$1048576,16,0)</f>
        <v>黃絜琳</v>
      </c>
      <c r="R549" s="16" t="str">
        <f>VLOOKUP(B549,總表!$1:$1048576,17,0)</f>
        <v>臺北市立石牌國民中學</v>
      </c>
    </row>
    <row r="550" spans="1:18" ht="17.399999999999999" hidden="1" x14ac:dyDescent="0.3">
      <c r="A550" s="30" t="s">
        <v>3494</v>
      </c>
      <c r="B550" s="13" t="s">
        <v>1254</v>
      </c>
      <c r="C550" s="10" t="str">
        <f>VLOOKUP(B550,總表!$1:$1048576,2,0)</f>
        <v>沙子儲能電池</v>
      </c>
      <c r="D550" s="21" t="str">
        <f>VLOOKUP(B550,總表!$1:$1048576,4,0)</f>
        <v>前瞻/工業設計技術</v>
      </c>
      <c r="E550" s="16" t="str">
        <f>VLOOKUP(B550,總表!$1:$1048576,5,0)</f>
        <v>國中組</v>
      </c>
      <c r="F550" s="16" t="str">
        <f>VLOOKUP(B550,總表!$1:$1048576,3,0)</f>
        <v>臺北市</v>
      </c>
      <c r="G550" s="16" t="str">
        <f>VLOOKUP(B550,總表!$1:$1048576,6,0)</f>
        <v>陳裔喬</v>
      </c>
      <c r="H550" s="16" t="str">
        <f>VLOOKUP(B550,總表!$1:$1048576,7,0)</f>
        <v>台北市立龍山國中</v>
      </c>
      <c r="I550" s="16" t="str">
        <f>VLOOKUP(B550,總表!$1:$1048576,8,0)</f>
        <v>劉牧義</v>
      </c>
      <c r="J550" s="16" t="str">
        <f>VLOOKUP(B550,總表!$1:$1048576,9,0)</f>
        <v>台北市立龍山國中</v>
      </c>
      <c r="K550" s="16" t="str">
        <f>VLOOKUP(B550,總表!$1:$1048576,10,0)</f>
        <v>張清淳</v>
      </c>
      <c r="L550" s="16" t="str">
        <f>VLOOKUP(B550,總表!$1:$1048576,11,0)</f>
        <v>台北市立龍山國中</v>
      </c>
      <c r="M550" s="16" t="str">
        <f>VLOOKUP(B550,總表!$1:$1048576,12,0)</f>
        <v>林進雄</v>
      </c>
      <c r="N550" s="16" t="str">
        <f>VLOOKUP(B550,總表!$1:$1048576,13,0)</f>
        <v>台北市立龍山國中</v>
      </c>
      <c r="O550" s="16">
        <f>VLOOKUP(B550,總表!$1:$1048576,14,0)</f>
        <v>0</v>
      </c>
      <c r="P550" s="16">
        <f>VLOOKUP(B550,總表!$1:$1048576,15,0)</f>
        <v>0</v>
      </c>
      <c r="Q550" s="16">
        <f>VLOOKUP(B550,總表!$1:$1048576,16,0)</f>
        <v>0</v>
      </c>
      <c r="R550" s="16">
        <f>VLOOKUP(B550,總表!$1:$1048576,17,0)</f>
        <v>0</v>
      </c>
    </row>
    <row r="551" spans="1:18" ht="17.399999999999999" hidden="1" x14ac:dyDescent="0.3">
      <c r="A551" s="31" t="s">
        <v>3494</v>
      </c>
      <c r="B551" s="16" t="s">
        <v>2064</v>
      </c>
      <c r="C551" s="10" t="str">
        <f>VLOOKUP(B551,總表!$1:$1048576,2,0)</f>
        <v>銀髮族下車省力充氣靠墊</v>
      </c>
      <c r="D551" s="20" t="str">
        <f>VLOOKUP(B551,總表!$1:$1048576,4,0)</f>
        <v>社會照護</v>
      </c>
      <c r="E551" s="16" t="str">
        <f>VLOOKUP(B551,總表!$1:$1048576,5,0)</f>
        <v>國小組</v>
      </c>
      <c r="F551" s="16" t="str">
        <f>VLOOKUP(B551,總表!$1:$1048576,3,0)</f>
        <v>臺東縣</v>
      </c>
      <c r="G551" s="16" t="str">
        <f>VLOOKUP(B551,總表!$1:$1048576,6,0)</f>
        <v>林慕帆</v>
      </c>
      <c r="H551" s="16" t="str">
        <f>VLOOKUP(B551,總表!$1:$1048576,7,0)</f>
        <v>臺東縣東海國民小學</v>
      </c>
      <c r="I551" s="16">
        <f>VLOOKUP(B551,總表!$1:$1048576,8,0)</f>
        <v>0</v>
      </c>
      <c r="J551" s="16">
        <f>VLOOKUP(B551,總表!$1:$1048576,9,0)</f>
        <v>0</v>
      </c>
      <c r="K551" s="16">
        <f>VLOOKUP(B551,總表!$1:$1048576,10,0)</f>
        <v>0</v>
      </c>
      <c r="L551" s="16">
        <f>VLOOKUP(B551,總表!$1:$1048576,11,0)</f>
        <v>0</v>
      </c>
      <c r="M551" s="16" t="str">
        <f>VLOOKUP(B551,總表!$1:$1048576,12,0)</f>
        <v>鄧佩宜</v>
      </c>
      <c r="N551" s="16" t="str">
        <f>VLOOKUP(B551,總表!$1:$1048576,13,0)</f>
        <v>臺東縣東海國民小學</v>
      </c>
      <c r="O551" s="16" t="str">
        <f>VLOOKUP(B551,總表!$1:$1048576,14,0)</f>
        <v>高偉堯</v>
      </c>
      <c r="P551" s="16" t="str">
        <f>VLOOKUP(B551,總表!$1:$1048576,15,0)</f>
        <v>臺東縣美和國民小學</v>
      </c>
      <c r="Q551" s="16" t="str">
        <f>VLOOKUP(B551,總表!$1:$1048576,16,0)</f>
        <v>林文偉</v>
      </c>
      <c r="R551" s="16" t="str">
        <f>VLOOKUP(B551,總表!$1:$1048576,17,0)</f>
        <v>臺東縣美和國民小學</v>
      </c>
    </row>
    <row r="552" spans="1:18" ht="17.399999999999999" hidden="1" x14ac:dyDescent="0.3">
      <c r="A552" s="22" t="s">
        <v>3495</v>
      </c>
      <c r="B552" s="16" t="s">
        <v>2621</v>
      </c>
      <c r="C552" s="10" t="str">
        <f>VLOOKUP(B552,總表!$1:$1048576,2,0)</f>
        <v>馬克杯防漏輔助器</v>
      </c>
      <c r="D552" s="16" t="str">
        <f>VLOOKUP(B552,總表!$1:$1048576,4,0)</f>
        <v>便利生活</v>
      </c>
      <c r="E552" s="16" t="str">
        <f>VLOOKUP(B552,總表!$1:$1048576,5,0)</f>
        <v>國小組</v>
      </c>
      <c r="F552" s="16" t="str">
        <f>VLOOKUP(B552,總表!$1:$1048576,3,0)</f>
        <v>臺東縣</v>
      </c>
      <c r="G552" s="16" t="str">
        <f>VLOOKUP(B552,總表!$1:$1048576,6,0)</f>
        <v>陳柔伊</v>
      </c>
      <c r="H552" s="16" t="str">
        <f>VLOOKUP(B552,總表!$1:$1048576,7,0)</f>
        <v>國立臺東大學附設實驗國民小學</v>
      </c>
      <c r="I552" s="16" t="str">
        <f>VLOOKUP(B552,總表!$1:$1048576,8,0)</f>
        <v>陳柔安</v>
      </c>
      <c r="J552" s="16" t="str">
        <f>VLOOKUP(B552,總表!$1:$1048576,9,0)</f>
        <v>國立臺東大學附設實驗國民小學</v>
      </c>
      <c r="K552" s="16">
        <f>VLOOKUP(B552,總表!$1:$1048576,10,0)</f>
        <v>0</v>
      </c>
      <c r="L552" s="16">
        <f>VLOOKUP(B552,總表!$1:$1048576,11,0)</f>
        <v>0</v>
      </c>
      <c r="M552" s="16" t="str">
        <f>VLOOKUP(B552,總表!$1:$1048576,12,0)</f>
        <v>陳俊良</v>
      </c>
      <c r="N552" s="16" t="str">
        <f>VLOOKUP(B552,總表!$1:$1048576,13,0)</f>
        <v>寶桑國小</v>
      </c>
      <c r="O552" s="16" t="str">
        <f>VLOOKUP(B552,總表!$1:$1048576,14,0)</f>
        <v>王子齊</v>
      </c>
      <c r="P552" s="16" t="str">
        <f>VLOOKUP(B552,總表!$1:$1048576,15,0)</f>
        <v>國立臺東大學附設實驗國民小學</v>
      </c>
      <c r="Q552" s="16">
        <f>VLOOKUP(B552,總表!$1:$1048576,16,0)</f>
        <v>0</v>
      </c>
      <c r="R552" s="16">
        <f>VLOOKUP(B552,總表!$1:$1048576,17,0)</f>
        <v>0</v>
      </c>
    </row>
    <row r="553" spans="1:18" ht="17.399999999999999" hidden="1" x14ac:dyDescent="0.3">
      <c r="A553" s="25" t="s">
        <v>3492</v>
      </c>
      <c r="B553" s="13" t="s">
        <v>2629</v>
      </c>
      <c r="C553" s="10" t="str">
        <f>VLOOKUP(B553,總表!$1:$1048576,2,0)</f>
        <v>智能甲蟲餵食器</v>
      </c>
      <c r="D553" s="16" t="str">
        <f>VLOOKUP(B553,總表!$1:$1048576,4,0)</f>
        <v>便利生活</v>
      </c>
      <c r="E553" s="16" t="str">
        <f>VLOOKUP(B553,總表!$1:$1048576,5,0)</f>
        <v>國小組</v>
      </c>
      <c r="F553" s="16" t="str">
        <f>VLOOKUP(B553,總表!$1:$1048576,3,0)</f>
        <v>臺東縣</v>
      </c>
      <c r="G553" s="16" t="str">
        <f>VLOOKUP(B553,總表!$1:$1048576,6,0)</f>
        <v>廖昱晃</v>
      </c>
      <c r="H553" s="16" t="str">
        <f>VLOOKUP(B553,總表!$1:$1048576,7,0)</f>
        <v>臺東縣長濱鄉樟原國民小學</v>
      </c>
      <c r="I553" s="16" t="str">
        <f>VLOOKUP(B553,總表!$1:$1048576,8,0)</f>
        <v>董韋杰</v>
      </c>
      <c r="J553" s="16" t="str">
        <f>VLOOKUP(B553,總表!$1:$1048576,9,0)</f>
        <v>臺東縣長濱鄉樟原國民小學</v>
      </c>
      <c r="K553" s="16">
        <f>VLOOKUP(B553,總表!$1:$1048576,10,0)</f>
        <v>0</v>
      </c>
      <c r="L553" s="16">
        <f>VLOOKUP(B553,總表!$1:$1048576,11,0)</f>
        <v>0</v>
      </c>
      <c r="M553" s="16" t="str">
        <f>VLOOKUP(B553,總表!$1:$1048576,12,0)</f>
        <v>高淨行</v>
      </c>
      <c r="N553" s="16" t="str">
        <f>VLOOKUP(B553,總表!$1:$1048576,13,0)</f>
        <v>臺東縣長濱鄉樟原國民小學</v>
      </c>
      <c r="O553" s="16">
        <f>VLOOKUP(B553,總表!$1:$1048576,14,0)</f>
        <v>0</v>
      </c>
      <c r="P553" s="16">
        <f>VLOOKUP(B553,總表!$1:$1048576,15,0)</f>
        <v>0</v>
      </c>
      <c r="Q553" s="16">
        <f>VLOOKUP(B553,總表!$1:$1048576,16,0)</f>
        <v>0</v>
      </c>
      <c r="R553" s="16">
        <f>VLOOKUP(B553,總表!$1:$1048576,17,0)</f>
        <v>0</v>
      </c>
    </row>
    <row r="554" spans="1:18" ht="17.399999999999999" hidden="1" x14ac:dyDescent="0.3">
      <c r="A554" s="22" t="s">
        <v>3495</v>
      </c>
      <c r="B554" s="13" t="s">
        <v>374</v>
      </c>
      <c r="C554" s="10" t="str">
        <f>VLOOKUP(B554,總表!$1:$1048576,2,0)</f>
        <v>靜心手機保管箱</v>
      </c>
      <c r="D554" s="18" t="str">
        <f>VLOOKUP(B554,總表!$1:$1048576,4,0)</f>
        <v>休閒與教育</v>
      </c>
      <c r="E554" s="16" t="str">
        <f>VLOOKUP(B554,總表!$1:$1048576,5,0)</f>
        <v>國中組</v>
      </c>
      <c r="F554" s="16" t="str">
        <f>VLOOKUP(B554,總表!$1:$1048576,3,0)</f>
        <v>臺東縣</v>
      </c>
      <c r="G554" s="16" t="str">
        <f>VLOOKUP(B554,總表!$1:$1048576,6,0)</f>
        <v>蔡張憶辰</v>
      </c>
      <c r="H554" s="16" t="str">
        <f>VLOOKUP(B554,總表!$1:$1048576,7,0)</f>
        <v>臺東縣立賓茂國民中學</v>
      </c>
      <c r="I554" s="16" t="str">
        <f>VLOOKUP(B554,總表!$1:$1048576,8,0)</f>
        <v>張品璿</v>
      </c>
      <c r="J554" s="16" t="str">
        <f>VLOOKUP(B554,總表!$1:$1048576,9,0)</f>
        <v>臺東縣立賓茂國民中學</v>
      </c>
      <c r="K554" s="16" t="str">
        <f>VLOOKUP(B554,總表!$1:$1048576,10,0)</f>
        <v>陳以諾</v>
      </c>
      <c r="L554" s="16" t="str">
        <f>VLOOKUP(B554,總表!$1:$1048576,11,0)</f>
        <v>臺東縣立賓茂國民中學</v>
      </c>
      <c r="M554" s="16" t="str">
        <f>VLOOKUP(B554,總表!$1:$1048576,12,0)</f>
        <v>郭宗政</v>
      </c>
      <c r="N554" s="16" t="str">
        <f>VLOOKUP(B554,總表!$1:$1048576,13,0)</f>
        <v>臺東縣立賓茂國民中學</v>
      </c>
      <c r="O554" s="16" t="str">
        <f>VLOOKUP(B554,總表!$1:$1048576,14,0)</f>
        <v>賴士勛</v>
      </c>
      <c r="P554" s="16" t="str">
        <f>VLOOKUP(B554,總表!$1:$1048576,15,0)</f>
        <v>臺東縣立賓茂國民中學</v>
      </c>
      <c r="Q554" s="16">
        <f>VLOOKUP(B554,總表!$1:$1048576,16,0)</f>
        <v>0</v>
      </c>
      <c r="R554" s="16">
        <f>VLOOKUP(B554,總表!$1:$1048576,17,0)</f>
        <v>0</v>
      </c>
    </row>
    <row r="555" spans="1:18" ht="17.399999999999999" hidden="1" x14ac:dyDescent="0.3">
      <c r="A555" s="22" t="s">
        <v>3495</v>
      </c>
      <c r="B555" s="13" t="s">
        <v>806</v>
      </c>
      <c r="C555" s="10" t="str">
        <f>VLOOKUP(B555,總表!$1:$1048576,2,0)</f>
        <v>復健壓電球</v>
      </c>
      <c r="D555" s="20" t="str">
        <f>VLOOKUP(B555,總表!$1:$1048576,4,0)</f>
        <v>社會照護</v>
      </c>
      <c r="E555" s="16" t="str">
        <f>VLOOKUP(B555,總表!$1:$1048576,5,0)</f>
        <v>國中組</v>
      </c>
      <c r="F555" s="16" t="str">
        <f>VLOOKUP(B555,總表!$1:$1048576,3,0)</f>
        <v>臺東縣</v>
      </c>
      <c r="G555" s="16" t="str">
        <f>VLOOKUP(B555,總表!$1:$1048576,6,0)</f>
        <v>孫晨芯</v>
      </c>
      <c r="H555" s="16" t="str">
        <f>VLOOKUP(B555,總表!$1:$1048576,7,0)</f>
        <v>臺東縣立東海國民中學</v>
      </c>
      <c r="I555" s="16" t="str">
        <f>VLOOKUP(B555,總表!$1:$1048576,8,0)</f>
        <v>蔡沛妤</v>
      </c>
      <c r="J555" s="16" t="str">
        <f>VLOOKUP(B555,總表!$1:$1048576,9,0)</f>
        <v>臺東縣立東海國民中學</v>
      </c>
      <c r="K555" s="16">
        <f>VLOOKUP(B555,總表!$1:$1048576,10,0)</f>
        <v>0</v>
      </c>
      <c r="L555" s="16">
        <f>VLOOKUP(B555,總表!$1:$1048576,11,0)</f>
        <v>0</v>
      </c>
      <c r="M555" s="16" t="str">
        <f>VLOOKUP(B555,總表!$1:$1048576,12,0)</f>
        <v>鄭聿翔</v>
      </c>
      <c r="N555" s="16" t="str">
        <f>VLOOKUP(B555,總表!$1:$1048576,13,0)</f>
        <v>臺東縣立東海國民中學</v>
      </c>
      <c r="O555" s="16" t="str">
        <f>VLOOKUP(B555,總表!$1:$1048576,14,0)</f>
        <v>吳錦毅</v>
      </c>
      <c r="P555" s="16" t="str">
        <f>VLOOKUP(B555,總表!$1:$1048576,15,0)</f>
        <v>臺東縣立東海國民中學</v>
      </c>
      <c r="Q555" s="16">
        <f>VLOOKUP(B555,總表!$1:$1048576,16,0)</f>
        <v>0</v>
      </c>
      <c r="R555" s="16">
        <f>VLOOKUP(B555,總表!$1:$1048576,17,0)</f>
        <v>0</v>
      </c>
    </row>
    <row r="556" spans="1:18" ht="17.399999999999999" hidden="1" x14ac:dyDescent="0.3">
      <c r="A556" s="25" t="s">
        <v>3492</v>
      </c>
      <c r="B556" s="13" t="s">
        <v>714</v>
      </c>
      <c r="C556" s="10" t="str">
        <f>VLOOKUP(B556,總表!$1:$1048576,2,0)</f>
        <v>老人照顧機構智慧巡房照護系統</v>
      </c>
      <c r="D556" s="20" t="str">
        <f>VLOOKUP(B556,總表!$1:$1048576,4,0)</f>
        <v>社會照護</v>
      </c>
      <c r="E556" s="16" t="str">
        <f>VLOOKUP(B556,總表!$1:$1048576,5,0)</f>
        <v>國中組</v>
      </c>
      <c r="F556" s="16" t="str">
        <f>VLOOKUP(B556,總表!$1:$1048576,3,0)</f>
        <v>臺東縣</v>
      </c>
      <c r="G556" s="16" t="str">
        <f>VLOOKUP(B556,總表!$1:$1048576,6,0)</f>
        <v>李孟恩</v>
      </c>
      <c r="H556" s="16" t="str">
        <f>VLOOKUP(B556,總表!$1:$1048576,7,0)</f>
        <v>台東長濱國中</v>
      </c>
      <c r="I556" s="16" t="str">
        <f>VLOOKUP(B556,總表!$1:$1048576,8,0)</f>
        <v>潘映璇</v>
      </c>
      <c r="J556" s="16" t="str">
        <f>VLOOKUP(B556,總表!$1:$1048576,9,0)</f>
        <v>台東長濱國中</v>
      </c>
      <c r="K556" s="16" t="str">
        <f>VLOOKUP(B556,總表!$1:$1048576,10,0)</f>
        <v>陳彥君</v>
      </c>
      <c r="L556" s="16" t="str">
        <f>VLOOKUP(B556,總表!$1:$1048576,11,0)</f>
        <v>台東長濱國中</v>
      </c>
      <c r="M556" s="16" t="str">
        <f>VLOOKUP(B556,總表!$1:$1048576,12,0)</f>
        <v>童仁輝</v>
      </c>
      <c r="N556" s="16" t="str">
        <f>VLOOKUP(B556,總表!$1:$1048576,13,0)</f>
        <v>臺東縣長濱國中</v>
      </c>
      <c r="O556" s="16" t="str">
        <f>VLOOKUP(B556,總表!$1:$1048576,14,0)</f>
        <v>黃紹娥</v>
      </c>
      <c r="P556" s="16" t="str">
        <f>VLOOKUP(B556,總表!$1:$1048576,15,0)</f>
        <v>臺東縣長濱國中</v>
      </c>
      <c r="Q556" s="16">
        <f>VLOOKUP(B556,總表!$1:$1048576,16,0)</f>
        <v>0</v>
      </c>
      <c r="R556" s="16">
        <f>VLOOKUP(B556,總表!$1:$1048576,17,0)</f>
        <v>0</v>
      </c>
    </row>
    <row r="557" spans="1:18" ht="17.399999999999999" hidden="1" x14ac:dyDescent="0.3">
      <c r="A557" s="30" t="s">
        <v>3494</v>
      </c>
      <c r="B557" s="13" t="s">
        <v>800</v>
      </c>
      <c r="C557" s="10" t="str">
        <f>VLOOKUP(B557,總表!$1:$1048576,2,0)</f>
        <v>多功能剪指甲盒</v>
      </c>
      <c r="D557" s="20" t="str">
        <f>VLOOKUP(B557,總表!$1:$1048576,4,0)</f>
        <v>社會照護</v>
      </c>
      <c r="E557" s="16" t="str">
        <f>VLOOKUP(B557,總表!$1:$1048576,5,0)</f>
        <v>國中組</v>
      </c>
      <c r="F557" s="16" t="str">
        <f>VLOOKUP(B557,總表!$1:$1048576,3,0)</f>
        <v>臺東縣</v>
      </c>
      <c r="G557" s="16" t="str">
        <f>VLOOKUP(B557,總表!$1:$1048576,6,0)</f>
        <v>李昕宸</v>
      </c>
      <c r="H557" s="16" t="str">
        <f>VLOOKUP(B557,總表!$1:$1048576,7,0)</f>
        <v>臺東縣立東海國民中學</v>
      </c>
      <c r="I557" s="16">
        <f>VLOOKUP(B557,總表!$1:$1048576,8,0)</f>
        <v>0</v>
      </c>
      <c r="J557" s="16">
        <f>VLOOKUP(B557,總表!$1:$1048576,9,0)</f>
        <v>0</v>
      </c>
      <c r="K557" s="16">
        <f>VLOOKUP(B557,總表!$1:$1048576,10,0)</f>
        <v>0</v>
      </c>
      <c r="L557" s="16">
        <f>VLOOKUP(B557,總表!$1:$1048576,11,0)</f>
        <v>0</v>
      </c>
      <c r="M557" s="16" t="str">
        <f>VLOOKUP(B557,總表!$1:$1048576,12,0)</f>
        <v>周靈秀</v>
      </c>
      <c r="N557" s="16" t="str">
        <f>VLOOKUP(B557,總表!$1:$1048576,13,0)</f>
        <v>臺東縣立東海國民中學</v>
      </c>
      <c r="O557" s="16" t="str">
        <f>VLOOKUP(B557,總表!$1:$1048576,14,0)</f>
        <v>李宗遠</v>
      </c>
      <c r="P557" s="16" t="str">
        <f>VLOOKUP(B557,總表!$1:$1048576,15,0)</f>
        <v>臺東縣立桃源國民中學</v>
      </c>
      <c r="Q557" s="16">
        <f>VLOOKUP(B557,總表!$1:$1048576,16,0)</f>
        <v>0</v>
      </c>
      <c r="R557" s="16">
        <f>VLOOKUP(B557,總表!$1:$1048576,17,0)</f>
        <v>0</v>
      </c>
    </row>
    <row r="558" spans="1:18" ht="17.399999999999999" hidden="1" x14ac:dyDescent="0.3">
      <c r="A558" s="23" t="s">
        <v>3495</v>
      </c>
      <c r="B558" s="16" t="s">
        <v>1515</v>
      </c>
      <c r="C558" s="10" t="str">
        <f>VLOOKUP(B558,總表!$1:$1048576,2,0)</f>
        <v>Solar Breath背包</v>
      </c>
      <c r="D558" s="18" t="str">
        <f>VLOOKUP(B558,總表!$1:$1048576,4,0)</f>
        <v>休閒與教育</v>
      </c>
      <c r="E558" s="16" t="str">
        <f>VLOOKUP(B558,總表!$1:$1048576,5,0)</f>
        <v>國小組</v>
      </c>
      <c r="F558" s="16" t="str">
        <f>VLOOKUP(B558,總表!$1:$1048576,3,0)</f>
        <v>臺南市</v>
      </c>
      <c r="G558" s="16" t="str">
        <f>VLOOKUP(B558,總表!$1:$1048576,6,0)</f>
        <v>楊晨諭</v>
      </c>
      <c r="H558" s="16" t="str">
        <f>VLOOKUP(B558,總表!$1:$1048576,7,0)</f>
        <v>億載國小</v>
      </c>
      <c r="I558" s="16">
        <f>VLOOKUP(B558,總表!$1:$1048576,8,0)</f>
        <v>0</v>
      </c>
      <c r="J558" s="16">
        <f>VLOOKUP(B558,總表!$1:$1048576,9,0)</f>
        <v>0</v>
      </c>
      <c r="K558" s="16">
        <f>VLOOKUP(B558,總表!$1:$1048576,10,0)</f>
        <v>0</v>
      </c>
      <c r="L558" s="16">
        <f>VLOOKUP(B558,總表!$1:$1048576,11,0)</f>
        <v>0</v>
      </c>
      <c r="M558" s="16" t="str">
        <f>VLOOKUP(B558,總表!$1:$1048576,12,0)</f>
        <v>黃凱鈺</v>
      </c>
      <c r="N558" s="16" t="str">
        <f>VLOOKUP(B558,總表!$1:$1048576,13,0)</f>
        <v>億載國小</v>
      </c>
      <c r="O558" s="16" t="str">
        <f>VLOOKUP(B558,總表!$1:$1048576,14,0)</f>
        <v>李佳憲</v>
      </c>
      <c r="P558" s="16" t="str">
        <f>VLOOKUP(B558,總表!$1:$1048576,15,0)</f>
        <v>億載國小</v>
      </c>
      <c r="Q558" s="16">
        <f>VLOOKUP(B558,總表!$1:$1048576,16,0)</f>
        <v>0</v>
      </c>
      <c r="R558" s="16">
        <f>VLOOKUP(B558,總表!$1:$1048576,17,0)</f>
        <v>0</v>
      </c>
    </row>
    <row r="559" spans="1:18" ht="17.399999999999999" hidden="1" x14ac:dyDescent="0.3">
      <c r="A559" s="23" t="s">
        <v>3495</v>
      </c>
      <c r="B559" s="16" t="s">
        <v>3505</v>
      </c>
      <c r="C559" s="10" t="str">
        <f>VLOOKUP(B559,總表!$1:$1048576,2,0)</f>
        <v>智能太空探險車</v>
      </c>
      <c r="D559" s="21" t="str">
        <f>VLOOKUP(B559,總表!$1:$1048576,4,0)</f>
        <v>前瞻/工業設計技術</v>
      </c>
      <c r="E559" s="16" t="str">
        <f>VLOOKUP(B559,總表!$1:$1048576,5,0)</f>
        <v>國小組</v>
      </c>
      <c r="F559" s="16" t="str">
        <f>VLOOKUP(B559,總表!$1:$1048576,3,0)</f>
        <v>臺南市</v>
      </c>
      <c r="G559" s="16" t="str">
        <f>VLOOKUP(B559,總表!$1:$1048576,6,0)</f>
        <v>呂晨熙</v>
      </c>
      <c r="H559" s="16" t="str">
        <f>VLOOKUP(B559,總表!$1:$1048576,7,0)</f>
        <v>台南市中西區永福國民小學</v>
      </c>
      <c r="I559" s="16" t="str">
        <f>VLOOKUP(B559,總表!$1:$1048576,8,0)</f>
        <v>邱柏 艸育(草字頭ㄩˋ)</v>
      </c>
      <c r="J559" s="16" t="str">
        <f>VLOOKUP(B559,總表!$1:$1048576,9,0)</f>
        <v>臺南市北區文元國民小學</v>
      </c>
      <c r="K559" s="16" t="str">
        <f>VLOOKUP(B559,總表!$1:$1048576,10,0)</f>
        <v>李彥頤</v>
      </c>
      <c r="L559" s="16" t="str">
        <f>VLOOKUP(B559,總表!$1:$1048576,11,0)</f>
        <v>海佃國小</v>
      </c>
      <c r="M559" s="16">
        <f>VLOOKUP(B559,總表!$1:$1048576,12,0)</f>
        <v>0</v>
      </c>
      <c r="N559" s="16">
        <f>VLOOKUP(B559,總表!$1:$1048576,13,0)</f>
        <v>0</v>
      </c>
      <c r="O559" s="16">
        <f>VLOOKUP(B559,總表!$1:$1048576,14,0)</f>
        <v>0</v>
      </c>
      <c r="P559" s="16">
        <f>VLOOKUP(B559,總表!$1:$1048576,15,0)</f>
        <v>0</v>
      </c>
      <c r="Q559" s="16">
        <f>VLOOKUP(B559,總表!$1:$1048576,16,0)</f>
        <v>0</v>
      </c>
      <c r="R559" s="16">
        <f>VLOOKUP(B559,總表!$1:$1048576,17,0)</f>
        <v>0</v>
      </c>
    </row>
    <row r="560" spans="1:18" ht="17.399999999999999" hidden="1" x14ac:dyDescent="0.3">
      <c r="A560" s="30" t="s">
        <v>3494</v>
      </c>
      <c r="B560" s="13" t="s">
        <v>236</v>
      </c>
      <c r="C560" s="10" t="str">
        <f>VLOOKUP(B560,總表!$1:$1048576,2,0)</f>
        <v>自動桌球撿球器</v>
      </c>
      <c r="D560" s="18" t="str">
        <f>VLOOKUP(B560,總表!$1:$1048576,4,0)</f>
        <v>休閒與教育</v>
      </c>
      <c r="E560" s="16" t="str">
        <f>VLOOKUP(B560,總表!$1:$1048576,5,0)</f>
        <v>國中組</v>
      </c>
      <c r="F560" s="16" t="str">
        <f>VLOOKUP(B560,總表!$1:$1048576,3,0)</f>
        <v>臺南市</v>
      </c>
      <c r="G560" s="16" t="str">
        <f>VLOOKUP(B560,總表!$1:$1048576,6,0)</f>
        <v>劉立磐</v>
      </c>
      <c r="H560" s="16" t="str">
        <f>VLOOKUP(B560,總表!$1:$1048576,7,0)</f>
        <v>長榮中學</v>
      </c>
      <c r="I560" s="16" t="str">
        <f>VLOOKUP(B560,總表!$1:$1048576,8,0)</f>
        <v>李貫綸</v>
      </c>
      <c r="J560" s="16" t="str">
        <f>VLOOKUP(B560,總表!$1:$1048576,9,0)</f>
        <v>長榮中學</v>
      </c>
      <c r="K560" s="16" t="str">
        <f>VLOOKUP(B560,總表!$1:$1048576,10,0)</f>
        <v>蔣奇恩</v>
      </c>
      <c r="L560" s="16" t="str">
        <f>VLOOKUP(B560,總表!$1:$1048576,11,0)</f>
        <v>長榮中學</v>
      </c>
      <c r="M560" s="16" t="str">
        <f>VLOOKUP(B560,總表!$1:$1048576,12,0)</f>
        <v>郭鎮寧</v>
      </c>
      <c r="N560" s="16" t="str">
        <f>VLOOKUP(B560,總表!$1:$1048576,13,0)</f>
        <v>長榮中學國中部</v>
      </c>
      <c r="O560" s="16">
        <f>VLOOKUP(B560,總表!$1:$1048576,14,0)</f>
        <v>0</v>
      </c>
      <c r="P560" s="16">
        <f>VLOOKUP(B560,總表!$1:$1048576,15,0)</f>
        <v>0</v>
      </c>
      <c r="Q560" s="16">
        <f>VLOOKUP(B560,總表!$1:$1048576,16,0)</f>
        <v>0</v>
      </c>
      <c r="R560" s="16">
        <f>VLOOKUP(B560,總表!$1:$1048576,17,0)</f>
        <v>0</v>
      </c>
    </row>
    <row r="561" spans="1:18" ht="17.399999999999999" hidden="1" x14ac:dyDescent="0.3">
      <c r="A561" s="30" t="s">
        <v>3494</v>
      </c>
      <c r="B561" s="13" t="s">
        <v>742</v>
      </c>
      <c r="C561" s="10" t="str">
        <f>VLOOKUP(B561,總表!$1:$1048576,2,0)</f>
        <v>自動翻身器</v>
      </c>
      <c r="D561" s="20" t="str">
        <f>VLOOKUP(B561,總表!$1:$1048576,4,0)</f>
        <v>社會照護</v>
      </c>
      <c r="E561" s="16" t="str">
        <f>VLOOKUP(B561,總表!$1:$1048576,5,0)</f>
        <v>國中組</v>
      </c>
      <c r="F561" s="16" t="str">
        <f>VLOOKUP(B561,總表!$1:$1048576,3,0)</f>
        <v>臺南市</v>
      </c>
      <c r="G561" s="16" t="str">
        <f>VLOOKUP(B561,總表!$1:$1048576,6,0)</f>
        <v>陳家煦</v>
      </c>
      <c r="H561" s="16" t="str">
        <f>VLOOKUP(B561,總表!$1:$1048576,7,0)</f>
        <v>台南市私立長榮高級中學國中部</v>
      </c>
      <c r="I561" s="16" t="str">
        <f>VLOOKUP(B561,總表!$1:$1048576,8,0)</f>
        <v>林洋右</v>
      </c>
      <c r="J561" s="16" t="str">
        <f>VLOOKUP(B561,總表!$1:$1048576,9,0)</f>
        <v>台南市私立長榮高級中學國中部</v>
      </c>
      <c r="K561" s="16">
        <f>VLOOKUP(B561,總表!$1:$1048576,10,0)</f>
        <v>0</v>
      </c>
      <c r="L561" s="16">
        <f>VLOOKUP(B561,總表!$1:$1048576,11,0)</f>
        <v>0</v>
      </c>
      <c r="M561" s="16" t="str">
        <f>VLOOKUP(B561,總表!$1:$1048576,12,0)</f>
        <v>郭鎮寧</v>
      </c>
      <c r="N561" s="16" t="str">
        <f>VLOOKUP(B561,總表!$1:$1048576,13,0)</f>
        <v>台南市私立長榮中學</v>
      </c>
      <c r="O561" s="16">
        <f>VLOOKUP(B561,總表!$1:$1048576,14,0)</f>
        <v>0</v>
      </c>
      <c r="P561" s="16">
        <f>VLOOKUP(B561,總表!$1:$1048576,15,0)</f>
        <v>0</v>
      </c>
      <c r="Q561" s="16">
        <f>VLOOKUP(B561,總表!$1:$1048576,16,0)</f>
        <v>0</v>
      </c>
      <c r="R561" s="16">
        <f>VLOOKUP(B561,總表!$1:$1048576,17,0)</f>
        <v>0</v>
      </c>
    </row>
  </sheetData>
  <autoFilter ref="A1:AB561" xr:uid="{F9CBD4A6-B063-4088-BA02-8DB587D3EC06}">
    <filterColumn colId="5">
      <filters>
        <filter val="屏東縣"/>
      </filters>
    </filterColumn>
    <sortState ref="A2:AB561">
      <sortCondition ref="F1"/>
    </sortState>
  </autoFilter>
  <phoneticPr fontId="2" type="noConversion"/>
  <conditionalFormatting sqref="B2">
    <cfRule type="duplicateValues" dxfId="5" priority="1"/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52C239-3AF8-4806-9010-5E1CD44356E2}">
  <sheetPr filterMode="1"/>
  <dimension ref="A1:AB561"/>
  <sheetViews>
    <sheetView workbookViewId="0">
      <selection activeCell="D580" sqref="D580"/>
    </sheetView>
  </sheetViews>
  <sheetFormatPr defaultColWidth="8.88671875" defaultRowHeight="16.2" x14ac:dyDescent="0.3"/>
  <cols>
    <col min="1" max="1" width="8.88671875" style="11"/>
    <col min="2" max="2" width="16.88671875" style="11" customWidth="1"/>
    <col min="3" max="3" width="25" style="11" bestFit="1" customWidth="1"/>
    <col min="4" max="4" width="18.33203125" style="11" bestFit="1" customWidth="1"/>
    <col min="5" max="6" width="7.44140625" style="11" bestFit="1" customWidth="1"/>
    <col min="7" max="7" width="8.109375" style="11" bestFit="1" customWidth="1"/>
    <col min="8" max="8" width="22.77734375" style="11" bestFit="1" customWidth="1"/>
    <col min="9" max="12" width="8.88671875" style="11"/>
    <col min="13" max="13" width="8.109375" style="11" bestFit="1" customWidth="1"/>
    <col min="14" max="14" width="22.77734375" style="11" bestFit="1" customWidth="1"/>
    <col min="15" max="15" width="8.109375" style="11" bestFit="1" customWidth="1"/>
    <col min="16" max="16" width="25" style="11" bestFit="1" customWidth="1"/>
    <col min="17" max="16384" width="8.88671875" style="11"/>
  </cols>
  <sheetData>
    <row r="1" spans="1:28" ht="13.5" customHeight="1" x14ac:dyDescent="0.3">
      <c r="A1" s="14" t="s">
        <v>0</v>
      </c>
      <c r="B1" s="15" t="s">
        <v>1</v>
      </c>
      <c r="C1" s="15" t="s">
        <v>2</v>
      </c>
      <c r="D1" s="14" t="s">
        <v>3</v>
      </c>
      <c r="E1" s="14" t="s">
        <v>4</v>
      </c>
      <c r="F1" s="14" t="s">
        <v>17</v>
      </c>
      <c r="G1" s="14" t="s">
        <v>5</v>
      </c>
      <c r="H1" s="14" t="s">
        <v>6</v>
      </c>
      <c r="I1" s="14" t="s">
        <v>7</v>
      </c>
      <c r="J1" s="14" t="s">
        <v>8</v>
      </c>
      <c r="K1" s="14" t="s">
        <v>9</v>
      </c>
      <c r="L1" s="14" t="s">
        <v>10</v>
      </c>
      <c r="M1" s="14" t="s">
        <v>11</v>
      </c>
      <c r="N1" s="14" t="s">
        <v>12</v>
      </c>
      <c r="O1" s="14" t="s">
        <v>13</v>
      </c>
      <c r="P1" s="14" t="s">
        <v>14</v>
      </c>
      <c r="Q1" s="14" t="s">
        <v>15</v>
      </c>
      <c r="R1" s="14" t="s">
        <v>16</v>
      </c>
      <c r="T1" s="12"/>
      <c r="U1" s="12"/>
      <c r="V1" s="12"/>
      <c r="W1" s="12"/>
      <c r="X1" s="12"/>
      <c r="Y1" s="12"/>
      <c r="Z1" s="12"/>
      <c r="AA1" s="12"/>
      <c r="AB1" s="12"/>
    </row>
    <row r="2" spans="1:28" ht="17.399999999999999" hidden="1" x14ac:dyDescent="0.3">
      <c r="A2" s="22" t="s">
        <v>3495</v>
      </c>
      <c r="B2" s="13" t="s">
        <v>2783</v>
      </c>
      <c r="C2" s="10" t="str">
        <f>VLOOKUP(B2,總表!$1:$1048576,2,0)</f>
        <v>海洋能不能</v>
      </c>
      <c r="D2" s="17" t="str">
        <f>VLOOKUP(B2,總表!$1:$1048576,4,0)</f>
        <v>永續發展農糧技術</v>
      </c>
      <c r="E2" s="16" t="str">
        <f>VLOOKUP(B2,總表!$1:$1048576,5,0)</f>
        <v>高中職組</v>
      </c>
      <c r="F2" s="16" t="str">
        <f>VLOOKUP(B2,總表!$1:$1048576,3,0)</f>
        <v>宜蘭縣</v>
      </c>
      <c r="G2" s="16" t="str">
        <f>VLOOKUP(B2,總表!$1:$1048576,6,0)</f>
        <v>吳昀柔</v>
      </c>
      <c r="H2" s="16" t="str">
        <f>VLOOKUP(B2,總表!$1:$1048576,7,0)</f>
        <v>蘭陽女子高級中學</v>
      </c>
      <c r="I2" s="16">
        <f>VLOOKUP(B2,總表!$1:$1048576,8,0)</f>
        <v>0</v>
      </c>
      <c r="J2" s="16">
        <f>VLOOKUP(B2,總表!$1:$1048576,9,0)</f>
        <v>0</v>
      </c>
      <c r="K2" s="16">
        <f>VLOOKUP(B2,總表!$1:$1048576,10,0)</f>
        <v>0</v>
      </c>
      <c r="L2" s="16">
        <f>VLOOKUP(B2,總表!$1:$1048576,11,0)</f>
        <v>0</v>
      </c>
      <c r="M2" s="16" t="str">
        <f>VLOOKUP(B2,總表!$1:$1048576,12,0)</f>
        <v>吳宏達</v>
      </c>
      <c r="N2" s="16" t="str">
        <f>VLOOKUP(B2,總表!$1:$1048576,13,0)</f>
        <v>宜蘭縣縣立內城國中小</v>
      </c>
      <c r="O2" s="16" t="str">
        <f>VLOOKUP(B2,總表!$1:$1048576,14,0)</f>
        <v>陳淑華</v>
      </c>
      <c r="P2" s="16" t="str">
        <f>VLOOKUP(B2,總表!$1:$1048576,15,0)</f>
        <v>宜蘭縣縣立員山國民中學</v>
      </c>
      <c r="Q2" s="16">
        <f>VLOOKUP(B2,總表!$1:$1048576,16,0)</f>
        <v>0</v>
      </c>
      <c r="R2" s="16">
        <f>VLOOKUP(B2,總表!$1:$1048576,17,0)</f>
        <v>0</v>
      </c>
    </row>
    <row r="3" spans="1:28" ht="17.399999999999999" hidden="1" x14ac:dyDescent="0.3">
      <c r="A3" s="22" t="s">
        <v>3495</v>
      </c>
      <c r="B3" s="13" t="s">
        <v>2813</v>
      </c>
      <c r="C3" s="10" t="str">
        <f>VLOOKUP(B3,總表!$1:$1048576,2,0)</f>
        <v>潮汐發電海灘自動垃圾集中裝置</v>
      </c>
      <c r="D3" s="17" t="str">
        <f>VLOOKUP(B3,總表!$1:$1048576,4,0)</f>
        <v>永續發展農糧技術</v>
      </c>
      <c r="E3" s="16" t="str">
        <f>VLOOKUP(B3,總表!$1:$1048576,5,0)</f>
        <v>高中職組</v>
      </c>
      <c r="F3" s="16" t="str">
        <f>VLOOKUP(B3,總表!$1:$1048576,3,0)</f>
        <v>宜蘭縣</v>
      </c>
      <c r="G3" s="16" t="str">
        <f>VLOOKUP(B3,總表!$1:$1048576,6,0)</f>
        <v>蔡一綾</v>
      </c>
      <c r="H3" s="16" t="str">
        <f>VLOOKUP(B3,總表!$1:$1048576,7,0)</f>
        <v>羅東高工　機械科</v>
      </c>
      <c r="I3" s="16" t="str">
        <f>VLOOKUP(B3,總表!$1:$1048576,8,0)</f>
        <v>盧承佑</v>
      </c>
      <c r="J3" s="16" t="str">
        <f>VLOOKUP(B3,總表!$1:$1048576,9,0)</f>
        <v>羅東高工　機械科</v>
      </c>
      <c r="K3" s="16" t="str">
        <f>VLOOKUP(B3,總表!$1:$1048576,10,0)</f>
        <v>李家榮</v>
      </c>
      <c r="L3" s="16" t="str">
        <f>VLOOKUP(B3,總表!$1:$1048576,11,0)</f>
        <v>羅東高工　機械科</v>
      </c>
      <c r="M3" s="16" t="str">
        <f>VLOOKUP(B3,總表!$1:$1048576,12,0)</f>
        <v>彭俊錡</v>
      </c>
      <c r="N3" s="16" t="str">
        <f>VLOOKUP(B3,總表!$1:$1048576,13,0)</f>
        <v>羅東高工 機械科</v>
      </c>
      <c r="O3" s="16" t="str">
        <f>VLOOKUP(B3,總表!$1:$1048576,14,0)</f>
        <v>黃宜倫</v>
      </c>
      <c r="P3" s="16" t="str">
        <f>VLOOKUP(B3,總表!$1:$1048576,15,0)</f>
        <v>羅東高工 機械科</v>
      </c>
      <c r="Q3" s="16">
        <f>VLOOKUP(B3,總表!$1:$1048576,16,0)</f>
        <v>0</v>
      </c>
      <c r="R3" s="16">
        <f>VLOOKUP(B3,總表!$1:$1048576,17,0)</f>
        <v>0</v>
      </c>
    </row>
    <row r="4" spans="1:28" ht="17.399999999999999" hidden="1" x14ac:dyDescent="0.3">
      <c r="A4" s="22" t="s">
        <v>3495</v>
      </c>
      <c r="B4" s="13" t="s">
        <v>2788</v>
      </c>
      <c r="C4" s="10" t="str">
        <f>VLOOKUP(B4,總表!$1:$1048576,2,0)</f>
        <v>牲畜檢測裝置</v>
      </c>
      <c r="D4" s="17" t="str">
        <f>VLOOKUP(B4,總表!$1:$1048576,4,0)</f>
        <v>永續發展農糧技術</v>
      </c>
      <c r="E4" s="16" t="str">
        <f>VLOOKUP(B4,總表!$1:$1048576,5,0)</f>
        <v>高中職組</v>
      </c>
      <c r="F4" s="16" t="str">
        <f>VLOOKUP(B4,總表!$1:$1048576,3,0)</f>
        <v>宜蘭縣</v>
      </c>
      <c r="G4" s="16" t="str">
        <f>VLOOKUP(B4,總表!$1:$1048576,6,0)</f>
        <v>江柏辰</v>
      </c>
      <c r="H4" s="16" t="str">
        <f>VLOOKUP(B4,總表!$1:$1048576,7,0)</f>
        <v>國立宜蘭高級商業學校</v>
      </c>
      <c r="I4" s="16" t="str">
        <f>VLOOKUP(B4,總表!$1:$1048576,8,0)</f>
        <v>吳伃珊</v>
      </c>
      <c r="J4" s="16" t="str">
        <f>VLOOKUP(B4,總表!$1:$1048576,9,0)</f>
        <v>國立蘭陽女子高級中學</v>
      </c>
      <c r="K4" s="16" t="str">
        <f>VLOOKUP(B4,總表!$1:$1048576,10,0)</f>
        <v>林于玄</v>
      </c>
      <c r="L4" s="16" t="str">
        <f>VLOOKUP(B4,總表!$1:$1048576,11,0)</f>
        <v>國立蘭陽女子高級中學</v>
      </c>
      <c r="M4" s="16" t="str">
        <f>VLOOKUP(B4,總表!$1:$1048576,12,0)</f>
        <v>吳宏達</v>
      </c>
      <c r="N4" s="16" t="str">
        <f>VLOOKUP(B4,總表!$1:$1048576,13,0)</f>
        <v>宜蘭縣縣立內城國中小</v>
      </c>
      <c r="O4" s="16" t="str">
        <f>VLOOKUP(B4,總表!$1:$1048576,14,0)</f>
        <v>陳淑華</v>
      </c>
      <c r="P4" s="16" t="str">
        <f>VLOOKUP(B4,總表!$1:$1048576,15,0)</f>
        <v>宜蘭縣縣立員山國民中學</v>
      </c>
      <c r="Q4" s="16">
        <f>VLOOKUP(B4,總表!$1:$1048576,16,0)</f>
        <v>0</v>
      </c>
      <c r="R4" s="16">
        <f>VLOOKUP(B4,總表!$1:$1048576,17,0)</f>
        <v>0</v>
      </c>
    </row>
    <row r="5" spans="1:28" ht="17.399999999999999" hidden="1" x14ac:dyDescent="0.3">
      <c r="A5" s="22" t="s">
        <v>3495</v>
      </c>
      <c r="B5" s="13" t="s">
        <v>2803</v>
      </c>
      <c r="C5" s="10" t="str">
        <f>VLOOKUP(B5,總表!$1:$1048576,2,0)</f>
        <v>微藻固碳裝置</v>
      </c>
      <c r="D5" s="17" t="str">
        <f>VLOOKUP(B5,總表!$1:$1048576,4,0)</f>
        <v>永續發展農糧技術</v>
      </c>
      <c r="E5" s="16" t="str">
        <f>VLOOKUP(B5,總表!$1:$1048576,5,0)</f>
        <v>高中職組</v>
      </c>
      <c r="F5" s="16" t="str">
        <f>VLOOKUP(B5,總表!$1:$1048576,3,0)</f>
        <v>宜蘭縣</v>
      </c>
      <c r="G5" s="16" t="str">
        <f>VLOOKUP(B5,總表!$1:$1048576,6,0)</f>
        <v>李忠軒</v>
      </c>
      <c r="H5" s="16" t="str">
        <f>VLOOKUP(B5,總表!$1:$1048576,7,0)</f>
        <v>羅東高工資訊科</v>
      </c>
      <c r="I5" s="16" t="str">
        <f>VLOOKUP(B5,總表!$1:$1048576,8,0)</f>
        <v>何詩謙</v>
      </c>
      <c r="J5" s="16" t="str">
        <f>VLOOKUP(B5,總表!$1:$1048576,9,0)</f>
        <v>羅東高工資訊科</v>
      </c>
      <c r="K5" s="16" t="str">
        <f>VLOOKUP(B5,總表!$1:$1048576,10,0)</f>
        <v>盧胤丞</v>
      </c>
      <c r="L5" s="16" t="str">
        <f>VLOOKUP(B5,總表!$1:$1048576,11,0)</f>
        <v>羅東高工資訊科</v>
      </c>
      <c r="M5" s="16" t="str">
        <f>VLOOKUP(B5,總表!$1:$1048576,12,0)</f>
        <v>許昭東</v>
      </c>
      <c r="N5" s="16" t="str">
        <f>VLOOKUP(B5,總表!$1:$1048576,13,0)</f>
        <v>羅東高工科主任</v>
      </c>
      <c r="O5" s="16" t="str">
        <f>VLOOKUP(B5,總表!$1:$1048576,14,0)</f>
        <v>陳建尹</v>
      </c>
      <c r="P5" s="16" t="str">
        <f>VLOOKUP(B5,總表!$1:$1048576,15,0)</f>
        <v>羅東高工主任</v>
      </c>
      <c r="Q5" s="16">
        <f>VLOOKUP(B5,總表!$1:$1048576,16,0)</f>
        <v>0</v>
      </c>
      <c r="R5" s="16">
        <f>VLOOKUP(B5,總表!$1:$1048576,17,0)</f>
        <v>0</v>
      </c>
    </row>
    <row r="6" spans="1:28" ht="17.399999999999999" hidden="1" x14ac:dyDescent="0.3">
      <c r="A6" s="28" t="s">
        <v>3493</v>
      </c>
      <c r="B6" s="13" t="s">
        <v>2795</v>
      </c>
      <c r="C6" s="10" t="str">
        <f>VLOOKUP(B6,總表!$1:$1048576,2,0)</f>
        <v>固碳環保可分解覆地膜</v>
      </c>
      <c r="D6" s="17" t="str">
        <f>VLOOKUP(B6,總表!$1:$1048576,4,0)</f>
        <v>永續發展農糧技術</v>
      </c>
      <c r="E6" s="16" t="str">
        <f>VLOOKUP(B6,總表!$1:$1048576,5,0)</f>
        <v>高中職組</v>
      </c>
      <c r="F6" s="16" t="str">
        <f>VLOOKUP(B6,總表!$1:$1048576,3,0)</f>
        <v>宜蘭縣</v>
      </c>
      <c r="G6" s="16" t="str">
        <f>VLOOKUP(B6,總表!$1:$1048576,6,0)</f>
        <v>何心渶</v>
      </c>
      <c r="H6" s="16" t="str">
        <f>VLOOKUP(B6,總表!$1:$1048576,7,0)</f>
        <v>國立羅東高級商業職業學校</v>
      </c>
      <c r="I6" s="16" t="str">
        <f>VLOOKUP(B6,總表!$1:$1048576,8,0)</f>
        <v>賴冠華</v>
      </c>
      <c r="J6" s="16" t="str">
        <f>VLOOKUP(B6,總表!$1:$1048576,9,0)</f>
        <v>國立羅東高級商業職業學校</v>
      </c>
      <c r="K6" s="16" t="str">
        <f>VLOOKUP(B6,總表!$1:$1048576,10,0)</f>
        <v>簡可烜</v>
      </c>
      <c r="L6" s="16" t="str">
        <f>VLOOKUP(B6,總表!$1:$1048576,11,0)</f>
        <v>國立羅東高級商業職業學校</v>
      </c>
      <c r="M6" s="16" t="str">
        <f>VLOOKUP(B6,總表!$1:$1048576,12,0)</f>
        <v>郭萌渝</v>
      </c>
      <c r="N6" s="16" t="str">
        <f>VLOOKUP(B6,總表!$1:$1048576,13,0)</f>
        <v>國立羅東高級商業職業學校</v>
      </c>
      <c r="O6" s="16" t="str">
        <f>VLOOKUP(B6,總表!$1:$1048576,14,0)</f>
        <v>蔡淑珍</v>
      </c>
      <c r="P6" s="16" t="str">
        <f>VLOOKUP(B6,總表!$1:$1048576,15,0)</f>
        <v>國立羅東高級商業職業學校</v>
      </c>
      <c r="Q6" s="16">
        <f>VLOOKUP(B6,總表!$1:$1048576,16,0)</f>
        <v>0</v>
      </c>
      <c r="R6" s="16">
        <f>VLOOKUP(B6,總表!$1:$1048576,17,0)</f>
        <v>0</v>
      </c>
    </row>
    <row r="7" spans="1:28" ht="17.399999999999999" hidden="1" x14ac:dyDescent="0.3">
      <c r="A7" s="30" t="s">
        <v>3494</v>
      </c>
      <c r="B7" s="13" t="s">
        <v>2915</v>
      </c>
      <c r="C7" s="10" t="str">
        <f>VLOOKUP(B7,總表!$1:$1048576,2,0)</f>
        <v>舊城尋蹟</v>
      </c>
      <c r="D7" s="18" t="str">
        <f>VLOOKUP(B7,總表!$1:$1048576,4,0)</f>
        <v>休閒與教育</v>
      </c>
      <c r="E7" s="16" t="str">
        <f>VLOOKUP(B7,總表!$1:$1048576,5,0)</f>
        <v>高中職組</v>
      </c>
      <c r="F7" s="16" t="str">
        <f>VLOOKUP(B7,總表!$1:$1048576,3,0)</f>
        <v>宜蘭縣</v>
      </c>
      <c r="G7" s="16" t="str">
        <f>VLOOKUP(B7,總表!$1:$1048576,6,0)</f>
        <v>張霱心</v>
      </c>
      <c r="H7" s="16" t="str">
        <f>VLOOKUP(B7,總表!$1:$1048576,7,0)</f>
        <v>國立羅東高級商業職業學校</v>
      </c>
      <c r="I7" s="16" t="str">
        <f>VLOOKUP(B7,總表!$1:$1048576,8,0)</f>
        <v>鄭宜珊</v>
      </c>
      <c r="J7" s="16" t="str">
        <f>VLOOKUP(B7,總表!$1:$1048576,9,0)</f>
        <v>國立羅東高級商業職業學校</v>
      </c>
      <c r="K7" s="16" t="str">
        <f>VLOOKUP(B7,總表!$1:$1048576,10,0)</f>
        <v>朱育萱</v>
      </c>
      <c r="L7" s="16" t="str">
        <f>VLOOKUP(B7,總表!$1:$1048576,11,0)</f>
        <v>國立羅東高級商業職業學校</v>
      </c>
      <c r="M7" s="16" t="str">
        <f>VLOOKUP(B7,總表!$1:$1048576,12,0)</f>
        <v>郭萌渝</v>
      </c>
      <c r="N7" s="16" t="str">
        <f>VLOOKUP(B7,總表!$1:$1048576,13,0)</f>
        <v>國立羅東高級商業職業學校</v>
      </c>
      <c r="O7" s="16" t="str">
        <f>VLOOKUP(B7,總表!$1:$1048576,14,0)</f>
        <v>蔡淑珍</v>
      </c>
      <c r="P7" s="16" t="str">
        <f>VLOOKUP(B7,總表!$1:$1048576,15,0)</f>
        <v>國立羅東高級商業職業學校</v>
      </c>
      <c r="Q7" s="16">
        <f>VLOOKUP(B7,總表!$1:$1048576,16,0)</f>
        <v>0</v>
      </c>
      <c r="R7" s="16">
        <f>VLOOKUP(B7,總表!$1:$1048576,17,0)</f>
        <v>0</v>
      </c>
    </row>
    <row r="8" spans="1:28" ht="17.399999999999999" hidden="1" x14ac:dyDescent="0.3">
      <c r="A8" s="22" t="s">
        <v>3495</v>
      </c>
      <c r="B8" s="13" t="s">
        <v>3002</v>
      </c>
      <c r="C8" s="10" t="str">
        <f>VLOOKUP(B8,總表!$1:$1048576,2,0)</f>
        <v>野外求生濾水保溫裝置</v>
      </c>
      <c r="D8" s="19" t="str">
        <f>VLOOKUP(B8,總表!$1:$1048576,4,0)</f>
        <v>災害管理與安全</v>
      </c>
      <c r="E8" s="16" t="str">
        <f>VLOOKUP(B8,總表!$1:$1048576,5,0)</f>
        <v>高中職組</v>
      </c>
      <c r="F8" s="16" t="str">
        <f>VLOOKUP(B8,總表!$1:$1048576,3,0)</f>
        <v>宜蘭縣</v>
      </c>
      <c r="G8" s="16" t="str">
        <f>VLOOKUP(B8,總表!$1:$1048576,6,0)</f>
        <v>李哲炘</v>
      </c>
      <c r="H8" s="16" t="str">
        <f>VLOOKUP(B8,總表!$1:$1048576,7,0)</f>
        <v>羅東高工</v>
      </c>
      <c r="I8" s="16" t="str">
        <f>VLOOKUP(B8,總表!$1:$1048576,8,0)</f>
        <v>邱鈞揚</v>
      </c>
      <c r="J8" s="16" t="str">
        <f>VLOOKUP(B8,總表!$1:$1048576,9,0)</f>
        <v>羅東高工</v>
      </c>
      <c r="K8" s="16" t="str">
        <f>VLOOKUP(B8,總表!$1:$1048576,10,0)</f>
        <v>張泰瑞</v>
      </c>
      <c r="L8" s="16" t="str">
        <f>VLOOKUP(B8,總表!$1:$1048576,11,0)</f>
        <v>羅東高工</v>
      </c>
      <c r="M8" s="16" t="str">
        <f>VLOOKUP(B8,總表!$1:$1048576,12,0)</f>
        <v>彭俊錡</v>
      </c>
      <c r="N8" s="16" t="str">
        <f>VLOOKUP(B8,總表!$1:$1048576,13,0)</f>
        <v>羅東高工</v>
      </c>
      <c r="O8" s="16" t="str">
        <f>VLOOKUP(B8,總表!$1:$1048576,14,0)</f>
        <v>黃宜倫</v>
      </c>
      <c r="P8" s="16" t="str">
        <f>VLOOKUP(B8,總表!$1:$1048576,15,0)</f>
        <v>羅東高工</v>
      </c>
      <c r="Q8" s="16">
        <f>VLOOKUP(B8,總表!$1:$1048576,16,0)</f>
        <v>0</v>
      </c>
      <c r="R8" s="16">
        <f>VLOOKUP(B8,總表!$1:$1048576,17,0)</f>
        <v>0</v>
      </c>
    </row>
    <row r="9" spans="1:28" ht="17.399999999999999" hidden="1" x14ac:dyDescent="0.3">
      <c r="A9" s="22" t="s">
        <v>3495</v>
      </c>
      <c r="B9" s="13" t="s">
        <v>3120</v>
      </c>
      <c r="C9" s="10" t="str">
        <f>VLOOKUP(B9,總表!$1:$1048576,2,0)</f>
        <v>飲品保鑣</v>
      </c>
      <c r="D9" s="20" t="str">
        <f>VLOOKUP(B9,總表!$1:$1048576,4,0)</f>
        <v>社會照護</v>
      </c>
      <c r="E9" s="16" t="str">
        <f>VLOOKUP(B9,總表!$1:$1048576,5,0)</f>
        <v>高中職組</v>
      </c>
      <c r="F9" s="16" t="str">
        <f>VLOOKUP(B9,總表!$1:$1048576,3,0)</f>
        <v>宜蘭縣</v>
      </c>
      <c r="G9" s="16" t="str">
        <f>VLOOKUP(B9,總表!$1:$1048576,6,0)</f>
        <v>吳明翰</v>
      </c>
      <c r="H9" s="16" t="str">
        <f>VLOOKUP(B9,總表!$1:$1048576,7,0)</f>
        <v>國立宜蘭高級中等學校</v>
      </c>
      <c r="I9" s="16">
        <f>VLOOKUP(B9,總表!$1:$1048576,8,0)</f>
        <v>0</v>
      </c>
      <c r="J9" s="16">
        <f>VLOOKUP(B9,總表!$1:$1048576,9,0)</f>
        <v>0</v>
      </c>
      <c r="K9" s="16">
        <f>VLOOKUP(B9,總表!$1:$1048576,10,0)</f>
        <v>0</v>
      </c>
      <c r="L9" s="16">
        <f>VLOOKUP(B9,總表!$1:$1048576,11,0)</f>
        <v>0</v>
      </c>
      <c r="M9" s="16" t="str">
        <f>VLOOKUP(B9,總表!$1:$1048576,12,0)</f>
        <v>吳宏達</v>
      </c>
      <c r="N9" s="16" t="str">
        <f>VLOOKUP(B9,總表!$1:$1048576,13,0)</f>
        <v>宜蘭縣縣立內城國中小</v>
      </c>
      <c r="O9" s="16" t="str">
        <f>VLOOKUP(B9,總表!$1:$1048576,14,0)</f>
        <v>陳淑華</v>
      </c>
      <c r="P9" s="16" t="str">
        <f>VLOOKUP(B9,總表!$1:$1048576,15,0)</f>
        <v>宜蘭縣縣立員山國民中學</v>
      </c>
      <c r="Q9" s="16">
        <f>VLOOKUP(B9,總表!$1:$1048576,16,0)</f>
        <v>0</v>
      </c>
      <c r="R9" s="16">
        <f>VLOOKUP(B9,總表!$1:$1048576,17,0)</f>
        <v>0</v>
      </c>
    </row>
    <row r="10" spans="1:28" ht="17.399999999999999" hidden="1" x14ac:dyDescent="0.3">
      <c r="A10" s="22" t="s">
        <v>3495</v>
      </c>
      <c r="B10" s="13" t="s">
        <v>3116</v>
      </c>
      <c r="C10" s="10" t="str">
        <f>VLOOKUP(B10,總表!$1:$1048576,2,0)</f>
        <v>敲敲敲</v>
      </c>
      <c r="D10" s="20" t="str">
        <f>VLOOKUP(B10,總表!$1:$1048576,4,0)</f>
        <v>社會照護</v>
      </c>
      <c r="E10" s="16" t="str">
        <f>VLOOKUP(B10,總表!$1:$1048576,5,0)</f>
        <v>高中職組</v>
      </c>
      <c r="F10" s="16" t="str">
        <f>VLOOKUP(B10,總表!$1:$1048576,3,0)</f>
        <v>宜蘭縣</v>
      </c>
      <c r="G10" s="16" t="str">
        <f>VLOOKUP(B10,總表!$1:$1048576,6,0)</f>
        <v>李芸嫻</v>
      </c>
      <c r="H10" s="16" t="str">
        <f>VLOOKUP(B10,總表!$1:$1048576,7,0)</f>
        <v>國立羅東高級中等學校</v>
      </c>
      <c r="I10" s="16">
        <f>VLOOKUP(B10,總表!$1:$1048576,8,0)</f>
        <v>0</v>
      </c>
      <c r="J10" s="16">
        <f>VLOOKUP(B10,總表!$1:$1048576,9,0)</f>
        <v>0</v>
      </c>
      <c r="K10" s="16">
        <f>VLOOKUP(B10,總表!$1:$1048576,10,0)</f>
        <v>0</v>
      </c>
      <c r="L10" s="16">
        <f>VLOOKUP(B10,總表!$1:$1048576,11,0)</f>
        <v>0</v>
      </c>
      <c r="M10" s="16" t="str">
        <f>VLOOKUP(B10,總表!$1:$1048576,12,0)</f>
        <v>吳宏達</v>
      </c>
      <c r="N10" s="16" t="str">
        <f>VLOOKUP(B10,總表!$1:$1048576,13,0)</f>
        <v>宜蘭縣縣立內城國中小</v>
      </c>
      <c r="O10" s="16" t="str">
        <f>VLOOKUP(B10,總表!$1:$1048576,14,0)</f>
        <v>陳淑華</v>
      </c>
      <c r="P10" s="16" t="str">
        <f>VLOOKUP(B10,總表!$1:$1048576,15,0)</f>
        <v>宜蘭縣縣立員山國民中學</v>
      </c>
      <c r="Q10" s="16">
        <f>VLOOKUP(B10,總表!$1:$1048576,16,0)</f>
        <v>0</v>
      </c>
      <c r="R10" s="16">
        <f>VLOOKUP(B10,總表!$1:$1048576,17,0)</f>
        <v>0</v>
      </c>
    </row>
    <row r="11" spans="1:28" ht="17.399999999999999" hidden="1" x14ac:dyDescent="0.3">
      <c r="A11" s="25" t="s">
        <v>3492</v>
      </c>
      <c r="B11" s="13" t="s">
        <v>3177</v>
      </c>
      <c r="C11" s="10" t="str">
        <f>VLOOKUP(B11,總表!$1:$1048576,2,0)</f>
        <v>智慧友善電梯分流系統</v>
      </c>
      <c r="D11" s="20" t="str">
        <f>VLOOKUP(B11,總表!$1:$1048576,4,0)</f>
        <v>社會照護</v>
      </c>
      <c r="E11" s="16" t="str">
        <f>VLOOKUP(B11,總表!$1:$1048576,5,0)</f>
        <v>高中職組</v>
      </c>
      <c r="F11" s="16" t="str">
        <f>VLOOKUP(B11,總表!$1:$1048576,3,0)</f>
        <v>宜蘭縣</v>
      </c>
      <c r="G11" s="16" t="str">
        <f>VLOOKUP(B11,總表!$1:$1048576,6,0)</f>
        <v>陳昕沇</v>
      </c>
      <c r="H11" s="16" t="str">
        <f>VLOOKUP(B11,總表!$1:$1048576,7,0)</f>
        <v>一心實驗教育學校</v>
      </c>
      <c r="I11" s="16">
        <f>VLOOKUP(B11,總表!$1:$1048576,8,0)</f>
        <v>0</v>
      </c>
      <c r="J11" s="16">
        <f>VLOOKUP(B11,總表!$1:$1048576,9,0)</f>
        <v>0</v>
      </c>
      <c r="K11" s="16">
        <f>VLOOKUP(B11,總表!$1:$1048576,10,0)</f>
        <v>0</v>
      </c>
      <c r="L11" s="16">
        <f>VLOOKUP(B11,總表!$1:$1048576,11,0)</f>
        <v>0</v>
      </c>
      <c r="M11" s="16" t="str">
        <f>VLOOKUP(B11,總表!$1:$1048576,12,0)</f>
        <v>陳榮政</v>
      </c>
      <c r="N11" s="16" t="str">
        <f>VLOOKUP(B11,總表!$1:$1048576,13,0)</f>
        <v>宜蘭縣立東光國中</v>
      </c>
      <c r="O11" s="16" t="str">
        <f>VLOOKUP(B11,總表!$1:$1048576,14,0)</f>
        <v>陳麗馨</v>
      </c>
      <c r="P11" s="16" t="str">
        <f>VLOOKUP(B11,總表!$1:$1048576,15,0)</f>
        <v>宜蘭縣立東光國中</v>
      </c>
      <c r="Q11" s="16">
        <f>VLOOKUP(B11,總表!$1:$1048576,16,0)</f>
        <v>0</v>
      </c>
      <c r="R11" s="16">
        <f>VLOOKUP(B11,總表!$1:$1048576,17,0)</f>
        <v>0</v>
      </c>
    </row>
    <row r="12" spans="1:28" ht="17.399999999999999" hidden="1" x14ac:dyDescent="0.3">
      <c r="A12" s="22" t="s">
        <v>3495</v>
      </c>
      <c r="B12" s="13" t="s">
        <v>3263</v>
      </c>
      <c r="C12" s="10" t="str">
        <f>VLOOKUP(B12,總表!$1:$1048576,2,0)</f>
        <v>非起不可-體重計式鬧鐘</v>
      </c>
      <c r="D12" s="16" t="str">
        <f>VLOOKUP(B12,總表!$1:$1048576,4,0)</f>
        <v>便利生活</v>
      </c>
      <c r="E12" s="16" t="str">
        <f>VLOOKUP(B12,總表!$1:$1048576,5,0)</f>
        <v>高中職組</v>
      </c>
      <c r="F12" s="16" t="str">
        <f>VLOOKUP(B12,總表!$1:$1048576,3,0)</f>
        <v>宜蘭縣</v>
      </c>
      <c r="G12" s="16" t="str">
        <f>VLOOKUP(B12,總表!$1:$1048576,6,0)</f>
        <v>羅幼旋</v>
      </c>
      <c r="H12" s="16" t="str">
        <f>VLOOKUP(B12,總表!$1:$1048576,7,0)</f>
        <v>國立宜蘭高級商業職業學校</v>
      </c>
      <c r="I12" s="16" t="str">
        <f>VLOOKUP(B12,總表!$1:$1048576,8,0)</f>
        <v>陳霈穎</v>
      </c>
      <c r="J12" s="16" t="str">
        <f>VLOOKUP(B12,總表!$1:$1048576,9,0)</f>
        <v>國立宜蘭高級商業職業學校</v>
      </c>
      <c r="K12" s="16" t="str">
        <f>VLOOKUP(B12,總表!$1:$1048576,10,0)</f>
        <v>簡辰承</v>
      </c>
      <c r="L12" s="16" t="str">
        <f>VLOOKUP(B12,總表!$1:$1048576,11,0)</f>
        <v>國立宜蘭高級商業職業學校</v>
      </c>
      <c r="M12" s="16" t="str">
        <f>VLOOKUP(B12,總表!$1:$1048576,12,0)</f>
        <v>趙書榮</v>
      </c>
      <c r="N12" s="16" t="str">
        <f>VLOOKUP(B12,總表!$1:$1048576,13,0)</f>
        <v>國立宜蘭高級商業職業學校</v>
      </c>
      <c r="O12" s="16">
        <f>VLOOKUP(B12,總表!$1:$1048576,14,0)</f>
        <v>0</v>
      </c>
      <c r="P12" s="16">
        <f>VLOOKUP(B12,總表!$1:$1048576,15,0)</f>
        <v>0</v>
      </c>
      <c r="Q12" s="16">
        <f>VLOOKUP(B12,總表!$1:$1048576,16,0)</f>
        <v>0</v>
      </c>
      <c r="R12" s="16">
        <f>VLOOKUP(B12,總表!$1:$1048576,17,0)</f>
        <v>0</v>
      </c>
    </row>
    <row r="13" spans="1:28" ht="17.399999999999999" hidden="1" x14ac:dyDescent="0.3">
      <c r="A13" s="28" t="s">
        <v>3493</v>
      </c>
      <c r="B13" s="13" t="s">
        <v>3233</v>
      </c>
      <c r="C13" s="10" t="str">
        <f>VLOOKUP(B13,總表!$1:$1048576,2,0)</f>
        <v>智能監控系統</v>
      </c>
      <c r="D13" s="16" t="str">
        <f>VLOOKUP(B13,總表!$1:$1048576,4,0)</f>
        <v>便利生活</v>
      </c>
      <c r="E13" s="16" t="str">
        <f>VLOOKUP(B13,總表!$1:$1048576,5,0)</f>
        <v>高中職組</v>
      </c>
      <c r="F13" s="16" t="str">
        <f>VLOOKUP(B13,總表!$1:$1048576,3,0)</f>
        <v>宜蘭縣</v>
      </c>
      <c r="G13" s="16" t="str">
        <f>VLOOKUP(B13,總表!$1:$1048576,6,0)</f>
        <v>周少鏞</v>
      </c>
      <c r="H13" s="16" t="str">
        <f>VLOOKUP(B13,總表!$1:$1048576,7,0)</f>
        <v>羅東高工</v>
      </c>
      <c r="I13" s="16" t="str">
        <f>VLOOKUP(B13,總表!$1:$1048576,8,0)</f>
        <v>周睦承</v>
      </c>
      <c r="J13" s="16" t="str">
        <f>VLOOKUP(B13,總表!$1:$1048576,9,0)</f>
        <v>興中國中</v>
      </c>
      <c r="K13" s="16" t="str">
        <f>VLOOKUP(B13,總表!$1:$1048576,10,0)</f>
        <v>曹詠哲</v>
      </c>
      <c r="L13" s="16" t="str">
        <f>VLOOKUP(B13,總表!$1:$1048576,11,0)</f>
        <v>羅東高中</v>
      </c>
      <c r="M13" s="16" t="str">
        <f>VLOOKUP(B13,總表!$1:$1048576,12,0)</f>
        <v>黃雲春</v>
      </c>
      <c r="N13" s="16" t="str">
        <f>VLOOKUP(B13,總表!$1:$1048576,13,0)</f>
        <v>羅東高工</v>
      </c>
      <c r="O13" s="16" t="str">
        <f>VLOOKUP(B13,總表!$1:$1048576,14,0)</f>
        <v>陳榮政</v>
      </c>
      <c r="P13" s="16" t="str">
        <f>VLOOKUP(B13,總表!$1:$1048576,15,0)</f>
        <v>國華國中</v>
      </c>
      <c r="Q13" s="16">
        <f>VLOOKUP(B13,總表!$1:$1048576,16,0)</f>
        <v>0</v>
      </c>
      <c r="R13" s="16">
        <f>VLOOKUP(B13,總表!$1:$1048576,17,0)</f>
        <v>0</v>
      </c>
    </row>
    <row r="14" spans="1:28" ht="17.399999999999999" hidden="1" x14ac:dyDescent="0.3">
      <c r="A14" s="30" t="s">
        <v>3494</v>
      </c>
      <c r="B14" s="13" t="s">
        <v>3247</v>
      </c>
      <c r="C14" s="10" t="str">
        <f>VLOOKUP(B14,總表!$1:$1048576,2,0)</f>
        <v>油品有品</v>
      </c>
      <c r="D14" s="16" t="str">
        <f>VLOOKUP(B14,總表!$1:$1048576,4,0)</f>
        <v>便利生活</v>
      </c>
      <c r="E14" s="16" t="str">
        <f>VLOOKUP(B14,總表!$1:$1048576,5,0)</f>
        <v>高中職組</v>
      </c>
      <c r="F14" s="16" t="str">
        <f>VLOOKUP(B14,總表!$1:$1048576,3,0)</f>
        <v>宜蘭縣</v>
      </c>
      <c r="G14" s="16" t="str">
        <f>VLOOKUP(B14,總表!$1:$1048576,6,0)</f>
        <v>吳昀柔</v>
      </c>
      <c r="H14" s="16" t="str">
        <f>VLOOKUP(B14,總表!$1:$1048576,7,0)</f>
        <v>蘭陽女子高級中學</v>
      </c>
      <c r="I14" s="16" t="str">
        <f>VLOOKUP(B14,總表!$1:$1048576,8,0)</f>
        <v>李芸嫻</v>
      </c>
      <c r="J14" s="16" t="str">
        <f>VLOOKUP(B14,總表!$1:$1048576,9,0)</f>
        <v>國立羅東高級中等學校</v>
      </c>
      <c r="K14" s="16" t="str">
        <f>VLOOKUP(B14,總表!$1:$1048576,10,0)</f>
        <v>李見怡</v>
      </c>
      <c r="L14" s="16" t="str">
        <f>VLOOKUP(B14,總表!$1:$1048576,11,0)</f>
        <v>蘭陽女子高級中學</v>
      </c>
      <c r="M14" s="16" t="str">
        <f>VLOOKUP(B14,總表!$1:$1048576,12,0)</f>
        <v>吳宏達</v>
      </c>
      <c r="N14" s="16" t="str">
        <f>VLOOKUP(B14,總表!$1:$1048576,13,0)</f>
        <v>宜蘭縣縣立內城國中小</v>
      </c>
      <c r="O14" s="16" t="str">
        <f>VLOOKUP(B14,總表!$1:$1048576,14,0)</f>
        <v>陳淑華</v>
      </c>
      <c r="P14" s="16" t="str">
        <f>VLOOKUP(B14,總表!$1:$1048576,15,0)</f>
        <v>宜蘭縣縣立員山國民中學</v>
      </c>
      <c r="Q14" s="16">
        <f>VLOOKUP(B14,總表!$1:$1048576,16,0)</f>
        <v>0</v>
      </c>
      <c r="R14" s="16">
        <f>VLOOKUP(B14,總表!$1:$1048576,17,0)</f>
        <v>0</v>
      </c>
    </row>
    <row r="15" spans="1:28" ht="17.399999999999999" hidden="1" x14ac:dyDescent="0.3">
      <c r="A15" s="22" t="s">
        <v>3495</v>
      </c>
      <c r="B15" s="16" t="s">
        <v>3496</v>
      </c>
      <c r="C15" s="10" t="str">
        <f>VLOOKUP(B15,總表!$1:$1048576,2,0)</f>
        <v>智慧綠豆培植箱</v>
      </c>
      <c r="D15" s="17" t="str">
        <f>VLOOKUP(B15,總表!$1:$1048576,4,0)</f>
        <v>永續發展農糧技術</v>
      </c>
      <c r="E15" s="16" t="str">
        <f>VLOOKUP(B15,總表!$1:$1048576,5,0)</f>
        <v>國小組</v>
      </c>
      <c r="F15" s="16" t="str">
        <f>VLOOKUP(B15,總表!$1:$1048576,3,0)</f>
        <v>宜蘭縣</v>
      </c>
      <c r="G15" s="16" t="str">
        <f>VLOOKUP(B15,總表!$1:$1048576,6,0)</f>
        <v>吳彩伶</v>
      </c>
      <c r="H15" s="16" t="str">
        <f>VLOOKUP(B15,總表!$1:$1048576,7,0)</f>
        <v>萬富國小</v>
      </c>
      <c r="I15" s="16" t="str">
        <f>VLOOKUP(B15,總表!$1:$1048576,8,0)</f>
        <v>游予晴</v>
      </c>
      <c r="J15" s="16" t="str">
        <f>VLOOKUP(B15,總表!$1:$1048576,9,0)</f>
        <v>萬富國小</v>
      </c>
      <c r="K15" s="16">
        <f>VLOOKUP(B15,總表!$1:$1048576,10,0)</f>
        <v>0</v>
      </c>
      <c r="L15" s="16">
        <f>VLOOKUP(B15,總表!$1:$1048576,11,0)</f>
        <v>0</v>
      </c>
      <c r="M15" s="16" t="str">
        <f>VLOOKUP(B15,總表!$1:$1048576,12,0)</f>
        <v>游源恩</v>
      </c>
      <c r="N15" s="16" t="str">
        <f>VLOOKUP(B15,總表!$1:$1048576,13,0)</f>
        <v>萬富國小</v>
      </c>
      <c r="O15" s="16">
        <f>VLOOKUP(B15,總表!$1:$1048576,14,0)</f>
        <v>0</v>
      </c>
      <c r="P15" s="16">
        <f>VLOOKUP(B15,總表!$1:$1048576,15,0)</f>
        <v>0</v>
      </c>
      <c r="Q15" s="16">
        <f>VLOOKUP(B15,總表!$1:$1048576,16,0)</f>
        <v>0</v>
      </c>
      <c r="R15" s="16">
        <f>VLOOKUP(B15,總表!$1:$1048576,17,0)</f>
        <v>0</v>
      </c>
    </row>
    <row r="16" spans="1:28" ht="17.399999999999999" hidden="1" x14ac:dyDescent="0.3">
      <c r="A16" s="28" t="s">
        <v>3493</v>
      </c>
      <c r="B16" s="16" t="s">
        <v>1355</v>
      </c>
      <c r="C16" s="10" t="str">
        <f>VLOOKUP(B16,總表!$1:$1048576,2,0)</f>
        <v>NaturaFreeze神奇昇華凍乾系統</v>
      </c>
      <c r="D16" s="17" t="str">
        <f>VLOOKUP(B16,總表!$1:$1048576,4,0)</f>
        <v>永續發展農糧技術</v>
      </c>
      <c r="E16" s="16" t="str">
        <f>VLOOKUP(B16,總表!$1:$1048576,5,0)</f>
        <v>國小組</v>
      </c>
      <c r="F16" s="16" t="str">
        <f>VLOOKUP(B16,總表!$1:$1048576,3,0)</f>
        <v>宜蘭縣</v>
      </c>
      <c r="G16" s="16" t="str">
        <f>VLOOKUP(B16,總表!$1:$1048576,6,0)</f>
        <v>黃郁橙</v>
      </c>
      <c r="H16" s="16" t="str">
        <f>VLOOKUP(B16,總表!$1:$1048576,7,0)</f>
        <v>宜蘭縣羅東鎮北成國民小學</v>
      </c>
      <c r="I16" s="16" t="str">
        <f>VLOOKUP(B16,總表!$1:$1048576,8,0)</f>
        <v>沈宣融</v>
      </c>
      <c r="J16" s="16" t="str">
        <f>VLOOKUP(B16,總表!$1:$1048576,9,0)</f>
        <v>宜蘭縣羅東鎮北成國民小學</v>
      </c>
      <c r="K16" s="16" t="str">
        <f>VLOOKUP(B16,總表!$1:$1048576,10,0)</f>
        <v>陳資眾</v>
      </c>
      <c r="L16" s="16" t="str">
        <f>VLOOKUP(B16,總表!$1:$1048576,11,0)</f>
        <v>宜蘭縣羅東鎮北成國民小學</v>
      </c>
      <c r="M16" s="16" t="str">
        <f>VLOOKUP(B16,總表!$1:$1048576,12,0)</f>
        <v>陳鈺棋</v>
      </c>
      <c r="N16" s="16" t="str">
        <f>VLOOKUP(B16,總表!$1:$1048576,13,0)</f>
        <v>宜蘭縣羅東鎮北成國民小學</v>
      </c>
      <c r="O16" s="16" t="str">
        <f>VLOOKUP(B16,總表!$1:$1048576,14,0)</f>
        <v>洪雅姿</v>
      </c>
      <c r="P16" s="16" t="str">
        <f>VLOOKUP(B16,總表!$1:$1048576,15,0)</f>
        <v>宜蘭縣羅東鎮北成國民小學</v>
      </c>
      <c r="Q16" s="16">
        <f>VLOOKUP(B16,總表!$1:$1048576,16,0)</f>
        <v>0</v>
      </c>
      <c r="R16" s="16">
        <f>VLOOKUP(B16,總表!$1:$1048576,17,0)</f>
        <v>0</v>
      </c>
    </row>
    <row r="17" spans="1:18" ht="17.399999999999999" hidden="1" x14ac:dyDescent="0.3">
      <c r="A17" s="31" t="s">
        <v>3494</v>
      </c>
      <c r="B17" s="16" t="s">
        <v>1588</v>
      </c>
      <c r="C17" s="10" t="str">
        <f>VLOOKUP(B17,總表!$1:$1048576,2,0)</f>
        <v>飛向藍天-風箏助飛器</v>
      </c>
      <c r="D17" s="18" t="str">
        <f>VLOOKUP(B17,總表!$1:$1048576,4,0)</f>
        <v>休閒與教育</v>
      </c>
      <c r="E17" s="16" t="str">
        <f>VLOOKUP(B17,總表!$1:$1048576,5,0)</f>
        <v>國小組</v>
      </c>
      <c r="F17" s="16" t="str">
        <f>VLOOKUP(B17,總表!$1:$1048576,3,0)</f>
        <v>宜蘭縣</v>
      </c>
      <c r="G17" s="16" t="str">
        <f>VLOOKUP(B17,總表!$1:$1048576,6,0)</f>
        <v>林子妍</v>
      </c>
      <c r="H17" s="16" t="str">
        <f>VLOOKUP(B17,總表!$1:$1048576,7,0)</f>
        <v>宜蘭縣羅東鎮北成國民小學</v>
      </c>
      <c r="I17" s="16" t="str">
        <f>VLOOKUP(B17,總表!$1:$1048576,8,0)</f>
        <v>李樂</v>
      </c>
      <c r="J17" s="16" t="str">
        <f>VLOOKUP(B17,總表!$1:$1048576,9,0)</f>
        <v>宜蘭縣羅東鎮北成國民小學</v>
      </c>
      <c r="K17" s="16">
        <f>VLOOKUP(B17,總表!$1:$1048576,10,0)</f>
        <v>0</v>
      </c>
      <c r="L17" s="16">
        <f>VLOOKUP(B17,總表!$1:$1048576,11,0)</f>
        <v>0</v>
      </c>
      <c r="M17" s="16" t="str">
        <f>VLOOKUP(B17,總表!$1:$1048576,12,0)</f>
        <v>林震青</v>
      </c>
      <c r="N17" s="16" t="str">
        <f>VLOOKUP(B17,總表!$1:$1048576,13,0)</f>
        <v>宜蘭縣羅東鎮北成國民小學</v>
      </c>
      <c r="O17" s="16" t="str">
        <f>VLOOKUP(B17,總表!$1:$1048576,14,0)</f>
        <v>陳鈺棋</v>
      </c>
      <c r="P17" s="16" t="str">
        <f>VLOOKUP(B17,總表!$1:$1048576,15,0)</f>
        <v>宜蘭縣羅東鎮北成國民小學</v>
      </c>
      <c r="Q17" s="16" t="str">
        <f>VLOOKUP(B17,總表!$1:$1048576,16,0)</f>
        <v>洪雅姿</v>
      </c>
      <c r="R17" s="16" t="str">
        <f>VLOOKUP(B17,總表!$1:$1048576,17,0)</f>
        <v>宜蘭縣羅東鎮北成國民小學</v>
      </c>
    </row>
    <row r="18" spans="1:18" ht="17.399999999999999" hidden="1" x14ac:dyDescent="0.3">
      <c r="A18" s="31" t="s">
        <v>3494</v>
      </c>
      <c r="B18" s="16" t="s">
        <v>1537</v>
      </c>
      <c r="C18" s="10" t="str">
        <f>VLOOKUP(B18,總表!$1:$1048576,2,0)</f>
        <v>睛靈架</v>
      </c>
      <c r="D18" s="18" t="str">
        <f>VLOOKUP(B18,總表!$1:$1048576,4,0)</f>
        <v>休閒與教育</v>
      </c>
      <c r="E18" s="16" t="str">
        <f>VLOOKUP(B18,總表!$1:$1048576,5,0)</f>
        <v>國小組</v>
      </c>
      <c r="F18" s="16" t="str">
        <f>VLOOKUP(B18,總表!$1:$1048576,3,0)</f>
        <v>宜蘭縣</v>
      </c>
      <c r="G18" s="16" t="str">
        <f>VLOOKUP(B18,總表!$1:$1048576,6,0)</f>
        <v>賴亮蓁</v>
      </c>
      <c r="H18" s="16" t="str">
        <f>VLOOKUP(B18,總表!$1:$1048576,7,0)</f>
        <v>宜蘭縣大進國民小學</v>
      </c>
      <c r="I18" s="16" t="str">
        <f>VLOOKUP(B18,總表!$1:$1048576,8,0)</f>
        <v>高珞菲</v>
      </c>
      <c r="J18" s="16" t="str">
        <f>VLOOKUP(B18,總表!$1:$1048576,9,0)</f>
        <v>宜蘭縣大進國民小學</v>
      </c>
      <c r="K18" s="16" t="str">
        <f>VLOOKUP(B18,總表!$1:$1048576,10,0)</f>
        <v>陳亮翟</v>
      </c>
      <c r="L18" s="16" t="str">
        <f>VLOOKUP(B18,總表!$1:$1048576,11,0)</f>
        <v>宜蘭縣大進國民小學</v>
      </c>
      <c r="M18" s="16" t="str">
        <f>VLOOKUP(B18,總表!$1:$1048576,12,0)</f>
        <v>賴玉帆</v>
      </c>
      <c r="N18" s="16" t="str">
        <f>VLOOKUP(B18,總表!$1:$1048576,13,0)</f>
        <v>宜蘭縣大進國小</v>
      </c>
      <c r="O18" s="16" t="str">
        <f>VLOOKUP(B18,總表!$1:$1048576,14,0)</f>
        <v>陳榮政</v>
      </c>
      <c r="P18" s="16" t="str">
        <f>VLOOKUP(B18,總表!$1:$1048576,15,0)</f>
        <v>宜蘭縣大進國小</v>
      </c>
      <c r="Q18" s="16" t="str">
        <f>VLOOKUP(B18,總表!$1:$1048576,16,0)</f>
        <v>蔡郡瑩</v>
      </c>
      <c r="R18" s="16" t="str">
        <f>VLOOKUP(B18,總表!$1:$1048576,17,0)</f>
        <v>宜蘭縣大進國小</v>
      </c>
    </row>
    <row r="19" spans="1:18" hidden="1" x14ac:dyDescent="0.3">
      <c r="A19" s="27" t="s">
        <v>3492</v>
      </c>
      <c r="B19" s="16" t="s">
        <v>1817</v>
      </c>
      <c r="C19" s="10" t="str">
        <f>VLOOKUP(B19,總表!$1:$1048576,2,0)</f>
        <v>外掛式鋁梯輔助器</v>
      </c>
      <c r="D19" s="19" t="str">
        <f>VLOOKUP(B19,總表!$1:$1048576,4,0)</f>
        <v>災害管理與安全</v>
      </c>
      <c r="E19" s="16" t="str">
        <f>VLOOKUP(B19,總表!$1:$1048576,5,0)</f>
        <v>國小組</v>
      </c>
      <c r="F19" s="16" t="str">
        <f>VLOOKUP(B19,總表!$1:$1048576,3,0)</f>
        <v>宜蘭縣</v>
      </c>
      <c r="G19" s="16" t="str">
        <f>VLOOKUP(B19,總表!$1:$1048576,6,0)</f>
        <v>陳洛安</v>
      </c>
      <c r="H19" s="16" t="str">
        <f>VLOOKUP(B19,總表!$1:$1048576,7,0)</f>
        <v>宜蘭縣宜蘭市中山國小</v>
      </c>
      <c r="I19" s="16" t="str">
        <f>VLOOKUP(B19,總表!$1:$1048576,8,0)</f>
        <v>陳萇祐</v>
      </c>
      <c r="J19" s="16" t="str">
        <f>VLOOKUP(B19,總表!$1:$1048576,9,0)</f>
        <v>宜蘭縣宜蘭市中山國小</v>
      </c>
      <c r="K19" s="16" t="str">
        <f>VLOOKUP(B19,總表!$1:$1048576,10,0)</f>
        <v>方泓曄</v>
      </c>
      <c r="L19" s="16" t="str">
        <f>VLOOKUP(B19,總表!$1:$1048576,11,0)</f>
        <v>宜蘭縣宜蘭市中山國小</v>
      </c>
      <c r="M19" s="16" t="str">
        <f>VLOOKUP(B19,總表!$1:$1048576,12,0)</f>
        <v>何佩穎</v>
      </c>
      <c r="N19" s="16" t="str">
        <f>VLOOKUP(B19,總表!$1:$1048576,13,0)</f>
        <v>宜蘭縣光復國小</v>
      </c>
      <c r="O19" s="16" t="str">
        <f>VLOOKUP(B19,總表!$1:$1048576,14,0)</f>
        <v>陳玉佩</v>
      </c>
      <c r="P19" s="16" t="str">
        <f>VLOOKUP(B19,總表!$1:$1048576,15,0)</f>
        <v>宜蘭縣宜蘭市中山國小</v>
      </c>
      <c r="Q19" s="16" t="str">
        <f>VLOOKUP(B19,總表!$1:$1048576,16,0)</f>
        <v>吳宛如</v>
      </c>
      <c r="R19" s="16" t="str">
        <f>VLOOKUP(B19,總表!$1:$1048576,17,0)</f>
        <v>宜蘭縣宜蘭國中</v>
      </c>
    </row>
    <row r="20" spans="1:18" hidden="1" x14ac:dyDescent="0.3">
      <c r="A20" s="32" t="s">
        <v>3494</v>
      </c>
      <c r="B20" s="16" t="s">
        <v>1950</v>
      </c>
      <c r="C20" s="10" t="str">
        <f>VLOOKUP(B20,總表!$1:$1048576,2,0)</f>
        <v>遊戲場智慧守護感測</v>
      </c>
      <c r="D20" s="19" t="str">
        <f>VLOOKUP(B20,總表!$1:$1048576,4,0)</f>
        <v>災害管理與安全</v>
      </c>
      <c r="E20" s="16" t="str">
        <f>VLOOKUP(B20,總表!$1:$1048576,5,0)</f>
        <v>國小組</v>
      </c>
      <c r="F20" s="16" t="str">
        <f>VLOOKUP(B20,總表!$1:$1048576,3,0)</f>
        <v>宜蘭縣</v>
      </c>
      <c r="G20" s="16" t="str">
        <f>VLOOKUP(B20,總表!$1:$1048576,6,0)</f>
        <v>曾郁芹</v>
      </c>
      <c r="H20" s="16" t="str">
        <f>VLOOKUP(B20,總表!$1:$1048576,7,0)</f>
        <v>宜蘭縣羅東鎮成功國民小學</v>
      </c>
      <c r="I20" s="16" t="str">
        <f>VLOOKUP(B20,總表!$1:$1048576,8,0)</f>
        <v>林洛菲</v>
      </c>
      <c r="J20" s="16" t="str">
        <f>VLOOKUP(B20,總表!$1:$1048576,9,0)</f>
        <v>宜蘭縣羅東鎮成功國民小學</v>
      </c>
      <c r="K20" s="16">
        <f>VLOOKUP(B20,總表!$1:$1048576,10,0)</f>
        <v>0</v>
      </c>
      <c r="L20" s="16">
        <f>VLOOKUP(B20,總表!$1:$1048576,11,0)</f>
        <v>0</v>
      </c>
      <c r="M20" s="16" t="str">
        <f>VLOOKUP(B20,總表!$1:$1048576,12,0)</f>
        <v>劉展華</v>
      </c>
      <c r="N20" s="16" t="str">
        <f>VLOOKUP(B20,總表!$1:$1048576,13,0)</f>
        <v>宜蘭縣羅東鎮成功國小</v>
      </c>
      <c r="O20" s="16">
        <f>VLOOKUP(B20,總表!$1:$1048576,14,0)</f>
        <v>0</v>
      </c>
      <c r="P20" s="16">
        <f>VLOOKUP(B20,總表!$1:$1048576,15,0)</f>
        <v>0</v>
      </c>
      <c r="Q20" s="16">
        <f>VLOOKUP(B20,總表!$1:$1048576,16,0)</f>
        <v>0</v>
      </c>
      <c r="R20" s="16">
        <f>VLOOKUP(B20,總表!$1:$1048576,17,0)</f>
        <v>0</v>
      </c>
    </row>
    <row r="21" spans="1:18" ht="17.399999999999999" hidden="1" x14ac:dyDescent="0.3">
      <c r="A21" s="31" t="s">
        <v>3494</v>
      </c>
      <c r="B21" s="16" t="s">
        <v>2176</v>
      </c>
      <c r="C21" s="10" t="str">
        <f>VLOOKUP(B21,總表!$1:$1048576,2,0)</f>
        <v>自動開關燈系統</v>
      </c>
      <c r="D21" s="20" t="str">
        <f>VLOOKUP(B21,總表!$1:$1048576,4,0)</f>
        <v>社會照護</v>
      </c>
      <c r="E21" s="16" t="str">
        <f>VLOOKUP(B21,總表!$1:$1048576,5,0)</f>
        <v>國小組</v>
      </c>
      <c r="F21" s="16" t="str">
        <f>VLOOKUP(B21,總表!$1:$1048576,3,0)</f>
        <v>宜蘭縣</v>
      </c>
      <c r="G21" s="16" t="str">
        <f>VLOOKUP(B21,總表!$1:$1048576,6,0)</f>
        <v>陳豫軒</v>
      </c>
      <c r="H21" s="16" t="str">
        <f>VLOOKUP(B21,總表!$1:$1048576,7,0)</f>
        <v>北成國小</v>
      </c>
      <c r="I21" s="16" t="str">
        <f>VLOOKUP(B21,總表!$1:$1048576,8,0)</f>
        <v>陳昊哲</v>
      </c>
      <c r="J21" s="16" t="str">
        <f>VLOOKUP(B21,總表!$1:$1048576,9,0)</f>
        <v>北成國小</v>
      </c>
      <c r="K21" s="16" t="str">
        <f>VLOOKUP(B21,總表!$1:$1048576,10,0)</f>
        <v>林姀旎</v>
      </c>
      <c r="L21" s="16" t="str">
        <f>VLOOKUP(B21,總表!$1:$1048576,11,0)</f>
        <v>北成國小</v>
      </c>
      <c r="M21" s="16" t="str">
        <f>VLOOKUP(B21,總表!$1:$1048576,12,0)</f>
        <v>陳榮政</v>
      </c>
      <c r="N21" s="16" t="str">
        <f>VLOOKUP(B21,總表!$1:$1048576,13,0)</f>
        <v>退休老師</v>
      </c>
      <c r="O21" s="16" t="str">
        <f>VLOOKUP(B21,總表!$1:$1048576,14,0)</f>
        <v>張瓊月</v>
      </c>
      <c r="P21" s="16" t="str">
        <f>VLOOKUP(B21,總表!$1:$1048576,15,0)</f>
        <v>北成國小</v>
      </c>
      <c r="Q21" s="16">
        <f>VLOOKUP(B21,總表!$1:$1048576,16,0)</f>
        <v>0</v>
      </c>
      <c r="R21" s="16">
        <f>VLOOKUP(B21,總表!$1:$1048576,17,0)</f>
        <v>0</v>
      </c>
    </row>
    <row r="22" spans="1:18" ht="17.399999999999999" hidden="1" x14ac:dyDescent="0.3">
      <c r="A22" s="30" t="s">
        <v>3494</v>
      </c>
      <c r="B22" s="13" t="s">
        <v>2467</v>
      </c>
      <c r="C22" s="10" t="str">
        <f>VLOOKUP(B22,總表!$1:$1048576,2,0)</f>
        <v>隨心味匙</v>
      </c>
      <c r="D22" s="16" t="str">
        <f>VLOOKUP(B22,總表!$1:$1048576,4,0)</f>
        <v>便利生活</v>
      </c>
      <c r="E22" s="16" t="str">
        <f>VLOOKUP(B22,總表!$1:$1048576,5,0)</f>
        <v>國小組</v>
      </c>
      <c r="F22" s="16" t="str">
        <f>VLOOKUP(B22,總表!$1:$1048576,3,0)</f>
        <v>宜蘭縣</v>
      </c>
      <c r="G22" s="16" t="str">
        <f>VLOOKUP(B22,總表!$1:$1048576,6,0)</f>
        <v>覃柏綸</v>
      </c>
      <c r="H22" s="16" t="str">
        <f>VLOOKUP(B22,總表!$1:$1048576,7,0)</f>
        <v>宜蘭縣大進國民小學</v>
      </c>
      <c r="I22" s="16" t="str">
        <f>VLOOKUP(B22,總表!$1:$1048576,8,0)</f>
        <v>廖子承</v>
      </c>
      <c r="J22" s="16" t="str">
        <f>VLOOKUP(B22,總表!$1:$1048576,9,0)</f>
        <v>宜蘭縣大進國民小學</v>
      </c>
      <c r="K22" s="16" t="str">
        <f>VLOOKUP(B22,總表!$1:$1048576,10,0)</f>
        <v>林佑榿</v>
      </c>
      <c r="L22" s="16" t="str">
        <f>VLOOKUP(B22,總表!$1:$1048576,11,0)</f>
        <v>宜蘭縣大進國民小學</v>
      </c>
      <c r="M22" s="16" t="str">
        <f>VLOOKUP(B22,總表!$1:$1048576,12,0)</f>
        <v>賴玉帆</v>
      </c>
      <c r="N22" s="16" t="str">
        <f>VLOOKUP(B22,總表!$1:$1048576,13,0)</f>
        <v>宜蘭縣大進國小</v>
      </c>
      <c r="O22" s="16" t="str">
        <f>VLOOKUP(B22,總表!$1:$1048576,14,0)</f>
        <v>陳榮政</v>
      </c>
      <c r="P22" s="16" t="str">
        <f>VLOOKUP(B22,總表!$1:$1048576,15,0)</f>
        <v>宜蘭縣大進國小</v>
      </c>
      <c r="Q22" s="16" t="str">
        <f>VLOOKUP(B22,總表!$1:$1048576,16,0)</f>
        <v>蔡郡瑩</v>
      </c>
      <c r="R22" s="16" t="str">
        <f>VLOOKUP(B22,總表!$1:$1048576,17,0)</f>
        <v>宜蘭縣大進國小</v>
      </c>
    </row>
    <row r="23" spans="1:18" ht="17.399999999999999" hidden="1" x14ac:dyDescent="0.3">
      <c r="A23" s="30" t="s">
        <v>3494</v>
      </c>
      <c r="B23" s="13" t="s">
        <v>2472</v>
      </c>
      <c r="C23" s="10" t="str">
        <f>VLOOKUP(B23,總表!$1:$1048576,2,0)</f>
        <v>椅潔筒</v>
      </c>
      <c r="D23" s="16" t="str">
        <f>VLOOKUP(B23,總表!$1:$1048576,4,0)</f>
        <v>便利生活</v>
      </c>
      <c r="E23" s="16" t="str">
        <f>VLOOKUP(B23,總表!$1:$1048576,5,0)</f>
        <v>國小組</v>
      </c>
      <c r="F23" s="16" t="str">
        <f>VLOOKUP(B23,總表!$1:$1048576,3,0)</f>
        <v>宜蘭縣</v>
      </c>
      <c r="G23" s="16" t="str">
        <f>VLOOKUP(B23,總表!$1:$1048576,6,0)</f>
        <v>邱睿緰</v>
      </c>
      <c r="H23" s="16" t="str">
        <f>VLOOKUP(B23,總表!$1:$1048576,7,0)</f>
        <v>宜蘭縣大進國民小學</v>
      </c>
      <c r="I23" s="16" t="str">
        <f>VLOOKUP(B23,總表!$1:$1048576,8,0)</f>
        <v>董芯穎</v>
      </c>
      <c r="J23" s="16" t="str">
        <f>VLOOKUP(B23,總表!$1:$1048576,9,0)</f>
        <v>宜蘭縣大進國民小學</v>
      </c>
      <c r="K23" s="16" t="str">
        <f>VLOOKUP(B23,總表!$1:$1048576,10,0)</f>
        <v>蕭宇恩</v>
      </c>
      <c r="L23" s="16" t="str">
        <f>VLOOKUP(B23,總表!$1:$1048576,11,0)</f>
        <v>宜蘭縣大進國民小學</v>
      </c>
      <c r="M23" s="16" t="str">
        <f>VLOOKUP(B23,總表!$1:$1048576,12,0)</f>
        <v>賴玉帆</v>
      </c>
      <c r="N23" s="16" t="str">
        <f>VLOOKUP(B23,總表!$1:$1048576,13,0)</f>
        <v>宜蘭縣大進國小</v>
      </c>
      <c r="O23" s="16" t="str">
        <f>VLOOKUP(B23,總表!$1:$1048576,14,0)</f>
        <v>陳榮政</v>
      </c>
      <c r="P23" s="16" t="str">
        <f>VLOOKUP(B23,總表!$1:$1048576,15,0)</f>
        <v>宜蘭縣大進國小</v>
      </c>
      <c r="Q23" s="16" t="str">
        <f>VLOOKUP(B23,總表!$1:$1048576,16,0)</f>
        <v>蔡郡瑩</v>
      </c>
      <c r="R23" s="16" t="str">
        <f>VLOOKUP(B23,總表!$1:$1048576,17,0)</f>
        <v>宜蘭縣大進國小</v>
      </c>
    </row>
    <row r="24" spans="1:18" ht="17.399999999999999" hidden="1" x14ac:dyDescent="0.3">
      <c r="A24" s="30" t="s">
        <v>3494</v>
      </c>
      <c r="B24" s="13" t="s">
        <v>2694</v>
      </c>
      <c r="C24" s="10" t="str">
        <f>VLOOKUP(B24,總表!$1:$1048576,2,0)</f>
        <v>智慧傘架</v>
      </c>
      <c r="D24" s="16" t="str">
        <f>VLOOKUP(B24,總表!$1:$1048576,4,0)</f>
        <v>便利生活</v>
      </c>
      <c r="E24" s="16" t="str">
        <f>VLOOKUP(B24,總表!$1:$1048576,5,0)</f>
        <v>國小組</v>
      </c>
      <c r="F24" s="16" t="str">
        <f>VLOOKUP(B24,總表!$1:$1048576,3,0)</f>
        <v>宜蘭縣</v>
      </c>
      <c r="G24" s="16" t="str">
        <f>VLOOKUP(B24,總表!$1:$1048576,6,0)</f>
        <v>林柏宇</v>
      </c>
      <c r="H24" s="16" t="str">
        <f>VLOOKUP(B24,總表!$1:$1048576,7,0)</f>
        <v>宜蘭縣宜蘭市宜蘭國民小學</v>
      </c>
      <c r="I24" s="16" t="str">
        <f>VLOOKUP(B24,總表!$1:$1048576,8,0)</f>
        <v>林俞蓁</v>
      </c>
      <c r="J24" s="16" t="str">
        <f>VLOOKUP(B24,總表!$1:$1048576,9,0)</f>
        <v>宜蘭縣宜蘭市中山國民小學</v>
      </c>
      <c r="K24" s="16">
        <f>VLOOKUP(B24,總表!$1:$1048576,10,0)</f>
        <v>0</v>
      </c>
      <c r="L24" s="16">
        <f>VLOOKUP(B24,總表!$1:$1048576,11,0)</f>
        <v>0</v>
      </c>
      <c r="M24" s="16" t="str">
        <f>VLOOKUP(B24,總表!$1:$1048576,12,0)</f>
        <v>方柏元</v>
      </c>
      <c r="N24" s="16" t="str">
        <f>VLOOKUP(B24,總表!$1:$1048576,13,0)</f>
        <v>川辰科技實驗室</v>
      </c>
      <c r="O24" s="16" t="str">
        <f>VLOOKUP(B24,總表!$1:$1048576,14,0)</f>
        <v>陳彥蓁</v>
      </c>
      <c r="P24" s="16" t="str">
        <f>VLOOKUP(B24,總表!$1:$1048576,15,0)</f>
        <v>宜蘭國小</v>
      </c>
      <c r="Q24" s="16" t="str">
        <f>VLOOKUP(B24,總表!$1:$1048576,16,0)</f>
        <v>韓淑妮</v>
      </c>
      <c r="R24" s="16" t="str">
        <f>VLOOKUP(B24,總表!$1:$1048576,17,0)</f>
        <v>中山國小</v>
      </c>
    </row>
    <row r="25" spans="1:18" ht="17.399999999999999" hidden="1" x14ac:dyDescent="0.3">
      <c r="A25" s="29" t="s">
        <v>3493</v>
      </c>
      <c r="B25" s="16" t="s">
        <v>3498</v>
      </c>
      <c r="C25" s="10" t="str">
        <f>VLOOKUP(B25,總表!$1:$1048576,2,0)</f>
        <v>綠能在身邊：健身器材也能成發電機</v>
      </c>
      <c r="D25" s="21" t="str">
        <f>VLOOKUP(B25,總表!$1:$1048576,4,0)</f>
        <v>前瞻/工業設計技術</v>
      </c>
      <c r="E25" s="16" t="str">
        <f>VLOOKUP(B25,總表!$1:$1048576,5,0)</f>
        <v>國小組</v>
      </c>
      <c r="F25" s="16" t="str">
        <f>VLOOKUP(B25,總表!$1:$1048576,3,0)</f>
        <v>宜蘭縣</v>
      </c>
      <c r="G25" s="16" t="str">
        <f>VLOOKUP(B25,總表!$1:$1048576,6,0)</f>
        <v>江語萌</v>
      </c>
      <c r="H25" s="16" t="str">
        <f>VLOOKUP(B25,總表!$1:$1048576,7,0)</f>
        <v>宜蘭縣羅東鎮成功國小</v>
      </c>
      <c r="I25" s="16" t="str">
        <f>VLOOKUP(B25,總表!$1:$1048576,8,0)</f>
        <v>邱羽彤</v>
      </c>
      <c r="J25" s="16" t="str">
        <f>VLOOKUP(B25,總表!$1:$1048576,9,0)</f>
        <v>宜蘭縣羅東鎮成功國民小學</v>
      </c>
      <c r="K25" s="16">
        <f>VLOOKUP(B25,總表!$1:$1048576,10,0)</f>
        <v>0</v>
      </c>
      <c r="L25" s="16">
        <f>VLOOKUP(B25,總表!$1:$1048576,11,0)</f>
        <v>0</v>
      </c>
      <c r="M25" s="16" t="str">
        <f>VLOOKUP(B25,總表!$1:$1048576,12,0)</f>
        <v>劉展華</v>
      </c>
      <c r="N25" s="16" t="str">
        <f>VLOOKUP(B25,總表!$1:$1048576,13,0)</f>
        <v>宜蘭縣羅東鎮成功國小</v>
      </c>
      <c r="O25" s="16">
        <f>VLOOKUP(B25,總表!$1:$1048576,14,0)</f>
        <v>0</v>
      </c>
      <c r="P25" s="16">
        <f>VLOOKUP(B25,總表!$1:$1048576,15,0)</f>
        <v>0</v>
      </c>
      <c r="Q25" s="16">
        <f>VLOOKUP(B25,總表!$1:$1048576,16,0)</f>
        <v>0</v>
      </c>
      <c r="R25" s="16">
        <f>VLOOKUP(B25,總表!$1:$1048576,17,0)</f>
        <v>0</v>
      </c>
    </row>
    <row r="26" spans="1:18" ht="17.399999999999999" hidden="1" x14ac:dyDescent="0.3">
      <c r="A26" s="25" t="s">
        <v>3492</v>
      </c>
      <c r="B26" s="13" t="s">
        <v>38</v>
      </c>
      <c r="C26" s="10" t="str">
        <f>VLOOKUP(B26,總表!$1:$1048576,2,0)</f>
        <v>水果鮮度與成熟度診斷系統</v>
      </c>
      <c r="D26" s="17" t="str">
        <f>VLOOKUP(B26,總表!$1:$1048576,4,0)</f>
        <v>永續發展農糧技術</v>
      </c>
      <c r="E26" s="16" t="str">
        <f>VLOOKUP(B26,總表!$1:$1048576,5,0)</f>
        <v>國中組</v>
      </c>
      <c r="F26" s="16" t="str">
        <f>VLOOKUP(B26,總表!$1:$1048576,3,0)</f>
        <v>宜蘭縣</v>
      </c>
      <c r="G26" s="16" t="str">
        <f>VLOOKUP(B26,總表!$1:$1048576,6,0)</f>
        <v>簡仲禹</v>
      </c>
      <c r="H26" s="16" t="str">
        <f>VLOOKUP(B26,總表!$1:$1048576,7,0)</f>
        <v>宜蘭縣立國華國民中學</v>
      </c>
      <c r="I26" s="16" t="str">
        <f>VLOOKUP(B26,總表!$1:$1048576,8,0)</f>
        <v xml:space="preserve">	藍永晴</v>
      </c>
      <c r="J26" s="16" t="str">
        <f>VLOOKUP(B26,總表!$1:$1048576,9,0)</f>
        <v>宜蘭縣立國華國民中學</v>
      </c>
      <c r="K26" s="16">
        <f>VLOOKUP(B26,總表!$1:$1048576,10,0)</f>
        <v>0</v>
      </c>
      <c r="L26" s="16">
        <f>VLOOKUP(B26,總表!$1:$1048576,11,0)</f>
        <v>0</v>
      </c>
      <c r="M26" s="16" t="str">
        <f>VLOOKUP(B26,總表!$1:$1048576,12,0)</f>
        <v>沈志強</v>
      </c>
      <c r="N26" s="16" t="str">
        <f>VLOOKUP(B26,總表!$1:$1048576,13,0)</f>
        <v>宜蘭縣立國華國中</v>
      </c>
      <c r="O26" s="16" t="str">
        <f>VLOOKUP(B26,總表!$1:$1048576,14,0)</f>
        <v>陳榮政</v>
      </c>
      <c r="P26" s="16" t="str">
        <f>VLOOKUP(B26,總表!$1:$1048576,15,0)</f>
        <v>宜蘭縣立國華國中</v>
      </c>
      <c r="Q26" s="16">
        <f>VLOOKUP(B26,總表!$1:$1048576,16,0)</f>
        <v>0</v>
      </c>
      <c r="R26" s="16">
        <f>VLOOKUP(B26,總表!$1:$1048576,17,0)</f>
        <v>0</v>
      </c>
    </row>
    <row r="27" spans="1:18" ht="17.399999999999999" hidden="1" x14ac:dyDescent="0.3">
      <c r="A27" s="28" t="s">
        <v>3493</v>
      </c>
      <c r="B27" s="13" t="s">
        <v>66</v>
      </c>
      <c r="C27" s="10" t="str">
        <f>VLOOKUP(B27,總表!$1:$1048576,2,0)</f>
        <v>「永續農園藝的多盆栽澆灌系統」：SDGs與太陽能科技的融合應用</v>
      </c>
      <c r="D27" s="17" t="str">
        <f>VLOOKUP(B27,總表!$1:$1048576,4,0)</f>
        <v>永續發展農糧技術</v>
      </c>
      <c r="E27" s="16" t="str">
        <f>VLOOKUP(B27,總表!$1:$1048576,5,0)</f>
        <v>國中組</v>
      </c>
      <c r="F27" s="16" t="str">
        <f>VLOOKUP(B27,總表!$1:$1048576,3,0)</f>
        <v>宜蘭縣</v>
      </c>
      <c r="G27" s="16" t="str">
        <f>VLOOKUP(B27,總表!$1:$1048576,6,0)</f>
        <v>林于喬</v>
      </c>
      <c r="H27" s="16" t="str">
        <f>VLOOKUP(B27,總表!$1:$1048576,7,0)</f>
        <v>宜蘭縣立凱旋國中</v>
      </c>
      <c r="I27" s="16" t="str">
        <f>VLOOKUP(B27,總表!$1:$1048576,8,0)</f>
        <v>康峮禕</v>
      </c>
      <c r="J27" s="16" t="str">
        <f>VLOOKUP(B27,總表!$1:$1048576,9,0)</f>
        <v>宜蘭縣立凱旋國中</v>
      </c>
      <c r="K27" s="16" t="str">
        <f>VLOOKUP(B27,總表!$1:$1048576,10,0)</f>
        <v>林于晏</v>
      </c>
      <c r="L27" s="16" t="str">
        <f>VLOOKUP(B27,總表!$1:$1048576,11,0)</f>
        <v>中道雙語小學</v>
      </c>
      <c r="M27" s="16" t="str">
        <f>VLOOKUP(B27,總表!$1:$1048576,12,0)</f>
        <v>康富婷</v>
      </c>
      <c r="N27" s="16" t="str">
        <f>VLOOKUP(B27,總表!$1:$1048576,13,0)</f>
        <v>宜蘭縣立東光國中</v>
      </c>
      <c r="O27" s="16" t="str">
        <f>VLOOKUP(B27,總表!$1:$1048576,14,0)</f>
        <v>何東興</v>
      </c>
      <c r="P27" s="16" t="str">
        <f>VLOOKUP(B27,總表!$1:$1048576,15,0)</f>
        <v>宜蘭縣立凱旋國中</v>
      </c>
      <c r="Q27" s="16">
        <f>VLOOKUP(B27,總表!$1:$1048576,16,0)</f>
        <v>0</v>
      </c>
      <c r="R27" s="16">
        <f>VLOOKUP(B27,總表!$1:$1048576,17,0)</f>
        <v>0</v>
      </c>
    </row>
    <row r="28" spans="1:18" ht="17.399999999999999" hidden="1" x14ac:dyDescent="0.3">
      <c r="A28" s="28" t="s">
        <v>3493</v>
      </c>
      <c r="B28" s="13" t="s">
        <v>177</v>
      </c>
      <c r="C28" s="10" t="str">
        <f>VLOOKUP(B28,總表!$1:$1048576,2,0)</f>
        <v>粉紅危機的解方-以創意農糧防治守護稻田</v>
      </c>
      <c r="D28" s="17" t="str">
        <f>VLOOKUP(B28,總表!$1:$1048576,4,0)</f>
        <v>永續發展農糧技術</v>
      </c>
      <c r="E28" s="16" t="str">
        <f>VLOOKUP(B28,總表!$1:$1048576,5,0)</f>
        <v>國中組</v>
      </c>
      <c r="F28" s="16" t="str">
        <f>VLOOKUP(B28,總表!$1:$1048576,3,0)</f>
        <v>宜蘭縣</v>
      </c>
      <c r="G28" s="16" t="str">
        <f>VLOOKUP(B28,總表!$1:$1048576,6,0)</f>
        <v>陳苓捷</v>
      </c>
      <c r="H28" s="16" t="str">
        <f>VLOOKUP(B28,總表!$1:$1048576,7,0)</f>
        <v>宜蘭縣立宜蘭國民中學</v>
      </c>
      <c r="I28" s="16" t="str">
        <f>VLOOKUP(B28,總表!$1:$1048576,8,0)</f>
        <v>徐晨峻</v>
      </c>
      <c r="J28" s="16" t="str">
        <f>VLOOKUP(B28,總表!$1:$1048576,9,0)</f>
        <v>宜蘭縣立宜蘭國民中學</v>
      </c>
      <c r="K28" s="16">
        <f>VLOOKUP(B28,總表!$1:$1048576,10,0)</f>
        <v>0</v>
      </c>
      <c r="L28" s="16">
        <f>VLOOKUP(B28,總表!$1:$1048576,11,0)</f>
        <v>0</v>
      </c>
      <c r="M28" s="16" t="str">
        <f>VLOOKUP(B28,總表!$1:$1048576,12,0)</f>
        <v>吳宛如</v>
      </c>
      <c r="N28" s="16" t="str">
        <f>VLOOKUP(B28,總表!$1:$1048576,13,0)</f>
        <v>宜蘭縣立宜蘭國民中學</v>
      </c>
      <c r="O28" s="16">
        <f>VLOOKUP(B28,總表!$1:$1048576,14,0)</f>
        <v>0</v>
      </c>
      <c r="P28" s="16">
        <f>VLOOKUP(B28,總表!$1:$1048576,15,0)</f>
        <v>0</v>
      </c>
      <c r="Q28" s="16">
        <f>VLOOKUP(B28,總表!$1:$1048576,16,0)</f>
        <v>0</v>
      </c>
      <c r="R28" s="16">
        <f>VLOOKUP(B28,總表!$1:$1048576,17,0)</f>
        <v>0</v>
      </c>
    </row>
    <row r="29" spans="1:18" ht="17.399999999999999" hidden="1" x14ac:dyDescent="0.3">
      <c r="A29" s="28" t="s">
        <v>3493</v>
      </c>
      <c r="B29" s="13" t="s">
        <v>57</v>
      </c>
      <c r="C29" s="10" t="str">
        <f>VLOOKUP(B29,總表!$1:$1048576,2,0)</f>
        <v>幫助授粉的誘蜂箱</v>
      </c>
      <c r="D29" s="17" t="str">
        <f>VLOOKUP(B29,總表!$1:$1048576,4,0)</f>
        <v>永續發展農糧技術</v>
      </c>
      <c r="E29" s="16" t="str">
        <f>VLOOKUP(B29,總表!$1:$1048576,5,0)</f>
        <v>國中組</v>
      </c>
      <c r="F29" s="16" t="str">
        <f>VLOOKUP(B29,總表!$1:$1048576,3,0)</f>
        <v>宜蘭縣</v>
      </c>
      <c r="G29" s="16" t="str">
        <f>VLOOKUP(B29,總表!$1:$1048576,6,0)</f>
        <v>林羽晏</v>
      </c>
      <c r="H29" s="16" t="str">
        <f>VLOOKUP(B29,總表!$1:$1048576,7,0)</f>
        <v>宜蘭縣中道中學</v>
      </c>
      <c r="I29" s="16" t="str">
        <f>VLOOKUP(B29,總表!$1:$1048576,8,0)</f>
        <v>林辰一</v>
      </c>
      <c r="J29" s="16" t="str">
        <f>VLOOKUP(B29,總表!$1:$1048576,9,0)</f>
        <v>宜蘭縣中道中學</v>
      </c>
      <c r="K29" s="16" t="str">
        <f>VLOOKUP(B29,總表!$1:$1048576,10,0)</f>
        <v>趙昱軍</v>
      </c>
      <c r="L29" s="16" t="str">
        <f>VLOOKUP(B29,總表!$1:$1048576,11,0)</f>
        <v>宜蘭縣中道小學</v>
      </c>
      <c r="M29" s="16" t="str">
        <f>VLOOKUP(B29,總表!$1:$1048576,12,0)</f>
        <v>許育銘</v>
      </c>
      <c r="N29" s="16" t="str">
        <f>VLOOKUP(B29,總表!$1:$1048576,13,0)</f>
        <v>宜蘭縣羅東國中</v>
      </c>
      <c r="O29" s="16">
        <f>VLOOKUP(B29,總表!$1:$1048576,14,0)</f>
        <v>0</v>
      </c>
      <c r="P29" s="16">
        <f>VLOOKUP(B29,總表!$1:$1048576,15,0)</f>
        <v>0</v>
      </c>
      <c r="Q29" s="16">
        <f>VLOOKUP(B29,總表!$1:$1048576,16,0)</f>
        <v>0</v>
      </c>
      <c r="R29" s="16">
        <f>VLOOKUP(B29,總表!$1:$1048576,17,0)</f>
        <v>0</v>
      </c>
    </row>
    <row r="30" spans="1:18" ht="17.399999999999999" hidden="1" x14ac:dyDescent="0.3">
      <c r="A30" s="30" t="s">
        <v>3494</v>
      </c>
      <c r="B30" s="13" t="s">
        <v>114</v>
      </c>
      <c r="C30" s="10" t="str">
        <f>VLOOKUP(B30,總表!$1:$1048576,2,0)</f>
        <v>光照智慧栽培箱</v>
      </c>
      <c r="D30" s="17" t="str">
        <f>VLOOKUP(B30,總表!$1:$1048576,4,0)</f>
        <v>永續發展農糧技術</v>
      </c>
      <c r="E30" s="16" t="str">
        <f>VLOOKUP(B30,總表!$1:$1048576,5,0)</f>
        <v>國中組</v>
      </c>
      <c r="F30" s="16" t="str">
        <f>VLOOKUP(B30,總表!$1:$1048576,3,0)</f>
        <v>宜蘭縣</v>
      </c>
      <c r="G30" s="16" t="str">
        <f>VLOOKUP(B30,總表!$1:$1048576,6,0)</f>
        <v>尤心恩</v>
      </c>
      <c r="H30" s="16" t="str">
        <f>VLOOKUP(B30,總表!$1:$1048576,7,0)</f>
        <v>內城國中小</v>
      </c>
      <c r="I30" s="16" t="str">
        <f>VLOOKUP(B30,總表!$1:$1048576,8,0)</f>
        <v>林于歆</v>
      </c>
      <c r="J30" s="16" t="str">
        <f>VLOOKUP(B30,總表!$1:$1048576,9,0)</f>
        <v>內城國中小</v>
      </c>
      <c r="K30" s="16">
        <f>VLOOKUP(B30,總表!$1:$1048576,10,0)</f>
        <v>0</v>
      </c>
      <c r="L30" s="16">
        <f>VLOOKUP(B30,總表!$1:$1048576,11,0)</f>
        <v>0</v>
      </c>
      <c r="M30" s="16" t="str">
        <f>VLOOKUP(B30,總表!$1:$1048576,12,0)</f>
        <v>諶詠仁</v>
      </c>
      <c r="N30" s="16" t="str">
        <f>VLOOKUP(B30,總表!$1:$1048576,13,0)</f>
        <v>宜蘭縣縣立內城國中小</v>
      </c>
      <c r="O30" s="16" t="str">
        <f>VLOOKUP(B30,總表!$1:$1048576,14,0)</f>
        <v>邱鈞謙</v>
      </c>
      <c r="P30" s="16" t="str">
        <f>VLOOKUP(B30,總表!$1:$1048576,15,0)</f>
        <v>內城國中小</v>
      </c>
      <c r="Q30" s="16">
        <f>VLOOKUP(B30,總表!$1:$1048576,16,0)</f>
        <v>0</v>
      </c>
      <c r="R30" s="16">
        <f>VLOOKUP(B30,總表!$1:$1048576,17,0)</f>
        <v>0</v>
      </c>
    </row>
    <row r="31" spans="1:18" ht="17.399999999999999" hidden="1" x14ac:dyDescent="0.3">
      <c r="A31" s="30" t="s">
        <v>3494</v>
      </c>
      <c r="B31" s="13" t="s">
        <v>29</v>
      </c>
      <c r="C31" s="10" t="str">
        <f>VLOOKUP(B31,總表!$1:$1048576,2,0)</f>
        <v>冥紙電池</v>
      </c>
      <c r="D31" s="17" t="str">
        <f>VLOOKUP(B31,總表!$1:$1048576,4,0)</f>
        <v>永續發展農糧技術</v>
      </c>
      <c r="E31" s="16" t="str">
        <f>VLOOKUP(B31,總表!$1:$1048576,5,0)</f>
        <v>國中組</v>
      </c>
      <c r="F31" s="16" t="str">
        <f>VLOOKUP(B31,總表!$1:$1048576,3,0)</f>
        <v>宜蘭縣</v>
      </c>
      <c r="G31" s="16" t="str">
        <f>VLOOKUP(B31,總表!$1:$1048576,6,0)</f>
        <v>林立邦</v>
      </c>
      <c r="H31" s="16" t="str">
        <f>VLOOKUP(B31,總表!$1:$1048576,7,0)</f>
        <v>宜蘭縣立員山國民中學</v>
      </c>
      <c r="I31" s="16">
        <f>VLOOKUP(B31,總表!$1:$1048576,8,0)</f>
        <v>0</v>
      </c>
      <c r="J31" s="16">
        <f>VLOOKUP(B31,總表!$1:$1048576,9,0)</f>
        <v>0</v>
      </c>
      <c r="K31" s="16">
        <f>VLOOKUP(B31,總表!$1:$1048576,10,0)</f>
        <v>0</v>
      </c>
      <c r="L31" s="16">
        <f>VLOOKUP(B31,總表!$1:$1048576,11,0)</f>
        <v>0</v>
      </c>
      <c r="M31" s="16" t="str">
        <f>VLOOKUP(B31,總表!$1:$1048576,12,0)</f>
        <v>吳宏達</v>
      </c>
      <c r="N31" s="16" t="str">
        <f>VLOOKUP(B31,總表!$1:$1048576,13,0)</f>
        <v>宜蘭縣縣立內城國中小</v>
      </c>
      <c r="O31" s="16" t="str">
        <f>VLOOKUP(B31,總表!$1:$1048576,14,0)</f>
        <v>陳淑華</v>
      </c>
      <c r="P31" s="16" t="str">
        <f>VLOOKUP(B31,總表!$1:$1048576,15,0)</f>
        <v>宜蘭縣縣立員山國民中學</v>
      </c>
      <c r="Q31" s="16">
        <f>VLOOKUP(B31,總表!$1:$1048576,16,0)</f>
        <v>0</v>
      </c>
      <c r="R31" s="16">
        <f>VLOOKUP(B31,總表!$1:$1048576,17,0)</f>
        <v>0</v>
      </c>
    </row>
    <row r="32" spans="1:18" ht="17.399999999999999" hidden="1" x14ac:dyDescent="0.3">
      <c r="A32" s="22" t="s">
        <v>3495</v>
      </c>
      <c r="B32" s="13" t="s">
        <v>218</v>
      </c>
      <c r="C32" s="10" t="str">
        <f>VLOOKUP(B32,總表!$1:$1048576,2,0)</f>
        <v>運動分析裝置</v>
      </c>
      <c r="D32" s="18" t="str">
        <f>VLOOKUP(B32,總表!$1:$1048576,4,0)</f>
        <v>休閒與教育</v>
      </c>
      <c r="E32" s="16" t="str">
        <f>VLOOKUP(B32,總表!$1:$1048576,5,0)</f>
        <v>國中組</v>
      </c>
      <c r="F32" s="16" t="str">
        <f>VLOOKUP(B32,總表!$1:$1048576,3,0)</f>
        <v>宜蘭縣</v>
      </c>
      <c r="G32" s="16" t="str">
        <f>VLOOKUP(B32,總表!$1:$1048576,6,0)</f>
        <v>林立邦</v>
      </c>
      <c r="H32" s="16" t="str">
        <f>VLOOKUP(B32,總表!$1:$1048576,7,0)</f>
        <v>宜蘭縣立員山國民中學</v>
      </c>
      <c r="I32" s="16" t="str">
        <f>VLOOKUP(B32,總表!$1:$1048576,8,0)</f>
        <v>蔡兆頎</v>
      </c>
      <c r="J32" s="16" t="str">
        <f>VLOOKUP(B32,總表!$1:$1048576,9,0)</f>
        <v>員山國中</v>
      </c>
      <c r="K32" s="16" t="str">
        <f>VLOOKUP(B32,總表!$1:$1048576,10,0)</f>
        <v>黃翊嘉</v>
      </c>
      <c r="L32" s="16" t="str">
        <f>VLOOKUP(B32,總表!$1:$1048576,11,0)</f>
        <v>凱旋國中</v>
      </c>
      <c r="M32" s="16" t="str">
        <f>VLOOKUP(B32,總表!$1:$1048576,12,0)</f>
        <v>吳宏達</v>
      </c>
      <c r="N32" s="16" t="str">
        <f>VLOOKUP(B32,總表!$1:$1048576,13,0)</f>
        <v>宜蘭縣縣立內城國中小</v>
      </c>
      <c r="O32" s="16" t="str">
        <f>VLOOKUP(B32,總表!$1:$1048576,14,0)</f>
        <v>陳淑華</v>
      </c>
      <c r="P32" s="16" t="str">
        <f>VLOOKUP(B32,總表!$1:$1048576,15,0)</f>
        <v>宜蘭縣縣立員山國民中學</v>
      </c>
      <c r="Q32" s="16">
        <f>VLOOKUP(B32,總表!$1:$1048576,16,0)</f>
        <v>0</v>
      </c>
      <c r="R32" s="16">
        <f>VLOOKUP(B32,總表!$1:$1048576,17,0)</f>
        <v>0</v>
      </c>
    </row>
    <row r="33" spans="1:18" ht="17.399999999999999" hidden="1" x14ac:dyDescent="0.3">
      <c r="A33" s="28" t="s">
        <v>3493</v>
      </c>
      <c r="B33" s="13" t="s">
        <v>245</v>
      </c>
      <c r="C33" s="10" t="str">
        <f>VLOOKUP(B33,總表!$1:$1048576,2,0)</f>
        <v>多用途終點運動計時器</v>
      </c>
      <c r="D33" s="18" t="str">
        <f>VLOOKUP(B33,總表!$1:$1048576,4,0)</f>
        <v>休閒與教育</v>
      </c>
      <c r="E33" s="16" t="str">
        <f>VLOOKUP(B33,總表!$1:$1048576,5,0)</f>
        <v>國中組</v>
      </c>
      <c r="F33" s="16" t="str">
        <f>VLOOKUP(B33,總表!$1:$1048576,3,0)</f>
        <v>宜蘭縣</v>
      </c>
      <c r="G33" s="16" t="str">
        <f>VLOOKUP(B33,總表!$1:$1048576,6,0)</f>
        <v>吳丹</v>
      </c>
      <c r="H33" s="16" t="str">
        <f>VLOOKUP(B33,總表!$1:$1048576,7,0)</f>
        <v>宜蘭縣立國華國民中學</v>
      </c>
      <c r="I33" s="16" t="str">
        <f>VLOOKUP(B33,總表!$1:$1048576,8,0)</f>
        <v>張庭瑜</v>
      </c>
      <c r="J33" s="16" t="str">
        <f>VLOOKUP(B33,總表!$1:$1048576,9,0)</f>
        <v>宜蘭縣立國華國民中學</v>
      </c>
      <c r="K33" s="16" t="str">
        <f>VLOOKUP(B33,總表!$1:$1048576,10,0)</f>
        <v>林泳蓁</v>
      </c>
      <c r="L33" s="16" t="str">
        <f>VLOOKUP(B33,總表!$1:$1048576,11,0)</f>
        <v>宜蘭縣立國華國民中學</v>
      </c>
      <c r="M33" s="16" t="str">
        <f>VLOOKUP(B33,總表!$1:$1048576,12,0)</f>
        <v>沈志強</v>
      </c>
      <c r="N33" s="16" t="str">
        <f>VLOOKUP(B33,總表!$1:$1048576,13,0)</f>
        <v>宜蘭縣立國華國中</v>
      </c>
      <c r="O33" s="16" t="str">
        <f>VLOOKUP(B33,總表!$1:$1048576,14,0)</f>
        <v>張俊傑</v>
      </c>
      <c r="P33" s="16" t="str">
        <f>VLOOKUP(B33,總表!$1:$1048576,15,0)</f>
        <v>宜蘭縣立國華國中</v>
      </c>
      <c r="Q33" s="16">
        <f>VLOOKUP(B33,總表!$1:$1048576,16,0)</f>
        <v>0</v>
      </c>
      <c r="R33" s="16">
        <f>VLOOKUP(B33,總表!$1:$1048576,17,0)</f>
        <v>0</v>
      </c>
    </row>
    <row r="34" spans="1:18" ht="17.399999999999999" hidden="1" x14ac:dyDescent="0.3">
      <c r="A34" s="28" t="s">
        <v>3493</v>
      </c>
      <c r="B34" s="13" t="s">
        <v>251</v>
      </c>
      <c r="C34" s="10" t="str">
        <f>VLOOKUP(B34,總表!$1:$1048576,2,0)</f>
        <v>AR學習視界-學習重點輔助系統</v>
      </c>
      <c r="D34" s="18" t="str">
        <f>VLOOKUP(B34,總表!$1:$1048576,4,0)</f>
        <v>休閒與教育</v>
      </c>
      <c r="E34" s="16" t="str">
        <f>VLOOKUP(B34,總表!$1:$1048576,5,0)</f>
        <v>國中組</v>
      </c>
      <c r="F34" s="16" t="str">
        <f>VLOOKUP(B34,總表!$1:$1048576,3,0)</f>
        <v>宜蘭縣</v>
      </c>
      <c r="G34" s="16" t="str">
        <f>VLOOKUP(B34,總表!$1:$1048576,6,0)</f>
        <v>楊韜儒</v>
      </c>
      <c r="H34" s="16" t="str">
        <f>VLOOKUP(B34,總表!$1:$1048576,7,0)</f>
        <v>宜蘭縣立國華國民中學</v>
      </c>
      <c r="I34" s="16" t="str">
        <f>VLOOKUP(B34,總表!$1:$1048576,8,0)</f>
        <v>葉駿霖</v>
      </c>
      <c r="J34" s="16" t="str">
        <f>VLOOKUP(B34,總表!$1:$1048576,9,0)</f>
        <v>宜蘭縣立國華國民中學</v>
      </c>
      <c r="K34" s="16" t="str">
        <f>VLOOKUP(B34,總表!$1:$1048576,10,0)</f>
        <v>宋星泉</v>
      </c>
      <c r="L34" s="16" t="str">
        <f>VLOOKUP(B34,總表!$1:$1048576,11,0)</f>
        <v>宜蘭縣立國華國民中學</v>
      </c>
      <c r="M34" s="16" t="str">
        <f>VLOOKUP(B34,總表!$1:$1048576,12,0)</f>
        <v>陳榮政</v>
      </c>
      <c r="N34" s="16" t="str">
        <f>VLOOKUP(B34,總表!$1:$1048576,13,0)</f>
        <v>宜蘭縣立國華國中</v>
      </c>
      <c r="O34" s="16" t="str">
        <f>VLOOKUP(B34,總表!$1:$1048576,14,0)</f>
        <v>沈志強</v>
      </c>
      <c r="P34" s="16" t="str">
        <f>VLOOKUP(B34,總表!$1:$1048576,15,0)</f>
        <v>宜蘭縣立國華國中</v>
      </c>
      <c r="Q34" s="16">
        <f>VLOOKUP(B34,總表!$1:$1048576,16,0)</f>
        <v>0</v>
      </c>
      <c r="R34" s="16">
        <f>VLOOKUP(B34,總表!$1:$1048576,17,0)</f>
        <v>0</v>
      </c>
    </row>
    <row r="35" spans="1:18" ht="17.399999999999999" hidden="1" x14ac:dyDescent="0.3">
      <c r="A35" s="30" t="s">
        <v>3494</v>
      </c>
      <c r="B35" s="13" t="s">
        <v>343</v>
      </c>
      <c r="C35" s="10" t="str">
        <f>VLOOKUP(B35,總表!$1:$1048576,2,0)</f>
        <v>伸縮自如的書架</v>
      </c>
      <c r="D35" s="18" t="str">
        <f>VLOOKUP(B35,總表!$1:$1048576,4,0)</f>
        <v>休閒與教育</v>
      </c>
      <c r="E35" s="16" t="str">
        <f>VLOOKUP(B35,總表!$1:$1048576,5,0)</f>
        <v>國中組</v>
      </c>
      <c r="F35" s="16" t="str">
        <f>VLOOKUP(B35,總表!$1:$1048576,3,0)</f>
        <v>宜蘭縣</v>
      </c>
      <c r="G35" s="16" t="str">
        <f>VLOOKUP(B35,總表!$1:$1048576,6,0)</f>
        <v>李宣瑾</v>
      </c>
      <c r="H35" s="16" t="str">
        <f>VLOOKUP(B35,總表!$1:$1048576,7,0)</f>
        <v>宜蘭縣立復興國中</v>
      </c>
      <c r="I35" s="16">
        <f>VLOOKUP(B35,總表!$1:$1048576,8,0)</f>
        <v>0</v>
      </c>
      <c r="J35" s="16">
        <f>VLOOKUP(B35,總表!$1:$1048576,9,0)</f>
        <v>0</v>
      </c>
      <c r="K35" s="16">
        <f>VLOOKUP(B35,總表!$1:$1048576,10,0)</f>
        <v>0</v>
      </c>
      <c r="L35" s="16">
        <f>VLOOKUP(B35,總表!$1:$1048576,11,0)</f>
        <v>0</v>
      </c>
      <c r="M35" s="16" t="str">
        <f>VLOOKUP(B35,總表!$1:$1048576,12,0)</f>
        <v>鄭嘉薇</v>
      </c>
      <c r="N35" s="16" t="str">
        <f>VLOOKUP(B35,總表!$1:$1048576,13,0)</f>
        <v>宜蘭縣立復興國中</v>
      </c>
      <c r="O35" s="16" t="str">
        <f>VLOOKUP(B35,總表!$1:$1048576,14,0)</f>
        <v>李勇達</v>
      </c>
      <c r="P35" s="16" t="str">
        <f>VLOOKUP(B35,總表!$1:$1048576,15,0)</f>
        <v>宜蘭縣立員山國中</v>
      </c>
      <c r="Q35" s="16">
        <f>VLOOKUP(B35,總表!$1:$1048576,16,0)</f>
        <v>0</v>
      </c>
      <c r="R35" s="16">
        <f>VLOOKUP(B35,總表!$1:$1048576,17,0)</f>
        <v>0</v>
      </c>
    </row>
    <row r="36" spans="1:18" ht="17.399999999999999" hidden="1" x14ac:dyDescent="0.3">
      <c r="A36" s="25" t="s">
        <v>3492</v>
      </c>
      <c r="B36" s="13" t="s">
        <v>445</v>
      </c>
      <c r="C36" s="10" t="str">
        <f>VLOOKUP(B36,總表!$1:$1048576,2,0)</f>
        <v>多功能仿生救援機器人</v>
      </c>
      <c r="D36" s="19" t="str">
        <f>VLOOKUP(B36,總表!$1:$1048576,4,0)</f>
        <v>災害管理與安全</v>
      </c>
      <c r="E36" s="16" t="str">
        <f>VLOOKUP(B36,總表!$1:$1048576,5,0)</f>
        <v>國中組</v>
      </c>
      <c r="F36" s="16" t="str">
        <f>VLOOKUP(B36,總表!$1:$1048576,3,0)</f>
        <v>宜蘭縣</v>
      </c>
      <c r="G36" s="16" t="str">
        <f>VLOOKUP(B36,總表!$1:$1048576,6,0)</f>
        <v>鄭聿琦</v>
      </c>
      <c r="H36" s="16" t="str">
        <f>VLOOKUP(B36,總表!$1:$1048576,7,0)</f>
        <v>宜蘭縣立東光國中</v>
      </c>
      <c r="I36" s="16" t="str">
        <f>VLOOKUP(B36,總表!$1:$1048576,8,0)</f>
        <v>翁楷軒</v>
      </c>
      <c r="J36" s="16" t="str">
        <f>VLOOKUP(B36,總表!$1:$1048576,9,0)</f>
        <v>宜蘭縣立東光國中</v>
      </c>
      <c r="K36" s="16" t="str">
        <f>VLOOKUP(B36,總表!$1:$1048576,10,0)</f>
        <v>鄭聿銘</v>
      </c>
      <c r="L36" s="16" t="str">
        <f>VLOOKUP(B36,總表!$1:$1048576,11,0)</f>
        <v>宜蘭縣立東光國中</v>
      </c>
      <c r="M36" s="16" t="str">
        <f>VLOOKUP(B36,總表!$1:$1048576,12,0)</f>
        <v>陳榮政</v>
      </c>
      <c r="N36" s="16" t="str">
        <f>VLOOKUP(B36,總表!$1:$1048576,13,0)</f>
        <v>宜蘭縣立國華國中</v>
      </c>
      <c r="O36" s="16" t="str">
        <f>VLOOKUP(B36,總表!$1:$1048576,14,0)</f>
        <v>陳麗馨</v>
      </c>
      <c r="P36" s="16" t="str">
        <f>VLOOKUP(B36,總表!$1:$1048576,15,0)</f>
        <v>宜蘭縣立東光國中</v>
      </c>
      <c r="Q36" s="16" t="str">
        <f>VLOOKUP(B36,總表!$1:$1048576,16,0)</f>
        <v>蔡佳欣</v>
      </c>
      <c r="R36" s="16" t="str">
        <f>VLOOKUP(B36,總表!$1:$1048576,17,0)</f>
        <v>東光教師</v>
      </c>
    </row>
    <row r="37" spans="1:18" ht="17.399999999999999" hidden="1" x14ac:dyDescent="0.3">
      <c r="A37" s="30" t="s">
        <v>3494</v>
      </c>
      <c r="B37" s="13" t="s">
        <v>502</v>
      </c>
      <c r="C37" s="10" t="str">
        <f>VLOOKUP(B37,總表!$1:$1048576,2,0)</f>
        <v>安全智慧充電箱</v>
      </c>
      <c r="D37" s="19" t="str">
        <f>VLOOKUP(B37,總表!$1:$1048576,4,0)</f>
        <v>災害管理與安全</v>
      </c>
      <c r="E37" s="16" t="str">
        <f>VLOOKUP(B37,總表!$1:$1048576,5,0)</f>
        <v>國中組</v>
      </c>
      <c r="F37" s="16" t="str">
        <f>VLOOKUP(B37,總表!$1:$1048576,3,0)</f>
        <v>宜蘭縣</v>
      </c>
      <c r="G37" s="16" t="str">
        <f>VLOOKUP(B37,總表!$1:$1048576,6,0)</f>
        <v>方柏臣</v>
      </c>
      <c r="H37" s="16" t="str">
        <f>VLOOKUP(B37,總表!$1:$1048576,7,0)</f>
        <v>宜蘭縣立國華國民中學</v>
      </c>
      <c r="I37" s="16" t="str">
        <f>VLOOKUP(B37,總表!$1:$1048576,8,0)</f>
        <v>駱玄彬</v>
      </c>
      <c r="J37" s="16" t="str">
        <f>VLOOKUP(B37,總表!$1:$1048576,9,0)</f>
        <v>宜蘭縣立國華國民中學</v>
      </c>
      <c r="K37" s="16" t="str">
        <f>VLOOKUP(B37,總表!$1:$1048576,10,0)</f>
        <v>李宜橙</v>
      </c>
      <c r="L37" s="16" t="str">
        <f>VLOOKUP(B37,總表!$1:$1048576,11,0)</f>
        <v>宜蘭縣立國華國民中學</v>
      </c>
      <c r="M37" s="16" t="str">
        <f>VLOOKUP(B37,總表!$1:$1048576,12,0)</f>
        <v>陳榮政</v>
      </c>
      <c r="N37" s="16" t="str">
        <f>VLOOKUP(B37,總表!$1:$1048576,13,0)</f>
        <v>宜蘭縣立國華國中</v>
      </c>
      <c r="O37" s="16" t="str">
        <f>VLOOKUP(B37,總表!$1:$1048576,14,0)</f>
        <v>張俊傑</v>
      </c>
      <c r="P37" s="16" t="str">
        <f>VLOOKUP(B37,總表!$1:$1048576,15,0)</f>
        <v>宜蘭縣立國華國中</v>
      </c>
      <c r="Q37" s="16">
        <f>VLOOKUP(B37,總表!$1:$1048576,16,0)</f>
        <v>0</v>
      </c>
      <c r="R37" s="16">
        <f>VLOOKUP(B37,總表!$1:$1048576,17,0)</f>
        <v>0</v>
      </c>
    </row>
    <row r="38" spans="1:18" ht="17.399999999999999" hidden="1" x14ac:dyDescent="0.3">
      <c r="A38" s="25" t="s">
        <v>3492</v>
      </c>
      <c r="B38" s="13" t="s">
        <v>748</v>
      </c>
      <c r="C38" s="10" t="str">
        <f>VLOOKUP(B38,總表!$1:$1048576,2,0)</f>
        <v>睡眠守護系統</v>
      </c>
      <c r="D38" s="20" t="str">
        <f>VLOOKUP(B38,總表!$1:$1048576,4,0)</f>
        <v>社會照護</v>
      </c>
      <c r="E38" s="16" t="str">
        <f>VLOOKUP(B38,總表!$1:$1048576,5,0)</f>
        <v>國中組</v>
      </c>
      <c r="F38" s="16" t="str">
        <f>VLOOKUP(B38,總表!$1:$1048576,3,0)</f>
        <v>宜蘭縣</v>
      </c>
      <c r="G38" s="16" t="str">
        <f>VLOOKUP(B38,總表!$1:$1048576,6,0)</f>
        <v>朱思柔</v>
      </c>
      <c r="H38" s="16" t="str">
        <f>VLOOKUP(B38,總表!$1:$1048576,7,0)</f>
        <v>宜蘭縣立國華國民中學</v>
      </c>
      <c r="I38" s="16" t="str">
        <f>VLOOKUP(B38,總表!$1:$1048576,8,0)</f>
        <v>林科男</v>
      </c>
      <c r="J38" s="16" t="str">
        <f>VLOOKUP(B38,總表!$1:$1048576,9,0)</f>
        <v>宜蘭縣立國華國民中學</v>
      </c>
      <c r="K38" s="16" t="str">
        <f>VLOOKUP(B38,總表!$1:$1048576,10,0)</f>
        <v>宋亮飛</v>
      </c>
      <c r="L38" s="16" t="str">
        <f>VLOOKUP(B38,總表!$1:$1048576,11,0)</f>
        <v>宜蘭縣立國華國民中學</v>
      </c>
      <c r="M38" s="16" t="str">
        <f>VLOOKUP(B38,總表!$1:$1048576,12,0)</f>
        <v>陳榮政</v>
      </c>
      <c r="N38" s="16" t="str">
        <f>VLOOKUP(B38,總表!$1:$1048576,13,0)</f>
        <v>宜蘭縣立國華國中</v>
      </c>
      <c r="O38" s="16" t="str">
        <f>VLOOKUP(B38,總表!$1:$1048576,14,0)</f>
        <v>沈志強</v>
      </c>
      <c r="P38" s="16" t="str">
        <f>VLOOKUP(B38,總表!$1:$1048576,15,0)</f>
        <v>宜蘭縣立國華國中</v>
      </c>
      <c r="Q38" s="16">
        <f>VLOOKUP(B38,總表!$1:$1048576,16,0)</f>
        <v>0</v>
      </c>
      <c r="R38" s="16">
        <f>VLOOKUP(B38,總表!$1:$1048576,17,0)</f>
        <v>0</v>
      </c>
    </row>
    <row r="39" spans="1:18" ht="17.399999999999999" hidden="1" x14ac:dyDescent="0.3">
      <c r="A39" s="28" t="s">
        <v>3493</v>
      </c>
      <c r="B39" s="13" t="s">
        <v>812</v>
      </c>
      <c r="C39" s="10" t="str">
        <f>VLOOKUP(B39,總表!$1:$1048576,2,0)</f>
        <v>省力防刮開罐磁吸棒</v>
      </c>
      <c r="D39" s="20" t="str">
        <f>VLOOKUP(B39,總表!$1:$1048576,4,0)</f>
        <v>社會照護</v>
      </c>
      <c r="E39" s="16" t="str">
        <f>VLOOKUP(B39,總表!$1:$1048576,5,0)</f>
        <v>國中組</v>
      </c>
      <c r="F39" s="16" t="str">
        <f>VLOOKUP(B39,總表!$1:$1048576,3,0)</f>
        <v>宜蘭縣</v>
      </c>
      <c r="G39" s="16" t="str">
        <f>VLOOKUP(B39,總表!$1:$1048576,6,0)</f>
        <v>李宣瑾</v>
      </c>
      <c r="H39" s="16" t="str">
        <f>VLOOKUP(B39,總表!$1:$1048576,7,0)</f>
        <v>宜蘭縣立復興國中</v>
      </c>
      <c r="I39" s="16">
        <f>VLOOKUP(B39,總表!$1:$1048576,8,0)</f>
        <v>0</v>
      </c>
      <c r="J39" s="16">
        <f>VLOOKUP(B39,總表!$1:$1048576,9,0)</f>
        <v>0</v>
      </c>
      <c r="K39" s="16">
        <f>VLOOKUP(B39,總表!$1:$1048576,10,0)</f>
        <v>0</v>
      </c>
      <c r="L39" s="16">
        <f>VLOOKUP(B39,總表!$1:$1048576,11,0)</f>
        <v>0</v>
      </c>
      <c r="M39" s="16" t="str">
        <f>VLOOKUP(B39,總表!$1:$1048576,12,0)</f>
        <v>鄭嘉薇</v>
      </c>
      <c r="N39" s="16" t="str">
        <f>VLOOKUP(B39,總表!$1:$1048576,13,0)</f>
        <v>宜蘭縣立復興國中</v>
      </c>
      <c r="O39" s="16" t="str">
        <f>VLOOKUP(B39,總表!$1:$1048576,14,0)</f>
        <v>李勇達</v>
      </c>
      <c r="P39" s="16" t="str">
        <f>VLOOKUP(B39,總表!$1:$1048576,15,0)</f>
        <v>宜蘭縣立復興國中</v>
      </c>
      <c r="Q39" s="16">
        <f>VLOOKUP(B39,總表!$1:$1048576,16,0)</f>
        <v>0</v>
      </c>
      <c r="R39" s="16">
        <f>VLOOKUP(B39,總表!$1:$1048576,17,0)</f>
        <v>0</v>
      </c>
    </row>
    <row r="40" spans="1:18" ht="17.399999999999999" hidden="1" x14ac:dyDescent="0.3">
      <c r="A40" s="22" t="s">
        <v>3495</v>
      </c>
      <c r="B40" s="13" t="s">
        <v>847</v>
      </c>
      <c r="C40" s="10" t="str">
        <f>VLOOKUP(B40,總表!$1:$1048576,2,0)</f>
        <v>泡茶檢測系統</v>
      </c>
      <c r="D40" s="16" t="str">
        <f>VLOOKUP(B40,總表!$1:$1048576,4,0)</f>
        <v>便利生活</v>
      </c>
      <c r="E40" s="16" t="str">
        <f>VLOOKUP(B40,總表!$1:$1048576,5,0)</f>
        <v>國中組</v>
      </c>
      <c r="F40" s="16" t="str">
        <f>VLOOKUP(B40,總表!$1:$1048576,3,0)</f>
        <v>宜蘭縣</v>
      </c>
      <c r="G40" s="16" t="str">
        <f>VLOOKUP(B40,總表!$1:$1048576,6,0)</f>
        <v>李柏諺</v>
      </c>
      <c r="H40" s="16" t="str">
        <f>VLOOKUP(B40,總表!$1:$1048576,7,0)</f>
        <v>員山國民中學</v>
      </c>
      <c r="I40" s="16">
        <f>VLOOKUP(B40,總表!$1:$1048576,8,0)</f>
        <v>0</v>
      </c>
      <c r="J40" s="16">
        <f>VLOOKUP(B40,總表!$1:$1048576,9,0)</f>
        <v>0</v>
      </c>
      <c r="K40" s="16">
        <f>VLOOKUP(B40,總表!$1:$1048576,10,0)</f>
        <v>0</v>
      </c>
      <c r="L40" s="16">
        <f>VLOOKUP(B40,總表!$1:$1048576,11,0)</f>
        <v>0</v>
      </c>
      <c r="M40" s="16" t="str">
        <f>VLOOKUP(B40,總表!$1:$1048576,12,0)</f>
        <v>吳宏達</v>
      </c>
      <c r="N40" s="16" t="str">
        <f>VLOOKUP(B40,總表!$1:$1048576,13,0)</f>
        <v>宜蘭縣縣立內城國中小</v>
      </c>
      <c r="O40" s="16" t="str">
        <f>VLOOKUP(B40,總表!$1:$1048576,14,0)</f>
        <v>陳淑華</v>
      </c>
      <c r="P40" s="16" t="str">
        <f>VLOOKUP(B40,總表!$1:$1048576,15,0)</f>
        <v>宜蘭縣縣立員山國民中學</v>
      </c>
      <c r="Q40" s="16">
        <f>VLOOKUP(B40,總表!$1:$1048576,16,0)</f>
        <v>0</v>
      </c>
      <c r="R40" s="16">
        <f>VLOOKUP(B40,總表!$1:$1048576,17,0)</f>
        <v>0</v>
      </c>
    </row>
    <row r="41" spans="1:18" ht="17.399999999999999" hidden="1" x14ac:dyDescent="0.3">
      <c r="A41" s="22" t="s">
        <v>3495</v>
      </c>
      <c r="B41" s="13" t="s">
        <v>845</v>
      </c>
      <c r="C41" s="10" t="str">
        <f>VLOOKUP(B41,總表!$1:$1048576,2,0)</f>
        <v>運動監測衣</v>
      </c>
      <c r="D41" s="16" t="str">
        <f>VLOOKUP(B41,總表!$1:$1048576,4,0)</f>
        <v>便利生活</v>
      </c>
      <c r="E41" s="16" t="str">
        <f>VLOOKUP(B41,總表!$1:$1048576,5,0)</f>
        <v>國中組</v>
      </c>
      <c r="F41" s="16" t="str">
        <f>VLOOKUP(B41,總表!$1:$1048576,3,0)</f>
        <v>宜蘭縣</v>
      </c>
      <c r="G41" s="16" t="str">
        <f>VLOOKUP(B41,總表!$1:$1048576,6,0)</f>
        <v>蔡兆頎</v>
      </c>
      <c r="H41" s="16" t="str">
        <f>VLOOKUP(B41,總表!$1:$1048576,7,0)</f>
        <v>員山國中</v>
      </c>
      <c r="I41" s="16">
        <f>VLOOKUP(B41,總表!$1:$1048576,8,0)</f>
        <v>0</v>
      </c>
      <c r="J41" s="16">
        <f>VLOOKUP(B41,總表!$1:$1048576,9,0)</f>
        <v>0</v>
      </c>
      <c r="K41" s="16">
        <f>VLOOKUP(B41,總表!$1:$1048576,10,0)</f>
        <v>0</v>
      </c>
      <c r="L41" s="16">
        <f>VLOOKUP(B41,總表!$1:$1048576,11,0)</f>
        <v>0</v>
      </c>
      <c r="M41" s="16" t="str">
        <f>VLOOKUP(B41,總表!$1:$1048576,12,0)</f>
        <v>吳宏達</v>
      </c>
      <c r="N41" s="16" t="str">
        <f>VLOOKUP(B41,總表!$1:$1048576,13,0)</f>
        <v>宜蘭縣縣立內城國中小</v>
      </c>
      <c r="O41" s="16" t="str">
        <f>VLOOKUP(B41,總表!$1:$1048576,14,0)</f>
        <v>陳淑華</v>
      </c>
      <c r="P41" s="16" t="str">
        <f>VLOOKUP(B41,總表!$1:$1048576,15,0)</f>
        <v>宜蘭縣縣立員山國民中學</v>
      </c>
      <c r="Q41" s="16">
        <f>VLOOKUP(B41,總表!$1:$1048576,16,0)</f>
        <v>0</v>
      </c>
      <c r="R41" s="16">
        <f>VLOOKUP(B41,總表!$1:$1048576,17,0)</f>
        <v>0</v>
      </c>
    </row>
    <row r="42" spans="1:18" ht="17.399999999999999" hidden="1" x14ac:dyDescent="0.3">
      <c r="A42" s="28" t="s">
        <v>3493</v>
      </c>
      <c r="B42" s="13" t="s">
        <v>862</v>
      </c>
      <c r="C42" s="10" t="str">
        <f>VLOOKUP(B42,總表!$1:$1048576,2,0)</f>
        <v>全能廚神</v>
      </c>
      <c r="D42" s="16" t="str">
        <f>VLOOKUP(B42,總表!$1:$1048576,4,0)</f>
        <v>便利生活</v>
      </c>
      <c r="E42" s="16" t="str">
        <f>VLOOKUP(B42,總表!$1:$1048576,5,0)</f>
        <v>國中組</v>
      </c>
      <c r="F42" s="16" t="str">
        <f>VLOOKUP(B42,總表!$1:$1048576,3,0)</f>
        <v>宜蘭縣</v>
      </c>
      <c r="G42" s="16" t="str">
        <f>VLOOKUP(B42,總表!$1:$1048576,6,0)</f>
        <v>林宜樺</v>
      </c>
      <c r="H42" s="16" t="str">
        <f>VLOOKUP(B42,總表!$1:$1048576,7,0)</f>
        <v>宜蘭縣立國華國民中學</v>
      </c>
      <c r="I42" s="16" t="str">
        <f>VLOOKUP(B42,總表!$1:$1048576,8,0)</f>
        <v>蘇子瑜</v>
      </c>
      <c r="J42" s="16" t="str">
        <f>VLOOKUP(B42,總表!$1:$1048576,9,0)</f>
        <v>宜蘭縣立國華國民中學</v>
      </c>
      <c r="K42" s="16" t="str">
        <f>VLOOKUP(B42,總表!$1:$1048576,10,0)</f>
        <v>游定烜</v>
      </c>
      <c r="L42" s="16" t="str">
        <f>VLOOKUP(B42,總表!$1:$1048576,11,0)</f>
        <v>宜蘭縣立國華國民中學</v>
      </c>
      <c r="M42" s="16" t="str">
        <f>VLOOKUP(B42,總表!$1:$1048576,12,0)</f>
        <v>沈志強</v>
      </c>
      <c r="N42" s="16" t="str">
        <f>VLOOKUP(B42,總表!$1:$1048576,13,0)</f>
        <v>宜蘭縣立國華國中</v>
      </c>
      <c r="O42" s="16" t="str">
        <f>VLOOKUP(B42,總表!$1:$1048576,14,0)</f>
        <v>陳榮政</v>
      </c>
      <c r="P42" s="16" t="str">
        <f>VLOOKUP(B42,總表!$1:$1048576,15,0)</f>
        <v>無</v>
      </c>
      <c r="Q42" s="16">
        <f>VLOOKUP(B42,總表!$1:$1048576,16,0)</f>
        <v>0</v>
      </c>
      <c r="R42" s="16">
        <f>VLOOKUP(B42,總表!$1:$1048576,17,0)</f>
        <v>0</v>
      </c>
    </row>
    <row r="43" spans="1:18" ht="17.399999999999999" hidden="1" x14ac:dyDescent="0.3">
      <c r="A43" s="28" t="s">
        <v>3493</v>
      </c>
      <c r="B43" s="13" t="s">
        <v>856</v>
      </c>
      <c r="C43" s="10" t="str">
        <f>VLOOKUP(B43,總表!$1:$1048576,2,0)</f>
        <v>環境守護滅蟲車</v>
      </c>
      <c r="D43" s="16" t="str">
        <f>VLOOKUP(B43,總表!$1:$1048576,4,0)</f>
        <v>便利生活</v>
      </c>
      <c r="E43" s="16" t="str">
        <f>VLOOKUP(B43,總表!$1:$1048576,5,0)</f>
        <v>國中組</v>
      </c>
      <c r="F43" s="16" t="str">
        <f>VLOOKUP(B43,總表!$1:$1048576,3,0)</f>
        <v>宜蘭縣</v>
      </c>
      <c r="G43" s="16" t="str">
        <f>VLOOKUP(B43,總表!$1:$1048576,6,0)</f>
        <v>張紫芸</v>
      </c>
      <c r="H43" s="16" t="str">
        <f>VLOOKUP(B43,總表!$1:$1048576,7,0)</f>
        <v>東光國中</v>
      </c>
      <c r="I43" s="16">
        <f>VLOOKUP(B43,總表!$1:$1048576,8,0)</f>
        <v>0</v>
      </c>
      <c r="J43" s="16">
        <f>VLOOKUP(B43,總表!$1:$1048576,9,0)</f>
        <v>0</v>
      </c>
      <c r="K43" s="16">
        <f>VLOOKUP(B43,總表!$1:$1048576,10,0)</f>
        <v>0</v>
      </c>
      <c r="L43" s="16">
        <f>VLOOKUP(B43,總表!$1:$1048576,11,0)</f>
        <v>0</v>
      </c>
      <c r="M43" s="16" t="str">
        <f>VLOOKUP(B43,總表!$1:$1048576,12,0)</f>
        <v>陳榮政</v>
      </c>
      <c r="N43" s="16" t="str">
        <f>VLOOKUP(B43,總表!$1:$1048576,13,0)</f>
        <v>宜蘭縣立東光國中</v>
      </c>
      <c r="O43" s="16" t="str">
        <f>VLOOKUP(B43,總表!$1:$1048576,14,0)</f>
        <v>陳麗馨</v>
      </c>
      <c r="P43" s="16" t="str">
        <f>VLOOKUP(B43,總表!$1:$1048576,15,0)</f>
        <v>宜蘭縣立東光國中</v>
      </c>
      <c r="Q43" s="16" t="str">
        <f>VLOOKUP(B43,總表!$1:$1048576,16,0)</f>
        <v>莊品婕</v>
      </c>
      <c r="R43" s="16" t="str">
        <f>VLOOKUP(B43,總表!$1:$1048576,17,0)</f>
        <v>輔仁大學</v>
      </c>
    </row>
    <row r="44" spans="1:18" ht="17.399999999999999" hidden="1" x14ac:dyDescent="0.3">
      <c r="A44" s="28" t="s">
        <v>3493</v>
      </c>
      <c r="B44" s="13" t="s">
        <v>1178</v>
      </c>
      <c r="C44" s="10" t="str">
        <f>VLOOKUP(B44,總表!$1:$1048576,2,0)</f>
        <v>水域生態保護系統</v>
      </c>
      <c r="D44" s="21" t="str">
        <f>VLOOKUP(B44,總表!$1:$1048576,4,0)</f>
        <v>前瞻/工業設計技術</v>
      </c>
      <c r="E44" s="16" t="str">
        <f>VLOOKUP(B44,總表!$1:$1048576,5,0)</f>
        <v>國中組</v>
      </c>
      <c r="F44" s="16" t="str">
        <f>VLOOKUP(B44,總表!$1:$1048576,3,0)</f>
        <v>宜蘭縣</v>
      </c>
      <c r="G44" s="16" t="str">
        <f>VLOOKUP(B44,總表!$1:$1048576,6,0)</f>
        <v>陳奕溱</v>
      </c>
      <c r="H44" s="16" t="str">
        <f>VLOOKUP(B44,總表!$1:$1048576,7,0)</f>
        <v>宜蘭縣立國華國民中學</v>
      </c>
      <c r="I44" s="16" t="str">
        <f>VLOOKUP(B44,總表!$1:$1048576,8,0)</f>
        <v>洪允潔</v>
      </c>
      <c r="J44" s="16" t="str">
        <f>VLOOKUP(B44,總表!$1:$1048576,9,0)</f>
        <v>宜蘭縣立國華國民中學</v>
      </c>
      <c r="K44" s="16" t="str">
        <f>VLOOKUP(B44,總表!$1:$1048576,10,0)</f>
        <v>魏睿妤</v>
      </c>
      <c r="L44" s="16" t="str">
        <f>VLOOKUP(B44,總表!$1:$1048576,11,0)</f>
        <v>宜蘭縣立國華國民中學</v>
      </c>
      <c r="M44" s="16" t="str">
        <f>VLOOKUP(B44,總表!$1:$1048576,12,0)</f>
        <v>陳榮政</v>
      </c>
      <c r="N44" s="16" t="str">
        <f>VLOOKUP(B44,總表!$1:$1048576,13,0)</f>
        <v>宜蘭縣立國華國中</v>
      </c>
      <c r="O44" s="16" t="str">
        <f>VLOOKUP(B44,總表!$1:$1048576,14,0)</f>
        <v>沈志強</v>
      </c>
      <c r="P44" s="16" t="str">
        <f>VLOOKUP(B44,總表!$1:$1048576,15,0)</f>
        <v>宜蘭縣立國華國中</v>
      </c>
      <c r="Q44" s="16">
        <f>VLOOKUP(B44,總表!$1:$1048576,16,0)</f>
        <v>0</v>
      </c>
      <c r="R44" s="16">
        <f>VLOOKUP(B44,總表!$1:$1048576,17,0)</f>
        <v>0</v>
      </c>
    </row>
    <row r="45" spans="1:18" ht="17.399999999999999" hidden="1" x14ac:dyDescent="0.3">
      <c r="A45" s="30" t="s">
        <v>3494</v>
      </c>
      <c r="B45" s="13" t="s">
        <v>1174</v>
      </c>
      <c r="C45" s="10" t="str">
        <f>VLOOKUP(B45,總表!$1:$1048576,2,0)</f>
        <v>羽窩AI之家</v>
      </c>
      <c r="D45" s="21" t="str">
        <f>VLOOKUP(B45,總表!$1:$1048576,4,0)</f>
        <v>前瞻/工業設計技術</v>
      </c>
      <c r="E45" s="16" t="str">
        <f>VLOOKUP(B45,總表!$1:$1048576,5,0)</f>
        <v>國中組</v>
      </c>
      <c r="F45" s="16" t="str">
        <f>VLOOKUP(B45,總表!$1:$1048576,3,0)</f>
        <v>宜蘭縣</v>
      </c>
      <c r="G45" s="16" t="str">
        <f>VLOOKUP(B45,總表!$1:$1048576,6,0)</f>
        <v>陳立軒</v>
      </c>
      <c r="H45" s="16" t="str">
        <f>VLOOKUP(B45,總表!$1:$1048576,7,0)</f>
        <v>東光國中</v>
      </c>
      <c r="I45" s="16" t="str">
        <f>VLOOKUP(B45,總表!$1:$1048576,8,0)</f>
        <v>萬詠睿</v>
      </c>
      <c r="J45" s="16" t="str">
        <f>VLOOKUP(B45,總表!$1:$1048576,9,0)</f>
        <v>東光國中</v>
      </c>
      <c r="K45" s="16">
        <f>VLOOKUP(B45,總表!$1:$1048576,10,0)</f>
        <v>0</v>
      </c>
      <c r="L45" s="16">
        <f>VLOOKUP(B45,總表!$1:$1048576,11,0)</f>
        <v>0</v>
      </c>
      <c r="M45" s="16" t="str">
        <f>VLOOKUP(B45,總表!$1:$1048576,12,0)</f>
        <v>陳榮政</v>
      </c>
      <c r="N45" s="16" t="str">
        <f>VLOOKUP(B45,總表!$1:$1048576,13,0)</f>
        <v>宜蘭縣立東光國中</v>
      </c>
      <c r="O45" s="16" t="str">
        <f>VLOOKUP(B45,總表!$1:$1048576,14,0)</f>
        <v>陳麗馨</v>
      </c>
      <c r="P45" s="16" t="str">
        <f>VLOOKUP(B45,總表!$1:$1048576,15,0)</f>
        <v>宜蘭縣立東光國中</v>
      </c>
      <c r="Q45" s="16" t="str">
        <f>VLOOKUP(B45,總表!$1:$1048576,16,0)</f>
        <v>莊品婕</v>
      </c>
      <c r="R45" s="16" t="str">
        <f>VLOOKUP(B45,總表!$1:$1048576,17,0)</f>
        <v>輔仁大學</v>
      </c>
    </row>
    <row r="46" spans="1:18" ht="17.399999999999999" hidden="1" x14ac:dyDescent="0.3">
      <c r="A46" s="22" t="s">
        <v>3495</v>
      </c>
      <c r="B46" s="16" t="s">
        <v>3497</v>
      </c>
      <c r="C46" s="10" t="str">
        <f>VLOOKUP(B46,總表!$1:$1048576,2,0)</f>
        <v>怕蟲神器</v>
      </c>
      <c r="D46" s="17" t="str">
        <f>VLOOKUP(B46,總表!$1:$1048576,4,0)</f>
        <v>永續發展農糧技術</v>
      </c>
      <c r="E46" s="16" t="str">
        <f>VLOOKUP(B46,總表!$1:$1048576,5,0)</f>
        <v>國小組</v>
      </c>
      <c r="F46" s="16" t="str">
        <f>VLOOKUP(B46,總表!$1:$1048576,3,0)</f>
        <v>花蓮縣</v>
      </c>
      <c r="G46" s="16" t="str">
        <f>VLOOKUP(B46,總表!$1:$1048576,6,0)</f>
        <v>蔡恩雨</v>
      </c>
      <c r="H46" s="16" t="str">
        <f>VLOOKUP(B46,總表!$1:$1048576,7,0)</f>
        <v>花蓮縣玉里鎮觀音國小</v>
      </c>
      <c r="I46" s="16">
        <f>VLOOKUP(B46,總表!$1:$1048576,8,0)</f>
        <v>0</v>
      </c>
      <c r="J46" s="16">
        <f>VLOOKUP(B46,總表!$1:$1048576,9,0)</f>
        <v>0</v>
      </c>
      <c r="K46" s="16">
        <f>VLOOKUP(B46,總表!$1:$1048576,10,0)</f>
        <v>0</v>
      </c>
      <c r="L46" s="16">
        <f>VLOOKUP(B46,總表!$1:$1048576,11,0)</f>
        <v>0</v>
      </c>
      <c r="M46" s="16" t="str">
        <f>VLOOKUP(B46,總表!$1:$1048576,12,0)</f>
        <v>邱意茗</v>
      </c>
      <c r="N46" s="16" t="str">
        <f>VLOOKUP(B46,總表!$1:$1048576,13,0)</f>
        <v>花蓮縣玉里鎮觀音國小</v>
      </c>
      <c r="O46" s="16" t="str">
        <f>VLOOKUP(B46,總表!$1:$1048576,14,0)</f>
        <v>謝敬尉</v>
      </c>
      <c r="P46" s="16" t="str">
        <f>VLOOKUP(B46,總表!$1:$1048576,15,0)</f>
        <v>花蓮縣玉里鎮觀音國小</v>
      </c>
      <c r="Q46" s="16">
        <f>VLOOKUP(B46,總表!$1:$1048576,16,0)</f>
        <v>0</v>
      </c>
      <c r="R46" s="16">
        <f>VLOOKUP(B46,總表!$1:$1048576,17,0)</f>
        <v>0</v>
      </c>
    </row>
    <row r="47" spans="1:18" ht="17.399999999999999" hidden="1" x14ac:dyDescent="0.3">
      <c r="A47" s="25" t="s">
        <v>3492</v>
      </c>
      <c r="B47" s="16" t="s">
        <v>3488</v>
      </c>
      <c r="C47" s="10" t="str">
        <f>VLOOKUP(B47,總表!$1:$1048576,2,0)</f>
        <v>免彎腰西瓜壓苗輔助裝置</v>
      </c>
      <c r="D47" s="17" t="str">
        <f>VLOOKUP(B47,總表!$1:$1048576,4,0)</f>
        <v>永續發展農糧技術</v>
      </c>
      <c r="E47" s="16" t="str">
        <f>VLOOKUP(B47,總表!$1:$1048576,5,0)</f>
        <v>國小組</v>
      </c>
      <c r="F47" s="16" t="str">
        <f>VLOOKUP(B47,總表!$1:$1048576,3,0)</f>
        <v>花蓮縣</v>
      </c>
      <c r="G47" s="16" t="str">
        <f>VLOOKUP(B47,總表!$1:$1048576,6,0)</f>
        <v>陳繶帆</v>
      </c>
      <c r="H47" s="16" t="str">
        <f>VLOOKUP(B47,總表!$1:$1048576,7,0)</f>
        <v>花蓮縣玉里鎮大禹國民小學</v>
      </c>
      <c r="I47" s="16" t="str">
        <f>VLOOKUP(B47,總表!$1:$1048576,8,0)</f>
        <v>劉育軒</v>
      </c>
      <c r="J47" s="16" t="str">
        <f>VLOOKUP(B47,總表!$1:$1048576,9,0)</f>
        <v>花蓮縣玉里鎮大禹國民小學</v>
      </c>
      <c r="K47" s="16" t="str">
        <f>VLOOKUP(B47,總表!$1:$1048576,10,0)</f>
        <v>黃珮嫻</v>
      </c>
      <c r="L47" s="16" t="str">
        <f>VLOOKUP(B47,總表!$1:$1048576,11,0)</f>
        <v>花蓮縣玉里鎮大禹國民小學</v>
      </c>
      <c r="M47" s="16" t="str">
        <f>VLOOKUP(B47,總表!$1:$1048576,12,0)</f>
        <v>王柔文</v>
      </c>
      <c r="N47" s="16" t="str">
        <f>VLOOKUP(B47,總表!$1:$1048576,13,0)</f>
        <v>花蓮縣玉里鎮大禹國民小學</v>
      </c>
      <c r="O47" s="16" t="str">
        <f>VLOOKUP(B47,總表!$1:$1048576,14,0)</f>
        <v>王瀚毅</v>
      </c>
      <c r="P47" s="16" t="str">
        <f>VLOOKUP(B47,總表!$1:$1048576,15,0)</f>
        <v>花蓮縣玉里鎮大禹國民小學</v>
      </c>
      <c r="Q47" s="16" t="str">
        <f>VLOOKUP(B47,總表!$1:$1048576,16,0)</f>
        <v>林家賢</v>
      </c>
      <c r="R47" s="16" t="str">
        <f>VLOOKUP(B47,總表!$1:$1048576,17,0)</f>
        <v>花蓮縣玉里鎮大禹國民小學</v>
      </c>
    </row>
    <row r="48" spans="1:18" ht="17.399999999999999" hidden="1" x14ac:dyDescent="0.3">
      <c r="A48" s="30" t="s">
        <v>3494</v>
      </c>
      <c r="B48" s="16" t="s">
        <v>1378</v>
      </c>
      <c r="C48" s="10" t="str">
        <f>VLOOKUP(B48,總表!$1:$1048576,2,0)</f>
        <v>守「海」待「魚」：定置漁場影像辨識自動捕漁網</v>
      </c>
      <c r="D48" s="17" t="str">
        <f>VLOOKUP(B48,總表!$1:$1048576,4,0)</f>
        <v>永續發展農糧技術</v>
      </c>
      <c r="E48" s="16" t="str">
        <f>VLOOKUP(B48,總表!$1:$1048576,5,0)</f>
        <v>國小組</v>
      </c>
      <c r="F48" s="16" t="str">
        <f>VLOOKUP(B48,總表!$1:$1048576,3,0)</f>
        <v>花蓮縣</v>
      </c>
      <c r="G48" s="16" t="str">
        <f>VLOOKUP(B48,總表!$1:$1048576,6,0)</f>
        <v>余晴</v>
      </c>
      <c r="H48" s="16" t="str">
        <f>VLOOKUP(B48,總表!$1:$1048576,7,0)</f>
        <v>國立東華大學附設實驗國民小學</v>
      </c>
      <c r="I48" s="16" t="str">
        <f>VLOOKUP(B48,總表!$1:$1048576,8,0)</f>
        <v>彭予青</v>
      </c>
      <c r="J48" s="16" t="str">
        <f>VLOOKUP(B48,總表!$1:$1048576,9,0)</f>
        <v>國立東華大學附設實驗國民小學</v>
      </c>
      <c r="K48" s="16" t="str">
        <f>VLOOKUP(B48,總表!$1:$1048576,10,0)</f>
        <v>徐芯佑</v>
      </c>
      <c r="L48" s="16" t="str">
        <f>VLOOKUP(B48,總表!$1:$1048576,11,0)</f>
        <v>國立東華大學附設實驗國民小學</v>
      </c>
      <c r="M48" s="16" t="str">
        <f>VLOOKUP(B48,總表!$1:$1048576,12,0)</f>
        <v>張玉真</v>
      </c>
      <c r="N48" s="16" t="str">
        <f>VLOOKUP(B48,總表!$1:$1048576,13,0)</f>
        <v>國立東華大學附設實驗國民小學</v>
      </c>
      <c r="O48" s="16" t="str">
        <f>VLOOKUP(B48,總表!$1:$1048576,14,0)</f>
        <v>吳霽昀</v>
      </c>
      <c r="P48" s="16" t="str">
        <f>VLOOKUP(B48,總表!$1:$1048576,15,0)</f>
        <v>國立東華大學附設實驗國民小學</v>
      </c>
      <c r="Q48" s="16">
        <f>VLOOKUP(B48,總表!$1:$1048576,16,0)</f>
        <v>0</v>
      </c>
      <c r="R48" s="16">
        <f>VLOOKUP(B48,總表!$1:$1048576,17,0)</f>
        <v>0</v>
      </c>
    </row>
    <row r="49" spans="1:18" ht="17.399999999999999" hidden="1" x14ac:dyDescent="0.3">
      <c r="A49" s="26" t="s">
        <v>3492</v>
      </c>
      <c r="B49" s="16" t="s">
        <v>1593</v>
      </c>
      <c r="C49" s="10" t="str">
        <f>VLOOKUP(B49,總表!$1:$1048576,2,0)</f>
        <v>智慧多功能羽球撿球器</v>
      </c>
      <c r="D49" s="18" t="str">
        <f>VLOOKUP(B49,總表!$1:$1048576,4,0)</f>
        <v>休閒與教育</v>
      </c>
      <c r="E49" s="16" t="str">
        <f>VLOOKUP(B49,總表!$1:$1048576,5,0)</f>
        <v>國小組</v>
      </c>
      <c r="F49" s="16" t="str">
        <f>VLOOKUP(B49,總表!$1:$1048576,3,0)</f>
        <v>花蓮縣</v>
      </c>
      <c r="G49" s="16" t="str">
        <f>VLOOKUP(B49,總表!$1:$1048576,6,0)</f>
        <v>劉曜愷</v>
      </c>
      <c r="H49" s="16" t="str">
        <f>VLOOKUP(B49,總表!$1:$1048576,7,0)</f>
        <v>花蓮縣花蓮市明義國民小學</v>
      </c>
      <c r="I49" s="16" t="str">
        <f>VLOOKUP(B49,總表!$1:$1048576,8,0)</f>
        <v>李均恩</v>
      </c>
      <c r="J49" s="16" t="str">
        <f>VLOOKUP(B49,總表!$1:$1048576,9,0)</f>
        <v>花蓮縣花蓮市明義國民小學</v>
      </c>
      <c r="K49" s="16" t="str">
        <f>VLOOKUP(B49,總表!$1:$1048576,10,0)</f>
        <v>王祐鈞</v>
      </c>
      <c r="L49" s="16" t="str">
        <f>VLOOKUP(B49,總表!$1:$1048576,11,0)</f>
        <v>花蓮縣花蓮市明義國民小學</v>
      </c>
      <c r="M49" s="16" t="str">
        <f>VLOOKUP(B49,總表!$1:$1048576,12,0)</f>
        <v>王文俊</v>
      </c>
      <c r="N49" s="16" t="str">
        <f>VLOOKUP(B49,總表!$1:$1048576,13,0)</f>
        <v>花蓮縣花蓮市明義國民小學</v>
      </c>
      <c r="O49" s="16" t="str">
        <f>VLOOKUP(B49,總表!$1:$1048576,14,0)</f>
        <v>吳尚汾</v>
      </c>
      <c r="P49" s="16" t="str">
        <f>VLOOKUP(B49,總表!$1:$1048576,15,0)</f>
        <v>花蓮縣花蓮市明義國民小學</v>
      </c>
      <c r="Q49" s="16" t="str">
        <f>VLOOKUP(B49,總表!$1:$1048576,16,0)</f>
        <v>翁世強</v>
      </c>
      <c r="R49" s="16" t="str">
        <f>VLOOKUP(B49,總表!$1:$1048576,17,0)</f>
        <v>花蓮縣花蓮市明義國民小學</v>
      </c>
    </row>
    <row r="50" spans="1:18" ht="17.399999999999999" hidden="1" x14ac:dyDescent="0.3">
      <c r="A50" s="29" t="s">
        <v>3493</v>
      </c>
      <c r="B50" s="16" t="s">
        <v>1624</v>
      </c>
      <c r="C50" s="10" t="str">
        <f>VLOOKUP(B50,總表!$1:$1048576,2,0)</f>
        <v>扯鈴拋鈴器</v>
      </c>
      <c r="D50" s="18" t="str">
        <f>VLOOKUP(B50,總表!$1:$1048576,4,0)</f>
        <v>休閒與教育</v>
      </c>
      <c r="E50" s="16" t="str">
        <f>VLOOKUP(B50,總表!$1:$1048576,5,0)</f>
        <v>國小組</v>
      </c>
      <c r="F50" s="16" t="str">
        <f>VLOOKUP(B50,總表!$1:$1048576,3,0)</f>
        <v>花蓮縣</v>
      </c>
      <c r="G50" s="16" t="str">
        <f>VLOOKUP(B50,總表!$1:$1048576,6,0)</f>
        <v>曾緗羚</v>
      </c>
      <c r="H50" s="16" t="str">
        <f>VLOOKUP(B50,總表!$1:$1048576,7,0)</f>
        <v>國立東華大學附設實驗國民小學</v>
      </c>
      <c r="I50" s="16" t="str">
        <f>VLOOKUP(B50,總表!$1:$1048576,8,0)</f>
        <v>莊喬茵</v>
      </c>
      <c r="J50" s="16" t="str">
        <f>VLOOKUP(B50,總表!$1:$1048576,9,0)</f>
        <v>國立東華大學附設實驗國民小學</v>
      </c>
      <c r="K50" s="16" t="str">
        <f>VLOOKUP(B50,總表!$1:$1048576,10,0)</f>
        <v>劉亭曦</v>
      </c>
      <c r="L50" s="16" t="str">
        <f>VLOOKUP(B50,總表!$1:$1048576,11,0)</f>
        <v>國立東華大學附設實驗國民小學</v>
      </c>
      <c r="M50" s="16" t="str">
        <f>VLOOKUP(B50,總表!$1:$1048576,12,0)</f>
        <v>林慧芊</v>
      </c>
      <c r="N50" s="16" t="str">
        <f>VLOOKUP(B50,總表!$1:$1048576,13,0)</f>
        <v>國立東華大學附設實驗國民小學</v>
      </c>
      <c r="O50" s="16" t="str">
        <f>VLOOKUP(B50,總表!$1:$1048576,14,0)</f>
        <v>吳霽昀</v>
      </c>
      <c r="P50" s="16" t="str">
        <f>VLOOKUP(B50,總表!$1:$1048576,15,0)</f>
        <v>國立東華大學附設實驗國民小學</v>
      </c>
      <c r="Q50" s="16">
        <f>VLOOKUP(B50,總表!$1:$1048576,16,0)</f>
        <v>0</v>
      </c>
      <c r="R50" s="16">
        <f>VLOOKUP(B50,總表!$1:$1048576,17,0)</f>
        <v>0</v>
      </c>
    </row>
    <row r="51" spans="1:18" ht="17.399999999999999" hidden="1" x14ac:dyDescent="0.3">
      <c r="A51" s="29" t="s">
        <v>3493</v>
      </c>
      <c r="B51" s="16" t="s">
        <v>1692</v>
      </c>
      <c r="C51" s="10" t="str">
        <f>VLOOKUP(B51,總表!$1:$1048576,2,0)</f>
        <v>收作業統計君</v>
      </c>
      <c r="D51" s="18" t="str">
        <f>VLOOKUP(B51,總表!$1:$1048576,4,0)</f>
        <v>休閒與教育</v>
      </c>
      <c r="E51" s="16" t="str">
        <f>VLOOKUP(B51,總表!$1:$1048576,5,0)</f>
        <v>國小組</v>
      </c>
      <c r="F51" s="16" t="str">
        <f>VLOOKUP(B51,總表!$1:$1048576,3,0)</f>
        <v>花蓮縣</v>
      </c>
      <c r="G51" s="16" t="str">
        <f>VLOOKUP(B51,總表!$1:$1048576,6,0)</f>
        <v>鍾育宸</v>
      </c>
      <c r="H51" s="16" t="str">
        <f>VLOOKUP(B51,總表!$1:$1048576,7,0)</f>
        <v>花蓮縣私立海星國民小學</v>
      </c>
      <c r="I51" s="16" t="str">
        <f>VLOOKUP(B51,總表!$1:$1048576,8,0)</f>
        <v>顏佑宸</v>
      </c>
      <c r="J51" s="16" t="str">
        <f>VLOOKUP(B51,總表!$1:$1048576,9,0)</f>
        <v>花蓮縣私立海星國民小學</v>
      </c>
      <c r="K51" s="16" t="str">
        <f>VLOOKUP(B51,總表!$1:$1048576,10,0)</f>
        <v>蘇歆棠</v>
      </c>
      <c r="L51" s="16" t="str">
        <f>VLOOKUP(B51,總表!$1:$1048576,11,0)</f>
        <v>花蓮縣私立海星國民小學</v>
      </c>
      <c r="M51" s="16" t="str">
        <f>VLOOKUP(B51,總表!$1:$1048576,12,0)</f>
        <v>林啟政</v>
      </c>
      <c r="N51" s="16" t="str">
        <f>VLOOKUP(B51,總表!$1:$1048576,13,0)</f>
        <v>花蓮縣私立海星國小</v>
      </c>
      <c r="O51" s="16" t="str">
        <f>VLOOKUP(B51,總表!$1:$1048576,14,0)</f>
        <v>邱仕融</v>
      </c>
      <c r="P51" s="16" t="str">
        <f>VLOOKUP(B51,總表!$1:$1048576,15,0)</f>
        <v>花蓮縣私立海星國小</v>
      </c>
      <c r="Q51" s="16">
        <f>VLOOKUP(B51,總表!$1:$1048576,16,0)</f>
        <v>0</v>
      </c>
      <c r="R51" s="16">
        <f>VLOOKUP(B51,總表!$1:$1048576,17,0)</f>
        <v>0</v>
      </c>
    </row>
    <row r="52" spans="1:18" hidden="1" x14ac:dyDescent="0.3">
      <c r="A52" s="24" t="s">
        <v>3495</v>
      </c>
      <c r="B52" s="16" t="s">
        <v>1872</v>
      </c>
      <c r="C52" s="10" t="str">
        <f>VLOOKUP(B52,總表!$1:$1048576,2,0)</f>
        <v>青春濾鏡：AI機器人與容貌焦慮篩檢系統</v>
      </c>
      <c r="D52" s="19" t="str">
        <f>VLOOKUP(B52,總表!$1:$1048576,4,0)</f>
        <v>災害管理與安全</v>
      </c>
      <c r="E52" s="16" t="str">
        <f>VLOOKUP(B52,總表!$1:$1048576,5,0)</f>
        <v>國小組</v>
      </c>
      <c r="F52" s="16" t="str">
        <f>VLOOKUP(B52,總表!$1:$1048576,3,0)</f>
        <v>花蓮縣</v>
      </c>
      <c r="G52" s="16" t="str">
        <f>VLOOKUP(B52,總表!$1:$1048576,6,0)</f>
        <v>黃晨桀</v>
      </c>
      <c r="H52" s="16" t="str">
        <f>VLOOKUP(B52,總表!$1:$1048576,7,0)</f>
        <v>花蓮縣中正國民小學</v>
      </c>
      <c r="I52" s="16" t="str">
        <f>VLOOKUP(B52,總表!$1:$1048576,8,0)</f>
        <v>李靖堯</v>
      </c>
      <c r="J52" s="16" t="str">
        <f>VLOOKUP(B52,總表!$1:$1048576,9,0)</f>
        <v>花蓮縣中正國民小學</v>
      </c>
      <c r="K52" s="16" t="str">
        <f>VLOOKUP(B52,總表!$1:$1048576,10,0)</f>
        <v>陳奕辰</v>
      </c>
      <c r="L52" s="16" t="str">
        <f>VLOOKUP(B52,總表!$1:$1048576,11,0)</f>
        <v>花蓮縣中正國民小學</v>
      </c>
      <c r="M52" s="16" t="str">
        <f>VLOOKUP(B52,總表!$1:$1048576,12,0)</f>
        <v>林志豪</v>
      </c>
      <c r="N52" s="16" t="str">
        <f>VLOOKUP(B52,總表!$1:$1048576,13,0)</f>
        <v>花蓮縣中正國民小學</v>
      </c>
      <c r="O52" s="16" t="str">
        <f>VLOOKUP(B52,總表!$1:$1048576,14,0)</f>
        <v>吳主軍</v>
      </c>
      <c r="P52" s="16" t="str">
        <f>VLOOKUP(B52,總表!$1:$1048576,15,0)</f>
        <v>花蓮縣中正國民小學</v>
      </c>
      <c r="Q52" s="16">
        <f>VLOOKUP(B52,總表!$1:$1048576,16,0)</f>
        <v>0</v>
      </c>
      <c r="R52" s="16">
        <f>VLOOKUP(B52,總表!$1:$1048576,17,0)</f>
        <v>0</v>
      </c>
    </row>
    <row r="53" spans="1:18" hidden="1" x14ac:dyDescent="0.3">
      <c r="A53" s="24" t="s">
        <v>3495</v>
      </c>
      <c r="B53" s="16" t="s">
        <v>1937</v>
      </c>
      <c r="C53" s="10" t="str">
        <f>VLOOKUP(B53,總表!$1:$1048576,2,0)</f>
        <v>SAFE 走廊奔跑安全警示器</v>
      </c>
      <c r="D53" s="19" t="str">
        <f>VLOOKUP(B53,總表!$1:$1048576,4,0)</f>
        <v>災害管理與安全</v>
      </c>
      <c r="E53" s="16" t="str">
        <f>VLOOKUP(B53,總表!$1:$1048576,5,0)</f>
        <v>國小組</v>
      </c>
      <c r="F53" s="16" t="str">
        <f>VLOOKUP(B53,總表!$1:$1048576,3,0)</f>
        <v>花蓮縣</v>
      </c>
      <c r="G53" s="16" t="str">
        <f>VLOOKUP(B53,總表!$1:$1048576,6,0)</f>
        <v>邱奕騰</v>
      </c>
      <c r="H53" s="16" t="str">
        <f>VLOOKUP(B53,總表!$1:$1048576,7,0)</f>
        <v>花蓮縣中原國小</v>
      </c>
      <c r="I53" s="16" t="str">
        <f>VLOOKUP(B53,總表!$1:$1048576,8,0)</f>
        <v>林希辰</v>
      </c>
      <c r="J53" s="16" t="str">
        <f>VLOOKUP(B53,總表!$1:$1048576,9,0)</f>
        <v>花蓮縣中原國小</v>
      </c>
      <c r="K53" s="16" t="str">
        <f>VLOOKUP(B53,總表!$1:$1048576,10,0)</f>
        <v>黃奕凱</v>
      </c>
      <c r="L53" s="16" t="str">
        <f>VLOOKUP(B53,總表!$1:$1048576,11,0)</f>
        <v>花蓮縣中原國小</v>
      </c>
      <c r="M53" s="16" t="str">
        <f>VLOOKUP(B53,總表!$1:$1048576,12,0)</f>
        <v>徐素君</v>
      </c>
      <c r="N53" s="16" t="str">
        <f>VLOOKUP(B53,總表!$1:$1048576,13,0)</f>
        <v>花蓮縣中原國小</v>
      </c>
      <c r="O53" s="16" t="str">
        <f>VLOOKUP(B53,總表!$1:$1048576,14,0)</f>
        <v>邱志峰</v>
      </c>
      <c r="P53" s="16" t="str">
        <f>VLOOKUP(B53,總表!$1:$1048576,15,0)</f>
        <v>花蓮縣明廉國小</v>
      </c>
      <c r="Q53" s="16">
        <f>VLOOKUP(B53,總表!$1:$1048576,16,0)</f>
        <v>0</v>
      </c>
      <c r="R53" s="16">
        <f>VLOOKUP(B53,總表!$1:$1048576,17,0)</f>
        <v>0</v>
      </c>
    </row>
    <row r="54" spans="1:18" hidden="1" x14ac:dyDescent="0.3">
      <c r="A54" s="24" t="s">
        <v>3495</v>
      </c>
      <c r="B54" s="16" t="s">
        <v>2010</v>
      </c>
      <c r="C54" s="10" t="str">
        <f>VLOOKUP(B54,總表!$1:$1048576,2,0)</f>
        <v>防震頭套桌</v>
      </c>
      <c r="D54" s="19" t="str">
        <f>VLOOKUP(B54,總表!$1:$1048576,4,0)</f>
        <v>災害管理與安全</v>
      </c>
      <c r="E54" s="16" t="str">
        <f>VLOOKUP(B54,總表!$1:$1048576,5,0)</f>
        <v>國小組</v>
      </c>
      <c r="F54" s="16" t="str">
        <f>VLOOKUP(B54,總表!$1:$1048576,3,0)</f>
        <v>花蓮縣</v>
      </c>
      <c r="G54" s="16" t="str">
        <f>VLOOKUP(B54,總表!$1:$1048576,6,0)</f>
        <v>李羽喬</v>
      </c>
      <c r="H54" s="16" t="str">
        <f>VLOOKUP(B54,總表!$1:$1048576,7,0)</f>
        <v>光復國小</v>
      </c>
      <c r="I54" s="16" t="str">
        <f>VLOOKUP(B54,總表!$1:$1048576,8,0)</f>
        <v>黃怡安</v>
      </c>
      <c r="J54" s="16" t="str">
        <f>VLOOKUP(B54,總表!$1:$1048576,9,0)</f>
        <v>花蓮光復國小</v>
      </c>
      <c r="K54" s="16" t="str">
        <f>VLOOKUP(B54,總表!$1:$1048576,10,0)</f>
        <v>柯俞彤</v>
      </c>
      <c r="L54" s="16" t="str">
        <f>VLOOKUP(B54,總表!$1:$1048576,11,0)</f>
        <v>花蓮縣光復國小</v>
      </c>
      <c r="M54" s="16" t="str">
        <f>VLOOKUP(B54,總表!$1:$1048576,12,0)</f>
        <v>陳嘉彬</v>
      </c>
      <c r="N54" s="16" t="str">
        <f>VLOOKUP(B54,總表!$1:$1048576,13,0)</f>
        <v>花蓮縣光復國小</v>
      </c>
      <c r="O54" s="16">
        <f>VLOOKUP(B54,總表!$1:$1048576,14,0)</f>
        <v>0</v>
      </c>
      <c r="P54" s="16">
        <f>VLOOKUP(B54,總表!$1:$1048576,15,0)</f>
        <v>0</v>
      </c>
      <c r="Q54" s="16">
        <f>VLOOKUP(B54,總表!$1:$1048576,16,0)</f>
        <v>0</v>
      </c>
      <c r="R54" s="16">
        <f>VLOOKUP(B54,總表!$1:$1048576,17,0)</f>
        <v>0</v>
      </c>
    </row>
    <row r="55" spans="1:18" hidden="1" x14ac:dyDescent="0.3">
      <c r="A55" s="32" t="s">
        <v>3494</v>
      </c>
      <c r="B55" s="16" t="s">
        <v>1896</v>
      </c>
      <c r="C55" s="10" t="str">
        <f>VLOOKUP(B55,總表!$1:$1048576,2,0)</f>
        <v>走廊轉角防撞警示</v>
      </c>
      <c r="D55" s="19" t="str">
        <f>VLOOKUP(B55,總表!$1:$1048576,4,0)</f>
        <v>災害管理與安全</v>
      </c>
      <c r="E55" s="16" t="str">
        <f>VLOOKUP(B55,總表!$1:$1048576,5,0)</f>
        <v>國小組</v>
      </c>
      <c r="F55" s="16" t="str">
        <f>VLOOKUP(B55,總表!$1:$1048576,3,0)</f>
        <v>花蓮縣</v>
      </c>
      <c r="G55" s="16" t="str">
        <f>VLOOKUP(B55,總表!$1:$1048576,6,0)</f>
        <v>顏振帆</v>
      </c>
      <c r="H55" s="16" t="str">
        <f>VLOOKUP(B55,總表!$1:$1048576,7,0)</f>
        <v>花蓮縣中正國民小學</v>
      </c>
      <c r="I55" s="16" t="str">
        <f>VLOOKUP(B55,總表!$1:$1048576,8,0)</f>
        <v>李品澄</v>
      </c>
      <c r="J55" s="16" t="str">
        <f>VLOOKUP(B55,總表!$1:$1048576,9,0)</f>
        <v>花蓮縣中正國民小學</v>
      </c>
      <c r="K55" s="16">
        <f>VLOOKUP(B55,總表!$1:$1048576,10,0)</f>
        <v>0</v>
      </c>
      <c r="L55" s="16">
        <f>VLOOKUP(B55,總表!$1:$1048576,11,0)</f>
        <v>0</v>
      </c>
      <c r="M55" s="16" t="str">
        <f>VLOOKUP(B55,總表!$1:$1048576,12,0)</f>
        <v>林志豪</v>
      </c>
      <c r="N55" s="16" t="str">
        <f>VLOOKUP(B55,總表!$1:$1048576,13,0)</f>
        <v>花蓮縣中正國民小學</v>
      </c>
      <c r="O55" s="16" t="str">
        <f>VLOOKUP(B55,總表!$1:$1048576,14,0)</f>
        <v>吳主軍</v>
      </c>
      <c r="P55" s="16" t="str">
        <f>VLOOKUP(B55,總表!$1:$1048576,15,0)</f>
        <v>花蓮縣中正國民小學</v>
      </c>
      <c r="Q55" s="16">
        <f>VLOOKUP(B55,總表!$1:$1048576,16,0)</f>
        <v>0</v>
      </c>
      <c r="R55" s="16">
        <f>VLOOKUP(B55,總表!$1:$1048576,17,0)</f>
        <v>0</v>
      </c>
    </row>
    <row r="56" spans="1:18" hidden="1" x14ac:dyDescent="0.3">
      <c r="A56" s="32" t="s">
        <v>3494</v>
      </c>
      <c r="B56" s="16" t="s">
        <v>1879</v>
      </c>
      <c r="C56" s="10" t="str">
        <f>VLOOKUP(B56,總表!$1:$1048576,2,0)</f>
        <v>道路行駛車輛禮讓系統</v>
      </c>
      <c r="D56" s="19" t="str">
        <f>VLOOKUP(B56,總表!$1:$1048576,4,0)</f>
        <v>災害管理與安全</v>
      </c>
      <c r="E56" s="16" t="str">
        <f>VLOOKUP(B56,總表!$1:$1048576,5,0)</f>
        <v>國小組</v>
      </c>
      <c r="F56" s="16" t="str">
        <f>VLOOKUP(B56,總表!$1:$1048576,3,0)</f>
        <v>花蓮縣</v>
      </c>
      <c r="G56" s="16" t="str">
        <f>VLOOKUP(B56,總表!$1:$1048576,6,0)</f>
        <v>葉怡岑</v>
      </c>
      <c r="H56" s="16" t="str">
        <f>VLOOKUP(B56,總表!$1:$1048576,7,0)</f>
        <v>花蓮縣花蓮市明義國民小學</v>
      </c>
      <c r="I56" s="16" t="str">
        <f>VLOOKUP(B56,總表!$1:$1048576,8,0)</f>
        <v>徐語辰</v>
      </c>
      <c r="J56" s="16" t="str">
        <f>VLOOKUP(B56,總表!$1:$1048576,9,0)</f>
        <v>花蓮縣花蓮市明義國民小學</v>
      </c>
      <c r="K56" s="16">
        <f>VLOOKUP(B56,總表!$1:$1048576,10,0)</f>
        <v>0</v>
      </c>
      <c r="L56" s="16">
        <f>VLOOKUP(B56,總表!$1:$1048576,11,0)</f>
        <v>0</v>
      </c>
      <c r="M56" s="16" t="str">
        <f>VLOOKUP(B56,總表!$1:$1048576,12,0)</f>
        <v>王文俊</v>
      </c>
      <c r="N56" s="16" t="str">
        <f>VLOOKUP(B56,總表!$1:$1048576,13,0)</f>
        <v>花蓮縣花蓮市明義國民小學</v>
      </c>
      <c r="O56" s="16" t="str">
        <f>VLOOKUP(B56,總表!$1:$1048576,14,0)</f>
        <v>吳尚汾</v>
      </c>
      <c r="P56" s="16" t="str">
        <f>VLOOKUP(B56,總表!$1:$1048576,15,0)</f>
        <v>花蓮縣花蓮市明義國民小學</v>
      </c>
      <c r="Q56" s="16" t="str">
        <f>VLOOKUP(B56,總表!$1:$1048576,16,0)</f>
        <v>吳瑞菱</v>
      </c>
      <c r="R56" s="16" t="str">
        <f>VLOOKUP(B56,總表!$1:$1048576,17,0)</f>
        <v>花蓮縣花蓮市明義國民小學</v>
      </c>
    </row>
    <row r="57" spans="1:18" ht="17.399999999999999" hidden="1" x14ac:dyDescent="0.3">
      <c r="A57" s="26" t="s">
        <v>3492</v>
      </c>
      <c r="B57" s="16" t="s">
        <v>2204</v>
      </c>
      <c r="C57" s="10" t="str">
        <f>VLOOKUP(B57,總表!$1:$1048576,2,0)</f>
        <v>健康村動動機</v>
      </c>
      <c r="D57" s="20" t="str">
        <f>VLOOKUP(B57,總表!$1:$1048576,4,0)</f>
        <v>社會照護</v>
      </c>
      <c r="E57" s="16" t="str">
        <f>VLOOKUP(B57,總表!$1:$1048576,5,0)</f>
        <v>國小組</v>
      </c>
      <c r="F57" s="16" t="str">
        <f>VLOOKUP(B57,總表!$1:$1048576,3,0)</f>
        <v>花蓮縣</v>
      </c>
      <c r="G57" s="16" t="str">
        <f>VLOOKUP(B57,總表!$1:$1048576,6,0)</f>
        <v>呂祉霖</v>
      </c>
      <c r="H57" s="16" t="str">
        <f>VLOOKUP(B57,總表!$1:$1048576,7,0)</f>
        <v>花蓮縣玉里國小</v>
      </c>
      <c r="I57" s="16" t="str">
        <f>VLOOKUP(B57,總表!$1:$1048576,8,0)</f>
        <v>陳蔚雲</v>
      </c>
      <c r="J57" s="16" t="str">
        <f>VLOOKUP(B57,總表!$1:$1048576,9,0)</f>
        <v>花蓮縣玉里國小</v>
      </c>
      <c r="K57" s="16" t="str">
        <f>VLOOKUP(B57,總表!$1:$1048576,10,0)</f>
        <v>王佑君</v>
      </c>
      <c r="L57" s="16" t="str">
        <f>VLOOKUP(B57,總表!$1:$1048576,11,0)</f>
        <v>花蓮縣玉里國小</v>
      </c>
      <c r="M57" s="16" t="str">
        <f>VLOOKUP(B57,總表!$1:$1048576,12,0)</f>
        <v>張瑋翔</v>
      </c>
      <c r="N57" s="16" t="str">
        <f>VLOOKUP(B57,總表!$1:$1048576,13,0)</f>
        <v>玉里國小</v>
      </c>
      <c r="O57" s="16" t="str">
        <f>VLOOKUP(B57,總表!$1:$1048576,14,0)</f>
        <v>王思樺</v>
      </c>
      <c r="P57" s="16" t="str">
        <f>VLOOKUP(B57,總表!$1:$1048576,15,0)</f>
        <v>花蓮縣玉里國小</v>
      </c>
      <c r="Q57" s="16">
        <f>VLOOKUP(B57,總表!$1:$1048576,16,0)</f>
        <v>0</v>
      </c>
      <c r="R57" s="16">
        <f>VLOOKUP(B57,總表!$1:$1048576,17,0)</f>
        <v>0</v>
      </c>
    </row>
    <row r="58" spans="1:18" ht="17.399999999999999" hidden="1" x14ac:dyDescent="0.3">
      <c r="A58" s="29" t="s">
        <v>3493</v>
      </c>
      <c r="B58" s="16" t="s">
        <v>2167</v>
      </c>
      <c r="C58" s="10" t="str">
        <f>VLOOKUP(B58,總表!$1:$1048576,2,0)</f>
        <v>獨居老人智慧照護系統</v>
      </c>
      <c r="D58" s="20" t="str">
        <f>VLOOKUP(B58,總表!$1:$1048576,4,0)</f>
        <v>社會照護</v>
      </c>
      <c r="E58" s="16" t="str">
        <f>VLOOKUP(B58,總表!$1:$1048576,5,0)</f>
        <v>國小組</v>
      </c>
      <c r="F58" s="16" t="str">
        <f>VLOOKUP(B58,總表!$1:$1048576,3,0)</f>
        <v>花蓮縣</v>
      </c>
      <c r="G58" s="16" t="str">
        <f>VLOOKUP(B58,總表!$1:$1048576,6,0)</f>
        <v>賴芊綾</v>
      </c>
      <c r="H58" s="16" t="str">
        <f>VLOOKUP(B58,總表!$1:$1048576,7,0)</f>
        <v>花蓮縣中正國民小學</v>
      </c>
      <c r="I58" s="16" t="str">
        <f>VLOOKUP(B58,總表!$1:$1048576,8,0)</f>
        <v>陳存樂</v>
      </c>
      <c r="J58" s="16" t="str">
        <f>VLOOKUP(B58,總表!$1:$1048576,9,0)</f>
        <v>花蓮縣中正國民小學</v>
      </c>
      <c r="K58" s="16" t="str">
        <f>VLOOKUP(B58,總表!$1:$1048576,10,0)</f>
        <v>林李謙</v>
      </c>
      <c r="L58" s="16" t="str">
        <f>VLOOKUP(B58,總表!$1:$1048576,11,0)</f>
        <v>花蓮縣中正國民小學</v>
      </c>
      <c r="M58" s="16" t="str">
        <f>VLOOKUP(B58,總表!$1:$1048576,12,0)</f>
        <v>林志豪</v>
      </c>
      <c r="N58" s="16" t="str">
        <f>VLOOKUP(B58,總表!$1:$1048576,13,0)</f>
        <v>花蓮縣中正國民小學</v>
      </c>
      <c r="O58" s="16" t="str">
        <f>VLOOKUP(B58,總表!$1:$1048576,14,0)</f>
        <v>吳主軍</v>
      </c>
      <c r="P58" s="16" t="str">
        <f>VLOOKUP(B58,總表!$1:$1048576,15,0)</f>
        <v>花蓮縣中正國民小學</v>
      </c>
      <c r="Q58" s="16">
        <f>VLOOKUP(B58,總表!$1:$1048576,16,0)</f>
        <v>0</v>
      </c>
      <c r="R58" s="16">
        <f>VLOOKUP(B58,總表!$1:$1048576,17,0)</f>
        <v>0</v>
      </c>
    </row>
    <row r="59" spans="1:18" ht="17.399999999999999" hidden="1" x14ac:dyDescent="0.3">
      <c r="A59" s="31" t="s">
        <v>3494</v>
      </c>
      <c r="B59" s="16" t="s">
        <v>2195</v>
      </c>
      <c r="C59" s="10" t="str">
        <f>VLOOKUP(B59,總表!$1:$1048576,2,0)</f>
        <v>病床照護機</v>
      </c>
      <c r="D59" s="20" t="str">
        <f>VLOOKUP(B59,總表!$1:$1048576,4,0)</f>
        <v>社會照護</v>
      </c>
      <c r="E59" s="16" t="str">
        <f>VLOOKUP(B59,總表!$1:$1048576,5,0)</f>
        <v>國小組</v>
      </c>
      <c r="F59" s="16" t="str">
        <f>VLOOKUP(B59,總表!$1:$1048576,3,0)</f>
        <v>花蓮縣</v>
      </c>
      <c r="G59" s="16" t="str">
        <f>VLOOKUP(B59,總表!$1:$1048576,6,0)</f>
        <v>黃熙恩</v>
      </c>
      <c r="H59" s="16" t="str">
        <f>VLOOKUP(B59,總表!$1:$1048576,7,0)</f>
        <v>東華附小</v>
      </c>
      <c r="I59" s="16" t="str">
        <f>VLOOKUP(B59,總表!$1:$1048576,8,0)</f>
        <v>徐可芯</v>
      </c>
      <c r="J59" s="16" t="str">
        <f>VLOOKUP(B59,總表!$1:$1048576,9,0)</f>
        <v>東華附小</v>
      </c>
      <c r="K59" s="16" t="str">
        <f>VLOOKUP(B59,總表!$1:$1048576,10,0)</f>
        <v>計皖珏</v>
      </c>
      <c r="L59" s="16" t="str">
        <f>VLOOKUP(B59,總表!$1:$1048576,11,0)</f>
        <v>東華附小</v>
      </c>
      <c r="M59" s="16" t="str">
        <f>VLOOKUP(B59,總表!$1:$1048576,12,0)</f>
        <v>王碩鴻</v>
      </c>
      <c r="N59" s="16" t="str">
        <f>VLOOKUP(B59,總表!$1:$1048576,13,0)</f>
        <v>花蓮縣國立東華大學附設實驗國民小學</v>
      </c>
      <c r="O59" s="16" t="str">
        <f>VLOOKUP(B59,總表!$1:$1048576,14,0)</f>
        <v>吳佩加</v>
      </c>
      <c r="P59" s="16" t="str">
        <f>VLOOKUP(B59,總表!$1:$1048576,15,0)</f>
        <v>花蓮縣國立東華大學附設實驗國民小學</v>
      </c>
      <c r="Q59" s="16">
        <f>VLOOKUP(B59,總表!$1:$1048576,16,0)</f>
        <v>0</v>
      </c>
      <c r="R59" s="16">
        <f>VLOOKUP(B59,總表!$1:$1048576,17,0)</f>
        <v>0</v>
      </c>
    </row>
    <row r="60" spans="1:18" ht="17.399999999999999" hidden="1" x14ac:dyDescent="0.3">
      <c r="A60" s="31" t="s">
        <v>3494</v>
      </c>
      <c r="B60" s="16" t="s">
        <v>2172</v>
      </c>
      <c r="C60" s="10" t="str">
        <f>VLOOKUP(B60,總表!$1:$1048576,2,0)</f>
        <v>無障礙扶手殺菌裝置</v>
      </c>
      <c r="D60" s="20" t="str">
        <f>VLOOKUP(B60,總表!$1:$1048576,4,0)</f>
        <v>社會照護</v>
      </c>
      <c r="E60" s="16" t="str">
        <f>VLOOKUP(B60,總表!$1:$1048576,5,0)</f>
        <v>國小組</v>
      </c>
      <c r="F60" s="16" t="str">
        <f>VLOOKUP(B60,總表!$1:$1048576,3,0)</f>
        <v>花蓮縣</v>
      </c>
      <c r="G60" s="16" t="str">
        <f>VLOOKUP(B60,總表!$1:$1048576,6,0)</f>
        <v>潘宇蕎</v>
      </c>
      <c r="H60" s="16" t="str">
        <f>VLOOKUP(B60,總表!$1:$1048576,7,0)</f>
        <v>花蓮縣中正國民小學</v>
      </c>
      <c r="I60" s="16" t="str">
        <f>VLOOKUP(B60,總表!$1:$1048576,8,0)</f>
        <v>呂佳佳</v>
      </c>
      <c r="J60" s="16" t="str">
        <f>VLOOKUP(B60,總表!$1:$1048576,9,0)</f>
        <v>花蓮縣中正國民小學</v>
      </c>
      <c r="K60" s="16">
        <f>VLOOKUP(B60,總表!$1:$1048576,10,0)</f>
        <v>0</v>
      </c>
      <c r="L60" s="16">
        <f>VLOOKUP(B60,總表!$1:$1048576,11,0)</f>
        <v>0</v>
      </c>
      <c r="M60" s="16" t="str">
        <f>VLOOKUP(B60,總表!$1:$1048576,12,0)</f>
        <v>林志豪</v>
      </c>
      <c r="N60" s="16" t="str">
        <f>VLOOKUP(B60,總表!$1:$1048576,13,0)</f>
        <v>花蓮縣中正國民小學</v>
      </c>
      <c r="O60" s="16" t="str">
        <f>VLOOKUP(B60,總表!$1:$1048576,14,0)</f>
        <v>吳主軍</v>
      </c>
      <c r="P60" s="16" t="str">
        <f>VLOOKUP(B60,總表!$1:$1048576,15,0)</f>
        <v>花蓮縣中正國民小學</v>
      </c>
      <c r="Q60" s="16">
        <f>VLOOKUP(B60,總表!$1:$1048576,16,0)</f>
        <v>0</v>
      </c>
      <c r="R60" s="16">
        <f>VLOOKUP(B60,總表!$1:$1048576,17,0)</f>
        <v>0</v>
      </c>
    </row>
    <row r="61" spans="1:18" ht="17.399999999999999" hidden="1" x14ac:dyDescent="0.3">
      <c r="A61" s="22" t="s">
        <v>3495</v>
      </c>
      <c r="B61" s="16" t="s">
        <v>2575</v>
      </c>
      <c r="C61" s="10" t="str">
        <f>VLOOKUP(B61,總表!$1:$1048576,2,0)</f>
        <v>扇網快速清潔小幫手</v>
      </c>
      <c r="D61" s="16" t="str">
        <f>VLOOKUP(B61,總表!$1:$1048576,4,0)</f>
        <v>便利生活</v>
      </c>
      <c r="E61" s="16" t="str">
        <f>VLOOKUP(B61,總表!$1:$1048576,5,0)</f>
        <v>國小組</v>
      </c>
      <c r="F61" s="16" t="str">
        <f>VLOOKUP(B61,總表!$1:$1048576,3,0)</f>
        <v>花蓮縣</v>
      </c>
      <c r="G61" s="16" t="str">
        <f>VLOOKUP(B61,總表!$1:$1048576,6,0)</f>
        <v>許元曦</v>
      </c>
      <c r="H61" s="16" t="str">
        <f>VLOOKUP(B61,總表!$1:$1048576,7,0)</f>
        <v>花蓮縣花蓮市明義國民小學</v>
      </c>
      <c r="I61" s="16" t="str">
        <f>VLOOKUP(B61,總表!$1:$1048576,8,0)</f>
        <v>施沛安</v>
      </c>
      <c r="J61" s="16" t="str">
        <f>VLOOKUP(B61,總表!$1:$1048576,9,0)</f>
        <v>花蓮縣花蓮市明義國民小學</v>
      </c>
      <c r="K61" s="16" t="str">
        <f>VLOOKUP(B61,總表!$1:$1048576,10,0)</f>
        <v>陳柔蓁</v>
      </c>
      <c r="L61" s="16" t="str">
        <f>VLOOKUP(B61,總表!$1:$1048576,11,0)</f>
        <v>花蓮縣花蓮市明義國民小學</v>
      </c>
      <c r="M61" s="16" t="str">
        <f>VLOOKUP(B61,總表!$1:$1048576,12,0)</f>
        <v>王文俊</v>
      </c>
      <c r="N61" s="16" t="str">
        <f>VLOOKUP(B61,總表!$1:$1048576,13,0)</f>
        <v>花蓮縣花蓮市明義國民小學</v>
      </c>
      <c r="O61" s="16" t="str">
        <f>VLOOKUP(B61,總表!$1:$1048576,14,0)</f>
        <v>吳尚汾</v>
      </c>
      <c r="P61" s="16" t="str">
        <f>VLOOKUP(B61,總表!$1:$1048576,15,0)</f>
        <v>花蓮縣花蓮市明義國民小學</v>
      </c>
      <c r="Q61" s="16" t="str">
        <f>VLOOKUP(B61,總表!$1:$1048576,16,0)</f>
        <v>郭羿彣</v>
      </c>
      <c r="R61" s="16" t="str">
        <f>VLOOKUP(B61,總表!$1:$1048576,17,0)</f>
        <v>花蓮縣花蓮市明義國民小學</v>
      </c>
    </row>
    <row r="62" spans="1:18" ht="17.399999999999999" hidden="1" x14ac:dyDescent="0.3">
      <c r="A62" s="29" t="s">
        <v>3493</v>
      </c>
      <c r="B62" s="16" t="s">
        <v>3499</v>
      </c>
      <c r="C62" s="10" t="str">
        <f>VLOOKUP(B62,總表!$1:$1048576,2,0)</f>
        <v>帶寶寶「放電」、我幫你「充電」——環保綠能充電嬰兒車系統</v>
      </c>
      <c r="D62" s="21" t="str">
        <f>VLOOKUP(B62,總表!$1:$1048576,4,0)</f>
        <v>前瞻/工業設計技術</v>
      </c>
      <c r="E62" s="16" t="str">
        <f>VLOOKUP(B62,總表!$1:$1048576,5,0)</f>
        <v>國小組</v>
      </c>
      <c r="F62" s="16" t="str">
        <f>VLOOKUP(B62,總表!$1:$1048576,3,0)</f>
        <v>花蓮縣</v>
      </c>
      <c r="G62" s="16" t="str">
        <f>VLOOKUP(B62,總表!$1:$1048576,6,0)</f>
        <v>賴定謙</v>
      </c>
      <c r="H62" s="16" t="str">
        <f>VLOOKUP(B62,總表!$1:$1048576,7,0)</f>
        <v>國立東華大學附設實驗國民小學</v>
      </c>
      <c r="I62" s="16" t="str">
        <f>VLOOKUP(B62,總表!$1:$1048576,8,0)</f>
        <v>蔡宇睿</v>
      </c>
      <c r="J62" s="16" t="str">
        <f>VLOOKUP(B62,總表!$1:$1048576,9,0)</f>
        <v>國立東華大學附設實驗國民小學</v>
      </c>
      <c r="K62" s="16" t="str">
        <f>VLOOKUP(B62,總表!$1:$1048576,10,0)</f>
        <v>周晨鎬</v>
      </c>
      <c r="L62" s="16" t="str">
        <f>VLOOKUP(B62,總表!$1:$1048576,11,0)</f>
        <v>國立東華大學附設實驗國民小學</v>
      </c>
      <c r="M62" s="16" t="str">
        <f>VLOOKUP(B62,總表!$1:$1048576,12,0)</f>
        <v>張玉真</v>
      </c>
      <c r="N62" s="16" t="str">
        <f>VLOOKUP(B62,總表!$1:$1048576,13,0)</f>
        <v>國立東華大學附設實驗國民小學</v>
      </c>
      <c r="O62" s="16" t="str">
        <f>VLOOKUP(B62,總表!$1:$1048576,14,0)</f>
        <v>吳霽昀</v>
      </c>
      <c r="P62" s="16" t="str">
        <f>VLOOKUP(B62,總表!$1:$1048576,15,0)</f>
        <v>國立東華大學附設實驗國民小學</v>
      </c>
      <c r="Q62" s="16">
        <f>VLOOKUP(B62,總表!$1:$1048576,16,0)</f>
        <v>0</v>
      </c>
      <c r="R62" s="16">
        <f>VLOOKUP(B62,總表!$1:$1048576,17,0)</f>
        <v>0</v>
      </c>
    </row>
    <row r="63" spans="1:18" ht="17.399999999999999" hidden="1" x14ac:dyDescent="0.3">
      <c r="A63" s="22" t="s">
        <v>3495</v>
      </c>
      <c r="B63" s="13" t="s">
        <v>150</v>
      </c>
      <c r="C63" s="10" t="str">
        <f>VLOOKUP(B63,總表!$1:$1048576,2,0)</f>
        <v>安全環保節能紅綠燈</v>
      </c>
      <c r="D63" s="17" t="str">
        <f>VLOOKUP(B63,總表!$1:$1048576,4,0)</f>
        <v>永續發展農糧技術</v>
      </c>
      <c r="E63" s="16" t="str">
        <f>VLOOKUP(B63,總表!$1:$1048576,5,0)</f>
        <v>國中組</v>
      </c>
      <c r="F63" s="16" t="str">
        <f>VLOOKUP(B63,總表!$1:$1048576,3,0)</f>
        <v>花蓮縣</v>
      </c>
      <c r="G63" s="16" t="str">
        <f>VLOOKUP(B63,總表!$1:$1048576,6,0)</f>
        <v>吳亮勳</v>
      </c>
      <c r="H63" s="16" t="str">
        <f>VLOOKUP(B63,總表!$1:$1048576,7,0)</f>
        <v>壽豐國中</v>
      </c>
      <c r="I63" s="16" t="str">
        <f>VLOOKUP(B63,總表!$1:$1048576,8,0)</f>
        <v xml:space="preserve"> 謝歆宜</v>
      </c>
      <c r="J63" s="16" t="str">
        <f>VLOOKUP(B63,總表!$1:$1048576,9,0)</f>
        <v>壽豐國中</v>
      </c>
      <c r="K63" s="16" t="str">
        <f>VLOOKUP(B63,總表!$1:$1048576,10,0)</f>
        <v xml:space="preserve">江愷晨	</v>
      </c>
      <c r="L63" s="16" t="str">
        <f>VLOOKUP(B63,總表!$1:$1048576,11,0)</f>
        <v>壽豐國中</v>
      </c>
      <c r="M63" s="16" t="str">
        <f>VLOOKUP(B63,總表!$1:$1048576,12,0)</f>
        <v>李恩銘</v>
      </c>
      <c r="N63" s="16" t="str">
        <f>VLOOKUP(B63,總表!$1:$1048576,13,0)</f>
        <v xml:space="preserve">壽豐國中  </v>
      </c>
      <c r="O63" s="16" t="str">
        <f>VLOOKUP(B63,總表!$1:$1048576,14,0)</f>
        <v>盧怡伶</v>
      </c>
      <c r="P63" s="16" t="str">
        <f>VLOOKUP(B63,總表!$1:$1048576,15,0)</f>
        <v xml:space="preserve">壽豐國中  </v>
      </c>
      <c r="Q63" s="16" t="str">
        <f>VLOOKUP(B63,總表!$1:$1048576,16,0)</f>
        <v>張梓彥</v>
      </c>
      <c r="R63" s="16" t="str">
        <f>VLOOKUP(B63,總表!$1:$1048576,17,0)</f>
        <v xml:space="preserve">壽豐國中  </v>
      </c>
    </row>
    <row r="64" spans="1:18" ht="17.399999999999999" hidden="1" x14ac:dyDescent="0.3">
      <c r="A64" s="22" t="s">
        <v>3495</v>
      </c>
      <c r="B64" s="13" t="s">
        <v>329</v>
      </c>
      <c r="C64" s="10" t="str">
        <f>VLOOKUP(B64,總表!$1:$1048576,2,0)</f>
        <v>最適椅高偵測系統</v>
      </c>
      <c r="D64" s="18" t="str">
        <f>VLOOKUP(B64,總表!$1:$1048576,4,0)</f>
        <v>休閒與教育</v>
      </c>
      <c r="E64" s="16" t="str">
        <f>VLOOKUP(B64,總表!$1:$1048576,5,0)</f>
        <v>國中組</v>
      </c>
      <c r="F64" s="16" t="str">
        <f>VLOOKUP(B64,總表!$1:$1048576,3,0)</f>
        <v>花蓮縣</v>
      </c>
      <c r="G64" s="16" t="str">
        <f>VLOOKUP(B64,總表!$1:$1048576,6,0)</f>
        <v>李元勝</v>
      </c>
      <c r="H64" s="16" t="str">
        <f>VLOOKUP(B64,總表!$1:$1048576,7,0)</f>
        <v>花崗國中</v>
      </c>
      <c r="I64" s="16" t="str">
        <f>VLOOKUP(B64,總表!$1:$1048576,8,0)</f>
        <v>紀之晨</v>
      </c>
      <c r="J64" s="16" t="str">
        <f>VLOOKUP(B64,總表!$1:$1048576,9,0)</f>
        <v>花崗國中</v>
      </c>
      <c r="K64" s="16" t="str">
        <f>VLOOKUP(B64,總表!$1:$1048576,10,0)</f>
        <v>洪崇皓</v>
      </c>
      <c r="L64" s="16" t="str">
        <f>VLOOKUP(B64,總表!$1:$1048576,11,0)</f>
        <v>花崗國中</v>
      </c>
      <c r="M64" s="16" t="str">
        <f>VLOOKUP(B64,總表!$1:$1048576,12,0)</f>
        <v>龔瑞清</v>
      </c>
      <c r="N64" s="16" t="str">
        <f>VLOOKUP(B64,總表!$1:$1048576,13,0)</f>
        <v>花崗國中</v>
      </c>
      <c r="O64" s="16" t="str">
        <f>VLOOKUP(B64,總表!$1:$1048576,14,0)</f>
        <v>劉厚德</v>
      </c>
      <c r="P64" s="16" t="str">
        <f>VLOOKUP(B64,總表!$1:$1048576,15,0)</f>
        <v>花崗國中</v>
      </c>
      <c r="Q64" s="16">
        <f>VLOOKUP(B64,總表!$1:$1048576,16,0)</f>
        <v>0</v>
      </c>
      <c r="R64" s="16">
        <f>VLOOKUP(B64,總表!$1:$1048576,17,0)</f>
        <v>0</v>
      </c>
    </row>
    <row r="65" spans="1:18" ht="17.399999999999999" hidden="1" x14ac:dyDescent="0.3">
      <c r="A65" s="25" t="s">
        <v>3492</v>
      </c>
      <c r="B65" s="13" t="s">
        <v>360</v>
      </c>
      <c r="C65" s="10" t="str">
        <f>VLOOKUP(B65,總表!$1:$1048576,2,0)</f>
        <v>肺炎走避擦黑板機</v>
      </c>
      <c r="D65" s="18" t="str">
        <f>VLOOKUP(B65,總表!$1:$1048576,4,0)</f>
        <v>休閒與教育</v>
      </c>
      <c r="E65" s="16" t="str">
        <f>VLOOKUP(B65,總表!$1:$1048576,5,0)</f>
        <v>國中組</v>
      </c>
      <c r="F65" s="16" t="str">
        <f>VLOOKUP(B65,總表!$1:$1048576,3,0)</f>
        <v>花蓮縣</v>
      </c>
      <c r="G65" s="16" t="str">
        <f>VLOOKUP(B65,總表!$1:$1048576,6,0)</f>
        <v>胡迪</v>
      </c>
      <c r="H65" s="16" t="str">
        <f>VLOOKUP(B65,總表!$1:$1048576,7,0)</f>
        <v>花崗國中</v>
      </c>
      <c r="I65" s="16" t="str">
        <f>VLOOKUP(B65,總表!$1:$1048576,8,0)</f>
        <v>蔡昊勳</v>
      </c>
      <c r="J65" s="16" t="str">
        <f>VLOOKUP(B65,總表!$1:$1048576,9,0)</f>
        <v>花崗國中</v>
      </c>
      <c r="K65" s="16" t="str">
        <f>VLOOKUP(B65,總表!$1:$1048576,10,0)</f>
        <v>歐家端</v>
      </c>
      <c r="L65" s="16" t="str">
        <f>VLOOKUP(B65,總表!$1:$1048576,11,0)</f>
        <v>花崗國中</v>
      </c>
      <c r="M65" s="16" t="str">
        <f>VLOOKUP(B65,總表!$1:$1048576,12,0)</f>
        <v>劉厚德</v>
      </c>
      <c r="N65" s="16" t="str">
        <f>VLOOKUP(B65,總表!$1:$1048576,13,0)</f>
        <v>花崗國中</v>
      </c>
      <c r="O65" s="16" t="str">
        <f>VLOOKUP(B65,總表!$1:$1048576,14,0)</f>
        <v>龔瑞清</v>
      </c>
      <c r="P65" s="16" t="str">
        <f>VLOOKUP(B65,總表!$1:$1048576,15,0)</f>
        <v>花崗國中</v>
      </c>
      <c r="Q65" s="16">
        <f>VLOOKUP(B65,總表!$1:$1048576,16,0)</f>
        <v>0</v>
      </c>
      <c r="R65" s="16">
        <f>VLOOKUP(B65,總表!$1:$1048576,17,0)</f>
        <v>0</v>
      </c>
    </row>
    <row r="66" spans="1:18" ht="17.399999999999999" hidden="1" x14ac:dyDescent="0.3">
      <c r="A66" s="30" t="s">
        <v>3494</v>
      </c>
      <c r="B66" s="13" t="s">
        <v>322</v>
      </c>
      <c r="C66" s="10" t="str">
        <f>VLOOKUP(B66,總表!$1:$1048576,2,0)</f>
        <v>球場推水器加強排水組</v>
      </c>
      <c r="D66" s="18" t="str">
        <f>VLOOKUP(B66,總表!$1:$1048576,4,0)</f>
        <v>休閒與教育</v>
      </c>
      <c r="E66" s="16" t="str">
        <f>VLOOKUP(B66,總表!$1:$1048576,5,0)</f>
        <v>國中組</v>
      </c>
      <c r="F66" s="16" t="str">
        <f>VLOOKUP(B66,總表!$1:$1048576,3,0)</f>
        <v>花蓮縣</v>
      </c>
      <c r="G66" s="16" t="str">
        <f>VLOOKUP(B66,總表!$1:$1048576,6,0)</f>
        <v>湯淳媛</v>
      </c>
      <c r="H66" s="16" t="str">
        <f>VLOOKUP(B66,總表!$1:$1048576,7,0)</f>
        <v>花蓮縣立瑞穗國民中學</v>
      </c>
      <c r="I66" s="16" t="str">
        <f>VLOOKUP(B66,總表!$1:$1048576,8,0)</f>
        <v>蘇瑞玲</v>
      </c>
      <c r="J66" s="16" t="str">
        <f>VLOOKUP(B66,總表!$1:$1048576,9,0)</f>
        <v>花蓮縣立瑞穗國民中學</v>
      </c>
      <c r="K66" s="16" t="str">
        <f>VLOOKUP(B66,總表!$1:$1048576,10,0)</f>
        <v>陳愷恩</v>
      </c>
      <c r="L66" s="16" t="str">
        <f>VLOOKUP(B66,總表!$1:$1048576,11,0)</f>
        <v>花蓮縣立瑞穗國民中學</v>
      </c>
      <c r="M66" s="16" t="str">
        <f>VLOOKUP(B66,總表!$1:$1048576,12,0)</f>
        <v>許俊傑</v>
      </c>
      <c r="N66" s="16" t="str">
        <f>VLOOKUP(B66,總表!$1:$1048576,13,0)</f>
        <v>花蓮縣立瑞穗國民中學</v>
      </c>
      <c r="O66" s="16">
        <f>VLOOKUP(B66,總表!$1:$1048576,14,0)</f>
        <v>0</v>
      </c>
      <c r="P66" s="16">
        <f>VLOOKUP(B66,總表!$1:$1048576,15,0)</f>
        <v>0</v>
      </c>
      <c r="Q66" s="16">
        <f>VLOOKUP(B66,總表!$1:$1048576,16,0)</f>
        <v>0</v>
      </c>
      <c r="R66" s="16">
        <f>VLOOKUP(B66,總表!$1:$1048576,17,0)</f>
        <v>0</v>
      </c>
    </row>
    <row r="67" spans="1:18" ht="17.399999999999999" hidden="1" x14ac:dyDescent="0.3">
      <c r="A67" s="22" t="s">
        <v>3495</v>
      </c>
      <c r="B67" s="13" t="s">
        <v>615</v>
      </c>
      <c r="C67" s="10" t="str">
        <f>VLOOKUP(B67,總表!$1:$1048576,2,0)</f>
        <v>鏟子超人</v>
      </c>
      <c r="D67" s="19" t="str">
        <f>VLOOKUP(B67,總表!$1:$1048576,4,0)</f>
        <v>災害管理與安全</v>
      </c>
      <c r="E67" s="16" t="str">
        <f>VLOOKUP(B67,總表!$1:$1048576,5,0)</f>
        <v>國中組</v>
      </c>
      <c r="F67" s="16" t="str">
        <f>VLOOKUP(B67,總表!$1:$1048576,3,0)</f>
        <v>花蓮縣</v>
      </c>
      <c r="G67" s="16" t="str">
        <f>VLOOKUP(B67,總表!$1:$1048576,6,0)</f>
        <v>田金濬</v>
      </c>
      <c r="H67" s="16" t="str">
        <f>VLOOKUP(B67,總表!$1:$1048576,7,0)</f>
        <v>花蓮縣立鳳林國民中學</v>
      </c>
      <c r="I67" s="16">
        <f>VLOOKUP(B67,總表!$1:$1048576,8,0)</f>
        <v>0</v>
      </c>
      <c r="J67" s="16">
        <f>VLOOKUP(B67,總表!$1:$1048576,9,0)</f>
        <v>0</v>
      </c>
      <c r="K67" s="16">
        <f>VLOOKUP(B67,總表!$1:$1048576,10,0)</f>
        <v>0</v>
      </c>
      <c r="L67" s="16">
        <f>VLOOKUP(B67,總表!$1:$1048576,11,0)</f>
        <v>0</v>
      </c>
      <c r="M67" s="16" t="str">
        <f>VLOOKUP(B67,總表!$1:$1048576,12,0)</f>
        <v>甘鉅莨</v>
      </c>
      <c r="N67" s="16" t="str">
        <f>VLOOKUP(B67,總表!$1:$1048576,13,0)</f>
        <v>花蓮縣立鳳林國民中學</v>
      </c>
      <c r="O67" s="16">
        <f>VLOOKUP(B67,總表!$1:$1048576,14,0)</f>
        <v>0</v>
      </c>
      <c r="P67" s="16">
        <f>VLOOKUP(B67,總表!$1:$1048576,15,0)</f>
        <v>0</v>
      </c>
      <c r="Q67" s="16">
        <f>VLOOKUP(B67,總表!$1:$1048576,16,0)</f>
        <v>0</v>
      </c>
      <c r="R67" s="16">
        <f>VLOOKUP(B67,總表!$1:$1048576,17,0)</f>
        <v>0</v>
      </c>
    </row>
    <row r="68" spans="1:18" ht="17.399999999999999" hidden="1" x14ac:dyDescent="0.3">
      <c r="A68" s="22" t="s">
        <v>3495</v>
      </c>
      <c r="B68" s="13" t="s">
        <v>608</v>
      </c>
      <c r="C68" s="10" t="str">
        <f>VLOOKUP(B68,總表!$1:$1048576,2,0)</f>
        <v>兩腳椅改善工具</v>
      </c>
      <c r="D68" s="19" t="str">
        <f>VLOOKUP(B68,總表!$1:$1048576,4,0)</f>
        <v>災害管理與安全</v>
      </c>
      <c r="E68" s="16" t="str">
        <f>VLOOKUP(B68,總表!$1:$1048576,5,0)</f>
        <v>國中組</v>
      </c>
      <c r="F68" s="16" t="str">
        <f>VLOOKUP(B68,總表!$1:$1048576,3,0)</f>
        <v>花蓮縣</v>
      </c>
      <c r="G68" s="16" t="str">
        <f>VLOOKUP(B68,總表!$1:$1048576,6,0)</f>
        <v>尤語婕</v>
      </c>
      <c r="H68" s="16" t="str">
        <f>VLOOKUP(B68,總表!$1:$1048576,7,0)</f>
        <v>花蓮縣立國風國民中學</v>
      </c>
      <c r="I68" s="16" t="str">
        <f>VLOOKUP(B68,總表!$1:$1048576,8,0)</f>
        <v>陳譽心</v>
      </c>
      <c r="J68" s="16" t="str">
        <f>VLOOKUP(B68,總表!$1:$1048576,9,0)</f>
        <v>花蓮縣立國風國民中學</v>
      </c>
      <c r="K68" s="16" t="str">
        <f>VLOOKUP(B68,總表!$1:$1048576,10,0)</f>
        <v>張瑋育</v>
      </c>
      <c r="L68" s="16" t="str">
        <f>VLOOKUP(B68,總表!$1:$1048576,11,0)</f>
        <v>花蓮縣立國風國民中學</v>
      </c>
      <c r="M68" s="16" t="str">
        <f>VLOOKUP(B68,總表!$1:$1048576,12,0)</f>
        <v>林逸翔</v>
      </c>
      <c r="N68" s="16" t="str">
        <f>VLOOKUP(B68,總表!$1:$1048576,13,0)</f>
        <v>花蓮縣立國風國民中學</v>
      </c>
      <c r="O68" s="16">
        <f>VLOOKUP(B68,總表!$1:$1048576,14,0)</f>
        <v>0</v>
      </c>
      <c r="P68" s="16">
        <f>VLOOKUP(B68,總表!$1:$1048576,15,0)</f>
        <v>0</v>
      </c>
      <c r="Q68" s="16">
        <f>VLOOKUP(B68,總表!$1:$1048576,16,0)</f>
        <v>0</v>
      </c>
      <c r="R68" s="16">
        <f>VLOOKUP(B68,總表!$1:$1048576,17,0)</f>
        <v>0</v>
      </c>
    </row>
    <row r="69" spans="1:18" ht="17.399999999999999" hidden="1" x14ac:dyDescent="0.3">
      <c r="A69" s="30" t="s">
        <v>3494</v>
      </c>
      <c r="B69" s="13" t="s">
        <v>620</v>
      </c>
      <c r="C69" s="10" t="str">
        <f>VLOOKUP(B69,總表!$1:$1048576,2,0)</f>
        <v>書包減重設計</v>
      </c>
      <c r="D69" s="19" t="str">
        <f>VLOOKUP(B69,總表!$1:$1048576,4,0)</f>
        <v>災害管理與安全</v>
      </c>
      <c r="E69" s="16" t="str">
        <f>VLOOKUP(B69,總表!$1:$1048576,5,0)</f>
        <v>國中組</v>
      </c>
      <c r="F69" s="16" t="str">
        <f>VLOOKUP(B69,總表!$1:$1048576,3,0)</f>
        <v>花蓮縣</v>
      </c>
      <c r="G69" s="16" t="str">
        <f>VLOOKUP(B69,總表!$1:$1048576,6,0)</f>
        <v>吳柚葳</v>
      </c>
      <c r="H69" s="16" t="str">
        <f>VLOOKUP(B69,總表!$1:$1048576,7,0)</f>
        <v>壽豐國中</v>
      </c>
      <c r="I69" s="16" t="str">
        <f>VLOOKUP(B69,總表!$1:$1048576,8,0)</f>
        <v>張佳雯</v>
      </c>
      <c r="J69" s="16" t="str">
        <f>VLOOKUP(B69,總表!$1:$1048576,9,0)</f>
        <v>壽豐國中</v>
      </c>
      <c r="K69" s="16" t="str">
        <f>VLOOKUP(B69,總表!$1:$1048576,10,0)</f>
        <v>黃卉荺</v>
      </c>
      <c r="L69" s="16" t="str">
        <f>VLOOKUP(B69,總表!$1:$1048576,11,0)</f>
        <v>壽豐國中</v>
      </c>
      <c r="M69" s="16" t="str">
        <f>VLOOKUP(B69,總表!$1:$1048576,12,0)</f>
        <v>李恩銘</v>
      </c>
      <c r="N69" s="16" t="str">
        <f>VLOOKUP(B69,總表!$1:$1048576,13,0)</f>
        <v xml:space="preserve">壽豐國中  </v>
      </c>
      <c r="O69" s="16" t="str">
        <f>VLOOKUP(B69,總表!$1:$1048576,14,0)</f>
        <v>邱淑楨</v>
      </c>
      <c r="P69" s="16" t="str">
        <f>VLOOKUP(B69,總表!$1:$1048576,15,0)</f>
        <v xml:space="preserve">壽豐國中 </v>
      </c>
      <c r="Q69" s="16" t="str">
        <f>VLOOKUP(B69,總表!$1:$1048576,16,0)</f>
        <v>蕭品瑜</v>
      </c>
      <c r="R69" s="16" t="str">
        <f>VLOOKUP(B69,總表!$1:$1048576,17,0)</f>
        <v xml:space="preserve">壽豐國中 </v>
      </c>
    </row>
    <row r="70" spans="1:18" ht="17.399999999999999" hidden="1" x14ac:dyDescent="0.3">
      <c r="A70" s="28" t="s">
        <v>3493</v>
      </c>
      <c r="B70" s="13" t="s">
        <v>782</v>
      </c>
      <c r="C70" s="10" t="str">
        <f>VLOOKUP(B70,總表!$1:$1048576,2,0)</f>
        <v>心律感測智慧護膝</v>
      </c>
      <c r="D70" s="20" t="str">
        <f>VLOOKUP(B70,總表!$1:$1048576,4,0)</f>
        <v>社會照護</v>
      </c>
      <c r="E70" s="16" t="str">
        <f>VLOOKUP(B70,總表!$1:$1048576,5,0)</f>
        <v>國中組</v>
      </c>
      <c r="F70" s="16" t="str">
        <f>VLOOKUP(B70,總表!$1:$1048576,3,0)</f>
        <v>花蓮縣</v>
      </c>
      <c r="G70" s="16" t="str">
        <f>VLOOKUP(B70,總表!$1:$1048576,6,0)</f>
        <v>吳晨安</v>
      </c>
      <c r="H70" s="16" t="str">
        <f>VLOOKUP(B70,總表!$1:$1048576,7,0)</f>
        <v>壽豐國中</v>
      </c>
      <c r="I70" s="16" t="str">
        <f>VLOOKUP(B70,總表!$1:$1048576,8,0)</f>
        <v xml:space="preserve">連啟斌	</v>
      </c>
      <c r="J70" s="16" t="str">
        <f>VLOOKUP(B70,總表!$1:$1048576,9,0)</f>
        <v>壽豐國中</v>
      </c>
      <c r="K70" s="16" t="str">
        <f>VLOOKUP(B70,總表!$1:$1048576,10,0)</f>
        <v>黃恩星</v>
      </c>
      <c r="L70" s="16" t="str">
        <f>VLOOKUP(B70,總表!$1:$1048576,11,0)</f>
        <v>壽豐國中</v>
      </c>
      <c r="M70" s="16" t="str">
        <f>VLOOKUP(B70,總表!$1:$1048576,12,0)</f>
        <v>李恩銘</v>
      </c>
      <c r="N70" s="16" t="str">
        <f>VLOOKUP(B70,總表!$1:$1048576,13,0)</f>
        <v xml:space="preserve">壽豐國中  </v>
      </c>
      <c r="O70" s="16" t="str">
        <f>VLOOKUP(B70,總表!$1:$1048576,14,0)</f>
        <v>盧怡伶</v>
      </c>
      <c r="P70" s="16" t="str">
        <f>VLOOKUP(B70,總表!$1:$1048576,15,0)</f>
        <v xml:space="preserve">壽豐國中  </v>
      </c>
      <c r="Q70" s="16" t="str">
        <f>VLOOKUP(B70,總表!$1:$1048576,16,0)</f>
        <v>張梓彥</v>
      </c>
      <c r="R70" s="16" t="str">
        <f>VLOOKUP(B70,總表!$1:$1048576,17,0)</f>
        <v xml:space="preserve">壽豐國中  </v>
      </c>
    </row>
    <row r="71" spans="1:18" ht="17.399999999999999" hidden="1" x14ac:dyDescent="0.3">
      <c r="A71" s="30" t="s">
        <v>3494</v>
      </c>
      <c r="B71" s="13" t="s">
        <v>787</v>
      </c>
      <c r="C71" s="10" t="str">
        <f>VLOOKUP(B71,總表!$1:$1048576,2,0)</f>
        <v>語音互動式智能水龍頭</v>
      </c>
      <c r="D71" s="20" t="str">
        <f>VLOOKUP(B71,總表!$1:$1048576,4,0)</f>
        <v>社會照護</v>
      </c>
      <c r="E71" s="16" t="str">
        <f>VLOOKUP(B71,總表!$1:$1048576,5,0)</f>
        <v>國中組</v>
      </c>
      <c r="F71" s="16" t="str">
        <f>VLOOKUP(B71,總表!$1:$1048576,3,0)</f>
        <v>花蓮縣</v>
      </c>
      <c r="G71" s="16" t="str">
        <f>VLOOKUP(B71,總表!$1:$1048576,6,0)</f>
        <v>王又仟</v>
      </c>
      <c r="H71" s="16" t="str">
        <f>VLOOKUP(B71,總表!$1:$1048576,7,0)</f>
        <v>花蓮縣立花崗國中</v>
      </c>
      <c r="I71" s="16" t="str">
        <f>VLOOKUP(B71,總表!$1:$1048576,8,0)</f>
        <v>魏梓丞</v>
      </c>
      <c r="J71" s="16" t="str">
        <f>VLOOKUP(B71,總表!$1:$1048576,9,0)</f>
        <v>花蓮縣立花崗國中</v>
      </c>
      <c r="K71" s="16">
        <f>VLOOKUP(B71,總表!$1:$1048576,10,0)</f>
        <v>0</v>
      </c>
      <c r="L71" s="16">
        <f>VLOOKUP(B71,總表!$1:$1048576,11,0)</f>
        <v>0</v>
      </c>
      <c r="M71" s="16" t="str">
        <f>VLOOKUP(B71,總表!$1:$1048576,12,0)</f>
        <v>藍連欉</v>
      </c>
      <c r="N71" s="16" t="str">
        <f>VLOOKUP(B71,總表!$1:$1048576,13,0)</f>
        <v>花崗國中</v>
      </c>
      <c r="O71" s="16" t="str">
        <f>VLOOKUP(B71,總表!$1:$1048576,14,0)</f>
        <v>龔瑞清</v>
      </c>
      <c r="P71" s="16" t="str">
        <f>VLOOKUP(B71,總表!$1:$1048576,15,0)</f>
        <v>花崗國中</v>
      </c>
      <c r="Q71" s="16" t="str">
        <f>VLOOKUP(B71,總表!$1:$1048576,16,0)</f>
        <v>吳主軍</v>
      </c>
      <c r="R71" s="16" t="str">
        <f>VLOOKUP(B71,總表!$1:$1048576,17,0)</f>
        <v>中正國 小</v>
      </c>
    </row>
    <row r="72" spans="1:18" ht="17.399999999999999" hidden="1" x14ac:dyDescent="0.3">
      <c r="A72" s="22" t="s">
        <v>3495</v>
      </c>
      <c r="B72" s="13" t="s">
        <v>1016</v>
      </c>
      <c r="C72" s="10" t="str">
        <f>VLOOKUP(B72,總表!$1:$1048576,2,0)</f>
        <v>美甲輔助裝置</v>
      </c>
      <c r="D72" s="16" t="str">
        <f>VLOOKUP(B72,總表!$1:$1048576,4,0)</f>
        <v>便利生活</v>
      </c>
      <c r="E72" s="16" t="str">
        <f>VLOOKUP(B72,總表!$1:$1048576,5,0)</f>
        <v>國中組</v>
      </c>
      <c r="F72" s="16" t="str">
        <f>VLOOKUP(B72,總表!$1:$1048576,3,0)</f>
        <v>花蓮縣</v>
      </c>
      <c r="G72" s="16" t="str">
        <f>VLOOKUP(B72,總表!$1:$1048576,6,0)</f>
        <v>曾嘉茗</v>
      </c>
      <c r="H72" s="16" t="str">
        <f>VLOOKUP(B72,總表!$1:$1048576,7,0)</f>
        <v>花蓮縣立光復國民中學</v>
      </c>
      <c r="I72" s="16" t="str">
        <f>VLOOKUP(B72,總表!$1:$1048576,8,0)</f>
        <v>楊其萱</v>
      </c>
      <c r="J72" s="16" t="str">
        <f>VLOOKUP(B72,總表!$1:$1048576,9,0)</f>
        <v>花蓮縣立光復國民中學</v>
      </c>
      <c r="K72" s="16">
        <f>VLOOKUP(B72,總表!$1:$1048576,10,0)</f>
        <v>0</v>
      </c>
      <c r="L72" s="16">
        <f>VLOOKUP(B72,總表!$1:$1048576,11,0)</f>
        <v>0</v>
      </c>
      <c r="M72" s="16" t="str">
        <f>VLOOKUP(B72,總表!$1:$1048576,12,0)</f>
        <v>趙育綾</v>
      </c>
      <c r="N72" s="16" t="str">
        <f>VLOOKUP(B72,總表!$1:$1048576,13,0)</f>
        <v>花蓮縣立光復國民中學</v>
      </c>
      <c r="O72" s="16" t="str">
        <f>VLOOKUP(B72,總表!$1:$1048576,14,0)</f>
        <v>黃崇軒</v>
      </c>
      <c r="P72" s="16" t="str">
        <f>VLOOKUP(B72,總表!$1:$1048576,15,0)</f>
        <v>花蓮縣立光復國民中學</v>
      </c>
      <c r="Q72" s="16">
        <f>VLOOKUP(B72,總表!$1:$1048576,16,0)</f>
        <v>0</v>
      </c>
      <c r="R72" s="16">
        <f>VLOOKUP(B72,總表!$1:$1048576,17,0)</f>
        <v>0</v>
      </c>
    </row>
    <row r="73" spans="1:18" ht="17.399999999999999" hidden="1" x14ac:dyDescent="0.3">
      <c r="A73" s="22" t="s">
        <v>3495</v>
      </c>
      <c r="B73" s="13" t="s">
        <v>1084</v>
      </c>
      <c r="C73" s="10" t="str">
        <f>VLOOKUP(B73,總表!$1:$1048576,2,0)</f>
        <v>防誤關自動開門系統</v>
      </c>
      <c r="D73" s="16" t="str">
        <f>VLOOKUP(B73,總表!$1:$1048576,4,0)</f>
        <v>便利生活</v>
      </c>
      <c r="E73" s="16" t="str">
        <f>VLOOKUP(B73,總表!$1:$1048576,5,0)</f>
        <v>國中組</v>
      </c>
      <c r="F73" s="16" t="str">
        <f>VLOOKUP(B73,總表!$1:$1048576,3,0)</f>
        <v>花蓮縣</v>
      </c>
      <c r="G73" s="16" t="str">
        <f>VLOOKUP(B73,總表!$1:$1048576,6,0)</f>
        <v>詹沃然</v>
      </c>
      <c r="H73" s="16" t="str">
        <f>VLOOKUP(B73,總表!$1:$1048576,7,0)</f>
        <v>花崗國中</v>
      </c>
      <c r="I73" s="16" t="str">
        <f>VLOOKUP(B73,總表!$1:$1048576,8,0)</f>
        <v>呂穀</v>
      </c>
      <c r="J73" s="16" t="str">
        <f>VLOOKUP(B73,總表!$1:$1048576,9,0)</f>
        <v>花崗國中</v>
      </c>
      <c r="K73" s="16">
        <f>VLOOKUP(B73,總表!$1:$1048576,10,0)</f>
        <v>0</v>
      </c>
      <c r="L73" s="16">
        <f>VLOOKUP(B73,總表!$1:$1048576,11,0)</f>
        <v>0</v>
      </c>
      <c r="M73" s="16" t="str">
        <f>VLOOKUP(B73,總表!$1:$1048576,12,0)</f>
        <v>龔瑞清</v>
      </c>
      <c r="N73" s="16" t="str">
        <f>VLOOKUP(B73,總表!$1:$1048576,13,0)</f>
        <v>花崗國中</v>
      </c>
      <c r="O73" s="16" t="str">
        <f>VLOOKUP(B73,總表!$1:$1048576,14,0)</f>
        <v>劉厚德</v>
      </c>
      <c r="P73" s="16" t="str">
        <f>VLOOKUP(B73,總表!$1:$1048576,15,0)</f>
        <v>花崗國中</v>
      </c>
      <c r="Q73" s="16">
        <f>VLOOKUP(B73,總表!$1:$1048576,16,0)</f>
        <v>0</v>
      </c>
      <c r="R73" s="16">
        <f>VLOOKUP(B73,總表!$1:$1048576,17,0)</f>
        <v>0</v>
      </c>
    </row>
    <row r="74" spans="1:18" ht="17.399999999999999" hidden="1" x14ac:dyDescent="0.3">
      <c r="A74" s="22" t="s">
        <v>3495</v>
      </c>
      <c r="B74" s="13" t="s">
        <v>999</v>
      </c>
      <c r="C74" s="10" t="str">
        <f>VLOOKUP(B74,總表!$1:$1048576,2,0)</f>
        <v>冷暖兩用倉鼠籠</v>
      </c>
      <c r="D74" s="16" t="str">
        <f>VLOOKUP(B74,總表!$1:$1048576,4,0)</f>
        <v>便利生活</v>
      </c>
      <c r="E74" s="16" t="str">
        <f>VLOOKUP(B74,總表!$1:$1048576,5,0)</f>
        <v>國中組</v>
      </c>
      <c r="F74" s="16" t="str">
        <f>VLOOKUP(B74,總表!$1:$1048576,3,0)</f>
        <v>花蓮縣</v>
      </c>
      <c r="G74" s="16" t="str">
        <f>VLOOKUP(B74,總表!$1:$1048576,6,0)</f>
        <v>潘亭蓉</v>
      </c>
      <c r="H74" s="16" t="str">
        <f>VLOOKUP(B74,總表!$1:$1048576,7,0)</f>
        <v>國風國中</v>
      </c>
      <c r="I74" s="16" t="str">
        <f>VLOOKUP(B74,總表!$1:$1048576,8,0)</f>
        <v>賴姿羽</v>
      </c>
      <c r="J74" s="16" t="str">
        <f>VLOOKUP(B74,總表!$1:$1048576,9,0)</f>
        <v>國風國中</v>
      </c>
      <c r="K74" s="16" t="str">
        <f>VLOOKUP(B74,總表!$1:$1048576,10,0)</f>
        <v>陳品妤</v>
      </c>
      <c r="L74" s="16" t="str">
        <f>VLOOKUP(B74,總表!$1:$1048576,11,0)</f>
        <v>國風國中</v>
      </c>
      <c r="M74" s="16" t="str">
        <f>VLOOKUP(B74,總表!$1:$1048576,12,0)</f>
        <v>林曉微</v>
      </c>
      <c r="N74" s="16" t="str">
        <f>VLOOKUP(B74,總表!$1:$1048576,13,0)</f>
        <v>國風國中</v>
      </c>
      <c r="O74" s="16">
        <f>VLOOKUP(B74,總表!$1:$1048576,14,0)</f>
        <v>0</v>
      </c>
      <c r="P74" s="16">
        <f>VLOOKUP(B74,總表!$1:$1048576,15,0)</f>
        <v>0</v>
      </c>
      <c r="Q74" s="16">
        <f>VLOOKUP(B74,總表!$1:$1048576,16,0)</f>
        <v>0</v>
      </c>
      <c r="R74" s="16">
        <f>VLOOKUP(B74,總表!$1:$1048576,17,0)</f>
        <v>0</v>
      </c>
    </row>
    <row r="75" spans="1:18" ht="17.399999999999999" hidden="1" x14ac:dyDescent="0.3">
      <c r="A75" s="28" t="s">
        <v>3493</v>
      </c>
      <c r="B75" s="13" t="s">
        <v>3514</v>
      </c>
      <c r="C75" s="10" t="str">
        <f>VLOOKUP(B75,總表!$1:$1048576,2,0)</f>
        <v>太陽能板清潔機</v>
      </c>
      <c r="D75" s="16" t="str">
        <f>VLOOKUP(B75,總表!$1:$1048576,4,0)</f>
        <v>便利生活</v>
      </c>
      <c r="E75" s="16" t="str">
        <f>VLOOKUP(B75,總表!$1:$1048576,5,0)</f>
        <v>國中組</v>
      </c>
      <c r="F75" s="16" t="str">
        <f>VLOOKUP(B75,總表!$1:$1048576,3,0)</f>
        <v>花蓮縣</v>
      </c>
      <c r="G75" s="16" t="str">
        <f>VLOOKUP(B75,總表!$1:$1048576,6,0)</f>
        <v>温千誼</v>
      </c>
      <c r="H75" s="16" t="str">
        <f>VLOOKUP(B75,總表!$1:$1048576,7,0)</f>
        <v>花蓮縣私立海星高級中學</v>
      </c>
      <c r="I75" s="16" t="str">
        <f>VLOOKUP(B75,總表!$1:$1048576,8,0)</f>
        <v>陳紫綺</v>
      </c>
      <c r="J75" s="16" t="str">
        <f>VLOOKUP(B75,總表!$1:$1048576,9,0)</f>
        <v>花蓮縣私立海星高級中學</v>
      </c>
      <c r="K75" s="16">
        <f>VLOOKUP(B75,總表!$1:$1048576,10,0)</f>
        <v>0</v>
      </c>
      <c r="L75" s="16">
        <f>VLOOKUP(B75,總表!$1:$1048576,11,0)</f>
        <v>0</v>
      </c>
      <c r="M75" s="16" t="str">
        <f>VLOOKUP(B75,總表!$1:$1048576,12,0)</f>
        <v>廖啟岑</v>
      </c>
      <c r="N75" s="16" t="str">
        <f>VLOOKUP(B75,總表!$1:$1048576,13,0)</f>
        <v>花蓮縣私立海星高級中學</v>
      </c>
      <c r="O75" s="16" t="str">
        <f>VLOOKUP(B75,總表!$1:$1048576,14,0)</f>
        <v>徐貴富</v>
      </c>
      <c r="P75" s="16" t="str">
        <f>VLOOKUP(B75,總表!$1:$1048576,15,0)</f>
        <v>花蓮縣私立海星高級中學</v>
      </c>
      <c r="Q75" s="16">
        <f>VLOOKUP(B75,總表!$1:$1048576,16,0)</f>
        <v>0</v>
      </c>
      <c r="R75" s="16">
        <f>VLOOKUP(B75,總表!$1:$1048576,17,0)</f>
        <v>0</v>
      </c>
    </row>
    <row r="76" spans="1:18" ht="17.399999999999999" hidden="1" x14ac:dyDescent="0.3">
      <c r="A76" s="30" t="s">
        <v>3494</v>
      </c>
      <c r="B76" s="13" t="s">
        <v>1048</v>
      </c>
      <c r="C76" s="10" t="str">
        <f>VLOOKUP(B76,總表!$1:$1048576,2,0)</f>
        <v>保脆薯條盒</v>
      </c>
      <c r="D76" s="16" t="str">
        <f>VLOOKUP(B76,總表!$1:$1048576,4,0)</f>
        <v>便利生活</v>
      </c>
      <c r="E76" s="16" t="str">
        <f>VLOOKUP(B76,總表!$1:$1048576,5,0)</f>
        <v>國中組</v>
      </c>
      <c r="F76" s="16" t="str">
        <f>VLOOKUP(B76,總表!$1:$1048576,3,0)</f>
        <v>花蓮縣</v>
      </c>
      <c r="G76" s="16" t="str">
        <f>VLOOKUP(B76,總表!$1:$1048576,6,0)</f>
        <v>林咨妍</v>
      </c>
      <c r="H76" s="16" t="str">
        <f>VLOOKUP(B76,總表!$1:$1048576,7,0)</f>
        <v>花蓮縣私立海星高級中學</v>
      </c>
      <c r="I76" s="16" t="str">
        <f>VLOOKUP(B76,總表!$1:$1048576,8,0)</f>
        <v>楊晴涵</v>
      </c>
      <c r="J76" s="16" t="str">
        <f>VLOOKUP(B76,總表!$1:$1048576,9,0)</f>
        <v>花蓮縣私立海星高級中學</v>
      </c>
      <c r="K76" s="16" t="str">
        <f>VLOOKUP(B76,總表!$1:$1048576,10,0)</f>
        <v>岳子雲</v>
      </c>
      <c r="L76" s="16" t="str">
        <f>VLOOKUP(B76,總表!$1:$1048576,11,0)</f>
        <v>花蓮縣私立海星高級中學</v>
      </c>
      <c r="M76" s="16" t="str">
        <f>VLOOKUP(B76,總表!$1:$1048576,12,0)</f>
        <v>徐榮珍</v>
      </c>
      <c r="N76" s="16" t="str">
        <f>VLOOKUP(B76,總表!$1:$1048576,13,0)</f>
        <v>花蓮縣私立海星高級中學</v>
      </c>
      <c r="O76" s="16" t="str">
        <f>VLOOKUP(B76,總表!$1:$1048576,14,0)</f>
        <v>徐貴富</v>
      </c>
      <c r="P76" s="16" t="str">
        <f>VLOOKUP(B76,總表!$1:$1048576,15,0)</f>
        <v>花蓮縣私立海星高級中學</v>
      </c>
      <c r="Q76" s="16">
        <f>VLOOKUP(B76,總表!$1:$1048576,16,0)</f>
        <v>0</v>
      </c>
      <c r="R76" s="16">
        <f>VLOOKUP(B76,總表!$1:$1048576,17,0)</f>
        <v>0</v>
      </c>
    </row>
    <row r="77" spans="1:18" ht="17.399999999999999" hidden="1" x14ac:dyDescent="0.3">
      <c r="A77" s="30" t="s">
        <v>3494</v>
      </c>
      <c r="B77" s="13" t="s">
        <v>1035</v>
      </c>
      <c r="C77" s="10" t="str">
        <f>VLOOKUP(B77,總表!$1:$1048576,2,0)</f>
        <v>頸枕鬧鐘</v>
      </c>
      <c r="D77" s="16" t="str">
        <f>VLOOKUP(B77,總表!$1:$1048576,4,0)</f>
        <v>便利生活</v>
      </c>
      <c r="E77" s="16" t="str">
        <f>VLOOKUP(B77,總表!$1:$1048576,5,0)</f>
        <v>國中組</v>
      </c>
      <c r="F77" s="16" t="str">
        <f>VLOOKUP(B77,總表!$1:$1048576,3,0)</f>
        <v>花蓮縣</v>
      </c>
      <c r="G77" s="16" t="str">
        <f>VLOOKUP(B77,總表!$1:$1048576,6,0)</f>
        <v>羅健文</v>
      </c>
      <c r="H77" s="16" t="str">
        <f>VLOOKUP(B77,總表!$1:$1048576,7,0)</f>
        <v>花蓮縣立自強國中</v>
      </c>
      <c r="I77" s="16" t="str">
        <f>VLOOKUP(B77,總表!$1:$1048576,8,0)</f>
        <v>謝昊恩</v>
      </c>
      <c r="J77" s="16" t="str">
        <f>VLOOKUP(B77,總表!$1:$1048576,9,0)</f>
        <v>花蓮縣立自強國中</v>
      </c>
      <c r="K77" s="16" t="str">
        <f>VLOOKUP(B77,總表!$1:$1048576,10,0)</f>
        <v>游惟勛</v>
      </c>
      <c r="L77" s="16" t="str">
        <f>VLOOKUP(B77,總表!$1:$1048576,11,0)</f>
        <v>花蓮縣立自強國中</v>
      </c>
      <c r="M77" s="16" t="str">
        <f>VLOOKUP(B77,總表!$1:$1048576,12,0)</f>
        <v>呂柏辰</v>
      </c>
      <c r="N77" s="16" t="str">
        <f>VLOOKUP(B77,總表!$1:$1048576,13,0)</f>
        <v>花蓮縣立自強國中</v>
      </c>
      <c r="O77" s="16" t="str">
        <f>VLOOKUP(B77,總表!$1:$1048576,14,0)</f>
        <v>陳禹翔</v>
      </c>
      <c r="P77" s="16" t="str">
        <f>VLOOKUP(B77,總表!$1:$1048576,15,0)</f>
        <v>花蓮縣立自強國中</v>
      </c>
      <c r="Q77" s="16">
        <f>VLOOKUP(B77,總表!$1:$1048576,16,0)</f>
        <v>0</v>
      </c>
      <c r="R77" s="16">
        <f>VLOOKUP(B77,總表!$1:$1048576,17,0)</f>
        <v>0</v>
      </c>
    </row>
    <row r="78" spans="1:18" ht="17.399999999999999" hidden="1" x14ac:dyDescent="0.3">
      <c r="A78" s="30" t="s">
        <v>3494</v>
      </c>
      <c r="B78" s="13" t="s">
        <v>1030</v>
      </c>
      <c r="C78" s="10" t="str">
        <f>VLOOKUP(B78,總表!$1:$1048576,2,0)</f>
        <v>智能垃圾分類機</v>
      </c>
      <c r="D78" s="16" t="str">
        <f>VLOOKUP(B78,總表!$1:$1048576,4,0)</f>
        <v>便利生活</v>
      </c>
      <c r="E78" s="16" t="str">
        <f>VLOOKUP(B78,總表!$1:$1048576,5,0)</f>
        <v>國中組</v>
      </c>
      <c r="F78" s="16" t="str">
        <f>VLOOKUP(B78,總表!$1:$1048576,3,0)</f>
        <v>花蓮縣</v>
      </c>
      <c r="G78" s="16" t="str">
        <f>VLOOKUP(B78,總表!$1:$1048576,6,0)</f>
        <v>蕭士敦</v>
      </c>
      <c r="H78" s="16" t="str">
        <f>VLOOKUP(B78,總表!$1:$1048576,7,0)</f>
        <v>壽豐國中</v>
      </c>
      <c r="I78" s="16" t="str">
        <f>VLOOKUP(B78,總表!$1:$1048576,8,0)</f>
        <v>徐子修</v>
      </c>
      <c r="J78" s="16" t="str">
        <f>VLOOKUP(B78,總表!$1:$1048576,9,0)</f>
        <v>壽豐國中</v>
      </c>
      <c r="K78" s="16" t="str">
        <f>VLOOKUP(B78,總表!$1:$1048576,10,0)</f>
        <v>陳校剛</v>
      </c>
      <c r="L78" s="16" t="str">
        <f>VLOOKUP(B78,總表!$1:$1048576,11,0)</f>
        <v>壽豐國中</v>
      </c>
      <c r="M78" s="16" t="str">
        <f>VLOOKUP(B78,總表!$1:$1048576,12,0)</f>
        <v>李恩銘</v>
      </c>
      <c r="N78" s="16" t="str">
        <f>VLOOKUP(B78,總表!$1:$1048576,13,0)</f>
        <v xml:space="preserve">壽豐國中  </v>
      </c>
      <c r="O78" s="16" t="str">
        <f>VLOOKUP(B78,總表!$1:$1048576,14,0)</f>
        <v>蕭品瑜</v>
      </c>
      <c r="P78" s="16" t="str">
        <f>VLOOKUP(B78,總表!$1:$1048576,15,0)</f>
        <v xml:space="preserve">壽豐國中 </v>
      </c>
      <c r="Q78" s="16" t="str">
        <f>VLOOKUP(B78,總表!$1:$1048576,16,0)</f>
        <v>邱淑楨</v>
      </c>
      <c r="R78" s="16" t="str">
        <f>VLOOKUP(B78,總表!$1:$1048576,17,0)</f>
        <v xml:space="preserve">壽豐國中 </v>
      </c>
    </row>
    <row r="79" spans="1:18" ht="17.399999999999999" hidden="1" x14ac:dyDescent="0.3">
      <c r="A79" s="30" t="s">
        <v>3494</v>
      </c>
      <c r="B79" s="13" t="s">
        <v>1043</v>
      </c>
      <c r="C79" s="10" t="str">
        <f>VLOOKUP(B79,總表!$1:$1048576,2,0)</f>
        <v xml:space="preserve">智能常溫保鮮盒 </v>
      </c>
      <c r="D79" s="16" t="str">
        <f>VLOOKUP(B79,總表!$1:$1048576,4,0)</f>
        <v>便利生活</v>
      </c>
      <c r="E79" s="16" t="str">
        <f>VLOOKUP(B79,總表!$1:$1048576,5,0)</f>
        <v>國中組</v>
      </c>
      <c r="F79" s="16" t="str">
        <f>VLOOKUP(B79,總表!$1:$1048576,3,0)</f>
        <v>花蓮縣</v>
      </c>
      <c r="G79" s="16" t="str">
        <f>VLOOKUP(B79,總表!$1:$1048576,6,0)</f>
        <v>洪靖甯</v>
      </c>
      <c r="H79" s="16" t="str">
        <f>VLOOKUP(B79,總表!$1:$1048576,7,0)</f>
        <v>壽豐國中</v>
      </c>
      <c r="I79" s="16" t="str">
        <f>VLOOKUP(B79,總表!$1:$1048576,8,0)</f>
        <v>吳語涵</v>
      </c>
      <c r="J79" s="16" t="str">
        <f>VLOOKUP(B79,總表!$1:$1048576,9,0)</f>
        <v>壽豐國中</v>
      </c>
      <c r="K79" s="16" t="str">
        <f>VLOOKUP(B79,總表!$1:$1048576,10,0)</f>
        <v xml:space="preserve">陳怡柔 </v>
      </c>
      <c r="L79" s="16" t="str">
        <f>VLOOKUP(B79,總表!$1:$1048576,11,0)</f>
        <v>壽豐國中</v>
      </c>
      <c r="M79" s="16" t="str">
        <f>VLOOKUP(B79,總表!$1:$1048576,12,0)</f>
        <v>李恩銘</v>
      </c>
      <c r="N79" s="16" t="str">
        <f>VLOOKUP(B79,總表!$1:$1048576,13,0)</f>
        <v xml:space="preserve">壽豐國中  </v>
      </c>
      <c r="O79" s="16" t="str">
        <f>VLOOKUP(B79,總表!$1:$1048576,14,0)</f>
        <v>盧怡伶</v>
      </c>
      <c r="P79" s="16" t="str">
        <f>VLOOKUP(B79,總表!$1:$1048576,15,0)</f>
        <v xml:space="preserve">壽豐國中  </v>
      </c>
      <c r="Q79" s="16" t="str">
        <f>VLOOKUP(B79,總表!$1:$1048576,16,0)</f>
        <v>蕭品瑜</v>
      </c>
      <c r="R79" s="16" t="str">
        <f>VLOOKUP(B79,總表!$1:$1048576,17,0)</f>
        <v xml:space="preserve">壽豐國中 </v>
      </c>
    </row>
    <row r="80" spans="1:18" ht="17.399999999999999" hidden="1" x14ac:dyDescent="0.3">
      <c r="A80" s="22" t="s">
        <v>3495</v>
      </c>
      <c r="B80" s="13" t="s">
        <v>1239</v>
      </c>
      <c r="C80" s="10" t="str">
        <f>VLOOKUP(B80,總表!$1:$1048576,2,0)</f>
        <v>太空農場</v>
      </c>
      <c r="D80" s="21" t="str">
        <f>VLOOKUP(B80,總表!$1:$1048576,4,0)</f>
        <v>前瞻/工業設計技術</v>
      </c>
      <c r="E80" s="16" t="str">
        <f>VLOOKUP(B80,總表!$1:$1048576,5,0)</f>
        <v>國中組</v>
      </c>
      <c r="F80" s="16" t="str">
        <f>VLOOKUP(B80,總表!$1:$1048576,3,0)</f>
        <v>花蓮縣</v>
      </c>
      <c r="G80" s="16" t="str">
        <f>VLOOKUP(B80,總表!$1:$1048576,6,0)</f>
        <v>陳泰元</v>
      </c>
      <c r="H80" s="16" t="str">
        <f>VLOOKUP(B80,總表!$1:$1048576,7,0)</f>
        <v>花蓮自強國中</v>
      </c>
      <c r="I80" s="16" t="str">
        <f>VLOOKUP(B80,總表!$1:$1048576,8,0)</f>
        <v>范瑜庭</v>
      </c>
      <c r="J80" s="16" t="str">
        <f>VLOOKUP(B80,總表!$1:$1048576,9,0)</f>
        <v>花蓮自強國中</v>
      </c>
      <c r="K80" s="16" t="str">
        <f>VLOOKUP(B80,總表!$1:$1048576,10,0)</f>
        <v>張秉洋</v>
      </c>
      <c r="L80" s="16" t="str">
        <f>VLOOKUP(B80,總表!$1:$1048576,11,0)</f>
        <v>花蓮自強國中</v>
      </c>
      <c r="M80" s="16" t="str">
        <f>VLOOKUP(B80,總表!$1:$1048576,12,0)</f>
        <v>李漢昌</v>
      </c>
      <c r="N80" s="16" t="str">
        <f>VLOOKUP(B80,總表!$1:$1048576,13,0)</f>
        <v>國立花蓮高中</v>
      </c>
      <c r="O80" s="16" t="str">
        <f>VLOOKUP(B80,總表!$1:$1048576,14,0)</f>
        <v>陳怡安</v>
      </c>
      <c r="P80" s="16" t="str">
        <f>VLOOKUP(B80,總表!$1:$1048576,15,0)</f>
        <v>花蓮縣立自強國中</v>
      </c>
      <c r="Q80" s="16">
        <f>VLOOKUP(B80,總表!$1:$1048576,16,0)</f>
        <v>0</v>
      </c>
      <c r="R80" s="16">
        <f>VLOOKUP(B80,總表!$1:$1048576,17,0)</f>
        <v>0</v>
      </c>
    </row>
    <row r="81" spans="1:18" ht="17.399999999999999" x14ac:dyDescent="0.3">
      <c r="A81" s="30" t="s">
        <v>3494</v>
      </c>
      <c r="B81" s="13" t="s">
        <v>3084</v>
      </c>
      <c r="C81" s="10" t="str">
        <f>VLOOKUP(B81,總表!$1:$1048576,2,0)</f>
        <v>災害零感</v>
      </c>
      <c r="D81" s="19" t="str">
        <f>VLOOKUP(B81,總表!$1:$1048576,4,0)</f>
        <v>災害管理與安全</v>
      </c>
      <c r="E81" s="16" t="str">
        <f>VLOOKUP(B81,總表!$1:$1048576,5,0)</f>
        <v>高中職組</v>
      </c>
      <c r="F81" s="16" t="str">
        <f>VLOOKUP(B81,總表!$1:$1048576,3,0)</f>
        <v>南投縣</v>
      </c>
      <c r="G81" s="16" t="str">
        <f>VLOOKUP(B81,總表!$1:$1048576,6,0)</f>
        <v>張庭睿</v>
      </c>
      <c r="H81" s="16" t="str">
        <f>VLOOKUP(B81,總表!$1:$1048576,7,0)</f>
        <v>國立南投高級中學</v>
      </c>
      <c r="I81" s="16" t="str">
        <f>VLOOKUP(B81,總表!$1:$1048576,8,0)</f>
        <v>林子涵</v>
      </c>
      <c r="J81" s="16" t="str">
        <f>VLOOKUP(B81,總表!$1:$1048576,9,0)</f>
        <v>國立南投高級中學</v>
      </c>
      <c r="K81" s="16" t="str">
        <f>VLOOKUP(B81,總表!$1:$1048576,10,0)</f>
        <v>陳宥崴</v>
      </c>
      <c r="L81" s="16" t="str">
        <f>VLOOKUP(B81,總表!$1:$1048576,11,0)</f>
        <v>國立南投高級中學</v>
      </c>
      <c r="M81" s="16" t="str">
        <f>VLOOKUP(B81,總表!$1:$1048576,12,0)</f>
        <v>羅仕旻</v>
      </c>
      <c r="N81" s="16" t="str">
        <f>VLOOKUP(B81,總表!$1:$1048576,13,0)</f>
        <v>國立南投高中</v>
      </c>
      <c r="O81" s="16">
        <f>VLOOKUP(B81,總表!$1:$1048576,14,0)</f>
        <v>0</v>
      </c>
      <c r="P81" s="16">
        <f>VLOOKUP(B81,總表!$1:$1048576,15,0)</f>
        <v>0</v>
      </c>
      <c r="Q81" s="16">
        <f>VLOOKUP(B81,總表!$1:$1048576,16,0)</f>
        <v>0</v>
      </c>
      <c r="R81" s="16">
        <f>VLOOKUP(B81,總表!$1:$1048576,17,0)</f>
        <v>0</v>
      </c>
    </row>
    <row r="82" spans="1:18" ht="17.399999999999999" x14ac:dyDescent="0.3">
      <c r="A82" s="22" t="s">
        <v>3495</v>
      </c>
      <c r="B82" s="13" t="s">
        <v>3147</v>
      </c>
      <c r="C82" s="10" t="str">
        <f>VLOOKUP(B82,總表!$1:$1048576,2,0)</f>
        <v>復指人生</v>
      </c>
      <c r="D82" s="20" t="str">
        <f>VLOOKUP(B82,總表!$1:$1048576,4,0)</f>
        <v>社會照護</v>
      </c>
      <c r="E82" s="16" t="str">
        <f>VLOOKUP(B82,總表!$1:$1048576,5,0)</f>
        <v>高中職組</v>
      </c>
      <c r="F82" s="16" t="str">
        <f>VLOOKUP(B82,總表!$1:$1048576,3,0)</f>
        <v>南投縣</v>
      </c>
      <c r="G82" s="16" t="str">
        <f>VLOOKUP(B82,總表!$1:$1048576,6,0)</f>
        <v>張庭睿</v>
      </c>
      <c r="H82" s="16" t="str">
        <f>VLOOKUP(B82,總表!$1:$1048576,7,0)</f>
        <v>國立南投高級中學</v>
      </c>
      <c r="I82" s="16" t="str">
        <f>VLOOKUP(B82,總表!$1:$1048576,8,0)</f>
        <v>吳宇玹</v>
      </c>
      <c r="J82" s="16" t="str">
        <f>VLOOKUP(B82,總表!$1:$1048576,9,0)</f>
        <v>臺中市立臺中第二高級中等學校</v>
      </c>
      <c r="K82" s="16" t="str">
        <f>VLOOKUP(B82,總表!$1:$1048576,10,0)</f>
        <v>范仲維</v>
      </c>
      <c r="L82" s="16" t="str">
        <f>VLOOKUP(B82,總表!$1:$1048576,11,0)</f>
        <v>臺中市立臺中工業高級中等學校</v>
      </c>
      <c r="M82" s="16" t="str">
        <f>VLOOKUP(B82,總表!$1:$1048576,12,0)</f>
        <v>羅仕旻</v>
      </c>
      <c r="N82" s="16" t="str">
        <f>VLOOKUP(B82,總表!$1:$1048576,13,0)</f>
        <v>國立南投高中</v>
      </c>
      <c r="O82" s="16" t="str">
        <f>VLOOKUP(B82,總表!$1:$1048576,14,0)</f>
        <v>沈志秋</v>
      </c>
      <c r="P82" s="16" t="str">
        <f>VLOOKUP(B82,總表!$1:$1048576,15,0)</f>
        <v>臺中市立臺中工業高級中等學校</v>
      </c>
      <c r="Q82" s="16" t="str">
        <f>VLOOKUP(B82,總表!$1:$1048576,16,0)</f>
        <v>李宜安</v>
      </c>
      <c r="R82" s="16" t="str">
        <f>VLOOKUP(B82,總表!$1:$1048576,17,0)</f>
        <v>臺中市立臺中第二高級中等學校</v>
      </c>
    </row>
    <row r="83" spans="1:18" ht="17.399999999999999" x14ac:dyDescent="0.3">
      <c r="A83" s="30" t="s">
        <v>3494</v>
      </c>
      <c r="B83" s="13" t="s">
        <v>3443</v>
      </c>
      <c r="C83" s="10" t="str">
        <f>VLOOKUP(B83,總表!$1:$1048576,2,0)</f>
        <v>菇且殼一試-以農業廢棄物育菇</v>
      </c>
      <c r="D83" s="21" t="str">
        <f>VLOOKUP(B83,總表!$1:$1048576,4,0)</f>
        <v>前瞻/工業設計技術</v>
      </c>
      <c r="E83" s="16" t="str">
        <f>VLOOKUP(B83,總表!$1:$1048576,5,0)</f>
        <v>高中職組</v>
      </c>
      <c r="F83" s="16" t="str">
        <f>VLOOKUP(B83,總表!$1:$1048576,3,0)</f>
        <v>南投縣</v>
      </c>
      <c r="G83" s="16" t="str">
        <f>VLOOKUP(B83,總表!$1:$1048576,6,0)</f>
        <v>蘇宸加</v>
      </c>
      <c r="H83" s="16" t="str">
        <f>VLOOKUP(B83,總表!$1:$1048576,7,0)</f>
        <v>國立暨南國際大學附屬高級中學</v>
      </c>
      <c r="I83" s="16" t="str">
        <f>VLOOKUP(B83,總表!$1:$1048576,8,0)</f>
        <v>黃竑雅</v>
      </c>
      <c r="J83" s="16" t="str">
        <f>VLOOKUP(B83,總表!$1:$1048576,9,0)</f>
        <v>國立暨南國際大學附屬高級中學</v>
      </c>
      <c r="K83" s="16" t="str">
        <f>VLOOKUP(B83,總表!$1:$1048576,10,0)</f>
        <v>蕭士宏</v>
      </c>
      <c r="L83" s="16" t="str">
        <f>VLOOKUP(B83,總表!$1:$1048576,11,0)</f>
        <v>國立暨南國際大學附屬高級中學</v>
      </c>
      <c r="M83" s="16" t="str">
        <f>VLOOKUP(B83,總表!$1:$1048576,12,0)</f>
        <v>駱奕帆</v>
      </c>
      <c r="N83" s="16" t="str">
        <f>VLOOKUP(B83,總表!$1:$1048576,13,0)</f>
        <v>國立暨南國際大學附屬高級中學</v>
      </c>
      <c r="O83" s="16">
        <f>VLOOKUP(B83,總表!$1:$1048576,14,0)</f>
        <v>0</v>
      </c>
      <c r="P83" s="16">
        <f>VLOOKUP(B83,總表!$1:$1048576,15,0)</f>
        <v>0</v>
      </c>
      <c r="Q83" s="16">
        <f>VLOOKUP(B83,總表!$1:$1048576,16,0)</f>
        <v>0</v>
      </c>
      <c r="R83" s="16">
        <f>VLOOKUP(B83,總表!$1:$1048576,17,0)</f>
        <v>0</v>
      </c>
    </row>
    <row r="84" spans="1:18" x14ac:dyDescent="0.3">
      <c r="A84" s="32" t="s">
        <v>3494</v>
      </c>
      <c r="B84" s="16" t="s">
        <v>1847</v>
      </c>
      <c r="C84" s="10" t="str">
        <f>VLOOKUP(B84,總表!$1:$1048576,2,0)</f>
        <v>猴不來-驅猴裝置</v>
      </c>
      <c r="D84" s="19" t="str">
        <f>VLOOKUP(B84,總表!$1:$1048576,4,0)</f>
        <v>災害管理與安全</v>
      </c>
      <c r="E84" s="16" t="str">
        <f>VLOOKUP(B84,總表!$1:$1048576,5,0)</f>
        <v>國小組</v>
      </c>
      <c r="F84" s="16" t="str">
        <f>VLOOKUP(B84,總表!$1:$1048576,3,0)</f>
        <v>南投縣</v>
      </c>
      <c r="G84" s="16" t="str">
        <f>VLOOKUP(B84,總表!$1:$1048576,6,0)</f>
        <v>劉庭安</v>
      </c>
      <c r="H84" s="16" t="str">
        <f>VLOOKUP(B84,總表!$1:$1048576,7,0)</f>
        <v>南投縣鯉魚國民小學</v>
      </c>
      <c r="I84" s="16" t="str">
        <f>VLOOKUP(B84,總表!$1:$1048576,8,0)</f>
        <v>蔣典家</v>
      </c>
      <c r="J84" s="16" t="str">
        <f>VLOOKUP(B84,總表!$1:$1048576,9,0)</f>
        <v>南投縣鯉魚國民小學</v>
      </c>
      <c r="K84" s="16" t="str">
        <f>VLOOKUP(B84,總表!$1:$1048576,10,0)</f>
        <v>蔣定家</v>
      </c>
      <c r="L84" s="16" t="str">
        <f>VLOOKUP(B84,總表!$1:$1048576,11,0)</f>
        <v>南投縣鯉魚國民小學</v>
      </c>
      <c r="M84" s="16" t="str">
        <f>VLOOKUP(B84,總表!$1:$1048576,12,0)</f>
        <v>陳建安</v>
      </c>
      <c r="N84" s="16" t="str">
        <f>VLOOKUP(B84,總表!$1:$1048576,13,0)</f>
        <v>南投縣竹山鎮鯉魚國民小學</v>
      </c>
      <c r="O84" s="16" t="str">
        <f>VLOOKUP(B84,總表!$1:$1048576,14,0)</f>
        <v>鄭雅慧</v>
      </c>
      <c r="P84" s="16" t="str">
        <f>VLOOKUP(B84,總表!$1:$1048576,15,0)</f>
        <v>南投縣竹山鎮鯉魚國民小學</v>
      </c>
      <c r="Q84" s="16">
        <f>VLOOKUP(B84,總表!$1:$1048576,16,0)</f>
        <v>0</v>
      </c>
      <c r="R84" s="16">
        <f>VLOOKUP(B84,總表!$1:$1048576,17,0)</f>
        <v>0</v>
      </c>
    </row>
    <row r="85" spans="1:18" ht="17.399999999999999" x14ac:dyDescent="0.3">
      <c r="A85" s="23" t="s">
        <v>3495</v>
      </c>
      <c r="B85" s="16" t="s">
        <v>2121</v>
      </c>
      <c r="C85" s="10" t="str">
        <f>VLOOKUP(B85,總表!$1:$1048576,2,0)</f>
        <v>凱比心感機</v>
      </c>
      <c r="D85" s="20" t="str">
        <f>VLOOKUP(B85,總表!$1:$1048576,4,0)</f>
        <v>社會照護</v>
      </c>
      <c r="E85" s="16" t="str">
        <f>VLOOKUP(B85,總表!$1:$1048576,5,0)</f>
        <v>國小組</v>
      </c>
      <c r="F85" s="16" t="str">
        <f>VLOOKUP(B85,總表!$1:$1048576,3,0)</f>
        <v>南投縣</v>
      </c>
      <c r="G85" s="16" t="str">
        <f>VLOOKUP(B85,總表!$1:$1048576,6,0)</f>
        <v>陳姿妍</v>
      </c>
      <c r="H85" s="16" t="str">
        <f>VLOOKUP(B85,總表!$1:$1048576,7,0)</f>
        <v>南投縣鯉魚國民小學</v>
      </c>
      <c r="I85" s="16" t="str">
        <f>VLOOKUP(B85,總表!$1:$1048576,8,0)</f>
        <v>陳姸希</v>
      </c>
      <c r="J85" s="16" t="str">
        <f>VLOOKUP(B85,總表!$1:$1048576,9,0)</f>
        <v>南投縣鯉魚國民小學</v>
      </c>
      <c r="K85" s="16" t="str">
        <f>VLOOKUP(B85,總表!$1:$1048576,10,0)</f>
        <v>張允為</v>
      </c>
      <c r="L85" s="16" t="str">
        <f>VLOOKUP(B85,總表!$1:$1048576,11,0)</f>
        <v>南投縣鯉魚國民小學</v>
      </c>
      <c r="M85" s="16" t="str">
        <f>VLOOKUP(B85,總表!$1:$1048576,12,0)</f>
        <v>陳建安</v>
      </c>
      <c r="N85" s="16" t="str">
        <f>VLOOKUP(B85,總表!$1:$1048576,13,0)</f>
        <v>南投縣竹山鎮鯉魚國民小學</v>
      </c>
      <c r="O85" s="16" t="str">
        <f>VLOOKUP(B85,總表!$1:$1048576,14,0)</f>
        <v>鄭雅慧</v>
      </c>
      <c r="P85" s="16" t="str">
        <f>VLOOKUP(B85,總表!$1:$1048576,15,0)</f>
        <v>南投縣竹山鎮鯉魚國民小學</v>
      </c>
      <c r="Q85" s="16">
        <f>VLOOKUP(B85,總表!$1:$1048576,16,0)</f>
        <v>0</v>
      </c>
      <c r="R85" s="16">
        <f>VLOOKUP(B85,總表!$1:$1048576,17,0)</f>
        <v>0</v>
      </c>
    </row>
    <row r="86" spans="1:18" ht="17.399999999999999" hidden="1" x14ac:dyDescent="0.3">
      <c r="A86" s="30" t="s">
        <v>3494</v>
      </c>
      <c r="B86" s="13" t="s">
        <v>2936</v>
      </c>
      <c r="C86" s="10" t="str">
        <f>VLOOKUP(B86,總表!$1:$1048576,2,0)</f>
        <v>電磁鐵磁吸腳踏車踏板</v>
      </c>
      <c r="D86" s="18" t="str">
        <f>VLOOKUP(B86,總表!$1:$1048576,4,0)</f>
        <v>休閒與教育</v>
      </c>
      <c r="E86" s="16" t="str">
        <f>VLOOKUP(B86,總表!$1:$1048576,5,0)</f>
        <v>高中職組</v>
      </c>
      <c r="F86" s="16" t="str">
        <f>VLOOKUP(B86,總表!$1:$1048576,3,0)</f>
        <v>屏東縣</v>
      </c>
      <c r="G86" s="16" t="str">
        <f>VLOOKUP(B86,總表!$1:$1048576,6,0)</f>
        <v>劉睿智</v>
      </c>
      <c r="H86" s="16" t="str">
        <f>VLOOKUP(B86,總表!$1:$1048576,7,0)</f>
        <v>國立屏東高中</v>
      </c>
      <c r="I86" s="16" t="str">
        <f>VLOOKUP(B86,總表!$1:$1048576,8,0)</f>
        <v>邱慕昀</v>
      </c>
      <c r="J86" s="16" t="str">
        <f>VLOOKUP(B86,總表!$1:$1048576,9,0)</f>
        <v>國立屏東高中</v>
      </c>
      <c r="K86" s="16" t="str">
        <f>VLOOKUP(B86,總表!$1:$1048576,10,0)</f>
        <v>孫翊宸</v>
      </c>
      <c r="L86" s="16" t="str">
        <f>VLOOKUP(B86,總表!$1:$1048576,11,0)</f>
        <v>私立屏榮高中</v>
      </c>
      <c r="M86" s="16" t="str">
        <f>VLOOKUP(B86,總表!$1:$1048576,12,0)</f>
        <v>葉佳慈</v>
      </c>
      <c r="N86" s="16" t="str">
        <f>VLOOKUP(B86,總表!$1:$1048576,13,0)</f>
        <v>國立屏東高中</v>
      </c>
      <c r="O86" s="16">
        <f>VLOOKUP(B86,總表!$1:$1048576,14,0)</f>
        <v>0</v>
      </c>
      <c r="P86" s="16">
        <f>VLOOKUP(B86,總表!$1:$1048576,15,0)</f>
        <v>0</v>
      </c>
      <c r="Q86" s="16" t="str">
        <f>VLOOKUP(B86,總表!$1:$1048576,16,0)</f>
        <v>林保廷</v>
      </c>
      <c r="R86" s="16" t="str">
        <f>VLOOKUP(B86,總表!$1:$1048576,17,0)</f>
        <v>私立屏榮高中</v>
      </c>
    </row>
    <row r="87" spans="1:18" ht="17.399999999999999" hidden="1" x14ac:dyDescent="0.3">
      <c r="A87" s="22" t="s">
        <v>3495</v>
      </c>
      <c r="B87" s="13" t="s">
        <v>3181</v>
      </c>
      <c r="C87" s="10" t="str">
        <f>VLOOKUP(B87,總表!$1:$1048576,2,0)</f>
        <v>智慧防跌地墊系統</v>
      </c>
      <c r="D87" s="20" t="str">
        <f>VLOOKUP(B87,總表!$1:$1048576,4,0)</f>
        <v>社會照護</v>
      </c>
      <c r="E87" s="16" t="str">
        <f>VLOOKUP(B87,總表!$1:$1048576,5,0)</f>
        <v>高中職組</v>
      </c>
      <c r="F87" s="16" t="str">
        <f>VLOOKUP(B87,總表!$1:$1048576,3,0)</f>
        <v>屏東縣</v>
      </c>
      <c r="G87" s="16" t="str">
        <f>VLOOKUP(B87,總表!$1:$1048576,6,0)</f>
        <v>李奕頡</v>
      </c>
      <c r="H87" s="16" t="str">
        <f>VLOOKUP(B87,總表!$1:$1048576,7,0)</f>
        <v>國立屏科實驗高級中學</v>
      </c>
      <c r="I87" s="16" t="str">
        <f>VLOOKUP(B87,總表!$1:$1048576,8,0)</f>
        <v>鍾秉益</v>
      </c>
      <c r="J87" s="16" t="str">
        <f>VLOOKUP(B87,總表!$1:$1048576,9,0)</f>
        <v>國立屏科實驗高級中學</v>
      </c>
      <c r="K87" s="16" t="str">
        <f>VLOOKUP(B87,總表!$1:$1048576,10,0)</f>
        <v>鄭錡鴻</v>
      </c>
      <c r="L87" s="16" t="str">
        <f>VLOOKUP(B87,總表!$1:$1048576,11,0)</f>
        <v>國立屏科實驗高級中學</v>
      </c>
      <c r="M87" s="16" t="str">
        <f>VLOOKUP(B87,總表!$1:$1048576,12,0)</f>
        <v>陳盈吉</v>
      </c>
      <c r="N87" s="16" t="str">
        <f>VLOOKUP(B87,總表!$1:$1048576,13,0)</f>
        <v>國立屏科實驗高級中學</v>
      </c>
      <c r="O87" s="16">
        <f>VLOOKUP(B87,總表!$1:$1048576,14,0)</f>
        <v>0</v>
      </c>
      <c r="P87" s="16">
        <f>VLOOKUP(B87,總表!$1:$1048576,15,0)</f>
        <v>0</v>
      </c>
      <c r="Q87" s="16">
        <f>VLOOKUP(B87,總表!$1:$1048576,16,0)</f>
        <v>0</v>
      </c>
      <c r="R87" s="16">
        <f>VLOOKUP(B87,總表!$1:$1048576,17,0)</f>
        <v>0</v>
      </c>
    </row>
    <row r="88" spans="1:18" ht="17.399999999999999" hidden="1" x14ac:dyDescent="0.3">
      <c r="A88" s="22" t="s">
        <v>3495</v>
      </c>
      <c r="B88" s="16" t="s">
        <v>1342</v>
      </c>
      <c r="C88" s="10" t="str">
        <f>VLOOKUP(B88,總表!$1:$1048576,2,0)</f>
        <v>壁地雙模除草機</v>
      </c>
      <c r="D88" s="17" t="str">
        <f>VLOOKUP(B88,總表!$1:$1048576,4,0)</f>
        <v>永續發展農糧技術</v>
      </c>
      <c r="E88" s="16" t="str">
        <f>VLOOKUP(B88,總表!$1:$1048576,5,0)</f>
        <v>國小組</v>
      </c>
      <c r="F88" s="16" t="str">
        <f>VLOOKUP(B88,總表!$1:$1048576,3,0)</f>
        <v>屏東縣</v>
      </c>
      <c r="G88" s="16" t="str">
        <f>VLOOKUP(B88,總表!$1:$1048576,6,0)</f>
        <v>劉羿辰</v>
      </c>
      <c r="H88" s="16" t="str">
        <f>VLOOKUP(B88,總表!$1:$1048576,7,0)</f>
        <v>屏東縣和平國小</v>
      </c>
      <c r="I88" s="16" t="str">
        <f>VLOOKUP(B88,總表!$1:$1048576,8,0)</f>
        <v>王子宸</v>
      </c>
      <c r="J88" s="16" t="str">
        <f>VLOOKUP(B88,總表!$1:$1048576,9,0)</f>
        <v>屏東縣和平國小</v>
      </c>
      <c r="K88" s="16">
        <f>VLOOKUP(B88,總表!$1:$1048576,10,0)</f>
        <v>0</v>
      </c>
      <c r="L88" s="16">
        <f>VLOOKUP(B88,總表!$1:$1048576,11,0)</f>
        <v>0</v>
      </c>
      <c r="M88" s="16" t="str">
        <f>VLOOKUP(B88,總表!$1:$1048576,12,0)</f>
        <v>吳孟欣</v>
      </c>
      <c r="N88" s="16" t="str">
        <f>VLOOKUP(B88,總表!$1:$1048576,13,0)</f>
        <v>屏東縣和平國小</v>
      </c>
      <c r="O88" s="16">
        <f>VLOOKUP(B88,總表!$1:$1048576,14,0)</f>
        <v>0</v>
      </c>
      <c r="P88" s="16">
        <f>VLOOKUP(B88,總表!$1:$1048576,15,0)</f>
        <v>0</v>
      </c>
      <c r="Q88" s="16">
        <f>VLOOKUP(B88,總表!$1:$1048576,16,0)</f>
        <v>0</v>
      </c>
      <c r="R88" s="16">
        <f>VLOOKUP(B88,總表!$1:$1048576,17,0)</f>
        <v>0</v>
      </c>
    </row>
    <row r="89" spans="1:18" ht="17.399999999999999" hidden="1" x14ac:dyDescent="0.3">
      <c r="A89" s="22" t="s">
        <v>3495</v>
      </c>
      <c r="B89" s="16" t="s">
        <v>2264</v>
      </c>
      <c r="C89" s="10" t="str">
        <f>VLOOKUP(B89,總表!$1:$1048576,2,0)</f>
        <v>清爽魔法梳</v>
      </c>
      <c r="D89" s="16" t="str">
        <f>VLOOKUP(B89,總表!$1:$1048576,4,0)</f>
        <v>便利生活</v>
      </c>
      <c r="E89" s="16" t="str">
        <f>VLOOKUP(B89,總表!$1:$1048576,5,0)</f>
        <v>國小組</v>
      </c>
      <c r="F89" s="16" t="str">
        <f>VLOOKUP(B89,總表!$1:$1048576,3,0)</f>
        <v>屏東縣</v>
      </c>
      <c r="G89" s="16" t="str">
        <f>VLOOKUP(B89,總表!$1:$1048576,6,0)</f>
        <v>王亭涵</v>
      </c>
      <c r="H89" s="16" t="str">
        <f>VLOOKUP(B89,總表!$1:$1048576,7,0)</f>
        <v>屏東縣忠孝國小</v>
      </c>
      <c r="I89" s="16">
        <f>VLOOKUP(B89,總表!$1:$1048576,8,0)</f>
        <v>0</v>
      </c>
      <c r="J89" s="16">
        <f>VLOOKUP(B89,總表!$1:$1048576,9,0)</f>
        <v>0</v>
      </c>
      <c r="K89" s="16">
        <f>VLOOKUP(B89,總表!$1:$1048576,10,0)</f>
        <v>0</v>
      </c>
      <c r="L89" s="16">
        <f>VLOOKUP(B89,總表!$1:$1048576,11,0)</f>
        <v>0</v>
      </c>
      <c r="M89" s="16">
        <f>VLOOKUP(B89,總表!$1:$1048576,12,0)</f>
        <v>0</v>
      </c>
      <c r="N89" s="16">
        <f>VLOOKUP(B89,總表!$1:$1048576,13,0)</f>
        <v>0</v>
      </c>
      <c r="O89" s="16" t="str">
        <f>VLOOKUP(B89,總表!$1:$1048576,14,0)</f>
        <v>吳怡蓁</v>
      </c>
      <c r="P89" s="16" t="str">
        <f>VLOOKUP(B89,總表!$1:$1048576,15,0)</f>
        <v>屏東縣忠孝國小</v>
      </c>
      <c r="Q89" s="16">
        <f>VLOOKUP(B89,總表!$1:$1048576,16,0)</f>
        <v>0</v>
      </c>
      <c r="R89" s="16">
        <f>VLOOKUP(B89,總表!$1:$1048576,17,0)</f>
        <v>0</v>
      </c>
    </row>
    <row r="90" spans="1:18" ht="17.399999999999999" hidden="1" x14ac:dyDescent="0.3">
      <c r="A90" s="30" t="s">
        <v>3494</v>
      </c>
      <c r="B90" s="13" t="s">
        <v>265</v>
      </c>
      <c r="C90" s="10" t="str">
        <f>VLOOKUP(B90,總表!$1:$1048576,2,0)</f>
        <v>百變球棒</v>
      </c>
      <c r="D90" s="18" t="str">
        <f>VLOOKUP(B90,總表!$1:$1048576,4,0)</f>
        <v>休閒與教育</v>
      </c>
      <c r="E90" s="16" t="str">
        <f>VLOOKUP(B90,總表!$1:$1048576,5,0)</f>
        <v>國中組</v>
      </c>
      <c r="F90" s="16" t="str">
        <f>VLOOKUP(B90,總表!$1:$1048576,3,0)</f>
        <v>屏東縣</v>
      </c>
      <c r="G90" s="16" t="str">
        <f>VLOOKUP(B90,總表!$1:$1048576,6,0)</f>
        <v>徐秉莀</v>
      </c>
      <c r="H90" s="16" t="str">
        <f>VLOOKUP(B90,總表!$1:$1048576,7,0)</f>
        <v>國立屏東大學附設實驗民小學</v>
      </c>
      <c r="I90" s="16" t="str">
        <f>VLOOKUP(B90,總表!$1:$1048576,8,0)</f>
        <v>蕭羅恪</v>
      </c>
      <c r="J90" s="16" t="str">
        <f>VLOOKUP(B90,總表!$1:$1048576,9,0)</f>
        <v>國立屏東大學附設實驗民小學</v>
      </c>
      <c r="K90" s="16" t="str">
        <f>VLOOKUP(B90,總表!$1:$1048576,10,0)</f>
        <v>徐珣智</v>
      </c>
      <c r="L90" s="16" t="str">
        <f>VLOOKUP(B90,總表!$1:$1048576,11,0)</f>
        <v>屏東縣至正國中</v>
      </c>
      <c r="M90" s="16" t="str">
        <f>VLOOKUP(B90,總表!$1:$1048576,12,0)</f>
        <v>蘇郁</v>
      </c>
      <c r="N90" s="16" t="str">
        <f>VLOOKUP(B90,總表!$1:$1048576,13,0)</f>
        <v>屏東縣至正國中</v>
      </c>
      <c r="O90" s="16" t="str">
        <f>VLOOKUP(B90,總表!$1:$1048576,14,0)</f>
        <v>楊惠如</v>
      </c>
      <c r="P90" s="16" t="str">
        <f>VLOOKUP(B90,總表!$1:$1048576,15,0)</f>
        <v>國立屏東大學附設實驗國民小學</v>
      </c>
      <c r="Q90" s="16">
        <f>VLOOKUP(B90,總表!$1:$1048576,16,0)</f>
        <v>0</v>
      </c>
      <c r="R90" s="16">
        <f>VLOOKUP(B90,總表!$1:$1048576,17,0)</f>
        <v>0</v>
      </c>
    </row>
    <row r="91" spans="1:18" ht="17.399999999999999" hidden="1" x14ac:dyDescent="0.3">
      <c r="A91" s="25" t="s">
        <v>3492</v>
      </c>
      <c r="B91" s="13" t="s">
        <v>453</v>
      </c>
      <c r="C91" s="10" t="str">
        <f>VLOOKUP(B91,總表!$1:$1048576,2,0)</f>
        <v>捲軸自復式太陽能板控制裝置</v>
      </c>
      <c r="D91" s="19" t="str">
        <f>VLOOKUP(B91,總表!$1:$1048576,4,0)</f>
        <v>災害管理與安全</v>
      </c>
      <c r="E91" s="16" t="str">
        <f>VLOOKUP(B91,總表!$1:$1048576,5,0)</f>
        <v>國中組</v>
      </c>
      <c r="F91" s="16" t="str">
        <f>VLOOKUP(B91,總表!$1:$1048576,3,0)</f>
        <v>屏東縣</v>
      </c>
      <c r="G91" s="16" t="str">
        <f>VLOOKUP(B91,總表!$1:$1048576,6,0)</f>
        <v>許宸菁</v>
      </c>
      <c r="H91" s="16" t="str">
        <f>VLOOKUP(B91,總表!$1:$1048576,7,0)</f>
        <v>屏東縣立九如國中</v>
      </c>
      <c r="I91" s="16" t="str">
        <f>VLOOKUP(B91,總表!$1:$1048576,8,0)</f>
        <v>方鈞禾</v>
      </c>
      <c r="J91" s="16" t="str">
        <f>VLOOKUP(B91,總表!$1:$1048576,9,0)</f>
        <v>高雄市楠梓國中</v>
      </c>
      <c r="K91" s="16" t="str">
        <f>VLOOKUP(B91,總表!$1:$1048576,10,0)</f>
        <v>陳誌鎮</v>
      </c>
      <c r="L91" s="16" t="str">
        <f>VLOOKUP(B91,總表!$1:$1048576,11,0)</f>
        <v>屏東縣九如國中</v>
      </c>
      <c r="M91" s="16" t="str">
        <f>VLOOKUP(B91,總表!$1:$1048576,12,0)</f>
        <v>謝惠如</v>
      </c>
      <c r="N91" s="16" t="str">
        <f>VLOOKUP(B91,總表!$1:$1048576,13,0)</f>
        <v>屏東縣立九如國中</v>
      </c>
      <c r="O91" s="16" t="str">
        <f>VLOOKUP(B91,總表!$1:$1048576,14,0)</f>
        <v>邱昱智</v>
      </c>
      <c r="P91" s="16" t="str">
        <f>VLOOKUP(B91,總表!$1:$1048576,15,0)</f>
        <v>屏東縣九如國中</v>
      </c>
      <c r="Q91" s="16" t="str">
        <f>VLOOKUP(B91,總表!$1:$1048576,16,0)</f>
        <v>劉玲君</v>
      </c>
      <c r="R91" s="16" t="str">
        <f>VLOOKUP(B91,總表!$1:$1048576,17,0)</f>
        <v>屏東縣九如國中</v>
      </c>
    </row>
    <row r="92" spans="1:18" ht="17.399999999999999" hidden="1" x14ac:dyDescent="0.3">
      <c r="A92" s="28" t="s">
        <v>3493</v>
      </c>
      <c r="B92" s="13" t="s">
        <v>464</v>
      </c>
      <c r="C92" s="10" t="str">
        <f>VLOOKUP(B92,總表!$1:$1048576,2,0)</f>
        <v>智慧型危險警示工程帽管理系統</v>
      </c>
      <c r="D92" s="19" t="str">
        <f>VLOOKUP(B92,總表!$1:$1048576,4,0)</f>
        <v>災害管理與安全</v>
      </c>
      <c r="E92" s="16" t="str">
        <f>VLOOKUP(B92,總表!$1:$1048576,5,0)</f>
        <v>國中組</v>
      </c>
      <c r="F92" s="16" t="str">
        <f>VLOOKUP(B92,總表!$1:$1048576,3,0)</f>
        <v>屏東縣</v>
      </c>
      <c r="G92" s="16" t="str">
        <f>VLOOKUP(B92,總表!$1:$1048576,6,0)</f>
        <v>尤郁庭</v>
      </c>
      <c r="H92" s="16" t="str">
        <f>VLOOKUP(B92,總表!$1:$1048576,7,0)</f>
        <v>屏東縣九如國中</v>
      </c>
      <c r="I92" s="16" t="str">
        <f>VLOOKUP(B92,總表!$1:$1048576,8,0)</f>
        <v>鄭暉翰</v>
      </c>
      <c r="J92" s="16" t="str">
        <f>VLOOKUP(B92,總表!$1:$1048576,9,0)</f>
        <v>高雄市龍華國中</v>
      </c>
      <c r="K92" s="16" t="str">
        <f>VLOOKUP(B92,總表!$1:$1048576,10,0)</f>
        <v>楊淳蓁</v>
      </c>
      <c r="L92" s="16" t="str">
        <f>VLOOKUP(B92,總表!$1:$1048576,11,0)</f>
        <v>屏東縣九如國中</v>
      </c>
      <c r="M92" s="16" t="str">
        <f>VLOOKUP(B92,總表!$1:$1048576,12,0)</f>
        <v>謝惠如</v>
      </c>
      <c r="N92" s="16" t="str">
        <f>VLOOKUP(B92,總表!$1:$1048576,13,0)</f>
        <v>屏東縣九如國中</v>
      </c>
      <c r="O92" s="16" t="str">
        <f>VLOOKUP(B92,總表!$1:$1048576,14,0)</f>
        <v>林進雄</v>
      </c>
      <c r="P92" s="16" t="str">
        <f>VLOOKUP(B92,總表!$1:$1048576,15,0)</f>
        <v>屏東縣九如國中</v>
      </c>
      <c r="Q92" s="16" t="str">
        <f>VLOOKUP(B92,總表!$1:$1048576,16,0)</f>
        <v>陳亮竹</v>
      </c>
      <c r="R92" s="16" t="str">
        <f>VLOOKUP(B92,總表!$1:$1048576,17,0)</f>
        <v>屏東縣立九如國中</v>
      </c>
    </row>
    <row r="93" spans="1:18" ht="17.399999999999999" hidden="1" x14ac:dyDescent="0.3">
      <c r="A93" s="28" t="s">
        <v>3493</v>
      </c>
      <c r="B93" s="13" t="s">
        <v>416</v>
      </c>
      <c r="C93" s="10" t="str">
        <f>VLOOKUP(B93,總表!$1:$1048576,2,0)</f>
        <v>呼吸之窗</v>
      </c>
      <c r="D93" s="19" t="str">
        <f>VLOOKUP(B93,總表!$1:$1048576,4,0)</f>
        <v>災害管理與安全</v>
      </c>
      <c r="E93" s="16" t="str">
        <f>VLOOKUP(B93,總表!$1:$1048576,5,0)</f>
        <v>國中組</v>
      </c>
      <c r="F93" s="16" t="str">
        <f>VLOOKUP(B93,總表!$1:$1048576,3,0)</f>
        <v>屏東縣</v>
      </c>
      <c r="G93" s="16" t="str">
        <f>VLOOKUP(B93,總表!$1:$1048576,6,0)</f>
        <v>吳孟萱</v>
      </c>
      <c r="H93" s="16" t="str">
        <f>VLOOKUP(B93,總表!$1:$1048576,7,0)</f>
        <v>國立屏科實驗高級中學</v>
      </c>
      <c r="I93" s="16" t="str">
        <f>VLOOKUP(B93,總表!$1:$1048576,8,0)</f>
        <v>葉禹彤</v>
      </c>
      <c r="J93" s="16" t="str">
        <f>VLOOKUP(B93,總表!$1:$1048576,9,0)</f>
        <v>屏東縣復興國小</v>
      </c>
      <c r="K93" s="16">
        <f>VLOOKUP(B93,總表!$1:$1048576,10,0)</f>
        <v>0</v>
      </c>
      <c r="L93" s="16">
        <f>VLOOKUP(B93,總表!$1:$1048576,11,0)</f>
        <v>0</v>
      </c>
      <c r="M93" s="16">
        <f>VLOOKUP(B93,總表!$1:$1048576,12,0)</f>
        <v>0</v>
      </c>
      <c r="N93" s="16">
        <f>VLOOKUP(B93,總表!$1:$1048576,13,0)</f>
        <v>0</v>
      </c>
      <c r="O93" s="16" t="str">
        <f>VLOOKUP(B93,總表!$1:$1048576,14,0)</f>
        <v>莊閔茹</v>
      </c>
      <c r="P93" s="16" t="str">
        <f>VLOOKUP(B93,總表!$1:$1048576,15,0)</f>
        <v>國立屏科實驗高級中學</v>
      </c>
      <c r="Q93" s="16" t="str">
        <f>VLOOKUP(B93,總表!$1:$1048576,16,0)</f>
        <v>張益嘉</v>
      </c>
      <c r="R93" s="16" t="str">
        <f>VLOOKUP(B93,總表!$1:$1048576,17,0)</f>
        <v>屏東縣復興國小</v>
      </c>
    </row>
    <row r="94" spans="1:18" ht="17.399999999999999" hidden="1" x14ac:dyDescent="0.3">
      <c r="A94" s="25" t="s">
        <v>3492</v>
      </c>
      <c r="B94" s="13" t="s">
        <v>833</v>
      </c>
      <c r="C94" s="10" t="str">
        <f>VLOOKUP(B94,總表!$1:$1048576,2,0)</f>
        <v>腳臭殺手</v>
      </c>
      <c r="D94" s="16" t="str">
        <f>VLOOKUP(B94,總表!$1:$1048576,4,0)</f>
        <v>便利生活</v>
      </c>
      <c r="E94" s="16" t="str">
        <f>VLOOKUP(B94,總表!$1:$1048576,5,0)</f>
        <v>國中組</v>
      </c>
      <c r="F94" s="16" t="str">
        <f>VLOOKUP(B94,總表!$1:$1048576,3,0)</f>
        <v>屏東縣</v>
      </c>
      <c r="G94" s="16" t="str">
        <f>VLOOKUP(B94,總表!$1:$1048576,6,0)</f>
        <v>葉禹彤</v>
      </c>
      <c r="H94" s="16" t="str">
        <f>VLOOKUP(B94,總表!$1:$1048576,7,0)</f>
        <v>屏東縣復興國小</v>
      </c>
      <c r="I94" s="16" t="str">
        <f>VLOOKUP(B94,總表!$1:$1048576,8,0)</f>
        <v>吳孟萱</v>
      </c>
      <c r="J94" s="16" t="str">
        <f>VLOOKUP(B94,總表!$1:$1048576,9,0)</f>
        <v>國立屏科實驗高級中學</v>
      </c>
      <c r="K94" s="16">
        <f>VLOOKUP(B94,總表!$1:$1048576,10,0)</f>
        <v>0</v>
      </c>
      <c r="L94" s="16">
        <f>VLOOKUP(B94,總表!$1:$1048576,11,0)</f>
        <v>0</v>
      </c>
      <c r="M94" s="16">
        <f>VLOOKUP(B94,總表!$1:$1048576,12,0)</f>
        <v>0</v>
      </c>
      <c r="N94" s="16">
        <f>VLOOKUP(B94,總表!$1:$1048576,13,0)</f>
        <v>0</v>
      </c>
      <c r="O94" s="16" t="str">
        <f>VLOOKUP(B94,總表!$1:$1048576,14,0)</f>
        <v>莊閔茹</v>
      </c>
      <c r="P94" s="16" t="str">
        <f>VLOOKUP(B94,總表!$1:$1048576,15,0)</f>
        <v>國立屏科實驗高級中學</v>
      </c>
      <c r="Q94" s="16" t="str">
        <f>VLOOKUP(B94,總表!$1:$1048576,16,0)</f>
        <v>張益嘉</v>
      </c>
      <c r="R94" s="16" t="str">
        <f>VLOOKUP(B94,總表!$1:$1048576,17,0)</f>
        <v>屏東縣復興國小</v>
      </c>
    </row>
    <row r="95" spans="1:18" ht="17.399999999999999" hidden="1" x14ac:dyDescent="0.3">
      <c r="A95" s="28" t="s">
        <v>3493</v>
      </c>
      <c r="B95" s="13" t="s">
        <v>917</v>
      </c>
      <c r="C95" s="10" t="str">
        <f>VLOOKUP(B95,總表!$1:$1048576,2,0)</f>
        <v>刀具管家</v>
      </c>
      <c r="D95" s="16" t="str">
        <f>VLOOKUP(B95,總表!$1:$1048576,4,0)</f>
        <v>便利生活</v>
      </c>
      <c r="E95" s="16" t="str">
        <f>VLOOKUP(B95,總表!$1:$1048576,5,0)</f>
        <v>國中組</v>
      </c>
      <c r="F95" s="16" t="str">
        <f>VLOOKUP(B95,總表!$1:$1048576,3,0)</f>
        <v>屏東縣</v>
      </c>
      <c r="G95" s="16" t="str">
        <f>VLOOKUP(B95,總表!$1:$1048576,6,0)</f>
        <v>徐珣智</v>
      </c>
      <c r="H95" s="16" t="str">
        <f>VLOOKUP(B95,總表!$1:$1048576,7,0)</f>
        <v>屏東縣至正國中</v>
      </c>
      <c r="I95" s="16" t="str">
        <f>VLOOKUP(B95,總表!$1:$1048576,8,0)</f>
        <v>蕭羅恪</v>
      </c>
      <c r="J95" s="16" t="str">
        <f>VLOOKUP(B95,總表!$1:$1048576,9,0)</f>
        <v>國立屏東大學附設實驗民小學</v>
      </c>
      <c r="K95" s="16" t="str">
        <f>VLOOKUP(B95,總表!$1:$1048576,10,0)</f>
        <v>徐秉莀</v>
      </c>
      <c r="L95" s="16" t="str">
        <f>VLOOKUP(B95,總表!$1:$1048576,11,0)</f>
        <v>國立屏東大學附設實驗民小學</v>
      </c>
      <c r="M95" s="16" t="str">
        <f>VLOOKUP(B95,總表!$1:$1048576,12,0)</f>
        <v>楊惠如</v>
      </c>
      <c r="N95" s="16" t="str">
        <f>VLOOKUP(B95,總表!$1:$1048576,13,0)</f>
        <v>國立屏東大學附設實驗國民小學</v>
      </c>
      <c r="O95" s="16" t="str">
        <f>VLOOKUP(B95,總表!$1:$1048576,14,0)</f>
        <v>蘇郁</v>
      </c>
      <c r="P95" s="16" t="str">
        <f>VLOOKUP(B95,總表!$1:$1048576,15,0)</f>
        <v>屏東縣至正國中</v>
      </c>
      <c r="Q95" s="16">
        <f>VLOOKUP(B95,總表!$1:$1048576,16,0)</f>
        <v>0</v>
      </c>
      <c r="R95" s="16">
        <f>VLOOKUP(B95,總表!$1:$1048576,17,0)</f>
        <v>0</v>
      </c>
    </row>
    <row r="96" spans="1:18" ht="17.399999999999999" hidden="1" x14ac:dyDescent="0.3">
      <c r="A96" s="22" t="s">
        <v>3495</v>
      </c>
      <c r="B96" s="13" t="s">
        <v>1142</v>
      </c>
      <c r="C96" s="10" t="str">
        <f>VLOOKUP(B96,總表!$1:$1048576,2,0)</f>
        <v>冰霜流動</v>
      </c>
      <c r="D96" s="21" t="str">
        <f>VLOOKUP(B96,總表!$1:$1048576,4,0)</f>
        <v>前瞻/工業設計技術</v>
      </c>
      <c r="E96" s="16" t="str">
        <f>VLOOKUP(B96,總表!$1:$1048576,5,0)</f>
        <v>國中組</v>
      </c>
      <c r="F96" s="16" t="str">
        <f>VLOOKUP(B96,總表!$1:$1048576,3,0)</f>
        <v>屏東縣</v>
      </c>
      <c r="G96" s="16" t="str">
        <f>VLOOKUP(B96,總表!$1:$1048576,6,0)</f>
        <v>張勻瀚</v>
      </c>
      <c r="H96" s="16" t="str">
        <f>VLOOKUP(B96,總表!$1:$1048576,7,0)</f>
        <v>屏東縣中正國中</v>
      </c>
      <c r="I96" s="16" t="str">
        <f>VLOOKUP(B96,總表!$1:$1048576,8,0)</f>
        <v>許昶暻</v>
      </c>
      <c r="J96" s="16" t="str">
        <f>VLOOKUP(B96,總表!$1:$1048576,9,0)</f>
        <v>屏東縣中正國中</v>
      </c>
      <c r="K96" s="16">
        <f>VLOOKUP(B96,總表!$1:$1048576,10,0)</f>
        <v>0</v>
      </c>
      <c r="L96" s="16">
        <f>VLOOKUP(B96,總表!$1:$1048576,11,0)</f>
        <v>0</v>
      </c>
      <c r="M96" s="16">
        <f>VLOOKUP(B96,總表!$1:$1048576,12,0)</f>
        <v>0</v>
      </c>
      <c r="N96" s="16">
        <f>VLOOKUP(B96,總表!$1:$1048576,13,0)</f>
        <v>0</v>
      </c>
      <c r="O96" s="16" t="str">
        <f>VLOOKUP(B96,總表!$1:$1048576,14,0)</f>
        <v>林錦聰</v>
      </c>
      <c r="P96" s="16" t="str">
        <f>VLOOKUP(B96,總表!$1:$1048576,15,0)</f>
        <v>屏東縣中正國中</v>
      </c>
      <c r="Q96" s="16">
        <f>VLOOKUP(B96,總表!$1:$1048576,16,0)</f>
        <v>0</v>
      </c>
      <c r="R96" s="16">
        <f>VLOOKUP(B96,總表!$1:$1048576,17,0)</f>
        <v>0</v>
      </c>
    </row>
    <row r="97" spans="1:18" ht="17.399999999999999" hidden="1" x14ac:dyDescent="0.3">
      <c r="A97" s="30" t="s">
        <v>3494</v>
      </c>
      <c r="B97" s="13" t="s">
        <v>1183</v>
      </c>
      <c r="C97" s="10" t="str">
        <f>VLOOKUP(B97,總表!$1:$1048576,2,0)</f>
        <v>智慧自動結帳購物車系統</v>
      </c>
      <c r="D97" s="21" t="str">
        <f>VLOOKUP(B97,總表!$1:$1048576,4,0)</f>
        <v>前瞻/工業設計技術</v>
      </c>
      <c r="E97" s="16" t="str">
        <f>VLOOKUP(B97,總表!$1:$1048576,5,0)</f>
        <v>國中組</v>
      </c>
      <c r="F97" s="16" t="str">
        <f>VLOOKUP(B97,總表!$1:$1048576,3,0)</f>
        <v>屏東縣</v>
      </c>
      <c r="G97" s="16" t="str">
        <f>VLOOKUP(B97,總表!$1:$1048576,6,0)</f>
        <v>張勻瀚</v>
      </c>
      <c r="H97" s="16" t="str">
        <f>VLOOKUP(B97,總表!$1:$1048576,7,0)</f>
        <v>屏東縣中正國中</v>
      </c>
      <c r="I97" s="16" t="str">
        <f>VLOOKUP(B97,總表!$1:$1048576,8,0)</f>
        <v>關品謙</v>
      </c>
      <c r="J97" s="16" t="str">
        <f>VLOOKUP(B97,總表!$1:$1048576,9,0)</f>
        <v>屏東縣中正國中</v>
      </c>
      <c r="K97" s="16" t="str">
        <f>VLOOKUP(B97,總表!$1:$1048576,10,0)</f>
        <v>林柏鑫</v>
      </c>
      <c r="L97" s="16" t="str">
        <f>VLOOKUP(B97,總表!$1:$1048576,11,0)</f>
        <v>屏東縣明正國中</v>
      </c>
      <c r="M97" s="16" t="str">
        <f>VLOOKUP(B97,總表!$1:$1048576,12,0)</f>
        <v>陳信博</v>
      </c>
      <c r="N97" s="16" t="str">
        <f>VLOOKUP(B97,總表!$1:$1048576,13,0)</f>
        <v>屏東縣明正國中</v>
      </c>
      <c r="O97" s="16" t="str">
        <f>VLOOKUP(B97,總表!$1:$1048576,14,0)</f>
        <v>李文泰</v>
      </c>
      <c r="P97" s="16" t="str">
        <f>VLOOKUP(B97,總表!$1:$1048576,15,0)</f>
        <v>屏東縣中正國中</v>
      </c>
      <c r="Q97" s="16">
        <f>VLOOKUP(B97,總表!$1:$1048576,16,0)</f>
        <v>0</v>
      </c>
      <c r="R97" s="16">
        <f>VLOOKUP(B97,總表!$1:$1048576,17,0)</f>
        <v>0</v>
      </c>
    </row>
    <row r="98" spans="1:18" ht="17.399999999999999" hidden="1" x14ac:dyDescent="0.3">
      <c r="A98" s="22" t="s">
        <v>3495</v>
      </c>
      <c r="B98" s="16" t="s">
        <v>1320</v>
      </c>
      <c r="C98" s="10" t="str">
        <f>VLOOKUP(B98,總表!$1:$1048576,2,0)</f>
        <v>多功能農業整地工具組</v>
      </c>
      <c r="D98" s="17" t="str">
        <f>VLOOKUP(B98,總表!$1:$1048576,4,0)</f>
        <v>永續發展農糧技術</v>
      </c>
      <c r="E98" s="16" t="str">
        <f>VLOOKUP(B98,總表!$1:$1048576,5,0)</f>
        <v>國小組</v>
      </c>
      <c r="F98" s="16" t="str">
        <f>VLOOKUP(B98,總表!$1:$1048576,3,0)</f>
        <v>苗栗縣</v>
      </c>
      <c r="G98" s="16" t="str">
        <f>VLOOKUP(B98,總表!$1:$1048576,6,0)</f>
        <v>陳采妍</v>
      </c>
      <c r="H98" s="16" t="str">
        <f>VLOOKUP(B98,總表!$1:$1048576,7,0)</f>
        <v>苗栗縣公館鄉公館國民小學</v>
      </c>
      <c r="I98" s="16">
        <f>VLOOKUP(B98,總表!$1:$1048576,8,0)</f>
        <v>0</v>
      </c>
      <c r="J98" s="16">
        <f>VLOOKUP(B98,總表!$1:$1048576,9,0)</f>
        <v>0</v>
      </c>
      <c r="K98" s="16">
        <f>VLOOKUP(B98,總表!$1:$1048576,10,0)</f>
        <v>0</v>
      </c>
      <c r="L98" s="16">
        <f>VLOOKUP(B98,總表!$1:$1048576,11,0)</f>
        <v>0</v>
      </c>
      <c r="M98" s="16" t="str">
        <f>VLOOKUP(B98,總表!$1:$1048576,12,0)</f>
        <v>謝祥宏</v>
      </c>
      <c r="N98" s="16" t="str">
        <f>VLOOKUP(B98,總表!$1:$1048576,13,0)</f>
        <v>苗栗縣公館鄉公館國民小學</v>
      </c>
      <c r="O98" s="16" t="str">
        <f>VLOOKUP(B98,總表!$1:$1048576,14,0)</f>
        <v>范碧玉</v>
      </c>
      <c r="P98" s="16" t="str">
        <f>VLOOKUP(B98,總表!$1:$1048576,15,0)</f>
        <v>苗栗縣公館鄉公館國民小學</v>
      </c>
      <c r="Q98" s="16">
        <f>VLOOKUP(B98,總表!$1:$1048576,16,0)</f>
        <v>0</v>
      </c>
      <c r="R98" s="16">
        <f>VLOOKUP(B98,總表!$1:$1048576,17,0)</f>
        <v>0</v>
      </c>
    </row>
    <row r="99" spans="1:18" ht="17.399999999999999" hidden="1" x14ac:dyDescent="0.3">
      <c r="A99" s="23" t="s">
        <v>3495</v>
      </c>
      <c r="B99" s="16" t="s">
        <v>1444</v>
      </c>
      <c r="C99" s="10" t="str">
        <f>VLOOKUP(B99,總表!$1:$1048576,2,0)</f>
        <v>安全悠遊卡鑰匙圈</v>
      </c>
      <c r="D99" s="18" t="str">
        <f>VLOOKUP(B99,總表!$1:$1048576,4,0)</f>
        <v>休閒與教育</v>
      </c>
      <c r="E99" s="16" t="str">
        <f>VLOOKUP(B99,總表!$1:$1048576,5,0)</f>
        <v>國小組</v>
      </c>
      <c r="F99" s="16" t="str">
        <f>VLOOKUP(B99,總表!$1:$1048576,3,0)</f>
        <v>苗栗縣</v>
      </c>
      <c r="G99" s="16" t="str">
        <f>VLOOKUP(B99,總表!$1:$1048576,6,0)</f>
        <v>黃筱筑</v>
      </c>
      <c r="H99" s="16" t="str">
        <f>VLOOKUP(B99,總表!$1:$1048576,7,0)</f>
        <v>苗栗縣公館國民小學</v>
      </c>
      <c r="I99" s="16">
        <f>VLOOKUP(B99,總表!$1:$1048576,8,0)</f>
        <v>0</v>
      </c>
      <c r="J99" s="16">
        <f>VLOOKUP(B99,總表!$1:$1048576,9,0)</f>
        <v>0</v>
      </c>
      <c r="K99" s="16">
        <f>VLOOKUP(B99,總表!$1:$1048576,10,0)</f>
        <v>0</v>
      </c>
      <c r="L99" s="16">
        <f>VLOOKUP(B99,總表!$1:$1048576,11,0)</f>
        <v>0</v>
      </c>
      <c r="M99" s="16" t="str">
        <f>VLOOKUP(B99,總表!$1:$1048576,12,0)</f>
        <v>謝祥宏</v>
      </c>
      <c r="N99" s="16" t="str">
        <f>VLOOKUP(B99,總表!$1:$1048576,13,0)</f>
        <v>苗栗縣公館鄉公館國民小學</v>
      </c>
      <c r="O99" s="16" t="str">
        <f>VLOOKUP(B99,總表!$1:$1048576,14,0)</f>
        <v>范碧玉</v>
      </c>
      <c r="P99" s="16" t="str">
        <f>VLOOKUP(B99,總表!$1:$1048576,15,0)</f>
        <v>苗栗縣公館鄉公館國民小學</v>
      </c>
      <c r="Q99" s="16">
        <f>VLOOKUP(B99,總表!$1:$1048576,16,0)</f>
        <v>0</v>
      </c>
      <c r="R99" s="16">
        <f>VLOOKUP(B99,總表!$1:$1048576,17,0)</f>
        <v>0</v>
      </c>
    </row>
    <row r="100" spans="1:18" ht="17.399999999999999" hidden="1" x14ac:dyDescent="0.3">
      <c r="A100" s="23" t="s">
        <v>3495</v>
      </c>
      <c r="B100" s="16" t="s">
        <v>1448</v>
      </c>
      <c r="C100" s="10" t="str">
        <f>VLOOKUP(B100,總表!$1:$1048576,2,0)</f>
        <v>筆蓋提醒器</v>
      </c>
      <c r="D100" s="18" t="str">
        <f>VLOOKUP(B100,總表!$1:$1048576,4,0)</f>
        <v>休閒與教育</v>
      </c>
      <c r="E100" s="16" t="str">
        <f>VLOOKUP(B100,總表!$1:$1048576,5,0)</f>
        <v>國小組</v>
      </c>
      <c r="F100" s="16" t="str">
        <f>VLOOKUP(B100,總表!$1:$1048576,3,0)</f>
        <v>苗栗縣</v>
      </c>
      <c r="G100" s="16" t="str">
        <f>VLOOKUP(B100,總表!$1:$1048576,6,0)</f>
        <v>蘇宥凝</v>
      </c>
      <c r="H100" s="16" t="str">
        <f>VLOOKUP(B100,總表!$1:$1048576,7,0)</f>
        <v>苗栗縣公館國民小學</v>
      </c>
      <c r="I100" s="16">
        <f>VLOOKUP(B100,總表!$1:$1048576,8,0)</f>
        <v>0</v>
      </c>
      <c r="J100" s="16">
        <f>VLOOKUP(B100,總表!$1:$1048576,9,0)</f>
        <v>0</v>
      </c>
      <c r="K100" s="16">
        <f>VLOOKUP(B100,總表!$1:$1048576,10,0)</f>
        <v>0</v>
      </c>
      <c r="L100" s="16">
        <f>VLOOKUP(B100,總表!$1:$1048576,11,0)</f>
        <v>0</v>
      </c>
      <c r="M100" s="16" t="str">
        <f>VLOOKUP(B100,總表!$1:$1048576,12,0)</f>
        <v>謝祥宏</v>
      </c>
      <c r="N100" s="16" t="str">
        <f>VLOOKUP(B100,總表!$1:$1048576,13,0)</f>
        <v>苗栗縣公館鄉公館國民小學</v>
      </c>
      <c r="O100" s="16" t="str">
        <f>VLOOKUP(B100,總表!$1:$1048576,14,0)</f>
        <v>范碧玉</v>
      </c>
      <c r="P100" s="16" t="str">
        <f>VLOOKUP(B100,總表!$1:$1048576,15,0)</f>
        <v>苗栗縣公館鄉公館國民小學</v>
      </c>
      <c r="Q100" s="16">
        <f>VLOOKUP(B100,總表!$1:$1048576,16,0)</f>
        <v>0</v>
      </c>
      <c r="R100" s="16">
        <f>VLOOKUP(B100,總表!$1:$1048576,17,0)</f>
        <v>0</v>
      </c>
    </row>
    <row r="101" spans="1:18" hidden="1" x14ac:dyDescent="0.3">
      <c r="A101" s="24" t="s">
        <v>3495</v>
      </c>
      <c r="B101" s="16" t="s">
        <v>1768</v>
      </c>
      <c r="C101" s="10" t="str">
        <f>VLOOKUP(B101,總表!$1:$1048576,2,0)</f>
        <v>多功能磁浮墊</v>
      </c>
      <c r="D101" s="19" t="str">
        <f>VLOOKUP(B101,總表!$1:$1048576,4,0)</f>
        <v>災害管理與安全</v>
      </c>
      <c r="E101" s="16" t="str">
        <f>VLOOKUP(B101,總表!$1:$1048576,5,0)</f>
        <v>國小組</v>
      </c>
      <c r="F101" s="16" t="str">
        <f>VLOOKUP(B101,總表!$1:$1048576,3,0)</f>
        <v>苗栗縣</v>
      </c>
      <c r="G101" s="16" t="str">
        <f>VLOOKUP(B101,總表!$1:$1048576,6,0)</f>
        <v>賴威辰</v>
      </c>
      <c r="H101" s="16" t="str">
        <f>VLOOKUP(B101,總表!$1:$1048576,7,0)</f>
        <v>苗栗縣公館國民小學</v>
      </c>
      <c r="I101" s="16">
        <f>VLOOKUP(B101,總表!$1:$1048576,8,0)</f>
        <v>0</v>
      </c>
      <c r="J101" s="16">
        <f>VLOOKUP(B101,總表!$1:$1048576,9,0)</f>
        <v>0</v>
      </c>
      <c r="K101" s="16">
        <f>VLOOKUP(B101,總表!$1:$1048576,10,0)</f>
        <v>0</v>
      </c>
      <c r="L101" s="16">
        <f>VLOOKUP(B101,總表!$1:$1048576,11,0)</f>
        <v>0</v>
      </c>
      <c r="M101" s="16" t="str">
        <f>VLOOKUP(B101,總表!$1:$1048576,12,0)</f>
        <v>謝祥宏</v>
      </c>
      <c r="N101" s="16" t="str">
        <f>VLOOKUP(B101,總表!$1:$1048576,13,0)</f>
        <v>苗栗縣公館鄉公館國民小學</v>
      </c>
      <c r="O101" s="16" t="str">
        <f>VLOOKUP(B101,總表!$1:$1048576,14,0)</f>
        <v>范碧玉</v>
      </c>
      <c r="P101" s="16" t="str">
        <f>VLOOKUP(B101,總表!$1:$1048576,15,0)</f>
        <v>苗栗縣公館鄉公館國民小學</v>
      </c>
      <c r="Q101" s="16">
        <f>VLOOKUP(B101,總表!$1:$1048576,16,0)</f>
        <v>0</v>
      </c>
      <c r="R101" s="16">
        <f>VLOOKUP(B101,總表!$1:$1048576,17,0)</f>
        <v>0</v>
      </c>
    </row>
    <row r="102" spans="1:18" hidden="1" x14ac:dyDescent="0.3">
      <c r="A102" s="27" t="s">
        <v>3492</v>
      </c>
      <c r="B102" s="16" t="s">
        <v>1857</v>
      </c>
      <c r="C102" s="10" t="str">
        <f>VLOOKUP(B102,總表!$1:$1048576,2,0)</f>
        <v>智能型升降式防撞桿</v>
      </c>
      <c r="D102" s="19" t="str">
        <f>VLOOKUP(B102,總表!$1:$1048576,4,0)</f>
        <v>災害管理與安全</v>
      </c>
      <c r="E102" s="16" t="str">
        <f>VLOOKUP(B102,總表!$1:$1048576,5,0)</f>
        <v>國小組</v>
      </c>
      <c r="F102" s="16" t="str">
        <f>VLOOKUP(B102,總表!$1:$1048576,3,0)</f>
        <v>苗栗縣</v>
      </c>
      <c r="G102" s="16" t="str">
        <f>VLOOKUP(B102,總表!$1:$1048576,6,0)</f>
        <v>張予瑄</v>
      </c>
      <c r="H102" s="16" t="str">
        <f>VLOOKUP(B102,總表!$1:$1048576,7,0)</f>
        <v>苗栗縣公館國民小學</v>
      </c>
      <c r="I102" s="16">
        <f>VLOOKUP(B102,總表!$1:$1048576,8,0)</f>
        <v>0</v>
      </c>
      <c r="J102" s="16">
        <f>VLOOKUP(B102,總表!$1:$1048576,9,0)</f>
        <v>0</v>
      </c>
      <c r="K102" s="16">
        <f>VLOOKUP(B102,總表!$1:$1048576,10,0)</f>
        <v>0</v>
      </c>
      <c r="L102" s="16">
        <f>VLOOKUP(B102,總表!$1:$1048576,11,0)</f>
        <v>0</v>
      </c>
      <c r="M102" s="16" t="str">
        <f>VLOOKUP(B102,總表!$1:$1048576,12,0)</f>
        <v>謝祥宏</v>
      </c>
      <c r="N102" s="16" t="str">
        <f>VLOOKUP(B102,總表!$1:$1048576,13,0)</f>
        <v>苗栗縣公館鄉公館國民小學</v>
      </c>
      <c r="O102" s="16" t="str">
        <f>VLOOKUP(B102,總表!$1:$1048576,14,0)</f>
        <v>范碧玉</v>
      </c>
      <c r="P102" s="16" t="str">
        <f>VLOOKUP(B102,總表!$1:$1048576,15,0)</f>
        <v>苗栗縣公館鄉公館國民小學</v>
      </c>
      <c r="Q102" s="16">
        <f>VLOOKUP(B102,總表!$1:$1048576,16,0)</f>
        <v>0</v>
      </c>
      <c r="R102" s="16">
        <f>VLOOKUP(B102,總表!$1:$1048576,17,0)</f>
        <v>0</v>
      </c>
    </row>
    <row r="103" spans="1:18" ht="17.399999999999999" hidden="1" x14ac:dyDescent="0.3">
      <c r="A103" s="23" t="s">
        <v>3495</v>
      </c>
      <c r="B103" s="16" t="s">
        <v>2126</v>
      </c>
      <c r="C103" s="10" t="str">
        <f>VLOOKUP(B103,總表!$1:$1048576,2,0)</f>
        <v>察看心情－心情顯示裝置</v>
      </c>
      <c r="D103" s="20" t="str">
        <f>VLOOKUP(B103,總表!$1:$1048576,4,0)</f>
        <v>社會照護</v>
      </c>
      <c r="E103" s="16" t="str">
        <f>VLOOKUP(B103,總表!$1:$1048576,5,0)</f>
        <v>國小組</v>
      </c>
      <c r="F103" s="16" t="str">
        <f>VLOOKUP(B103,總表!$1:$1048576,3,0)</f>
        <v>苗栗縣</v>
      </c>
      <c r="G103" s="16" t="str">
        <f>VLOOKUP(B103,總表!$1:$1048576,6,0)</f>
        <v>黃梓芯</v>
      </c>
      <c r="H103" s="16" t="str">
        <f>VLOOKUP(B103,總表!$1:$1048576,7,0)</f>
        <v>苗栗縣公館鄉公館國小</v>
      </c>
      <c r="I103" s="16">
        <f>VLOOKUP(B103,總表!$1:$1048576,8,0)</f>
        <v>0</v>
      </c>
      <c r="J103" s="16">
        <f>VLOOKUP(B103,總表!$1:$1048576,9,0)</f>
        <v>0</v>
      </c>
      <c r="K103" s="16">
        <f>VLOOKUP(B103,總表!$1:$1048576,10,0)</f>
        <v>0</v>
      </c>
      <c r="L103" s="16">
        <f>VLOOKUP(B103,總表!$1:$1048576,11,0)</f>
        <v>0</v>
      </c>
      <c r="M103" s="16" t="str">
        <f>VLOOKUP(B103,總表!$1:$1048576,12,0)</f>
        <v>陳佳慧</v>
      </c>
      <c r="N103" s="16" t="str">
        <f>VLOOKUP(B103,總表!$1:$1048576,13,0)</f>
        <v>苗栗縣公館鄉公館國民小學</v>
      </c>
      <c r="O103" s="16">
        <f>VLOOKUP(B103,總表!$1:$1048576,14,0)</f>
        <v>0</v>
      </c>
      <c r="P103" s="16">
        <f>VLOOKUP(B103,總表!$1:$1048576,15,0)</f>
        <v>0</v>
      </c>
      <c r="Q103" s="16">
        <f>VLOOKUP(B103,總表!$1:$1048576,16,0)</f>
        <v>0</v>
      </c>
      <c r="R103" s="16">
        <f>VLOOKUP(B103,總表!$1:$1048576,17,0)</f>
        <v>0</v>
      </c>
    </row>
    <row r="104" spans="1:18" ht="17.399999999999999" hidden="1" x14ac:dyDescent="0.3">
      <c r="A104" s="22" t="s">
        <v>3495</v>
      </c>
      <c r="B104" s="16" t="s">
        <v>2332</v>
      </c>
      <c r="C104" s="10" t="str">
        <f>VLOOKUP(B104,總表!$1:$1048576,2,0)</f>
        <v>安全防盜腰包</v>
      </c>
      <c r="D104" s="16" t="str">
        <f>VLOOKUP(B104,總表!$1:$1048576,4,0)</f>
        <v>便利生活</v>
      </c>
      <c r="E104" s="16" t="str">
        <f>VLOOKUP(B104,總表!$1:$1048576,5,0)</f>
        <v>國小組</v>
      </c>
      <c r="F104" s="16" t="str">
        <f>VLOOKUP(B104,總表!$1:$1048576,3,0)</f>
        <v>苗栗縣</v>
      </c>
      <c r="G104" s="16" t="str">
        <f>VLOOKUP(B104,總表!$1:$1048576,6,0)</f>
        <v>林俊穎</v>
      </c>
      <c r="H104" s="16" t="str">
        <f>VLOOKUP(B104,總表!$1:$1048576,7,0)</f>
        <v>苗栗縣公館鄉公館國民小學</v>
      </c>
      <c r="I104" s="16">
        <f>VLOOKUP(B104,總表!$1:$1048576,8,0)</f>
        <v>0</v>
      </c>
      <c r="J104" s="16">
        <f>VLOOKUP(B104,總表!$1:$1048576,9,0)</f>
        <v>0</v>
      </c>
      <c r="K104" s="16">
        <f>VLOOKUP(B104,總表!$1:$1048576,10,0)</f>
        <v>0</v>
      </c>
      <c r="L104" s="16">
        <f>VLOOKUP(B104,總表!$1:$1048576,11,0)</f>
        <v>0</v>
      </c>
      <c r="M104" s="16" t="str">
        <f>VLOOKUP(B104,總表!$1:$1048576,12,0)</f>
        <v>謝祥宏</v>
      </c>
      <c r="N104" s="16" t="str">
        <f>VLOOKUP(B104,總表!$1:$1048576,13,0)</f>
        <v>苗栗縣公館鄉公館國民小學</v>
      </c>
      <c r="O104" s="16" t="str">
        <f>VLOOKUP(B104,總表!$1:$1048576,14,0)</f>
        <v>范碧玉</v>
      </c>
      <c r="P104" s="16" t="str">
        <f>VLOOKUP(B104,總表!$1:$1048576,15,0)</f>
        <v>苗栗縣公館鄉公館國民小學</v>
      </c>
      <c r="Q104" s="16">
        <f>VLOOKUP(B104,總表!$1:$1048576,16,0)</f>
        <v>0</v>
      </c>
      <c r="R104" s="16">
        <f>VLOOKUP(B104,總表!$1:$1048576,17,0)</f>
        <v>0</v>
      </c>
    </row>
    <row r="105" spans="1:18" ht="17.399999999999999" hidden="1" x14ac:dyDescent="0.3">
      <c r="A105" s="22" t="s">
        <v>3495</v>
      </c>
      <c r="B105" s="16" t="s">
        <v>2329</v>
      </c>
      <c r="C105" s="10" t="str">
        <f>VLOOKUP(B105,總表!$1:$1048576,2,0)</f>
        <v>自動彈出式滾筒洗衣機</v>
      </c>
      <c r="D105" s="16" t="str">
        <f>VLOOKUP(B105,總表!$1:$1048576,4,0)</f>
        <v>便利生活</v>
      </c>
      <c r="E105" s="16" t="str">
        <f>VLOOKUP(B105,總表!$1:$1048576,5,0)</f>
        <v>國小組</v>
      </c>
      <c r="F105" s="16" t="str">
        <f>VLOOKUP(B105,總表!$1:$1048576,3,0)</f>
        <v>苗栗縣</v>
      </c>
      <c r="G105" s="16" t="str">
        <f>VLOOKUP(B105,總表!$1:$1048576,6,0)</f>
        <v>黃亮瑜</v>
      </c>
      <c r="H105" s="16" t="str">
        <f>VLOOKUP(B105,總表!$1:$1048576,7,0)</f>
        <v>苗栗縣公館鄉公館國民小學</v>
      </c>
      <c r="I105" s="16">
        <f>VLOOKUP(B105,總表!$1:$1048576,8,0)</f>
        <v>0</v>
      </c>
      <c r="J105" s="16">
        <f>VLOOKUP(B105,總表!$1:$1048576,9,0)</f>
        <v>0</v>
      </c>
      <c r="K105" s="16">
        <f>VLOOKUP(B105,總表!$1:$1048576,10,0)</f>
        <v>0</v>
      </c>
      <c r="L105" s="16">
        <f>VLOOKUP(B105,總表!$1:$1048576,11,0)</f>
        <v>0</v>
      </c>
      <c r="M105" s="16" t="str">
        <f>VLOOKUP(B105,總表!$1:$1048576,12,0)</f>
        <v>謝祥宏</v>
      </c>
      <c r="N105" s="16" t="str">
        <f>VLOOKUP(B105,總表!$1:$1048576,13,0)</f>
        <v>苗栗縣公館鄉公館國民小學</v>
      </c>
      <c r="O105" s="16" t="str">
        <f>VLOOKUP(B105,總表!$1:$1048576,14,0)</f>
        <v>范碧玉</v>
      </c>
      <c r="P105" s="16" t="str">
        <f>VLOOKUP(B105,總表!$1:$1048576,15,0)</f>
        <v>苗栗縣公館鄉公館國民小學</v>
      </c>
      <c r="Q105" s="16">
        <f>VLOOKUP(B105,總表!$1:$1048576,16,0)</f>
        <v>0</v>
      </c>
      <c r="R105" s="16">
        <f>VLOOKUP(B105,總表!$1:$1048576,17,0)</f>
        <v>0</v>
      </c>
    </row>
    <row r="106" spans="1:18" ht="17.399999999999999" hidden="1" x14ac:dyDescent="0.3">
      <c r="A106" s="25" t="s">
        <v>3492</v>
      </c>
      <c r="B106" s="13" t="s">
        <v>2406</v>
      </c>
      <c r="C106" s="10" t="str">
        <f>VLOOKUP(B106,總表!$1:$1048576,2,0)</f>
        <v>智能存錢筒</v>
      </c>
      <c r="D106" s="16" t="str">
        <f>VLOOKUP(B106,總表!$1:$1048576,4,0)</f>
        <v>便利生活</v>
      </c>
      <c r="E106" s="16" t="str">
        <f>VLOOKUP(B106,總表!$1:$1048576,5,0)</f>
        <v>國小組</v>
      </c>
      <c r="F106" s="16" t="str">
        <f>VLOOKUP(B106,總表!$1:$1048576,3,0)</f>
        <v>苗栗縣</v>
      </c>
      <c r="G106" s="16" t="str">
        <f>VLOOKUP(B106,總表!$1:$1048576,6,0)</f>
        <v>吳啟睿</v>
      </c>
      <c r="H106" s="16" t="str">
        <f>VLOOKUP(B106,總表!$1:$1048576,7,0)</f>
        <v>苗栗縣公館國民小學</v>
      </c>
      <c r="I106" s="16">
        <f>VLOOKUP(B106,總表!$1:$1048576,8,0)</f>
        <v>0</v>
      </c>
      <c r="J106" s="16">
        <f>VLOOKUP(B106,總表!$1:$1048576,9,0)</f>
        <v>0</v>
      </c>
      <c r="K106" s="16">
        <f>VLOOKUP(B106,總表!$1:$1048576,10,0)</f>
        <v>0</v>
      </c>
      <c r="L106" s="16">
        <f>VLOOKUP(B106,總表!$1:$1048576,11,0)</f>
        <v>0</v>
      </c>
      <c r="M106" s="16" t="str">
        <f>VLOOKUP(B106,總表!$1:$1048576,12,0)</f>
        <v>謝祥宏</v>
      </c>
      <c r="N106" s="16" t="str">
        <f>VLOOKUP(B106,總表!$1:$1048576,13,0)</f>
        <v>苗栗縣公館鄉公館國民小學</v>
      </c>
      <c r="O106" s="16" t="str">
        <f>VLOOKUP(B106,總表!$1:$1048576,14,0)</f>
        <v>范碧玉</v>
      </c>
      <c r="P106" s="16" t="str">
        <f>VLOOKUP(B106,總表!$1:$1048576,15,0)</f>
        <v>苗栗縣公館鄉公館國民小學</v>
      </c>
      <c r="Q106" s="16">
        <f>VLOOKUP(B106,總表!$1:$1048576,16,0)</f>
        <v>0</v>
      </c>
      <c r="R106" s="16">
        <f>VLOOKUP(B106,總表!$1:$1048576,17,0)</f>
        <v>0</v>
      </c>
    </row>
    <row r="107" spans="1:18" ht="17.399999999999999" hidden="1" x14ac:dyDescent="0.3">
      <c r="A107" s="28" t="s">
        <v>3493</v>
      </c>
      <c r="B107" s="13" t="s">
        <v>2354</v>
      </c>
      <c r="C107" s="10" t="str">
        <f>VLOOKUP(B107,總表!$1:$1048576,2,0)</f>
        <v>智能吊扇</v>
      </c>
      <c r="D107" s="16" t="str">
        <f>VLOOKUP(B107,總表!$1:$1048576,4,0)</f>
        <v>便利生活</v>
      </c>
      <c r="E107" s="16" t="str">
        <f>VLOOKUP(B107,總表!$1:$1048576,5,0)</f>
        <v>國小組</v>
      </c>
      <c r="F107" s="16" t="str">
        <f>VLOOKUP(B107,總表!$1:$1048576,3,0)</f>
        <v>苗栗縣</v>
      </c>
      <c r="G107" s="16" t="str">
        <f>VLOOKUP(B107,總表!$1:$1048576,6,0)</f>
        <v>江哲丞</v>
      </c>
      <c r="H107" s="16" t="str">
        <f>VLOOKUP(B107,總表!$1:$1048576,7,0)</f>
        <v>苗栗縣公館國民小學</v>
      </c>
      <c r="I107" s="16">
        <f>VLOOKUP(B107,總表!$1:$1048576,8,0)</f>
        <v>0</v>
      </c>
      <c r="J107" s="16">
        <f>VLOOKUP(B107,總表!$1:$1048576,9,0)</f>
        <v>0</v>
      </c>
      <c r="K107" s="16">
        <f>VLOOKUP(B107,總表!$1:$1048576,10,0)</f>
        <v>0</v>
      </c>
      <c r="L107" s="16">
        <f>VLOOKUP(B107,總表!$1:$1048576,11,0)</f>
        <v>0</v>
      </c>
      <c r="M107" s="16" t="str">
        <f>VLOOKUP(B107,總表!$1:$1048576,12,0)</f>
        <v>謝祥宏</v>
      </c>
      <c r="N107" s="16" t="str">
        <f>VLOOKUP(B107,總表!$1:$1048576,13,0)</f>
        <v>苗栗縣公館鄉公館國民小學</v>
      </c>
      <c r="O107" s="16" t="str">
        <f>VLOOKUP(B107,總表!$1:$1048576,14,0)</f>
        <v>范碧玉</v>
      </c>
      <c r="P107" s="16" t="str">
        <f>VLOOKUP(B107,總表!$1:$1048576,15,0)</f>
        <v>苗栗縣公館鄉公館國民小學</v>
      </c>
      <c r="Q107" s="16">
        <f>VLOOKUP(B107,總表!$1:$1048576,16,0)</f>
        <v>0</v>
      </c>
      <c r="R107" s="16">
        <f>VLOOKUP(B107,總表!$1:$1048576,17,0)</f>
        <v>0</v>
      </c>
    </row>
    <row r="108" spans="1:18" ht="17.399999999999999" hidden="1" x14ac:dyDescent="0.3">
      <c r="A108" s="30" t="s">
        <v>3494</v>
      </c>
      <c r="B108" s="13" t="s">
        <v>2409</v>
      </c>
      <c r="C108" s="10" t="str">
        <f>VLOOKUP(B108,總表!$1:$1048576,2,0)</f>
        <v>多功能油漆刷</v>
      </c>
      <c r="D108" s="16" t="str">
        <f>VLOOKUP(B108,總表!$1:$1048576,4,0)</f>
        <v>便利生活</v>
      </c>
      <c r="E108" s="16" t="str">
        <f>VLOOKUP(B108,總表!$1:$1048576,5,0)</f>
        <v>國小組</v>
      </c>
      <c r="F108" s="16" t="str">
        <f>VLOOKUP(B108,總表!$1:$1048576,3,0)</f>
        <v>苗栗縣</v>
      </c>
      <c r="G108" s="16" t="str">
        <f>VLOOKUP(B108,總表!$1:$1048576,6,0)</f>
        <v>徐睿辰</v>
      </c>
      <c r="H108" s="16" t="str">
        <f>VLOOKUP(B108,總表!$1:$1048576,7,0)</f>
        <v>苗栗縣公館鄉公館國民小學</v>
      </c>
      <c r="I108" s="16">
        <f>VLOOKUP(B108,總表!$1:$1048576,8,0)</f>
        <v>0</v>
      </c>
      <c r="J108" s="16">
        <f>VLOOKUP(B108,總表!$1:$1048576,9,0)</f>
        <v>0</v>
      </c>
      <c r="K108" s="16">
        <f>VLOOKUP(B108,總表!$1:$1048576,10,0)</f>
        <v>0</v>
      </c>
      <c r="L108" s="16">
        <f>VLOOKUP(B108,總表!$1:$1048576,11,0)</f>
        <v>0</v>
      </c>
      <c r="M108" s="16" t="str">
        <f>VLOOKUP(B108,總表!$1:$1048576,12,0)</f>
        <v>謝祥宏</v>
      </c>
      <c r="N108" s="16" t="str">
        <f>VLOOKUP(B108,總表!$1:$1048576,13,0)</f>
        <v>苗栗縣公館鄉公館國民小學</v>
      </c>
      <c r="O108" s="16" t="str">
        <f>VLOOKUP(B108,總表!$1:$1048576,14,0)</f>
        <v>范碧玉</v>
      </c>
      <c r="P108" s="16" t="str">
        <f>VLOOKUP(B108,總表!$1:$1048576,15,0)</f>
        <v>苗栗縣公館鄉公館國民小學</v>
      </c>
      <c r="Q108" s="16">
        <f>VLOOKUP(B108,總表!$1:$1048576,16,0)</f>
        <v>0</v>
      </c>
      <c r="R108" s="16">
        <f>VLOOKUP(B108,總表!$1:$1048576,17,0)</f>
        <v>0</v>
      </c>
    </row>
    <row r="109" spans="1:18" ht="17.399999999999999" hidden="1" x14ac:dyDescent="0.3">
      <c r="A109" s="30" t="s">
        <v>3494</v>
      </c>
      <c r="B109" s="16" t="s">
        <v>2327</v>
      </c>
      <c r="C109" s="10" t="str">
        <f>VLOOKUP(B109,總表!$1:$1048576,2,0)</f>
        <v>夜燈吸塵小管家</v>
      </c>
      <c r="D109" s="16" t="str">
        <f>VLOOKUP(B109,總表!$1:$1048576,4,0)</f>
        <v>便利生活</v>
      </c>
      <c r="E109" s="16" t="str">
        <f>VLOOKUP(B109,總表!$1:$1048576,5,0)</f>
        <v>國小組</v>
      </c>
      <c r="F109" s="16" t="str">
        <f>VLOOKUP(B109,總表!$1:$1048576,3,0)</f>
        <v>苗栗縣</v>
      </c>
      <c r="G109" s="16" t="str">
        <f>VLOOKUP(B109,總表!$1:$1048576,6,0)</f>
        <v>徐可芯</v>
      </c>
      <c r="H109" s="16" t="str">
        <f>VLOOKUP(B109,總表!$1:$1048576,7,0)</f>
        <v>苗栗縣公館鄉公館國民小學</v>
      </c>
      <c r="I109" s="16">
        <f>VLOOKUP(B109,總表!$1:$1048576,8,0)</f>
        <v>0</v>
      </c>
      <c r="J109" s="16">
        <f>VLOOKUP(B109,總表!$1:$1048576,9,0)</f>
        <v>0</v>
      </c>
      <c r="K109" s="16">
        <f>VLOOKUP(B109,總表!$1:$1048576,10,0)</f>
        <v>0</v>
      </c>
      <c r="L109" s="16">
        <f>VLOOKUP(B109,總表!$1:$1048576,11,0)</f>
        <v>0</v>
      </c>
      <c r="M109" s="16" t="str">
        <f>VLOOKUP(B109,總表!$1:$1048576,12,0)</f>
        <v>謝祥宏</v>
      </c>
      <c r="N109" s="16" t="str">
        <f>VLOOKUP(B109,總表!$1:$1048576,13,0)</f>
        <v>苗栗縣公館鄉公館國民小學</v>
      </c>
      <c r="O109" s="16" t="str">
        <f>VLOOKUP(B109,總表!$1:$1048576,14,0)</f>
        <v>范碧玉</v>
      </c>
      <c r="P109" s="16" t="str">
        <f>VLOOKUP(B109,總表!$1:$1048576,15,0)</f>
        <v>苗栗縣公館鄉公館國民小學</v>
      </c>
      <c r="Q109" s="16">
        <f>VLOOKUP(B109,總表!$1:$1048576,16,0)</f>
        <v>0</v>
      </c>
      <c r="R109" s="16">
        <f>VLOOKUP(B109,總表!$1:$1048576,17,0)</f>
        <v>0</v>
      </c>
    </row>
    <row r="110" spans="1:18" ht="17.399999999999999" hidden="1" x14ac:dyDescent="0.3">
      <c r="A110" s="22" t="s">
        <v>3495</v>
      </c>
      <c r="B110" s="13" t="s">
        <v>728</v>
      </c>
      <c r="C110" s="10" t="str">
        <f>VLOOKUP(B110,總表!$1:$1048576,2,0)</f>
        <v>防跌智慧拐杖</v>
      </c>
      <c r="D110" s="20" t="str">
        <f>VLOOKUP(B110,總表!$1:$1048576,4,0)</f>
        <v>社會照護</v>
      </c>
      <c r="E110" s="16" t="str">
        <f>VLOOKUP(B110,總表!$1:$1048576,5,0)</f>
        <v>國中組</v>
      </c>
      <c r="F110" s="16" t="str">
        <f>VLOOKUP(B110,總表!$1:$1048576,3,0)</f>
        <v>苗栗縣</v>
      </c>
      <c r="G110" s="16" t="str">
        <f>VLOOKUP(B110,總表!$1:$1048576,6,0)</f>
        <v>黃紀薷</v>
      </c>
      <c r="H110" s="16" t="str">
        <f>VLOOKUP(B110,總表!$1:$1048576,7,0)</f>
        <v>苗栗縣私立君毅高級中學國中部</v>
      </c>
      <c r="I110" s="16" t="str">
        <f>VLOOKUP(B110,總表!$1:$1048576,8,0)</f>
        <v>黃祿旂</v>
      </c>
      <c r="J110" s="16" t="str">
        <f>VLOOKUP(B110,總表!$1:$1048576,9,0)</f>
        <v>苗栗縣照南國民小學</v>
      </c>
      <c r="K110" s="16">
        <f>VLOOKUP(B110,總表!$1:$1048576,10,0)</f>
        <v>0</v>
      </c>
      <c r="L110" s="16">
        <f>VLOOKUP(B110,總表!$1:$1048576,11,0)</f>
        <v>0</v>
      </c>
      <c r="M110" s="16" t="str">
        <f>VLOOKUP(B110,總表!$1:$1048576,12,0)</f>
        <v>王淑雯</v>
      </c>
      <c r="N110" s="16" t="str">
        <f>VLOOKUP(B110,總表!$1:$1048576,13,0)</f>
        <v>君毅中學/級任導師</v>
      </c>
      <c r="O110" s="16" t="str">
        <f>VLOOKUP(B110,總表!$1:$1048576,14,0)</f>
        <v>陳玲玉</v>
      </c>
      <c r="P110" s="16" t="str">
        <f>VLOOKUP(B110,總表!$1:$1048576,15,0)</f>
        <v>照南國小</v>
      </c>
      <c r="Q110" s="16">
        <f>VLOOKUP(B110,總表!$1:$1048576,16,0)</f>
        <v>0</v>
      </c>
      <c r="R110" s="16">
        <f>VLOOKUP(B110,總表!$1:$1048576,17,0)</f>
        <v>0</v>
      </c>
    </row>
    <row r="111" spans="1:18" ht="17.399999999999999" hidden="1" x14ac:dyDescent="0.3">
      <c r="A111" s="30" t="s">
        <v>3494</v>
      </c>
      <c r="B111" s="13" t="s">
        <v>2822</v>
      </c>
      <c r="C111" s="10" t="str">
        <f>VLOOKUP(B111,總表!$1:$1048576,2,0)</f>
        <v>環保永續除臭乾燥磚</v>
      </c>
      <c r="D111" s="17" t="str">
        <f>VLOOKUP(B111,總表!$1:$1048576,4,0)</f>
        <v>永續發展農糧技術</v>
      </c>
      <c r="E111" s="16" t="str">
        <f>VLOOKUP(B111,總表!$1:$1048576,5,0)</f>
        <v>高中職組</v>
      </c>
      <c r="F111" s="16" t="str">
        <f>VLOOKUP(B111,總表!$1:$1048576,3,0)</f>
        <v>桃園市</v>
      </c>
      <c r="G111" s="16" t="str">
        <f>VLOOKUP(B111,總表!$1:$1048576,6,0)</f>
        <v>葉羽軒</v>
      </c>
      <c r="H111" s="16" t="str">
        <f>VLOOKUP(B111,總表!$1:$1048576,7,0)</f>
        <v>新興高中</v>
      </c>
      <c r="I111" s="16" t="str">
        <f>VLOOKUP(B111,總表!$1:$1048576,8,0)</f>
        <v>陳益</v>
      </c>
      <c r="J111" s="16" t="str">
        <f>VLOOKUP(B111,總表!$1:$1048576,9,0)</f>
        <v>新興高中</v>
      </c>
      <c r="K111" s="16" t="str">
        <f>VLOOKUP(B111,總表!$1:$1048576,10,0)</f>
        <v>陳妍鈞</v>
      </c>
      <c r="L111" s="16" t="str">
        <f>VLOOKUP(B111,總表!$1:$1048576,11,0)</f>
        <v>新興高中</v>
      </c>
      <c r="M111" s="16" t="str">
        <f>VLOOKUP(B111,總表!$1:$1048576,12,0)</f>
        <v>嚴煜庭</v>
      </c>
      <c r="N111" s="16" t="str">
        <f>VLOOKUP(B111,總表!$1:$1048576,13,0)</f>
        <v>新興高中</v>
      </c>
      <c r="O111" s="16">
        <f>VLOOKUP(B111,總表!$1:$1048576,14,0)</f>
        <v>0</v>
      </c>
      <c r="P111" s="16">
        <f>VLOOKUP(B111,總表!$1:$1048576,15,0)</f>
        <v>0</v>
      </c>
      <c r="Q111" s="16">
        <f>VLOOKUP(B111,總表!$1:$1048576,16,0)</f>
        <v>0</v>
      </c>
      <c r="R111" s="16">
        <f>VLOOKUP(B111,總表!$1:$1048576,17,0)</f>
        <v>0</v>
      </c>
    </row>
    <row r="112" spans="1:18" ht="17.399999999999999" hidden="1" x14ac:dyDescent="0.3">
      <c r="A112" s="22" t="s">
        <v>3495</v>
      </c>
      <c r="B112" s="13" t="s">
        <v>3091</v>
      </c>
      <c r="C112" s="10" t="str">
        <f>VLOOKUP(B112,總表!$1:$1048576,2,0)</f>
        <v xml:space="preserve"> 山難應變緊急發電裝置 </v>
      </c>
      <c r="D112" s="19" t="str">
        <f>VLOOKUP(B112,總表!$1:$1048576,4,0)</f>
        <v>災害管理與安全</v>
      </c>
      <c r="E112" s="16" t="str">
        <f>VLOOKUP(B112,總表!$1:$1048576,5,0)</f>
        <v>高中職組</v>
      </c>
      <c r="F112" s="16" t="str">
        <f>VLOOKUP(B112,總表!$1:$1048576,3,0)</f>
        <v>桃園市</v>
      </c>
      <c r="G112" s="16" t="str">
        <f>VLOOKUP(B112,總表!$1:$1048576,6,0)</f>
        <v>張若婷</v>
      </c>
      <c r="H112" s="16" t="str">
        <f>VLOOKUP(B112,總表!$1:$1048576,7,0)</f>
        <v>桃園市私立新興高級中學</v>
      </c>
      <c r="I112" s="16" t="str">
        <f>VLOOKUP(B112,總表!$1:$1048576,8,0)</f>
        <v>曹芷瑄</v>
      </c>
      <c r="J112" s="16" t="str">
        <f>VLOOKUP(B112,總表!$1:$1048576,9,0)</f>
        <v>桃園市私立新興高級中學</v>
      </c>
      <c r="K112" s="16" t="str">
        <f>VLOOKUP(B112,總表!$1:$1048576,10,0)</f>
        <v>許哲睿</v>
      </c>
      <c r="L112" s="16" t="str">
        <f>VLOOKUP(B112,總表!$1:$1048576,11,0)</f>
        <v>桃園市私立新興高級中學</v>
      </c>
      <c r="M112" s="16" t="str">
        <f>VLOOKUP(B112,總表!$1:$1048576,12,0)</f>
        <v>嚴煜庭</v>
      </c>
      <c r="N112" s="16" t="str">
        <f>VLOOKUP(B112,總表!$1:$1048576,13,0)</f>
        <v>新興高中</v>
      </c>
      <c r="O112" s="16">
        <f>VLOOKUP(B112,總表!$1:$1048576,14,0)</f>
        <v>0</v>
      </c>
      <c r="P112" s="16">
        <f>VLOOKUP(B112,總表!$1:$1048576,15,0)</f>
        <v>0</v>
      </c>
      <c r="Q112" s="16">
        <f>VLOOKUP(B112,總表!$1:$1048576,16,0)</f>
        <v>0</v>
      </c>
      <c r="R112" s="16">
        <f>VLOOKUP(B112,總表!$1:$1048576,17,0)</f>
        <v>0</v>
      </c>
    </row>
    <row r="113" spans="1:18" ht="17.399999999999999" hidden="1" x14ac:dyDescent="0.3">
      <c r="A113" s="22" t="s">
        <v>3495</v>
      </c>
      <c r="B113" s="13" t="s">
        <v>3044</v>
      </c>
      <c r="C113" s="10" t="str">
        <f>VLOOKUP(B113,總表!$1:$1048576,2,0)</f>
        <v>EcoTire 廢輪胎智能排水守護者</v>
      </c>
      <c r="D113" s="19" t="str">
        <f>VLOOKUP(B113,總表!$1:$1048576,4,0)</f>
        <v>災害管理與安全</v>
      </c>
      <c r="E113" s="16" t="str">
        <f>VLOOKUP(B113,總表!$1:$1048576,5,0)</f>
        <v>高中職組</v>
      </c>
      <c r="F113" s="16" t="str">
        <f>VLOOKUP(B113,總表!$1:$1048576,3,0)</f>
        <v>桃園市</v>
      </c>
      <c r="G113" s="16" t="str">
        <f>VLOOKUP(B113,總表!$1:$1048576,6,0)</f>
        <v>李岱耘</v>
      </c>
      <c r="H113" s="16" t="str">
        <f>VLOOKUP(B113,總表!$1:$1048576,7,0)</f>
        <v>新北市立新北高級工業職業學校</v>
      </c>
      <c r="I113" s="16" t="str">
        <f>VLOOKUP(B113,總表!$1:$1048576,8,0)</f>
        <v>張彥崴</v>
      </c>
      <c r="J113" s="16" t="str">
        <f>VLOOKUP(B113,總表!$1:$1048576,9,0)</f>
        <v>新北市立新北高級工業職業學校</v>
      </c>
      <c r="K113" s="16">
        <f>VLOOKUP(B113,總表!$1:$1048576,10,0)</f>
        <v>0</v>
      </c>
      <c r="L113" s="16">
        <f>VLOOKUP(B113,總表!$1:$1048576,11,0)</f>
        <v>0</v>
      </c>
      <c r="M113" s="16" t="str">
        <f>VLOOKUP(B113,總表!$1:$1048576,12,0)</f>
        <v>許几權</v>
      </c>
      <c r="N113" s="16" t="str">
        <f>VLOOKUP(B113,總表!$1:$1048576,13,0)</f>
        <v>新北市立新北高級工業職業學校</v>
      </c>
      <c r="O113" s="16">
        <f>VLOOKUP(B113,總表!$1:$1048576,14,0)</f>
        <v>0</v>
      </c>
      <c r="P113" s="16">
        <f>VLOOKUP(B113,總表!$1:$1048576,15,0)</f>
        <v>0</v>
      </c>
      <c r="Q113" s="16">
        <f>VLOOKUP(B113,總表!$1:$1048576,16,0)</f>
        <v>0</v>
      </c>
      <c r="R113" s="16">
        <f>VLOOKUP(B113,總表!$1:$1048576,17,0)</f>
        <v>0</v>
      </c>
    </row>
    <row r="114" spans="1:18" ht="17.399999999999999" hidden="1" x14ac:dyDescent="0.3">
      <c r="A114" s="22" t="s">
        <v>3495</v>
      </c>
      <c r="B114" s="13" t="s">
        <v>3124</v>
      </c>
      <c r="C114" s="10" t="str">
        <f>VLOOKUP(B114,總表!$1:$1048576,2,0)</f>
        <v>步穩 – The Smart Quad Walker</v>
      </c>
      <c r="D114" s="20" t="str">
        <f>VLOOKUP(B114,總表!$1:$1048576,4,0)</f>
        <v>社會照護</v>
      </c>
      <c r="E114" s="16" t="str">
        <f>VLOOKUP(B114,總表!$1:$1048576,5,0)</f>
        <v>高中職組</v>
      </c>
      <c r="F114" s="16" t="str">
        <f>VLOOKUP(B114,總表!$1:$1048576,3,0)</f>
        <v>桃園市</v>
      </c>
      <c r="G114" s="16" t="str">
        <f>VLOOKUP(B114,總表!$1:$1048576,6,0)</f>
        <v>顏楷衡</v>
      </c>
      <c r="H114" s="16" t="str">
        <f>VLOOKUP(B114,總表!$1:$1048576,7,0)</f>
        <v>育達高中</v>
      </c>
      <c r="I114" s="16" t="str">
        <f>VLOOKUP(B114,總表!$1:$1048576,8,0)</f>
        <v>陳楷鈞</v>
      </c>
      <c r="J114" s="16" t="str">
        <f>VLOOKUP(B114,總表!$1:$1048576,9,0)</f>
        <v>桃園高中</v>
      </c>
      <c r="K114" s="16" t="str">
        <f>VLOOKUP(B114,總表!$1:$1048576,10,0)</f>
        <v>歐陽資霖</v>
      </c>
      <c r="L114" s="16" t="str">
        <f>VLOOKUP(B114,總表!$1:$1048576,11,0)</f>
        <v>永豐高中</v>
      </c>
      <c r="M114" s="16" t="str">
        <f>VLOOKUP(B114,總表!$1:$1048576,12,0)</f>
        <v>林自明</v>
      </c>
      <c r="N114" s="16" t="str">
        <f>VLOOKUP(B114,總表!$1:$1048576,13,0)</f>
        <v>育達高中</v>
      </c>
      <c r="O114" s="16">
        <f>VLOOKUP(B114,總表!$1:$1048576,14,0)</f>
        <v>0</v>
      </c>
      <c r="P114" s="16">
        <f>VLOOKUP(B114,總表!$1:$1048576,15,0)</f>
        <v>0</v>
      </c>
      <c r="Q114" s="16">
        <f>VLOOKUP(B114,總表!$1:$1048576,16,0)</f>
        <v>0</v>
      </c>
      <c r="R114" s="16">
        <f>VLOOKUP(B114,總表!$1:$1048576,17,0)</f>
        <v>0</v>
      </c>
    </row>
    <row r="115" spans="1:18" ht="17.399999999999999" hidden="1" x14ac:dyDescent="0.3">
      <c r="A115" s="30" t="s">
        <v>3494</v>
      </c>
      <c r="B115" s="13" t="s">
        <v>3132</v>
      </c>
      <c r="C115" s="10" t="str">
        <f>VLOOKUP(B115,總表!$1:$1048576,2,0)</f>
        <v>單側聽損患者的多模態空間覺察輔助裝置</v>
      </c>
      <c r="D115" s="20" t="str">
        <f>VLOOKUP(B115,總表!$1:$1048576,4,0)</f>
        <v>社會照護</v>
      </c>
      <c r="E115" s="16" t="str">
        <f>VLOOKUP(B115,總表!$1:$1048576,5,0)</f>
        <v>高中職組</v>
      </c>
      <c r="F115" s="16" t="str">
        <f>VLOOKUP(B115,總表!$1:$1048576,3,0)</f>
        <v>桃園市</v>
      </c>
      <c r="G115" s="16" t="str">
        <f>VLOOKUP(B115,總表!$1:$1048576,6,0)</f>
        <v>陳邦豪</v>
      </c>
      <c r="H115" s="16" t="str">
        <f>VLOOKUP(B115,總表!$1:$1048576,7,0)</f>
        <v>建國中學</v>
      </c>
      <c r="I115" s="16">
        <f>VLOOKUP(B115,總表!$1:$1048576,8,0)</f>
        <v>0</v>
      </c>
      <c r="J115" s="16">
        <f>VLOOKUP(B115,總表!$1:$1048576,9,0)</f>
        <v>0</v>
      </c>
      <c r="K115" s="16">
        <f>VLOOKUP(B115,總表!$1:$1048576,10,0)</f>
        <v>0</v>
      </c>
      <c r="L115" s="16">
        <f>VLOOKUP(B115,總表!$1:$1048576,11,0)</f>
        <v>0</v>
      </c>
      <c r="M115" s="16" t="str">
        <f>VLOOKUP(B115,總表!$1:$1048576,12,0)</f>
        <v>劉怡君</v>
      </c>
      <c r="N115" s="16" t="str">
        <f>VLOOKUP(B115,總表!$1:$1048576,13,0)</f>
        <v>台北市立建國高級中學</v>
      </c>
      <c r="O115" s="16">
        <f>VLOOKUP(B115,總表!$1:$1048576,14,0)</f>
        <v>0</v>
      </c>
      <c r="P115" s="16">
        <f>VLOOKUP(B115,總表!$1:$1048576,15,0)</f>
        <v>0</v>
      </c>
      <c r="Q115" s="16">
        <f>VLOOKUP(B115,總表!$1:$1048576,16,0)</f>
        <v>0</v>
      </c>
      <c r="R115" s="16">
        <f>VLOOKUP(B115,總表!$1:$1048576,17,0)</f>
        <v>0</v>
      </c>
    </row>
    <row r="116" spans="1:18" ht="17.399999999999999" hidden="1" x14ac:dyDescent="0.3">
      <c r="A116" s="30" t="s">
        <v>3494</v>
      </c>
      <c r="B116" s="13" t="s">
        <v>3197</v>
      </c>
      <c r="C116" s="10" t="str">
        <f>VLOOKUP(B116,總表!$1:$1048576,2,0)</f>
        <v>互動式拼圖藝術治療系統</v>
      </c>
      <c r="D116" s="20" t="str">
        <f>VLOOKUP(B116,總表!$1:$1048576,4,0)</f>
        <v>社會照護</v>
      </c>
      <c r="E116" s="16" t="str">
        <f>VLOOKUP(B116,總表!$1:$1048576,5,0)</f>
        <v>高中職組</v>
      </c>
      <c r="F116" s="16" t="str">
        <f>VLOOKUP(B116,總表!$1:$1048576,3,0)</f>
        <v>桃園市</v>
      </c>
      <c r="G116" s="16" t="str">
        <f>VLOOKUP(B116,總表!$1:$1048576,6,0)</f>
        <v>黃奕傑</v>
      </c>
      <c r="H116" s="16" t="str">
        <f>VLOOKUP(B116,總表!$1:$1048576,7,0)</f>
        <v>桃園市立陽明高級中等學校</v>
      </c>
      <c r="I116" s="16" t="str">
        <f>VLOOKUP(B116,總表!$1:$1048576,8,0)</f>
        <v>吳宥祈</v>
      </c>
      <c r="J116" s="16" t="str">
        <f>VLOOKUP(B116,總表!$1:$1048576,9,0)</f>
        <v>桃園市立內壢高級中學</v>
      </c>
      <c r="K116" s="16">
        <f>VLOOKUP(B116,總表!$1:$1048576,10,0)</f>
        <v>0</v>
      </c>
      <c r="L116" s="16">
        <f>VLOOKUP(B116,總表!$1:$1048576,11,0)</f>
        <v>0</v>
      </c>
      <c r="M116" s="16" t="str">
        <f>VLOOKUP(B116,總表!$1:$1048576,12,0)</f>
        <v>廖經益</v>
      </c>
      <c r="N116" s="16" t="str">
        <f>VLOOKUP(B116,總表!$1:$1048576,13,0)</f>
        <v>桃園市立內壢高級中學</v>
      </c>
      <c r="O116" s="16" t="str">
        <f>VLOOKUP(B116,總表!$1:$1048576,14,0)</f>
        <v>莊志忠</v>
      </c>
      <c r="P116" s="16" t="str">
        <f>VLOOKUP(B116,總表!$1:$1048576,15,0)</f>
        <v>桃園市立陽明高級中等學校</v>
      </c>
      <c r="Q116" s="16">
        <f>VLOOKUP(B116,總表!$1:$1048576,16,0)</f>
        <v>0</v>
      </c>
      <c r="R116" s="16">
        <f>VLOOKUP(B116,總表!$1:$1048576,17,0)</f>
        <v>0</v>
      </c>
    </row>
    <row r="117" spans="1:18" ht="17.399999999999999" hidden="1" x14ac:dyDescent="0.3">
      <c r="A117" s="22" t="s">
        <v>3495</v>
      </c>
      <c r="B117" s="13" t="s">
        <v>3250</v>
      </c>
      <c r="C117" s="10" t="str">
        <f>VLOOKUP(B117,總表!$1:$1048576,2,0)</f>
        <v>影像辨識應用於中醫望診</v>
      </c>
      <c r="D117" s="16" t="str">
        <f>VLOOKUP(B117,總表!$1:$1048576,4,0)</f>
        <v>便利生活</v>
      </c>
      <c r="E117" s="16" t="str">
        <f>VLOOKUP(B117,總表!$1:$1048576,5,0)</f>
        <v>高中職組</v>
      </c>
      <c r="F117" s="16" t="str">
        <f>VLOOKUP(B117,總表!$1:$1048576,3,0)</f>
        <v>桃園市</v>
      </c>
      <c r="G117" s="16" t="str">
        <f>VLOOKUP(B117,總表!$1:$1048576,6,0)</f>
        <v>魏浩宇</v>
      </c>
      <c r="H117" s="16" t="str">
        <f>VLOOKUP(B117,總表!$1:$1048576,7,0)</f>
        <v>桃園市私立育達高級中學</v>
      </c>
      <c r="I117" s="16" t="str">
        <f>VLOOKUP(B117,總表!$1:$1048576,8,0)</f>
        <v>陳易詳</v>
      </c>
      <c r="J117" s="16" t="str">
        <f>VLOOKUP(B117,總表!$1:$1048576,9,0)</f>
        <v>桃園市立內壢高中</v>
      </c>
      <c r="K117" s="16">
        <f>VLOOKUP(B117,總表!$1:$1048576,10,0)</f>
        <v>0</v>
      </c>
      <c r="L117" s="16">
        <f>VLOOKUP(B117,總表!$1:$1048576,11,0)</f>
        <v>0</v>
      </c>
      <c r="M117" s="16" t="str">
        <f>VLOOKUP(B117,總表!$1:$1048576,12,0)</f>
        <v>林自明</v>
      </c>
      <c r="N117" s="16" t="str">
        <f>VLOOKUP(B117,總表!$1:$1048576,13,0)</f>
        <v>育達高中</v>
      </c>
      <c r="O117" s="16">
        <f>VLOOKUP(B117,總表!$1:$1048576,14,0)</f>
        <v>0</v>
      </c>
      <c r="P117" s="16">
        <f>VLOOKUP(B117,總表!$1:$1048576,15,0)</f>
        <v>0</v>
      </c>
      <c r="Q117" s="16">
        <f>VLOOKUP(B117,總表!$1:$1048576,16,0)</f>
        <v>0</v>
      </c>
      <c r="R117" s="16">
        <f>VLOOKUP(B117,總表!$1:$1048576,17,0)</f>
        <v>0</v>
      </c>
    </row>
    <row r="118" spans="1:18" ht="17.399999999999999" hidden="1" x14ac:dyDescent="0.3">
      <c r="A118" s="30" t="s">
        <v>3494</v>
      </c>
      <c r="B118" s="13" t="s">
        <v>3256</v>
      </c>
      <c r="C118" s="10" t="str">
        <f>VLOOKUP(B118,總表!$1:$1048576,2,0)</f>
        <v xml:space="preserve">大車「視」界守護者 </v>
      </c>
      <c r="D118" s="16" t="str">
        <f>VLOOKUP(B118,總表!$1:$1048576,4,0)</f>
        <v>便利生活</v>
      </c>
      <c r="E118" s="16" t="str">
        <f>VLOOKUP(B118,總表!$1:$1048576,5,0)</f>
        <v>高中職組</v>
      </c>
      <c r="F118" s="16" t="str">
        <f>VLOOKUP(B118,總表!$1:$1048576,3,0)</f>
        <v>桃園市</v>
      </c>
      <c r="G118" s="16" t="str">
        <f>VLOOKUP(B118,總表!$1:$1048576,6,0)</f>
        <v>林品睿</v>
      </c>
      <c r="H118" s="16" t="str">
        <f>VLOOKUP(B118,總表!$1:$1048576,7,0)</f>
        <v>桃園市立南崁高級中學</v>
      </c>
      <c r="I118" s="16" t="str">
        <f>VLOOKUP(B118,總表!$1:$1048576,8,0)</f>
        <v>吳佾潔</v>
      </c>
      <c r="J118" s="16" t="str">
        <f>VLOOKUP(B118,總表!$1:$1048576,9,0)</f>
        <v>桃園市立桃園高級中等學校</v>
      </c>
      <c r="K118" s="16">
        <f>VLOOKUP(B118,總表!$1:$1048576,10,0)</f>
        <v>0</v>
      </c>
      <c r="L118" s="16">
        <f>VLOOKUP(B118,總表!$1:$1048576,11,0)</f>
        <v>0</v>
      </c>
      <c r="M118" s="16" t="str">
        <f>VLOOKUP(B118,總表!$1:$1048576,12,0)</f>
        <v>蔡明勳</v>
      </c>
      <c r="N118" s="16" t="str">
        <f>VLOOKUP(B118,總表!$1:$1048576,13,0)</f>
        <v>桃園市立南崁高級中學</v>
      </c>
      <c r="O118" s="16">
        <f>VLOOKUP(B118,總表!$1:$1048576,14,0)</f>
        <v>0</v>
      </c>
      <c r="P118" s="16">
        <f>VLOOKUP(B118,總表!$1:$1048576,15,0)</f>
        <v>0</v>
      </c>
      <c r="Q118" s="16">
        <f>VLOOKUP(B118,總表!$1:$1048576,16,0)</f>
        <v>0</v>
      </c>
      <c r="R118" s="16">
        <f>VLOOKUP(B118,總表!$1:$1048576,17,0)</f>
        <v>0</v>
      </c>
    </row>
    <row r="119" spans="1:18" ht="17.399999999999999" hidden="1" x14ac:dyDescent="0.3">
      <c r="A119" s="30" t="s">
        <v>3515</v>
      </c>
      <c r="B119" s="13" t="s">
        <v>3471</v>
      </c>
      <c r="C119" s="10" t="str">
        <f>VLOOKUP(B119,總表!$1:$1048576,2,0)</f>
        <v>踏電板Steppower Floor</v>
      </c>
      <c r="D119" s="21" t="str">
        <f>VLOOKUP(B119,總表!$1:$1048576,4,0)</f>
        <v>前瞻/工業設計技術</v>
      </c>
      <c r="E119" s="16" t="str">
        <f>VLOOKUP(B119,總表!$1:$1048576,5,0)</f>
        <v>高中職組</v>
      </c>
      <c r="F119" s="16" t="str">
        <f>VLOOKUP(B119,總表!$1:$1048576,3,0)</f>
        <v>桃園市</v>
      </c>
      <c r="G119" s="16" t="str">
        <f>VLOOKUP(B119,總表!$1:$1048576,6,0)</f>
        <v>陳子昕</v>
      </c>
      <c r="H119" s="16" t="str">
        <f>VLOOKUP(B119,總表!$1:$1048576,7,0)</f>
        <v>觀音高中</v>
      </c>
      <c r="I119" s="16" t="str">
        <f>VLOOKUP(B119,總表!$1:$1048576,8,0)</f>
        <v>羅欣妍</v>
      </c>
      <c r="J119" s="16" t="str">
        <f>VLOOKUP(B119,總表!$1:$1048576,9,0)</f>
        <v>觀音高中</v>
      </c>
      <c r="K119" s="16" t="str">
        <f>VLOOKUP(B119,總表!$1:$1048576,10,0)</f>
        <v>陳妤芯</v>
      </c>
      <c r="L119" s="16" t="str">
        <f>VLOOKUP(B119,總表!$1:$1048576,11,0)</f>
        <v>觀音高中</v>
      </c>
      <c r="M119" s="16" t="str">
        <f>VLOOKUP(B119,總表!$1:$1048576,12,0)</f>
        <v>徐珮芬</v>
      </c>
      <c r="N119" s="16" t="str">
        <f>VLOOKUP(B119,總表!$1:$1048576,13,0)</f>
        <v>觀音高中</v>
      </c>
      <c r="O119" s="16" t="str">
        <f>VLOOKUP(B119,總表!$1:$1048576,14,0)</f>
        <v>Andrew Abouhalkah</v>
      </c>
      <c r="P119" s="16" t="str">
        <f>VLOOKUP(B119,總表!$1:$1048576,15,0)</f>
        <v>觀音高中</v>
      </c>
      <c r="Q119" s="16" t="str">
        <f>VLOOKUP(B119,總表!$1:$1048576,16,0)</f>
        <v>林仟弘</v>
      </c>
      <c r="R119" s="16" t="str">
        <f>VLOOKUP(B119,總表!$1:$1048576,17,0)</f>
        <v>觀音高中</v>
      </c>
    </row>
    <row r="120" spans="1:18" ht="17.399999999999999" hidden="1" x14ac:dyDescent="0.3">
      <c r="A120" s="22" t="s">
        <v>3495</v>
      </c>
      <c r="B120" s="16" t="s">
        <v>1348</v>
      </c>
      <c r="C120" s="10" t="str">
        <f>VLOOKUP(B120,總表!$1:$1048576,2,0)</f>
        <v>盆栽自動驅蟲裝置</v>
      </c>
      <c r="D120" s="17" t="str">
        <f>VLOOKUP(B120,總表!$1:$1048576,4,0)</f>
        <v>永續發展農糧技術</v>
      </c>
      <c r="E120" s="16" t="str">
        <f>VLOOKUP(B120,總表!$1:$1048576,5,0)</f>
        <v>國小組</v>
      </c>
      <c r="F120" s="16" t="str">
        <f>VLOOKUP(B120,總表!$1:$1048576,3,0)</f>
        <v>桃園市</v>
      </c>
      <c r="G120" s="16" t="str">
        <f>VLOOKUP(B120,總表!$1:$1048576,6,0)</f>
        <v>沈泓文</v>
      </c>
      <c r="H120" s="16" t="str">
        <f>VLOOKUP(B120,總表!$1:$1048576,7,0)</f>
        <v>同德國小</v>
      </c>
      <c r="I120" s="16" t="str">
        <f>VLOOKUP(B120,總表!$1:$1048576,8,0)</f>
        <v>邱湘甯</v>
      </c>
      <c r="J120" s="16" t="str">
        <f>VLOOKUP(B120,總表!$1:$1048576,9,0)</f>
        <v>同德國小</v>
      </c>
      <c r="K120" s="16" t="str">
        <f>VLOOKUP(B120,總表!$1:$1048576,10,0)</f>
        <v>林予晴</v>
      </c>
      <c r="L120" s="16" t="str">
        <f>VLOOKUP(B120,總表!$1:$1048576,11,0)</f>
        <v>同德國小</v>
      </c>
      <c r="M120" s="16" t="str">
        <f>VLOOKUP(B120,總表!$1:$1048576,12,0)</f>
        <v>劉力瑄</v>
      </c>
      <c r="N120" s="16" t="str">
        <f>VLOOKUP(B120,總表!$1:$1048576,13,0)</f>
        <v>同德國小</v>
      </c>
      <c r="O120" s="16">
        <f>VLOOKUP(B120,總表!$1:$1048576,14,0)</f>
        <v>0</v>
      </c>
      <c r="P120" s="16">
        <f>VLOOKUP(B120,總表!$1:$1048576,15,0)</f>
        <v>0</v>
      </c>
      <c r="Q120" s="16">
        <f>VLOOKUP(B120,總表!$1:$1048576,16,0)</f>
        <v>0</v>
      </c>
      <c r="R120" s="16">
        <f>VLOOKUP(B120,總表!$1:$1048576,17,0)</f>
        <v>0</v>
      </c>
    </row>
    <row r="121" spans="1:18" ht="17.399999999999999" hidden="1" x14ac:dyDescent="0.3">
      <c r="A121" s="23" t="s">
        <v>3495</v>
      </c>
      <c r="B121" s="16" t="s">
        <v>1576</v>
      </c>
      <c r="C121" s="10" t="str">
        <f>VLOOKUP(B121,總表!$1:$1048576,2,0)</f>
        <v>走廊秩序維護裝置</v>
      </c>
      <c r="D121" s="18" t="str">
        <f>VLOOKUP(B121,總表!$1:$1048576,4,0)</f>
        <v>休閒與教育</v>
      </c>
      <c r="E121" s="16" t="str">
        <f>VLOOKUP(B121,總表!$1:$1048576,5,0)</f>
        <v>國小組</v>
      </c>
      <c r="F121" s="16" t="str">
        <f>VLOOKUP(B121,總表!$1:$1048576,3,0)</f>
        <v>桃園市</v>
      </c>
      <c r="G121" s="16" t="str">
        <f>VLOOKUP(B121,總表!$1:$1048576,6,0)</f>
        <v>陳劭紘</v>
      </c>
      <c r="H121" s="16" t="str">
        <f>VLOOKUP(B121,總表!$1:$1048576,7,0)</f>
        <v>同德國小</v>
      </c>
      <c r="I121" s="16" t="str">
        <f>VLOOKUP(B121,總表!$1:$1048576,8,0)</f>
        <v>黃宇昕</v>
      </c>
      <c r="J121" s="16" t="str">
        <f>VLOOKUP(B121,總表!$1:$1048576,9,0)</f>
        <v>同德國小</v>
      </c>
      <c r="K121" s="16" t="str">
        <f>VLOOKUP(B121,總表!$1:$1048576,10,0)</f>
        <v>周莉娜</v>
      </c>
      <c r="L121" s="16" t="str">
        <f>VLOOKUP(B121,總表!$1:$1048576,11,0)</f>
        <v>同德國小</v>
      </c>
      <c r="M121" s="16" t="str">
        <f>VLOOKUP(B121,總表!$1:$1048576,12,0)</f>
        <v>劉力瑄</v>
      </c>
      <c r="N121" s="16" t="str">
        <f>VLOOKUP(B121,總表!$1:$1048576,13,0)</f>
        <v>同德國小</v>
      </c>
      <c r="O121" s="16">
        <f>VLOOKUP(B121,總表!$1:$1048576,14,0)</f>
        <v>0</v>
      </c>
      <c r="P121" s="16">
        <f>VLOOKUP(B121,總表!$1:$1048576,15,0)</f>
        <v>0</v>
      </c>
      <c r="Q121" s="16">
        <f>VLOOKUP(B121,總表!$1:$1048576,16,0)</f>
        <v>0</v>
      </c>
      <c r="R121" s="16">
        <f>VLOOKUP(B121,總表!$1:$1048576,17,0)</f>
        <v>0</v>
      </c>
    </row>
    <row r="122" spans="1:18" ht="17.399999999999999" hidden="1" x14ac:dyDescent="0.3">
      <c r="A122" s="26" t="s">
        <v>3492</v>
      </c>
      <c r="B122" s="16" t="s">
        <v>1506</v>
      </c>
      <c r="C122" s="10" t="str">
        <f>VLOOKUP(B122,總表!$1:$1048576,2,0)</f>
        <v>當休閒遇上智慧：我的AI公園新體驗</v>
      </c>
      <c r="D122" s="18" t="str">
        <f>VLOOKUP(B122,總表!$1:$1048576,4,0)</f>
        <v>休閒與教育</v>
      </c>
      <c r="E122" s="16" t="str">
        <f>VLOOKUP(B122,總表!$1:$1048576,5,0)</f>
        <v>國小組</v>
      </c>
      <c r="F122" s="16" t="str">
        <f>VLOOKUP(B122,總表!$1:$1048576,3,0)</f>
        <v>桃園市</v>
      </c>
      <c r="G122" s="16" t="str">
        <f>VLOOKUP(B122,總表!$1:$1048576,6,0)</f>
        <v>林彤葳</v>
      </c>
      <c r="H122" s="16" t="str">
        <f>VLOOKUP(B122,總表!$1:$1048576,7,0)</f>
        <v>桃園市中壢區青埔國小</v>
      </c>
      <c r="I122" s="16" t="str">
        <f>VLOOKUP(B122,總表!$1:$1048576,8,0)</f>
        <v>楊絜</v>
      </c>
      <c r="J122" s="16" t="str">
        <f>VLOOKUP(B122,總表!$1:$1048576,9,0)</f>
        <v>桃園市中壢區青埔國小</v>
      </c>
      <c r="K122" s="16" t="str">
        <f>VLOOKUP(B122,總表!$1:$1048576,10,0)</f>
        <v>蔡振藝</v>
      </c>
      <c r="L122" s="16" t="str">
        <f>VLOOKUP(B122,總表!$1:$1048576,11,0)</f>
        <v>桃園市中壢區青埔國小</v>
      </c>
      <c r="M122" s="16" t="str">
        <f>VLOOKUP(B122,總表!$1:$1048576,12,0)</f>
        <v>曾裕璋</v>
      </c>
      <c r="N122" s="16" t="str">
        <f>VLOOKUP(B122,總表!$1:$1048576,13,0)</f>
        <v>桃園市中壢區青埔國小</v>
      </c>
      <c r="O122" s="16" t="str">
        <f>VLOOKUP(B122,總表!$1:$1048576,14,0)</f>
        <v>陳亭昀</v>
      </c>
      <c r="P122" s="16" t="str">
        <f>VLOOKUP(B122,總表!$1:$1048576,15,0)</f>
        <v>桃園市中壢區青埔國小</v>
      </c>
      <c r="Q122" s="16" t="str">
        <f>VLOOKUP(B122,總表!$1:$1048576,16,0)</f>
        <v>彭序梅</v>
      </c>
      <c r="R122" s="16" t="str">
        <f>VLOOKUP(B122,總表!$1:$1048576,17,0)</f>
        <v>桃園市中壢區青埔國小</v>
      </c>
    </row>
    <row r="123" spans="1:18" ht="17.399999999999999" hidden="1" x14ac:dyDescent="0.3">
      <c r="A123" s="29" t="s">
        <v>3493</v>
      </c>
      <c r="B123" s="16" t="s">
        <v>1655</v>
      </c>
      <c r="C123" s="10" t="str">
        <f>VLOOKUP(B123,總表!$1:$1048576,2,0)</f>
        <v>烤肉木炭堆疊小幫手</v>
      </c>
      <c r="D123" s="18" t="str">
        <f>VLOOKUP(B123,總表!$1:$1048576,4,0)</f>
        <v>休閒與教育</v>
      </c>
      <c r="E123" s="16" t="str">
        <f>VLOOKUP(B123,總表!$1:$1048576,5,0)</f>
        <v>國小組</v>
      </c>
      <c r="F123" s="16" t="str">
        <f>VLOOKUP(B123,總表!$1:$1048576,3,0)</f>
        <v>桃園市</v>
      </c>
      <c r="G123" s="16" t="str">
        <f>VLOOKUP(B123,總表!$1:$1048576,6,0)</f>
        <v>鄭宇芙</v>
      </c>
      <c r="H123" s="16" t="str">
        <f>VLOOKUP(B123,總表!$1:$1048576,7,0)</f>
        <v>桃園市義興國小</v>
      </c>
      <c r="I123" s="16" t="str">
        <f>VLOOKUP(B123,總表!$1:$1048576,8,0)</f>
        <v>黃苡晴</v>
      </c>
      <c r="J123" s="16" t="str">
        <f>VLOOKUP(B123,總表!$1:$1048576,9,0)</f>
        <v>桃園市義興國小</v>
      </c>
      <c r="K123" s="16">
        <f>VLOOKUP(B123,總表!$1:$1048576,10,0)</f>
        <v>0</v>
      </c>
      <c r="L123" s="16">
        <f>VLOOKUP(B123,總表!$1:$1048576,11,0)</f>
        <v>0</v>
      </c>
      <c r="M123" s="16" t="str">
        <f>VLOOKUP(B123,總表!$1:$1048576,12,0)</f>
        <v>林念純</v>
      </c>
      <c r="N123" s="16" t="str">
        <f>VLOOKUP(B123,總表!$1:$1048576,13,0)</f>
        <v>桃園市義興國小</v>
      </c>
      <c r="O123" s="16" t="str">
        <f>VLOOKUP(B123,總表!$1:$1048576,14,0)</f>
        <v>陳柏馨</v>
      </c>
      <c r="P123" s="16" t="str">
        <f>VLOOKUP(B123,總表!$1:$1048576,15,0)</f>
        <v>桃園市義興國小</v>
      </c>
      <c r="Q123" s="16" t="str">
        <f>VLOOKUP(B123,總表!$1:$1048576,16,0)</f>
        <v>吳思瑀</v>
      </c>
      <c r="R123" s="16" t="str">
        <f>VLOOKUP(B123,總表!$1:$1048576,17,0)</f>
        <v>桃園市義興國小</v>
      </c>
    </row>
    <row r="124" spans="1:18" ht="17.399999999999999" hidden="1" x14ac:dyDescent="0.3">
      <c r="A124" s="29" t="s">
        <v>3493</v>
      </c>
      <c r="B124" s="16" t="s">
        <v>1630</v>
      </c>
      <c r="C124" s="10" t="str">
        <f>VLOOKUP(B124,總表!$1:$1048576,2,0)</f>
        <v>「安靜之塔」---公共空間安靜提顯裝置</v>
      </c>
      <c r="D124" s="18" t="str">
        <f>VLOOKUP(B124,總表!$1:$1048576,4,0)</f>
        <v>休閒與教育</v>
      </c>
      <c r="E124" s="16" t="str">
        <f>VLOOKUP(B124,總表!$1:$1048576,5,0)</f>
        <v>國小組</v>
      </c>
      <c r="F124" s="16" t="str">
        <f>VLOOKUP(B124,總表!$1:$1048576,3,0)</f>
        <v>桃園市</v>
      </c>
      <c r="G124" s="16" t="str">
        <f>VLOOKUP(B124,總表!$1:$1048576,6,0)</f>
        <v xml:space="preserve">陳彥碩 </v>
      </c>
      <c r="H124" s="16" t="str">
        <f>VLOOKUP(B124,總表!$1:$1048576,7,0)</f>
        <v>義興國小</v>
      </c>
      <c r="I124" s="16" t="str">
        <f>VLOOKUP(B124,總表!$1:$1048576,8,0)</f>
        <v xml:space="preserve">林彥安 </v>
      </c>
      <c r="J124" s="16" t="str">
        <f>VLOOKUP(B124,總表!$1:$1048576,9,0)</f>
        <v>義興國小</v>
      </c>
      <c r="K124" s="16" t="str">
        <f>VLOOKUP(B124,總表!$1:$1048576,10,0)</f>
        <v>陳家烜</v>
      </c>
      <c r="L124" s="16" t="str">
        <f>VLOOKUP(B124,總表!$1:$1048576,11,0)</f>
        <v>義興國小</v>
      </c>
      <c r="M124" s="16" t="str">
        <f>VLOOKUP(B124,總表!$1:$1048576,12,0)</f>
        <v>高加珈</v>
      </c>
      <c r="N124" s="16" t="str">
        <f>VLOOKUP(B124,總表!$1:$1048576,13,0)</f>
        <v>義興國小</v>
      </c>
      <c r="O124" s="16" t="str">
        <f>VLOOKUP(B124,總表!$1:$1048576,14,0)</f>
        <v>陳柏馨</v>
      </c>
      <c r="P124" s="16" t="str">
        <f>VLOOKUP(B124,總表!$1:$1048576,15,0)</f>
        <v>義興國小</v>
      </c>
      <c r="Q124" s="16" t="str">
        <f>VLOOKUP(B124,總表!$1:$1048576,16,0)</f>
        <v xml:space="preserve"> 林詩婷</v>
      </c>
      <c r="R124" s="16" t="str">
        <f>VLOOKUP(B124,總表!$1:$1048576,17,0)</f>
        <v>義興國小</v>
      </c>
    </row>
    <row r="125" spans="1:18" ht="17.399999999999999" hidden="1" x14ac:dyDescent="0.3">
      <c r="A125" s="31" t="s">
        <v>3494</v>
      </c>
      <c r="B125" s="16" t="s">
        <v>1440</v>
      </c>
      <c r="C125" s="10" t="str">
        <f>VLOOKUP(B125,總表!$1:$1048576,2,0)</f>
        <v>摩斯密碼學習訓練機</v>
      </c>
      <c r="D125" s="18" t="str">
        <f>VLOOKUP(B125,總表!$1:$1048576,4,0)</f>
        <v>休閒與教育</v>
      </c>
      <c r="E125" s="16" t="str">
        <f>VLOOKUP(B125,總表!$1:$1048576,5,0)</f>
        <v>國小組</v>
      </c>
      <c r="F125" s="16" t="str">
        <f>VLOOKUP(B125,總表!$1:$1048576,3,0)</f>
        <v>桃園市</v>
      </c>
      <c r="G125" s="16" t="str">
        <f>VLOOKUP(B125,總表!$1:$1048576,6,0)</f>
        <v>倪煌傑</v>
      </c>
      <c r="H125" s="16" t="str">
        <f>VLOOKUP(B125,總表!$1:$1048576,7,0)</f>
        <v>桃園市立同安國小</v>
      </c>
      <c r="I125" s="16">
        <f>VLOOKUP(B125,總表!$1:$1048576,8,0)</f>
        <v>0</v>
      </c>
      <c r="J125" s="16">
        <f>VLOOKUP(B125,總表!$1:$1048576,9,0)</f>
        <v>0</v>
      </c>
      <c r="K125" s="16">
        <f>VLOOKUP(B125,總表!$1:$1048576,10,0)</f>
        <v>0</v>
      </c>
      <c r="L125" s="16">
        <f>VLOOKUP(B125,總表!$1:$1048576,11,0)</f>
        <v>0</v>
      </c>
      <c r="M125" s="16" t="str">
        <f>VLOOKUP(B125,總表!$1:$1048576,12,0)</f>
        <v>林琪正</v>
      </c>
      <c r="N125" s="16" t="str">
        <f>VLOOKUP(B125,總表!$1:$1048576,13,0)</f>
        <v>桃園市立同德國中</v>
      </c>
      <c r="O125" s="16" t="str">
        <f>VLOOKUP(B125,總表!$1:$1048576,14,0)</f>
        <v>何淑鈴</v>
      </c>
      <c r="P125" s="16" t="str">
        <f>VLOOKUP(B125,總表!$1:$1048576,15,0)</f>
        <v>桃園市立同德國中</v>
      </c>
      <c r="Q125" s="16">
        <f>VLOOKUP(B125,總表!$1:$1048576,16,0)</f>
        <v>0</v>
      </c>
      <c r="R125" s="16">
        <f>VLOOKUP(B125,總表!$1:$1048576,17,0)</f>
        <v>0</v>
      </c>
    </row>
    <row r="126" spans="1:18" hidden="1" x14ac:dyDescent="0.3">
      <c r="A126" s="24" t="s">
        <v>3495</v>
      </c>
      <c r="B126" s="16" t="s">
        <v>1985</v>
      </c>
      <c r="C126" s="10" t="str">
        <f>VLOOKUP(B126,總表!$1:$1048576,2,0)</f>
        <v>登山杖警示燈</v>
      </c>
      <c r="D126" s="19" t="str">
        <f>VLOOKUP(B126,總表!$1:$1048576,4,0)</f>
        <v>災害管理與安全</v>
      </c>
      <c r="E126" s="16" t="str">
        <f>VLOOKUP(B126,總表!$1:$1048576,5,0)</f>
        <v>國小組</v>
      </c>
      <c r="F126" s="16" t="str">
        <f>VLOOKUP(B126,總表!$1:$1048576,3,0)</f>
        <v>桃園市</v>
      </c>
      <c r="G126" s="16" t="str">
        <f>VLOOKUP(B126,總表!$1:$1048576,6,0)</f>
        <v>張凱睿</v>
      </c>
      <c r="H126" s="16" t="str">
        <f>VLOOKUP(B126,總表!$1:$1048576,7,0)</f>
        <v>新街國小</v>
      </c>
      <c r="I126" s="16">
        <f>VLOOKUP(B126,總表!$1:$1048576,8,0)</f>
        <v>0</v>
      </c>
      <c r="J126" s="16">
        <f>VLOOKUP(B126,總表!$1:$1048576,9,0)</f>
        <v>0</v>
      </c>
      <c r="K126" s="16">
        <f>VLOOKUP(B126,總表!$1:$1048576,10,0)</f>
        <v>0</v>
      </c>
      <c r="L126" s="16">
        <f>VLOOKUP(B126,總表!$1:$1048576,11,0)</f>
        <v>0</v>
      </c>
      <c r="M126" s="16" t="str">
        <f>VLOOKUP(B126,總表!$1:$1048576,12,0)</f>
        <v>古清瑜</v>
      </c>
      <c r="N126" s="16" t="str">
        <f>VLOOKUP(B126,總表!$1:$1048576,13,0)</f>
        <v>新街國小</v>
      </c>
      <c r="O126" s="16">
        <f>VLOOKUP(B126,總表!$1:$1048576,14,0)</f>
        <v>0</v>
      </c>
      <c r="P126" s="16">
        <f>VLOOKUP(B126,總表!$1:$1048576,15,0)</f>
        <v>0</v>
      </c>
      <c r="Q126" s="16">
        <f>VLOOKUP(B126,總表!$1:$1048576,16,0)</f>
        <v>0</v>
      </c>
      <c r="R126" s="16">
        <f>VLOOKUP(B126,總表!$1:$1048576,17,0)</f>
        <v>0</v>
      </c>
    </row>
    <row r="127" spans="1:18" hidden="1" x14ac:dyDescent="0.3">
      <c r="A127" s="24" t="s">
        <v>3495</v>
      </c>
      <c r="B127" s="16" t="s">
        <v>1990</v>
      </c>
      <c r="C127" s="10" t="str">
        <f>VLOOKUP(B127,總表!$1:$1048576,2,0)</f>
        <v>椅桶保全：五合一折疊椅</v>
      </c>
      <c r="D127" s="19" t="str">
        <f>VLOOKUP(B127,總表!$1:$1048576,4,0)</f>
        <v>災害管理與安全</v>
      </c>
      <c r="E127" s="16" t="str">
        <f>VLOOKUP(B127,總表!$1:$1048576,5,0)</f>
        <v>國小組</v>
      </c>
      <c r="F127" s="16" t="str">
        <f>VLOOKUP(B127,總表!$1:$1048576,3,0)</f>
        <v>桃園市</v>
      </c>
      <c r="G127" s="16" t="str">
        <f>VLOOKUP(B127,總表!$1:$1048576,6,0)</f>
        <v>陳乙瑧</v>
      </c>
      <c r="H127" s="16" t="str">
        <f>VLOOKUP(B127,總表!$1:$1048576,7,0)</f>
        <v>新街國小</v>
      </c>
      <c r="I127" s="16">
        <f>VLOOKUP(B127,總表!$1:$1048576,8,0)</f>
        <v>0</v>
      </c>
      <c r="J127" s="16">
        <f>VLOOKUP(B127,總表!$1:$1048576,9,0)</f>
        <v>0</v>
      </c>
      <c r="K127" s="16">
        <f>VLOOKUP(B127,總表!$1:$1048576,10,0)</f>
        <v>0</v>
      </c>
      <c r="L127" s="16">
        <f>VLOOKUP(B127,總表!$1:$1048576,11,0)</f>
        <v>0</v>
      </c>
      <c r="M127" s="16" t="str">
        <f>VLOOKUP(B127,總表!$1:$1048576,12,0)</f>
        <v>古清瑜</v>
      </c>
      <c r="N127" s="16" t="str">
        <f>VLOOKUP(B127,總表!$1:$1048576,13,0)</f>
        <v>新街國小</v>
      </c>
      <c r="O127" s="16">
        <f>VLOOKUP(B127,總表!$1:$1048576,14,0)</f>
        <v>0</v>
      </c>
      <c r="P127" s="16">
        <f>VLOOKUP(B127,總表!$1:$1048576,15,0)</f>
        <v>0</v>
      </c>
      <c r="Q127" s="16">
        <f>VLOOKUP(B127,總表!$1:$1048576,16,0)</f>
        <v>0</v>
      </c>
      <c r="R127" s="16">
        <f>VLOOKUP(B127,總表!$1:$1048576,17,0)</f>
        <v>0</v>
      </c>
    </row>
    <row r="128" spans="1:18" hidden="1" x14ac:dyDescent="0.3">
      <c r="A128" s="24" t="s">
        <v>3495</v>
      </c>
      <c r="B128" s="16" t="s">
        <v>1890</v>
      </c>
      <c r="C128" s="10" t="str">
        <f>VLOOKUP(B128,總表!$1:$1048576,2,0)</f>
        <v>三段式180°旋轉安全機車踏板</v>
      </c>
      <c r="D128" s="19" t="str">
        <f>VLOOKUP(B128,總表!$1:$1048576,4,0)</f>
        <v>災害管理與安全</v>
      </c>
      <c r="E128" s="16" t="str">
        <f>VLOOKUP(B128,總表!$1:$1048576,5,0)</f>
        <v>國小組</v>
      </c>
      <c r="F128" s="16" t="str">
        <f>VLOOKUP(B128,總表!$1:$1048576,3,0)</f>
        <v>桃園市</v>
      </c>
      <c r="G128" s="16" t="str">
        <f>VLOOKUP(B128,總表!$1:$1048576,6,0)</f>
        <v>林小喬</v>
      </c>
      <c r="H128" s="16" t="str">
        <f>VLOOKUP(B128,總表!$1:$1048576,7,0)</f>
        <v>義興國小</v>
      </c>
      <c r="I128" s="16" t="str">
        <f>VLOOKUP(B128,總表!$1:$1048576,8,0)</f>
        <v>洪岦琦</v>
      </c>
      <c r="J128" s="16" t="str">
        <f>VLOOKUP(B128,總表!$1:$1048576,9,0)</f>
        <v>義興國小</v>
      </c>
      <c r="K128" s="16" t="str">
        <f>VLOOKUP(B128,總表!$1:$1048576,10,0)</f>
        <v>許羽彤</v>
      </c>
      <c r="L128" s="16" t="str">
        <f>VLOOKUP(B128,總表!$1:$1048576,11,0)</f>
        <v>義興國小</v>
      </c>
      <c r="M128" s="16" t="str">
        <f>VLOOKUP(B128,總表!$1:$1048576,12,0)</f>
        <v>林詩婷</v>
      </c>
      <c r="N128" s="16" t="str">
        <f>VLOOKUP(B128,總表!$1:$1048576,13,0)</f>
        <v>義興國小</v>
      </c>
      <c r="O128" s="16" t="str">
        <f>VLOOKUP(B128,總表!$1:$1048576,14,0)</f>
        <v>陳柏馨</v>
      </c>
      <c r="P128" s="16" t="str">
        <f>VLOOKUP(B128,總表!$1:$1048576,15,0)</f>
        <v>義興國小</v>
      </c>
      <c r="Q128" s="16" t="str">
        <f>VLOOKUP(B128,總表!$1:$1048576,16,0)</f>
        <v>林念純</v>
      </c>
      <c r="R128" s="16" t="str">
        <f>VLOOKUP(B128,總表!$1:$1048576,17,0)</f>
        <v>義興國小</v>
      </c>
    </row>
    <row r="129" spans="1:18" hidden="1" x14ac:dyDescent="0.3">
      <c r="A129" s="24" t="s">
        <v>3495</v>
      </c>
      <c r="B129" s="16" t="s">
        <v>1932</v>
      </c>
      <c r="C129" s="10" t="str">
        <f>VLOOKUP(B129,總表!$1:$1048576,2,0)</f>
        <v>交通危害指數預報系統</v>
      </c>
      <c r="D129" s="19" t="str">
        <f>VLOOKUP(B129,總表!$1:$1048576,4,0)</f>
        <v>災害管理與安全</v>
      </c>
      <c r="E129" s="16" t="str">
        <f>VLOOKUP(B129,總表!$1:$1048576,5,0)</f>
        <v>國小組</v>
      </c>
      <c r="F129" s="16" t="str">
        <f>VLOOKUP(B129,總表!$1:$1048576,3,0)</f>
        <v>桃園市</v>
      </c>
      <c r="G129" s="16" t="str">
        <f>VLOOKUP(B129,總表!$1:$1048576,6,0)</f>
        <v>邱惟辰</v>
      </c>
      <c r="H129" s="16" t="str">
        <f>VLOOKUP(B129,總表!$1:$1048576,7,0)</f>
        <v>中壢區林森國小</v>
      </c>
      <c r="I129" s="16">
        <f>VLOOKUP(B129,總表!$1:$1048576,8,0)</f>
        <v>0</v>
      </c>
      <c r="J129" s="16">
        <f>VLOOKUP(B129,總表!$1:$1048576,9,0)</f>
        <v>0</v>
      </c>
      <c r="K129" s="16">
        <f>VLOOKUP(B129,總表!$1:$1048576,10,0)</f>
        <v>0</v>
      </c>
      <c r="L129" s="16">
        <f>VLOOKUP(B129,總表!$1:$1048576,11,0)</f>
        <v>0</v>
      </c>
      <c r="M129" s="16" t="str">
        <f>VLOOKUP(B129,總表!$1:$1048576,12,0)</f>
        <v>陳嘉綺</v>
      </c>
      <c r="N129" s="16" t="str">
        <f>VLOOKUP(B129,總表!$1:$1048576,13,0)</f>
        <v>桃園市中壢區林森國小</v>
      </c>
      <c r="O129" s="16" t="str">
        <f>VLOOKUP(B129,總表!$1:$1048576,14,0)</f>
        <v>蔣依珊</v>
      </c>
      <c r="P129" s="16" t="str">
        <f>VLOOKUP(B129,總表!$1:$1048576,15,0)</f>
        <v>桃園市中壢區林森國小</v>
      </c>
      <c r="Q129" s="16">
        <f>VLOOKUP(B129,總表!$1:$1048576,16,0)</f>
        <v>0</v>
      </c>
      <c r="R129" s="16">
        <f>VLOOKUP(B129,總表!$1:$1048576,17,0)</f>
        <v>0</v>
      </c>
    </row>
    <row r="130" spans="1:18" hidden="1" x14ac:dyDescent="0.3">
      <c r="A130" s="24" t="s">
        <v>3495</v>
      </c>
      <c r="B130" s="16" t="s">
        <v>1924</v>
      </c>
      <c r="C130" s="10" t="str">
        <f>VLOOKUP(B130,總表!$1:$1048576,2,0)</f>
        <v>第二心臟的體貼保護-升降工作椅</v>
      </c>
      <c r="D130" s="19" t="str">
        <f>VLOOKUP(B130,總表!$1:$1048576,4,0)</f>
        <v>災害管理與安全</v>
      </c>
      <c r="E130" s="16" t="str">
        <f>VLOOKUP(B130,總表!$1:$1048576,5,0)</f>
        <v>國小組</v>
      </c>
      <c r="F130" s="16" t="str">
        <f>VLOOKUP(B130,總表!$1:$1048576,3,0)</f>
        <v>桃園市</v>
      </c>
      <c r="G130" s="16" t="str">
        <f>VLOOKUP(B130,總表!$1:$1048576,6,0)</f>
        <v>魏珮穎</v>
      </c>
      <c r="H130" s="16" t="str">
        <f>VLOOKUP(B130,總表!$1:$1048576,7,0)</f>
        <v>中壢區林森國小</v>
      </c>
      <c r="I130" s="16" t="str">
        <f>VLOOKUP(B130,總表!$1:$1048576,8,0)</f>
        <v>張瑄旂</v>
      </c>
      <c r="J130" s="16" t="str">
        <f>VLOOKUP(B130,總表!$1:$1048576,9,0)</f>
        <v>中壢區林森國小</v>
      </c>
      <c r="K130" s="16">
        <f>VLOOKUP(B130,總表!$1:$1048576,10,0)</f>
        <v>0</v>
      </c>
      <c r="L130" s="16">
        <f>VLOOKUP(B130,總表!$1:$1048576,11,0)</f>
        <v>0</v>
      </c>
      <c r="M130" s="16" t="str">
        <f>VLOOKUP(B130,總表!$1:$1048576,12,0)</f>
        <v>游曉惠</v>
      </c>
      <c r="N130" s="16" t="str">
        <f>VLOOKUP(B130,總表!$1:$1048576,13,0)</f>
        <v>桃園市中壢區林森國小</v>
      </c>
      <c r="O130" s="16" t="str">
        <f>VLOOKUP(B130,總表!$1:$1048576,14,0)</f>
        <v>莊元駿</v>
      </c>
      <c r="P130" s="16" t="str">
        <f>VLOOKUP(B130,總表!$1:$1048576,15,0)</f>
        <v>桃園市中壢區林森國小</v>
      </c>
      <c r="Q130" s="16">
        <f>VLOOKUP(B130,總表!$1:$1048576,16,0)</f>
        <v>0</v>
      </c>
      <c r="R130" s="16">
        <f>VLOOKUP(B130,總表!$1:$1048576,17,0)</f>
        <v>0</v>
      </c>
    </row>
    <row r="131" spans="1:18" hidden="1" x14ac:dyDescent="0.3">
      <c r="A131" s="21" t="s">
        <v>3493</v>
      </c>
      <c r="B131" s="16" t="s">
        <v>1759</v>
      </c>
      <c r="C131" s="10" t="str">
        <f>VLOOKUP(B131,總表!$1:$1048576,2,0)</f>
        <v>自動阻斷熱水器一氧化碳裝置</v>
      </c>
      <c r="D131" s="19" t="str">
        <f>VLOOKUP(B131,總表!$1:$1048576,4,0)</f>
        <v>災害管理與安全</v>
      </c>
      <c r="E131" s="16" t="str">
        <f>VLOOKUP(B131,總表!$1:$1048576,5,0)</f>
        <v>國小組</v>
      </c>
      <c r="F131" s="16" t="str">
        <f>VLOOKUP(B131,總表!$1:$1048576,3,0)</f>
        <v>桃園市</v>
      </c>
      <c r="G131" s="16" t="str">
        <f>VLOOKUP(B131,總表!$1:$1048576,6,0)</f>
        <v>葉思彤</v>
      </c>
      <c r="H131" s="16" t="str">
        <f>VLOOKUP(B131,總表!$1:$1048576,7,0)</f>
        <v>桃園市興仁國小</v>
      </c>
      <c r="I131" s="16" t="str">
        <f>VLOOKUP(B131,總表!$1:$1048576,8,0)</f>
        <v>胡薇琪</v>
      </c>
      <c r="J131" s="16" t="str">
        <f>VLOOKUP(B131,總表!$1:$1048576,9,0)</f>
        <v>桃園市興仁國小</v>
      </c>
      <c r="K131" s="16">
        <f>VLOOKUP(B131,總表!$1:$1048576,10,0)</f>
        <v>0</v>
      </c>
      <c r="L131" s="16">
        <f>VLOOKUP(B131,總表!$1:$1048576,11,0)</f>
        <v>0</v>
      </c>
      <c r="M131" s="16" t="str">
        <f>VLOOKUP(B131,總表!$1:$1048576,12,0)</f>
        <v>王馨逢</v>
      </c>
      <c r="N131" s="16" t="str">
        <f>VLOOKUP(B131,總表!$1:$1048576,13,0)</f>
        <v>桃園市興仁國小</v>
      </c>
      <c r="O131" s="16">
        <f>VLOOKUP(B131,總表!$1:$1048576,14,0)</f>
        <v>0</v>
      </c>
      <c r="P131" s="16">
        <f>VLOOKUP(B131,總表!$1:$1048576,15,0)</f>
        <v>0</v>
      </c>
      <c r="Q131" s="16">
        <f>VLOOKUP(B131,總表!$1:$1048576,16,0)</f>
        <v>0</v>
      </c>
      <c r="R131" s="16">
        <f>VLOOKUP(B131,總表!$1:$1048576,17,0)</f>
        <v>0</v>
      </c>
    </row>
    <row r="132" spans="1:18" hidden="1" x14ac:dyDescent="0.3">
      <c r="A132" s="21" t="s">
        <v>3493</v>
      </c>
      <c r="B132" s="16" t="s">
        <v>1946</v>
      </c>
      <c r="C132" s="10" t="str">
        <f>VLOOKUP(B132,總表!$1:$1048576,2,0)</f>
        <v>好好看-智慧偵測護眼盒</v>
      </c>
      <c r="D132" s="19" t="str">
        <f>VLOOKUP(B132,總表!$1:$1048576,4,0)</f>
        <v>災害管理與安全</v>
      </c>
      <c r="E132" s="16" t="str">
        <f>VLOOKUP(B132,總表!$1:$1048576,5,0)</f>
        <v>國小組</v>
      </c>
      <c r="F132" s="16" t="str">
        <f>VLOOKUP(B132,總表!$1:$1048576,3,0)</f>
        <v>桃園市</v>
      </c>
      <c r="G132" s="16" t="str">
        <f>VLOOKUP(B132,總表!$1:$1048576,6,0)</f>
        <v>陳興鴻</v>
      </c>
      <c r="H132" s="16" t="str">
        <f>VLOOKUP(B132,總表!$1:$1048576,7,0)</f>
        <v>桃園市義興國小</v>
      </c>
      <c r="I132" s="16" t="str">
        <f>VLOOKUP(B132,總表!$1:$1048576,8,0)</f>
        <v>蔡啟義</v>
      </c>
      <c r="J132" s="16" t="str">
        <f>VLOOKUP(B132,總表!$1:$1048576,9,0)</f>
        <v>桃園市義興國小</v>
      </c>
      <c r="K132" s="16">
        <f>VLOOKUP(B132,總表!$1:$1048576,10,0)</f>
        <v>0</v>
      </c>
      <c r="L132" s="16">
        <f>VLOOKUP(B132,總表!$1:$1048576,11,0)</f>
        <v>0</v>
      </c>
      <c r="M132" s="16" t="str">
        <f>VLOOKUP(B132,總表!$1:$1048576,12,0)</f>
        <v>林念純</v>
      </c>
      <c r="N132" s="16" t="str">
        <f>VLOOKUP(B132,總表!$1:$1048576,13,0)</f>
        <v>桃園市義興國小</v>
      </c>
      <c r="O132" s="16" t="str">
        <f>VLOOKUP(B132,總表!$1:$1048576,14,0)</f>
        <v>陳柏馨</v>
      </c>
      <c r="P132" s="16" t="str">
        <f>VLOOKUP(B132,總表!$1:$1048576,15,0)</f>
        <v>桃園市義興國小</v>
      </c>
      <c r="Q132" s="16" t="str">
        <f>VLOOKUP(B132,總表!$1:$1048576,16,0)</f>
        <v>吳思瑀</v>
      </c>
      <c r="R132" s="16" t="str">
        <f>VLOOKUP(B132,總表!$1:$1048576,17,0)</f>
        <v>桃園市義興國小</v>
      </c>
    </row>
    <row r="133" spans="1:18" hidden="1" x14ac:dyDescent="0.3">
      <c r="A133" s="32" t="s">
        <v>3494</v>
      </c>
      <c r="B133" s="16" t="s">
        <v>1918</v>
      </c>
      <c r="C133" s="10" t="str">
        <f>VLOOKUP(B133,總表!$1:$1048576,2,0)</f>
        <v>十萬火急！秒彈滅火毯</v>
      </c>
      <c r="D133" s="19" t="str">
        <f>VLOOKUP(B133,總表!$1:$1048576,4,0)</f>
        <v>災害管理與安全</v>
      </c>
      <c r="E133" s="16" t="str">
        <f>VLOOKUP(B133,總表!$1:$1048576,5,0)</f>
        <v>國小組</v>
      </c>
      <c r="F133" s="16" t="str">
        <f>VLOOKUP(B133,總表!$1:$1048576,3,0)</f>
        <v>桃園市</v>
      </c>
      <c r="G133" s="16" t="str">
        <f>VLOOKUP(B133,總表!$1:$1048576,6,0)</f>
        <v>許嘉恩</v>
      </c>
      <c r="H133" s="16" t="str">
        <f>VLOOKUP(B133,總表!$1:$1048576,7,0)</f>
        <v>桃園市中壢區內壢國民小學</v>
      </c>
      <c r="I133" s="16">
        <f>VLOOKUP(B133,總表!$1:$1048576,8,0)</f>
        <v>0</v>
      </c>
      <c r="J133" s="16">
        <f>VLOOKUP(B133,總表!$1:$1048576,9,0)</f>
        <v>0</v>
      </c>
      <c r="K133" s="16">
        <f>VLOOKUP(B133,總表!$1:$1048576,10,0)</f>
        <v>0</v>
      </c>
      <c r="L133" s="16">
        <f>VLOOKUP(B133,總表!$1:$1048576,11,0)</f>
        <v>0</v>
      </c>
      <c r="M133" s="16" t="str">
        <f>VLOOKUP(B133,總表!$1:$1048576,12,0)</f>
        <v>傅淑惠</v>
      </c>
      <c r="N133" s="16" t="str">
        <f>VLOOKUP(B133,總表!$1:$1048576,13,0)</f>
        <v>桃園市中壢區內壢國民小學</v>
      </c>
      <c r="O133" s="16" t="str">
        <f>VLOOKUP(B133,總表!$1:$1048576,14,0)</f>
        <v>黃國庭</v>
      </c>
      <c r="P133" s="16" t="str">
        <f>VLOOKUP(B133,總表!$1:$1048576,15,0)</f>
        <v>桃園市中壢區內壢國民小學</v>
      </c>
      <c r="Q133" s="16">
        <f>VLOOKUP(B133,總表!$1:$1048576,16,0)</f>
        <v>0</v>
      </c>
      <c r="R133" s="16">
        <f>VLOOKUP(B133,總表!$1:$1048576,17,0)</f>
        <v>0</v>
      </c>
    </row>
    <row r="134" spans="1:18" ht="17.399999999999999" hidden="1" x14ac:dyDescent="0.3">
      <c r="A134" s="23" t="s">
        <v>3495</v>
      </c>
      <c r="B134" s="16" t="s">
        <v>2047</v>
      </c>
      <c r="C134" s="10" t="str">
        <f>VLOOKUP(B134,總表!$1:$1048576,2,0)</f>
        <v>聾盲AI智慧眼鏡</v>
      </c>
      <c r="D134" s="20" t="str">
        <f>VLOOKUP(B134,總表!$1:$1048576,4,0)</f>
        <v>社會照護</v>
      </c>
      <c r="E134" s="16" t="str">
        <f>VLOOKUP(B134,總表!$1:$1048576,5,0)</f>
        <v>國小組</v>
      </c>
      <c r="F134" s="16" t="str">
        <f>VLOOKUP(B134,總表!$1:$1048576,3,0)</f>
        <v>桃園市</v>
      </c>
      <c r="G134" s="16" t="str">
        <f>VLOOKUP(B134,總表!$1:$1048576,6,0)</f>
        <v>簡呈愷</v>
      </c>
      <c r="H134" s="16" t="str">
        <f>VLOOKUP(B134,總表!$1:$1048576,7,0)</f>
        <v>桃園市立青溪國民小學</v>
      </c>
      <c r="I134" s="16">
        <f>VLOOKUP(B134,總表!$1:$1048576,8,0)</f>
        <v>0</v>
      </c>
      <c r="J134" s="16">
        <f>VLOOKUP(B134,總表!$1:$1048576,9,0)</f>
        <v>0</v>
      </c>
      <c r="K134" s="16">
        <f>VLOOKUP(B134,總表!$1:$1048576,10,0)</f>
        <v>0</v>
      </c>
      <c r="L134" s="16">
        <f>VLOOKUP(B134,總表!$1:$1048576,11,0)</f>
        <v>0</v>
      </c>
      <c r="M134" s="16" t="str">
        <f>VLOOKUP(B134,總表!$1:$1048576,12,0)</f>
        <v>林琪正</v>
      </c>
      <c r="N134" s="16" t="str">
        <f>VLOOKUP(B134,總表!$1:$1048576,13,0)</f>
        <v>桃園市立同德國中</v>
      </c>
      <c r="O134" s="16" t="str">
        <f>VLOOKUP(B134,總表!$1:$1048576,14,0)</f>
        <v>何淑鈴</v>
      </c>
      <c r="P134" s="16" t="str">
        <f>VLOOKUP(B134,總表!$1:$1048576,15,0)</f>
        <v>桃園市立同德國中</v>
      </c>
      <c r="Q134" s="16" t="str">
        <f>VLOOKUP(B134,總表!$1:$1048576,16,0)</f>
        <v>張恩振</v>
      </c>
      <c r="R134" s="16" t="str">
        <f>VLOOKUP(B134,總表!$1:$1048576,17,0)</f>
        <v>桃園市立青溪國小</v>
      </c>
    </row>
    <row r="135" spans="1:18" ht="17.399999999999999" hidden="1" x14ac:dyDescent="0.3">
      <c r="A135" s="31" t="s">
        <v>3494</v>
      </c>
      <c r="B135" s="16" t="s">
        <v>2154</v>
      </c>
      <c r="C135" s="10" t="str">
        <f>VLOOKUP(B135,總表!$1:$1048576,2,0)</f>
        <v>防久坐坐墊</v>
      </c>
      <c r="D135" s="20" t="str">
        <f>VLOOKUP(B135,總表!$1:$1048576,4,0)</f>
        <v>社會照護</v>
      </c>
      <c r="E135" s="16" t="str">
        <f>VLOOKUP(B135,總表!$1:$1048576,5,0)</f>
        <v>國小組</v>
      </c>
      <c r="F135" s="16" t="str">
        <f>VLOOKUP(B135,總表!$1:$1048576,3,0)</f>
        <v>桃園市</v>
      </c>
      <c r="G135" s="16" t="str">
        <f>VLOOKUP(B135,總表!$1:$1048576,6,0)</f>
        <v>楊浚玟</v>
      </c>
      <c r="H135" s="16" t="str">
        <f>VLOOKUP(B135,總表!$1:$1048576,7,0)</f>
        <v>同德國小</v>
      </c>
      <c r="I135" s="16" t="str">
        <f>VLOOKUP(B135,總表!$1:$1048576,8,0)</f>
        <v>王品喬</v>
      </c>
      <c r="J135" s="16" t="str">
        <f>VLOOKUP(B135,總表!$1:$1048576,9,0)</f>
        <v>同德國小</v>
      </c>
      <c r="K135" s="16" t="str">
        <f>VLOOKUP(B135,總表!$1:$1048576,10,0)</f>
        <v>饒語芯</v>
      </c>
      <c r="L135" s="16" t="str">
        <f>VLOOKUP(B135,總表!$1:$1048576,11,0)</f>
        <v>同德國小</v>
      </c>
      <c r="M135" s="16" t="str">
        <f>VLOOKUP(B135,總表!$1:$1048576,12,0)</f>
        <v>劉力瑄</v>
      </c>
      <c r="N135" s="16" t="str">
        <f>VLOOKUP(B135,總表!$1:$1048576,13,0)</f>
        <v>同德國小</v>
      </c>
      <c r="O135" s="16">
        <f>VLOOKUP(B135,總表!$1:$1048576,14,0)</f>
        <v>0</v>
      </c>
      <c r="P135" s="16">
        <f>VLOOKUP(B135,總表!$1:$1048576,15,0)</f>
        <v>0</v>
      </c>
      <c r="Q135" s="16">
        <f>VLOOKUP(B135,總表!$1:$1048576,16,0)</f>
        <v>0</v>
      </c>
      <c r="R135" s="16">
        <f>VLOOKUP(B135,總表!$1:$1048576,17,0)</f>
        <v>0</v>
      </c>
    </row>
    <row r="136" spans="1:18" ht="17.399999999999999" hidden="1" x14ac:dyDescent="0.3">
      <c r="A136" s="31" t="s">
        <v>3494</v>
      </c>
      <c r="B136" s="16" t="s">
        <v>2138</v>
      </c>
      <c r="C136" s="10" t="str">
        <f>VLOOKUP(B136,總表!$1:$1048576,2,0)</f>
        <v>RainBox 情緒天氣盒</v>
      </c>
      <c r="D136" s="20" t="str">
        <f>VLOOKUP(B136,總表!$1:$1048576,4,0)</f>
        <v>社會照護</v>
      </c>
      <c r="E136" s="16" t="str">
        <f>VLOOKUP(B136,總表!$1:$1048576,5,0)</f>
        <v>國小組</v>
      </c>
      <c r="F136" s="16" t="str">
        <f>VLOOKUP(B136,總表!$1:$1048576,3,0)</f>
        <v>桃園市</v>
      </c>
      <c r="G136" s="16" t="str">
        <f>VLOOKUP(B136,總表!$1:$1048576,6,0)</f>
        <v>羅貴宸</v>
      </c>
      <c r="H136" s="16" t="str">
        <f>VLOOKUP(B136,總表!$1:$1048576,7,0)</f>
        <v>桃園市中壢區普仁國民小學</v>
      </c>
      <c r="I136" s="16" t="str">
        <f>VLOOKUP(B136,總表!$1:$1048576,8,0)</f>
        <v>王晨熙</v>
      </c>
      <c r="J136" s="16" t="str">
        <f>VLOOKUP(B136,總表!$1:$1048576,9,0)</f>
        <v>新北市三峽區龍埔國民小學</v>
      </c>
      <c r="K136" s="16" t="str">
        <f>VLOOKUP(B136,總表!$1:$1048576,10,0)</f>
        <v>李軒榕</v>
      </c>
      <c r="L136" s="16" t="str">
        <f>VLOOKUP(B136,總表!$1:$1048576,11,0)</f>
        <v>桃園市桃園區同德國民小學</v>
      </c>
      <c r="M136" s="16" t="str">
        <f>VLOOKUP(B136,總表!$1:$1048576,12,0)</f>
        <v>鄭如翔</v>
      </c>
      <c r="N136" s="16" t="str">
        <f>VLOOKUP(B136,總表!$1:$1048576,13,0)</f>
        <v>新北市三峽區龍埔國民小學</v>
      </c>
      <c r="O136" s="16" t="str">
        <f>VLOOKUP(B136,總表!$1:$1048576,14,0)</f>
        <v>張螢宜</v>
      </c>
      <c r="P136" s="16" t="str">
        <f>VLOOKUP(B136,總表!$1:$1048576,15,0)</f>
        <v>桃園市中壢區普仁國民小學</v>
      </c>
      <c r="Q136" s="16" t="str">
        <f>VLOOKUP(B136,總表!$1:$1048576,16,0)</f>
        <v>許瑋珊</v>
      </c>
      <c r="R136" s="16" t="str">
        <f>VLOOKUP(B136,總表!$1:$1048576,17,0)</f>
        <v>桃園市桃園區同德國民小學</v>
      </c>
    </row>
    <row r="137" spans="1:18" ht="17.399999999999999" hidden="1" x14ac:dyDescent="0.3">
      <c r="A137" s="31" t="s">
        <v>3494</v>
      </c>
      <c r="B137" s="16" t="s">
        <v>2034</v>
      </c>
      <c r="C137" s="10" t="str">
        <f>VLOOKUP(B137,總表!$1:$1048576,2,0)</f>
        <v>彩虹之眼</v>
      </c>
      <c r="D137" s="20" t="str">
        <f>VLOOKUP(B137,總表!$1:$1048576,4,0)</f>
        <v>社會照護</v>
      </c>
      <c r="E137" s="16" t="str">
        <f>VLOOKUP(B137,總表!$1:$1048576,5,0)</f>
        <v>國小組</v>
      </c>
      <c r="F137" s="16" t="str">
        <f>VLOOKUP(B137,總表!$1:$1048576,3,0)</f>
        <v>桃園市</v>
      </c>
      <c r="G137" s="16" t="str">
        <f>VLOOKUP(B137,總表!$1:$1048576,6,0)</f>
        <v>黎冠朋</v>
      </c>
      <c r="H137" s="16" t="str">
        <f>VLOOKUP(B137,總表!$1:$1048576,7,0)</f>
        <v>桃園市立新埔國小</v>
      </c>
      <c r="I137" s="16" t="str">
        <f>VLOOKUP(B137,總表!$1:$1048576,8,0)</f>
        <v>呂祥睿</v>
      </c>
      <c r="J137" s="16" t="str">
        <f>VLOOKUP(B137,總表!$1:$1048576,9,0)</f>
        <v>桃園市立同安國小</v>
      </c>
      <c r="K137" s="16" t="str">
        <f>VLOOKUP(B137,總表!$1:$1048576,10,0)</f>
        <v>張庭睿</v>
      </c>
      <c r="L137" s="16" t="str">
        <f>VLOOKUP(B137,總表!$1:$1048576,11,0)</f>
        <v>桃園市立同德國小</v>
      </c>
      <c r="M137" s="16" t="str">
        <f>VLOOKUP(B137,總表!$1:$1048576,12,0)</f>
        <v>林琪正</v>
      </c>
      <c r="N137" s="16" t="str">
        <f>VLOOKUP(B137,總表!$1:$1048576,13,0)</f>
        <v>桃園市立同德國中</v>
      </c>
      <c r="O137" s="16" t="str">
        <f>VLOOKUP(B137,總表!$1:$1048576,14,0)</f>
        <v>何淑鈴</v>
      </c>
      <c r="P137" s="16" t="str">
        <f>VLOOKUP(B137,總表!$1:$1048576,15,0)</f>
        <v>桃園市立同德國中</v>
      </c>
      <c r="Q137" s="16" t="str">
        <f>VLOOKUP(B137,總表!$1:$1048576,16,0)</f>
        <v>黃盛亞</v>
      </c>
      <c r="R137" s="16" t="str">
        <f>VLOOKUP(B137,總表!$1:$1048576,17,0)</f>
        <v>桃園市立新埔國小</v>
      </c>
    </row>
    <row r="138" spans="1:18" ht="17.399999999999999" hidden="1" x14ac:dyDescent="0.3">
      <c r="A138" s="22" t="s">
        <v>3495</v>
      </c>
      <c r="B138" s="16" t="s">
        <v>2595</v>
      </c>
      <c r="C138" s="10" t="str">
        <f>VLOOKUP(B138,總表!$1:$1048576,2,0)</f>
        <v>多功能安全帽防水內襯</v>
      </c>
      <c r="D138" s="16" t="str">
        <f>VLOOKUP(B138,總表!$1:$1048576,4,0)</f>
        <v>便利生活</v>
      </c>
      <c r="E138" s="16" t="str">
        <f>VLOOKUP(B138,總表!$1:$1048576,5,0)</f>
        <v>國小組</v>
      </c>
      <c r="F138" s="16" t="str">
        <f>VLOOKUP(B138,總表!$1:$1048576,3,0)</f>
        <v>桃園市</v>
      </c>
      <c r="G138" s="16" t="str">
        <f>VLOOKUP(B138,總表!$1:$1048576,6,0)</f>
        <v>周郅程</v>
      </c>
      <c r="H138" s="16" t="str">
        <f>VLOOKUP(B138,總表!$1:$1048576,7,0)</f>
        <v>中壢區林森國小</v>
      </c>
      <c r="I138" s="16">
        <f>VLOOKUP(B138,總表!$1:$1048576,8,0)</f>
        <v>0</v>
      </c>
      <c r="J138" s="16">
        <f>VLOOKUP(B138,總表!$1:$1048576,9,0)</f>
        <v>0</v>
      </c>
      <c r="K138" s="16">
        <f>VLOOKUP(B138,總表!$1:$1048576,10,0)</f>
        <v>0</v>
      </c>
      <c r="L138" s="16">
        <f>VLOOKUP(B138,總表!$1:$1048576,11,0)</f>
        <v>0</v>
      </c>
      <c r="M138" s="16" t="str">
        <f>VLOOKUP(B138,總表!$1:$1048576,12,0)</f>
        <v>詹禹柔</v>
      </c>
      <c r="N138" s="16" t="str">
        <f>VLOOKUP(B138,總表!$1:$1048576,13,0)</f>
        <v>桃園市中壢區林森國小</v>
      </c>
      <c r="O138" s="16" t="str">
        <f>VLOOKUP(B138,總表!$1:$1048576,14,0)</f>
        <v>張怡柔</v>
      </c>
      <c r="P138" s="16" t="str">
        <f>VLOOKUP(B138,總表!$1:$1048576,15,0)</f>
        <v>桃園市中壢區林森國小</v>
      </c>
      <c r="Q138" s="16">
        <f>VLOOKUP(B138,總表!$1:$1048576,16,0)</f>
        <v>0</v>
      </c>
      <c r="R138" s="16">
        <f>VLOOKUP(B138,總表!$1:$1048576,17,0)</f>
        <v>0</v>
      </c>
    </row>
    <row r="139" spans="1:18" ht="17.399999999999999" hidden="1" x14ac:dyDescent="0.3">
      <c r="A139" s="22" t="s">
        <v>3495</v>
      </c>
      <c r="B139" s="16" t="s">
        <v>2603</v>
      </c>
      <c r="C139" s="10" t="str">
        <f>VLOOKUP(B139,總表!$1:$1048576,2,0)</f>
        <v>下床時鐘</v>
      </c>
      <c r="D139" s="16" t="str">
        <f>VLOOKUP(B139,總表!$1:$1048576,4,0)</f>
        <v>便利生活</v>
      </c>
      <c r="E139" s="16" t="str">
        <f>VLOOKUP(B139,總表!$1:$1048576,5,0)</f>
        <v>國小組</v>
      </c>
      <c r="F139" s="16" t="str">
        <f>VLOOKUP(B139,總表!$1:$1048576,3,0)</f>
        <v>桃園市</v>
      </c>
      <c r="G139" s="16" t="str">
        <f>VLOOKUP(B139,總表!$1:$1048576,6,0)</f>
        <v>彭子綦</v>
      </c>
      <c r="H139" s="16" t="str">
        <f>VLOOKUP(B139,總表!$1:$1048576,7,0)</f>
        <v>青溪國小</v>
      </c>
      <c r="I139" s="16">
        <f>VLOOKUP(B139,總表!$1:$1048576,8,0)</f>
        <v>0</v>
      </c>
      <c r="J139" s="16">
        <f>VLOOKUP(B139,總表!$1:$1048576,9,0)</f>
        <v>0</v>
      </c>
      <c r="K139" s="16">
        <f>VLOOKUP(B139,總表!$1:$1048576,10,0)</f>
        <v>0</v>
      </c>
      <c r="L139" s="16">
        <f>VLOOKUP(B139,總表!$1:$1048576,11,0)</f>
        <v>0</v>
      </c>
      <c r="M139" s="16" t="str">
        <f>VLOOKUP(B139,總表!$1:$1048576,12,0)</f>
        <v>張恩振</v>
      </c>
      <c r="N139" s="16" t="str">
        <f>VLOOKUP(B139,總表!$1:$1048576,13,0)</f>
        <v>青溪國小</v>
      </c>
      <c r="O139" s="16">
        <f>VLOOKUP(B139,總表!$1:$1048576,14,0)</f>
        <v>0</v>
      </c>
      <c r="P139" s="16">
        <f>VLOOKUP(B139,總表!$1:$1048576,15,0)</f>
        <v>0</v>
      </c>
      <c r="Q139" s="16">
        <f>VLOOKUP(B139,總表!$1:$1048576,16,0)</f>
        <v>0</v>
      </c>
      <c r="R139" s="16">
        <f>VLOOKUP(B139,總表!$1:$1048576,17,0)</f>
        <v>0</v>
      </c>
    </row>
    <row r="140" spans="1:18" ht="17.399999999999999" hidden="1" x14ac:dyDescent="0.3">
      <c r="A140" s="22" t="s">
        <v>3495</v>
      </c>
      <c r="B140" s="16" t="s">
        <v>2606</v>
      </c>
      <c r="C140" s="10" t="str">
        <f>VLOOKUP(B140,總表!$1:$1048576,2,0)</f>
        <v>洗手台水龍頭後置物夾</v>
      </c>
      <c r="D140" s="16" t="str">
        <f>VLOOKUP(B140,總表!$1:$1048576,4,0)</f>
        <v>便利生活</v>
      </c>
      <c r="E140" s="16" t="str">
        <f>VLOOKUP(B140,總表!$1:$1048576,5,0)</f>
        <v>國小組</v>
      </c>
      <c r="F140" s="16" t="str">
        <f>VLOOKUP(B140,總表!$1:$1048576,3,0)</f>
        <v>桃園市</v>
      </c>
      <c r="G140" s="16" t="str">
        <f>VLOOKUP(B140,總表!$1:$1048576,6,0)</f>
        <v>曾思惟</v>
      </c>
      <c r="H140" s="16" t="str">
        <f>VLOOKUP(B140,總表!$1:$1048576,7,0)</f>
        <v>桃園市大溪區員樹林國小</v>
      </c>
      <c r="I140" s="16" t="str">
        <f>VLOOKUP(B140,總表!$1:$1048576,8,0)</f>
        <v>曾為綱</v>
      </c>
      <c r="J140" s="16" t="str">
        <f>VLOOKUP(B140,總表!$1:$1048576,9,0)</f>
        <v>桃園市大溪區員樹林國小</v>
      </c>
      <c r="K140" s="16" t="str">
        <f>VLOOKUP(B140,總表!$1:$1048576,10,0)</f>
        <v>廖芸萱</v>
      </c>
      <c r="L140" s="16" t="str">
        <f>VLOOKUP(B140,總表!$1:$1048576,11,0)</f>
        <v>桃園市中壢區新明國小</v>
      </c>
      <c r="M140" s="16" t="str">
        <f>VLOOKUP(B140,總表!$1:$1048576,12,0)</f>
        <v>吳佳瑾</v>
      </c>
      <c r="N140" s="16" t="str">
        <f>VLOOKUP(B140,總表!$1:$1048576,13,0)</f>
        <v>桃園市中壢區新明國民小學</v>
      </c>
      <c r="O140" s="16" t="str">
        <f>VLOOKUP(B140,總表!$1:$1048576,14,0)</f>
        <v>王宣芳</v>
      </c>
      <c r="P140" s="16" t="str">
        <f>VLOOKUP(B140,總表!$1:$1048576,15,0)</f>
        <v>桃園市大溪區員樹林國小</v>
      </c>
      <c r="Q140" s="16" t="str">
        <f>VLOOKUP(B140,總表!$1:$1048576,16,0)</f>
        <v>范浩俊</v>
      </c>
      <c r="R140" s="16" t="str">
        <f>VLOOKUP(B140,總表!$1:$1048576,17,0)</f>
        <v>桃園市大溪區員樹林國小</v>
      </c>
    </row>
    <row r="141" spans="1:18" ht="17.399999999999999" hidden="1" x14ac:dyDescent="0.3">
      <c r="A141" s="22" t="s">
        <v>3495</v>
      </c>
      <c r="B141" s="16" t="s">
        <v>2519</v>
      </c>
      <c r="C141" s="10" t="str">
        <f>VLOOKUP(B141,總表!$1:$1048576,2,0)</f>
        <v>ReString 新生支架</v>
      </c>
      <c r="D141" s="16" t="str">
        <f>VLOOKUP(B141,總表!$1:$1048576,4,0)</f>
        <v>便利生活</v>
      </c>
      <c r="E141" s="16" t="str">
        <f>VLOOKUP(B141,總表!$1:$1048576,5,0)</f>
        <v>國小組</v>
      </c>
      <c r="F141" s="16" t="str">
        <f>VLOOKUP(B141,總表!$1:$1048576,3,0)</f>
        <v>桃園市</v>
      </c>
      <c r="G141" s="16" t="str">
        <f>VLOOKUP(B141,總表!$1:$1048576,6,0)</f>
        <v>鄭語德</v>
      </c>
      <c r="H141" s="16" t="str">
        <f>VLOOKUP(B141,總表!$1:$1048576,7,0)</f>
        <v>自學生</v>
      </c>
      <c r="I141" s="16" t="str">
        <f>VLOOKUP(B141,總表!$1:$1048576,8,0)</f>
        <v>楊子潔</v>
      </c>
      <c r="J141" s="16" t="str">
        <f>VLOOKUP(B141,總表!$1:$1048576,9,0)</f>
        <v>自學生</v>
      </c>
      <c r="K141" s="16" t="str">
        <f>VLOOKUP(B141,總表!$1:$1048576,10,0)</f>
        <v>張辰維</v>
      </c>
      <c r="L141" s="16" t="str">
        <f>VLOOKUP(B141,總表!$1:$1048576,11,0)</f>
        <v>桃園美國學校</v>
      </c>
      <c r="M141" s="16" t="str">
        <f>VLOOKUP(B141,總表!$1:$1048576,12,0)</f>
        <v>沈珈煒</v>
      </c>
      <c r="N141" s="16" t="str">
        <f>VLOOKUP(B141,總表!$1:$1048576,13,0)</f>
        <v>桃園美國學校</v>
      </c>
      <c r="O141" s="16">
        <f>VLOOKUP(B141,總表!$1:$1048576,14,0)</f>
        <v>0</v>
      </c>
      <c r="P141" s="16">
        <f>VLOOKUP(B141,總表!$1:$1048576,15,0)</f>
        <v>0</v>
      </c>
      <c r="Q141" s="16">
        <f>VLOOKUP(B141,總表!$1:$1048576,16,0)</f>
        <v>0</v>
      </c>
      <c r="R141" s="16">
        <f>VLOOKUP(B141,總表!$1:$1048576,17,0)</f>
        <v>0</v>
      </c>
    </row>
    <row r="142" spans="1:18" ht="17.399999999999999" hidden="1" x14ac:dyDescent="0.3">
      <c r="A142" s="25" t="s">
        <v>3492</v>
      </c>
      <c r="B142" s="13" t="s">
        <v>3513</v>
      </c>
      <c r="C142" s="10" t="str">
        <f>VLOOKUP(B142,總表!$1:$1048576,2,0)</f>
        <v>幫你痛- 牙科診療安心溝通器</v>
      </c>
      <c r="D142" s="16" t="str">
        <f>VLOOKUP(B142,總表!$1:$1048576,4,0)</f>
        <v>便利生活</v>
      </c>
      <c r="E142" s="16" t="str">
        <f>VLOOKUP(B142,總表!$1:$1048576,5,0)</f>
        <v>國小組</v>
      </c>
      <c r="F142" s="16" t="str">
        <f>VLOOKUP(B142,總表!$1:$1048576,3,0)</f>
        <v>桃園市</v>
      </c>
      <c r="G142" s="16" t="str">
        <f>VLOOKUP(B142,總表!$1:$1048576,6,0)</f>
        <v>曾宇琋</v>
      </c>
      <c r="H142" s="16" t="str">
        <f>VLOOKUP(B142,總表!$1:$1048576,7,0)</f>
        <v>桃園市桃園區中山國民小學</v>
      </c>
      <c r="I142" s="16" t="str">
        <f>VLOOKUP(B142,總表!$1:$1048576,8,0)</f>
        <v>曾嵦琋</v>
      </c>
      <c r="J142" s="16" t="str">
        <f>VLOOKUP(B142,總表!$1:$1048576,9,0)</f>
        <v>桃園市桃園區中山國民小學</v>
      </c>
      <c r="K142" s="16">
        <f>VLOOKUP(B142,總表!$1:$1048576,10,0)</f>
        <v>0</v>
      </c>
      <c r="L142" s="16">
        <f>VLOOKUP(B142,總表!$1:$1048576,11,0)</f>
        <v>0</v>
      </c>
      <c r="M142" s="16" t="str">
        <f>VLOOKUP(B142,總表!$1:$1048576,12,0)</f>
        <v>陳月貴</v>
      </c>
      <c r="N142" s="16" t="str">
        <f>VLOOKUP(B142,總表!$1:$1048576,13,0)</f>
        <v>桃園市桃園區中山國民小學</v>
      </c>
      <c r="O142" s="16" t="str">
        <f>VLOOKUP(B142,總表!$1:$1048576,14,0)</f>
        <v>林文鄉</v>
      </c>
      <c r="P142" s="16" t="str">
        <f>VLOOKUP(B142,總表!$1:$1048576,15,0)</f>
        <v>桃園市桃園區中山國民小學</v>
      </c>
      <c r="Q142" s="16" t="str">
        <f>VLOOKUP(B142,總表!$1:$1048576,16,0)</f>
        <v>賴淑滿</v>
      </c>
      <c r="R142" s="16" t="str">
        <f>VLOOKUP(B142,總表!$1:$1048576,17,0)</f>
        <v>桃園市桃園區中山國民小學</v>
      </c>
    </row>
    <row r="143" spans="1:18" ht="17.399999999999999" hidden="1" x14ac:dyDescent="0.3">
      <c r="A143" s="28" t="s">
        <v>3493</v>
      </c>
      <c r="B143" s="13" t="s">
        <v>2367</v>
      </c>
      <c r="C143" s="10" t="str">
        <f>VLOOKUP(B143,總表!$1:$1048576,2,0)</f>
        <v>可攜式割吸雙效除草機</v>
      </c>
      <c r="D143" s="16" t="str">
        <f>VLOOKUP(B143,總表!$1:$1048576,4,0)</f>
        <v>便利生活</v>
      </c>
      <c r="E143" s="16" t="str">
        <f>VLOOKUP(B143,總表!$1:$1048576,5,0)</f>
        <v>國小組</v>
      </c>
      <c r="F143" s="16" t="str">
        <f>VLOOKUP(B143,總表!$1:$1048576,3,0)</f>
        <v>桃園市</v>
      </c>
      <c r="G143" s="16" t="str">
        <f>VLOOKUP(B143,總表!$1:$1048576,6,0)</f>
        <v>李懿恩</v>
      </c>
      <c r="H143" s="16" t="str">
        <f>VLOOKUP(B143,總表!$1:$1048576,7,0)</f>
        <v>青溪國小</v>
      </c>
      <c r="I143" s="16" t="str">
        <f>VLOOKUP(B143,總表!$1:$1048576,8,0)</f>
        <v>賴知果</v>
      </c>
      <c r="J143" s="16" t="str">
        <f>VLOOKUP(B143,總表!$1:$1048576,9,0)</f>
        <v>青溪國小</v>
      </c>
      <c r="K143" s="16" t="str">
        <f>VLOOKUP(B143,總表!$1:$1048576,10,0)</f>
        <v>郭瀚元</v>
      </c>
      <c r="L143" s="16" t="str">
        <f>VLOOKUP(B143,總表!$1:$1048576,11,0)</f>
        <v>青溪國小</v>
      </c>
      <c r="M143" s="16" t="str">
        <f>VLOOKUP(B143,總表!$1:$1048576,12,0)</f>
        <v>翁珮倫</v>
      </c>
      <c r="N143" s="16" t="str">
        <f>VLOOKUP(B143,總表!$1:$1048576,13,0)</f>
        <v>青溪國小</v>
      </c>
      <c r="O143" s="16">
        <f>VLOOKUP(B143,總表!$1:$1048576,14,0)</f>
        <v>0</v>
      </c>
      <c r="P143" s="16">
        <f>VLOOKUP(B143,總表!$1:$1048576,15,0)</f>
        <v>0</v>
      </c>
      <c r="Q143" s="16">
        <f>VLOOKUP(B143,總表!$1:$1048576,16,0)</f>
        <v>0</v>
      </c>
      <c r="R143" s="16">
        <f>VLOOKUP(B143,總表!$1:$1048576,17,0)</f>
        <v>0</v>
      </c>
    </row>
    <row r="144" spans="1:18" ht="17.399999999999999" hidden="1" x14ac:dyDescent="0.3">
      <c r="A144" s="30" t="s">
        <v>3494</v>
      </c>
      <c r="B144" s="13" t="s">
        <v>2600</v>
      </c>
      <c r="C144" s="10" t="str">
        <f>VLOOKUP(B144,總表!$1:$1048576,2,0)</f>
        <v>追日晒衣架</v>
      </c>
      <c r="D144" s="16" t="str">
        <f>VLOOKUP(B144,總表!$1:$1048576,4,0)</f>
        <v>便利生活</v>
      </c>
      <c r="E144" s="16" t="str">
        <f>VLOOKUP(B144,總表!$1:$1048576,5,0)</f>
        <v>國小組</v>
      </c>
      <c r="F144" s="16" t="str">
        <f>VLOOKUP(B144,總表!$1:$1048576,3,0)</f>
        <v>桃園市</v>
      </c>
      <c r="G144" s="16" t="str">
        <f>VLOOKUP(B144,總表!$1:$1048576,6,0)</f>
        <v>鄭程遠</v>
      </c>
      <c r="H144" s="16" t="str">
        <f>VLOOKUP(B144,總表!$1:$1048576,7,0)</f>
        <v>桃園市義興國小</v>
      </c>
      <c r="I144" s="16">
        <f>VLOOKUP(B144,總表!$1:$1048576,8,0)</f>
        <v>0</v>
      </c>
      <c r="J144" s="16">
        <f>VLOOKUP(B144,總表!$1:$1048576,9,0)</f>
        <v>0</v>
      </c>
      <c r="K144" s="16">
        <f>VLOOKUP(B144,總表!$1:$1048576,10,0)</f>
        <v>0</v>
      </c>
      <c r="L144" s="16">
        <f>VLOOKUP(B144,總表!$1:$1048576,11,0)</f>
        <v>0</v>
      </c>
      <c r="M144" s="16" t="str">
        <f>VLOOKUP(B144,總表!$1:$1048576,12,0)</f>
        <v>林念純</v>
      </c>
      <c r="N144" s="16" t="str">
        <f>VLOOKUP(B144,總表!$1:$1048576,13,0)</f>
        <v>桃園市義興國小</v>
      </c>
      <c r="O144" s="16" t="str">
        <f>VLOOKUP(B144,總表!$1:$1048576,14,0)</f>
        <v>陳柏馨</v>
      </c>
      <c r="P144" s="16" t="str">
        <f>VLOOKUP(B144,總表!$1:$1048576,15,0)</f>
        <v>桃園市義興國小</v>
      </c>
      <c r="Q144" s="16" t="str">
        <f>VLOOKUP(B144,總表!$1:$1048576,16,0)</f>
        <v>高加珈</v>
      </c>
      <c r="R144" s="16" t="str">
        <f>VLOOKUP(B144,總表!$1:$1048576,17,0)</f>
        <v>桃園市義興國小</v>
      </c>
    </row>
    <row r="145" spans="1:18" ht="17.399999999999999" hidden="1" x14ac:dyDescent="0.3">
      <c r="A145" s="30" t="s">
        <v>3494</v>
      </c>
      <c r="B145" s="13" t="s">
        <v>2501</v>
      </c>
      <c r="C145" s="10" t="str">
        <f>VLOOKUP(B145,總表!$1:$1048576,2,0)</f>
        <v>雙底鞋</v>
      </c>
      <c r="D145" s="16" t="str">
        <f>VLOOKUP(B145,總表!$1:$1048576,4,0)</f>
        <v>便利生活</v>
      </c>
      <c r="E145" s="16" t="str">
        <f>VLOOKUP(B145,總表!$1:$1048576,5,0)</f>
        <v>國小組</v>
      </c>
      <c r="F145" s="16" t="str">
        <f>VLOOKUP(B145,總表!$1:$1048576,3,0)</f>
        <v>桃園市</v>
      </c>
      <c r="G145" s="16" t="str">
        <f>VLOOKUP(B145,總表!$1:$1048576,6,0)</f>
        <v>羅晨熙</v>
      </c>
      <c r="H145" s="16" t="str">
        <f>VLOOKUP(B145,總表!$1:$1048576,7,0)</f>
        <v>桃園市中壢區華勛國民小學</v>
      </c>
      <c r="I145" s="16" t="str">
        <f>VLOOKUP(B145,總表!$1:$1048576,8,0)</f>
        <v>吳羿萱</v>
      </c>
      <c r="J145" s="16" t="str">
        <f>VLOOKUP(B145,總表!$1:$1048576,9,0)</f>
        <v>桃園市中壢區華勛國民小學</v>
      </c>
      <c r="K145" s="16">
        <f>VLOOKUP(B145,總表!$1:$1048576,10,0)</f>
        <v>0</v>
      </c>
      <c r="L145" s="16">
        <f>VLOOKUP(B145,總表!$1:$1048576,11,0)</f>
        <v>0</v>
      </c>
      <c r="M145" s="16" t="str">
        <f>VLOOKUP(B145,總表!$1:$1048576,12,0)</f>
        <v>張宇翔</v>
      </c>
      <c r="N145" s="16" t="str">
        <f>VLOOKUP(B145,總表!$1:$1048576,13,0)</f>
        <v>桃園市中壢區華勛國民小學</v>
      </c>
      <c r="O145" s="16">
        <f>VLOOKUP(B145,總表!$1:$1048576,14,0)</f>
        <v>0</v>
      </c>
      <c r="P145" s="16">
        <f>VLOOKUP(B145,總表!$1:$1048576,15,0)</f>
        <v>0</v>
      </c>
      <c r="Q145" s="16">
        <f>VLOOKUP(B145,總表!$1:$1048576,16,0)</f>
        <v>0</v>
      </c>
      <c r="R145" s="16">
        <f>VLOOKUP(B145,總表!$1:$1048576,17,0)</f>
        <v>0</v>
      </c>
    </row>
    <row r="146" spans="1:18" ht="17.399999999999999" hidden="1" x14ac:dyDescent="0.3">
      <c r="A146" s="23" t="s">
        <v>3495</v>
      </c>
      <c r="B146" s="16" t="s">
        <v>3506</v>
      </c>
      <c r="C146" s="10" t="str">
        <f>VLOOKUP(B146,總表!$1:$1048576,2,0)</f>
        <v>自主機器人之鉤爪自救系統</v>
      </c>
      <c r="D146" s="21" t="str">
        <f>VLOOKUP(B146,總表!$1:$1048576,4,0)</f>
        <v>前瞻/工業設計技術</v>
      </c>
      <c r="E146" s="16" t="str">
        <f>VLOOKUP(B146,總表!$1:$1048576,5,0)</f>
        <v>國小組</v>
      </c>
      <c r="F146" s="16" t="str">
        <f>VLOOKUP(B146,總表!$1:$1048576,3,0)</f>
        <v>桃園市</v>
      </c>
      <c r="G146" s="16" t="str">
        <f>VLOOKUP(B146,總表!$1:$1048576,6,0)</f>
        <v>吳翊安</v>
      </c>
      <c r="H146" s="16" t="str">
        <f>VLOOKUP(B146,總表!$1:$1048576,7,0)</f>
        <v>桃園市中壢區元生國小</v>
      </c>
      <c r="I146" s="16" t="str">
        <f>VLOOKUP(B146,總表!$1:$1048576,8,0)</f>
        <v>何維宸</v>
      </c>
      <c r="J146" s="16" t="str">
        <f>VLOOKUP(B146,總表!$1:$1048576,9,0)</f>
        <v>桃園市中壢區元生國民小學</v>
      </c>
      <c r="K146" s="16">
        <f>VLOOKUP(B146,總表!$1:$1048576,10,0)</f>
        <v>0</v>
      </c>
      <c r="L146" s="16">
        <f>VLOOKUP(B146,總表!$1:$1048576,11,0)</f>
        <v>0</v>
      </c>
      <c r="M146" s="16" t="str">
        <f>VLOOKUP(B146,總表!$1:$1048576,12,0)</f>
        <v>黃暄茹</v>
      </c>
      <c r="N146" s="16" t="str">
        <f>VLOOKUP(B146,總表!$1:$1048576,13,0)</f>
        <v>桃園市中壢區元生國民小學</v>
      </c>
      <c r="O146" s="16">
        <f>VLOOKUP(B146,總表!$1:$1048576,14,0)</f>
        <v>0</v>
      </c>
      <c r="P146" s="16">
        <f>VLOOKUP(B146,總表!$1:$1048576,15,0)</f>
        <v>0</v>
      </c>
      <c r="Q146" s="16">
        <f>VLOOKUP(B146,總表!$1:$1048576,16,0)</f>
        <v>0</v>
      </c>
      <c r="R146" s="16">
        <f>VLOOKUP(B146,總表!$1:$1048576,17,0)</f>
        <v>0</v>
      </c>
    </row>
    <row r="147" spans="1:18" ht="17.399999999999999" hidden="1" x14ac:dyDescent="0.3">
      <c r="A147" s="22" t="s">
        <v>3495</v>
      </c>
      <c r="B147" s="13" t="s">
        <v>76</v>
      </c>
      <c r="C147" s="10" t="str">
        <f>VLOOKUP(B147,總表!$1:$1048576,2,0)</f>
        <v>會發電的植物盆栽</v>
      </c>
      <c r="D147" s="17" t="str">
        <f>VLOOKUP(B147,總表!$1:$1048576,4,0)</f>
        <v>永續發展農糧技術</v>
      </c>
      <c r="E147" s="16" t="str">
        <f>VLOOKUP(B147,總表!$1:$1048576,5,0)</f>
        <v>國中組</v>
      </c>
      <c r="F147" s="16" t="str">
        <f>VLOOKUP(B147,總表!$1:$1048576,3,0)</f>
        <v>桃園市</v>
      </c>
      <c r="G147" s="16" t="str">
        <f>VLOOKUP(B147,總表!$1:$1048576,6,0)</f>
        <v>麥小秦</v>
      </c>
      <c r="H147" s="16" t="str">
        <f>VLOOKUP(B147,總表!$1:$1048576,7,0)</f>
        <v>桃園市立經國國中</v>
      </c>
      <c r="I147" s="16" t="str">
        <f>VLOOKUP(B147,總表!$1:$1048576,8,0)</f>
        <v>李采潔</v>
      </c>
      <c r="J147" s="16" t="str">
        <f>VLOOKUP(B147,總表!$1:$1048576,9,0)</f>
        <v>桃園市立經國國中</v>
      </c>
      <c r="K147" s="16">
        <f>VLOOKUP(B147,總表!$1:$1048576,10,0)</f>
        <v>0</v>
      </c>
      <c r="L147" s="16">
        <f>VLOOKUP(B147,總表!$1:$1048576,11,0)</f>
        <v>0</v>
      </c>
      <c r="M147" s="16" t="str">
        <f>VLOOKUP(B147,總表!$1:$1048576,12,0)</f>
        <v>陳逸群</v>
      </c>
      <c r="N147" s="16" t="str">
        <f>VLOOKUP(B147,總表!$1:$1048576,13,0)</f>
        <v>經國國中</v>
      </c>
      <c r="O147" s="16" t="str">
        <f>VLOOKUP(B147,總表!$1:$1048576,14,0)</f>
        <v>陳泓宇</v>
      </c>
      <c r="P147" s="16" t="str">
        <f>VLOOKUP(B147,總表!$1:$1048576,15,0)</f>
        <v>桃園市立經國國民中學</v>
      </c>
      <c r="Q147" s="16" t="str">
        <f>VLOOKUP(B147,總表!$1:$1048576,16,0)</f>
        <v>吳有恒</v>
      </c>
      <c r="R147" s="16" t="str">
        <f>VLOOKUP(B147,總表!$1:$1048576,17,0)</f>
        <v>桃園市立經國國民中學</v>
      </c>
    </row>
    <row r="148" spans="1:18" ht="17.399999999999999" hidden="1" x14ac:dyDescent="0.3">
      <c r="A148" s="22" t="s">
        <v>3495</v>
      </c>
      <c r="B148" s="13" t="s">
        <v>139</v>
      </c>
      <c r="C148" s="10" t="str">
        <f>VLOOKUP(B148,總表!$1:$1048576,2,0)</f>
        <v>自律式植物生態艙</v>
      </c>
      <c r="D148" s="17" t="str">
        <f>VLOOKUP(B148,總表!$1:$1048576,4,0)</f>
        <v>永續發展農糧技術</v>
      </c>
      <c r="E148" s="16" t="str">
        <f>VLOOKUP(B148,總表!$1:$1048576,5,0)</f>
        <v>國中組</v>
      </c>
      <c r="F148" s="16" t="str">
        <f>VLOOKUP(B148,總表!$1:$1048576,3,0)</f>
        <v>桃園市</v>
      </c>
      <c r="G148" s="16" t="str">
        <f>VLOOKUP(B148,總表!$1:$1048576,6,0)</f>
        <v>黎安蕊</v>
      </c>
      <c r="H148" s="16" t="str">
        <f>VLOOKUP(B148,總表!$1:$1048576,7,0)</f>
        <v>桃園市立經國國中</v>
      </c>
      <c r="I148" s="16" t="str">
        <f>VLOOKUP(B148,總表!$1:$1048576,8,0)</f>
        <v>沈曉虹</v>
      </c>
      <c r="J148" s="16" t="str">
        <f>VLOOKUP(B148,總表!$1:$1048576,9,0)</f>
        <v>桃園市立經國國中</v>
      </c>
      <c r="K148" s="16" t="str">
        <f>VLOOKUP(B148,總表!$1:$1048576,10,0)</f>
        <v>林宥廷</v>
      </c>
      <c r="L148" s="16" t="str">
        <f>VLOOKUP(B148,總表!$1:$1048576,11,0)</f>
        <v>桃園市立經國國中</v>
      </c>
      <c r="M148" s="16" t="str">
        <f>VLOOKUP(B148,總表!$1:$1048576,12,0)</f>
        <v>陳逸群</v>
      </c>
      <c r="N148" s="16" t="str">
        <f>VLOOKUP(B148,總表!$1:$1048576,13,0)</f>
        <v>桃園市立經國國民中學</v>
      </c>
      <c r="O148" s="16" t="str">
        <f>VLOOKUP(B148,總表!$1:$1048576,14,0)</f>
        <v>陳泓宇</v>
      </c>
      <c r="P148" s="16" t="str">
        <f>VLOOKUP(B148,總表!$1:$1048576,15,0)</f>
        <v>經國國中</v>
      </c>
      <c r="Q148" s="16" t="str">
        <f>VLOOKUP(B148,總表!$1:$1048576,16,0)</f>
        <v>吳有恒</v>
      </c>
      <c r="R148" s="16" t="str">
        <f>VLOOKUP(B148,總表!$1:$1048576,17,0)</f>
        <v>桃園市立經國國民中學</v>
      </c>
    </row>
    <row r="149" spans="1:18" ht="17.399999999999999" hidden="1" x14ac:dyDescent="0.3">
      <c r="A149" s="22" t="s">
        <v>3495</v>
      </c>
      <c r="B149" s="13" t="s">
        <v>144</v>
      </c>
      <c r="C149" s="10" t="str">
        <f>VLOOKUP(B149,總表!$1:$1048576,2,0)</f>
        <v>環保電子香爐</v>
      </c>
      <c r="D149" s="17" t="str">
        <f>VLOOKUP(B149,總表!$1:$1048576,4,0)</f>
        <v>永續發展農糧技術</v>
      </c>
      <c r="E149" s="16" t="str">
        <f>VLOOKUP(B149,總表!$1:$1048576,5,0)</f>
        <v>國中組</v>
      </c>
      <c r="F149" s="16" t="str">
        <f>VLOOKUP(B149,總表!$1:$1048576,3,0)</f>
        <v>桃園市</v>
      </c>
      <c r="G149" s="16" t="str">
        <f>VLOOKUP(B149,總表!$1:$1048576,6,0)</f>
        <v>戴悦晴</v>
      </c>
      <c r="H149" s="16" t="str">
        <f>VLOOKUP(B149,總表!$1:$1048576,7,0)</f>
        <v>桃園市立經國國中</v>
      </c>
      <c r="I149" s="16" t="str">
        <f>VLOOKUP(B149,總表!$1:$1048576,8,0)</f>
        <v>殷悅</v>
      </c>
      <c r="J149" s="16" t="str">
        <f>VLOOKUP(B149,總表!$1:$1048576,9,0)</f>
        <v>桃園市立經國國中</v>
      </c>
      <c r="K149" s="16" t="str">
        <f>VLOOKUP(B149,總表!$1:$1048576,10,0)</f>
        <v>温昕澄</v>
      </c>
      <c r="L149" s="16" t="str">
        <f>VLOOKUP(B149,總表!$1:$1048576,11,0)</f>
        <v>桃園市立經國國中</v>
      </c>
      <c r="M149" s="16" t="str">
        <f>VLOOKUP(B149,總表!$1:$1048576,12,0)</f>
        <v>陳逸群</v>
      </c>
      <c r="N149" s="16" t="str">
        <f>VLOOKUP(B149,總表!$1:$1048576,13,0)</f>
        <v>桃園市立經國國民中學</v>
      </c>
      <c r="O149" s="16" t="str">
        <f>VLOOKUP(B149,總表!$1:$1048576,14,0)</f>
        <v>JOSH/歐陽龍</v>
      </c>
      <c r="P149" s="16" t="str">
        <f>VLOOKUP(B149,總表!$1:$1048576,15,0)</f>
        <v>經國國中</v>
      </c>
      <c r="Q149" s="16" t="str">
        <f>VLOOKUP(B149,總表!$1:$1048576,16,0)</f>
        <v>吳有恒</v>
      </c>
      <c r="R149" s="16" t="str">
        <f>VLOOKUP(B149,總表!$1:$1048576,17,0)</f>
        <v>桃園市立經國國民中學</v>
      </c>
    </row>
    <row r="150" spans="1:18" ht="17.399999999999999" hidden="1" x14ac:dyDescent="0.3">
      <c r="A150" s="22" t="s">
        <v>3495</v>
      </c>
      <c r="B150" s="13" t="s">
        <v>298</v>
      </c>
      <c r="C150" s="10" t="str">
        <f>VLOOKUP(B150,總表!$1:$1048576,2,0)</f>
        <v>情緒提醒筆</v>
      </c>
      <c r="D150" s="18" t="str">
        <f>VLOOKUP(B150,總表!$1:$1048576,4,0)</f>
        <v>休閒與教育</v>
      </c>
      <c r="E150" s="16" t="str">
        <f>VLOOKUP(B150,總表!$1:$1048576,5,0)</f>
        <v>國中組</v>
      </c>
      <c r="F150" s="16" t="str">
        <f>VLOOKUP(B150,總表!$1:$1048576,3,0)</f>
        <v>桃園市</v>
      </c>
      <c r="G150" s="16" t="str">
        <f>VLOOKUP(B150,總表!$1:$1048576,6,0)</f>
        <v>李雨潔</v>
      </c>
      <c r="H150" s="16" t="str">
        <f>VLOOKUP(B150,總表!$1:$1048576,7,0)</f>
        <v>桃園市立經國國中</v>
      </c>
      <c r="I150" s="16">
        <f>VLOOKUP(B150,總表!$1:$1048576,8,0)</f>
        <v>0</v>
      </c>
      <c r="J150" s="16">
        <f>VLOOKUP(B150,總表!$1:$1048576,9,0)</f>
        <v>0</v>
      </c>
      <c r="K150" s="16">
        <f>VLOOKUP(B150,總表!$1:$1048576,10,0)</f>
        <v>0</v>
      </c>
      <c r="L150" s="16">
        <f>VLOOKUP(B150,總表!$1:$1048576,11,0)</f>
        <v>0</v>
      </c>
      <c r="M150" s="16" t="str">
        <f>VLOOKUP(B150,總表!$1:$1048576,12,0)</f>
        <v>陳逸群</v>
      </c>
      <c r="N150" s="16" t="str">
        <f>VLOOKUP(B150,總表!$1:$1048576,13,0)</f>
        <v>經國國中</v>
      </c>
      <c r="O150" s="16" t="str">
        <f>VLOOKUP(B150,總表!$1:$1048576,14,0)</f>
        <v>陳泓宇</v>
      </c>
      <c r="P150" s="16" t="str">
        <f>VLOOKUP(B150,總表!$1:$1048576,15,0)</f>
        <v>桃園市立經國國民中學</v>
      </c>
      <c r="Q150" s="16" t="str">
        <f>VLOOKUP(B150,總表!$1:$1048576,16,0)</f>
        <v>吳有恒</v>
      </c>
      <c r="R150" s="16" t="str">
        <f>VLOOKUP(B150,總表!$1:$1048576,17,0)</f>
        <v>桃園市立經國國民中學</v>
      </c>
    </row>
    <row r="151" spans="1:18" ht="17.399999999999999" hidden="1" x14ac:dyDescent="0.3">
      <c r="A151" s="30" t="s">
        <v>3494</v>
      </c>
      <c r="B151" s="13" t="s">
        <v>365</v>
      </c>
      <c r="C151" s="10" t="str">
        <f>VLOOKUP(B151,總表!$1:$1048576,2,0)</f>
        <v>AI桌球教練</v>
      </c>
      <c r="D151" s="18" t="str">
        <f>VLOOKUP(B151,總表!$1:$1048576,4,0)</f>
        <v>休閒與教育</v>
      </c>
      <c r="E151" s="16" t="str">
        <f>VLOOKUP(B151,總表!$1:$1048576,5,0)</f>
        <v>國中組</v>
      </c>
      <c r="F151" s="16" t="str">
        <f>VLOOKUP(B151,總表!$1:$1048576,3,0)</f>
        <v>桃園市</v>
      </c>
      <c r="G151" s="16" t="str">
        <f>VLOOKUP(B151,總表!$1:$1048576,6,0)</f>
        <v>張宇澄</v>
      </c>
      <c r="H151" s="16" t="str">
        <f>VLOOKUP(B151,總表!$1:$1048576,7,0)</f>
        <v>桃園市立青埔國民中學</v>
      </c>
      <c r="I151" s="16">
        <f>VLOOKUP(B151,總表!$1:$1048576,8,0)</f>
        <v>0</v>
      </c>
      <c r="J151" s="16">
        <f>VLOOKUP(B151,總表!$1:$1048576,9,0)</f>
        <v>0</v>
      </c>
      <c r="K151" s="16">
        <f>VLOOKUP(B151,總表!$1:$1048576,10,0)</f>
        <v>0</v>
      </c>
      <c r="L151" s="16">
        <f>VLOOKUP(B151,總表!$1:$1048576,11,0)</f>
        <v>0</v>
      </c>
      <c r="M151" s="16" t="str">
        <f>VLOOKUP(B151,總表!$1:$1048576,12,0)</f>
        <v>邱振源</v>
      </c>
      <c r="N151" s="16" t="str">
        <f>VLOOKUP(B151,總表!$1:$1048576,13,0)</f>
        <v>桃園市立青埔國中</v>
      </c>
      <c r="O151" s="16" t="str">
        <f>VLOOKUP(B151,總表!$1:$1048576,14,0)</f>
        <v>何淑鈴</v>
      </c>
      <c r="P151" s="16" t="str">
        <f>VLOOKUP(B151,總表!$1:$1048576,15,0)</f>
        <v>桃園市立同德國中</v>
      </c>
      <c r="Q151" s="16" t="str">
        <f>VLOOKUP(B151,總表!$1:$1048576,16,0)</f>
        <v>林琪正</v>
      </c>
      <c r="R151" s="16" t="str">
        <f>VLOOKUP(B151,總表!$1:$1048576,17,0)</f>
        <v>桃園市立同德國中</v>
      </c>
    </row>
    <row r="152" spans="1:18" ht="17.399999999999999" hidden="1" x14ac:dyDescent="0.3">
      <c r="A152" s="30" t="s">
        <v>3494</v>
      </c>
      <c r="B152" s="13" t="s">
        <v>337</v>
      </c>
      <c r="C152" s="10" t="str">
        <f>VLOOKUP(B152,總表!$1:$1048576,2,0)</f>
        <v>桌遊-杏林歸錄</v>
      </c>
      <c r="D152" s="18" t="str">
        <f>VLOOKUP(B152,總表!$1:$1048576,4,0)</f>
        <v>休閒與教育</v>
      </c>
      <c r="E152" s="16" t="str">
        <f>VLOOKUP(B152,總表!$1:$1048576,5,0)</f>
        <v>國中組</v>
      </c>
      <c r="F152" s="16" t="str">
        <f>VLOOKUP(B152,總表!$1:$1048576,3,0)</f>
        <v>桃園市</v>
      </c>
      <c r="G152" s="16" t="str">
        <f>VLOOKUP(B152,總表!$1:$1048576,6,0)</f>
        <v>黃希真</v>
      </c>
      <c r="H152" s="16" t="str">
        <f>VLOOKUP(B152,總表!$1:$1048576,7,0)</f>
        <v>桃園市立中壢國民中學</v>
      </c>
      <c r="I152" s="16">
        <f>VLOOKUP(B152,總表!$1:$1048576,8,0)</f>
        <v>0</v>
      </c>
      <c r="J152" s="16">
        <f>VLOOKUP(B152,總表!$1:$1048576,9,0)</f>
        <v>0</v>
      </c>
      <c r="K152" s="16">
        <f>VLOOKUP(B152,總表!$1:$1048576,10,0)</f>
        <v>0</v>
      </c>
      <c r="L152" s="16">
        <f>VLOOKUP(B152,總表!$1:$1048576,11,0)</f>
        <v>0</v>
      </c>
      <c r="M152" s="16" t="str">
        <f>VLOOKUP(B152,總表!$1:$1048576,12,0)</f>
        <v>吳貞慧</v>
      </c>
      <c r="N152" s="16" t="str">
        <f>VLOOKUP(B152,總表!$1:$1048576,13,0)</f>
        <v>桃園市立中壢國民中學</v>
      </c>
      <c r="O152" s="16" t="str">
        <f>VLOOKUP(B152,總表!$1:$1048576,14,0)</f>
        <v>裘旼旼</v>
      </c>
      <c r="P152" s="16" t="str">
        <f>VLOOKUP(B152,總表!$1:$1048576,15,0)</f>
        <v>桃園市立中壢國民中學</v>
      </c>
      <c r="Q152" s="16">
        <f>VLOOKUP(B152,總表!$1:$1048576,16,0)</f>
        <v>0</v>
      </c>
      <c r="R152" s="16">
        <f>VLOOKUP(B152,總表!$1:$1048576,17,0)</f>
        <v>0</v>
      </c>
    </row>
    <row r="153" spans="1:18" ht="17.399999999999999" hidden="1" x14ac:dyDescent="0.3">
      <c r="A153" s="30" t="s">
        <v>3494</v>
      </c>
      <c r="B153" s="13" t="s">
        <v>315</v>
      </c>
      <c r="C153" s="10" t="str">
        <f>VLOOKUP(B153,總表!$1:$1048576,2,0)</f>
        <v>小盒子裡的風雨雲</v>
      </c>
      <c r="D153" s="18" t="str">
        <f>VLOOKUP(B153,總表!$1:$1048576,4,0)</f>
        <v>休閒與教育</v>
      </c>
      <c r="E153" s="16" t="str">
        <f>VLOOKUP(B153,總表!$1:$1048576,5,0)</f>
        <v>國中組</v>
      </c>
      <c r="F153" s="16" t="str">
        <f>VLOOKUP(B153,總表!$1:$1048576,3,0)</f>
        <v>桃園市</v>
      </c>
      <c r="G153" s="16" t="str">
        <f>VLOOKUP(B153,總表!$1:$1048576,6,0)</f>
        <v>殷悅</v>
      </c>
      <c r="H153" s="16" t="str">
        <f>VLOOKUP(B153,總表!$1:$1048576,7,0)</f>
        <v>桃園市立經國國中</v>
      </c>
      <c r="I153" s="16" t="str">
        <f>VLOOKUP(B153,總表!$1:$1048576,8,0)</f>
        <v>戴悦晴</v>
      </c>
      <c r="J153" s="16" t="str">
        <f>VLOOKUP(B153,總表!$1:$1048576,9,0)</f>
        <v>桃園市立經國國中</v>
      </c>
      <c r="K153" s="16" t="str">
        <f>VLOOKUP(B153,總表!$1:$1048576,10,0)</f>
        <v>温昕澄</v>
      </c>
      <c r="L153" s="16" t="str">
        <f>VLOOKUP(B153,總表!$1:$1048576,11,0)</f>
        <v>桃園市立經國國中</v>
      </c>
      <c r="M153" s="16" t="str">
        <f>VLOOKUP(B153,總表!$1:$1048576,12,0)</f>
        <v>陳逸群</v>
      </c>
      <c r="N153" s="16" t="str">
        <f>VLOOKUP(B153,總表!$1:$1048576,13,0)</f>
        <v>桃園市立經國國民中學</v>
      </c>
      <c r="O153" s="16" t="str">
        <f>VLOOKUP(B153,總表!$1:$1048576,14,0)</f>
        <v>JOSH/歐陽龍</v>
      </c>
      <c r="P153" s="16" t="str">
        <f>VLOOKUP(B153,總表!$1:$1048576,15,0)</f>
        <v>經國國中</v>
      </c>
      <c r="Q153" s="16" t="str">
        <f>VLOOKUP(B153,總表!$1:$1048576,16,0)</f>
        <v>吳有恒</v>
      </c>
      <c r="R153" s="16" t="str">
        <f>VLOOKUP(B153,總表!$1:$1048576,17,0)</f>
        <v>桃園市立經國國民中學</v>
      </c>
    </row>
    <row r="154" spans="1:18" ht="17.399999999999999" hidden="1" x14ac:dyDescent="0.3">
      <c r="A154" s="22" t="s">
        <v>3495</v>
      </c>
      <c r="B154" s="13" t="s">
        <v>638</v>
      </c>
      <c r="C154" s="10" t="str">
        <f>VLOOKUP(B154,總表!$1:$1048576,2,0)</f>
        <v>煞車強弱預警指示燈</v>
      </c>
      <c r="D154" s="19" t="str">
        <f>VLOOKUP(B154,總表!$1:$1048576,4,0)</f>
        <v>災害管理與安全</v>
      </c>
      <c r="E154" s="16" t="str">
        <f>VLOOKUP(B154,總表!$1:$1048576,5,0)</f>
        <v>國中組</v>
      </c>
      <c r="F154" s="16" t="str">
        <f>VLOOKUP(B154,總表!$1:$1048576,3,0)</f>
        <v>桃園市</v>
      </c>
      <c r="G154" s="16" t="str">
        <f>VLOOKUP(B154,總表!$1:$1048576,6,0)</f>
        <v>游昕翰</v>
      </c>
      <c r="H154" s="16" t="str">
        <f>VLOOKUP(B154,總表!$1:$1048576,7,0)</f>
        <v>六和學校財團法人桃園市六和高級中等學校國中部</v>
      </c>
      <c r="I154" s="16">
        <f>VLOOKUP(B154,總表!$1:$1048576,8,0)</f>
        <v>0</v>
      </c>
      <c r="J154" s="16">
        <f>VLOOKUP(B154,總表!$1:$1048576,9,0)</f>
        <v>0</v>
      </c>
      <c r="K154" s="16">
        <f>VLOOKUP(B154,總表!$1:$1048576,10,0)</f>
        <v>0</v>
      </c>
      <c r="L154" s="16">
        <f>VLOOKUP(B154,總表!$1:$1048576,11,0)</f>
        <v>0</v>
      </c>
      <c r="M154" s="16" t="str">
        <f>VLOOKUP(B154,總表!$1:$1048576,12,0)</f>
        <v>周郁翔</v>
      </c>
      <c r="N154" s="16" t="str">
        <f>VLOOKUP(B154,總表!$1:$1048576,13,0)</f>
        <v>六和學校財團法人桃園市六和高級中等學校</v>
      </c>
      <c r="O154" s="16" t="str">
        <f>VLOOKUP(B154,總表!$1:$1048576,14,0)</f>
        <v>黃淑燕</v>
      </c>
      <c r="P154" s="16" t="str">
        <f>VLOOKUP(B154,總表!$1:$1048576,15,0)</f>
        <v>六和學校財團法人桃園市六和高級中等學校</v>
      </c>
      <c r="Q154" s="16" t="str">
        <f>VLOOKUP(B154,總表!$1:$1048576,16,0)</f>
        <v>高華雪</v>
      </c>
      <c r="R154" s="16" t="str">
        <f>VLOOKUP(B154,總表!$1:$1048576,17,0)</f>
        <v>六和學校財團法人桃園市六和高級中等學校</v>
      </c>
    </row>
    <row r="155" spans="1:18" ht="17.399999999999999" hidden="1" x14ac:dyDescent="0.3">
      <c r="A155" s="22" t="s">
        <v>3495</v>
      </c>
      <c r="B155" s="13" t="s">
        <v>643</v>
      </c>
      <c r="C155" s="10" t="str">
        <f>VLOOKUP(B155,總表!$1:$1048576,2,0)</f>
        <v>回收雨水的雨衣</v>
      </c>
      <c r="D155" s="19" t="str">
        <f>VLOOKUP(B155,總表!$1:$1048576,4,0)</f>
        <v>災害管理與安全</v>
      </c>
      <c r="E155" s="16" t="str">
        <f>VLOOKUP(B155,總表!$1:$1048576,5,0)</f>
        <v>國中組</v>
      </c>
      <c r="F155" s="16" t="str">
        <f>VLOOKUP(B155,總表!$1:$1048576,3,0)</f>
        <v>桃園市</v>
      </c>
      <c r="G155" s="16" t="str">
        <f>VLOOKUP(B155,總表!$1:$1048576,6,0)</f>
        <v>凌筱喬</v>
      </c>
      <c r="H155" s="16" t="str">
        <f>VLOOKUP(B155,總表!$1:$1048576,7,0)</f>
        <v>六和學校財團法人桃園市六和高級中等學校國中部</v>
      </c>
      <c r="I155" s="16" t="str">
        <f>VLOOKUP(B155,總表!$1:$1048576,8,0)</f>
        <v>賴靖文</v>
      </c>
      <c r="J155" s="16" t="str">
        <f>VLOOKUP(B155,總表!$1:$1048576,9,0)</f>
        <v>六和學校財團法人桃園市六和高級中等學校國中部</v>
      </c>
      <c r="K155" s="16">
        <f>VLOOKUP(B155,總表!$1:$1048576,10,0)</f>
        <v>0</v>
      </c>
      <c r="L155" s="16">
        <f>VLOOKUP(B155,總表!$1:$1048576,11,0)</f>
        <v>0</v>
      </c>
      <c r="M155" s="16" t="str">
        <f>VLOOKUP(B155,總表!$1:$1048576,12,0)</f>
        <v>吳玟萱</v>
      </c>
      <c r="N155" s="16" t="str">
        <f>VLOOKUP(B155,總表!$1:$1048576,13,0)</f>
        <v>六和學校財團法人桃園市六和高級中等學校</v>
      </c>
      <c r="O155" s="16" t="str">
        <f>VLOOKUP(B155,總表!$1:$1048576,14,0)</f>
        <v>韓薇薇</v>
      </c>
      <c r="P155" s="16" t="str">
        <f>VLOOKUP(B155,總表!$1:$1048576,15,0)</f>
        <v>六和學校財團法人桃園市六和高級中等學校</v>
      </c>
      <c r="Q155" s="16">
        <f>VLOOKUP(B155,總表!$1:$1048576,16,0)</f>
        <v>0</v>
      </c>
      <c r="R155" s="16">
        <f>VLOOKUP(B155,總表!$1:$1048576,17,0)</f>
        <v>0</v>
      </c>
    </row>
    <row r="156" spans="1:18" ht="17.399999999999999" hidden="1" x14ac:dyDescent="0.3">
      <c r="A156" s="22" t="s">
        <v>3495</v>
      </c>
      <c r="B156" s="13" t="s">
        <v>545</v>
      </c>
      <c r="C156" s="10" t="str">
        <f>VLOOKUP(B156,總表!$1:$1048576,2,0)</f>
        <v>友善健康公車把手</v>
      </c>
      <c r="D156" s="19" t="str">
        <f>VLOOKUP(B156,總表!$1:$1048576,4,0)</f>
        <v>災害管理與安全</v>
      </c>
      <c r="E156" s="16" t="str">
        <f>VLOOKUP(B156,總表!$1:$1048576,5,0)</f>
        <v>國中組</v>
      </c>
      <c r="F156" s="16" t="str">
        <f>VLOOKUP(B156,總表!$1:$1048576,3,0)</f>
        <v>桃園市</v>
      </c>
      <c r="G156" s="16" t="str">
        <f>VLOOKUP(B156,總表!$1:$1048576,6,0)</f>
        <v>周千云</v>
      </c>
      <c r="H156" s="16" t="str">
        <f>VLOOKUP(B156,總表!$1:$1048576,7,0)</f>
        <v>經國國中</v>
      </c>
      <c r="I156" s="16" t="str">
        <f>VLOOKUP(B156,總表!$1:$1048576,8,0)</f>
        <v>徐岱瑋</v>
      </c>
      <c r="J156" s="16" t="str">
        <f>VLOOKUP(B156,總表!$1:$1048576,9,0)</f>
        <v>經國國中</v>
      </c>
      <c r="K156" s="16">
        <f>VLOOKUP(B156,總表!$1:$1048576,10,0)</f>
        <v>0</v>
      </c>
      <c r="L156" s="16">
        <f>VLOOKUP(B156,總表!$1:$1048576,11,0)</f>
        <v>0</v>
      </c>
      <c r="M156" s="16" t="str">
        <f>VLOOKUP(B156,總表!$1:$1048576,12,0)</f>
        <v>陳逸群</v>
      </c>
      <c r="N156" s="16" t="str">
        <f>VLOOKUP(B156,總表!$1:$1048576,13,0)</f>
        <v>桃園市立經國國民中學</v>
      </c>
      <c r="O156" s="16" t="str">
        <f>VLOOKUP(B156,總表!$1:$1048576,14,0)</f>
        <v>JOSH/歐陽龍</v>
      </c>
      <c r="P156" s="16" t="str">
        <f>VLOOKUP(B156,總表!$1:$1048576,15,0)</f>
        <v>經國國中</v>
      </c>
      <c r="Q156" s="16" t="str">
        <f>VLOOKUP(B156,總表!$1:$1048576,16,0)</f>
        <v>吳有恒</v>
      </c>
      <c r="R156" s="16" t="str">
        <f>VLOOKUP(B156,總表!$1:$1048576,17,0)</f>
        <v>桃園市立經國國民中學</v>
      </c>
    </row>
    <row r="157" spans="1:18" ht="17.399999999999999" hidden="1" x14ac:dyDescent="0.3">
      <c r="A157" s="22" t="s">
        <v>3495</v>
      </c>
      <c r="B157" s="13" t="s">
        <v>425</v>
      </c>
      <c r="C157" s="10" t="str">
        <f>VLOOKUP(B157,總表!$1:$1048576,2,0)</f>
        <v>行車小幫手－駕駛安全警示系統</v>
      </c>
      <c r="D157" s="19" t="str">
        <f>VLOOKUP(B157,總表!$1:$1048576,4,0)</f>
        <v>災害管理與安全</v>
      </c>
      <c r="E157" s="16" t="str">
        <f>VLOOKUP(B157,總表!$1:$1048576,5,0)</f>
        <v>國中組</v>
      </c>
      <c r="F157" s="16" t="str">
        <f>VLOOKUP(B157,總表!$1:$1048576,3,0)</f>
        <v>桃園市</v>
      </c>
      <c r="G157" s="16" t="str">
        <f>VLOOKUP(B157,總表!$1:$1048576,6,0)</f>
        <v>林懷恩</v>
      </c>
      <c r="H157" s="16" t="str">
        <f>VLOOKUP(B157,總表!$1:$1048576,7,0)</f>
        <v>桃園市立同德國民中學</v>
      </c>
      <c r="I157" s="16">
        <f>VLOOKUP(B157,總表!$1:$1048576,8,0)</f>
        <v>0</v>
      </c>
      <c r="J157" s="16">
        <f>VLOOKUP(B157,總表!$1:$1048576,9,0)</f>
        <v>0</v>
      </c>
      <c r="K157" s="16">
        <f>VLOOKUP(B157,總表!$1:$1048576,10,0)</f>
        <v>0</v>
      </c>
      <c r="L157" s="16">
        <f>VLOOKUP(B157,總表!$1:$1048576,11,0)</f>
        <v>0</v>
      </c>
      <c r="M157" s="16" t="str">
        <f>VLOOKUP(B157,總表!$1:$1048576,12,0)</f>
        <v>林琪正</v>
      </c>
      <c r="N157" s="16" t="str">
        <f>VLOOKUP(B157,總表!$1:$1048576,13,0)</f>
        <v>桃園市立同德國中</v>
      </c>
      <c r="O157" s="16" t="str">
        <f>VLOOKUP(B157,總表!$1:$1048576,14,0)</f>
        <v>何淑鈴</v>
      </c>
      <c r="P157" s="16" t="str">
        <f>VLOOKUP(B157,總表!$1:$1048576,15,0)</f>
        <v>桃園市立同德國中</v>
      </c>
      <c r="Q157" s="16" t="str">
        <f>VLOOKUP(B157,總表!$1:$1048576,16,0)</f>
        <v>蕭家銘</v>
      </c>
      <c r="R157" s="16" t="str">
        <f>VLOOKUP(B157,總表!$1:$1048576,17,0)</f>
        <v>桃園市立同德國中</v>
      </c>
    </row>
    <row r="158" spans="1:18" ht="17.399999999999999" hidden="1" x14ac:dyDescent="0.3">
      <c r="A158" s="22" t="s">
        <v>3495</v>
      </c>
      <c r="B158" s="13" t="s">
        <v>663</v>
      </c>
      <c r="C158" s="10" t="str">
        <f>VLOOKUP(B158,總表!$1:$1048576,2,0)</f>
        <v>別當縮頭烏龜，挺直腰桿-AI辨識坐姿矯正器</v>
      </c>
      <c r="D158" s="19" t="str">
        <f>VLOOKUP(B158,總表!$1:$1048576,4,0)</f>
        <v>災害管理與安全</v>
      </c>
      <c r="E158" s="16" t="str">
        <f>VLOOKUP(B158,總表!$1:$1048576,5,0)</f>
        <v>國中組</v>
      </c>
      <c r="F158" s="16" t="str">
        <f>VLOOKUP(B158,總表!$1:$1048576,3,0)</f>
        <v>桃園市</v>
      </c>
      <c r="G158" s="16" t="str">
        <f>VLOOKUP(B158,總表!$1:$1048576,6,0)</f>
        <v>林哲仕</v>
      </c>
      <c r="H158" s="16" t="str">
        <f>VLOOKUP(B158,總表!$1:$1048576,7,0)</f>
        <v>桃園市立龍潭國民中學</v>
      </c>
      <c r="I158" s="16" t="str">
        <f>VLOOKUP(B158,總表!$1:$1048576,8,0)</f>
        <v>詹睿靖</v>
      </c>
      <c r="J158" s="16" t="str">
        <f>VLOOKUP(B158,總表!$1:$1048576,9,0)</f>
        <v>桃園市立龍潭國民中學</v>
      </c>
      <c r="K158" s="16">
        <f>VLOOKUP(B158,總表!$1:$1048576,10,0)</f>
        <v>0</v>
      </c>
      <c r="L158" s="16">
        <f>VLOOKUP(B158,總表!$1:$1048576,11,0)</f>
        <v>0</v>
      </c>
      <c r="M158" s="16" t="str">
        <f>VLOOKUP(B158,總表!$1:$1048576,12,0)</f>
        <v>吳秀雯</v>
      </c>
      <c r="N158" s="16" t="str">
        <f>VLOOKUP(B158,總表!$1:$1048576,13,0)</f>
        <v>桃園市立龍潭國民中學</v>
      </c>
      <c r="O158" s="16" t="str">
        <f>VLOOKUP(B158,總表!$1:$1048576,14,0)</f>
        <v>黃銘義</v>
      </c>
      <c r="P158" s="16" t="str">
        <f>VLOOKUP(B158,總表!$1:$1048576,15,0)</f>
        <v xml:space="preserve"> 桃園市立龍潭國民中學</v>
      </c>
      <c r="Q158" s="16">
        <f>VLOOKUP(B158,總表!$1:$1048576,16,0)</f>
        <v>0</v>
      </c>
      <c r="R158" s="16">
        <f>VLOOKUP(B158,總表!$1:$1048576,17,0)</f>
        <v>0</v>
      </c>
    </row>
    <row r="159" spans="1:18" ht="17.399999999999999" hidden="1" x14ac:dyDescent="0.3">
      <c r="A159" s="25" t="s">
        <v>3492</v>
      </c>
      <c r="B159" s="13" t="s">
        <v>659</v>
      </c>
      <c r="C159" s="10" t="str">
        <f>VLOOKUP(B159,總表!$1:$1048576,2,0)</f>
        <v>螺旋水塔清洗裝置</v>
      </c>
      <c r="D159" s="19" t="str">
        <f>VLOOKUP(B159,總表!$1:$1048576,4,0)</f>
        <v>災害管理與安全</v>
      </c>
      <c r="E159" s="16" t="str">
        <f>VLOOKUP(B159,總表!$1:$1048576,5,0)</f>
        <v>國中組</v>
      </c>
      <c r="F159" s="16" t="str">
        <f>VLOOKUP(B159,總表!$1:$1048576,3,0)</f>
        <v>桃園市</v>
      </c>
      <c r="G159" s="16" t="str">
        <f>VLOOKUP(B159,總表!$1:$1048576,6,0)</f>
        <v>謝沂叡</v>
      </c>
      <c r="H159" s="16" t="str">
        <f>VLOOKUP(B159,總表!$1:$1048576,7,0)</f>
        <v>桃園市立經國國中</v>
      </c>
      <c r="I159" s="16">
        <f>VLOOKUP(B159,總表!$1:$1048576,8,0)</f>
        <v>0</v>
      </c>
      <c r="J159" s="16">
        <f>VLOOKUP(B159,總表!$1:$1048576,9,0)</f>
        <v>0</v>
      </c>
      <c r="K159" s="16">
        <f>VLOOKUP(B159,總表!$1:$1048576,10,0)</f>
        <v>0</v>
      </c>
      <c r="L159" s="16">
        <f>VLOOKUP(B159,總表!$1:$1048576,11,0)</f>
        <v>0</v>
      </c>
      <c r="M159" s="16" t="str">
        <f>VLOOKUP(B159,總表!$1:$1048576,12,0)</f>
        <v>陳泓宇</v>
      </c>
      <c r="N159" s="16" t="str">
        <f>VLOOKUP(B159,總表!$1:$1048576,13,0)</f>
        <v>桃園市立經國國民中學</v>
      </c>
      <c r="O159" s="16" t="str">
        <f>VLOOKUP(B159,總表!$1:$1048576,14,0)</f>
        <v>吳有恒</v>
      </c>
      <c r="P159" s="16" t="str">
        <f>VLOOKUP(B159,總表!$1:$1048576,15,0)</f>
        <v>桃園市立經國國民中學</v>
      </c>
      <c r="Q159" s="16" t="str">
        <f>VLOOKUP(B159,總表!$1:$1048576,16,0)</f>
        <v>許碧瑩</v>
      </c>
      <c r="R159" s="16" t="str">
        <f>VLOOKUP(B159,總表!$1:$1048576,17,0)</f>
        <v>桃園市立經國國民中學</v>
      </c>
    </row>
    <row r="160" spans="1:18" ht="17.399999999999999" hidden="1" x14ac:dyDescent="0.3">
      <c r="A160" s="28" t="s">
        <v>3493</v>
      </c>
      <c r="B160" s="13" t="s">
        <v>534</v>
      </c>
      <c r="C160" s="10" t="str">
        <f>VLOOKUP(B160,總表!$1:$1048576,2,0)</f>
        <v>智行警示盾 - 二代</v>
      </c>
      <c r="D160" s="19" t="str">
        <f>VLOOKUP(B160,總表!$1:$1048576,4,0)</f>
        <v>災害管理與安全</v>
      </c>
      <c r="E160" s="16" t="str">
        <f>VLOOKUP(B160,總表!$1:$1048576,5,0)</f>
        <v>國中組</v>
      </c>
      <c r="F160" s="16" t="str">
        <f>VLOOKUP(B160,總表!$1:$1048576,3,0)</f>
        <v>桃園市</v>
      </c>
      <c r="G160" s="16" t="str">
        <f>VLOOKUP(B160,總表!$1:$1048576,6,0)</f>
        <v>陳楷鈞</v>
      </c>
      <c r="H160" s="16" t="str">
        <f>VLOOKUP(B160,總表!$1:$1048576,7,0)</f>
        <v>桃園市立文昌國民中學</v>
      </c>
      <c r="I160" s="16" t="str">
        <f>VLOOKUP(B160,總表!$1:$1048576,8,0)</f>
        <v>李柏霖</v>
      </c>
      <c r="J160" s="16" t="str">
        <f>VLOOKUP(B160,總表!$1:$1048576,9,0)</f>
        <v>桃園市立文昌國民中學</v>
      </c>
      <c r="K160" s="16" t="str">
        <f>VLOOKUP(B160,總表!$1:$1048576,10,0)</f>
        <v>黃品瑞</v>
      </c>
      <c r="L160" s="16" t="str">
        <f>VLOOKUP(B160,總表!$1:$1048576,11,0)</f>
        <v>桃園市立內壢國民中學</v>
      </c>
      <c r="M160" s="16" t="str">
        <f>VLOOKUP(B160,總表!$1:$1048576,12,0)</f>
        <v>謝秉桓</v>
      </c>
      <c r="N160" s="16" t="str">
        <f>VLOOKUP(B160,總表!$1:$1048576,13,0)</f>
        <v>桃園市文昌國民中學</v>
      </c>
      <c r="O160" s="16" t="str">
        <f>VLOOKUP(B160,總表!$1:$1048576,14,0)</f>
        <v>曾晏詳</v>
      </c>
      <c r="P160" s="16" t="str">
        <f>VLOOKUP(B160,總表!$1:$1048576,15,0)</f>
        <v>桃園市文昌國民中學</v>
      </c>
      <c r="Q160" s="16" t="str">
        <f>VLOOKUP(B160,總表!$1:$1048576,16,0)</f>
        <v>鄭卉榆</v>
      </c>
      <c r="R160" s="16" t="str">
        <f>VLOOKUP(B160,總表!$1:$1048576,17,0)</f>
        <v>桃園市立內壢國民中學</v>
      </c>
    </row>
    <row r="161" spans="1:18" ht="17.399999999999999" hidden="1" x14ac:dyDescent="0.3">
      <c r="A161" s="30" t="s">
        <v>3494</v>
      </c>
      <c r="B161" s="13" t="s">
        <v>677</v>
      </c>
      <c r="C161" s="10" t="str">
        <f>VLOOKUP(B161,總表!$1:$1048576,2,0)</f>
        <v>氣體外洩檢知環</v>
      </c>
      <c r="D161" s="19" t="str">
        <f>VLOOKUP(B161,總表!$1:$1048576,4,0)</f>
        <v>災害管理與安全</v>
      </c>
      <c r="E161" s="16" t="str">
        <f>VLOOKUP(B161,總表!$1:$1048576,5,0)</f>
        <v>國中組</v>
      </c>
      <c r="F161" s="16" t="str">
        <f>VLOOKUP(B161,總表!$1:$1048576,3,0)</f>
        <v>桃園市</v>
      </c>
      <c r="G161" s="16" t="str">
        <f>VLOOKUP(B161,總表!$1:$1048576,6,0)</f>
        <v>吳誠恩</v>
      </c>
      <c r="H161" s="16" t="str">
        <f>VLOOKUP(B161,總表!$1:$1048576,7,0)</f>
        <v>桃園市立經國國中</v>
      </c>
      <c r="I161" s="16">
        <f>VLOOKUP(B161,總表!$1:$1048576,8,0)</f>
        <v>0</v>
      </c>
      <c r="J161" s="16">
        <f>VLOOKUP(B161,總表!$1:$1048576,9,0)</f>
        <v>0</v>
      </c>
      <c r="K161" s="16">
        <f>VLOOKUP(B161,總表!$1:$1048576,10,0)</f>
        <v>0</v>
      </c>
      <c r="L161" s="16">
        <f>VLOOKUP(B161,總表!$1:$1048576,11,0)</f>
        <v>0</v>
      </c>
      <c r="M161" s="16" t="str">
        <f>VLOOKUP(B161,總表!$1:$1048576,12,0)</f>
        <v>陳逸群</v>
      </c>
      <c r="N161" s="16" t="str">
        <f>VLOOKUP(B161,總表!$1:$1048576,13,0)</f>
        <v>桃園市立經國國民中學</v>
      </c>
      <c r="O161" s="16">
        <f>VLOOKUP(B161,總表!$1:$1048576,14,0)</f>
        <v>0</v>
      </c>
      <c r="P161" s="16">
        <f>VLOOKUP(B161,總表!$1:$1048576,15,0)</f>
        <v>0</v>
      </c>
      <c r="Q161" s="16">
        <f>VLOOKUP(B161,總表!$1:$1048576,16,0)</f>
        <v>0</v>
      </c>
      <c r="R161" s="16">
        <f>VLOOKUP(B161,總表!$1:$1048576,17,0)</f>
        <v>0</v>
      </c>
    </row>
    <row r="162" spans="1:18" ht="17.399999999999999" hidden="1" x14ac:dyDescent="0.3">
      <c r="A162" s="30" t="s">
        <v>3494</v>
      </c>
      <c r="B162" s="13" t="s">
        <v>430</v>
      </c>
      <c r="C162" s="10" t="str">
        <f>VLOOKUP(B162,總表!$1:$1048576,2,0)</f>
        <v>A柱死角智慧鏡頭</v>
      </c>
      <c r="D162" s="19" t="str">
        <f>VLOOKUP(B162,總表!$1:$1048576,4,0)</f>
        <v>災害管理與安全</v>
      </c>
      <c r="E162" s="16" t="str">
        <f>VLOOKUP(B162,總表!$1:$1048576,5,0)</f>
        <v>國中組</v>
      </c>
      <c r="F162" s="16" t="str">
        <f>VLOOKUP(B162,總表!$1:$1048576,3,0)</f>
        <v>桃園市</v>
      </c>
      <c r="G162" s="16" t="str">
        <f>VLOOKUP(B162,總表!$1:$1048576,6,0)</f>
        <v>劉承燁</v>
      </c>
      <c r="H162" s="16" t="str">
        <f>VLOOKUP(B162,總表!$1:$1048576,7,0)</f>
        <v>桃園市立大成國中</v>
      </c>
      <c r="I162" s="16">
        <f>VLOOKUP(B162,總表!$1:$1048576,8,0)</f>
        <v>0</v>
      </c>
      <c r="J162" s="16">
        <f>VLOOKUP(B162,總表!$1:$1048576,9,0)</f>
        <v>0</v>
      </c>
      <c r="K162" s="16">
        <f>VLOOKUP(B162,總表!$1:$1048576,10,0)</f>
        <v>0</v>
      </c>
      <c r="L162" s="16">
        <f>VLOOKUP(B162,總表!$1:$1048576,11,0)</f>
        <v>0</v>
      </c>
      <c r="M162" s="16" t="str">
        <f>VLOOKUP(B162,總表!$1:$1048576,12,0)</f>
        <v>林琪正</v>
      </c>
      <c r="N162" s="16" t="str">
        <f>VLOOKUP(B162,總表!$1:$1048576,13,0)</f>
        <v>桃園市立同德國中</v>
      </c>
      <c r="O162" s="16" t="str">
        <f>VLOOKUP(B162,總表!$1:$1048576,14,0)</f>
        <v>何淑鈴</v>
      </c>
      <c r="P162" s="16" t="str">
        <f>VLOOKUP(B162,總表!$1:$1048576,15,0)</f>
        <v>桃園市立同德國中</v>
      </c>
      <c r="Q162" s="16" t="str">
        <f>VLOOKUP(B162,總表!$1:$1048576,16,0)</f>
        <v>黃鼎皓</v>
      </c>
      <c r="R162" s="16" t="str">
        <f>VLOOKUP(B162,總表!$1:$1048576,17,0)</f>
        <v>桃園市立大成國中</v>
      </c>
    </row>
    <row r="163" spans="1:18" ht="17.399999999999999" hidden="1" x14ac:dyDescent="0.3">
      <c r="A163" s="30" t="s">
        <v>3494</v>
      </c>
      <c r="B163" s="13" t="s">
        <v>549</v>
      </c>
      <c r="C163" s="10" t="str">
        <f>VLOOKUP(B163,總表!$1:$1048576,2,0)</f>
        <v>共享單車後照鏡</v>
      </c>
      <c r="D163" s="19" t="str">
        <f>VLOOKUP(B163,總表!$1:$1048576,4,0)</f>
        <v>災害管理與安全</v>
      </c>
      <c r="E163" s="16" t="str">
        <f>VLOOKUP(B163,總表!$1:$1048576,5,0)</f>
        <v>國中組</v>
      </c>
      <c r="F163" s="16" t="str">
        <f>VLOOKUP(B163,總表!$1:$1048576,3,0)</f>
        <v>桃園市</v>
      </c>
      <c r="G163" s="16" t="str">
        <f>VLOOKUP(B163,總表!$1:$1048576,6,0)</f>
        <v>蔡昀霏</v>
      </c>
      <c r="H163" s="16" t="str">
        <f>VLOOKUP(B163,總表!$1:$1048576,7,0)</f>
        <v>桃園市立經國國中</v>
      </c>
      <c r="I163" s="16" t="str">
        <f>VLOOKUP(B163,總表!$1:$1048576,8,0)</f>
        <v>洪胤晴</v>
      </c>
      <c r="J163" s="16" t="str">
        <f>VLOOKUP(B163,總表!$1:$1048576,9,0)</f>
        <v>桃園市立經國國中</v>
      </c>
      <c r="K163" s="16" t="str">
        <f>VLOOKUP(B163,總表!$1:$1048576,10,0)</f>
        <v>尚明希</v>
      </c>
      <c r="L163" s="16" t="str">
        <f>VLOOKUP(B163,總表!$1:$1048576,11,0)</f>
        <v>桃園市立經國國中</v>
      </c>
      <c r="M163" s="16" t="str">
        <f>VLOOKUP(B163,總表!$1:$1048576,12,0)</f>
        <v>陳逸群</v>
      </c>
      <c r="N163" s="16" t="str">
        <f>VLOOKUP(B163,總表!$1:$1048576,13,0)</f>
        <v>桃園市立經國國民中學</v>
      </c>
      <c r="O163" s="16" t="str">
        <f>VLOOKUP(B163,總表!$1:$1048576,14,0)</f>
        <v>JOSH/歐陽龍</v>
      </c>
      <c r="P163" s="16" t="str">
        <f>VLOOKUP(B163,總表!$1:$1048576,15,0)</f>
        <v>經國國中</v>
      </c>
      <c r="Q163" s="16" t="str">
        <f>VLOOKUP(B163,總表!$1:$1048576,16,0)</f>
        <v>吳有恒</v>
      </c>
      <c r="R163" s="16" t="str">
        <f>VLOOKUP(B163,總表!$1:$1048576,17,0)</f>
        <v>桃園市立經國國民中學</v>
      </c>
    </row>
    <row r="164" spans="1:18" ht="17.399999999999999" hidden="1" x14ac:dyDescent="0.3">
      <c r="A164" s="30" t="s">
        <v>3494</v>
      </c>
      <c r="B164" s="13" t="s">
        <v>628</v>
      </c>
      <c r="C164" s="10" t="str">
        <f>VLOOKUP(B164,總表!$1:$1048576,2,0)</f>
        <v>災區太陽能殺菌箱</v>
      </c>
      <c r="D164" s="19" t="str">
        <f>VLOOKUP(B164,總表!$1:$1048576,4,0)</f>
        <v>災害管理與安全</v>
      </c>
      <c r="E164" s="16" t="str">
        <f>VLOOKUP(B164,總表!$1:$1048576,5,0)</f>
        <v>國中組</v>
      </c>
      <c r="F164" s="16" t="str">
        <f>VLOOKUP(B164,總表!$1:$1048576,3,0)</f>
        <v>桃園市</v>
      </c>
      <c r="G164" s="16" t="str">
        <f>VLOOKUP(B164,總表!$1:$1048576,6,0)</f>
        <v>羅永承</v>
      </c>
      <c r="H164" s="16" t="str">
        <f>VLOOKUP(B164,總表!$1:$1048576,7,0)</f>
        <v>六和學校財團法人桃園市六和高級中等學校國中部</v>
      </c>
      <c r="I164" s="16" t="str">
        <f>VLOOKUP(B164,總表!$1:$1048576,8,0)</f>
        <v>陳駿威</v>
      </c>
      <c r="J164" s="16" t="str">
        <f>VLOOKUP(B164,總表!$1:$1048576,9,0)</f>
        <v>六和學校財團法人桃園市六和高級中等學校國中部</v>
      </c>
      <c r="K164" s="16" t="str">
        <f>VLOOKUP(B164,總表!$1:$1048576,10,0)</f>
        <v>姜芃睿</v>
      </c>
      <c r="L164" s="16" t="str">
        <f>VLOOKUP(B164,總表!$1:$1048576,11,0)</f>
        <v>六和學校財團法人桃園市六和高級中等學校國中部</v>
      </c>
      <c r="M164" s="16" t="str">
        <f>VLOOKUP(B164,總表!$1:$1048576,12,0)</f>
        <v>張慧玲</v>
      </c>
      <c r="N164" s="16" t="str">
        <f>VLOOKUP(B164,總表!$1:$1048576,13,0)</f>
        <v>六和學校財團法人桃園市六和高級中等學校</v>
      </c>
      <c r="O164" s="16" t="str">
        <f>VLOOKUP(B164,總表!$1:$1048576,14,0)</f>
        <v>何雅琪</v>
      </c>
      <c r="P164" s="16" t="str">
        <f>VLOOKUP(B164,總表!$1:$1048576,15,0)</f>
        <v>六和學校財團法人桃園市六和高級中等學校</v>
      </c>
      <c r="Q164" s="16" t="str">
        <f>VLOOKUP(B164,總表!$1:$1048576,16,0)</f>
        <v>黃淑燕</v>
      </c>
      <c r="R164" s="16" t="str">
        <f>VLOOKUP(B164,總表!$1:$1048576,17,0)</f>
        <v>六和學校財團法人桃園市六和高級中等學校</v>
      </c>
    </row>
    <row r="165" spans="1:18" ht="17.399999999999999" hidden="1" x14ac:dyDescent="0.3">
      <c r="A165" s="22" t="s">
        <v>3495</v>
      </c>
      <c r="B165" s="13" t="s">
        <v>723</v>
      </c>
      <c r="C165" s="10" t="str">
        <f>VLOOKUP(B165,總表!$1:$1048576,2,0)</f>
        <v>盲人色彩導航系統</v>
      </c>
      <c r="D165" s="20" t="str">
        <f>VLOOKUP(B165,總表!$1:$1048576,4,0)</f>
        <v>社會照護</v>
      </c>
      <c r="E165" s="16" t="str">
        <f>VLOOKUP(B165,總表!$1:$1048576,5,0)</f>
        <v>國中組</v>
      </c>
      <c r="F165" s="16" t="str">
        <f>VLOOKUP(B165,總表!$1:$1048576,3,0)</f>
        <v>桃園市</v>
      </c>
      <c r="G165" s="16" t="str">
        <f>VLOOKUP(B165,總表!$1:$1048576,6,0)</f>
        <v>李柏昕</v>
      </c>
      <c r="H165" s="16" t="str">
        <f>VLOOKUP(B165,總表!$1:$1048576,7,0)</f>
        <v>桃園市新興高中附設國中部</v>
      </c>
      <c r="I165" s="16">
        <f>VLOOKUP(B165,總表!$1:$1048576,8,0)</f>
        <v>0</v>
      </c>
      <c r="J165" s="16">
        <f>VLOOKUP(B165,總表!$1:$1048576,9,0)</f>
        <v>0</v>
      </c>
      <c r="K165" s="16">
        <f>VLOOKUP(B165,總表!$1:$1048576,10,0)</f>
        <v>0</v>
      </c>
      <c r="L165" s="16">
        <f>VLOOKUP(B165,總表!$1:$1048576,11,0)</f>
        <v>0</v>
      </c>
      <c r="M165" s="16" t="str">
        <f>VLOOKUP(B165,總表!$1:$1048576,12,0)</f>
        <v>林琪正</v>
      </c>
      <c r="N165" s="16" t="str">
        <f>VLOOKUP(B165,總表!$1:$1048576,13,0)</f>
        <v>桃園市立同德國中</v>
      </c>
      <c r="O165" s="16" t="str">
        <f>VLOOKUP(B165,總表!$1:$1048576,14,0)</f>
        <v>何淑鈴</v>
      </c>
      <c r="P165" s="16" t="str">
        <f>VLOOKUP(B165,總表!$1:$1048576,15,0)</f>
        <v>桃園市立同德國中</v>
      </c>
      <c r="Q165" s="16" t="str">
        <f>VLOOKUP(B165,總表!$1:$1048576,16,0)</f>
        <v>許鈞喬</v>
      </c>
      <c r="R165" s="16" t="str">
        <f>VLOOKUP(B165,總表!$1:$1048576,17,0)</f>
        <v>桃園市新興高中附設國中部</v>
      </c>
    </row>
    <row r="166" spans="1:18" ht="17.399999999999999" hidden="1" x14ac:dyDescent="0.3">
      <c r="A166" s="22" t="s">
        <v>3495</v>
      </c>
      <c r="B166" s="13" t="s">
        <v>795</v>
      </c>
      <c r="C166" s="10" t="str">
        <f>VLOOKUP(B166,總表!$1:$1048576,2,0)</f>
        <v>小baby安撫震動音波抱枕</v>
      </c>
      <c r="D166" s="20" t="str">
        <f>VLOOKUP(B166,總表!$1:$1048576,4,0)</f>
        <v>社會照護</v>
      </c>
      <c r="E166" s="16" t="str">
        <f>VLOOKUP(B166,總表!$1:$1048576,5,0)</f>
        <v>國中組</v>
      </c>
      <c r="F166" s="16" t="str">
        <f>VLOOKUP(B166,總表!$1:$1048576,3,0)</f>
        <v>桃園市</v>
      </c>
      <c r="G166" s="16" t="str">
        <f>VLOOKUP(B166,總表!$1:$1048576,6,0)</f>
        <v>徐薈喬</v>
      </c>
      <c r="H166" s="16" t="str">
        <f>VLOOKUP(B166,總表!$1:$1048576,7,0)</f>
        <v>桃園市立經國國中</v>
      </c>
      <c r="I166" s="16" t="str">
        <f>VLOOKUP(B166,總表!$1:$1048576,8,0)</f>
        <v>徐梓沂</v>
      </c>
      <c r="J166" s="16" t="str">
        <f>VLOOKUP(B166,總表!$1:$1048576,9,0)</f>
        <v>桃園市立經國國中</v>
      </c>
      <c r="K166" s="16" t="str">
        <f>VLOOKUP(B166,總表!$1:$1048576,10,0)</f>
        <v>莊心研</v>
      </c>
      <c r="L166" s="16" t="str">
        <f>VLOOKUP(B166,總表!$1:$1048576,11,0)</f>
        <v>桃園市立經國國中</v>
      </c>
      <c r="M166" s="16" t="str">
        <f>VLOOKUP(B166,總表!$1:$1048576,12,0)</f>
        <v>陳泓宇</v>
      </c>
      <c r="N166" s="16" t="str">
        <f>VLOOKUP(B166,總表!$1:$1048576,13,0)</f>
        <v>桃園市立經國國民中學</v>
      </c>
      <c r="O166" s="16" t="str">
        <f>VLOOKUP(B166,總表!$1:$1048576,14,0)</f>
        <v>吳有恒</v>
      </c>
      <c r="P166" s="16" t="str">
        <f>VLOOKUP(B166,總表!$1:$1048576,15,0)</f>
        <v>桃園市立經國國民中學</v>
      </c>
      <c r="Q166" s="16" t="str">
        <f>VLOOKUP(B166,總表!$1:$1048576,16,0)</f>
        <v>許碧瑩</v>
      </c>
      <c r="R166" s="16" t="str">
        <f>VLOOKUP(B166,總表!$1:$1048576,17,0)</f>
        <v>桃園市立經國國民中學</v>
      </c>
    </row>
    <row r="167" spans="1:18" ht="17.399999999999999" hidden="1" x14ac:dyDescent="0.3">
      <c r="A167" s="28" t="s">
        <v>3493</v>
      </c>
      <c r="B167" s="13" t="s">
        <v>778</v>
      </c>
      <c r="C167" s="10" t="str">
        <f>VLOOKUP(B167,總表!$1:$1048576,2,0)</f>
        <v>高齡照護智慧藥盒</v>
      </c>
      <c r="D167" s="20" t="str">
        <f>VLOOKUP(B167,總表!$1:$1048576,4,0)</f>
        <v>社會照護</v>
      </c>
      <c r="E167" s="16" t="str">
        <f>VLOOKUP(B167,總表!$1:$1048576,5,0)</f>
        <v>國中組</v>
      </c>
      <c r="F167" s="16" t="str">
        <f>VLOOKUP(B167,總表!$1:$1048576,3,0)</f>
        <v>桃園市</v>
      </c>
      <c r="G167" s="16" t="str">
        <f>VLOOKUP(B167,總表!$1:$1048576,6,0)</f>
        <v>沈芷彤</v>
      </c>
      <c r="H167" s="16" t="str">
        <f>VLOOKUP(B167,總表!$1:$1048576,7,0)</f>
        <v>桃園市立經國國中</v>
      </c>
      <c r="I167" s="16" t="str">
        <f>VLOOKUP(B167,總表!$1:$1048576,8,0)</f>
        <v>呂詠心</v>
      </c>
      <c r="J167" s="16" t="str">
        <f>VLOOKUP(B167,總表!$1:$1048576,9,0)</f>
        <v>桃園市立經國國中</v>
      </c>
      <c r="K167" s="16">
        <f>VLOOKUP(B167,總表!$1:$1048576,10,0)</f>
        <v>0</v>
      </c>
      <c r="L167" s="16">
        <f>VLOOKUP(B167,總表!$1:$1048576,11,0)</f>
        <v>0</v>
      </c>
      <c r="M167" s="16" t="str">
        <f>VLOOKUP(B167,總表!$1:$1048576,12,0)</f>
        <v>陳泓宇</v>
      </c>
      <c r="N167" s="16" t="str">
        <f>VLOOKUP(B167,總表!$1:$1048576,13,0)</f>
        <v>桃園市立經國國民中學</v>
      </c>
      <c r="O167" s="16" t="str">
        <f>VLOOKUP(B167,總表!$1:$1048576,14,0)</f>
        <v>吳有恒</v>
      </c>
      <c r="P167" s="16" t="str">
        <f>VLOOKUP(B167,總表!$1:$1048576,15,0)</f>
        <v>桃園市立經國國民中學</v>
      </c>
      <c r="Q167" s="16" t="str">
        <f>VLOOKUP(B167,總表!$1:$1048576,16,0)</f>
        <v>許碧瑩</v>
      </c>
      <c r="R167" s="16" t="str">
        <f>VLOOKUP(B167,總表!$1:$1048576,17,0)</f>
        <v>桃園市立經國國民中學</v>
      </c>
    </row>
    <row r="168" spans="1:18" ht="17.399999999999999" hidden="1" x14ac:dyDescent="0.3">
      <c r="A168" s="30" t="s">
        <v>3494</v>
      </c>
      <c r="B168" s="13" t="s">
        <v>753</v>
      </c>
      <c r="C168" s="10" t="str">
        <f>VLOOKUP(B168,總表!$1:$1048576,2,0)</f>
        <v>靈魂延伸者 SoulLink — AI 遠端社交輔助機器人</v>
      </c>
      <c r="D168" s="20" t="str">
        <f>VLOOKUP(B168,總表!$1:$1048576,4,0)</f>
        <v>社會照護</v>
      </c>
      <c r="E168" s="16" t="str">
        <f>VLOOKUP(B168,總表!$1:$1048576,5,0)</f>
        <v>國中組</v>
      </c>
      <c r="F168" s="16" t="str">
        <f>VLOOKUP(B168,總表!$1:$1048576,3,0)</f>
        <v>桃園市</v>
      </c>
      <c r="G168" s="16" t="str">
        <f>VLOOKUP(B168,總表!$1:$1048576,6,0)</f>
        <v>陳為嘉</v>
      </c>
      <c r="H168" s="16" t="str">
        <f>VLOOKUP(B168,總表!$1:$1048576,7,0)</f>
        <v>桃園市立平鎮國民中學</v>
      </c>
      <c r="I168" s="16" t="str">
        <f>VLOOKUP(B168,總表!$1:$1048576,8,0)</f>
        <v>吳旭程</v>
      </c>
      <c r="J168" s="16" t="str">
        <f>VLOOKUP(B168,總表!$1:$1048576,9,0)</f>
        <v>桃園市立內壢國民中學</v>
      </c>
      <c r="K168" s="16">
        <f>VLOOKUP(B168,總表!$1:$1048576,10,0)</f>
        <v>0</v>
      </c>
      <c r="L168" s="16">
        <f>VLOOKUP(B168,總表!$1:$1048576,11,0)</f>
        <v>0</v>
      </c>
      <c r="M168" s="16" t="str">
        <f>VLOOKUP(B168,總表!$1:$1048576,12,0)</f>
        <v>黃一軒</v>
      </c>
      <c r="N168" s="16" t="str">
        <f>VLOOKUP(B168,總表!$1:$1048576,13,0)</f>
        <v>桃園市立平鎮國民中學</v>
      </c>
      <c r="O168" s="16" t="str">
        <f>VLOOKUP(B168,總表!$1:$1048576,14,0)</f>
        <v>鄭卉榆</v>
      </c>
      <c r="P168" s="16" t="str">
        <f>VLOOKUP(B168,總表!$1:$1048576,15,0)</f>
        <v>桃園市立內壢國民中學</v>
      </c>
      <c r="Q168" s="16">
        <f>VLOOKUP(B168,總表!$1:$1048576,16,0)</f>
        <v>0</v>
      </c>
      <c r="R168" s="16">
        <f>VLOOKUP(B168,總表!$1:$1048576,17,0)</f>
        <v>0</v>
      </c>
    </row>
    <row r="169" spans="1:18" ht="17.399999999999999" hidden="1" x14ac:dyDescent="0.3">
      <c r="A169" s="22" t="s">
        <v>3495</v>
      </c>
      <c r="B169" s="13" t="s">
        <v>1069</v>
      </c>
      <c r="C169" s="10" t="str">
        <f>VLOOKUP(B169,總表!$1:$1048576,2,0)</f>
        <v>食物即期檢測器</v>
      </c>
      <c r="D169" s="16" t="str">
        <f>VLOOKUP(B169,總表!$1:$1048576,4,0)</f>
        <v>便利生活</v>
      </c>
      <c r="E169" s="16" t="str">
        <f>VLOOKUP(B169,總表!$1:$1048576,5,0)</f>
        <v>國中組</v>
      </c>
      <c r="F169" s="16" t="str">
        <f>VLOOKUP(B169,總表!$1:$1048576,3,0)</f>
        <v>桃園市</v>
      </c>
      <c r="G169" s="16" t="str">
        <f>VLOOKUP(B169,總表!$1:$1048576,6,0)</f>
        <v>張孜瑀</v>
      </c>
      <c r="H169" s="16" t="str">
        <f>VLOOKUP(B169,總表!$1:$1048576,7,0)</f>
        <v>六和學校財團法人桃園市六和高級中等學校國中部</v>
      </c>
      <c r="I169" s="16" t="str">
        <f>VLOOKUP(B169,總表!$1:$1048576,8,0)</f>
        <v>高若雅</v>
      </c>
      <c r="J169" s="16" t="str">
        <f>VLOOKUP(B169,總表!$1:$1048576,9,0)</f>
        <v>六和學校財團法人桃園市六和高級中等學校國中部</v>
      </c>
      <c r="K169" s="16" t="str">
        <f>VLOOKUP(B169,總表!$1:$1048576,10,0)</f>
        <v>楊彩妍</v>
      </c>
      <c r="L169" s="16" t="str">
        <f>VLOOKUP(B169,總表!$1:$1048576,11,0)</f>
        <v>六和學校財團法人桃園市六和高級中等學校國中部</v>
      </c>
      <c r="M169" s="16" t="str">
        <f>VLOOKUP(B169,總表!$1:$1048576,12,0)</f>
        <v>李佳瑾</v>
      </c>
      <c r="N169" s="16" t="str">
        <f>VLOOKUP(B169,總表!$1:$1048576,13,0)</f>
        <v>六和學校財團法人桃園市六和高級中等學校</v>
      </c>
      <c r="O169" s="16">
        <f>VLOOKUP(B169,總表!$1:$1048576,14,0)</f>
        <v>0</v>
      </c>
      <c r="P169" s="16">
        <f>VLOOKUP(B169,總表!$1:$1048576,15,0)</f>
        <v>0</v>
      </c>
      <c r="Q169" s="16">
        <f>VLOOKUP(B169,總表!$1:$1048576,16,0)</f>
        <v>0</v>
      </c>
      <c r="R169" s="16">
        <f>VLOOKUP(B169,總表!$1:$1048576,17,0)</f>
        <v>0</v>
      </c>
    </row>
    <row r="170" spans="1:18" ht="17.399999999999999" hidden="1" x14ac:dyDescent="0.3">
      <c r="A170" s="22" t="s">
        <v>3495</v>
      </c>
      <c r="B170" s="13" t="s">
        <v>1062</v>
      </c>
      <c r="C170" s="10" t="str">
        <f>VLOOKUP(B170,總表!$1:$1048576,2,0)</f>
        <v>AI紅綠燈控制系統</v>
      </c>
      <c r="D170" s="16" t="str">
        <f>VLOOKUP(B170,總表!$1:$1048576,4,0)</f>
        <v>便利生活</v>
      </c>
      <c r="E170" s="16" t="str">
        <f>VLOOKUP(B170,總表!$1:$1048576,5,0)</f>
        <v>國中組</v>
      </c>
      <c r="F170" s="16" t="str">
        <f>VLOOKUP(B170,總表!$1:$1048576,3,0)</f>
        <v>桃園市</v>
      </c>
      <c r="G170" s="16" t="str">
        <f>VLOOKUP(B170,總表!$1:$1048576,6,0)</f>
        <v>黃柔菲</v>
      </c>
      <c r="H170" s="16" t="str">
        <f>VLOOKUP(B170,總表!$1:$1048576,7,0)</f>
        <v>桃園市六和高級中等學校國中部</v>
      </c>
      <c r="I170" s="16" t="str">
        <f>VLOOKUP(B170,總表!$1:$1048576,8,0)</f>
        <v>沈琬妮</v>
      </c>
      <c r="J170" s="16" t="str">
        <f>VLOOKUP(B170,總表!$1:$1048576,9,0)</f>
        <v>桃園市六和高級中等學校國中部</v>
      </c>
      <c r="K170" s="16">
        <f>VLOOKUP(B170,總表!$1:$1048576,10,0)</f>
        <v>0</v>
      </c>
      <c r="L170" s="16">
        <f>VLOOKUP(B170,總表!$1:$1048576,11,0)</f>
        <v>0</v>
      </c>
      <c r="M170" s="16" t="str">
        <f>VLOOKUP(B170,總表!$1:$1048576,12,0)</f>
        <v>李佳瑾</v>
      </c>
      <c r="N170" s="16" t="str">
        <f>VLOOKUP(B170,總表!$1:$1048576,13,0)</f>
        <v>六和學校財團法人桃園市六和高級中等學校</v>
      </c>
      <c r="O170" s="16" t="str">
        <f>VLOOKUP(B170,總表!$1:$1048576,14,0)</f>
        <v>游家宇</v>
      </c>
      <c r="P170" s="16" t="str">
        <f>VLOOKUP(B170,總表!$1:$1048576,15,0)</f>
        <v>六和學校財團法人桃園市六和高級中等學校</v>
      </c>
      <c r="Q170" s="16" t="str">
        <f>VLOOKUP(B170,總表!$1:$1048576,16,0)</f>
        <v>黃淑燕</v>
      </c>
      <c r="R170" s="16" t="str">
        <f>VLOOKUP(B170,總表!$1:$1048576,17,0)</f>
        <v>六和學校財團法人桃園市六和高級中等學校</v>
      </c>
    </row>
    <row r="171" spans="1:18" ht="17.399999999999999" hidden="1" x14ac:dyDescent="0.3">
      <c r="A171" s="22" t="s">
        <v>3495</v>
      </c>
      <c r="B171" s="13" t="s">
        <v>1074</v>
      </c>
      <c r="C171" s="10" t="str">
        <f>VLOOKUP(B171,總表!$1:$1048576,2,0)</f>
        <v>世界地圖磁鐵QR CODE</v>
      </c>
      <c r="D171" s="16" t="str">
        <f>VLOOKUP(B171,總表!$1:$1048576,4,0)</f>
        <v>便利生活</v>
      </c>
      <c r="E171" s="16" t="str">
        <f>VLOOKUP(B171,總表!$1:$1048576,5,0)</f>
        <v>國中組</v>
      </c>
      <c r="F171" s="16" t="str">
        <f>VLOOKUP(B171,總表!$1:$1048576,3,0)</f>
        <v>桃園市</v>
      </c>
      <c r="G171" s="16" t="str">
        <f>VLOOKUP(B171,總表!$1:$1048576,6,0)</f>
        <v>許孟潔</v>
      </c>
      <c r="H171" s="16" t="str">
        <f>VLOOKUP(B171,總表!$1:$1048576,7,0)</f>
        <v>六和學校財團法人桃園市六和高級中等學校國中部</v>
      </c>
      <c r="I171" s="16" t="str">
        <f>VLOOKUP(B171,總表!$1:$1048576,8,0)</f>
        <v>張芸瑄</v>
      </c>
      <c r="J171" s="16" t="str">
        <f>VLOOKUP(B171,總表!$1:$1048576,9,0)</f>
        <v>六和學校財團法人桃園市六和高級中等學校國中部</v>
      </c>
      <c r="K171" s="16" t="str">
        <f>VLOOKUP(B171,總表!$1:$1048576,10,0)</f>
        <v>王宥仁</v>
      </c>
      <c r="L171" s="16" t="str">
        <f>VLOOKUP(B171,總表!$1:$1048576,11,0)</f>
        <v>六和學校財團法人桃園市六和高級中等學校國中部</v>
      </c>
      <c r="M171" s="16" t="str">
        <f>VLOOKUP(B171,總表!$1:$1048576,12,0)</f>
        <v>張慧玲</v>
      </c>
      <c r="N171" s="16" t="str">
        <f>VLOOKUP(B171,總表!$1:$1048576,13,0)</f>
        <v>六和學校財團法人桃園市六和高級中等學校</v>
      </c>
      <c r="O171" s="16" t="str">
        <f>VLOOKUP(B171,總表!$1:$1048576,14,0)</f>
        <v>何雅琪</v>
      </c>
      <c r="P171" s="16" t="str">
        <f>VLOOKUP(B171,總表!$1:$1048576,15,0)</f>
        <v>六和學校財團法人桃園市六和高級中等學校</v>
      </c>
      <c r="Q171" s="16" t="str">
        <f>VLOOKUP(B171,總表!$1:$1048576,16,0)</f>
        <v>韓薇薇</v>
      </c>
      <c r="R171" s="16" t="str">
        <f>VLOOKUP(B171,總表!$1:$1048576,17,0)</f>
        <v>六和學校財團法人桃園市六和高級中等學校</v>
      </c>
    </row>
    <row r="172" spans="1:18" ht="17.399999999999999" hidden="1" x14ac:dyDescent="0.3">
      <c r="A172" s="25" t="s">
        <v>3492</v>
      </c>
      <c r="B172" s="13" t="s">
        <v>851</v>
      </c>
      <c r="C172" s="10" t="str">
        <f>VLOOKUP(B172,總表!$1:$1048576,2,0)</f>
        <v>Ubike行車安全輔助裝置</v>
      </c>
      <c r="D172" s="16" t="str">
        <f>VLOOKUP(B172,總表!$1:$1048576,4,0)</f>
        <v>便利生活</v>
      </c>
      <c r="E172" s="16" t="str">
        <f>VLOOKUP(B172,總表!$1:$1048576,5,0)</f>
        <v>國中組</v>
      </c>
      <c r="F172" s="16" t="str">
        <f>VLOOKUP(B172,總表!$1:$1048576,3,0)</f>
        <v>桃園市</v>
      </c>
      <c r="G172" s="16" t="str">
        <f>VLOOKUP(B172,總表!$1:$1048576,6,0)</f>
        <v>賴雨果</v>
      </c>
      <c r="H172" s="16" t="str">
        <f>VLOOKUP(B172,總表!$1:$1048576,7,0)</f>
        <v>青溪國中</v>
      </c>
      <c r="I172" s="16">
        <f>VLOOKUP(B172,總表!$1:$1048576,8,0)</f>
        <v>0</v>
      </c>
      <c r="J172" s="16">
        <f>VLOOKUP(B172,總表!$1:$1048576,9,0)</f>
        <v>0</v>
      </c>
      <c r="K172" s="16">
        <f>VLOOKUP(B172,總表!$1:$1048576,10,0)</f>
        <v>0</v>
      </c>
      <c r="L172" s="16">
        <f>VLOOKUP(B172,總表!$1:$1048576,11,0)</f>
        <v>0</v>
      </c>
      <c r="M172" s="16" t="str">
        <f>VLOOKUP(B172,總表!$1:$1048576,12,0)</f>
        <v>蔡耀儀</v>
      </c>
      <c r="N172" s="16" t="str">
        <f>VLOOKUP(B172,總表!$1:$1048576,13,0)</f>
        <v>青溪國中</v>
      </c>
      <c r="O172" s="16">
        <f>VLOOKUP(B172,總表!$1:$1048576,14,0)</f>
        <v>0</v>
      </c>
      <c r="P172" s="16">
        <f>VLOOKUP(B172,總表!$1:$1048576,15,0)</f>
        <v>0</v>
      </c>
      <c r="Q172" s="16">
        <f>VLOOKUP(B172,總表!$1:$1048576,16,0)</f>
        <v>0</v>
      </c>
      <c r="R172" s="16">
        <f>VLOOKUP(B172,總表!$1:$1048576,17,0)</f>
        <v>0</v>
      </c>
    </row>
    <row r="173" spans="1:18" ht="17.399999999999999" hidden="1" x14ac:dyDescent="0.3">
      <c r="A173" s="28" t="s">
        <v>3493</v>
      </c>
      <c r="B173" s="13" t="s">
        <v>926</v>
      </c>
      <c r="C173" s="10" t="str">
        <f>VLOOKUP(B173,總表!$1:$1048576,2,0)</f>
        <v>安全帽面罩自動升降裝置</v>
      </c>
      <c r="D173" s="16" t="str">
        <f>VLOOKUP(B173,總表!$1:$1048576,4,0)</f>
        <v>便利生活</v>
      </c>
      <c r="E173" s="16" t="str">
        <f>VLOOKUP(B173,總表!$1:$1048576,5,0)</f>
        <v>國中組</v>
      </c>
      <c r="F173" s="16" t="str">
        <f>VLOOKUP(B173,總表!$1:$1048576,3,0)</f>
        <v>桃園市</v>
      </c>
      <c r="G173" s="16" t="str">
        <f>VLOOKUP(B173,總表!$1:$1048576,6,0)</f>
        <v>羅聖恩</v>
      </c>
      <c r="H173" s="16" t="str">
        <f>VLOOKUP(B173,總表!$1:$1048576,7,0)</f>
        <v>桃園市立東安國民中學</v>
      </c>
      <c r="I173" s="16" t="str">
        <f>VLOOKUP(B173,總表!$1:$1048576,8,0)</f>
        <v>江承修</v>
      </c>
      <c r="J173" s="16" t="str">
        <f>VLOOKUP(B173,總表!$1:$1048576,9,0)</f>
        <v>桃園市立東安國民中學</v>
      </c>
      <c r="K173" s="16">
        <f>VLOOKUP(B173,總表!$1:$1048576,10,0)</f>
        <v>0</v>
      </c>
      <c r="L173" s="16">
        <f>VLOOKUP(B173,總表!$1:$1048576,11,0)</f>
        <v>0</v>
      </c>
      <c r="M173" s="16" t="str">
        <f>VLOOKUP(B173,總表!$1:$1048576,12,0)</f>
        <v>林國富</v>
      </c>
      <c r="N173" s="16" t="str">
        <f>VLOOKUP(B173,總表!$1:$1048576,13,0)</f>
        <v>桃園市立東安國民中學</v>
      </c>
      <c r="O173" s="16" t="str">
        <f>VLOOKUP(B173,總表!$1:$1048576,14,0)</f>
        <v>王派健</v>
      </c>
      <c r="P173" s="16" t="str">
        <f>VLOOKUP(B173,總表!$1:$1048576,15,0)</f>
        <v>桃園市立東安國民中學</v>
      </c>
      <c r="Q173" s="16">
        <f>VLOOKUP(B173,總表!$1:$1048576,16,0)</f>
        <v>0</v>
      </c>
      <c r="R173" s="16">
        <f>VLOOKUP(B173,總表!$1:$1048576,17,0)</f>
        <v>0</v>
      </c>
    </row>
    <row r="174" spans="1:18" ht="17.399999999999999" hidden="1" x14ac:dyDescent="0.3">
      <c r="A174" s="30" t="s">
        <v>3494</v>
      </c>
      <c r="B174" s="13" t="s">
        <v>1094</v>
      </c>
      <c r="C174" s="10" t="str">
        <f>VLOOKUP(B174,總表!$1:$1048576,2,0)</f>
        <v>自動清洗籠</v>
      </c>
      <c r="D174" s="16" t="str">
        <f>VLOOKUP(B174,總表!$1:$1048576,4,0)</f>
        <v>便利生活</v>
      </c>
      <c r="E174" s="16" t="str">
        <f>VLOOKUP(B174,總表!$1:$1048576,5,0)</f>
        <v>國中組</v>
      </c>
      <c r="F174" s="16" t="str">
        <f>VLOOKUP(B174,總表!$1:$1048576,3,0)</f>
        <v>桃園市</v>
      </c>
      <c r="G174" s="16" t="str">
        <f>VLOOKUP(B174,總表!$1:$1048576,6,0)</f>
        <v>吳昱穎</v>
      </c>
      <c r="H174" s="16" t="str">
        <f>VLOOKUP(B174,總表!$1:$1048576,7,0)</f>
        <v>桃園市平興國中</v>
      </c>
      <c r="I174" s="16">
        <f>VLOOKUP(B174,總表!$1:$1048576,8,0)</f>
        <v>0</v>
      </c>
      <c r="J174" s="16">
        <f>VLOOKUP(B174,總表!$1:$1048576,9,0)</f>
        <v>0</v>
      </c>
      <c r="K174" s="16">
        <f>VLOOKUP(B174,總表!$1:$1048576,10,0)</f>
        <v>0</v>
      </c>
      <c r="L174" s="16">
        <f>VLOOKUP(B174,總表!$1:$1048576,11,0)</f>
        <v>0</v>
      </c>
      <c r="M174" s="16" t="str">
        <f>VLOOKUP(B174,總表!$1:$1048576,12,0)</f>
        <v>陳隆期</v>
      </c>
      <c r="N174" s="16" t="str">
        <f>VLOOKUP(B174,總表!$1:$1048576,13,0)</f>
        <v>桃園市平興國中</v>
      </c>
      <c r="O174" s="16" t="str">
        <f>VLOOKUP(B174,總表!$1:$1048576,14,0)</f>
        <v>蕭雅夫</v>
      </c>
      <c r="P174" s="16" t="str">
        <f>VLOOKUP(B174,總表!$1:$1048576,15,0)</f>
        <v>桃園市平興國中</v>
      </c>
      <c r="Q174" s="16">
        <f>VLOOKUP(B174,總表!$1:$1048576,16,0)</f>
        <v>0</v>
      </c>
      <c r="R174" s="16">
        <f>VLOOKUP(B174,總表!$1:$1048576,17,0)</f>
        <v>0</v>
      </c>
    </row>
    <row r="175" spans="1:18" ht="17.399999999999999" hidden="1" x14ac:dyDescent="0.3">
      <c r="A175" s="30" t="s">
        <v>3494</v>
      </c>
      <c r="B175" s="13" t="s">
        <v>1100</v>
      </c>
      <c r="C175" s="10" t="str">
        <f>VLOOKUP(B175,總表!$1:$1048576,2,0)</f>
        <v>智能提醒櫃</v>
      </c>
      <c r="D175" s="16" t="str">
        <f>VLOOKUP(B175,總表!$1:$1048576,4,0)</f>
        <v>便利生活</v>
      </c>
      <c r="E175" s="16" t="str">
        <f>VLOOKUP(B175,總表!$1:$1048576,5,0)</f>
        <v>國中組</v>
      </c>
      <c r="F175" s="16" t="str">
        <f>VLOOKUP(B175,總表!$1:$1048576,3,0)</f>
        <v>桃園市</v>
      </c>
      <c r="G175" s="16" t="str">
        <f>VLOOKUP(B175,總表!$1:$1048576,6,0)</f>
        <v>吳采薇</v>
      </c>
      <c r="H175" s="16" t="str">
        <f>VLOOKUP(B175,總表!$1:$1048576,7,0)</f>
        <v>桃園市平興國中</v>
      </c>
      <c r="I175" s="16" t="str">
        <f>VLOOKUP(B175,總表!$1:$1048576,8,0)</f>
        <v>林少筠</v>
      </c>
      <c r="J175" s="16" t="str">
        <f>VLOOKUP(B175,總表!$1:$1048576,9,0)</f>
        <v>桃園市平興國中</v>
      </c>
      <c r="K175" s="16">
        <f>VLOOKUP(B175,總表!$1:$1048576,10,0)</f>
        <v>0</v>
      </c>
      <c r="L175" s="16">
        <f>VLOOKUP(B175,總表!$1:$1048576,11,0)</f>
        <v>0</v>
      </c>
      <c r="M175" s="16" t="str">
        <f>VLOOKUP(B175,總表!$1:$1048576,12,0)</f>
        <v>陳隆期</v>
      </c>
      <c r="N175" s="16" t="str">
        <f>VLOOKUP(B175,總表!$1:$1048576,13,0)</f>
        <v>桃園市平興國中</v>
      </c>
      <c r="O175" s="16" t="str">
        <f>VLOOKUP(B175,總表!$1:$1048576,14,0)</f>
        <v>蔡忠穎</v>
      </c>
      <c r="P175" s="16" t="str">
        <f>VLOOKUP(B175,總表!$1:$1048576,15,0)</f>
        <v>桃園市平興國中</v>
      </c>
      <c r="Q175" s="16">
        <f>VLOOKUP(B175,總表!$1:$1048576,16,0)</f>
        <v>0</v>
      </c>
      <c r="R175" s="16">
        <f>VLOOKUP(B175,總表!$1:$1048576,17,0)</f>
        <v>0</v>
      </c>
    </row>
    <row r="176" spans="1:18" ht="17.399999999999999" hidden="1" x14ac:dyDescent="0.3">
      <c r="A176" s="22" t="s">
        <v>3495</v>
      </c>
      <c r="B176" s="13" t="s">
        <v>1230</v>
      </c>
      <c r="C176" s="10" t="str">
        <f>VLOOKUP(B176,總表!$1:$1048576,2,0)</f>
        <v>太空無氧淨水：永續生態循環系統</v>
      </c>
      <c r="D176" s="21" t="str">
        <f>VLOOKUP(B176,總表!$1:$1048576,4,0)</f>
        <v>前瞻/工業設計技術</v>
      </c>
      <c r="E176" s="16" t="str">
        <f>VLOOKUP(B176,總表!$1:$1048576,5,0)</f>
        <v>國中組</v>
      </c>
      <c r="F176" s="16" t="str">
        <f>VLOOKUP(B176,總表!$1:$1048576,3,0)</f>
        <v>桃園市</v>
      </c>
      <c r="G176" s="16" t="str">
        <f>VLOOKUP(B176,總表!$1:$1048576,6,0)</f>
        <v>吳宥翔</v>
      </c>
      <c r="H176" s="16" t="str">
        <f>VLOOKUP(B176,總表!$1:$1048576,7,0)</f>
        <v>桃園市立建國國民中學</v>
      </c>
      <c r="I176" s="16" t="str">
        <f>VLOOKUP(B176,總表!$1:$1048576,8,0)</f>
        <v>陳柏鈞</v>
      </c>
      <c r="J176" s="16" t="str">
        <f>VLOOKUP(B176,總表!$1:$1048576,9,0)</f>
        <v>桃園市立建國國民中學</v>
      </c>
      <c r="K176" s="16" t="str">
        <f>VLOOKUP(B176,總表!$1:$1048576,10,0)</f>
        <v>徐晨軒</v>
      </c>
      <c r="L176" s="16" t="str">
        <f>VLOOKUP(B176,總表!$1:$1048576,11,0)</f>
        <v>桃園市立建國國民中學</v>
      </c>
      <c r="M176" s="16" t="str">
        <f>VLOOKUP(B176,總表!$1:$1048576,12,0)</f>
        <v>許惠盈</v>
      </c>
      <c r="N176" s="16" t="str">
        <f>VLOOKUP(B176,總表!$1:$1048576,13,0)</f>
        <v>桃園市立建國國民中學</v>
      </c>
      <c r="O176" s="16" t="str">
        <f>VLOOKUP(B176,總表!$1:$1048576,14,0)</f>
        <v>趙修娥</v>
      </c>
      <c r="P176" s="16" t="str">
        <f>VLOOKUP(B176,總表!$1:$1048576,15,0)</f>
        <v>新北市樹林國小</v>
      </c>
      <c r="Q176" s="16">
        <f>VLOOKUP(B176,總表!$1:$1048576,16,0)</f>
        <v>0</v>
      </c>
      <c r="R176" s="16">
        <f>VLOOKUP(B176,總表!$1:$1048576,17,0)</f>
        <v>0</v>
      </c>
    </row>
    <row r="177" spans="1:18" ht="17.399999999999999" hidden="1" x14ac:dyDescent="0.3">
      <c r="A177" s="28" t="s">
        <v>3493</v>
      </c>
      <c r="B177" s="13" t="s">
        <v>1206</v>
      </c>
      <c r="C177" s="10" t="str">
        <f>VLOOKUP(B177,總表!$1:$1048576,2,0)</f>
        <v>三源智控方陣</v>
      </c>
      <c r="D177" s="21" t="str">
        <f>VLOOKUP(B177,總表!$1:$1048576,4,0)</f>
        <v>前瞻/工業設計技術</v>
      </c>
      <c r="E177" s="16" t="str">
        <f>VLOOKUP(B177,總表!$1:$1048576,5,0)</f>
        <v>國中組</v>
      </c>
      <c r="F177" s="16" t="str">
        <f>VLOOKUP(B177,總表!$1:$1048576,3,0)</f>
        <v>桃園市</v>
      </c>
      <c r="G177" s="16" t="str">
        <f>VLOOKUP(B177,總表!$1:$1048576,6,0)</f>
        <v>黃歆媛</v>
      </c>
      <c r="H177" s="16" t="str">
        <f>VLOOKUP(B177,總表!$1:$1048576,7,0)</f>
        <v>經國國中</v>
      </c>
      <c r="I177" s="16" t="str">
        <f>VLOOKUP(B177,總表!$1:$1048576,8,0)</f>
        <v>林豈亦</v>
      </c>
      <c r="J177" s="16" t="str">
        <f>VLOOKUP(B177,總表!$1:$1048576,9,0)</f>
        <v>經國國中</v>
      </c>
      <c r="K177" s="16">
        <f>VLOOKUP(B177,總表!$1:$1048576,10,0)</f>
        <v>0</v>
      </c>
      <c r="L177" s="16">
        <f>VLOOKUP(B177,總表!$1:$1048576,11,0)</f>
        <v>0</v>
      </c>
      <c r="M177" s="16" t="str">
        <f>VLOOKUP(B177,總表!$1:$1048576,12,0)</f>
        <v>洪瑞聰</v>
      </c>
      <c r="N177" s="16" t="str">
        <f>VLOOKUP(B177,總表!$1:$1048576,13,0)</f>
        <v>桃園市立經國國民中學</v>
      </c>
      <c r="O177" s="16" t="str">
        <f>VLOOKUP(B177,總表!$1:$1048576,14,0)</f>
        <v>干宗平</v>
      </c>
      <c r="P177" s="16" t="str">
        <f>VLOOKUP(B177,總表!$1:$1048576,15,0)</f>
        <v>桃園市立經國國民中學</v>
      </c>
      <c r="Q177" s="16">
        <f>VLOOKUP(B177,總表!$1:$1048576,16,0)</f>
        <v>0</v>
      </c>
      <c r="R177" s="16">
        <f>VLOOKUP(B177,總表!$1:$1048576,17,0)</f>
        <v>0</v>
      </c>
    </row>
    <row r="178" spans="1:18" ht="17.399999999999999" hidden="1" x14ac:dyDescent="0.3">
      <c r="A178" s="30" t="s">
        <v>3494</v>
      </c>
      <c r="B178" s="13" t="s">
        <v>1248</v>
      </c>
      <c r="C178" s="10" t="str">
        <f>VLOOKUP(B178,總表!$1:$1048576,2,0)</f>
        <v>AI水質汙染辨識系統</v>
      </c>
      <c r="D178" s="21" t="str">
        <f>VLOOKUP(B178,總表!$1:$1048576,4,0)</f>
        <v>前瞻/工業設計技術</v>
      </c>
      <c r="E178" s="16" t="str">
        <f>VLOOKUP(B178,總表!$1:$1048576,5,0)</f>
        <v>國中組</v>
      </c>
      <c r="F178" s="16" t="str">
        <f>VLOOKUP(B178,總表!$1:$1048576,3,0)</f>
        <v>桃園市</v>
      </c>
      <c r="G178" s="16" t="str">
        <f>VLOOKUP(B178,總表!$1:$1048576,6,0)</f>
        <v>吳瑜姍</v>
      </c>
      <c r="H178" s="16" t="str">
        <f>VLOOKUP(B178,總表!$1:$1048576,7,0)</f>
        <v>桃園市立龍潭國民中學</v>
      </c>
      <c r="I178" s="16" t="str">
        <f>VLOOKUP(B178,總表!$1:$1048576,8,0)</f>
        <v>李子濬</v>
      </c>
      <c r="J178" s="16" t="str">
        <f>VLOOKUP(B178,總表!$1:$1048576,9,0)</f>
        <v>桃園市立龍潭國民中學</v>
      </c>
      <c r="K178" s="16" t="str">
        <f>VLOOKUP(B178,總表!$1:$1048576,10,0)</f>
        <v>孫昱翔</v>
      </c>
      <c r="L178" s="16" t="str">
        <f>VLOOKUP(B178,總表!$1:$1048576,11,0)</f>
        <v>桃園市立龍潭國民中學</v>
      </c>
      <c r="M178" s="16" t="str">
        <f>VLOOKUP(B178,總表!$1:$1048576,12,0)</f>
        <v>黃詩涵</v>
      </c>
      <c r="N178" s="16" t="str">
        <f>VLOOKUP(B178,總表!$1:$1048576,13,0)</f>
        <v>桃園市立龍潭國民中學</v>
      </c>
      <c r="O178" s="16" t="str">
        <f>VLOOKUP(B178,總表!$1:$1048576,14,0)</f>
        <v>黃銘義</v>
      </c>
      <c r="P178" s="16" t="str">
        <f>VLOOKUP(B178,總表!$1:$1048576,15,0)</f>
        <v>桃園市立龍潭國民中學</v>
      </c>
      <c r="Q178" s="16">
        <f>VLOOKUP(B178,總表!$1:$1048576,16,0)</f>
        <v>0</v>
      </c>
      <c r="R178" s="16">
        <f>VLOOKUP(B178,總表!$1:$1048576,17,0)</f>
        <v>0</v>
      </c>
    </row>
    <row r="179" spans="1:18" ht="17.399999999999999" hidden="1" x14ac:dyDescent="0.3">
      <c r="A179" s="22" t="s">
        <v>3495</v>
      </c>
      <c r="B179" s="13" t="s">
        <v>2884</v>
      </c>
      <c r="C179" s="10" t="str">
        <f>VLOOKUP(B179,總表!$1:$1048576,2,0)</f>
        <v>數學冒險王</v>
      </c>
      <c r="D179" s="18" t="str">
        <f>VLOOKUP(B179,總表!$1:$1048576,4,0)</f>
        <v>休閒與教育</v>
      </c>
      <c r="E179" s="16" t="str">
        <f>VLOOKUP(B179,總表!$1:$1048576,5,0)</f>
        <v>高中職組</v>
      </c>
      <c r="F179" s="16" t="str">
        <f>VLOOKUP(B179,總表!$1:$1048576,3,0)</f>
        <v>高雄市</v>
      </c>
      <c r="G179" s="16" t="str">
        <f>VLOOKUP(B179,總表!$1:$1048576,6,0)</f>
        <v>黃明晧</v>
      </c>
      <c r="H179" s="16" t="str">
        <f>VLOOKUP(B179,總表!$1:$1048576,7,0)</f>
        <v>義大國際高中</v>
      </c>
      <c r="I179" s="16">
        <f>VLOOKUP(B179,總表!$1:$1048576,8,0)</f>
        <v>0</v>
      </c>
      <c r="J179" s="16">
        <f>VLOOKUP(B179,總表!$1:$1048576,9,0)</f>
        <v>0</v>
      </c>
      <c r="K179" s="16">
        <f>VLOOKUP(B179,總表!$1:$1048576,10,0)</f>
        <v>0</v>
      </c>
      <c r="L179" s="16">
        <f>VLOOKUP(B179,總表!$1:$1048576,11,0)</f>
        <v>0</v>
      </c>
      <c r="M179" s="16" t="str">
        <f>VLOOKUP(B179,總表!$1:$1048576,12,0)</f>
        <v>蔡宛庭</v>
      </c>
      <c r="N179" s="16" t="str">
        <f>VLOOKUP(B179,總表!$1:$1048576,13,0)</f>
        <v>義大國際高中</v>
      </c>
      <c r="O179" s="16" t="str">
        <f>VLOOKUP(B179,總表!$1:$1048576,14,0)</f>
        <v>周佳弘</v>
      </c>
      <c r="P179" s="16" t="str">
        <f>VLOOKUP(B179,總表!$1:$1048576,15,0)</f>
        <v>義大國際高中</v>
      </c>
      <c r="Q179" s="16">
        <f>VLOOKUP(B179,總表!$1:$1048576,16,0)</f>
        <v>0</v>
      </c>
      <c r="R179" s="16">
        <f>VLOOKUP(B179,總表!$1:$1048576,17,0)</f>
        <v>0</v>
      </c>
    </row>
    <row r="180" spans="1:18" ht="17.399999999999999" hidden="1" x14ac:dyDescent="0.3">
      <c r="A180" s="22" t="s">
        <v>3495</v>
      </c>
      <c r="B180" s="13" t="s">
        <v>2945</v>
      </c>
      <c r="C180" s="10" t="str">
        <f>VLOOKUP(B180,總表!$1:$1048576,2,0)</f>
        <v>自動化體適能捲腹計數器</v>
      </c>
      <c r="D180" s="18" t="str">
        <f>VLOOKUP(B180,總表!$1:$1048576,4,0)</f>
        <v>休閒與教育</v>
      </c>
      <c r="E180" s="16" t="str">
        <f>VLOOKUP(B180,總表!$1:$1048576,5,0)</f>
        <v>高中職組</v>
      </c>
      <c r="F180" s="16" t="str">
        <f>VLOOKUP(B180,總表!$1:$1048576,3,0)</f>
        <v>高雄市</v>
      </c>
      <c r="G180" s="16" t="str">
        <f>VLOOKUP(B180,總表!$1:$1048576,6,0)</f>
        <v>歐書辰</v>
      </c>
      <c r="H180" s="16" t="str">
        <f>VLOOKUP(B180,總表!$1:$1048576,7,0)</f>
        <v>高雄市立高雄高級中學</v>
      </c>
      <c r="I180" s="16">
        <f>VLOOKUP(B180,總表!$1:$1048576,8,0)</f>
        <v>0</v>
      </c>
      <c r="J180" s="16">
        <f>VLOOKUP(B180,總表!$1:$1048576,9,0)</f>
        <v>0</v>
      </c>
      <c r="K180" s="16">
        <f>VLOOKUP(B180,總表!$1:$1048576,10,0)</f>
        <v>0</v>
      </c>
      <c r="L180" s="16">
        <f>VLOOKUP(B180,總表!$1:$1048576,11,0)</f>
        <v>0</v>
      </c>
      <c r="M180" s="16" t="str">
        <f>VLOOKUP(B180,總表!$1:$1048576,12,0)</f>
        <v>郭哲凡</v>
      </c>
      <c r="N180" s="16" t="str">
        <f>VLOOKUP(B180,總表!$1:$1048576,13,0)</f>
        <v>高雄市三民國中</v>
      </c>
      <c r="O180" s="16" t="str">
        <f>VLOOKUP(B180,總表!$1:$1048576,14,0)</f>
        <v>陳志豪</v>
      </c>
      <c r="P180" s="16" t="str">
        <f>VLOOKUP(B180,總表!$1:$1048576,15,0)</f>
        <v>高雄市立高雄高級中學</v>
      </c>
      <c r="Q180" s="16">
        <f>VLOOKUP(B180,總表!$1:$1048576,16,0)</f>
        <v>0</v>
      </c>
      <c r="R180" s="16">
        <f>VLOOKUP(B180,總表!$1:$1048576,17,0)</f>
        <v>0</v>
      </c>
    </row>
    <row r="181" spans="1:18" ht="17.399999999999999" hidden="1" x14ac:dyDescent="0.3">
      <c r="A181" s="22" t="s">
        <v>3495</v>
      </c>
      <c r="B181" s="13" t="s">
        <v>3019</v>
      </c>
      <c r="C181" s="10" t="str">
        <f>VLOOKUP(B181,總表!$1:$1048576,2,0)</f>
        <v>安全方向不衝突</v>
      </c>
      <c r="D181" s="19" t="str">
        <f>VLOOKUP(B181,總表!$1:$1048576,4,0)</f>
        <v>災害管理與安全</v>
      </c>
      <c r="E181" s="16" t="str">
        <f>VLOOKUP(B181,總表!$1:$1048576,5,0)</f>
        <v>高中職組</v>
      </c>
      <c r="F181" s="16" t="str">
        <f>VLOOKUP(B181,總表!$1:$1048576,3,0)</f>
        <v>高雄市</v>
      </c>
      <c r="G181" s="16" t="str">
        <f>VLOOKUP(B181,總表!$1:$1048576,6,0)</f>
        <v>葉菱軒</v>
      </c>
      <c r="H181" s="16" t="str">
        <f>VLOOKUP(B181,總表!$1:$1048576,7,0)</f>
        <v>高雄市立三民高級家事商業職業學校</v>
      </c>
      <c r="I181" s="16" t="str">
        <f>VLOOKUP(B181,總表!$1:$1048576,8,0)</f>
        <v>殷梓嘉</v>
      </c>
      <c r="J181" s="16" t="str">
        <f>VLOOKUP(B181,總表!$1:$1048576,9,0)</f>
        <v>高雄市鼓山區龍華國民小學</v>
      </c>
      <c r="K181" s="16">
        <f>VLOOKUP(B181,總表!$1:$1048576,10,0)</f>
        <v>0</v>
      </c>
      <c r="L181" s="16">
        <f>VLOOKUP(B181,總表!$1:$1048576,11,0)</f>
        <v>0</v>
      </c>
      <c r="M181" s="16" t="str">
        <f>VLOOKUP(B181,總表!$1:$1048576,12,0)</f>
        <v>王士文</v>
      </c>
      <c r="N181" s="16" t="str">
        <f>VLOOKUP(B181,總表!$1:$1048576,13,0)</f>
        <v>高雄市立三民高級家事商業職業學校</v>
      </c>
      <c r="O181" s="16" t="str">
        <f>VLOOKUP(B181,總表!$1:$1048576,14,0)</f>
        <v>黃彥霖</v>
      </c>
      <c r="P181" s="16" t="str">
        <f>VLOOKUP(B181,總表!$1:$1048576,15,0)</f>
        <v>高雄市鼓山區龍華國民小學</v>
      </c>
      <c r="Q181" s="16">
        <f>VLOOKUP(B181,總表!$1:$1048576,16,0)</f>
        <v>0</v>
      </c>
      <c r="R181" s="16">
        <f>VLOOKUP(B181,總表!$1:$1048576,17,0)</f>
        <v>0</v>
      </c>
    </row>
    <row r="182" spans="1:18" ht="17.399999999999999" hidden="1" x14ac:dyDescent="0.3">
      <c r="A182" s="28" t="s">
        <v>3493</v>
      </c>
      <c r="B182" s="13" t="s">
        <v>2968</v>
      </c>
      <c r="C182" s="10" t="str">
        <f>VLOOKUP(B182,總表!$1:$1048576,2,0)</f>
        <v>HeartSense心知</v>
      </c>
      <c r="D182" s="19" t="str">
        <f>VLOOKUP(B182,總表!$1:$1048576,4,0)</f>
        <v>災害管理與安全</v>
      </c>
      <c r="E182" s="16" t="str">
        <f>VLOOKUP(B182,總表!$1:$1048576,5,0)</f>
        <v>高中職組</v>
      </c>
      <c r="F182" s="16" t="str">
        <f>VLOOKUP(B182,總表!$1:$1048576,3,0)</f>
        <v>高雄市</v>
      </c>
      <c r="G182" s="16" t="str">
        <f>VLOOKUP(B182,總表!$1:$1048576,6,0)</f>
        <v xml:space="preserve">陳冠霖 </v>
      </c>
      <c r="H182" s="16" t="str">
        <f>VLOOKUP(B182,總表!$1:$1048576,7,0)</f>
        <v>高雄美國學校</v>
      </c>
      <c r="I182" s="16" t="str">
        <f>VLOOKUP(B182,總表!$1:$1048576,8,0)</f>
        <v>李牧霖</v>
      </c>
      <c r="J182" s="16" t="str">
        <f>VLOOKUP(B182,總表!$1:$1048576,9,0)</f>
        <v>高雄市道明中學高中部</v>
      </c>
      <c r="K182" s="16" t="str">
        <f>VLOOKUP(B182,總表!$1:$1048576,10,0)</f>
        <v>朱鎧毅</v>
      </c>
      <c r="L182" s="16" t="str">
        <f>VLOOKUP(B182,總表!$1:$1048576,11,0)</f>
        <v>高雄美國學校</v>
      </c>
      <c r="M182" s="16" t="str">
        <f>VLOOKUP(B182,總表!$1:$1048576,12,0)</f>
        <v>蘇吉信</v>
      </c>
      <c r="N182" s="16" t="str">
        <f>VLOOKUP(B182,總表!$1:$1048576,13,0)</f>
        <v>明誠國小</v>
      </c>
      <c r="O182" s="16" t="str">
        <f>VLOOKUP(B182,總表!$1:$1048576,14,0)</f>
        <v>陳慧珊</v>
      </c>
      <c r="P182" s="16" t="str">
        <f>VLOOKUP(B182,總表!$1:$1048576,15,0)</f>
        <v>道明中學</v>
      </c>
      <c r="Q182" s="16">
        <f>VLOOKUP(B182,總表!$1:$1048576,16,0)</f>
        <v>0</v>
      </c>
      <c r="R182" s="16">
        <f>VLOOKUP(B182,總表!$1:$1048576,17,0)</f>
        <v>0</v>
      </c>
    </row>
    <row r="183" spans="1:18" ht="17.399999999999999" hidden="1" x14ac:dyDescent="0.3">
      <c r="A183" s="28" t="s">
        <v>3493</v>
      </c>
      <c r="B183" s="13" t="s">
        <v>2976</v>
      </c>
      <c r="C183" s="10" t="str">
        <f>VLOOKUP(B183,總表!$1:$1048576,2,0)</f>
        <v>授權解瑣式智慧安全插座</v>
      </c>
      <c r="D183" s="19" t="str">
        <f>VLOOKUP(B183,總表!$1:$1048576,4,0)</f>
        <v>災害管理與安全</v>
      </c>
      <c r="E183" s="16" t="str">
        <f>VLOOKUP(B183,總表!$1:$1048576,5,0)</f>
        <v>高中職組</v>
      </c>
      <c r="F183" s="16" t="str">
        <f>VLOOKUP(B183,總表!$1:$1048576,3,0)</f>
        <v>高雄市</v>
      </c>
      <c r="G183" s="16" t="str">
        <f>VLOOKUP(B183,總表!$1:$1048576,6,0)</f>
        <v>黃宥誠</v>
      </c>
      <c r="H183" s="16" t="str">
        <f>VLOOKUP(B183,總表!$1:$1048576,7,0)</f>
        <v>義大國際高中</v>
      </c>
      <c r="I183" s="16" t="str">
        <f>VLOOKUP(B183,總表!$1:$1048576,8,0)</f>
        <v>鄒杰叡</v>
      </c>
      <c r="J183" s="16" t="str">
        <f>VLOOKUP(B183,總表!$1:$1048576,9,0)</f>
        <v>義大國際高中</v>
      </c>
      <c r="K183" s="16" t="str">
        <f>VLOOKUP(B183,總表!$1:$1048576,10,0)</f>
        <v>潘芳程</v>
      </c>
      <c r="L183" s="16" t="str">
        <f>VLOOKUP(B183,總表!$1:$1048576,11,0)</f>
        <v>義大國際高中</v>
      </c>
      <c r="M183" s="16" t="str">
        <f>VLOOKUP(B183,總表!$1:$1048576,12,0)</f>
        <v>蔡宛庭</v>
      </c>
      <c r="N183" s="16" t="str">
        <f>VLOOKUP(B183,總表!$1:$1048576,13,0)</f>
        <v>義大國際高中</v>
      </c>
      <c r="O183" s="16" t="str">
        <f>VLOOKUP(B183,總表!$1:$1048576,14,0)</f>
        <v>周佳弘</v>
      </c>
      <c r="P183" s="16" t="str">
        <f>VLOOKUP(B183,總表!$1:$1048576,15,0)</f>
        <v>義大國際高中</v>
      </c>
      <c r="Q183" s="16">
        <f>VLOOKUP(B183,總表!$1:$1048576,16,0)</f>
        <v>0</v>
      </c>
      <c r="R183" s="16">
        <f>VLOOKUP(B183,總表!$1:$1048576,17,0)</f>
        <v>0</v>
      </c>
    </row>
    <row r="184" spans="1:18" ht="17.399999999999999" hidden="1" x14ac:dyDescent="0.3">
      <c r="A184" s="30" t="s">
        <v>3494</v>
      </c>
      <c r="B184" s="13" t="s">
        <v>3014</v>
      </c>
      <c r="C184" s="10" t="str">
        <f>VLOOKUP(B184,總表!$1:$1048576,2,0)</f>
        <v>校園安全自動灑水系統</v>
      </c>
      <c r="D184" s="19" t="str">
        <f>VLOOKUP(B184,總表!$1:$1048576,4,0)</f>
        <v>災害管理與安全</v>
      </c>
      <c r="E184" s="16" t="str">
        <f>VLOOKUP(B184,總表!$1:$1048576,5,0)</f>
        <v>高中職組</v>
      </c>
      <c r="F184" s="16" t="str">
        <f>VLOOKUP(B184,總表!$1:$1048576,3,0)</f>
        <v>高雄市</v>
      </c>
      <c r="G184" s="16" t="str">
        <f>VLOOKUP(B184,總表!$1:$1048576,6,0)</f>
        <v>葉菱軒</v>
      </c>
      <c r="H184" s="16" t="str">
        <f>VLOOKUP(B184,總表!$1:$1048576,7,0)</f>
        <v>高雄市立三民高級家事商業職業學校</v>
      </c>
      <c r="I184" s="16">
        <f>VLOOKUP(B184,總表!$1:$1048576,8,0)</f>
        <v>0</v>
      </c>
      <c r="J184" s="16">
        <f>VLOOKUP(B184,總表!$1:$1048576,9,0)</f>
        <v>0</v>
      </c>
      <c r="K184" s="16">
        <f>VLOOKUP(B184,總表!$1:$1048576,10,0)</f>
        <v>0</v>
      </c>
      <c r="L184" s="16">
        <f>VLOOKUP(B184,總表!$1:$1048576,11,0)</f>
        <v>0</v>
      </c>
      <c r="M184" s="16" t="str">
        <f>VLOOKUP(B184,總表!$1:$1048576,12,0)</f>
        <v>王士文</v>
      </c>
      <c r="N184" s="16" t="str">
        <f>VLOOKUP(B184,總表!$1:$1048576,13,0)</f>
        <v>高雄市立三民高級家事商業職業學校</v>
      </c>
      <c r="O184" s="16">
        <f>VLOOKUP(B184,總表!$1:$1048576,14,0)</f>
        <v>0</v>
      </c>
      <c r="P184" s="16">
        <f>VLOOKUP(B184,總表!$1:$1048576,15,0)</f>
        <v>0</v>
      </c>
      <c r="Q184" s="16">
        <f>VLOOKUP(B184,總表!$1:$1048576,16,0)</f>
        <v>0</v>
      </c>
      <c r="R184" s="16">
        <f>VLOOKUP(B184,總表!$1:$1048576,17,0)</f>
        <v>0</v>
      </c>
    </row>
    <row r="185" spans="1:18" ht="17.399999999999999" hidden="1" x14ac:dyDescent="0.3">
      <c r="A185" s="22" t="s">
        <v>3495</v>
      </c>
      <c r="B185" s="13" t="s">
        <v>3168</v>
      </c>
      <c r="C185" s="10" t="str">
        <f>VLOOKUP(B185,總表!$1:$1048576,2,0)</f>
        <v>遊戲式肌力訓練IoT裝置</v>
      </c>
      <c r="D185" s="20" t="str">
        <f>VLOOKUP(B185,總表!$1:$1048576,4,0)</f>
        <v>社會照護</v>
      </c>
      <c r="E185" s="16" t="str">
        <f>VLOOKUP(B185,總表!$1:$1048576,5,0)</f>
        <v>高中職組</v>
      </c>
      <c r="F185" s="16" t="str">
        <f>VLOOKUP(B185,總表!$1:$1048576,3,0)</f>
        <v>高雄市</v>
      </c>
      <c r="G185" s="16" t="str">
        <f>VLOOKUP(B185,總表!$1:$1048576,6,0)</f>
        <v>高紹凱</v>
      </c>
      <c r="H185" s="16" t="str">
        <f>VLOOKUP(B185,總表!$1:$1048576,7,0)</f>
        <v>高雄市立高雄高級中學</v>
      </c>
      <c r="I185" s="16" t="str">
        <f>VLOOKUP(B185,總表!$1:$1048576,8,0)</f>
        <v>陳冠一</v>
      </c>
      <c r="J185" s="16" t="str">
        <f>VLOOKUP(B185,總表!$1:$1048576,9,0)</f>
        <v>天主教道明高級中學</v>
      </c>
      <c r="K185" s="16" t="str">
        <f>VLOOKUP(B185,總表!$1:$1048576,10,0)</f>
        <v>王芮釩</v>
      </c>
      <c r="L185" s="16" t="str">
        <f>VLOOKUP(B185,總表!$1:$1048576,11,0)</f>
        <v>高雄市立高雄女子高級中學</v>
      </c>
      <c r="M185" s="16" t="str">
        <f>VLOOKUP(B185,總表!$1:$1048576,12,0)</f>
        <v>楊毓琳</v>
      </c>
      <c r="N185" s="16" t="str">
        <f>VLOOKUP(B185,總表!$1:$1048576,13,0)</f>
        <v>高雄市立高雄高級中學</v>
      </c>
      <c r="O185" s="16" t="str">
        <f>VLOOKUP(B185,總表!$1:$1048576,14,0)</f>
        <v>陳彥良</v>
      </c>
      <c r="P185" s="16" t="str">
        <f>VLOOKUP(B185,總表!$1:$1048576,15,0)</f>
        <v>高雄市立高雄高級工業職業學校</v>
      </c>
      <c r="Q185" s="16" t="str">
        <f>VLOOKUP(B185,總表!$1:$1048576,16,0)</f>
        <v>王儷蓉</v>
      </c>
      <c r="R185" s="16" t="str">
        <f>VLOOKUP(B185,總表!$1:$1048576,17,0)</f>
        <v>高雄市立高雄女子高級中學</v>
      </c>
    </row>
    <row r="186" spans="1:18" ht="17.399999999999999" hidden="1" x14ac:dyDescent="0.3">
      <c r="A186" s="22" t="s">
        <v>3495</v>
      </c>
      <c r="B186" s="13" t="s">
        <v>3160</v>
      </c>
      <c r="C186" s="10" t="str">
        <f>VLOOKUP(B186,總表!$1:$1048576,2,0)</f>
        <v>雲梯輪椅</v>
      </c>
      <c r="D186" s="20" t="str">
        <f>VLOOKUP(B186,總表!$1:$1048576,4,0)</f>
        <v>社會照護</v>
      </c>
      <c r="E186" s="16" t="str">
        <f>VLOOKUP(B186,總表!$1:$1048576,5,0)</f>
        <v>高中職組</v>
      </c>
      <c r="F186" s="16" t="str">
        <f>VLOOKUP(B186,總表!$1:$1048576,3,0)</f>
        <v>高雄市</v>
      </c>
      <c r="G186" s="16" t="str">
        <f>VLOOKUP(B186,總表!$1:$1048576,6,0)</f>
        <v>楊翊騰</v>
      </c>
      <c r="H186" s="16" t="str">
        <f>VLOOKUP(B186,總表!$1:$1048576,7,0)</f>
        <v>高雄市立文山高級中學</v>
      </c>
      <c r="I186" s="16" t="str">
        <f>VLOOKUP(B186,總表!$1:$1048576,8,0)</f>
        <v>官彥杰</v>
      </c>
      <c r="J186" s="16" t="str">
        <f>VLOOKUP(B186,總表!$1:$1048576,9,0)</f>
        <v>高雄市立文山高級中學國中部</v>
      </c>
      <c r="K186" s="16" t="str">
        <f>VLOOKUP(B186,總表!$1:$1048576,10,0)</f>
        <v>潘耕脩</v>
      </c>
      <c r="L186" s="16" t="str">
        <f>VLOOKUP(B186,總表!$1:$1048576,11,0)</f>
        <v>高雄市立文山高級中學國中部</v>
      </c>
      <c r="M186" s="16" t="str">
        <f>VLOOKUP(B186,總表!$1:$1048576,12,0)</f>
        <v>翁雅琦</v>
      </c>
      <c r="N186" s="16" t="str">
        <f>VLOOKUP(B186,總表!$1:$1048576,13,0)</f>
        <v>高雄市立文山高級中學</v>
      </c>
      <c r="O186" s="16" t="str">
        <f>VLOOKUP(B186,總表!$1:$1048576,14,0)</f>
        <v>柯麗妃</v>
      </c>
      <c r="P186" s="16" t="str">
        <f>VLOOKUP(B186,總表!$1:$1048576,15,0)</f>
        <v>普門高中</v>
      </c>
      <c r="Q186" s="16">
        <f>VLOOKUP(B186,總表!$1:$1048576,16,0)</f>
        <v>0</v>
      </c>
      <c r="R186" s="16">
        <f>VLOOKUP(B186,總表!$1:$1048576,17,0)</f>
        <v>0</v>
      </c>
    </row>
    <row r="187" spans="1:18" ht="17.399999999999999" hidden="1" x14ac:dyDescent="0.3">
      <c r="A187" s="22" t="s">
        <v>3495</v>
      </c>
      <c r="B187" s="13" t="s">
        <v>3211</v>
      </c>
      <c r="C187" s="10" t="str">
        <f>VLOOKUP(B187,總表!$1:$1048576,2,0)</f>
        <v>花灑風罩</v>
      </c>
      <c r="D187" s="20" t="str">
        <f>VLOOKUP(B187,總表!$1:$1048576,4,0)</f>
        <v>社會照護</v>
      </c>
      <c r="E187" s="16" t="str">
        <f>VLOOKUP(B187,總表!$1:$1048576,5,0)</f>
        <v>高中職組</v>
      </c>
      <c r="F187" s="16" t="str">
        <f>VLOOKUP(B187,總表!$1:$1048576,3,0)</f>
        <v>高雄市</v>
      </c>
      <c r="G187" s="16" t="str">
        <f>VLOOKUP(B187,總表!$1:$1048576,6,0)</f>
        <v>林敬璋</v>
      </c>
      <c r="H187" s="16" t="str">
        <f>VLOOKUP(B187,總表!$1:$1048576,7,0)</f>
        <v>佛光山普門中學</v>
      </c>
      <c r="I187" s="16" t="str">
        <f>VLOOKUP(B187,總表!$1:$1048576,8,0)</f>
        <v>吳秉軒</v>
      </c>
      <c r="J187" s="16" t="str">
        <f>VLOOKUP(B187,總表!$1:$1048576,9,0)</f>
        <v>佛光山普門中學</v>
      </c>
      <c r="K187" s="16" t="str">
        <f>VLOOKUP(B187,總表!$1:$1048576,10,0)</f>
        <v>龍曾勤軒</v>
      </c>
      <c r="L187" s="16" t="str">
        <f>VLOOKUP(B187,總表!$1:$1048576,11,0)</f>
        <v>佛光山普門中學</v>
      </c>
      <c r="M187" s="16" t="str">
        <f>VLOOKUP(B187,總表!$1:$1048576,12,0)</f>
        <v>柯麗妃</v>
      </c>
      <c r="N187" s="16" t="str">
        <f>VLOOKUP(B187,總表!$1:$1048576,13,0)</f>
        <v>佛光山普門中學</v>
      </c>
      <c r="O187" s="16" t="str">
        <f>VLOOKUP(B187,總表!$1:$1048576,14,0)</f>
        <v>翁雅琦</v>
      </c>
      <c r="P187" s="16" t="str">
        <f>VLOOKUP(B187,總表!$1:$1048576,15,0)</f>
        <v>高雄市市立文山高級中學</v>
      </c>
      <c r="Q187" s="16">
        <f>VLOOKUP(B187,總表!$1:$1048576,16,0)</f>
        <v>0</v>
      </c>
      <c r="R187" s="16">
        <f>VLOOKUP(B187,總表!$1:$1048576,17,0)</f>
        <v>0</v>
      </c>
    </row>
    <row r="188" spans="1:18" ht="17.399999999999999" hidden="1" x14ac:dyDescent="0.3">
      <c r="A188" s="25" t="s">
        <v>3492</v>
      </c>
      <c r="B188" s="13" t="s">
        <v>3105</v>
      </c>
      <c r="C188" s="10" t="str">
        <f>VLOOKUP(B188,總表!$1:$1048576,2,0)</f>
        <v>VoiceWeaver 語織者</v>
      </c>
      <c r="D188" s="20" t="str">
        <f>VLOOKUP(B188,總表!$1:$1048576,4,0)</f>
        <v>社會照護</v>
      </c>
      <c r="E188" s="16" t="str">
        <f>VLOOKUP(B188,總表!$1:$1048576,5,0)</f>
        <v>高中職組</v>
      </c>
      <c r="F188" s="16" t="str">
        <f>VLOOKUP(B188,總表!$1:$1048576,3,0)</f>
        <v>高雄市</v>
      </c>
      <c r="G188" s="16" t="str">
        <f>VLOOKUP(B188,總表!$1:$1048576,6,0)</f>
        <v>黃信嘉</v>
      </c>
      <c r="H188" s="16" t="str">
        <f>VLOOKUP(B188,總表!$1:$1048576,7,0)</f>
        <v>明誠中學</v>
      </c>
      <c r="I188" s="16" t="str">
        <f>VLOOKUP(B188,總表!$1:$1048576,8,0)</f>
        <v>簡祐廷</v>
      </c>
      <c r="J188" s="16" t="str">
        <f>VLOOKUP(B188,總表!$1:$1048576,9,0)</f>
        <v>復華中學</v>
      </c>
      <c r="K188" s="16" t="str">
        <f>VLOOKUP(B188,總表!$1:$1048576,10,0)</f>
        <v>施姵丞</v>
      </c>
      <c r="L188" s="16" t="str">
        <f>VLOOKUP(B188,總表!$1:$1048576,11,0)</f>
        <v>明誠中學</v>
      </c>
      <c r="M188" s="16" t="str">
        <f>VLOOKUP(B188,總表!$1:$1048576,12,0)</f>
        <v>蘇吉信</v>
      </c>
      <c r="N188" s="16" t="str">
        <f>VLOOKUP(B188,總表!$1:$1048576,13,0)</f>
        <v>明誠國小</v>
      </c>
      <c r="O188" s="16">
        <f>VLOOKUP(B188,總表!$1:$1048576,14,0)</f>
        <v>0</v>
      </c>
      <c r="P188" s="16">
        <f>VLOOKUP(B188,總表!$1:$1048576,15,0)</f>
        <v>0</v>
      </c>
      <c r="Q188" s="16">
        <f>VLOOKUP(B188,總表!$1:$1048576,16,0)</f>
        <v>0</v>
      </c>
      <c r="R188" s="16">
        <f>VLOOKUP(B188,總表!$1:$1048576,17,0)</f>
        <v>0</v>
      </c>
    </row>
    <row r="189" spans="1:18" ht="17.399999999999999" hidden="1" x14ac:dyDescent="0.3">
      <c r="A189" s="28" t="s">
        <v>3493</v>
      </c>
      <c r="B189" s="13" t="s">
        <v>3112</v>
      </c>
      <c r="C189" s="10" t="str">
        <f>VLOOKUP(B189,總表!$1:$1048576,2,0)</f>
        <v>ShoulderAI</v>
      </c>
      <c r="D189" s="20" t="str">
        <f>VLOOKUP(B189,總表!$1:$1048576,4,0)</f>
        <v>社會照護</v>
      </c>
      <c r="E189" s="16" t="str">
        <f>VLOOKUP(B189,總表!$1:$1048576,5,0)</f>
        <v>高中職組</v>
      </c>
      <c r="F189" s="16" t="str">
        <f>VLOOKUP(B189,總表!$1:$1048576,3,0)</f>
        <v>高雄市</v>
      </c>
      <c r="G189" s="16" t="str">
        <f>VLOOKUP(B189,總表!$1:$1048576,6,0)</f>
        <v>陳冠霖</v>
      </c>
      <c r="H189" s="16" t="str">
        <f>VLOOKUP(B189,總表!$1:$1048576,7,0)</f>
        <v>高雄美國學校</v>
      </c>
      <c r="I189" s="16" t="str">
        <f>VLOOKUP(B189,總表!$1:$1048576,8,0)</f>
        <v>李牧霖</v>
      </c>
      <c r="J189" s="16" t="str">
        <f>VLOOKUP(B189,總表!$1:$1048576,9,0)</f>
        <v>高雄市道明中學高中部</v>
      </c>
      <c r="K189" s="16" t="str">
        <f>VLOOKUP(B189,總表!$1:$1048576,10,0)</f>
        <v>陳禹光</v>
      </c>
      <c r="L189" s="16" t="str">
        <f>VLOOKUP(B189,總表!$1:$1048576,11,0)</f>
        <v>高雄美國學校</v>
      </c>
      <c r="M189" s="16" t="str">
        <f>VLOOKUP(B189,總表!$1:$1048576,12,0)</f>
        <v>蘇吉信</v>
      </c>
      <c r="N189" s="16" t="str">
        <f>VLOOKUP(B189,總表!$1:$1048576,13,0)</f>
        <v>明誠國小</v>
      </c>
      <c r="O189" s="16" t="str">
        <f>VLOOKUP(B189,總表!$1:$1048576,14,0)</f>
        <v>陳慧珊</v>
      </c>
      <c r="P189" s="16" t="str">
        <f>VLOOKUP(B189,總表!$1:$1048576,15,0)</f>
        <v>道明中學</v>
      </c>
      <c r="Q189" s="16">
        <f>VLOOKUP(B189,總表!$1:$1048576,16,0)</f>
        <v>0</v>
      </c>
      <c r="R189" s="16">
        <f>VLOOKUP(B189,總表!$1:$1048576,17,0)</f>
        <v>0</v>
      </c>
    </row>
    <row r="190" spans="1:18" ht="17.399999999999999" hidden="1" x14ac:dyDescent="0.3">
      <c r="A190" s="30" t="s">
        <v>3494</v>
      </c>
      <c r="B190" s="13" t="s">
        <v>3155</v>
      </c>
      <c r="C190" s="10" t="str">
        <f>VLOOKUP(B190,總表!$1:$1048576,2,0)</f>
        <v>針中下懷</v>
      </c>
      <c r="D190" s="20" t="str">
        <f>VLOOKUP(B190,總表!$1:$1048576,4,0)</f>
        <v>社會照護</v>
      </c>
      <c r="E190" s="16" t="str">
        <f>VLOOKUP(B190,總表!$1:$1048576,5,0)</f>
        <v>高中職組</v>
      </c>
      <c r="F190" s="16" t="str">
        <f>VLOOKUP(B190,總表!$1:$1048576,3,0)</f>
        <v>高雄市</v>
      </c>
      <c r="G190" s="16" t="str">
        <f>VLOOKUP(B190,總表!$1:$1048576,6,0)</f>
        <v>黃沁琳</v>
      </c>
      <c r="H190" s="16" t="str">
        <f>VLOOKUP(B190,總表!$1:$1048576,7,0)</f>
        <v>佛光山普門中學</v>
      </c>
      <c r="I190" s="16" t="str">
        <f>VLOOKUP(B190,總表!$1:$1048576,8,0)</f>
        <v>王振愷</v>
      </c>
      <c r="J190" s="16" t="str">
        <f>VLOOKUP(B190,總表!$1:$1048576,9,0)</f>
        <v>佛光山普門中學</v>
      </c>
      <c r="K190" s="16" t="str">
        <f>VLOOKUP(B190,總表!$1:$1048576,10,0)</f>
        <v>吳奕涵</v>
      </c>
      <c r="L190" s="16" t="str">
        <f>VLOOKUP(B190,總表!$1:$1048576,11,0)</f>
        <v>佛光山普門中學</v>
      </c>
      <c r="M190" s="16" t="str">
        <f>VLOOKUP(B190,總表!$1:$1048576,12,0)</f>
        <v>柯麗妃</v>
      </c>
      <c r="N190" s="16" t="str">
        <f>VLOOKUP(B190,總表!$1:$1048576,13,0)</f>
        <v>佛光山普門中學</v>
      </c>
      <c r="O190" s="16" t="str">
        <f>VLOOKUP(B190,總表!$1:$1048576,14,0)</f>
        <v>翁雅琦</v>
      </c>
      <c r="P190" s="16" t="str">
        <f>VLOOKUP(B190,總表!$1:$1048576,15,0)</f>
        <v>高雄市市立文山高級中學</v>
      </c>
      <c r="Q190" s="16">
        <f>VLOOKUP(B190,總表!$1:$1048576,16,0)</f>
        <v>0</v>
      </c>
      <c r="R190" s="16">
        <f>VLOOKUP(B190,總表!$1:$1048576,17,0)</f>
        <v>0</v>
      </c>
    </row>
    <row r="191" spans="1:18" ht="17.399999999999999" hidden="1" x14ac:dyDescent="0.3">
      <c r="A191" s="30" t="s">
        <v>3494</v>
      </c>
      <c r="B191" s="13" t="s">
        <v>3138</v>
      </c>
      <c r="C191" s="10" t="str">
        <f>VLOOKUP(B191,總表!$1:$1048576,2,0)</f>
        <v>盲人智慧化行走輔助系統</v>
      </c>
      <c r="D191" s="20" t="str">
        <f>VLOOKUP(B191,總表!$1:$1048576,4,0)</f>
        <v>社會照護</v>
      </c>
      <c r="E191" s="16" t="str">
        <f>VLOOKUP(B191,總表!$1:$1048576,5,0)</f>
        <v>高中職組</v>
      </c>
      <c r="F191" s="16" t="str">
        <f>VLOOKUP(B191,總表!$1:$1048576,3,0)</f>
        <v>高雄市</v>
      </c>
      <c r="G191" s="16" t="str">
        <f>VLOOKUP(B191,總表!$1:$1048576,6,0)</f>
        <v>沈善美</v>
      </c>
      <c r="H191" s="16" t="str">
        <f>VLOOKUP(B191,總表!$1:$1048576,7,0)</f>
        <v>高英工商/資訊科</v>
      </c>
      <c r="I191" s="16" t="str">
        <f>VLOOKUP(B191,總表!$1:$1048576,8,0)</f>
        <v>温英棋</v>
      </c>
      <c r="J191" s="16" t="str">
        <f>VLOOKUP(B191,總表!$1:$1048576,9,0)</f>
        <v>高英工商/資訊科</v>
      </c>
      <c r="K191" s="16" t="str">
        <f>VLOOKUP(B191,總表!$1:$1048576,10,0)</f>
        <v>劉苡彤</v>
      </c>
      <c r="L191" s="16" t="str">
        <f>VLOOKUP(B191,總表!$1:$1048576,11,0)</f>
        <v>高英工商/資訊科</v>
      </c>
      <c r="M191" s="16" t="str">
        <f>VLOOKUP(B191,總表!$1:$1048576,12,0)</f>
        <v>蔡忠憲</v>
      </c>
      <c r="N191" s="16" t="str">
        <f>VLOOKUP(B191,總表!$1:$1048576,13,0)</f>
        <v>高雄市高英高級工商職業學校</v>
      </c>
      <c r="O191" s="16" t="str">
        <f>VLOOKUP(B191,總表!$1:$1048576,14,0)</f>
        <v>陳彥伶</v>
      </c>
      <c r="P191" s="16" t="str">
        <f>VLOOKUP(B191,總表!$1:$1048576,15,0)</f>
        <v>高雄市高英高級工商職業學校</v>
      </c>
      <c r="Q191" s="16">
        <f>VLOOKUP(B191,總表!$1:$1048576,16,0)</f>
        <v>0</v>
      </c>
      <c r="R191" s="16">
        <f>VLOOKUP(B191,總表!$1:$1048576,17,0)</f>
        <v>0</v>
      </c>
    </row>
    <row r="192" spans="1:18" ht="17.399999999999999" hidden="1" x14ac:dyDescent="0.3">
      <c r="A192" s="22" t="s">
        <v>3495</v>
      </c>
      <c r="B192" s="13" t="s">
        <v>3288</v>
      </c>
      <c r="C192" s="10" t="str">
        <f>VLOOKUP(B192,總表!$1:$1048576,2,0)</f>
        <v>阿啪喫</v>
      </c>
      <c r="D192" s="16" t="str">
        <f>VLOOKUP(B192,總表!$1:$1048576,4,0)</f>
        <v>便利生活</v>
      </c>
      <c r="E192" s="16" t="str">
        <f>VLOOKUP(B192,總表!$1:$1048576,5,0)</f>
        <v>高中職組</v>
      </c>
      <c r="F192" s="16" t="str">
        <f>VLOOKUP(B192,總表!$1:$1048576,3,0)</f>
        <v>高雄市</v>
      </c>
      <c r="G192" s="16" t="str">
        <f>VLOOKUP(B192,總表!$1:$1048576,6,0)</f>
        <v>黃明湘</v>
      </c>
      <c r="H192" s="16" t="str">
        <f>VLOOKUP(B192,總表!$1:$1048576,7,0)</f>
        <v>高雄市立文山高級中學</v>
      </c>
      <c r="I192" s="16" t="str">
        <f>VLOOKUP(B192,總表!$1:$1048576,8,0)</f>
        <v>黃愛多</v>
      </c>
      <c r="J192" s="16" t="str">
        <f>VLOOKUP(B192,總表!$1:$1048576,9,0)</f>
        <v>高雄市立文山高級中學</v>
      </c>
      <c r="K192" s="16" t="str">
        <f>VLOOKUP(B192,總表!$1:$1048576,10,0)</f>
        <v>鄭嵐心</v>
      </c>
      <c r="L192" s="16" t="str">
        <f>VLOOKUP(B192,總表!$1:$1048576,11,0)</f>
        <v>高雄市立文山高級中學</v>
      </c>
      <c r="M192" s="16" t="str">
        <f>VLOOKUP(B192,總表!$1:$1048576,12,0)</f>
        <v>翁雅琦</v>
      </c>
      <c r="N192" s="16" t="str">
        <f>VLOOKUP(B192,總表!$1:$1048576,13,0)</f>
        <v>高雄市立文山高級中學</v>
      </c>
      <c r="O192" s="16" t="str">
        <f>VLOOKUP(B192,總表!$1:$1048576,14,0)</f>
        <v>柯麗妃</v>
      </c>
      <c r="P192" s="16" t="str">
        <f>VLOOKUP(B192,總表!$1:$1048576,15,0)</f>
        <v>普門高中</v>
      </c>
      <c r="Q192" s="16">
        <f>VLOOKUP(B192,總表!$1:$1048576,16,0)</f>
        <v>0</v>
      </c>
      <c r="R192" s="16">
        <f>VLOOKUP(B192,總表!$1:$1048576,17,0)</f>
        <v>0</v>
      </c>
    </row>
    <row r="193" spans="1:18" ht="17.399999999999999" hidden="1" x14ac:dyDescent="0.3">
      <c r="A193" s="22" t="s">
        <v>3495</v>
      </c>
      <c r="B193" s="13" t="s">
        <v>3339</v>
      </c>
      <c r="C193" s="10" t="str">
        <f>VLOOKUP(B193,總表!$1:$1048576,2,0)</f>
        <v>真ok</v>
      </c>
      <c r="D193" s="16" t="str">
        <f>VLOOKUP(B193,總表!$1:$1048576,4,0)</f>
        <v>便利生活</v>
      </c>
      <c r="E193" s="16" t="str">
        <f>VLOOKUP(B193,總表!$1:$1048576,5,0)</f>
        <v>高中職組</v>
      </c>
      <c r="F193" s="16" t="str">
        <f>VLOOKUP(B193,總表!$1:$1048576,3,0)</f>
        <v>高雄市</v>
      </c>
      <c r="G193" s="16" t="str">
        <f>VLOOKUP(B193,總表!$1:$1048576,6,0)</f>
        <v>蕭勝賢</v>
      </c>
      <c r="H193" s="16" t="str">
        <f>VLOOKUP(B193,總表!$1:$1048576,7,0)</f>
        <v>佛光山普門中學</v>
      </c>
      <c r="I193" s="16" t="str">
        <f>VLOOKUP(B193,總表!$1:$1048576,8,0)</f>
        <v>吳逸洋</v>
      </c>
      <c r="J193" s="16" t="str">
        <f>VLOOKUP(B193,總表!$1:$1048576,9,0)</f>
        <v>佛光山普門中學</v>
      </c>
      <c r="K193" s="16" t="str">
        <f>VLOOKUP(B193,總表!$1:$1048576,10,0)</f>
        <v>吳育碩</v>
      </c>
      <c r="L193" s="16" t="str">
        <f>VLOOKUP(B193,總表!$1:$1048576,11,0)</f>
        <v>佛光山普門中學</v>
      </c>
      <c r="M193" s="16" t="str">
        <f>VLOOKUP(B193,總表!$1:$1048576,12,0)</f>
        <v>柯麗妃</v>
      </c>
      <c r="N193" s="16" t="str">
        <f>VLOOKUP(B193,總表!$1:$1048576,13,0)</f>
        <v>佛光山普門中學</v>
      </c>
      <c r="O193" s="16" t="str">
        <f>VLOOKUP(B193,總表!$1:$1048576,14,0)</f>
        <v>翁雅琦</v>
      </c>
      <c r="P193" s="16" t="str">
        <f>VLOOKUP(B193,總表!$1:$1048576,15,0)</f>
        <v>高雄市市立文山高級中學</v>
      </c>
      <c r="Q193" s="16">
        <f>VLOOKUP(B193,總表!$1:$1048576,16,0)</f>
        <v>0</v>
      </c>
      <c r="R193" s="16">
        <f>VLOOKUP(B193,總表!$1:$1048576,17,0)</f>
        <v>0</v>
      </c>
    </row>
    <row r="194" spans="1:18" ht="17.399999999999999" hidden="1" x14ac:dyDescent="0.3">
      <c r="A194" s="22" t="s">
        <v>3495</v>
      </c>
      <c r="B194" s="13" t="s">
        <v>3399</v>
      </c>
      <c r="C194" s="10" t="str">
        <f>VLOOKUP(B194,總表!$1:$1048576,2,0)</f>
        <v>天棚大元帥</v>
      </c>
      <c r="D194" s="16" t="str">
        <f>VLOOKUP(B194,總表!$1:$1048576,4,0)</f>
        <v>便利生活</v>
      </c>
      <c r="E194" s="16" t="str">
        <f>VLOOKUP(B194,總表!$1:$1048576,5,0)</f>
        <v>高中職組</v>
      </c>
      <c r="F194" s="16" t="str">
        <f>VLOOKUP(B194,總表!$1:$1048576,3,0)</f>
        <v>高雄市</v>
      </c>
      <c r="G194" s="16" t="str">
        <f>VLOOKUP(B194,總表!$1:$1048576,6,0)</f>
        <v>許芷榳</v>
      </c>
      <c r="H194" s="16" t="str">
        <f>VLOOKUP(B194,總表!$1:$1048576,7,0)</f>
        <v>高雄市立文山高級中學</v>
      </c>
      <c r="I194" s="16" t="str">
        <f>VLOOKUP(B194,總表!$1:$1048576,8,0)</f>
        <v>陳思錡</v>
      </c>
      <c r="J194" s="16" t="str">
        <f>VLOOKUP(B194,總表!$1:$1048576,9,0)</f>
        <v>高雄市立文山高級中學</v>
      </c>
      <c r="K194" s="16" t="str">
        <f>VLOOKUP(B194,總表!$1:$1048576,10,0)</f>
        <v>吳彥融</v>
      </c>
      <c r="L194" s="16" t="str">
        <f>VLOOKUP(B194,總表!$1:$1048576,11,0)</f>
        <v>高雄市立文山高級中學</v>
      </c>
      <c r="M194" s="16" t="str">
        <f>VLOOKUP(B194,總表!$1:$1048576,12,0)</f>
        <v>翁雅琦</v>
      </c>
      <c r="N194" s="16" t="str">
        <f>VLOOKUP(B194,總表!$1:$1048576,13,0)</f>
        <v>高雄市立文山高級中學</v>
      </c>
      <c r="O194" s="16" t="str">
        <f>VLOOKUP(B194,總表!$1:$1048576,14,0)</f>
        <v>柯麗妃</v>
      </c>
      <c r="P194" s="16" t="str">
        <f>VLOOKUP(B194,總表!$1:$1048576,15,0)</f>
        <v>普門高中</v>
      </c>
      <c r="Q194" s="16">
        <f>VLOOKUP(B194,總表!$1:$1048576,16,0)</f>
        <v>0</v>
      </c>
      <c r="R194" s="16">
        <f>VLOOKUP(B194,總表!$1:$1048576,17,0)</f>
        <v>0</v>
      </c>
    </row>
    <row r="195" spans="1:18" ht="17.399999999999999" hidden="1" x14ac:dyDescent="0.3">
      <c r="A195" s="22" t="s">
        <v>3495</v>
      </c>
      <c r="B195" s="13" t="s">
        <v>3344</v>
      </c>
      <c r="C195" s="10" t="str">
        <f>VLOOKUP(B195,總表!$1:$1048576,2,0)</f>
        <v>除油湯匙</v>
      </c>
      <c r="D195" s="16" t="str">
        <f>VLOOKUP(B195,總表!$1:$1048576,4,0)</f>
        <v>便利生活</v>
      </c>
      <c r="E195" s="16" t="str">
        <f>VLOOKUP(B195,總表!$1:$1048576,5,0)</f>
        <v>高中職組</v>
      </c>
      <c r="F195" s="16" t="str">
        <f>VLOOKUP(B195,總表!$1:$1048576,3,0)</f>
        <v>高雄市</v>
      </c>
      <c r="G195" s="16" t="str">
        <f>VLOOKUP(B195,總表!$1:$1048576,6,0)</f>
        <v>廖蕾淇</v>
      </c>
      <c r="H195" s="16" t="str">
        <f>VLOOKUP(B195,總表!$1:$1048576,7,0)</f>
        <v>佛光山普門中學</v>
      </c>
      <c r="I195" s="16" t="str">
        <f>VLOOKUP(B195,總表!$1:$1048576,8,0)</f>
        <v>林研鋅</v>
      </c>
      <c r="J195" s="16" t="str">
        <f>VLOOKUP(B195,總表!$1:$1048576,9,0)</f>
        <v>佛光山普門中學</v>
      </c>
      <c r="K195" s="16" t="str">
        <f>VLOOKUP(B195,總表!$1:$1048576,10,0)</f>
        <v>楊以晴</v>
      </c>
      <c r="L195" s="16" t="str">
        <f>VLOOKUP(B195,總表!$1:$1048576,11,0)</f>
        <v>佛光山普門中學</v>
      </c>
      <c r="M195" s="16" t="str">
        <f>VLOOKUP(B195,總表!$1:$1048576,12,0)</f>
        <v>柯麗妃</v>
      </c>
      <c r="N195" s="16" t="str">
        <f>VLOOKUP(B195,總表!$1:$1048576,13,0)</f>
        <v>佛光山普門中學</v>
      </c>
      <c r="O195" s="16" t="str">
        <f>VLOOKUP(B195,總表!$1:$1048576,14,0)</f>
        <v>翁雅琦</v>
      </c>
      <c r="P195" s="16" t="str">
        <f>VLOOKUP(B195,總表!$1:$1048576,15,0)</f>
        <v>高雄市市立文山高級中學</v>
      </c>
      <c r="Q195" s="16" t="str">
        <f>VLOOKUP(B195,總表!$1:$1048576,16,0)</f>
        <v>翁雅琦</v>
      </c>
      <c r="R195" s="16" t="str">
        <f>VLOOKUP(B195,總表!$1:$1048576,17,0)</f>
        <v>高雄市市立文山高級中學</v>
      </c>
    </row>
    <row r="196" spans="1:18" ht="17.399999999999999" hidden="1" x14ac:dyDescent="0.3">
      <c r="A196" s="22" t="s">
        <v>3495</v>
      </c>
      <c r="B196" s="13" t="s">
        <v>3334</v>
      </c>
      <c r="C196" s="10" t="str">
        <f>VLOOKUP(B196,總表!$1:$1048576,2,0)</f>
        <v>自淨掃把</v>
      </c>
      <c r="D196" s="16" t="str">
        <f>VLOOKUP(B196,總表!$1:$1048576,4,0)</f>
        <v>便利生活</v>
      </c>
      <c r="E196" s="16" t="str">
        <f>VLOOKUP(B196,總表!$1:$1048576,5,0)</f>
        <v>高中職組</v>
      </c>
      <c r="F196" s="16" t="str">
        <f>VLOOKUP(B196,總表!$1:$1048576,3,0)</f>
        <v>高雄市</v>
      </c>
      <c r="G196" s="16" t="str">
        <f>VLOOKUP(B196,總表!$1:$1048576,6,0)</f>
        <v>黃巧藝</v>
      </c>
      <c r="H196" s="16" t="str">
        <f>VLOOKUP(B196,總表!$1:$1048576,7,0)</f>
        <v>佛光山普門中學</v>
      </c>
      <c r="I196" s="16" t="str">
        <f>VLOOKUP(B196,總表!$1:$1048576,8,0)</f>
        <v>唐茜</v>
      </c>
      <c r="J196" s="16" t="str">
        <f>VLOOKUP(B196,總表!$1:$1048576,9,0)</f>
        <v>佛光山普門中學</v>
      </c>
      <c r="K196" s="16" t="str">
        <f>VLOOKUP(B196,總表!$1:$1048576,10,0)</f>
        <v>王苡瑄</v>
      </c>
      <c r="L196" s="16" t="str">
        <f>VLOOKUP(B196,總表!$1:$1048576,11,0)</f>
        <v>佛光山普門中學</v>
      </c>
      <c r="M196" s="16" t="str">
        <f>VLOOKUP(B196,總表!$1:$1048576,12,0)</f>
        <v>柯麗妃</v>
      </c>
      <c r="N196" s="16" t="str">
        <f>VLOOKUP(B196,總表!$1:$1048576,13,0)</f>
        <v>佛光山普門中學</v>
      </c>
      <c r="O196" s="16" t="str">
        <f>VLOOKUP(B196,總表!$1:$1048576,14,0)</f>
        <v>翁雅琦</v>
      </c>
      <c r="P196" s="16" t="str">
        <f>VLOOKUP(B196,總表!$1:$1048576,15,0)</f>
        <v>高雄市市立文山高級中學</v>
      </c>
      <c r="Q196" s="16">
        <f>VLOOKUP(B196,總表!$1:$1048576,16,0)</f>
        <v>0</v>
      </c>
      <c r="R196" s="16">
        <f>VLOOKUP(B196,總表!$1:$1048576,17,0)</f>
        <v>0</v>
      </c>
    </row>
    <row r="197" spans="1:18" ht="17.399999999999999" hidden="1" x14ac:dyDescent="0.3">
      <c r="A197" s="22" t="s">
        <v>3495</v>
      </c>
      <c r="B197" s="13" t="s">
        <v>3517</v>
      </c>
      <c r="C197" s="10" t="str">
        <f>VLOOKUP(B197,總表!$1:$1048576,2,0)</f>
        <v>不漏尿馬桶罩</v>
      </c>
      <c r="D197" s="16" t="str">
        <f>VLOOKUP(B197,總表!$1:$1048576,4,0)</f>
        <v>便利生活</v>
      </c>
      <c r="E197" s="16" t="str">
        <f>VLOOKUP(B197,總表!$1:$1048576,5,0)</f>
        <v>高中職組</v>
      </c>
      <c r="F197" s="16" t="str">
        <f>VLOOKUP(B197,總表!$1:$1048576,3,0)</f>
        <v>高雄市</v>
      </c>
      <c r="G197" s="16" t="str">
        <f>VLOOKUP(B197,總表!$1:$1048576,6,0)</f>
        <v>歐書辰</v>
      </c>
      <c r="H197" s="16" t="str">
        <f>VLOOKUP(B197,總表!$1:$1048576,7,0)</f>
        <v>高雄市立高雄高級中學</v>
      </c>
      <c r="I197" s="16" t="str">
        <f>VLOOKUP(B197,總表!$1:$1048576,8,0)</f>
        <v>歐書祐</v>
      </c>
      <c r="J197" s="16" t="str">
        <f>VLOOKUP(B197,總表!$1:$1048576,9,0)</f>
        <v>高雄市陽明國民中學</v>
      </c>
      <c r="K197" s="16">
        <f>VLOOKUP(B197,總表!$1:$1048576,10,0)</f>
        <v>0</v>
      </c>
      <c r="L197" s="16">
        <f>VLOOKUP(B197,總表!$1:$1048576,11,0)</f>
        <v>0</v>
      </c>
      <c r="M197" s="16" t="str">
        <f>VLOOKUP(B197,總表!$1:$1048576,12,0)</f>
        <v>郭哲凡</v>
      </c>
      <c r="N197" s="16" t="str">
        <f>VLOOKUP(B197,總表!$1:$1048576,13,0)</f>
        <v>高雄市三民國中</v>
      </c>
      <c r="O197" s="16" t="str">
        <f>VLOOKUP(B197,總表!$1:$1048576,14,0)</f>
        <v>蔡尚真</v>
      </c>
      <c r="P197" s="16" t="str">
        <f>VLOOKUP(B197,總表!$1:$1048576,15,0)</f>
        <v>高雄市陽明國民中學</v>
      </c>
      <c r="Q197" s="16">
        <f>VLOOKUP(B197,總表!$1:$1048576,16,0)</f>
        <v>0</v>
      </c>
      <c r="R197" s="16">
        <f>VLOOKUP(B197,總表!$1:$1048576,17,0)</f>
        <v>0</v>
      </c>
    </row>
    <row r="198" spans="1:18" ht="17.399999999999999" hidden="1" x14ac:dyDescent="0.3">
      <c r="A198" s="25" t="s">
        <v>3492</v>
      </c>
      <c r="B198" s="13" t="s">
        <v>3387</v>
      </c>
      <c r="C198" s="10" t="str">
        <f>VLOOKUP(B198,總表!$1:$1048576,2,0)</f>
        <v>易開罐易開關</v>
      </c>
      <c r="D198" s="16" t="str">
        <f>VLOOKUP(B198,總表!$1:$1048576,4,0)</f>
        <v>便利生活</v>
      </c>
      <c r="E198" s="16" t="str">
        <f>VLOOKUP(B198,總表!$1:$1048576,5,0)</f>
        <v>高中職組</v>
      </c>
      <c r="F198" s="16" t="str">
        <f>VLOOKUP(B198,總表!$1:$1048576,3,0)</f>
        <v>高雄市</v>
      </c>
      <c r="G198" s="16" t="str">
        <f>VLOOKUP(B198,總表!$1:$1048576,6,0)</f>
        <v>黃湘媛</v>
      </c>
      <c r="H198" s="16" t="str">
        <f>VLOOKUP(B198,總表!$1:$1048576,7,0)</f>
        <v>高雄市立文山高級中學</v>
      </c>
      <c r="I198" s="16" t="str">
        <f>VLOOKUP(B198,總表!$1:$1048576,8,0)</f>
        <v>徐嘉吟</v>
      </c>
      <c r="J198" s="16" t="str">
        <f>VLOOKUP(B198,總表!$1:$1048576,9,0)</f>
        <v>高雄市立文山高級中學</v>
      </c>
      <c r="K198" s="16" t="str">
        <f>VLOOKUP(B198,總表!$1:$1048576,10,0)</f>
        <v>翁亘佐</v>
      </c>
      <c r="L198" s="16" t="str">
        <f>VLOOKUP(B198,總表!$1:$1048576,11,0)</f>
        <v>高雄市立仁武高級中學</v>
      </c>
      <c r="M198" s="16" t="str">
        <f>VLOOKUP(B198,總表!$1:$1048576,12,0)</f>
        <v>翁雅琦</v>
      </c>
      <c r="N198" s="16" t="str">
        <f>VLOOKUP(B198,總表!$1:$1048576,13,0)</f>
        <v>高雄市立文山高級中學</v>
      </c>
      <c r="O198" s="16" t="str">
        <f>VLOOKUP(B198,總表!$1:$1048576,14,0)</f>
        <v>柯麗妃</v>
      </c>
      <c r="P198" s="16" t="str">
        <f>VLOOKUP(B198,總表!$1:$1048576,15,0)</f>
        <v>普門高中</v>
      </c>
      <c r="Q198" s="16">
        <f>VLOOKUP(B198,總表!$1:$1048576,16,0)</f>
        <v>0</v>
      </c>
      <c r="R198" s="16">
        <f>VLOOKUP(B198,總表!$1:$1048576,17,0)</f>
        <v>0</v>
      </c>
    </row>
    <row r="199" spans="1:18" ht="17.399999999999999" hidden="1" x14ac:dyDescent="0.3">
      <c r="A199" s="28" t="s">
        <v>3493</v>
      </c>
      <c r="B199" s="13" t="s">
        <v>3393</v>
      </c>
      <c r="C199" s="10" t="str">
        <f>VLOOKUP(B199,總表!$1:$1048576,2,0)</f>
        <v>震好眠</v>
      </c>
      <c r="D199" s="16" t="str">
        <f>VLOOKUP(B199,總表!$1:$1048576,4,0)</f>
        <v>便利生活</v>
      </c>
      <c r="E199" s="16" t="str">
        <f>VLOOKUP(B199,總表!$1:$1048576,5,0)</f>
        <v>高中職組</v>
      </c>
      <c r="F199" s="16" t="str">
        <f>VLOOKUP(B199,總表!$1:$1048576,3,0)</f>
        <v>高雄市</v>
      </c>
      <c r="G199" s="16" t="str">
        <f>VLOOKUP(B199,總表!$1:$1048576,6,0)</f>
        <v>闕妤庭</v>
      </c>
      <c r="H199" s="16" t="str">
        <f>VLOOKUP(B199,總表!$1:$1048576,7,0)</f>
        <v>高雄市立文山高級中學</v>
      </c>
      <c r="I199" s="16" t="str">
        <f>VLOOKUP(B199,總表!$1:$1048576,8,0)</f>
        <v>潘逸翰</v>
      </c>
      <c r="J199" s="16" t="str">
        <f>VLOOKUP(B199,總表!$1:$1048576,9,0)</f>
        <v>高雄市立文山高級中學國中部</v>
      </c>
      <c r="K199" s="16" t="str">
        <f>VLOOKUP(B199,總表!$1:$1048576,10,0)</f>
        <v>林湘翎</v>
      </c>
      <c r="L199" s="16" t="str">
        <f>VLOOKUP(B199,總表!$1:$1048576,11,0)</f>
        <v>高雄市立瑞豐國中</v>
      </c>
      <c r="M199" s="16" t="str">
        <f>VLOOKUP(B199,總表!$1:$1048576,12,0)</f>
        <v>翁雅琦</v>
      </c>
      <c r="N199" s="16" t="str">
        <f>VLOOKUP(B199,總表!$1:$1048576,13,0)</f>
        <v>高雄市立文山高級中學</v>
      </c>
      <c r="O199" s="16" t="str">
        <f>VLOOKUP(B199,總表!$1:$1048576,14,0)</f>
        <v>柯麗妃</v>
      </c>
      <c r="P199" s="16" t="str">
        <f>VLOOKUP(B199,總表!$1:$1048576,15,0)</f>
        <v>普門高中</v>
      </c>
      <c r="Q199" s="16">
        <f>VLOOKUP(B199,總表!$1:$1048576,16,0)</f>
        <v>0</v>
      </c>
      <c r="R199" s="16">
        <f>VLOOKUP(B199,總表!$1:$1048576,17,0)</f>
        <v>0</v>
      </c>
    </row>
    <row r="200" spans="1:18" ht="17.399999999999999" hidden="1" x14ac:dyDescent="0.3">
      <c r="A200" s="28" t="s">
        <v>3493</v>
      </c>
      <c r="B200" s="13" t="s">
        <v>3404</v>
      </c>
      <c r="C200" s="10" t="str">
        <f>VLOOKUP(B200,總表!$1:$1048576,2,0)</f>
        <v>吸吸梳梳</v>
      </c>
      <c r="D200" s="16" t="str">
        <f>VLOOKUP(B200,總表!$1:$1048576,4,0)</f>
        <v>便利生活</v>
      </c>
      <c r="E200" s="16" t="str">
        <f>VLOOKUP(B200,總表!$1:$1048576,5,0)</f>
        <v>高中職組</v>
      </c>
      <c r="F200" s="16" t="str">
        <f>VLOOKUP(B200,總表!$1:$1048576,3,0)</f>
        <v>高雄市</v>
      </c>
      <c r="G200" s="16" t="str">
        <f>VLOOKUP(B200,總表!$1:$1048576,6,0)</f>
        <v>林湘翎</v>
      </c>
      <c r="H200" s="16" t="str">
        <f>VLOOKUP(B200,總表!$1:$1048576,7,0)</f>
        <v>高雄市立文山高級中學</v>
      </c>
      <c r="I200" s="16" t="str">
        <f>VLOOKUP(B200,總表!$1:$1048576,8,0)</f>
        <v>曹恩鳳</v>
      </c>
      <c r="J200" s="16" t="str">
        <f>VLOOKUP(B200,總表!$1:$1048576,9,0)</f>
        <v>高雄市立文山高級中學</v>
      </c>
      <c r="K200" s="16" t="str">
        <f>VLOOKUP(B200,總表!$1:$1048576,10,0)</f>
        <v>陳品璇</v>
      </c>
      <c r="L200" s="16" t="str">
        <f>VLOOKUP(B200,總表!$1:$1048576,11,0)</f>
        <v>高雄市立文山高級中學</v>
      </c>
      <c r="M200" s="16" t="str">
        <f>VLOOKUP(B200,總表!$1:$1048576,12,0)</f>
        <v>翁雅琦</v>
      </c>
      <c r="N200" s="16" t="str">
        <f>VLOOKUP(B200,總表!$1:$1048576,13,0)</f>
        <v>高雄市立文山高級中學</v>
      </c>
      <c r="O200" s="16" t="str">
        <f>VLOOKUP(B200,總表!$1:$1048576,14,0)</f>
        <v>柯麗妃</v>
      </c>
      <c r="P200" s="16" t="str">
        <f>VLOOKUP(B200,總表!$1:$1048576,15,0)</f>
        <v>普門高中</v>
      </c>
      <c r="Q200" s="16">
        <f>VLOOKUP(B200,總表!$1:$1048576,16,0)</f>
        <v>0</v>
      </c>
      <c r="R200" s="16">
        <f>VLOOKUP(B200,總表!$1:$1048576,17,0)</f>
        <v>0</v>
      </c>
    </row>
    <row r="201" spans="1:18" ht="17.399999999999999" hidden="1" x14ac:dyDescent="0.3">
      <c r="A201" s="28" t="s">
        <v>3493</v>
      </c>
      <c r="B201" s="13" t="s">
        <v>3407</v>
      </c>
      <c r="C201" s="10" t="str">
        <f>VLOOKUP(B201,總表!$1:$1048576,2,0)</f>
        <v>永續綠杯</v>
      </c>
      <c r="D201" s="16" t="str">
        <f>VLOOKUP(B201,總表!$1:$1048576,4,0)</f>
        <v>便利生活</v>
      </c>
      <c r="E201" s="16" t="str">
        <f>VLOOKUP(B201,總表!$1:$1048576,5,0)</f>
        <v>高中職組</v>
      </c>
      <c r="F201" s="16" t="str">
        <f>VLOOKUP(B201,總表!$1:$1048576,3,0)</f>
        <v>高雄市</v>
      </c>
      <c r="G201" s="16" t="str">
        <f>VLOOKUP(B201,總表!$1:$1048576,6,0)</f>
        <v>林呈翰</v>
      </c>
      <c r="H201" s="16" t="str">
        <f>VLOOKUP(B201,總表!$1:$1048576,7,0)</f>
        <v>高雄市立文山高級中學</v>
      </c>
      <c r="I201" s="16" t="str">
        <f>VLOOKUP(B201,總表!$1:$1048576,8,0)</f>
        <v>吳承峻</v>
      </c>
      <c r="J201" s="16" t="str">
        <f>VLOOKUP(B201,總表!$1:$1048576,9,0)</f>
        <v>高雄市立文山高級中學</v>
      </c>
      <c r="K201" s="16" t="str">
        <f>VLOOKUP(B201,總表!$1:$1048576,10,0)</f>
        <v>蔡昊哲</v>
      </c>
      <c r="L201" s="16" t="str">
        <f>VLOOKUP(B201,總表!$1:$1048576,11,0)</f>
        <v>高雄市立文山高級中學國中部</v>
      </c>
      <c r="M201" s="16" t="str">
        <f>VLOOKUP(B201,總表!$1:$1048576,12,0)</f>
        <v>翁雅琦</v>
      </c>
      <c r="N201" s="16" t="str">
        <f>VLOOKUP(B201,總表!$1:$1048576,13,0)</f>
        <v>高雄市立文山高級中學</v>
      </c>
      <c r="O201" s="16" t="str">
        <f>VLOOKUP(B201,總表!$1:$1048576,14,0)</f>
        <v>柯麗妃</v>
      </c>
      <c r="P201" s="16" t="str">
        <f>VLOOKUP(B201,總表!$1:$1048576,15,0)</f>
        <v>普門高中</v>
      </c>
      <c r="Q201" s="16">
        <f>VLOOKUP(B201,總表!$1:$1048576,16,0)</f>
        <v>0</v>
      </c>
      <c r="R201" s="16">
        <f>VLOOKUP(B201,總表!$1:$1048576,17,0)</f>
        <v>0</v>
      </c>
    </row>
    <row r="202" spans="1:18" ht="17.399999999999999" hidden="1" x14ac:dyDescent="0.3">
      <c r="A202" s="30" t="s">
        <v>3494</v>
      </c>
      <c r="B202" s="13" t="s">
        <v>3278</v>
      </c>
      <c r="C202" s="10" t="str">
        <f>VLOOKUP(B202,總表!$1:$1048576,2,0)</f>
        <v>牙膏蓋Stop the fight</v>
      </c>
      <c r="D202" s="16" t="str">
        <f>VLOOKUP(B202,總表!$1:$1048576,4,0)</f>
        <v>便利生活</v>
      </c>
      <c r="E202" s="16" t="str">
        <f>VLOOKUP(B202,總表!$1:$1048576,5,0)</f>
        <v>高中職組</v>
      </c>
      <c r="F202" s="16" t="str">
        <f>VLOOKUP(B202,總表!$1:$1048576,3,0)</f>
        <v>高雄市</v>
      </c>
      <c r="G202" s="16" t="str">
        <f>VLOOKUP(B202,總表!$1:$1048576,6,0)</f>
        <v>吳苑榕</v>
      </c>
      <c r="H202" s="16" t="str">
        <f>VLOOKUP(B202,總表!$1:$1048576,7,0)</f>
        <v>佛光山普門中學</v>
      </c>
      <c r="I202" s="16" t="str">
        <f>VLOOKUP(B202,總表!$1:$1048576,8,0)</f>
        <v>鄭伃汝</v>
      </c>
      <c r="J202" s="16" t="str">
        <f>VLOOKUP(B202,總表!$1:$1048576,9,0)</f>
        <v>佛光山普門中學</v>
      </c>
      <c r="K202" s="16" t="str">
        <f>VLOOKUP(B202,總表!$1:$1048576,10,0)</f>
        <v>林惟萱</v>
      </c>
      <c r="L202" s="16" t="str">
        <f>VLOOKUP(B202,總表!$1:$1048576,11,0)</f>
        <v>佛光山普門中學</v>
      </c>
      <c r="M202" s="16" t="str">
        <f>VLOOKUP(B202,總表!$1:$1048576,12,0)</f>
        <v>柯麗妃</v>
      </c>
      <c r="N202" s="16" t="str">
        <f>VLOOKUP(B202,總表!$1:$1048576,13,0)</f>
        <v>佛光山普門中學</v>
      </c>
      <c r="O202" s="16" t="str">
        <f>VLOOKUP(B202,總表!$1:$1048576,14,0)</f>
        <v>翁雅琦</v>
      </c>
      <c r="P202" s="16" t="str">
        <f>VLOOKUP(B202,總表!$1:$1048576,15,0)</f>
        <v>高雄市市立文山高級中學</v>
      </c>
      <c r="Q202" s="16">
        <f>VLOOKUP(B202,總表!$1:$1048576,16,0)</f>
        <v>0</v>
      </c>
      <c r="R202" s="16">
        <f>VLOOKUP(B202,總表!$1:$1048576,17,0)</f>
        <v>0</v>
      </c>
    </row>
    <row r="203" spans="1:18" ht="17.399999999999999" hidden="1" x14ac:dyDescent="0.3">
      <c r="A203" s="30" t="s">
        <v>3494</v>
      </c>
      <c r="B203" s="13" t="s">
        <v>3283</v>
      </c>
      <c r="C203" s="10" t="str">
        <f>VLOOKUP(B203,總表!$1:$1048576,2,0)</f>
        <v>擰牙利齒</v>
      </c>
      <c r="D203" s="16" t="str">
        <f>VLOOKUP(B203,總表!$1:$1048576,4,0)</f>
        <v>便利生活</v>
      </c>
      <c r="E203" s="16" t="str">
        <f>VLOOKUP(B203,總表!$1:$1048576,5,0)</f>
        <v>高中職組</v>
      </c>
      <c r="F203" s="16" t="str">
        <f>VLOOKUP(B203,總表!$1:$1048576,3,0)</f>
        <v>高雄市</v>
      </c>
      <c r="G203" s="16" t="str">
        <f>VLOOKUP(B203,總表!$1:$1048576,6,0)</f>
        <v>廖彥鈞</v>
      </c>
      <c r="H203" s="16" t="str">
        <f>VLOOKUP(B203,總表!$1:$1048576,7,0)</f>
        <v>高雄市立文山高級中學</v>
      </c>
      <c r="I203" s="16" t="str">
        <f>VLOOKUP(B203,總表!$1:$1048576,8,0)</f>
        <v>蘇泓凱</v>
      </c>
      <c r="J203" s="16" t="str">
        <f>VLOOKUP(B203,總表!$1:$1048576,9,0)</f>
        <v>高雄市立文山高級中學國中部</v>
      </c>
      <c r="K203" s="16" t="str">
        <f>VLOOKUP(B203,總表!$1:$1048576,10,0)</f>
        <v>劉東駿</v>
      </c>
      <c r="L203" s="16" t="str">
        <f>VLOOKUP(B203,總表!$1:$1048576,11,0)</f>
        <v>高雄市立文山高級中學國中部</v>
      </c>
      <c r="M203" s="16" t="str">
        <f>VLOOKUP(B203,總表!$1:$1048576,12,0)</f>
        <v>翁雅琦</v>
      </c>
      <c r="N203" s="16" t="str">
        <f>VLOOKUP(B203,總表!$1:$1048576,13,0)</f>
        <v>高雄市立文山高級中學</v>
      </c>
      <c r="O203" s="16" t="str">
        <f>VLOOKUP(B203,總表!$1:$1048576,14,0)</f>
        <v>柯麗妃</v>
      </c>
      <c r="P203" s="16" t="str">
        <f>VLOOKUP(B203,總表!$1:$1048576,15,0)</f>
        <v>普門高中</v>
      </c>
      <c r="Q203" s="16">
        <f>VLOOKUP(B203,總表!$1:$1048576,16,0)</f>
        <v>0</v>
      </c>
      <c r="R203" s="16">
        <f>VLOOKUP(B203,總表!$1:$1048576,17,0)</f>
        <v>0</v>
      </c>
    </row>
    <row r="204" spans="1:18" ht="17.399999999999999" hidden="1" x14ac:dyDescent="0.3">
      <c r="A204" s="23" t="s">
        <v>3495</v>
      </c>
      <c r="B204" s="16" t="s">
        <v>1701</v>
      </c>
      <c r="C204" s="10" t="str">
        <f>VLOOKUP(B204,總表!$1:$1048576,2,0)</f>
        <v>抓得住!磁吸防飛帽</v>
      </c>
      <c r="D204" s="18" t="str">
        <f>VLOOKUP(B204,總表!$1:$1048576,4,0)</f>
        <v>休閒與教育</v>
      </c>
      <c r="E204" s="16" t="str">
        <f>VLOOKUP(B204,總表!$1:$1048576,5,0)</f>
        <v>國小組</v>
      </c>
      <c r="F204" s="16" t="str">
        <f>VLOOKUP(B204,總表!$1:$1048576,3,0)</f>
        <v>高雄市</v>
      </c>
      <c r="G204" s="16" t="str">
        <f>VLOOKUP(B204,總表!$1:$1048576,6,0)</f>
        <v>余承澔</v>
      </c>
      <c r="H204" s="16" t="str">
        <f>VLOOKUP(B204,總表!$1:$1048576,7,0)</f>
        <v>高雄市福山國小</v>
      </c>
      <c r="I204" s="16" t="str">
        <f>VLOOKUP(B204,總表!$1:$1048576,8,0)</f>
        <v>張芮碩</v>
      </c>
      <c r="J204" s="16" t="str">
        <f>VLOOKUP(B204,總表!$1:$1048576,9,0)</f>
        <v>高雄市福山國小</v>
      </c>
      <c r="K204" s="16">
        <f>VLOOKUP(B204,總表!$1:$1048576,10,0)</f>
        <v>0</v>
      </c>
      <c r="L204" s="16">
        <f>VLOOKUP(B204,總表!$1:$1048576,11,0)</f>
        <v>0</v>
      </c>
      <c r="M204" s="16" t="str">
        <f>VLOOKUP(B204,總表!$1:$1048576,12,0)</f>
        <v>李佩憶</v>
      </c>
      <c r="N204" s="16" t="str">
        <f>VLOOKUP(B204,總表!$1:$1048576,13,0)</f>
        <v>高雄市福山國小</v>
      </c>
      <c r="O204" s="16" t="str">
        <f>VLOOKUP(B204,總表!$1:$1048576,14,0)</f>
        <v>陳姳蓁</v>
      </c>
      <c r="P204" s="16" t="str">
        <f>VLOOKUP(B204,總表!$1:$1048576,15,0)</f>
        <v>高雄市福山國小</v>
      </c>
      <c r="Q204" s="16">
        <f>VLOOKUP(B204,總表!$1:$1048576,16,0)</f>
        <v>0</v>
      </c>
      <c r="R204" s="16">
        <f>VLOOKUP(B204,總表!$1:$1048576,17,0)</f>
        <v>0</v>
      </c>
    </row>
    <row r="205" spans="1:18" ht="17.399999999999999" hidden="1" x14ac:dyDescent="0.3">
      <c r="A205" s="23" t="s">
        <v>3495</v>
      </c>
      <c r="B205" s="16" t="s">
        <v>1602</v>
      </c>
      <c r="C205" s="10" t="str">
        <f>VLOOKUP(B205,總表!$1:$1048576,2,0)</f>
        <v>AI智能無繩跳繩器</v>
      </c>
      <c r="D205" s="18" t="str">
        <f>VLOOKUP(B205,總表!$1:$1048576,4,0)</f>
        <v>休閒與教育</v>
      </c>
      <c r="E205" s="16" t="str">
        <f>VLOOKUP(B205,總表!$1:$1048576,5,0)</f>
        <v>國小組</v>
      </c>
      <c r="F205" s="16" t="str">
        <f>VLOOKUP(B205,總表!$1:$1048576,3,0)</f>
        <v>高雄市</v>
      </c>
      <c r="G205" s="16" t="str">
        <f>VLOOKUP(B205,總表!$1:$1048576,6,0)</f>
        <v>吳定謙</v>
      </c>
      <c r="H205" s="16" t="str">
        <f>VLOOKUP(B205,總表!$1:$1048576,7,0)</f>
        <v>明誠高級中學附設雙語實驗小學</v>
      </c>
      <c r="I205" s="16" t="str">
        <f>VLOOKUP(B205,總表!$1:$1048576,8,0)</f>
        <v>吳柏逸</v>
      </c>
      <c r="J205" s="16" t="str">
        <f>VLOOKUP(B205,總表!$1:$1048576,9,0)</f>
        <v>明誠高級中學附設雙語實驗小學</v>
      </c>
      <c r="K205" s="16">
        <f>VLOOKUP(B205,總表!$1:$1048576,10,0)</f>
        <v>0</v>
      </c>
      <c r="L205" s="16">
        <f>VLOOKUP(B205,總表!$1:$1048576,11,0)</f>
        <v>0</v>
      </c>
      <c r="M205" s="16" t="str">
        <f>VLOOKUP(B205,總表!$1:$1048576,12,0)</f>
        <v>黃威宇</v>
      </c>
      <c r="N205" s="16" t="str">
        <f>VLOOKUP(B205,總表!$1:$1048576,13,0)</f>
        <v>明誠高級中學附設雙語實驗小學</v>
      </c>
      <c r="O205" s="16">
        <f>VLOOKUP(B205,總表!$1:$1048576,14,0)</f>
        <v>0</v>
      </c>
      <c r="P205" s="16">
        <f>VLOOKUP(B205,總表!$1:$1048576,15,0)</f>
        <v>0</v>
      </c>
      <c r="Q205" s="16">
        <f>VLOOKUP(B205,總表!$1:$1048576,16,0)</f>
        <v>0</v>
      </c>
      <c r="R205" s="16">
        <f>VLOOKUP(B205,總表!$1:$1048576,17,0)</f>
        <v>0</v>
      </c>
    </row>
    <row r="206" spans="1:18" ht="17.399999999999999" hidden="1" x14ac:dyDescent="0.3">
      <c r="A206" s="23" t="s">
        <v>3495</v>
      </c>
      <c r="B206" s="16" t="s">
        <v>1546</v>
      </c>
      <c r="C206" s="10" t="str">
        <f>VLOOKUP(B206,總表!$1:$1048576,2,0)</f>
        <v>手指觸感辨識訓練學習設計</v>
      </c>
      <c r="D206" s="18" t="str">
        <f>VLOOKUP(B206,總表!$1:$1048576,4,0)</f>
        <v>休閒與教育</v>
      </c>
      <c r="E206" s="16" t="str">
        <f>VLOOKUP(B206,總表!$1:$1048576,5,0)</f>
        <v>國小組</v>
      </c>
      <c r="F206" s="16" t="str">
        <f>VLOOKUP(B206,總表!$1:$1048576,3,0)</f>
        <v>高雄市</v>
      </c>
      <c r="G206" s="16" t="str">
        <f>VLOOKUP(B206,總表!$1:$1048576,6,0)</f>
        <v>廖子諄</v>
      </c>
      <c r="H206" s="16" t="str">
        <f>VLOOKUP(B206,總表!$1:$1048576,7,0)</f>
        <v>高雄市左營區屏山國民小學</v>
      </c>
      <c r="I206" s="16" t="str">
        <f>VLOOKUP(B206,總表!$1:$1048576,8,0)</f>
        <v>蕭彤倢</v>
      </c>
      <c r="J206" s="16" t="str">
        <f>VLOOKUP(B206,總表!$1:$1048576,9,0)</f>
        <v>高雄市左營區屏山國民小學</v>
      </c>
      <c r="K206" s="16" t="str">
        <f>VLOOKUP(B206,總表!$1:$1048576,10,0)</f>
        <v>張庭甄</v>
      </c>
      <c r="L206" s="16" t="str">
        <f>VLOOKUP(B206,總表!$1:$1048576,11,0)</f>
        <v>高雄市左營區屏山國民小學</v>
      </c>
      <c r="M206" s="16" t="str">
        <f>VLOOKUP(B206,總表!$1:$1048576,12,0)</f>
        <v>吳峯森</v>
      </c>
      <c r="N206" s="16" t="str">
        <f>VLOOKUP(B206,總表!$1:$1048576,13,0)</f>
        <v>高雄市左營區屏山國民小學</v>
      </c>
      <c r="O206" s="16" t="str">
        <f>VLOOKUP(B206,總表!$1:$1048576,14,0)</f>
        <v>余宛沚</v>
      </c>
      <c r="P206" s="16" t="str">
        <f>VLOOKUP(B206,總表!$1:$1048576,15,0)</f>
        <v>高雄市左營區屏山國民小學</v>
      </c>
      <c r="Q206" s="16">
        <f>VLOOKUP(B206,總表!$1:$1048576,16,0)</f>
        <v>0</v>
      </c>
      <c r="R206" s="16">
        <f>VLOOKUP(B206,總表!$1:$1048576,17,0)</f>
        <v>0</v>
      </c>
    </row>
    <row r="207" spans="1:18" ht="17.399999999999999" hidden="1" x14ac:dyDescent="0.3">
      <c r="A207" s="23" t="s">
        <v>3495</v>
      </c>
      <c r="B207" s="16" t="s">
        <v>1497</v>
      </c>
      <c r="C207" s="10" t="str">
        <f>VLOOKUP(B207,總表!$1:$1048576,2,0)</f>
        <v>智能清潔板擦車</v>
      </c>
      <c r="D207" s="18" t="str">
        <f>VLOOKUP(B207,總表!$1:$1048576,4,0)</f>
        <v>休閒與教育</v>
      </c>
      <c r="E207" s="16" t="str">
        <f>VLOOKUP(B207,總表!$1:$1048576,5,0)</f>
        <v>國小組</v>
      </c>
      <c r="F207" s="16" t="str">
        <f>VLOOKUP(B207,總表!$1:$1048576,3,0)</f>
        <v>高雄市</v>
      </c>
      <c r="G207" s="16" t="str">
        <f>VLOOKUP(B207,總表!$1:$1048576,6,0)</f>
        <v>呂杰恩</v>
      </c>
      <c r="H207" s="16" t="str">
        <f>VLOOKUP(B207,總表!$1:$1048576,7,0)</f>
        <v>高雄市苓雅區四維國民小學</v>
      </c>
      <c r="I207" s="16" t="str">
        <f>VLOOKUP(B207,總表!$1:$1048576,8,0)</f>
        <v>蔡翔宇</v>
      </c>
      <c r="J207" s="16" t="str">
        <f>VLOOKUP(B207,總表!$1:$1048576,9,0)</f>
        <v>高雄市三民區東光國民小學</v>
      </c>
      <c r="K207" s="16" t="str">
        <f>VLOOKUP(B207,總表!$1:$1048576,10,0)</f>
        <v>張育銓</v>
      </c>
      <c r="L207" s="16" t="str">
        <f>VLOOKUP(B207,總表!$1:$1048576,11,0)</f>
        <v>高雄市新興區信義國小</v>
      </c>
      <c r="M207" s="16" t="str">
        <f>VLOOKUP(B207,總表!$1:$1048576,12,0)</f>
        <v>李蕙慈</v>
      </c>
      <c r="N207" s="16" t="str">
        <f>VLOOKUP(B207,總表!$1:$1048576,13,0)</f>
        <v>高雄市苓雅區四維國民小學</v>
      </c>
      <c r="O207" s="16" t="str">
        <f>VLOOKUP(B207,總表!$1:$1048576,14,0)</f>
        <v>鍾怡芳</v>
      </c>
      <c r="P207" s="16" t="str">
        <f>VLOOKUP(B207,總表!$1:$1048576,15,0)</f>
        <v>高雄市三民區東光國民小學</v>
      </c>
      <c r="Q207" s="16">
        <f>VLOOKUP(B207,總表!$1:$1048576,16,0)</f>
        <v>0</v>
      </c>
      <c r="R207" s="16">
        <f>VLOOKUP(B207,總表!$1:$1048576,17,0)</f>
        <v>0</v>
      </c>
    </row>
    <row r="208" spans="1:18" ht="17.399999999999999" hidden="1" x14ac:dyDescent="0.3">
      <c r="A208" s="23" t="s">
        <v>3495</v>
      </c>
      <c r="B208" s="16" t="s">
        <v>1529</v>
      </c>
      <c r="C208" s="10" t="str">
        <f>VLOOKUP(B208,總表!$1:$1048576,2,0)</f>
        <v>加減乘除數學桌遊撲克牌</v>
      </c>
      <c r="D208" s="18" t="str">
        <f>VLOOKUP(B208,總表!$1:$1048576,4,0)</f>
        <v>休閒與教育</v>
      </c>
      <c r="E208" s="16" t="str">
        <f>VLOOKUP(B208,總表!$1:$1048576,5,0)</f>
        <v>國小組</v>
      </c>
      <c r="F208" s="16" t="str">
        <f>VLOOKUP(B208,總表!$1:$1048576,3,0)</f>
        <v>高雄市</v>
      </c>
      <c r="G208" s="16" t="str">
        <f>VLOOKUP(B208,總表!$1:$1048576,6,0)</f>
        <v>劉晴恩</v>
      </c>
      <c r="H208" s="16" t="str">
        <f>VLOOKUP(B208,總表!$1:$1048576,7,0)</f>
        <v>仁武國小</v>
      </c>
      <c r="I208" s="16" t="str">
        <f>VLOOKUP(B208,總表!$1:$1048576,8,0)</f>
        <v>陳宥碩</v>
      </c>
      <c r="J208" s="16" t="str">
        <f>VLOOKUP(B208,總表!$1:$1048576,9,0)</f>
        <v>仁武國小</v>
      </c>
      <c r="K208" s="16" t="str">
        <f>VLOOKUP(B208,總表!$1:$1048576,10,0)</f>
        <v>劉弈君</v>
      </c>
      <c r="L208" s="16" t="str">
        <f>VLOOKUP(B208,總表!$1:$1048576,11,0)</f>
        <v>仁武國小</v>
      </c>
      <c r="M208" s="16" t="str">
        <f>VLOOKUP(B208,總表!$1:$1048576,12,0)</f>
        <v>何婉寧</v>
      </c>
      <c r="N208" s="16" t="str">
        <f>VLOOKUP(B208,總表!$1:$1048576,13,0)</f>
        <v>高雄市仁武區仁武國民小學</v>
      </c>
      <c r="O208" s="16">
        <f>VLOOKUP(B208,總表!$1:$1048576,14,0)</f>
        <v>0</v>
      </c>
      <c r="P208" s="16">
        <f>VLOOKUP(B208,總表!$1:$1048576,15,0)</f>
        <v>0</v>
      </c>
      <c r="Q208" s="16">
        <f>VLOOKUP(B208,總表!$1:$1048576,16,0)</f>
        <v>0</v>
      </c>
      <c r="R208" s="16">
        <f>VLOOKUP(B208,總表!$1:$1048576,17,0)</f>
        <v>0</v>
      </c>
    </row>
    <row r="209" spans="1:18" ht="17.399999999999999" hidden="1" x14ac:dyDescent="0.3">
      <c r="A209" s="26" t="s">
        <v>3492</v>
      </c>
      <c r="B209" s="16" t="s">
        <v>1565</v>
      </c>
      <c r="C209" s="10" t="str">
        <f>VLOOKUP(B209,總表!$1:$1048576,2,0)</f>
        <v>護送螃蟹過馬路-智慧陸蟹生態廊道</v>
      </c>
      <c r="D209" s="18" t="str">
        <f>VLOOKUP(B209,總表!$1:$1048576,4,0)</f>
        <v>休閒與教育</v>
      </c>
      <c r="E209" s="16" t="str">
        <f>VLOOKUP(B209,總表!$1:$1048576,5,0)</f>
        <v>國小組</v>
      </c>
      <c r="F209" s="16" t="str">
        <f>VLOOKUP(B209,總表!$1:$1048576,3,0)</f>
        <v>高雄市</v>
      </c>
      <c r="G209" s="16" t="str">
        <f>VLOOKUP(B209,總表!$1:$1048576,6,0)</f>
        <v>張博灝</v>
      </c>
      <c r="H209" s="16" t="str">
        <f>VLOOKUP(B209,總表!$1:$1048576,7,0)</f>
        <v>高雄市立博愛國民小學</v>
      </c>
      <c r="I209" s="16" t="str">
        <f>VLOOKUP(B209,總表!$1:$1048576,8,0)</f>
        <v>張晨綾</v>
      </c>
      <c r="J209" s="16" t="str">
        <f>VLOOKUP(B209,總表!$1:$1048576,9,0)</f>
        <v>高雄市立博愛國民小學</v>
      </c>
      <c r="K209" s="16" t="str">
        <f>VLOOKUP(B209,總表!$1:$1048576,10,0)</f>
        <v>陳怡安</v>
      </c>
      <c r="L209" s="16" t="str">
        <f>VLOOKUP(B209,總表!$1:$1048576,11,0)</f>
        <v>高雄市立博愛國民小學</v>
      </c>
      <c r="M209" s="16" t="str">
        <f>VLOOKUP(B209,總表!$1:$1048576,12,0)</f>
        <v>黃丙焜</v>
      </c>
      <c r="N209" s="16" t="str">
        <f>VLOOKUP(B209,總表!$1:$1048576,13,0)</f>
        <v>高雄市立博愛國民小學</v>
      </c>
      <c r="O209" s="16">
        <f>VLOOKUP(B209,總表!$1:$1048576,14,0)</f>
        <v>0</v>
      </c>
      <c r="P209" s="16">
        <f>VLOOKUP(B209,總表!$1:$1048576,15,0)</f>
        <v>0</v>
      </c>
      <c r="Q209" s="16">
        <f>VLOOKUP(B209,總表!$1:$1048576,16,0)</f>
        <v>0</v>
      </c>
      <c r="R209" s="16">
        <f>VLOOKUP(B209,總表!$1:$1048576,17,0)</f>
        <v>0</v>
      </c>
    </row>
    <row r="210" spans="1:18" ht="17.399999999999999" hidden="1" x14ac:dyDescent="0.3">
      <c r="A210" s="29" t="s">
        <v>3493</v>
      </c>
      <c r="B210" s="16" t="s">
        <v>1471</v>
      </c>
      <c r="C210" s="10" t="str">
        <f>VLOOKUP(B210,總表!$1:$1048576,2,0)</f>
        <v>回收籃球員</v>
      </c>
      <c r="D210" s="18" t="str">
        <f>VLOOKUP(B210,總表!$1:$1048576,4,0)</f>
        <v>休閒與教育</v>
      </c>
      <c r="E210" s="16" t="str">
        <f>VLOOKUP(B210,總表!$1:$1048576,5,0)</f>
        <v>國小組</v>
      </c>
      <c r="F210" s="16" t="str">
        <f>VLOOKUP(B210,總表!$1:$1048576,3,0)</f>
        <v>高雄市</v>
      </c>
      <c r="G210" s="16" t="str">
        <f>VLOOKUP(B210,總表!$1:$1048576,6,0)</f>
        <v>施暟晅</v>
      </c>
      <c r="H210" s="16" t="str">
        <f>VLOOKUP(B210,總表!$1:$1048576,7,0)</f>
        <v>Kaohsiung American School 高雄美國學校</v>
      </c>
      <c r="I210" s="16" t="str">
        <f>VLOOKUP(B210,總表!$1:$1048576,8,0)</f>
        <v xml:space="preserve"> 蔡依潔</v>
      </c>
      <c r="J210" s="16" t="str">
        <f>VLOOKUP(B210,總表!$1:$1048576,9,0)</f>
        <v>Kaohsiung American School 高雄美國學校</v>
      </c>
      <c r="K210" s="16" t="str">
        <f>VLOOKUP(B210,總表!$1:$1048576,10,0)</f>
        <v>李英睿</v>
      </c>
      <c r="L210" s="16" t="str">
        <f>VLOOKUP(B210,總表!$1:$1048576,11,0)</f>
        <v>Kaohsiung American School 高雄美國學校</v>
      </c>
      <c r="M210" s="16" t="str">
        <f>VLOOKUP(B210,總表!$1:$1048576,12,0)</f>
        <v>Angela Kw</v>
      </c>
      <c r="N210" s="16" t="str">
        <f>VLOOKUP(B210,總表!$1:$1048576,13,0)</f>
        <v>Kaohsiung American School 高雄美國學校</v>
      </c>
      <c r="O210" s="16" t="str">
        <f>VLOOKUP(B210,總表!$1:$1048576,14,0)</f>
        <v>黃馨儀</v>
      </c>
      <c r="P210" s="16" t="str">
        <f>VLOOKUP(B210,總表!$1:$1048576,15,0)</f>
        <v>高雄市苓雅區四維國民小學</v>
      </c>
      <c r="Q210" s="16">
        <f>VLOOKUP(B210,總表!$1:$1048576,16,0)</f>
        <v>0</v>
      </c>
      <c r="R210" s="16">
        <f>VLOOKUP(B210,總表!$1:$1048576,17,0)</f>
        <v>0</v>
      </c>
    </row>
    <row r="211" spans="1:18" ht="17.399999999999999" hidden="1" x14ac:dyDescent="0.3">
      <c r="A211" s="31" t="s">
        <v>3494</v>
      </c>
      <c r="B211" s="16" t="s">
        <v>1559</v>
      </c>
      <c r="C211" s="10" t="str">
        <f>VLOOKUP(B211,總表!$1:$1048576,2,0)</f>
        <v>AI自動辨識甲蟲飼育箱</v>
      </c>
      <c r="D211" s="18" t="str">
        <f>VLOOKUP(B211,總表!$1:$1048576,4,0)</f>
        <v>休閒與教育</v>
      </c>
      <c r="E211" s="16" t="str">
        <f>VLOOKUP(B211,總表!$1:$1048576,5,0)</f>
        <v>國小組</v>
      </c>
      <c r="F211" s="16" t="str">
        <f>VLOOKUP(B211,總表!$1:$1048576,3,0)</f>
        <v>高雄市</v>
      </c>
      <c r="G211" s="16" t="str">
        <f>VLOOKUP(B211,總表!$1:$1048576,6,0)</f>
        <v>張博灝</v>
      </c>
      <c r="H211" s="16" t="str">
        <f>VLOOKUP(B211,總表!$1:$1048576,7,0)</f>
        <v>高雄市立博愛國民小學</v>
      </c>
      <c r="I211" s="16" t="str">
        <f>VLOOKUP(B211,總表!$1:$1048576,8,0)</f>
        <v>蔡昊庭</v>
      </c>
      <c r="J211" s="16" t="str">
        <f>VLOOKUP(B211,總表!$1:$1048576,9,0)</f>
        <v>高雄市立博愛國民小學</v>
      </c>
      <c r="K211" s="16" t="str">
        <f>VLOOKUP(B211,總表!$1:$1048576,10,0)</f>
        <v>陳怡安</v>
      </c>
      <c r="L211" s="16" t="str">
        <f>VLOOKUP(B211,總表!$1:$1048576,11,0)</f>
        <v>高雄市立博愛國民小學</v>
      </c>
      <c r="M211" s="16" t="str">
        <f>VLOOKUP(B211,總表!$1:$1048576,12,0)</f>
        <v>黃丙焜</v>
      </c>
      <c r="N211" s="16" t="str">
        <f>VLOOKUP(B211,總表!$1:$1048576,13,0)</f>
        <v>高雄市立博愛國民小學</v>
      </c>
      <c r="O211" s="16">
        <f>VLOOKUP(B211,總表!$1:$1048576,14,0)</f>
        <v>0</v>
      </c>
      <c r="P211" s="16">
        <f>VLOOKUP(B211,總表!$1:$1048576,15,0)</f>
        <v>0</v>
      </c>
      <c r="Q211" s="16">
        <f>VLOOKUP(B211,總表!$1:$1048576,16,0)</f>
        <v>0</v>
      </c>
      <c r="R211" s="16">
        <f>VLOOKUP(B211,總表!$1:$1048576,17,0)</f>
        <v>0</v>
      </c>
    </row>
    <row r="212" spans="1:18" ht="17.399999999999999" hidden="1" x14ac:dyDescent="0.3">
      <c r="A212" s="31" t="s">
        <v>3494</v>
      </c>
      <c r="B212" s="16" t="s">
        <v>1608</v>
      </c>
      <c r="C212" s="10" t="str">
        <f>VLOOKUP(B212,總表!$1:$1048576,2,0)</f>
        <v>蝶寶照顧器</v>
      </c>
      <c r="D212" s="18" t="str">
        <f>VLOOKUP(B212,總表!$1:$1048576,4,0)</f>
        <v>休閒與教育</v>
      </c>
      <c r="E212" s="16" t="str">
        <f>VLOOKUP(B212,總表!$1:$1048576,5,0)</f>
        <v>國小組</v>
      </c>
      <c r="F212" s="16" t="str">
        <f>VLOOKUP(B212,總表!$1:$1048576,3,0)</f>
        <v>高雄市</v>
      </c>
      <c r="G212" s="16" t="str">
        <f>VLOOKUP(B212,總表!$1:$1048576,6,0)</f>
        <v>李采蓁</v>
      </c>
      <c r="H212" s="16" t="str">
        <f>VLOOKUP(B212,總表!$1:$1048576,7,0)</f>
        <v>高雄市立東光國民小學</v>
      </c>
      <c r="I212" s="16" t="str">
        <f>VLOOKUP(B212,總表!$1:$1048576,8,0)</f>
        <v>李琦萱</v>
      </c>
      <c r="J212" s="16" t="str">
        <f>VLOOKUP(B212,總表!$1:$1048576,9,0)</f>
        <v>高雄市立東光國民小學</v>
      </c>
      <c r="K212" s="16">
        <f>VLOOKUP(B212,總表!$1:$1048576,10,0)</f>
        <v>0</v>
      </c>
      <c r="L212" s="16">
        <f>VLOOKUP(B212,總表!$1:$1048576,11,0)</f>
        <v>0</v>
      </c>
      <c r="M212" s="16" t="str">
        <f>VLOOKUP(B212,總表!$1:$1048576,12,0)</f>
        <v>陳清桔</v>
      </c>
      <c r="N212" s="16" t="str">
        <f>VLOOKUP(B212,總表!$1:$1048576,13,0)</f>
        <v>高雄市市立東光國民小學</v>
      </c>
      <c r="O212" s="16" t="str">
        <f>VLOOKUP(B212,總表!$1:$1048576,14,0)</f>
        <v>莊文昭</v>
      </c>
      <c r="P212" s="16" t="str">
        <f>VLOOKUP(B212,總表!$1:$1048576,15,0)</f>
        <v>高雄市立東光國民小學</v>
      </c>
      <c r="Q212" s="16">
        <f>VLOOKUP(B212,總表!$1:$1048576,16,0)</f>
        <v>0</v>
      </c>
      <c r="R212" s="16">
        <f>VLOOKUP(B212,總表!$1:$1048576,17,0)</f>
        <v>0</v>
      </c>
    </row>
    <row r="213" spans="1:18" ht="17.399999999999999" hidden="1" x14ac:dyDescent="0.3">
      <c r="A213" s="31" t="s">
        <v>3494</v>
      </c>
      <c r="B213" s="16" t="s">
        <v>1521</v>
      </c>
      <c r="C213" s="10" t="str">
        <f>VLOOKUP(B213,總表!$1:$1048576,2,0)</f>
        <v>便捷翻頁樂譜夾</v>
      </c>
      <c r="D213" s="18" t="str">
        <f>VLOOKUP(B213,總表!$1:$1048576,4,0)</f>
        <v>休閒與教育</v>
      </c>
      <c r="E213" s="16" t="str">
        <f>VLOOKUP(B213,總表!$1:$1048576,5,0)</f>
        <v>國小組</v>
      </c>
      <c r="F213" s="16" t="str">
        <f>VLOOKUP(B213,總表!$1:$1048576,3,0)</f>
        <v>高雄市</v>
      </c>
      <c r="G213" s="16" t="str">
        <f>VLOOKUP(B213,總表!$1:$1048576,6,0)</f>
        <v>林芷嫣</v>
      </c>
      <c r="H213" s="16" t="str">
        <f>VLOOKUP(B213,總表!$1:$1048576,7,0)</f>
        <v>高雄市左營區福山國小</v>
      </c>
      <c r="I213" s="16" t="str">
        <f>VLOOKUP(B213,總表!$1:$1048576,8,0)</f>
        <v>石聿庭</v>
      </c>
      <c r="J213" s="16" t="str">
        <f>VLOOKUP(B213,總表!$1:$1048576,9,0)</f>
        <v>高雄市左營區福山國小</v>
      </c>
      <c r="K213" s="16" t="str">
        <f>VLOOKUP(B213,總表!$1:$1048576,10,0)</f>
        <v>劉瞻睿</v>
      </c>
      <c r="L213" s="16" t="str">
        <f>VLOOKUP(B213,總表!$1:$1048576,11,0)</f>
        <v>高雄市左營區福山國小</v>
      </c>
      <c r="M213" s="16" t="str">
        <f>VLOOKUP(B213,總表!$1:$1048576,12,0)</f>
        <v>楊甯雅</v>
      </c>
      <c r="N213" s="16" t="str">
        <f>VLOOKUP(B213,總表!$1:$1048576,13,0)</f>
        <v>高雄市左營區福山國小</v>
      </c>
      <c r="O213" s="16" t="str">
        <f>VLOOKUP(B213,總表!$1:$1048576,14,0)</f>
        <v>趙婉婷</v>
      </c>
      <c r="P213" s="16" t="str">
        <f>VLOOKUP(B213,總表!$1:$1048576,15,0)</f>
        <v>高雄市左營區福山國小</v>
      </c>
      <c r="Q213" s="16">
        <f>VLOOKUP(B213,總表!$1:$1048576,16,0)</f>
        <v>0</v>
      </c>
      <c r="R213" s="16">
        <f>VLOOKUP(B213,總表!$1:$1048576,17,0)</f>
        <v>0</v>
      </c>
    </row>
    <row r="214" spans="1:18" hidden="1" x14ac:dyDescent="0.3">
      <c r="A214" s="24" t="s">
        <v>3495</v>
      </c>
      <c r="B214" s="16" t="s">
        <v>1781</v>
      </c>
      <c r="C214" s="10" t="str">
        <f>VLOOKUP(B214,總表!$1:$1048576,2,0)</f>
        <v>發亮彩虹斑馬線</v>
      </c>
      <c r="D214" s="19" t="str">
        <f>VLOOKUP(B214,總表!$1:$1048576,4,0)</f>
        <v>災害管理與安全</v>
      </c>
      <c r="E214" s="16" t="str">
        <f>VLOOKUP(B214,總表!$1:$1048576,5,0)</f>
        <v>國小組</v>
      </c>
      <c r="F214" s="16" t="str">
        <f>VLOOKUP(B214,總表!$1:$1048576,3,0)</f>
        <v>高雄市</v>
      </c>
      <c r="G214" s="16" t="str">
        <f>VLOOKUP(B214,總表!$1:$1048576,6,0)</f>
        <v>陳妍蓉</v>
      </c>
      <c r="H214" s="16" t="str">
        <f>VLOOKUP(B214,總表!$1:$1048576,7,0)</f>
        <v>高雄市立東光國民小學</v>
      </c>
      <c r="I214" s="16" t="str">
        <f>VLOOKUP(B214,總表!$1:$1048576,8,0)</f>
        <v>呂芷霓</v>
      </c>
      <c r="J214" s="16" t="str">
        <f>VLOOKUP(B214,總表!$1:$1048576,9,0)</f>
        <v>高雄市立東光國民小學</v>
      </c>
      <c r="K214" s="16" t="str">
        <f>VLOOKUP(B214,總表!$1:$1048576,10,0)</f>
        <v>蕭伊岑</v>
      </c>
      <c r="L214" s="16" t="str">
        <f>VLOOKUP(B214,總表!$1:$1048576,11,0)</f>
        <v>高雄市立東光國民小學</v>
      </c>
      <c r="M214" s="16" t="str">
        <f>VLOOKUP(B214,總表!$1:$1048576,12,0)</f>
        <v>莊文昭</v>
      </c>
      <c r="N214" s="16" t="str">
        <f>VLOOKUP(B214,總表!$1:$1048576,13,0)</f>
        <v>高雄市立東光國民小學</v>
      </c>
      <c r="O214" s="16" t="str">
        <f>VLOOKUP(B214,總表!$1:$1048576,14,0)</f>
        <v>林群雄</v>
      </c>
      <c r="P214" s="16" t="str">
        <f>VLOOKUP(B214,總表!$1:$1048576,15,0)</f>
        <v>高雄市立東光國民小學</v>
      </c>
      <c r="Q214" s="16">
        <f>VLOOKUP(B214,總表!$1:$1048576,16,0)</f>
        <v>0</v>
      </c>
      <c r="R214" s="16">
        <f>VLOOKUP(B214,總表!$1:$1048576,17,0)</f>
        <v>0</v>
      </c>
    </row>
    <row r="215" spans="1:18" hidden="1" x14ac:dyDescent="0.3">
      <c r="A215" s="24" t="s">
        <v>3495</v>
      </c>
      <c r="B215" s="16" t="s">
        <v>2003</v>
      </c>
      <c r="C215" s="10" t="str">
        <f>VLOOKUP(B215,總表!$1:$1048576,2,0)</f>
        <v>可替換牙線棒</v>
      </c>
      <c r="D215" s="19" t="str">
        <f>VLOOKUP(B215,總表!$1:$1048576,4,0)</f>
        <v>災害管理與安全</v>
      </c>
      <c r="E215" s="16" t="str">
        <f>VLOOKUP(B215,總表!$1:$1048576,5,0)</f>
        <v>國小組</v>
      </c>
      <c r="F215" s="16" t="str">
        <f>VLOOKUP(B215,總表!$1:$1048576,3,0)</f>
        <v>高雄市</v>
      </c>
      <c r="G215" s="16" t="str">
        <f>VLOOKUP(B215,總表!$1:$1048576,6,0)</f>
        <v>許廷豪</v>
      </c>
      <c r="H215" s="16" t="str">
        <f>VLOOKUP(B215,總表!$1:$1048576,7,0)</f>
        <v>高雄市楠梓區加昌國民小學</v>
      </c>
      <c r="I215" s="16">
        <f>VLOOKUP(B215,總表!$1:$1048576,8,0)</f>
        <v>0</v>
      </c>
      <c r="J215" s="16">
        <f>VLOOKUP(B215,總表!$1:$1048576,9,0)</f>
        <v>0</v>
      </c>
      <c r="K215" s="16">
        <f>VLOOKUP(B215,總表!$1:$1048576,10,0)</f>
        <v>0</v>
      </c>
      <c r="L215" s="16">
        <f>VLOOKUP(B215,總表!$1:$1048576,11,0)</f>
        <v>0</v>
      </c>
      <c r="M215" s="16" t="str">
        <f>VLOOKUP(B215,總表!$1:$1048576,12,0)</f>
        <v>楊政儒</v>
      </c>
      <c r="N215" s="16" t="str">
        <f>VLOOKUP(B215,總表!$1:$1048576,13,0)</f>
        <v>高雄市楠梓區加昌國民小學</v>
      </c>
      <c r="O215" s="16" t="str">
        <f>VLOOKUP(B215,總表!$1:$1048576,14,0)</f>
        <v>邱宜婷</v>
      </c>
      <c r="P215" s="16" t="str">
        <f>VLOOKUP(B215,總表!$1:$1048576,15,0)</f>
        <v>高雄市楠梓區加昌國民小學</v>
      </c>
      <c r="Q215" s="16" t="str">
        <f>VLOOKUP(B215,總表!$1:$1048576,16,0)</f>
        <v>張雯惠</v>
      </c>
      <c r="R215" s="16" t="str">
        <f>VLOOKUP(B215,總表!$1:$1048576,17,0)</f>
        <v>高雄市楠梓區加昌國民小學</v>
      </c>
    </row>
    <row r="216" spans="1:18" hidden="1" x14ac:dyDescent="0.3">
      <c r="A216" s="24" t="s">
        <v>3495</v>
      </c>
      <c r="B216" s="16" t="s">
        <v>1809</v>
      </c>
      <c r="C216" s="10" t="str">
        <f>VLOOKUP(B216,總表!$1:$1048576,2,0)</f>
        <v>住家房間木門安全防火設計</v>
      </c>
      <c r="D216" s="19" t="str">
        <f>VLOOKUP(B216,總表!$1:$1048576,4,0)</f>
        <v>災害管理與安全</v>
      </c>
      <c r="E216" s="16" t="str">
        <f>VLOOKUP(B216,總表!$1:$1048576,5,0)</f>
        <v>國小組</v>
      </c>
      <c r="F216" s="16" t="str">
        <f>VLOOKUP(B216,總表!$1:$1048576,3,0)</f>
        <v>高雄市</v>
      </c>
      <c r="G216" s="16" t="str">
        <f>VLOOKUP(B216,總表!$1:$1048576,6,0)</f>
        <v>廖子諄</v>
      </c>
      <c r="H216" s="16" t="str">
        <f>VLOOKUP(B216,總表!$1:$1048576,7,0)</f>
        <v>高雄市左營區屏山國民小學</v>
      </c>
      <c r="I216" s="16" t="str">
        <f>VLOOKUP(B216,總表!$1:$1048576,8,0)</f>
        <v>蕭彤倢</v>
      </c>
      <c r="J216" s="16" t="str">
        <f>VLOOKUP(B216,總表!$1:$1048576,9,0)</f>
        <v>高雄市左營區屏山國民小學</v>
      </c>
      <c r="K216" s="16" t="str">
        <f>VLOOKUP(B216,總表!$1:$1048576,10,0)</f>
        <v>張庭甄</v>
      </c>
      <c r="L216" s="16" t="str">
        <f>VLOOKUP(B216,總表!$1:$1048576,11,0)</f>
        <v>高雄市左營區屏山國民小學</v>
      </c>
      <c r="M216" s="16" t="str">
        <f>VLOOKUP(B216,總表!$1:$1048576,12,0)</f>
        <v>吳峯森</v>
      </c>
      <c r="N216" s="16" t="str">
        <f>VLOOKUP(B216,總表!$1:$1048576,13,0)</f>
        <v>高雄市左營區屏山國民小學</v>
      </c>
      <c r="O216" s="16" t="str">
        <f>VLOOKUP(B216,總表!$1:$1048576,14,0)</f>
        <v>余宛沚</v>
      </c>
      <c r="P216" s="16" t="str">
        <f>VLOOKUP(B216,總表!$1:$1048576,15,0)</f>
        <v>高雄市左營區屏山國民小學</v>
      </c>
      <c r="Q216" s="16">
        <f>VLOOKUP(B216,總表!$1:$1048576,16,0)</f>
        <v>0</v>
      </c>
      <c r="R216" s="16">
        <f>VLOOKUP(B216,總表!$1:$1048576,17,0)</f>
        <v>0</v>
      </c>
    </row>
    <row r="217" spans="1:18" hidden="1" x14ac:dyDescent="0.3">
      <c r="A217" s="24" t="s">
        <v>3495</v>
      </c>
      <c r="B217" s="16" t="s">
        <v>1804</v>
      </c>
      <c r="C217" s="10" t="str">
        <f>VLOOKUP(B217,總表!$1:$1048576,2,0)</f>
        <v>車輛防夕陽逆光遮擋裝置</v>
      </c>
      <c r="D217" s="19" t="str">
        <f>VLOOKUP(B217,總表!$1:$1048576,4,0)</f>
        <v>災害管理與安全</v>
      </c>
      <c r="E217" s="16" t="str">
        <f>VLOOKUP(B217,總表!$1:$1048576,5,0)</f>
        <v>國小組</v>
      </c>
      <c r="F217" s="16" t="str">
        <f>VLOOKUP(B217,總表!$1:$1048576,3,0)</f>
        <v>高雄市</v>
      </c>
      <c r="G217" s="16" t="str">
        <f>VLOOKUP(B217,總表!$1:$1048576,6,0)</f>
        <v>李堃睿</v>
      </c>
      <c r="H217" s="16" t="str">
        <f>VLOOKUP(B217,總表!$1:$1048576,7,0)</f>
        <v>仁武國小</v>
      </c>
      <c r="I217" s="16" t="str">
        <f>VLOOKUP(B217,總表!$1:$1048576,8,0)</f>
        <v>戴呈安</v>
      </c>
      <c r="J217" s="16" t="str">
        <f>VLOOKUP(B217,總表!$1:$1048576,9,0)</f>
        <v>仁武國小</v>
      </c>
      <c r="K217" s="16" t="str">
        <f>VLOOKUP(B217,總表!$1:$1048576,10,0)</f>
        <v>劉均惟</v>
      </c>
      <c r="L217" s="16" t="str">
        <f>VLOOKUP(B217,總表!$1:$1048576,11,0)</f>
        <v>仁武國小</v>
      </c>
      <c r="M217" s="16" t="str">
        <f>VLOOKUP(B217,總表!$1:$1048576,12,0)</f>
        <v>何婉寧</v>
      </c>
      <c r="N217" s="16" t="str">
        <f>VLOOKUP(B217,總表!$1:$1048576,13,0)</f>
        <v>高雄市仁武區仁武國民小學</v>
      </c>
      <c r="O217" s="16">
        <f>VLOOKUP(B217,總表!$1:$1048576,14,0)</f>
        <v>0</v>
      </c>
      <c r="P217" s="16">
        <f>VLOOKUP(B217,總表!$1:$1048576,15,0)</f>
        <v>0</v>
      </c>
      <c r="Q217" s="16">
        <f>VLOOKUP(B217,總表!$1:$1048576,16,0)</f>
        <v>0</v>
      </c>
      <c r="R217" s="16">
        <f>VLOOKUP(B217,總表!$1:$1048576,17,0)</f>
        <v>0</v>
      </c>
    </row>
    <row r="218" spans="1:18" hidden="1" x14ac:dyDescent="0.3">
      <c r="A218" s="27" t="s">
        <v>3492</v>
      </c>
      <c r="B218" s="16" t="s">
        <v>1884</v>
      </c>
      <c r="C218" s="10" t="str">
        <f>VLOOKUP(B218,總表!$1:$1048576,2,0)</f>
        <v>書櫃遮擋裝置</v>
      </c>
      <c r="D218" s="19" t="str">
        <f>VLOOKUP(B218,總表!$1:$1048576,4,0)</f>
        <v>災害管理與安全</v>
      </c>
      <c r="E218" s="16" t="str">
        <f>VLOOKUP(B218,總表!$1:$1048576,5,0)</f>
        <v>國小組</v>
      </c>
      <c r="F218" s="16" t="str">
        <f>VLOOKUP(B218,總表!$1:$1048576,3,0)</f>
        <v>高雄市</v>
      </c>
      <c r="G218" s="16" t="str">
        <f>VLOOKUP(B218,總表!$1:$1048576,6,0)</f>
        <v>王鈺淇</v>
      </c>
      <c r="H218" s="16" t="str">
        <f>VLOOKUP(B218,總表!$1:$1048576,7,0)</f>
        <v>高雄市三民區東光國小</v>
      </c>
      <c r="I218" s="16">
        <f>VLOOKUP(B218,總表!$1:$1048576,8,0)</f>
        <v>0</v>
      </c>
      <c r="J218" s="16">
        <f>VLOOKUP(B218,總表!$1:$1048576,9,0)</f>
        <v>0</v>
      </c>
      <c r="K218" s="16">
        <f>VLOOKUP(B218,總表!$1:$1048576,10,0)</f>
        <v>0</v>
      </c>
      <c r="L218" s="16">
        <f>VLOOKUP(B218,總表!$1:$1048576,11,0)</f>
        <v>0</v>
      </c>
      <c r="M218" s="16" t="str">
        <f>VLOOKUP(B218,總表!$1:$1048576,12,0)</f>
        <v>陳靜怡</v>
      </c>
      <c r="N218" s="16" t="str">
        <f>VLOOKUP(B218,總表!$1:$1048576,13,0)</f>
        <v>高雄市市立東光國民小學</v>
      </c>
      <c r="O218" s="16" t="str">
        <f>VLOOKUP(B218,總表!$1:$1048576,14,0)</f>
        <v>張清慶</v>
      </c>
      <c r="P218" s="16" t="str">
        <f>VLOOKUP(B218,總表!$1:$1048576,15,0)</f>
        <v>高雄市市立東光國民小學</v>
      </c>
      <c r="Q218" s="16">
        <f>VLOOKUP(B218,總表!$1:$1048576,16,0)</f>
        <v>0</v>
      </c>
      <c r="R218" s="16">
        <f>VLOOKUP(B218,總表!$1:$1048576,17,0)</f>
        <v>0</v>
      </c>
    </row>
    <row r="219" spans="1:18" hidden="1" x14ac:dyDescent="0.3">
      <c r="A219" s="21" t="s">
        <v>3493</v>
      </c>
      <c r="B219" s="16" t="s">
        <v>1795</v>
      </c>
      <c r="C219" s="10" t="str">
        <f>VLOOKUP(B219,總表!$1:$1048576,2,0)</f>
        <v>腳踏車警示裝置</v>
      </c>
      <c r="D219" s="19" t="str">
        <f>VLOOKUP(B219,總表!$1:$1048576,4,0)</f>
        <v>災害管理與安全</v>
      </c>
      <c r="E219" s="16" t="str">
        <f>VLOOKUP(B219,總表!$1:$1048576,5,0)</f>
        <v>國小組</v>
      </c>
      <c r="F219" s="16" t="str">
        <f>VLOOKUP(B219,總表!$1:$1048576,3,0)</f>
        <v>高雄市</v>
      </c>
      <c r="G219" s="16" t="str">
        <f>VLOOKUP(B219,總表!$1:$1048576,6,0)</f>
        <v>黃柏翔</v>
      </c>
      <c r="H219" s="16" t="str">
        <f>VLOOKUP(B219,總表!$1:$1048576,7,0)</f>
        <v>高雄市三民區愛國國民小學</v>
      </c>
      <c r="I219" s="16" t="str">
        <f>VLOOKUP(B219,總表!$1:$1048576,8,0)</f>
        <v>蔡宇鈞</v>
      </c>
      <c r="J219" s="16" t="str">
        <f>VLOOKUP(B219,總表!$1:$1048576,9,0)</f>
        <v>高雄市三民區愛國國民小學</v>
      </c>
      <c r="K219" s="16" t="str">
        <f>VLOOKUP(B219,總表!$1:$1048576,10,0)</f>
        <v>林恭論</v>
      </c>
      <c r="L219" s="16" t="str">
        <f>VLOOKUP(B219,總表!$1:$1048576,11,0)</f>
        <v>高雄市三民區愛國國民小學</v>
      </c>
      <c r="M219" s="16" t="str">
        <f>VLOOKUP(B219,總表!$1:$1048576,12,0)</f>
        <v>陳建良</v>
      </c>
      <c r="N219" s="16" t="str">
        <f>VLOOKUP(B219,總表!$1:$1048576,13,0)</f>
        <v>高雄市三民區愛國國民小學</v>
      </c>
      <c r="O219" s="16" t="str">
        <f>VLOOKUP(B219,總表!$1:$1048576,14,0)</f>
        <v>王雅柔</v>
      </c>
      <c r="P219" s="16" t="str">
        <f>VLOOKUP(B219,總表!$1:$1048576,15,0)</f>
        <v>高雄市三民區愛國國民小學</v>
      </c>
      <c r="Q219" s="16" t="str">
        <f>VLOOKUP(B219,總表!$1:$1048576,16,0)</f>
        <v>龔于雅</v>
      </c>
      <c r="R219" s="16" t="str">
        <f>VLOOKUP(B219,總表!$1:$1048576,17,0)</f>
        <v>高雄市三民區愛國國民小學</v>
      </c>
    </row>
    <row r="220" spans="1:18" hidden="1" x14ac:dyDescent="0.3">
      <c r="A220" s="21" t="s">
        <v>3493</v>
      </c>
      <c r="B220" s="16" t="s">
        <v>1906</v>
      </c>
      <c r="C220" s="10" t="str">
        <f>VLOOKUP(B220,總表!$1:$1048576,2,0)</f>
        <v>矽膠圈健康刷</v>
      </c>
      <c r="D220" s="19" t="str">
        <f>VLOOKUP(B220,總表!$1:$1048576,4,0)</f>
        <v>災害管理與安全</v>
      </c>
      <c r="E220" s="16" t="str">
        <f>VLOOKUP(B220,總表!$1:$1048576,5,0)</f>
        <v>國小組</v>
      </c>
      <c r="F220" s="16" t="str">
        <f>VLOOKUP(B220,總表!$1:$1048576,3,0)</f>
        <v>高雄市</v>
      </c>
      <c r="G220" s="16" t="str">
        <f>VLOOKUP(B220,總表!$1:$1048576,6,0)</f>
        <v>陳亮妍</v>
      </c>
      <c r="H220" s="16" t="str">
        <f>VLOOKUP(B220,總表!$1:$1048576,7,0)</f>
        <v>高雄市立東光國民小學</v>
      </c>
      <c r="I220" s="16" t="str">
        <f>VLOOKUP(B220,總表!$1:$1048576,8,0)</f>
        <v>呂昕岳</v>
      </c>
      <c r="J220" s="16" t="str">
        <f>VLOOKUP(B220,總表!$1:$1048576,9,0)</f>
        <v>高雄市立東光國民小學</v>
      </c>
      <c r="K220" s="16" t="str">
        <f>VLOOKUP(B220,總表!$1:$1048576,10,0)</f>
        <v>陳宥妡</v>
      </c>
      <c r="L220" s="16" t="str">
        <f>VLOOKUP(B220,總表!$1:$1048576,11,0)</f>
        <v>高雄市立三民區東光國民小學</v>
      </c>
      <c r="M220" s="16" t="str">
        <f>VLOOKUP(B220,總表!$1:$1048576,12,0)</f>
        <v>陳清桔</v>
      </c>
      <c r="N220" s="16" t="str">
        <f>VLOOKUP(B220,總表!$1:$1048576,13,0)</f>
        <v>高雄市市立東光國民小學</v>
      </c>
      <c r="O220" s="16" t="str">
        <f>VLOOKUP(B220,總表!$1:$1048576,14,0)</f>
        <v>黃稚薇</v>
      </c>
      <c r="P220" s="16" t="str">
        <f>VLOOKUP(B220,總表!$1:$1048576,15,0)</f>
        <v>高雄市市立大華國民小學</v>
      </c>
      <c r="Q220" s="16">
        <f>VLOOKUP(B220,總表!$1:$1048576,16,0)</f>
        <v>0</v>
      </c>
      <c r="R220" s="16">
        <f>VLOOKUP(B220,總表!$1:$1048576,17,0)</f>
        <v>0</v>
      </c>
    </row>
    <row r="221" spans="1:18" hidden="1" x14ac:dyDescent="0.3">
      <c r="A221" s="21" t="s">
        <v>3493</v>
      </c>
      <c r="B221" s="16" t="s">
        <v>1748</v>
      </c>
      <c r="C221" s="10" t="str">
        <f>VLOOKUP(B221,總表!$1:$1048576,2,0)</f>
        <v>大有蚊蟑-Zero M&amp;C Trap</v>
      </c>
      <c r="D221" s="19" t="str">
        <f>VLOOKUP(B221,總表!$1:$1048576,4,0)</f>
        <v>災害管理與安全</v>
      </c>
      <c r="E221" s="16" t="str">
        <f>VLOOKUP(B221,總表!$1:$1048576,5,0)</f>
        <v>國小組</v>
      </c>
      <c r="F221" s="16" t="str">
        <f>VLOOKUP(B221,總表!$1:$1048576,3,0)</f>
        <v>高雄市</v>
      </c>
      <c r="G221" s="16" t="str">
        <f>VLOOKUP(B221,總表!$1:$1048576,6,0)</f>
        <v>李宥呈</v>
      </c>
      <c r="H221" s="16" t="str">
        <f>VLOOKUP(B221,總表!$1:$1048576,7,0)</f>
        <v>明誠中學附設雙語小學</v>
      </c>
      <c r="I221" s="16" t="str">
        <f>VLOOKUP(B221,總表!$1:$1048576,8,0)</f>
        <v>黃茂熙</v>
      </c>
      <c r="J221" s="16" t="str">
        <f>VLOOKUP(B221,總表!$1:$1048576,9,0)</f>
        <v>明誠中學附設雙語小學</v>
      </c>
      <c r="K221" s="16">
        <f>VLOOKUP(B221,總表!$1:$1048576,10,0)</f>
        <v>0</v>
      </c>
      <c r="L221" s="16">
        <f>VLOOKUP(B221,總表!$1:$1048576,11,0)</f>
        <v>0</v>
      </c>
      <c r="M221" s="16" t="str">
        <f>VLOOKUP(B221,總表!$1:$1048576,12,0)</f>
        <v>陳素玲</v>
      </c>
      <c r="N221" s="16" t="str">
        <f>VLOOKUP(B221,總表!$1:$1048576,13,0)</f>
        <v>明誠中學附設雙語小學</v>
      </c>
      <c r="O221" s="16">
        <f>VLOOKUP(B221,總表!$1:$1048576,14,0)</f>
        <v>0</v>
      </c>
      <c r="P221" s="16">
        <f>VLOOKUP(B221,總表!$1:$1048576,15,0)</f>
        <v>0</v>
      </c>
      <c r="Q221" s="16">
        <f>VLOOKUP(B221,總表!$1:$1048576,16,0)</f>
        <v>0</v>
      </c>
      <c r="R221" s="16">
        <f>VLOOKUP(B221,總表!$1:$1048576,17,0)</f>
        <v>0</v>
      </c>
    </row>
    <row r="222" spans="1:18" hidden="1" x14ac:dyDescent="0.3">
      <c r="A222" s="32" t="s">
        <v>3494</v>
      </c>
      <c r="B222" s="16" t="s">
        <v>1968</v>
      </c>
      <c r="C222" s="10" t="str">
        <f>VLOOKUP(B222,總表!$1:$1048576,2,0)</f>
        <v>AquaGuard智慧防溺項圈</v>
      </c>
      <c r="D222" s="19" t="str">
        <f>VLOOKUP(B222,總表!$1:$1048576,4,0)</f>
        <v>災害管理與安全</v>
      </c>
      <c r="E222" s="16" t="str">
        <f>VLOOKUP(B222,總表!$1:$1048576,5,0)</f>
        <v>國小組</v>
      </c>
      <c r="F222" s="16" t="str">
        <f>VLOOKUP(B222,總表!$1:$1048576,3,0)</f>
        <v>高雄市</v>
      </c>
      <c r="G222" s="16" t="str">
        <f>VLOOKUP(B222,總表!$1:$1048576,6,0)</f>
        <v>鍾明育</v>
      </c>
      <c r="H222" s="16" t="str">
        <f>VLOOKUP(B222,總表!$1:$1048576,7,0)</f>
        <v>高雄市愛國國小</v>
      </c>
      <c r="I222" s="16" t="str">
        <f>VLOOKUP(B222,總表!$1:$1048576,8,0)</f>
        <v>余宥均</v>
      </c>
      <c r="J222" s="16" t="str">
        <f>VLOOKUP(B222,總表!$1:$1048576,9,0)</f>
        <v>高雄市愛國國小</v>
      </c>
      <c r="K222" s="16" t="str">
        <f>VLOOKUP(B222,總表!$1:$1048576,10,0)</f>
        <v>洪楷元</v>
      </c>
      <c r="L222" s="16" t="str">
        <f>VLOOKUP(B222,總表!$1:$1048576,11,0)</f>
        <v>高雄市愛國國小</v>
      </c>
      <c r="M222" s="16" t="str">
        <f>VLOOKUP(B222,總表!$1:$1048576,12,0)</f>
        <v>曹秀美</v>
      </c>
      <c r="N222" s="16" t="str">
        <f>VLOOKUP(B222,總表!$1:$1048576,13,0)</f>
        <v>高雄市愛國國小</v>
      </c>
      <c r="O222" s="16" t="str">
        <f>VLOOKUP(B222,總表!$1:$1048576,14,0)</f>
        <v>張家慶</v>
      </c>
      <c r="P222" s="16" t="str">
        <f>VLOOKUP(B222,總表!$1:$1048576,15,0)</f>
        <v>高雄市愛國國小</v>
      </c>
      <c r="Q222" s="16">
        <f>VLOOKUP(B222,總表!$1:$1048576,16,0)</f>
        <v>0</v>
      </c>
      <c r="R222" s="16">
        <f>VLOOKUP(B222,總表!$1:$1048576,17,0)</f>
        <v>0</v>
      </c>
    </row>
    <row r="223" spans="1:18" hidden="1" x14ac:dyDescent="0.3">
      <c r="A223" s="32" t="s">
        <v>3494</v>
      </c>
      <c r="B223" s="16" t="s">
        <v>1914</v>
      </c>
      <c r="C223" s="10" t="str">
        <f>VLOOKUP(B223,總表!$1:$1048576,2,0)</f>
        <v>全方位氣控調節刷</v>
      </c>
      <c r="D223" s="19" t="str">
        <f>VLOOKUP(B223,總表!$1:$1048576,4,0)</f>
        <v>災害管理與安全</v>
      </c>
      <c r="E223" s="16" t="str">
        <f>VLOOKUP(B223,總表!$1:$1048576,5,0)</f>
        <v>國小組</v>
      </c>
      <c r="F223" s="16" t="str">
        <f>VLOOKUP(B223,總表!$1:$1048576,3,0)</f>
        <v>高雄市</v>
      </c>
      <c r="G223" s="16" t="str">
        <f>VLOOKUP(B223,總表!$1:$1048576,6,0)</f>
        <v>王亮鈞</v>
      </c>
      <c r="H223" s="16" t="str">
        <f>VLOOKUP(B223,總表!$1:$1048576,7,0)</f>
        <v>高雄市左營區福山國小</v>
      </c>
      <c r="I223" s="16" t="str">
        <f>VLOOKUP(B223,總表!$1:$1048576,8,0)</f>
        <v>曾宥竣</v>
      </c>
      <c r="J223" s="16" t="str">
        <f>VLOOKUP(B223,總表!$1:$1048576,9,0)</f>
        <v>高雄市左營區福山國小</v>
      </c>
      <c r="K223" s="16">
        <f>VLOOKUP(B223,總表!$1:$1048576,10,0)</f>
        <v>0</v>
      </c>
      <c r="L223" s="16">
        <f>VLOOKUP(B223,總表!$1:$1048576,11,0)</f>
        <v>0</v>
      </c>
      <c r="M223" s="16" t="str">
        <f>VLOOKUP(B223,總表!$1:$1048576,12,0)</f>
        <v>陳姳蓁</v>
      </c>
      <c r="N223" s="16" t="str">
        <f>VLOOKUP(B223,總表!$1:$1048576,13,0)</f>
        <v>高雄市福山國小</v>
      </c>
      <c r="O223" s="16" t="str">
        <f>VLOOKUP(B223,總表!$1:$1048576,14,0)</f>
        <v>李佩憶</v>
      </c>
      <c r="P223" s="16" t="str">
        <f>VLOOKUP(B223,總表!$1:$1048576,15,0)</f>
        <v>高雄市福山國小</v>
      </c>
      <c r="Q223" s="16">
        <f>VLOOKUP(B223,總表!$1:$1048576,16,0)</f>
        <v>0</v>
      </c>
      <c r="R223" s="16">
        <f>VLOOKUP(B223,總表!$1:$1048576,17,0)</f>
        <v>0</v>
      </c>
    </row>
    <row r="224" spans="1:18" ht="17.399999999999999" hidden="1" x14ac:dyDescent="0.3">
      <c r="A224" s="23" t="s">
        <v>3495</v>
      </c>
      <c r="B224" s="16" t="s">
        <v>2097</v>
      </c>
      <c r="C224" s="10" t="str">
        <f>VLOOKUP(B224,總表!$1:$1048576,2,0)</f>
        <v>多功能自動病床</v>
      </c>
      <c r="D224" s="20" t="str">
        <f>VLOOKUP(B224,總表!$1:$1048576,4,0)</f>
        <v>社會照護</v>
      </c>
      <c r="E224" s="16" t="str">
        <f>VLOOKUP(B224,總表!$1:$1048576,5,0)</f>
        <v>國小組</v>
      </c>
      <c r="F224" s="16" t="str">
        <f>VLOOKUP(B224,總表!$1:$1048576,3,0)</f>
        <v>高雄市</v>
      </c>
      <c r="G224" s="16" t="str">
        <f>VLOOKUP(B224,總表!$1:$1048576,6,0)</f>
        <v>郭垣佑</v>
      </c>
      <c r="H224" s="16" t="str">
        <f>VLOOKUP(B224,總表!$1:$1048576,7,0)</f>
        <v>高雄市立東光國民小學</v>
      </c>
      <c r="I224" s="16" t="str">
        <f>VLOOKUP(B224,總表!$1:$1048576,8,0)</f>
        <v>郭妤蓁</v>
      </c>
      <c r="J224" s="16" t="str">
        <f>VLOOKUP(B224,總表!$1:$1048576,9,0)</f>
        <v>高雄市立東光國民小學</v>
      </c>
      <c r="K224" s="16">
        <f>VLOOKUP(B224,總表!$1:$1048576,10,0)</f>
        <v>0</v>
      </c>
      <c r="L224" s="16">
        <f>VLOOKUP(B224,總表!$1:$1048576,11,0)</f>
        <v>0</v>
      </c>
      <c r="M224" s="16" t="str">
        <f>VLOOKUP(B224,總表!$1:$1048576,12,0)</f>
        <v>莊文昭</v>
      </c>
      <c r="N224" s="16" t="str">
        <f>VLOOKUP(B224,總表!$1:$1048576,13,0)</f>
        <v>高雄市立東光國民小學</v>
      </c>
      <c r="O224" s="16" t="str">
        <f>VLOOKUP(B224,總表!$1:$1048576,14,0)</f>
        <v>盧昕渝</v>
      </c>
      <c r="P224" s="16" t="str">
        <f>VLOOKUP(B224,總表!$1:$1048576,15,0)</f>
        <v>高雄市市立東光國民小學</v>
      </c>
      <c r="Q224" s="16">
        <f>VLOOKUP(B224,總表!$1:$1048576,16,0)</f>
        <v>0</v>
      </c>
      <c r="R224" s="16">
        <f>VLOOKUP(B224,總表!$1:$1048576,17,0)</f>
        <v>0</v>
      </c>
    </row>
    <row r="225" spans="1:18" ht="17.399999999999999" hidden="1" x14ac:dyDescent="0.3">
      <c r="A225" s="23" t="s">
        <v>3495</v>
      </c>
      <c r="B225" s="16" t="s">
        <v>2131</v>
      </c>
      <c r="C225" s="10" t="str">
        <f>VLOOKUP(B225,總表!$1:$1048576,2,0)</f>
        <v>Halo Step 智能守護系統</v>
      </c>
      <c r="D225" s="20" t="str">
        <f>VLOOKUP(B225,總表!$1:$1048576,4,0)</f>
        <v>社會照護</v>
      </c>
      <c r="E225" s="16" t="str">
        <f>VLOOKUP(B225,總表!$1:$1048576,5,0)</f>
        <v>國小組</v>
      </c>
      <c r="F225" s="16" t="str">
        <f>VLOOKUP(B225,總表!$1:$1048576,3,0)</f>
        <v>高雄市</v>
      </c>
      <c r="G225" s="16" t="str">
        <f>VLOOKUP(B225,總表!$1:$1048576,6,0)</f>
        <v>曾海甯</v>
      </c>
      <c r="H225" s="16" t="str">
        <f>VLOOKUP(B225,總表!$1:$1048576,7,0)</f>
        <v>高雄市愛國國小</v>
      </c>
      <c r="I225" s="16">
        <f>VLOOKUP(B225,總表!$1:$1048576,8,0)</f>
        <v>0</v>
      </c>
      <c r="J225" s="16">
        <f>VLOOKUP(B225,總表!$1:$1048576,9,0)</f>
        <v>0</v>
      </c>
      <c r="K225" s="16">
        <f>VLOOKUP(B225,總表!$1:$1048576,10,0)</f>
        <v>0</v>
      </c>
      <c r="L225" s="16">
        <f>VLOOKUP(B225,總表!$1:$1048576,11,0)</f>
        <v>0</v>
      </c>
      <c r="M225" s="16" t="str">
        <f>VLOOKUP(B225,總表!$1:$1048576,12,0)</f>
        <v>曹秀美</v>
      </c>
      <c r="N225" s="16" t="str">
        <f>VLOOKUP(B225,總表!$1:$1048576,13,0)</f>
        <v>高雄市愛國國小</v>
      </c>
      <c r="O225" s="16" t="str">
        <f>VLOOKUP(B225,總表!$1:$1048576,14,0)</f>
        <v>張家慶</v>
      </c>
      <c r="P225" s="16" t="str">
        <f>VLOOKUP(B225,總表!$1:$1048576,15,0)</f>
        <v>高雄市愛國國小</v>
      </c>
      <c r="Q225" s="16">
        <f>VLOOKUP(B225,總表!$1:$1048576,16,0)</f>
        <v>0</v>
      </c>
      <c r="R225" s="16">
        <f>VLOOKUP(B225,總表!$1:$1048576,17,0)</f>
        <v>0</v>
      </c>
    </row>
    <row r="226" spans="1:18" ht="17.399999999999999" hidden="1" x14ac:dyDescent="0.3">
      <c r="A226" s="26" t="s">
        <v>3492</v>
      </c>
      <c r="B226" s="16" t="s">
        <v>2053</v>
      </c>
      <c r="C226" s="10" t="str">
        <f>VLOOKUP(B226,總表!$1:$1048576,2,0)</f>
        <v>雙眼守護者：智慧型眼藥水提醒系統</v>
      </c>
      <c r="D226" s="20" t="str">
        <f>VLOOKUP(B226,總表!$1:$1048576,4,0)</f>
        <v>社會照護</v>
      </c>
      <c r="E226" s="16" t="str">
        <f>VLOOKUP(B226,總表!$1:$1048576,5,0)</f>
        <v>國小組</v>
      </c>
      <c r="F226" s="16" t="str">
        <f>VLOOKUP(B226,總表!$1:$1048576,3,0)</f>
        <v>高雄市</v>
      </c>
      <c r="G226" s="16" t="str">
        <f>VLOOKUP(B226,總表!$1:$1048576,6,0)</f>
        <v>曾瀚嶢</v>
      </c>
      <c r="H226" s="16" t="str">
        <f>VLOOKUP(B226,總表!$1:$1048576,7,0)</f>
        <v>高雄市三民區東光國小</v>
      </c>
      <c r="I226" s="16">
        <f>VLOOKUP(B226,總表!$1:$1048576,8,0)</f>
        <v>0</v>
      </c>
      <c r="J226" s="16">
        <f>VLOOKUP(B226,總表!$1:$1048576,9,0)</f>
        <v>0</v>
      </c>
      <c r="K226" s="16">
        <f>VLOOKUP(B226,總表!$1:$1048576,10,0)</f>
        <v>0</v>
      </c>
      <c r="L226" s="16">
        <f>VLOOKUP(B226,總表!$1:$1048576,11,0)</f>
        <v>0</v>
      </c>
      <c r="M226" s="16" t="str">
        <f>VLOOKUP(B226,總表!$1:$1048576,12,0)</f>
        <v>陳靜怡</v>
      </c>
      <c r="N226" s="16" t="str">
        <f>VLOOKUP(B226,總表!$1:$1048576,13,0)</f>
        <v>高雄市市立東光國民小學</v>
      </c>
      <c r="O226" s="16" t="str">
        <f>VLOOKUP(B226,總表!$1:$1048576,14,0)</f>
        <v>張清慶</v>
      </c>
      <c r="P226" s="16" t="str">
        <f>VLOOKUP(B226,總表!$1:$1048576,15,0)</f>
        <v>高雄市市立東光國民小學</v>
      </c>
      <c r="Q226" s="16">
        <f>VLOOKUP(B226,總表!$1:$1048576,16,0)</f>
        <v>0</v>
      </c>
      <c r="R226" s="16">
        <f>VLOOKUP(B226,總表!$1:$1048576,17,0)</f>
        <v>0</v>
      </c>
    </row>
    <row r="227" spans="1:18" ht="17.399999999999999" hidden="1" x14ac:dyDescent="0.3">
      <c r="A227" s="29" t="s">
        <v>3493</v>
      </c>
      <c r="B227" s="16" t="s">
        <v>2149</v>
      </c>
      <c r="C227" s="10" t="str">
        <f>VLOOKUP(B227,總表!$1:$1048576,2,0)</f>
        <v>浴室安全守護椅</v>
      </c>
      <c r="D227" s="20" t="str">
        <f>VLOOKUP(B227,總表!$1:$1048576,4,0)</f>
        <v>社會照護</v>
      </c>
      <c r="E227" s="16" t="str">
        <f>VLOOKUP(B227,總表!$1:$1048576,5,0)</f>
        <v>國小組</v>
      </c>
      <c r="F227" s="16" t="str">
        <f>VLOOKUP(B227,總表!$1:$1048576,3,0)</f>
        <v>高雄市</v>
      </c>
      <c r="G227" s="16" t="str">
        <f>VLOOKUP(B227,總表!$1:$1048576,6,0)</f>
        <v>唐筠熙</v>
      </c>
      <c r="H227" s="16" t="str">
        <f>VLOOKUP(B227,總表!$1:$1048576,7,0)</f>
        <v>高雄市福山國小</v>
      </c>
      <c r="I227" s="16" t="str">
        <f>VLOOKUP(B227,總表!$1:$1048576,8,0)</f>
        <v>郭芮華</v>
      </c>
      <c r="J227" s="16" t="str">
        <f>VLOOKUP(B227,總表!$1:$1048576,9,0)</f>
        <v>高雄市福山國小</v>
      </c>
      <c r="K227" s="16" t="str">
        <f>VLOOKUP(B227,總表!$1:$1048576,10,0)</f>
        <v>許晴甯</v>
      </c>
      <c r="L227" s="16" t="str">
        <f>VLOOKUP(B227,總表!$1:$1048576,11,0)</f>
        <v>高雄市福山國小</v>
      </c>
      <c r="M227" s="16" t="str">
        <f>VLOOKUP(B227,總表!$1:$1048576,12,0)</f>
        <v>李佩憶</v>
      </c>
      <c r="N227" s="16" t="str">
        <f>VLOOKUP(B227,總表!$1:$1048576,13,0)</f>
        <v>高雄市福山國小</v>
      </c>
      <c r="O227" s="16" t="str">
        <f>VLOOKUP(B227,總表!$1:$1048576,14,0)</f>
        <v>陳姳蓁</v>
      </c>
      <c r="P227" s="16" t="str">
        <f>VLOOKUP(B227,總表!$1:$1048576,15,0)</f>
        <v>高雄市福山國小</v>
      </c>
      <c r="Q227" s="16">
        <f>VLOOKUP(B227,總表!$1:$1048576,16,0)</f>
        <v>0</v>
      </c>
      <c r="R227" s="16">
        <f>VLOOKUP(B227,總表!$1:$1048576,17,0)</f>
        <v>0</v>
      </c>
    </row>
    <row r="228" spans="1:18" ht="17.399999999999999" hidden="1" x14ac:dyDescent="0.3">
      <c r="A228" s="29" t="s">
        <v>3493</v>
      </c>
      <c r="B228" s="16" t="s">
        <v>2027</v>
      </c>
      <c r="C228" s="10" t="str">
        <f>VLOOKUP(B228,總表!$1:$1048576,2,0)</f>
        <v>敏偵探GO：全方位過敏原智慧分析系統</v>
      </c>
      <c r="D228" s="20" t="str">
        <f>VLOOKUP(B228,總表!$1:$1048576,4,0)</f>
        <v>社會照護</v>
      </c>
      <c r="E228" s="16" t="str">
        <f>VLOOKUP(B228,總表!$1:$1048576,5,0)</f>
        <v>國小組</v>
      </c>
      <c r="F228" s="16" t="str">
        <f>VLOOKUP(B228,總表!$1:$1048576,3,0)</f>
        <v>高雄市</v>
      </c>
      <c r="G228" s="16" t="str">
        <f>VLOOKUP(B228,總表!$1:$1048576,6,0)</f>
        <v>黃宥勝</v>
      </c>
      <c r="H228" s="16" t="str">
        <f>VLOOKUP(B228,總表!$1:$1048576,7,0)</f>
        <v>明誠國小</v>
      </c>
      <c r="I228" s="16" t="str">
        <f>VLOOKUP(B228,總表!$1:$1048576,8,0)</f>
        <v>許凱硯</v>
      </c>
      <c r="J228" s="16" t="str">
        <f>VLOOKUP(B228,總表!$1:$1048576,9,0)</f>
        <v>明誠國小</v>
      </c>
      <c r="K228" s="16" t="str">
        <f>VLOOKUP(B228,總表!$1:$1048576,10,0)</f>
        <v>楊謹瑜</v>
      </c>
      <c r="L228" s="16" t="str">
        <f>VLOOKUP(B228,總表!$1:$1048576,11,0)</f>
        <v>明誠國小</v>
      </c>
      <c r="M228" s="16" t="str">
        <f>VLOOKUP(B228,總表!$1:$1048576,12,0)</f>
        <v>蘇吉信</v>
      </c>
      <c r="N228" s="16" t="str">
        <f>VLOOKUP(B228,總表!$1:$1048576,13,0)</f>
        <v>明誠國小</v>
      </c>
      <c r="O228" s="16">
        <f>VLOOKUP(B228,總表!$1:$1048576,14,0)</f>
        <v>0</v>
      </c>
      <c r="P228" s="16">
        <f>VLOOKUP(B228,總表!$1:$1048576,15,0)</f>
        <v>0</v>
      </c>
      <c r="Q228" s="16">
        <f>VLOOKUP(B228,總表!$1:$1048576,16,0)</f>
        <v>0</v>
      </c>
      <c r="R228" s="16">
        <f>VLOOKUP(B228,總表!$1:$1048576,17,0)</f>
        <v>0</v>
      </c>
    </row>
    <row r="229" spans="1:18" ht="17.399999999999999" hidden="1" x14ac:dyDescent="0.3">
      <c r="A229" s="29" t="s">
        <v>3493</v>
      </c>
      <c r="B229" s="16" t="s">
        <v>2083</v>
      </c>
      <c r="C229" s="10" t="str">
        <f>VLOOKUP(B229,總表!$1:$1048576,2,0)</f>
        <v>智慧給藥盒</v>
      </c>
      <c r="D229" s="20" t="str">
        <f>VLOOKUP(B229,總表!$1:$1048576,4,0)</f>
        <v>社會照護</v>
      </c>
      <c r="E229" s="16" t="str">
        <f>VLOOKUP(B229,總表!$1:$1048576,5,0)</f>
        <v>國小組</v>
      </c>
      <c r="F229" s="16" t="str">
        <f>VLOOKUP(B229,總表!$1:$1048576,3,0)</f>
        <v>高雄市</v>
      </c>
      <c r="G229" s="16" t="str">
        <f>VLOOKUP(B229,總表!$1:$1048576,6,0)</f>
        <v>許宇漢</v>
      </c>
      <c r="H229" s="16" t="str">
        <f>VLOOKUP(B229,總表!$1:$1048576,7,0)</f>
        <v>高雄市三民區博愛國民小學</v>
      </c>
      <c r="I229" s="16" t="str">
        <f>VLOOKUP(B229,總表!$1:$1048576,8,0)</f>
        <v>許守善</v>
      </c>
      <c r="J229" s="16" t="str">
        <f>VLOOKUP(B229,總表!$1:$1048576,9,0)</f>
        <v>高雄市三民區光武國民小學</v>
      </c>
      <c r="K229" s="16">
        <f>VLOOKUP(B229,總表!$1:$1048576,10,0)</f>
        <v>0</v>
      </c>
      <c r="L229" s="16">
        <f>VLOOKUP(B229,總表!$1:$1048576,11,0)</f>
        <v>0</v>
      </c>
      <c r="M229" s="16" t="str">
        <f>VLOOKUP(B229,總表!$1:$1048576,12,0)</f>
        <v>江宗翰</v>
      </c>
      <c r="N229" s="16" t="str">
        <f>VLOOKUP(B229,總表!$1:$1048576,13,0)</f>
        <v>高雄市三民區博愛國民小學</v>
      </c>
      <c r="O229" s="16" t="str">
        <f>VLOOKUP(B229,總表!$1:$1048576,14,0)</f>
        <v>陳盈瑄</v>
      </c>
      <c r="P229" s="16" t="str">
        <f>VLOOKUP(B229,總表!$1:$1048576,15,0)</f>
        <v>高雄市三民區光武國民小學</v>
      </c>
      <c r="Q229" s="16">
        <f>VLOOKUP(B229,總表!$1:$1048576,16,0)</f>
        <v>0</v>
      </c>
      <c r="R229" s="16">
        <f>VLOOKUP(B229,總表!$1:$1048576,17,0)</f>
        <v>0</v>
      </c>
    </row>
    <row r="230" spans="1:18" ht="17.399999999999999" hidden="1" x14ac:dyDescent="0.3">
      <c r="A230" s="31" t="s">
        <v>3494</v>
      </c>
      <c r="B230" s="16" t="s">
        <v>2091</v>
      </c>
      <c r="C230" s="10" t="str">
        <f>VLOOKUP(B230,總表!$1:$1048576,2,0)</f>
        <v>臥床肌肉訓練器</v>
      </c>
      <c r="D230" s="20" t="str">
        <f>VLOOKUP(B230,總表!$1:$1048576,4,0)</f>
        <v>社會照護</v>
      </c>
      <c r="E230" s="16" t="str">
        <f>VLOOKUP(B230,總表!$1:$1048576,5,0)</f>
        <v>國小組</v>
      </c>
      <c r="F230" s="16" t="str">
        <f>VLOOKUP(B230,總表!$1:$1048576,3,0)</f>
        <v>高雄市</v>
      </c>
      <c r="G230" s="16" t="str">
        <f>VLOOKUP(B230,總表!$1:$1048576,6,0)</f>
        <v>許硯鈞</v>
      </c>
      <c r="H230" s="16" t="str">
        <f>VLOOKUP(B230,總表!$1:$1048576,7,0)</f>
        <v>高雄市立東光國民小學</v>
      </c>
      <c r="I230" s="16" t="str">
        <f>VLOOKUP(B230,總表!$1:$1048576,8,0)</f>
        <v>王柏衡</v>
      </c>
      <c r="J230" s="16" t="str">
        <f>VLOOKUP(B230,總表!$1:$1048576,9,0)</f>
        <v>高雄市立東光國民小學</v>
      </c>
      <c r="K230" s="16" t="str">
        <f>VLOOKUP(B230,總表!$1:$1048576,10,0)</f>
        <v>鍾和穎</v>
      </c>
      <c r="L230" s="16" t="str">
        <f>VLOOKUP(B230,總表!$1:$1048576,11,0)</f>
        <v>高雄市立東光國民小學</v>
      </c>
      <c r="M230" s="16" t="str">
        <f>VLOOKUP(B230,總表!$1:$1048576,12,0)</f>
        <v>莊文昭</v>
      </c>
      <c r="N230" s="16" t="str">
        <f>VLOOKUP(B230,總表!$1:$1048576,13,0)</f>
        <v>高雄市立東光國民小學</v>
      </c>
      <c r="O230" s="16" t="str">
        <f>VLOOKUP(B230,總表!$1:$1048576,14,0)</f>
        <v>郭克偉</v>
      </c>
      <c r="P230" s="16" t="str">
        <f>VLOOKUP(B230,總表!$1:$1048576,15,0)</f>
        <v>高雄市立東光國民小學</v>
      </c>
      <c r="Q230" s="16">
        <f>VLOOKUP(B230,總表!$1:$1048576,16,0)</f>
        <v>0</v>
      </c>
      <c r="R230" s="16">
        <f>VLOOKUP(B230,總表!$1:$1048576,17,0)</f>
        <v>0</v>
      </c>
    </row>
    <row r="231" spans="1:18" ht="17.399999999999999" hidden="1" x14ac:dyDescent="0.3">
      <c r="A231" s="22" t="s">
        <v>3495</v>
      </c>
      <c r="B231" s="16" t="s">
        <v>2489</v>
      </c>
      <c r="C231" s="10" t="str">
        <f>VLOOKUP(B231,總表!$1:$1048576,2,0)</f>
        <v>自貼，不求人！</v>
      </c>
      <c r="D231" s="16" t="str">
        <f>VLOOKUP(B231,總表!$1:$1048576,4,0)</f>
        <v>便利生活</v>
      </c>
      <c r="E231" s="16" t="str">
        <f>VLOOKUP(B231,總表!$1:$1048576,5,0)</f>
        <v>國小組</v>
      </c>
      <c r="F231" s="16" t="str">
        <f>VLOOKUP(B231,總表!$1:$1048576,3,0)</f>
        <v>高雄市</v>
      </c>
      <c r="G231" s="16" t="str">
        <f>VLOOKUP(B231,總表!$1:$1048576,6,0)</f>
        <v>張耀仁</v>
      </c>
      <c r="H231" s="16" t="str">
        <f>VLOOKUP(B231,總表!$1:$1048576,7,0)</f>
        <v>高雄市橋頭區興糖國民小學</v>
      </c>
      <c r="I231" s="16" t="str">
        <f>VLOOKUP(B231,總表!$1:$1048576,8,0)</f>
        <v>王宥程</v>
      </c>
      <c r="J231" s="16" t="str">
        <f>VLOOKUP(B231,總表!$1:$1048576,9,0)</f>
        <v>高雄市鼓山區龍華國民小學</v>
      </c>
      <c r="K231" s="16" t="str">
        <f>VLOOKUP(B231,總表!$1:$1048576,10,0)</f>
        <v>陳冠元</v>
      </c>
      <c r="L231" s="16" t="str">
        <f>VLOOKUP(B231,總表!$1:$1048576,11,0)</f>
        <v>高雄市三民區莊敬國民小學</v>
      </c>
      <c r="M231" s="16" t="str">
        <f>VLOOKUP(B231,總表!$1:$1048576,12,0)</f>
        <v>鍾培音</v>
      </c>
      <c r="N231" s="16" t="str">
        <f>VLOOKUP(B231,總表!$1:$1048576,13,0)</f>
        <v>高雄市橋頭區興糖國小</v>
      </c>
      <c r="O231" s="16" t="str">
        <f>VLOOKUP(B231,總表!$1:$1048576,14,0)</f>
        <v>林慧青</v>
      </c>
      <c r="P231" s="16" t="str">
        <f>VLOOKUP(B231,總表!$1:$1048576,15,0)</f>
        <v>高雄市鼓山區龍華國民小學</v>
      </c>
      <c r="Q231" s="16" t="str">
        <f>VLOOKUP(B231,總表!$1:$1048576,16,0)</f>
        <v>陳彥良</v>
      </c>
      <c r="R231" s="16" t="str">
        <f>VLOOKUP(B231,總表!$1:$1048576,17,0)</f>
        <v>高雄市立高雄高級工業職業學校</v>
      </c>
    </row>
    <row r="232" spans="1:18" ht="17.399999999999999" hidden="1" x14ac:dyDescent="0.3">
      <c r="A232" s="22" t="s">
        <v>3495</v>
      </c>
      <c r="B232" s="16" t="s">
        <v>2511</v>
      </c>
      <c r="C232" s="10" t="str">
        <f>VLOOKUP(B232,總表!$1:$1048576,2,0)</f>
        <v>可攜式警示燈</v>
      </c>
      <c r="D232" s="16" t="str">
        <f>VLOOKUP(B232,總表!$1:$1048576,4,0)</f>
        <v>便利生活</v>
      </c>
      <c r="E232" s="16" t="str">
        <f>VLOOKUP(B232,總表!$1:$1048576,5,0)</f>
        <v>國小組</v>
      </c>
      <c r="F232" s="16" t="str">
        <f>VLOOKUP(B232,總表!$1:$1048576,3,0)</f>
        <v>高雄市</v>
      </c>
      <c r="G232" s="16" t="str">
        <f>VLOOKUP(B232,總表!$1:$1048576,6,0)</f>
        <v>李涵宇</v>
      </c>
      <c r="H232" s="16" t="str">
        <f>VLOOKUP(B232,總表!$1:$1048576,7,0)</f>
        <v>高雄市愛國國小</v>
      </c>
      <c r="I232" s="16" t="str">
        <f>VLOOKUP(B232,總表!$1:$1048576,8,0)</f>
        <v>李元博</v>
      </c>
      <c r="J232" s="16" t="str">
        <f>VLOOKUP(B232,總表!$1:$1048576,9,0)</f>
        <v>高雄市愛國國小</v>
      </c>
      <c r="K232" s="16">
        <f>VLOOKUP(B232,總表!$1:$1048576,10,0)</f>
        <v>0</v>
      </c>
      <c r="L232" s="16">
        <f>VLOOKUP(B232,總表!$1:$1048576,11,0)</f>
        <v>0</v>
      </c>
      <c r="M232" s="16" t="str">
        <f>VLOOKUP(B232,總表!$1:$1048576,12,0)</f>
        <v>曹秀美</v>
      </c>
      <c r="N232" s="16" t="str">
        <f>VLOOKUP(B232,總表!$1:$1048576,13,0)</f>
        <v>高雄市愛國國小</v>
      </c>
      <c r="O232" s="16" t="str">
        <f>VLOOKUP(B232,總表!$1:$1048576,14,0)</f>
        <v>張家慶</v>
      </c>
      <c r="P232" s="16" t="str">
        <f>VLOOKUP(B232,總表!$1:$1048576,15,0)</f>
        <v>高雄市愛國國小</v>
      </c>
      <c r="Q232" s="16">
        <f>VLOOKUP(B232,總表!$1:$1048576,16,0)</f>
        <v>0</v>
      </c>
      <c r="R232" s="16">
        <f>VLOOKUP(B232,總表!$1:$1048576,17,0)</f>
        <v>0</v>
      </c>
    </row>
    <row r="233" spans="1:18" ht="17.399999999999999" hidden="1" x14ac:dyDescent="0.3">
      <c r="A233" s="22" t="s">
        <v>3495</v>
      </c>
      <c r="B233" s="16" t="s">
        <v>2589</v>
      </c>
      <c r="C233" s="10" t="str">
        <f>VLOOKUP(B233,總表!$1:$1048576,2,0)</f>
        <v>可防撞可補光自拍棒</v>
      </c>
      <c r="D233" s="16" t="str">
        <f>VLOOKUP(B233,總表!$1:$1048576,4,0)</f>
        <v>便利生活</v>
      </c>
      <c r="E233" s="16" t="str">
        <f>VLOOKUP(B233,總表!$1:$1048576,5,0)</f>
        <v>國小組</v>
      </c>
      <c r="F233" s="16" t="str">
        <f>VLOOKUP(B233,總表!$1:$1048576,3,0)</f>
        <v>高雄市</v>
      </c>
      <c r="G233" s="16" t="str">
        <f>VLOOKUP(B233,總表!$1:$1048576,6,0)</f>
        <v>呂昕岳</v>
      </c>
      <c r="H233" s="16" t="str">
        <f>VLOOKUP(B233,總表!$1:$1048576,7,0)</f>
        <v>高雄市立東光國民小學</v>
      </c>
      <c r="I233" s="16" t="str">
        <f>VLOOKUP(B233,總表!$1:$1048576,8,0)</f>
        <v>陳亮妍</v>
      </c>
      <c r="J233" s="16" t="str">
        <f>VLOOKUP(B233,總表!$1:$1048576,9,0)</f>
        <v>高雄市立東光國民小學</v>
      </c>
      <c r="K233" s="16" t="str">
        <f>VLOOKUP(B233,總表!$1:$1048576,10,0)</f>
        <v>呂芷霓</v>
      </c>
      <c r="L233" s="16" t="str">
        <f>VLOOKUP(B233,總表!$1:$1048576,11,0)</f>
        <v>高雄市立東光國民小學</v>
      </c>
      <c r="M233" s="16" t="str">
        <f>VLOOKUP(B233,總表!$1:$1048576,12,0)</f>
        <v>陳清桔</v>
      </c>
      <c r="N233" s="16" t="str">
        <f>VLOOKUP(B233,總表!$1:$1048576,13,0)</f>
        <v>高雄市市立東光國民小學</v>
      </c>
      <c r="O233" s="16" t="str">
        <f>VLOOKUP(B233,總表!$1:$1048576,14,0)</f>
        <v>盧昕渝</v>
      </c>
      <c r="P233" s="16" t="str">
        <f>VLOOKUP(B233,總表!$1:$1048576,15,0)</f>
        <v>高雄市立東光國民小學</v>
      </c>
      <c r="Q233" s="16">
        <f>VLOOKUP(B233,總表!$1:$1048576,16,0)</f>
        <v>0</v>
      </c>
      <c r="R233" s="16">
        <f>VLOOKUP(B233,總表!$1:$1048576,17,0)</f>
        <v>0</v>
      </c>
    </row>
    <row r="234" spans="1:18" ht="17.399999999999999" hidden="1" x14ac:dyDescent="0.3">
      <c r="A234" s="22" t="s">
        <v>3495</v>
      </c>
      <c r="B234" s="16" t="s">
        <v>2659</v>
      </c>
      <c r="C234" s="10" t="str">
        <f>VLOOKUP(B234,總表!$1:$1048576,2,0)</f>
        <v>節省肥皂按壓刷</v>
      </c>
      <c r="D234" s="16" t="str">
        <f>VLOOKUP(B234,總表!$1:$1048576,4,0)</f>
        <v>便利生活</v>
      </c>
      <c r="E234" s="16" t="str">
        <f>VLOOKUP(B234,總表!$1:$1048576,5,0)</f>
        <v>國小組</v>
      </c>
      <c r="F234" s="16" t="str">
        <f>VLOOKUP(B234,總表!$1:$1048576,3,0)</f>
        <v>高雄市</v>
      </c>
      <c r="G234" s="16" t="str">
        <f>VLOOKUP(B234,總表!$1:$1048576,6,0)</f>
        <v>王佑愷</v>
      </c>
      <c r="H234" s="16" t="str">
        <f>VLOOKUP(B234,總表!$1:$1048576,7,0)</f>
        <v>高雄市瑞豐國小</v>
      </c>
      <c r="I234" s="16" t="str">
        <f>VLOOKUP(B234,總表!$1:$1048576,8,0)</f>
        <v>林晉</v>
      </c>
      <c r="J234" s="16" t="str">
        <f>VLOOKUP(B234,總表!$1:$1048576,9,0)</f>
        <v>高雄市瑞豐國小</v>
      </c>
      <c r="K234" s="16">
        <f>VLOOKUP(B234,總表!$1:$1048576,10,0)</f>
        <v>0</v>
      </c>
      <c r="L234" s="16">
        <f>VLOOKUP(B234,總表!$1:$1048576,11,0)</f>
        <v>0</v>
      </c>
      <c r="M234" s="16" t="str">
        <f>VLOOKUP(B234,總表!$1:$1048576,12,0)</f>
        <v>曾慧琳</v>
      </c>
      <c r="N234" s="16" t="str">
        <f>VLOOKUP(B234,總表!$1:$1048576,13,0)</f>
        <v>高雄市瑞豐國小</v>
      </c>
      <c r="O234" s="16">
        <f>VLOOKUP(B234,總表!$1:$1048576,14,0)</f>
        <v>0</v>
      </c>
      <c r="P234" s="16">
        <f>VLOOKUP(B234,總表!$1:$1048576,15,0)</f>
        <v>0</v>
      </c>
      <c r="Q234" s="16">
        <f>VLOOKUP(B234,總表!$1:$1048576,16,0)</f>
        <v>0</v>
      </c>
      <c r="R234" s="16">
        <f>VLOOKUP(B234,總表!$1:$1048576,17,0)</f>
        <v>0</v>
      </c>
    </row>
    <row r="235" spans="1:18" ht="17.399999999999999" hidden="1" x14ac:dyDescent="0.3">
      <c r="A235" s="22" t="s">
        <v>3495</v>
      </c>
      <c r="B235" s="16" t="s">
        <v>2651</v>
      </c>
      <c r="C235" s="10" t="str">
        <f>VLOOKUP(B235,總表!$1:$1048576,2,0)</f>
        <v>便利口罩</v>
      </c>
      <c r="D235" s="16" t="str">
        <f>VLOOKUP(B235,總表!$1:$1048576,4,0)</f>
        <v>便利生活</v>
      </c>
      <c r="E235" s="16" t="str">
        <f>VLOOKUP(B235,總表!$1:$1048576,5,0)</f>
        <v>國小組</v>
      </c>
      <c r="F235" s="16" t="str">
        <f>VLOOKUP(B235,總表!$1:$1048576,3,0)</f>
        <v>高雄市</v>
      </c>
      <c r="G235" s="16" t="str">
        <f>VLOOKUP(B235,總表!$1:$1048576,6,0)</f>
        <v>曾于洎</v>
      </c>
      <c r="H235" s="16" t="str">
        <f>VLOOKUP(B235,總表!$1:$1048576,7,0)</f>
        <v>高雄市瑞豐國小</v>
      </c>
      <c r="I235" s="16">
        <f>VLOOKUP(B235,總表!$1:$1048576,8,0)</f>
        <v>0</v>
      </c>
      <c r="J235" s="16">
        <f>VLOOKUP(B235,總表!$1:$1048576,9,0)</f>
        <v>0</v>
      </c>
      <c r="K235" s="16">
        <f>VLOOKUP(B235,總表!$1:$1048576,10,0)</f>
        <v>0</v>
      </c>
      <c r="L235" s="16">
        <f>VLOOKUP(B235,總表!$1:$1048576,11,0)</f>
        <v>0</v>
      </c>
      <c r="M235" s="16" t="str">
        <f>VLOOKUP(B235,總表!$1:$1048576,12,0)</f>
        <v>曾慧琳</v>
      </c>
      <c r="N235" s="16" t="str">
        <f>VLOOKUP(B235,總表!$1:$1048576,13,0)</f>
        <v>高雄市瑞豐國小</v>
      </c>
      <c r="O235" s="16">
        <f>VLOOKUP(B235,總表!$1:$1048576,14,0)</f>
        <v>0</v>
      </c>
      <c r="P235" s="16">
        <f>VLOOKUP(B235,總表!$1:$1048576,15,0)</f>
        <v>0</v>
      </c>
      <c r="Q235" s="16">
        <f>VLOOKUP(B235,總表!$1:$1048576,16,0)</f>
        <v>0</v>
      </c>
      <c r="R235" s="16">
        <f>VLOOKUP(B235,總表!$1:$1048576,17,0)</f>
        <v>0</v>
      </c>
    </row>
    <row r="236" spans="1:18" ht="17.399999999999999" hidden="1" x14ac:dyDescent="0.3">
      <c r="A236" s="22" t="s">
        <v>3495</v>
      </c>
      <c r="B236" s="16" t="s">
        <v>2549</v>
      </c>
      <c r="C236" s="10" t="str">
        <f>VLOOKUP(B236,總表!$1:$1048576,2,0)</f>
        <v xml:space="preserve"> 一滴不剩抽水小精靈</v>
      </c>
      <c r="D236" s="16" t="str">
        <f>VLOOKUP(B236,總表!$1:$1048576,4,0)</f>
        <v>便利生活</v>
      </c>
      <c r="E236" s="16" t="str">
        <f>VLOOKUP(B236,總表!$1:$1048576,5,0)</f>
        <v>國小組</v>
      </c>
      <c r="F236" s="16" t="str">
        <f>VLOOKUP(B236,總表!$1:$1048576,3,0)</f>
        <v>高雄市</v>
      </c>
      <c r="G236" s="16" t="str">
        <f>VLOOKUP(B236,總表!$1:$1048576,6,0)</f>
        <v>蕭宇妡</v>
      </c>
      <c r="H236" s="16" t="str">
        <f>VLOOKUP(B236,總表!$1:$1048576,7,0)</f>
        <v>高雄市鳳山區中正國小</v>
      </c>
      <c r="I236" s="16">
        <f>VLOOKUP(B236,總表!$1:$1048576,8,0)</f>
        <v>0</v>
      </c>
      <c r="J236" s="16">
        <f>VLOOKUP(B236,總表!$1:$1048576,9,0)</f>
        <v>0</v>
      </c>
      <c r="K236" s="16">
        <f>VLOOKUP(B236,總表!$1:$1048576,10,0)</f>
        <v>0</v>
      </c>
      <c r="L236" s="16">
        <f>VLOOKUP(B236,總表!$1:$1048576,11,0)</f>
        <v>0</v>
      </c>
      <c r="M236" s="16" t="str">
        <f>VLOOKUP(B236,總表!$1:$1048576,12,0)</f>
        <v>蕭士凱</v>
      </c>
      <c r="N236" s="16" t="str">
        <f>VLOOKUP(B236,總表!$1:$1048576,13,0)</f>
        <v>高雄市鳳山區中正國小</v>
      </c>
      <c r="O236" s="16" t="str">
        <f>VLOOKUP(B236,總表!$1:$1048576,14,0)</f>
        <v>蕭伯昌</v>
      </c>
      <c r="P236" s="16" t="str">
        <f>VLOOKUP(B236,總表!$1:$1048576,15,0)</f>
        <v>高雄市鳳山區中正國小</v>
      </c>
      <c r="Q236" s="16">
        <f>VLOOKUP(B236,總表!$1:$1048576,16,0)</f>
        <v>0</v>
      </c>
      <c r="R236" s="16">
        <f>VLOOKUP(B236,總表!$1:$1048576,17,0)</f>
        <v>0</v>
      </c>
    </row>
    <row r="237" spans="1:18" ht="17.399999999999999" hidden="1" x14ac:dyDescent="0.3">
      <c r="A237" s="22" t="s">
        <v>3495</v>
      </c>
      <c r="B237" s="16" t="s">
        <v>2423</v>
      </c>
      <c r="C237" s="10" t="str">
        <f>VLOOKUP(B237,總表!$1:$1048576,2,0)</f>
        <v>防水好幫手</v>
      </c>
      <c r="D237" s="16" t="str">
        <f>VLOOKUP(B237,總表!$1:$1048576,4,0)</f>
        <v>便利生活</v>
      </c>
      <c r="E237" s="16" t="str">
        <f>VLOOKUP(B237,總表!$1:$1048576,5,0)</f>
        <v>國小組</v>
      </c>
      <c r="F237" s="16" t="str">
        <f>VLOOKUP(B237,總表!$1:$1048576,3,0)</f>
        <v>高雄市</v>
      </c>
      <c r="G237" s="16" t="str">
        <f>VLOOKUP(B237,總表!$1:$1048576,6,0)</f>
        <v>蔡昀哲</v>
      </c>
      <c r="H237" s="16" t="str">
        <f>VLOOKUP(B237,總表!$1:$1048576,7,0)</f>
        <v>高雄市立東光國民小學</v>
      </c>
      <c r="I237" s="16" t="str">
        <f>VLOOKUP(B237,總表!$1:$1048576,8,0)</f>
        <v>蔡昀羲</v>
      </c>
      <c r="J237" s="16" t="str">
        <f>VLOOKUP(B237,總表!$1:$1048576,9,0)</f>
        <v>高雄市立東光國民小學</v>
      </c>
      <c r="K237" s="16" t="str">
        <f>VLOOKUP(B237,總表!$1:$1048576,10,0)</f>
        <v>鍾佳辰</v>
      </c>
      <c r="L237" s="16" t="str">
        <f>VLOOKUP(B237,總表!$1:$1048576,11,0)</f>
        <v>高雄市立東光國民小學</v>
      </c>
      <c r="M237" s="16" t="str">
        <f>VLOOKUP(B237,總表!$1:$1048576,12,0)</f>
        <v>莊文昭</v>
      </c>
      <c r="N237" s="16" t="str">
        <f>VLOOKUP(B237,總表!$1:$1048576,13,0)</f>
        <v>高雄市立東光國民小學</v>
      </c>
      <c r="O237" s="16" t="str">
        <f>VLOOKUP(B237,總表!$1:$1048576,14,0)</f>
        <v>盧昕渝</v>
      </c>
      <c r="P237" s="16" t="str">
        <f>VLOOKUP(B237,總表!$1:$1048576,15,0)</f>
        <v>高雄市市立東光國民小學</v>
      </c>
      <c r="Q237" s="16">
        <f>VLOOKUP(B237,總表!$1:$1048576,16,0)</f>
        <v>0</v>
      </c>
      <c r="R237" s="16">
        <f>VLOOKUP(B237,總表!$1:$1048576,17,0)</f>
        <v>0</v>
      </c>
    </row>
    <row r="238" spans="1:18" ht="17.399999999999999" hidden="1" x14ac:dyDescent="0.3">
      <c r="A238" s="22" t="s">
        <v>3495</v>
      </c>
      <c r="B238" s="16" t="s">
        <v>2639</v>
      </c>
      <c r="C238" s="10" t="str">
        <f>VLOOKUP(B238,總表!$1:$1048576,2,0)</f>
        <v>不會掉的筆和磁力桌墊</v>
      </c>
      <c r="D238" s="16" t="str">
        <f>VLOOKUP(B238,總表!$1:$1048576,4,0)</f>
        <v>便利生活</v>
      </c>
      <c r="E238" s="16" t="str">
        <f>VLOOKUP(B238,總表!$1:$1048576,5,0)</f>
        <v>國小組</v>
      </c>
      <c r="F238" s="16" t="str">
        <f>VLOOKUP(B238,總表!$1:$1048576,3,0)</f>
        <v>高雄市</v>
      </c>
      <c r="G238" s="16" t="str">
        <f>VLOOKUP(B238,總表!$1:$1048576,6,0)</f>
        <v>李柏宏</v>
      </c>
      <c r="H238" s="16" t="str">
        <f>VLOOKUP(B238,總表!$1:$1048576,7,0)</f>
        <v>瑞豐國小</v>
      </c>
      <c r="I238" s="16">
        <f>VLOOKUP(B238,總表!$1:$1048576,8,0)</f>
        <v>0</v>
      </c>
      <c r="J238" s="16">
        <f>VLOOKUP(B238,總表!$1:$1048576,9,0)</f>
        <v>0</v>
      </c>
      <c r="K238" s="16">
        <f>VLOOKUP(B238,總表!$1:$1048576,10,0)</f>
        <v>0</v>
      </c>
      <c r="L238" s="16">
        <f>VLOOKUP(B238,總表!$1:$1048576,11,0)</f>
        <v>0</v>
      </c>
      <c r="M238" s="16" t="str">
        <f>VLOOKUP(B238,總表!$1:$1048576,12,0)</f>
        <v>曾慧琳</v>
      </c>
      <c r="N238" s="16" t="str">
        <f>VLOOKUP(B238,總表!$1:$1048576,13,0)</f>
        <v>高雄市瑞豐國小</v>
      </c>
      <c r="O238" s="16">
        <f>VLOOKUP(B238,總表!$1:$1048576,14,0)</f>
        <v>0</v>
      </c>
      <c r="P238" s="16">
        <f>VLOOKUP(B238,總表!$1:$1048576,15,0)</f>
        <v>0</v>
      </c>
      <c r="Q238" s="16">
        <f>VLOOKUP(B238,總表!$1:$1048576,16,0)</f>
        <v>0</v>
      </c>
      <c r="R238" s="16">
        <f>VLOOKUP(B238,總表!$1:$1048576,17,0)</f>
        <v>0</v>
      </c>
    </row>
    <row r="239" spans="1:18" ht="17.399999999999999" hidden="1" x14ac:dyDescent="0.3">
      <c r="A239" s="25" t="s">
        <v>3492</v>
      </c>
      <c r="B239" s="13" t="s">
        <v>2689</v>
      </c>
      <c r="C239" s="10" t="str">
        <f>VLOOKUP(B239,總表!$1:$1048576,2,0)</f>
        <v>智慧水塔清洗提醒系統</v>
      </c>
      <c r="D239" s="16" t="str">
        <f>VLOOKUP(B239,總表!$1:$1048576,4,0)</f>
        <v>便利生活</v>
      </c>
      <c r="E239" s="16" t="str">
        <f>VLOOKUP(B239,總表!$1:$1048576,5,0)</f>
        <v>國小組</v>
      </c>
      <c r="F239" s="16" t="str">
        <f>VLOOKUP(B239,總表!$1:$1048576,3,0)</f>
        <v>高雄市</v>
      </c>
      <c r="G239" s="16" t="str">
        <f>VLOOKUP(B239,總表!$1:$1048576,6,0)</f>
        <v>陳羿帆</v>
      </c>
      <c r="H239" s="16" t="str">
        <f>VLOOKUP(B239,總表!$1:$1048576,7,0)</f>
        <v>高雄市鳳山區鳳山國民小學</v>
      </c>
      <c r="I239" s="16">
        <f>VLOOKUP(B239,總表!$1:$1048576,8,0)</f>
        <v>0</v>
      </c>
      <c r="J239" s="16">
        <f>VLOOKUP(B239,總表!$1:$1048576,9,0)</f>
        <v>0</v>
      </c>
      <c r="K239" s="16">
        <f>VLOOKUP(B239,總表!$1:$1048576,10,0)</f>
        <v>0</v>
      </c>
      <c r="L239" s="16">
        <f>VLOOKUP(B239,總表!$1:$1048576,11,0)</f>
        <v>0</v>
      </c>
      <c r="M239" s="16" t="str">
        <f>VLOOKUP(B239,總表!$1:$1048576,12,0)</f>
        <v>謝旻娟</v>
      </c>
      <c r="N239" s="16" t="str">
        <f>VLOOKUP(B239,總表!$1:$1048576,13,0)</f>
        <v>高雄市鳳山區鳳山國民小學</v>
      </c>
      <c r="O239" s="16">
        <f>VLOOKUP(B239,總表!$1:$1048576,14,0)</f>
        <v>0</v>
      </c>
      <c r="P239" s="16">
        <f>VLOOKUP(B239,總表!$1:$1048576,15,0)</f>
        <v>0</v>
      </c>
      <c r="Q239" s="16">
        <f>VLOOKUP(B239,總表!$1:$1048576,16,0)</f>
        <v>0</v>
      </c>
      <c r="R239" s="16">
        <f>VLOOKUP(B239,總表!$1:$1048576,17,0)</f>
        <v>0</v>
      </c>
    </row>
    <row r="240" spans="1:18" ht="17.399999999999999" hidden="1" x14ac:dyDescent="0.3">
      <c r="A240" s="28" t="s">
        <v>3493</v>
      </c>
      <c r="B240" s="13" t="s">
        <v>2419</v>
      </c>
      <c r="C240" s="10" t="str">
        <f>VLOOKUP(B240,總表!$1:$1048576,2,0)</f>
        <v>會長大的鹿角衣帽架</v>
      </c>
      <c r="D240" s="16" t="str">
        <f>VLOOKUP(B240,總表!$1:$1048576,4,0)</f>
        <v>便利生活</v>
      </c>
      <c r="E240" s="16" t="str">
        <f>VLOOKUP(B240,總表!$1:$1048576,5,0)</f>
        <v>國小組</v>
      </c>
      <c r="F240" s="16" t="str">
        <f>VLOOKUP(B240,總表!$1:$1048576,3,0)</f>
        <v>高雄市</v>
      </c>
      <c r="G240" s="16" t="str">
        <f>VLOOKUP(B240,總表!$1:$1048576,6,0)</f>
        <v>陳妍蓉</v>
      </c>
      <c r="H240" s="16" t="str">
        <f>VLOOKUP(B240,總表!$1:$1048576,7,0)</f>
        <v>高雄市立東光國民小學</v>
      </c>
      <c r="I240" s="16" t="str">
        <f>VLOOKUP(B240,總表!$1:$1048576,8,0)</f>
        <v>葉芝妍</v>
      </c>
      <c r="J240" s="16" t="str">
        <f>VLOOKUP(B240,總表!$1:$1048576,9,0)</f>
        <v>高雄市立東光國民小學</v>
      </c>
      <c r="K240" s="16" t="str">
        <f>VLOOKUP(B240,總表!$1:$1048576,10,0)</f>
        <v>江帛恩</v>
      </c>
      <c r="L240" s="16" t="str">
        <f>VLOOKUP(B240,總表!$1:$1048576,11,0)</f>
        <v>高雄市立東光國民小學</v>
      </c>
      <c r="M240" s="16" t="str">
        <f>VLOOKUP(B240,總表!$1:$1048576,12,0)</f>
        <v>莊文昭</v>
      </c>
      <c r="N240" s="16" t="str">
        <f>VLOOKUP(B240,總表!$1:$1048576,13,0)</f>
        <v>高雄市立東光國民小學</v>
      </c>
      <c r="O240" s="16" t="str">
        <f>VLOOKUP(B240,總表!$1:$1048576,14,0)</f>
        <v>林群雄</v>
      </c>
      <c r="P240" s="16" t="str">
        <f>VLOOKUP(B240,總表!$1:$1048576,15,0)</f>
        <v>高雄市立東光國民小學</v>
      </c>
      <c r="Q240" s="16">
        <f>VLOOKUP(B240,總表!$1:$1048576,16,0)</f>
        <v>0</v>
      </c>
      <c r="R240" s="16">
        <f>VLOOKUP(B240,總表!$1:$1048576,17,0)</f>
        <v>0</v>
      </c>
    </row>
    <row r="241" spans="1:18" ht="17.399999999999999" hidden="1" x14ac:dyDescent="0.3">
      <c r="A241" s="28" t="s">
        <v>3493</v>
      </c>
      <c r="B241" s="13" t="s">
        <v>3508</v>
      </c>
      <c r="C241" s="10" t="str">
        <f>VLOOKUP(B241,總表!$1:$1048576,2,0)</f>
        <v>UV Brush～定量3C潔牙筆</v>
      </c>
      <c r="D241" s="16" t="str">
        <f>VLOOKUP(B241,總表!$1:$1048576,4,0)</f>
        <v>便利生活</v>
      </c>
      <c r="E241" s="16" t="str">
        <f>VLOOKUP(B241,總表!$1:$1048576,5,0)</f>
        <v>國小組</v>
      </c>
      <c r="F241" s="16" t="str">
        <f>VLOOKUP(B241,總表!$1:$1048576,3,0)</f>
        <v>高雄市</v>
      </c>
      <c r="G241" s="16" t="str">
        <f>VLOOKUP(B241,總表!$1:$1048576,6,0)</f>
        <v>吳畇鱳</v>
      </c>
      <c r="H241" s="16" t="str">
        <f>VLOOKUP(B241,總表!$1:$1048576,7,0)</f>
        <v>高雄市福山國小</v>
      </c>
      <c r="I241" s="16" t="str">
        <f>VLOOKUP(B241,總表!$1:$1048576,8,0)</f>
        <v>李沐宸</v>
      </c>
      <c r="J241" s="16" t="str">
        <f>VLOOKUP(B241,總表!$1:$1048576,9,0)</f>
        <v>高雄市福山國小</v>
      </c>
      <c r="K241" s="16">
        <f>VLOOKUP(B241,總表!$1:$1048576,10,0)</f>
        <v>0</v>
      </c>
      <c r="L241" s="16">
        <f>VLOOKUP(B241,總表!$1:$1048576,11,0)</f>
        <v>0</v>
      </c>
      <c r="M241" s="16" t="str">
        <f>VLOOKUP(B241,總表!$1:$1048576,12,0)</f>
        <v>陳姳蓁</v>
      </c>
      <c r="N241" s="16" t="str">
        <f>VLOOKUP(B241,總表!$1:$1048576,13,0)</f>
        <v>高雄市福山國小</v>
      </c>
      <c r="O241" s="16" t="str">
        <f>VLOOKUP(B241,總表!$1:$1048576,14,0)</f>
        <v>李佩憶</v>
      </c>
      <c r="P241" s="16" t="str">
        <f>VLOOKUP(B241,總表!$1:$1048576,15,0)</f>
        <v>高雄市福山國小</v>
      </c>
      <c r="Q241" s="16">
        <f>VLOOKUP(B241,總表!$1:$1048576,16,0)</f>
        <v>0</v>
      </c>
      <c r="R241" s="16">
        <f>VLOOKUP(B241,總表!$1:$1048576,17,0)</f>
        <v>0</v>
      </c>
    </row>
    <row r="242" spans="1:18" ht="17.399999999999999" hidden="1" x14ac:dyDescent="0.3">
      <c r="A242" s="28" t="s">
        <v>3493</v>
      </c>
      <c r="B242" s="13" t="s">
        <v>2428</v>
      </c>
      <c r="C242" s="10" t="str">
        <f>VLOOKUP(B242,總表!$1:$1048576,2,0)</f>
        <v>循環魚缸</v>
      </c>
      <c r="D242" s="16" t="str">
        <f>VLOOKUP(B242,總表!$1:$1048576,4,0)</f>
        <v>便利生活</v>
      </c>
      <c r="E242" s="16" t="str">
        <f>VLOOKUP(B242,總表!$1:$1048576,5,0)</f>
        <v>國小組</v>
      </c>
      <c r="F242" s="16" t="str">
        <f>VLOOKUP(B242,總表!$1:$1048576,3,0)</f>
        <v>高雄市</v>
      </c>
      <c r="G242" s="16" t="str">
        <f>VLOOKUP(B242,總表!$1:$1048576,6,0)</f>
        <v>蔡昀哲</v>
      </c>
      <c r="H242" s="16" t="str">
        <f>VLOOKUP(B242,總表!$1:$1048576,7,0)</f>
        <v>高雄市立東光國民小學</v>
      </c>
      <c r="I242" s="16" t="str">
        <f>VLOOKUP(B242,總表!$1:$1048576,8,0)</f>
        <v>蔡昀羲</v>
      </c>
      <c r="J242" s="16" t="str">
        <f>VLOOKUP(B242,總表!$1:$1048576,9,0)</f>
        <v>高雄市立東光國民小學</v>
      </c>
      <c r="K242" s="16" t="str">
        <f>VLOOKUP(B242,總表!$1:$1048576,10,0)</f>
        <v>簡郁一</v>
      </c>
      <c r="L242" s="16" t="str">
        <f>VLOOKUP(B242,總表!$1:$1048576,11,0)</f>
        <v>高雄市立東光國民小學</v>
      </c>
      <c r="M242" s="16" t="str">
        <f>VLOOKUP(B242,總表!$1:$1048576,12,0)</f>
        <v>莊文昭</v>
      </c>
      <c r="N242" s="16" t="str">
        <f>VLOOKUP(B242,總表!$1:$1048576,13,0)</f>
        <v>高雄市立東光國民小學</v>
      </c>
      <c r="O242" s="16" t="str">
        <f>VLOOKUP(B242,總表!$1:$1048576,14,0)</f>
        <v>郭克偉</v>
      </c>
      <c r="P242" s="16" t="str">
        <f>VLOOKUP(B242,總表!$1:$1048576,15,0)</f>
        <v>高雄市立東光國民小學</v>
      </c>
      <c r="Q242" s="16">
        <f>VLOOKUP(B242,總表!$1:$1048576,16,0)</f>
        <v>0</v>
      </c>
      <c r="R242" s="16">
        <f>VLOOKUP(B242,總表!$1:$1048576,17,0)</f>
        <v>0</v>
      </c>
    </row>
    <row r="243" spans="1:18" ht="17.399999999999999" hidden="1" x14ac:dyDescent="0.3">
      <c r="A243" s="28" t="s">
        <v>3493</v>
      </c>
      <c r="B243" s="13" t="s">
        <v>2567</v>
      </c>
      <c r="C243" s="10" t="str">
        <f>VLOOKUP(B243,總表!$1:$1048576,2,0)</f>
        <v>紙箱再生神器</v>
      </c>
      <c r="D243" s="16" t="str">
        <f>VLOOKUP(B243,總表!$1:$1048576,4,0)</f>
        <v>便利生活</v>
      </c>
      <c r="E243" s="16" t="str">
        <f>VLOOKUP(B243,總表!$1:$1048576,5,0)</f>
        <v>國小組</v>
      </c>
      <c r="F243" s="16" t="str">
        <f>VLOOKUP(B243,總表!$1:$1048576,3,0)</f>
        <v>高雄市</v>
      </c>
      <c r="G243" s="16" t="str">
        <f>VLOOKUP(B243,總表!$1:$1048576,6,0)</f>
        <v>吳定謙</v>
      </c>
      <c r="H243" s="16" t="str">
        <f>VLOOKUP(B243,總表!$1:$1048576,7,0)</f>
        <v>明誠高級中學附設雙語實驗小學</v>
      </c>
      <c r="I243" s="16" t="str">
        <f>VLOOKUP(B243,總表!$1:$1048576,8,0)</f>
        <v>黃彥霖</v>
      </c>
      <c r="J243" s="16" t="str">
        <f>VLOOKUP(B243,總表!$1:$1048576,9,0)</f>
        <v>高雄市立七賢國民小學</v>
      </c>
      <c r="K243" s="16" t="str">
        <f>VLOOKUP(B243,總表!$1:$1048576,10,0)</f>
        <v>黃志維</v>
      </c>
      <c r="L243" s="16" t="str">
        <f>VLOOKUP(B243,總表!$1:$1048576,11,0)</f>
        <v>高雄市立四維國民小學</v>
      </c>
      <c r="M243" s="16" t="str">
        <f>VLOOKUP(B243,總表!$1:$1048576,12,0)</f>
        <v>黃威宇</v>
      </c>
      <c r="N243" s="16" t="str">
        <f>VLOOKUP(B243,總表!$1:$1048576,13,0)</f>
        <v>明誠高級中學附設雙語實驗小學</v>
      </c>
      <c r="O243" s="16" t="str">
        <f>VLOOKUP(B243,總表!$1:$1048576,14,0)</f>
        <v>許皓鈞</v>
      </c>
      <c r="P243" s="16" t="str">
        <f>VLOOKUP(B243,總表!$1:$1048576,15,0)</f>
        <v>高雄市立七賢國民小學</v>
      </c>
      <c r="Q243" s="16" t="str">
        <f>VLOOKUP(B243,總表!$1:$1048576,16,0)</f>
        <v>羅百荏</v>
      </c>
      <c r="R243" s="16" t="str">
        <f>VLOOKUP(B243,總表!$1:$1048576,17,0)</f>
        <v>高雄市立四維國民小學</v>
      </c>
    </row>
    <row r="244" spans="1:18" ht="17.399999999999999" hidden="1" x14ac:dyDescent="0.3">
      <c r="A244" s="28" t="s">
        <v>3493</v>
      </c>
      <c r="B244" s="13" t="s">
        <v>2347</v>
      </c>
      <c r="C244" s="10" t="str">
        <f>VLOOKUP(B244,總表!$1:$1048576,2,0)</f>
        <v>簡單包</v>
      </c>
      <c r="D244" s="16" t="str">
        <f>VLOOKUP(B244,總表!$1:$1048576,4,0)</f>
        <v>便利生活</v>
      </c>
      <c r="E244" s="16" t="str">
        <f>VLOOKUP(B244,總表!$1:$1048576,5,0)</f>
        <v>國小組</v>
      </c>
      <c r="F244" s="16" t="str">
        <f>VLOOKUP(B244,總表!$1:$1048576,3,0)</f>
        <v>高雄市</v>
      </c>
      <c r="G244" s="16" t="str">
        <f>VLOOKUP(B244,總表!$1:$1048576,6,0)</f>
        <v>郭睿宸</v>
      </c>
      <c r="H244" s="16" t="str">
        <f>VLOOKUP(B244,總表!$1:$1048576,7,0)</f>
        <v>Kaohsiung American School 高雄美國學校</v>
      </c>
      <c r="I244" s="16" t="str">
        <f>VLOOKUP(B244,總表!$1:$1048576,8,0)</f>
        <v>徐苡榛</v>
      </c>
      <c r="J244" s="16" t="str">
        <f>VLOOKUP(B244,總表!$1:$1048576,9,0)</f>
        <v>高雄市鼓山區龍華國民小學</v>
      </c>
      <c r="K244" s="16">
        <f>VLOOKUP(B244,總表!$1:$1048576,10,0)</f>
        <v>0</v>
      </c>
      <c r="L244" s="16">
        <f>VLOOKUP(B244,總表!$1:$1048576,11,0)</f>
        <v>0</v>
      </c>
      <c r="M244" s="16" t="str">
        <f>VLOOKUP(B244,總表!$1:$1048576,12,0)</f>
        <v>Deanna McNeil</v>
      </c>
      <c r="N244" s="16" t="str">
        <f>VLOOKUP(B244,總表!$1:$1048576,13,0)</f>
        <v>Kaohsiung American School 高雄美國學校</v>
      </c>
      <c r="O244" s="16" t="str">
        <f>VLOOKUP(B244,總表!$1:$1048576,14,0)</f>
        <v>游琬琳</v>
      </c>
      <c r="P244" s="16" t="str">
        <f>VLOOKUP(B244,總表!$1:$1048576,15,0)</f>
        <v>高雄市鼓山區龍華國民小學</v>
      </c>
      <c r="Q244" s="16">
        <f>VLOOKUP(B244,總表!$1:$1048576,16,0)</f>
        <v>0</v>
      </c>
      <c r="R244" s="16">
        <f>VLOOKUP(B244,總表!$1:$1048576,17,0)</f>
        <v>0</v>
      </c>
    </row>
    <row r="245" spans="1:18" ht="17.399999999999999" hidden="1" x14ac:dyDescent="0.3">
      <c r="A245" s="28" t="s">
        <v>3493</v>
      </c>
      <c r="B245" s="13" t="s">
        <v>2442</v>
      </c>
      <c r="C245" s="10" t="str">
        <f>VLOOKUP(B245,總表!$1:$1048576,2,0)</f>
        <v>靈活磁吸創意墊板</v>
      </c>
      <c r="D245" s="16" t="str">
        <f>VLOOKUP(B245,總表!$1:$1048576,4,0)</f>
        <v>便利生活</v>
      </c>
      <c r="E245" s="16" t="str">
        <f>VLOOKUP(B245,總表!$1:$1048576,5,0)</f>
        <v>國小組</v>
      </c>
      <c r="F245" s="16" t="str">
        <f>VLOOKUP(B245,總表!$1:$1048576,3,0)</f>
        <v>高雄市</v>
      </c>
      <c r="G245" s="16" t="str">
        <f>VLOOKUP(B245,總表!$1:$1048576,6,0)</f>
        <v>黃彥翔</v>
      </c>
      <c r="H245" s="16" t="str">
        <f>VLOOKUP(B245,總表!$1:$1048576,7,0)</f>
        <v>高雄市左營區福山國小</v>
      </c>
      <c r="I245" s="16" t="str">
        <f>VLOOKUP(B245,總表!$1:$1048576,8,0)</f>
        <v>劉瞻睿</v>
      </c>
      <c r="J245" s="16" t="str">
        <f>VLOOKUP(B245,總表!$1:$1048576,9,0)</f>
        <v>高雄市左營區福山國小</v>
      </c>
      <c r="K245" s="16" t="str">
        <f>VLOOKUP(B245,總表!$1:$1048576,10,0)</f>
        <v>歐祐熙</v>
      </c>
      <c r="L245" s="16" t="str">
        <f>VLOOKUP(B245,總表!$1:$1048576,11,0)</f>
        <v>高雄市左營區福山國小</v>
      </c>
      <c r="M245" s="16" t="str">
        <f>VLOOKUP(B245,總表!$1:$1048576,12,0)</f>
        <v>楊甯雅</v>
      </c>
      <c r="N245" s="16" t="str">
        <f>VLOOKUP(B245,總表!$1:$1048576,13,0)</f>
        <v>高雄市左營區福山國小</v>
      </c>
      <c r="O245" s="16" t="str">
        <f>VLOOKUP(B245,總表!$1:$1048576,14,0)</f>
        <v>趙婉婷</v>
      </c>
      <c r="P245" s="16" t="str">
        <f>VLOOKUP(B245,總表!$1:$1048576,15,0)</f>
        <v>高雄市左營區福山國小</v>
      </c>
      <c r="Q245" s="16">
        <f>VLOOKUP(B245,總表!$1:$1048576,16,0)</f>
        <v>0</v>
      </c>
      <c r="R245" s="16">
        <f>VLOOKUP(B245,總表!$1:$1048576,17,0)</f>
        <v>0</v>
      </c>
    </row>
    <row r="246" spans="1:18" ht="17.399999999999999" hidden="1" x14ac:dyDescent="0.3">
      <c r="A246" s="28" t="s">
        <v>3493</v>
      </c>
      <c r="B246" s="13" t="s">
        <v>2507</v>
      </c>
      <c r="C246" s="10" t="str">
        <f>VLOOKUP(B246,總表!$1:$1048576,2,0)</f>
        <v>晾衣達人</v>
      </c>
      <c r="D246" s="16" t="str">
        <f>VLOOKUP(B246,總表!$1:$1048576,4,0)</f>
        <v>便利生活</v>
      </c>
      <c r="E246" s="16" t="str">
        <f>VLOOKUP(B246,總表!$1:$1048576,5,0)</f>
        <v>國小組</v>
      </c>
      <c r="F246" s="16" t="str">
        <f>VLOOKUP(B246,總表!$1:$1048576,3,0)</f>
        <v>高雄市</v>
      </c>
      <c r="G246" s="16" t="str">
        <f>VLOOKUP(B246,總表!$1:$1048576,6,0)</f>
        <v>黃語安</v>
      </c>
      <c r="H246" s="16" t="str">
        <f>VLOOKUP(B246,總表!$1:$1048576,7,0)</f>
        <v>高雄市愛國國小</v>
      </c>
      <c r="I246" s="16" t="str">
        <f>VLOOKUP(B246,總表!$1:$1048576,8,0)</f>
        <v>鄭淯恩</v>
      </c>
      <c r="J246" s="16" t="str">
        <f>VLOOKUP(B246,總表!$1:$1048576,9,0)</f>
        <v>高雄市愛國國小</v>
      </c>
      <c r="K246" s="16">
        <f>VLOOKUP(B246,總表!$1:$1048576,10,0)</f>
        <v>0</v>
      </c>
      <c r="L246" s="16">
        <f>VLOOKUP(B246,總表!$1:$1048576,11,0)</f>
        <v>0</v>
      </c>
      <c r="M246" s="16" t="str">
        <f>VLOOKUP(B246,總表!$1:$1048576,12,0)</f>
        <v>曹秀美</v>
      </c>
      <c r="N246" s="16" t="str">
        <f>VLOOKUP(B246,總表!$1:$1048576,13,0)</f>
        <v>高雄市愛國國小</v>
      </c>
      <c r="O246" s="16" t="str">
        <f>VLOOKUP(B246,總表!$1:$1048576,14,0)</f>
        <v>張家慶</v>
      </c>
      <c r="P246" s="16" t="str">
        <f>VLOOKUP(B246,總表!$1:$1048576,15,0)</f>
        <v>高雄市愛國國小</v>
      </c>
      <c r="Q246" s="16">
        <f>VLOOKUP(B246,總表!$1:$1048576,16,0)</f>
        <v>0</v>
      </c>
      <c r="R246" s="16">
        <f>VLOOKUP(B246,總表!$1:$1048576,17,0)</f>
        <v>0</v>
      </c>
    </row>
    <row r="247" spans="1:18" ht="17.399999999999999" hidden="1" x14ac:dyDescent="0.3">
      <c r="A247" s="28" t="s">
        <v>3493</v>
      </c>
      <c r="B247" s="13" t="s">
        <v>2591</v>
      </c>
      <c r="C247" s="10" t="str">
        <f>VLOOKUP(B247,總表!$1:$1048576,2,0)</f>
        <v>「衣」分天下～智能感測分衣籃</v>
      </c>
      <c r="D247" s="16" t="str">
        <f>VLOOKUP(B247,總表!$1:$1048576,4,0)</f>
        <v>便利生活</v>
      </c>
      <c r="E247" s="16" t="str">
        <f>VLOOKUP(B247,總表!$1:$1048576,5,0)</f>
        <v>國小組</v>
      </c>
      <c r="F247" s="16" t="str">
        <f>VLOOKUP(B247,總表!$1:$1048576,3,0)</f>
        <v>高雄市</v>
      </c>
      <c r="G247" s="16" t="str">
        <f>VLOOKUP(B247,總表!$1:$1048576,6,0)</f>
        <v>羅冠堯</v>
      </c>
      <c r="H247" s="16" t="str">
        <f>VLOOKUP(B247,總表!$1:$1048576,7,0)</f>
        <v>高雄市左營區福山國小</v>
      </c>
      <c r="I247" s="16" t="str">
        <f>VLOOKUP(B247,總表!$1:$1048576,8,0)</f>
        <v>陳品謙</v>
      </c>
      <c r="J247" s="16" t="str">
        <f>VLOOKUP(B247,總表!$1:$1048576,9,0)</f>
        <v>高雄市左營區福山國小</v>
      </c>
      <c r="K247" s="16">
        <f>VLOOKUP(B247,總表!$1:$1048576,10,0)</f>
        <v>0</v>
      </c>
      <c r="L247" s="16">
        <f>VLOOKUP(B247,總表!$1:$1048576,11,0)</f>
        <v>0</v>
      </c>
      <c r="M247" s="16" t="str">
        <f>VLOOKUP(B247,總表!$1:$1048576,12,0)</f>
        <v>陳姳蓁</v>
      </c>
      <c r="N247" s="16" t="str">
        <f>VLOOKUP(B247,總表!$1:$1048576,13,0)</f>
        <v>高雄市福山國小</v>
      </c>
      <c r="O247" s="16" t="str">
        <f>VLOOKUP(B247,總表!$1:$1048576,14,0)</f>
        <v>李佩憶</v>
      </c>
      <c r="P247" s="16" t="str">
        <f>VLOOKUP(B247,總表!$1:$1048576,15,0)</f>
        <v>高雄市福山國小</v>
      </c>
      <c r="Q247" s="16">
        <f>VLOOKUP(B247,總表!$1:$1048576,16,0)</f>
        <v>0</v>
      </c>
      <c r="R247" s="16">
        <f>VLOOKUP(B247,總表!$1:$1048576,17,0)</f>
        <v>0</v>
      </c>
    </row>
    <row r="248" spans="1:18" ht="17.399999999999999" hidden="1" x14ac:dyDescent="0.3">
      <c r="A248" s="28" t="s">
        <v>3493</v>
      </c>
      <c r="B248" s="13" t="s">
        <v>3518</v>
      </c>
      <c r="C248" s="10" t="str">
        <f>VLOOKUP(B248,總表!$1:$1048576,2,0)</f>
        <v>臨時停車場車位輔助器</v>
      </c>
      <c r="D248" s="16" t="str">
        <f>VLOOKUP(B248,總表!$1:$1048576,4,0)</f>
        <v>便利生活</v>
      </c>
      <c r="E248" s="16" t="str">
        <f>VLOOKUP(B248,總表!$1:$1048576,5,0)</f>
        <v>國小組</v>
      </c>
      <c r="F248" s="16" t="str">
        <f>VLOOKUP(B248,總表!$1:$1048576,3,0)</f>
        <v>高雄市</v>
      </c>
      <c r="G248" s="16" t="str">
        <f>VLOOKUP(B248,總表!$1:$1048576,6,0)</f>
        <v>陳宥妡</v>
      </c>
      <c r="H248" s="16" t="str">
        <f>VLOOKUP(B248,總表!$1:$1048576,7,0)</f>
        <v>高雄市立三民區東光國民小學</v>
      </c>
      <c r="I248" s="16" t="str">
        <f>VLOOKUP(B248,總表!$1:$1048576,8,0)</f>
        <v>黃婕瑄</v>
      </c>
      <c r="J248" s="16" t="str">
        <f>VLOOKUP(B248,總表!$1:$1048576,9,0)</f>
        <v>高雄市立三民區東光國民小學</v>
      </c>
      <c r="K248" s="16">
        <f>VLOOKUP(B248,總表!$1:$1048576,10,0)</f>
        <v>0</v>
      </c>
      <c r="L248" s="16">
        <f>VLOOKUP(B248,總表!$1:$1048576,11,0)</f>
        <v>0</v>
      </c>
      <c r="M248" s="16" t="str">
        <f>VLOOKUP(B248,總表!$1:$1048576,12,0)</f>
        <v>莊文昭</v>
      </c>
      <c r="N248" s="16" t="str">
        <f>VLOOKUP(B248,總表!$1:$1048576,13,0)</f>
        <v>高雄市立東光國民小學</v>
      </c>
      <c r="O248" s="16" t="str">
        <f>VLOOKUP(B248,總表!$1:$1048576,14,0)</f>
        <v>陳怡仁</v>
      </c>
      <c r="P248" s="16" t="str">
        <f>VLOOKUP(B248,總表!$1:$1048576,15,0)</f>
        <v>高雄市立東光國民小學</v>
      </c>
      <c r="Q248" s="16">
        <f>VLOOKUP(B248,總表!$1:$1048576,16,0)</f>
        <v>0</v>
      </c>
      <c r="R248" s="16">
        <f>VLOOKUP(B248,總表!$1:$1048576,17,0)</f>
        <v>0</v>
      </c>
    </row>
    <row r="249" spans="1:18" ht="17.399999999999999" hidden="1" x14ac:dyDescent="0.3">
      <c r="A249" s="30" t="s">
        <v>3494</v>
      </c>
      <c r="B249" s="13" t="s">
        <v>2436</v>
      </c>
      <c r="C249" s="10" t="str">
        <f>VLOOKUP(B249,總表!$1:$1048576,2,0)</f>
        <v>智衡六類健康便當盒</v>
      </c>
      <c r="D249" s="16" t="str">
        <f>VLOOKUP(B249,總表!$1:$1048576,4,0)</f>
        <v>便利生活</v>
      </c>
      <c r="E249" s="16" t="str">
        <f>VLOOKUP(B249,總表!$1:$1048576,5,0)</f>
        <v>國小組</v>
      </c>
      <c r="F249" s="16" t="str">
        <f>VLOOKUP(B249,總表!$1:$1048576,3,0)</f>
        <v>高雄市</v>
      </c>
      <c r="G249" s="16" t="str">
        <f>VLOOKUP(B249,總表!$1:$1048576,6,0)</f>
        <v>王靖翔</v>
      </c>
      <c r="H249" s="16" t="str">
        <f>VLOOKUP(B249,總表!$1:$1048576,7,0)</f>
        <v>高雄市東光國小</v>
      </c>
      <c r="I249" s="16">
        <f>VLOOKUP(B249,總表!$1:$1048576,8,0)</f>
        <v>0</v>
      </c>
      <c r="J249" s="16">
        <f>VLOOKUP(B249,總表!$1:$1048576,9,0)</f>
        <v>0</v>
      </c>
      <c r="K249" s="16">
        <f>VLOOKUP(B249,總表!$1:$1048576,10,0)</f>
        <v>0</v>
      </c>
      <c r="L249" s="16">
        <f>VLOOKUP(B249,總表!$1:$1048576,11,0)</f>
        <v>0</v>
      </c>
      <c r="M249" s="16" t="str">
        <f>VLOOKUP(B249,總表!$1:$1048576,12,0)</f>
        <v>莊其臻</v>
      </c>
      <c r="N249" s="16" t="str">
        <f>VLOOKUP(B249,總表!$1:$1048576,13,0)</f>
        <v>高雄市立明義國民中學</v>
      </c>
      <c r="O249" s="16" t="str">
        <f>VLOOKUP(B249,總表!$1:$1048576,14,0)</f>
        <v>盧昕渝</v>
      </c>
      <c r="P249" s="16" t="str">
        <f>VLOOKUP(B249,總表!$1:$1048576,15,0)</f>
        <v>高雄市立東光國民小學</v>
      </c>
      <c r="Q249" s="16">
        <f>VLOOKUP(B249,總表!$1:$1048576,16,0)</f>
        <v>0</v>
      </c>
      <c r="R249" s="16">
        <f>VLOOKUP(B249,總表!$1:$1048576,17,0)</f>
        <v>0</v>
      </c>
    </row>
    <row r="250" spans="1:18" ht="17.399999999999999" hidden="1" x14ac:dyDescent="0.3">
      <c r="A250" s="30" t="s">
        <v>3494</v>
      </c>
      <c r="B250" s="13" t="s">
        <v>2399</v>
      </c>
      <c r="C250" s="10" t="str">
        <f>VLOOKUP(B250,總表!$1:$1048576,2,0)</f>
        <v>智慧溫控外套</v>
      </c>
      <c r="D250" s="16" t="str">
        <f>VLOOKUP(B250,總表!$1:$1048576,4,0)</f>
        <v>便利生活</v>
      </c>
      <c r="E250" s="16" t="str">
        <f>VLOOKUP(B250,總表!$1:$1048576,5,0)</f>
        <v>國小組</v>
      </c>
      <c r="F250" s="16" t="str">
        <f>VLOOKUP(B250,總表!$1:$1048576,3,0)</f>
        <v>高雄市</v>
      </c>
      <c r="G250" s="16" t="str">
        <f>VLOOKUP(B250,總表!$1:$1048576,6,0)</f>
        <v>高一帆</v>
      </c>
      <c r="H250" s="16" t="str">
        <f>VLOOKUP(B250,總表!$1:$1048576,7,0)</f>
        <v>高雄美國學校</v>
      </c>
      <c r="I250" s="16" t="str">
        <f>VLOOKUP(B250,總表!$1:$1048576,8,0)</f>
        <v>蘇禹安</v>
      </c>
      <c r="J250" s="16" t="str">
        <f>VLOOKUP(B250,總表!$1:$1048576,9,0)</f>
        <v>高雄美國學校</v>
      </c>
      <c r="K250" s="16" t="str">
        <f>VLOOKUP(B250,總表!$1:$1048576,10,0)</f>
        <v>張君閎</v>
      </c>
      <c r="L250" s="16" t="str">
        <f>VLOOKUP(B250,總表!$1:$1048576,11,0)</f>
        <v>高雄美國學校</v>
      </c>
      <c r="M250" s="16" t="str">
        <f>VLOOKUP(B250,總表!$1:$1048576,12,0)</f>
        <v>許黃亮捷</v>
      </c>
      <c r="N250" s="16" t="str">
        <f>VLOOKUP(B250,總表!$1:$1048576,13,0)</f>
        <v>高雄美國學校</v>
      </c>
      <c r="O250" s="16">
        <f>VLOOKUP(B250,總表!$1:$1048576,14,0)</f>
        <v>0</v>
      </c>
      <c r="P250" s="16">
        <f>VLOOKUP(B250,總表!$1:$1048576,15,0)</f>
        <v>0</v>
      </c>
      <c r="Q250" s="16">
        <f>VLOOKUP(B250,總表!$1:$1048576,16,0)</f>
        <v>0</v>
      </c>
      <c r="R250" s="16">
        <f>VLOOKUP(B250,總表!$1:$1048576,17,0)</f>
        <v>0</v>
      </c>
    </row>
    <row r="251" spans="1:18" ht="17.399999999999999" hidden="1" x14ac:dyDescent="0.3">
      <c r="A251" s="30" t="s">
        <v>3494</v>
      </c>
      <c r="B251" s="13" t="s">
        <v>2431</v>
      </c>
      <c r="C251" s="10" t="str">
        <f>VLOOKUP(B251,總表!$1:$1048576,2,0)</f>
        <v>垃圾自動分類器</v>
      </c>
      <c r="D251" s="16" t="str">
        <f>VLOOKUP(B251,總表!$1:$1048576,4,0)</f>
        <v>便利生活</v>
      </c>
      <c r="E251" s="16" t="str">
        <f>VLOOKUP(B251,總表!$1:$1048576,5,0)</f>
        <v>國小組</v>
      </c>
      <c r="F251" s="16" t="str">
        <f>VLOOKUP(B251,總表!$1:$1048576,3,0)</f>
        <v>高雄市</v>
      </c>
      <c r="G251" s="16" t="str">
        <f>VLOOKUP(B251,總表!$1:$1048576,6,0)</f>
        <v>鄭宜蓁</v>
      </c>
      <c r="H251" s="16" t="str">
        <f>VLOOKUP(B251,總表!$1:$1048576,7,0)</f>
        <v>高雄市立東光國民小學</v>
      </c>
      <c r="I251" s="16" t="str">
        <f>VLOOKUP(B251,總表!$1:$1048576,8,0)</f>
        <v>黃聖軒</v>
      </c>
      <c r="J251" s="16" t="str">
        <f>VLOOKUP(B251,總表!$1:$1048576,9,0)</f>
        <v>高雄市立東光國民小學</v>
      </c>
      <c r="K251" s="16">
        <f>VLOOKUP(B251,總表!$1:$1048576,10,0)</f>
        <v>0</v>
      </c>
      <c r="L251" s="16">
        <f>VLOOKUP(B251,總表!$1:$1048576,11,0)</f>
        <v>0</v>
      </c>
      <c r="M251" s="16" t="str">
        <f>VLOOKUP(B251,總表!$1:$1048576,12,0)</f>
        <v>莊文昭</v>
      </c>
      <c r="N251" s="16" t="str">
        <f>VLOOKUP(B251,總表!$1:$1048576,13,0)</f>
        <v>高雄市立東光國民小學</v>
      </c>
      <c r="O251" s="16" t="str">
        <f>VLOOKUP(B251,總表!$1:$1048576,14,0)</f>
        <v>黃純潔</v>
      </c>
      <c r="P251" s="16" t="str">
        <f>VLOOKUP(B251,總表!$1:$1048576,15,0)</f>
        <v>高雄市立東光國民小學</v>
      </c>
      <c r="Q251" s="16">
        <f>VLOOKUP(B251,總表!$1:$1048576,16,0)</f>
        <v>0</v>
      </c>
      <c r="R251" s="16">
        <f>VLOOKUP(B251,總表!$1:$1048576,17,0)</f>
        <v>0</v>
      </c>
    </row>
    <row r="252" spans="1:18" ht="17.399999999999999" hidden="1" x14ac:dyDescent="0.3">
      <c r="A252" s="30" t="s">
        <v>3494</v>
      </c>
      <c r="B252" s="13" t="s">
        <v>2684</v>
      </c>
      <c r="C252" s="10" t="str">
        <f>VLOOKUP(B252,總表!$1:$1048576,2,0)</f>
        <v>太陽能風乾曬衣架</v>
      </c>
      <c r="D252" s="16" t="str">
        <f>VLOOKUP(B252,總表!$1:$1048576,4,0)</f>
        <v>便利生活</v>
      </c>
      <c r="E252" s="16" t="str">
        <f>VLOOKUP(B252,總表!$1:$1048576,5,0)</f>
        <v>國小組</v>
      </c>
      <c r="F252" s="16" t="str">
        <f>VLOOKUP(B252,總表!$1:$1048576,3,0)</f>
        <v>高雄市</v>
      </c>
      <c r="G252" s="16" t="str">
        <f>VLOOKUP(B252,總表!$1:$1048576,6,0)</f>
        <v>陳宇婕</v>
      </c>
      <c r="H252" s="16" t="str">
        <f>VLOOKUP(B252,總表!$1:$1048576,7,0)</f>
        <v>高雄市福山國小</v>
      </c>
      <c r="I252" s="16" t="str">
        <f>VLOOKUP(B252,總表!$1:$1048576,8,0)</f>
        <v>吳芷妮</v>
      </c>
      <c r="J252" s="16" t="str">
        <f>VLOOKUP(B252,總表!$1:$1048576,9,0)</f>
        <v>高雄市福山國小</v>
      </c>
      <c r="K252" s="16" t="str">
        <f>VLOOKUP(B252,總表!$1:$1048576,10,0)</f>
        <v>陳宇瑄</v>
      </c>
      <c r="L252" s="16" t="str">
        <f>VLOOKUP(B252,總表!$1:$1048576,11,0)</f>
        <v>高雄市福山國小</v>
      </c>
      <c r="M252" s="16" t="str">
        <f>VLOOKUP(B252,總表!$1:$1048576,12,0)</f>
        <v>李佩憶</v>
      </c>
      <c r="N252" s="16" t="str">
        <f>VLOOKUP(B252,總表!$1:$1048576,13,0)</f>
        <v>高雄市福山國小</v>
      </c>
      <c r="O252" s="16" t="str">
        <f>VLOOKUP(B252,總表!$1:$1048576,14,0)</f>
        <v>陳姳蓁</v>
      </c>
      <c r="P252" s="16" t="str">
        <f>VLOOKUP(B252,總表!$1:$1048576,15,0)</f>
        <v>高雄市福山國小</v>
      </c>
      <c r="Q252" s="16">
        <f>VLOOKUP(B252,總表!$1:$1048576,16,0)</f>
        <v>0</v>
      </c>
      <c r="R252" s="16">
        <f>VLOOKUP(B252,總表!$1:$1048576,17,0)</f>
        <v>0</v>
      </c>
    </row>
    <row r="253" spans="1:18" ht="17.399999999999999" hidden="1" x14ac:dyDescent="0.3">
      <c r="A253" s="30" t="s">
        <v>3494</v>
      </c>
      <c r="B253" s="13" t="s">
        <v>2676</v>
      </c>
      <c r="C253" s="10" t="str">
        <f>VLOOKUP(B253,總表!$1:$1048576,2,0)</f>
        <v>多功能雨傘烘乾機</v>
      </c>
      <c r="D253" s="16" t="str">
        <f>VLOOKUP(B253,總表!$1:$1048576,4,0)</f>
        <v>便利生活</v>
      </c>
      <c r="E253" s="16" t="str">
        <f>VLOOKUP(B253,總表!$1:$1048576,5,0)</f>
        <v>國小組</v>
      </c>
      <c r="F253" s="16" t="str">
        <f>VLOOKUP(B253,總表!$1:$1048576,3,0)</f>
        <v>高雄市</v>
      </c>
      <c r="G253" s="16" t="str">
        <f>VLOOKUP(B253,總表!$1:$1048576,6,0)</f>
        <v>許守善</v>
      </c>
      <c r="H253" s="16" t="str">
        <f>VLOOKUP(B253,總表!$1:$1048576,7,0)</f>
        <v>高雄市三民區光武國民小學</v>
      </c>
      <c r="I253" s="16" t="str">
        <f>VLOOKUP(B253,總表!$1:$1048576,8,0)</f>
        <v>許宇漢</v>
      </c>
      <c r="J253" s="16" t="str">
        <f>VLOOKUP(B253,總表!$1:$1048576,9,0)</f>
        <v>高雄市三民區博愛國民小學</v>
      </c>
      <c r="K253" s="16">
        <f>VLOOKUP(B253,總表!$1:$1048576,10,0)</f>
        <v>0</v>
      </c>
      <c r="L253" s="16">
        <f>VLOOKUP(B253,總表!$1:$1048576,11,0)</f>
        <v>0</v>
      </c>
      <c r="M253" s="16" t="str">
        <f>VLOOKUP(B253,總表!$1:$1048576,12,0)</f>
        <v>邱盈瑄</v>
      </c>
      <c r="N253" s="16" t="str">
        <f>VLOOKUP(B253,總表!$1:$1048576,13,0)</f>
        <v>高雄市三民區光武國民小學</v>
      </c>
      <c r="O253" s="16" t="str">
        <f>VLOOKUP(B253,總表!$1:$1048576,14,0)</f>
        <v>江宗翰</v>
      </c>
      <c r="P253" s="16" t="str">
        <f>VLOOKUP(B253,總表!$1:$1048576,15,0)</f>
        <v>高雄市三民區博愛國民小學</v>
      </c>
      <c r="Q253" s="16">
        <f>VLOOKUP(B253,總表!$1:$1048576,16,0)</f>
        <v>0</v>
      </c>
      <c r="R253" s="16">
        <f>VLOOKUP(B253,總表!$1:$1048576,17,0)</f>
        <v>0</v>
      </c>
    </row>
    <row r="254" spans="1:18" ht="17.399999999999999" hidden="1" x14ac:dyDescent="0.3">
      <c r="A254" s="30" t="s">
        <v>3494</v>
      </c>
      <c r="B254" s="13" t="s">
        <v>2460</v>
      </c>
      <c r="C254" s="10" t="str">
        <f>VLOOKUP(B254,總表!$1:$1048576,2,0)</f>
        <v>伸縮撿拾筆</v>
      </c>
      <c r="D254" s="16" t="str">
        <f>VLOOKUP(B254,總表!$1:$1048576,4,0)</f>
        <v>便利生活</v>
      </c>
      <c r="E254" s="16" t="str">
        <f>VLOOKUP(B254,總表!$1:$1048576,5,0)</f>
        <v>國小組</v>
      </c>
      <c r="F254" s="16" t="str">
        <f>VLOOKUP(B254,總表!$1:$1048576,3,0)</f>
        <v>高雄市</v>
      </c>
      <c r="G254" s="16" t="str">
        <f>VLOOKUP(B254,總表!$1:$1048576,6,0)</f>
        <v>劉晴恩</v>
      </c>
      <c r="H254" s="16" t="str">
        <f>VLOOKUP(B254,總表!$1:$1048576,7,0)</f>
        <v>仁武國小</v>
      </c>
      <c r="I254" s="16" t="str">
        <f>VLOOKUP(B254,總表!$1:$1048576,8,0)</f>
        <v>陳宥碩</v>
      </c>
      <c r="J254" s="16" t="str">
        <f>VLOOKUP(B254,總表!$1:$1048576,9,0)</f>
        <v>仁武國小</v>
      </c>
      <c r="K254" s="16" t="str">
        <f>VLOOKUP(B254,總表!$1:$1048576,10,0)</f>
        <v>劉弈君</v>
      </c>
      <c r="L254" s="16" t="str">
        <f>VLOOKUP(B254,總表!$1:$1048576,11,0)</f>
        <v>仁武國小</v>
      </c>
      <c r="M254" s="16" t="str">
        <f>VLOOKUP(B254,總表!$1:$1048576,12,0)</f>
        <v>何婉寧</v>
      </c>
      <c r="N254" s="16" t="str">
        <f>VLOOKUP(B254,總表!$1:$1048576,13,0)</f>
        <v>高雄市仁武區仁武國民小學</v>
      </c>
      <c r="O254" s="16">
        <f>VLOOKUP(B254,總表!$1:$1048576,14,0)</f>
        <v>0</v>
      </c>
      <c r="P254" s="16">
        <f>VLOOKUP(B254,總表!$1:$1048576,15,0)</f>
        <v>0</v>
      </c>
      <c r="Q254" s="16">
        <f>VLOOKUP(B254,總表!$1:$1048576,16,0)</f>
        <v>0</v>
      </c>
      <c r="R254" s="16">
        <f>VLOOKUP(B254,總表!$1:$1048576,17,0)</f>
        <v>0</v>
      </c>
    </row>
    <row r="255" spans="1:18" ht="17.399999999999999" hidden="1" x14ac:dyDescent="0.3">
      <c r="A255" s="23" t="s">
        <v>3495</v>
      </c>
      <c r="B255" s="16" t="s">
        <v>2726</v>
      </c>
      <c r="C255" s="10" t="str">
        <f>VLOOKUP(B255,總表!$1:$1048576,2,0)</f>
        <v>再生水分流器</v>
      </c>
      <c r="D255" s="21" t="str">
        <f>VLOOKUP(B255,總表!$1:$1048576,4,0)</f>
        <v>前瞻/工業設計技術</v>
      </c>
      <c r="E255" s="16" t="str">
        <f>VLOOKUP(B255,總表!$1:$1048576,5,0)</f>
        <v>國小組</v>
      </c>
      <c r="F255" s="16" t="str">
        <f>VLOOKUP(B255,總表!$1:$1048576,3,0)</f>
        <v>高雄市</v>
      </c>
      <c r="G255" s="16" t="str">
        <f>VLOOKUP(B255,總表!$1:$1048576,6,0)</f>
        <v>殷梓嘉</v>
      </c>
      <c r="H255" s="16" t="str">
        <f>VLOOKUP(B255,總表!$1:$1048576,7,0)</f>
        <v>高雄市鼓山區龍華國民小學</v>
      </c>
      <c r="I255" s="16">
        <f>VLOOKUP(B255,總表!$1:$1048576,8,0)</f>
        <v>0</v>
      </c>
      <c r="J255" s="16">
        <f>VLOOKUP(B255,總表!$1:$1048576,9,0)</f>
        <v>0</v>
      </c>
      <c r="K255" s="16">
        <f>VLOOKUP(B255,總表!$1:$1048576,10,0)</f>
        <v>0</v>
      </c>
      <c r="L255" s="16">
        <f>VLOOKUP(B255,總表!$1:$1048576,11,0)</f>
        <v>0</v>
      </c>
      <c r="M255" s="16" t="str">
        <f>VLOOKUP(B255,總表!$1:$1048576,12,0)</f>
        <v>黃彥霖</v>
      </c>
      <c r="N255" s="16" t="str">
        <f>VLOOKUP(B255,總表!$1:$1048576,13,0)</f>
        <v>高雄市鼓山區龍華國民小學</v>
      </c>
      <c r="O255" s="16">
        <f>VLOOKUP(B255,總表!$1:$1048576,14,0)</f>
        <v>0</v>
      </c>
      <c r="P255" s="16">
        <f>VLOOKUP(B255,總表!$1:$1048576,15,0)</f>
        <v>0</v>
      </c>
      <c r="Q255" s="16">
        <f>VLOOKUP(B255,總表!$1:$1048576,16,0)</f>
        <v>0</v>
      </c>
      <c r="R255" s="16">
        <f>VLOOKUP(B255,總表!$1:$1048576,17,0)</f>
        <v>0</v>
      </c>
    </row>
    <row r="256" spans="1:18" ht="17.399999999999999" hidden="1" x14ac:dyDescent="0.3">
      <c r="A256" s="29" t="s">
        <v>3493</v>
      </c>
      <c r="B256" s="16" t="s">
        <v>2722</v>
      </c>
      <c r="C256" s="10" t="str">
        <f>VLOOKUP(B256,總表!$1:$1048576,2,0)</f>
        <v>太陽綠能寶特瓶淨水器</v>
      </c>
      <c r="D256" s="21" t="str">
        <f>VLOOKUP(B256,總表!$1:$1048576,4,0)</f>
        <v>前瞻/工業設計技術</v>
      </c>
      <c r="E256" s="16" t="str">
        <f>VLOOKUP(B256,總表!$1:$1048576,5,0)</f>
        <v>國小組</v>
      </c>
      <c r="F256" s="16" t="str">
        <f>VLOOKUP(B256,總表!$1:$1048576,3,0)</f>
        <v>高雄市</v>
      </c>
      <c r="G256" s="16" t="str">
        <f>VLOOKUP(B256,總表!$1:$1048576,6,0)</f>
        <v>陳謙碩</v>
      </c>
      <c r="H256" s="16" t="str">
        <f>VLOOKUP(B256,總表!$1:$1048576,7,0)</f>
        <v>高雄美國學校</v>
      </c>
      <c r="I256" s="16" t="str">
        <f>VLOOKUP(B256,總表!$1:$1048576,8,0)</f>
        <v>蔡承軒</v>
      </c>
      <c r="J256" s="16" t="str">
        <f>VLOOKUP(B256,總表!$1:$1048576,9,0)</f>
        <v>高雄美國學校</v>
      </c>
      <c r="K256" s="16">
        <f>VLOOKUP(B256,總表!$1:$1048576,10,0)</f>
        <v>0</v>
      </c>
      <c r="L256" s="16">
        <f>VLOOKUP(B256,總表!$1:$1048576,11,0)</f>
        <v>0</v>
      </c>
      <c r="M256" s="16" t="str">
        <f>VLOOKUP(B256,總表!$1:$1048576,12,0)</f>
        <v>許黃亮捷</v>
      </c>
      <c r="N256" s="16" t="str">
        <f>VLOOKUP(B256,總表!$1:$1048576,13,0)</f>
        <v>高雄美國學校</v>
      </c>
      <c r="O256" s="16">
        <f>VLOOKUP(B256,總表!$1:$1048576,14,0)</f>
        <v>0</v>
      </c>
      <c r="P256" s="16">
        <f>VLOOKUP(B256,總表!$1:$1048576,15,0)</f>
        <v>0</v>
      </c>
      <c r="Q256" s="16">
        <f>VLOOKUP(B256,總表!$1:$1048576,16,0)</f>
        <v>0</v>
      </c>
      <c r="R256" s="16">
        <f>VLOOKUP(B256,總表!$1:$1048576,17,0)</f>
        <v>0</v>
      </c>
    </row>
    <row r="257" spans="1:18" ht="17.399999999999999" hidden="1" x14ac:dyDescent="0.3">
      <c r="A257" s="25" t="s">
        <v>3492</v>
      </c>
      <c r="B257" s="13" t="s">
        <v>167</v>
      </c>
      <c r="C257" s="10" t="str">
        <f>VLOOKUP(B257,總表!$1:$1048576,2,0)</f>
        <v>爸爸快回家之自動感應集魚燈</v>
      </c>
      <c r="D257" s="17" t="str">
        <f>VLOOKUP(B257,總表!$1:$1048576,4,0)</f>
        <v>永續發展農糧技術</v>
      </c>
      <c r="E257" s="16" t="str">
        <f>VLOOKUP(B257,總表!$1:$1048576,5,0)</f>
        <v>國中組</v>
      </c>
      <c r="F257" s="16" t="str">
        <f>VLOOKUP(B257,總表!$1:$1048576,3,0)</f>
        <v>高雄市</v>
      </c>
      <c r="G257" s="16" t="str">
        <f>VLOOKUP(B257,總表!$1:$1048576,6,0)</f>
        <v>黃聖博</v>
      </c>
      <c r="H257" s="16" t="str">
        <f>VLOOKUP(B257,總表!$1:$1048576,7,0)</f>
        <v>高雄市立路竹高級中學國中部</v>
      </c>
      <c r="I257" s="16" t="str">
        <f>VLOOKUP(B257,總表!$1:$1048576,8,0)</f>
        <v>黃聖傑</v>
      </c>
      <c r="J257" s="16" t="str">
        <f>VLOOKUP(B257,總表!$1:$1048576,9,0)</f>
        <v>高雄市立路竹高級中學國中部</v>
      </c>
      <c r="K257" s="16" t="str">
        <f>VLOOKUP(B257,總表!$1:$1048576,10,0)</f>
        <v>劉翔睿</v>
      </c>
      <c r="L257" s="16" t="str">
        <f>VLOOKUP(B257,總表!$1:$1048576,11,0)</f>
        <v>高雄市立五福國民中學</v>
      </c>
      <c r="M257" s="16" t="str">
        <f>VLOOKUP(B257,總表!$1:$1048576,12,0)</f>
        <v>林烈毅</v>
      </c>
      <c r="N257" s="16" t="str">
        <f>VLOOKUP(B257,總表!$1:$1048576,13,0)</f>
        <v>高雄市立路竹高級中學</v>
      </c>
      <c r="O257" s="16" t="str">
        <f>VLOOKUP(B257,總表!$1:$1048576,14,0)</f>
        <v>陳孟琳</v>
      </c>
      <c r="P257" s="16" t="str">
        <f>VLOOKUP(B257,總表!$1:$1048576,15,0)</f>
        <v>高雄市立路竹高級中學</v>
      </c>
      <c r="Q257" s="16">
        <f>VLOOKUP(B257,總表!$1:$1048576,16,0)</f>
        <v>0</v>
      </c>
      <c r="R257" s="16">
        <f>VLOOKUP(B257,總表!$1:$1048576,17,0)</f>
        <v>0</v>
      </c>
    </row>
    <row r="258" spans="1:18" ht="17.399999999999999" hidden="1" x14ac:dyDescent="0.3">
      <c r="A258" s="30" t="s">
        <v>3494</v>
      </c>
      <c r="B258" s="13" t="s">
        <v>106</v>
      </c>
      <c r="C258" s="10" t="str">
        <f>VLOOKUP(B258,總表!$1:$1048576,2,0)</f>
        <v>果途箱FruitVoyager – Ripening-Controlled Shipping Crate</v>
      </c>
      <c r="D258" s="17" t="str">
        <f>VLOOKUP(B258,總表!$1:$1048576,4,0)</f>
        <v>永續發展農糧技術</v>
      </c>
      <c r="E258" s="16" t="str">
        <f>VLOOKUP(B258,總表!$1:$1048576,5,0)</f>
        <v>國中組</v>
      </c>
      <c r="F258" s="16" t="str">
        <f>VLOOKUP(B258,總表!$1:$1048576,3,0)</f>
        <v>高雄市</v>
      </c>
      <c r="G258" s="16" t="str">
        <f>VLOOKUP(B258,總表!$1:$1048576,6,0)</f>
        <v>簡琦燁</v>
      </c>
      <c r="H258" s="16" t="str">
        <f>VLOOKUP(B258,總表!$1:$1048576,7,0)</f>
        <v>高雄市立鹽埕國民中學</v>
      </c>
      <c r="I258" s="16" t="str">
        <f>VLOOKUP(B258,總表!$1:$1048576,8,0)</f>
        <v>呂昀芸</v>
      </c>
      <c r="J258" s="16" t="str">
        <f>VLOOKUP(B258,總表!$1:$1048576,9,0)</f>
        <v>高雄市立鹽埕國民中學</v>
      </c>
      <c r="K258" s="16" t="str">
        <f>VLOOKUP(B258,總表!$1:$1048576,10,0)</f>
        <v>陳沛琪</v>
      </c>
      <c r="L258" s="16" t="str">
        <f>VLOOKUP(B258,總表!$1:$1048576,11,0)</f>
        <v>高雄市立鹽埕國民中學</v>
      </c>
      <c r="M258" s="16" t="str">
        <f>VLOOKUP(B258,總表!$1:$1048576,12,0)</f>
        <v>董巧琦</v>
      </c>
      <c r="N258" s="16" t="str">
        <f>VLOOKUP(B258,總表!$1:$1048576,13,0)</f>
        <v>高雄市立鹽埕國民中學</v>
      </c>
      <c r="O258" s="16">
        <f>VLOOKUP(B258,總表!$1:$1048576,14,0)</f>
        <v>0</v>
      </c>
      <c r="P258" s="16">
        <f>VLOOKUP(B258,總表!$1:$1048576,15,0)</f>
        <v>0</v>
      </c>
      <c r="Q258" s="16">
        <f>VLOOKUP(B258,總表!$1:$1048576,16,0)</f>
        <v>0</v>
      </c>
      <c r="R258" s="16">
        <f>VLOOKUP(B258,總表!$1:$1048576,17,0)</f>
        <v>0</v>
      </c>
    </row>
    <row r="259" spans="1:18" ht="17.399999999999999" hidden="1" x14ac:dyDescent="0.3">
      <c r="A259" s="25" t="s">
        <v>3492</v>
      </c>
      <c r="B259" s="13" t="s">
        <v>383</v>
      </c>
      <c r="C259" s="10" t="str">
        <f>VLOOKUP(B259,總表!$1:$1048576,2,0)</f>
        <v>智匯調色器</v>
      </c>
      <c r="D259" s="18" t="str">
        <f>VLOOKUP(B259,總表!$1:$1048576,4,0)</f>
        <v>休閒與教育</v>
      </c>
      <c r="E259" s="16" t="str">
        <f>VLOOKUP(B259,總表!$1:$1048576,5,0)</f>
        <v>國中組</v>
      </c>
      <c r="F259" s="16" t="str">
        <f>VLOOKUP(B259,總表!$1:$1048576,3,0)</f>
        <v>高雄市</v>
      </c>
      <c r="G259" s="16" t="str">
        <f>VLOOKUP(B259,總表!$1:$1048576,6,0)</f>
        <v>李晨綾</v>
      </c>
      <c r="H259" s="16" t="str">
        <f>VLOOKUP(B259,總表!$1:$1048576,7,0)</f>
        <v>後勁國中</v>
      </c>
      <c r="I259" s="16">
        <f>VLOOKUP(B259,總表!$1:$1048576,8,0)</f>
        <v>0</v>
      </c>
      <c r="J259" s="16">
        <f>VLOOKUP(B259,總表!$1:$1048576,9,0)</f>
        <v>0</v>
      </c>
      <c r="K259" s="16">
        <f>VLOOKUP(B259,總表!$1:$1048576,10,0)</f>
        <v>0</v>
      </c>
      <c r="L259" s="16">
        <f>VLOOKUP(B259,總表!$1:$1048576,11,0)</f>
        <v>0</v>
      </c>
      <c r="M259" s="16" t="str">
        <f>VLOOKUP(B259,總表!$1:$1048576,12,0)</f>
        <v>楊力陵</v>
      </c>
      <c r="N259" s="16" t="str">
        <f>VLOOKUP(B259,總表!$1:$1048576,13,0)</f>
        <v>高雄市後勁國中</v>
      </c>
      <c r="O259" s="16" t="str">
        <f>VLOOKUP(B259,總表!$1:$1048576,14,0)</f>
        <v>翁雪芳</v>
      </c>
      <c r="P259" s="16" t="str">
        <f>VLOOKUP(B259,總表!$1:$1048576,15,0)</f>
        <v>高雄市後勁國中</v>
      </c>
      <c r="Q259" s="16">
        <f>VLOOKUP(B259,總表!$1:$1048576,16,0)</f>
        <v>0</v>
      </c>
      <c r="R259" s="16">
        <f>VLOOKUP(B259,總表!$1:$1048576,17,0)</f>
        <v>0</v>
      </c>
    </row>
    <row r="260" spans="1:18" ht="17.399999999999999" hidden="1" x14ac:dyDescent="0.3">
      <c r="A260" s="28" t="s">
        <v>3493</v>
      </c>
      <c r="B260" s="13" t="s">
        <v>350</v>
      </c>
      <c r="C260" s="10" t="str">
        <f>VLOOKUP(B260,總表!$1:$1048576,2,0)</f>
        <v>植語寶-互動娃娃</v>
      </c>
      <c r="D260" s="18" t="str">
        <f>VLOOKUP(B260,總表!$1:$1048576,4,0)</f>
        <v>休閒與教育</v>
      </c>
      <c r="E260" s="16" t="str">
        <f>VLOOKUP(B260,總表!$1:$1048576,5,0)</f>
        <v>國中組</v>
      </c>
      <c r="F260" s="16" t="str">
        <f>VLOOKUP(B260,總表!$1:$1048576,3,0)</f>
        <v>高雄市</v>
      </c>
      <c r="G260" s="16" t="str">
        <f>VLOOKUP(B260,總表!$1:$1048576,6,0)</f>
        <v>陳妍霏</v>
      </c>
      <c r="H260" s="16" t="str">
        <f>VLOOKUP(B260,總表!$1:$1048576,7,0)</f>
        <v>高雄市立橋頭國民中學</v>
      </c>
      <c r="I260" s="16" t="str">
        <f>VLOOKUP(B260,總表!$1:$1048576,8,0)</f>
        <v>蔣玥芝</v>
      </c>
      <c r="J260" s="16" t="str">
        <f>VLOOKUP(B260,總表!$1:$1048576,9,0)</f>
        <v>高雄市立橋頭國民中學</v>
      </c>
      <c r="K260" s="16" t="str">
        <f>VLOOKUP(B260,總表!$1:$1048576,10,0)</f>
        <v>陳俞安</v>
      </c>
      <c r="L260" s="16" t="str">
        <f>VLOOKUP(B260,總表!$1:$1048576,11,0)</f>
        <v>高雄市立橋頭國民中學</v>
      </c>
      <c r="M260" s="16" t="str">
        <f>VLOOKUP(B260,總表!$1:$1048576,12,0)</f>
        <v>劉樂農</v>
      </c>
      <c r="N260" s="16" t="str">
        <f>VLOOKUP(B260,總表!$1:$1048576,13,0)</f>
        <v>高雄市立橋頭國民中學</v>
      </c>
      <c r="O260" s="16" t="str">
        <f>VLOOKUP(B260,總表!$1:$1048576,14,0)</f>
        <v>龔聰莉</v>
      </c>
      <c r="P260" s="16" t="str">
        <f>VLOOKUP(B260,總表!$1:$1048576,15,0)</f>
        <v>高雄市立橋頭國民中學</v>
      </c>
      <c r="Q260" s="16" t="str">
        <f>VLOOKUP(B260,總表!$1:$1048576,16,0)</f>
        <v>許云馨</v>
      </c>
      <c r="R260" s="16" t="str">
        <f>VLOOKUP(B260,總表!$1:$1048576,17,0)</f>
        <v>國立高雄師範大學</v>
      </c>
    </row>
    <row r="261" spans="1:18" ht="17.399999999999999" hidden="1" x14ac:dyDescent="0.3">
      <c r="A261" s="22" t="s">
        <v>3495</v>
      </c>
      <c r="B261" s="13" t="s">
        <v>529</v>
      </c>
      <c r="C261" s="10" t="str">
        <f>VLOOKUP(B261,總表!$1:$1048576,2,0)</f>
        <v>土石流求生裝置Landslide Survival Beacon</v>
      </c>
      <c r="D261" s="19" t="str">
        <f>VLOOKUP(B261,總表!$1:$1048576,4,0)</f>
        <v>災害管理與安全</v>
      </c>
      <c r="E261" s="16" t="str">
        <f>VLOOKUP(B261,總表!$1:$1048576,5,0)</f>
        <v>國中組</v>
      </c>
      <c r="F261" s="16" t="str">
        <f>VLOOKUP(B261,總表!$1:$1048576,3,0)</f>
        <v>高雄市</v>
      </c>
      <c r="G261" s="16" t="str">
        <f>VLOOKUP(B261,總表!$1:$1048576,6,0)</f>
        <v>楊翔中</v>
      </c>
      <c r="H261" s="16" t="str">
        <f>VLOOKUP(B261,總表!$1:$1048576,7,0)</f>
        <v>高雄市立鹽埕國民中學</v>
      </c>
      <c r="I261" s="16" t="str">
        <f>VLOOKUP(B261,總表!$1:$1048576,8,0)</f>
        <v>高詠彬</v>
      </c>
      <c r="J261" s="16" t="str">
        <f>VLOOKUP(B261,總表!$1:$1048576,9,0)</f>
        <v>高雄市立鹽埕國民中學</v>
      </c>
      <c r="K261" s="16" t="str">
        <f>VLOOKUP(B261,總表!$1:$1048576,10,0)</f>
        <v>陳幼生</v>
      </c>
      <c r="L261" s="16" t="str">
        <f>VLOOKUP(B261,總表!$1:$1048576,11,0)</f>
        <v>高雄市立鹽埕國民中學</v>
      </c>
      <c r="M261" s="16" t="str">
        <f>VLOOKUP(B261,總表!$1:$1048576,12,0)</f>
        <v>董巧琦</v>
      </c>
      <c r="N261" s="16" t="str">
        <f>VLOOKUP(B261,總表!$1:$1048576,13,0)</f>
        <v>高雄市立鹽埕國民中學</v>
      </c>
      <c r="O261" s="16">
        <f>VLOOKUP(B261,總表!$1:$1048576,14,0)</f>
        <v>0</v>
      </c>
      <c r="P261" s="16">
        <f>VLOOKUP(B261,總表!$1:$1048576,15,0)</f>
        <v>0</v>
      </c>
      <c r="Q261" s="16">
        <f>VLOOKUP(B261,總表!$1:$1048576,16,0)</f>
        <v>0</v>
      </c>
      <c r="R261" s="16">
        <f>VLOOKUP(B261,總表!$1:$1048576,17,0)</f>
        <v>0</v>
      </c>
    </row>
    <row r="262" spans="1:18" ht="17.399999999999999" hidden="1" x14ac:dyDescent="0.3">
      <c r="A262" s="25" t="s">
        <v>3492</v>
      </c>
      <c r="B262" s="13" t="s">
        <v>495</v>
      </c>
      <c r="C262" s="10" t="str">
        <f>VLOOKUP(B262,總表!$1:$1048576,2,0)</f>
        <v>AI幫烤</v>
      </c>
      <c r="D262" s="19" t="str">
        <f>VLOOKUP(B262,總表!$1:$1048576,4,0)</f>
        <v>災害管理與安全</v>
      </c>
      <c r="E262" s="16" t="str">
        <f>VLOOKUP(B262,總表!$1:$1048576,5,0)</f>
        <v>國中組</v>
      </c>
      <c r="F262" s="16" t="str">
        <f>VLOOKUP(B262,總表!$1:$1048576,3,0)</f>
        <v>高雄市</v>
      </c>
      <c r="G262" s="16" t="str">
        <f>VLOOKUP(B262,總表!$1:$1048576,6,0)</f>
        <v>黃若寧</v>
      </c>
      <c r="H262" s="16" t="str">
        <f>VLOOKUP(B262,總表!$1:$1048576,7,0)</f>
        <v>Kaohsiung American School 高雄美國學校</v>
      </c>
      <c r="I262" s="16" t="str">
        <f>VLOOKUP(B262,總表!$1:$1048576,8,0)</f>
        <v>黃致興</v>
      </c>
      <c r="J262" s="16" t="str">
        <f>VLOOKUP(B262,總表!$1:$1048576,9,0)</f>
        <v>Kaohsiung American School 高雄美國學校</v>
      </c>
      <c r="K262" s="16" t="str">
        <f>VLOOKUP(B262,總表!$1:$1048576,10,0)</f>
        <v>劉珈妤</v>
      </c>
      <c r="L262" s="16" t="str">
        <f>VLOOKUP(B262,總表!$1:$1048576,11,0)</f>
        <v>Kaohsiung American School 高雄美國學校</v>
      </c>
      <c r="M262" s="16" t="str">
        <f>VLOOKUP(B262,總表!$1:$1048576,12,0)</f>
        <v>Ciint MunKHolm</v>
      </c>
      <c r="N262" s="16" t="str">
        <f>VLOOKUP(B262,總表!$1:$1048576,13,0)</f>
        <v>Kaohsiung American School 高雄美國學校</v>
      </c>
      <c r="O262" s="16">
        <f>VLOOKUP(B262,總表!$1:$1048576,14,0)</f>
        <v>0</v>
      </c>
      <c r="P262" s="16">
        <f>VLOOKUP(B262,總表!$1:$1048576,15,0)</f>
        <v>0</v>
      </c>
      <c r="Q262" s="16">
        <f>VLOOKUP(B262,總表!$1:$1048576,16,0)</f>
        <v>0</v>
      </c>
      <c r="R262" s="16">
        <f>VLOOKUP(B262,總表!$1:$1048576,17,0)</f>
        <v>0</v>
      </c>
    </row>
    <row r="263" spans="1:18" ht="17.399999999999999" hidden="1" x14ac:dyDescent="0.3">
      <c r="A263" s="28" t="s">
        <v>3493</v>
      </c>
      <c r="B263" s="13" t="s">
        <v>486</v>
      </c>
      <c r="C263" s="10" t="str">
        <f>VLOOKUP(B263,總表!$1:$1048576,2,0)</f>
        <v>巷口死角感測系統</v>
      </c>
      <c r="D263" s="19" t="str">
        <f>VLOOKUP(B263,總表!$1:$1048576,4,0)</f>
        <v>災害管理與安全</v>
      </c>
      <c r="E263" s="16" t="str">
        <f>VLOOKUP(B263,總表!$1:$1048576,5,0)</f>
        <v>國中組</v>
      </c>
      <c r="F263" s="16" t="str">
        <f>VLOOKUP(B263,總表!$1:$1048576,3,0)</f>
        <v>高雄市</v>
      </c>
      <c r="G263" s="16" t="str">
        <f>VLOOKUP(B263,總表!$1:$1048576,6,0)</f>
        <v>潘姳汝</v>
      </c>
      <c r="H263" s="16" t="str">
        <f>VLOOKUP(B263,總表!$1:$1048576,7,0)</f>
        <v>高雄市苓雅國民中學</v>
      </c>
      <c r="I263" s="16" t="str">
        <f>VLOOKUP(B263,總表!$1:$1048576,8,0)</f>
        <v>林柏任</v>
      </c>
      <c r="J263" s="16" t="str">
        <f>VLOOKUP(B263,總表!$1:$1048576,9,0)</f>
        <v>高雄市苓雅國民中學</v>
      </c>
      <c r="K263" s="16" t="str">
        <f>VLOOKUP(B263,總表!$1:$1048576,10,0)</f>
        <v>張靖晨</v>
      </c>
      <c r="L263" s="16" t="str">
        <f>VLOOKUP(B263,總表!$1:$1048576,11,0)</f>
        <v>高雄市苓雅國民中學</v>
      </c>
      <c r="M263" s="16" t="str">
        <f>VLOOKUP(B263,總表!$1:$1048576,12,0)</f>
        <v>張翔棋</v>
      </c>
      <c r="N263" s="16" t="str">
        <f>VLOOKUP(B263,總表!$1:$1048576,13,0)</f>
        <v>高雄市苓雅國民中學</v>
      </c>
      <c r="O263" s="16" t="str">
        <f>VLOOKUP(B263,總表!$1:$1048576,14,0)</f>
        <v>曾維雄</v>
      </c>
      <c r="P263" s="16" t="str">
        <f>VLOOKUP(B263,總表!$1:$1048576,15,0)</f>
        <v>高雄市高級工業職業學校</v>
      </c>
      <c r="Q263" s="16">
        <f>VLOOKUP(B263,總表!$1:$1048576,16,0)</f>
        <v>0</v>
      </c>
      <c r="R263" s="16">
        <f>VLOOKUP(B263,總表!$1:$1048576,17,0)</f>
        <v>0</v>
      </c>
    </row>
    <row r="264" spans="1:18" ht="17.399999999999999" hidden="1" x14ac:dyDescent="0.3">
      <c r="A264" s="28" t="s">
        <v>3493</v>
      </c>
      <c r="B264" s="13" t="s">
        <v>599</v>
      </c>
      <c r="C264" s="10" t="str">
        <f>VLOOKUP(B264,總表!$1:$1048576,2,0)</f>
        <v>人行道夜間警示系統</v>
      </c>
      <c r="D264" s="19" t="str">
        <f>VLOOKUP(B264,總表!$1:$1048576,4,0)</f>
        <v>災害管理與安全</v>
      </c>
      <c r="E264" s="16" t="str">
        <f>VLOOKUP(B264,總表!$1:$1048576,5,0)</f>
        <v>國中組</v>
      </c>
      <c r="F264" s="16" t="str">
        <f>VLOOKUP(B264,總表!$1:$1048576,3,0)</f>
        <v>高雄市</v>
      </c>
      <c r="G264" s="16" t="str">
        <f>VLOOKUP(B264,總表!$1:$1048576,6,0)</f>
        <v>王子緹</v>
      </c>
      <c r="H264" s="16" t="str">
        <f>VLOOKUP(B264,總表!$1:$1048576,7,0)</f>
        <v>高雄市立前金國中</v>
      </c>
      <c r="I264" s="16" t="str">
        <f>VLOOKUP(B264,總表!$1:$1048576,8,0)</f>
        <v>楊朝成</v>
      </c>
      <c r="J264" s="16" t="str">
        <f>VLOOKUP(B264,總表!$1:$1048576,9,0)</f>
        <v>高雄市立前金國中</v>
      </c>
      <c r="K264" s="16" t="str">
        <f>VLOOKUP(B264,總表!$1:$1048576,10,0)</f>
        <v>張陽介</v>
      </c>
      <c r="L264" s="16" t="str">
        <f>VLOOKUP(B264,總表!$1:$1048576,11,0)</f>
        <v>高雄市立前金國中</v>
      </c>
      <c r="M264" s="16" t="str">
        <f>VLOOKUP(B264,總表!$1:$1048576,12,0)</f>
        <v xml:space="preserve">王銘輝 </v>
      </c>
      <c r="N264" s="16" t="str">
        <f>VLOOKUP(B264,總表!$1:$1048576,13,0)</f>
        <v>高雄市立前金國中</v>
      </c>
      <c r="O264" s="16" t="str">
        <f>VLOOKUP(B264,總表!$1:$1048576,14,0)</f>
        <v>殷宏良</v>
      </c>
      <c r="P264" s="16" t="str">
        <f>VLOOKUP(B264,總表!$1:$1048576,15,0)</f>
        <v>高雄市立前金國中</v>
      </c>
      <c r="Q264" s="16" t="str">
        <f>VLOOKUP(B264,總表!$1:$1048576,16,0)</f>
        <v>曾紫純</v>
      </c>
      <c r="R264" s="16" t="str">
        <f>VLOOKUP(B264,總表!$1:$1048576,17,0)</f>
        <v>高雄市立前金國中</v>
      </c>
    </row>
    <row r="265" spans="1:18" ht="17.399999999999999" hidden="1" x14ac:dyDescent="0.3">
      <c r="A265" s="22" t="s">
        <v>3495</v>
      </c>
      <c r="B265" s="13" t="s">
        <v>773</v>
      </c>
      <c r="C265" s="10" t="str">
        <f>VLOOKUP(B265,總表!$1:$1048576,2,0)</f>
        <v>聲音感知觸覺手環</v>
      </c>
      <c r="D265" s="20" t="str">
        <f>VLOOKUP(B265,總表!$1:$1048576,4,0)</f>
        <v>社會照護</v>
      </c>
      <c r="E265" s="16" t="str">
        <f>VLOOKUP(B265,總表!$1:$1048576,5,0)</f>
        <v>國中組</v>
      </c>
      <c r="F265" s="16" t="str">
        <f>VLOOKUP(B265,總表!$1:$1048576,3,0)</f>
        <v>高雄市</v>
      </c>
      <c r="G265" s="16" t="str">
        <f>VLOOKUP(B265,總表!$1:$1048576,6,0)</f>
        <v>顏喬欣</v>
      </c>
      <c r="H265" s="16" t="str">
        <f>VLOOKUP(B265,總表!$1:$1048576,7,0)</f>
        <v>高雄市立鹽埕國民中學</v>
      </c>
      <c r="I265" s="16" t="str">
        <f>VLOOKUP(B265,總表!$1:$1048576,8,0)</f>
        <v>劉品緯</v>
      </c>
      <c r="J265" s="16" t="str">
        <f>VLOOKUP(B265,總表!$1:$1048576,9,0)</f>
        <v>高雄市立鹽埕國民中學</v>
      </c>
      <c r="K265" s="16" t="str">
        <f>VLOOKUP(B265,總表!$1:$1048576,10,0)</f>
        <v>蘇子禔</v>
      </c>
      <c r="L265" s="16" t="str">
        <f>VLOOKUP(B265,總表!$1:$1048576,11,0)</f>
        <v>高雄市立鹽埕國民中學</v>
      </c>
      <c r="M265" s="16" t="str">
        <f>VLOOKUP(B265,總表!$1:$1048576,12,0)</f>
        <v>董巧琦</v>
      </c>
      <c r="N265" s="16" t="str">
        <f>VLOOKUP(B265,總表!$1:$1048576,13,0)</f>
        <v>高雄市立鹽埕國民中學</v>
      </c>
      <c r="O265" s="16">
        <f>VLOOKUP(B265,總表!$1:$1048576,14,0)</f>
        <v>0</v>
      </c>
      <c r="P265" s="16">
        <f>VLOOKUP(B265,總表!$1:$1048576,15,0)</f>
        <v>0</v>
      </c>
      <c r="Q265" s="16">
        <f>VLOOKUP(B265,總表!$1:$1048576,16,0)</f>
        <v>0</v>
      </c>
      <c r="R265" s="16">
        <f>VLOOKUP(B265,總表!$1:$1048576,17,0)</f>
        <v>0</v>
      </c>
    </row>
    <row r="266" spans="1:18" ht="17.399999999999999" hidden="1" x14ac:dyDescent="0.3">
      <c r="A266" s="30" t="s">
        <v>3494</v>
      </c>
      <c r="B266" s="13" t="s">
        <v>768</v>
      </c>
      <c r="C266" s="10" t="str">
        <f>VLOOKUP(B266,總表!$1:$1048576,2,0)</f>
        <v>BreathPod – 晶體氧氣小艙</v>
      </c>
      <c r="D266" s="20" t="str">
        <f>VLOOKUP(B266,總表!$1:$1048576,4,0)</f>
        <v>社會照護</v>
      </c>
      <c r="E266" s="16" t="str">
        <f>VLOOKUP(B266,總表!$1:$1048576,5,0)</f>
        <v>國中組</v>
      </c>
      <c r="F266" s="16" t="str">
        <f>VLOOKUP(B266,總表!$1:$1048576,3,0)</f>
        <v>高雄市</v>
      </c>
      <c r="G266" s="16" t="str">
        <f>VLOOKUP(B266,總表!$1:$1048576,6,0)</f>
        <v>李安妮</v>
      </c>
      <c r="H266" s="16" t="str">
        <f>VLOOKUP(B266,總表!$1:$1048576,7,0)</f>
        <v>高雄市立鹽埕國民中學</v>
      </c>
      <c r="I266" s="16" t="str">
        <f>VLOOKUP(B266,總表!$1:$1048576,8,0)</f>
        <v>龔子騏</v>
      </c>
      <c r="J266" s="16" t="str">
        <f>VLOOKUP(B266,總表!$1:$1048576,9,0)</f>
        <v>高雄市立鹽埕國民中學</v>
      </c>
      <c r="K266" s="16" t="str">
        <f>VLOOKUP(B266,總表!$1:$1048576,10,0)</f>
        <v>施全享</v>
      </c>
      <c r="L266" s="16" t="str">
        <f>VLOOKUP(B266,總表!$1:$1048576,11,0)</f>
        <v>高雄市立鹽埕國民中學</v>
      </c>
      <c r="M266" s="16" t="str">
        <f>VLOOKUP(B266,總表!$1:$1048576,12,0)</f>
        <v>董巧琦</v>
      </c>
      <c r="N266" s="16" t="str">
        <f>VLOOKUP(B266,總表!$1:$1048576,13,0)</f>
        <v>高雄市立鹽埕國民中學</v>
      </c>
      <c r="O266" s="16">
        <f>VLOOKUP(B266,總表!$1:$1048576,14,0)</f>
        <v>0</v>
      </c>
      <c r="P266" s="16">
        <f>VLOOKUP(B266,總表!$1:$1048576,15,0)</f>
        <v>0</v>
      </c>
      <c r="Q266" s="16">
        <f>VLOOKUP(B266,總表!$1:$1048576,16,0)</f>
        <v>0</v>
      </c>
      <c r="R266" s="16">
        <f>VLOOKUP(B266,總表!$1:$1048576,17,0)</f>
        <v>0</v>
      </c>
    </row>
    <row r="267" spans="1:18" ht="17.399999999999999" hidden="1" x14ac:dyDescent="0.3">
      <c r="A267" s="22" t="s">
        <v>3495</v>
      </c>
      <c r="B267" s="13" t="s">
        <v>984</v>
      </c>
      <c r="C267" s="10" t="str">
        <f>VLOOKUP(B267,總表!$1:$1048576,2,0)</f>
        <v>智慧布告板 ReBoard – Smart Reusable Event Signage</v>
      </c>
      <c r="D267" s="16" t="str">
        <f>VLOOKUP(B267,總表!$1:$1048576,4,0)</f>
        <v>便利生活</v>
      </c>
      <c r="E267" s="16" t="str">
        <f>VLOOKUP(B267,總表!$1:$1048576,5,0)</f>
        <v>國中組</v>
      </c>
      <c r="F267" s="16" t="str">
        <f>VLOOKUP(B267,總表!$1:$1048576,3,0)</f>
        <v>高雄市</v>
      </c>
      <c r="G267" s="16" t="str">
        <f>VLOOKUP(B267,總表!$1:$1048576,6,0)</f>
        <v>王奕勝</v>
      </c>
      <c r="H267" s="16" t="str">
        <f>VLOOKUP(B267,總表!$1:$1048576,7,0)</f>
        <v>高雄市立鹽埕國民中學</v>
      </c>
      <c r="I267" s="16" t="str">
        <f>VLOOKUP(B267,總表!$1:$1048576,8,0)</f>
        <v>翁崇恩</v>
      </c>
      <c r="J267" s="16" t="str">
        <f>VLOOKUP(B267,總表!$1:$1048576,9,0)</f>
        <v>高雄市立鹽埕國民中學</v>
      </c>
      <c r="K267" s="16" t="str">
        <f>VLOOKUP(B267,總表!$1:$1048576,10,0)</f>
        <v>龔子騏</v>
      </c>
      <c r="L267" s="16" t="str">
        <f>VLOOKUP(B267,總表!$1:$1048576,11,0)</f>
        <v>高雄市立鹽埕國民中學</v>
      </c>
      <c r="M267" s="16" t="str">
        <f>VLOOKUP(B267,總表!$1:$1048576,12,0)</f>
        <v>董巧琦</v>
      </c>
      <c r="N267" s="16" t="str">
        <f>VLOOKUP(B267,總表!$1:$1048576,13,0)</f>
        <v>高雄市立鹽埕國民中學</v>
      </c>
      <c r="O267" s="16">
        <f>VLOOKUP(B267,總表!$1:$1048576,14,0)</f>
        <v>0</v>
      </c>
      <c r="P267" s="16">
        <f>VLOOKUP(B267,總表!$1:$1048576,15,0)</f>
        <v>0</v>
      </c>
      <c r="Q267" s="16">
        <f>VLOOKUP(B267,總表!$1:$1048576,16,0)</f>
        <v>0</v>
      </c>
      <c r="R267" s="16">
        <f>VLOOKUP(B267,總表!$1:$1048576,17,0)</f>
        <v>0</v>
      </c>
    </row>
    <row r="268" spans="1:18" ht="17.399999999999999" hidden="1" x14ac:dyDescent="0.3">
      <c r="A268" s="22" t="s">
        <v>3495</v>
      </c>
      <c r="B268" s="13" t="s">
        <v>887</v>
      </c>
      <c r="C268" s="10" t="str">
        <f>VLOOKUP(B268,總表!$1:$1048576,2,0)</f>
        <v>明亮的垃圾桶</v>
      </c>
      <c r="D268" s="16" t="str">
        <f>VLOOKUP(B268,總表!$1:$1048576,4,0)</f>
        <v>便利生活</v>
      </c>
      <c r="E268" s="16" t="str">
        <f>VLOOKUP(B268,總表!$1:$1048576,5,0)</f>
        <v>國中組</v>
      </c>
      <c r="F268" s="16" t="str">
        <f>VLOOKUP(B268,總表!$1:$1048576,3,0)</f>
        <v>高雄市</v>
      </c>
      <c r="G268" s="16" t="str">
        <f>VLOOKUP(B268,總表!$1:$1048576,6,0)</f>
        <v>吳亦翔</v>
      </c>
      <c r="H268" s="16" t="str">
        <f>VLOOKUP(B268,總表!$1:$1048576,7,0)</f>
        <v>高雄市苓雅國民中學</v>
      </c>
      <c r="I268" s="16" t="str">
        <f>VLOOKUP(B268,總表!$1:$1048576,8,0)</f>
        <v>曾崧閔</v>
      </c>
      <c r="J268" s="16" t="str">
        <f>VLOOKUP(B268,總表!$1:$1048576,9,0)</f>
        <v>高雄市苓雅國民中學</v>
      </c>
      <c r="K268" s="16">
        <f>VLOOKUP(B268,總表!$1:$1048576,10,0)</f>
        <v>0</v>
      </c>
      <c r="L268" s="16">
        <f>VLOOKUP(B268,總表!$1:$1048576,11,0)</f>
        <v>0</v>
      </c>
      <c r="M268" s="16" t="str">
        <f>VLOOKUP(B268,總表!$1:$1048576,12,0)</f>
        <v>張翔棋</v>
      </c>
      <c r="N268" s="16" t="str">
        <f>VLOOKUP(B268,總表!$1:$1048576,13,0)</f>
        <v>高雄市苓雅國民中學</v>
      </c>
      <c r="O268" s="16" t="str">
        <f>VLOOKUP(B268,總表!$1:$1048576,14,0)</f>
        <v>曾維雄</v>
      </c>
      <c r="P268" s="16" t="str">
        <f>VLOOKUP(B268,總表!$1:$1048576,15,0)</f>
        <v>高雄市高級工業職業學校</v>
      </c>
      <c r="Q268" s="16">
        <f>VLOOKUP(B268,總表!$1:$1048576,16,0)</f>
        <v>0</v>
      </c>
      <c r="R268" s="16">
        <f>VLOOKUP(B268,總表!$1:$1048576,17,0)</f>
        <v>0</v>
      </c>
    </row>
    <row r="269" spans="1:18" ht="17.399999999999999" hidden="1" x14ac:dyDescent="0.3">
      <c r="A269" s="22" t="s">
        <v>3495</v>
      </c>
      <c r="B269" s="13" t="s">
        <v>982</v>
      </c>
      <c r="C269" s="10" t="str">
        <f>VLOOKUP(B269,總表!$1:$1048576,2,0)</f>
        <v>智能驅蚊坐墊 Smart Mosquito-Repellent Cushion</v>
      </c>
      <c r="D269" s="16" t="str">
        <f>VLOOKUP(B269,總表!$1:$1048576,4,0)</f>
        <v>便利生活</v>
      </c>
      <c r="E269" s="16" t="str">
        <f>VLOOKUP(B269,總表!$1:$1048576,5,0)</f>
        <v>國中組</v>
      </c>
      <c r="F269" s="16" t="str">
        <f>VLOOKUP(B269,總表!$1:$1048576,3,0)</f>
        <v>高雄市</v>
      </c>
      <c r="G269" s="16" t="str">
        <f>VLOOKUP(B269,總表!$1:$1048576,6,0)</f>
        <v>李安妮</v>
      </c>
      <c r="H269" s="16" t="str">
        <f>VLOOKUP(B269,總表!$1:$1048576,7,0)</f>
        <v>高雄市立鹽埕國民中學</v>
      </c>
      <c r="I269" s="16" t="str">
        <f>VLOOKUP(B269,總表!$1:$1048576,8,0)</f>
        <v>楊翔中</v>
      </c>
      <c r="J269" s="16" t="str">
        <f>VLOOKUP(B269,總表!$1:$1048576,9,0)</f>
        <v>高雄市立鹽埕國民中學</v>
      </c>
      <c r="K269" s="16" t="str">
        <f>VLOOKUP(B269,總表!$1:$1048576,10,0)</f>
        <v>施全享</v>
      </c>
      <c r="L269" s="16" t="str">
        <f>VLOOKUP(B269,總表!$1:$1048576,11,0)</f>
        <v>高雄市立鹽埕國民中學</v>
      </c>
      <c r="M269" s="16" t="str">
        <f>VLOOKUP(B269,總表!$1:$1048576,12,0)</f>
        <v>董巧琦</v>
      </c>
      <c r="N269" s="16" t="str">
        <f>VLOOKUP(B269,總表!$1:$1048576,13,0)</f>
        <v>高雄市立鹽埕國民中學</v>
      </c>
      <c r="O269" s="16">
        <f>VLOOKUP(B269,總表!$1:$1048576,14,0)</f>
        <v>0</v>
      </c>
      <c r="P269" s="16">
        <f>VLOOKUP(B269,總表!$1:$1048576,15,0)</f>
        <v>0</v>
      </c>
      <c r="Q269" s="16">
        <f>VLOOKUP(B269,總表!$1:$1048576,16,0)</f>
        <v>0</v>
      </c>
      <c r="R269" s="16">
        <f>VLOOKUP(B269,總表!$1:$1048576,17,0)</f>
        <v>0</v>
      </c>
    </row>
    <row r="270" spans="1:18" ht="17.399999999999999" hidden="1" x14ac:dyDescent="0.3">
      <c r="A270" s="22" t="s">
        <v>3495</v>
      </c>
      <c r="B270" s="13" t="s">
        <v>897</v>
      </c>
      <c r="C270" s="10" t="str">
        <f>VLOOKUP(B270,總表!$1:$1048576,2,0)</f>
        <v>填縫援手</v>
      </c>
      <c r="D270" s="16" t="str">
        <f>VLOOKUP(B270,總表!$1:$1048576,4,0)</f>
        <v>便利生活</v>
      </c>
      <c r="E270" s="16" t="str">
        <f>VLOOKUP(B270,總表!$1:$1048576,5,0)</f>
        <v>國中組</v>
      </c>
      <c r="F270" s="16" t="str">
        <f>VLOOKUP(B270,總表!$1:$1048576,3,0)</f>
        <v>高雄市</v>
      </c>
      <c r="G270" s="16" t="str">
        <f>VLOOKUP(B270,總表!$1:$1048576,6,0)</f>
        <v>林仕劼</v>
      </c>
      <c r="H270" s="16" t="str">
        <f>VLOOKUP(B270,總表!$1:$1048576,7,0)</f>
        <v>佛光山普門中學</v>
      </c>
      <c r="I270" s="16" t="str">
        <f>VLOOKUP(B270,總表!$1:$1048576,8,0)</f>
        <v>潘志凱</v>
      </c>
      <c r="J270" s="16" t="str">
        <f>VLOOKUP(B270,總表!$1:$1048576,9,0)</f>
        <v>佛光山普門中學</v>
      </c>
      <c r="K270" s="16" t="str">
        <f>VLOOKUP(B270,總表!$1:$1048576,10,0)</f>
        <v>陳禹樽</v>
      </c>
      <c r="L270" s="16" t="str">
        <f>VLOOKUP(B270,總表!$1:$1048576,11,0)</f>
        <v>佛光山普門中學</v>
      </c>
      <c r="M270" s="16" t="str">
        <f>VLOOKUP(B270,總表!$1:$1048576,12,0)</f>
        <v>柯麗妃</v>
      </c>
      <c r="N270" s="16" t="str">
        <f>VLOOKUP(B270,總表!$1:$1048576,13,0)</f>
        <v>佛光山普門中學</v>
      </c>
      <c r="O270" s="16" t="str">
        <f>VLOOKUP(B270,總表!$1:$1048576,14,0)</f>
        <v>翁雅琦</v>
      </c>
      <c r="P270" s="16" t="str">
        <f>VLOOKUP(B270,總表!$1:$1048576,15,0)</f>
        <v>高雄市市立文山高級中學</v>
      </c>
      <c r="Q270" s="16">
        <f>VLOOKUP(B270,總表!$1:$1048576,16,0)</f>
        <v>0</v>
      </c>
      <c r="R270" s="16">
        <f>VLOOKUP(B270,總表!$1:$1048576,17,0)</f>
        <v>0</v>
      </c>
    </row>
    <row r="271" spans="1:18" ht="17.399999999999999" hidden="1" x14ac:dyDescent="0.3">
      <c r="A271" s="28" t="s">
        <v>3493</v>
      </c>
      <c r="B271" s="13" t="s">
        <v>1023</v>
      </c>
      <c r="C271" s="10" t="str">
        <f>VLOOKUP(B271,總表!$1:$1048576,2,0)</f>
        <v>警示指揮兩用棒</v>
      </c>
      <c r="D271" s="16" t="str">
        <f>VLOOKUP(B271,總表!$1:$1048576,4,0)</f>
        <v>便利生活</v>
      </c>
      <c r="E271" s="16" t="str">
        <f>VLOOKUP(B271,總表!$1:$1048576,5,0)</f>
        <v>國中組</v>
      </c>
      <c r="F271" s="16" t="str">
        <f>VLOOKUP(B271,總表!$1:$1048576,3,0)</f>
        <v>高雄市</v>
      </c>
      <c r="G271" s="16" t="str">
        <f>VLOOKUP(B271,總表!$1:$1048576,6,0)</f>
        <v>陳銥汝</v>
      </c>
      <c r="H271" s="16" t="str">
        <f>VLOOKUP(B271,總表!$1:$1048576,7,0)</f>
        <v>高雄市立陽明國民中學</v>
      </c>
      <c r="I271" s="16" t="str">
        <f>VLOOKUP(B271,總表!$1:$1048576,8,0)</f>
        <v>郭鎧瑄</v>
      </c>
      <c r="J271" s="16" t="str">
        <f>VLOOKUP(B271,總表!$1:$1048576,9,0)</f>
        <v>高雄市立陽明國民中學</v>
      </c>
      <c r="K271" s="16">
        <f>VLOOKUP(B271,總表!$1:$1048576,10,0)</f>
        <v>0</v>
      </c>
      <c r="L271" s="16">
        <f>VLOOKUP(B271,總表!$1:$1048576,11,0)</f>
        <v>0</v>
      </c>
      <c r="M271" s="16" t="str">
        <f>VLOOKUP(B271,總表!$1:$1048576,12,0)</f>
        <v>黃又慧</v>
      </c>
      <c r="N271" s="16" t="str">
        <f>VLOOKUP(B271,總表!$1:$1048576,13,0)</f>
        <v>高雄市陽明國民中學</v>
      </c>
      <c r="O271" s="16">
        <f>VLOOKUP(B271,總表!$1:$1048576,14,0)</f>
        <v>0</v>
      </c>
      <c r="P271" s="16">
        <f>VLOOKUP(B271,總表!$1:$1048576,15,0)</f>
        <v>0</v>
      </c>
      <c r="Q271" s="16">
        <f>VLOOKUP(B271,總表!$1:$1048576,16,0)</f>
        <v>0</v>
      </c>
      <c r="R271" s="16">
        <f>VLOOKUP(B271,總表!$1:$1048576,17,0)</f>
        <v>0</v>
      </c>
    </row>
    <row r="272" spans="1:18" ht="17.399999999999999" hidden="1" x14ac:dyDescent="0.3">
      <c r="A272" s="30" t="s">
        <v>3494</v>
      </c>
      <c r="B272" s="13" t="s">
        <v>1088</v>
      </c>
      <c r="C272" s="10" t="str">
        <f>VLOOKUP(B272,總表!$1:$1048576,2,0)</f>
        <v>耳護者-藍牙耳機式耳溫計</v>
      </c>
      <c r="D272" s="16" t="str">
        <f>VLOOKUP(B272,總表!$1:$1048576,4,0)</f>
        <v>便利生活</v>
      </c>
      <c r="E272" s="16" t="str">
        <f>VLOOKUP(B272,總表!$1:$1048576,5,0)</f>
        <v>國中組</v>
      </c>
      <c r="F272" s="16" t="str">
        <f>VLOOKUP(B272,總表!$1:$1048576,3,0)</f>
        <v>高雄市</v>
      </c>
      <c r="G272" s="16" t="str">
        <f>VLOOKUP(B272,總表!$1:$1048576,6,0)</f>
        <v>薛景鴻</v>
      </c>
      <c r="H272" s="16" t="str">
        <f>VLOOKUP(B272,總表!$1:$1048576,7,0)</f>
        <v>高雄市立路竹高級中學國中部</v>
      </c>
      <c r="I272" s="16" t="str">
        <f>VLOOKUP(B272,總表!$1:$1048576,8,0)</f>
        <v>蘇彥誠</v>
      </c>
      <c r="J272" s="16" t="str">
        <f>VLOOKUP(B272,總表!$1:$1048576,9,0)</f>
        <v>高雄市立路竹高級中學國中部</v>
      </c>
      <c r="K272" s="16" t="str">
        <f>VLOOKUP(B272,總表!$1:$1048576,10,0)</f>
        <v>蘇紘睿</v>
      </c>
      <c r="L272" s="16" t="str">
        <f>VLOOKUP(B272,總表!$1:$1048576,11,0)</f>
        <v>高雄市立岡山國民中學</v>
      </c>
      <c r="M272" s="16" t="str">
        <f>VLOOKUP(B272,總表!$1:$1048576,12,0)</f>
        <v>林烈毅</v>
      </c>
      <c r="N272" s="16" t="str">
        <f>VLOOKUP(B272,總表!$1:$1048576,13,0)</f>
        <v>高雄市立路竹高級中學</v>
      </c>
      <c r="O272" s="16" t="str">
        <f>VLOOKUP(B272,總表!$1:$1048576,14,0)</f>
        <v>陳孟琳</v>
      </c>
      <c r="P272" s="16" t="str">
        <f>VLOOKUP(B272,總表!$1:$1048576,15,0)</f>
        <v>高雄市立路竹高級中學</v>
      </c>
      <c r="Q272" s="16">
        <f>VLOOKUP(B272,總表!$1:$1048576,16,0)</f>
        <v>0</v>
      </c>
      <c r="R272" s="16">
        <f>VLOOKUP(B272,總表!$1:$1048576,17,0)</f>
        <v>0</v>
      </c>
    </row>
    <row r="273" spans="1:18" ht="17.399999999999999" hidden="1" x14ac:dyDescent="0.3">
      <c r="A273" s="30" t="s">
        <v>3494</v>
      </c>
      <c r="B273" s="13" t="s">
        <v>1079</v>
      </c>
      <c r="C273" s="10" t="str">
        <f>VLOOKUP(B273,總表!$1:$1048576,2,0)</f>
        <v>藥布自黏棒</v>
      </c>
      <c r="D273" s="16" t="str">
        <f>VLOOKUP(B273,總表!$1:$1048576,4,0)</f>
        <v>便利生活</v>
      </c>
      <c r="E273" s="16" t="str">
        <f>VLOOKUP(B273,總表!$1:$1048576,5,0)</f>
        <v>國中組</v>
      </c>
      <c r="F273" s="16" t="str">
        <f>VLOOKUP(B273,總表!$1:$1048576,3,0)</f>
        <v>高雄市</v>
      </c>
      <c r="G273" s="16" t="str">
        <f>VLOOKUP(B273,總表!$1:$1048576,6,0)</f>
        <v>楊詠琁</v>
      </c>
      <c r="H273" s="16" t="str">
        <f>VLOOKUP(B273,總表!$1:$1048576,7,0)</f>
        <v>高雄市苓雅國民中學</v>
      </c>
      <c r="I273" s="16" t="str">
        <f>VLOOKUP(B273,總表!$1:$1048576,8,0)</f>
        <v>林立祐</v>
      </c>
      <c r="J273" s="16" t="str">
        <f>VLOOKUP(B273,總表!$1:$1048576,9,0)</f>
        <v>高雄市苓雅國民中學</v>
      </c>
      <c r="K273" s="16" t="str">
        <f>VLOOKUP(B273,總表!$1:$1048576,10,0)</f>
        <v>郭旭</v>
      </c>
      <c r="L273" s="16" t="str">
        <f>VLOOKUP(B273,總表!$1:$1048576,11,0)</f>
        <v>高雄市苓雅國民中學</v>
      </c>
      <c r="M273" s="16" t="str">
        <f>VLOOKUP(B273,總表!$1:$1048576,12,0)</f>
        <v>張翔棋</v>
      </c>
      <c r="N273" s="16" t="str">
        <f>VLOOKUP(B273,總表!$1:$1048576,13,0)</f>
        <v>高雄市苓雅國民中學</v>
      </c>
      <c r="O273" s="16" t="str">
        <f>VLOOKUP(B273,總表!$1:$1048576,14,0)</f>
        <v>曾維雄</v>
      </c>
      <c r="P273" s="16" t="str">
        <f>VLOOKUP(B273,總表!$1:$1048576,15,0)</f>
        <v>高雄市高級工業職業學校</v>
      </c>
      <c r="Q273" s="16">
        <f>VLOOKUP(B273,總表!$1:$1048576,16,0)</f>
        <v>0</v>
      </c>
      <c r="R273" s="16">
        <f>VLOOKUP(B273,總表!$1:$1048576,17,0)</f>
        <v>0</v>
      </c>
    </row>
    <row r="274" spans="1:18" ht="17.399999999999999" hidden="1" x14ac:dyDescent="0.3">
      <c r="A274" s="25" t="s">
        <v>3492</v>
      </c>
      <c r="B274" s="13" t="s">
        <v>1218</v>
      </c>
      <c r="C274" s="10" t="str">
        <f>VLOOKUP(B274,總表!$1:$1048576,2,0)</f>
        <v>公路分隔島發電系統</v>
      </c>
      <c r="D274" s="21" t="str">
        <f>VLOOKUP(B274,總表!$1:$1048576,4,0)</f>
        <v>前瞻/工業設計技術</v>
      </c>
      <c r="E274" s="16" t="str">
        <f>VLOOKUP(B274,總表!$1:$1048576,5,0)</f>
        <v>國中組</v>
      </c>
      <c r="F274" s="16" t="str">
        <f>VLOOKUP(B274,總表!$1:$1048576,3,0)</f>
        <v>高雄市</v>
      </c>
      <c r="G274" s="16" t="str">
        <f>VLOOKUP(B274,總表!$1:$1048576,6,0)</f>
        <v>邱柏彥</v>
      </c>
      <c r="H274" s="16" t="str">
        <f>VLOOKUP(B274,總表!$1:$1048576,7,0)</f>
        <v>高雄市立前金國中</v>
      </c>
      <c r="I274" s="16" t="str">
        <f>VLOOKUP(B274,總表!$1:$1048576,8,0)</f>
        <v>郭峻瑜</v>
      </c>
      <c r="J274" s="16" t="str">
        <f>VLOOKUP(B274,總表!$1:$1048576,9,0)</f>
        <v>高雄市立前金國中</v>
      </c>
      <c r="K274" s="16" t="str">
        <f>VLOOKUP(B274,總表!$1:$1048576,10,0)</f>
        <v>李品辰</v>
      </c>
      <c r="L274" s="16" t="str">
        <f>VLOOKUP(B274,總表!$1:$1048576,11,0)</f>
        <v>高雄市立前金國中</v>
      </c>
      <c r="M274" s="16" t="str">
        <f>VLOOKUP(B274,總表!$1:$1048576,12,0)</f>
        <v xml:space="preserve">王銘輝 </v>
      </c>
      <c r="N274" s="16" t="str">
        <f>VLOOKUP(B274,總表!$1:$1048576,13,0)</f>
        <v>高雄市立前金國中</v>
      </c>
      <c r="O274" s="16" t="str">
        <f>VLOOKUP(B274,總表!$1:$1048576,14,0)</f>
        <v>殷宏良</v>
      </c>
      <c r="P274" s="16" t="str">
        <f>VLOOKUP(B274,總表!$1:$1048576,15,0)</f>
        <v>高雄市立前金國中</v>
      </c>
      <c r="Q274" s="16" t="str">
        <f>VLOOKUP(B274,總表!$1:$1048576,16,0)</f>
        <v>曾紫純</v>
      </c>
      <c r="R274" s="16" t="str">
        <f>VLOOKUP(B274,總表!$1:$1048576,17,0)</f>
        <v>高雄市立前金國中</v>
      </c>
    </row>
    <row r="275" spans="1:18" ht="17.399999999999999" hidden="1" x14ac:dyDescent="0.3">
      <c r="A275" s="30" t="s">
        <v>3494</v>
      </c>
      <c r="B275" s="13" t="s">
        <v>1204</v>
      </c>
      <c r="C275" s="10" t="str">
        <f>VLOOKUP(B275,總表!$1:$1048576,2,0)</f>
        <v>太陽能永續 磷光手電筒</v>
      </c>
      <c r="D275" s="21" t="str">
        <f>VLOOKUP(B275,總表!$1:$1048576,4,0)</f>
        <v>前瞻/工業設計技術</v>
      </c>
      <c r="E275" s="16" t="str">
        <f>VLOOKUP(B275,總表!$1:$1048576,5,0)</f>
        <v>國中組</v>
      </c>
      <c r="F275" s="16" t="str">
        <f>VLOOKUP(B275,總表!$1:$1048576,3,0)</f>
        <v>高雄市</v>
      </c>
      <c r="G275" s="16" t="str">
        <f>VLOOKUP(B275,總表!$1:$1048576,6,0)</f>
        <v>蘇子禔</v>
      </c>
      <c r="H275" s="16" t="str">
        <f>VLOOKUP(B275,總表!$1:$1048576,7,0)</f>
        <v>高雄市立鹽埕國民中學</v>
      </c>
      <c r="I275" s="16" t="str">
        <f>VLOOKUP(B275,總表!$1:$1048576,8,0)</f>
        <v>顏喬欣</v>
      </c>
      <c r="J275" s="16" t="str">
        <f>VLOOKUP(B275,總表!$1:$1048576,9,0)</f>
        <v>高雄市立鹽埕國民中學</v>
      </c>
      <c r="K275" s="16" t="str">
        <f>VLOOKUP(B275,總表!$1:$1048576,10,0)</f>
        <v>劉品緯</v>
      </c>
      <c r="L275" s="16" t="str">
        <f>VLOOKUP(B275,總表!$1:$1048576,11,0)</f>
        <v>高雄市立鹽埕國民中學</v>
      </c>
      <c r="M275" s="16" t="str">
        <f>VLOOKUP(B275,總表!$1:$1048576,12,0)</f>
        <v>董巧琦</v>
      </c>
      <c r="N275" s="16" t="str">
        <f>VLOOKUP(B275,總表!$1:$1048576,13,0)</f>
        <v>高雄市立鹽埕國民中學</v>
      </c>
      <c r="O275" s="16">
        <f>VLOOKUP(B275,總表!$1:$1048576,14,0)</f>
        <v>0</v>
      </c>
      <c r="P275" s="16">
        <f>VLOOKUP(B275,總表!$1:$1048576,15,0)</f>
        <v>0</v>
      </c>
      <c r="Q275" s="16">
        <f>VLOOKUP(B275,總表!$1:$1048576,16,0)</f>
        <v>0</v>
      </c>
      <c r="R275" s="16">
        <f>VLOOKUP(B275,總表!$1:$1048576,17,0)</f>
        <v>0</v>
      </c>
    </row>
    <row r="276" spans="1:18" ht="17.399999999999999" hidden="1" x14ac:dyDescent="0.3">
      <c r="A276" s="22" t="s">
        <v>3495</v>
      </c>
      <c r="B276" s="13" t="s">
        <v>2844</v>
      </c>
      <c r="C276" s="10" t="str">
        <f>VLOOKUP(B276,總表!$1:$1048576,2,0)</f>
        <v>生態養殖雲端管家</v>
      </c>
      <c r="D276" s="17" t="str">
        <f>VLOOKUP(B276,總表!$1:$1048576,4,0)</f>
        <v>永續發展農糧技術</v>
      </c>
      <c r="E276" s="16" t="str">
        <f>VLOOKUP(B276,總表!$1:$1048576,5,0)</f>
        <v>高中職組</v>
      </c>
      <c r="F276" s="16" t="str">
        <f>VLOOKUP(B276,總表!$1:$1048576,3,0)</f>
        <v>基隆市</v>
      </c>
      <c r="G276" s="16" t="str">
        <f>VLOOKUP(B276,總表!$1:$1048576,6,0)</f>
        <v>戴可媗</v>
      </c>
      <c r="H276" s="16" t="str">
        <f>VLOOKUP(B276,總表!$1:$1048576,7,0)</f>
        <v>國立基隆高級商工職業學校</v>
      </c>
      <c r="I276" s="16" t="str">
        <f>VLOOKUP(B276,總表!$1:$1048576,8,0)</f>
        <v>周妤莙</v>
      </c>
      <c r="J276" s="16" t="str">
        <f>VLOOKUP(B276,總表!$1:$1048576,9,0)</f>
        <v>國立基隆高級商工職業學校</v>
      </c>
      <c r="K276" s="16" t="str">
        <f>VLOOKUP(B276,總表!$1:$1048576,10,0)</f>
        <v>陳立欣</v>
      </c>
      <c r="L276" s="16" t="str">
        <f>VLOOKUP(B276,總表!$1:$1048576,11,0)</f>
        <v>國立基隆高級商工職業學校</v>
      </c>
      <c r="M276" s="16" t="str">
        <f>VLOOKUP(B276,總表!$1:$1048576,12,0)</f>
        <v>黃研綾</v>
      </c>
      <c r="N276" s="16" t="str">
        <f>VLOOKUP(B276,總表!$1:$1048576,13,0)</f>
        <v xml:space="preserve">國立基隆高級商工職業學校 </v>
      </c>
      <c r="O276" s="16" t="str">
        <f>VLOOKUP(B276,總表!$1:$1048576,14,0)</f>
        <v>余秉祐</v>
      </c>
      <c r="P276" s="16" t="str">
        <f>VLOOKUP(B276,總表!$1:$1048576,15,0)</f>
        <v xml:space="preserve">國立基隆高級商工職業學校 </v>
      </c>
      <c r="Q276" s="16" t="str">
        <f>VLOOKUP(B276,總表!$1:$1048576,16,0)</f>
        <v>陳家榛</v>
      </c>
      <c r="R276" s="16" t="str">
        <f>VLOOKUP(B276,總表!$1:$1048576,17,0)</f>
        <v xml:space="preserve">國立基隆高級商工職業學校 </v>
      </c>
    </row>
    <row r="277" spans="1:18" ht="17.399999999999999" hidden="1" x14ac:dyDescent="0.3">
      <c r="A277" s="28" t="s">
        <v>3493</v>
      </c>
      <c r="B277" s="13" t="s">
        <v>2836</v>
      </c>
      <c r="C277" s="10" t="str">
        <f>VLOOKUP(B277,總表!$1:$1048576,2,0)</f>
        <v>環保尖兵</v>
      </c>
      <c r="D277" s="17" t="str">
        <f>VLOOKUP(B277,總表!$1:$1048576,4,0)</f>
        <v>永續發展農糧技術</v>
      </c>
      <c r="E277" s="16" t="str">
        <f>VLOOKUP(B277,總表!$1:$1048576,5,0)</f>
        <v>高中職組</v>
      </c>
      <c r="F277" s="16" t="str">
        <f>VLOOKUP(B277,總表!$1:$1048576,3,0)</f>
        <v>基隆市</v>
      </c>
      <c r="G277" s="16" t="str">
        <f>VLOOKUP(B277,總表!$1:$1048576,6,0)</f>
        <v>馮梓祐</v>
      </c>
      <c r="H277" s="16" t="str">
        <f>VLOOKUP(B277,總表!$1:$1048576,7,0)</f>
        <v>國立基隆高級商工職業學校</v>
      </c>
      <c r="I277" s="16" t="str">
        <f>VLOOKUP(B277,總表!$1:$1048576,8,0)</f>
        <v>蕭岑瑄</v>
      </c>
      <c r="J277" s="16" t="str">
        <f>VLOOKUP(B277,總表!$1:$1048576,9,0)</f>
        <v>國立基隆高級商工職業學校</v>
      </c>
      <c r="K277" s="16" t="str">
        <f>VLOOKUP(B277,總表!$1:$1048576,10,0)</f>
        <v>陳沛璇</v>
      </c>
      <c r="L277" s="16" t="str">
        <f>VLOOKUP(B277,總表!$1:$1048576,11,0)</f>
        <v>國立基隆高級商工職業學校</v>
      </c>
      <c r="M277" s="16" t="str">
        <f>VLOOKUP(B277,總表!$1:$1048576,12,0)</f>
        <v>鄭璁華</v>
      </c>
      <c r="N277" s="16" t="str">
        <f>VLOOKUP(B277,總表!$1:$1048576,13,0)</f>
        <v>國立基隆高級商工職業學校</v>
      </c>
      <c r="O277" s="16" t="str">
        <f>VLOOKUP(B277,總表!$1:$1048576,14,0)</f>
        <v>魏志鴻</v>
      </c>
      <c r="P277" s="16" t="str">
        <f>VLOOKUP(B277,總表!$1:$1048576,15,0)</f>
        <v>國立基隆高級商工職業學校</v>
      </c>
      <c r="Q277" s="16" t="str">
        <f>VLOOKUP(B277,總表!$1:$1048576,16,0)</f>
        <v>陳家榛</v>
      </c>
      <c r="R277" s="16" t="str">
        <f>VLOOKUP(B277,總表!$1:$1048576,17,0)</f>
        <v>國立基隆高級商工職業學校</v>
      </c>
    </row>
    <row r="278" spans="1:18" ht="17.399999999999999" hidden="1" x14ac:dyDescent="0.3">
      <c r="A278" s="28" t="s">
        <v>3493</v>
      </c>
      <c r="B278" s="13" t="s">
        <v>3027</v>
      </c>
      <c r="C278" s="10" t="str">
        <f>VLOOKUP(B278,總表!$1:$1048576,2,0)</f>
        <v>智慧車艙安全監控系統</v>
      </c>
      <c r="D278" s="19" t="str">
        <f>VLOOKUP(B278,總表!$1:$1048576,4,0)</f>
        <v>災害管理與安全</v>
      </c>
      <c r="E278" s="16" t="str">
        <f>VLOOKUP(B278,總表!$1:$1048576,5,0)</f>
        <v>高中職組</v>
      </c>
      <c r="F278" s="16" t="str">
        <f>VLOOKUP(B278,總表!$1:$1048576,3,0)</f>
        <v>基隆市</v>
      </c>
      <c r="G278" s="16" t="str">
        <f>VLOOKUP(B278,總表!$1:$1048576,6,0)</f>
        <v>蘇靖翔</v>
      </c>
      <c r="H278" s="16" t="str">
        <f>VLOOKUP(B278,總表!$1:$1048576,7,0)</f>
        <v>國立基隆高級商工職業學校</v>
      </c>
      <c r="I278" s="16" t="str">
        <f>VLOOKUP(B278,總表!$1:$1048576,8,0)</f>
        <v>黃品叡</v>
      </c>
      <c r="J278" s="16" t="str">
        <f>VLOOKUP(B278,總表!$1:$1048576,9,0)</f>
        <v>國立基隆高級商工職業學校</v>
      </c>
      <c r="K278" s="16" t="str">
        <f>VLOOKUP(B278,總表!$1:$1048576,10,0)</f>
        <v>莊閔祺</v>
      </c>
      <c r="L278" s="16" t="str">
        <f>VLOOKUP(B278,總表!$1:$1048576,11,0)</f>
        <v>國立基隆高級商工職業學校</v>
      </c>
      <c r="M278" s="16" t="str">
        <f>VLOOKUP(B278,總表!$1:$1048576,12,0)</f>
        <v>鄭璁華</v>
      </c>
      <c r="N278" s="16" t="str">
        <f>VLOOKUP(B278,總表!$1:$1048576,13,0)</f>
        <v>國立基隆高級商工職業學校</v>
      </c>
      <c r="O278" s="16" t="str">
        <f>VLOOKUP(B278,總表!$1:$1048576,14,0)</f>
        <v>江玉婷</v>
      </c>
      <c r="P278" s="16" t="str">
        <f>VLOOKUP(B278,總表!$1:$1048576,15,0)</f>
        <v>國立基隆高級商工職業學校</v>
      </c>
      <c r="Q278" s="16" t="str">
        <f>VLOOKUP(B278,總表!$1:$1048576,16,0)</f>
        <v>顏國恩</v>
      </c>
      <c r="R278" s="16" t="str">
        <f>VLOOKUP(B278,總表!$1:$1048576,17,0)</f>
        <v>國立基隆高級商工職業學校</v>
      </c>
    </row>
    <row r="279" spans="1:18" ht="17.399999999999999" hidden="1" x14ac:dyDescent="0.3">
      <c r="A279" s="30" t="s">
        <v>3494</v>
      </c>
      <c r="B279" s="13" t="s">
        <v>3034</v>
      </c>
      <c r="C279" s="10" t="str">
        <f>VLOOKUP(B279,總表!$1:$1048576,2,0)</f>
        <v>零事故的距離－智能防翻與警報系統</v>
      </c>
      <c r="D279" s="19" t="str">
        <f>VLOOKUP(B279,總表!$1:$1048576,4,0)</f>
        <v>災害管理與安全</v>
      </c>
      <c r="E279" s="16" t="str">
        <f>VLOOKUP(B279,總表!$1:$1048576,5,0)</f>
        <v>高中職組</v>
      </c>
      <c r="F279" s="16" t="str">
        <f>VLOOKUP(B279,總表!$1:$1048576,3,0)</f>
        <v>基隆市</v>
      </c>
      <c r="G279" s="16" t="str">
        <f>VLOOKUP(B279,總表!$1:$1048576,6,0)</f>
        <v>蔣幼琦</v>
      </c>
      <c r="H279" s="16" t="str">
        <f>VLOOKUP(B279,總表!$1:$1048576,7,0)</f>
        <v>國立基隆高級商工職業學校</v>
      </c>
      <c r="I279" s="16" t="str">
        <f>VLOOKUP(B279,總表!$1:$1048576,8,0)</f>
        <v>邱詩琁</v>
      </c>
      <c r="J279" s="16" t="str">
        <f>VLOOKUP(B279,總表!$1:$1048576,9,0)</f>
        <v>國立基隆高級商工職業學校</v>
      </c>
      <c r="K279" s="16" t="str">
        <f>VLOOKUP(B279,總表!$1:$1048576,10,0)</f>
        <v>郭均成</v>
      </c>
      <c r="L279" s="16" t="str">
        <f>VLOOKUP(B279,總表!$1:$1048576,11,0)</f>
        <v>國立基隆高級商工職業學校</v>
      </c>
      <c r="M279" s="16" t="str">
        <f>VLOOKUP(B279,總表!$1:$1048576,12,0)</f>
        <v>顏國恩</v>
      </c>
      <c r="N279" s="16" t="str">
        <f>VLOOKUP(B279,總表!$1:$1048576,13,0)</f>
        <v>國立基隆高級商工職業學校</v>
      </c>
      <c r="O279" s="16" t="str">
        <f>VLOOKUP(B279,總表!$1:$1048576,14,0)</f>
        <v>鄭璁華</v>
      </c>
      <c r="P279" s="16" t="str">
        <f>VLOOKUP(B279,總表!$1:$1048576,15,0)</f>
        <v>國立基隆高級商工職業學校</v>
      </c>
      <c r="Q279" s="16" t="str">
        <f>VLOOKUP(B279,總表!$1:$1048576,16,0)</f>
        <v>陳家榛</v>
      </c>
      <c r="R279" s="16" t="str">
        <f>VLOOKUP(B279,總表!$1:$1048576,17,0)</f>
        <v>國立基隆高級商工職業學校</v>
      </c>
    </row>
    <row r="280" spans="1:18" ht="17.399999999999999" hidden="1" x14ac:dyDescent="0.3">
      <c r="A280" s="30" t="s">
        <v>3494</v>
      </c>
      <c r="B280" s="13" t="s">
        <v>3187</v>
      </c>
      <c r="C280" s="10" t="str">
        <f>VLOOKUP(B280,總表!$1:$1048576,2,0)</f>
        <v>智能互動地墊</v>
      </c>
      <c r="D280" s="20" t="str">
        <f>VLOOKUP(B280,總表!$1:$1048576,4,0)</f>
        <v>社會照護</v>
      </c>
      <c r="E280" s="16" t="str">
        <f>VLOOKUP(B280,總表!$1:$1048576,5,0)</f>
        <v>高中職組</v>
      </c>
      <c r="F280" s="16" t="str">
        <f>VLOOKUP(B280,總表!$1:$1048576,3,0)</f>
        <v>基隆市</v>
      </c>
      <c r="G280" s="16" t="str">
        <f>VLOOKUP(B280,總表!$1:$1048576,6,0)</f>
        <v>黃馨儀</v>
      </c>
      <c r="H280" s="16" t="str">
        <f>VLOOKUP(B280,總表!$1:$1048576,7,0)</f>
        <v>國立基隆商工 商經科</v>
      </c>
      <c r="I280" s="16" t="str">
        <f>VLOOKUP(B280,總表!$1:$1048576,8,0)</f>
        <v>陳亭蓁</v>
      </c>
      <c r="J280" s="16" t="str">
        <f>VLOOKUP(B280,總表!$1:$1048576,9,0)</f>
        <v>國立基隆商工 商經科</v>
      </c>
      <c r="K280" s="16" t="str">
        <f>VLOOKUP(B280,總表!$1:$1048576,10,0)</f>
        <v>張可諾</v>
      </c>
      <c r="L280" s="16" t="str">
        <f>VLOOKUP(B280,總表!$1:$1048576,11,0)</f>
        <v>國立基隆商工 資訊科</v>
      </c>
      <c r="M280" s="16" t="str">
        <f>VLOOKUP(B280,總表!$1:$1048576,12,0)</f>
        <v>李承熹</v>
      </c>
      <c r="N280" s="16" t="str">
        <f>VLOOKUP(B280,總表!$1:$1048576,13,0)</f>
        <v>國立基隆商工 資訊科 教務組長</v>
      </c>
      <c r="O280" s="16" t="str">
        <f>VLOOKUP(B280,總表!$1:$1048576,14,0)</f>
        <v>黃姸綾</v>
      </c>
      <c r="P280" s="16" t="str">
        <f>VLOOKUP(B280,總表!$1:$1048576,15,0)</f>
        <v>國立基隆商工 商經科 科主任</v>
      </c>
      <c r="Q280" s="16" t="str">
        <f>VLOOKUP(B280,總表!$1:$1048576,16,0)</f>
        <v>陳家榛</v>
      </c>
      <c r="R280" s="16" t="str">
        <f>VLOOKUP(B280,總表!$1:$1048576,17,0)</f>
        <v>國立基隆商工</v>
      </c>
    </row>
    <row r="281" spans="1:18" ht="17.399999999999999" hidden="1" x14ac:dyDescent="0.3">
      <c r="A281" s="30" t="s">
        <v>3494</v>
      </c>
      <c r="B281" s="13" t="s">
        <v>3306</v>
      </c>
      <c r="C281" s="10" t="str">
        <f>VLOOKUP(B281,總表!$1:$1048576,2,0)</f>
        <v>方向燈智能控制系統</v>
      </c>
      <c r="D281" s="16" t="str">
        <f>VLOOKUP(B281,總表!$1:$1048576,4,0)</f>
        <v>便利生活</v>
      </c>
      <c r="E281" s="16" t="str">
        <f>VLOOKUP(B281,總表!$1:$1048576,5,0)</f>
        <v>高中職組</v>
      </c>
      <c r="F281" s="16" t="str">
        <f>VLOOKUP(B281,總表!$1:$1048576,3,0)</f>
        <v>基隆市</v>
      </c>
      <c r="G281" s="16" t="str">
        <f>VLOOKUP(B281,總表!$1:$1048576,6,0)</f>
        <v>俞亭語</v>
      </c>
      <c r="H281" s="16" t="str">
        <f>VLOOKUP(B281,總表!$1:$1048576,7,0)</f>
        <v>國立基隆高級商工職業學校</v>
      </c>
      <c r="I281" s="16" t="str">
        <f>VLOOKUP(B281,總表!$1:$1048576,8,0)</f>
        <v>林姵璇</v>
      </c>
      <c r="J281" s="16" t="str">
        <f>VLOOKUP(B281,總表!$1:$1048576,9,0)</f>
        <v>國立基隆高級商工職業學校</v>
      </c>
      <c r="K281" s="16" t="str">
        <f>VLOOKUP(B281,總表!$1:$1048576,10,0)</f>
        <v>郭子毅</v>
      </c>
      <c r="L281" s="16" t="str">
        <f>VLOOKUP(B281,總表!$1:$1048576,11,0)</f>
        <v>國立基隆高級商工職業學校</v>
      </c>
      <c r="M281" s="16" t="str">
        <f>VLOOKUP(B281,總表!$1:$1048576,12,0)</f>
        <v>李承熹</v>
      </c>
      <c r="N281" s="16" t="str">
        <f>VLOOKUP(B281,總表!$1:$1048576,13,0)</f>
        <v>國立基隆高級商工職業學校資訊科 教務組長</v>
      </c>
      <c r="O281" s="16" t="str">
        <f>VLOOKUP(B281,總表!$1:$1048576,14,0)</f>
        <v>鄭璁華</v>
      </c>
      <c r="P281" s="16" t="str">
        <f>VLOOKUP(B281,總表!$1:$1048576,15,0)</f>
        <v>國立基隆高級商工職業學校</v>
      </c>
      <c r="Q281" s="16" t="str">
        <f>VLOOKUP(B281,總表!$1:$1048576,16,0)</f>
        <v>陳家榛</v>
      </c>
      <c r="R281" s="16" t="str">
        <f>VLOOKUP(B281,總表!$1:$1048576,17,0)</f>
        <v>國立基隆高級商工職業學校資訊科 教務組長</v>
      </c>
    </row>
    <row r="282" spans="1:18" ht="17.399999999999999" hidden="1" x14ac:dyDescent="0.3">
      <c r="A282" s="30" t="s">
        <v>3494</v>
      </c>
      <c r="B282" s="13" t="s">
        <v>3312</v>
      </c>
      <c r="C282" s="10" t="str">
        <f>VLOOKUP(B282,總表!$1:$1048576,2,0)</f>
        <v>助眠救星</v>
      </c>
      <c r="D282" s="16" t="str">
        <f>VLOOKUP(B282,總表!$1:$1048576,4,0)</f>
        <v>便利生活</v>
      </c>
      <c r="E282" s="16" t="str">
        <f>VLOOKUP(B282,總表!$1:$1048576,5,0)</f>
        <v>高中職組</v>
      </c>
      <c r="F282" s="16" t="str">
        <f>VLOOKUP(B282,總表!$1:$1048576,3,0)</f>
        <v>基隆市</v>
      </c>
      <c r="G282" s="16" t="str">
        <f>VLOOKUP(B282,總表!$1:$1048576,6,0)</f>
        <v>歐子嘉</v>
      </c>
      <c r="H282" s="16" t="str">
        <f>VLOOKUP(B282,總表!$1:$1048576,7,0)</f>
        <v>國立基隆高級商工職業學校</v>
      </c>
      <c r="I282" s="16" t="str">
        <f>VLOOKUP(B282,總表!$1:$1048576,8,0)</f>
        <v>廖以蓁</v>
      </c>
      <c r="J282" s="16" t="str">
        <f>VLOOKUP(B282,總表!$1:$1048576,9,0)</f>
        <v>國立基隆高級商工職業學校</v>
      </c>
      <c r="K282" s="16" t="str">
        <f>VLOOKUP(B282,總表!$1:$1048576,10,0)</f>
        <v>簡岑穎</v>
      </c>
      <c r="L282" s="16" t="str">
        <f>VLOOKUP(B282,總表!$1:$1048576,11,0)</f>
        <v>國立基隆高級商工職業學校</v>
      </c>
      <c r="M282" s="16" t="str">
        <f>VLOOKUP(B282,總表!$1:$1048576,12,0)</f>
        <v>鄭璁華</v>
      </c>
      <c r="N282" s="16" t="str">
        <f>VLOOKUP(B282,總表!$1:$1048576,13,0)</f>
        <v>國立基隆高級商工職業學校</v>
      </c>
      <c r="O282" s="16" t="str">
        <f>VLOOKUP(B282,總表!$1:$1048576,14,0)</f>
        <v>顏國恩</v>
      </c>
      <c r="P282" s="16" t="str">
        <f>VLOOKUP(B282,總表!$1:$1048576,15,0)</f>
        <v>國立基隆高級商工職業學校</v>
      </c>
      <c r="Q282" s="16" t="str">
        <f>VLOOKUP(B282,總表!$1:$1048576,16,0)</f>
        <v>陳萱沂</v>
      </c>
      <c r="R282" s="16">
        <f>VLOOKUP(B282,總表!$1:$1048576,17,0)</f>
        <v>0</v>
      </c>
    </row>
    <row r="283" spans="1:18" ht="17.399999999999999" hidden="1" x14ac:dyDescent="0.3">
      <c r="A283" s="22" t="s">
        <v>3495</v>
      </c>
      <c r="B283" s="13" t="s">
        <v>390</v>
      </c>
      <c r="C283" s="10" t="str">
        <f>VLOOKUP(B283,總表!$1:$1048576,2,0)</f>
        <v>自行車防傾倒腳撐</v>
      </c>
      <c r="D283" s="18" t="str">
        <f>VLOOKUP(B283,總表!$1:$1048576,4,0)</f>
        <v>休閒與教育</v>
      </c>
      <c r="E283" s="16" t="str">
        <f>VLOOKUP(B283,總表!$1:$1048576,5,0)</f>
        <v>國中組</v>
      </c>
      <c r="F283" s="16" t="str">
        <f>VLOOKUP(B283,總表!$1:$1048576,3,0)</f>
        <v>基隆市</v>
      </c>
      <c r="G283" s="16" t="str">
        <f>VLOOKUP(B283,總表!$1:$1048576,6,0)</f>
        <v>宋為濬</v>
      </c>
      <c r="H283" s="16" t="str">
        <f>VLOOKUP(B283,總表!$1:$1048576,7,0)</f>
        <v>基隆市立銘傳國中</v>
      </c>
      <c r="I283" s="16" t="str">
        <f>VLOOKUP(B283,總表!$1:$1048576,8,0)</f>
        <v>楊紹寬</v>
      </c>
      <c r="J283" s="16" t="str">
        <f>VLOOKUP(B283,總表!$1:$1048576,9,0)</f>
        <v>基隆市立銘傳國中</v>
      </c>
      <c r="K283" s="16" t="str">
        <f>VLOOKUP(B283,總表!$1:$1048576,10,0)</f>
        <v>陳新翰</v>
      </c>
      <c r="L283" s="16" t="str">
        <f>VLOOKUP(B283,總表!$1:$1048576,11,0)</f>
        <v>基隆市立銘傳國中</v>
      </c>
      <c r="M283" s="16" t="str">
        <f>VLOOKUP(B283,總表!$1:$1048576,12,0)</f>
        <v>李健次</v>
      </c>
      <c r="N283" s="16" t="str">
        <f>VLOOKUP(B283,總表!$1:$1048576,13,0)</f>
        <v xml:space="preserve">基隆市立銘傳國中 </v>
      </c>
      <c r="O283" s="16" t="str">
        <f>VLOOKUP(B283,總表!$1:$1048576,14,0)</f>
        <v>劉珠玲</v>
      </c>
      <c r="P283" s="16" t="str">
        <f>VLOOKUP(B283,總表!$1:$1048576,15,0)</f>
        <v xml:space="preserve">基隆市立銘傳國中 </v>
      </c>
      <c r="Q283" s="16" t="str">
        <f>VLOOKUP(B283,總表!$1:$1048576,16,0)</f>
        <v xml:space="preserve"> 沈容聞</v>
      </c>
      <c r="R283" s="16" t="str">
        <f>VLOOKUP(B283,總表!$1:$1048576,17,0)</f>
        <v xml:space="preserve">基隆市立銘傳國中 </v>
      </c>
    </row>
    <row r="284" spans="1:18" ht="17.399999999999999" hidden="1" x14ac:dyDescent="0.3">
      <c r="A284" s="22" t="s">
        <v>3495</v>
      </c>
      <c r="B284" s="13" t="s">
        <v>301</v>
      </c>
      <c r="C284" s="10" t="str">
        <f>VLOOKUP(B284,總表!$1:$1048576,2,0)</f>
        <v>畫具卷</v>
      </c>
      <c r="D284" s="18" t="str">
        <f>VLOOKUP(B284,總表!$1:$1048576,4,0)</f>
        <v>休閒與教育</v>
      </c>
      <c r="E284" s="16" t="str">
        <f>VLOOKUP(B284,總表!$1:$1048576,5,0)</f>
        <v>國中組</v>
      </c>
      <c r="F284" s="16" t="str">
        <f>VLOOKUP(B284,總表!$1:$1048576,3,0)</f>
        <v>基隆市</v>
      </c>
      <c r="G284" s="16" t="str">
        <f>VLOOKUP(B284,總表!$1:$1048576,6,0)</f>
        <v>甘惠心</v>
      </c>
      <c r="H284" s="16" t="str">
        <f>VLOOKUP(B284,總表!$1:$1048576,7,0)</f>
        <v>基隆市立銘傳國中</v>
      </c>
      <c r="I284" s="16" t="str">
        <f>VLOOKUP(B284,總表!$1:$1048576,8,0)</f>
        <v>武孟希</v>
      </c>
      <c r="J284" s="16" t="str">
        <f>VLOOKUP(B284,總表!$1:$1048576,9,0)</f>
        <v>基隆市立銘傳國中</v>
      </c>
      <c r="K284" s="16" t="str">
        <f>VLOOKUP(B284,總表!$1:$1048576,10,0)</f>
        <v>呂妍慧</v>
      </c>
      <c r="L284" s="16" t="str">
        <f>VLOOKUP(B284,總表!$1:$1048576,11,0)</f>
        <v>基隆市立銘傳國中</v>
      </c>
      <c r="M284" s="16" t="str">
        <f>VLOOKUP(B284,總表!$1:$1048576,12,0)</f>
        <v>李健次</v>
      </c>
      <c r="N284" s="16" t="str">
        <f>VLOOKUP(B284,總表!$1:$1048576,13,0)</f>
        <v>基隆市立銘傳國中</v>
      </c>
      <c r="O284" s="16" t="str">
        <f>VLOOKUP(B284,總表!$1:$1048576,14,0)</f>
        <v>袁昌宏</v>
      </c>
      <c r="P284" s="16" t="str">
        <f>VLOOKUP(B284,總表!$1:$1048576,15,0)</f>
        <v>基隆市立銘傳國中</v>
      </c>
      <c r="Q284" s="16" t="str">
        <f>VLOOKUP(B284,總表!$1:$1048576,16,0)</f>
        <v>沈容聞</v>
      </c>
      <c r="R284" s="16" t="str">
        <f>VLOOKUP(B284,總表!$1:$1048576,17,0)</f>
        <v>基隆市立銘傳國中</v>
      </c>
    </row>
    <row r="285" spans="1:18" ht="17.399999999999999" hidden="1" x14ac:dyDescent="0.3">
      <c r="A285" s="22" t="s">
        <v>3495</v>
      </c>
      <c r="B285" s="13" t="s">
        <v>559</v>
      </c>
      <c r="C285" s="10" t="str">
        <f>VLOOKUP(B285,總表!$1:$1048576,2,0)</f>
        <v>姿勢警報器</v>
      </c>
      <c r="D285" s="19" t="str">
        <f>VLOOKUP(B285,總表!$1:$1048576,4,0)</f>
        <v>災害管理與安全</v>
      </c>
      <c r="E285" s="16" t="str">
        <f>VLOOKUP(B285,總表!$1:$1048576,5,0)</f>
        <v>國中組</v>
      </c>
      <c r="F285" s="16" t="str">
        <f>VLOOKUP(B285,總表!$1:$1048576,3,0)</f>
        <v>基隆市</v>
      </c>
      <c r="G285" s="16" t="str">
        <f>VLOOKUP(B285,總表!$1:$1048576,6,0)</f>
        <v>蘇筣宸</v>
      </c>
      <c r="H285" s="16" t="str">
        <f>VLOOKUP(B285,總表!$1:$1048576,7,0)</f>
        <v>基隆市立銘傳國中</v>
      </c>
      <c r="I285" s="16" t="str">
        <f>VLOOKUP(B285,總表!$1:$1048576,8,0)</f>
        <v>謝羽惟</v>
      </c>
      <c r="J285" s="16" t="str">
        <f>VLOOKUP(B285,總表!$1:$1048576,9,0)</f>
        <v>基隆市立銘傳國中</v>
      </c>
      <c r="K285" s="16" t="str">
        <f>VLOOKUP(B285,總表!$1:$1048576,10,0)</f>
        <v>郭芮妤</v>
      </c>
      <c r="L285" s="16" t="str">
        <f>VLOOKUP(B285,總表!$1:$1048576,11,0)</f>
        <v>基隆市立銘傳國中</v>
      </c>
      <c r="M285" s="16" t="str">
        <f>VLOOKUP(B285,總表!$1:$1048576,12,0)</f>
        <v>李健次</v>
      </c>
      <c r="N285" s="16" t="str">
        <f>VLOOKUP(B285,總表!$1:$1048576,13,0)</f>
        <v>基隆市立銘傳國中</v>
      </c>
      <c r="O285" s="16" t="str">
        <f>VLOOKUP(B285,總表!$1:$1048576,14,0)</f>
        <v>袁昌宏</v>
      </c>
      <c r="P285" s="16" t="str">
        <f>VLOOKUP(B285,總表!$1:$1048576,15,0)</f>
        <v>基隆市立銘傳國中</v>
      </c>
      <c r="Q285" s="16" t="str">
        <f>VLOOKUP(B285,總表!$1:$1048576,16,0)</f>
        <v>沈容聞</v>
      </c>
      <c r="R285" s="16" t="str">
        <f>VLOOKUP(B285,總表!$1:$1048576,17,0)</f>
        <v>基隆市立銘傳國中</v>
      </c>
    </row>
    <row r="286" spans="1:18" ht="17.399999999999999" hidden="1" x14ac:dyDescent="0.3">
      <c r="A286" s="22" t="s">
        <v>3495</v>
      </c>
      <c r="B286" s="13" t="s">
        <v>554</v>
      </c>
      <c r="C286" s="10" t="str">
        <f>VLOOKUP(B286,總表!$1:$1048576,2,0)</f>
        <v>智慧安全提醒杯墊</v>
      </c>
      <c r="D286" s="19" t="str">
        <f>VLOOKUP(B286,總表!$1:$1048576,4,0)</f>
        <v>災害管理與安全</v>
      </c>
      <c r="E286" s="16" t="str">
        <f>VLOOKUP(B286,總表!$1:$1048576,5,0)</f>
        <v>國中組</v>
      </c>
      <c r="F286" s="16" t="str">
        <f>VLOOKUP(B286,總表!$1:$1048576,3,0)</f>
        <v>基隆市</v>
      </c>
      <c r="G286" s="16" t="str">
        <f>VLOOKUP(B286,總表!$1:$1048576,6,0)</f>
        <v>熊于綸</v>
      </c>
      <c r="H286" s="16" t="str">
        <f>VLOOKUP(B286,總表!$1:$1048576,7,0)</f>
        <v>基隆市立銘傳國中</v>
      </c>
      <c r="I286" s="16" t="str">
        <f>VLOOKUP(B286,總表!$1:$1048576,8,0)</f>
        <v>葉奇勳</v>
      </c>
      <c r="J286" s="16" t="str">
        <f>VLOOKUP(B286,總表!$1:$1048576,9,0)</f>
        <v>基隆市立銘傳國中</v>
      </c>
      <c r="K286" s="16" t="str">
        <f>VLOOKUP(B286,總表!$1:$1048576,10,0)</f>
        <v>郭億豐</v>
      </c>
      <c r="L286" s="16" t="str">
        <f>VLOOKUP(B286,總表!$1:$1048576,11,0)</f>
        <v>基隆市立銘傳國中</v>
      </c>
      <c r="M286" s="16" t="str">
        <f>VLOOKUP(B286,總表!$1:$1048576,12,0)</f>
        <v>李健次</v>
      </c>
      <c r="N286" s="16" t="str">
        <f>VLOOKUP(B286,總表!$1:$1048576,13,0)</f>
        <v>基隆市立銘傳國中</v>
      </c>
      <c r="O286" s="16" t="str">
        <f>VLOOKUP(B286,總表!$1:$1048576,14,0)</f>
        <v>沈容聞</v>
      </c>
      <c r="P286" s="16" t="str">
        <f>VLOOKUP(B286,總表!$1:$1048576,15,0)</f>
        <v>基隆市立銘傳國中</v>
      </c>
      <c r="Q286" s="16" t="str">
        <f>VLOOKUP(B286,總表!$1:$1048576,16,0)</f>
        <v>袁昌宏</v>
      </c>
      <c r="R286" s="16" t="str">
        <f>VLOOKUP(B286,總表!$1:$1048576,17,0)</f>
        <v>基隆市立銘傳國中</v>
      </c>
    </row>
    <row r="287" spans="1:18" ht="17.399999999999999" hidden="1" x14ac:dyDescent="0.3">
      <c r="A287" s="28" t="s">
        <v>3493</v>
      </c>
      <c r="B287" s="13" t="s">
        <v>589</v>
      </c>
      <c r="C287" s="10" t="str">
        <f>VLOOKUP(B287,總表!$1:$1048576,2,0)</f>
        <v>MosQuit Love 蚊戀終止器：聲波干擾 抑制蚊子繁殖裝置</v>
      </c>
      <c r="D287" s="19" t="str">
        <f>VLOOKUP(B287,總表!$1:$1048576,4,0)</f>
        <v>災害管理與安全</v>
      </c>
      <c r="E287" s="16" t="str">
        <f>VLOOKUP(B287,總表!$1:$1048576,5,0)</f>
        <v>國中組</v>
      </c>
      <c r="F287" s="16" t="str">
        <f>VLOOKUP(B287,總表!$1:$1048576,3,0)</f>
        <v>基隆市</v>
      </c>
      <c r="G287" s="16" t="str">
        <f>VLOOKUP(B287,總表!$1:$1048576,6,0)</f>
        <v>黃宇皓</v>
      </c>
      <c r="H287" s="16" t="str">
        <f>VLOOKUP(B287,總表!$1:$1048576,7,0)</f>
        <v>基隆市立安樂高級中學 國中部</v>
      </c>
      <c r="I287" s="16" t="str">
        <f>VLOOKUP(B287,總表!$1:$1048576,8,0)</f>
        <v>施廷翰</v>
      </c>
      <c r="J287" s="16" t="str">
        <f>VLOOKUP(B287,總表!$1:$1048576,9,0)</f>
        <v>基隆市立安樂高級中學 國中部</v>
      </c>
      <c r="K287" s="16" t="str">
        <f>VLOOKUP(B287,總表!$1:$1048576,10,0)</f>
        <v>黃宇樂</v>
      </c>
      <c r="L287" s="16" t="str">
        <f>VLOOKUP(B287,總表!$1:$1048576,11,0)</f>
        <v>基隆市立安樂高級中學 國中部</v>
      </c>
      <c r="M287" s="16" t="str">
        <f>VLOOKUP(B287,總表!$1:$1048576,12,0)</f>
        <v>彭淑珍</v>
      </c>
      <c r="N287" s="16" t="str">
        <f>VLOOKUP(B287,總表!$1:$1048576,13,0)</f>
        <v>基隆市立安樂高級中學  輔導處</v>
      </c>
      <c r="O287" s="16" t="str">
        <f>VLOOKUP(B287,總表!$1:$1048576,14,0)</f>
        <v>張秀湘</v>
      </c>
      <c r="P287" s="16" t="str">
        <f>VLOOKUP(B287,總表!$1:$1048576,15,0)</f>
        <v>基隆市立安樂高級中學 輔導處</v>
      </c>
      <c r="Q287" s="16">
        <f>VLOOKUP(B287,總表!$1:$1048576,16,0)</f>
        <v>0</v>
      </c>
      <c r="R287" s="16">
        <f>VLOOKUP(B287,總表!$1:$1048576,17,0)</f>
        <v>0</v>
      </c>
    </row>
    <row r="288" spans="1:18" ht="17.399999999999999" hidden="1" x14ac:dyDescent="0.3">
      <c r="A288" s="28" t="s">
        <v>3493</v>
      </c>
      <c r="B288" s="13" t="s">
        <v>575</v>
      </c>
      <c r="C288" s="10" t="str">
        <f>VLOOKUP(B288,總表!$1:$1048576,2,0)</f>
        <v>嬰兒防抱離即時警示系統</v>
      </c>
      <c r="D288" s="19" t="str">
        <f>VLOOKUP(B288,總表!$1:$1048576,4,0)</f>
        <v>災害管理與安全</v>
      </c>
      <c r="E288" s="16" t="str">
        <f>VLOOKUP(B288,總表!$1:$1048576,5,0)</f>
        <v>國中組</v>
      </c>
      <c r="F288" s="16" t="str">
        <f>VLOOKUP(B288,總表!$1:$1048576,3,0)</f>
        <v>基隆市</v>
      </c>
      <c r="G288" s="16" t="str">
        <f>VLOOKUP(B288,總表!$1:$1048576,6,0)</f>
        <v>李珮瑜</v>
      </c>
      <c r="H288" s="16" t="str">
        <f>VLOOKUP(B288,總表!$1:$1048576,7,0)</f>
        <v>基隆市立銘傳國中</v>
      </c>
      <c r="I288" s="16" t="str">
        <f>VLOOKUP(B288,總表!$1:$1048576,8,0)</f>
        <v>林靜</v>
      </c>
      <c r="J288" s="16" t="str">
        <f>VLOOKUP(B288,總表!$1:$1048576,9,0)</f>
        <v>基隆市立銘傳國中</v>
      </c>
      <c r="K288" s="16" t="str">
        <f>VLOOKUP(B288,總表!$1:$1048576,10,0)</f>
        <v>楊雨緁</v>
      </c>
      <c r="L288" s="16" t="str">
        <f>VLOOKUP(B288,總表!$1:$1048576,11,0)</f>
        <v>基隆市立銘傳國中</v>
      </c>
      <c r="M288" s="16" t="str">
        <f>VLOOKUP(B288,總表!$1:$1048576,12,0)</f>
        <v xml:space="preserve">李健次  </v>
      </c>
      <c r="N288" s="16" t="str">
        <f>VLOOKUP(B288,總表!$1:$1048576,13,0)</f>
        <v>基隆市立銘傳國中</v>
      </c>
      <c r="O288" s="16" t="str">
        <f>VLOOKUP(B288,總表!$1:$1048576,14,0)</f>
        <v>李孟勳</v>
      </c>
      <c r="P288" s="16" t="str">
        <f>VLOOKUP(B288,總表!$1:$1048576,15,0)</f>
        <v>基隆市立銘傳國中</v>
      </c>
      <c r="Q288" s="16" t="str">
        <f>VLOOKUP(B288,總表!$1:$1048576,16,0)</f>
        <v>沈容聞</v>
      </c>
      <c r="R288" s="16" t="str">
        <f>VLOOKUP(B288,總表!$1:$1048576,17,0)</f>
        <v>基隆市立銘傳國中</v>
      </c>
    </row>
    <row r="289" spans="1:18" ht="17.399999999999999" hidden="1" x14ac:dyDescent="0.3">
      <c r="A289" s="30" t="s">
        <v>3494</v>
      </c>
      <c r="B289" s="13" t="s">
        <v>564</v>
      </c>
      <c r="C289" s="10" t="str">
        <f>VLOOKUP(B289,總表!$1:$1048576,2,0)</f>
        <v>置物箱即時警報器</v>
      </c>
      <c r="D289" s="19" t="str">
        <f>VLOOKUP(B289,總表!$1:$1048576,4,0)</f>
        <v>災害管理與安全</v>
      </c>
      <c r="E289" s="16" t="str">
        <f>VLOOKUP(B289,總表!$1:$1048576,5,0)</f>
        <v>國中組</v>
      </c>
      <c r="F289" s="16" t="str">
        <f>VLOOKUP(B289,總表!$1:$1048576,3,0)</f>
        <v>基隆市</v>
      </c>
      <c r="G289" s="16" t="str">
        <f>VLOOKUP(B289,總表!$1:$1048576,6,0)</f>
        <v>王焱</v>
      </c>
      <c r="H289" s="16" t="str">
        <f>VLOOKUP(B289,總表!$1:$1048576,7,0)</f>
        <v>基隆市立銘傳國中</v>
      </c>
      <c r="I289" s="16" t="str">
        <f>VLOOKUP(B289,總表!$1:$1048576,8,0)</f>
        <v>王又陞</v>
      </c>
      <c r="J289" s="16" t="str">
        <f>VLOOKUP(B289,總表!$1:$1048576,9,0)</f>
        <v>基隆市立銘傳國中</v>
      </c>
      <c r="K289" s="16" t="str">
        <f>VLOOKUP(B289,總表!$1:$1048576,10,0)</f>
        <v>陳敬允</v>
      </c>
      <c r="L289" s="16" t="str">
        <f>VLOOKUP(B289,總表!$1:$1048576,11,0)</f>
        <v>基隆市立銘傳國中</v>
      </c>
      <c r="M289" s="16" t="str">
        <f>VLOOKUP(B289,總表!$1:$1048576,12,0)</f>
        <v>李健次</v>
      </c>
      <c r="N289" s="16" t="str">
        <f>VLOOKUP(B289,總表!$1:$1048576,13,0)</f>
        <v>基隆市立銘傳國中</v>
      </c>
      <c r="O289" s="16" t="str">
        <f>VLOOKUP(B289,總表!$1:$1048576,14,0)</f>
        <v>高宜楓</v>
      </c>
      <c r="P289" s="16" t="str">
        <f>VLOOKUP(B289,總表!$1:$1048576,15,0)</f>
        <v>基隆市立銘傳國中</v>
      </c>
      <c r="Q289" s="16" t="str">
        <f>VLOOKUP(B289,總表!$1:$1048576,16,0)</f>
        <v>沈容聞</v>
      </c>
      <c r="R289" s="16" t="str">
        <f>VLOOKUP(B289,總表!$1:$1048576,17,0)</f>
        <v>基隆市立銘傳國中</v>
      </c>
    </row>
    <row r="290" spans="1:18" ht="17.399999999999999" hidden="1" x14ac:dyDescent="0.3">
      <c r="A290" s="30" t="s">
        <v>3494</v>
      </c>
      <c r="B290" s="13" t="s">
        <v>570</v>
      </c>
      <c r="C290" s="10" t="str">
        <f>VLOOKUP(B290,總表!$1:$1048576,2,0)</f>
        <v>智能轉角警示器</v>
      </c>
      <c r="D290" s="19" t="str">
        <f>VLOOKUP(B290,總表!$1:$1048576,4,0)</f>
        <v>災害管理與安全</v>
      </c>
      <c r="E290" s="16" t="str">
        <f>VLOOKUP(B290,總表!$1:$1048576,5,0)</f>
        <v>國中組</v>
      </c>
      <c r="F290" s="16" t="str">
        <f>VLOOKUP(B290,總表!$1:$1048576,3,0)</f>
        <v>基隆市</v>
      </c>
      <c r="G290" s="16" t="str">
        <f>VLOOKUP(B290,總表!$1:$1048576,6,0)</f>
        <v>林祈亘</v>
      </c>
      <c r="H290" s="16" t="str">
        <f>VLOOKUP(B290,總表!$1:$1048576,7,0)</f>
        <v>基隆市立銘傳國中</v>
      </c>
      <c r="I290" s="16" t="str">
        <f>VLOOKUP(B290,總表!$1:$1048576,8,0)</f>
        <v>洪麒雲</v>
      </c>
      <c r="J290" s="16" t="str">
        <f>VLOOKUP(B290,總表!$1:$1048576,9,0)</f>
        <v>基隆市立銘傳國中</v>
      </c>
      <c r="K290" s="16" t="str">
        <f>VLOOKUP(B290,總表!$1:$1048576,10,0)</f>
        <v>黃詣棋</v>
      </c>
      <c r="L290" s="16" t="str">
        <f>VLOOKUP(B290,總表!$1:$1048576,11,0)</f>
        <v>基隆市立銘傳國中</v>
      </c>
      <c r="M290" s="16" t="str">
        <f>VLOOKUP(B290,總表!$1:$1048576,12,0)</f>
        <v>李健次</v>
      </c>
      <c r="N290" s="16" t="str">
        <f>VLOOKUP(B290,總表!$1:$1048576,13,0)</f>
        <v>基隆市立銘傳國中</v>
      </c>
      <c r="O290" s="16" t="str">
        <f>VLOOKUP(B290,總表!$1:$1048576,14,0)</f>
        <v>高宜楓</v>
      </c>
      <c r="P290" s="16" t="str">
        <f>VLOOKUP(B290,總表!$1:$1048576,15,0)</f>
        <v>基隆市立銘傳國中</v>
      </c>
      <c r="Q290" s="16" t="str">
        <f>VLOOKUP(B290,總表!$1:$1048576,16,0)</f>
        <v>沈容聞</v>
      </c>
      <c r="R290" s="16" t="str">
        <f>VLOOKUP(B290,總表!$1:$1048576,17,0)</f>
        <v>基隆市立銘傳國中</v>
      </c>
    </row>
    <row r="291" spans="1:18" ht="17.399999999999999" hidden="1" x14ac:dyDescent="0.3">
      <c r="A291" s="30" t="s">
        <v>3494</v>
      </c>
      <c r="B291" s="13" t="s">
        <v>582</v>
      </c>
      <c r="C291" s="10" t="str">
        <f>VLOOKUP(B291,總表!$1:$1048576,2,0)</f>
        <v>可調式拉力警示帶</v>
      </c>
      <c r="D291" s="19" t="str">
        <f>VLOOKUP(B291,總表!$1:$1048576,4,0)</f>
        <v>災害管理與安全</v>
      </c>
      <c r="E291" s="16" t="str">
        <f>VLOOKUP(B291,總表!$1:$1048576,5,0)</f>
        <v>國中組</v>
      </c>
      <c r="F291" s="16" t="str">
        <f>VLOOKUP(B291,總表!$1:$1048576,3,0)</f>
        <v>基隆市</v>
      </c>
      <c r="G291" s="16" t="str">
        <f>VLOOKUP(B291,總表!$1:$1048576,6,0)</f>
        <v>李康睿</v>
      </c>
      <c r="H291" s="16" t="str">
        <f>VLOOKUP(B291,總表!$1:$1048576,7,0)</f>
        <v>基隆市立銘傳國中</v>
      </c>
      <c r="I291" s="16" t="str">
        <f>VLOOKUP(B291,總表!$1:$1048576,8,0)</f>
        <v>顏斌</v>
      </c>
      <c r="J291" s="16" t="str">
        <f>VLOOKUP(B291,總表!$1:$1048576,9,0)</f>
        <v>基隆市立銘傳國中</v>
      </c>
      <c r="K291" s="16" t="str">
        <f>VLOOKUP(B291,總表!$1:$1048576,10,0)</f>
        <v>郭哲希</v>
      </c>
      <c r="L291" s="16" t="str">
        <f>VLOOKUP(B291,總表!$1:$1048576,11,0)</f>
        <v>基隆市立銘傳國中</v>
      </c>
      <c r="M291" s="16" t="str">
        <f>VLOOKUP(B291,總表!$1:$1048576,12,0)</f>
        <v xml:space="preserve">李健次 </v>
      </c>
      <c r="N291" s="16" t="str">
        <f>VLOOKUP(B291,總表!$1:$1048576,13,0)</f>
        <v>基隆市立銘傳國中</v>
      </c>
      <c r="O291" s="16" t="str">
        <f>VLOOKUP(B291,總表!$1:$1048576,14,0)</f>
        <v>李孟勳</v>
      </c>
      <c r="P291" s="16" t="str">
        <f>VLOOKUP(B291,總表!$1:$1048576,15,0)</f>
        <v>基隆市立銘傳國中</v>
      </c>
      <c r="Q291" s="16" t="str">
        <f>VLOOKUP(B291,總表!$1:$1048576,16,0)</f>
        <v xml:space="preserve">沈容聞 </v>
      </c>
      <c r="R291" s="16" t="str">
        <f>VLOOKUP(B291,總表!$1:$1048576,17,0)</f>
        <v>基隆市立銘傳國中</v>
      </c>
    </row>
    <row r="292" spans="1:18" ht="17.399999999999999" hidden="1" x14ac:dyDescent="0.3">
      <c r="A292" s="22" t="s">
        <v>3495</v>
      </c>
      <c r="B292" s="13" t="s">
        <v>1105</v>
      </c>
      <c r="C292" s="10" t="str">
        <f>VLOOKUP(B292,總表!$1:$1048576,2,0)</f>
        <v>梳羽流風-新型吹風機整髮組</v>
      </c>
      <c r="D292" s="16" t="str">
        <f>VLOOKUP(B292,總表!$1:$1048576,4,0)</f>
        <v>便利生活</v>
      </c>
      <c r="E292" s="16" t="str">
        <f>VLOOKUP(B292,總表!$1:$1048576,5,0)</f>
        <v>國中組</v>
      </c>
      <c r="F292" s="16" t="str">
        <f>VLOOKUP(B292,總表!$1:$1048576,3,0)</f>
        <v>基隆市</v>
      </c>
      <c r="G292" s="16" t="str">
        <f>VLOOKUP(B292,總表!$1:$1048576,6,0)</f>
        <v>吳昕潔</v>
      </c>
      <c r="H292" s="16" t="str">
        <f>VLOOKUP(B292,總表!$1:$1048576,7,0)</f>
        <v>基隆市立銘傳國中</v>
      </c>
      <c r="I292" s="16" t="str">
        <f>VLOOKUP(B292,總表!$1:$1048576,8,0)</f>
        <v>陳亭瑄</v>
      </c>
      <c r="J292" s="16" t="str">
        <f>VLOOKUP(B292,總表!$1:$1048576,9,0)</f>
        <v>基隆市立銘傳國中</v>
      </c>
      <c r="K292" s="16" t="str">
        <f>VLOOKUP(B292,總表!$1:$1048576,10,0)</f>
        <v>陳昕卉</v>
      </c>
      <c r="L292" s="16" t="str">
        <f>VLOOKUP(B292,總表!$1:$1048576,11,0)</f>
        <v>基隆市立銘傳國中</v>
      </c>
      <c r="M292" s="16" t="str">
        <f>VLOOKUP(B292,總表!$1:$1048576,12,0)</f>
        <v>李健次</v>
      </c>
      <c r="N292" s="16" t="str">
        <f>VLOOKUP(B292,總表!$1:$1048576,13,0)</f>
        <v xml:space="preserve">基隆市立銘傳國中 </v>
      </c>
      <c r="O292" s="16" t="str">
        <f>VLOOKUP(B292,總表!$1:$1048576,14,0)</f>
        <v>李孟勳</v>
      </c>
      <c r="P292" s="16" t="str">
        <f>VLOOKUP(B292,總表!$1:$1048576,15,0)</f>
        <v>基隆市立銘傳國中</v>
      </c>
      <c r="Q292" s="16" t="str">
        <f>VLOOKUP(B292,總表!$1:$1048576,16,0)</f>
        <v xml:space="preserve">沈容聞 </v>
      </c>
      <c r="R292" s="16" t="str">
        <f>VLOOKUP(B292,總表!$1:$1048576,17,0)</f>
        <v>基隆市立銘傳國中</v>
      </c>
    </row>
    <row r="293" spans="1:18" ht="17.399999999999999" hidden="1" x14ac:dyDescent="0.3">
      <c r="A293" s="28" t="s">
        <v>3493</v>
      </c>
      <c r="B293" s="13" t="s">
        <v>993</v>
      </c>
      <c r="C293" s="10" t="str">
        <f>VLOOKUP(B293,總表!$1:$1048576,2,0)</f>
        <v>旋轉插座開關</v>
      </c>
      <c r="D293" s="16" t="str">
        <f>VLOOKUP(B293,總表!$1:$1048576,4,0)</f>
        <v>便利生活</v>
      </c>
      <c r="E293" s="16" t="str">
        <f>VLOOKUP(B293,總表!$1:$1048576,5,0)</f>
        <v>國中組</v>
      </c>
      <c r="F293" s="16" t="str">
        <f>VLOOKUP(B293,總表!$1:$1048576,3,0)</f>
        <v>基隆市</v>
      </c>
      <c r="G293" s="16" t="str">
        <f>VLOOKUP(B293,總表!$1:$1048576,6,0)</f>
        <v>范淳祺</v>
      </c>
      <c r="H293" s="16" t="str">
        <f>VLOOKUP(B293,總表!$1:$1048576,7,0)</f>
        <v>基隆市立銘傳國中</v>
      </c>
      <c r="I293" s="16" t="str">
        <f>VLOOKUP(B293,總表!$1:$1048576,8,0)</f>
        <v>林詠錡</v>
      </c>
      <c r="J293" s="16" t="str">
        <f>VLOOKUP(B293,總表!$1:$1048576,9,0)</f>
        <v>基隆市立銘傳國中</v>
      </c>
      <c r="K293" s="16" t="str">
        <f>VLOOKUP(B293,總表!$1:$1048576,10,0)</f>
        <v>林昀鴻</v>
      </c>
      <c r="L293" s="16" t="str">
        <f>VLOOKUP(B293,總表!$1:$1048576,11,0)</f>
        <v>基隆市立銘傳國中</v>
      </c>
      <c r="M293" s="16" t="str">
        <f>VLOOKUP(B293,總表!$1:$1048576,12,0)</f>
        <v xml:space="preserve">李健次 </v>
      </c>
      <c r="N293" s="16" t="str">
        <f>VLOOKUP(B293,總表!$1:$1048576,13,0)</f>
        <v>基隆市立銘傳國中</v>
      </c>
      <c r="O293" s="16" t="str">
        <f>VLOOKUP(B293,總表!$1:$1048576,14,0)</f>
        <v xml:space="preserve"> 劉珠玲</v>
      </c>
      <c r="P293" s="16" t="str">
        <f>VLOOKUP(B293,總表!$1:$1048576,15,0)</f>
        <v>基隆市立銘傳國中</v>
      </c>
      <c r="Q293" s="16" t="str">
        <f>VLOOKUP(B293,總表!$1:$1048576,16,0)</f>
        <v>沈容聞</v>
      </c>
      <c r="R293" s="16" t="str">
        <f>VLOOKUP(B293,總表!$1:$1048576,17,0)</f>
        <v>基隆市立銘傳國中</v>
      </c>
    </row>
    <row r="294" spans="1:18" ht="17.399999999999999" hidden="1" x14ac:dyDescent="0.3">
      <c r="A294" s="28" t="s">
        <v>3493</v>
      </c>
      <c r="B294" s="13" t="s">
        <v>988</v>
      </c>
      <c r="C294" s="10" t="str">
        <f>VLOOKUP(B294,總表!$1:$1048576,2,0)</f>
        <v>分離式感應扶手</v>
      </c>
      <c r="D294" s="16" t="str">
        <f>VLOOKUP(B294,總表!$1:$1048576,4,0)</f>
        <v>便利生活</v>
      </c>
      <c r="E294" s="16" t="str">
        <f>VLOOKUP(B294,總表!$1:$1048576,5,0)</f>
        <v>國中組</v>
      </c>
      <c r="F294" s="16" t="str">
        <f>VLOOKUP(B294,總表!$1:$1048576,3,0)</f>
        <v>基隆市</v>
      </c>
      <c r="G294" s="16" t="str">
        <f>VLOOKUP(B294,總表!$1:$1048576,6,0)</f>
        <v>許曦文</v>
      </c>
      <c r="H294" s="16" t="str">
        <f>VLOOKUP(B294,總表!$1:$1048576,7,0)</f>
        <v>基隆市立銘傳國中</v>
      </c>
      <c r="I294" s="16" t="str">
        <f>VLOOKUP(B294,總表!$1:$1048576,8,0)</f>
        <v>蔡宙成</v>
      </c>
      <c r="J294" s="16" t="str">
        <f>VLOOKUP(B294,總表!$1:$1048576,9,0)</f>
        <v>基隆市立銘傳國中</v>
      </c>
      <c r="K294" s="16" t="str">
        <f>VLOOKUP(B294,總表!$1:$1048576,10,0)</f>
        <v>張育晨</v>
      </c>
      <c r="L294" s="16" t="str">
        <f>VLOOKUP(B294,總表!$1:$1048576,11,0)</f>
        <v>基隆市立銘傳國中</v>
      </c>
      <c r="M294" s="16" t="str">
        <f>VLOOKUP(B294,總表!$1:$1048576,12,0)</f>
        <v>劉珠玲</v>
      </c>
      <c r="N294" s="16" t="str">
        <f>VLOOKUP(B294,總表!$1:$1048576,13,0)</f>
        <v>基隆市立銘傳國中</v>
      </c>
      <c r="O294" s="16" t="str">
        <f>VLOOKUP(B294,總表!$1:$1048576,14,0)</f>
        <v>李健次</v>
      </c>
      <c r="P294" s="16" t="str">
        <f>VLOOKUP(B294,總表!$1:$1048576,15,0)</f>
        <v>基隆市立銘傳國中</v>
      </c>
      <c r="Q294" s="16" t="str">
        <f>VLOOKUP(B294,總表!$1:$1048576,16,0)</f>
        <v xml:space="preserve">沈容聞 </v>
      </c>
      <c r="R294" s="16" t="str">
        <f>VLOOKUP(B294,總表!$1:$1048576,17,0)</f>
        <v>基隆市立銘傳國中</v>
      </c>
    </row>
    <row r="295" spans="1:18" ht="17.399999999999999" hidden="1" x14ac:dyDescent="0.3">
      <c r="A295" s="28" t="s">
        <v>3493</v>
      </c>
      <c r="B295" s="13" t="s">
        <v>956</v>
      </c>
      <c r="C295" s="10" t="str">
        <f>VLOOKUP(B295,總表!$1:$1048576,2,0)</f>
        <v>多功能風乾機</v>
      </c>
      <c r="D295" s="16" t="str">
        <f>VLOOKUP(B295,總表!$1:$1048576,4,0)</f>
        <v>便利生活</v>
      </c>
      <c r="E295" s="16" t="str">
        <f>VLOOKUP(B295,總表!$1:$1048576,5,0)</f>
        <v>國中組</v>
      </c>
      <c r="F295" s="16" t="str">
        <f>VLOOKUP(B295,總表!$1:$1048576,3,0)</f>
        <v>基隆市</v>
      </c>
      <c r="G295" s="16" t="str">
        <f>VLOOKUP(B295,總表!$1:$1048576,6,0)</f>
        <v>陳泳禓</v>
      </c>
      <c r="H295" s="16" t="str">
        <f>VLOOKUP(B295,總表!$1:$1048576,7,0)</f>
        <v>基隆市立銘傳國中</v>
      </c>
      <c r="I295" s="16" t="str">
        <f>VLOOKUP(B295,總表!$1:$1048576,8,0)</f>
        <v>魏永茂</v>
      </c>
      <c r="J295" s="16" t="str">
        <f>VLOOKUP(B295,總表!$1:$1048576,9,0)</f>
        <v>基隆市立銘傳國中</v>
      </c>
      <c r="K295" s="16" t="str">
        <f>VLOOKUP(B295,總表!$1:$1048576,10,0)</f>
        <v>王彥鈞</v>
      </c>
      <c r="L295" s="16" t="str">
        <f>VLOOKUP(B295,總表!$1:$1048576,11,0)</f>
        <v>基隆市立銘傳國中</v>
      </c>
      <c r="M295" s="16" t="str">
        <f>VLOOKUP(B295,總表!$1:$1048576,12,0)</f>
        <v>李健次</v>
      </c>
      <c r="N295" s="16" t="str">
        <f>VLOOKUP(B295,總表!$1:$1048576,13,0)</f>
        <v>基隆市立銘傳國中</v>
      </c>
      <c r="O295" s="16" t="str">
        <f>VLOOKUP(B295,總表!$1:$1048576,14,0)</f>
        <v>袁昌宏</v>
      </c>
      <c r="P295" s="16" t="str">
        <f>VLOOKUP(B295,總表!$1:$1048576,15,0)</f>
        <v>基隆市立銘傳國中</v>
      </c>
      <c r="Q295" s="16" t="str">
        <f>VLOOKUP(B295,總表!$1:$1048576,16,0)</f>
        <v>沈容聞</v>
      </c>
      <c r="R295" s="16" t="str">
        <f>VLOOKUP(B295,總表!$1:$1048576,17,0)</f>
        <v>基隆市立銘傳國中</v>
      </c>
    </row>
    <row r="296" spans="1:18" ht="17.399999999999999" hidden="1" x14ac:dyDescent="0.3">
      <c r="A296" s="30" t="s">
        <v>3494</v>
      </c>
      <c r="B296" s="13" t="s">
        <v>1119</v>
      </c>
      <c r="C296" s="10" t="str">
        <f>VLOOKUP(B296,總表!$1:$1048576,2,0)</f>
        <v>瀝水槽2.0</v>
      </c>
      <c r="D296" s="16" t="str">
        <f>VLOOKUP(B296,總表!$1:$1048576,4,0)</f>
        <v>便利生活</v>
      </c>
      <c r="E296" s="16" t="str">
        <f>VLOOKUP(B296,總表!$1:$1048576,5,0)</f>
        <v>國中組</v>
      </c>
      <c r="F296" s="16" t="str">
        <f>VLOOKUP(B296,總表!$1:$1048576,3,0)</f>
        <v>基隆市</v>
      </c>
      <c r="G296" s="16" t="str">
        <f>VLOOKUP(B296,總表!$1:$1048576,6,0)</f>
        <v>胡子麒</v>
      </c>
      <c r="H296" s="16" t="str">
        <f>VLOOKUP(B296,總表!$1:$1048576,7,0)</f>
        <v>基隆市立銘傳國中</v>
      </c>
      <c r="I296" s="16" t="str">
        <f>VLOOKUP(B296,總表!$1:$1048576,8,0)</f>
        <v>盧品杰</v>
      </c>
      <c r="J296" s="16" t="str">
        <f>VLOOKUP(B296,總表!$1:$1048576,9,0)</f>
        <v>基隆市立銘傳國中</v>
      </c>
      <c r="K296" s="16" t="str">
        <f>VLOOKUP(B296,總表!$1:$1048576,10,0)</f>
        <v>曾子熙</v>
      </c>
      <c r="L296" s="16" t="str">
        <f>VLOOKUP(B296,總表!$1:$1048576,11,0)</f>
        <v>基隆市立銘傳國中</v>
      </c>
      <c r="M296" s="16" t="str">
        <f>VLOOKUP(B296,總表!$1:$1048576,12,0)</f>
        <v>李健次</v>
      </c>
      <c r="N296" s="16" t="str">
        <f>VLOOKUP(B296,總表!$1:$1048576,13,0)</f>
        <v>基隆市立銘傳國中</v>
      </c>
      <c r="O296" s="16" t="str">
        <f>VLOOKUP(B296,總表!$1:$1048576,14,0)</f>
        <v>劉珠玲</v>
      </c>
      <c r="P296" s="16" t="str">
        <f>VLOOKUP(B296,總表!$1:$1048576,15,0)</f>
        <v>基隆市立銘傳國中</v>
      </c>
      <c r="Q296" s="16" t="str">
        <f>VLOOKUP(B296,總表!$1:$1048576,16,0)</f>
        <v xml:space="preserve">沈容聞 </v>
      </c>
      <c r="R296" s="16" t="str">
        <f>VLOOKUP(B296,總表!$1:$1048576,17,0)</f>
        <v>基隆市立銘傳國中</v>
      </c>
    </row>
    <row r="297" spans="1:18" ht="17.399999999999999" hidden="1" x14ac:dyDescent="0.3">
      <c r="A297" s="30" t="s">
        <v>3494</v>
      </c>
      <c r="B297" s="13" t="s">
        <v>1110</v>
      </c>
      <c r="C297" s="10" t="str">
        <f>VLOOKUP(B297,總表!$1:$1048576,2,0)</f>
        <v>電子公車感應站牌</v>
      </c>
      <c r="D297" s="16" t="str">
        <f>VLOOKUP(B297,總表!$1:$1048576,4,0)</f>
        <v>便利生活</v>
      </c>
      <c r="E297" s="16" t="str">
        <f>VLOOKUP(B297,總表!$1:$1048576,5,0)</f>
        <v>國中組</v>
      </c>
      <c r="F297" s="16" t="str">
        <f>VLOOKUP(B297,總表!$1:$1048576,3,0)</f>
        <v>基隆市</v>
      </c>
      <c r="G297" s="16" t="str">
        <f>VLOOKUP(B297,總表!$1:$1048576,6,0)</f>
        <v>曾以勳</v>
      </c>
      <c r="H297" s="16" t="str">
        <f>VLOOKUP(B297,總表!$1:$1048576,7,0)</f>
        <v>基隆市立銘傳國中</v>
      </c>
      <c r="I297" s="16" t="str">
        <f>VLOOKUP(B297,總表!$1:$1048576,8,0)</f>
        <v>郭峻亘</v>
      </c>
      <c r="J297" s="16" t="str">
        <f>VLOOKUP(B297,總表!$1:$1048576,9,0)</f>
        <v>基隆市立銘傳國中</v>
      </c>
      <c r="K297" s="16" t="str">
        <f>VLOOKUP(B297,總表!$1:$1048576,10,0)</f>
        <v>陳靖凱</v>
      </c>
      <c r="L297" s="16" t="str">
        <f>VLOOKUP(B297,總表!$1:$1048576,11,0)</f>
        <v>基隆市立銘傳國中</v>
      </c>
      <c r="M297" s="16" t="str">
        <f>VLOOKUP(B297,總表!$1:$1048576,12,0)</f>
        <v>李健次</v>
      </c>
      <c r="N297" s="16" t="str">
        <f>VLOOKUP(B297,總表!$1:$1048576,13,0)</f>
        <v>基隆市立銘傳國中</v>
      </c>
      <c r="O297" s="16" t="str">
        <f>VLOOKUP(B297,總表!$1:$1048576,14,0)</f>
        <v>劉珠玲</v>
      </c>
      <c r="P297" s="16" t="str">
        <f>VLOOKUP(B297,總表!$1:$1048576,15,0)</f>
        <v>基隆市立銘傳國中</v>
      </c>
      <c r="Q297" s="16" t="str">
        <f>VLOOKUP(B297,總表!$1:$1048576,16,0)</f>
        <v>沈容聞</v>
      </c>
      <c r="R297" s="16" t="str">
        <f>VLOOKUP(B297,總表!$1:$1048576,17,0)</f>
        <v>基隆市立銘傳國中</v>
      </c>
    </row>
    <row r="298" spans="1:18" ht="17.399999999999999" hidden="1" x14ac:dyDescent="0.3">
      <c r="A298" s="30" t="s">
        <v>3494</v>
      </c>
      <c r="B298" s="13" t="s">
        <v>1115</v>
      </c>
      <c r="C298" s="10" t="str">
        <f>VLOOKUP(B298,總表!$1:$1048576,2,0)</f>
        <v>折疊式插座</v>
      </c>
      <c r="D298" s="16" t="str">
        <f>VLOOKUP(B298,總表!$1:$1048576,4,0)</f>
        <v>便利生活</v>
      </c>
      <c r="E298" s="16" t="str">
        <f>VLOOKUP(B298,總表!$1:$1048576,5,0)</f>
        <v>國中組</v>
      </c>
      <c r="F298" s="16" t="str">
        <f>VLOOKUP(B298,總表!$1:$1048576,3,0)</f>
        <v>基隆市</v>
      </c>
      <c r="G298" s="16" t="str">
        <f>VLOOKUP(B298,總表!$1:$1048576,6,0)</f>
        <v>吳昱穎</v>
      </c>
      <c r="H298" s="16" t="str">
        <f>VLOOKUP(B298,總表!$1:$1048576,7,0)</f>
        <v>基隆市立銘傳國中</v>
      </c>
      <c r="I298" s="16" t="str">
        <f>VLOOKUP(B298,總表!$1:$1048576,8,0)</f>
        <v>王岑安</v>
      </c>
      <c r="J298" s="16" t="str">
        <f>VLOOKUP(B298,總表!$1:$1048576,9,0)</f>
        <v>基隆市立銘傳國中</v>
      </c>
      <c r="K298" s="16" t="str">
        <f>VLOOKUP(B298,總表!$1:$1048576,10,0)</f>
        <v>簡沐邯</v>
      </c>
      <c r="L298" s="16" t="str">
        <f>VLOOKUP(B298,總表!$1:$1048576,11,0)</f>
        <v>基隆市立銘傳國中</v>
      </c>
      <c r="M298" s="16" t="str">
        <f>VLOOKUP(B298,總表!$1:$1048576,12,0)</f>
        <v>李健次</v>
      </c>
      <c r="N298" s="16" t="str">
        <f>VLOOKUP(B298,總表!$1:$1048576,13,0)</f>
        <v>基隆市立銘傳國中</v>
      </c>
      <c r="O298" s="16" t="str">
        <f>VLOOKUP(B298,總表!$1:$1048576,14,0)</f>
        <v>李孟勳</v>
      </c>
      <c r="P298" s="16" t="str">
        <f>VLOOKUP(B298,總表!$1:$1048576,15,0)</f>
        <v>基隆市立銘傳國中</v>
      </c>
      <c r="Q298" s="16" t="str">
        <f>VLOOKUP(B298,總表!$1:$1048576,16,0)</f>
        <v>沈容聞</v>
      </c>
      <c r="R298" s="16" t="str">
        <f>VLOOKUP(B298,總表!$1:$1048576,17,0)</f>
        <v>基隆市立銘傳國中</v>
      </c>
    </row>
    <row r="299" spans="1:18" ht="17.399999999999999" hidden="1" x14ac:dyDescent="0.3">
      <c r="A299" s="25" t="s">
        <v>3492</v>
      </c>
      <c r="B299" s="13" t="s">
        <v>1212</v>
      </c>
      <c r="C299" s="10" t="str">
        <f>VLOOKUP(B299,總表!$1:$1048576,2,0)</f>
        <v>電阻式漏水警示系統</v>
      </c>
      <c r="D299" s="21" t="str">
        <f>VLOOKUP(B299,總表!$1:$1048576,4,0)</f>
        <v>前瞻/工業設計技術</v>
      </c>
      <c r="E299" s="16" t="str">
        <f>VLOOKUP(B299,總表!$1:$1048576,5,0)</f>
        <v>國中組</v>
      </c>
      <c r="F299" s="16" t="str">
        <f>VLOOKUP(B299,總表!$1:$1048576,3,0)</f>
        <v>基隆市</v>
      </c>
      <c r="G299" s="16" t="str">
        <f>VLOOKUP(B299,總表!$1:$1048576,6,0)</f>
        <v>賴容瑢</v>
      </c>
      <c r="H299" s="16" t="str">
        <f>VLOOKUP(B299,總表!$1:$1048576,7,0)</f>
        <v>基隆市立銘傳國中</v>
      </c>
      <c r="I299" s="16" t="str">
        <f>VLOOKUP(B299,總表!$1:$1048576,8,0)</f>
        <v>呂緹嫣</v>
      </c>
      <c r="J299" s="16" t="str">
        <f>VLOOKUP(B299,總表!$1:$1048576,9,0)</f>
        <v>基隆市立銘傳國中</v>
      </c>
      <c r="K299" s="16" t="str">
        <f>VLOOKUP(B299,總表!$1:$1048576,10,0)</f>
        <v>曾紫晴</v>
      </c>
      <c r="L299" s="16" t="str">
        <f>VLOOKUP(B299,總表!$1:$1048576,11,0)</f>
        <v>基隆市立銘傳國中</v>
      </c>
      <c r="M299" s="16" t="str">
        <f>VLOOKUP(B299,總表!$1:$1048576,12,0)</f>
        <v>李健次</v>
      </c>
      <c r="N299" s="16" t="str">
        <f>VLOOKUP(B299,總表!$1:$1048576,13,0)</f>
        <v>基隆市立銘傳國中</v>
      </c>
      <c r="O299" s="16" t="str">
        <f>VLOOKUP(B299,總表!$1:$1048576,14,0)</f>
        <v>劉珠玲</v>
      </c>
      <c r="P299" s="16" t="str">
        <f>VLOOKUP(B299,總表!$1:$1048576,15,0)</f>
        <v>基隆市立銘傳國中</v>
      </c>
      <c r="Q299" s="16" t="str">
        <f>VLOOKUP(B299,總表!$1:$1048576,16,0)</f>
        <v xml:space="preserve"> 沈容聞 </v>
      </c>
      <c r="R299" s="16" t="str">
        <f>VLOOKUP(B299,總表!$1:$1048576,17,0)</f>
        <v>基隆市立銘傳國中</v>
      </c>
    </row>
    <row r="300" spans="1:18" ht="17.399999999999999" hidden="1" x14ac:dyDescent="0.3">
      <c r="A300" s="28" t="s">
        <v>3493</v>
      </c>
      <c r="B300" s="13" t="s">
        <v>3480</v>
      </c>
      <c r="C300" s="10" t="str">
        <f>VLOOKUP(B300,總表!$1:$1048576,2,0)</f>
        <v>網演水現—追風集水器</v>
      </c>
      <c r="D300" s="21" t="str">
        <f>VLOOKUP(B300,總表!$1:$1048576,4,0)</f>
        <v>前瞻/工業設計技術</v>
      </c>
      <c r="E300" s="16" t="str">
        <f>VLOOKUP(B300,總表!$1:$1048576,5,0)</f>
        <v>高中職組</v>
      </c>
      <c r="F300" s="16" t="str">
        <f>VLOOKUP(B300,總表!$1:$1048576,3,0)</f>
        <v>連江縣</v>
      </c>
      <c r="G300" s="16" t="str">
        <f>VLOOKUP(B300,總表!$1:$1048576,6,0)</f>
        <v>林恩彤</v>
      </c>
      <c r="H300" s="16" t="str">
        <f>VLOOKUP(B300,總表!$1:$1048576,7,0)</f>
        <v>國立馬祖高級中學</v>
      </c>
      <c r="I300" s="16" t="str">
        <f>VLOOKUP(B300,總表!$1:$1048576,8,0)</f>
        <v>陳予新</v>
      </c>
      <c r="J300" s="16" t="str">
        <f>VLOOKUP(B300,總表!$1:$1048576,9,0)</f>
        <v>國立馬祖高級中學</v>
      </c>
      <c r="K300" s="16" t="str">
        <f>VLOOKUP(B300,總表!$1:$1048576,10,0)</f>
        <v>陳翔鈞</v>
      </c>
      <c r="L300" s="16" t="str">
        <f>VLOOKUP(B300,總表!$1:$1048576,11,0)</f>
        <v>國立馬祖高級中學</v>
      </c>
      <c r="M300" s="16" t="str">
        <f>VLOOKUP(B300,總表!$1:$1048576,12,0)</f>
        <v>楊智翔</v>
      </c>
      <c r="N300" s="16" t="str">
        <f>VLOOKUP(B300,總表!$1:$1048576,13,0)</f>
        <v>國立馬祖高級中學</v>
      </c>
      <c r="O300" s="16">
        <f>VLOOKUP(B300,總表!$1:$1048576,14,0)</f>
        <v>0</v>
      </c>
      <c r="P300" s="16">
        <f>VLOOKUP(B300,總表!$1:$1048576,15,0)</f>
        <v>0</v>
      </c>
      <c r="Q300" s="16">
        <f>VLOOKUP(B300,總表!$1:$1048576,16,0)</f>
        <v>0</v>
      </c>
      <c r="R300" s="16">
        <f>VLOOKUP(B300,總表!$1:$1048576,17,0)</f>
        <v>0</v>
      </c>
    </row>
    <row r="301" spans="1:18" ht="17.399999999999999" hidden="1" x14ac:dyDescent="0.3">
      <c r="A301" s="30" t="s">
        <v>3494</v>
      </c>
      <c r="B301" s="13" t="s">
        <v>2829</v>
      </c>
      <c r="C301" s="10" t="str">
        <f>VLOOKUP(B301,總表!$1:$1048576,2,0)</f>
        <v>浮桶式水力發電</v>
      </c>
      <c r="D301" s="17" t="str">
        <f>VLOOKUP(B301,總表!$1:$1048576,4,0)</f>
        <v>永續發展農糧技術</v>
      </c>
      <c r="E301" s="16" t="str">
        <f>VLOOKUP(B301,總表!$1:$1048576,5,0)</f>
        <v>高中職組</v>
      </c>
      <c r="F301" s="16" t="str">
        <f>VLOOKUP(B301,總表!$1:$1048576,3,0)</f>
        <v>雲林縣</v>
      </c>
      <c r="G301" s="16" t="str">
        <f>VLOOKUP(B301,總表!$1:$1048576,6,0)</f>
        <v>林雋樺</v>
      </c>
      <c r="H301" s="16" t="str">
        <f>VLOOKUP(B301,總表!$1:$1048576,7,0)</f>
        <v>揚子學校財團法人雲林縣揚子高級中等學校</v>
      </c>
      <c r="I301" s="16" t="str">
        <f>VLOOKUP(B301,總表!$1:$1048576,8,0)</f>
        <v>許雅琪</v>
      </c>
      <c r="J301" s="16" t="str">
        <f>VLOOKUP(B301,總表!$1:$1048576,9,0)</f>
        <v>揚子學校財團法人雲林縣揚子高級中等學校</v>
      </c>
      <c r="K301" s="16" t="str">
        <f>VLOOKUP(B301,總表!$1:$1048576,10,0)</f>
        <v>鍾繕如</v>
      </c>
      <c r="L301" s="16" t="str">
        <f>VLOOKUP(B301,總表!$1:$1048576,11,0)</f>
        <v>揚子學校財團法人雲林縣揚子高級中等學校</v>
      </c>
      <c r="M301" s="16" t="str">
        <f>VLOOKUP(B301,總表!$1:$1048576,12,0)</f>
        <v>彭琮建</v>
      </c>
      <c r="N301" s="16" t="str">
        <f>VLOOKUP(B301,總表!$1:$1048576,13,0)</f>
        <v>揚子學校財團法人雲林縣揚子高級中等學校</v>
      </c>
      <c r="O301" s="16">
        <f>VLOOKUP(B301,總表!$1:$1048576,14,0)</f>
        <v>0</v>
      </c>
      <c r="P301" s="16">
        <f>VLOOKUP(B301,總表!$1:$1048576,15,0)</f>
        <v>0</v>
      </c>
      <c r="Q301" s="16">
        <f>VLOOKUP(B301,總表!$1:$1048576,16,0)</f>
        <v>0</v>
      </c>
      <c r="R301" s="16">
        <f>VLOOKUP(B301,總表!$1:$1048576,17,0)</f>
        <v>0</v>
      </c>
    </row>
    <row r="302" spans="1:18" ht="17.399999999999999" hidden="1" x14ac:dyDescent="0.3">
      <c r="A302" s="30" t="s">
        <v>3494</v>
      </c>
      <c r="B302" s="13" t="s">
        <v>2862</v>
      </c>
      <c r="C302" s="10" t="str">
        <f>VLOOKUP(B302,總表!$1:$1048576,2,0)</f>
        <v>土壤益菌球</v>
      </c>
      <c r="D302" s="17" t="str">
        <f>VLOOKUP(B302,總表!$1:$1048576,4,0)</f>
        <v>永續發展農糧技術</v>
      </c>
      <c r="E302" s="16" t="str">
        <f>VLOOKUP(B302,總表!$1:$1048576,5,0)</f>
        <v>高中職組</v>
      </c>
      <c r="F302" s="16" t="str">
        <f>VLOOKUP(B302,總表!$1:$1048576,3,0)</f>
        <v>雲林縣</v>
      </c>
      <c r="G302" s="16" t="str">
        <f>VLOOKUP(B302,總表!$1:$1048576,6,0)</f>
        <v>廖俊諺</v>
      </c>
      <c r="H302" s="16" t="str">
        <f>VLOOKUP(B302,總表!$1:$1048576,7,0)</f>
        <v>雲林縣揚子高級中等學校</v>
      </c>
      <c r="I302" s="16" t="str">
        <f>VLOOKUP(B302,總表!$1:$1048576,8,0)</f>
        <v>朱子鋐</v>
      </c>
      <c r="J302" s="16" t="str">
        <f>VLOOKUP(B302,總表!$1:$1048576,9,0)</f>
        <v>雲林縣揚子高級中等學校</v>
      </c>
      <c r="K302" s="16" t="str">
        <f>VLOOKUP(B302,總表!$1:$1048576,10,0)</f>
        <v>蘇宏岳</v>
      </c>
      <c r="L302" s="16" t="str">
        <f>VLOOKUP(B302,總表!$1:$1048576,11,0)</f>
        <v>雲林縣揚子高級中等學校</v>
      </c>
      <c r="M302" s="16" t="str">
        <f>VLOOKUP(B302,總表!$1:$1048576,12,0)</f>
        <v>彭琮建</v>
      </c>
      <c r="N302" s="16" t="str">
        <f>VLOOKUP(B302,總表!$1:$1048576,13,0)</f>
        <v>雲林縣揚子高級中等學校</v>
      </c>
      <c r="O302" s="16">
        <f>VLOOKUP(B302,總表!$1:$1048576,14,0)</f>
        <v>0</v>
      </c>
      <c r="P302" s="16">
        <f>VLOOKUP(B302,總表!$1:$1048576,15,0)</f>
        <v>0</v>
      </c>
      <c r="Q302" s="16">
        <f>VLOOKUP(B302,總表!$1:$1048576,16,0)</f>
        <v>0</v>
      </c>
      <c r="R302" s="16">
        <f>VLOOKUP(B302,總表!$1:$1048576,17,0)</f>
        <v>0</v>
      </c>
    </row>
    <row r="303" spans="1:18" ht="17.399999999999999" hidden="1" x14ac:dyDescent="0.3">
      <c r="A303" s="28" t="s">
        <v>3493</v>
      </c>
      <c r="B303" s="13" t="s">
        <v>3039</v>
      </c>
      <c r="C303" s="10" t="str">
        <f>VLOOKUP(B303,總表!$1:$1048576,2,0)</f>
        <v>齒式擋土牆</v>
      </c>
      <c r="D303" s="19" t="str">
        <f>VLOOKUP(B303,總表!$1:$1048576,4,0)</f>
        <v>災害管理與安全</v>
      </c>
      <c r="E303" s="16" t="str">
        <f>VLOOKUP(B303,總表!$1:$1048576,5,0)</f>
        <v>高中職組</v>
      </c>
      <c r="F303" s="16" t="str">
        <f>VLOOKUP(B303,總表!$1:$1048576,3,0)</f>
        <v>雲林縣</v>
      </c>
      <c r="G303" s="16" t="str">
        <f>VLOOKUP(B303,總表!$1:$1048576,6,0)</f>
        <v>翁翊樺</v>
      </c>
      <c r="H303" s="16" t="str">
        <f>VLOOKUP(B303,總表!$1:$1048576,7,0)</f>
        <v>揚子學校財團法人雲林縣揚子高級中等學校</v>
      </c>
      <c r="I303" s="16" t="str">
        <f>VLOOKUP(B303,總表!$1:$1048576,8,0)</f>
        <v>廖本鸛</v>
      </c>
      <c r="J303" s="16" t="str">
        <f>VLOOKUP(B303,總表!$1:$1048576,9,0)</f>
        <v>揚子學校財團法人雲林縣揚子高級中等學校</v>
      </c>
      <c r="K303" s="16">
        <f>VLOOKUP(B303,總表!$1:$1048576,10,0)</f>
        <v>0</v>
      </c>
      <c r="L303" s="16">
        <f>VLOOKUP(B303,總表!$1:$1048576,11,0)</f>
        <v>0</v>
      </c>
      <c r="M303" s="16" t="str">
        <f>VLOOKUP(B303,總表!$1:$1048576,12,0)</f>
        <v>彭琮建</v>
      </c>
      <c r="N303" s="16" t="str">
        <f>VLOOKUP(B303,總表!$1:$1048576,13,0)</f>
        <v>揚子高中</v>
      </c>
      <c r="O303" s="16">
        <f>VLOOKUP(B303,總表!$1:$1048576,14,0)</f>
        <v>0</v>
      </c>
      <c r="P303" s="16">
        <f>VLOOKUP(B303,總表!$1:$1048576,15,0)</f>
        <v>0</v>
      </c>
      <c r="Q303" s="16">
        <f>VLOOKUP(B303,總表!$1:$1048576,16,0)</f>
        <v>0</v>
      </c>
      <c r="R303" s="16">
        <f>VLOOKUP(B303,總表!$1:$1048576,17,0)</f>
        <v>0</v>
      </c>
    </row>
    <row r="304" spans="1:18" ht="17.399999999999999" hidden="1" x14ac:dyDescent="0.3">
      <c r="A304" s="22" t="s">
        <v>3495</v>
      </c>
      <c r="B304" s="13" t="s">
        <v>3420</v>
      </c>
      <c r="C304" s="10" t="str">
        <f>VLOOKUP(B304,總表!$1:$1048576,2,0)</f>
        <v>燈泡式水力發電結合太陽能</v>
      </c>
      <c r="D304" s="21" t="str">
        <f>VLOOKUP(B304,總表!$1:$1048576,4,0)</f>
        <v>前瞻/工業設計技術</v>
      </c>
      <c r="E304" s="16" t="str">
        <f>VLOOKUP(B304,總表!$1:$1048576,5,0)</f>
        <v>高中職組</v>
      </c>
      <c r="F304" s="16" t="str">
        <f>VLOOKUP(B304,總表!$1:$1048576,3,0)</f>
        <v>雲林縣</v>
      </c>
      <c r="G304" s="16" t="str">
        <f>VLOOKUP(B304,總表!$1:$1048576,6,0)</f>
        <v>卓盈瑩</v>
      </c>
      <c r="H304" s="16" t="str">
        <f>VLOOKUP(B304,總表!$1:$1048576,7,0)</f>
        <v>揚子學校財團法人雲林 縣揚子高級中等學校</v>
      </c>
      <c r="I304" s="16" t="str">
        <f>VLOOKUP(B304,總表!$1:$1048576,8,0)</f>
        <v>姚彥羽</v>
      </c>
      <c r="J304" s="16" t="str">
        <f>VLOOKUP(B304,總表!$1:$1048576,9,0)</f>
        <v>揚子學校財團法人雲林 縣揚子高級中等學校</v>
      </c>
      <c r="K304" s="16">
        <f>VLOOKUP(B304,總表!$1:$1048576,10,0)</f>
        <v>0</v>
      </c>
      <c r="L304" s="16">
        <f>VLOOKUP(B304,總表!$1:$1048576,11,0)</f>
        <v>0</v>
      </c>
      <c r="M304" s="16" t="str">
        <f>VLOOKUP(B304,總表!$1:$1048576,12,0)</f>
        <v>丁冠承</v>
      </c>
      <c r="N304" s="16" t="str">
        <f>VLOOKUP(B304,總表!$1:$1048576,13,0)</f>
        <v>雲林縣元長鄉元長國民小學</v>
      </c>
      <c r="O304" s="16" t="str">
        <f>VLOOKUP(B304,總表!$1:$1048576,14,0)</f>
        <v>彭琮建</v>
      </c>
      <c r="P304" s="16" t="str">
        <f>VLOOKUP(B304,總表!$1:$1048576,15,0)</f>
        <v>揚子學校財團法人雲林縣揚子高級中等學校</v>
      </c>
      <c r="Q304" s="16" t="str">
        <f>VLOOKUP(B304,總表!$1:$1048576,16,0)</f>
        <v>林金花</v>
      </c>
      <c r="R304" s="16" t="str">
        <f>VLOOKUP(B304,總表!$1:$1048576,17,0)</f>
        <v>揚子學校財團法人雲林縣揚子高級中等學校</v>
      </c>
    </row>
    <row r="305" spans="1:18" ht="17.399999999999999" hidden="1" x14ac:dyDescent="0.3">
      <c r="A305" s="28" t="s">
        <v>3493</v>
      </c>
      <c r="B305" s="13" t="s">
        <v>3438</v>
      </c>
      <c r="C305" s="10" t="str">
        <f>VLOOKUP(B305,總表!$1:$1048576,2,0)</f>
        <v>蜂窩式水冷牆</v>
      </c>
      <c r="D305" s="21" t="str">
        <f>VLOOKUP(B305,總表!$1:$1048576,4,0)</f>
        <v>前瞻/工業設計技術</v>
      </c>
      <c r="E305" s="16" t="str">
        <f>VLOOKUP(B305,總表!$1:$1048576,5,0)</f>
        <v>高中職組</v>
      </c>
      <c r="F305" s="16" t="str">
        <f>VLOOKUP(B305,總表!$1:$1048576,3,0)</f>
        <v>雲林縣</v>
      </c>
      <c r="G305" s="16" t="str">
        <f>VLOOKUP(B305,總表!$1:$1048576,6,0)</f>
        <v>吳宇晏</v>
      </c>
      <c r="H305" s="16" t="str">
        <f>VLOOKUP(B305,總表!$1:$1048576,7,0)</f>
        <v>揚子學校財團法人雲林縣揚子高級中等學校</v>
      </c>
      <c r="I305" s="16" t="str">
        <f>VLOOKUP(B305,總表!$1:$1048576,8,0)</f>
        <v>黃筠庭</v>
      </c>
      <c r="J305" s="16" t="str">
        <f>VLOOKUP(B305,總表!$1:$1048576,9,0)</f>
        <v>揚子學校財團法人雲林縣揚子高級中等學校</v>
      </c>
      <c r="K305" s="16" t="str">
        <f>VLOOKUP(B305,總表!$1:$1048576,10,0)</f>
        <v>陳志傑</v>
      </c>
      <c r="L305" s="16" t="str">
        <f>VLOOKUP(B305,總表!$1:$1048576,11,0)</f>
        <v>揚子學校財團法人雲林縣揚子高級中等學校</v>
      </c>
      <c r="M305" s="16" t="str">
        <f>VLOOKUP(B305,總表!$1:$1048576,12,0)</f>
        <v>彭琮建</v>
      </c>
      <c r="N305" s="16" t="str">
        <f>VLOOKUP(B305,總表!$1:$1048576,13,0)</f>
        <v>揚子學校財團法人雲林縣揚子高級中等學校</v>
      </c>
      <c r="O305" s="16">
        <f>VLOOKUP(B305,總表!$1:$1048576,14,0)</f>
        <v>0</v>
      </c>
      <c r="P305" s="16">
        <f>VLOOKUP(B305,總表!$1:$1048576,15,0)</f>
        <v>0</v>
      </c>
      <c r="Q305" s="16">
        <f>VLOOKUP(B305,總表!$1:$1048576,16,0)</f>
        <v>0</v>
      </c>
      <c r="R305" s="16">
        <f>VLOOKUP(B305,總表!$1:$1048576,17,0)</f>
        <v>0</v>
      </c>
    </row>
    <row r="306" spans="1:18" ht="17.399999999999999" hidden="1" x14ac:dyDescent="0.3">
      <c r="A306" s="22" t="s">
        <v>3495</v>
      </c>
      <c r="B306" s="16" t="s">
        <v>1409</v>
      </c>
      <c r="C306" s="10" t="str">
        <f>VLOOKUP(B306,總表!$1:$1048576,2,0)</f>
        <v>減少廚餘計劃</v>
      </c>
      <c r="D306" s="17" t="str">
        <f>VLOOKUP(B306,總表!$1:$1048576,4,0)</f>
        <v>永續發展農糧技術</v>
      </c>
      <c r="E306" s="16" t="str">
        <f>VLOOKUP(B306,總表!$1:$1048576,5,0)</f>
        <v>國小組</v>
      </c>
      <c r="F306" s="16" t="str">
        <f>VLOOKUP(B306,總表!$1:$1048576,3,0)</f>
        <v>雲林縣</v>
      </c>
      <c r="G306" s="16" t="str">
        <f>VLOOKUP(B306,總表!$1:$1048576,6,0)</f>
        <v>張芊柔</v>
      </c>
      <c r="H306" s="16" t="str">
        <f>VLOOKUP(B306,總表!$1:$1048576,7,0)</f>
        <v>雲林縣斗六市雲林國民小學</v>
      </c>
      <c r="I306" s="16" t="str">
        <f>VLOOKUP(B306,總表!$1:$1048576,8,0)</f>
        <v>莊秉顥</v>
      </c>
      <c r="J306" s="16" t="str">
        <f>VLOOKUP(B306,總表!$1:$1048576,9,0)</f>
        <v>雲林縣斗六市雲林國民小學</v>
      </c>
      <c r="K306" s="16">
        <f>VLOOKUP(B306,總表!$1:$1048576,10,0)</f>
        <v>0</v>
      </c>
      <c r="L306" s="16">
        <f>VLOOKUP(B306,總表!$1:$1048576,11,0)</f>
        <v>0</v>
      </c>
      <c r="M306" s="16" t="str">
        <f>VLOOKUP(B306,總表!$1:$1048576,12,0)</f>
        <v>陳谹菲</v>
      </c>
      <c r="N306" s="16" t="str">
        <f>VLOOKUP(B306,總表!$1:$1048576,13,0)</f>
        <v>雲林縣斗六市雲林國民小學</v>
      </c>
      <c r="O306" s="16">
        <f>VLOOKUP(B306,總表!$1:$1048576,14,0)</f>
        <v>0</v>
      </c>
      <c r="P306" s="16">
        <f>VLOOKUP(B306,總表!$1:$1048576,15,0)</f>
        <v>0</v>
      </c>
      <c r="Q306" s="16">
        <f>VLOOKUP(B306,總表!$1:$1048576,16,0)</f>
        <v>0</v>
      </c>
      <c r="R306" s="16">
        <f>VLOOKUP(B306,總表!$1:$1048576,17,0)</f>
        <v>0</v>
      </c>
    </row>
    <row r="307" spans="1:18" ht="17.399999999999999" hidden="1" x14ac:dyDescent="0.3">
      <c r="A307" s="25" t="s">
        <v>3492</v>
      </c>
      <c r="B307" s="13" t="s">
        <v>2236</v>
      </c>
      <c r="C307" s="10" t="str">
        <f>VLOOKUP(B307,總表!$1:$1048576,2,0)</f>
        <v>屋頂小綠洲，苔蘚魔法降溫器</v>
      </c>
      <c r="D307" s="16" t="str">
        <f>VLOOKUP(B307,總表!$1:$1048576,4,0)</f>
        <v>便利生活</v>
      </c>
      <c r="E307" s="16" t="str">
        <f>VLOOKUP(B307,總表!$1:$1048576,5,0)</f>
        <v>國小組</v>
      </c>
      <c r="F307" s="16" t="str">
        <f>VLOOKUP(B307,總表!$1:$1048576,3,0)</f>
        <v>雲林縣</v>
      </c>
      <c r="G307" s="16" t="str">
        <f>VLOOKUP(B307,總表!$1:$1048576,6,0)</f>
        <v>鐘允</v>
      </c>
      <c r="H307" s="16" t="str">
        <f>VLOOKUP(B307,總表!$1:$1048576,7,0)</f>
        <v>雲林縣斗六市雲林國民小學</v>
      </c>
      <c r="I307" s="16" t="str">
        <f>VLOOKUP(B307,總表!$1:$1048576,8,0)</f>
        <v>鐘立</v>
      </c>
      <c r="J307" s="16" t="str">
        <f>VLOOKUP(B307,總表!$1:$1048576,9,0)</f>
        <v>雲林縣斗六市雲林國民小學</v>
      </c>
      <c r="K307" s="16" t="str">
        <f>VLOOKUP(B307,總表!$1:$1048576,10,0)</f>
        <v>胡又勻</v>
      </c>
      <c r="L307" s="16" t="str">
        <f>VLOOKUP(B307,總表!$1:$1048576,11,0)</f>
        <v>雲林縣斗六市雲林國民小學</v>
      </c>
      <c r="M307" s="16" t="str">
        <f>VLOOKUP(B307,總表!$1:$1048576,12,0)</f>
        <v>陳谹菲</v>
      </c>
      <c r="N307" s="16" t="str">
        <f>VLOOKUP(B307,總表!$1:$1048576,13,0)</f>
        <v>雲林縣斗六市雲林國民小學</v>
      </c>
      <c r="O307" s="16">
        <f>VLOOKUP(B307,總表!$1:$1048576,14,0)</f>
        <v>0</v>
      </c>
      <c r="P307" s="16">
        <f>VLOOKUP(B307,總表!$1:$1048576,15,0)</f>
        <v>0</v>
      </c>
      <c r="Q307" s="16">
        <f>VLOOKUP(B307,總表!$1:$1048576,16,0)</f>
        <v>0</v>
      </c>
      <c r="R307" s="16">
        <f>VLOOKUP(B307,總表!$1:$1048576,17,0)</f>
        <v>0</v>
      </c>
    </row>
    <row r="308" spans="1:18" ht="17.399999999999999" hidden="1" x14ac:dyDescent="0.3">
      <c r="A308" s="28" t="s">
        <v>3493</v>
      </c>
      <c r="B308" s="13" t="s">
        <v>2241</v>
      </c>
      <c r="C308" s="10" t="str">
        <f>VLOOKUP(B308,總表!$1:$1048576,2,0)</f>
        <v>「藻」也會呼c</v>
      </c>
      <c r="D308" s="16" t="str">
        <f>VLOOKUP(B308,總表!$1:$1048576,4,0)</f>
        <v>便利生活</v>
      </c>
      <c r="E308" s="16" t="str">
        <f>VLOOKUP(B308,總表!$1:$1048576,5,0)</f>
        <v>國小組</v>
      </c>
      <c r="F308" s="16" t="str">
        <f>VLOOKUP(B308,總表!$1:$1048576,3,0)</f>
        <v>雲林縣</v>
      </c>
      <c r="G308" s="16" t="str">
        <f>VLOOKUP(B308,總表!$1:$1048576,6,0)</f>
        <v>陳秉毅</v>
      </c>
      <c r="H308" s="16" t="str">
        <f>VLOOKUP(B308,總表!$1:$1048576,7,0)</f>
        <v>雲林縣斗六市雲林國民小學</v>
      </c>
      <c r="I308" s="16" t="str">
        <f>VLOOKUP(B308,總表!$1:$1048576,8,0)</f>
        <v>張郁婕</v>
      </c>
      <c r="J308" s="16" t="str">
        <f>VLOOKUP(B308,總表!$1:$1048576,9,0)</f>
        <v>雲林縣斗六市雲林國民小學</v>
      </c>
      <c r="K308" s="16" t="str">
        <f>VLOOKUP(B308,總表!$1:$1048576,10,0)</f>
        <v>林柏丞</v>
      </c>
      <c r="L308" s="16" t="str">
        <f>VLOOKUP(B308,總表!$1:$1048576,11,0)</f>
        <v>雲林縣斗六市雲林國民小學</v>
      </c>
      <c r="M308" s="16" t="str">
        <f>VLOOKUP(B308,總表!$1:$1048576,12,0)</f>
        <v>陳谹菲</v>
      </c>
      <c r="N308" s="16" t="str">
        <f>VLOOKUP(B308,總表!$1:$1048576,13,0)</f>
        <v>雲林縣斗六市雲林國民小學</v>
      </c>
      <c r="O308" s="16">
        <f>VLOOKUP(B308,總表!$1:$1048576,14,0)</f>
        <v>0</v>
      </c>
      <c r="P308" s="16">
        <f>VLOOKUP(B308,總表!$1:$1048576,15,0)</f>
        <v>0</v>
      </c>
      <c r="Q308" s="16">
        <f>VLOOKUP(B308,總表!$1:$1048576,16,0)</f>
        <v>0</v>
      </c>
      <c r="R308" s="16">
        <f>VLOOKUP(B308,總表!$1:$1048576,17,0)</f>
        <v>0</v>
      </c>
    </row>
    <row r="309" spans="1:18" ht="17.399999999999999" hidden="1" x14ac:dyDescent="0.3">
      <c r="A309" s="31" t="s">
        <v>3494</v>
      </c>
      <c r="B309" s="16" t="s">
        <v>2773</v>
      </c>
      <c r="C309" s="10" t="str">
        <f>VLOOKUP(B309,總表!$1:$1048576,2,0)</f>
        <v>直立創新活動式風力發電組</v>
      </c>
      <c r="D309" s="21" t="str">
        <f>VLOOKUP(B309,總表!$1:$1048576,4,0)</f>
        <v>前瞻/工業設計技術</v>
      </c>
      <c r="E309" s="16" t="str">
        <f>VLOOKUP(B309,總表!$1:$1048576,5,0)</f>
        <v>國小組</v>
      </c>
      <c r="F309" s="16" t="str">
        <f>VLOOKUP(B309,總表!$1:$1048576,3,0)</f>
        <v>雲林縣</v>
      </c>
      <c r="G309" s="16" t="str">
        <f>VLOOKUP(B309,總表!$1:$1048576,6,0)</f>
        <v>劉祐辰</v>
      </c>
      <c r="H309" s="16" t="str">
        <f>VLOOKUP(B309,總表!$1:$1048576,7,0)</f>
        <v xml:space="preserve">雲林縣元長鄉元長國民小學 </v>
      </c>
      <c r="I309" s="16" t="str">
        <f>VLOOKUP(B309,總表!$1:$1048576,8,0)</f>
        <v>李奕銘</v>
      </c>
      <c r="J309" s="16" t="str">
        <f>VLOOKUP(B309,總表!$1:$1048576,9,0)</f>
        <v xml:space="preserve">雲林縣元長鄉元長國民小學 </v>
      </c>
      <c r="K309" s="16" t="str">
        <f>VLOOKUP(B309,總表!$1:$1048576,10,0)</f>
        <v>林俞辰</v>
      </c>
      <c r="L309" s="16" t="str">
        <f>VLOOKUP(B309,總表!$1:$1048576,11,0)</f>
        <v xml:space="preserve">雲林縣元長鄉元長國民小學 </v>
      </c>
      <c r="M309" s="16" t="str">
        <f>VLOOKUP(B309,總表!$1:$1048576,12,0)</f>
        <v>丁冠承</v>
      </c>
      <c r="N309" s="16" t="str">
        <f>VLOOKUP(B309,總表!$1:$1048576,13,0)</f>
        <v>雲林縣元長鄉元長國民小學</v>
      </c>
      <c r="O309" s="16" t="str">
        <f>VLOOKUP(B309,總表!$1:$1048576,14,0)</f>
        <v xml:space="preserve">劉耿宏 </v>
      </c>
      <c r="P309" s="16" t="str">
        <f>VLOOKUP(B309,總表!$1:$1048576,15,0)</f>
        <v>雲林縣元長鄉元長國民小學</v>
      </c>
      <c r="Q309" s="16" t="str">
        <f>VLOOKUP(B309,總表!$1:$1048576,16,0)</f>
        <v xml:space="preserve">陳俊逸  </v>
      </c>
      <c r="R309" s="16" t="str">
        <f>VLOOKUP(B309,總表!$1:$1048576,17,0)</f>
        <v>雲林縣元長鄉元長國民小學</v>
      </c>
    </row>
    <row r="310" spans="1:18" ht="17.399999999999999" hidden="1" x14ac:dyDescent="0.3">
      <c r="A310" s="22" t="s">
        <v>3495</v>
      </c>
      <c r="B310" s="13" t="s">
        <v>87</v>
      </c>
      <c r="C310" s="10" t="str">
        <f>VLOOKUP(B310,總表!$1:$1048576,2,0)</f>
        <v>高纖農廢發酵昆蟲協同分解與介質化應用</v>
      </c>
      <c r="D310" s="17" t="str">
        <f>VLOOKUP(B310,總表!$1:$1048576,4,0)</f>
        <v>永續發展農糧技術</v>
      </c>
      <c r="E310" s="16" t="str">
        <f>VLOOKUP(B310,總表!$1:$1048576,5,0)</f>
        <v>國中組</v>
      </c>
      <c r="F310" s="16" t="str">
        <f>VLOOKUP(B310,總表!$1:$1048576,3,0)</f>
        <v>雲林縣</v>
      </c>
      <c r="G310" s="16" t="str">
        <f>VLOOKUP(B310,總表!$1:$1048576,6,0)</f>
        <v>羅星皓</v>
      </c>
      <c r="H310" s="16" t="str">
        <f>VLOOKUP(B310,總表!$1:$1048576,7,0)</f>
        <v>雲林縣私立淵名國民中學</v>
      </c>
      <c r="I310" s="16" t="str">
        <f>VLOOKUP(B310,總表!$1:$1048576,8,0)</f>
        <v>林立宇</v>
      </c>
      <c r="J310" s="16" t="str">
        <f>VLOOKUP(B310,總表!$1:$1048576,9,0)</f>
        <v>雲林縣立石榴國民中學</v>
      </c>
      <c r="K310" s="16">
        <f>VLOOKUP(B310,總表!$1:$1048576,10,0)</f>
        <v>0</v>
      </c>
      <c r="L310" s="16">
        <f>VLOOKUP(B310,總表!$1:$1048576,11,0)</f>
        <v>0</v>
      </c>
      <c r="M310" s="16" t="str">
        <f>VLOOKUP(B310,總表!$1:$1048576,12,0)</f>
        <v>陳谹菲</v>
      </c>
      <c r="N310" s="16" t="str">
        <f>VLOOKUP(B310,總表!$1:$1048576,13,0)</f>
        <v>雲林縣私立正心高級中學（國中部）</v>
      </c>
      <c r="O310" s="16" t="str">
        <f>VLOOKUP(B310,總表!$1:$1048576,14,0)</f>
        <v>陳姿妙</v>
      </c>
      <c r="P310" s="16" t="str">
        <f>VLOOKUP(B310,總表!$1:$1048576,15,0)</f>
        <v>雲林縣私立淵明國民中學</v>
      </c>
      <c r="Q310" s="16" t="str">
        <f>VLOOKUP(B310,總表!$1:$1048576,16,0)</f>
        <v>陳少軍</v>
      </c>
      <c r="R310" s="16" t="str">
        <f>VLOOKUP(B310,總表!$1:$1048576,17,0)</f>
        <v>雲林縣 石榴國民中學</v>
      </c>
    </row>
    <row r="311" spans="1:18" ht="17.399999999999999" hidden="1" x14ac:dyDescent="0.3">
      <c r="A311" s="30" t="s">
        <v>3494</v>
      </c>
      <c r="B311" s="13" t="s">
        <v>18</v>
      </c>
      <c r="C311" s="10" t="str">
        <f>VLOOKUP(B311,總表!$1:$1048576,2,0)</f>
        <v>雙用途鳥類爬蟲類孵蛋器</v>
      </c>
      <c r="D311" s="17" t="str">
        <f>VLOOKUP(B311,總表!$1:$1048576,4,0)</f>
        <v>永續發展農糧技術</v>
      </c>
      <c r="E311" s="16" t="str">
        <f>VLOOKUP(B311,總表!$1:$1048576,5,0)</f>
        <v>國中組</v>
      </c>
      <c r="F311" s="16" t="str">
        <f>VLOOKUP(B311,總表!$1:$1048576,3,0)</f>
        <v>雲林縣</v>
      </c>
      <c r="G311" s="16" t="str">
        <f>VLOOKUP(B311,總表!$1:$1048576,6,0)</f>
        <v>陳垣心</v>
      </c>
      <c r="H311" s="16" t="str">
        <f>VLOOKUP(B311,總表!$1:$1048576,7,0)</f>
        <v>宜梧國中</v>
      </c>
      <c r="I311" s="16" t="str">
        <f>VLOOKUP(B311,總表!$1:$1048576,8,0)</f>
        <v xml:space="preserve"> 李湘淋</v>
      </c>
      <c r="J311" s="16" t="str">
        <f>VLOOKUP(B311,總表!$1:$1048576,9,0)</f>
        <v>宜梧國中</v>
      </c>
      <c r="K311" s="16" t="str">
        <f>VLOOKUP(B311,總表!$1:$1048576,10,0)</f>
        <v>曾霆宇</v>
      </c>
      <c r="L311" s="16" t="str">
        <f>VLOOKUP(B311,總表!$1:$1048576,11,0)</f>
        <v>宜梧國中</v>
      </c>
      <c r="M311" s="16" t="str">
        <f>VLOOKUP(B311,總表!$1:$1048576,12,0)</f>
        <v>陳尚民</v>
      </c>
      <c r="N311" s="16" t="str">
        <f>VLOOKUP(B311,總表!$1:$1048576,13,0)</f>
        <v>雲林縣立宜梧國中</v>
      </c>
      <c r="O311" s="16">
        <f>VLOOKUP(B311,總表!$1:$1048576,14,0)</f>
        <v>0</v>
      </c>
      <c r="P311" s="16">
        <f>VLOOKUP(B311,總表!$1:$1048576,15,0)</f>
        <v>0</v>
      </c>
      <c r="Q311" s="16">
        <f>VLOOKUP(B311,總表!$1:$1048576,16,0)</f>
        <v>0</v>
      </c>
      <c r="R311" s="16">
        <f>VLOOKUP(B311,總表!$1:$1048576,17,0)</f>
        <v>0</v>
      </c>
    </row>
    <row r="312" spans="1:18" ht="17.399999999999999" hidden="1" x14ac:dyDescent="0.3">
      <c r="A312" s="22" t="s">
        <v>3495</v>
      </c>
      <c r="B312" s="13" t="s">
        <v>183</v>
      </c>
      <c r="C312" s="10" t="str">
        <f>VLOOKUP(B312,總表!$1:$1048576,2,0)</f>
        <v xml:space="preserve"> 人格分析測試卡牌</v>
      </c>
      <c r="D312" s="18" t="str">
        <f>VLOOKUP(B312,總表!$1:$1048576,4,0)</f>
        <v>休閒與教育</v>
      </c>
      <c r="E312" s="16" t="str">
        <f>VLOOKUP(B312,總表!$1:$1048576,5,0)</f>
        <v>國中組</v>
      </c>
      <c r="F312" s="16" t="str">
        <f>VLOOKUP(B312,總表!$1:$1048576,3,0)</f>
        <v>雲林縣</v>
      </c>
      <c r="G312" s="16" t="str">
        <f>VLOOKUP(B312,總表!$1:$1048576,6,0)</f>
        <v>李威震</v>
      </c>
      <c r="H312" s="16" t="str">
        <f>VLOOKUP(B312,總表!$1:$1048576,7,0)</f>
        <v>宜梧國中</v>
      </c>
      <c r="I312" s="16" t="str">
        <f>VLOOKUP(B312,總表!$1:$1048576,8,0)</f>
        <v>曾泓源</v>
      </c>
      <c r="J312" s="16" t="str">
        <f>VLOOKUP(B312,總表!$1:$1048576,9,0)</f>
        <v>宜梧國中</v>
      </c>
      <c r="K312" s="16" t="str">
        <f>VLOOKUP(B312,總表!$1:$1048576,10,0)</f>
        <v>葉聖揚</v>
      </c>
      <c r="L312" s="16" t="str">
        <f>VLOOKUP(B312,總表!$1:$1048576,11,0)</f>
        <v>宜梧國中</v>
      </c>
      <c r="M312" s="16" t="str">
        <f>VLOOKUP(B312,總表!$1:$1048576,12,0)</f>
        <v>陳尚民</v>
      </c>
      <c r="N312" s="16" t="str">
        <f>VLOOKUP(B312,總表!$1:$1048576,13,0)</f>
        <v>雲林縣立宜梧國中</v>
      </c>
      <c r="O312" s="16">
        <f>VLOOKUP(B312,總表!$1:$1048576,14,0)</f>
        <v>0</v>
      </c>
      <c r="P312" s="16">
        <f>VLOOKUP(B312,總表!$1:$1048576,15,0)</f>
        <v>0</v>
      </c>
      <c r="Q312" s="16">
        <f>VLOOKUP(B312,總表!$1:$1048576,16,0)</f>
        <v>0</v>
      </c>
      <c r="R312" s="16">
        <f>VLOOKUP(B312,總表!$1:$1048576,17,0)</f>
        <v>0</v>
      </c>
    </row>
    <row r="313" spans="1:18" ht="17.399999999999999" hidden="1" x14ac:dyDescent="0.3">
      <c r="A313" s="22" t="s">
        <v>3495</v>
      </c>
      <c r="B313" s="13" t="s">
        <v>435</v>
      </c>
      <c r="C313" s="10" t="str">
        <f>VLOOKUP(B313,總表!$1:$1048576,2,0)</f>
        <v>火災逃生濾氣呼吸裝置</v>
      </c>
      <c r="D313" s="19" t="str">
        <f>VLOOKUP(B313,總表!$1:$1048576,4,0)</f>
        <v>災害管理與安全</v>
      </c>
      <c r="E313" s="16" t="str">
        <f>VLOOKUP(B313,總表!$1:$1048576,5,0)</f>
        <v>國中組</v>
      </c>
      <c r="F313" s="16" t="str">
        <f>VLOOKUP(B313,總表!$1:$1048576,3,0)</f>
        <v>雲林縣</v>
      </c>
      <c r="G313" s="16" t="str">
        <f>VLOOKUP(B313,總表!$1:$1048576,6,0)</f>
        <v>許彩依</v>
      </c>
      <c r="H313" s="16" t="str">
        <f>VLOOKUP(B313,總表!$1:$1048576,7,0)</f>
        <v>宜梧國中</v>
      </c>
      <c r="I313" s="16" t="str">
        <f>VLOOKUP(B313,總表!$1:$1048576,8,0)</f>
        <v>許儀蓁</v>
      </c>
      <c r="J313" s="16" t="str">
        <f>VLOOKUP(B313,總表!$1:$1048576,9,0)</f>
        <v>宜梧國中</v>
      </c>
      <c r="K313" s="16" t="str">
        <f>VLOOKUP(B313,總表!$1:$1048576,10,0)</f>
        <v>蔡佳靜</v>
      </c>
      <c r="L313" s="16" t="str">
        <f>VLOOKUP(B313,總表!$1:$1048576,11,0)</f>
        <v>宜梧國中</v>
      </c>
      <c r="M313" s="16" t="str">
        <f>VLOOKUP(B313,總表!$1:$1048576,12,0)</f>
        <v>陳尚民</v>
      </c>
      <c r="N313" s="16" t="str">
        <f>VLOOKUP(B313,總表!$1:$1048576,13,0)</f>
        <v>雲林縣立宜梧國中</v>
      </c>
      <c r="O313" s="16">
        <f>VLOOKUP(B313,總表!$1:$1048576,14,0)</f>
        <v>0</v>
      </c>
      <c r="P313" s="16">
        <f>VLOOKUP(B313,總表!$1:$1048576,15,0)</f>
        <v>0</v>
      </c>
      <c r="Q313" s="16">
        <f>VLOOKUP(B313,總表!$1:$1048576,16,0)</f>
        <v>0</v>
      </c>
      <c r="R313" s="16">
        <f>VLOOKUP(B313,總表!$1:$1048576,17,0)</f>
        <v>0</v>
      </c>
    </row>
    <row r="314" spans="1:18" ht="17.399999999999999" hidden="1" x14ac:dyDescent="0.3">
      <c r="A314" s="22" t="s">
        <v>3495</v>
      </c>
      <c r="B314" s="13" t="s">
        <v>440</v>
      </c>
      <c r="C314" s="10" t="str">
        <f>VLOOKUP(B314,總表!$1:$1048576,2,0)</f>
        <v>堰塞湖溢流預警系統</v>
      </c>
      <c r="D314" s="19" t="str">
        <f>VLOOKUP(B314,總表!$1:$1048576,4,0)</f>
        <v>災害管理與安全</v>
      </c>
      <c r="E314" s="16" t="str">
        <f>VLOOKUP(B314,總表!$1:$1048576,5,0)</f>
        <v>國中組</v>
      </c>
      <c r="F314" s="16" t="str">
        <f>VLOOKUP(B314,總表!$1:$1048576,3,0)</f>
        <v>雲林縣</v>
      </c>
      <c r="G314" s="16" t="str">
        <f>VLOOKUP(B314,總表!$1:$1048576,6,0)</f>
        <v>李俊逸</v>
      </c>
      <c r="H314" s="16" t="str">
        <f>VLOOKUP(B314,總表!$1:$1048576,7,0)</f>
        <v>宜梧國中</v>
      </c>
      <c r="I314" s="16" t="str">
        <f>VLOOKUP(B314,總表!$1:$1048576,8,0)</f>
        <v>陳竑甫</v>
      </c>
      <c r="J314" s="16" t="str">
        <f>VLOOKUP(B314,總表!$1:$1048576,9,0)</f>
        <v>宜梧國中</v>
      </c>
      <c r="K314" s="16" t="str">
        <f>VLOOKUP(B314,總表!$1:$1048576,10,0)</f>
        <v>馬士閎</v>
      </c>
      <c r="L314" s="16" t="str">
        <f>VLOOKUP(B314,總表!$1:$1048576,11,0)</f>
        <v>宜梧國中</v>
      </c>
      <c r="M314" s="16" t="str">
        <f>VLOOKUP(B314,總表!$1:$1048576,12,0)</f>
        <v>陳尚民</v>
      </c>
      <c r="N314" s="16" t="str">
        <f>VLOOKUP(B314,總表!$1:$1048576,13,0)</f>
        <v>雲林縣立宜梧國中</v>
      </c>
      <c r="O314" s="16">
        <f>VLOOKUP(B314,總表!$1:$1048576,14,0)</f>
        <v>0</v>
      </c>
      <c r="P314" s="16">
        <f>VLOOKUP(B314,總表!$1:$1048576,15,0)</f>
        <v>0</v>
      </c>
      <c r="Q314" s="16">
        <f>VLOOKUP(B314,總表!$1:$1048576,16,0)</f>
        <v>0</v>
      </c>
      <c r="R314" s="16">
        <f>VLOOKUP(B314,總表!$1:$1048576,17,0)</f>
        <v>0</v>
      </c>
    </row>
    <row r="315" spans="1:18" ht="17.399999999999999" hidden="1" x14ac:dyDescent="0.3">
      <c r="A315" s="25" t="s">
        <v>3492</v>
      </c>
      <c r="B315" s="13" t="s">
        <v>835</v>
      </c>
      <c r="C315" s="10" t="str">
        <f>VLOOKUP(B315,總表!$1:$1048576,2,0)</f>
        <v>音頻誘捕式太陽能蓄電捕蚊燈</v>
      </c>
      <c r="D315" s="16" t="str">
        <f>VLOOKUP(B315,總表!$1:$1048576,4,0)</f>
        <v>便利生活</v>
      </c>
      <c r="E315" s="16" t="str">
        <f>VLOOKUP(B315,總表!$1:$1048576,5,0)</f>
        <v>國中組</v>
      </c>
      <c r="F315" s="16" t="str">
        <f>VLOOKUP(B315,總表!$1:$1048576,3,0)</f>
        <v>雲林縣</v>
      </c>
      <c r="G315" s="16" t="str">
        <f>VLOOKUP(B315,總表!$1:$1048576,6,0)</f>
        <v>葉金玉</v>
      </c>
      <c r="H315" s="16" t="str">
        <f>VLOOKUP(B315,總表!$1:$1048576,7,0)</f>
        <v>宜梧國中</v>
      </c>
      <c r="I315" s="16" t="str">
        <f>VLOOKUP(B315,總表!$1:$1048576,8,0)</f>
        <v>李家和</v>
      </c>
      <c r="J315" s="16" t="str">
        <f>VLOOKUP(B315,總表!$1:$1048576,9,0)</f>
        <v>宜梧國中</v>
      </c>
      <c r="K315" s="16" t="str">
        <f>VLOOKUP(B315,總表!$1:$1048576,10,0)</f>
        <v>李百容</v>
      </c>
      <c r="L315" s="16" t="str">
        <f>VLOOKUP(B315,總表!$1:$1048576,11,0)</f>
        <v>宜梧國中</v>
      </c>
      <c r="M315" s="16" t="str">
        <f>VLOOKUP(B315,總表!$1:$1048576,12,0)</f>
        <v>陳尚民</v>
      </c>
      <c r="N315" s="16" t="str">
        <f>VLOOKUP(B315,總表!$1:$1048576,13,0)</f>
        <v>雲林縣立宜梧國中</v>
      </c>
      <c r="O315" s="16">
        <f>VLOOKUP(B315,總表!$1:$1048576,14,0)</f>
        <v>0</v>
      </c>
      <c r="P315" s="16">
        <f>VLOOKUP(B315,總表!$1:$1048576,15,0)</f>
        <v>0</v>
      </c>
      <c r="Q315" s="16">
        <f>VLOOKUP(B315,總表!$1:$1048576,16,0)</f>
        <v>0</v>
      </c>
      <c r="R315" s="16">
        <f>VLOOKUP(B315,總表!$1:$1048576,17,0)</f>
        <v>0</v>
      </c>
    </row>
    <row r="316" spans="1:18" ht="17.399999999999999" hidden="1" x14ac:dyDescent="0.3">
      <c r="A316" s="30" t="s">
        <v>3494</v>
      </c>
      <c r="B316" s="13" t="s">
        <v>840</v>
      </c>
      <c r="C316" s="10" t="str">
        <f>VLOOKUP(B316,總表!$1:$1048576,2,0)</f>
        <v>智能型晾衣架</v>
      </c>
      <c r="D316" s="16" t="str">
        <f>VLOOKUP(B316,總表!$1:$1048576,4,0)</f>
        <v>便利生活</v>
      </c>
      <c r="E316" s="16" t="str">
        <f>VLOOKUP(B316,總表!$1:$1048576,5,0)</f>
        <v>國中組</v>
      </c>
      <c r="F316" s="16" t="str">
        <f>VLOOKUP(B316,總表!$1:$1048576,3,0)</f>
        <v>雲林縣</v>
      </c>
      <c r="G316" s="16" t="str">
        <f>VLOOKUP(B316,總表!$1:$1048576,6,0)</f>
        <v>吳心彤</v>
      </c>
      <c r="H316" s="16" t="str">
        <f>VLOOKUP(B316,總表!$1:$1048576,7,0)</f>
        <v>宜梧國中</v>
      </c>
      <c r="I316" s="16" t="str">
        <f>VLOOKUP(B316,總表!$1:$1048576,8,0)</f>
        <v>陳仁安</v>
      </c>
      <c r="J316" s="16" t="str">
        <f>VLOOKUP(B316,總表!$1:$1048576,9,0)</f>
        <v>宜梧國中</v>
      </c>
      <c r="K316" s="16" t="str">
        <f>VLOOKUP(B316,總表!$1:$1048576,10,0)</f>
        <v>程元泓</v>
      </c>
      <c r="L316" s="16" t="str">
        <f>VLOOKUP(B316,總表!$1:$1048576,11,0)</f>
        <v>宜梧國中</v>
      </c>
      <c r="M316" s="16" t="str">
        <f>VLOOKUP(B316,總表!$1:$1048576,12,0)</f>
        <v>陳尚民</v>
      </c>
      <c r="N316" s="16" t="str">
        <f>VLOOKUP(B316,總表!$1:$1048576,13,0)</f>
        <v>雲林縣立宜梧國中</v>
      </c>
      <c r="O316" s="16">
        <f>VLOOKUP(B316,總表!$1:$1048576,14,0)</f>
        <v>0</v>
      </c>
      <c r="P316" s="16">
        <f>VLOOKUP(B316,總表!$1:$1048576,15,0)</f>
        <v>0</v>
      </c>
      <c r="Q316" s="16">
        <f>VLOOKUP(B316,總表!$1:$1048576,16,0)</f>
        <v>0</v>
      </c>
      <c r="R316" s="16">
        <f>VLOOKUP(B316,總表!$1:$1048576,17,0)</f>
        <v>0</v>
      </c>
    </row>
    <row r="317" spans="1:18" ht="17.399999999999999" hidden="1" x14ac:dyDescent="0.3">
      <c r="A317" s="22" t="s">
        <v>3495</v>
      </c>
      <c r="B317" s="13" t="s">
        <v>1155</v>
      </c>
      <c r="C317" s="10" t="str">
        <f>VLOOKUP(B317,總表!$1:$1048576,2,0)</f>
        <v>水中垃圾收集船</v>
      </c>
      <c r="D317" s="21" t="str">
        <f>VLOOKUP(B317,總表!$1:$1048576,4,0)</f>
        <v>前瞻/工業設計技術</v>
      </c>
      <c r="E317" s="16" t="str">
        <f>VLOOKUP(B317,總表!$1:$1048576,5,0)</f>
        <v>國中組</v>
      </c>
      <c r="F317" s="16" t="str">
        <f>VLOOKUP(B317,總表!$1:$1048576,3,0)</f>
        <v>雲林縣</v>
      </c>
      <c r="G317" s="16" t="str">
        <f>VLOOKUP(B317,總表!$1:$1048576,6,0)</f>
        <v>黃怡甄</v>
      </c>
      <c r="H317" s="16" t="str">
        <f>VLOOKUP(B317,總表!$1:$1048576,7,0)</f>
        <v>宜梧國中</v>
      </c>
      <c r="I317" s="16" t="str">
        <f>VLOOKUP(B317,總表!$1:$1048576,8,0)</f>
        <v>吳咨言</v>
      </c>
      <c r="J317" s="16" t="str">
        <f>VLOOKUP(B317,總表!$1:$1048576,9,0)</f>
        <v>宜梧國中</v>
      </c>
      <c r="K317" s="16" t="str">
        <f>VLOOKUP(B317,總表!$1:$1048576,10,0)</f>
        <v>陳勇霖</v>
      </c>
      <c r="L317" s="16" t="str">
        <f>VLOOKUP(B317,總表!$1:$1048576,11,0)</f>
        <v>宜梧國中</v>
      </c>
      <c r="M317" s="16" t="str">
        <f>VLOOKUP(B317,總表!$1:$1048576,12,0)</f>
        <v>陳尚民</v>
      </c>
      <c r="N317" s="16" t="str">
        <f>VLOOKUP(B317,總表!$1:$1048576,13,0)</f>
        <v>雲林縣立宜梧國中</v>
      </c>
      <c r="O317" s="16">
        <f>VLOOKUP(B317,總表!$1:$1048576,14,0)</f>
        <v>0</v>
      </c>
      <c r="P317" s="16">
        <f>VLOOKUP(B317,總表!$1:$1048576,15,0)</f>
        <v>0</v>
      </c>
      <c r="Q317" s="16">
        <f>VLOOKUP(B317,總表!$1:$1048576,16,0)</f>
        <v>0</v>
      </c>
      <c r="R317" s="16">
        <f>VLOOKUP(B317,總表!$1:$1048576,17,0)</f>
        <v>0</v>
      </c>
    </row>
    <row r="318" spans="1:18" ht="17.399999999999999" hidden="1" x14ac:dyDescent="0.3">
      <c r="A318" s="22" t="s">
        <v>3495</v>
      </c>
      <c r="B318" s="13" t="s">
        <v>1160</v>
      </c>
      <c r="C318" s="10" t="str">
        <f>VLOOKUP(B318,總表!$1:$1048576,2,0)</f>
        <v>溼地微生物燃料電池</v>
      </c>
      <c r="D318" s="21" t="str">
        <f>VLOOKUP(B318,總表!$1:$1048576,4,0)</f>
        <v>前瞻/工業設計技術</v>
      </c>
      <c r="E318" s="16" t="str">
        <f>VLOOKUP(B318,總表!$1:$1048576,5,0)</f>
        <v>國中組</v>
      </c>
      <c r="F318" s="16" t="str">
        <f>VLOOKUP(B318,總表!$1:$1048576,3,0)</f>
        <v>雲林縣</v>
      </c>
      <c r="G318" s="16" t="str">
        <f>VLOOKUP(B318,總表!$1:$1048576,6,0)</f>
        <v>鄭沛欣</v>
      </c>
      <c r="H318" s="16" t="str">
        <f>VLOOKUP(B318,總表!$1:$1048576,7,0)</f>
        <v>宜梧國中</v>
      </c>
      <c r="I318" s="16" t="str">
        <f>VLOOKUP(B318,總表!$1:$1048576,8,0)</f>
        <v>李柏峻</v>
      </c>
      <c r="J318" s="16" t="str">
        <f>VLOOKUP(B318,總表!$1:$1048576,9,0)</f>
        <v>宜梧國中</v>
      </c>
      <c r="K318" s="16" t="str">
        <f>VLOOKUP(B318,總表!$1:$1048576,10,0)</f>
        <v>李祐丞</v>
      </c>
      <c r="L318" s="16" t="str">
        <f>VLOOKUP(B318,總表!$1:$1048576,11,0)</f>
        <v>宜梧國中</v>
      </c>
      <c r="M318" s="16" t="str">
        <f>VLOOKUP(B318,總表!$1:$1048576,12,0)</f>
        <v>陳尚民</v>
      </c>
      <c r="N318" s="16" t="str">
        <f>VLOOKUP(B318,總表!$1:$1048576,13,0)</f>
        <v>雲林縣立宜梧國中</v>
      </c>
      <c r="O318" s="16">
        <f>VLOOKUP(B318,總表!$1:$1048576,14,0)</f>
        <v>0</v>
      </c>
      <c r="P318" s="16">
        <f>VLOOKUP(B318,總表!$1:$1048576,15,0)</f>
        <v>0</v>
      </c>
      <c r="Q318" s="16">
        <f>VLOOKUP(B318,總表!$1:$1048576,16,0)</f>
        <v>0</v>
      </c>
      <c r="R318" s="16">
        <f>VLOOKUP(B318,總表!$1:$1048576,17,0)</f>
        <v>0</v>
      </c>
    </row>
    <row r="319" spans="1:18" ht="17.399999999999999" hidden="1" x14ac:dyDescent="0.3">
      <c r="A319" s="28" t="s">
        <v>3493</v>
      </c>
      <c r="B319" s="13" t="s">
        <v>1190</v>
      </c>
      <c r="C319" s="10" t="str">
        <f>VLOOKUP(B319,總表!$1:$1048576,2,0)</f>
        <v>智慧雙控制離心式無段變速微水力發電系統</v>
      </c>
      <c r="D319" s="21" t="str">
        <f>VLOOKUP(B319,總表!$1:$1048576,4,0)</f>
        <v>前瞻/工業設計技術</v>
      </c>
      <c r="E319" s="16" t="str">
        <f>VLOOKUP(B319,總表!$1:$1048576,5,0)</f>
        <v>國中組</v>
      </c>
      <c r="F319" s="16" t="str">
        <f>VLOOKUP(B319,總表!$1:$1048576,3,0)</f>
        <v>雲林縣</v>
      </c>
      <c r="G319" s="16" t="str">
        <f>VLOOKUP(B319,總表!$1:$1048576,6,0)</f>
        <v>鍾苡梣</v>
      </c>
      <c r="H319" s="16" t="str">
        <f>VLOOKUP(B319,總表!$1:$1048576,7,0)</f>
        <v>雲林縣私立正心高級中學（國中部）</v>
      </c>
      <c r="I319" s="16" t="str">
        <f>VLOOKUP(B319,總表!$1:$1048576,8,0)</f>
        <v>周姿妍</v>
      </c>
      <c r="J319" s="16" t="str">
        <f>VLOOKUP(B319,總表!$1:$1048576,9,0)</f>
        <v>雲林縣私立正心高級中學（國中部）</v>
      </c>
      <c r="K319" s="16">
        <f>VLOOKUP(B319,總表!$1:$1048576,10,0)</f>
        <v>0</v>
      </c>
      <c r="L319" s="16">
        <f>VLOOKUP(B319,總表!$1:$1048576,11,0)</f>
        <v>0</v>
      </c>
      <c r="M319" s="16" t="str">
        <f>VLOOKUP(B319,總表!$1:$1048576,12,0)</f>
        <v>陳谹菲</v>
      </c>
      <c r="N319" s="16" t="str">
        <f>VLOOKUP(B319,總表!$1:$1048576,13,0)</f>
        <v>雲林縣私立正心高級中學（國中部）</v>
      </c>
      <c r="O319" s="16" t="str">
        <f>VLOOKUP(B319,總表!$1:$1048576,14,0)</f>
        <v>劉家齊</v>
      </c>
      <c r="P319" s="16" t="str">
        <f>VLOOKUP(B319,總表!$1:$1048576,15,0)</f>
        <v>正心中學</v>
      </c>
      <c r="Q319" s="16">
        <f>VLOOKUP(B319,總表!$1:$1048576,16,0)</f>
        <v>0</v>
      </c>
      <c r="R319" s="16">
        <f>VLOOKUP(B319,總表!$1:$1048576,17,0)</f>
        <v>0</v>
      </c>
    </row>
    <row r="320" spans="1:18" ht="17.399999999999999" hidden="1" x14ac:dyDescent="0.3">
      <c r="A320" s="28" t="s">
        <v>3493</v>
      </c>
      <c r="B320" s="13" t="s">
        <v>2920</v>
      </c>
      <c r="C320" s="10" t="str">
        <f>VLOOKUP(B320,總表!$1:$1048576,2,0)</f>
        <v>五感學習之互動式海洋教育遊戲組</v>
      </c>
      <c r="D320" s="18" t="str">
        <f>VLOOKUP(B320,總表!$1:$1048576,4,0)</f>
        <v>休閒與教育</v>
      </c>
      <c r="E320" s="16" t="str">
        <f>VLOOKUP(B320,總表!$1:$1048576,5,0)</f>
        <v>高中職組</v>
      </c>
      <c r="F320" s="16" t="str">
        <f>VLOOKUP(B320,總表!$1:$1048576,3,0)</f>
        <v>新北市</v>
      </c>
      <c r="G320" s="16" t="str">
        <f>VLOOKUP(B320,總表!$1:$1048576,6,0)</f>
        <v>陳溫雄</v>
      </c>
      <c r="H320" s="16" t="str">
        <f>VLOOKUP(B320,總表!$1:$1048576,7,0)</f>
        <v>國立華僑高級中等學校</v>
      </c>
      <c r="I320" s="16" t="str">
        <f>VLOOKUP(B320,總表!$1:$1048576,8,0)</f>
        <v>蘇妍安</v>
      </c>
      <c r="J320" s="16" t="str">
        <f>VLOOKUP(B320,總表!$1:$1048576,9,0)</f>
        <v>國立華僑高級中等學校</v>
      </c>
      <c r="K320" s="16" t="str">
        <f>VLOOKUP(B320,總表!$1:$1048576,10,0)</f>
        <v>蘇佳佳</v>
      </c>
      <c r="L320" s="16" t="str">
        <f>VLOOKUP(B320,總表!$1:$1048576,11,0)</f>
        <v>國立華僑高級中等學校</v>
      </c>
      <c r="M320" s="16" t="str">
        <f>VLOOKUP(B320,總表!$1:$1048576,12,0)</f>
        <v>連佑阡</v>
      </c>
      <c r="N320" s="16" t="str">
        <f>VLOOKUP(B320,總表!$1:$1048576,13,0)</f>
        <v>華僑高級中等學校</v>
      </c>
      <c r="O320" s="16">
        <f>VLOOKUP(B320,總表!$1:$1048576,14,0)</f>
        <v>0</v>
      </c>
      <c r="P320" s="16">
        <f>VLOOKUP(B320,總表!$1:$1048576,15,0)</f>
        <v>0</v>
      </c>
      <c r="Q320" s="16">
        <f>VLOOKUP(B320,總表!$1:$1048576,16,0)</f>
        <v>0</v>
      </c>
      <c r="R320" s="16">
        <f>VLOOKUP(B320,總表!$1:$1048576,17,0)</f>
        <v>0</v>
      </c>
    </row>
    <row r="321" spans="1:18" ht="17.399999999999999" hidden="1" x14ac:dyDescent="0.3">
      <c r="A321" s="22" t="s">
        <v>3495</v>
      </c>
      <c r="B321" s="13" t="s">
        <v>3055</v>
      </c>
      <c r="C321" s="10" t="str">
        <f>VLOOKUP(B321,總表!$1:$1048576,2,0)</f>
        <v>堆高機貨叉安全裝置</v>
      </c>
      <c r="D321" s="19" t="str">
        <f>VLOOKUP(B321,總表!$1:$1048576,4,0)</f>
        <v>災害管理與安全</v>
      </c>
      <c r="E321" s="16" t="str">
        <f>VLOOKUP(B321,總表!$1:$1048576,5,0)</f>
        <v>高中職組</v>
      </c>
      <c r="F321" s="16" t="str">
        <f>VLOOKUP(B321,總表!$1:$1048576,3,0)</f>
        <v>新北市</v>
      </c>
      <c r="G321" s="16" t="str">
        <f>VLOOKUP(B321,總表!$1:$1048576,6,0)</f>
        <v>吳昺葦</v>
      </c>
      <c r="H321" s="16" t="str">
        <f>VLOOKUP(B321,總表!$1:$1048576,7,0)</f>
        <v>新北市南山高級中學</v>
      </c>
      <c r="I321" s="16" t="str">
        <f>VLOOKUP(B321,總表!$1:$1048576,8,0)</f>
        <v>林柏志</v>
      </c>
      <c r="J321" s="16" t="str">
        <f>VLOOKUP(B321,總表!$1:$1048576,9,0)</f>
        <v>新北市南山高級中學</v>
      </c>
      <c r="K321" s="16">
        <f>VLOOKUP(B321,總表!$1:$1048576,10,0)</f>
        <v>0</v>
      </c>
      <c r="L321" s="16">
        <f>VLOOKUP(B321,總表!$1:$1048576,11,0)</f>
        <v>0</v>
      </c>
      <c r="M321" s="16" t="str">
        <f>VLOOKUP(B321,總表!$1:$1048576,12,0)</f>
        <v>張文昇</v>
      </c>
      <c r="N321" s="16" t="str">
        <f>VLOOKUP(B321,總表!$1:$1048576,13,0)</f>
        <v>新北市南山高級中學</v>
      </c>
      <c r="O321" s="16">
        <f>VLOOKUP(B321,總表!$1:$1048576,14,0)</f>
        <v>0</v>
      </c>
      <c r="P321" s="16">
        <f>VLOOKUP(B321,總表!$1:$1048576,15,0)</f>
        <v>0</v>
      </c>
      <c r="Q321" s="16">
        <f>VLOOKUP(B321,總表!$1:$1048576,16,0)</f>
        <v>0</v>
      </c>
      <c r="R321" s="16">
        <f>VLOOKUP(B321,總表!$1:$1048576,17,0)</f>
        <v>0</v>
      </c>
    </row>
    <row r="322" spans="1:18" ht="17.399999999999999" hidden="1" x14ac:dyDescent="0.3">
      <c r="A322" s="22" t="s">
        <v>3495</v>
      </c>
      <c r="B322" s="13" t="s">
        <v>3050</v>
      </c>
      <c r="C322" s="10" t="str">
        <f>VLOOKUP(B322,總表!$1:$1048576,2,0)</f>
        <v>行人安全穿越斑馬線顯示系統</v>
      </c>
      <c r="D322" s="19" t="str">
        <f>VLOOKUP(B322,總表!$1:$1048576,4,0)</f>
        <v>災害管理與安全</v>
      </c>
      <c r="E322" s="16" t="str">
        <f>VLOOKUP(B322,總表!$1:$1048576,5,0)</f>
        <v>高中職組</v>
      </c>
      <c r="F322" s="16" t="str">
        <f>VLOOKUP(B322,總表!$1:$1048576,3,0)</f>
        <v>新北市</v>
      </c>
      <c r="G322" s="16" t="str">
        <f>VLOOKUP(B322,總表!$1:$1048576,6,0)</f>
        <v>曹子謙</v>
      </c>
      <c r="H322" s="16" t="str">
        <f>VLOOKUP(B322,總表!$1:$1048576,7,0)</f>
        <v>新北市南山高級中學</v>
      </c>
      <c r="I322" s="16" t="str">
        <f>VLOOKUP(B322,總表!$1:$1048576,8,0)</f>
        <v>林旻慶</v>
      </c>
      <c r="J322" s="16" t="str">
        <f>VLOOKUP(B322,總表!$1:$1048576,9,0)</f>
        <v>新北市南山高級中學</v>
      </c>
      <c r="K322" s="16" t="str">
        <f>VLOOKUP(B322,總表!$1:$1048576,10,0)</f>
        <v>劉孟愷</v>
      </c>
      <c r="L322" s="16" t="str">
        <f>VLOOKUP(B322,總表!$1:$1048576,11,0)</f>
        <v>新北市南山高級中學</v>
      </c>
      <c r="M322" s="16" t="str">
        <f>VLOOKUP(B322,總表!$1:$1048576,12,0)</f>
        <v>張文昇</v>
      </c>
      <c r="N322" s="16" t="str">
        <f>VLOOKUP(B322,總表!$1:$1048576,13,0)</f>
        <v>新北市南山高級中學</v>
      </c>
      <c r="O322" s="16">
        <f>VLOOKUP(B322,總表!$1:$1048576,14,0)</f>
        <v>0</v>
      </c>
      <c r="P322" s="16">
        <f>VLOOKUP(B322,總表!$1:$1048576,15,0)</f>
        <v>0</v>
      </c>
      <c r="Q322" s="16">
        <f>VLOOKUP(B322,總表!$1:$1048576,16,0)</f>
        <v>0</v>
      </c>
      <c r="R322" s="16">
        <f>VLOOKUP(B322,總表!$1:$1048576,17,0)</f>
        <v>0</v>
      </c>
    </row>
    <row r="323" spans="1:18" ht="17.399999999999999" hidden="1" x14ac:dyDescent="0.3">
      <c r="A323" s="25" t="s">
        <v>3492</v>
      </c>
      <c r="B323" s="13" t="s">
        <v>2981</v>
      </c>
      <c r="C323" s="10" t="str">
        <f>VLOOKUP(B323,總表!$1:$1048576,2,0)</f>
        <v>光學雷達與影像辨識技術之行車危險偵測系統</v>
      </c>
      <c r="D323" s="19" t="str">
        <f>VLOOKUP(B323,總表!$1:$1048576,4,0)</f>
        <v>災害管理與安全</v>
      </c>
      <c r="E323" s="16" t="str">
        <f>VLOOKUP(B323,總表!$1:$1048576,5,0)</f>
        <v>高中職組</v>
      </c>
      <c r="F323" s="16" t="str">
        <f>VLOOKUP(B323,總表!$1:$1048576,3,0)</f>
        <v>新北市</v>
      </c>
      <c r="G323" s="16" t="str">
        <f>VLOOKUP(B323,總表!$1:$1048576,6,0)</f>
        <v>林品亮</v>
      </c>
      <c r="H323" s="16" t="str">
        <f>VLOOKUP(B323,總表!$1:$1048576,7,0)</f>
        <v>淡水商工/控制科</v>
      </c>
      <c r="I323" s="16" t="str">
        <f>VLOOKUP(B323,總表!$1:$1048576,8,0)</f>
        <v>黃迦密</v>
      </c>
      <c r="J323" s="16" t="str">
        <f>VLOOKUP(B323,總表!$1:$1048576,9,0)</f>
        <v>淡水商工</v>
      </c>
      <c r="K323" s="16">
        <f>VLOOKUP(B323,總表!$1:$1048576,10,0)</f>
        <v>0</v>
      </c>
      <c r="L323" s="16">
        <f>VLOOKUP(B323,總表!$1:$1048576,11,0)</f>
        <v>0</v>
      </c>
      <c r="M323" s="16" t="str">
        <f>VLOOKUP(B323,總表!$1:$1048576,12,0)</f>
        <v>施至舜</v>
      </c>
      <c r="N323" s="16" t="str">
        <f>VLOOKUP(B323,總表!$1:$1048576,13,0)</f>
        <v>淡水商工/控制科</v>
      </c>
      <c r="O323" s="16">
        <f>VLOOKUP(B323,總表!$1:$1048576,14,0)</f>
        <v>0</v>
      </c>
      <c r="P323" s="16">
        <f>VLOOKUP(B323,總表!$1:$1048576,15,0)</f>
        <v>0</v>
      </c>
      <c r="Q323" s="16">
        <f>VLOOKUP(B323,總表!$1:$1048576,16,0)</f>
        <v>0</v>
      </c>
      <c r="R323" s="16">
        <f>VLOOKUP(B323,總表!$1:$1048576,17,0)</f>
        <v>0</v>
      </c>
    </row>
    <row r="324" spans="1:18" ht="17.399999999999999" hidden="1" x14ac:dyDescent="0.3">
      <c r="A324" s="22" t="s">
        <v>3495</v>
      </c>
      <c r="B324" s="13" t="s">
        <v>3330</v>
      </c>
      <c r="C324" s="10" t="str">
        <f>VLOOKUP(B324,總表!$1:$1048576,2,0)</f>
        <v>變形收納盒</v>
      </c>
      <c r="D324" s="16" t="str">
        <f>VLOOKUP(B324,總表!$1:$1048576,4,0)</f>
        <v>便利生活</v>
      </c>
      <c r="E324" s="16" t="str">
        <f>VLOOKUP(B324,總表!$1:$1048576,5,0)</f>
        <v>高中職組</v>
      </c>
      <c r="F324" s="16" t="str">
        <f>VLOOKUP(B324,總表!$1:$1048576,3,0)</f>
        <v>新北市</v>
      </c>
      <c r="G324" s="16" t="str">
        <f>VLOOKUP(B324,總表!$1:$1048576,6,0)</f>
        <v>陳奕穎</v>
      </c>
      <c r="H324" s="16" t="str">
        <f>VLOOKUP(B324,總表!$1:$1048576,7,0)</f>
        <v>新北市南山高級中學</v>
      </c>
      <c r="I324" s="16" t="str">
        <f>VLOOKUP(B324,總表!$1:$1048576,8,0)</f>
        <v>張庭甄</v>
      </c>
      <c r="J324" s="16" t="str">
        <f>VLOOKUP(B324,總表!$1:$1048576,9,0)</f>
        <v>新北市南山高級中學</v>
      </c>
      <c r="K324" s="16" t="str">
        <f>VLOOKUP(B324,總表!$1:$1048576,10,0)</f>
        <v>王奕淳</v>
      </c>
      <c r="L324" s="16" t="str">
        <f>VLOOKUP(B324,總表!$1:$1048576,11,0)</f>
        <v>新北市南山高級中學</v>
      </c>
      <c r="M324" s="16" t="str">
        <f>VLOOKUP(B324,總表!$1:$1048576,12,0)</f>
        <v>張文昇</v>
      </c>
      <c r="N324" s="16" t="str">
        <f>VLOOKUP(B324,總表!$1:$1048576,13,0)</f>
        <v>新北市南山高級中學</v>
      </c>
      <c r="O324" s="16">
        <f>VLOOKUP(B324,總表!$1:$1048576,14,0)</f>
        <v>0</v>
      </c>
      <c r="P324" s="16">
        <f>VLOOKUP(B324,總表!$1:$1048576,15,0)</f>
        <v>0</v>
      </c>
      <c r="Q324" s="16">
        <f>VLOOKUP(B324,總表!$1:$1048576,16,0)</f>
        <v>0</v>
      </c>
      <c r="R324" s="16">
        <f>VLOOKUP(B324,總表!$1:$1048576,17,0)</f>
        <v>0</v>
      </c>
    </row>
    <row r="325" spans="1:18" ht="17.399999999999999" hidden="1" x14ac:dyDescent="0.3">
      <c r="A325" s="22" t="s">
        <v>3495</v>
      </c>
      <c r="B325" s="13" t="s">
        <v>3369</v>
      </c>
      <c r="C325" s="10" t="str">
        <f>VLOOKUP(B325,總表!$1:$1048576,2,0)</f>
        <v>多功能創新分規</v>
      </c>
      <c r="D325" s="16" t="str">
        <f>VLOOKUP(B325,總表!$1:$1048576,4,0)</f>
        <v>便利生活</v>
      </c>
      <c r="E325" s="16" t="str">
        <f>VLOOKUP(B325,總表!$1:$1048576,5,0)</f>
        <v>高中職組</v>
      </c>
      <c r="F325" s="16" t="str">
        <f>VLOOKUP(B325,總表!$1:$1048576,3,0)</f>
        <v>新北市</v>
      </c>
      <c r="G325" s="16" t="str">
        <f>VLOOKUP(B325,總表!$1:$1048576,6,0)</f>
        <v>李佳珅</v>
      </c>
      <c r="H325" s="16" t="str">
        <f>VLOOKUP(B325,總表!$1:$1048576,7,0)</f>
        <v>三重商工製圖科</v>
      </c>
      <c r="I325" s="16" t="str">
        <f>VLOOKUP(B325,總表!$1:$1048576,8,0)</f>
        <v>程家豪</v>
      </c>
      <c r="J325" s="16" t="str">
        <f>VLOOKUP(B325,總表!$1:$1048576,9,0)</f>
        <v>三重商工製圖科</v>
      </c>
      <c r="K325" s="16" t="str">
        <f>VLOOKUP(B325,總表!$1:$1048576,10,0)</f>
        <v>顏子硯</v>
      </c>
      <c r="L325" s="16" t="str">
        <f>VLOOKUP(B325,總表!$1:$1048576,11,0)</f>
        <v>三重商工製圖科</v>
      </c>
      <c r="M325" s="16" t="str">
        <f>VLOOKUP(B325,總表!$1:$1048576,12,0)</f>
        <v>張桂瑛</v>
      </c>
      <c r="N325" s="16" t="str">
        <f>VLOOKUP(B325,總表!$1:$1048576,13,0)</f>
        <v>新北市立三重高級商工職業學校</v>
      </c>
      <c r="O325" s="16" t="str">
        <f>VLOOKUP(B325,總表!$1:$1048576,14,0)</f>
        <v>陳姿穎</v>
      </c>
      <c r="P325" s="16" t="str">
        <f>VLOOKUP(B325,總表!$1:$1048576,15,0)</f>
        <v>新北市立三重高級商工職業學校</v>
      </c>
      <c r="Q325" s="16" t="str">
        <f>VLOOKUP(B325,總表!$1:$1048576,16,0)</f>
        <v>魏立揚</v>
      </c>
      <c r="R325" s="16" t="str">
        <f>VLOOKUP(B325,總表!$1:$1048576,17,0)</f>
        <v>新北市立三重高級商工職業學校</v>
      </c>
    </row>
    <row r="326" spans="1:18" ht="17.399999999999999" hidden="1" x14ac:dyDescent="0.3">
      <c r="A326" s="22" t="s">
        <v>3495</v>
      </c>
      <c r="B326" s="13" t="s">
        <v>3300</v>
      </c>
      <c r="C326" s="10" t="str">
        <f>VLOOKUP(B326,總表!$1:$1048576,2,0)</f>
        <v>書跡慧眼</v>
      </c>
      <c r="D326" s="16" t="str">
        <f>VLOOKUP(B326,總表!$1:$1048576,4,0)</f>
        <v>便利生活</v>
      </c>
      <c r="E326" s="16" t="str">
        <f>VLOOKUP(B326,總表!$1:$1048576,5,0)</f>
        <v>高中職組</v>
      </c>
      <c r="F326" s="16" t="str">
        <f>VLOOKUP(B326,總表!$1:$1048576,3,0)</f>
        <v>新北市</v>
      </c>
      <c r="G326" s="16" t="str">
        <f>VLOOKUP(B326,總表!$1:$1048576,6,0)</f>
        <v>黃廷曜</v>
      </c>
      <c r="H326" s="16" t="str">
        <f>VLOOKUP(B326,總表!$1:$1048576,7,0)</f>
        <v>康橋國際學校秀岡校區</v>
      </c>
      <c r="I326" s="16">
        <f>VLOOKUP(B326,總表!$1:$1048576,8,0)</f>
        <v>0</v>
      </c>
      <c r="J326" s="16">
        <f>VLOOKUP(B326,總表!$1:$1048576,9,0)</f>
        <v>0</v>
      </c>
      <c r="K326" s="16">
        <f>VLOOKUP(B326,總表!$1:$1048576,10,0)</f>
        <v>0</v>
      </c>
      <c r="L326" s="16">
        <f>VLOOKUP(B326,總表!$1:$1048576,11,0)</f>
        <v>0</v>
      </c>
      <c r="M326" s="16" t="str">
        <f>VLOOKUP(B326,總表!$1:$1048576,12,0)</f>
        <v>吳惠菁</v>
      </c>
      <c r="N326" s="16" t="str">
        <f>VLOOKUP(B326,總表!$1:$1048576,13,0)</f>
        <v>新北市康橋高中</v>
      </c>
      <c r="O326" s="16">
        <f>VLOOKUP(B326,總表!$1:$1048576,14,0)</f>
        <v>0</v>
      </c>
      <c r="P326" s="16">
        <f>VLOOKUP(B326,總表!$1:$1048576,15,0)</f>
        <v>0</v>
      </c>
      <c r="Q326" s="16">
        <f>VLOOKUP(B326,總表!$1:$1048576,16,0)</f>
        <v>0</v>
      </c>
      <c r="R326" s="16">
        <f>VLOOKUP(B326,總表!$1:$1048576,17,0)</f>
        <v>0</v>
      </c>
    </row>
    <row r="327" spans="1:18" ht="17.399999999999999" hidden="1" x14ac:dyDescent="0.3">
      <c r="A327" s="22" t="s">
        <v>3495</v>
      </c>
      <c r="B327" s="13" t="s">
        <v>3363</v>
      </c>
      <c r="C327" s="10" t="str">
        <f>VLOOKUP(B327,總表!$1:$1048576,2,0)</f>
        <v>創新等角繪製角度尺規</v>
      </c>
      <c r="D327" s="16" t="str">
        <f>VLOOKUP(B327,總表!$1:$1048576,4,0)</f>
        <v>便利生活</v>
      </c>
      <c r="E327" s="16" t="str">
        <f>VLOOKUP(B327,總表!$1:$1048576,5,0)</f>
        <v>高中職組</v>
      </c>
      <c r="F327" s="16" t="str">
        <f>VLOOKUP(B327,總表!$1:$1048576,3,0)</f>
        <v>新北市</v>
      </c>
      <c r="G327" s="16" t="str">
        <f>VLOOKUP(B327,總表!$1:$1048576,6,0)</f>
        <v>張博伃</v>
      </c>
      <c r="H327" s="16" t="str">
        <f>VLOOKUP(B327,總表!$1:$1048576,7,0)</f>
        <v>三重商工製圖科</v>
      </c>
      <c r="I327" s="16" t="str">
        <f>VLOOKUP(B327,總表!$1:$1048576,8,0)</f>
        <v>陳子庭</v>
      </c>
      <c r="J327" s="16" t="str">
        <f>VLOOKUP(B327,總表!$1:$1048576,9,0)</f>
        <v>三重商工製圖科</v>
      </c>
      <c r="K327" s="16" t="str">
        <f>VLOOKUP(B327,總表!$1:$1048576,10,0)</f>
        <v>王湘晴</v>
      </c>
      <c r="L327" s="16" t="str">
        <f>VLOOKUP(B327,總表!$1:$1048576,11,0)</f>
        <v>三重商工製圖科</v>
      </c>
      <c r="M327" s="16" t="str">
        <f>VLOOKUP(B327,總表!$1:$1048576,12,0)</f>
        <v>陳姿穎</v>
      </c>
      <c r="N327" s="16" t="str">
        <f>VLOOKUP(B327,總表!$1:$1048576,13,0)</f>
        <v>新北市立三重高級商工職業學校</v>
      </c>
      <c r="O327" s="16" t="str">
        <f>VLOOKUP(B327,總表!$1:$1048576,14,0)</f>
        <v>張桂瑛</v>
      </c>
      <c r="P327" s="16" t="str">
        <f>VLOOKUP(B327,總表!$1:$1048576,15,0)</f>
        <v>新北市立三重高級商工職業學校</v>
      </c>
      <c r="Q327" s="16">
        <f>VLOOKUP(B327,總表!$1:$1048576,16,0)</f>
        <v>0</v>
      </c>
      <c r="R327" s="16">
        <f>VLOOKUP(B327,總表!$1:$1048576,17,0)</f>
        <v>0</v>
      </c>
    </row>
    <row r="328" spans="1:18" ht="17.399999999999999" hidden="1" x14ac:dyDescent="0.3">
      <c r="A328" s="22" t="s">
        <v>3495</v>
      </c>
      <c r="B328" s="13" t="s">
        <v>3326</v>
      </c>
      <c r="C328" s="10" t="str">
        <f>VLOOKUP(B328,總表!$1:$1048576,2,0)</f>
        <v>減震平衡外送保溫箱</v>
      </c>
      <c r="D328" s="16" t="str">
        <f>VLOOKUP(B328,總表!$1:$1048576,4,0)</f>
        <v>便利生活</v>
      </c>
      <c r="E328" s="16" t="str">
        <f>VLOOKUP(B328,總表!$1:$1048576,5,0)</f>
        <v>高中職組</v>
      </c>
      <c r="F328" s="16" t="str">
        <f>VLOOKUP(B328,總表!$1:$1048576,3,0)</f>
        <v>新北市</v>
      </c>
      <c r="G328" s="16" t="str">
        <f>VLOOKUP(B328,總表!$1:$1048576,6,0)</f>
        <v>許恩碩</v>
      </c>
      <c r="H328" s="16" t="str">
        <f>VLOOKUP(B328,總表!$1:$1048576,7,0)</f>
        <v>新北市南山高級中學</v>
      </c>
      <c r="I328" s="16" t="str">
        <f>VLOOKUP(B328,總表!$1:$1048576,8,0)</f>
        <v>林柏翰</v>
      </c>
      <c r="J328" s="16" t="str">
        <f>VLOOKUP(B328,總表!$1:$1048576,9,0)</f>
        <v>新北市南山高級中學</v>
      </c>
      <c r="K328" s="16">
        <f>VLOOKUP(B328,總表!$1:$1048576,10,0)</f>
        <v>0</v>
      </c>
      <c r="L328" s="16">
        <f>VLOOKUP(B328,總表!$1:$1048576,11,0)</f>
        <v>0</v>
      </c>
      <c r="M328" s="16" t="str">
        <f>VLOOKUP(B328,總表!$1:$1048576,12,0)</f>
        <v>張文昇</v>
      </c>
      <c r="N328" s="16" t="str">
        <f>VLOOKUP(B328,總表!$1:$1048576,13,0)</f>
        <v>新北市南山高級中學</v>
      </c>
      <c r="O328" s="16">
        <f>VLOOKUP(B328,總表!$1:$1048576,14,0)</f>
        <v>0</v>
      </c>
      <c r="P328" s="16">
        <f>VLOOKUP(B328,總表!$1:$1048576,15,0)</f>
        <v>0</v>
      </c>
      <c r="Q328" s="16">
        <f>VLOOKUP(B328,總表!$1:$1048576,16,0)</f>
        <v>0</v>
      </c>
      <c r="R328" s="16">
        <f>VLOOKUP(B328,總表!$1:$1048576,17,0)</f>
        <v>0</v>
      </c>
    </row>
    <row r="329" spans="1:18" ht="17.399999999999999" hidden="1" x14ac:dyDescent="0.3">
      <c r="A329" s="25" t="s">
        <v>3492</v>
      </c>
      <c r="B329" s="13" t="s">
        <v>3349</v>
      </c>
      <c r="C329" s="10" t="str">
        <f>VLOOKUP(B329,總表!$1:$1048576,2,0)</f>
        <v>多功能安全型紙箱裁切器</v>
      </c>
      <c r="D329" s="16" t="str">
        <f>VLOOKUP(B329,總表!$1:$1048576,4,0)</f>
        <v>便利生活</v>
      </c>
      <c r="E329" s="16" t="str">
        <f>VLOOKUP(B329,總表!$1:$1048576,5,0)</f>
        <v>高中職組</v>
      </c>
      <c r="F329" s="16" t="str">
        <f>VLOOKUP(B329,總表!$1:$1048576,3,0)</f>
        <v>新北市</v>
      </c>
      <c r="G329" s="16" t="str">
        <f>VLOOKUP(B329,總表!$1:$1048576,6,0)</f>
        <v>陳珈俐</v>
      </c>
      <c r="H329" s="16" t="str">
        <f>VLOOKUP(B329,總表!$1:$1048576,7,0)</f>
        <v>三重商工製圖科</v>
      </c>
      <c r="I329" s="16" t="str">
        <f>VLOOKUP(B329,總表!$1:$1048576,8,0)</f>
        <v>劉佳怡</v>
      </c>
      <c r="J329" s="16" t="str">
        <f>VLOOKUP(B329,總表!$1:$1048576,9,0)</f>
        <v>三重商工製圖科</v>
      </c>
      <c r="K329" s="16" t="str">
        <f>VLOOKUP(B329,總表!$1:$1048576,10,0)</f>
        <v>謝岳廷</v>
      </c>
      <c r="L329" s="16">
        <f>VLOOKUP(B329,總表!$1:$1048576,11,0)</f>
        <v>0</v>
      </c>
      <c r="M329" s="16" t="str">
        <f>VLOOKUP(B329,總表!$1:$1048576,12,0)</f>
        <v>陳姿穎</v>
      </c>
      <c r="N329" s="16" t="str">
        <f>VLOOKUP(B329,總表!$1:$1048576,13,0)</f>
        <v>新北市立三重高級商工職業學校</v>
      </c>
      <c r="O329" s="16" t="str">
        <f>VLOOKUP(B329,總表!$1:$1048576,14,0)</f>
        <v>張芷瑄</v>
      </c>
      <c r="P329" s="16" t="str">
        <f>VLOOKUP(B329,總表!$1:$1048576,15,0)</f>
        <v>新北市立三重高級商工職業學校</v>
      </c>
      <c r="Q329" s="16">
        <f>VLOOKUP(B329,總表!$1:$1048576,16,0)</f>
        <v>0</v>
      </c>
      <c r="R329" s="16">
        <f>VLOOKUP(B329,總表!$1:$1048576,17,0)</f>
        <v>0</v>
      </c>
    </row>
    <row r="330" spans="1:18" ht="17.399999999999999" hidden="1" x14ac:dyDescent="0.3">
      <c r="A330" s="30" t="s">
        <v>3494</v>
      </c>
      <c r="B330" s="13" t="s">
        <v>3321</v>
      </c>
      <c r="C330" s="10" t="str">
        <f>VLOOKUP(B330,總表!$1:$1048576,2,0)</f>
        <v>以車速控制閘道紅綠燈系統</v>
      </c>
      <c r="D330" s="16" t="str">
        <f>VLOOKUP(B330,總表!$1:$1048576,4,0)</f>
        <v>便利生活</v>
      </c>
      <c r="E330" s="16" t="str">
        <f>VLOOKUP(B330,總表!$1:$1048576,5,0)</f>
        <v>高中職組</v>
      </c>
      <c r="F330" s="16" t="str">
        <f>VLOOKUP(B330,總表!$1:$1048576,3,0)</f>
        <v>新北市</v>
      </c>
      <c r="G330" s="16" t="str">
        <f>VLOOKUP(B330,總表!$1:$1048576,6,0)</f>
        <v>鄧介綸</v>
      </c>
      <c r="H330" s="16" t="str">
        <f>VLOOKUP(B330,總表!$1:$1048576,7,0)</f>
        <v>新北市南山高級中學</v>
      </c>
      <c r="I330" s="16" t="str">
        <f>VLOOKUP(B330,總表!$1:$1048576,8,0)</f>
        <v>陳彥熏</v>
      </c>
      <c r="J330" s="16" t="str">
        <f>VLOOKUP(B330,總表!$1:$1048576,9,0)</f>
        <v>新北市南山高級中學</v>
      </c>
      <c r="K330" s="16" t="str">
        <f>VLOOKUP(B330,總表!$1:$1048576,10,0)</f>
        <v>邱昶瑜</v>
      </c>
      <c r="L330" s="16" t="str">
        <f>VLOOKUP(B330,總表!$1:$1048576,11,0)</f>
        <v>新北市南山高級中學</v>
      </c>
      <c r="M330" s="16" t="str">
        <f>VLOOKUP(B330,總表!$1:$1048576,12,0)</f>
        <v>林政煌</v>
      </c>
      <c r="N330" s="16" t="str">
        <f>VLOOKUP(B330,總表!$1:$1048576,13,0)</f>
        <v>新北市南山高級中學</v>
      </c>
      <c r="O330" s="16">
        <f>VLOOKUP(B330,總表!$1:$1048576,14,0)</f>
        <v>0</v>
      </c>
      <c r="P330" s="16">
        <f>VLOOKUP(B330,總表!$1:$1048576,15,0)</f>
        <v>0</v>
      </c>
      <c r="Q330" s="16">
        <f>VLOOKUP(B330,總表!$1:$1048576,16,0)</f>
        <v>0</v>
      </c>
      <c r="R330" s="16">
        <f>VLOOKUP(B330,總表!$1:$1048576,17,0)</f>
        <v>0</v>
      </c>
    </row>
    <row r="331" spans="1:18" ht="17.399999999999999" hidden="1" x14ac:dyDescent="0.3">
      <c r="A331" s="30" t="s">
        <v>3494</v>
      </c>
      <c r="B331" s="13" t="s">
        <v>3375</v>
      </c>
      <c r="C331" s="10" t="str">
        <f>VLOOKUP(B331,總表!$1:$1048576,2,0)</f>
        <v>創新門板收闔裝置</v>
      </c>
      <c r="D331" s="16" t="str">
        <f>VLOOKUP(B331,總表!$1:$1048576,4,0)</f>
        <v>便利生活</v>
      </c>
      <c r="E331" s="16" t="str">
        <f>VLOOKUP(B331,總表!$1:$1048576,5,0)</f>
        <v>高中職組</v>
      </c>
      <c r="F331" s="16" t="str">
        <f>VLOOKUP(B331,總表!$1:$1048576,3,0)</f>
        <v>新北市</v>
      </c>
      <c r="G331" s="16" t="str">
        <f>VLOOKUP(B331,總表!$1:$1048576,6,0)</f>
        <v>吳品宣</v>
      </c>
      <c r="H331" s="16" t="str">
        <f>VLOOKUP(B331,總表!$1:$1048576,7,0)</f>
        <v>三重商工製圖科</v>
      </c>
      <c r="I331" s="16" t="str">
        <f>VLOOKUP(B331,總表!$1:$1048576,8,0)</f>
        <v>黃榆涵</v>
      </c>
      <c r="J331" s="16" t="str">
        <f>VLOOKUP(B331,總表!$1:$1048576,9,0)</f>
        <v>三重商工製圖科</v>
      </c>
      <c r="K331" s="16" t="str">
        <f>VLOOKUP(B331,總表!$1:$1048576,10,0)</f>
        <v>廖翊凱</v>
      </c>
      <c r="L331" s="16" t="str">
        <f>VLOOKUP(B331,總表!$1:$1048576,11,0)</f>
        <v>三重商工製圖科</v>
      </c>
      <c r="M331" s="16" t="str">
        <f>VLOOKUP(B331,總表!$1:$1048576,12,0)</f>
        <v>張桂瑛</v>
      </c>
      <c r="N331" s="16" t="str">
        <f>VLOOKUP(B331,總表!$1:$1048576,13,0)</f>
        <v>新北市立三重高級商工職業學校</v>
      </c>
      <c r="O331" s="16" t="str">
        <f>VLOOKUP(B331,總表!$1:$1048576,14,0)</f>
        <v>陳姿穎</v>
      </c>
      <c r="P331" s="16" t="str">
        <f>VLOOKUP(B331,總表!$1:$1048576,15,0)</f>
        <v>新北市立三重高級商工職業學校</v>
      </c>
      <c r="Q331" s="16">
        <f>VLOOKUP(B331,總表!$1:$1048576,16,0)</f>
        <v>0</v>
      </c>
      <c r="R331" s="16">
        <f>VLOOKUP(B331,總表!$1:$1048576,17,0)</f>
        <v>0</v>
      </c>
    </row>
    <row r="332" spans="1:18" ht="17.399999999999999" hidden="1" x14ac:dyDescent="0.3">
      <c r="A332" s="30" t="s">
        <v>3494</v>
      </c>
      <c r="B332" s="13" t="s">
        <v>3358</v>
      </c>
      <c r="C332" s="10" t="str">
        <f>VLOOKUP(B332,總表!$1:$1048576,2,0)</f>
        <v>定長膠帶切割台</v>
      </c>
      <c r="D332" s="16" t="str">
        <f>VLOOKUP(B332,總表!$1:$1048576,4,0)</f>
        <v>便利生活</v>
      </c>
      <c r="E332" s="16" t="str">
        <f>VLOOKUP(B332,總表!$1:$1048576,5,0)</f>
        <v>高中職組</v>
      </c>
      <c r="F332" s="16" t="str">
        <f>VLOOKUP(B332,總表!$1:$1048576,3,0)</f>
        <v>新北市</v>
      </c>
      <c r="G332" s="16" t="str">
        <f>VLOOKUP(B332,總表!$1:$1048576,6,0)</f>
        <v>李展顏</v>
      </c>
      <c r="H332" s="16" t="str">
        <f>VLOOKUP(B332,總表!$1:$1048576,7,0)</f>
        <v>三重商工製圖科</v>
      </c>
      <c r="I332" s="16" t="str">
        <f>VLOOKUP(B332,總表!$1:$1048576,8,0)</f>
        <v>蔡宏緯</v>
      </c>
      <c r="J332" s="16" t="str">
        <f>VLOOKUP(B332,總表!$1:$1048576,9,0)</f>
        <v>三重商工製圖科</v>
      </c>
      <c r="K332" s="16" t="str">
        <f>VLOOKUP(B332,總表!$1:$1048576,10,0)</f>
        <v>鄭鉅霖</v>
      </c>
      <c r="L332" s="16" t="str">
        <f>VLOOKUP(B332,總表!$1:$1048576,11,0)</f>
        <v>三重商工製圖科</v>
      </c>
      <c r="M332" s="16" t="str">
        <f>VLOOKUP(B332,總表!$1:$1048576,12,0)</f>
        <v>張芷瑄</v>
      </c>
      <c r="N332" s="16" t="str">
        <f>VLOOKUP(B332,總表!$1:$1048576,13,0)</f>
        <v>新北市立三重高級商工職業學校</v>
      </c>
      <c r="O332" s="16" t="str">
        <f>VLOOKUP(B332,總表!$1:$1048576,14,0)</f>
        <v>陳姿穎</v>
      </c>
      <c r="P332" s="16" t="str">
        <f>VLOOKUP(B332,總表!$1:$1048576,15,0)</f>
        <v>新北市立三重高級商工職業學校</v>
      </c>
      <c r="Q332" s="16">
        <f>VLOOKUP(B332,總表!$1:$1048576,16,0)</f>
        <v>0</v>
      </c>
      <c r="R332" s="16">
        <f>VLOOKUP(B332,總表!$1:$1048576,17,0)</f>
        <v>0</v>
      </c>
    </row>
    <row r="333" spans="1:18" ht="17.399999999999999" hidden="1" x14ac:dyDescent="0.3">
      <c r="A333" s="22" t="s">
        <v>3495</v>
      </c>
      <c r="B333" s="13" t="s">
        <v>3457</v>
      </c>
      <c r="C333" s="10" t="str">
        <f>VLOOKUP(B333,總表!$1:$1048576,2,0)</f>
        <v>以史特林引擎作為廢熱回收再利用裝置</v>
      </c>
      <c r="D333" s="21" t="str">
        <f>VLOOKUP(B333,總表!$1:$1048576,4,0)</f>
        <v>前瞻/工業設計技術</v>
      </c>
      <c r="E333" s="16" t="str">
        <f>VLOOKUP(B333,總表!$1:$1048576,5,0)</f>
        <v>高中職組</v>
      </c>
      <c r="F333" s="16" t="str">
        <f>VLOOKUP(B333,總表!$1:$1048576,3,0)</f>
        <v>新北市</v>
      </c>
      <c r="G333" s="16" t="str">
        <f>VLOOKUP(B333,總表!$1:$1048576,6,0)</f>
        <v>彭孝姸</v>
      </c>
      <c r="H333" s="16" t="str">
        <f>VLOOKUP(B333,總表!$1:$1048576,7,0)</f>
        <v>新北市南山高級中學</v>
      </c>
      <c r="I333" s="16" t="str">
        <f>VLOOKUP(B333,總表!$1:$1048576,8,0)</f>
        <v>湯禹琪</v>
      </c>
      <c r="J333" s="16" t="str">
        <f>VLOOKUP(B333,總表!$1:$1048576,9,0)</f>
        <v>新北市南山高級中學</v>
      </c>
      <c r="K333" s="16" t="str">
        <f>VLOOKUP(B333,總表!$1:$1048576,10,0)</f>
        <v>王又興</v>
      </c>
      <c r="L333" s="16">
        <f>VLOOKUP(B333,總表!$1:$1048576,11,0)</f>
        <v>0</v>
      </c>
      <c r="M333" s="16" t="str">
        <f>VLOOKUP(B333,總表!$1:$1048576,12,0)</f>
        <v>林政煌</v>
      </c>
      <c r="N333" s="16" t="str">
        <f>VLOOKUP(B333,總表!$1:$1048576,13,0)</f>
        <v>新北市南山高級中學</v>
      </c>
      <c r="O333" s="16">
        <f>VLOOKUP(B333,總表!$1:$1048576,14,0)</f>
        <v>0</v>
      </c>
      <c r="P333" s="16">
        <f>VLOOKUP(B333,總表!$1:$1048576,15,0)</f>
        <v>0</v>
      </c>
      <c r="Q333" s="16">
        <f>VLOOKUP(B333,總表!$1:$1048576,16,0)</f>
        <v>0</v>
      </c>
      <c r="R333" s="16">
        <f>VLOOKUP(B333,總表!$1:$1048576,17,0)</f>
        <v>0</v>
      </c>
    </row>
    <row r="334" spans="1:18" ht="17.399999999999999" hidden="1" x14ac:dyDescent="0.3">
      <c r="A334" s="22" t="s">
        <v>3495</v>
      </c>
      <c r="B334" s="13" t="s">
        <v>3466</v>
      </c>
      <c r="C334" s="10" t="str">
        <f>VLOOKUP(B334,總表!$1:$1048576,2,0)</f>
        <v>微生物發電裝置</v>
      </c>
      <c r="D334" s="21" t="str">
        <f>VLOOKUP(B334,總表!$1:$1048576,4,0)</f>
        <v>前瞻/工業設計技術</v>
      </c>
      <c r="E334" s="16" t="str">
        <f>VLOOKUP(B334,總表!$1:$1048576,5,0)</f>
        <v>高中職組</v>
      </c>
      <c r="F334" s="16" t="str">
        <f>VLOOKUP(B334,總表!$1:$1048576,3,0)</f>
        <v>新北市</v>
      </c>
      <c r="G334" s="16" t="str">
        <f>VLOOKUP(B334,總表!$1:$1048576,6,0)</f>
        <v>張方緁</v>
      </c>
      <c r="H334" s="16" t="str">
        <f>VLOOKUP(B334,總表!$1:$1048576,7,0)</f>
        <v>新北市南山高級中學</v>
      </c>
      <c r="I334" s="16" t="str">
        <f>VLOOKUP(B334,總表!$1:$1048576,8,0)</f>
        <v>黃楷甯</v>
      </c>
      <c r="J334" s="16" t="str">
        <f>VLOOKUP(B334,總表!$1:$1048576,9,0)</f>
        <v>新北市南山高級中學</v>
      </c>
      <c r="K334" s="16" t="str">
        <f>VLOOKUP(B334,總表!$1:$1048576,10,0)</f>
        <v>張倧維</v>
      </c>
      <c r="L334" s="16" t="str">
        <f>VLOOKUP(B334,總表!$1:$1048576,11,0)</f>
        <v>新北市南山高級中學</v>
      </c>
      <c r="M334" s="16" t="str">
        <f>VLOOKUP(B334,總表!$1:$1048576,12,0)</f>
        <v>林政煌</v>
      </c>
      <c r="N334" s="16" t="str">
        <f>VLOOKUP(B334,總表!$1:$1048576,13,0)</f>
        <v>新北市南山高級中學</v>
      </c>
      <c r="O334" s="16">
        <f>VLOOKUP(B334,總表!$1:$1048576,14,0)</f>
        <v>0</v>
      </c>
      <c r="P334" s="16">
        <f>VLOOKUP(B334,總表!$1:$1048576,15,0)</f>
        <v>0</v>
      </c>
      <c r="Q334" s="16">
        <f>VLOOKUP(B334,總表!$1:$1048576,16,0)</f>
        <v>0</v>
      </c>
      <c r="R334" s="16">
        <f>VLOOKUP(B334,總表!$1:$1048576,17,0)</f>
        <v>0</v>
      </c>
    </row>
    <row r="335" spans="1:18" ht="17.399999999999999" hidden="1" x14ac:dyDescent="0.3">
      <c r="A335" s="25" t="s">
        <v>3492</v>
      </c>
      <c r="B335" s="13" t="s">
        <v>3412</v>
      </c>
      <c r="C335" s="10" t="str">
        <f>VLOOKUP(B335,總表!$1:$1048576,2,0)</f>
        <v>「淨零航向」UHPC 智慧追日浮台應用開發</v>
      </c>
      <c r="D335" s="21" t="str">
        <f>VLOOKUP(B335,總表!$1:$1048576,4,0)</f>
        <v>前瞻/工業設計技術</v>
      </c>
      <c r="E335" s="16" t="str">
        <f>VLOOKUP(B335,總表!$1:$1048576,5,0)</f>
        <v>高中職組</v>
      </c>
      <c r="F335" s="16" t="str">
        <f>VLOOKUP(B335,總表!$1:$1048576,3,0)</f>
        <v>新北市</v>
      </c>
      <c r="G335" s="16" t="str">
        <f>VLOOKUP(B335,總表!$1:$1048576,6,0)</f>
        <v>徐睿陽</v>
      </c>
      <c r="H335" s="16" t="str">
        <f>VLOOKUP(B335,總表!$1:$1048576,7,0)</f>
        <v>新北市私立南山高中</v>
      </c>
      <c r="I335" s="16" t="str">
        <f>VLOOKUP(B335,總表!$1:$1048576,8,0)</f>
        <v>周柏廷</v>
      </c>
      <c r="J335" s="16" t="str">
        <f>VLOOKUP(B335,總表!$1:$1048576,9,0)</f>
        <v>新北市私立南山高中</v>
      </c>
      <c r="K335" s="16" t="str">
        <f>VLOOKUP(B335,總表!$1:$1048576,10,0)</f>
        <v>王泓竣</v>
      </c>
      <c r="L335" s="16" t="str">
        <f>VLOOKUP(B335,總表!$1:$1048576,11,0)</f>
        <v>新北市私立南山高中</v>
      </c>
      <c r="M335" s="16" t="str">
        <f>VLOOKUP(B335,總表!$1:$1048576,12,0)</f>
        <v>張智皓</v>
      </c>
      <c r="N335" s="16" t="str">
        <f>VLOOKUP(B335,總表!$1:$1048576,13,0)</f>
        <v>新北市私立南山高中</v>
      </c>
      <c r="O335" s="16" t="str">
        <f>VLOOKUP(B335,總表!$1:$1048576,14,0)</f>
        <v>徐敏晃</v>
      </c>
      <c r="P335" s="16">
        <f>VLOOKUP(B335,總表!$1:$1048576,15,0)</f>
        <v>0</v>
      </c>
      <c r="Q335" s="16">
        <f>VLOOKUP(B335,總表!$1:$1048576,16,0)</f>
        <v>0</v>
      </c>
      <c r="R335" s="16">
        <f>VLOOKUP(B335,總表!$1:$1048576,17,0)</f>
        <v>0</v>
      </c>
    </row>
    <row r="336" spans="1:18" ht="17.399999999999999" hidden="1" x14ac:dyDescent="0.3">
      <c r="A336" s="30" t="s">
        <v>3494</v>
      </c>
      <c r="B336" s="13" t="s">
        <v>3426</v>
      </c>
      <c r="C336" s="10" t="str">
        <f>VLOOKUP(B336,總表!$1:$1048576,2,0)</f>
        <v>AI腦瘤辨識系統 (AI Tumor Detection System)</v>
      </c>
      <c r="D336" s="21" t="str">
        <f>VLOOKUP(B336,總表!$1:$1048576,4,0)</f>
        <v>前瞻/工業設計技術</v>
      </c>
      <c r="E336" s="16" t="str">
        <f>VLOOKUP(B336,總表!$1:$1048576,5,0)</f>
        <v>高中職組</v>
      </c>
      <c r="F336" s="16" t="str">
        <f>VLOOKUP(B336,總表!$1:$1048576,3,0)</f>
        <v>新北市</v>
      </c>
      <c r="G336" s="16" t="str">
        <f>VLOOKUP(B336,總表!$1:$1048576,6,0)</f>
        <v>陳叡頤 (Nathan Chen)</v>
      </c>
      <c r="H336" s="16" t="str">
        <f>VLOOKUP(B336,總表!$1:$1048576,7,0)</f>
        <v>康橋國際學校 秀岡校區</v>
      </c>
      <c r="I336" s="16" t="str">
        <f>VLOOKUP(B336,總表!$1:$1048576,8,0)</f>
        <v>莊又晰 (Anna Chuang)</v>
      </c>
      <c r="J336" s="16" t="str">
        <f>VLOOKUP(B336,總表!$1:$1048576,9,0)</f>
        <v>康橋國際學校 秀岡校區</v>
      </c>
      <c r="K336" s="16" t="str">
        <f>VLOOKUP(B336,總表!$1:$1048576,10,0)</f>
        <v>李思嫻 (Jocelyn Li)</v>
      </c>
      <c r="L336" s="16" t="str">
        <f>VLOOKUP(B336,總表!$1:$1048576,11,0)</f>
        <v>康橋國際學校 秀岡校區</v>
      </c>
      <c r="M336" s="16" t="str">
        <f>VLOOKUP(B336,總表!$1:$1048576,12,0)</f>
        <v>邵顯智</v>
      </c>
      <c r="N336" s="16" t="str">
        <f>VLOOKUP(B336,總表!$1:$1048576,13,0)</f>
        <v>康橋國際學校 秀岡校區</v>
      </c>
      <c r="O336" s="16">
        <f>VLOOKUP(B336,總表!$1:$1048576,14,0)</f>
        <v>0</v>
      </c>
      <c r="P336" s="16">
        <f>VLOOKUP(B336,總表!$1:$1048576,15,0)</f>
        <v>0</v>
      </c>
      <c r="Q336" s="16">
        <f>VLOOKUP(B336,總表!$1:$1048576,16,0)</f>
        <v>0</v>
      </c>
      <c r="R336" s="16">
        <f>VLOOKUP(B336,總表!$1:$1048576,17,0)</f>
        <v>0</v>
      </c>
    </row>
    <row r="337" spans="1:18" ht="17.399999999999999" hidden="1" x14ac:dyDescent="0.3">
      <c r="A337" s="30" t="s">
        <v>3494</v>
      </c>
      <c r="B337" s="13" t="s">
        <v>3462</v>
      </c>
      <c r="C337" s="10" t="str">
        <f>VLOOKUP(B337,總表!$1:$1048576,2,0)</f>
        <v>廢熱轉換發電裝置</v>
      </c>
      <c r="D337" s="21" t="str">
        <f>VLOOKUP(B337,總表!$1:$1048576,4,0)</f>
        <v>前瞻/工業設計技術</v>
      </c>
      <c r="E337" s="16" t="str">
        <f>VLOOKUP(B337,總表!$1:$1048576,5,0)</f>
        <v>高中職組</v>
      </c>
      <c r="F337" s="16" t="str">
        <f>VLOOKUP(B337,總表!$1:$1048576,3,0)</f>
        <v>新北市</v>
      </c>
      <c r="G337" s="16" t="str">
        <f>VLOOKUP(B337,總表!$1:$1048576,6,0)</f>
        <v>王子宸</v>
      </c>
      <c r="H337" s="16" t="str">
        <f>VLOOKUP(B337,總表!$1:$1048576,7,0)</f>
        <v>新北市南山高級中學</v>
      </c>
      <c r="I337" s="16" t="str">
        <f>VLOOKUP(B337,總表!$1:$1048576,8,0)</f>
        <v>陳家紳</v>
      </c>
      <c r="J337" s="16" t="str">
        <f>VLOOKUP(B337,總表!$1:$1048576,9,0)</f>
        <v>新北市南山高級中學</v>
      </c>
      <c r="K337" s="16" t="str">
        <f>VLOOKUP(B337,總表!$1:$1048576,10,0)</f>
        <v>李昶亨</v>
      </c>
      <c r="L337" s="16" t="str">
        <f>VLOOKUP(B337,總表!$1:$1048576,11,0)</f>
        <v>新北市南山高級中學</v>
      </c>
      <c r="M337" s="16" t="str">
        <f>VLOOKUP(B337,總表!$1:$1048576,12,0)</f>
        <v>林政煌</v>
      </c>
      <c r="N337" s="16" t="str">
        <f>VLOOKUP(B337,總表!$1:$1048576,13,0)</f>
        <v>新北市南山高級中學</v>
      </c>
      <c r="O337" s="16">
        <f>VLOOKUP(B337,總表!$1:$1048576,14,0)</f>
        <v>0</v>
      </c>
      <c r="P337" s="16">
        <f>VLOOKUP(B337,總表!$1:$1048576,15,0)</f>
        <v>0</v>
      </c>
      <c r="Q337" s="16">
        <f>VLOOKUP(B337,總表!$1:$1048576,16,0)</f>
        <v>0</v>
      </c>
      <c r="R337" s="16">
        <f>VLOOKUP(B337,總表!$1:$1048576,17,0)</f>
        <v>0</v>
      </c>
    </row>
    <row r="338" spans="1:18" ht="17.399999999999999" hidden="1" x14ac:dyDescent="0.3">
      <c r="A338" s="22" t="s">
        <v>3495</v>
      </c>
      <c r="B338" s="16" t="s">
        <v>1315</v>
      </c>
      <c r="C338" s="10" t="str">
        <f>VLOOKUP(B338,總表!$1:$1048576,2,0)</f>
        <v>波以耳式噴水灌溉</v>
      </c>
      <c r="D338" s="17" t="str">
        <f>VLOOKUP(B338,總表!$1:$1048576,4,0)</f>
        <v>永續發展農糧技術</v>
      </c>
      <c r="E338" s="16" t="str">
        <f>VLOOKUP(B338,總表!$1:$1048576,5,0)</f>
        <v>國小組</v>
      </c>
      <c r="F338" s="16" t="str">
        <f>VLOOKUP(B338,總表!$1:$1048576,3,0)</f>
        <v>新北市</v>
      </c>
      <c r="G338" s="16" t="str">
        <f>VLOOKUP(B338,總表!$1:$1048576,6,0)</f>
        <v>陳淂璿</v>
      </c>
      <c r="H338" s="16" t="str">
        <f>VLOOKUP(B338,總表!$1:$1048576,7,0)</f>
        <v>龍騰學校財團法人新北市林口康橋國際高級中學(小學部)</v>
      </c>
      <c r="I338" s="16" t="str">
        <f>VLOOKUP(B338,總表!$1:$1048576,8,0)</f>
        <v>劉宸亞</v>
      </c>
      <c r="J338" s="16" t="str">
        <f>VLOOKUP(B338,總表!$1:$1048576,9,0)</f>
        <v>龍騰學校財團法人新北市林口康橋國際高級中學(小學部)</v>
      </c>
      <c r="K338" s="16">
        <f>VLOOKUP(B338,總表!$1:$1048576,10,0)</f>
        <v>0</v>
      </c>
      <c r="L338" s="16">
        <f>VLOOKUP(B338,總表!$1:$1048576,11,0)</f>
        <v>0</v>
      </c>
      <c r="M338" s="16" t="str">
        <f>VLOOKUP(B338,總表!$1:$1048576,12,0)</f>
        <v>張基航Chihang Chang</v>
      </c>
      <c r="N338" s="16" t="str">
        <f>VLOOKUP(B338,總表!$1:$1048576,13,0)</f>
        <v>龍騰學校財團法人新北市林口康橋國際高級中學(小學部)</v>
      </c>
      <c r="O338" s="16" t="str">
        <f>VLOOKUP(B338,總表!$1:$1048576,14,0)</f>
        <v>黃建銘</v>
      </c>
      <c r="P338" s="16" t="str">
        <f>VLOOKUP(B338,總表!$1:$1048576,15,0)</f>
        <v>龍騰學校財團法人新北市林口康橋國際高級中學(小學部)</v>
      </c>
      <c r="Q338" s="16">
        <f>VLOOKUP(B338,總表!$1:$1048576,16,0)</f>
        <v>0</v>
      </c>
      <c r="R338" s="16">
        <f>VLOOKUP(B338,總表!$1:$1048576,17,0)</f>
        <v>0</v>
      </c>
    </row>
    <row r="339" spans="1:18" ht="17.399999999999999" hidden="1" x14ac:dyDescent="0.3">
      <c r="A339" s="23" t="s">
        <v>3495</v>
      </c>
      <c r="B339" s="16" t="s">
        <v>1484</v>
      </c>
      <c r="C339" s="10" t="str">
        <f>VLOOKUP(B339,總表!$1:$1048576,2,0)</f>
        <v>智能節奏震動手環</v>
      </c>
      <c r="D339" s="18" t="str">
        <f>VLOOKUP(B339,總表!$1:$1048576,4,0)</f>
        <v>休閒與教育</v>
      </c>
      <c r="E339" s="16" t="str">
        <f>VLOOKUP(B339,總表!$1:$1048576,5,0)</f>
        <v>國小組</v>
      </c>
      <c r="F339" s="16" t="str">
        <f>VLOOKUP(B339,總表!$1:$1048576,3,0)</f>
        <v>新北市</v>
      </c>
      <c r="G339" s="16" t="str">
        <f>VLOOKUP(B339,總表!$1:$1048576,6,0)</f>
        <v>余振翔</v>
      </c>
      <c r="H339" s="16" t="str">
        <f>VLOOKUP(B339,總表!$1:$1048576,7,0)</f>
        <v>新北市新莊區思賢國民小學</v>
      </c>
      <c r="I339" s="16">
        <f>VLOOKUP(B339,總表!$1:$1048576,8,0)</f>
        <v>0</v>
      </c>
      <c r="J339" s="16">
        <f>VLOOKUP(B339,總表!$1:$1048576,9,0)</f>
        <v>0</v>
      </c>
      <c r="K339" s="16">
        <f>VLOOKUP(B339,總表!$1:$1048576,10,0)</f>
        <v>0</v>
      </c>
      <c r="L339" s="16">
        <f>VLOOKUP(B339,總表!$1:$1048576,11,0)</f>
        <v>0</v>
      </c>
      <c r="M339" s="16" t="str">
        <f>VLOOKUP(B339,總表!$1:$1048576,12,0)</f>
        <v>邱進坤</v>
      </c>
      <c r="N339" s="16" t="str">
        <f>VLOOKUP(B339,總表!$1:$1048576,13,0)</f>
        <v>新北市新莊區思賢國民小學</v>
      </c>
      <c r="O339" s="16">
        <f>VLOOKUP(B339,總表!$1:$1048576,14,0)</f>
        <v>0</v>
      </c>
      <c r="P339" s="16">
        <f>VLOOKUP(B339,總表!$1:$1048576,15,0)</f>
        <v>0</v>
      </c>
      <c r="Q339" s="16">
        <f>VLOOKUP(B339,總表!$1:$1048576,16,0)</f>
        <v>0</v>
      </c>
      <c r="R339" s="16">
        <f>VLOOKUP(B339,總表!$1:$1048576,17,0)</f>
        <v>0</v>
      </c>
    </row>
    <row r="340" spans="1:18" ht="17.399999999999999" hidden="1" x14ac:dyDescent="0.3">
      <c r="A340" s="26" t="s">
        <v>3492</v>
      </c>
      <c r="B340" s="16" t="s">
        <v>1489</v>
      </c>
      <c r="C340" s="10" t="str">
        <f>VLOOKUP(B340,總表!$1:$1048576,2,0)</f>
        <v>單車學堂</v>
      </c>
      <c r="D340" s="18" t="str">
        <f>VLOOKUP(B340,總表!$1:$1048576,4,0)</f>
        <v>休閒與教育</v>
      </c>
      <c r="E340" s="16" t="str">
        <f>VLOOKUP(B340,總表!$1:$1048576,5,0)</f>
        <v>國小組</v>
      </c>
      <c r="F340" s="16" t="str">
        <f>VLOOKUP(B340,總表!$1:$1048576,3,0)</f>
        <v>新北市</v>
      </c>
      <c r="G340" s="16" t="str">
        <f>VLOOKUP(B340,總表!$1:$1048576,6,0)</f>
        <v>李龍翊</v>
      </c>
      <c r="H340" s="16" t="str">
        <f>VLOOKUP(B340,總表!$1:$1048576,7,0)</f>
        <v>濂洞國小</v>
      </c>
      <c r="I340" s="16" t="str">
        <f>VLOOKUP(B340,總表!$1:$1048576,8,0)</f>
        <v>林允皓</v>
      </c>
      <c r="J340" s="16" t="str">
        <f>VLOOKUP(B340,總表!$1:$1048576,9,0)</f>
        <v>濂洞國小</v>
      </c>
      <c r="K340" s="16" t="str">
        <f>VLOOKUP(B340,總表!$1:$1048576,10,0)</f>
        <v>陳奕淯</v>
      </c>
      <c r="L340" s="16" t="str">
        <f>VLOOKUP(B340,總表!$1:$1048576,11,0)</f>
        <v>濂洞國小</v>
      </c>
      <c r="M340" s="16" t="str">
        <f>VLOOKUP(B340,總表!$1:$1048576,12,0)</f>
        <v>吳國賢</v>
      </c>
      <c r="N340" s="16" t="str">
        <f>VLOOKUP(B340,總表!$1:$1048576,13,0)</f>
        <v>濂洞國小</v>
      </c>
      <c r="O340" s="16" t="str">
        <f>VLOOKUP(B340,總表!$1:$1048576,14,0)</f>
        <v>劉真勤</v>
      </c>
      <c r="P340" s="16" t="str">
        <f>VLOOKUP(B340,總表!$1:$1048576,15,0)</f>
        <v>濂洞國小</v>
      </c>
      <c r="Q340" s="16">
        <f>VLOOKUP(B340,總表!$1:$1048576,16,0)</f>
        <v>0</v>
      </c>
      <c r="R340" s="16">
        <f>VLOOKUP(B340,總表!$1:$1048576,17,0)</f>
        <v>0</v>
      </c>
    </row>
    <row r="341" spans="1:18" ht="17.399999999999999" hidden="1" x14ac:dyDescent="0.3">
      <c r="A341" s="29" t="s">
        <v>3493</v>
      </c>
      <c r="B341" s="16" t="s">
        <v>1429</v>
      </c>
      <c r="C341" s="10" t="str">
        <f>VLOOKUP(B341,總表!$1:$1048576,2,0)</f>
        <v>安靜派對：智慧班級管理工具</v>
      </c>
      <c r="D341" s="18" t="str">
        <f>VLOOKUP(B341,總表!$1:$1048576,4,0)</f>
        <v>休閒與教育</v>
      </c>
      <c r="E341" s="16" t="str">
        <f>VLOOKUP(B341,總表!$1:$1048576,5,0)</f>
        <v>國小組</v>
      </c>
      <c r="F341" s="16" t="str">
        <f>VLOOKUP(B341,總表!$1:$1048576,3,0)</f>
        <v>新北市</v>
      </c>
      <c r="G341" s="16" t="str">
        <f>VLOOKUP(B341,總表!$1:$1048576,6,0)</f>
        <v>林言恆</v>
      </c>
      <c r="H341" s="16" t="str">
        <f>VLOOKUP(B341,總表!$1:$1048576,7,0)</f>
        <v>新北市林口康橋高級中等學校小學部</v>
      </c>
      <c r="I341" s="16" t="str">
        <f>VLOOKUP(B341,總表!$1:$1048576,8,0)</f>
        <v>李若希</v>
      </c>
      <c r="J341" s="16" t="str">
        <f>VLOOKUP(B341,總表!$1:$1048576,9,0)</f>
        <v>新北市林口康橋高級中等學校小學部</v>
      </c>
      <c r="K341" s="16">
        <f>VLOOKUP(B341,總表!$1:$1048576,10,0)</f>
        <v>0</v>
      </c>
      <c r="L341" s="16">
        <f>VLOOKUP(B341,總表!$1:$1048576,11,0)</f>
        <v>0</v>
      </c>
      <c r="M341" s="16" t="str">
        <f>VLOOKUP(B341,總表!$1:$1048576,12,0)</f>
        <v>賴志豐</v>
      </c>
      <c r="N341" s="16" t="str">
        <f>VLOOKUP(B341,總表!$1:$1048576,13,0)</f>
        <v>新北市林口康橋高級中等學校小學部</v>
      </c>
      <c r="O341" s="16">
        <f>VLOOKUP(B341,總表!$1:$1048576,14,0)</f>
        <v>0</v>
      </c>
      <c r="P341" s="16">
        <f>VLOOKUP(B341,總表!$1:$1048576,15,0)</f>
        <v>0</v>
      </c>
      <c r="Q341" s="16">
        <f>VLOOKUP(B341,總表!$1:$1048576,16,0)</f>
        <v>0</v>
      </c>
      <c r="R341" s="16">
        <f>VLOOKUP(B341,總表!$1:$1048576,17,0)</f>
        <v>0</v>
      </c>
    </row>
    <row r="342" spans="1:18" hidden="1" x14ac:dyDescent="0.3">
      <c r="A342" s="24" t="s">
        <v>3495</v>
      </c>
      <c r="B342" s="16" t="s">
        <v>1811</v>
      </c>
      <c r="C342" s="10" t="str">
        <f>VLOOKUP(B342,總表!$1:$1048576,2,0)</f>
        <v>捲動式減速帶警示系統</v>
      </c>
      <c r="D342" s="19" t="str">
        <f>VLOOKUP(B342,總表!$1:$1048576,4,0)</f>
        <v>災害管理與安全</v>
      </c>
      <c r="E342" s="16" t="str">
        <f>VLOOKUP(B342,總表!$1:$1048576,5,0)</f>
        <v>國小組</v>
      </c>
      <c r="F342" s="16" t="str">
        <f>VLOOKUP(B342,總表!$1:$1048576,3,0)</f>
        <v>新北市</v>
      </c>
      <c r="G342" s="16" t="str">
        <f>VLOOKUP(B342,總表!$1:$1048576,6,0)</f>
        <v>張呈澤</v>
      </c>
      <c r="H342" s="16" t="str">
        <f>VLOOKUP(B342,總表!$1:$1048576,7,0)</f>
        <v>新北市育才國民小學</v>
      </c>
      <c r="I342" s="16">
        <f>VLOOKUP(B342,總表!$1:$1048576,8,0)</f>
        <v>0</v>
      </c>
      <c r="J342" s="16">
        <f>VLOOKUP(B342,總表!$1:$1048576,9,0)</f>
        <v>0</v>
      </c>
      <c r="K342" s="16">
        <f>VLOOKUP(B342,總表!$1:$1048576,10,0)</f>
        <v>0</v>
      </c>
      <c r="L342" s="16">
        <f>VLOOKUP(B342,總表!$1:$1048576,11,0)</f>
        <v>0</v>
      </c>
      <c r="M342" s="16" t="str">
        <f>VLOOKUP(B342,總表!$1:$1048576,12,0)</f>
        <v>張文昇</v>
      </c>
      <c r="N342" s="16" t="str">
        <f>VLOOKUP(B342,總表!$1:$1048576,13,0)</f>
        <v>新北市南山高級中學</v>
      </c>
      <c r="O342" s="16" t="str">
        <f>VLOOKUP(B342,總表!$1:$1048576,14,0)</f>
        <v>葉心萍</v>
      </c>
      <c r="P342" s="16" t="str">
        <f>VLOOKUP(B342,總表!$1:$1048576,15,0)</f>
        <v>新北市育才國民小學</v>
      </c>
      <c r="Q342" s="16">
        <f>VLOOKUP(B342,總表!$1:$1048576,16,0)</f>
        <v>0</v>
      </c>
      <c r="R342" s="16">
        <f>VLOOKUP(B342,總表!$1:$1048576,17,0)</f>
        <v>0</v>
      </c>
    </row>
    <row r="343" spans="1:18" hidden="1" x14ac:dyDescent="0.3">
      <c r="A343" s="24" t="s">
        <v>3495</v>
      </c>
      <c r="B343" s="16" t="s">
        <v>1708</v>
      </c>
      <c r="C343" s="10" t="str">
        <f>VLOOKUP(B343,總表!$1:$1048576,2,0)</f>
        <v>安Q守護床</v>
      </c>
      <c r="D343" s="19" t="str">
        <f>VLOOKUP(B343,總表!$1:$1048576,4,0)</f>
        <v>災害管理與安全</v>
      </c>
      <c r="E343" s="16" t="str">
        <f>VLOOKUP(B343,總表!$1:$1048576,5,0)</f>
        <v>國小組</v>
      </c>
      <c r="F343" s="16" t="str">
        <f>VLOOKUP(B343,總表!$1:$1048576,3,0)</f>
        <v>新北市</v>
      </c>
      <c r="G343" s="16" t="str">
        <f>VLOOKUP(B343,總表!$1:$1048576,6,0)</f>
        <v>謝宇宸</v>
      </c>
      <c r="H343" s="16" t="str">
        <f>VLOOKUP(B343,總表!$1:$1048576,7,0)</f>
        <v>龍騰學校財團法人新北市林口康橋國際高級中學 (小學部)</v>
      </c>
      <c r="I343" s="16">
        <f>VLOOKUP(B343,總表!$1:$1048576,8,0)</f>
        <v>0</v>
      </c>
      <c r="J343" s="16">
        <f>VLOOKUP(B343,總表!$1:$1048576,9,0)</f>
        <v>0</v>
      </c>
      <c r="K343" s="16">
        <f>VLOOKUP(B343,總表!$1:$1048576,10,0)</f>
        <v>0</v>
      </c>
      <c r="L343" s="16">
        <f>VLOOKUP(B343,總表!$1:$1048576,11,0)</f>
        <v>0</v>
      </c>
      <c r="M343" s="16" t="str">
        <f>VLOOKUP(B343,總表!$1:$1048576,12,0)</f>
        <v>陳玟卉</v>
      </c>
      <c r="N343" s="16" t="str">
        <f>VLOOKUP(B343,總表!$1:$1048576,13,0)</f>
        <v>龍騰學校財團法人新北市林口康橋 國際高級中學(小學部)</v>
      </c>
      <c r="O343" s="16">
        <f>VLOOKUP(B343,總表!$1:$1048576,14,0)</f>
        <v>0</v>
      </c>
      <c r="P343" s="16">
        <f>VLOOKUP(B343,總表!$1:$1048576,15,0)</f>
        <v>0</v>
      </c>
      <c r="Q343" s="16">
        <f>VLOOKUP(B343,總表!$1:$1048576,16,0)</f>
        <v>0</v>
      </c>
      <c r="R343" s="16">
        <f>VLOOKUP(B343,總表!$1:$1048576,17,0)</f>
        <v>0</v>
      </c>
    </row>
    <row r="344" spans="1:18" hidden="1" x14ac:dyDescent="0.3">
      <c r="A344" s="21" t="s">
        <v>3493</v>
      </c>
      <c r="B344" s="16" t="s">
        <v>1729</v>
      </c>
      <c r="C344" s="10" t="str">
        <f>VLOOKUP(B344,總表!$1:$1048576,2,0)</f>
        <v>智慧守護安全帽</v>
      </c>
      <c r="D344" s="19" t="str">
        <f>VLOOKUP(B344,總表!$1:$1048576,4,0)</f>
        <v>災害管理與安全</v>
      </c>
      <c r="E344" s="16" t="str">
        <f>VLOOKUP(B344,總表!$1:$1048576,5,0)</f>
        <v>國小組</v>
      </c>
      <c r="F344" s="16" t="str">
        <f>VLOOKUP(B344,總表!$1:$1048576,3,0)</f>
        <v>新北市</v>
      </c>
      <c r="G344" s="16" t="str">
        <f>VLOOKUP(B344,總表!$1:$1048576,6,0)</f>
        <v>鄭仲軒</v>
      </c>
      <c r="H344" s="16" t="str">
        <f>VLOOKUP(B344,總表!$1:$1048576,7,0)</f>
        <v>龍騰學校財團法人新北市林口康橋國際高級中學(小學部)</v>
      </c>
      <c r="I344" s="16" t="str">
        <f>VLOOKUP(B344,總表!$1:$1048576,8,0)</f>
        <v>潘芃恩</v>
      </c>
      <c r="J344" s="16" t="str">
        <f>VLOOKUP(B344,總表!$1:$1048576,9,0)</f>
        <v>龍騰學校財團法人新北市林口康橋國際高級中學(小學部)</v>
      </c>
      <c r="K344" s="16">
        <f>VLOOKUP(B344,總表!$1:$1048576,10,0)</f>
        <v>0</v>
      </c>
      <c r="L344" s="16">
        <f>VLOOKUP(B344,總表!$1:$1048576,11,0)</f>
        <v>0</v>
      </c>
      <c r="M344" s="16" t="str">
        <f>VLOOKUP(B344,總表!$1:$1048576,12,0)</f>
        <v>賴志豐</v>
      </c>
      <c r="N344" s="16" t="str">
        <f>VLOOKUP(B344,總表!$1:$1048576,13,0)</f>
        <v>龍騰學校財團法人新北市林口康橋國際高級中學(小學部)</v>
      </c>
      <c r="O344" s="16">
        <f>VLOOKUP(B344,總表!$1:$1048576,14,0)</f>
        <v>0</v>
      </c>
      <c r="P344" s="16">
        <f>VLOOKUP(B344,總表!$1:$1048576,15,0)</f>
        <v>0</v>
      </c>
      <c r="Q344" s="16">
        <f>VLOOKUP(B344,總表!$1:$1048576,16,0)</f>
        <v>0</v>
      </c>
      <c r="R344" s="16">
        <f>VLOOKUP(B344,總表!$1:$1048576,17,0)</f>
        <v>0</v>
      </c>
    </row>
    <row r="345" spans="1:18" hidden="1" x14ac:dyDescent="0.3">
      <c r="A345" s="21" t="s">
        <v>3493</v>
      </c>
      <c r="B345" s="16" t="s">
        <v>1777</v>
      </c>
      <c r="C345" s="10" t="str">
        <f>VLOOKUP(B345,總表!$1:$1048576,2,0)</f>
        <v>高溫變色逃生門</v>
      </c>
      <c r="D345" s="19" t="str">
        <f>VLOOKUP(B345,總表!$1:$1048576,4,0)</f>
        <v>災害管理與安全</v>
      </c>
      <c r="E345" s="16" t="str">
        <f>VLOOKUP(B345,總表!$1:$1048576,5,0)</f>
        <v>國小組</v>
      </c>
      <c r="F345" s="16" t="str">
        <f>VLOOKUP(B345,總表!$1:$1048576,3,0)</f>
        <v>新北市</v>
      </c>
      <c r="G345" s="16" t="str">
        <f>VLOOKUP(B345,總表!$1:$1048576,6,0)</f>
        <v>許庭維</v>
      </c>
      <c r="H345" s="16" t="str">
        <f>VLOOKUP(B345,總表!$1:$1048576,7,0)</f>
        <v>新北市康橋高級中學</v>
      </c>
      <c r="I345" s="16">
        <f>VLOOKUP(B345,總表!$1:$1048576,8,0)</f>
        <v>0</v>
      </c>
      <c r="J345" s="16">
        <f>VLOOKUP(B345,總表!$1:$1048576,9,0)</f>
        <v>0</v>
      </c>
      <c r="K345" s="16">
        <f>VLOOKUP(B345,總表!$1:$1048576,10,0)</f>
        <v>0</v>
      </c>
      <c r="L345" s="16">
        <f>VLOOKUP(B345,總表!$1:$1048576,11,0)</f>
        <v>0</v>
      </c>
      <c r="M345" s="16" t="str">
        <f>VLOOKUP(B345,總表!$1:$1048576,12,0)</f>
        <v>林東岳</v>
      </c>
      <c r="N345" s="16" t="str">
        <f>VLOOKUP(B345,總表!$1:$1048576,13,0)</f>
        <v>新北市康橋高級中學</v>
      </c>
      <c r="O345" s="16">
        <f>VLOOKUP(B345,總表!$1:$1048576,14,0)</f>
        <v>0</v>
      </c>
      <c r="P345" s="16">
        <f>VLOOKUP(B345,總表!$1:$1048576,15,0)</f>
        <v>0</v>
      </c>
      <c r="Q345" s="16">
        <f>VLOOKUP(B345,總表!$1:$1048576,16,0)</f>
        <v>0</v>
      </c>
      <c r="R345" s="16">
        <f>VLOOKUP(B345,總表!$1:$1048576,17,0)</f>
        <v>0</v>
      </c>
    </row>
    <row r="346" spans="1:18" hidden="1" x14ac:dyDescent="0.3">
      <c r="A346" s="21" t="s">
        <v>3493</v>
      </c>
      <c r="B346" s="16" t="s">
        <v>1839</v>
      </c>
      <c r="C346" s="10" t="str">
        <f>VLOOKUP(B346,總表!$1:$1048576,2,0)</f>
        <v>智慧鏡頭救災運送機</v>
      </c>
      <c r="D346" s="19" t="str">
        <f>VLOOKUP(B346,總表!$1:$1048576,4,0)</f>
        <v>災害管理與安全</v>
      </c>
      <c r="E346" s="16" t="str">
        <f>VLOOKUP(B346,總表!$1:$1048576,5,0)</f>
        <v>國小組</v>
      </c>
      <c r="F346" s="16" t="str">
        <f>VLOOKUP(B346,總表!$1:$1048576,3,0)</f>
        <v>新北市</v>
      </c>
      <c r="G346" s="16" t="str">
        <f>VLOOKUP(B346,總表!$1:$1048576,6,0)</f>
        <v>林軒宇</v>
      </c>
      <c r="H346" s="16" t="str">
        <f>VLOOKUP(B346,總表!$1:$1048576,7,0)</f>
        <v>新北市新市國小</v>
      </c>
      <c r="I346" s="16" t="str">
        <f>VLOOKUP(B346,總表!$1:$1048576,8,0)</f>
        <v xml:space="preserve">	邱敬華</v>
      </c>
      <c r="J346" s="16" t="str">
        <f>VLOOKUP(B346,總表!$1:$1048576,9,0)</f>
        <v>新北市新市國小</v>
      </c>
      <c r="K346" s="16" t="str">
        <f>VLOOKUP(B346,總表!$1:$1048576,10,0)</f>
        <v>江晨揚</v>
      </c>
      <c r="L346" s="16" t="str">
        <f>VLOOKUP(B346,總表!$1:$1048576,11,0)</f>
        <v>新北市新市國小</v>
      </c>
      <c r="M346" s="16" t="str">
        <f>VLOOKUP(B346,總表!$1:$1048576,12,0)</f>
        <v>許弘宜</v>
      </c>
      <c r="N346" s="16" t="str">
        <f>VLOOKUP(B346,總表!$1:$1048576,13,0)</f>
        <v>新北市新市國小</v>
      </c>
      <c r="O346" s="16" t="str">
        <f>VLOOKUP(B346,總表!$1:$1048576,14,0)</f>
        <v>王冠智</v>
      </c>
      <c r="P346" s="16" t="str">
        <f>VLOOKUP(B346,總表!$1:$1048576,15,0)</f>
        <v>新北市新市國小</v>
      </c>
      <c r="Q346" s="16">
        <f>VLOOKUP(B346,總表!$1:$1048576,16,0)</f>
        <v>0</v>
      </c>
      <c r="R346" s="16">
        <f>VLOOKUP(B346,總表!$1:$1048576,17,0)</f>
        <v>0</v>
      </c>
    </row>
    <row r="347" spans="1:18" hidden="1" x14ac:dyDescent="0.3">
      <c r="A347" s="32" t="s">
        <v>3494</v>
      </c>
      <c r="B347" s="16" t="s">
        <v>1771</v>
      </c>
      <c r="C347" s="10" t="str">
        <f>VLOOKUP(B347,總表!$1:$1048576,2,0)</f>
        <v>不再吃壞肚！</v>
      </c>
      <c r="D347" s="19" t="str">
        <f>VLOOKUP(B347,總表!$1:$1048576,4,0)</f>
        <v>災害管理與安全</v>
      </c>
      <c r="E347" s="16" t="str">
        <f>VLOOKUP(B347,總表!$1:$1048576,5,0)</f>
        <v>國小組</v>
      </c>
      <c r="F347" s="16" t="str">
        <f>VLOOKUP(B347,總表!$1:$1048576,3,0)</f>
        <v>新北市</v>
      </c>
      <c r="G347" s="16" t="str">
        <f>VLOOKUP(B347,總表!$1:$1048576,6,0)</f>
        <v>陳心榆</v>
      </c>
      <c r="H347" s="16" t="str">
        <f>VLOOKUP(B347,總表!$1:$1048576,7,0)</f>
        <v>新北市康橋高級中學</v>
      </c>
      <c r="I347" s="16" t="str">
        <f>VLOOKUP(B347,總表!$1:$1048576,8,0)</f>
        <v>蔡依珊</v>
      </c>
      <c r="J347" s="16" t="str">
        <f>VLOOKUP(B347,總表!$1:$1048576,9,0)</f>
        <v>新北市康橋高級中學</v>
      </c>
      <c r="K347" s="16">
        <f>VLOOKUP(B347,總表!$1:$1048576,10,0)</f>
        <v>0</v>
      </c>
      <c r="L347" s="16">
        <f>VLOOKUP(B347,總表!$1:$1048576,11,0)</f>
        <v>0</v>
      </c>
      <c r="M347" s="16" t="str">
        <f>VLOOKUP(B347,總表!$1:$1048576,12,0)</f>
        <v>賴俊憲</v>
      </c>
      <c r="N347" s="16" t="str">
        <f>VLOOKUP(B347,總表!$1:$1048576,13,0)</f>
        <v>新北市康橋高級中學</v>
      </c>
      <c r="O347" s="16">
        <f>VLOOKUP(B347,總表!$1:$1048576,14,0)</f>
        <v>0</v>
      </c>
      <c r="P347" s="16">
        <f>VLOOKUP(B347,總表!$1:$1048576,15,0)</f>
        <v>0</v>
      </c>
      <c r="Q347" s="16">
        <f>VLOOKUP(B347,總表!$1:$1048576,16,0)</f>
        <v>0</v>
      </c>
      <c r="R347" s="16">
        <f>VLOOKUP(B347,總表!$1:$1048576,17,0)</f>
        <v>0</v>
      </c>
    </row>
    <row r="348" spans="1:18" hidden="1" x14ac:dyDescent="0.3">
      <c r="A348" s="32" t="s">
        <v>3494</v>
      </c>
      <c r="B348" s="16" t="s">
        <v>1900</v>
      </c>
      <c r="C348" s="10" t="str">
        <f>VLOOKUP(B348,總表!$1:$1048576,2,0)</f>
        <v>Cool熱保護帶</v>
      </c>
      <c r="D348" s="19" t="str">
        <f>VLOOKUP(B348,總表!$1:$1048576,4,0)</f>
        <v>災害管理與安全</v>
      </c>
      <c r="E348" s="16" t="str">
        <f>VLOOKUP(B348,總表!$1:$1048576,5,0)</f>
        <v>國小組</v>
      </c>
      <c r="F348" s="16" t="str">
        <f>VLOOKUP(B348,總表!$1:$1048576,3,0)</f>
        <v>新北市</v>
      </c>
      <c r="G348" s="16" t="str">
        <f>VLOOKUP(B348,總表!$1:$1048576,6,0)</f>
        <v>李律旻</v>
      </c>
      <c r="H348" s="16" t="str">
        <f>VLOOKUP(B348,總表!$1:$1048576,7,0)</f>
        <v>新北市仁愛國小</v>
      </c>
      <c r="I348" s="16" t="str">
        <f>VLOOKUP(B348,總表!$1:$1048576,8,0)</f>
        <v>李羿謙</v>
      </c>
      <c r="J348" s="16" t="str">
        <f>VLOOKUP(B348,總表!$1:$1048576,9,0)</f>
        <v>新北市仁愛國小</v>
      </c>
      <c r="K348" s="16">
        <f>VLOOKUP(B348,總表!$1:$1048576,10,0)</f>
        <v>0</v>
      </c>
      <c r="L348" s="16">
        <f>VLOOKUP(B348,總表!$1:$1048576,11,0)</f>
        <v>0</v>
      </c>
      <c r="M348" s="16" t="str">
        <f>VLOOKUP(B348,總表!$1:$1048576,12,0)</f>
        <v>杜拓亨</v>
      </c>
      <c r="N348" s="16" t="str">
        <f>VLOOKUP(B348,總表!$1:$1048576,13,0)</f>
        <v>新北市仁愛國小</v>
      </c>
      <c r="O348" s="16">
        <f>VLOOKUP(B348,總表!$1:$1048576,14,0)</f>
        <v>0</v>
      </c>
      <c r="P348" s="16">
        <f>VLOOKUP(B348,總表!$1:$1048576,15,0)</f>
        <v>0</v>
      </c>
      <c r="Q348" s="16">
        <f>VLOOKUP(B348,總表!$1:$1048576,16,0)</f>
        <v>0</v>
      </c>
      <c r="R348" s="16">
        <f>VLOOKUP(B348,總表!$1:$1048576,17,0)</f>
        <v>0</v>
      </c>
    </row>
    <row r="349" spans="1:18" ht="17.399999999999999" hidden="1" x14ac:dyDescent="0.3">
      <c r="A349" s="31" t="s">
        <v>3494</v>
      </c>
      <c r="B349" s="16" t="s">
        <v>2056</v>
      </c>
      <c r="C349" s="10" t="str">
        <f>VLOOKUP(B349,總表!$1:$1048576,2,0)</f>
        <v>按摩計次器</v>
      </c>
      <c r="D349" s="20" t="str">
        <f>VLOOKUP(B349,總表!$1:$1048576,4,0)</f>
        <v>社會照護</v>
      </c>
      <c r="E349" s="16" t="str">
        <f>VLOOKUP(B349,總表!$1:$1048576,5,0)</f>
        <v>國小組</v>
      </c>
      <c r="F349" s="16" t="str">
        <f>VLOOKUP(B349,總表!$1:$1048576,3,0)</f>
        <v>新北市</v>
      </c>
      <c r="G349" s="16" t="str">
        <f>VLOOKUP(B349,總表!$1:$1048576,6,0)</f>
        <v>何葳喆</v>
      </c>
      <c r="H349" s="16" t="str">
        <f>VLOOKUP(B349,總表!$1:$1048576,7,0)</f>
        <v>新北市私立育才國民小學</v>
      </c>
      <c r="I349" s="16">
        <f>VLOOKUP(B349,總表!$1:$1048576,8,0)</f>
        <v>0</v>
      </c>
      <c r="J349" s="16">
        <f>VLOOKUP(B349,總表!$1:$1048576,9,0)</f>
        <v>0</v>
      </c>
      <c r="K349" s="16">
        <f>VLOOKUP(B349,總表!$1:$1048576,10,0)</f>
        <v>0</v>
      </c>
      <c r="L349" s="16">
        <f>VLOOKUP(B349,總表!$1:$1048576,11,0)</f>
        <v>0</v>
      </c>
      <c r="M349" s="16" t="str">
        <f>VLOOKUP(B349,總表!$1:$1048576,12,0)</f>
        <v>鄒宜庭</v>
      </c>
      <c r="N349" s="16" t="str">
        <f>VLOOKUP(B349,總表!$1:$1048576,13,0)</f>
        <v>新北市私立育才國民小學</v>
      </c>
      <c r="O349" s="16">
        <f>VLOOKUP(B349,總表!$1:$1048576,14,0)</f>
        <v>0</v>
      </c>
      <c r="P349" s="16">
        <f>VLOOKUP(B349,總表!$1:$1048576,15,0)</f>
        <v>0</v>
      </c>
      <c r="Q349" s="16">
        <f>VLOOKUP(B349,總表!$1:$1048576,16,0)</f>
        <v>0</v>
      </c>
      <c r="R349" s="16">
        <f>VLOOKUP(B349,總表!$1:$1048576,17,0)</f>
        <v>0</v>
      </c>
    </row>
    <row r="350" spans="1:18" ht="17.399999999999999" hidden="1" x14ac:dyDescent="0.3">
      <c r="A350" s="31" t="s">
        <v>3494</v>
      </c>
      <c r="B350" s="16" t="s">
        <v>2061</v>
      </c>
      <c r="C350" s="10" t="str">
        <f>VLOOKUP(B350,總表!$1:$1048576,2,0)</f>
        <v>智慧安全行走手杖</v>
      </c>
      <c r="D350" s="20" t="str">
        <f>VLOOKUP(B350,總表!$1:$1048576,4,0)</f>
        <v>社會照護</v>
      </c>
      <c r="E350" s="16" t="str">
        <f>VLOOKUP(B350,總表!$1:$1048576,5,0)</f>
        <v>國小組</v>
      </c>
      <c r="F350" s="16" t="str">
        <f>VLOOKUP(B350,總表!$1:$1048576,3,0)</f>
        <v>新北市</v>
      </c>
      <c r="G350" s="16" t="str">
        <f>VLOOKUP(B350,總表!$1:$1048576,6,0)</f>
        <v>張桓碩</v>
      </c>
      <c r="H350" s="16" t="str">
        <f>VLOOKUP(B350,總表!$1:$1048576,7,0)</f>
        <v>新北市康橋高級中學</v>
      </c>
      <c r="I350" s="16">
        <f>VLOOKUP(B350,總表!$1:$1048576,8,0)</f>
        <v>0</v>
      </c>
      <c r="J350" s="16">
        <f>VLOOKUP(B350,總表!$1:$1048576,9,0)</f>
        <v>0</v>
      </c>
      <c r="K350" s="16">
        <f>VLOOKUP(B350,總表!$1:$1048576,10,0)</f>
        <v>0</v>
      </c>
      <c r="L350" s="16">
        <f>VLOOKUP(B350,總表!$1:$1048576,11,0)</f>
        <v>0</v>
      </c>
      <c r="M350" s="16" t="str">
        <f>VLOOKUP(B350,總表!$1:$1048576,12,0)</f>
        <v>林東岳</v>
      </c>
      <c r="N350" s="16" t="str">
        <f>VLOOKUP(B350,總表!$1:$1048576,13,0)</f>
        <v>新北市康橋高級中學</v>
      </c>
      <c r="O350" s="16">
        <f>VLOOKUP(B350,總表!$1:$1048576,14,0)</f>
        <v>0</v>
      </c>
      <c r="P350" s="16">
        <f>VLOOKUP(B350,總表!$1:$1048576,15,0)</f>
        <v>0</v>
      </c>
      <c r="Q350" s="16">
        <f>VLOOKUP(B350,總表!$1:$1048576,16,0)</f>
        <v>0</v>
      </c>
      <c r="R350" s="16">
        <f>VLOOKUP(B350,總表!$1:$1048576,17,0)</f>
        <v>0</v>
      </c>
    </row>
    <row r="351" spans="1:18" ht="17.399999999999999" hidden="1" x14ac:dyDescent="0.3">
      <c r="A351" s="22" t="s">
        <v>3495</v>
      </c>
      <c r="B351" s="16" t="s">
        <v>2225</v>
      </c>
      <c r="C351" s="10" t="str">
        <f>VLOOKUP(B351,總表!$1:$1048576,2,0)</f>
        <v>五葉迴力鏢</v>
      </c>
      <c r="D351" s="16" t="str">
        <f>VLOOKUP(B351,總表!$1:$1048576,4,0)</f>
        <v>便利生活</v>
      </c>
      <c r="E351" s="16" t="str">
        <f>VLOOKUP(B351,總表!$1:$1048576,5,0)</f>
        <v>國小組</v>
      </c>
      <c r="F351" s="16" t="str">
        <f>VLOOKUP(B351,總表!$1:$1048576,3,0)</f>
        <v>新北市</v>
      </c>
      <c r="G351" s="16" t="str">
        <f>VLOOKUP(B351,總表!$1:$1048576,6,0)</f>
        <v>趙祖玄</v>
      </c>
      <c r="H351" s="16" t="str">
        <f>VLOOKUP(B351,總表!$1:$1048576,7,0)</f>
        <v>龍騰學校財團法人新北市林口康橋國際高級中學(小學部)</v>
      </c>
      <c r="I351" s="16" t="str">
        <f>VLOOKUP(B351,總表!$1:$1048576,8,0)</f>
        <v>林世騏</v>
      </c>
      <c r="J351" s="16" t="str">
        <f>VLOOKUP(B351,總表!$1:$1048576,9,0)</f>
        <v>龍騰學校財團法人新北市林口康橋國際高級中學(小學部)</v>
      </c>
      <c r="K351" s="16" t="str">
        <f>VLOOKUP(B351,總表!$1:$1048576,10,0)</f>
        <v>李翰翔</v>
      </c>
      <c r="L351" s="16" t="str">
        <f>VLOOKUP(B351,總表!$1:$1048576,11,0)</f>
        <v>龍騰學校財團法人新北市林口康橋國際高級中學(小學部)</v>
      </c>
      <c r="M351" s="16" t="str">
        <f>VLOOKUP(B351,總表!$1:$1048576,12,0)</f>
        <v>張基航Chihang Chang</v>
      </c>
      <c r="N351" s="16" t="str">
        <f>VLOOKUP(B351,總表!$1:$1048576,13,0)</f>
        <v>龍騰學校財團法人新北市林口康橋國際高級中學(小學部)</v>
      </c>
      <c r="O351" s="16" t="str">
        <f>VLOOKUP(B351,總表!$1:$1048576,14,0)</f>
        <v>翁偉哲</v>
      </c>
      <c r="P351" s="16" t="str">
        <f>VLOOKUP(B351,總表!$1:$1048576,15,0)</f>
        <v>龍騰學校財團法人新北市林口康橋國際高級中學(小學部)</v>
      </c>
      <c r="Q351" s="16">
        <f>VLOOKUP(B351,總表!$1:$1048576,16,0)</f>
        <v>0</v>
      </c>
      <c r="R351" s="16">
        <f>VLOOKUP(B351,總表!$1:$1048576,17,0)</f>
        <v>0</v>
      </c>
    </row>
    <row r="352" spans="1:18" ht="17.399999999999999" hidden="1" x14ac:dyDescent="0.3">
      <c r="A352" s="22" t="s">
        <v>3495</v>
      </c>
      <c r="B352" s="16" t="s">
        <v>2411</v>
      </c>
      <c r="C352" s="10" t="str">
        <f>VLOOKUP(B352,總表!$1:$1048576,2,0)</f>
        <v>抗重力懸浮裝置</v>
      </c>
      <c r="D352" s="16" t="str">
        <f>VLOOKUP(B352,總表!$1:$1048576,4,0)</f>
        <v>便利生活</v>
      </c>
      <c r="E352" s="16" t="str">
        <f>VLOOKUP(B352,總表!$1:$1048576,5,0)</f>
        <v>國小組</v>
      </c>
      <c r="F352" s="16" t="str">
        <f>VLOOKUP(B352,總表!$1:$1048576,3,0)</f>
        <v>新北市</v>
      </c>
      <c r="G352" s="16" t="str">
        <f>VLOOKUP(B352,總表!$1:$1048576,6,0)</f>
        <v>徐溦鍹</v>
      </c>
      <c r="H352" s="16" t="str">
        <f>VLOOKUP(B352,總表!$1:$1048576,7,0)</f>
        <v>龍騰學校財團法人新北市林口康橋國際高級中學(小學部)</v>
      </c>
      <c r="I352" s="16" t="str">
        <f>VLOOKUP(B352,總表!$1:$1048576,8,0)</f>
        <v>汪芷廷</v>
      </c>
      <c r="J352" s="16" t="str">
        <f>VLOOKUP(B352,總表!$1:$1048576,9,0)</f>
        <v>龍騰學校財團法人新北市林口康橋國際高級中等學校小學部</v>
      </c>
      <c r="K352" s="16">
        <f>VLOOKUP(B352,總表!$1:$1048576,10,0)</f>
        <v>0</v>
      </c>
      <c r="L352" s="16">
        <f>VLOOKUP(B352,總表!$1:$1048576,11,0)</f>
        <v>0</v>
      </c>
      <c r="M352" s="16" t="str">
        <f>VLOOKUP(B352,總表!$1:$1048576,12,0)</f>
        <v>張基航Chihang Chang</v>
      </c>
      <c r="N352" s="16" t="str">
        <f>VLOOKUP(B352,總表!$1:$1048576,13,0)</f>
        <v>龍騰學校財團法人新北市林口康橋國際高級中學(小學部)</v>
      </c>
      <c r="O352" s="16" t="str">
        <f>VLOOKUP(B352,總表!$1:$1048576,14,0)</f>
        <v>黃建銘</v>
      </c>
      <c r="P352" s="16" t="str">
        <f>VLOOKUP(B352,總表!$1:$1048576,15,0)</f>
        <v>龍騰學校財團法人新北市林口康橋國際高級中學(小學部)</v>
      </c>
      <c r="Q352" s="16">
        <f>VLOOKUP(B352,總表!$1:$1048576,16,0)</f>
        <v>0</v>
      </c>
      <c r="R352" s="16">
        <f>VLOOKUP(B352,總表!$1:$1048576,17,0)</f>
        <v>0</v>
      </c>
    </row>
    <row r="353" spans="1:18" ht="17.399999999999999" hidden="1" x14ac:dyDescent="0.3">
      <c r="A353" s="22" t="s">
        <v>3495</v>
      </c>
      <c r="B353" s="16" t="s">
        <v>2357</v>
      </c>
      <c r="C353" s="10" t="str">
        <f>VLOOKUP(B353,總表!$1:$1048576,2,0)</f>
        <v>人體工學舒適滑鼠</v>
      </c>
      <c r="D353" s="16" t="str">
        <f>VLOOKUP(B353,總表!$1:$1048576,4,0)</f>
        <v>便利生活</v>
      </c>
      <c r="E353" s="16" t="str">
        <f>VLOOKUP(B353,總表!$1:$1048576,5,0)</f>
        <v>國小組</v>
      </c>
      <c r="F353" s="16" t="str">
        <f>VLOOKUP(B353,總表!$1:$1048576,3,0)</f>
        <v>新北市</v>
      </c>
      <c r="G353" s="16" t="str">
        <f>VLOOKUP(B353,總表!$1:$1048576,6,0)</f>
        <v>孫宇呈</v>
      </c>
      <c r="H353" s="16" t="str">
        <f>VLOOKUP(B353,總表!$1:$1048576,7,0)</f>
        <v>新北市康橋高級中學</v>
      </c>
      <c r="I353" s="16" t="str">
        <f>VLOOKUP(B353,總表!$1:$1048576,8,0)</f>
        <v>李奕燊</v>
      </c>
      <c r="J353" s="16" t="str">
        <f>VLOOKUP(B353,總表!$1:$1048576,9,0)</f>
        <v>新北市康橋高級中學</v>
      </c>
      <c r="K353" s="16" t="str">
        <f>VLOOKUP(B353,總表!$1:$1048576,10,0)</f>
        <v>徐睿辰</v>
      </c>
      <c r="L353" s="16" t="str">
        <f>VLOOKUP(B353,總表!$1:$1048576,11,0)</f>
        <v>新北市康橋高級中學</v>
      </c>
      <c r="M353" s="16" t="str">
        <f>VLOOKUP(B353,總表!$1:$1048576,12,0)</f>
        <v>林東岳</v>
      </c>
      <c r="N353" s="16" t="str">
        <f>VLOOKUP(B353,總表!$1:$1048576,13,0)</f>
        <v>新北市康橋高級中學</v>
      </c>
      <c r="O353" s="16">
        <f>VLOOKUP(B353,總表!$1:$1048576,14,0)</f>
        <v>0</v>
      </c>
      <c r="P353" s="16">
        <f>VLOOKUP(B353,總表!$1:$1048576,15,0)</f>
        <v>0</v>
      </c>
      <c r="Q353" s="16">
        <f>VLOOKUP(B353,總表!$1:$1048576,16,0)</f>
        <v>0</v>
      </c>
      <c r="R353" s="16">
        <f>VLOOKUP(B353,總表!$1:$1048576,17,0)</f>
        <v>0</v>
      </c>
    </row>
    <row r="354" spans="1:18" ht="17.399999999999999" hidden="1" x14ac:dyDescent="0.3">
      <c r="A354" s="22" t="s">
        <v>3495</v>
      </c>
      <c r="B354" s="16" t="s">
        <v>2563</v>
      </c>
      <c r="C354" s="10" t="str">
        <f>VLOOKUP(B354,總表!$1:$1048576,2,0)</f>
        <v>光跡守護者</v>
      </c>
      <c r="D354" s="16" t="str">
        <f>VLOOKUP(B354,總表!$1:$1048576,4,0)</f>
        <v>便利生活</v>
      </c>
      <c r="E354" s="16" t="str">
        <f>VLOOKUP(B354,總表!$1:$1048576,5,0)</f>
        <v>國小組</v>
      </c>
      <c r="F354" s="16" t="str">
        <f>VLOOKUP(B354,總表!$1:$1048576,3,0)</f>
        <v>新北市</v>
      </c>
      <c r="G354" s="16" t="str">
        <f>VLOOKUP(B354,總表!$1:$1048576,6,0)</f>
        <v>王子宸</v>
      </c>
      <c r="H354" s="16" t="str">
        <f>VLOOKUP(B354,總表!$1:$1048576,7,0)</f>
        <v>龍騰學校財團法人新北市林口康橋 國際高級中學(小學部)</v>
      </c>
      <c r="I354" s="16" t="str">
        <f>VLOOKUP(B354,總表!$1:$1048576,8,0)</f>
        <v>黃浩維</v>
      </c>
      <c r="J354" s="16" t="str">
        <f>VLOOKUP(B354,總表!$1:$1048576,9,0)</f>
        <v>龍騰學校財團法人新北市林口康橋 國際高級中學(小學部)</v>
      </c>
      <c r="K354" s="16" t="str">
        <f>VLOOKUP(B354,總表!$1:$1048576,10,0)</f>
        <v>楊羽馨</v>
      </c>
      <c r="L354" s="16" t="str">
        <f>VLOOKUP(B354,總表!$1:$1048576,11,0)</f>
        <v>龍騰學校財團法人新北市林口康橋 國際高級中學(小學部)</v>
      </c>
      <c r="M354" s="16" t="str">
        <f>VLOOKUP(B354,總表!$1:$1048576,12,0)</f>
        <v>陳玟卉</v>
      </c>
      <c r="N354" s="16" t="str">
        <f>VLOOKUP(B354,總表!$1:$1048576,13,0)</f>
        <v>龍騰學校財團法人新北市林口康橋 國際高級中學(小學部)</v>
      </c>
      <c r="O354" s="16">
        <f>VLOOKUP(B354,總表!$1:$1048576,14,0)</f>
        <v>0</v>
      </c>
      <c r="P354" s="16">
        <f>VLOOKUP(B354,總表!$1:$1048576,15,0)</f>
        <v>0</v>
      </c>
      <c r="Q354" s="16">
        <f>VLOOKUP(B354,總表!$1:$1048576,16,0)</f>
        <v>0</v>
      </c>
      <c r="R354" s="16">
        <f>VLOOKUP(B354,總表!$1:$1048576,17,0)</f>
        <v>0</v>
      </c>
    </row>
    <row r="355" spans="1:18" ht="17.399999999999999" hidden="1" x14ac:dyDescent="0.3">
      <c r="A355" s="22" t="s">
        <v>3495</v>
      </c>
      <c r="B355" s="16" t="s">
        <v>2335</v>
      </c>
      <c r="C355" s="10" t="str">
        <f>VLOOKUP(B355,總表!$1:$1048576,2,0)</f>
        <v>快傘帽</v>
      </c>
      <c r="D355" s="16" t="str">
        <f>VLOOKUP(B355,總表!$1:$1048576,4,0)</f>
        <v>便利生活</v>
      </c>
      <c r="E355" s="16" t="str">
        <f>VLOOKUP(B355,總表!$1:$1048576,5,0)</f>
        <v>國小組</v>
      </c>
      <c r="F355" s="16" t="str">
        <f>VLOOKUP(B355,總表!$1:$1048576,3,0)</f>
        <v>新北市</v>
      </c>
      <c r="G355" s="16" t="str">
        <f>VLOOKUP(B355,總表!$1:$1048576,6,0)</f>
        <v>吳東烜</v>
      </c>
      <c r="H355" s="16" t="str">
        <f>VLOOKUP(B355,總表!$1:$1048576,7,0)</f>
        <v>龍騰學校財團法人新北市林口康橋國際高級中學(小學部)</v>
      </c>
      <c r="I355" s="16" t="str">
        <f>VLOOKUP(B355,總表!$1:$1048576,8,0)</f>
        <v>黃婕寧</v>
      </c>
      <c r="J355" s="16" t="str">
        <f>VLOOKUP(B355,總表!$1:$1048576,9,0)</f>
        <v>龍騰學校財團法人新北市林口康橋國際高級中學(小學部)</v>
      </c>
      <c r="K355" s="16" t="str">
        <f>VLOOKUP(B355,總表!$1:$1048576,10,0)</f>
        <v>李宇皓</v>
      </c>
      <c r="L355" s="16" t="str">
        <f>VLOOKUP(B355,總表!$1:$1048576,11,0)</f>
        <v>龍騰學校財團法人新北市林口康橋國際高級中學(小學部)</v>
      </c>
      <c r="M355" s="16" t="str">
        <f>VLOOKUP(B355,總表!$1:$1048576,12,0)</f>
        <v>陳玟卉</v>
      </c>
      <c r="N355" s="16" t="str">
        <f>VLOOKUP(B355,總表!$1:$1048576,13,0)</f>
        <v>龍騰學校財團法人新北市林口康橋 國際高級中學(小學部)</v>
      </c>
      <c r="O355" s="16">
        <f>VLOOKUP(B355,總表!$1:$1048576,14,0)</f>
        <v>0</v>
      </c>
      <c r="P355" s="16">
        <f>VLOOKUP(B355,總表!$1:$1048576,15,0)</f>
        <v>0</v>
      </c>
      <c r="Q355" s="16">
        <f>VLOOKUP(B355,總表!$1:$1048576,16,0)</f>
        <v>0</v>
      </c>
      <c r="R355" s="16">
        <f>VLOOKUP(B355,總表!$1:$1048576,17,0)</f>
        <v>0</v>
      </c>
    </row>
    <row r="356" spans="1:18" ht="17.399999999999999" hidden="1" x14ac:dyDescent="0.3">
      <c r="A356" s="25" t="s">
        <v>3492</v>
      </c>
      <c r="B356" s="13" t="s">
        <v>2291</v>
      </c>
      <c r="C356" s="10" t="str">
        <f>VLOOKUP(B356,總表!$1:$1048576,2,0)</f>
        <v>智能淨灘機器人</v>
      </c>
      <c r="D356" s="16" t="str">
        <f>VLOOKUP(B356,總表!$1:$1048576,4,0)</f>
        <v>便利生活</v>
      </c>
      <c r="E356" s="16" t="str">
        <f>VLOOKUP(B356,總表!$1:$1048576,5,0)</f>
        <v>國小組</v>
      </c>
      <c r="F356" s="16" t="str">
        <f>VLOOKUP(B356,總表!$1:$1048576,3,0)</f>
        <v>新北市</v>
      </c>
      <c r="G356" s="16" t="str">
        <f>VLOOKUP(B356,總表!$1:$1048576,6,0)</f>
        <v>周杰</v>
      </c>
      <c r="H356" s="16" t="str">
        <f>VLOOKUP(B356,總表!$1:$1048576,7,0)</f>
        <v>龍騰學校財團法人新北市林口康橋國際高級中學(小學部)</v>
      </c>
      <c r="I356" s="16" t="str">
        <f>VLOOKUP(B356,總表!$1:$1048576,8,0)</f>
        <v>周靖</v>
      </c>
      <c r="J356" s="16" t="str">
        <f>VLOOKUP(B356,總表!$1:$1048576,9,0)</f>
        <v>龍騰學校財團法人新北市林口康橋國際高級中學(小學部)</v>
      </c>
      <c r="K356" s="16">
        <f>VLOOKUP(B356,總表!$1:$1048576,10,0)</f>
        <v>0</v>
      </c>
      <c r="L356" s="16">
        <f>VLOOKUP(B356,總表!$1:$1048576,11,0)</f>
        <v>0</v>
      </c>
      <c r="M356" s="16" t="str">
        <f>VLOOKUP(B356,總表!$1:$1048576,12,0)</f>
        <v>賴志豐</v>
      </c>
      <c r="N356" s="16" t="str">
        <f>VLOOKUP(B356,總表!$1:$1048576,13,0)</f>
        <v>龍騰學校財團法人新北市林口康橋國際高級中學(小學部)</v>
      </c>
      <c r="O356" s="16">
        <f>VLOOKUP(B356,總表!$1:$1048576,14,0)</f>
        <v>0</v>
      </c>
      <c r="P356" s="16">
        <f>VLOOKUP(B356,總表!$1:$1048576,15,0)</f>
        <v>0</v>
      </c>
      <c r="Q356" s="16">
        <f>VLOOKUP(B356,總表!$1:$1048576,16,0)</f>
        <v>0</v>
      </c>
      <c r="R356" s="16">
        <f>VLOOKUP(B356,總表!$1:$1048576,17,0)</f>
        <v>0</v>
      </c>
    </row>
    <row r="357" spans="1:18" ht="17.399999999999999" hidden="1" x14ac:dyDescent="0.3">
      <c r="A357" s="30" t="s">
        <v>3494</v>
      </c>
      <c r="B357" s="13" t="s">
        <v>2362</v>
      </c>
      <c r="C357" s="10" t="str">
        <f>VLOOKUP(B357,總表!$1:$1048576,2,0)</f>
        <v>TwoGather 一起去旅行</v>
      </c>
      <c r="D357" s="16" t="str">
        <f>VLOOKUP(B357,總表!$1:$1048576,4,0)</f>
        <v>便利生活</v>
      </c>
      <c r="E357" s="16" t="str">
        <f>VLOOKUP(B357,總表!$1:$1048576,5,0)</f>
        <v>國小組</v>
      </c>
      <c r="F357" s="16" t="str">
        <f>VLOOKUP(B357,總表!$1:$1048576,3,0)</f>
        <v>新北市</v>
      </c>
      <c r="G357" s="16" t="str">
        <f>VLOOKUP(B357,總表!$1:$1048576,6,0)</f>
        <v>陳品璇</v>
      </c>
      <c r="H357" s="16" t="str">
        <f>VLOOKUP(B357,總表!$1:$1048576,7,0)</f>
        <v>新北市康橋高級中學</v>
      </c>
      <c r="I357" s="16" t="str">
        <f>VLOOKUP(B357,總表!$1:$1048576,8,0)</f>
        <v>鄧芷縑</v>
      </c>
      <c r="J357" s="16" t="str">
        <f>VLOOKUP(B357,總表!$1:$1048576,9,0)</f>
        <v>新北市康橋高級中學</v>
      </c>
      <c r="K357" s="16" t="str">
        <f>VLOOKUP(B357,總表!$1:$1048576,10,0)</f>
        <v>陳畇希</v>
      </c>
      <c r="L357" s="16" t="str">
        <f>VLOOKUP(B357,總表!$1:$1048576,11,0)</f>
        <v>新北市康橋高級中學</v>
      </c>
      <c r="M357" s="16" t="str">
        <f>VLOOKUP(B357,總表!$1:$1048576,12,0)</f>
        <v>林東岳</v>
      </c>
      <c r="N357" s="16" t="str">
        <f>VLOOKUP(B357,總表!$1:$1048576,13,0)</f>
        <v>新北市康橋高級中學</v>
      </c>
      <c r="O357" s="16">
        <f>VLOOKUP(B357,總表!$1:$1048576,14,0)</f>
        <v>0</v>
      </c>
      <c r="P357" s="16">
        <f>VLOOKUP(B357,總表!$1:$1048576,15,0)</f>
        <v>0</v>
      </c>
      <c r="Q357" s="16">
        <f>VLOOKUP(B357,總表!$1:$1048576,16,0)</f>
        <v>0</v>
      </c>
      <c r="R357" s="16">
        <f>VLOOKUP(B357,總表!$1:$1048576,17,0)</f>
        <v>0</v>
      </c>
    </row>
    <row r="358" spans="1:18" ht="17.399999999999999" hidden="1" x14ac:dyDescent="0.3">
      <c r="A358" s="30" t="s">
        <v>3494</v>
      </c>
      <c r="B358" s="13" t="s">
        <v>2230</v>
      </c>
      <c r="C358" s="10" t="str">
        <f>VLOOKUP(B358,總表!$1:$1048576,2,0)</f>
        <v>迴旋鏢發射器</v>
      </c>
      <c r="D358" s="16" t="str">
        <f>VLOOKUP(B358,總表!$1:$1048576,4,0)</f>
        <v>便利生活</v>
      </c>
      <c r="E358" s="16" t="str">
        <f>VLOOKUP(B358,總表!$1:$1048576,5,0)</f>
        <v>國小組</v>
      </c>
      <c r="F358" s="16" t="str">
        <f>VLOOKUP(B358,總表!$1:$1048576,3,0)</f>
        <v>新北市</v>
      </c>
      <c r="G358" s="16" t="str">
        <f>VLOOKUP(B358,總表!$1:$1048576,6,0)</f>
        <v>黃宥鈞</v>
      </c>
      <c r="H358" s="16" t="str">
        <f>VLOOKUP(B358,總表!$1:$1048576,7,0)</f>
        <v>龍騰學校財團法人新北市林口康橋國際高級中學(小學部)</v>
      </c>
      <c r="I358" s="16" t="str">
        <f>VLOOKUP(B358,總表!$1:$1048576,8,0)</f>
        <v>許少杰</v>
      </c>
      <c r="J358" s="16" t="str">
        <f>VLOOKUP(B358,總表!$1:$1048576,9,0)</f>
        <v>龍騰學校財團法人新北市林口康橋國際高級中等學校小學部</v>
      </c>
      <c r="K358" s="16" t="str">
        <f>VLOOKUP(B358,總表!$1:$1048576,10,0)</f>
        <v>陳柏勳</v>
      </c>
      <c r="L358" s="16" t="str">
        <f>VLOOKUP(B358,總表!$1:$1048576,11,0)</f>
        <v>龍騰學校財團法人新北市林口康橋國際高級中學(小學部)</v>
      </c>
      <c r="M358" s="16" t="str">
        <f>VLOOKUP(B358,總表!$1:$1048576,12,0)</f>
        <v>張基航Chihang Chang</v>
      </c>
      <c r="N358" s="16" t="str">
        <f>VLOOKUP(B358,總表!$1:$1048576,13,0)</f>
        <v>龍騰學校財團法人新北市林口康橋國際高級中學(小學部)</v>
      </c>
      <c r="O358" s="16" t="str">
        <f>VLOOKUP(B358,總表!$1:$1048576,14,0)</f>
        <v>翁偉哲</v>
      </c>
      <c r="P358" s="16" t="str">
        <f>VLOOKUP(B358,總表!$1:$1048576,15,0)</f>
        <v>龍騰學校財團法人新北市林口康橋國際高級中學(小學部)</v>
      </c>
      <c r="Q358" s="16">
        <f>VLOOKUP(B358,總表!$1:$1048576,16,0)</f>
        <v>0</v>
      </c>
      <c r="R358" s="16">
        <f>VLOOKUP(B358,總表!$1:$1048576,17,0)</f>
        <v>0</v>
      </c>
    </row>
    <row r="359" spans="1:18" ht="17.399999999999999" hidden="1" x14ac:dyDescent="0.3">
      <c r="A359" s="30" t="s">
        <v>3494</v>
      </c>
      <c r="B359" s="13" t="s">
        <v>2379</v>
      </c>
      <c r="C359" s="10" t="str">
        <f>VLOOKUP(B359,總表!$1:$1048576,2,0)</f>
        <v>充氣枕頭鉛筆盒</v>
      </c>
      <c r="D359" s="16" t="str">
        <f>VLOOKUP(B359,總表!$1:$1048576,4,0)</f>
        <v>便利生活</v>
      </c>
      <c r="E359" s="16" t="str">
        <f>VLOOKUP(B359,總表!$1:$1048576,5,0)</f>
        <v>國小組</v>
      </c>
      <c r="F359" s="16" t="str">
        <f>VLOOKUP(B359,總表!$1:$1048576,3,0)</f>
        <v>新北市</v>
      </c>
      <c r="G359" s="16" t="str">
        <f>VLOOKUP(B359,總表!$1:$1048576,6,0)</f>
        <v>梁庭郡</v>
      </c>
      <c r="H359" s="16" t="str">
        <f>VLOOKUP(B359,總表!$1:$1048576,7,0)</f>
        <v>新北市新店區新店國民小學</v>
      </c>
      <c r="I359" s="16" t="str">
        <f>VLOOKUP(B359,總表!$1:$1048576,8,0)</f>
        <v>宋芝妤</v>
      </c>
      <c r="J359" s="16" t="str">
        <f>VLOOKUP(B359,總表!$1:$1048576,9,0)</f>
        <v>新北市新店區新店國民小學</v>
      </c>
      <c r="K359" s="16" t="str">
        <f>VLOOKUP(B359,總表!$1:$1048576,10,0)</f>
        <v>白礿霓</v>
      </c>
      <c r="L359" s="16" t="str">
        <f>VLOOKUP(B359,總表!$1:$1048576,11,0)</f>
        <v>新北市新店區新店國民小學</v>
      </c>
      <c r="M359" s="16" t="str">
        <f>VLOOKUP(B359,總表!$1:$1048576,12,0)</f>
        <v>王秀芬</v>
      </c>
      <c r="N359" s="16" t="str">
        <f>VLOOKUP(B359,總表!$1:$1048576,13,0)</f>
        <v>新北市新店區新店國民小學</v>
      </c>
      <c r="O359" s="16">
        <f>VLOOKUP(B359,總表!$1:$1048576,14,0)</f>
        <v>0</v>
      </c>
      <c r="P359" s="16">
        <f>VLOOKUP(B359,總表!$1:$1048576,15,0)</f>
        <v>0</v>
      </c>
      <c r="Q359" s="16">
        <f>VLOOKUP(B359,總表!$1:$1048576,16,0)</f>
        <v>0</v>
      </c>
      <c r="R359" s="16">
        <f>VLOOKUP(B359,總表!$1:$1048576,17,0)</f>
        <v>0</v>
      </c>
    </row>
    <row r="360" spans="1:18" ht="17.399999999999999" hidden="1" x14ac:dyDescent="0.3">
      <c r="A360" s="30" t="s">
        <v>3494</v>
      </c>
      <c r="B360" s="13" t="s">
        <v>2287</v>
      </c>
      <c r="C360" s="10" t="str">
        <f>VLOOKUP(B360,總表!$1:$1048576,2,0)</f>
        <v>壓力OUT!—恆溫浴缸助你重生</v>
      </c>
      <c r="D360" s="16" t="str">
        <f>VLOOKUP(B360,總表!$1:$1048576,4,0)</f>
        <v>便利生活</v>
      </c>
      <c r="E360" s="16" t="str">
        <f>VLOOKUP(B360,總表!$1:$1048576,5,0)</f>
        <v>國小組</v>
      </c>
      <c r="F360" s="16" t="str">
        <f>VLOOKUP(B360,總表!$1:$1048576,3,0)</f>
        <v>新北市</v>
      </c>
      <c r="G360" s="16" t="str">
        <f>VLOOKUP(B360,總表!$1:$1048576,6,0)</f>
        <v>駱品橦</v>
      </c>
      <c r="H360" s="16" t="str">
        <f>VLOOKUP(B360,總表!$1:$1048576,7,0)</f>
        <v>新北市林口康橋高級中等學校小學部</v>
      </c>
      <c r="I360" s="16" t="str">
        <f>VLOOKUP(B360,總表!$1:$1048576,8,0)</f>
        <v>來裕琋</v>
      </c>
      <c r="J360" s="16" t="str">
        <f>VLOOKUP(B360,總表!$1:$1048576,9,0)</f>
        <v>新北市林口康橋高級中等學校小學部</v>
      </c>
      <c r="K360" s="16">
        <f>VLOOKUP(B360,總表!$1:$1048576,10,0)</f>
        <v>0</v>
      </c>
      <c r="L360" s="16">
        <f>VLOOKUP(B360,總表!$1:$1048576,11,0)</f>
        <v>0</v>
      </c>
      <c r="M360" s="16" t="str">
        <f>VLOOKUP(B360,總表!$1:$1048576,12,0)</f>
        <v>賴志豐</v>
      </c>
      <c r="N360" s="16" t="str">
        <f>VLOOKUP(B360,總表!$1:$1048576,13,0)</f>
        <v>新北市林口康橋高級中等學校小學部</v>
      </c>
      <c r="O360" s="16">
        <f>VLOOKUP(B360,總表!$1:$1048576,14,0)</f>
        <v>0</v>
      </c>
      <c r="P360" s="16">
        <f>VLOOKUP(B360,總表!$1:$1048576,15,0)</f>
        <v>0</v>
      </c>
      <c r="Q360" s="16">
        <f>VLOOKUP(B360,總表!$1:$1048576,16,0)</f>
        <v>0</v>
      </c>
      <c r="R360" s="16">
        <f>VLOOKUP(B360,總表!$1:$1048576,17,0)</f>
        <v>0</v>
      </c>
    </row>
    <row r="361" spans="1:18" ht="17.399999999999999" hidden="1" x14ac:dyDescent="0.3">
      <c r="A361" s="30" t="s">
        <v>3494</v>
      </c>
      <c r="B361" s="13" t="s">
        <v>2415</v>
      </c>
      <c r="C361" s="10" t="str">
        <f>VLOOKUP(B361,總表!$1:$1048576,2,0)</f>
        <v>水中飲食裝置</v>
      </c>
      <c r="D361" s="16" t="str">
        <f>VLOOKUP(B361,總表!$1:$1048576,4,0)</f>
        <v>便利生活</v>
      </c>
      <c r="E361" s="16" t="str">
        <f>VLOOKUP(B361,總表!$1:$1048576,5,0)</f>
        <v>國小組</v>
      </c>
      <c r="F361" s="16" t="str">
        <f>VLOOKUP(B361,總表!$1:$1048576,3,0)</f>
        <v>新北市</v>
      </c>
      <c r="G361" s="16" t="str">
        <f>VLOOKUP(B361,總表!$1:$1048576,6,0)</f>
        <v>汪芷廷</v>
      </c>
      <c r="H361" s="16" t="str">
        <f>VLOOKUP(B361,總表!$1:$1048576,7,0)</f>
        <v>龍騰學校財團法人新北市林口康橋國際高級中等學校小學部</v>
      </c>
      <c r="I361" s="16" t="str">
        <f>VLOOKUP(B361,總表!$1:$1048576,8,0)</f>
        <v>胡彥斌</v>
      </c>
      <c r="J361" s="16" t="str">
        <f>VLOOKUP(B361,總表!$1:$1048576,9,0)</f>
        <v>龍騰學校財團法人新北市林口康橋國際高級中等學校小學部</v>
      </c>
      <c r="K361" s="16">
        <f>VLOOKUP(B361,總表!$1:$1048576,10,0)</f>
        <v>0</v>
      </c>
      <c r="L361" s="16">
        <f>VLOOKUP(B361,總表!$1:$1048576,11,0)</f>
        <v>0</v>
      </c>
      <c r="M361" s="16" t="str">
        <f>VLOOKUP(B361,總表!$1:$1048576,12,0)</f>
        <v>張基航Chihang Chang</v>
      </c>
      <c r="N361" s="16" t="str">
        <f>VLOOKUP(B361,總表!$1:$1048576,13,0)</f>
        <v>龍騰學校財團法人新北市林口康橋國際高級中學(小學部)</v>
      </c>
      <c r="O361" s="16" t="str">
        <f>VLOOKUP(B361,總表!$1:$1048576,14,0)</f>
        <v>莊淯全</v>
      </c>
      <c r="P361" s="16" t="str">
        <f>VLOOKUP(B361,總表!$1:$1048576,15,0)</f>
        <v>龍騰學校財團法人新北市林口康橋國際高級中學(小學部)</v>
      </c>
      <c r="Q361" s="16">
        <f>VLOOKUP(B361,總表!$1:$1048576,16,0)</f>
        <v>0</v>
      </c>
      <c r="R361" s="16">
        <f>VLOOKUP(B361,總表!$1:$1048576,17,0)</f>
        <v>0</v>
      </c>
    </row>
    <row r="362" spans="1:18" ht="17.399999999999999" hidden="1" x14ac:dyDescent="0.3">
      <c r="A362" s="30" t="s">
        <v>3494</v>
      </c>
      <c r="B362" s="13" t="s">
        <v>3512</v>
      </c>
      <c r="C362" s="10" t="str">
        <f>VLOOKUP(B362,總表!$1:$1048576,2,0)</f>
        <v>太陽能曬衣架</v>
      </c>
      <c r="D362" s="16" t="str">
        <f>VLOOKUP(B362,總表!$1:$1048576,4,0)</f>
        <v>便利生活</v>
      </c>
      <c r="E362" s="16" t="str">
        <f>VLOOKUP(B362,總表!$1:$1048576,5,0)</f>
        <v>國小組</v>
      </c>
      <c r="F362" s="16" t="str">
        <f>VLOOKUP(B362,總表!$1:$1048576,3,0)</f>
        <v>新北市</v>
      </c>
      <c r="G362" s="16" t="str">
        <f>VLOOKUP(B362,總表!$1:$1048576,6,0)</f>
        <v>陳昕樂</v>
      </c>
      <c r="H362" s="16" t="str">
        <f>VLOOKUP(B362,總表!$1:$1048576,7,0)</f>
        <v>龍騰學校財團法人新北市林口康橋國際高級中學(小學部)</v>
      </c>
      <c r="I362" s="16" t="str">
        <f>VLOOKUP(B362,總表!$1:$1048576,8,0)</f>
        <v>林文心</v>
      </c>
      <c r="J362" s="16" t="str">
        <f>VLOOKUP(B362,總表!$1:$1048576,9,0)</f>
        <v>龍騰學校財團法人新北市林口康橋國際高級中學(小學部)</v>
      </c>
      <c r="K362" s="16">
        <f>VLOOKUP(B362,總表!$1:$1048576,10,0)</f>
        <v>0</v>
      </c>
      <c r="L362" s="16">
        <f>VLOOKUP(B362,總表!$1:$1048576,11,0)</f>
        <v>0</v>
      </c>
      <c r="M362" s="16" t="str">
        <f>VLOOKUP(B362,總表!$1:$1048576,12,0)</f>
        <v>陳玟卉</v>
      </c>
      <c r="N362" s="16" t="str">
        <f>VLOOKUP(B362,總表!$1:$1048576,13,0)</f>
        <v>龍騰學校財團法人新北市林口康橋 國際高級中學(小學部)</v>
      </c>
      <c r="O362" s="16">
        <f>VLOOKUP(B362,總表!$1:$1048576,14,0)</f>
        <v>0</v>
      </c>
      <c r="P362" s="16">
        <f>VLOOKUP(B362,總表!$1:$1048576,15,0)</f>
        <v>0</v>
      </c>
      <c r="Q362" s="16">
        <f>VLOOKUP(B362,總表!$1:$1048576,16,0)</f>
        <v>0</v>
      </c>
      <c r="R362" s="16">
        <f>VLOOKUP(B362,總表!$1:$1048576,17,0)</f>
        <v>0</v>
      </c>
    </row>
    <row r="363" spans="1:18" ht="17.399999999999999" hidden="1" x14ac:dyDescent="0.3">
      <c r="A363" s="30" t="s">
        <v>3494</v>
      </c>
      <c r="B363" s="13" t="s">
        <v>2386</v>
      </c>
      <c r="C363" s="10" t="str">
        <f>VLOOKUP(B363,總表!$1:$1048576,2,0)</f>
        <v>多功便利膠帶台</v>
      </c>
      <c r="D363" s="16" t="str">
        <f>VLOOKUP(B363,總表!$1:$1048576,4,0)</f>
        <v>便利生活</v>
      </c>
      <c r="E363" s="16" t="str">
        <f>VLOOKUP(B363,總表!$1:$1048576,5,0)</f>
        <v>國小組</v>
      </c>
      <c r="F363" s="16" t="str">
        <f>VLOOKUP(B363,總表!$1:$1048576,3,0)</f>
        <v>新北市</v>
      </c>
      <c r="G363" s="16" t="str">
        <f>VLOOKUP(B363,總表!$1:$1048576,6,0)</f>
        <v>劉宬愷</v>
      </c>
      <c r="H363" s="16" t="str">
        <f>VLOOKUP(B363,總表!$1:$1048576,7,0)</f>
        <v>新北市新店區新店國民小學</v>
      </c>
      <c r="I363" s="16" t="str">
        <f>VLOOKUP(B363,總表!$1:$1048576,8,0)</f>
        <v>高亦辰</v>
      </c>
      <c r="J363" s="16" t="str">
        <f>VLOOKUP(B363,總表!$1:$1048576,9,0)</f>
        <v>新北市新店區新店國民小學</v>
      </c>
      <c r="K363" s="16">
        <f>VLOOKUP(B363,總表!$1:$1048576,10,0)</f>
        <v>0</v>
      </c>
      <c r="L363" s="16">
        <f>VLOOKUP(B363,總表!$1:$1048576,11,0)</f>
        <v>0</v>
      </c>
      <c r="M363" s="16" t="str">
        <f>VLOOKUP(B363,總表!$1:$1048576,12,0)</f>
        <v>王秀芬</v>
      </c>
      <c r="N363" s="16" t="str">
        <f>VLOOKUP(B363,總表!$1:$1048576,13,0)</f>
        <v>新北市新店區新店國民小學</v>
      </c>
      <c r="O363" s="16">
        <f>VLOOKUP(B363,總表!$1:$1048576,14,0)</f>
        <v>0</v>
      </c>
      <c r="P363" s="16">
        <f>VLOOKUP(B363,總表!$1:$1048576,15,0)</f>
        <v>0</v>
      </c>
      <c r="Q363" s="16">
        <f>VLOOKUP(B363,總表!$1:$1048576,16,0)</f>
        <v>0</v>
      </c>
      <c r="R363" s="16">
        <f>VLOOKUP(B363,總表!$1:$1048576,17,0)</f>
        <v>0</v>
      </c>
    </row>
    <row r="364" spans="1:18" ht="17.399999999999999" hidden="1" x14ac:dyDescent="0.3">
      <c r="A364" s="22" t="s">
        <v>3495</v>
      </c>
      <c r="B364" s="13" t="s">
        <v>99</v>
      </c>
      <c r="C364" s="10" t="str">
        <f>VLOOKUP(B364,總表!$1:$1048576,2,0)</f>
        <v>土壤溼度控制器</v>
      </c>
      <c r="D364" s="17" t="str">
        <f>VLOOKUP(B364,總表!$1:$1048576,4,0)</f>
        <v>永續發展農糧技術</v>
      </c>
      <c r="E364" s="16" t="str">
        <f>VLOOKUP(B364,總表!$1:$1048576,5,0)</f>
        <v>國中組</v>
      </c>
      <c r="F364" s="16" t="str">
        <f>VLOOKUP(B364,總表!$1:$1048576,3,0)</f>
        <v>新北市</v>
      </c>
      <c r="G364" s="16" t="str">
        <f>VLOOKUP(B364,總表!$1:$1048576,6,0)</f>
        <v>朱翊丞</v>
      </c>
      <c r="H364" s="16" t="str">
        <f>VLOOKUP(B364,總表!$1:$1048576,7,0)</f>
        <v>新北市南山高級中學</v>
      </c>
      <c r="I364" s="16" t="str">
        <f>VLOOKUP(B364,總表!$1:$1048576,8,0)</f>
        <v>廖翊廷</v>
      </c>
      <c r="J364" s="16" t="str">
        <f>VLOOKUP(B364,總表!$1:$1048576,9,0)</f>
        <v>新北市南山高級中學</v>
      </c>
      <c r="K364" s="16" t="str">
        <f>VLOOKUP(B364,總表!$1:$1048576,10,0)</f>
        <v>莊子毅</v>
      </c>
      <c r="L364" s="16" t="str">
        <f>VLOOKUP(B364,總表!$1:$1048576,11,0)</f>
        <v>新北市南山高級中學</v>
      </c>
      <c r="M364" s="16" t="str">
        <f>VLOOKUP(B364,總表!$1:$1048576,12,0)</f>
        <v>林政煌</v>
      </c>
      <c r="N364" s="16" t="str">
        <f>VLOOKUP(B364,總表!$1:$1048576,13,0)</f>
        <v>新北市南山高級中學</v>
      </c>
      <c r="O364" s="16">
        <f>VLOOKUP(B364,總表!$1:$1048576,14,0)</f>
        <v>0</v>
      </c>
      <c r="P364" s="16">
        <f>VLOOKUP(B364,總表!$1:$1048576,15,0)</f>
        <v>0</v>
      </c>
      <c r="Q364" s="16">
        <f>VLOOKUP(B364,總表!$1:$1048576,16,0)</f>
        <v>0</v>
      </c>
      <c r="R364" s="16">
        <f>VLOOKUP(B364,總表!$1:$1048576,17,0)</f>
        <v>0</v>
      </c>
    </row>
    <row r="365" spans="1:18" ht="17.399999999999999" hidden="1" x14ac:dyDescent="0.3">
      <c r="A365" s="30" t="s">
        <v>3494</v>
      </c>
      <c r="B365" s="13" t="s">
        <v>46</v>
      </c>
      <c r="C365" s="10" t="str">
        <f>VLOOKUP(B365,總表!$1:$1048576,2,0)</f>
        <v>水管發電機</v>
      </c>
      <c r="D365" s="17" t="str">
        <f>VLOOKUP(B365,總表!$1:$1048576,4,0)</f>
        <v>永續發展農糧技術</v>
      </c>
      <c r="E365" s="16" t="str">
        <f>VLOOKUP(B365,總表!$1:$1048576,5,0)</f>
        <v>國中組</v>
      </c>
      <c r="F365" s="16" t="str">
        <f>VLOOKUP(B365,總表!$1:$1048576,3,0)</f>
        <v>新北市</v>
      </c>
      <c r="G365" s="16" t="str">
        <f>VLOOKUP(B365,總表!$1:$1048576,6,0)</f>
        <v>夏宇</v>
      </c>
      <c r="H365" s="16" t="str">
        <f>VLOOKUP(B365,總表!$1:$1048576,7,0)</f>
        <v>龍騰學校財團法人新北市林口康橋國際高級中學</v>
      </c>
      <c r="I365" s="16" t="str">
        <f>VLOOKUP(B365,總表!$1:$1048576,8,0)</f>
        <v>林致廷</v>
      </c>
      <c r="J365" s="16" t="str">
        <f>VLOOKUP(B365,總表!$1:$1048576,9,0)</f>
        <v>龍騰學校財團法人新北市林口康橋國際高級中學</v>
      </c>
      <c r="K365" s="16" t="str">
        <f>VLOOKUP(B365,總表!$1:$1048576,10,0)</f>
        <v>林世騏</v>
      </c>
      <c r="L365" s="16" t="str">
        <f>VLOOKUP(B365,總表!$1:$1048576,11,0)</f>
        <v>龍騰學校財團法人新北市林口康橋國際高級中學(小學部)</v>
      </c>
      <c r="M365" s="16" t="str">
        <f>VLOOKUP(B365,總表!$1:$1048576,12,0)</f>
        <v>張基航Chihang Chang</v>
      </c>
      <c r="N365" s="16" t="str">
        <f>VLOOKUP(B365,總表!$1:$1048576,13,0)</f>
        <v>龍騰學校財團法人新北市林口康橋國際高級中學(小學部)</v>
      </c>
      <c r="O365" s="16" t="str">
        <f>VLOOKUP(B365,總表!$1:$1048576,14,0)</f>
        <v>徐同優</v>
      </c>
      <c r="P365" s="16" t="str">
        <f>VLOOKUP(B365,總表!$1:$1048576,15,0)</f>
        <v>龍騰學校財團法人新北市林口康橋國際高級中學(中學部)</v>
      </c>
      <c r="Q365" s="16">
        <f>VLOOKUP(B365,總表!$1:$1048576,16,0)</f>
        <v>0</v>
      </c>
      <c r="R365" s="16">
        <f>VLOOKUP(B365,總表!$1:$1048576,17,0)</f>
        <v>0</v>
      </c>
    </row>
    <row r="366" spans="1:18" ht="17.399999999999999" hidden="1" x14ac:dyDescent="0.3">
      <c r="A366" s="22" t="s">
        <v>3495</v>
      </c>
      <c r="B366" s="13" t="s">
        <v>311</v>
      </c>
      <c r="C366" s="10" t="str">
        <f>VLOOKUP(B366,總表!$1:$1048576,2,0)</f>
        <v>潛水健康數據監控裝置</v>
      </c>
      <c r="D366" s="18" t="str">
        <f>VLOOKUP(B366,總表!$1:$1048576,4,0)</f>
        <v>休閒與教育</v>
      </c>
      <c r="E366" s="16" t="str">
        <f>VLOOKUP(B366,總表!$1:$1048576,5,0)</f>
        <v>國中組</v>
      </c>
      <c r="F366" s="16" t="str">
        <f>VLOOKUP(B366,總表!$1:$1048576,3,0)</f>
        <v>新北市</v>
      </c>
      <c r="G366" s="16" t="str">
        <f>VLOOKUP(B366,總表!$1:$1048576,6,0)</f>
        <v>姜博</v>
      </c>
      <c r="H366" s="16" t="str">
        <f>VLOOKUP(B366,總表!$1:$1048576,7,0)</f>
        <v>新北市南山高級中學</v>
      </c>
      <c r="I366" s="16" t="str">
        <f>VLOOKUP(B366,總表!$1:$1048576,8,0)</f>
        <v>何胤霖</v>
      </c>
      <c r="J366" s="16" t="str">
        <f>VLOOKUP(B366,總表!$1:$1048576,9,0)</f>
        <v>新北市南山高級中學</v>
      </c>
      <c r="K366" s="16">
        <f>VLOOKUP(B366,總表!$1:$1048576,10,0)</f>
        <v>0</v>
      </c>
      <c r="L366" s="16">
        <f>VLOOKUP(B366,總表!$1:$1048576,11,0)</f>
        <v>0</v>
      </c>
      <c r="M366" s="16" t="str">
        <f>VLOOKUP(B366,總表!$1:$1048576,12,0)</f>
        <v>林政煌</v>
      </c>
      <c r="N366" s="16" t="str">
        <f>VLOOKUP(B366,總表!$1:$1048576,13,0)</f>
        <v>新北市南山高級中學</v>
      </c>
      <c r="O366" s="16">
        <f>VLOOKUP(B366,總表!$1:$1048576,14,0)</f>
        <v>0</v>
      </c>
      <c r="P366" s="16">
        <f>VLOOKUP(B366,總表!$1:$1048576,15,0)</f>
        <v>0</v>
      </c>
      <c r="Q366" s="16">
        <f>VLOOKUP(B366,總表!$1:$1048576,16,0)</f>
        <v>0</v>
      </c>
      <c r="R366" s="16">
        <f>VLOOKUP(B366,總表!$1:$1048576,17,0)</f>
        <v>0</v>
      </c>
    </row>
    <row r="367" spans="1:18" ht="17.399999999999999" hidden="1" x14ac:dyDescent="0.3">
      <c r="A367" s="25" t="s">
        <v>3492</v>
      </c>
      <c r="B367" s="13" t="s">
        <v>276</v>
      </c>
      <c r="C367" s="10" t="str">
        <f>VLOOKUP(B367,總表!$1:$1048576,2,0)</f>
        <v>自製敷料檢測膜組之教具開發</v>
      </c>
      <c r="D367" s="18" t="str">
        <f>VLOOKUP(B367,總表!$1:$1048576,4,0)</f>
        <v>休閒與教育</v>
      </c>
      <c r="E367" s="16" t="str">
        <f>VLOOKUP(B367,總表!$1:$1048576,5,0)</f>
        <v>國中組</v>
      </c>
      <c r="F367" s="16" t="str">
        <f>VLOOKUP(B367,總表!$1:$1048576,3,0)</f>
        <v>新北市</v>
      </c>
      <c r="G367" s="16" t="str">
        <f>VLOOKUP(B367,總表!$1:$1048576,6,0)</f>
        <v>趙梓涵</v>
      </c>
      <c r="H367" s="16" t="str">
        <f>VLOOKUP(B367,總表!$1:$1048576,7,0)</f>
        <v>新北市立土城國民中學</v>
      </c>
      <c r="I367" s="16" t="str">
        <f>VLOOKUP(B367,總表!$1:$1048576,8,0)</f>
        <v>吳宜潔</v>
      </c>
      <c r="J367" s="16" t="str">
        <f>VLOOKUP(B367,總表!$1:$1048576,9,0)</f>
        <v>新北市立土城國民中學</v>
      </c>
      <c r="K367" s="16" t="str">
        <f>VLOOKUP(B367,總表!$1:$1048576,10,0)</f>
        <v>范治晴</v>
      </c>
      <c r="L367" s="16" t="str">
        <f>VLOOKUP(B367,總表!$1:$1048576,11,0)</f>
        <v>新北市立土城國民中學</v>
      </c>
      <c r="M367" s="16" t="str">
        <f>VLOOKUP(B367,總表!$1:$1048576,12,0)</f>
        <v>吳曉青</v>
      </c>
      <c r="N367" s="16" t="str">
        <f>VLOOKUP(B367,總表!$1:$1048576,13,0)</f>
        <v>新北市立土城國民中學</v>
      </c>
      <c r="O367" s="16" t="str">
        <f>VLOOKUP(B367,總表!$1:$1048576,14,0)</f>
        <v>謝昇達</v>
      </c>
      <c r="P367" s="16" t="str">
        <f>VLOOKUP(B367,總表!$1:$1048576,15,0)</f>
        <v>新北市立土城國民中學</v>
      </c>
      <c r="Q367" s="16" t="str">
        <f>VLOOKUP(B367,總表!$1:$1048576,16,0)</f>
        <v>蕭聖益</v>
      </c>
      <c r="R367" s="16" t="str">
        <f>VLOOKUP(B367,總表!$1:$1048576,17,0)</f>
        <v>新北市立土城國民中學</v>
      </c>
    </row>
    <row r="368" spans="1:18" ht="17.399999999999999" hidden="1" x14ac:dyDescent="0.3">
      <c r="A368" s="30" t="s">
        <v>3494</v>
      </c>
      <c r="B368" s="13" t="s">
        <v>472</v>
      </c>
      <c r="C368" s="10" t="str">
        <f>VLOOKUP(B368,總表!$1:$1048576,2,0)</f>
        <v>光害減量路燈</v>
      </c>
      <c r="D368" s="19" t="str">
        <f>VLOOKUP(B368,總表!$1:$1048576,4,0)</f>
        <v>災害管理與安全</v>
      </c>
      <c r="E368" s="16" t="str">
        <f>VLOOKUP(B368,總表!$1:$1048576,5,0)</f>
        <v>國中組</v>
      </c>
      <c r="F368" s="16" t="str">
        <f>VLOOKUP(B368,總表!$1:$1048576,3,0)</f>
        <v>新北市</v>
      </c>
      <c r="G368" s="16" t="str">
        <f>VLOOKUP(B368,總表!$1:$1048576,6,0)</f>
        <v>陳宥勝</v>
      </c>
      <c r="H368" s="16" t="str">
        <f>VLOOKUP(B368,總表!$1:$1048576,7,0)</f>
        <v>龍騰學校財團法人新北市林口康橋國際高級中學</v>
      </c>
      <c r="I368" s="16" t="str">
        <f>VLOOKUP(B368,總表!$1:$1048576,8,0)</f>
        <v>陳宥宇</v>
      </c>
      <c r="J368" s="16" t="str">
        <f>VLOOKUP(B368,總表!$1:$1048576,9,0)</f>
        <v>龍騰學校財團法人新北市林口康橋國際高級中學(小學部)</v>
      </c>
      <c r="K368" s="16" t="str">
        <f>VLOOKUP(B368,總表!$1:$1048576,10,0)</f>
        <v>陳祈瑞</v>
      </c>
      <c r="L368" s="16" t="str">
        <f>VLOOKUP(B368,總表!$1:$1048576,11,0)</f>
        <v>龍騰學校財團法人新北市林口康橋國際高級中學</v>
      </c>
      <c r="M368" s="16" t="str">
        <f>VLOOKUP(B368,總表!$1:$1048576,12,0)</f>
        <v>張基航Chihang Chang</v>
      </c>
      <c r="N368" s="16" t="str">
        <f>VLOOKUP(B368,總表!$1:$1048576,13,0)</f>
        <v>龍騰學校財團法人新北市林口康橋國際高級中學(小學部)</v>
      </c>
      <c r="O368" s="16" t="str">
        <f>VLOOKUP(B368,總表!$1:$1048576,14,0)</f>
        <v>徐同優</v>
      </c>
      <c r="P368" s="16" t="str">
        <f>VLOOKUP(B368,總表!$1:$1048576,15,0)</f>
        <v>龍騰學校財團法人新北市林口康橋國際高級中學(中學部)</v>
      </c>
      <c r="Q368" s="16">
        <f>VLOOKUP(B368,總表!$1:$1048576,16,0)</f>
        <v>0</v>
      </c>
      <c r="R368" s="16">
        <f>VLOOKUP(B368,總表!$1:$1048576,17,0)</f>
        <v>0</v>
      </c>
    </row>
    <row r="369" spans="1:18" ht="17.399999999999999" hidden="1" x14ac:dyDescent="0.3">
      <c r="A369" s="22" t="s">
        <v>3495</v>
      </c>
      <c r="B369" s="13" t="s">
        <v>699</v>
      </c>
      <c r="C369" s="10" t="str">
        <f>VLOOKUP(B369,總表!$1:$1048576,2,0)</f>
        <v>Seeing the sound</v>
      </c>
      <c r="D369" s="20" t="str">
        <f>VLOOKUP(B369,總表!$1:$1048576,4,0)</f>
        <v>社會照護</v>
      </c>
      <c r="E369" s="16" t="str">
        <f>VLOOKUP(B369,總表!$1:$1048576,5,0)</f>
        <v>國中組</v>
      </c>
      <c r="F369" s="16" t="str">
        <f>VLOOKUP(B369,總表!$1:$1048576,3,0)</f>
        <v>新北市</v>
      </c>
      <c r="G369" s="16" t="str">
        <f>VLOOKUP(B369,總表!$1:$1048576,6,0)</f>
        <v>劉泉德</v>
      </c>
      <c r="H369" s="16" t="str">
        <f>VLOOKUP(B369,總表!$1:$1048576,7,0)</f>
        <v>新北市南山高級中學(國中部)</v>
      </c>
      <c r="I369" s="16">
        <f>VLOOKUP(B369,總表!$1:$1048576,8,0)</f>
        <v>0</v>
      </c>
      <c r="J369" s="16">
        <f>VLOOKUP(B369,總表!$1:$1048576,9,0)</f>
        <v>0</v>
      </c>
      <c r="K369" s="16">
        <f>VLOOKUP(B369,總表!$1:$1048576,10,0)</f>
        <v>0</v>
      </c>
      <c r="L369" s="16">
        <f>VLOOKUP(B369,總表!$1:$1048576,11,0)</f>
        <v>0</v>
      </c>
      <c r="M369" s="16" t="str">
        <f>VLOOKUP(B369,總表!$1:$1048576,12,0)</f>
        <v>馬維君</v>
      </c>
      <c r="N369" s="16" t="str">
        <f>VLOOKUP(B369,總表!$1:$1048576,13,0)</f>
        <v>新北市南山高級中學</v>
      </c>
      <c r="O369" s="16">
        <f>VLOOKUP(B369,總表!$1:$1048576,14,0)</f>
        <v>0</v>
      </c>
      <c r="P369" s="16">
        <f>VLOOKUP(B369,總表!$1:$1048576,15,0)</f>
        <v>0</v>
      </c>
      <c r="Q369" s="16">
        <f>VLOOKUP(B369,總表!$1:$1048576,16,0)</f>
        <v>0</v>
      </c>
      <c r="R369" s="16">
        <f>VLOOKUP(B369,總表!$1:$1048576,17,0)</f>
        <v>0</v>
      </c>
    </row>
    <row r="370" spans="1:18" ht="17.399999999999999" hidden="1" x14ac:dyDescent="0.3">
      <c r="A370" s="30" t="s">
        <v>3494</v>
      </c>
      <c r="B370" s="13" t="s">
        <v>759</v>
      </c>
      <c r="C370" s="10" t="str">
        <f>VLOOKUP(B370,總表!$1:$1048576,2,0)</f>
        <v>全方位藥盒裝置</v>
      </c>
      <c r="D370" s="20" t="str">
        <f>VLOOKUP(B370,總表!$1:$1048576,4,0)</f>
        <v>社會照護</v>
      </c>
      <c r="E370" s="16" t="str">
        <f>VLOOKUP(B370,總表!$1:$1048576,5,0)</f>
        <v>國中組</v>
      </c>
      <c r="F370" s="16" t="str">
        <f>VLOOKUP(B370,總表!$1:$1048576,3,0)</f>
        <v>新北市</v>
      </c>
      <c r="G370" s="16" t="str">
        <f>VLOOKUP(B370,總表!$1:$1048576,6,0)</f>
        <v>張棠淇</v>
      </c>
      <c r="H370" s="16" t="str">
        <f>VLOOKUP(B370,總表!$1:$1048576,7,0)</f>
        <v>新北市南山高級中學</v>
      </c>
      <c r="I370" s="16" t="str">
        <f>VLOOKUP(B370,總表!$1:$1048576,8,0)</f>
        <v>顏眉婕</v>
      </c>
      <c r="J370" s="16" t="str">
        <f>VLOOKUP(B370,總表!$1:$1048576,9,0)</f>
        <v>新北市南山高級中學</v>
      </c>
      <c r="K370" s="16">
        <f>VLOOKUP(B370,總表!$1:$1048576,10,0)</f>
        <v>0</v>
      </c>
      <c r="L370" s="16">
        <f>VLOOKUP(B370,總表!$1:$1048576,11,0)</f>
        <v>0</v>
      </c>
      <c r="M370" s="16" t="str">
        <f>VLOOKUP(B370,總表!$1:$1048576,12,0)</f>
        <v>林政煌</v>
      </c>
      <c r="N370" s="16" t="str">
        <f>VLOOKUP(B370,總表!$1:$1048576,13,0)</f>
        <v>新北市南山高級中學</v>
      </c>
      <c r="O370" s="16">
        <f>VLOOKUP(B370,總表!$1:$1048576,14,0)</f>
        <v>0</v>
      </c>
      <c r="P370" s="16">
        <f>VLOOKUP(B370,總表!$1:$1048576,15,0)</f>
        <v>0</v>
      </c>
      <c r="Q370" s="16">
        <f>VLOOKUP(B370,總表!$1:$1048576,16,0)</f>
        <v>0</v>
      </c>
      <c r="R370" s="16">
        <f>VLOOKUP(B370,總表!$1:$1048576,17,0)</f>
        <v>0</v>
      </c>
    </row>
    <row r="371" spans="1:18" ht="17.399999999999999" hidden="1" x14ac:dyDescent="0.3">
      <c r="A371" s="22" t="s">
        <v>3495</v>
      </c>
      <c r="B371" s="13" t="s">
        <v>974</v>
      </c>
      <c r="C371" s="10" t="str">
        <f>VLOOKUP(B371,總表!$1:$1048576,2,0)</f>
        <v>養植物自動除濕器</v>
      </c>
      <c r="D371" s="16" t="str">
        <f>VLOOKUP(B371,總表!$1:$1048576,4,0)</f>
        <v>便利生活</v>
      </c>
      <c r="E371" s="16" t="str">
        <f>VLOOKUP(B371,總表!$1:$1048576,5,0)</f>
        <v>國中組</v>
      </c>
      <c r="F371" s="16" t="str">
        <f>VLOOKUP(B371,總表!$1:$1048576,3,0)</f>
        <v>新北市</v>
      </c>
      <c r="G371" s="16" t="str">
        <f>VLOOKUP(B371,總表!$1:$1048576,6,0)</f>
        <v>賴允瑭</v>
      </c>
      <c r="H371" s="16" t="str">
        <f>VLOOKUP(B371,總表!$1:$1048576,7,0)</f>
        <v>新北市南山高級中學</v>
      </c>
      <c r="I371" s="16" t="str">
        <f>VLOOKUP(B371,總表!$1:$1048576,8,0)</f>
        <v>韓幸勻</v>
      </c>
      <c r="J371" s="16" t="str">
        <f>VLOOKUP(B371,總表!$1:$1048576,9,0)</f>
        <v>新北市南山高級中學</v>
      </c>
      <c r="K371" s="16">
        <f>VLOOKUP(B371,總表!$1:$1048576,10,0)</f>
        <v>0</v>
      </c>
      <c r="L371" s="16">
        <f>VLOOKUP(B371,總表!$1:$1048576,11,0)</f>
        <v>0</v>
      </c>
      <c r="M371" s="16" t="str">
        <f>VLOOKUP(B371,總表!$1:$1048576,12,0)</f>
        <v>林政煌</v>
      </c>
      <c r="N371" s="16" t="str">
        <f>VLOOKUP(B371,總表!$1:$1048576,13,0)</f>
        <v>新北市南山高級中學</v>
      </c>
      <c r="O371" s="16">
        <f>VLOOKUP(B371,總表!$1:$1048576,14,0)</f>
        <v>0</v>
      </c>
      <c r="P371" s="16">
        <f>VLOOKUP(B371,總表!$1:$1048576,15,0)</f>
        <v>0</v>
      </c>
      <c r="Q371" s="16">
        <f>VLOOKUP(B371,總表!$1:$1048576,16,0)</f>
        <v>0</v>
      </c>
      <c r="R371" s="16">
        <f>VLOOKUP(B371,總表!$1:$1048576,17,0)</f>
        <v>0</v>
      </c>
    </row>
    <row r="372" spans="1:18" ht="17.399999999999999" hidden="1" x14ac:dyDescent="0.3">
      <c r="A372" s="22" t="s">
        <v>3495</v>
      </c>
      <c r="B372" s="13" t="s">
        <v>978</v>
      </c>
      <c r="C372" s="10" t="str">
        <f>VLOOKUP(B372,總表!$1:$1048576,2,0)</f>
        <v>節能監控器</v>
      </c>
      <c r="D372" s="16" t="str">
        <f>VLOOKUP(B372,總表!$1:$1048576,4,0)</f>
        <v>便利生活</v>
      </c>
      <c r="E372" s="16" t="str">
        <f>VLOOKUP(B372,總表!$1:$1048576,5,0)</f>
        <v>國中組</v>
      </c>
      <c r="F372" s="16" t="str">
        <f>VLOOKUP(B372,總表!$1:$1048576,3,0)</f>
        <v>新北市</v>
      </c>
      <c r="G372" s="16" t="str">
        <f>VLOOKUP(B372,總表!$1:$1048576,6,0)</f>
        <v>陳品喆</v>
      </c>
      <c r="H372" s="16" t="str">
        <f>VLOOKUP(B372,總表!$1:$1048576,7,0)</f>
        <v>新北市南山高級中學</v>
      </c>
      <c r="I372" s="16" t="str">
        <f>VLOOKUP(B372,總表!$1:$1048576,8,0)</f>
        <v>邱昱睿</v>
      </c>
      <c r="J372" s="16" t="str">
        <f>VLOOKUP(B372,總表!$1:$1048576,9,0)</f>
        <v>新北市南山高級中學</v>
      </c>
      <c r="K372" s="16">
        <f>VLOOKUP(B372,總表!$1:$1048576,10,0)</f>
        <v>0</v>
      </c>
      <c r="L372" s="16">
        <f>VLOOKUP(B372,總表!$1:$1048576,11,0)</f>
        <v>0</v>
      </c>
      <c r="M372" s="16" t="str">
        <f>VLOOKUP(B372,總表!$1:$1048576,12,0)</f>
        <v>林政煌</v>
      </c>
      <c r="N372" s="16" t="str">
        <f>VLOOKUP(B372,總表!$1:$1048576,13,0)</f>
        <v>新北市南山高級中學</v>
      </c>
      <c r="O372" s="16">
        <f>VLOOKUP(B372,總表!$1:$1048576,14,0)</f>
        <v>0</v>
      </c>
      <c r="P372" s="16">
        <f>VLOOKUP(B372,總表!$1:$1048576,15,0)</f>
        <v>0</v>
      </c>
      <c r="Q372" s="16">
        <f>VLOOKUP(B372,總表!$1:$1048576,16,0)</f>
        <v>0</v>
      </c>
      <c r="R372" s="16">
        <f>VLOOKUP(B372,總表!$1:$1048576,17,0)</f>
        <v>0</v>
      </c>
    </row>
    <row r="373" spans="1:18" ht="17.399999999999999" hidden="1" x14ac:dyDescent="0.3">
      <c r="A373" s="22" t="s">
        <v>3495</v>
      </c>
      <c r="B373" s="13" t="s">
        <v>969</v>
      </c>
      <c r="C373" s="10" t="str">
        <f>VLOOKUP(B373,總表!$1:$1048576,2,0)</f>
        <v>微型冷卻核心裝置</v>
      </c>
      <c r="D373" s="16" t="str">
        <f>VLOOKUP(B373,總表!$1:$1048576,4,0)</f>
        <v>便利生活</v>
      </c>
      <c r="E373" s="16" t="str">
        <f>VLOOKUP(B373,總表!$1:$1048576,5,0)</f>
        <v>國中組</v>
      </c>
      <c r="F373" s="16" t="str">
        <f>VLOOKUP(B373,總表!$1:$1048576,3,0)</f>
        <v>新北市</v>
      </c>
      <c r="G373" s="16" t="str">
        <f>VLOOKUP(B373,總表!$1:$1048576,6,0)</f>
        <v>蕭品睿</v>
      </c>
      <c r="H373" s="16" t="str">
        <f>VLOOKUP(B373,總表!$1:$1048576,7,0)</f>
        <v>新北市南山高級中學</v>
      </c>
      <c r="I373" s="16" t="str">
        <f>VLOOKUP(B373,總表!$1:$1048576,8,0)</f>
        <v>蔡宜諾</v>
      </c>
      <c r="J373" s="16" t="str">
        <f>VLOOKUP(B373,總表!$1:$1048576,9,0)</f>
        <v>新北市南山高級中學</v>
      </c>
      <c r="K373" s="16" t="str">
        <f>VLOOKUP(B373,總表!$1:$1048576,10,0)</f>
        <v>鄭浚晨</v>
      </c>
      <c r="L373" s="16" t="str">
        <f>VLOOKUP(B373,總表!$1:$1048576,11,0)</f>
        <v>新北市南山高級中學</v>
      </c>
      <c r="M373" s="16" t="str">
        <f>VLOOKUP(B373,總表!$1:$1048576,12,0)</f>
        <v>林政煌</v>
      </c>
      <c r="N373" s="16" t="str">
        <f>VLOOKUP(B373,總表!$1:$1048576,13,0)</f>
        <v>新北市南山高級中學</v>
      </c>
      <c r="O373" s="16">
        <f>VLOOKUP(B373,總表!$1:$1048576,14,0)</f>
        <v>0</v>
      </c>
      <c r="P373" s="16">
        <f>VLOOKUP(B373,總表!$1:$1048576,15,0)</f>
        <v>0</v>
      </c>
      <c r="Q373" s="16">
        <f>VLOOKUP(B373,總表!$1:$1048576,16,0)</f>
        <v>0</v>
      </c>
      <c r="R373" s="16">
        <f>VLOOKUP(B373,總表!$1:$1048576,17,0)</f>
        <v>0</v>
      </c>
    </row>
    <row r="374" spans="1:18" ht="17.399999999999999" hidden="1" x14ac:dyDescent="0.3">
      <c r="A374" s="22" t="s">
        <v>3495</v>
      </c>
      <c r="B374" s="13" t="s">
        <v>965</v>
      </c>
      <c r="C374" s="10" t="str">
        <f>VLOOKUP(B374,總表!$1:$1048576,2,0)</f>
        <v>寵物用的自動糧食分配器</v>
      </c>
      <c r="D374" s="16" t="str">
        <f>VLOOKUP(B374,總表!$1:$1048576,4,0)</f>
        <v>便利生活</v>
      </c>
      <c r="E374" s="16" t="str">
        <f>VLOOKUP(B374,總表!$1:$1048576,5,0)</f>
        <v>國中組</v>
      </c>
      <c r="F374" s="16" t="str">
        <f>VLOOKUP(B374,總表!$1:$1048576,3,0)</f>
        <v>新北市</v>
      </c>
      <c r="G374" s="16" t="str">
        <f>VLOOKUP(B374,總表!$1:$1048576,6,0)</f>
        <v>林子傑</v>
      </c>
      <c r="H374" s="16" t="str">
        <f>VLOOKUP(B374,總表!$1:$1048576,7,0)</f>
        <v>新北市南山高級中學</v>
      </c>
      <c r="I374" s="16" t="str">
        <f>VLOOKUP(B374,總表!$1:$1048576,8,0)</f>
        <v>許書晏</v>
      </c>
      <c r="J374" s="16" t="str">
        <f>VLOOKUP(B374,總表!$1:$1048576,9,0)</f>
        <v>新北市南山高級中學</v>
      </c>
      <c r="K374" s="16">
        <f>VLOOKUP(B374,總表!$1:$1048576,10,0)</f>
        <v>0</v>
      </c>
      <c r="L374" s="16">
        <f>VLOOKUP(B374,總表!$1:$1048576,11,0)</f>
        <v>0</v>
      </c>
      <c r="M374" s="16" t="str">
        <f>VLOOKUP(B374,總表!$1:$1048576,12,0)</f>
        <v>林政煌</v>
      </c>
      <c r="N374" s="16" t="str">
        <f>VLOOKUP(B374,總表!$1:$1048576,13,0)</f>
        <v>新北市南山高級中學</v>
      </c>
      <c r="O374" s="16">
        <f>VLOOKUP(B374,總表!$1:$1048576,14,0)</f>
        <v>0</v>
      </c>
      <c r="P374" s="16">
        <f>VLOOKUP(B374,總表!$1:$1048576,15,0)</f>
        <v>0</v>
      </c>
      <c r="Q374" s="16">
        <f>VLOOKUP(B374,總表!$1:$1048576,16,0)</f>
        <v>0</v>
      </c>
      <c r="R374" s="16">
        <f>VLOOKUP(B374,總表!$1:$1048576,17,0)</f>
        <v>0</v>
      </c>
    </row>
    <row r="375" spans="1:18" ht="17.399999999999999" hidden="1" x14ac:dyDescent="0.3">
      <c r="A375" s="22" t="s">
        <v>3495</v>
      </c>
      <c r="B375" s="13" t="s">
        <v>960</v>
      </c>
      <c r="C375" s="10" t="str">
        <f>VLOOKUP(B375,總表!$1:$1048576,2,0)</f>
        <v>智慧杯蓋</v>
      </c>
      <c r="D375" s="16" t="str">
        <f>VLOOKUP(B375,總表!$1:$1048576,4,0)</f>
        <v>便利生活</v>
      </c>
      <c r="E375" s="16" t="str">
        <f>VLOOKUP(B375,總表!$1:$1048576,5,0)</f>
        <v>國中組</v>
      </c>
      <c r="F375" s="16" t="str">
        <f>VLOOKUP(B375,總表!$1:$1048576,3,0)</f>
        <v>新北市</v>
      </c>
      <c r="G375" s="16" t="str">
        <f>VLOOKUP(B375,總表!$1:$1048576,6,0)</f>
        <v>王釨全</v>
      </c>
      <c r="H375" s="16" t="str">
        <f>VLOOKUP(B375,總表!$1:$1048576,7,0)</f>
        <v>新北市南山高級中學</v>
      </c>
      <c r="I375" s="16" t="str">
        <f>VLOOKUP(B375,總表!$1:$1048576,8,0)</f>
        <v>王凱立</v>
      </c>
      <c r="J375" s="16" t="str">
        <f>VLOOKUP(B375,總表!$1:$1048576,9,0)</f>
        <v>新北市南山高級中學</v>
      </c>
      <c r="K375" s="16" t="str">
        <f>VLOOKUP(B375,總表!$1:$1048576,10,0)</f>
        <v>李竑葳</v>
      </c>
      <c r="L375" s="16" t="str">
        <f>VLOOKUP(B375,總表!$1:$1048576,11,0)</f>
        <v>新北市南山高級中學</v>
      </c>
      <c r="M375" s="16" t="str">
        <f>VLOOKUP(B375,總表!$1:$1048576,12,0)</f>
        <v>林政煌</v>
      </c>
      <c r="N375" s="16" t="str">
        <f>VLOOKUP(B375,總表!$1:$1048576,13,0)</f>
        <v>新北市南山高級中學</v>
      </c>
      <c r="O375" s="16">
        <f>VLOOKUP(B375,總表!$1:$1048576,14,0)</f>
        <v>0</v>
      </c>
      <c r="P375" s="16">
        <f>VLOOKUP(B375,總表!$1:$1048576,15,0)</f>
        <v>0</v>
      </c>
      <c r="Q375" s="16">
        <f>VLOOKUP(B375,總表!$1:$1048576,16,0)</f>
        <v>0</v>
      </c>
      <c r="R375" s="16">
        <f>VLOOKUP(B375,總表!$1:$1048576,17,0)</f>
        <v>0</v>
      </c>
    </row>
    <row r="376" spans="1:18" ht="17.399999999999999" hidden="1" x14ac:dyDescent="0.3">
      <c r="A376" s="25" t="s">
        <v>3492</v>
      </c>
      <c r="B376" s="13" t="s">
        <v>879</v>
      </c>
      <c r="C376" s="10" t="str">
        <f>VLOOKUP(B376,總表!$1:$1048576,2,0)</f>
        <v>永續步伐：結合發電與健康照護</v>
      </c>
      <c r="D376" s="16" t="str">
        <f>VLOOKUP(B376,總表!$1:$1048576,4,0)</f>
        <v>便利生活</v>
      </c>
      <c r="E376" s="16" t="str">
        <f>VLOOKUP(B376,總表!$1:$1048576,5,0)</f>
        <v>國中組</v>
      </c>
      <c r="F376" s="16" t="str">
        <f>VLOOKUP(B376,總表!$1:$1048576,3,0)</f>
        <v>新北市</v>
      </c>
      <c r="G376" s="16" t="str">
        <f>VLOOKUP(B376,總表!$1:$1048576,6,0)</f>
        <v>林庭佑</v>
      </c>
      <c r="H376" s="16" t="str">
        <f>VLOOKUP(B376,總表!$1:$1048576,7,0)</f>
        <v>新北土城中正國中</v>
      </c>
      <c r="I376" s="16" t="str">
        <f>VLOOKUP(B376,總表!$1:$1048576,8,0)</f>
        <v>陳妍汝</v>
      </c>
      <c r="J376" s="16" t="str">
        <f>VLOOKUP(B376,總表!$1:$1048576,9,0)</f>
        <v>新北土城中正國中</v>
      </c>
      <c r="K376" s="16" t="str">
        <f>VLOOKUP(B376,總表!$1:$1048576,10,0)</f>
        <v>蘇昱璇</v>
      </c>
      <c r="L376" s="16" t="str">
        <f>VLOOKUP(B376,總表!$1:$1048576,11,0)</f>
        <v>新北土城中正國中</v>
      </c>
      <c r="M376" s="16" t="str">
        <f>VLOOKUP(B376,總表!$1:$1048576,12,0)</f>
        <v>楊素雲</v>
      </c>
      <c r="N376" s="16" t="str">
        <f>VLOOKUP(B376,總表!$1:$1048576,13,0)</f>
        <v>新北土城中正國中</v>
      </c>
      <c r="O376" s="16" t="str">
        <f>VLOOKUP(B376,總表!$1:$1048576,14,0)</f>
        <v>陳霈語</v>
      </c>
      <c r="P376" s="16" t="str">
        <f>VLOOKUP(B376,總表!$1:$1048576,15,0)</f>
        <v>新北土城中正國中</v>
      </c>
      <c r="Q376" s="16">
        <f>VLOOKUP(B376,總表!$1:$1048576,16,0)</f>
        <v>0</v>
      </c>
      <c r="R376" s="16">
        <f>VLOOKUP(B376,總表!$1:$1048576,17,0)</f>
        <v>0</v>
      </c>
    </row>
    <row r="377" spans="1:18" ht="17.399999999999999" hidden="1" x14ac:dyDescent="0.3">
      <c r="A377" s="25" t="s">
        <v>3492</v>
      </c>
      <c r="B377" s="13" t="s">
        <v>919</v>
      </c>
      <c r="C377" s="10" t="str">
        <f>VLOOKUP(B377,總表!$1:$1048576,2,0)</f>
        <v>創新綠能遇水發光安全雨傘</v>
      </c>
      <c r="D377" s="16" t="str">
        <f>VLOOKUP(B377,總表!$1:$1048576,4,0)</f>
        <v>便利生活</v>
      </c>
      <c r="E377" s="16" t="str">
        <f>VLOOKUP(B377,總表!$1:$1048576,5,0)</f>
        <v>國中組</v>
      </c>
      <c r="F377" s="16" t="str">
        <f>VLOOKUP(B377,總表!$1:$1048576,3,0)</f>
        <v>新北市</v>
      </c>
      <c r="G377" s="16" t="str">
        <f>VLOOKUP(B377,總表!$1:$1048576,6,0)</f>
        <v>薛庭欣</v>
      </c>
      <c r="H377" s="16" t="str">
        <f>VLOOKUP(B377,總表!$1:$1048576,7,0)</f>
        <v>新北市立土城國民中學</v>
      </c>
      <c r="I377" s="16" t="str">
        <f>VLOOKUP(B377,總表!$1:$1048576,8,0)</f>
        <v>李星樞</v>
      </c>
      <c r="J377" s="16" t="str">
        <f>VLOOKUP(B377,總表!$1:$1048576,9,0)</f>
        <v>新北市立土城國民中學</v>
      </c>
      <c r="K377" s="16" t="str">
        <f>VLOOKUP(B377,總表!$1:$1048576,10,0)</f>
        <v>張向葳</v>
      </c>
      <c r="L377" s="16" t="str">
        <f>VLOOKUP(B377,總表!$1:$1048576,11,0)</f>
        <v>新北市立土城國民中學</v>
      </c>
      <c r="M377" s="16" t="str">
        <f>VLOOKUP(B377,總表!$1:$1048576,12,0)</f>
        <v>謝昇達</v>
      </c>
      <c r="N377" s="16" t="str">
        <f>VLOOKUP(B377,總表!$1:$1048576,13,0)</f>
        <v>新北市立土城國民中學</v>
      </c>
      <c r="O377" s="16" t="str">
        <f>VLOOKUP(B377,總表!$1:$1048576,14,0)</f>
        <v>林子婷</v>
      </c>
      <c r="P377" s="16" t="str">
        <f>VLOOKUP(B377,總表!$1:$1048576,15,0)</f>
        <v>新北市立土城國民中學</v>
      </c>
      <c r="Q377" s="16" t="str">
        <f>VLOOKUP(B377,總表!$1:$1048576,16,0)</f>
        <v>蘇雅鈺</v>
      </c>
      <c r="R377" s="16" t="str">
        <f>VLOOKUP(B377,總表!$1:$1048576,17,0)</f>
        <v>新北市立土城國民中學</v>
      </c>
    </row>
    <row r="378" spans="1:18" ht="17.399999999999999" hidden="1" x14ac:dyDescent="0.3">
      <c r="A378" s="30" t="s">
        <v>3494</v>
      </c>
      <c r="B378" s="13" t="s">
        <v>952</v>
      </c>
      <c r="C378" s="10" t="str">
        <f>VLOOKUP(B378,總表!$1:$1048576,2,0)</f>
        <v>利用AI計算車流量控制紅綠燈裝置</v>
      </c>
      <c r="D378" s="16" t="str">
        <f>VLOOKUP(B378,總表!$1:$1048576,4,0)</f>
        <v>便利生活</v>
      </c>
      <c r="E378" s="16" t="str">
        <f>VLOOKUP(B378,總表!$1:$1048576,5,0)</f>
        <v>國中組</v>
      </c>
      <c r="F378" s="16" t="str">
        <f>VLOOKUP(B378,總表!$1:$1048576,3,0)</f>
        <v>新北市</v>
      </c>
      <c r="G378" s="16" t="str">
        <f>VLOOKUP(B378,總表!$1:$1048576,6,0)</f>
        <v>鍾沛倢</v>
      </c>
      <c r="H378" s="16" t="str">
        <f>VLOOKUP(B378,總表!$1:$1048576,7,0)</f>
        <v>新北市南山高級中學</v>
      </c>
      <c r="I378" s="16" t="str">
        <f>VLOOKUP(B378,總表!$1:$1048576,8,0)</f>
        <v>劉昀錡</v>
      </c>
      <c r="J378" s="16" t="str">
        <f>VLOOKUP(B378,總表!$1:$1048576,9,0)</f>
        <v>新北市南山高級中學</v>
      </c>
      <c r="K378" s="16">
        <f>VLOOKUP(B378,總表!$1:$1048576,10,0)</f>
        <v>0</v>
      </c>
      <c r="L378" s="16">
        <f>VLOOKUP(B378,總表!$1:$1048576,11,0)</f>
        <v>0</v>
      </c>
      <c r="M378" s="16" t="str">
        <f>VLOOKUP(B378,總表!$1:$1048576,12,0)</f>
        <v>林政煌</v>
      </c>
      <c r="N378" s="16" t="str">
        <f>VLOOKUP(B378,總表!$1:$1048576,13,0)</f>
        <v>新北市南山高級中學</v>
      </c>
      <c r="O378" s="16">
        <f>VLOOKUP(B378,總表!$1:$1048576,14,0)</f>
        <v>0</v>
      </c>
      <c r="P378" s="16">
        <f>VLOOKUP(B378,總表!$1:$1048576,15,0)</f>
        <v>0</v>
      </c>
      <c r="Q378" s="16">
        <f>VLOOKUP(B378,總表!$1:$1048576,16,0)</f>
        <v>0</v>
      </c>
      <c r="R378" s="16">
        <f>VLOOKUP(B378,總表!$1:$1048576,17,0)</f>
        <v>0</v>
      </c>
    </row>
    <row r="379" spans="1:18" ht="17.399999999999999" hidden="1" x14ac:dyDescent="0.3">
      <c r="A379" s="22" t="s">
        <v>3495</v>
      </c>
      <c r="B379" s="13" t="s">
        <v>1200</v>
      </c>
      <c r="C379" s="10" t="str">
        <f>VLOOKUP(B379,總表!$1:$1048576,2,0)</f>
        <v>房子由太陽能板製造</v>
      </c>
      <c r="D379" s="21" t="str">
        <f>VLOOKUP(B379,總表!$1:$1048576,4,0)</f>
        <v>前瞻/工業設計技術</v>
      </c>
      <c r="E379" s="16" t="str">
        <f>VLOOKUP(B379,總表!$1:$1048576,5,0)</f>
        <v>國中組</v>
      </c>
      <c r="F379" s="16" t="str">
        <f>VLOOKUP(B379,總表!$1:$1048576,3,0)</f>
        <v>新北市</v>
      </c>
      <c r="G379" s="16" t="str">
        <f>VLOOKUP(B379,總表!$1:$1048576,6,0)</f>
        <v>楊騰元</v>
      </c>
      <c r="H379" s="16" t="str">
        <f>VLOOKUP(B379,總表!$1:$1048576,7,0)</f>
        <v>新北市南山高級中學</v>
      </c>
      <c r="I379" s="16" t="str">
        <f>VLOOKUP(B379,總表!$1:$1048576,8,0)</f>
        <v>簡伯哲</v>
      </c>
      <c r="J379" s="16" t="str">
        <f>VLOOKUP(B379,總表!$1:$1048576,9,0)</f>
        <v>新北市南山高級中學</v>
      </c>
      <c r="K379" s="16">
        <f>VLOOKUP(B379,總表!$1:$1048576,10,0)</f>
        <v>0</v>
      </c>
      <c r="L379" s="16">
        <f>VLOOKUP(B379,總表!$1:$1048576,11,0)</f>
        <v>0</v>
      </c>
      <c r="M379" s="16" t="str">
        <f>VLOOKUP(B379,總表!$1:$1048576,12,0)</f>
        <v>林政煌</v>
      </c>
      <c r="N379" s="16" t="str">
        <f>VLOOKUP(B379,總表!$1:$1048576,13,0)</f>
        <v>新北市南山高級中學</v>
      </c>
      <c r="O379" s="16">
        <f>VLOOKUP(B379,總表!$1:$1048576,14,0)</f>
        <v>0</v>
      </c>
      <c r="P379" s="16">
        <f>VLOOKUP(B379,總表!$1:$1048576,15,0)</f>
        <v>0</v>
      </c>
      <c r="Q379" s="16">
        <f>VLOOKUP(B379,總表!$1:$1048576,16,0)</f>
        <v>0</v>
      </c>
      <c r="R379" s="16">
        <f>VLOOKUP(B379,總表!$1:$1048576,17,0)</f>
        <v>0</v>
      </c>
    </row>
    <row r="380" spans="1:18" ht="17.399999999999999" hidden="1" x14ac:dyDescent="0.3">
      <c r="A380" s="22" t="s">
        <v>3495</v>
      </c>
      <c r="B380" s="13" t="s">
        <v>1196</v>
      </c>
      <c r="C380" s="10" t="str">
        <f>VLOOKUP(B380,總表!$1:$1048576,2,0)</f>
        <v>監控空氣品質結合IOT裝置</v>
      </c>
      <c r="D380" s="21" t="str">
        <f>VLOOKUP(B380,總表!$1:$1048576,4,0)</f>
        <v>前瞻/工業設計技術</v>
      </c>
      <c r="E380" s="16" t="str">
        <f>VLOOKUP(B380,總表!$1:$1048576,5,0)</f>
        <v>國中組</v>
      </c>
      <c r="F380" s="16" t="str">
        <f>VLOOKUP(B380,總表!$1:$1048576,3,0)</f>
        <v>新北市</v>
      </c>
      <c r="G380" s="16" t="str">
        <f>VLOOKUP(B380,總表!$1:$1048576,6,0)</f>
        <v>朱品潔</v>
      </c>
      <c r="H380" s="16" t="str">
        <f>VLOOKUP(B380,總表!$1:$1048576,7,0)</f>
        <v>新北市南山高級中學</v>
      </c>
      <c r="I380" s="16" t="str">
        <f>VLOOKUP(B380,總表!$1:$1048576,8,0)</f>
        <v>謝昀軒</v>
      </c>
      <c r="J380" s="16" t="str">
        <f>VLOOKUP(B380,總表!$1:$1048576,9,0)</f>
        <v>新北市南山高級中學</v>
      </c>
      <c r="K380" s="16">
        <f>VLOOKUP(B380,總表!$1:$1048576,10,0)</f>
        <v>0</v>
      </c>
      <c r="L380" s="16">
        <f>VLOOKUP(B380,總表!$1:$1048576,11,0)</f>
        <v>0</v>
      </c>
      <c r="M380" s="16" t="str">
        <f>VLOOKUP(B380,總表!$1:$1048576,12,0)</f>
        <v>林政煌</v>
      </c>
      <c r="N380" s="16" t="str">
        <f>VLOOKUP(B380,總表!$1:$1048576,13,0)</f>
        <v>新北市南山高級中學</v>
      </c>
      <c r="O380" s="16">
        <f>VLOOKUP(B380,總表!$1:$1048576,14,0)</f>
        <v>0</v>
      </c>
      <c r="P380" s="16">
        <f>VLOOKUP(B380,總表!$1:$1048576,15,0)</f>
        <v>0</v>
      </c>
      <c r="Q380" s="16">
        <f>VLOOKUP(B380,總表!$1:$1048576,16,0)</f>
        <v>0</v>
      </c>
      <c r="R380" s="16">
        <f>VLOOKUP(B380,總表!$1:$1048576,17,0)</f>
        <v>0</v>
      </c>
    </row>
    <row r="381" spans="1:18" ht="17.399999999999999" hidden="1" x14ac:dyDescent="0.3">
      <c r="A381" s="30" t="s">
        <v>3494</v>
      </c>
      <c r="B381" s="13" t="s">
        <v>1149</v>
      </c>
      <c r="C381" s="10" t="str">
        <f>VLOOKUP(B381,總表!$1:$1048576,2,0)</f>
        <v>便攜式微型風機之充氣型葉片設計開發</v>
      </c>
      <c r="D381" s="21" t="str">
        <f>VLOOKUP(B381,總表!$1:$1048576,4,0)</f>
        <v>前瞻/工業設計技術</v>
      </c>
      <c r="E381" s="16" t="str">
        <f>VLOOKUP(B381,總表!$1:$1048576,5,0)</f>
        <v>國中組</v>
      </c>
      <c r="F381" s="16" t="str">
        <f>VLOOKUP(B381,總表!$1:$1048576,3,0)</f>
        <v>新北市</v>
      </c>
      <c r="G381" s="16" t="str">
        <f>VLOOKUP(B381,總表!$1:$1048576,6,0)</f>
        <v>黃振軒</v>
      </c>
      <c r="H381" s="16" t="str">
        <f>VLOOKUP(B381,總表!$1:$1048576,7,0)</f>
        <v>新北市立土城國民中學</v>
      </c>
      <c r="I381" s="16" t="str">
        <f>VLOOKUP(B381,總表!$1:$1048576,8,0)</f>
        <v>李允芸</v>
      </c>
      <c r="J381" s="16" t="str">
        <f>VLOOKUP(B381,總表!$1:$1048576,9,0)</f>
        <v>新北市立土城國民中學</v>
      </c>
      <c r="K381" s="16" t="str">
        <f>VLOOKUP(B381,總表!$1:$1048576,10,0)</f>
        <v>薛庭任</v>
      </c>
      <c r="L381" s="16" t="str">
        <f>VLOOKUP(B381,總表!$1:$1048576,11,0)</f>
        <v>新北市立土城國民中學</v>
      </c>
      <c r="M381" s="16" t="str">
        <f>VLOOKUP(B381,總表!$1:$1048576,12,0)</f>
        <v>謝昇達</v>
      </c>
      <c r="N381" s="16" t="str">
        <f>VLOOKUP(B381,總表!$1:$1048576,13,0)</f>
        <v>新北市立土城國民中學</v>
      </c>
      <c r="O381" s="16" t="str">
        <f>VLOOKUP(B381,總表!$1:$1048576,14,0)</f>
        <v>郭玉辰</v>
      </c>
      <c r="P381" s="16" t="str">
        <f>VLOOKUP(B381,總表!$1:$1048576,15,0)</f>
        <v>新北市立土城國民中學</v>
      </c>
      <c r="Q381" s="16" t="str">
        <f>VLOOKUP(B381,總表!$1:$1048576,16,0)</f>
        <v>蕭聖益</v>
      </c>
      <c r="R381" s="16" t="str">
        <f>VLOOKUP(B381,總表!$1:$1048576,17,0)</f>
        <v>新北市立土城國民中學</v>
      </c>
    </row>
    <row r="382" spans="1:18" ht="17.399999999999999" hidden="1" x14ac:dyDescent="0.3">
      <c r="A382" s="22" t="s">
        <v>3495</v>
      </c>
      <c r="B382" s="13" t="s">
        <v>2895</v>
      </c>
      <c r="C382" s="10" t="str">
        <f>VLOOKUP(B382,總表!$1:$1048576,2,0)</f>
        <v>守門員居家訓練器</v>
      </c>
      <c r="D382" s="18" t="str">
        <f>VLOOKUP(B382,總表!$1:$1048576,4,0)</f>
        <v>休閒與教育</v>
      </c>
      <c r="E382" s="16" t="str">
        <f>VLOOKUP(B382,總表!$1:$1048576,5,0)</f>
        <v>高中職組</v>
      </c>
      <c r="F382" s="16" t="str">
        <f>VLOOKUP(B382,總表!$1:$1048576,3,0)</f>
        <v>新竹市</v>
      </c>
      <c r="G382" s="16" t="str">
        <f>VLOOKUP(B382,總表!$1:$1048576,6,0)</f>
        <v>李涓語</v>
      </c>
      <c r="H382" s="16" t="str">
        <f>VLOOKUP(B382,總表!$1:$1048576,7,0)</f>
        <v>國立新竹女子高級中學</v>
      </c>
      <c r="I382" s="16">
        <f>VLOOKUP(B382,總表!$1:$1048576,8,0)</f>
        <v>0</v>
      </c>
      <c r="J382" s="16">
        <f>VLOOKUP(B382,總表!$1:$1048576,9,0)</f>
        <v>0</v>
      </c>
      <c r="K382" s="16">
        <f>VLOOKUP(B382,總表!$1:$1048576,10,0)</f>
        <v>0</v>
      </c>
      <c r="L382" s="16">
        <f>VLOOKUP(B382,總表!$1:$1048576,11,0)</f>
        <v>0</v>
      </c>
      <c r="M382" s="16" t="str">
        <f>VLOOKUP(B382,總表!$1:$1048576,12,0)</f>
        <v>古佳怡</v>
      </c>
      <c r="N382" s="16" t="str">
        <f>VLOOKUP(B382,總表!$1:$1048576,13,0)</f>
        <v>國立新竹女子高級中學</v>
      </c>
      <c r="O382" s="16">
        <f>VLOOKUP(B382,總表!$1:$1048576,14,0)</f>
        <v>0</v>
      </c>
      <c r="P382" s="16">
        <f>VLOOKUP(B382,總表!$1:$1048576,15,0)</f>
        <v>0</v>
      </c>
      <c r="Q382" s="16">
        <f>VLOOKUP(B382,總表!$1:$1048576,16,0)</f>
        <v>0</v>
      </c>
      <c r="R382" s="16">
        <f>VLOOKUP(B382,總表!$1:$1048576,17,0)</f>
        <v>0</v>
      </c>
    </row>
    <row r="383" spans="1:18" ht="17.399999999999999" hidden="1" x14ac:dyDescent="0.3">
      <c r="A383" s="23" t="s">
        <v>3495</v>
      </c>
      <c r="B383" s="16" t="s">
        <v>1435</v>
      </c>
      <c r="C383" s="10" t="str">
        <f>VLOOKUP(B383,總表!$1:$1048576,2,0)</f>
        <v>正襟危坐</v>
      </c>
      <c r="D383" s="18" t="str">
        <f>VLOOKUP(B383,總表!$1:$1048576,4,0)</f>
        <v>休閒與教育</v>
      </c>
      <c r="E383" s="16" t="str">
        <f>VLOOKUP(B383,總表!$1:$1048576,5,0)</f>
        <v>國小組</v>
      </c>
      <c r="F383" s="16" t="str">
        <f>VLOOKUP(B383,總表!$1:$1048576,3,0)</f>
        <v>新竹市</v>
      </c>
      <c r="G383" s="16" t="str">
        <f>VLOOKUP(B383,總表!$1:$1048576,6,0)</f>
        <v>袁采希</v>
      </c>
      <c r="H383" s="16" t="str">
        <f>VLOOKUP(B383,總表!$1:$1048576,7,0)</f>
        <v>康橋國際學校新竹校區</v>
      </c>
      <c r="I383" s="16">
        <f>VLOOKUP(B383,總表!$1:$1048576,8,0)</f>
        <v>0</v>
      </c>
      <c r="J383" s="16">
        <f>VLOOKUP(B383,總表!$1:$1048576,9,0)</f>
        <v>0</v>
      </c>
      <c r="K383" s="16">
        <f>VLOOKUP(B383,總表!$1:$1048576,10,0)</f>
        <v>0</v>
      </c>
      <c r="L383" s="16">
        <f>VLOOKUP(B383,總表!$1:$1048576,11,0)</f>
        <v>0</v>
      </c>
      <c r="M383" s="16" t="str">
        <f>VLOOKUP(B383,總表!$1:$1048576,12,0)</f>
        <v>范力分</v>
      </c>
      <c r="N383" s="16" t="str">
        <f>VLOOKUP(B383,總表!$1:$1048576,13,0)</f>
        <v>康橋國際學校新竹校區</v>
      </c>
      <c r="O383" s="16">
        <f>VLOOKUP(B383,總表!$1:$1048576,14,0)</f>
        <v>0</v>
      </c>
      <c r="P383" s="16">
        <f>VLOOKUP(B383,總表!$1:$1048576,15,0)</f>
        <v>0</v>
      </c>
      <c r="Q383" s="16">
        <f>VLOOKUP(B383,總表!$1:$1048576,16,0)</f>
        <v>0</v>
      </c>
      <c r="R383" s="16">
        <f>VLOOKUP(B383,總表!$1:$1048576,17,0)</f>
        <v>0</v>
      </c>
    </row>
    <row r="384" spans="1:18" ht="17.399999999999999" hidden="1" x14ac:dyDescent="0.3">
      <c r="A384" s="23" t="s">
        <v>3495</v>
      </c>
      <c r="B384" s="16" t="s">
        <v>2077</v>
      </c>
      <c r="C384" s="10" t="str">
        <f>VLOOKUP(B384,總表!$1:$1048576,2,0)</f>
        <v>肩頸炎復健運動器</v>
      </c>
      <c r="D384" s="20" t="str">
        <f>VLOOKUP(B384,總表!$1:$1048576,4,0)</f>
        <v>社會照護</v>
      </c>
      <c r="E384" s="16" t="str">
        <f>VLOOKUP(B384,總表!$1:$1048576,5,0)</f>
        <v>國小組</v>
      </c>
      <c r="F384" s="16" t="str">
        <f>VLOOKUP(B384,總表!$1:$1048576,3,0)</f>
        <v>新竹市</v>
      </c>
      <c r="G384" s="16" t="str">
        <f>VLOOKUP(B384,總表!$1:$1048576,6,0)</f>
        <v>蘇千尹</v>
      </c>
      <c r="H384" s="16" t="str">
        <f>VLOOKUP(B384,總表!$1:$1048576,7,0)</f>
        <v>新竹市東區關埔國小</v>
      </c>
      <c r="I384" s="16">
        <f>VLOOKUP(B384,總表!$1:$1048576,8,0)</f>
        <v>0</v>
      </c>
      <c r="J384" s="16">
        <f>VLOOKUP(B384,總表!$1:$1048576,9,0)</f>
        <v>0</v>
      </c>
      <c r="K384" s="16">
        <f>VLOOKUP(B384,總表!$1:$1048576,10,0)</f>
        <v>0</v>
      </c>
      <c r="L384" s="16">
        <f>VLOOKUP(B384,總表!$1:$1048576,11,0)</f>
        <v>0</v>
      </c>
      <c r="M384" s="16" t="str">
        <f>VLOOKUP(B384,總表!$1:$1048576,12,0)</f>
        <v>黃政昱</v>
      </c>
      <c r="N384" s="16" t="str">
        <f>VLOOKUP(B384,總表!$1:$1048576,13,0)</f>
        <v>新竹市東區關埔國小</v>
      </c>
      <c r="O384" s="16" t="str">
        <f>VLOOKUP(B384,總表!$1:$1048576,14,0)</f>
        <v>江玉玲</v>
      </c>
      <c r="P384" s="16" t="str">
        <f>VLOOKUP(B384,總表!$1:$1048576,15,0)</f>
        <v>新竹市東區關埔國小</v>
      </c>
      <c r="Q384" s="16">
        <f>VLOOKUP(B384,總表!$1:$1048576,16,0)</f>
        <v>0</v>
      </c>
      <c r="R384" s="16">
        <f>VLOOKUP(B384,總表!$1:$1048576,17,0)</f>
        <v>0</v>
      </c>
    </row>
    <row r="385" spans="1:18" ht="17.399999999999999" hidden="1" x14ac:dyDescent="0.3">
      <c r="A385" s="23" t="s">
        <v>3495</v>
      </c>
      <c r="B385" s="16" t="s">
        <v>2019</v>
      </c>
      <c r="C385" s="10" t="str">
        <f>VLOOKUP(B385,總表!$1:$1048576,2,0)</f>
        <v>TOF穿戴式智能移動護眼計時頭巾</v>
      </c>
      <c r="D385" s="20" t="str">
        <f>VLOOKUP(B385,總表!$1:$1048576,4,0)</f>
        <v>社會照護</v>
      </c>
      <c r="E385" s="16" t="str">
        <f>VLOOKUP(B385,總表!$1:$1048576,5,0)</f>
        <v>國小組</v>
      </c>
      <c r="F385" s="16" t="str">
        <f>VLOOKUP(B385,總表!$1:$1048576,3,0)</f>
        <v>新竹市</v>
      </c>
      <c r="G385" s="16" t="str">
        <f>VLOOKUP(B385,總表!$1:$1048576,6,0)</f>
        <v>陳宥彤</v>
      </c>
      <c r="H385" s="16" t="str">
        <f>VLOOKUP(B385,總表!$1:$1048576,7,0)</f>
        <v xml:space="preserve">新竹市東區三民國民小學 </v>
      </c>
      <c r="I385" s="16" t="str">
        <f>VLOOKUP(B385,總表!$1:$1048576,8,0)</f>
        <v>陳侑菱</v>
      </c>
      <c r="J385" s="16" t="str">
        <f>VLOOKUP(B385,總表!$1:$1048576,9,0)</f>
        <v>新竹市東區三民國民小學</v>
      </c>
      <c r="K385" s="16">
        <f>VLOOKUP(B385,總表!$1:$1048576,10,0)</f>
        <v>0</v>
      </c>
      <c r="L385" s="16">
        <f>VLOOKUP(B385,總表!$1:$1048576,11,0)</f>
        <v>0</v>
      </c>
      <c r="M385" s="16" t="str">
        <f>VLOOKUP(B385,總表!$1:$1048576,12,0)</f>
        <v>王琇琪</v>
      </c>
      <c r="N385" s="16" t="str">
        <f>VLOOKUP(B385,總表!$1:$1048576,13,0)</f>
        <v xml:space="preserve">新竹市東區三民國民小學 </v>
      </c>
      <c r="O385" s="16" t="str">
        <f>VLOOKUP(B385,總表!$1:$1048576,14,0)</f>
        <v>方柔尹</v>
      </c>
      <c r="P385" s="16" t="str">
        <f>VLOOKUP(B385,總表!$1:$1048576,15,0)</f>
        <v xml:space="preserve">新竹市東區三民國民小學 </v>
      </c>
      <c r="Q385" s="16">
        <f>VLOOKUP(B385,總表!$1:$1048576,16,0)</f>
        <v>0</v>
      </c>
      <c r="R385" s="16">
        <f>VLOOKUP(B385,總表!$1:$1048576,17,0)</f>
        <v>0</v>
      </c>
    </row>
    <row r="386" spans="1:18" ht="17.399999999999999" hidden="1" x14ac:dyDescent="0.3">
      <c r="A386" s="23" t="s">
        <v>3495</v>
      </c>
      <c r="B386" s="16" t="s">
        <v>2042</v>
      </c>
      <c r="C386" s="10" t="str">
        <f>VLOOKUP(B386,總表!$1:$1048576,2,0)</f>
        <v>樂活數FUN券</v>
      </c>
      <c r="D386" s="20" t="str">
        <f>VLOOKUP(B386,總表!$1:$1048576,4,0)</f>
        <v>社會照護</v>
      </c>
      <c r="E386" s="16" t="str">
        <f>VLOOKUP(B386,總表!$1:$1048576,5,0)</f>
        <v>國小組</v>
      </c>
      <c r="F386" s="16" t="str">
        <f>VLOOKUP(B386,總表!$1:$1048576,3,0)</f>
        <v>新竹市</v>
      </c>
      <c r="G386" s="16" t="str">
        <f>VLOOKUP(B386,總表!$1:$1048576,6,0)</f>
        <v>林威辰</v>
      </c>
      <c r="H386" s="16" t="str">
        <f>VLOOKUP(B386,總表!$1:$1048576,7,0)</f>
        <v>新竹市東區東園國民小學</v>
      </c>
      <c r="I386" s="16">
        <f>VLOOKUP(B386,總表!$1:$1048576,8,0)</f>
        <v>0</v>
      </c>
      <c r="J386" s="16">
        <f>VLOOKUP(B386,總表!$1:$1048576,9,0)</f>
        <v>0</v>
      </c>
      <c r="K386" s="16">
        <f>VLOOKUP(B386,總表!$1:$1048576,10,0)</f>
        <v>0</v>
      </c>
      <c r="L386" s="16">
        <f>VLOOKUP(B386,總表!$1:$1048576,11,0)</f>
        <v>0</v>
      </c>
      <c r="M386" s="16" t="str">
        <f>VLOOKUP(B386,總表!$1:$1048576,12,0)</f>
        <v>李瑋淇</v>
      </c>
      <c r="N386" s="16" t="str">
        <f>VLOOKUP(B386,總表!$1:$1048576,13,0)</f>
        <v>新竹市東區東園國民小學</v>
      </c>
      <c r="O386" s="16">
        <f>VLOOKUP(B386,總表!$1:$1048576,14,0)</f>
        <v>0</v>
      </c>
      <c r="P386" s="16">
        <f>VLOOKUP(B386,總表!$1:$1048576,15,0)</f>
        <v>0</v>
      </c>
      <c r="Q386" s="16">
        <f>VLOOKUP(B386,總表!$1:$1048576,16,0)</f>
        <v>0</v>
      </c>
      <c r="R386" s="16">
        <f>VLOOKUP(B386,總表!$1:$1048576,17,0)</f>
        <v>0</v>
      </c>
    </row>
    <row r="387" spans="1:18" ht="17.399999999999999" hidden="1" x14ac:dyDescent="0.3">
      <c r="A387" s="30" t="s">
        <v>3494</v>
      </c>
      <c r="B387" s="13" t="s">
        <v>407</v>
      </c>
      <c r="C387" s="10" t="str">
        <f>VLOOKUP(B387,總表!$1:$1048576,2,0)</f>
        <v>防止遺忘的智慧置物櫃</v>
      </c>
      <c r="D387" s="18" t="str">
        <f>VLOOKUP(B387,總表!$1:$1048576,4,0)</f>
        <v>休閒與教育</v>
      </c>
      <c r="E387" s="16" t="str">
        <f>VLOOKUP(B387,總表!$1:$1048576,5,0)</f>
        <v>國中組</v>
      </c>
      <c r="F387" s="16" t="str">
        <f>VLOOKUP(B387,總表!$1:$1048576,3,0)</f>
        <v>新竹市</v>
      </c>
      <c r="G387" s="16" t="str">
        <f>VLOOKUP(B387,總表!$1:$1048576,6,0)</f>
        <v>蔡李蕎安</v>
      </c>
      <c r="H387" s="16" t="str">
        <f>VLOOKUP(B387,總表!$1:$1048576,7,0)</f>
        <v>新竹市立光華國民中學</v>
      </c>
      <c r="I387" s="16" t="str">
        <f>VLOOKUP(B387,總表!$1:$1048576,8,0)</f>
        <v>廖子璇</v>
      </c>
      <c r="J387" s="16" t="str">
        <f>VLOOKUP(B387,總表!$1:$1048576,9,0)</f>
        <v>新竹縣立成功國民中學</v>
      </c>
      <c r="K387" s="16" t="str">
        <f>VLOOKUP(B387,總表!$1:$1048576,10,0)</f>
        <v>尤弈菲</v>
      </c>
      <c r="L387" s="16" t="str">
        <f>VLOOKUP(B387,總表!$1:$1048576,11,0)</f>
        <v>新竹市立培英國民中學</v>
      </c>
      <c r="M387" s="16">
        <f>VLOOKUP(B387,總表!$1:$1048576,12,0)</f>
        <v>0</v>
      </c>
      <c r="N387" s="16">
        <f>VLOOKUP(B387,總表!$1:$1048576,13,0)</f>
        <v>0</v>
      </c>
      <c r="O387" s="16">
        <f>VLOOKUP(B387,總表!$1:$1048576,14,0)</f>
        <v>0</v>
      </c>
      <c r="P387" s="16">
        <f>VLOOKUP(B387,總表!$1:$1048576,15,0)</f>
        <v>0</v>
      </c>
      <c r="Q387" s="16">
        <f>VLOOKUP(B387,總表!$1:$1048576,16,0)</f>
        <v>0</v>
      </c>
      <c r="R387" s="16">
        <f>VLOOKUP(B387,總表!$1:$1048576,17,0)</f>
        <v>0</v>
      </c>
    </row>
    <row r="388" spans="1:18" ht="17.399999999999999" hidden="1" x14ac:dyDescent="0.3">
      <c r="A388" s="22" t="s">
        <v>3495</v>
      </c>
      <c r="B388" s="13" t="s">
        <v>680</v>
      </c>
      <c r="C388" s="10" t="str">
        <f>VLOOKUP(B388,總表!$1:$1048576,2,0)</f>
        <v>智慧型車門秘書Siren</v>
      </c>
      <c r="D388" s="19" t="str">
        <f>VLOOKUP(B388,總表!$1:$1048576,4,0)</f>
        <v>災害管理與安全</v>
      </c>
      <c r="E388" s="16" t="str">
        <f>VLOOKUP(B388,總表!$1:$1048576,5,0)</f>
        <v>國中組</v>
      </c>
      <c r="F388" s="16" t="str">
        <f>VLOOKUP(B388,總表!$1:$1048576,3,0)</f>
        <v>新竹市</v>
      </c>
      <c r="G388" s="16" t="str">
        <f>VLOOKUP(B388,總表!$1:$1048576,6,0)</f>
        <v>魏凡凱</v>
      </c>
      <c r="H388" s="16" t="str">
        <f>VLOOKUP(B388,總表!$1:$1048576,7,0)</f>
        <v>新竹市育賢國中</v>
      </c>
      <c r="I388" s="16" t="str">
        <f>VLOOKUP(B388,總表!$1:$1048576,8,0)</f>
        <v>楊恆安</v>
      </c>
      <c r="J388" s="16" t="str">
        <f>VLOOKUP(B388,總表!$1:$1048576,9,0)</f>
        <v>新竹市育賢國中</v>
      </c>
      <c r="K388" s="16" t="str">
        <f>VLOOKUP(B388,總表!$1:$1048576,10,0)</f>
        <v>鄭貽云</v>
      </c>
      <c r="L388" s="16" t="str">
        <f>VLOOKUP(B388,總表!$1:$1048576,11,0)</f>
        <v>新竹市育賢國中</v>
      </c>
      <c r="M388" s="16" t="str">
        <f>VLOOKUP(B388,總表!$1:$1048576,12,0)</f>
        <v>葉文中</v>
      </c>
      <c r="N388" s="16" t="str">
        <f>VLOOKUP(B388,總表!$1:$1048576,13,0)</f>
        <v>新竹市育賢國中</v>
      </c>
      <c r="O388" s="16">
        <f>VLOOKUP(B388,總表!$1:$1048576,14,0)</f>
        <v>0</v>
      </c>
      <c r="P388" s="16">
        <f>VLOOKUP(B388,總表!$1:$1048576,15,0)</f>
        <v>0</v>
      </c>
      <c r="Q388" s="16">
        <f>VLOOKUP(B388,總表!$1:$1048576,16,0)</f>
        <v>0</v>
      </c>
      <c r="R388" s="16">
        <f>VLOOKUP(B388,總表!$1:$1048576,17,0)</f>
        <v>0</v>
      </c>
    </row>
    <row r="389" spans="1:18" ht="17.399999999999999" hidden="1" x14ac:dyDescent="0.3">
      <c r="A389" s="30" t="s">
        <v>3494</v>
      </c>
      <c r="B389" s="13" t="s">
        <v>516</v>
      </c>
      <c r="C389" s="10" t="str">
        <f>VLOOKUP(B389,總表!$1:$1048576,2,0)</f>
        <v>智能發光導航系統</v>
      </c>
      <c r="D389" s="19" t="str">
        <f>VLOOKUP(B389,總表!$1:$1048576,4,0)</f>
        <v>災害管理與安全</v>
      </c>
      <c r="E389" s="16" t="str">
        <f>VLOOKUP(B389,總表!$1:$1048576,5,0)</f>
        <v>國中組</v>
      </c>
      <c r="F389" s="16" t="str">
        <f>VLOOKUP(B389,總表!$1:$1048576,3,0)</f>
        <v>新竹市</v>
      </c>
      <c r="G389" s="16" t="str">
        <f>VLOOKUP(B389,總表!$1:$1048576,6,0)</f>
        <v>謝獻允</v>
      </c>
      <c r="H389" s="16" t="str">
        <f>VLOOKUP(B389,總表!$1:$1048576,7,0)</f>
        <v>新竹市康橋國民中小學</v>
      </c>
      <c r="I389" s="16">
        <f>VLOOKUP(B389,總表!$1:$1048576,8,0)</f>
        <v>0</v>
      </c>
      <c r="J389" s="16">
        <f>VLOOKUP(B389,總表!$1:$1048576,9,0)</f>
        <v>0</v>
      </c>
      <c r="K389" s="16">
        <f>VLOOKUP(B389,總表!$1:$1048576,10,0)</f>
        <v>0</v>
      </c>
      <c r="L389" s="16">
        <f>VLOOKUP(B389,總表!$1:$1048576,11,0)</f>
        <v>0</v>
      </c>
      <c r="M389" s="16" t="str">
        <f>VLOOKUP(B389,總表!$1:$1048576,12,0)</f>
        <v>苗敬祥</v>
      </c>
      <c r="N389" s="16" t="str">
        <f>VLOOKUP(B389,總表!$1:$1048576,13,0)</f>
        <v>新竹市康橋國民中小學</v>
      </c>
      <c r="O389" s="16">
        <f>VLOOKUP(B389,總表!$1:$1048576,14,0)</f>
        <v>0</v>
      </c>
      <c r="P389" s="16">
        <f>VLOOKUP(B389,總表!$1:$1048576,15,0)</f>
        <v>0</v>
      </c>
      <c r="Q389" s="16">
        <f>VLOOKUP(B389,總表!$1:$1048576,16,0)</f>
        <v>0</v>
      </c>
      <c r="R389" s="16">
        <f>VLOOKUP(B389,總表!$1:$1048576,17,0)</f>
        <v>0</v>
      </c>
    </row>
    <row r="390" spans="1:18" ht="17.399999999999999" hidden="1" x14ac:dyDescent="0.3">
      <c r="A390" s="22" t="s">
        <v>3495</v>
      </c>
      <c r="B390" s="13" t="s">
        <v>814</v>
      </c>
      <c r="C390" s="10" t="str">
        <f>VLOOKUP(B390,總表!$1:$1048576,2,0)</f>
        <v>關懷守護藥定時</v>
      </c>
      <c r="D390" s="20" t="str">
        <f>VLOOKUP(B390,總表!$1:$1048576,4,0)</f>
        <v>社會照護</v>
      </c>
      <c r="E390" s="16" t="str">
        <f>VLOOKUP(B390,總表!$1:$1048576,5,0)</f>
        <v>國中組</v>
      </c>
      <c r="F390" s="16" t="str">
        <f>VLOOKUP(B390,總表!$1:$1048576,3,0)</f>
        <v>新竹市</v>
      </c>
      <c r="G390" s="16" t="str">
        <f>VLOOKUP(B390,總表!$1:$1048576,6,0)</f>
        <v>簡廷宇</v>
      </c>
      <c r="H390" s="16" t="str">
        <f>VLOOKUP(B390,總表!$1:$1048576,7,0)</f>
        <v>新竹市東區關東國民小學</v>
      </c>
      <c r="I390" s="16" t="str">
        <f>VLOOKUP(B390,總表!$1:$1048576,8,0)</f>
        <v>簡伯丞</v>
      </c>
      <c r="J390" s="16" t="str">
        <f>VLOOKUP(B390,總表!$1:$1048576,9,0)</f>
        <v>新竹市私立曙光女子高級中學國中部</v>
      </c>
      <c r="K390" s="16">
        <f>VLOOKUP(B390,總表!$1:$1048576,10,0)</f>
        <v>0</v>
      </c>
      <c r="L390" s="16">
        <f>VLOOKUP(B390,總表!$1:$1048576,11,0)</f>
        <v>0</v>
      </c>
      <c r="M390" s="16" t="str">
        <f>VLOOKUP(B390,總表!$1:$1048576,12,0)</f>
        <v>賴秋梅</v>
      </c>
      <c r="N390" s="16" t="str">
        <f>VLOOKUP(B390,總表!$1:$1048576,13,0)</f>
        <v>新竹市東區關東國民小學</v>
      </c>
      <c r="O390" s="16">
        <f>VLOOKUP(B390,總表!$1:$1048576,14,0)</f>
        <v>0</v>
      </c>
      <c r="P390" s="16">
        <f>VLOOKUP(B390,總表!$1:$1048576,15,0)</f>
        <v>0</v>
      </c>
      <c r="Q390" s="16">
        <f>VLOOKUP(B390,總表!$1:$1048576,16,0)</f>
        <v>0</v>
      </c>
      <c r="R390" s="16">
        <f>VLOOKUP(B390,總表!$1:$1048576,17,0)</f>
        <v>0</v>
      </c>
    </row>
    <row r="391" spans="1:18" ht="17.399999999999999" hidden="1" x14ac:dyDescent="0.3">
      <c r="A391" s="25" t="s">
        <v>3492</v>
      </c>
      <c r="B391" s="13" t="s">
        <v>873</v>
      </c>
      <c r="C391" s="10" t="str">
        <f>VLOOKUP(B391,總表!$1:$1048576,2,0)</f>
        <v>自動洗水彩筆機</v>
      </c>
      <c r="D391" s="16" t="str">
        <f>VLOOKUP(B391,總表!$1:$1048576,4,0)</f>
        <v>便利生活</v>
      </c>
      <c r="E391" s="16" t="str">
        <f>VLOOKUP(B391,總表!$1:$1048576,5,0)</f>
        <v>國中組</v>
      </c>
      <c r="F391" s="16" t="str">
        <f>VLOOKUP(B391,總表!$1:$1048576,3,0)</f>
        <v>新竹市</v>
      </c>
      <c r="G391" s="16" t="str">
        <f>VLOOKUP(B391,總表!$1:$1048576,6,0)</f>
        <v>許劭宇</v>
      </c>
      <c r="H391" s="16" t="str">
        <f>VLOOKUP(B391,總表!$1:$1048576,7,0)</f>
        <v>磐石國中</v>
      </c>
      <c r="I391" s="16" t="str">
        <f>VLOOKUP(B391,總表!$1:$1048576,8,0)</f>
        <v>陳宥希</v>
      </c>
      <c r="J391" s="16" t="str">
        <f>VLOOKUP(B391,總表!$1:$1048576,9,0)</f>
        <v>竹光國中</v>
      </c>
      <c r="K391" s="16">
        <f>VLOOKUP(B391,總表!$1:$1048576,10,0)</f>
        <v>0</v>
      </c>
      <c r="L391" s="16">
        <f>VLOOKUP(B391,總表!$1:$1048576,11,0)</f>
        <v>0</v>
      </c>
      <c r="M391" s="16">
        <f>VLOOKUP(B391,總表!$1:$1048576,12,0)</f>
        <v>0</v>
      </c>
      <c r="N391" s="16">
        <f>VLOOKUP(B391,總表!$1:$1048576,13,0)</f>
        <v>0</v>
      </c>
      <c r="O391" s="16">
        <f>VLOOKUP(B391,總表!$1:$1048576,14,0)</f>
        <v>0</v>
      </c>
      <c r="P391" s="16">
        <f>VLOOKUP(B391,總表!$1:$1048576,15,0)</f>
        <v>0</v>
      </c>
      <c r="Q391" s="16">
        <f>VLOOKUP(B391,總表!$1:$1048576,16,0)</f>
        <v>0</v>
      </c>
      <c r="R391" s="16">
        <f>VLOOKUP(B391,總表!$1:$1048576,17,0)</f>
        <v>0</v>
      </c>
    </row>
    <row r="392" spans="1:18" ht="17.399999999999999" hidden="1" x14ac:dyDescent="0.3">
      <c r="A392" s="30" t="s">
        <v>3494</v>
      </c>
      <c r="B392" s="13" t="s">
        <v>3270</v>
      </c>
      <c r="C392" s="10" t="str">
        <f>VLOOKUP(B392,總表!$1:$1048576,2,0)</f>
        <v>智慧鬧鐘系統</v>
      </c>
      <c r="D392" s="16" t="str">
        <f>VLOOKUP(B392,總表!$1:$1048576,4,0)</f>
        <v>便利生活</v>
      </c>
      <c r="E392" s="16" t="str">
        <f>VLOOKUP(B392,總表!$1:$1048576,5,0)</f>
        <v>高中職組</v>
      </c>
      <c r="F392" s="16" t="str">
        <f>VLOOKUP(B392,總表!$1:$1048576,3,0)</f>
        <v>新竹縣</v>
      </c>
      <c r="G392" s="16" t="str">
        <f>VLOOKUP(B392,總表!$1:$1048576,6,0)</f>
        <v>許承諺</v>
      </c>
      <c r="H392" s="16" t="str">
        <f>VLOOKUP(B392,總表!$1:$1048576,7,0)</f>
        <v>新竹市立建功高中</v>
      </c>
      <c r="I392" s="16" t="str">
        <f>VLOOKUP(B392,總表!$1:$1048576,8,0)</f>
        <v>鄭棋文</v>
      </c>
      <c r="J392" s="16" t="str">
        <f>VLOOKUP(B392,總表!$1:$1048576,9,0)</f>
        <v>新竹縣竹北市成功國中</v>
      </c>
      <c r="K392" s="16">
        <f>VLOOKUP(B392,總表!$1:$1048576,10,0)</f>
        <v>0</v>
      </c>
      <c r="L392" s="16">
        <f>VLOOKUP(B392,總表!$1:$1048576,11,0)</f>
        <v>0</v>
      </c>
      <c r="M392" s="16" t="str">
        <f>VLOOKUP(B392,總表!$1:$1048576,12,0)</f>
        <v>鄭伃君</v>
      </c>
      <c r="N392" s="16" t="str">
        <f>VLOOKUP(B392,總表!$1:$1048576,13,0)</f>
        <v>新竹市建功高中</v>
      </c>
      <c r="O392" s="16">
        <f>VLOOKUP(B392,總表!$1:$1048576,14,0)</f>
        <v>0</v>
      </c>
      <c r="P392" s="16">
        <f>VLOOKUP(B392,總表!$1:$1048576,15,0)</f>
        <v>0</v>
      </c>
      <c r="Q392" s="16">
        <f>VLOOKUP(B392,總表!$1:$1048576,16,0)</f>
        <v>0</v>
      </c>
      <c r="R392" s="16">
        <f>VLOOKUP(B392,總表!$1:$1048576,17,0)</f>
        <v>0</v>
      </c>
    </row>
    <row r="393" spans="1:18" ht="17.399999999999999" hidden="1" x14ac:dyDescent="0.3">
      <c r="A393" s="23" t="s">
        <v>3495</v>
      </c>
      <c r="B393" s="16" t="s">
        <v>1669</v>
      </c>
      <c r="C393" s="10" t="str">
        <f>VLOOKUP(B393,總表!$1:$1048576,2,0)</f>
        <v>多功能水壺</v>
      </c>
      <c r="D393" s="18" t="str">
        <f>VLOOKUP(B393,總表!$1:$1048576,4,0)</f>
        <v>休閒與教育</v>
      </c>
      <c r="E393" s="16" t="str">
        <f>VLOOKUP(B393,總表!$1:$1048576,5,0)</f>
        <v>國小組</v>
      </c>
      <c r="F393" s="16" t="str">
        <f>VLOOKUP(B393,總表!$1:$1048576,3,0)</f>
        <v>新竹縣</v>
      </c>
      <c r="G393" s="16" t="str">
        <f>VLOOKUP(B393,總表!$1:$1048576,6,0)</f>
        <v>柯宇擇</v>
      </c>
      <c r="H393" s="16" t="str">
        <f>VLOOKUP(B393,總表!$1:$1048576,7,0)</f>
        <v>新湖國小</v>
      </c>
      <c r="I393" s="16" t="str">
        <f>VLOOKUP(B393,總表!$1:$1048576,8,0)</f>
        <v>徐松立</v>
      </c>
      <c r="J393" s="16" t="str">
        <f>VLOOKUP(B393,總表!$1:$1048576,9,0)</f>
        <v>新竹縣湖口鄉新湖國小</v>
      </c>
      <c r="K393" s="16" t="str">
        <f>VLOOKUP(B393,總表!$1:$1048576,10,0)</f>
        <v>邱士豪</v>
      </c>
      <c r="L393" s="16" t="str">
        <f>VLOOKUP(B393,總表!$1:$1048576,11,0)</f>
        <v>新竹縣湖口鄉新湖國小</v>
      </c>
      <c r="M393" s="16" t="str">
        <f>VLOOKUP(B393,總表!$1:$1048576,12,0)</f>
        <v>高齊偉</v>
      </c>
      <c r="N393" s="16" t="str">
        <f>VLOOKUP(B393,總表!$1:$1048576,13,0)</f>
        <v>新竹縣湖口鄉新湖國小</v>
      </c>
      <c r="O393" s="16" t="str">
        <f>VLOOKUP(B393,總表!$1:$1048576,14,0)</f>
        <v>李明翰</v>
      </c>
      <c r="P393" s="16" t="str">
        <f>VLOOKUP(B393,總表!$1:$1048576,15,0)</f>
        <v>新竹縣湖口鄉新湖國小</v>
      </c>
      <c r="Q393" s="16" t="str">
        <f>VLOOKUP(B393,總表!$1:$1048576,16,0)</f>
        <v>彭珮筑</v>
      </c>
      <c r="R393" s="16" t="str">
        <f>VLOOKUP(B393,總表!$1:$1048576,17,0)</f>
        <v>新竹縣湖口鄉新湖國小</v>
      </c>
    </row>
    <row r="394" spans="1:18" ht="17.399999999999999" hidden="1" x14ac:dyDescent="0.3">
      <c r="A394" s="23" t="s">
        <v>3495</v>
      </c>
      <c r="B394" s="16" t="s">
        <v>2072</v>
      </c>
      <c r="C394" s="10" t="str">
        <f>VLOOKUP(B394,總表!$1:$1048576,2,0)</f>
        <v>藥丸扭蛋機</v>
      </c>
      <c r="D394" s="20" t="str">
        <f>VLOOKUP(B394,總表!$1:$1048576,4,0)</f>
        <v>社會照護</v>
      </c>
      <c r="E394" s="16" t="str">
        <f>VLOOKUP(B394,總表!$1:$1048576,5,0)</f>
        <v>國小組</v>
      </c>
      <c r="F394" s="16" t="str">
        <f>VLOOKUP(B394,總表!$1:$1048576,3,0)</f>
        <v>新竹縣</v>
      </c>
      <c r="G394" s="16" t="str">
        <f>VLOOKUP(B394,總表!$1:$1048576,6,0)</f>
        <v>陳品叡</v>
      </c>
      <c r="H394" s="16" t="str">
        <f>VLOOKUP(B394,總表!$1:$1048576,7,0)</f>
        <v>康乃薾國民中小學</v>
      </c>
      <c r="I394" s="16">
        <f>VLOOKUP(B394,總表!$1:$1048576,8,0)</f>
        <v>0</v>
      </c>
      <c r="J394" s="16">
        <f>VLOOKUP(B394,總表!$1:$1048576,9,0)</f>
        <v>0</v>
      </c>
      <c r="K394" s="16">
        <f>VLOOKUP(B394,總表!$1:$1048576,10,0)</f>
        <v>0</v>
      </c>
      <c r="L394" s="16">
        <f>VLOOKUP(B394,總表!$1:$1048576,11,0)</f>
        <v>0</v>
      </c>
      <c r="M394" s="16" t="str">
        <f>VLOOKUP(B394,總表!$1:$1048576,12,0)</f>
        <v>吳婕妤</v>
      </c>
      <c r="N394" s="16" t="str">
        <f>VLOOKUP(B394,總表!$1:$1048576,13,0)</f>
        <v>新竹縣私立康乃薾國民中小學</v>
      </c>
      <c r="O394" s="16">
        <f>VLOOKUP(B394,總表!$1:$1048576,14,0)</f>
        <v>0</v>
      </c>
      <c r="P394" s="16">
        <f>VLOOKUP(B394,總表!$1:$1048576,15,0)</f>
        <v>0</v>
      </c>
      <c r="Q394" s="16">
        <f>VLOOKUP(B394,總表!$1:$1048576,16,0)</f>
        <v>0</v>
      </c>
      <c r="R394" s="16">
        <f>VLOOKUP(B394,總表!$1:$1048576,17,0)</f>
        <v>0</v>
      </c>
    </row>
    <row r="395" spans="1:18" ht="17.399999999999999" hidden="1" x14ac:dyDescent="0.3">
      <c r="A395" s="26" t="s">
        <v>3492</v>
      </c>
      <c r="B395" s="16" t="s">
        <v>2213</v>
      </c>
      <c r="C395" s="10" t="str">
        <f>VLOOKUP(B395,總表!$1:$1048576,2,0)</f>
        <v>多功能穿衣物輔助器</v>
      </c>
      <c r="D395" s="20" t="str">
        <f>VLOOKUP(B395,總表!$1:$1048576,4,0)</f>
        <v>社會照護</v>
      </c>
      <c r="E395" s="16" t="str">
        <f>VLOOKUP(B395,總表!$1:$1048576,5,0)</f>
        <v>國小組</v>
      </c>
      <c r="F395" s="16" t="str">
        <f>VLOOKUP(B395,總表!$1:$1048576,3,0)</f>
        <v>新竹縣</v>
      </c>
      <c r="G395" s="16" t="str">
        <f>VLOOKUP(B395,總表!$1:$1048576,6,0)</f>
        <v>高榆喬</v>
      </c>
      <c r="H395" s="16" t="str">
        <f>VLOOKUP(B395,總表!$1:$1048576,7,0)</f>
        <v>新竹縣湖口鄉新湖國民小學</v>
      </c>
      <c r="I395" s="16" t="str">
        <f>VLOOKUP(B395,總表!$1:$1048576,8,0)</f>
        <v>姜恆硯</v>
      </c>
      <c r="J395" s="16" t="str">
        <f>VLOOKUP(B395,總表!$1:$1048576,9,0)</f>
        <v>新竹縣湖口鄉新湖國民小學</v>
      </c>
      <c r="K395" s="16" t="str">
        <f>VLOOKUP(B395,總表!$1:$1048576,10,0)</f>
        <v>蕭渝宣</v>
      </c>
      <c r="L395" s="16" t="str">
        <f>VLOOKUP(B395,總表!$1:$1048576,11,0)</f>
        <v>新竹縣湖口鄉新湖國民小學</v>
      </c>
      <c r="M395" s="16" t="str">
        <f>VLOOKUP(B395,總表!$1:$1048576,12,0)</f>
        <v>王郁婷</v>
      </c>
      <c r="N395" s="16" t="str">
        <f>VLOOKUP(B395,總表!$1:$1048576,13,0)</f>
        <v>新竹縣新湖國民小學</v>
      </c>
      <c r="O395" s="16" t="str">
        <f>VLOOKUP(B395,總表!$1:$1048576,14,0)</f>
        <v>官憲瑜</v>
      </c>
      <c r="P395" s="16" t="str">
        <f>VLOOKUP(B395,總表!$1:$1048576,15,0)</f>
        <v>新竹縣新湖國民小學</v>
      </c>
      <c r="Q395" s="16" t="str">
        <f>VLOOKUP(B395,總表!$1:$1048576,16,0)</f>
        <v>彭珮筑</v>
      </c>
      <c r="R395" s="16" t="str">
        <f>VLOOKUP(B395,總表!$1:$1048576,17,0)</f>
        <v>新竹縣新湖國民小學</v>
      </c>
    </row>
    <row r="396" spans="1:18" ht="17.399999999999999" hidden="1" x14ac:dyDescent="0.3">
      <c r="A396" s="29" t="s">
        <v>3493</v>
      </c>
      <c r="B396" s="16" t="s">
        <v>2222</v>
      </c>
      <c r="C396" s="10" t="str">
        <f>VLOOKUP(B396,總表!$1:$1048576,2,0)</f>
        <v>花開富貴!花瓣智能水壺</v>
      </c>
      <c r="D396" s="20" t="str">
        <f>VLOOKUP(B396,總表!$1:$1048576,4,0)</f>
        <v>社會照護</v>
      </c>
      <c r="E396" s="16" t="str">
        <f>VLOOKUP(B396,總表!$1:$1048576,5,0)</f>
        <v>國小組</v>
      </c>
      <c r="F396" s="16" t="str">
        <f>VLOOKUP(B396,總表!$1:$1048576,3,0)</f>
        <v>新竹縣</v>
      </c>
      <c r="G396" s="16" t="str">
        <f>VLOOKUP(B396,總表!$1:$1048576,6,0)</f>
        <v>高榆喬</v>
      </c>
      <c r="H396" s="16" t="str">
        <f>VLOOKUP(B396,總表!$1:$1048576,7,0)</f>
        <v>新竹縣湖口鄉新湖國民小學</v>
      </c>
      <c r="I396" s="16" t="str">
        <f>VLOOKUP(B396,總表!$1:$1048576,8,0)</f>
        <v>姜恆硯</v>
      </c>
      <c r="J396" s="16" t="str">
        <f>VLOOKUP(B396,總表!$1:$1048576,9,0)</f>
        <v>新竹縣湖口鄉新湖國民小學</v>
      </c>
      <c r="K396" s="16" t="str">
        <f>VLOOKUP(B396,總表!$1:$1048576,10,0)</f>
        <v>蕭渝宣</v>
      </c>
      <c r="L396" s="16" t="str">
        <f>VLOOKUP(B396,總表!$1:$1048576,11,0)</f>
        <v>新竹縣湖口鄉新湖國民小學</v>
      </c>
      <c r="M396" s="16" t="str">
        <f>VLOOKUP(B396,總表!$1:$1048576,12,0)</f>
        <v>王郁婷</v>
      </c>
      <c r="N396" s="16" t="str">
        <f>VLOOKUP(B396,總表!$1:$1048576,13,0)</f>
        <v>新竹縣新湖國民小學</v>
      </c>
      <c r="O396" s="16" t="str">
        <f>VLOOKUP(B396,總表!$1:$1048576,14,0)</f>
        <v>官憲瑜</v>
      </c>
      <c r="P396" s="16" t="str">
        <f>VLOOKUP(B396,總表!$1:$1048576,15,0)</f>
        <v>新竹縣新湖國民小學</v>
      </c>
      <c r="Q396" s="16" t="str">
        <f>VLOOKUP(B396,總表!$1:$1048576,16,0)</f>
        <v>徐煜淵</v>
      </c>
      <c r="R396" s="16" t="str">
        <f>VLOOKUP(B396,總表!$1:$1048576,17,0)</f>
        <v>新竹縣新湖國民小學</v>
      </c>
    </row>
    <row r="397" spans="1:18" ht="17.399999999999999" hidden="1" x14ac:dyDescent="0.3">
      <c r="A397" s="22" t="s">
        <v>3495</v>
      </c>
      <c r="B397" s="16" t="s">
        <v>2635</v>
      </c>
      <c r="C397" s="10" t="str">
        <f>VLOOKUP(B397,總表!$1:$1048576,2,0)</f>
        <v>自動脫襪器</v>
      </c>
      <c r="D397" s="16" t="str">
        <f>VLOOKUP(B397,總表!$1:$1048576,4,0)</f>
        <v>便利生活</v>
      </c>
      <c r="E397" s="16" t="str">
        <f>VLOOKUP(B397,總表!$1:$1048576,5,0)</f>
        <v>國小組</v>
      </c>
      <c r="F397" s="16" t="str">
        <f>VLOOKUP(B397,總表!$1:$1048576,3,0)</f>
        <v>新竹縣</v>
      </c>
      <c r="G397" s="16" t="str">
        <f>VLOOKUP(B397,總表!$1:$1048576,6,0)</f>
        <v>陳芝語</v>
      </c>
      <c r="H397" s="16" t="str">
        <f>VLOOKUP(B397,總表!$1:$1048576,7,0)</f>
        <v>新湖國小</v>
      </c>
      <c r="I397" s="16" t="str">
        <f>VLOOKUP(B397,總表!$1:$1048576,8,0)</f>
        <v>潘姿諭</v>
      </c>
      <c r="J397" s="16" t="str">
        <f>VLOOKUP(B397,總表!$1:$1048576,9,0)</f>
        <v>新湖國小</v>
      </c>
      <c r="K397" s="16">
        <f>VLOOKUP(B397,總表!$1:$1048576,10,0)</f>
        <v>0</v>
      </c>
      <c r="L397" s="16">
        <f>VLOOKUP(B397,總表!$1:$1048576,11,0)</f>
        <v>0</v>
      </c>
      <c r="M397" s="16" t="str">
        <f>VLOOKUP(B397,總表!$1:$1048576,12,0)</f>
        <v>李明翰</v>
      </c>
      <c r="N397" s="16" t="str">
        <f>VLOOKUP(B397,總表!$1:$1048576,13,0)</f>
        <v>新湖國小</v>
      </c>
      <c r="O397" s="16" t="str">
        <f>VLOOKUP(B397,總表!$1:$1048576,14,0)</f>
        <v>高齊偉</v>
      </c>
      <c r="P397" s="16" t="str">
        <f>VLOOKUP(B397,總表!$1:$1048576,15,0)</f>
        <v>新竹縣湖口鄉新湖國小</v>
      </c>
      <c r="Q397" s="16">
        <f>VLOOKUP(B397,總表!$1:$1048576,16,0)</f>
        <v>0</v>
      </c>
      <c r="R397" s="16">
        <f>VLOOKUP(B397,總表!$1:$1048576,17,0)</f>
        <v>0</v>
      </c>
    </row>
    <row r="398" spans="1:18" ht="17.399999999999999" hidden="1" x14ac:dyDescent="0.3">
      <c r="A398" s="28" t="s">
        <v>3493</v>
      </c>
      <c r="B398" s="13" t="s">
        <v>2462</v>
      </c>
      <c r="C398" s="10" t="str">
        <f>VLOOKUP(B398,總表!$1:$1048576,2,0)</f>
        <v>待辦事項記錄器</v>
      </c>
      <c r="D398" s="16" t="str">
        <f>VLOOKUP(B398,總表!$1:$1048576,4,0)</f>
        <v>便利生活</v>
      </c>
      <c r="E398" s="16" t="str">
        <f>VLOOKUP(B398,總表!$1:$1048576,5,0)</f>
        <v>國小組</v>
      </c>
      <c r="F398" s="16" t="str">
        <f>VLOOKUP(B398,總表!$1:$1048576,3,0)</f>
        <v>新竹縣</v>
      </c>
      <c r="G398" s="16" t="str">
        <f>VLOOKUP(B398,總表!$1:$1048576,6,0)</f>
        <v>古宇超</v>
      </c>
      <c r="H398" s="16" t="str">
        <f>VLOOKUP(B398,總表!$1:$1048576,7,0)</f>
        <v>新竹縣竹北市十興國民小學</v>
      </c>
      <c r="I398" s="16">
        <f>VLOOKUP(B398,總表!$1:$1048576,8,0)</f>
        <v>0</v>
      </c>
      <c r="J398" s="16">
        <f>VLOOKUP(B398,總表!$1:$1048576,9,0)</f>
        <v>0</v>
      </c>
      <c r="K398" s="16">
        <f>VLOOKUP(B398,總表!$1:$1048576,10,0)</f>
        <v>0</v>
      </c>
      <c r="L398" s="16">
        <f>VLOOKUP(B398,總表!$1:$1048576,11,0)</f>
        <v>0</v>
      </c>
      <c r="M398" s="16" t="str">
        <f>VLOOKUP(B398,總表!$1:$1048576,12,0)</f>
        <v>駱永村</v>
      </c>
      <c r="N398" s="16" t="str">
        <f>VLOOKUP(B398,總表!$1:$1048576,13,0)</f>
        <v>新竹縣竹北市十興國民小學</v>
      </c>
      <c r="O398" s="16">
        <f>VLOOKUP(B398,總表!$1:$1048576,14,0)</f>
        <v>0</v>
      </c>
      <c r="P398" s="16">
        <f>VLOOKUP(B398,總表!$1:$1048576,15,0)</f>
        <v>0</v>
      </c>
      <c r="Q398" s="16">
        <f>VLOOKUP(B398,總表!$1:$1048576,16,0)</f>
        <v>0</v>
      </c>
      <c r="R398" s="16">
        <f>VLOOKUP(B398,總表!$1:$1048576,17,0)</f>
        <v>0</v>
      </c>
    </row>
    <row r="399" spans="1:18" ht="17.399999999999999" hidden="1" x14ac:dyDescent="0.3">
      <c r="A399" s="22" t="s">
        <v>3495</v>
      </c>
      <c r="B399" s="13" t="s">
        <v>906</v>
      </c>
      <c r="C399" s="10" t="str">
        <f>VLOOKUP(B399,總表!$1:$1048576,2,0)</f>
        <v>夜貓子該睡了---睡前刷牙提醒器</v>
      </c>
      <c r="D399" s="16" t="str">
        <f>VLOOKUP(B399,總表!$1:$1048576,4,0)</f>
        <v>便利生活</v>
      </c>
      <c r="E399" s="16" t="str">
        <f>VLOOKUP(B399,總表!$1:$1048576,5,0)</f>
        <v>國中組</v>
      </c>
      <c r="F399" s="16" t="str">
        <f>VLOOKUP(B399,總表!$1:$1048576,3,0)</f>
        <v>新竹縣</v>
      </c>
      <c r="G399" s="16" t="str">
        <f>VLOOKUP(B399,總表!$1:$1048576,6,0)</f>
        <v>周明褕</v>
      </c>
      <c r="H399" s="16" t="str">
        <f>VLOOKUP(B399,總表!$1:$1048576,7,0)</f>
        <v>新竹縣立東興國民中學</v>
      </c>
      <c r="I399" s="16">
        <f>VLOOKUP(B399,總表!$1:$1048576,8,0)</f>
        <v>0</v>
      </c>
      <c r="J399" s="16">
        <f>VLOOKUP(B399,總表!$1:$1048576,9,0)</f>
        <v>0</v>
      </c>
      <c r="K399" s="16">
        <f>VLOOKUP(B399,總表!$1:$1048576,10,0)</f>
        <v>0</v>
      </c>
      <c r="L399" s="16">
        <f>VLOOKUP(B399,總表!$1:$1048576,11,0)</f>
        <v>0</v>
      </c>
      <c r="M399" s="16" t="str">
        <f>VLOOKUP(B399,總表!$1:$1048576,12,0)</f>
        <v>姜虹希</v>
      </c>
      <c r="N399" s="16" t="str">
        <f>VLOOKUP(B399,總表!$1:$1048576,13,0)</f>
        <v>新竹縣立東興國民中學</v>
      </c>
      <c r="O399" s="16">
        <f>VLOOKUP(B399,總表!$1:$1048576,14,0)</f>
        <v>0</v>
      </c>
      <c r="P399" s="16">
        <f>VLOOKUP(B399,總表!$1:$1048576,15,0)</f>
        <v>0</v>
      </c>
      <c r="Q399" s="16">
        <f>VLOOKUP(B399,總表!$1:$1048576,16,0)</f>
        <v>0</v>
      </c>
      <c r="R399" s="16">
        <f>VLOOKUP(B399,總表!$1:$1048576,17,0)</f>
        <v>0</v>
      </c>
    </row>
    <row r="400" spans="1:18" ht="17.399999999999999" hidden="1" x14ac:dyDescent="0.3">
      <c r="A400" s="30" t="s">
        <v>3494</v>
      </c>
      <c r="B400" s="13" t="s">
        <v>3008</v>
      </c>
      <c r="C400" s="10" t="str">
        <f>VLOOKUP(B400,總表!$1:$1048576,2,0)</f>
        <v>震震保瓶安</v>
      </c>
      <c r="D400" s="19" t="str">
        <f>VLOOKUP(B400,總表!$1:$1048576,4,0)</f>
        <v>災害管理與安全</v>
      </c>
      <c r="E400" s="16" t="str">
        <f>VLOOKUP(B400,總表!$1:$1048576,5,0)</f>
        <v>高中職組</v>
      </c>
      <c r="F400" s="16" t="str">
        <f>VLOOKUP(B400,總表!$1:$1048576,3,0)</f>
        <v>嘉義市</v>
      </c>
      <c r="G400" s="16" t="str">
        <f>VLOOKUP(B400,總表!$1:$1048576,6,0)</f>
        <v>沈庭羽</v>
      </c>
      <c r="H400" s="16" t="str">
        <f>VLOOKUP(B400,總表!$1:$1048576,7,0)</f>
        <v>國立嘉義女中</v>
      </c>
      <c r="I400" s="16" t="str">
        <f>VLOOKUP(B400,總表!$1:$1048576,8,0)</f>
        <v>蕭聿涵</v>
      </c>
      <c r="J400" s="16" t="str">
        <f>VLOOKUP(B400,總表!$1:$1048576,9,0)</f>
        <v>國立嘉義女中</v>
      </c>
      <c r="K400" s="16">
        <f>VLOOKUP(B400,總表!$1:$1048576,10,0)</f>
        <v>0</v>
      </c>
      <c r="L400" s="16">
        <f>VLOOKUP(B400,總表!$1:$1048576,11,0)</f>
        <v>0</v>
      </c>
      <c r="M400" s="16" t="str">
        <f>VLOOKUP(B400,總表!$1:$1048576,12,0)</f>
        <v>沈奕成</v>
      </c>
      <c r="N400" s="16" t="str">
        <f>VLOOKUP(B400,總表!$1:$1048576,13,0)</f>
        <v>嘉義市立北興國中</v>
      </c>
      <c r="O400" s="16" t="str">
        <f>VLOOKUP(B400,總表!$1:$1048576,14,0)</f>
        <v>王靜儀</v>
      </c>
      <c r="P400" s="16" t="str">
        <f>VLOOKUP(B400,總表!$1:$1048576,15,0)</f>
        <v>嘉義市立北興國中</v>
      </c>
      <c r="Q400" s="16" t="str">
        <f>VLOOKUP(B400,總表!$1:$1048576,16,0)</f>
        <v>蘇義賢</v>
      </c>
      <c r="R400" s="16" t="str">
        <f>VLOOKUP(B400,總表!$1:$1048576,17,0)</f>
        <v>國立嘉義女中</v>
      </c>
    </row>
    <row r="401" spans="1:18" hidden="1" x14ac:dyDescent="0.3">
      <c r="A401" s="24" t="s">
        <v>3495</v>
      </c>
      <c r="B401" s="16" t="s">
        <v>1787</v>
      </c>
      <c r="C401" s="10" t="str">
        <f>VLOOKUP(B401,總表!$1:$1048576,2,0)</f>
        <v>拉拉地吸防煙罩</v>
      </c>
      <c r="D401" s="19" t="str">
        <f>VLOOKUP(B401,總表!$1:$1048576,4,0)</f>
        <v>災害管理與安全</v>
      </c>
      <c r="E401" s="16" t="str">
        <f>VLOOKUP(B401,總表!$1:$1048576,5,0)</f>
        <v>國小組</v>
      </c>
      <c r="F401" s="16" t="str">
        <f>VLOOKUP(B401,總表!$1:$1048576,3,0)</f>
        <v>嘉義市</v>
      </c>
      <c r="G401" s="16" t="str">
        <f>VLOOKUP(B401,總表!$1:$1048576,6,0)</f>
        <v>劉千榕</v>
      </c>
      <c r="H401" s="16" t="str">
        <f>VLOOKUP(B401,總表!$1:$1048576,7,0)</f>
        <v>國立嘉義大學附設國民小學</v>
      </c>
      <c r="I401" s="16" t="str">
        <f>VLOOKUP(B401,總表!$1:$1048576,8,0)</f>
        <v>黃騰逸</v>
      </c>
      <c r="J401" s="16" t="str">
        <f>VLOOKUP(B401,總表!$1:$1048576,9,0)</f>
        <v xml:space="preserve">國立嘉義大學附實驗國民小學	</v>
      </c>
      <c r="K401" s="16" t="str">
        <f>VLOOKUP(B401,總表!$1:$1048576,10,0)</f>
        <v>周楷硯</v>
      </c>
      <c r="L401" s="16" t="str">
        <f>VLOOKUP(B401,總表!$1:$1048576,11,0)</f>
        <v>國立嘉義大學附設國民小學</v>
      </c>
      <c r="M401" s="16" t="str">
        <f>VLOOKUP(B401,總表!$1:$1048576,12,0)</f>
        <v>翁秀玉</v>
      </c>
      <c r="N401" s="16" t="str">
        <f>VLOOKUP(B401,總表!$1:$1048576,13,0)</f>
        <v>國立嘉義大學附設實驗國民小學</v>
      </c>
      <c r="O401" s="16" t="str">
        <f>VLOOKUP(B401,總表!$1:$1048576,14,0)</f>
        <v>楊雯惠</v>
      </c>
      <c r="P401" s="16" t="str">
        <f>VLOOKUP(B401,總表!$1:$1048576,15,0)</f>
        <v>國立嘉義大學附設國民小學</v>
      </c>
      <c r="Q401" s="16">
        <f>VLOOKUP(B401,總表!$1:$1048576,16,0)</f>
        <v>0</v>
      </c>
      <c r="R401" s="16">
        <f>VLOOKUP(B401,總表!$1:$1048576,17,0)</f>
        <v>0</v>
      </c>
    </row>
    <row r="402" spans="1:18" hidden="1" x14ac:dyDescent="0.3">
      <c r="A402" s="24" t="s">
        <v>3495</v>
      </c>
      <c r="B402" s="16" t="s">
        <v>1860</v>
      </c>
      <c r="C402" s="10" t="str">
        <f>VLOOKUP(B402,總表!$1:$1048576,2,0)</f>
        <v>防災鳴帽涼感午安枕</v>
      </c>
      <c r="D402" s="19" t="str">
        <f>VLOOKUP(B402,總表!$1:$1048576,4,0)</f>
        <v>災害管理與安全</v>
      </c>
      <c r="E402" s="16" t="str">
        <f>VLOOKUP(B402,總表!$1:$1048576,5,0)</f>
        <v>國小組</v>
      </c>
      <c r="F402" s="16" t="str">
        <f>VLOOKUP(B402,總表!$1:$1048576,3,0)</f>
        <v>嘉義市</v>
      </c>
      <c r="G402" s="16" t="str">
        <f>VLOOKUP(B402,總表!$1:$1048576,6,0)</f>
        <v>葉馨璟</v>
      </c>
      <c r="H402" s="16" t="str">
        <f>VLOOKUP(B402,總表!$1:$1048576,7,0)</f>
        <v>國立嘉義大學附設實驗國民小學</v>
      </c>
      <c r="I402" s="16" t="str">
        <f>VLOOKUP(B402,總表!$1:$1048576,8,0)</f>
        <v>葉紘維</v>
      </c>
      <c r="J402" s="16" t="str">
        <f>VLOOKUP(B402,總表!$1:$1048576,9,0)</f>
        <v>維多利亞雙語小學</v>
      </c>
      <c r="K402" s="16">
        <f>VLOOKUP(B402,總表!$1:$1048576,10,0)</f>
        <v>0</v>
      </c>
      <c r="L402" s="16">
        <f>VLOOKUP(B402,總表!$1:$1048576,11,0)</f>
        <v>0</v>
      </c>
      <c r="M402" s="16" t="str">
        <f>VLOOKUP(B402,總表!$1:$1048576,12,0)</f>
        <v>楊雯惠</v>
      </c>
      <c r="N402" s="16" t="str">
        <f>VLOOKUP(B402,總表!$1:$1048576,13,0)</f>
        <v>國立嘉義大學附設國民小學</v>
      </c>
      <c r="O402" s="16" t="str">
        <f>VLOOKUP(B402,總表!$1:$1048576,14,0)</f>
        <v>翁秀玉</v>
      </c>
      <c r="P402" s="16" t="str">
        <f>VLOOKUP(B402,總表!$1:$1048576,15,0)</f>
        <v>國立嘉義大學附設國民小學</v>
      </c>
      <c r="Q402" s="16">
        <f>VLOOKUP(B402,總表!$1:$1048576,16,0)</f>
        <v>0</v>
      </c>
      <c r="R402" s="16">
        <f>VLOOKUP(B402,總表!$1:$1048576,17,0)</f>
        <v>0</v>
      </c>
    </row>
    <row r="403" spans="1:18" hidden="1" x14ac:dyDescent="0.3">
      <c r="A403" s="32" t="s">
        <v>3494</v>
      </c>
      <c r="B403" s="16" t="s">
        <v>1827</v>
      </c>
      <c r="C403" s="10" t="str">
        <f>VLOOKUP(B403,總表!$1:$1048576,2,0)</f>
        <v>多方位水火箭拋繩槍</v>
      </c>
      <c r="D403" s="19" t="str">
        <f>VLOOKUP(B403,總表!$1:$1048576,4,0)</f>
        <v>災害管理與安全</v>
      </c>
      <c r="E403" s="16" t="str">
        <f>VLOOKUP(B403,總表!$1:$1048576,5,0)</f>
        <v>國小組</v>
      </c>
      <c r="F403" s="16" t="str">
        <f>VLOOKUP(B403,總表!$1:$1048576,3,0)</f>
        <v>嘉義市</v>
      </c>
      <c r="G403" s="16" t="str">
        <f>VLOOKUP(B403,總表!$1:$1048576,6,0)</f>
        <v>陳冠甫</v>
      </c>
      <c r="H403" s="16" t="str">
        <f>VLOOKUP(B403,總表!$1:$1048576,7,0)</f>
        <v>國立嘉義大學附設實驗國民小學</v>
      </c>
      <c r="I403" s="16" t="str">
        <f>VLOOKUP(B403,總表!$1:$1048576,8,0)</f>
        <v>陳宣菲</v>
      </c>
      <c r="J403" s="16" t="str">
        <f>VLOOKUP(B403,總表!$1:$1048576,9,0)</f>
        <v>國立嘉義大學附設實驗國民小學</v>
      </c>
      <c r="K403" s="16" t="str">
        <f>VLOOKUP(B403,總表!$1:$1048576,10,0)</f>
        <v>羅羽庭</v>
      </c>
      <c r="L403" s="16" t="str">
        <f>VLOOKUP(B403,總表!$1:$1048576,11,0)</f>
        <v>國立嘉義大學附設實驗國民小學</v>
      </c>
      <c r="M403" s="16" t="str">
        <f>VLOOKUP(B403,總表!$1:$1048576,12,0)</f>
        <v>劉恬如</v>
      </c>
      <c r="N403" s="16" t="str">
        <f>VLOOKUP(B403,總表!$1:$1048576,13,0)</f>
        <v>國立嘉義大學附設實驗國民小學</v>
      </c>
      <c r="O403" s="16">
        <f>VLOOKUP(B403,總表!$1:$1048576,14,0)</f>
        <v>0</v>
      </c>
      <c r="P403" s="16">
        <f>VLOOKUP(B403,總表!$1:$1048576,15,0)</f>
        <v>0</v>
      </c>
      <c r="Q403" s="16">
        <f>VLOOKUP(B403,總表!$1:$1048576,16,0)</f>
        <v>0</v>
      </c>
      <c r="R403" s="16">
        <f>VLOOKUP(B403,總表!$1:$1048576,17,0)</f>
        <v>0</v>
      </c>
    </row>
    <row r="404" spans="1:18" ht="17.399999999999999" hidden="1" x14ac:dyDescent="0.3">
      <c r="A404" s="26" t="s">
        <v>3492</v>
      </c>
      <c r="B404" s="16" t="s">
        <v>2102</v>
      </c>
      <c r="C404" s="10" t="str">
        <f>VLOOKUP(B404,總表!$1:$1048576,2,0)</f>
        <v>足弓溫熱按摩器</v>
      </c>
      <c r="D404" s="20" t="str">
        <f>VLOOKUP(B404,總表!$1:$1048576,4,0)</f>
        <v>社會照護</v>
      </c>
      <c r="E404" s="16" t="str">
        <f>VLOOKUP(B404,總表!$1:$1048576,5,0)</f>
        <v>國小組</v>
      </c>
      <c r="F404" s="16" t="str">
        <f>VLOOKUP(B404,總表!$1:$1048576,3,0)</f>
        <v>嘉義市</v>
      </c>
      <c r="G404" s="16" t="str">
        <f>VLOOKUP(B404,總表!$1:$1048576,6,0)</f>
        <v>簡奕聞</v>
      </c>
      <c r="H404" s="16" t="str">
        <f>VLOOKUP(B404,總表!$1:$1048576,7,0)</f>
        <v>國立嘉義大學附設實驗國民小學</v>
      </c>
      <c r="I404" s="16" t="str">
        <f>VLOOKUP(B404,總表!$1:$1048576,8,0)</f>
        <v>林恩樂</v>
      </c>
      <c r="J404" s="16" t="str">
        <f>VLOOKUP(B404,總表!$1:$1048576,9,0)</f>
        <v>國立嘉義大學附設實驗國民小學</v>
      </c>
      <c r="K404" s="16" t="str">
        <f>VLOOKUP(B404,總表!$1:$1048576,10,0)</f>
        <v>張寓森</v>
      </c>
      <c r="L404" s="16" t="str">
        <f>VLOOKUP(B404,總表!$1:$1048576,11,0)</f>
        <v>國立嘉義大學附設實驗國民小學</v>
      </c>
      <c r="M404" s="16" t="str">
        <f>VLOOKUP(B404,總表!$1:$1048576,12,0)</f>
        <v>翁秀玉</v>
      </c>
      <c r="N404" s="16" t="str">
        <f>VLOOKUP(B404,總表!$1:$1048576,13,0)</f>
        <v>國立嘉義大學附設實驗國民小學</v>
      </c>
      <c r="O404" s="16" t="str">
        <f>VLOOKUP(B404,總表!$1:$1048576,14,0)</f>
        <v>李靜嫺</v>
      </c>
      <c r="P404" s="16" t="str">
        <f>VLOOKUP(B404,總表!$1:$1048576,15,0)</f>
        <v>嘉義市市立精忠國民小學</v>
      </c>
      <c r="Q404" s="16">
        <f>VLOOKUP(B404,總表!$1:$1048576,16,0)</f>
        <v>0</v>
      </c>
      <c r="R404" s="16">
        <f>VLOOKUP(B404,總表!$1:$1048576,17,0)</f>
        <v>0</v>
      </c>
    </row>
    <row r="405" spans="1:18" ht="17.399999999999999" hidden="1" x14ac:dyDescent="0.3">
      <c r="A405" s="31" t="s">
        <v>3494</v>
      </c>
      <c r="B405" s="16" t="s">
        <v>2117</v>
      </c>
      <c r="C405" s="10" t="str">
        <f>VLOOKUP(B405,總表!$1:$1048576,2,0)</f>
        <v>香味助眠頭帳</v>
      </c>
      <c r="D405" s="20" t="str">
        <f>VLOOKUP(B405,總表!$1:$1048576,4,0)</f>
        <v>社會照護</v>
      </c>
      <c r="E405" s="16" t="str">
        <f>VLOOKUP(B405,總表!$1:$1048576,5,0)</f>
        <v>國小組</v>
      </c>
      <c r="F405" s="16" t="str">
        <f>VLOOKUP(B405,總表!$1:$1048576,3,0)</f>
        <v>嘉義市</v>
      </c>
      <c r="G405" s="16" t="str">
        <f>VLOOKUP(B405,總表!$1:$1048576,6,0)</f>
        <v>蔡依庭</v>
      </c>
      <c r="H405" s="16" t="str">
        <f>VLOOKUP(B405,總表!$1:$1048576,7,0)</f>
        <v>國立嘉義大學附設實驗國民小學</v>
      </c>
      <c r="I405" s="16" t="str">
        <f>VLOOKUP(B405,總表!$1:$1048576,8,0)</f>
        <v>蔡艾辰</v>
      </c>
      <c r="J405" s="16" t="str">
        <f>VLOOKUP(B405,總表!$1:$1048576,9,0)</f>
        <v>國立嘉義大學附設實驗國民小學</v>
      </c>
      <c r="K405" s="16">
        <f>VLOOKUP(B405,總表!$1:$1048576,10,0)</f>
        <v>0</v>
      </c>
      <c r="L405" s="16">
        <f>VLOOKUP(B405,總表!$1:$1048576,11,0)</f>
        <v>0</v>
      </c>
      <c r="M405" s="16" t="str">
        <f>VLOOKUP(B405,總表!$1:$1048576,12,0)</f>
        <v>翁秀玉</v>
      </c>
      <c r="N405" s="16" t="str">
        <f>VLOOKUP(B405,總表!$1:$1048576,13,0)</f>
        <v>國立嘉義大學附設實驗國民小學</v>
      </c>
      <c r="O405" s="16" t="str">
        <f>VLOOKUP(B405,總表!$1:$1048576,14,0)</f>
        <v>楊雯惠</v>
      </c>
      <c r="P405" s="16" t="str">
        <f>VLOOKUP(B405,總表!$1:$1048576,15,0)</f>
        <v>國立嘉義大學附設國民小學</v>
      </c>
      <c r="Q405" s="16">
        <f>VLOOKUP(B405,總表!$1:$1048576,16,0)</f>
        <v>0</v>
      </c>
      <c r="R405" s="16">
        <f>VLOOKUP(B405,總表!$1:$1048576,17,0)</f>
        <v>0</v>
      </c>
    </row>
    <row r="406" spans="1:18" ht="17.399999999999999" hidden="1" x14ac:dyDescent="0.3">
      <c r="A406" s="22" t="s">
        <v>3495</v>
      </c>
      <c r="B406" s="16" t="s">
        <v>2390</v>
      </c>
      <c r="C406" s="10" t="str">
        <f>VLOOKUP(B406,總表!$1:$1048576,2,0)</f>
        <v>愛乾淨的垃圾桶</v>
      </c>
      <c r="D406" s="16" t="str">
        <f>VLOOKUP(B406,總表!$1:$1048576,4,0)</f>
        <v>便利生活</v>
      </c>
      <c r="E406" s="16" t="str">
        <f>VLOOKUP(B406,總表!$1:$1048576,5,0)</f>
        <v>國小組</v>
      </c>
      <c r="F406" s="16" t="str">
        <f>VLOOKUP(B406,總表!$1:$1048576,3,0)</f>
        <v>嘉義市</v>
      </c>
      <c r="G406" s="16" t="str">
        <f>VLOOKUP(B406,總表!$1:$1048576,6,0)</f>
        <v>溫晴詠</v>
      </c>
      <c r="H406" s="16" t="str">
        <f>VLOOKUP(B406,總表!$1:$1048576,7,0)</f>
        <v>嘉義市西區大同國民小學</v>
      </c>
      <c r="I406" s="16" t="str">
        <f>VLOOKUP(B406,總表!$1:$1048576,8,0)</f>
        <v>凃洺豪</v>
      </c>
      <c r="J406" s="16" t="str">
        <f>VLOOKUP(B406,總表!$1:$1048576,9,0)</f>
        <v>嘉義市西區大同國民小學</v>
      </c>
      <c r="K406" s="16" t="str">
        <f>VLOOKUP(B406,總表!$1:$1048576,10,0)</f>
        <v>葉瀚升</v>
      </c>
      <c r="L406" s="16" t="str">
        <f>VLOOKUP(B406,總表!$1:$1048576,11,0)</f>
        <v>嘉義市西區大同國民小學</v>
      </c>
      <c r="M406" s="16" t="str">
        <f>VLOOKUP(B406,總表!$1:$1048576,12,0)</f>
        <v>蔡明展</v>
      </c>
      <c r="N406" s="16" t="str">
        <f>VLOOKUP(B406,總表!$1:$1048576,13,0)</f>
        <v>嘉義市大同國民小學</v>
      </c>
      <c r="O406" s="16" t="str">
        <f>VLOOKUP(B406,總表!$1:$1048576,14,0)</f>
        <v>何盈萱</v>
      </c>
      <c r="P406" s="16" t="str">
        <f>VLOOKUP(B406,總表!$1:$1048576,15,0)</f>
        <v>嘉義市大同國民小學</v>
      </c>
      <c r="Q406" s="16">
        <f>VLOOKUP(B406,總表!$1:$1048576,16,0)</f>
        <v>0</v>
      </c>
      <c r="R406" s="16">
        <f>VLOOKUP(B406,總表!$1:$1048576,17,0)</f>
        <v>0</v>
      </c>
    </row>
    <row r="407" spans="1:18" ht="17.399999999999999" hidden="1" x14ac:dyDescent="0.3">
      <c r="A407" s="22" t="s">
        <v>3495</v>
      </c>
      <c r="B407" s="16" t="s">
        <v>2515</v>
      </c>
      <c r="C407" s="10" t="str">
        <f>VLOOKUP(B407,總表!$1:$1048576,2,0)</f>
        <v>定時變色牙刷</v>
      </c>
      <c r="D407" s="16" t="str">
        <f>VLOOKUP(B407,總表!$1:$1048576,4,0)</f>
        <v>便利生活</v>
      </c>
      <c r="E407" s="16" t="str">
        <f>VLOOKUP(B407,總表!$1:$1048576,5,0)</f>
        <v>國小組</v>
      </c>
      <c r="F407" s="16" t="str">
        <f>VLOOKUP(B407,總表!$1:$1048576,3,0)</f>
        <v>嘉義市</v>
      </c>
      <c r="G407" s="16" t="str">
        <f>VLOOKUP(B407,總表!$1:$1048576,6,0)</f>
        <v>周禹安</v>
      </c>
      <c r="H407" s="16" t="str">
        <f>VLOOKUP(B407,總表!$1:$1048576,7,0)</f>
        <v>國立嘉義大學附設國民小學</v>
      </c>
      <c r="I407" s="16" t="str">
        <f>VLOOKUP(B407,總表!$1:$1048576,8,0)</f>
        <v>張仁曦</v>
      </c>
      <c r="J407" s="16" t="str">
        <f>VLOOKUP(B407,總表!$1:$1048576,9,0)</f>
        <v>國立嘉義大學附設國民小學</v>
      </c>
      <c r="K407" s="16">
        <f>VLOOKUP(B407,總表!$1:$1048576,10,0)</f>
        <v>0</v>
      </c>
      <c r="L407" s="16">
        <f>VLOOKUP(B407,總表!$1:$1048576,11,0)</f>
        <v>0</v>
      </c>
      <c r="M407" s="16" t="str">
        <f>VLOOKUP(B407,總表!$1:$1048576,12,0)</f>
        <v>翁秀玉</v>
      </c>
      <c r="N407" s="16" t="str">
        <f>VLOOKUP(B407,總表!$1:$1048576,13,0)</f>
        <v>國立嘉義大學附設實驗國民小學</v>
      </c>
      <c r="O407" s="16" t="str">
        <f>VLOOKUP(B407,總表!$1:$1048576,14,0)</f>
        <v>楊雯惠</v>
      </c>
      <c r="P407" s="16" t="str">
        <f>VLOOKUP(B407,總表!$1:$1048576,15,0)</f>
        <v>國立嘉義大學附設國民小學</v>
      </c>
      <c r="Q407" s="16">
        <f>VLOOKUP(B407,總表!$1:$1048576,16,0)</f>
        <v>0</v>
      </c>
      <c r="R407" s="16">
        <f>VLOOKUP(B407,總表!$1:$1048576,17,0)</f>
        <v>0</v>
      </c>
    </row>
    <row r="408" spans="1:18" ht="17.399999999999999" hidden="1" x14ac:dyDescent="0.3">
      <c r="A408" s="22" t="s">
        <v>3495</v>
      </c>
      <c r="B408" s="16" t="s">
        <v>2679</v>
      </c>
      <c r="C408" s="10" t="str">
        <f>VLOOKUP(B408,總表!$1:$1048576,2,0)</f>
        <v>充氣式不黏手午睡枕</v>
      </c>
      <c r="D408" s="16" t="str">
        <f>VLOOKUP(B408,總表!$1:$1048576,4,0)</f>
        <v>便利生活</v>
      </c>
      <c r="E408" s="16" t="str">
        <f>VLOOKUP(B408,總表!$1:$1048576,5,0)</f>
        <v>國小組</v>
      </c>
      <c r="F408" s="16" t="str">
        <f>VLOOKUP(B408,總表!$1:$1048576,3,0)</f>
        <v>嘉義市</v>
      </c>
      <c r="G408" s="16" t="str">
        <f>VLOOKUP(B408,總表!$1:$1048576,6,0)</f>
        <v>蔡秉宸</v>
      </c>
      <c r="H408" s="16" t="str">
        <f>VLOOKUP(B408,總表!$1:$1048576,7,0)</f>
        <v>國立嘉義大學附設國民小學</v>
      </c>
      <c r="I408" s="16" t="str">
        <f>VLOOKUP(B408,總表!$1:$1048576,8,0)</f>
        <v>馬佑輝</v>
      </c>
      <c r="J408" s="16" t="str">
        <f>VLOOKUP(B408,總表!$1:$1048576,9,0)</f>
        <v>國立嘉義大學附設國民小學</v>
      </c>
      <c r="K408" s="16" t="str">
        <f>VLOOKUP(B408,總表!$1:$1048576,10,0)</f>
        <v>黃柏澂</v>
      </c>
      <c r="L408" s="16" t="str">
        <f>VLOOKUP(B408,總表!$1:$1048576,11,0)</f>
        <v>國立嘉義大學附設國民小學</v>
      </c>
      <c r="M408" s="16" t="str">
        <f>VLOOKUP(B408,總表!$1:$1048576,12,0)</f>
        <v>楊雯惠</v>
      </c>
      <c r="N408" s="16" t="str">
        <f>VLOOKUP(B408,總表!$1:$1048576,13,0)</f>
        <v>國立嘉義大學附設國民小學</v>
      </c>
      <c r="O408" s="16" t="str">
        <f>VLOOKUP(B408,總表!$1:$1048576,14,0)</f>
        <v>翁秀玉</v>
      </c>
      <c r="P408" s="16" t="str">
        <f>VLOOKUP(B408,總表!$1:$1048576,15,0)</f>
        <v>國立嘉義大學附設國民小學</v>
      </c>
      <c r="Q408" s="16">
        <f>VLOOKUP(B408,總表!$1:$1048576,16,0)</f>
        <v>0</v>
      </c>
      <c r="R408" s="16">
        <f>VLOOKUP(B408,總表!$1:$1048576,17,0)</f>
        <v>0</v>
      </c>
    </row>
    <row r="409" spans="1:18" ht="17.399999999999999" hidden="1" x14ac:dyDescent="0.3">
      <c r="A409" s="22" t="s">
        <v>3495</v>
      </c>
      <c r="B409" s="16" t="s">
        <v>2654</v>
      </c>
      <c r="C409" s="10" t="str">
        <f>VLOOKUP(B409,總表!$1:$1048576,2,0)</f>
        <v>智慧發光鞋</v>
      </c>
      <c r="D409" s="16" t="str">
        <f>VLOOKUP(B409,總表!$1:$1048576,4,0)</f>
        <v>便利生活</v>
      </c>
      <c r="E409" s="16" t="str">
        <f>VLOOKUP(B409,總表!$1:$1048576,5,0)</f>
        <v>國小組</v>
      </c>
      <c r="F409" s="16" t="str">
        <f>VLOOKUP(B409,總表!$1:$1048576,3,0)</f>
        <v>嘉義市</v>
      </c>
      <c r="G409" s="16" t="str">
        <f>VLOOKUP(B409,總表!$1:$1048576,6,0)</f>
        <v>何奕辰</v>
      </c>
      <c r="H409" s="16" t="str">
        <f>VLOOKUP(B409,總表!$1:$1048576,7,0)</f>
        <v>國立嘉義大學附設實驗國民小學</v>
      </c>
      <c r="I409" s="16" t="str">
        <f>VLOOKUP(B409,總表!$1:$1048576,8,0)</f>
        <v>李晨語</v>
      </c>
      <c r="J409" s="16" t="str">
        <f>VLOOKUP(B409,總表!$1:$1048576,9,0)</f>
        <v>國立嘉義大學附設實驗國民小學</v>
      </c>
      <c r="K409" s="16" t="str">
        <f>VLOOKUP(B409,總表!$1:$1048576,10,0)</f>
        <v>黃宥宸</v>
      </c>
      <c r="L409" s="16" t="str">
        <f>VLOOKUP(B409,總表!$1:$1048576,11,0)</f>
        <v>國立嘉義大學附設國民小學</v>
      </c>
      <c r="M409" s="16" t="str">
        <f>VLOOKUP(B409,總表!$1:$1048576,12,0)</f>
        <v>翁秀玉</v>
      </c>
      <c r="N409" s="16" t="str">
        <f>VLOOKUP(B409,總表!$1:$1048576,13,0)</f>
        <v>國立嘉義大學附設實驗國民小學</v>
      </c>
      <c r="O409" s="16" t="str">
        <f>VLOOKUP(B409,總表!$1:$1048576,14,0)</f>
        <v>楊雯惠</v>
      </c>
      <c r="P409" s="16" t="str">
        <f>VLOOKUP(B409,總表!$1:$1048576,15,0)</f>
        <v>國立嘉義大學附設國民小學</v>
      </c>
      <c r="Q409" s="16">
        <f>VLOOKUP(B409,總表!$1:$1048576,16,0)</f>
        <v>0</v>
      </c>
      <c r="R409" s="16">
        <f>VLOOKUP(B409,總表!$1:$1048576,17,0)</f>
        <v>0</v>
      </c>
    </row>
    <row r="410" spans="1:18" ht="17.399999999999999" hidden="1" x14ac:dyDescent="0.3">
      <c r="A410" s="28" t="s">
        <v>3493</v>
      </c>
      <c r="B410" s="13" t="s">
        <v>3509</v>
      </c>
      <c r="C410" s="10" t="str">
        <f>VLOOKUP(B410,總表!$1:$1048576,2,0)</f>
        <v>逆置杯架</v>
      </c>
      <c r="D410" s="16" t="str">
        <f>VLOOKUP(B410,總表!$1:$1048576,4,0)</f>
        <v>便利生活</v>
      </c>
      <c r="E410" s="16" t="str">
        <f>VLOOKUP(B410,總表!$1:$1048576,5,0)</f>
        <v>國小組</v>
      </c>
      <c r="F410" s="16" t="str">
        <f>VLOOKUP(B410,總表!$1:$1048576,3,0)</f>
        <v>嘉義市</v>
      </c>
      <c r="G410" s="16" t="str">
        <f>VLOOKUP(B410,總表!$1:$1048576,6,0)</f>
        <v>陳伯昊</v>
      </c>
      <c r="H410" s="16" t="str">
        <f>VLOOKUP(B410,總表!$1:$1048576,7,0)</f>
        <v>國立嘉義大學附設國民小學</v>
      </c>
      <c r="I410" s="16" t="str">
        <f>VLOOKUP(B410,總表!$1:$1048576,8,0)</f>
        <v>林宸安</v>
      </c>
      <c r="J410" s="16" t="str">
        <f>VLOOKUP(B410,總表!$1:$1048576,9,0)</f>
        <v>國立嘉義大學附設國民小學</v>
      </c>
      <c r="K410" s="16" t="str">
        <f>VLOOKUP(B410,總表!$1:$1048576,10,0)</f>
        <v>林宸宇</v>
      </c>
      <c r="L410" s="16" t="str">
        <f>VLOOKUP(B410,總表!$1:$1048576,11,0)</f>
        <v>國立嘉義大學附設國民小學</v>
      </c>
      <c r="M410" s="16" t="str">
        <f>VLOOKUP(B410,總表!$1:$1048576,12,0)</f>
        <v>楊雯惠</v>
      </c>
      <c r="N410" s="16" t="str">
        <f>VLOOKUP(B410,總表!$1:$1048576,13,0)</f>
        <v>國立嘉義大學附設國民小學</v>
      </c>
      <c r="O410" s="16" t="str">
        <f>VLOOKUP(B410,總表!$1:$1048576,14,0)</f>
        <v>翁秀玉</v>
      </c>
      <c r="P410" s="16" t="str">
        <f>VLOOKUP(B410,總表!$1:$1048576,15,0)</f>
        <v>國立嘉義大學附設國民小學</v>
      </c>
      <c r="Q410" s="16">
        <f>VLOOKUP(B410,總表!$1:$1048576,16,0)</f>
        <v>0</v>
      </c>
      <c r="R410" s="16">
        <f>VLOOKUP(B410,總表!$1:$1048576,17,0)</f>
        <v>0</v>
      </c>
    </row>
    <row r="411" spans="1:18" ht="17.399999999999999" hidden="1" x14ac:dyDescent="0.3">
      <c r="A411" s="28" t="s">
        <v>3493</v>
      </c>
      <c r="B411" s="13" t="s">
        <v>2452</v>
      </c>
      <c r="C411" s="10" t="str">
        <f>VLOOKUP(B411,總表!$1:$1048576,2,0)</f>
        <v>樂Color天然顏料盤</v>
      </c>
      <c r="D411" s="16" t="str">
        <f>VLOOKUP(B411,總表!$1:$1048576,4,0)</f>
        <v>便利生活</v>
      </c>
      <c r="E411" s="16" t="str">
        <f>VLOOKUP(B411,總表!$1:$1048576,5,0)</f>
        <v>國小組</v>
      </c>
      <c r="F411" s="16" t="str">
        <f>VLOOKUP(B411,總表!$1:$1048576,3,0)</f>
        <v>嘉義市</v>
      </c>
      <c r="G411" s="16" t="str">
        <f>VLOOKUP(B411,總表!$1:$1048576,6,0)</f>
        <v>陳芊樂</v>
      </c>
      <c r="H411" s="16" t="str">
        <f>VLOOKUP(B411,總表!$1:$1048576,7,0)</f>
        <v>國立南科國際實驗高級中學國小部</v>
      </c>
      <c r="I411" s="16" t="str">
        <f>VLOOKUP(B411,總表!$1:$1048576,8,0)</f>
        <v>陳政澔</v>
      </c>
      <c r="J411" s="16" t="str">
        <f>VLOOKUP(B411,總表!$1:$1048576,9,0)</f>
        <v>國立嘉義大學附設實驗國民小學</v>
      </c>
      <c r="K411" s="16" t="str">
        <f>VLOOKUP(B411,總表!$1:$1048576,10,0)</f>
        <v>陳思庭</v>
      </c>
      <c r="L411" s="16" t="str">
        <f>VLOOKUP(B411,總表!$1:$1048576,11,0)</f>
        <v>國立嘉義大學附設實驗國民小學</v>
      </c>
      <c r="M411" s="16" t="str">
        <f>VLOOKUP(B411,總表!$1:$1048576,12,0)</f>
        <v>何夢青</v>
      </c>
      <c r="N411" s="16" t="str">
        <f>VLOOKUP(B411,總表!$1:$1048576,13,0)</f>
        <v>國立南科國際實驗高級中學國小部</v>
      </c>
      <c r="O411" s="16" t="str">
        <f>VLOOKUP(B411,總表!$1:$1048576,14,0)</f>
        <v>翁秀玉</v>
      </c>
      <c r="P411" s="16" t="str">
        <f>VLOOKUP(B411,總表!$1:$1048576,15,0)</f>
        <v>國立嘉義大學附設實驗國民小學</v>
      </c>
      <c r="Q411" s="16" t="str">
        <f>VLOOKUP(B411,總表!$1:$1048576,16,0)</f>
        <v>李靜嫺</v>
      </c>
      <c r="R411" s="16" t="str">
        <f>VLOOKUP(B411,總表!$1:$1048576,17,0)</f>
        <v>嘉義市港坪國民小學</v>
      </c>
    </row>
    <row r="412" spans="1:18" ht="17.399999999999999" hidden="1" x14ac:dyDescent="0.3">
      <c r="A412" s="30" t="s">
        <v>3494</v>
      </c>
      <c r="B412" s="13" t="s">
        <v>2645</v>
      </c>
      <c r="C412" s="10" t="str">
        <f>VLOOKUP(B412,總表!$1:$1048576,2,0)</f>
        <v>多功能寵物背包</v>
      </c>
      <c r="D412" s="16" t="str">
        <f>VLOOKUP(B412,總表!$1:$1048576,4,0)</f>
        <v>便利生活</v>
      </c>
      <c r="E412" s="16" t="str">
        <f>VLOOKUP(B412,總表!$1:$1048576,5,0)</f>
        <v>國小組</v>
      </c>
      <c r="F412" s="16" t="str">
        <f>VLOOKUP(B412,總表!$1:$1048576,3,0)</f>
        <v>嘉義市</v>
      </c>
      <c r="G412" s="16" t="str">
        <f>VLOOKUP(B412,總表!$1:$1048576,6,0)</f>
        <v xml:space="preserve"> 王美華</v>
      </c>
      <c r="H412" s="16" t="str">
        <f>VLOOKUP(B412,總表!$1:$1048576,7,0)</f>
        <v>嘉義市西區大同國民小學</v>
      </c>
      <c r="I412" s="16" t="str">
        <f>VLOOKUP(B412,總表!$1:$1048576,8,0)</f>
        <v>鄭百棠</v>
      </c>
      <c r="J412" s="16" t="str">
        <f>VLOOKUP(B412,總表!$1:$1048576,9,0)</f>
        <v>嘉義市西區大同國民小學</v>
      </c>
      <c r="K412" s="16" t="str">
        <f>VLOOKUP(B412,總表!$1:$1048576,10,0)</f>
        <v>劉梓歆</v>
      </c>
      <c r="L412" s="16" t="str">
        <f>VLOOKUP(B412,總表!$1:$1048576,11,0)</f>
        <v>嘉義市西區大同國民小學</v>
      </c>
      <c r="M412" s="16" t="str">
        <f>VLOOKUP(B412,總表!$1:$1048576,12,0)</f>
        <v>林益群</v>
      </c>
      <c r="N412" s="16" t="str">
        <f>VLOOKUP(B412,總表!$1:$1048576,13,0)</f>
        <v>嘉義市西區大同國民小學</v>
      </c>
      <c r="O412" s="16">
        <f>VLOOKUP(B412,總表!$1:$1048576,14,0)</f>
        <v>0</v>
      </c>
      <c r="P412" s="16">
        <f>VLOOKUP(B412,總表!$1:$1048576,15,0)</f>
        <v>0</v>
      </c>
      <c r="Q412" s="16">
        <f>VLOOKUP(B412,總表!$1:$1048576,16,0)</f>
        <v>0</v>
      </c>
      <c r="R412" s="16">
        <f>VLOOKUP(B412,總表!$1:$1048576,17,0)</f>
        <v>0</v>
      </c>
    </row>
    <row r="413" spans="1:18" ht="17.399999999999999" hidden="1" x14ac:dyDescent="0.3">
      <c r="A413" s="30" t="s">
        <v>3494</v>
      </c>
      <c r="B413" s="16" t="s">
        <v>2318</v>
      </c>
      <c r="C413" s="10" t="str">
        <f>VLOOKUP(B413,總表!$1:$1048576,2,0)</f>
        <v>太陽能手機架</v>
      </c>
      <c r="D413" s="16" t="str">
        <f>VLOOKUP(B413,總表!$1:$1048576,4,0)</f>
        <v>便利生活</v>
      </c>
      <c r="E413" s="16" t="str">
        <f>VLOOKUP(B413,總表!$1:$1048576,5,0)</f>
        <v>國小組</v>
      </c>
      <c r="F413" s="16" t="str">
        <f>VLOOKUP(B413,總表!$1:$1048576,3,0)</f>
        <v>嘉義市</v>
      </c>
      <c r="G413" s="16" t="str">
        <f>VLOOKUP(B413,總表!$1:$1048576,6,0)</f>
        <v>林玥穎</v>
      </c>
      <c r="H413" s="16" t="str">
        <f>VLOOKUP(B413,總表!$1:$1048576,7,0)</f>
        <v>嘉義市東區蘭潭國民小學</v>
      </c>
      <c r="I413" s="16" t="str">
        <f>VLOOKUP(B413,總表!$1:$1048576,8,0)</f>
        <v>陳人銓</v>
      </c>
      <c r="J413" s="16" t="str">
        <f>VLOOKUP(B413,總表!$1:$1048576,9,0)</f>
        <v>嘉義市東區蘭潭國民小學</v>
      </c>
      <c r="K413" s="16">
        <f>VLOOKUP(B413,總表!$1:$1048576,10,0)</f>
        <v>0</v>
      </c>
      <c r="L413" s="16">
        <f>VLOOKUP(B413,總表!$1:$1048576,11,0)</f>
        <v>0</v>
      </c>
      <c r="M413" s="16" t="str">
        <f>VLOOKUP(B413,總表!$1:$1048576,12,0)</f>
        <v>呂侑恩</v>
      </c>
      <c r="N413" s="16" t="str">
        <f>VLOOKUP(B413,總表!$1:$1048576,13,0)</f>
        <v>國立高雄科技園區附設實驗高級中等學校(國小部)</v>
      </c>
      <c r="O413" s="16" t="str">
        <f>VLOOKUP(B413,總表!$1:$1048576,14,0)</f>
        <v>朱偉誠</v>
      </c>
      <c r="P413" s="16" t="str">
        <f>VLOOKUP(B413,總表!$1:$1048576,15,0)</f>
        <v>嘉義市東區蘭潭國民小學</v>
      </c>
      <c r="Q413" s="16" t="str">
        <f>VLOOKUP(B413,總表!$1:$1048576,16,0)</f>
        <v>張仲傑</v>
      </c>
      <c r="R413" s="16" t="str">
        <f>VLOOKUP(B413,總表!$1:$1048576,17,0)</f>
        <v>嘉義市東區蘭潭國民小學</v>
      </c>
    </row>
    <row r="414" spans="1:18" ht="17.399999999999999" hidden="1" x14ac:dyDescent="0.3">
      <c r="A414" s="28" t="s">
        <v>3493</v>
      </c>
      <c r="B414" s="13" t="s">
        <v>285</v>
      </c>
      <c r="C414" s="10" t="str">
        <f>VLOOKUP(B414,總表!$1:$1048576,2,0)</f>
        <v>防災大富翁</v>
      </c>
      <c r="D414" s="18" t="str">
        <f>VLOOKUP(B414,總表!$1:$1048576,4,0)</f>
        <v>休閒與教育</v>
      </c>
      <c r="E414" s="16" t="str">
        <f>VLOOKUP(B414,總表!$1:$1048576,5,0)</f>
        <v>國中組</v>
      </c>
      <c r="F414" s="16" t="str">
        <f>VLOOKUP(B414,總表!$1:$1048576,3,0)</f>
        <v>嘉義市</v>
      </c>
      <c r="G414" s="16" t="str">
        <f>VLOOKUP(B414,總表!$1:$1048576,6,0)</f>
        <v>張益誠</v>
      </c>
      <c r="H414" s="16" t="str">
        <f>VLOOKUP(B414,總表!$1:$1048576,7,0)</f>
        <v>嘉義市北興國民中學</v>
      </c>
      <c r="I414" s="16" t="str">
        <f>VLOOKUP(B414,總表!$1:$1048576,8,0)</f>
        <v>周寬旭</v>
      </c>
      <c r="J414" s="16" t="str">
        <f>VLOOKUP(B414,總表!$1:$1048576,9,0)</f>
        <v>嘉義市北興國民中學</v>
      </c>
      <c r="K414" s="16" t="str">
        <f>VLOOKUP(B414,總表!$1:$1048576,10,0)</f>
        <v>張寓森</v>
      </c>
      <c r="L414" s="16" t="str">
        <f>VLOOKUP(B414,總表!$1:$1048576,11,0)</f>
        <v>國立嘉義大學附設實驗國民小學</v>
      </c>
      <c r="M414" s="16" t="str">
        <f>VLOOKUP(B414,總表!$1:$1048576,12,0)</f>
        <v>翁秀玉</v>
      </c>
      <c r="N414" s="16" t="str">
        <f>VLOOKUP(B414,總表!$1:$1048576,13,0)</f>
        <v>國立嘉義大學附設實驗國民小學</v>
      </c>
      <c r="O414" s="16" t="str">
        <f>VLOOKUP(B414,總表!$1:$1048576,14,0)</f>
        <v>李靜嫺</v>
      </c>
      <c r="P414" s="16" t="str">
        <f>VLOOKUP(B414,總表!$1:$1048576,15,0)</f>
        <v>嘉義市市立港坪國民小學</v>
      </c>
      <c r="Q414" s="16" t="str">
        <f>VLOOKUP(B414,總表!$1:$1048576,16,0)</f>
        <v>羅俊明</v>
      </c>
      <c r="R414" s="16" t="str">
        <f>VLOOKUP(B414,總表!$1:$1048576,17,0)</f>
        <v>嘉義市市立北興國民中學</v>
      </c>
    </row>
    <row r="415" spans="1:18" ht="17.399999999999999" hidden="1" x14ac:dyDescent="0.3">
      <c r="A415" s="28" t="s">
        <v>3493</v>
      </c>
      <c r="B415" s="13" t="s">
        <v>521</v>
      </c>
      <c r="C415" s="10" t="str">
        <f>VLOOKUP(B415,總表!$1:$1048576,2,0)</f>
        <v>免浸髒不泡湯_觸發型耐淹腳架</v>
      </c>
      <c r="D415" s="19" t="str">
        <f>VLOOKUP(B415,總表!$1:$1048576,4,0)</f>
        <v>災害管理與安全</v>
      </c>
      <c r="E415" s="16" t="str">
        <f>VLOOKUP(B415,總表!$1:$1048576,5,0)</f>
        <v>國中組</v>
      </c>
      <c r="F415" s="16" t="str">
        <f>VLOOKUP(B415,總表!$1:$1048576,3,0)</f>
        <v>嘉義市</v>
      </c>
      <c r="G415" s="16" t="str">
        <f>VLOOKUP(B415,總表!$1:$1048576,6,0)</f>
        <v>邱婷榆</v>
      </c>
      <c r="H415" s="16" t="str">
        <f>VLOOKUP(B415,總表!$1:$1048576,7,0)</f>
        <v>嘉義市北興國中</v>
      </c>
      <c r="I415" s="16" t="str">
        <f>VLOOKUP(B415,總表!$1:$1048576,8,0)</f>
        <v>林宥瑄</v>
      </c>
      <c r="J415" s="16" t="str">
        <f>VLOOKUP(B415,總表!$1:$1048576,9,0)</f>
        <v>嘉義市北興國中</v>
      </c>
      <c r="K415" s="16">
        <f>VLOOKUP(B415,總表!$1:$1048576,10,0)</f>
        <v>0</v>
      </c>
      <c r="L415" s="16">
        <f>VLOOKUP(B415,總表!$1:$1048576,11,0)</f>
        <v>0</v>
      </c>
      <c r="M415" s="16" t="str">
        <f>VLOOKUP(B415,總表!$1:$1048576,12,0)</f>
        <v>沈奕成</v>
      </c>
      <c r="N415" s="16" t="str">
        <f>VLOOKUP(B415,總表!$1:$1048576,13,0)</f>
        <v>嘉義市立北興國中</v>
      </c>
      <c r="O415" s="16" t="str">
        <f>VLOOKUP(B415,總表!$1:$1048576,14,0)</f>
        <v>王靜儀</v>
      </c>
      <c r="P415" s="16" t="str">
        <f>VLOOKUP(B415,總表!$1:$1048576,15,0)</f>
        <v>嘉義市立北興國中</v>
      </c>
      <c r="Q415" s="16">
        <f>VLOOKUP(B415,總表!$1:$1048576,16,0)</f>
        <v>0</v>
      </c>
      <c r="R415" s="16">
        <f>VLOOKUP(B415,總表!$1:$1048576,17,0)</f>
        <v>0</v>
      </c>
    </row>
    <row r="416" spans="1:18" ht="17.399999999999999" hidden="1" x14ac:dyDescent="0.3">
      <c r="A416" s="30" t="s">
        <v>3494</v>
      </c>
      <c r="B416" s="13" t="s">
        <v>477</v>
      </c>
      <c r="C416" s="10" t="str">
        <f>VLOOKUP(B416,總表!$1:$1048576,2,0)</f>
        <v>具飄浮機動逃生桶</v>
      </c>
      <c r="D416" s="19" t="str">
        <f>VLOOKUP(B416,總表!$1:$1048576,4,0)</f>
        <v>災害管理與安全</v>
      </c>
      <c r="E416" s="16" t="str">
        <f>VLOOKUP(B416,總表!$1:$1048576,5,0)</f>
        <v>國中組</v>
      </c>
      <c r="F416" s="16" t="str">
        <f>VLOOKUP(B416,總表!$1:$1048576,3,0)</f>
        <v>嘉義市</v>
      </c>
      <c r="G416" s="16" t="str">
        <f>VLOOKUP(B416,總表!$1:$1048576,6,0)</f>
        <v>方譽程</v>
      </c>
      <c r="H416" s="16" t="str">
        <f>VLOOKUP(B416,總表!$1:$1048576,7,0)</f>
        <v>嘉義市立民生國民中學</v>
      </c>
      <c r="I416" s="16" t="str">
        <f>VLOOKUP(B416,總表!$1:$1048576,8,0)</f>
        <v>黃湘晴</v>
      </c>
      <c r="J416" s="16" t="str">
        <f>VLOOKUP(B416,總表!$1:$1048576,9,0)</f>
        <v>嘉義市立民生國民中學</v>
      </c>
      <c r="K416" s="16" t="str">
        <f>VLOOKUP(B416,總表!$1:$1048576,10,0)</f>
        <v>吳為劭</v>
      </c>
      <c r="L416" s="16" t="str">
        <f>VLOOKUP(B416,總表!$1:$1048576,11,0)</f>
        <v>嘉義市立民生國民中學</v>
      </c>
      <c r="M416" s="16" t="str">
        <f>VLOOKUP(B416,總表!$1:$1048576,12,0)</f>
        <v xml:space="preserve"> 陳淑瑤</v>
      </c>
      <c r="N416" s="16" t="str">
        <f>VLOOKUP(B416,總表!$1:$1048576,13,0)</f>
        <v>嘉義市立民生國民中學</v>
      </c>
      <c r="O416" s="16" t="str">
        <f>VLOOKUP(B416,總表!$1:$1048576,14,0)</f>
        <v xml:space="preserve"> 林芳如</v>
      </c>
      <c r="P416" s="16" t="str">
        <f>VLOOKUP(B416,總表!$1:$1048576,15,0)</f>
        <v>嘉義市立民生國民中學</v>
      </c>
      <c r="Q416" s="16" t="str">
        <f>VLOOKUP(B416,總表!$1:$1048576,16,0)</f>
        <v>蔡宗曄</v>
      </c>
      <c r="R416" s="16" t="str">
        <f>VLOOKUP(B416,總表!$1:$1048576,17,0)</f>
        <v>嘉義市立民生國民中學</v>
      </c>
    </row>
    <row r="417" spans="1:18" ht="17.399999999999999" hidden="1" x14ac:dyDescent="0.3">
      <c r="A417" s="22" t="s">
        <v>3495</v>
      </c>
      <c r="B417" s="13" t="s">
        <v>739</v>
      </c>
      <c r="C417" s="10" t="str">
        <f>VLOOKUP(B417,總表!$1:$1048576,2,0)</f>
        <v>輪椅頭頸部安全保護裝置</v>
      </c>
      <c r="D417" s="20" t="str">
        <f>VLOOKUP(B417,總表!$1:$1048576,4,0)</f>
        <v>社會照護</v>
      </c>
      <c r="E417" s="16" t="str">
        <f>VLOOKUP(B417,總表!$1:$1048576,5,0)</f>
        <v>國中組</v>
      </c>
      <c r="F417" s="16" t="str">
        <f>VLOOKUP(B417,總表!$1:$1048576,3,0)</f>
        <v>嘉義市</v>
      </c>
      <c r="G417" s="16" t="str">
        <f>VLOOKUP(B417,總表!$1:$1048576,6,0)</f>
        <v>黃湘晴</v>
      </c>
      <c r="H417" s="16" t="str">
        <f>VLOOKUP(B417,總表!$1:$1048576,7,0)</f>
        <v>嘉義市立民生國民中學</v>
      </c>
      <c r="I417" s="16" t="str">
        <f>VLOOKUP(B417,總表!$1:$1048576,8,0)</f>
        <v>高宇朋</v>
      </c>
      <c r="J417" s="16" t="str">
        <f>VLOOKUP(B417,總表!$1:$1048576,9,0)</f>
        <v>嘉義市立民生國民中學</v>
      </c>
      <c r="K417" s="16" t="str">
        <f>VLOOKUP(B417,總表!$1:$1048576,10,0)</f>
        <v>方譽程</v>
      </c>
      <c r="L417" s="16" t="str">
        <f>VLOOKUP(B417,總表!$1:$1048576,11,0)</f>
        <v>嘉義市立民生國民中學</v>
      </c>
      <c r="M417" s="16" t="str">
        <f>VLOOKUP(B417,總表!$1:$1048576,12,0)</f>
        <v xml:space="preserve"> 林芳如</v>
      </c>
      <c r="N417" s="16" t="str">
        <f>VLOOKUP(B417,總表!$1:$1048576,13,0)</f>
        <v>嘉義市立民生國民中學</v>
      </c>
      <c r="O417" s="16" t="str">
        <f>VLOOKUP(B417,總表!$1:$1048576,14,0)</f>
        <v xml:space="preserve"> 陳淑瑤</v>
      </c>
      <c r="P417" s="16" t="str">
        <f>VLOOKUP(B417,總表!$1:$1048576,15,0)</f>
        <v>嘉義市立民生國民中學</v>
      </c>
      <c r="Q417" s="16" t="str">
        <f>VLOOKUP(B417,總表!$1:$1048576,16,0)</f>
        <v>蔡宗曄</v>
      </c>
      <c r="R417" s="16" t="str">
        <f>VLOOKUP(B417,總表!$1:$1048576,17,0)</f>
        <v>嘉義市立民生國民中學</v>
      </c>
    </row>
    <row r="418" spans="1:18" ht="17.399999999999999" hidden="1" x14ac:dyDescent="0.3">
      <c r="A418" s="22" t="s">
        <v>3495</v>
      </c>
      <c r="B418" s="13" t="s">
        <v>868</v>
      </c>
      <c r="C418" s="10" t="str">
        <f>VLOOKUP(B418,總表!$1:$1048576,2,0)</f>
        <v>可變型雨衣</v>
      </c>
      <c r="D418" s="16" t="str">
        <f>VLOOKUP(B418,總表!$1:$1048576,4,0)</f>
        <v>便利生活</v>
      </c>
      <c r="E418" s="16" t="str">
        <f>VLOOKUP(B418,總表!$1:$1048576,5,0)</f>
        <v>國中組</v>
      </c>
      <c r="F418" s="16" t="str">
        <f>VLOOKUP(B418,總表!$1:$1048576,3,0)</f>
        <v>嘉義市</v>
      </c>
      <c r="G418" s="16" t="str">
        <f>VLOOKUP(B418,總表!$1:$1048576,6,0)</f>
        <v>羅之妍</v>
      </c>
      <c r="H418" s="16" t="str">
        <f>VLOOKUP(B418,總表!$1:$1048576,7,0)</f>
        <v>嘉義市立民生國中</v>
      </c>
      <c r="I418" s="16" t="str">
        <f>VLOOKUP(B418,總表!$1:$1048576,8,0)</f>
        <v>賴郁珺</v>
      </c>
      <c r="J418" s="16" t="str">
        <f>VLOOKUP(B418,總表!$1:$1048576,9,0)</f>
        <v>嘉義市立民生國中</v>
      </c>
      <c r="K418" s="16">
        <f>VLOOKUP(B418,總表!$1:$1048576,10,0)</f>
        <v>0</v>
      </c>
      <c r="L418" s="16">
        <f>VLOOKUP(B418,總表!$1:$1048576,11,0)</f>
        <v>0</v>
      </c>
      <c r="M418" s="16" t="str">
        <f>VLOOKUP(B418,總表!$1:$1048576,12,0)</f>
        <v xml:space="preserve"> 林芳如</v>
      </c>
      <c r="N418" s="16" t="str">
        <f>VLOOKUP(B418,總表!$1:$1048576,13,0)</f>
        <v>嘉義市立民生國民中學</v>
      </c>
      <c r="O418" s="16" t="str">
        <f>VLOOKUP(B418,總表!$1:$1048576,14,0)</f>
        <v xml:space="preserve"> 陳淑瑤</v>
      </c>
      <c r="P418" s="16" t="str">
        <f>VLOOKUP(B418,總表!$1:$1048576,15,0)</f>
        <v>嘉義市立民生國民中學</v>
      </c>
      <c r="Q418" s="16">
        <f>VLOOKUP(B418,總表!$1:$1048576,16,0)</f>
        <v>0</v>
      </c>
      <c r="R418" s="16">
        <f>VLOOKUP(B418,總表!$1:$1048576,17,0)</f>
        <v>0</v>
      </c>
    </row>
    <row r="419" spans="1:18" ht="17.399999999999999" hidden="1" x14ac:dyDescent="0.3">
      <c r="A419" s="28" t="s">
        <v>3493</v>
      </c>
      <c r="B419" s="13" t="s">
        <v>912</v>
      </c>
      <c r="C419" s="10" t="str">
        <f>VLOOKUP(B419,總表!$1:$1048576,2,0)</f>
        <v>自動放錐放心_自走式三角警示牌</v>
      </c>
      <c r="D419" s="16" t="str">
        <f>VLOOKUP(B419,總表!$1:$1048576,4,0)</f>
        <v>便利生活</v>
      </c>
      <c r="E419" s="16" t="str">
        <f>VLOOKUP(B419,總表!$1:$1048576,5,0)</f>
        <v>國中組</v>
      </c>
      <c r="F419" s="16" t="str">
        <f>VLOOKUP(B419,總表!$1:$1048576,3,0)</f>
        <v>嘉義市</v>
      </c>
      <c r="G419" s="16" t="str">
        <f>VLOOKUP(B419,總表!$1:$1048576,6,0)</f>
        <v>黃健誠</v>
      </c>
      <c r="H419" s="16" t="str">
        <f>VLOOKUP(B419,總表!$1:$1048576,7,0)</f>
        <v>嘉義市北興國中</v>
      </c>
      <c r="I419" s="16" t="str">
        <f>VLOOKUP(B419,總表!$1:$1048576,8,0)</f>
        <v>陳湛元</v>
      </c>
      <c r="J419" s="16" t="str">
        <f>VLOOKUP(B419,總表!$1:$1048576,9,0)</f>
        <v>嘉義市北興國中</v>
      </c>
      <c r="K419" s="16" t="str">
        <f>VLOOKUP(B419,總表!$1:$1048576,10,0)</f>
        <v>黃烜智</v>
      </c>
      <c r="L419" s="16" t="str">
        <f>VLOOKUP(B419,總表!$1:$1048576,11,0)</f>
        <v>嘉義市北興國中</v>
      </c>
      <c r="M419" s="16" t="str">
        <f>VLOOKUP(B419,總表!$1:$1048576,12,0)</f>
        <v>沈奕成</v>
      </c>
      <c r="N419" s="16" t="str">
        <f>VLOOKUP(B419,總表!$1:$1048576,13,0)</f>
        <v>嘉義市立北興國中</v>
      </c>
      <c r="O419" s="16" t="str">
        <f>VLOOKUP(B419,總表!$1:$1048576,14,0)</f>
        <v>王靜儀</v>
      </c>
      <c r="P419" s="16" t="str">
        <f>VLOOKUP(B419,總表!$1:$1048576,15,0)</f>
        <v>嘉義市立北興國中</v>
      </c>
      <c r="Q419" s="16">
        <f>VLOOKUP(B419,總表!$1:$1048576,16,0)</f>
        <v>0</v>
      </c>
      <c r="R419" s="16">
        <f>VLOOKUP(B419,總表!$1:$1048576,17,0)</f>
        <v>0</v>
      </c>
    </row>
    <row r="420" spans="1:18" ht="17.399999999999999" hidden="1" x14ac:dyDescent="0.3">
      <c r="A420" s="30" t="s">
        <v>3494</v>
      </c>
      <c r="B420" s="13" t="s">
        <v>933</v>
      </c>
      <c r="C420" s="10" t="str">
        <f>VLOOKUP(B420,總表!$1:$1048576,2,0)</f>
        <v>涼感變色手機貼片</v>
      </c>
      <c r="D420" s="16" t="str">
        <f>VLOOKUP(B420,總表!$1:$1048576,4,0)</f>
        <v>便利生活</v>
      </c>
      <c r="E420" s="16" t="str">
        <f>VLOOKUP(B420,總表!$1:$1048576,5,0)</f>
        <v>國中組</v>
      </c>
      <c r="F420" s="16" t="str">
        <f>VLOOKUP(B420,總表!$1:$1048576,3,0)</f>
        <v>嘉義市</v>
      </c>
      <c r="G420" s="16" t="str">
        <f>VLOOKUP(B420,總表!$1:$1048576,6,0)</f>
        <v>林歆嵐</v>
      </c>
      <c r="H420" s="16" t="str">
        <f>VLOOKUP(B420,總表!$1:$1048576,7,0)</f>
        <v>嘉義市立嘉義國民中學</v>
      </c>
      <c r="I420" s="16" t="str">
        <f>VLOOKUP(B420,總表!$1:$1048576,8,0)</f>
        <v>陳曉玄</v>
      </c>
      <c r="J420" s="16" t="str">
        <f>VLOOKUP(B420,總表!$1:$1048576,9,0)</f>
        <v>嘉義市立嘉義國民中學</v>
      </c>
      <c r="K420" s="16">
        <f>VLOOKUP(B420,總表!$1:$1048576,10,0)</f>
        <v>0</v>
      </c>
      <c r="L420" s="16">
        <f>VLOOKUP(B420,總表!$1:$1048576,11,0)</f>
        <v>0</v>
      </c>
      <c r="M420" s="16" t="str">
        <f>VLOOKUP(B420,總表!$1:$1048576,12,0)</f>
        <v>黃怡儒</v>
      </c>
      <c r="N420" s="16" t="str">
        <f>VLOOKUP(B420,總表!$1:$1048576,13,0)</f>
        <v>嘉義市立嘉義國民中學</v>
      </c>
      <c r="O420" s="16" t="str">
        <f>VLOOKUP(B420,總表!$1:$1048576,14,0)</f>
        <v>翁秀玉</v>
      </c>
      <c r="P420" s="16" t="str">
        <f>VLOOKUP(B420,總表!$1:$1048576,15,0)</f>
        <v>國立嘉義大學附設實驗國民小學</v>
      </c>
      <c r="Q420" s="16">
        <f>VLOOKUP(B420,總表!$1:$1048576,16,0)</f>
        <v>0</v>
      </c>
      <c r="R420" s="16">
        <f>VLOOKUP(B420,總表!$1:$1048576,17,0)</f>
        <v>0</v>
      </c>
    </row>
    <row r="421" spans="1:18" ht="17.399999999999999" hidden="1" x14ac:dyDescent="0.3">
      <c r="A421" s="30" t="s">
        <v>3494</v>
      </c>
      <c r="B421" s="13" t="s">
        <v>939</v>
      </c>
      <c r="C421" s="10" t="str">
        <f>VLOOKUP(B421,總表!$1:$1048576,2,0)</f>
        <v>塑膠椅不落盤</v>
      </c>
      <c r="D421" s="16" t="str">
        <f>VLOOKUP(B421,總表!$1:$1048576,4,0)</f>
        <v>便利生活</v>
      </c>
      <c r="E421" s="16" t="str">
        <f>VLOOKUP(B421,總表!$1:$1048576,5,0)</f>
        <v>國中組</v>
      </c>
      <c r="F421" s="16" t="str">
        <f>VLOOKUP(B421,總表!$1:$1048576,3,0)</f>
        <v>嘉義市</v>
      </c>
      <c r="G421" s="16" t="str">
        <f>VLOOKUP(B421,總表!$1:$1048576,6,0)</f>
        <v>謝諒翰</v>
      </c>
      <c r="H421" s="16" t="str">
        <f>VLOOKUP(B421,總表!$1:$1048576,7,0)</f>
        <v>國立嘉義大學附設實驗國民小學</v>
      </c>
      <c r="I421" s="16" t="str">
        <f>VLOOKUP(B421,總表!$1:$1048576,8,0)</f>
        <v>林歆嵐</v>
      </c>
      <c r="J421" s="16" t="str">
        <f>VLOOKUP(B421,總表!$1:$1048576,9,0)</f>
        <v>嘉義市立嘉義國民中學</v>
      </c>
      <c r="K421" s="16" t="str">
        <f>VLOOKUP(B421,總表!$1:$1048576,10,0)</f>
        <v>陳霏飛</v>
      </c>
      <c r="L421" s="16" t="str">
        <f>VLOOKUP(B421,總表!$1:$1048576,11,0)</f>
        <v>國立嘉義大學附設實驗國民小學</v>
      </c>
      <c r="M421" s="16" t="str">
        <f>VLOOKUP(B421,總表!$1:$1048576,12,0)</f>
        <v>翁秀玉</v>
      </c>
      <c r="N421" s="16" t="str">
        <f>VLOOKUP(B421,總表!$1:$1048576,13,0)</f>
        <v>國立嘉義大學附設實驗國民小學</v>
      </c>
      <c r="O421" s="16" t="str">
        <f>VLOOKUP(B421,總表!$1:$1048576,14,0)</f>
        <v>李靜嫺</v>
      </c>
      <c r="P421" s="16" t="str">
        <f>VLOOKUP(B421,總表!$1:$1048576,15,0)</f>
        <v>嘉義市市立港坪國民小學</v>
      </c>
      <c r="Q421" s="16" t="str">
        <f>VLOOKUP(B421,總表!$1:$1048576,16,0)</f>
        <v>黃怡儒</v>
      </c>
      <c r="R421" s="16" t="str">
        <f>VLOOKUP(B421,總表!$1:$1048576,17,0)</f>
        <v>嘉義市立嘉義國民中學</v>
      </c>
    </row>
    <row r="422" spans="1:18" ht="17.399999999999999" hidden="1" x14ac:dyDescent="0.3">
      <c r="A422" s="25" t="s">
        <v>3492</v>
      </c>
      <c r="B422" s="13" t="s">
        <v>2868</v>
      </c>
      <c r="C422" s="10" t="str">
        <f>VLOOKUP(B422,總表!$1:$1048576,2,0)</f>
        <v>智慧極光哈密瓜認證系統</v>
      </c>
      <c r="D422" s="17" t="str">
        <f>VLOOKUP(B422,總表!$1:$1048576,4,0)</f>
        <v>永續發展農糧技術</v>
      </c>
      <c r="E422" s="16" t="str">
        <f>VLOOKUP(B422,總表!$1:$1048576,5,0)</f>
        <v>高中職組</v>
      </c>
      <c r="F422" s="16" t="str">
        <f>VLOOKUP(B422,總表!$1:$1048576,3,0)</f>
        <v>嘉義縣</v>
      </c>
      <c r="G422" s="16" t="str">
        <f>VLOOKUP(B422,總表!$1:$1048576,6,0)</f>
        <v>林哲承</v>
      </c>
      <c r="H422" s="16" t="str">
        <f>VLOOKUP(B422,總表!$1:$1048576,7,0)</f>
        <v>嘉義縣立竹崎高級中學</v>
      </c>
      <c r="I422" s="16" t="str">
        <f>VLOOKUP(B422,總表!$1:$1048576,8,0)</f>
        <v>周帛穎</v>
      </c>
      <c r="J422" s="16" t="str">
        <f>VLOOKUP(B422,總表!$1:$1048576,9,0)</f>
        <v>嘉義縣立竹崎高級中學</v>
      </c>
      <c r="K422" s="16" t="str">
        <f>VLOOKUP(B422,總表!$1:$1048576,10,0)</f>
        <v>羅婕寧</v>
      </c>
      <c r="L422" s="16" t="str">
        <f>VLOOKUP(B422,總表!$1:$1048576,11,0)</f>
        <v>嘉義縣立竹崎高級中學</v>
      </c>
      <c r="M422" s="16" t="str">
        <f>VLOOKUP(B422,總表!$1:$1048576,12,0)</f>
        <v>黃皇賓</v>
      </c>
      <c r="N422" s="16" t="str">
        <f>VLOOKUP(B422,總表!$1:$1048576,13,0)</f>
        <v>嘉義縣立竹崎高級中學</v>
      </c>
      <c r="O422" s="16" t="str">
        <f>VLOOKUP(B422,總表!$1:$1048576,14,0)</f>
        <v>蘇源翔</v>
      </c>
      <c r="P422" s="16" t="str">
        <f>VLOOKUP(B422,總表!$1:$1048576,15,0)</f>
        <v>嘉義縣立竹崎高級中學</v>
      </c>
      <c r="Q422" s="16" t="str">
        <f>VLOOKUP(B422,總表!$1:$1048576,16,0)</f>
        <v>羅健榮</v>
      </c>
      <c r="R422" s="16" t="str">
        <f>VLOOKUP(B422,總表!$1:$1048576,17,0)</f>
        <v>嘉義縣立竹崎高級中學</v>
      </c>
    </row>
    <row r="423" spans="1:18" ht="17.399999999999999" hidden="1" x14ac:dyDescent="0.3">
      <c r="A423" s="30" t="s">
        <v>3494</v>
      </c>
      <c r="B423" s="13" t="s">
        <v>2852</v>
      </c>
      <c r="C423" s="10" t="str">
        <f>VLOOKUP(B423,總表!$1:$1048576,2,0)</f>
        <v>真好鴨-除草機器人</v>
      </c>
      <c r="D423" s="17" t="str">
        <f>VLOOKUP(B423,總表!$1:$1048576,4,0)</f>
        <v>永續發展農糧技術</v>
      </c>
      <c r="E423" s="16" t="str">
        <f>VLOOKUP(B423,總表!$1:$1048576,5,0)</f>
        <v>高中職組</v>
      </c>
      <c r="F423" s="16" t="str">
        <f>VLOOKUP(B423,總表!$1:$1048576,3,0)</f>
        <v>嘉義縣</v>
      </c>
      <c r="G423" s="16" t="str">
        <f>VLOOKUP(B423,總表!$1:$1048576,6,0)</f>
        <v>黃惜恩</v>
      </c>
      <c r="H423" s="16" t="str">
        <f>VLOOKUP(B423,總表!$1:$1048576,7,0)</f>
        <v>國立新港藝術高中</v>
      </c>
      <c r="I423" s="16" t="str">
        <f>VLOOKUP(B423,總表!$1:$1048576,8,0)</f>
        <v>歐禹函</v>
      </c>
      <c r="J423" s="16" t="str">
        <f>VLOOKUP(B423,總表!$1:$1048576,9,0)</f>
        <v>國立新港藝術高中</v>
      </c>
      <c r="K423" s="16" t="str">
        <f>VLOOKUP(B423,總表!$1:$1048576,10,0)</f>
        <v>賴宥心</v>
      </c>
      <c r="L423" s="16" t="str">
        <f>VLOOKUP(B423,總表!$1:$1048576,11,0)</f>
        <v>國立新港藝術高中</v>
      </c>
      <c r="M423" s="16" t="str">
        <f>VLOOKUP(B423,總表!$1:$1048576,12,0)</f>
        <v>王映婷</v>
      </c>
      <c r="N423" s="16" t="str">
        <f>VLOOKUP(B423,總表!$1:$1048576,13,0)</f>
        <v>國立新港藝術高中</v>
      </c>
      <c r="O423" s="16" t="str">
        <f>VLOOKUP(B423,總表!$1:$1048576,14,0)</f>
        <v>楊智媖</v>
      </c>
      <c r="P423" s="16" t="str">
        <f>VLOOKUP(B423,總表!$1:$1048576,15,0)</f>
        <v>中正大學機械工程系</v>
      </c>
      <c r="Q423" s="16" t="str">
        <f>VLOOKUP(B423,總表!$1:$1048576,16,0)</f>
        <v>郭雅葶</v>
      </c>
      <c r="R423" s="16" t="str">
        <f>VLOOKUP(B423,總表!$1:$1048576,17,0)</f>
        <v>國立新港藝術高中</v>
      </c>
    </row>
    <row r="424" spans="1:18" ht="17.399999999999999" hidden="1" x14ac:dyDescent="0.3">
      <c r="A424" s="22" t="s">
        <v>3495</v>
      </c>
      <c r="B424" s="13" t="s">
        <v>2952</v>
      </c>
      <c r="C424" s="10" t="str">
        <f>VLOOKUP(B424,總表!$1:$1048576,2,0)</f>
        <v>多功能登山急救組</v>
      </c>
      <c r="D424" s="18" t="str">
        <f>VLOOKUP(B424,總表!$1:$1048576,4,0)</f>
        <v>休閒與教育</v>
      </c>
      <c r="E424" s="16" t="str">
        <f>VLOOKUP(B424,總表!$1:$1048576,5,0)</f>
        <v>高中職組</v>
      </c>
      <c r="F424" s="16" t="str">
        <f>VLOOKUP(B424,總表!$1:$1048576,3,0)</f>
        <v>嘉義縣</v>
      </c>
      <c r="G424" s="16" t="str">
        <f>VLOOKUP(B424,總表!$1:$1048576,6,0)</f>
        <v>陳立縈</v>
      </c>
      <c r="H424" s="16" t="str">
        <f>VLOOKUP(B424,總表!$1:$1048576,7,0)</f>
        <v>嘉義縣立永慶高級中學</v>
      </c>
      <c r="I424" s="16" t="str">
        <f>VLOOKUP(B424,總表!$1:$1048576,8,0)</f>
        <v>許恩緁</v>
      </c>
      <c r="J424" s="16" t="str">
        <f>VLOOKUP(B424,總表!$1:$1048576,9,0)</f>
        <v>嘉義縣立永慶高級中學</v>
      </c>
      <c r="K424" s="16" t="str">
        <f>VLOOKUP(B424,總表!$1:$1048576,10,0)</f>
        <v>許奕綸</v>
      </c>
      <c r="L424" s="16" t="str">
        <f>VLOOKUP(B424,總表!$1:$1048576,11,0)</f>
        <v>嘉義縣立永慶高級中學</v>
      </c>
      <c r="M424" s="16" t="str">
        <f>VLOOKUP(B424,總表!$1:$1048576,12,0)</f>
        <v>廖崇志</v>
      </c>
      <c r="N424" s="16" t="str">
        <f>VLOOKUP(B424,總表!$1:$1048576,13,0)</f>
        <v>嘉義縣立永慶高級中學</v>
      </c>
      <c r="O424" s="16" t="str">
        <f>VLOOKUP(B424,總表!$1:$1048576,14,0)</f>
        <v>張智雄</v>
      </c>
      <c r="P424" s="16" t="str">
        <f>VLOOKUP(B424,總表!$1:$1048576,15,0)</f>
        <v>嘉義縣立永慶高級中學</v>
      </c>
      <c r="Q424" s="16" t="str">
        <f>VLOOKUP(B424,總表!$1:$1048576,16,0)</f>
        <v>陳瀅卉</v>
      </c>
      <c r="R424" s="16" t="str">
        <f>VLOOKUP(B424,總表!$1:$1048576,17,0)</f>
        <v>嘉義縣立永慶高級中學</v>
      </c>
    </row>
    <row r="425" spans="1:18" ht="17.399999999999999" hidden="1" x14ac:dyDescent="0.3">
      <c r="A425" s="22" t="s">
        <v>3495</v>
      </c>
      <c r="B425" s="13" t="s">
        <v>3066</v>
      </c>
      <c r="C425" s="10" t="str">
        <f>VLOOKUP(B425,總表!$1:$1048576,2,0)</f>
        <v xml:space="preserve">智能壓力管制系統 </v>
      </c>
      <c r="D425" s="19" t="str">
        <f>VLOOKUP(B425,總表!$1:$1048576,4,0)</f>
        <v>災害管理與安全</v>
      </c>
      <c r="E425" s="16" t="str">
        <f>VLOOKUP(B425,總表!$1:$1048576,5,0)</f>
        <v>高中職組</v>
      </c>
      <c r="F425" s="16" t="str">
        <f>VLOOKUP(B425,總表!$1:$1048576,3,0)</f>
        <v>嘉義縣</v>
      </c>
      <c r="G425" s="16" t="str">
        <f>VLOOKUP(B425,總表!$1:$1048576,6,0)</f>
        <v>侯怡真</v>
      </c>
      <c r="H425" s="16" t="str">
        <f>VLOOKUP(B425,總表!$1:$1048576,7,0)</f>
        <v>嘉義縣立永慶高級中學</v>
      </c>
      <c r="I425" s="16" t="str">
        <f>VLOOKUP(B425,總表!$1:$1048576,8,0)</f>
        <v>黃棨垣</v>
      </c>
      <c r="J425" s="16" t="str">
        <f>VLOOKUP(B425,總表!$1:$1048576,9,0)</f>
        <v>嘉義縣立永慶高級中學</v>
      </c>
      <c r="K425" s="16" t="str">
        <f>VLOOKUP(B425,總表!$1:$1048576,10,0)</f>
        <v>林耘蓁</v>
      </c>
      <c r="L425" s="16" t="str">
        <f>VLOOKUP(B425,總表!$1:$1048576,11,0)</f>
        <v>嘉義縣立永慶高級中學</v>
      </c>
      <c r="M425" s="16" t="str">
        <f>VLOOKUP(B425,總表!$1:$1048576,12,0)</f>
        <v>廖崇志</v>
      </c>
      <c r="N425" s="16" t="str">
        <f>VLOOKUP(B425,總表!$1:$1048576,13,0)</f>
        <v>嘉義縣立永慶高級中學</v>
      </c>
      <c r="O425" s="16" t="str">
        <f>VLOOKUP(B425,總表!$1:$1048576,14,0)</f>
        <v>沈盈呈</v>
      </c>
      <c r="P425" s="16" t="str">
        <f>VLOOKUP(B425,總表!$1:$1048576,15,0)</f>
        <v>嘉義縣立永慶高級中學</v>
      </c>
      <c r="Q425" s="16" t="str">
        <f>VLOOKUP(B425,總表!$1:$1048576,16,0)</f>
        <v>陳柏村</v>
      </c>
      <c r="R425" s="16" t="str">
        <f>VLOOKUP(B425,總表!$1:$1048576,17,0)</f>
        <v>嘉義縣立永慶高級中學</v>
      </c>
    </row>
    <row r="426" spans="1:18" ht="17.399999999999999" hidden="1" x14ac:dyDescent="0.3">
      <c r="A426" s="22" t="s">
        <v>3495</v>
      </c>
      <c r="B426" s="13" t="s">
        <v>3072</v>
      </c>
      <c r="C426" s="10" t="str">
        <f>VLOOKUP(B426,總表!$1:$1048576,2,0)</f>
        <v>路口防護系統</v>
      </c>
      <c r="D426" s="19" t="str">
        <f>VLOOKUP(B426,總表!$1:$1048576,4,0)</f>
        <v>災害管理與安全</v>
      </c>
      <c r="E426" s="16" t="str">
        <f>VLOOKUP(B426,總表!$1:$1048576,5,0)</f>
        <v>高中職組</v>
      </c>
      <c r="F426" s="16" t="str">
        <f>VLOOKUP(B426,總表!$1:$1048576,3,0)</f>
        <v>嘉義縣</v>
      </c>
      <c r="G426" s="16" t="str">
        <f>VLOOKUP(B426,總表!$1:$1048576,6,0)</f>
        <v>侯仁傑</v>
      </c>
      <c r="H426" s="16" t="str">
        <f>VLOOKUP(B426,總表!$1:$1048576,7,0)</f>
        <v>嘉義縣立永慶高級中學</v>
      </c>
      <c r="I426" s="16" t="str">
        <f>VLOOKUP(B426,總表!$1:$1048576,8,0)</f>
        <v>吳禹陞</v>
      </c>
      <c r="J426" s="16" t="str">
        <f>VLOOKUP(B426,總表!$1:$1048576,9,0)</f>
        <v>嘉義縣立永慶高級中學</v>
      </c>
      <c r="K426" s="16" t="str">
        <f>VLOOKUP(B426,總表!$1:$1048576,10,0)</f>
        <v>黃晟洋</v>
      </c>
      <c r="L426" s="16" t="str">
        <f>VLOOKUP(B426,總表!$1:$1048576,11,0)</f>
        <v>嘉義縣立永慶高級中學</v>
      </c>
      <c r="M426" s="16" t="str">
        <f>VLOOKUP(B426,總表!$1:$1048576,12,0)</f>
        <v>廖崇志</v>
      </c>
      <c r="N426" s="16" t="str">
        <f>VLOOKUP(B426,總表!$1:$1048576,13,0)</f>
        <v>嘉義縣立永慶高級中學</v>
      </c>
      <c r="O426" s="16" t="str">
        <f>VLOOKUP(B426,總表!$1:$1048576,14,0)</f>
        <v>余美雪</v>
      </c>
      <c r="P426" s="16" t="str">
        <f>VLOOKUP(B426,總表!$1:$1048576,15,0)</f>
        <v>嘉義縣立永慶高級中學</v>
      </c>
      <c r="Q426" s="16" t="str">
        <f>VLOOKUP(B426,總表!$1:$1048576,16,0)</f>
        <v>陳瀅卉</v>
      </c>
      <c r="R426" s="16" t="str">
        <f>VLOOKUP(B426,總表!$1:$1048576,17,0)</f>
        <v>嘉義縣立永慶高級中學</v>
      </c>
    </row>
    <row r="427" spans="1:18" ht="17.399999999999999" hidden="1" x14ac:dyDescent="0.3">
      <c r="A427" s="30" t="s">
        <v>3494</v>
      </c>
      <c r="B427" s="13" t="s">
        <v>3059</v>
      </c>
      <c r="C427" s="10" t="str">
        <f>VLOOKUP(B427,總表!$1:$1048576,2,0)</f>
        <v>智慧火場偵測逃生系統</v>
      </c>
      <c r="D427" s="19" t="str">
        <f>VLOOKUP(B427,總表!$1:$1048576,4,0)</f>
        <v>災害管理與安全</v>
      </c>
      <c r="E427" s="16" t="str">
        <f>VLOOKUP(B427,總表!$1:$1048576,5,0)</f>
        <v>高中職組</v>
      </c>
      <c r="F427" s="16" t="str">
        <f>VLOOKUP(B427,總表!$1:$1048576,3,0)</f>
        <v>嘉義縣</v>
      </c>
      <c r="G427" s="16" t="str">
        <f>VLOOKUP(B427,總表!$1:$1048576,6,0)</f>
        <v>洪晨恩</v>
      </c>
      <c r="H427" s="16" t="str">
        <f>VLOOKUP(B427,總表!$1:$1048576,7,0)</f>
        <v>嘉義縣立永慶高級中學</v>
      </c>
      <c r="I427" s="16" t="str">
        <f>VLOOKUP(B427,總表!$1:$1048576,8,0)</f>
        <v>陳品翰</v>
      </c>
      <c r="J427" s="16" t="str">
        <f>VLOOKUP(B427,總表!$1:$1048576,9,0)</f>
        <v>嘉義縣立永慶高級中學</v>
      </c>
      <c r="K427" s="16" t="str">
        <f>VLOOKUP(B427,總表!$1:$1048576,10,0)</f>
        <v>林芷燕</v>
      </c>
      <c r="L427" s="16" t="str">
        <f>VLOOKUP(B427,總表!$1:$1048576,11,0)</f>
        <v>嘉義縣立永慶高級中學</v>
      </c>
      <c r="M427" s="16" t="str">
        <f>VLOOKUP(B427,總表!$1:$1048576,12,0)</f>
        <v>廖崇志</v>
      </c>
      <c r="N427" s="16" t="str">
        <f>VLOOKUP(B427,總表!$1:$1048576,13,0)</f>
        <v>嘉義縣立永慶高級中學</v>
      </c>
      <c r="O427" s="16" t="str">
        <f>VLOOKUP(B427,總表!$1:$1048576,14,0)</f>
        <v xml:space="preserve">陳美秀 </v>
      </c>
      <c r="P427" s="16" t="str">
        <f>VLOOKUP(B427,總表!$1:$1048576,15,0)</f>
        <v>嘉義縣立永慶高級中學</v>
      </c>
      <c r="Q427" s="16" t="str">
        <f>VLOOKUP(B427,總表!$1:$1048576,16,0)</f>
        <v>陳柏村</v>
      </c>
      <c r="R427" s="16" t="str">
        <f>VLOOKUP(B427,總表!$1:$1048576,17,0)</f>
        <v>嘉義縣立永慶高級中學</v>
      </c>
    </row>
    <row r="428" spans="1:18" ht="17.399999999999999" hidden="1" x14ac:dyDescent="0.3">
      <c r="A428" s="28" t="s">
        <v>3493</v>
      </c>
      <c r="B428" s="13" t="s">
        <v>3216</v>
      </c>
      <c r="C428" s="10" t="str">
        <f>VLOOKUP(B428,總表!$1:$1048576,2,0)</f>
        <v>Al 輔助紅綠燈識別導盲背心</v>
      </c>
      <c r="D428" s="20" t="str">
        <f>VLOOKUP(B428,總表!$1:$1048576,4,0)</f>
        <v>社會照護</v>
      </c>
      <c r="E428" s="16" t="str">
        <f>VLOOKUP(B428,總表!$1:$1048576,5,0)</f>
        <v>高中職組</v>
      </c>
      <c r="F428" s="16" t="str">
        <f>VLOOKUP(B428,總表!$1:$1048576,3,0)</f>
        <v>嘉義縣</v>
      </c>
      <c r="G428" s="16" t="str">
        <f>VLOOKUP(B428,總表!$1:$1048576,6,0)</f>
        <v>官承逸</v>
      </c>
      <c r="H428" s="16" t="str">
        <f>VLOOKUP(B428,總表!$1:$1048576,7,0)</f>
        <v>嘉義縣立永慶高級中學</v>
      </c>
      <c r="I428" s="16" t="str">
        <f>VLOOKUP(B428,總表!$1:$1048576,8,0)</f>
        <v>簡瑞恩</v>
      </c>
      <c r="J428" s="16" t="str">
        <f>VLOOKUP(B428,總表!$1:$1048576,9,0)</f>
        <v>嘉義縣立永慶高級中學</v>
      </c>
      <c r="K428" s="16" t="str">
        <f>VLOOKUP(B428,總表!$1:$1048576,10,0)</f>
        <v>龔義誠</v>
      </c>
      <c r="L428" s="16" t="str">
        <f>VLOOKUP(B428,總表!$1:$1048576,11,0)</f>
        <v>嘉義縣立永慶高級中學</v>
      </c>
      <c r="M428" s="16" t="str">
        <f>VLOOKUP(B428,總表!$1:$1048576,12,0)</f>
        <v>蔡羽峰</v>
      </c>
      <c r="N428" s="16" t="str">
        <f>VLOOKUP(B428,總表!$1:$1048576,13,0)</f>
        <v>嘉義縣立永慶高級中學</v>
      </c>
      <c r="O428" s="16" t="str">
        <f>VLOOKUP(B428,總表!$1:$1048576,14,0)</f>
        <v>江長民</v>
      </c>
      <c r="P428" s="16" t="str">
        <f>VLOOKUP(B428,總表!$1:$1048576,15,0)</f>
        <v>嘉義縣立永慶高級中學</v>
      </c>
      <c r="Q428" s="16" t="str">
        <f>VLOOKUP(B428,總表!$1:$1048576,16,0)</f>
        <v>陳瀅卉</v>
      </c>
      <c r="R428" s="16" t="str">
        <f>VLOOKUP(B428,總表!$1:$1048576,17,0)</f>
        <v>嘉義縣立永慶高級中學</v>
      </c>
    </row>
    <row r="429" spans="1:18" ht="17.399999999999999" hidden="1" x14ac:dyDescent="0.3">
      <c r="A429" s="30" t="s">
        <v>3494</v>
      </c>
      <c r="B429" s="13" t="s">
        <v>3223</v>
      </c>
      <c r="C429" s="10" t="str">
        <f>VLOOKUP(B429,總表!$1:$1048576,2,0)</f>
        <v>安心枕</v>
      </c>
      <c r="D429" s="20" t="str">
        <f>VLOOKUP(B429,總表!$1:$1048576,4,0)</f>
        <v>社會照護</v>
      </c>
      <c r="E429" s="16" t="str">
        <f>VLOOKUP(B429,總表!$1:$1048576,5,0)</f>
        <v>高中職組</v>
      </c>
      <c r="F429" s="16" t="str">
        <f>VLOOKUP(B429,總表!$1:$1048576,3,0)</f>
        <v>嘉義縣</v>
      </c>
      <c r="G429" s="16" t="str">
        <f>VLOOKUP(B429,總表!$1:$1048576,6,0)</f>
        <v>林亮瑀</v>
      </c>
      <c r="H429" s="16" t="str">
        <f>VLOOKUP(B429,總表!$1:$1048576,7,0)</f>
        <v>嘉義縣立永慶高級中學</v>
      </c>
      <c r="I429" s="16" t="str">
        <f>VLOOKUP(B429,總表!$1:$1048576,8,0)</f>
        <v>洪浥蕎</v>
      </c>
      <c r="J429" s="16" t="str">
        <f>VLOOKUP(B429,總表!$1:$1048576,9,0)</f>
        <v>嘉義縣立永慶高級中學</v>
      </c>
      <c r="K429" s="16">
        <f>VLOOKUP(B429,總表!$1:$1048576,10,0)</f>
        <v>0</v>
      </c>
      <c r="L429" s="16">
        <f>VLOOKUP(B429,總表!$1:$1048576,11,0)</f>
        <v>0</v>
      </c>
      <c r="M429" s="16" t="str">
        <f>VLOOKUP(B429,總表!$1:$1048576,12,0)</f>
        <v>廖崇志</v>
      </c>
      <c r="N429" s="16" t="str">
        <f>VLOOKUP(B429,總表!$1:$1048576,13,0)</f>
        <v>嘉義縣立永慶高級中學</v>
      </c>
      <c r="O429" s="16" t="str">
        <f>VLOOKUP(B429,總表!$1:$1048576,14,0)</f>
        <v>尤鴻銘</v>
      </c>
      <c r="P429" s="16" t="str">
        <f>VLOOKUP(B429,總表!$1:$1048576,15,0)</f>
        <v>嘉義縣立永慶高級中學</v>
      </c>
      <c r="Q429" s="16" t="str">
        <f>VLOOKUP(B429,總表!$1:$1048576,16,0)</f>
        <v>陳瀅卉</v>
      </c>
      <c r="R429" s="16" t="str">
        <f>VLOOKUP(B429,總表!$1:$1048576,17,0)</f>
        <v>嘉義縣立永慶高級中學</v>
      </c>
    </row>
    <row r="430" spans="1:18" ht="17.399999999999999" hidden="1" x14ac:dyDescent="0.3">
      <c r="A430" s="28" t="s">
        <v>3493</v>
      </c>
      <c r="B430" s="16" t="s">
        <v>1397</v>
      </c>
      <c r="C430" s="10" t="str">
        <f>VLOOKUP(B430,總表!$1:$1048576,2,0)</f>
        <v>雙層式廚餘微生物燃料電池系統</v>
      </c>
      <c r="D430" s="17" t="str">
        <f>VLOOKUP(B430,總表!$1:$1048576,4,0)</f>
        <v>永續發展農糧技術</v>
      </c>
      <c r="E430" s="16" t="str">
        <f>VLOOKUP(B430,總表!$1:$1048576,5,0)</f>
        <v>國小組</v>
      </c>
      <c r="F430" s="16" t="str">
        <f>VLOOKUP(B430,總表!$1:$1048576,3,0)</f>
        <v>嘉義縣</v>
      </c>
      <c r="G430" s="16" t="str">
        <f>VLOOKUP(B430,總表!$1:$1048576,6,0)</f>
        <v>羅筱霓</v>
      </c>
      <c r="H430" s="16" t="str">
        <f>VLOOKUP(B430,總表!$1:$1048576,7,0)</f>
        <v>嘉義縣大同國小</v>
      </c>
      <c r="I430" s="16" t="str">
        <f>VLOOKUP(B430,總表!$1:$1048576,8,0)</f>
        <v>施筱菲</v>
      </c>
      <c r="J430" s="16" t="str">
        <f>VLOOKUP(B430,總表!$1:$1048576,9,0)</f>
        <v>嘉義縣大同國小</v>
      </c>
      <c r="K430" s="16" t="str">
        <f>VLOOKUP(B430,總表!$1:$1048576,10,0)</f>
        <v>陳泰宇</v>
      </c>
      <c r="L430" s="16" t="str">
        <f>VLOOKUP(B430,總表!$1:$1048576,11,0)</f>
        <v>嘉義縣大同國小</v>
      </c>
      <c r="M430" s="16" t="str">
        <f>VLOOKUP(B430,總表!$1:$1048576,12,0)</f>
        <v>蔡采臻</v>
      </c>
      <c r="N430" s="16" t="str">
        <f>VLOOKUP(B430,總表!$1:$1048576,13,0)</f>
        <v>嘉義縣大同國小</v>
      </c>
      <c r="O430" s="16">
        <f>VLOOKUP(B430,總表!$1:$1048576,14,0)</f>
        <v>0</v>
      </c>
      <c r="P430" s="16">
        <f>VLOOKUP(B430,總表!$1:$1048576,15,0)</f>
        <v>0</v>
      </c>
      <c r="Q430" s="16">
        <f>VLOOKUP(B430,總表!$1:$1048576,16,0)</f>
        <v>0</v>
      </c>
      <c r="R430" s="16">
        <f>VLOOKUP(B430,總表!$1:$1048576,17,0)</f>
        <v>0</v>
      </c>
    </row>
    <row r="431" spans="1:18" ht="17.399999999999999" hidden="1" x14ac:dyDescent="0.3">
      <c r="A431" s="28" t="s">
        <v>3493</v>
      </c>
      <c r="B431" s="16" t="s">
        <v>1386</v>
      </c>
      <c r="C431" s="10" t="str">
        <f>VLOOKUP(B431,總表!$1:$1048576,2,0)</f>
        <v>Tri-Flow有機液化循環系統</v>
      </c>
      <c r="D431" s="17" t="str">
        <f>VLOOKUP(B431,總表!$1:$1048576,4,0)</f>
        <v>永續發展農糧技術</v>
      </c>
      <c r="E431" s="16" t="str">
        <f>VLOOKUP(B431,總表!$1:$1048576,5,0)</f>
        <v>國小組</v>
      </c>
      <c r="F431" s="16" t="str">
        <f>VLOOKUP(B431,總表!$1:$1048576,3,0)</f>
        <v>嘉義縣</v>
      </c>
      <c r="G431" s="16" t="str">
        <f>VLOOKUP(B431,總表!$1:$1048576,6,0)</f>
        <v>張羚君</v>
      </c>
      <c r="H431" s="16" t="str">
        <f>VLOOKUP(B431,總表!$1:$1048576,7,0)</f>
        <v>嘉義縣大同國小</v>
      </c>
      <c r="I431" s="16" t="str">
        <f>VLOOKUP(B431,總表!$1:$1048576,8,0)</f>
        <v>陳庭萱</v>
      </c>
      <c r="J431" s="16" t="str">
        <f>VLOOKUP(B431,總表!$1:$1048576,9,0)</f>
        <v>嘉義縣大同國小</v>
      </c>
      <c r="K431" s="16" t="str">
        <f>VLOOKUP(B431,總表!$1:$1048576,10,0)</f>
        <v>李宸菥</v>
      </c>
      <c r="L431" s="16" t="str">
        <f>VLOOKUP(B431,總表!$1:$1048576,11,0)</f>
        <v>嘉義縣大同國小</v>
      </c>
      <c r="M431" s="16" t="str">
        <f>VLOOKUP(B431,總表!$1:$1048576,12,0)</f>
        <v>楊耿豪</v>
      </c>
      <c r="N431" s="16" t="str">
        <f>VLOOKUP(B431,總表!$1:$1048576,13,0)</f>
        <v>嘉義縣大同國小</v>
      </c>
      <c r="O431" s="16">
        <f>VLOOKUP(B431,總表!$1:$1048576,14,0)</f>
        <v>0</v>
      </c>
      <c r="P431" s="16">
        <f>VLOOKUP(B431,總表!$1:$1048576,15,0)</f>
        <v>0</v>
      </c>
      <c r="Q431" s="16">
        <f>VLOOKUP(B431,總表!$1:$1048576,16,0)</f>
        <v>0</v>
      </c>
      <c r="R431" s="16">
        <f>VLOOKUP(B431,總表!$1:$1048576,17,0)</f>
        <v>0</v>
      </c>
    </row>
    <row r="432" spans="1:18" ht="17.399999999999999" hidden="1" x14ac:dyDescent="0.3">
      <c r="A432" s="30" t="s">
        <v>3494</v>
      </c>
      <c r="B432" s="16" t="s">
        <v>1393</v>
      </c>
      <c r="C432" s="10" t="str">
        <f>VLOOKUP(B432,總表!$1:$1048576,2,0)</f>
        <v>肥效型抑草蓆-結合施肥與抑草的永續農業新材料</v>
      </c>
      <c r="D432" s="17" t="str">
        <f>VLOOKUP(B432,總表!$1:$1048576,4,0)</f>
        <v>永續發展農糧技術</v>
      </c>
      <c r="E432" s="16" t="str">
        <f>VLOOKUP(B432,總表!$1:$1048576,5,0)</f>
        <v>國小組</v>
      </c>
      <c r="F432" s="16" t="str">
        <f>VLOOKUP(B432,總表!$1:$1048576,3,0)</f>
        <v>嘉義縣</v>
      </c>
      <c r="G432" s="16" t="str">
        <f>VLOOKUP(B432,總表!$1:$1048576,6,0)</f>
        <v>余冠勳</v>
      </c>
      <c r="H432" s="16" t="str">
        <f>VLOOKUP(B432,總表!$1:$1048576,7,0)</f>
        <v>嘉義縣大同國小</v>
      </c>
      <c r="I432" s="16" t="str">
        <f>VLOOKUP(B432,總表!$1:$1048576,8,0)</f>
        <v>侯曜鈞</v>
      </c>
      <c r="J432" s="16" t="str">
        <f>VLOOKUP(B432,總表!$1:$1048576,9,0)</f>
        <v>嘉義縣大同國小</v>
      </c>
      <c r="K432" s="16">
        <f>VLOOKUP(B432,總表!$1:$1048576,10,0)</f>
        <v>0</v>
      </c>
      <c r="L432" s="16">
        <f>VLOOKUP(B432,總表!$1:$1048576,11,0)</f>
        <v>0</v>
      </c>
      <c r="M432" s="16" t="str">
        <f>VLOOKUP(B432,總表!$1:$1048576,12,0)</f>
        <v>楊耿豪</v>
      </c>
      <c r="N432" s="16" t="str">
        <f>VLOOKUP(B432,總表!$1:$1048576,13,0)</f>
        <v>嘉義縣大同國小</v>
      </c>
      <c r="O432" s="16">
        <f>VLOOKUP(B432,總表!$1:$1048576,14,0)</f>
        <v>0</v>
      </c>
      <c r="P432" s="16">
        <f>VLOOKUP(B432,總表!$1:$1048576,15,0)</f>
        <v>0</v>
      </c>
      <c r="Q432" s="16">
        <f>VLOOKUP(B432,總表!$1:$1048576,16,0)</f>
        <v>0</v>
      </c>
      <c r="R432" s="16">
        <f>VLOOKUP(B432,總表!$1:$1048576,17,0)</f>
        <v>0</v>
      </c>
    </row>
    <row r="433" spans="1:18" ht="17.399999999999999" hidden="1" x14ac:dyDescent="0.3">
      <c r="A433" s="23" t="s">
        <v>3495</v>
      </c>
      <c r="B433" s="16" t="s">
        <v>1685</v>
      </c>
      <c r="C433" s="10" t="str">
        <f>VLOOKUP(B433,總表!$1:$1048576,2,0)</f>
        <v>專注小精靈</v>
      </c>
      <c r="D433" s="18" t="str">
        <f>VLOOKUP(B433,總表!$1:$1048576,4,0)</f>
        <v>休閒與教育</v>
      </c>
      <c r="E433" s="16" t="str">
        <f>VLOOKUP(B433,總表!$1:$1048576,5,0)</f>
        <v>國小組</v>
      </c>
      <c r="F433" s="16" t="str">
        <f>VLOOKUP(B433,總表!$1:$1048576,3,0)</f>
        <v>嘉義縣</v>
      </c>
      <c r="G433" s="16" t="str">
        <f>VLOOKUP(B433,總表!$1:$1048576,6,0)</f>
        <v>楊茲閔</v>
      </c>
      <c r="H433" s="16" t="str">
        <f>VLOOKUP(B433,總表!$1:$1048576,7,0)</f>
        <v>朴子國小</v>
      </c>
      <c r="I433" s="16" t="str">
        <f>VLOOKUP(B433,總表!$1:$1048576,8,0)</f>
        <v>許宸裴</v>
      </c>
      <c r="J433" s="16" t="str">
        <f>VLOOKUP(B433,總表!$1:$1048576,9,0)</f>
        <v>朴子國小</v>
      </c>
      <c r="K433" s="16">
        <f>VLOOKUP(B433,總表!$1:$1048576,10,0)</f>
        <v>0</v>
      </c>
      <c r="L433" s="16">
        <f>VLOOKUP(B433,總表!$1:$1048576,11,0)</f>
        <v>0</v>
      </c>
      <c r="M433" s="16" t="str">
        <f>VLOOKUP(B433,總表!$1:$1048576,12,0)</f>
        <v>黃佳慧</v>
      </c>
      <c r="N433" s="16" t="str">
        <f>VLOOKUP(B433,總表!$1:$1048576,13,0)</f>
        <v>朴子國小</v>
      </c>
      <c r="O433" s="16" t="str">
        <f>VLOOKUP(B433,總表!$1:$1048576,14,0)</f>
        <v>黃郁雯</v>
      </c>
      <c r="P433" s="16" t="str">
        <f>VLOOKUP(B433,總表!$1:$1048576,15,0)</f>
        <v>朴子國小</v>
      </c>
      <c r="Q433" s="16">
        <f>VLOOKUP(B433,總表!$1:$1048576,16,0)</f>
        <v>0</v>
      </c>
      <c r="R433" s="16">
        <f>VLOOKUP(B433,總表!$1:$1048576,17,0)</f>
        <v>0</v>
      </c>
    </row>
    <row r="434" spans="1:18" ht="17.399999999999999" hidden="1" x14ac:dyDescent="0.3">
      <c r="A434" s="23" t="s">
        <v>3495</v>
      </c>
      <c r="B434" s="16" t="s">
        <v>1644</v>
      </c>
      <c r="C434" s="10" t="str">
        <f>VLOOKUP(B434,總表!$1:$1048576,2,0)</f>
        <v>太陽能熱水除草機</v>
      </c>
      <c r="D434" s="18" t="str">
        <f>VLOOKUP(B434,總表!$1:$1048576,4,0)</f>
        <v>休閒與教育</v>
      </c>
      <c r="E434" s="16" t="str">
        <f>VLOOKUP(B434,總表!$1:$1048576,5,0)</f>
        <v>國小組</v>
      </c>
      <c r="F434" s="16" t="str">
        <f>VLOOKUP(B434,總表!$1:$1048576,3,0)</f>
        <v>嘉義縣</v>
      </c>
      <c r="G434" s="16" t="str">
        <f>VLOOKUP(B434,總表!$1:$1048576,6,0)</f>
        <v>張云馨</v>
      </c>
      <c r="H434" s="16" t="str">
        <f>VLOOKUP(B434,總表!$1:$1048576,7,0)</f>
        <v>嘉義縣中埔鄉和睦國小/學生</v>
      </c>
      <c r="I434" s="16" t="str">
        <f>VLOOKUP(B434,總表!$1:$1048576,8,0)</f>
        <v>林楷竤</v>
      </c>
      <c r="J434" s="16" t="str">
        <f>VLOOKUP(B434,總表!$1:$1048576,9,0)</f>
        <v>嘉義縣中埔鄉和睦國小/學生</v>
      </c>
      <c r="K434" s="16" t="str">
        <f>VLOOKUP(B434,總表!$1:$1048576,10,0)</f>
        <v>陳妤姵</v>
      </c>
      <c r="L434" s="16" t="str">
        <f>VLOOKUP(B434,總表!$1:$1048576,11,0)</f>
        <v>嘉義縣中埔鄉和睦國小/學生</v>
      </c>
      <c r="M434" s="16" t="str">
        <f>VLOOKUP(B434,總表!$1:$1048576,12,0)</f>
        <v>謝佩芳</v>
      </c>
      <c r="N434" s="16" t="str">
        <f>VLOOKUP(B434,總表!$1:$1048576,13,0)</f>
        <v>嘉義縣中埔鄉和睦國小/教師</v>
      </c>
      <c r="O434" s="16" t="str">
        <f>VLOOKUP(B434,總表!$1:$1048576,14,0)</f>
        <v>王秀中</v>
      </c>
      <c r="P434" s="16" t="str">
        <f>VLOOKUP(B434,總表!$1:$1048576,15,0)</f>
        <v>嘉義縣中埔鄉和睦國小/主任</v>
      </c>
      <c r="Q434" s="16" t="str">
        <f>VLOOKUP(B434,總表!$1:$1048576,16,0)</f>
        <v>曾凱堂</v>
      </c>
      <c r="R434" s="16" t="str">
        <f>VLOOKUP(B434,總表!$1:$1048576,17,0)</f>
        <v>嘉義縣中埔鄉和睦國小/教師</v>
      </c>
    </row>
    <row r="435" spans="1:18" ht="17.399999999999999" hidden="1" x14ac:dyDescent="0.3">
      <c r="A435" s="31" t="s">
        <v>3494</v>
      </c>
      <c r="B435" s="16" t="s">
        <v>1662</v>
      </c>
      <c r="C435" s="10" t="str">
        <f>VLOOKUP(B435,總表!$1:$1048576,2,0)</f>
        <v>LumiSphere三球儀</v>
      </c>
      <c r="D435" s="18" t="str">
        <f>VLOOKUP(B435,總表!$1:$1048576,4,0)</f>
        <v>休閒與教育</v>
      </c>
      <c r="E435" s="16" t="str">
        <f>VLOOKUP(B435,總表!$1:$1048576,5,0)</f>
        <v>國小組</v>
      </c>
      <c r="F435" s="16" t="str">
        <f>VLOOKUP(B435,總表!$1:$1048576,3,0)</f>
        <v>嘉義縣</v>
      </c>
      <c r="G435" s="16" t="str">
        <f>VLOOKUP(B435,總表!$1:$1048576,6,0)</f>
        <v>張維芳</v>
      </c>
      <c r="H435" s="16" t="str">
        <f>VLOOKUP(B435,總表!$1:$1048576,7,0)</f>
        <v>嘉義縣大同國小</v>
      </c>
      <c r="I435" s="16" t="str">
        <f>VLOOKUP(B435,總表!$1:$1048576,8,0)</f>
        <v>陳郃翰</v>
      </c>
      <c r="J435" s="16" t="str">
        <f>VLOOKUP(B435,總表!$1:$1048576,9,0)</f>
        <v>嘉義縣大同國小</v>
      </c>
      <c r="K435" s="16" t="str">
        <f>VLOOKUP(B435,總表!$1:$1048576,10,0)</f>
        <v>廖聆羽</v>
      </c>
      <c r="L435" s="16" t="str">
        <f>VLOOKUP(B435,總表!$1:$1048576,11,0)</f>
        <v>嘉義縣大同國小</v>
      </c>
      <c r="M435" s="16" t="str">
        <f>VLOOKUP(B435,總表!$1:$1048576,12,0)</f>
        <v>邱鈺茜</v>
      </c>
      <c r="N435" s="16" t="str">
        <f>VLOOKUP(B435,總表!$1:$1048576,13,0)</f>
        <v>嘉義縣大同國小</v>
      </c>
      <c r="O435" s="16" t="str">
        <f>VLOOKUP(B435,總表!$1:$1048576,14,0)</f>
        <v>吳靜玫</v>
      </c>
      <c r="P435" s="16" t="str">
        <f>VLOOKUP(B435,總表!$1:$1048576,15,0)</f>
        <v>嘉義縣大同國小</v>
      </c>
      <c r="Q435" s="16">
        <f>VLOOKUP(B435,總表!$1:$1048576,16,0)</f>
        <v>0</v>
      </c>
      <c r="R435" s="16">
        <f>VLOOKUP(B435,總表!$1:$1048576,17,0)</f>
        <v>0</v>
      </c>
    </row>
    <row r="436" spans="1:18" ht="17.399999999999999" hidden="1" x14ac:dyDescent="0.3">
      <c r="A436" s="31" t="s">
        <v>3494</v>
      </c>
      <c r="B436" s="16" t="s">
        <v>1616</v>
      </c>
      <c r="C436" s="10" t="str">
        <f>VLOOKUP(B436,總表!$1:$1048576,2,0)</f>
        <v>MoodeE</v>
      </c>
      <c r="D436" s="18" t="str">
        <f>VLOOKUP(B436,總表!$1:$1048576,4,0)</f>
        <v>休閒與教育</v>
      </c>
      <c r="E436" s="16" t="str">
        <f>VLOOKUP(B436,總表!$1:$1048576,5,0)</f>
        <v>國小組</v>
      </c>
      <c r="F436" s="16" t="str">
        <f>VLOOKUP(B436,總表!$1:$1048576,3,0)</f>
        <v>嘉義縣</v>
      </c>
      <c r="G436" s="16" t="str">
        <f>VLOOKUP(B436,總表!$1:$1048576,6,0)</f>
        <v>陳孟陽</v>
      </c>
      <c r="H436" s="16" t="str">
        <f>VLOOKUP(B436,總表!$1:$1048576,7,0)</f>
        <v>嘉義縣番路鄉內甕國民小學</v>
      </c>
      <c r="I436" s="16" t="str">
        <f>VLOOKUP(B436,總表!$1:$1048576,8,0)</f>
        <v>甘婉藝</v>
      </c>
      <c r="J436" s="16" t="str">
        <f>VLOOKUP(B436,總表!$1:$1048576,9,0)</f>
        <v>嘉義縣番路鄉內甕國民小學</v>
      </c>
      <c r="K436" s="16" t="str">
        <f>VLOOKUP(B436,總表!$1:$1048576,10,0)</f>
        <v>王怡文</v>
      </c>
      <c r="L436" s="16" t="str">
        <f>VLOOKUP(B436,總表!$1:$1048576,11,0)</f>
        <v>嘉義縣番路鄉內甕國民小學</v>
      </c>
      <c r="M436" s="16" t="str">
        <f>VLOOKUP(B436,總表!$1:$1048576,12,0)</f>
        <v>林正偉</v>
      </c>
      <c r="N436" s="16" t="str">
        <f>VLOOKUP(B436,總表!$1:$1048576,13,0)</f>
        <v>嘉義縣番路鄉內甕國民小學</v>
      </c>
      <c r="O436" s="16" t="str">
        <f>VLOOKUP(B436,總表!$1:$1048576,14,0)</f>
        <v>蘇山清</v>
      </c>
      <c r="P436" s="16" t="str">
        <f>VLOOKUP(B436,總表!$1:$1048576,15,0)</f>
        <v>嘉義縣番路鄉內甕國民小學</v>
      </c>
      <c r="Q436" s="16">
        <f>VLOOKUP(B436,總表!$1:$1048576,16,0)</f>
        <v>0</v>
      </c>
      <c r="R436" s="16">
        <f>VLOOKUP(B436,總表!$1:$1048576,17,0)</f>
        <v>0</v>
      </c>
    </row>
    <row r="437" spans="1:18" hidden="1" x14ac:dyDescent="0.3">
      <c r="A437" s="24" t="s">
        <v>3495</v>
      </c>
      <c r="B437" s="16" t="s">
        <v>1957</v>
      </c>
      <c r="C437" s="10" t="str">
        <f>VLOOKUP(B437,總表!$1:$1048576,2,0)</f>
        <v>路燈底座可拆式防撞保護錐</v>
      </c>
      <c r="D437" s="19" t="str">
        <f>VLOOKUP(B437,總表!$1:$1048576,4,0)</f>
        <v>災害管理與安全</v>
      </c>
      <c r="E437" s="16" t="str">
        <f>VLOOKUP(B437,總表!$1:$1048576,5,0)</f>
        <v>國小組</v>
      </c>
      <c r="F437" s="16" t="str">
        <f>VLOOKUP(B437,總表!$1:$1048576,3,0)</f>
        <v>嘉義縣</v>
      </c>
      <c r="G437" s="16" t="str">
        <f>VLOOKUP(B437,總表!$1:$1048576,6,0)</f>
        <v>陳佩琦</v>
      </c>
      <c r="H437" s="16" t="str">
        <f>VLOOKUP(B437,總表!$1:$1048576,7,0)</f>
        <v>嘉義縣大同國小</v>
      </c>
      <c r="I437" s="16" t="str">
        <f>VLOOKUP(B437,總表!$1:$1048576,8,0)</f>
        <v>李芊嬡</v>
      </c>
      <c r="J437" s="16" t="str">
        <f>VLOOKUP(B437,總表!$1:$1048576,9,0)</f>
        <v>嘉義縣大同國小</v>
      </c>
      <c r="K437" s="16" t="str">
        <f>VLOOKUP(B437,總表!$1:$1048576,10,0)</f>
        <v>陳宣妘</v>
      </c>
      <c r="L437" s="16" t="str">
        <f>VLOOKUP(B437,總表!$1:$1048576,11,0)</f>
        <v>嘉義縣大同國小</v>
      </c>
      <c r="M437" s="16" t="str">
        <f>VLOOKUP(B437,總表!$1:$1048576,12,0)</f>
        <v>楊耿豪</v>
      </c>
      <c r="N437" s="16" t="str">
        <f>VLOOKUP(B437,總表!$1:$1048576,13,0)</f>
        <v>嘉義縣大同國小</v>
      </c>
      <c r="O437" s="16">
        <f>VLOOKUP(B437,總表!$1:$1048576,14,0)</f>
        <v>0</v>
      </c>
      <c r="P437" s="16">
        <f>VLOOKUP(B437,總表!$1:$1048576,15,0)</f>
        <v>0</v>
      </c>
      <c r="Q437" s="16">
        <f>VLOOKUP(B437,總表!$1:$1048576,16,0)</f>
        <v>0</v>
      </c>
      <c r="R437" s="16">
        <f>VLOOKUP(B437,總表!$1:$1048576,17,0)</f>
        <v>0</v>
      </c>
    </row>
    <row r="438" spans="1:18" hidden="1" x14ac:dyDescent="0.3">
      <c r="A438" s="27" t="s">
        <v>3492</v>
      </c>
      <c r="B438" s="16" t="s">
        <v>1976</v>
      </c>
      <c r="C438" s="10" t="str">
        <f>VLOOKUP(B438,總表!$1:$1048576,2,0)</f>
        <v>智慧火災避難引導燈</v>
      </c>
      <c r="D438" s="19" t="str">
        <f>VLOOKUP(B438,總表!$1:$1048576,4,0)</f>
        <v>災害管理與安全</v>
      </c>
      <c r="E438" s="16" t="str">
        <f>VLOOKUP(B438,總表!$1:$1048576,5,0)</f>
        <v>國小組</v>
      </c>
      <c r="F438" s="16" t="str">
        <f>VLOOKUP(B438,總表!$1:$1048576,3,0)</f>
        <v>嘉義縣</v>
      </c>
      <c r="G438" s="16" t="str">
        <f>VLOOKUP(B438,總表!$1:$1048576,6,0)</f>
        <v>張丞昕</v>
      </c>
      <c r="H438" s="16" t="str">
        <f>VLOOKUP(B438,總表!$1:$1048576,7,0)</f>
        <v>嘉義縣大林鎮平林國民小學</v>
      </c>
      <c r="I438" s="16" t="str">
        <f>VLOOKUP(B438,總表!$1:$1048576,8,0)</f>
        <v>孫虞丞</v>
      </c>
      <c r="J438" s="16" t="str">
        <f>VLOOKUP(B438,總表!$1:$1048576,9,0)</f>
        <v>嘉義縣大林鎮平林國民小學</v>
      </c>
      <c r="K438" s="16" t="str">
        <f>VLOOKUP(B438,總表!$1:$1048576,10,0)</f>
        <v>簡彥</v>
      </c>
      <c r="L438" s="16" t="str">
        <f>VLOOKUP(B438,總表!$1:$1048576,11,0)</f>
        <v>嘉義縣大林鎮平林國民小學</v>
      </c>
      <c r="M438" s="16" t="str">
        <f>VLOOKUP(B438,總表!$1:$1048576,12,0)</f>
        <v>陳苑婷</v>
      </c>
      <c r="N438" s="16" t="str">
        <f>VLOOKUP(B438,總表!$1:$1048576,13,0)</f>
        <v>嘉義縣大林鎮平林國民小學</v>
      </c>
      <c r="O438" s="16" t="str">
        <f>VLOOKUP(B438,總表!$1:$1048576,14,0)</f>
        <v>吳育典</v>
      </c>
      <c r="P438" s="16" t="str">
        <f>VLOOKUP(B438,總表!$1:$1048576,15,0)</f>
        <v>嘉義縣大林鎮平林國民小學</v>
      </c>
      <c r="Q438" s="16" t="str">
        <f>VLOOKUP(B438,總表!$1:$1048576,16,0)</f>
        <v>施懿娟</v>
      </c>
      <c r="R438" s="16" t="str">
        <f>VLOOKUP(B438,總表!$1:$1048576,17,0)</f>
        <v>嘉義縣大林鎮平林國民小學</v>
      </c>
    </row>
    <row r="439" spans="1:18" hidden="1" x14ac:dyDescent="0.3">
      <c r="A439" s="21" t="s">
        <v>3493</v>
      </c>
      <c r="B439" s="16" t="s">
        <v>1993</v>
      </c>
      <c r="C439" s="10" t="str">
        <f>VLOOKUP(B439,總表!$1:$1048576,2,0)</f>
        <v>磁流三重防護-新世代智慧緩撞系統</v>
      </c>
      <c r="D439" s="19" t="str">
        <f>VLOOKUP(B439,總表!$1:$1048576,4,0)</f>
        <v>災害管理與安全</v>
      </c>
      <c r="E439" s="16" t="str">
        <f>VLOOKUP(B439,總表!$1:$1048576,5,0)</f>
        <v>國小組</v>
      </c>
      <c r="F439" s="16" t="str">
        <f>VLOOKUP(B439,總表!$1:$1048576,3,0)</f>
        <v>嘉義縣</v>
      </c>
      <c r="G439" s="16" t="str">
        <f>VLOOKUP(B439,總表!$1:$1048576,6,0)</f>
        <v>羅煒慈</v>
      </c>
      <c r="H439" s="16" t="str">
        <f>VLOOKUP(B439,總表!$1:$1048576,7,0)</f>
        <v>嘉義縣中埔鄉和興國民小學</v>
      </c>
      <c r="I439" s="16" t="str">
        <f>VLOOKUP(B439,總表!$1:$1048576,8,0)</f>
        <v>劉語喬</v>
      </c>
      <c r="J439" s="16" t="str">
        <f>VLOOKUP(B439,總表!$1:$1048576,9,0)</f>
        <v>嘉義縣中埔鄉和興國民小學</v>
      </c>
      <c r="K439" s="16" t="str">
        <f>VLOOKUP(B439,總表!$1:$1048576,10,0)</f>
        <v>蔡智琳</v>
      </c>
      <c r="L439" s="16" t="str">
        <f>VLOOKUP(B439,總表!$1:$1048576,11,0)</f>
        <v>嘉義縣中埔鄉和興國民小學</v>
      </c>
      <c r="M439" s="16" t="str">
        <f>VLOOKUP(B439,總表!$1:$1048576,12,0)</f>
        <v>陳勝哲</v>
      </c>
      <c r="N439" s="16" t="str">
        <f>VLOOKUP(B439,總表!$1:$1048576,13,0)</f>
        <v>嘉義縣科學教育中心</v>
      </c>
      <c r="O439" s="16" t="str">
        <f>VLOOKUP(B439,總表!$1:$1048576,14,0)</f>
        <v>林秀真</v>
      </c>
      <c r="P439" s="16" t="str">
        <f>VLOOKUP(B439,總表!$1:$1048576,15,0)</f>
        <v>嘉義縣中埔鄉和興國民小學</v>
      </c>
      <c r="Q439" s="16" t="str">
        <f>VLOOKUP(B439,總表!$1:$1048576,16,0)</f>
        <v>魏銘相</v>
      </c>
      <c r="R439" s="16" t="str">
        <f>VLOOKUP(B439,總表!$1:$1048576,17,0)</f>
        <v>嘉義縣中埔鄉和興國民小學</v>
      </c>
    </row>
    <row r="440" spans="1:18" hidden="1" x14ac:dyDescent="0.3">
      <c r="A440" s="32" t="s">
        <v>3494</v>
      </c>
      <c r="B440" s="16" t="s">
        <v>1962</v>
      </c>
      <c r="C440" s="10" t="str">
        <f>VLOOKUP(B440,總表!$1:$1048576,2,0)</f>
        <v>防魚損裝置</v>
      </c>
      <c r="D440" s="19" t="str">
        <f>VLOOKUP(B440,總表!$1:$1048576,4,0)</f>
        <v>災害管理與安全</v>
      </c>
      <c r="E440" s="16" t="str">
        <f>VLOOKUP(B440,總表!$1:$1048576,5,0)</f>
        <v>國小組</v>
      </c>
      <c r="F440" s="16" t="str">
        <f>VLOOKUP(B440,總表!$1:$1048576,3,0)</f>
        <v>嘉義縣</v>
      </c>
      <c r="G440" s="16" t="str">
        <f>VLOOKUP(B440,總表!$1:$1048576,6,0)</f>
        <v>呂語潔</v>
      </c>
      <c r="H440" s="16" t="str">
        <f>VLOOKUP(B440,總表!$1:$1048576,7,0)</f>
        <v>嘉義縣大同國小</v>
      </c>
      <c r="I440" s="16" t="str">
        <f>VLOOKUP(B440,總表!$1:$1048576,8,0)</f>
        <v>李宜芳</v>
      </c>
      <c r="J440" s="16" t="str">
        <f>VLOOKUP(B440,總表!$1:$1048576,9,0)</f>
        <v>嘉義縣大同國小</v>
      </c>
      <c r="K440" s="16" t="str">
        <f>VLOOKUP(B440,總表!$1:$1048576,10,0)</f>
        <v>林奕佳</v>
      </c>
      <c r="L440" s="16" t="str">
        <f>VLOOKUP(B440,總表!$1:$1048576,11,0)</f>
        <v>嘉義縣大同國小</v>
      </c>
      <c r="M440" s="16" t="str">
        <f>VLOOKUP(B440,總表!$1:$1048576,12,0)</f>
        <v>郭諭綺</v>
      </c>
      <c r="N440" s="16" t="str">
        <f>VLOOKUP(B440,總表!$1:$1048576,13,0)</f>
        <v>嘉義縣大同國小</v>
      </c>
      <c r="O440" s="16">
        <f>VLOOKUP(B440,總表!$1:$1048576,14,0)</f>
        <v>0</v>
      </c>
      <c r="P440" s="16">
        <f>VLOOKUP(B440,總表!$1:$1048576,15,0)</f>
        <v>0</v>
      </c>
      <c r="Q440" s="16">
        <f>VLOOKUP(B440,總表!$1:$1048576,16,0)</f>
        <v>0</v>
      </c>
      <c r="R440" s="16">
        <f>VLOOKUP(B440,總表!$1:$1048576,17,0)</f>
        <v>0</v>
      </c>
    </row>
    <row r="441" spans="1:18" ht="17.399999999999999" hidden="1" x14ac:dyDescent="0.3">
      <c r="A441" s="23" t="s">
        <v>3495</v>
      </c>
      <c r="B441" s="16" t="s">
        <v>2190</v>
      </c>
      <c r="C441" s="10" t="str">
        <f>VLOOKUP(B441,總表!$1:$1048576,2,0)</f>
        <v>4D無障礙多功能警報提醒裝置</v>
      </c>
      <c r="D441" s="20" t="str">
        <f>VLOOKUP(B441,總表!$1:$1048576,4,0)</f>
        <v>社會照護</v>
      </c>
      <c r="E441" s="16" t="str">
        <f>VLOOKUP(B441,總表!$1:$1048576,5,0)</f>
        <v>國小組</v>
      </c>
      <c r="F441" s="16" t="str">
        <f>VLOOKUP(B441,總表!$1:$1048576,3,0)</f>
        <v>嘉義縣</v>
      </c>
      <c r="G441" s="16" t="str">
        <f>VLOOKUP(B441,總表!$1:$1048576,6,0)</f>
        <v>梁峻瑋</v>
      </c>
      <c r="H441" s="16" t="str">
        <f>VLOOKUP(B441,總表!$1:$1048576,7,0)</f>
        <v>嘉義縣大同國小</v>
      </c>
      <c r="I441" s="16" t="str">
        <f>VLOOKUP(B441,總表!$1:$1048576,8,0)</f>
        <v>陳建睿</v>
      </c>
      <c r="J441" s="16" t="str">
        <f>VLOOKUP(B441,總表!$1:$1048576,9,0)</f>
        <v>嘉義縣大同國小</v>
      </c>
      <c r="K441" s="16" t="str">
        <f>VLOOKUP(B441,總表!$1:$1048576,10,0)</f>
        <v>黃繹銓</v>
      </c>
      <c r="L441" s="16" t="str">
        <f>VLOOKUP(B441,總表!$1:$1048576,11,0)</f>
        <v>嘉義縣大同國小</v>
      </c>
      <c r="M441" s="16" t="str">
        <f>VLOOKUP(B441,總表!$1:$1048576,12,0)</f>
        <v>蕭英戴</v>
      </c>
      <c r="N441" s="16" t="str">
        <f>VLOOKUP(B441,總表!$1:$1048576,13,0)</f>
        <v>嘉義縣大同國小</v>
      </c>
      <c r="O441" s="16" t="str">
        <f>VLOOKUP(B441,總表!$1:$1048576,14,0)</f>
        <v>張芸綺</v>
      </c>
      <c r="P441" s="16" t="str">
        <f>VLOOKUP(B441,總表!$1:$1048576,15,0)</f>
        <v>嘉義縣大同國小</v>
      </c>
      <c r="Q441" s="16">
        <f>VLOOKUP(B441,總表!$1:$1048576,16,0)</f>
        <v>0</v>
      </c>
      <c r="R441" s="16">
        <f>VLOOKUP(B441,總表!$1:$1048576,17,0)</f>
        <v>0</v>
      </c>
    </row>
    <row r="442" spans="1:18" ht="17.399999999999999" hidden="1" x14ac:dyDescent="0.3">
      <c r="A442" s="23" t="s">
        <v>3495</v>
      </c>
      <c r="B442" s="16" t="s">
        <v>2184</v>
      </c>
      <c r="C442" s="10" t="str">
        <f>VLOOKUP(B442,總表!$1:$1048576,2,0)</f>
        <v>簡易穿襪裝置</v>
      </c>
      <c r="D442" s="20" t="str">
        <f>VLOOKUP(B442,總表!$1:$1048576,4,0)</f>
        <v>社會照護</v>
      </c>
      <c r="E442" s="16" t="str">
        <f>VLOOKUP(B442,總表!$1:$1048576,5,0)</f>
        <v>國小組</v>
      </c>
      <c r="F442" s="16" t="str">
        <f>VLOOKUP(B442,總表!$1:$1048576,3,0)</f>
        <v>嘉義縣</v>
      </c>
      <c r="G442" s="16" t="str">
        <f>VLOOKUP(B442,總表!$1:$1048576,6,0)</f>
        <v>劉元豐</v>
      </c>
      <c r="H442" s="16" t="str">
        <f>VLOOKUP(B442,總表!$1:$1048576,7,0)</f>
        <v>嘉義縣大同國小</v>
      </c>
      <c r="I442" s="16" t="str">
        <f>VLOOKUP(B442,總表!$1:$1048576,8,0)</f>
        <v>柯宥甫</v>
      </c>
      <c r="J442" s="16" t="str">
        <f>VLOOKUP(B442,總表!$1:$1048576,9,0)</f>
        <v>嘉義縣大同國小</v>
      </c>
      <c r="K442" s="16">
        <f>VLOOKUP(B442,總表!$1:$1048576,10,0)</f>
        <v>0</v>
      </c>
      <c r="L442" s="16">
        <f>VLOOKUP(B442,總表!$1:$1048576,11,0)</f>
        <v>0</v>
      </c>
      <c r="M442" s="16" t="str">
        <f>VLOOKUP(B442,總表!$1:$1048576,12,0)</f>
        <v>蕭英戴</v>
      </c>
      <c r="N442" s="16" t="str">
        <f>VLOOKUP(B442,總表!$1:$1048576,13,0)</f>
        <v>嘉義縣大同國小</v>
      </c>
      <c r="O442" s="16" t="str">
        <f>VLOOKUP(B442,總表!$1:$1048576,14,0)</f>
        <v>張芸綺</v>
      </c>
      <c r="P442" s="16" t="str">
        <f>VLOOKUP(B442,總表!$1:$1048576,15,0)</f>
        <v>嘉義縣大同國小</v>
      </c>
      <c r="Q442" s="16">
        <f>VLOOKUP(B442,總表!$1:$1048576,16,0)</f>
        <v>0</v>
      </c>
      <c r="R442" s="16">
        <f>VLOOKUP(B442,總表!$1:$1048576,17,0)</f>
        <v>0</v>
      </c>
    </row>
    <row r="443" spans="1:18" ht="17.399999999999999" hidden="1" x14ac:dyDescent="0.3">
      <c r="A443" s="22" t="s">
        <v>3495</v>
      </c>
      <c r="B443" s="16" t="s">
        <v>2663</v>
      </c>
      <c r="C443" s="10" t="str">
        <f>VLOOKUP(B443,總表!$1:$1048576,2,0)</f>
        <v>智慧編織捲線器</v>
      </c>
      <c r="D443" s="16" t="str">
        <f>VLOOKUP(B443,總表!$1:$1048576,4,0)</f>
        <v>便利生活</v>
      </c>
      <c r="E443" s="16" t="str">
        <f>VLOOKUP(B443,總表!$1:$1048576,5,0)</f>
        <v>國小組</v>
      </c>
      <c r="F443" s="16" t="str">
        <f>VLOOKUP(B443,總表!$1:$1048576,3,0)</f>
        <v>嘉義縣</v>
      </c>
      <c r="G443" s="16" t="str">
        <f>VLOOKUP(B443,總表!$1:$1048576,6,0)</f>
        <v>王珮瑜</v>
      </c>
      <c r="H443" s="16" t="str">
        <f>VLOOKUP(B443,總表!$1:$1048576,7,0)</f>
        <v>嘉義縣大林鎮平林國民小學</v>
      </c>
      <c r="I443" s="16" t="str">
        <f>VLOOKUP(B443,總表!$1:$1048576,8,0)</f>
        <v>江紫瑛</v>
      </c>
      <c r="J443" s="16" t="str">
        <f>VLOOKUP(B443,總表!$1:$1048576,9,0)</f>
        <v>嘉義縣大林鎮平林國民小學</v>
      </c>
      <c r="K443" s="16" t="str">
        <f>VLOOKUP(B443,總表!$1:$1048576,10,0)</f>
        <v>施淨媗</v>
      </c>
      <c r="L443" s="16" t="str">
        <f>VLOOKUP(B443,總表!$1:$1048576,11,0)</f>
        <v>嘉義縣大林鎮平林國民小學</v>
      </c>
      <c r="M443" s="16" t="str">
        <f>VLOOKUP(B443,總表!$1:$1048576,12,0)</f>
        <v>施懿娟</v>
      </c>
      <c r="N443" s="16" t="str">
        <f>VLOOKUP(B443,總表!$1:$1048576,13,0)</f>
        <v>嘉義縣大林鎮平林國民小學</v>
      </c>
      <c r="O443" s="16" t="str">
        <f>VLOOKUP(B443,總表!$1:$1048576,14,0)</f>
        <v>吳育典</v>
      </c>
      <c r="P443" s="16" t="str">
        <f>VLOOKUP(B443,總表!$1:$1048576,15,0)</f>
        <v>嘉義縣大林鎮平林國民小學</v>
      </c>
      <c r="Q443" s="16" t="str">
        <f>VLOOKUP(B443,總表!$1:$1048576,16,0)</f>
        <v>陳苑婷</v>
      </c>
      <c r="R443" s="16" t="str">
        <f>VLOOKUP(B443,總表!$1:$1048576,17,0)</f>
        <v>嘉義縣大林鎮平林國民小學</v>
      </c>
    </row>
    <row r="444" spans="1:18" ht="17.399999999999999" hidden="1" x14ac:dyDescent="0.3">
      <c r="A444" s="22" t="s">
        <v>3495</v>
      </c>
      <c r="B444" s="16" t="s">
        <v>2668</v>
      </c>
      <c r="C444" s="10" t="str">
        <f>VLOOKUP(B444,總表!$1:$1048576,2,0)</f>
        <v>虹吸式屋簷雨水導流裝置</v>
      </c>
      <c r="D444" s="16" t="str">
        <f>VLOOKUP(B444,總表!$1:$1048576,4,0)</f>
        <v>便利生活</v>
      </c>
      <c r="E444" s="16" t="str">
        <f>VLOOKUP(B444,總表!$1:$1048576,5,0)</f>
        <v>國小組</v>
      </c>
      <c r="F444" s="16" t="str">
        <f>VLOOKUP(B444,總表!$1:$1048576,3,0)</f>
        <v>嘉義縣</v>
      </c>
      <c r="G444" s="16" t="str">
        <f>VLOOKUP(B444,總表!$1:$1048576,6,0)</f>
        <v>蔡昕諭</v>
      </c>
      <c r="H444" s="16" t="str">
        <f>VLOOKUP(B444,總表!$1:$1048576,7,0)</f>
        <v>嘉義縣永安國民小學</v>
      </c>
      <c r="I444" s="16" t="str">
        <f>VLOOKUP(B444,總表!$1:$1048576,8,0)</f>
        <v>林俞安</v>
      </c>
      <c r="J444" s="16" t="str">
        <f>VLOOKUP(B444,總表!$1:$1048576,9,0)</f>
        <v>嘉義縣永安國民小學</v>
      </c>
      <c r="K444" s="16" t="str">
        <f>VLOOKUP(B444,總表!$1:$1048576,10,0)</f>
        <v>陳智名</v>
      </c>
      <c r="L444" s="16" t="str">
        <f>VLOOKUP(B444,總表!$1:$1048576,11,0)</f>
        <v>嘉義縣永安國民小學</v>
      </c>
      <c r="M444" s="16" t="str">
        <f>VLOOKUP(B444,總表!$1:$1048576,12,0)</f>
        <v>蘇靜芳</v>
      </c>
      <c r="N444" s="16" t="str">
        <f>VLOOKUP(B444,總表!$1:$1048576,13,0)</f>
        <v>嘉義縣永安國民小學</v>
      </c>
      <c r="O444" s="16" t="str">
        <f>VLOOKUP(B444,總表!$1:$1048576,14,0)</f>
        <v>林欣虹</v>
      </c>
      <c r="P444" s="16" t="str">
        <f>VLOOKUP(B444,總表!$1:$1048576,15,0)</f>
        <v>嘉義縣永安國民小學</v>
      </c>
      <c r="Q444" s="16">
        <f>VLOOKUP(B444,總表!$1:$1048576,16,0)</f>
        <v>0</v>
      </c>
      <c r="R444" s="16">
        <f>VLOOKUP(B444,總表!$1:$1048576,17,0)</f>
        <v>0</v>
      </c>
    </row>
    <row r="445" spans="1:18" ht="17.399999999999999" hidden="1" x14ac:dyDescent="0.3">
      <c r="A445" s="22" t="s">
        <v>3495</v>
      </c>
      <c r="B445" s="16" t="s">
        <v>2617</v>
      </c>
      <c r="C445" s="10" t="str">
        <f>VLOOKUP(B445,總表!$1:$1048576,2,0)</f>
        <v>吐司切邊器</v>
      </c>
      <c r="D445" s="16" t="str">
        <f>VLOOKUP(B445,總表!$1:$1048576,4,0)</f>
        <v>便利生活</v>
      </c>
      <c r="E445" s="16" t="str">
        <f>VLOOKUP(B445,總表!$1:$1048576,5,0)</f>
        <v>國小組</v>
      </c>
      <c r="F445" s="16" t="str">
        <f>VLOOKUP(B445,總表!$1:$1048576,3,0)</f>
        <v>嘉義縣</v>
      </c>
      <c r="G445" s="16" t="str">
        <f>VLOOKUP(B445,總表!$1:$1048576,6,0)</f>
        <v>施沛岑</v>
      </c>
      <c r="H445" s="16" t="str">
        <f>VLOOKUP(B445,總表!$1:$1048576,7,0)</f>
        <v>嘉義縣大同國小</v>
      </c>
      <c r="I445" s="16" t="str">
        <f>VLOOKUP(B445,總表!$1:$1048576,8,0)</f>
        <v>楊淨涵</v>
      </c>
      <c r="J445" s="16" t="str">
        <f>VLOOKUP(B445,總表!$1:$1048576,9,0)</f>
        <v>嘉義縣大同國小</v>
      </c>
      <c r="K445" s="16">
        <f>VLOOKUP(B445,總表!$1:$1048576,10,0)</f>
        <v>0</v>
      </c>
      <c r="L445" s="16">
        <f>VLOOKUP(B445,總表!$1:$1048576,11,0)</f>
        <v>0</v>
      </c>
      <c r="M445" s="16" t="str">
        <f>VLOOKUP(B445,總表!$1:$1048576,12,0)</f>
        <v>蕭英戴</v>
      </c>
      <c r="N445" s="16" t="str">
        <f>VLOOKUP(B445,總表!$1:$1048576,13,0)</f>
        <v>嘉義縣大同國小</v>
      </c>
      <c r="O445" s="16">
        <f>VLOOKUP(B445,總表!$1:$1048576,14,0)</f>
        <v>0</v>
      </c>
      <c r="P445" s="16">
        <f>VLOOKUP(B445,總表!$1:$1048576,15,0)</f>
        <v>0</v>
      </c>
      <c r="Q445" s="16">
        <f>VLOOKUP(B445,總表!$1:$1048576,16,0)</f>
        <v>0</v>
      </c>
      <c r="R445" s="16">
        <f>VLOOKUP(B445,總表!$1:$1048576,17,0)</f>
        <v>0</v>
      </c>
    </row>
    <row r="446" spans="1:18" ht="17.399999999999999" hidden="1" x14ac:dyDescent="0.3">
      <c r="A446" s="22" t="s">
        <v>3495</v>
      </c>
      <c r="B446" s="13" t="s">
        <v>161</v>
      </c>
      <c r="C446" s="10" t="str">
        <f>VLOOKUP(B446,總表!$1:$1048576,2,0)</f>
        <v>多功能鏟</v>
      </c>
      <c r="D446" s="17" t="str">
        <f>VLOOKUP(B446,總表!$1:$1048576,4,0)</f>
        <v>永續發展農糧技術</v>
      </c>
      <c r="E446" s="16" t="str">
        <f>VLOOKUP(B446,總表!$1:$1048576,5,0)</f>
        <v>國中組</v>
      </c>
      <c r="F446" s="16" t="str">
        <f>VLOOKUP(B446,總表!$1:$1048576,3,0)</f>
        <v>嘉義縣</v>
      </c>
      <c r="G446" s="16" t="str">
        <f>VLOOKUP(B446,總表!$1:$1048576,6,0)</f>
        <v>江雨霏</v>
      </c>
      <c r="H446" s="16" t="str">
        <f>VLOOKUP(B446,總表!$1:$1048576,7,0)</f>
        <v>新港國中</v>
      </c>
      <c r="I446" s="16" t="str">
        <f>VLOOKUP(B446,總表!$1:$1048576,8,0)</f>
        <v>鄭采湘</v>
      </c>
      <c r="J446" s="16" t="str">
        <f>VLOOKUP(B446,總表!$1:$1048576,9,0)</f>
        <v>新港國中</v>
      </c>
      <c r="K446" s="16">
        <f>VLOOKUP(B446,總表!$1:$1048576,10,0)</f>
        <v>0</v>
      </c>
      <c r="L446" s="16">
        <f>VLOOKUP(B446,總表!$1:$1048576,11,0)</f>
        <v>0</v>
      </c>
      <c r="M446" s="16" t="str">
        <f>VLOOKUP(B446,總表!$1:$1048576,12,0)</f>
        <v>賴朝和</v>
      </c>
      <c r="N446" s="16" t="str">
        <f>VLOOKUP(B446,總表!$1:$1048576,13,0)</f>
        <v>新港國中</v>
      </c>
      <c r="O446" s="16">
        <f>VLOOKUP(B446,總表!$1:$1048576,14,0)</f>
        <v>0</v>
      </c>
      <c r="P446" s="16">
        <f>VLOOKUP(B446,總表!$1:$1048576,15,0)</f>
        <v>0</v>
      </c>
      <c r="Q446" s="16">
        <f>VLOOKUP(B446,總表!$1:$1048576,16,0)</f>
        <v>0</v>
      </c>
      <c r="R446" s="16">
        <f>VLOOKUP(B446,總表!$1:$1048576,17,0)</f>
        <v>0</v>
      </c>
    </row>
    <row r="447" spans="1:18" ht="17.399999999999999" hidden="1" x14ac:dyDescent="0.3">
      <c r="A447" s="22" t="s">
        <v>3495</v>
      </c>
      <c r="B447" s="13" t="s">
        <v>135</v>
      </c>
      <c r="C447" s="10" t="str">
        <f>VLOOKUP(B447,總表!$1:$1048576,2,0)</f>
        <v>光羽-智慧視覺雷射驅鳥系統</v>
      </c>
      <c r="D447" s="17" t="str">
        <f>VLOOKUP(B447,總表!$1:$1048576,4,0)</f>
        <v>永續發展農糧技術</v>
      </c>
      <c r="E447" s="16" t="str">
        <f>VLOOKUP(B447,總表!$1:$1048576,5,0)</f>
        <v>國中組</v>
      </c>
      <c r="F447" s="16" t="str">
        <f>VLOOKUP(B447,總表!$1:$1048576,3,0)</f>
        <v>嘉義縣</v>
      </c>
      <c r="G447" s="16" t="str">
        <f>VLOOKUP(B447,總表!$1:$1048576,6,0)</f>
        <v>張瓅勻</v>
      </c>
      <c r="H447" s="16" t="str">
        <f>VLOOKUP(B447,總表!$1:$1048576,7,0)</f>
        <v>嘉義縣溪口國中</v>
      </c>
      <c r="I447" s="16" t="str">
        <f>VLOOKUP(B447,總表!$1:$1048576,8,0)</f>
        <v>陳品諺</v>
      </c>
      <c r="J447" s="16" t="str">
        <f>VLOOKUP(B447,總表!$1:$1048576,9,0)</f>
        <v>嘉義縣溪口國中</v>
      </c>
      <c r="K447" s="16">
        <f>VLOOKUP(B447,總表!$1:$1048576,10,0)</f>
        <v>0</v>
      </c>
      <c r="L447" s="16">
        <f>VLOOKUP(B447,總表!$1:$1048576,11,0)</f>
        <v>0</v>
      </c>
      <c r="M447" s="16" t="str">
        <f>VLOOKUP(B447,總表!$1:$1048576,12,0)</f>
        <v>黃孝文</v>
      </c>
      <c r="N447" s="16" t="str">
        <f>VLOOKUP(B447,總表!$1:$1048576,13,0)</f>
        <v>嘉義縣溪口國中</v>
      </c>
      <c r="O447" s="16" t="str">
        <f>VLOOKUP(B447,總表!$1:$1048576,14,0)</f>
        <v>葉自軒</v>
      </c>
      <c r="P447" s="16" t="str">
        <f>VLOOKUP(B447,總表!$1:$1048576,15,0)</f>
        <v>嘉義縣溪口國中</v>
      </c>
      <c r="Q447" s="16">
        <f>VLOOKUP(B447,總表!$1:$1048576,16,0)</f>
        <v>0</v>
      </c>
      <c r="R447" s="16">
        <f>VLOOKUP(B447,總表!$1:$1048576,17,0)</f>
        <v>0</v>
      </c>
    </row>
    <row r="448" spans="1:18" ht="17.399999999999999" hidden="1" x14ac:dyDescent="0.3">
      <c r="A448" s="28" t="s">
        <v>3493</v>
      </c>
      <c r="B448" s="13" t="s">
        <v>121</v>
      </c>
      <c r="C448" s="10" t="str">
        <f>VLOOKUP(B448,總表!$1:$1048576,2,0)</f>
        <v>濺識貓-智能驅貓裝置</v>
      </c>
      <c r="D448" s="17" t="str">
        <f>VLOOKUP(B448,總表!$1:$1048576,4,0)</f>
        <v>永續發展農糧技術</v>
      </c>
      <c r="E448" s="16" t="str">
        <f>VLOOKUP(B448,總表!$1:$1048576,5,0)</f>
        <v>國中組</v>
      </c>
      <c r="F448" s="16" t="str">
        <f>VLOOKUP(B448,總表!$1:$1048576,3,0)</f>
        <v>嘉義縣</v>
      </c>
      <c r="G448" s="16" t="str">
        <f>VLOOKUP(B448,總表!$1:$1048576,6,0)</f>
        <v>黃于晅</v>
      </c>
      <c r="H448" s="16" t="str">
        <f>VLOOKUP(B448,總表!$1:$1048576,7,0)</f>
        <v>嘉義縣溪口國中</v>
      </c>
      <c r="I448" s="16" t="str">
        <f>VLOOKUP(B448,總表!$1:$1048576,8,0)</f>
        <v>羅婉婷</v>
      </c>
      <c r="J448" s="16" t="str">
        <f>VLOOKUP(B448,總表!$1:$1048576,9,0)</f>
        <v>嘉義縣溪口國中</v>
      </c>
      <c r="K448" s="16" t="str">
        <f>VLOOKUP(B448,總表!$1:$1048576,10,0)</f>
        <v>蔡艾珊</v>
      </c>
      <c r="L448" s="16" t="str">
        <f>VLOOKUP(B448,總表!$1:$1048576,11,0)</f>
        <v>嘉義縣溪口國中</v>
      </c>
      <c r="M448" s="16" t="str">
        <f>VLOOKUP(B448,總表!$1:$1048576,12,0)</f>
        <v>黃孝文</v>
      </c>
      <c r="N448" s="16" t="str">
        <f>VLOOKUP(B448,總表!$1:$1048576,13,0)</f>
        <v>嘉義縣溪口國中</v>
      </c>
      <c r="O448" s="16" t="str">
        <f>VLOOKUP(B448,總表!$1:$1048576,14,0)</f>
        <v>葉自軒</v>
      </c>
      <c r="P448" s="16" t="str">
        <f>VLOOKUP(B448,總表!$1:$1048576,15,0)</f>
        <v>嘉義縣溪口國中</v>
      </c>
      <c r="Q448" s="16">
        <f>VLOOKUP(B448,總表!$1:$1048576,16,0)</f>
        <v>0</v>
      </c>
      <c r="R448" s="16">
        <f>VLOOKUP(B448,總表!$1:$1048576,17,0)</f>
        <v>0</v>
      </c>
    </row>
    <row r="449" spans="1:18" ht="17.399999999999999" hidden="1" x14ac:dyDescent="0.3">
      <c r="A449" s="30" t="s">
        <v>3494</v>
      </c>
      <c r="B449" s="13" t="s">
        <v>130</v>
      </c>
      <c r="C449" s="10" t="str">
        <f>VLOOKUP(B449,總表!$1:$1048576,2,0)</f>
        <v>嘿!福壽螺抓抓</v>
      </c>
      <c r="D449" s="17" t="str">
        <f>VLOOKUP(B449,總表!$1:$1048576,4,0)</f>
        <v>永續發展農糧技術</v>
      </c>
      <c r="E449" s="16" t="str">
        <f>VLOOKUP(B449,總表!$1:$1048576,5,0)</f>
        <v>國中組</v>
      </c>
      <c r="F449" s="16" t="str">
        <f>VLOOKUP(B449,總表!$1:$1048576,3,0)</f>
        <v>嘉義縣</v>
      </c>
      <c r="G449" s="16" t="str">
        <f>VLOOKUP(B449,總表!$1:$1048576,6,0)</f>
        <v>邱喏陳</v>
      </c>
      <c r="H449" s="16" t="str">
        <f>VLOOKUP(B449,總表!$1:$1048576,7,0)</f>
        <v>嘉義縣溪口國中</v>
      </c>
      <c r="I449" s="16" t="str">
        <f>VLOOKUP(B449,總表!$1:$1048576,8,0)</f>
        <v>邱品智</v>
      </c>
      <c r="J449" s="16" t="str">
        <f>VLOOKUP(B449,總表!$1:$1048576,9,0)</f>
        <v>嘉義縣溪口國中</v>
      </c>
      <c r="K449" s="16" t="str">
        <f>VLOOKUP(B449,總表!$1:$1048576,10,0)</f>
        <v>郭奇峰</v>
      </c>
      <c r="L449" s="16" t="str">
        <f>VLOOKUP(B449,總表!$1:$1048576,11,0)</f>
        <v>嘉義縣溪口國中</v>
      </c>
      <c r="M449" s="16" t="str">
        <f>VLOOKUP(B449,總表!$1:$1048576,12,0)</f>
        <v>黃孝文</v>
      </c>
      <c r="N449" s="16" t="str">
        <f>VLOOKUP(B449,總表!$1:$1048576,13,0)</f>
        <v>嘉義縣溪口國中</v>
      </c>
      <c r="O449" s="16" t="str">
        <f>VLOOKUP(B449,總表!$1:$1048576,14,0)</f>
        <v>葉自軒</v>
      </c>
      <c r="P449" s="16" t="str">
        <f>VLOOKUP(B449,總表!$1:$1048576,15,0)</f>
        <v>嘉義縣溪口國中</v>
      </c>
      <c r="Q449" s="16">
        <f>VLOOKUP(B449,總表!$1:$1048576,16,0)</f>
        <v>0</v>
      </c>
      <c r="R449" s="16">
        <f>VLOOKUP(B449,總表!$1:$1048576,17,0)</f>
        <v>0</v>
      </c>
    </row>
    <row r="450" spans="1:18" ht="17.399999999999999" hidden="1" x14ac:dyDescent="0.3">
      <c r="A450" s="22" t="s">
        <v>3495</v>
      </c>
      <c r="B450" s="13" t="s">
        <v>398</v>
      </c>
      <c r="C450" s="10" t="str">
        <f>VLOOKUP(B450,總表!$1:$1048576,2,0)</f>
        <v>手機箱跳繩</v>
      </c>
      <c r="D450" s="18" t="str">
        <f>VLOOKUP(B450,總表!$1:$1048576,4,0)</f>
        <v>休閒與教育</v>
      </c>
      <c r="E450" s="16" t="str">
        <f>VLOOKUP(B450,總表!$1:$1048576,5,0)</f>
        <v>國中組</v>
      </c>
      <c r="F450" s="16" t="str">
        <f>VLOOKUP(B450,總表!$1:$1048576,3,0)</f>
        <v>嘉義縣</v>
      </c>
      <c r="G450" s="16" t="str">
        <f>VLOOKUP(B450,總表!$1:$1048576,6,0)</f>
        <v>黃柏翰</v>
      </c>
      <c r="H450" s="16" t="str">
        <f>VLOOKUP(B450,總表!$1:$1048576,7,0)</f>
        <v>嘉義縣溪口國中</v>
      </c>
      <c r="I450" s="16" t="str">
        <f>VLOOKUP(B450,總表!$1:$1048576,8,0)</f>
        <v>朱建育</v>
      </c>
      <c r="J450" s="16" t="str">
        <f>VLOOKUP(B450,總表!$1:$1048576,9,0)</f>
        <v>嘉義縣溪口國中</v>
      </c>
      <c r="K450" s="16" t="str">
        <f>VLOOKUP(B450,總表!$1:$1048576,10,0)</f>
        <v>何梓維</v>
      </c>
      <c r="L450" s="16" t="str">
        <f>VLOOKUP(B450,總表!$1:$1048576,11,0)</f>
        <v>嘉義縣溪口國中</v>
      </c>
      <c r="M450" s="16" t="str">
        <f>VLOOKUP(B450,總表!$1:$1048576,12,0)</f>
        <v>葉自軒</v>
      </c>
      <c r="N450" s="16" t="str">
        <f>VLOOKUP(B450,總表!$1:$1048576,13,0)</f>
        <v>嘉義縣溪口國中</v>
      </c>
      <c r="O450" s="16" t="str">
        <f>VLOOKUP(B450,總表!$1:$1048576,14,0)</f>
        <v>黃孝文</v>
      </c>
      <c r="P450" s="16" t="str">
        <f>VLOOKUP(B450,總表!$1:$1048576,15,0)</f>
        <v>嘉義縣溪口國中</v>
      </c>
      <c r="Q450" s="16">
        <f>VLOOKUP(B450,總表!$1:$1048576,16,0)</f>
        <v>0</v>
      </c>
      <c r="R450" s="16">
        <f>VLOOKUP(B450,總表!$1:$1048576,17,0)</f>
        <v>0</v>
      </c>
    </row>
    <row r="451" spans="1:18" ht="17.399999999999999" hidden="1" x14ac:dyDescent="0.3">
      <c r="A451" s="22" t="s">
        <v>3495</v>
      </c>
      <c r="B451" s="13" t="s">
        <v>403</v>
      </c>
      <c r="C451" s="10" t="str">
        <f>VLOOKUP(B451,總表!$1:$1048576,2,0)</f>
        <v>自控戲偶</v>
      </c>
      <c r="D451" s="18" t="str">
        <f>VLOOKUP(B451,總表!$1:$1048576,4,0)</f>
        <v>休閒與教育</v>
      </c>
      <c r="E451" s="16" t="str">
        <f>VLOOKUP(B451,總表!$1:$1048576,5,0)</f>
        <v>國中組</v>
      </c>
      <c r="F451" s="16" t="str">
        <f>VLOOKUP(B451,總表!$1:$1048576,3,0)</f>
        <v>嘉義縣</v>
      </c>
      <c r="G451" s="16" t="str">
        <f>VLOOKUP(B451,總表!$1:$1048576,6,0)</f>
        <v>陳玠沅</v>
      </c>
      <c r="H451" s="16" t="str">
        <f>VLOOKUP(B451,總表!$1:$1048576,7,0)</f>
        <v>嘉義縣溪口國中</v>
      </c>
      <c r="I451" s="16" t="str">
        <f>VLOOKUP(B451,總表!$1:$1048576,8,0)</f>
        <v>黃唯宬</v>
      </c>
      <c r="J451" s="16" t="str">
        <f>VLOOKUP(B451,總表!$1:$1048576,9,0)</f>
        <v>嘉義縣溪口國中</v>
      </c>
      <c r="K451" s="16">
        <f>VLOOKUP(B451,總表!$1:$1048576,10,0)</f>
        <v>0</v>
      </c>
      <c r="L451" s="16">
        <f>VLOOKUP(B451,總表!$1:$1048576,11,0)</f>
        <v>0</v>
      </c>
      <c r="M451" s="16" t="str">
        <f>VLOOKUP(B451,總表!$1:$1048576,12,0)</f>
        <v>黃孝文</v>
      </c>
      <c r="N451" s="16" t="str">
        <f>VLOOKUP(B451,總表!$1:$1048576,13,0)</f>
        <v>嘉義縣溪口國中</v>
      </c>
      <c r="O451" s="16" t="str">
        <f>VLOOKUP(B451,總表!$1:$1048576,14,0)</f>
        <v>葉自軒</v>
      </c>
      <c r="P451" s="16" t="str">
        <f>VLOOKUP(B451,總表!$1:$1048576,15,0)</f>
        <v>嘉義縣溪口國中</v>
      </c>
      <c r="Q451" s="16">
        <f>VLOOKUP(B451,總表!$1:$1048576,16,0)</f>
        <v>0</v>
      </c>
      <c r="R451" s="16">
        <f>VLOOKUP(B451,總表!$1:$1048576,17,0)</f>
        <v>0</v>
      </c>
    </row>
    <row r="452" spans="1:18" ht="17.399999999999999" hidden="1" x14ac:dyDescent="0.3">
      <c r="A452" s="22" t="s">
        <v>3495</v>
      </c>
      <c r="B452" s="13" t="s">
        <v>654</v>
      </c>
      <c r="C452" s="10" t="str">
        <f>VLOOKUP(B452,總表!$1:$1048576,2,0)</f>
        <v>可攜式書包警示棒</v>
      </c>
      <c r="D452" s="19" t="str">
        <f>VLOOKUP(B452,總表!$1:$1048576,4,0)</f>
        <v>災害管理與安全</v>
      </c>
      <c r="E452" s="16" t="str">
        <f>VLOOKUP(B452,總表!$1:$1048576,5,0)</f>
        <v>國中組</v>
      </c>
      <c r="F452" s="16" t="str">
        <f>VLOOKUP(B452,總表!$1:$1048576,3,0)</f>
        <v>嘉義縣</v>
      </c>
      <c r="G452" s="16" t="str">
        <f>VLOOKUP(B452,總表!$1:$1048576,6,0)</f>
        <v>侯辰陞</v>
      </c>
      <c r="H452" s="16" t="str">
        <f>VLOOKUP(B452,總表!$1:$1048576,7,0)</f>
        <v>新港國中</v>
      </c>
      <c r="I452" s="16" t="str">
        <f>VLOOKUP(B452,總表!$1:$1048576,8,0)</f>
        <v>洪秋翔</v>
      </c>
      <c r="J452" s="16" t="str">
        <f>VLOOKUP(B452,總表!$1:$1048576,9,0)</f>
        <v>新港國中</v>
      </c>
      <c r="K452" s="16" t="str">
        <f>VLOOKUP(B452,總表!$1:$1048576,10,0)</f>
        <v>吳宜真</v>
      </c>
      <c r="L452" s="16" t="str">
        <f>VLOOKUP(B452,總表!$1:$1048576,11,0)</f>
        <v>新港國中</v>
      </c>
      <c r="M452" s="16" t="str">
        <f>VLOOKUP(B452,總表!$1:$1048576,12,0)</f>
        <v>賴朝和</v>
      </c>
      <c r="N452" s="16" t="str">
        <f>VLOOKUP(B452,總表!$1:$1048576,13,0)</f>
        <v>新港國中</v>
      </c>
      <c r="O452" s="16">
        <f>VLOOKUP(B452,總表!$1:$1048576,14,0)</f>
        <v>0</v>
      </c>
      <c r="P452" s="16">
        <f>VLOOKUP(B452,總表!$1:$1048576,15,0)</f>
        <v>0</v>
      </c>
      <c r="Q452" s="16">
        <f>VLOOKUP(B452,總表!$1:$1048576,16,0)</f>
        <v>0</v>
      </c>
      <c r="R452" s="16">
        <f>VLOOKUP(B452,總表!$1:$1048576,17,0)</f>
        <v>0</v>
      </c>
    </row>
    <row r="453" spans="1:18" ht="17.399999999999999" hidden="1" x14ac:dyDescent="0.3">
      <c r="A453" s="22" t="s">
        <v>3495</v>
      </c>
      <c r="B453" s="13" t="s">
        <v>671</v>
      </c>
      <c r="C453" s="10" t="str">
        <f>VLOOKUP(B453,總表!$1:$1048576,2,0)</f>
        <v>救命BBCall</v>
      </c>
      <c r="D453" s="19" t="str">
        <f>VLOOKUP(B453,總表!$1:$1048576,4,0)</f>
        <v>災害管理與安全</v>
      </c>
      <c r="E453" s="16" t="str">
        <f>VLOOKUP(B453,總表!$1:$1048576,5,0)</f>
        <v>國中組</v>
      </c>
      <c r="F453" s="16" t="str">
        <f>VLOOKUP(B453,總表!$1:$1048576,3,0)</f>
        <v>嘉義縣</v>
      </c>
      <c r="G453" s="16" t="str">
        <f>VLOOKUP(B453,總表!$1:$1048576,6,0)</f>
        <v>林書佑</v>
      </c>
      <c r="H453" s="16" t="str">
        <f>VLOOKUP(B453,總表!$1:$1048576,7,0)</f>
        <v>溪口國中</v>
      </c>
      <c r="I453" s="16" t="str">
        <f>VLOOKUP(B453,總表!$1:$1048576,8,0)</f>
        <v>楊翊哲</v>
      </c>
      <c r="J453" s="16" t="str">
        <f>VLOOKUP(B453,總表!$1:$1048576,9,0)</f>
        <v>嘉義縣溪口國中</v>
      </c>
      <c r="K453" s="16" t="str">
        <f>VLOOKUP(B453,總表!$1:$1048576,10,0)</f>
        <v>蕭苡媞</v>
      </c>
      <c r="L453" s="16" t="str">
        <f>VLOOKUP(B453,總表!$1:$1048576,11,0)</f>
        <v>嘉義縣溪口國中</v>
      </c>
      <c r="M453" s="16" t="str">
        <f>VLOOKUP(B453,總表!$1:$1048576,12,0)</f>
        <v>黃孝文</v>
      </c>
      <c r="N453" s="16" t="str">
        <f>VLOOKUP(B453,總表!$1:$1048576,13,0)</f>
        <v>嘉義縣溪口國中</v>
      </c>
      <c r="O453" s="16" t="str">
        <f>VLOOKUP(B453,總表!$1:$1048576,14,0)</f>
        <v>葉自軒</v>
      </c>
      <c r="P453" s="16" t="str">
        <f>VLOOKUP(B453,總表!$1:$1048576,15,0)</f>
        <v>嘉義縣溪口國中</v>
      </c>
      <c r="Q453" s="16">
        <f>VLOOKUP(B453,總表!$1:$1048576,16,0)</f>
        <v>0</v>
      </c>
      <c r="R453" s="16">
        <f>VLOOKUP(B453,總表!$1:$1048576,17,0)</f>
        <v>0</v>
      </c>
    </row>
    <row r="454" spans="1:18" ht="17.399999999999999" hidden="1" x14ac:dyDescent="0.3">
      <c r="A454" s="22" t="s">
        <v>3495</v>
      </c>
      <c r="B454" s="13" t="s">
        <v>649</v>
      </c>
      <c r="C454" s="10" t="str">
        <f>VLOOKUP(B454,總表!$1:$1048576,2,0)</f>
        <v>自行車方向燈</v>
      </c>
      <c r="D454" s="19" t="str">
        <f>VLOOKUP(B454,總表!$1:$1048576,4,0)</f>
        <v>災害管理與安全</v>
      </c>
      <c r="E454" s="16" t="str">
        <f>VLOOKUP(B454,總表!$1:$1048576,5,0)</f>
        <v>國中組</v>
      </c>
      <c r="F454" s="16" t="str">
        <f>VLOOKUP(B454,總表!$1:$1048576,3,0)</f>
        <v>嘉義縣</v>
      </c>
      <c r="G454" s="16" t="str">
        <f>VLOOKUP(B454,總表!$1:$1048576,6,0)</f>
        <v>李哲毅</v>
      </c>
      <c r="H454" s="16" t="str">
        <f>VLOOKUP(B454,總表!$1:$1048576,7,0)</f>
        <v>新港國中</v>
      </c>
      <c r="I454" s="16" t="str">
        <f>VLOOKUP(B454,總表!$1:$1048576,8,0)</f>
        <v>簡仲男</v>
      </c>
      <c r="J454" s="16" t="str">
        <f>VLOOKUP(B454,總表!$1:$1048576,9,0)</f>
        <v>新港國中</v>
      </c>
      <c r="K454" s="16" t="str">
        <f>VLOOKUP(B454,總表!$1:$1048576,10,0)</f>
        <v>葉家豪</v>
      </c>
      <c r="L454" s="16" t="str">
        <f>VLOOKUP(B454,總表!$1:$1048576,11,0)</f>
        <v>新港國中</v>
      </c>
      <c r="M454" s="16" t="str">
        <f>VLOOKUP(B454,總表!$1:$1048576,12,0)</f>
        <v>賴朝和</v>
      </c>
      <c r="N454" s="16" t="str">
        <f>VLOOKUP(B454,總表!$1:$1048576,13,0)</f>
        <v>新港國中</v>
      </c>
      <c r="O454" s="16">
        <f>VLOOKUP(B454,總表!$1:$1048576,14,0)</f>
        <v>0</v>
      </c>
      <c r="P454" s="16">
        <f>VLOOKUP(B454,總表!$1:$1048576,15,0)</f>
        <v>0</v>
      </c>
      <c r="Q454" s="16">
        <f>VLOOKUP(B454,總表!$1:$1048576,16,0)</f>
        <v>0</v>
      </c>
      <c r="R454" s="16">
        <f>VLOOKUP(B454,總表!$1:$1048576,17,0)</f>
        <v>0</v>
      </c>
    </row>
    <row r="455" spans="1:18" ht="17.399999999999999" hidden="1" x14ac:dyDescent="0.3">
      <c r="A455" s="22" t="s">
        <v>3495</v>
      </c>
      <c r="B455" s="13" t="s">
        <v>821</v>
      </c>
      <c r="C455" s="10" t="str">
        <f>VLOOKUP(B455,總表!$1:$1048576,2,0)</f>
        <v>拉麵機器人</v>
      </c>
      <c r="D455" s="20" t="str">
        <f>VLOOKUP(B455,總表!$1:$1048576,4,0)</f>
        <v>社會照護</v>
      </c>
      <c r="E455" s="16" t="str">
        <f>VLOOKUP(B455,總表!$1:$1048576,5,0)</f>
        <v>國中組</v>
      </c>
      <c r="F455" s="16" t="str">
        <f>VLOOKUP(B455,總表!$1:$1048576,3,0)</f>
        <v>嘉義縣</v>
      </c>
      <c r="G455" s="16" t="str">
        <f>VLOOKUP(B455,總表!$1:$1048576,6,0)</f>
        <v>莊柏鴻</v>
      </c>
      <c r="H455" s="16" t="str">
        <f>VLOOKUP(B455,總表!$1:$1048576,7,0)</f>
        <v>嘉義縣溪口國中</v>
      </c>
      <c r="I455" s="16" t="str">
        <f>VLOOKUP(B455,總表!$1:$1048576,8,0)</f>
        <v>陳政樺</v>
      </c>
      <c r="J455" s="16" t="str">
        <f>VLOOKUP(B455,總表!$1:$1048576,9,0)</f>
        <v>嘉義縣溪口國中</v>
      </c>
      <c r="K455" s="16">
        <f>VLOOKUP(B455,總表!$1:$1048576,10,0)</f>
        <v>0</v>
      </c>
      <c r="L455" s="16">
        <f>VLOOKUP(B455,總表!$1:$1048576,11,0)</f>
        <v>0</v>
      </c>
      <c r="M455" s="16" t="str">
        <f>VLOOKUP(B455,總表!$1:$1048576,12,0)</f>
        <v>黃孝文</v>
      </c>
      <c r="N455" s="16" t="str">
        <f>VLOOKUP(B455,總表!$1:$1048576,13,0)</f>
        <v>嘉義縣溪口國中</v>
      </c>
      <c r="O455" s="16" t="str">
        <f>VLOOKUP(B455,總表!$1:$1048576,14,0)</f>
        <v>葉自軒</v>
      </c>
      <c r="P455" s="16" t="str">
        <f>VLOOKUP(B455,總表!$1:$1048576,15,0)</f>
        <v>嘉義縣溪口國中</v>
      </c>
      <c r="Q455" s="16">
        <f>VLOOKUP(B455,總表!$1:$1048576,16,0)</f>
        <v>0</v>
      </c>
      <c r="R455" s="16">
        <f>VLOOKUP(B455,總表!$1:$1048576,17,0)</f>
        <v>0</v>
      </c>
    </row>
    <row r="456" spans="1:18" ht="17.399999999999999" hidden="1" x14ac:dyDescent="0.3">
      <c r="A456" s="28" t="s">
        <v>3493</v>
      </c>
      <c r="B456" s="13" t="s">
        <v>1054</v>
      </c>
      <c r="C456" s="10" t="str">
        <f>VLOOKUP(B456,總表!$1:$1048576,2,0)</f>
        <v>吸風扇電蚊拍</v>
      </c>
      <c r="D456" s="16" t="str">
        <f>VLOOKUP(B456,總表!$1:$1048576,4,0)</f>
        <v>便利生活</v>
      </c>
      <c r="E456" s="16" t="str">
        <f>VLOOKUP(B456,總表!$1:$1048576,5,0)</f>
        <v>國中組</v>
      </c>
      <c r="F456" s="16" t="str">
        <f>VLOOKUP(B456,總表!$1:$1048576,3,0)</f>
        <v>嘉義縣</v>
      </c>
      <c r="G456" s="16" t="str">
        <f>VLOOKUP(B456,總表!$1:$1048576,6,0)</f>
        <v>董侑勳</v>
      </c>
      <c r="H456" s="16" t="str">
        <f>VLOOKUP(B456,總表!$1:$1048576,7,0)</f>
        <v>嘉義縣立梅山國民中學</v>
      </c>
      <c r="I456" s="16" t="str">
        <f>VLOOKUP(B456,總表!$1:$1048576,8,0)</f>
        <v>官鑫宏</v>
      </c>
      <c r="J456" s="16" t="str">
        <f>VLOOKUP(B456,總表!$1:$1048576,9,0)</f>
        <v>嘉義縣立梅山國民中學</v>
      </c>
      <c r="K456" s="16" t="str">
        <f>VLOOKUP(B456,總表!$1:$1048576,10,0)</f>
        <v>李孟勳</v>
      </c>
      <c r="L456" s="16" t="str">
        <f>VLOOKUP(B456,總表!$1:$1048576,11,0)</f>
        <v>嘉義縣立梅山國民中學</v>
      </c>
      <c r="M456" s="16" t="str">
        <f>VLOOKUP(B456,總表!$1:$1048576,12,0)</f>
        <v>何怡樺</v>
      </c>
      <c r="N456" s="16" t="str">
        <f>VLOOKUP(B456,總表!$1:$1048576,13,0)</f>
        <v>嘉義縣立梅山國民中學</v>
      </c>
      <c r="O456" s="16" t="str">
        <f>VLOOKUP(B456,總表!$1:$1048576,14,0)</f>
        <v>蕭嘉萱</v>
      </c>
      <c r="P456" s="16" t="str">
        <f>VLOOKUP(B456,總表!$1:$1048576,15,0)</f>
        <v>梅山國中教務處設備組長</v>
      </c>
      <c r="Q456" s="16">
        <f>VLOOKUP(B456,總表!$1:$1048576,16,0)</f>
        <v>0</v>
      </c>
      <c r="R456" s="16">
        <f>VLOOKUP(B456,總表!$1:$1048576,17,0)</f>
        <v>0</v>
      </c>
    </row>
    <row r="457" spans="1:18" ht="17.399999999999999" hidden="1" x14ac:dyDescent="0.3">
      <c r="A457" s="29" t="s">
        <v>3493</v>
      </c>
      <c r="B457" s="16" t="s">
        <v>1415</v>
      </c>
      <c r="C457" s="10" t="str">
        <f>VLOOKUP(B457,總表!$1:$1048576,2,0)</f>
        <v>泳道小幫手</v>
      </c>
      <c r="D457" s="18" t="str">
        <f>VLOOKUP(B457,總表!$1:$1048576,4,0)</f>
        <v>休閒與教育</v>
      </c>
      <c r="E457" s="16" t="str">
        <f>VLOOKUP(B457,總表!$1:$1048576,5,0)</f>
        <v>國小組</v>
      </c>
      <c r="F457" s="16" t="str">
        <f>VLOOKUP(B457,總表!$1:$1048576,3,0)</f>
        <v>彰化縣</v>
      </c>
      <c r="G457" s="16" t="str">
        <f>VLOOKUP(B457,總表!$1:$1048576,6,0)</f>
        <v>林秉利</v>
      </c>
      <c r="H457" s="16" t="str">
        <f>VLOOKUP(B457,總表!$1:$1048576,7,0)</f>
        <v>彰化縣鹿港鎮鹿港國民小學</v>
      </c>
      <c r="I457" s="16" t="str">
        <f>VLOOKUP(B457,總表!$1:$1048576,8,0)</f>
        <v>吳胤宏</v>
      </c>
      <c r="J457" s="16" t="str">
        <f>VLOOKUP(B457,總表!$1:$1048576,9,0)</f>
        <v>彰化縣彰化市平和國民小學</v>
      </c>
      <c r="K457" s="16" t="str">
        <f>VLOOKUP(B457,總表!$1:$1048576,10,0)</f>
        <v>蘇少崗</v>
      </c>
      <c r="L457" s="16" t="str">
        <f>VLOOKUP(B457,總表!$1:$1048576,11,0)</f>
        <v>彰化縣彰化市平和國民小學</v>
      </c>
      <c r="M457" s="16" t="str">
        <f>VLOOKUP(B457,總表!$1:$1048576,12,0)</f>
        <v>黃愉文</v>
      </c>
      <c r="N457" s="16" t="str">
        <f>VLOOKUP(B457,總表!$1:$1048576,13,0)</f>
        <v>彰化縣鹿港鎮鹿港國民小學</v>
      </c>
      <c r="O457" s="16" t="str">
        <f>VLOOKUP(B457,總表!$1:$1048576,14,0)</f>
        <v>謝幸核</v>
      </c>
      <c r="P457" s="16" t="str">
        <f>VLOOKUP(B457,總表!$1:$1048576,15,0)</f>
        <v>彰化縣彰化市平和國民小學</v>
      </c>
      <c r="Q457" s="16" t="str">
        <f>VLOOKUP(B457,總表!$1:$1048576,16,0)</f>
        <v>施淑惠</v>
      </c>
      <c r="R457" s="16" t="str">
        <f>VLOOKUP(B457,總表!$1:$1048576,17,0)</f>
        <v>彰化縣彰化市平和國民小學</v>
      </c>
    </row>
    <row r="458" spans="1:18" ht="17.399999999999999" hidden="1" x14ac:dyDescent="0.3">
      <c r="A458" s="25" t="s">
        <v>3492</v>
      </c>
      <c r="B458" s="13" t="s">
        <v>3507</v>
      </c>
      <c r="C458" s="10" t="str">
        <f>VLOOKUP(B458,總表!$1:$1048576,2,0)</f>
        <v>多功能書櫃組</v>
      </c>
      <c r="D458" s="16" t="str">
        <f>VLOOKUP(B458,總表!$1:$1048576,4,0)</f>
        <v>便利生活</v>
      </c>
      <c r="E458" s="16" t="str">
        <f>VLOOKUP(B458,總表!$1:$1048576,5,0)</f>
        <v>國小組</v>
      </c>
      <c r="F458" s="16" t="str">
        <f>VLOOKUP(B458,總表!$1:$1048576,3,0)</f>
        <v>彰化縣</v>
      </c>
      <c r="G458" s="16" t="str">
        <f>VLOOKUP(B458,總表!$1:$1048576,6,0)</f>
        <v>陳政群</v>
      </c>
      <c r="H458" s="16" t="str">
        <f>VLOOKUP(B458,總表!$1:$1048576,7,0)</f>
        <v>彰化縣彰化市南郭國民小學</v>
      </c>
      <c r="I458" s="16" t="str">
        <f>VLOOKUP(B458,總表!$1:$1048576,8,0)</f>
        <v>張詔岐</v>
      </c>
      <c r="J458" s="16" t="str">
        <f>VLOOKUP(B458,總表!$1:$1048576,9,0)</f>
        <v>彰化縣彰化市泰和國民小學</v>
      </c>
      <c r="K458" s="16" t="str">
        <f>VLOOKUP(B458,總表!$1:$1048576,10,0)</f>
        <v>吳芯宜</v>
      </c>
      <c r="L458" s="16" t="str">
        <f>VLOOKUP(B458,總表!$1:$1048576,11,0)</f>
        <v>彰化縣和美鎮和東國民小學</v>
      </c>
      <c r="M458" s="16" t="str">
        <f>VLOOKUP(B458,總表!$1:$1048576,12,0)</f>
        <v>王薇薇</v>
      </c>
      <c r="N458" s="16" t="str">
        <f>VLOOKUP(B458,總表!$1:$1048576,13,0)</f>
        <v>彰化縣彰化市南郭國民小學</v>
      </c>
      <c r="O458" s="16" t="str">
        <f>VLOOKUP(B458,總表!$1:$1048576,14,0)</f>
        <v>黃美芳</v>
      </c>
      <c r="P458" s="16" t="str">
        <f>VLOOKUP(B458,總表!$1:$1048576,15,0)</f>
        <v>彰化縣彰化市泰和國民小學</v>
      </c>
      <c r="Q458" s="16" t="str">
        <f>VLOOKUP(B458,總表!$1:$1048576,16,0)</f>
        <v>張菱育</v>
      </c>
      <c r="R458" s="16" t="str">
        <f>VLOOKUP(B458,總表!$1:$1048576,17,0)</f>
        <v>彰化縣和美鎮和東國民小學</v>
      </c>
    </row>
    <row r="459" spans="1:18" ht="17.399999999999999" hidden="1" x14ac:dyDescent="0.3">
      <c r="A459" s="22" t="s">
        <v>3495</v>
      </c>
      <c r="B459" s="13" t="s">
        <v>196</v>
      </c>
      <c r="C459" s="10" t="str">
        <f>VLOOKUP(B459,總表!$1:$1048576,2,0)</f>
        <v>仰臥起坐輔助機</v>
      </c>
      <c r="D459" s="18" t="str">
        <f>VLOOKUP(B459,總表!$1:$1048576,4,0)</f>
        <v>休閒與教育</v>
      </c>
      <c r="E459" s="16" t="str">
        <f>VLOOKUP(B459,總表!$1:$1048576,5,0)</f>
        <v>國中組</v>
      </c>
      <c r="F459" s="16" t="str">
        <f>VLOOKUP(B459,總表!$1:$1048576,3,0)</f>
        <v>彰化縣</v>
      </c>
      <c r="G459" s="16" t="str">
        <f>VLOOKUP(B459,總表!$1:$1048576,6,0)</f>
        <v>謝昕紘</v>
      </c>
      <c r="H459" s="16" t="str">
        <f>VLOOKUP(B459,總表!$1:$1048576,7,0)</f>
        <v>彰化縣立彰化藝術高級中學國中部</v>
      </c>
      <c r="I459" s="16" t="str">
        <f>VLOOKUP(B459,總表!$1:$1048576,8,0)</f>
        <v>林建騰</v>
      </c>
      <c r="J459" s="16" t="str">
        <f>VLOOKUP(B459,總表!$1:$1048576,9,0)</f>
        <v>彰化縣立彰泰國民中學</v>
      </c>
      <c r="K459" s="16" t="str">
        <f>VLOOKUP(B459,總表!$1:$1048576,10,0)</f>
        <v>陳永清</v>
      </c>
      <c r="L459" s="16" t="str">
        <f>VLOOKUP(B459,總表!$1:$1048576,11,0)</f>
        <v>南投縣私立普台高級中學暨附設國中部</v>
      </c>
      <c r="M459" s="16" t="str">
        <f>VLOOKUP(B459,總表!$1:$1048576,12,0)</f>
        <v>江淑芳</v>
      </c>
      <c r="N459" s="16" t="str">
        <f>VLOOKUP(B459,總表!$1:$1048576,13,0)</f>
        <v>彰化縣立彰化藝術高級中學國中部</v>
      </c>
      <c r="O459" s="16" t="str">
        <f>VLOOKUP(B459,總表!$1:$1048576,14,0)</f>
        <v>胡程皓</v>
      </c>
      <c r="P459" s="16" t="str">
        <f>VLOOKUP(B459,總表!$1:$1048576,15,0)</f>
        <v>南投縣私立普台高級中學暨附設國中部</v>
      </c>
      <c r="Q459" s="16">
        <f>VLOOKUP(B459,總表!$1:$1048576,16,0)</f>
        <v>0</v>
      </c>
      <c r="R459" s="16">
        <f>VLOOKUP(B459,總表!$1:$1048576,17,0)</f>
        <v>0</v>
      </c>
    </row>
    <row r="460" spans="1:18" ht="17.399999999999999" hidden="1" x14ac:dyDescent="0.3">
      <c r="A460" s="22" t="s">
        <v>3495</v>
      </c>
      <c r="B460" s="13" t="s">
        <v>507</v>
      </c>
      <c r="C460" s="10" t="str">
        <f>VLOOKUP(B460,總表!$1:$1048576,2,0)</f>
        <v>智慧鐵道安全預警系統</v>
      </c>
      <c r="D460" s="19" t="str">
        <f>VLOOKUP(B460,總表!$1:$1048576,4,0)</f>
        <v>災害管理與安全</v>
      </c>
      <c r="E460" s="16" t="str">
        <f>VLOOKUP(B460,總表!$1:$1048576,5,0)</f>
        <v>國中組</v>
      </c>
      <c r="F460" s="16" t="str">
        <f>VLOOKUP(B460,總表!$1:$1048576,3,0)</f>
        <v>彰化縣</v>
      </c>
      <c r="G460" s="16" t="str">
        <f>VLOOKUP(B460,總表!$1:$1048576,6,0)</f>
        <v>周昱綸</v>
      </c>
      <c r="H460" s="16" t="str">
        <f>VLOOKUP(B460,總表!$1:$1048576,7,0)</f>
        <v>彰化縣立彰安國民中學</v>
      </c>
      <c r="I460" s="16" t="str">
        <f>VLOOKUP(B460,總表!$1:$1048576,8,0)</f>
        <v>李耘緒</v>
      </c>
      <c r="J460" s="16" t="str">
        <f>VLOOKUP(B460,總表!$1:$1048576,9,0)</f>
        <v>彰化縣立彰安國民中學</v>
      </c>
      <c r="K460" s="16" t="str">
        <f>VLOOKUP(B460,總表!$1:$1048576,10,0)</f>
        <v>蔡和珉</v>
      </c>
      <c r="L460" s="16" t="str">
        <f>VLOOKUP(B460,總表!$1:$1048576,11,0)</f>
        <v>臺中市北區賴厝國民小學</v>
      </c>
      <c r="M460" s="16" t="str">
        <f>VLOOKUP(B460,總表!$1:$1048576,12,0)</f>
        <v>施榮鍾</v>
      </c>
      <c r="N460" s="16" t="str">
        <f>VLOOKUP(B460,總表!$1:$1048576,13,0)</f>
        <v>彰化縣立彰安國民中學</v>
      </c>
      <c r="O460" s="16" t="str">
        <f>VLOOKUP(B460,總表!$1:$1048576,14,0)</f>
        <v>孫聖堤</v>
      </c>
      <c r="P460" s="16" t="str">
        <f>VLOOKUP(B460,總表!$1:$1048576,15,0)</f>
        <v>彰化縣立彰安國民中學</v>
      </c>
      <c r="Q460" s="16">
        <f>VLOOKUP(B460,總表!$1:$1048576,16,0)</f>
        <v>0</v>
      </c>
      <c r="R460" s="16">
        <f>VLOOKUP(B460,總表!$1:$1048576,17,0)</f>
        <v>0</v>
      </c>
    </row>
    <row r="461" spans="1:18" ht="17.399999999999999" hidden="1" x14ac:dyDescent="0.3">
      <c r="A461" s="22" t="s">
        <v>3495</v>
      </c>
      <c r="B461" s="13" t="s">
        <v>1124</v>
      </c>
      <c r="C461" s="10" t="str">
        <f>VLOOKUP(B461,總表!$1:$1048576,2,0)</f>
        <v>倉儲式圖書設備</v>
      </c>
      <c r="D461" s="16" t="str">
        <f>VLOOKUP(B461,總表!$1:$1048576,4,0)</f>
        <v>便利生活</v>
      </c>
      <c r="E461" s="16" t="str">
        <f>VLOOKUP(B461,總表!$1:$1048576,5,0)</f>
        <v>國中組</v>
      </c>
      <c r="F461" s="16" t="str">
        <f>VLOOKUP(B461,總表!$1:$1048576,3,0)</f>
        <v>彰化縣</v>
      </c>
      <c r="G461" s="16" t="str">
        <f>VLOOKUP(B461,總表!$1:$1048576,6,0)</f>
        <v xml:space="preserve"> 洪紹恩</v>
      </c>
      <c r="H461" s="16" t="str">
        <f>VLOOKUP(B461,總表!$1:$1048576,7,0)</f>
        <v>彰化縣立二林高中國中部</v>
      </c>
      <c r="I461" s="16" t="str">
        <f>VLOOKUP(B461,總表!$1:$1048576,8,0)</f>
        <v>陳姿璇</v>
      </c>
      <c r="J461" s="16" t="str">
        <f>VLOOKUP(B461,總表!$1:$1048576,9,0)</f>
        <v>彰化縣私立精誠高級中學(國中部)</v>
      </c>
      <c r="K461" s="16" t="str">
        <f>VLOOKUP(B461,總表!$1:$1048576,10,0)</f>
        <v>林寶誠</v>
      </c>
      <c r="L461" s="16" t="str">
        <f>VLOOKUP(B461,總表!$1:$1048576,11,0)</f>
        <v>彰化縣二林國小</v>
      </c>
      <c r="M461" s="16" t="str">
        <f>VLOOKUP(B461,總表!$1:$1048576,12,0)</f>
        <v>許甄華</v>
      </c>
      <c r="N461" s="16" t="str">
        <f>VLOOKUP(B461,總表!$1:$1048576,13,0)</f>
        <v>彰化縣二林國小</v>
      </c>
      <c r="O461" s="16" t="str">
        <f>VLOOKUP(B461,總表!$1:$1048576,14,0)</f>
        <v>宋榮宗</v>
      </c>
      <c r="P461" s="16" t="str">
        <f>VLOOKUP(B461,總表!$1:$1048576,15,0)</f>
        <v>彰化縣育民國小</v>
      </c>
      <c r="Q461" s="16" t="str">
        <f>VLOOKUP(B461,總表!$1:$1048576,16,0)</f>
        <v>陳文陸</v>
      </c>
      <c r="R461" s="16" t="str">
        <f>VLOOKUP(B461,總表!$1:$1048576,17,0)</f>
        <v>彰化縣立二林高中</v>
      </c>
    </row>
    <row r="462" spans="1:18" ht="17.399999999999999" hidden="1" x14ac:dyDescent="0.3">
      <c r="A462" s="28" t="s">
        <v>3493</v>
      </c>
      <c r="B462" s="13" t="s">
        <v>1223</v>
      </c>
      <c r="C462" s="10" t="str">
        <f>VLOOKUP(B462,總表!$1:$1048576,2,0)</f>
        <v>牡蠣殼淨零爐－金爐排氣碳捕捉系統</v>
      </c>
      <c r="D462" s="21" t="str">
        <f>VLOOKUP(B462,總表!$1:$1048576,4,0)</f>
        <v>前瞻/工業設計技術</v>
      </c>
      <c r="E462" s="16" t="str">
        <f>VLOOKUP(B462,總表!$1:$1048576,5,0)</f>
        <v>國中組</v>
      </c>
      <c r="F462" s="16" t="str">
        <f>VLOOKUP(B462,總表!$1:$1048576,3,0)</f>
        <v>彰化縣</v>
      </c>
      <c r="G462" s="16" t="str">
        <f>VLOOKUP(B462,總表!$1:$1048576,6,0)</f>
        <v>謝秉軒</v>
      </c>
      <c r="H462" s="16" t="str">
        <f>VLOOKUP(B462,總表!$1:$1048576,7,0)</f>
        <v>彰化縣立原斗國中小</v>
      </c>
      <c r="I462" s="16" t="str">
        <f>VLOOKUP(B462,總表!$1:$1048576,8,0)</f>
        <v>傅彥傑</v>
      </c>
      <c r="J462" s="16" t="str">
        <f>VLOOKUP(B462,總表!$1:$1048576,9,0)</f>
        <v>彰化縣立原斗國中小</v>
      </c>
      <c r="K462" s="16">
        <f>VLOOKUP(B462,總表!$1:$1048576,10,0)</f>
        <v>0</v>
      </c>
      <c r="L462" s="16">
        <f>VLOOKUP(B462,總表!$1:$1048576,11,0)</f>
        <v>0</v>
      </c>
      <c r="M462" s="16" t="str">
        <f>VLOOKUP(B462,總表!$1:$1048576,12,0)</f>
        <v>王文明</v>
      </c>
      <c r="N462" s="16" t="str">
        <f>VLOOKUP(B462,總表!$1:$1048576,13,0)</f>
        <v>彰化縣立原斗國民中小學</v>
      </c>
      <c r="O462" s="16">
        <f>VLOOKUP(B462,總表!$1:$1048576,14,0)</f>
        <v>0</v>
      </c>
      <c r="P462" s="16">
        <f>VLOOKUP(B462,總表!$1:$1048576,15,0)</f>
        <v>0</v>
      </c>
      <c r="Q462" s="16">
        <f>VLOOKUP(B462,總表!$1:$1048576,16,0)</f>
        <v>0</v>
      </c>
      <c r="R462" s="16">
        <f>VLOOKUP(B462,總表!$1:$1048576,17,0)</f>
        <v>0</v>
      </c>
    </row>
    <row r="463" spans="1:18" ht="17.399999999999999" hidden="1" x14ac:dyDescent="0.3">
      <c r="A463" s="28" t="s">
        <v>3493</v>
      </c>
      <c r="B463" s="13" t="s">
        <v>2907</v>
      </c>
      <c r="C463" s="10" t="str">
        <f>VLOOKUP(B463,總表!$1:$1048576,2,0)</f>
        <v>FITPILOT</v>
      </c>
      <c r="D463" s="18" t="str">
        <f>VLOOKUP(B463,總表!$1:$1048576,4,0)</f>
        <v>休閒與教育</v>
      </c>
      <c r="E463" s="16" t="str">
        <f>VLOOKUP(B463,總表!$1:$1048576,5,0)</f>
        <v>高中職組</v>
      </c>
      <c r="F463" s="16" t="str">
        <f>VLOOKUP(B463,總表!$1:$1048576,3,0)</f>
        <v>臺中市</v>
      </c>
      <c r="G463" s="16" t="str">
        <f>VLOOKUP(B463,總表!$1:$1048576,6,0)</f>
        <v>吳泉宏</v>
      </c>
      <c r="H463" s="16" t="str">
        <f>VLOOKUP(B463,總表!$1:$1048576,7,0)</f>
        <v>臺中市私立新民高級中學</v>
      </c>
      <c r="I463" s="16" t="str">
        <f>VLOOKUP(B463,總表!$1:$1048576,8,0)</f>
        <v>李盛凱</v>
      </c>
      <c r="J463" s="16" t="str">
        <f>VLOOKUP(B463,總表!$1:$1048576,9,0)</f>
        <v>臺中市私立華盛頓高級中學</v>
      </c>
      <c r="K463" s="16" t="str">
        <f>VLOOKUP(B463,總表!$1:$1048576,10,0)</f>
        <v>陳濬騰</v>
      </c>
      <c r="L463" s="16" t="str">
        <f>VLOOKUP(B463,總表!$1:$1048576,11,0)</f>
        <v>臺中市立光明國民中學</v>
      </c>
      <c r="M463" s="16">
        <f>VLOOKUP(B463,總表!$1:$1048576,12,0)</f>
        <v>0</v>
      </c>
      <c r="N463" s="16">
        <f>VLOOKUP(B463,總表!$1:$1048576,13,0)</f>
        <v>0</v>
      </c>
      <c r="O463" s="16">
        <f>VLOOKUP(B463,總表!$1:$1048576,14,0)</f>
        <v>0</v>
      </c>
      <c r="P463" s="16">
        <f>VLOOKUP(B463,總表!$1:$1048576,15,0)</f>
        <v>0</v>
      </c>
      <c r="Q463" s="16">
        <f>VLOOKUP(B463,總表!$1:$1048576,16,0)</f>
        <v>0</v>
      </c>
      <c r="R463" s="16">
        <f>VLOOKUP(B463,總表!$1:$1048576,17,0)</f>
        <v>0</v>
      </c>
    </row>
    <row r="464" spans="1:18" ht="17.399999999999999" hidden="1" x14ac:dyDescent="0.3">
      <c r="A464" s="30" t="s">
        <v>3494</v>
      </c>
      <c r="B464" s="13" t="s">
        <v>2890</v>
      </c>
      <c r="C464" s="10" t="str">
        <f>VLOOKUP(B464,總表!$1:$1048576,2,0)</f>
        <v>BPM階梯節拍器</v>
      </c>
      <c r="D464" s="18" t="str">
        <f>VLOOKUP(B464,總表!$1:$1048576,4,0)</f>
        <v>休閒與教育</v>
      </c>
      <c r="E464" s="16" t="str">
        <f>VLOOKUP(B464,總表!$1:$1048576,5,0)</f>
        <v>高中職組</v>
      </c>
      <c r="F464" s="16" t="str">
        <f>VLOOKUP(B464,總表!$1:$1048576,3,0)</f>
        <v>臺中市</v>
      </c>
      <c r="G464" s="16" t="str">
        <f>VLOOKUP(B464,總表!$1:$1048576,6,0)</f>
        <v>李柏辰</v>
      </c>
      <c r="H464" s="16" t="str">
        <f>VLOOKUP(B464,總表!$1:$1048576,7,0)</f>
        <v>明道中學</v>
      </c>
      <c r="I464" s="16">
        <f>VLOOKUP(B464,總表!$1:$1048576,8,0)</f>
        <v>0</v>
      </c>
      <c r="J464" s="16">
        <f>VLOOKUP(B464,總表!$1:$1048576,9,0)</f>
        <v>0</v>
      </c>
      <c r="K464" s="16">
        <f>VLOOKUP(B464,總表!$1:$1048576,10,0)</f>
        <v>0</v>
      </c>
      <c r="L464" s="16">
        <f>VLOOKUP(B464,總表!$1:$1048576,11,0)</f>
        <v>0</v>
      </c>
      <c r="M464" s="16" t="str">
        <f>VLOOKUP(B464,總表!$1:$1048576,12,0)</f>
        <v>柯彥瑩</v>
      </c>
      <c r="N464" s="16" t="str">
        <f>VLOOKUP(B464,總表!$1:$1048576,13,0)</f>
        <v>明道中學</v>
      </c>
      <c r="O464" s="16">
        <f>VLOOKUP(B464,總表!$1:$1048576,14,0)</f>
        <v>0</v>
      </c>
      <c r="P464" s="16">
        <f>VLOOKUP(B464,總表!$1:$1048576,15,0)</f>
        <v>0</v>
      </c>
      <c r="Q464" s="16">
        <f>VLOOKUP(B464,總表!$1:$1048576,16,0)</f>
        <v>0</v>
      </c>
      <c r="R464" s="16">
        <f>VLOOKUP(B464,總表!$1:$1048576,17,0)</f>
        <v>0</v>
      </c>
    </row>
    <row r="465" spans="1:18" ht="17.399999999999999" hidden="1" x14ac:dyDescent="0.3">
      <c r="A465" s="30" t="s">
        <v>3494</v>
      </c>
      <c r="B465" s="13" t="s">
        <v>2988</v>
      </c>
      <c r="C465" s="10" t="str">
        <f>VLOOKUP(B465,總表!$1:$1048576,2,0)</f>
        <v>MagSafe磁力感震超流防護遮斷閥</v>
      </c>
      <c r="D465" s="19" t="str">
        <f>VLOOKUP(B465,總表!$1:$1048576,4,0)</f>
        <v>災害管理與安全</v>
      </c>
      <c r="E465" s="16" t="str">
        <f>VLOOKUP(B465,總表!$1:$1048576,5,0)</f>
        <v>高中職組</v>
      </c>
      <c r="F465" s="16" t="str">
        <f>VLOOKUP(B465,總表!$1:$1048576,3,0)</f>
        <v>臺中市</v>
      </c>
      <c r="G465" s="16" t="str">
        <f>VLOOKUP(B465,總表!$1:$1048576,6,0)</f>
        <v>白翔宇</v>
      </c>
      <c r="H465" s="16" t="str">
        <f>VLOOKUP(B465,總表!$1:$1048576,7,0)</f>
        <v>台中市立大甲高工</v>
      </c>
      <c r="I465" s="16" t="str">
        <f>VLOOKUP(B465,總表!$1:$1048576,8,0)</f>
        <v>曾柏凱</v>
      </c>
      <c r="J465" s="16" t="str">
        <f>VLOOKUP(B465,總表!$1:$1048576,9,0)</f>
        <v>台中市立大甲高工</v>
      </c>
      <c r="K465" s="16">
        <f>VLOOKUP(B465,總表!$1:$1048576,10,0)</f>
        <v>0</v>
      </c>
      <c r="L465" s="16">
        <f>VLOOKUP(B465,總表!$1:$1048576,11,0)</f>
        <v>0</v>
      </c>
      <c r="M465" s="16" t="str">
        <f>VLOOKUP(B465,總表!$1:$1048576,12,0)</f>
        <v>陳宥達</v>
      </c>
      <c r="N465" s="16" t="str">
        <f>VLOOKUP(B465,總表!$1:$1048576,13,0)</f>
        <v>台中市立大甲工業高級中等學校</v>
      </c>
      <c r="O465" s="16" t="str">
        <f>VLOOKUP(B465,總表!$1:$1048576,14,0)</f>
        <v>林仲軒</v>
      </c>
      <c r="P465" s="16" t="str">
        <f>VLOOKUP(B465,總表!$1:$1048576,15,0)</f>
        <v>台中市立大甲工業高級中等學校</v>
      </c>
      <c r="Q465" s="16">
        <f>VLOOKUP(B465,總表!$1:$1048576,16,0)</f>
        <v>0</v>
      </c>
      <c r="R465" s="16">
        <f>VLOOKUP(B465,總表!$1:$1048576,17,0)</f>
        <v>0</v>
      </c>
    </row>
    <row r="466" spans="1:18" ht="17.399999999999999" hidden="1" x14ac:dyDescent="0.3">
      <c r="A466" s="28" t="s">
        <v>3493</v>
      </c>
      <c r="B466" s="13" t="s">
        <v>3097</v>
      </c>
      <c r="C466" s="10" t="str">
        <f>VLOOKUP(B466,總表!$1:$1048576,2,0)</f>
        <v>一指翻身：智慧App病人翻身輔助系統</v>
      </c>
      <c r="D466" s="20" t="str">
        <f>VLOOKUP(B466,總表!$1:$1048576,4,0)</f>
        <v>社會照護</v>
      </c>
      <c r="E466" s="16" t="str">
        <f>VLOOKUP(B466,總表!$1:$1048576,5,0)</f>
        <v>高中職組</v>
      </c>
      <c r="F466" s="16" t="str">
        <f>VLOOKUP(B466,總表!$1:$1048576,3,0)</f>
        <v>臺中市</v>
      </c>
      <c r="G466" s="16" t="str">
        <f>VLOOKUP(B466,總表!$1:$1048576,6,0)</f>
        <v>林冠諺</v>
      </c>
      <c r="H466" s="16" t="str">
        <f>VLOOKUP(B466,總表!$1:$1048576,7,0)</f>
        <v>大甲高工</v>
      </c>
      <c r="I466" s="16" t="str">
        <f>VLOOKUP(B466,總表!$1:$1048576,8,0)</f>
        <v>林品諺</v>
      </c>
      <c r="J466" s="16" t="str">
        <f>VLOOKUP(B466,總表!$1:$1048576,9,0)</f>
        <v>大甲高工</v>
      </c>
      <c r="K466" s="16" t="str">
        <f>VLOOKUP(B466,總表!$1:$1048576,10,0)</f>
        <v>童翌軒</v>
      </c>
      <c r="L466" s="16" t="str">
        <f>VLOOKUP(B466,總表!$1:$1048576,11,0)</f>
        <v>大甲高工</v>
      </c>
      <c r="M466" s="16" t="str">
        <f>VLOOKUP(B466,總表!$1:$1048576,12,0)</f>
        <v>謝易裕</v>
      </c>
      <c r="N466" s="16" t="str">
        <f>VLOOKUP(B466,總表!$1:$1048576,13,0)</f>
        <v>大甲高工</v>
      </c>
      <c r="O466" s="16" t="str">
        <f>VLOOKUP(B466,總表!$1:$1048576,14,0)</f>
        <v>陳忠裕</v>
      </c>
      <c r="P466" s="16" t="str">
        <f>VLOOKUP(B466,總表!$1:$1048576,15,0)</f>
        <v>大甲高工</v>
      </c>
      <c r="Q466" s="16">
        <f>VLOOKUP(B466,總表!$1:$1048576,16,0)</f>
        <v>0</v>
      </c>
      <c r="R466" s="16">
        <f>VLOOKUP(B466,總表!$1:$1048576,17,0)</f>
        <v>0</v>
      </c>
    </row>
    <row r="467" spans="1:18" ht="17.399999999999999" hidden="1" x14ac:dyDescent="0.3">
      <c r="A467" s="25" t="s">
        <v>3492</v>
      </c>
      <c r="B467" s="13" t="s">
        <v>3228</v>
      </c>
      <c r="C467" s="10" t="str">
        <f>VLOOKUP(B467,總表!$1:$1048576,2,0)</f>
        <v>智能通風裝置</v>
      </c>
      <c r="D467" s="16" t="str">
        <f>VLOOKUP(B467,總表!$1:$1048576,4,0)</f>
        <v>便利生活</v>
      </c>
      <c r="E467" s="16" t="str">
        <f>VLOOKUP(B467,總表!$1:$1048576,5,0)</f>
        <v>高中職組</v>
      </c>
      <c r="F467" s="16" t="str">
        <f>VLOOKUP(B467,總表!$1:$1048576,3,0)</f>
        <v>臺中市</v>
      </c>
      <c r="G467" s="16" t="str">
        <f>VLOOKUP(B467,總表!$1:$1048576,6,0)</f>
        <v>童賦祐</v>
      </c>
      <c r="H467" s="16" t="str">
        <f>VLOOKUP(B467,總表!$1:$1048576,7,0)</f>
        <v>台中市立大甲工業高級中等學校</v>
      </c>
      <c r="I467" s="16" t="str">
        <f>VLOOKUP(B467,總表!$1:$1048576,8,0)</f>
        <v>王弘侑</v>
      </c>
      <c r="J467" s="16" t="str">
        <f>VLOOKUP(B467,總表!$1:$1048576,9,0)</f>
        <v>台中市立大甲工業高級中等學校</v>
      </c>
      <c r="K467" s="16">
        <f>VLOOKUP(B467,總表!$1:$1048576,10,0)</f>
        <v>0</v>
      </c>
      <c r="L467" s="16">
        <f>VLOOKUP(B467,總表!$1:$1048576,11,0)</f>
        <v>0</v>
      </c>
      <c r="M467" s="16" t="str">
        <f>VLOOKUP(B467,總表!$1:$1048576,12,0)</f>
        <v>王金柱</v>
      </c>
      <c r="N467" s="16" t="str">
        <f>VLOOKUP(B467,總表!$1:$1048576,13,0)</f>
        <v>台中市立大甲工業高級中等學校</v>
      </c>
      <c r="O467" s="16" t="str">
        <f>VLOOKUP(B467,總表!$1:$1048576,14,0)</f>
        <v>林仲軒</v>
      </c>
      <c r="P467" s="16" t="str">
        <f>VLOOKUP(B467,總表!$1:$1048576,15,0)</f>
        <v>台中市立大甲工業高級中等學校</v>
      </c>
      <c r="Q467" s="16">
        <f>VLOOKUP(B467,總表!$1:$1048576,16,0)</f>
        <v>0</v>
      </c>
      <c r="R467" s="16">
        <f>VLOOKUP(B467,總表!$1:$1048576,17,0)</f>
        <v>0</v>
      </c>
    </row>
    <row r="468" spans="1:18" ht="17.399999999999999" hidden="1" x14ac:dyDescent="0.3">
      <c r="A468" s="22" t="s">
        <v>3495</v>
      </c>
      <c r="B468" s="16" t="s">
        <v>1272</v>
      </c>
      <c r="C468" s="10" t="str">
        <f>VLOOKUP(B468,總表!$1:$1048576,2,0)</f>
        <v>防動物啃食水果套袋</v>
      </c>
      <c r="D468" s="17" t="str">
        <f>VLOOKUP(B468,總表!$1:$1048576,4,0)</f>
        <v>永續發展農糧技術</v>
      </c>
      <c r="E468" s="16" t="str">
        <f>VLOOKUP(B468,總表!$1:$1048576,5,0)</f>
        <v>國小組</v>
      </c>
      <c r="F468" s="16" t="str">
        <f>VLOOKUP(B468,總表!$1:$1048576,3,0)</f>
        <v>臺中市</v>
      </c>
      <c r="G468" s="16" t="str">
        <f>VLOOKUP(B468,總表!$1:$1048576,6,0)</f>
        <v>施厤婷</v>
      </c>
      <c r="H468" s="16" t="str">
        <f>VLOOKUP(B468,總表!$1:$1048576,7,0)</f>
        <v>臺中市后里區育英國小</v>
      </c>
      <c r="I468" s="16" t="str">
        <f>VLOOKUP(B468,總表!$1:$1048576,8,0)</f>
        <v>張葦竹</v>
      </c>
      <c r="J468" s="16" t="str">
        <f>VLOOKUP(B468,總表!$1:$1048576,9,0)</f>
        <v>臺中市后里區育英國小</v>
      </c>
      <c r="K468" s="16" t="str">
        <f>VLOOKUP(B468,總表!$1:$1048576,10,0)</f>
        <v>楊芯米</v>
      </c>
      <c r="L468" s="16" t="str">
        <f>VLOOKUP(B468,總表!$1:$1048576,11,0)</f>
        <v>臺中市后里區育英國小</v>
      </c>
      <c r="M468" s="16" t="str">
        <f>VLOOKUP(B468,總表!$1:$1048576,12,0)</f>
        <v>張聖藝</v>
      </c>
      <c r="N468" s="16" t="str">
        <f>VLOOKUP(B468,總表!$1:$1048576,13,0)</f>
        <v>臺中市后里區育英國小</v>
      </c>
      <c r="O468" s="16" t="str">
        <f>VLOOKUP(B468,總表!$1:$1048576,14,0)</f>
        <v>萬琬琳</v>
      </c>
      <c r="P468" s="16" t="str">
        <f>VLOOKUP(B468,總表!$1:$1048576,15,0)</f>
        <v>臺中市后里區育英國小</v>
      </c>
      <c r="Q468" s="16" t="str">
        <f>VLOOKUP(B468,總表!$1:$1048576,16,0)</f>
        <v>林素娟</v>
      </c>
      <c r="R468" s="16" t="str">
        <f>VLOOKUP(B468,總表!$1:$1048576,17,0)</f>
        <v>臺中市后里區育英國小</v>
      </c>
    </row>
    <row r="469" spans="1:18" ht="17.399999999999999" hidden="1" x14ac:dyDescent="0.3">
      <c r="A469" s="22" t="s">
        <v>3495</v>
      </c>
      <c r="B469" s="16" t="s">
        <v>1294</v>
      </c>
      <c r="C469" s="10" t="str">
        <f>VLOOKUP(B469,總表!$1:$1048576,2,0)</f>
        <v>火龍果分級辨識裝置</v>
      </c>
      <c r="D469" s="17" t="str">
        <f>VLOOKUP(B469,總表!$1:$1048576,4,0)</f>
        <v>永續發展農糧技術</v>
      </c>
      <c r="E469" s="16" t="str">
        <f>VLOOKUP(B469,總表!$1:$1048576,5,0)</f>
        <v>國小組</v>
      </c>
      <c r="F469" s="16" t="str">
        <f>VLOOKUP(B469,總表!$1:$1048576,3,0)</f>
        <v>臺中市</v>
      </c>
      <c r="G469" s="16" t="str">
        <f>VLOOKUP(B469,總表!$1:$1048576,6,0)</f>
        <v>陳芃霏</v>
      </c>
      <c r="H469" s="16" t="str">
        <f>VLOOKUP(B469,總表!$1:$1048576,7,0)</f>
        <v>臺中市后里區育英國小</v>
      </c>
      <c r="I469" s="16" t="str">
        <f>VLOOKUP(B469,總表!$1:$1048576,8,0)</f>
        <v>鍾文妡</v>
      </c>
      <c r="J469" s="16" t="str">
        <f>VLOOKUP(B469,總表!$1:$1048576,9,0)</f>
        <v>臺中市后里區育英國小</v>
      </c>
      <c r="K469" s="16" t="str">
        <f>VLOOKUP(B469,總表!$1:$1048576,10,0)</f>
        <v>莊栯炘</v>
      </c>
      <c r="L469" s="16" t="str">
        <f>VLOOKUP(B469,總表!$1:$1048576,11,0)</f>
        <v>臺中市后里區育英國小</v>
      </c>
      <c r="M469" s="16" t="str">
        <f>VLOOKUP(B469,總表!$1:$1048576,12,0)</f>
        <v>張聖藝</v>
      </c>
      <c r="N469" s="16" t="str">
        <f>VLOOKUP(B469,總表!$1:$1048576,13,0)</f>
        <v>臺中市后里區育英國小</v>
      </c>
      <c r="O469" s="16" t="str">
        <f>VLOOKUP(B469,總表!$1:$1048576,14,0)</f>
        <v>林盈甄</v>
      </c>
      <c r="P469" s="16" t="str">
        <f>VLOOKUP(B469,總表!$1:$1048576,15,0)</f>
        <v>臺中市后里區育英國小</v>
      </c>
      <c r="Q469" s="16" t="str">
        <f>VLOOKUP(B469,總表!$1:$1048576,16,0)</f>
        <v>張杏妃</v>
      </c>
      <c r="R469" s="16" t="str">
        <f>VLOOKUP(B469,總表!$1:$1048576,17,0)</f>
        <v>臺中市后里區育英國小</v>
      </c>
    </row>
    <row r="470" spans="1:18" ht="17.399999999999999" hidden="1" x14ac:dyDescent="0.3">
      <c r="A470" s="25" t="s">
        <v>3492</v>
      </c>
      <c r="B470" s="10" t="s">
        <v>1326</v>
      </c>
      <c r="C470" s="10" t="str">
        <f>VLOOKUP(B470,總表!$1:$1048576,2,0)</f>
        <v>視覺化智慧高枝剪</v>
      </c>
      <c r="D470" s="17" t="str">
        <f>VLOOKUP(B470,總表!$1:$1048576,4,0)</f>
        <v>永續發展農糧技術</v>
      </c>
      <c r="E470" s="16" t="str">
        <f>VLOOKUP(B470,總表!$1:$1048576,5,0)</f>
        <v>國小組</v>
      </c>
      <c r="F470" s="16" t="str">
        <f>VLOOKUP(B470,總表!$1:$1048576,3,0)</f>
        <v>臺中市</v>
      </c>
      <c r="G470" s="16" t="str">
        <f>VLOOKUP(B470,總表!$1:$1048576,6,0)</f>
        <v>高翊維</v>
      </c>
      <c r="H470" s="16" t="str">
        <f>VLOOKUP(B470,總表!$1:$1048576,7,0)</f>
        <v>臺中市東區臺中國民小學</v>
      </c>
      <c r="I470" s="16" t="str">
        <f>VLOOKUP(B470,總表!$1:$1048576,8,0)</f>
        <v>陳奎安</v>
      </c>
      <c r="J470" s="16" t="str">
        <f>VLOOKUP(B470,總表!$1:$1048576,9,0)</f>
        <v>臺中市東區臺中國民小學</v>
      </c>
      <c r="K470" s="16" t="str">
        <f>VLOOKUP(B470,總表!$1:$1048576,10,0)</f>
        <v>洪敬倫</v>
      </c>
      <c r="L470" s="16" t="str">
        <f>VLOOKUP(B470,總表!$1:$1048576,11,0)</f>
        <v>臺中市東區臺中國民小學</v>
      </c>
      <c r="M470" s="16" t="str">
        <f>VLOOKUP(B470,總表!$1:$1048576,12,0)</f>
        <v>蘇順美</v>
      </c>
      <c r="N470" s="16" t="str">
        <f>VLOOKUP(B470,總表!$1:$1048576,13,0)</f>
        <v>臺中市東區臺中國小/教師</v>
      </c>
      <c r="O470" s="16" t="str">
        <f>VLOOKUP(B470,總表!$1:$1048576,14,0)</f>
        <v>賴春旭</v>
      </c>
      <c r="P470" s="16" t="str">
        <f>VLOOKUP(B470,總表!$1:$1048576,15,0)</f>
        <v>臺中市東區臺中國小/教師</v>
      </c>
      <c r="Q470" s="16" t="str">
        <f>VLOOKUP(B470,總表!$1:$1048576,16,0)</f>
        <v>劉佩伶</v>
      </c>
      <c r="R470" s="16" t="str">
        <f>VLOOKUP(B470,總表!$1:$1048576,17,0)</f>
        <v>臺中市東區臺中國小/教師</v>
      </c>
    </row>
    <row r="471" spans="1:18" ht="17.399999999999999" hidden="1" x14ac:dyDescent="0.3">
      <c r="A471" s="28" t="s">
        <v>3493</v>
      </c>
      <c r="B471" s="16" t="s">
        <v>3489</v>
      </c>
      <c r="C471" s="10" t="str">
        <f>VLOOKUP(B471,總表!$1:$1048576,2,0)</f>
        <v>智慧光照控制器－植物光照自動調節系統</v>
      </c>
      <c r="D471" s="17" t="str">
        <f>VLOOKUP(B471,總表!$1:$1048576,4,0)</f>
        <v>永續發展農糧技術</v>
      </c>
      <c r="E471" s="16" t="str">
        <f>VLOOKUP(B471,總表!$1:$1048576,5,0)</f>
        <v>國小組</v>
      </c>
      <c r="F471" s="16" t="str">
        <f>VLOOKUP(B471,總表!$1:$1048576,3,0)</f>
        <v>臺中市</v>
      </c>
      <c r="G471" s="16" t="str">
        <f>VLOOKUP(B471,總表!$1:$1048576,6,0)</f>
        <v>盧星朵</v>
      </c>
      <c r="H471" s="16" t="str">
        <f>VLOOKUP(B471,總表!$1:$1048576,7,0)</f>
        <v>臺中市葳格高級中學附設小學西屯校區</v>
      </c>
      <c r="I471" s="16" t="str">
        <f>VLOOKUP(B471,總表!$1:$1048576,8,0)</f>
        <v>陳筠諪</v>
      </c>
      <c r="J471" s="16" t="str">
        <f>VLOOKUP(B471,總表!$1:$1048576,9,0)</f>
        <v>臺中市葳格高級中學附設小學西屯校區</v>
      </c>
      <c r="K471" s="16" t="str">
        <f>VLOOKUP(B471,總表!$1:$1048576,10,0)</f>
        <v>黃宇徹</v>
      </c>
      <c r="L471" s="16" t="str">
        <f>VLOOKUP(B471,總表!$1:$1048576,11,0)</f>
        <v>臺中市葳格高級中學附設小學西屯校區</v>
      </c>
      <c r="M471" s="16" t="str">
        <f>VLOOKUP(B471,總表!$1:$1048576,12,0)</f>
        <v>吳映辰</v>
      </c>
      <c r="N471" s="16" t="str">
        <f>VLOOKUP(B471,總表!$1:$1048576,13,0)</f>
        <v>臺中市葳格高級中學附設小學西屯校區</v>
      </c>
      <c r="O471" s="16" t="str">
        <f>VLOOKUP(B471,總表!$1:$1048576,14,0)</f>
        <v>胡瀚仁</v>
      </c>
      <c r="P471" s="16" t="str">
        <f>VLOOKUP(B471,總表!$1:$1048576,15,0)</f>
        <v>臺中市葳格高級中學附設小學西屯校區</v>
      </c>
      <c r="Q471" s="16">
        <f>VLOOKUP(B471,總表!$1:$1048576,16,0)</f>
        <v>0</v>
      </c>
      <c r="R471" s="16">
        <f>VLOOKUP(B471,總表!$1:$1048576,17,0)</f>
        <v>0</v>
      </c>
    </row>
    <row r="472" spans="1:18" ht="17.399999999999999" hidden="1" x14ac:dyDescent="0.3">
      <c r="A472" s="30" t="s">
        <v>3494</v>
      </c>
      <c r="B472" s="16" t="s">
        <v>1281</v>
      </c>
      <c r="C472" s="10" t="str">
        <f>VLOOKUP(B472,總表!$1:$1048576,2,0)</f>
        <v>梨子嫁接強化固定器</v>
      </c>
      <c r="D472" s="17" t="str">
        <f>VLOOKUP(B472,總表!$1:$1048576,4,0)</f>
        <v>永續發展農糧技術</v>
      </c>
      <c r="E472" s="16" t="str">
        <f>VLOOKUP(B472,總表!$1:$1048576,5,0)</f>
        <v>國小組</v>
      </c>
      <c r="F472" s="16" t="str">
        <f>VLOOKUP(B472,總表!$1:$1048576,3,0)</f>
        <v>臺中市</v>
      </c>
      <c r="G472" s="16" t="str">
        <f>VLOOKUP(B472,總表!$1:$1048576,6,0)</f>
        <v>黃亮宸</v>
      </c>
      <c r="H472" s="16" t="str">
        <f>VLOOKUP(B472,總表!$1:$1048576,7,0)</f>
        <v>臺中市后里區育英國小</v>
      </c>
      <c r="I472" s="16" t="str">
        <f>VLOOKUP(B472,總表!$1:$1048576,8,0)</f>
        <v>邱琬貽</v>
      </c>
      <c r="J472" s="16" t="str">
        <f>VLOOKUP(B472,總表!$1:$1048576,9,0)</f>
        <v>臺中市后里區育英國小</v>
      </c>
      <c r="K472" s="16" t="str">
        <f>VLOOKUP(B472,總表!$1:$1048576,10,0)</f>
        <v>吳裴芮</v>
      </c>
      <c r="L472" s="16" t="str">
        <f>VLOOKUP(B472,總表!$1:$1048576,11,0)</f>
        <v>臺中市后里區育英國小</v>
      </c>
      <c r="M472" s="16" t="str">
        <f>VLOOKUP(B472,總表!$1:$1048576,12,0)</f>
        <v>張聖藝</v>
      </c>
      <c r="N472" s="16" t="str">
        <f>VLOOKUP(B472,總表!$1:$1048576,13,0)</f>
        <v>臺中市后里區育英國小</v>
      </c>
      <c r="O472" s="16" t="str">
        <f>VLOOKUP(B472,總表!$1:$1048576,14,0)</f>
        <v>林盈甄</v>
      </c>
      <c r="P472" s="16" t="str">
        <f>VLOOKUP(B472,總表!$1:$1048576,15,0)</f>
        <v>臺中市后里區育英國小</v>
      </c>
      <c r="Q472" s="16" t="str">
        <f>VLOOKUP(B472,總表!$1:$1048576,16,0)</f>
        <v>廖亭堯</v>
      </c>
      <c r="R472" s="16" t="str">
        <f>VLOOKUP(B472,總表!$1:$1048576,17,0)</f>
        <v>臺中市后里區育英國小</v>
      </c>
    </row>
    <row r="473" spans="1:18" ht="17.399999999999999" hidden="1" x14ac:dyDescent="0.3">
      <c r="A473" s="30" t="s">
        <v>3494</v>
      </c>
      <c r="B473" s="16" t="s">
        <v>3490</v>
      </c>
      <c r="C473" s="10" t="str">
        <f>VLOOKUP(B473,總表!$1:$1048576,2,0)</f>
        <v>多功能種田機</v>
      </c>
      <c r="D473" s="17" t="str">
        <f>VLOOKUP(B473,總表!$1:$1048576,4,0)</f>
        <v>永續發展農糧技術</v>
      </c>
      <c r="E473" s="16" t="str">
        <f>VLOOKUP(B473,總表!$1:$1048576,5,0)</f>
        <v>國小組</v>
      </c>
      <c r="F473" s="16" t="str">
        <f>VLOOKUP(B473,總表!$1:$1048576,3,0)</f>
        <v>臺中市</v>
      </c>
      <c r="G473" s="16" t="str">
        <f>VLOOKUP(B473,總表!$1:$1048576,6,0)</f>
        <v>鄭筱築</v>
      </c>
      <c r="H473" s="16" t="str">
        <f>VLOOKUP(B473,總表!$1:$1048576,7,0)</f>
        <v>臺中市南區信義國民小學</v>
      </c>
      <c r="I473" s="16" t="str">
        <f>VLOOKUP(B473,總表!$1:$1048576,8,0)</f>
        <v>李沛珊</v>
      </c>
      <c r="J473" s="16" t="str">
        <f>VLOOKUP(B473,總表!$1:$1048576,9,0)</f>
        <v>臺中市北屯區仁愛國民小學</v>
      </c>
      <c r="K473" s="16" t="str">
        <f>VLOOKUP(B473,總表!$1:$1048576,10,0)</f>
        <v>林裕玹</v>
      </c>
      <c r="L473" s="16" t="str">
        <f>VLOOKUP(B473,總表!$1:$1048576,11,0)</f>
        <v>彰化縣社頭鄉舊社國民小學</v>
      </c>
      <c r="M473" s="16" t="str">
        <f>VLOOKUP(B473,總表!$1:$1048576,12,0)</f>
        <v>劉儀娟</v>
      </c>
      <c r="N473" s="16" t="str">
        <f>VLOOKUP(B473,總表!$1:$1048576,13,0)</f>
        <v>臺中市南區信義國民小學</v>
      </c>
      <c r="O473" s="16" t="str">
        <f>VLOOKUP(B473,總表!$1:$1048576,14,0)</f>
        <v>林秉慧</v>
      </c>
      <c r="P473" s="16" t="str">
        <f>VLOOKUP(B473,總表!$1:$1048576,15,0)</f>
        <v>臺中市北屯區仁愛國民小學</v>
      </c>
      <c r="Q473" s="16" t="str">
        <f>VLOOKUP(B473,總表!$1:$1048576,16,0)</f>
        <v>詹秀芸</v>
      </c>
      <c r="R473" s="16" t="str">
        <f>VLOOKUP(B473,總表!$1:$1048576,17,0)</f>
        <v>彰化縣社頭鄉舊社國民小學</v>
      </c>
    </row>
    <row r="474" spans="1:18" ht="17.399999999999999" hidden="1" x14ac:dyDescent="0.3">
      <c r="A474" s="30" t="s">
        <v>3494</v>
      </c>
      <c r="B474" s="16" t="s">
        <v>1288</v>
      </c>
      <c r="C474" s="10" t="str">
        <f>VLOOKUP(B474,總表!$1:$1048576,2,0)</f>
        <v>驅猴水火箭</v>
      </c>
      <c r="D474" s="17" t="str">
        <f>VLOOKUP(B474,總表!$1:$1048576,4,0)</f>
        <v>永續發展農糧技術</v>
      </c>
      <c r="E474" s="16" t="str">
        <f>VLOOKUP(B474,總表!$1:$1048576,5,0)</f>
        <v>國小組</v>
      </c>
      <c r="F474" s="16" t="str">
        <f>VLOOKUP(B474,總表!$1:$1048576,3,0)</f>
        <v>臺中市</v>
      </c>
      <c r="G474" s="16" t="str">
        <f>VLOOKUP(B474,總表!$1:$1048576,6,0)</f>
        <v>黃塏杰</v>
      </c>
      <c r="H474" s="16" t="str">
        <f>VLOOKUP(B474,總表!$1:$1048576,7,0)</f>
        <v>臺中市后里區育英國小</v>
      </c>
      <c r="I474" s="16" t="str">
        <f>VLOOKUP(B474,總表!$1:$1048576,8,0)</f>
        <v>洪竟豈</v>
      </c>
      <c r="J474" s="16" t="str">
        <f>VLOOKUP(B474,總表!$1:$1048576,9,0)</f>
        <v>臺中市后里區育英國小</v>
      </c>
      <c r="K474" s="16" t="str">
        <f>VLOOKUP(B474,總表!$1:$1048576,10,0)</f>
        <v>施宥任</v>
      </c>
      <c r="L474" s="16" t="str">
        <f>VLOOKUP(B474,總表!$1:$1048576,11,0)</f>
        <v>臺中市后里區育英國小</v>
      </c>
      <c r="M474" s="16" t="str">
        <f>VLOOKUP(B474,總表!$1:$1048576,12,0)</f>
        <v>張聖藝</v>
      </c>
      <c r="N474" s="16" t="str">
        <f>VLOOKUP(B474,總表!$1:$1048576,13,0)</f>
        <v>臺中市后里區育英國小</v>
      </c>
      <c r="O474" s="16" t="str">
        <f>VLOOKUP(B474,總表!$1:$1048576,14,0)</f>
        <v>林盈甄</v>
      </c>
      <c r="P474" s="16" t="str">
        <f>VLOOKUP(B474,總表!$1:$1048576,15,0)</f>
        <v>臺中市后里區育英國小</v>
      </c>
      <c r="Q474" s="16" t="str">
        <f>VLOOKUP(B474,總表!$1:$1048576,16,0)</f>
        <v>李如卿</v>
      </c>
      <c r="R474" s="16" t="str">
        <f>VLOOKUP(B474,總表!$1:$1048576,17,0)</f>
        <v>臺中市后里區育英國小</v>
      </c>
    </row>
    <row r="475" spans="1:18" ht="17.399999999999999" hidden="1" x14ac:dyDescent="0.3">
      <c r="A475" s="23" t="s">
        <v>3495</v>
      </c>
      <c r="B475" s="16" t="s">
        <v>1479</v>
      </c>
      <c r="C475" s="10" t="str">
        <f>VLOOKUP(B475,總表!$1:$1048576,2,0)</f>
        <v>認識台灣美食機</v>
      </c>
      <c r="D475" s="18" t="str">
        <f>VLOOKUP(B475,總表!$1:$1048576,4,0)</f>
        <v>休閒與教育</v>
      </c>
      <c r="E475" s="16" t="str">
        <f>VLOOKUP(B475,總表!$1:$1048576,5,0)</f>
        <v>國小組</v>
      </c>
      <c r="F475" s="16" t="str">
        <f>VLOOKUP(B475,總表!$1:$1048576,3,0)</f>
        <v>臺中市</v>
      </c>
      <c r="G475" s="16" t="str">
        <f>VLOOKUP(B475,總表!$1:$1048576,6,0)</f>
        <v>廖芊晴</v>
      </c>
      <c r="H475" s="16" t="str">
        <f>VLOOKUP(B475,總表!$1:$1048576,7,0)</f>
        <v>臺中市大雅區大明國民小學</v>
      </c>
      <c r="I475" s="16">
        <f>VLOOKUP(B475,總表!$1:$1048576,8,0)</f>
        <v>0</v>
      </c>
      <c r="J475" s="16">
        <f>VLOOKUP(B475,總表!$1:$1048576,9,0)</f>
        <v>0</v>
      </c>
      <c r="K475" s="16">
        <f>VLOOKUP(B475,總表!$1:$1048576,10,0)</f>
        <v>0</v>
      </c>
      <c r="L475" s="16">
        <f>VLOOKUP(B475,總表!$1:$1048576,11,0)</f>
        <v>0</v>
      </c>
      <c r="M475" s="16" t="str">
        <f>VLOOKUP(B475,總表!$1:$1048576,12,0)</f>
        <v>范沛渝</v>
      </c>
      <c r="N475" s="16" t="str">
        <f>VLOOKUP(B475,總表!$1:$1048576,13,0)</f>
        <v>臺中市大雅區大明國民小學</v>
      </c>
      <c r="O475" s="16">
        <f>VLOOKUP(B475,總表!$1:$1048576,14,0)</f>
        <v>0</v>
      </c>
      <c r="P475" s="16">
        <f>VLOOKUP(B475,總表!$1:$1048576,15,0)</f>
        <v>0</v>
      </c>
      <c r="Q475" s="16">
        <f>VLOOKUP(B475,總表!$1:$1048576,16,0)</f>
        <v>0</v>
      </c>
      <c r="R475" s="16">
        <f>VLOOKUP(B475,總表!$1:$1048576,17,0)</f>
        <v>0</v>
      </c>
    </row>
    <row r="476" spans="1:18" ht="17.399999999999999" hidden="1" x14ac:dyDescent="0.3">
      <c r="A476" s="23" t="s">
        <v>3495</v>
      </c>
      <c r="B476" s="16" t="s">
        <v>1581</v>
      </c>
      <c r="C476" s="10" t="str">
        <f>VLOOKUP(B476,總表!$1:$1048576,2,0)</f>
        <v>簡易可調焦距手持顯微鏡</v>
      </c>
      <c r="D476" s="18" t="str">
        <f>VLOOKUP(B476,總表!$1:$1048576,4,0)</f>
        <v>休閒與教育</v>
      </c>
      <c r="E476" s="16" t="str">
        <f>VLOOKUP(B476,總表!$1:$1048576,5,0)</f>
        <v>國小組</v>
      </c>
      <c r="F476" s="16" t="str">
        <f>VLOOKUP(B476,總表!$1:$1048576,3,0)</f>
        <v>臺中市</v>
      </c>
      <c r="G476" s="16" t="str">
        <f>VLOOKUP(B476,總表!$1:$1048576,6,0)</f>
        <v>蔡昇洋</v>
      </c>
      <c r="H476" s="16" t="str">
        <f>VLOOKUP(B476,總表!$1:$1048576,7,0)</f>
        <v>臺中市大里區內新國小</v>
      </c>
      <c r="I476" s="16" t="str">
        <f>VLOOKUP(B476,總表!$1:$1048576,8,0)</f>
        <v>張瀚</v>
      </c>
      <c r="J476" s="16" t="str">
        <f>VLOOKUP(B476,總表!$1:$1048576,9,0)</f>
        <v>臺中市大里區內新國小</v>
      </c>
      <c r="K476" s="16" t="str">
        <f>VLOOKUP(B476,總表!$1:$1048576,10,0)</f>
        <v>謝昕辰</v>
      </c>
      <c r="L476" s="16" t="str">
        <f>VLOOKUP(B476,總表!$1:$1048576,11,0)</f>
        <v>臺中市大里區內新國小</v>
      </c>
      <c r="M476" s="16" t="str">
        <f>VLOOKUP(B476,總表!$1:$1048576,12,0)</f>
        <v>吳家榕</v>
      </c>
      <c r="N476" s="16" t="str">
        <f>VLOOKUP(B476,總表!$1:$1048576,13,0)</f>
        <v>臺中市大里區內新國小</v>
      </c>
      <c r="O476" s="16" t="str">
        <f>VLOOKUP(B476,總表!$1:$1048576,14,0)</f>
        <v>林昕笛</v>
      </c>
      <c r="P476" s="16" t="str">
        <f>VLOOKUP(B476,總表!$1:$1048576,15,0)</f>
        <v>臺中市大里區內新國小</v>
      </c>
      <c r="Q476" s="16">
        <f>VLOOKUP(B476,總表!$1:$1048576,16,0)</f>
        <v>0</v>
      </c>
      <c r="R476" s="16">
        <f>VLOOKUP(B476,總表!$1:$1048576,17,0)</f>
        <v>0</v>
      </c>
    </row>
    <row r="477" spans="1:18" ht="17.399999999999999" hidden="1" x14ac:dyDescent="0.3">
      <c r="A477" s="29" t="s">
        <v>3493</v>
      </c>
      <c r="B477" s="16" t="s">
        <v>1461</v>
      </c>
      <c r="C477" s="10" t="str">
        <f>VLOOKUP(B477,總表!$1:$1048576,2,0)</f>
        <v>乖乖放鞋好棒棒－智能鞋櫃系統</v>
      </c>
      <c r="D477" s="18" t="str">
        <f>VLOOKUP(B477,總表!$1:$1048576,4,0)</f>
        <v>休閒與教育</v>
      </c>
      <c r="E477" s="16" t="str">
        <f>VLOOKUP(B477,總表!$1:$1048576,5,0)</f>
        <v>國小組</v>
      </c>
      <c r="F477" s="16" t="str">
        <f>VLOOKUP(B477,總表!$1:$1048576,3,0)</f>
        <v>臺中市</v>
      </c>
      <c r="G477" s="16" t="str">
        <f>VLOOKUP(B477,總表!$1:$1048576,6,0)</f>
        <v>吳杰諾</v>
      </c>
      <c r="H477" s="16" t="str">
        <f>VLOOKUP(B477,總表!$1:$1048576,7,0)</f>
        <v>臺中市葳格高級中學附設小學西屯校區</v>
      </c>
      <c r="I477" s="16" t="str">
        <f>VLOOKUP(B477,總表!$1:$1048576,8,0)</f>
        <v>林筠茜</v>
      </c>
      <c r="J477" s="16" t="str">
        <f>VLOOKUP(B477,總表!$1:$1048576,9,0)</f>
        <v>臺中市葳格高級中學附設小學西屯校區</v>
      </c>
      <c r="K477" s="16" t="str">
        <f>VLOOKUP(B477,總表!$1:$1048576,10,0)</f>
        <v>許凱淇</v>
      </c>
      <c r="L477" s="16" t="str">
        <f>VLOOKUP(B477,總表!$1:$1048576,11,0)</f>
        <v>臺中市葳格高級中學附設小學西屯校區</v>
      </c>
      <c r="M477" s="16" t="str">
        <f>VLOOKUP(B477,總表!$1:$1048576,12,0)</f>
        <v>吳映辰</v>
      </c>
      <c r="N477" s="16" t="str">
        <f>VLOOKUP(B477,總表!$1:$1048576,13,0)</f>
        <v>臺中市葳格高級中學附設小學西屯校區</v>
      </c>
      <c r="O477" s="16" t="str">
        <f>VLOOKUP(B477,總表!$1:$1048576,14,0)</f>
        <v>胡瀚仁</v>
      </c>
      <c r="P477" s="16" t="str">
        <f>VLOOKUP(B477,總表!$1:$1048576,15,0)</f>
        <v>臺中市葳格高級中學附設小學西屯校區</v>
      </c>
      <c r="Q477" s="16">
        <f>VLOOKUP(B477,總表!$1:$1048576,16,0)</f>
        <v>0</v>
      </c>
      <c r="R477" s="16">
        <f>VLOOKUP(B477,總表!$1:$1048576,17,0)</f>
        <v>0</v>
      </c>
    </row>
    <row r="478" spans="1:18" ht="17.399999999999999" hidden="1" x14ac:dyDescent="0.3">
      <c r="A478" s="31" t="s">
        <v>3494</v>
      </c>
      <c r="B478" s="16" t="s">
        <v>1466</v>
      </c>
      <c r="C478" s="10" t="str">
        <f>VLOOKUP(B478,總表!$1:$1048576,2,0)</f>
        <v>星閱者－智慧閱讀互動系統</v>
      </c>
      <c r="D478" s="18" t="str">
        <f>VLOOKUP(B478,總表!$1:$1048576,4,0)</f>
        <v>休閒與教育</v>
      </c>
      <c r="E478" s="16" t="str">
        <f>VLOOKUP(B478,總表!$1:$1048576,5,0)</f>
        <v>國小組</v>
      </c>
      <c r="F478" s="16" t="str">
        <f>VLOOKUP(B478,總表!$1:$1048576,3,0)</f>
        <v>臺中市</v>
      </c>
      <c r="G478" s="16" t="str">
        <f>VLOOKUP(B478,總表!$1:$1048576,6,0)</f>
        <v>黃郁智</v>
      </c>
      <c r="H478" s="16" t="str">
        <f>VLOOKUP(B478,總表!$1:$1048576,7,0)</f>
        <v>臺中市葳格高級中學附設小學西屯校區</v>
      </c>
      <c r="I478" s="16" t="str">
        <f>VLOOKUP(B478,總表!$1:$1048576,8,0)</f>
        <v>陳竣廷</v>
      </c>
      <c r="J478" s="16" t="str">
        <f>VLOOKUP(B478,總表!$1:$1048576,9,0)</f>
        <v>臺中市葳格高級中學附設小學西屯校區</v>
      </c>
      <c r="K478" s="16" t="str">
        <f>VLOOKUP(B478,總表!$1:$1048576,10,0)</f>
        <v>范宇閎</v>
      </c>
      <c r="L478" s="16" t="str">
        <f>VLOOKUP(B478,總表!$1:$1048576,11,0)</f>
        <v>臺中市葳格高級中學附設小學西屯校區</v>
      </c>
      <c r="M478" s="16" t="str">
        <f>VLOOKUP(B478,總表!$1:$1048576,12,0)</f>
        <v>吳映辰</v>
      </c>
      <c r="N478" s="16" t="str">
        <f>VLOOKUP(B478,總表!$1:$1048576,13,0)</f>
        <v>臺中市葳格高級中學附設小學西屯校區</v>
      </c>
      <c r="O478" s="16" t="str">
        <f>VLOOKUP(B478,總表!$1:$1048576,14,0)</f>
        <v>胡瀚仁</v>
      </c>
      <c r="P478" s="16" t="str">
        <f>VLOOKUP(B478,總表!$1:$1048576,15,0)</f>
        <v>臺中市葳格高級中學附設小學西屯校區</v>
      </c>
      <c r="Q478" s="16">
        <f>VLOOKUP(B478,總表!$1:$1048576,16,0)</f>
        <v>0</v>
      </c>
      <c r="R478" s="16">
        <f>VLOOKUP(B478,總表!$1:$1048576,17,0)</f>
        <v>0</v>
      </c>
    </row>
    <row r="479" spans="1:18" ht="17.399999999999999" hidden="1" x14ac:dyDescent="0.3">
      <c r="A479" s="31" t="s">
        <v>3494</v>
      </c>
      <c r="B479" s="16" t="s">
        <v>1425</v>
      </c>
      <c r="C479" s="10" t="str">
        <f>VLOOKUP(B479,總表!$1:$1048576,2,0)</f>
        <v>方塊突擊手：R-301 槍枝模擬器</v>
      </c>
      <c r="D479" s="18" t="str">
        <f>VLOOKUP(B479,總表!$1:$1048576,4,0)</f>
        <v>休閒與教育</v>
      </c>
      <c r="E479" s="16" t="str">
        <f>VLOOKUP(B479,總表!$1:$1048576,5,0)</f>
        <v>國小組</v>
      </c>
      <c r="F479" s="16" t="str">
        <f>VLOOKUP(B479,總表!$1:$1048576,3,0)</f>
        <v>臺中市</v>
      </c>
      <c r="G479" s="16" t="str">
        <f>VLOOKUP(B479,總表!$1:$1048576,6,0)</f>
        <v>胡良鴻</v>
      </c>
      <c r="H479" s="16" t="str">
        <f>VLOOKUP(B479,總表!$1:$1048576,7,0)</f>
        <v>葳格國際學校小學部西屯校區</v>
      </c>
      <c r="I479" s="16">
        <f>VLOOKUP(B479,總表!$1:$1048576,8,0)</f>
        <v>0</v>
      </c>
      <c r="J479" s="16">
        <f>VLOOKUP(B479,總表!$1:$1048576,9,0)</f>
        <v>0</v>
      </c>
      <c r="K479" s="16">
        <f>VLOOKUP(B479,總表!$1:$1048576,10,0)</f>
        <v>0</v>
      </c>
      <c r="L479" s="16">
        <f>VLOOKUP(B479,總表!$1:$1048576,11,0)</f>
        <v>0</v>
      </c>
      <c r="M479" s="16" t="str">
        <f>VLOOKUP(B479,總表!$1:$1048576,12,0)</f>
        <v>洪嘉蓮</v>
      </c>
      <c r="N479" s="16" t="str">
        <f>VLOOKUP(B479,總表!$1:$1048576,13,0)</f>
        <v>葳格國際學校小學部西屯校區</v>
      </c>
      <c r="O479" s="16">
        <f>VLOOKUP(B479,總表!$1:$1048576,14,0)</f>
        <v>0</v>
      </c>
      <c r="P479" s="16">
        <f>VLOOKUP(B479,總表!$1:$1048576,15,0)</f>
        <v>0</v>
      </c>
      <c r="Q479" s="16">
        <f>VLOOKUP(B479,總表!$1:$1048576,16,0)</f>
        <v>0</v>
      </c>
      <c r="R479" s="16">
        <f>VLOOKUP(B479,總表!$1:$1048576,17,0)</f>
        <v>0</v>
      </c>
    </row>
    <row r="480" spans="1:18" ht="17.399999999999999" hidden="1" x14ac:dyDescent="0.3">
      <c r="A480" s="31" t="s">
        <v>3494</v>
      </c>
      <c r="B480" s="16" t="s">
        <v>1568</v>
      </c>
      <c r="C480" s="10" t="str">
        <f>VLOOKUP(B480,總表!$1:$1048576,2,0)</f>
        <v>情緒英雄訓練營：SELtech學習套組</v>
      </c>
      <c r="D480" s="18" t="str">
        <f>VLOOKUP(B480,總表!$1:$1048576,4,0)</f>
        <v>休閒與教育</v>
      </c>
      <c r="E480" s="16" t="str">
        <f>VLOOKUP(B480,總表!$1:$1048576,5,0)</f>
        <v>國小組</v>
      </c>
      <c r="F480" s="16" t="str">
        <f>VLOOKUP(B480,總表!$1:$1048576,3,0)</f>
        <v>臺中市</v>
      </c>
      <c r="G480" s="16" t="str">
        <f>VLOOKUP(B480,總表!$1:$1048576,6,0)</f>
        <v>蔣竹妍</v>
      </c>
      <c r="H480" s="16" t="str">
        <f>VLOOKUP(B480,總表!$1:$1048576,7,0)</f>
        <v>臺中市大里區內新國小</v>
      </c>
      <c r="I480" s="16" t="str">
        <f>VLOOKUP(B480,總表!$1:$1048576,8,0)</f>
        <v>陳亮馨</v>
      </c>
      <c r="J480" s="16" t="str">
        <f>VLOOKUP(B480,總表!$1:$1048576,9,0)</f>
        <v>臺中市大里區內新國小</v>
      </c>
      <c r="K480" s="16" t="str">
        <f>VLOOKUP(B480,總表!$1:$1048576,10,0)</f>
        <v>蔡昀恬</v>
      </c>
      <c r="L480" s="16" t="str">
        <f>VLOOKUP(B480,總表!$1:$1048576,11,0)</f>
        <v>臺中市大里區內新國小</v>
      </c>
      <c r="M480" s="16" t="str">
        <f>VLOOKUP(B480,總表!$1:$1048576,12,0)</f>
        <v>陳逸萱</v>
      </c>
      <c r="N480" s="16" t="str">
        <f>VLOOKUP(B480,總表!$1:$1048576,13,0)</f>
        <v>臺中市大里區內新國小</v>
      </c>
      <c r="O480" s="16" t="str">
        <f>VLOOKUP(B480,總表!$1:$1048576,14,0)</f>
        <v>蕭凱峻</v>
      </c>
      <c r="P480" s="16" t="str">
        <f>VLOOKUP(B480,總表!$1:$1048576,15,0)</f>
        <v>臺中市大里區內新國小</v>
      </c>
      <c r="Q480" s="16">
        <f>VLOOKUP(B480,總表!$1:$1048576,16,0)</f>
        <v>0</v>
      </c>
      <c r="R480" s="16">
        <f>VLOOKUP(B480,總表!$1:$1048576,17,0)</f>
        <v>0</v>
      </c>
    </row>
    <row r="481" spans="1:18" hidden="1" x14ac:dyDescent="0.3">
      <c r="A481" s="27" t="s">
        <v>3492</v>
      </c>
      <c r="B481" s="16" t="s">
        <v>1765</v>
      </c>
      <c r="C481" s="10" t="str">
        <f>VLOOKUP(B481,總表!$1:$1048576,2,0)</f>
        <v>智慧防火逃生頭盔</v>
      </c>
      <c r="D481" s="19" t="str">
        <f>VLOOKUP(B481,總表!$1:$1048576,4,0)</f>
        <v>災害管理與安全</v>
      </c>
      <c r="E481" s="16" t="str">
        <f>VLOOKUP(B481,總表!$1:$1048576,5,0)</f>
        <v>國小組</v>
      </c>
      <c r="F481" s="16" t="str">
        <f>VLOOKUP(B481,總表!$1:$1048576,3,0)</f>
        <v>臺中市</v>
      </c>
      <c r="G481" s="16" t="str">
        <f>VLOOKUP(B481,總表!$1:$1048576,6,0)</f>
        <v>林承澔</v>
      </c>
      <c r="H481" s="16" t="str">
        <f>VLOOKUP(B481,總表!$1:$1048576,7,0)</f>
        <v>臺中市葳格高級中學附設小學西屯校區</v>
      </c>
      <c r="I481" s="16">
        <f>VLOOKUP(B481,總表!$1:$1048576,8,0)</f>
        <v>0</v>
      </c>
      <c r="J481" s="16">
        <f>VLOOKUP(B481,總表!$1:$1048576,9,0)</f>
        <v>0</v>
      </c>
      <c r="K481" s="16">
        <f>VLOOKUP(B481,總表!$1:$1048576,10,0)</f>
        <v>0</v>
      </c>
      <c r="L481" s="16">
        <f>VLOOKUP(B481,總表!$1:$1048576,11,0)</f>
        <v>0</v>
      </c>
      <c r="M481" s="16" t="str">
        <f>VLOOKUP(B481,總表!$1:$1048576,12,0)</f>
        <v>吳映辰</v>
      </c>
      <c r="N481" s="16" t="str">
        <f>VLOOKUP(B481,總表!$1:$1048576,13,0)</f>
        <v>臺中市葳格高級中學附設小學西屯校區</v>
      </c>
      <c r="O481" s="16" t="str">
        <f>VLOOKUP(B481,總表!$1:$1048576,14,0)</f>
        <v>胡瀚仁</v>
      </c>
      <c r="P481" s="16" t="str">
        <f>VLOOKUP(B481,總表!$1:$1048576,15,0)</f>
        <v>臺中市葳格高級中學附設小學西屯校區</v>
      </c>
      <c r="Q481" s="16">
        <f>VLOOKUP(B481,總表!$1:$1048576,16,0)</f>
        <v>0</v>
      </c>
      <c r="R481" s="16">
        <f>VLOOKUP(B481,總表!$1:$1048576,17,0)</f>
        <v>0</v>
      </c>
    </row>
    <row r="482" spans="1:18" hidden="1" x14ac:dyDescent="0.3">
      <c r="A482" s="32" t="s">
        <v>3494</v>
      </c>
      <c r="B482" s="16" t="s">
        <v>1865</v>
      </c>
      <c r="C482" s="10" t="str">
        <f>VLOOKUP(B482,總表!$1:$1048576,2,0)</f>
        <v>救護車讓道提示的智慧紅綠燈</v>
      </c>
      <c r="D482" s="19" t="str">
        <f>VLOOKUP(B482,總表!$1:$1048576,4,0)</f>
        <v>災害管理與安全</v>
      </c>
      <c r="E482" s="16" t="str">
        <f>VLOOKUP(B482,總表!$1:$1048576,5,0)</f>
        <v>國小組</v>
      </c>
      <c r="F482" s="16" t="str">
        <f>VLOOKUP(B482,總表!$1:$1048576,3,0)</f>
        <v>臺中市</v>
      </c>
      <c r="G482" s="16" t="str">
        <f>VLOOKUP(B482,總表!$1:$1048576,6,0)</f>
        <v>蔡佩玹</v>
      </c>
      <c r="H482" s="16" t="str">
        <f>VLOOKUP(B482,總表!$1:$1048576,7,0)</f>
        <v>國立臺中教育大學附設實驗國民小學</v>
      </c>
      <c r="I482" s="16" t="str">
        <f>VLOOKUP(B482,總表!$1:$1048576,8,0)</f>
        <v>蔡佩洋</v>
      </c>
      <c r="J482" s="16" t="str">
        <f>VLOOKUP(B482,總表!$1:$1048576,9,0)</f>
        <v>國立臺中教育大學附設實驗國民小學</v>
      </c>
      <c r="K482" s="16" t="str">
        <f>VLOOKUP(B482,總表!$1:$1048576,10,0)</f>
        <v>杜元曦</v>
      </c>
      <c r="L482" s="16" t="str">
        <f>VLOOKUP(B482,總表!$1:$1048576,11,0)</f>
        <v>國立臺中教育大學附設實驗國民小學</v>
      </c>
      <c r="M482" s="16" t="str">
        <f>VLOOKUP(B482,總表!$1:$1048576,12,0)</f>
        <v>王美惠</v>
      </c>
      <c r="N482" s="16" t="str">
        <f>VLOOKUP(B482,總表!$1:$1048576,13,0)</f>
        <v>國立臺中教育大學附設實驗國民小學</v>
      </c>
      <c r="O482" s="16">
        <f>VLOOKUP(B482,總表!$1:$1048576,14,0)</f>
        <v>0</v>
      </c>
      <c r="P482" s="16">
        <f>VLOOKUP(B482,總表!$1:$1048576,15,0)</f>
        <v>0</v>
      </c>
      <c r="Q482" s="16">
        <f>VLOOKUP(B482,總表!$1:$1048576,16,0)</f>
        <v>0</v>
      </c>
      <c r="R482" s="16">
        <f>VLOOKUP(B482,總表!$1:$1048576,17,0)</f>
        <v>0</v>
      </c>
    </row>
    <row r="483" spans="1:18" hidden="1" x14ac:dyDescent="0.3">
      <c r="A483" s="32" t="s">
        <v>3494</v>
      </c>
      <c r="B483" s="16" t="s">
        <v>1733</v>
      </c>
      <c r="C483" s="10" t="str">
        <f>VLOOKUP(B483,總表!$1:$1048576,2,0)</f>
        <v>水來了！撐住呀</v>
      </c>
      <c r="D483" s="19" t="str">
        <f>VLOOKUP(B483,總表!$1:$1048576,4,0)</f>
        <v>災害管理與安全</v>
      </c>
      <c r="E483" s="16" t="str">
        <f>VLOOKUP(B483,總表!$1:$1048576,5,0)</f>
        <v>國小組</v>
      </c>
      <c r="F483" s="16" t="str">
        <f>VLOOKUP(B483,總表!$1:$1048576,3,0)</f>
        <v>臺中市</v>
      </c>
      <c r="G483" s="16" t="str">
        <f>VLOOKUP(B483,總表!$1:$1048576,6,0)</f>
        <v>范瑀宸</v>
      </c>
      <c r="H483" s="16" t="str">
        <f>VLOOKUP(B483,總表!$1:$1048576,7,0)</f>
        <v>臺中市西區忠信國民小學</v>
      </c>
      <c r="I483" s="16" t="str">
        <f>VLOOKUP(B483,總表!$1:$1048576,8,0)</f>
        <v>葉有恒</v>
      </c>
      <c r="J483" s="16" t="str">
        <f>VLOOKUP(B483,總表!$1:$1048576,9,0)</f>
        <v>臺中市西區忠信國民小學</v>
      </c>
      <c r="K483" s="16" t="str">
        <f>VLOOKUP(B483,總表!$1:$1048576,10,0)</f>
        <v>洪浚懷</v>
      </c>
      <c r="L483" s="16" t="str">
        <f>VLOOKUP(B483,總表!$1:$1048576,11,0)</f>
        <v>臺中市西區忠信國民小學</v>
      </c>
      <c r="M483" s="16" t="str">
        <f>VLOOKUP(B483,總表!$1:$1048576,12,0)</f>
        <v>利字洋</v>
      </c>
      <c r="N483" s="16" t="str">
        <f>VLOOKUP(B483,總表!$1:$1048576,13,0)</f>
        <v>臺中市西區忠信國民小學</v>
      </c>
      <c r="O483" s="16" t="str">
        <f>VLOOKUP(B483,總表!$1:$1048576,14,0)</f>
        <v>范富強</v>
      </c>
      <c r="P483" s="16" t="str">
        <f>VLOOKUP(B483,總表!$1:$1048576,15,0)</f>
        <v>臺中市立光明國中</v>
      </c>
      <c r="Q483" s="16">
        <f>VLOOKUP(B483,總表!$1:$1048576,16,0)</f>
        <v>0</v>
      </c>
      <c r="R483" s="16">
        <f>VLOOKUP(B483,總表!$1:$1048576,17,0)</f>
        <v>0</v>
      </c>
    </row>
    <row r="484" spans="1:18" hidden="1" x14ac:dyDescent="0.3">
      <c r="A484" s="32" t="s">
        <v>3494</v>
      </c>
      <c r="B484" s="16" t="s">
        <v>1720</v>
      </c>
      <c r="C484" s="10" t="str">
        <f>VLOOKUP(B484,總表!$1:$1048576,2,0)</f>
        <v>智慧防墜櫃</v>
      </c>
      <c r="D484" s="19" t="str">
        <f>VLOOKUP(B484,總表!$1:$1048576,4,0)</f>
        <v>災害管理與安全</v>
      </c>
      <c r="E484" s="16" t="str">
        <f>VLOOKUP(B484,總表!$1:$1048576,5,0)</f>
        <v>國小組</v>
      </c>
      <c r="F484" s="16" t="str">
        <f>VLOOKUP(B484,總表!$1:$1048576,3,0)</f>
        <v>臺中市</v>
      </c>
      <c r="G484" s="16" t="str">
        <f>VLOOKUP(B484,總表!$1:$1048576,6,0)</f>
        <v>張廷睿</v>
      </c>
      <c r="H484" s="16" t="str">
        <f>VLOOKUP(B484,總表!$1:$1048576,7,0)</f>
        <v>臺中市麗喆國民中小學（小學部）</v>
      </c>
      <c r="I484" s="16" t="str">
        <f>VLOOKUP(B484,總表!$1:$1048576,8,0)</f>
        <v>陳沛嫻</v>
      </c>
      <c r="J484" s="16" t="str">
        <f>VLOOKUP(B484,總表!$1:$1048576,9,0)</f>
        <v>臺中市麗喆國民中小學（小學部）</v>
      </c>
      <c r="K484" s="16" t="str">
        <f>VLOOKUP(B484,總表!$1:$1048576,10,0)</f>
        <v>劉凱勛</v>
      </c>
      <c r="L484" s="16" t="str">
        <f>VLOOKUP(B484,總表!$1:$1048576,11,0)</f>
        <v>臺中市北屯區四維國民小學</v>
      </c>
      <c r="M484" s="16" t="str">
        <f>VLOOKUP(B484,總表!$1:$1048576,12,0)</f>
        <v>林美情</v>
      </c>
      <c r="N484" s="16" t="str">
        <f>VLOOKUP(B484,總表!$1:$1048576,13,0)</f>
        <v>臺中市北屯區四維國民小學</v>
      </c>
      <c r="O484" s="16" t="str">
        <f>VLOOKUP(B484,總表!$1:$1048576,14,0)</f>
        <v>許凱甯</v>
      </c>
      <c r="P484" s="16" t="str">
        <f>VLOOKUP(B484,總表!$1:$1048576,15,0)</f>
        <v>臺中市麗喆國民中小學（小學部）</v>
      </c>
      <c r="Q484" s="16">
        <f>VLOOKUP(B484,總表!$1:$1048576,16,0)</f>
        <v>0</v>
      </c>
      <c r="R484" s="16">
        <f>VLOOKUP(B484,總表!$1:$1048576,17,0)</f>
        <v>0</v>
      </c>
    </row>
    <row r="485" spans="1:18" hidden="1" x14ac:dyDescent="0.3">
      <c r="A485" s="32" t="s">
        <v>3494</v>
      </c>
      <c r="B485" s="16" t="s">
        <v>1714</v>
      </c>
      <c r="C485" s="10" t="str">
        <f>VLOOKUP(B485,總表!$1:$1048576,2,0)</f>
        <v>都卜勒救護車偵測器</v>
      </c>
      <c r="D485" s="19" t="str">
        <f>VLOOKUP(B485,總表!$1:$1048576,4,0)</f>
        <v>災害管理與安全</v>
      </c>
      <c r="E485" s="16" t="str">
        <f>VLOOKUP(B485,總表!$1:$1048576,5,0)</f>
        <v>國小組</v>
      </c>
      <c r="F485" s="16" t="str">
        <f>VLOOKUP(B485,總表!$1:$1048576,3,0)</f>
        <v>臺中市</v>
      </c>
      <c r="G485" s="16" t="str">
        <f>VLOOKUP(B485,總表!$1:$1048576,6,0)</f>
        <v>顏守樂</v>
      </c>
      <c r="H485" s="16" t="str">
        <f>VLOOKUP(B485,總表!$1:$1048576,7,0)</f>
        <v>臺中市南屯區東興國民小學</v>
      </c>
      <c r="I485" s="16" t="str">
        <f>VLOOKUP(B485,總表!$1:$1048576,8,0)</f>
        <v>顏語樂</v>
      </c>
      <c r="J485" s="16" t="str">
        <f>VLOOKUP(B485,總表!$1:$1048576,9,0)</f>
        <v>臺中市南屯區東興國民小學</v>
      </c>
      <c r="K485" s="16">
        <f>VLOOKUP(B485,總表!$1:$1048576,10,0)</f>
        <v>0</v>
      </c>
      <c r="L485" s="16">
        <f>VLOOKUP(B485,總表!$1:$1048576,11,0)</f>
        <v>0</v>
      </c>
      <c r="M485" s="16" t="str">
        <f>VLOOKUP(B485,總表!$1:$1048576,12,0)</f>
        <v>張玉珍</v>
      </c>
      <c r="N485" s="16" t="str">
        <f>VLOOKUP(B485,總表!$1:$1048576,13,0)</f>
        <v>臺中市南屯區東興國民小學</v>
      </c>
      <c r="O485" s="16">
        <f>VLOOKUP(B485,總表!$1:$1048576,14,0)</f>
        <v>0</v>
      </c>
      <c r="P485" s="16">
        <f>VLOOKUP(B485,總表!$1:$1048576,15,0)</f>
        <v>0</v>
      </c>
      <c r="Q485" s="16">
        <f>VLOOKUP(B485,總表!$1:$1048576,16,0)</f>
        <v>0</v>
      </c>
      <c r="R485" s="16">
        <f>VLOOKUP(B485,總表!$1:$1048576,17,0)</f>
        <v>0</v>
      </c>
    </row>
    <row r="486" spans="1:18" ht="17.399999999999999" hidden="1" x14ac:dyDescent="0.3">
      <c r="A486" s="23" t="s">
        <v>3495</v>
      </c>
      <c r="B486" s="16" t="s">
        <v>2159</v>
      </c>
      <c r="C486" s="10" t="str">
        <f>VLOOKUP(B486,總表!$1:$1048576,2,0)</f>
        <v>親子清涼抱-穿在身上的涼感柔軟墊</v>
      </c>
      <c r="D486" s="20" t="str">
        <f>VLOOKUP(B486,總表!$1:$1048576,4,0)</f>
        <v>社會照護</v>
      </c>
      <c r="E486" s="16" t="str">
        <f>VLOOKUP(B486,總表!$1:$1048576,5,0)</f>
        <v>國小組</v>
      </c>
      <c r="F486" s="16" t="str">
        <f>VLOOKUP(B486,總表!$1:$1048576,3,0)</f>
        <v>臺中市</v>
      </c>
      <c r="G486" s="16" t="str">
        <f>VLOOKUP(B486,總表!$1:$1048576,6,0)</f>
        <v>施宇昕</v>
      </c>
      <c r="H486" s="16" t="str">
        <f>VLOOKUP(B486,總表!$1:$1048576,7,0)</f>
        <v>臺中市大里區竹仔坑國民小學</v>
      </c>
      <c r="I486" s="16" t="str">
        <f>VLOOKUP(B486,總表!$1:$1048576,8,0)</f>
        <v>王苡真</v>
      </c>
      <c r="J486" s="16" t="str">
        <f>VLOOKUP(B486,總表!$1:$1048576,9,0)</f>
        <v>臺中市大里區竹仔坑國民小學</v>
      </c>
      <c r="K486" s="16" t="str">
        <f>VLOOKUP(B486,總表!$1:$1048576,10,0)</f>
        <v>郭恩辰</v>
      </c>
      <c r="L486" s="16" t="str">
        <f>VLOOKUP(B486,總表!$1:$1048576,11,0)</f>
        <v>臺中市大里區竹仔坑國民小學</v>
      </c>
      <c r="M486" s="16" t="str">
        <f>VLOOKUP(B486,總表!$1:$1048576,12,0)</f>
        <v>林本源</v>
      </c>
      <c r="N486" s="16" t="str">
        <f>VLOOKUP(B486,總表!$1:$1048576,13,0)</f>
        <v>臺中市大里區竹仔坑國民小學</v>
      </c>
      <c r="O486" s="16" t="str">
        <f>VLOOKUP(B486,總表!$1:$1048576,14,0)</f>
        <v>林健安</v>
      </c>
      <c r="P486" s="16" t="str">
        <f>VLOOKUP(B486,總表!$1:$1048576,15,0)</f>
        <v>臺中市大里區竹仔坑國民小學</v>
      </c>
      <c r="Q486" s="16">
        <f>VLOOKUP(B486,總表!$1:$1048576,16,0)</f>
        <v>0</v>
      </c>
      <c r="R486" s="16">
        <f>VLOOKUP(B486,總表!$1:$1048576,17,0)</f>
        <v>0</v>
      </c>
    </row>
    <row r="487" spans="1:18" ht="17.399999999999999" hidden="1" x14ac:dyDescent="0.3">
      <c r="A487" s="29" t="s">
        <v>3493</v>
      </c>
      <c r="B487" s="16" t="s">
        <v>2107</v>
      </c>
      <c r="C487" s="10" t="str">
        <f>VLOOKUP(B487,總表!$1:$1048576,2,0)</f>
        <v>銀髮族彩色配對手力訓練機</v>
      </c>
      <c r="D487" s="20" t="str">
        <f>VLOOKUP(B487,總表!$1:$1048576,4,0)</f>
        <v>社會照護</v>
      </c>
      <c r="E487" s="16" t="str">
        <f>VLOOKUP(B487,總表!$1:$1048576,5,0)</f>
        <v>國小組</v>
      </c>
      <c r="F487" s="16" t="str">
        <f>VLOOKUP(B487,總表!$1:$1048576,3,0)</f>
        <v>臺中市</v>
      </c>
      <c r="G487" s="16" t="str">
        <f>VLOOKUP(B487,總表!$1:$1048576,6,0)</f>
        <v>方晨亘</v>
      </c>
      <c r="H487" s="16" t="str">
        <f>VLOOKUP(B487,總表!$1:$1048576,7,0)</f>
        <v>華盛頓雙語小學</v>
      </c>
      <c r="I487" s="16">
        <f>VLOOKUP(B487,總表!$1:$1048576,8,0)</f>
        <v>0</v>
      </c>
      <c r="J487" s="16">
        <f>VLOOKUP(B487,總表!$1:$1048576,9,0)</f>
        <v>0</v>
      </c>
      <c r="K487" s="16">
        <f>VLOOKUP(B487,總表!$1:$1048576,10,0)</f>
        <v>0</v>
      </c>
      <c r="L487" s="16">
        <f>VLOOKUP(B487,總表!$1:$1048576,11,0)</f>
        <v>0</v>
      </c>
      <c r="M487" s="16" t="str">
        <f>VLOOKUP(B487,總表!$1:$1048576,12,0)</f>
        <v>魏余錦</v>
      </c>
      <c r="N487" s="16" t="str">
        <f>VLOOKUP(B487,總表!$1:$1048576,13,0)</f>
        <v>華盛頓雙語小學</v>
      </c>
      <c r="O487" s="16">
        <f>VLOOKUP(B487,總表!$1:$1048576,14,0)</f>
        <v>0</v>
      </c>
      <c r="P487" s="16">
        <f>VLOOKUP(B487,總表!$1:$1048576,15,0)</f>
        <v>0</v>
      </c>
      <c r="Q487" s="16">
        <f>VLOOKUP(B487,總表!$1:$1048576,16,0)</f>
        <v>0</v>
      </c>
      <c r="R487" s="16">
        <f>VLOOKUP(B487,總表!$1:$1048576,17,0)</f>
        <v>0</v>
      </c>
    </row>
    <row r="488" spans="1:18" ht="17.399999999999999" hidden="1" x14ac:dyDescent="0.3">
      <c r="A488" s="29" t="s">
        <v>3493</v>
      </c>
      <c r="B488" s="16" t="s">
        <v>2112</v>
      </c>
      <c r="C488" s="10" t="str">
        <f>VLOOKUP(B488,總表!$1:$1048576,2,0)</f>
        <v>樂齡遊戲：紅藍大對決</v>
      </c>
      <c r="D488" s="20" t="str">
        <f>VLOOKUP(B488,總表!$1:$1048576,4,0)</f>
        <v>社會照護</v>
      </c>
      <c r="E488" s="16" t="str">
        <f>VLOOKUP(B488,總表!$1:$1048576,5,0)</f>
        <v>國小組</v>
      </c>
      <c r="F488" s="16" t="str">
        <f>VLOOKUP(B488,總表!$1:$1048576,3,0)</f>
        <v>臺中市</v>
      </c>
      <c r="G488" s="16" t="str">
        <f>VLOOKUP(B488,總表!$1:$1048576,6,0)</f>
        <v>林瑜家</v>
      </c>
      <c r="H488" s="16" t="str">
        <f>VLOOKUP(B488,總表!$1:$1048576,7,0)</f>
        <v>臺中市西屯區何厝國民小學</v>
      </c>
      <c r="I488" s="16">
        <f>VLOOKUP(B488,總表!$1:$1048576,8,0)</f>
        <v>0</v>
      </c>
      <c r="J488" s="16">
        <f>VLOOKUP(B488,總表!$1:$1048576,9,0)</f>
        <v>0</v>
      </c>
      <c r="K488" s="16">
        <f>VLOOKUP(B488,總表!$1:$1048576,10,0)</f>
        <v>0</v>
      </c>
      <c r="L488" s="16">
        <f>VLOOKUP(B488,總表!$1:$1048576,11,0)</f>
        <v>0</v>
      </c>
      <c r="M488" s="16" t="str">
        <f>VLOOKUP(B488,總表!$1:$1048576,12,0)</f>
        <v>許婉珍</v>
      </c>
      <c r="N488" s="16" t="str">
        <f>VLOOKUP(B488,總表!$1:$1048576,13,0)</f>
        <v>臺中市西屯區何厝國民小學</v>
      </c>
      <c r="O488" s="16">
        <f>VLOOKUP(B488,總表!$1:$1048576,14,0)</f>
        <v>0</v>
      </c>
      <c r="P488" s="16">
        <f>VLOOKUP(B488,總表!$1:$1048576,15,0)</f>
        <v>0</v>
      </c>
      <c r="Q488" s="16">
        <f>VLOOKUP(B488,總表!$1:$1048576,16,0)</f>
        <v>0</v>
      </c>
      <c r="R488" s="16">
        <f>VLOOKUP(B488,總表!$1:$1048576,17,0)</f>
        <v>0</v>
      </c>
    </row>
    <row r="489" spans="1:18" ht="17.399999999999999" hidden="1" x14ac:dyDescent="0.3">
      <c r="A489" s="22" t="s">
        <v>3495</v>
      </c>
      <c r="B489" s="16" t="s">
        <v>2558</v>
      </c>
      <c r="C489" s="10" t="str">
        <f>VLOOKUP(B489,總表!$1:$1048576,2,0)</f>
        <v>反光背心購物袋</v>
      </c>
      <c r="D489" s="16" t="str">
        <f>VLOOKUP(B489,總表!$1:$1048576,4,0)</f>
        <v>便利生活</v>
      </c>
      <c r="E489" s="16" t="str">
        <f>VLOOKUP(B489,總表!$1:$1048576,5,0)</f>
        <v>國小組</v>
      </c>
      <c r="F489" s="16" t="str">
        <f>VLOOKUP(B489,總表!$1:$1048576,3,0)</f>
        <v>臺中市</v>
      </c>
      <c r="G489" s="16" t="str">
        <f>VLOOKUP(B489,總表!$1:$1048576,6,0)</f>
        <v>賴虹佑</v>
      </c>
      <c r="H489" s="16" t="str">
        <f>VLOOKUP(B489,總表!$1:$1048576,7,0)</f>
        <v>臺中市大里區內新國小</v>
      </c>
      <c r="I489" s="16" t="str">
        <f>VLOOKUP(B489,總表!$1:$1048576,8,0)</f>
        <v>康妏琦</v>
      </c>
      <c r="J489" s="16" t="str">
        <f>VLOOKUP(B489,總表!$1:$1048576,9,0)</f>
        <v>臺中市大里區內新國小</v>
      </c>
      <c r="K489" s="16" t="str">
        <f>VLOOKUP(B489,總表!$1:$1048576,10,0)</f>
        <v>林士棋</v>
      </c>
      <c r="L489" s="16" t="str">
        <f>VLOOKUP(B489,總表!$1:$1048576,11,0)</f>
        <v>臺中市大里區內新國小</v>
      </c>
      <c r="M489" s="16" t="str">
        <f>VLOOKUP(B489,總表!$1:$1048576,12,0)</f>
        <v>吳家榕</v>
      </c>
      <c r="N489" s="16" t="str">
        <f>VLOOKUP(B489,總表!$1:$1048576,13,0)</f>
        <v>臺中市大里區內新國小</v>
      </c>
      <c r="O489" s="16" t="str">
        <f>VLOOKUP(B489,總表!$1:$1048576,14,0)</f>
        <v>林昕笛</v>
      </c>
      <c r="P489" s="16" t="str">
        <f>VLOOKUP(B489,總表!$1:$1048576,15,0)</f>
        <v>臺中市大里區內新國小</v>
      </c>
      <c r="Q489" s="16">
        <f>VLOOKUP(B489,總表!$1:$1048576,16,0)</f>
        <v>0</v>
      </c>
      <c r="R489" s="16">
        <f>VLOOKUP(B489,總表!$1:$1048576,17,0)</f>
        <v>0</v>
      </c>
    </row>
    <row r="490" spans="1:18" ht="17.399999999999999" hidden="1" x14ac:dyDescent="0.3">
      <c r="A490" s="25" t="s">
        <v>3492</v>
      </c>
      <c r="B490" s="13" t="s">
        <v>2269</v>
      </c>
      <c r="C490" s="10" t="str">
        <f>VLOOKUP(B490,總表!$1:$1048576,2,0)</f>
        <v>雙人搬運平衡器</v>
      </c>
      <c r="D490" s="16" t="str">
        <f>VLOOKUP(B490,總表!$1:$1048576,4,0)</f>
        <v>便利生活</v>
      </c>
      <c r="E490" s="16" t="str">
        <f>VLOOKUP(B490,總表!$1:$1048576,5,0)</f>
        <v>國小組</v>
      </c>
      <c r="F490" s="16" t="str">
        <f>VLOOKUP(B490,總表!$1:$1048576,3,0)</f>
        <v>臺中市</v>
      </c>
      <c r="G490" s="16" t="str">
        <f>VLOOKUP(B490,總表!$1:$1048576,6,0)</f>
        <v>王祥安</v>
      </c>
      <c r="H490" s="16" t="str">
        <f>VLOOKUP(B490,總表!$1:$1048576,7,0)</f>
        <v>國立臺中教育大學附設實驗國民小學</v>
      </c>
      <c r="I490" s="16" t="str">
        <f>VLOOKUP(B490,總表!$1:$1048576,8,0)</f>
        <v>周希任</v>
      </c>
      <c r="J490" s="16" t="str">
        <f>VLOOKUP(B490,總表!$1:$1048576,9,0)</f>
        <v>國立臺中教育大學附設實驗國民小學</v>
      </c>
      <c r="K490" s="16" t="str">
        <f>VLOOKUP(B490,總表!$1:$1048576,10,0)</f>
        <v>邱煒庭</v>
      </c>
      <c r="L490" s="16" t="str">
        <f>VLOOKUP(B490,總表!$1:$1048576,11,0)</f>
        <v>國立臺中教育大學附設實驗國民小學</v>
      </c>
      <c r="M490" s="16" t="str">
        <f>VLOOKUP(B490,總表!$1:$1048576,12,0)</f>
        <v>曾韋恩</v>
      </c>
      <c r="N490" s="16" t="str">
        <f>VLOOKUP(B490,總表!$1:$1048576,13,0)</f>
        <v>國立臺中教育大學附設實驗國民小學</v>
      </c>
      <c r="O490" s="16" t="str">
        <f>VLOOKUP(B490,總表!$1:$1048576,14,0)</f>
        <v>劉蓉</v>
      </c>
      <c r="P490" s="16" t="str">
        <f>VLOOKUP(B490,總表!$1:$1048576,15,0)</f>
        <v>國立臺中教育大學附設實驗國民小學</v>
      </c>
      <c r="Q490" s="16" t="str">
        <f>VLOOKUP(B490,總表!$1:$1048576,16,0)</f>
        <v>鄧昀瑄</v>
      </c>
      <c r="R490" s="16" t="str">
        <f>VLOOKUP(B490,總表!$1:$1048576,17,0)</f>
        <v>國立臺中教育大學附設實驗國民小學</v>
      </c>
    </row>
    <row r="491" spans="1:18" ht="17.399999999999999" hidden="1" x14ac:dyDescent="0.3">
      <c r="A491" s="28" t="s">
        <v>3493</v>
      </c>
      <c r="B491" s="13" t="s">
        <v>3510</v>
      </c>
      <c r="C491" s="10" t="str">
        <f>VLOOKUP(B491,總表!$1:$1048576,2,0)</f>
        <v>襪！好方便！－智慧自動收襪系統</v>
      </c>
      <c r="D491" s="16" t="str">
        <f>VLOOKUP(B491,總表!$1:$1048576,4,0)</f>
        <v>便利生活</v>
      </c>
      <c r="E491" s="16" t="str">
        <f>VLOOKUP(B491,總表!$1:$1048576,5,0)</f>
        <v>國小組</v>
      </c>
      <c r="F491" s="16" t="str">
        <f>VLOOKUP(B491,總表!$1:$1048576,3,0)</f>
        <v>臺中市</v>
      </c>
      <c r="G491" s="16" t="str">
        <f>VLOOKUP(B491,總表!$1:$1048576,6,0)</f>
        <v>廖加揚</v>
      </c>
      <c r="H491" s="16" t="str">
        <f>VLOOKUP(B491,總表!$1:$1048576,7,0)</f>
        <v>臺中市葳格高級中學附設小學西屯校區</v>
      </c>
      <c r="I491" s="16" t="str">
        <f>VLOOKUP(B491,總表!$1:$1048576,8,0)</f>
        <v>洪廣文</v>
      </c>
      <c r="J491" s="16" t="str">
        <f>VLOOKUP(B491,總表!$1:$1048576,9,0)</f>
        <v>臺中市葳格高級中學附設小學西屯校區</v>
      </c>
      <c r="K491" s="16" t="str">
        <f>VLOOKUP(B491,總表!$1:$1048576,10,0)</f>
        <v>洪芊芊</v>
      </c>
      <c r="L491" s="16" t="str">
        <f>VLOOKUP(B491,總表!$1:$1048576,11,0)</f>
        <v>臺中市葳格高級中學附設小學西屯校區</v>
      </c>
      <c r="M491" s="16" t="str">
        <f>VLOOKUP(B491,總表!$1:$1048576,12,0)</f>
        <v>吳映辰</v>
      </c>
      <c r="N491" s="16" t="str">
        <f>VLOOKUP(B491,總表!$1:$1048576,13,0)</f>
        <v>臺中市葳格高級中學附設小學西屯校區</v>
      </c>
      <c r="O491" s="16" t="str">
        <f>VLOOKUP(B491,總表!$1:$1048576,14,0)</f>
        <v>胡瀚仁</v>
      </c>
      <c r="P491" s="16" t="str">
        <f>VLOOKUP(B491,總表!$1:$1048576,15,0)</f>
        <v>臺中市葳格高級中學附設小學西屯校區</v>
      </c>
      <c r="Q491" s="16">
        <f>VLOOKUP(B491,總表!$1:$1048576,16,0)</f>
        <v>0</v>
      </c>
      <c r="R491" s="16">
        <f>VLOOKUP(B491,總表!$1:$1048576,17,0)</f>
        <v>0</v>
      </c>
    </row>
    <row r="492" spans="1:18" ht="17.399999999999999" hidden="1" x14ac:dyDescent="0.3">
      <c r="A492" s="28" t="s">
        <v>3493</v>
      </c>
      <c r="B492" s="13" t="s">
        <v>2340</v>
      </c>
      <c r="C492" s="10" t="str">
        <f>VLOOKUP(B492,總表!$1:$1048576,2,0)</f>
        <v>不插電滾刷推車畚斗座</v>
      </c>
      <c r="D492" s="16" t="str">
        <f>VLOOKUP(B492,總表!$1:$1048576,4,0)</f>
        <v>便利生活</v>
      </c>
      <c r="E492" s="16" t="str">
        <f>VLOOKUP(B492,總表!$1:$1048576,5,0)</f>
        <v>國小組</v>
      </c>
      <c r="F492" s="16" t="str">
        <f>VLOOKUP(B492,總表!$1:$1048576,3,0)</f>
        <v>臺中市</v>
      </c>
      <c r="G492" s="16" t="str">
        <f>VLOOKUP(B492,總表!$1:$1048576,6,0)</f>
        <v>邱煒庭</v>
      </c>
      <c r="H492" s="16" t="str">
        <f>VLOOKUP(B492,總表!$1:$1048576,7,0)</f>
        <v>國立臺中教育大學附設實驗國民小學</v>
      </c>
      <c r="I492" s="16" t="str">
        <f>VLOOKUP(B492,總表!$1:$1048576,8,0)</f>
        <v>周希任</v>
      </c>
      <c r="J492" s="16" t="str">
        <f>VLOOKUP(B492,總表!$1:$1048576,9,0)</f>
        <v>國立臺中教育大學附設實驗國民小學</v>
      </c>
      <c r="K492" s="16" t="str">
        <f>VLOOKUP(B492,總表!$1:$1048576,10,0)</f>
        <v>王祥安</v>
      </c>
      <c r="L492" s="16" t="str">
        <f>VLOOKUP(B492,總表!$1:$1048576,11,0)</f>
        <v>國立臺中教育大學附設實驗國民小學</v>
      </c>
      <c r="M492" s="16" t="str">
        <f>VLOOKUP(B492,總表!$1:$1048576,12,0)</f>
        <v>劉蓉</v>
      </c>
      <c r="N492" s="16" t="str">
        <f>VLOOKUP(B492,總表!$1:$1048576,13,0)</f>
        <v>國立臺中教育大學附設實驗國民小學</v>
      </c>
      <c r="O492" s="16" t="str">
        <f>VLOOKUP(B492,總表!$1:$1048576,14,0)</f>
        <v>曾韋恩</v>
      </c>
      <c r="P492" s="16" t="str">
        <f>VLOOKUP(B492,總表!$1:$1048576,15,0)</f>
        <v>國立臺中教育大學附設實驗國民小學</v>
      </c>
      <c r="Q492" s="16" t="str">
        <f>VLOOKUP(B492,總表!$1:$1048576,16,0)</f>
        <v>鄧昀瑄</v>
      </c>
      <c r="R492" s="16" t="str">
        <f>VLOOKUP(B492,總表!$1:$1048576,17,0)</f>
        <v>國立臺中教育大學附設實驗國民小學</v>
      </c>
    </row>
    <row r="493" spans="1:18" ht="17.399999999999999" hidden="1" x14ac:dyDescent="0.3">
      <c r="A493" s="30" t="s">
        <v>3494</v>
      </c>
      <c r="B493" s="13" t="s">
        <v>2299</v>
      </c>
      <c r="C493" s="10" t="str">
        <f>VLOOKUP(B493,總表!$1:$1048576,2,0)</f>
        <v>智能省力輕鬆掃地神器</v>
      </c>
      <c r="D493" s="16" t="str">
        <f>VLOOKUP(B493,總表!$1:$1048576,4,0)</f>
        <v>便利生活</v>
      </c>
      <c r="E493" s="16" t="str">
        <f>VLOOKUP(B493,總表!$1:$1048576,5,0)</f>
        <v>國小組</v>
      </c>
      <c r="F493" s="16" t="str">
        <f>VLOOKUP(B493,總表!$1:$1048576,3,0)</f>
        <v>臺中市</v>
      </c>
      <c r="G493" s="16" t="str">
        <f>VLOOKUP(B493,總表!$1:$1048576,6,0)</f>
        <v>施芸亞</v>
      </c>
      <c r="H493" s="16" t="str">
        <f>VLOOKUP(B493,總表!$1:$1048576,7,0)</f>
        <v>臺中市中區光復國民小學</v>
      </c>
      <c r="I493" s="16" t="str">
        <f>VLOOKUP(B493,總表!$1:$1048576,8,0)</f>
        <v>王唯綾</v>
      </c>
      <c r="J493" s="16" t="str">
        <f>VLOOKUP(B493,總表!$1:$1048576,9,0)</f>
        <v>臺中市東區臺中國民小學</v>
      </c>
      <c r="K493" s="16" t="str">
        <f>VLOOKUP(B493,總表!$1:$1048576,10,0)</f>
        <v>蔡彾霖</v>
      </c>
      <c r="L493" s="16" t="str">
        <f>VLOOKUP(B493,總表!$1:$1048576,11,0)</f>
        <v>臺中市東區臺中國民小學</v>
      </c>
      <c r="M493" s="16" t="str">
        <f>VLOOKUP(B493,總表!$1:$1048576,12,0)</f>
        <v>賴春旭</v>
      </c>
      <c r="N493" s="16" t="str">
        <f>VLOOKUP(B493,總表!$1:$1048576,13,0)</f>
        <v>臺中市東區臺中國小/教師</v>
      </c>
      <c r="O493" s="16" t="str">
        <f>VLOOKUP(B493,總表!$1:$1048576,14,0)</f>
        <v>黃安俐</v>
      </c>
      <c r="P493" s="16" t="str">
        <f>VLOOKUP(B493,總表!$1:$1048576,15,0)</f>
        <v>臺中市東區臺中國小</v>
      </c>
      <c r="Q493" s="16" t="str">
        <f>VLOOKUP(B493,總表!$1:$1048576,16,0)</f>
        <v>楊雅智</v>
      </c>
      <c r="R493" s="16" t="str">
        <f>VLOOKUP(B493,總表!$1:$1048576,17,0)</f>
        <v>臺中市東區臺中國小</v>
      </c>
    </row>
    <row r="494" spans="1:18" ht="17.399999999999999" hidden="1" x14ac:dyDescent="0.3">
      <c r="A494" s="30" t="s">
        <v>3494</v>
      </c>
      <c r="B494" s="13" t="s">
        <v>2246</v>
      </c>
      <c r="C494" s="10" t="str">
        <f>VLOOKUP(B494,總表!$1:$1048576,2,0)</f>
        <v>「傾日靈動」太陽能追蹤器</v>
      </c>
      <c r="D494" s="16" t="str">
        <f>VLOOKUP(B494,總表!$1:$1048576,4,0)</f>
        <v>便利生活</v>
      </c>
      <c r="E494" s="16" t="str">
        <f>VLOOKUP(B494,總表!$1:$1048576,5,0)</f>
        <v>國小組</v>
      </c>
      <c r="F494" s="16" t="str">
        <f>VLOOKUP(B494,總表!$1:$1048576,3,0)</f>
        <v>臺中市</v>
      </c>
      <c r="G494" s="16" t="str">
        <f>VLOOKUP(B494,總表!$1:$1048576,6,0)</f>
        <v>韓含</v>
      </c>
      <c r="H494" s="16" t="str">
        <f>VLOOKUP(B494,總表!$1:$1048576,7,0)</f>
        <v>私立明德中學附設雙語小學</v>
      </c>
      <c r="I494" s="16" t="str">
        <f>VLOOKUP(B494,總表!$1:$1048576,8,0)</f>
        <v>劉品希</v>
      </c>
      <c r="J494" s="16" t="str">
        <f>VLOOKUP(B494,總表!$1:$1048576,9,0)</f>
        <v>私立明德中學附設雙語小學</v>
      </c>
      <c r="K494" s="16" t="str">
        <f>VLOOKUP(B494,總表!$1:$1048576,10,0)</f>
        <v>廖仁輔</v>
      </c>
      <c r="L494" s="16" t="str">
        <f>VLOOKUP(B494,總表!$1:$1048576,11,0)</f>
        <v>私立明德中學附設雙語小學</v>
      </c>
      <c r="M494" s="16" t="str">
        <f>VLOOKUP(B494,總表!$1:$1048576,12,0)</f>
        <v>簡榮輝</v>
      </c>
      <c r="N494" s="16" t="str">
        <f>VLOOKUP(B494,總表!$1:$1048576,13,0)</f>
        <v>私立明德中學附設雙語小學</v>
      </c>
      <c r="O494" s="16">
        <f>VLOOKUP(B494,總表!$1:$1048576,14,0)</f>
        <v>0</v>
      </c>
      <c r="P494" s="16">
        <f>VLOOKUP(B494,總表!$1:$1048576,15,0)</f>
        <v>0</v>
      </c>
      <c r="Q494" s="16">
        <f>VLOOKUP(B494,總表!$1:$1048576,16,0)</f>
        <v>0</v>
      </c>
      <c r="R494" s="16">
        <f>VLOOKUP(B494,總表!$1:$1048576,17,0)</f>
        <v>0</v>
      </c>
    </row>
    <row r="495" spans="1:18" ht="17.399999999999999" hidden="1" x14ac:dyDescent="0.3">
      <c r="A495" s="30" t="s">
        <v>3494</v>
      </c>
      <c r="B495" s="13" t="s">
        <v>2527</v>
      </c>
      <c r="C495" s="10" t="str">
        <f>VLOOKUP(B495,總表!$1:$1048576,2,0)</f>
        <v>單手用-搓洗擠乾器</v>
      </c>
      <c r="D495" s="16" t="str">
        <f>VLOOKUP(B495,總表!$1:$1048576,4,0)</f>
        <v>便利生活</v>
      </c>
      <c r="E495" s="16" t="str">
        <f>VLOOKUP(B495,總表!$1:$1048576,5,0)</f>
        <v>國小組</v>
      </c>
      <c r="F495" s="16" t="str">
        <f>VLOOKUP(B495,總表!$1:$1048576,3,0)</f>
        <v>臺中市</v>
      </c>
      <c r="G495" s="16" t="str">
        <f>VLOOKUP(B495,總表!$1:$1048576,6,0)</f>
        <v>葉秉逸</v>
      </c>
      <c r="H495" s="16" t="str">
        <f>VLOOKUP(B495,總表!$1:$1048576,7,0)</f>
        <v>臺中市大里區內新國小</v>
      </c>
      <c r="I495" s="16" t="str">
        <f>VLOOKUP(B495,總表!$1:$1048576,8,0)</f>
        <v>林毓芳</v>
      </c>
      <c r="J495" s="16" t="str">
        <f>VLOOKUP(B495,總表!$1:$1048576,9,0)</f>
        <v>臺中市大里區內新國小</v>
      </c>
      <c r="K495" s="16" t="str">
        <f>VLOOKUP(B495,總表!$1:$1048576,10,0)</f>
        <v>葉芳瑜</v>
      </c>
      <c r="L495" s="16" t="str">
        <f>VLOOKUP(B495,總表!$1:$1048576,11,0)</f>
        <v>臺中市大里區內新國小</v>
      </c>
      <c r="M495" s="16" t="str">
        <f>VLOOKUP(B495,總表!$1:$1048576,12,0)</f>
        <v>蘇麗娟</v>
      </c>
      <c r="N495" s="16" t="str">
        <f>VLOOKUP(B495,總表!$1:$1048576,13,0)</f>
        <v>臺中市大里區內新國小</v>
      </c>
      <c r="O495" s="16" t="str">
        <f>VLOOKUP(B495,總表!$1:$1048576,14,0)</f>
        <v>廖奕順</v>
      </c>
      <c r="P495" s="16" t="str">
        <f>VLOOKUP(B495,總表!$1:$1048576,15,0)</f>
        <v>臺中市大里區內新國小</v>
      </c>
      <c r="Q495" s="16">
        <f>VLOOKUP(B495,總表!$1:$1048576,16,0)</f>
        <v>0</v>
      </c>
      <c r="R495" s="16">
        <f>VLOOKUP(B495,總表!$1:$1048576,17,0)</f>
        <v>0</v>
      </c>
    </row>
    <row r="496" spans="1:18" ht="17.399999999999999" hidden="1" x14ac:dyDescent="0.3">
      <c r="A496" s="30" t="s">
        <v>3494</v>
      </c>
      <c r="B496" s="16" t="s">
        <v>2534</v>
      </c>
      <c r="C496" s="10" t="str">
        <f>VLOOKUP(B496,總表!$1:$1048576,2,0)</f>
        <v>邊走邊發電暖光除臭鞋</v>
      </c>
      <c r="D496" s="16" t="str">
        <f>VLOOKUP(B496,總表!$1:$1048576,4,0)</f>
        <v>便利生活</v>
      </c>
      <c r="E496" s="16" t="str">
        <f>VLOOKUP(B496,總表!$1:$1048576,5,0)</f>
        <v>國小組</v>
      </c>
      <c r="F496" s="16" t="str">
        <f>VLOOKUP(B496,總表!$1:$1048576,3,0)</f>
        <v>臺中市</v>
      </c>
      <c r="G496" s="16" t="str">
        <f>VLOOKUP(B496,總表!$1:$1048576,6,0)</f>
        <v>李芊逸</v>
      </c>
      <c r="H496" s="16" t="str">
        <f>VLOOKUP(B496,總表!$1:$1048576,7,0)</f>
        <v>臺中市大里區內新國小</v>
      </c>
      <c r="I496" s="16" t="str">
        <f>VLOOKUP(B496,總表!$1:$1048576,8,0)</f>
        <v>陳倚樂</v>
      </c>
      <c r="J496" s="16" t="str">
        <f>VLOOKUP(B496,總表!$1:$1048576,9,0)</f>
        <v>臺中市大里區內新國小</v>
      </c>
      <c r="K496" s="16" t="str">
        <f>VLOOKUP(B496,總表!$1:$1048576,10,0)</f>
        <v>高梓瑄</v>
      </c>
      <c r="L496" s="16" t="str">
        <f>VLOOKUP(B496,總表!$1:$1048576,11,0)</f>
        <v>臺中市大里區內新國小</v>
      </c>
      <c r="M496" s="16" t="str">
        <f>VLOOKUP(B496,總表!$1:$1048576,12,0)</f>
        <v>林素數</v>
      </c>
      <c r="N496" s="16" t="str">
        <f>VLOOKUP(B496,總表!$1:$1048576,13,0)</f>
        <v>臺中市大里區內新國小</v>
      </c>
      <c r="O496" s="16" t="str">
        <f>VLOOKUP(B496,總表!$1:$1048576,14,0)</f>
        <v>蘇麗娟</v>
      </c>
      <c r="P496" s="16" t="str">
        <f>VLOOKUP(B496,總表!$1:$1048576,15,0)</f>
        <v>臺中市大里區內新國小</v>
      </c>
      <c r="Q496" s="16">
        <f>VLOOKUP(B496,總表!$1:$1048576,16,0)</f>
        <v>0</v>
      </c>
      <c r="R496" s="16">
        <f>VLOOKUP(B496,總表!$1:$1048576,17,0)</f>
        <v>0</v>
      </c>
    </row>
    <row r="497" spans="1:18" ht="17.399999999999999" hidden="1" x14ac:dyDescent="0.3">
      <c r="A497" s="23" t="s">
        <v>3495</v>
      </c>
      <c r="B497" s="16" t="s">
        <v>3504</v>
      </c>
      <c r="C497" s="10" t="str">
        <f>VLOOKUP(B497,總表!$1:$1048576,2,0)</f>
        <v>A柱盲區即時影像輔助系統</v>
      </c>
      <c r="D497" s="21" t="str">
        <f>VLOOKUP(B497,總表!$1:$1048576,4,0)</f>
        <v>前瞻/工業設計技術</v>
      </c>
      <c r="E497" s="16" t="str">
        <f>VLOOKUP(B497,總表!$1:$1048576,5,0)</f>
        <v>國小組</v>
      </c>
      <c r="F497" s="16" t="str">
        <f>VLOOKUP(B497,總表!$1:$1048576,3,0)</f>
        <v>臺中市</v>
      </c>
      <c r="G497" s="16" t="str">
        <f>VLOOKUP(B497,總表!$1:$1048576,6,0)</f>
        <v>陳芊樺</v>
      </c>
      <c r="H497" s="16" t="str">
        <f>VLOOKUP(B497,總表!$1:$1048576,7,0)</f>
        <v>臺中市東區臺中國民小學</v>
      </c>
      <c r="I497" s="16" t="str">
        <f>VLOOKUP(B497,總表!$1:$1048576,8,0)</f>
        <v>陳品霏</v>
      </c>
      <c r="J497" s="16" t="str">
        <f>VLOOKUP(B497,總表!$1:$1048576,9,0)</f>
        <v>臺中市東區臺中國民小學</v>
      </c>
      <c r="K497" s="16" t="str">
        <f>VLOOKUP(B497,總表!$1:$1048576,10,0)</f>
        <v>張文碩</v>
      </c>
      <c r="L497" s="16" t="str">
        <f>VLOOKUP(B497,總表!$1:$1048576,11,0)</f>
        <v>臺中市東區臺中國民小學</v>
      </c>
      <c r="M497" s="16" t="str">
        <f>VLOOKUP(B497,總表!$1:$1048576,12,0)</f>
        <v>賴春旭</v>
      </c>
      <c r="N497" s="16" t="str">
        <f>VLOOKUP(B497,總表!$1:$1048576,13,0)</f>
        <v>臺中市東區臺中國小/教師</v>
      </c>
      <c r="O497" s="16" t="str">
        <f>VLOOKUP(B497,總表!$1:$1048576,14,0)</f>
        <v>許嘉哲</v>
      </c>
      <c r="P497" s="16" t="str">
        <f>VLOOKUP(B497,總表!$1:$1048576,15,0)</f>
        <v>臺中市東區臺中國小</v>
      </c>
      <c r="Q497" s="16" t="str">
        <f>VLOOKUP(B497,總表!$1:$1048576,16,0)</f>
        <v>黃安俐</v>
      </c>
      <c r="R497" s="16" t="str">
        <f>VLOOKUP(B497,總表!$1:$1048576,17,0)</f>
        <v>臺中市東區臺中國小</v>
      </c>
    </row>
    <row r="498" spans="1:18" ht="17.399999999999999" hidden="1" x14ac:dyDescent="0.3">
      <c r="A498" s="26" t="s">
        <v>3492</v>
      </c>
      <c r="B498" s="16" t="s">
        <v>2705</v>
      </c>
      <c r="C498" s="10" t="str">
        <f>VLOOKUP(B498,總表!$1:$1048576,2,0)</f>
        <v>向日葵節能屋</v>
      </c>
      <c r="D498" s="21" t="str">
        <f>VLOOKUP(B498,總表!$1:$1048576,4,0)</f>
        <v>前瞻/工業設計技術</v>
      </c>
      <c r="E498" s="16" t="str">
        <f>VLOOKUP(B498,總表!$1:$1048576,5,0)</f>
        <v>國小組</v>
      </c>
      <c r="F498" s="16" t="str">
        <f>VLOOKUP(B498,總表!$1:$1048576,3,0)</f>
        <v>臺中市</v>
      </c>
      <c r="G498" s="16" t="str">
        <f>VLOOKUP(B498,總表!$1:$1048576,6,0)</f>
        <v>彭媗榆</v>
      </c>
      <c r="H498" s="16" t="str">
        <f>VLOOKUP(B498,總表!$1:$1048576,7,0)</f>
        <v>臺中市葳格高級中學（小學部）</v>
      </c>
      <c r="I498" s="16" t="str">
        <f>VLOOKUP(B498,總表!$1:$1048576,8,0)</f>
        <v>彭博睿</v>
      </c>
      <c r="J498" s="16" t="str">
        <f>VLOOKUP(B498,總表!$1:$1048576,9,0)</f>
        <v>臺中市葳格高級中學（小學部）</v>
      </c>
      <c r="K498" s="16">
        <f>VLOOKUP(B498,總表!$1:$1048576,10,0)</f>
        <v>0</v>
      </c>
      <c r="L498" s="16">
        <f>VLOOKUP(B498,總表!$1:$1048576,11,0)</f>
        <v>0</v>
      </c>
      <c r="M498" s="16" t="str">
        <f>VLOOKUP(B498,總表!$1:$1048576,12,0)</f>
        <v>江柔儀</v>
      </c>
      <c r="N498" s="16" t="str">
        <f>VLOOKUP(B498,總表!$1:$1048576,13,0)</f>
        <v>臺中市葳格高級中學（小學部）</v>
      </c>
      <c r="O498" s="16" t="str">
        <f>VLOOKUP(B498,總表!$1:$1048576,14,0)</f>
        <v>陳平兒</v>
      </c>
      <c r="P498" s="16" t="str">
        <f>VLOOKUP(B498,總表!$1:$1048576,15,0)</f>
        <v>臺中市葳格高級中學（小學部）</v>
      </c>
      <c r="Q498" s="16">
        <f>VLOOKUP(B498,總表!$1:$1048576,16,0)</f>
        <v>0</v>
      </c>
      <c r="R498" s="16">
        <f>VLOOKUP(B498,總表!$1:$1048576,17,0)</f>
        <v>0</v>
      </c>
    </row>
    <row r="499" spans="1:18" ht="17.399999999999999" hidden="1" x14ac:dyDescent="0.3">
      <c r="A499" s="31" t="s">
        <v>3494</v>
      </c>
      <c r="B499" s="16" t="s">
        <v>3500</v>
      </c>
      <c r="C499" s="10" t="str">
        <f>VLOOKUP(B499,總表!$1:$1048576,2,0)</f>
        <v>智慧型火災動態逃生導引系統</v>
      </c>
      <c r="D499" s="21" t="str">
        <f>VLOOKUP(B499,總表!$1:$1048576,4,0)</f>
        <v>前瞻/工業設計技術</v>
      </c>
      <c r="E499" s="16" t="str">
        <f>VLOOKUP(B499,總表!$1:$1048576,5,0)</f>
        <v>國小組</v>
      </c>
      <c r="F499" s="16" t="str">
        <f>VLOOKUP(B499,總表!$1:$1048576,3,0)</f>
        <v>臺中市</v>
      </c>
      <c r="G499" s="16" t="str">
        <f>VLOOKUP(B499,總表!$1:$1048576,6,0)</f>
        <v>陳芊樺</v>
      </c>
      <c r="H499" s="16" t="str">
        <f>VLOOKUP(B499,總表!$1:$1048576,7,0)</f>
        <v>臺中市東區臺中國民小學</v>
      </c>
      <c r="I499" s="16" t="str">
        <f>VLOOKUP(B499,總表!$1:$1048576,8,0)</f>
        <v>陳柏宇</v>
      </c>
      <c r="J499" s="16" t="str">
        <f>VLOOKUP(B499,總表!$1:$1048576,9,0)</f>
        <v>臺中市東區臺中國民小學</v>
      </c>
      <c r="K499" s="16" t="str">
        <f>VLOOKUP(B499,總表!$1:$1048576,10,0)</f>
        <v>陳歆蕾</v>
      </c>
      <c r="L499" s="16" t="str">
        <f>VLOOKUP(B499,總表!$1:$1048576,11,0)</f>
        <v>臺中市東區臺中國民小學</v>
      </c>
      <c r="M499" s="16" t="str">
        <f>VLOOKUP(B499,總表!$1:$1048576,12,0)</f>
        <v>賴春旭</v>
      </c>
      <c r="N499" s="16" t="str">
        <f>VLOOKUP(B499,總表!$1:$1048576,13,0)</f>
        <v>臺中市東區臺中國小/教師</v>
      </c>
      <c r="O499" s="16" t="str">
        <f>VLOOKUP(B499,總表!$1:$1048576,14,0)</f>
        <v>賴佑庭</v>
      </c>
      <c r="P499" s="16" t="str">
        <f>VLOOKUP(B499,總表!$1:$1048576,15,0)</f>
        <v>臺中市東區臺中國小/教師</v>
      </c>
      <c r="Q499" s="16" t="str">
        <f>VLOOKUP(B499,總表!$1:$1048576,16,0)</f>
        <v>張家禎</v>
      </c>
      <c r="R499" s="16" t="str">
        <f>VLOOKUP(B499,總表!$1:$1048576,17,0)</f>
        <v>屏東縣內埔國民小學</v>
      </c>
    </row>
    <row r="500" spans="1:18" ht="17.399999999999999" hidden="1" x14ac:dyDescent="0.3">
      <c r="A500" s="31" t="s">
        <v>3494</v>
      </c>
      <c r="B500" s="16" t="s">
        <v>3501</v>
      </c>
      <c r="C500" s="10" t="str">
        <f>VLOOKUP(B500,總表!$1:$1048576,2,0)</f>
        <v>乾淨迷你小車車－自動化智慧淨灘系統</v>
      </c>
      <c r="D500" s="21" t="str">
        <f>VLOOKUP(B500,總表!$1:$1048576,4,0)</f>
        <v>前瞻/工業設計技術</v>
      </c>
      <c r="E500" s="16" t="str">
        <f>VLOOKUP(B500,總表!$1:$1048576,5,0)</f>
        <v>國小組</v>
      </c>
      <c r="F500" s="16" t="str">
        <f>VLOOKUP(B500,總表!$1:$1048576,3,0)</f>
        <v>臺中市</v>
      </c>
      <c r="G500" s="16" t="str">
        <f>VLOOKUP(B500,總表!$1:$1048576,6,0)</f>
        <v>楊卜睿</v>
      </c>
      <c r="H500" s="16" t="str">
        <f>VLOOKUP(B500,總表!$1:$1048576,7,0)</f>
        <v>臺中市葳格高級中學附設小學西屯校區</v>
      </c>
      <c r="I500" s="16" t="str">
        <f>VLOOKUP(B500,總表!$1:$1048576,8,0)</f>
        <v>宋絜睿</v>
      </c>
      <c r="J500" s="16" t="str">
        <f>VLOOKUP(B500,總表!$1:$1048576,9,0)</f>
        <v>臺中市葳格高級中學附設小學西屯校區</v>
      </c>
      <c r="K500" s="16" t="str">
        <f>VLOOKUP(B500,總表!$1:$1048576,10,0)</f>
        <v>郭品諄</v>
      </c>
      <c r="L500" s="16" t="str">
        <f>VLOOKUP(B500,總表!$1:$1048576,11,0)</f>
        <v>臺中市葳格高級中學附設小學西屯校區</v>
      </c>
      <c r="M500" s="16" t="str">
        <f>VLOOKUP(B500,總表!$1:$1048576,12,0)</f>
        <v>吳映辰</v>
      </c>
      <c r="N500" s="16" t="str">
        <f>VLOOKUP(B500,總表!$1:$1048576,13,0)</f>
        <v>臺中市葳格高級中學附設小學西屯校區</v>
      </c>
      <c r="O500" s="16" t="str">
        <f>VLOOKUP(B500,總表!$1:$1048576,14,0)</f>
        <v>胡瀚仁</v>
      </c>
      <c r="P500" s="16" t="str">
        <f>VLOOKUP(B500,總表!$1:$1048576,15,0)</f>
        <v>臺中市葳格高級中學附設小學西屯校區</v>
      </c>
      <c r="Q500" s="16">
        <f>VLOOKUP(B500,總表!$1:$1048576,16,0)</f>
        <v>0</v>
      </c>
      <c r="R500" s="16">
        <f>VLOOKUP(B500,總表!$1:$1048576,17,0)</f>
        <v>0</v>
      </c>
    </row>
    <row r="501" spans="1:18" ht="17.399999999999999" hidden="1" x14ac:dyDescent="0.3">
      <c r="A501" s="31" t="s">
        <v>3494</v>
      </c>
      <c r="B501" s="16" t="s">
        <v>3502</v>
      </c>
      <c r="C501" s="10" t="str">
        <f>VLOOKUP(B501,總表!$1:$1048576,2,0)</f>
        <v>太空水循環背包</v>
      </c>
      <c r="D501" s="21" t="str">
        <f>VLOOKUP(B501,總表!$1:$1048576,4,0)</f>
        <v>前瞻/工業設計技術</v>
      </c>
      <c r="E501" s="16" t="str">
        <f>VLOOKUP(B501,總表!$1:$1048576,5,0)</f>
        <v>國小組</v>
      </c>
      <c r="F501" s="16" t="str">
        <f>VLOOKUP(B501,總表!$1:$1048576,3,0)</f>
        <v>臺中市</v>
      </c>
      <c r="G501" s="16" t="str">
        <f>VLOOKUP(B501,總表!$1:$1048576,6,0)</f>
        <v>杜伃晴</v>
      </c>
      <c r="H501" s="16" t="str">
        <f>VLOOKUP(B501,總表!$1:$1048576,7,0)</f>
        <v>臺中市大里區內新國小</v>
      </c>
      <c r="I501" s="16" t="str">
        <f>VLOOKUP(B501,總表!$1:$1048576,8,0)</f>
        <v>黃詠瑄</v>
      </c>
      <c r="J501" s="16" t="str">
        <f>VLOOKUP(B501,總表!$1:$1048576,9,0)</f>
        <v>臺中市大里區內新國小</v>
      </c>
      <c r="K501" s="16" t="str">
        <f>VLOOKUP(B501,總表!$1:$1048576,10,0)</f>
        <v>高晟瑞</v>
      </c>
      <c r="L501" s="16" t="str">
        <f>VLOOKUP(B501,總表!$1:$1048576,11,0)</f>
        <v>臺中市大里區內新國小</v>
      </c>
      <c r="M501" s="16" t="str">
        <f>VLOOKUP(B501,總表!$1:$1048576,12,0)</f>
        <v>蘇愷威</v>
      </c>
      <c r="N501" s="16" t="str">
        <f>VLOOKUP(B501,總表!$1:$1048576,13,0)</f>
        <v>臺中市大里區內新國小</v>
      </c>
      <c r="O501" s="16" t="str">
        <f>VLOOKUP(B501,總表!$1:$1048576,14,0)</f>
        <v>周雅惠</v>
      </c>
      <c r="P501" s="16" t="str">
        <f>VLOOKUP(B501,總表!$1:$1048576,15,0)</f>
        <v>臺中市大里區內新國小</v>
      </c>
      <c r="Q501" s="16">
        <f>VLOOKUP(B501,總表!$1:$1048576,16,0)</f>
        <v>0</v>
      </c>
      <c r="R501" s="16">
        <f>VLOOKUP(B501,總表!$1:$1048576,17,0)</f>
        <v>0</v>
      </c>
    </row>
    <row r="502" spans="1:18" ht="17.399999999999999" hidden="1" x14ac:dyDescent="0.3">
      <c r="A502" s="22" t="s">
        <v>3495</v>
      </c>
      <c r="B502" s="13" t="s">
        <v>189</v>
      </c>
      <c r="C502" s="10" t="str">
        <f>VLOOKUP(B502,總表!$1:$1048576,2,0)</f>
        <v>槓鈴緊急保護裝置</v>
      </c>
      <c r="D502" s="18" t="str">
        <f>VLOOKUP(B502,總表!$1:$1048576,4,0)</f>
        <v>休閒與教育</v>
      </c>
      <c r="E502" s="16" t="str">
        <f>VLOOKUP(B502,總表!$1:$1048576,5,0)</f>
        <v>國中組</v>
      </c>
      <c r="F502" s="16" t="str">
        <f>VLOOKUP(B502,總表!$1:$1048576,3,0)</f>
        <v>臺中市</v>
      </c>
      <c r="G502" s="16" t="str">
        <f>VLOOKUP(B502,總表!$1:$1048576,6,0)</f>
        <v>余誌翰</v>
      </c>
      <c r="H502" s="16" t="str">
        <f>VLOOKUP(B502,總表!$1:$1048576,7,0)</f>
        <v>臺中市立沙鹿國民中學</v>
      </c>
      <c r="I502" s="16" t="str">
        <f>VLOOKUP(B502,總表!$1:$1048576,8,0)</f>
        <v>蔡守恆</v>
      </c>
      <c r="J502" s="16" t="str">
        <f>VLOOKUP(B502,總表!$1:$1048576,9,0)</f>
        <v>臺中市立沙鹿國民中學</v>
      </c>
      <c r="K502" s="16">
        <f>VLOOKUP(B502,總表!$1:$1048576,10,0)</f>
        <v>0</v>
      </c>
      <c r="L502" s="16">
        <f>VLOOKUP(B502,總表!$1:$1048576,11,0)</f>
        <v>0</v>
      </c>
      <c r="M502" s="16" t="str">
        <f>VLOOKUP(B502,總表!$1:$1048576,12,0)</f>
        <v>曾俊瑋</v>
      </c>
      <c r="N502" s="16" t="str">
        <f>VLOOKUP(B502,總表!$1:$1048576,13,0)</f>
        <v>臺中市立沙鹿國民中學</v>
      </c>
      <c r="O502" s="16">
        <f>VLOOKUP(B502,總表!$1:$1048576,14,0)</f>
        <v>0</v>
      </c>
      <c r="P502" s="16">
        <f>VLOOKUP(B502,總表!$1:$1048576,15,0)</f>
        <v>0</v>
      </c>
      <c r="Q502" s="16">
        <f>VLOOKUP(B502,總表!$1:$1048576,16,0)</f>
        <v>0</v>
      </c>
      <c r="R502" s="16">
        <f>VLOOKUP(B502,總表!$1:$1048576,17,0)</f>
        <v>0</v>
      </c>
    </row>
    <row r="503" spans="1:18" ht="17.399999999999999" hidden="1" x14ac:dyDescent="0.3">
      <c r="A503" s="30" t="s">
        <v>3494</v>
      </c>
      <c r="B503" s="13" t="s">
        <v>687</v>
      </c>
      <c r="C503" s="10" t="str">
        <f>VLOOKUP(B503,總表!$1:$1048576,2,0)</f>
        <v>救護來了！讓路更快 的智慧交通系統</v>
      </c>
      <c r="D503" s="19" t="str">
        <f>VLOOKUP(B503,總表!$1:$1048576,4,0)</f>
        <v>災害管理與安全</v>
      </c>
      <c r="E503" s="16" t="str">
        <f>VLOOKUP(B503,總表!$1:$1048576,5,0)</f>
        <v>國中組</v>
      </c>
      <c r="F503" s="16" t="str">
        <f>VLOOKUP(B503,總表!$1:$1048576,3,0)</f>
        <v>臺中市</v>
      </c>
      <c r="G503" s="16" t="str">
        <f>VLOOKUP(B503,總表!$1:$1048576,6,0)</f>
        <v>廖茗崴</v>
      </c>
      <c r="H503" s="16" t="str">
        <f>VLOOKUP(B503,總表!$1:$1048576,7,0)</f>
        <v>臺中市私立新民高級中學雙語國中部</v>
      </c>
      <c r="I503" s="16" t="str">
        <f>VLOOKUP(B503,總表!$1:$1048576,8,0)</f>
        <v>陳品綸</v>
      </c>
      <c r="J503" s="16" t="str">
        <f>VLOOKUP(B503,總表!$1:$1048576,9,0)</f>
        <v>臺中市立崇德國民中學</v>
      </c>
      <c r="K503" s="16" t="str">
        <f>VLOOKUP(B503,總表!$1:$1048576,10,0)</f>
        <v>胡盛棠</v>
      </c>
      <c r="L503" s="16" t="str">
        <f>VLOOKUP(B503,總表!$1:$1048576,11,0)</f>
        <v>臺中市立向上國民中學</v>
      </c>
      <c r="M503" s="16" t="str">
        <f>VLOOKUP(B503,總表!$1:$1048576,12,0)</f>
        <v>李淑秋</v>
      </c>
      <c r="N503" s="16" t="str">
        <f>VLOOKUP(B503,總表!$1:$1048576,13,0)</f>
        <v>新民高中</v>
      </c>
      <c r="O503" s="16" t="str">
        <f>VLOOKUP(B503,總表!$1:$1048576,14,0)</f>
        <v>林秀珍</v>
      </c>
      <c r="P503" s="16" t="str">
        <f>VLOOKUP(B503,總表!$1:$1048576,15,0)</f>
        <v>臺中市立崇德國民中學</v>
      </c>
      <c r="Q503" s="16" t="str">
        <f>VLOOKUP(B503,總表!$1:$1048576,16,0)</f>
        <v>盧姿吟</v>
      </c>
      <c r="R503" s="16" t="str">
        <f>VLOOKUP(B503,總表!$1:$1048576,17,0)</f>
        <v>臺中市立向上國民中學</v>
      </c>
    </row>
    <row r="504" spans="1:18" ht="17.399999999999999" hidden="1" x14ac:dyDescent="0.3">
      <c r="A504" s="28" t="s">
        <v>3493</v>
      </c>
      <c r="B504" s="13" t="s">
        <v>705</v>
      </c>
      <c r="C504" s="10" t="str">
        <f>VLOOKUP(B504,總表!$1:$1048576,2,0)</f>
        <v>robotic exoskeleton</v>
      </c>
      <c r="D504" s="20" t="str">
        <f>VLOOKUP(B504,總表!$1:$1048576,4,0)</f>
        <v>社會照護</v>
      </c>
      <c r="E504" s="16" t="str">
        <f>VLOOKUP(B504,總表!$1:$1048576,5,0)</f>
        <v>國中組</v>
      </c>
      <c r="F504" s="16" t="str">
        <f>VLOOKUP(B504,總表!$1:$1048576,3,0)</f>
        <v>臺中市</v>
      </c>
      <c r="G504" s="16" t="str">
        <f>VLOOKUP(B504,總表!$1:$1048576,6,0)</f>
        <v>陳定吾</v>
      </c>
      <c r="H504" s="16" t="str">
        <f>VLOOKUP(B504,總表!$1:$1048576,7,0)</f>
        <v>台中馬禮遜美國學校</v>
      </c>
      <c r="I504" s="16" t="str">
        <f>VLOOKUP(B504,總表!$1:$1048576,8,0)</f>
        <v>劉運謙</v>
      </c>
      <c r="J504" s="16" t="str">
        <f>VLOOKUP(B504,總表!$1:$1048576,9,0)</f>
        <v>明道中學國中部</v>
      </c>
      <c r="K504" s="16" t="str">
        <f>VLOOKUP(B504,總表!$1:$1048576,10,0)</f>
        <v>劉運安</v>
      </c>
      <c r="L504" s="16" t="str">
        <f>VLOOKUP(B504,總表!$1:$1048576,11,0)</f>
        <v>明道中學國中部</v>
      </c>
      <c r="M504" s="16" t="str">
        <f>VLOOKUP(B504,總表!$1:$1048576,12,0)</f>
        <v>盧敬瑀</v>
      </c>
      <c r="N504" s="16" t="str">
        <f>VLOOKUP(B504,總表!$1:$1048576,13,0)</f>
        <v>放學創意館有限公司</v>
      </c>
      <c r="O504" s="16">
        <f>VLOOKUP(B504,總表!$1:$1048576,14,0)</f>
        <v>0</v>
      </c>
      <c r="P504" s="16">
        <f>VLOOKUP(B504,總表!$1:$1048576,15,0)</f>
        <v>0</v>
      </c>
      <c r="Q504" s="16">
        <f>VLOOKUP(B504,總表!$1:$1048576,16,0)</f>
        <v>0</v>
      </c>
      <c r="R504" s="16">
        <f>VLOOKUP(B504,總表!$1:$1048576,17,0)</f>
        <v>0</v>
      </c>
    </row>
    <row r="505" spans="1:18" ht="17.399999999999999" hidden="1" x14ac:dyDescent="0.3">
      <c r="A505" s="22" t="s">
        <v>3495</v>
      </c>
      <c r="B505" s="13" t="s">
        <v>943</v>
      </c>
      <c r="C505" s="10" t="str">
        <f>VLOOKUP(B505,總表!$1:$1048576,2,0)</f>
        <v>驚動武林「步濕靴」-可隱藏一體式終極雨鞋套!</v>
      </c>
      <c r="D505" s="16" t="str">
        <f>VLOOKUP(B505,總表!$1:$1048576,4,0)</f>
        <v>便利生活</v>
      </c>
      <c r="E505" s="16" t="str">
        <f>VLOOKUP(B505,總表!$1:$1048576,5,0)</f>
        <v>國中組</v>
      </c>
      <c r="F505" s="16" t="str">
        <f>VLOOKUP(B505,總表!$1:$1048576,3,0)</f>
        <v>臺中市</v>
      </c>
      <c r="G505" s="16" t="str">
        <f>VLOOKUP(B505,總表!$1:$1048576,6,0)</f>
        <v>陳瑾宣</v>
      </c>
      <c r="H505" s="16" t="str">
        <f>VLOOKUP(B505,總表!$1:$1048576,7,0)</f>
        <v>Pacific American School 亞太美國學校</v>
      </c>
      <c r="I505" s="16" t="str">
        <f>VLOOKUP(B505,總表!$1:$1048576,8,0)</f>
        <v>陳翰陞</v>
      </c>
      <c r="J505" s="16" t="str">
        <f>VLOOKUP(B505,總表!$1:$1048576,9,0)</f>
        <v>葳格國際學校小學部西屯校區</v>
      </c>
      <c r="K505" s="16" t="str">
        <f>VLOOKUP(B505,總表!$1:$1048576,10,0)</f>
        <v>簡廷恩</v>
      </c>
      <c r="L505" s="16" t="str">
        <f>VLOOKUP(B505,總表!$1:$1048576,11,0)</f>
        <v>葳格國際學校小學部西屯校區</v>
      </c>
      <c r="M505" s="16" t="str">
        <f>VLOOKUP(B505,總表!$1:$1048576,12,0)</f>
        <v>黃詠程</v>
      </c>
      <c r="N505" s="16" t="str">
        <f>VLOOKUP(B505,總表!$1:$1048576,13,0)</f>
        <v>葳格國際學校小學部西屯校區自然科教師</v>
      </c>
      <c r="O505" s="16">
        <f>VLOOKUP(B505,總表!$1:$1048576,14,0)</f>
        <v>0</v>
      </c>
      <c r="P505" s="16">
        <f>VLOOKUP(B505,總表!$1:$1048576,15,0)</f>
        <v>0</v>
      </c>
      <c r="Q505" s="16">
        <f>VLOOKUP(B505,總表!$1:$1048576,16,0)</f>
        <v>0</v>
      </c>
      <c r="R505" s="16">
        <f>VLOOKUP(B505,總表!$1:$1048576,17,0)</f>
        <v>0</v>
      </c>
    </row>
    <row r="506" spans="1:18" ht="17.399999999999999" hidden="1" x14ac:dyDescent="0.3">
      <c r="A506" s="22" t="s">
        <v>3495</v>
      </c>
      <c r="B506" s="13" t="s">
        <v>1137</v>
      </c>
      <c r="C506" s="10" t="str">
        <f>VLOOKUP(B506,總表!$1:$1048576,2,0)</f>
        <v>書巢</v>
      </c>
      <c r="D506" s="16" t="str">
        <f>VLOOKUP(B506,總表!$1:$1048576,4,0)</f>
        <v>便利生活</v>
      </c>
      <c r="E506" s="16" t="str">
        <f>VLOOKUP(B506,總表!$1:$1048576,5,0)</f>
        <v>國中組</v>
      </c>
      <c r="F506" s="16" t="str">
        <f>VLOOKUP(B506,總表!$1:$1048576,3,0)</f>
        <v>臺中市</v>
      </c>
      <c r="G506" s="16" t="str">
        <f>VLOOKUP(B506,總表!$1:$1048576,6,0)</f>
        <v>陳禹安</v>
      </c>
      <c r="H506" s="16" t="str">
        <f>VLOOKUP(B506,總表!$1:$1048576,7,0)</f>
        <v>曉明女子中學</v>
      </c>
      <c r="I506" s="16">
        <f>VLOOKUP(B506,總表!$1:$1048576,8,0)</f>
        <v>0</v>
      </c>
      <c r="J506" s="16">
        <f>VLOOKUP(B506,總表!$1:$1048576,9,0)</f>
        <v>0</v>
      </c>
      <c r="K506" s="16">
        <f>VLOOKUP(B506,總表!$1:$1048576,10,0)</f>
        <v>0</v>
      </c>
      <c r="L506" s="16">
        <f>VLOOKUP(B506,總表!$1:$1048576,11,0)</f>
        <v>0</v>
      </c>
      <c r="M506" s="16" t="str">
        <f>VLOOKUP(B506,總表!$1:$1048576,12,0)</f>
        <v>陳恩力</v>
      </c>
      <c r="N506" s="16" t="str">
        <f>VLOOKUP(B506,總表!$1:$1048576,13,0)</f>
        <v>曉明女子中學</v>
      </c>
      <c r="O506" s="16">
        <f>VLOOKUP(B506,總表!$1:$1048576,14,0)</f>
        <v>0</v>
      </c>
      <c r="P506" s="16">
        <f>VLOOKUP(B506,總表!$1:$1048576,15,0)</f>
        <v>0</v>
      </c>
      <c r="Q506" s="16">
        <f>VLOOKUP(B506,總表!$1:$1048576,16,0)</f>
        <v>0</v>
      </c>
      <c r="R506" s="16">
        <f>VLOOKUP(B506,總表!$1:$1048576,17,0)</f>
        <v>0</v>
      </c>
    </row>
    <row r="507" spans="1:18" ht="17.399999999999999" hidden="1" x14ac:dyDescent="0.3">
      <c r="A507" s="22" t="s">
        <v>3495</v>
      </c>
      <c r="B507" s="13" t="s">
        <v>1165</v>
      </c>
      <c r="C507" s="10" t="str">
        <f>VLOOKUP(B507,總表!$1:$1048576,2,0)</f>
        <v>碳捕捉綠能發電系統</v>
      </c>
      <c r="D507" s="21" t="str">
        <f>VLOOKUP(B507,總表!$1:$1048576,4,0)</f>
        <v>前瞻/工業設計技術</v>
      </c>
      <c r="E507" s="16" t="str">
        <f>VLOOKUP(B507,總表!$1:$1048576,5,0)</f>
        <v>國中組</v>
      </c>
      <c r="F507" s="16" t="str">
        <f>VLOOKUP(B507,總表!$1:$1048576,3,0)</f>
        <v>臺中市</v>
      </c>
      <c r="G507" s="16" t="str">
        <f>VLOOKUP(B507,總表!$1:$1048576,6,0)</f>
        <v>黃廉壹</v>
      </c>
      <c r="H507" s="16" t="str">
        <f>VLOOKUP(B507,總表!$1:$1048576,7,0)</f>
        <v>臺中市立五權國民中學</v>
      </c>
      <c r="I507" s="16" t="str">
        <f>VLOOKUP(B507,總表!$1:$1048576,8,0)</f>
        <v>曾暄喨</v>
      </c>
      <c r="J507" s="16" t="str">
        <f>VLOOKUP(B507,總表!$1:$1048576,9,0)</f>
        <v>臺中市私立衛道高級中學</v>
      </c>
      <c r="K507" s="16" t="str">
        <f>VLOOKUP(B507,總表!$1:$1048576,10,0)</f>
        <v>黃靖騰</v>
      </c>
      <c r="L507" s="16" t="str">
        <f>VLOOKUP(B507,總表!$1:$1048576,11,0)</f>
        <v>彰化縣立陽明國民中學</v>
      </c>
      <c r="M507" s="16" t="str">
        <f>VLOOKUP(B507,總表!$1:$1048576,12,0)</f>
        <v>羅維權</v>
      </c>
      <c r="N507" s="16" t="str">
        <f>VLOOKUP(B507,總表!$1:$1048576,13,0)</f>
        <v>臺中市立五權國民中學</v>
      </c>
      <c r="O507" s="16">
        <f>VLOOKUP(B507,總表!$1:$1048576,14,0)</f>
        <v>0</v>
      </c>
      <c r="P507" s="16">
        <f>VLOOKUP(B507,總表!$1:$1048576,15,0)</f>
        <v>0</v>
      </c>
      <c r="Q507" s="16">
        <f>VLOOKUP(B507,總表!$1:$1048576,16,0)</f>
        <v>0</v>
      </c>
      <c r="R507" s="16">
        <f>VLOOKUP(B507,總表!$1:$1048576,17,0)</f>
        <v>0</v>
      </c>
    </row>
    <row r="508" spans="1:18" ht="17.399999999999999" hidden="1" x14ac:dyDescent="0.3">
      <c r="A508" s="22" t="s">
        <v>3495</v>
      </c>
      <c r="B508" s="13" t="s">
        <v>2928</v>
      </c>
      <c r="C508" s="10" t="str">
        <f>VLOOKUP(B508,總表!$1:$1048576,2,0)</f>
        <v>記憶亮起來</v>
      </c>
      <c r="D508" s="18" t="str">
        <f>VLOOKUP(B508,總表!$1:$1048576,4,0)</f>
        <v>休閒與教育</v>
      </c>
      <c r="E508" s="16" t="str">
        <f>VLOOKUP(B508,總表!$1:$1048576,5,0)</f>
        <v>高中職組</v>
      </c>
      <c r="F508" s="16" t="str">
        <f>VLOOKUP(B508,總表!$1:$1048576,3,0)</f>
        <v>臺北市</v>
      </c>
      <c r="G508" s="16" t="str">
        <f>VLOOKUP(B508,總表!$1:$1048576,6,0)</f>
        <v>劉傑安</v>
      </c>
      <c r="H508" s="16" t="str">
        <f>VLOOKUP(B508,總表!$1:$1048576,7,0)</f>
        <v>臺立山麗山高級中學</v>
      </c>
      <c r="I508" s="16" t="str">
        <f>VLOOKUP(B508,總表!$1:$1048576,8,0)</f>
        <v>蔡曜鴻</v>
      </c>
      <c r="J508" s="16" t="str">
        <f>VLOOKUP(B508,總表!$1:$1048576,9,0)</f>
        <v>臺北市麗山高級中學</v>
      </c>
      <c r="K508" s="16">
        <f>VLOOKUP(B508,總表!$1:$1048576,10,0)</f>
        <v>0</v>
      </c>
      <c r="L508" s="16">
        <f>VLOOKUP(B508,總表!$1:$1048576,11,0)</f>
        <v>0</v>
      </c>
      <c r="M508" s="16" t="str">
        <f>VLOOKUP(B508,總表!$1:$1048576,12,0)</f>
        <v>白偉民</v>
      </c>
      <c r="N508" s="16" t="str">
        <f>VLOOKUP(B508,總表!$1:$1048576,13,0)</f>
        <v>臺北市麗山高級中學麗山高級中學</v>
      </c>
      <c r="O508" s="16">
        <f>VLOOKUP(B508,總表!$1:$1048576,14,0)</f>
        <v>0</v>
      </c>
      <c r="P508" s="16">
        <f>VLOOKUP(B508,總表!$1:$1048576,15,0)</f>
        <v>0</v>
      </c>
      <c r="Q508" s="16">
        <f>VLOOKUP(B508,總表!$1:$1048576,16,0)</f>
        <v>0</v>
      </c>
      <c r="R508" s="16">
        <f>VLOOKUP(B508,總表!$1:$1048576,17,0)</f>
        <v>0</v>
      </c>
    </row>
    <row r="509" spans="1:18" ht="17.399999999999999" hidden="1" x14ac:dyDescent="0.3">
      <c r="A509" s="25" t="s">
        <v>3492</v>
      </c>
      <c r="B509" s="13" t="s">
        <v>2877</v>
      </c>
      <c r="C509" s="10" t="str">
        <f>VLOOKUP(B509,總表!$1:$1048576,2,0)</f>
        <v>可拆裝磁吸式卡踏、卡鞋系統</v>
      </c>
      <c r="D509" s="18" t="str">
        <f>VLOOKUP(B509,總表!$1:$1048576,4,0)</f>
        <v>休閒與教育</v>
      </c>
      <c r="E509" s="16" t="str">
        <f>VLOOKUP(B509,總表!$1:$1048576,5,0)</f>
        <v>高中職組</v>
      </c>
      <c r="F509" s="16" t="str">
        <f>VLOOKUP(B509,總表!$1:$1048576,3,0)</f>
        <v>臺北市</v>
      </c>
      <c r="G509" s="16" t="str">
        <f>VLOOKUP(B509,總表!$1:$1048576,6,0)</f>
        <v>高語星</v>
      </c>
      <c r="H509" s="16" t="str">
        <f>VLOOKUP(B509,總表!$1:$1048576,7,0)</f>
        <v>臺北市數位實驗高級中等學校</v>
      </c>
      <c r="I509" s="16" t="str">
        <f>VLOOKUP(B509,總表!$1:$1048576,8,0)</f>
        <v>高星航</v>
      </c>
      <c r="J509" s="16" t="str">
        <f>VLOOKUP(B509,總表!$1:$1048576,9,0)</f>
        <v>桃園市立同德國民中學</v>
      </c>
      <c r="K509" s="16" t="str">
        <f>VLOOKUP(B509,總表!$1:$1048576,10,0)</f>
        <v>王以心</v>
      </c>
      <c r="L509" s="16" t="str">
        <f>VLOOKUP(B509,總表!$1:$1048576,11,0)</f>
        <v>桃園市立同德國民中學</v>
      </c>
      <c r="M509" s="16" t="str">
        <f>VLOOKUP(B509,總表!$1:$1048576,12,0)</f>
        <v>吳珮萱</v>
      </c>
      <c r="N509" s="16" t="str">
        <f>VLOOKUP(B509,總表!$1:$1048576,13,0)</f>
        <v>臺北市數位實驗高級中等學校</v>
      </c>
      <c r="O509" s="16">
        <f>VLOOKUP(B509,總表!$1:$1048576,14,0)</f>
        <v>0</v>
      </c>
      <c r="P509" s="16">
        <f>VLOOKUP(B509,總表!$1:$1048576,15,0)</f>
        <v>0</v>
      </c>
      <c r="Q509" s="16">
        <f>VLOOKUP(B509,總表!$1:$1048576,16,0)</f>
        <v>0</v>
      </c>
      <c r="R509" s="16">
        <f>VLOOKUP(B509,總表!$1:$1048576,17,0)</f>
        <v>0</v>
      </c>
    </row>
    <row r="510" spans="1:18" ht="17.399999999999999" hidden="1" x14ac:dyDescent="0.3">
      <c r="A510" s="28" t="s">
        <v>3493</v>
      </c>
      <c r="B510" s="13" t="s">
        <v>2961</v>
      </c>
      <c r="C510" s="10" t="str">
        <f>VLOOKUP(B510,總表!$1:$1048576,2,0)</f>
        <v>ManusRelax</v>
      </c>
      <c r="D510" s="18" t="str">
        <f>VLOOKUP(B510,總表!$1:$1048576,4,0)</f>
        <v>休閒與教育</v>
      </c>
      <c r="E510" s="16" t="str">
        <f>VLOOKUP(B510,總表!$1:$1048576,5,0)</f>
        <v>高中職組</v>
      </c>
      <c r="F510" s="16" t="str">
        <f>VLOOKUP(B510,總表!$1:$1048576,3,0)</f>
        <v>臺北市</v>
      </c>
      <c r="G510" s="16" t="str">
        <f>VLOOKUP(B510,總表!$1:$1048576,6,0)</f>
        <v>何書漫</v>
      </c>
      <c r="H510" s="16" t="str">
        <f>VLOOKUP(B510,總表!$1:$1048576,7,0)</f>
        <v>臺北市立仁愛國民中學</v>
      </c>
      <c r="I510" s="16" t="str">
        <f>VLOOKUP(B510,總表!$1:$1048576,8,0)</f>
        <v xml:space="preserve">林宣聿 </v>
      </c>
      <c r="J510" s="16" t="str">
        <f>VLOOKUP(B510,總表!$1:$1048576,9,0)</f>
        <v>臺北市立大安高級工業職業學校</v>
      </c>
      <c r="K510" s="16" t="str">
        <f>VLOOKUP(B510,總表!$1:$1048576,10,0)</f>
        <v>林婕芸</v>
      </c>
      <c r="L510" s="16" t="str">
        <f>VLOOKUP(B510,總表!$1:$1048576,11,0)</f>
        <v>臺北市立內湖高級中學</v>
      </c>
      <c r="M510" s="16" t="str">
        <f>VLOOKUP(B510,總表!$1:$1048576,12,0)</f>
        <v>劉原彰</v>
      </c>
      <c r="N510" s="16" t="str">
        <f>VLOOKUP(B510,總表!$1:$1048576,13,0)</f>
        <v>臺北市立大同高級中學</v>
      </c>
      <c r="O510" s="16" t="str">
        <f>VLOOKUP(B510,總表!$1:$1048576,14,0)</f>
        <v>鄭孫寧</v>
      </c>
      <c r="P510" s="16" t="str">
        <f>VLOOKUP(B510,總表!$1:$1048576,15,0)</f>
        <v>臺此市立仁愛國民中學</v>
      </c>
      <c r="Q510" s="16">
        <f>VLOOKUP(B510,總表!$1:$1048576,16,0)</f>
        <v>0</v>
      </c>
      <c r="R510" s="16">
        <f>VLOOKUP(B510,總表!$1:$1048576,17,0)</f>
        <v>0</v>
      </c>
    </row>
    <row r="511" spans="1:18" ht="17.399999999999999" hidden="1" x14ac:dyDescent="0.3">
      <c r="A511" s="30" t="s">
        <v>3494</v>
      </c>
      <c r="B511" s="13" t="s">
        <v>2900</v>
      </c>
      <c r="C511" s="10" t="str">
        <f>VLOOKUP(B511,總表!$1:$1048576,2,0)</f>
        <v>Playiano遊戲化學音樂</v>
      </c>
      <c r="D511" s="18" t="str">
        <f>VLOOKUP(B511,總表!$1:$1048576,4,0)</f>
        <v>休閒與教育</v>
      </c>
      <c r="E511" s="16" t="str">
        <f>VLOOKUP(B511,總表!$1:$1048576,5,0)</f>
        <v>高中職組</v>
      </c>
      <c r="F511" s="16" t="str">
        <f>VLOOKUP(B511,總表!$1:$1048576,3,0)</f>
        <v>臺北市</v>
      </c>
      <c r="G511" s="16" t="str">
        <f>VLOOKUP(B511,總表!$1:$1048576,6,0)</f>
        <v>田建鋐</v>
      </c>
      <c r="H511" s="16" t="str">
        <f>VLOOKUP(B511,總表!$1:$1048576,7,0)</f>
        <v>國立臺灣師範大學附屬高級中學</v>
      </c>
      <c r="I511" s="16" t="str">
        <f>VLOOKUP(B511,總表!$1:$1048576,8,0)</f>
        <v>高裕翔</v>
      </c>
      <c r="J511" s="16" t="str">
        <f>VLOOKUP(B511,總表!$1:$1048576,9,0)</f>
        <v>國立臺灣師範大學附屬高級中學</v>
      </c>
      <c r="K511" s="16">
        <f>VLOOKUP(B511,總表!$1:$1048576,10,0)</f>
        <v>0</v>
      </c>
      <c r="L511" s="16">
        <f>VLOOKUP(B511,總表!$1:$1048576,11,0)</f>
        <v>0</v>
      </c>
      <c r="M511" s="16" t="str">
        <f>VLOOKUP(B511,總表!$1:$1048576,12,0)</f>
        <v>何仁偉</v>
      </c>
      <c r="N511" s="16" t="str">
        <f>VLOOKUP(B511,總表!$1:$1048576,13,0)</f>
        <v>國立臺灣師範大學附屬高級中學</v>
      </c>
      <c r="O511" s="16" t="str">
        <f>VLOOKUP(B511,總表!$1:$1048576,14,0)</f>
        <v>陳和寬</v>
      </c>
      <c r="P511" s="16" t="str">
        <f>VLOOKUP(B511,總表!$1:$1048576,15,0)</f>
        <v>國立臺灣師範大學附屬高級中學</v>
      </c>
      <c r="Q511" s="16">
        <f>VLOOKUP(B511,總表!$1:$1048576,16,0)</f>
        <v>0</v>
      </c>
      <c r="R511" s="16">
        <f>VLOOKUP(B511,總表!$1:$1048576,17,0)</f>
        <v>0</v>
      </c>
    </row>
    <row r="512" spans="1:18" ht="17.399999999999999" hidden="1" x14ac:dyDescent="0.3">
      <c r="A512" s="22" t="s">
        <v>3495</v>
      </c>
      <c r="B512" s="13" t="s">
        <v>3021</v>
      </c>
      <c r="C512" s="10" t="str">
        <f>VLOOKUP(B512,總表!$1:$1048576,2,0)</f>
        <v>智慧光幕式行人安全警示系統</v>
      </c>
      <c r="D512" s="19" t="str">
        <f>VLOOKUP(B512,總表!$1:$1048576,4,0)</f>
        <v>災害管理與安全</v>
      </c>
      <c r="E512" s="16" t="str">
        <f>VLOOKUP(B512,總表!$1:$1048576,5,0)</f>
        <v>高中職組</v>
      </c>
      <c r="F512" s="16" t="str">
        <f>VLOOKUP(B512,總表!$1:$1048576,3,0)</f>
        <v>臺北市</v>
      </c>
      <c r="G512" s="16" t="str">
        <f>VLOOKUP(B512,總表!$1:$1048576,6,0)</f>
        <v>李喬安</v>
      </c>
      <c r="H512" s="16" t="str">
        <f>VLOOKUP(B512,總表!$1:$1048576,7,0)</f>
        <v>臺北市立第一女子高級中學</v>
      </c>
      <c r="I512" s="16" t="str">
        <f>VLOOKUP(B512,總表!$1:$1048576,8,0)</f>
        <v>高語潔</v>
      </c>
      <c r="J512" s="16" t="str">
        <f>VLOOKUP(B512,總表!$1:$1048576,9,0)</f>
        <v>臺北市立第一女子高級中學</v>
      </c>
      <c r="K512" s="16">
        <f>VLOOKUP(B512,總表!$1:$1048576,10,0)</f>
        <v>0</v>
      </c>
      <c r="L512" s="16">
        <f>VLOOKUP(B512,總表!$1:$1048576,11,0)</f>
        <v>0</v>
      </c>
      <c r="M512" s="16" t="str">
        <f>VLOOKUP(B512,總表!$1:$1048576,12,0)</f>
        <v>陳正源</v>
      </c>
      <c r="N512" s="16" t="str">
        <f>VLOOKUP(B512,總表!$1:$1048576,13,0)</f>
        <v>臺北市立第一女子高級中學</v>
      </c>
      <c r="O512" s="16">
        <f>VLOOKUP(B512,總表!$1:$1048576,14,0)</f>
        <v>0</v>
      </c>
      <c r="P512" s="16">
        <f>VLOOKUP(B512,總表!$1:$1048576,15,0)</f>
        <v>0</v>
      </c>
      <c r="Q512" s="16">
        <f>VLOOKUP(B512,總表!$1:$1048576,16,0)</f>
        <v>0</v>
      </c>
      <c r="R512" s="16">
        <f>VLOOKUP(B512,總表!$1:$1048576,17,0)</f>
        <v>0</v>
      </c>
    </row>
    <row r="513" spans="1:18" ht="17.399999999999999" hidden="1" x14ac:dyDescent="0.3">
      <c r="A513" s="25" t="s">
        <v>3492</v>
      </c>
      <c r="B513" s="13" t="s">
        <v>3078</v>
      </c>
      <c r="C513" s="10" t="str">
        <f>VLOOKUP(B513,總表!$1:$1048576,2,0)</f>
        <v>智能三角錐機器人</v>
      </c>
      <c r="D513" s="19" t="str">
        <f>VLOOKUP(B513,總表!$1:$1048576,4,0)</f>
        <v>災害管理與安全</v>
      </c>
      <c r="E513" s="16" t="str">
        <f>VLOOKUP(B513,總表!$1:$1048576,5,0)</f>
        <v>高中職組</v>
      </c>
      <c r="F513" s="16" t="str">
        <f>VLOOKUP(B513,總表!$1:$1048576,3,0)</f>
        <v>臺北市</v>
      </c>
      <c r="G513" s="16" t="str">
        <f>VLOOKUP(B513,總表!$1:$1048576,6,0)</f>
        <v>林星佑</v>
      </c>
      <c r="H513" s="16" t="str">
        <f>VLOOKUP(B513,總表!$1:$1048576,7,0)</f>
        <v>臺北市數位實驗高級中等學校</v>
      </c>
      <c r="I513" s="16">
        <f>VLOOKUP(B513,總表!$1:$1048576,8,0)</f>
        <v>0</v>
      </c>
      <c r="J513" s="16">
        <f>VLOOKUP(B513,總表!$1:$1048576,9,0)</f>
        <v>0</v>
      </c>
      <c r="K513" s="16">
        <f>VLOOKUP(B513,總表!$1:$1048576,10,0)</f>
        <v>0</v>
      </c>
      <c r="L513" s="16">
        <f>VLOOKUP(B513,總表!$1:$1048576,11,0)</f>
        <v>0</v>
      </c>
      <c r="M513" s="16" t="str">
        <f>VLOOKUP(B513,總表!$1:$1048576,12,0)</f>
        <v>謝博文</v>
      </c>
      <c r="N513" s="16" t="str">
        <f>VLOOKUP(B513,總表!$1:$1048576,13,0)</f>
        <v>臺北市數位實驗高級中學</v>
      </c>
      <c r="O513" s="16" t="str">
        <f>VLOOKUP(B513,總表!$1:$1048576,14,0)</f>
        <v>林琪正</v>
      </c>
      <c r="P513" s="16" t="str">
        <f>VLOOKUP(B513,總表!$1:$1048576,15,0)</f>
        <v>桃園市立會稽國中</v>
      </c>
      <c r="Q513" s="16" t="str">
        <f>VLOOKUP(B513,總表!$1:$1048576,16,0)</f>
        <v>何淑鈴</v>
      </c>
      <c r="R513" s="16" t="str">
        <f>VLOOKUP(B513,總表!$1:$1048576,17,0)</f>
        <v>桃園市立同德國民中學</v>
      </c>
    </row>
    <row r="514" spans="1:18" ht="17.399999999999999" hidden="1" x14ac:dyDescent="0.3">
      <c r="A514" s="30" t="s">
        <v>3494</v>
      </c>
      <c r="B514" s="13" t="s">
        <v>2996</v>
      </c>
      <c r="C514" s="10" t="str">
        <f>VLOOKUP(B514,總表!$1:$1048576,2,0)</f>
        <v>AI陪伴型治療機器人</v>
      </c>
      <c r="D514" s="19" t="str">
        <f>VLOOKUP(B514,總表!$1:$1048576,4,0)</f>
        <v>災害管理與安全</v>
      </c>
      <c r="E514" s="16" t="str">
        <f>VLOOKUP(B514,總表!$1:$1048576,5,0)</f>
        <v>高中職組</v>
      </c>
      <c r="F514" s="16" t="str">
        <f>VLOOKUP(B514,總表!$1:$1048576,3,0)</f>
        <v>臺北市</v>
      </c>
      <c r="G514" s="16" t="str">
        <f>VLOOKUP(B514,總表!$1:$1048576,6,0)</f>
        <v>陳宣文</v>
      </c>
      <c r="H514" s="16" t="str">
        <f>VLOOKUP(B514,總表!$1:$1048576,7,0)</f>
        <v>復興實驗高級中學</v>
      </c>
      <c r="I514" s="16" t="str">
        <f>VLOOKUP(B514,總表!$1:$1048576,8,0)</f>
        <v>廖品超</v>
      </c>
      <c r="J514" s="16" t="str">
        <f>VLOOKUP(B514,總表!$1:$1048576,9,0)</f>
        <v>復興實驗高級中學</v>
      </c>
      <c r="K514" s="16" t="str">
        <f>VLOOKUP(B514,總表!$1:$1048576,10,0)</f>
        <v>曾翊軒</v>
      </c>
      <c r="L514" s="16" t="str">
        <f>VLOOKUP(B514,總表!$1:$1048576,11,0)</f>
        <v>復興實驗高級中學</v>
      </c>
      <c r="M514" s="16" t="str">
        <f>VLOOKUP(B514,總表!$1:$1048576,12,0)</f>
        <v>倪瑞鴻</v>
      </c>
      <c r="N514" s="16" t="str">
        <f>VLOOKUP(B514,總表!$1:$1048576,13,0)</f>
        <v>台北市私立復興實中</v>
      </c>
      <c r="O514" s="16" t="str">
        <f>VLOOKUP(B514,總表!$1:$1048576,14,0)</f>
        <v>宋千儀</v>
      </c>
      <c r="P514" s="16" t="str">
        <f>VLOOKUP(B514,總表!$1:$1048576,15,0)</f>
        <v>台北市私立復興實中</v>
      </c>
      <c r="Q514" s="16">
        <f>VLOOKUP(B514,總表!$1:$1048576,16,0)</f>
        <v>0</v>
      </c>
      <c r="R514" s="16">
        <f>VLOOKUP(B514,總表!$1:$1048576,17,0)</f>
        <v>0</v>
      </c>
    </row>
    <row r="515" spans="1:18" ht="17.399999999999999" hidden="1" x14ac:dyDescent="0.3">
      <c r="A515" s="28" t="s">
        <v>3493</v>
      </c>
      <c r="B515" s="13" t="s">
        <v>3205</v>
      </c>
      <c r="C515" s="10" t="str">
        <f>VLOOKUP(B515,總表!$1:$1048576,2,0)</f>
        <v>可調式前方牽引矯治裝置</v>
      </c>
      <c r="D515" s="20" t="str">
        <f>VLOOKUP(B515,總表!$1:$1048576,4,0)</f>
        <v>社會照護</v>
      </c>
      <c r="E515" s="16" t="str">
        <f>VLOOKUP(B515,總表!$1:$1048576,5,0)</f>
        <v>高中職組</v>
      </c>
      <c r="F515" s="16" t="str">
        <f>VLOOKUP(B515,總表!$1:$1048576,3,0)</f>
        <v>臺北市</v>
      </c>
      <c r="G515" s="16" t="str">
        <f>VLOOKUP(B515,總表!$1:$1048576,6,0)</f>
        <v>李宥妤</v>
      </c>
      <c r="H515" s="16" t="str">
        <f>VLOOKUP(B515,總表!$1:$1048576,7,0)</f>
        <v>臺北市立景美女子高級中學</v>
      </c>
      <c r="I515" s="16" t="str">
        <f>VLOOKUP(B515,總表!$1:$1048576,8,0)</f>
        <v>王俊燕</v>
      </c>
      <c r="J515" s="16" t="str">
        <f>VLOOKUP(B515,總表!$1:$1048576,9,0)</f>
        <v>臺北市立景美女子高級中學</v>
      </c>
      <c r="K515" s="16">
        <f>VLOOKUP(B515,總表!$1:$1048576,10,0)</f>
        <v>0</v>
      </c>
      <c r="L515" s="16">
        <f>VLOOKUP(B515,總表!$1:$1048576,11,0)</f>
        <v>0</v>
      </c>
      <c r="M515" s="16" t="str">
        <f>VLOOKUP(B515,總表!$1:$1048576,12,0)</f>
        <v>林鴻文</v>
      </c>
      <c r="N515" s="16" t="str">
        <f>VLOOKUP(B515,總表!$1:$1048576,13,0)</f>
        <v>臺北市立景美女子高級中學</v>
      </c>
      <c r="O515" s="16">
        <f>VLOOKUP(B515,總表!$1:$1048576,14,0)</f>
        <v>0</v>
      </c>
      <c r="P515" s="16">
        <f>VLOOKUP(B515,總表!$1:$1048576,15,0)</f>
        <v>0</v>
      </c>
      <c r="Q515" s="16">
        <f>VLOOKUP(B515,總表!$1:$1048576,16,0)</f>
        <v>0</v>
      </c>
      <c r="R515" s="16">
        <f>VLOOKUP(B515,總表!$1:$1048576,17,0)</f>
        <v>0</v>
      </c>
    </row>
    <row r="516" spans="1:18" ht="17.399999999999999" hidden="1" x14ac:dyDescent="0.3">
      <c r="A516" s="28" t="s">
        <v>3493</v>
      </c>
      <c r="B516" s="13" t="s">
        <v>3380</v>
      </c>
      <c r="C516" s="10" t="str">
        <f>VLOOKUP(B516,總表!$1:$1048576,2,0)</f>
        <v>Clean Ubike</v>
      </c>
      <c r="D516" s="16" t="str">
        <f>VLOOKUP(B516,總表!$1:$1048576,4,0)</f>
        <v>便利生活</v>
      </c>
      <c r="E516" s="16" t="str">
        <f>VLOOKUP(B516,總表!$1:$1048576,5,0)</f>
        <v>高中職組</v>
      </c>
      <c r="F516" s="16" t="str">
        <f>VLOOKUP(B516,總表!$1:$1048576,3,0)</f>
        <v>臺北市</v>
      </c>
      <c r="G516" s="16" t="str">
        <f>VLOOKUP(B516,總表!$1:$1048576,6,0)</f>
        <v>張景漢</v>
      </c>
      <c r="H516" s="16" t="str">
        <f>VLOOKUP(B516,總表!$1:$1048576,7,0)</f>
        <v>臺北市數位實驗高級中等學校</v>
      </c>
      <c r="I516" s="16" t="str">
        <f>VLOOKUP(B516,總表!$1:$1048576,8,0)</f>
        <v>賴永來</v>
      </c>
      <c r="J516" s="16" t="str">
        <f>VLOOKUP(B516,總表!$1:$1048576,9,0)</f>
        <v>臺北市數位實驗高級中等學校</v>
      </c>
      <c r="K516" s="16" t="str">
        <f>VLOOKUP(B516,總表!$1:$1048576,10,0)</f>
        <v>張雅博</v>
      </c>
      <c r="L516" s="16" t="str">
        <f>VLOOKUP(B516,總表!$1:$1048576,11,0)</f>
        <v>臺北市立復興高級中學</v>
      </c>
      <c r="M516" s="16" t="str">
        <f>VLOOKUP(B516,總表!$1:$1048576,12,0)</f>
        <v>謝博文</v>
      </c>
      <c r="N516" s="16" t="str">
        <f>VLOOKUP(B516,總表!$1:$1048576,13,0)</f>
        <v>臺北市數位實驗高級中學</v>
      </c>
      <c r="O516" s="16" t="str">
        <f>VLOOKUP(B516,總表!$1:$1048576,14,0)</f>
        <v>王政凱</v>
      </c>
      <c r="P516" s="16" t="str">
        <f>VLOOKUP(B516,總表!$1:$1048576,15,0)</f>
        <v>臺北市數位實驗高級中學</v>
      </c>
      <c r="Q516" s="16">
        <f>VLOOKUP(B516,總表!$1:$1048576,16,0)</f>
        <v>0</v>
      </c>
      <c r="R516" s="16">
        <f>VLOOKUP(B516,總表!$1:$1048576,17,0)</f>
        <v>0</v>
      </c>
    </row>
    <row r="517" spans="1:18" ht="17.399999999999999" hidden="1" x14ac:dyDescent="0.3">
      <c r="A517" s="28" t="s">
        <v>3493</v>
      </c>
      <c r="B517" s="13" t="s">
        <v>3293</v>
      </c>
      <c r="C517" s="10" t="str">
        <f>VLOOKUP(B517,總表!$1:$1048576,2,0)</f>
        <v>自動真空壓縮垃圾處理裝置</v>
      </c>
      <c r="D517" s="16" t="str">
        <f>VLOOKUP(B517,總表!$1:$1048576,4,0)</f>
        <v>便利生活</v>
      </c>
      <c r="E517" s="16" t="str">
        <f>VLOOKUP(B517,總表!$1:$1048576,5,0)</f>
        <v>高中職組</v>
      </c>
      <c r="F517" s="16" t="str">
        <f>VLOOKUP(B517,總表!$1:$1048576,3,0)</f>
        <v>臺北市</v>
      </c>
      <c r="G517" s="16" t="str">
        <f>VLOOKUP(B517,總表!$1:$1048576,6,0)</f>
        <v>趙作芙</v>
      </c>
      <c r="H517" s="16" t="str">
        <f>VLOOKUP(B517,總表!$1:$1048576,7,0)</f>
        <v>臺北市立第一女子高級中學</v>
      </c>
      <c r="I517" s="16" t="str">
        <f>VLOOKUP(B517,總表!$1:$1048576,8,0)</f>
        <v>趙作迒</v>
      </c>
      <c r="J517" s="16" t="str">
        <f>VLOOKUP(B517,總表!$1:$1048576,9,0)</f>
        <v>臺北市立建國高級中學</v>
      </c>
      <c r="K517" s="16">
        <f>VLOOKUP(B517,總表!$1:$1048576,10,0)</f>
        <v>0</v>
      </c>
      <c r="L517" s="16">
        <f>VLOOKUP(B517,總表!$1:$1048576,11,0)</f>
        <v>0</v>
      </c>
      <c r="M517" s="16" t="str">
        <f>VLOOKUP(B517,總表!$1:$1048576,12,0)</f>
        <v>高誌駿</v>
      </c>
      <c r="N517" s="16" t="str">
        <f>VLOOKUP(B517,總表!$1:$1048576,13,0)</f>
        <v>臺北市立第一女子高級中學</v>
      </c>
      <c r="O517" s="16" t="str">
        <f>VLOOKUP(B517,總表!$1:$1048576,14,0)</f>
        <v>張耕榜</v>
      </c>
      <c r="P517" s="16" t="str">
        <f>VLOOKUP(B517,總表!$1:$1048576,15,0)</f>
        <v>台北市立建國高級中學</v>
      </c>
      <c r="Q517" s="16">
        <f>VLOOKUP(B517,總表!$1:$1048576,16,0)</f>
        <v>0</v>
      </c>
      <c r="R517" s="16">
        <f>VLOOKUP(B517,總表!$1:$1048576,17,0)</f>
        <v>0</v>
      </c>
    </row>
    <row r="518" spans="1:18" ht="17.399999999999999" hidden="1" x14ac:dyDescent="0.3">
      <c r="A518" s="28" t="s">
        <v>3493</v>
      </c>
      <c r="B518" s="13" t="s">
        <v>3242</v>
      </c>
      <c r="C518" s="10" t="str">
        <f>VLOOKUP(B518,總表!$1:$1048576,2,0)</f>
        <v>餵泥好</v>
      </c>
      <c r="D518" s="16" t="str">
        <f>VLOOKUP(B518,總表!$1:$1048576,4,0)</f>
        <v>便利生活</v>
      </c>
      <c r="E518" s="16" t="str">
        <f>VLOOKUP(B518,總表!$1:$1048576,5,0)</f>
        <v>高中職組</v>
      </c>
      <c r="F518" s="16" t="str">
        <f>VLOOKUP(B518,總表!$1:$1048576,3,0)</f>
        <v>臺北市</v>
      </c>
      <c r="G518" s="16" t="str">
        <f>VLOOKUP(B518,總表!$1:$1048576,6,0)</f>
        <v>劉安芸</v>
      </c>
      <c r="H518" s="16" t="str">
        <f>VLOOKUP(B518,總表!$1:$1048576,7,0)</f>
        <v>臺北市立仁愛國民中學</v>
      </c>
      <c r="I518" s="16" t="str">
        <f>VLOOKUP(B518,總表!$1:$1048576,8,0)</f>
        <v>林婕芸</v>
      </c>
      <c r="J518" s="16" t="str">
        <f>VLOOKUP(B518,總表!$1:$1048576,9,0)</f>
        <v>臺北市立內湖高級中學</v>
      </c>
      <c r="K518" s="16" t="str">
        <f>VLOOKUP(B518,總表!$1:$1048576,10,0)</f>
        <v>黃垚程</v>
      </c>
      <c r="L518" s="16" t="str">
        <f>VLOOKUP(B518,總表!$1:$1048576,11,0)</f>
        <v>臺北市立中崙高級中學</v>
      </c>
      <c r="M518" s="16" t="str">
        <f>VLOOKUP(B518,總表!$1:$1048576,12,0)</f>
        <v>劉原彰</v>
      </c>
      <c r="N518" s="16" t="str">
        <f>VLOOKUP(B518,總表!$1:$1048576,13,0)</f>
        <v>臺北市立大同高級中學</v>
      </c>
      <c r="O518" s="16" t="str">
        <f>VLOOKUP(B518,總表!$1:$1048576,14,0)</f>
        <v>鄭孫寧</v>
      </c>
      <c r="P518" s="16" t="str">
        <f>VLOOKUP(B518,總表!$1:$1048576,15,0)</f>
        <v>臺北市立仁愛國民中學</v>
      </c>
      <c r="Q518" s="16">
        <f>VLOOKUP(B518,總表!$1:$1048576,16,0)</f>
        <v>0</v>
      </c>
      <c r="R518" s="16">
        <f>VLOOKUP(B518,總表!$1:$1048576,17,0)</f>
        <v>0</v>
      </c>
    </row>
    <row r="519" spans="1:18" ht="17.399999999999999" hidden="1" x14ac:dyDescent="0.3">
      <c r="A519" s="22" t="s">
        <v>3516</v>
      </c>
      <c r="B519" s="13" t="s">
        <v>3433</v>
      </c>
      <c r="C519" s="10" t="str">
        <f>VLOOKUP(B519,總表!$1:$1048576,2,0)</f>
        <v>CleanPaw</v>
      </c>
      <c r="D519" s="21" t="str">
        <f>VLOOKUP(B519,總表!$1:$1048576,4,0)</f>
        <v>前瞻/工業設計技術</v>
      </c>
      <c r="E519" s="16" t="str">
        <f>VLOOKUP(B519,總表!$1:$1048576,5,0)</f>
        <v>高中職組</v>
      </c>
      <c r="F519" s="16" t="str">
        <f>VLOOKUP(B519,總表!$1:$1048576,3,0)</f>
        <v>臺北市</v>
      </c>
      <c r="G519" s="16" t="str">
        <f>VLOOKUP(B519,總表!$1:$1048576,6,0)</f>
        <v>黃垚程</v>
      </c>
      <c r="H519" s="16" t="str">
        <f>VLOOKUP(B519,總表!$1:$1048576,7,0)</f>
        <v>台北市立中崙高級中學</v>
      </c>
      <c r="I519" s="16" t="str">
        <f>VLOOKUP(B519,總表!$1:$1048576,8,0)</f>
        <v>林宣聿</v>
      </c>
      <c r="J519" s="16" t="str">
        <f>VLOOKUP(B519,總表!$1:$1048576,9,0)</f>
        <v>臺北市立大安高級工業職業學校</v>
      </c>
      <c r="K519" s="16" t="str">
        <f>VLOOKUP(B519,總表!$1:$1048576,10,0)</f>
        <v xml:space="preserve">劉安芸 </v>
      </c>
      <c r="L519" s="16" t="str">
        <f>VLOOKUP(B519,總表!$1:$1048576,11,0)</f>
        <v>台北市立仁愛國民中學</v>
      </c>
      <c r="M519" s="16" t="str">
        <f>VLOOKUP(B519,總表!$1:$1048576,12,0)</f>
        <v>劉原彰</v>
      </c>
      <c r="N519" s="16" t="str">
        <f>VLOOKUP(B519,總表!$1:$1048576,13,0)</f>
        <v>臺北市立大同高級中學</v>
      </c>
      <c r="O519" s="16" t="str">
        <f>VLOOKUP(B519,總表!$1:$1048576,14,0)</f>
        <v>鄭孫寧</v>
      </c>
      <c r="P519" s="16" t="str">
        <f>VLOOKUP(B519,總表!$1:$1048576,15,0)</f>
        <v>臺北市立仁愛國民中學</v>
      </c>
      <c r="Q519" s="16">
        <f>VLOOKUP(B519,總表!$1:$1048576,16,0)</f>
        <v>0</v>
      </c>
      <c r="R519" s="16">
        <f>VLOOKUP(B519,總表!$1:$1048576,17,0)</f>
        <v>0</v>
      </c>
    </row>
    <row r="520" spans="1:18" ht="17.399999999999999" hidden="1" x14ac:dyDescent="0.3">
      <c r="A520" s="22" t="s">
        <v>3495</v>
      </c>
      <c r="B520" s="13" t="s">
        <v>3450</v>
      </c>
      <c r="C520" s="10" t="str">
        <f>VLOOKUP(B520,總表!$1:$1048576,2,0)</f>
        <v>海域追日者</v>
      </c>
      <c r="D520" s="21" t="str">
        <f>VLOOKUP(B520,總表!$1:$1048576,4,0)</f>
        <v>前瞻/工業設計技術</v>
      </c>
      <c r="E520" s="16" t="str">
        <f>VLOOKUP(B520,總表!$1:$1048576,5,0)</f>
        <v>高中職組</v>
      </c>
      <c r="F520" s="16" t="str">
        <f>VLOOKUP(B520,總表!$1:$1048576,3,0)</f>
        <v>臺北市</v>
      </c>
      <c r="G520" s="16" t="str">
        <f>VLOOKUP(B520,總表!$1:$1048576,6,0)</f>
        <v>曾鴻翊</v>
      </c>
      <c r="H520" s="16" t="str">
        <f>VLOOKUP(B520,總表!$1:$1048576,7,0)</f>
        <v>臺北市立永春高級中學</v>
      </c>
      <c r="I520" s="16" t="str">
        <f>VLOOKUP(B520,總表!$1:$1048576,8,0)</f>
        <v>許祐加</v>
      </c>
      <c r="J520" s="16" t="str">
        <f>VLOOKUP(B520,總表!$1:$1048576,9,0)</f>
        <v>臺北市立永春高級中學</v>
      </c>
      <c r="K520" s="16" t="str">
        <f>VLOOKUP(B520,總表!$1:$1048576,10,0)</f>
        <v>黃成恩</v>
      </c>
      <c r="L520" s="16" t="str">
        <f>VLOOKUP(B520,總表!$1:$1048576,11,0)</f>
        <v>臺北市立永春高級中學</v>
      </c>
      <c r="M520" s="16" t="str">
        <f>VLOOKUP(B520,總表!$1:$1048576,12,0)</f>
        <v>劉佳宜</v>
      </c>
      <c r="N520" s="16" t="str">
        <f>VLOOKUP(B520,總表!$1:$1048576,13,0)</f>
        <v>臺北市立永春高級中學</v>
      </c>
      <c r="O520" s="16">
        <f>VLOOKUP(B520,總表!$1:$1048576,14,0)</f>
        <v>0</v>
      </c>
      <c r="P520" s="16">
        <f>VLOOKUP(B520,總表!$1:$1048576,15,0)</f>
        <v>0</v>
      </c>
      <c r="Q520" s="16">
        <f>VLOOKUP(B520,總表!$1:$1048576,16,0)</f>
        <v>0</v>
      </c>
      <c r="R520" s="16">
        <f>VLOOKUP(B520,總表!$1:$1048576,17,0)</f>
        <v>0</v>
      </c>
    </row>
    <row r="521" spans="1:18" ht="17.399999999999999" hidden="1" x14ac:dyDescent="0.3">
      <c r="A521" s="30" t="s">
        <v>3494</v>
      </c>
      <c r="B521" s="16" t="s">
        <v>1336</v>
      </c>
      <c r="C521" s="10" t="str">
        <f>VLOOKUP(B521,總表!$1:$1048576,2,0)</f>
        <v>永續農安平台：節水監控守護系統</v>
      </c>
      <c r="D521" s="17" t="str">
        <f>VLOOKUP(B521,總表!$1:$1048576,4,0)</f>
        <v>永續發展農糧技術</v>
      </c>
      <c r="E521" s="16" t="str">
        <f>VLOOKUP(B521,總表!$1:$1048576,5,0)</f>
        <v>國小組</v>
      </c>
      <c r="F521" s="16" t="str">
        <f>VLOOKUP(B521,總表!$1:$1048576,3,0)</f>
        <v>臺北市</v>
      </c>
      <c r="G521" s="16" t="str">
        <f>VLOOKUP(B521,總表!$1:$1048576,6,0)</f>
        <v>趙苙寰</v>
      </c>
      <c r="H521" s="16" t="str">
        <f>VLOOKUP(B521,總表!$1:$1048576,7,0)</f>
        <v>康寧國小</v>
      </c>
      <c r="I521" s="16" t="str">
        <f>VLOOKUP(B521,總表!$1:$1048576,8,0)</f>
        <v>黃允瑞</v>
      </c>
      <c r="J521" s="16" t="str">
        <f>VLOOKUP(B521,總表!$1:$1048576,9,0)</f>
        <v>康寧國小</v>
      </c>
      <c r="K521" s="16">
        <f>VLOOKUP(B521,總表!$1:$1048576,10,0)</f>
        <v>0</v>
      </c>
      <c r="L521" s="16">
        <f>VLOOKUP(B521,總表!$1:$1048576,11,0)</f>
        <v>0</v>
      </c>
      <c r="M521" s="16" t="str">
        <f>VLOOKUP(B521,總表!$1:$1048576,12,0)</f>
        <v>李德元</v>
      </c>
      <c r="N521" s="16" t="str">
        <f>VLOOKUP(B521,總表!$1:$1048576,13,0)</f>
        <v>康寧國小</v>
      </c>
      <c r="O521" s="16" t="str">
        <f>VLOOKUP(B521,總表!$1:$1048576,14,0)</f>
        <v>陳霈語</v>
      </c>
      <c r="P521" s="16" t="str">
        <f>VLOOKUP(B521,總表!$1:$1048576,15,0)</f>
        <v>新北土城中正國中</v>
      </c>
      <c r="Q521" s="16">
        <f>VLOOKUP(B521,總表!$1:$1048576,16,0)</f>
        <v>0</v>
      </c>
      <c r="R521" s="16">
        <f>VLOOKUP(B521,總表!$1:$1048576,17,0)</f>
        <v>0</v>
      </c>
    </row>
    <row r="522" spans="1:18" ht="17.399999999999999" hidden="1" x14ac:dyDescent="0.3">
      <c r="A522" s="30" t="s">
        <v>3494</v>
      </c>
      <c r="B522" s="16" t="s">
        <v>3491</v>
      </c>
      <c r="C522" s="10" t="str">
        <f>VLOOKUP(B522,總表!$1:$1048576,2,0)</f>
        <v>水果快樂長!</v>
      </c>
      <c r="D522" s="17" t="str">
        <f>VLOOKUP(B522,總表!$1:$1048576,4,0)</f>
        <v>永續發展農糧技術</v>
      </c>
      <c r="E522" s="16" t="str">
        <f>VLOOKUP(B522,總表!$1:$1048576,5,0)</f>
        <v>國小組</v>
      </c>
      <c r="F522" s="16" t="str">
        <f>VLOOKUP(B522,總表!$1:$1048576,3,0)</f>
        <v>臺北市</v>
      </c>
      <c r="G522" s="16" t="str">
        <f>VLOOKUP(B522,總表!$1:$1048576,6,0)</f>
        <v>蘇子瑜</v>
      </c>
      <c r="H522" s="16" t="str">
        <f>VLOOKUP(B522,總表!$1:$1048576,7,0)</f>
        <v>臺北市北投區逸仙國民小學</v>
      </c>
      <c r="I522" s="16" t="str">
        <f>VLOOKUP(B522,總表!$1:$1048576,8,0)</f>
        <v>林宣羽</v>
      </c>
      <c r="J522" s="16" t="str">
        <f>VLOOKUP(B522,總表!$1:$1048576,9,0)</f>
        <v>臺北市北投區逸仙國民小學</v>
      </c>
      <c r="K522" s="16" t="str">
        <f>VLOOKUP(B522,總表!$1:$1048576,10,0)</f>
        <v>施宇凡</v>
      </c>
      <c r="L522" s="16" t="str">
        <f>VLOOKUP(B522,總表!$1:$1048576,11,0)</f>
        <v>臺北市北投區逸仙國民小學</v>
      </c>
      <c r="M522" s="16" t="str">
        <f>VLOOKUP(B522,總表!$1:$1048576,12,0)</f>
        <v>周文祺</v>
      </c>
      <c r="N522" s="16" t="str">
        <f>VLOOKUP(B522,總表!$1:$1048576,13,0)</f>
        <v>臺北市北投區逸仙國民小學</v>
      </c>
      <c r="O522" s="16" t="str">
        <f>VLOOKUP(B522,總表!$1:$1048576,14,0)</f>
        <v>楊政諺</v>
      </c>
      <c r="P522" s="16" t="str">
        <f>VLOOKUP(B522,總表!$1:$1048576,15,0)</f>
        <v>臺北市北投區逸仙國民小學</v>
      </c>
      <c r="Q522" s="16">
        <f>VLOOKUP(B522,總表!$1:$1048576,16,0)</f>
        <v>0</v>
      </c>
      <c r="R522" s="16">
        <f>VLOOKUP(B522,總表!$1:$1048576,17,0)</f>
        <v>0</v>
      </c>
    </row>
    <row r="523" spans="1:18" ht="17.399999999999999" hidden="1" x14ac:dyDescent="0.3">
      <c r="A523" s="23" t="s">
        <v>3495</v>
      </c>
      <c r="B523" s="16" t="s">
        <v>1639</v>
      </c>
      <c r="C523" s="10" t="str">
        <f>VLOOKUP(B523,總表!$1:$1048576,2,0)</f>
        <v>自動甩繩跳跳機</v>
      </c>
      <c r="D523" s="18" t="str">
        <f>VLOOKUP(B523,總表!$1:$1048576,4,0)</f>
        <v>休閒與教育</v>
      </c>
      <c r="E523" s="16" t="str">
        <f>VLOOKUP(B523,總表!$1:$1048576,5,0)</f>
        <v>國小組</v>
      </c>
      <c r="F523" s="16" t="str">
        <f>VLOOKUP(B523,總表!$1:$1048576,3,0)</f>
        <v>臺北市</v>
      </c>
      <c r="G523" s="16" t="str">
        <f>VLOOKUP(B523,總表!$1:$1048576,6,0)</f>
        <v>許閔喬</v>
      </c>
      <c r="H523" s="16" t="str">
        <f>VLOOKUP(B523,總表!$1:$1048576,7,0)</f>
        <v>臺北市立大學附設實驗國民小學</v>
      </c>
      <c r="I523" s="16" t="str">
        <f>VLOOKUP(B523,總表!$1:$1048576,8,0)</f>
        <v>陳禹安</v>
      </c>
      <c r="J523" s="16" t="str">
        <f>VLOOKUP(B523,總表!$1:$1048576,9,0)</f>
        <v>臺北市立大學附設實驗國民小學</v>
      </c>
      <c r="K523" s="16">
        <f>VLOOKUP(B523,總表!$1:$1048576,10,0)</f>
        <v>0</v>
      </c>
      <c r="L523" s="16">
        <f>VLOOKUP(B523,總表!$1:$1048576,11,0)</f>
        <v>0</v>
      </c>
      <c r="M523" s="16" t="str">
        <f>VLOOKUP(B523,總表!$1:$1048576,12,0)</f>
        <v>黃淑賢</v>
      </c>
      <c r="N523" s="16" t="str">
        <f>VLOOKUP(B523,總表!$1:$1048576,13,0)</f>
        <v>臺北市立大學附設實驗國民小學</v>
      </c>
      <c r="O523" s="16">
        <f>VLOOKUP(B523,總表!$1:$1048576,14,0)</f>
        <v>0</v>
      </c>
      <c r="P523" s="16">
        <f>VLOOKUP(B523,總表!$1:$1048576,15,0)</f>
        <v>0</v>
      </c>
      <c r="Q523" s="16">
        <f>VLOOKUP(B523,總表!$1:$1048576,16,0)</f>
        <v>0</v>
      </c>
      <c r="R523" s="16">
        <f>VLOOKUP(B523,總表!$1:$1048576,17,0)</f>
        <v>0</v>
      </c>
    </row>
    <row r="524" spans="1:18" ht="17.399999999999999" hidden="1" x14ac:dyDescent="0.3">
      <c r="A524" s="26" t="s">
        <v>3492</v>
      </c>
      <c r="B524" s="16" t="s">
        <v>1679</v>
      </c>
      <c r="C524" s="10" t="str">
        <f>VLOOKUP(B524,總表!$1:$1048576,2,0)</f>
        <v>環保永續可攜式智慧排球發球機</v>
      </c>
      <c r="D524" s="18" t="str">
        <f>VLOOKUP(B524,總表!$1:$1048576,4,0)</f>
        <v>休閒與教育</v>
      </c>
      <c r="E524" s="16" t="str">
        <f>VLOOKUP(B524,總表!$1:$1048576,5,0)</f>
        <v>國小組</v>
      </c>
      <c r="F524" s="16" t="str">
        <f>VLOOKUP(B524,總表!$1:$1048576,3,0)</f>
        <v>臺北市</v>
      </c>
      <c r="G524" s="16" t="str">
        <f>VLOOKUP(B524,總表!$1:$1048576,6,0)</f>
        <v>楊呈加</v>
      </c>
      <c r="H524" s="16" t="str">
        <f>VLOOKUP(B524,總表!$1:$1048576,7,0)</f>
        <v>臺北市士林區天母國民小學</v>
      </c>
      <c r="I524" s="16">
        <f>VLOOKUP(B524,總表!$1:$1048576,8,0)</f>
        <v>0</v>
      </c>
      <c r="J524" s="16">
        <f>VLOOKUP(B524,總表!$1:$1048576,9,0)</f>
        <v>0</v>
      </c>
      <c r="K524" s="16">
        <f>VLOOKUP(B524,總表!$1:$1048576,10,0)</f>
        <v>0</v>
      </c>
      <c r="L524" s="16">
        <f>VLOOKUP(B524,總表!$1:$1048576,11,0)</f>
        <v>0</v>
      </c>
      <c r="M524" s="16" t="str">
        <f>VLOOKUP(B524,總表!$1:$1048576,12,0)</f>
        <v>洪淑琳</v>
      </c>
      <c r="N524" s="16" t="str">
        <f>VLOOKUP(B524,總表!$1:$1048576,13,0)</f>
        <v>臺北市士林區天母國民小學</v>
      </c>
      <c r="O524" s="16" t="str">
        <f>VLOOKUP(B524,總表!$1:$1048576,14,0)</f>
        <v>傅明珠</v>
      </c>
      <c r="P524" s="16" t="str">
        <f>VLOOKUP(B524,總表!$1:$1048576,15,0)</f>
        <v>臺北市士林區天母國民小學</v>
      </c>
      <c r="Q524" s="16">
        <f>VLOOKUP(B524,總表!$1:$1048576,16,0)</f>
        <v>0</v>
      </c>
      <c r="R524" s="16">
        <f>VLOOKUP(B524,總表!$1:$1048576,17,0)</f>
        <v>0</v>
      </c>
    </row>
    <row r="525" spans="1:18" ht="17.399999999999999" hidden="1" x14ac:dyDescent="0.3">
      <c r="A525" s="29" t="s">
        <v>3493</v>
      </c>
      <c r="B525" s="16" t="s">
        <v>1456</v>
      </c>
      <c r="C525" s="10" t="str">
        <f>VLOOKUP(B525,總表!$1:$1048576,2,0)</f>
        <v>AI互動學習神機</v>
      </c>
      <c r="D525" s="18" t="str">
        <f>VLOOKUP(B525,總表!$1:$1048576,4,0)</f>
        <v>休閒與教育</v>
      </c>
      <c r="E525" s="16" t="str">
        <f>VLOOKUP(B525,總表!$1:$1048576,5,0)</f>
        <v>國小組</v>
      </c>
      <c r="F525" s="16" t="str">
        <f>VLOOKUP(B525,總表!$1:$1048576,3,0)</f>
        <v>臺北市</v>
      </c>
      <c r="G525" s="16" t="str">
        <f>VLOOKUP(B525,總表!$1:$1048576,6,0)</f>
        <v>蔡宗翰</v>
      </c>
      <c r="H525" s="16" t="str">
        <f>VLOOKUP(B525,總表!$1:$1048576,7,0)</f>
        <v>臺北市北投區逸仙國民小學</v>
      </c>
      <c r="I525" s="16" t="str">
        <f>VLOOKUP(B525,總表!$1:$1048576,8,0)</f>
        <v>余宥德</v>
      </c>
      <c r="J525" s="16" t="str">
        <f>VLOOKUP(B525,總表!$1:$1048576,9,0)</f>
        <v>臺北市北投區逸仙國民小學</v>
      </c>
      <c r="K525" s="16" t="str">
        <f>VLOOKUP(B525,總表!$1:$1048576,10,0)</f>
        <v>林閔謙</v>
      </c>
      <c r="L525" s="16" t="str">
        <f>VLOOKUP(B525,總表!$1:$1048576,11,0)</f>
        <v>臺北市北投區逸仙國民小學</v>
      </c>
      <c r="M525" s="16" t="str">
        <f>VLOOKUP(B525,總表!$1:$1048576,12,0)</f>
        <v>周文祺</v>
      </c>
      <c r="N525" s="16" t="str">
        <f>VLOOKUP(B525,總表!$1:$1048576,13,0)</f>
        <v>臺北市北投區逸仙國民小學</v>
      </c>
      <c r="O525" s="16" t="str">
        <f>VLOOKUP(B525,總表!$1:$1048576,14,0)</f>
        <v>楊政諺</v>
      </c>
      <c r="P525" s="16" t="str">
        <f>VLOOKUP(B525,總表!$1:$1048576,15,0)</f>
        <v>臺北市北投區逸仙國民小學</v>
      </c>
      <c r="Q525" s="16">
        <f>VLOOKUP(B525,總表!$1:$1048576,16,0)</f>
        <v>0</v>
      </c>
      <c r="R525" s="16">
        <f>VLOOKUP(B525,總表!$1:$1048576,17,0)</f>
        <v>0</v>
      </c>
    </row>
    <row r="526" spans="1:18" ht="17.399999999999999" hidden="1" x14ac:dyDescent="0.3">
      <c r="A526" s="31" t="s">
        <v>3494</v>
      </c>
      <c r="B526" s="16" t="s">
        <v>1451</v>
      </c>
      <c r="C526" s="10" t="str">
        <f>VLOOKUP(B526,總表!$1:$1048576,2,0)</f>
        <v>無所不知的文具盒</v>
      </c>
      <c r="D526" s="18" t="str">
        <f>VLOOKUP(B526,總表!$1:$1048576,4,0)</f>
        <v>休閒與教育</v>
      </c>
      <c r="E526" s="16" t="str">
        <f>VLOOKUP(B526,總表!$1:$1048576,5,0)</f>
        <v>國小組</v>
      </c>
      <c r="F526" s="16" t="str">
        <f>VLOOKUP(B526,總表!$1:$1048576,3,0)</f>
        <v>臺北市</v>
      </c>
      <c r="G526" s="16" t="str">
        <f>VLOOKUP(B526,總表!$1:$1048576,6,0)</f>
        <v>張信潔</v>
      </c>
      <c r="H526" s="16" t="str">
        <f>VLOOKUP(B526,總表!$1:$1048576,7,0)</f>
        <v>臺北市北投區逸仙國民小學</v>
      </c>
      <c r="I526" s="16" t="str">
        <f>VLOOKUP(B526,總表!$1:$1048576,8,0)</f>
        <v>陳宜嫻</v>
      </c>
      <c r="J526" s="16" t="str">
        <f>VLOOKUP(B526,總表!$1:$1048576,9,0)</f>
        <v>臺北市北投區逸仙國民小學</v>
      </c>
      <c r="K526" s="16" t="str">
        <f>VLOOKUP(B526,總表!$1:$1048576,10,0)</f>
        <v>張兆欣</v>
      </c>
      <c r="L526" s="16" t="str">
        <f>VLOOKUP(B526,總表!$1:$1048576,11,0)</f>
        <v>臺北市北投區逸仙國民小學</v>
      </c>
      <c r="M526" s="16" t="str">
        <f>VLOOKUP(B526,總表!$1:$1048576,12,0)</f>
        <v>周文祺</v>
      </c>
      <c r="N526" s="16" t="str">
        <f>VLOOKUP(B526,總表!$1:$1048576,13,0)</f>
        <v>臺北市北投區逸仙國民小學</v>
      </c>
      <c r="O526" s="16" t="str">
        <f>VLOOKUP(B526,總表!$1:$1048576,14,0)</f>
        <v>楊政諺</v>
      </c>
      <c r="P526" s="16" t="str">
        <f>VLOOKUP(B526,總表!$1:$1048576,15,0)</f>
        <v>臺北市北投區逸仙國民小學</v>
      </c>
      <c r="Q526" s="16">
        <f>VLOOKUP(B526,總表!$1:$1048576,16,0)</f>
        <v>0</v>
      </c>
      <c r="R526" s="16">
        <f>VLOOKUP(B526,總表!$1:$1048576,17,0)</f>
        <v>0</v>
      </c>
    </row>
    <row r="527" spans="1:18" ht="17.399999999999999" hidden="1" x14ac:dyDescent="0.3">
      <c r="A527" s="31" t="s">
        <v>3494</v>
      </c>
      <c r="B527" s="16" t="s">
        <v>1554</v>
      </c>
      <c r="C527" s="10" t="str">
        <f>VLOOKUP(B527,總表!$1:$1048576,2,0)</f>
        <v>單槓練習帽</v>
      </c>
      <c r="D527" s="18" t="str">
        <f>VLOOKUP(B527,總表!$1:$1048576,4,0)</f>
        <v>休閒與教育</v>
      </c>
      <c r="E527" s="16" t="str">
        <f>VLOOKUP(B527,總表!$1:$1048576,5,0)</f>
        <v>國小組</v>
      </c>
      <c r="F527" s="16" t="str">
        <f>VLOOKUP(B527,總表!$1:$1048576,3,0)</f>
        <v>臺北市</v>
      </c>
      <c r="G527" s="16" t="str">
        <f>VLOOKUP(B527,總表!$1:$1048576,6,0)</f>
        <v>魏揚庭</v>
      </c>
      <c r="H527" s="16" t="str">
        <f>VLOOKUP(B527,總表!$1:$1048576,7,0)</f>
        <v>台北市私立復興實驗小學</v>
      </c>
      <c r="I527" s="16">
        <f>VLOOKUP(B527,總表!$1:$1048576,8,0)</f>
        <v>0</v>
      </c>
      <c r="J527" s="16">
        <f>VLOOKUP(B527,總表!$1:$1048576,9,0)</f>
        <v>0</v>
      </c>
      <c r="K527" s="16">
        <f>VLOOKUP(B527,總表!$1:$1048576,10,0)</f>
        <v>0</v>
      </c>
      <c r="L527" s="16">
        <f>VLOOKUP(B527,總表!$1:$1048576,11,0)</f>
        <v>0</v>
      </c>
      <c r="M527" s="16" t="str">
        <f>VLOOKUP(B527,總表!$1:$1048576,12,0)</f>
        <v xml:space="preserve"> 蔣宗翰</v>
      </c>
      <c r="N527" s="16" t="str">
        <f>VLOOKUP(B527,總表!$1:$1048576,13,0)</f>
        <v>台北市私立復興實驗小學</v>
      </c>
      <c r="O527" s="16">
        <f>VLOOKUP(B527,總表!$1:$1048576,14,0)</f>
        <v>0</v>
      </c>
      <c r="P527" s="16">
        <f>VLOOKUP(B527,總表!$1:$1048576,15,0)</f>
        <v>0</v>
      </c>
      <c r="Q527" s="16">
        <f>VLOOKUP(B527,總表!$1:$1048576,16,0)</f>
        <v>0</v>
      </c>
      <c r="R527" s="16">
        <f>VLOOKUP(B527,總表!$1:$1048576,17,0)</f>
        <v>0</v>
      </c>
    </row>
    <row r="528" spans="1:18" hidden="1" x14ac:dyDescent="0.3">
      <c r="A528" s="24" t="s">
        <v>3495</v>
      </c>
      <c r="B528" s="16" t="s">
        <v>1754</v>
      </c>
      <c r="C528" s="10" t="str">
        <f>VLOOKUP(B528,總表!$1:$1048576,2,0)</f>
        <v>行人超【極】安全系統</v>
      </c>
      <c r="D528" s="19" t="str">
        <f>VLOOKUP(B528,總表!$1:$1048576,4,0)</f>
        <v>災害管理與安全</v>
      </c>
      <c r="E528" s="16" t="str">
        <f>VLOOKUP(B528,總表!$1:$1048576,5,0)</f>
        <v>國小組</v>
      </c>
      <c r="F528" s="16" t="str">
        <f>VLOOKUP(B528,總表!$1:$1048576,3,0)</f>
        <v>臺北市</v>
      </c>
      <c r="G528" s="16" t="str">
        <f>VLOOKUP(B528,總表!$1:$1048576,6,0)</f>
        <v>蘇宸緯</v>
      </c>
      <c r="H528" s="16" t="str">
        <f>VLOOKUP(B528,總表!$1:$1048576,7,0)</f>
        <v>臺北市北投區逸仙國民小學</v>
      </c>
      <c r="I528" s="16" t="str">
        <f>VLOOKUP(B528,總表!$1:$1048576,8,0)</f>
        <v>林靖傑</v>
      </c>
      <c r="J528" s="16" t="str">
        <f>VLOOKUP(B528,總表!$1:$1048576,9,0)</f>
        <v>臺北市北投區逸仙國民小學</v>
      </c>
      <c r="K528" s="16" t="str">
        <f>VLOOKUP(B528,總表!$1:$1048576,10,0)</f>
        <v>周牧謙</v>
      </c>
      <c r="L528" s="16" t="str">
        <f>VLOOKUP(B528,總表!$1:$1048576,11,0)</f>
        <v>臺北市北投區逸仙國民小學</v>
      </c>
      <c r="M528" s="16" t="str">
        <f>VLOOKUP(B528,總表!$1:$1048576,12,0)</f>
        <v>周文祺</v>
      </c>
      <c r="N528" s="16" t="str">
        <f>VLOOKUP(B528,總表!$1:$1048576,13,0)</f>
        <v>臺北市北投區逸仙國民小學</v>
      </c>
      <c r="O528" s="16" t="str">
        <f>VLOOKUP(B528,總表!$1:$1048576,14,0)</f>
        <v>楊政彥</v>
      </c>
      <c r="P528" s="16" t="str">
        <f>VLOOKUP(B528,總表!$1:$1048576,15,0)</f>
        <v>臺北市北投區逸仙國民小學</v>
      </c>
      <c r="Q528" s="16">
        <f>VLOOKUP(B528,總表!$1:$1048576,16,0)</f>
        <v>0</v>
      </c>
      <c r="R528" s="16">
        <f>VLOOKUP(B528,總表!$1:$1048576,17,0)</f>
        <v>0</v>
      </c>
    </row>
    <row r="529" spans="1:18" hidden="1" x14ac:dyDescent="0.3">
      <c r="A529" s="24" t="s">
        <v>3495</v>
      </c>
      <c r="B529" s="16" t="s">
        <v>1833</v>
      </c>
      <c r="C529" s="10" t="str">
        <f>VLOOKUP(B529,總表!$1:$1048576,2,0)</f>
        <v>格格得入便當盒</v>
      </c>
      <c r="D529" s="19" t="str">
        <f>VLOOKUP(B529,總表!$1:$1048576,4,0)</f>
        <v>災害管理與安全</v>
      </c>
      <c r="E529" s="16" t="str">
        <f>VLOOKUP(B529,總表!$1:$1048576,5,0)</f>
        <v>國小組</v>
      </c>
      <c r="F529" s="16" t="str">
        <f>VLOOKUP(B529,總表!$1:$1048576,3,0)</f>
        <v>臺北市</v>
      </c>
      <c r="G529" s="16" t="str">
        <f>VLOOKUP(B529,總表!$1:$1048576,6,0)</f>
        <v>劉至夏</v>
      </c>
      <c r="H529" s="16" t="str">
        <f>VLOOKUP(B529,總表!$1:$1048576,7,0)</f>
        <v>臺北市立大學附設實驗國民小學</v>
      </c>
      <c r="I529" s="16" t="str">
        <f>VLOOKUP(B529,總表!$1:$1048576,8,0)</f>
        <v>王品蔚</v>
      </c>
      <c r="J529" s="16" t="str">
        <f>VLOOKUP(B529,總表!$1:$1048576,9,0)</f>
        <v>臺北市立大學附設實驗國民小學</v>
      </c>
      <c r="K529" s="16" t="str">
        <f>VLOOKUP(B529,總表!$1:$1048576,10,0)</f>
        <v>林立誠</v>
      </c>
      <c r="L529" s="16" t="str">
        <f>VLOOKUP(B529,總表!$1:$1048576,11,0)</f>
        <v>臺北市立大學附設實驗國民小學</v>
      </c>
      <c r="M529" s="16" t="str">
        <f>VLOOKUP(B529,總表!$1:$1048576,12,0)</f>
        <v>黃淑賢</v>
      </c>
      <c r="N529" s="16" t="str">
        <f>VLOOKUP(B529,總表!$1:$1048576,13,0)</f>
        <v>臺北市立大學附設實驗國民小學</v>
      </c>
      <c r="O529" s="16" t="str">
        <f>VLOOKUP(B529,總表!$1:$1048576,14,0)</f>
        <v>豐佳燕</v>
      </c>
      <c r="P529" s="16" t="str">
        <f>VLOOKUP(B529,總表!$1:$1048576,15,0)</f>
        <v>臺北市立大學附設實驗國民小學</v>
      </c>
      <c r="Q529" s="16">
        <f>VLOOKUP(B529,總表!$1:$1048576,16,0)</f>
        <v>0</v>
      </c>
      <c r="R529" s="16">
        <f>VLOOKUP(B529,總表!$1:$1048576,17,0)</f>
        <v>0</v>
      </c>
    </row>
    <row r="530" spans="1:18" hidden="1" x14ac:dyDescent="0.3">
      <c r="A530" s="21" t="s">
        <v>3493</v>
      </c>
      <c r="B530" s="16" t="s">
        <v>1742</v>
      </c>
      <c r="C530" s="10" t="str">
        <f>VLOOKUP(B530,總表!$1:$1048576,2,0)</f>
        <v>S.A.F.E.智慧酒駕守護行車系統</v>
      </c>
      <c r="D530" s="19" t="str">
        <f>VLOOKUP(B530,總表!$1:$1048576,4,0)</f>
        <v>災害管理與安全</v>
      </c>
      <c r="E530" s="16" t="str">
        <f>VLOOKUP(B530,總表!$1:$1048576,5,0)</f>
        <v>國小組</v>
      </c>
      <c r="F530" s="16" t="str">
        <f>VLOOKUP(B530,總表!$1:$1048576,3,0)</f>
        <v>臺北市</v>
      </c>
      <c r="G530" s="16" t="str">
        <f>VLOOKUP(B530,總表!$1:$1048576,6,0)</f>
        <v>楊邵倢</v>
      </c>
      <c r="H530" s="16" t="str">
        <f>VLOOKUP(B530,總表!$1:$1048576,7,0)</f>
        <v>臺北市內湖區碧湖國民小學</v>
      </c>
      <c r="I530" s="16">
        <f>VLOOKUP(B530,總表!$1:$1048576,8,0)</f>
        <v>0</v>
      </c>
      <c r="J530" s="16">
        <f>VLOOKUP(B530,總表!$1:$1048576,9,0)</f>
        <v>0</v>
      </c>
      <c r="K530" s="16">
        <f>VLOOKUP(B530,總表!$1:$1048576,10,0)</f>
        <v>0</v>
      </c>
      <c r="L530" s="16">
        <f>VLOOKUP(B530,總表!$1:$1048576,11,0)</f>
        <v>0</v>
      </c>
      <c r="M530" s="16" t="str">
        <f>VLOOKUP(B530,總表!$1:$1048576,12,0)</f>
        <v>陳彥蓁</v>
      </c>
      <c r="N530" s="16" t="str">
        <f>VLOOKUP(B530,總表!$1:$1048576,13,0)</f>
        <v>臺北市內湖區碧湖國民小學</v>
      </c>
      <c r="O530" s="16" t="str">
        <f>VLOOKUP(B530,總表!$1:$1048576,14,0)</f>
        <v>周秉弘</v>
      </c>
      <c r="P530" s="16" t="str">
        <f>VLOOKUP(B530,總表!$1:$1048576,15,0)</f>
        <v>臺北市內湖區碧湖國民小學</v>
      </c>
      <c r="Q530" s="16">
        <f>VLOOKUP(B530,總表!$1:$1048576,16,0)</f>
        <v>0</v>
      </c>
      <c r="R530" s="16">
        <f>VLOOKUP(B530,總表!$1:$1048576,17,0)</f>
        <v>0</v>
      </c>
    </row>
    <row r="531" spans="1:18" ht="17.399999999999999" hidden="1" x14ac:dyDescent="0.3">
      <c r="A531" s="23" t="s">
        <v>3495</v>
      </c>
      <c r="B531" s="16" t="s">
        <v>2134</v>
      </c>
      <c r="C531" s="10" t="str">
        <f>VLOOKUP(B531,總表!$1:$1048576,2,0)</f>
        <v>電話不忘機</v>
      </c>
      <c r="D531" s="20" t="str">
        <f>VLOOKUP(B531,總表!$1:$1048576,4,0)</f>
        <v>社會照護</v>
      </c>
      <c r="E531" s="16" t="str">
        <f>VLOOKUP(B531,總表!$1:$1048576,5,0)</f>
        <v>國小組</v>
      </c>
      <c r="F531" s="16" t="str">
        <f>VLOOKUP(B531,總表!$1:$1048576,3,0)</f>
        <v>臺北市</v>
      </c>
      <c r="G531" s="16" t="str">
        <f>VLOOKUP(B531,總表!$1:$1048576,6,0)</f>
        <v>蕭宇希</v>
      </c>
      <c r="H531" s="16" t="str">
        <f>VLOOKUP(B531,總表!$1:$1048576,7,0)</f>
        <v>臺北市士林區天母國民小學</v>
      </c>
      <c r="I531" s="16">
        <f>VLOOKUP(B531,總表!$1:$1048576,8,0)</f>
        <v>0</v>
      </c>
      <c r="J531" s="16">
        <f>VLOOKUP(B531,總表!$1:$1048576,9,0)</f>
        <v>0</v>
      </c>
      <c r="K531" s="16">
        <f>VLOOKUP(B531,總表!$1:$1048576,10,0)</f>
        <v>0</v>
      </c>
      <c r="L531" s="16">
        <f>VLOOKUP(B531,總表!$1:$1048576,11,0)</f>
        <v>0</v>
      </c>
      <c r="M531" s="16" t="str">
        <f>VLOOKUP(B531,總表!$1:$1048576,12,0)</f>
        <v>林靜宜</v>
      </c>
      <c r="N531" s="16" t="str">
        <f>VLOOKUP(B531,總表!$1:$1048576,13,0)</f>
        <v>臺北市士林區天母國民小學</v>
      </c>
      <c r="O531" s="16">
        <f>VLOOKUP(B531,總表!$1:$1048576,14,0)</f>
        <v>0</v>
      </c>
      <c r="P531" s="16">
        <f>VLOOKUP(B531,總表!$1:$1048576,15,0)</f>
        <v>0</v>
      </c>
      <c r="Q531" s="16">
        <f>VLOOKUP(B531,總表!$1:$1048576,16,0)</f>
        <v>0</v>
      </c>
      <c r="R531" s="16">
        <f>VLOOKUP(B531,總表!$1:$1048576,17,0)</f>
        <v>0</v>
      </c>
    </row>
    <row r="532" spans="1:18" ht="17.399999999999999" hidden="1" x14ac:dyDescent="0.3">
      <c r="A532" s="22" t="s">
        <v>3495</v>
      </c>
      <c r="B532" s="16" t="s">
        <v>2312</v>
      </c>
      <c r="C532" s="10" t="str">
        <f>VLOOKUP(B532,總表!$1:$1048576,2,0)</f>
        <v>魚缸清潔小幫手:機器垃圾魚</v>
      </c>
      <c r="D532" s="16" t="str">
        <f>VLOOKUP(B532,總表!$1:$1048576,4,0)</f>
        <v>便利生活</v>
      </c>
      <c r="E532" s="16" t="str">
        <f>VLOOKUP(B532,總表!$1:$1048576,5,0)</f>
        <v>國小組</v>
      </c>
      <c r="F532" s="16" t="str">
        <f>VLOOKUP(B532,總表!$1:$1048576,3,0)</f>
        <v>臺北市</v>
      </c>
      <c r="G532" s="16" t="str">
        <f>VLOOKUP(B532,總表!$1:$1048576,6,0)</f>
        <v>陳泓劭</v>
      </c>
      <c r="H532" s="16" t="str">
        <f>VLOOKUP(B532,總表!$1:$1048576,7,0)</f>
        <v>臺北市內湖區碧湖國小</v>
      </c>
      <c r="I532" s="16" t="str">
        <f>VLOOKUP(B532,總表!$1:$1048576,8,0)</f>
        <v>吳承叡</v>
      </c>
      <c r="J532" s="16" t="str">
        <f>VLOOKUP(B532,總表!$1:$1048576,9,0)</f>
        <v>臺北市內湖區碧湖國小</v>
      </c>
      <c r="K532" s="16">
        <f>VLOOKUP(B532,總表!$1:$1048576,10,0)</f>
        <v>0</v>
      </c>
      <c r="L532" s="16">
        <f>VLOOKUP(B532,總表!$1:$1048576,11,0)</f>
        <v>0</v>
      </c>
      <c r="M532" s="16" t="str">
        <f>VLOOKUP(B532,總表!$1:$1048576,12,0)</f>
        <v>楊婷雅</v>
      </c>
      <c r="N532" s="16" t="str">
        <f>VLOOKUP(B532,總表!$1:$1048576,13,0)</f>
        <v>臺北市內湖區碧湖國小</v>
      </c>
      <c r="O532" s="16" t="str">
        <f>VLOOKUP(B532,總表!$1:$1048576,14,0)</f>
        <v>周秉弘</v>
      </c>
      <c r="P532" s="16" t="str">
        <f>VLOOKUP(B532,總表!$1:$1048576,15,0)</f>
        <v>臺北市內湖區碧湖國小</v>
      </c>
      <c r="Q532" s="16">
        <f>VLOOKUP(B532,總表!$1:$1048576,16,0)</f>
        <v>0</v>
      </c>
      <c r="R532" s="16">
        <f>VLOOKUP(B532,總表!$1:$1048576,17,0)</f>
        <v>0</v>
      </c>
    </row>
    <row r="533" spans="1:18" ht="17.399999999999999" hidden="1" x14ac:dyDescent="0.3">
      <c r="A533" s="22" t="s">
        <v>3495</v>
      </c>
      <c r="B533" s="16" t="s">
        <v>2540</v>
      </c>
      <c r="C533" s="10" t="str">
        <f>VLOOKUP(B533,總表!$1:$1048576,2,0)</f>
        <v>晨光小幫手</v>
      </c>
      <c r="D533" s="16" t="str">
        <f>VLOOKUP(B533,總表!$1:$1048576,4,0)</f>
        <v>便利生活</v>
      </c>
      <c r="E533" s="16" t="str">
        <f>VLOOKUP(B533,總表!$1:$1048576,5,0)</f>
        <v>國小組</v>
      </c>
      <c r="F533" s="16" t="str">
        <f>VLOOKUP(B533,總表!$1:$1048576,3,0)</f>
        <v>臺北市</v>
      </c>
      <c r="G533" s="16" t="str">
        <f>VLOOKUP(B533,總表!$1:$1048576,6,0)</f>
        <v>陳宜鍒</v>
      </c>
      <c r="H533" s="16" t="str">
        <f>VLOOKUP(B533,總表!$1:$1048576,7,0)</f>
        <v>臺北市文山區木柵國民小學</v>
      </c>
      <c r="I533" s="16" t="str">
        <f>VLOOKUP(B533,總表!$1:$1048576,8,0)</f>
        <v>郭薽詒</v>
      </c>
      <c r="J533" s="16" t="str">
        <f>VLOOKUP(B533,總表!$1:$1048576,9,0)</f>
        <v>臺北市文山區木柵國民小學</v>
      </c>
      <c r="K533" s="16" t="str">
        <f>VLOOKUP(B533,總表!$1:$1048576,10,0)</f>
        <v>葉昀珊</v>
      </c>
      <c r="L533" s="16" t="str">
        <f>VLOOKUP(B533,總表!$1:$1048576,11,0)</f>
        <v>臺北市文山區木柵國民小學</v>
      </c>
      <c r="M533" s="16" t="str">
        <f>VLOOKUP(B533,總表!$1:$1048576,12,0)</f>
        <v>郭沁璇</v>
      </c>
      <c r="N533" s="16" t="str">
        <f>VLOOKUP(B533,總表!$1:$1048576,13,0)</f>
        <v>臺北市文山區木柵國民小學</v>
      </c>
      <c r="O533" s="16" t="str">
        <f>VLOOKUP(B533,總表!$1:$1048576,14,0)</f>
        <v>陳思穎</v>
      </c>
      <c r="P533" s="16" t="str">
        <f>VLOOKUP(B533,總表!$1:$1048576,15,0)</f>
        <v>臺北市文山區木柵國民小學</v>
      </c>
      <c r="Q533" s="16" t="str">
        <f>VLOOKUP(B533,總表!$1:$1048576,16,0)</f>
        <v>陳維縈</v>
      </c>
      <c r="R533" s="16" t="str">
        <f>VLOOKUP(B533,總表!$1:$1048576,17,0)</f>
        <v>臺北市文山區木柵國民小學</v>
      </c>
    </row>
    <row r="534" spans="1:18" ht="17.399999999999999" hidden="1" x14ac:dyDescent="0.3">
      <c r="A534" s="22" t="s">
        <v>3495</v>
      </c>
      <c r="B534" s="16" t="s">
        <v>2374</v>
      </c>
      <c r="C534" s="10" t="str">
        <f>VLOOKUP(B534,總表!$1:$1048576,2,0)</f>
        <v>不會弄髒手的餅乾袋</v>
      </c>
      <c r="D534" s="16" t="str">
        <f>VLOOKUP(B534,總表!$1:$1048576,4,0)</f>
        <v>便利生活</v>
      </c>
      <c r="E534" s="16" t="str">
        <f>VLOOKUP(B534,總表!$1:$1048576,5,0)</f>
        <v>國小組</v>
      </c>
      <c r="F534" s="16" t="str">
        <f>VLOOKUP(B534,總表!$1:$1048576,3,0)</f>
        <v>臺北市</v>
      </c>
      <c r="G534" s="16" t="str">
        <f>VLOOKUP(B534,總表!$1:$1048576,6,0)</f>
        <v>楊云萱</v>
      </c>
      <c r="H534" s="16" t="str">
        <f>VLOOKUP(B534,總表!$1:$1048576,7,0)</f>
        <v>台北市內湖區碧湖國民小學</v>
      </c>
      <c r="I534" s="16" t="str">
        <f>VLOOKUP(B534,總表!$1:$1048576,8,0)</f>
        <v>張芸婕</v>
      </c>
      <c r="J534" s="16" t="str">
        <f>VLOOKUP(B534,總表!$1:$1048576,9,0)</f>
        <v>台北市內湖區碧湖國民小學</v>
      </c>
      <c r="K534" s="16">
        <f>VLOOKUP(B534,總表!$1:$1048576,10,0)</f>
        <v>0</v>
      </c>
      <c r="L534" s="16">
        <f>VLOOKUP(B534,總表!$1:$1048576,11,0)</f>
        <v>0</v>
      </c>
      <c r="M534" s="16" t="str">
        <f>VLOOKUP(B534,總表!$1:$1048576,12,0)</f>
        <v>王思澄</v>
      </c>
      <c r="N534" s="16" t="str">
        <f>VLOOKUP(B534,總表!$1:$1048576,13,0)</f>
        <v>台北市內湖區碧湖國民小學</v>
      </c>
      <c r="O534" s="16" t="str">
        <f>VLOOKUP(B534,總表!$1:$1048576,14,0)</f>
        <v>周秉弘</v>
      </c>
      <c r="P534" s="16" t="str">
        <f>VLOOKUP(B534,總表!$1:$1048576,15,0)</f>
        <v>台北市內湖區碧湖國民小學</v>
      </c>
      <c r="Q534" s="16">
        <f>VLOOKUP(B534,總表!$1:$1048576,16,0)</f>
        <v>0</v>
      </c>
      <c r="R534" s="16">
        <f>VLOOKUP(B534,總表!$1:$1048576,17,0)</f>
        <v>0</v>
      </c>
    </row>
    <row r="535" spans="1:18" ht="17.399999999999999" hidden="1" x14ac:dyDescent="0.3">
      <c r="A535" s="22" t="s">
        <v>3495</v>
      </c>
      <c r="B535" s="16" t="s">
        <v>2277</v>
      </c>
      <c r="C535" s="10" t="str">
        <f>VLOOKUP(B535,總表!$1:$1048576,2,0)</f>
        <v>分幣保險箱</v>
      </c>
      <c r="D535" s="16" t="str">
        <f>VLOOKUP(B535,總表!$1:$1048576,4,0)</f>
        <v>便利生活</v>
      </c>
      <c r="E535" s="16" t="str">
        <f>VLOOKUP(B535,總表!$1:$1048576,5,0)</f>
        <v>國小組</v>
      </c>
      <c r="F535" s="16" t="str">
        <f>VLOOKUP(B535,總表!$1:$1048576,3,0)</f>
        <v>臺北市</v>
      </c>
      <c r="G535" s="16" t="str">
        <f>VLOOKUP(B535,總表!$1:$1048576,6,0)</f>
        <v>鄒雯晴</v>
      </c>
      <c r="H535" s="16" t="str">
        <f>VLOOKUP(B535,總表!$1:$1048576,7,0)</f>
        <v>台北市內湖區碧湖國小</v>
      </c>
      <c r="I535" s="16" t="str">
        <f>VLOOKUP(B535,總表!$1:$1048576,8,0)</f>
        <v>郭玥葵</v>
      </c>
      <c r="J535" s="16" t="str">
        <f>VLOOKUP(B535,總表!$1:$1048576,9,0)</f>
        <v>台北市內湖區碧湖國小</v>
      </c>
      <c r="K535" s="16">
        <f>VLOOKUP(B535,總表!$1:$1048576,10,0)</f>
        <v>0</v>
      </c>
      <c r="L535" s="16">
        <f>VLOOKUP(B535,總表!$1:$1048576,11,0)</f>
        <v>0</v>
      </c>
      <c r="M535" s="16" t="str">
        <f>VLOOKUP(B535,總表!$1:$1048576,12,0)</f>
        <v>周秉弘</v>
      </c>
      <c r="N535" s="16" t="str">
        <f>VLOOKUP(B535,總表!$1:$1048576,13,0)</f>
        <v>台北市碧湖國小</v>
      </c>
      <c r="O535" s="16" t="str">
        <f>VLOOKUP(B535,總表!$1:$1048576,14,0)</f>
        <v>王思澄</v>
      </c>
      <c r="P535" s="16" t="str">
        <f>VLOOKUP(B535,總表!$1:$1048576,15,0)</f>
        <v>台北市碧湖國小</v>
      </c>
      <c r="Q535" s="16">
        <f>VLOOKUP(B535,總表!$1:$1048576,16,0)</f>
        <v>0</v>
      </c>
      <c r="R535" s="16">
        <f>VLOOKUP(B535,總表!$1:$1048576,17,0)</f>
        <v>0</v>
      </c>
    </row>
    <row r="536" spans="1:18" ht="17.399999999999999" hidden="1" x14ac:dyDescent="0.3">
      <c r="A536" s="22" t="s">
        <v>3495</v>
      </c>
      <c r="B536" s="16" t="s">
        <v>2284</v>
      </c>
      <c r="C536" s="10" t="str">
        <f>VLOOKUP(B536,總表!$1:$1048576,2,0)</f>
        <v>象棋收納盒</v>
      </c>
      <c r="D536" s="16" t="str">
        <f>VLOOKUP(B536,總表!$1:$1048576,4,0)</f>
        <v>便利生活</v>
      </c>
      <c r="E536" s="16" t="str">
        <f>VLOOKUP(B536,總表!$1:$1048576,5,0)</f>
        <v>國小組</v>
      </c>
      <c r="F536" s="16" t="str">
        <f>VLOOKUP(B536,總表!$1:$1048576,3,0)</f>
        <v>臺北市</v>
      </c>
      <c r="G536" s="16" t="str">
        <f>VLOOKUP(B536,總表!$1:$1048576,6,0)</f>
        <v>李曜宇</v>
      </c>
      <c r="H536" s="16" t="str">
        <f>VLOOKUP(B536,總表!$1:$1048576,7,0)</f>
        <v>臺北市內湖區碧湖國民小學</v>
      </c>
      <c r="I536" s="16">
        <f>VLOOKUP(B536,總表!$1:$1048576,8,0)</f>
        <v>0</v>
      </c>
      <c r="J536" s="16">
        <f>VLOOKUP(B536,總表!$1:$1048576,9,0)</f>
        <v>0</v>
      </c>
      <c r="K536" s="16">
        <f>VLOOKUP(B536,總表!$1:$1048576,10,0)</f>
        <v>0</v>
      </c>
      <c r="L536" s="16">
        <f>VLOOKUP(B536,總表!$1:$1048576,11,0)</f>
        <v>0</v>
      </c>
      <c r="M536" s="16" t="str">
        <f>VLOOKUP(B536,總表!$1:$1048576,12,0)</f>
        <v>陳彥蓁</v>
      </c>
      <c r="N536" s="16" t="str">
        <f>VLOOKUP(B536,總表!$1:$1048576,13,0)</f>
        <v>臺北市內湖區碧湖國民小學</v>
      </c>
      <c r="O536" s="16" t="str">
        <f>VLOOKUP(B536,總表!$1:$1048576,14,0)</f>
        <v>周秉弘</v>
      </c>
      <c r="P536" s="16" t="str">
        <f>VLOOKUP(B536,總表!$1:$1048576,15,0)</f>
        <v>臺北市內湖區碧湖國民小學</v>
      </c>
      <c r="Q536" s="16">
        <f>VLOOKUP(B536,總表!$1:$1048576,16,0)</f>
        <v>0</v>
      </c>
      <c r="R536" s="16">
        <f>VLOOKUP(B536,總表!$1:$1048576,17,0)</f>
        <v>0</v>
      </c>
    </row>
    <row r="537" spans="1:18" ht="17.399999999999999" hidden="1" x14ac:dyDescent="0.3">
      <c r="A537" s="25" t="s">
        <v>3492</v>
      </c>
      <c r="B537" s="13" t="s">
        <v>2446</v>
      </c>
      <c r="C537" s="10" t="str">
        <f>VLOOKUP(B537,總表!$1:$1048576,2,0)</f>
        <v>Toibot</v>
      </c>
      <c r="D537" s="16" t="str">
        <f>VLOOKUP(B537,總表!$1:$1048576,4,0)</f>
        <v>便利生活</v>
      </c>
      <c r="E537" s="16" t="str">
        <f>VLOOKUP(B537,總表!$1:$1048576,5,0)</f>
        <v>國小組</v>
      </c>
      <c r="F537" s="16" t="str">
        <f>VLOOKUP(B537,總表!$1:$1048576,3,0)</f>
        <v>臺北市</v>
      </c>
      <c r="G537" s="16" t="str">
        <f>VLOOKUP(B537,總表!$1:$1048576,6,0)</f>
        <v>張廷瑀</v>
      </c>
      <c r="H537" s="16" t="str">
        <f>VLOOKUP(B537,總表!$1:$1048576,7,0)</f>
        <v>幸安國小</v>
      </c>
      <c r="I537" s="16" t="str">
        <f>VLOOKUP(B537,總表!$1:$1048576,8,0)</f>
        <v>陳慧緁</v>
      </c>
      <c r="J537" s="16" t="str">
        <f>VLOOKUP(B537,總表!$1:$1048576,9,0)</f>
        <v>幸安國小</v>
      </c>
      <c r="K537" s="16">
        <f>VLOOKUP(B537,總表!$1:$1048576,10,0)</f>
        <v>0</v>
      </c>
      <c r="L537" s="16">
        <f>VLOOKUP(B537,總表!$1:$1048576,11,0)</f>
        <v>0</v>
      </c>
      <c r="M537" s="16" t="str">
        <f>VLOOKUP(B537,總表!$1:$1048576,12,0)</f>
        <v>吳承諺</v>
      </c>
      <c r="N537" s="16" t="str">
        <f>VLOOKUP(B537,總表!$1:$1048576,13,0)</f>
        <v>幸安國小</v>
      </c>
      <c r="O537" s="16">
        <f>VLOOKUP(B537,總表!$1:$1048576,14,0)</f>
        <v>0</v>
      </c>
      <c r="P537" s="16">
        <f>VLOOKUP(B537,總表!$1:$1048576,15,0)</f>
        <v>0</v>
      </c>
      <c r="Q537" s="16">
        <f>VLOOKUP(B537,總表!$1:$1048576,16,0)</f>
        <v>0</v>
      </c>
      <c r="R537" s="16">
        <f>VLOOKUP(B537,總表!$1:$1048576,17,0)</f>
        <v>0</v>
      </c>
    </row>
    <row r="538" spans="1:18" ht="17.399999999999999" hidden="1" x14ac:dyDescent="0.3">
      <c r="A538" s="28" t="s">
        <v>3493</v>
      </c>
      <c r="B538" s="13" t="s">
        <v>3511</v>
      </c>
      <c r="C538" s="10" t="str">
        <f>VLOOKUP(B538,總表!$1:$1048576,2,0)</f>
        <v>喵動獎勵陪伴機</v>
      </c>
      <c r="D538" s="16" t="str">
        <f>VLOOKUP(B538,總表!$1:$1048576,4,0)</f>
        <v>便利生活</v>
      </c>
      <c r="E538" s="16" t="str">
        <f>VLOOKUP(B538,總表!$1:$1048576,5,0)</f>
        <v>國小組</v>
      </c>
      <c r="F538" s="16" t="str">
        <f>VLOOKUP(B538,總表!$1:$1048576,3,0)</f>
        <v>臺北市</v>
      </c>
      <c r="G538" s="16" t="str">
        <f>VLOOKUP(B538,總表!$1:$1048576,6,0)</f>
        <v>吳亞臻</v>
      </c>
      <c r="H538" s="16" t="str">
        <f>VLOOKUP(B538,總表!$1:$1048576,7,0)</f>
        <v>台北市私立復興實驗小學</v>
      </c>
      <c r="I538" s="16">
        <f>VLOOKUP(B538,總表!$1:$1048576,8,0)</f>
        <v>0</v>
      </c>
      <c r="J538" s="16">
        <f>VLOOKUP(B538,總表!$1:$1048576,9,0)</f>
        <v>0</v>
      </c>
      <c r="K538" s="16">
        <f>VLOOKUP(B538,總表!$1:$1048576,10,0)</f>
        <v>0</v>
      </c>
      <c r="L538" s="16">
        <f>VLOOKUP(B538,總表!$1:$1048576,11,0)</f>
        <v>0</v>
      </c>
      <c r="M538" s="16" t="str">
        <f>VLOOKUP(B538,總表!$1:$1048576,12,0)</f>
        <v xml:space="preserve"> 蔣宗翰</v>
      </c>
      <c r="N538" s="16" t="str">
        <f>VLOOKUP(B538,總表!$1:$1048576,13,0)</f>
        <v>台北市私立復興實驗小學</v>
      </c>
      <c r="O538" s="16">
        <f>VLOOKUP(B538,總表!$1:$1048576,14,0)</f>
        <v>0</v>
      </c>
      <c r="P538" s="16">
        <f>VLOOKUP(B538,總表!$1:$1048576,15,0)</f>
        <v>0</v>
      </c>
      <c r="Q538" s="16">
        <f>VLOOKUP(B538,總表!$1:$1048576,16,0)</f>
        <v>0</v>
      </c>
      <c r="R538" s="16">
        <f>VLOOKUP(B538,總表!$1:$1048576,17,0)</f>
        <v>0</v>
      </c>
    </row>
    <row r="539" spans="1:18" ht="17.399999999999999" hidden="1" x14ac:dyDescent="0.3">
      <c r="A539" s="30" t="s">
        <v>3494</v>
      </c>
      <c r="B539" s="16" t="s">
        <v>2295</v>
      </c>
      <c r="C539" s="10" t="str">
        <f>VLOOKUP(B539,總表!$1:$1048576,2,0)</f>
        <v>食刻提醒</v>
      </c>
      <c r="D539" s="16" t="str">
        <f>VLOOKUP(B539,總表!$1:$1048576,4,0)</f>
        <v>便利生活</v>
      </c>
      <c r="E539" s="16" t="str">
        <f>VLOOKUP(B539,總表!$1:$1048576,5,0)</f>
        <v>國小組</v>
      </c>
      <c r="F539" s="16" t="str">
        <f>VLOOKUP(B539,總表!$1:$1048576,3,0)</f>
        <v>臺北市</v>
      </c>
      <c r="G539" s="16" t="str">
        <f>VLOOKUP(B539,總表!$1:$1048576,6,0)</f>
        <v>唐雲謙</v>
      </c>
      <c r="H539" s="16" t="str">
        <f>VLOOKUP(B539,總表!$1:$1048576,7,0)</f>
        <v>臺北市內湖區碧湖國民小學</v>
      </c>
      <c r="I539" s="16" t="str">
        <f>VLOOKUP(B539,總表!$1:$1048576,8,0)</f>
        <v>林琮恩</v>
      </c>
      <c r="J539" s="16" t="str">
        <f>VLOOKUP(B539,總表!$1:$1048576,9,0)</f>
        <v>臺北市內湖區碧湖國民小學</v>
      </c>
      <c r="K539" s="16">
        <f>VLOOKUP(B539,總表!$1:$1048576,10,0)</f>
        <v>0</v>
      </c>
      <c r="L539" s="16">
        <f>VLOOKUP(B539,總表!$1:$1048576,11,0)</f>
        <v>0</v>
      </c>
      <c r="M539" s="16" t="str">
        <f>VLOOKUP(B539,總表!$1:$1048576,12,0)</f>
        <v>陳彥蓁</v>
      </c>
      <c r="N539" s="16" t="str">
        <f>VLOOKUP(B539,總表!$1:$1048576,13,0)</f>
        <v>臺北市內湖區碧湖國民小學</v>
      </c>
      <c r="O539" s="16" t="str">
        <f>VLOOKUP(B539,總表!$1:$1048576,14,0)</f>
        <v>周秉弘</v>
      </c>
      <c r="P539" s="16" t="str">
        <f>VLOOKUP(B539,總表!$1:$1048576,15,0)</f>
        <v>臺北市內湖區碧湖國民小學</v>
      </c>
      <c r="Q539" s="16">
        <f>VLOOKUP(B539,總表!$1:$1048576,16,0)</f>
        <v>0</v>
      </c>
      <c r="R539" s="16">
        <f>VLOOKUP(B539,總表!$1:$1048576,17,0)</f>
        <v>0</v>
      </c>
    </row>
    <row r="540" spans="1:18" ht="17.399999999999999" hidden="1" x14ac:dyDescent="0.3">
      <c r="A540" s="23" t="s">
        <v>3495</v>
      </c>
      <c r="B540" s="16" t="s">
        <v>3503</v>
      </c>
      <c r="C540" s="10" t="str">
        <f>VLOOKUP(B540,總表!$1:$1048576,2,0)</f>
        <v>星際綠洲 - 太空植物種植裝置</v>
      </c>
      <c r="D540" s="21" t="str">
        <f>VLOOKUP(B540,總表!$1:$1048576,4,0)</f>
        <v>前瞻/工業設計技術</v>
      </c>
      <c r="E540" s="16" t="str">
        <f>VLOOKUP(B540,總表!$1:$1048576,5,0)</f>
        <v>國小組</v>
      </c>
      <c r="F540" s="16" t="str">
        <f>VLOOKUP(B540,總表!$1:$1048576,3,0)</f>
        <v>臺北市</v>
      </c>
      <c r="G540" s="16" t="str">
        <f>VLOOKUP(B540,總表!$1:$1048576,6,0)</f>
        <v>林君佑</v>
      </c>
      <c r="H540" s="16" t="str">
        <f>VLOOKUP(B540,總表!$1:$1048576,7,0)</f>
        <v>臺北市北投區逸仙國民小學</v>
      </c>
      <c r="I540" s="16" t="str">
        <f>VLOOKUP(B540,總表!$1:$1048576,8,0)</f>
        <v>陳宏德</v>
      </c>
      <c r="J540" s="16" t="str">
        <f>VLOOKUP(B540,總表!$1:$1048576,9,0)</f>
        <v>臺北市北投區逸仙國民小學</v>
      </c>
      <c r="K540" s="16" t="str">
        <f>VLOOKUP(B540,總表!$1:$1048576,10,0)</f>
        <v>陳子學</v>
      </c>
      <c r="L540" s="16" t="str">
        <f>VLOOKUP(B540,總表!$1:$1048576,11,0)</f>
        <v>臺北市北投區逸仙國民小學</v>
      </c>
      <c r="M540" s="16" t="str">
        <f>VLOOKUP(B540,總表!$1:$1048576,12,0)</f>
        <v>周文祺</v>
      </c>
      <c r="N540" s="16" t="str">
        <f>VLOOKUP(B540,總表!$1:$1048576,13,0)</f>
        <v>臺北市北投區逸仙國民小學</v>
      </c>
      <c r="O540" s="16" t="str">
        <f>VLOOKUP(B540,總表!$1:$1048576,14,0)</f>
        <v>楊政諺</v>
      </c>
      <c r="P540" s="16" t="str">
        <f>VLOOKUP(B540,總表!$1:$1048576,15,0)</f>
        <v>臺北市北投區逸仙國民小學</v>
      </c>
      <c r="Q540" s="16">
        <f>VLOOKUP(B540,總表!$1:$1048576,16,0)</f>
        <v>0</v>
      </c>
      <c r="R540" s="16">
        <f>VLOOKUP(B540,總表!$1:$1048576,17,0)</f>
        <v>0</v>
      </c>
    </row>
    <row r="541" spans="1:18" ht="17.399999999999999" hidden="1" x14ac:dyDescent="0.3">
      <c r="A541" s="22" t="s">
        <v>3495</v>
      </c>
      <c r="B541" s="13" t="s">
        <v>256</v>
      </c>
      <c r="C541" s="10" t="str">
        <f>VLOOKUP(B541,總表!$1:$1048576,2,0)</f>
        <v>簡易水質監測系統 Simple Water Quality Monitoring System</v>
      </c>
      <c r="D541" s="18" t="str">
        <f>VLOOKUP(B541,總表!$1:$1048576,4,0)</f>
        <v>休閒與教育</v>
      </c>
      <c r="E541" s="16" t="str">
        <f>VLOOKUP(B541,總表!$1:$1048576,5,0)</f>
        <v>國中組</v>
      </c>
      <c r="F541" s="16" t="str">
        <f>VLOOKUP(B541,總表!$1:$1048576,3,0)</f>
        <v>臺北市</v>
      </c>
      <c r="G541" s="16" t="str">
        <f>VLOOKUP(B541,總表!$1:$1048576,6,0)</f>
        <v>劉承瑜</v>
      </c>
      <c r="H541" s="16" t="str">
        <f>VLOOKUP(B541,總表!$1:$1048576,7,0)</f>
        <v>臺北市私立復興實驗高級中學</v>
      </c>
      <c r="I541" s="16">
        <f>VLOOKUP(B541,總表!$1:$1048576,8,0)</f>
        <v>0</v>
      </c>
      <c r="J541" s="16">
        <f>VLOOKUP(B541,總表!$1:$1048576,9,0)</f>
        <v>0</v>
      </c>
      <c r="K541" s="16">
        <f>VLOOKUP(B541,總表!$1:$1048576,10,0)</f>
        <v>0</v>
      </c>
      <c r="L541" s="16">
        <f>VLOOKUP(B541,總表!$1:$1048576,11,0)</f>
        <v>0</v>
      </c>
      <c r="M541" s="16" t="str">
        <f>VLOOKUP(B541,總表!$1:$1048576,12,0)</f>
        <v>陳建宏</v>
      </c>
      <c r="N541" s="16" t="str">
        <f>VLOOKUP(B541,總表!$1:$1048576,13,0)</f>
        <v>台北市私立復興實驗高級中學</v>
      </c>
      <c r="O541" s="16">
        <f>VLOOKUP(B541,總表!$1:$1048576,14,0)</f>
        <v>0</v>
      </c>
      <c r="P541" s="16">
        <f>VLOOKUP(B541,總表!$1:$1048576,15,0)</f>
        <v>0</v>
      </c>
      <c r="Q541" s="16">
        <f>VLOOKUP(B541,總表!$1:$1048576,16,0)</f>
        <v>0</v>
      </c>
      <c r="R541" s="16">
        <f>VLOOKUP(B541,總表!$1:$1048576,17,0)</f>
        <v>0</v>
      </c>
    </row>
    <row r="542" spans="1:18" ht="17.399999999999999" hidden="1" x14ac:dyDescent="0.3">
      <c r="A542" s="28" t="s">
        <v>3493</v>
      </c>
      <c r="B542" s="13" t="s">
        <v>317</v>
      </c>
      <c r="C542" s="10" t="str">
        <f>VLOOKUP(B542,總表!$1:$1048576,2,0)</f>
        <v>K POP 自動撥音樂機</v>
      </c>
      <c r="D542" s="18" t="str">
        <f>VLOOKUP(B542,總表!$1:$1048576,4,0)</f>
        <v>休閒與教育</v>
      </c>
      <c r="E542" s="16" t="str">
        <f>VLOOKUP(B542,總表!$1:$1048576,5,0)</f>
        <v>國中組</v>
      </c>
      <c r="F542" s="16" t="str">
        <f>VLOOKUP(B542,總表!$1:$1048576,3,0)</f>
        <v>臺北市</v>
      </c>
      <c r="G542" s="16" t="str">
        <f>VLOOKUP(B542,總表!$1:$1048576,6,0)</f>
        <v>陳瑜涵</v>
      </c>
      <c r="H542" s="16" t="str">
        <f>VLOOKUP(B542,總表!$1:$1048576,7,0)</f>
        <v>康橋國際學校</v>
      </c>
      <c r="I542" s="16">
        <f>VLOOKUP(B542,總表!$1:$1048576,8,0)</f>
        <v>0</v>
      </c>
      <c r="J542" s="16">
        <f>VLOOKUP(B542,總表!$1:$1048576,9,0)</f>
        <v>0</v>
      </c>
      <c r="K542" s="16">
        <f>VLOOKUP(B542,總表!$1:$1048576,10,0)</f>
        <v>0</v>
      </c>
      <c r="L542" s="16">
        <f>VLOOKUP(B542,總表!$1:$1048576,11,0)</f>
        <v>0</v>
      </c>
      <c r="M542" s="16" t="str">
        <f>VLOOKUP(B542,總表!$1:$1048576,12,0)</f>
        <v>陳凱勳</v>
      </c>
      <c r="N542" s="16" t="str">
        <f>VLOOKUP(B542,總表!$1:$1048576,13,0)</f>
        <v>康橋國際學校</v>
      </c>
      <c r="O542" s="16">
        <f>VLOOKUP(B542,總表!$1:$1048576,14,0)</f>
        <v>0</v>
      </c>
      <c r="P542" s="16">
        <f>VLOOKUP(B542,總表!$1:$1048576,15,0)</f>
        <v>0</v>
      </c>
      <c r="Q542" s="16">
        <f>VLOOKUP(B542,總表!$1:$1048576,16,0)</f>
        <v>0</v>
      </c>
      <c r="R542" s="16">
        <f>VLOOKUP(B542,總表!$1:$1048576,17,0)</f>
        <v>0</v>
      </c>
    </row>
    <row r="543" spans="1:18" ht="17.399999999999999" hidden="1" x14ac:dyDescent="0.3">
      <c r="A543" s="28" t="s">
        <v>3493</v>
      </c>
      <c r="B543" s="13" t="s">
        <v>224</v>
      </c>
      <c r="C543" s="10" t="str">
        <f>VLOOKUP(B543,總表!$1:$1048576,2,0)</f>
        <v>太鼓戰車</v>
      </c>
      <c r="D543" s="18" t="str">
        <f>VLOOKUP(B543,總表!$1:$1048576,4,0)</f>
        <v>休閒與教育</v>
      </c>
      <c r="E543" s="16" t="str">
        <f>VLOOKUP(B543,總表!$1:$1048576,5,0)</f>
        <v>國中組</v>
      </c>
      <c r="F543" s="16" t="str">
        <f>VLOOKUP(B543,總表!$1:$1048576,3,0)</f>
        <v>臺北市</v>
      </c>
      <c r="G543" s="16" t="str">
        <f>VLOOKUP(B543,總表!$1:$1048576,6,0)</f>
        <v>蔡宗祐</v>
      </c>
      <c r="H543" s="16" t="str">
        <f>VLOOKUP(B543,總表!$1:$1048576,7,0)</f>
        <v>臺北市大安區仁愛國民小學</v>
      </c>
      <c r="I543" s="16" t="str">
        <f>VLOOKUP(B543,總表!$1:$1048576,8,0)</f>
        <v>石承瑋</v>
      </c>
      <c r="J543" s="16" t="str">
        <f>VLOOKUP(B543,總表!$1:$1048576,9,0)</f>
        <v>臺北市立仁愛國民中學</v>
      </c>
      <c r="K543" s="16" t="str">
        <f>VLOOKUP(B543,總表!$1:$1048576,10,0)</f>
        <v>杜學喬</v>
      </c>
      <c r="L543" s="16" t="str">
        <f>VLOOKUP(B543,總表!$1:$1048576,11,0)</f>
        <v>臺北市立仁愛國民中學</v>
      </c>
      <c r="M543" s="16" t="str">
        <f>VLOOKUP(B543,總表!$1:$1048576,12,0)</f>
        <v>劉原彰</v>
      </c>
      <c r="N543" s="16" t="str">
        <f>VLOOKUP(B543,總表!$1:$1048576,13,0)</f>
        <v>臺北市立大同高級中學</v>
      </c>
      <c r="O543" s="16" t="str">
        <f>VLOOKUP(B543,總表!$1:$1048576,14,0)</f>
        <v>鄭孫寧</v>
      </c>
      <c r="P543" s="16" t="str">
        <f>VLOOKUP(B543,總表!$1:$1048576,15,0)</f>
        <v>臺北市立仁愛國民中學</v>
      </c>
      <c r="Q543" s="16">
        <f>VLOOKUP(B543,總表!$1:$1048576,16,0)</f>
        <v>0</v>
      </c>
      <c r="R543" s="16">
        <f>VLOOKUP(B543,總表!$1:$1048576,17,0)</f>
        <v>0</v>
      </c>
    </row>
    <row r="544" spans="1:18" ht="17.399999999999999" hidden="1" x14ac:dyDescent="0.3">
      <c r="A544" s="28" t="s">
        <v>3493</v>
      </c>
      <c r="B544" s="13" t="s">
        <v>207</v>
      </c>
      <c r="C544" s="10" t="str">
        <f>VLOOKUP(B544,總表!$1:$1048576,2,0)</f>
        <v>廁所集點王</v>
      </c>
      <c r="D544" s="18" t="str">
        <f>VLOOKUP(B544,總表!$1:$1048576,4,0)</f>
        <v>休閒與教育</v>
      </c>
      <c r="E544" s="16" t="str">
        <f>VLOOKUP(B544,總表!$1:$1048576,5,0)</f>
        <v>國中組</v>
      </c>
      <c r="F544" s="16" t="str">
        <f>VLOOKUP(B544,總表!$1:$1048576,3,0)</f>
        <v>臺北市</v>
      </c>
      <c r="G544" s="16" t="str">
        <f>VLOOKUP(B544,總表!$1:$1048576,6,0)</f>
        <v>石承瑋</v>
      </c>
      <c r="H544" s="16" t="str">
        <f>VLOOKUP(B544,總表!$1:$1048576,7,0)</f>
        <v>臺北市立仁愛國民中學</v>
      </c>
      <c r="I544" s="16" t="str">
        <f>VLOOKUP(B544,總表!$1:$1048576,8,0)</f>
        <v>何書漫</v>
      </c>
      <c r="J544" s="16" t="str">
        <f>VLOOKUP(B544,總表!$1:$1048576,9,0)</f>
        <v>臺北市立仁愛國民中學</v>
      </c>
      <c r="K544" s="16" t="str">
        <f>VLOOKUP(B544,總表!$1:$1048576,10,0)</f>
        <v>蔡宗祐</v>
      </c>
      <c r="L544" s="16" t="str">
        <f>VLOOKUP(B544,總表!$1:$1048576,11,0)</f>
        <v>臺北市大安區仁愛國民小學</v>
      </c>
      <c r="M544" s="16" t="str">
        <f>VLOOKUP(B544,總表!$1:$1048576,12,0)</f>
        <v>劉原彰</v>
      </c>
      <c r="N544" s="16" t="str">
        <f>VLOOKUP(B544,總表!$1:$1048576,13,0)</f>
        <v>臺北市立大同高級中學</v>
      </c>
      <c r="O544" s="16" t="str">
        <f>VLOOKUP(B544,總表!$1:$1048576,14,0)</f>
        <v>鄭孫寧</v>
      </c>
      <c r="P544" s="16" t="str">
        <f>VLOOKUP(B544,總表!$1:$1048576,15,0)</f>
        <v>臺北市立仁愛國民中學</v>
      </c>
      <c r="Q544" s="16">
        <f>VLOOKUP(B544,總表!$1:$1048576,16,0)</f>
        <v>0</v>
      </c>
      <c r="R544" s="16">
        <f>VLOOKUP(B544,總表!$1:$1048576,17,0)</f>
        <v>0</v>
      </c>
    </row>
    <row r="545" spans="1:18" ht="17.399999999999999" hidden="1" x14ac:dyDescent="0.3">
      <c r="A545" s="30" t="s">
        <v>3494</v>
      </c>
      <c r="B545" s="13" t="s">
        <v>261</v>
      </c>
      <c r="C545" s="10" t="str">
        <f>VLOOKUP(B545,總表!$1:$1048576,2,0)</f>
        <v>元素學習機 Interactive Chemistry Trainer</v>
      </c>
      <c r="D545" s="18" t="str">
        <f>VLOOKUP(B545,總表!$1:$1048576,4,0)</f>
        <v>休閒與教育</v>
      </c>
      <c r="E545" s="16" t="str">
        <f>VLOOKUP(B545,總表!$1:$1048576,5,0)</f>
        <v>國中組</v>
      </c>
      <c r="F545" s="16" t="str">
        <f>VLOOKUP(B545,總表!$1:$1048576,3,0)</f>
        <v>臺北市</v>
      </c>
      <c r="G545" s="16" t="str">
        <f>VLOOKUP(B545,總表!$1:$1048576,6,0)</f>
        <v>鄭允澈</v>
      </c>
      <c r="H545" s="16" t="str">
        <f>VLOOKUP(B545,總表!$1:$1048576,7,0)</f>
        <v>臺北市私立復興實驗高級中學</v>
      </c>
      <c r="I545" s="16">
        <f>VLOOKUP(B545,總表!$1:$1048576,8,0)</f>
        <v>0</v>
      </c>
      <c r="J545" s="16">
        <f>VLOOKUP(B545,總表!$1:$1048576,9,0)</f>
        <v>0</v>
      </c>
      <c r="K545" s="16">
        <f>VLOOKUP(B545,總表!$1:$1048576,10,0)</f>
        <v>0</v>
      </c>
      <c r="L545" s="16">
        <f>VLOOKUP(B545,總表!$1:$1048576,11,0)</f>
        <v>0</v>
      </c>
      <c r="M545" s="16" t="str">
        <f>VLOOKUP(B545,總表!$1:$1048576,12,0)</f>
        <v>陳建宏</v>
      </c>
      <c r="N545" s="16" t="str">
        <f>VLOOKUP(B545,總表!$1:$1048576,13,0)</f>
        <v>臺北市私立復興實驗高級中學</v>
      </c>
      <c r="O545" s="16">
        <f>VLOOKUP(B545,總表!$1:$1048576,14,0)</f>
        <v>0</v>
      </c>
      <c r="P545" s="16">
        <f>VLOOKUP(B545,總表!$1:$1048576,15,0)</f>
        <v>0</v>
      </c>
      <c r="Q545" s="16">
        <f>VLOOKUP(B545,總表!$1:$1048576,16,0)</f>
        <v>0</v>
      </c>
      <c r="R545" s="16">
        <f>VLOOKUP(B545,總表!$1:$1048576,17,0)</f>
        <v>0</v>
      </c>
    </row>
    <row r="546" spans="1:18" ht="17.399999999999999" hidden="1" x14ac:dyDescent="0.3">
      <c r="A546" s="30" t="s">
        <v>3494</v>
      </c>
      <c r="B546" s="13" t="s">
        <v>227</v>
      </c>
      <c r="C546" s="10" t="str">
        <f>VLOOKUP(B546,總表!$1:$1048576,2,0)</f>
        <v>智慧手機管理箱</v>
      </c>
      <c r="D546" s="18" t="str">
        <f>VLOOKUP(B546,總表!$1:$1048576,4,0)</f>
        <v>休閒與教育</v>
      </c>
      <c r="E546" s="16" t="str">
        <f>VLOOKUP(B546,總表!$1:$1048576,5,0)</f>
        <v>國中組</v>
      </c>
      <c r="F546" s="16" t="str">
        <f>VLOOKUP(B546,總表!$1:$1048576,3,0)</f>
        <v>臺北市</v>
      </c>
      <c r="G546" s="16" t="str">
        <f>VLOOKUP(B546,總表!$1:$1048576,6,0)</f>
        <v>何宇恩</v>
      </c>
      <c r="H546" s="16" t="str">
        <f>VLOOKUP(B546,總表!$1:$1048576,7,0)</f>
        <v>台北市私立復興實驗高級中學</v>
      </c>
      <c r="I546" s="16" t="str">
        <f>VLOOKUP(B546,總表!$1:$1048576,8,0)</f>
        <v>陳品叡</v>
      </c>
      <c r="J546" s="16" t="str">
        <f>VLOOKUP(B546,總表!$1:$1048576,9,0)</f>
        <v>台北市私立復興實驗高級中學</v>
      </c>
      <c r="K546" s="16" t="str">
        <f>VLOOKUP(B546,總表!$1:$1048576,10,0)</f>
        <v>李昕宸</v>
      </c>
      <c r="L546" s="16" t="str">
        <f>VLOOKUP(B546,總表!$1:$1048576,11,0)</f>
        <v>台北市私立復興實驗高級中學</v>
      </c>
      <c r="M546" s="16" t="str">
        <f>VLOOKUP(B546,總表!$1:$1048576,12,0)</f>
        <v>倪瑞鴻</v>
      </c>
      <c r="N546" s="16" t="str">
        <f>VLOOKUP(B546,總表!$1:$1048576,13,0)</f>
        <v>台北市私立復興實中</v>
      </c>
      <c r="O546" s="16" t="str">
        <f>VLOOKUP(B546,總表!$1:$1048576,14,0)</f>
        <v>宋千儀</v>
      </c>
      <c r="P546" s="16" t="str">
        <f>VLOOKUP(B546,總表!$1:$1048576,15,0)</f>
        <v>台北市私立復興實中</v>
      </c>
      <c r="Q546" s="16">
        <f>VLOOKUP(B546,總表!$1:$1048576,16,0)</f>
        <v>0</v>
      </c>
      <c r="R546" s="16">
        <f>VLOOKUP(B546,總表!$1:$1048576,17,0)</f>
        <v>0</v>
      </c>
    </row>
    <row r="547" spans="1:18" ht="17.399999999999999" hidden="1" x14ac:dyDescent="0.3">
      <c r="A547" s="30" t="s">
        <v>3494</v>
      </c>
      <c r="B547" s="13" t="s">
        <v>763</v>
      </c>
      <c r="C547" s="10" t="str">
        <f>VLOOKUP(B547,總表!$1:$1048576,2,0)</f>
        <v>智慧光感滾球訓練裝置：樂齡反應與手眼協調輔助系統</v>
      </c>
      <c r="D547" s="20" t="str">
        <f>VLOOKUP(B547,總表!$1:$1048576,4,0)</f>
        <v>社會照護</v>
      </c>
      <c r="E547" s="16" t="str">
        <f>VLOOKUP(B547,總表!$1:$1048576,5,0)</f>
        <v>國中組</v>
      </c>
      <c r="F547" s="16" t="str">
        <f>VLOOKUP(B547,總表!$1:$1048576,3,0)</f>
        <v>臺北市</v>
      </c>
      <c r="G547" s="16" t="str">
        <f>VLOOKUP(B547,總表!$1:$1048576,6,0)</f>
        <v>許竣博</v>
      </c>
      <c r="H547" s="16" t="str">
        <f>VLOOKUP(B547,總表!$1:$1048576,7,0)</f>
        <v>臺北市立士林國民中學</v>
      </c>
      <c r="I547" s="16">
        <f>VLOOKUP(B547,總表!$1:$1048576,8,0)</f>
        <v>0</v>
      </c>
      <c r="J547" s="16">
        <f>VLOOKUP(B547,總表!$1:$1048576,9,0)</f>
        <v>0</v>
      </c>
      <c r="K547" s="16">
        <f>VLOOKUP(B547,總表!$1:$1048576,10,0)</f>
        <v>0</v>
      </c>
      <c r="L547" s="16">
        <f>VLOOKUP(B547,總表!$1:$1048576,11,0)</f>
        <v>0</v>
      </c>
      <c r="M547" s="16" t="str">
        <f>VLOOKUP(B547,總表!$1:$1048576,12,0)</f>
        <v>薛雅云</v>
      </c>
      <c r="N547" s="16" t="str">
        <f>VLOOKUP(B547,總表!$1:$1048576,13,0)</f>
        <v>臺北市立士林國民中學</v>
      </c>
      <c r="O547" s="16">
        <f>VLOOKUP(B547,總表!$1:$1048576,14,0)</f>
        <v>0</v>
      </c>
      <c r="P547" s="16">
        <f>VLOOKUP(B547,總表!$1:$1048576,15,0)</f>
        <v>0</v>
      </c>
      <c r="Q547" s="16">
        <f>VLOOKUP(B547,總表!$1:$1048576,16,0)</f>
        <v>0</v>
      </c>
      <c r="R547" s="16">
        <f>VLOOKUP(B547,總表!$1:$1048576,17,0)</f>
        <v>0</v>
      </c>
    </row>
    <row r="548" spans="1:18" ht="17.399999999999999" hidden="1" x14ac:dyDescent="0.3">
      <c r="A548" s="30" t="s">
        <v>3494</v>
      </c>
      <c r="B548" s="13" t="s">
        <v>891</v>
      </c>
      <c r="C548" s="10" t="str">
        <f>VLOOKUP(B548,總表!$1:$1048576,2,0)</f>
        <v>倉鼠防震保鑣</v>
      </c>
      <c r="D548" s="16" t="str">
        <f>VLOOKUP(B548,總表!$1:$1048576,4,0)</f>
        <v>便利生活</v>
      </c>
      <c r="E548" s="16" t="str">
        <f>VLOOKUP(B548,總表!$1:$1048576,5,0)</f>
        <v>國中組</v>
      </c>
      <c r="F548" s="16" t="str">
        <f>VLOOKUP(B548,總表!$1:$1048576,3,0)</f>
        <v>臺北市</v>
      </c>
      <c r="G548" s="16" t="str">
        <f>VLOOKUP(B548,總表!$1:$1048576,6,0)</f>
        <v>董亭儀</v>
      </c>
      <c r="H548" s="16" t="str">
        <f>VLOOKUP(B548,總表!$1:$1048576,7,0)</f>
        <v>台北市立仁愛國民中學</v>
      </c>
      <c r="I548" s="16">
        <f>VLOOKUP(B548,總表!$1:$1048576,8,0)</f>
        <v>0</v>
      </c>
      <c r="J548" s="16">
        <f>VLOOKUP(B548,總表!$1:$1048576,9,0)</f>
        <v>0</v>
      </c>
      <c r="K548" s="16">
        <f>VLOOKUP(B548,總表!$1:$1048576,10,0)</f>
        <v>0</v>
      </c>
      <c r="L548" s="16">
        <f>VLOOKUP(B548,總表!$1:$1048576,11,0)</f>
        <v>0</v>
      </c>
      <c r="M548" s="16" t="str">
        <f>VLOOKUP(B548,總表!$1:$1048576,12,0)</f>
        <v>曾若蘭</v>
      </c>
      <c r="N548" s="16" t="str">
        <f>VLOOKUP(B548,總表!$1:$1048576,13,0)</f>
        <v>台北市仁愛國民中學</v>
      </c>
      <c r="O548" s="16">
        <f>VLOOKUP(B548,總表!$1:$1048576,14,0)</f>
        <v>0</v>
      </c>
      <c r="P548" s="16">
        <f>VLOOKUP(B548,總表!$1:$1048576,15,0)</f>
        <v>0</v>
      </c>
      <c r="Q548" s="16">
        <f>VLOOKUP(B548,總表!$1:$1048576,16,0)</f>
        <v>0</v>
      </c>
      <c r="R548" s="16">
        <f>VLOOKUP(B548,總表!$1:$1048576,17,0)</f>
        <v>0</v>
      </c>
    </row>
    <row r="549" spans="1:18" ht="17.399999999999999" hidden="1" x14ac:dyDescent="0.3">
      <c r="A549" s="30" t="s">
        <v>3494</v>
      </c>
      <c r="B549" s="13" t="s">
        <v>1006</v>
      </c>
      <c r="C549" s="10" t="str">
        <f>VLOOKUP(B549,總表!$1:$1048576,2,0)</f>
        <v>鮮機妙算—智慧型食品保鮮提醒機器人</v>
      </c>
      <c r="D549" s="16" t="str">
        <f>VLOOKUP(B549,總表!$1:$1048576,4,0)</f>
        <v>便利生活</v>
      </c>
      <c r="E549" s="16" t="str">
        <f>VLOOKUP(B549,總表!$1:$1048576,5,0)</f>
        <v>國中組</v>
      </c>
      <c r="F549" s="16" t="str">
        <f>VLOOKUP(B549,總表!$1:$1048576,3,0)</f>
        <v>臺北市</v>
      </c>
      <c r="G549" s="16" t="str">
        <f>VLOOKUP(B549,總表!$1:$1048576,6,0)</f>
        <v>林家禾</v>
      </c>
      <c r="H549" s="16" t="str">
        <f>VLOOKUP(B549,總表!$1:$1048576,7,0)</f>
        <v>臺北市立石牌國民中學</v>
      </c>
      <c r="I549" s="16" t="str">
        <f>VLOOKUP(B549,總表!$1:$1048576,8,0)</f>
        <v>游力愷</v>
      </c>
      <c r="J549" s="16" t="str">
        <f>VLOOKUP(B549,總表!$1:$1048576,9,0)</f>
        <v>臺北市立石牌國民中學</v>
      </c>
      <c r="K549" s="16" t="str">
        <f>VLOOKUP(B549,總表!$1:$1048576,10,0)</f>
        <v>陳禹彤</v>
      </c>
      <c r="L549" s="16" t="str">
        <f>VLOOKUP(B549,總表!$1:$1048576,11,0)</f>
        <v>臺北市立石牌國民中學</v>
      </c>
      <c r="M549" s="16" t="str">
        <f>VLOOKUP(B549,總表!$1:$1048576,12,0)</f>
        <v>陳逸澤</v>
      </c>
      <c r="N549" s="16" t="str">
        <f>VLOOKUP(B549,總表!$1:$1048576,13,0)</f>
        <v>臺北市立石牌國民中學</v>
      </c>
      <c r="O549" s="16" t="str">
        <f>VLOOKUP(B549,總表!$1:$1048576,14,0)</f>
        <v>陳妤蓁</v>
      </c>
      <c r="P549" s="16" t="str">
        <f>VLOOKUP(B549,總表!$1:$1048576,15,0)</f>
        <v>臺北市立明德國民中學</v>
      </c>
      <c r="Q549" s="16" t="str">
        <f>VLOOKUP(B549,總表!$1:$1048576,16,0)</f>
        <v>黃絜琳</v>
      </c>
      <c r="R549" s="16" t="str">
        <f>VLOOKUP(B549,總表!$1:$1048576,17,0)</f>
        <v>臺北市立石牌國民中學</v>
      </c>
    </row>
    <row r="550" spans="1:18" ht="17.399999999999999" hidden="1" x14ac:dyDescent="0.3">
      <c r="A550" s="30" t="s">
        <v>3494</v>
      </c>
      <c r="B550" s="13" t="s">
        <v>1254</v>
      </c>
      <c r="C550" s="10" t="str">
        <f>VLOOKUP(B550,總表!$1:$1048576,2,0)</f>
        <v>沙子儲能電池</v>
      </c>
      <c r="D550" s="21" t="str">
        <f>VLOOKUP(B550,總表!$1:$1048576,4,0)</f>
        <v>前瞻/工業設計技術</v>
      </c>
      <c r="E550" s="16" t="str">
        <f>VLOOKUP(B550,總表!$1:$1048576,5,0)</f>
        <v>國中組</v>
      </c>
      <c r="F550" s="16" t="str">
        <f>VLOOKUP(B550,總表!$1:$1048576,3,0)</f>
        <v>臺北市</v>
      </c>
      <c r="G550" s="16" t="str">
        <f>VLOOKUP(B550,總表!$1:$1048576,6,0)</f>
        <v>陳裔喬</v>
      </c>
      <c r="H550" s="16" t="str">
        <f>VLOOKUP(B550,總表!$1:$1048576,7,0)</f>
        <v>台北市立龍山國中</v>
      </c>
      <c r="I550" s="16" t="str">
        <f>VLOOKUP(B550,總表!$1:$1048576,8,0)</f>
        <v>劉牧義</v>
      </c>
      <c r="J550" s="16" t="str">
        <f>VLOOKUP(B550,總表!$1:$1048576,9,0)</f>
        <v>台北市立龍山國中</v>
      </c>
      <c r="K550" s="16" t="str">
        <f>VLOOKUP(B550,總表!$1:$1048576,10,0)</f>
        <v>張清淳</v>
      </c>
      <c r="L550" s="16" t="str">
        <f>VLOOKUP(B550,總表!$1:$1048576,11,0)</f>
        <v>台北市立龍山國中</v>
      </c>
      <c r="M550" s="16" t="str">
        <f>VLOOKUP(B550,總表!$1:$1048576,12,0)</f>
        <v>林進雄</v>
      </c>
      <c r="N550" s="16" t="str">
        <f>VLOOKUP(B550,總表!$1:$1048576,13,0)</f>
        <v>台北市立龍山國中</v>
      </c>
      <c r="O550" s="16">
        <f>VLOOKUP(B550,總表!$1:$1048576,14,0)</f>
        <v>0</v>
      </c>
      <c r="P550" s="16">
        <f>VLOOKUP(B550,總表!$1:$1048576,15,0)</f>
        <v>0</v>
      </c>
      <c r="Q550" s="16">
        <f>VLOOKUP(B550,總表!$1:$1048576,16,0)</f>
        <v>0</v>
      </c>
      <c r="R550" s="16">
        <f>VLOOKUP(B550,總表!$1:$1048576,17,0)</f>
        <v>0</v>
      </c>
    </row>
    <row r="551" spans="1:18" ht="17.399999999999999" hidden="1" x14ac:dyDescent="0.3">
      <c r="A551" s="31" t="s">
        <v>3494</v>
      </c>
      <c r="B551" s="16" t="s">
        <v>2064</v>
      </c>
      <c r="C551" s="10" t="str">
        <f>VLOOKUP(B551,總表!$1:$1048576,2,0)</f>
        <v>銀髮族下車省力充氣靠墊</v>
      </c>
      <c r="D551" s="20" t="str">
        <f>VLOOKUP(B551,總表!$1:$1048576,4,0)</f>
        <v>社會照護</v>
      </c>
      <c r="E551" s="16" t="str">
        <f>VLOOKUP(B551,總表!$1:$1048576,5,0)</f>
        <v>國小組</v>
      </c>
      <c r="F551" s="16" t="str">
        <f>VLOOKUP(B551,總表!$1:$1048576,3,0)</f>
        <v>臺東縣</v>
      </c>
      <c r="G551" s="16" t="str">
        <f>VLOOKUP(B551,總表!$1:$1048576,6,0)</f>
        <v>林慕帆</v>
      </c>
      <c r="H551" s="16" t="str">
        <f>VLOOKUP(B551,總表!$1:$1048576,7,0)</f>
        <v>臺東縣東海國民小學</v>
      </c>
      <c r="I551" s="16">
        <f>VLOOKUP(B551,總表!$1:$1048576,8,0)</f>
        <v>0</v>
      </c>
      <c r="J551" s="16">
        <f>VLOOKUP(B551,總表!$1:$1048576,9,0)</f>
        <v>0</v>
      </c>
      <c r="K551" s="16">
        <f>VLOOKUP(B551,總表!$1:$1048576,10,0)</f>
        <v>0</v>
      </c>
      <c r="L551" s="16">
        <f>VLOOKUP(B551,總表!$1:$1048576,11,0)</f>
        <v>0</v>
      </c>
      <c r="M551" s="16" t="str">
        <f>VLOOKUP(B551,總表!$1:$1048576,12,0)</f>
        <v>鄧佩宜</v>
      </c>
      <c r="N551" s="16" t="str">
        <f>VLOOKUP(B551,總表!$1:$1048576,13,0)</f>
        <v>臺東縣東海國民小學</v>
      </c>
      <c r="O551" s="16" t="str">
        <f>VLOOKUP(B551,總表!$1:$1048576,14,0)</f>
        <v>高偉堯</v>
      </c>
      <c r="P551" s="16" t="str">
        <f>VLOOKUP(B551,總表!$1:$1048576,15,0)</f>
        <v>臺東縣美和國民小學</v>
      </c>
      <c r="Q551" s="16" t="str">
        <f>VLOOKUP(B551,總表!$1:$1048576,16,0)</f>
        <v>林文偉</v>
      </c>
      <c r="R551" s="16" t="str">
        <f>VLOOKUP(B551,總表!$1:$1048576,17,0)</f>
        <v>臺東縣美和國民小學</v>
      </c>
    </row>
    <row r="552" spans="1:18" ht="17.399999999999999" hidden="1" x14ac:dyDescent="0.3">
      <c r="A552" s="22" t="s">
        <v>3495</v>
      </c>
      <c r="B552" s="16" t="s">
        <v>2621</v>
      </c>
      <c r="C552" s="10" t="str">
        <f>VLOOKUP(B552,總表!$1:$1048576,2,0)</f>
        <v>馬克杯防漏輔助器</v>
      </c>
      <c r="D552" s="16" t="str">
        <f>VLOOKUP(B552,總表!$1:$1048576,4,0)</f>
        <v>便利生活</v>
      </c>
      <c r="E552" s="16" t="str">
        <f>VLOOKUP(B552,總表!$1:$1048576,5,0)</f>
        <v>國小組</v>
      </c>
      <c r="F552" s="16" t="str">
        <f>VLOOKUP(B552,總表!$1:$1048576,3,0)</f>
        <v>臺東縣</v>
      </c>
      <c r="G552" s="16" t="str">
        <f>VLOOKUP(B552,總表!$1:$1048576,6,0)</f>
        <v>陳柔伊</v>
      </c>
      <c r="H552" s="16" t="str">
        <f>VLOOKUP(B552,總表!$1:$1048576,7,0)</f>
        <v>國立臺東大學附設實驗國民小學</v>
      </c>
      <c r="I552" s="16" t="str">
        <f>VLOOKUP(B552,總表!$1:$1048576,8,0)</f>
        <v>陳柔安</v>
      </c>
      <c r="J552" s="16" t="str">
        <f>VLOOKUP(B552,總表!$1:$1048576,9,0)</f>
        <v>國立臺東大學附設實驗國民小學</v>
      </c>
      <c r="K552" s="16">
        <f>VLOOKUP(B552,總表!$1:$1048576,10,0)</f>
        <v>0</v>
      </c>
      <c r="L552" s="16">
        <f>VLOOKUP(B552,總表!$1:$1048576,11,0)</f>
        <v>0</v>
      </c>
      <c r="M552" s="16" t="str">
        <f>VLOOKUP(B552,總表!$1:$1048576,12,0)</f>
        <v>陳俊良</v>
      </c>
      <c r="N552" s="16" t="str">
        <f>VLOOKUP(B552,總表!$1:$1048576,13,0)</f>
        <v>寶桑國小</v>
      </c>
      <c r="O552" s="16" t="str">
        <f>VLOOKUP(B552,總表!$1:$1048576,14,0)</f>
        <v>王子齊</v>
      </c>
      <c r="P552" s="16" t="str">
        <f>VLOOKUP(B552,總表!$1:$1048576,15,0)</f>
        <v>國立臺東大學附設實驗國民小學</v>
      </c>
      <c r="Q552" s="16">
        <f>VLOOKUP(B552,總表!$1:$1048576,16,0)</f>
        <v>0</v>
      </c>
      <c r="R552" s="16">
        <f>VLOOKUP(B552,總表!$1:$1048576,17,0)</f>
        <v>0</v>
      </c>
    </row>
    <row r="553" spans="1:18" ht="17.399999999999999" hidden="1" x14ac:dyDescent="0.3">
      <c r="A553" s="25" t="s">
        <v>3492</v>
      </c>
      <c r="B553" s="13" t="s">
        <v>2629</v>
      </c>
      <c r="C553" s="10" t="str">
        <f>VLOOKUP(B553,總表!$1:$1048576,2,0)</f>
        <v>智能甲蟲餵食器</v>
      </c>
      <c r="D553" s="16" t="str">
        <f>VLOOKUP(B553,總表!$1:$1048576,4,0)</f>
        <v>便利生活</v>
      </c>
      <c r="E553" s="16" t="str">
        <f>VLOOKUP(B553,總表!$1:$1048576,5,0)</f>
        <v>國小組</v>
      </c>
      <c r="F553" s="16" t="str">
        <f>VLOOKUP(B553,總表!$1:$1048576,3,0)</f>
        <v>臺東縣</v>
      </c>
      <c r="G553" s="16" t="str">
        <f>VLOOKUP(B553,總表!$1:$1048576,6,0)</f>
        <v>廖昱晃</v>
      </c>
      <c r="H553" s="16" t="str">
        <f>VLOOKUP(B553,總表!$1:$1048576,7,0)</f>
        <v>臺東縣長濱鄉樟原國民小學</v>
      </c>
      <c r="I553" s="16" t="str">
        <f>VLOOKUP(B553,總表!$1:$1048576,8,0)</f>
        <v>董韋杰</v>
      </c>
      <c r="J553" s="16" t="str">
        <f>VLOOKUP(B553,總表!$1:$1048576,9,0)</f>
        <v>臺東縣長濱鄉樟原國民小學</v>
      </c>
      <c r="K553" s="16">
        <f>VLOOKUP(B553,總表!$1:$1048576,10,0)</f>
        <v>0</v>
      </c>
      <c r="L553" s="16">
        <f>VLOOKUP(B553,總表!$1:$1048576,11,0)</f>
        <v>0</v>
      </c>
      <c r="M553" s="16" t="str">
        <f>VLOOKUP(B553,總表!$1:$1048576,12,0)</f>
        <v>高淨行</v>
      </c>
      <c r="N553" s="16" t="str">
        <f>VLOOKUP(B553,總表!$1:$1048576,13,0)</f>
        <v>臺東縣長濱鄉樟原國民小學</v>
      </c>
      <c r="O553" s="16">
        <f>VLOOKUP(B553,總表!$1:$1048576,14,0)</f>
        <v>0</v>
      </c>
      <c r="P553" s="16">
        <f>VLOOKUP(B553,總表!$1:$1048576,15,0)</f>
        <v>0</v>
      </c>
      <c r="Q553" s="16">
        <f>VLOOKUP(B553,總表!$1:$1048576,16,0)</f>
        <v>0</v>
      </c>
      <c r="R553" s="16">
        <f>VLOOKUP(B553,總表!$1:$1048576,17,0)</f>
        <v>0</v>
      </c>
    </row>
    <row r="554" spans="1:18" ht="17.399999999999999" hidden="1" x14ac:dyDescent="0.3">
      <c r="A554" s="22" t="s">
        <v>3495</v>
      </c>
      <c r="B554" s="13" t="s">
        <v>374</v>
      </c>
      <c r="C554" s="10" t="str">
        <f>VLOOKUP(B554,總表!$1:$1048576,2,0)</f>
        <v>靜心手機保管箱</v>
      </c>
      <c r="D554" s="18" t="str">
        <f>VLOOKUP(B554,總表!$1:$1048576,4,0)</f>
        <v>休閒與教育</v>
      </c>
      <c r="E554" s="16" t="str">
        <f>VLOOKUP(B554,總表!$1:$1048576,5,0)</f>
        <v>國中組</v>
      </c>
      <c r="F554" s="16" t="str">
        <f>VLOOKUP(B554,總表!$1:$1048576,3,0)</f>
        <v>臺東縣</v>
      </c>
      <c r="G554" s="16" t="str">
        <f>VLOOKUP(B554,總表!$1:$1048576,6,0)</f>
        <v>蔡張憶辰</v>
      </c>
      <c r="H554" s="16" t="str">
        <f>VLOOKUP(B554,總表!$1:$1048576,7,0)</f>
        <v>臺東縣立賓茂國民中學</v>
      </c>
      <c r="I554" s="16" t="str">
        <f>VLOOKUP(B554,總表!$1:$1048576,8,0)</f>
        <v>張品璿</v>
      </c>
      <c r="J554" s="16" t="str">
        <f>VLOOKUP(B554,總表!$1:$1048576,9,0)</f>
        <v>臺東縣立賓茂國民中學</v>
      </c>
      <c r="K554" s="16" t="str">
        <f>VLOOKUP(B554,總表!$1:$1048576,10,0)</f>
        <v>陳以諾</v>
      </c>
      <c r="L554" s="16" t="str">
        <f>VLOOKUP(B554,總表!$1:$1048576,11,0)</f>
        <v>臺東縣立賓茂國民中學</v>
      </c>
      <c r="M554" s="16" t="str">
        <f>VLOOKUP(B554,總表!$1:$1048576,12,0)</f>
        <v>郭宗政</v>
      </c>
      <c r="N554" s="16" t="str">
        <f>VLOOKUP(B554,總表!$1:$1048576,13,0)</f>
        <v>臺東縣立賓茂國民中學</v>
      </c>
      <c r="O554" s="16" t="str">
        <f>VLOOKUP(B554,總表!$1:$1048576,14,0)</f>
        <v>賴士勛</v>
      </c>
      <c r="P554" s="16" t="str">
        <f>VLOOKUP(B554,總表!$1:$1048576,15,0)</f>
        <v>臺東縣立賓茂國民中學</v>
      </c>
      <c r="Q554" s="16">
        <f>VLOOKUP(B554,總表!$1:$1048576,16,0)</f>
        <v>0</v>
      </c>
      <c r="R554" s="16">
        <f>VLOOKUP(B554,總表!$1:$1048576,17,0)</f>
        <v>0</v>
      </c>
    </row>
    <row r="555" spans="1:18" ht="17.399999999999999" hidden="1" x14ac:dyDescent="0.3">
      <c r="A555" s="22" t="s">
        <v>3495</v>
      </c>
      <c r="B555" s="13" t="s">
        <v>806</v>
      </c>
      <c r="C555" s="10" t="str">
        <f>VLOOKUP(B555,總表!$1:$1048576,2,0)</f>
        <v>復健壓電球</v>
      </c>
      <c r="D555" s="20" t="str">
        <f>VLOOKUP(B555,總表!$1:$1048576,4,0)</f>
        <v>社會照護</v>
      </c>
      <c r="E555" s="16" t="str">
        <f>VLOOKUP(B555,總表!$1:$1048576,5,0)</f>
        <v>國中組</v>
      </c>
      <c r="F555" s="16" t="str">
        <f>VLOOKUP(B555,總表!$1:$1048576,3,0)</f>
        <v>臺東縣</v>
      </c>
      <c r="G555" s="16" t="str">
        <f>VLOOKUP(B555,總表!$1:$1048576,6,0)</f>
        <v>孫晨芯</v>
      </c>
      <c r="H555" s="16" t="str">
        <f>VLOOKUP(B555,總表!$1:$1048576,7,0)</f>
        <v>臺東縣立東海國民中學</v>
      </c>
      <c r="I555" s="16" t="str">
        <f>VLOOKUP(B555,總表!$1:$1048576,8,0)</f>
        <v>蔡沛妤</v>
      </c>
      <c r="J555" s="16" t="str">
        <f>VLOOKUP(B555,總表!$1:$1048576,9,0)</f>
        <v>臺東縣立東海國民中學</v>
      </c>
      <c r="K555" s="16">
        <f>VLOOKUP(B555,總表!$1:$1048576,10,0)</f>
        <v>0</v>
      </c>
      <c r="L555" s="16">
        <f>VLOOKUP(B555,總表!$1:$1048576,11,0)</f>
        <v>0</v>
      </c>
      <c r="M555" s="16" t="str">
        <f>VLOOKUP(B555,總表!$1:$1048576,12,0)</f>
        <v>鄭聿翔</v>
      </c>
      <c r="N555" s="16" t="str">
        <f>VLOOKUP(B555,總表!$1:$1048576,13,0)</f>
        <v>臺東縣立東海國民中學</v>
      </c>
      <c r="O555" s="16" t="str">
        <f>VLOOKUP(B555,總表!$1:$1048576,14,0)</f>
        <v>吳錦毅</v>
      </c>
      <c r="P555" s="16" t="str">
        <f>VLOOKUP(B555,總表!$1:$1048576,15,0)</f>
        <v>臺東縣立東海國民中學</v>
      </c>
      <c r="Q555" s="16">
        <f>VLOOKUP(B555,總表!$1:$1048576,16,0)</f>
        <v>0</v>
      </c>
      <c r="R555" s="16">
        <f>VLOOKUP(B555,總表!$1:$1048576,17,0)</f>
        <v>0</v>
      </c>
    </row>
    <row r="556" spans="1:18" ht="17.399999999999999" hidden="1" x14ac:dyDescent="0.3">
      <c r="A556" s="25" t="s">
        <v>3492</v>
      </c>
      <c r="B556" s="13" t="s">
        <v>714</v>
      </c>
      <c r="C556" s="10" t="str">
        <f>VLOOKUP(B556,總表!$1:$1048576,2,0)</f>
        <v>老人照顧機構智慧巡房照護系統</v>
      </c>
      <c r="D556" s="20" t="str">
        <f>VLOOKUP(B556,總表!$1:$1048576,4,0)</f>
        <v>社會照護</v>
      </c>
      <c r="E556" s="16" t="str">
        <f>VLOOKUP(B556,總表!$1:$1048576,5,0)</f>
        <v>國中組</v>
      </c>
      <c r="F556" s="16" t="str">
        <f>VLOOKUP(B556,總表!$1:$1048576,3,0)</f>
        <v>臺東縣</v>
      </c>
      <c r="G556" s="16" t="str">
        <f>VLOOKUP(B556,總表!$1:$1048576,6,0)</f>
        <v>李孟恩</v>
      </c>
      <c r="H556" s="16" t="str">
        <f>VLOOKUP(B556,總表!$1:$1048576,7,0)</f>
        <v>台東長濱國中</v>
      </c>
      <c r="I556" s="16" t="str">
        <f>VLOOKUP(B556,總表!$1:$1048576,8,0)</f>
        <v>潘映璇</v>
      </c>
      <c r="J556" s="16" t="str">
        <f>VLOOKUP(B556,總表!$1:$1048576,9,0)</f>
        <v>台東長濱國中</v>
      </c>
      <c r="K556" s="16" t="str">
        <f>VLOOKUP(B556,總表!$1:$1048576,10,0)</f>
        <v>陳彥君</v>
      </c>
      <c r="L556" s="16" t="str">
        <f>VLOOKUP(B556,總表!$1:$1048576,11,0)</f>
        <v>台東長濱國中</v>
      </c>
      <c r="M556" s="16" t="str">
        <f>VLOOKUP(B556,總表!$1:$1048576,12,0)</f>
        <v>童仁輝</v>
      </c>
      <c r="N556" s="16" t="str">
        <f>VLOOKUP(B556,總表!$1:$1048576,13,0)</f>
        <v>臺東縣長濱國中</v>
      </c>
      <c r="O556" s="16" t="str">
        <f>VLOOKUP(B556,總表!$1:$1048576,14,0)</f>
        <v>黃紹娥</v>
      </c>
      <c r="P556" s="16" t="str">
        <f>VLOOKUP(B556,總表!$1:$1048576,15,0)</f>
        <v>臺東縣長濱國中</v>
      </c>
      <c r="Q556" s="16">
        <f>VLOOKUP(B556,總表!$1:$1048576,16,0)</f>
        <v>0</v>
      </c>
      <c r="R556" s="16">
        <f>VLOOKUP(B556,總表!$1:$1048576,17,0)</f>
        <v>0</v>
      </c>
    </row>
    <row r="557" spans="1:18" ht="17.399999999999999" hidden="1" x14ac:dyDescent="0.3">
      <c r="A557" s="30" t="s">
        <v>3494</v>
      </c>
      <c r="B557" s="13" t="s">
        <v>800</v>
      </c>
      <c r="C557" s="10" t="str">
        <f>VLOOKUP(B557,總表!$1:$1048576,2,0)</f>
        <v>多功能剪指甲盒</v>
      </c>
      <c r="D557" s="20" t="str">
        <f>VLOOKUP(B557,總表!$1:$1048576,4,0)</f>
        <v>社會照護</v>
      </c>
      <c r="E557" s="16" t="str">
        <f>VLOOKUP(B557,總表!$1:$1048576,5,0)</f>
        <v>國中組</v>
      </c>
      <c r="F557" s="16" t="str">
        <f>VLOOKUP(B557,總表!$1:$1048576,3,0)</f>
        <v>臺東縣</v>
      </c>
      <c r="G557" s="16" t="str">
        <f>VLOOKUP(B557,總表!$1:$1048576,6,0)</f>
        <v>李昕宸</v>
      </c>
      <c r="H557" s="16" t="str">
        <f>VLOOKUP(B557,總表!$1:$1048576,7,0)</f>
        <v>臺東縣立東海國民中學</v>
      </c>
      <c r="I557" s="16">
        <f>VLOOKUP(B557,總表!$1:$1048576,8,0)</f>
        <v>0</v>
      </c>
      <c r="J557" s="16">
        <f>VLOOKUP(B557,總表!$1:$1048576,9,0)</f>
        <v>0</v>
      </c>
      <c r="K557" s="16">
        <f>VLOOKUP(B557,總表!$1:$1048576,10,0)</f>
        <v>0</v>
      </c>
      <c r="L557" s="16">
        <f>VLOOKUP(B557,總表!$1:$1048576,11,0)</f>
        <v>0</v>
      </c>
      <c r="M557" s="16" t="str">
        <f>VLOOKUP(B557,總表!$1:$1048576,12,0)</f>
        <v>周靈秀</v>
      </c>
      <c r="N557" s="16" t="str">
        <f>VLOOKUP(B557,總表!$1:$1048576,13,0)</f>
        <v>臺東縣立東海國民中學</v>
      </c>
      <c r="O557" s="16" t="str">
        <f>VLOOKUP(B557,總表!$1:$1048576,14,0)</f>
        <v>李宗遠</v>
      </c>
      <c r="P557" s="16" t="str">
        <f>VLOOKUP(B557,總表!$1:$1048576,15,0)</f>
        <v>臺東縣立桃源國民中學</v>
      </c>
      <c r="Q557" s="16">
        <f>VLOOKUP(B557,總表!$1:$1048576,16,0)</f>
        <v>0</v>
      </c>
      <c r="R557" s="16">
        <f>VLOOKUP(B557,總表!$1:$1048576,17,0)</f>
        <v>0</v>
      </c>
    </row>
    <row r="558" spans="1:18" ht="17.399999999999999" hidden="1" x14ac:dyDescent="0.3">
      <c r="A558" s="23" t="s">
        <v>3495</v>
      </c>
      <c r="B558" s="16" t="s">
        <v>1515</v>
      </c>
      <c r="C558" s="10" t="str">
        <f>VLOOKUP(B558,總表!$1:$1048576,2,0)</f>
        <v>Solar Breath背包</v>
      </c>
      <c r="D558" s="18" t="str">
        <f>VLOOKUP(B558,總表!$1:$1048576,4,0)</f>
        <v>休閒與教育</v>
      </c>
      <c r="E558" s="16" t="str">
        <f>VLOOKUP(B558,總表!$1:$1048576,5,0)</f>
        <v>國小組</v>
      </c>
      <c r="F558" s="16" t="str">
        <f>VLOOKUP(B558,總表!$1:$1048576,3,0)</f>
        <v>臺南市</v>
      </c>
      <c r="G558" s="16" t="str">
        <f>VLOOKUP(B558,總表!$1:$1048576,6,0)</f>
        <v>楊晨諭</v>
      </c>
      <c r="H558" s="16" t="str">
        <f>VLOOKUP(B558,總表!$1:$1048576,7,0)</f>
        <v>億載國小</v>
      </c>
      <c r="I558" s="16">
        <f>VLOOKUP(B558,總表!$1:$1048576,8,0)</f>
        <v>0</v>
      </c>
      <c r="J558" s="16">
        <f>VLOOKUP(B558,總表!$1:$1048576,9,0)</f>
        <v>0</v>
      </c>
      <c r="K558" s="16">
        <f>VLOOKUP(B558,總表!$1:$1048576,10,0)</f>
        <v>0</v>
      </c>
      <c r="L558" s="16">
        <f>VLOOKUP(B558,總表!$1:$1048576,11,0)</f>
        <v>0</v>
      </c>
      <c r="M558" s="16" t="str">
        <f>VLOOKUP(B558,總表!$1:$1048576,12,0)</f>
        <v>黃凱鈺</v>
      </c>
      <c r="N558" s="16" t="str">
        <f>VLOOKUP(B558,總表!$1:$1048576,13,0)</f>
        <v>億載國小</v>
      </c>
      <c r="O558" s="16" t="str">
        <f>VLOOKUP(B558,總表!$1:$1048576,14,0)</f>
        <v>李佳憲</v>
      </c>
      <c r="P558" s="16" t="str">
        <f>VLOOKUP(B558,總表!$1:$1048576,15,0)</f>
        <v>億載國小</v>
      </c>
      <c r="Q558" s="16">
        <f>VLOOKUP(B558,總表!$1:$1048576,16,0)</f>
        <v>0</v>
      </c>
      <c r="R558" s="16">
        <f>VLOOKUP(B558,總表!$1:$1048576,17,0)</f>
        <v>0</v>
      </c>
    </row>
    <row r="559" spans="1:18" ht="17.399999999999999" hidden="1" x14ac:dyDescent="0.3">
      <c r="A559" s="23" t="s">
        <v>3495</v>
      </c>
      <c r="B559" s="16" t="s">
        <v>3505</v>
      </c>
      <c r="C559" s="10" t="str">
        <f>VLOOKUP(B559,總表!$1:$1048576,2,0)</f>
        <v>智能太空探險車</v>
      </c>
      <c r="D559" s="21" t="str">
        <f>VLOOKUP(B559,總表!$1:$1048576,4,0)</f>
        <v>前瞻/工業設計技術</v>
      </c>
      <c r="E559" s="16" t="str">
        <f>VLOOKUP(B559,總表!$1:$1048576,5,0)</f>
        <v>國小組</v>
      </c>
      <c r="F559" s="16" t="str">
        <f>VLOOKUP(B559,總表!$1:$1048576,3,0)</f>
        <v>臺南市</v>
      </c>
      <c r="G559" s="16" t="str">
        <f>VLOOKUP(B559,總表!$1:$1048576,6,0)</f>
        <v>呂晨熙</v>
      </c>
      <c r="H559" s="16" t="str">
        <f>VLOOKUP(B559,總表!$1:$1048576,7,0)</f>
        <v>台南市中西區永福國民小學</v>
      </c>
      <c r="I559" s="16" t="str">
        <f>VLOOKUP(B559,總表!$1:$1048576,8,0)</f>
        <v>邱柏 艸育(草字頭ㄩˋ)</v>
      </c>
      <c r="J559" s="16" t="str">
        <f>VLOOKUP(B559,總表!$1:$1048576,9,0)</f>
        <v>臺南市北區文元國民小學</v>
      </c>
      <c r="K559" s="16" t="str">
        <f>VLOOKUP(B559,總表!$1:$1048576,10,0)</f>
        <v>李彥頤</v>
      </c>
      <c r="L559" s="16" t="str">
        <f>VLOOKUP(B559,總表!$1:$1048576,11,0)</f>
        <v>海佃國小</v>
      </c>
      <c r="M559" s="16">
        <f>VLOOKUP(B559,總表!$1:$1048576,12,0)</f>
        <v>0</v>
      </c>
      <c r="N559" s="16">
        <f>VLOOKUP(B559,總表!$1:$1048576,13,0)</f>
        <v>0</v>
      </c>
      <c r="O559" s="16">
        <f>VLOOKUP(B559,總表!$1:$1048576,14,0)</f>
        <v>0</v>
      </c>
      <c r="P559" s="16">
        <f>VLOOKUP(B559,總表!$1:$1048576,15,0)</f>
        <v>0</v>
      </c>
      <c r="Q559" s="16">
        <f>VLOOKUP(B559,總表!$1:$1048576,16,0)</f>
        <v>0</v>
      </c>
      <c r="R559" s="16">
        <f>VLOOKUP(B559,總表!$1:$1048576,17,0)</f>
        <v>0</v>
      </c>
    </row>
    <row r="560" spans="1:18" ht="17.399999999999999" hidden="1" x14ac:dyDescent="0.3">
      <c r="A560" s="30" t="s">
        <v>3494</v>
      </c>
      <c r="B560" s="13" t="s">
        <v>236</v>
      </c>
      <c r="C560" s="10" t="str">
        <f>VLOOKUP(B560,總表!$1:$1048576,2,0)</f>
        <v>自動桌球撿球器</v>
      </c>
      <c r="D560" s="18" t="str">
        <f>VLOOKUP(B560,總表!$1:$1048576,4,0)</f>
        <v>休閒與教育</v>
      </c>
      <c r="E560" s="16" t="str">
        <f>VLOOKUP(B560,總表!$1:$1048576,5,0)</f>
        <v>國中組</v>
      </c>
      <c r="F560" s="16" t="str">
        <f>VLOOKUP(B560,總表!$1:$1048576,3,0)</f>
        <v>臺南市</v>
      </c>
      <c r="G560" s="16" t="str">
        <f>VLOOKUP(B560,總表!$1:$1048576,6,0)</f>
        <v>劉立磐</v>
      </c>
      <c r="H560" s="16" t="str">
        <f>VLOOKUP(B560,總表!$1:$1048576,7,0)</f>
        <v>長榮中學</v>
      </c>
      <c r="I560" s="16" t="str">
        <f>VLOOKUP(B560,總表!$1:$1048576,8,0)</f>
        <v>李貫綸</v>
      </c>
      <c r="J560" s="16" t="str">
        <f>VLOOKUP(B560,總表!$1:$1048576,9,0)</f>
        <v>長榮中學</v>
      </c>
      <c r="K560" s="16" t="str">
        <f>VLOOKUP(B560,總表!$1:$1048576,10,0)</f>
        <v>蔣奇恩</v>
      </c>
      <c r="L560" s="16" t="str">
        <f>VLOOKUP(B560,總表!$1:$1048576,11,0)</f>
        <v>長榮中學</v>
      </c>
      <c r="M560" s="16" t="str">
        <f>VLOOKUP(B560,總表!$1:$1048576,12,0)</f>
        <v>郭鎮寧</v>
      </c>
      <c r="N560" s="16" t="str">
        <f>VLOOKUP(B560,總表!$1:$1048576,13,0)</f>
        <v>長榮中學國中部</v>
      </c>
      <c r="O560" s="16">
        <f>VLOOKUP(B560,總表!$1:$1048576,14,0)</f>
        <v>0</v>
      </c>
      <c r="P560" s="16">
        <f>VLOOKUP(B560,總表!$1:$1048576,15,0)</f>
        <v>0</v>
      </c>
      <c r="Q560" s="16">
        <f>VLOOKUP(B560,總表!$1:$1048576,16,0)</f>
        <v>0</v>
      </c>
      <c r="R560" s="16">
        <f>VLOOKUP(B560,總表!$1:$1048576,17,0)</f>
        <v>0</v>
      </c>
    </row>
    <row r="561" spans="1:18" ht="17.399999999999999" hidden="1" x14ac:dyDescent="0.3">
      <c r="A561" s="30" t="s">
        <v>3494</v>
      </c>
      <c r="B561" s="13" t="s">
        <v>742</v>
      </c>
      <c r="C561" s="10" t="str">
        <f>VLOOKUP(B561,總表!$1:$1048576,2,0)</f>
        <v>自動翻身器</v>
      </c>
      <c r="D561" s="20" t="str">
        <f>VLOOKUP(B561,總表!$1:$1048576,4,0)</f>
        <v>社會照護</v>
      </c>
      <c r="E561" s="16" t="str">
        <f>VLOOKUP(B561,總表!$1:$1048576,5,0)</f>
        <v>國中組</v>
      </c>
      <c r="F561" s="16" t="str">
        <f>VLOOKUP(B561,總表!$1:$1048576,3,0)</f>
        <v>臺南市</v>
      </c>
      <c r="G561" s="16" t="str">
        <f>VLOOKUP(B561,總表!$1:$1048576,6,0)</f>
        <v>陳家煦</v>
      </c>
      <c r="H561" s="16" t="str">
        <f>VLOOKUP(B561,總表!$1:$1048576,7,0)</f>
        <v>台南市私立長榮高級中學國中部</v>
      </c>
      <c r="I561" s="16" t="str">
        <f>VLOOKUP(B561,總表!$1:$1048576,8,0)</f>
        <v>林洋右</v>
      </c>
      <c r="J561" s="16" t="str">
        <f>VLOOKUP(B561,總表!$1:$1048576,9,0)</f>
        <v>台南市私立長榮高級中學國中部</v>
      </c>
      <c r="K561" s="16">
        <f>VLOOKUP(B561,總表!$1:$1048576,10,0)</f>
        <v>0</v>
      </c>
      <c r="L561" s="16">
        <f>VLOOKUP(B561,總表!$1:$1048576,11,0)</f>
        <v>0</v>
      </c>
      <c r="M561" s="16" t="str">
        <f>VLOOKUP(B561,總表!$1:$1048576,12,0)</f>
        <v>郭鎮寧</v>
      </c>
      <c r="N561" s="16" t="str">
        <f>VLOOKUP(B561,總表!$1:$1048576,13,0)</f>
        <v>台南市私立長榮中學</v>
      </c>
      <c r="O561" s="16">
        <f>VLOOKUP(B561,總表!$1:$1048576,14,0)</f>
        <v>0</v>
      </c>
      <c r="P561" s="16">
        <f>VLOOKUP(B561,總表!$1:$1048576,15,0)</f>
        <v>0</v>
      </c>
      <c r="Q561" s="16">
        <f>VLOOKUP(B561,總表!$1:$1048576,16,0)</f>
        <v>0</v>
      </c>
      <c r="R561" s="16">
        <f>VLOOKUP(B561,總表!$1:$1048576,17,0)</f>
        <v>0</v>
      </c>
    </row>
  </sheetData>
  <autoFilter ref="A1:AB561" xr:uid="{F9CBD4A6-B063-4088-BA02-8DB587D3EC06}">
    <filterColumn colId="5">
      <filters>
        <filter val="南投縣"/>
      </filters>
    </filterColumn>
    <sortState ref="A2:AB561">
      <sortCondition ref="F1"/>
    </sortState>
  </autoFilter>
  <phoneticPr fontId="2" type="noConversion"/>
  <conditionalFormatting sqref="B2">
    <cfRule type="duplicateValues" dxfId="4" priority="1"/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24A23C-2450-4DB8-AF6F-E5804CB98B1C}">
  <sheetPr filterMode="1"/>
  <dimension ref="A1:AB561"/>
  <sheetViews>
    <sheetView workbookViewId="0">
      <selection activeCell="D67" sqref="D67"/>
    </sheetView>
  </sheetViews>
  <sheetFormatPr defaultColWidth="8.88671875" defaultRowHeight="16.2" x14ac:dyDescent="0.3"/>
  <cols>
    <col min="1" max="1" width="8.88671875" style="11"/>
    <col min="2" max="2" width="16.88671875" style="11" customWidth="1"/>
    <col min="3" max="3" width="25" style="11" bestFit="1" customWidth="1"/>
    <col min="4" max="4" width="18.33203125" style="11" bestFit="1" customWidth="1"/>
    <col min="5" max="6" width="7.44140625" style="11" bestFit="1" customWidth="1"/>
    <col min="7" max="7" width="8.109375" style="11" bestFit="1" customWidth="1"/>
    <col min="8" max="8" width="22.77734375" style="11" bestFit="1" customWidth="1"/>
    <col min="9" max="12" width="8.88671875" style="11"/>
    <col min="13" max="13" width="8.109375" style="11" bestFit="1" customWidth="1"/>
    <col min="14" max="14" width="22.77734375" style="11" bestFit="1" customWidth="1"/>
    <col min="15" max="15" width="8.109375" style="11" bestFit="1" customWidth="1"/>
    <col min="16" max="16" width="25" style="11" bestFit="1" customWidth="1"/>
    <col min="17" max="16384" width="8.88671875" style="11"/>
  </cols>
  <sheetData>
    <row r="1" spans="1:28" ht="13.5" customHeight="1" x14ac:dyDescent="0.3">
      <c r="A1" s="14" t="s">
        <v>0</v>
      </c>
      <c r="B1" s="15" t="s">
        <v>1</v>
      </c>
      <c r="C1" s="15" t="s">
        <v>2</v>
      </c>
      <c r="D1" s="14" t="s">
        <v>3</v>
      </c>
      <c r="E1" s="14" t="s">
        <v>4</v>
      </c>
      <c r="F1" s="14" t="s">
        <v>17</v>
      </c>
      <c r="G1" s="14" t="s">
        <v>5</v>
      </c>
      <c r="H1" s="14" t="s">
        <v>6</v>
      </c>
      <c r="I1" s="14" t="s">
        <v>7</v>
      </c>
      <c r="J1" s="14" t="s">
        <v>8</v>
      </c>
      <c r="K1" s="14" t="s">
        <v>9</v>
      </c>
      <c r="L1" s="14" t="s">
        <v>10</v>
      </c>
      <c r="M1" s="14" t="s">
        <v>11</v>
      </c>
      <c r="N1" s="14" t="s">
        <v>12</v>
      </c>
      <c r="O1" s="14" t="s">
        <v>13</v>
      </c>
      <c r="P1" s="14" t="s">
        <v>14</v>
      </c>
      <c r="Q1" s="14" t="s">
        <v>15</v>
      </c>
      <c r="R1" s="14" t="s">
        <v>16</v>
      </c>
      <c r="T1" s="12"/>
      <c r="U1" s="12"/>
      <c r="V1" s="12"/>
      <c r="W1" s="12"/>
      <c r="X1" s="12"/>
      <c r="Y1" s="12"/>
      <c r="Z1" s="12"/>
      <c r="AA1" s="12"/>
      <c r="AB1" s="12"/>
    </row>
    <row r="2" spans="1:28" ht="17.399999999999999" hidden="1" x14ac:dyDescent="0.3">
      <c r="A2" s="22" t="s">
        <v>3495</v>
      </c>
      <c r="B2" s="13" t="s">
        <v>2783</v>
      </c>
      <c r="C2" s="10" t="str">
        <f>VLOOKUP(B2,總表!$1:$1048576,2,0)</f>
        <v>海洋能不能</v>
      </c>
      <c r="D2" s="17" t="str">
        <f>VLOOKUP(B2,總表!$1:$1048576,4,0)</f>
        <v>永續發展農糧技術</v>
      </c>
      <c r="E2" s="16" t="str">
        <f>VLOOKUP(B2,總表!$1:$1048576,5,0)</f>
        <v>高中職組</v>
      </c>
      <c r="F2" s="16" t="str">
        <f>VLOOKUP(B2,總表!$1:$1048576,3,0)</f>
        <v>宜蘭縣</v>
      </c>
      <c r="G2" s="16" t="str">
        <f>VLOOKUP(B2,總表!$1:$1048576,6,0)</f>
        <v>吳昀柔</v>
      </c>
      <c r="H2" s="16" t="str">
        <f>VLOOKUP(B2,總表!$1:$1048576,7,0)</f>
        <v>蘭陽女子高級中學</v>
      </c>
      <c r="I2" s="16">
        <f>VLOOKUP(B2,總表!$1:$1048576,8,0)</f>
        <v>0</v>
      </c>
      <c r="J2" s="16">
        <f>VLOOKUP(B2,總表!$1:$1048576,9,0)</f>
        <v>0</v>
      </c>
      <c r="K2" s="16">
        <f>VLOOKUP(B2,總表!$1:$1048576,10,0)</f>
        <v>0</v>
      </c>
      <c r="L2" s="16">
        <f>VLOOKUP(B2,總表!$1:$1048576,11,0)</f>
        <v>0</v>
      </c>
      <c r="M2" s="16" t="str">
        <f>VLOOKUP(B2,總表!$1:$1048576,12,0)</f>
        <v>吳宏達</v>
      </c>
      <c r="N2" s="16" t="str">
        <f>VLOOKUP(B2,總表!$1:$1048576,13,0)</f>
        <v>宜蘭縣縣立內城國中小</v>
      </c>
      <c r="O2" s="16" t="str">
        <f>VLOOKUP(B2,總表!$1:$1048576,14,0)</f>
        <v>陳淑華</v>
      </c>
      <c r="P2" s="16" t="str">
        <f>VLOOKUP(B2,總表!$1:$1048576,15,0)</f>
        <v>宜蘭縣縣立員山國民中學</v>
      </c>
      <c r="Q2" s="16">
        <f>VLOOKUP(B2,總表!$1:$1048576,16,0)</f>
        <v>0</v>
      </c>
      <c r="R2" s="16">
        <f>VLOOKUP(B2,總表!$1:$1048576,17,0)</f>
        <v>0</v>
      </c>
    </row>
    <row r="3" spans="1:28" ht="17.399999999999999" hidden="1" x14ac:dyDescent="0.3">
      <c r="A3" s="22" t="s">
        <v>3495</v>
      </c>
      <c r="B3" s="13" t="s">
        <v>2813</v>
      </c>
      <c r="C3" s="10" t="str">
        <f>VLOOKUP(B3,總表!$1:$1048576,2,0)</f>
        <v>潮汐發電海灘自動垃圾集中裝置</v>
      </c>
      <c r="D3" s="17" t="str">
        <f>VLOOKUP(B3,總表!$1:$1048576,4,0)</f>
        <v>永續發展農糧技術</v>
      </c>
      <c r="E3" s="16" t="str">
        <f>VLOOKUP(B3,總表!$1:$1048576,5,0)</f>
        <v>高中職組</v>
      </c>
      <c r="F3" s="16" t="str">
        <f>VLOOKUP(B3,總表!$1:$1048576,3,0)</f>
        <v>宜蘭縣</v>
      </c>
      <c r="G3" s="16" t="str">
        <f>VLOOKUP(B3,總表!$1:$1048576,6,0)</f>
        <v>蔡一綾</v>
      </c>
      <c r="H3" s="16" t="str">
        <f>VLOOKUP(B3,總表!$1:$1048576,7,0)</f>
        <v>羅東高工　機械科</v>
      </c>
      <c r="I3" s="16" t="str">
        <f>VLOOKUP(B3,總表!$1:$1048576,8,0)</f>
        <v>盧承佑</v>
      </c>
      <c r="J3" s="16" t="str">
        <f>VLOOKUP(B3,總表!$1:$1048576,9,0)</f>
        <v>羅東高工　機械科</v>
      </c>
      <c r="K3" s="16" t="str">
        <f>VLOOKUP(B3,總表!$1:$1048576,10,0)</f>
        <v>李家榮</v>
      </c>
      <c r="L3" s="16" t="str">
        <f>VLOOKUP(B3,總表!$1:$1048576,11,0)</f>
        <v>羅東高工　機械科</v>
      </c>
      <c r="M3" s="16" t="str">
        <f>VLOOKUP(B3,總表!$1:$1048576,12,0)</f>
        <v>彭俊錡</v>
      </c>
      <c r="N3" s="16" t="str">
        <f>VLOOKUP(B3,總表!$1:$1048576,13,0)</f>
        <v>羅東高工 機械科</v>
      </c>
      <c r="O3" s="16" t="str">
        <f>VLOOKUP(B3,總表!$1:$1048576,14,0)</f>
        <v>黃宜倫</v>
      </c>
      <c r="P3" s="16" t="str">
        <f>VLOOKUP(B3,總表!$1:$1048576,15,0)</f>
        <v>羅東高工 機械科</v>
      </c>
      <c r="Q3" s="16">
        <f>VLOOKUP(B3,總表!$1:$1048576,16,0)</f>
        <v>0</v>
      </c>
      <c r="R3" s="16">
        <f>VLOOKUP(B3,總表!$1:$1048576,17,0)</f>
        <v>0</v>
      </c>
    </row>
    <row r="4" spans="1:28" ht="17.399999999999999" hidden="1" x14ac:dyDescent="0.3">
      <c r="A4" s="22" t="s">
        <v>3495</v>
      </c>
      <c r="B4" s="13" t="s">
        <v>2788</v>
      </c>
      <c r="C4" s="10" t="str">
        <f>VLOOKUP(B4,總表!$1:$1048576,2,0)</f>
        <v>牲畜檢測裝置</v>
      </c>
      <c r="D4" s="17" t="str">
        <f>VLOOKUP(B4,總表!$1:$1048576,4,0)</f>
        <v>永續發展農糧技術</v>
      </c>
      <c r="E4" s="16" t="str">
        <f>VLOOKUP(B4,總表!$1:$1048576,5,0)</f>
        <v>高中職組</v>
      </c>
      <c r="F4" s="16" t="str">
        <f>VLOOKUP(B4,總表!$1:$1048576,3,0)</f>
        <v>宜蘭縣</v>
      </c>
      <c r="G4" s="16" t="str">
        <f>VLOOKUP(B4,總表!$1:$1048576,6,0)</f>
        <v>江柏辰</v>
      </c>
      <c r="H4" s="16" t="str">
        <f>VLOOKUP(B4,總表!$1:$1048576,7,0)</f>
        <v>國立宜蘭高級商業學校</v>
      </c>
      <c r="I4" s="16" t="str">
        <f>VLOOKUP(B4,總表!$1:$1048576,8,0)</f>
        <v>吳伃珊</v>
      </c>
      <c r="J4" s="16" t="str">
        <f>VLOOKUP(B4,總表!$1:$1048576,9,0)</f>
        <v>國立蘭陽女子高級中學</v>
      </c>
      <c r="K4" s="16" t="str">
        <f>VLOOKUP(B4,總表!$1:$1048576,10,0)</f>
        <v>林于玄</v>
      </c>
      <c r="L4" s="16" t="str">
        <f>VLOOKUP(B4,總表!$1:$1048576,11,0)</f>
        <v>國立蘭陽女子高級中學</v>
      </c>
      <c r="M4" s="16" t="str">
        <f>VLOOKUP(B4,總表!$1:$1048576,12,0)</f>
        <v>吳宏達</v>
      </c>
      <c r="N4" s="16" t="str">
        <f>VLOOKUP(B4,總表!$1:$1048576,13,0)</f>
        <v>宜蘭縣縣立內城國中小</v>
      </c>
      <c r="O4" s="16" t="str">
        <f>VLOOKUP(B4,總表!$1:$1048576,14,0)</f>
        <v>陳淑華</v>
      </c>
      <c r="P4" s="16" t="str">
        <f>VLOOKUP(B4,總表!$1:$1048576,15,0)</f>
        <v>宜蘭縣縣立員山國民中學</v>
      </c>
      <c r="Q4" s="16">
        <f>VLOOKUP(B4,總表!$1:$1048576,16,0)</f>
        <v>0</v>
      </c>
      <c r="R4" s="16">
        <f>VLOOKUP(B4,總表!$1:$1048576,17,0)</f>
        <v>0</v>
      </c>
    </row>
    <row r="5" spans="1:28" ht="17.399999999999999" hidden="1" x14ac:dyDescent="0.3">
      <c r="A5" s="22" t="s">
        <v>3495</v>
      </c>
      <c r="B5" s="13" t="s">
        <v>2803</v>
      </c>
      <c r="C5" s="10" t="str">
        <f>VLOOKUP(B5,總表!$1:$1048576,2,0)</f>
        <v>微藻固碳裝置</v>
      </c>
      <c r="D5" s="17" t="str">
        <f>VLOOKUP(B5,總表!$1:$1048576,4,0)</f>
        <v>永續發展農糧技術</v>
      </c>
      <c r="E5" s="16" t="str">
        <f>VLOOKUP(B5,總表!$1:$1048576,5,0)</f>
        <v>高中職組</v>
      </c>
      <c r="F5" s="16" t="str">
        <f>VLOOKUP(B5,總表!$1:$1048576,3,0)</f>
        <v>宜蘭縣</v>
      </c>
      <c r="G5" s="16" t="str">
        <f>VLOOKUP(B5,總表!$1:$1048576,6,0)</f>
        <v>李忠軒</v>
      </c>
      <c r="H5" s="16" t="str">
        <f>VLOOKUP(B5,總表!$1:$1048576,7,0)</f>
        <v>羅東高工資訊科</v>
      </c>
      <c r="I5" s="16" t="str">
        <f>VLOOKUP(B5,總表!$1:$1048576,8,0)</f>
        <v>何詩謙</v>
      </c>
      <c r="J5" s="16" t="str">
        <f>VLOOKUP(B5,總表!$1:$1048576,9,0)</f>
        <v>羅東高工資訊科</v>
      </c>
      <c r="K5" s="16" t="str">
        <f>VLOOKUP(B5,總表!$1:$1048576,10,0)</f>
        <v>盧胤丞</v>
      </c>
      <c r="L5" s="16" t="str">
        <f>VLOOKUP(B5,總表!$1:$1048576,11,0)</f>
        <v>羅東高工資訊科</v>
      </c>
      <c r="M5" s="16" t="str">
        <f>VLOOKUP(B5,總表!$1:$1048576,12,0)</f>
        <v>許昭東</v>
      </c>
      <c r="N5" s="16" t="str">
        <f>VLOOKUP(B5,總表!$1:$1048576,13,0)</f>
        <v>羅東高工科主任</v>
      </c>
      <c r="O5" s="16" t="str">
        <f>VLOOKUP(B5,總表!$1:$1048576,14,0)</f>
        <v>陳建尹</v>
      </c>
      <c r="P5" s="16" t="str">
        <f>VLOOKUP(B5,總表!$1:$1048576,15,0)</f>
        <v>羅東高工主任</v>
      </c>
      <c r="Q5" s="16">
        <f>VLOOKUP(B5,總表!$1:$1048576,16,0)</f>
        <v>0</v>
      </c>
      <c r="R5" s="16">
        <f>VLOOKUP(B5,總表!$1:$1048576,17,0)</f>
        <v>0</v>
      </c>
    </row>
    <row r="6" spans="1:28" ht="17.399999999999999" hidden="1" x14ac:dyDescent="0.3">
      <c r="A6" s="28" t="s">
        <v>3493</v>
      </c>
      <c r="B6" s="13" t="s">
        <v>2795</v>
      </c>
      <c r="C6" s="10" t="str">
        <f>VLOOKUP(B6,總表!$1:$1048576,2,0)</f>
        <v>固碳環保可分解覆地膜</v>
      </c>
      <c r="D6" s="17" t="str">
        <f>VLOOKUP(B6,總表!$1:$1048576,4,0)</f>
        <v>永續發展農糧技術</v>
      </c>
      <c r="E6" s="16" t="str">
        <f>VLOOKUP(B6,總表!$1:$1048576,5,0)</f>
        <v>高中職組</v>
      </c>
      <c r="F6" s="16" t="str">
        <f>VLOOKUP(B6,總表!$1:$1048576,3,0)</f>
        <v>宜蘭縣</v>
      </c>
      <c r="G6" s="16" t="str">
        <f>VLOOKUP(B6,總表!$1:$1048576,6,0)</f>
        <v>何心渶</v>
      </c>
      <c r="H6" s="16" t="str">
        <f>VLOOKUP(B6,總表!$1:$1048576,7,0)</f>
        <v>國立羅東高級商業職業學校</v>
      </c>
      <c r="I6" s="16" t="str">
        <f>VLOOKUP(B6,總表!$1:$1048576,8,0)</f>
        <v>賴冠華</v>
      </c>
      <c r="J6" s="16" t="str">
        <f>VLOOKUP(B6,總表!$1:$1048576,9,0)</f>
        <v>國立羅東高級商業職業學校</v>
      </c>
      <c r="K6" s="16" t="str">
        <f>VLOOKUP(B6,總表!$1:$1048576,10,0)</f>
        <v>簡可烜</v>
      </c>
      <c r="L6" s="16" t="str">
        <f>VLOOKUP(B6,總表!$1:$1048576,11,0)</f>
        <v>國立羅東高級商業職業學校</v>
      </c>
      <c r="M6" s="16" t="str">
        <f>VLOOKUP(B6,總表!$1:$1048576,12,0)</f>
        <v>郭萌渝</v>
      </c>
      <c r="N6" s="16" t="str">
        <f>VLOOKUP(B6,總表!$1:$1048576,13,0)</f>
        <v>國立羅東高級商業職業學校</v>
      </c>
      <c r="O6" s="16" t="str">
        <f>VLOOKUP(B6,總表!$1:$1048576,14,0)</f>
        <v>蔡淑珍</v>
      </c>
      <c r="P6" s="16" t="str">
        <f>VLOOKUP(B6,總表!$1:$1048576,15,0)</f>
        <v>國立羅東高級商業職業學校</v>
      </c>
      <c r="Q6" s="16">
        <f>VLOOKUP(B6,總表!$1:$1048576,16,0)</f>
        <v>0</v>
      </c>
      <c r="R6" s="16">
        <f>VLOOKUP(B6,總表!$1:$1048576,17,0)</f>
        <v>0</v>
      </c>
    </row>
    <row r="7" spans="1:28" ht="17.399999999999999" hidden="1" x14ac:dyDescent="0.3">
      <c r="A7" s="30" t="s">
        <v>3494</v>
      </c>
      <c r="B7" s="13" t="s">
        <v>2915</v>
      </c>
      <c r="C7" s="10" t="str">
        <f>VLOOKUP(B7,總表!$1:$1048576,2,0)</f>
        <v>舊城尋蹟</v>
      </c>
      <c r="D7" s="18" t="str">
        <f>VLOOKUP(B7,總表!$1:$1048576,4,0)</f>
        <v>休閒與教育</v>
      </c>
      <c r="E7" s="16" t="str">
        <f>VLOOKUP(B7,總表!$1:$1048576,5,0)</f>
        <v>高中職組</v>
      </c>
      <c r="F7" s="16" t="str">
        <f>VLOOKUP(B7,總表!$1:$1048576,3,0)</f>
        <v>宜蘭縣</v>
      </c>
      <c r="G7" s="16" t="str">
        <f>VLOOKUP(B7,總表!$1:$1048576,6,0)</f>
        <v>張霱心</v>
      </c>
      <c r="H7" s="16" t="str">
        <f>VLOOKUP(B7,總表!$1:$1048576,7,0)</f>
        <v>國立羅東高級商業職業學校</v>
      </c>
      <c r="I7" s="16" t="str">
        <f>VLOOKUP(B7,總表!$1:$1048576,8,0)</f>
        <v>鄭宜珊</v>
      </c>
      <c r="J7" s="16" t="str">
        <f>VLOOKUP(B7,總表!$1:$1048576,9,0)</f>
        <v>國立羅東高級商業職業學校</v>
      </c>
      <c r="K7" s="16" t="str">
        <f>VLOOKUP(B7,總表!$1:$1048576,10,0)</f>
        <v>朱育萱</v>
      </c>
      <c r="L7" s="16" t="str">
        <f>VLOOKUP(B7,總表!$1:$1048576,11,0)</f>
        <v>國立羅東高級商業職業學校</v>
      </c>
      <c r="M7" s="16" t="str">
        <f>VLOOKUP(B7,總表!$1:$1048576,12,0)</f>
        <v>郭萌渝</v>
      </c>
      <c r="N7" s="16" t="str">
        <f>VLOOKUP(B7,總表!$1:$1048576,13,0)</f>
        <v>國立羅東高級商業職業學校</v>
      </c>
      <c r="O7" s="16" t="str">
        <f>VLOOKUP(B7,總表!$1:$1048576,14,0)</f>
        <v>蔡淑珍</v>
      </c>
      <c r="P7" s="16" t="str">
        <f>VLOOKUP(B7,總表!$1:$1048576,15,0)</f>
        <v>國立羅東高級商業職業學校</v>
      </c>
      <c r="Q7" s="16">
        <f>VLOOKUP(B7,總表!$1:$1048576,16,0)</f>
        <v>0</v>
      </c>
      <c r="R7" s="16">
        <f>VLOOKUP(B7,總表!$1:$1048576,17,0)</f>
        <v>0</v>
      </c>
    </row>
    <row r="8" spans="1:28" ht="17.399999999999999" hidden="1" x14ac:dyDescent="0.3">
      <c r="A8" s="22" t="s">
        <v>3495</v>
      </c>
      <c r="B8" s="13" t="s">
        <v>3002</v>
      </c>
      <c r="C8" s="10" t="str">
        <f>VLOOKUP(B8,總表!$1:$1048576,2,0)</f>
        <v>野外求生濾水保溫裝置</v>
      </c>
      <c r="D8" s="19" t="str">
        <f>VLOOKUP(B8,總表!$1:$1048576,4,0)</f>
        <v>災害管理與安全</v>
      </c>
      <c r="E8" s="16" t="str">
        <f>VLOOKUP(B8,總表!$1:$1048576,5,0)</f>
        <v>高中職組</v>
      </c>
      <c r="F8" s="16" t="str">
        <f>VLOOKUP(B8,總表!$1:$1048576,3,0)</f>
        <v>宜蘭縣</v>
      </c>
      <c r="G8" s="16" t="str">
        <f>VLOOKUP(B8,總表!$1:$1048576,6,0)</f>
        <v>李哲炘</v>
      </c>
      <c r="H8" s="16" t="str">
        <f>VLOOKUP(B8,總表!$1:$1048576,7,0)</f>
        <v>羅東高工</v>
      </c>
      <c r="I8" s="16" t="str">
        <f>VLOOKUP(B8,總表!$1:$1048576,8,0)</f>
        <v>邱鈞揚</v>
      </c>
      <c r="J8" s="16" t="str">
        <f>VLOOKUP(B8,總表!$1:$1048576,9,0)</f>
        <v>羅東高工</v>
      </c>
      <c r="K8" s="16" t="str">
        <f>VLOOKUP(B8,總表!$1:$1048576,10,0)</f>
        <v>張泰瑞</v>
      </c>
      <c r="L8" s="16" t="str">
        <f>VLOOKUP(B8,總表!$1:$1048576,11,0)</f>
        <v>羅東高工</v>
      </c>
      <c r="M8" s="16" t="str">
        <f>VLOOKUP(B8,總表!$1:$1048576,12,0)</f>
        <v>彭俊錡</v>
      </c>
      <c r="N8" s="16" t="str">
        <f>VLOOKUP(B8,總表!$1:$1048576,13,0)</f>
        <v>羅東高工</v>
      </c>
      <c r="O8" s="16" t="str">
        <f>VLOOKUP(B8,總表!$1:$1048576,14,0)</f>
        <v>黃宜倫</v>
      </c>
      <c r="P8" s="16" t="str">
        <f>VLOOKUP(B8,總表!$1:$1048576,15,0)</f>
        <v>羅東高工</v>
      </c>
      <c r="Q8" s="16">
        <f>VLOOKUP(B8,總表!$1:$1048576,16,0)</f>
        <v>0</v>
      </c>
      <c r="R8" s="16">
        <f>VLOOKUP(B8,總表!$1:$1048576,17,0)</f>
        <v>0</v>
      </c>
    </row>
    <row r="9" spans="1:28" ht="17.399999999999999" hidden="1" x14ac:dyDescent="0.3">
      <c r="A9" s="22" t="s">
        <v>3495</v>
      </c>
      <c r="B9" s="13" t="s">
        <v>3120</v>
      </c>
      <c r="C9" s="10" t="str">
        <f>VLOOKUP(B9,總表!$1:$1048576,2,0)</f>
        <v>飲品保鑣</v>
      </c>
      <c r="D9" s="20" t="str">
        <f>VLOOKUP(B9,總表!$1:$1048576,4,0)</f>
        <v>社會照護</v>
      </c>
      <c r="E9" s="16" t="str">
        <f>VLOOKUP(B9,總表!$1:$1048576,5,0)</f>
        <v>高中職組</v>
      </c>
      <c r="F9" s="16" t="str">
        <f>VLOOKUP(B9,總表!$1:$1048576,3,0)</f>
        <v>宜蘭縣</v>
      </c>
      <c r="G9" s="16" t="str">
        <f>VLOOKUP(B9,總表!$1:$1048576,6,0)</f>
        <v>吳明翰</v>
      </c>
      <c r="H9" s="16" t="str">
        <f>VLOOKUP(B9,總表!$1:$1048576,7,0)</f>
        <v>國立宜蘭高級中等學校</v>
      </c>
      <c r="I9" s="16">
        <f>VLOOKUP(B9,總表!$1:$1048576,8,0)</f>
        <v>0</v>
      </c>
      <c r="J9" s="16">
        <f>VLOOKUP(B9,總表!$1:$1048576,9,0)</f>
        <v>0</v>
      </c>
      <c r="K9" s="16">
        <f>VLOOKUP(B9,總表!$1:$1048576,10,0)</f>
        <v>0</v>
      </c>
      <c r="L9" s="16">
        <f>VLOOKUP(B9,總表!$1:$1048576,11,0)</f>
        <v>0</v>
      </c>
      <c r="M9" s="16" t="str">
        <f>VLOOKUP(B9,總表!$1:$1048576,12,0)</f>
        <v>吳宏達</v>
      </c>
      <c r="N9" s="16" t="str">
        <f>VLOOKUP(B9,總表!$1:$1048576,13,0)</f>
        <v>宜蘭縣縣立內城國中小</v>
      </c>
      <c r="O9" s="16" t="str">
        <f>VLOOKUP(B9,總表!$1:$1048576,14,0)</f>
        <v>陳淑華</v>
      </c>
      <c r="P9" s="16" t="str">
        <f>VLOOKUP(B9,總表!$1:$1048576,15,0)</f>
        <v>宜蘭縣縣立員山國民中學</v>
      </c>
      <c r="Q9" s="16">
        <f>VLOOKUP(B9,總表!$1:$1048576,16,0)</f>
        <v>0</v>
      </c>
      <c r="R9" s="16">
        <f>VLOOKUP(B9,總表!$1:$1048576,17,0)</f>
        <v>0</v>
      </c>
    </row>
    <row r="10" spans="1:28" ht="17.399999999999999" hidden="1" x14ac:dyDescent="0.3">
      <c r="A10" s="22" t="s">
        <v>3495</v>
      </c>
      <c r="B10" s="13" t="s">
        <v>3116</v>
      </c>
      <c r="C10" s="10" t="str">
        <f>VLOOKUP(B10,總表!$1:$1048576,2,0)</f>
        <v>敲敲敲</v>
      </c>
      <c r="D10" s="20" t="str">
        <f>VLOOKUP(B10,總表!$1:$1048576,4,0)</f>
        <v>社會照護</v>
      </c>
      <c r="E10" s="16" t="str">
        <f>VLOOKUP(B10,總表!$1:$1048576,5,0)</f>
        <v>高中職組</v>
      </c>
      <c r="F10" s="16" t="str">
        <f>VLOOKUP(B10,總表!$1:$1048576,3,0)</f>
        <v>宜蘭縣</v>
      </c>
      <c r="G10" s="16" t="str">
        <f>VLOOKUP(B10,總表!$1:$1048576,6,0)</f>
        <v>李芸嫻</v>
      </c>
      <c r="H10" s="16" t="str">
        <f>VLOOKUP(B10,總表!$1:$1048576,7,0)</f>
        <v>國立羅東高級中等學校</v>
      </c>
      <c r="I10" s="16">
        <f>VLOOKUP(B10,總表!$1:$1048576,8,0)</f>
        <v>0</v>
      </c>
      <c r="J10" s="16">
        <f>VLOOKUP(B10,總表!$1:$1048576,9,0)</f>
        <v>0</v>
      </c>
      <c r="K10" s="16">
        <f>VLOOKUP(B10,總表!$1:$1048576,10,0)</f>
        <v>0</v>
      </c>
      <c r="L10" s="16">
        <f>VLOOKUP(B10,總表!$1:$1048576,11,0)</f>
        <v>0</v>
      </c>
      <c r="M10" s="16" t="str">
        <f>VLOOKUP(B10,總表!$1:$1048576,12,0)</f>
        <v>吳宏達</v>
      </c>
      <c r="N10" s="16" t="str">
        <f>VLOOKUP(B10,總表!$1:$1048576,13,0)</f>
        <v>宜蘭縣縣立內城國中小</v>
      </c>
      <c r="O10" s="16" t="str">
        <f>VLOOKUP(B10,總表!$1:$1048576,14,0)</f>
        <v>陳淑華</v>
      </c>
      <c r="P10" s="16" t="str">
        <f>VLOOKUP(B10,總表!$1:$1048576,15,0)</f>
        <v>宜蘭縣縣立員山國民中學</v>
      </c>
      <c r="Q10" s="16">
        <f>VLOOKUP(B10,總表!$1:$1048576,16,0)</f>
        <v>0</v>
      </c>
      <c r="R10" s="16">
        <f>VLOOKUP(B10,總表!$1:$1048576,17,0)</f>
        <v>0</v>
      </c>
    </row>
    <row r="11" spans="1:28" ht="17.399999999999999" hidden="1" x14ac:dyDescent="0.3">
      <c r="A11" s="25" t="s">
        <v>3492</v>
      </c>
      <c r="B11" s="13" t="s">
        <v>3177</v>
      </c>
      <c r="C11" s="10" t="str">
        <f>VLOOKUP(B11,總表!$1:$1048576,2,0)</f>
        <v>智慧友善電梯分流系統</v>
      </c>
      <c r="D11" s="20" t="str">
        <f>VLOOKUP(B11,總表!$1:$1048576,4,0)</f>
        <v>社會照護</v>
      </c>
      <c r="E11" s="16" t="str">
        <f>VLOOKUP(B11,總表!$1:$1048576,5,0)</f>
        <v>高中職組</v>
      </c>
      <c r="F11" s="16" t="str">
        <f>VLOOKUP(B11,總表!$1:$1048576,3,0)</f>
        <v>宜蘭縣</v>
      </c>
      <c r="G11" s="16" t="str">
        <f>VLOOKUP(B11,總表!$1:$1048576,6,0)</f>
        <v>陳昕沇</v>
      </c>
      <c r="H11" s="16" t="str">
        <f>VLOOKUP(B11,總表!$1:$1048576,7,0)</f>
        <v>一心實驗教育學校</v>
      </c>
      <c r="I11" s="16">
        <f>VLOOKUP(B11,總表!$1:$1048576,8,0)</f>
        <v>0</v>
      </c>
      <c r="J11" s="16">
        <f>VLOOKUP(B11,總表!$1:$1048576,9,0)</f>
        <v>0</v>
      </c>
      <c r="K11" s="16">
        <f>VLOOKUP(B11,總表!$1:$1048576,10,0)</f>
        <v>0</v>
      </c>
      <c r="L11" s="16">
        <f>VLOOKUP(B11,總表!$1:$1048576,11,0)</f>
        <v>0</v>
      </c>
      <c r="M11" s="16" t="str">
        <f>VLOOKUP(B11,總表!$1:$1048576,12,0)</f>
        <v>陳榮政</v>
      </c>
      <c r="N11" s="16" t="str">
        <f>VLOOKUP(B11,總表!$1:$1048576,13,0)</f>
        <v>宜蘭縣立東光國中</v>
      </c>
      <c r="O11" s="16" t="str">
        <f>VLOOKUP(B11,總表!$1:$1048576,14,0)</f>
        <v>陳麗馨</v>
      </c>
      <c r="P11" s="16" t="str">
        <f>VLOOKUP(B11,總表!$1:$1048576,15,0)</f>
        <v>宜蘭縣立東光國中</v>
      </c>
      <c r="Q11" s="16">
        <f>VLOOKUP(B11,總表!$1:$1048576,16,0)</f>
        <v>0</v>
      </c>
      <c r="R11" s="16">
        <f>VLOOKUP(B11,總表!$1:$1048576,17,0)</f>
        <v>0</v>
      </c>
    </row>
    <row r="12" spans="1:28" ht="17.399999999999999" hidden="1" x14ac:dyDescent="0.3">
      <c r="A12" s="22" t="s">
        <v>3495</v>
      </c>
      <c r="B12" s="13" t="s">
        <v>3263</v>
      </c>
      <c r="C12" s="10" t="str">
        <f>VLOOKUP(B12,總表!$1:$1048576,2,0)</f>
        <v>非起不可-體重計式鬧鐘</v>
      </c>
      <c r="D12" s="16" t="str">
        <f>VLOOKUP(B12,總表!$1:$1048576,4,0)</f>
        <v>便利生活</v>
      </c>
      <c r="E12" s="16" t="str">
        <f>VLOOKUP(B12,總表!$1:$1048576,5,0)</f>
        <v>高中職組</v>
      </c>
      <c r="F12" s="16" t="str">
        <f>VLOOKUP(B12,總表!$1:$1048576,3,0)</f>
        <v>宜蘭縣</v>
      </c>
      <c r="G12" s="16" t="str">
        <f>VLOOKUP(B12,總表!$1:$1048576,6,0)</f>
        <v>羅幼旋</v>
      </c>
      <c r="H12" s="16" t="str">
        <f>VLOOKUP(B12,總表!$1:$1048576,7,0)</f>
        <v>國立宜蘭高級商業職業學校</v>
      </c>
      <c r="I12" s="16" t="str">
        <f>VLOOKUP(B12,總表!$1:$1048576,8,0)</f>
        <v>陳霈穎</v>
      </c>
      <c r="J12" s="16" t="str">
        <f>VLOOKUP(B12,總表!$1:$1048576,9,0)</f>
        <v>國立宜蘭高級商業職業學校</v>
      </c>
      <c r="K12" s="16" t="str">
        <f>VLOOKUP(B12,總表!$1:$1048576,10,0)</f>
        <v>簡辰承</v>
      </c>
      <c r="L12" s="16" t="str">
        <f>VLOOKUP(B12,總表!$1:$1048576,11,0)</f>
        <v>國立宜蘭高級商業職業學校</v>
      </c>
      <c r="M12" s="16" t="str">
        <f>VLOOKUP(B12,總表!$1:$1048576,12,0)</f>
        <v>趙書榮</v>
      </c>
      <c r="N12" s="16" t="str">
        <f>VLOOKUP(B12,總表!$1:$1048576,13,0)</f>
        <v>國立宜蘭高級商業職業學校</v>
      </c>
      <c r="O12" s="16">
        <f>VLOOKUP(B12,總表!$1:$1048576,14,0)</f>
        <v>0</v>
      </c>
      <c r="P12" s="16">
        <f>VLOOKUP(B12,總表!$1:$1048576,15,0)</f>
        <v>0</v>
      </c>
      <c r="Q12" s="16">
        <f>VLOOKUP(B12,總表!$1:$1048576,16,0)</f>
        <v>0</v>
      </c>
      <c r="R12" s="16">
        <f>VLOOKUP(B12,總表!$1:$1048576,17,0)</f>
        <v>0</v>
      </c>
    </row>
    <row r="13" spans="1:28" ht="17.399999999999999" hidden="1" x14ac:dyDescent="0.3">
      <c r="A13" s="28" t="s">
        <v>3493</v>
      </c>
      <c r="B13" s="13" t="s">
        <v>3233</v>
      </c>
      <c r="C13" s="10" t="str">
        <f>VLOOKUP(B13,總表!$1:$1048576,2,0)</f>
        <v>智能監控系統</v>
      </c>
      <c r="D13" s="16" t="str">
        <f>VLOOKUP(B13,總表!$1:$1048576,4,0)</f>
        <v>便利生活</v>
      </c>
      <c r="E13" s="16" t="str">
        <f>VLOOKUP(B13,總表!$1:$1048576,5,0)</f>
        <v>高中職組</v>
      </c>
      <c r="F13" s="16" t="str">
        <f>VLOOKUP(B13,總表!$1:$1048576,3,0)</f>
        <v>宜蘭縣</v>
      </c>
      <c r="G13" s="16" t="str">
        <f>VLOOKUP(B13,總表!$1:$1048576,6,0)</f>
        <v>周少鏞</v>
      </c>
      <c r="H13" s="16" t="str">
        <f>VLOOKUP(B13,總表!$1:$1048576,7,0)</f>
        <v>羅東高工</v>
      </c>
      <c r="I13" s="16" t="str">
        <f>VLOOKUP(B13,總表!$1:$1048576,8,0)</f>
        <v>周睦承</v>
      </c>
      <c r="J13" s="16" t="str">
        <f>VLOOKUP(B13,總表!$1:$1048576,9,0)</f>
        <v>興中國中</v>
      </c>
      <c r="K13" s="16" t="str">
        <f>VLOOKUP(B13,總表!$1:$1048576,10,0)</f>
        <v>曹詠哲</v>
      </c>
      <c r="L13" s="16" t="str">
        <f>VLOOKUP(B13,總表!$1:$1048576,11,0)</f>
        <v>羅東高中</v>
      </c>
      <c r="M13" s="16" t="str">
        <f>VLOOKUP(B13,總表!$1:$1048576,12,0)</f>
        <v>黃雲春</v>
      </c>
      <c r="N13" s="16" t="str">
        <f>VLOOKUP(B13,總表!$1:$1048576,13,0)</f>
        <v>羅東高工</v>
      </c>
      <c r="O13" s="16" t="str">
        <f>VLOOKUP(B13,總表!$1:$1048576,14,0)</f>
        <v>陳榮政</v>
      </c>
      <c r="P13" s="16" t="str">
        <f>VLOOKUP(B13,總表!$1:$1048576,15,0)</f>
        <v>國華國中</v>
      </c>
      <c r="Q13" s="16">
        <f>VLOOKUP(B13,總表!$1:$1048576,16,0)</f>
        <v>0</v>
      </c>
      <c r="R13" s="16">
        <f>VLOOKUP(B13,總表!$1:$1048576,17,0)</f>
        <v>0</v>
      </c>
    </row>
    <row r="14" spans="1:28" ht="17.399999999999999" hidden="1" x14ac:dyDescent="0.3">
      <c r="A14" s="30" t="s">
        <v>3494</v>
      </c>
      <c r="B14" s="13" t="s">
        <v>3247</v>
      </c>
      <c r="C14" s="10" t="str">
        <f>VLOOKUP(B14,總表!$1:$1048576,2,0)</f>
        <v>油品有品</v>
      </c>
      <c r="D14" s="16" t="str">
        <f>VLOOKUP(B14,總表!$1:$1048576,4,0)</f>
        <v>便利生活</v>
      </c>
      <c r="E14" s="16" t="str">
        <f>VLOOKUP(B14,總表!$1:$1048576,5,0)</f>
        <v>高中職組</v>
      </c>
      <c r="F14" s="16" t="str">
        <f>VLOOKUP(B14,總表!$1:$1048576,3,0)</f>
        <v>宜蘭縣</v>
      </c>
      <c r="G14" s="16" t="str">
        <f>VLOOKUP(B14,總表!$1:$1048576,6,0)</f>
        <v>吳昀柔</v>
      </c>
      <c r="H14" s="16" t="str">
        <f>VLOOKUP(B14,總表!$1:$1048576,7,0)</f>
        <v>蘭陽女子高級中學</v>
      </c>
      <c r="I14" s="16" t="str">
        <f>VLOOKUP(B14,總表!$1:$1048576,8,0)</f>
        <v>李芸嫻</v>
      </c>
      <c r="J14" s="16" t="str">
        <f>VLOOKUP(B14,總表!$1:$1048576,9,0)</f>
        <v>國立羅東高級中等學校</v>
      </c>
      <c r="K14" s="16" t="str">
        <f>VLOOKUP(B14,總表!$1:$1048576,10,0)</f>
        <v>李見怡</v>
      </c>
      <c r="L14" s="16" t="str">
        <f>VLOOKUP(B14,總表!$1:$1048576,11,0)</f>
        <v>蘭陽女子高級中學</v>
      </c>
      <c r="M14" s="16" t="str">
        <f>VLOOKUP(B14,總表!$1:$1048576,12,0)</f>
        <v>吳宏達</v>
      </c>
      <c r="N14" s="16" t="str">
        <f>VLOOKUP(B14,總表!$1:$1048576,13,0)</f>
        <v>宜蘭縣縣立內城國中小</v>
      </c>
      <c r="O14" s="16" t="str">
        <f>VLOOKUP(B14,總表!$1:$1048576,14,0)</f>
        <v>陳淑華</v>
      </c>
      <c r="P14" s="16" t="str">
        <f>VLOOKUP(B14,總表!$1:$1048576,15,0)</f>
        <v>宜蘭縣縣立員山國民中學</v>
      </c>
      <c r="Q14" s="16">
        <f>VLOOKUP(B14,總表!$1:$1048576,16,0)</f>
        <v>0</v>
      </c>
      <c r="R14" s="16">
        <f>VLOOKUP(B14,總表!$1:$1048576,17,0)</f>
        <v>0</v>
      </c>
    </row>
    <row r="15" spans="1:28" ht="17.399999999999999" hidden="1" x14ac:dyDescent="0.3">
      <c r="A15" s="22" t="s">
        <v>3495</v>
      </c>
      <c r="B15" s="16" t="s">
        <v>3496</v>
      </c>
      <c r="C15" s="10" t="str">
        <f>VLOOKUP(B15,總表!$1:$1048576,2,0)</f>
        <v>智慧綠豆培植箱</v>
      </c>
      <c r="D15" s="17" t="str">
        <f>VLOOKUP(B15,總表!$1:$1048576,4,0)</f>
        <v>永續發展農糧技術</v>
      </c>
      <c r="E15" s="16" t="str">
        <f>VLOOKUP(B15,總表!$1:$1048576,5,0)</f>
        <v>國小組</v>
      </c>
      <c r="F15" s="16" t="str">
        <f>VLOOKUP(B15,總表!$1:$1048576,3,0)</f>
        <v>宜蘭縣</v>
      </c>
      <c r="G15" s="16" t="str">
        <f>VLOOKUP(B15,總表!$1:$1048576,6,0)</f>
        <v>吳彩伶</v>
      </c>
      <c r="H15" s="16" t="str">
        <f>VLOOKUP(B15,總表!$1:$1048576,7,0)</f>
        <v>萬富國小</v>
      </c>
      <c r="I15" s="16" t="str">
        <f>VLOOKUP(B15,總表!$1:$1048576,8,0)</f>
        <v>游予晴</v>
      </c>
      <c r="J15" s="16" t="str">
        <f>VLOOKUP(B15,總表!$1:$1048576,9,0)</f>
        <v>萬富國小</v>
      </c>
      <c r="K15" s="16">
        <f>VLOOKUP(B15,總表!$1:$1048576,10,0)</f>
        <v>0</v>
      </c>
      <c r="L15" s="16">
        <f>VLOOKUP(B15,總表!$1:$1048576,11,0)</f>
        <v>0</v>
      </c>
      <c r="M15" s="16" t="str">
        <f>VLOOKUP(B15,總表!$1:$1048576,12,0)</f>
        <v>游源恩</v>
      </c>
      <c r="N15" s="16" t="str">
        <f>VLOOKUP(B15,總表!$1:$1048576,13,0)</f>
        <v>萬富國小</v>
      </c>
      <c r="O15" s="16">
        <f>VLOOKUP(B15,總表!$1:$1048576,14,0)</f>
        <v>0</v>
      </c>
      <c r="P15" s="16">
        <f>VLOOKUP(B15,總表!$1:$1048576,15,0)</f>
        <v>0</v>
      </c>
      <c r="Q15" s="16">
        <f>VLOOKUP(B15,總表!$1:$1048576,16,0)</f>
        <v>0</v>
      </c>
      <c r="R15" s="16">
        <f>VLOOKUP(B15,總表!$1:$1048576,17,0)</f>
        <v>0</v>
      </c>
    </row>
    <row r="16" spans="1:28" ht="17.399999999999999" hidden="1" x14ac:dyDescent="0.3">
      <c r="A16" s="28" t="s">
        <v>3493</v>
      </c>
      <c r="B16" s="16" t="s">
        <v>1355</v>
      </c>
      <c r="C16" s="10" t="str">
        <f>VLOOKUP(B16,總表!$1:$1048576,2,0)</f>
        <v>NaturaFreeze神奇昇華凍乾系統</v>
      </c>
      <c r="D16" s="17" t="str">
        <f>VLOOKUP(B16,總表!$1:$1048576,4,0)</f>
        <v>永續發展農糧技術</v>
      </c>
      <c r="E16" s="16" t="str">
        <f>VLOOKUP(B16,總表!$1:$1048576,5,0)</f>
        <v>國小組</v>
      </c>
      <c r="F16" s="16" t="str">
        <f>VLOOKUP(B16,總表!$1:$1048576,3,0)</f>
        <v>宜蘭縣</v>
      </c>
      <c r="G16" s="16" t="str">
        <f>VLOOKUP(B16,總表!$1:$1048576,6,0)</f>
        <v>黃郁橙</v>
      </c>
      <c r="H16" s="16" t="str">
        <f>VLOOKUP(B16,總表!$1:$1048576,7,0)</f>
        <v>宜蘭縣羅東鎮北成國民小學</v>
      </c>
      <c r="I16" s="16" t="str">
        <f>VLOOKUP(B16,總表!$1:$1048576,8,0)</f>
        <v>沈宣融</v>
      </c>
      <c r="J16" s="16" t="str">
        <f>VLOOKUP(B16,總表!$1:$1048576,9,0)</f>
        <v>宜蘭縣羅東鎮北成國民小學</v>
      </c>
      <c r="K16" s="16" t="str">
        <f>VLOOKUP(B16,總表!$1:$1048576,10,0)</f>
        <v>陳資眾</v>
      </c>
      <c r="L16" s="16" t="str">
        <f>VLOOKUP(B16,總表!$1:$1048576,11,0)</f>
        <v>宜蘭縣羅東鎮北成國民小學</v>
      </c>
      <c r="M16" s="16" t="str">
        <f>VLOOKUP(B16,總表!$1:$1048576,12,0)</f>
        <v>陳鈺棋</v>
      </c>
      <c r="N16" s="16" t="str">
        <f>VLOOKUP(B16,總表!$1:$1048576,13,0)</f>
        <v>宜蘭縣羅東鎮北成國民小學</v>
      </c>
      <c r="O16" s="16" t="str">
        <f>VLOOKUP(B16,總表!$1:$1048576,14,0)</f>
        <v>洪雅姿</v>
      </c>
      <c r="P16" s="16" t="str">
        <f>VLOOKUP(B16,總表!$1:$1048576,15,0)</f>
        <v>宜蘭縣羅東鎮北成國民小學</v>
      </c>
      <c r="Q16" s="16">
        <f>VLOOKUP(B16,總表!$1:$1048576,16,0)</f>
        <v>0</v>
      </c>
      <c r="R16" s="16">
        <f>VLOOKUP(B16,總表!$1:$1048576,17,0)</f>
        <v>0</v>
      </c>
    </row>
    <row r="17" spans="1:18" ht="17.399999999999999" hidden="1" x14ac:dyDescent="0.3">
      <c r="A17" s="31" t="s">
        <v>3494</v>
      </c>
      <c r="B17" s="16" t="s">
        <v>1588</v>
      </c>
      <c r="C17" s="10" t="str">
        <f>VLOOKUP(B17,總表!$1:$1048576,2,0)</f>
        <v>飛向藍天-風箏助飛器</v>
      </c>
      <c r="D17" s="18" t="str">
        <f>VLOOKUP(B17,總表!$1:$1048576,4,0)</f>
        <v>休閒與教育</v>
      </c>
      <c r="E17" s="16" t="str">
        <f>VLOOKUP(B17,總表!$1:$1048576,5,0)</f>
        <v>國小組</v>
      </c>
      <c r="F17" s="16" t="str">
        <f>VLOOKUP(B17,總表!$1:$1048576,3,0)</f>
        <v>宜蘭縣</v>
      </c>
      <c r="G17" s="16" t="str">
        <f>VLOOKUP(B17,總表!$1:$1048576,6,0)</f>
        <v>林子妍</v>
      </c>
      <c r="H17" s="16" t="str">
        <f>VLOOKUP(B17,總表!$1:$1048576,7,0)</f>
        <v>宜蘭縣羅東鎮北成國民小學</v>
      </c>
      <c r="I17" s="16" t="str">
        <f>VLOOKUP(B17,總表!$1:$1048576,8,0)</f>
        <v>李樂</v>
      </c>
      <c r="J17" s="16" t="str">
        <f>VLOOKUP(B17,總表!$1:$1048576,9,0)</f>
        <v>宜蘭縣羅東鎮北成國民小學</v>
      </c>
      <c r="K17" s="16">
        <f>VLOOKUP(B17,總表!$1:$1048576,10,0)</f>
        <v>0</v>
      </c>
      <c r="L17" s="16">
        <f>VLOOKUP(B17,總表!$1:$1048576,11,0)</f>
        <v>0</v>
      </c>
      <c r="M17" s="16" t="str">
        <f>VLOOKUP(B17,總表!$1:$1048576,12,0)</f>
        <v>林震青</v>
      </c>
      <c r="N17" s="16" t="str">
        <f>VLOOKUP(B17,總表!$1:$1048576,13,0)</f>
        <v>宜蘭縣羅東鎮北成國民小學</v>
      </c>
      <c r="O17" s="16" t="str">
        <f>VLOOKUP(B17,總表!$1:$1048576,14,0)</f>
        <v>陳鈺棋</v>
      </c>
      <c r="P17" s="16" t="str">
        <f>VLOOKUP(B17,總表!$1:$1048576,15,0)</f>
        <v>宜蘭縣羅東鎮北成國民小學</v>
      </c>
      <c r="Q17" s="16" t="str">
        <f>VLOOKUP(B17,總表!$1:$1048576,16,0)</f>
        <v>洪雅姿</v>
      </c>
      <c r="R17" s="16" t="str">
        <f>VLOOKUP(B17,總表!$1:$1048576,17,0)</f>
        <v>宜蘭縣羅東鎮北成國民小學</v>
      </c>
    </row>
    <row r="18" spans="1:18" ht="17.399999999999999" hidden="1" x14ac:dyDescent="0.3">
      <c r="A18" s="31" t="s">
        <v>3494</v>
      </c>
      <c r="B18" s="16" t="s">
        <v>1537</v>
      </c>
      <c r="C18" s="10" t="str">
        <f>VLOOKUP(B18,總表!$1:$1048576,2,0)</f>
        <v>睛靈架</v>
      </c>
      <c r="D18" s="18" t="str">
        <f>VLOOKUP(B18,總表!$1:$1048576,4,0)</f>
        <v>休閒與教育</v>
      </c>
      <c r="E18" s="16" t="str">
        <f>VLOOKUP(B18,總表!$1:$1048576,5,0)</f>
        <v>國小組</v>
      </c>
      <c r="F18" s="16" t="str">
        <f>VLOOKUP(B18,總表!$1:$1048576,3,0)</f>
        <v>宜蘭縣</v>
      </c>
      <c r="G18" s="16" t="str">
        <f>VLOOKUP(B18,總表!$1:$1048576,6,0)</f>
        <v>賴亮蓁</v>
      </c>
      <c r="H18" s="16" t="str">
        <f>VLOOKUP(B18,總表!$1:$1048576,7,0)</f>
        <v>宜蘭縣大進國民小學</v>
      </c>
      <c r="I18" s="16" t="str">
        <f>VLOOKUP(B18,總表!$1:$1048576,8,0)</f>
        <v>高珞菲</v>
      </c>
      <c r="J18" s="16" t="str">
        <f>VLOOKUP(B18,總表!$1:$1048576,9,0)</f>
        <v>宜蘭縣大進國民小學</v>
      </c>
      <c r="K18" s="16" t="str">
        <f>VLOOKUP(B18,總表!$1:$1048576,10,0)</f>
        <v>陳亮翟</v>
      </c>
      <c r="L18" s="16" t="str">
        <f>VLOOKUP(B18,總表!$1:$1048576,11,0)</f>
        <v>宜蘭縣大進國民小學</v>
      </c>
      <c r="M18" s="16" t="str">
        <f>VLOOKUP(B18,總表!$1:$1048576,12,0)</f>
        <v>賴玉帆</v>
      </c>
      <c r="N18" s="16" t="str">
        <f>VLOOKUP(B18,總表!$1:$1048576,13,0)</f>
        <v>宜蘭縣大進國小</v>
      </c>
      <c r="O18" s="16" t="str">
        <f>VLOOKUP(B18,總表!$1:$1048576,14,0)</f>
        <v>陳榮政</v>
      </c>
      <c r="P18" s="16" t="str">
        <f>VLOOKUP(B18,總表!$1:$1048576,15,0)</f>
        <v>宜蘭縣大進國小</v>
      </c>
      <c r="Q18" s="16" t="str">
        <f>VLOOKUP(B18,總表!$1:$1048576,16,0)</f>
        <v>蔡郡瑩</v>
      </c>
      <c r="R18" s="16" t="str">
        <f>VLOOKUP(B18,總表!$1:$1048576,17,0)</f>
        <v>宜蘭縣大進國小</v>
      </c>
    </row>
    <row r="19" spans="1:18" hidden="1" x14ac:dyDescent="0.3">
      <c r="A19" s="27" t="s">
        <v>3492</v>
      </c>
      <c r="B19" s="16" t="s">
        <v>1817</v>
      </c>
      <c r="C19" s="10" t="str">
        <f>VLOOKUP(B19,總表!$1:$1048576,2,0)</f>
        <v>外掛式鋁梯輔助器</v>
      </c>
      <c r="D19" s="19" t="str">
        <f>VLOOKUP(B19,總表!$1:$1048576,4,0)</f>
        <v>災害管理與安全</v>
      </c>
      <c r="E19" s="16" t="str">
        <f>VLOOKUP(B19,總表!$1:$1048576,5,0)</f>
        <v>國小組</v>
      </c>
      <c r="F19" s="16" t="str">
        <f>VLOOKUP(B19,總表!$1:$1048576,3,0)</f>
        <v>宜蘭縣</v>
      </c>
      <c r="G19" s="16" t="str">
        <f>VLOOKUP(B19,總表!$1:$1048576,6,0)</f>
        <v>陳洛安</v>
      </c>
      <c r="H19" s="16" t="str">
        <f>VLOOKUP(B19,總表!$1:$1048576,7,0)</f>
        <v>宜蘭縣宜蘭市中山國小</v>
      </c>
      <c r="I19" s="16" t="str">
        <f>VLOOKUP(B19,總表!$1:$1048576,8,0)</f>
        <v>陳萇祐</v>
      </c>
      <c r="J19" s="16" t="str">
        <f>VLOOKUP(B19,總表!$1:$1048576,9,0)</f>
        <v>宜蘭縣宜蘭市中山國小</v>
      </c>
      <c r="K19" s="16" t="str">
        <f>VLOOKUP(B19,總表!$1:$1048576,10,0)</f>
        <v>方泓曄</v>
      </c>
      <c r="L19" s="16" t="str">
        <f>VLOOKUP(B19,總表!$1:$1048576,11,0)</f>
        <v>宜蘭縣宜蘭市中山國小</v>
      </c>
      <c r="M19" s="16" t="str">
        <f>VLOOKUP(B19,總表!$1:$1048576,12,0)</f>
        <v>何佩穎</v>
      </c>
      <c r="N19" s="16" t="str">
        <f>VLOOKUP(B19,總表!$1:$1048576,13,0)</f>
        <v>宜蘭縣光復國小</v>
      </c>
      <c r="O19" s="16" t="str">
        <f>VLOOKUP(B19,總表!$1:$1048576,14,0)</f>
        <v>陳玉佩</v>
      </c>
      <c r="P19" s="16" t="str">
        <f>VLOOKUP(B19,總表!$1:$1048576,15,0)</f>
        <v>宜蘭縣宜蘭市中山國小</v>
      </c>
      <c r="Q19" s="16" t="str">
        <f>VLOOKUP(B19,總表!$1:$1048576,16,0)</f>
        <v>吳宛如</v>
      </c>
      <c r="R19" s="16" t="str">
        <f>VLOOKUP(B19,總表!$1:$1048576,17,0)</f>
        <v>宜蘭縣宜蘭國中</v>
      </c>
    </row>
    <row r="20" spans="1:18" hidden="1" x14ac:dyDescent="0.3">
      <c r="A20" s="32" t="s">
        <v>3494</v>
      </c>
      <c r="B20" s="16" t="s">
        <v>1950</v>
      </c>
      <c r="C20" s="10" t="str">
        <f>VLOOKUP(B20,總表!$1:$1048576,2,0)</f>
        <v>遊戲場智慧守護感測</v>
      </c>
      <c r="D20" s="19" t="str">
        <f>VLOOKUP(B20,總表!$1:$1048576,4,0)</f>
        <v>災害管理與安全</v>
      </c>
      <c r="E20" s="16" t="str">
        <f>VLOOKUP(B20,總表!$1:$1048576,5,0)</f>
        <v>國小組</v>
      </c>
      <c r="F20" s="16" t="str">
        <f>VLOOKUP(B20,總表!$1:$1048576,3,0)</f>
        <v>宜蘭縣</v>
      </c>
      <c r="G20" s="16" t="str">
        <f>VLOOKUP(B20,總表!$1:$1048576,6,0)</f>
        <v>曾郁芹</v>
      </c>
      <c r="H20" s="16" t="str">
        <f>VLOOKUP(B20,總表!$1:$1048576,7,0)</f>
        <v>宜蘭縣羅東鎮成功國民小學</v>
      </c>
      <c r="I20" s="16" t="str">
        <f>VLOOKUP(B20,總表!$1:$1048576,8,0)</f>
        <v>林洛菲</v>
      </c>
      <c r="J20" s="16" t="str">
        <f>VLOOKUP(B20,總表!$1:$1048576,9,0)</f>
        <v>宜蘭縣羅東鎮成功國民小學</v>
      </c>
      <c r="K20" s="16">
        <f>VLOOKUP(B20,總表!$1:$1048576,10,0)</f>
        <v>0</v>
      </c>
      <c r="L20" s="16">
        <f>VLOOKUP(B20,總表!$1:$1048576,11,0)</f>
        <v>0</v>
      </c>
      <c r="M20" s="16" t="str">
        <f>VLOOKUP(B20,總表!$1:$1048576,12,0)</f>
        <v>劉展華</v>
      </c>
      <c r="N20" s="16" t="str">
        <f>VLOOKUP(B20,總表!$1:$1048576,13,0)</f>
        <v>宜蘭縣羅東鎮成功國小</v>
      </c>
      <c r="O20" s="16">
        <f>VLOOKUP(B20,總表!$1:$1048576,14,0)</f>
        <v>0</v>
      </c>
      <c r="P20" s="16">
        <f>VLOOKUP(B20,總表!$1:$1048576,15,0)</f>
        <v>0</v>
      </c>
      <c r="Q20" s="16">
        <f>VLOOKUP(B20,總表!$1:$1048576,16,0)</f>
        <v>0</v>
      </c>
      <c r="R20" s="16">
        <f>VLOOKUP(B20,總表!$1:$1048576,17,0)</f>
        <v>0</v>
      </c>
    </row>
    <row r="21" spans="1:18" ht="17.399999999999999" hidden="1" x14ac:dyDescent="0.3">
      <c r="A21" s="31" t="s">
        <v>3494</v>
      </c>
      <c r="B21" s="16" t="s">
        <v>2176</v>
      </c>
      <c r="C21" s="10" t="str">
        <f>VLOOKUP(B21,總表!$1:$1048576,2,0)</f>
        <v>自動開關燈系統</v>
      </c>
      <c r="D21" s="20" t="str">
        <f>VLOOKUP(B21,總表!$1:$1048576,4,0)</f>
        <v>社會照護</v>
      </c>
      <c r="E21" s="16" t="str">
        <f>VLOOKUP(B21,總表!$1:$1048576,5,0)</f>
        <v>國小組</v>
      </c>
      <c r="F21" s="16" t="str">
        <f>VLOOKUP(B21,總表!$1:$1048576,3,0)</f>
        <v>宜蘭縣</v>
      </c>
      <c r="G21" s="16" t="str">
        <f>VLOOKUP(B21,總表!$1:$1048576,6,0)</f>
        <v>陳豫軒</v>
      </c>
      <c r="H21" s="16" t="str">
        <f>VLOOKUP(B21,總表!$1:$1048576,7,0)</f>
        <v>北成國小</v>
      </c>
      <c r="I21" s="16" t="str">
        <f>VLOOKUP(B21,總表!$1:$1048576,8,0)</f>
        <v>陳昊哲</v>
      </c>
      <c r="J21" s="16" t="str">
        <f>VLOOKUP(B21,總表!$1:$1048576,9,0)</f>
        <v>北成國小</v>
      </c>
      <c r="K21" s="16" t="str">
        <f>VLOOKUP(B21,總表!$1:$1048576,10,0)</f>
        <v>林姀旎</v>
      </c>
      <c r="L21" s="16" t="str">
        <f>VLOOKUP(B21,總表!$1:$1048576,11,0)</f>
        <v>北成國小</v>
      </c>
      <c r="M21" s="16" t="str">
        <f>VLOOKUP(B21,總表!$1:$1048576,12,0)</f>
        <v>陳榮政</v>
      </c>
      <c r="N21" s="16" t="str">
        <f>VLOOKUP(B21,總表!$1:$1048576,13,0)</f>
        <v>退休老師</v>
      </c>
      <c r="O21" s="16" t="str">
        <f>VLOOKUP(B21,總表!$1:$1048576,14,0)</f>
        <v>張瓊月</v>
      </c>
      <c r="P21" s="16" t="str">
        <f>VLOOKUP(B21,總表!$1:$1048576,15,0)</f>
        <v>北成國小</v>
      </c>
      <c r="Q21" s="16">
        <f>VLOOKUP(B21,總表!$1:$1048576,16,0)</f>
        <v>0</v>
      </c>
      <c r="R21" s="16">
        <f>VLOOKUP(B21,總表!$1:$1048576,17,0)</f>
        <v>0</v>
      </c>
    </row>
    <row r="22" spans="1:18" ht="17.399999999999999" hidden="1" x14ac:dyDescent="0.3">
      <c r="A22" s="30" t="s">
        <v>3494</v>
      </c>
      <c r="B22" s="13" t="s">
        <v>2467</v>
      </c>
      <c r="C22" s="10" t="str">
        <f>VLOOKUP(B22,總表!$1:$1048576,2,0)</f>
        <v>隨心味匙</v>
      </c>
      <c r="D22" s="16" t="str">
        <f>VLOOKUP(B22,總表!$1:$1048576,4,0)</f>
        <v>便利生活</v>
      </c>
      <c r="E22" s="16" t="str">
        <f>VLOOKUP(B22,總表!$1:$1048576,5,0)</f>
        <v>國小組</v>
      </c>
      <c r="F22" s="16" t="str">
        <f>VLOOKUP(B22,總表!$1:$1048576,3,0)</f>
        <v>宜蘭縣</v>
      </c>
      <c r="G22" s="16" t="str">
        <f>VLOOKUP(B22,總表!$1:$1048576,6,0)</f>
        <v>覃柏綸</v>
      </c>
      <c r="H22" s="16" t="str">
        <f>VLOOKUP(B22,總表!$1:$1048576,7,0)</f>
        <v>宜蘭縣大進國民小學</v>
      </c>
      <c r="I22" s="16" t="str">
        <f>VLOOKUP(B22,總表!$1:$1048576,8,0)</f>
        <v>廖子承</v>
      </c>
      <c r="J22" s="16" t="str">
        <f>VLOOKUP(B22,總表!$1:$1048576,9,0)</f>
        <v>宜蘭縣大進國民小學</v>
      </c>
      <c r="K22" s="16" t="str">
        <f>VLOOKUP(B22,總表!$1:$1048576,10,0)</f>
        <v>林佑榿</v>
      </c>
      <c r="L22" s="16" t="str">
        <f>VLOOKUP(B22,總表!$1:$1048576,11,0)</f>
        <v>宜蘭縣大進國民小學</v>
      </c>
      <c r="M22" s="16" t="str">
        <f>VLOOKUP(B22,總表!$1:$1048576,12,0)</f>
        <v>賴玉帆</v>
      </c>
      <c r="N22" s="16" t="str">
        <f>VLOOKUP(B22,總表!$1:$1048576,13,0)</f>
        <v>宜蘭縣大進國小</v>
      </c>
      <c r="O22" s="16" t="str">
        <f>VLOOKUP(B22,總表!$1:$1048576,14,0)</f>
        <v>陳榮政</v>
      </c>
      <c r="P22" s="16" t="str">
        <f>VLOOKUP(B22,總表!$1:$1048576,15,0)</f>
        <v>宜蘭縣大進國小</v>
      </c>
      <c r="Q22" s="16" t="str">
        <f>VLOOKUP(B22,總表!$1:$1048576,16,0)</f>
        <v>蔡郡瑩</v>
      </c>
      <c r="R22" s="16" t="str">
        <f>VLOOKUP(B22,總表!$1:$1048576,17,0)</f>
        <v>宜蘭縣大進國小</v>
      </c>
    </row>
    <row r="23" spans="1:18" ht="17.399999999999999" hidden="1" x14ac:dyDescent="0.3">
      <c r="A23" s="30" t="s">
        <v>3494</v>
      </c>
      <c r="B23" s="13" t="s">
        <v>2472</v>
      </c>
      <c r="C23" s="10" t="str">
        <f>VLOOKUP(B23,總表!$1:$1048576,2,0)</f>
        <v>椅潔筒</v>
      </c>
      <c r="D23" s="16" t="str">
        <f>VLOOKUP(B23,總表!$1:$1048576,4,0)</f>
        <v>便利生活</v>
      </c>
      <c r="E23" s="16" t="str">
        <f>VLOOKUP(B23,總表!$1:$1048576,5,0)</f>
        <v>國小組</v>
      </c>
      <c r="F23" s="16" t="str">
        <f>VLOOKUP(B23,總表!$1:$1048576,3,0)</f>
        <v>宜蘭縣</v>
      </c>
      <c r="G23" s="16" t="str">
        <f>VLOOKUP(B23,總表!$1:$1048576,6,0)</f>
        <v>邱睿緰</v>
      </c>
      <c r="H23" s="16" t="str">
        <f>VLOOKUP(B23,總表!$1:$1048576,7,0)</f>
        <v>宜蘭縣大進國民小學</v>
      </c>
      <c r="I23" s="16" t="str">
        <f>VLOOKUP(B23,總表!$1:$1048576,8,0)</f>
        <v>董芯穎</v>
      </c>
      <c r="J23" s="16" t="str">
        <f>VLOOKUP(B23,總表!$1:$1048576,9,0)</f>
        <v>宜蘭縣大進國民小學</v>
      </c>
      <c r="K23" s="16" t="str">
        <f>VLOOKUP(B23,總表!$1:$1048576,10,0)</f>
        <v>蕭宇恩</v>
      </c>
      <c r="L23" s="16" t="str">
        <f>VLOOKUP(B23,總表!$1:$1048576,11,0)</f>
        <v>宜蘭縣大進國民小學</v>
      </c>
      <c r="M23" s="16" t="str">
        <f>VLOOKUP(B23,總表!$1:$1048576,12,0)</f>
        <v>賴玉帆</v>
      </c>
      <c r="N23" s="16" t="str">
        <f>VLOOKUP(B23,總表!$1:$1048576,13,0)</f>
        <v>宜蘭縣大進國小</v>
      </c>
      <c r="O23" s="16" t="str">
        <f>VLOOKUP(B23,總表!$1:$1048576,14,0)</f>
        <v>陳榮政</v>
      </c>
      <c r="P23" s="16" t="str">
        <f>VLOOKUP(B23,總表!$1:$1048576,15,0)</f>
        <v>宜蘭縣大進國小</v>
      </c>
      <c r="Q23" s="16" t="str">
        <f>VLOOKUP(B23,總表!$1:$1048576,16,0)</f>
        <v>蔡郡瑩</v>
      </c>
      <c r="R23" s="16" t="str">
        <f>VLOOKUP(B23,總表!$1:$1048576,17,0)</f>
        <v>宜蘭縣大進國小</v>
      </c>
    </row>
    <row r="24" spans="1:18" ht="17.399999999999999" hidden="1" x14ac:dyDescent="0.3">
      <c r="A24" s="30" t="s">
        <v>3494</v>
      </c>
      <c r="B24" s="13" t="s">
        <v>2694</v>
      </c>
      <c r="C24" s="10" t="str">
        <f>VLOOKUP(B24,總表!$1:$1048576,2,0)</f>
        <v>智慧傘架</v>
      </c>
      <c r="D24" s="16" t="str">
        <f>VLOOKUP(B24,總表!$1:$1048576,4,0)</f>
        <v>便利生活</v>
      </c>
      <c r="E24" s="16" t="str">
        <f>VLOOKUP(B24,總表!$1:$1048576,5,0)</f>
        <v>國小組</v>
      </c>
      <c r="F24" s="16" t="str">
        <f>VLOOKUP(B24,總表!$1:$1048576,3,0)</f>
        <v>宜蘭縣</v>
      </c>
      <c r="G24" s="16" t="str">
        <f>VLOOKUP(B24,總表!$1:$1048576,6,0)</f>
        <v>林柏宇</v>
      </c>
      <c r="H24" s="16" t="str">
        <f>VLOOKUP(B24,總表!$1:$1048576,7,0)</f>
        <v>宜蘭縣宜蘭市宜蘭國民小學</v>
      </c>
      <c r="I24" s="16" t="str">
        <f>VLOOKUP(B24,總表!$1:$1048576,8,0)</f>
        <v>林俞蓁</v>
      </c>
      <c r="J24" s="16" t="str">
        <f>VLOOKUP(B24,總表!$1:$1048576,9,0)</f>
        <v>宜蘭縣宜蘭市中山國民小學</v>
      </c>
      <c r="K24" s="16">
        <f>VLOOKUP(B24,總表!$1:$1048576,10,0)</f>
        <v>0</v>
      </c>
      <c r="L24" s="16">
        <f>VLOOKUP(B24,總表!$1:$1048576,11,0)</f>
        <v>0</v>
      </c>
      <c r="M24" s="16" t="str">
        <f>VLOOKUP(B24,總表!$1:$1048576,12,0)</f>
        <v>方柏元</v>
      </c>
      <c r="N24" s="16" t="str">
        <f>VLOOKUP(B24,總表!$1:$1048576,13,0)</f>
        <v>川辰科技實驗室</v>
      </c>
      <c r="O24" s="16" t="str">
        <f>VLOOKUP(B24,總表!$1:$1048576,14,0)</f>
        <v>陳彥蓁</v>
      </c>
      <c r="P24" s="16" t="str">
        <f>VLOOKUP(B24,總表!$1:$1048576,15,0)</f>
        <v>宜蘭國小</v>
      </c>
      <c r="Q24" s="16" t="str">
        <f>VLOOKUP(B24,總表!$1:$1048576,16,0)</f>
        <v>韓淑妮</v>
      </c>
      <c r="R24" s="16" t="str">
        <f>VLOOKUP(B24,總表!$1:$1048576,17,0)</f>
        <v>中山國小</v>
      </c>
    </row>
    <row r="25" spans="1:18" ht="17.399999999999999" hidden="1" x14ac:dyDescent="0.3">
      <c r="A25" s="29" t="s">
        <v>3493</v>
      </c>
      <c r="B25" s="16" t="s">
        <v>3498</v>
      </c>
      <c r="C25" s="10" t="str">
        <f>VLOOKUP(B25,總表!$1:$1048576,2,0)</f>
        <v>綠能在身邊：健身器材也能成發電機</v>
      </c>
      <c r="D25" s="21" t="str">
        <f>VLOOKUP(B25,總表!$1:$1048576,4,0)</f>
        <v>前瞻/工業設計技術</v>
      </c>
      <c r="E25" s="16" t="str">
        <f>VLOOKUP(B25,總表!$1:$1048576,5,0)</f>
        <v>國小組</v>
      </c>
      <c r="F25" s="16" t="str">
        <f>VLOOKUP(B25,總表!$1:$1048576,3,0)</f>
        <v>宜蘭縣</v>
      </c>
      <c r="G25" s="16" t="str">
        <f>VLOOKUP(B25,總表!$1:$1048576,6,0)</f>
        <v>江語萌</v>
      </c>
      <c r="H25" s="16" t="str">
        <f>VLOOKUP(B25,總表!$1:$1048576,7,0)</f>
        <v>宜蘭縣羅東鎮成功國小</v>
      </c>
      <c r="I25" s="16" t="str">
        <f>VLOOKUP(B25,總表!$1:$1048576,8,0)</f>
        <v>邱羽彤</v>
      </c>
      <c r="J25" s="16" t="str">
        <f>VLOOKUP(B25,總表!$1:$1048576,9,0)</f>
        <v>宜蘭縣羅東鎮成功國民小學</v>
      </c>
      <c r="K25" s="16">
        <f>VLOOKUP(B25,總表!$1:$1048576,10,0)</f>
        <v>0</v>
      </c>
      <c r="L25" s="16">
        <f>VLOOKUP(B25,總表!$1:$1048576,11,0)</f>
        <v>0</v>
      </c>
      <c r="M25" s="16" t="str">
        <f>VLOOKUP(B25,總表!$1:$1048576,12,0)</f>
        <v>劉展華</v>
      </c>
      <c r="N25" s="16" t="str">
        <f>VLOOKUP(B25,總表!$1:$1048576,13,0)</f>
        <v>宜蘭縣羅東鎮成功國小</v>
      </c>
      <c r="O25" s="16">
        <f>VLOOKUP(B25,總表!$1:$1048576,14,0)</f>
        <v>0</v>
      </c>
      <c r="P25" s="16">
        <f>VLOOKUP(B25,總表!$1:$1048576,15,0)</f>
        <v>0</v>
      </c>
      <c r="Q25" s="16">
        <f>VLOOKUP(B25,總表!$1:$1048576,16,0)</f>
        <v>0</v>
      </c>
      <c r="R25" s="16">
        <f>VLOOKUP(B25,總表!$1:$1048576,17,0)</f>
        <v>0</v>
      </c>
    </row>
    <row r="26" spans="1:18" ht="17.399999999999999" hidden="1" x14ac:dyDescent="0.3">
      <c r="A26" s="25" t="s">
        <v>3492</v>
      </c>
      <c r="B26" s="13" t="s">
        <v>38</v>
      </c>
      <c r="C26" s="10" t="str">
        <f>VLOOKUP(B26,總表!$1:$1048576,2,0)</f>
        <v>水果鮮度與成熟度診斷系統</v>
      </c>
      <c r="D26" s="17" t="str">
        <f>VLOOKUP(B26,總表!$1:$1048576,4,0)</f>
        <v>永續發展農糧技術</v>
      </c>
      <c r="E26" s="16" t="str">
        <f>VLOOKUP(B26,總表!$1:$1048576,5,0)</f>
        <v>國中組</v>
      </c>
      <c r="F26" s="16" t="str">
        <f>VLOOKUP(B26,總表!$1:$1048576,3,0)</f>
        <v>宜蘭縣</v>
      </c>
      <c r="G26" s="16" t="str">
        <f>VLOOKUP(B26,總表!$1:$1048576,6,0)</f>
        <v>簡仲禹</v>
      </c>
      <c r="H26" s="16" t="str">
        <f>VLOOKUP(B26,總表!$1:$1048576,7,0)</f>
        <v>宜蘭縣立國華國民中學</v>
      </c>
      <c r="I26" s="16" t="str">
        <f>VLOOKUP(B26,總表!$1:$1048576,8,0)</f>
        <v xml:space="preserve">	藍永晴</v>
      </c>
      <c r="J26" s="16" t="str">
        <f>VLOOKUP(B26,總表!$1:$1048576,9,0)</f>
        <v>宜蘭縣立國華國民中學</v>
      </c>
      <c r="K26" s="16">
        <f>VLOOKUP(B26,總表!$1:$1048576,10,0)</f>
        <v>0</v>
      </c>
      <c r="L26" s="16">
        <f>VLOOKUP(B26,總表!$1:$1048576,11,0)</f>
        <v>0</v>
      </c>
      <c r="M26" s="16" t="str">
        <f>VLOOKUP(B26,總表!$1:$1048576,12,0)</f>
        <v>沈志強</v>
      </c>
      <c r="N26" s="16" t="str">
        <f>VLOOKUP(B26,總表!$1:$1048576,13,0)</f>
        <v>宜蘭縣立國華國中</v>
      </c>
      <c r="O26" s="16" t="str">
        <f>VLOOKUP(B26,總表!$1:$1048576,14,0)</f>
        <v>陳榮政</v>
      </c>
      <c r="P26" s="16" t="str">
        <f>VLOOKUP(B26,總表!$1:$1048576,15,0)</f>
        <v>宜蘭縣立國華國中</v>
      </c>
      <c r="Q26" s="16">
        <f>VLOOKUP(B26,總表!$1:$1048576,16,0)</f>
        <v>0</v>
      </c>
      <c r="R26" s="16">
        <f>VLOOKUP(B26,總表!$1:$1048576,17,0)</f>
        <v>0</v>
      </c>
    </row>
    <row r="27" spans="1:18" ht="17.399999999999999" hidden="1" x14ac:dyDescent="0.3">
      <c r="A27" s="28" t="s">
        <v>3493</v>
      </c>
      <c r="B27" s="13" t="s">
        <v>66</v>
      </c>
      <c r="C27" s="10" t="str">
        <f>VLOOKUP(B27,總表!$1:$1048576,2,0)</f>
        <v>「永續農園藝的多盆栽澆灌系統」：SDGs與太陽能科技的融合應用</v>
      </c>
      <c r="D27" s="17" t="str">
        <f>VLOOKUP(B27,總表!$1:$1048576,4,0)</f>
        <v>永續發展農糧技術</v>
      </c>
      <c r="E27" s="16" t="str">
        <f>VLOOKUP(B27,總表!$1:$1048576,5,0)</f>
        <v>國中組</v>
      </c>
      <c r="F27" s="16" t="str">
        <f>VLOOKUP(B27,總表!$1:$1048576,3,0)</f>
        <v>宜蘭縣</v>
      </c>
      <c r="G27" s="16" t="str">
        <f>VLOOKUP(B27,總表!$1:$1048576,6,0)</f>
        <v>林于喬</v>
      </c>
      <c r="H27" s="16" t="str">
        <f>VLOOKUP(B27,總表!$1:$1048576,7,0)</f>
        <v>宜蘭縣立凱旋國中</v>
      </c>
      <c r="I27" s="16" t="str">
        <f>VLOOKUP(B27,總表!$1:$1048576,8,0)</f>
        <v>康峮禕</v>
      </c>
      <c r="J27" s="16" t="str">
        <f>VLOOKUP(B27,總表!$1:$1048576,9,0)</f>
        <v>宜蘭縣立凱旋國中</v>
      </c>
      <c r="K27" s="16" t="str">
        <f>VLOOKUP(B27,總表!$1:$1048576,10,0)</f>
        <v>林于晏</v>
      </c>
      <c r="L27" s="16" t="str">
        <f>VLOOKUP(B27,總表!$1:$1048576,11,0)</f>
        <v>中道雙語小學</v>
      </c>
      <c r="M27" s="16" t="str">
        <f>VLOOKUP(B27,總表!$1:$1048576,12,0)</f>
        <v>康富婷</v>
      </c>
      <c r="N27" s="16" t="str">
        <f>VLOOKUP(B27,總表!$1:$1048576,13,0)</f>
        <v>宜蘭縣立東光國中</v>
      </c>
      <c r="O27" s="16" t="str">
        <f>VLOOKUP(B27,總表!$1:$1048576,14,0)</f>
        <v>何東興</v>
      </c>
      <c r="P27" s="16" t="str">
        <f>VLOOKUP(B27,總表!$1:$1048576,15,0)</f>
        <v>宜蘭縣立凱旋國中</v>
      </c>
      <c r="Q27" s="16">
        <f>VLOOKUP(B27,總表!$1:$1048576,16,0)</f>
        <v>0</v>
      </c>
      <c r="R27" s="16">
        <f>VLOOKUP(B27,總表!$1:$1048576,17,0)</f>
        <v>0</v>
      </c>
    </row>
    <row r="28" spans="1:18" ht="17.399999999999999" hidden="1" x14ac:dyDescent="0.3">
      <c r="A28" s="28" t="s">
        <v>3493</v>
      </c>
      <c r="B28" s="13" t="s">
        <v>177</v>
      </c>
      <c r="C28" s="10" t="str">
        <f>VLOOKUP(B28,總表!$1:$1048576,2,0)</f>
        <v>粉紅危機的解方-以創意農糧防治守護稻田</v>
      </c>
      <c r="D28" s="17" t="str">
        <f>VLOOKUP(B28,總表!$1:$1048576,4,0)</f>
        <v>永續發展農糧技術</v>
      </c>
      <c r="E28" s="16" t="str">
        <f>VLOOKUP(B28,總表!$1:$1048576,5,0)</f>
        <v>國中組</v>
      </c>
      <c r="F28" s="16" t="str">
        <f>VLOOKUP(B28,總表!$1:$1048576,3,0)</f>
        <v>宜蘭縣</v>
      </c>
      <c r="G28" s="16" t="str">
        <f>VLOOKUP(B28,總表!$1:$1048576,6,0)</f>
        <v>陳苓捷</v>
      </c>
      <c r="H28" s="16" t="str">
        <f>VLOOKUP(B28,總表!$1:$1048576,7,0)</f>
        <v>宜蘭縣立宜蘭國民中學</v>
      </c>
      <c r="I28" s="16" t="str">
        <f>VLOOKUP(B28,總表!$1:$1048576,8,0)</f>
        <v>徐晨峻</v>
      </c>
      <c r="J28" s="16" t="str">
        <f>VLOOKUP(B28,總表!$1:$1048576,9,0)</f>
        <v>宜蘭縣立宜蘭國民中學</v>
      </c>
      <c r="K28" s="16">
        <f>VLOOKUP(B28,總表!$1:$1048576,10,0)</f>
        <v>0</v>
      </c>
      <c r="L28" s="16">
        <f>VLOOKUP(B28,總表!$1:$1048576,11,0)</f>
        <v>0</v>
      </c>
      <c r="M28" s="16" t="str">
        <f>VLOOKUP(B28,總表!$1:$1048576,12,0)</f>
        <v>吳宛如</v>
      </c>
      <c r="N28" s="16" t="str">
        <f>VLOOKUP(B28,總表!$1:$1048576,13,0)</f>
        <v>宜蘭縣立宜蘭國民中學</v>
      </c>
      <c r="O28" s="16">
        <f>VLOOKUP(B28,總表!$1:$1048576,14,0)</f>
        <v>0</v>
      </c>
      <c r="P28" s="16">
        <f>VLOOKUP(B28,總表!$1:$1048576,15,0)</f>
        <v>0</v>
      </c>
      <c r="Q28" s="16">
        <f>VLOOKUP(B28,總表!$1:$1048576,16,0)</f>
        <v>0</v>
      </c>
      <c r="R28" s="16">
        <f>VLOOKUP(B28,總表!$1:$1048576,17,0)</f>
        <v>0</v>
      </c>
    </row>
    <row r="29" spans="1:18" ht="17.399999999999999" hidden="1" x14ac:dyDescent="0.3">
      <c r="A29" s="28" t="s">
        <v>3493</v>
      </c>
      <c r="B29" s="13" t="s">
        <v>57</v>
      </c>
      <c r="C29" s="10" t="str">
        <f>VLOOKUP(B29,總表!$1:$1048576,2,0)</f>
        <v>幫助授粉的誘蜂箱</v>
      </c>
      <c r="D29" s="17" t="str">
        <f>VLOOKUP(B29,總表!$1:$1048576,4,0)</f>
        <v>永續發展農糧技術</v>
      </c>
      <c r="E29" s="16" t="str">
        <f>VLOOKUP(B29,總表!$1:$1048576,5,0)</f>
        <v>國中組</v>
      </c>
      <c r="F29" s="16" t="str">
        <f>VLOOKUP(B29,總表!$1:$1048576,3,0)</f>
        <v>宜蘭縣</v>
      </c>
      <c r="G29" s="16" t="str">
        <f>VLOOKUP(B29,總表!$1:$1048576,6,0)</f>
        <v>林羽晏</v>
      </c>
      <c r="H29" s="16" t="str">
        <f>VLOOKUP(B29,總表!$1:$1048576,7,0)</f>
        <v>宜蘭縣中道中學</v>
      </c>
      <c r="I29" s="16" t="str">
        <f>VLOOKUP(B29,總表!$1:$1048576,8,0)</f>
        <v>林辰一</v>
      </c>
      <c r="J29" s="16" t="str">
        <f>VLOOKUP(B29,總表!$1:$1048576,9,0)</f>
        <v>宜蘭縣中道中學</v>
      </c>
      <c r="K29" s="16" t="str">
        <f>VLOOKUP(B29,總表!$1:$1048576,10,0)</f>
        <v>趙昱軍</v>
      </c>
      <c r="L29" s="16" t="str">
        <f>VLOOKUP(B29,總表!$1:$1048576,11,0)</f>
        <v>宜蘭縣中道小學</v>
      </c>
      <c r="M29" s="16" t="str">
        <f>VLOOKUP(B29,總表!$1:$1048576,12,0)</f>
        <v>許育銘</v>
      </c>
      <c r="N29" s="16" t="str">
        <f>VLOOKUP(B29,總表!$1:$1048576,13,0)</f>
        <v>宜蘭縣羅東國中</v>
      </c>
      <c r="O29" s="16">
        <f>VLOOKUP(B29,總表!$1:$1048576,14,0)</f>
        <v>0</v>
      </c>
      <c r="P29" s="16">
        <f>VLOOKUP(B29,總表!$1:$1048576,15,0)</f>
        <v>0</v>
      </c>
      <c r="Q29" s="16">
        <f>VLOOKUP(B29,總表!$1:$1048576,16,0)</f>
        <v>0</v>
      </c>
      <c r="R29" s="16">
        <f>VLOOKUP(B29,總表!$1:$1048576,17,0)</f>
        <v>0</v>
      </c>
    </row>
    <row r="30" spans="1:18" ht="17.399999999999999" hidden="1" x14ac:dyDescent="0.3">
      <c r="A30" s="30" t="s">
        <v>3494</v>
      </c>
      <c r="B30" s="13" t="s">
        <v>114</v>
      </c>
      <c r="C30" s="10" t="str">
        <f>VLOOKUP(B30,總表!$1:$1048576,2,0)</f>
        <v>光照智慧栽培箱</v>
      </c>
      <c r="D30" s="17" t="str">
        <f>VLOOKUP(B30,總表!$1:$1048576,4,0)</f>
        <v>永續發展農糧技術</v>
      </c>
      <c r="E30" s="16" t="str">
        <f>VLOOKUP(B30,總表!$1:$1048576,5,0)</f>
        <v>國中組</v>
      </c>
      <c r="F30" s="16" t="str">
        <f>VLOOKUP(B30,總表!$1:$1048576,3,0)</f>
        <v>宜蘭縣</v>
      </c>
      <c r="G30" s="16" t="str">
        <f>VLOOKUP(B30,總表!$1:$1048576,6,0)</f>
        <v>尤心恩</v>
      </c>
      <c r="H30" s="16" t="str">
        <f>VLOOKUP(B30,總表!$1:$1048576,7,0)</f>
        <v>內城國中小</v>
      </c>
      <c r="I30" s="16" t="str">
        <f>VLOOKUP(B30,總表!$1:$1048576,8,0)</f>
        <v>林于歆</v>
      </c>
      <c r="J30" s="16" t="str">
        <f>VLOOKUP(B30,總表!$1:$1048576,9,0)</f>
        <v>內城國中小</v>
      </c>
      <c r="K30" s="16">
        <f>VLOOKUP(B30,總表!$1:$1048576,10,0)</f>
        <v>0</v>
      </c>
      <c r="L30" s="16">
        <f>VLOOKUP(B30,總表!$1:$1048576,11,0)</f>
        <v>0</v>
      </c>
      <c r="M30" s="16" t="str">
        <f>VLOOKUP(B30,總表!$1:$1048576,12,0)</f>
        <v>諶詠仁</v>
      </c>
      <c r="N30" s="16" t="str">
        <f>VLOOKUP(B30,總表!$1:$1048576,13,0)</f>
        <v>宜蘭縣縣立內城國中小</v>
      </c>
      <c r="O30" s="16" t="str">
        <f>VLOOKUP(B30,總表!$1:$1048576,14,0)</f>
        <v>邱鈞謙</v>
      </c>
      <c r="P30" s="16" t="str">
        <f>VLOOKUP(B30,總表!$1:$1048576,15,0)</f>
        <v>內城國中小</v>
      </c>
      <c r="Q30" s="16">
        <f>VLOOKUP(B30,總表!$1:$1048576,16,0)</f>
        <v>0</v>
      </c>
      <c r="R30" s="16">
        <f>VLOOKUP(B30,總表!$1:$1048576,17,0)</f>
        <v>0</v>
      </c>
    </row>
    <row r="31" spans="1:18" ht="17.399999999999999" hidden="1" x14ac:dyDescent="0.3">
      <c r="A31" s="30" t="s">
        <v>3494</v>
      </c>
      <c r="B31" s="13" t="s">
        <v>29</v>
      </c>
      <c r="C31" s="10" t="str">
        <f>VLOOKUP(B31,總表!$1:$1048576,2,0)</f>
        <v>冥紙電池</v>
      </c>
      <c r="D31" s="17" t="str">
        <f>VLOOKUP(B31,總表!$1:$1048576,4,0)</f>
        <v>永續發展農糧技術</v>
      </c>
      <c r="E31" s="16" t="str">
        <f>VLOOKUP(B31,總表!$1:$1048576,5,0)</f>
        <v>國中組</v>
      </c>
      <c r="F31" s="16" t="str">
        <f>VLOOKUP(B31,總表!$1:$1048576,3,0)</f>
        <v>宜蘭縣</v>
      </c>
      <c r="G31" s="16" t="str">
        <f>VLOOKUP(B31,總表!$1:$1048576,6,0)</f>
        <v>林立邦</v>
      </c>
      <c r="H31" s="16" t="str">
        <f>VLOOKUP(B31,總表!$1:$1048576,7,0)</f>
        <v>宜蘭縣立員山國民中學</v>
      </c>
      <c r="I31" s="16">
        <f>VLOOKUP(B31,總表!$1:$1048576,8,0)</f>
        <v>0</v>
      </c>
      <c r="J31" s="16">
        <f>VLOOKUP(B31,總表!$1:$1048576,9,0)</f>
        <v>0</v>
      </c>
      <c r="K31" s="16">
        <f>VLOOKUP(B31,總表!$1:$1048576,10,0)</f>
        <v>0</v>
      </c>
      <c r="L31" s="16">
        <f>VLOOKUP(B31,總表!$1:$1048576,11,0)</f>
        <v>0</v>
      </c>
      <c r="M31" s="16" t="str">
        <f>VLOOKUP(B31,總表!$1:$1048576,12,0)</f>
        <v>吳宏達</v>
      </c>
      <c r="N31" s="16" t="str">
        <f>VLOOKUP(B31,總表!$1:$1048576,13,0)</f>
        <v>宜蘭縣縣立內城國中小</v>
      </c>
      <c r="O31" s="16" t="str">
        <f>VLOOKUP(B31,總表!$1:$1048576,14,0)</f>
        <v>陳淑華</v>
      </c>
      <c r="P31" s="16" t="str">
        <f>VLOOKUP(B31,總表!$1:$1048576,15,0)</f>
        <v>宜蘭縣縣立員山國民中學</v>
      </c>
      <c r="Q31" s="16">
        <f>VLOOKUP(B31,總表!$1:$1048576,16,0)</f>
        <v>0</v>
      </c>
      <c r="R31" s="16">
        <f>VLOOKUP(B31,總表!$1:$1048576,17,0)</f>
        <v>0</v>
      </c>
    </row>
    <row r="32" spans="1:18" ht="17.399999999999999" hidden="1" x14ac:dyDescent="0.3">
      <c r="A32" s="22" t="s">
        <v>3495</v>
      </c>
      <c r="B32" s="13" t="s">
        <v>218</v>
      </c>
      <c r="C32" s="10" t="str">
        <f>VLOOKUP(B32,總表!$1:$1048576,2,0)</f>
        <v>運動分析裝置</v>
      </c>
      <c r="D32" s="18" t="str">
        <f>VLOOKUP(B32,總表!$1:$1048576,4,0)</f>
        <v>休閒與教育</v>
      </c>
      <c r="E32" s="16" t="str">
        <f>VLOOKUP(B32,總表!$1:$1048576,5,0)</f>
        <v>國中組</v>
      </c>
      <c r="F32" s="16" t="str">
        <f>VLOOKUP(B32,總表!$1:$1048576,3,0)</f>
        <v>宜蘭縣</v>
      </c>
      <c r="G32" s="16" t="str">
        <f>VLOOKUP(B32,總表!$1:$1048576,6,0)</f>
        <v>林立邦</v>
      </c>
      <c r="H32" s="16" t="str">
        <f>VLOOKUP(B32,總表!$1:$1048576,7,0)</f>
        <v>宜蘭縣立員山國民中學</v>
      </c>
      <c r="I32" s="16" t="str">
        <f>VLOOKUP(B32,總表!$1:$1048576,8,0)</f>
        <v>蔡兆頎</v>
      </c>
      <c r="J32" s="16" t="str">
        <f>VLOOKUP(B32,總表!$1:$1048576,9,0)</f>
        <v>員山國中</v>
      </c>
      <c r="K32" s="16" t="str">
        <f>VLOOKUP(B32,總表!$1:$1048576,10,0)</f>
        <v>黃翊嘉</v>
      </c>
      <c r="L32" s="16" t="str">
        <f>VLOOKUP(B32,總表!$1:$1048576,11,0)</f>
        <v>凱旋國中</v>
      </c>
      <c r="M32" s="16" t="str">
        <f>VLOOKUP(B32,總表!$1:$1048576,12,0)</f>
        <v>吳宏達</v>
      </c>
      <c r="N32" s="16" t="str">
        <f>VLOOKUP(B32,總表!$1:$1048576,13,0)</f>
        <v>宜蘭縣縣立內城國中小</v>
      </c>
      <c r="O32" s="16" t="str">
        <f>VLOOKUP(B32,總表!$1:$1048576,14,0)</f>
        <v>陳淑華</v>
      </c>
      <c r="P32" s="16" t="str">
        <f>VLOOKUP(B32,總表!$1:$1048576,15,0)</f>
        <v>宜蘭縣縣立員山國民中學</v>
      </c>
      <c r="Q32" s="16">
        <f>VLOOKUP(B32,總表!$1:$1048576,16,0)</f>
        <v>0</v>
      </c>
      <c r="R32" s="16">
        <f>VLOOKUP(B32,總表!$1:$1048576,17,0)</f>
        <v>0</v>
      </c>
    </row>
    <row r="33" spans="1:18" ht="17.399999999999999" hidden="1" x14ac:dyDescent="0.3">
      <c r="A33" s="28" t="s">
        <v>3493</v>
      </c>
      <c r="B33" s="13" t="s">
        <v>245</v>
      </c>
      <c r="C33" s="10" t="str">
        <f>VLOOKUP(B33,總表!$1:$1048576,2,0)</f>
        <v>多用途終點運動計時器</v>
      </c>
      <c r="D33" s="18" t="str">
        <f>VLOOKUP(B33,總表!$1:$1048576,4,0)</f>
        <v>休閒與教育</v>
      </c>
      <c r="E33" s="16" t="str">
        <f>VLOOKUP(B33,總表!$1:$1048576,5,0)</f>
        <v>國中組</v>
      </c>
      <c r="F33" s="16" t="str">
        <f>VLOOKUP(B33,總表!$1:$1048576,3,0)</f>
        <v>宜蘭縣</v>
      </c>
      <c r="G33" s="16" t="str">
        <f>VLOOKUP(B33,總表!$1:$1048576,6,0)</f>
        <v>吳丹</v>
      </c>
      <c r="H33" s="16" t="str">
        <f>VLOOKUP(B33,總表!$1:$1048576,7,0)</f>
        <v>宜蘭縣立國華國民中學</v>
      </c>
      <c r="I33" s="16" t="str">
        <f>VLOOKUP(B33,總表!$1:$1048576,8,0)</f>
        <v>張庭瑜</v>
      </c>
      <c r="J33" s="16" t="str">
        <f>VLOOKUP(B33,總表!$1:$1048576,9,0)</f>
        <v>宜蘭縣立國華國民中學</v>
      </c>
      <c r="K33" s="16" t="str">
        <f>VLOOKUP(B33,總表!$1:$1048576,10,0)</f>
        <v>林泳蓁</v>
      </c>
      <c r="L33" s="16" t="str">
        <f>VLOOKUP(B33,總表!$1:$1048576,11,0)</f>
        <v>宜蘭縣立國華國民中學</v>
      </c>
      <c r="M33" s="16" t="str">
        <f>VLOOKUP(B33,總表!$1:$1048576,12,0)</f>
        <v>沈志強</v>
      </c>
      <c r="N33" s="16" t="str">
        <f>VLOOKUP(B33,總表!$1:$1048576,13,0)</f>
        <v>宜蘭縣立國華國中</v>
      </c>
      <c r="O33" s="16" t="str">
        <f>VLOOKUP(B33,總表!$1:$1048576,14,0)</f>
        <v>張俊傑</v>
      </c>
      <c r="P33" s="16" t="str">
        <f>VLOOKUP(B33,總表!$1:$1048576,15,0)</f>
        <v>宜蘭縣立國華國中</v>
      </c>
      <c r="Q33" s="16">
        <f>VLOOKUP(B33,總表!$1:$1048576,16,0)</f>
        <v>0</v>
      </c>
      <c r="R33" s="16">
        <f>VLOOKUP(B33,總表!$1:$1048576,17,0)</f>
        <v>0</v>
      </c>
    </row>
    <row r="34" spans="1:18" ht="17.399999999999999" hidden="1" x14ac:dyDescent="0.3">
      <c r="A34" s="28" t="s">
        <v>3493</v>
      </c>
      <c r="B34" s="13" t="s">
        <v>251</v>
      </c>
      <c r="C34" s="10" t="str">
        <f>VLOOKUP(B34,總表!$1:$1048576,2,0)</f>
        <v>AR學習視界-學習重點輔助系統</v>
      </c>
      <c r="D34" s="18" t="str">
        <f>VLOOKUP(B34,總表!$1:$1048576,4,0)</f>
        <v>休閒與教育</v>
      </c>
      <c r="E34" s="16" t="str">
        <f>VLOOKUP(B34,總表!$1:$1048576,5,0)</f>
        <v>國中組</v>
      </c>
      <c r="F34" s="16" t="str">
        <f>VLOOKUP(B34,總表!$1:$1048576,3,0)</f>
        <v>宜蘭縣</v>
      </c>
      <c r="G34" s="16" t="str">
        <f>VLOOKUP(B34,總表!$1:$1048576,6,0)</f>
        <v>楊韜儒</v>
      </c>
      <c r="H34" s="16" t="str">
        <f>VLOOKUP(B34,總表!$1:$1048576,7,0)</f>
        <v>宜蘭縣立國華國民中學</v>
      </c>
      <c r="I34" s="16" t="str">
        <f>VLOOKUP(B34,總表!$1:$1048576,8,0)</f>
        <v>葉駿霖</v>
      </c>
      <c r="J34" s="16" t="str">
        <f>VLOOKUP(B34,總表!$1:$1048576,9,0)</f>
        <v>宜蘭縣立國華國民中學</v>
      </c>
      <c r="K34" s="16" t="str">
        <f>VLOOKUP(B34,總表!$1:$1048576,10,0)</f>
        <v>宋星泉</v>
      </c>
      <c r="L34" s="16" t="str">
        <f>VLOOKUP(B34,總表!$1:$1048576,11,0)</f>
        <v>宜蘭縣立國華國民中學</v>
      </c>
      <c r="M34" s="16" t="str">
        <f>VLOOKUP(B34,總表!$1:$1048576,12,0)</f>
        <v>陳榮政</v>
      </c>
      <c r="N34" s="16" t="str">
        <f>VLOOKUP(B34,總表!$1:$1048576,13,0)</f>
        <v>宜蘭縣立國華國中</v>
      </c>
      <c r="O34" s="16" t="str">
        <f>VLOOKUP(B34,總表!$1:$1048576,14,0)</f>
        <v>沈志強</v>
      </c>
      <c r="P34" s="16" t="str">
        <f>VLOOKUP(B34,總表!$1:$1048576,15,0)</f>
        <v>宜蘭縣立國華國中</v>
      </c>
      <c r="Q34" s="16">
        <f>VLOOKUP(B34,總表!$1:$1048576,16,0)</f>
        <v>0</v>
      </c>
      <c r="R34" s="16">
        <f>VLOOKUP(B34,總表!$1:$1048576,17,0)</f>
        <v>0</v>
      </c>
    </row>
    <row r="35" spans="1:18" ht="17.399999999999999" hidden="1" x14ac:dyDescent="0.3">
      <c r="A35" s="30" t="s">
        <v>3494</v>
      </c>
      <c r="B35" s="13" t="s">
        <v>343</v>
      </c>
      <c r="C35" s="10" t="str">
        <f>VLOOKUP(B35,總表!$1:$1048576,2,0)</f>
        <v>伸縮自如的書架</v>
      </c>
      <c r="D35" s="18" t="str">
        <f>VLOOKUP(B35,總表!$1:$1048576,4,0)</f>
        <v>休閒與教育</v>
      </c>
      <c r="E35" s="16" t="str">
        <f>VLOOKUP(B35,總表!$1:$1048576,5,0)</f>
        <v>國中組</v>
      </c>
      <c r="F35" s="16" t="str">
        <f>VLOOKUP(B35,總表!$1:$1048576,3,0)</f>
        <v>宜蘭縣</v>
      </c>
      <c r="G35" s="16" t="str">
        <f>VLOOKUP(B35,總表!$1:$1048576,6,0)</f>
        <v>李宣瑾</v>
      </c>
      <c r="H35" s="16" t="str">
        <f>VLOOKUP(B35,總表!$1:$1048576,7,0)</f>
        <v>宜蘭縣立復興國中</v>
      </c>
      <c r="I35" s="16">
        <f>VLOOKUP(B35,總表!$1:$1048576,8,0)</f>
        <v>0</v>
      </c>
      <c r="J35" s="16">
        <f>VLOOKUP(B35,總表!$1:$1048576,9,0)</f>
        <v>0</v>
      </c>
      <c r="K35" s="16">
        <f>VLOOKUP(B35,總表!$1:$1048576,10,0)</f>
        <v>0</v>
      </c>
      <c r="L35" s="16">
        <f>VLOOKUP(B35,總表!$1:$1048576,11,0)</f>
        <v>0</v>
      </c>
      <c r="M35" s="16" t="str">
        <f>VLOOKUP(B35,總表!$1:$1048576,12,0)</f>
        <v>鄭嘉薇</v>
      </c>
      <c r="N35" s="16" t="str">
        <f>VLOOKUP(B35,總表!$1:$1048576,13,0)</f>
        <v>宜蘭縣立復興國中</v>
      </c>
      <c r="O35" s="16" t="str">
        <f>VLOOKUP(B35,總表!$1:$1048576,14,0)</f>
        <v>李勇達</v>
      </c>
      <c r="P35" s="16" t="str">
        <f>VLOOKUP(B35,總表!$1:$1048576,15,0)</f>
        <v>宜蘭縣立員山國中</v>
      </c>
      <c r="Q35" s="16">
        <f>VLOOKUP(B35,總表!$1:$1048576,16,0)</f>
        <v>0</v>
      </c>
      <c r="R35" s="16">
        <f>VLOOKUP(B35,總表!$1:$1048576,17,0)</f>
        <v>0</v>
      </c>
    </row>
    <row r="36" spans="1:18" ht="17.399999999999999" hidden="1" x14ac:dyDescent="0.3">
      <c r="A36" s="25" t="s">
        <v>3492</v>
      </c>
      <c r="B36" s="13" t="s">
        <v>445</v>
      </c>
      <c r="C36" s="10" t="str">
        <f>VLOOKUP(B36,總表!$1:$1048576,2,0)</f>
        <v>多功能仿生救援機器人</v>
      </c>
      <c r="D36" s="19" t="str">
        <f>VLOOKUP(B36,總表!$1:$1048576,4,0)</f>
        <v>災害管理與安全</v>
      </c>
      <c r="E36" s="16" t="str">
        <f>VLOOKUP(B36,總表!$1:$1048576,5,0)</f>
        <v>國中組</v>
      </c>
      <c r="F36" s="16" t="str">
        <f>VLOOKUP(B36,總表!$1:$1048576,3,0)</f>
        <v>宜蘭縣</v>
      </c>
      <c r="G36" s="16" t="str">
        <f>VLOOKUP(B36,總表!$1:$1048576,6,0)</f>
        <v>鄭聿琦</v>
      </c>
      <c r="H36" s="16" t="str">
        <f>VLOOKUP(B36,總表!$1:$1048576,7,0)</f>
        <v>宜蘭縣立東光國中</v>
      </c>
      <c r="I36" s="16" t="str">
        <f>VLOOKUP(B36,總表!$1:$1048576,8,0)</f>
        <v>翁楷軒</v>
      </c>
      <c r="J36" s="16" t="str">
        <f>VLOOKUP(B36,總表!$1:$1048576,9,0)</f>
        <v>宜蘭縣立東光國中</v>
      </c>
      <c r="K36" s="16" t="str">
        <f>VLOOKUP(B36,總表!$1:$1048576,10,0)</f>
        <v>鄭聿銘</v>
      </c>
      <c r="L36" s="16" t="str">
        <f>VLOOKUP(B36,總表!$1:$1048576,11,0)</f>
        <v>宜蘭縣立東光國中</v>
      </c>
      <c r="M36" s="16" t="str">
        <f>VLOOKUP(B36,總表!$1:$1048576,12,0)</f>
        <v>陳榮政</v>
      </c>
      <c r="N36" s="16" t="str">
        <f>VLOOKUP(B36,總表!$1:$1048576,13,0)</f>
        <v>宜蘭縣立國華國中</v>
      </c>
      <c r="O36" s="16" t="str">
        <f>VLOOKUP(B36,總表!$1:$1048576,14,0)</f>
        <v>陳麗馨</v>
      </c>
      <c r="P36" s="16" t="str">
        <f>VLOOKUP(B36,總表!$1:$1048576,15,0)</f>
        <v>宜蘭縣立東光國中</v>
      </c>
      <c r="Q36" s="16" t="str">
        <f>VLOOKUP(B36,總表!$1:$1048576,16,0)</f>
        <v>蔡佳欣</v>
      </c>
      <c r="R36" s="16" t="str">
        <f>VLOOKUP(B36,總表!$1:$1048576,17,0)</f>
        <v>東光教師</v>
      </c>
    </row>
    <row r="37" spans="1:18" ht="17.399999999999999" hidden="1" x14ac:dyDescent="0.3">
      <c r="A37" s="30" t="s">
        <v>3494</v>
      </c>
      <c r="B37" s="13" t="s">
        <v>502</v>
      </c>
      <c r="C37" s="10" t="str">
        <f>VLOOKUP(B37,總表!$1:$1048576,2,0)</f>
        <v>安全智慧充電箱</v>
      </c>
      <c r="D37" s="19" t="str">
        <f>VLOOKUP(B37,總表!$1:$1048576,4,0)</f>
        <v>災害管理與安全</v>
      </c>
      <c r="E37" s="16" t="str">
        <f>VLOOKUP(B37,總表!$1:$1048576,5,0)</f>
        <v>國中組</v>
      </c>
      <c r="F37" s="16" t="str">
        <f>VLOOKUP(B37,總表!$1:$1048576,3,0)</f>
        <v>宜蘭縣</v>
      </c>
      <c r="G37" s="16" t="str">
        <f>VLOOKUP(B37,總表!$1:$1048576,6,0)</f>
        <v>方柏臣</v>
      </c>
      <c r="H37" s="16" t="str">
        <f>VLOOKUP(B37,總表!$1:$1048576,7,0)</f>
        <v>宜蘭縣立國華國民中學</v>
      </c>
      <c r="I37" s="16" t="str">
        <f>VLOOKUP(B37,總表!$1:$1048576,8,0)</f>
        <v>駱玄彬</v>
      </c>
      <c r="J37" s="16" t="str">
        <f>VLOOKUP(B37,總表!$1:$1048576,9,0)</f>
        <v>宜蘭縣立國華國民中學</v>
      </c>
      <c r="K37" s="16" t="str">
        <f>VLOOKUP(B37,總表!$1:$1048576,10,0)</f>
        <v>李宜橙</v>
      </c>
      <c r="L37" s="16" t="str">
        <f>VLOOKUP(B37,總表!$1:$1048576,11,0)</f>
        <v>宜蘭縣立國華國民中學</v>
      </c>
      <c r="M37" s="16" t="str">
        <f>VLOOKUP(B37,總表!$1:$1048576,12,0)</f>
        <v>陳榮政</v>
      </c>
      <c r="N37" s="16" t="str">
        <f>VLOOKUP(B37,總表!$1:$1048576,13,0)</f>
        <v>宜蘭縣立國華國中</v>
      </c>
      <c r="O37" s="16" t="str">
        <f>VLOOKUP(B37,總表!$1:$1048576,14,0)</f>
        <v>張俊傑</v>
      </c>
      <c r="P37" s="16" t="str">
        <f>VLOOKUP(B37,總表!$1:$1048576,15,0)</f>
        <v>宜蘭縣立國華國中</v>
      </c>
      <c r="Q37" s="16">
        <f>VLOOKUP(B37,總表!$1:$1048576,16,0)</f>
        <v>0</v>
      </c>
      <c r="R37" s="16">
        <f>VLOOKUP(B37,總表!$1:$1048576,17,0)</f>
        <v>0</v>
      </c>
    </row>
    <row r="38" spans="1:18" ht="17.399999999999999" hidden="1" x14ac:dyDescent="0.3">
      <c r="A38" s="25" t="s">
        <v>3492</v>
      </c>
      <c r="B38" s="13" t="s">
        <v>748</v>
      </c>
      <c r="C38" s="10" t="str">
        <f>VLOOKUP(B38,總表!$1:$1048576,2,0)</f>
        <v>睡眠守護系統</v>
      </c>
      <c r="D38" s="20" t="str">
        <f>VLOOKUP(B38,總表!$1:$1048576,4,0)</f>
        <v>社會照護</v>
      </c>
      <c r="E38" s="16" t="str">
        <f>VLOOKUP(B38,總表!$1:$1048576,5,0)</f>
        <v>國中組</v>
      </c>
      <c r="F38" s="16" t="str">
        <f>VLOOKUP(B38,總表!$1:$1048576,3,0)</f>
        <v>宜蘭縣</v>
      </c>
      <c r="G38" s="16" t="str">
        <f>VLOOKUP(B38,總表!$1:$1048576,6,0)</f>
        <v>朱思柔</v>
      </c>
      <c r="H38" s="16" t="str">
        <f>VLOOKUP(B38,總表!$1:$1048576,7,0)</f>
        <v>宜蘭縣立國華國民中學</v>
      </c>
      <c r="I38" s="16" t="str">
        <f>VLOOKUP(B38,總表!$1:$1048576,8,0)</f>
        <v>林科男</v>
      </c>
      <c r="J38" s="16" t="str">
        <f>VLOOKUP(B38,總表!$1:$1048576,9,0)</f>
        <v>宜蘭縣立國華國民中學</v>
      </c>
      <c r="K38" s="16" t="str">
        <f>VLOOKUP(B38,總表!$1:$1048576,10,0)</f>
        <v>宋亮飛</v>
      </c>
      <c r="L38" s="16" t="str">
        <f>VLOOKUP(B38,總表!$1:$1048576,11,0)</f>
        <v>宜蘭縣立國華國民中學</v>
      </c>
      <c r="M38" s="16" t="str">
        <f>VLOOKUP(B38,總表!$1:$1048576,12,0)</f>
        <v>陳榮政</v>
      </c>
      <c r="N38" s="16" t="str">
        <f>VLOOKUP(B38,總表!$1:$1048576,13,0)</f>
        <v>宜蘭縣立國華國中</v>
      </c>
      <c r="O38" s="16" t="str">
        <f>VLOOKUP(B38,總表!$1:$1048576,14,0)</f>
        <v>沈志強</v>
      </c>
      <c r="P38" s="16" t="str">
        <f>VLOOKUP(B38,總表!$1:$1048576,15,0)</f>
        <v>宜蘭縣立國華國中</v>
      </c>
      <c r="Q38" s="16">
        <f>VLOOKUP(B38,總表!$1:$1048576,16,0)</f>
        <v>0</v>
      </c>
      <c r="R38" s="16">
        <f>VLOOKUP(B38,總表!$1:$1048576,17,0)</f>
        <v>0</v>
      </c>
    </row>
    <row r="39" spans="1:18" ht="17.399999999999999" hidden="1" x14ac:dyDescent="0.3">
      <c r="A39" s="28" t="s">
        <v>3493</v>
      </c>
      <c r="B39" s="13" t="s">
        <v>812</v>
      </c>
      <c r="C39" s="10" t="str">
        <f>VLOOKUP(B39,總表!$1:$1048576,2,0)</f>
        <v>省力防刮開罐磁吸棒</v>
      </c>
      <c r="D39" s="20" t="str">
        <f>VLOOKUP(B39,總表!$1:$1048576,4,0)</f>
        <v>社會照護</v>
      </c>
      <c r="E39" s="16" t="str">
        <f>VLOOKUP(B39,總表!$1:$1048576,5,0)</f>
        <v>國中組</v>
      </c>
      <c r="F39" s="16" t="str">
        <f>VLOOKUP(B39,總表!$1:$1048576,3,0)</f>
        <v>宜蘭縣</v>
      </c>
      <c r="G39" s="16" t="str">
        <f>VLOOKUP(B39,總表!$1:$1048576,6,0)</f>
        <v>李宣瑾</v>
      </c>
      <c r="H39" s="16" t="str">
        <f>VLOOKUP(B39,總表!$1:$1048576,7,0)</f>
        <v>宜蘭縣立復興國中</v>
      </c>
      <c r="I39" s="16">
        <f>VLOOKUP(B39,總表!$1:$1048576,8,0)</f>
        <v>0</v>
      </c>
      <c r="J39" s="16">
        <f>VLOOKUP(B39,總表!$1:$1048576,9,0)</f>
        <v>0</v>
      </c>
      <c r="K39" s="16">
        <f>VLOOKUP(B39,總表!$1:$1048576,10,0)</f>
        <v>0</v>
      </c>
      <c r="L39" s="16">
        <f>VLOOKUP(B39,總表!$1:$1048576,11,0)</f>
        <v>0</v>
      </c>
      <c r="M39" s="16" t="str">
        <f>VLOOKUP(B39,總表!$1:$1048576,12,0)</f>
        <v>鄭嘉薇</v>
      </c>
      <c r="N39" s="16" t="str">
        <f>VLOOKUP(B39,總表!$1:$1048576,13,0)</f>
        <v>宜蘭縣立復興國中</v>
      </c>
      <c r="O39" s="16" t="str">
        <f>VLOOKUP(B39,總表!$1:$1048576,14,0)</f>
        <v>李勇達</v>
      </c>
      <c r="P39" s="16" t="str">
        <f>VLOOKUP(B39,總表!$1:$1048576,15,0)</f>
        <v>宜蘭縣立復興國中</v>
      </c>
      <c r="Q39" s="16">
        <f>VLOOKUP(B39,總表!$1:$1048576,16,0)</f>
        <v>0</v>
      </c>
      <c r="R39" s="16">
        <f>VLOOKUP(B39,總表!$1:$1048576,17,0)</f>
        <v>0</v>
      </c>
    </row>
    <row r="40" spans="1:18" ht="17.399999999999999" hidden="1" x14ac:dyDescent="0.3">
      <c r="A40" s="22" t="s">
        <v>3495</v>
      </c>
      <c r="B40" s="13" t="s">
        <v>847</v>
      </c>
      <c r="C40" s="10" t="str">
        <f>VLOOKUP(B40,總表!$1:$1048576,2,0)</f>
        <v>泡茶檢測系統</v>
      </c>
      <c r="D40" s="16" t="str">
        <f>VLOOKUP(B40,總表!$1:$1048576,4,0)</f>
        <v>便利生活</v>
      </c>
      <c r="E40" s="16" t="str">
        <f>VLOOKUP(B40,總表!$1:$1048576,5,0)</f>
        <v>國中組</v>
      </c>
      <c r="F40" s="16" t="str">
        <f>VLOOKUP(B40,總表!$1:$1048576,3,0)</f>
        <v>宜蘭縣</v>
      </c>
      <c r="G40" s="16" t="str">
        <f>VLOOKUP(B40,總表!$1:$1048576,6,0)</f>
        <v>李柏諺</v>
      </c>
      <c r="H40" s="16" t="str">
        <f>VLOOKUP(B40,總表!$1:$1048576,7,0)</f>
        <v>員山國民中學</v>
      </c>
      <c r="I40" s="16">
        <f>VLOOKUP(B40,總表!$1:$1048576,8,0)</f>
        <v>0</v>
      </c>
      <c r="J40" s="16">
        <f>VLOOKUP(B40,總表!$1:$1048576,9,0)</f>
        <v>0</v>
      </c>
      <c r="K40" s="16">
        <f>VLOOKUP(B40,總表!$1:$1048576,10,0)</f>
        <v>0</v>
      </c>
      <c r="L40" s="16">
        <f>VLOOKUP(B40,總表!$1:$1048576,11,0)</f>
        <v>0</v>
      </c>
      <c r="M40" s="16" t="str">
        <f>VLOOKUP(B40,總表!$1:$1048576,12,0)</f>
        <v>吳宏達</v>
      </c>
      <c r="N40" s="16" t="str">
        <f>VLOOKUP(B40,總表!$1:$1048576,13,0)</f>
        <v>宜蘭縣縣立內城國中小</v>
      </c>
      <c r="O40" s="16" t="str">
        <f>VLOOKUP(B40,總表!$1:$1048576,14,0)</f>
        <v>陳淑華</v>
      </c>
      <c r="P40" s="16" t="str">
        <f>VLOOKUP(B40,總表!$1:$1048576,15,0)</f>
        <v>宜蘭縣縣立員山國民中學</v>
      </c>
      <c r="Q40" s="16">
        <f>VLOOKUP(B40,總表!$1:$1048576,16,0)</f>
        <v>0</v>
      </c>
      <c r="R40" s="16">
        <f>VLOOKUP(B40,總表!$1:$1048576,17,0)</f>
        <v>0</v>
      </c>
    </row>
    <row r="41" spans="1:18" ht="17.399999999999999" hidden="1" x14ac:dyDescent="0.3">
      <c r="A41" s="22" t="s">
        <v>3495</v>
      </c>
      <c r="B41" s="13" t="s">
        <v>845</v>
      </c>
      <c r="C41" s="10" t="str">
        <f>VLOOKUP(B41,總表!$1:$1048576,2,0)</f>
        <v>運動監測衣</v>
      </c>
      <c r="D41" s="16" t="str">
        <f>VLOOKUP(B41,總表!$1:$1048576,4,0)</f>
        <v>便利生活</v>
      </c>
      <c r="E41" s="16" t="str">
        <f>VLOOKUP(B41,總表!$1:$1048576,5,0)</f>
        <v>國中組</v>
      </c>
      <c r="F41" s="16" t="str">
        <f>VLOOKUP(B41,總表!$1:$1048576,3,0)</f>
        <v>宜蘭縣</v>
      </c>
      <c r="G41" s="16" t="str">
        <f>VLOOKUP(B41,總表!$1:$1048576,6,0)</f>
        <v>蔡兆頎</v>
      </c>
      <c r="H41" s="16" t="str">
        <f>VLOOKUP(B41,總表!$1:$1048576,7,0)</f>
        <v>員山國中</v>
      </c>
      <c r="I41" s="16">
        <f>VLOOKUP(B41,總表!$1:$1048576,8,0)</f>
        <v>0</v>
      </c>
      <c r="J41" s="16">
        <f>VLOOKUP(B41,總表!$1:$1048576,9,0)</f>
        <v>0</v>
      </c>
      <c r="K41" s="16">
        <f>VLOOKUP(B41,總表!$1:$1048576,10,0)</f>
        <v>0</v>
      </c>
      <c r="L41" s="16">
        <f>VLOOKUP(B41,總表!$1:$1048576,11,0)</f>
        <v>0</v>
      </c>
      <c r="M41" s="16" t="str">
        <f>VLOOKUP(B41,總表!$1:$1048576,12,0)</f>
        <v>吳宏達</v>
      </c>
      <c r="N41" s="16" t="str">
        <f>VLOOKUP(B41,總表!$1:$1048576,13,0)</f>
        <v>宜蘭縣縣立內城國中小</v>
      </c>
      <c r="O41" s="16" t="str">
        <f>VLOOKUP(B41,總表!$1:$1048576,14,0)</f>
        <v>陳淑華</v>
      </c>
      <c r="P41" s="16" t="str">
        <f>VLOOKUP(B41,總表!$1:$1048576,15,0)</f>
        <v>宜蘭縣縣立員山國民中學</v>
      </c>
      <c r="Q41" s="16">
        <f>VLOOKUP(B41,總表!$1:$1048576,16,0)</f>
        <v>0</v>
      </c>
      <c r="R41" s="16">
        <f>VLOOKUP(B41,總表!$1:$1048576,17,0)</f>
        <v>0</v>
      </c>
    </row>
    <row r="42" spans="1:18" ht="17.399999999999999" hidden="1" x14ac:dyDescent="0.3">
      <c r="A42" s="28" t="s">
        <v>3493</v>
      </c>
      <c r="B42" s="13" t="s">
        <v>862</v>
      </c>
      <c r="C42" s="10" t="str">
        <f>VLOOKUP(B42,總表!$1:$1048576,2,0)</f>
        <v>全能廚神</v>
      </c>
      <c r="D42" s="16" t="str">
        <f>VLOOKUP(B42,總表!$1:$1048576,4,0)</f>
        <v>便利生活</v>
      </c>
      <c r="E42" s="16" t="str">
        <f>VLOOKUP(B42,總表!$1:$1048576,5,0)</f>
        <v>國中組</v>
      </c>
      <c r="F42" s="16" t="str">
        <f>VLOOKUP(B42,總表!$1:$1048576,3,0)</f>
        <v>宜蘭縣</v>
      </c>
      <c r="G42" s="16" t="str">
        <f>VLOOKUP(B42,總表!$1:$1048576,6,0)</f>
        <v>林宜樺</v>
      </c>
      <c r="H42" s="16" t="str">
        <f>VLOOKUP(B42,總表!$1:$1048576,7,0)</f>
        <v>宜蘭縣立國華國民中學</v>
      </c>
      <c r="I42" s="16" t="str">
        <f>VLOOKUP(B42,總表!$1:$1048576,8,0)</f>
        <v>蘇子瑜</v>
      </c>
      <c r="J42" s="16" t="str">
        <f>VLOOKUP(B42,總表!$1:$1048576,9,0)</f>
        <v>宜蘭縣立國華國民中學</v>
      </c>
      <c r="K42" s="16" t="str">
        <f>VLOOKUP(B42,總表!$1:$1048576,10,0)</f>
        <v>游定烜</v>
      </c>
      <c r="L42" s="16" t="str">
        <f>VLOOKUP(B42,總表!$1:$1048576,11,0)</f>
        <v>宜蘭縣立國華國民中學</v>
      </c>
      <c r="M42" s="16" t="str">
        <f>VLOOKUP(B42,總表!$1:$1048576,12,0)</f>
        <v>沈志強</v>
      </c>
      <c r="N42" s="16" t="str">
        <f>VLOOKUP(B42,總表!$1:$1048576,13,0)</f>
        <v>宜蘭縣立國華國中</v>
      </c>
      <c r="O42" s="16" t="str">
        <f>VLOOKUP(B42,總表!$1:$1048576,14,0)</f>
        <v>陳榮政</v>
      </c>
      <c r="P42" s="16" t="str">
        <f>VLOOKUP(B42,總表!$1:$1048576,15,0)</f>
        <v>無</v>
      </c>
      <c r="Q42" s="16">
        <f>VLOOKUP(B42,總表!$1:$1048576,16,0)</f>
        <v>0</v>
      </c>
      <c r="R42" s="16">
        <f>VLOOKUP(B42,總表!$1:$1048576,17,0)</f>
        <v>0</v>
      </c>
    </row>
    <row r="43" spans="1:18" ht="17.399999999999999" hidden="1" x14ac:dyDescent="0.3">
      <c r="A43" s="28" t="s">
        <v>3493</v>
      </c>
      <c r="B43" s="13" t="s">
        <v>856</v>
      </c>
      <c r="C43" s="10" t="str">
        <f>VLOOKUP(B43,總表!$1:$1048576,2,0)</f>
        <v>環境守護滅蟲車</v>
      </c>
      <c r="D43" s="16" t="str">
        <f>VLOOKUP(B43,總表!$1:$1048576,4,0)</f>
        <v>便利生活</v>
      </c>
      <c r="E43" s="16" t="str">
        <f>VLOOKUP(B43,總表!$1:$1048576,5,0)</f>
        <v>國中組</v>
      </c>
      <c r="F43" s="16" t="str">
        <f>VLOOKUP(B43,總表!$1:$1048576,3,0)</f>
        <v>宜蘭縣</v>
      </c>
      <c r="G43" s="16" t="str">
        <f>VLOOKUP(B43,總表!$1:$1048576,6,0)</f>
        <v>張紫芸</v>
      </c>
      <c r="H43" s="16" t="str">
        <f>VLOOKUP(B43,總表!$1:$1048576,7,0)</f>
        <v>東光國中</v>
      </c>
      <c r="I43" s="16">
        <f>VLOOKUP(B43,總表!$1:$1048576,8,0)</f>
        <v>0</v>
      </c>
      <c r="J43" s="16">
        <f>VLOOKUP(B43,總表!$1:$1048576,9,0)</f>
        <v>0</v>
      </c>
      <c r="K43" s="16">
        <f>VLOOKUP(B43,總表!$1:$1048576,10,0)</f>
        <v>0</v>
      </c>
      <c r="L43" s="16">
        <f>VLOOKUP(B43,總表!$1:$1048576,11,0)</f>
        <v>0</v>
      </c>
      <c r="M43" s="16" t="str">
        <f>VLOOKUP(B43,總表!$1:$1048576,12,0)</f>
        <v>陳榮政</v>
      </c>
      <c r="N43" s="16" t="str">
        <f>VLOOKUP(B43,總表!$1:$1048576,13,0)</f>
        <v>宜蘭縣立東光國中</v>
      </c>
      <c r="O43" s="16" t="str">
        <f>VLOOKUP(B43,總表!$1:$1048576,14,0)</f>
        <v>陳麗馨</v>
      </c>
      <c r="P43" s="16" t="str">
        <f>VLOOKUP(B43,總表!$1:$1048576,15,0)</f>
        <v>宜蘭縣立東光國中</v>
      </c>
      <c r="Q43" s="16" t="str">
        <f>VLOOKUP(B43,總表!$1:$1048576,16,0)</f>
        <v>莊品婕</v>
      </c>
      <c r="R43" s="16" t="str">
        <f>VLOOKUP(B43,總表!$1:$1048576,17,0)</f>
        <v>輔仁大學</v>
      </c>
    </row>
    <row r="44" spans="1:18" ht="17.399999999999999" hidden="1" x14ac:dyDescent="0.3">
      <c r="A44" s="28" t="s">
        <v>3493</v>
      </c>
      <c r="B44" s="13" t="s">
        <v>1178</v>
      </c>
      <c r="C44" s="10" t="str">
        <f>VLOOKUP(B44,總表!$1:$1048576,2,0)</f>
        <v>水域生態保護系統</v>
      </c>
      <c r="D44" s="21" t="str">
        <f>VLOOKUP(B44,總表!$1:$1048576,4,0)</f>
        <v>前瞻/工業設計技術</v>
      </c>
      <c r="E44" s="16" t="str">
        <f>VLOOKUP(B44,總表!$1:$1048576,5,0)</f>
        <v>國中組</v>
      </c>
      <c r="F44" s="16" t="str">
        <f>VLOOKUP(B44,總表!$1:$1048576,3,0)</f>
        <v>宜蘭縣</v>
      </c>
      <c r="G44" s="16" t="str">
        <f>VLOOKUP(B44,總表!$1:$1048576,6,0)</f>
        <v>陳奕溱</v>
      </c>
      <c r="H44" s="16" t="str">
        <f>VLOOKUP(B44,總表!$1:$1048576,7,0)</f>
        <v>宜蘭縣立國華國民中學</v>
      </c>
      <c r="I44" s="16" t="str">
        <f>VLOOKUP(B44,總表!$1:$1048576,8,0)</f>
        <v>洪允潔</v>
      </c>
      <c r="J44" s="16" t="str">
        <f>VLOOKUP(B44,總表!$1:$1048576,9,0)</f>
        <v>宜蘭縣立國華國民中學</v>
      </c>
      <c r="K44" s="16" t="str">
        <f>VLOOKUP(B44,總表!$1:$1048576,10,0)</f>
        <v>魏睿妤</v>
      </c>
      <c r="L44" s="16" t="str">
        <f>VLOOKUP(B44,總表!$1:$1048576,11,0)</f>
        <v>宜蘭縣立國華國民中學</v>
      </c>
      <c r="M44" s="16" t="str">
        <f>VLOOKUP(B44,總表!$1:$1048576,12,0)</f>
        <v>陳榮政</v>
      </c>
      <c r="N44" s="16" t="str">
        <f>VLOOKUP(B44,總表!$1:$1048576,13,0)</f>
        <v>宜蘭縣立國華國中</v>
      </c>
      <c r="O44" s="16" t="str">
        <f>VLOOKUP(B44,總表!$1:$1048576,14,0)</f>
        <v>沈志強</v>
      </c>
      <c r="P44" s="16" t="str">
        <f>VLOOKUP(B44,總表!$1:$1048576,15,0)</f>
        <v>宜蘭縣立國華國中</v>
      </c>
      <c r="Q44" s="16">
        <f>VLOOKUP(B44,總表!$1:$1048576,16,0)</f>
        <v>0</v>
      </c>
      <c r="R44" s="16">
        <f>VLOOKUP(B44,總表!$1:$1048576,17,0)</f>
        <v>0</v>
      </c>
    </row>
    <row r="45" spans="1:18" ht="17.399999999999999" hidden="1" x14ac:dyDescent="0.3">
      <c r="A45" s="30" t="s">
        <v>3494</v>
      </c>
      <c r="B45" s="13" t="s">
        <v>1174</v>
      </c>
      <c r="C45" s="10" t="str">
        <f>VLOOKUP(B45,總表!$1:$1048576,2,0)</f>
        <v>羽窩AI之家</v>
      </c>
      <c r="D45" s="21" t="str">
        <f>VLOOKUP(B45,總表!$1:$1048576,4,0)</f>
        <v>前瞻/工業設計技術</v>
      </c>
      <c r="E45" s="16" t="str">
        <f>VLOOKUP(B45,總表!$1:$1048576,5,0)</f>
        <v>國中組</v>
      </c>
      <c r="F45" s="16" t="str">
        <f>VLOOKUP(B45,總表!$1:$1048576,3,0)</f>
        <v>宜蘭縣</v>
      </c>
      <c r="G45" s="16" t="str">
        <f>VLOOKUP(B45,總表!$1:$1048576,6,0)</f>
        <v>陳立軒</v>
      </c>
      <c r="H45" s="16" t="str">
        <f>VLOOKUP(B45,總表!$1:$1048576,7,0)</f>
        <v>東光國中</v>
      </c>
      <c r="I45" s="16" t="str">
        <f>VLOOKUP(B45,總表!$1:$1048576,8,0)</f>
        <v>萬詠睿</v>
      </c>
      <c r="J45" s="16" t="str">
        <f>VLOOKUP(B45,總表!$1:$1048576,9,0)</f>
        <v>東光國中</v>
      </c>
      <c r="K45" s="16">
        <f>VLOOKUP(B45,總表!$1:$1048576,10,0)</f>
        <v>0</v>
      </c>
      <c r="L45" s="16">
        <f>VLOOKUP(B45,總表!$1:$1048576,11,0)</f>
        <v>0</v>
      </c>
      <c r="M45" s="16" t="str">
        <f>VLOOKUP(B45,總表!$1:$1048576,12,0)</f>
        <v>陳榮政</v>
      </c>
      <c r="N45" s="16" t="str">
        <f>VLOOKUP(B45,總表!$1:$1048576,13,0)</f>
        <v>宜蘭縣立東光國中</v>
      </c>
      <c r="O45" s="16" t="str">
        <f>VLOOKUP(B45,總表!$1:$1048576,14,0)</f>
        <v>陳麗馨</v>
      </c>
      <c r="P45" s="16" t="str">
        <f>VLOOKUP(B45,總表!$1:$1048576,15,0)</f>
        <v>宜蘭縣立東光國中</v>
      </c>
      <c r="Q45" s="16" t="str">
        <f>VLOOKUP(B45,總表!$1:$1048576,16,0)</f>
        <v>莊品婕</v>
      </c>
      <c r="R45" s="16" t="str">
        <f>VLOOKUP(B45,總表!$1:$1048576,17,0)</f>
        <v>輔仁大學</v>
      </c>
    </row>
    <row r="46" spans="1:18" ht="17.399999999999999" x14ac:dyDescent="0.3">
      <c r="A46" s="22" t="s">
        <v>3495</v>
      </c>
      <c r="B46" s="16" t="s">
        <v>3497</v>
      </c>
      <c r="C46" s="10" t="str">
        <f>VLOOKUP(B46,總表!$1:$1048576,2,0)</f>
        <v>怕蟲神器</v>
      </c>
      <c r="D46" s="17" t="str">
        <f>VLOOKUP(B46,總表!$1:$1048576,4,0)</f>
        <v>永續發展農糧技術</v>
      </c>
      <c r="E46" s="16" t="str">
        <f>VLOOKUP(B46,總表!$1:$1048576,5,0)</f>
        <v>國小組</v>
      </c>
      <c r="F46" s="16" t="str">
        <f>VLOOKUP(B46,總表!$1:$1048576,3,0)</f>
        <v>花蓮縣</v>
      </c>
      <c r="G46" s="16" t="str">
        <f>VLOOKUP(B46,總表!$1:$1048576,6,0)</f>
        <v>蔡恩雨</v>
      </c>
      <c r="H46" s="16" t="str">
        <f>VLOOKUP(B46,總表!$1:$1048576,7,0)</f>
        <v>花蓮縣玉里鎮觀音國小</v>
      </c>
      <c r="I46" s="16">
        <f>VLOOKUP(B46,總表!$1:$1048576,8,0)</f>
        <v>0</v>
      </c>
      <c r="J46" s="16">
        <f>VLOOKUP(B46,總表!$1:$1048576,9,0)</f>
        <v>0</v>
      </c>
      <c r="K46" s="16">
        <f>VLOOKUP(B46,總表!$1:$1048576,10,0)</f>
        <v>0</v>
      </c>
      <c r="L46" s="16">
        <f>VLOOKUP(B46,總表!$1:$1048576,11,0)</f>
        <v>0</v>
      </c>
      <c r="M46" s="16" t="str">
        <f>VLOOKUP(B46,總表!$1:$1048576,12,0)</f>
        <v>邱意茗</v>
      </c>
      <c r="N46" s="16" t="str">
        <f>VLOOKUP(B46,總表!$1:$1048576,13,0)</f>
        <v>花蓮縣玉里鎮觀音國小</v>
      </c>
      <c r="O46" s="16" t="str">
        <f>VLOOKUP(B46,總表!$1:$1048576,14,0)</f>
        <v>謝敬尉</v>
      </c>
      <c r="P46" s="16" t="str">
        <f>VLOOKUP(B46,總表!$1:$1048576,15,0)</f>
        <v>花蓮縣玉里鎮觀音國小</v>
      </c>
      <c r="Q46" s="16">
        <f>VLOOKUP(B46,總表!$1:$1048576,16,0)</f>
        <v>0</v>
      </c>
      <c r="R46" s="16">
        <f>VLOOKUP(B46,總表!$1:$1048576,17,0)</f>
        <v>0</v>
      </c>
    </row>
    <row r="47" spans="1:18" ht="17.399999999999999" x14ac:dyDescent="0.3">
      <c r="A47" s="25" t="s">
        <v>3492</v>
      </c>
      <c r="B47" s="16" t="s">
        <v>3488</v>
      </c>
      <c r="C47" s="10" t="str">
        <f>VLOOKUP(B47,總表!$1:$1048576,2,0)</f>
        <v>免彎腰西瓜壓苗輔助裝置</v>
      </c>
      <c r="D47" s="17" t="str">
        <f>VLOOKUP(B47,總表!$1:$1048576,4,0)</f>
        <v>永續發展農糧技術</v>
      </c>
      <c r="E47" s="16" t="str">
        <f>VLOOKUP(B47,總表!$1:$1048576,5,0)</f>
        <v>國小組</v>
      </c>
      <c r="F47" s="16" t="str">
        <f>VLOOKUP(B47,總表!$1:$1048576,3,0)</f>
        <v>花蓮縣</v>
      </c>
      <c r="G47" s="16" t="str">
        <f>VLOOKUP(B47,總表!$1:$1048576,6,0)</f>
        <v>陳繶帆</v>
      </c>
      <c r="H47" s="16" t="str">
        <f>VLOOKUP(B47,總表!$1:$1048576,7,0)</f>
        <v>花蓮縣玉里鎮大禹國民小學</v>
      </c>
      <c r="I47" s="16" t="str">
        <f>VLOOKUP(B47,總表!$1:$1048576,8,0)</f>
        <v>劉育軒</v>
      </c>
      <c r="J47" s="16" t="str">
        <f>VLOOKUP(B47,總表!$1:$1048576,9,0)</f>
        <v>花蓮縣玉里鎮大禹國民小學</v>
      </c>
      <c r="K47" s="16" t="str">
        <f>VLOOKUP(B47,總表!$1:$1048576,10,0)</f>
        <v>黃珮嫻</v>
      </c>
      <c r="L47" s="16" t="str">
        <f>VLOOKUP(B47,總表!$1:$1048576,11,0)</f>
        <v>花蓮縣玉里鎮大禹國民小學</v>
      </c>
      <c r="M47" s="16" t="str">
        <f>VLOOKUP(B47,總表!$1:$1048576,12,0)</f>
        <v>王柔文</v>
      </c>
      <c r="N47" s="16" t="str">
        <f>VLOOKUP(B47,總表!$1:$1048576,13,0)</f>
        <v>花蓮縣玉里鎮大禹國民小學</v>
      </c>
      <c r="O47" s="16" t="str">
        <f>VLOOKUP(B47,總表!$1:$1048576,14,0)</f>
        <v>王瀚毅</v>
      </c>
      <c r="P47" s="16" t="str">
        <f>VLOOKUP(B47,總表!$1:$1048576,15,0)</f>
        <v>花蓮縣玉里鎮大禹國民小學</v>
      </c>
      <c r="Q47" s="16" t="str">
        <f>VLOOKUP(B47,總表!$1:$1048576,16,0)</f>
        <v>林家賢</v>
      </c>
      <c r="R47" s="16" t="str">
        <f>VLOOKUP(B47,總表!$1:$1048576,17,0)</f>
        <v>花蓮縣玉里鎮大禹國民小學</v>
      </c>
    </row>
    <row r="48" spans="1:18" ht="17.399999999999999" x14ac:dyDescent="0.3">
      <c r="A48" s="30" t="s">
        <v>3494</v>
      </c>
      <c r="B48" s="16" t="s">
        <v>1378</v>
      </c>
      <c r="C48" s="10" t="str">
        <f>VLOOKUP(B48,總表!$1:$1048576,2,0)</f>
        <v>守「海」待「魚」：定置漁場影像辨識自動捕漁網</v>
      </c>
      <c r="D48" s="17" t="str">
        <f>VLOOKUP(B48,總表!$1:$1048576,4,0)</f>
        <v>永續發展農糧技術</v>
      </c>
      <c r="E48" s="16" t="str">
        <f>VLOOKUP(B48,總表!$1:$1048576,5,0)</f>
        <v>國小組</v>
      </c>
      <c r="F48" s="16" t="str">
        <f>VLOOKUP(B48,總表!$1:$1048576,3,0)</f>
        <v>花蓮縣</v>
      </c>
      <c r="G48" s="16" t="str">
        <f>VLOOKUP(B48,總表!$1:$1048576,6,0)</f>
        <v>余晴</v>
      </c>
      <c r="H48" s="16" t="str">
        <f>VLOOKUP(B48,總表!$1:$1048576,7,0)</f>
        <v>國立東華大學附設實驗國民小學</v>
      </c>
      <c r="I48" s="16" t="str">
        <f>VLOOKUP(B48,總表!$1:$1048576,8,0)</f>
        <v>彭予青</v>
      </c>
      <c r="J48" s="16" t="str">
        <f>VLOOKUP(B48,總表!$1:$1048576,9,0)</f>
        <v>國立東華大學附設實驗國民小學</v>
      </c>
      <c r="K48" s="16" t="str">
        <f>VLOOKUP(B48,總表!$1:$1048576,10,0)</f>
        <v>徐芯佑</v>
      </c>
      <c r="L48" s="16" t="str">
        <f>VLOOKUP(B48,總表!$1:$1048576,11,0)</f>
        <v>國立東華大學附設實驗國民小學</v>
      </c>
      <c r="M48" s="16" t="str">
        <f>VLOOKUP(B48,總表!$1:$1048576,12,0)</f>
        <v>張玉真</v>
      </c>
      <c r="N48" s="16" t="str">
        <f>VLOOKUP(B48,總表!$1:$1048576,13,0)</f>
        <v>國立東華大學附設實驗國民小學</v>
      </c>
      <c r="O48" s="16" t="str">
        <f>VLOOKUP(B48,總表!$1:$1048576,14,0)</f>
        <v>吳霽昀</v>
      </c>
      <c r="P48" s="16" t="str">
        <f>VLOOKUP(B48,總表!$1:$1048576,15,0)</f>
        <v>國立東華大學附設實驗國民小學</v>
      </c>
      <c r="Q48" s="16">
        <f>VLOOKUP(B48,總表!$1:$1048576,16,0)</f>
        <v>0</v>
      </c>
      <c r="R48" s="16">
        <f>VLOOKUP(B48,總表!$1:$1048576,17,0)</f>
        <v>0</v>
      </c>
    </row>
    <row r="49" spans="1:18" ht="17.399999999999999" x14ac:dyDescent="0.3">
      <c r="A49" s="26" t="s">
        <v>3492</v>
      </c>
      <c r="B49" s="16" t="s">
        <v>1593</v>
      </c>
      <c r="C49" s="10" t="str">
        <f>VLOOKUP(B49,總表!$1:$1048576,2,0)</f>
        <v>智慧多功能羽球撿球器</v>
      </c>
      <c r="D49" s="18" t="str">
        <f>VLOOKUP(B49,總表!$1:$1048576,4,0)</f>
        <v>休閒與教育</v>
      </c>
      <c r="E49" s="16" t="str">
        <f>VLOOKUP(B49,總表!$1:$1048576,5,0)</f>
        <v>國小組</v>
      </c>
      <c r="F49" s="16" t="str">
        <f>VLOOKUP(B49,總表!$1:$1048576,3,0)</f>
        <v>花蓮縣</v>
      </c>
      <c r="G49" s="16" t="str">
        <f>VLOOKUP(B49,總表!$1:$1048576,6,0)</f>
        <v>劉曜愷</v>
      </c>
      <c r="H49" s="16" t="str">
        <f>VLOOKUP(B49,總表!$1:$1048576,7,0)</f>
        <v>花蓮縣花蓮市明義國民小學</v>
      </c>
      <c r="I49" s="16" t="str">
        <f>VLOOKUP(B49,總表!$1:$1048576,8,0)</f>
        <v>李均恩</v>
      </c>
      <c r="J49" s="16" t="str">
        <f>VLOOKUP(B49,總表!$1:$1048576,9,0)</f>
        <v>花蓮縣花蓮市明義國民小學</v>
      </c>
      <c r="K49" s="16" t="str">
        <f>VLOOKUP(B49,總表!$1:$1048576,10,0)</f>
        <v>王祐鈞</v>
      </c>
      <c r="L49" s="16" t="str">
        <f>VLOOKUP(B49,總表!$1:$1048576,11,0)</f>
        <v>花蓮縣花蓮市明義國民小學</v>
      </c>
      <c r="M49" s="16" t="str">
        <f>VLOOKUP(B49,總表!$1:$1048576,12,0)</f>
        <v>王文俊</v>
      </c>
      <c r="N49" s="16" t="str">
        <f>VLOOKUP(B49,總表!$1:$1048576,13,0)</f>
        <v>花蓮縣花蓮市明義國民小學</v>
      </c>
      <c r="O49" s="16" t="str">
        <f>VLOOKUP(B49,總表!$1:$1048576,14,0)</f>
        <v>吳尚汾</v>
      </c>
      <c r="P49" s="16" t="str">
        <f>VLOOKUP(B49,總表!$1:$1048576,15,0)</f>
        <v>花蓮縣花蓮市明義國民小學</v>
      </c>
      <c r="Q49" s="16" t="str">
        <f>VLOOKUP(B49,總表!$1:$1048576,16,0)</f>
        <v>翁世強</v>
      </c>
      <c r="R49" s="16" t="str">
        <f>VLOOKUP(B49,總表!$1:$1048576,17,0)</f>
        <v>花蓮縣花蓮市明義國民小學</v>
      </c>
    </row>
    <row r="50" spans="1:18" ht="17.399999999999999" x14ac:dyDescent="0.3">
      <c r="A50" s="29" t="s">
        <v>3493</v>
      </c>
      <c r="B50" s="16" t="s">
        <v>1624</v>
      </c>
      <c r="C50" s="10" t="str">
        <f>VLOOKUP(B50,總表!$1:$1048576,2,0)</f>
        <v>扯鈴拋鈴器</v>
      </c>
      <c r="D50" s="18" t="str">
        <f>VLOOKUP(B50,總表!$1:$1048576,4,0)</f>
        <v>休閒與教育</v>
      </c>
      <c r="E50" s="16" t="str">
        <f>VLOOKUP(B50,總表!$1:$1048576,5,0)</f>
        <v>國小組</v>
      </c>
      <c r="F50" s="16" t="str">
        <f>VLOOKUP(B50,總表!$1:$1048576,3,0)</f>
        <v>花蓮縣</v>
      </c>
      <c r="G50" s="16" t="str">
        <f>VLOOKUP(B50,總表!$1:$1048576,6,0)</f>
        <v>曾緗羚</v>
      </c>
      <c r="H50" s="16" t="str">
        <f>VLOOKUP(B50,總表!$1:$1048576,7,0)</f>
        <v>國立東華大學附設實驗國民小學</v>
      </c>
      <c r="I50" s="16" t="str">
        <f>VLOOKUP(B50,總表!$1:$1048576,8,0)</f>
        <v>莊喬茵</v>
      </c>
      <c r="J50" s="16" t="str">
        <f>VLOOKUP(B50,總表!$1:$1048576,9,0)</f>
        <v>國立東華大學附設實驗國民小學</v>
      </c>
      <c r="K50" s="16" t="str">
        <f>VLOOKUP(B50,總表!$1:$1048576,10,0)</f>
        <v>劉亭曦</v>
      </c>
      <c r="L50" s="16" t="str">
        <f>VLOOKUP(B50,總表!$1:$1048576,11,0)</f>
        <v>國立東華大學附設實驗國民小學</v>
      </c>
      <c r="M50" s="16" t="str">
        <f>VLOOKUP(B50,總表!$1:$1048576,12,0)</f>
        <v>林慧芊</v>
      </c>
      <c r="N50" s="16" t="str">
        <f>VLOOKUP(B50,總表!$1:$1048576,13,0)</f>
        <v>國立東華大學附設實驗國民小學</v>
      </c>
      <c r="O50" s="16" t="str">
        <f>VLOOKUP(B50,總表!$1:$1048576,14,0)</f>
        <v>吳霽昀</v>
      </c>
      <c r="P50" s="16" t="str">
        <f>VLOOKUP(B50,總表!$1:$1048576,15,0)</f>
        <v>國立東華大學附設實驗國民小學</v>
      </c>
      <c r="Q50" s="16">
        <f>VLOOKUP(B50,總表!$1:$1048576,16,0)</f>
        <v>0</v>
      </c>
      <c r="R50" s="16">
        <f>VLOOKUP(B50,總表!$1:$1048576,17,0)</f>
        <v>0</v>
      </c>
    </row>
    <row r="51" spans="1:18" ht="17.399999999999999" x14ac:dyDescent="0.3">
      <c r="A51" s="29" t="s">
        <v>3493</v>
      </c>
      <c r="B51" s="16" t="s">
        <v>1692</v>
      </c>
      <c r="C51" s="10" t="str">
        <f>VLOOKUP(B51,總表!$1:$1048576,2,0)</f>
        <v>收作業統計君</v>
      </c>
      <c r="D51" s="18" t="str">
        <f>VLOOKUP(B51,總表!$1:$1048576,4,0)</f>
        <v>休閒與教育</v>
      </c>
      <c r="E51" s="16" t="str">
        <f>VLOOKUP(B51,總表!$1:$1048576,5,0)</f>
        <v>國小組</v>
      </c>
      <c r="F51" s="16" t="str">
        <f>VLOOKUP(B51,總表!$1:$1048576,3,0)</f>
        <v>花蓮縣</v>
      </c>
      <c r="G51" s="16" t="str">
        <f>VLOOKUP(B51,總表!$1:$1048576,6,0)</f>
        <v>鍾育宸</v>
      </c>
      <c r="H51" s="16" t="str">
        <f>VLOOKUP(B51,總表!$1:$1048576,7,0)</f>
        <v>花蓮縣私立海星國民小學</v>
      </c>
      <c r="I51" s="16" t="str">
        <f>VLOOKUP(B51,總表!$1:$1048576,8,0)</f>
        <v>顏佑宸</v>
      </c>
      <c r="J51" s="16" t="str">
        <f>VLOOKUP(B51,總表!$1:$1048576,9,0)</f>
        <v>花蓮縣私立海星國民小學</v>
      </c>
      <c r="K51" s="16" t="str">
        <f>VLOOKUP(B51,總表!$1:$1048576,10,0)</f>
        <v>蘇歆棠</v>
      </c>
      <c r="L51" s="16" t="str">
        <f>VLOOKUP(B51,總表!$1:$1048576,11,0)</f>
        <v>花蓮縣私立海星國民小學</v>
      </c>
      <c r="M51" s="16" t="str">
        <f>VLOOKUP(B51,總表!$1:$1048576,12,0)</f>
        <v>林啟政</v>
      </c>
      <c r="N51" s="16" t="str">
        <f>VLOOKUP(B51,總表!$1:$1048576,13,0)</f>
        <v>花蓮縣私立海星國小</v>
      </c>
      <c r="O51" s="16" t="str">
        <f>VLOOKUP(B51,總表!$1:$1048576,14,0)</f>
        <v>邱仕融</v>
      </c>
      <c r="P51" s="16" t="str">
        <f>VLOOKUP(B51,總表!$1:$1048576,15,0)</f>
        <v>花蓮縣私立海星國小</v>
      </c>
      <c r="Q51" s="16">
        <f>VLOOKUP(B51,總表!$1:$1048576,16,0)</f>
        <v>0</v>
      </c>
      <c r="R51" s="16">
        <f>VLOOKUP(B51,總表!$1:$1048576,17,0)</f>
        <v>0</v>
      </c>
    </row>
    <row r="52" spans="1:18" x14ac:dyDescent="0.3">
      <c r="A52" s="24" t="s">
        <v>3495</v>
      </c>
      <c r="B52" s="16" t="s">
        <v>1872</v>
      </c>
      <c r="C52" s="10" t="str">
        <f>VLOOKUP(B52,總表!$1:$1048576,2,0)</f>
        <v>青春濾鏡：AI機器人與容貌焦慮篩檢系統</v>
      </c>
      <c r="D52" s="19" t="str">
        <f>VLOOKUP(B52,總表!$1:$1048576,4,0)</f>
        <v>災害管理與安全</v>
      </c>
      <c r="E52" s="16" t="str">
        <f>VLOOKUP(B52,總表!$1:$1048576,5,0)</f>
        <v>國小組</v>
      </c>
      <c r="F52" s="16" t="str">
        <f>VLOOKUP(B52,總表!$1:$1048576,3,0)</f>
        <v>花蓮縣</v>
      </c>
      <c r="G52" s="16" t="str">
        <f>VLOOKUP(B52,總表!$1:$1048576,6,0)</f>
        <v>黃晨桀</v>
      </c>
      <c r="H52" s="16" t="str">
        <f>VLOOKUP(B52,總表!$1:$1048576,7,0)</f>
        <v>花蓮縣中正國民小學</v>
      </c>
      <c r="I52" s="16" t="str">
        <f>VLOOKUP(B52,總表!$1:$1048576,8,0)</f>
        <v>李靖堯</v>
      </c>
      <c r="J52" s="16" t="str">
        <f>VLOOKUP(B52,總表!$1:$1048576,9,0)</f>
        <v>花蓮縣中正國民小學</v>
      </c>
      <c r="K52" s="16" t="str">
        <f>VLOOKUP(B52,總表!$1:$1048576,10,0)</f>
        <v>陳奕辰</v>
      </c>
      <c r="L52" s="16" t="str">
        <f>VLOOKUP(B52,總表!$1:$1048576,11,0)</f>
        <v>花蓮縣中正國民小學</v>
      </c>
      <c r="M52" s="16" t="str">
        <f>VLOOKUP(B52,總表!$1:$1048576,12,0)</f>
        <v>林志豪</v>
      </c>
      <c r="N52" s="16" t="str">
        <f>VLOOKUP(B52,總表!$1:$1048576,13,0)</f>
        <v>花蓮縣中正國民小學</v>
      </c>
      <c r="O52" s="16" t="str">
        <f>VLOOKUP(B52,總表!$1:$1048576,14,0)</f>
        <v>吳主軍</v>
      </c>
      <c r="P52" s="16" t="str">
        <f>VLOOKUP(B52,總表!$1:$1048576,15,0)</f>
        <v>花蓮縣中正國民小學</v>
      </c>
      <c r="Q52" s="16">
        <f>VLOOKUP(B52,總表!$1:$1048576,16,0)</f>
        <v>0</v>
      </c>
      <c r="R52" s="16">
        <f>VLOOKUP(B52,總表!$1:$1048576,17,0)</f>
        <v>0</v>
      </c>
    </row>
    <row r="53" spans="1:18" x14ac:dyDescent="0.3">
      <c r="A53" s="24" t="s">
        <v>3495</v>
      </c>
      <c r="B53" s="16" t="s">
        <v>1937</v>
      </c>
      <c r="C53" s="10" t="str">
        <f>VLOOKUP(B53,總表!$1:$1048576,2,0)</f>
        <v>SAFE 走廊奔跑安全警示器</v>
      </c>
      <c r="D53" s="19" t="str">
        <f>VLOOKUP(B53,總表!$1:$1048576,4,0)</f>
        <v>災害管理與安全</v>
      </c>
      <c r="E53" s="16" t="str">
        <f>VLOOKUP(B53,總表!$1:$1048576,5,0)</f>
        <v>國小組</v>
      </c>
      <c r="F53" s="16" t="str">
        <f>VLOOKUP(B53,總表!$1:$1048576,3,0)</f>
        <v>花蓮縣</v>
      </c>
      <c r="G53" s="16" t="str">
        <f>VLOOKUP(B53,總表!$1:$1048576,6,0)</f>
        <v>邱奕騰</v>
      </c>
      <c r="H53" s="16" t="str">
        <f>VLOOKUP(B53,總表!$1:$1048576,7,0)</f>
        <v>花蓮縣中原國小</v>
      </c>
      <c r="I53" s="16" t="str">
        <f>VLOOKUP(B53,總表!$1:$1048576,8,0)</f>
        <v>林希辰</v>
      </c>
      <c r="J53" s="16" t="str">
        <f>VLOOKUP(B53,總表!$1:$1048576,9,0)</f>
        <v>花蓮縣中原國小</v>
      </c>
      <c r="K53" s="16" t="str">
        <f>VLOOKUP(B53,總表!$1:$1048576,10,0)</f>
        <v>黃奕凱</v>
      </c>
      <c r="L53" s="16" t="str">
        <f>VLOOKUP(B53,總表!$1:$1048576,11,0)</f>
        <v>花蓮縣中原國小</v>
      </c>
      <c r="M53" s="16" t="str">
        <f>VLOOKUP(B53,總表!$1:$1048576,12,0)</f>
        <v>徐素君</v>
      </c>
      <c r="N53" s="16" t="str">
        <f>VLOOKUP(B53,總表!$1:$1048576,13,0)</f>
        <v>花蓮縣中原國小</v>
      </c>
      <c r="O53" s="16" t="str">
        <f>VLOOKUP(B53,總表!$1:$1048576,14,0)</f>
        <v>邱志峰</v>
      </c>
      <c r="P53" s="16" t="str">
        <f>VLOOKUP(B53,總表!$1:$1048576,15,0)</f>
        <v>花蓮縣明廉國小</v>
      </c>
      <c r="Q53" s="16">
        <f>VLOOKUP(B53,總表!$1:$1048576,16,0)</f>
        <v>0</v>
      </c>
      <c r="R53" s="16">
        <f>VLOOKUP(B53,總表!$1:$1048576,17,0)</f>
        <v>0</v>
      </c>
    </row>
    <row r="54" spans="1:18" x14ac:dyDescent="0.3">
      <c r="A54" s="24" t="s">
        <v>3495</v>
      </c>
      <c r="B54" s="16" t="s">
        <v>2010</v>
      </c>
      <c r="C54" s="10" t="str">
        <f>VLOOKUP(B54,總表!$1:$1048576,2,0)</f>
        <v>防震頭套桌</v>
      </c>
      <c r="D54" s="19" t="str">
        <f>VLOOKUP(B54,總表!$1:$1048576,4,0)</f>
        <v>災害管理與安全</v>
      </c>
      <c r="E54" s="16" t="str">
        <f>VLOOKUP(B54,總表!$1:$1048576,5,0)</f>
        <v>國小組</v>
      </c>
      <c r="F54" s="16" t="str">
        <f>VLOOKUP(B54,總表!$1:$1048576,3,0)</f>
        <v>花蓮縣</v>
      </c>
      <c r="G54" s="16" t="str">
        <f>VLOOKUP(B54,總表!$1:$1048576,6,0)</f>
        <v>李羽喬</v>
      </c>
      <c r="H54" s="16" t="str">
        <f>VLOOKUP(B54,總表!$1:$1048576,7,0)</f>
        <v>光復國小</v>
      </c>
      <c r="I54" s="16" t="str">
        <f>VLOOKUP(B54,總表!$1:$1048576,8,0)</f>
        <v>黃怡安</v>
      </c>
      <c r="J54" s="16" t="str">
        <f>VLOOKUP(B54,總表!$1:$1048576,9,0)</f>
        <v>花蓮光復國小</v>
      </c>
      <c r="K54" s="16" t="str">
        <f>VLOOKUP(B54,總表!$1:$1048576,10,0)</f>
        <v>柯俞彤</v>
      </c>
      <c r="L54" s="16" t="str">
        <f>VLOOKUP(B54,總表!$1:$1048576,11,0)</f>
        <v>花蓮縣光復國小</v>
      </c>
      <c r="M54" s="16" t="str">
        <f>VLOOKUP(B54,總表!$1:$1048576,12,0)</f>
        <v>陳嘉彬</v>
      </c>
      <c r="N54" s="16" t="str">
        <f>VLOOKUP(B54,總表!$1:$1048576,13,0)</f>
        <v>花蓮縣光復國小</v>
      </c>
      <c r="O54" s="16">
        <f>VLOOKUP(B54,總表!$1:$1048576,14,0)</f>
        <v>0</v>
      </c>
      <c r="P54" s="16">
        <f>VLOOKUP(B54,總表!$1:$1048576,15,0)</f>
        <v>0</v>
      </c>
      <c r="Q54" s="16">
        <f>VLOOKUP(B54,總表!$1:$1048576,16,0)</f>
        <v>0</v>
      </c>
      <c r="R54" s="16">
        <f>VLOOKUP(B54,總表!$1:$1048576,17,0)</f>
        <v>0</v>
      </c>
    </row>
    <row r="55" spans="1:18" x14ac:dyDescent="0.3">
      <c r="A55" s="32" t="s">
        <v>3494</v>
      </c>
      <c r="B55" s="16" t="s">
        <v>1896</v>
      </c>
      <c r="C55" s="10" t="str">
        <f>VLOOKUP(B55,總表!$1:$1048576,2,0)</f>
        <v>走廊轉角防撞警示</v>
      </c>
      <c r="D55" s="19" t="str">
        <f>VLOOKUP(B55,總表!$1:$1048576,4,0)</f>
        <v>災害管理與安全</v>
      </c>
      <c r="E55" s="16" t="str">
        <f>VLOOKUP(B55,總表!$1:$1048576,5,0)</f>
        <v>國小組</v>
      </c>
      <c r="F55" s="16" t="str">
        <f>VLOOKUP(B55,總表!$1:$1048576,3,0)</f>
        <v>花蓮縣</v>
      </c>
      <c r="G55" s="16" t="str">
        <f>VLOOKUP(B55,總表!$1:$1048576,6,0)</f>
        <v>顏振帆</v>
      </c>
      <c r="H55" s="16" t="str">
        <f>VLOOKUP(B55,總表!$1:$1048576,7,0)</f>
        <v>花蓮縣中正國民小學</v>
      </c>
      <c r="I55" s="16" t="str">
        <f>VLOOKUP(B55,總表!$1:$1048576,8,0)</f>
        <v>李品澄</v>
      </c>
      <c r="J55" s="16" t="str">
        <f>VLOOKUP(B55,總表!$1:$1048576,9,0)</f>
        <v>花蓮縣中正國民小學</v>
      </c>
      <c r="K55" s="16">
        <f>VLOOKUP(B55,總表!$1:$1048576,10,0)</f>
        <v>0</v>
      </c>
      <c r="L55" s="16">
        <f>VLOOKUP(B55,總表!$1:$1048576,11,0)</f>
        <v>0</v>
      </c>
      <c r="M55" s="16" t="str">
        <f>VLOOKUP(B55,總表!$1:$1048576,12,0)</f>
        <v>林志豪</v>
      </c>
      <c r="N55" s="16" t="str">
        <f>VLOOKUP(B55,總表!$1:$1048576,13,0)</f>
        <v>花蓮縣中正國民小學</v>
      </c>
      <c r="O55" s="16" t="str">
        <f>VLOOKUP(B55,總表!$1:$1048576,14,0)</f>
        <v>吳主軍</v>
      </c>
      <c r="P55" s="16" t="str">
        <f>VLOOKUP(B55,總表!$1:$1048576,15,0)</f>
        <v>花蓮縣中正國民小學</v>
      </c>
      <c r="Q55" s="16">
        <f>VLOOKUP(B55,總表!$1:$1048576,16,0)</f>
        <v>0</v>
      </c>
      <c r="R55" s="16">
        <f>VLOOKUP(B55,總表!$1:$1048576,17,0)</f>
        <v>0</v>
      </c>
    </row>
    <row r="56" spans="1:18" x14ac:dyDescent="0.3">
      <c r="A56" s="32" t="s">
        <v>3494</v>
      </c>
      <c r="B56" s="16" t="s">
        <v>1879</v>
      </c>
      <c r="C56" s="10" t="str">
        <f>VLOOKUP(B56,總表!$1:$1048576,2,0)</f>
        <v>道路行駛車輛禮讓系統</v>
      </c>
      <c r="D56" s="19" t="str">
        <f>VLOOKUP(B56,總表!$1:$1048576,4,0)</f>
        <v>災害管理與安全</v>
      </c>
      <c r="E56" s="16" t="str">
        <f>VLOOKUP(B56,總表!$1:$1048576,5,0)</f>
        <v>國小組</v>
      </c>
      <c r="F56" s="16" t="str">
        <f>VLOOKUP(B56,總表!$1:$1048576,3,0)</f>
        <v>花蓮縣</v>
      </c>
      <c r="G56" s="16" t="str">
        <f>VLOOKUP(B56,總表!$1:$1048576,6,0)</f>
        <v>葉怡岑</v>
      </c>
      <c r="H56" s="16" t="str">
        <f>VLOOKUP(B56,總表!$1:$1048576,7,0)</f>
        <v>花蓮縣花蓮市明義國民小學</v>
      </c>
      <c r="I56" s="16" t="str">
        <f>VLOOKUP(B56,總表!$1:$1048576,8,0)</f>
        <v>徐語辰</v>
      </c>
      <c r="J56" s="16" t="str">
        <f>VLOOKUP(B56,總表!$1:$1048576,9,0)</f>
        <v>花蓮縣花蓮市明義國民小學</v>
      </c>
      <c r="K56" s="16">
        <f>VLOOKUP(B56,總表!$1:$1048576,10,0)</f>
        <v>0</v>
      </c>
      <c r="L56" s="16">
        <f>VLOOKUP(B56,總表!$1:$1048576,11,0)</f>
        <v>0</v>
      </c>
      <c r="M56" s="16" t="str">
        <f>VLOOKUP(B56,總表!$1:$1048576,12,0)</f>
        <v>王文俊</v>
      </c>
      <c r="N56" s="16" t="str">
        <f>VLOOKUP(B56,總表!$1:$1048576,13,0)</f>
        <v>花蓮縣花蓮市明義國民小學</v>
      </c>
      <c r="O56" s="16" t="str">
        <f>VLOOKUP(B56,總表!$1:$1048576,14,0)</f>
        <v>吳尚汾</v>
      </c>
      <c r="P56" s="16" t="str">
        <f>VLOOKUP(B56,總表!$1:$1048576,15,0)</f>
        <v>花蓮縣花蓮市明義國民小學</v>
      </c>
      <c r="Q56" s="16" t="str">
        <f>VLOOKUP(B56,總表!$1:$1048576,16,0)</f>
        <v>吳瑞菱</v>
      </c>
      <c r="R56" s="16" t="str">
        <f>VLOOKUP(B56,總表!$1:$1048576,17,0)</f>
        <v>花蓮縣花蓮市明義國民小學</v>
      </c>
    </row>
    <row r="57" spans="1:18" ht="17.399999999999999" x14ac:dyDescent="0.3">
      <c r="A57" s="26" t="s">
        <v>3492</v>
      </c>
      <c r="B57" s="16" t="s">
        <v>2204</v>
      </c>
      <c r="C57" s="10" t="str">
        <f>VLOOKUP(B57,總表!$1:$1048576,2,0)</f>
        <v>健康村動動機</v>
      </c>
      <c r="D57" s="20" t="str">
        <f>VLOOKUP(B57,總表!$1:$1048576,4,0)</f>
        <v>社會照護</v>
      </c>
      <c r="E57" s="16" t="str">
        <f>VLOOKUP(B57,總表!$1:$1048576,5,0)</f>
        <v>國小組</v>
      </c>
      <c r="F57" s="16" t="str">
        <f>VLOOKUP(B57,總表!$1:$1048576,3,0)</f>
        <v>花蓮縣</v>
      </c>
      <c r="G57" s="16" t="str">
        <f>VLOOKUP(B57,總表!$1:$1048576,6,0)</f>
        <v>呂祉霖</v>
      </c>
      <c r="H57" s="16" t="str">
        <f>VLOOKUP(B57,總表!$1:$1048576,7,0)</f>
        <v>花蓮縣玉里國小</v>
      </c>
      <c r="I57" s="16" t="str">
        <f>VLOOKUP(B57,總表!$1:$1048576,8,0)</f>
        <v>陳蔚雲</v>
      </c>
      <c r="J57" s="16" t="str">
        <f>VLOOKUP(B57,總表!$1:$1048576,9,0)</f>
        <v>花蓮縣玉里國小</v>
      </c>
      <c r="K57" s="16" t="str">
        <f>VLOOKUP(B57,總表!$1:$1048576,10,0)</f>
        <v>王佑君</v>
      </c>
      <c r="L57" s="16" t="str">
        <f>VLOOKUP(B57,總表!$1:$1048576,11,0)</f>
        <v>花蓮縣玉里國小</v>
      </c>
      <c r="M57" s="16" t="str">
        <f>VLOOKUP(B57,總表!$1:$1048576,12,0)</f>
        <v>張瑋翔</v>
      </c>
      <c r="N57" s="16" t="str">
        <f>VLOOKUP(B57,總表!$1:$1048576,13,0)</f>
        <v>玉里國小</v>
      </c>
      <c r="O57" s="16" t="str">
        <f>VLOOKUP(B57,總表!$1:$1048576,14,0)</f>
        <v>王思樺</v>
      </c>
      <c r="P57" s="16" t="str">
        <f>VLOOKUP(B57,總表!$1:$1048576,15,0)</f>
        <v>花蓮縣玉里國小</v>
      </c>
      <c r="Q57" s="16">
        <f>VLOOKUP(B57,總表!$1:$1048576,16,0)</f>
        <v>0</v>
      </c>
      <c r="R57" s="16">
        <f>VLOOKUP(B57,總表!$1:$1048576,17,0)</f>
        <v>0</v>
      </c>
    </row>
    <row r="58" spans="1:18" ht="17.399999999999999" x14ac:dyDescent="0.3">
      <c r="A58" s="29" t="s">
        <v>3493</v>
      </c>
      <c r="B58" s="16" t="s">
        <v>2167</v>
      </c>
      <c r="C58" s="10" t="str">
        <f>VLOOKUP(B58,總表!$1:$1048576,2,0)</f>
        <v>獨居老人智慧照護系統</v>
      </c>
      <c r="D58" s="20" t="str">
        <f>VLOOKUP(B58,總表!$1:$1048576,4,0)</f>
        <v>社會照護</v>
      </c>
      <c r="E58" s="16" t="str">
        <f>VLOOKUP(B58,總表!$1:$1048576,5,0)</f>
        <v>國小組</v>
      </c>
      <c r="F58" s="16" t="str">
        <f>VLOOKUP(B58,總表!$1:$1048576,3,0)</f>
        <v>花蓮縣</v>
      </c>
      <c r="G58" s="16" t="str">
        <f>VLOOKUP(B58,總表!$1:$1048576,6,0)</f>
        <v>賴芊綾</v>
      </c>
      <c r="H58" s="16" t="str">
        <f>VLOOKUP(B58,總表!$1:$1048576,7,0)</f>
        <v>花蓮縣中正國民小學</v>
      </c>
      <c r="I58" s="16" t="str">
        <f>VLOOKUP(B58,總表!$1:$1048576,8,0)</f>
        <v>陳存樂</v>
      </c>
      <c r="J58" s="16" t="str">
        <f>VLOOKUP(B58,總表!$1:$1048576,9,0)</f>
        <v>花蓮縣中正國民小學</v>
      </c>
      <c r="K58" s="16" t="str">
        <f>VLOOKUP(B58,總表!$1:$1048576,10,0)</f>
        <v>林李謙</v>
      </c>
      <c r="L58" s="16" t="str">
        <f>VLOOKUP(B58,總表!$1:$1048576,11,0)</f>
        <v>花蓮縣中正國民小學</v>
      </c>
      <c r="M58" s="16" t="str">
        <f>VLOOKUP(B58,總表!$1:$1048576,12,0)</f>
        <v>林志豪</v>
      </c>
      <c r="N58" s="16" t="str">
        <f>VLOOKUP(B58,總表!$1:$1048576,13,0)</f>
        <v>花蓮縣中正國民小學</v>
      </c>
      <c r="O58" s="16" t="str">
        <f>VLOOKUP(B58,總表!$1:$1048576,14,0)</f>
        <v>吳主軍</v>
      </c>
      <c r="P58" s="16" t="str">
        <f>VLOOKUP(B58,總表!$1:$1048576,15,0)</f>
        <v>花蓮縣中正國民小學</v>
      </c>
      <c r="Q58" s="16">
        <f>VLOOKUP(B58,總表!$1:$1048576,16,0)</f>
        <v>0</v>
      </c>
      <c r="R58" s="16">
        <f>VLOOKUP(B58,總表!$1:$1048576,17,0)</f>
        <v>0</v>
      </c>
    </row>
    <row r="59" spans="1:18" ht="17.399999999999999" x14ac:dyDescent="0.3">
      <c r="A59" s="31" t="s">
        <v>3494</v>
      </c>
      <c r="B59" s="16" t="s">
        <v>2195</v>
      </c>
      <c r="C59" s="10" t="str">
        <f>VLOOKUP(B59,總表!$1:$1048576,2,0)</f>
        <v>病床照護機</v>
      </c>
      <c r="D59" s="20" t="str">
        <f>VLOOKUP(B59,總表!$1:$1048576,4,0)</f>
        <v>社會照護</v>
      </c>
      <c r="E59" s="16" t="str">
        <f>VLOOKUP(B59,總表!$1:$1048576,5,0)</f>
        <v>國小組</v>
      </c>
      <c r="F59" s="16" t="str">
        <f>VLOOKUP(B59,總表!$1:$1048576,3,0)</f>
        <v>花蓮縣</v>
      </c>
      <c r="G59" s="16" t="str">
        <f>VLOOKUP(B59,總表!$1:$1048576,6,0)</f>
        <v>黃熙恩</v>
      </c>
      <c r="H59" s="16" t="str">
        <f>VLOOKUP(B59,總表!$1:$1048576,7,0)</f>
        <v>東華附小</v>
      </c>
      <c r="I59" s="16" t="str">
        <f>VLOOKUP(B59,總表!$1:$1048576,8,0)</f>
        <v>徐可芯</v>
      </c>
      <c r="J59" s="16" t="str">
        <f>VLOOKUP(B59,總表!$1:$1048576,9,0)</f>
        <v>東華附小</v>
      </c>
      <c r="K59" s="16" t="str">
        <f>VLOOKUP(B59,總表!$1:$1048576,10,0)</f>
        <v>計皖珏</v>
      </c>
      <c r="L59" s="16" t="str">
        <f>VLOOKUP(B59,總表!$1:$1048576,11,0)</f>
        <v>東華附小</v>
      </c>
      <c r="M59" s="16" t="str">
        <f>VLOOKUP(B59,總表!$1:$1048576,12,0)</f>
        <v>王碩鴻</v>
      </c>
      <c r="N59" s="16" t="str">
        <f>VLOOKUP(B59,總表!$1:$1048576,13,0)</f>
        <v>花蓮縣國立東華大學附設實驗國民小學</v>
      </c>
      <c r="O59" s="16" t="str">
        <f>VLOOKUP(B59,總表!$1:$1048576,14,0)</f>
        <v>吳佩加</v>
      </c>
      <c r="P59" s="16" t="str">
        <f>VLOOKUP(B59,總表!$1:$1048576,15,0)</f>
        <v>花蓮縣國立東華大學附設實驗國民小學</v>
      </c>
      <c r="Q59" s="16">
        <f>VLOOKUP(B59,總表!$1:$1048576,16,0)</f>
        <v>0</v>
      </c>
      <c r="R59" s="16">
        <f>VLOOKUP(B59,總表!$1:$1048576,17,0)</f>
        <v>0</v>
      </c>
    </row>
    <row r="60" spans="1:18" ht="17.399999999999999" x14ac:dyDescent="0.3">
      <c r="A60" s="31" t="s">
        <v>3494</v>
      </c>
      <c r="B60" s="16" t="s">
        <v>2172</v>
      </c>
      <c r="C60" s="10" t="str">
        <f>VLOOKUP(B60,總表!$1:$1048576,2,0)</f>
        <v>無障礙扶手殺菌裝置</v>
      </c>
      <c r="D60" s="20" t="str">
        <f>VLOOKUP(B60,總表!$1:$1048576,4,0)</f>
        <v>社會照護</v>
      </c>
      <c r="E60" s="16" t="str">
        <f>VLOOKUP(B60,總表!$1:$1048576,5,0)</f>
        <v>國小組</v>
      </c>
      <c r="F60" s="16" t="str">
        <f>VLOOKUP(B60,總表!$1:$1048576,3,0)</f>
        <v>花蓮縣</v>
      </c>
      <c r="G60" s="16" t="str">
        <f>VLOOKUP(B60,總表!$1:$1048576,6,0)</f>
        <v>潘宇蕎</v>
      </c>
      <c r="H60" s="16" t="str">
        <f>VLOOKUP(B60,總表!$1:$1048576,7,0)</f>
        <v>花蓮縣中正國民小學</v>
      </c>
      <c r="I60" s="16" t="str">
        <f>VLOOKUP(B60,總表!$1:$1048576,8,0)</f>
        <v>呂佳佳</v>
      </c>
      <c r="J60" s="16" t="str">
        <f>VLOOKUP(B60,總表!$1:$1048576,9,0)</f>
        <v>花蓮縣中正國民小學</v>
      </c>
      <c r="K60" s="16">
        <f>VLOOKUP(B60,總表!$1:$1048576,10,0)</f>
        <v>0</v>
      </c>
      <c r="L60" s="16">
        <f>VLOOKUP(B60,總表!$1:$1048576,11,0)</f>
        <v>0</v>
      </c>
      <c r="M60" s="16" t="str">
        <f>VLOOKUP(B60,總表!$1:$1048576,12,0)</f>
        <v>林志豪</v>
      </c>
      <c r="N60" s="16" t="str">
        <f>VLOOKUP(B60,總表!$1:$1048576,13,0)</f>
        <v>花蓮縣中正國民小學</v>
      </c>
      <c r="O60" s="16" t="str">
        <f>VLOOKUP(B60,總表!$1:$1048576,14,0)</f>
        <v>吳主軍</v>
      </c>
      <c r="P60" s="16" t="str">
        <f>VLOOKUP(B60,總表!$1:$1048576,15,0)</f>
        <v>花蓮縣中正國民小學</v>
      </c>
      <c r="Q60" s="16">
        <f>VLOOKUP(B60,總表!$1:$1048576,16,0)</f>
        <v>0</v>
      </c>
      <c r="R60" s="16">
        <f>VLOOKUP(B60,總表!$1:$1048576,17,0)</f>
        <v>0</v>
      </c>
    </row>
    <row r="61" spans="1:18" ht="17.399999999999999" x14ac:dyDescent="0.3">
      <c r="A61" s="22" t="s">
        <v>3495</v>
      </c>
      <c r="B61" s="16" t="s">
        <v>2575</v>
      </c>
      <c r="C61" s="10" t="str">
        <f>VLOOKUP(B61,總表!$1:$1048576,2,0)</f>
        <v>扇網快速清潔小幫手</v>
      </c>
      <c r="D61" s="16" t="str">
        <f>VLOOKUP(B61,總表!$1:$1048576,4,0)</f>
        <v>便利生活</v>
      </c>
      <c r="E61" s="16" t="str">
        <f>VLOOKUP(B61,總表!$1:$1048576,5,0)</f>
        <v>國小組</v>
      </c>
      <c r="F61" s="16" t="str">
        <f>VLOOKUP(B61,總表!$1:$1048576,3,0)</f>
        <v>花蓮縣</v>
      </c>
      <c r="G61" s="16" t="str">
        <f>VLOOKUP(B61,總表!$1:$1048576,6,0)</f>
        <v>許元曦</v>
      </c>
      <c r="H61" s="16" t="str">
        <f>VLOOKUP(B61,總表!$1:$1048576,7,0)</f>
        <v>花蓮縣花蓮市明義國民小學</v>
      </c>
      <c r="I61" s="16" t="str">
        <f>VLOOKUP(B61,總表!$1:$1048576,8,0)</f>
        <v>施沛安</v>
      </c>
      <c r="J61" s="16" t="str">
        <f>VLOOKUP(B61,總表!$1:$1048576,9,0)</f>
        <v>花蓮縣花蓮市明義國民小學</v>
      </c>
      <c r="K61" s="16" t="str">
        <f>VLOOKUP(B61,總表!$1:$1048576,10,0)</f>
        <v>陳柔蓁</v>
      </c>
      <c r="L61" s="16" t="str">
        <f>VLOOKUP(B61,總表!$1:$1048576,11,0)</f>
        <v>花蓮縣花蓮市明義國民小學</v>
      </c>
      <c r="M61" s="16" t="str">
        <f>VLOOKUP(B61,總表!$1:$1048576,12,0)</f>
        <v>王文俊</v>
      </c>
      <c r="N61" s="16" t="str">
        <f>VLOOKUP(B61,總表!$1:$1048576,13,0)</f>
        <v>花蓮縣花蓮市明義國民小學</v>
      </c>
      <c r="O61" s="16" t="str">
        <f>VLOOKUP(B61,總表!$1:$1048576,14,0)</f>
        <v>吳尚汾</v>
      </c>
      <c r="P61" s="16" t="str">
        <f>VLOOKUP(B61,總表!$1:$1048576,15,0)</f>
        <v>花蓮縣花蓮市明義國民小學</v>
      </c>
      <c r="Q61" s="16" t="str">
        <f>VLOOKUP(B61,總表!$1:$1048576,16,0)</f>
        <v>郭羿彣</v>
      </c>
      <c r="R61" s="16" t="str">
        <f>VLOOKUP(B61,總表!$1:$1048576,17,0)</f>
        <v>花蓮縣花蓮市明義國民小學</v>
      </c>
    </row>
    <row r="62" spans="1:18" ht="17.399999999999999" x14ac:dyDescent="0.3">
      <c r="A62" s="29" t="s">
        <v>3493</v>
      </c>
      <c r="B62" s="16" t="s">
        <v>3499</v>
      </c>
      <c r="C62" s="10" t="str">
        <f>VLOOKUP(B62,總表!$1:$1048576,2,0)</f>
        <v>帶寶寶「放電」、我幫你「充電」——環保綠能充電嬰兒車系統</v>
      </c>
      <c r="D62" s="21" t="str">
        <f>VLOOKUP(B62,總表!$1:$1048576,4,0)</f>
        <v>前瞻/工業設計技術</v>
      </c>
      <c r="E62" s="16" t="str">
        <f>VLOOKUP(B62,總表!$1:$1048576,5,0)</f>
        <v>國小組</v>
      </c>
      <c r="F62" s="16" t="str">
        <f>VLOOKUP(B62,總表!$1:$1048576,3,0)</f>
        <v>花蓮縣</v>
      </c>
      <c r="G62" s="16" t="str">
        <f>VLOOKUP(B62,總表!$1:$1048576,6,0)</f>
        <v>賴定謙</v>
      </c>
      <c r="H62" s="16" t="str">
        <f>VLOOKUP(B62,總表!$1:$1048576,7,0)</f>
        <v>國立東華大學附設實驗國民小學</v>
      </c>
      <c r="I62" s="16" t="str">
        <f>VLOOKUP(B62,總表!$1:$1048576,8,0)</f>
        <v>蔡宇睿</v>
      </c>
      <c r="J62" s="16" t="str">
        <f>VLOOKUP(B62,總表!$1:$1048576,9,0)</f>
        <v>國立東華大學附設實驗國民小學</v>
      </c>
      <c r="K62" s="16" t="str">
        <f>VLOOKUP(B62,總表!$1:$1048576,10,0)</f>
        <v>周晨鎬</v>
      </c>
      <c r="L62" s="16" t="str">
        <f>VLOOKUP(B62,總表!$1:$1048576,11,0)</f>
        <v>國立東華大學附設實驗國民小學</v>
      </c>
      <c r="M62" s="16" t="str">
        <f>VLOOKUP(B62,總表!$1:$1048576,12,0)</f>
        <v>張玉真</v>
      </c>
      <c r="N62" s="16" t="str">
        <f>VLOOKUP(B62,總表!$1:$1048576,13,0)</f>
        <v>國立東華大學附設實驗國民小學</v>
      </c>
      <c r="O62" s="16" t="str">
        <f>VLOOKUP(B62,總表!$1:$1048576,14,0)</f>
        <v>吳霽昀</v>
      </c>
      <c r="P62" s="16" t="str">
        <f>VLOOKUP(B62,總表!$1:$1048576,15,0)</f>
        <v>國立東華大學附設實驗國民小學</v>
      </c>
      <c r="Q62" s="16">
        <f>VLOOKUP(B62,總表!$1:$1048576,16,0)</f>
        <v>0</v>
      </c>
      <c r="R62" s="16">
        <f>VLOOKUP(B62,總表!$1:$1048576,17,0)</f>
        <v>0</v>
      </c>
    </row>
    <row r="63" spans="1:18" ht="17.399999999999999" x14ac:dyDescent="0.3">
      <c r="A63" s="22" t="s">
        <v>3495</v>
      </c>
      <c r="B63" s="13" t="s">
        <v>150</v>
      </c>
      <c r="C63" s="10" t="str">
        <f>VLOOKUP(B63,總表!$1:$1048576,2,0)</f>
        <v>安全環保節能紅綠燈</v>
      </c>
      <c r="D63" s="17" t="str">
        <f>VLOOKUP(B63,總表!$1:$1048576,4,0)</f>
        <v>永續發展農糧技術</v>
      </c>
      <c r="E63" s="16" t="str">
        <f>VLOOKUP(B63,總表!$1:$1048576,5,0)</f>
        <v>國中組</v>
      </c>
      <c r="F63" s="16" t="str">
        <f>VLOOKUP(B63,總表!$1:$1048576,3,0)</f>
        <v>花蓮縣</v>
      </c>
      <c r="G63" s="16" t="str">
        <f>VLOOKUP(B63,總表!$1:$1048576,6,0)</f>
        <v>吳亮勳</v>
      </c>
      <c r="H63" s="16" t="str">
        <f>VLOOKUP(B63,總表!$1:$1048576,7,0)</f>
        <v>壽豐國中</v>
      </c>
      <c r="I63" s="16" t="str">
        <f>VLOOKUP(B63,總表!$1:$1048576,8,0)</f>
        <v xml:space="preserve"> 謝歆宜</v>
      </c>
      <c r="J63" s="16" t="str">
        <f>VLOOKUP(B63,總表!$1:$1048576,9,0)</f>
        <v>壽豐國中</v>
      </c>
      <c r="K63" s="16" t="str">
        <f>VLOOKUP(B63,總表!$1:$1048576,10,0)</f>
        <v xml:space="preserve">江愷晨	</v>
      </c>
      <c r="L63" s="16" t="str">
        <f>VLOOKUP(B63,總表!$1:$1048576,11,0)</f>
        <v>壽豐國中</v>
      </c>
      <c r="M63" s="16" t="str">
        <f>VLOOKUP(B63,總表!$1:$1048576,12,0)</f>
        <v>李恩銘</v>
      </c>
      <c r="N63" s="16" t="str">
        <f>VLOOKUP(B63,總表!$1:$1048576,13,0)</f>
        <v xml:space="preserve">壽豐國中  </v>
      </c>
      <c r="O63" s="16" t="str">
        <f>VLOOKUP(B63,總表!$1:$1048576,14,0)</f>
        <v>盧怡伶</v>
      </c>
      <c r="P63" s="16" t="str">
        <f>VLOOKUP(B63,總表!$1:$1048576,15,0)</f>
        <v xml:space="preserve">壽豐國中  </v>
      </c>
      <c r="Q63" s="16" t="str">
        <f>VLOOKUP(B63,總表!$1:$1048576,16,0)</f>
        <v>張梓彥</v>
      </c>
      <c r="R63" s="16" t="str">
        <f>VLOOKUP(B63,總表!$1:$1048576,17,0)</f>
        <v xml:space="preserve">壽豐國中  </v>
      </c>
    </row>
    <row r="64" spans="1:18" ht="17.399999999999999" x14ac:dyDescent="0.3">
      <c r="A64" s="22" t="s">
        <v>3495</v>
      </c>
      <c r="B64" s="13" t="s">
        <v>329</v>
      </c>
      <c r="C64" s="10" t="str">
        <f>VLOOKUP(B64,總表!$1:$1048576,2,0)</f>
        <v>最適椅高偵測系統</v>
      </c>
      <c r="D64" s="18" t="str">
        <f>VLOOKUP(B64,總表!$1:$1048576,4,0)</f>
        <v>休閒與教育</v>
      </c>
      <c r="E64" s="16" t="str">
        <f>VLOOKUP(B64,總表!$1:$1048576,5,0)</f>
        <v>國中組</v>
      </c>
      <c r="F64" s="16" t="str">
        <f>VLOOKUP(B64,總表!$1:$1048576,3,0)</f>
        <v>花蓮縣</v>
      </c>
      <c r="G64" s="16" t="str">
        <f>VLOOKUP(B64,總表!$1:$1048576,6,0)</f>
        <v>李元勝</v>
      </c>
      <c r="H64" s="16" t="str">
        <f>VLOOKUP(B64,總表!$1:$1048576,7,0)</f>
        <v>花崗國中</v>
      </c>
      <c r="I64" s="16" t="str">
        <f>VLOOKUP(B64,總表!$1:$1048576,8,0)</f>
        <v>紀之晨</v>
      </c>
      <c r="J64" s="16" t="str">
        <f>VLOOKUP(B64,總表!$1:$1048576,9,0)</f>
        <v>花崗國中</v>
      </c>
      <c r="K64" s="16" t="str">
        <f>VLOOKUP(B64,總表!$1:$1048576,10,0)</f>
        <v>洪崇皓</v>
      </c>
      <c r="L64" s="16" t="str">
        <f>VLOOKUP(B64,總表!$1:$1048576,11,0)</f>
        <v>花崗國中</v>
      </c>
      <c r="M64" s="16" t="str">
        <f>VLOOKUP(B64,總表!$1:$1048576,12,0)</f>
        <v>龔瑞清</v>
      </c>
      <c r="N64" s="16" t="str">
        <f>VLOOKUP(B64,總表!$1:$1048576,13,0)</f>
        <v>花崗國中</v>
      </c>
      <c r="O64" s="16" t="str">
        <f>VLOOKUP(B64,總表!$1:$1048576,14,0)</f>
        <v>劉厚德</v>
      </c>
      <c r="P64" s="16" t="str">
        <f>VLOOKUP(B64,總表!$1:$1048576,15,0)</f>
        <v>花崗國中</v>
      </c>
      <c r="Q64" s="16">
        <f>VLOOKUP(B64,總表!$1:$1048576,16,0)</f>
        <v>0</v>
      </c>
      <c r="R64" s="16">
        <f>VLOOKUP(B64,總表!$1:$1048576,17,0)</f>
        <v>0</v>
      </c>
    </row>
    <row r="65" spans="1:18" ht="17.399999999999999" x14ac:dyDescent="0.3">
      <c r="A65" s="25" t="s">
        <v>3492</v>
      </c>
      <c r="B65" s="13" t="s">
        <v>360</v>
      </c>
      <c r="C65" s="10" t="str">
        <f>VLOOKUP(B65,總表!$1:$1048576,2,0)</f>
        <v>肺炎走避擦黑板機</v>
      </c>
      <c r="D65" s="18" t="str">
        <f>VLOOKUP(B65,總表!$1:$1048576,4,0)</f>
        <v>休閒與教育</v>
      </c>
      <c r="E65" s="16" t="str">
        <f>VLOOKUP(B65,總表!$1:$1048576,5,0)</f>
        <v>國中組</v>
      </c>
      <c r="F65" s="16" t="str">
        <f>VLOOKUP(B65,總表!$1:$1048576,3,0)</f>
        <v>花蓮縣</v>
      </c>
      <c r="G65" s="16" t="str">
        <f>VLOOKUP(B65,總表!$1:$1048576,6,0)</f>
        <v>胡迪</v>
      </c>
      <c r="H65" s="16" t="str">
        <f>VLOOKUP(B65,總表!$1:$1048576,7,0)</f>
        <v>花崗國中</v>
      </c>
      <c r="I65" s="16" t="str">
        <f>VLOOKUP(B65,總表!$1:$1048576,8,0)</f>
        <v>蔡昊勳</v>
      </c>
      <c r="J65" s="16" t="str">
        <f>VLOOKUP(B65,總表!$1:$1048576,9,0)</f>
        <v>花崗國中</v>
      </c>
      <c r="K65" s="16" t="str">
        <f>VLOOKUP(B65,總表!$1:$1048576,10,0)</f>
        <v>歐家端</v>
      </c>
      <c r="L65" s="16" t="str">
        <f>VLOOKUP(B65,總表!$1:$1048576,11,0)</f>
        <v>花崗國中</v>
      </c>
      <c r="M65" s="16" t="str">
        <f>VLOOKUP(B65,總表!$1:$1048576,12,0)</f>
        <v>劉厚德</v>
      </c>
      <c r="N65" s="16" t="str">
        <f>VLOOKUP(B65,總表!$1:$1048576,13,0)</f>
        <v>花崗國中</v>
      </c>
      <c r="O65" s="16" t="str">
        <f>VLOOKUP(B65,總表!$1:$1048576,14,0)</f>
        <v>龔瑞清</v>
      </c>
      <c r="P65" s="16" t="str">
        <f>VLOOKUP(B65,總表!$1:$1048576,15,0)</f>
        <v>花崗國中</v>
      </c>
      <c r="Q65" s="16">
        <f>VLOOKUP(B65,總表!$1:$1048576,16,0)</f>
        <v>0</v>
      </c>
      <c r="R65" s="16">
        <f>VLOOKUP(B65,總表!$1:$1048576,17,0)</f>
        <v>0</v>
      </c>
    </row>
    <row r="66" spans="1:18" ht="17.399999999999999" x14ac:dyDescent="0.3">
      <c r="A66" s="30" t="s">
        <v>3494</v>
      </c>
      <c r="B66" s="13" t="s">
        <v>322</v>
      </c>
      <c r="C66" s="10" t="str">
        <f>VLOOKUP(B66,總表!$1:$1048576,2,0)</f>
        <v>球場推水器加強排水組</v>
      </c>
      <c r="D66" s="18" t="str">
        <f>VLOOKUP(B66,總表!$1:$1048576,4,0)</f>
        <v>休閒與教育</v>
      </c>
      <c r="E66" s="16" t="str">
        <f>VLOOKUP(B66,總表!$1:$1048576,5,0)</f>
        <v>國中組</v>
      </c>
      <c r="F66" s="16" t="str">
        <f>VLOOKUP(B66,總表!$1:$1048576,3,0)</f>
        <v>花蓮縣</v>
      </c>
      <c r="G66" s="16" t="str">
        <f>VLOOKUP(B66,總表!$1:$1048576,6,0)</f>
        <v>湯淳媛</v>
      </c>
      <c r="H66" s="16" t="str">
        <f>VLOOKUP(B66,總表!$1:$1048576,7,0)</f>
        <v>花蓮縣立瑞穗國民中學</v>
      </c>
      <c r="I66" s="16" t="str">
        <f>VLOOKUP(B66,總表!$1:$1048576,8,0)</f>
        <v>蘇瑞玲</v>
      </c>
      <c r="J66" s="16" t="str">
        <f>VLOOKUP(B66,總表!$1:$1048576,9,0)</f>
        <v>花蓮縣立瑞穗國民中學</v>
      </c>
      <c r="K66" s="16" t="str">
        <f>VLOOKUP(B66,總表!$1:$1048576,10,0)</f>
        <v>陳愷恩</v>
      </c>
      <c r="L66" s="16" t="str">
        <f>VLOOKUP(B66,總表!$1:$1048576,11,0)</f>
        <v>花蓮縣立瑞穗國民中學</v>
      </c>
      <c r="M66" s="16" t="str">
        <f>VLOOKUP(B66,總表!$1:$1048576,12,0)</f>
        <v>許俊傑</v>
      </c>
      <c r="N66" s="16" t="str">
        <f>VLOOKUP(B66,總表!$1:$1048576,13,0)</f>
        <v>花蓮縣立瑞穗國民中學</v>
      </c>
      <c r="O66" s="16">
        <f>VLOOKUP(B66,總表!$1:$1048576,14,0)</f>
        <v>0</v>
      </c>
      <c r="P66" s="16">
        <f>VLOOKUP(B66,總表!$1:$1048576,15,0)</f>
        <v>0</v>
      </c>
      <c r="Q66" s="16">
        <f>VLOOKUP(B66,總表!$1:$1048576,16,0)</f>
        <v>0</v>
      </c>
      <c r="R66" s="16">
        <f>VLOOKUP(B66,總表!$1:$1048576,17,0)</f>
        <v>0</v>
      </c>
    </row>
    <row r="67" spans="1:18" ht="17.399999999999999" x14ac:dyDescent="0.3">
      <c r="A67" s="22" t="s">
        <v>3495</v>
      </c>
      <c r="B67" s="13" t="s">
        <v>615</v>
      </c>
      <c r="C67" s="10" t="str">
        <f>VLOOKUP(B67,總表!$1:$1048576,2,0)</f>
        <v>鏟子超人</v>
      </c>
      <c r="D67" s="19" t="str">
        <f>VLOOKUP(B67,總表!$1:$1048576,4,0)</f>
        <v>災害管理與安全</v>
      </c>
      <c r="E67" s="16" t="str">
        <f>VLOOKUP(B67,總表!$1:$1048576,5,0)</f>
        <v>國中組</v>
      </c>
      <c r="F67" s="16" t="str">
        <f>VLOOKUP(B67,總表!$1:$1048576,3,0)</f>
        <v>花蓮縣</v>
      </c>
      <c r="G67" s="16" t="str">
        <f>VLOOKUP(B67,總表!$1:$1048576,6,0)</f>
        <v>田金濬</v>
      </c>
      <c r="H67" s="16" t="str">
        <f>VLOOKUP(B67,總表!$1:$1048576,7,0)</f>
        <v>花蓮縣立鳳林國民中學</v>
      </c>
      <c r="I67" s="16">
        <f>VLOOKUP(B67,總表!$1:$1048576,8,0)</f>
        <v>0</v>
      </c>
      <c r="J67" s="16">
        <f>VLOOKUP(B67,總表!$1:$1048576,9,0)</f>
        <v>0</v>
      </c>
      <c r="K67" s="16">
        <f>VLOOKUP(B67,總表!$1:$1048576,10,0)</f>
        <v>0</v>
      </c>
      <c r="L67" s="16">
        <f>VLOOKUP(B67,總表!$1:$1048576,11,0)</f>
        <v>0</v>
      </c>
      <c r="M67" s="16" t="str">
        <f>VLOOKUP(B67,總表!$1:$1048576,12,0)</f>
        <v>甘鉅莨</v>
      </c>
      <c r="N67" s="16" t="str">
        <f>VLOOKUP(B67,總表!$1:$1048576,13,0)</f>
        <v>花蓮縣立鳳林國民中學</v>
      </c>
      <c r="O67" s="16">
        <f>VLOOKUP(B67,總表!$1:$1048576,14,0)</f>
        <v>0</v>
      </c>
      <c r="P67" s="16">
        <f>VLOOKUP(B67,總表!$1:$1048576,15,0)</f>
        <v>0</v>
      </c>
      <c r="Q67" s="16">
        <f>VLOOKUP(B67,總表!$1:$1048576,16,0)</f>
        <v>0</v>
      </c>
      <c r="R67" s="16">
        <f>VLOOKUP(B67,總表!$1:$1048576,17,0)</f>
        <v>0</v>
      </c>
    </row>
    <row r="68" spans="1:18" ht="17.399999999999999" x14ac:dyDescent="0.3">
      <c r="A68" s="22" t="s">
        <v>3495</v>
      </c>
      <c r="B68" s="13" t="s">
        <v>608</v>
      </c>
      <c r="C68" s="10" t="str">
        <f>VLOOKUP(B68,總表!$1:$1048576,2,0)</f>
        <v>兩腳椅改善工具</v>
      </c>
      <c r="D68" s="19" t="str">
        <f>VLOOKUP(B68,總表!$1:$1048576,4,0)</f>
        <v>災害管理與安全</v>
      </c>
      <c r="E68" s="16" t="str">
        <f>VLOOKUP(B68,總表!$1:$1048576,5,0)</f>
        <v>國中組</v>
      </c>
      <c r="F68" s="16" t="str">
        <f>VLOOKUP(B68,總表!$1:$1048576,3,0)</f>
        <v>花蓮縣</v>
      </c>
      <c r="G68" s="16" t="str">
        <f>VLOOKUP(B68,總表!$1:$1048576,6,0)</f>
        <v>尤語婕</v>
      </c>
      <c r="H68" s="16" t="str">
        <f>VLOOKUP(B68,總表!$1:$1048576,7,0)</f>
        <v>花蓮縣立國風國民中學</v>
      </c>
      <c r="I68" s="16" t="str">
        <f>VLOOKUP(B68,總表!$1:$1048576,8,0)</f>
        <v>陳譽心</v>
      </c>
      <c r="J68" s="16" t="str">
        <f>VLOOKUP(B68,總表!$1:$1048576,9,0)</f>
        <v>花蓮縣立國風國民中學</v>
      </c>
      <c r="K68" s="16" t="str">
        <f>VLOOKUP(B68,總表!$1:$1048576,10,0)</f>
        <v>張瑋育</v>
      </c>
      <c r="L68" s="16" t="str">
        <f>VLOOKUP(B68,總表!$1:$1048576,11,0)</f>
        <v>花蓮縣立國風國民中學</v>
      </c>
      <c r="M68" s="16" t="str">
        <f>VLOOKUP(B68,總表!$1:$1048576,12,0)</f>
        <v>林逸翔</v>
      </c>
      <c r="N68" s="16" t="str">
        <f>VLOOKUP(B68,總表!$1:$1048576,13,0)</f>
        <v>花蓮縣立國風國民中學</v>
      </c>
      <c r="O68" s="16">
        <f>VLOOKUP(B68,總表!$1:$1048576,14,0)</f>
        <v>0</v>
      </c>
      <c r="P68" s="16">
        <f>VLOOKUP(B68,總表!$1:$1048576,15,0)</f>
        <v>0</v>
      </c>
      <c r="Q68" s="16">
        <f>VLOOKUP(B68,總表!$1:$1048576,16,0)</f>
        <v>0</v>
      </c>
      <c r="R68" s="16">
        <f>VLOOKUP(B68,總表!$1:$1048576,17,0)</f>
        <v>0</v>
      </c>
    </row>
    <row r="69" spans="1:18" ht="17.399999999999999" x14ac:dyDescent="0.3">
      <c r="A69" s="30" t="s">
        <v>3494</v>
      </c>
      <c r="B69" s="13" t="s">
        <v>620</v>
      </c>
      <c r="C69" s="10" t="str">
        <f>VLOOKUP(B69,總表!$1:$1048576,2,0)</f>
        <v>書包減重設計</v>
      </c>
      <c r="D69" s="19" t="str">
        <f>VLOOKUP(B69,總表!$1:$1048576,4,0)</f>
        <v>災害管理與安全</v>
      </c>
      <c r="E69" s="16" t="str">
        <f>VLOOKUP(B69,總表!$1:$1048576,5,0)</f>
        <v>國中組</v>
      </c>
      <c r="F69" s="16" t="str">
        <f>VLOOKUP(B69,總表!$1:$1048576,3,0)</f>
        <v>花蓮縣</v>
      </c>
      <c r="G69" s="16" t="str">
        <f>VLOOKUP(B69,總表!$1:$1048576,6,0)</f>
        <v>吳柚葳</v>
      </c>
      <c r="H69" s="16" t="str">
        <f>VLOOKUP(B69,總表!$1:$1048576,7,0)</f>
        <v>壽豐國中</v>
      </c>
      <c r="I69" s="16" t="str">
        <f>VLOOKUP(B69,總表!$1:$1048576,8,0)</f>
        <v>張佳雯</v>
      </c>
      <c r="J69" s="16" t="str">
        <f>VLOOKUP(B69,總表!$1:$1048576,9,0)</f>
        <v>壽豐國中</v>
      </c>
      <c r="K69" s="16" t="str">
        <f>VLOOKUP(B69,總表!$1:$1048576,10,0)</f>
        <v>黃卉荺</v>
      </c>
      <c r="L69" s="16" t="str">
        <f>VLOOKUP(B69,總表!$1:$1048576,11,0)</f>
        <v>壽豐國中</v>
      </c>
      <c r="M69" s="16" t="str">
        <f>VLOOKUP(B69,總表!$1:$1048576,12,0)</f>
        <v>李恩銘</v>
      </c>
      <c r="N69" s="16" t="str">
        <f>VLOOKUP(B69,總表!$1:$1048576,13,0)</f>
        <v xml:space="preserve">壽豐國中  </v>
      </c>
      <c r="O69" s="16" t="str">
        <f>VLOOKUP(B69,總表!$1:$1048576,14,0)</f>
        <v>邱淑楨</v>
      </c>
      <c r="P69" s="16" t="str">
        <f>VLOOKUP(B69,總表!$1:$1048576,15,0)</f>
        <v xml:space="preserve">壽豐國中 </v>
      </c>
      <c r="Q69" s="16" t="str">
        <f>VLOOKUP(B69,總表!$1:$1048576,16,0)</f>
        <v>蕭品瑜</v>
      </c>
      <c r="R69" s="16" t="str">
        <f>VLOOKUP(B69,總表!$1:$1048576,17,0)</f>
        <v xml:space="preserve">壽豐國中 </v>
      </c>
    </row>
    <row r="70" spans="1:18" ht="17.399999999999999" x14ac:dyDescent="0.3">
      <c r="A70" s="28" t="s">
        <v>3493</v>
      </c>
      <c r="B70" s="13" t="s">
        <v>782</v>
      </c>
      <c r="C70" s="10" t="str">
        <f>VLOOKUP(B70,總表!$1:$1048576,2,0)</f>
        <v>心律感測智慧護膝</v>
      </c>
      <c r="D70" s="20" t="str">
        <f>VLOOKUP(B70,總表!$1:$1048576,4,0)</f>
        <v>社會照護</v>
      </c>
      <c r="E70" s="16" t="str">
        <f>VLOOKUP(B70,總表!$1:$1048576,5,0)</f>
        <v>國中組</v>
      </c>
      <c r="F70" s="16" t="str">
        <f>VLOOKUP(B70,總表!$1:$1048576,3,0)</f>
        <v>花蓮縣</v>
      </c>
      <c r="G70" s="16" t="str">
        <f>VLOOKUP(B70,總表!$1:$1048576,6,0)</f>
        <v>吳晨安</v>
      </c>
      <c r="H70" s="16" t="str">
        <f>VLOOKUP(B70,總表!$1:$1048576,7,0)</f>
        <v>壽豐國中</v>
      </c>
      <c r="I70" s="16" t="str">
        <f>VLOOKUP(B70,總表!$1:$1048576,8,0)</f>
        <v xml:space="preserve">連啟斌	</v>
      </c>
      <c r="J70" s="16" t="str">
        <f>VLOOKUP(B70,總表!$1:$1048576,9,0)</f>
        <v>壽豐國中</v>
      </c>
      <c r="K70" s="16" t="str">
        <f>VLOOKUP(B70,總表!$1:$1048576,10,0)</f>
        <v>黃恩星</v>
      </c>
      <c r="L70" s="16" t="str">
        <f>VLOOKUP(B70,總表!$1:$1048576,11,0)</f>
        <v>壽豐國中</v>
      </c>
      <c r="M70" s="16" t="str">
        <f>VLOOKUP(B70,總表!$1:$1048576,12,0)</f>
        <v>李恩銘</v>
      </c>
      <c r="N70" s="16" t="str">
        <f>VLOOKUP(B70,總表!$1:$1048576,13,0)</f>
        <v xml:space="preserve">壽豐國中  </v>
      </c>
      <c r="O70" s="16" t="str">
        <f>VLOOKUP(B70,總表!$1:$1048576,14,0)</f>
        <v>盧怡伶</v>
      </c>
      <c r="P70" s="16" t="str">
        <f>VLOOKUP(B70,總表!$1:$1048576,15,0)</f>
        <v xml:space="preserve">壽豐國中  </v>
      </c>
      <c r="Q70" s="16" t="str">
        <f>VLOOKUP(B70,總表!$1:$1048576,16,0)</f>
        <v>張梓彥</v>
      </c>
      <c r="R70" s="16" t="str">
        <f>VLOOKUP(B70,總表!$1:$1048576,17,0)</f>
        <v xml:space="preserve">壽豐國中  </v>
      </c>
    </row>
    <row r="71" spans="1:18" ht="17.399999999999999" x14ac:dyDescent="0.3">
      <c r="A71" s="30" t="s">
        <v>3494</v>
      </c>
      <c r="B71" s="13" t="s">
        <v>787</v>
      </c>
      <c r="C71" s="10" t="str">
        <f>VLOOKUP(B71,總表!$1:$1048576,2,0)</f>
        <v>語音互動式智能水龍頭</v>
      </c>
      <c r="D71" s="20" t="str">
        <f>VLOOKUP(B71,總表!$1:$1048576,4,0)</f>
        <v>社會照護</v>
      </c>
      <c r="E71" s="16" t="str">
        <f>VLOOKUP(B71,總表!$1:$1048576,5,0)</f>
        <v>國中組</v>
      </c>
      <c r="F71" s="16" t="str">
        <f>VLOOKUP(B71,總表!$1:$1048576,3,0)</f>
        <v>花蓮縣</v>
      </c>
      <c r="G71" s="16" t="str">
        <f>VLOOKUP(B71,總表!$1:$1048576,6,0)</f>
        <v>王又仟</v>
      </c>
      <c r="H71" s="16" t="str">
        <f>VLOOKUP(B71,總表!$1:$1048576,7,0)</f>
        <v>花蓮縣立花崗國中</v>
      </c>
      <c r="I71" s="16" t="str">
        <f>VLOOKUP(B71,總表!$1:$1048576,8,0)</f>
        <v>魏梓丞</v>
      </c>
      <c r="J71" s="16" t="str">
        <f>VLOOKUP(B71,總表!$1:$1048576,9,0)</f>
        <v>花蓮縣立花崗國中</v>
      </c>
      <c r="K71" s="16">
        <f>VLOOKUP(B71,總表!$1:$1048576,10,0)</f>
        <v>0</v>
      </c>
      <c r="L71" s="16">
        <f>VLOOKUP(B71,總表!$1:$1048576,11,0)</f>
        <v>0</v>
      </c>
      <c r="M71" s="16" t="str">
        <f>VLOOKUP(B71,總表!$1:$1048576,12,0)</f>
        <v>藍連欉</v>
      </c>
      <c r="N71" s="16" t="str">
        <f>VLOOKUP(B71,總表!$1:$1048576,13,0)</f>
        <v>花崗國中</v>
      </c>
      <c r="O71" s="16" t="str">
        <f>VLOOKUP(B71,總表!$1:$1048576,14,0)</f>
        <v>龔瑞清</v>
      </c>
      <c r="P71" s="16" t="str">
        <f>VLOOKUP(B71,總表!$1:$1048576,15,0)</f>
        <v>花崗國中</v>
      </c>
      <c r="Q71" s="16" t="str">
        <f>VLOOKUP(B71,總表!$1:$1048576,16,0)</f>
        <v>吳主軍</v>
      </c>
      <c r="R71" s="16" t="str">
        <f>VLOOKUP(B71,總表!$1:$1048576,17,0)</f>
        <v>中正國 小</v>
      </c>
    </row>
    <row r="72" spans="1:18" ht="17.399999999999999" x14ac:dyDescent="0.3">
      <c r="A72" s="22" t="s">
        <v>3495</v>
      </c>
      <c r="B72" s="13" t="s">
        <v>1016</v>
      </c>
      <c r="C72" s="10" t="str">
        <f>VLOOKUP(B72,總表!$1:$1048576,2,0)</f>
        <v>美甲輔助裝置</v>
      </c>
      <c r="D72" s="16" t="str">
        <f>VLOOKUP(B72,總表!$1:$1048576,4,0)</f>
        <v>便利生活</v>
      </c>
      <c r="E72" s="16" t="str">
        <f>VLOOKUP(B72,總表!$1:$1048576,5,0)</f>
        <v>國中組</v>
      </c>
      <c r="F72" s="16" t="str">
        <f>VLOOKUP(B72,總表!$1:$1048576,3,0)</f>
        <v>花蓮縣</v>
      </c>
      <c r="G72" s="16" t="str">
        <f>VLOOKUP(B72,總表!$1:$1048576,6,0)</f>
        <v>曾嘉茗</v>
      </c>
      <c r="H72" s="16" t="str">
        <f>VLOOKUP(B72,總表!$1:$1048576,7,0)</f>
        <v>花蓮縣立光復國民中學</v>
      </c>
      <c r="I72" s="16" t="str">
        <f>VLOOKUP(B72,總表!$1:$1048576,8,0)</f>
        <v>楊其萱</v>
      </c>
      <c r="J72" s="16" t="str">
        <f>VLOOKUP(B72,總表!$1:$1048576,9,0)</f>
        <v>花蓮縣立光復國民中學</v>
      </c>
      <c r="K72" s="16">
        <f>VLOOKUP(B72,總表!$1:$1048576,10,0)</f>
        <v>0</v>
      </c>
      <c r="L72" s="16">
        <f>VLOOKUP(B72,總表!$1:$1048576,11,0)</f>
        <v>0</v>
      </c>
      <c r="M72" s="16" t="str">
        <f>VLOOKUP(B72,總表!$1:$1048576,12,0)</f>
        <v>趙育綾</v>
      </c>
      <c r="N72" s="16" t="str">
        <f>VLOOKUP(B72,總表!$1:$1048576,13,0)</f>
        <v>花蓮縣立光復國民中學</v>
      </c>
      <c r="O72" s="16" t="str">
        <f>VLOOKUP(B72,總表!$1:$1048576,14,0)</f>
        <v>黃崇軒</v>
      </c>
      <c r="P72" s="16" t="str">
        <f>VLOOKUP(B72,總表!$1:$1048576,15,0)</f>
        <v>花蓮縣立光復國民中學</v>
      </c>
      <c r="Q72" s="16">
        <f>VLOOKUP(B72,總表!$1:$1048576,16,0)</f>
        <v>0</v>
      </c>
      <c r="R72" s="16">
        <f>VLOOKUP(B72,總表!$1:$1048576,17,0)</f>
        <v>0</v>
      </c>
    </row>
    <row r="73" spans="1:18" ht="17.399999999999999" x14ac:dyDescent="0.3">
      <c r="A73" s="22" t="s">
        <v>3495</v>
      </c>
      <c r="B73" s="13" t="s">
        <v>1084</v>
      </c>
      <c r="C73" s="10" t="str">
        <f>VLOOKUP(B73,總表!$1:$1048576,2,0)</f>
        <v>防誤關自動開門系統</v>
      </c>
      <c r="D73" s="16" t="str">
        <f>VLOOKUP(B73,總表!$1:$1048576,4,0)</f>
        <v>便利生活</v>
      </c>
      <c r="E73" s="16" t="str">
        <f>VLOOKUP(B73,總表!$1:$1048576,5,0)</f>
        <v>國中組</v>
      </c>
      <c r="F73" s="16" t="str">
        <f>VLOOKUP(B73,總表!$1:$1048576,3,0)</f>
        <v>花蓮縣</v>
      </c>
      <c r="G73" s="16" t="str">
        <f>VLOOKUP(B73,總表!$1:$1048576,6,0)</f>
        <v>詹沃然</v>
      </c>
      <c r="H73" s="16" t="str">
        <f>VLOOKUP(B73,總表!$1:$1048576,7,0)</f>
        <v>花崗國中</v>
      </c>
      <c r="I73" s="16" t="str">
        <f>VLOOKUP(B73,總表!$1:$1048576,8,0)</f>
        <v>呂穀</v>
      </c>
      <c r="J73" s="16" t="str">
        <f>VLOOKUP(B73,總表!$1:$1048576,9,0)</f>
        <v>花崗國中</v>
      </c>
      <c r="K73" s="16">
        <f>VLOOKUP(B73,總表!$1:$1048576,10,0)</f>
        <v>0</v>
      </c>
      <c r="L73" s="16">
        <f>VLOOKUP(B73,總表!$1:$1048576,11,0)</f>
        <v>0</v>
      </c>
      <c r="M73" s="16" t="str">
        <f>VLOOKUP(B73,總表!$1:$1048576,12,0)</f>
        <v>龔瑞清</v>
      </c>
      <c r="N73" s="16" t="str">
        <f>VLOOKUP(B73,總表!$1:$1048576,13,0)</f>
        <v>花崗國中</v>
      </c>
      <c r="O73" s="16" t="str">
        <f>VLOOKUP(B73,總表!$1:$1048576,14,0)</f>
        <v>劉厚德</v>
      </c>
      <c r="P73" s="16" t="str">
        <f>VLOOKUP(B73,總表!$1:$1048576,15,0)</f>
        <v>花崗國中</v>
      </c>
      <c r="Q73" s="16">
        <f>VLOOKUP(B73,總表!$1:$1048576,16,0)</f>
        <v>0</v>
      </c>
      <c r="R73" s="16">
        <f>VLOOKUP(B73,總表!$1:$1048576,17,0)</f>
        <v>0</v>
      </c>
    </row>
    <row r="74" spans="1:18" ht="17.399999999999999" x14ac:dyDescent="0.3">
      <c r="A74" s="22" t="s">
        <v>3495</v>
      </c>
      <c r="B74" s="13" t="s">
        <v>999</v>
      </c>
      <c r="C74" s="10" t="str">
        <f>VLOOKUP(B74,總表!$1:$1048576,2,0)</f>
        <v>冷暖兩用倉鼠籠</v>
      </c>
      <c r="D74" s="16" t="str">
        <f>VLOOKUP(B74,總表!$1:$1048576,4,0)</f>
        <v>便利生活</v>
      </c>
      <c r="E74" s="16" t="str">
        <f>VLOOKUP(B74,總表!$1:$1048576,5,0)</f>
        <v>國中組</v>
      </c>
      <c r="F74" s="16" t="str">
        <f>VLOOKUP(B74,總表!$1:$1048576,3,0)</f>
        <v>花蓮縣</v>
      </c>
      <c r="G74" s="16" t="str">
        <f>VLOOKUP(B74,總表!$1:$1048576,6,0)</f>
        <v>潘亭蓉</v>
      </c>
      <c r="H74" s="16" t="str">
        <f>VLOOKUP(B74,總表!$1:$1048576,7,0)</f>
        <v>國風國中</v>
      </c>
      <c r="I74" s="16" t="str">
        <f>VLOOKUP(B74,總表!$1:$1048576,8,0)</f>
        <v>賴姿羽</v>
      </c>
      <c r="J74" s="16" t="str">
        <f>VLOOKUP(B74,總表!$1:$1048576,9,0)</f>
        <v>國風國中</v>
      </c>
      <c r="K74" s="16" t="str">
        <f>VLOOKUP(B74,總表!$1:$1048576,10,0)</f>
        <v>陳品妤</v>
      </c>
      <c r="L74" s="16" t="str">
        <f>VLOOKUP(B74,總表!$1:$1048576,11,0)</f>
        <v>國風國中</v>
      </c>
      <c r="M74" s="16" t="str">
        <f>VLOOKUP(B74,總表!$1:$1048576,12,0)</f>
        <v>林曉微</v>
      </c>
      <c r="N74" s="16" t="str">
        <f>VLOOKUP(B74,總表!$1:$1048576,13,0)</f>
        <v>國風國中</v>
      </c>
      <c r="O74" s="16">
        <f>VLOOKUP(B74,總表!$1:$1048576,14,0)</f>
        <v>0</v>
      </c>
      <c r="P74" s="16">
        <f>VLOOKUP(B74,總表!$1:$1048576,15,0)</f>
        <v>0</v>
      </c>
      <c r="Q74" s="16">
        <f>VLOOKUP(B74,總表!$1:$1048576,16,0)</f>
        <v>0</v>
      </c>
      <c r="R74" s="16">
        <f>VLOOKUP(B74,總表!$1:$1048576,17,0)</f>
        <v>0</v>
      </c>
    </row>
    <row r="75" spans="1:18" ht="17.399999999999999" x14ac:dyDescent="0.3">
      <c r="A75" s="28" t="s">
        <v>3493</v>
      </c>
      <c r="B75" s="13" t="s">
        <v>3514</v>
      </c>
      <c r="C75" s="10" t="str">
        <f>VLOOKUP(B75,總表!$1:$1048576,2,0)</f>
        <v>太陽能板清潔機</v>
      </c>
      <c r="D75" s="16" t="str">
        <f>VLOOKUP(B75,總表!$1:$1048576,4,0)</f>
        <v>便利生活</v>
      </c>
      <c r="E75" s="16" t="str">
        <f>VLOOKUP(B75,總表!$1:$1048576,5,0)</f>
        <v>國中組</v>
      </c>
      <c r="F75" s="16" t="str">
        <f>VLOOKUP(B75,總表!$1:$1048576,3,0)</f>
        <v>花蓮縣</v>
      </c>
      <c r="G75" s="16" t="str">
        <f>VLOOKUP(B75,總表!$1:$1048576,6,0)</f>
        <v>温千誼</v>
      </c>
      <c r="H75" s="16" t="str">
        <f>VLOOKUP(B75,總表!$1:$1048576,7,0)</f>
        <v>花蓮縣私立海星高級中學</v>
      </c>
      <c r="I75" s="16" t="str">
        <f>VLOOKUP(B75,總表!$1:$1048576,8,0)</f>
        <v>陳紫綺</v>
      </c>
      <c r="J75" s="16" t="str">
        <f>VLOOKUP(B75,總表!$1:$1048576,9,0)</f>
        <v>花蓮縣私立海星高級中學</v>
      </c>
      <c r="K75" s="16">
        <f>VLOOKUP(B75,總表!$1:$1048576,10,0)</f>
        <v>0</v>
      </c>
      <c r="L75" s="16">
        <f>VLOOKUP(B75,總表!$1:$1048576,11,0)</f>
        <v>0</v>
      </c>
      <c r="M75" s="16" t="str">
        <f>VLOOKUP(B75,總表!$1:$1048576,12,0)</f>
        <v>廖啟岑</v>
      </c>
      <c r="N75" s="16" t="str">
        <f>VLOOKUP(B75,總表!$1:$1048576,13,0)</f>
        <v>花蓮縣私立海星高級中學</v>
      </c>
      <c r="O75" s="16" t="str">
        <f>VLOOKUP(B75,總表!$1:$1048576,14,0)</f>
        <v>徐貴富</v>
      </c>
      <c r="P75" s="16" t="str">
        <f>VLOOKUP(B75,總表!$1:$1048576,15,0)</f>
        <v>花蓮縣私立海星高級中學</v>
      </c>
      <c r="Q75" s="16">
        <f>VLOOKUP(B75,總表!$1:$1048576,16,0)</f>
        <v>0</v>
      </c>
      <c r="R75" s="16">
        <f>VLOOKUP(B75,總表!$1:$1048576,17,0)</f>
        <v>0</v>
      </c>
    </row>
    <row r="76" spans="1:18" ht="17.399999999999999" x14ac:dyDescent="0.3">
      <c r="A76" s="30" t="s">
        <v>3494</v>
      </c>
      <c r="B76" s="13" t="s">
        <v>1048</v>
      </c>
      <c r="C76" s="10" t="str">
        <f>VLOOKUP(B76,總表!$1:$1048576,2,0)</f>
        <v>保脆薯條盒</v>
      </c>
      <c r="D76" s="16" t="str">
        <f>VLOOKUP(B76,總表!$1:$1048576,4,0)</f>
        <v>便利生活</v>
      </c>
      <c r="E76" s="16" t="str">
        <f>VLOOKUP(B76,總表!$1:$1048576,5,0)</f>
        <v>國中組</v>
      </c>
      <c r="F76" s="16" t="str">
        <f>VLOOKUP(B76,總表!$1:$1048576,3,0)</f>
        <v>花蓮縣</v>
      </c>
      <c r="G76" s="16" t="str">
        <f>VLOOKUP(B76,總表!$1:$1048576,6,0)</f>
        <v>林咨妍</v>
      </c>
      <c r="H76" s="16" t="str">
        <f>VLOOKUP(B76,總表!$1:$1048576,7,0)</f>
        <v>花蓮縣私立海星高級中學</v>
      </c>
      <c r="I76" s="16" t="str">
        <f>VLOOKUP(B76,總表!$1:$1048576,8,0)</f>
        <v>楊晴涵</v>
      </c>
      <c r="J76" s="16" t="str">
        <f>VLOOKUP(B76,總表!$1:$1048576,9,0)</f>
        <v>花蓮縣私立海星高級中學</v>
      </c>
      <c r="K76" s="16" t="str">
        <f>VLOOKUP(B76,總表!$1:$1048576,10,0)</f>
        <v>岳子雲</v>
      </c>
      <c r="L76" s="16" t="str">
        <f>VLOOKUP(B76,總表!$1:$1048576,11,0)</f>
        <v>花蓮縣私立海星高級中學</v>
      </c>
      <c r="M76" s="16" t="str">
        <f>VLOOKUP(B76,總表!$1:$1048576,12,0)</f>
        <v>徐榮珍</v>
      </c>
      <c r="N76" s="16" t="str">
        <f>VLOOKUP(B76,總表!$1:$1048576,13,0)</f>
        <v>花蓮縣私立海星高級中學</v>
      </c>
      <c r="O76" s="16" t="str">
        <f>VLOOKUP(B76,總表!$1:$1048576,14,0)</f>
        <v>徐貴富</v>
      </c>
      <c r="P76" s="16" t="str">
        <f>VLOOKUP(B76,總表!$1:$1048576,15,0)</f>
        <v>花蓮縣私立海星高級中學</v>
      </c>
      <c r="Q76" s="16">
        <f>VLOOKUP(B76,總表!$1:$1048576,16,0)</f>
        <v>0</v>
      </c>
      <c r="R76" s="16">
        <f>VLOOKUP(B76,總表!$1:$1048576,17,0)</f>
        <v>0</v>
      </c>
    </row>
    <row r="77" spans="1:18" ht="17.399999999999999" x14ac:dyDescent="0.3">
      <c r="A77" s="30" t="s">
        <v>3494</v>
      </c>
      <c r="B77" s="13" t="s">
        <v>1035</v>
      </c>
      <c r="C77" s="10" t="str">
        <f>VLOOKUP(B77,總表!$1:$1048576,2,0)</f>
        <v>頸枕鬧鐘</v>
      </c>
      <c r="D77" s="16" t="str">
        <f>VLOOKUP(B77,總表!$1:$1048576,4,0)</f>
        <v>便利生活</v>
      </c>
      <c r="E77" s="16" t="str">
        <f>VLOOKUP(B77,總表!$1:$1048576,5,0)</f>
        <v>國中組</v>
      </c>
      <c r="F77" s="16" t="str">
        <f>VLOOKUP(B77,總表!$1:$1048576,3,0)</f>
        <v>花蓮縣</v>
      </c>
      <c r="G77" s="16" t="str">
        <f>VLOOKUP(B77,總表!$1:$1048576,6,0)</f>
        <v>羅健文</v>
      </c>
      <c r="H77" s="16" t="str">
        <f>VLOOKUP(B77,總表!$1:$1048576,7,0)</f>
        <v>花蓮縣立自強國中</v>
      </c>
      <c r="I77" s="16" t="str">
        <f>VLOOKUP(B77,總表!$1:$1048576,8,0)</f>
        <v>謝昊恩</v>
      </c>
      <c r="J77" s="16" t="str">
        <f>VLOOKUP(B77,總表!$1:$1048576,9,0)</f>
        <v>花蓮縣立自強國中</v>
      </c>
      <c r="K77" s="16" t="str">
        <f>VLOOKUP(B77,總表!$1:$1048576,10,0)</f>
        <v>游惟勛</v>
      </c>
      <c r="L77" s="16" t="str">
        <f>VLOOKUP(B77,總表!$1:$1048576,11,0)</f>
        <v>花蓮縣立自強國中</v>
      </c>
      <c r="M77" s="16" t="str">
        <f>VLOOKUP(B77,總表!$1:$1048576,12,0)</f>
        <v>呂柏辰</v>
      </c>
      <c r="N77" s="16" t="str">
        <f>VLOOKUP(B77,總表!$1:$1048576,13,0)</f>
        <v>花蓮縣立自強國中</v>
      </c>
      <c r="O77" s="16" t="str">
        <f>VLOOKUP(B77,總表!$1:$1048576,14,0)</f>
        <v>陳禹翔</v>
      </c>
      <c r="P77" s="16" t="str">
        <f>VLOOKUP(B77,總表!$1:$1048576,15,0)</f>
        <v>花蓮縣立自強國中</v>
      </c>
      <c r="Q77" s="16">
        <f>VLOOKUP(B77,總表!$1:$1048576,16,0)</f>
        <v>0</v>
      </c>
      <c r="R77" s="16">
        <f>VLOOKUP(B77,總表!$1:$1048576,17,0)</f>
        <v>0</v>
      </c>
    </row>
    <row r="78" spans="1:18" ht="17.399999999999999" x14ac:dyDescent="0.3">
      <c r="A78" s="30" t="s">
        <v>3494</v>
      </c>
      <c r="B78" s="13" t="s">
        <v>1030</v>
      </c>
      <c r="C78" s="10" t="str">
        <f>VLOOKUP(B78,總表!$1:$1048576,2,0)</f>
        <v>智能垃圾分類機</v>
      </c>
      <c r="D78" s="16" t="str">
        <f>VLOOKUP(B78,總表!$1:$1048576,4,0)</f>
        <v>便利生活</v>
      </c>
      <c r="E78" s="16" t="str">
        <f>VLOOKUP(B78,總表!$1:$1048576,5,0)</f>
        <v>國中組</v>
      </c>
      <c r="F78" s="16" t="str">
        <f>VLOOKUP(B78,總表!$1:$1048576,3,0)</f>
        <v>花蓮縣</v>
      </c>
      <c r="G78" s="16" t="str">
        <f>VLOOKUP(B78,總表!$1:$1048576,6,0)</f>
        <v>蕭士敦</v>
      </c>
      <c r="H78" s="16" t="str">
        <f>VLOOKUP(B78,總表!$1:$1048576,7,0)</f>
        <v>壽豐國中</v>
      </c>
      <c r="I78" s="16" t="str">
        <f>VLOOKUP(B78,總表!$1:$1048576,8,0)</f>
        <v>徐子修</v>
      </c>
      <c r="J78" s="16" t="str">
        <f>VLOOKUP(B78,總表!$1:$1048576,9,0)</f>
        <v>壽豐國中</v>
      </c>
      <c r="K78" s="16" t="str">
        <f>VLOOKUP(B78,總表!$1:$1048576,10,0)</f>
        <v>陳校剛</v>
      </c>
      <c r="L78" s="16" t="str">
        <f>VLOOKUP(B78,總表!$1:$1048576,11,0)</f>
        <v>壽豐國中</v>
      </c>
      <c r="M78" s="16" t="str">
        <f>VLOOKUP(B78,總表!$1:$1048576,12,0)</f>
        <v>李恩銘</v>
      </c>
      <c r="N78" s="16" t="str">
        <f>VLOOKUP(B78,總表!$1:$1048576,13,0)</f>
        <v xml:space="preserve">壽豐國中  </v>
      </c>
      <c r="O78" s="16" t="str">
        <f>VLOOKUP(B78,總表!$1:$1048576,14,0)</f>
        <v>蕭品瑜</v>
      </c>
      <c r="P78" s="16" t="str">
        <f>VLOOKUP(B78,總表!$1:$1048576,15,0)</f>
        <v xml:space="preserve">壽豐國中 </v>
      </c>
      <c r="Q78" s="16" t="str">
        <f>VLOOKUP(B78,總表!$1:$1048576,16,0)</f>
        <v>邱淑楨</v>
      </c>
      <c r="R78" s="16" t="str">
        <f>VLOOKUP(B78,總表!$1:$1048576,17,0)</f>
        <v xml:space="preserve">壽豐國中 </v>
      </c>
    </row>
    <row r="79" spans="1:18" ht="17.399999999999999" x14ac:dyDescent="0.3">
      <c r="A79" s="30" t="s">
        <v>3494</v>
      </c>
      <c r="B79" s="13" t="s">
        <v>1043</v>
      </c>
      <c r="C79" s="10" t="str">
        <f>VLOOKUP(B79,總表!$1:$1048576,2,0)</f>
        <v xml:space="preserve">智能常溫保鮮盒 </v>
      </c>
      <c r="D79" s="16" t="str">
        <f>VLOOKUP(B79,總表!$1:$1048576,4,0)</f>
        <v>便利生活</v>
      </c>
      <c r="E79" s="16" t="str">
        <f>VLOOKUP(B79,總表!$1:$1048576,5,0)</f>
        <v>國中組</v>
      </c>
      <c r="F79" s="16" t="str">
        <f>VLOOKUP(B79,總表!$1:$1048576,3,0)</f>
        <v>花蓮縣</v>
      </c>
      <c r="G79" s="16" t="str">
        <f>VLOOKUP(B79,總表!$1:$1048576,6,0)</f>
        <v>洪靖甯</v>
      </c>
      <c r="H79" s="16" t="str">
        <f>VLOOKUP(B79,總表!$1:$1048576,7,0)</f>
        <v>壽豐國中</v>
      </c>
      <c r="I79" s="16" t="str">
        <f>VLOOKUP(B79,總表!$1:$1048576,8,0)</f>
        <v>吳語涵</v>
      </c>
      <c r="J79" s="16" t="str">
        <f>VLOOKUP(B79,總表!$1:$1048576,9,0)</f>
        <v>壽豐國中</v>
      </c>
      <c r="K79" s="16" t="str">
        <f>VLOOKUP(B79,總表!$1:$1048576,10,0)</f>
        <v xml:space="preserve">陳怡柔 </v>
      </c>
      <c r="L79" s="16" t="str">
        <f>VLOOKUP(B79,總表!$1:$1048576,11,0)</f>
        <v>壽豐國中</v>
      </c>
      <c r="M79" s="16" t="str">
        <f>VLOOKUP(B79,總表!$1:$1048576,12,0)</f>
        <v>李恩銘</v>
      </c>
      <c r="N79" s="16" t="str">
        <f>VLOOKUP(B79,總表!$1:$1048576,13,0)</f>
        <v xml:space="preserve">壽豐國中  </v>
      </c>
      <c r="O79" s="16" t="str">
        <f>VLOOKUP(B79,總表!$1:$1048576,14,0)</f>
        <v>盧怡伶</v>
      </c>
      <c r="P79" s="16" t="str">
        <f>VLOOKUP(B79,總表!$1:$1048576,15,0)</f>
        <v xml:space="preserve">壽豐國中  </v>
      </c>
      <c r="Q79" s="16" t="str">
        <f>VLOOKUP(B79,總表!$1:$1048576,16,0)</f>
        <v>蕭品瑜</v>
      </c>
      <c r="R79" s="16" t="str">
        <f>VLOOKUP(B79,總表!$1:$1048576,17,0)</f>
        <v xml:space="preserve">壽豐國中 </v>
      </c>
    </row>
    <row r="80" spans="1:18" ht="17.399999999999999" x14ac:dyDescent="0.3">
      <c r="A80" s="22" t="s">
        <v>3495</v>
      </c>
      <c r="B80" s="13" t="s">
        <v>1239</v>
      </c>
      <c r="C80" s="10" t="str">
        <f>VLOOKUP(B80,總表!$1:$1048576,2,0)</f>
        <v>太空農場</v>
      </c>
      <c r="D80" s="21" t="str">
        <f>VLOOKUP(B80,總表!$1:$1048576,4,0)</f>
        <v>前瞻/工業設計技術</v>
      </c>
      <c r="E80" s="16" t="str">
        <f>VLOOKUP(B80,總表!$1:$1048576,5,0)</f>
        <v>國中組</v>
      </c>
      <c r="F80" s="16" t="str">
        <f>VLOOKUP(B80,總表!$1:$1048576,3,0)</f>
        <v>花蓮縣</v>
      </c>
      <c r="G80" s="16" t="str">
        <f>VLOOKUP(B80,總表!$1:$1048576,6,0)</f>
        <v>陳泰元</v>
      </c>
      <c r="H80" s="16" t="str">
        <f>VLOOKUP(B80,總表!$1:$1048576,7,0)</f>
        <v>花蓮自強國中</v>
      </c>
      <c r="I80" s="16" t="str">
        <f>VLOOKUP(B80,總表!$1:$1048576,8,0)</f>
        <v>范瑜庭</v>
      </c>
      <c r="J80" s="16" t="str">
        <f>VLOOKUP(B80,總表!$1:$1048576,9,0)</f>
        <v>花蓮自強國中</v>
      </c>
      <c r="K80" s="16" t="str">
        <f>VLOOKUP(B80,總表!$1:$1048576,10,0)</f>
        <v>張秉洋</v>
      </c>
      <c r="L80" s="16" t="str">
        <f>VLOOKUP(B80,總表!$1:$1048576,11,0)</f>
        <v>花蓮自強國中</v>
      </c>
      <c r="M80" s="16" t="str">
        <f>VLOOKUP(B80,總表!$1:$1048576,12,0)</f>
        <v>李漢昌</v>
      </c>
      <c r="N80" s="16" t="str">
        <f>VLOOKUP(B80,總表!$1:$1048576,13,0)</f>
        <v>國立花蓮高中</v>
      </c>
      <c r="O80" s="16" t="str">
        <f>VLOOKUP(B80,總表!$1:$1048576,14,0)</f>
        <v>陳怡安</v>
      </c>
      <c r="P80" s="16" t="str">
        <f>VLOOKUP(B80,總表!$1:$1048576,15,0)</f>
        <v>花蓮縣立自強國中</v>
      </c>
      <c r="Q80" s="16">
        <f>VLOOKUP(B80,總表!$1:$1048576,16,0)</f>
        <v>0</v>
      </c>
      <c r="R80" s="16">
        <f>VLOOKUP(B80,總表!$1:$1048576,17,0)</f>
        <v>0</v>
      </c>
    </row>
    <row r="81" spans="1:18" ht="17.399999999999999" hidden="1" x14ac:dyDescent="0.3">
      <c r="A81" s="30" t="s">
        <v>3494</v>
      </c>
      <c r="B81" s="13" t="s">
        <v>3084</v>
      </c>
      <c r="C81" s="10" t="str">
        <f>VLOOKUP(B81,總表!$1:$1048576,2,0)</f>
        <v>災害零感</v>
      </c>
      <c r="D81" s="19" t="str">
        <f>VLOOKUP(B81,總表!$1:$1048576,4,0)</f>
        <v>災害管理與安全</v>
      </c>
      <c r="E81" s="16" t="str">
        <f>VLOOKUP(B81,總表!$1:$1048576,5,0)</f>
        <v>高中職組</v>
      </c>
      <c r="F81" s="16" t="str">
        <f>VLOOKUP(B81,總表!$1:$1048576,3,0)</f>
        <v>南投縣</v>
      </c>
      <c r="G81" s="16" t="str">
        <f>VLOOKUP(B81,總表!$1:$1048576,6,0)</f>
        <v>張庭睿</v>
      </c>
      <c r="H81" s="16" t="str">
        <f>VLOOKUP(B81,總表!$1:$1048576,7,0)</f>
        <v>國立南投高級中學</v>
      </c>
      <c r="I81" s="16" t="str">
        <f>VLOOKUP(B81,總表!$1:$1048576,8,0)</f>
        <v>林子涵</v>
      </c>
      <c r="J81" s="16" t="str">
        <f>VLOOKUP(B81,總表!$1:$1048576,9,0)</f>
        <v>國立南投高級中學</v>
      </c>
      <c r="K81" s="16" t="str">
        <f>VLOOKUP(B81,總表!$1:$1048576,10,0)</f>
        <v>陳宥崴</v>
      </c>
      <c r="L81" s="16" t="str">
        <f>VLOOKUP(B81,總表!$1:$1048576,11,0)</f>
        <v>國立南投高級中學</v>
      </c>
      <c r="M81" s="16" t="str">
        <f>VLOOKUP(B81,總表!$1:$1048576,12,0)</f>
        <v>羅仕旻</v>
      </c>
      <c r="N81" s="16" t="str">
        <f>VLOOKUP(B81,總表!$1:$1048576,13,0)</f>
        <v>國立南投高中</v>
      </c>
      <c r="O81" s="16">
        <f>VLOOKUP(B81,總表!$1:$1048576,14,0)</f>
        <v>0</v>
      </c>
      <c r="P81" s="16">
        <f>VLOOKUP(B81,總表!$1:$1048576,15,0)</f>
        <v>0</v>
      </c>
      <c r="Q81" s="16">
        <f>VLOOKUP(B81,總表!$1:$1048576,16,0)</f>
        <v>0</v>
      </c>
      <c r="R81" s="16">
        <f>VLOOKUP(B81,總表!$1:$1048576,17,0)</f>
        <v>0</v>
      </c>
    </row>
    <row r="82" spans="1:18" ht="17.399999999999999" hidden="1" x14ac:dyDescent="0.3">
      <c r="A82" s="22" t="s">
        <v>3495</v>
      </c>
      <c r="B82" s="13" t="s">
        <v>3147</v>
      </c>
      <c r="C82" s="10" t="str">
        <f>VLOOKUP(B82,總表!$1:$1048576,2,0)</f>
        <v>復指人生</v>
      </c>
      <c r="D82" s="20" t="str">
        <f>VLOOKUP(B82,總表!$1:$1048576,4,0)</f>
        <v>社會照護</v>
      </c>
      <c r="E82" s="16" t="str">
        <f>VLOOKUP(B82,總表!$1:$1048576,5,0)</f>
        <v>高中職組</v>
      </c>
      <c r="F82" s="16" t="str">
        <f>VLOOKUP(B82,總表!$1:$1048576,3,0)</f>
        <v>南投縣</v>
      </c>
      <c r="G82" s="16" t="str">
        <f>VLOOKUP(B82,總表!$1:$1048576,6,0)</f>
        <v>張庭睿</v>
      </c>
      <c r="H82" s="16" t="str">
        <f>VLOOKUP(B82,總表!$1:$1048576,7,0)</f>
        <v>國立南投高級中學</v>
      </c>
      <c r="I82" s="16" t="str">
        <f>VLOOKUP(B82,總表!$1:$1048576,8,0)</f>
        <v>吳宇玹</v>
      </c>
      <c r="J82" s="16" t="str">
        <f>VLOOKUP(B82,總表!$1:$1048576,9,0)</f>
        <v>臺中市立臺中第二高級中等學校</v>
      </c>
      <c r="K82" s="16" t="str">
        <f>VLOOKUP(B82,總表!$1:$1048576,10,0)</f>
        <v>范仲維</v>
      </c>
      <c r="L82" s="16" t="str">
        <f>VLOOKUP(B82,總表!$1:$1048576,11,0)</f>
        <v>臺中市立臺中工業高級中等學校</v>
      </c>
      <c r="M82" s="16" t="str">
        <f>VLOOKUP(B82,總表!$1:$1048576,12,0)</f>
        <v>羅仕旻</v>
      </c>
      <c r="N82" s="16" t="str">
        <f>VLOOKUP(B82,總表!$1:$1048576,13,0)</f>
        <v>國立南投高中</v>
      </c>
      <c r="O82" s="16" t="str">
        <f>VLOOKUP(B82,總表!$1:$1048576,14,0)</f>
        <v>沈志秋</v>
      </c>
      <c r="P82" s="16" t="str">
        <f>VLOOKUP(B82,總表!$1:$1048576,15,0)</f>
        <v>臺中市立臺中工業高級中等學校</v>
      </c>
      <c r="Q82" s="16" t="str">
        <f>VLOOKUP(B82,總表!$1:$1048576,16,0)</f>
        <v>李宜安</v>
      </c>
      <c r="R82" s="16" t="str">
        <f>VLOOKUP(B82,總表!$1:$1048576,17,0)</f>
        <v>臺中市立臺中第二高級中等學校</v>
      </c>
    </row>
    <row r="83" spans="1:18" ht="17.399999999999999" hidden="1" x14ac:dyDescent="0.3">
      <c r="A83" s="30" t="s">
        <v>3494</v>
      </c>
      <c r="B83" s="13" t="s">
        <v>3443</v>
      </c>
      <c r="C83" s="10" t="str">
        <f>VLOOKUP(B83,總表!$1:$1048576,2,0)</f>
        <v>菇且殼一試-以農業廢棄物育菇</v>
      </c>
      <c r="D83" s="21" t="str">
        <f>VLOOKUP(B83,總表!$1:$1048576,4,0)</f>
        <v>前瞻/工業設計技術</v>
      </c>
      <c r="E83" s="16" t="str">
        <f>VLOOKUP(B83,總表!$1:$1048576,5,0)</f>
        <v>高中職組</v>
      </c>
      <c r="F83" s="16" t="str">
        <f>VLOOKUP(B83,總表!$1:$1048576,3,0)</f>
        <v>南投縣</v>
      </c>
      <c r="G83" s="16" t="str">
        <f>VLOOKUP(B83,總表!$1:$1048576,6,0)</f>
        <v>蘇宸加</v>
      </c>
      <c r="H83" s="16" t="str">
        <f>VLOOKUP(B83,總表!$1:$1048576,7,0)</f>
        <v>國立暨南國際大學附屬高級中學</v>
      </c>
      <c r="I83" s="16" t="str">
        <f>VLOOKUP(B83,總表!$1:$1048576,8,0)</f>
        <v>黃竑雅</v>
      </c>
      <c r="J83" s="16" t="str">
        <f>VLOOKUP(B83,總表!$1:$1048576,9,0)</f>
        <v>國立暨南國際大學附屬高級中學</v>
      </c>
      <c r="K83" s="16" t="str">
        <f>VLOOKUP(B83,總表!$1:$1048576,10,0)</f>
        <v>蕭士宏</v>
      </c>
      <c r="L83" s="16" t="str">
        <f>VLOOKUP(B83,總表!$1:$1048576,11,0)</f>
        <v>國立暨南國際大學附屬高級中學</v>
      </c>
      <c r="M83" s="16" t="str">
        <f>VLOOKUP(B83,總表!$1:$1048576,12,0)</f>
        <v>駱奕帆</v>
      </c>
      <c r="N83" s="16" t="str">
        <f>VLOOKUP(B83,總表!$1:$1048576,13,0)</f>
        <v>國立暨南國際大學附屬高級中學</v>
      </c>
      <c r="O83" s="16">
        <f>VLOOKUP(B83,總表!$1:$1048576,14,0)</f>
        <v>0</v>
      </c>
      <c r="P83" s="16">
        <f>VLOOKUP(B83,總表!$1:$1048576,15,0)</f>
        <v>0</v>
      </c>
      <c r="Q83" s="16">
        <f>VLOOKUP(B83,總表!$1:$1048576,16,0)</f>
        <v>0</v>
      </c>
      <c r="R83" s="16">
        <f>VLOOKUP(B83,總表!$1:$1048576,17,0)</f>
        <v>0</v>
      </c>
    </row>
    <row r="84" spans="1:18" hidden="1" x14ac:dyDescent="0.3">
      <c r="A84" s="32" t="s">
        <v>3494</v>
      </c>
      <c r="B84" s="16" t="s">
        <v>1847</v>
      </c>
      <c r="C84" s="10" t="str">
        <f>VLOOKUP(B84,總表!$1:$1048576,2,0)</f>
        <v>猴不來-驅猴裝置</v>
      </c>
      <c r="D84" s="19" t="str">
        <f>VLOOKUP(B84,總表!$1:$1048576,4,0)</f>
        <v>災害管理與安全</v>
      </c>
      <c r="E84" s="16" t="str">
        <f>VLOOKUP(B84,總表!$1:$1048576,5,0)</f>
        <v>國小組</v>
      </c>
      <c r="F84" s="16" t="str">
        <f>VLOOKUP(B84,總表!$1:$1048576,3,0)</f>
        <v>南投縣</v>
      </c>
      <c r="G84" s="16" t="str">
        <f>VLOOKUP(B84,總表!$1:$1048576,6,0)</f>
        <v>劉庭安</v>
      </c>
      <c r="H84" s="16" t="str">
        <f>VLOOKUP(B84,總表!$1:$1048576,7,0)</f>
        <v>南投縣鯉魚國民小學</v>
      </c>
      <c r="I84" s="16" t="str">
        <f>VLOOKUP(B84,總表!$1:$1048576,8,0)</f>
        <v>蔣典家</v>
      </c>
      <c r="J84" s="16" t="str">
        <f>VLOOKUP(B84,總表!$1:$1048576,9,0)</f>
        <v>南投縣鯉魚國民小學</v>
      </c>
      <c r="K84" s="16" t="str">
        <f>VLOOKUP(B84,總表!$1:$1048576,10,0)</f>
        <v>蔣定家</v>
      </c>
      <c r="L84" s="16" t="str">
        <f>VLOOKUP(B84,總表!$1:$1048576,11,0)</f>
        <v>南投縣鯉魚國民小學</v>
      </c>
      <c r="M84" s="16" t="str">
        <f>VLOOKUP(B84,總表!$1:$1048576,12,0)</f>
        <v>陳建安</v>
      </c>
      <c r="N84" s="16" t="str">
        <f>VLOOKUP(B84,總表!$1:$1048576,13,0)</f>
        <v>南投縣竹山鎮鯉魚國民小學</v>
      </c>
      <c r="O84" s="16" t="str">
        <f>VLOOKUP(B84,總表!$1:$1048576,14,0)</f>
        <v>鄭雅慧</v>
      </c>
      <c r="P84" s="16" t="str">
        <f>VLOOKUP(B84,總表!$1:$1048576,15,0)</f>
        <v>南投縣竹山鎮鯉魚國民小學</v>
      </c>
      <c r="Q84" s="16">
        <f>VLOOKUP(B84,總表!$1:$1048576,16,0)</f>
        <v>0</v>
      </c>
      <c r="R84" s="16">
        <f>VLOOKUP(B84,總表!$1:$1048576,17,0)</f>
        <v>0</v>
      </c>
    </row>
    <row r="85" spans="1:18" ht="17.399999999999999" hidden="1" x14ac:dyDescent="0.3">
      <c r="A85" s="23" t="s">
        <v>3495</v>
      </c>
      <c r="B85" s="16" t="s">
        <v>2121</v>
      </c>
      <c r="C85" s="10" t="str">
        <f>VLOOKUP(B85,總表!$1:$1048576,2,0)</f>
        <v>凱比心感機</v>
      </c>
      <c r="D85" s="20" t="str">
        <f>VLOOKUP(B85,總表!$1:$1048576,4,0)</f>
        <v>社會照護</v>
      </c>
      <c r="E85" s="16" t="str">
        <f>VLOOKUP(B85,總表!$1:$1048576,5,0)</f>
        <v>國小組</v>
      </c>
      <c r="F85" s="16" t="str">
        <f>VLOOKUP(B85,總表!$1:$1048576,3,0)</f>
        <v>南投縣</v>
      </c>
      <c r="G85" s="16" t="str">
        <f>VLOOKUP(B85,總表!$1:$1048576,6,0)</f>
        <v>陳姿妍</v>
      </c>
      <c r="H85" s="16" t="str">
        <f>VLOOKUP(B85,總表!$1:$1048576,7,0)</f>
        <v>南投縣鯉魚國民小學</v>
      </c>
      <c r="I85" s="16" t="str">
        <f>VLOOKUP(B85,總表!$1:$1048576,8,0)</f>
        <v>陳姸希</v>
      </c>
      <c r="J85" s="16" t="str">
        <f>VLOOKUP(B85,總表!$1:$1048576,9,0)</f>
        <v>南投縣鯉魚國民小學</v>
      </c>
      <c r="K85" s="16" t="str">
        <f>VLOOKUP(B85,總表!$1:$1048576,10,0)</f>
        <v>張允為</v>
      </c>
      <c r="L85" s="16" t="str">
        <f>VLOOKUP(B85,總表!$1:$1048576,11,0)</f>
        <v>南投縣鯉魚國民小學</v>
      </c>
      <c r="M85" s="16" t="str">
        <f>VLOOKUP(B85,總表!$1:$1048576,12,0)</f>
        <v>陳建安</v>
      </c>
      <c r="N85" s="16" t="str">
        <f>VLOOKUP(B85,總表!$1:$1048576,13,0)</f>
        <v>南投縣竹山鎮鯉魚國民小學</v>
      </c>
      <c r="O85" s="16" t="str">
        <f>VLOOKUP(B85,總表!$1:$1048576,14,0)</f>
        <v>鄭雅慧</v>
      </c>
      <c r="P85" s="16" t="str">
        <f>VLOOKUP(B85,總表!$1:$1048576,15,0)</f>
        <v>南投縣竹山鎮鯉魚國民小學</v>
      </c>
      <c r="Q85" s="16">
        <f>VLOOKUP(B85,總表!$1:$1048576,16,0)</f>
        <v>0</v>
      </c>
      <c r="R85" s="16">
        <f>VLOOKUP(B85,總表!$1:$1048576,17,0)</f>
        <v>0</v>
      </c>
    </row>
    <row r="86" spans="1:18" ht="17.399999999999999" hidden="1" x14ac:dyDescent="0.3">
      <c r="A86" s="30" t="s">
        <v>3494</v>
      </c>
      <c r="B86" s="13" t="s">
        <v>2936</v>
      </c>
      <c r="C86" s="10" t="str">
        <f>VLOOKUP(B86,總表!$1:$1048576,2,0)</f>
        <v>電磁鐵磁吸腳踏車踏板</v>
      </c>
      <c r="D86" s="18" t="str">
        <f>VLOOKUP(B86,總表!$1:$1048576,4,0)</f>
        <v>休閒與教育</v>
      </c>
      <c r="E86" s="16" t="str">
        <f>VLOOKUP(B86,總表!$1:$1048576,5,0)</f>
        <v>高中職組</v>
      </c>
      <c r="F86" s="16" t="str">
        <f>VLOOKUP(B86,總表!$1:$1048576,3,0)</f>
        <v>屏東縣</v>
      </c>
      <c r="G86" s="16" t="str">
        <f>VLOOKUP(B86,總表!$1:$1048576,6,0)</f>
        <v>劉睿智</v>
      </c>
      <c r="H86" s="16" t="str">
        <f>VLOOKUP(B86,總表!$1:$1048576,7,0)</f>
        <v>國立屏東高中</v>
      </c>
      <c r="I86" s="16" t="str">
        <f>VLOOKUP(B86,總表!$1:$1048576,8,0)</f>
        <v>邱慕昀</v>
      </c>
      <c r="J86" s="16" t="str">
        <f>VLOOKUP(B86,總表!$1:$1048576,9,0)</f>
        <v>國立屏東高中</v>
      </c>
      <c r="K86" s="16" t="str">
        <f>VLOOKUP(B86,總表!$1:$1048576,10,0)</f>
        <v>孫翊宸</v>
      </c>
      <c r="L86" s="16" t="str">
        <f>VLOOKUP(B86,總表!$1:$1048576,11,0)</f>
        <v>私立屏榮高中</v>
      </c>
      <c r="M86" s="16" t="str">
        <f>VLOOKUP(B86,總表!$1:$1048576,12,0)</f>
        <v>葉佳慈</v>
      </c>
      <c r="N86" s="16" t="str">
        <f>VLOOKUP(B86,總表!$1:$1048576,13,0)</f>
        <v>國立屏東高中</v>
      </c>
      <c r="O86" s="16">
        <f>VLOOKUP(B86,總表!$1:$1048576,14,0)</f>
        <v>0</v>
      </c>
      <c r="P86" s="16">
        <f>VLOOKUP(B86,總表!$1:$1048576,15,0)</f>
        <v>0</v>
      </c>
      <c r="Q86" s="16" t="str">
        <f>VLOOKUP(B86,總表!$1:$1048576,16,0)</f>
        <v>林保廷</v>
      </c>
      <c r="R86" s="16" t="str">
        <f>VLOOKUP(B86,總表!$1:$1048576,17,0)</f>
        <v>私立屏榮高中</v>
      </c>
    </row>
    <row r="87" spans="1:18" ht="17.399999999999999" hidden="1" x14ac:dyDescent="0.3">
      <c r="A87" s="22" t="s">
        <v>3495</v>
      </c>
      <c r="B87" s="13" t="s">
        <v>3181</v>
      </c>
      <c r="C87" s="10" t="str">
        <f>VLOOKUP(B87,總表!$1:$1048576,2,0)</f>
        <v>智慧防跌地墊系統</v>
      </c>
      <c r="D87" s="20" t="str">
        <f>VLOOKUP(B87,總表!$1:$1048576,4,0)</f>
        <v>社會照護</v>
      </c>
      <c r="E87" s="16" t="str">
        <f>VLOOKUP(B87,總表!$1:$1048576,5,0)</f>
        <v>高中職組</v>
      </c>
      <c r="F87" s="16" t="str">
        <f>VLOOKUP(B87,總表!$1:$1048576,3,0)</f>
        <v>屏東縣</v>
      </c>
      <c r="G87" s="16" t="str">
        <f>VLOOKUP(B87,總表!$1:$1048576,6,0)</f>
        <v>李奕頡</v>
      </c>
      <c r="H87" s="16" t="str">
        <f>VLOOKUP(B87,總表!$1:$1048576,7,0)</f>
        <v>國立屏科實驗高級中學</v>
      </c>
      <c r="I87" s="16" t="str">
        <f>VLOOKUP(B87,總表!$1:$1048576,8,0)</f>
        <v>鍾秉益</v>
      </c>
      <c r="J87" s="16" t="str">
        <f>VLOOKUP(B87,總表!$1:$1048576,9,0)</f>
        <v>國立屏科實驗高級中學</v>
      </c>
      <c r="K87" s="16" t="str">
        <f>VLOOKUP(B87,總表!$1:$1048576,10,0)</f>
        <v>鄭錡鴻</v>
      </c>
      <c r="L87" s="16" t="str">
        <f>VLOOKUP(B87,總表!$1:$1048576,11,0)</f>
        <v>國立屏科實驗高級中學</v>
      </c>
      <c r="M87" s="16" t="str">
        <f>VLOOKUP(B87,總表!$1:$1048576,12,0)</f>
        <v>陳盈吉</v>
      </c>
      <c r="N87" s="16" t="str">
        <f>VLOOKUP(B87,總表!$1:$1048576,13,0)</f>
        <v>國立屏科實驗高級中學</v>
      </c>
      <c r="O87" s="16">
        <f>VLOOKUP(B87,總表!$1:$1048576,14,0)</f>
        <v>0</v>
      </c>
      <c r="P87" s="16">
        <f>VLOOKUP(B87,總表!$1:$1048576,15,0)</f>
        <v>0</v>
      </c>
      <c r="Q87" s="16">
        <f>VLOOKUP(B87,總表!$1:$1048576,16,0)</f>
        <v>0</v>
      </c>
      <c r="R87" s="16">
        <f>VLOOKUP(B87,總表!$1:$1048576,17,0)</f>
        <v>0</v>
      </c>
    </row>
    <row r="88" spans="1:18" ht="17.399999999999999" hidden="1" x14ac:dyDescent="0.3">
      <c r="A88" s="22" t="s">
        <v>3495</v>
      </c>
      <c r="B88" s="16" t="s">
        <v>1342</v>
      </c>
      <c r="C88" s="10" t="str">
        <f>VLOOKUP(B88,總表!$1:$1048576,2,0)</f>
        <v>壁地雙模除草機</v>
      </c>
      <c r="D88" s="17" t="str">
        <f>VLOOKUP(B88,總表!$1:$1048576,4,0)</f>
        <v>永續發展農糧技術</v>
      </c>
      <c r="E88" s="16" t="str">
        <f>VLOOKUP(B88,總表!$1:$1048576,5,0)</f>
        <v>國小組</v>
      </c>
      <c r="F88" s="16" t="str">
        <f>VLOOKUP(B88,總表!$1:$1048576,3,0)</f>
        <v>屏東縣</v>
      </c>
      <c r="G88" s="16" t="str">
        <f>VLOOKUP(B88,總表!$1:$1048576,6,0)</f>
        <v>劉羿辰</v>
      </c>
      <c r="H88" s="16" t="str">
        <f>VLOOKUP(B88,總表!$1:$1048576,7,0)</f>
        <v>屏東縣和平國小</v>
      </c>
      <c r="I88" s="16" t="str">
        <f>VLOOKUP(B88,總表!$1:$1048576,8,0)</f>
        <v>王子宸</v>
      </c>
      <c r="J88" s="16" t="str">
        <f>VLOOKUP(B88,總表!$1:$1048576,9,0)</f>
        <v>屏東縣和平國小</v>
      </c>
      <c r="K88" s="16">
        <f>VLOOKUP(B88,總表!$1:$1048576,10,0)</f>
        <v>0</v>
      </c>
      <c r="L88" s="16">
        <f>VLOOKUP(B88,總表!$1:$1048576,11,0)</f>
        <v>0</v>
      </c>
      <c r="M88" s="16" t="str">
        <f>VLOOKUP(B88,總表!$1:$1048576,12,0)</f>
        <v>吳孟欣</v>
      </c>
      <c r="N88" s="16" t="str">
        <f>VLOOKUP(B88,總表!$1:$1048576,13,0)</f>
        <v>屏東縣和平國小</v>
      </c>
      <c r="O88" s="16">
        <f>VLOOKUP(B88,總表!$1:$1048576,14,0)</f>
        <v>0</v>
      </c>
      <c r="P88" s="16">
        <f>VLOOKUP(B88,總表!$1:$1048576,15,0)</f>
        <v>0</v>
      </c>
      <c r="Q88" s="16">
        <f>VLOOKUP(B88,總表!$1:$1048576,16,0)</f>
        <v>0</v>
      </c>
      <c r="R88" s="16">
        <f>VLOOKUP(B88,總表!$1:$1048576,17,0)</f>
        <v>0</v>
      </c>
    </row>
    <row r="89" spans="1:18" ht="17.399999999999999" hidden="1" x14ac:dyDescent="0.3">
      <c r="A89" s="22" t="s">
        <v>3495</v>
      </c>
      <c r="B89" s="16" t="s">
        <v>2264</v>
      </c>
      <c r="C89" s="10" t="str">
        <f>VLOOKUP(B89,總表!$1:$1048576,2,0)</f>
        <v>清爽魔法梳</v>
      </c>
      <c r="D89" s="16" t="str">
        <f>VLOOKUP(B89,總表!$1:$1048576,4,0)</f>
        <v>便利生活</v>
      </c>
      <c r="E89" s="16" t="str">
        <f>VLOOKUP(B89,總表!$1:$1048576,5,0)</f>
        <v>國小組</v>
      </c>
      <c r="F89" s="16" t="str">
        <f>VLOOKUP(B89,總表!$1:$1048576,3,0)</f>
        <v>屏東縣</v>
      </c>
      <c r="G89" s="16" t="str">
        <f>VLOOKUP(B89,總表!$1:$1048576,6,0)</f>
        <v>王亭涵</v>
      </c>
      <c r="H89" s="16" t="str">
        <f>VLOOKUP(B89,總表!$1:$1048576,7,0)</f>
        <v>屏東縣忠孝國小</v>
      </c>
      <c r="I89" s="16">
        <f>VLOOKUP(B89,總表!$1:$1048576,8,0)</f>
        <v>0</v>
      </c>
      <c r="J89" s="16">
        <f>VLOOKUP(B89,總表!$1:$1048576,9,0)</f>
        <v>0</v>
      </c>
      <c r="K89" s="16">
        <f>VLOOKUP(B89,總表!$1:$1048576,10,0)</f>
        <v>0</v>
      </c>
      <c r="L89" s="16">
        <f>VLOOKUP(B89,總表!$1:$1048576,11,0)</f>
        <v>0</v>
      </c>
      <c r="M89" s="16">
        <f>VLOOKUP(B89,總表!$1:$1048576,12,0)</f>
        <v>0</v>
      </c>
      <c r="N89" s="16">
        <f>VLOOKUP(B89,總表!$1:$1048576,13,0)</f>
        <v>0</v>
      </c>
      <c r="O89" s="16" t="str">
        <f>VLOOKUP(B89,總表!$1:$1048576,14,0)</f>
        <v>吳怡蓁</v>
      </c>
      <c r="P89" s="16" t="str">
        <f>VLOOKUP(B89,總表!$1:$1048576,15,0)</f>
        <v>屏東縣忠孝國小</v>
      </c>
      <c r="Q89" s="16">
        <f>VLOOKUP(B89,總表!$1:$1048576,16,0)</f>
        <v>0</v>
      </c>
      <c r="R89" s="16">
        <f>VLOOKUP(B89,總表!$1:$1048576,17,0)</f>
        <v>0</v>
      </c>
    </row>
    <row r="90" spans="1:18" ht="17.399999999999999" hidden="1" x14ac:dyDescent="0.3">
      <c r="A90" s="30" t="s">
        <v>3494</v>
      </c>
      <c r="B90" s="13" t="s">
        <v>265</v>
      </c>
      <c r="C90" s="10" t="str">
        <f>VLOOKUP(B90,總表!$1:$1048576,2,0)</f>
        <v>百變球棒</v>
      </c>
      <c r="D90" s="18" t="str">
        <f>VLOOKUP(B90,總表!$1:$1048576,4,0)</f>
        <v>休閒與教育</v>
      </c>
      <c r="E90" s="16" t="str">
        <f>VLOOKUP(B90,總表!$1:$1048576,5,0)</f>
        <v>國中組</v>
      </c>
      <c r="F90" s="16" t="str">
        <f>VLOOKUP(B90,總表!$1:$1048576,3,0)</f>
        <v>屏東縣</v>
      </c>
      <c r="G90" s="16" t="str">
        <f>VLOOKUP(B90,總表!$1:$1048576,6,0)</f>
        <v>徐秉莀</v>
      </c>
      <c r="H90" s="16" t="str">
        <f>VLOOKUP(B90,總表!$1:$1048576,7,0)</f>
        <v>國立屏東大學附設實驗民小學</v>
      </c>
      <c r="I90" s="16" t="str">
        <f>VLOOKUP(B90,總表!$1:$1048576,8,0)</f>
        <v>蕭羅恪</v>
      </c>
      <c r="J90" s="16" t="str">
        <f>VLOOKUP(B90,總表!$1:$1048576,9,0)</f>
        <v>國立屏東大學附設實驗民小學</v>
      </c>
      <c r="K90" s="16" t="str">
        <f>VLOOKUP(B90,總表!$1:$1048576,10,0)</f>
        <v>徐珣智</v>
      </c>
      <c r="L90" s="16" t="str">
        <f>VLOOKUP(B90,總表!$1:$1048576,11,0)</f>
        <v>屏東縣至正國中</v>
      </c>
      <c r="M90" s="16" t="str">
        <f>VLOOKUP(B90,總表!$1:$1048576,12,0)</f>
        <v>蘇郁</v>
      </c>
      <c r="N90" s="16" t="str">
        <f>VLOOKUP(B90,總表!$1:$1048576,13,0)</f>
        <v>屏東縣至正國中</v>
      </c>
      <c r="O90" s="16" t="str">
        <f>VLOOKUP(B90,總表!$1:$1048576,14,0)</f>
        <v>楊惠如</v>
      </c>
      <c r="P90" s="16" t="str">
        <f>VLOOKUP(B90,總表!$1:$1048576,15,0)</f>
        <v>國立屏東大學附設實驗國民小學</v>
      </c>
      <c r="Q90" s="16">
        <f>VLOOKUP(B90,總表!$1:$1048576,16,0)</f>
        <v>0</v>
      </c>
      <c r="R90" s="16">
        <f>VLOOKUP(B90,總表!$1:$1048576,17,0)</f>
        <v>0</v>
      </c>
    </row>
    <row r="91" spans="1:18" ht="17.399999999999999" hidden="1" x14ac:dyDescent="0.3">
      <c r="A91" s="25" t="s">
        <v>3492</v>
      </c>
      <c r="B91" s="13" t="s">
        <v>453</v>
      </c>
      <c r="C91" s="10" t="str">
        <f>VLOOKUP(B91,總表!$1:$1048576,2,0)</f>
        <v>捲軸自復式太陽能板控制裝置</v>
      </c>
      <c r="D91" s="19" t="str">
        <f>VLOOKUP(B91,總表!$1:$1048576,4,0)</f>
        <v>災害管理與安全</v>
      </c>
      <c r="E91" s="16" t="str">
        <f>VLOOKUP(B91,總表!$1:$1048576,5,0)</f>
        <v>國中組</v>
      </c>
      <c r="F91" s="16" t="str">
        <f>VLOOKUP(B91,總表!$1:$1048576,3,0)</f>
        <v>屏東縣</v>
      </c>
      <c r="G91" s="16" t="str">
        <f>VLOOKUP(B91,總表!$1:$1048576,6,0)</f>
        <v>許宸菁</v>
      </c>
      <c r="H91" s="16" t="str">
        <f>VLOOKUP(B91,總表!$1:$1048576,7,0)</f>
        <v>屏東縣立九如國中</v>
      </c>
      <c r="I91" s="16" t="str">
        <f>VLOOKUP(B91,總表!$1:$1048576,8,0)</f>
        <v>方鈞禾</v>
      </c>
      <c r="J91" s="16" t="str">
        <f>VLOOKUP(B91,總表!$1:$1048576,9,0)</f>
        <v>高雄市楠梓國中</v>
      </c>
      <c r="K91" s="16" t="str">
        <f>VLOOKUP(B91,總表!$1:$1048576,10,0)</f>
        <v>陳誌鎮</v>
      </c>
      <c r="L91" s="16" t="str">
        <f>VLOOKUP(B91,總表!$1:$1048576,11,0)</f>
        <v>屏東縣九如國中</v>
      </c>
      <c r="M91" s="16" t="str">
        <f>VLOOKUP(B91,總表!$1:$1048576,12,0)</f>
        <v>謝惠如</v>
      </c>
      <c r="N91" s="16" t="str">
        <f>VLOOKUP(B91,總表!$1:$1048576,13,0)</f>
        <v>屏東縣立九如國中</v>
      </c>
      <c r="O91" s="16" t="str">
        <f>VLOOKUP(B91,總表!$1:$1048576,14,0)</f>
        <v>邱昱智</v>
      </c>
      <c r="P91" s="16" t="str">
        <f>VLOOKUP(B91,總表!$1:$1048576,15,0)</f>
        <v>屏東縣九如國中</v>
      </c>
      <c r="Q91" s="16" t="str">
        <f>VLOOKUP(B91,總表!$1:$1048576,16,0)</f>
        <v>劉玲君</v>
      </c>
      <c r="R91" s="16" t="str">
        <f>VLOOKUP(B91,總表!$1:$1048576,17,0)</f>
        <v>屏東縣九如國中</v>
      </c>
    </row>
    <row r="92" spans="1:18" ht="17.399999999999999" hidden="1" x14ac:dyDescent="0.3">
      <c r="A92" s="28" t="s">
        <v>3493</v>
      </c>
      <c r="B92" s="13" t="s">
        <v>464</v>
      </c>
      <c r="C92" s="10" t="str">
        <f>VLOOKUP(B92,總表!$1:$1048576,2,0)</f>
        <v>智慧型危險警示工程帽管理系統</v>
      </c>
      <c r="D92" s="19" t="str">
        <f>VLOOKUP(B92,總表!$1:$1048576,4,0)</f>
        <v>災害管理與安全</v>
      </c>
      <c r="E92" s="16" t="str">
        <f>VLOOKUP(B92,總表!$1:$1048576,5,0)</f>
        <v>國中組</v>
      </c>
      <c r="F92" s="16" t="str">
        <f>VLOOKUP(B92,總表!$1:$1048576,3,0)</f>
        <v>屏東縣</v>
      </c>
      <c r="G92" s="16" t="str">
        <f>VLOOKUP(B92,總表!$1:$1048576,6,0)</f>
        <v>尤郁庭</v>
      </c>
      <c r="H92" s="16" t="str">
        <f>VLOOKUP(B92,總表!$1:$1048576,7,0)</f>
        <v>屏東縣九如國中</v>
      </c>
      <c r="I92" s="16" t="str">
        <f>VLOOKUP(B92,總表!$1:$1048576,8,0)</f>
        <v>鄭暉翰</v>
      </c>
      <c r="J92" s="16" t="str">
        <f>VLOOKUP(B92,總表!$1:$1048576,9,0)</f>
        <v>高雄市龍華國中</v>
      </c>
      <c r="K92" s="16" t="str">
        <f>VLOOKUP(B92,總表!$1:$1048576,10,0)</f>
        <v>楊淳蓁</v>
      </c>
      <c r="L92" s="16" t="str">
        <f>VLOOKUP(B92,總表!$1:$1048576,11,0)</f>
        <v>屏東縣九如國中</v>
      </c>
      <c r="M92" s="16" t="str">
        <f>VLOOKUP(B92,總表!$1:$1048576,12,0)</f>
        <v>謝惠如</v>
      </c>
      <c r="N92" s="16" t="str">
        <f>VLOOKUP(B92,總表!$1:$1048576,13,0)</f>
        <v>屏東縣九如國中</v>
      </c>
      <c r="O92" s="16" t="str">
        <f>VLOOKUP(B92,總表!$1:$1048576,14,0)</f>
        <v>林進雄</v>
      </c>
      <c r="P92" s="16" t="str">
        <f>VLOOKUP(B92,總表!$1:$1048576,15,0)</f>
        <v>屏東縣九如國中</v>
      </c>
      <c r="Q92" s="16" t="str">
        <f>VLOOKUP(B92,總表!$1:$1048576,16,0)</f>
        <v>陳亮竹</v>
      </c>
      <c r="R92" s="16" t="str">
        <f>VLOOKUP(B92,總表!$1:$1048576,17,0)</f>
        <v>屏東縣立九如國中</v>
      </c>
    </row>
    <row r="93" spans="1:18" ht="17.399999999999999" hidden="1" x14ac:dyDescent="0.3">
      <c r="A93" s="28" t="s">
        <v>3493</v>
      </c>
      <c r="B93" s="13" t="s">
        <v>416</v>
      </c>
      <c r="C93" s="10" t="str">
        <f>VLOOKUP(B93,總表!$1:$1048576,2,0)</f>
        <v>呼吸之窗</v>
      </c>
      <c r="D93" s="19" t="str">
        <f>VLOOKUP(B93,總表!$1:$1048576,4,0)</f>
        <v>災害管理與安全</v>
      </c>
      <c r="E93" s="16" t="str">
        <f>VLOOKUP(B93,總表!$1:$1048576,5,0)</f>
        <v>國中組</v>
      </c>
      <c r="F93" s="16" t="str">
        <f>VLOOKUP(B93,總表!$1:$1048576,3,0)</f>
        <v>屏東縣</v>
      </c>
      <c r="G93" s="16" t="str">
        <f>VLOOKUP(B93,總表!$1:$1048576,6,0)</f>
        <v>吳孟萱</v>
      </c>
      <c r="H93" s="16" t="str">
        <f>VLOOKUP(B93,總表!$1:$1048576,7,0)</f>
        <v>國立屏科實驗高級中學</v>
      </c>
      <c r="I93" s="16" t="str">
        <f>VLOOKUP(B93,總表!$1:$1048576,8,0)</f>
        <v>葉禹彤</v>
      </c>
      <c r="J93" s="16" t="str">
        <f>VLOOKUP(B93,總表!$1:$1048576,9,0)</f>
        <v>屏東縣復興國小</v>
      </c>
      <c r="K93" s="16">
        <f>VLOOKUP(B93,總表!$1:$1048576,10,0)</f>
        <v>0</v>
      </c>
      <c r="L93" s="16">
        <f>VLOOKUP(B93,總表!$1:$1048576,11,0)</f>
        <v>0</v>
      </c>
      <c r="M93" s="16">
        <f>VLOOKUP(B93,總表!$1:$1048576,12,0)</f>
        <v>0</v>
      </c>
      <c r="N93" s="16">
        <f>VLOOKUP(B93,總表!$1:$1048576,13,0)</f>
        <v>0</v>
      </c>
      <c r="O93" s="16" t="str">
        <f>VLOOKUP(B93,總表!$1:$1048576,14,0)</f>
        <v>莊閔茹</v>
      </c>
      <c r="P93" s="16" t="str">
        <f>VLOOKUP(B93,總表!$1:$1048576,15,0)</f>
        <v>國立屏科實驗高級中學</v>
      </c>
      <c r="Q93" s="16" t="str">
        <f>VLOOKUP(B93,總表!$1:$1048576,16,0)</f>
        <v>張益嘉</v>
      </c>
      <c r="R93" s="16" t="str">
        <f>VLOOKUP(B93,總表!$1:$1048576,17,0)</f>
        <v>屏東縣復興國小</v>
      </c>
    </row>
    <row r="94" spans="1:18" ht="17.399999999999999" hidden="1" x14ac:dyDescent="0.3">
      <c r="A94" s="25" t="s">
        <v>3492</v>
      </c>
      <c r="B94" s="13" t="s">
        <v>833</v>
      </c>
      <c r="C94" s="10" t="str">
        <f>VLOOKUP(B94,總表!$1:$1048576,2,0)</f>
        <v>腳臭殺手</v>
      </c>
      <c r="D94" s="16" t="str">
        <f>VLOOKUP(B94,總表!$1:$1048576,4,0)</f>
        <v>便利生活</v>
      </c>
      <c r="E94" s="16" t="str">
        <f>VLOOKUP(B94,總表!$1:$1048576,5,0)</f>
        <v>國中組</v>
      </c>
      <c r="F94" s="16" t="str">
        <f>VLOOKUP(B94,總表!$1:$1048576,3,0)</f>
        <v>屏東縣</v>
      </c>
      <c r="G94" s="16" t="str">
        <f>VLOOKUP(B94,總表!$1:$1048576,6,0)</f>
        <v>葉禹彤</v>
      </c>
      <c r="H94" s="16" t="str">
        <f>VLOOKUP(B94,總表!$1:$1048576,7,0)</f>
        <v>屏東縣復興國小</v>
      </c>
      <c r="I94" s="16" t="str">
        <f>VLOOKUP(B94,總表!$1:$1048576,8,0)</f>
        <v>吳孟萱</v>
      </c>
      <c r="J94" s="16" t="str">
        <f>VLOOKUP(B94,總表!$1:$1048576,9,0)</f>
        <v>國立屏科實驗高級中學</v>
      </c>
      <c r="K94" s="16">
        <f>VLOOKUP(B94,總表!$1:$1048576,10,0)</f>
        <v>0</v>
      </c>
      <c r="L94" s="16">
        <f>VLOOKUP(B94,總表!$1:$1048576,11,0)</f>
        <v>0</v>
      </c>
      <c r="M94" s="16">
        <f>VLOOKUP(B94,總表!$1:$1048576,12,0)</f>
        <v>0</v>
      </c>
      <c r="N94" s="16">
        <f>VLOOKUP(B94,總表!$1:$1048576,13,0)</f>
        <v>0</v>
      </c>
      <c r="O94" s="16" t="str">
        <f>VLOOKUP(B94,總表!$1:$1048576,14,0)</f>
        <v>莊閔茹</v>
      </c>
      <c r="P94" s="16" t="str">
        <f>VLOOKUP(B94,總表!$1:$1048576,15,0)</f>
        <v>國立屏科實驗高級中學</v>
      </c>
      <c r="Q94" s="16" t="str">
        <f>VLOOKUP(B94,總表!$1:$1048576,16,0)</f>
        <v>張益嘉</v>
      </c>
      <c r="R94" s="16" t="str">
        <f>VLOOKUP(B94,總表!$1:$1048576,17,0)</f>
        <v>屏東縣復興國小</v>
      </c>
    </row>
    <row r="95" spans="1:18" ht="17.399999999999999" hidden="1" x14ac:dyDescent="0.3">
      <c r="A95" s="28" t="s">
        <v>3493</v>
      </c>
      <c r="B95" s="13" t="s">
        <v>917</v>
      </c>
      <c r="C95" s="10" t="str">
        <f>VLOOKUP(B95,總表!$1:$1048576,2,0)</f>
        <v>刀具管家</v>
      </c>
      <c r="D95" s="16" t="str">
        <f>VLOOKUP(B95,總表!$1:$1048576,4,0)</f>
        <v>便利生活</v>
      </c>
      <c r="E95" s="16" t="str">
        <f>VLOOKUP(B95,總表!$1:$1048576,5,0)</f>
        <v>國中組</v>
      </c>
      <c r="F95" s="16" t="str">
        <f>VLOOKUP(B95,總表!$1:$1048576,3,0)</f>
        <v>屏東縣</v>
      </c>
      <c r="G95" s="16" t="str">
        <f>VLOOKUP(B95,總表!$1:$1048576,6,0)</f>
        <v>徐珣智</v>
      </c>
      <c r="H95" s="16" t="str">
        <f>VLOOKUP(B95,總表!$1:$1048576,7,0)</f>
        <v>屏東縣至正國中</v>
      </c>
      <c r="I95" s="16" t="str">
        <f>VLOOKUP(B95,總表!$1:$1048576,8,0)</f>
        <v>蕭羅恪</v>
      </c>
      <c r="J95" s="16" t="str">
        <f>VLOOKUP(B95,總表!$1:$1048576,9,0)</f>
        <v>國立屏東大學附設實驗民小學</v>
      </c>
      <c r="K95" s="16" t="str">
        <f>VLOOKUP(B95,總表!$1:$1048576,10,0)</f>
        <v>徐秉莀</v>
      </c>
      <c r="L95" s="16" t="str">
        <f>VLOOKUP(B95,總表!$1:$1048576,11,0)</f>
        <v>國立屏東大學附設實驗民小學</v>
      </c>
      <c r="M95" s="16" t="str">
        <f>VLOOKUP(B95,總表!$1:$1048576,12,0)</f>
        <v>楊惠如</v>
      </c>
      <c r="N95" s="16" t="str">
        <f>VLOOKUP(B95,總表!$1:$1048576,13,0)</f>
        <v>國立屏東大學附設實驗國民小學</v>
      </c>
      <c r="O95" s="16" t="str">
        <f>VLOOKUP(B95,總表!$1:$1048576,14,0)</f>
        <v>蘇郁</v>
      </c>
      <c r="P95" s="16" t="str">
        <f>VLOOKUP(B95,總表!$1:$1048576,15,0)</f>
        <v>屏東縣至正國中</v>
      </c>
      <c r="Q95" s="16">
        <f>VLOOKUP(B95,總表!$1:$1048576,16,0)</f>
        <v>0</v>
      </c>
      <c r="R95" s="16">
        <f>VLOOKUP(B95,總表!$1:$1048576,17,0)</f>
        <v>0</v>
      </c>
    </row>
    <row r="96" spans="1:18" ht="17.399999999999999" hidden="1" x14ac:dyDescent="0.3">
      <c r="A96" s="22" t="s">
        <v>3495</v>
      </c>
      <c r="B96" s="13" t="s">
        <v>1142</v>
      </c>
      <c r="C96" s="10" t="str">
        <f>VLOOKUP(B96,總表!$1:$1048576,2,0)</f>
        <v>冰霜流動</v>
      </c>
      <c r="D96" s="21" t="str">
        <f>VLOOKUP(B96,總表!$1:$1048576,4,0)</f>
        <v>前瞻/工業設計技術</v>
      </c>
      <c r="E96" s="16" t="str">
        <f>VLOOKUP(B96,總表!$1:$1048576,5,0)</f>
        <v>國中組</v>
      </c>
      <c r="F96" s="16" t="str">
        <f>VLOOKUP(B96,總表!$1:$1048576,3,0)</f>
        <v>屏東縣</v>
      </c>
      <c r="G96" s="16" t="str">
        <f>VLOOKUP(B96,總表!$1:$1048576,6,0)</f>
        <v>張勻瀚</v>
      </c>
      <c r="H96" s="16" t="str">
        <f>VLOOKUP(B96,總表!$1:$1048576,7,0)</f>
        <v>屏東縣中正國中</v>
      </c>
      <c r="I96" s="16" t="str">
        <f>VLOOKUP(B96,總表!$1:$1048576,8,0)</f>
        <v>許昶暻</v>
      </c>
      <c r="J96" s="16" t="str">
        <f>VLOOKUP(B96,總表!$1:$1048576,9,0)</f>
        <v>屏東縣中正國中</v>
      </c>
      <c r="K96" s="16">
        <f>VLOOKUP(B96,總表!$1:$1048576,10,0)</f>
        <v>0</v>
      </c>
      <c r="L96" s="16">
        <f>VLOOKUP(B96,總表!$1:$1048576,11,0)</f>
        <v>0</v>
      </c>
      <c r="M96" s="16">
        <f>VLOOKUP(B96,總表!$1:$1048576,12,0)</f>
        <v>0</v>
      </c>
      <c r="N96" s="16">
        <f>VLOOKUP(B96,總表!$1:$1048576,13,0)</f>
        <v>0</v>
      </c>
      <c r="O96" s="16" t="str">
        <f>VLOOKUP(B96,總表!$1:$1048576,14,0)</f>
        <v>林錦聰</v>
      </c>
      <c r="P96" s="16" t="str">
        <f>VLOOKUP(B96,總表!$1:$1048576,15,0)</f>
        <v>屏東縣中正國中</v>
      </c>
      <c r="Q96" s="16">
        <f>VLOOKUP(B96,總表!$1:$1048576,16,0)</f>
        <v>0</v>
      </c>
      <c r="R96" s="16">
        <f>VLOOKUP(B96,總表!$1:$1048576,17,0)</f>
        <v>0</v>
      </c>
    </row>
    <row r="97" spans="1:18" ht="17.399999999999999" hidden="1" x14ac:dyDescent="0.3">
      <c r="A97" s="30" t="s">
        <v>3494</v>
      </c>
      <c r="B97" s="13" t="s">
        <v>1183</v>
      </c>
      <c r="C97" s="10" t="str">
        <f>VLOOKUP(B97,總表!$1:$1048576,2,0)</f>
        <v>智慧自動結帳購物車系統</v>
      </c>
      <c r="D97" s="21" t="str">
        <f>VLOOKUP(B97,總表!$1:$1048576,4,0)</f>
        <v>前瞻/工業設計技術</v>
      </c>
      <c r="E97" s="16" t="str">
        <f>VLOOKUP(B97,總表!$1:$1048576,5,0)</f>
        <v>國中組</v>
      </c>
      <c r="F97" s="16" t="str">
        <f>VLOOKUP(B97,總表!$1:$1048576,3,0)</f>
        <v>屏東縣</v>
      </c>
      <c r="G97" s="16" t="str">
        <f>VLOOKUP(B97,總表!$1:$1048576,6,0)</f>
        <v>張勻瀚</v>
      </c>
      <c r="H97" s="16" t="str">
        <f>VLOOKUP(B97,總表!$1:$1048576,7,0)</f>
        <v>屏東縣中正國中</v>
      </c>
      <c r="I97" s="16" t="str">
        <f>VLOOKUP(B97,總表!$1:$1048576,8,0)</f>
        <v>關品謙</v>
      </c>
      <c r="J97" s="16" t="str">
        <f>VLOOKUP(B97,總表!$1:$1048576,9,0)</f>
        <v>屏東縣中正國中</v>
      </c>
      <c r="K97" s="16" t="str">
        <f>VLOOKUP(B97,總表!$1:$1048576,10,0)</f>
        <v>林柏鑫</v>
      </c>
      <c r="L97" s="16" t="str">
        <f>VLOOKUP(B97,總表!$1:$1048576,11,0)</f>
        <v>屏東縣明正國中</v>
      </c>
      <c r="M97" s="16" t="str">
        <f>VLOOKUP(B97,總表!$1:$1048576,12,0)</f>
        <v>陳信博</v>
      </c>
      <c r="N97" s="16" t="str">
        <f>VLOOKUP(B97,總表!$1:$1048576,13,0)</f>
        <v>屏東縣明正國中</v>
      </c>
      <c r="O97" s="16" t="str">
        <f>VLOOKUP(B97,總表!$1:$1048576,14,0)</f>
        <v>李文泰</v>
      </c>
      <c r="P97" s="16" t="str">
        <f>VLOOKUP(B97,總表!$1:$1048576,15,0)</f>
        <v>屏東縣中正國中</v>
      </c>
      <c r="Q97" s="16">
        <f>VLOOKUP(B97,總表!$1:$1048576,16,0)</f>
        <v>0</v>
      </c>
      <c r="R97" s="16">
        <f>VLOOKUP(B97,總表!$1:$1048576,17,0)</f>
        <v>0</v>
      </c>
    </row>
    <row r="98" spans="1:18" ht="17.399999999999999" hidden="1" x14ac:dyDescent="0.3">
      <c r="A98" s="22" t="s">
        <v>3495</v>
      </c>
      <c r="B98" s="16" t="s">
        <v>1320</v>
      </c>
      <c r="C98" s="10" t="str">
        <f>VLOOKUP(B98,總表!$1:$1048576,2,0)</f>
        <v>多功能農業整地工具組</v>
      </c>
      <c r="D98" s="17" t="str">
        <f>VLOOKUP(B98,總表!$1:$1048576,4,0)</f>
        <v>永續發展農糧技術</v>
      </c>
      <c r="E98" s="16" t="str">
        <f>VLOOKUP(B98,總表!$1:$1048576,5,0)</f>
        <v>國小組</v>
      </c>
      <c r="F98" s="16" t="str">
        <f>VLOOKUP(B98,總表!$1:$1048576,3,0)</f>
        <v>苗栗縣</v>
      </c>
      <c r="G98" s="16" t="str">
        <f>VLOOKUP(B98,總表!$1:$1048576,6,0)</f>
        <v>陳采妍</v>
      </c>
      <c r="H98" s="16" t="str">
        <f>VLOOKUP(B98,總表!$1:$1048576,7,0)</f>
        <v>苗栗縣公館鄉公館國民小學</v>
      </c>
      <c r="I98" s="16">
        <f>VLOOKUP(B98,總表!$1:$1048576,8,0)</f>
        <v>0</v>
      </c>
      <c r="J98" s="16">
        <f>VLOOKUP(B98,總表!$1:$1048576,9,0)</f>
        <v>0</v>
      </c>
      <c r="K98" s="16">
        <f>VLOOKUP(B98,總表!$1:$1048576,10,0)</f>
        <v>0</v>
      </c>
      <c r="L98" s="16">
        <f>VLOOKUP(B98,總表!$1:$1048576,11,0)</f>
        <v>0</v>
      </c>
      <c r="M98" s="16" t="str">
        <f>VLOOKUP(B98,總表!$1:$1048576,12,0)</f>
        <v>謝祥宏</v>
      </c>
      <c r="N98" s="16" t="str">
        <f>VLOOKUP(B98,總表!$1:$1048576,13,0)</f>
        <v>苗栗縣公館鄉公館國民小學</v>
      </c>
      <c r="O98" s="16" t="str">
        <f>VLOOKUP(B98,總表!$1:$1048576,14,0)</f>
        <v>范碧玉</v>
      </c>
      <c r="P98" s="16" t="str">
        <f>VLOOKUP(B98,總表!$1:$1048576,15,0)</f>
        <v>苗栗縣公館鄉公館國民小學</v>
      </c>
      <c r="Q98" s="16">
        <f>VLOOKUP(B98,總表!$1:$1048576,16,0)</f>
        <v>0</v>
      </c>
      <c r="R98" s="16">
        <f>VLOOKUP(B98,總表!$1:$1048576,17,0)</f>
        <v>0</v>
      </c>
    </row>
    <row r="99" spans="1:18" ht="17.399999999999999" hidden="1" x14ac:dyDescent="0.3">
      <c r="A99" s="23" t="s">
        <v>3495</v>
      </c>
      <c r="B99" s="16" t="s">
        <v>1444</v>
      </c>
      <c r="C99" s="10" t="str">
        <f>VLOOKUP(B99,總表!$1:$1048576,2,0)</f>
        <v>安全悠遊卡鑰匙圈</v>
      </c>
      <c r="D99" s="18" t="str">
        <f>VLOOKUP(B99,總表!$1:$1048576,4,0)</f>
        <v>休閒與教育</v>
      </c>
      <c r="E99" s="16" t="str">
        <f>VLOOKUP(B99,總表!$1:$1048576,5,0)</f>
        <v>國小組</v>
      </c>
      <c r="F99" s="16" t="str">
        <f>VLOOKUP(B99,總表!$1:$1048576,3,0)</f>
        <v>苗栗縣</v>
      </c>
      <c r="G99" s="16" t="str">
        <f>VLOOKUP(B99,總表!$1:$1048576,6,0)</f>
        <v>黃筱筑</v>
      </c>
      <c r="H99" s="16" t="str">
        <f>VLOOKUP(B99,總表!$1:$1048576,7,0)</f>
        <v>苗栗縣公館國民小學</v>
      </c>
      <c r="I99" s="16">
        <f>VLOOKUP(B99,總表!$1:$1048576,8,0)</f>
        <v>0</v>
      </c>
      <c r="J99" s="16">
        <f>VLOOKUP(B99,總表!$1:$1048576,9,0)</f>
        <v>0</v>
      </c>
      <c r="K99" s="16">
        <f>VLOOKUP(B99,總表!$1:$1048576,10,0)</f>
        <v>0</v>
      </c>
      <c r="L99" s="16">
        <f>VLOOKUP(B99,總表!$1:$1048576,11,0)</f>
        <v>0</v>
      </c>
      <c r="M99" s="16" t="str">
        <f>VLOOKUP(B99,總表!$1:$1048576,12,0)</f>
        <v>謝祥宏</v>
      </c>
      <c r="N99" s="16" t="str">
        <f>VLOOKUP(B99,總表!$1:$1048576,13,0)</f>
        <v>苗栗縣公館鄉公館國民小學</v>
      </c>
      <c r="O99" s="16" t="str">
        <f>VLOOKUP(B99,總表!$1:$1048576,14,0)</f>
        <v>范碧玉</v>
      </c>
      <c r="P99" s="16" t="str">
        <f>VLOOKUP(B99,總表!$1:$1048576,15,0)</f>
        <v>苗栗縣公館鄉公館國民小學</v>
      </c>
      <c r="Q99" s="16">
        <f>VLOOKUP(B99,總表!$1:$1048576,16,0)</f>
        <v>0</v>
      </c>
      <c r="R99" s="16">
        <f>VLOOKUP(B99,總表!$1:$1048576,17,0)</f>
        <v>0</v>
      </c>
    </row>
    <row r="100" spans="1:18" ht="17.399999999999999" hidden="1" x14ac:dyDescent="0.3">
      <c r="A100" s="23" t="s">
        <v>3495</v>
      </c>
      <c r="B100" s="16" t="s">
        <v>1448</v>
      </c>
      <c r="C100" s="10" t="str">
        <f>VLOOKUP(B100,總表!$1:$1048576,2,0)</f>
        <v>筆蓋提醒器</v>
      </c>
      <c r="D100" s="18" t="str">
        <f>VLOOKUP(B100,總表!$1:$1048576,4,0)</f>
        <v>休閒與教育</v>
      </c>
      <c r="E100" s="16" t="str">
        <f>VLOOKUP(B100,總表!$1:$1048576,5,0)</f>
        <v>國小組</v>
      </c>
      <c r="F100" s="16" t="str">
        <f>VLOOKUP(B100,總表!$1:$1048576,3,0)</f>
        <v>苗栗縣</v>
      </c>
      <c r="G100" s="16" t="str">
        <f>VLOOKUP(B100,總表!$1:$1048576,6,0)</f>
        <v>蘇宥凝</v>
      </c>
      <c r="H100" s="16" t="str">
        <f>VLOOKUP(B100,總表!$1:$1048576,7,0)</f>
        <v>苗栗縣公館國民小學</v>
      </c>
      <c r="I100" s="16">
        <f>VLOOKUP(B100,總表!$1:$1048576,8,0)</f>
        <v>0</v>
      </c>
      <c r="J100" s="16">
        <f>VLOOKUP(B100,總表!$1:$1048576,9,0)</f>
        <v>0</v>
      </c>
      <c r="K100" s="16">
        <f>VLOOKUP(B100,總表!$1:$1048576,10,0)</f>
        <v>0</v>
      </c>
      <c r="L100" s="16">
        <f>VLOOKUP(B100,總表!$1:$1048576,11,0)</f>
        <v>0</v>
      </c>
      <c r="M100" s="16" t="str">
        <f>VLOOKUP(B100,總表!$1:$1048576,12,0)</f>
        <v>謝祥宏</v>
      </c>
      <c r="N100" s="16" t="str">
        <f>VLOOKUP(B100,總表!$1:$1048576,13,0)</f>
        <v>苗栗縣公館鄉公館國民小學</v>
      </c>
      <c r="O100" s="16" t="str">
        <f>VLOOKUP(B100,總表!$1:$1048576,14,0)</f>
        <v>范碧玉</v>
      </c>
      <c r="P100" s="16" t="str">
        <f>VLOOKUP(B100,總表!$1:$1048576,15,0)</f>
        <v>苗栗縣公館鄉公館國民小學</v>
      </c>
      <c r="Q100" s="16">
        <f>VLOOKUP(B100,總表!$1:$1048576,16,0)</f>
        <v>0</v>
      </c>
      <c r="R100" s="16">
        <f>VLOOKUP(B100,總表!$1:$1048576,17,0)</f>
        <v>0</v>
      </c>
    </row>
    <row r="101" spans="1:18" hidden="1" x14ac:dyDescent="0.3">
      <c r="A101" s="24" t="s">
        <v>3495</v>
      </c>
      <c r="B101" s="16" t="s">
        <v>1768</v>
      </c>
      <c r="C101" s="10" t="str">
        <f>VLOOKUP(B101,總表!$1:$1048576,2,0)</f>
        <v>多功能磁浮墊</v>
      </c>
      <c r="D101" s="19" t="str">
        <f>VLOOKUP(B101,總表!$1:$1048576,4,0)</f>
        <v>災害管理與安全</v>
      </c>
      <c r="E101" s="16" t="str">
        <f>VLOOKUP(B101,總表!$1:$1048576,5,0)</f>
        <v>國小組</v>
      </c>
      <c r="F101" s="16" t="str">
        <f>VLOOKUP(B101,總表!$1:$1048576,3,0)</f>
        <v>苗栗縣</v>
      </c>
      <c r="G101" s="16" t="str">
        <f>VLOOKUP(B101,總表!$1:$1048576,6,0)</f>
        <v>賴威辰</v>
      </c>
      <c r="H101" s="16" t="str">
        <f>VLOOKUP(B101,總表!$1:$1048576,7,0)</f>
        <v>苗栗縣公館國民小學</v>
      </c>
      <c r="I101" s="16">
        <f>VLOOKUP(B101,總表!$1:$1048576,8,0)</f>
        <v>0</v>
      </c>
      <c r="J101" s="16">
        <f>VLOOKUP(B101,總表!$1:$1048576,9,0)</f>
        <v>0</v>
      </c>
      <c r="K101" s="16">
        <f>VLOOKUP(B101,總表!$1:$1048576,10,0)</f>
        <v>0</v>
      </c>
      <c r="L101" s="16">
        <f>VLOOKUP(B101,總表!$1:$1048576,11,0)</f>
        <v>0</v>
      </c>
      <c r="M101" s="16" t="str">
        <f>VLOOKUP(B101,總表!$1:$1048576,12,0)</f>
        <v>謝祥宏</v>
      </c>
      <c r="N101" s="16" t="str">
        <f>VLOOKUP(B101,總表!$1:$1048576,13,0)</f>
        <v>苗栗縣公館鄉公館國民小學</v>
      </c>
      <c r="O101" s="16" t="str">
        <f>VLOOKUP(B101,總表!$1:$1048576,14,0)</f>
        <v>范碧玉</v>
      </c>
      <c r="P101" s="16" t="str">
        <f>VLOOKUP(B101,總表!$1:$1048576,15,0)</f>
        <v>苗栗縣公館鄉公館國民小學</v>
      </c>
      <c r="Q101" s="16">
        <f>VLOOKUP(B101,總表!$1:$1048576,16,0)</f>
        <v>0</v>
      </c>
      <c r="R101" s="16">
        <f>VLOOKUP(B101,總表!$1:$1048576,17,0)</f>
        <v>0</v>
      </c>
    </row>
    <row r="102" spans="1:18" hidden="1" x14ac:dyDescent="0.3">
      <c r="A102" s="27" t="s">
        <v>3492</v>
      </c>
      <c r="B102" s="16" t="s">
        <v>1857</v>
      </c>
      <c r="C102" s="10" t="str">
        <f>VLOOKUP(B102,總表!$1:$1048576,2,0)</f>
        <v>智能型升降式防撞桿</v>
      </c>
      <c r="D102" s="19" t="str">
        <f>VLOOKUP(B102,總表!$1:$1048576,4,0)</f>
        <v>災害管理與安全</v>
      </c>
      <c r="E102" s="16" t="str">
        <f>VLOOKUP(B102,總表!$1:$1048576,5,0)</f>
        <v>國小組</v>
      </c>
      <c r="F102" s="16" t="str">
        <f>VLOOKUP(B102,總表!$1:$1048576,3,0)</f>
        <v>苗栗縣</v>
      </c>
      <c r="G102" s="16" t="str">
        <f>VLOOKUP(B102,總表!$1:$1048576,6,0)</f>
        <v>張予瑄</v>
      </c>
      <c r="H102" s="16" t="str">
        <f>VLOOKUP(B102,總表!$1:$1048576,7,0)</f>
        <v>苗栗縣公館國民小學</v>
      </c>
      <c r="I102" s="16">
        <f>VLOOKUP(B102,總表!$1:$1048576,8,0)</f>
        <v>0</v>
      </c>
      <c r="J102" s="16">
        <f>VLOOKUP(B102,總表!$1:$1048576,9,0)</f>
        <v>0</v>
      </c>
      <c r="K102" s="16">
        <f>VLOOKUP(B102,總表!$1:$1048576,10,0)</f>
        <v>0</v>
      </c>
      <c r="L102" s="16">
        <f>VLOOKUP(B102,總表!$1:$1048576,11,0)</f>
        <v>0</v>
      </c>
      <c r="M102" s="16" t="str">
        <f>VLOOKUP(B102,總表!$1:$1048576,12,0)</f>
        <v>謝祥宏</v>
      </c>
      <c r="N102" s="16" t="str">
        <f>VLOOKUP(B102,總表!$1:$1048576,13,0)</f>
        <v>苗栗縣公館鄉公館國民小學</v>
      </c>
      <c r="O102" s="16" t="str">
        <f>VLOOKUP(B102,總表!$1:$1048576,14,0)</f>
        <v>范碧玉</v>
      </c>
      <c r="P102" s="16" t="str">
        <f>VLOOKUP(B102,總表!$1:$1048576,15,0)</f>
        <v>苗栗縣公館鄉公館國民小學</v>
      </c>
      <c r="Q102" s="16">
        <f>VLOOKUP(B102,總表!$1:$1048576,16,0)</f>
        <v>0</v>
      </c>
      <c r="R102" s="16">
        <f>VLOOKUP(B102,總表!$1:$1048576,17,0)</f>
        <v>0</v>
      </c>
    </row>
    <row r="103" spans="1:18" ht="17.399999999999999" hidden="1" x14ac:dyDescent="0.3">
      <c r="A103" s="23" t="s">
        <v>3495</v>
      </c>
      <c r="B103" s="16" t="s">
        <v>2126</v>
      </c>
      <c r="C103" s="10" t="str">
        <f>VLOOKUP(B103,總表!$1:$1048576,2,0)</f>
        <v>察看心情－心情顯示裝置</v>
      </c>
      <c r="D103" s="20" t="str">
        <f>VLOOKUP(B103,總表!$1:$1048576,4,0)</f>
        <v>社會照護</v>
      </c>
      <c r="E103" s="16" t="str">
        <f>VLOOKUP(B103,總表!$1:$1048576,5,0)</f>
        <v>國小組</v>
      </c>
      <c r="F103" s="16" t="str">
        <f>VLOOKUP(B103,總表!$1:$1048576,3,0)</f>
        <v>苗栗縣</v>
      </c>
      <c r="G103" s="16" t="str">
        <f>VLOOKUP(B103,總表!$1:$1048576,6,0)</f>
        <v>黃梓芯</v>
      </c>
      <c r="H103" s="16" t="str">
        <f>VLOOKUP(B103,總表!$1:$1048576,7,0)</f>
        <v>苗栗縣公館鄉公館國小</v>
      </c>
      <c r="I103" s="16">
        <f>VLOOKUP(B103,總表!$1:$1048576,8,0)</f>
        <v>0</v>
      </c>
      <c r="J103" s="16">
        <f>VLOOKUP(B103,總表!$1:$1048576,9,0)</f>
        <v>0</v>
      </c>
      <c r="K103" s="16">
        <f>VLOOKUP(B103,總表!$1:$1048576,10,0)</f>
        <v>0</v>
      </c>
      <c r="L103" s="16">
        <f>VLOOKUP(B103,總表!$1:$1048576,11,0)</f>
        <v>0</v>
      </c>
      <c r="M103" s="16" t="str">
        <f>VLOOKUP(B103,總表!$1:$1048576,12,0)</f>
        <v>陳佳慧</v>
      </c>
      <c r="N103" s="16" t="str">
        <f>VLOOKUP(B103,總表!$1:$1048576,13,0)</f>
        <v>苗栗縣公館鄉公館國民小學</v>
      </c>
      <c r="O103" s="16">
        <f>VLOOKUP(B103,總表!$1:$1048576,14,0)</f>
        <v>0</v>
      </c>
      <c r="P103" s="16">
        <f>VLOOKUP(B103,總表!$1:$1048576,15,0)</f>
        <v>0</v>
      </c>
      <c r="Q103" s="16">
        <f>VLOOKUP(B103,總表!$1:$1048576,16,0)</f>
        <v>0</v>
      </c>
      <c r="R103" s="16">
        <f>VLOOKUP(B103,總表!$1:$1048576,17,0)</f>
        <v>0</v>
      </c>
    </row>
    <row r="104" spans="1:18" ht="17.399999999999999" hidden="1" x14ac:dyDescent="0.3">
      <c r="A104" s="22" t="s">
        <v>3495</v>
      </c>
      <c r="B104" s="16" t="s">
        <v>2332</v>
      </c>
      <c r="C104" s="10" t="str">
        <f>VLOOKUP(B104,總表!$1:$1048576,2,0)</f>
        <v>安全防盜腰包</v>
      </c>
      <c r="D104" s="16" t="str">
        <f>VLOOKUP(B104,總表!$1:$1048576,4,0)</f>
        <v>便利生活</v>
      </c>
      <c r="E104" s="16" t="str">
        <f>VLOOKUP(B104,總表!$1:$1048576,5,0)</f>
        <v>國小組</v>
      </c>
      <c r="F104" s="16" t="str">
        <f>VLOOKUP(B104,總表!$1:$1048576,3,0)</f>
        <v>苗栗縣</v>
      </c>
      <c r="G104" s="16" t="str">
        <f>VLOOKUP(B104,總表!$1:$1048576,6,0)</f>
        <v>林俊穎</v>
      </c>
      <c r="H104" s="16" t="str">
        <f>VLOOKUP(B104,總表!$1:$1048576,7,0)</f>
        <v>苗栗縣公館鄉公館國民小學</v>
      </c>
      <c r="I104" s="16">
        <f>VLOOKUP(B104,總表!$1:$1048576,8,0)</f>
        <v>0</v>
      </c>
      <c r="J104" s="16">
        <f>VLOOKUP(B104,總表!$1:$1048576,9,0)</f>
        <v>0</v>
      </c>
      <c r="K104" s="16">
        <f>VLOOKUP(B104,總表!$1:$1048576,10,0)</f>
        <v>0</v>
      </c>
      <c r="L104" s="16">
        <f>VLOOKUP(B104,總表!$1:$1048576,11,0)</f>
        <v>0</v>
      </c>
      <c r="M104" s="16" t="str">
        <f>VLOOKUP(B104,總表!$1:$1048576,12,0)</f>
        <v>謝祥宏</v>
      </c>
      <c r="N104" s="16" t="str">
        <f>VLOOKUP(B104,總表!$1:$1048576,13,0)</f>
        <v>苗栗縣公館鄉公館國民小學</v>
      </c>
      <c r="O104" s="16" t="str">
        <f>VLOOKUP(B104,總表!$1:$1048576,14,0)</f>
        <v>范碧玉</v>
      </c>
      <c r="P104" s="16" t="str">
        <f>VLOOKUP(B104,總表!$1:$1048576,15,0)</f>
        <v>苗栗縣公館鄉公館國民小學</v>
      </c>
      <c r="Q104" s="16">
        <f>VLOOKUP(B104,總表!$1:$1048576,16,0)</f>
        <v>0</v>
      </c>
      <c r="R104" s="16">
        <f>VLOOKUP(B104,總表!$1:$1048576,17,0)</f>
        <v>0</v>
      </c>
    </row>
    <row r="105" spans="1:18" ht="17.399999999999999" hidden="1" x14ac:dyDescent="0.3">
      <c r="A105" s="22" t="s">
        <v>3495</v>
      </c>
      <c r="B105" s="16" t="s">
        <v>2329</v>
      </c>
      <c r="C105" s="10" t="str">
        <f>VLOOKUP(B105,總表!$1:$1048576,2,0)</f>
        <v>自動彈出式滾筒洗衣機</v>
      </c>
      <c r="D105" s="16" t="str">
        <f>VLOOKUP(B105,總表!$1:$1048576,4,0)</f>
        <v>便利生活</v>
      </c>
      <c r="E105" s="16" t="str">
        <f>VLOOKUP(B105,總表!$1:$1048576,5,0)</f>
        <v>國小組</v>
      </c>
      <c r="F105" s="16" t="str">
        <f>VLOOKUP(B105,總表!$1:$1048576,3,0)</f>
        <v>苗栗縣</v>
      </c>
      <c r="G105" s="16" t="str">
        <f>VLOOKUP(B105,總表!$1:$1048576,6,0)</f>
        <v>黃亮瑜</v>
      </c>
      <c r="H105" s="16" t="str">
        <f>VLOOKUP(B105,總表!$1:$1048576,7,0)</f>
        <v>苗栗縣公館鄉公館國民小學</v>
      </c>
      <c r="I105" s="16">
        <f>VLOOKUP(B105,總表!$1:$1048576,8,0)</f>
        <v>0</v>
      </c>
      <c r="J105" s="16">
        <f>VLOOKUP(B105,總表!$1:$1048576,9,0)</f>
        <v>0</v>
      </c>
      <c r="K105" s="16">
        <f>VLOOKUP(B105,總表!$1:$1048576,10,0)</f>
        <v>0</v>
      </c>
      <c r="L105" s="16">
        <f>VLOOKUP(B105,總表!$1:$1048576,11,0)</f>
        <v>0</v>
      </c>
      <c r="M105" s="16" t="str">
        <f>VLOOKUP(B105,總表!$1:$1048576,12,0)</f>
        <v>謝祥宏</v>
      </c>
      <c r="N105" s="16" t="str">
        <f>VLOOKUP(B105,總表!$1:$1048576,13,0)</f>
        <v>苗栗縣公館鄉公館國民小學</v>
      </c>
      <c r="O105" s="16" t="str">
        <f>VLOOKUP(B105,總表!$1:$1048576,14,0)</f>
        <v>范碧玉</v>
      </c>
      <c r="P105" s="16" t="str">
        <f>VLOOKUP(B105,總表!$1:$1048576,15,0)</f>
        <v>苗栗縣公館鄉公館國民小學</v>
      </c>
      <c r="Q105" s="16">
        <f>VLOOKUP(B105,總表!$1:$1048576,16,0)</f>
        <v>0</v>
      </c>
      <c r="R105" s="16">
        <f>VLOOKUP(B105,總表!$1:$1048576,17,0)</f>
        <v>0</v>
      </c>
    </row>
    <row r="106" spans="1:18" ht="17.399999999999999" hidden="1" x14ac:dyDescent="0.3">
      <c r="A106" s="25" t="s">
        <v>3492</v>
      </c>
      <c r="B106" s="13" t="s">
        <v>2406</v>
      </c>
      <c r="C106" s="10" t="str">
        <f>VLOOKUP(B106,總表!$1:$1048576,2,0)</f>
        <v>智能存錢筒</v>
      </c>
      <c r="D106" s="16" t="str">
        <f>VLOOKUP(B106,總表!$1:$1048576,4,0)</f>
        <v>便利生活</v>
      </c>
      <c r="E106" s="16" t="str">
        <f>VLOOKUP(B106,總表!$1:$1048576,5,0)</f>
        <v>國小組</v>
      </c>
      <c r="F106" s="16" t="str">
        <f>VLOOKUP(B106,總表!$1:$1048576,3,0)</f>
        <v>苗栗縣</v>
      </c>
      <c r="G106" s="16" t="str">
        <f>VLOOKUP(B106,總表!$1:$1048576,6,0)</f>
        <v>吳啟睿</v>
      </c>
      <c r="H106" s="16" t="str">
        <f>VLOOKUP(B106,總表!$1:$1048576,7,0)</f>
        <v>苗栗縣公館國民小學</v>
      </c>
      <c r="I106" s="16">
        <f>VLOOKUP(B106,總表!$1:$1048576,8,0)</f>
        <v>0</v>
      </c>
      <c r="J106" s="16">
        <f>VLOOKUP(B106,總表!$1:$1048576,9,0)</f>
        <v>0</v>
      </c>
      <c r="K106" s="16">
        <f>VLOOKUP(B106,總表!$1:$1048576,10,0)</f>
        <v>0</v>
      </c>
      <c r="L106" s="16">
        <f>VLOOKUP(B106,總表!$1:$1048576,11,0)</f>
        <v>0</v>
      </c>
      <c r="M106" s="16" t="str">
        <f>VLOOKUP(B106,總表!$1:$1048576,12,0)</f>
        <v>謝祥宏</v>
      </c>
      <c r="N106" s="16" t="str">
        <f>VLOOKUP(B106,總表!$1:$1048576,13,0)</f>
        <v>苗栗縣公館鄉公館國民小學</v>
      </c>
      <c r="O106" s="16" t="str">
        <f>VLOOKUP(B106,總表!$1:$1048576,14,0)</f>
        <v>范碧玉</v>
      </c>
      <c r="P106" s="16" t="str">
        <f>VLOOKUP(B106,總表!$1:$1048576,15,0)</f>
        <v>苗栗縣公館鄉公館國民小學</v>
      </c>
      <c r="Q106" s="16">
        <f>VLOOKUP(B106,總表!$1:$1048576,16,0)</f>
        <v>0</v>
      </c>
      <c r="R106" s="16">
        <f>VLOOKUP(B106,總表!$1:$1048576,17,0)</f>
        <v>0</v>
      </c>
    </row>
    <row r="107" spans="1:18" ht="17.399999999999999" hidden="1" x14ac:dyDescent="0.3">
      <c r="A107" s="28" t="s">
        <v>3493</v>
      </c>
      <c r="B107" s="13" t="s">
        <v>2354</v>
      </c>
      <c r="C107" s="10" t="str">
        <f>VLOOKUP(B107,總表!$1:$1048576,2,0)</f>
        <v>智能吊扇</v>
      </c>
      <c r="D107" s="16" t="str">
        <f>VLOOKUP(B107,總表!$1:$1048576,4,0)</f>
        <v>便利生活</v>
      </c>
      <c r="E107" s="16" t="str">
        <f>VLOOKUP(B107,總表!$1:$1048576,5,0)</f>
        <v>國小組</v>
      </c>
      <c r="F107" s="16" t="str">
        <f>VLOOKUP(B107,總表!$1:$1048576,3,0)</f>
        <v>苗栗縣</v>
      </c>
      <c r="G107" s="16" t="str">
        <f>VLOOKUP(B107,總表!$1:$1048576,6,0)</f>
        <v>江哲丞</v>
      </c>
      <c r="H107" s="16" t="str">
        <f>VLOOKUP(B107,總表!$1:$1048576,7,0)</f>
        <v>苗栗縣公館國民小學</v>
      </c>
      <c r="I107" s="16">
        <f>VLOOKUP(B107,總表!$1:$1048576,8,0)</f>
        <v>0</v>
      </c>
      <c r="J107" s="16">
        <f>VLOOKUP(B107,總表!$1:$1048576,9,0)</f>
        <v>0</v>
      </c>
      <c r="K107" s="16">
        <f>VLOOKUP(B107,總表!$1:$1048576,10,0)</f>
        <v>0</v>
      </c>
      <c r="L107" s="16">
        <f>VLOOKUP(B107,總表!$1:$1048576,11,0)</f>
        <v>0</v>
      </c>
      <c r="M107" s="16" t="str">
        <f>VLOOKUP(B107,總表!$1:$1048576,12,0)</f>
        <v>謝祥宏</v>
      </c>
      <c r="N107" s="16" t="str">
        <f>VLOOKUP(B107,總表!$1:$1048576,13,0)</f>
        <v>苗栗縣公館鄉公館國民小學</v>
      </c>
      <c r="O107" s="16" t="str">
        <f>VLOOKUP(B107,總表!$1:$1048576,14,0)</f>
        <v>范碧玉</v>
      </c>
      <c r="P107" s="16" t="str">
        <f>VLOOKUP(B107,總表!$1:$1048576,15,0)</f>
        <v>苗栗縣公館鄉公館國民小學</v>
      </c>
      <c r="Q107" s="16">
        <f>VLOOKUP(B107,總表!$1:$1048576,16,0)</f>
        <v>0</v>
      </c>
      <c r="R107" s="16">
        <f>VLOOKUP(B107,總表!$1:$1048576,17,0)</f>
        <v>0</v>
      </c>
    </row>
    <row r="108" spans="1:18" ht="17.399999999999999" hidden="1" x14ac:dyDescent="0.3">
      <c r="A108" s="30" t="s">
        <v>3494</v>
      </c>
      <c r="B108" s="13" t="s">
        <v>2409</v>
      </c>
      <c r="C108" s="10" t="str">
        <f>VLOOKUP(B108,總表!$1:$1048576,2,0)</f>
        <v>多功能油漆刷</v>
      </c>
      <c r="D108" s="16" t="str">
        <f>VLOOKUP(B108,總表!$1:$1048576,4,0)</f>
        <v>便利生活</v>
      </c>
      <c r="E108" s="16" t="str">
        <f>VLOOKUP(B108,總表!$1:$1048576,5,0)</f>
        <v>國小組</v>
      </c>
      <c r="F108" s="16" t="str">
        <f>VLOOKUP(B108,總表!$1:$1048576,3,0)</f>
        <v>苗栗縣</v>
      </c>
      <c r="G108" s="16" t="str">
        <f>VLOOKUP(B108,總表!$1:$1048576,6,0)</f>
        <v>徐睿辰</v>
      </c>
      <c r="H108" s="16" t="str">
        <f>VLOOKUP(B108,總表!$1:$1048576,7,0)</f>
        <v>苗栗縣公館鄉公館國民小學</v>
      </c>
      <c r="I108" s="16">
        <f>VLOOKUP(B108,總表!$1:$1048576,8,0)</f>
        <v>0</v>
      </c>
      <c r="J108" s="16">
        <f>VLOOKUP(B108,總表!$1:$1048576,9,0)</f>
        <v>0</v>
      </c>
      <c r="K108" s="16">
        <f>VLOOKUP(B108,總表!$1:$1048576,10,0)</f>
        <v>0</v>
      </c>
      <c r="L108" s="16">
        <f>VLOOKUP(B108,總表!$1:$1048576,11,0)</f>
        <v>0</v>
      </c>
      <c r="M108" s="16" t="str">
        <f>VLOOKUP(B108,總表!$1:$1048576,12,0)</f>
        <v>謝祥宏</v>
      </c>
      <c r="N108" s="16" t="str">
        <f>VLOOKUP(B108,總表!$1:$1048576,13,0)</f>
        <v>苗栗縣公館鄉公館國民小學</v>
      </c>
      <c r="O108" s="16" t="str">
        <f>VLOOKUP(B108,總表!$1:$1048576,14,0)</f>
        <v>范碧玉</v>
      </c>
      <c r="P108" s="16" t="str">
        <f>VLOOKUP(B108,總表!$1:$1048576,15,0)</f>
        <v>苗栗縣公館鄉公館國民小學</v>
      </c>
      <c r="Q108" s="16">
        <f>VLOOKUP(B108,總表!$1:$1048576,16,0)</f>
        <v>0</v>
      </c>
      <c r="R108" s="16">
        <f>VLOOKUP(B108,總表!$1:$1048576,17,0)</f>
        <v>0</v>
      </c>
    </row>
    <row r="109" spans="1:18" ht="17.399999999999999" hidden="1" x14ac:dyDescent="0.3">
      <c r="A109" s="30" t="s">
        <v>3494</v>
      </c>
      <c r="B109" s="16" t="s">
        <v>2327</v>
      </c>
      <c r="C109" s="10" t="str">
        <f>VLOOKUP(B109,總表!$1:$1048576,2,0)</f>
        <v>夜燈吸塵小管家</v>
      </c>
      <c r="D109" s="16" t="str">
        <f>VLOOKUP(B109,總表!$1:$1048576,4,0)</f>
        <v>便利生活</v>
      </c>
      <c r="E109" s="16" t="str">
        <f>VLOOKUP(B109,總表!$1:$1048576,5,0)</f>
        <v>國小組</v>
      </c>
      <c r="F109" s="16" t="str">
        <f>VLOOKUP(B109,總表!$1:$1048576,3,0)</f>
        <v>苗栗縣</v>
      </c>
      <c r="G109" s="16" t="str">
        <f>VLOOKUP(B109,總表!$1:$1048576,6,0)</f>
        <v>徐可芯</v>
      </c>
      <c r="H109" s="16" t="str">
        <f>VLOOKUP(B109,總表!$1:$1048576,7,0)</f>
        <v>苗栗縣公館鄉公館國民小學</v>
      </c>
      <c r="I109" s="16">
        <f>VLOOKUP(B109,總表!$1:$1048576,8,0)</f>
        <v>0</v>
      </c>
      <c r="J109" s="16">
        <f>VLOOKUP(B109,總表!$1:$1048576,9,0)</f>
        <v>0</v>
      </c>
      <c r="K109" s="16">
        <f>VLOOKUP(B109,總表!$1:$1048576,10,0)</f>
        <v>0</v>
      </c>
      <c r="L109" s="16">
        <f>VLOOKUP(B109,總表!$1:$1048576,11,0)</f>
        <v>0</v>
      </c>
      <c r="M109" s="16" t="str">
        <f>VLOOKUP(B109,總表!$1:$1048576,12,0)</f>
        <v>謝祥宏</v>
      </c>
      <c r="N109" s="16" t="str">
        <f>VLOOKUP(B109,總表!$1:$1048576,13,0)</f>
        <v>苗栗縣公館鄉公館國民小學</v>
      </c>
      <c r="O109" s="16" t="str">
        <f>VLOOKUP(B109,總表!$1:$1048576,14,0)</f>
        <v>范碧玉</v>
      </c>
      <c r="P109" s="16" t="str">
        <f>VLOOKUP(B109,總表!$1:$1048576,15,0)</f>
        <v>苗栗縣公館鄉公館國民小學</v>
      </c>
      <c r="Q109" s="16">
        <f>VLOOKUP(B109,總表!$1:$1048576,16,0)</f>
        <v>0</v>
      </c>
      <c r="R109" s="16">
        <f>VLOOKUP(B109,總表!$1:$1048576,17,0)</f>
        <v>0</v>
      </c>
    </row>
    <row r="110" spans="1:18" ht="17.399999999999999" hidden="1" x14ac:dyDescent="0.3">
      <c r="A110" s="22" t="s">
        <v>3495</v>
      </c>
      <c r="B110" s="13" t="s">
        <v>728</v>
      </c>
      <c r="C110" s="10" t="str">
        <f>VLOOKUP(B110,總表!$1:$1048576,2,0)</f>
        <v>防跌智慧拐杖</v>
      </c>
      <c r="D110" s="20" t="str">
        <f>VLOOKUP(B110,總表!$1:$1048576,4,0)</f>
        <v>社會照護</v>
      </c>
      <c r="E110" s="16" t="str">
        <f>VLOOKUP(B110,總表!$1:$1048576,5,0)</f>
        <v>國中組</v>
      </c>
      <c r="F110" s="16" t="str">
        <f>VLOOKUP(B110,總表!$1:$1048576,3,0)</f>
        <v>苗栗縣</v>
      </c>
      <c r="G110" s="16" t="str">
        <f>VLOOKUP(B110,總表!$1:$1048576,6,0)</f>
        <v>黃紀薷</v>
      </c>
      <c r="H110" s="16" t="str">
        <f>VLOOKUP(B110,總表!$1:$1048576,7,0)</f>
        <v>苗栗縣私立君毅高級中學國中部</v>
      </c>
      <c r="I110" s="16" t="str">
        <f>VLOOKUP(B110,總表!$1:$1048576,8,0)</f>
        <v>黃祿旂</v>
      </c>
      <c r="J110" s="16" t="str">
        <f>VLOOKUP(B110,總表!$1:$1048576,9,0)</f>
        <v>苗栗縣照南國民小學</v>
      </c>
      <c r="K110" s="16">
        <f>VLOOKUP(B110,總表!$1:$1048576,10,0)</f>
        <v>0</v>
      </c>
      <c r="L110" s="16">
        <f>VLOOKUP(B110,總表!$1:$1048576,11,0)</f>
        <v>0</v>
      </c>
      <c r="M110" s="16" t="str">
        <f>VLOOKUP(B110,總表!$1:$1048576,12,0)</f>
        <v>王淑雯</v>
      </c>
      <c r="N110" s="16" t="str">
        <f>VLOOKUP(B110,總表!$1:$1048576,13,0)</f>
        <v>君毅中學/級任導師</v>
      </c>
      <c r="O110" s="16" t="str">
        <f>VLOOKUP(B110,總表!$1:$1048576,14,0)</f>
        <v>陳玲玉</v>
      </c>
      <c r="P110" s="16" t="str">
        <f>VLOOKUP(B110,總表!$1:$1048576,15,0)</f>
        <v>照南國小</v>
      </c>
      <c r="Q110" s="16">
        <f>VLOOKUP(B110,總表!$1:$1048576,16,0)</f>
        <v>0</v>
      </c>
      <c r="R110" s="16">
        <f>VLOOKUP(B110,總表!$1:$1048576,17,0)</f>
        <v>0</v>
      </c>
    </row>
    <row r="111" spans="1:18" ht="17.399999999999999" hidden="1" x14ac:dyDescent="0.3">
      <c r="A111" s="30" t="s">
        <v>3494</v>
      </c>
      <c r="B111" s="13" t="s">
        <v>2822</v>
      </c>
      <c r="C111" s="10" t="str">
        <f>VLOOKUP(B111,總表!$1:$1048576,2,0)</f>
        <v>環保永續除臭乾燥磚</v>
      </c>
      <c r="D111" s="17" t="str">
        <f>VLOOKUP(B111,總表!$1:$1048576,4,0)</f>
        <v>永續發展農糧技術</v>
      </c>
      <c r="E111" s="16" t="str">
        <f>VLOOKUP(B111,總表!$1:$1048576,5,0)</f>
        <v>高中職組</v>
      </c>
      <c r="F111" s="16" t="str">
        <f>VLOOKUP(B111,總表!$1:$1048576,3,0)</f>
        <v>桃園市</v>
      </c>
      <c r="G111" s="16" t="str">
        <f>VLOOKUP(B111,總表!$1:$1048576,6,0)</f>
        <v>葉羽軒</v>
      </c>
      <c r="H111" s="16" t="str">
        <f>VLOOKUP(B111,總表!$1:$1048576,7,0)</f>
        <v>新興高中</v>
      </c>
      <c r="I111" s="16" t="str">
        <f>VLOOKUP(B111,總表!$1:$1048576,8,0)</f>
        <v>陳益</v>
      </c>
      <c r="J111" s="16" t="str">
        <f>VLOOKUP(B111,總表!$1:$1048576,9,0)</f>
        <v>新興高中</v>
      </c>
      <c r="K111" s="16" t="str">
        <f>VLOOKUP(B111,總表!$1:$1048576,10,0)</f>
        <v>陳妍鈞</v>
      </c>
      <c r="L111" s="16" t="str">
        <f>VLOOKUP(B111,總表!$1:$1048576,11,0)</f>
        <v>新興高中</v>
      </c>
      <c r="M111" s="16" t="str">
        <f>VLOOKUP(B111,總表!$1:$1048576,12,0)</f>
        <v>嚴煜庭</v>
      </c>
      <c r="N111" s="16" t="str">
        <f>VLOOKUP(B111,總表!$1:$1048576,13,0)</f>
        <v>新興高中</v>
      </c>
      <c r="O111" s="16">
        <f>VLOOKUP(B111,總表!$1:$1048576,14,0)</f>
        <v>0</v>
      </c>
      <c r="P111" s="16">
        <f>VLOOKUP(B111,總表!$1:$1048576,15,0)</f>
        <v>0</v>
      </c>
      <c r="Q111" s="16">
        <f>VLOOKUP(B111,總表!$1:$1048576,16,0)</f>
        <v>0</v>
      </c>
      <c r="R111" s="16">
        <f>VLOOKUP(B111,總表!$1:$1048576,17,0)</f>
        <v>0</v>
      </c>
    </row>
    <row r="112" spans="1:18" ht="17.399999999999999" hidden="1" x14ac:dyDescent="0.3">
      <c r="A112" s="22" t="s">
        <v>3495</v>
      </c>
      <c r="B112" s="13" t="s">
        <v>3091</v>
      </c>
      <c r="C112" s="10" t="str">
        <f>VLOOKUP(B112,總表!$1:$1048576,2,0)</f>
        <v xml:space="preserve"> 山難應變緊急發電裝置 </v>
      </c>
      <c r="D112" s="19" t="str">
        <f>VLOOKUP(B112,總表!$1:$1048576,4,0)</f>
        <v>災害管理與安全</v>
      </c>
      <c r="E112" s="16" t="str">
        <f>VLOOKUP(B112,總表!$1:$1048576,5,0)</f>
        <v>高中職組</v>
      </c>
      <c r="F112" s="16" t="str">
        <f>VLOOKUP(B112,總表!$1:$1048576,3,0)</f>
        <v>桃園市</v>
      </c>
      <c r="G112" s="16" t="str">
        <f>VLOOKUP(B112,總表!$1:$1048576,6,0)</f>
        <v>張若婷</v>
      </c>
      <c r="H112" s="16" t="str">
        <f>VLOOKUP(B112,總表!$1:$1048576,7,0)</f>
        <v>桃園市私立新興高級中學</v>
      </c>
      <c r="I112" s="16" t="str">
        <f>VLOOKUP(B112,總表!$1:$1048576,8,0)</f>
        <v>曹芷瑄</v>
      </c>
      <c r="J112" s="16" t="str">
        <f>VLOOKUP(B112,總表!$1:$1048576,9,0)</f>
        <v>桃園市私立新興高級中學</v>
      </c>
      <c r="K112" s="16" t="str">
        <f>VLOOKUP(B112,總表!$1:$1048576,10,0)</f>
        <v>許哲睿</v>
      </c>
      <c r="L112" s="16" t="str">
        <f>VLOOKUP(B112,總表!$1:$1048576,11,0)</f>
        <v>桃園市私立新興高級中學</v>
      </c>
      <c r="M112" s="16" t="str">
        <f>VLOOKUP(B112,總表!$1:$1048576,12,0)</f>
        <v>嚴煜庭</v>
      </c>
      <c r="N112" s="16" t="str">
        <f>VLOOKUP(B112,總表!$1:$1048576,13,0)</f>
        <v>新興高中</v>
      </c>
      <c r="O112" s="16">
        <f>VLOOKUP(B112,總表!$1:$1048576,14,0)</f>
        <v>0</v>
      </c>
      <c r="P112" s="16">
        <f>VLOOKUP(B112,總表!$1:$1048576,15,0)</f>
        <v>0</v>
      </c>
      <c r="Q112" s="16">
        <f>VLOOKUP(B112,總表!$1:$1048576,16,0)</f>
        <v>0</v>
      </c>
      <c r="R112" s="16">
        <f>VLOOKUP(B112,總表!$1:$1048576,17,0)</f>
        <v>0</v>
      </c>
    </row>
    <row r="113" spans="1:18" ht="17.399999999999999" hidden="1" x14ac:dyDescent="0.3">
      <c r="A113" s="22" t="s">
        <v>3495</v>
      </c>
      <c r="B113" s="13" t="s">
        <v>3044</v>
      </c>
      <c r="C113" s="10" t="str">
        <f>VLOOKUP(B113,總表!$1:$1048576,2,0)</f>
        <v>EcoTire 廢輪胎智能排水守護者</v>
      </c>
      <c r="D113" s="19" t="str">
        <f>VLOOKUP(B113,總表!$1:$1048576,4,0)</f>
        <v>災害管理與安全</v>
      </c>
      <c r="E113" s="16" t="str">
        <f>VLOOKUP(B113,總表!$1:$1048576,5,0)</f>
        <v>高中職組</v>
      </c>
      <c r="F113" s="16" t="str">
        <f>VLOOKUP(B113,總表!$1:$1048576,3,0)</f>
        <v>桃園市</v>
      </c>
      <c r="G113" s="16" t="str">
        <f>VLOOKUP(B113,總表!$1:$1048576,6,0)</f>
        <v>李岱耘</v>
      </c>
      <c r="H113" s="16" t="str">
        <f>VLOOKUP(B113,總表!$1:$1048576,7,0)</f>
        <v>新北市立新北高級工業職業學校</v>
      </c>
      <c r="I113" s="16" t="str">
        <f>VLOOKUP(B113,總表!$1:$1048576,8,0)</f>
        <v>張彥崴</v>
      </c>
      <c r="J113" s="16" t="str">
        <f>VLOOKUP(B113,總表!$1:$1048576,9,0)</f>
        <v>新北市立新北高級工業職業學校</v>
      </c>
      <c r="K113" s="16">
        <f>VLOOKUP(B113,總表!$1:$1048576,10,0)</f>
        <v>0</v>
      </c>
      <c r="L113" s="16">
        <f>VLOOKUP(B113,總表!$1:$1048576,11,0)</f>
        <v>0</v>
      </c>
      <c r="M113" s="16" t="str">
        <f>VLOOKUP(B113,總表!$1:$1048576,12,0)</f>
        <v>許几權</v>
      </c>
      <c r="N113" s="16" t="str">
        <f>VLOOKUP(B113,總表!$1:$1048576,13,0)</f>
        <v>新北市立新北高級工業職業學校</v>
      </c>
      <c r="O113" s="16">
        <f>VLOOKUP(B113,總表!$1:$1048576,14,0)</f>
        <v>0</v>
      </c>
      <c r="P113" s="16">
        <f>VLOOKUP(B113,總表!$1:$1048576,15,0)</f>
        <v>0</v>
      </c>
      <c r="Q113" s="16">
        <f>VLOOKUP(B113,總表!$1:$1048576,16,0)</f>
        <v>0</v>
      </c>
      <c r="R113" s="16">
        <f>VLOOKUP(B113,總表!$1:$1048576,17,0)</f>
        <v>0</v>
      </c>
    </row>
    <row r="114" spans="1:18" ht="17.399999999999999" hidden="1" x14ac:dyDescent="0.3">
      <c r="A114" s="22" t="s">
        <v>3495</v>
      </c>
      <c r="B114" s="13" t="s">
        <v>3124</v>
      </c>
      <c r="C114" s="10" t="str">
        <f>VLOOKUP(B114,總表!$1:$1048576,2,0)</f>
        <v>步穩 – The Smart Quad Walker</v>
      </c>
      <c r="D114" s="20" t="str">
        <f>VLOOKUP(B114,總表!$1:$1048576,4,0)</f>
        <v>社會照護</v>
      </c>
      <c r="E114" s="16" t="str">
        <f>VLOOKUP(B114,總表!$1:$1048576,5,0)</f>
        <v>高中職組</v>
      </c>
      <c r="F114" s="16" t="str">
        <f>VLOOKUP(B114,總表!$1:$1048576,3,0)</f>
        <v>桃園市</v>
      </c>
      <c r="G114" s="16" t="str">
        <f>VLOOKUP(B114,總表!$1:$1048576,6,0)</f>
        <v>顏楷衡</v>
      </c>
      <c r="H114" s="16" t="str">
        <f>VLOOKUP(B114,總表!$1:$1048576,7,0)</f>
        <v>育達高中</v>
      </c>
      <c r="I114" s="16" t="str">
        <f>VLOOKUP(B114,總表!$1:$1048576,8,0)</f>
        <v>陳楷鈞</v>
      </c>
      <c r="J114" s="16" t="str">
        <f>VLOOKUP(B114,總表!$1:$1048576,9,0)</f>
        <v>桃園高中</v>
      </c>
      <c r="K114" s="16" t="str">
        <f>VLOOKUP(B114,總表!$1:$1048576,10,0)</f>
        <v>歐陽資霖</v>
      </c>
      <c r="L114" s="16" t="str">
        <f>VLOOKUP(B114,總表!$1:$1048576,11,0)</f>
        <v>永豐高中</v>
      </c>
      <c r="M114" s="16" t="str">
        <f>VLOOKUP(B114,總表!$1:$1048576,12,0)</f>
        <v>林自明</v>
      </c>
      <c r="N114" s="16" t="str">
        <f>VLOOKUP(B114,總表!$1:$1048576,13,0)</f>
        <v>育達高中</v>
      </c>
      <c r="O114" s="16">
        <f>VLOOKUP(B114,總表!$1:$1048576,14,0)</f>
        <v>0</v>
      </c>
      <c r="P114" s="16">
        <f>VLOOKUP(B114,總表!$1:$1048576,15,0)</f>
        <v>0</v>
      </c>
      <c r="Q114" s="16">
        <f>VLOOKUP(B114,總表!$1:$1048576,16,0)</f>
        <v>0</v>
      </c>
      <c r="R114" s="16">
        <f>VLOOKUP(B114,總表!$1:$1048576,17,0)</f>
        <v>0</v>
      </c>
    </row>
    <row r="115" spans="1:18" ht="17.399999999999999" hidden="1" x14ac:dyDescent="0.3">
      <c r="A115" s="30" t="s">
        <v>3494</v>
      </c>
      <c r="B115" s="13" t="s">
        <v>3132</v>
      </c>
      <c r="C115" s="10" t="str">
        <f>VLOOKUP(B115,總表!$1:$1048576,2,0)</f>
        <v>單側聽損患者的多模態空間覺察輔助裝置</v>
      </c>
      <c r="D115" s="20" t="str">
        <f>VLOOKUP(B115,總表!$1:$1048576,4,0)</f>
        <v>社會照護</v>
      </c>
      <c r="E115" s="16" t="str">
        <f>VLOOKUP(B115,總表!$1:$1048576,5,0)</f>
        <v>高中職組</v>
      </c>
      <c r="F115" s="16" t="str">
        <f>VLOOKUP(B115,總表!$1:$1048576,3,0)</f>
        <v>桃園市</v>
      </c>
      <c r="G115" s="16" t="str">
        <f>VLOOKUP(B115,總表!$1:$1048576,6,0)</f>
        <v>陳邦豪</v>
      </c>
      <c r="H115" s="16" t="str">
        <f>VLOOKUP(B115,總表!$1:$1048576,7,0)</f>
        <v>建國中學</v>
      </c>
      <c r="I115" s="16">
        <f>VLOOKUP(B115,總表!$1:$1048576,8,0)</f>
        <v>0</v>
      </c>
      <c r="J115" s="16">
        <f>VLOOKUP(B115,總表!$1:$1048576,9,0)</f>
        <v>0</v>
      </c>
      <c r="K115" s="16">
        <f>VLOOKUP(B115,總表!$1:$1048576,10,0)</f>
        <v>0</v>
      </c>
      <c r="L115" s="16">
        <f>VLOOKUP(B115,總表!$1:$1048576,11,0)</f>
        <v>0</v>
      </c>
      <c r="M115" s="16" t="str">
        <f>VLOOKUP(B115,總表!$1:$1048576,12,0)</f>
        <v>劉怡君</v>
      </c>
      <c r="N115" s="16" t="str">
        <f>VLOOKUP(B115,總表!$1:$1048576,13,0)</f>
        <v>台北市立建國高級中學</v>
      </c>
      <c r="O115" s="16">
        <f>VLOOKUP(B115,總表!$1:$1048576,14,0)</f>
        <v>0</v>
      </c>
      <c r="P115" s="16">
        <f>VLOOKUP(B115,總表!$1:$1048576,15,0)</f>
        <v>0</v>
      </c>
      <c r="Q115" s="16">
        <f>VLOOKUP(B115,總表!$1:$1048576,16,0)</f>
        <v>0</v>
      </c>
      <c r="R115" s="16">
        <f>VLOOKUP(B115,總表!$1:$1048576,17,0)</f>
        <v>0</v>
      </c>
    </row>
    <row r="116" spans="1:18" ht="17.399999999999999" hidden="1" x14ac:dyDescent="0.3">
      <c r="A116" s="30" t="s">
        <v>3494</v>
      </c>
      <c r="B116" s="13" t="s">
        <v>3197</v>
      </c>
      <c r="C116" s="10" t="str">
        <f>VLOOKUP(B116,總表!$1:$1048576,2,0)</f>
        <v>互動式拼圖藝術治療系統</v>
      </c>
      <c r="D116" s="20" t="str">
        <f>VLOOKUP(B116,總表!$1:$1048576,4,0)</f>
        <v>社會照護</v>
      </c>
      <c r="E116" s="16" t="str">
        <f>VLOOKUP(B116,總表!$1:$1048576,5,0)</f>
        <v>高中職組</v>
      </c>
      <c r="F116" s="16" t="str">
        <f>VLOOKUP(B116,總表!$1:$1048576,3,0)</f>
        <v>桃園市</v>
      </c>
      <c r="G116" s="16" t="str">
        <f>VLOOKUP(B116,總表!$1:$1048576,6,0)</f>
        <v>黃奕傑</v>
      </c>
      <c r="H116" s="16" t="str">
        <f>VLOOKUP(B116,總表!$1:$1048576,7,0)</f>
        <v>桃園市立陽明高級中等學校</v>
      </c>
      <c r="I116" s="16" t="str">
        <f>VLOOKUP(B116,總表!$1:$1048576,8,0)</f>
        <v>吳宥祈</v>
      </c>
      <c r="J116" s="16" t="str">
        <f>VLOOKUP(B116,總表!$1:$1048576,9,0)</f>
        <v>桃園市立內壢高級中學</v>
      </c>
      <c r="K116" s="16">
        <f>VLOOKUP(B116,總表!$1:$1048576,10,0)</f>
        <v>0</v>
      </c>
      <c r="L116" s="16">
        <f>VLOOKUP(B116,總表!$1:$1048576,11,0)</f>
        <v>0</v>
      </c>
      <c r="M116" s="16" t="str">
        <f>VLOOKUP(B116,總表!$1:$1048576,12,0)</f>
        <v>廖經益</v>
      </c>
      <c r="N116" s="16" t="str">
        <f>VLOOKUP(B116,總表!$1:$1048576,13,0)</f>
        <v>桃園市立內壢高級中學</v>
      </c>
      <c r="O116" s="16" t="str">
        <f>VLOOKUP(B116,總表!$1:$1048576,14,0)</f>
        <v>莊志忠</v>
      </c>
      <c r="P116" s="16" t="str">
        <f>VLOOKUP(B116,總表!$1:$1048576,15,0)</f>
        <v>桃園市立陽明高級中等學校</v>
      </c>
      <c r="Q116" s="16">
        <f>VLOOKUP(B116,總表!$1:$1048576,16,0)</f>
        <v>0</v>
      </c>
      <c r="R116" s="16">
        <f>VLOOKUP(B116,總表!$1:$1048576,17,0)</f>
        <v>0</v>
      </c>
    </row>
    <row r="117" spans="1:18" ht="17.399999999999999" hidden="1" x14ac:dyDescent="0.3">
      <c r="A117" s="22" t="s">
        <v>3495</v>
      </c>
      <c r="B117" s="13" t="s">
        <v>3250</v>
      </c>
      <c r="C117" s="10" t="str">
        <f>VLOOKUP(B117,總表!$1:$1048576,2,0)</f>
        <v>影像辨識應用於中醫望診</v>
      </c>
      <c r="D117" s="16" t="str">
        <f>VLOOKUP(B117,總表!$1:$1048576,4,0)</f>
        <v>便利生活</v>
      </c>
      <c r="E117" s="16" t="str">
        <f>VLOOKUP(B117,總表!$1:$1048576,5,0)</f>
        <v>高中職組</v>
      </c>
      <c r="F117" s="16" t="str">
        <f>VLOOKUP(B117,總表!$1:$1048576,3,0)</f>
        <v>桃園市</v>
      </c>
      <c r="G117" s="16" t="str">
        <f>VLOOKUP(B117,總表!$1:$1048576,6,0)</f>
        <v>魏浩宇</v>
      </c>
      <c r="H117" s="16" t="str">
        <f>VLOOKUP(B117,總表!$1:$1048576,7,0)</f>
        <v>桃園市私立育達高級中學</v>
      </c>
      <c r="I117" s="16" t="str">
        <f>VLOOKUP(B117,總表!$1:$1048576,8,0)</f>
        <v>陳易詳</v>
      </c>
      <c r="J117" s="16" t="str">
        <f>VLOOKUP(B117,總表!$1:$1048576,9,0)</f>
        <v>桃園市立內壢高中</v>
      </c>
      <c r="K117" s="16">
        <f>VLOOKUP(B117,總表!$1:$1048576,10,0)</f>
        <v>0</v>
      </c>
      <c r="L117" s="16">
        <f>VLOOKUP(B117,總表!$1:$1048576,11,0)</f>
        <v>0</v>
      </c>
      <c r="M117" s="16" t="str">
        <f>VLOOKUP(B117,總表!$1:$1048576,12,0)</f>
        <v>林自明</v>
      </c>
      <c r="N117" s="16" t="str">
        <f>VLOOKUP(B117,總表!$1:$1048576,13,0)</f>
        <v>育達高中</v>
      </c>
      <c r="O117" s="16">
        <f>VLOOKUP(B117,總表!$1:$1048576,14,0)</f>
        <v>0</v>
      </c>
      <c r="P117" s="16">
        <f>VLOOKUP(B117,總表!$1:$1048576,15,0)</f>
        <v>0</v>
      </c>
      <c r="Q117" s="16">
        <f>VLOOKUP(B117,總表!$1:$1048576,16,0)</f>
        <v>0</v>
      </c>
      <c r="R117" s="16">
        <f>VLOOKUP(B117,總表!$1:$1048576,17,0)</f>
        <v>0</v>
      </c>
    </row>
    <row r="118" spans="1:18" ht="17.399999999999999" hidden="1" x14ac:dyDescent="0.3">
      <c r="A118" s="30" t="s">
        <v>3494</v>
      </c>
      <c r="B118" s="13" t="s">
        <v>3256</v>
      </c>
      <c r="C118" s="10" t="str">
        <f>VLOOKUP(B118,總表!$1:$1048576,2,0)</f>
        <v xml:space="preserve">大車「視」界守護者 </v>
      </c>
      <c r="D118" s="16" t="str">
        <f>VLOOKUP(B118,總表!$1:$1048576,4,0)</f>
        <v>便利生活</v>
      </c>
      <c r="E118" s="16" t="str">
        <f>VLOOKUP(B118,總表!$1:$1048576,5,0)</f>
        <v>高中職組</v>
      </c>
      <c r="F118" s="16" t="str">
        <f>VLOOKUP(B118,總表!$1:$1048576,3,0)</f>
        <v>桃園市</v>
      </c>
      <c r="G118" s="16" t="str">
        <f>VLOOKUP(B118,總表!$1:$1048576,6,0)</f>
        <v>林品睿</v>
      </c>
      <c r="H118" s="16" t="str">
        <f>VLOOKUP(B118,總表!$1:$1048576,7,0)</f>
        <v>桃園市立南崁高級中學</v>
      </c>
      <c r="I118" s="16" t="str">
        <f>VLOOKUP(B118,總表!$1:$1048576,8,0)</f>
        <v>吳佾潔</v>
      </c>
      <c r="J118" s="16" t="str">
        <f>VLOOKUP(B118,總表!$1:$1048576,9,0)</f>
        <v>桃園市立桃園高級中等學校</v>
      </c>
      <c r="K118" s="16">
        <f>VLOOKUP(B118,總表!$1:$1048576,10,0)</f>
        <v>0</v>
      </c>
      <c r="L118" s="16">
        <f>VLOOKUP(B118,總表!$1:$1048576,11,0)</f>
        <v>0</v>
      </c>
      <c r="M118" s="16" t="str">
        <f>VLOOKUP(B118,總表!$1:$1048576,12,0)</f>
        <v>蔡明勳</v>
      </c>
      <c r="N118" s="16" t="str">
        <f>VLOOKUP(B118,總表!$1:$1048576,13,0)</f>
        <v>桃園市立南崁高級中學</v>
      </c>
      <c r="O118" s="16">
        <f>VLOOKUP(B118,總表!$1:$1048576,14,0)</f>
        <v>0</v>
      </c>
      <c r="P118" s="16">
        <f>VLOOKUP(B118,總表!$1:$1048576,15,0)</f>
        <v>0</v>
      </c>
      <c r="Q118" s="16">
        <f>VLOOKUP(B118,總表!$1:$1048576,16,0)</f>
        <v>0</v>
      </c>
      <c r="R118" s="16">
        <f>VLOOKUP(B118,總表!$1:$1048576,17,0)</f>
        <v>0</v>
      </c>
    </row>
    <row r="119" spans="1:18" ht="17.399999999999999" hidden="1" x14ac:dyDescent="0.3">
      <c r="A119" s="30" t="s">
        <v>3515</v>
      </c>
      <c r="B119" s="13" t="s">
        <v>3471</v>
      </c>
      <c r="C119" s="10" t="str">
        <f>VLOOKUP(B119,總表!$1:$1048576,2,0)</f>
        <v>踏電板Steppower Floor</v>
      </c>
      <c r="D119" s="21" t="str">
        <f>VLOOKUP(B119,總表!$1:$1048576,4,0)</f>
        <v>前瞻/工業設計技術</v>
      </c>
      <c r="E119" s="16" t="str">
        <f>VLOOKUP(B119,總表!$1:$1048576,5,0)</f>
        <v>高中職組</v>
      </c>
      <c r="F119" s="16" t="str">
        <f>VLOOKUP(B119,總表!$1:$1048576,3,0)</f>
        <v>桃園市</v>
      </c>
      <c r="G119" s="16" t="str">
        <f>VLOOKUP(B119,總表!$1:$1048576,6,0)</f>
        <v>陳子昕</v>
      </c>
      <c r="H119" s="16" t="str">
        <f>VLOOKUP(B119,總表!$1:$1048576,7,0)</f>
        <v>觀音高中</v>
      </c>
      <c r="I119" s="16" t="str">
        <f>VLOOKUP(B119,總表!$1:$1048576,8,0)</f>
        <v>羅欣妍</v>
      </c>
      <c r="J119" s="16" t="str">
        <f>VLOOKUP(B119,總表!$1:$1048576,9,0)</f>
        <v>觀音高中</v>
      </c>
      <c r="K119" s="16" t="str">
        <f>VLOOKUP(B119,總表!$1:$1048576,10,0)</f>
        <v>陳妤芯</v>
      </c>
      <c r="L119" s="16" t="str">
        <f>VLOOKUP(B119,總表!$1:$1048576,11,0)</f>
        <v>觀音高中</v>
      </c>
      <c r="M119" s="16" t="str">
        <f>VLOOKUP(B119,總表!$1:$1048576,12,0)</f>
        <v>徐珮芬</v>
      </c>
      <c r="N119" s="16" t="str">
        <f>VLOOKUP(B119,總表!$1:$1048576,13,0)</f>
        <v>觀音高中</v>
      </c>
      <c r="O119" s="16" t="str">
        <f>VLOOKUP(B119,總表!$1:$1048576,14,0)</f>
        <v>Andrew Abouhalkah</v>
      </c>
      <c r="P119" s="16" t="str">
        <f>VLOOKUP(B119,總表!$1:$1048576,15,0)</f>
        <v>觀音高中</v>
      </c>
      <c r="Q119" s="16" t="str">
        <f>VLOOKUP(B119,總表!$1:$1048576,16,0)</f>
        <v>林仟弘</v>
      </c>
      <c r="R119" s="16" t="str">
        <f>VLOOKUP(B119,總表!$1:$1048576,17,0)</f>
        <v>觀音高中</v>
      </c>
    </row>
    <row r="120" spans="1:18" ht="17.399999999999999" hidden="1" x14ac:dyDescent="0.3">
      <c r="A120" s="22" t="s">
        <v>3495</v>
      </c>
      <c r="B120" s="16" t="s">
        <v>1348</v>
      </c>
      <c r="C120" s="10" t="str">
        <f>VLOOKUP(B120,總表!$1:$1048576,2,0)</f>
        <v>盆栽自動驅蟲裝置</v>
      </c>
      <c r="D120" s="17" t="str">
        <f>VLOOKUP(B120,總表!$1:$1048576,4,0)</f>
        <v>永續發展農糧技術</v>
      </c>
      <c r="E120" s="16" t="str">
        <f>VLOOKUP(B120,總表!$1:$1048576,5,0)</f>
        <v>國小組</v>
      </c>
      <c r="F120" s="16" t="str">
        <f>VLOOKUP(B120,總表!$1:$1048576,3,0)</f>
        <v>桃園市</v>
      </c>
      <c r="G120" s="16" t="str">
        <f>VLOOKUP(B120,總表!$1:$1048576,6,0)</f>
        <v>沈泓文</v>
      </c>
      <c r="H120" s="16" t="str">
        <f>VLOOKUP(B120,總表!$1:$1048576,7,0)</f>
        <v>同德國小</v>
      </c>
      <c r="I120" s="16" t="str">
        <f>VLOOKUP(B120,總表!$1:$1048576,8,0)</f>
        <v>邱湘甯</v>
      </c>
      <c r="J120" s="16" t="str">
        <f>VLOOKUP(B120,總表!$1:$1048576,9,0)</f>
        <v>同德國小</v>
      </c>
      <c r="K120" s="16" t="str">
        <f>VLOOKUP(B120,總表!$1:$1048576,10,0)</f>
        <v>林予晴</v>
      </c>
      <c r="L120" s="16" t="str">
        <f>VLOOKUP(B120,總表!$1:$1048576,11,0)</f>
        <v>同德國小</v>
      </c>
      <c r="M120" s="16" t="str">
        <f>VLOOKUP(B120,總表!$1:$1048576,12,0)</f>
        <v>劉力瑄</v>
      </c>
      <c r="N120" s="16" t="str">
        <f>VLOOKUP(B120,總表!$1:$1048576,13,0)</f>
        <v>同德國小</v>
      </c>
      <c r="O120" s="16">
        <f>VLOOKUP(B120,總表!$1:$1048576,14,0)</f>
        <v>0</v>
      </c>
      <c r="P120" s="16">
        <f>VLOOKUP(B120,總表!$1:$1048576,15,0)</f>
        <v>0</v>
      </c>
      <c r="Q120" s="16">
        <f>VLOOKUP(B120,總表!$1:$1048576,16,0)</f>
        <v>0</v>
      </c>
      <c r="R120" s="16">
        <f>VLOOKUP(B120,總表!$1:$1048576,17,0)</f>
        <v>0</v>
      </c>
    </row>
    <row r="121" spans="1:18" ht="17.399999999999999" hidden="1" x14ac:dyDescent="0.3">
      <c r="A121" s="23" t="s">
        <v>3495</v>
      </c>
      <c r="B121" s="16" t="s">
        <v>1576</v>
      </c>
      <c r="C121" s="10" t="str">
        <f>VLOOKUP(B121,總表!$1:$1048576,2,0)</f>
        <v>走廊秩序維護裝置</v>
      </c>
      <c r="D121" s="18" t="str">
        <f>VLOOKUP(B121,總表!$1:$1048576,4,0)</f>
        <v>休閒與教育</v>
      </c>
      <c r="E121" s="16" t="str">
        <f>VLOOKUP(B121,總表!$1:$1048576,5,0)</f>
        <v>國小組</v>
      </c>
      <c r="F121" s="16" t="str">
        <f>VLOOKUP(B121,總表!$1:$1048576,3,0)</f>
        <v>桃園市</v>
      </c>
      <c r="G121" s="16" t="str">
        <f>VLOOKUP(B121,總表!$1:$1048576,6,0)</f>
        <v>陳劭紘</v>
      </c>
      <c r="H121" s="16" t="str">
        <f>VLOOKUP(B121,總表!$1:$1048576,7,0)</f>
        <v>同德國小</v>
      </c>
      <c r="I121" s="16" t="str">
        <f>VLOOKUP(B121,總表!$1:$1048576,8,0)</f>
        <v>黃宇昕</v>
      </c>
      <c r="J121" s="16" t="str">
        <f>VLOOKUP(B121,總表!$1:$1048576,9,0)</f>
        <v>同德國小</v>
      </c>
      <c r="K121" s="16" t="str">
        <f>VLOOKUP(B121,總表!$1:$1048576,10,0)</f>
        <v>周莉娜</v>
      </c>
      <c r="L121" s="16" t="str">
        <f>VLOOKUP(B121,總表!$1:$1048576,11,0)</f>
        <v>同德國小</v>
      </c>
      <c r="M121" s="16" t="str">
        <f>VLOOKUP(B121,總表!$1:$1048576,12,0)</f>
        <v>劉力瑄</v>
      </c>
      <c r="N121" s="16" t="str">
        <f>VLOOKUP(B121,總表!$1:$1048576,13,0)</f>
        <v>同德國小</v>
      </c>
      <c r="O121" s="16">
        <f>VLOOKUP(B121,總表!$1:$1048576,14,0)</f>
        <v>0</v>
      </c>
      <c r="P121" s="16">
        <f>VLOOKUP(B121,總表!$1:$1048576,15,0)</f>
        <v>0</v>
      </c>
      <c r="Q121" s="16">
        <f>VLOOKUP(B121,總表!$1:$1048576,16,0)</f>
        <v>0</v>
      </c>
      <c r="R121" s="16">
        <f>VLOOKUP(B121,總表!$1:$1048576,17,0)</f>
        <v>0</v>
      </c>
    </row>
    <row r="122" spans="1:18" ht="17.399999999999999" hidden="1" x14ac:dyDescent="0.3">
      <c r="A122" s="26" t="s">
        <v>3492</v>
      </c>
      <c r="B122" s="16" t="s">
        <v>1506</v>
      </c>
      <c r="C122" s="10" t="str">
        <f>VLOOKUP(B122,總表!$1:$1048576,2,0)</f>
        <v>當休閒遇上智慧：我的AI公園新體驗</v>
      </c>
      <c r="D122" s="18" t="str">
        <f>VLOOKUP(B122,總表!$1:$1048576,4,0)</f>
        <v>休閒與教育</v>
      </c>
      <c r="E122" s="16" t="str">
        <f>VLOOKUP(B122,總表!$1:$1048576,5,0)</f>
        <v>國小組</v>
      </c>
      <c r="F122" s="16" t="str">
        <f>VLOOKUP(B122,總表!$1:$1048576,3,0)</f>
        <v>桃園市</v>
      </c>
      <c r="G122" s="16" t="str">
        <f>VLOOKUP(B122,總表!$1:$1048576,6,0)</f>
        <v>林彤葳</v>
      </c>
      <c r="H122" s="16" t="str">
        <f>VLOOKUP(B122,總表!$1:$1048576,7,0)</f>
        <v>桃園市中壢區青埔國小</v>
      </c>
      <c r="I122" s="16" t="str">
        <f>VLOOKUP(B122,總表!$1:$1048576,8,0)</f>
        <v>楊絜</v>
      </c>
      <c r="J122" s="16" t="str">
        <f>VLOOKUP(B122,總表!$1:$1048576,9,0)</f>
        <v>桃園市中壢區青埔國小</v>
      </c>
      <c r="K122" s="16" t="str">
        <f>VLOOKUP(B122,總表!$1:$1048576,10,0)</f>
        <v>蔡振藝</v>
      </c>
      <c r="L122" s="16" t="str">
        <f>VLOOKUP(B122,總表!$1:$1048576,11,0)</f>
        <v>桃園市中壢區青埔國小</v>
      </c>
      <c r="M122" s="16" t="str">
        <f>VLOOKUP(B122,總表!$1:$1048576,12,0)</f>
        <v>曾裕璋</v>
      </c>
      <c r="N122" s="16" t="str">
        <f>VLOOKUP(B122,總表!$1:$1048576,13,0)</f>
        <v>桃園市中壢區青埔國小</v>
      </c>
      <c r="O122" s="16" t="str">
        <f>VLOOKUP(B122,總表!$1:$1048576,14,0)</f>
        <v>陳亭昀</v>
      </c>
      <c r="P122" s="16" t="str">
        <f>VLOOKUP(B122,總表!$1:$1048576,15,0)</f>
        <v>桃園市中壢區青埔國小</v>
      </c>
      <c r="Q122" s="16" t="str">
        <f>VLOOKUP(B122,總表!$1:$1048576,16,0)</f>
        <v>彭序梅</v>
      </c>
      <c r="R122" s="16" t="str">
        <f>VLOOKUP(B122,總表!$1:$1048576,17,0)</f>
        <v>桃園市中壢區青埔國小</v>
      </c>
    </row>
    <row r="123" spans="1:18" ht="17.399999999999999" hidden="1" x14ac:dyDescent="0.3">
      <c r="A123" s="29" t="s">
        <v>3493</v>
      </c>
      <c r="B123" s="16" t="s">
        <v>1655</v>
      </c>
      <c r="C123" s="10" t="str">
        <f>VLOOKUP(B123,總表!$1:$1048576,2,0)</f>
        <v>烤肉木炭堆疊小幫手</v>
      </c>
      <c r="D123" s="18" t="str">
        <f>VLOOKUP(B123,總表!$1:$1048576,4,0)</f>
        <v>休閒與教育</v>
      </c>
      <c r="E123" s="16" t="str">
        <f>VLOOKUP(B123,總表!$1:$1048576,5,0)</f>
        <v>國小組</v>
      </c>
      <c r="F123" s="16" t="str">
        <f>VLOOKUP(B123,總表!$1:$1048576,3,0)</f>
        <v>桃園市</v>
      </c>
      <c r="G123" s="16" t="str">
        <f>VLOOKUP(B123,總表!$1:$1048576,6,0)</f>
        <v>鄭宇芙</v>
      </c>
      <c r="H123" s="16" t="str">
        <f>VLOOKUP(B123,總表!$1:$1048576,7,0)</f>
        <v>桃園市義興國小</v>
      </c>
      <c r="I123" s="16" t="str">
        <f>VLOOKUP(B123,總表!$1:$1048576,8,0)</f>
        <v>黃苡晴</v>
      </c>
      <c r="J123" s="16" t="str">
        <f>VLOOKUP(B123,總表!$1:$1048576,9,0)</f>
        <v>桃園市義興國小</v>
      </c>
      <c r="K123" s="16">
        <f>VLOOKUP(B123,總表!$1:$1048576,10,0)</f>
        <v>0</v>
      </c>
      <c r="L123" s="16">
        <f>VLOOKUP(B123,總表!$1:$1048576,11,0)</f>
        <v>0</v>
      </c>
      <c r="M123" s="16" t="str">
        <f>VLOOKUP(B123,總表!$1:$1048576,12,0)</f>
        <v>林念純</v>
      </c>
      <c r="N123" s="16" t="str">
        <f>VLOOKUP(B123,總表!$1:$1048576,13,0)</f>
        <v>桃園市義興國小</v>
      </c>
      <c r="O123" s="16" t="str">
        <f>VLOOKUP(B123,總表!$1:$1048576,14,0)</f>
        <v>陳柏馨</v>
      </c>
      <c r="P123" s="16" t="str">
        <f>VLOOKUP(B123,總表!$1:$1048576,15,0)</f>
        <v>桃園市義興國小</v>
      </c>
      <c r="Q123" s="16" t="str">
        <f>VLOOKUP(B123,總表!$1:$1048576,16,0)</f>
        <v>吳思瑀</v>
      </c>
      <c r="R123" s="16" t="str">
        <f>VLOOKUP(B123,總表!$1:$1048576,17,0)</f>
        <v>桃園市義興國小</v>
      </c>
    </row>
    <row r="124" spans="1:18" ht="17.399999999999999" hidden="1" x14ac:dyDescent="0.3">
      <c r="A124" s="29" t="s">
        <v>3493</v>
      </c>
      <c r="B124" s="16" t="s">
        <v>1630</v>
      </c>
      <c r="C124" s="10" t="str">
        <f>VLOOKUP(B124,總表!$1:$1048576,2,0)</f>
        <v>「安靜之塔」---公共空間安靜提顯裝置</v>
      </c>
      <c r="D124" s="18" t="str">
        <f>VLOOKUP(B124,總表!$1:$1048576,4,0)</f>
        <v>休閒與教育</v>
      </c>
      <c r="E124" s="16" t="str">
        <f>VLOOKUP(B124,總表!$1:$1048576,5,0)</f>
        <v>國小組</v>
      </c>
      <c r="F124" s="16" t="str">
        <f>VLOOKUP(B124,總表!$1:$1048576,3,0)</f>
        <v>桃園市</v>
      </c>
      <c r="G124" s="16" t="str">
        <f>VLOOKUP(B124,總表!$1:$1048576,6,0)</f>
        <v xml:space="preserve">陳彥碩 </v>
      </c>
      <c r="H124" s="16" t="str">
        <f>VLOOKUP(B124,總表!$1:$1048576,7,0)</f>
        <v>義興國小</v>
      </c>
      <c r="I124" s="16" t="str">
        <f>VLOOKUP(B124,總表!$1:$1048576,8,0)</f>
        <v xml:space="preserve">林彥安 </v>
      </c>
      <c r="J124" s="16" t="str">
        <f>VLOOKUP(B124,總表!$1:$1048576,9,0)</f>
        <v>義興國小</v>
      </c>
      <c r="K124" s="16" t="str">
        <f>VLOOKUP(B124,總表!$1:$1048576,10,0)</f>
        <v>陳家烜</v>
      </c>
      <c r="L124" s="16" t="str">
        <f>VLOOKUP(B124,總表!$1:$1048576,11,0)</f>
        <v>義興國小</v>
      </c>
      <c r="M124" s="16" t="str">
        <f>VLOOKUP(B124,總表!$1:$1048576,12,0)</f>
        <v>高加珈</v>
      </c>
      <c r="N124" s="16" t="str">
        <f>VLOOKUP(B124,總表!$1:$1048576,13,0)</f>
        <v>義興國小</v>
      </c>
      <c r="O124" s="16" t="str">
        <f>VLOOKUP(B124,總表!$1:$1048576,14,0)</f>
        <v>陳柏馨</v>
      </c>
      <c r="P124" s="16" t="str">
        <f>VLOOKUP(B124,總表!$1:$1048576,15,0)</f>
        <v>義興國小</v>
      </c>
      <c r="Q124" s="16" t="str">
        <f>VLOOKUP(B124,總表!$1:$1048576,16,0)</f>
        <v xml:space="preserve"> 林詩婷</v>
      </c>
      <c r="R124" s="16" t="str">
        <f>VLOOKUP(B124,總表!$1:$1048576,17,0)</f>
        <v>義興國小</v>
      </c>
    </row>
    <row r="125" spans="1:18" ht="17.399999999999999" hidden="1" x14ac:dyDescent="0.3">
      <c r="A125" s="31" t="s">
        <v>3494</v>
      </c>
      <c r="B125" s="16" t="s">
        <v>1440</v>
      </c>
      <c r="C125" s="10" t="str">
        <f>VLOOKUP(B125,總表!$1:$1048576,2,0)</f>
        <v>摩斯密碼學習訓練機</v>
      </c>
      <c r="D125" s="18" t="str">
        <f>VLOOKUP(B125,總表!$1:$1048576,4,0)</f>
        <v>休閒與教育</v>
      </c>
      <c r="E125" s="16" t="str">
        <f>VLOOKUP(B125,總表!$1:$1048576,5,0)</f>
        <v>國小組</v>
      </c>
      <c r="F125" s="16" t="str">
        <f>VLOOKUP(B125,總表!$1:$1048576,3,0)</f>
        <v>桃園市</v>
      </c>
      <c r="G125" s="16" t="str">
        <f>VLOOKUP(B125,總表!$1:$1048576,6,0)</f>
        <v>倪煌傑</v>
      </c>
      <c r="H125" s="16" t="str">
        <f>VLOOKUP(B125,總表!$1:$1048576,7,0)</f>
        <v>桃園市立同安國小</v>
      </c>
      <c r="I125" s="16">
        <f>VLOOKUP(B125,總表!$1:$1048576,8,0)</f>
        <v>0</v>
      </c>
      <c r="J125" s="16">
        <f>VLOOKUP(B125,總表!$1:$1048576,9,0)</f>
        <v>0</v>
      </c>
      <c r="K125" s="16">
        <f>VLOOKUP(B125,總表!$1:$1048576,10,0)</f>
        <v>0</v>
      </c>
      <c r="L125" s="16">
        <f>VLOOKUP(B125,總表!$1:$1048576,11,0)</f>
        <v>0</v>
      </c>
      <c r="M125" s="16" t="str">
        <f>VLOOKUP(B125,總表!$1:$1048576,12,0)</f>
        <v>林琪正</v>
      </c>
      <c r="N125" s="16" t="str">
        <f>VLOOKUP(B125,總表!$1:$1048576,13,0)</f>
        <v>桃園市立同德國中</v>
      </c>
      <c r="O125" s="16" t="str">
        <f>VLOOKUP(B125,總表!$1:$1048576,14,0)</f>
        <v>何淑鈴</v>
      </c>
      <c r="P125" s="16" t="str">
        <f>VLOOKUP(B125,總表!$1:$1048576,15,0)</f>
        <v>桃園市立同德國中</v>
      </c>
      <c r="Q125" s="16">
        <f>VLOOKUP(B125,總表!$1:$1048576,16,0)</f>
        <v>0</v>
      </c>
      <c r="R125" s="16">
        <f>VLOOKUP(B125,總表!$1:$1048576,17,0)</f>
        <v>0</v>
      </c>
    </row>
    <row r="126" spans="1:18" hidden="1" x14ac:dyDescent="0.3">
      <c r="A126" s="24" t="s">
        <v>3495</v>
      </c>
      <c r="B126" s="16" t="s">
        <v>1985</v>
      </c>
      <c r="C126" s="10" t="str">
        <f>VLOOKUP(B126,總表!$1:$1048576,2,0)</f>
        <v>登山杖警示燈</v>
      </c>
      <c r="D126" s="19" t="str">
        <f>VLOOKUP(B126,總表!$1:$1048576,4,0)</f>
        <v>災害管理與安全</v>
      </c>
      <c r="E126" s="16" t="str">
        <f>VLOOKUP(B126,總表!$1:$1048576,5,0)</f>
        <v>國小組</v>
      </c>
      <c r="F126" s="16" t="str">
        <f>VLOOKUP(B126,總表!$1:$1048576,3,0)</f>
        <v>桃園市</v>
      </c>
      <c r="G126" s="16" t="str">
        <f>VLOOKUP(B126,總表!$1:$1048576,6,0)</f>
        <v>張凱睿</v>
      </c>
      <c r="H126" s="16" t="str">
        <f>VLOOKUP(B126,總表!$1:$1048576,7,0)</f>
        <v>新街國小</v>
      </c>
      <c r="I126" s="16">
        <f>VLOOKUP(B126,總表!$1:$1048576,8,0)</f>
        <v>0</v>
      </c>
      <c r="J126" s="16">
        <f>VLOOKUP(B126,總表!$1:$1048576,9,0)</f>
        <v>0</v>
      </c>
      <c r="K126" s="16">
        <f>VLOOKUP(B126,總表!$1:$1048576,10,0)</f>
        <v>0</v>
      </c>
      <c r="L126" s="16">
        <f>VLOOKUP(B126,總表!$1:$1048576,11,0)</f>
        <v>0</v>
      </c>
      <c r="M126" s="16" t="str">
        <f>VLOOKUP(B126,總表!$1:$1048576,12,0)</f>
        <v>古清瑜</v>
      </c>
      <c r="N126" s="16" t="str">
        <f>VLOOKUP(B126,總表!$1:$1048576,13,0)</f>
        <v>新街國小</v>
      </c>
      <c r="O126" s="16">
        <f>VLOOKUP(B126,總表!$1:$1048576,14,0)</f>
        <v>0</v>
      </c>
      <c r="P126" s="16">
        <f>VLOOKUP(B126,總表!$1:$1048576,15,0)</f>
        <v>0</v>
      </c>
      <c r="Q126" s="16">
        <f>VLOOKUP(B126,總表!$1:$1048576,16,0)</f>
        <v>0</v>
      </c>
      <c r="R126" s="16">
        <f>VLOOKUP(B126,總表!$1:$1048576,17,0)</f>
        <v>0</v>
      </c>
    </row>
    <row r="127" spans="1:18" hidden="1" x14ac:dyDescent="0.3">
      <c r="A127" s="24" t="s">
        <v>3495</v>
      </c>
      <c r="B127" s="16" t="s">
        <v>1990</v>
      </c>
      <c r="C127" s="10" t="str">
        <f>VLOOKUP(B127,總表!$1:$1048576,2,0)</f>
        <v>椅桶保全：五合一折疊椅</v>
      </c>
      <c r="D127" s="19" t="str">
        <f>VLOOKUP(B127,總表!$1:$1048576,4,0)</f>
        <v>災害管理與安全</v>
      </c>
      <c r="E127" s="16" t="str">
        <f>VLOOKUP(B127,總表!$1:$1048576,5,0)</f>
        <v>國小組</v>
      </c>
      <c r="F127" s="16" t="str">
        <f>VLOOKUP(B127,總表!$1:$1048576,3,0)</f>
        <v>桃園市</v>
      </c>
      <c r="G127" s="16" t="str">
        <f>VLOOKUP(B127,總表!$1:$1048576,6,0)</f>
        <v>陳乙瑧</v>
      </c>
      <c r="H127" s="16" t="str">
        <f>VLOOKUP(B127,總表!$1:$1048576,7,0)</f>
        <v>新街國小</v>
      </c>
      <c r="I127" s="16">
        <f>VLOOKUP(B127,總表!$1:$1048576,8,0)</f>
        <v>0</v>
      </c>
      <c r="J127" s="16">
        <f>VLOOKUP(B127,總表!$1:$1048576,9,0)</f>
        <v>0</v>
      </c>
      <c r="K127" s="16">
        <f>VLOOKUP(B127,總表!$1:$1048576,10,0)</f>
        <v>0</v>
      </c>
      <c r="L127" s="16">
        <f>VLOOKUP(B127,總表!$1:$1048576,11,0)</f>
        <v>0</v>
      </c>
      <c r="M127" s="16" t="str">
        <f>VLOOKUP(B127,總表!$1:$1048576,12,0)</f>
        <v>古清瑜</v>
      </c>
      <c r="N127" s="16" t="str">
        <f>VLOOKUP(B127,總表!$1:$1048576,13,0)</f>
        <v>新街國小</v>
      </c>
      <c r="O127" s="16">
        <f>VLOOKUP(B127,總表!$1:$1048576,14,0)</f>
        <v>0</v>
      </c>
      <c r="P127" s="16">
        <f>VLOOKUP(B127,總表!$1:$1048576,15,0)</f>
        <v>0</v>
      </c>
      <c r="Q127" s="16">
        <f>VLOOKUP(B127,總表!$1:$1048576,16,0)</f>
        <v>0</v>
      </c>
      <c r="R127" s="16">
        <f>VLOOKUP(B127,總表!$1:$1048576,17,0)</f>
        <v>0</v>
      </c>
    </row>
    <row r="128" spans="1:18" hidden="1" x14ac:dyDescent="0.3">
      <c r="A128" s="24" t="s">
        <v>3495</v>
      </c>
      <c r="B128" s="16" t="s">
        <v>1890</v>
      </c>
      <c r="C128" s="10" t="str">
        <f>VLOOKUP(B128,總表!$1:$1048576,2,0)</f>
        <v>三段式180°旋轉安全機車踏板</v>
      </c>
      <c r="D128" s="19" t="str">
        <f>VLOOKUP(B128,總表!$1:$1048576,4,0)</f>
        <v>災害管理與安全</v>
      </c>
      <c r="E128" s="16" t="str">
        <f>VLOOKUP(B128,總表!$1:$1048576,5,0)</f>
        <v>國小組</v>
      </c>
      <c r="F128" s="16" t="str">
        <f>VLOOKUP(B128,總表!$1:$1048576,3,0)</f>
        <v>桃園市</v>
      </c>
      <c r="G128" s="16" t="str">
        <f>VLOOKUP(B128,總表!$1:$1048576,6,0)</f>
        <v>林小喬</v>
      </c>
      <c r="H128" s="16" t="str">
        <f>VLOOKUP(B128,總表!$1:$1048576,7,0)</f>
        <v>義興國小</v>
      </c>
      <c r="I128" s="16" t="str">
        <f>VLOOKUP(B128,總表!$1:$1048576,8,0)</f>
        <v>洪岦琦</v>
      </c>
      <c r="J128" s="16" t="str">
        <f>VLOOKUP(B128,總表!$1:$1048576,9,0)</f>
        <v>義興國小</v>
      </c>
      <c r="K128" s="16" t="str">
        <f>VLOOKUP(B128,總表!$1:$1048576,10,0)</f>
        <v>許羽彤</v>
      </c>
      <c r="L128" s="16" t="str">
        <f>VLOOKUP(B128,總表!$1:$1048576,11,0)</f>
        <v>義興國小</v>
      </c>
      <c r="M128" s="16" t="str">
        <f>VLOOKUP(B128,總表!$1:$1048576,12,0)</f>
        <v>林詩婷</v>
      </c>
      <c r="N128" s="16" t="str">
        <f>VLOOKUP(B128,總表!$1:$1048576,13,0)</f>
        <v>義興國小</v>
      </c>
      <c r="O128" s="16" t="str">
        <f>VLOOKUP(B128,總表!$1:$1048576,14,0)</f>
        <v>陳柏馨</v>
      </c>
      <c r="P128" s="16" t="str">
        <f>VLOOKUP(B128,總表!$1:$1048576,15,0)</f>
        <v>義興國小</v>
      </c>
      <c r="Q128" s="16" t="str">
        <f>VLOOKUP(B128,總表!$1:$1048576,16,0)</f>
        <v>林念純</v>
      </c>
      <c r="R128" s="16" t="str">
        <f>VLOOKUP(B128,總表!$1:$1048576,17,0)</f>
        <v>義興國小</v>
      </c>
    </row>
    <row r="129" spans="1:18" hidden="1" x14ac:dyDescent="0.3">
      <c r="A129" s="24" t="s">
        <v>3495</v>
      </c>
      <c r="B129" s="16" t="s">
        <v>1932</v>
      </c>
      <c r="C129" s="10" t="str">
        <f>VLOOKUP(B129,總表!$1:$1048576,2,0)</f>
        <v>交通危害指數預報系統</v>
      </c>
      <c r="D129" s="19" t="str">
        <f>VLOOKUP(B129,總表!$1:$1048576,4,0)</f>
        <v>災害管理與安全</v>
      </c>
      <c r="E129" s="16" t="str">
        <f>VLOOKUP(B129,總表!$1:$1048576,5,0)</f>
        <v>國小組</v>
      </c>
      <c r="F129" s="16" t="str">
        <f>VLOOKUP(B129,總表!$1:$1048576,3,0)</f>
        <v>桃園市</v>
      </c>
      <c r="G129" s="16" t="str">
        <f>VLOOKUP(B129,總表!$1:$1048576,6,0)</f>
        <v>邱惟辰</v>
      </c>
      <c r="H129" s="16" t="str">
        <f>VLOOKUP(B129,總表!$1:$1048576,7,0)</f>
        <v>中壢區林森國小</v>
      </c>
      <c r="I129" s="16">
        <f>VLOOKUP(B129,總表!$1:$1048576,8,0)</f>
        <v>0</v>
      </c>
      <c r="J129" s="16">
        <f>VLOOKUP(B129,總表!$1:$1048576,9,0)</f>
        <v>0</v>
      </c>
      <c r="K129" s="16">
        <f>VLOOKUP(B129,總表!$1:$1048576,10,0)</f>
        <v>0</v>
      </c>
      <c r="L129" s="16">
        <f>VLOOKUP(B129,總表!$1:$1048576,11,0)</f>
        <v>0</v>
      </c>
      <c r="M129" s="16" t="str">
        <f>VLOOKUP(B129,總表!$1:$1048576,12,0)</f>
        <v>陳嘉綺</v>
      </c>
      <c r="N129" s="16" t="str">
        <f>VLOOKUP(B129,總表!$1:$1048576,13,0)</f>
        <v>桃園市中壢區林森國小</v>
      </c>
      <c r="O129" s="16" t="str">
        <f>VLOOKUP(B129,總表!$1:$1048576,14,0)</f>
        <v>蔣依珊</v>
      </c>
      <c r="P129" s="16" t="str">
        <f>VLOOKUP(B129,總表!$1:$1048576,15,0)</f>
        <v>桃園市中壢區林森國小</v>
      </c>
      <c r="Q129" s="16">
        <f>VLOOKUP(B129,總表!$1:$1048576,16,0)</f>
        <v>0</v>
      </c>
      <c r="R129" s="16">
        <f>VLOOKUP(B129,總表!$1:$1048576,17,0)</f>
        <v>0</v>
      </c>
    </row>
    <row r="130" spans="1:18" hidden="1" x14ac:dyDescent="0.3">
      <c r="A130" s="24" t="s">
        <v>3495</v>
      </c>
      <c r="B130" s="16" t="s">
        <v>1924</v>
      </c>
      <c r="C130" s="10" t="str">
        <f>VLOOKUP(B130,總表!$1:$1048576,2,0)</f>
        <v>第二心臟的體貼保護-升降工作椅</v>
      </c>
      <c r="D130" s="19" t="str">
        <f>VLOOKUP(B130,總表!$1:$1048576,4,0)</f>
        <v>災害管理與安全</v>
      </c>
      <c r="E130" s="16" t="str">
        <f>VLOOKUP(B130,總表!$1:$1048576,5,0)</f>
        <v>國小組</v>
      </c>
      <c r="F130" s="16" t="str">
        <f>VLOOKUP(B130,總表!$1:$1048576,3,0)</f>
        <v>桃園市</v>
      </c>
      <c r="G130" s="16" t="str">
        <f>VLOOKUP(B130,總表!$1:$1048576,6,0)</f>
        <v>魏珮穎</v>
      </c>
      <c r="H130" s="16" t="str">
        <f>VLOOKUP(B130,總表!$1:$1048576,7,0)</f>
        <v>中壢區林森國小</v>
      </c>
      <c r="I130" s="16" t="str">
        <f>VLOOKUP(B130,總表!$1:$1048576,8,0)</f>
        <v>張瑄旂</v>
      </c>
      <c r="J130" s="16" t="str">
        <f>VLOOKUP(B130,總表!$1:$1048576,9,0)</f>
        <v>中壢區林森國小</v>
      </c>
      <c r="K130" s="16">
        <f>VLOOKUP(B130,總表!$1:$1048576,10,0)</f>
        <v>0</v>
      </c>
      <c r="L130" s="16">
        <f>VLOOKUP(B130,總表!$1:$1048576,11,0)</f>
        <v>0</v>
      </c>
      <c r="M130" s="16" t="str">
        <f>VLOOKUP(B130,總表!$1:$1048576,12,0)</f>
        <v>游曉惠</v>
      </c>
      <c r="N130" s="16" t="str">
        <f>VLOOKUP(B130,總表!$1:$1048576,13,0)</f>
        <v>桃園市中壢區林森國小</v>
      </c>
      <c r="O130" s="16" t="str">
        <f>VLOOKUP(B130,總表!$1:$1048576,14,0)</f>
        <v>莊元駿</v>
      </c>
      <c r="P130" s="16" t="str">
        <f>VLOOKUP(B130,總表!$1:$1048576,15,0)</f>
        <v>桃園市中壢區林森國小</v>
      </c>
      <c r="Q130" s="16">
        <f>VLOOKUP(B130,總表!$1:$1048576,16,0)</f>
        <v>0</v>
      </c>
      <c r="R130" s="16">
        <f>VLOOKUP(B130,總表!$1:$1048576,17,0)</f>
        <v>0</v>
      </c>
    </row>
    <row r="131" spans="1:18" hidden="1" x14ac:dyDescent="0.3">
      <c r="A131" s="21" t="s">
        <v>3493</v>
      </c>
      <c r="B131" s="16" t="s">
        <v>1759</v>
      </c>
      <c r="C131" s="10" t="str">
        <f>VLOOKUP(B131,總表!$1:$1048576,2,0)</f>
        <v>自動阻斷熱水器一氧化碳裝置</v>
      </c>
      <c r="D131" s="19" t="str">
        <f>VLOOKUP(B131,總表!$1:$1048576,4,0)</f>
        <v>災害管理與安全</v>
      </c>
      <c r="E131" s="16" t="str">
        <f>VLOOKUP(B131,總表!$1:$1048576,5,0)</f>
        <v>國小組</v>
      </c>
      <c r="F131" s="16" t="str">
        <f>VLOOKUP(B131,總表!$1:$1048576,3,0)</f>
        <v>桃園市</v>
      </c>
      <c r="G131" s="16" t="str">
        <f>VLOOKUP(B131,總表!$1:$1048576,6,0)</f>
        <v>葉思彤</v>
      </c>
      <c r="H131" s="16" t="str">
        <f>VLOOKUP(B131,總表!$1:$1048576,7,0)</f>
        <v>桃園市興仁國小</v>
      </c>
      <c r="I131" s="16" t="str">
        <f>VLOOKUP(B131,總表!$1:$1048576,8,0)</f>
        <v>胡薇琪</v>
      </c>
      <c r="J131" s="16" t="str">
        <f>VLOOKUP(B131,總表!$1:$1048576,9,0)</f>
        <v>桃園市興仁國小</v>
      </c>
      <c r="K131" s="16">
        <f>VLOOKUP(B131,總表!$1:$1048576,10,0)</f>
        <v>0</v>
      </c>
      <c r="L131" s="16">
        <f>VLOOKUP(B131,總表!$1:$1048576,11,0)</f>
        <v>0</v>
      </c>
      <c r="M131" s="16" t="str">
        <f>VLOOKUP(B131,總表!$1:$1048576,12,0)</f>
        <v>王馨逢</v>
      </c>
      <c r="N131" s="16" t="str">
        <f>VLOOKUP(B131,總表!$1:$1048576,13,0)</f>
        <v>桃園市興仁國小</v>
      </c>
      <c r="O131" s="16">
        <f>VLOOKUP(B131,總表!$1:$1048576,14,0)</f>
        <v>0</v>
      </c>
      <c r="P131" s="16">
        <f>VLOOKUP(B131,總表!$1:$1048576,15,0)</f>
        <v>0</v>
      </c>
      <c r="Q131" s="16">
        <f>VLOOKUP(B131,總表!$1:$1048576,16,0)</f>
        <v>0</v>
      </c>
      <c r="R131" s="16">
        <f>VLOOKUP(B131,總表!$1:$1048576,17,0)</f>
        <v>0</v>
      </c>
    </row>
    <row r="132" spans="1:18" hidden="1" x14ac:dyDescent="0.3">
      <c r="A132" s="21" t="s">
        <v>3493</v>
      </c>
      <c r="B132" s="16" t="s">
        <v>1946</v>
      </c>
      <c r="C132" s="10" t="str">
        <f>VLOOKUP(B132,總表!$1:$1048576,2,0)</f>
        <v>好好看-智慧偵測護眼盒</v>
      </c>
      <c r="D132" s="19" t="str">
        <f>VLOOKUP(B132,總表!$1:$1048576,4,0)</f>
        <v>災害管理與安全</v>
      </c>
      <c r="E132" s="16" t="str">
        <f>VLOOKUP(B132,總表!$1:$1048576,5,0)</f>
        <v>國小組</v>
      </c>
      <c r="F132" s="16" t="str">
        <f>VLOOKUP(B132,總表!$1:$1048576,3,0)</f>
        <v>桃園市</v>
      </c>
      <c r="G132" s="16" t="str">
        <f>VLOOKUP(B132,總表!$1:$1048576,6,0)</f>
        <v>陳興鴻</v>
      </c>
      <c r="H132" s="16" t="str">
        <f>VLOOKUP(B132,總表!$1:$1048576,7,0)</f>
        <v>桃園市義興國小</v>
      </c>
      <c r="I132" s="16" t="str">
        <f>VLOOKUP(B132,總表!$1:$1048576,8,0)</f>
        <v>蔡啟義</v>
      </c>
      <c r="J132" s="16" t="str">
        <f>VLOOKUP(B132,總表!$1:$1048576,9,0)</f>
        <v>桃園市義興國小</v>
      </c>
      <c r="K132" s="16">
        <f>VLOOKUP(B132,總表!$1:$1048576,10,0)</f>
        <v>0</v>
      </c>
      <c r="L132" s="16">
        <f>VLOOKUP(B132,總表!$1:$1048576,11,0)</f>
        <v>0</v>
      </c>
      <c r="M132" s="16" t="str">
        <f>VLOOKUP(B132,總表!$1:$1048576,12,0)</f>
        <v>林念純</v>
      </c>
      <c r="N132" s="16" t="str">
        <f>VLOOKUP(B132,總表!$1:$1048576,13,0)</f>
        <v>桃園市義興國小</v>
      </c>
      <c r="O132" s="16" t="str">
        <f>VLOOKUP(B132,總表!$1:$1048576,14,0)</f>
        <v>陳柏馨</v>
      </c>
      <c r="P132" s="16" t="str">
        <f>VLOOKUP(B132,總表!$1:$1048576,15,0)</f>
        <v>桃園市義興國小</v>
      </c>
      <c r="Q132" s="16" t="str">
        <f>VLOOKUP(B132,總表!$1:$1048576,16,0)</f>
        <v>吳思瑀</v>
      </c>
      <c r="R132" s="16" t="str">
        <f>VLOOKUP(B132,總表!$1:$1048576,17,0)</f>
        <v>桃園市義興國小</v>
      </c>
    </row>
    <row r="133" spans="1:18" hidden="1" x14ac:dyDescent="0.3">
      <c r="A133" s="32" t="s">
        <v>3494</v>
      </c>
      <c r="B133" s="16" t="s">
        <v>1918</v>
      </c>
      <c r="C133" s="10" t="str">
        <f>VLOOKUP(B133,總表!$1:$1048576,2,0)</f>
        <v>十萬火急！秒彈滅火毯</v>
      </c>
      <c r="D133" s="19" t="str">
        <f>VLOOKUP(B133,總表!$1:$1048576,4,0)</f>
        <v>災害管理與安全</v>
      </c>
      <c r="E133" s="16" t="str">
        <f>VLOOKUP(B133,總表!$1:$1048576,5,0)</f>
        <v>國小組</v>
      </c>
      <c r="F133" s="16" t="str">
        <f>VLOOKUP(B133,總表!$1:$1048576,3,0)</f>
        <v>桃園市</v>
      </c>
      <c r="G133" s="16" t="str">
        <f>VLOOKUP(B133,總表!$1:$1048576,6,0)</f>
        <v>許嘉恩</v>
      </c>
      <c r="H133" s="16" t="str">
        <f>VLOOKUP(B133,總表!$1:$1048576,7,0)</f>
        <v>桃園市中壢區內壢國民小學</v>
      </c>
      <c r="I133" s="16">
        <f>VLOOKUP(B133,總表!$1:$1048576,8,0)</f>
        <v>0</v>
      </c>
      <c r="J133" s="16">
        <f>VLOOKUP(B133,總表!$1:$1048576,9,0)</f>
        <v>0</v>
      </c>
      <c r="K133" s="16">
        <f>VLOOKUP(B133,總表!$1:$1048576,10,0)</f>
        <v>0</v>
      </c>
      <c r="L133" s="16">
        <f>VLOOKUP(B133,總表!$1:$1048576,11,0)</f>
        <v>0</v>
      </c>
      <c r="M133" s="16" t="str">
        <f>VLOOKUP(B133,總表!$1:$1048576,12,0)</f>
        <v>傅淑惠</v>
      </c>
      <c r="N133" s="16" t="str">
        <f>VLOOKUP(B133,總表!$1:$1048576,13,0)</f>
        <v>桃園市中壢區內壢國民小學</v>
      </c>
      <c r="O133" s="16" t="str">
        <f>VLOOKUP(B133,總表!$1:$1048576,14,0)</f>
        <v>黃國庭</v>
      </c>
      <c r="P133" s="16" t="str">
        <f>VLOOKUP(B133,總表!$1:$1048576,15,0)</f>
        <v>桃園市中壢區內壢國民小學</v>
      </c>
      <c r="Q133" s="16">
        <f>VLOOKUP(B133,總表!$1:$1048576,16,0)</f>
        <v>0</v>
      </c>
      <c r="R133" s="16">
        <f>VLOOKUP(B133,總表!$1:$1048576,17,0)</f>
        <v>0</v>
      </c>
    </row>
    <row r="134" spans="1:18" ht="17.399999999999999" hidden="1" x14ac:dyDescent="0.3">
      <c r="A134" s="23" t="s">
        <v>3495</v>
      </c>
      <c r="B134" s="16" t="s">
        <v>2047</v>
      </c>
      <c r="C134" s="10" t="str">
        <f>VLOOKUP(B134,總表!$1:$1048576,2,0)</f>
        <v>聾盲AI智慧眼鏡</v>
      </c>
      <c r="D134" s="20" t="str">
        <f>VLOOKUP(B134,總表!$1:$1048576,4,0)</f>
        <v>社會照護</v>
      </c>
      <c r="E134" s="16" t="str">
        <f>VLOOKUP(B134,總表!$1:$1048576,5,0)</f>
        <v>國小組</v>
      </c>
      <c r="F134" s="16" t="str">
        <f>VLOOKUP(B134,總表!$1:$1048576,3,0)</f>
        <v>桃園市</v>
      </c>
      <c r="G134" s="16" t="str">
        <f>VLOOKUP(B134,總表!$1:$1048576,6,0)</f>
        <v>簡呈愷</v>
      </c>
      <c r="H134" s="16" t="str">
        <f>VLOOKUP(B134,總表!$1:$1048576,7,0)</f>
        <v>桃園市立青溪國民小學</v>
      </c>
      <c r="I134" s="16">
        <f>VLOOKUP(B134,總表!$1:$1048576,8,0)</f>
        <v>0</v>
      </c>
      <c r="J134" s="16">
        <f>VLOOKUP(B134,總表!$1:$1048576,9,0)</f>
        <v>0</v>
      </c>
      <c r="K134" s="16">
        <f>VLOOKUP(B134,總表!$1:$1048576,10,0)</f>
        <v>0</v>
      </c>
      <c r="L134" s="16">
        <f>VLOOKUP(B134,總表!$1:$1048576,11,0)</f>
        <v>0</v>
      </c>
      <c r="M134" s="16" t="str">
        <f>VLOOKUP(B134,總表!$1:$1048576,12,0)</f>
        <v>林琪正</v>
      </c>
      <c r="N134" s="16" t="str">
        <f>VLOOKUP(B134,總表!$1:$1048576,13,0)</f>
        <v>桃園市立同德國中</v>
      </c>
      <c r="O134" s="16" t="str">
        <f>VLOOKUP(B134,總表!$1:$1048576,14,0)</f>
        <v>何淑鈴</v>
      </c>
      <c r="P134" s="16" t="str">
        <f>VLOOKUP(B134,總表!$1:$1048576,15,0)</f>
        <v>桃園市立同德國中</v>
      </c>
      <c r="Q134" s="16" t="str">
        <f>VLOOKUP(B134,總表!$1:$1048576,16,0)</f>
        <v>張恩振</v>
      </c>
      <c r="R134" s="16" t="str">
        <f>VLOOKUP(B134,總表!$1:$1048576,17,0)</f>
        <v>桃園市立青溪國小</v>
      </c>
    </row>
    <row r="135" spans="1:18" ht="17.399999999999999" hidden="1" x14ac:dyDescent="0.3">
      <c r="A135" s="31" t="s">
        <v>3494</v>
      </c>
      <c r="B135" s="16" t="s">
        <v>2154</v>
      </c>
      <c r="C135" s="10" t="str">
        <f>VLOOKUP(B135,總表!$1:$1048576,2,0)</f>
        <v>防久坐坐墊</v>
      </c>
      <c r="D135" s="20" t="str">
        <f>VLOOKUP(B135,總表!$1:$1048576,4,0)</f>
        <v>社會照護</v>
      </c>
      <c r="E135" s="16" t="str">
        <f>VLOOKUP(B135,總表!$1:$1048576,5,0)</f>
        <v>國小組</v>
      </c>
      <c r="F135" s="16" t="str">
        <f>VLOOKUP(B135,總表!$1:$1048576,3,0)</f>
        <v>桃園市</v>
      </c>
      <c r="G135" s="16" t="str">
        <f>VLOOKUP(B135,總表!$1:$1048576,6,0)</f>
        <v>楊浚玟</v>
      </c>
      <c r="H135" s="16" t="str">
        <f>VLOOKUP(B135,總表!$1:$1048576,7,0)</f>
        <v>同德國小</v>
      </c>
      <c r="I135" s="16" t="str">
        <f>VLOOKUP(B135,總表!$1:$1048576,8,0)</f>
        <v>王品喬</v>
      </c>
      <c r="J135" s="16" t="str">
        <f>VLOOKUP(B135,總表!$1:$1048576,9,0)</f>
        <v>同德國小</v>
      </c>
      <c r="K135" s="16" t="str">
        <f>VLOOKUP(B135,總表!$1:$1048576,10,0)</f>
        <v>饒語芯</v>
      </c>
      <c r="L135" s="16" t="str">
        <f>VLOOKUP(B135,總表!$1:$1048576,11,0)</f>
        <v>同德國小</v>
      </c>
      <c r="M135" s="16" t="str">
        <f>VLOOKUP(B135,總表!$1:$1048576,12,0)</f>
        <v>劉力瑄</v>
      </c>
      <c r="N135" s="16" t="str">
        <f>VLOOKUP(B135,總表!$1:$1048576,13,0)</f>
        <v>同德國小</v>
      </c>
      <c r="O135" s="16">
        <f>VLOOKUP(B135,總表!$1:$1048576,14,0)</f>
        <v>0</v>
      </c>
      <c r="P135" s="16">
        <f>VLOOKUP(B135,總表!$1:$1048576,15,0)</f>
        <v>0</v>
      </c>
      <c r="Q135" s="16">
        <f>VLOOKUP(B135,總表!$1:$1048576,16,0)</f>
        <v>0</v>
      </c>
      <c r="R135" s="16">
        <f>VLOOKUP(B135,總表!$1:$1048576,17,0)</f>
        <v>0</v>
      </c>
    </row>
    <row r="136" spans="1:18" ht="17.399999999999999" hidden="1" x14ac:dyDescent="0.3">
      <c r="A136" s="31" t="s">
        <v>3494</v>
      </c>
      <c r="B136" s="16" t="s">
        <v>2138</v>
      </c>
      <c r="C136" s="10" t="str">
        <f>VLOOKUP(B136,總表!$1:$1048576,2,0)</f>
        <v>RainBox 情緒天氣盒</v>
      </c>
      <c r="D136" s="20" t="str">
        <f>VLOOKUP(B136,總表!$1:$1048576,4,0)</f>
        <v>社會照護</v>
      </c>
      <c r="E136" s="16" t="str">
        <f>VLOOKUP(B136,總表!$1:$1048576,5,0)</f>
        <v>國小組</v>
      </c>
      <c r="F136" s="16" t="str">
        <f>VLOOKUP(B136,總表!$1:$1048576,3,0)</f>
        <v>桃園市</v>
      </c>
      <c r="G136" s="16" t="str">
        <f>VLOOKUP(B136,總表!$1:$1048576,6,0)</f>
        <v>羅貴宸</v>
      </c>
      <c r="H136" s="16" t="str">
        <f>VLOOKUP(B136,總表!$1:$1048576,7,0)</f>
        <v>桃園市中壢區普仁國民小學</v>
      </c>
      <c r="I136" s="16" t="str">
        <f>VLOOKUP(B136,總表!$1:$1048576,8,0)</f>
        <v>王晨熙</v>
      </c>
      <c r="J136" s="16" t="str">
        <f>VLOOKUP(B136,總表!$1:$1048576,9,0)</f>
        <v>新北市三峽區龍埔國民小學</v>
      </c>
      <c r="K136" s="16" t="str">
        <f>VLOOKUP(B136,總表!$1:$1048576,10,0)</f>
        <v>李軒榕</v>
      </c>
      <c r="L136" s="16" t="str">
        <f>VLOOKUP(B136,總表!$1:$1048576,11,0)</f>
        <v>桃園市桃園區同德國民小學</v>
      </c>
      <c r="M136" s="16" t="str">
        <f>VLOOKUP(B136,總表!$1:$1048576,12,0)</f>
        <v>鄭如翔</v>
      </c>
      <c r="N136" s="16" t="str">
        <f>VLOOKUP(B136,總表!$1:$1048576,13,0)</f>
        <v>新北市三峽區龍埔國民小學</v>
      </c>
      <c r="O136" s="16" t="str">
        <f>VLOOKUP(B136,總表!$1:$1048576,14,0)</f>
        <v>張螢宜</v>
      </c>
      <c r="P136" s="16" t="str">
        <f>VLOOKUP(B136,總表!$1:$1048576,15,0)</f>
        <v>桃園市中壢區普仁國民小學</v>
      </c>
      <c r="Q136" s="16" t="str">
        <f>VLOOKUP(B136,總表!$1:$1048576,16,0)</f>
        <v>許瑋珊</v>
      </c>
      <c r="R136" s="16" t="str">
        <f>VLOOKUP(B136,總表!$1:$1048576,17,0)</f>
        <v>桃園市桃園區同德國民小學</v>
      </c>
    </row>
    <row r="137" spans="1:18" ht="17.399999999999999" hidden="1" x14ac:dyDescent="0.3">
      <c r="A137" s="31" t="s">
        <v>3494</v>
      </c>
      <c r="B137" s="16" t="s">
        <v>2034</v>
      </c>
      <c r="C137" s="10" t="str">
        <f>VLOOKUP(B137,總表!$1:$1048576,2,0)</f>
        <v>彩虹之眼</v>
      </c>
      <c r="D137" s="20" t="str">
        <f>VLOOKUP(B137,總表!$1:$1048576,4,0)</f>
        <v>社會照護</v>
      </c>
      <c r="E137" s="16" t="str">
        <f>VLOOKUP(B137,總表!$1:$1048576,5,0)</f>
        <v>國小組</v>
      </c>
      <c r="F137" s="16" t="str">
        <f>VLOOKUP(B137,總表!$1:$1048576,3,0)</f>
        <v>桃園市</v>
      </c>
      <c r="G137" s="16" t="str">
        <f>VLOOKUP(B137,總表!$1:$1048576,6,0)</f>
        <v>黎冠朋</v>
      </c>
      <c r="H137" s="16" t="str">
        <f>VLOOKUP(B137,總表!$1:$1048576,7,0)</f>
        <v>桃園市立新埔國小</v>
      </c>
      <c r="I137" s="16" t="str">
        <f>VLOOKUP(B137,總表!$1:$1048576,8,0)</f>
        <v>呂祥睿</v>
      </c>
      <c r="J137" s="16" t="str">
        <f>VLOOKUP(B137,總表!$1:$1048576,9,0)</f>
        <v>桃園市立同安國小</v>
      </c>
      <c r="K137" s="16" t="str">
        <f>VLOOKUP(B137,總表!$1:$1048576,10,0)</f>
        <v>張庭睿</v>
      </c>
      <c r="L137" s="16" t="str">
        <f>VLOOKUP(B137,總表!$1:$1048576,11,0)</f>
        <v>桃園市立同德國小</v>
      </c>
      <c r="M137" s="16" t="str">
        <f>VLOOKUP(B137,總表!$1:$1048576,12,0)</f>
        <v>林琪正</v>
      </c>
      <c r="N137" s="16" t="str">
        <f>VLOOKUP(B137,總表!$1:$1048576,13,0)</f>
        <v>桃園市立同德國中</v>
      </c>
      <c r="O137" s="16" t="str">
        <f>VLOOKUP(B137,總表!$1:$1048576,14,0)</f>
        <v>何淑鈴</v>
      </c>
      <c r="P137" s="16" t="str">
        <f>VLOOKUP(B137,總表!$1:$1048576,15,0)</f>
        <v>桃園市立同德國中</v>
      </c>
      <c r="Q137" s="16" t="str">
        <f>VLOOKUP(B137,總表!$1:$1048576,16,0)</f>
        <v>黃盛亞</v>
      </c>
      <c r="R137" s="16" t="str">
        <f>VLOOKUP(B137,總表!$1:$1048576,17,0)</f>
        <v>桃園市立新埔國小</v>
      </c>
    </row>
    <row r="138" spans="1:18" ht="17.399999999999999" hidden="1" x14ac:dyDescent="0.3">
      <c r="A138" s="22" t="s">
        <v>3495</v>
      </c>
      <c r="B138" s="16" t="s">
        <v>2595</v>
      </c>
      <c r="C138" s="10" t="str">
        <f>VLOOKUP(B138,總表!$1:$1048576,2,0)</f>
        <v>多功能安全帽防水內襯</v>
      </c>
      <c r="D138" s="16" t="str">
        <f>VLOOKUP(B138,總表!$1:$1048576,4,0)</f>
        <v>便利生活</v>
      </c>
      <c r="E138" s="16" t="str">
        <f>VLOOKUP(B138,總表!$1:$1048576,5,0)</f>
        <v>國小組</v>
      </c>
      <c r="F138" s="16" t="str">
        <f>VLOOKUP(B138,總表!$1:$1048576,3,0)</f>
        <v>桃園市</v>
      </c>
      <c r="G138" s="16" t="str">
        <f>VLOOKUP(B138,總表!$1:$1048576,6,0)</f>
        <v>周郅程</v>
      </c>
      <c r="H138" s="16" t="str">
        <f>VLOOKUP(B138,總表!$1:$1048576,7,0)</f>
        <v>中壢區林森國小</v>
      </c>
      <c r="I138" s="16">
        <f>VLOOKUP(B138,總表!$1:$1048576,8,0)</f>
        <v>0</v>
      </c>
      <c r="J138" s="16">
        <f>VLOOKUP(B138,總表!$1:$1048576,9,0)</f>
        <v>0</v>
      </c>
      <c r="K138" s="16">
        <f>VLOOKUP(B138,總表!$1:$1048576,10,0)</f>
        <v>0</v>
      </c>
      <c r="L138" s="16">
        <f>VLOOKUP(B138,總表!$1:$1048576,11,0)</f>
        <v>0</v>
      </c>
      <c r="M138" s="16" t="str">
        <f>VLOOKUP(B138,總表!$1:$1048576,12,0)</f>
        <v>詹禹柔</v>
      </c>
      <c r="N138" s="16" t="str">
        <f>VLOOKUP(B138,總表!$1:$1048576,13,0)</f>
        <v>桃園市中壢區林森國小</v>
      </c>
      <c r="O138" s="16" t="str">
        <f>VLOOKUP(B138,總表!$1:$1048576,14,0)</f>
        <v>張怡柔</v>
      </c>
      <c r="P138" s="16" t="str">
        <f>VLOOKUP(B138,總表!$1:$1048576,15,0)</f>
        <v>桃園市中壢區林森國小</v>
      </c>
      <c r="Q138" s="16">
        <f>VLOOKUP(B138,總表!$1:$1048576,16,0)</f>
        <v>0</v>
      </c>
      <c r="R138" s="16">
        <f>VLOOKUP(B138,總表!$1:$1048576,17,0)</f>
        <v>0</v>
      </c>
    </row>
    <row r="139" spans="1:18" ht="17.399999999999999" hidden="1" x14ac:dyDescent="0.3">
      <c r="A139" s="22" t="s">
        <v>3495</v>
      </c>
      <c r="B139" s="16" t="s">
        <v>2603</v>
      </c>
      <c r="C139" s="10" t="str">
        <f>VLOOKUP(B139,總表!$1:$1048576,2,0)</f>
        <v>下床時鐘</v>
      </c>
      <c r="D139" s="16" t="str">
        <f>VLOOKUP(B139,總表!$1:$1048576,4,0)</f>
        <v>便利生活</v>
      </c>
      <c r="E139" s="16" t="str">
        <f>VLOOKUP(B139,總表!$1:$1048576,5,0)</f>
        <v>國小組</v>
      </c>
      <c r="F139" s="16" t="str">
        <f>VLOOKUP(B139,總表!$1:$1048576,3,0)</f>
        <v>桃園市</v>
      </c>
      <c r="G139" s="16" t="str">
        <f>VLOOKUP(B139,總表!$1:$1048576,6,0)</f>
        <v>彭子綦</v>
      </c>
      <c r="H139" s="16" t="str">
        <f>VLOOKUP(B139,總表!$1:$1048576,7,0)</f>
        <v>青溪國小</v>
      </c>
      <c r="I139" s="16">
        <f>VLOOKUP(B139,總表!$1:$1048576,8,0)</f>
        <v>0</v>
      </c>
      <c r="J139" s="16">
        <f>VLOOKUP(B139,總表!$1:$1048576,9,0)</f>
        <v>0</v>
      </c>
      <c r="K139" s="16">
        <f>VLOOKUP(B139,總表!$1:$1048576,10,0)</f>
        <v>0</v>
      </c>
      <c r="L139" s="16">
        <f>VLOOKUP(B139,總表!$1:$1048576,11,0)</f>
        <v>0</v>
      </c>
      <c r="M139" s="16" t="str">
        <f>VLOOKUP(B139,總表!$1:$1048576,12,0)</f>
        <v>張恩振</v>
      </c>
      <c r="N139" s="16" t="str">
        <f>VLOOKUP(B139,總表!$1:$1048576,13,0)</f>
        <v>青溪國小</v>
      </c>
      <c r="O139" s="16">
        <f>VLOOKUP(B139,總表!$1:$1048576,14,0)</f>
        <v>0</v>
      </c>
      <c r="P139" s="16">
        <f>VLOOKUP(B139,總表!$1:$1048576,15,0)</f>
        <v>0</v>
      </c>
      <c r="Q139" s="16">
        <f>VLOOKUP(B139,總表!$1:$1048576,16,0)</f>
        <v>0</v>
      </c>
      <c r="R139" s="16">
        <f>VLOOKUP(B139,總表!$1:$1048576,17,0)</f>
        <v>0</v>
      </c>
    </row>
    <row r="140" spans="1:18" ht="17.399999999999999" hidden="1" x14ac:dyDescent="0.3">
      <c r="A140" s="22" t="s">
        <v>3495</v>
      </c>
      <c r="B140" s="16" t="s">
        <v>2606</v>
      </c>
      <c r="C140" s="10" t="str">
        <f>VLOOKUP(B140,總表!$1:$1048576,2,0)</f>
        <v>洗手台水龍頭後置物夾</v>
      </c>
      <c r="D140" s="16" t="str">
        <f>VLOOKUP(B140,總表!$1:$1048576,4,0)</f>
        <v>便利生活</v>
      </c>
      <c r="E140" s="16" t="str">
        <f>VLOOKUP(B140,總表!$1:$1048576,5,0)</f>
        <v>國小組</v>
      </c>
      <c r="F140" s="16" t="str">
        <f>VLOOKUP(B140,總表!$1:$1048576,3,0)</f>
        <v>桃園市</v>
      </c>
      <c r="G140" s="16" t="str">
        <f>VLOOKUP(B140,總表!$1:$1048576,6,0)</f>
        <v>曾思惟</v>
      </c>
      <c r="H140" s="16" t="str">
        <f>VLOOKUP(B140,總表!$1:$1048576,7,0)</f>
        <v>桃園市大溪區員樹林國小</v>
      </c>
      <c r="I140" s="16" t="str">
        <f>VLOOKUP(B140,總表!$1:$1048576,8,0)</f>
        <v>曾為綱</v>
      </c>
      <c r="J140" s="16" t="str">
        <f>VLOOKUP(B140,總表!$1:$1048576,9,0)</f>
        <v>桃園市大溪區員樹林國小</v>
      </c>
      <c r="K140" s="16" t="str">
        <f>VLOOKUP(B140,總表!$1:$1048576,10,0)</f>
        <v>廖芸萱</v>
      </c>
      <c r="L140" s="16" t="str">
        <f>VLOOKUP(B140,總表!$1:$1048576,11,0)</f>
        <v>桃園市中壢區新明國小</v>
      </c>
      <c r="M140" s="16" t="str">
        <f>VLOOKUP(B140,總表!$1:$1048576,12,0)</f>
        <v>吳佳瑾</v>
      </c>
      <c r="N140" s="16" t="str">
        <f>VLOOKUP(B140,總表!$1:$1048576,13,0)</f>
        <v>桃園市中壢區新明國民小學</v>
      </c>
      <c r="O140" s="16" t="str">
        <f>VLOOKUP(B140,總表!$1:$1048576,14,0)</f>
        <v>王宣芳</v>
      </c>
      <c r="P140" s="16" t="str">
        <f>VLOOKUP(B140,總表!$1:$1048576,15,0)</f>
        <v>桃園市大溪區員樹林國小</v>
      </c>
      <c r="Q140" s="16" t="str">
        <f>VLOOKUP(B140,總表!$1:$1048576,16,0)</f>
        <v>范浩俊</v>
      </c>
      <c r="R140" s="16" t="str">
        <f>VLOOKUP(B140,總表!$1:$1048576,17,0)</f>
        <v>桃園市大溪區員樹林國小</v>
      </c>
    </row>
    <row r="141" spans="1:18" ht="17.399999999999999" hidden="1" x14ac:dyDescent="0.3">
      <c r="A141" s="22" t="s">
        <v>3495</v>
      </c>
      <c r="B141" s="16" t="s">
        <v>2519</v>
      </c>
      <c r="C141" s="10" t="str">
        <f>VLOOKUP(B141,總表!$1:$1048576,2,0)</f>
        <v>ReString 新生支架</v>
      </c>
      <c r="D141" s="16" t="str">
        <f>VLOOKUP(B141,總表!$1:$1048576,4,0)</f>
        <v>便利生活</v>
      </c>
      <c r="E141" s="16" t="str">
        <f>VLOOKUP(B141,總表!$1:$1048576,5,0)</f>
        <v>國小組</v>
      </c>
      <c r="F141" s="16" t="str">
        <f>VLOOKUP(B141,總表!$1:$1048576,3,0)</f>
        <v>桃園市</v>
      </c>
      <c r="G141" s="16" t="str">
        <f>VLOOKUP(B141,總表!$1:$1048576,6,0)</f>
        <v>鄭語德</v>
      </c>
      <c r="H141" s="16" t="str">
        <f>VLOOKUP(B141,總表!$1:$1048576,7,0)</f>
        <v>自學生</v>
      </c>
      <c r="I141" s="16" t="str">
        <f>VLOOKUP(B141,總表!$1:$1048576,8,0)</f>
        <v>楊子潔</v>
      </c>
      <c r="J141" s="16" t="str">
        <f>VLOOKUP(B141,總表!$1:$1048576,9,0)</f>
        <v>自學生</v>
      </c>
      <c r="K141" s="16" t="str">
        <f>VLOOKUP(B141,總表!$1:$1048576,10,0)</f>
        <v>張辰維</v>
      </c>
      <c r="L141" s="16" t="str">
        <f>VLOOKUP(B141,總表!$1:$1048576,11,0)</f>
        <v>桃園美國學校</v>
      </c>
      <c r="M141" s="16" t="str">
        <f>VLOOKUP(B141,總表!$1:$1048576,12,0)</f>
        <v>沈珈煒</v>
      </c>
      <c r="N141" s="16" t="str">
        <f>VLOOKUP(B141,總表!$1:$1048576,13,0)</f>
        <v>桃園美國學校</v>
      </c>
      <c r="O141" s="16">
        <f>VLOOKUP(B141,總表!$1:$1048576,14,0)</f>
        <v>0</v>
      </c>
      <c r="P141" s="16">
        <f>VLOOKUP(B141,總表!$1:$1048576,15,0)</f>
        <v>0</v>
      </c>
      <c r="Q141" s="16">
        <f>VLOOKUP(B141,總表!$1:$1048576,16,0)</f>
        <v>0</v>
      </c>
      <c r="R141" s="16">
        <f>VLOOKUP(B141,總表!$1:$1048576,17,0)</f>
        <v>0</v>
      </c>
    </row>
    <row r="142" spans="1:18" ht="17.399999999999999" hidden="1" x14ac:dyDescent="0.3">
      <c r="A142" s="25" t="s">
        <v>3492</v>
      </c>
      <c r="B142" s="13" t="s">
        <v>3513</v>
      </c>
      <c r="C142" s="10" t="str">
        <f>VLOOKUP(B142,總表!$1:$1048576,2,0)</f>
        <v>幫你痛- 牙科診療安心溝通器</v>
      </c>
      <c r="D142" s="16" t="str">
        <f>VLOOKUP(B142,總表!$1:$1048576,4,0)</f>
        <v>便利生活</v>
      </c>
      <c r="E142" s="16" t="str">
        <f>VLOOKUP(B142,總表!$1:$1048576,5,0)</f>
        <v>國小組</v>
      </c>
      <c r="F142" s="16" t="str">
        <f>VLOOKUP(B142,總表!$1:$1048576,3,0)</f>
        <v>桃園市</v>
      </c>
      <c r="G142" s="16" t="str">
        <f>VLOOKUP(B142,總表!$1:$1048576,6,0)</f>
        <v>曾宇琋</v>
      </c>
      <c r="H142" s="16" t="str">
        <f>VLOOKUP(B142,總表!$1:$1048576,7,0)</f>
        <v>桃園市桃園區中山國民小學</v>
      </c>
      <c r="I142" s="16" t="str">
        <f>VLOOKUP(B142,總表!$1:$1048576,8,0)</f>
        <v>曾嵦琋</v>
      </c>
      <c r="J142" s="16" t="str">
        <f>VLOOKUP(B142,總表!$1:$1048576,9,0)</f>
        <v>桃園市桃園區中山國民小學</v>
      </c>
      <c r="K142" s="16">
        <f>VLOOKUP(B142,總表!$1:$1048576,10,0)</f>
        <v>0</v>
      </c>
      <c r="L142" s="16">
        <f>VLOOKUP(B142,總表!$1:$1048576,11,0)</f>
        <v>0</v>
      </c>
      <c r="M142" s="16" t="str">
        <f>VLOOKUP(B142,總表!$1:$1048576,12,0)</f>
        <v>陳月貴</v>
      </c>
      <c r="N142" s="16" t="str">
        <f>VLOOKUP(B142,總表!$1:$1048576,13,0)</f>
        <v>桃園市桃園區中山國民小學</v>
      </c>
      <c r="O142" s="16" t="str">
        <f>VLOOKUP(B142,總表!$1:$1048576,14,0)</f>
        <v>林文鄉</v>
      </c>
      <c r="P142" s="16" t="str">
        <f>VLOOKUP(B142,總表!$1:$1048576,15,0)</f>
        <v>桃園市桃園區中山國民小學</v>
      </c>
      <c r="Q142" s="16" t="str">
        <f>VLOOKUP(B142,總表!$1:$1048576,16,0)</f>
        <v>賴淑滿</v>
      </c>
      <c r="R142" s="16" t="str">
        <f>VLOOKUP(B142,總表!$1:$1048576,17,0)</f>
        <v>桃園市桃園區中山國民小學</v>
      </c>
    </row>
    <row r="143" spans="1:18" ht="17.399999999999999" hidden="1" x14ac:dyDescent="0.3">
      <c r="A143" s="28" t="s">
        <v>3493</v>
      </c>
      <c r="B143" s="13" t="s">
        <v>2367</v>
      </c>
      <c r="C143" s="10" t="str">
        <f>VLOOKUP(B143,總表!$1:$1048576,2,0)</f>
        <v>可攜式割吸雙效除草機</v>
      </c>
      <c r="D143" s="16" t="str">
        <f>VLOOKUP(B143,總表!$1:$1048576,4,0)</f>
        <v>便利生活</v>
      </c>
      <c r="E143" s="16" t="str">
        <f>VLOOKUP(B143,總表!$1:$1048576,5,0)</f>
        <v>國小組</v>
      </c>
      <c r="F143" s="16" t="str">
        <f>VLOOKUP(B143,總表!$1:$1048576,3,0)</f>
        <v>桃園市</v>
      </c>
      <c r="G143" s="16" t="str">
        <f>VLOOKUP(B143,總表!$1:$1048576,6,0)</f>
        <v>李懿恩</v>
      </c>
      <c r="H143" s="16" t="str">
        <f>VLOOKUP(B143,總表!$1:$1048576,7,0)</f>
        <v>青溪國小</v>
      </c>
      <c r="I143" s="16" t="str">
        <f>VLOOKUP(B143,總表!$1:$1048576,8,0)</f>
        <v>賴知果</v>
      </c>
      <c r="J143" s="16" t="str">
        <f>VLOOKUP(B143,總表!$1:$1048576,9,0)</f>
        <v>青溪國小</v>
      </c>
      <c r="K143" s="16" t="str">
        <f>VLOOKUP(B143,總表!$1:$1048576,10,0)</f>
        <v>郭瀚元</v>
      </c>
      <c r="L143" s="16" t="str">
        <f>VLOOKUP(B143,總表!$1:$1048576,11,0)</f>
        <v>青溪國小</v>
      </c>
      <c r="M143" s="16" t="str">
        <f>VLOOKUP(B143,總表!$1:$1048576,12,0)</f>
        <v>翁珮倫</v>
      </c>
      <c r="N143" s="16" t="str">
        <f>VLOOKUP(B143,總表!$1:$1048576,13,0)</f>
        <v>青溪國小</v>
      </c>
      <c r="O143" s="16">
        <f>VLOOKUP(B143,總表!$1:$1048576,14,0)</f>
        <v>0</v>
      </c>
      <c r="P143" s="16">
        <f>VLOOKUP(B143,總表!$1:$1048576,15,0)</f>
        <v>0</v>
      </c>
      <c r="Q143" s="16">
        <f>VLOOKUP(B143,總表!$1:$1048576,16,0)</f>
        <v>0</v>
      </c>
      <c r="R143" s="16">
        <f>VLOOKUP(B143,總表!$1:$1048576,17,0)</f>
        <v>0</v>
      </c>
    </row>
    <row r="144" spans="1:18" ht="17.399999999999999" hidden="1" x14ac:dyDescent="0.3">
      <c r="A144" s="30" t="s">
        <v>3494</v>
      </c>
      <c r="B144" s="13" t="s">
        <v>2600</v>
      </c>
      <c r="C144" s="10" t="str">
        <f>VLOOKUP(B144,總表!$1:$1048576,2,0)</f>
        <v>追日晒衣架</v>
      </c>
      <c r="D144" s="16" t="str">
        <f>VLOOKUP(B144,總表!$1:$1048576,4,0)</f>
        <v>便利生活</v>
      </c>
      <c r="E144" s="16" t="str">
        <f>VLOOKUP(B144,總表!$1:$1048576,5,0)</f>
        <v>國小組</v>
      </c>
      <c r="F144" s="16" t="str">
        <f>VLOOKUP(B144,總表!$1:$1048576,3,0)</f>
        <v>桃園市</v>
      </c>
      <c r="G144" s="16" t="str">
        <f>VLOOKUP(B144,總表!$1:$1048576,6,0)</f>
        <v>鄭程遠</v>
      </c>
      <c r="H144" s="16" t="str">
        <f>VLOOKUP(B144,總表!$1:$1048576,7,0)</f>
        <v>桃園市義興國小</v>
      </c>
      <c r="I144" s="16">
        <f>VLOOKUP(B144,總表!$1:$1048576,8,0)</f>
        <v>0</v>
      </c>
      <c r="J144" s="16">
        <f>VLOOKUP(B144,總表!$1:$1048576,9,0)</f>
        <v>0</v>
      </c>
      <c r="K144" s="16">
        <f>VLOOKUP(B144,總表!$1:$1048576,10,0)</f>
        <v>0</v>
      </c>
      <c r="L144" s="16">
        <f>VLOOKUP(B144,總表!$1:$1048576,11,0)</f>
        <v>0</v>
      </c>
      <c r="M144" s="16" t="str">
        <f>VLOOKUP(B144,總表!$1:$1048576,12,0)</f>
        <v>林念純</v>
      </c>
      <c r="N144" s="16" t="str">
        <f>VLOOKUP(B144,總表!$1:$1048576,13,0)</f>
        <v>桃園市義興國小</v>
      </c>
      <c r="O144" s="16" t="str">
        <f>VLOOKUP(B144,總表!$1:$1048576,14,0)</f>
        <v>陳柏馨</v>
      </c>
      <c r="P144" s="16" t="str">
        <f>VLOOKUP(B144,總表!$1:$1048576,15,0)</f>
        <v>桃園市義興國小</v>
      </c>
      <c r="Q144" s="16" t="str">
        <f>VLOOKUP(B144,總表!$1:$1048576,16,0)</f>
        <v>高加珈</v>
      </c>
      <c r="R144" s="16" t="str">
        <f>VLOOKUP(B144,總表!$1:$1048576,17,0)</f>
        <v>桃園市義興國小</v>
      </c>
    </row>
    <row r="145" spans="1:18" ht="17.399999999999999" hidden="1" x14ac:dyDescent="0.3">
      <c r="A145" s="30" t="s">
        <v>3494</v>
      </c>
      <c r="B145" s="13" t="s">
        <v>2501</v>
      </c>
      <c r="C145" s="10" t="str">
        <f>VLOOKUP(B145,總表!$1:$1048576,2,0)</f>
        <v>雙底鞋</v>
      </c>
      <c r="D145" s="16" t="str">
        <f>VLOOKUP(B145,總表!$1:$1048576,4,0)</f>
        <v>便利生活</v>
      </c>
      <c r="E145" s="16" t="str">
        <f>VLOOKUP(B145,總表!$1:$1048576,5,0)</f>
        <v>國小組</v>
      </c>
      <c r="F145" s="16" t="str">
        <f>VLOOKUP(B145,總表!$1:$1048576,3,0)</f>
        <v>桃園市</v>
      </c>
      <c r="G145" s="16" t="str">
        <f>VLOOKUP(B145,總表!$1:$1048576,6,0)</f>
        <v>羅晨熙</v>
      </c>
      <c r="H145" s="16" t="str">
        <f>VLOOKUP(B145,總表!$1:$1048576,7,0)</f>
        <v>桃園市中壢區華勛國民小學</v>
      </c>
      <c r="I145" s="16" t="str">
        <f>VLOOKUP(B145,總表!$1:$1048576,8,0)</f>
        <v>吳羿萱</v>
      </c>
      <c r="J145" s="16" t="str">
        <f>VLOOKUP(B145,總表!$1:$1048576,9,0)</f>
        <v>桃園市中壢區華勛國民小學</v>
      </c>
      <c r="K145" s="16">
        <f>VLOOKUP(B145,總表!$1:$1048576,10,0)</f>
        <v>0</v>
      </c>
      <c r="L145" s="16">
        <f>VLOOKUP(B145,總表!$1:$1048576,11,0)</f>
        <v>0</v>
      </c>
      <c r="M145" s="16" t="str">
        <f>VLOOKUP(B145,總表!$1:$1048576,12,0)</f>
        <v>張宇翔</v>
      </c>
      <c r="N145" s="16" t="str">
        <f>VLOOKUP(B145,總表!$1:$1048576,13,0)</f>
        <v>桃園市中壢區華勛國民小學</v>
      </c>
      <c r="O145" s="16">
        <f>VLOOKUP(B145,總表!$1:$1048576,14,0)</f>
        <v>0</v>
      </c>
      <c r="P145" s="16">
        <f>VLOOKUP(B145,總表!$1:$1048576,15,0)</f>
        <v>0</v>
      </c>
      <c r="Q145" s="16">
        <f>VLOOKUP(B145,總表!$1:$1048576,16,0)</f>
        <v>0</v>
      </c>
      <c r="R145" s="16">
        <f>VLOOKUP(B145,總表!$1:$1048576,17,0)</f>
        <v>0</v>
      </c>
    </row>
    <row r="146" spans="1:18" ht="17.399999999999999" hidden="1" x14ac:dyDescent="0.3">
      <c r="A146" s="23" t="s">
        <v>3495</v>
      </c>
      <c r="B146" s="16" t="s">
        <v>3506</v>
      </c>
      <c r="C146" s="10" t="str">
        <f>VLOOKUP(B146,總表!$1:$1048576,2,0)</f>
        <v>自主機器人之鉤爪自救系統</v>
      </c>
      <c r="D146" s="21" t="str">
        <f>VLOOKUP(B146,總表!$1:$1048576,4,0)</f>
        <v>前瞻/工業設計技術</v>
      </c>
      <c r="E146" s="16" t="str">
        <f>VLOOKUP(B146,總表!$1:$1048576,5,0)</f>
        <v>國小組</v>
      </c>
      <c r="F146" s="16" t="str">
        <f>VLOOKUP(B146,總表!$1:$1048576,3,0)</f>
        <v>桃園市</v>
      </c>
      <c r="G146" s="16" t="str">
        <f>VLOOKUP(B146,總表!$1:$1048576,6,0)</f>
        <v>吳翊安</v>
      </c>
      <c r="H146" s="16" t="str">
        <f>VLOOKUP(B146,總表!$1:$1048576,7,0)</f>
        <v>桃園市中壢區元生國小</v>
      </c>
      <c r="I146" s="16" t="str">
        <f>VLOOKUP(B146,總表!$1:$1048576,8,0)</f>
        <v>何維宸</v>
      </c>
      <c r="J146" s="16" t="str">
        <f>VLOOKUP(B146,總表!$1:$1048576,9,0)</f>
        <v>桃園市中壢區元生國民小學</v>
      </c>
      <c r="K146" s="16">
        <f>VLOOKUP(B146,總表!$1:$1048576,10,0)</f>
        <v>0</v>
      </c>
      <c r="L146" s="16">
        <f>VLOOKUP(B146,總表!$1:$1048576,11,0)</f>
        <v>0</v>
      </c>
      <c r="M146" s="16" t="str">
        <f>VLOOKUP(B146,總表!$1:$1048576,12,0)</f>
        <v>黃暄茹</v>
      </c>
      <c r="N146" s="16" t="str">
        <f>VLOOKUP(B146,總表!$1:$1048576,13,0)</f>
        <v>桃園市中壢區元生國民小學</v>
      </c>
      <c r="O146" s="16">
        <f>VLOOKUP(B146,總表!$1:$1048576,14,0)</f>
        <v>0</v>
      </c>
      <c r="P146" s="16">
        <f>VLOOKUP(B146,總表!$1:$1048576,15,0)</f>
        <v>0</v>
      </c>
      <c r="Q146" s="16">
        <f>VLOOKUP(B146,總表!$1:$1048576,16,0)</f>
        <v>0</v>
      </c>
      <c r="R146" s="16">
        <f>VLOOKUP(B146,總表!$1:$1048576,17,0)</f>
        <v>0</v>
      </c>
    </row>
    <row r="147" spans="1:18" ht="17.399999999999999" hidden="1" x14ac:dyDescent="0.3">
      <c r="A147" s="22" t="s">
        <v>3495</v>
      </c>
      <c r="B147" s="13" t="s">
        <v>76</v>
      </c>
      <c r="C147" s="10" t="str">
        <f>VLOOKUP(B147,總表!$1:$1048576,2,0)</f>
        <v>會發電的植物盆栽</v>
      </c>
      <c r="D147" s="17" t="str">
        <f>VLOOKUP(B147,總表!$1:$1048576,4,0)</f>
        <v>永續發展農糧技術</v>
      </c>
      <c r="E147" s="16" t="str">
        <f>VLOOKUP(B147,總表!$1:$1048576,5,0)</f>
        <v>國中組</v>
      </c>
      <c r="F147" s="16" t="str">
        <f>VLOOKUP(B147,總表!$1:$1048576,3,0)</f>
        <v>桃園市</v>
      </c>
      <c r="G147" s="16" t="str">
        <f>VLOOKUP(B147,總表!$1:$1048576,6,0)</f>
        <v>麥小秦</v>
      </c>
      <c r="H147" s="16" t="str">
        <f>VLOOKUP(B147,總表!$1:$1048576,7,0)</f>
        <v>桃園市立經國國中</v>
      </c>
      <c r="I147" s="16" t="str">
        <f>VLOOKUP(B147,總表!$1:$1048576,8,0)</f>
        <v>李采潔</v>
      </c>
      <c r="J147" s="16" t="str">
        <f>VLOOKUP(B147,總表!$1:$1048576,9,0)</f>
        <v>桃園市立經國國中</v>
      </c>
      <c r="K147" s="16">
        <f>VLOOKUP(B147,總表!$1:$1048576,10,0)</f>
        <v>0</v>
      </c>
      <c r="L147" s="16">
        <f>VLOOKUP(B147,總表!$1:$1048576,11,0)</f>
        <v>0</v>
      </c>
      <c r="M147" s="16" t="str">
        <f>VLOOKUP(B147,總表!$1:$1048576,12,0)</f>
        <v>陳逸群</v>
      </c>
      <c r="N147" s="16" t="str">
        <f>VLOOKUP(B147,總表!$1:$1048576,13,0)</f>
        <v>經國國中</v>
      </c>
      <c r="O147" s="16" t="str">
        <f>VLOOKUP(B147,總表!$1:$1048576,14,0)</f>
        <v>陳泓宇</v>
      </c>
      <c r="P147" s="16" t="str">
        <f>VLOOKUP(B147,總表!$1:$1048576,15,0)</f>
        <v>桃園市立經國國民中學</v>
      </c>
      <c r="Q147" s="16" t="str">
        <f>VLOOKUP(B147,總表!$1:$1048576,16,0)</f>
        <v>吳有恒</v>
      </c>
      <c r="R147" s="16" t="str">
        <f>VLOOKUP(B147,總表!$1:$1048576,17,0)</f>
        <v>桃園市立經國國民中學</v>
      </c>
    </row>
    <row r="148" spans="1:18" ht="17.399999999999999" hidden="1" x14ac:dyDescent="0.3">
      <c r="A148" s="22" t="s">
        <v>3495</v>
      </c>
      <c r="B148" s="13" t="s">
        <v>139</v>
      </c>
      <c r="C148" s="10" t="str">
        <f>VLOOKUP(B148,總表!$1:$1048576,2,0)</f>
        <v>自律式植物生態艙</v>
      </c>
      <c r="D148" s="17" t="str">
        <f>VLOOKUP(B148,總表!$1:$1048576,4,0)</f>
        <v>永續發展農糧技術</v>
      </c>
      <c r="E148" s="16" t="str">
        <f>VLOOKUP(B148,總表!$1:$1048576,5,0)</f>
        <v>國中組</v>
      </c>
      <c r="F148" s="16" t="str">
        <f>VLOOKUP(B148,總表!$1:$1048576,3,0)</f>
        <v>桃園市</v>
      </c>
      <c r="G148" s="16" t="str">
        <f>VLOOKUP(B148,總表!$1:$1048576,6,0)</f>
        <v>黎安蕊</v>
      </c>
      <c r="H148" s="16" t="str">
        <f>VLOOKUP(B148,總表!$1:$1048576,7,0)</f>
        <v>桃園市立經國國中</v>
      </c>
      <c r="I148" s="16" t="str">
        <f>VLOOKUP(B148,總表!$1:$1048576,8,0)</f>
        <v>沈曉虹</v>
      </c>
      <c r="J148" s="16" t="str">
        <f>VLOOKUP(B148,總表!$1:$1048576,9,0)</f>
        <v>桃園市立經國國中</v>
      </c>
      <c r="K148" s="16" t="str">
        <f>VLOOKUP(B148,總表!$1:$1048576,10,0)</f>
        <v>林宥廷</v>
      </c>
      <c r="L148" s="16" t="str">
        <f>VLOOKUP(B148,總表!$1:$1048576,11,0)</f>
        <v>桃園市立經國國中</v>
      </c>
      <c r="M148" s="16" t="str">
        <f>VLOOKUP(B148,總表!$1:$1048576,12,0)</f>
        <v>陳逸群</v>
      </c>
      <c r="N148" s="16" t="str">
        <f>VLOOKUP(B148,總表!$1:$1048576,13,0)</f>
        <v>桃園市立經國國民中學</v>
      </c>
      <c r="O148" s="16" t="str">
        <f>VLOOKUP(B148,總表!$1:$1048576,14,0)</f>
        <v>陳泓宇</v>
      </c>
      <c r="P148" s="16" t="str">
        <f>VLOOKUP(B148,總表!$1:$1048576,15,0)</f>
        <v>經國國中</v>
      </c>
      <c r="Q148" s="16" t="str">
        <f>VLOOKUP(B148,總表!$1:$1048576,16,0)</f>
        <v>吳有恒</v>
      </c>
      <c r="R148" s="16" t="str">
        <f>VLOOKUP(B148,總表!$1:$1048576,17,0)</f>
        <v>桃園市立經國國民中學</v>
      </c>
    </row>
    <row r="149" spans="1:18" ht="17.399999999999999" hidden="1" x14ac:dyDescent="0.3">
      <c r="A149" s="22" t="s">
        <v>3495</v>
      </c>
      <c r="B149" s="13" t="s">
        <v>144</v>
      </c>
      <c r="C149" s="10" t="str">
        <f>VLOOKUP(B149,總表!$1:$1048576,2,0)</f>
        <v>環保電子香爐</v>
      </c>
      <c r="D149" s="17" t="str">
        <f>VLOOKUP(B149,總表!$1:$1048576,4,0)</f>
        <v>永續發展農糧技術</v>
      </c>
      <c r="E149" s="16" t="str">
        <f>VLOOKUP(B149,總表!$1:$1048576,5,0)</f>
        <v>國中組</v>
      </c>
      <c r="F149" s="16" t="str">
        <f>VLOOKUP(B149,總表!$1:$1048576,3,0)</f>
        <v>桃園市</v>
      </c>
      <c r="G149" s="16" t="str">
        <f>VLOOKUP(B149,總表!$1:$1048576,6,0)</f>
        <v>戴悦晴</v>
      </c>
      <c r="H149" s="16" t="str">
        <f>VLOOKUP(B149,總表!$1:$1048576,7,0)</f>
        <v>桃園市立經國國中</v>
      </c>
      <c r="I149" s="16" t="str">
        <f>VLOOKUP(B149,總表!$1:$1048576,8,0)</f>
        <v>殷悅</v>
      </c>
      <c r="J149" s="16" t="str">
        <f>VLOOKUP(B149,總表!$1:$1048576,9,0)</f>
        <v>桃園市立經國國中</v>
      </c>
      <c r="K149" s="16" t="str">
        <f>VLOOKUP(B149,總表!$1:$1048576,10,0)</f>
        <v>温昕澄</v>
      </c>
      <c r="L149" s="16" t="str">
        <f>VLOOKUP(B149,總表!$1:$1048576,11,0)</f>
        <v>桃園市立經國國中</v>
      </c>
      <c r="M149" s="16" t="str">
        <f>VLOOKUP(B149,總表!$1:$1048576,12,0)</f>
        <v>陳逸群</v>
      </c>
      <c r="N149" s="16" t="str">
        <f>VLOOKUP(B149,總表!$1:$1048576,13,0)</f>
        <v>桃園市立經國國民中學</v>
      </c>
      <c r="O149" s="16" t="str">
        <f>VLOOKUP(B149,總表!$1:$1048576,14,0)</f>
        <v>JOSH/歐陽龍</v>
      </c>
      <c r="P149" s="16" t="str">
        <f>VLOOKUP(B149,總表!$1:$1048576,15,0)</f>
        <v>經國國中</v>
      </c>
      <c r="Q149" s="16" t="str">
        <f>VLOOKUP(B149,總表!$1:$1048576,16,0)</f>
        <v>吳有恒</v>
      </c>
      <c r="R149" s="16" t="str">
        <f>VLOOKUP(B149,總表!$1:$1048576,17,0)</f>
        <v>桃園市立經國國民中學</v>
      </c>
    </row>
    <row r="150" spans="1:18" ht="17.399999999999999" hidden="1" x14ac:dyDescent="0.3">
      <c r="A150" s="22" t="s">
        <v>3495</v>
      </c>
      <c r="B150" s="13" t="s">
        <v>298</v>
      </c>
      <c r="C150" s="10" t="str">
        <f>VLOOKUP(B150,總表!$1:$1048576,2,0)</f>
        <v>情緒提醒筆</v>
      </c>
      <c r="D150" s="18" t="str">
        <f>VLOOKUP(B150,總表!$1:$1048576,4,0)</f>
        <v>休閒與教育</v>
      </c>
      <c r="E150" s="16" t="str">
        <f>VLOOKUP(B150,總表!$1:$1048576,5,0)</f>
        <v>國中組</v>
      </c>
      <c r="F150" s="16" t="str">
        <f>VLOOKUP(B150,總表!$1:$1048576,3,0)</f>
        <v>桃園市</v>
      </c>
      <c r="G150" s="16" t="str">
        <f>VLOOKUP(B150,總表!$1:$1048576,6,0)</f>
        <v>李雨潔</v>
      </c>
      <c r="H150" s="16" t="str">
        <f>VLOOKUP(B150,總表!$1:$1048576,7,0)</f>
        <v>桃園市立經國國中</v>
      </c>
      <c r="I150" s="16">
        <f>VLOOKUP(B150,總表!$1:$1048576,8,0)</f>
        <v>0</v>
      </c>
      <c r="J150" s="16">
        <f>VLOOKUP(B150,總表!$1:$1048576,9,0)</f>
        <v>0</v>
      </c>
      <c r="K150" s="16">
        <f>VLOOKUP(B150,總表!$1:$1048576,10,0)</f>
        <v>0</v>
      </c>
      <c r="L150" s="16">
        <f>VLOOKUP(B150,總表!$1:$1048576,11,0)</f>
        <v>0</v>
      </c>
      <c r="M150" s="16" t="str">
        <f>VLOOKUP(B150,總表!$1:$1048576,12,0)</f>
        <v>陳逸群</v>
      </c>
      <c r="N150" s="16" t="str">
        <f>VLOOKUP(B150,總表!$1:$1048576,13,0)</f>
        <v>經國國中</v>
      </c>
      <c r="O150" s="16" t="str">
        <f>VLOOKUP(B150,總表!$1:$1048576,14,0)</f>
        <v>陳泓宇</v>
      </c>
      <c r="P150" s="16" t="str">
        <f>VLOOKUP(B150,總表!$1:$1048576,15,0)</f>
        <v>桃園市立經國國民中學</v>
      </c>
      <c r="Q150" s="16" t="str">
        <f>VLOOKUP(B150,總表!$1:$1048576,16,0)</f>
        <v>吳有恒</v>
      </c>
      <c r="R150" s="16" t="str">
        <f>VLOOKUP(B150,總表!$1:$1048576,17,0)</f>
        <v>桃園市立經國國民中學</v>
      </c>
    </row>
    <row r="151" spans="1:18" ht="17.399999999999999" hidden="1" x14ac:dyDescent="0.3">
      <c r="A151" s="30" t="s">
        <v>3494</v>
      </c>
      <c r="B151" s="13" t="s">
        <v>365</v>
      </c>
      <c r="C151" s="10" t="str">
        <f>VLOOKUP(B151,總表!$1:$1048576,2,0)</f>
        <v>AI桌球教練</v>
      </c>
      <c r="D151" s="18" t="str">
        <f>VLOOKUP(B151,總表!$1:$1048576,4,0)</f>
        <v>休閒與教育</v>
      </c>
      <c r="E151" s="16" t="str">
        <f>VLOOKUP(B151,總表!$1:$1048576,5,0)</f>
        <v>國中組</v>
      </c>
      <c r="F151" s="16" t="str">
        <f>VLOOKUP(B151,總表!$1:$1048576,3,0)</f>
        <v>桃園市</v>
      </c>
      <c r="G151" s="16" t="str">
        <f>VLOOKUP(B151,總表!$1:$1048576,6,0)</f>
        <v>張宇澄</v>
      </c>
      <c r="H151" s="16" t="str">
        <f>VLOOKUP(B151,總表!$1:$1048576,7,0)</f>
        <v>桃園市立青埔國民中學</v>
      </c>
      <c r="I151" s="16">
        <f>VLOOKUP(B151,總表!$1:$1048576,8,0)</f>
        <v>0</v>
      </c>
      <c r="J151" s="16">
        <f>VLOOKUP(B151,總表!$1:$1048576,9,0)</f>
        <v>0</v>
      </c>
      <c r="K151" s="16">
        <f>VLOOKUP(B151,總表!$1:$1048576,10,0)</f>
        <v>0</v>
      </c>
      <c r="L151" s="16">
        <f>VLOOKUP(B151,總表!$1:$1048576,11,0)</f>
        <v>0</v>
      </c>
      <c r="M151" s="16" t="str">
        <f>VLOOKUP(B151,總表!$1:$1048576,12,0)</f>
        <v>邱振源</v>
      </c>
      <c r="N151" s="16" t="str">
        <f>VLOOKUP(B151,總表!$1:$1048576,13,0)</f>
        <v>桃園市立青埔國中</v>
      </c>
      <c r="O151" s="16" t="str">
        <f>VLOOKUP(B151,總表!$1:$1048576,14,0)</f>
        <v>何淑鈴</v>
      </c>
      <c r="P151" s="16" t="str">
        <f>VLOOKUP(B151,總表!$1:$1048576,15,0)</f>
        <v>桃園市立同德國中</v>
      </c>
      <c r="Q151" s="16" t="str">
        <f>VLOOKUP(B151,總表!$1:$1048576,16,0)</f>
        <v>林琪正</v>
      </c>
      <c r="R151" s="16" t="str">
        <f>VLOOKUP(B151,總表!$1:$1048576,17,0)</f>
        <v>桃園市立同德國中</v>
      </c>
    </row>
    <row r="152" spans="1:18" ht="17.399999999999999" hidden="1" x14ac:dyDescent="0.3">
      <c r="A152" s="30" t="s">
        <v>3494</v>
      </c>
      <c r="B152" s="13" t="s">
        <v>337</v>
      </c>
      <c r="C152" s="10" t="str">
        <f>VLOOKUP(B152,總表!$1:$1048576,2,0)</f>
        <v>桌遊-杏林歸錄</v>
      </c>
      <c r="D152" s="18" t="str">
        <f>VLOOKUP(B152,總表!$1:$1048576,4,0)</f>
        <v>休閒與教育</v>
      </c>
      <c r="E152" s="16" t="str">
        <f>VLOOKUP(B152,總表!$1:$1048576,5,0)</f>
        <v>國中組</v>
      </c>
      <c r="F152" s="16" t="str">
        <f>VLOOKUP(B152,總表!$1:$1048576,3,0)</f>
        <v>桃園市</v>
      </c>
      <c r="G152" s="16" t="str">
        <f>VLOOKUP(B152,總表!$1:$1048576,6,0)</f>
        <v>黃希真</v>
      </c>
      <c r="H152" s="16" t="str">
        <f>VLOOKUP(B152,總表!$1:$1048576,7,0)</f>
        <v>桃園市立中壢國民中學</v>
      </c>
      <c r="I152" s="16">
        <f>VLOOKUP(B152,總表!$1:$1048576,8,0)</f>
        <v>0</v>
      </c>
      <c r="J152" s="16">
        <f>VLOOKUP(B152,總表!$1:$1048576,9,0)</f>
        <v>0</v>
      </c>
      <c r="K152" s="16">
        <f>VLOOKUP(B152,總表!$1:$1048576,10,0)</f>
        <v>0</v>
      </c>
      <c r="L152" s="16">
        <f>VLOOKUP(B152,總表!$1:$1048576,11,0)</f>
        <v>0</v>
      </c>
      <c r="M152" s="16" t="str">
        <f>VLOOKUP(B152,總表!$1:$1048576,12,0)</f>
        <v>吳貞慧</v>
      </c>
      <c r="N152" s="16" t="str">
        <f>VLOOKUP(B152,總表!$1:$1048576,13,0)</f>
        <v>桃園市立中壢國民中學</v>
      </c>
      <c r="O152" s="16" t="str">
        <f>VLOOKUP(B152,總表!$1:$1048576,14,0)</f>
        <v>裘旼旼</v>
      </c>
      <c r="P152" s="16" t="str">
        <f>VLOOKUP(B152,總表!$1:$1048576,15,0)</f>
        <v>桃園市立中壢國民中學</v>
      </c>
      <c r="Q152" s="16">
        <f>VLOOKUP(B152,總表!$1:$1048576,16,0)</f>
        <v>0</v>
      </c>
      <c r="R152" s="16">
        <f>VLOOKUP(B152,總表!$1:$1048576,17,0)</f>
        <v>0</v>
      </c>
    </row>
    <row r="153" spans="1:18" ht="17.399999999999999" hidden="1" x14ac:dyDescent="0.3">
      <c r="A153" s="30" t="s">
        <v>3494</v>
      </c>
      <c r="B153" s="13" t="s">
        <v>315</v>
      </c>
      <c r="C153" s="10" t="str">
        <f>VLOOKUP(B153,總表!$1:$1048576,2,0)</f>
        <v>小盒子裡的風雨雲</v>
      </c>
      <c r="D153" s="18" t="str">
        <f>VLOOKUP(B153,總表!$1:$1048576,4,0)</f>
        <v>休閒與教育</v>
      </c>
      <c r="E153" s="16" t="str">
        <f>VLOOKUP(B153,總表!$1:$1048576,5,0)</f>
        <v>國中組</v>
      </c>
      <c r="F153" s="16" t="str">
        <f>VLOOKUP(B153,總表!$1:$1048576,3,0)</f>
        <v>桃園市</v>
      </c>
      <c r="G153" s="16" t="str">
        <f>VLOOKUP(B153,總表!$1:$1048576,6,0)</f>
        <v>殷悅</v>
      </c>
      <c r="H153" s="16" t="str">
        <f>VLOOKUP(B153,總表!$1:$1048576,7,0)</f>
        <v>桃園市立經國國中</v>
      </c>
      <c r="I153" s="16" t="str">
        <f>VLOOKUP(B153,總表!$1:$1048576,8,0)</f>
        <v>戴悦晴</v>
      </c>
      <c r="J153" s="16" t="str">
        <f>VLOOKUP(B153,總表!$1:$1048576,9,0)</f>
        <v>桃園市立經國國中</v>
      </c>
      <c r="K153" s="16" t="str">
        <f>VLOOKUP(B153,總表!$1:$1048576,10,0)</f>
        <v>温昕澄</v>
      </c>
      <c r="L153" s="16" t="str">
        <f>VLOOKUP(B153,總表!$1:$1048576,11,0)</f>
        <v>桃園市立經國國中</v>
      </c>
      <c r="M153" s="16" t="str">
        <f>VLOOKUP(B153,總表!$1:$1048576,12,0)</f>
        <v>陳逸群</v>
      </c>
      <c r="N153" s="16" t="str">
        <f>VLOOKUP(B153,總表!$1:$1048576,13,0)</f>
        <v>桃園市立經國國民中學</v>
      </c>
      <c r="O153" s="16" t="str">
        <f>VLOOKUP(B153,總表!$1:$1048576,14,0)</f>
        <v>JOSH/歐陽龍</v>
      </c>
      <c r="P153" s="16" t="str">
        <f>VLOOKUP(B153,總表!$1:$1048576,15,0)</f>
        <v>經國國中</v>
      </c>
      <c r="Q153" s="16" t="str">
        <f>VLOOKUP(B153,總表!$1:$1048576,16,0)</f>
        <v>吳有恒</v>
      </c>
      <c r="R153" s="16" t="str">
        <f>VLOOKUP(B153,總表!$1:$1048576,17,0)</f>
        <v>桃園市立經國國民中學</v>
      </c>
    </row>
    <row r="154" spans="1:18" ht="17.399999999999999" hidden="1" x14ac:dyDescent="0.3">
      <c r="A154" s="22" t="s">
        <v>3495</v>
      </c>
      <c r="B154" s="13" t="s">
        <v>638</v>
      </c>
      <c r="C154" s="10" t="str">
        <f>VLOOKUP(B154,總表!$1:$1048576,2,0)</f>
        <v>煞車強弱預警指示燈</v>
      </c>
      <c r="D154" s="19" t="str">
        <f>VLOOKUP(B154,總表!$1:$1048576,4,0)</f>
        <v>災害管理與安全</v>
      </c>
      <c r="E154" s="16" t="str">
        <f>VLOOKUP(B154,總表!$1:$1048576,5,0)</f>
        <v>國中組</v>
      </c>
      <c r="F154" s="16" t="str">
        <f>VLOOKUP(B154,總表!$1:$1048576,3,0)</f>
        <v>桃園市</v>
      </c>
      <c r="G154" s="16" t="str">
        <f>VLOOKUP(B154,總表!$1:$1048576,6,0)</f>
        <v>游昕翰</v>
      </c>
      <c r="H154" s="16" t="str">
        <f>VLOOKUP(B154,總表!$1:$1048576,7,0)</f>
        <v>六和學校財團法人桃園市六和高級中等學校國中部</v>
      </c>
      <c r="I154" s="16">
        <f>VLOOKUP(B154,總表!$1:$1048576,8,0)</f>
        <v>0</v>
      </c>
      <c r="J154" s="16">
        <f>VLOOKUP(B154,總表!$1:$1048576,9,0)</f>
        <v>0</v>
      </c>
      <c r="K154" s="16">
        <f>VLOOKUP(B154,總表!$1:$1048576,10,0)</f>
        <v>0</v>
      </c>
      <c r="L154" s="16">
        <f>VLOOKUP(B154,總表!$1:$1048576,11,0)</f>
        <v>0</v>
      </c>
      <c r="M154" s="16" t="str">
        <f>VLOOKUP(B154,總表!$1:$1048576,12,0)</f>
        <v>周郁翔</v>
      </c>
      <c r="N154" s="16" t="str">
        <f>VLOOKUP(B154,總表!$1:$1048576,13,0)</f>
        <v>六和學校財團法人桃園市六和高級中等學校</v>
      </c>
      <c r="O154" s="16" t="str">
        <f>VLOOKUP(B154,總表!$1:$1048576,14,0)</f>
        <v>黃淑燕</v>
      </c>
      <c r="P154" s="16" t="str">
        <f>VLOOKUP(B154,總表!$1:$1048576,15,0)</f>
        <v>六和學校財團法人桃園市六和高級中等學校</v>
      </c>
      <c r="Q154" s="16" t="str">
        <f>VLOOKUP(B154,總表!$1:$1048576,16,0)</f>
        <v>高華雪</v>
      </c>
      <c r="R154" s="16" t="str">
        <f>VLOOKUP(B154,總表!$1:$1048576,17,0)</f>
        <v>六和學校財團法人桃園市六和高級中等學校</v>
      </c>
    </row>
    <row r="155" spans="1:18" ht="17.399999999999999" hidden="1" x14ac:dyDescent="0.3">
      <c r="A155" s="22" t="s">
        <v>3495</v>
      </c>
      <c r="B155" s="13" t="s">
        <v>643</v>
      </c>
      <c r="C155" s="10" t="str">
        <f>VLOOKUP(B155,總表!$1:$1048576,2,0)</f>
        <v>回收雨水的雨衣</v>
      </c>
      <c r="D155" s="19" t="str">
        <f>VLOOKUP(B155,總表!$1:$1048576,4,0)</f>
        <v>災害管理與安全</v>
      </c>
      <c r="E155" s="16" t="str">
        <f>VLOOKUP(B155,總表!$1:$1048576,5,0)</f>
        <v>國中組</v>
      </c>
      <c r="F155" s="16" t="str">
        <f>VLOOKUP(B155,總表!$1:$1048576,3,0)</f>
        <v>桃園市</v>
      </c>
      <c r="G155" s="16" t="str">
        <f>VLOOKUP(B155,總表!$1:$1048576,6,0)</f>
        <v>凌筱喬</v>
      </c>
      <c r="H155" s="16" t="str">
        <f>VLOOKUP(B155,總表!$1:$1048576,7,0)</f>
        <v>六和學校財團法人桃園市六和高級中等學校國中部</v>
      </c>
      <c r="I155" s="16" t="str">
        <f>VLOOKUP(B155,總表!$1:$1048576,8,0)</f>
        <v>賴靖文</v>
      </c>
      <c r="J155" s="16" t="str">
        <f>VLOOKUP(B155,總表!$1:$1048576,9,0)</f>
        <v>六和學校財團法人桃園市六和高級中等學校國中部</v>
      </c>
      <c r="K155" s="16">
        <f>VLOOKUP(B155,總表!$1:$1048576,10,0)</f>
        <v>0</v>
      </c>
      <c r="L155" s="16">
        <f>VLOOKUP(B155,總表!$1:$1048576,11,0)</f>
        <v>0</v>
      </c>
      <c r="M155" s="16" t="str">
        <f>VLOOKUP(B155,總表!$1:$1048576,12,0)</f>
        <v>吳玟萱</v>
      </c>
      <c r="N155" s="16" t="str">
        <f>VLOOKUP(B155,總表!$1:$1048576,13,0)</f>
        <v>六和學校財團法人桃園市六和高級中等學校</v>
      </c>
      <c r="O155" s="16" t="str">
        <f>VLOOKUP(B155,總表!$1:$1048576,14,0)</f>
        <v>韓薇薇</v>
      </c>
      <c r="P155" s="16" t="str">
        <f>VLOOKUP(B155,總表!$1:$1048576,15,0)</f>
        <v>六和學校財團法人桃園市六和高級中等學校</v>
      </c>
      <c r="Q155" s="16">
        <f>VLOOKUP(B155,總表!$1:$1048576,16,0)</f>
        <v>0</v>
      </c>
      <c r="R155" s="16">
        <f>VLOOKUP(B155,總表!$1:$1048576,17,0)</f>
        <v>0</v>
      </c>
    </row>
    <row r="156" spans="1:18" ht="17.399999999999999" hidden="1" x14ac:dyDescent="0.3">
      <c r="A156" s="22" t="s">
        <v>3495</v>
      </c>
      <c r="B156" s="13" t="s">
        <v>545</v>
      </c>
      <c r="C156" s="10" t="str">
        <f>VLOOKUP(B156,總表!$1:$1048576,2,0)</f>
        <v>友善健康公車把手</v>
      </c>
      <c r="D156" s="19" t="str">
        <f>VLOOKUP(B156,總表!$1:$1048576,4,0)</f>
        <v>災害管理與安全</v>
      </c>
      <c r="E156" s="16" t="str">
        <f>VLOOKUP(B156,總表!$1:$1048576,5,0)</f>
        <v>國中組</v>
      </c>
      <c r="F156" s="16" t="str">
        <f>VLOOKUP(B156,總表!$1:$1048576,3,0)</f>
        <v>桃園市</v>
      </c>
      <c r="G156" s="16" t="str">
        <f>VLOOKUP(B156,總表!$1:$1048576,6,0)</f>
        <v>周千云</v>
      </c>
      <c r="H156" s="16" t="str">
        <f>VLOOKUP(B156,總表!$1:$1048576,7,0)</f>
        <v>經國國中</v>
      </c>
      <c r="I156" s="16" t="str">
        <f>VLOOKUP(B156,總表!$1:$1048576,8,0)</f>
        <v>徐岱瑋</v>
      </c>
      <c r="J156" s="16" t="str">
        <f>VLOOKUP(B156,總表!$1:$1048576,9,0)</f>
        <v>經國國中</v>
      </c>
      <c r="K156" s="16">
        <f>VLOOKUP(B156,總表!$1:$1048576,10,0)</f>
        <v>0</v>
      </c>
      <c r="L156" s="16">
        <f>VLOOKUP(B156,總表!$1:$1048576,11,0)</f>
        <v>0</v>
      </c>
      <c r="M156" s="16" t="str">
        <f>VLOOKUP(B156,總表!$1:$1048576,12,0)</f>
        <v>陳逸群</v>
      </c>
      <c r="N156" s="16" t="str">
        <f>VLOOKUP(B156,總表!$1:$1048576,13,0)</f>
        <v>桃園市立經國國民中學</v>
      </c>
      <c r="O156" s="16" t="str">
        <f>VLOOKUP(B156,總表!$1:$1048576,14,0)</f>
        <v>JOSH/歐陽龍</v>
      </c>
      <c r="P156" s="16" t="str">
        <f>VLOOKUP(B156,總表!$1:$1048576,15,0)</f>
        <v>經國國中</v>
      </c>
      <c r="Q156" s="16" t="str">
        <f>VLOOKUP(B156,總表!$1:$1048576,16,0)</f>
        <v>吳有恒</v>
      </c>
      <c r="R156" s="16" t="str">
        <f>VLOOKUP(B156,總表!$1:$1048576,17,0)</f>
        <v>桃園市立經國國民中學</v>
      </c>
    </row>
    <row r="157" spans="1:18" ht="17.399999999999999" hidden="1" x14ac:dyDescent="0.3">
      <c r="A157" s="22" t="s">
        <v>3495</v>
      </c>
      <c r="B157" s="13" t="s">
        <v>425</v>
      </c>
      <c r="C157" s="10" t="str">
        <f>VLOOKUP(B157,總表!$1:$1048576,2,0)</f>
        <v>行車小幫手－駕駛安全警示系統</v>
      </c>
      <c r="D157" s="19" t="str">
        <f>VLOOKUP(B157,總表!$1:$1048576,4,0)</f>
        <v>災害管理與安全</v>
      </c>
      <c r="E157" s="16" t="str">
        <f>VLOOKUP(B157,總表!$1:$1048576,5,0)</f>
        <v>國中組</v>
      </c>
      <c r="F157" s="16" t="str">
        <f>VLOOKUP(B157,總表!$1:$1048576,3,0)</f>
        <v>桃園市</v>
      </c>
      <c r="G157" s="16" t="str">
        <f>VLOOKUP(B157,總表!$1:$1048576,6,0)</f>
        <v>林懷恩</v>
      </c>
      <c r="H157" s="16" t="str">
        <f>VLOOKUP(B157,總表!$1:$1048576,7,0)</f>
        <v>桃園市立同德國民中學</v>
      </c>
      <c r="I157" s="16">
        <f>VLOOKUP(B157,總表!$1:$1048576,8,0)</f>
        <v>0</v>
      </c>
      <c r="J157" s="16">
        <f>VLOOKUP(B157,總表!$1:$1048576,9,0)</f>
        <v>0</v>
      </c>
      <c r="K157" s="16">
        <f>VLOOKUP(B157,總表!$1:$1048576,10,0)</f>
        <v>0</v>
      </c>
      <c r="L157" s="16">
        <f>VLOOKUP(B157,總表!$1:$1048576,11,0)</f>
        <v>0</v>
      </c>
      <c r="M157" s="16" t="str">
        <f>VLOOKUP(B157,總表!$1:$1048576,12,0)</f>
        <v>林琪正</v>
      </c>
      <c r="N157" s="16" t="str">
        <f>VLOOKUP(B157,總表!$1:$1048576,13,0)</f>
        <v>桃園市立同德國中</v>
      </c>
      <c r="O157" s="16" t="str">
        <f>VLOOKUP(B157,總表!$1:$1048576,14,0)</f>
        <v>何淑鈴</v>
      </c>
      <c r="P157" s="16" t="str">
        <f>VLOOKUP(B157,總表!$1:$1048576,15,0)</f>
        <v>桃園市立同德國中</v>
      </c>
      <c r="Q157" s="16" t="str">
        <f>VLOOKUP(B157,總表!$1:$1048576,16,0)</f>
        <v>蕭家銘</v>
      </c>
      <c r="R157" s="16" t="str">
        <f>VLOOKUP(B157,總表!$1:$1048576,17,0)</f>
        <v>桃園市立同德國中</v>
      </c>
    </row>
    <row r="158" spans="1:18" ht="17.399999999999999" hidden="1" x14ac:dyDescent="0.3">
      <c r="A158" s="22" t="s">
        <v>3495</v>
      </c>
      <c r="B158" s="13" t="s">
        <v>663</v>
      </c>
      <c r="C158" s="10" t="str">
        <f>VLOOKUP(B158,總表!$1:$1048576,2,0)</f>
        <v>別當縮頭烏龜，挺直腰桿-AI辨識坐姿矯正器</v>
      </c>
      <c r="D158" s="19" t="str">
        <f>VLOOKUP(B158,總表!$1:$1048576,4,0)</f>
        <v>災害管理與安全</v>
      </c>
      <c r="E158" s="16" t="str">
        <f>VLOOKUP(B158,總表!$1:$1048576,5,0)</f>
        <v>國中組</v>
      </c>
      <c r="F158" s="16" t="str">
        <f>VLOOKUP(B158,總表!$1:$1048576,3,0)</f>
        <v>桃園市</v>
      </c>
      <c r="G158" s="16" t="str">
        <f>VLOOKUP(B158,總表!$1:$1048576,6,0)</f>
        <v>林哲仕</v>
      </c>
      <c r="H158" s="16" t="str">
        <f>VLOOKUP(B158,總表!$1:$1048576,7,0)</f>
        <v>桃園市立龍潭國民中學</v>
      </c>
      <c r="I158" s="16" t="str">
        <f>VLOOKUP(B158,總表!$1:$1048576,8,0)</f>
        <v>詹睿靖</v>
      </c>
      <c r="J158" s="16" t="str">
        <f>VLOOKUP(B158,總表!$1:$1048576,9,0)</f>
        <v>桃園市立龍潭國民中學</v>
      </c>
      <c r="K158" s="16">
        <f>VLOOKUP(B158,總表!$1:$1048576,10,0)</f>
        <v>0</v>
      </c>
      <c r="L158" s="16">
        <f>VLOOKUP(B158,總表!$1:$1048576,11,0)</f>
        <v>0</v>
      </c>
      <c r="M158" s="16" t="str">
        <f>VLOOKUP(B158,總表!$1:$1048576,12,0)</f>
        <v>吳秀雯</v>
      </c>
      <c r="N158" s="16" t="str">
        <f>VLOOKUP(B158,總表!$1:$1048576,13,0)</f>
        <v>桃園市立龍潭國民中學</v>
      </c>
      <c r="O158" s="16" t="str">
        <f>VLOOKUP(B158,總表!$1:$1048576,14,0)</f>
        <v>黃銘義</v>
      </c>
      <c r="P158" s="16" t="str">
        <f>VLOOKUP(B158,總表!$1:$1048576,15,0)</f>
        <v xml:space="preserve"> 桃園市立龍潭國民中學</v>
      </c>
      <c r="Q158" s="16">
        <f>VLOOKUP(B158,總表!$1:$1048576,16,0)</f>
        <v>0</v>
      </c>
      <c r="R158" s="16">
        <f>VLOOKUP(B158,總表!$1:$1048576,17,0)</f>
        <v>0</v>
      </c>
    </row>
    <row r="159" spans="1:18" ht="17.399999999999999" hidden="1" x14ac:dyDescent="0.3">
      <c r="A159" s="25" t="s">
        <v>3492</v>
      </c>
      <c r="B159" s="13" t="s">
        <v>659</v>
      </c>
      <c r="C159" s="10" t="str">
        <f>VLOOKUP(B159,總表!$1:$1048576,2,0)</f>
        <v>螺旋水塔清洗裝置</v>
      </c>
      <c r="D159" s="19" t="str">
        <f>VLOOKUP(B159,總表!$1:$1048576,4,0)</f>
        <v>災害管理與安全</v>
      </c>
      <c r="E159" s="16" t="str">
        <f>VLOOKUP(B159,總表!$1:$1048576,5,0)</f>
        <v>國中組</v>
      </c>
      <c r="F159" s="16" t="str">
        <f>VLOOKUP(B159,總表!$1:$1048576,3,0)</f>
        <v>桃園市</v>
      </c>
      <c r="G159" s="16" t="str">
        <f>VLOOKUP(B159,總表!$1:$1048576,6,0)</f>
        <v>謝沂叡</v>
      </c>
      <c r="H159" s="16" t="str">
        <f>VLOOKUP(B159,總表!$1:$1048576,7,0)</f>
        <v>桃園市立經國國中</v>
      </c>
      <c r="I159" s="16">
        <f>VLOOKUP(B159,總表!$1:$1048576,8,0)</f>
        <v>0</v>
      </c>
      <c r="J159" s="16">
        <f>VLOOKUP(B159,總表!$1:$1048576,9,0)</f>
        <v>0</v>
      </c>
      <c r="K159" s="16">
        <f>VLOOKUP(B159,總表!$1:$1048576,10,0)</f>
        <v>0</v>
      </c>
      <c r="L159" s="16">
        <f>VLOOKUP(B159,總表!$1:$1048576,11,0)</f>
        <v>0</v>
      </c>
      <c r="M159" s="16" t="str">
        <f>VLOOKUP(B159,總表!$1:$1048576,12,0)</f>
        <v>陳泓宇</v>
      </c>
      <c r="N159" s="16" t="str">
        <f>VLOOKUP(B159,總表!$1:$1048576,13,0)</f>
        <v>桃園市立經國國民中學</v>
      </c>
      <c r="O159" s="16" t="str">
        <f>VLOOKUP(B159,總表!$1:$1048576,14,0)</f>
        <v>吳有恒</v>
      </c>
      <c r="P159" s="16" t="str">
        <f>VLOOKUP(B159,總表!$1:$1048576,15,0)</f>
        <v>桃園市立經國國民中學</v>
      </c>
      <c r="Q159" s="16" t="str">
        <f>VLOOKUP(B159,總表!$1:$1048576,16,0)</f>
        <v>許碧瑩</v>
      </c>
      <c r="R159" s="16" t="str">
        <f>VLOOKUP(B159,總表!$1:$1048576,17,0)</f>
        <v>桃園市立經國國民中學</v>
      </c>
    </row>
    <row r="160" spans="1:18" ht="17.399999999999999" hidden="1" x14ac:dyDescent="0.3">
      <c r="A160" s="28" t="s">
        <v>3493</v>
      </c>
      <c r="B160" s="13" t="s">
        <v>534</v>
      </c>
      <c r="C160" s="10" t="str">
        <f>VLOOKUP(B160,總表!$1:$1048576,2,0)</f>
        <v>智行警示盾 - 二代</v>
      </c>
      <c r="D160" s="19" t="str">
        <f>VLOOKUP(B160,總表!$1:$1048576,4,0)</f>
        <v>災害管理與安全</v>
      </c>
      <c r="E160" s="16" t="str">
        <f>VLOOKUP(B160,總表!$1:$1048576,5,0)</f>
        <v>國中組</v>
      </c>
      <c r="F160" s="16" t="str">
        <f>VLOOKUP(B160,總表!$1:$1048576,3,0)</f>
        <v>桃園市</v>
      </c>
      <c r="G160" s="16" t="str">
        <f>VLOOKUP(B160,總表!$1:$1048576,6,0)</f>
        <v>陳楷鈞</v>
      </c>
      <c r="H160" s="16" t="str">
        <f>VLOOKUP(B160,總表!$1:$1048576,7,0)</f>
        <v>桃園市立文昌國民中學</v>
      </c>
      <c r="I160" s="16" t="str">
        <f>VLOOKUP(B160,總表!$1:$1048576,8,0)</f>
        <v>李柏霖</v>
      </c>
      <c r="J160" s="16" t="str">
        <f>VLOOKUP(B160,總表!$1:$1048576,9,0)</f>
        <v>桃園市立文昌國民中學</v>
      </c>
      <c r="K160" s="16" t="str">
        <f>VLOOKUP(B160,總表!$1:$1048576,10,0)</f>
        <v>黃品瑞</v>
      </c>
      <c r="L160" s="16" t="str">
        <f>VLOOKUP(B160,總表!$1:$1048576,11,0)</f>
        <v>桃園市立內壢國民中學</v>
      </c>
      <c r="M160" s="16" t="str">
        <f>VLOOKUP(B160,總表!$1:$1048576,12,0)</f>
        <v>謝秉桓</v>
      </c>
      <c r="N160" s="16" t="str">
        <f>VLOOKUP(B160,總表!$1:$1048576,13,0)</f>
        <v>桃園市文昌國民中學</v>
      </c>
      <c r="O160" s="16" t="str">
        <f>VLOOKUP(B160,總表!$1:$1048576,14,0)</f>
        <v>曾晏詳</v>
      </c>
      <c r="P160" s="16" t="str">
        <f>VLOOKUP(B160,總表!$1:$1048576,15,0)</f>
        <v>桃園市文昌國民中學</v>
      </c>
      <c r="Q160" s="16" t="str">
        <f>VLOOKUP(B160,總表!$1:$1048576,16,0)</f>
        <v>鄭卉榆</v>
      </c>
      <c r="R160" s="16" t="str">
        <f>VLOOKUP(B160,總表!$1:$1048576,17,0)</f>
        <v>桃園市立內壢國民中學</v>
      </c>
    </row>
    <row r="161" spans="1:18" ht="17.399999999999999" hidden="1" x14ac:dyDescent="0.3">
      <c r="A161" s="30" t="s">
        <v>3494</v>
      </c>
      <c r="B161" s="13" t="s">
        <v>677</v>
      </c>
      <c r="C161" s="10" t="str">
        <f>VLOOKUP(B161,總表!$1:$1048576,2,0)</f>
        <v>氣體外洩檢知環</v>
      </c>
      <c r="D161" s="19" t="str">
        <f>VLOOKUP(B161,總表!$1:$1048576,4,0)</f>
        <v>災害管理與安全</v>
      </c>
      <c r="E161" s="16" t="str">
        <f>VLOOKUP(B161,總表!$1:$1048576,5,0)</f>
        <v>國中組</v>
      </c>
      <c r="F161" s="16" t="str">
        <f>VLOOKUP(B161,總表!$1:$1048576,3,0)</f>
        <v>桃園市</v>
      </c>
      <c r="G161" s="16" t="str">
        <f>VLOOKUP(B161,總表!$1:$1048576,6,0)</f>
        <v>吳誠恩</v>
      </c>
      <c r="H161" s="16" t="str">
        <f>VLOOKUP(B161,總表!$1:$1048576,7,0)</f>
        <v>桃園市立經國國中</v>
      </c>
      <c r="I161" s="16">
        <f>VLOOKUP(B161,總表!$1:$1048576,8,0)</f>
        <v>0</v>
      </c>
      <c r="J161" s="16">
        <f>VLOOKUP(B161,總表!$1:$1048576,9,0)</f>
        <v>0</v>
      </c>
      <c r="K161" s="16">
        <f>VLOOKUP(B161,總表!$1:$1048576,10,0)</f>
        <v>0</v>
      </c>
      <c r="L161" s="16">
        <f>VLOOKUP(B161,總表!$1:$1048576,11,0)</f>
        <v>0</v>
      </c>
      <c r="M161" s="16" t="str">
        <f>VLOOKUP(B161,總表!$1:$1048576,12,0)</f>
        <v>陳逸群</v>
      </c>
      <c r="N161" s="16" t="str">
        <f>VLOOKUP(B161,總表!$1:$1048576,13,0)</f>
        <v>桃園市立經國國民中學</v>
      </c>
      <c r="O161" s="16">
        <f>VLOOKUP(B161,總表!$1:$1048576,14,0)</f>
        <v>0</v>
      </c>
      <c r="P161" s="16">
        <f>VLOOKUP(B161,總表!$1:$1048576,15,0)</f>
        <v>0</v>
      </c>
      <c r="Q161" s="16">
        <f>VLOOKUP(B161,總表!$1:$1048576,16,0)</f>
        <v>0</v>
      </c>
      <c r="R161" s="16">
        <f>VLOOKUP(B161,總表!$1:$1048576,17,0)</f>
        <v>0</v>
      </c>
    </row>
    <row r="162" spans="1:18" ht="17.399999999999999" hidden="1" x14ac:dyDescent="0.3">
      <c r="A162" s="30" t="s">
        <v>3494</v>
      </c>
      <c r="B162" s="13" t="s">
        <v>430</v>
      </c>
      <c r="C162" s="10" t="str">
        <f>VLOOKUP(B162,總表!$1:$1048576,2,0)</f>
        <v>A柱死角智慧鏡頭</v>
      </c>
      <c r="D162" s="19" t="str">
        <f>VLOOKUP(B162,總表!$1:$1048576,4,0)</f>
        <v>災害管理與安全</v>
      </c>
      <c r="E162" s="16" t="str">
        <f>VLOOKUP(B162,總表!$1:$1048576,5,0)</f>
        <v>國中組</v>
      </c>
      <c r="F162" s="16" t="str">
        <f>VLOOKUP(B162,總表!$1:$1048576,3,0)</f>
        <v>桃園市</v>
      </c>
      <c r="G162" s="16" t="str">
        <f>VLOOKUP(B162,總表!$1:$1048576,6,0)</f>
        <v>劉承燁</v>
      </c>
      <c r="H162" s="16" t="str">
        <f>VLOOKUP(B162,總表!$1:$1048576,7,0)</f>
        <v>桃園市立大成國中</v>
      </c>
      <c r="I162" s="16">
        <f>VLOOKUP(B162,總表!$1:$1048576,8,0)</f>
        <v>0</v>
      </c>
      <c r="J162" s="16">
        <f>VLOOKUP(B162,總表!$1:$1048576,9,0)</f>
        <v>0</v>
      </c>
      <c r="K162" s="16">
        <f>VLOOKUP(B162,總表!$1:$1048576,10,0)</f>
        <v>0</v>
      </c>
      <c r="L162" s="16">
        <f>VLOOKUP(B162,總表!$1:$1048576,11,0)</f>
        <v>0</v>
      </c>
      <c r="M162" s="16" t="str">
        <f>VLOOKUP(B162,總表!$1:$1048576,12,0)</f>
        <v>林琪正</v>
      </c>
      <c r="N162" s="16" t="str">
        <f>VLOOKUP(B162,總表!$1:$1048576,13,0)</f>
        <v>桃園市立同德國中</v>
      </c>
      <c r="O162" s="16" t="str">
        <f>VLOOKUP(B162,總表!$1:$1048576,14,0)</f>
        <v>何淑鈴</v>
      </c>
      <c r="P162" s="16" t="str">
        <f>VLOOKUP(B162,總表!$1:$1048576,15,0)</f>
        <v>桃園市立同德國中</v>
      </c>
      <c r="Q162" s="16" t="str">
        <f>VLOOKUP(B162,總表!$1:$1048576,16,0)</f>
        <v>黃鼎皓</v>
      </c>
      <c r="R162" s="16" t="str">
        <f>VLOOKUP(B162,總表!$1:$1048576,17,0)</f>
        <v>桃園市立大成國中</v>
      </c>
    </row>
    <row r="163" spans="1:18" ht="17.399999999999999" hidden="1" x14ac:dyDescent="0.3">
      <c r="A163" s="30" t="s">
        <v>3494</v>
      </c>
      <c r="B163" s="13" t="s">
        <v>549</v>
      </c>
      <c r="C163" s="10" t="str">
        <f>VLOOKUP(B163,總表!$1:$1048576,2,0)</f>
        <v>共享單車後照鏡</v>
      </c>
      <c r="D163" s="19" t="str">
        <f>VLOOKUP(B163,總表!$1:$1048576,4,0)</f>
        <v>災害管理與安全</v>
      </c>
      <c r="E163" s="16" t="str">
        <f>VLOOKUP(B163,總表!$1:$1048576,5,0)</f>
        <v>國中組</v>
      </c>
      <c r="F163" s="16" t="str">
        <f>VLOOKUP(B163,總表!$1:$1048576,3,0)</f>
        <v>桃園市</v>
      </c>
      <c r="G163" s="16" t="str">
        <f>VLOOKUP(B163,總表!$1:$1048576,6,0)</f>
        <v>蔡昀霏</v>
      </c>
      <c r="H163" s="16" t="str">
        <f>VLOOKUP(B163,總表!$1:$1048576,7,0)</f>
        <v>桃園市立經國國中</v>
      </c>
      <c r="I163" s="16" t="str">
        <f>VLOOKUP(B163,總表!$1:$1048576,8,0)</f>
        <v>洪胤晴</v>
      </c>
      <c r="J163" s="16" t="str">
        <f>VLOOKUP(B163,總表!$1:$1048576,9,0)</f>
        <v>桃園市立經國國中</v>
      </c>
      <c r="K163" s="16" t="str">
        <f>VLOOKUP(B163,總表!$1:$1048576,10,0)</f>
        <v>尚明希</v>
      </c>
      <c r="L163" s="16" t="str">
        <f>VLOOKUP(B163,總表!$1:$1048576,11,0)</f>
        <v>桃園市立經國國中</v>
      </c>
      <c r="M163" s="16" t="str">
        <f>VLOOKUP(B163,總表!$1:$1048576,12,0)</f>
        <v>陳逸群</v>
      </c>
      <c r="N163" s="16" t="str">
        <f>VLOOKUP(B163,總表!$1:$1048576,13,0)</f>
        <v>桃園市立經國國民中學</v>
      </c>
      <c r="O163" s="16" t="str">
        <f>VLOOKUP(B163,總表!$1:$1048576,14,0)</f>
        <v>JOSH/歐陽龍</v>
      </c>
      <c r="P163" s="16" t="str">
        <f>VLOOKUP(B163,總表!$1:$1048576,15,0)</f>
        <v>經國國中</v>
      </c>
      <c r="Q163" s="16" t="str">
        <f>VLOOKUP(B163,總表!$1:$1048576,16,0)</f>
        <v>吳有恒</v>
      </c>
      <c r="R163" s="16" t="str">
        <f>VLOOKUP(B163,總表!$1:$1048576,17,0)</f>
        <v>桃園市立經國國民中學</v>
      </c>
    </row>
    <row r="164" spans="1:18" ht="17.399999999999999" hidden="1" x14ac:dyDescent="0.3">
      <c r="A164" s="30" t="s">
        <v>3494</v>
      </c>
      <c r="B164" s="13" t="s">
        <v>628</v>
      </c>
      <c r="C164" s="10" t="str">
        <f>VLOOKUP(B164,總表!$1:$1048576,2,0)</f>
        <v>災區太陽能殺菌箱</v>
      </c>
      <c r="D164" s="19" t="str">
        <f>VLOOKUP(B164,總表!$1:$1048576,4,0)</f>
        <v>災害管理與安全</v>
      </c>
      <c r="E164" s="16" t="str">
        <f>VLOOKUP(B164,總表!$1:$1048576,5,0)</f>
        <v>國中組</v>
      </c>
      <c r="F164" s="16" t="str">
        <f>VLOOKUP(B164,總表!$1:$1048576,3,0)</f>
        <v>桃園市</v>
      </c>
      <c r="G164" s="16" t="str">
        <f>VLOOKUP(B164,總表!$1:$1048576,6,0)</f>
        <v>羅永承</v>
      </c>
      <c r="H164" s="16" t="str">
        <f>VLOOKUP(B164,總表!$1:$1048576,7,0)</f>
        <v>六和學校財團法人桃園市六和高級中等學校國中部</v>
      </c>
      <c r="I164" s="16" t="str">
        <f>VLOOKUP(B164,總表!$1:$1048576,8,0)</f>
        <v>陳駿威</v>
      </c>
      <c r="J164" s="16" t="str">
        <f>VLOOKUP(B164,總表!$1:$1048576,9,0)</f>
        <v>六和學校財團法人桃園市六和高級中等學校國中部</v>
      </c>
      <c r="K164" s="16" t="str">
        <f>VLOOKUP(B164,總表!$1:$1048576,10,0)</f>
        <v>姜芃睿</v>
      </c>
      <c r="L164" s="16" t="str">
        <f>VLOOKUP(B164,總表!$1:$1048576,11,0)</f>
        <v>六和學校財團法人桃園市六和高級中等學校國中部</v>
      </c>
      <c r="M164" s="16" t="str">
        <f>VLOOKUP(B164,總表!$1:$1048576,12,0)</f>
        <v>張慧玲</v>
      </c>
      <c r="N164" s="16" t="str">
        <f>VLOOKUP(B164,總表!$1:$1048576,13,0)</f>
        <v>六和學校財團法人桃園市六和高級中等學校</v>
      </c>
      <c r="O164" s="16" t="str">
        <f>VLOOKUP(B164,總表!$1:$1048576,14,0)</f>
        <v>何雅琪</v>
      </c>
      <c r="P164" s="16" t="str">
        <f>VLOOKUP(B164,總表!$1:$1048576,15,0)</f>
        <v>六和學校財團法人桃園市六和高級中等學校</v>
      </c>
      <c r="Q164" s="16" t="str">
        <f>VLOOKUP(B164,總表!$1:$1048576,16,0)</f>
        <v>黃淑燕</v>
      </c>
      <c r="R164" s="16" t="str">
        <f>VLOOKUP(B164,總表!$1:$1048576,17,0)</f>
        <v>六和學校財團法人桃園市六和高級中等學校</v>
      </c>
    </row>
    <row r="165" spans="1:18" ht="17.399999999999999" hidden="1" x14ac:dyDescent="0.3">
      <c r="A165" s="22" t="s">
        <v>3495</v>
      </c>
      <c r="B165" s="13" t="s">
        <v>723</v>
      </c>
      <c r="C165" s="10" t="str">
        <f>VLOOKUP(B165,總表!$1:$1048576,2,0)</f>
        <v>盲人色彩導航系統</v>
      </c>
      <c r="D165" s="20" t="str">
        <f>VLOOKUP(B165,總表!$1:$1048576,4,0)</f>
        <v>社會照護</v>
      </c>
      <c r="E165" s="16" t="str">
        <f>VLOOKUP(B165,總表!$1:$1048576,5,0)</f>
        <v>國中組</v>
      </c>
      <c r="F165" s="16" t="str">
        <f>VLOOKUP(B165,總表!$1:$1048576,3,0)</f>
        <v>桃園市</v>
      </c>
      <c r="G165" s="16" t="str">
        <f>VLOOKUP(B165,總表!$1:$1048576,6,0)</f>
        <v>李柏昕</v>
      </c>
      <c r="H165" s="16" t="str">
        <f>VLOOKUP(B165,總表!$1:$1048576,7,0)</f>
        <v>桃園市新興高中附設國中部</v>
      </c>
      <c r="I165" s="16">
        <f>VLOOKUP(B165,總表!$1:$1048576,8,0)</f>
        <v>0</v>
      </c>
      <c r="J165" s="16">
        <f>VLOOKUP(B165,總表!$1:$1048576,9,0)</f>
        <v>0</v>
      </c>
      <c r="K165" s="16">
        <f>VLOOKUP(B165,總表!$1:$1048576,10,0)</f>
        <v>0</v>
      </c>
      <c r="L165" s="16">
        <f>VLOOKUP(B165,總表!$1:$1048576,11,0)</f>
        <v>0</v>
      </c>
      <c r="M165" s="16" t="str">
        <f>VLOOKUP(B165,總表!$1:$1048576,12,0)</f>
        <v>林琪正</v>
      </c>
      <c r="N165" s="16" t="str">
        <f>VLOOKUP(B165,總表!$1:$1048576,13,0)</f>
        <v>桃園市立同德國中</v>
      </c>
      <c r="O165" s="16" t="str">
        <f>VLOOKUP(B165,總表!$1:$1048576,14,0)</f>
        <v>何淑鈴</v>
      </c>
      <c r="P165" s="16" t="str">
        <f>VLOOKUP(B165,總表!$1:$1048576,15,0)</f>
        <v>桃園市立同德國中</v>
      </c>
      <c r="Q165" s="16" t="str">
        <f>VLOOKUP(B165,總表!$1:$1048576,16,0)</f>
        <v>許鈞喬</v>
      </c>
      <c r="R165" s="16" t="str">
        <f>VLOOKUP(B165,總表!$1:$1048576,17,0)</f>
        <v>桃園市新興高中附設國中部</v>
      </c>
    </row>
    <row r="166" spans="1:18" ht="17.399999999999999" hidden="1" x14ac:dyDescent="0.3">
      <c r="A166" s="22" t="s">
        <v>3495</v>
      </c>
      <c r="B166" s="13" t="s">
        <v>795</v>
      </c>
      <c r="C166" s="10" t="str">
        <f>VLOOKUP(B166,總表!$1:$1048576,2,0)</f>
        <v>小baby安撫震動音波抱枕</v>
      </c>
      <c r="D166" s="20" t="str">
        <f>VLOOKUP(B166,總表!$1:$1048576,4,0)</f>
        <v>社會照護</v>
      </c>
      <c r="E166" s="16" t="str">
        <f>VLOOKUP(B166,總表!$1:$1048576,5,0)</f>
        <v>國中組</v>
      </c>
      <c r="F166" s="16" t="str">
        <f>VLOOKUP(B166,總表!$1:$1048576,3,0)</f>
        <v>桃園市</v>
      </c>
      <c r="G166" s="16" t="str">
        <f>VLOOKUP(B166,總表!$1:$1048576,6,0)</f>
        <v>徐薈喬</v>
      </c>
      <c r="H166" s="16" t="str">
        <f>VLOOKUP(B166,總表!$1:$1048576,7,0)</f>
        <v>桃園市立經國國中</v>
      </c>
      <c r="I166" s="16" t="str">
        <f>VLOOKUP(B166,總表!$1:$1048576,8,0)</f>
        <v>徐梓沂</v>
      </c>
      <c r="J166" s="16" t="str">
        <f>VLOOKUP(B166,總表!$1:$1048576,9,0)</f>
        <v>桃園市立經國國中</v>
      </c>
      <c r="K166" s="16" t="str">
        <f>VLOOKUP(B166,總表!$1:$1048576,10,0)</f>
        <v>莊心研</v>
      </c>
      <c r="L166" s="16" t="str">
        <f>VLOOKUP(B166,總表!$1:$1048576,11,0)</f>
        <v>桃園市立經國國中</v>
      </c>
      <c r="M166" s="16" t="str">
        <f>VLOOKUP(B166,總表!$1:$1048576,12,0)</f>
        <v>陳泓宇</v>
      </c>
      <c r="N166" s="16" t="str">
        <f>VLOOKUP(B166,總表!$1:$1048576,13,0)</f>
        <v>桃園市立經國國民中學</v>
      </c>
      <c r="O166" s="16" t="str">
        <f>VLOOKUP(B166,總表!$1:$1048576,14,0)</f>
        <v>吳有恒</v>
      </c>
      <c r="P166" s="16" t="str">
        <f>VLOOKUP(B166,總表!$1:$1048576,15,0)</f>
        <v>桃園市立經國國民中學</v>
      </c>
      <c r="Q166" s="16" t="str">
        <f>VLOOKUP(B166,總表!$1:$1048576,16,0)</f>
        <v>許碧瑩</v>
      </c>
      <c r="R166" s="16" t="str">
        <f>VLOOKUP(B166,總表!$1:$1048576,17,0)</f>
        <v>桃園市立經國國民中學</v>
      </c>
    </row>
    <row r="167" spans="1:18" ht="17.399999999999999" hidden="1" x14ac:dyDescent="0.3">
      <c r="A167" s="28" t="s">
        <v>3493</v>
      </c>
      <c r="B167" s="13" t="s">
        <v>778</v>
      </c>
      <c r="C167" s="10" t="str">
        <f>VLOOKUP(B167,總表!$1:$1048576,2,0)</f>
        <v>高齡照護智慧藥盒</v>
      </c>
      <c r="D167" s="20" t="str">
        <f>VLOOKUP(B167,總表!$1:$1048576,4,0)</f>
        <v>社會照護</v>
      </c>
      <c r="E167" s="16" t="str">
        <f>VLOOKUP(B167,總表!$1:$1048576,5,0)</f>
        <v>國中組</v>
      </c>
      <c r="F167" s="16" t="str">
        <f>VLOOKUP(B167,總表!$1:$1048576,3,0)</f>
        <v>桃園市</v>
      </c>
      <c r="G167" s="16" t="str">
        <f>VLOOKUP(B167,總表!$1:$1048576,6,0)</f>
        <v>沈芷彤</v>
      </c>
      <c r="H167" s="16" t="str">
        <f>VLOOKUP(B167,總表!$1:$1048576,7,0)</f>
        <v>桃園市立經國國中</v>
      </c>
      <c r="I167" s="16" t="str">
        <f>VLOOKUP(B167,總表!$1:$1048576,8,0)</f>
        <v>呂詠心</v>
      </c>
      <c r="J167" s="16" t="str">
        <f>VLOOKUP(B167,總表!$1:$1048576,9,0)</f>
        <v>桃園市立經國國中</v>
      </c>
      <c r="K167" s="16">
        <f>VLOOKUP(B167,總表!$1:$1048576,10,0)</f>
        <v>0</v>
      </c>
      <c r="L167" s="16">
        <f>VLOOKUP(B167,總表!$1:$1048576,11,0)</f>
        <v>0</v>
      </c>
      <c r="M167" s="16" t="str">
        <f>VLOOKUP(B167,總表!$1:$1048576,12,0)</f>
        <v>陳泓宇</v>
      </c>
      <c r="N167" s="16" t="str">
        <f>VLOOKUP(B167,總表!$1:$1048576,13,0)</f>
        <v>桃園市立經國國民中學</v>
      </c>
      <c r="O167" s="16" t="str">
        <f>VLOOKUP(B167,總表!$1:$1048576,14,0)</f>
        <v>吳有恒</v>
      </c>
      <c r="P167" s="16" t="str">
        <f>VLOOKUP(B167,總表!$1:$1048576,15,0)</f>
        <v>桃園市立經國國民中學</v>
      </c>
      <c r="Q167" s="16" t="str">
        <f>VLOOKUP(B167,總表!$1:$1048576,16,0)</f>
        <v>許碧瑩</v>
      </c>
      <c r="R167" s="16" t="str">
        <f>VLOOKUP(B167,總表!$1:$1048576,17,0)</f>
        <v>桃園市立經國國民中學</v>
      </c>
    </row>
    <row r="168" spans="1:18" ht="17.399999999999999" hidden="1" x14ac:dyDescent="0.3">
      <c r="A168" s="30" t="s">
        <v>3494</v>
      </c>
      <c r="B168" s="13" t="s">
        <v>753</v>
      </c>
      <c r="C168" s="10" t="str">
        <f>VLOOKUP(B168,總表!$1:$1048576,2,0)</f>
        <v>靈魂延伸者 SoulLink — AI 遠端社交輔助機器人</v>
      </c>
      <c r="D168" s="20" t="str">
        <f>VLOOKUP(B168,總表!$1:$1048576,4,0)</f>
        <v>社會照護</v>
      </c>
      <c r="E168" s="16" t="str">
        <f>VLOOKUP(B168,總表!$1:$1048576,5,0)</f>
        <v>國中組</v>
      </c>
      <c r="F168" s="16" t="str">
        <f>VLOOKUP(B168,總表!$1:$1048576,3,0)</f>
        <v>桃園市</v>
      </c>
      <c r="G168" s="16" t="str">
        <f>VLOOKUP(B168,總表!$1:$1048576,6,0)</f>
        <v>陳為嘉</v>
      </c>
      <c r="H168" s="16" t="str">
        <f>VLOOKUP(B168,總表!$1:$1048576,7,0)</f>
        <v>桃園市立平鎮國民中學</v>
      </c>
      <c r="I168" s="16" t="str">
        <f>VLOOKUP(B168,總表!$1:$1048576,8,0)</f>
        <v>吳旭程</v>
      </c>
      <c r="J168" s="16" t="str">
        <f>VLOOKUP(B168,總表!$1:$1048576,9,0)</f>
        <v>桃園市立內壢國民中學</v>
      </c>
      <c r="K168" s="16">
        <f>VLOOKUP(B168,總表!$1:$1048576,10,0)</f>
        <v>0</v>
      </c>
      <c r="L168" s="16">
        <f>VLOOKUP(B168,總表!$1:$1048576,11,0)</f>
        <v>0</v>
      </c>
      <c r="M168" s="16" t="str">
        <f>VLOOKUP(B168,總表!$1:$1048576,12,0)</f>
        <v>黃一軒</v>
      </c>
      <c r="N168" s="16" t="str">
        <f>VLOOKUP(B168,總表!$1:$1048576,13,0)</f>
        <v>桃園市立平鎮國民中學</v>
      </c>
      <c r="O168" s="16" t="str">
        <f>VLOOKUP(B168,總表!$1:$1048576,14,0)</f>
        <v>鄭卉榆</v>
      </c>
      <c r="P168" s="16" t="str">
        <f>VLOOKUP(B168,總表!$1:$1048576,15,0)</f>
        <v>桃園市立內壢國民中學</v>
      </c>
      <c r="Q168" s="16">
        <f>VLOOKUP(B168,總表!$1:$1048576,16,0)</f>
        <v>0</v>
      </c>
      <c r="R168" s="16">
        <f>VLOOKUP(B168,總表!$1:$1048576,17,0)</f>
        <v>0</v>
      </c>
    </row>
    <row r="169" spans="1:18" ht="17.399999999999999" hidden="1" x14ac:dyDescent="0.3">
      <c r="A169" s="22" t="s">
        <v>3495</v>
      </c>
      <c r="B169" s="13" t="s">
        <v>1069</v>
      </c>
      <c r="C169" s="10" t="str">
        <f>VLOOKUP(B169,總表!$1:$1048576,2,0)</f>
        <v>食物即期檢測器</v>
      </c>
      <c r="D169" s="16" t="str">
        <f>VLOOKUP(B169,總表!$1:$1048576,4,0)</f>
        <v>便利生活</v>
      </c>
      <c r="E169" s="16" t="str">
        <f>VLOOKUP(B169,總表!$1:$1048576,5,0)</f>
        <v>國中組</v>
      </c>
      <c r="F169" s="16" t="str">
        <f>VLOOKUP(B169,總表!$1:$1048576,3,0)</f>
        <v>桃園市</v>
      </c>
      <c r="G169" s="16" t="str">
        <f>VLOOKUP(B169,總表!$1:$1048576,6,0)</f>
        <v>張孜瑀</v>
      </c>
      <c r="H169" s="16" t="str">
        <f>VLOOKUP(B169,總表!$1:$1048576,7,0)</f>
        <v>六和學校財團法人桃園市六和高級中等學校國中部</v>
      </c>
      <c r="I169" s="16" t="str">
        <f>VLOOKUP(B169,總表!$1:$1048576,8,0)</f>
        <v>高若雅</v>
      </c>
      <c r="J169" s="16" t="str">
        <f>VLOOKUP(B169,總表!$1:$1048576,9,0)</f>
        <v>六和學校財團法人桃園市六和高級中等學校國中部</v>
      </c>
      <c r="K169" s="16" t="str">
        <f>VLOOKUP(B169,總表!$1:$1048576,10,0)</f>
        <v>楊彩妍</v>
      </c>
      <c r="L169" s="16" t="str">
        <f>VLOOKUP(B169,總表!$1:$1048576,11,0)</f>
        <v>六和學校財團法人桃園市六和高級中等學校國中部</v>
      </c>
      <c r="M169" s="16" t="str">
        <f>VLOOKUP(B169,總表!$1:$1048576,12,0)</f>
        <v>李佳瑾</v>
      </c>
      <c r="N169" s="16" t="str">
        <f>VLOOKUP(B169,總表!$1:$1048576,13,0)</f>
        <v>六和學校財團法人桃園市六和高級中等學校</v>
      </c>
      <c r="O169" s="16">
        <f>VLOOKUP(B169,總表!$1:$1048576,14,0)</f>
        <v>0</v>
      </c>
      <c r="P169" s="16">
        <f>VLOOKUP(B169,總表!$1:$1048576,15,0)</f>
        <v>0</v>
      </c>
      <c r="Q169" s="16">
        <f>VLOOKUP(B169,總表!$1:$1048576,16,0)</f>
        <v>0</v>
      </c>
      <c r="R169" s="16">
        <f>VLOOKUP(B169,總表!$1:$1048576,17,0)</f>
        <v>0</v>
      </c>
    </row>
    <row r="170" spans="1:18" ht="17.399999999999999" hidden="1" x14ac:dyDescent="0.3">
      <c r="A170" s="22" t="s">
        <v>3495</v>
      </c>
      <c r="B170" s="13" t="s">
        <v>1062</v>
      </c>
      <c r="C170" s="10" t="str">
        <f>VLOOKUP(B170,總表!$1:$1048576,2,0)</f>
        <v>AI紅綠燈控制系統</v>
      </c>
      <c r="D170" s="16" t="str">
        <f>VLOOKUP(B170,總表!$1:$1048576,4,0)</f>
        <v>便利生活</v>
      </c>
      <c r="E170" s="16" t="str">
        <f>VLOOKUP(B170,總表!$1:$1048576,5,0)</f>
        <v>國中組</v>
      </c>
      <c r="F170" s="16" t="str">
        <f>VLOOKUP(B170,總表!$1:$1048576,3,0)</f>
        <v>桃園市</v>
      </c>
      <c r="G170" s="16" t="str">
        <f>VLOOKUP(B170,總表!$1:$1048576,6,0)</f>
        <v>黃柔菲</v>
      </c>
      <c r="H170" s="16" t="str">
        <f>VLOOKUP(B170,總表!$1:$1048576,7,0)</f>
        <v>桃園市六和高級中等學校國中部</v>
      </c>
      <c r="I170" s="16" t="str">
        <f>VLOOKUP(B170,總表!$1:$1048576,8,0)</f>
        <v>沈琬妮</v>
      </c>
      <c r="J170" s="16" t="str">
        <f>VLOOKUP(B170,總表!$1:$1048576,9,0)</f>
        <v>桃園市六和高級中等學校國中部</v>
      </c>
      <c r="K170" s="16">
        <f>VLOOKUP(B170,總表!$1:$1048576,10,0)</f>
        <v>0</v>
      </c>
      <c r="L170" s="16">
        <f>VLOOKUP(B170,總表!$1:$1048576,11,0)</f>
        <v>0</v>
      </c>
      <c r="M170" s="16" t="str">
        <f>VLOOKUP(B170,總表!$1:$1048576,12,0)</f>
        <v>李佳瑾</v>
      </c>
      <c r="N170" s="16" t="str">
        <f>VLOOKUP(B170,總表!$1:$1048576,13,0)</f>
        <v>六和學校財團法人桃園市六和高級中等學校</v>
      </c>
      <c r="O170" s="16" t="str">
        <f>VLOOKUP(B170,總表!$1:$1048576,14,0)</f>
        <v>游家宇</v>
      </c>
      <c r="P170" s="16" t="str">
        <f>VLOOKUP(B170,總表!$1:$1048576,15,0)</f>
        <v>六和學校財團法人桃園市六和高級中等學校</v>
      </c>
      <c r="Q170" s="16" t="str">
        <f>VLOOKUP(B170,總表!$1:$1048576,16,0)</f>
        <v>黃淑燕</v>
      </c>
      <c r="R170" s="16" t="str">
        <f>VLOOKUP(B170,總表!$1:$1048576,17,0)</f>
        <v>六和學校財團法人桃園市六和高級中等學校</v>
      </c>
    </row>
    <row r="171" spans="1:18" ht="17.399999999999999" hidden="1" x14ac:dyDescent="0.3">
      <c r="A171" s="22" t="s">
        <v>3495</v>
      </c>
      <c r="B171" s="13" t="s">
        <v>1074</v>
      </c>
      <c r="C171" s="10" t="str">
        <f>VLOOKUP(B171,總表!$1:$1048576,2,0)</f>
        <v>世界地圖磁鐵QR CODE</v>
      </c>
      <c r="D171" s="16" t="str">
        <f>VLOOKUP(B171,總表!$1:$1048576,4,0)</f>
        <v>便利生活</v>
      </c>
      <c r="E171" s="16" t="str">
        <f>VLOOKUP(B171,總表!$1:$1048576,5,0)</f>
        <v>國中組</v>
      </c>
      <c r="F171" s="16" t="str">
        <f>VLOOKUP(B171,總表!$1:$1048576,3,0)</f>
        <v>桃園市</v>
      </c>
      <c r="G171" s="16" t="str">
        <f>VLOOKUP(B171,總表!$1:$1048576,6,0)</f>
        <v>許孟潔</v>
      </c>
      <c r="H171" s="16" t="str">
        <f>VLOOKUP(B171,總表!$1:$1048576,7,0)</f>
        <v>六和學校財團法人桃園市六和高級中等學校國中部</v>
      </c>
      <c r="I171" s="16" t="str">
        <f>VLOOKUP(B171,總表!$1:$1048576,8,0)</f>
        <v>張芸瑄</v>
      </c>
      <c r="J171" s="16" t="str">
        <f>VLOOKUP(B171,總表!$1:$1048576,9,0)</f>
        <v>六和學校財團法人桃園市六和高級中等學校國中部</v>
      </c>
      <c r="K171" s="16" t="str">
        <f>VLOOKUP(B171,總表!$1:$1048576,10,0)</f>
        <v>王宥仁</v>
      </c>
      <c r="L171" s="16" t="str">
        <f>VLOOKUP(B171,總表!$1:$1048576,11,0)</f>
        <v>六和學校財團法人桃園市六和高級中等學校國中部</v>
      </c>
      <c r="M171" s="16" t="str">
        <f>VLOOKUP(B171,總表!$1:$1048576,12,0)</f>
        <v>張慧玲</v>
      </c>
      <c r="N171" s="16" t="str">
        <f>VLOOKUP(B171,總表!$1:$1048576,13,0)</f>
        <v>六和學校財團法人桃園市六和高級中等學校</v>
      </c>
      <c r="O171" s="16" t="str">
        <f>VLOOKUP(B171,總表!$1:$1048576,14,0)</f>
        <v>何雅琪</v>
      </c>
      <c r="P171" s="16" t="str">
        <f>VLOOKUP(B171,總表!$1:$1048576,15,0)</f>
        <v>六和學校財團法人桃園市六和高級中等學校</v>
      </c>
      <c r="Q171" s="16" t="str">
        <f>VLOOKUP(B171,總表!$1:$1048576,16,0)</f>
        <v>韓薇薇</v>
      </c>
      <c r="R171" s="16" t="str">
        <f>VLOOKUP(B171,總表!$1:$1048576,17,0)</f>
        <v>六和學校財團法人桃園市六和高級中等學校</v>
      </c>
    </row>
    <row r="172" spans="1:18" ht="17.399999999999999" hidden="1" x14ac:dyDescent="0.3">
      <c r="A172" s="25" t="s">
        <v>3492</v>
      </c>
      <c r="B172" s="13" t="s">
        <v>851</v>
      </c>
      <c r="C172" s="10" t="str">
        <f>VLOOKUP(B172,總表!$1:$1048576,2,0)</f>
        <v>Ubike行車安全輔助裝置</v>
      </c>
      <c r="D172" s="16" t="str">
        <f>VLOOKUP(B172,總表!$1:$1048576,4,0)</f>
        <v>便利生活</v>
      </c>
      <c r="E172" s="16" t="str">
        <f>VLOOKUP(B172,總表!$1:$1048576,5,0)</f>
        <v>國中組</v>
      </c>
      <c r="F172" s="16" t="str">
        <f>VLOOKUP(B172,總表!$1:$1048576,3,0)</f>
        <v>桃園市</v>
      </c>
      <c r="G172" s="16" t="str">
        <f>VLOOKUP(B172,總表!$1:$1048576,6,0)</f>
        <v>賴雨果</v>
      </c>
      <c r="H172" s="16" t="str">
        <f>VLOOKUP(B172,總表!$1:$1048576,7,0)</f>
        <v>青溪國中</v>
      </c>
      <c r="I172" s="16">
        <f>VLOOKUP(B172,總表!$1:$1048576,8,0)</f>
        <v>0</v>
      </c>
      <c r="J172" s="16">
        <f>VLOOKUP(B172,總表!$1:$1048576,9,0)</f>
        <v>0</v>
      </c>
      <c r="K172" s="16">
        <f>VLOOKUP(B172,總表!$1:$1048576,10,0)</f>
        <v>0</v>
      </c>
      <c r="L172" s="16">
        <f>VLOOKUP(B172,總表!$1:$1048576,11,0)</f>
        <v>0</v>
      </c>
      <c r="M172" s="16" t="str">
        <f>VLOOKUP(B172,總表!$1:$1048576,12,0)</f>
        <v>蔡耀儀</v>
      </c>
      <c r="N172" s="16" t="str">
        <f>VLOOKUP(B172,總表!$1:$1048576,13,0)</f>
        <v>青溪國中</v>
      </c>
      <c r="O172" s="16">
        <f>VLOOKUP(B172,總表!$1:$1048576,14,0)</f>
        <v>0</v>
      </c>
      <c r="P172" s="16">
        <f>VLOOKUP(B172,總表!$1:$1048576,15,0)</f>
        <v>0</v>
      </c>
      <c r="Q172" s="16">
        <f>VLOOKUP(B172,總表!$1:$1048576,16,0)</f>
        <v>0</v>
      </c>
      <c r="R172" s="16">
        <f>VLOOKUP(B172,總表!$1:$1048576,17,0)</f>
        <v>0</v>
      </c>
    </row>
    <row r="173" spans="1:18" ht="17.399999999999999" hidden="1" x14ac:dyDescent="0.3">
      <c r="A173" s="28" t="s">
        <v>3493</v>
      </c>
      <c r="B173" s="13" t="s">
        <v>926</v>
      </c>
      <c r="C173" s="10" t="str">
        <f>VLOOKUP(B173,總表!$1:$1048576,2,0)</f>
        <v>安全帽面罩自動升降裝置</v>
      </c>
      <c r="D173" s="16" t="str">
        <f>VLOOKUP(B173,總表!$1:$1048576,4,0)</f>
        <v>便利生活</v>
      </c>
      <c r="E173" s="16" t="str">
        <f>VLOOKUP(B173,總表!$1:$1048576,5,0)</f>
        <v>國中組</v>
      </c>
      <c r="F173" s="16" t="str">
        <f>VLOOKUP(B173,總表!$1:$1048576,3,0)</f>
        <v>桃園市</v>
      </c>
      <c r="G173" s="16" t="str">
        <f>VLOOKUP(B173,總表!$1:$1048576,6,0)</f>
        <v>羅聖恩</v>
      </c>
      <c r="H173" s="16" t="str">
        <f>VLOOKUP(B173,總表!$1:$1048576,7,0)</f>
        <v>桃園市立東安國民中學</v>
      </c>
      <c r="I173" s="16" t="str">
        <f>VLOOKUP(B173,總表!$1:$1048576,8,0)</f>
        <v>江承修</v>
      </c>
      <c r="J173" s="16" t="str">
        <f>VLOOKUP(B173,總表!$1:$1048576,9,0)</f>
        <v>桃園市立東安國民中學</v>
      </c>
      <c r="K173" s="16">
        <f>VLOOKUP(B173,總表!$1:$1048576,10,0)</f>
        <v>0</v>
      </c>
      <c r="L173" s="16">
        <f>VLOOKUP(B173,總表!$1:$1048576,11,0)</f>
        <v>0</v>
      </c>
      <c r="M173" s="16" t="str">
        <f>VLOOKUP(B173,總表!$1:$1048576,12,0)</f>
        <v>林國富</v>
      </c>
      <c r="N173" s="16" t="str">
        <f>VLOOKUP(B173,總表!$1:$1048576,13,0)</f>
        <v>桃園市立東安國民中學</v>
      </c>
      <c r="O173" s="16" t="str">
        <f>VLOOKUP(B173,總表!$1:$1048576,14,0)</f>
        <v>王派健</v>
      </c>
      <c r="P173" s="16" t="str">
        <f>VLOOKUP(B173,總表!$1:$1048576,15,0)</f>
        <v>桃園市立東安國民中學</v>
      </c>
      <c r="Q173" s="16">
        <f>VLOOKUP(B173,總表!$1:$1048576,16,0)</f>
        <v>0</v>
      </c>
      <c r="R173" s="16">
        <f>VLOOKUP(B173,總表!$1:$1048576,17,0)</f>
        <v>0</v>
      </c>
    </row>
    <row r="174" spans="1:18" ht="17.399999999999999" hidden="1" x14ac:dyDescent="0.3">
      <c r="A174" s="30" t="s">
        <v>3494</v>
      </c>
      <c r="B174" s="13" t="s">
        <v>1094</v>
      </c>
      <c r="C174" s="10" t="str">
        <f>VLOOKUP(B174,總表!$1:$1048576,2,0)</f>
        <v>自動清洗籠</v>
      </c>
      <c r="D174" s="16" t="str">
        <f>VLOOKUP(B174,總表!$1:$1048576,4,0)</f>
        <v>便利生活</v>
      </c>
      <c r="E174" s="16" t="str">
        <f>VLOOKUP(B174,總表!$1:$1048576,5,0)</f>
        <v>國中組</v>
      </c>
      <c r="F174" s="16" t="str">
        <f>VLOOKUP(B174,總表!$1:$1048576,3,0)</f>
        <v>桃園市</v>
      </c>
      <c r="G174" s="16" t="str">
        <f>VLOOKUP(B174,總表!$1:$1048576,6,0)</f>
        <v>吳昱穎</v>
      </c>
      <c r="H174" s="16" t="str">
        <f>VLOOKUP(B174,總表!$1:$1048576,7,0)</f>
        <v>桃園市平興國中</v>
      </c>
      <c r="I174" s="16">
        <f>VLOOKUP(B174,總表!$1:$1048576,8,0)</f>
        <v>0</v>
      </c>
      <c r="J174" s="16">
        <f>VLOOKUP(B174,總表!$1:$1048576,9,0)</f>
        <v>0</v>
      </c>
      <c r="K174" s="16">
        <f>VLOOKUP(B174,總表!$1:$1048576,10,0)</f>
        <v>0</v>
      </c>
      <c r="L174" s="16">
        <f>VLOOKUP(B174,總表!$1:$1048576,11,0)</f>
        <v>0</v>
      </c>
      <c r="M174" s="16" t="str">
        <f>VLOOKUP(B174,總表!$1:$1048576,12,0)</f>
        <v>陳隆期</v>
      </c>
      <c r="N174" s="16" t="str">
        <f>VLOOKUP(B174,總表!$1:$1048576,13,0)</f>
        <v>桃園市平興國中</v>
      </c>
      <c r="O174" s="16" t="str">
        <f>VLOOKUP(B174,總表!$1:$1048576,14,0)</f>
        <v>蕭雅夫</v>
      </c>
      <c r="P174" s="16" t="str">
        <f>VLOOKUP(B174,總表!$1:$1048576,15,0)</f>
        <v>桃園市平興國中</v>
      </c>
      <c r="Q174" s="16">
        <f>VLOOKUP(B174,總表!$1:$1048576,16,0)</f>
        <v>0</v>
      </c>
      <c r="R174" s="16">
        <f>VLOOKUP(B174,總表!$1:$1048576,17,0)</f>
        <v>0</v>
      </c>
    </row>
    <row r="175" spans="1:18" ht="17.399999999999999" hidden="1" x14ac:dyDescent="0.3">
      <c r="A175" s="30" t="s">
        <v>3494</v>
      </c>
      <c r="B175" s="13" t="s">
        <v>1100</v>
      </c>
      <c r="C175" s="10" t="str">
        <f>VLOOKUP(B175,總表!$1:$1048576,2,0)</f>
        <v>智能提醒櫃</v>
      </c>
      <c r="D175" s="16" t="str">
        <f>VLOOKUP(B175,總表!$1:$1048576,4,0)</f>
        <v>便利生活</v>
      </c>
      <c r="E175" s="16" t="str">
        <f>VLOOKUP(B175,總表!$1:$1048576,5,0)</f>
        <v>國中組</v>
      </c>
      <c r="F175" s="16" t="str">
        <f>VLOOKUP(B175,總表!$1:$1048576,3,0)</f>
        <v>桃園市</v>
      </c>
      <c r="G175" s="16" t="str">
        <f>VLOOKUP(B175,總表!$1:$1048576,6,0)</f>
        <v>吳采薇</v>
      </c>
      <c r="H175" s="16" t="str">
        <f>VLOOKUP(B175,總表!$1:$1048576,7,0)</f>
        <v>桃園市平興國中</v>
      </c>
      <c r="I175" s="16" t="str">
        <f>VLOOKUP(B175,總表!$1:$1048576,8,0)</f>
        <v>林少筠</v>
      </c>
      <c r="J175" s="16" t="str">
        <f>VLOOKUP(B175,總表!$1:$1048576,9,0)</f>
        <v>桃園市平興國中</v>
      </c>
      <c r="K175" s="16">
        <f>VLOOKUP(B175,總表!$1:$1048576,10,0)</f>
        <v>0</v>
      </c>
      <c r="L175" s="16">
        <f>VLOOKUP(B175,總表!$1:$1048576,11,0)</f>
        <v>0</v>
      </c>
      <c r="M175" s="16" t="str">
        <f>VLOOKUP(B175,總表!$1:$1048576,12,0)</f>
        <v>陳隆期</v>
      </c>
      <c r="N175" s="16" t="str">
        <f>VLOOKUP(B175,總表!$1:$1048576,13,0)</f>
        <v>桃園市平興國中</v>
      </c>
      <c r="O175" s="16" t="str">
        <f>VLOOKUP(B175,總表!$1:$1048576,14,0)</f>
        <v>蔡忠穎</v>
      </c>
      <c r="P175" s="16" t="str">
        <f>VLOOKUP(B175,總表!$1:$1048576,15,0)</f>
        <v>桃園市平興國中</v>
      </c>
      <c r="Q175" s="16">
        <f>VLOOKUP(B175,總表!$1:$1048576,16,0)</f>
        <v>0</v>
      </c>
      <c r="R175" s="16">
        <f>VLOOKUP(B175,總表!$1:$1048576,17,0)</f>
        <v>0</v>
      </c>
    </row>
    <row r="176" spans="1:18" ht="17.399999999999999" hidden="1" x14ac:dyDescent="0.3">
      <c r="A176" s="22" t="s">
        <v>3495</v>
      </c>
      <c r="B176" s="13" t="s">
        <v>1230</v>
      </c>
      <c r="C176" s="10" t="str">
        <f>VLOOKUP(B176,總表!$1:$1048576,2,0)</f>
        <v>太空無氧淨水：永續生態循環系統</v>
      </c>
      <c r="D176" s="21" t="str">
        <f>VLOOKUP(B176,總表!$1:$1048576,4,0)</f>
        <v>前瞻/工業設計技術</v>
      </c>
      <c r="E176" s="16" t="str">
        <f>VLOOKUP(B176,總表!$1:$1048576,5,0)</f>
        <v>國中組</v>
      </c>
      <c r="F176" s="16" t="str">
        <f>VLOOKUP(B176,總表!$1:$1048576,3,0)</f>
        <v>桃園市</v>
      </c>
      <c r="G176" s="16" t="str">
        <f>VLOOKUP(B176,總表!$1:$1048576,6,0)</f>
        <v>吳宥翔</v>
      </c>
      <c r="H176" s="16" t="str">
        <f>VLOOKUP(B176,總表!$1:$1048576,7,0)</f>
        <v>桃園市立建國國民中學</v>
      </c>
      <c r="I176" s="16" t="str">
        <f>VLOOKUP(B176,總表!$1:$1048576,8,0)</f>
        <v>陳柏鈞</v>
      </c>
      <c r="J176" s="16" t="str">
        <f>VLOOKUP(B176,總表!$1:$1048576,9,0)</f>
        <v>桃園市立建國國民中學</v>
      </c>
      <c r="K176" s="16" t="str">
        <f>VLOOKUP(B176,總表!$1:$1048576,10,0)</f>
        <v>徐晨軒</v>
      </c>
      <c r="L176" s="16" t="str">
        <f>VLOOKUP(B176,總表!$1:$1048576,11,0)</f>
        <v>桃園市立建國國民中學</v>
      </c>
      <c r="M176" s="16" t="str">
        <f>VLOOKUP(B176,總表!$1:$1048576,12,0)</f>
        <v>許惠盈</v>
      </c>
      <c r="N176" s="16" t="str">
        <f>VLOOKUP(B176,總表!$1:$1048576,13,0)</f>
        <v>桃園市立建國國民中學</v>
      </c>
      <c r="O176" s="16" t="str">
        <f>VLOOKUP(B176,總表!$1:$1048576,14,0)</f>
        <v>趙修娥</v>
      </c>
      <c r="P176" s="16" t="str">
        <f>VLOOKUP(B176,總表!$1:$1048576,15,0)</f>
        <v>新北市樹林國小</v>
      </c>
      <c r="Q176" s="16">
        <f>VLOOKUP(B176,總表!$1:$1048576,16,0)</f>
        <v>0</v>
      </c>
      <c r="R176" s="16">
        <f>VLOOKUP(B176,總表!$1:$1048576,17,0)</f>
        <v>0</v>
      </c>
    </row>
    <row r="177" spans="1:18" ht="17.399999999999999" hidden="1" x14ac:dyDescent="0.3">
      <c r="A177" s="28" t="s">
        <v>3493</v>
      </c>
      <c r="B177" s="13" t="s">
        <v>1206</v>
      </c>
      <c r="C177" s="10" t="str">
        <f>VLOOKUP(B177,總表!$1:$1048576,2,0)</f>
        <v>三源智控方陣</v>
      </c>
      <c r="D177" s="21" t="str">
        <f>VLOOKUP(B177,總表!$1:$1048576,4,0)</f>
        <v>前瞻/工業設計技術</v>
      </c>
      <c r="E177" s="16" t="str">
        <f>VLOOKUP(B177,總表!$1:$1048576,5,0)</f>
        <v>國中組</v>
      </c>
      <c r="F177" s="16" t="str">
        <f>VLOOKUP(B177,總表!$1:$1048576,3,0)</f>
        <v>桃園市</v>
      </c>
      <c r="G177" s="16" t="str">
        <f>VLOOKUP(B177,總表!$1:$1048576,6,0)</f>
        <v>黃歆媛</v>
      </c>
      <c r="H177" s="16" t="str">
        <f>VLOOKUP(B177,總表!$1:$1048576,7,0)</f>
        <v>經國國中</v>
      </c>
      <c r="I177" s="16" t="str">
        <f>VLOOKUP(B177,總表!$1:$1048576,8,0)</f>
        <v>林豈亦</v>
      </c>
      <c r="J177" s="16" t="str">
        <f>VLOOKUP(B177,總表!$1:$1048576,9,0)</f>
        <v>經國國中</v>
      </c>
      <c r="K177" s="16">
        <f>VLOOKUP(B177,總表!$1:$1048576,10,0)</f>
        <v>0</v>
      </c>
      <c r="L177" s="16">
        <f>VLOOKUP(B177,總表!$1:$1048576,11,0)</f>
        <v>0</v>
      </c>
      <c r="M177" s="16" t="str">
        <f>VLOOKUP(B177,總表!$1:$1048576,12,0)</f>
        <v>洪瑞聰</v>
      </c>
      <c r="N177" s="16" t="str">
        <f>VLOOKUP(B177,總表!$1:$1048576,13,0)</f>
        <v>桃園市立經國國民中學</v>
      </c>
      <c r="O177" s="16" t="str">
        <f>VLOOKUP(B177,總表!$1:$1048576,14,0)</f>
        <v>干宗平</v>
      </c>
      <c r="P177" s="16" t="str">
        <f>VLOOKUP(B177,總表!$1:$1048576,15,0)</f>
        <v>桃園市立經國國民中學</v>
      </c>
      <c r="Q177" s="16">
        <f>VLOOKUP(B177,總表!$1:$1048576,16,0)</f>
        <v>0</v>
      </c>
      <c r="R177" s="16">
        <f>VLOOKUP(B177,總表!$1:$1048576,17,0)</f>
        <v>0</v>
      </c>
    </row>
    <row r="178" spans="1:18" ht="17.399999999999999" hidden="1" x14ac:dyDescent="0.3">
      <c r="A178" s="30" t="s">
        <v>3494</v>
      </c>
      <c r="B178" s="13" t="s">
        <v>1248</v>
      </c>
      <c r="C178" s="10" t="str">
        <f>VLOOKUP(B178,總表!$1:$1048576,2,0)</f>
        <v>AI水質汙染辨識系統</v>
      </c>
      <c r="D178" s="21" t="str">
        <f>VLOOKUP(B178,總表!$1:$1048576,4,0)</f>
        <v>前瞻/工業設計技術</v>
      </c>
      <c r="E178" s="16" t="str">
        <f>VLOOKUP(B178,總表!$1:$1048576,5,0)</f>
        <v>國中組</v>
      </c>
      <c r="F178" s="16" t="str">
        <f>VLOOKUP(B178,總表!$1:$1048576,3,0)</f>
        <v>桃園市</v>
      </c>
      <c r="G178" s="16" t="str">
        <f>VLOOKUP(B178,總表!$1:$1048576,6,0)</f>
        <v>吳瑜姍</v>
      </c>
      <c r="H178" s="16" t="str">
        <f>VLOOKUP(B178,總表!$1:$1048576,7,0)</f>
        <v>桃園市立龍潭國民中學</v>
      </c>
      <c r="I178" s="16" t="str">
        <f>VLOOKUP(B178,總表!$1:$1048576,8,0)</f>
        <v>李子濬</v>
      </c>
      <c r="J178" s="16" t="str">
        <f>VLOOKUP(B178,總表!$1:$1048576,9,0)</f>
        <v>桃園市立龍潭國民中學</v>
      </c>
      <c r="K178" s="16" t="str">
        <f>VLOOKUP(B178,總表!$1:$1048576,10,0)</f>
        <v>孫昱翔</v>
      </c>
      <c r="L178" s="16" t="str">
        <f>VLOOKUP(B178,總表!$1:$1048576,11,0)</f>
        <v>桃園市立龍潭國民中學</v>
      </c>
      <c r="M178" s="16" t="str">
        <f>VLOOKUP(B178,總表!$1:$1048576,12,0)</f>
        <v>黃詩涵</v>
      </c>
      <c r="N178" s="16" t="str">
        <f>VLOOKUP(B178,總表!$1:$1048576,13,0)</f>
        <v>桃園市立龍潭國民中學</v>
      </c>
      <c r="O178" s="16" t="str">
        <f>VLOOKUP(B178,總表!$1:$1048576,14,0)</f>
        <v>黃銘義</v>
      </c>
      <c r="P178" s="16" t="str">
        <f>VLOOKUP(B178,總表!$1:$1048576,15,0)</f>
        <v>桃園市立龍潭國民中學</v>
      </c>
      <c r="Q178" s="16">
        <f>VLOOKUP(B178,總表!$1:$1048576,16,0)</f>
        <v>0</v>
      </c>
      <c r="R178" s="16">
        <f>VLOOKUP(B178,總表!$1:$1048576,17,0)</f>
        <v>0</v>
      </c>
    </row>
    <row r="179" spans="1:18" ht="17.399999999999999" hidden="1" x14ac:dyDescent="0.3">
      <c r="A179" s="22" t="s">
        <v>3495</v>
      </c>
      <c r="B179" s="13" t="s">
        <v>2884</v>
      </c>
      <c r="C179" s="10" t="str">
        <f>VLOOKUP(B179,總表!$1:$1048576,2,0)</f>
        <v>數學冒險王</v>
      </c>
      <c r="D179" s="18" t="str">
        <f>VLOOKUP(B179,總表!$1:$1048576,4,0)</f>
        <v>休閒與教育</v>
      </c>
      <c r="E179" s="16" t="str">
        <f>VLOOKUP(B179,總表!$1:$1048576,5,0)</f>
        <v>高中職組</v>
      </c>
      <c r="F179" s="16" t="str">
        <f>VLOOKUP(B179,總表!$1:$1048576,3,0)</f>
        <v>高雄市</v>
      </c>
      <c r="G179" s="16" t="str">
        <f>VLOOKUP(B179,總表!$1:$1048576,6,0)</f>
        <v>黃明晧</v>
      </c>
      <c r="H179" s="16" t="str">
        <f>VLOOKUP(B179,總表!$1:$1048576,7,0)</f>
        <v>義大國際高中</v>
      </c>
      <c r="I179" s="16">
        <f>VLOOKUP(B179,總表!$1:$1048576,8,0)</f>
        <v>0</v>
      </c>
      <c r="J179" s="16">
        <f>VLOOKUP(B179,總表!$1:$1048576,9,0)</f>
        <v>0</v>
      </c>
      <c r="K179" s="16">
        <f>VLOOKUP(B179,總表!$1:$1048576,10,0)</f>
        <v>0</v>
      </c>
      <c r="L179" s="16">
        <f>VLOOKUP(B179,總表!$1:$1048576,11,0)</f>
        <v>0</v>
      </c>
      <c r="M179" s="16" t="str">
        <f>VLOOKUP(B179,總表!$1:$1048576,12,0)</f>
        <v>蔡宛庭</v>
      </c>
      <c r="N179" s="16" t="str">
        <f>VLOOKUP(B179,總表!$1:$1048576,13,0)</f>
        <v>義大國際高中</v>
      </c>
      <c r="O179" s="16" t="str">
        <f>VLOOKUP(B179,總表!$1:$1048576,14,0)</f>
        <v>周佳弘</v>
      </c>
      <c r="P179" s="16" t="str">
        <f>VLOOKUP(B179,總表!$1:$1048576,15,0)</f>
        <v>義大國際高中</v>
      </c>
      <c r="Q179" s="16">
        <f>VLOOKUP(B179,總表!$1:$1048576,16,0)</f>
        <v>0</v>
      </c>
      <c r="R179" s="16">
        <f>VLOOKUP(B179,總表!$1:$1048576,17,0)</f>
        <v>0</v>
      </c>
    </row>
    <row r="180" spans="1:18" ht="17.399999999999999" hidden="1" x14ac:dyDescent="0.3">
      <c r="A180" s="22" t="s">
        <v>3495</v>
      </c>
      <c r="B180" s="13" t="s">
        <v>2945</v>
      </c>
      <c r="C180" s="10" t="str">
        <f>VLOOKUP(B180,總表!$1:$1048576,2,0)</f>
        <v>自動化體適能捲腹計數器</v>
      </c>
      <c r="D180" s="18" t="str">
        <f>VLOOKUP(B180,總表!$1:$1048576,4,0)</f>
        <v>休閒與教育</v>
      </c>
      <c r="E180" s="16" t="str">
        <f>VLOOKUP(B180,總表!$1:$1048576,5,0)</f>
        <v>高中職組</v>
      </c>
      <c r="F180" s="16" t="str">
        <f>VLOOKUP(B180,總表!$1:$1048576,3,0)</f>
        <v>高雄市</v>
      </c>
      <c r="G180" s="16" t="str">
        <f>VLOOKUP(B180,總表!$1:$1048576,6,0)</f>
        <v>歐書辰</v>
      </c>
      <c r="H180" s="16" t="str">
        <f>VLOOKUP(B180,總表!$1:$1048576,7,0)</f>
        <v>高雄市立高雄高級中學</v>
      </c>
      <c r="I180" s="16">
        <f>VLOOKUP(B180,總表!$1:$1048576,8,0)</f>
        <v>0</v>
      </c>
      <c r="J180" s="16">
        <f>VLOOKUP(B180,總表!$1:$1048576,9,0)</f>
        <v>0</v>
      </c>
      <c r="K180" s="16">
        <f>VLOOKUP(B180,總表!$1:$1048576,10,0)</f>
        <v>0</v>
      </c>
      <c r="L180" s="16">
        <f>VLOOKUP(B180,總表!$1:$1048576,11,0)</f>
        <v>0</v>
      </c>
      <c r="M180" s="16" t="str">
        <f>VLOOKUP(B180,總表!$1:$1048576,12,0)</f>
        <v>郭哲凡</v>
      </c>
      <c r="N180" s="16" t="str">
        <f>VLOOKUP(B180,總表!$1:$1048576,13,0)</f>
        <v>高雄市三民國中</v>
      </c>
      <c r="O180" s="16" t="str">
        <f>VLOOKUP(B180,總表!$1:$1048576,14,0)</f>
        <v>陳志豪</v>
      </c>
      <c r="P180" s="16" t="str">
        <f>VLOOKUP(B180,總表!$1:$1048576,15,0)</f>
        <v>高雄市立高雄高級中學</v>
      </c>
      <c r="Q180" s="16">
        <f>VLOOKUP(B180,總表!$1:$1048576,16,0)</f>
        <v>0</v>
      </c>
      <c r="R180" s="16">
        <f>VLOOKUP(B180,總表!$1:$1048576,17,0)</f>
        <v>0</v>
      </c>
    </row>
    <row r="181" spans="1:18" ht="17.399999999999999" hidden="1" x14ac:dyDescent="0.3">
      <c r="A181" s="22" t="s">
        <v>3495</v>
      </c>
      <c r="B181" s="13" t="s">
        <v>3019</v>
      </c>
      <c r="C181" s="10" t="str">
        <f>VLOOKUP(B181,總表!$1:$1048576,2,0)</f>
        <v>安全方向不衝突</v>
      </c>
      <c r="D181" s="19" t="str">
        <f>VLOOKUP(B181,總表!$1:$1048576,4,0)</f>
        <v>災害管理與安全</v>
      </c>
      <c r="E181" s="16" t="str">
        <f>VLOOKUP(B181,總表!$1:$1048576,5,0)</f>
        <v>高中職組</v>
      </c>
      <c r="F181" s="16" t="str">
        <f>VLOOKUP(B181,總表!$1:$1048576,3,0)</f>
        <v>高雄市</v>
      </c>
      <c r="G181" s="16" t="str">
        <f>VLOOKUP(B181,總表!$1:$1048576,6,0)</f>
        <v>葉菱軒</v>
      </c>
      <c r="H181" s="16" t="str">
        <f>VLOOKUP(B181,總表!$1:$1048576,7,0)</f>
        <v>高雄市立三民高級家事商業職業學校</v>
      </c>
      <c r="I181" s="16" t="str">
        <f>VLOOKUP(B181,總表!$1:$1048576,8,0)</f>
        <v>殷梓嘉</v>
      </c>
      <c r="J181" s="16" t="str">
        <f>VLOOKUP(B181,總表!$1:$1048576,9,0)</f>
        <v>高雄市鼓山區龍華國民小學</v>
      </c>
      <c r="K181" s="16">
        <f>VLOOKUP(B181,總表!$1:$1048576,10,0)</f>
        <v>0</v>
      </c>
      <c r="L181" s="16">
        <f>VLOOKUP(B181,總表!$1:$1048576,11,0)</f>
        <v>0</v>
      </c>
      <c r="M181" s="16" t="str">
        <f>VLOOKUP(B181,總表!$1:$1048576,12,0)</f>
        <v>王士文</v>
      </c>
      <c r="N181" s="16" t="str">
        <f>VLOOKUP(B181,總表!$1:$1048576,13,0)</f>
        <v>高雄市立三民高級家事商業職業學校</v>
      </c>
      <c r="O181" s="16" t="str">
        <f>VLOOKUP(B181,總表!$1:$1048576,14,0)</f>
        <v>黃彥霖</v>
      </c>
      <c r="P181" s="16" t="str">
        <f>VLOOKUP(B181,總表!$1:$1048576,15,0)</f>
        <v>高雄市鼓山區龍華國民小學</v>
      </c>
      <c r="Q181" s="16">
        <f>VLOOKUP(B181,總表!$1:$1048576,16,0)</f>
        <v>0</v>
      </c>
      <c r="R181" s="16">
        <f>VLOOKUP(B181,總表!$1:$1048576,17,0)</f>
        <v>0</v>
      </c>
    </row>
    <row r="182" spans="1:18" ht="17.399999999999999" hidden="1" x14ac:dyDescent="0.3">
      <c r="A182" s="28" t="s">
        <v>3493</v>
      </c>
      <c r="B182" s="13" t="s">
        <v>2968</v>
      </c>
      <c r="C182" s="10" t="str">
        <f>VLOOKUP(B182,總表!$1:$1048576,2,0)</f>
        <v>HeartSense心知</v>
      </c>
      <c r="D182" s="19" t="str">
        <f>VLOOKUP(B182,總表!$1:$1048576,4,0)</f>
        <v>災害管理與安全</v>
      </c>
      <c r="E182" s="16" t="str">
        <f>VLOOKUP(B182,總表!$1:$1048576,5,0)</f>
        <v>高中職組</v>
      </c>
      <c r="F182" s="16" t="str">
        <f>VLOOKUP(B182,總表!$1:$1048576,3,0)</f>
        <v>高雄市</v>
      </c>
      <c r="G182" s="16" t="str">
        <f>VLOOKUP(B182,總表!$1:$1048576,6,0)</f>
        <v xml:space="preserve">陳冠霖 </v>
      </c>
      <c r="H182" s="16" t="str">
        <f>VLOOKUP(B182,總表!$1:$1048576,7,0)</f>
        <v>高雄美國學校</v>
      </c>
      <c r="I182" s="16" t="str">
        <f>VLOOKUP(B182,總表!$1:$1048576,8,0)</f>
        <v>李牧霖</v>
      </c>
      <c r="J182" s="16" t="str">
        <f>VLOOKUP(B182,總表!$1:$1048576,9,0)</f>
        <v>高雄市道明中學高中部</v>
      </c>
      <c r="K182" s="16" t="str">
        <f>VLOOKUP(B182,總表!$1:$1048576,10,0)</f>
        <v>朱鎧毅</v>
      </c>
      <c r="L182" s="16" t="str">
        <f>VLOOKUP(B182,總表!$1:$1048576,11,0)</f>
        <v>高雄美國學校</v>
      </c>
      <c r="M182" s="16" t="str">
        <f>VLOOKUP(B182,總表!$1:$1048576,12,0)</f>
        <v>蘇吉信</v>
      </c>
      <c r="N182" s="16" t="str">
        <f>VLOOKUP(B182,總表!$1:$1048576,13,0)</f>
        <v>明誠國小</v>
      </c>
      <c r="O182" s="16" t="str">
        <f>VLOOKUP(B182,總表!$1:$1048576,14,0)</f>
        <v>陳慧珊</v>
      </c>
      <c r="P182" s="16" t="str">
        <f>VLOOKUP(B182,總表!$1:$1048576,15,0)</f>
        <v>道明中學</v>
      </c>
      <c r="Q182" s="16">
        <f>VLOOKUP(B182,總表!$1:$1048576,16,0)</f>
        <v>0</v>
      </c>
      <c r="R182" s="16">
        <f>VLOOKUP(B182,總表!$1:$1048576,17,0)</f>
        <v>0</v>
      </c>
    </row>
    <row r="183" spans="1:18" ht="17.399999999999999" hidden="1" x14ac:dyDescent="0.3">
      <c r="A183" s="28" t="s">
        <v>3493</v>
      </c>
      <c r="B183" s="13" t="s">
        <v>2976</v>
      </c>
      <c r="C183" s="10" t="str">
        <f>VLOOKUP(B183,總表!$1:$1048576,2,0)</f>
        <v>授權解瑣式智慧安全插座</v>
      </c>
      <c r="D183" s="19" t="str">
        <f>VLOOKUP(B183,總表!$1:$1048576,4,0)</f>
        <v>災害管理與安全</v>
      </c>
      <c r="E183" s="16" t="str">
        <f>VLOOKUP(B183,總表!$1:$1048576,5,0)</f>
        <v>高中職組</v>
      </c>
      <c r="F183" s="16" t="str">
        <f>VLOOKUP(B183,總表!$1:$1048576,3,0)</f>
        <v>高雄市</v>
      </c>
      <c r="G183" s="16" t="str">
        <f>VLOOKUP(B183,總表!$1:$1048576,6,0)</f>
        <v>黃宥誠</v>
      </c>
      <c r="H183" s="16" t="str">
        <f>VLOOKUP(B183,總表!$1:$1048576,7,0)</f>
        <v>義大國際高中</v>
      </c>
      <c r="I183" s="16" t="str">
        <f>VLOOKUP(B183,總表!$1:$1048576,8,0)</f>
        <v>鄒杰叡</v>
      </c>
      <c r="J183" s="16" t="str">
        <f>VLOOKUP(B183,總表!$1:$1048576,9,0)</f>
        <v>義大國際高中</v>
      </c>
      <c r="K183" s="16" t="str">
        <f>VLOOKUP(B183,總表!$1:$1048576,10,0)</f>
        <v>潘芳程</v>
      </c>
      <c r="L183" s="16" t="str">
        <f>VLOOKUP(B183,總表!$1:$1048576,11,0)</f>
        <v>義大國際高中</v>
      </c>
      <c r="M183" s="16" t="str">
        <f>VLOOKUP(B183,總表!$1:$1048576,12,0)</f>
        <v>蔡宛庭</v>
      </c>
      <c r="N183" s="16" t="str">
        <f>VLOOKUP(B183,總表!$1:$1048576,13,0)</f>
        <v>義大國際高中</v>
      </c>
      <c r="O183" s="16" t="str">
        <f>VLOOKUP(B183,總表!$1:$1048576,14,0)</f>
        <v>周佳弘</v>
      </c>
      <c r="P183" s="16" t="str">
        <f>VLOOKUP(B183,總表!$1:$1048576,15,0)</f>
        <v>義大國際高中</v>
      </c>
      <c r="Q183" s="16">
        <f>VLOOKUP(B183,總表!$1:$1048576,16,0)</f>
        <v>0</v>
      </c>
      <c r="R183" s="16">
        <f>VLOOKUP(B183,總表!$1:$1048576,17,0)</f>
        <v>0</v>
      </c>
    </row>
    <row r="184" spans="1:18" ht="17.399999999999999" hidden="1" x14ac:dyDescent="0.3">
      <c r="A184" s="30" t="s">
        <v>3494</v>
      </c>
      <c r="B184" s="13" t="s">
        <v>3014</v>
      </c>
      <c r="C184" s="10" t="str">
        <f>VLOOKUP(B184,總表!$1:$1048576,2,0)</f>
        <v>校園安全自動灑水系統</v>
      </c>
      <c r="D184" s="19" t="str">
        <f>VLOOKUP(B184,總表!$1:$1048576,4,0)</f>
        <v>災害管理與安全</v>
      </c>
      <c r="E184" s="16" t="str">
        <f>VLOOKUP(B184,總表!$1:$1048576,5,0)</f>
        <v>高中職組</v>
      </c>
      <c r="F184" s="16" t="str">
        <f>VLOOKUP(B184,總表!$1:$1048576,3,0)</f>
        <v>高雄市</v>
      </c>
      <c r="G184" s="16" t="str">
        <f>VLOOKUP(B184,總表!$1:$1048576,6,0)</f>
        <v>葉菱軒</v>
      </c>
      <c r="H184" s="16" t="str">
        <f>VLOOKUP(B184,總表!$1:$1048576,7,0)</f>
        <v>高雄市立三民高級家事商業職業學校</v>
      </c>
      <c r="I184" s="16">
        <f>VLOOKUP(B184,總表!$1:$1048576,8,0)</f>
        <v>0</v>
      </c>
      <c r="J184" s="16">
        <f>VLOOKUP(B184,總表!$1:$1048576,9,0)</f>
        <v>0</v>
      </c>
      <c r="K184" s="16">
        <f>VLOOKUP(B184,總表!$1:$1048576,10,0)</f>
        <v>0</v>
      </c>
      <c r="L184" s="16">
        <f>VLOOKUP(B184,總表!$1:$1048576,11,0)</f>
        <v>0</v>
      </c>
      <c r="M184" s="16" t="str">
        <f>VLOOKUP(B184,總表!$1:$1048576,12,0)</f>
        <v>王士文</v>
      </c>
      <c r="N184" s="16" t="str">
        <f>VLOOKUP(B184,總表!$1:$1048576,13,0)</f>
        <v>高雄市立三民高級家事商業職業學校</v>
      </c>
      <c r="O184" s="16">
        <f>VLOOKUP(B184,總表!$1:$1048576,14,0)</f>
        <v>0</v>
      </c>
      <c r="P184" s="16">
        <f>VLOOKUP(B184,總表!$1:$1048576,15,0)</f>
        <v>0</v>
      </c>
      <c r="Q184" s="16">
        <f>VLOOKUP(B184,總表!$1:$1048576,16,0)</f>
        <v>0</v>
      </c>
      <c r="R184" s="16">
        <f>VLOOKUP(B184,總表!$1:$1048576,17,0)</f>
        <v>0</v>
      </c>
    </row>
    <row r="185" spans="1:18" ht="17.399999999999999" hidden="1" x14ac:dyDescent="0.3">
      <c r="A185" s="22" t="s">
        <v>3495</v>
      </c>
      <c r="B185" s="13" t="s">
        <v>3168</v>
      </c>
      <c r="C185" s="10" t="str">
        <f>VLOOKUP(B185,總表!$1:$1048576,2,0)</f>
        <v>遊戲式肌力訓練IoT裝置</v>
      </c>
      <c r="D185" s="20" t="str">
        <f>VLOOKUP(B185,總表!$1:$1048576,4,0)</f>
        <v>社會照護</v>
      </c>
      <c r="E185" s="16" t="str">
        <f>VLOOKUP(B185,總表!$1:$1048576,5,0)</f>
        <v>高中職組</v>
      </c>
      <c r="F185" s="16" t="str">
        <f>VLOOKUP(B185,總表!$1:$1048576,3,0)</f>
        <v>高雄市</v>
      </c>
      <c r="G185" s="16" t="str">
        <f>VLOOKUP(B185,總表!$1:$1048576,6,0)</f>
        <v>高紹凱</v>
      </c>
      <c r="H185" s="16" t="str">
        <f>VLOOKUP(B185,總表!$1:$1048576,7,0)</f>
        <v>高雄市立高雄高級中學</v>
      </c>
      <c r="I185" s="16" t="str">
        <f>VLOOKUP(B185,總表!$1:$1048576,8,0)</f>
        <v>陳冠一</v>
      </c>
      <c r="J185" s="16" t="str">
        <f>VLOOKUP(B185,總表!$1:$1048576,9,0)</f>
        <v>天主教道明高級中學</v>
      </c>
      <c r="K185" s="16" t="str">
        <f>VLOOKUP(B185,總表!$1:$1048576,10,0)</f>
        <v>王芮釩</v>
      </c>
      <c r="L185" s="16" t="str">
        <f>VLOOKUP(B185,總表!$1:$1048576,11,0)</f>
        <v>高雄市立高雄女子高級中學</v>
      </c>
      <c r="M185" s="16" t="str">
        <f>VLOOKUP(B185,總表!$1:$1048576,12,0)</f>
        <v>楊毓琳</v>
      </c>
      <c r="N185" s="16" t="str">
        <f>VLOOKUP(B185,總表!$1:$1048576,13,0)</f>
        <v>高雄市立高雄高級中學</v>
      </c>
      <c r="O185" s="16" t="str">
        <f>VLOOKUP(B185,總表!$1:$1048576,14,0)</f>
        <v>陳彥良</v>
      </c>
      <c r="P185" s="16" t="str">
        <f>VLOOKUP(B185,總表!$1:$1048576,15,0)</f>
        <v>高雄市立高雄高級工業職業學校</v>
      </c>
      <c r="Q185" s="16" t="str">
        <f>VLOOKUP(B185,總表!$1:$1048576,16,0)</f>
        <v>王儷蓉</v>
      </c>
      <c r="R185" s="16" t="str">
        <f>VLOOKUP(B185,總表!$1:$1048576,17,0)</f>
        <v>高雄市立高雄女子高級中學</v>
      </c>
    </row>
    <row r="186" spans="1:18" ht="17.399999999999999" hidden="1" x14ac:dyDescent="0.3">
      <c r="A186" s="22" t="s">
        <v>3495</v>
      </c>
      <c r="B186" s="13" t="s">
        <v>3160</v>
      </c>
      <c r="C186" s="10" t="str">
        <f>VLOOKUP(B186,總表!$1:$1048576,2,0)</f>
        <v>雲梯輪椅</v>
      </c>
      <c r="D186" s="20" t="str">
        <f>VLOOKUP(B186,總表!$1:$1048576,4,0)</f>
        <v>社會照護</v>
      </c>
      <c r="E186" s="16" t="str">
        <f>VLOOKUP(B186,總表!$1:$1048576,5,0)</f>
        <v>高中職組</v>
      </c>
      <c r="F186" s="16" t="str">
        <f>VLOOKUP(B186,總表!$1:$1048576,3,0)</f>
        <v>高雄市</v>
      </c>
      <c r="G186" s="16" t="str">
        <f>VLOOKUP(B186,總表!$1:$1048576,6,0)</f>
        <v>楊翊騰</v>
      </c>
      <c r="H186" s="16" t="str">
        <f>VLOOKUP(B186,總表!$1:$1048576,7,0)</f>
        <v>高雄市立文山高級中學</v>
      </c>
      <c r="I186" s="16" t="str">
        <f>VLOOKUP(B186,總表!$1:$1048576,8,0)</f>
        <v>官彥杰</v>
      </c>
      <c r="J186" s="16" t="str">
        <f>VLOOKUP(B186,總表!$1:$1048576,9,0)</f>
        <v>高雄市立文山高級中學國中部</v>
      </c>
      <c r="K186" s="16" t="str">
        <f>VLOOKUP(B186,總表!$1:$1048576,10,0)</f>
        <v>潘耕脩</v>
      </c>
      <c r="L186" s="16" t="str">
        <f>VLOOKUP(B186,總表!$1:$1048576,11,0)</f>
        <v>高雄市立文山高級中學國中部</v>
      </c>
      <c r="M186" s="16" t="str">
        <f>VLOOKUP(B186,總表!$1:$1048576,12,0)</f>
        <v>翁雅琦</v>
      </c>
      <c r="N186" s="16" t="str">
        <f>VLOOKUP(B186,總表!$1:$1048576,13,0)</f>
        <v>高雄市立文山高級中學</v>
      </c>
      <c r="O186" s="16" t="str">
        <f>VLOOKUP(B186,總表!$1:$1048576,14,0)</f>
        <v>柯麗妃</v>
      </c>
      <c r="P186" s="16" t="str">
        <f>VLOOKUP(B186,總表!$1:$1048576,15,0)</f>
        <v>普門高中</v>
      </c>
      <c r="Q186" s="16">
        <f>VLOOKUP(B186,總表!$1:$1048576,16,0)</f>
        <v>0</v>
      </c>
      <c r="R186" s="16">
        <f>VLOOKUP(B186,總表!$1:$1048576,17,0)</f>
        <v>0</v>
      </c>
    </row>
    <row r="187" spans="1:18" ht="17.399999999999999" hidden="1" x14ac:dyDescent="0.3">
      <c r="A187" s="22" t="s">
        <v>3495</v>
      </c>
      <c r="B187" s="13" t="s">
        <v>3211</v>
      </c>
      <c r="C187" s="10" t="str">
        <f>VLOOKUP(B187,總表!$1:$1048576,2,0)</f>
        <v>花灑風罩</v>
      </c>
      <c r="D187" s="20" t="str">
        <f>VLOOKUP(B187,總表!$1:$1048576,4,0)</f>
        <v>社會照護</v>
      </c>
      <c r="E187" s="16" t="str">
        <f>VLOOKUP(B187,總表!$1:$1048576,5,0)</f>
        <v>高中職組</v>
      </c>
      <c r="F187" s="16" t="str">
        <f>VLOOKUP(B187,總表!$1:$1048576,3,0)</f>
        <v>高雄市</v>
      </c>
      <c r="G187" s="16" t="str">
        <f>VLOOKUP(B187,總表!$1:$1048576,6,0)</f>
        <v>林敬璋</v>
      </c>
      <c r="H187" s="16" t="str">
        <f>VLOOKUP(B187,總表!$1:$1048576,7,0)</f>
        <v>佛光山普門中學</v>
      </c>
      <c r="I187" s="16" t="str">
        <f>VLOOKUP(B187,總表!$1:$1048576,8,0)</f>
        <v>吳秉軒</v>
      </c>
      <c r="J187" s="16" t="str">
        <f>VLOOKUP(B187,總表!$1:$1048576,9,0)</f>
        <v>佛光山普門中學</v>
      </c>
      <c r="K187" s="16" t="str">
        <f>VLOOKUP(B187,總表!$1:$1048576,10,0)</f>
        <v>龍曾勤軒</v>
      </c>
      <c r="L187" s="16" t="str">
        <f>VLOOKUP(B187,總表!$1:$1048576,11,0)</f>
        <v>佛光山普門中學</v>
      </c>
      <c r="M187" s="16" t="str">
        <f>VLOOKUP(B187,總表!$1:$1048576,12,0)</f>
        <v>柯麗妃</v>
      </c>
      <c r="N187" s="16" t="str">
        <f>VLOOKUP(B187,總表!$1:$1048576,13,0)</f>
        <v>佛光山普門中學</v>
      </c>
      <c r="O187" s="16" t="str">
        <f>VLOOKUP(B187,總表!$1:$1048576,14,0)</f>
        <v>翁雅琦</v>
      </c>
      <c r="P187" s="16" t="str">
        <f>VLOOKUP(B187,總表!$1:$1048576,15,0)</f>
        <v>高雄市市立文山高級中學</v>
      </c>
      <c r="Q187" s="16">
        <f>VLOOKUP(B187,總表!$1:$1048576,16,0)</f>
        <v>0</v>
      </c>
      <c r="R187" s="16">
        <f>VLOOKUP(B187,總表!$1:$1048576,17,0)</f>
        <v>0</v>
      </c>
    </row>
    <row r="188" spans="1:18" ht="17.399999999999999" hidden="1" x14ac:dyDescent="0.3">
      <c r="A188" s="25" t="s">
        <v>3492</v>
      </c>
      <c r="B188" s="13" t="s">
        <v>3105</v>
      </c>
      <c r="C188" s="10" t="str">
        <f>VLOOKUP(B188,總表!$1:$1048576,2,0)</f>
        <v>VoiceWeaver 語織者</v>
      </c>
      <c r="D188" s="20" t="str">
        <f>VLOOKUP(B188,總表!$1:$1048576,4,0)</f>
        <v>社會照護</v>
      </c>
      <c r="E188" s="16" t="str">
        <f>VLOOKUP(B188,總表!$1:$1048576,5,0)</f>
        <v>高中職組</v>
      </c>
      <c r="F188" s="16" t="str">
        <f>VLOOKUP(B188,總表!$1:$1048576,3,0)</f>
        <v>高雄市</v>
      </c>
      <c r="G188" s="16" t="str">
        <f>VLOOKUP(B188,總表!$1:$1048576,6,0)</f>
        <v>黃信嘉</v>
      </c>
      <c r="H188" s="16" t="str">
        <f>VLOOKUP(B188,總表!$1:$1048576,7,0)</f>
        <v>明誠中學</v>
      </c>
      <c r="I188" s="16" t="str">
        <f>VLOOKUP(B188,總表!$1:$1048576,8,0)</f>
        <v>簡祐廷</v>
      </c>
      <c r="J188" s="16" t="str">
        <f>VLOOKUP(B188,總表!$1:$1048576,9,0)</f>
        <v>復華中學</v>
      </c>
      <c r="K188" s="16" t="str">
        <f>VLOOKUP(B188,總表!$1:$1048576,10,0)</f>
        <v>施姵丞</v>
      </c>
      <c r="L188" s="16" t="str">
        <f>VLOOKUP(B188,總表!$1:$1048576,11,0)</f>
        <v>明誠中學</v>
      </c>
      <c r="M188" s="16" t="str">
        <f>VLOOKUP(B188,總表!$1:$1048576,12,0)</f>
        <v>蘇吉信</v>
      </c>
      <c r="N188" s="16" t="str">
        <f>VLOOKUP(B188,總表!$1:$1048576,13,0)</f>
        <v>明誠國小</v>
      </c>
      <c r="O188" s="16">
        <f>VLOOKUP(B188,總表!$1:$1048576,14,0)</f>
        <v>0</v>
      </c>
      <c r="P188" s="16">
        <f>VLOOKUP(B188,總表!$1:$1048576,15,0)</f>
        <v>0</v>
      </c>
      <c r="Q188" s="16">
        <f>VLOOKUP(B188,總表!$1:$1048576,16,0)</f>
        <v>0</v>
      </c>
      <c r="R188" s="16">
        <f>VLOOKUP(B188,總表!$1:$1048576,17,0)</f>
        <v>0</v>
      </c>
    </row>
    <row r="189" spans="1:18" ht="17.399999999999999" hidden="1" x14ac:dyDescent="0.3">
      <c r="A189" s="28" t="s">
        <v>3493</v>
      </c>
      <c r="B189" s="13" t="s">
        <v>3112</v>
      </c>
      <c r="C189" s="10" t="str">
        <f>VLOOKUP(B189,總表!$1:$1048576,2,0)</f>
        <v>ShoulderAI</v>
      </c>
      <c r="D189" s="20" t="str">
        <f>VLOOKUP(B189,總表!$1:$1048576,4,0)</f>
        <v>社會照護</v>
      </c>
      <c r="E189" s="16" t="str">
        <f>VLOOKUP(B189,總表!$1:$1048576,5,0)</f>
        <v>高中職組</v>
      </c>
      <c r="F189" s="16" t="str">
        <f>VLOOKUP(B189,總表!$1:$1048576,3,0)</f>
        <v>高雄市</v>
      </c>
      <c r="G189" s="16" t="str">
        <f>VLOOKUP(B189,總表!$1:$1048576,6,0)</f>
        <v>陳冠霖</v>
      </c>
      <c r="H189" s="16" t="str">
        <f>VLOOKUP(B189,總表!$1:$1048576,7,0)</f>
        <v>高雄美國學校</v>
      </c>
      <c r="I189" s="16" t="str">
        <f>VLOOKUP(B189,總表!$1:$1048576,8,0)</f>
        <v>李牧霖</v>
      </c>
      <c r="J189" s="16" t="str">
        <f>VLOOKUP(B189,總表!$1:$1048576,9,0)</f>
        <v>高雄市道明中學高中部</v>
      </c>
      <c r="K189" s="16" t="str">
        <f>VLOOKUP(B189,總表!$1:$1048576,10,0)</f>
        <v>陳禹光</v>
      </c>
      <c r="L189" s="16" t="str">
        <f>VLOOKUP(B189,總表!$1:$1048576,11,0)</f>
        <v>高雄美國學校</v>
      </c>
      <c r="M189" s="16" t="str">
        <f>VLOOKUP(B189,總表!$1:$1048576,12,0)</f>
        <v>蘇吉信</v>
      </c>
      <c r="N189" s="16" t="str">
        <f>VLOOKUP(B189,總表!$1:$1048576,13,0)</f>
        <v>明誠國小</v>
      </c>
      <c r="O189" s="16" t="str">
        <f>VLOOKUP(B189,總表!$1:$1048576,14,0)</f>
        <v>陳慧珊</v>
      </c>
      <c r="P189" s="16" t="str">
        <f>VLOOKUP(B189,總表!$1:$1048576,15,0)</f>
        <v>道明中學</v>
      </c>
      <c r="Q189" s="16">
        <f>VLOOKUP(B189,總表!$1:$1048576,16,0)</f>
        <v>0</v>
      </c>
      <c r="R189" s="16">
        <f>VLOOKUP(B189,總表!$1:$1048576,17,0)</f>
        <v>0</v>
      </c>
    </row>
    <row r="190" spans="1:18" ht="17.399999999999999" hidden="1" x14ac:dyDescent="0.3">
      <c r="A190" s="30" t="s">
        <v>3494</v>
      </c>
      <c r="B190" s="13" t="s">
        <v>3155</v>
      </c>
      <c r="C190" s="10" t="str">
        <f>VLOOKUP(B190,總表!$1:$1048576,2,0)</f>
        <v>針中下懷</v>
      </c>
      <c r="D190" s="20" t="str">
        <f>VLOOKUP(B190,總表!$1:$1048576,4,0)</f>
        <v>社會照護</v>
      </c>
      <c r="E190" s="16" t="str">
        <f>VLOOKUP(B190,總表!$1:$1048576,5,0)</f>
        <v>高中職組</v>
      </c>
      <c r="F190" s="16" t="str">
        <f>VLOOKUP(B190,總表!$1:$1048576,3,0)</f>
        <v>高雄市</v>
      </c>
      <c r="G190" s="16" t="str">
        <f>VLOOKUP(B190,總表!$1:$1048576,6,0)</f>
        <v>黃沁琳</v>
      </c>
      <c r="H190" s="16" t="str">
        <f>VLOOKUP(B190,總表!$1:$1048576,7,0)</f>
        <v>佛光山普門中學</v>
      </c>
      <c r="I190" s="16" t="str">
        <f>VLOOKUP(B190,總表!$1:$1048576,8,0)</f>
        <v>王振愷</v>
      </c>
      <c r="J190" s="16" t="str">
        <f>VLOOKUP(B190,總表!$1:$1048576,9,0)</f>
        <v>佛光山普門中學</v>
      </c>
      <c r="K190" s="16" t="str">
        <f>VLOOKUP(B190,總表!$1:$1048576,10,0)</f>
        <v>吳奕涵</v>
      </c>
      <c r="L190" s="16" t="str">
        <f>VLOOKUP(B190,總表!$1:$1048576,11,0)</f>
        <v>佛光山普門中學</v>
      </c>
      <c r="M190" s="16" t="str">
        <f>VLOOKUP(B190,總表!$1:$1048576,12,0)</f>
        <v>柯麗妃</v>
      </c>
      <c r="N190" s="16" t="str">
        <f>VLOOKUP(B190,總表!$1:$1048576,13,0)</f>
        <v>佛光山普門中學</v>
      </c>
      <c r="O190" s="16" t="str">
        <f>VLOOKUP(B190,總表!$1:$1048576,14,0)</f>
        <v>翁雅琦</v>
      </c>
      <c r="P190" s="16" t="str">
        <f>VLOOKUP(B190,總表!$1:$1048576,15,0)</f>
        <v>高雄市市立文山高級中學</v>
      </c>
      <c r="Q190" s="16">
        <f>VLOOKUP(B190,總表!$1:$1048576,16,0)</f>
        <v>0</v>
      </c>
      <c r="R190" s="16">
        <f>VLOOKUP(B190,總表!$1:$1048576,17,0)</f>
        <v>0</v>
      </c>
    </row>
    <row r="191" spans="1:18" ht="17.399999999999999" hidden="1" x14ac:dyDescent="0.3">
      <c r="A191" s="30" t="s">
        <v>3494</v>
      </c>
      <c r="B191" s="13" t="s">
        <v>3138</v>
      </c>
      <c r="C191" s="10" t="str">
        <f>VLOOKUP(B191,總表!$1:$1048576,2,0)</f>
        <v>盲人智慧化行走輔助系統</v>
      </c>
      <c r="D191" s="20" t="str">
        <f>VLOOKUP(B191,總表!$1:$1048576,4,0)</f>
        <v>社會照護</v>
      </c>
      <c r="E191" s="16" t="str">
        <f>VLOOKUP(B191,總表!$1:$1048576,5,0)</f>
        <v>高中職組</v>
      </c>
      <c r="F191" s="16" t="str">
        <f>VLOOKUP(B191,總表!$1:$1048576,3,0)</f>
        <v>高雄市</v>
      </c>
      <c r="G191" s="16" t="str">
        <f>VLOOKUP(B191,總表!$1:$1048576,6,0)</f>
        <v>沈善美</v>
      </c>
      <c r="H191" s="16" t="str">
        <f>VLOOKUP(B191,總表!$1:$1048576,7,0)</f>
        <v>高英工商/資訊科</v>
      </c>
      <c r="I191" s="16" t="str">
        <f>VLOOKUP(B191,總表!$1:$1048576,8,0)</f>
        <v>温英棋</v>
      </c>
      <c r="J191" s="16" t="str">
        <f>VLOOKUP(B191,總表!$1:$1048576,9,0)</f>
        <v>高英工商/資訊科</v>
      </c>
      <c r="K191" s="16" t="str">
        <f>VLOOKUP(B191,總表!$1:$1048576,10,0)</f>
        <v>劉苡彤</v>
      </c>
      <c r="L191" s="16" t="str">
        <f>VLOOKUP(B191,總表!$1:$1048576,11,0)</f>
        <v>高英工商/資訊科</v>
      </c>
      <c r="M191" s="16" t="str">
        <f>VLOOKUP(B191,總表!$1:$1048576,12,0)</f>
        <v>蔡忠憲</v>
      </c>
      <c r="N191" s="16" t="str">
        <f>VLOOKUP(B191,總表!$1:$1048576,13,0)</f>
        <v>高雄市高英高級工商職業學校</v>
      </c>
      <c r="O191" s="16" t="str">
        <f>VLOOKUP(B191,總表!$1:$1048576,14,0)</f>
        <v>陳彥伶</v>
      </c>
      <c r="P191" s="16" t="str">
        <f>VLOOKUP(B191,總表!$1:$1048576,15,0)</f>
        <v>高雄市高英高級工商職業學校</v>
      </c>
      <c r="Q191" s="16">
        <f>VLOOKUP(B191,總表!$1:$1048576,16,0)</f>
        <v>0</v>
      </c>
      <c r="R191" s="16">
        <f>VLOOKUP(B191,總表!$1:$1048576,17,0)</f>
        <v>0</v>
      </c>
    </row>
    <row r="192" spans="1:18" ht="17.399999999999999" hidden="1" x14ac:dyDescent="0.3">
      <c r="A192" s="22" t="s">
        <v>3495</v>
      </c>
      <c r="B192" s="13" t="s">
        <v>3288</v>
      </c>
      <c r="C192" s="10" t="str">
        <f>VLOOKUP(B192,總表!$1:$1048576,2,0)</f>
        <v>阿啪喫</v>
      </c>
      <c r="D192" s="16" t="str">
        <f>VLOOKUP(B192,總表!$1:$1048576,4,0)</f>
        <v>便利生活</v>
      </c>
      <c r="E192" s="16" t="str">
        <f>VLOOKUP(B192,總表!$1:$1048576,5,0)</f>
        <v>高中職組</v>
      </c>
      <c r="F192" s="16" t="str">
        <f>VLOOKUP(B192,總表!$1:$1048576,3,0)</f>
        <v>高雄市</v>
      </c>
      <c r="G192" s="16" t="str">
        <f>VLOOKUP(B192,總表!$1:$1048576,6,0)</f>
        <v>黃明湘</v>
      </c>
      <c r="H192" s="16" t="str">
        <f>VLOOKUP(B192,總表!$1:$1048576,7,0)</f>
        <v>高雄市立文山高級中學</v>
      </c>
      <c r="I192" s="16" t="str">
        <f>VLOOKUP(B192,總表!$1:$1048576,8,0)</f>
        <v>黃愛多</v>
      </c>
      <c r="J192" s="16" t="str">
        <f>VLOOKUP(B192,總表!$1:$1048576,9,0)</f>
        <v>高雄市立文山高級中學</v>
      </c>
      <c r="K192" s="16" t="str">
        <f>VLOOKUP(B192,總表!$1:$1048576,10,0)</f>
        <v>鄭嵐心</v>
      </c>
      <c r="L192" s="16" t="str">
        <f>VLOOKUP(B192,總表!$1:$1048576,11,0)</f>
        <v>高雄市立文山高級中學</v>
      </c>
      <c r="M192" s="16" t="str">
        <f>VLOOKUP(B192,總表!$1:$1048576,12,0)</f>
        <v>翁雅琦</v>
      </c>
      <c r="N192" s="16" t="str">
        <f>VLOOKUP(B192,總表!$1:$1048576,13,0)</f>
        <v>高雄市立文山高級中學</v>
      </c>
      <c r="O192" s="16" t="str">
        <f>VLOOKUP(B192,總表!$1:$1048576,14,0)</f>
        <v>柯麗妃</v>
      </c>
      <c r="P192" s="16" t="str">
        <f>VLOOKUP(B192,總表!$1:$1048576,15,0)</f>
        <v>普門高中</v>
      </c>
      <c r="Q192" s="16">
        <f>VLOOKUP(B192,總表!$1:$1048576,16,0)</f>
        <v>0</v>
      </c>
      <c r="R192" s="16">
        <f>VLOOKUP(B192,總表!$1:$1048576,17,0)</f>
        <v>0</v>
      </c>
    </row>
    <row r="193" spans="1:18" ht="17.399999999999999" hidden="1" x14ac:dyDescent="0.3">
      <c r="A193" s="22" t="s">
        <v>3495</v>
      </c>
      <c r="B193" s="13" t="s">
        <v>3339</v>
      </c>
      <c r="C193" s="10" t="str">
        <f>VLOOKUP(B193,總表!$1:$1048576,2,0)</f>
        <v>真ok</v>
      </c>
      <c r="D193" s="16" t="str">
        <f>VLOOKUP(B193,總表!$1:$1048576,4,0)</f>
        <v>便利生活</v>
      </c>
      <c r="E193" s="16" t="str">
        <f>VLOOKUP(B193,總表!$1:$1048576,5,0)</f>
        <v>高中職組</v>
      </c>
      <c r="F193" s="16" t="str">
        <f>VLOOKUP(B193,總表!$1:$1048576,3,0)</f>
        <v>高雄市</v>
      </c>
      <c r="G193" s="16" t="str">
        <f>VLOOKUP(B193,總表!$1:$1048576,6,0)</f>
        <v>蕭勝賢</v>
      </c>
      <c r="H193" s="16" t="str">
        <f>VLOOKUP(B193,總表!$1:$1048576,7,0)</f>
        <v>佛光山普門中學</v>
      </c>
      <c r="I193" s="16" t="str">
        <f>VLOOKUP(B193,總表!$1:$1048576,8,0)</f>
        <v>吳逸洋</v>
      </c>
      <c r="J193" s="16" t="str">
        <f>VLOOKUP(B193,總表!$1:$1048576,9,0)</f>
        <v>佛光山普門中學</v>
      </c>
      <c r="K193" s="16" t="str">
        <f>VLOOKUP(B193,總表!$1:$1048576,10,0)</f>
        <v>吳育碩</v>
      </c>
      <c r="L193" s="16" t="str">
        <f>VLOOKUP(B193,總表!$1:$1048576,11,0)</f>
        <v>佛光山普門中學</v>
      </c>
      <c r="M193" s="16" t="str">
        <f>VLOOKUP(B193,總表!$1:$1048576,12,0)</f>
        <v>柯麗妃</v>
      </c>
      <c r="N193" s="16" t="str">
        <f>VLOOKUP(B193,總表!$1:$1048576,13,0)</f>
        <v>佛光山普門中學</v>
      </c>
      <c r="O193" s="16" t="str">
        <f>VLOOKUP(B193,總表!$1:$1048576,14,0)</f>
        <v>翁雅琦</v>
      </c>
      <c r="P193" s="16" t="str">
        <f>VLOOKUP(B193,總表!$1:$1048576,15,0)</f>
        <v>高雄市市立文山高級中學</v>
      </c>
      <c r="Q193" s="16">
        <f>VLOOKUP(B193,總表!$1:$1048576,16,0)</f>
        <v>0</v>
      </c>
      <c r="R193" s="16">
        <f>VLOOKUP(B193,總表!$1:$1048576,17,0)</f>
        <v>0</v>
      </c>
    </row>
    <row r="194" spans="1:18" ht="17.399999999999999" hidden="1" x14ac:dyDescent="0.3">
      <c r="A194" s="22" t="s">
        <v>3495</v>
      </c>
      <c r="B194" s="13" t="s">
        <v>3399</v>
      </c>
      <c r="C194" s="10" t="str">
        <f>VLOOKUP(B194,總表!$1:$1048576,2,0)</f>
        <v>天棚大元帥</v>
      </c>
      <c r="D194" s="16" t="str">
        <f>VLOOKUP(B194,總表!$1:$1048576,4,0)</f>
        <v>便利生活</v>
      </c>
      <c r="E194" s="16" t="str">
        <f>VLOOKUP(B194,總表!$1:$1048576,5,0)</f>
        <v>高中職組</v>
      </c>
      <c r="F194" s="16" t="str">
        <f>VLOOKUP(B194,總表!$1:$1048576,3,0)</f>
        <v>高雄市</v>
      </c>
      <c r="G194" s="16" t="str">
        <f>VLOOKUP(B194,總表!$1:$1048576,6,0)</f>
        <v>許芷榳</v>
      </c>
      <c r="H194" s="16" t="str">
        <f>VLOOKUP(B194,總表!$1:$1048576,7,0)</f>
        <v>高雄市立文山高級中學</v>
      </c>
      <c r="I194" s="16" t="str">
        <f>VLOOKUP(B194,總表!$1:$1048576,8,0)</f>
        <v>陳思錡</v>
      </c>
      <c r="J194" s="16" t="str">
        <f>VLOOKUP(B194,總表!$1:$1048576,9,0)</f>
        <v>高雄市立文山高級中學</v>
      </c>
      <c r="K194" s="16" t="str">
        <f>VLOOKUP(B194,總表!$1:$1048576,10,0)</f>
        <v>吳彥融</v>
      </c>
      <c r="L194" s="16" t="str">
        <f>VLOOKUP(B194,總表!$1:$1048576,11,0)</f>
        <v>高雄市立文山高級中學</v>
      </c>
      <c r="M194" s="16" t="str">
        <f>VLOOKUP(B194,總表!$1:$1048576,12,0)</f>
        <v>翁雅琦</v>
      </c>
      <c r="N194" s="16" t="str">
        <f>VLOOKUP(B194,總表!$1:$1048576,13,0)</f>
        <v>高雄市立文山高級中學</v>
      </c>
      <c r="O194" s="16" t="str">
        <f>VLOOKUP(B194,總表!$1:$1048576,14,0)</f>
        <v>柯麗妃</v>
      </c>
      <c r="P194" s="16" t="str">
        <f>VLOOKUP(B194,總表!$1:$1048576,15,0)</f>
        <v>普門高中</v>
      </c>
      <c r="Q194" s="16">
        <f>VLOOKUP(B194,總表!$1:$1048576,16,0)</f>
        <v>0</v>
      </c>
      <c r="R194" s="16">
        <f>VLOOKUP(B194,總表!$1:$1048576,17,0)</f>
        <v>0</v>
      </c>
    </row>
    <row r="195" spans="1:18" ht="17.399999999999999" hidden="1" x14ac:dyDescent="0.3">
      <c r="A195" s="22" t="s">
        <v>3495</v>
      </c>
      <c r="B195" s="13" t="s">
        <v>3344</v>
      </c>
      <c r="C195" s="10" t="str">
        <f>VLOOKUP(B195,總表!$1:$1048576,2,0)</f>
        <v>除油湯匙</v>
      </c>
      <c r="D195" s="16" t="str">
        <f>VLOOKUP(B195,總表!$1:$1048576,4,0)</f>
        <v>便利生活</v>
      </c>
      <c r="E195" s="16" t="str">
        <f>VLOOKUP(B195,總表!$1:$1048576,5,0)</f>
        <v>高中職組</v>
      </c>
      <c r="F195" s="16" t="str">
        <f>VLOOKUP(B195,總表!$1:$1048576,3,0)</f>
        <v>高雄市</v>
      </c>
      <c r="G195" s="16" t="str">
        <f>VLOOKUP(B195,總表!$1:$1048576,6,0)</f>
        <v>廖蕾淇</v>
      </c>
      <c r="H195" s="16" t="str">
        <f>VLOOKUP(B195,總表!$1:$1048576,7,0)</f>
        <v>佛光山普門中學</v>
      </c>
      <c r="I195" s="16" t="str">
        <f>VLOOKUP(B195,總表!$1:$1048576,8,0)</f>
        <v>林研鋅</v>
      </c>
      <c r="J195" s="16" t="str">
        <f>VLOOKUP(B195,總表!$1:$1048576,9,0)</f>
        <v>佛光山普門中學</v>
      </c>
      <c r="K195" s="16" t="str">
        <f>VLOOKUP(B195,總表!$1:$1048576,10,0)</f>
        <v>楊以晴</v>
      </c>
      <c r="L195" s="16" t="str">
        <f>VLOOKUP(B195,總表!$1:$1048576,11,0)</f>
        <v>佛光山普門中學</v>
      </c>
      <c r="M195" s="16" t="str">
        <f>VLOOKUP(B195,總表!$1:$1048576,12,0)</f>
        <v>柯麗妃</v>
      </c>
      <c r="N195" s="16" t="str">
        <f>VLOOKUP(B195,總表!$1:$1048576,13,0)</f>
        <v>佛光山普門中學</v>
      </c>
      <c r="O195" s="16" t="str">
        <f>VLOOKUP(B195,總表!$1:$1048576,14,0)</f>
        <v>翁雅琦</v>
      </c>
      <c r="P195" s="16" t="str">
        <f>VLOOKUP(B195,總表!$1:$1048576,15,0)</f>
        <v>高雄市市立文山高級中學</v>
      </c>
      <c r="Q195" s="16" t="str">
        <f>VLOOKUP(B195,總表!$1:$1048576,16,0)</f>
        <v>翁雅琦</v>
      </c>
      <c r="R195" s="16" t="str">
        <f>VLOOKUP(B195,總表!$1:$1048576,17,0)</f>
        <v>高雄市市立文山高級中學</v>
      </c>
    </row>
    <row r="196" spans="1:18" ht="17.399999999999999" hidden="1" x14ac:dyDescent="0.3">
      <c r="A196" s="22" t="s">
        <v>3495</v>
      </c>
      <c r="B196" s="13" t="s">
        <v>3334</v>
      </c>
      <c r="C196" s="10" t="str">
        <f>VLOOKUP(B196,總表!$1:$1048576,2,0)</f>
        <v>自淨掃把</v>
      </c>
      <c r="D196" s="16" t="str">
        <f>VLOOKUP(B196,總表!$1:$1048576,4,0)</f>
        <v>便利生活</v>
      </c>
      <c r="E196" s="16" t="str">
        <f>VLOOKUP(B196,總表!$1:$1048576,5,0)</f>
        <v>高中職組</v>
      </c>
      <c r="F196" s="16" t="str">
        <f>VLOOKUP(B196,總表!$1:$1048576,3,0)</f>
        <v>高雄市</v>
      </c>
      <c r="G196" s="16" t="str">
        <f>VLOOKUP(B196,總表!$1:$1048576,6,0)</f>
        <v>黃巧藝</v>
      </c>
      <c r="H196" s="16" t="str">
        <f>VLOOKUP(B196,總表!$1:$1048576,7,0)</f>
        <v>佛光山普門中學</v>
      </c>
      <c r="I196" s="16" t="str">
        <f>VLOOKUP(B196,總表!$1:$1048576,8,0)</f>
        <v>唐茜</v>
      </c>
      <c r="J196" s="16" t="str">
        <f>VLOOKUP(B196,總表!$1:$1048576,9,0)</f>
        <v>佛光山普門中學</v>
      </c>
      <c r="K196" s="16" t="str">
        <f>VLOOKUP(B196,總表!$1:$1048576,10,0)</f>
        <v>王苡瑄</v>
      </c>
      <c r="L196" s="16" t="str">
        <f>VLOOKUP(B196,總表!$1:$1048576,11,0)</f>
        <v>佛光山普門中學</v>
      </c>
      <c r="M196" s="16" t="str">
        <f>VLOOKUP(B196,總表!$1:$1048576,12,0)</f>
        <v>柯麗妃</v>
      </c>
      <c r="N196" s="16" t="str">
        <f>VLOOKUP(B196,總表!$1:$1048576,13,0)</f>
        <v>佛光山普門中學</v>
      </c>
      <c r="O196" s="16" t="str">
        <f>VLOOKUP(B196,總表!$1:$1048576,14,0)</f>
        <v>翁雅琦</v>
      </c>
      <c r="P196" s="16" t="str">
        <f>VLOOKUP(B196,總表!$1:$1048576,15,0)</f>
        <v>高雄市市立文山高級中學</v>
      </c>
      <c r="Q196" s="16">
        <f>VLOOKUP(B196,總表!$1:$1048576,16,0)</f>
        <v>0</v>
      </c>
      <c r="R196" s="16">
        <f>VLOOKUP(B196,總表!$1:$1048576,17,0)</f>
        <v>0</v>
      </c>
    </row>
    <row r="197" spans="1:18" ht="17.399999999999999" hidden="1" x14ac:dyDescent="0.3">
      <c r="A197" s="22" t="s">
        <v>3495</v>
      </c>
      <c r="B197" s="13" t="s">
        <v>3517</v>
      </c>
      <c r="C197" s="10" t="str">
        <f>VLOOKUP(B197,總表!$1:$1048576,2,0)</f>
        <v>不漏尿馬桶罩</v>
      </c>
      <c r="D197" s="16" t="str">
        <f>VLOOKUP(B197,總表!$1:$1048576,4,0)</f>
        <v>便利生活</v>
      </c>
      <c r="E197" s="16" t="str">
        <f>VLOOKUP(B197,總表!$1:$1048576,5,0)</f>
        <v>高中職組</v>
      </c>
      <c r="F197" s="16" t="str">
        <f>VLOOKUP(B197,總表!$1:$1048576,3,0)</f>
        <v>高雄市</v>
      </c>
      <c r="G197" s="16" t="str">
        <f>VLOOKUP(B197,總表!$1:$1048576,6,0)</f>
        <v>歐書辰</v>
      </c>
      <c r="H197" s="16" t="str">
        <f>VLOOKUP(B197,總表!$1:$1048576,7,0)</f>
        <v>高雄市立高雄高級中學</v>
      </c>
      <c r="I197" s="16" t="str">
        <f>VLOOKUP(B197,總表!$1:$1048576,8,0)</f>
        <v>歐書祐</v>
      </c>
      <c r="J197" s="16" t="str">
        <f>VLOOKUP(B197,總表!$1:$1048576,9,0)</f>
        <v>高雄市陽明國民中學</v>
      </c>
      <c r="K197" s="16">
        <f>VLOOKUP(B197,總表!$1:$1048576,10,0)</f>
        <v>0</v>
      </c>
      <c r="L197" s="16">
        <f>VLOOKUP(B197,總表!$1:$1048576,11,0)</f>
        <v>0</v>
      </c>
      <c r="M197" s="16" t="str">
        <f>VLOOKUP(B197,總表!$1:$1048576,12,0)</f>
        <v>郭哲凡</v>
      </c>
      <c r="N197" s="16" t="str">
        <f>VLOOKUP(B197,總表!$1:$1048576,13,0)</f>
        <v>高雄市三民國中</v>
      </c>
      <c r="O197" s="16" t="str">
        <f>VLOOKUP(B197,總表!$1:$1048576,14,0)</f>
        <v>蔡尚真</v>
      </c>
      <c r="P197" s="16" t="str">
        <f>VLOOKUP(B197,總表!$1:$1048576,15,0)</f>
        <v>高雄市陽明國民中學</v>
      </c>
      <c r="Q197" s="16">
        <f>VLOOKUP(B197,總表!$1:$1048576,16,0)</f>
        <v>0</v>
      </c>
      <c r="R197" s="16">
        <f>VLOOKUP(B197,總表!$1:$1048576,17,0)</f>
        <v>0</v>
      </c>
    </row>
    <row r="198" spans="1:18" ht="17.399999999999999" hidden="1" x14ac:dyDescent="0.3">
      <c r="A198" s="25" t="s">
        <v>3492</v>
      </c>
      <c r="B198" s="13" t="s">
        <v>3387</v>
      </c>
      <c r="C198" s="10" t="str">
        <f>VLOOKUP(B198,總表!$1:$1048576,2,0)</f>
        <v>易開罐易開關</v>
      </c>
      <c r="D198" s="16" t="str">
        <f>VLOOKUP(B198,總表!$1:$1048576,4,0)</f>
        <v>便利生活</v>
      </c>
      <c r="E198" s="16" t="str">
        <f>VLOOKUP(B198,總表!$1:$1048576,5,0)</f>
        <v>高中職組</v>
      </c>
      <c r="F198" s="16" t="str">
        <f>VLOOKUP(B198,總表!$1:$1048576,3,0)</f>
        <v>高雄市</v>
      </c>
      <c r="G198" s="16" t="str">
        <f>VLOOKUP(B198,總表!$1:$1048576,6,0)</f>
        <v>黃湘媛</v>
      </c>
      <c r="H198" s="16" t="str">
        <f>VLOOKUP(B198,總表!$1:$1048576,7,0)</f>
        <v>高雄市立文山高級中學</v>
      </c>
      <c r="I198" s="16" t="str">
        <f>VLOOKUP(B198,總表!$1:$1048576,8,0)</f>
        <v>徐嘉吟</v>
      </c>
      <c r="J198" s="16" t="str">
        <f>VLOOKUP(B198,總表!$1:$1048576,9,0)</f>
        <v>高雄市立文山高級中學</v>
      </c>
      <c r="K198" s="16" t="str">
        <f>VLOOKUP(B198,總表!$1:$1048576,10,0)</f>
        <v>翁亘佐</v>
      </c>
      <c r="L198" s="16" t="str">
        <f>VLOOKUP(B198,總表!$1:$1048576,11,0)</f>
        <v>高雄市立仁武高級中學</v>
      </c>
      <c r="M198" s="16" t="str">
        <f>VLOOKUP(B198,總表!$1:$1048576,12,0)</f>
        <v>翁雅琦</v>
      </c>
      <c r="N198" s="16" t="str">
        <f>VLOOKUP(B198,總表!$1:$1048576,13,0)</f>
        <v>高雄市立文山高級中學</v>
      </c>
      <c r="O198" s="16" t="str">
        <f>VLOOKUP(B198,總表!$1:$1048576,14,0)</f>
        <v>柯麗妃</v>
      </c>
      <c r="P198" s="16" t="str">
        <f>VLOOKUP(B198,總表!$1:$1048576,15,0)</f>
        <v>普門高中</v>
      </c>
      <c r="Q198" s="16">
        <f>VLOOKUP(B198,總表!$1:$1048576,16,0)</f>
        <v>0</v>
      </c>
      <c r="R198" s="16">
        <f>VLOOKUP(B198,總表!$1:$1048576,17,0)</f>
        <v>0</v>
      </c>
    </row>
    <row r="199" spans="1:18" ht="17.399999999999999" hidden="1" x14ac:dyDescent="0.3">
      <c r="A199" s="28" t="s">
        <v>3493</v>
      </c>
      <c r="B199" s="13" t="s">
        <v>3393</v>
      </c>
      <c r="C199" s="10" t="str">
        <f>VLOOKUP(B199,總表!$1:$1048576,2,0)</f>
        <v>震好眠</v>
      </c>
      <c r="D199" s="16" t="str">
        <f>VLOOKUP(B199,總表!$1:$1048576,4,0)</f>
        <v>便利生活</v>
      </c>
      <c r="E199" s="16" t="str">
        <f>VLOOKUP(B199,總表!$1:$1048576,5,0)</f>
        <v>高中職組</v>
      </c>
      <c r="F199" s="16" t="str">
        <f>VLOOKUP(B199,總表!$1:$1048576,3,0)</f>
        <v>高雄市</v>
      </c>
      <c r="G199" s="16" t="str">
        <f>VLOOKUP(B199,總表!$1:$1048576,6,0)</f>
        <v>闕妤庭</v>
      </c>
      <c r="H199" s="16" t="str">
        <f>VLOOKUP(B199,總表!$1:$1048576,7,0)</f>
        <v>高雄市立文山高級中學</v>
      </c>
      <c r="I199" s="16" t="str">
        <f>VLOOKUP(B199,總表!$1:$1048576,8,0)</f>
        <v>潘逸翰</v>
      </c>
      <c r="J199" s="16" t="str">
        <f>VLOOKUP(B199,總表!$1:$1048576,9,0)</f>
        <v>高雄市立文山高級中學國中部</v>
      </c>
      <c r="K199" s="16" t="str">
        <f>VLOOKUP(B199,總表!$1:$1048576,10,0)</f>
        <v>林湘翎</v>
      </c>
      <c r="L199" s="16" t="str">
        <f>VLOOKUP(B199,總表!$1:$1048576,11,0)</f>
        <v>高雄市立瑞豐國中</v>
      </c>
      <c r="M199" s="16" t="str">
        <f>VLOOKUP(B199,總表!$1:$1048576,12,0)</f>
        <v>翁雅琦</v>
      </c>
      <c r="N199" s="16" t="str">
        <f>VLOOKUP(B199,總表!$1:$1048576,13,0)</f>
        <v>高雄市立文山高級中學</v>
      </c>
      <c r="O199" s="16" t="str">
        <f>VLOOKUP(B199,總表!$1:$1048576,14,0)</f>
        <v>柯麗妃</v>
      </c>
      <c r="P199" s="16" t="str">
        <f>VLOOKUP(B199,總表!$1:$1048576,15,0)</f>
        <v>普門高中</v>
      </c>
      <c r="Q199" s="16">
        <f>VLOOKUP(B199,總表!$1:$1048576,16,0)</f>
        <v>0</v>
      </c>
      <c r="R199" s="16">
        <f>VLOOKUP(B199,總表!$1:$1048576,17,0)</f>
        <v>0</v>
      </c>
    </row>
    <row r="200" spans="1:18" ht="17.399999999999999" hidden="1" x14ac:dyDescent="0.3">
      <c r="A200" s="28" t="s">
        <v>3493</v>
      </c>
      <c r="B200" s="13" t="s">
        <v>3404</v>
      </c>
      <c r="C200" s="10" t="str">
        <f>VLOOKUP(B200,總表!$1:$1048576,2,0)</f>
        <v>吸吸梳梳</v>
      </c>
      <c r="D200" s="16" t="str">
        <f>VLOOKUP(B200,總表!$1:$1048576,4,0)</f>
        <v>便利生活</v>
      </c>
      <c r="E200" s="16" t="str">
        <f>VLOOKUP(B200,總表!$1:$1048576,5,0)</f>
        <v>高中職組</v>
      </c>
      <c r="F200" s="16" t="str">
        <f>VLOOKUP(B200,總表!$1:$1048576,3,0)</f>
        <v>高雄市</v>
      </c>
      <c r="G200" s="16" t="str">
        <f>VLOOKUP(B200,總表!$1:$1048576,6,0)</f>
        <v>林湘翎</v>
      </c>
      <c r="H200" s="16" t="str">
        <f>VLOOKUP(B200,總表!$1:$1048576,7,0)</f>
        <v>高雄市立文山高級中學</v>
      </c>
      <c r="I200" s="16" t="str">
        <f>VLOOKUP(B200,總表!$1:$1048576,8,0)</f>
        <v>曹恩鳳</v>
      </c>
      <c r="J200" s="16" t="str">
        <f>VLOOKUP(B200,總表!$1:$1048576,9,0)</f>
        <v>高雄市立文山高級中學</v>
      </c>
      <c r="K200" s="16" t="str">
        <f>VLOOKUP(B200,總表!$1:$1048576,10,0)</f>
        <v>陳品璇</v>
      </c>
      <c r="L200" s="16" t="str">
        <f>VLOOKUP(B200,總表!$1:$1048576,11,0)</f>
        <v>高雄市立文山高級中學</v>
      </c>
      <c r="M200" s="16" t="str">
        <f>VLOOKUP(B200,總表!$1:$1048576,12,0)</f>
        <v>翁雅琦</v>
      </c>
      <c r="N200" s="16" t="str">
        <f>VLOOKUP(B200,總表!$1:$1048576,13,0)</f>
        <v>高雄市立文山高級中學</v>
      </c>
      <c r="O200" s="16" t="str">
        <f>VLOOKUP(B200,總表!$1:$1048576,14,0)</f>
        <v>柯麗妃</v>
      </c>
      <c r="P200" s="16" t="str">
        <f>VLOOKUP(B200,總表!$1:$1048576,15,0)</f>
        <v>普門高中</v>
      </c>
      <c r="Q200" s="16">
        <f>VLOOKUP(B200,總表!$1:$1048576,16,0)</f>
        <v>0</v>
      </c>
      <c r="R200" s="16">
        <f>VLOOKUP(B200,總表!$1:$1048576,17,0)</f>
        <v>0</v>
      </c>
    </row>
    <row r="201" spans="1:18" ht="17.399999999999999" hidden="1" x14ac:dyDescent="0.3">
      <c r="A201" s="28" t="s">
        <v>3493</v>
      </c>
      <c r="B201" s="13" t="s">
        <v>3407</v>
      </c>
      <c r="C201" s="10" t="str">
        <f>VLOOKUP(B201,總表!$1:$1048576,2,0)</f>
        <v>永續綠杯</v>
      </c>
      <c r="D201" s="16" t="str">
        <f>VLOOKUP(B201,總表!$1:$1048576,4,0)</f>
        <v>便利生活</v>
      </c>
      <c r="E201" s="16" t="str">
        <f>VLOOKUP(B201,總表!$1:$1048576,5,0)</f>
        <v>高中職組</v>
      </c>
      <c r="F201" s="16" t="str">
        <f>VLOOKUP(B201,總表!$1:$1048576,3,0)</f>
        <v>高雄市</v>
      </c>
      <c r="G201" s="16" t="str">
        <f>VLOOKUP(B201,總表!$1:$1048576,6,0)</f>
        <v>林呈翰</v>
      </c>
      <c r="H201" s="16" t="str">
        <f>VLOOKUP(B201,總表!$1:$1048576,7,0)</f>
        <v>高雄市立文山高級中學</v>
      </c>
      <c r="I201" s="16" t="str">
        <f>VLOOKUP(B201,總表!$1:$1048576,8,0)</f>
        <v>吳承峻</v>
      </c>
      <c r="J201" s="16" t="str">
        <f>VLOOKUP(B201,總表!$1:$1048576,9,0)</f>
        <v>高雄市立文山高級中學</v>
      </c>
      <c r="K201" s="16" t="str">
        <f>VLOOKUP(B201,總表!$1:$1048576,10,0)</f>
        <v>蔡昊哲</v>
      </c>
      <c r="L201" s="16" t="str">
        <f>VLOOKUP(B201,總表!$1:$1048576,11,0)</f>
        <v>高雄市立文山高級中學國中部</v>
      </c>
      <c r="M201" s="16" t="str">
        <f>VLOOKUP(B201,總表!$1:$1048576,12,0)</f>
        <v>翁雅琦</v>
      </c>
      <c r="N201" s="16" t="str">
        <f>VLOOKUP(B201,總表!$1:$1048576,13,0)</f>
        <v>高雄市立文山高級中學</v>
      </c>
      <c r="O201" s="16" t="str">
        <f>VLOOKUP(B201,總表!$1:$1048576,14,0)</f>
        <v>柯麗妃</v>
      </c>
      <c r="P201" s="16" t="str">
        <f>VLOOKUP(B201,總表!$1:$1048576,15,0)</f>
        <v>普門高中</v>
      </c>
      <c r="Q201" s="16">
        <f>VLOOKUP(B201,總表!$1:$1048576,16,0)</f>
        <v>0</v>
      </c>
      <c r="R201" s="16">
        <f>VLOOKUP(B201,總表!$1:$1048576,17,0)</f>
        <v>0</v>
      </c>
    </row>
    <row r="202" spans="1:18" ht="17.399999999999999" hidden="1" x14ac:dyDescent="0.3">
      <c r="A202" s="30" t="s">
        <v>3494</v>
      </c>
      <c r="B202" s="13" t="s">
        <v>3278</v>
      </c>
      <c r="C202" s="10" t="str">
        <f>VLOOKUP(B202,總表!$1:$1048576,2,0)</f>
        <v>牙膏蓋Stop the fight</v>
      </c>
      <c r="D202" s="16" t="str">
        <f>VLOOKUP(B202,總表!$1:$1048576,4,0)</f>
        <v>便利生活</v>
      </c>
      <c r="E202" s="16" t="str">
        <f>VLOOKUP(B202,總表!$1:$1048576,5,0)</f>
        <v>高中職組</v>
      </c>
      <c r="F202" s="16" t="str">
        <f>VLOOKUP(B202,總表!$1:$1048576,3,0)</f>
        <v>高雄市</v>
      </c>
      <c r="G202" s="16" t="str">
        <f>VLOOKUP(B202,總表!$1:$1048576,6,0)</f>
        <v>吳苑榕</v>
      </c>
      <c r="H202" s="16" t="str">
        <f>VLOOKUP(B202,總表!$1:$1048576,7,0)</f>
        <v>佛光山普門中學</v>
      </c>
      <c r="I202" s="16" t="str">
        <f>VLOOKUP(B202,總表!$1:$1048576,8,0)</f>
        <v>鄭伃汝</v>
      </c>
      <c r="J202" s="16" t="str">
        <f>VLOOKUP(B202,總表!$1:$1048576,9,0)</f>
        <v>佛光山普門中學</v>
      </c>
      <c r="K202" s="16" t="str">
        <f>VLOOKUP(B202,總表!$1:$1048576,10,0)</f>
        <v>林惟萱</v>
      </c>
      <c r="L202" s="16" t="str">
        <f>VLOOKUP(B202,總表!$1:$1048576,11,0)</f>
        <v>佛光山普門中學</v>
      </c>
      <c r="M202" s="16" t="str">
        <f>VLOOKUP(B202,總表!$1:$1048576,12,0)</f>
        <v>柯麗妃</v>
      </c>
      <c r="N202" s="16" t="str">
        <f>VLOOKUP(B202,總表!$1:$1048576,13,0)</f>
        <v>佛光山普門中學</v>
      </c>
      <c r="O202" s="16" t="str">
        <f>VLOOKUP(B202,總表!$1:$1048576,14,0)</f>
        <v>翁雅琦</v>
      </c>
      <c r="P202" s="16" t="str">
        <f>VLOOKUP(B202,總表!$1:$1048576,15,0)</f>
        <v>高雄市市立文山高級中學</v>
      </c>
      <c r="Q202" s="16">
        <f>VLOOKUP(B202,總表!$1:$1048576,16,0)</f>
        <v>0</v>
      </c>
      <c r="R202" s="16">
        <f>VLOOKUP(B202,總表!$1:$1048576,17,0)</f>
        <v>0</v>
      </c>
    </row>
    <row r="203" spans="1:18" ht="17.399999999999999" hidden="1" x14ac:dyDescent="0.3">
      <c r="A203" s="30" t="s">
        <v>3494</v>
      </c>
      <c r="B203" s="13" t="s">
        <v>3283</v>
      </c>
      <c r="C203" s="10" t="str">
        <f>VLOOKUP(B203,總表!$1:$1048576,2,0)</f>
        <v>擰牙利齒</v>
      </c>
      <c r="D203" s="16" t="str">
        <f>VLOOKUP(B203,總表!$1:$1048576,4,0)</f>
        <v>便利生活</v>
      </c>
      <c r="E203" s="16" t="str">
        <f>VLOOKUP(B203,總表!$1:$1048576,5,0)</f>
        <v>高中職組</v>
      </c>
      <c r="F203" s="16" t="str">
        <f>VLOOKUP(B203,總表!$1:$1048576,3,0)</f>
        <v>高雄市</v>
      </c>
      <c r="G203" s="16" t="str">
        <f>VLOOKUP(B203,總表!$1:$1048576,6,0)</f>
        <v>廖彥鈞</v>
      </c>
      <c r="H203" s="16" t="str">
        <f>VLOOKUP(B203,總表!$1:$1048576,7,0)</f>
        <v>高雄市立文山高級中學</v>
      </c>
      <c r="I203" s="16" t="str">
        <f>VLOOKUP(B203,總表!$1:$1048576,8,0)</f>
        <v>蘇泓凱</v>
      </c>
      <c r="J203" s="16" t="str">
        <f>VLOOKUP(B203,總表!$1:$1048576,9,0)</f>
        <v>高雄市立文山高級中學國中部</v>
      </c>
      <c r="K203" s="16" t="str">
        <f>VLOOKUP(B203,總表!$1:$1048576,10,0)</f>
        <v>劉東駿</v>
      </c>
      <c r="L203" s="16" t="str">
        <f>VLOOKUP(B203,總表!$1:$1048576,11,0)</f>
        <v>高雄市立文山高級中學國中部</v>
      </c>
      <c r="M203" s="16" t="str">
        <f>VLOOKUP(B203,總表!$1:$1048576,12,0)</f>
        <v>翁雅琦</v>
      </c>
      <c r="N203" s="16" t="str">
        <f>VLOOKUP(B203,總表!$1:$1048576,13,0)</f>
        <v>高雄市立文山高級中學</v>
      </c>
      <c r="O203" s="16" t="str">
        <f>VLOOKUP(B203,總表!$1:$1048576,14,0)</f>
        <v>柯麗妃</v>
      </c>
      <c r="P203" s="16" t="str">
        <f>VLOOKUP(B203,總表!$1:$1048576,15,0)</f>
        <v>普門高中</v>
      </c>
      <c r="Q203" s="16">
        <f>VLOOKUP(B203,總表!$1:$1048576,16,0)</f>
        <v>0</v>
      </c>
      <c r="R203" s="16">
        <f>VLOOKUP(B203,總表!$1:$1048576,17,0)</f>
        <v>0</v>
      </c>
    </row>
    <row r="204" spans="1:18" ht="17.399999999999999" hidden="1" x14ac:dyDescent="0.3">
      <c r="A204" s="23" t="s">
        <v>3495</v>
      </c>
      <c r="B204" s="16" t="s">
        <v>1701</v>
      </c>
      <c r="C204" s="10" t="str">
        <f>VLOOKUP(B204,總表!$1:$1048576,2,0)</f>
        <v>抓得住!磁吸防飛帽</v>
      </c>
      <c r="D204" s="18" t="str">
        <f>VLOOKUP(B204,總表!$1:$1048576,4,0)</f>
        <v>休閒與教育</v>
      </c>
      <c r="E204" s="16" t="str">
        <f>VLOOKUP(B204,總表!$1:$1048576,5,0)</f>
        <v>國小組</v>
      </c>
      <c r="F204" s="16" t="str">
        <f>VLOOKUP(B204,總表!$1:$1048576,3,0)</f>
        <v>高雄市</v>
      </c>
      <c r="G204" s="16" t="str">
        <f>VLOOKUP(B204,總表!$1:$1048576,6,0)</f>
        <v>余承澔</v>
      </c>
      <c r="H204" s="16" t="str">
        <f>VLOOKUP(B204,總表!$1:$1048576,7,0)</f>
        <v>高雄市福山國小</v>
      </c>
      <c r="I204" s="16" t="str">
        <f>VLOOKUP(B204,總表!$1:$1048576,8,0)</f>
        <v>張芮碩</v>
      </c>
      <c r="J204" s="16" t="str">
        <f>VLOOKUP(B204,總表!$1:$1048576,9,0)</f>
        <v>高雄市福山國小</v>
      </c>
      <c r="K204" s="16">
        <f>VLOOKUP(B204,總表!$1:$1048576,10,0)</f>
        <v>0</v>
      </c>
      <c r="L204" s="16">
        <f>VLOOKUP(B204,總表!$1:$1048576,11,0)</f>
        <v>0</v>
      </c>
      <c r="M204" s="16" t="str">
        <f>VLOOKUP(B204,總表!$1:$1048576,12,0)</f>
        <v>李佩憶</v>
      </c>
      <c r="N204" s="16" t="str">
        <f>VLOOKUP(B204,總表!$1:$1048576,13,0)</f>
        <v>高雄市福山國小</v>
      </c>
      <c r="O204" s="16" t="str">
        <f>VLOOKUP(B204,總表!$1:$1048576,14,0)</f>
        <v>陳姳蓁</v>
      </c>
      <c r="P204" s="16" t="str">
        <f>VLOOKUP(B204,總表!$1:$1048576,15,0)</f>
        <v>高雄市福山國小</v>
      </c>
      <c r="Q204" s="16">
        <f>VLOOKUP(B204,總表!$1:$1048576,16,0)</f>
        <v>0</v>
      </c>
      <c r="R204" s="16">
        <f>VLOOKUP(B204,總表!$1:$1048576,17,0)</f>
        <v>0</v>
      </c>
    </row>
    <row r="205" spans="1:18" ht="17.399999999999999" hidden="1" x14ac:dyDescent="0.3">
      <c r="A205" s="23" t="s">
        <v>3495</v>
      </c>
      <c r="B205" s="16" t="s">
        <v>1602</v>
      </c>
      <c r="C205" s="10" t="str">
        <f>VLOOKUP(B205,總表!$1:$1048576,2,0)</f>
        <v>AI智能無繩跳繩器</v>
      </c>
      <c r="D205" s="18" t="str">
        <f>VLOOKUP(B205,總表!$1:$1048576,4,0)</f>
        <v>休閒與教育</v>
      </c>
      <c r="E205" s="16" t="str">
        <f>VLOOKUP(B205,總表!$1:$1048576,5,0)</f>
        <v>國小組</v>
      </c>
      <c r="F205" s="16" t="str">
        <f>VLOOKUP(B205,總表!$1:$1048576,3,0)</f>
        <v>高雄市</v>
      </c>
      <c r="G205" s="16" t="str">
        <f>VLOOKUP(B205,總表!$1:$1048576,6,0)</f>
        <v>吳定謙</v>
      </c>
      <c r="H205" s="16" t="str">
        <f>VLOOKUP(B205,總表!$1:$1048576,7,0)</f>
        <v>明誠高級中學附設雙語實驗小學</v>
      </c>
      <c r="I205" s="16" t="str">
        <f>VLOOKUP(B205,總表!$1:$1048576,8,0)</f>
        <v>吳柏逸</v>
      </c>
      <c r="J205" s="16" t="str">
        <f>VLOOKUP(B205,總表!$1:$1048576,9,0)</f>
        <v>明誠高級中學附設雙語實驗小學</v>
      </c>
      <c r="K205" s="16">
        <f>VLOOKUP(B205,總表!$1:$1048576,10,0)</f>
        <v>0</v>
      </c>
      <c r="L205" s="16">
        <f>VLOOKUP(B205,總表!$1:$1048576,11,0)</f>
        <v>0</v>
      </c>
      <c r="M205" s="16" t="str">
        <f>VLOOKUP(B205,總表!$1:$1048576,12,0)</f>
        <v>黃威宇</v>
      </c>
      <c r="N205" s="16" t="str">
        <f>VLOOKUP(B205,總表!$1:$1048576,13,0)</f>
        <v>明誠高級中學附設雙語實驗小學</v>
      </c>
      <c r="O205" s="16">
        <f>VLOOKUP(B205,總表!$1:$1048576,14,0)</f>
        <v>0</v>
      </c>
      <c r="P205" s="16">
        <f>VLOOKUP(B205,總表!$1:$1048576,15,0)</f>
        <v>0</v>
      </c>
      <c r="Q205" s="16">
        <f>VLOOKUP(B205,總表!$1:$1048576,16,0)</f>
        <v>0</v>
      </c>
      <c r="R205" s="16">
        <f>VLOOKUP(B205,總表!$1:$1048576,17,0)</f>
        <v>0</v>
      </c>
    </row>
    <row r="206" spans="1:18" ht="17.399999999999999" hidden="1" x14ac:dyDescent="0.3">
      <c r="A206" s="23" t="s">
        <v>3495</v>
      </c>
      <c r="B206" s="16" t="s">
        <v>1546</v>
      </c>
      <c r="C206" s="10" t="str">
        <f>VLOOKUP(B206,總表!$1:$1048576,2,0)</f>
        <v>手指觸感辨識訓練學習設計</v>
      </c>
      <c r="D206" s="18" t="str">
        <f>VLOOKUP(B206,總表!$1:$1048576,4,0)</f>
        <v>休閒與教育</v>
      </c>
      <c r="E206" s="16" t="str">
        <f>VLOOKUP(B206,總表!$1:$1048576,5,0)</f>
        <v>國小組</v>
      </c>
      <c r="F206" s="16" t="str">
        <f>VLOOKUP(B206,總表!$1:$1048576,3,0)</f>
        <v>高雄市</v>
      </c>
      <c r="G206" s="16" t="str">
        <f>VLOOKUP(B206,總表!$1:$1048576,6,0)</f>
        <v>廖子諄</v>
      </c>
      <c r="H206" s="16" t="str">
        <f>VLOOKUP(B206,總表!$1:$1048576,7,0)</f>
        <v>高雄市左營區屏山國民小學</v>
      </c>
      <c r="I206" s="16" t="str">
        <f>VLOOKUP(B206,總表!$1:$1048576,8,0)</f>
        <v>蕭彤倢</v>
      </c>
      <c r="J206" s="16" t="str">
        <f>VLOOKUP(B206,總表!$1:$1048576,9,0)</f>
        <v>高雄市左營區屏山國民小學</v>
      </c>
      <c r="K206" s="16" t="str">
        <f>VLOOKUP(B206,總表!$1:$1048576,10,0)</f>
        <v>張庭甄</v>
      </c>
      <c r="L206" s="16" t="str">
        <f>VLOOKUP(B206,總表!$1:$1048576,11,0)</f>
        <v>高雄市左營區屏山國民小學</v>
      </c>
      <c r="M206" s="16" t="str">
        <f>VLOOKUP(B206,總表!$1:$1048576,12,0)</f>
        <v>吳峯森</v>
      </c>
      <c r="N206" s="16" t="str">
        <f>VLOOKUP(B206,總表!$1:$1048576,13,0)</f>
        <v>高雄市左營區屏山國民小學</v>
      </c>
      <c r="O206" s="16" t="str">
        <f>VLOOKUP(B206,總表!$1:$1048576,14,0)</f>
        <v>余宛沚</v>
      </c>
      <c r="P206" s="16" t="str">
        <f>VLOOKUP(B206,總表!$1:$1048576,15,0)</f>
        <v>高雄市左營區屏山國民小學</v>
      </c>
      <c r="Q206" s="16">
        <f>VLOOKUP(B206,總表!$1:$1048576,16,0)</f>
        <v>0</v>
      </c>
      <c r="R206" s="16">
        <f>VLOOKUP(B206,總表!$1:$1048576,17,0)</f>
        <v>0</v>
      </c>
    </row>
    <row r="207" spans="1:18" ht="17.399999999999999" hidden="1" x14ac:dyDescent="0.3">
      <c r="A207" s="23" t="s">
        <v>3495</v>
      </c>
      <c r="B207" s="16" t="s">
        <v>1497</v>
      </c>
      <c r="C207" s="10" t="str">
        <f>VLOOKUP(B207,總表!$1:$1048576,2,0)</f>
        <v>智能清潔板擦車</v>
      </c>
      <c r="D207" s="18" t="str">
        <f>VLOOKUP(B207,總表!$1:$1048576,4,0)</f>
        <v>休閒與教育</v>
      </c>
      <c r="E207" s="16" t="str">
        <f>VLOOKUP(B207,總表!$1:$1048576,5,0)</f>
        <v>國小組</v>
      </c>
      <c r="F207" s="16" t="str">
        <f>VLOOKUP(B207,總表!$1:$1048576,3,0)</f>
        <v>高雄市</v>
      </c>
      <c r="G207" s="16" t="str">
        <f>VLOOKUP(B207,總表!$1:$1048576,6,0)</f>
        <v>呂杰恩</v>
      </c>
      <c r="H207" s="16" t="str">
        <f>VLOOKUP(B207,總表!$1:$1048576,7,0)</f>
        <v>高雄市苓雅區四維國民小學</v>
      </c>
      <c r="I207" s="16" t="str">
        <f>VLOOKUP(B207,總表!$1:$1048576,8,0)</f>
        <v>蔡翔宇</v>
      </c>
      <c r="J207" s="16" t="str">
        <f>VLOOKUP(B207,總表!$1:$1048576,9,0)</f>
        <v>高雄市三民區東光國民小學</v>
      </c>
      <c r="K207" s="16" t="str">
        <f>VLOOKUP(B207,總表!$1:$1048576,10,0)</f>
        <v>張育銓</v>
      </c>
      <c r="L207" s="16" t="str">
        <f>VLOOKUP(B207,總表!$1:$1048576,11,0)</f>
        <v>高雄市新興區信義國小</v>
      </c>
      <c r="M207" s="16" t="str">
        <f>VLOOKUP(B207,總表!$1:$1048576,12,0)</f>
        <v>李蕙慈</v>
      </c>
      <c r="N207" s="16" t="str">
        <f>VLOOKUP(B207,總表!$1:$1048576,13,0)</f>
        <v>高雄市苓雅區四維國民小學</v>
      </c>
      <c r="O207" s="16" t="str">
        <f>VLOOKUP(B207,總表!$1:$1048576,14,0)</f>
        <v>鍾怡芳</v>
      </c>
      <c r="P207" s="16" t="str">
        <f>VLOOKUP(B207,總表!$1:$1048576,15,0)</f>
        <v>高雄市三民區東光國民小學</v>
      </c>
      <c r="Q207" s="16">
        <f>VLOOKUP(B207,總表!$1:$1048576,16,0)</f>
        <v>0</v>
      </c>
      <c r="R207" s="16">
        <f>VLOOKUP(B207,總表!$1:$1048576,17,0)</f>
        <v>0</v>
      </c>
    </row>
    <row r="208" spans="1:18" ht="17.399999999999999" hidden="1" x14ac:dyDescent="0.3">
      <c r="A208" s="23" t="s">
        <v>3495</v>
      </c>
      <c r="B208" s="16" t="s">
        <v>1529</v>
      </c>
      <c r="C208" s="10" t="str">
        <f>VLOOKUP(B208,總表!$1:$1048576,2,0)</f>
        <v>加減乘除數學桌遊撲克牌</v>
      </c>
      <c r="D208" s="18" t="str">
        <f>VLOOKUP(B208,總表!$1:$1048576,4,0)</f>
        <v>休閒與教育</v>
      </c>
      <c r="E208" s="16" t="str">
        <f>VLOOKUP(B208,總表!$1:$1048576,5,0)</f>
        <v>國小組</v>
      </c>
      <c r="F208" s="16" t="str">
        <f>VLOOKUP(B208,總表!$1:$1048576,3,0)</f>
        <v>高雄市</v>
      </c>
      <c r="G208" s="16" t="str">
        <f>VLOOKUP(B208,總表!$1:$1048576,6,0)</f>
        <v>劉晴恩</v>
      </c>
      <c r="H208" s="16" t="str">
        <f>VLOOKUP(B208,總表!$1:$1048576,7,0)</f>
        <v>仁武國小</v>
      </c>
      <c r="I208" s="16" t="str">
        <f>VLOOKUP(B208,總表!$1:$1048576,8,0)</f>
        <v>陳宥碩</v>
      </c>
      <c r="J208" s="16" t="str">
        <f>VLOOKUP(B208,總表!$1:$1048576,9,0)</f>
        <v>仁武國小</v>
      </c>
      <c r="K208" s="16" t="str">
        <f>VLOOKUP(B208,總表!$1:$1048576,10,0)</f>
        <v>劉弈君</v>
      </c>
      <c r="L208" s="16" t="str">
        <f>VLOOKUP(B208,總表!$1:$1048576,11,0)</f>
        <v>仁武國小</v>
      </c>
      <c r="M208" s="16" t="str">
        <f>VLOOKUP(B208,總表!$1:$1048576,12,0)</f>
        <v>何婉寧</v>
      </c>
      <c r="N208" s="16" t="str">
        <f>VLOOKUP(B208,總表!$1:$1048576,13,0)</f>
        <v>高雄市仁武區仁武國民小學</v>
      </c>
      <c r="O208" s="16">
        <f>VLOOKUP(B208,總表!$1:$1048576,14,0)</f>
        <v>0</v>
      </c>
      <c r="P208" s="16">
        <f>VLOOKUP(B208,總表!$1:$1048576,15,0)</f>
        <v>0</v>
      </c>
      <c r="Q208" s="16">
        <f>VLOOKUP(B208,總表!$1:$1048576,16,0)</f>
        <v>0</v>
      </c>
      <c r="R208" s="16">
        <f>VLOOKUP(B208,總表!$1:$1048576,17,0)</f>
        <v>0</v>
      </c>
    </row>
    <row r="209" spans="1:18" ht="17.399999999999999" hidden="1" x14ac:dyDescent="0.3">
      <c r="A209" s="26" t="s">
        <v>3492</v>
      </c>
      <c r="B209" s="16" t="s">
        <v>1565</v>
      </c>
      <c r="C209" s="10" t="str">
        <f>VLOOKUP(B209,總表!$1:$1048576,2,0)</f>
        <v>護送螃蟹過馬路-智慧陸蟹生態廊道</v>
      </c>
      <c r="D209" s="18" t="str">
        <f>VLOOKUP(B209,總表!$1:$1048576,4,0)</f>
        <v>休閒與教育</v>
      </c>
      <c r="E209" s="16" t="str">
        <f>VLOOKUP(B209,總表!$1:$1048576,5,0)</f>
        <v>國小組</v>
      </c>
      <c r="F209" s="16" t="str">
        <f>VLOOKUP(B209,總表!$1:$1048576,3,0)</f>
        <v>高雄市</v>
      </c>
      <c r="G209" s="16" t="str">
        <f>VLOOKUP(B209,總表!$1:$1048576,6,0)</f>
        <v>張博灝</v>
      </c>
      <c r="H209" s="16" t="str">
        <f>VLOOKUP(B209,總表!$1:$1048576,7,0)</f>
        <v>高雄市立博愛國民小學</v>
      </c>
      <c r="I209" s="16" t="str">
        <f>VLOOKUP(B209,總表!$1:$1048576,8,0)</f>
        <v>張晨綾</v>
      </c>
      <c r="J209" s="16" t="str">
        <f>VLOOKUP(B209,總表!$1:$1048576,9,0)</f>
        <v>高雄市立博愛國民小學</v>
      </c>
      <c r="K209" s="16" t="str">
        <f>VLOOKUP(B209,總表!$1:$1048576,10,0)</f>
        <v>陳怡安</v>
      </c>
      <c r="L209" s="16" t="str">
        <f>VLOOKUP(B209,總表!$1:$1048576,11,0)</f>
        <v>高雄市立博愛國民小學</v>
      </c>
      <c r="M209" s="16" t="str">
        <f>VLOOKUP(B209,總表!$1:$1048576,12,0)</f>
        <v>黃丙焜</v>
      </c>
      <c r="N209" s="16" t="str">
        <f>VLOOKUP(B209,總表!$1:$1048576,13,0)</f>
        <v>高雄市立博愛國民小學</v>
      </c>
      <c r="O209" s="16">
        <f>VLOOKUP(B209,總表!$1:$1048576,14,0)</f>
        <v>0</v>
      </c>
      <c r="P209" s="16">
        <f>VLOOKUP(B209,總表!$1:$1048576,15,0)</f>
        <v>0</v>
      </c>
      <c r="Q209" s="16">
        <f>VLOOKUP(B209,總表!$1:$1048576,16,0)</f>
        <v>0</v>
      </c>
      <c r="R209" s="16">
        <f>VLOOKUP(B209,總表!$1:$1048576,17,0)</f>
        <v>0</v>
      </c>
    </row>
    <row r="210" spans="1:18" ht="17.399999999999999" hidden="1" x14ac:dyDescent="0.3">
      <c r="A210" s="29" t="s">
        <v>3493</v>
      </c>
      <c r="B210" s="16" t="s">
        <v>1471</v>
      </c>
      <c r="C210" s="10" t="str">
        <f>VLOOKUP(B210,總表!$1:$1048576,2,0)</f>
        <v>回收籃球員</v>
      </c>
      <c r="D210" s="18" t="str">
        <f>VLOOKUP(B210,總表!$1:$1048576,4,0)</f>
        <v>休閒與教育</v>
      </c>
      <c r="E210" s="16" t="str">
        <f>VLOOKUP(B210,總表!$1:$1048576,5,0)</f>
        <v>國小組</v>
      </c>
      <c r="F210" s="16" t="str">
        <f>VLOOKUP(B210,總表!$1:$1048576,3,0)</f>
        <v>高雄市</v>
      </c>
      <c r="G210" s="16" t="str">
        <f>VLOOKUP(B210,總表!$1:$1048576,6,0)</f>
        <v>施暟晅</v>
      </c>
      <c r="H210" s="16" t="str">
        <f>VLOOKUP(B210,總表!$1:$1048576,7,0)</f>
        <v>Kaohsiung American School 高雄美國學校</v>
      </c>
      <c r="I210" s="16" t="str">
        <f>VLOOKUP(B210,總表!$1:$1048576,8,0)</f>
        <v xml:space="preserve"> 蔡依潔</v>
      </c>
      <c r="J210" s="16" t="str">
        <f>VLOOKUP(B210,總表!$1:$1048576,9,0)</f>
        <v>Kaohsiung American School 高雄美國學校</v>
      </c>
      <c r="K210" s="16" t="str">
        <f>VLOOKUP(B210,總表!$1:$1048576,10,0)</f>
        <v>李英睿</v>
      </c>
      <c r="L210" s="16" t="str">
        <f>VLOOKUP(B210,總表!$1:$1048576,11,0)</f>
        <v>Kaohsiung American School 高雄美國學校</v>
      </c>
      <c r="M210" s="16" t="str">
        <f>VLOOKUP(B210,總表!$1:$1048576,12,0)</f>
        <v>Angela Kw</v>
      </c>
      <c r="N210" s="16" t="str">
        <f>VLOOKUP(B210,總表!$1:$1048576,13,0)</f>
        <v>Kaohsiung American School 高雄美國學校</v>
      </c>
      <c r="O210" s="16" t="str">
        <f>VLOOKUP(B210,總表!$1:$1048576,14,0)</f>
        <v>黃馨儀</v>
      </c>
      <c r="P210" s="16" t="str">
        <f>VLOOKUP(B210,總表!$1:$1048576,15,0)</f>
        <v>高雄市苓雅區四維國民小學</v>
      </c>
      <c r="Q210" s="16">
        <f>VLOOKUP(B210,總表!$1:$1048576,16,0)</f>
        <v>0</v>
      </c>
      <c r="R210" s="16">
        <f>VLOOKUP(B210,總表!$1:$1048576,17,0)</f>
        <v>0</v>
      </c>
    </row>
    <row r="211" spans="1:18" ht="17.399999999999999" hidden="1" x14ac:dyDescent="0.3">
      <c r="A211" s="31" t="s">
        <v>3494</v>
      </c>
      <c r="B211" s="16" t="s">
        <v>1559</v>
      </c>
      <c r="C211" s="10" t="str">
        <f>VLOOKUP(B211,總表!$1:$1048576,2,0)</f>
        <v>AI自動辨識甲蟲飼育箱</v>
      </c>
      <c r="D211" s="18" t="str">
        <f>VLOOKUP(B211,總表!$1:$1048576,4,0)</f>
        <v>休閒與教育</v>
      </c>
      <c r="E211" s="16" t="str">
        <f>VLOOKUP(B211,總表!$1:$1048576,5,0)</f>
        <v>國小組</v>
      </c>
      <c r="F211" s="16" t="str">
        <f>VLOOKUP(B211,總表!$1:$1048576,3,0)</f>
        <v>高雄市</v>
      </c>
      <c r="G211" s="16" t="str">
        <f>VLOOKUP(B211,總表!$1:$1048576,6,0)</f>
        <v>張博灝</v>
      </c>
      <c r="H211" s="16" t="str">
        <f>VLOOKUP(B211,總表!$1:$1048576,7,0)</f>
        <v>高雄市立博愛國民小學</v>
      </c>
      <c r="I211" s="16" t="str">
        <f>VLOOKUP(B211,總表!$1:$1048576,8,0)</f>
        <v>蔡昊庭</v>
      </c>
      <c r="J211" s="16" t="str">
        <f>VLOOKUP(B211,總表!$1:$1048576,9,0)</f>
        <v>高雄市立博愛國民小學</v>
      </c>
      <c r="K211" s="16" t="str">
        <f>VLOOKUP(B211,總表!$1:$1048576,10,0)</f>
        <v>陳怡安</v>
      </c>
      <c r="L211" s="16" t="str">
        <f>VLOOKUP(B211,總表!$1:$1048576,11,0)</f>
        <v>高雄市立博愛國民小學</v>
      </c>
      <c r="M211" s="16" t="str">
        <f>VLOOKUP(B211,總表!$1:$1048576,12,0)</f>
        <v>黃丙焜</v>
      </c>
      <c r="N211" s="16" t="str">
        <f>VLOOKUP(B211,總表!$1:$1048576,13,0)</f>
        <v>高雄市立博愛國民小學</v>
      </c>
      <c r="O211" s="16">
        <f>VLOOKUP(B211,總表!$1:$1048576,14,0)</f>
        <v>0</v>
      </c>
      <c r="P211" s="16">
        <f>VLOOKUP(B211,總表!$1:$1048576,15,0)</f>
        <v>0</v>
      </c>
      <c r="Q211" s="16">
        <f>VLOOKUP(B211,總表!$1:$1048576,16,0)</f>
        <v>0</v>
      </c>
      <c r="R211" s="16">
        <f>VLOOKUP(B211,總表!$1:$1048576,17,0)</f>
        <v>0</v>
      </c>
    </row>
    <row r="212" spans="1:18" ht="17.399999999999999" hidden="1" x14ac:dyDescent="0.3">
      <c r="A212" s="31" t="s">
        <v>3494</v>
      </c>
      <c r="B212" s="16" t="s">
        <v>1608</v>
      </c>
      <c r="C212" s="10" t="str">
        <f>VLOOKUP(B212,總表!$1:$1048576,2,0)</f>
        <v>蝶寶照顧器</v>
      </c>
      <c r="D212" s="18" t="str">
        <f>VLOOKUP(B212,總表!$1:$1048576,4,0)</f>
        <v>休閒與教育</v>
      </c>
      <c r="E212" s="16" t="str">
        <f>VLOOKUP(B212,總表!$1:$1048576,5,0)</f>
        <v>國小組</v>
      </c>
      <c r="F212" s="16" t="str">
        <f>VLOOKUP(B212,總表!$1:$1048576,3,0)</f>
        <v>高雄市</v>
      </c>
      <c r="G212" s="16" t="str">
        <f>VLOOKUP(B212,總表!$1:$1048576,6,0)</f>
        <v>李采蓁</v>
      </c>
      <c r="H212" s="16" t="str">
        <f>VLOOKUP(B212,總表!$1:$1048576,7,0)</f>
        <v>高雄市立東光國民小學</v>
      </c>
      <c r="I212" s="16" t="str">
        <f>VLOOKUP(B212,總表!$1:$1048576,8,0)</f>
        <v>李琦萱</v>
      </c>
      <c r="J212" s="16" t="str">
        <f>VLOOKUP(B212,總表!$1:$1048576,9,0)</f>
        <v>高雄市立東光國民小學</v>
      </c>
      <c r="K212" s="16">
        <f>VLOOKUP(B212,總表!$1:$1048576,10,0)</f>
        <v>0</v>
      </c>
      <c r="L212" s="16">
        <f>VLOOKUP(B212,總表!$1:$1048576,11,0)</f>
        <v>0</v>
      </c>
      <c r="M212" s="16" t="str">
        <f>VLOOKUP(B212,總表!$1:$1048576,12,0)</f>
        <v>陳清桔</v>
      </c>
      <c r="N212" s="16" t="str">
        <f>VLOOKUP(B212,總表!$1:$1048576,13,0)</f>
        <v>高雄市市立東光國民小學</v>
      </c>
      <c r="O212" s="16" t="str">
        <f>VLOOKUP(B212,總表!$1:$1048576,14,0)</f>
        <v>莊文昭</v>
      </c>
      <c r="P212" s="16" t="str">
        <f>VLOOKUP(B212,總表!$1:$1048576,15,0)</f>
        <v>高雄市立東光國民小學</v>
      </c>
      <c r="Q212" s="16">
        <f>VLOOKUP(B212,總表!$1:$1048576,16,0)</f>
        <v>0</v>
      </c>
      <c r="R212" s="16">
        <f>VLOOKUP(B212,總表!$1:$1048576,17,0)</f>
        <v>0</v>
      </c>
    </row>
    <row r="213" spans="1:18" ht="17.399999999999999" hidden="1" x14ac:dyDescent="0.3">
      <c r="A213" s="31" t="s">
        <v>3494</v>
      </c>
      <c r="B213" s="16" t="s">
        <v>1521</v>
      </c>
      <c r="C213" s="10" t="str">
        <f>VLOOKUP(B213,總表!$1:$1048576,2,0)</f>
        <v>便捷翻頁樂譜夾</v>
      </c>
      <c r="D213" s="18" t="str">
        <f>VLOOKUP(B213,總表!$1:$1048576,4,0)</f>
        <v>休閒與教育</v>
      </c>
      <c r="E213" s="16" t="str">
        <f>VLOOKUP(B213,總表!$1:$1048576,5,0)</f>
        <v>國小組</v>
      </c>
      <c r="F213" s="16" t="str">
        <f>VLOOKUP(B213,總表!$1:$1048576,3,0)</f>
        <v>高雄市</v>
      </c>
      <c r="G213" s="16" t="str">
        <f>VLOOKUP(B213,總表!$1:$1048576,6,0)</f>
        <v>林芷嫣</v>
      </c>
      <c r="H213" s="16" t="str">
        <f>VLOOKUP(B213,總表!$1:$1048576,7,0)</f>
        <v>高雄市左營區福山國小</v>
      </c>
      <c r="I213" s="16" t="str">
        <f>VLOOKUP(B213,總表!$1:$1048576,8,0)</f>
        <v>石聿庭</v>
      </c>
      <c r="J213" s="16" t="str">
        <f>VLOOKUP(B213,總表!$1:$1048576,9,0)</f>
        <v>高雄市左營區福山國小</v>
      </c>
      <c r="K213" s="16" t="str">
        <f>VLOOKUP(B213,總表!$1:$1048576,10,0)</f>
        <v>劉瞻睿</v>
      </c>
      <c r="L213" s="16" t="str">
        <f>VLOOKUP(B213,總表!$1:$1048576,11,0)</f>
        <v>高雄市左營區福山國小</v>
      </c>
      <c r="M213" s="16" t="str">
        <f>VLOOKUP(B213,總表!$1:$1048576,12,0)</f>
        <v>楊甯雅</v>
      </c>
      <c r="N213" s="16" t="str">
        <f>VLOOKUP(B213,總表!$1:$1048576,13,0)</f>
        <v>高雄市左營區福山國小</v>
      </c>
      <c r="O213" s="16" t="str">
        <f>VLOOKUP(B213,總表!$1:$1048576,14,0)</f>
        <v>趙婉婷</v>
      </c>
      <c r="P213" s="16" t="str">
        <f>VLOOKUP(B213,總表!$1:$1048576,15,0)</f>
        <v>高雄市左營區福山國小</v>
      </c>
      <c r="Q213" s="16">
        <f>VLOOKUP(B213,總表!$1:$1048576,16,0)</f>
        <v>0</v>
      </c>
      <c r="R213" s="16">
        <f>VLOOKUP(B213,總表!$1:$1048576,17,0)</f>
        <v>0</v>
      </c>
    </row>
    <row r="214" spans="1:18" hidden="1" x14ac:dyDescent="0.3">
      <c r="A214" s="24" t="s">
        <v>3495</v>
      </c>
      <c r="B214" s="16" t="s">
        <v>1781</v>
      </c>
      <c r="C214" s="10" t="str">
        <f>VLOOKUP(B214,總表!$1:$1048576,2,0)</f>
        <v>發亮彩虹斑馬線</v>
      </c>
      <c r="D214" s="19" t="str">
        <f>VLOOKUP(B214,總表!$1:$1048576,4,0)</f>
        <v>災害管理與安全</v>
      </c>
      <c r="E214" s="16" t="str">
        <f>VLOOKUP(B214,總表!$1:$1048576,5,0)</f>
        <v>國小組</v>
      </c>
      <c r="F214" s="16" t="str">
        <f>VLOOKUP(B214,總表!$1:$1048576,3,0)</f>
        <v>高雄市</v>
      </c>
      <c r="G214" s="16" t="str">
        <f>VLOOKUP(B214,總表!$1:$1048576,6,0)</f>
        <v>陳妍蓉</v>
      </c>
      <c r="H214" s="16" t="str">
        <f>VLOOKUP(B214,總表!$1:$1048576,7,0)</f>
        <v>高雄市立東光國民小學</v>
      </c>
      <c r="I214" s="16" t="str">
        <f>VLOOKUP(B214,總表!$1:$1048576,8,0)</f>
        <v>呂芷霓</v>
      </c>
      <c r="J214" s="16" t="str">
        <f>VLOOKUP(B214,總表!$1:$1048576,9,0)</f>
        <v>高雄市立東光國民小學</v>
      </c>
      <c r="K214" s="16" t="str">
        <f>VLOOKUP(B214,總表!$1:$1048576,10,0)</f>
        <v>蕭伊岑</v>
      </c>
      <c r="L214" s="16" t="str">
        <f>VLOOKUP(B214,總表!$1:$1048576,11,0)</f>
        <v>高雄市立東光國民小學</v>
      </c>
      <c r="M214" s="16" t="str">
        <f>VLOOKUP(B214,總表!$1:$1048576,12,0)</f>
        <v>莊文昭</v>
      </c>
      <c r="N214" s="16" t="str">
        <f>VLOOKUP(B214,總表!$1:$1048576,13,0)</f>
        <v>高雄市立東光國民小學</v>
      </c>
      <c r="O214" s="16" t="str">
        <f>VLOOKUP(B214,總表!$1:$1048576,14,0)</f>
        <v>林群雄</v>
      </c>
      <c r="P214" s="16" t="str">
        <f>VLOOKUP(B214,總表!$1:$1048576,15,0)</f>
        <v>高雄市立東光國民小學</v>
      </c>
      <c r="Q214" s="16">
        <f>VLOOKUP(B214,總表!$1:$1048576,16,0)</f>
        <v>0</v>
      </c>
      <c r="R214" s="16">
        <f>VLOOKUP(B214,總表!$1:$1048576,17,0)</f>
        <v>0</v>
      </c>
    </row>
    <row r="215" spans="1:18" hidden="1" x14ac:dyDescent="0.3">
      <c r="A215" s="24" t="s">
        <v>3495</v>
      </c>
      <c r="B215" s="16" t="s">
        <v>2003</v>
      </c>
      <c r="C215" s="10" t="str">
        <f>VLOOKUP(B215,總表!$1:$1048576,2,0)</f>
        <v>可替換牙線棒</v>
      </c>
      <c r="D215" s="19" t="str">
        <f>VLOOKUP(B215,總表!$1:$1048576,4,0)</f>
        <v>災害管理與安全</v>
      </c>
      <c r="E215" s="16" t="str">
        <f>VLOOKUP(B215,總表!$1:$1048576,5,0)</f>
        <v>國小組</v>
      </c>
      <c r="F215" s="16" t="str">
        <f>VLOOKUP(B215,總表!$1:$1048576,3,0)</f>
        <v>高雄市</v>
      </c>
      <c r="G215" s="16" t="str">
        <f>VLOOKUP(B215,總表!$1:$1048576,6,0)</f>
        <v>許廷豪</v>
      </c>
      <c r="H215" s="16" t="str">
        <f>VLOOKUP(B215,總表!$1:$1048576,7,0)</f>
        <v>高雄市楠梓區加昌國民小學</v>
      </c>
      <c r="I215" s="16">
        <f>VLOOKUP(B215,總表!$1:$1048576,8,0)</f>
        <v>0</v>
      </c>
      <c r="J215" s="16">
        <f>VLOOKUP(B215,總表!$1:$1048576,9,0)</f>
        <v>0</v>
      </c>
      <c r="K215" s="16">
        <f>VLOOKUP(B215,總表!$1:$1048576,10,0)</f>
        <v>0</v>
      </c>
      <c r="L215" s="16">
        <f>VLOOKUP(B215,總表!$1:$1048576,11,0)</f>
        <v>0</v>
      </c>
      <c r="M215" s="16" t="str">
        <f>VLOOKUP(B215,總表!$1:$1048576,12,0)</f>
        <v>楊政儒</v>
      </c>
      <c r="N215" s="16" t="str">
        <f>VLOOKUP(B215,總表!$1:$1048576,13,0)</f>
        <v>高雄市楠梓區加昌國民小學</v>
      </c>
      <c r="O215" s="16" t="str">
        <f>VLOOKUP(B215,總表!$1:$1048576,14,0)</f>
        <v>邱宜婷</v>
      </c>
      <c r="P215" s="16" t="str">
        <f>VLOOKUP(B215,總表!$1:$1048576,15,0)</f>
        <v>高雄市楠梓區加昌國民小學</v>
      </c>
      <c r="Q215" s="16" t="str">
        <f>VLOOKUP(B215,總表!$1:$1048576,16,0)</f>
        <v>張雯惠</v>
      </c>
      <c r="R215" s="16" t="str">
        <f>VLOOKUP(B215,總表!$1:$1048576,17,0)</f>
        <v>高雄市楠梓區加昌國民小學</v>
      </c>
    </row>
    <row r="216" spans="1:18" hidden="1" x14ac:dyDescent="0.3">
      <c r="A216" s="24" t="s">
        <v>3495</v>
      </c>
      <c r="B216" s="16" t="s">
        <v>1809</v>
      </c>
      <c r="C216" s="10" t="str">
        <f>VLOOKUP(B216,總表!$1:$1048576,2,0)</f>
        <v>住家房間木門安全防火設計</v>
      </c>
      <c r="D216" s="19" t="str">
        <f>VLOOKUP(B216,總表!$1:$1048576,4,0)</f>
        <v>災害管理與安全</v>
      </c>
      <c r="E216" s="16" t="str">
        <f>VLOOKUP(B216,總表!$1:$1048576,5,0)</f>
        <v>國小組</v>
      </c>
      <c r="F216" s="16" t="str">
        <f>VLOOKUP(B216,總表!$1:$1048576,3,0)</f>
        <v>高雄市</v>
      </c>
      <c r="G216" s="16" t="str">
        <f>VLOOKUP(B216,總表!$1:$1048576,6,0)</f>
        <v>廖子諄</v>
      </c>
      <c r="H216" s="16" t="str">
        <f>VLOOKUP(B216,總表!$1:$1048576,7,0)</f>
        <v>高雄市左營區屏山國民小學</v>
      </c>
      <c r="I216" s="16" t="str">
        <f>VLOOKUP(B216,總表!$1:$1048576,8,0)</f>
        <v>蕭彤倢</v>
      </c>
      <c r="J216" s="16" t="str">
        <f>VLOOKUP(B216,總表!$1:$1048576,9,0)</f>
        <v>高雄市左營區屏山國民小學</v>
      </c>
      <c r="K216" s="16" t="str">
        <f>VLOOKUP(B216,總表!$1:$1048576,10,0)</f>
        <v>張庭甄</v>
      </c>
      <c r="L216" s="16" t="str">
        <f>VLOOKUP(B216,總表!$1:$1048576,11,0)</f>
        <v>高雄市左營區屏山國民小學</v>
      </c>
      <c r="M216" s="16" t="str">
        <f>VLOOKUP(B216,總表!$1:$1048576,12,0)</f>
        <v>吳峯森</v>
      </c>
      <c r="N216" s="16" t="str">
        <f>VLOOKUP(B216,總表!$1:$1048576,13,0)</f>
        <v>高雄市左營區屏山國民小學</v>
      </c>
      <c r="O216" s="16" t="str">
        <f>VLOOKUP(B216,總表!$1:$1048576,14,0)</f>
        <v>余宛沚</v>
      </c>
      <c r="P216" s="16" t="str">
        <f>VLOOKUP(B216,總表!$1:$1048576,15,0)</f>
        <v>高雄市左營區屏山國民小學</v>
      </c>
      <c r="Q216" s="16">
        <f>VLOOKUP(B216,總表!$1:$1048576,16,0)</f>
        <v>0</v>
      </c>
      <c r="R216" s="16">
        <f>VLOOKUP(B216,總表!$1:$1048576,17,0)</f>
        <v>0</v>
      </c>
    </row>
    <row r="217" spans="1:18" hidden="1" x14ac:dyDescent="0.3">
      <c r="A217" s="24" t="s">
        <v>3495</v>
      </c>
      <c r="B217" s="16" t="s">
        <v>1804</v>
      </c>
      <c r="C217" s="10" t="str">
        <f>VLOOKUP(B217,總表!$1:$1048576,2,0)</f>
        <v>車輛防夕陽逆光遮擋裝置</v>
      </c>
      <c r="D217" s="19" t="str">
        <f>VLOOKUP(B217,總表!$1:$1048576,4,0)</f>
        <v>災害管理與安全</v>
      </c>
      <c r="E217" s="16" t="str">
        <f>VLOOKUP(B217,總表!$1:$1048576,5,0)</f>
        <v>國小組</v>
      </c>
      <c r="F217" s="16" t="str">
        <f>VLOOKUP(B217,總表!$1:$1048576,3,0)</f>
        <v>高雄市</v>
      </c>
      <c r="G217" s="16" t="str">
        <f>VLOOKUP(B217,總表!$1:$1048576,6,0)</f>
        <v>李堃睿</v>
      </c>
      <c r="H217" s="16" t="str">
        <f>VLOOKUP(B217,總表!$1:$1048576,7,0)</f>
        <v>仁武國小</v>
      </c>
      <c r="I217" s="16" t="str">
        <f>VLOOKUP(B217,總表!$1:$1048576,8,0)</f>
        <v>戴呈安</v>
      </c>
      <c r="J217" s="16" t="str">
        <f>VLOOKUP(B217,總表!$1:$1048576,9,0)</f>
        <v>仁武國小</v>
      </c>
      <c r="K217" s="16" t="str">
        <f>VLOOKUP(B217,總表!$1:$1048576,10,0)</f>
        <v>劉均惟</v>
      </c>
      <c r="L217" s="16" t="str">
        <f>VLOOKUP(B217,總表!$1:$1048576,11,0)</f>
        <v>仁武國小</v>
      </c>
      <c r="M217" s="16" t="str">
        <f>VLOOKUP(B217,總表!$1:$1048576,12,0)</f>
        <v>何婉寧</v>
      </c>
      <c r="N217" s="16" t="str">
        <f>VLOOKUP(B217,總表!$1:$1048576,13,0)</f>
        <v>高雄市仁武區仁武國民小學</v>
      </c>
      <c r="O217" s="16">
        <f>VLOOKUP(B217,總表!$1:$1048576,14,0)</f>
        <v>0</v>
      </c>
      <c r="P217" s="16">
        <f>VLOOKUP(B217,總表!$1:$1048576,15,0)</f>
        <v>0</v>
      </c>
      <c r="Q217" s="16">
        <f>VLOOKUP(B217,總表!$1:$1048576,16,0)</f>
        <v>0</v>
      </c>
      <c r="R217" s="16">
        <f>VLOOKUP(B217,總表!$1:$1048576,17,0)</f>
        <v>0</v>
      </c>
    </row>
    <row r="218" spans="1:18" hidden="1" x14ac:dyDescent="0.3">
      <c r="A218" s="27" t="s">
        <v>3492</v>
      </c>
      <c r="B218" s="16" t="s">
        <v>1884</v>
      </c>
      <c r="C218" s="10" t="str">
        <f>VLOOKUP(B218,總表!$1:$1048576,2,0)</f>
        <v>書櫃遮擋裝置</v>
      </c>
      <c r="D218" s="19" t="str">
        <f>VLOOKUP(B218,總表!$1:$1048576,4,0)</f>
        <v>災害管理與安全</v>
      </c>
      <c r="E218" s="16" t="str">
        <f>VLOOKUP(B218,總表!$1:$1048576,5,0)</f>
        <v>國小組</v>
      </c>
      <c r="F218" s="16" t="str">
        <f>VLOOKUP(B218,總表!$1:$1048576,3,0)</f>
        <v>高雄市</v>
      </c>
      <c r="G218" s="16" t="str">
        <f>VLOOKUP(B218,總表!$1:$1048576,6,0)</f>
        <v>王鈺淇</v>
      </c>
      <c r="H218" s="16" t="str">
        <f>VLOOKUP(B218,總表!$1:$1048576,7,0)</f>
        <v>高雄市三民區東光國小</v>
      </c>
      <c r="I218" s="16">
        <f>VLOOKUP(B218,總表!$1:$1048576,8,0)</f>
        <v>0</v>
      </c>
      <c r="J218" s="16">
        <f>VLOOKUP(B218,總表!$1:$1048576,9,0)</f>
        <v>0</v>
      </c>
      <c r="K218" s="16">
        <f>VLOOKUP(B218,總表!$1:$1048576,10,0)</f>
        <v>0</v>
      </c>
      <c r="L218" s="16">
        <f>VLOOKUP(B218,總表!$1:$1048576,11,0)</f>
        <v>0</v>
      </c>
      <c r="M218" s="16" t="str">
        <f>VLOOKUP(B218,總表!$1:$1048576,12,0)</f>
        <v>陳靜怡</v>
      </c>
      <c r="N218" s="16" t="str">
        <f>VLOOKUP(B218,總表!$1:$1048576,13,0)</f>
        <v>高雄市市立東光國民小學</v>
      </c>
      <c r="O218" s="16" t="str">
        <f>VLOOKUP(B218,總表!$1:$1048576,14,0)</f>
        <v>張清慶</v>
      </c>
      <c r="P218" s="16" t="str">
        <f>VLOOKUP(B218,總表!$1:$1048576,15,0)</f>
        <v>高雄市市立東光國民小學</v>
      </c>
      <c r="Q218" s="16">
        <f>VLOOKUP(B218,總表!$1:$1048576,16,0)</f>
        <v>0</v>
      </c>
      <c r="R218" s="16">
        <f>VLOOKUP(B218,總表!$1:$1048576,17,0)</f>
        <v>0</v>
      </c>
    </row>
    <row r="219" spans="1:18" hidden="1" x14ac:dyDescent="0.3">
      <c r="A219" s="21" t="s">
        <v>3493</v>
      </c>
      <c r="B219" s="16" t="s">
        <v>1795</v>
      </c>
      <c r="C219" s="10" t="str">
        <f>VLOOKUP(B219,總表!$1:$1048576,2,0)</f>
        <v>腳踏車警示裝置</v>
      </c>
      <c r="D219" s="19" t="str">
        <f>VLOOKUP(B219,總表!$1:$1048576,4,0)</f>
        <v>災害管理與安全</v>
      </c>
      <c r="E219" s="16" t="str">
        <f>VLOOKUP(B219,總表!$1:$1048576,5,0)</f>
        <v>國小組</v>
      </c>
      <c r="F219" s="16" t="str">
        <f>VLOOKUP(B219,總表!$1:$1048576,3,0)</f>
        <v>高雄市</v>
      </c>
      <c r="G219" s="16" t="str">
        <f>VLOOKUP(B219,總表!$1:$1048576,6,0)</f>
        <v>黃柏翔</v>
      </c>
      <c r="H219" s="16" t="str">
        <f>VLOOKUP(B219,總表!$1:$1048576,7,0)</f>
        <v>高雄市三民區愛國國民小學</v>
      </c>
      <c r="I219" s="16" t="str">
        <f>VLOOKUP(B219,總表!$1:$1048576,8,0)</f>
        <v>蔡宇鈞</v>
      </c>
      <c r="J219" s="16" t="str">
        <f>VLOOKUP(B219,總表!$1:$1048576,9,0)</f>
        <v>高雄市三民區愛國國民小學</v>
      </c>
      <c r="K219" s="16" t="str">
        <f>VLOOKUP(B219,總表!$1:$1048576,10,0)</f>
        <v>林恭論</v>
      </c>
      <c r="L219" s="16" t="str">
        <f>VLOOKUP(B219,總表!$1:$1048576,11,0)</f>
        <v>高雄市三民區愛國國民小學</v>
      </c>
      <c r="M219" s="16" t="str">
        <f>VLOOKUP(B219,總表!$1:$1048576,12,0)</f>
        <v>陳建良</v>
      </c>
      <c r="N219" s="16" t="str">
        <f>VLOOKUP(B219,總表!$1:$1048576,13,0)</f>
        <v>高雄市三民區愛國國民小學</v>
      </c>
      <c r="O219" s="16" t="str">
        <f>VLOOKUP(B219,總表!$1:$1048576,14,0)</f>
        <v>王雅柔</v>
      </c>
      <c r="P219" s="16" t="str">
        <f>VLOOKUP(B219,總表!$1:$1048576,15,0)</f>
        <v>高雄市三民區愛國國民小學</v>
      </c>
      <c r="Q219" s="16" t="str">
        <f>VLOOKUP(B219,總表!$1:$1048576,16,0)</f>
        <v>龔于雅</v>
      </c>
      <c r="R219" s="16" t="str">
        <f>VLOOKUP(B219,總表!$1:$1048576,17,0)</f>
        <v>高雄市三民區愛國國民小學</v>
      </c>
    </row>
    <row r="220" spans="1:18" hidden="1" x14ac:dyDescent="0.3">
      <c r="A220" s="21" t="s">
        <v>3493</v>
      </c>
      <c r="B220" s="16" t="s">
        <v>1906</v>
      </c>
      <c r="C220" s="10" t="str">
        <f>VLOOKUP(B220,總表!$1:$1048576,2,0)</f>
        <v>矽膠圈健康刷</v>
      </c>
      <c r="D220" s="19" t="str">
        <f>VLOOKUP(B220,總表!$1:$1048576,4,0)</f>
        <v>災害管理與安全</v>
      </c>
      <c r="E220" s="16" t="str">
        <f>VLOOKUP(B220,總表!$1:$1048576,5,0)</f>
        <v>國小組</v>
      </c>
      <c r="F220" s="16" t="str">
        <f>VLOOKUP(B220,總表!$1:$1048576,3,0)</f>
        <v>高雄市</v>
      </c>
      <c r="G220" s="16" t="str">
        <f>VLOOKUP(B220,總表!$1:$1048576,6,0)</f>
        <v>陳亮妍</v>
      </c>
      <c r="H220" s="16" t="str">
        <f>VLOOKUP(B220,總表!$1:$1048576,7,0)</f>
        <v>高雄市立東光國民小學</v>
      </c>
      <c r="I220" s="16" t="str">
        <f>VLOOKUP(B220,總表!$1:$1048576,8,0)</f>
        <v>呂昕岳</v>
      </c>
      <c r="J220" s="16" t="str">
        <f>VLOOKUP(B220,總表!$1:$1048576,9,0)</f>
        <v>高雄市立東光國民小學</v>
      </c>
      <c r="K220" s="16" t="str">
        <f>VLOOKUP(B220,總表!$1:$1048576,10,0)</f>
        <v>陳宥妡</v>
      </c>
      <c r="L220" s="16" t="str">
        <f>VLOOKUP(B220,總表!$1:$1048576,11,0)</f>
        <v>高雄市立三民區東光國民小學</v>
      </c>
      <c r="M220" s="16" t="str">
        <f>VLOOKUP(B220,總表!$1:$1048576,12,0)</f>
        <v>陳清桔</v>
      </c>
      <c r="N220" s="16" t="str">
        <f>VLOOKUP(B220,總表!$1:$1048576,13,0)</f>
        <v>高雄市市立東光國民小學</v>
      </c>
      <c r="O220" s="16" t="str">
        <f>VLOOKUP(B220,總表!$1:$1048576,14,0)</f>
        <v>黃稚薇</v>
      </c>
      <c r="P220" s="16" t="str">
        <f>VLOOKUP(B220,總表!$1:$1048576,15,0)</f>
        <v>高雄市市立大華國民小學</v>
      </c>
      <c r="Q220" s="16">
        <f>VLOOKUP(B220,總表!$1:$1048576,16,0)</f>
        <v>0</v>
      </c>
      <c r="R220" s="16">
        <f>VLOOKUP(B220,總表!$1:$1048576,17,0)</f>
        <v>0</v>
      </c>
    </row>
    <row r="221" spans="1:18" hidden="1" x14ac:dyDescent="0.3">
      <c r="A221" s="21" t="s">
        <v>3493</v>
      </c>
      <c r="B221" s="16" t="s">
        <v>1748</v>
      </c>
      <c r="C221" s="10" t="str">
        <f>VLOOKUP(B221,總表!$1:$1048576,2,0)</f>
        <v>大有蚊蟑-Zero M&amp;C Trap</v>
      </c>
      <c r="D221" s="19" t="str">
        <f>VLOOKUP(B221,總表!$1:$1048576,4,0)</f>
        <v>災害管理與安全</v>
      </c>
      <c r="E221" s="16" t="str">
        <f>VLOOKUP(B221,總表!$1:$1048576,5,0)</f>
        <v>國小組</v>
      </c>
      <c r="F221" s="16" t="str">
        <f>VLOOKUP(B221,總表!$1:$1048576,3,0)</f>
        <v>高雄市</v>
      </c>
      <c r="G221" s="16" t="str">
        <f>VLOOKUP(B221,總表!$1:$1048576,6,0)</f>
        <v>李宥呈</v>
      </c>
      <c r="H221" s="16" t="str">
        <f>VLOOKUP(B221,總表!$1:$1048576,7,0)</f>
        <v>明誠中學附設雙語小學</v>
      </c>
      <c r="I221" s="16" t="str">
        <f>VLOOKUP(B221,總表!$1:$1048576,8,0)</f>
        <v>黃茂熙</v>
      </c>
      <c r="J221" s="16" t="str">
        <f>VLOOKUP(B221,總表!$1:$1048576,9,0)</f>
        <v>明誠中學附設雙語小學</v>
      </c>
      <c r="K221" s="16">
        <f>VLOOKUP(B221,總表!$1:$1048576,10,0)</f>
        <v>0</v>
      </c>
      <c r="L221" s="16">
        <f>VLOOKUP(B221,總表!$1:$1048576,11,0)</f>
        <v>0</v>
      </c>
      <c r="M221" s="16" t="str">
        <f>VLOOKUP(B221,總表!$1:$1048576,12,0)</f>
        <v>陳素玲</v>
      </c>
      <c r="N221" s="16" t="str">
        <f>VLOOKUP(B221,總表!$1:$1048576,13,0)</f>
        <v>明誠中學附設雙語小學</v>
      </c>
      <c r="O221" s="16">
        <f>VLOOKUP(B221,總表!$1:$1048576,14,0)</f>
        <v>0</v>
      </c>
      <c r="P221" s="16">
        <f>VLOOKUP(B221,總表!$1:$1048576,15,0)</f>
        <v>0</v>
      </c>
      <c r="Q221" s="16">
        <f>VLOOKUP(B221,總表!$1:$1048576,16,0)</f>
        <v>0</v>
      </c>
      <c r="R221" s="16">
        <f>VLOOKUP(B221,總表!$1:$1048576,17,0)</f>
        <v>0</v>
      </c>
    </row>
    <row r="222" spans="1:18" hidden="1" x14ac:dyDescent="0.3">
      <c r="A222" s="32" t="s">
        <v>3494</v>
      </c>
      <c r="B222" s="16" t="s">
        <v>1968</v>
      </c>
      <c r="C222" s="10" t="str">
        <f>VLOOKUP(B222,總表!$1:$1048576,2,0)</f>
        <v>AquaGuard智慧防溺項圈</v>
      </c>
      <c r="D222" s="19" t="str">
        <f>VLOOKUP(B222,總表!$1:$1048576,4,0)</f>
        <v>災害管理與安全</v>
      </c>
      <c r="E222" s="16" t="str">
        <f>VLOOKUP(B222,總表!$1:$1048576,5,0)</f>
        <v>國小組</v>
      </c>
      <c r="F222" s="16" t="str">
        <f>VLOOKUP(B222,總表!$1:$1048576,3,0)</f>
        <v>高雄市</v>
      </c>
      <c r="G222" s="16" t="str">
        <f>VLOOKUP(B222,總表!$1:$1048576,6,0)</f>
        <v>鍾明育</v>
      </c>
      <c r="H222" s="16" t="str">
        <f>VLOOKUP(B222,總表!$1:$1048576,7,0)</f>
        <v>高雄市愛國國小</v>
      </c>
      <c r="I222" s="16" t="str">
        <f>VLOOKUP(B222,總表!$1:$1048576,8,0)</f>
        <v>余宥均</v>
      </c>
      <c r="J222" s="16" t="str">
        <f>VLOOKUP(B222,總表!$1:$1048576,9,0)</f>
        <v>高雄市愛國國小</v>
      </c>
      <c r="K222" s="16" t="str">
        <f>VLOOKUP(B222,總表!$1:$1048576,10,0)</f>
        <v>洪楷元</v>
      </c>
      <c r="L222" s="16" t="str">
        <f>VLOOKUP(B222,總表!$1:$1048576,11,0)</f>
        <v>高雄市愛國國小</v>
      </c>
      <c r="M222" s="16" t="str">
        <f>VLOOKUP(B222,總表!$1:$1048576,12,0)</f>
        <v>曹秀美</v>
      </c>
      <c r="N222" s="16" t="str">
        <f>VLOOKUP(B222,總表!$1:$1048576,13,0)</f>
        <v>高雄市愛國國小</v>
      </c>
      <c r="O222" s="16" t="str">
        <f>VLOOKUP(B222,總表!$1:$1048576,14,0)</f>
        <v>張家慶</v>
      </c>
      <c r="P222" s="16" t="str">
        <f>VLOOKUP(B222,總表!$1:$1048576,15,0)</f>
        <v>高雄市愛國國小</v>
      </c>
      <c r="Q222" s="16">
        <f>VLOOKUP(B222,總表!$1:$1048576,16,0)</f>
        <v>0</v>
      </c>
      <c r="R222" s="16">
        <f>VLOOKUP(B222,總表!$1:$1048576,17,0)</f>
        <v>0</v>
      </c>
    </row>
    <row r="223" spans="1:18" hidden="1" x14ac:dyDescent="0.3">
      <c r="A223" s="32" t="s">
        <v>3494</v>
      </c>
      <c r="B223" s="16" t="s">
        <v>1914</v>
      </c>
      <c r="C223" s="10" t="str">
        <f>VLOOKUP(B223,總表!$1:$1048576,2,0)</f>
        <v>全方位氣控調節刷</v>
      </c>
      <c r="D223" s="19" t="str">
        <f>VLOOKUP(B223,總表!$1:$1048576,4,0)</f>
        <v>災害管理與安全</v>
      </c>
      <c r="E223" s="16" t="str">
        <f>VLOOKUP(B223,總表!$1:$1048576,5,0)</f>
        <v>國小組</v>
      </c>
      <c r="F223" s="16" t="str">
        <f>VLOOKUP(B223,總表!$1:$1048576,3,0)</f>
        <v>高雄市</v>
      </c>
      <c r="G223" s="16" t="str">
        <f>VLOOKUP(B223,總表!$1:$1048576,6,0)</f>
        <v>王亮鈞</v>
      </c>
      <c r="H223" s="16" t="str">
        <f>VLOOKUP(B223,總表!$1:$1048576,7,0)</f>
        <v>高雄市左營區福山國小</v>
      </c>
      <c r="I223" s="16" t="str">
        <f>VLOOKUP(B223,總表!$1:$1048576,8,0)</f>
        <v>曾宥竣</v>
      </c>
      <c r="J223" s="16" t="str">
        <f>VLOOKUP(B223,總表!$1:$1048576,9,0)</f>
        <v>高雄市左營區福山國小</v>
      </c>
      <c r="K223" s="16">
        <f>VLOOKUP(B223,總表!$1:$1048576,10,0)</f>
        <v>0</v>
      </c>
      <c r="L223" s="16">
        <f>VLOOKUP(B223,總表!$1:$1048576,11,0)</f>
        <v>0</v>
      </c>
      <c r="M223" s="16" t="str">
        <f>VLOOKUP(B223,總表!$1:$1048576,12,0)</f>
        <v>陳姳蓁</v>
      </c>
      <c r="N223" s="16" t="str">
        <f>VLOOKUP(B223,總表!$1:$1048576,13,0)</f>
        <v>高雄市福山國小</v>
      </c>
      <c r="O223" s="16" t="str">
        <f>VLOOKUP(B223,總表!$1:$1048576,14,0)</f>
        <v>李佩憶</v>
      </c>
      <c r="P223" s="16" t="str">
        <f>VLOOKUP(B223,總表!$1:$1048576,15,0)</f>
        <v>高雄市福山國小</v>
      </c>
      <c r="Q223" s="16">
        <f>VLOOKUP(B223,總表!$1:$1048576,16,0)</f>
        <v>0</v>
      </c>
      <c r="R223" s="16">
        <f>VLOOKUP(B223,總表!$1:$1048576,17,0)</f>
        <v>0</v>
      </c>
    </row>
    <row r="224" spans="1:18" ht="17.399999999999999" hidden="1" x14ac:dyDescent="0.3">
      <c r="A224" s="23" t="s">
        <v>3495</v>
      </c>
      <c r="B224" s="16" t="s">
        <v>2097</v>
      </c>
      <c r="C224" s="10" t="str">
        <f>VLOOKUP(B224,總表!$1:$1048576,2,0)</f>
        <v>多功能自動病床</v>
      </c>
      <c r="D224" s="20" t="str">
        <f>VLOOKUP(B224,總表!$1:$1048576,4,0)</f>
        <v>社會照護</v>
      </c>
      <c r="E224" s="16" t="str">
        <f>VLOOKUP(B224,總表!$1:$1048576,5,0)</f>
        <v>國小組</v>
      </c>
      <c r="F224" s="16" t="str">
        <f>VLOOKUP(B224,總表!$1:$1048576,3,0)</f>
        <v>高雄市</v>
      </c>
      <c r="G224" s="16" t="str">
        <f>VLOOKUP(B224,總表!$1:$1048576,6,0)</f>
        <v>郭垣佑</v>
      </c>
      <c r="H224" s="16" t="str">
        <f>VLOOKUP(B224,總表!$1:$1048576,7,0)</f>
        <v>高雄市立東光國民小學</v>
      </c>
      <c r="I224" s="16" t="str">
        <f>VLOOKUP(B224,總表!$1:$1048576,8,0)</f>
        <v>郭妤蓁</v>
      </c>
      <c r="J224" s="16" t="str">
        <f>VLOOKUP(B224,總表!$1:$1048576,9,0)</f>
        <v>高雄市立東光國民小學</v>
      </c>
      <c r="K224" s="16">
        <f>VLOOKUP(B224,總表!$1:$1048576,10,0)</f>
        <v>0</v>
      </c>
      <c r="L224" s="16">
        <f>VLOOKUP(B224,總表!$1:$1048576,11,0)</f>
        <v>0</v>
      </c>
      <c r="M224" s="16" t="str">
        <f>VLOOKUP(B224,總表!$1:$1048576,12,0)</f>
        <v>莊文昭</v>
      </c>
      <c r="N224" s="16" t="str">
        <f>VLOOKUP(B224,總表!$1:$1048576,13,0)</f>
        <v>高雄市立東光國民小學</v>
      </c>
      <c r="O224" s="16" t="str">
        <f>VLOOKUP(B224,總表!$1:$1048576,14,0)</f>
        <v>盧昕渝</v>
      </c>
      <c r="P224" s="16" t="str">
        <f>VLOOKUP(B224,總表!$1:$1048576,15,0)</f>
        <v>高雄市市立東光國民小學</v>
      </c>
      <c r="Q224" s="16">
        <f>VLOOKUP(B224,總表!$1:$1048576,16,0)</f>
        <v>0</v>
      </c>
      <c r="R224" s="16">
        <f>VLOOKUP(B224,總表!$1:$1048576,17,0)</f>
        <v>0</v>
      </c>
    </row>
    <row r="225" spans="1:18" ht="17.399999999999999" hidden="1" x14ac:dyDescent="0.3">
      <c r="A225" s="23" t="s">
        <v>3495</v>
      </c>
      <c r="B225" s="16" t="s">
        <v>2131</v>
      </c>
      <c r="C225" s="10" t="str">
        <f>VLOOKUP(B225,總表!$1:$1048576,2,0)</f>
        <v>Halo Step 智能守護系統</v>
      </c>
      <c r="D225" s="20" t="str">
        <f>VLOOKUP(B225,總表!$1:$1048576,4,0)</f>
        <v>社會照護</v>
      </c>
      <c r="E225" s="16" t="str">
        <f>VLOOKUP(B225,總表!$1:$1048576,5,0)</f>
        <v>國小組</v>
      </c>
      <c r="F225" s="16" t="str">
        <f>VLOOKUP(B225,總表!$1:$1048576,3,0)</f>
        <v>高雄市</v>
      </c>
      <c r="G225" s="16" t="str">
        <f>VLOOKUP(B225,總表!$1:$1048576,6,0)</f>
        <v>曾海甯</v>
      </c>
      <c r="H225" s="16" t="str">
        <f>VLOOKUP(B225,總表!$1:$1048576,7,0)</f>
        <v>高雄市愛國國小</v>
      </c>
      <c r="I225" s="16">
        <f>VLOOKUP(B225,總表!$1:$1048576,8,0)</f>
        <v>0</v>
      </c>
      <c r="J225" s="16">
        <f>VLOOKUP(B225,總表!$1:$1048576,9,0)</f>
        <v>0</v>
      </c>
      <c r="K225" s="16">
        <f>VLOOKUP(B225,總表!$1:$1048576,10,0)</f>
        <v>0</v>
      </c>
      <c r="L225" s="16">
        <f>VLOOKUP(B225,總表!$1:$1048576,11,0)</f>
        <v>0</v>
      </c>
      <c r="M225" s="16" t="str">
        <f>VLOOKUP(B225,總表!$1:$1048576,12,0)</f>
        <v>曹秀美</v>
      </c>
      <c r="N225" s="16" t="str">
        <f>VLOOKUP(B225,總表!$1:$1048576,13,0)</f>
        <v>高雄市愛國國小</v>
      </c>
      <c r="O225" s="16" t="str">
        <f>VLOOKUP(B225,總表!$1:$1048576,14,0)</f>
        <v>張家慶</v>
      </c>
      <c r="P225" s="16" t="str">
        <f>VLOOKUP(B225,總表!$1:$1048576,15,0)</f>
        <v>高雄市愛國國小</v>
      </c>
      <c r="Q225" s="16">
        <f>VLOOKUP(B225,總表!$1:$1048576,16,0)</f>
        <v>0</v>
      </c>
      <c r="R225" s="16">
        <f>VLOOKUP(B225,總表!$1:$1048576,17,0)</f>
        <v>0</v>
      </c>
    </row>
    <row r="226" spans="1:18" ht="17.399999999999999" hidden="1" x14ac:dyDescent="0.3">
      <c r="A226" s="26" t="s">
        <v>3492</v>
      </c>
      <c r="B226" s="16" t="s">
        <v>2053</v>
      </c>
      <c r="C226" s="10" t="str">
        <f>VLOOKUP(B226,總表!$1:$1048576,2,0)</f>
        <v>雙眼守護者：智慧型眼藥水提醒系統</v>
      </c>
      <c r="D226" s="20" t="str">
        <f>VLOOKUP(B226,總表!$1:$1048576,4,0)</f>
        <v>社會照護</v>
      </c>
      <c r="E226" s="16" t="str">
        <f>VLOOKUP(B226,總表!$1:$1048576,5,0)</f>
        <v>國小組</v>
      </c>
      <c r="F226" s="16" t="str">
        <f>VLOOKUP(B226,總表!$1:$1048576,3,0)</f>
        <v>高雄市</v>
      </c>
      <c r="G226" s="16" t="str">
        <f>VLOOKUP(B226,總表!$1:$1048576,6,0)</f>
        <v>曾瀚嶢</v>
      </c>
      <c r="H226" s="16" t="str">
        <f>VLOOKUP(B226,總表!$1:$1048576,7,0)</f>
        <v>高雄市三民區東光國小</v>
      </c>
      <c r="I226" s="16">
        <f>VLOOKUP(B226,總表!$1:$1048576,8,0)</f>
        <v>0</v>
      </c>
      <c r="J226" s="16">
        <f>VLOOKUP(B226,總表!$1:$1048576,9,0)</f>
        <v>0</v>
      </c>
      <c r="K226" s="16">
        <f>VLOOKUP(B226,總表!$1:$1048576,10,0)</f>
        <v>0</v>
      </c>
      <c r="L226" s="16">
        <f>VLOOKUP(B226,總表!$1:$1048576,11,0)</f>
        <v>0</v>
      </c>
      <c r="M226" s="16" t="str">
        <f>VLOOKUP(B226,總表!$1:$1048576,12,0)</f>
        <v>陳靜怡</v>
      </c>
      <c r="N226" s="16" t="str">
        <f>VLOOKUP(B226,總表!$1:$1048576,13,0)</f>
        <v>高雄市市立東光國民小學</v>
      </c>
      <c r="O226" s="16" t="str">
        <f>VLOOKUP(B226,總表!$1:$1048576,14,0)</f>
        <v>張清慶</v>
      </c>
      <c r="P226" s="16" t="str">
        <f>VLOOKUP(B226,總表!$1:$1048576,15,0)</f>
        <v>高雄市市立東光國民小學</v>
      </c>
      <c r="Q226" s="16">
        <f>VLOOKUP(B226,總表!$1:$1048576,16,0)</f>
        <v>0</v>
      </c>
      <c r="R226" s="16">
        <f>VLOOKUP(B226,總表!$1:$1048576,17,0)</f>
        <v>0</v>
      </c>
    </row>
    <row r="227" spans="1:18" ht="17.399999999999999" hidden="1" x14ac:dyDescent="0.3">
      <c r="A227" s="29" t="s">
        <v>3493</v>
      </c>
      <c r="B227" s="16" t="s">
        <v>2149</v>
      </c>
      <c r="C227" s="10" t="str">
        <f>VLOOKUP(B227,總表!$1:$1048576,2,0)</f>
        <v>浴室安全守護椅</v>
      </c>
      <c r="D227" s="20" t="str">
        <f>VLOOKUP(B227,總表!$1:$1048576,4,0)</f>
        <v>社會照護</v>
      </c>
      <c r="E227" s="16" t="str">
        <f>VLOOKUP(B227,總表!$1:$1048576,5,0)</f>
        <v>國小組</v>
      </c>
      <c r="F227" s="16" t="str">
        <f>VLOOKUP(B227,總表!$1:$1048576,3,0)</f>
        <v>高雄市</v>
      </c>
      <c r="G227" s="16" t="str">
        <f>VLOOKUP(B227,總表!$1:$1048576,6,0)</f>
        <v>唐筠熙</v>
      </c>
      <c r="H227" s="16" t="str">
        <f>VLOOKUP(B227,總表!$1:$1048576,7,0)</f>
        <v>高雄市福山國小</v>
      </c>
      <c r="I227" s="16" t="str">
        <f>VLOOKUP(B227,總表!$1:$1048576,8,0)</f>
        <v>郭芮華</v>
      </c>
      <c r="J227" s="16" t="str">
        <f>VLOOKUP(B227,總表!$1:$1048576,9,0)</f>
        <v>高雄市福山國小</v>
      </c>
      <c r="K227" s="16" t="str">
        <f>VLOOKUP(B227,總表!$1:$1048576,10,0)</f>
        <v>許晴甯</v>
      </c>
      <c r="L227" s="16" t="str">
        <f>VLOOKUP(B227,總表!$1:$1048576,11,0)</f>
        <v>高雄市福山國小</v>
      </c>
      <c r="M227" s="16" t="str">
        <f>VLOOKUP(B227,總表!$1:$1048576,12,0)</f>
        <v>李佩憶</v>
      </c>
      <c r="N227" s="16" t="str">
        <f>VLOOKUP(B227,總表!$1:$1048576,13,0)</f>
        <v>高雄市福山國小</v>
      </c>
      <c r="O227" s="16" t="str">
        <f>VLOOKUP(B227,總表!$1:$1048576,14,0)</f>
        <v>陳姳蓁</v>
      </c>
      <c r="P227" s="16" t="str">
        <f>VLOOKUP(B227,總表!$1:$1048576,15,0)</f>
        <v>高雄市福山國小</v>
      </c>
      <c r="Q227" s="16">
        <f>VLOOKUP(B227,總表!$1:$1048576,16,0)</f>
        <v>0</v>
      </c>
      <c r="R227" s="16">
        <f>VLOOKUP(B227,總表!$1:$1048576,17,0)</f>
        <v>0</v>
      </c>
    </row>
    <row r="228" spans="1:18" ht="17.399999999999999" hidden="1" x14ac:dyDescent="0.3">
      <c r="A228" s="29" t="s">
        <v>3493</v>
      </c>
      <c r="B228" s="16" t="s">
        <v>2027</v>
      </c>
      <c r="C228" s="10" t="str">
        <f>VLOOKUP(B228,總表!$1:$1048576,2,0)</f>
        <v>敏偵探GO：全方位過敏原智慧分析系統</v>
      </c>
      <c r="D228" s="20" t="str">
        <f>VLOOKUP(B228,總表!$1:$1048576,4,0)</f>
        <v>社會照護</v>
      </c>
      <c r="E228" s="16" t="str">
        <f>VLOOKUP(B228,總表!$1:$1048576,5,0)</f>
        <v>國小組</v>
      </c>
      <c r="F228" s="16" t="str">
        <f>VLOOKUP(B228,總表!$1:$1048576,3,0)</f>
        <v>高雄市</v>
      </c>
      <c r="G228" s="16" t="str">
        <f>VLOOKUP(B228,總表!$1:$1048576,6,0)</f>
        <v>黃宥勝</v>
      </c>
      <c r="H228" s="16" t="str">
        <f>VLOOKUP(B228,總表!$1:$1048576,7,0)</f>
        <v>明誠國小</v>
      </c>
      <c r="I228" s="16" t="str">
        <f>VLOOKUP(B228,總表!$1:$1048576,8,0)</f>
        <v>許凱硯</v>
      </c>
      <c r="J228" s="16" t="str">
        <f>VLOOKUP(B228,總表!$1:$1048576,9,0)</f>
        <v>明誠國小</v>
      </c>
      <c r="K228" s="16" t="str">
        <f>VLOOKUP(B228,總表!$1:$1048576,10,0)</f>
        <v>楊謹瑜</v>
      </c>
      <c r="L228" s="16" t="str">
        <f>VLOOKUP(B228,總表!$1:$1048576,11,0)</f>
        <v>明誠國小</v>
      </c>
      <c r="M228" s="16" t="str">
        <f>VLOOKUP(B228,總表!$1:$1048576,12,0)</f>
        <v>蘇吉信</v>
      </c>
      <c r="N228" s="16" t="str">
        <f>VLOOKUP(B228,總表!$1:$1048576,13,0)</f>
        <v>明誠國小</v>
      </c>
      <c r="O228" s="16">
        <f>VLOOKUP(B228,總表!$1:$1048576,14,0)</f>
        <v>0</v>
      </c>
      <c r="P228" s="16">
        <f>VLOOKUP(B228,總表!$1:$1048576,15,0)</f>
        <v>0</v>
      </c>
      <c r="Q228" s="16">
        <f>VLOOKUP(B228,總表!$1:$1048576,16,0)</f>
        <v>0</v>
      </c>
      <c r="R228" s="16">
        <f>VLOOKUP(B228,總表!$1:$1048576,17,0)</f>
        <v>0</v>
      </c>
    </row>
    <row r="229" spans="1:18" ht="17.399999999999999" hidden="1" x14ac:dyDescent="0.3">
      <c r="A229" s="29" t="s">
        <v>3493</v>
      </c>
      <c r="B229" s="16" t="s">
        <v>2083</v>
      </c>
      <c r="C229" s="10" t="str">
        <f>VLOOKUP(B229,總表!$1:$1048576,2,0)</f>
        <v>智慧給藥盒</v>
      </c>
      <c r="D229" s="20" t="str">
        <f>VLOOKUP(B229,總表!$1:$1048576,4,0)</f>
        <v>社會照護</v>
      </c>
      <c r="E229" s="16" t="str">
        <f>VLOOKUP(B229,總表!$1:$1048576,5,0)</f>
        <v>國小組</v>
      </c>
      <c r="F229" s="16" t="str">
        <f>VLOOKUP(B229,總表!$1:$1048576,3,0)</f>
        <v>高雄市</v>
      </c>
      <c r="G229" s="16" t="str">
        <f>VLOOKUP(B229,總表!$1:$1048576,6,0)</f>
        <v>許宇漢</v>
      </c>
      <c r="H229" s="16" t="str">
        <f>VLOOKUP(B229,總表!$1:$1048576,7,0)</f>
        <v>高雄市三民區博愛國民小學</v>
      </c>
      <c r="I229" s="16" t="str">
        <f>VLOOKUP(B229,總表!$1:$1048576,8,0)</f>
        <v>許守善</v>
      </c>
      <c r="J229" s="16" t="str">
        <f>VLOOKUP(B229,總表!$1:$1048576,9,0)</f>
        <v>高雄市三民區光武國民小學</v>
      </c>
      <c r="K229" s="16">
        <f>VLOOKUP(B229,總表!$1:$1048576,10,0)</f>
        <v>0</v>
      </c>
      <c r="L229" s="16">
        <f>VLOOKUP(B229,總表!$1:$1048576,11,0)</f>
        <v>0</v>
      </c>
      <c r="M229" s="16" t="str">
        <f>VLOOKUP(B229,總表!$1:$1048576,12,0)</f>
        <v>江宗翰</v>
      </c>
      <c r="N229" s="16" t="str">
        <f>VLOOKUP(B229,總表!$1:$1048576,13,0)</f>
        <v>高雄市三民區博愛國民小學</v>
      </c>
      <c r="O229" s="16" t="str">
        <f>VLOOKUP(B229,總表!$1:$1048576,14,0)</f>
        <v>陳盈瑄</v>
      </c>
      <c r="P229" s="16" t="str">
        <f>VLOOKUP(B229,總表!$1:$1048576,15,0)</f>
        <v>高雄市三民區光武國民小學</v>
      </c>
      <c r="Q229" s="16">
        <f>VLOOKUP(B229,總表!$1:$1048576,16,0)</f>
        <v>0</v>
      </c>
      <c r="R229" s="16">
        <f>VLOOKUP(B229,總表!$1:$1048576,17,0)</f>
        <v>0</v>
      </c>
    </row>
    <row r="230" spans="1:18" ht="17.399999999999999" hidden="1" x14ac:dyDescent="0.3">
      <c r="A230" s="31" t="s">
        <v>3494</v>
      </c>
      <c r="B230" s="16" t="s">
        <v>2091</v>
      </c>
      <c r="C230" s="10" t="str">
        <f>VLOOKUP(B230,總表!$1:$1048576,2,0)</f>
        <v>臥床肌肉訓練器</v>
      </c>
      <c r="D230" s="20" t="str">
        <f>VLOOKUP(B230,總表!$1:$1048576,4,0)</f>
        <v>社會照護</v>
      </c>
      <c r="E230" s="16" t="str">
        <f>VLOOKUP(B230,總表!$1:$1048576,5,0)</f>
        <v>國小組</v>
      </c>
      <c r="F230" s="16" t="str">
        <f>VLOOKUP(B230,總表!$1:$1048576,3,0)</f>
        <v>高雄市</v>
      </c>
      <c r="G230" s="16" t="str">
        <f>VLOOKUP(B230,總表!$1:$1048576,6,0)</f>
        <v>許硯鈞</v>
      </c>
      <c r="H230" s="16" t="str">
        <f>VLOOKUP(B230,總表!$1:$1048576,7,0)</f>
        <v>高雄市立東光國民小學</v>
      </c>
      <c r="I230" s="16" t="str">
        <f>VLOOKUP(B230,總表!$1:$1048576,8,0)</f>
        <v>王柏衡</v>
      </c>
      <c r="J230" s="16" t="str">
        <f>VLOOKUP(B230,總表!$1:$1048576,9,0)</f>
        <v>高雄市立東光國民小學</v>
      </c>
      <c r="K230" s="16" t="str">
        <f>VLOOKUP(B230,總表!$1:$1048576,10,0)</f>
        <v>鍾和穎</v>
      </c>
      <c r="L230" s="16" t="str">
        <f>VLOOKUP(B230,總表!$1:$1048576,11,0)</f>
        <v>高雄市立東光國民小學</v>
      </c>
      <c r="M230" s="16" t="str">
        <f>VLOOKUP(B230,總表!$1:$1048576,12,0)</f>
        <v>莊文昭</v>
      </c>
      <c r="N230" s="16" t="str">
        <f>VLOOKUP(B230,總表!$1:$1048576,13,0)</f>
        <v>高雄市立東光國民小學</v>
      </c>
      <c r="O230" s="16" t="str">
        <f>VLOOKUP(B230,總表!$1:$1048576,14,0)</f>
        <v>郭克偉</v>
      </c>
      <c r="P230" s="16" t="str">
        <f>VLOOKUP(B230,總表!$1:$1048576,15,0)</f>
        <v>高雄市立東光國民小學</v>
      </c>
      <c r="Q230" s="16">
        <f>VLOOKUP(B230,總表!$1:$1048576,16,0)</f>
        <v>0</v>
      </c>
      <c r="R230" s="16">
        <f>VLOOKUP(B230,總表!$1:$1048576,17,0)</f>
        <v>0</v>
      </c>
    </row>
    <row r="231" spans="1:18" ht="17.399999999999999" hidden="1" x14ac:dyDescent="0.3">
      <c r="A231" s="22" t="s">
        <v>3495</v>
      </c>
      <c r="B231" s="16" t="s">
        <v>2489</v>
      </c>
      <c r="C231" s="10" t="str">
        <f>VLOOKUP(B231,總表!$1:$1048576,2,0)</f>
        <v>自貼，不求人！</v>
      </c>
      <c r="D231" s="16" t="str">
        <f>VLOOKUP(B231,總表!$1:$1048576,4,0)</f>
        <v>便利生活</v>
      </c>
      <c r="E231" s="16" t="str">
        <f>VLOOKUP(B231,總表!$1:$1048576,5,0)</f>
        <v>國小組</v>
      </c>
      <c r="F231" s="16" t="str">
        <f>VLOOKUP(B231,總表!$1:$1048576,3,0)</f>
        <v>高雄市</v>
      </c>
      <c r="G231" s="16" t="str">
        <f>VLOOKUP(B231,總表!$1:$1048576,6,0)</f>
        <v>張耀仁</v>
      </c>
      <c r="H231" s="16" t="str">
        <f>VLOOKUP(B231,總表!$1:$1048576,7,0)</f>
        <v>高雄市橋頭區興糖國民小學</v>
      </c>
      <c r="I231" s="16" t="str">
        <f>VLOOKUP(B231,總表!$1:$1048576,8,0)</f>
        <v>王宥程</v>
      </c>
      <c r="J231" s="16" t="str">
        <f>VLOOKUP(B231,總表!$1:$1048576,9,0)</f>
        <v>高雄市鼓山區龍華國民小學</v>
      </c>
      <c r="K231" s="16" t="str">
        <f>VLOOKUP(B231,總表!$1:$1048576,10,0)</f>
        <v>陳冠元</v>
      </c>
      <c r="L231" s="16" t="str">
        <f>VLOOKUP(B231,總表!$1:$1048576,11,0)</f>
        <v>高雄市三民區莊敬國民小學</v>
      </c>
      <c r="M231" s="16" t="str">
        <f>VLOOKUP(B231,總表!$1:$1048576,12,0)</f>
        <v>鍾培音</v>
      </c>
      <c r="N231" s="16" t="str">
        <f>VLOOKUP(B231,總表!$1:$1048576,13,0)</f>
        <v>高雄市橋頭區興糖國小</v>
      </c>
      <c r="O231" s="16" t="str">
        <f>VLOOKUP(B231,總表!$1:$1048576,14,0)</f>
        <v>林慧青</v>
      </c>
      <c r="P231" s="16" t="str">
        <f>VLOOKUP(B231,總表!$1:$1048576,15,0)</f>
        <v>高雄市鼓山區龍華國民小學</v>
      </c>
      <c r="Q231" s="16" t="str">
        <f>VLOOKUP(B231,總表!$1:$1048576,16,0)</f>
        <v>陳彥良</v>
      </c>
      <c r="R231" s="16" t="str">
        <f>VLOOKUP(B231,總表!$1:$1048576,17,0)</f>
        <v>高雄市立高雄高級工業職業學校</v>
      </c>
    </row>
    <row r="232" spans="1:18" ht="17.399999999999999" hidden="1" x14ac:dyDescent="0.3">
      <c r="A232" s="22" t="s">
        <v>3495</v>
      </c>
      <c r="B232" s="16" t="s">
        <v>2511</v>
      </c>
      <c r="C232" s="10" t="str">
        <f>VLOOKUP(B232,總表!$1:$1048576,2,0)</f>
        <v>可攜式警示燈</v>
      </c>
      <c r="D232" s="16" t="str">
        <f>VLOOKUP(B232,總表!$1:$1048576,4,0)</f>
        <v>便利生活</v>
      </c>
      <c r="E232" s="16" t="str">
        <f>VLOOKUP(B232,總表!$1:$1048576,5,0)</f>
        <v>國小組</v>
      </c>
      <c r="F232" s="16" t="str">
        <f>VLOOKUP(B232,總表!$1:$1048576,3,0)</f>
        <v>高雄市</v>
      </c>
      <c r="G232" s="16" t="str">
        <f>VLOOKUP(B232,總表!$1:$1048576,6,0)</f>
        <v>李涵宇</v>
      </c>
      <c r="H232" s="16" t="str">
        <f>VLOOKUP(B232,總表!$1:$1048576,7,0)</f>
        <v>高雄市愛國國小</v>
      </c>
      <c r="I232" s="16" t="str">
        <f>VLOOKUP(B232,總表!$1:$1048576,8,0)</f>
        <v>李元博</v>
      </c>
      <c r="J232" s="16" t="str">
        <f>VLOOKUP(B232,總表!$1:$1048576,9,0)</f>
        <v>高雄市愛國國小</v>
      </c>
      <c r="K232" s="16">
        <f>VLOOKUP(B232,總表!$1:$1048576,10,0)</f>
        <v>0</v>
      </c>
      <c r="L232" s="16">
        <f>VLOOKUP(B232,總表!$1:$1048576,11,0)</f>
        <v>0</v>
      </c>
      <c r="M232" s="16" t="str">
        <f>VLOOKUP(B232,總表!$1:$1048576,12,0)</f>
        <v>曹秀美</v>
      </c>
      <c r="N232" s="16" t="str">
        <f>VLOOKUP(B232,總表!$1:$1048576,13,0)</f>
        <v>高雄市愛國國小</v>
      </c>
      <c r="O232" s="16" t="str">
        <f>VLOOKUP(B232,總表!$1:$1048576,14,0)</f>
        <v>張家慶</v>
      </c>
      <c r="P232" s="16" t="str">
        <f>VLOOKUP(B232,總表!$1:$1048576,15,0)</f>
        <v>高雄市愛國國小</v>
      </c>
      <c r="Q232" s="16">
        <f>VLOOKUP(B232,總表!$1:$1048576,16,0)</f>
        <v>0</v>
      </c>
      <c r="R232" s="16">
        <f>VLOOKUP(B232,總表!$1:$1048576,17,0)</f>
        <v>0</v>
      </c>
    </row>
    <row r="233" spans="1:18" ht="17.399999999999999" hidden="1" x14ac:dyDescent="0.3">
      <c r="A233" s="22" t="s">
        <v>3495</v>
      </c>
      <c r="B233" s="16" t="s">
        <v>2589</v>
      </c>
      <c r="C233" s="10" t="str">
        <f>VLOOKUP(B233,總表!$1:$1048576,2,0)</f>
        <v>可防撞可補光自拍棒</v>
      </c>
      <c r="D233" s="16" t="str">
        <f>VLOOKUP(B233,總表!$1:$1048576,4,0)</f>
        <v>便利生活</v>
      </c>
      <c r="E233" s="16" t="str">
        <f>VLOOKUP(B233,總表!$1:$1048576,5,0)</f>
        <v>國小組</v>
      </c>
      <c r="F233" s="16" t="str">
        <f>VLOOKUP(B233,總表!$1:$1048576,3,0)</f>
        <v>高雄市</v>
      </c>
      <c r="G233" s="16" t="str">
        <f>VLOOKUP(B233,總表!$1:$1048576,6,0)</f>
        <v>呂昕岳</v>
      </c>
      <c r="H233" s="16" t="str">
        <f>VLOOKUP(B233,總表!$1:$1048576,7,0)</f>
        <v>高雄市立東光國民小學</v>
      </c>
      <c r="I233" s="16" t="str">
        <f>VLOOKUP(B233,總表!$1:$1048576,8,0)</f>
        <v>陳亮妍</v>
      </c>
      <c r="J233" s="16" t="str">
        <f>VLOOKUP(B233,總表!$1:$1048576,9,0)</f>
        <v>高雄市立東光國民小學</v>
      </c>
      <c r="K233" s="16" t="str">
        <f>VLOOKUP(B233,總表!$1:$1048576,10,0)</f>
        <v>呂芷霓</v>
      </c>
      <c r="L233" s="16" t="str">
        <f>VLOOKUP(B233,總表!$1:$1048576,11,0)</f>
        <v>高雄市立東光國民小學</v>
      </c>
      <c r="M233" s="16" t="str">
        <f>VLOOKUP(B233,總表!$1:$1048576,12,0)</f>
        <v>陳清桔</v>
      </c>
      <c r="N233" s="16" t="str">
        <f>VLOOKUP(B233,總表!$1:$1048576,13,0)</f>
        <v>高雄市市立東光國民小學</v>
      </c>
      <c r="O233" s="16" t="str">
        <f>VLOOKUP(B233,總表!$1:$1048576,14,0)</f>
        <v>盧昕渝</v>
      </c>
      <c r="P233" s="16" t="str">
        <f>VLOOKUP(B233,總表!$1:$1048576,15,0)</f>
        <v>高雄市立東光國民小學</v>
      </c>
      <c r="Q233" s="16">
        <f>VLOOKUP(B233,總表!$1:$1048576,16,0)</f>
        <v>0</v>
      </c>
      <c r="R233" s="16">
        <f>VLOOKUP(B233,總表!$1:$1048576,17,0)</f>
        <v>0</v>
      </c>
    </row>
    <row r="234" spans="1:18" ht="17.399999999999999" hidden="1" x14ac:dyDescent="0.3">
      <c r="A234" s="22" t="s">
        <v>3495</v>
      </c>
      <c r="B234" s="16" t="s">
        <v>2659</v>
      </c>
      <c r="C234" s="10" t="str">
        <f>VLOOKUP(B234,總表!$1:$1048576,2,0)</f>
        <v>節省肥皂按壓刷</v>
      </c>
      <c r="D234" s="16" t="str">
        <f>VLOOKUP(B234,總表!$1:$1048576,4,0)</f>
        <v>便利生活</v>
      </c>
      <c r="E234" s="16" t="str">
        <f>VLOOKUP(B234,總表!$1:$1048576,5,0)</f>
        <v>國小組</v>
      </c>
      <c r="F234" s="16" t="str">
        <f>VLOOKUP(B234,總表!$1:$1048576,3,0)</f>
        <v>高雄市</v>
      </c>
      <c r="G234" s="16" t="str">
        <f>VLOOKUP(B234,總表!$1:$1048576,6,0)</f>
        <v>王佑愷</v>
      </c>
      <c r="H234" s="16" t="str">
        <f>VLOOKUP(B234,總表!$1:$1048576,7,0)</f>
        <v>高雄市瑞豐國小</v>
      </c>
      <c r="I234" s="16" t="str">
        <f>VLOOKUP(B234,總表!$1:$1048576,8,0)</f>
        <v>林晉</v>
      </c>
      <c r="J234" s="16" t="str">
        <f>VLOOKUP(B234,總表!$1:$1048576,9,0)</f>
        <v>高雄市瑞豐國小</v>
      </c>
      <c r="K234" s="16">
        <f>VLOOKUP(B234,總表!$1:$1048576,10,0)</f>
        <v>0</v>
      </c>
      <c r="L234" s="16">
        <f>VLOOKUP(B234,總表!$1:$1048576,11,0)</f>
        <v>0</v>
      </c>
      <c r="M234" s="16" t="str">
        <f>VLOOKUP(B234,總表!$1:$1048576,12,0)</f>
        <v>曾慧琳</v>
      </c>
      <c r="N234" s="16" t="str">
        <f>VLOOKUP(B234,總表!$1:$1048576,13,0)</f>
        <v>高雄市瑞豐國小</v>
      </c>
      <c r="O234" s="16">
        <f>VLOOKUP(B234,總表!$1:$1048576,14,0)</f>
        <v>0</v>
      </c>
      <c r="P234" s="16">
        <f>VLOOKUP(B234,總表!$1:$1048576,15,0)</f>
        <v>0</v>
      </c>
      <c r="Q234" s="16">
        <f>VLOOKUP(B234,總表!$1:$1048576,16,0)</f>
        <v>0</v>
      </c>
      <c r="R234" s="16">
        <f>VLOOKUP(B234,總表!$1:$1048576,17,0)</f>
        <v>0</v>
      </c>
    </row>
    <row r="235" spans="1:18" ht="17.399999999999999" hidden="1" x14ac:dyDescent="0.3">
      <c r="A235" s="22" t="s">
        <v>3495</v>
      </c>
      <c r="B235" s="16" t="s">
        <v>2651</v>
      </c>
      <c r="C235" s="10" t="str">
        <f>VLOOKUP(B235,總表!$1:$1048576,2,0)</f>
        <v>便利口罩</v>
      </c>
      <c r="D235" s="16" t="str">
        <f>VLOOKUP(B235,總表!$1:$1048576,4,0)</f>
        <v>便利生活</v>
      </c>
      <c r="E235" s="16" t="str">
        <f>VLOOKUP(B235,總表!$1:$1048576,5,0)</f>
        <v>國小組</v>
      </c>
      <c r="F235" s="16" t="str">
        <f>VLOOKUP(B235,總表!$1:$1048576,3,0)</f>
        <v>高雄市</v>
      </c>
      <c r="G235" s="16" t="str">
        <f>VLOOKUP(B235,總表!$1:$1048576,6,0)</f>
        <v>曾于洎</v>
      </c>
      <c r="H235" s="16" t="str">
        <f>VLOOKUP(B235,總表!$1:$1048576,7,0)</f>
        <v>高雄市瑞豐國小</v>
      </c>
      <c r="I235" s="16">
        <f>VLOOKUP(B235,總表!$1:$1048576,8,0)</f>
        <v>0</v>
      </c>
      <c r="J235" s="16">
        <f>VLOOKUP(B235,總表!$1:$1048576,9,0)</f>
        <v>0</v>
      </c>
      <c r="K235" s="16">
        <f>VLOOKUP(B235,總表!$1:$1048576,10,0)</f>
        <v>0</v>
      </c>
      <c r="L235" s="16">
        <f>VLOOKUP(B235,總表!$1:$1048576,11,0)</f>
        <v>0</v>
      </c>
      <c r="M235" s="16" t="str">
        <f>VLOOKUP(B235,總表!$1:$1048576,12,0)</f>
        <v>曾慧琳</v>
      </c>
      <c r="N235" s="16" t="str">
        <f>VLOOKUP(B235,總表!$1:$1048576,13,0)</f>
        <v>高雄市瑞豐國小</v>
      </c>
      <c r="O235" s="16">
        <f>VLOOKUP(B235,總表!$1:$1048576,14,0)</f>
        <v>0</v>
      </c>
      <c r="P235" s="16">
        <f>VLOOKUP(B235,總表!$1:$1048576,15,0)</f>
        <v>0</v>
      </c>
      <c r="Q235" s="16">
        <f>VLOOKUP(B235,總表!$1:$1048576,16,0)</f>
        <v>0</v>
      </c>
      <c r="R235" s="16">
        <f>VLOOKUP(B235,總表!$1:$1048576,17,0)</f>
        <v>0</v>
      </c>
    </row>
    <row r="236" spans="1:18" ht="17.399999999999999" hidden="1" x14ac:dyDescent="0.3">
      <c r="A236" s="22" t="s">
        <v>3495</v>
      </c>
      <c r="B236" s="16" t="s">
        <v>2549</v>
      </c>
      <c r="C236" s="10" t="str">
        <f>VLOOKUP(B236,總表!$1:$1048576,2,0)</f>
        <v xml:space="preserve"> 一滴不剩抽水小精靈</v>
      </c>
      <c r="D236" s="16" t="str">
        <f>VLOOKUP(B236,總表!$1:$1048576,4,0)</f>
        <v>便利生活</v>
      </c>
      <c r="E236" s="16" t="str">
        <f>VLOOKUP(B236,總表!$1:$1048576,5,0)</f>
        <v>國小組</v>
      </c>
      <c r="F236" s="16" t="str">
        <f>VLOOKUP(B236,總表!$1:$1048576,3,0)</f>
        <v>高雄市</v>
      </c>
      <c r="G236" s="16" t="str">
        <f>VLOOKUP(B236,總表!$1:$1048576,6,0)</f>
        <v>蕭宇妡</v>
      </c>
      <c r="H236" s="16" t="str">
        <f>VLOOKUP(B236,總表!$1:$1048576,7,0)</f>
        <v>高雄市鳳山區中正國小</v>
      </c>
      <c r="I236" s="16">
        <f>VLOOKUP(B236,總表!$1:$1048576,8,0)</f>
        <v>0</v>
      </c>
      <c r="J236" s="16">
        <f>VLOOKUP(B236,總表!$1:$1048576,9,0)</f>
        <v>0</v>
      </c>
      <c r="K236" s="16">
        <f>VLOOKUP(B236,總表!$1:$1048576,10,0)</f>
        <v>0</v>
      </c>
      <c r="L236" s="16">
        <f>VLOOKUP(B236,總表!$1:$1048576,11,0)</f>
        <v>0</v>
      </c>
      <c r="M236" s="16" t="str">
        <f>VLOOKUP(B236,總表!$1:$1048576,12,0)</f>
        <v>蕭士凱</v>
      </c>
      <c r="N236" s="16" t="str">
        <f>VLOOKUP(B236,總表!$1:$1048576,13,0)</f>
        <v>高雄市鳳山區中正國小</v>
      </c>
      <c r="O236" s="16" t="str">
        <f>VLOOKUP(B236,總表!$1:$1048576,14,0)</f>
        <v>蕭伯昌</v>
      </c>
      <c r="P236" s="16" t="str">
        <f>VLOOKUP(B236,總表!$1:$1048576,15,0)</f>
        <v>高雄市鳳山區中正國小</v>
      </c>
      <c r="Q236" s="16">
        <f>VLOOKUP(B236,總表!$1:$1048576,16,0)</f>
        <v>0</v>
      </c>
      <c r="R236" s="16">
        <f>VLOOKUP(B236,總表!$1:$1048576,17,0)</f>
        <v>0</v>
      </c>
    </row>
    <row r="237" spans="1:18" ht="17.399999999999999" hidden="1" x14ac:dyDescent="0.3">
      <c r="A237" s="22" t="s">
        <v>3495</v>
      </c>
      <c r="B237" s="16" t="s">
        <v>2423</v>
      </c>
      <c r="C237" s="10" t="str">
        <f>VLOOKUP(B237,總表!$1:$1048576,2,0)</f>
        <v>防水好幫手</v>
      </c>
      <c r="D237" s="16" t="str">
        <f>VLOOKUP(B237,總表!$1:$1048576,4,0)</f>
        <v>便利生活</v>
      </c>
      <c r="E237" s="16" t="str">
        <f>VLOOKUP(B237,總表!$1:$1048576,5,0)</f>
        <v>國小組</v>
      </c>
      <c r="F237" s="16" t="str">
        <f>VLOOKUP(B237,總表!$1:$1048576,3,0)</f>
        <v>高雄市</v>
      </c>
      <c r="G237" s="16" t="str">
        <f>VLOOKUP(B237,總表!$1:$1048576,6,0)</f>
        <v>蔡昀哲</v>
      </c>
      <c r="H237" s="16" t="str">
        <f>VLOOKUP(B237,總表!$1:$1048576,7,0)</f>
        <v>高雄市立東光國民小學</v>
      </c>
      <c r="I237" s="16" t="str">
        <f>VLOOKUP(B237,總表!$1:$1048576,8,0)</f>
        <v>蔡昀羲</v>
      </c>
      <c r="J237" s="16" t="str">
        <f>VLOOKUP(B237,總表!$1:$1048576,9,0)</f>
        <v>高雄市立東光國民小學</v>
      </c>
      <c r="K237" s="16" t="str">
        <f>VLOOKUP(B237,總表!$1:$1048576,10,0)</f>
        <v>鍾佳辰</v>
      </c>
      <c r="L237" s="16" t="str">
        <f>VLOOKUP(B237,總表!$1:$1048576,11,0)</f>
        <v>高雄市立東光國民小學</v>
      </c>
      <c r="M237" s="16" t="str">
        <f>VLOOKUP(B237,總表!$1:$1048576,12,0)</f>
        <v>莊文昭</v>
      </c>
      <c r="N237" s="16" t="str">
        <f>VLOOKUP(B237,總表!$1:$1048576,13,0)</f>
        <v>高雄市立東光國民小學</v>
      </c>
      <c r="O237" s="16" t="str">
        <f>VLOOKUP(B237,總表!$1:$1048576,14,0)</f>
        <v>盧昕渝</v>
      </c>
      <c r="P237" s="16" t="str">
        <f>VLOOKUP(B237,總表!$1:$1048576,15,0)</f>
        <v>高雄市市立東光國民小學</v>
      </c>
      <c r="Q237" s="16">
        <f>VLOOKUP(B237,總表!$1:$1048576,16,0)</f>
        <v>0</v>
      </c>
      <c r="R237" s="16">
        <f>VLOOKUP(B237,總表!$1:$1048576,17,0)</f>
        <v>0</v>
      </c>
    </row>
    <row r="238" spans="1:18" ht="17.399999999999999" hidden="1" x14ac:dyDescent="0.3">
      <c r="A238" s="22" t="s">
        <v>3495</v>
      </c>
      <c r="B238" s="16" t="s">
        <v>2639</v>
      </c>
      <c r="C238" s="10" t="str">
        <f>VLOOKUP(B238,總表!$1:$1048576,2,0)</f>
        <v>不會掉的筆和磁力桌墊</v>
      </c>
      <c r="D238" s="16" t="str">
        <f>VLOOKUP(B238,總表!$1:$1048576,4,0)</f>
        <v>便利生活</v>
      </c>
      <c r="E238" s="16" t="str">
        <f>VLOOKUP(B238,總表!$1:$1048576,5,0)</f>
        <v>國小組</v>
      </c>
      <c r="F238" s="16" t="str">
        <f>VLOOKUP(B238,總表!$1:$1048576,3,0)</f>
        <v>高雄市</v>
      </c>
      <c r="G238" s="16" t="str">
        <f>VLOOKUP(B238,總表!$1:$1048576,6,0)</f>
        <v>李柏宏</v>
      </c>
      <c r="H238" s="16" t="str">
        <f>VLOOKUP(B238,總表!$1:$1048576,7,0)</f>
        <v>瑞豐國小</v>
      </c>
      <c r="I238" s="16">
        <f>VLOOKUP(B238,總表!$1:$1048576,8,0)</f>
        <v>0</v>
      </c>
      <c r="J238" s="16">
        <f>VLOOKUP(B238,總表!$1:$1048576,9,0)</f>
        <v>0</v>
      </c>
      <c r="K238" s="16">
        <f>VLOOKUP(B238,總表!$1:$1048576,10,0)</f>
        <v>0</v>
      </c>
      <c r="L238" s="16">
        <f>VLOOKUP(B238,總表!$1:$1048576,11,0)</f>
        <v>0</v>
      </c>
      <c r="M238" s="16" t="str">
        <f>VLOOKUP(B238,總表!$1:$1048576,12,0)</f>
        <v>曾慧琳</v>
      </c>
      <c r="N238" s="16" t="str">
        <f>VLOOKUP(B238,總表!$1:$1048576,13,0)</f>
        <v>高雄市瑞豐國小</v>
      </c>
      <c r="O238" s="16">
        <f>VLOOKUP(B238,總表!$1:$1048576,14,0)</f>
        <v>0</v>
      </c>
      <c r="P238" s="16">
        <f>VLOOKUP(B238,總表!$1:$1048576,15,0)</f>
        <v>0</v>
      </c>
      <c r="Q238" s="16">
        <f>VLOOKUP(B238,總表!$1:$1048576,16,0)</f>
        <v>0</v>
      </c>
      <c r="R238" s="16">
        <f>VLOOKUP(B238,總表!$1:$1048576,17,0)</f>
        <v>0</v>
      </c>
    </row>
    <row r="239" spans="1:18" ht="17.399999999999999" hidden="1" x14ac:dyDescent="0.3">
      <c r="A239" s="25" t="s">
        <v>3492</v>
      </c>
      <c r="B239" s="13" t="s">
        <v>2689</v>
      </c>
      <c r="C239" s="10" t="str">
        <f>VLOOKUP(B239,總表!$1:$1048576,2,0)</f>
        <v>智慧水塔清洗提醒系統</v>
      </c>
      <c r="D239" s="16" t="str">
        <f>VLOOKUP(B239,總表!$1:$1048576,4,0)</f>
        <v>便利生活</v>
      </c>
      <c r="E239" s="16" t="str">
        <f>VLOOKUP(B239,總表!$1:$1048576,5,0)</f>
        <v>國小組</v>
      </c>
      <c r="F239" s="16" t="str">
        <f>VLOOKUP(B239,總表!$1:$1048576,3,0)</f>
        <v>高雄市</v>
      </c>
      <c r="G239" s="16" t="str">
        <f>VLOOKUP(B239,總表!$1:$1048576,6,0)</f>
        <v>陳羿帆</v>
      </c>
      <c r="H239" s="16" t="str">
        <f>VLOOKUP(B239,總表!$1:$1048576,7,0)</f>
        <v>高雄市鳳山區鳳山國民小學</v>
      </c>
      <c r="I239" s="16">
        <f>VLOOKUP(B239,總表!$1:$1048576,8,0)</f>
        <v>0</v>
      </c>
      <c r="J239" s="16">
        <f>VLOOKUP(B239,總表!$1:$1048576,9,0)</f>
        <v>0</v>
      </c>
      <c r="K239" s="16">
        <f>VLOOKUP(B239,總表!$1:$1048576,10,0)</f>
        <v>0</v>
      </c>
      <c r="L239" s="16">
        <f>VLOOKUP(B239,總表!$1:$1048576,11,0)</f>
        <v>0</v>
      </c>
      <c r="M239" s="16" t="str">
        <f>VLOOKUP(B239,總表!$1:$1048576,12,0)</f>
        <v>謝旻娟</v>
      </c>
      <c r="N239" s="16" t="str">
        <f>VLOOKUP(B239,總表!$1:$1048576,13,0)</f>
        <v>高雄市鳳山區鳳山國民小學</v>
      </c>
      <c r="O239" s="16">
        <f>VLOOKUP(B239,總表!$1:$1048576,14,0)</f>
        <v>0</v>
      </c>
      <c r="P239" s="16">
        <f>VLOOKUP(B239,總表!$1:$1048576,15,0)</f>
        <v>0</v>
      </c>
      <c r="Q239" s="16">
        <f>VLOOKUP(B239,總表!$1:$1048576,16,0)</f>
        <v>0</v>
      </c>
      <c r="R239" s="16">
        <f>VLOOKUP(B239,總表!$1:$1048576,17,0)</f>
        <v>0</v>
      </c>
    </row>
    <row r="240" spans="1:18" ht="17.399999999999999" hidden="1" x14ac:dyDescent="0.3">
      <c r="A240" s="28" t="s">
        <v>3493</v>
      </c>
      <c r="B240" s="13" t="s">
        <v>2419</v>
      </c>
      <c r="C240" s="10" t="str">
        <f>VLOOKUP(B240,總表!$1:$1048576,2,0)</f>
        <v>會長大的鹿角衣帽架</v>
      </c>
      <c r="D240" s="16" t="str">
        <f>VLOOKUP(B240,總表!$1:$1048576,4,0)</f>
        <v>便利生活</v>
      </c>
      <c r="E240" s="16" t="str">
        <f>VLOOKUP(B240,總表!$1:$1048576,5,0)</f>
        <v>國小組</v>
      </c>
      <c r="F240" s="16" t="str">
        <f>VLOOKUP(B240,總表!$1:$1048576,3,0)</f>
        <v>高雄市</v>
      </c>
      <c r="G240" s="16" t="str">
        <f>VLOOKUP(B240,總表!$1:$1048576,6,0)</f>
        <v>陳妍蓉</v>
      </c>
      <c r="H240" s="16" t="str">
        <f>VLOOKUP(B240,總表!$1:$1048576,7,0)</f>
        <v>高雄市立東光國民小學</v>
      </c>
      <c r="I240" s="16" t="str">
        <f>VLOOKUP(B240,總表!$1:$1048576,8,0)</f>
        <v>葉芝妍</v>
      </c>
      <c r="J240" s="16" t="str">
        <f>VLOOKUP(B240,總表!$1:$1048576,9,0)</f>
        <v>高雄市立東光國民小學</v>
      </c>
      <c r="K240" s="16" t="str">
        <f>VLOOKUP(B240,總表!$1:$1048576,10,0)</f>
        <v>江帛恩</v>
      </c>
      <c r="L240" s="16" t="str">
        <f>VLOOKUP(B240,總表!$1:$1048576,11,0)</f>
        <v>高雄市立東光國民小學</v>
      </c>
      <c r="M240" s="16" t="str">
        <f>VLOOKUP(B240,總表!$1:$1048576,12,0)</f>
        <v>莊文昭</v>
      </c>
      <c r="N240" s="16" t="str">
        <f>VLOOKUP(B240,總表!$1:$1048576,13,0)</f>
        <v>高雄市立東光國民小學</v>
      </c>
      <c r="O240" s="16" t="str">
        <f>VLOOKUP(B240,總表!$1:$1048576,14,0)</f>
        <v>林群雄</v>
      </c>
      <c r="P240" s="16" t="str">
        <f>VLOOKUP(B240,總表!$1:$1048576,15,0)</f>
        <v>高雄市立東光國民小學</v>
      </c>
      <c r="Q240" s="16">
        <f>VLOOKUP(B240,總表!$1:$1048576,16,0)</f>
        <v>0</v>
      </c>
      <c r="R240" s="16">
        <f>VLOOKUP(B240,總表!$1:$1048576,17,0)</f>
        <v>0</v>
      </c>
    </row>
    <row r="241" spans="1:18" ht="17.399999999999999" hidden="1" x14ac:dyDescent="0.3">
      <c r="A241" s="28" t="s">
        <v>3493</v>
      </c>
      <c r="B241" s="13" t="s">
        <v>3508</v>
      </c>
      <c r="C241" s="10" t="str">
        <f>VLOOKUP(B241,總表!$1:$1048576,2,0)</f>
        <v>UV Brush～定量3C潔牙筆</v>
      </c>
      <c r="D241" s="16" t="str">
        <f>VLOOKUP(B241,總表!$1:$1048576,4,0)</f>
        <v>便利生活</v>
      </c>
      <c r="E241" s="16" t="str">
        <f>VLOOKUP(B241,總表!$1:$1048576,5,0)</f>
        <v>國小組</v>
      </c>
      <c r="F241" s="16" t="str">
        <f>VLOOKUP(B241,總表!$1:$1048576,3,0)</f>
        <v>高雄市</v>
      </c>
      <c r="G241" s="16" t="str">
        <f>VLOOKUP(B241,總表!$1:$1048576,6,0)</f>
        <v>吳畇鱳</v>
      </c>
      <c r="H241" s="16" t="str">
        <f>VLOOKUP(B241,總表!$1:$1048576,7,0)</f>
        <v>高雄市福山國小</v>
      </c>
      <c r="I241" s="16" t="str">
        <f>VLOOKUP(B241,總表!$1:$1048576,8,0)</f>
        <v>李沐宸</v>
      </c>
      <c r="J241" s="16" t="str">
        <f>VLOOKUP(B241,總表!$1:$1048576,9,0)</f>
        <v>高雄市福山國小</v>
      </c>
      <c r="K241" s="16">
        <f>VLOOKUP(B241,總表!$1:$1048576,10,0)</f>
        <v>0</v>
      </c>
      <c r="L241" s="16">
        <f>VLOOKUP(B241,總表!$1:$1048576,11,0)</f>
        <v>0</v>
      </c>
      <c r="M241" s="16" t="str">
        <f>VLOOKUP(B241,總表!$1:$1048576,12,0)</f>
        <v>陳姳蓁</v>
      </c>
      <c r="N241" s="16" t="str">
        <f>VLOOKUP(B241,總表!$1:$1048576,13,0)</f>
        <v>高雄市福山國小</v>
      </c>
      <c r="O241" s="16" t="str">
        <f>VLOOKUP(B241,總表!$1:$1048576,14,0)</f>
        <v>李佩憶</v>
      </c>
      <c r="P241" s="16" t="str">
        <f>VLOOKUP(B241,總表!$1:$1048576,15,0)</f>
        <v>高雄市福山國小</v>
      </c>
      <c r="Q241" s="16">
        <f>VLOOKUP(B241,總表!$1:$1048576,16,0)</f>
        <v>0</v>
      </c>
      <c r="R241" s="16">
        <f>VLOOKUP(B241,總表!$1:$1048576,17,0)</f>
        <v>0</v>
      </c>
    </row>
    <row r="242" spans="1:18" ht="17.399999999999999" hidden="1" x14ac:dyDescent="0.3">
      <c r="A242" s="28" t="s">
        <v>3493</v>
      </c>
      <c r="B242" s="13" t="s">
        <v>2428</v>
      </c>
      <c r="C242" s="10" t="str">
        <f>VLOOKUP(B242,總表!$1:$1048576,2,0)</f>
        <v>循環魚缸</v>
      </c>
      <c r="D242" s="16" t="str">
        <f>VLOOKUP(B242,總表!$1:$1048576,4,0)</f>
        <v>便利生活</v>
      </c>
      <c r="E242" s="16" t="str">
        <f>VLOOKUP(B242,總表!$1:$1048576,5,0)</f>
        <v>國小組</v>
      </c>
      <c r="F242" s="16" t="str">
        <f>VLOOKUP(B242,總表!$1:$1048576,3,0)</f>
        <v>高雄市</v>
      </c>
      <c r="G242" s="16" t="str">
        <f>VLOOKUP(B242,總表!$1:$1048576,6,0)</f>
        <v>蔡昀哲</v>
      </c>
      <c r="H242" s="16" t="str">
        <f>VLOOKUP(B242,總表!$1:$1048576,7,0)</f>
        <v>高雄市立東光國民小學</v>
      </c>
      <c r="I242" s="16" t="str">
        <f>VLOOKUP(B242,總表!$1:$1048576,8,0)</f>
        <v>蔡昀羲</v>
      </c>
      <c r="J242" s="16" t="str">
        <f>VLOOKUP(B242,總表!$1:$1048576,9,0)</f>
        <v>高雄市立東光國民小學</v>
      </c>
      <c r="K242" s="16" t="str">
        <f>VLOOKUP(B242,總表!$1:$1048576,10,0)</f>
        <v>簡郁一</v>
      </c>
      <c r="L242" s="16" t="str">
        <f>VLOOKUP(B242,總表!$1:$1048576,11,0)</f>
        <v>高雄市立東光國民小學</v>
      </c>
      <c r="M242" s="16" t="str">
        <f>VLOOKUP(B242,總表!$1:$1048576,12,0)</f>
        <v>莊文昭</v>
      </c>
      <c r="N242" s="16" t="str">
        <f>VLOOKUP(B242,總表!$1:$1048576,13,0)</f>
        <v>高雄市立東光國民小學</v>
      </c>
      <c r="O242" s="16" t="str">
        <f>VLOOKUP(B242,總表!$1:$1048576,14,0)</f>
        <v>郭克偉</v>
      </c>
      <c r="P242" s="16" t="str">
        <f>VLOOKUP(B242,總表!$1:$1048576,15,0)</f>
        <v>高雄市立東光國民小學</v>
      </c>
      <c r="Q242" s="16">
        <f>VLOOKUP(B242,總表!$1:$1048576,16,0)</f>
        <v>0</v>
      </c>
      <c r="R242" s="16">
        <f>VLOOKUP(B242,總表!$1:$1048576,17,0)</f>
        <v>0</v>
      </c>
    </row>
    <row r="243" spans="1:18" ht="17.399999999999999" hidden="1" x14ac:dyDescent="0.3">
      <c r="A243" s="28" t="s">
        <v>3493</v>
      </c>
      <c r="B243" s="13" t="s">
        <v>2567</v>
      </c>
      <c r="C243" s="10" t="str">
        <f>VLOOKUP(B243,總表!$1:$1048576,2,0)</f>
        <v>紙箱再生神器</v>
      </c>
      <c r="D243" s="16" t="str">
        <f>VLOOKUP(B243,總表!$1:$1048576,4,0)</f>
        <v>便利生活</v>
      </c>
      <c r="E243" s="16" t="str">
        <f>VLOOKUP(B243,總表!$1:$1048576,5,0)</f>
        <v>國小組</v>
      </c>
      <c r="F243" s="16" t="str">
        <f>VLOOKUP(B243,總表!$1:$1048576,3,0)</f>
        <v>高雄市</v>
      </c>
      <c r="G243" s="16" t="str">
        <f>VLOOKUP(B243,總表!$1:$1048576,6,0)</f>
        <v>吳定謙</v>
      </c>
      <c r="H243" s="16" t="str">
        <f>VLOOKUP(B243,總表!$1:$1048576,7,0)</f>
        <v>明誠高級中學附設雙語實驗小學</v>
      </c>
      <c r="I243" s="16" t="str">
        <f>VLOOKUP(B243,總表!$1:$1048576,8,0)</f>
        <v>黃彥霖</v>
      </c>
      <c r="J243" s="16" t="str">
        <f>VLOOKUP(B243,總表!$1:$1048576,9,0)</f>
        <v>高雄市立七賢國民小學</v>
      </c>
      <c r="K243" s="16" t="str">
        <f>VLOOKUP(B243,總表!$1:$1048576,10,0)</f>
        <v>黃志維</v>
      </c>
      <c r="L243" s="16" t="str">
        <f>VLOOKUP(B243,總表!$1:$1048576,11,0)</f>
        <v>高雄市立四維國民小學</v>
      </c>
      <c r="M243" s="16" t="str">
        <f>VLOOKUP(B243,總表!$1:$1048576,12,0)</f>
        <v>黃威宇</v>
      </c>
      <c r="N243" s="16" t="str">
        <f>VLOOKUP(B243,總表!$1:$1048576,13,0)</f>
        <v>明誠高級中學附設雙語實驗小學</v>
      </c>
      <c r="O243" s="16" t="str">
        <f>VLOOKUP(B243,總表!$1:$1048576,14,0)</f>
        <v>許皓鈞</v>
      </c>
      <c r="P243" s="16" t="str">
        <f>VLOOKUP(B243,總表!$1:$1048576,15,0)</f>
        <v>高雄市立七賢國民小學</v>
      </c>
      <c r="Q243" s="16" t="str">
        <f>VLOOKUP(B243,總表!$1:$1048576,16,0)</f>
        <v>羅百荏</v>
      </c>
      <c r="R243" s="16" t="str">
        <f>VLOOKUP(B243,總表!$1:$1048576,17,0)</f>
        <v>高雄市立四維國民小學</v>
      </c>
    </row>
    <row r="244" spans="1:18" ht="17.399999999999999" hidden="1" x14ac:dyDescent="0.3">
      <c r="A244" s="28" t="s">
        <v>3493</v>
      </c>
      <c r="B244" s="13" t="s">
        <v>2347</v>
      </c>
      <c r="C244" s="10" t="str">
        <f>VLOOKUP(B244,總表!$1:$1048576,2,0)</f>
        <v>簡單包</v>
      </c>
      <c r="D244" s="16" t="str">
        <f>VLOOKUP(B244,總表!$1:$1048576,4,0)</f>
        <v>便利生活</v>
      </c>
      <c r="E244" s="16" t="str">
        <f>VLOOKUP(B244,總表!$1:$1048576,5,0)</f>
        <v>國小組</v>
      </c>
      <c r="F244" s="16" t="str">
        <f>VLOOKUP(B244,總表!$1:$1048576,3,0)</f>
        <v>高雄市</v>
      </c>
      <c r="G244" s="16" t="str">
        <f>VLOOKUP(B244,總表!$1:$1048576,6,0)</f>
        <v>郭睿宸</v>
      </c>
      <c r="H244" s="16" t="str">
        <f>VLOOKUP(B244,總表!$1:$1048576,7,0)</f>
        <v>Kaohsiung American School 高雄美國學校</v>
      </c>
      <c r="I244" s="16" t="str">
        <f>VLOOKUP(B244,總表!$1:$1048576,8,0)</f>
        <v>徐苡榛</v>
      </c>
      <c r="J244" s="16" t="str">
        <f>VLOOKUP(B244,總表!$1:$1048576,9,0)</f>
        <v>高雄市鼓山區龍華國民小學</v>
      </c>
      <c r="K244" s="16">
        <f>VLOOKUP(B244,總表!$1:$1048576,10,0)</f>
        <v>0</v>
      </c>
      <c r="L244" s="16">
        <f>VLOOKUP(B244,總表!$1:$1048576,11,0)</f>
        <v>0</v>
      </c>
      <c r="M244" s="16" t="str">
        <f>VLOOKUP(B244,總表!$1:$1048576,12,0)</f>
        <v>Deanna McNeil</v>
      </c>
      <c r="N244" s="16" t="str">
        <f>VLOOKUP(B244,總表!$1:$1048576,13,0)</f>
        <v>Kaohsiung American School 高雄美國學校</v>
      </c>
      <c r="O244" s="16" t="str">
        <f>VLOOKUP(B244,總表!$1:$1048576,14,0)</f>
        <v>游琬琳</v>
      </c>
      <c r="P244" s="16" t="str">
        <f>VLOOKUP(B244,總表!$1:$1048576,15,0)</f>
        <v>高雄市鼓山區龍華國民小學</v>
      </c>
      <c r="Q244" s="16">
        <f>VLOOKUP(B244,總表!$1:$1048576,16,0)</f>
        <v>0</v>
      </c>
      <c r="R244" s="16">
        <f>VLOOKUP(B244,總表!$1:$1048576,17,0)</f>
        <v>0</v>
      </c>
    </row>
    <row r="245" spans="1:18" ht="17.399999999999999" hidden="1" x14ac:dyDescent="0.3">
      <c r="A245" s="28" t="s">
        <v>3493</v>
      </c>
      <c r="B245" s="13" t="s">
        <v>2442</v>
      </c>
      <c r="C245" s="10" t="str">
        <f>VLOOKUP(B245,總表!$1:$1048576,2,0)</f>
        <v>靈活磁吸創意墊板</v>
      </c>
      <c r="D245" s="16" t="str">
        <f>VLOOKUP(B245,總表!$1:$1048576,4,0)</f>
        <v>便利生活</v>
      </c>
      <c r="E245" s="16" t="str">
        <f>VLOOKUP(B245,總表!$1:$1048576,5,0)</f>
        <v>國小組</v>
      </c>
      <c r="F245" s="16" t="str">
        <f>VLOOKUP(B245,總表!$1:$1048576,3,0)</f>
        <v>高雄市</v>
      </c>
      <c r="G245" s="16" t="str">
        <f>VLOOKUP(B245,總表!$1:$1048576,6,0)</f>
        <v>黃彥翔</v>
      </c>
      <c r="H245" s="16" t="str">
        <f>VLOOKUP(B245,總表!$1:$1048576,7,0)</f>
        <v>高雄市左營區福山國小</v>
      </c>
      <c r="I245" s="16" t="str">
        <f>VLOOKUP(B245,總表!$1:$1048576,8,0)</f>
        <v>劉瞻睿</v>
      </c>
      <c r="J245" s="16" t="str">
        <f>VLOOKUP(B245,總表!$1:$1048576,9,0)</f>
        <v>高雄市左營區福山國小</v>
      </c>
      <c r="K245" s="16" t="str">
        <f>VLOOKUP(B245,總表!$1:$1048576,10,0)</f>
        <v>歐祐熙</v>
      </c>
      <c r="L245" s="16" t="str">
        <f>VLOOKUP(B245,總表!$1:$1048576,11,0)</f>
        <v>高雄市左營區福山國小</v>
      </c>
      <c r="M245" s="16" t="str">
        <f>VLOOKUP(B245,總表!$1:$1048576,12,0)</f>
        <v>楊甯雅</v>
      </c>
      <c r="N245" s="16" t="str">
        <f>VLOOKUP(B245,總表!$1:$1048576,13,0)</f>
        <v>高雄市左營區福山國小</v>
      </c>
      <c r="O245" s="16" t="str">
        <f>VLOOKUP(B245,總表!$1:$1048576,14,0)</f>
        <v>趙婉婷</v>
      </c>
      <c r="P245" s="16" t="str">
        <f>VLOOKUP(B245,總表!$1:$1048576,15,0)</f>
        <v>高雄市左營區福山國小</v>
      </c>
      <c r="Q245" s="16">
        <f>VLOOKUP(B245,總表!$1:$1048576,16,0)</f>
        <v>0</v>
      </c>
      <c r="R245" s="16">
        <f>VLOOKUP(B245,總表!$1:$1048576,17,0)</f>
        <v>0</v>
      </c>
    </row>
    <row r="246" spans="1:18" ht="17.399999999999999" hidden="1" x14ac:dyDescent="0.3">
      <c r="A246" s="28" t="s">
        <v>3493</v>
      </c>
      <c r="B246" s="13" t="s">
        <v>2507</v>
      </c>
      <c r="C246" s="10" t="str">
        <f>VLOOKUP(B246,總表!$1:$1048576,2,0)</f>
        <v>晾衣達人</v>
      </c>
      <c r="D246" s="16" t="str">
        <f>VLOOKUP(B246,總表!$1:$1048576,4,0)</f>
        <v>便利生活</v>
      </c>
      <c r="E246" s="16" t="str">
        <f>VLOOKUP(B246,總表!$1:$1048576,5,0)</f>
        <v>國小組</v>
      </c>
      <c r="F246" s="16" t="str">
        <f>VLOOKUP(B246,總表!$1:$1048576,3,0)</f>
        <v>高雄市</v>
      </c>
      <c r="G246" s="16" t="str">
        <f>VLOOKUP(B246,總表!$1:$1048576,6,0)</f>
        <v>黃語安</v>
      </c>
      <c r="H246" s="16" t="str">
        <f>VLOOKUP(B246,總表!$1:$1048576,7,0)</f>
        <v>高雄市愛國國小</v>
      </c>
      <c r="I246" s="16" t="str">
        <f>VLOOKUP(B246,總表!$1:$1048576,8,0)</f>
        <v>鄭淯恩</v>
      </c>
      <c r="J246" s="16" t="str">
        <f>VLOOKUP(B246,總表!$1:$1048576,9,0)</f>
        <v>高雄市愛國國小</v>
      </c>
      <c r="K246" s="16">
        <f>VLOOKUP(B246,總表!$1:$1048576,10,0)</f>
        <v>0</v>
      </c>
      <c r="L246" s="16">
        <f>VLOOKUP(B246,總表!$1:$1048576,11,0)</f>
        <v>0</v>
      </c>
      <c r="M246" s="16" t="str">
        <f>VLOOKUP(B246,總表!$1:$1048576,12,0)</f>
        <v>曹秀美</v>
      </c>
      <c r="N246" s="16" t="str">
        <f>VLOOKUP(B246,總表!$1:$1048576,13,0)</f>
        <v>高雄市愛國國小</v>
      </c>
      <c r="O246" s="16" t="str">
        <f>VLOOKUP(B246,總表!$1:$1048576,14,0)</f>
        <v>張家慶</v>
      </c>
      <c r="P246" s="16" t="str">
        <f>VLOOKUP(B246,總表!$1:$1048576,15,0)</f>
        <v>高雄市愛國國小</v>
      </c>
      <c r="Q246" s="16">
        <f>VLOOKUP(B246,總表!$1:$1048576,16,0)</f>
        <v>0</v>
      </c>
      <c r="R246" s="16">
        <f>VLOOKUP(B246,總表!$1:$1048576,17,0)</f>
        <v>0</v>
      </c>
    </row>
    <row r="247" spans="1:18" ht="17.399999999999999" hidden="1" x14ac:dyDescent="0.3">
      <c r="A247" s="28" t="s">
        <v>3493</v>
      </c>
      <c r="B247" s="13" t="s">
        <v>2591</v>
      </c>
      <c r="C247" s="10" t="str">
        <f>VLOOKUP(B247,總表!$1:$1048576,2,0)</f>
        <v>「衣」分天下～智能感測分衣籃</v>
      </c>
      <c r="D247" s="16" t="str">
        <f>VLOOKUP(B247,總表!$1:$1048576,4,0)</f>
        <v>便利生活</v>
      </c>
      <c r="E247" s="16" t="str">
        <f>VLOOKUP(B247,總表!$1:$1048576,5,0)</f>
        <v>國小組</v>
      </c>
      <c r="F247" s="16" t="str">
        <f>VLOOKUP(B247,總表!$1:$1048576,3,0)</f>
        <v>高雄市</v>
      </c>
      <c r="G247" s="16" t="str">
        <f>VLOOKUP(B247,總表!$1:$1048576,6,0)</f>
        <v>羅冠堯</v>
      </c>
      <c r="H247" s="16" t="str">
        <f>VLOOKUP(B247,總表!$1:$1048576,7,0)</f>
        <v>高雄市左營區福山國小</v>
      </c>
      <c r="I247" s="16" t="str">
        <f>VLOOKUP(B247,總表!$1:$1048576,8,0)</f>
        <v>陳品謙</v>
      </c>
      <c r="J247" s="16" t="str">
        <f>VLOOKUP(B247,總表!$1:$1048576,9,0)</f>
        <v>高雄市左營區福山國小</v>
      </c>
      <c r="K247" s="16">
        <f>VLOOKUP(B247,總表!$1:$1048576,10,0)</f>
        <v>0</v>
      </c>
      <c r="L247" s="16">
        <f>VLOOKUP(B247,總表!$1:$1048576,11,0)</f>
        <v>0</v>
      </c>
      <c r="M247" s="16" t="str">
        <f>VLOOKUP(B247,總表!$1:$1048576,12,0)</f>
        <v>陳姳蓁</v>
      </c>
      <c r="N247" s="16" t="str">
        <f>VLOOKUP(B247,總表!$1:$1048576,13,0)</f>
        <v>高雄市福山國小</v>
      </c>
      <c r="O247" s="16" t="str">
        <f>VLOOKUP(B247,總表!$1:$1048576,14,0)</f>
        <v>李佩憶</v>
      </c>
      <c r="P247" s="16" t="str">
        <f>VLOOKUP(B247,總表!$1:$1048576,15,0)</f>
        <v>高雄市福山國小</v>
      </c>
      <c r="Q247" s="16">
        <f>VLOOKUP(B247,總表!$1:$1048576,16,0)</f>
        <v>0</v>
      </c>
      <c r="R247" s="16">
        <f>VLOOKUP(B247,總表!$1:$1048576,17,0)</f>
        <v>0</v>
      </c>
    </row>
    <row r="248" spans="1:18" ht="17.399999999999999" hidden="1" x14ac:dyDescent="0.3">
      <c r="A248" s="28" t="s">
        <v>3493</v>
      </c>
      <c r="B248" s="13" t="s">
        <v>3518</v>
      </c>
      <c r="C248" s="10" t="str">
        <f>VLOOKUP(B248,總表!$1:$1048576,2,0)</f>
        <v>臨時停車場車位輔助器</v>
      </c>
      <c r="D248" s="16" t="str">
        <f>VLOOKUP(B248,總表!$1:$1048576,4,0)</f>
        <v>便利生活</v>
      </c>
      <c r="E248" s="16" t="str">
        <f>VLOOKUP(B248,總表!$1:$1048576,5,0)</f>
        <v>國小組</v>
      </c>
      <c r="F248" s="16" t="str">
        <f>VLOOKUP(B248,總表!$1:$1048576,3,0)</f>
        <v>高雄市</v>
      </c>
      <c r="G248" s="16" t="str">
        <f>VLOOKUP(B248,總表!$1:$1048576,6,0)</f>
        <v>陳宥妡</v>
      </c>
      <c r="H248" s="16" t="str">
        <f>VLOOKUP(B248,總表!$1:$1048576,7,0)</f>
        <v>高雄市立三民區東光國民小學</v>
      </c>
      <c r="I248" s="16" t="str">
        <f>VLOOKUP(B248,總表!$1:$1048576,8,0)</f>
        <v>黃婕瑄</v>
      </c>
      <c r="J248" s="16" t="str">
        <f>VLOOKUP(B248,總表!$1:$1048576,9,0)</f>
        <v>高雄市立三民區東光國民小學</v>
      </c>
      <c r="K248" s="16">
        <f>VLOOKUP(B248,總表!$1:$1048576,10,0)</f>
        <v>0</v>
      </c>
      <c r="L248" s="16">
        <f>VLOOKUP(B248,總表!$1:$1048576,11,0)</f>
        <v>0</v>
      </c>
      <c r="M248" s="16" t="str">
        <f>VLOOKUP(B248,總表!$1:$1048576,12,0)</f>
        <v>莊文昭</v>
      </c>
      <c r="N248" s="16" t="str">
        <f>VLOOKUP(B248,總表!$1:$1048576,13,0)</f>
        <v>高雄市立東光國民小學</v>
      </c>
      <c r="O248" s="16" t="str">
        <f>VLOOKUP(B248,總表!$1:$1048576,14,0)</f>
        <v>陳怡仁</v>
      </c>
      <c r="P248" s="16" t="str">
        <f>VLOOKUP(B248,總表!$1:$1048576,15,0)</f>
        <v>高雄市立東光國民小學</v>
      </c>
      <c r="Q248" s="16">
        <f>VLOOKUP(B248,總表!$1:$1048576,16,0)</f>
        <v>0</v>
      </c>
      <c r="R248" s="16">
        <f>VLOOKUP(B248,總表!$1:$1048576,17,0)</f>
        <v>0</v>
      </c>
    </row>
    <row r="249" spans="1:18" ht="17.399999999999999" hidden="1" x14ac:dyDescent="0.3">
      <c r="A249" s="30" t="s">
        <v>3494</v>
      </c>
      <c r="B249" s="13" t="s">
        <v>2436</v>
      </c>
      <c r="C249" s="10" t="str">
        <f>VLOOKUP(B249,總表!$1:$1048576,2,0)</f>
        <v>智衡六類健康便當盒</v>
      </c>
      <c r="D249" s="16" t="str">
        <f>VLOOKUP(B249,總表!$1:$1048576,4,0)</f>
        <v>便利生活</v>
      </c>
      <c r="E249" s="16" t="str">
        <f>VLOOKUP(B249,總表!$1:$1048576,5,0)</f>
        <v>國小組</v>
      </c>
      <c r="F249" s="16" t="str">
        <f>VLOOKUP(B249,總表!$1:$1048576,3,0)</f>
        <v>高雄市</v>
      </c>
      <c r="G249" s="16" t="str">
        <f>VLOOKUP(B249,總表!$1:$1048576,6,0)</f>
        <v>王靖翔</v>
      </c>
      <c r="H249" s="16" t="str">
        <f>VLOOKUP(B249,總表!$1:$1048576,7,0)</f>
        <v>高雄市東光國小</v>
      </c>
      <c r="I249" s="16">
        <f>VLOOKUP(B249,總表!$1:$1048576,8,0)</f>
        <v>0</v>
      </c>
      <c r="J249" s="16">
        <f>VLOOKUP(B249,總表!$1:$1048576,9,0)</f>
        <v>0</v>
      </c>
      <c r="K249" s="16">
        <f>VLOOKUP(B249,總表!$1:$1048576,10,0)</f>
        <v>0</v>
      </c>
      <c r="L249" s="16">
        <f>VLOOKUP(B249,總表!$1:$1048576,11,0)</f>
        <v>0</v>
      </c>
      <c r="M249" s="16" t="str">
        <f>VLOOKUP(B249,總表!$1:$1048576,12,0)</f>
        <v>莊其臻</v>
      </c>
      <c r="N249" s="16" t="str">
        <f>VLOOKUP(B249,總表!$1:$1048576,13,0)</f>
        <v>高雄市立明義國民中學</v>
      </c>
      <c r="O249" s="16" t="str">
        <f>VLOOKUP(B249,總表!$1:$1048576,14,0)</f>
        <v>盧昕渝</v>
      </c>
      <c r="P249" s="16" t="str">
        <f>VLOOKUP(B249,總表!$1:$1048576,15,0)</f>
        <v>高雄市立東光國民小學</v>
      </c>
      <c r="Q249" s="16">
        <f>VLOOKUP(B249,總表!$1:$1048576,16,0)</f>
        <v>0</v>
      </c>
      <c r="R249" s="16">
        <f>VLOOKUP(B249,總表!$1:$1048576,17,0)</f>
        <v>0</v>
      </c>
    </row>
    <row r="250" spans="1:18" ht="17.399999999999999" hidden="1" x14ac:dyDescent="0.3">
      <c r="A250" s="30" t="s">
        <v>3494</v>
      </c>
      <c r="B250" s="13" t="s">
        <v>2399</v>
      </c>
      <c r="C250" s="10" t="str">
        <f>VLOOKUP(B250,總表!$1:$1048576,2,0)</f>
        <v>智慧溫控外套</v>
      </c>
      <c r="D250" s="16" t="str">
        <f>VLOOKUP(B250,總表!$1:$1048576,4,0)</f>
        <v>便利生活</v>
      </c>
      <c r="E250" s="16" t="str">
        <f>VLOOKUP(B250,總表!$1:$1048576,5,0)</f>
        <v>國小組</v>
      </c>
      <c r="F250" s="16" t="str">
        <f>VLOOKUP(B250,總表!$1:$1048576,3,0)</f>
        <v>高雄市</v>
      </c>
      <c r="G250" s="16" t="str">
        <f>VLOOKUP(B250,總表!$1:$1048576,6,0)</f>
        <v>高一帆</v>
      </c>
      <c r="H250" s="16" t="str">
        <f>VLOOKUP(B250,總表!$1:$1048576,7,0)</f>
        <v>高雄美國學校</v>
      </c>
      <c r="I250" s="16" t="str">
        <f>VLOOKUP(B250,總表!$1:$1048576,8,0)</f>
        <v>蘇禹安</v>
      </c>
      <c r="J250" s="16" t="str">
        <f>VLOOKUP(B250,總表!$1:$1048576,9,0)</f>
        <v>高雄美國學校</v>
      </c>
      <c r="K250" s="16" t="str">
        <f>VLOOKUP(B250,總表!$1:$1048576,10,0)</f>
        <v>張君閎</v>
      </c>
      <c r="L250" s="16" t="str">
        <f>VLOOKUP(B250,總表!$1:$1048576,11,0)</f>
        <v>高雄美國學校</v>
      </c>
      <c r="M250" s="16" t="str">
        <f>VLOOKUP(B250,總表!$1:$1048576,12,0)</f>
        <v>許黃亮捷</v>
      </c>
      <c r="N250" s="16" t="str">
        <f>VLOOKUP(B250,總表!$1:$1048576,13,0)</f>
        <v>高雄美國學校</v>
      </c>
      <c r="O250" s="16">
        <f>VLOOKUP(B250,總表!$1:$1048576,14,0)</f>
        <v>0</v>
      </c>
      <c r="P250" s="16">
        <f>VLOOKUP(B250,總表!$1:$1048576,15,0)</f>
        <v>0</v>
      </c>
      <c r="Q250" s="16">
        <f>VLOOKUP(B250,總表!$1:$1048576,16,0)</f>
        <v>0</v>
      </c>
      <c r="R250" s="16">
        <f>VLOOKUP(B250,總表!$1:$1048576,17,0)</f>
        <v>0</v>
      </c>
    </row>
    <row r="251" spans="1:18" ht="17.399999999999999" hidden="1" x14ac:dyDescent="0.3">
      <c r="A251" s="30" t="s">
        <v>3494</v>
      </c>
      <c r="B251" s="13" t="s">
        <v>2431</v>
      </c>
      <c r="C251" s="10" t="str">
        <f>VLOOKUP(B251,總表!$1:$1048576,2,0)</f>
        <v>垃圾自動分類器</v>
      </c>
      <c r="D251" s="16" t="str">
        <f>VLOOKUP(B251,總表!$1:$1048576,4,0)</f>
        <v>便利生活</v>
      </c>
      <c r="E251" s="16" t="str">
        <f>VLOOKUP(B251,總表!$1:$1048576,5,0)</f>
        <v>國小組</v>
      </c>
      <c r="F251" s="16" t="str">
        <f>VLOOKUP(B251,總表!$1:$1048576,3,0)</f>
        <v>高雄市</v>
      </c>
      <c r="G251" s="16" t="str">
        <f>VLOOKUP(B251,總表!$1:$1048576,6,0)</f>
        <v>鄭宜蓁</v>
      </c>
      <c r="H251" s="16" t="str">
        <f>VLOOKUP(B251,總表!$1:$1048576,7,0)</f>
        <v>高雄市立東光國民小學</v>
      </c>
      <c r="I251" s="16" t="str">
        <f>VLOOKUP(B251,總表!$1:$1048576,8,0)</f>
        <v>黃聖軒</v>
      </c>
      <c r="J251" s="16" t="str">
        <f>VLOOKUP(B251,總表!$1:$1048576,9,0)</f>
        <v>高雄市立東光國民小學</v>
      </c>
      <c r="K251" s="16">
        <f>VLOOKUP(B251,總表!$1:$1048576,10,0)</f>
        <v>0</v>
      </c>
      <c r="L251" s="16">
        <f>VLOOKUP(B251,總表!$1:$1048576,11,0)</f>
        <v>0</v>
      </c>
      <c r="M251" s="16" t="str">
        <f>VLOOKUP(B251,總表!$1:$1048576,12,0)</f>
        <v>莊文昭</v>
      </c>
      <c r="N251" s="16" t="str">
        <f>VLOOKUP(B251,總表!$1:$1048576,13,0)</f>
        <v>高雄市立東光國民小學</v>
      </c>
      <c r="O251" s="16" t="str">
        <f>VLOOKUP(B251,總表!$1:$1048576,14,0)</f>
        <v>黃純潔</v>
      </c>
      <c r="P251" s="16" t="str">
        <f>VLOOKUP(B251,總表!$1:$1048576,15,0)</f>
        <v>高雄市立東光國民小學</v>
      </c>
      <c r="Q251" s="16">
        <f>VLOOKUP(B251,總表!$1:$1048576,16,0)</f>
        <v>0</v>
      </c>
      <c r="R251" s="16">
        <f>VLOOKUP(B251,總表!$1:$1048576,17,0)</f>
        <v>0</v>
      </c>
    </row>
    <row r="252" spans="1:18" ht="17.399999999999999" hidden="1" x14ac:dyDescent="0.3">
      <c r="A252" s="30" t="s">
        <v>3494</v>
      </c>
      <c r="B252" s="13" t="s">
        <v>2684</v>
      </c>
      <c r="C252" s="10" t="str">
        <f>VLOOKUP(B252,總表!$1:$1048576,2,0)</f>
        <v>太陽能風乾曬衣架</v>
      </c>
      <c r="D252" s="16" t="str">
        <f>VLOOKUP(B252,總表!$1:$1048576,4,0)</f>
        <v>便利生活</v>
      </c>
      <c r="E252" s="16" t="str">
        <f>VLOOKUP(B252,總表!$1:$1048576,5,0)</f>
        <v>國小組</v>
      </c>
      <c r="F252" s="16" t="str">
        <f>VLOOKUP(B252,總表!$1:$1048576,3,0)</f>
        <v>高雄市</v>
      </c>
      <c r="G252" s="16" t="str">
        <f>VLOOKUP(B252,總表!$1:$1048576,6,0)</f>
        <v>陳宇婕</v>
      </c>
      <c r="H252" s="16" t="str">
        <f>VLOOKUP(B252,總表!$1:$1048576,7,0)</f>
        <v>高雄市福山國小</v>
      </c>
      <c r="I252" s="16" t="str">
        <f>VLOOKUP(B252,總表!$1:$1048576,8,0)</f>
        <v>吳芷妮</v>
      </c>
      <c r="J252" s="16" t="str">
        <f>VLOOKUP(B252,總表!$1:$1048576,9,0)</f>
        <v>高雄市福山國小</v>
      </c>
      <c r="K252" s="16" t="str">
        <f>VLOOKUP(B252,總表!$1:$1048576,10,0)</f>
        <v>陳宇瑄</v>
      </c>
      <c r="L252" s="16" t="str">
        <f>VLOOKUP(B252,總表!$1:$1048576,11,0)</f>
        <v>高雄市福山國小</v>
      </c>
      <c r="M252" s="16" t="str">
        <f>VLOOKUP(B252,總表!$1:$1048576,12,0)</f>
        <v>李佩憶</v>
      </c>
      <c r="N252" s="16" t="str">
        <f>VLOOKUP(B252,總表!$1:$1048576,13,0)</f>
        <v>高雄市福山國小</v>
      </c>
      <c r="O252" s="16" t="str">
        <f>VLOOKUP(B252,總表!$1:$1048576,14,0)</f>
        <v>陳姳蓁</v>
      </c>
      <c r="P252" s="16" t="str">
        <f>VLOOKUP(B252,總表!$1:$1048576,15,0)</f>
        <v>高雄市福山國小</v>
      </c>
      <c r="Q252" s="16">
        <f>VLOOKUP(B252,總表!$1:$1048576,16,0)</f>
        <v>0</v>
      </c>
      <c r="R252" s="16">
        <f>VLOOKUP(B252,總表!$1:$1048576,17,0)</f>
        <v>0</v>
      </c>
    </row>
    <row r="253" spans="1:18" ht="17.399999999999999" hidden="1" x14ac:dyDescent="0.3">
      <c r="A253" s="30" t="s">
        <v>3494</v>
      </c>
      <c r="B253" s="13" t="s">
        <v>2676</v>
      </c>
      <c r="C253" s="10" t="str">
        <f>VLOOKUP(B253,總表!$1:$1048576,2,0)</f>
        <v>多功能雨傘烘乾機</v>
      </c>
      <c r="D253" s="16" t="str">
        <f>VLOOKUP(B253,總表!$1:$1048576,4,0)</f>
        <v>便利生活</v>
      </c>
      <c r="E253" s="16" t="str">
        <f>VLOOKUP(B253,總表!$1:$1048576,5,0)</f>
        <v>國小組</v>
      </c>
      <c r="F253" s="16" t="str">
        <f>VLOOKUP(B253,總表!$1:$1048576,3,0)</f>
        <v>高雄市</v>
      </c>
      <c r="G253" s="16" t="str">
        <f>VLOOKUP(B253,總表!$1:$1048576,6,0)</f>
        <v>許守善</v>
      </c>
      <c r="H253" s="16" t="str">
        <f>VLOOKUP(B253,總表!$1:$1048576,7,0)</f>
        <v>高雄市三民區光武國民小學</v>
      </c>
      <c r="I253" s="16" t="str">
        <f>VLOOKUP(B253,總表!$1:$1048576,8,0)</f>
        <v>許宇漢</v>
      </c>
      <c r="J253" s="16" t="str">
        <f>VLOOKUP(B253,總表!$1:$1048576,9,0)</f>
        <v>高雄市三民區博愛國民小學</v>
      </c>
      <c r="K253" s="16">
        <f>VLOOKUP(B253,總表!$1:$1048576,10,0)</f>
        <v>0</v>
      </c>
      <c r="L253" s="16">
        <f>VLOOKUP(B253,總表!$1:$1048576,11,0)</f>
        <v>0</v>
      </c>
      <c r="M253" s="16" t="str">
        <f>VLOOKUP(B253,總表!$1:$1048576,12,0)</f>
        <v>邱盈瑄</v>
      </c>
      <c r="N253" s="16" t="str">
        <f>VLOOKUP(B253,總表!$1:$1048576,13,0)</f>
        <v>高雄市三民區光武國民小學</v>
      </c>
      <c r="O253" s="16" t="str">
        <f>VLOOKUP(B253,總表!$1:$1048576,14,0)</f>
        <v>江宗翰</v>
      </c>
      <c r="P253" s="16" t="str">
        <f>VLOOKUP(B253,總表!$1:$1048576,15,0)</f>
        <v>高雄市三民區博愛國民小學</v>
      </c>
      <c r="Q253" s="16">
        <f>VLOOKUP(B253,總表!$1:$1048576,16,0)</f>
        <v>0</v>
      </c>
      <c r="R253" s="16">
        <f>VLOOKUP(B253,總表!$1:$1048576,17,0)</f>
        <v>0</v>
      </c>
    </row>
    <row r="254" spans="1:18" ht="17.399999999999999" hidden="1" x14ac:dyDescent="0.3">
      <c r="A254" s="30" t="s">
        <v>3494</v>
      </c>
      <c r="B254" s="13" t="s">
        <v>2460</v>
      </c>
      <c r="C254" s="10" t="str">
        <f>VLOOKUP(B254,總表!$1:$1048576,2,0)</f>
        <v>伸縮撿拾筆</v>
      </c>
      <c r="D254" s="16" t="str">
        <f>VLOOKUP(B254,總表!$1:$1048576,4,0)</f>
        <v>便利生活</v>
      </c>
      <c r="E254" s="16" t="str">
        <f>VLOOKUP(B254,總表!$1:$1048576,5,0)</f>
        <v>國小組</v>
      </c>
      <c r="F254" s="16" t="str">
        <f>VLOOKUP(B254,總表!$1:$1048576,3,0)</f>
        <v>高雄市</v>
      </c>
      <c r="G254" s="16" t="str">
        <f>VLOOKUP(B254,總表!$1:$1048576,6,0)</f>
        <v>劉晴恩</v>
      </c>
      <c r="H254" s="16" t="str">
        <f>VLOOKUP(B254,總表!$1:$1048576,7,0)</f>
        <v>仁武國小</v>
      </c>
      <c r="I254" s="16" t="str">
        <f>VLOOKUP(B254,總表!$1:$1048576,8,0)</f>
        <v>陳宥碩</v>
      </c>
      <c r="J254" s="16" t="str">
        <f>VLOOKUP(B254,總表!$1:$1048576,9,0)</f>
        <v>仁武國小</v>
      </c>
      <c r="K254" s="16" t="str">
        <f>VLOOKUP(B254,總表!$1:$1048576,10,0)</f>
        <v>劉弈君</v>
      </c>
      <c r="L254" s="16" t="str">
        <f>VLOOKUP(B254,總表!$1:$1048576,11,0)</f>
        <v>仁武國小</v>
      </c>
      <c r="M254" s="16" t="str">
        <f>VLOOKUP(B254,總表!$1:$1048576,12,0)</f>
        <v>何婉寧</v>
      </c>
      <c r="N254" s="16" t="str">
        <f>VLOOKUP(B254,總表!$1:$1048576,13,0)</f>
        <v>高雄市仁武區仁武國民小學</v>
      </c>
      <c r="O254" s="16">
        <f>VLOOKUP(B254,總表!$1:$1048576,14,0)</f>
        <v>0</v>
      </c>
      <c r="P254" s="16">
        <f>VLOOKUP(B254,總表!$1:$1048576,15,0)</f>
        <v>0</v>
      </c>
      <c r="Q254" s="16">
        <f>VLOOKUP(B254,總表!$1:$1048576,16,0)</f>
        <v>0</v>
      </c>
      <c r="R254" s="16">
        <f>VLOOKUP(B254,總表!$1:$1048576,17,0)</f>
        <v>0</v>
      </c>
    </row>
    <row r="255" spans="1:18" ht="17.399999999999999" hidden="1" x14ac:dyDescent="0.3">
      <c r="A255" s="23" t="s">
        <v>3495</v>
      </c>
      <c r="B255" s="16" t="s">
        <v>2726</v>
      </c>
      <c r="C255" s="10" t="str">
        <f>VLOOKUP(B255,總表!$1:$1048576,2,0)</f>
        <v>再生水分流器</v>
      </c>
      <c r="D255" s="21" t="str">
        <f>VLOOKUP(B255,總表!$1:$1048576,4,0)</f>
        <v>前瞻/工業設計技術</v>
      </c>
      <c r="E255" s="16" t="str">
        <f>VLOOKUP(B255,總表!$1:$1048576,5,0)</f>
        <v>國小組</v>
      </c>
      <c r="F255" s="16" t="str">
        <f>VLOOKUP(B255,總表!$1:$1048576,3,0)</f>
        <v>高雄市</v>
      </c>
      <c r="G255" s="16" t="str">
        <f>VLOOKUP(B255,總表!$1:$1048576,6,0)</f>
        <v>殷梓嘉</v>
      </c>
      <c r="H255" s="16" t="str">
        <f>VLOOKUP(B255,總表!$1:$1048576,7,0)</f>
        <v>高雄市鼓山區龍華國民小學</v>
      </c>
      <c r="I255" s="16">
        <f>VLOOKUP(B255,總表!$1:$1048576,8,0)</f>
        <v>0</v>
      </c>
      <c r="J255" s="16">
        <f>VLOOKUP(B255,總表!$1:$1048576,9,0)</f>
        <v>0</v>
      </c>
      <c r="K255" s="16">
        <f>VLOOKUP(B255,總表!$1:$1048576,10,0)</f>
        <v>0</v>
      </c>
      <c r="L255" s="16">
        <f>VLOOKUP(B255,總表!$1:$1048576,11,0)</f>
        <v>0</v>
      </c>
      <c r="M255" s="16" t="str">
        <f>VLOOKUP(B255,總表!$1:$1048576,12,0)</f>
        <v>黃彥霖</v>
      </c>
      <c r="N255" s="16" t="str">
        <f>VLOOKUP(B255,總表!$1:$1048576,13,0)</f>
        <v>高雄市鼓山區龍華國民小學</v>
      </c>
      <c r="O255" s="16">
        <f>VLOOKUP(B255,總表!$1:$1048576,14,0)</f>
        <v>0</v>
      </c>
      <c r="P255" s="16">
        <f>VLOOKUP(B255,總表!$1:$1048576,15,0)</f>
        <v>0</v>
      </c>
      <c r="Q255" s="16">
        <f>VLOOKUP(B255,總表!$1:$1048576,16,0)</f>
        <v>0</v>
      </c>
      <c r="R255" s="16">
        <f>VLOOKUP(B255,總表!$1:$1048576,17,0)</f>
        <v>0</v>
      </c>
    </row>
    <row r="256" spans="1:18" ht="17.399999999999999" hidden="1" x14ac:dyDescent="0.3">
      <c r="A256" s="29" t="s">
        <v>3493</v>
      </c>
      <c r="B256" s="16" t="s">
        <v>2722</v>
      </c>
      <c r="C256" s="10" t="str">
        <f>VLOOKUP(B256,總表!$1:$1048576,2,0)</f>
        <v>太陽綠能寶特瓶淨水器</v>
      </c>
      <c r="D256" s="21" t="str">
        <f>VLOOKUP(B256,總表!$1:$1048576,4,0)</f>
        <v>前瞻/工業設計技術</v>
      </c>
      <c r="E256" s="16" t="str">
        <f>VLOOKUP(B256,總表!$1:$1048576,5,0)</f>
        <v>國小組</v>
      </c>
      <c r="F256" s="16" t="str">
        <f>VLOOKUP(B256,總表!$1:$1048576,3,0)</f>
        <v>高雄市</v>
      </c>
      <c r="G256" s="16" t="str">
        <f>VLOOKUP(B256,總表!$1:$1048576,6,0)</f>
        <v>陳謙碩</v>
      </c>
      <c r="H256" s="16" t="str">
        <f>VLOOKUP(B256,總表!$1:$1048576,7,0)</f>
        <v>高雄美國學校</v>
      </c>
      <c r="I256" s="16" t="str">
        <f>VLOOKUP(B256,總表!$1:$1048576,8,0)</f>
        <v>蔡承軒</v>
      </c>
      <c r="J256" s="16" t="str">
        <f>VLOOKUP(B256,總表!$1:$1048576,9,0)</f>
        <v>高雄美國學校</v>
      </c>
      <c r="K256" s="16">
        <f>VLOOKUP(B256,總表!$1:$1048576,10,0)</f>
        <v>0</v>
      </c>
      <c r="L256" s="16">
        <f>VLOOKUP(B256,總表!$1:$1048576,11,0)</f>
        <v>0</v>
      </c>
      <c r="M256" s="16" t="str">
        <f>VLOOKUP(B256,總表!$1:$1048576,12,0)</f>
        <v>許黃亮捷</v>
      </c>
      <c r="N256" s="16" t="str">
        <f>VLOOKUP(B256,總表!$1:$1048576,13,0)</f>
        <v>高雄美國學校</v>
      </c>
      <c r="O256" s="16">
        <f>VLOOKUP(B256,總表!$1:$1048576,14,0)</f>
        <v>0</v>
      </c>
      <c r="P256" s="16">
        <f>VLOOKUP(B256,總表!$1:$1048576,15,0)</f>
        <v>0</v>
      </c>
      <c r="Q256" s="16">
        <f>VLOOKUP(B256,總表!$1:$1048576,16,0)</f>
        <v>0</v>
      </c>
      <c r="R256" s="16">
        <f>VLOOKUP(B256,總表!$1:$1048576,17,0)</f>
        <v>0</v>
      </c>
    </row>
    <row r="257" spans="1:18" ht="17.399999999999999" hidden="1" x14ac:dyDescent="0.3">
      <c r="A257" s="25" t="s">
        <v>3492</v>
      </c>
      <c r="B257" s="13" t="s">
        <v>167</v>
      </c>
      <c r="C257" s="10" t="str">
        <f>VLOOKUP(B257,總表!$1:$1048576,2,0)</f>
        <v>爸爸快回家之自動感應集魚燈</v>
      </c>
      <c r="D257" s="17" t="str">
        <f>VLOOKUP(B257,總表!$1:$1048576,4,0)</f>
        <v>永續發展農糧技術</v>
      </c>
      <c r="E257" s="16" t="str">
        <f>VLOOKUP(B257,總表!$1:$1048576,5,0)</f>
        <v>國中組</v>
      </c>
      <c r="F257" s="16" t="str">
        <f>VLOOKUP(B257,總表!$1:$1048576,3,0)</f>
        <v>高雄市</v>
      </c>
      <c r="G257" s="16" t="str">
        <f>VLOOKUP(B257,總表!$1:$1048576,6,0)</f>
        <v>黃聖博</v>
      </c>
      <c r="H257" s="16" t="str">
        <f>VLOOKUP(B257,總表!$1:$1048576,7,0)</f>
        <v>高雄市立路竹高級中學國中部</v>
      </c>
      <c r="I257" s="16" t="str">
        <f>VLOOKUP(B257,總表!$1:$1048576,8,0)</f>
        <v>黃聖傑</v>
      </c>
      <c r="J257" s="16" t="str">
        <f>VLOOKUP(B257,總表!$1:$1048576,9,0)</f>
        <v>高雄市立路竹高級中學國中部</v>
      </c>
      <c r="K257" s="16" t="str">
        <f>VLOOKUP(B257,總表!$1:$1048576,10,0)</f>
        <v>劉翔睿</v>
      </c>
      <c r="L257" s="16" t="str">
        <f>VLOOKUP(B257,總表!$1:$1048576,11,0)</f>
        <v>高雄市立五福國民中學</v>
      </c>
      <c r="M257" s="16" t="str">
        <f>VLOOKUP(B257,總表!$1:$1048576,12,0)</f>
        <v>林烈毅</v>
      </c>
      <c r="N257" s="16" t="str">
        <f>VLOOKUP(B257,總表!$1:$1048576,13,0)</f>
        <v>高雄市立路竹高級中學</v>
      </c>
      <c r="O257" s="16" t="str">
        <f>VLOOKUP(B257,總表!$1:$1048576,14,0)</f>
        <v>陳孟琳</v>
      </c>
      <c r="P257" s="16" t="str">
        <f>VLOOKUP(B257,總表!$1:$1048576,15,0)</f>
        <v>高雄市立路竹高級中學</v>
      </c>
      <c r="Q257" s="16">
        <f>VLOOKUP(B257,總表!$1:$1048576,16,0)</f>
        <v>0</v>
      </c>
      <c r="R257" s="16">
        <f>VLOOKUP(B257,總表!$1:$1048576,17,0)</f>
        <v>0</v>
      </c>
    </row>
    <row r="258" spans="1:18" ht="17.399999999999999" hidden="1" x14ac:dyDescent="0.3">
      <c r="A258" s="30" t="s">
        <v>3494</v>
      </c>
      <c r="B258" s="13" t="s">
        <v>106</v>
      </c>
      <c r="C258" s="10" t="str">
        <f>VLOOKUP(B258,總表!$1:$1048576,2,0)</f>
        <v>果途箱FruitVoyager – Ripening-Controlled Shipping Crate</v>
      </c>
      <c r="D258" s="17" t="str">
        <f>VLOOKUP(B258,總表!$1:$1048576,4,0)</f>
        <v>永續發展農糧技術</v>
      </c>
      <c r="E258" s="16" t="str">
        <f>VLOOKUP(B258,總表!$1:$1048576,5,0)</f>
        <v>國中組</v>
      </c>
      <c r="F258" s="16" t="str">
        <f>VLOOKUP(B258,總表!$1:$1048576,3,0)</f>
        <v>高雄市</v>
      </c>
      <c r="G258" s="16" t="str">
        <f>VLOOKUP(B258,總表!$1:$1048576,6,0)</f>
        <v>簡琦燁</v>
      </c>
      <c r="H258" s="16" t="str">
        <f>VLOOKUP(B258,總表!$1:$1048576,7,0)</f>
        <v>高雄市立鹽埕國民中學</v>
      </c>
      <c r="I258" s="16" t="str">
        <f>VLOOKUP(B258,總表!$1:$1048576,8,0)</f>
        <v>呂昀芸</v>
      </c>
      <c r="J258" s="16" t="str">
        <f>VLOOKUP(B258,總表!$1:$1048576,9,0)</f>
        <v>高雄市立鹽埕國民中學</v>
      </c>
      <c r="K258" s="16" t="str">
        <f>VLOOKUP(B258,總表!$1:$1048576,10,0)</f>
        <v>陳沛琪</v>
      </c>
      <c r="L258" s="16" t="str">
        <f>VLOOKUP(B258,總表!$1:$1048576,11,0)</f>
        <v>高雄市立鹽埕國民中學</v>
      </c>
      <c r="M258" s="16" t="str">
        <f>VLOOKUP(B258,總表!$1:$1048576,12,0)</f>
        <v>董巧琦</v>
      </c>
      <c r="N258" s="16" t="str">
        <f>VLOOKUP(B258,總表!$1:$1048576,13,0)</f>
        <v>高雄市立鹽埕國民中學</v>
      </c>
      <c r="O258" s="16">
        <f>VLOOKUP(B258,總表!$1:$1048576,14,0)</f>
        <v>0</v>
      </c>
      <c r="P258" s="16">
        <f>VLOOKUP(B258,總表!$1:$1048576,15,0)</f>
        <v>0</v>
      </c>
      <c r="Q258" s="16">
        <f>VLOOKUP(B258,總表!$1:$1048576,16,0)</f>
        <v>0</v>
      </c>
      <c r="R258" s="16">
        <f>VLOOKUP(B258,總表!$1:$1048576,17,0)</f>
        <v>0</v>
      </c>
    </row>
    <row r="259" spans="1:18" ht="17.399999999999999" hidden="1" x14ac:dyDescent="0.3">
      <c r="A259" s="25" t="s">
        <v>3492</v>
      </c>
      <c r="B259" s="13" t="s">
        <v>383</v>
      </c>
      <c r="C259" s="10" t="str">
        <f>VLOOKUP(B259,總表!$1:$1048576,2,0)</f>
        <v>智匯調色器</v>
      </c>
      <c r="D259" s="18" t="str">
        <f>VLOOKUP(B259,總表!$1:$1048576,4,0)</f>
        <v>休閒與教育</v>
      </c>
      <c r="E259" s="16" t="str">
        <f>VLOOKUP(B259,總表!$1:$1048576,5,0)</f>
        <v>國中組</v>
      </c>
      <c r="F259" s="16" t="str">
        <f>VLOOKUP(B259,總表!$1:$1048576,3,0)</f>
        <v>高雄市</v>
      </c>
      <c r="G259" s="16" t="str">
        <f>VLOOKUP(B259,總表!$1:$1048576,6,0)</f>
        <v>李晨綾</v>
      </c>
      <c r="H259" s="16" t="str">
        <f>VLOOKUP(B259,總表!$1:$1048576,7,0)</f>
        <v>後勁國中</v>
      </c>
      <c r="I259" s="16">
        <f>VLOOKUP(B259,總表!$1:$1048576,8,0)</f>
        <v>0</v>
      </c>
      <c r="J259" s="16">
        <f>VLOOKUP(B259,總表!$1:$1048576,9,0)</f>
        <v>0</v>
      </c>
      <c r="K259" s="16">
        <f>VLOOKUP(B259,總表!$1:$1048576,10,0)</f>
        <v>0</v>
      </c>
      <c r="L259" s="16">
        <f>VLOOKUP(B259,總表!$1:$1048576,11,0)</f>
        <v>0</v>
      </c>
      <c r="M259" s="16" t="str">
        <f>VLOOKUP(B259,總表!$1:$1048576,12,0)</f>
        <v>楊力陵</v>
      </c>
      <c r="N259" s="16" t="str">
        <f>VLOOKUP(B259,總表!$1:$1048576,13,0)</f>
        <v>高雄市後勁國中</v>
      </c>
      <c r="O259" s="16" t="str">
        <f>VLOOKUP(B259,總表!$1:$1048576,14,0)</f>
        <v>翁雪芳</v>
      </c>
      <c r="P259" s="16" t="str">
        <f>VLOOKUP(B259,總表!$1:$1048576,15,0)</f>
        <v>高雄市後勁國中</v>
      </c>
      <c r="Q259" s="16">
        <f>VLOOKUP(B259,總表!$1:$1048576,16,0)</f>
        <v>0</v>
      </c>
      <c r="R259" s="16">
        <f>VLOOKUP(B259,總表!$1:$1048576,17,0)</f>
        <v>0</v>
      </c>
    </row>
    <row r="260" spans="1:18" ht="17.399999999999999" hidden="1" x14ac:dyDescent="0.3">
      <c r="A260" s="28" t="s">
        <v>3493</v>
      </c>
      <c r="B260" s="13" t="s">
        <v>350</v>
      </c>
      <c r="C260" s="10" t="str">
        <f>VLOOKUP(B260,總表!$1:$1048576,2,0)</f>
        <v>植語寶-互動娃娃</v>
      </c>
      <c r="D260" s="18" t="str">
        <f>VLOOKUP(B260,總表!$1:$1048576,4,0)</f>
        <v>休閒與教育</v>
      </c>
      <c r="E260" s="16" t="str">
        <f>VLOOKUP(B260,總表!$1:$1048576,5,0)</f>
        <v>國中組</v>
      </c>
      <c r="F260" s="16" t="str">
        <f>VLOOKUP(B260,總表!$1:$1048576,3,0)</f>
        <v>高雄市</v>
      </c>
      <c r="G260" s="16" t="str">
        <f>VLOOKUP(B260,總表!$1:$1048576,6,0)</f>
        <v>陳妍霏</v>
      </c>
      <c r="H260" s="16" t="str">
        <f>VLOOKUP(B260,總表!$1:$1048576,7,0)</f>
        <v>高雄市立橋頭國民中學</v>
      </c>
      <c r="I260" s="16" t="str">
        <f>VLOOKUP(B260,總表!$1:$1048576,8,0)</f>
        <v>蔣玥芝</v>
      </c>
      <c r="J260" s="16" t="str">
        <f>VLOOKUP(B260,總表!$1:$1048576,9,0)</f>
        <v>高雄市立橋頭國民中學</v>
      </c>
      <c r="K260" s="16" t="str">
        <f>VLOOKUP(B260,總表!$1:$1048576,10,0)</f>
        <v>陳俞安</v>
      </c>
      <c r="L260" s="16" t="str">
        <f>VLOOKUP(B260,總表!$1:$1048576,11,0)</f>
        <v>高雄市立橋頭國民中學</v>
      </c>
      <c r="M260" s="16" t="str">
        <f>VLOOKUP(B260,總表!$1:$1048576,12,0)</f>
        <v>劉樂農</v>
      </c>
      <c r="N260" s="16" t="str">
        <f>VLOOKUP(B260,總表!$1:$1048576,13,0)</f>
        <v>高雄市立橋頭國民中學</v>
      </c>
      <c r="O260" s="16" t="str">
        <f>VLOOKUP(B260,總表!$1:$1048576,14,0)</f>
        <v>龔聰莉</v>
      </c>
      <c r="P260" s="16" t="str">
        <f>VLOOKUP(B260,總表!$1:$1048576,15,0)</f>
        <v>高雄市立橋頭國民中學</v>
      </c>
      <c r="Q260" s="16" t="str">
        <f>VLOOKUP(B260,總表!$1:$1048576,16,0)</f>
        <v>許云馨</v>
      </c>
      <c r="R260" s="16" t="str">
        <f>VLOOKUP(B260,總表!$1:$1048576,17,0)</f>
        <v>國立高雄師範大學</v>
      </c>
    </row>
    <row r="261" spans="1:18" ht="17.399999999999999" hidden="1" x14ac:dyDescent="0.3">
      <c r="A261" s="22" t="s">
        <v>3495</v>
      </c>
      <c r="B261" s="13" t="s">
        <v>529</v>
      </c>
      <c r="C261" s="10" t="str">
        <f>VLOOKUP(B261,總表!$1:$1048576,2,0)</f>
        <v>土石流求生裝置Landslide Survival Beacon</v>
      </c>
      <c r="D261" s="19" t="str">
        <f>VLOOKUP(B261,總表!$1:$1048576,4,0)</f>
        <v>災害管理與安全</v>
      </c>
      <c r="E261" s="16" t="str">
        <f>VLOOKUP(B261,總表!$1:$1048576,5,0)</f>
        <v>國中組</v>
      </c>
      <c r="F261" s="16" t="str">
        <f>VLOOKUP(B261,總表!$1:$1048576,3,0)</f>
        <v>高雄市</v>
      </c>
      <c r="G261" s="16" t="str">
        <f>VLOOKUP(B261,總表!$1:$1048576,6,0)</f>
        <v>楊翔中</v>
      </c>
      <c r="H261" s="16" t="str">
        <f>VLOOKUP(B261,總表!$1:$1048576,7,0)</f>
        <v>高雄市立鹽埕國民中學</v>
      </c>
      <c r="I261" s="16" t="str">
        <f>VLOOKUP(B261,總表!$1:$1048576,8,0)</f>
        <v>高詠彬</v>
      </c>
      <c r="J261" s="16" t="str">
        <f>VLOOKUP(B261,總表!$1:$1048576,9,0)</f>
        <v>高雄市立鹽埕國民中學</v>
      </c>
      <c r="K261" s="16" t="str">
        <f>VLOOKUP(B261,總表!$1:$1048576,10,0)</f>
        <v>陳幼生</v>
      </c>
      <c r="L261" s="16" t="str">
        <f>VLOOKUP(B261,總表!$1:$1048576,11,0)</f>
        <v>高雄市立鹽埕國民中學</v>
      </c>
      <c r="M261" s="16" t="str">
        <f>VLOOKUP(B261,總表!$1:$1048576,12,0)</f>
        <v>董巧琦</v>
      </c>
      <c r="N261" s="16" t="str">
        <f>VLOOKUP(B261,總表!$1:$1048576,13,0)</f>
        <v>高雄市立鹽埕國民中學</v>
      </c>
      <c r="O261" s="16">
        <f>VLOOKUP(B261,總表!$1:$1048576,14,0)</f>
        <v>0</v>
      </c>
      <c r="P261" s="16">
        <f>VLOOKUP(B261,總表!$1:$1048576,15,0)</f>
        <v>0</v>
      </c>
      <c r="Q261" s="16">
        <f>VLOOKUP(B261,總表!$1:$1048576,16,0)</f>
        <v>0</v>
      </c>
      <c r="R261" s="16">
        <f>VLOOKUP(B261,總表!$1:$1048576,17,0)</f>
        <v>0</v>
      </c>
    </row>
    <row r="262" spans="1:18" ht="17.399999999999999" hidden="1" x14ac:dyDescent="0.3">
      <c r="A262" s="25" t="s">
        <v>3492</v>
      </c>
      <c r="B262" s="13" t="s">
        <v>495</v>
      </c>
      <c r="C262" s="10" t="str">
        <f>VLOOKUP(B262,總表!$1:$1048576,2,0)</f>
        <v>AI幫烤</v>
      </c>
      <c r="D262" s="19" t="str">
        <f>VLOOKUP(B262,總表!$1:$1048576,4,0)</f>
        <v>災害管理與安全</v>
      </c>
      <c r="E262" s="16" t="str">
        <f>VLOOKUP(B262,總表!$1:$1048576,5,0)</f>
        <v>國中組</v>
      </c>
      <c r="F262" s="16" t="str">
        <f>VLOOKUP(B262,總表!$1:$1048576,3,0)</f>
        <v>高雄市</v>
      </c>
      <c r="G262" s="16" t="str">
        <f>VLOOKUP(B262,總表!$1:$1048576,6,0)</f>
        <v>黃若寧</v>
      </c>
      <c r="H262" s="16" t="str">
        <f>VLOOKUP(B262,總表!$1:$1048576,7,0)</f>
        <v>Kaohsiung American School 高雄美國學校</v>
      </c>
      <c r="I262" s="16" t="str">
        <f>VLOOKUP(B262,總表!$1:$1048576,8,0)</f>
        <v>黃致興</v>
      </c>
      <c r="J262" s="16" t="str">
        <f>VLOOKUP(B262,總表!$1:$1048576,9,0)</f>
        <v>Kaohsiung American School 高雄美國學校</v>
      </c>
      <c r="K262" s="16" t="str">
        <f>VLOOKUP(B262,總表!$1:$1048576,10,0)</f>
        <v>劉珈妤</v>
      </c>
      <c r="L262" s="16" t="str">
        <f>VLOOKUP(B262,總表!$1:$1048576,11,0)</f>
        <v>Kaohsiung American School 高雄美國學校</v>
      </c>
      <c r="M262" s="16" t="str">
        <f>VLOOKUP(B262,總表!$1:$1048576,12,0)</f>
        <v>Ciint MunKHolm</v>
      </c>
      <c r="N262" s="16" t="str">
        <f>VLOOKUP(B262,總表!$1:$1048576,13,0)</f>
        <v>Kaohsiung American School 高雄美國學校</v>
      </c>
      <c r="O262" s="16">
        <f>VLOOKUP(B262,總表!$1:$1048576,14,0)</f>
        <v>0</v>
      </c>
      <c r="P262" s="16">
        <f>VLOOKUP(B262,總表!$1:$1048576,15,0)</f>
        <v>0</v>
      </c>
      <c r="Q262" s="16">
        <f>VLOOKUP(B262,總表!$1:$1048576,16,0)</f>
        <v>0</v>
      </c>
      <c r="R262" s="16">
        <f>VLOOKUP(B262,總表!$1:$1048576,17,0)</f>
        <v>0</v>
      </c>
    </row>
    <row r="263" spans="1:18" ht="17.399999999999999" hidden="1" x14ac:dyDescent="0.3">
      <c r="A263" s="28" t="s">
        <v>3493</v>
      </c>
      <c r="B263" s="13" t="s">
        <v>486</v>
      </c>
      <c r="C263" s="10" t="str">
        <f>VLOOKUP(B263,總表!$1:$1048576,2,0)</f>
        <v>巷口死角感測系統</v>
      </c>
      <c r="D263" s="19" t="str">
        <f>VLOOKUP(B263,總表!$1:$1048576,4,0)</f>
        <v>災害管理與安全</v>
      </c>
      <c r="E263" s="16" t="str">
        <f>VLOOKUP(B263,總表!$1:$1048576,5,0)</f>
        <v>國中組</v>
      </c>
      <c r="F263" s="16" t="str">
        <f>VLOOKUP(B263,總表!$1:$1048576,3,0)</f>
        <v>高雄市</v>
      </c>
      <c r="G263" s="16" t="str">
        <f>VLOOKUP(B263,總表!$1:$1048576,6,0)</f>
        <v>潘姳汝</v>
      </c>
      <c r="H263" s="16" t="str">
        <f>VLOOKUP(B263,總表!$1:$1048576,7,0)</f>
        <v>高雄市苓雅國民中學</v>
      </c>
      <c r="I263" s="16" t="str">
        <f>VLOOKUP(B263,總表!$1:$1048576,8,0)</f>
        <v>林柏任</v>
      </c>
      <c r="J263" s="16" t="str">
        <f>VLOOKUP(B263,總表!$1:$1048576,9,0)</f>
        <v>高雄市苓雅國民中學</v>
      </c>
      <c r="K263" s="16" t="str">
        <f>VLOOKUP(B263,總表!$1:$1048576,10,0)</f>
        <v>張靖晨</v>
      </c>
      <c r="L263" s="16" t="str">
        <f>VLOOKUP(B263,總表!$1:$1048576,11,0)</f>
        <v>高雄市苓雅國民中學</v>
      </c>
      <c r="M263" s="16" t="str">
        <f>VLOOKUP(B263,總表!$1:$1048576,12,0)</f>
        <v>張翔棋</v>
      </c>
      <c r="N263" s="16" t="str">
        <f>VLOOKUP(B263,總表!$1:$1048576,13,0)</f>
        <v>高雄市苓雅國民中學</v>
      </c>
      <c r="O263" s="16" t="str">
        <f>VLOOKUP(B263,總表!$1:$1048576,14,0)</f>
        <v>曾維雄</v>
      </c>
      <c r="P263" s="16" t="str">
        <f>VLOOKUP(B263,總表!$1:$1048576,15,0)</f>
        <v>高雄市高級工業職業學校</v>
      </c>
      <c r="Q263" s="16">
        <f>VLOOKUP(B263,總表!$1:$1048576,16,0)</f>
        <v>0</v>
      </c>
      <c r="R263" s="16">
        <f>VLOOKUP(B263,總表!$1:$1048576,17,0)</f>
        <v>0</v>
      </c>
    </row>
    <row r="264" spans="1:18" ht="17.399999999999999" hidden="1" x14ac:dyDescent="0.3">
      <c r="A264" s="28" t="s">
        <v>3493</v>
      </c>
      <c r="B264" s="13" t="s">
        <v>599</v>
      </c>
      <c r="C264" s="10" t="str">
        <f>VLOOKUP(B264,總表!$1:$1048576,2,0)</f>
        <v>人行道夜間警示系統</v>
      </c>
      <c r="D264" s="19" t="str">
        <f>VLOOKUP(B264,總表!$1:$1048576,4,0)</f>
        <v>災害管理與安全</v>
      </c>
      <c r="E264" s="16" t="str">
        <f>VLOOKUP(B264,總表!$1:$1048576,5,0)</f>
        <v>國中組</v>
      </c>
      <c r="F264" s="16" t="str">
        <f>VLOOKUP(B264,總表!$1:$1048576,3,0)</f>
        <v>高雄市</v>
      </c>
      <c r="G264" s="16" t="str">
        <f>VLOOKUP(B264,總表!$1:$1048576,6,0)</f>
        <v>王子緹</v>
      </c>
      <c r="H264" s="16" t="str">
        <f>VLOOKUP(B264,總表!$1:$1048576,7,0)</f>
        <v>高雄市立前金國中</v>
      </c>
      <c r="I264" s="16" t="str">
        <f>VLOOKUP(B264,總表!$1:$1048576,8,0)</f>
        <v>楊朝成</v>
      </c>
      <c r="J264" s="16" t="str">
        <f>VLOOKUP(B264,總表!$1:$1048576,9,0)</f>
        <v>高雄市立前金國中</v>
      </c>
      <c r="K264" s="16" t="str">
        <f>VLOOKUP(B264,總表!$1:$1048576,10,0)</f>
        <v>張陽介</v>
      </c>
      <c r="L264" s="16" t="str">
        <f>VLOOKUP(B264,總表!$1:$1048576,11,0)</f>
        <v>高雄市立前金國中</v>
      </c>
      <c r="M264" s="16" t="str">
        <f>VLOOKUP(B264,總表!$1:$1048576,12,0)</f>
        <v xml:space="preserve">王銘輝 </v>
      </c>
      <c r="N264" s="16" t="str">
        <f>VLOOKUP(B264,總表!$1:$1048576,13,0)</f>
        <v>高雄市立前金國中</v>
      </c>
      <c r="O264" s="16" t="str">
        <f>VLOOKUP(B264,總表!$1:$1048576,14,0)</f>
        <v>殷宏良</v>
      </c>
      <c r="P264" s="16" t="str">
        <f>VLOOKUP(B264,總表!$1:$1048576,15,0)</f>
        <v>高雄市立前金國中</v>
      </c>
      <c r="Q264" s="16" t="str">
        <f>VLOOKUP(B264,總表!$1:$1048576,16,0)</f>
        <v>曾紫純</v>
      </c>
      <c r="R264" s="16" t="str">
        <f>VLOOKUP(B264,總表!$1:$1048576,17,0)</f>
        <v>高雄市立前金國中</v>
      </c>
    </row>
    <row r="265" spans="1:18" ht="17.399999999999999" hidden="1" x14ac:dyDescent="0.3">
      <c r="A265" s="22" t="s">
        <v>3495</v>
      </c>
      <c r="B265" s="13" t="s">
        <v>773</v>
      </c>
      <c r="C265" s="10" t="str">
        <f>VLOOKUP(B265,總表!$1:$1048576,2,0)</f>
        <v>聲音感知觸覺手環</v>
      </c>
      <c r="D265" s="20" t="str">
        <f>VLOOKUP(B265,總表!$1:$1048576,4,0)</f>
        <v>社會照護</v>
      </c>
      <c r="E265" s="16" t="str">
        <f>VLOOKUP(B265,總表!$1:$1048576,5,0)</f>
        <v>國中組</v>
      </c>
      <c r="F265" s="16" t="str">
        <f>VLOOKUP(B265,總表!$1:$1048576,3,0)</f>
        <v>高雄市</v>
      </c>
      <c r="G265" s="16" t="str">
        <f>VLOOKUP(B265,總表!$1:$1048576,6,0)</f>
        <v>顏喬欣</v>
      </c>
      <c r="H265" s="16" t="str">
        <f>VLOOKUP(B265,總表!$1:$1048576,7,0)</f>
        <v>高雄市立鹽埕國民中學</v>
      </c>
      <c r="I265" s="16" t="str">
        <f>VLOOKUP(B265,總表!$1:$1048576,8,0)</f>
        <v>劉品緯</v>
      </c>
      <c r="J265" s="16" t="str">
        <f>VLOOKUP(B265,總表!$1:$1048576,9,0)</f>
        <v>高雄市立鹽埕國民中學</v>
      </c>
      <c r="K265" s="16" t="str">
        <f>VLOOKUP(B265,總表!$1:$1048576,10,0)</f>
        <v>蘇子禔</v>
      </c>
      <c r="L265" s="16" t="str">
        <f>VLOOKUP(B265,總表!$1:$1048576,11,0)</f>
        <v>高雄市立鹽埕國民中學</v>
      </c>
      <c r="M265" s="16" t="str">
        <f>VLOOKUP(B265,總表!$1:$1048576,12,0)</f>
        <v>董巧琦</v>
      </c>
      <c r="N265" s="16" t="str">
        <f>VLOOKUP(B265,總表!$1:$1048576,13,0)</f>
        <v>高雄市立鹽埕國民中學</v>
      </c>
      <c r="O265" s="16">
        <f>VLOOKUP(B265,總表!$1:$1048576,14,0)</f>
        <v>0</v>
      </c>
      <c r="P265" s="16">
        <f>VLOOKUP(B265,總表!$1:$1048576,15,0)</f>
        <v>0</v>
      </c>
      <c r="Q265" s="16">
        <f>VLOOKUP(B265,總表!$1:$1048576,16,0)</f>
        <v>0</v>
      </c>
      <c r="R265" s="16">
        <f>VLOOKUP(B265,總表!$1:$1048576,17,0)</f>
        <v>0</v>
      </c>
    </row>
    <row r="266" spans="1:18" ht="17.399999999999999" hidden="1" x14ac:dyDescent="0.3">
      <c r="A266" s="30" t="s">
        <v>3494</v>
      </c>
      <c r="B266" s="13" t="s">
        <v>768</v>
      </c>
      <c r="C266" s="10" t="str">
        <f>VLOOKUP(B266,總表!$1:$1048576,2,0)</f>
        <v>BreathPod – 晶體氧氣小艙</v>
      </c>
      <c r="D266" s="20" t="str">
        <f>VLOOKUP(B266,總表!$1:$1048576,4,0)</f>
        <v>社會照護</v>
      </c>
      <c r="E266" s="16" t="str">
        <f>VLOOKUP(B266,總表!$1:$1048576,5,0)</f>
        <v>國中組</v>
      </c>
      <c r="F266" s="16" t="str">
        <f>VLOOKUP(B266,總表!$1:$1048576,3,0)</f>
        <v>高雄市</v>
      </c>
      <c r="G266" s="16" t="str">
        <f>VLOOKUP(B266,總表!$1:$1048576,6,0)</f>
        <v>李安妮</v>
      </c>
      <c r="H266" s="16" t="str">
        <f>VLOOKUP(B266,總表!$1:$1048576,7,0)</f>
        <v>高雄市立鹽埕國民中學</v>
      </c>
      <c r="I266" s="16" t="str">
        <f>VLOOKUP(B266,總表!$1:$1048576,8,0)</f>
        <v>龔子騏</v>
      </c>
      <c r="J266" s="16" t="str">
        <f>VLOOKUP(B266,總表!$1:$1048576,9,0)</f>
        <v>高雄市立鹽埕國民中學</v>
      </c>
      <c r="K266" s="16" t="str">
        <f>VLOOKUP(B266,總表!$1:$1048576,10,0)</f>
        <v>施全享</v>
      </c>
      <c r="L266" s="16" t="str">
        <f>VLOOKUP(B266,總表!$1:$1048576,11,0)</f>
        <v>高雄市立鹽埕國民中學</v>
      </c>
      <c r="M266" s="16" t="str">
        <f>VLOOKUP(B266,總表!$1:$1048576,12,0)</f>
        <v>董巧琦</v>
      </c>
      <c r="N266" s="16" t="str">
        <f>VLOOKUP(B266,總表!$1:$1048576,13,0)</f>
        <v>高雄市立鹽埕國民中學</v>
      </c>
      <c r="O266" s="16">
        <f>VLOOKUP(B266,總表!$1:$1048576,14,0)</f>
        <v>0</v>
      </c>
      <c r="P266" s="16">
        <f>VLOOKUP(B266,總表!$1:$1048576,15,0)</f>
        <v>0</v>
      </c>
      <c r="Q266" s="16">
        <f>VLOOKUP(B266,總表!$1:$1048576,16,0)</f>
        <v>0</v>
      </c>
      <c r="R266" s="16">
        <f>VLOOKUP(B266,總表!$1:$1048576,17,0)</f>
        <v>0</v>
      </c>
    </row>
    <row r="267" spans="1:18" ht="17.399999999999999" hidden="1" x14ac:dyDescent="0.3">
      <c r="A267" s="22" t="s">
        <v>3495</v>
      </c>
      <c r="B267" s="13" t="s">
        <v>984</v>
      </c>
      <c r="C267" s="10" t="str">
        <f>VLOOKUP(B267,總表!$1:$1048576,2,0)</f>
        <v>智慧布告板 ReBoard – Smart Reusable Event Signage</v>
      </c>
      <c r="D267" s="16" t="str">
        <f>VLOOKUP(B267,總表!$1:$1048576,4,0)</f>
        <v>便利生活</v>
      </c>
      <c r="E267" s="16" t="str">
        <f>VLOOKUP(B267,總表!$1:$1048576,5,0)</f>
        <v>國中組</v>
      </c>
      <c r="F267" s="16" t="str">
        <f>VLOOKUP(B267,總表!$1:$1048576,3,0)</f>
        <v>高雄市</v>
      </c>
      <c r="G267" s="16" t="str">
        <f>VLOOKUP(B267,總表!$1:$1048576,6,0)</f>
        <v>王奕勝</v>
      </c>
      <c r="H267" s="16" t="str">
        <f>VLOOKUP(B267,總表!$1:$1048576,7,0)</f>
        <v>高雄市立鹽埕國民中學</v>
      </c>
      <c r="I267" s="16" t="str">
        <f>VLOOKUP(B267,總表!$1:$1048576,8,0)</f>
        <v>翁崇恩</v>
      </c>
      <c r="J267" s="16" t="str">
        <f>VLOOKUP(B267,總表!$1:$1048576,9,0)</f>
        <v>高雄市立鹽埕國民中學</v>
      </c>
      <c r="K267" s="16" t="str">
        <f>VLOOKUP(B267,總表!$1:$1048576,10,0)</f>
        <v>龔子騏</v>
      </c>
      <c r="L267" s="16" t="str">
        <f>VLOOKUP(B267,總表!$1:$1048576,11,0)</f>
        <v>高雄市立鹽埕國民中學</v>
      </c>
      <c r="M267" s="16" t="str">
        <f>VLOOKUP(B267,總表!$1:$1048576,12,0)</f>
        <v>董巧琦</v>
      </c>
      <c r="N267" s="16" t="str">
        <f>VLOOKUP(B267,總表!$1:$1048576,13,0)</f>
        <v>高雄市立鹽埕國民中學</v>
      </c>
      <c r="O267" s="16">
        <f>VLOOKUP(B267,總表!$1:$1048576,14,0)</f>
        <v>0</v>
      </c>
      <c r="P267" s="16">
        <f>VLOOKUP(B267,總表!$1:$1048576,15,0)</f>
        <v>0</v>
      </c>
      <c r="Q267" s="16">
        <f>VLOOKUP(B267,總表!$1:$1048576,16,0)</f>
        <v>0</v>
      </c>
      <c r="R267" s="16">
        <f>VLOOKUP(B267,總表!$1:$1048576,17,0)</f>
        <v>0</v>
      </c>
    </row>
    <row r="268" spans="1:18" ht="17.399999999999999" hidden="1" x14ac:dyDescent="0.3">
      <c r="A268" s="22" t="s">
        <v>3495</v>
      </c>
      <c r="B268" s="13" t="s">
        <v>887</v>
      </c>
      <c r="C268" s="10" t="str">
        <f>VLOOKUP(B268,總表!$1:$1048576,2,0)</f>
        <v>明亮的垃圾桶</v>
      </c>
      <c r="D268" s="16" t="str">
        <f>VLOOKUP(B268,總表!$1:$1048576,4,0)</f>
        <v>便利生活</v>
      </c>
      <c r="E268" s="16" t="str">
        <f>VLOOKUP(B268,總表!$1:$1048576,5,0)</f>
        <v>國中組</v>
      </c>
      <c r="F268" s="16" t="str">
        <f>VLOOKUP(B268,總表!$1:$1048576,3,0)</f>
        <v>高雄市</v>
      </c>
      <c r="G268" s="16" t="str">
        <f>VLOOKUP(B268,總表!$1:$1048576,6,0)</f>
        <v>吳亦翔</v>
      </c>
      <c r="H268" s="16" t="str">
        <f>VLOOKUP(B268,總表!$1:$1048576,7,0)</f>
        <v>高雄市苓雅國民中學</v>
      </c>
      <c r="I268" s="16" t="str">
        <f>VLOOKUP(B268,總表!$1:$1048576,8,0)</f>
        <v>曾崧閔</v>
      </c>
      <c r="J268" s="16" t="str">
        <f>VLOOKUP(B268,總表!$1:$1048576,9,0)</f>
        <v>高雄市苓雅國民中學</v>
      </c>
      <c r="K268" s="16">
        <f>VLOOKUP(B268,總表!$1:$1048576,10,0)</f>
        <v>0</v>
      </c>
      <c r="L268" s="16">
        <f>VLOOKUP(B268,總表!$1:$1048576,11,0)</f>
        <v>0</v>
      </c>
      <c r="M268" s="16" t="str">
        <f>VLOOKUP(B268,總表!$1:$1048576,12,0)</f>
        <v>張翔棋</v>
      </c>
      <c r="N268" s="16" t="str">
        <f>VLOOKUP(B268,總表!$1:$1048576,13,0)</f>
        <v>高雄市苓雅國民中學</v>
      </c>
      <c r="O268" s="16" t="str">
        <f>VLOOKUP(B268,總表!$1:$1048576,14,0)</f>
        <v>曾維雄</v>
      </c>
      <c r="P268" s="16" t="str">
        <f>VLOOKUP(B268,總表!$1:$1048576,15,0)</f>
        <v>高雄市高級工業職業學校</v>
      </c>
      <c r="Q268" s="16">
        <f>VLOOKUP(B268,總表!$1:$1048576,16,0)</f>
        <v>0</v>
      </c>
      <c r="R268" s="16">
        <f>VLOOKUP(B268,總表!$1:$1048576,17,0)</f>
        <v>0</v>
      </c>
    </row>
    <row r="269" spans="1:18" ht="17.399999999999999" hidden="1" x14ac:dyDescent="0.3">
      <c r="A269" s="22" t="s">
        <v>3495</v>
      </c>
      <c r="B269" s="13" t="s">
        <v>982</v>
      </c>
      <c r="C269" s="10" t="str">
        <f>VLOOKUP(B269,總表!$1:$1048576,2,0)</f>
        <v>智能驅蚊坐墊 Smart Mosquito-Repellent Cushion</v>
      </c>
      <c r="D269" s="16" t="str">
        <f>VLOOKUP(B269,總表!$1:$1048576,4,0)</f>
        <v>便利生活</v>
      </c>
      <c r="E269" s="16" t="str">
        <f>VLOOKUP(B269,總表!$1:$1048576,5,0)</f>
        <v>國中組</v>
      </c>
      <c r="F269" s="16" t="str">
        <f>VLOOKUP(B269,總表!$1:$1048576,3,0)</f>
        <v>高雄市</v>
      </c>
      <c r="G269" s="16" t="str">
        <f>VLOOKUP(B269,總表!$1:$1048576,6,0)</f>
        <v>李安妮</v>
      </c>
      <c r="H269" s="16" t="str">
        <f>VLOOKUP(B269,總表!$1:$1048576,7,0)</f>
        <v>高雄市立鹽埕國民中學</v>
      </c>
      <c r="I269" s="16" t="str">
        <f>VLOOKUP(B269,總表!$1:$1048576,8,0)</f>
        <v>楊翔中</v>
      </c>
      <c r="J269" s="16" t="str">
        <f>VLOOKUP(B269,總表!$1:$1048576,9,0)</f>
        <v>高雄市立鹽埕國民中學</v>
      </c>
      <c r="K269" s="16" t="str">
        <f>VLOOKUP(B269,總表!$1:$1048576,10,0)</f>
        <v>施全享</v>
      </c>
      <c r="L269" s="16" t="str">
        <f>VLOOKUP(B269,總表!$1:$1048576,11,0)</f>
        <v>高雄市立鹽埕國民中學</v>
      </c>
      <c r="M269" s="16" t="str">
        <f>VLOOKUP(B269,總表!$1:$1048576,12,0)</f>
        <v>董巧琦</v>
      </c>
      <c r="N269" s="16" t="str">
        <f>VLOOKUP(B269,總表!$1:$1048576,13,0)</f>
        <v>高雄市立鹽埕國民中學</v>
      </c>
      <c r="O269" s="16">
        <f>VLOOKUP(B269,總表!$1:$1048576,14,0)</f>
        <v>0</v>
      </c>
      <c r="P269" s="16">
        <f>VLOOKUP(B269,總表!$1:$1048576,15,0)</f>
        <v>0</v>
      </c>
      <c r="Q269" s="16">
        <f>VLOOKUP(B269,總表!$1:$1048576,16,0)</f>
        <v>0</v>
      </c>
      <c r="R269" s="16">
        <f>VLOOKUP(B269,總表!$1:$1048576,17,0)</f>
        <v>0</v>
      </c>
    </row>
    <row r="270" spans="1:18" ht="17.399999999999999" hidden="1" x14ac:dyDescent="0.3">
      <c r="A270" s="22" t="s">
        <v>3495</v>
      </c>
      <c r="B270" s="13" t="s">
        <v>897</v>
      </c>
      <c r="C270" s="10" t="str">
        <f>VLOOKUP(B270,總表!$1:$1048576,2,0)</f>
        <v>填縫援手</v>
      </c>
      <c r="D270" s="16" t="str">
        <f>VLOOKUP(B270,總表!$1:$1048576,4,0)</f>
        <v>便利生活</v>
      </c>
      <c r="E270" s="16" t="str">
        <f>VLOOKUP(B270,總表!$1:$1048576,5,0)</f>
        <v>國中組</v>
      </c>
      <c r="F270" s="16" t="str">
        <f>VLOOKUP(B270,總表!$1:$1048576,3,0)</f>
        <v>高雄市</v>
      </c>
      <c r="G270" s="16" t="str">
        <f>VLOOKUP(B270,總表!$1:$1048576,6,0)</f>
        <v>林仕劼</v>
      </c>
      <c r="H270" s="16" t="str">
        <f>VLOOKUP(B270,總表!$1:$1048576,7,0)</f>
        <v>佛光山普門中學</v>
      </c>
      <c r="I270" s="16" t="str">
        <f>VLOOKUP(B270,總表!$1:$1048576,8,0)</f>
        <v>潘志凱</v>
      </c>
      <c r="J270" s="16" t="str">
        <f>VLOOKUP(B270,總表!$1:$1048576,9,0)</f>
        <v>佛光山普門中學</v>
      </c>
      <c r="K270" s="16" t="str">
        <f>VLOOKUP(B270,總表!$1:$1048576,10,0)</f>
        <v>陳禹樽</v>
      </c>
      <c r="L270" s="16" t="str">
        <f>VLOOKUP(B270,總表!$1:$1048576,11,0)</f>
        <v>佛光山普門中學</v>
      </c>
      <c r="M270" s="16" t="str">
        <f>VLOOKUP(B270,總表!$1:$1048576,12,0)</f>
        <v>柯麗妃</v>
      </c>
      <c r="N270" s="16" t="str">
        <f>VLOOKUP(B270,總表!$1:$1048576,13,0)</f>
        <v>佛光山普門中學</v>
      </c>
      <c r="O270" s="16" t="str">
        <f>VLOOKUP(B270,總表!$1:$1048576,14,0)</f>
        <v>翁雅琦</v>
      </c>
      <c r="P270" s="16" t="str">
        <f>VLOOKUP(B270,總表!$1:$1048576,15,0)</f>
        <v>高雄市市立文山高級中學</v>
      </c>
      <c r="Q270" s="16">
        <f>VLOOKUP(B270,總表!$1:$1048576,16,0)</f>
        <v>0</v>
      </c>
      <c r="R270" s="16">
        <f>VLOOKUP(B270,總表!$1:$1048576,17,0)</f>
        <v>0</v>
      </c>
    </row>
    <row r="271" spans="1:18" ht="17.399999999999999" hidden="1" x14ac:dyDescent="0.3">
      <c r="A271" s="28" t="s">
        <v>3493</v>
      </c>
      <c r="B271" s="13" t="s">
        <v>1023</v>
      </c>
      <c r="C271" s="10" t="str">
        <f>VLOOKUP(B271,總表!$1:$1048576,2,0)</f>
        <v>警示指揮兩用棒</v>
      </c>
      <c r="D271" s="16" t="str">
        <f>VLOOKUP(B271,總表!$1:$1048576,4,0)</f>
        <v>便利生活</v>
      </c>
      <c r="E271" s="16" t="str">
        <f>VLOOKUP(B271,總表!$1:$1048576,5,0)</f>
        <v>國中組</v>
      </c>
      <c r="F271" s="16" t="str">
        <f>VLOOKUP(B271,總表!$1:$1048576,3,0)</f>
        <v>高雄市</v>
      </c>
      <c r="G271" s="16" t="str">
        <f>VLOOKUP(B271,總表!$1:$1048576,6,0)</f>
        <v>陳銥汝</v>
      </c>
      <c r="H271" s="16" t="str">
        <f>VLOOKUP(B271,總表!$1:$1048576,7,0)</f>
        <v>高雄市立陽明國民中學</v>
      </c>
      <c r="I271" s="16" t="str">
        <f>VLOOKUP(B271,總表!$1:$1048576,8,0)</f>
        <v>郭鎧瑄</v>
      </c>
      <c r="J271" s="16" t="str">
        <f>VLOOKUP(B271,總表!$1:$1048576,9,0)</f>
        <v>高雄市立陽明國民中學</v>
      </c>
      <c r="K271" s="16">
        <f>VLOOKUP(B271,總表!$1:$1048576,10,0)</f>
        <v>0</v>
      </c>
      <c r="L271" s="16">
        <f>VLOOKUP(B271,總表!$1:$1048576,11,0)</f>
        <v>0</v>
      </c>
      <c r="M271" s="16" t="str">
        <f>VLOOKUP(B271,總表!$1:$1048576,12,0)</f>
        <v>黃又慧</v>
      </c>
      <c r="N271" s="16" t="str">
        <f>VLOOKUP(B271,總表!$1:$1048576,13,0)</f>
        <v>高雄市陽明國民中學</v>
      </c>
      <c r="O271" s="16">
        <f>VLOOKUP(B271,總表!$1:$1048576,14,0)</f>
        <v>0</v>
      </c>
      <c r="P271" s="16">
        <f>VLOOKUP(B271,總表!$1:$1048576,15,0)</f>
        <v>0</v>
      </c>
      <c r="Q271" s="16">
        <f>VLOOKUP(B271,總表!$1:$1048576,16,0)</f>
        <v>0</v>
      </c>
      <c r="R271" s="16">
        <f>VLOOKUP(B271,總表!$1:$1048576,17,0)</f>
        <v>0</v>
      </c>
    </row>
    <row r="272" spans="1:18" ht="17.399999999999999" hidden="1" x14ac:dyDescent="0.3">
      <c r="A272" s="30" t="s">
        <v>3494</v>
      </c>
      <c r="B272" s="13" t="s">
        <v>1088</v>
      </c>
      <c r="C272" s="10" t="str">
        <f>VLOOKUP(B272,總表!$1:$1048576,2,0)</f>
        <v>耳護者-藍牙耳機式耳溫計</v>
      </c>
      <c r="D272" s="16" t="str">
        <f>VLOOKUP(B272,總表!$1:$1048576,4,0)</f>
        <v>便利生活</v>
      </c>
      <c r="E272" s="16" t="str">
        <f>VLOOKUP(B272,總表!$1:$1048576,5,0)</f>
        <v>國中組</v>
      </c>
      <c r="F272" s="16" t="str">
        <f>VLOOKUP(B272,總表!$1:$1048576,3,0)</f>
        <v>高雄市</v>
      </c>
      <c r="G272" s="16" t="str">
        <f>VLOOKUP(B272,總表!$1:$1048576,6,0)</f>
        <v>薛景鴻</v>
      </c>
      <c r="H272" s="16" t="str">
        <f>VLOOKUP(B272,總表!$1:$1048576,7,0)</f>
        <v>高雄市立路竹高級中學國中部</v>
      </c>
      <c r="I272" s="16" t="str">
        <f>VLOOKUP(B272,總表!$1:$1048576,8,0)</f>
        <v>蘇彥誠</v>
      </c>
      <c r="J272" s="16" t="str">
        <f>VLOOKUP(B272,總表!$1:$1048576,9,0)</f>
        <v>高雄市立路竹高級中學國中部</v>
      </c>
      <c r="K272" s="16" t="str">
        <f>VLOOKUP(B272,總表!$1:$1048576,10,0)</f>
        <v>蘇紘睿</v>
      </c>
      <c r="L272" s="16" t="str">
        <f>VLOOKUP(B272,總表!$1:$1048576,11,0)</f>
        <v>高雄市立岡山國民中學</v>
      </c>
      <c r="M272" s="16" t="str">
        <f>VLOOKUP(B272,總表!$1:$1048576,12,0)</f>
        <v>林烈毅</v>
      </c>
      <c r="N272" s="16" t="str">
        <f>VLOOKUP(B272,總表!$1:$1048576,13,0)</f>
        <v>高雄市立路竹高級中學</v>
      </c>
      <c r="O272" s="16" t="str">
        <f>VLOOKUP(B272,總表!$1:$1048576,14,0)</f>
        <v>陳孟琳</v>
      </c>
      <c r="P272" s="16" t="str">
        <f>VLOOKUP(B272,總表!$1:$1048576,15,0)</f>
        <v>高雄市立路竹高級中學</v>
      </c>
      <c r="Q272" s="16">
        <f>VLOOKUP(B272,總表!$1:$1048576,16,0)</f>
        <v>0</v>
      </c>
      <c r="R272" s="16">
        <f>VLOOKUP(B272,總表!$1:$1048576,17,0)</f>
        <v>0</v>
      </c>
    </row>
    <row r="273" spans="1:18" ht="17.399999999999999" hidden="1" x14ac:dyDescent="0.3">
      <c r="A273" s="30" t="s">
        <v>3494</v>
      </c>
      <c r="B273" s="13" t="s">
        <v>1079</v>
      </c>
      <c r="C273" s="10" t="str">
        <f>VLOOKUP(B273,總表!$1:$1048576,2,0)</f>
        <v>藥布自黏棒</v>
      </c>
      <c r="D273" s="16" t="str">
        <f>VLOOKUP(B273,總表!$1:$1048576,4,0)</f>
        <v>便利生活</v>
      </c>
      <c r="E273" s="16" t="str">
        <f>VLOOKUP(B273,總表!$1:$1048576,5,0)</f>
        <v>國中組</v>
      </c>
      <c r="F273" s="16" t="str">
        <f>VLOOKUP(B273,總表!$1:$1048576,3,0)</f>
        <v>高雄市</v>
      </c>
      <c r="G273" s="16" t="str">
        <f>VLOOKUP(B273,總表!$1:$1048576,6,0)</f>
        <v>楊詠琁</v>
      </c>
      <c r="H273" s="16" t="str">
        <f>VLOOKUP(B273,總表!$1:$1048576,7,0)</f>
        <v>高雄市苓雅國民中學</v>
      </c>
      <c r="I273" s="16" t="str">
        <f>VLOOKUP(B273,總表!$1:$1048576,8,0)</f>
        <v>林立祐</v>
      </c>
      <c r="J273" s="16" t="str">
        <f>VLOOKUP(B273,總表!$1:$1048576,9,0)</f>
        <v>高雄市苓雅國民中學</v>
      </c>
      <c r="K273" s="16" t="str">
        <f>VLOOKUP(B273,總表!$1:$1048576,10,0)</f>
        <v>郭旭</v>
      </c>
      <c r="L273" s="16" t="str">
        <f>VLOOKUP(B273,總表!$1:$1048576,11,0)</f>
        <v>高雄市苓雅國民中學</v>
      </c>
      <c r="M273" s="16" t="str">
        <f>VLOOKUP(B273,總表!$1:$1048576,12,0)</f>
        <v>張翔棋</v>
      </c>
      <c r="N273" s="16" t="str">
        <f>VLOOKUP(B273,總表!$1:$1048576,13,0)</f>
        <v>高雄市苓雅國民中學</v>
      </c>
      <c r="O273" s="16" t="str">
        <f>VLOOKUP(B273,總表!$1:$1048576,14,0)</f>
        <v>曾維雄</v>
      </c>
      <c r="P273" s="16" t="str">
        <f>VLOOKUP(B273,總表!$1:$1048576,15,0)</f>
        <v>高雄市高級工業職業學校</v>
      </c>
      <c r="Q273" s="16">
        <f>VLOOKUP(B273,總表!$1:$1048576,16,0)</f>
        <v>0</v>
      </c>
      <c r="R273" s="16">
        <f>VLOOKUP(B273,總表!$1:$1048576,17,0)</f>
        <v>0</v>
      </c>
    </row>
    <row r="274" spans="1:18" ht="17.399999999999999" hidden="1" x14ac:dyDescent="0.3">
      <c r="A274" s="25" t="s">
        <v>3492</v>
      </c>
      <c r="B274" s="13" t="s">
        <v>1218</v>
      </c>
      <c r="C274" s="10" t="str">
        <f>VLOOKUP(B274,總表!$1:$1048576,2,0)</f>
        <v>公路分隔島發電系統</v>
      </c>
      <c r="D274" s="21" t="str">
        <f>VLOOKUP(B274,總表!$1:$1048576,4,0)</f>
        <v>前瞻/工業設計技術</v>
      </c>
      <c r="E274" s="16" t="str">
        <f>VLOOKUP(B274,總表!$1:$1048576,5,0)</f>
        <v>國中組</v>
      </c>
      <c r="F274" s="16" t="str">
        <f>VLOOKUP(B274,總表!$1:$1048576,3,0)</f>
        <v>高雄市</v>
      </c>
      <c r="G274" s="16" t="str">
        <f>VLOOKUP(B274,總表!$1:$1048576,6,0)</f>
        <v>邱柏彥</v>
      </c>
      <c r="H274" s="16" t="str">
        <f>VLOOKUP(B274,總表!$1:$1048576,7,0)</f>
        <v>高雄市立前金國中</v>
      </c>
      <c r="I274" s="16" t="str">
        <f>VLOOKUP(B274,總表!$1:$1048576,8,0)</f>
        <v>郭峻瑜</v>
      </c>
      <c r="J274" s="16" t="str">
        <f>VLOOKUP(B274,總表!$1:$1048576,9,0)</f>
        <v>高雄市立前金國中</v>
      </c>
      <c r="K274" s="16" t="str">
        <f>VLOOKUP(B274,總表!$1:$1048576,10,0)</f>
        <v>李品辰</v>
      </c>
      <c r="L274" s="16" t="str">
        <f>VLOOKUP(B274,總表!$1:$1048576,11,0)</f>
        <v>高雄市立前金國中</v>
      </c>
      <c r="M274" s="16" t="str">
        <f>VLOOKUP(B274,總表!$1:$1048576,12,0)</f>
        <v xml:space="preserve">王銘輝 </v>
      </c>
      <c r="N274" s="16" t="str">
        <f>VLOOKUP(B274,總表!$1:$1048576,13,0)</f>
        <v>高雄市立前金國中</v>
      </c>
      <c r="O274" s="16" t="str">
        <f>VLOOKUP(B274,總表!$1:$1048576,14,0)</f>
        <v>殷宏良</v>
      </c>
      <c r="P274" s="16" t="str">
        <f>VLOOKUP(B274,總表!$1:$1048576,15,0)</f>
        <v>高雄市立前金國中</v>
      </c>
      <c r="Q274" s="16" t="str">
        <f>VLOOKUP(B274,總表!$1:$1048576,16,0)</f>
        <v>曾紫純</v>
      </c>
      <c r="R274" s="16" t="str">
        <f>VLOOKUP(B274,總表!$1:$1048576,17,0)</f>
        <v>高雄市立前金國中</v>
      </c>
    </row>
    <row r="275" spans="1:18" ht="17.399999999999999" hidden="1" x14ac:dyDescent="0.3">
      <c r="A275" s="30" t="s">
        <v>3494</v>
      </c>
      <c r="B275" s="13" t="s">
        <v>1204</v>
      </c>
      <c r="C275" s="10" t="str">
        <f>VLOOKUP(B275,總表!$1:$1048576,2,0)</f>
        <v>太陽能永續 磷光手電筒</v>
      </c>
      <c r="D275" s="21" t="str">
        <f>VLOOKUP(B275,總表!$1:$1048576,4,0)</f>
        <v>前瞻/工業設計技術</v>
      </c>
      <c r="E275" s="16" t="str">
        <f>VLOOKUP(B275,總表!$1:$1048576,5,0)</f>
        <v>國中組</v>
      </c>
      <c r="F275" s="16" t="str">
        <f>VLOOKUP(B275,總表!$1:$1048576,3,0)</f>
        <v>高雄市</v>
      </c>
      <c r="G275" s="16" t="str">
        <f>VLOOKUP(B275,總表!$1:$1048576,6,0)</f>
        <v>蘇子禔</v>
      </c>
      <c r="H275" s="16" t="str">
        <f>VLOOKUP(B275,總表!$1:$1048576,7,0)</f>
        <v>高雄市立鹽埕國民中學</v>
      </c>
      <c r="I275" s="16" t="str">
        <f>VLOOKUP(B275,總表!$1:$1048576,8,0)</f>
        <v>顏喬欣</v>
      </c>
      <c r="J275" s="16" t="str">
        <f>VLOOKUP(B275,總表!$1:$1048576,9,0)</f>
        <v>高雄市立鹽埕國民中學</v>
      </c>
      <c r="K275" s="16" t="str">
        <f>VLOOKUP(B275,總表!$1:$1048576,10,0)</f>
        <v>劉品緯</v>
      </c>
      <c r="L275" s="16" t="str">
        <f>VLOOKUP(B275,總表!$1:$1048576,11,0)</f>
        <v>高雄市立鹽埕國民中學</v>
      </c>
      <c r="M275" s="16" t="str">
        <f>VLOOKUP(B275,總表!$1:$1048576,12,0)</f>
        <v>董巧琦</v>
      </c>
      <c r="N275" s="16" t="str">
        <f>VLOOKUP(B275,總表!$1:$1048576,13,0)</f>
        <v>高雄市立鹽埕國民中學</v>
      </c>
      <c r="O275" s="16">
        <f>VLOOKUP(B275,總表!$1:$1048576,14,0)</f>
        <v>0</v>
      </c>
      <c r="P275" s="16">
        <f>VLOOKUP(B275,總表!$1:$1048576,15,0)</f>
        <v>0</v>
      </c>
      <c r="Q275" s="16">
        <f>VLOOKUP(B275,總表!$1:$1048576,16,0)</f>
        <v>0</v>
      </c>
      <c r="R275" s="16">
        <f>VLOOKUP(B275,總表!$1:$1048576,17,0)</f>
        <v>0</v>
      </c>
    </row>
    <row r="276" spans="1:18" ht="17.399999999999999" hidden="1" x14ac:dyDescent="0.3">
      <c r="A276" s="22" t="s">
        <v>3495</v>
      </c>
      <c r="B276" s="13" t="s">
        <v>2844</v>
      </c>
      <c r="C276" s="10" t="str">
        <f>VLOOKUP(B276,總表!$1:$1048576,2,0)</f>
        <v>生態養殖雲端管家</v>
      </c>
      <c r="D276" s="17" t="str">
        <f>VLOOKUP(B276,總表!$1:$1048576,4,0)</f>
        <v>永續發展農糧技術</v>
      </c>
      <c r="E276" s="16" t="str">
        <f>VLOOKUP(B276,總表!$1:$1048576,5,0)</f>
        <v>高中職組</v>
      </c>
      <c r="F276" s="16" t="str">
        <f>VLOOKUP(B276,總表!$1:$1048576,3,0)</f>
        <v>基隆市</v>
      </c>
      <c r="G276" s="16" t="str">
        <f>VLOOKUP(B276,總表!$1:$1048576,6,0)</f>
        <v>戴可媗</v>
      </c>
      <c r="H276" s="16" t="str">
        <f>VLOOKUP(B276,總表!$1:$1048576,7,0)</f>
        <v>國立基隆高級商工職業學校</v>
      </c>
      <c r="I276" s="16" t="str">
        <f>VLOOKUP(B276,總表!$1:$1048576,8,0)</f>
        <v>周妤莙</v>
      </c>
      <c r="J276" s="16" t="str">
        <f>VLOOKUP(B276,總表!$1:$1048576,9,0)</f>
        <v>國立基隆高級商工職業學校</v>
      </c>
      <c r="K276" s="16" t="str">
        <f>VLOOKUP(B276,總表!$1:$1048576,10,0)</f>
        <v>陳立欣</v>
      </c>
      <c r="L276" s="16" t="str">
        <f>VLOOKUP(B276,總表!$1:$1048576,11,0)</f>
        <v>國立基隆高級商工職業學校</v>
      </c>
      <c r="M276" s="16" t="str">
        <f>VLOOKUP(B276,總表!$1:$1048576,12,0)</f>
        <v>黃研綾</v>
      </c>
      <c r="N276" s="16" t="str">
        <f>VLOOKUP(B276,總表!$1:$1048576,13,0)</f>
        <v xml:space="preserve">國立基隆高級商工職業學校 </v>
      </c>
      <c r="O276" s="16" t="str">
        <f>VLOOKUP(B276,總表!$1:$1048576,14,0)</f>
        <v>余秉祐</v>
      </c>
      <c r="P276" s="16" t="str">
        <f>VLOOKUP(B276,總表!$1:$1048576,15,0)</f>
        <v xml:space="preserve">國立基隆高級商工職業學校 </v>
      </c>
      <c r="Q276" s="16" t="str">
        <f>VLOOKUP(B276,總表!$1:$1048576,16,0)</f>
        <v>陳家榛</v>
      </c>
      <c r="R276" s="16" t="str">
        <f>VLOOKUP(B276,總表!$1:$1048576,17,0)</f>
        <v xml:space="preserve">國立基隆高級商工職業學校 </v>
      </c>
    </row>
    <row r="277" spans="1:18" ht="17.399999999999999" hidden="1" x14ac:dyDescent="0.3">
      <c r="A277" s="28" t="s">
        <v>3493</v>
      </c>
      <c r="B277" s="13" t="s">
        <v>2836</v>
      </c>
      <c r="C277" s="10" t="str">
        <f>VLOOKUP(B277,總表!$1:$1048576,2,0)</f>
        <v>環保尖兵</v>
      </c>
      <c r="D277" s="17" t="str">
        <f>VLOOKUP(B277,總表!$1:$1048576,4,0)</f>
        <v>永續發展農糧技術</v>
      </c>
      <c r="E277" s="16" t="str">
        <f>VLOOKUP(B277,總表!$1:$1048576,5,0)</f>
        <v>高中職組</v>
      </c>
      <c r="F277" s="16" t="str">
        <f>VLOOKUP(B277,總表!$1:$1048576,3,0)</f>
        <v>基隆市</v>
      </c>
      <c r="G277" s="16" t="str">
        <f>VLOOKUP(B277,總表!$1:$1048576,6,0)</f>
        <v>馮梓祐</v>
      </c>
      <c r="H277" s="16" t="str">
        <f>VLOOKUP(B277,總表!$1:$1048576,7,0)</f>
        <v>國立基隆高級商工職業學校</v>
      </c>
      <c r="I277" s="16" t="str">
        <f>VLOOKUP(B277,總表!$1:$1048576,8,0)</f>
        <v>蕭岑瑄</v>
      </c>
      <c r="J277" s="16" t="str">
        <f>VLOOKUP(B277,總表!$1:$1048576,9,0)</f>
        <v>國立基隆高級商工職業學校</v>
      </c>
      <c r="K277" s="16" t="str">
        <f>VLOOKUP(B277,總表!$1:$1048576,10,0)</f>
        <v>陳沛璇</v>
      </c>
      <c r="L277" s="16" t="str">
        <f>VLOOKUP(B277,總表!$1:$1048576,11,0)</f>
        <v>國立基隆高級商工職業學校</v>
      </c>
      <c r="M277" s="16" t="str">
        <f>VLOOKUP(B277,總表!$1:$1048576,12,0)</f>
        <v>鄭璁華</v>
      </c>
      <c r="N277" s="16" t="str">
        <f>VLOOKUP(B277,總表!$1:$1048576,13,0)</f>
        <v>國立基隆高級商工職業學校</v>
      </c>
      <c r="O277" s="16" t="str">
        <f>VLOOKUP(B277,總表!$1:$1048576,14,0)</f>
        <v>魏志鴻</v>
      </c>
      <c r="P277" s="16" t="str">
        <f>VLOOKUP(B277,總表!$1:$1048576,15,0)</f>
        <v>國立基隆高級商工職業學校</v>
      </c>
      <c r="Q277" s="16" t="str">
        <f>VLOOKUP(B277,總表!$1:$1048576,16,0)</f>
        <v>陳家榛</v>
      </c>
      <c r="R277" s="16" t="str">
        <f>VLOOKUP(B277,總表!$1:$1048576,17,0)</f>
        <v>國立基隆高級商工職業學校</v>
      </c>
    </row>
    <row r="278" spans="1:18" ht="17.399999999999999" hidden="1" x14ac:dyDescent="0.3">
      <c r="A278" s="28" t="s">
        <v>3493</v>
      </c>
      <c r="B278" s="13" t="s">
        <v>3027</v>
      </c>
      <c r="C278" s="10" t="str">
        <f>VLOOKUP(B278,總表!$1:$1048576,2,0)</f>
        <v>智慧車艙安全監控系統</v>
      </c>
      <c r="D278" s="19" t="str">
        <f>VLOOKUP(B278,總表!$1:$1048576,4,0)</f>
        <v>災害管理與安全</v>
      </c>
      <c r="E278" s="16" t="str">
        <f>VLOOKUP(B278,總表!$1:$1048576,5,0)</f>
        <v>高中職組</v>
      </c>
      <c r="F278" s="16" t="str">
        <f>VLOOKUP(B278,總表!$1:$1048576,3,0)</f>
        <v>基隆市</v>
      </c>
      <c r="G278" s="16" t="str">
        <f>VLOOKUP(B278,總表!$1:$1048576,6,0)</f>
        <v>蘇靖翔</v>
      </c>
      <c r="H278" s="16" t="str">
        <f>VLOOKUP(B278,總表!$1:$1048576,7,0)</f>
        <v>國立基隆高級商工職業學校</v>
      </c>
      <c r="I278" s="16" t="str">
        <f>VLOOKUP(B278,總表!$1:$1048576,8,0)</f>
        <v>黃品叡</v>
      </c>
      <c r="J278" s="16" t="str">
        <f>VLOOKUP(B278,總表!$1:$1048576,9,0)</f>
        <v>國立基隆高級商工職業學校</v>
      </c>
      <c r="K278" s="16" t="str">
        <f>VLOOKUP(B278,總表!$1:$1048576,10,0)</f>
        <v>莊閔祺</v>
      </c>
      <c r="L278" s="16" t="str">
        <f>VLOOKUP(B278,總表!$1:$1048576,11,0)</f>
        <v>國立基隆高級商工職業學校</v>
      </c>
      <c r="M278" s="16" t="str">
        <f>VLOOKUP(B278,總表!$1:$1048576,12,0)</f>
        <v>鄭璁華</v>
      </c>
      <c r="N278" s="16" t="str">
        <f>VLOOKUP(B278,總表!$1:$1048576,13,0)</f>
        <v>國立基隆高級商工職業學校</v>
      </c>
      <c r="O278" s="16" t="str">
        <f>VLOOKUP(B278,總表!$1:$1048576,14,0)</f>
        <v>江玉婷</v>
      </c>
      <c r="P278" s="16" t="str">
        <f>VLOOKUP(B278,總表!$1:$1048576,15,0)</f>
        <v>國立基隆高級商工職業學校</v>
      </c>
      <c r="Q278" s="16" t="str">
        <f>VLOOKUP(B278,總表!$1:$1048576,16,0)</f>
        <v>顏國恩</v>
      </c>
      <c r="R278" s="16" t="str">
        <f>VLOOKUP(B278,總表!$1:$1048576,17,0)</f>
        <v>國立基隆高級商工職業學校</v>
      </c>
    </row>
    <row r="279" spans="1:18" ht="17.399999999999999" hidden="1" x14ac:dyDescent="0.3">
      <c r="A279" s="30" t="s">
        <v>3494</v>
      </c>
      <c r="B279" s="13" t="s">
        <v>3034</v>
      </c>
      <c r="C279" s="10" t="str">
        <f>VLOOKUP(B279,總表!$1:$1048576,2,0)</f>
        <v>零事故的距離－智能防翻與警報系統</v>
      </c>
      <c r="D279" s="19" t="str">
        <f>VLOOKUP(B279,總表!$1:$1048576,4,0)</f>
        <v>災害管理與安全</v>
      </c>
      <c r="E279" s="16" t="str">
        <f>VLOOKUP(B279,總表!$1:$1048576,5,0)</f>
        <v>高中職組</v>
      </c>
      <c r="F279" s="16" t="str">
        <f>VLOOKUP(B279,總表!$1:$1048576,3,0)</f>
        <v>基隆市</v>
      </c>
      <c r="G279" s="16" t="str">
        <f>VLOOKUP(B279,總表!$1:$1048576,6,0)</f>
        <v>蔣幼琦</v>
      </c>
      <c r="H279" s="16" t="str">
        <f>VLOOKUP(B279,總表!$1:$1048576,7,0)</f>
        <v>國立基隆高級商工職業學校</v>
      </c>
      <c r="I279" s="16" t="str">
        <f>VLOOKUP(B279,總表!$1:$1048576,8,0)</f>
        <v>邱詩琁</v>
      </c>
      <c r="J279" s="16" t="str">
        <f>VLOOKUP(B279,總表!$1:$1048576,9,0)</f>
        <v>國立基隆高級商工職業學校</v>
      </c>
      <c r="K279" s="16" t="str">
        <f>VLOOKUP(B279,總表!$1:$1048576,10,0)</f>
        <v>郭均成</v>
      </c>
      <c r="L279" s="16" t="str">
        <f>VLOOKUP(B279,總表!$1:$1048576,11,0)</f>
        <v>國立基隆高級商工職業學校</v>
      </c>
      <c r="M279" s="16" t="str">
        <f>VLOOKUP(B279,總表!$1:$1048576,12,0)</f>
        <v>顏國恩</v>
      </c>
      <c r="N279" s="16" t="str">
        <f>VLOOKUP(B279,總表!$1:$1048576,13,0)</f>
        <v>國立基隆高級商工職業學校</v>
      </c>
      <c r="O279" s="16" t="str">
        <f>VLOOKUP(B279,總表!$1:$1048576,14,0)</f>
        <v>鄭璁華</v>
      </c>
      <c r="P279" s="16" t="str">
        <f>VLOOKUP(B279,總表!$1:$1048576,15,0)</f>
        <v>國立基隆高級商工職業學校</v>
      </c>
      <c r="Q279" s="16" t="str">
        <f>VLOOKUP(B279,總表!$1:$1048576,16,0)</f>
        <v>陳家榛</v>
      </c>
      <c r="R279" s="16" t="str">
        <f>VLOOKUP(B279,總表!$1:$1048576,17,0)</f>
        <v>國立基隆高級商工職業學校</v>
      </c>
    </row>
    <row r="280" spans="1:18" ht="17.399999999999999" hidden="1" x14ac:dyDescent="0.3">
      <c r="A280" s="30" t="s">
        <v>3494</v>
      </c>
      <c r="B280" s="13" t="s">
        <v>3187</v>
      </c>
      <c r="C280" s="10" t="str">
        <f>VLOOKUP(B280,總表!$1:$1048576,2,0)</f>
        <v>智能互動地墊</v>
      </c>
      <c r="D280" s="20" t="str">
        <f>VLOOKUP(B280,總表!$1:$1048576,4,0)</f>
        <v>社會照護</v>
      </c>
      <c r="E280" s="16" t="str">
        <f>VLOOKUP(B280,總表!$1:$1048576,5,0)</f>
        <v>高中職組</v>
      </c>
      <c r="F280" s="16" t="str">
        <f>VLOOKUP(B280,總表!$1:$1048576,3,0)</f>
        <v>基隆市</v>
      </c>
      <c r="G280" s="16" t="str">
        <f>VLOOKUP(B280,總表!$1:$1048576,6,0)</f>
        <v>黃馨儀</v>
      </c>
      <c r="H280" s="16" t="str">
        <f>VLOOKUP(B280,總表!$1:$1048576,7,0)</f>
        <v>國立基隆商工 商經科</v>
      </c>
      <c r="I280" s="16" t="str">
        <f>VLOOKUP(B280,總表!$1:$1048576,8,0)</f>
        <v>陳亭蓁</v>
      </c>
      <c r="J280" s="16" t="str">
        <f>VLOOKUP(B280,總表!$1:$1048576,9,0)</f>
        <v>國立基隆商工 商經科</v>
      </c>
      <c r="K280" s="16" t="str">
        <f>VLOOKUP(B280,總表!$1:$1048576,10,0)</f>
        <v>張可諾</v>
      </c>
      <c r="L280" s="16" t="str">
        <f>VLOOKUP(B280,總表!$1:$1048576,11,0)</f>
        <v>國立基隆商工 資訊科</v>
      </c>
      <c r="M280" s="16" t="str">
        <f>VLOOKUP(B280,總表!$1:$1048576,12,0)</f>
        <v>李承熹</v>
      </c>
      <c r="N280" s="16" t="str">
        <f>VLOOKUP(B280,總表!$1:$1048576,13,0)</f>
        <v>國立基隆商工 資訊科 教務組長</v>
      </c>
      <c r="O280" s="16" t="str">
        <f>VLOOKUP(B280,總表!$1:$1048576,14,0)</f>
        <v>黃姸綾</v>
      </c>
      <c r="P280" s="16" t="str">
        <f>VLOOKUP(B280,總表!$1:$1048576,15,0)</f>
        <v>國立基隆商工 商經科 科主任</v>
      </c>
      <c r="Q280" s="16" t="str">
        <f>VLOOKUP(B280,總表!$1:$1048576,16,0)</f>
        <v>陳家榛</v>
      </c>
      <c r="R280" s="16" t="str">
        <f>VLOOKUP(B280,總表!$1:$1048576,17,0)</f>
        <v>國立基隆商工</v>
      </c>
    </row>
    <row r="281" spans="1:18" ht="17.399999999999999" hidden="1" x14ac:dyDescent="0.3">
      <c r="A281" s="30" t="s">
        <v>3494</v>
      </c>
      <c r="B281" s="13" t="s">
        <v>3306</v>
      </c>
      <c r="C281" s="10" t="str">
        <f>VLOOKUP(B281,總表!$1:$1048576,2,0)</f>
        <v>方向燈智能控制系統</v>
      </c>
      <c r="D281" s="16" t="str">
        <f>VLOOKUP(B281,總表!$1:$1048576,4,0)</f>
        <v>便利生活</v>
      </c>
      <c r="E281" s="16" t="str">
        <f>VLOOKUP(B281,總表!$1:$1048576,5,0)</f>
        <v>高中職組</v>
      </c>
      <c r="F281" s="16" t="str">
        <f>VLOOKUP(B281,總表!$1:$1048576,3,0)</f>
        <v>基隆市</v>
      </c>
      <c r="G281" s="16" t="str">
        <f>VLOOKUP(B281,總表!$1:$1048576,6,0)</f>
        <v>俞亭語</v>
      </c>
      <c r="H281" s="16" t="str">
        <f>VLOOKUP(B281,總表!$1:$1048576,7,0)</f>
        <v>國立基隆高級商工職業學校</v>
      </c>
      <c r="I281" s="16" t="str">
        <f>VLOOKUP(B281,總表!$1:$1048576,8,0)</f>
        <v>林姵璇</v>
      </c>
      <c r="J281" s="16" t="str">
        <f>VLOOKUP(B281,總表!$1:$1048576,9,0)</f>
        <v>國立基隆高級商工職業學校</v>
      </c>
      <c r="K281" s="16" t="str">
        <f>VLOOKUP(B281,總表!$1:$1048576,10,0)</f>
        <v>郭子毅</v>
      </c>
      <c r="L281" s="16" t="str">
        <f>VLOOKUP(B281,總表!$1:$1048576,11,0)</f>
        <v>國立基隆高級商工職業學校</v>
      </c>
      <c r="M281" s="16" t="str">
        <f>VLOOKUP(B281,總表!$1:$1048576,12,0)</f>
        <v>李承熹</v>
      </c>
      <c r="N281" s="16" t="str">
        <f>VLOOKUP(B281,總表!$1:$1048576,13,0)</f>
        <v>國立基隆高級商工職業學校資訊科 教務組長</v>
      </c>
      <c r="O281" s="16" t="str">
        <f>VLOOKUP(B281,總表!$1:$1048576,14,0)</f>
        <v>鄭璁華</v>
      </c>
      <c r="P281" s="16" t="str">
        <f>VLOOKUP(B281,總表!$1:$1048576,15,0)</f>
        <v>國立基隆高級商工職業學校</v>
      </c>
      <c r="Q281" s="16" t="str">
        <f>VLOOKUP(B281,總表!$1:$1048576,16,0)</f>
        <v>陳家榛</v>
      </c>
      <c r="R281" s="16" t="str">
        <f>VLOOKUP(B281,總表!$1:$1048576,17,0)</f>
        <v>國立基隆高級商工職業學校資訊科 教務組長</v>
      </c>
    </row>
    <row r="282" spans="1:18" ht="17.399999999999999" hidden="1" x14ac:dyDescent="0.3">
      <c r="A282" s="30" t="s">
        <v>3494</v>
      </c>
      <c r="B282" s="13" t="s">
        <v>3312</v>
      </c>
      <c r="C282" s="10" t="str">
        <f>VLOOKUP(B282,總表!$1:$1048576,2,0)</f>
        <v>助眠救星</v>
      </c>
      <c r="D282" s="16" t="str">
        <f>VLOOKUP(B282,總表!$1:$1048576,4,0)</f>
        <v>便利生活</v>
      </c>
      <c r="E282" s="16" t="str">
        <f>VLOOKUP(B282,總表!$1:$1048576,5,0)</f>
        <v>高中職組</v>
      </c>
      <c r="F282" s="16" t="str">
        <f>VLOOKUP(B282,總表!$1:$1048576,3,0)</f>
        <v>基隆市</v>
      </c>
      <c r="G282" s="16" t="str">
        <f>VLOOKUP(B282,總表!$1:$1048576,6,0)</f>
        <v>歐子嘉</v>
      </c>
      <c r="H282" s="16" t="str">
        <f>VLOOKUP(B282,總表!$1:$1048576,7,0)</f>
        <v>國立基隆高級商工職業學校</v>
      </c>
      <c r="I282" s="16" t="str">
        <f>VLOOKUP(B282,總表!$1:$1048576,8,0)</f>
        <v>廖以蓁</v>
      </c>
      <c r="J282" s="16" t="str">
        <f>VLOOKUP(B282,總表!$1:$1048576,9,0)</f>
        <v>國立基隆高級商工職業學校</v>
      </c>
      <c r="K282" s="16" t="str">
        <f>VLOOKUP(B282,總表!$1:$1048576,10,0)</f>
        <v>簡岑穎</v>
      </c>
      <c r="L282" s="16" t="str">
        <f>VLOOKUP(B282,總表!$1:$1048576,11,0)</f>
        <v>國立基隆高級商工職業學校</v>
      </c>
      <c r="M282" s="16" t="str">
        <f>VLOOKUP(B282,總表!$1:$1048576,12,0)</f>
        <v>鄭璁華</v>
      </c>
      <c r="N282" s="16" t="str">
        <f>VLOOKUP(B282,總表!$1:$1048576,13,0)</f>
        <v>國立基隆高級商工職業學校</v>
      </c>
      <c r="O282" s="16" t="str">
        <f>VLOOKUP(B282,總表!$1:$1048576,14,0)</f>
        <v>顏國恩</v>
      </c>
      <c r="P282" s="16" t="str">
        <f>VLOOKUP(B282,總表!$1:$1048576,15,0)</f>
        <v>國立基隆高級商工職業學校</v>
      </c>
      <c r="Q282" s="16" t="str">
        <f>VLOOKUP(B282,總表!$1:$1048576,16,0)</f>
        <v>陳萱沂</v>
      </c>
      <c r="R282" s="16">
        <f>VLOOKUP(B282,總表!$1:$1048576,17,0)</f>
        <v>0</v>
      </c>
    </row>
    <row r="283" spans="1:18" ht="17.399999999999999" hidden="1" x14ac:dyDescent="0.3">
      <c r="A283" s="22" t="s">
        <v>3495</v>
      </c>
      <c r="B283" s="13" t="s">
        <v>390</v>
      </c>
      <c r="C283" s="10" t="str">
        <f>VLOOKUP(B283,總表!$1:$1048576,2,0)</f>
        <v>自行車防傾倒腳撐</v>
      </c>
      <c r="D283" s="18" t="str">
        <f>VLOOKUP(B283,總表!$1:$1048576,4,0)</f>
        <v>休閒與教育</v>
      </c>
      <c r="E283" s="16" t="str">
        <f>VLOOKUP(B283,總表!$1:$1048576,5,0)</f>
        <v>國中組</v>
      </c>
      <c r="F283" s="16" t="str">
        <f>VLOOKUP(B283,總表!$1:$1048576,3,0)</f>
        <v>基隆市</v>
      </c>
      <c r="G283" s="16" t="str">
        <f>VLOOKUP(B283,總表!$1:$1048576,6,0)</f>
        <v>宋為濬</v>
      </c>
      <c r="H283" s="16" t="str">
        <f>VLOOKUP(B283,總表!$1:$1048576,7,0)</f>
        <v>基隆市立銘傳國中</v>
      </c>
      <c r="I283" s="16" t="str">
        <f>VLOOKUP(B283,總表!$1:$1048576,8,0)</f>
        <v>楊紹寬</v>
      </c>
      <c r="J283" s="16" t="str">
        <f>VLOOKUP(B283,總表!$1:$1048576,9,0)</f>
        <v>基隆市立銘傳國中</v>
      </c>
      <c r="K283" s="16" t="str">
        <f>VLOOKUP(B283,總表!$1:$1048576,10,0)</f>
        <v>陳新翰</v>
      </c>
      <c r="L283" s="16" t="str">
        <f>VLOOKUP(B283,總表!$1:$1048576,11,0)</f>
        <v>基隆市立銘傳國中</v>
      </c>
      <c r="M283" s="16" t="str">
        <f>VLOOKUP(B283,總表!$1:$1048576,12,0)</f>
        <v>李健次</v>
      </c>
      <c r="N283" s="16" t="str">
        <f>VLOOKUP(B283,總表!$1:$1048576,13,0)</f>
        <v xml:space="preserve">基隆市立銘傳國中 </v>
      </c>
      <c r="O283" s="16" t="str">
        <f>VLOOKUP(B283,總表!$1:$1048576,14,0)</f>
        <v>劉珠玲</v>
      </c>
      <c r="P283" s="16" t="str">
        <f>VLOOKUP(B283,總表!$1:$1048576,15,0)</f>
        <v xml:space="preserve">基隆市立銘傳國中 </v>
      </c>
      <c r="Q283" s="16" t="str">
        <f>VLOOKUP(B283,總表!$1:$1048576,16,0)</f>
        <v xml:space="preserve"> 沈容聞</v>
      </c>
      <c r="R283" s="16" t="str">
        <f>VLOOKUP(B283,總表!$1:$1048576,17,0)</f>
        <v xml:space="preserve">基隆市立銘傳國中 </v>
      </c>
    </row>
    <row r="284" spans="1:18" ht="17.399999999999999" hidden="1" x14ac:dyDescent="0.3">
      <c r="A284" s="22" t="s">
        <v>3495</v>
      </c>
      <c r="B284" s="13" t="s">
        <v>301</v>
      </c>
      <c r="C284" s="10" t="str">
        <f>VLOOKUP(B284,總表!$1:$1048576,2,0)</f>
        <v>畫具卷</v>
      </c>
      <c r="D284" s="18" t="str">
        <f>VLOOKUP(B284,總表!$1:$1048576,4,0)</f>
        <v>休閒與教育</v>
      </c>
      <c r="E284" s="16" t="str">
        <f>VLOOKUP(B284,總表!$1:$1048576,5,0)</f>
        <v>國中組</v>
      </c>
      <c r="F284" s="16" t="str">
        <f>VLOOKUP(B284,總表!$1:$1048576,3,0)</f>
        <v>基隆市</v>
      </c>
      <c r="G284" s="16" t="str">
        <f>VLOOKUP(B284,總表!$1:$1048576,6,0)</f>
        <v>甘惠心</v>
      </c>
      <c r="H284" s="16" t="str">
        <f>VLOOKUP(B284,總表!$1:$1048576,7,0)</f>
        <v>基隆市立銘傳國中</v>
      </c>
      <c r="I284" s="16" t="str">
        <f>VLOOKUP(B284,總表!$1:$1048576,8,0)</f>
        <v>武孟希</v>
      </c>
      <c r="J284" s="16" t="str">
        <f>VLOOKUP(B284,總表!$1:$1048576,9,0)</f>
        <v>基隆市立銘傳國中</v>
      </c>
      <c r="K284" s="16" t="str">
        <f>VLOOKUP(B284,總表!$1:$1048576,10,0)</f>
        <v>呂妍慧</v>
      </c>
      <c r="L284" s="16" t="str">
        <f>VLOOKUP(B284,總表!$1:$1048576,11,0)</f>
        <v>基隆市立銘傳國中</v>
      </c>
      <c r="M284" s="16" t="str">
        <f>VLOOKUP(B284,總表!$1:$1048576,12,0)</f>
        <v>李健次</v>
      </c>
      <c r="N284" s="16" t="str">
        <f>VLOOKUP(B284,總表!$1:$1048576,13,0)</f>
        <v>基隆市立銘傳國中</v>
      </c>
      <c r="O284" s="16" t="str">
        <f>VLOOKUP(B284,總表!$1:$1048576,14,0)</f>
        <v>袁昌宏</v>
      </c>
      <c r="P284" s="16" t="str">
        <f>VLOOKUP(B284,總表!$1:$1048576,15,0)</f>
        <v>基隆市立銘傳國中</v>
      </c>
      <c r="Q284" s="16" t="str">
        <f>VLOOKUP(B284,總表!$1:$1048576,16,0)</f>
        <v>沈容聞</v>
      </c>
      <c r="R284" s="16" t="str">
        <f>VLOOKUP(B284,總表!$1:$1048576,17,0)</f>
        <v>基隆市立銘傳國中</v>
      </c>
    </row>
    <row r="285" spans="1:18" ht="17.399999999999999" hidden="1" x14ac:dyDescent="0.3">
      <c r="A285" s="22" t="s">
        <v>3495</v>
      </c>
      <c r="B285" s="13" t="s">
        <v>559</v>
      </c>
      <c r="C285" s="10" t="str">
        <f>VLOOKUP(B285,總表!$1:$1048576,2,0)</f>
        <v>姿勢警報器</v>
      </c>
      <c r="D285" s="19" t="str">
        <f>VLOOKUP(B285,總表!$1:$1048576,4,0)</f>
        <v>災害管理與安全</v>
      </c>
      <c r="E285" s="16" t="str">
        <f>VLOOKUP(B285,總表!$1:$1048576,5,0)</f>
        <v>國中組</v>
      </c>
      <c r="F285" s="16" t="str">
        <f>VLOOKUP(B285,總表!$1:$1048576,3,0)</f>
        <v>基隆市</v>
      </c>
      <c r="G285" s="16" t="str">
        <f>VLOOKUP(B285,總表!$1:$1048576,6,0)</f>
        <v>蘇筣宸</v>
      </c>
      <c r="H285" s="16" t="str">
        <f>VLOOKUP(B285,總表!$1:$1048576,7,0)</f>
        <v>基隆市立銘傳國中</v>
      </c>
      <c r="I285" s="16" t="str">
        <f>VLOOKUP(B285,總表!$1:$1048576,8,0)</f>
        <v>謝羽惟</v>
      </c>
      <c r="J285" s="16" t="str">
        <f>VLOOKUP(B285,總表!$1:$1048576,9,0)</f>
        <v>基隆市立銘傳國中</v>
      </c>
      <c r="K285" s="16" t="str">
        <f>VLOOKUP(B285,總表!$1:$1048576,10,0)</f>
        <v>郭芮妤</v>
      </c>
      <c r="L285" s="16" t="str">
        <f>VLOOKUP(B285,總表!$1:$1048576,11,0)</f>
        <v>基隆市立銘傳國中</v>
      </c>
      <c r="M285" s="16" t="str">
        <f>VLOOKUP(B285,總表!$1:$1048576,12,0)</f>
        <v>李健次</v>
      </c>
      <c r="N285" s="16" t="str">
        <f>VLOOKUP(B285,總表!$1:$1048576,13,0)</f>
        <v>基隆市立銘傳國中</v>
      </c>
      <c r="O285" s="16" t="str">
        <f>VLOOKUP(B285,總表!$1:$1048576,14,0)</f>
        <v>袁昌宏</v>
      </c>
      <c r="P285" s="16" t="str">
        <f>VLOOKUP(B285,總表!$1:$1048576,15,0)</f>
        <v>基隆市立銘傳國中</v>
      </c>
      <c r="Q285" s="16" t="str">
        <f>VLOOKUP(B285,總表!$1:$1048576,16,0)</f>
        <v>沈容聞</v>
      </c>
      <c r="R285" s="16" t="str">
        <f>VLOOKUP(B285,總表!$1:$1048576,17,0)</f>
        <v>基隆市立銘傳國中</v>
      </c>
    </row>
    <row r="286" spans="1:18" ht="17.399999999999999" hidden="1" x14ac:dyDescent="0.3">
      <c r="A286" s="22" t="s">
        <v>3495</v>
      </c>
      <c r="B286" s="13" t="s">
        <v>554</v>
      </c>
      <c r="C286" s="10" t="str">
        <f>VLOOKUP(B286,總表!$1:$1048576,2,0)</f>
        <v>智慧安全提醒杯墊</v>
      </c>
      <c r="D286" s="19" t="str">
        <f>VLOOKUP(B286,總表!$1:$1048576,4,0)</f>
        <v>災害管理與安全</v>
      </c>
      <c r="E286" s="16" t="str">
        <f>VLOOKUP(B286,總表!$1:$1048576,5,0)</f>
        <v>國中組</v>
      </c>
      <c r="F286" s="16" t="str">
        <f>VLOOKUP(B286,總表!$1:$1048576,3,0)</f>
        <v>基隆市</v>
      </c>
      <c r="G286" s="16" t="str">
        <f>VLOOKUP(B286,總表!$1:$1048576,6,0)</f>
        <v>熊于綸</v>
      </c>
      <c r="H286" s="16" t="str">
        <f>VLOOKUP(B286,總表!$1:$1048576,7,0)</f>
        <v>基隆市立銘傳國中</v>
      </c>
      <c r="I286" s="16" t="str">
        <f>VLOOKUP(B286,總表!$1:$1048576,8,0)</f>
        <v>葉奇勳</v>
      </c>
      <c r="J286" s="16" t="str">
        <f>VLOOKUP(B286,總表!$1:$1048576,9,0)</f>
        <v>基隆市立銘傳國中</v>
      </c>
      <c r="K286" s="16" t="str">
        <f>VLOOKUP(B286,總表!$1:$1048576,10,0)</f>
        <v>郭億豐</v>
      </c>
      <c r="L286" s="16" t="str">
        <f>VLOOKUP(B286,總表!$1:$1048576,11,0)</f>
        <v>基隆市立銘傳國中</v>
      </c>
      <c r="M286" s="16" t="str">
        <f>VLOOKUP(B286,總表!$1:$1048576,12,0)</f>
        <v>李健次</v>
      </c>
      <c r="N286" s="16" t="str">
        <f>VLOOKUP(B286,總表!$1:$1048576,13,0)</f>
        <v>基隆市立銘傳國中</v>
      </c>
      <c r="O286" s="16" t="str">
        <f>VLOOKUP(B286,總表!$1:$1048576,14,0)</f>
        <v>沈容聞</v>
      </c>
      <c r="P286" s="16" t="str">
        <f>VLOOKUP(B286,總表!$1:$1048576,15,0)</f>
        <v>基隆市立銘傳國中</v>
      </c>
      <c r="Q286" s="16" t="str">
        <f>VLOOKUP(B286,總表!$1:$1048576,16,0)</f>
        <v>袁昌宏</v>
      </c>
      <c r="R286" s="16" t="str">
        <f>VLOOKUP(B286,總表!$1:$1048576,17,0)</f>
        <v>基隆市立銘傳國中</v>
      </c>
    </row>
    <row r="287" spans="1:18" ht="17.399999999999999" hidden="1" x14ac:dyDescent="0.3">
      <c r="A287" s="28" t="s">
        <v>3493</v>
      </c>
      <c r="B287" s="13" t="s">
        <v>589</v>
      </c>
      <c r="C287" s="10" t="str">
        <f>VLOOKUP(B287,總表!$1:$1048576,2,0)</f>
        <v>MosQuit Love 蚊戀終止器：聲波干擾 抑制蚊子繁殖裝置</v>
      </c>
      <c r="D287" s="19" t="str">
        <f>VLOOKUP(B287,總表!$1:$1048576,4,0)</f>
        <v>災害管理與安全</v>
      </c>
      <c r="E287" s="16" t="str">
        <f>VLOOKUP(B287,總表!$1:$1048576,5,0)</f>
        <v>國中組</v>
      </c>
      <c r="F287" s="16" t="str">
        <f>VLOOKUP(B287,總表!$1:$1048576,3,0)</f>
        <v>基隆市</v>
      </c>
      <c r="G287" s="16" t="str">
        <f>VLOOKUP(B287,總表!$1:$1048576,6,0)</f>
        <v>黃宇皓</v>
      </c>
      <c r="H287" s="16" t="str">
        <f>VLOOKUP(B287,總表!$1:$1048576,7,0)</f>
        <v>基隆市立安樂高級中學 國中部</v>
      </c>
      <c r="I287" s="16" t="str">
        <f>VLOOKUP(B287,總表!$1:$1048576,8,0)</f>
        <v>施廷翰</v>
      </c>
      <c r="J287" s="16" t="str">
        <f>VLOOKUP(B287,總表!$1:$1048576,9,0)</f>
        <v>基隆市立安樂高級中學 國中部</v>
      </c>
      <c r="K287" s="16" t="str">
        <f>VLOOKUP(B287,總表!$1:$1048576,10,0)</f>
        <v>黃宇樂</v>
      </c>
      <c r="L287" s="16" t="str">
        <f>VLOOKUP(B287,總表!$1:$1048576,11,0)</f>
        <v>基隆市立安樂高級中學 國中部</v>
      </c>
      <c r="M287" s="16" t="str">
        <f>VLOOKUP(B287,總表!$1:$1048576,12,0)</f>
        <v>彭淑珍</v>
      </c>
      <c r="N287" s="16" t="str">
        <f>VLOOKUP(B287,總表!$1:$1048576,13,0)</f>
        <v>基隆市立安樂高級中學  輔導處</v>
      </c>
      <c r="O287" s="16" t="str">
        <f>VLOOKUP(B287,總表!$1:$1048576,14,0)</f>
        <v>張秀湘</v>
      </c>
      <c r="P287" s="16" t="str">
        <f>VLOOKUP(B287,總表!$1:$1048576,15,0)</f>
        <v>基隆市立安樂高級中學 輔導處</v>
      </c>
      <c r="Q287" s="16">
        <f>VLOOKUP(B287,總表!$1:$1048576,16,0)</f>
        <v>0</v>
      </c>
      <c r="R287" s="16">
        <f>VLOOKUP(B287,總表!$1:$1048576,17,0)</f>
        <v>0</v>
      </c>
    </row>
    <row r="288" spans="1:18" ht="17.399999999999999" hidden="1" x14ac:dyDescent="0.3">
      <c r="A288" s="28" t="s">
        <v>3493</v>
      </c>
      <c r="B288" s="13" t="s">
        <v>575</v>
      </c>
      <c r="C288" s="10" t="str">
        <f>VLOOKUP(B288,總表!$1:$1048576,2,0)</f>
        <v>嬰兒防抱離即時警示系統</v>
      </c>
      <c r="D288" s="19" t="str">
        <f>VLOOKUP(B288,總表!$1:$1048576,4,0)</f>
        <v>災害管理與安全</v>
      </c>
      <c r="E288" s="16" t="str">
        <f>VLOOKUP(B288,總表!$1:$1048576,5,0)</f>
        <v>國中組</v>
      </c>
      <c r="F288" s="16" t="str">
        <f>VLOOKUP(B288,總表!$1:$1048576,3,0)</f>
        <v>基隆市</v>
      </c>
      <c r="G288" s="16" t="str">
        <f>VLOOKUP(B288,總表!$1:$1048576,6,0)</f>
        <v>李珮瑜</v>
      </c>
      <c r="H288" s="16" t="str">
        <f>VLOOKUP(B288,總表!$1:$1048576,7,0)</f>
        <v>基隆市立銘傳國中</v>
      </c>
      <c r="I288" s="16" t="str">
        <f>VLOOKUP(B288,總表!$1:$1048576,8,0)</f>
        <v>林靜</v>
      </c>
      <c r="J288" s="16" t="str">
        <f>VLOOKUP(B288,總表!$1:$1048576,9,0)</f>
        <v>基隆市立銘傳國中</v>
      </c>
      <c r="K288" s="16" t="str">
        <f>VLOOKUP(B288,總表!$1:$1048576,10,0)</f>
        <v>楊雨緁</v>
      </c>
      <c r="L288" s="16" t="str">
        <f>VLOOKUP(B288,總表!$1:$1048576,11,0)</f>
        <v>基隆市立銘傳國中</v>
      </c>
      <c r="M288" s="16" t="str">
        <f>VLOOKUP(B288,總表!$1:$1048576,12,0)</f>
        <v xml:space="preserve">李健次  </v>
      </c>
      <c r="N288" s="16" t="str">
        <f>VLOOKUP(B288,總表!$1:$1048576,13,0)</f>
        <v>基隆市立銘傳國中</v>
      </c>
      <c r="O288" s="16" t="str">
        <f>VLOOKUP(B288,總表!$1:$1048576,14,0)</f>
        <v>李孟勳</v>
      </c>
      <c r="P288" s="16" t="str">
        <f>VLOOKUP(B288,總表!$1:$1048576,15,0)</f>
        <v>基隆市立銘傳國中</v>
      </c>
      <c r="Q288" s="16" t="str">
        <f>VLOOKUP(B288,總表!$1:$1048576,16,0)</f>
        <v>沈容聞</v>
      </c>
      <c r="R288" s="16" t="str">
        <f>VLOOKUP(B288,總表!$1:$1048576,17,0)</f>
        <v>基隆市立銘傳國中</v>
      </c>
    </row>
    <row r="289" spans="1:18" ht="17.399999999999999" hidden="1" x14ac:dyDescent="0.3">
      <c r="A289" s="30" t="s">
        <v>3494</v>
      </c>
      <c r="B289" s="13" t="s">
        <v>564</v>
      </c>
      <c r="C289" s="10" t="str">
        <f>VLOOKUP(B289,總表!$1:$1048576,2,0)</f>
        <v>置物箱即時警報器</v>
      </c>
      <c r="D289" s="19" t="str">
        <f>VLOOKUP(B289,總表!$1:$1048576,4,0)</f>
        <v>災害管理與安全</v>
      </c>
      <c r="E289" s="16" t="str">
        <f>VLOOKUP(B289,總表!$1:$1048576,5,0)</f>
        <v>國中組</v>
      </c>
      <c r="F289" s="16" t="str">
        <f>VLOOKUP(B289,總表!$1:$1048576,3,0)</f>
        <v>基隆市</v>
      </c>
      <c r="G289" s="16" t="str">
        <f>VLOOKUP(B289,總表!$1:$1048576,6,0)</f>
        <v>王焱</v>
      </c>
      <c r="H289" s="16" t="str">
        <f>VLOOKUP(B289,總表!$1:$1048576,7,0)</f>
        <v>基隆市立銘傳國中</v>
      </c>
      <c r="I289" s="16" t="str">
        <f>VLOOKUP(B289,總表!$1:$1048576,8,0)</f>
        <v>王又陞</v>
      </c>
      <c r="J289" s="16" t="str">
        <f>VLOOKUP(B289,總表!$1:$1048576,9,0)</f>
        <v>基隆市立銘傳國中</v>
      </c>
      <c r="K289" s="16" t="str">
        <f>VLOOKUP(B289,總表!$1:$1048576,10,0)</f>
        <v>陳敬允</v>
      </c>
      <c r="L289" s="16" t="str">
        <f>VLOOKUP(B289,總表!$1:$1048576,11,0)</f>
        <v>基隆市立銘傳國中</v>
      </c>
      <c r="M289" s="16" t="str">
        <f>VLOOKUP(B289,總表!$1:$1048576,12,0)</f>
        <v>李健次</v>
      </c>
      <c r="N289" s="16" t="str">
        <f>VLOOKUP(B289,總表!$1:$1048576,13,0)</f>
        <v>基隆市立銘傳國中</v>
      </c>
      <c r="O289" s="16" t="str">
        <f>VLOOKUP(B289,總表!$1:$1048576,14,0)</f>
        <v>高宜楓</v>
      </c>
      <c r="P289" s="16" t="str">
        <f>VLOOKUP(B289,總表!$1:$1048576,15,0)</f>
        <v>基隆市立銘傳國中</v>
      </c>
      <c r="Q289" s="16" t="str">
        <f>VLOOKUP(B289,總表!$1:$1048576,16,0)</f>
        <v>沈容聞</v>
      </c>
      <c r="R289" s="16" t="str">
        <f>VLOOKUP(B289,總表!$1:$1048576,17,0)</f>
        <v>基隆市立銘傳國中</v>
      </c>
    </row>
    <row r="290" spans="1:18" ht="17.399999999999999" hidden="1" x14ac:dyDescent="0.3">
      <c r="A290" s="30" t="s">
        <v>3494</v>
      </c>
      <c r="B290" s="13" t="s">
        <v>570</v>
      </c>
      <c r="C290" s="10" t="str">
        <f>VLOOKUP(B290,總表!$1:$1048576,2,0)</f>
        <v>智能轉角警示器</v>
      </c>
      <c r="D290" s="19" t="str">
        <f>VLOOKUP(B290,總表!$1:$1048576,4,0)</f>
        <v>災害管理與安全</v>
      </c>
      <c r="E290" s="16" t="str">
        <f>VLOOKUP(B290,總表!$1:$1048576,5,0)</f>
        <v>國中組</v>
      </c>
      <c r="F290" s="16" t="str">
        <f>VLOOKUP(B290,總表!$1:$1048576,3,0)</f>
        <v>基隆市</v>
      </c>
      <c r="G290" s="16" t="str">
        <f>VLOOKUP(B290,總表!$1:$1048576,6,0)</f>
        <v>林祈亘</v>
      </c>
      <c r="H290" s="16" t="str">
        <f>VLOOKUP(B290,總表!$1:$1048576,7,0)</f>
        <v>基隆市立銘傳國中</v>
      </c>
      <c r="I290" s="16" t="str">
        <f>VLOOKUP(B290,總表!$1:$1048576,8,0)</f>
        <v>洪麒雲</v>
      </c>
      <c r="J290" s="16" t="str">
        <f>VLOOKUP(B290,總表!$1:$1048576,9,0)</f>
        <v>基隆市立銘傳國中</v>
      </c>
      <c r="K290" s="16" t="str">
        <f>VLOOKUP(B290,總表!$1:$1048576,10,0)</f>
        <v>黃詣棋</v>
      </c>
      <c r="L290" s="16" t="str">
        <f>VLOOKUP(B290,總表!$1:$1048576,11,0)</f>
        <v>基隆市立銘傳國中</v>
      </c>
      <c r="M290" s="16" t="str">
        <f>VLOOKUP(B290,總表!$1:$1048576,12,0)</f>
        <v>李健次</v>
      </c>
      <c r="N290" s="16" t="str">
        <f>VLOOKUP(B290,總表!$1:$1048576,13,0)</f>
        <v>基隆市立銘傳國中</v>
      </c>
      <c r="O290" s="16" t="str">
        <f>VLOOKUP(B290,總表!$1:$1048576,14,0)</f>
        <v>高宜楓</v>
      </c>
      <c r="P290" s="16" t="str">
        <f>VLOOKUP(B290,總表!$1:$1048576,15,0)</f>
        <v>基隆市立銘傳國中</v>
      </c>
      <c r="Q290" s="16" t="str">
        <f>VLOOKUP(B290,總表!$1:$1048576,16,0)</f>
        <v>沈容聞</v>
      </c>
      <c r="R290" s="16" t="str">
        <f>VLOOKUP(B290,總表!$1:$1048576,17,0)</f>
        <v>基隆市立銘傳國中</v>
      </c>
    </row>
    <row r="291" spans="1:18" ht="17.399999999999999" hidden="1" x14ac:dyDescent="0.3">
      <c r="A291" s="30" t="s">
        <v>3494</v>
      </c>
      <c r="B291" s="13" t="s">
        <v>582</v>
      </c>
      <c r="C291" s="10" t="str">
        <f>VLOOKUP(B291,總表!$1:$1048576,2,0)</f>
        <v>可調式拉力警示帶</v>
      </c>
      <c r="D291" s="19" t="str">
        <f>VLOOKUP(B291,總表!$1:$1048576,4,0)</f>
        <v>災害管理與安全</v>
      </c>
      <c r="E291" s="16" t="str">
        <f>VLOOKUP(B291,總表!$1:$1048576,5,0)</f>
        <v>國中組</v>
      </c>
      <c r="F291" s="16" t="str">
        <f>VLOOKUP(B291,總表!$1:$1048576,3,0)</f>
        <v>基隆市</v>
      </c>
      <c r="G291" s="16" t="str">
        <f>VLOOKUP(B291,總表!$1:$1048576,6,0)</f>
        <v>李康睿</v>
      </c>
      <c r="H291" s="16" t="str">
        <f>VLOOKUP(B291,總表!$1:$1048576,7,0)</f>
        <v>基隆市立銘傳國中</v>
      </c>
      <c r="I291" s="16" t="str">
        <f>VLOOKUP(B291,總表!$1:$1048576,8,0)</f>
        <v>顏斌</v>
      </c>
      <c r="J291" s="16" t="str">
        <f>VLOOKUP(B291,總表!$1:$1048576,9,0)</f>
        <v>基隆市立銘傳國中</v>
      </c>
      <c r="K291" s="16" t="str">
        <f>VLOOKUP(B291,總表!$1:$1048576,10,0)</f>
        <v>郭哲希</v>
      </c>
      <c r="L291" s="16" t="str">
        <f>VLOOKUP(B291,總表!$1:$1048576,11,0)</f>
        <v>基隆市立銘傳國中</v>
      </c>
      <c r="M291" s="16" t="str">
        <f>VLOOKUP(B291,總表!$1:$1048576,12,0)</f>
        <v xml:space="preserve">李健次 </v>
      </c>
      <c r="N291" s="16" t="str">
        <f>VLOOKUP(B291,總表!$1:$1048576,13,0)</f>
        <v>基隆市立銘傳國中</v>
      </c>
      <c r="O291" s="16" t="str">
        <f>VLOOKUP(B291,總表!$1:$1048576,14,0)</f>
        <v>李孟勳</v>
      </c>
      <c r="P291" s="16" t="str">
        <f>VLOOKUP(B291,總表!$1:$1048576,15,0)</f>
        <v>基隆市立銘傳國中</v>
      </c>
      <c r="Q291" s="16" t="str">
        <f>VLOOKUP(B291,總表!$1:$1048576,16,0)</f>
        <v xml:space="preserve">沈容聞 </v>
      </c>
      <c r="R291" s="16" t="str">
        <f>VLOOKUP(B291,總表!$1:$1048576,17,0)</f>
        <v>基隆市立銘傳國中</v>
      </c>
    </row>
    <row r="292" spans="1:18" ht="17.399999999999999" hidden="1" x14ac:dyDescent="0.3">
      <c r="A292" s="22" t="s">
        <v>3495</v>
      </c>
      <c r="B292" s="13" t="s">
        <v>1105</v>
      </c>
      <c r="C292" s="10" t="str">
        <f>VLOOKUP(B292,總表!$1:$1048576,2,0)</f>
        <v>梳羽流風-新型吹風機整髮組</v>
      </c>
      <c r="D292" s="16" t="str">
        <f>VLOOKUP(B292,總表!$1:$1048576,4,0)</f>
        <v>便利生活</v>
      </c>
      <c r="E292" s="16" t="str">
        <f>VLOOKUP(B292,總表!$1:$1048576,5,0)</f>
        <v>國中組</v>
      </c>
      <c r="F292" s="16" t="str">
        <f>VLOOKUP(B292,總表!$1:$1048576,3,0)</f>
        <v>基隆市</v>
      </c>
      <c r="G292" s="16" t="str">
        <f>VLOOKUP(B292,總表!$1:$1048576,6,0)</f>
        <v>吳昕潔</v>
      </c>
      <c r="H292" s="16" t="str">
        <f>VLOOKUP(B292,總表!$1:$1048576,7,0)</f>
        <v>基隆市立銘傳國中</v>
      </c>
      <c r="I292" s="16" t="str">
        <f>VLOOKUP(B292,總表!$1:$1048576,8,0)</f>
        <v>陳亭瑄</v>
      </c>
      <c r="J292" s="16" t="str">
        <f>VLOOKUP(B292,總表!$1:$1048576,9,0)</f>
        <v>基隆市立銘傳國中</v>
      </c>
      <c r="K292" s="16" t="str">
        <f>VLOOKUP(B292,總表!$1:$1048576,10,0)</f>
        <v>陳昕卉</v>
      </c>
      <c r="L292" s="16" t="str">
        <f>VLOOKUP(B292,總表!$1:$1048576,11,0)</f>
        <v>基隆市立銘傳國中</v>
      </c>
      <c r="M292" s="16" t="str">
        <f>VLOOKUP(B292,總表!$1:$1048576,12,0)</f>
        <v>李健次</v>
      </c>
      <c r="N292" s="16" t="str">
        <f>VLOOKUP(B292,總表!$1:$1048576,13,0)</f>
        <v xml:space="preserve">基隆市立銘傳國中 </v>
      </c>
      <c r="O292" s="16" t="str">
        <f>VLOOKUP(B292,總表!$1:$1048576,14,0)</f>
        <v>李孟勳</v>
      </c>
      <c r="P292" s="16" t="str">
        <f>VLOOKUP(B292,總表!$1:$1048576,15,0)</f>
        <v>基隆市立銘傳國中</v>
      </c>
      <c r="Q292" s="16" t="str">
        <f>VLOOKUP(B292,總表!$1:$1048576,16,0)</f>
        <v xml:space="preserve">沈容聞 </v>
      </c>
      <c r="R292" s="16" t="str">
        <f>VLOOKUP(B292,總表!$1:$1048576,17,0)</f>
        <v>基隆市立銘傳國中</v>
      </c>
    </row>
    <row r="293" spans="1:18" ht="17.399999999999999" hidden="1" x14ac:dyDescent="0.3">
      <c r="A293" s="28" t="s">
        <v>3493</v>
      </c>
      <c r="B293" s="13" t="s">
        <v>993</v>
      </c>
      <c r="C293" s="10" t="str">
        <f>VLOOKUP(B293,總表!$1:$1048576,2,0)</f>
        <v>旋轉插座開關</v>
      </c>
      <c r="D293" s="16" t="str">
        <f>VLOOKUP(B293,總表!$1:$1048576,4,0)</f>
        <v>便利生活</v>
      </c>
      <c r="E293" s="16" t="str">
        <f>VLOOKUP(B293,總表!$1:$1048576,5,0)</f>
        <v>國中組</v>
      </c>
      <c r="F293" s="16" t="str">
        <f>VLOOKUP(B293,總表!$1:$1048576,3,0)</f>
        <v>基隆市</v>
      </c>
      <c r="G293" s="16" t="str">
        <f>VLOOKUP(B293,總表!$1:$1048576,6,0)</f>
        <v>范淳祺</v>
      </c>
      <c r="H293" s="16" t="str">
        <f>VLOOKUP(B293,總表!$1:$1048576,7,0)</f>
        <v>基隆市立銘傳國中</v>
      </c>
      <c r="I293" s="16" t="str">
        <f>VLOOKUP(B293,總表!$1:$1048576,8,0)</f>
        <v>林詠錡</v>
      </c>
      <c r="J293" s="16" t="str">
        <f>VLOOKUP(B293,總表!$1:$1048576,9,0)</f>
        <v>基隆市立銘傳國中</v>
      </c>
      <c r="K293" s="16" t="str">
        <f>VLOOKUP(B293,總表!$1:$1048576,10,0)</f>
        <v>林昀鴻</v>
      </c>
      <c r="L293" s="16" t="str">
        <f>VLOOKUP(B293,總表!$1:$1048576,11,0)</f>
        <v>基隆市立銘傳國中</v>
      </c>
      <c r="M293" s="16" t="str">
        <f>VLOOKUP(B293,總表!$1:$1048576,12,0)</f>
        <v xml:space="preserve">李健次 </v>
      </c>
      <c r="N293" s="16" t="str">
        <f>VLOOKUP(B293,總表!$1:$1048576,13,0)</f>
        <v>基隆市立銘傳國中</v>
      </c>
      <c r="O293" s="16" t="str">
        <f>VLOOKUP(B293,總表!$1:$1048576,14,0)</f>
        <v xml:space="preserve"> 劉珠玲</v>
      </c>
      <c r="P293" s="16" t="str">
        <f>VLOOKUP(B293,總表!$1:$1048576,15,0)</f>
        <v>基隆市立銘傳國中</v>
      </c>
      <c r="Q293" s="16" t="str">
        <f>VLOOKUP(B293,總表!$1:$1048576,16,0)</f>
        <v>沈容聞</v>
      </c>
      <c r="R293" s="16" t="str">
        <f>VLOOKUP(B293,總表!$1:$1048576,17,0)</f>
        <v>基隆市立銘傳國中</v>
      </c>
    </row>
    <row r="294" spans="1:18" ht="17.399999999999999" hidden="1" x14ac:dyDescent="0.3">
      <c r="A294" s="28" t="s">
        <v>3493</v>
      </c>
      <c r="B294" s="13" t="s">
        <v>988</v>
      </c>
      <c r="C294" s="10" t="str">
        <f>VLOOKUP(B294,總表!$1:$1048576,2,0)</f>
        <v>分離式感應扶手</v>
      </c>
      <c r="D294" s="16" t="str">
        <f>VLOOKUP(B294,總表!$1:$1048576,4,0)</f>
        <v>便利生活</v>
      </c>
      <c r="E294" s="16" t="str">
        <f>VLOOKUP(B294,總表!$1:$1048576,5,0)</f>
        <v>國中組</v>
      </c>
      <c r="F294" s="16" t="str">
        <f>VLOOKUP(B294,總表!$1:$1048576,3,0)</f>
        <v>基隆市</v>
      </c>
      <c r="G294" s="16" t="str">
        <f>VLOOKUP(B294,總表!$1:$1048576,6,0)</f>
        <v>許曦文</v>
      </c>
      <c r="H294" s="16" t="str">
        <f>VLOOKUP(B294,總表!$1:$1048576,7,0)</f>
        <v>基隆市立銘傳國中</v>
      </c>
      <c r="I294" s="16" t="str">
        <f>VLOOKUP(B294,總表!$1:$1048576,8,0)</f>
        <v>蔡宙成</v>
      </c>
      <c r="J294" s="16" t="str">
        <f>VLOOKUP(B294,總表!$1:$1048576,9,0)</f>
        <v>基隆市立銘傳國中</v>
      </c>
      <c r="K294" s="16" t="str">
        <f>VLOOKUP(B294,總表!$1:$1048576,10,0)</f>
        <v>張育晨</v>
      </c>
      <c r="L294" s="16" t="str">
        <f>VLOOKUP(B294,總表!$1:$1048576,11,0)</f>
        <v>基隆市立銘傳國中</v>
      </c>
      <c r="M294" s="16" t="str">
        <f>VLOOKUP(B294,總表!$1:$1048576,12,0)</f>
        <v>劉珠玲</v>
      </c>
      <c r="N294" s="16" t="str">
        <f>VLOOKUP(B294,總表!$1:$1048576,13,0)</f>
        <v>基隆市立銘傳國中</v>
      </c>
      <c r="O294" s="16" t="str">
        <f>VLOOKUP(B294,總表!$1:$1048576,14,0)</f>
        <v>李健次</v>
      </c>
      <c r="P294" s="16" t="str">
        <f>VLOOKUP(B294,總表!$1:$1048576,15,0)</f>
        <v>基隆市立銘傳國中</v>
      </c>
      <c r="Q294" s="16" t="str">
        <f>VLOOKUP(B294,總表!$1:$1048576,16,0)</f>
        <v xml:space="preserve">沈容聞 </v>
      </c>
      <c r="R294" s="16" t="str">
        <f>VLOOKUP(B294,總表!$1:$1048576,17,0)</f>
        <v>基隆市立銘傳國中</v>
      </c>
    </row>
    <row r="295" spans="1:18" ht="17.399999999999999" hidden="1" x14ac:dyDescent="0.3">
      <c r="A295" s="28" t="s">
        <v>3493</v>
      </c>
      <c r="B295" s="13" t="s">
        <v>956</v>
      </c>
      <c r="C295" s="10" t="str">
        <f>VLOOKUP(B295,總表!$1:$1048576,2,0)</f>
        <v>多功能風乾機</v>
      </c>
      <c r="D295" s="16" t="str">
        <f>VLOOKUP(B295,總表!$1:$1048576,4,0)</f>
        <v>便利生活</v>
      </c>
      <c r="E295" s="16" t="str">
        <f>VLOOKUP(B295,總表!$1:$1048576,5,0)</f>
        <v>國中組</v>
      </c>
      <c r="F295" s="16" t="str">
        <f>VLOOKUP(B295,總表!$1:$1048576,3,0)</f>
        <v>基隆市</v>
      </c>
      <c r="G295" s="16" t="str">
        <f>VLOOKUP(B295,總表!$1:$1048576,6,0)</f>
        <v>陳泳禓</v>
      </c>
      <c r="H295" s="16" t="str">
        <f>VLOOKUP(B295,總表!$1:$1048576,7,0)</f>
        <v>基隆市立銘傳國中</v>
      </c>
      <c r="I295" s="16" t="str">
        <f>VLOOKUP(B295,總表!$1:$1048576,8,0)</f>
        <v>魏永茂</v>
      </c>
      <c r="J295" s="16" t="str">
        <f>VLOOKUP(B295,總表!$1:$1048576,9,0)</f>
        <v>基隆市立銘傳國中</v>
      </c>
      <c r="K295" s="16" t="str">
        <f>VLOOKUP(B295,總表!$1:$1048576,10,0)</f>
        <v>王彥鈞</v>
      </c>
      <c r="L295" s="16" t="str">
        <f>VLOOKUP(B295,總表!$1:$1048576,11,0)</f>
        <v>基隆市立銘傳國中</v>
      </c>
      <c r="M295" s="16" t="str">
        <f>VLOOKUP(B295,總表!$1:$1048576,12,0)</f>
        <v>李健次</v>
      </c>
      <c r="N295" s="16" t="str">
        <f>VLOOKUP(B295,總表!$1:$1048576,13,0)</f>
        <v>基隆市立銘傳國中</v>
      </c>
      <c r="O295" s="16" t="str">
        <f>VLOOKUP(B295,總表!$1:$1048576,14,0)</f>
        <v>袁昌宏</v>
      </c>
      <c r="P295" s="16" t="str">
        <f>VLOOKUP(B295,總表!$1:$1048576,15,0)</f>
        <v>基隆市立銘傳國中</v>
      </c>
      <c r="Q295" s="16" t="str">
        <f>VLOOKUP(B295,總表!$1:$1048576,16,0)</f>
        <v>沈容聞</v>
      </c>
      <c r="R295" s="16" t="str">
        <f>VLOOKUP(B295,總表!$1:$1048576,17,0)</f>
        <v>基隆市立銘傳國中</v>
      </c>
    </row>
    <row r="296" spans="1:18" ht="17.399999999999999" hidden="1" x14ac:dyDescent="0.3">
      <c r="A296" s="30" t="s">
        <v>3494</v>
      </c>
      <c r="B296" s="13" t="s">
        <v>1119</v>
      </c>
      <c r="C296" s="10" t="str">
        <f>VLOOKUP(B296,總表!$1:$1048576,2,0)</f>
        <v>瀝水槽2.0</v>
      </c>
      <c r="D296" s="16" t="str">
        <f>VLOOKUP(B296,總表!$1:$1048576,4,0)</f>
        <v>便利生活</v>
      </c>
      <c r="E296" s="16" t="str">
        <f>VLOOKUP(B296,總表!$1:$1048576,5,0)</f>
        <v>國中組</v>
      </c>
      <c r="F296" s="16" t="str">
        <f>VLOOKUP(B296,總表!$1:$1048576,3,0)</f>
        <v>基隆市</v>
      </c>
      <c r="G296" s="16" t="str">
        <f>VLOOKUP(B296,總表!$1:$1048576,6,0)</f>
        <v>胡子麒</v>
      </c>
      <c r="H296" s="16" t="str">
        <f>VLOOKUP(B296,總表!$1:$1048576,7,0)</f>
        <v>基隆市立銘傳國中</v>
      </c>
      <c r="I296" s="16" t="str">
        <f>VLOOKUP(B296,總表!$1:$1048576,8,0)</f>
        <v>盧品杰</v>
      </c>
      <c r="J296" s="16" t="str">
        <f>VLOOKUP(B296,總表!$1:$1048576,9,0)</f>
        <v>基隆市立銘傳國中</v>
      </c>
      <c r="K296" s="16" t="str">
        <f>VLOOKUP(B296,總表!$1:$1048576,10,0)</f>
        <v>曾子熙</v>
      </c>
      <c r="L296" s="16" t="str">
        <f>VLOOKUP(B296,總表!$1:$1048576,11,0)</f>
        <v>基隆市立銘傳國中</v>
      </c>
      <c r="M296" s="16" t="str">
        <f>VLOOKUP(B296,總表!$1:$1048576,12,0)</f>
        <v>李健次</v>
      </c>
      <c r="N296" s="16" t="str">
        <f>VLOOKUP(B296,總表!$1:$1048576,13,0)</f>
        <v>基隆市立銘傳國中</v>
      </c>
      <c r="O296" s="16" t="str">
        <f>VLOOKUP(B296,總表!$1:$1048576,14,0)</f>
        <v>劉珠玲</v>
      </c>
      <c r="P296" s="16" t="str">
        <f>VLOOKUP(B296,總表!$1:$1048576,15,0)</f>
        <v>基隆市立銘傳國中</v>
      </c>
      <c r="Q296" s="16" t="str">
        <f>VLOOKUP(B296,總表!$1:$1048576,16,0)</f>
        <v xml:space="preserve">沈容聞 </v>
      </c>
      <c r="R296" s="16" t="str">
        <f>VLOOKUP(B296,總表!$1:$1048576,17,0)</f>
        <v>基隆市立銘傳國中</v>
      </c>
    </row>
    <row r="297" spans="1:18" ht="17.399999999999999" hidden="1" x14ac:dyDescent="0.3">
      <c r="A297" s="30" t="s">
        <v>3494</v>
      </c>
      <c r="B297" s="13" t="s">
        <v>1110</v>
      </c>
      <c r="C297" s="10" t="str">
        <f>VLOOKUP(B297,總表!$1:$1048576,2,0)</f>
        <v>電子公車感應站牌</v>
      </c>
      <c r="D297" s="16" t="str">
        <f>VLOOKUP(B297,總表!$1:$1048576,4,0)</f>
        <v>便利生活</v>
      </c>
      <c r="E297" s="16" t="str">
        <f>VLOOKUP(B297,總表!$1:$1048576,5,0)</f>
        <v>國中組</v>
      </c>
      <c r="F297" s="16" t="str">
        <f>VLOOKUP(B297,總表!$1:$1048576,3,0)</f>
        <v>基隆市</v>
      </c>
      <c r="G297" s="16" t="str">
        <f>VLOOKUP(B297,總表!$1:$1048576,6,0)</f>
        <v>曾以勳</v>
      </c>
      <c r="H297" s="16" t="str">
        <f>VLOOKUP(B297,總表!$1:$1048576,7,0)</f>
        <v>基隆市立銘傳國中</v>
      </c>
      <c r="I297" s="16" t="str">
        <f>VLOOKUP(B297,總表!$1:$1048576,8,0)</f>
        <v>郭峻亘</v>
      </c>
      <c r="J297" s="16" t="str">
        <f>VLOOKUP(B297,總表!$1:$1048576,9,0)</f>
        <v>基隆市立銘傳國中</v>
      </c>
      <c r="K297" s="16" t="str">
        <f>VLOOKUP(B297,總表!$1:$1048576,10,0)</f>
        <v>陳靖凱</v>
      </c>
      <c r="L297" s="16" t="str">
        <f>VLOOKUP(B297,總表!$1:$1048576,11,0)</f>
        <v>基隆市立銘傳國中</v>
      </c>
      <c r="M297" s="16" t="str">
        <f>VLOOKUP(B297,總表!$1:$1048576,12,0)</f>
        <v>李健次</v>
      </c>
      <c r="N297" s="16" t="str">
        <f>VLOOKUP(B297,總表!$1:$1048576,13,0)</f>
        <v>基隆市立銘傳國中</v>
      </c>
      <c r="O297" s="16" t="str">
        <f>VLOOKUP(B297,總表!$1:$1048576,14,0)</f>
        <v>劉珠玲</v>
      </c>
      <c r="P297" s="16" t="str">
        <f>VLOOKUP(B297,總表!$1:$1048576,15,0)</f>
        <v>基隆市立銘傳國中</v>
      </c>
      <c r="Q297" s="16" t="str">
        <f>VLOOKUP(B297,總表!$1:$1048576,16,0)</f>
        <v>沈容聞</v>
      </c>
      <c r="R297" s="16" t="str">
        <f>VLOOKUP(B297,總表!$1:$1048576,17,0)</f>
        <v>基隆市立銘傳國中</v>
      </c>
    </row>
    <row r="298" spans="1:18" ht="17.399999999999999" hidden="1" x14ac:dyDescent="0.3">
      <c r="A298" s="30" t="s">
        <v>3494</v>
      </c>
      <c r="B298" s="13" t="s">
        <v>1115</v>
      </c>
      <c r="C298" s="10" t="str">
        <f>VLOOKUP(B298,總表!$1:$1048576,2,0)</f>
        <v>折疊式插座</v>
      </c>
      <c r="D298" s="16" t="str">
        <f>VLOOKUP(B298,總表!$1:$1048576,4,0)</f>
        <v>便利生活</v>
      </c>
      <c r="E298" s="16" t="str">
        <f>VLOOKUP(B298,總表!$1:$1048576,5,0)</f>
        <v>國中組</v>
      </c>
      <c r="F298" s="16" t="str">
        <f>VLOOKUP(B298,總表!$1:$1048576,3,0)</f>
        <v>基隆市</v>
      </c>
      <c r="G298" s="16" t="str">
        <f>VLOOKUP(B298,總表!$1:$1048576,6,0)</f>
        <v>吳昱穎</v>
      </c>
      <c r="H298" s="16" t="str">
        <f>VLOOKUP(B298,總表!$1:$1048576,7,0)</f>
        <v>基隆市立銘傳國中</v>
      </c>
      <c r="I298" s="16" t="str">
        <f>VLOOKUP(B298,總表!$1:$1048576,8,0)</f>
        <v>王岑安</v>
      </c>
      <c r="J298" s="16" t="str">
        <f>VLOOKUP(B298,總表!$1:$1048576,9,0)</f>
        <v>基隆市立銘傳國中</v>
      </c>
      <c r="K298" s="16" t="str">
        <f>VLOOKUP(B298,總表!$1:$1048576,10,0)</f>
        <v>簡沐邯</v>
      </c>
      <c r="L298" s="16" t="str">
        <f>VLOOKUP(B298,總表!$1:$1048576,11,0)</f>
        <v>基隆市立銘傳國中</v>
      </c>
      <c r="M298" s="16" t="str">
        <f>VLOOKUP(B298,總表!$1:$1048576,12,0)</f>
        <v>李健次</v>
      </c>
      <c r="N298" s="16" t="str">
        <f>VLOOKUP(B298,總表!$1:$1048576,13,0)</f>
        <v>基隆市立銘傳國中</v>
      </c>
      <c r="O298" s="16" t="str">
        <f>VLOOKUP(B298,總表!$1:$1048576,14,0)</f>
        <v>李孟勳</v>
      </c>
      <c r="P298" s="16" t="str">
        <f>VLOOKUP(B298,總表!$1:$1048576,15,0)</f>
        <v>基隆市立銘傳國中</v>
      </c>
      <c r="Q298" s="16" t="str">
        <f>VLOOKUP(B298,總表!$1:$1048576,16,0)</f>
        <v>沈容聞</v>
      </c>
      <c r="R298" s="16" t="str">
        <f>VLOOKUP(B298,總表!$1:$1048576,17,0)</f>
        <v>基隆市立銘傳國中</v>
      </c>
    </row>
    <row r="299" spans="1:18" ht="17.399999999999999" hidden="1" x14ac:dyDescent="0.3">
      <c r="A299" s="25" t="s">
        <v>3492</v>
      </c>
      <c r="B299" s="13" t="s">
        <v>1212</v>
      </c>
      <c r="C299" s="10" t="str">
        <f>VLOOKUP(B299,總表!$1:$1048576,2,0)</f>
        <v>電阻式漏水警示系統</v>
      </c>
      <c r="D299" s="21" t="str">
        <f>VLOOKUP(B299,總表!$1:$1048576,4,0)</f>
        <v>前瞻/工業設計技術</v>
      </c>
      <c r="E299" s="16" t="str">
        <f>VLOOKUP(B299,總表!$1:$1048576,5,0)</f>
        <v>國中組</v>
      </c>
      <c r="F299" s="16" t="str">
        <f>VLOOKUP(B299,總表!$1:$1048576,3,0)</f>
        <v>基隆市</v>
      </c>
      <c r="G299" s="16" t="str">
        <f>VLOOKUP(B299,總表!$1:$1048576,6,0)</f>
        <v>賴容瑢</v>
      </c>
      <c r="H299" s="16" t="str">
        <f>VLOOKUP(B299,總表!$1:$1048576,7,0)</f>
        <v>基隆市立銘傳國中</v>
      </c>
      <c r="I299" s="16" t="str">
        <f>VLOOKUP(B299,總表!$1:$1048576,8,0)</f>
        <v>呂緹嫣</v>
      </c>
      <c r="J299" s="16" t="str">
        <f>VLOOKUP(B299,總表!$1:$1048576,9,0)</f>
        <v>基隆市立銘傳國中</v>
      </c>
      <c r="K299" s="16" t="str">
        <f>VLOOKUP(B299,總表!$1:$1048576,10,0)</f>
        <v>曾紫晴</v>
      </c>
      <c r="L299" s="16" t="str">
        <f>VLOOKUP(B299,總表!$1:$1048576,11,0)</f>
        <v>基隆市立銘傳國中</v>
      </c>
      <c r="M299" s="16" t="str">
        <f>VLOOKUP(B299,總表!$1:$1048576,12,0)</f>
        <v>李健次</v>
      </c>
      <c r="N299" s="16" t="str">
        <f>VLOOKUP(B299,總表!$1:$1048576,13,0)</f>
        <v>基隆市立銘傳國中</v>
      </c>
      <c r="O299" s="16" t="str">
        <f>VLOOKUP(B299,總表!$1:$1048576,14,0)</f>
        <v>劉珠玲</v>
      </c>
      <c r="P299" s="16" t="str">
        <f>VLOOKUP(B299,總表!$1:$1048576,15,0)</f>
        <v>基隆市立銘傳國中</v>
      </c>
      <c r="Q299" s="16" t="str">
        <f>VLOOKUP(B299,總表!$1:$1048576,16,0)</f>
        <v xml:space="preserve"> 沈容聞 </v>
      </c>
      <c r="R299" s="16" t="str">
        <f>VLOOKUP(B299,總表!$1:$1048576,17,0)</f>
        <v>基隆市立銘傳國中</v>
      </c>
    </row>
    <row r="300" spans="1:18" ht="17.399999999999999" hidden="1" x14ac:dyDescent="0.3">
      <c r="A300" s="28" t="s">
        <v>3493</v>
      </c>
      <c r="B300" s="13" t="s">
        <v>3480</v>
      </c>
      <c r="C300" s="10" t="str">
        <f>VLOOKUP(B300,總表!$1:$1048576,2,0)</f>
        <v>網演水現—追風集水器</v>
      </c>
      <c r="D300" s="21" t="str">
        <f>VLOOKUP(B300,總表!$1:$1048576,4,0)</f>
        <v>前瞻/工業設計技術</v>
      </c>
      <c r="E300" s="16" t="str">
        <f>VLOOKUP(B300,總表!$1:$1048576,5,0)</f>
        <v>高中職組</v>
      </c>
      <c r="F300" s="16" t="str">
        <f>VLOOKUP(B300,總表!$1:$1048576,3,0)</f>
        <v>連江縣</v>
      </c>
      <c r="G300" s="16" t="str">
        <f>VLOOKUP(B300,總表!$1:$1048576,6,0)</f>
        <v>林恩彤</v>
      </c>
      <c r="H300" s="16" t="str">
        <f>VLOOKUP(B300,總表!$1:$1048576,7,0)</f>
        <v>國立馬祖高級中學</v>
      </c>
      <c r="I300" s="16" t="str">
        <f>VLOOKUP(B300,總表!$1:$1048576,8,0)</f>
        <v>陳予新</v>
      </c>
      <c r="J300" s="16" t="str">
        <f>VLOOKUP(B300,總表!$1:$1048576,9,0)</f>
        <v>國立馬祖高級中學</v>
      </c>
      <c r="K300" s="16" t="str">
        <f>VLOOKUP(B300,總表!$1:$1048576,10,0)</f>
        <v>陳翔鈞</v>
      </c>
      <c r="L300" s="16" t="str">
        <f>VLOOKUP(B300,總表!$1:$1048576,11,0)</f>
        <v>國立馬祖高級中學</v>
      </c>
      <c r="M300" s="16" t="str">
        <f>VLOOKUP(B300,總表!$1:$1048576,12,0)</f>
        <v>楊智翔</v>
      </c>
      <c r="N300" s="16" t="str">
        <f>VLOOKUP(B300,總表!$1:$1048576,13,0)</f>
        <v>國立馬祖高級中學</v>
      </c>
      <c r="O300" s="16">
        <f>VLOOKUP(B300,總表!$1:$1048576,14,0)</f>
        <v>0</v>
      </c>
      <c r="P300" s="16">
        <f>VLOOKUP(B300,總表!$1:$1048576,15,0)</f>
        <v>0</v>
      </c>
      <c r="Q300" s="16">
        <f>VLOOKUP(B300,總表!$1:$1048576,16,0)</f>
        <v>0</v>
      </c>
      <c r="R300" s="16">
        <f>VLOOKUP(B300,總表!$1:$1048576,17,0)</f>
        <v>0</v>
      </c>
    </row>
    <row r="301" spans="1:18" ht="17.399999999999999" hidden="1" x14ac:dyDescent="0.3">
      <c r="A301" s="30" t="s">
        <v>3494</v>
      </c>
      <c r="B301" s="13" t="s">
        <v>2829</v>
      </c>
      <c r="C301" s="10" t="str">
        <f>VLOOKUP(B301,總表!$1:$1048576,2,0)</f>
        <v>浮桶式水力發電</v>
      </c>
      <c r="D301" s="17" t="str">
        <f>VLOOKUP(B301,總表!$1:$1048576,4,0)</f>
        <v>永續發展農糧技術</v>
      </c>
      <c r="E301" s="16" t="str">
        <f>VLOOKUP(B301,總表!$1:$1048576,5,0)</f>
        <v>高中職組</v>
      </c>
      <c r="F301" s="16" t="str">
        <f>VLOOKUP(B301,總表!$1:$1048576,3,0)</f>
        <v>雲林縣</v>
      </c>
      <c r="G301" s="16" t="str">
        <f>VLOOKUP(B301,總表!$1:$1048576,6,0)</f>
        <v>林雋樺</v>
      </c>
      <c r="H301" s="16" t="str">
        <f>VLOOKUP(B301,總表!$1:$1048576,7,0)</f>
        <v>揚子學校財團法人雲林縣揚子高級中等學校</v>
      </c>
      <c r="I301" s="16" t="str">
        <f>VLOOKUP(B301,總表!$1:$1048576,8,0)</f>
        <v>許雅琪</v>
      </c>
      <c r="J301" s="16" t="str">
        <f>VLOOKUP(B301,總表!$1:$1048576,9,0)</f>
        <v>揚子學校財團法人雲林縣揚子高級中等學校</v>
      </c>
      <c r="K301" s="16" t="str">
        <f>VLOOKUP(B301,總表!$1:$1048576,10,0)</f>
        <v>鍾繕如</v>
      </c>
      <c r="L301" s="16" t="str">
        <f>VLOOKUP(B301,總表!$1:$1048576,11,0)</f>
        <v>揚子學校財團法人雲林縣揚子高級中等學校</v>
      </c>
      <c r="M301" s="16" t="str">
        <f>VLOOKUP(B301,總表!$1:$1048576,12,0)</f>
        <v>彭琮建</v>
      </c>
      <c r="N301" s="16" t="str">
        <f>VLOOKUP(B301,總表!$1:$1048576,13,0)</f>
        <v>揚子學校財團法人雲林縣揚子高級中等學校</v>
      </c>
      <c r="O301" s="16">
        <f>VLOOKUP(B301,總表!$1:$1048576,14,0)</f>
        <v>0</v>
      </c>
      <c r="P301" s="16">
        <f>VLOOKUP(B301,總表!$1:$1048576,15,0)</f>
        <v>0</v>
      </c>
      <c r="Q301" s="16">
        <f>VLOOKUP(B301,總表!$1:$1048576,16,0)</f>
        <v>0</v>
      </c>
      <c r="R301" s="16">
        <f>VLOOKUP(B301,總表!$1:$1048576,17,0)</f>
        <v>0</v>
      </c>
    </row>
    <row r="302" spans="1:18" ht="17.399999999999999" hidden="1" x14ac:dyDescent="0.3">
      <c r="A302" s="30" t="s">
        <v>3494</v>
      </c>
      <c r="B302" s="13" t="s">
        <v>2862</v>
      </c>
      <c r="C302" s="10" t="str">
        <f>VLOOKUP(B302,總表!$1:$1048576,2,0)</f>
        <v>土壤益菌球</v>
      </c>
      <c r="D302" s="17" t="str">
        <f>VLOOKUP(B302,總表!$1:$1048576,4,0)</f>
        <v>永續發展農糧技術</v>
      </c>
      <c r="E302" s="16" t="str">
        <f>VLOOKUP(B302,總表!$1:$1048576,5,0)</f>
        <v>高中職組</v>
      </c>
      <c r="F302" s="16" t="str">
        <f>VLOOKUP(B302,總表!$1:$1048576,3,0)</f>
        <v>雲林縣</v>
      </c>
      <c r="G302" s="16" t="str">
        <f>VLOOKUP(B302,總表!$1:$1048576,6,0)</f>
        <v>廖俊諺</v>
      </c>
      <c r="H302" s="16" t="str">
        <f>VLOOKUP(B302,總表!$1:$1048576,7,0)</f>
        <v>雲林縣揚子高級中等學校</v>
      </c>
      <c r="I302" s="16" t="str">
        <f>VLOOKUP(B302,總表!$1:$1048576,8,0)</f>
        <v>朱子鋐</v>
      </c>
      <c r="J302" s="16" t="str">
        <f>VLOOKUP(B302,總表!$1:$1048576,9,0)</f>
        <v>雲林縣揚子高級中等學校</v>
      </c>
      <c r="K302" s="16" t="str">
        <f>VLOOKUP(B302,總表!$1:$1048576,10,0)</f>
        <v>蘇宏岳</v>
      </c>
      <c r="L302" s="16" t="str">
        <f>VLOOKUP(B302,總表!$1:$1048576,11,0)</f>
        <v>雲林縣揚子高級中等學校</v>
      </c>
      <c r="M302" s="16" t="str">
        <f>VLOOKUP(B302,總表!$1:$1048576,12,0)</f>
        <v>彭琮建</v>
      </c>
      <c r="N302" s="16" t="str">
        <f>VLOOKUP(B302,總表!$1:$1048576,13,0)</f>
        <v>雲林縣揚子高級中等學校</v>
      </c>
      <c r="O302" s="16">
        <f>VLOOKUP(B302,總表!$1:$1048576,14,0)</f>
        <v>0</v>
      </c>
      <c r="P302" s="16">
        <f>VLOOKUP(B302,總表!$1:$1048576,15,0)</f>
        <v>0</v>
      </c>
      <c r="Q302" s="16">
        <f>VLOOKUP(B302,總表!$1:$1048576,16,0)</f>
        <v>0</v>
      </c>
      <c r="R302" s="16">
        <f>VLOOKUP(B302,總表!$1:$1048576,17,0)</f>
        <v>0</v>
      </c>
    </row>
    <row r="303" spans="1:18" ht="17.399999999999999" hidden="1" x14ac:dyDescent="0.3">
      <c r="A303" s="28" t="s">
        <v>3493</v>
      </c>
      <c r="B303" s="13" t="s">
        <v>3039</v>
      </c>
      <c r="C303" s="10" t="str">
        <f>VLOOKUP(B303,總表!$1:$1048576,2,0)</f>
        <v>齒式擋土牆</v>
      </c>
      <c r="D303" s="19" t="str">
        <f>VLOOKUP(B303,總表!$1:$1048576,4,0)</f>
        <v>災害管理與安全</v>
      </c>
      <c r="E303" s="16" t="str">
        <f>VLOOKUP(B303,總表!$1:$1048576,5,0)</f>
        <v>高中職組</v>
      </c>
      <c r="F303" s="16" t="str">
        <f>VLOOKUP(B303,總表!$1:$1048576,3,0)</f>
        <v>雲林縣</v>
      </c>
      <c r="G303" s="16" t="str">
        <f>VLOOKUP(B303,總表!$1:$1048576,6,0)</f>
        <v>翁翊樺</v>
      </c>
      <c r="H303" s="16" t="str">
        <f>VLOOKUP(B303,總表!$1:$1048576,7,0)</f>
        <v>揚子學校財團法人雲林縣揚子高級中等學校</v>
      </c>
      <c r="I303" s="16" t="str">
        <f>VLOOKUP(B303,總表!$1:$1048576,8,0)</f>
        <v>廖本鸛</v>
      </c>
      <c r="J303" s="16" t="str">
        <f>VLOOKUP(B303,總表!$1:$1048576,9,0)</f>
        <v>揚子學校財團法人雲林縣揚子高級中等學校</v>
      </c>
      <c r="K303" s="16">
        <f>VLOOKUP(B303,總表!$1:$1048576,10,0)</f>
        <v>0</v>
      </c>
      <c r="L303" s="16">
        <f>VLOOKUP(B303,總表!$1:$1048576,11,0)</f>
        <v>0</v>
      </c>
      <c r="M303" s="16" t="str">
        <f>VLOOKUP(B303,總表!$1:$1048576,12,0)</f>
        <v>彭琮建</v>
      </c>
      <c r="N303" s="16" t="str">
        <f>VLOOKUP(B303,總表!$1:$1048576,13,0)</f>
        <v>揚子高中</v>
      </c>
      <c r="O303" s="16">
        <f>VLOOKUP(B303,總表!$1:$1048576,14,0)</f>
        <v>0</v>
      </c>
      <c r="P303" s="16">
        <f>VLOOKUP(B303,總表!$1:$1048576,15,0)</f>
        <v>0</v>
      </c>
      <c r="Q303" s="16">
        <f>VLOOKUP(B303,總表!$1:$1048576,16,0)</f>
        <v>0</v>
      </c>
      <c r="R303" s="16">
        <f>VLOOKUP(B303,總表!$1:$1048576,17,0)</f>
        <v>0</v>
      </c>
    </row>
    <row r="304" spans="1:18" ht="17.399999999999999" hidden="1" x14ac:dyDescent="0.3">
      <c r="A304" s="22" t="s">
        <v>3495</v>
      </c>
      <c r="B304" s="13" t="s">
        <v>3420</v>
      </c>
      <c r="C304" s="10" t="str">
        <f>VLOOKUP(B304,總表!$1:$1048576,2,0)</f>
        <v>燈泡式水力發電結合太陽能</v>
      </c>
      <c r="D304" s="21" t="str">
        <f>VLOOKUP(B304,總表!$1:$1048576,4,0)</f>
        <v>前瞻/工業設計技術</v>
      </c>
      <c r="E304" s="16" t="str">
        <f>VLOOKUP(B304,總表!$1:$1048576,5,0)</f>
        <v>高中職組</v>
      </c>
      <c r="F304" s="16" t="str">
        <f>VLOOKUP(B304,總表!$1:$1048576,3,0)</f>
        <v>雲林縣</v>
      </c>
      <c r="G304" s="16" t="str">
        <f>VLOOKUP(B304,總表!$1:$1048576,6,0)</f>
        <v>卓盈瑩</v>
      </c>
      <c r="H304" s="16" t="str">
        <f>VLOOKUP(B304,總表!$1:$1048576,7,0)</f>
        <v>揚子學校財團法人雲林 縣揚子高級中等學校</v>
      </c>
      <c r="I304" s="16" t="str">
        <f>VLOOKUP(B304,總表!$1:$1048576,8,0)</f>
        <v>姚彥羽</v>
      </c>
      <c r="J304" s="16" t="str">
        <f>VLOOKUP(B304,總表!$1:$1048576,9,0)</f>
        <v>揚子學校財團法人雲林 縣揚子高級中等學校</v>
      </c>
      <c r="K304" s="16">
        <f>VLOOKUP(B304,總表!$1:$1048576,10,0)</f>
        <v>0</v>
      </c>
      <c r="L304" s="16">
        <f>VLOOKUP(B304,總表!$1:$1048576,11,0)</f>
        <v>0</v>
      </c>
      <c r="M304" s="16" t="str">
        <f>VLOOKUP(B304,總表!$1:$1048576,12,0)</f>
        <v>丁冠承</v>
      </c>
      <c r="N304" s="16" t="str">
        <f>VLOOKUP(B304,總表!$1:$1048576,13,0)</f>
        <v>雲林縣元長鄉元長國民小學</v>
      </c>
      <c r="O304" s="16" t="str">
        <f>VLOOKUP(B304,總表!$1:$1048576,14,0)</f>
        <v>彭琮建</v>
      </c>
      <c r="P304" s="16" t="str">
        <f>VLOOKUP(B304,總表!$1:$1048576,15,0)</f>
        <v>揚子學校財團法人雲林縣揚子高級中等學校</v>
      </c>
      <c r="Q304" s="16" t="str">
        <f>VLOOKUP(B304,總表!$1:$1048576,16,0)</f>
        <v>林金花</v>
      </c>
      <c r="R304" s="16" t="str">
        <f>VLOOKUP(B304,總表!$1:$1048576,17,0)</f>
        <v>揚子學校財團法人雲林縣揚子高級中等學校</v>
      </c>
    </row>
    <row r="305" spans="1:18" ht="17.399999999999999" hidden="1" x14ac:dyDescent="0.3">
      <c r="A305" s="28" t="s">
        <v>3493</v>
      </c>
      <c r="B305" s="13" t="s">
        <v>3438</v>
      </c>
      <c r="C305" s="10" t="str">
        <f>VLOOKUP(B305,總表!$1:$1048576,2,0)</f>
        <v>蜂窩式水冷牆</v>
      </c>
      <c r="D305" s="21" t="str">
        <f>VLOOKUP(B305,總表!$1:$1048576,4,0)</f>
        <v>前瞻/工業設計技術</v>
      </c>
      <c r="E305" s="16" t="str">
        <f>VLOOKUP(B305,總表!$1:$1048576,5,0)</f>
        <v>高中職組</v>
      </c>
      <c r="F305" s="16" t="str">
        <f>VLOOKUP(B305,總表!$1:$1048576,3,0)</f>
        <v>雲林縣</v>
      </c>
      <c r="G305" s="16" t="str">
        <f>VLOOKUP(B305,總表!$1:$1048576,6,0)</f>
        <v>吳宇晏</v>
      </c>
      <c r="H305" s="16" t="str">
        <f>VLOOKUP(B305,總表!$1:$1048576,7,0)</f>
        <v>揚子學校財團法人雲林縣揚子高級中等學校</v>
      </c>
      <c r="I305" s="16" t="str">
        <f>VLOOKUP(B305,總表!$1:$1048576,8,0)</f>
        <v>黃筠庭</v>
      </c>
      <c r="J305" s="16" t="str">
        <f>VLOOKUP(B305,總表!$1:$1048576,9,0)</f>
        <v>揚子學校財團法人雲林縣揚子高級中等學校</v>
      </c>
      <c r="K305" s="16" t="str">
        <f>VLOOKUP(B305,總表!$1:$1048576,10,0)</f>
        <v>陳志傑</v>
      </c>
      <c r="L305" s="16" t="str">
        <f>VLOOKUP(B305,總表!$1:$1048576,11,0)</f>
        <v>揚子學校財團法人雲林縣揚子高級中等學校</v>
      </c>
      <c r="M305" s="16" t="str">
        <f>VLOOKUP(B305,總表!$1:$1048576,12,0)</f>
        <v>彭琮建</v>
      </c>
      <c r="N305" s="16" t="str">
        <f>VLOOKUP(B305,總表!$1:$1048576,13,0)</f>
        <v>揚子學校財團法人雲林縣揚子高級中等學校</v>
      </c>
      <c r="O305" s="16">
        <f>VLOOKUP(B305,總表!$1:$1048576,14,0)</f>
        <v>0</v>
      </c>
      <c r="P305" s="16">
        <f>VLOOKUP(B305,總表!$1:$1048576,15,0)</f>
        <v>0</v>
      </c>
      <c r="Q305" s="16">
        <f>VLOOKUP(B305,總表!$1:$1048576,16,0)</f>
        <v>0</v>
      </c>
      <c r="R305" s="16">
        <f>VLOOKUP(B305,總表!$1:$1048576,17,0)</f>
        <v>0</v>
      </c>
    </row>
    <row r="306" spans="1:18" ht="17.399999999999999" hidden="1" x14ac:dyDescent="0.3">
      <c r="A306" s="22" t="s">
        <v>3495</v>
      </c>
      <c r="B306" s="16" t="s">
        <v>1409</v>
      </c>
      <c r="C306" s="10" t="str">
        <f>VLOOKUP(B306,總表!$1:$1048576,2,0)</f>
        <v>減少廚餘計劃</v>
      </c>
      <c r="D306" s="17" t="str">
        <f>VLOOKUP(B306,總表!$1:$1048576,4,0)</f>
        <v>永續發展農糧技術</v>
      </c>
      <c r="E306" s="16" t="str">
        <f>VLOOKUP(B306,總表!$1:$1048576,5,0)</f>
        <v>國小組</v>
      </c>
      <c r="F306" s="16" t="str">
        <f>VLOOKUP(B306,總表!$1:$1048576,3,0)</f>
        <v>雲林縣</v>
      </c>
      <c r="G306" s="16" t="str">
        <f>VLOOKUP(B306,總表!$1:$1048576,6,0)</f>
        <v>張芊柔</v>
      </c>
      <c r="H306" s="16" t="str">
        <f>VLOOKUP(B306,總表!$1:$1048576,7,0)</f>
        <v>雲林縣斗六市雲林國民小學</v>
      </c>
      <c r="I306" s="16" t="str">
        <f>VLOOKUP(B306,總表!$1:$1048576,8,0)</f>
        <v>莊秉顥</v>
      </c>
      <c r="J306" s="16" t="str">
        <f>VLOOKUP(B306,總表!$1:$1048576,9,0)</f>
        <v>雲林縣斗六市雲林國民小學</v>
      </c>
      <c r="K306" s="16">
        <f>VLOOKUP(B306,總表!$1:$1048576,10,0)</f>
        <v>0</v>
      </c>
      <c r="L306" s="16">
        <f>VLOOKUP(B306,總表!$1:$1048576,11,0)</f>
        <v>0</v>
      </c>
      <c r="M306" s="16" t="str">
        <f>VLOOKUP(B306,總表!$1:$1048576,12,0)</f>
        <v>陳谹菲</v>
      </c>
      <c r="N306" s="16" t="str">
        <f>VLOOKUP(B306,總表!$1:$1048576,13,0)</f>
        <v>雲林縣斗六市雲林國民小學</v>
      </c>
      <c r="O306" s="16">
        <f>VLOOKUP(B306,總表!$1:$1048576,14,0)</f>
        <v>0</v>
      </c>
      <c r="P306" s="16">
        <f>VLOOKUP(B306,總表!$1:$1048576,15,0)</f>
        <v>0</v>
      </c>
      <c r="Q306" s="16">
        <f>VLOOKUP(B306,總表!$1:$1048576,16,0)</f>
        <v>0</v>
      </c>
      <c r="R306" s="16">
        <f>VLOOKUP(B306,總表!$1:$1048576,17,0)</f>
        <v>0</v>
      </c>
    </row>
    <row r="307" spans="1:18" ht="17.399999999999999" hidden="1" x14ac:dyDescent="0.3">
      <c r="A307" s="25" t="s">
        <v>3492</v>
      </c>
      <c r="B307" s="13" t="s">
        <v>2236</v>
      </c>
      <c r="C307" s="10" t="str">
        <f>VLOOKUP(B307,總表!$1:$1048576,2,0)</f>
        <v>屋頂小綠洲，苔蘚魔法降溫器</v>
      </c>
      <c r="D307" s="16" t="str">
        <f>VLOOKUP(B307,總表!$1:$1048576,4,0)</f>
        <v>便利生活</v>
      </c>
      <c r="E307" s="16" t="str">
        <f>VLOOKUP(B307,總表!$1:$1048576,5,0)</f>
        <v>國小組</v>
      </c>
      <c r="F307" s="16" t="str">
        <f>VLOOKUP(B307,總表!$1:$1048576,3,0)</f>
        <v>雲林縣</v>
      </c>
      <c r="G307" s="16" t="str">
        <f>VLOOKUP(B307,總表!$1:$1048576,6,0)</f>
        <v>鐘允</v>
      </c>
      <c r="H307" s="16" t="str">
        <f>VLOOKUP(B307,總表!$1:$1048576,7,0)</f>
        <v>雲林縣斗六市雲林國民小學</v>
      </c>
      <c r="I307" s="16" t="str">
        <f>VLOOKUP(B307,總表!$1:$1048576,8,0)</f>
        <v>鐘立</v>
      </c>
      <c r="J307" s="16" t="str">
        <f>VLOOKUP(B307,總表!$1:$1048576,9,0)</f>
        <v>雲林縣斗六市雲林國民小學</v>
      </c>
      <c r="K307" s="16" t="str">
        <f>VLOOKUP(B307,總表!$1:$1048576,10,0)</f>
        <v>胡又勻</v>
      </c>
      <c r="L307" s="16" t="str">
        <f>VLOOKUP(B307,總表!$1:$1048576,11,0)</f>
        <v>雲林縣斗六市雲林國民小學</v>
      </c>
      <c r="M307" s="16" t="str">
        <f>VLOOKUP(B307,總表!$1:$1048576,12,0)</f>
        <v>陳谹菲</v>
      </c>
      <c r="N307" s="16" t="str">
        <f>VLOOKUP(B307,總表!$1:$1048576,13,0)</f>
        <v>雲林縣斗六市雲林國民小學</v>
      </c>
      <c r="O307" s="16">
        <f>VLOOKUP(B307,總表!$1:$1048576,14,0)</f>
        <v>0</v>
      </c>
      <c r="P307" s="16">
        <f>VLOOKUP(B307,總表!$1:$1048576,15,0)</f>
        <v>0</v>
      </c>
      <c r="Q307" s="16">
        <f>VLOOKUP(B307,總表!$1:$1048576,16,0)</f>
        <v>0</v>
      </c>
      <c r="R307" s="16">
        <f>VLOOKUP(B307,總表!$1:$1048576,17,0)</f>
        <v>0</v>
      </c>
    </row>
    <row r="308" spans="1:18" ht="17.399999999999999" hidden="1" x14ac:dyDescent="0.3">
      <c r="A308" s="28" t="s">
        <v>3493</v>
      </c>
      <c r="B308" s="13" t="s">
        <v>2241</v>
      </c>
      <c r="C308" s="10" t="str">
        <f>VLOOKUP(B308,總表!$1:$1048576,2,0)</f>
        <v>「藻」也會呼c</v>
      </c>
      <c r="D308" s="16" t="str">
        <f>VLOOKUP(B308,總表!$1:$1048576,4,0)</f>
        <v>便利生活</v>
      </c>
      <c r="E308" s="16" t="str">
        <f>VLOOKUP(B308,總表!$1:$1048576,5,0)</f>
        <v>國小組</v>
      </c>
      <c r="F308" s="16" t="str">
        <f>VLOOKUP(B308,總表!$1:$1048576,3,0)</f>
        <v>雲林縣</v>
      </c>
      <c r="G308" s="16" t="str">
        <f>VLOOKUP(B308,總表!$1:$1048576,6,0)</f>
        <v>陳秉毅</v>
      </c>
      <c r="H308" s="16" t="str">
        <f>VLOOKUP(B308,總表!$1:$1048576,7,0)</f>
        <v>雲林縣斗六市雲林國民小學</v>
      </c>
      <c r="I308" s="16" t="str">
        <f>VLOOKUP(B308,總表!$1:$1048576,8,0)</f>
        <v>張郁婕</v>
      </c>
      <c r="J308" s="16" t="str">
        <f>VLOOKUP(B308,總表!$1:$1048576,9,0)</f>
        <v>雲林縣斗六市雲林國民小學</v>
      </c>
      <c r="K308" s="16" t="str">
        <f>VLOOKUP(B308,總表!$1:$1048576,10,0)</f>
        <v>林柏丞</v>
      </c>
      <c r="L308" s="16" t="str">
        <f>VLOOKUP(B308,總表!$1:$1048576,11,0)</f>
        <v>雲林縣斗六市雲林國民小學</v>
      </c>
      <c r="M308" s="16" t="str">
        <f>VLOOKUP(B308,總表!$1:$1048576,12,0)</f>
        <v>陳谹菲</v>
      </c>
      <c r="N308" s="16" t="str">
        <f>VLOOKUP(B308,總表!$1:$1048576,13,0)</f>
        <v>雲林縣斗六市雲林國民小學</v>
      </c>
      <c r="O308" s="16">
        <f>VLOOKUP(B308,總表!$1:$1048576,14,0)</f>
        <v>0</v>
      </c>
      <c r="P308" s="16">
        <f>VLOOKUP(B308,總表!$1:$1048576,15,0)</f>
        <v>0</v>
      </c>
      <c r="Q308" s="16">
        <f>VLOOKUP(B308,總表!$1:$1048576,16,0)</f>
        <v>0</v>
      </c>
      <c r="R308" s="16">
        <f>VLOOKUP(B308,總表!$1:$1048576,17,0)</f>
        <v>0</v>
      </c>
    </row>
    <row r="309" spans="1:18" ht="17.399999999999999" hidden="1" x14ac:dyDescent="0.3">
      <c r="A309" s="31" t="s">
        <v>3494</v>
      </c>
      <c r="B309" s="16" t="s">
        <v>2773</v>
      </c>
      <c r="C309" s="10" t="str">
        <f>VLOOKUP(B309,總表!$1:$1048576,2,0)</f>
        <v>直立創新活動式風力發電組</v>
      </c>
      <c r="D309" s="21" t="str">
        <f>VLOOKUP(B309,總表!$1:$1048576,4,0)</f>
        <v>前瞻/工業設計技術</v>
      </c>
      <c r="E309" s="16" t="str">
        <f>VLOOKUP(B309,總表!$1:$1048576,5,0)</f>
        <v>國小組</v>
      </c>
      <c r="F309" s="16" t="str">
        <f>VLOOKUP(B309,總表!$1:$1048576,3,0)</f>
        <v>雲林縣</v>
      </c>
      <c r="G309" s="16" t="str">
        <f>VLOOKUP(B309,總表!$1:$1048576,6,0)</f>
        <v>劉祐辰</v>
      </c>
      <c r="H309" s="16" t="str">
        <f>VLOOKUP(B309,總表!$1:$1048576,7,0)</f>
        <v xml:space="preserve">雲林縣元長鄉元長國民小學 </v>
      </c>
      <c r="I309" s="16" t="str">
        <f>VLOOKUP(B309,總表!$1:$1048576,8,0)</f>
        <v>李奕銘</v>
      </c>
      <c r="J309" s="16" t="str">
        <f>VLOOKUP(B309,總表!$1:$1048576,9,0)</f>
        <v xml:space="preserve">雲林縣元長鄉元長國民小學 </v>
      </c>
      <c r="K309" s="16" t="str">
        <f>VLOOKUP(B309,總表!$1:$1048576,10,0)</f>
        <v>林俞辰</v>
      </c>
      <c r="L309" s="16" t="str">
        <f>VLOOKUP(B309,總表!$1:$1048576,11,0)</f>
        <v xml:space="preserve">雲林縣元長鄉元長國民小學 </v>
      </c>
      <c r="M309" s="16" t="str">
        <f>VLOOKUP(B309,總表!$1:$1048576,12,0)</f>
        <v>丁冠承</v>
      </c>
      <c r="N309" s="16" t="str">
        <f>VLOOKUP(B309,總表!$1:$1048576,13,0)</f>
        <v>雲林縣元長鄉元長國民小學</v>
      </c>
      <c r="O309" s="16" t="str">
        <f>VLOOKUP(B309,總表!$1:$1048576,14,0)</f>
        <v xml:space="preserve">劉耿宏 </v>
      </c>
      <c r="P309" s="16" t="str">
        <f>VLOOKUP(B309,總表!$1:$1048576,15,0)</f>
        <v>雲林縣元長鄉元長國民小學</v>
      </c>
      <c r="Q309" s="16" t="str">
        <f>VLOOKUP(B309,總表!$1:$1048576,16,0)</f>
        <v xml:space="preserve">陳俊逸  </v>
      </c>
      <c r="R309" s="16" t="str">
        <f>VLOOKUP(B309,總表!$1:$1048576,17,0)</f>
        <v>雲林縣元長鄉元長國民小學</v>
      </c>
    </row>
    <row r="310" spans="1:18" ht="17.399999999999999" hidden="1" x14ac:dyDescent="0.3">
      <c r="A310" s="22" t="s">
        <v>3495</v>
      </c>
      <c r="B310" s="13" t="s">
        <v>87</v>
      </c>
      <c r="C310" s="10" t="str">
        <f>VLOOKUP(B310,總表!$1:$1048576,2,0)</f>
        <v>高纖農廢發酵昆蟲協同分解與介質化應用</v>
      </c>
      <c r="D310" s="17" t="str">
        <f>VLOOKUP(B310,總表!$1:$1048576,4,0)</f>
        <v>永續發展農糧技術</v>
      </c>
      <c r="E310" s="16" t="str">
        <f>VLOOKUP(B310,總表!$1:$1048576,5,0)</f>
        <v>國中組</v>
      </c>
      <c r="F310" s="16" t="str">
        <f>VLOOKUP(B310,總表!$1:$1048576,3,0)</f>
        <v>雲林縣</v>
      </c>
      <c r="G310" s="16" t="str">
        <f>VLOOKUP(B310,總表!$1:$1048576,6,0)</f>
        <v>羅星皓</v>
      </c>
      <c r="H310" s="16" t="str">
        <f>VLOOKUP(B310,總表!$1:$1048576,7,0)</f>
        <v>雲林縣私立淵名國民中學</v>
      </c>
      <c r="I310" s="16" t="str">
        <f>VLOOKUP(B310,總表!$1:$1048576,8,0)</f>
        <v>林立宇</v>
      </c>
      <c r="J310" s="16" t="str">
        <f>VLOOKUP(B310,總表!$1:$1048576,9,0)</f>
        <v>雲林縣立石榴國民中學</v>
      </c>
      <c r="K310" s="16">
        <f>VLOOKUP(B310,總表!$1:$1048576,10,0)</f>
        <v>0</v>
      </c>
      <c r="L310" s="16">
        <f>VLOOKUP(B310,總表!$1:$1048576,11,0)</f>
        <v>0</v>
      </c>
      <c r="M310" s="16" t="str">
        <f>VLOOKUP(B310,總表!$1:$1048576,12,0)</f>
        <v>陳谹菲</v>
      </c>
      <c r="N310" s="16" t="str">
        <f>VLOOKUP(B310,總表!$1:$1048576,13,0)</f>
        <v>雲林縣私立正心高級中學（國中部）</v>
      </c>
      <c r="O310" s="16" t="str">
        <f>VLOOKUP(B310,總表!$1:$1048576,14,0)</f>
        <v>陳姿妙</v>
      </c>
      <c r="P310" s="16" t="str">
        <f>VLOOKUP(B310,總表!$1:$1048576,15,0)</f>
        <v>雲林縣私立淵明國民中學</v>
      </c>
      <c r="Q310" s="16" t="str">
        <f>VLOOKUP(B310,總表!$1:$1048576,16,0)</f>
        <v>陳少軍</v>
      </c>
      <c r="R310" s="16" t="str">
        <f>VLOOKUP(B310,總表!$1:$1048576,17,0)</f>
        <v>雲林縣 石榴國民中學</v>
      </c>
    </row>
    <row r="311" spans="1:18" ht="17.399999999999999" hidden="1" x14ac:dyDescent="0.3">
      <c r="A311" s="30" t="s">
        <v>3494</v>
      </c>
      <c r="B311" s="13" t="s">
        <v>18</v>
      </c>
      <c r="C311" s="10" t="str">
        <f>VLOOKUP(B311,總表!$1:$1048576,2,0)</f>
        <v>雙用途鳥類爬蟲類孵蛋器</v>
      </c>
      <c r="D311" s="17" t="str">
        <f>VLOOKUP(B311,總表!$1:$1048576,4,0)</f>
        <v>永續發展農糧技術</v>
      </c>
      <c r="E311" s="16" t="str">
        <f>VLOOKUP(B311,總表!$1:$1048576,5,0)</f>
        <v>國中組</v>
      </c>
      <c r="F311" s="16" t="str">
        <f>VLOOKUP(B311,總表!$1:$1048576,3,0)</f>
        <v>雲林縣</v>
      </c>
      <c r="G311" s="16" t="str">
        <f>VLOOKUP(B311,總表!$1:$1048576,6,0)</f>
        <v>陳垣心</v>
      </c>
      <c r="H311" s="16" t="str">
        <f>VLOOKUP(B311,總表!$1:$1048576,7,0)</f>
        <v>宜梧國中</v>
      </c>
      <c r="I311" s="16" t="str">
        <f>VLOOKUP(B311,總表!$1:$1048576,8,0)</f>
        <v xml:space="preserve"> 李湘淋</v>
      </c>
      <c r="J311" s="16" t="str">
        <f>VLOOKUP(B311,總表!$1:$1048576,9,0)</f>
        <v>宜梧國中</v>
      </c>
      <c r="K311" s="16" t="str">
        <f>VLOOKUP(B311,總表!$1:$1048576,10,0)</f>
        <v>曾霆宇</v>
      </c>
      <c r="L311" s="16" t="str">
        <f>VLOOKUP(B311,總表!$1:$1048576,11,0)</f>
        <v>宜梧國中</v>
      </c>
      <c r="M311" s="16" t="str">
        <f>VLOOKUP(B311,總表!$1:$1048576,12,0)</f>
        <v>陳尚民</v>
      </c>
      <c r="N311" s="16" t="str">
        <f>VLOOKUP(B311,總表!$1:$1048576,13,0)</f>
        <v>雲林縣立宜梧國中</v>
      </c>
      <c r="O311" s="16">
        <f>VLOOKUP(B311,總表!$1:$1048576,14,0)</f>
        <v>0</v>
      </c>
      <c r="P311" s="16">
        <f>VLOOKUP(B311,總表!$1:$1048576,15,0)</f>
        <v>0</v>
      </c>
      <c r="Q311" s="16">
        <f>VLOOKUP(B311,總表!$1:$1048576,16,0)</f>
        <v>0</v>
      </c>
      <c r="R311" s="16">
        <f>VLOOKUP(B311,總表!$1:$1048576,17,0)</f>
        <v>0</v>
      </c>
    </row>
    <row r="312" spans="1:18" ht="17.399999999999999" hidden="1" x14ac:dyDescent="0.3">
      <c r="A312" s="22" t="s">
        <v>3495</v>
      </c>
      <c r="B312" s="13" t="s">
        <v>183</v>
      </c>
      <c r="C312" s="10" t="str">
        <f>VLOOKUP(B312,總表!$1:$1048576,2,0)</f>
        <v xml:space="preserve"> 人格分析測試卡牌</v>
      </c>
      <c r="D312" s="18" t="str">
        <f>VLOOKUP(B312,總表!$1:$1048576,4,0)</f>
        <v>休閒與教育</v>
      </c>
      <c r="E312" s="16" t="str">
        <f>VLOOKUP(B312,總表!$1:$1048576,5,0)</f>
        <v>國中組</v>
      </c>
      <c r="F312" s="16" t="str">
        <f>VLOOKUP(B312,總表!$1:$1048576,3,0)</f>
        <v>雲林縣</v>
      </c>
      <c r="G312" s="16" t="str">
        <f>VLOOKUP(B312,總表!$1:$1048576,6,0)</f>
        <v>李威震</v>
      </c>
      <c r="H312" s="16" t="str">
        <f>VLOOKUP(B312,總表!$1:$1048576,7,0)</f>
        <v>宜梧國中</v>
      </c>
      <c r="I312" s="16" t="str">
        <f>VLOOKUP(B312,總表!$1:$1048576,8,0)</f>
        <v>曾泓源</v>
      </c>
      <c r="J312" s="16" t="str">
        <f>VLOOKUP(B312,總表!$1:$1048576,9,0)</f>
        <v>宜梧國中</v>
      </c>
      <c r="K312" s="16" t="str">
        <f>VLOOKUP(B312,總表!$1:$1048576,10,0)</f>
        <v>葉聖揚</v>
      </c>
      <c r="L312" s="16" t="str">
        <f>VLOOKUP(B312,總表!$1:$1048576,11,0)</f>
        <v>宜梧國中</v>
      </c>
      <c r="M312" s="16" t="str">
        <f>VLOOKUP(B312,總表!$1:$1048576,12,0)</f>
        <v>陳尚民</v>
      </c>
      <c r="N312" s="16" t="str">
        <f>VLOOKUP(B312,總表!$1:$1048576,13,0)</f>
        <v>雲林縣立宜梧國中</v>
      </c>
      <c r="O312" s="16">
        <f>VLOOKUP(B312,總表!$1:$1048576,14,0)</f>
        <v>0</v>
      </c>
      <c r="P312" s="16">
        <f>VLOOKUP(B312,總表!$1:$1048576,15,0)</f>
        <v>0</v>
      </c>
      <c r="Q312" s="16">
        <f>VLOOKUP(B312,總表!$1:$1048576,16,0)</f>
        <v>0</v>
      </c>
      <c r="R312" s="16">
        <f>VLOOKUP(B312,總表!$1:$1048576,17,0)</f>
        <v>0</v>
      </c>
    </row>
    <row r="313" spans="1:18" ht="17.399999999999999" hidden="1" x14ac:dyDescent="0.3">
      <c r="A313" s="22" t="s">
        <v>3495</v>
      </c>
      <c r="B313" s="13" t="s">
        <v>435</v>
      </c>
      <c r="C313" s="10" t="str">
        <f>VLOOKUP(B313,總表!$1:$1048576,2,0)</f>
        <v>火災逃生濾氣呼吸裝置</v>
      </c>
      <c r="D313" s="19" t="str">
        <f>VLOOKUP(B313,總表!$1:$1048576,4,0)</f>
        <v>災害管理與安全</v>
      </c>
      <c r="E313" s="16" t="str">
        <f>VLOOKUP(B313,總表!$1:$1048576,5,0)</f>
        <v>國中組</v>
      </c>
      <c r="F313" s="16" t="str">
        <f>VLOOKUP(B313,總表!$1:$1048576,3,0)</f>
        <v>雲林縣</v>
      </c>
      <c r="G313" s="16" t="str">
        <f>VLOOKUP(B313,總表!$1:$1048576,6,0)</f>
        <v>許彩依</v>
      </c>
      <c r="H313" s="16" t="str">
        <f>VLOOKUP(B313,總表!$1:$1048576,7,0)</f>
        <v>宜梧國中</v>
      </c>
      <c r="I313" s="16" t="str">
        <f>VLOOKUP(B313,總表!$1:$1048576,8,0)</f>
        <v>許儀蓁</v>
      </c>
      <c r="J313" s="16" t="str">
        <f>VLOOKUP(B313,總表!$1:$1048576,9,0)</f>
        <v>宜梧國中</v>
      </c>
      <c r="K313" s="16" t="str">
        <f>VLOOKUP(B313,總表!$1:$1048576,10,0)</f>
        <v>蔡佳靜</v>
      </c>
      <c r="L313" s="16" t="str">
        <f>VLOOKUP(B313,總表!$1:$1048576,11,0)</f>
        <v>宜梧國中</v>
      </c>
      <c r="M313" s="16" t="str">
        <f>VLOOKUP(B313,總表!$1:$1048576,12,0)</f>
        <v>陳尚民</v>
      </c>
      <c r="N313" s="16" t="str">
        <f>VLOOKUP(B313,總表!$1:$1048576,13,0)</f>
        <v>雲林縣立宜梧國中</v>
      </c>
      <c r="O313" s="16">
        <f>VLOOKUP(B313,總表!$1:$1048576,14,0)</f>
        <v>0</v>
      </c>
      <c r="P313" s="16">
        <f>VLOOKUP(B313,總表!$1:$1048576,15,0)</f>
        <v>0</v>
      </c>
      <c r="Q313" s="16">
        <f>VLOOKUP(B313,總表!$1:$1048576,16,0)</f>
        <v>0</v>
      </c>
      <c r="R313" s="16">
        <f>VLOOKUP(B313,總表!$1:$1048576,17,0)</f>
        <v>0</v>
      </c>
    </row>
    <row r="314" spans="1:18" ht="17.399999999999999" hidden="1" x14ac:dyDescent="0.3">
      <c r="A314" s="22" t="s">
        <v>3495</v>
      </c>
      <c r="B314" s="13" t="s">
        <v>440</v>
      </c>
      <c r="C314" s="10" t="str">
        <f>VLOOKUP(B314,總表!$1:$1048576,2,0)</f>
        <v>堰塞湖溢流預警系統</v>
      </c>
      <c r="D314" s="19" t="str">
        <f>VLOOKUP(B314,總表!$1:$1048576,4,0)</f>
        <v>災害管理與安全</v>
      </c>
      <c r="E314" s="16" t="str">
        <f>VLOOKUP(B314,總表!$1:$1048576,5,0)</f>
        <v>國中組</v>
      </c>
      <c r="F314" s="16" t="str">
        <f>VLOOKUP(B314,總表!$1:$1048576,3,0)</f>
        <v>雲林縣</v>
      </c>
      <c r="G314" s="16" t="str">
        <f>VLOOKUP(B314,總表!$1:$1048576,6,0)</f>
        <v>李俊逸</v>
      </c>
      <c r="H314" s="16" t="str">
        <f>VLOOKUP(B314,總表!$1:$1048576,7,0)</f>
        <v>宜梧國中</v>
      </c>
      <c r="I314" s="16" t="str">
        <f>VLOOKUP(B314,總表!$1:$1048576,8,0)</f>
        <v>陳竑甫</v>
      </c>
      <c r="J314" s="16" t="str">
        <f>VLOOKUP(B314,總表!$1:$1048576,9,0)</f>
        <v>宜梧國中</v>
      </c>
      <c r="K314" s="16" t="str">
        <f>VLOOKUP(B314,總表!$1:$1048576,10,0)</f>
        <v>馬士閎</v>
      </c>
      <c r="L314" s="16" t="str">
        <f>VLOOKUP(B314,總表!$1:$1048576,11,0)</f>
        <v>宜梧國中</v>
      </c>
      <c r="M314" s="16" t="str">
        <f>VLOOKUP(B314,總表!$1:$1048576,12,0)</f>
        <v>陳尚民</v>
      </c>
      <c r="N314" s="16" t="str">
        <f>VLOOKUP(B314,總表!$1:$1048576,13,0)</f>
        <v>雲林縣立宜梧國中</v>
      </c>
      <c r="O314" s="16">
        <f>VLOOKUP(B314,總表!$1:$1048576,14,0)</f>
        <v>0</v>
      </c>
      <c r="P314" s="16">
        <f>VLOOKUP(B314,總表!$1:$1048576,15,0)</f>
        <v>0</v>
      </c>
      <c r="Q314" s="16">
        <f>VLOOKUP(B314,總表!$1:$1048576,16,0)</f>
        <v>0</v>
      </c>
      <c r="R314" s="16">
        <f>VLOOKUP(B314,總表!$1:$1048576,17,0)</f>
        <v>0</v>
      </c>
    </row>
    <row r="315" spans="1:18" ht="17.399999999999999" hidden="1" x14ac:dyDescent="0.3">
      <c r="A315" s="25" t="s">
        <v>3492</v>
      </c>
      <c r="B315" s="13" t="s">
        <v>835</v>
      </c>
      <c r="C315" s="10" t="str">
        <f>VLOOKUP(B315,總表!$1:$1048576,2,0)</f>
        <v>音頻誘捕式太陽能蓄電捕蚊燈</v>
      </c>
      <c r="D315" s="16" t="str">
        <f>VLOOKUP(B315,總表!$1:$1048576,4,0)</f>
        <v>便利生活</v>
      </c>
      <c r="E315" s="16" t="str">
        <f>VLOOKUP(B315,總表!$1:$1048576,5,0)</f>
        <v>國中組</v>
      </c>
      <c r="F315" s="16" t="str">
        <f>VLOOKUP(B315,總表!$1:$1048576,3,0)</f>
        <v>雲林縣</v>
      </c>
      <c r="G315" s="16" t="str">
        <f>VLOOKUP(B315,總表!$1:$1048576,6,0)</f>
        <v>葉金玉</v>
      </c>
      <c r="H315" s="16" t="str">
        <f>VLOOKUP(B315,總表!$1:$1048576,7,0)</f>
        <v>宜梧國中</v>
      </c>
      <c r="I315" s="16" t="str">
        <f>VLOOKUP(B315,總表!$1:$1048576,8,0)</f>
        <v>李家和</v>
      </c>
      <c r="J315" s="16" t="str">
        <f>VLOOKUP(B315,總表!$1:$1048576,9,0)</f>
        <v>宜梧國中</v>
      </c>
      <c r="K315" s="16" t="str">
        <f>VLOOKUP(B315,總表!$1:$1048576,10,0)</f>
        <v>李百容</v>
      </c>
      <c r="L315" s="16" t="str">
        <f>VLOOKUP(B315,總表!$1:$1048576,11,0)</f>
        <v>宜梧國中</v>
      </c>
      <c r="M315" s="16" t="str">
        <f>VLOOKUP(B315,總表!$1:$1048576,12,0)</f>
        <v>陳尚民</v>
      </c>
      <c r="N315" s="16" t="str">
        <f>VLOOKUP(B315,總表!$1:$1048576,13,0)</f>
        <v>雲林縣立宜梧國中</v>
      </c>
      <c r="O315" s="16">
        <f>VLOOKUP(B315,總表!$1:$1048576,14,0)</f>
        <v>0</v>
      </c>
      <c r="P315" s="16">
        <f>VLOOKUP(B315,總表!$1:$1048576,15,0)</f>
        <v>0</v>
      </c>
      <c r="Q315" s="16">
        <f>VLOOKUP(B315,總表!$1:$1048576,16,0)</f>
        <v>0</v>
      </c>
      <c r="R315" s="16">
        <f>VLOOKUP(B315,總表!$1:$1048576,17,0)</f>
        <v>0</v>
      </c>
    </row>
    <row r="316" spans="1:18" ht="17.399999999999999" hidden="1" x14ac:dyDescent="0.3">
      <c r="A316" s="30" t="s">
        <v>3494</v>
      </c>
      <c r="B316" s="13" t="s">
        <v>840</v>
      </c>
      <c r="C316" s="10" t="str">
        <f>VLOOKUP(B316,總表!$1:$1048576,2,0)</f>
        <v>智能型晾衣架</v>
      </c>
      <c r="D316" s="16" t="str">
        <f>VLOOKUP(B316,總表!$1:$1048576,4,0)</f>
        <v>便利生活</v>
      </c>
      <c r="E316" s="16" t="str">
        <f>VLOOKUP(B316,總表!$1:$1048576,5,0)</f>
        <v>國中組</v>
      </c>
      <c r="F316" s="16" t="str">
        <f>VLOOKUP(B316,總表!$1:$1048576,3,0)</f>
        <v>雲林縣</v>
      </c>
      <c r="G316" s="16" t="str">
        <f>VLOOKUP(B316,總表!$1:$1048576,6,0)</f>
        <v>吳心彤</v>
      </c>
      <c r="H316" s="16" t="str">
        <f>VLOOKUP(B316,總表!$1:$1048576,7,0)</f>
        <v>宜梧國中</v>
      </c>
      <c r="I316" s="16" t="str">
        <f>VLOOKUP(B316,總表!$1:$1048576,8,0)</f>
        <v>陳仁安</v>
      </c>
      <c r="J316" s="16" t="str">
        <f>VLOOKUP(B316,總表!$1:$1048576,9,0)</f>
        <v>宜梧國中</v>
      </c>
      <c r="K316" s="16" t="str">
        <f>VLOOKUP(B316,總表!$1:$1048576,10,0)</f>
        <v>程元泓</v>
      </c>
      <c r="L316" s="16" t="str">
        <f>VLOOKUP(B316,總表!$1:$1048576,11,0)</f>
        <v>宜梧國中</v>
      </c>
      <c r="M316" s="16" t="str">
        <f>VLOOKUP(B316,總表!$1:$1048576,12,0)</f>
        <v>陳尚民</v>
      </c>
      <c r="N316" s="16" t="str">
        <f>VLOOKUP(B316,總表!$1:$1048576,13,0)</f>
        <v>雲林縣立宜梧國中</v>
      </c>
      <c r="O316" s="16">
        <f>VLOOKUP(B316,總表!$1:$1048576,14,0)</f>
        <v>0</v>
      </c>
      <c r="P316" s="16">
        <f>VLOOKUP(B316,總表!$1:$1048576,15,0)</f>
        <v>0</v>
      </c>
      <c r="Q316" s="16">
        <f>VLOOKUP(B316,總表!$1:$1048576,16,0)</f>
        <v>0</v>
      </c>
      <c r="R316" s="16">
        <f>VLOOKUP(B316,總表!$1:$1048576,17,0)</f>
        <v>0</v>
      </c>
    </row>
    <row r="317" spans="1:18" ht="17.399999999999999" hidden="1" x14ac:dyDescent="0.3">
      <c r="A317" s="22" t="s">
        <v>3495</v>
      </c>
      <c r="B317" s="13" t="s">
        <v>1155</v>
      </c>
      <c r="C317" s="10" t="str">
        <f>VLOOKUP(B317,總表!$1:$1048576,2,0)</f>
        <v>水中垃圾收集船</v>
      </c>
      <c r="D317" s="21" t="str">
        <f>VLOOKUP(B317,總表!$1:$1048576,4,0)</f>
        <v>前瞻/工業設計技術</v>
      </c>
      <c r="E317" s="16" t="str">
        <f>VLOOKUP(B317,總表!$1:$1048576,5,0)</f>
        <v>國中組</v>
      </c>
      <c r="F317" s="16" t="str">
        <f>VLOOKUP(B317,總表!$1:$1048576,3,0)</f>
        <v>雲林縣</v>
      </c>
      <c r="G317" s="16" t="str">
        <f>VLOOKUP(B317,總表!$1:$1048576,6,0)</f>
        <v>黃怡甄</v>
      </c>
      <c r="H317" s="16" t="str">
        <f>VLOOKUP(B317,總表!$1:$1048576,7,0)</f>
        <v>宜梧國中</v>
      </c>
      <c r="I317" s="16" t="str">
        <f>VLOOKUP(B317,總表!$1:$1048576,8,0)</f>
        <v>吳咨言</v>
      </c>
      <c r="J317" s="16" t="str">
        <f>VLOOKUP(B317,總表!$1:$1048576,9,0)</f>
        <v>宜梧國中</v>
      </c>
      <c r="K317" s="16" t="str">
        <f>VLOOKUP(B317,總表!$1:$1048576,10,0)</f>
        <v>陳勇霖</v>
      </c>
      <c r="L317" s="16" t="str">
        <f>VLOOKUP(B317,總表!$1:$1048576,11,0)</f>
        <v>宜梧國中</v>
      </c>
      <c r="M317" s="16" t="str">
        <f>VLOOKUP(B317,總表!$1:$1048576,12,0)</f>
        <v>陳尚民</v>
      </c>
      <c r="N317" s="16" t="str">
        <f>VLOOKUP(B317,總表!$1:$1048576,13,0)</f>
        <v>雲林縣立宜梧國中</v>
      </c>
      <c r="O317" s="16">
        <f>VLOOKUP(B317,總表!$1:$1048576,14,0)</f>
        <v>0</v>
      </c>
      <c r="P317" s="16">
        <f>VLOOKUP(B317,總表!$1:$1048576,15,0)</f>
        <v>0</v>
      </c>
      <c r="Q317" s="16">
        <f>VLOOKUP(B317,總表!$1:$1048576,16,0)</f>
        <v>0</v>
      </c>
      <c r="R317" s="16">
        <f>VLOOKUP(B317,總表!$1:$1048576,17,0)</f>
        <v>0</v>
      </c>
    </row>
    <row r="318" spans="1:18" ht="17.399999999999999" hidden="1" x14ac:dyDescent="0.3">
      <c r="A318" s="22" t="s">
        <v>3495</v>
      </c>
      <c r="B318" s="13" t="s">
        <v>1160</v>
      </c>
      <c r="C318" s="10" t="str">
        <f>VLOOKUP(B318,總表!$1:$1048576,2,0)</f>
        <v>溼地微生物燃料電池</v>
      </c>
      <c r="D318" s="21" t="str">
        <f>VLOOKUP(B318,總表!$1:$1048576,4,0)</f>
        <v>前瞻/工業設計技術</v>
      </c>
      <c r="E318" s="16" t="str">
        <f>VLOOKUP(B318,總表!$1:$1048576,5,0)</f>
        <v>國中組</v>
      </c>
      <c r="F318" s="16" t="str">
        <f>VLOOKUP(B318,總表!$1:$1048576,3,0)</f>
        <v>雲林縣</v>
      </c>
      <c r="G318" s="16" t="str">
        <f>VLOOKUP(B318,總表!$1:$1048576,6,0)</f>
        <v>鄭沛欣</v>
      </c>
      <c r="H318" s="16" t="str">
        <f>VLOOKUP(B318,總表!$1:$1048576,7,0)</f>
        <v>宜梧國中</v>
      </c>
      <c r="I318" s="16" t="str">
        <f>VLOOKUP(B318,總表!$1:$1048576,8,0)</f>
        <v>李柏峻</v>
      </c>
      <c r="J318" s="16" t="str">
        <f>VLOOKUP(B318,總表!$1:$1048576,9,0)</f>
        <v>宜梧國中</v>
      </c>
      <c r="K318" s="16" t="str">
        <f>VLOOKUP(B318,總表!$1:$1048576,10,0)</f>
        <v>李祐丞</v>
      </c>
      <c r="L318" s="16" t="str">
        <f>VLOOKUP(B318,總表!$1:$1048576,11,0)</f>
        <v>宜梧國中</v>
      </c>
      <c r="M318" s="16" t="str">
        <f>VLOOKUP(B318,總表!$1:$1048576,12,0)</f>
        <v>陳尚民</v>
      </c>
      <c r="N318" s="16" t="str">
        <f>VLOOKUP(B318,總表!$1:$1048576,13,0)</f>
        <v>雲林縣立宜梧國中</v>
      </c>
      <c r="O318" s="16">
        <f>VLOOKUP(B318,總表!$1:$1048576,14,0)</f>
        <v>0</v>
      </c>
      <c r="P318" s="16">
        <f>VLOOKUP(B318,總表!$1:$1048576,15,0)</f>
        <v>0</v>
      </c>
      <c r="Q318" s="16">
        <f>VLOOKUP(B318,總表!$1:$1048576,16,0)</f>
        <v>0</v>
      </c>
      <c r="R318" s="16">
        <f>VLOOKUP(B318,總表!$1:$1048576,17,0)</f>
        <v>0</v>
      </c>
    </row>
    <row r="319" spans="1:18" ht="17.399999999999999" hidden="1" x14ac:dyDescent="0.3">
      <c r="A319" s="28" t="s">
        <v>3493</v>
      </c>
      <c r="B319" s="13" t="s">
        <v>1190</v>
      </c>
      <c r="C319" s="10" t="str">
        <f>VLOOKUP(B319,總表!$1:$1048576,2,0)</f>
        <v>智慧雙控制離心式無段變速微水力發電系統</v>
      </c>
      <c r="D319" s="21" t="str">
        <f>VLOOKUP(B319,總表!$1:$1048576,4,0)</f>
        <v>前瞻/工業設計技術</v>
      </c>
      <c r="E319" s="16" t="str">
        <f>VLOOKUP(B319,總表!$1:$1048576,5,0)</f>
        <v>國中組</v>
      </c>
      <c r="F319" s="16" t="str">
        <f>VLOOKUP(B319,總表!$1:$1048576,3,0)</f>
        <v>雲林縣</v>
      </c>
      <c r="G319" s="16" t="str">
        <f>VLOOKUP(B319,總表!$1:$1048576,6,0)</f>
        <v>鍾苡梣</v>
      </c>
      <c r="H319" s="16" t="str">
        <f>VLOOKUP(B319,總表!$1:$1048576,7,0)</f>
        <v>雲林縣私立正心高級中學（國中部）</v>
      </c>
      <c r="I319" s="16" t="str">
        <f>VLOOKUP(B319,總表!$1:$1048576,8,0)</f>
        <v>周姿妍</v>
      </c>
      <c r="J319" s="16" t="str">
        <f>VLOOKUP(B319,總表!$1:$1048576,9,0)</f>
        <v>雲林縣私立正心高級中學（國中部）</v>
      </c>
      <c r="K319" s="16">
        <f>VLOOKUP(B319,總表!$1:$1048576,10,0)</f>
        <v>0</v>
      </c>
      <c r="L319" s="16">
        <f>VLOOKUP(B319,總表!$1:$1048576,11,0)</f>
        <v>0</v>
      </c>
      <c r="M319" s="16" t="str">
        <f>VLOOKUP(B319,總表!$1:$1048576,12,0)</f>
        <v>陳谹菲</v>
      </c>
      <c r="N319" s="16" t="str">
        <f>VLOOKUP(B319,總表!$1:$1048576,13,0)</f>
        <v>雲林縣私立正心高級中學（國中部）</v>
      </c>
      <c r="O319" s="16" t="str">
        <f>VLOOKUP(B319,總表!$1:$1048576,14,0)</f>
        <v>劉家齊</v>
      </c>
      <c r="P319" s="16" t="str">
        <f>VLOOKUP(B319,總表!$1:$1048576,15,0)</f>
        <v>正心中學</v>
      </c>
      <c r="Q319" s="16">
        <f>VLOOKUP(B319,總表!$1:$1048576,16,0)</f>
        <v>0</v>
      </c>
      <c r="R319" s="16">
        <f>VLOOKUP(B319,總表!$1:$1048576,17,0)</f>
        <v>0</v>
      </c>
    </row>
    <row r="320" spans="1:18" ht="17.399999999999999" hidden="1" x14ac:dyDescent="0.3">
      <c r="A320" s="28" t="s">
        <v>3493</v>
      </c>
      <c r="B320" s="13" t="s">
        <v>2920</v>
      </c>
      <c r="C320" s="10" t="str">
        <f>VLOOKUP(B320,總表!$1:$1048576,2,0)</f>
        <v>五感學習之互動式海洋教育遊戲組</v>
      </c>
      <c r="D320" s="18" t="str">
        <f>VLOOKUP(B320,總表!$1:$1048576,4,0)</f>
        <v>休閒與教育</v>
      </c>
      <c r="E320" s="16" t="str">
        <f>VLOOKUP(B320,總表!$1:$1048576,5,0)</f>
        <v>高中職組</v>
      </c>
      <c r="F320" s="16" t="str">
        <f>VLOOKUP(B320,總表!$1:$1048576,3,0)</f>
        <v>新北市</v>
      </c>
      <c r="G320" s="16" t="str">
        <f>VLOOKUP(B320,總表!$1:$1048576,6,0)</f>
        <v>陳溫雄</v>
      </c>
      <c r="H320" s="16" t="str">
        <f>VLOOKUP(B320,總表!$1:$1048576,7,0)</f>
        <v>國立華僑高級中等學校</v>
      </c>
      <c r="I320" s="16" t="str">
        <f>VLOOKUP(B320,總表!$1:$1048576,8,0)</f>
        <v>蘇妍安</v>
      </c>
      <c r="J320" s="16" t="str">
        <f>VLOOKUP(B320,總表!$1:$1048576,9,0)</f>
        <v>國立華僑高級中等學校</v>
      </c>
      <c r="K320" s="16" t="str">
        <f>VLOOKUP(B320,總表!$1:$1048576,10,0)</f>
        <v>蘇佳佳</v>
      </c>
      <c r="L320" s="16" t="str">
        <f>VLOOKUP(B320,總表!$1:$1048576,11,0)</f>
        <v>國立華僑高級中等學校</v>
      </c>
      <c r="M320" s="16" t="str">
        <f>VLOOKUP(B320,總表!$1:$1048576,12,0)</f>
        <v>連佑阡</v>
      </c>
      <c r="N320" s="16" t="str">
        <f>VLOOKUP(B320,總表!$1:$1048576,13,0)</f>
        <v>華僑高級中等學校</v>
      </c>
      <c r="O320" s="16">
        <f>VLOOKUP(B320,總表!$1:$1048576,14,0)</f>
        <v>0</v>
      </c>
      <c r="P320" s="16">
        <f>VLOOKUP(B320,總表!$1:$1048576,15,0)</f>
        <v>0</v>
      </c>
      <c r="Q320" s="16">
        <f>VLOOKUP(B320,總表!$1:$1048576,16,0)</f>
        <v>0</v>
      </c>
      <c r="R320" s="16">
        <f>VLOOKUP(B320,總表!$1:$1048576,17,0)</f>
        <v>0</v>
      </c>
    </row>
    <row r="321" spans="1:18" ht="17.399999999999999" hidden="1" x14ac:dyDescent="0.3">
      <c r="A321" s="22" t="s">
        <v>3495</v>
      </c>
      <c r="B321" s="13" t="s">
        <v>3055</v>
      </c>
      <c r="C321" s="10" t="str">
        <f>VLOOKUP(B321,總表!$1:$1048576,2,0)</f>
        <v>堆高機貨叉安全裝置</v>
      </c>
      <c r="D321" s="19" t="str">
        <f>VLOOKUP(B321,總表!$1:$1048576,4,0)</f>
        <v>災害管理與安全</v>
      </c>
      <c r="E321" s="16" t="str">
        <f>VLOOKUP(B321,總表!$1:$1048576,5,0)</f>
        <v>高中職組</v>
      </c>
      <c r="F321" s="16" t="str">
        <f>VLOOKUP(B321,總表!$1:$1048576,3,0)</f>
        <v>新北市</v>
      </c>
      <c r="G321" s="16" t="str">
        <f>VLOOKUP(B321,總表!$1:$1048576,6,0)</f>
        <v>吳昺葦</v>
      </c>
      <c r="H321" s="16" t="str">
        <f>VLOOKUP(B321,總表!$1:$1048576,7,0)</f>
        <v>新北市南山高級中學</v>
      </c>
      <c r="I321" s="16" t="str">
        <f>VLOOKUP(B321,總表!$1:$1048576,8,0)</f>
        <v>林柏志</v>
      </c>
      <c r="J321" s="16" t="str">
        <f>VLOOKUP(B321,總表!$1:$1048576,9,0)</f>
        <v>新北市南山高級中學</v>
      </c>
      <c r="K321" s="16">
        <f>VLOOKUP(B321,總表!$1:$1048576,10,0)</f>
        <v>0</v>
      </c>
      <c r="L321" s="16">
        <f>VLOOKUP(B321,總表!$1:$1048576,11,0)</f>
        <v>0</v>
      </c>
      <c r="M321" s="16" t="str">
        <f>VLOOKUP(B321,總表!$1:$1048576,12,0)</f>
        <v>張文昇</v>
      </c>
      <c r="N321" s="16" t="str">
        <f>VLOOKUP(B321,總表!$1:$1048576,13,0)</f>
        <v>新北市南山高級中學</v>
      </c>
      <c r="O321" s="16">
        <f>VLOOKUP(B321,總表!$1:$1048576,14,0)</f>
        <v>0</v>
      </c>
      <c r="P321" s="16">
        <f>VLOOKUP(B321,總表!$1:$1048576,15,0)</f>
        <v>0</v>
      </c>
      <c r="Q321" s="16">
        <f>VLOOKUP(B321,總表!$1:$1048576,16,0)</f>
        <v>0</v>
      </c>
      <c r="R321" s="16">
        <f>VLOOKUP(B321,總表!$1:$1048576,17,0)</f>
        <v>0</v>
      </c>
    </row>
    <row r="322" spans="1:18" ht="17.399999999999999" hidden="1" x14ac:dyDescent="0.3">
      <c r="A322" s="22" t="s">
        <v>3495</v>
      </c>
      <c r="B322" s="13" t="s">
        <v>3050</v>
      </c>
      <c r="C322" s="10" t="str">
        <f>VLOOKUP(B322,總表!$1:$1048576,2,0)</f>
        <v>行人安全穿越斑馬線顯示系統</v>
      </c>
      <c r="D322" s="19" t="str">
        <f>VLOOKUP(B322,總表!$1:$1048576,4,0)</f>
        <v>災害管理與安全</v>
      </c>
      <c r="E322" s="16" t="str">
        <f>VLOOKUP(B322,總表!$1:$1048576,5,0)</f>
        <v>高中職組</v>
      </c>
      <c r="F322" s="16" t="str">
        <f>VLOOKUP(B322,總表!$1:$1048576,3,0)</f>
        <v>新北市</v>
      </c>
      <c r="G322" s="16" t="str">
        <f>VLOOKUP(B322,總表!$1:$1048576,6,0)</f>
        <v>曹子謙</v>
      </c>
      <c r="H322" s="16" t="str">
        <f>VLOOKUP(B322,總表!$1:$1048576,7,0)</f>
        <v>新北市南山高級中學</v>
      </c>
      <c r="I322" s="16" t="str">
        <f>VLOOKUP(B322,總表!$1:$1048576,8,0)</f>
        <v>林旻慶</v>
      </c>
      <c r="J322" s="16" t="str">
        <f>VLOOKUP(B322,總表!$1:$1048576,9,0)</f>
        <v>新北市南山高級中學</v>
      </c>
      <c r="K322" s="16" t="str">
        <f>VLOOKUP(B322,總表!$1:$1048576,10,0)</f>
        <v>劉孟愷</v>
      </c>
      <c r="L322" s="16" t="str">
        <f>VLOOKUP(B322,總表!$1:$1048576,11,0)</f>
        <v>新北市南山高級中學</v>
      </c>
      <c r="M322" s="16" t="str">
        <f>VLOOKUP(B322,總表!$1:$1048576,12,0)</f>
        <v>張文昇</v>
      </c>
      <c r="N322" s="16" t="str">
        <f>VLOOKUP(B322,總表!$1:$1048576,13,0)</f>
        <v>新北市南山高級中學</v>
      </c>
      <c r="O322" s="16">
        <f>VLOOKUP(B322,總表!$1:$1048576,14,0)</f>
        <v>0</v>
      </c>
      <c r="P322" s="16">
        <f>VLOOKUP(B322,總表!$1:$1048576,15,0)</f>
        <v>0</v>
      </c>
      <c r="Q322" s="16">
        <f>VLOOKUP(B322,總表!$1:$1048576,16,0)</f>
        <v>0</v>
      </c>
      <c r="R322" s="16">
        <f>VLOOKUP(B322,總表!$1:$1048576,17,0)</f>
        <v>0</v>
      </c>
    </row>
    <row r="323" spans="1:18" ht="17.399999999999999" hidden="1" x14ac:dyDescent="0.3">
      <c r="A323" s="25" t="s">
        <v>3492</v>
      </c>
      <c r="B323" s="13" t="s">
        <v>2981</v>
      </c>
      <c r="C323" s="10" t="str">
        <f>VLOOKUP(B323,總表!$1:$1048576,2,0)</f>
        <v>光學雷達與影像辨識技術之行車危險偵測系統</v>
      </c>
      <c r="D323" s="19" t="str">
        <f>VLOOKUP(B323,總表!$1:$1048576,4,0)</f>
        <v>災害管理與安全</v>
      </c>
      <c r="E323" s="16" t="str">
        <f>VLOOKUP(B323,總表!$1:$1048576,5,0)</f>
        <v>高中職組</v>
      </c>
      <c r="F323" s="16" t="str">
        <f>VLOOKUP(B323,總表!$1:$1048576,3,0)</f>
        <v>新北市</v>
      </c>
      <c r="G323" s="16" t="str">
        <f>VLOOKUP(B323,總表!$1:$1048576,6,0)</f>
        <v>林品亮</v>
      </c>
      <c r="H323" s="16" t="str">
        <f>VLOOKUP(B323,總表!$1:$1048576,7,0)</f>
        <v>淡水商工/控制科</v>
      </c>
      <c r="I323" s="16" t="str">
        <f>VLOOKUP(B323,總表!$1:$1048576,8,0)</f>
        <v>黃迦密</v>
      </c>
      <c r="J323" s="16" t="str">
        <f>VLOOKUP(B323,總表!$1:$1048576,9,0)</f>
        <v>淡水商工</v>
      </c>
      <c r="K323" s="16">
        <f>VLOOKUP(B323,總表!$1:$1048576,10,0)</f>
        <v>0</v>
      </c>
      <c r="L323" s="16">
        <f>VLOOKUP(B323,總表!$1:$1048576,11,0)</f>
        <v>0</v>
      </c>
      <c r="M323" s="16" t="str">
        <f>VLOOKUP(B323,總表!$1:$1048576,12,0)</f>
        <v>施至舜</v>
      </c>
      <c r="N323" s="16" t="str">
        <f>VLOOKUP(B323,總表!$1:$1048576,13,0)</f>
        <v>淡水商工/控制科</v>
      </c>
      <c r="O323" s="16">
        <f>VLOOKUP(B323,總表!$1:$1048576,14,0)</f>
        <v>0</v>
      </c>
      <c r="P323" s="16">
        <f>VLOOKUP(B323,總表!$1:$1048576,15,0)</f>
        <v>0</v>
      </c>
      <c r="Q323" s="16">
        <f>VLOOKUP(B323,總表!$1:$1048576,16,0)</f>
        <v>0</v>
      </c>
      <c r="R323" s="16">
        <f>VLOOKUP(B323,總表!$1:$1048576,17,0)</f>
        <v>0</v>
      </c>
    </row>
    <row r="324" spans="1:18" ht="17.399999999999999" hidden="1" x14ac:dyDescent="0.3">
      <c r="A324" s="22" t="s">
        <v>3495</v>
      </c>
      <c r="B324" s="13" t="s">
        <v>3330</v>
      </c>
      <c r="C324" s="10" t="str">
        <f>VLOOKUP(B324,總表!$1:$1048576,2,0)</f>
        <v>變形收納盒</v>
      </c>
      <c r="D324" s="16" t="str">
        <f>VLOOKUP(B324,總表!$1:$1048576,4,0)</f>
        <v>便利生活</v>
      </c>
      <c r="E324" s="16" t="str">
        <f>VLOOKUP(B324,總表!$1:$1048576,5,0)</f>
        <v>高中職組</v>
      </c>
      <c r="F324" s="16" t="str">
        <f>VLOOKUP(B324,總表!$1:$1048576,3,0)</f>
        <v>新北市</v>
      </c>
      <c r="G324" s="16" t="str">
        <f>VLOOKUP(B324,總表!$1:$1048576,6,0)</f>
        <v>陳奕穎</v>
      </c>
      <c r="H324" s="16" t="str">
        <f>VLOOKUP(B324,總表!$1:$1048576,7,0)</f>
        <v>新北市南山高級中學</v>
      </c>
      <c r="I324" s="16" t="str">
        <f>VLOOKUP(B324,總表!$1:$1048576,8,0)</f>
        <v>張庭甄</v>
      </c>
      <c r="J324" s="16" t="str">
        <f>VLOOKUP(B324,總表!$1:$1048576,9,0)</f>
        <v>新北市南山高級中學</v>
      </c>
      <c r="K324" s="16" t="str">
        <f>VLOOKUP(B324,總表!$1:$1048576,10,0)</f>
        <v>王奕淳</v>
      </c>
      <c r="L324" s="16" t="str">
        <f>VLOOKUP(B324,總表!$1:$1048576,11,0)</f>
        <v>新北市南山高級中學</v>
      </c>
      <c r="M324" s="16" t="str">
        <f>VLOOKUP(B324,總表!$1:$1048576,12,0)</f>
        <v>張文昇</v>
      </c>
      <c r="N324" s="16" t="str">
        <f>VLOOKUP(B324,總表!$1:$1048576,13,0)</f>
        <v>新北市南山高級中學</v>
      </c>
      <c r="O324" s="16">
        <f>VLOOKUP(B324,總表!$1:$1048576,14,0)</f>
        <v>0</v>
      </c>
      <c r="P324" s="16">
        <f>VLOOKUP(B324,總表!$1:$1048576,15,0)</f>
        <v>0</v>
      </c>
      <c r="Q324" s="16">
        <f>VLOOKUP(B324,總表!$1:$1048576,16,0)</f>
        <v>0</v>
      </c>
      <c r="R324" s="16">
        <f>VLOOKUP(B324,總表!$1:$1048576,17,0)</f>
        <v>0</v>
      </c>
    </row>
    <row r="325" spans="1:18" ht="17.399999999999999" hidden="1" x14ac:dyDescent="0.3">
      <c r="A325" s="22" t="s">
        <v>3495</v>
      </c>
      <c r="B325" s="13" t="s">
        <v>3369</v>
      </c>
      <c r="C325" s="10" t="str">
        <f>VLOOKUP(B325,總表!$1:$1048576,2,0)</f>
        <v>多功能創新分規</v>
      </c>
      <c r="D325" s="16" t="str">
        <f>VLOOKUP(B325,總表!$1:$1048576,4,0)</f>
        <v>便利生活</v>
      </c>
      <c r="E325" s="16" t="str">
        <f>VLOOKUP(B325,總表!$1:$1048576,5,0)</f>
        <v>高中職組</v>
      </c>
      <c r="F325" s="16" t="str">
        <f>VLOOKUP(B325,總表!$1:$1048576,3,0)</f>
        <v>新北市</v>
      </c>
      <c r="G325" s="16" t="str">
        <f>VLOOKUP(B325,總表!$1:$1048576,6,0)</f>
        <v>李佳珅</v>
      </c>
      <c r="H325" s="16" t="str">
        <f>VLOOKUP(B325,總表!$1:$1048576,7,0)</f>
        <v>三重商工製圖科</v>
      </c>
      <c r="I325" s="16" t="str">
        <f>VLOOKUP(B325,總表!$1:$1048576,8,0)</f>
        <v>程家豪</v>
      </c>
      <c r="J325" s="16" t="str">
        <f>VLOOKUP(B325,總表!$1:$1048576,9,0)</f>
        <v>三重商工製圖科</v>
      </c>
      <c r="K325" s="16" t="str">
        <f>VLOOKUP(B325,總表!$1:$1048576,10,0)</f>
        <v>顏子硯</v>
      </c>
      <c r="L325" s="16" t="str">
        <f>VLOOKUP(B325,總表!$1:$1048576,11,0)</f>
        <v>三重商工製圖科</v>
      </c>
      <c r="M325" s="16" t="str">
        <f>VLOOKUP(B325,總表!$1:$1048576,12,0)</f>
        <v>張桂瑛</v>
      </c>
      <c r="N325" s="16" t="str">
        <f>VLOOKUP(B325,總表!$1:$1048576,13,0)</f>
        <v>新北市立三重高級商工職業學校</v>
      </c>
      <c r="O325" s="16" t="str">
        <f>VLOOKUP(B325,總表!$1:$1048576,14,0)</f>
        <v>陳姿穎</v>
      </c>
      <c r="P325" s="16" t="str">
        <f>VLOOKUP(B325,總表!$1:$1048576,15,0)</f>
        <v>新北市立三重高級商工職業學校</v>
      </c>
      <c r="Q325" s="16" t="str">
        <f>VLOOKUP(B325,總表!$1:$1048576,16,0)</f>
        <v>魏立揚</v>
      </c>
      <c r="R325" s="16" t="str">
        <f>VLOOKUP(B325,總表!$1:$1048576,17,0)</f>
        <v>新北市立三重高級商工職業學校</v>
      </c>
    </row>
    <row r="326" spans="1:18" ht="17.399999999999999" hidden="1" x14ac:dyDescent="0.3">
      <c r="A326" s="22" t="s">
        <v>3495</v>
      </c>
      <c r="B326" s="13" t="s">
        <v>3300</v>
      </c>
      <c r="C326" s="10" t="str">
        <f>VLOOKUP(B326,總表!$1:$1048576,2,0)</f>
        <v>書跡慧眼</v>
      </c>
      <c r="D326" s="16" t="str">
        <f>VLOOKUP(B326,總表!$1:$1048576,4,0)</f>
        <v>便利生活</v>
      </c>
      <c r="E326" s="16" t="str">
        <f>VLOOKUP(B326,總表!$1:$1048576,5,0)</f>
        <v>高中職組</v>
      </c>
      <c r="F326" s="16" t="str">
        <f>VLOOKUP(B326,總表!$1:$1048576,3,0)</f>
        <v>新北市</v>
      </c>
      <c r="G326" s="16" t="str">
        <f>VLOOKUP(B326,總表!$1:$1048576,6,0)</f>
        <v>黃廷曜</v>
      </c>
      <c r="H326" s="16" t="str">
        <f>VLOOKUP(B326,總表!$1:$1048576,7,0)</f>
        <v>康橋國際學校秀岡校區</v>
      </c>
      <c r="I326" s="16">
        <f>VLOOKUP(B326,總表!$1:$1048576,8,0)</f>
        <v>0</v>
      </c>
      <c r="J326" s="16">
        <f>VLOOKUP(B326,總表!$1:$1048576,9,0)</f>
        <v>0</v>
      </c>
      <c r="K326" s="16">
        <f>VLOOKUP(B326,總表!$1:$1048576,10,0)</f>
        <v>0</v>
      </c>
      <c r="L326" s="16">
        <f>VLOOKUP(B326,總表!$1:$1048576,11,0)</f>
        <v>0</v>
      </c>
      <c r="M326" s="16" t="str">
        <f>VLOOKUP(B326,總表!$1:$1048576,12,0)</f>
        <v>吳惠菁</v>
      </c>
      <c r="N326" s="16" t="str">
        <f>VLOOKUP(B326,總表!$1:$1048576,13,0)</f>
        <v>新北市康橋高中</v>
      </c>
      <c r="O326" s="16">
        <f>VLOOKUP(B326,總表!$1:$1048576,14,0)</f>
        <v>0</v>
      </c>
      <c r="P326" s="16">
        <f>VLOOKUP(B326,總表!$1:$1048576,15,0)</f>
        <v>0</v>
      </c>
      <c r="Q326" s="16">
        <f>VLOOKUP(B326,總表!$1:$1048576,16,0)</f>
        <v>0</v>
      </c>
      <c r="R326" s="16">
        <f>VLOOKUP(B326,總表!$1:$1048576,17,0)</f>
        <v>0</v>
      </c>
    </row>
    <row r="327" spans="1:18" ht="17.399999999999999" hidden="1" x14ac:dyDescent="0.3">
      <c r="A327" s="22" t="s">
        <v>3495</v>
      </c>
      <c r="B327" s="13" t="s">
        <v>3363</v>
      </c>
      <c r="C327" s="10" t="str">
        <f>VLOOKUP(B327,總表!$1:$1048576,2,0)</f>
        <v>創新等角繪製角度尺規</v>
      </c>
      <c r="D327" s="16" t="str">
        <f>VLOOKUP(B327,總表!$1:$1048576,4,0)</f>
        <v>便利生活</v>
      </c>
      <c r="E327" s="16" t="str">
        <f>VLOOKUP(B327,總表!$1:$1048576,5,0)</f>
        <v>高中職組</v>
      </c>
      <c r="F327" s="16" t="str">
        <f>VLOOKUP(B327,總表!$1:$1048576,3,0)</f>
        <v>新北市</v>
      </c>
      <c r="G327" s="16" t="str">
        <f>VLOOKUP(B327,總表!$1:$1048576,6,0)</f>
        <v>張博伃</v>
      </c>
      <c r="H327" s="16" t="str">
        <f>VLOOKUP(B327,總表!$1:$1048576,7,0)</f>
        <v>三重商工製圖科</v>
      </c>
      <c r="I327" s="16" t="str">
        <f>VLOOKUP(B327,總表!$1:$1048576,8,0)</f>
        <v>陳子庭</v>
      </c>
      <c r="J327" s="16" t="str">
        <f>VLOOKUP(B327,總表!$1:$1048576,9,0)</f>
        <v>三重商工製圖科</v>
      </c>
      <c r="K327" s="16" t="str">
        <f>VLOOKUP(B327,總表!$1:$1048576,10,0)</f>
        <v>王湘晴</v>
      </c>
      <c r="L327" s="16" t="str">
        <f>VLOOKUP(B327,總表!$1:$1048576,11,0)</f>
        <v>三重商工製圖科</v>
      </c>
      <c r="M327" s="16" t="str">
        <f>VLOOKUP(B327,總表!$1:$1048576,12,0)</f>
        <v>陳姿穎</v>
      </c>
      <c r="N327" s="16" t="str">
        <f>VLOOKUP(B327,總表!$1:$1048576,13,0)</f>
        <v>新北市立三重高級商工職業學校</v>
      </c>
      <c r="O327" s="16" t="str">
        <f>VLOOKUP(B327,總表!$1:$1048576,14,0)</f>
        <v>張桂瑛</v>
      </c>
      <c r="P327" s="16" t="str">
        <f>VLOOKUP(B327,總表!$1:$1048576,15,0)</f>
        <v>新北市立三重高級商工職業學校</v>
      </c>
      <c r="Q327" s="16">
        <f>VLOOKUP(B327,總表!$1:$1048576,16,0)</f>
        <v>0</v>
      </c>
      <c r="R327" s="16">
        <f>VLOOKUP(B327,總表!$1:$1048576,17,0)</f>
        <v>0</v>
      </c>
    </row>
    <row r="328" spans="1:18" ht="17.399999999999999" hidden="1" x14ac:dyDescent="0.3">
      <c r="A328" s="22" t="s">
        <v>3495</v>
      </c>
      <c r="B328" s="13" t="s">
        <v>3326</v>
      </c>
      <c r="C328" s="10" t="str">
        <f>VLOOKUP(B328,總表!$1:$1048576,2,0)</f>
        <v>減震平衡外送保溫箱</v>
      </c>
      <c r="D328" s="16" t="str">
        <f>VLOOKUP(B328,總表!$1:$1048576,4,0)</f>
        <v>便利生活</v>
      </c>
      <c r="E328" s="16" t="str">
        <f>VLOOKUP(B328,總表!$1:$1048576,5,0)</f>
        <v>高中職組</v>
      </c>
      <c r="F328" s="16" t="str">
        <f>VLOOKUP(B328,總表!$1:$1048576,3,0)</f>
        <v>新北市</v>
      </c>
      <c r="G328" s="16" t="str">
        <f>VLOOKUP(B328,總表!$1:$1048576,6,0)</f>
        <v>許恩碩</v>
      </c>
      <c r="H328" s="16" t="str">
        <f>VLOOKUP(B328,總表!$1:$1048576,7,0)</f>
        <v>新北市南山高級中學</v>
      </c>
      <c r="I328" s="16" t="str">
        <f>VLOOKUP(B328,總表!$1:$1048576,8,0)</f>
        <v>林柏翰</v>
      </c>
      <c r="J328" s="16" t="str">
        <f>VLOOKUP(B328,總表!$1:$1048576,9,0)</f>
        <v>新北市南山高級中學</v>
      </c>
      <c r="K328" s="16">
        <f>VLOOKUP(B328,總表!$1:$1048576,10,0)</f>
        <v>0</v>
      </c>
      <c r="L328" s="16">
        <f>VLOOKUP(B328,總表!$1:$1048576,11,0)</f>
        <v>0</v>
      </c>
      <c r="M328" s="16" t="str">
        <f>VLOOKUP(B328,總表!$1:$1048576,12,0)</f>
        <v>張文昇</v>
      </c>
      <c r="N328" s="16" t="str">
        <f>VLOOKUP(B328,總表!$1:$1048576,13,0)</f>
        <v>新北市南山高級中學</v>
      </c>
      <c r="O328" s="16">
        <f>VLOOKUP(B328,總表!$1:$1048576,14,0)</f>
        <v>0</v>
      </c>
      <c r="P328" s="16">
        <f>VLOOKUP(B328,總表!$1:$1048576,15,0)</f>
        <v>0</v>
      </c>
      <c r="Q328" s="16">
        <f>VLOOKUP(B328,總表!$1:$1048576,16,0)</f>
        <v>0</v>
      </c>
      <c r="R328" s="16">
        <f>VLOOKUP(B328,總表!$1:$1048576,17,0)</f>
        <v>0</v>
      </c>
    </row>
    <row r="329" spans="1:18" ht="17.399999999999999" hidden="1" x14ac:dyDescent="0.3">
      <c r="A329" s="25" t="s">
        <v>3492</v>
      </c>
      <c r="B329" s="13" t="s">
        <v>3349</v>
      </c>
      <c r="C329" s="10" t="str">
        <f>VLOOKUP(B329,總表!$1:$1048576,2,0)</f>
        <v>多功能安全型紙箱裁切器</v>
      </c>
      <c r="D329" s="16" t="str">
        <f>VLOOKUP(B329,總表!$1:$1048576,4,0)</f>
        <v>便利生活</v>
      </c>
      <c r="E329" s="16" t="str">
        <f>VLOOKUP(B329,總表!$1:$1048576,5,0)</f>
        <v>高中職組</v>
      </c>
      <c r="F329" s="16" t="str">
        <f>VLOOKUP(B329,總表!$1:$1048576,3,0)</f>
        <v>新北市</v>
      </c>
      <c r="G329" s="16" t="str">
        <f>VLOOKUP(B329,總表!$1:$1048576,6,0)</f>
        <v>陳珈俐</v>
      </c>
      <c r="H329" s="16" t="str">
        <f>VLOOKUP(B329,總表!$1:$1048576,7,0)</f>
        <v>三重商工製圖科</v>
      </c>
      <c r="I329" s="16" t="str">
        <f>VLOOKUP(B329,總表!$1:$1048576,8,0)</f>
        <v>劉佳怡</v>
      </c>
      <c r="J329" s="16" t="str">
        <f>VLOOKUP(B329,總表!$1:$1048576,9,0)</f>
        <v>三重商工製圖科</v>
      </c>
      <c r="K329" s="16" t="str">
        <f>VLOOKUP(B329,總表!$1:$1048576,10,0)</f>
        <v>謝岳廷</v>
      </c>
      <c r="L329" s="16">
        <f>VLOOKUP(B329,總表!$1:$1048576,11,0)</f>
        <v>0</v>
      </c>
      <c r="M329" s="16" t="str">
        <f>VLOOKUP(B329,總表!$1:$1048576,12,0)</f>
        <v>陳姿穎</v>
      </c>
      <c r="N329" s="16" t="str">
        <f>VLOOKUP(B329,總表!$1:$1048576,13,0)</f>
        <v>新北市立三重高級商工職業學校</v>
      </c>
      <c r="O329" s="16" t="str">
        <f>VLOOKUP(B329,總表!$1:$1048576,14,0)</f>
        <v>張芷瑄</v>
      </c>
      <c r="P329" s="16" t="str">
        <f>VLOOKUP(B329,總表!$1:$1048576,15,0)</f>
        <v>新北市立三重高級商工職業學校</v>
      </c>
      <c r="Q329" s="16">
        <f>VLOOKUP(B329,總表!$1:$1048576,16,0)</f>
        <v>0</v>
      </c>
      <c r="R329" s="16">
        <f>VLOOKUP(B329,總表!$1:$1048576,17,0)</f>
        <v>0</v>
      </c>
    </row>
    <row r="330" spans="1:18" ht="17.399999999999999" hidden="1" x14ac:dyDescent="0.3">
      <c r="A330" s="30" t="s">
        <v>3494</v>
      </c>
      <c r="B330" s="13" t="s">
        <v>3321</v>
      </c>
      <c r="C330" s="10" t="str">
        <f>VLOOKUP(B330,總表!$1:$1048576,2,0)</f>
        <v>以車速控制閘道紅綠燈系統</v>
      </c>
      <c r="D330" s="16" t="str">
        <f>VLOOKUP(B330,總表!$1:$1048576,4,0)</f>
        <v>便利生活</v>
      </c>
      <c r="E330" s="16" t="str">
        <f>VLOOKUP(B330,總表!$1:$1048576,5,0)</f>
        <v>高中職組</v>
      </c>
      <c r="F330" s="16" t="str">
        <f>VLOOKUP(B330,總表!$1:$1048576,3,0)</f>
        <v>新北市</v>
      </c>
      <c r="G330" s="16" t="str">
        <f>VLOOKUP(B330,總表!$1:$1048576,6,0)</f>
        <v>鄧介綸</v>
      </c>
      <c r="H330" s="16" t="str">
        <f>VLOOKUP(B330,總表!$1:$1048576,7,0)</f>
        <v>新北市南山高級中學</v>
      </c>
      <c r="I330" s="16" t="str">
        <f>VLOOKUP(B330,總表!$1:$1048576,8,0)</f>
        <v>陳彥熏</v>
      </c>
      <c r="J330" s="16" t="str">
        <f>VLOOKUP(B330,總表!$1:$1048576,9,0)</f>
        <v>新北市南山高級中學</v>
      </c>
      <c r="K330" s="16" t="str">
        <f>VLOOKUP(B330,總表!$1:$1048576,10,0)</f>
        <v>邱昶瑜</v>
      </c>
      <c r="L330" s="16" t="str">
        <f>VLOOKUP(B330,總表!$1:$1048576,11,0)</f>
        <v>新北市南山高級中學</v>
      </c>
      <c r="M330" s="16" t="str">
        <f>VLOOKUP(B330,總表!$1:$1048576,12,0)</f>
        <v>林政煌</v>
      </c>
      <c r="N330" s="16" t="str">
        <f>VLOOKUP(B330,總表!$1:$1048576,13,0)</f>
        <v>新北市南山高級中學</v>
      </c>
      <c r="O330" s="16">
        <f>VLOOKUP(B330,總表!$1:$1048576,14,0)</f>
        <v>0</v>
      </c>
      <c r="P330" s="16">
        <f>VLOOKUP(B330,總表!$1:$1048576,15,0)</f>
        <v>0</v>
      </c>
      <c r="Q330" s="16">
        <f>VLOOKUP(B330,總表!$1:$1048576,16,0)</f>
        <v>0</v>
      </c>
      <c r="R330" s="16">
        <f>VLOOKUP(B330,總表!$1:$1048576,17,0)</f>
        <v>0</v>
      </c>
    </row>
    <row r="331" spans="1:18" ht="17.399999999999999" hidden="1" x14ac:dyDescent="0.3">
      <c r="A331" s="30" t="s">
        <v>3494</v>
      </c>
      <c r="B331" s="13" t="s">
        <v>3375</v>
      </c>
      <c r="C331" s="10" t="str">
        <f>VLOOKUP(B331,總表!$1:$1048576,2,0)</f>
        <v>創新門板收闔裝置</v>
      </c>
      <c r="D331" s="16" t="str">
        <f>VLOOKUP(B331,總表!$1:$1048576,4,0)</f>
        <v>便利生活</v>
      </c>
      <c r="E331" s="16" t="str">
        <f>VLOOKUP(B331,總表!$1:$1048576,5,0)</f>
        <v>高中職組</v>
      </c>
      <c r="F331" s="16" t="str">
        <f>VLOOKUP(B331,總表!$1:$1048576,3,0)</f>
        <v>新北市</v>
      </c>
      <c r="G331" s="16" t="str">
        <f>VLOOKUP(B331,總表!$1:$1048576,6,0)</f>
        <v>吳品宣</v>
      </c>
      <c r="H331" s="16" t="str">
        <f>VLOOKUP(B331,總表!$1:$1048576,7,0)</f>
        <v>三重商工製圖科</v>
      </c>
      <c r="I331" s="16" t="str">
        <f>VLOOKUP(B331,總表!$1:$1048576,8,0)</f>
        <v>黃榆涵</v>
      </c>
      <c r="J331" s="16" t="str">
        <f>VLOOKUP(B331,總表!$1:$1048576,9,0)</f>
        <v>三重商工製圖科</v>
      </c>
      <c r="K331" s="16" t="str">
        <f>VLOOKUP(B331,總表!$1:$1048576,10,0)</f>
        <v>廖翊凱</v>
      </c>
      <c r="L331" s="16" t="str">
        <f>VLOOKUP(B331,總表!$1:$1048576,11,0)</f>
        <v>三重商工製圖科</v>
      </c>
      <c r="M331" s="16" t="str">
        <f>VLOOKUP(B331,總表!$1:$1048576,12,0)</f>
        <v>張桂瑛</v>
      </c>
      <c r="N331" s="16" t="str">
        <f>VLOOKUP(B331,總表!$1:$1048576,13,0)</f>
        <v>新北市立三重高級商工職業學校</v>
      </c>
      <c r="O331" s="16" t="str">
        <f>VLOOKUP(B331,總表!$1:$1048576,14,0)</f>
        <v>陳姿穎</v>
      </c>
      <c r="P331" s="16" t="str">
        <f>VLOOKUP(B331,總表!$1:$1048576,15,0)</f>
        <v>新北市立三重高級商工職業學校</v>
      </c>
      <c r="Q331" s="16">
        <f>VLOOKUP(B331,總表!$1:$1048576,16,0)</f>
        <v>0</v>
      </c>
      <c r="R331" s="16">
        <f>VLOOKUP(B331,總表!$1:$1048576,17,0)</f>
        <v>0</v>
      </c>
    </row>
    <row r="332" spans="1:18" ht="17.399999999999999" hidden="1" x14ac:dyDescent="0.3">
      <c r="A332" s="30" t="s">
        <v>3494</v>
      </c>
      <c r="B332" s="13" t="s">
        <v>3358</v>
      </c>
      <c r="C332" s="10" t="str">
        <f>VLOOKUP(B332,總表!$1:$1048576,2,0)</f>
        <v>定長膠帶切割台</v>
      </c>
      <c r="D332" s="16" t="str">
        <f>VLOOKUP(B332,總表!$1:$1048576,4,0)</f>
        <v>便利生活</v>
      </c>
      <c r="E332" s="16" t="str">
        <f>VLOOKUP(B332,總表!$1:$1048576,5,0)</f>
        <v>高中職組</v>
      </c>
      <c r="F332" s="16" t="str">
        <f>VLOOKUP(B332,總表!$1:$1048576,3,0)</f>
        <v>新北市</v>
      </c>
      <c r="G332" s="16" t="str">
        <f>VLOOKUP(B332,總表!$1:$1048576,6,0)</f>
        <v>李展顏</v>
      </c>
      <c r="H332" s="16" t="str">
        <f>VLOOKUP(B332,總表!$1:$1048576,7,0)</f>
        <v>三重商工製圖科</v>
      </c>
      <c r="I332" s="16" t="str">
        <f>VLOOKUP(B332,總表!$1:$1048576,8,0)</f>
        <v>蔡宏緯</v>
      </c>
      <c r="J332" s="16" t="str">
        <f>VLOOKUP(B332,總表!$1:$1048576,9,0)</f>
        <v>三重商工製圖科</v>
      </c>
      <c r="K332" s="16" t="str">
        <f>VLOOKUP(B332,總表!$1:$1048576,10,0)</f>
        <v>鄭鉅霖</v>
      </c>
      <c r="L332" s="16" t="str">
        <f>VLOOKUP(B332,總表!$1:$1048576,11,0)</f>
        <v>三重商工製圖科</v>
      </c>
      <c r="M332" s="16" t="str">
        <f>VLOOKUP(B332,總表!$1:$1048576,12,0)</f>
        <v>張芷瑄</v>
      </c>
      <c r="N332" s="16" t="str">
        <f>VLOOKUP(B332,總表!$1:$1048576,13,0)</f>
        <v>新北市立三重高級商工職業學校</v>
      </c>
      <c r="O332" s="16" t="str">
        <f>VLOOKUP(B332,總表!$1:$1048576,14,0)</f>
        <v>陳姿穎</v>
      </c>
      <c r="P332" s="16" t="str">
        <f>VLOOKUP(B332,總表!$1:$1048576,15,0)</f>
        <v>新北市立三重高級商工職業學校</v>
      </c>
      <c r="Q332" s="16">
        <f>VLOOKUP(B332,總表!$1:$1048576,16,0)</f>
        <v>0</v>
      </c>
      <c r="R332" s="16">
        <f>VLOOKUP(B332,總表!$1:$1048576,17,0)</f>
        <v>0</v>
      </c>
    </row>
    <row r="333" spans="1:18" ht="17.399999999999999" hidden="1" x14ac:dyDescent="0.3">
      <c r="A333" s="22" t="s">
        <v>3495</v>
      </c>
      <c r="B333" s="13" t="s">
        <v>3457</v>
      </c>
      <c r="C333" s="10" t="str">
        <f>VLOOKUP(B333,總表!$1:$1048576,2,0)</f>
        <v>以史特林引擎作為廢熱回收再利用裝置</v>
      </c>
      <c r="D333" s="21" t="str">
        <f>VLOOKUP(B333,總表!$1:$1048576,4,0)</f>
        <v>前瞻/工業設計技術</v>
      </c>
      <c r="E333" s="16" t="str">
        <f>VLOOKUP(B333,總表!$1:$1048576,5,0)</f>
        <v>高中職組</v>
      </c>
      <c r="F333" s="16" t="str">
        <f>VLOOKUP(B333,總表!$1:$1048576,3,0)</f>
        <v>新北市</v>
      </c>
      <c r="G333" s="16" t="str">
        <f>VLOOKUP(B333,總表!$1:$1048576,6,0)</f>
        <v>彭孝姸</v>
      </c>
      <c r="H333" s="16" t="str">
        <f>VLOOKUP(B333,總表!$1:$1048576,7,0)</f>
        <v>新北市南山高級中學</v>
      </c>
      <c r="I333" s="16" t="str">
        <f>VLOOKUP(B333,總表!$1:$1048576,8,0)</f>
        <v>湯禹琪</v>
      </c>
      <c r="J333" s="16" t="str">
        <f>VLOOKUP(B333,總表!$1:$1048576,9,0)</f>
        <v>新北市南山高級中學</v>
      </c>
      <c r="K333" s="16" t="str">
        <f>VLOOKUP(B333,總表!$1:$1048576,10,0)</f>
        <v>王又興</v>
      </c>
      <c r="L333" s="16">
        <f>VLOOKUP(B333,總表!$1:$1048576,11,0)</f>
        <v>0</v>
      </c>
      <c r="M333" s="16" t="str">
        <f>VLOOKUP(B333,總表!$1:$1048576,12,0)</f>
        <v>林政煌</v>
      </c>
      <c r="N333" s="16" t="str">
        <f>VLOOKUP(B333,總表!$1:$1048576,13,0)</f>
        <v>新北市南山高級中學</v>
      </c>
      <c r="O333" s="16">
        <f>VLOOKUP(B333,總表!$1:$1048576,14,0)</f>
        <v>0</v>
      </c>
      <c r="P333" s="16">
        <f>VLOOKUP(B333,總表!$1:$1048576,15,0)</f>
        <v>0</v>
      </c>
      <c r="Q333" s="16">
        <f>VLOOKUP(B333,總表!$1:$1048576,16,0)</f>
        <v>0</v>
      </c>
      <c r="R333" s="16">
        <f>VLOOKUP(B333,總表!$1:$1048576,17,0)</f>
        <v>0</v>
      </c>
    </row>
    <row r="334" spans="1:18" ht="17.399999999999999" hidden="1" x14ac:dyDescent="0.3">
      <c r="A334" s="22" t="s">
        <v>3495</v>
      </c>
      <c r="B334" s="13" t="s">
        <v>3466</v>
      </c>
      <c r="C334" s="10" t="str">
        <f>VLOOKUP(B334,總表!$1:$1048576,2,0)</f>
        <v>微生物發電裝置</v>
      </c>
      <c r="D334" s="21" t="str">
        <f>VLOOKUP(B334,總表!$1:$1048576,4,0)</f>
        <v>前瞻/工業設計技術</v>
      </c>
      <c r="E334" s="16" t="str">
        <f>VLOOKUP(B334,總表!$1:$1048576,5,0)</f>
        <v>高中職組</v>
      </c>
      <c r="F334" s="16" t="str">
        <f>VLOOKUP(B334,總表!$1:$1048576,3,0)</f>
        <v>新北市</v>
      </c>
      <c r="G334" s="16" t="str">
        <f>VLOOKUP(B334,總表!$1:$1048576,6,0)</f>
        <v>張方緁</v>
      </c>
      <c r="H334" s="16" t="str">
        <f>VLOOKUP(B334,總表!$1:$1048576,7,0)</f>
        <v>新北市南山高級中學</v>
      </c>
      <c r="I334" s="16" t="str">
        <f>VLOOKUP(B334,總表!$1:$1048576,8,0)</f>
        <v>黃楷甯</v>
      </c>
      <c r="J334" s="16" t="str">
        <f>VLOOKUP(B334,總表!$1:$1048576,9,0)</f>
        <v>新北市南山高級中學</v>
      </c>
      <c r="K334" s="16" t="str">
        <f>VLOOKUP(B334,總表!$1:$1048576,10,0)</f>
        <v>張倧維</v>
      </c>
      <c r="L334" s="16" t="str">
        <f>VLOOKUP(B334,總表!$1:$1048576,11,0)</f>
        <v>新北市南山高級中學</v>
      </c>
      <c r="M334" s="16" t="str">
        <f>VLOOKUP(B334,總表!$1:$1048576,12,0)</f>
        <v>林政煌</v>
      </c>
      <c r="N334" s="16" t="str">
        <f>VLOOKUP(B334,總表!$1:$1048576,13,0)</f>
        <v>新北市南山高級中學</v>
      </c>
      <c r="O334" s="16">
        <f>VLOOKUP(B334,總表!$1:$1048576,14,0)</f>
        <v>0</v>
      </c>
      <c r="P334" s="16">
        <f>VLOOKUP(B334,總表!$1:$1048576,15,0)</f>
        <v>0</v>
      </c>
      <c r="Q334" s="16">
        <f>VLOOKUP(B334,總表!$1:$1048576,16,0)</f>
        <v>0</v>
      </c>
      <c r="R334" s="16">
        <f>VLOOKUP(B334,總表!$1:$1048576,17,0)</f>
        <v>0</v>
      </c>
    </row>
    <row r="335" spans="1:18" ht="17.399999999999999" hidden="1" x14ac:dyDescent="0.3">
      <c r="A335" s="25" t="s">
        <v>3492</v>
      </c>
      <c r="B335" s="13" t="s">
        <v>3412</v>
      </c>
      <c r="C335" s="10" t="str">
        <f>VLOOKUP(B335,總表!$1:$1048576,2,0)</f>
        <v>「淨零航向」UHPC 智慧追日浮台應用開發</v>
      </c>
      <c r="D335" s="21" t="str">
        <f>VLOOKUP(B335,總表!$1:$1048576,4,0)</f>
        <v>前瞻/工業設計技術</v>
      </c>
      <c r="E335" s="16" t="str">
        <f>VLOOKUP(B335,總表!$1:$1048576,5,0)</f>
        <v>高中職組</v>
      </c>
      <c r="F335" s="16" t="str">
        <f>VLOOKUP(B335,總表!$1:$1048576,3,0)</f>
        <v>新北市</v>
      </c>
      <c r="G335" s="16" t="str">
        <f>VLOOKUP(B335,總表!$1:$1048576,6,0)</f>
        <v>徐睿陽</v>
      </c>
      <c r="H335" s="16" t="str">
        <f>VLOOKUP(B335,總表!$1:$1048576,7,0)</f>
        <v>新北市私立南山高中</v>
      </c>
      <c r="I335" s="16" t="str">
        <f>VLOOKUP(B335,總表!$1:$1048576,8,0)</f>
        <v>周柏廷</v>
      </c>
      <c r="J335" s="16" t="str">
        <f>VLOOKUP(B335,總表!$1:$1048576,9,0)</f>
        <v>新北市私立南山高中</v>
      </c>
      <c r="K335" s="16" t="str">
        <f>VLOOKUP(B335,總表!$1:$1048576,10,0)</f>
        <v>王泓竣</v>
      </c>
      <c r="L335" s="16" t="str">
        <f>VLOOKUP(B335,總表!$1:$1048576,11,0)</f>
        <v>新北市私立南山高中</v>
      </c>
      <c r="M335" s="16" t="str">
        <f>VLOOKUP(B335,總表!$1:$1048576,12,0)</f>
        <v>張智皓</v>
      </c>
      <c r="N335" s="16" t="str">
        <f>VLOOKUP(B335,總表!$1:$1048576,13,0)</f>
        <v>新北市私立南山高中</v>
      </c>
      <c r="O335" s="16" t="str">
        <f>VLOOKUP(B335,總表!$1:$1048576,14,0)</f>
        <v>徐敏晃</v>
      </c>
      <c r="P335" s="16">
        <f>VLOOKUP(B335,總表!$1:$1048576,15,0)</f>
        <v>0</v>
      </c>
      <c r="Q335" s="16">
        <f>VLOOKUP(B335,總表!$1:$1048576,16,0)</f>
        <v>0</v>
      </c>
      <c r="R335" s="16">
        <f>VLOOKUP(B335,總表!$1:$1048576,17,0)</f>
        <v>0</v>
      </c>
    </row>
    <row r="336" spans="1:18" ht="17.399999999999999" hidden="1" x14ac:dyDescent="0.3">
      <c r="A336" s="30" t="s">
        <v>3494</v>
      </c>
      <c r="B336" s="13" t="s">
        <v>3426</v>
      </c>
      <c r="C336" s="10" t="str">
        <f>VLOOKUP(B336,總表!$1:$1048576,2,0)</f>
        <v>AI腦瘤辨識系統 (AI Tumor Detection System)</v>
      </c>
      <c r="D336" s="21" t="str">
        <f>VLOOKUP(B336,總表!$1:$1048576,4,0)</f>
        <v>前瞻/工業設計技術</v>
      </c>
      <c r="E336" s="16" t="str">
        <f>VLOOKUP(B336,總表!$1:$1048576,5,0)</f>
        <v>高中職組</v>
      </c>
      <c r="F336" s="16" t="str">
        <f>VLOOKUP(B336,總表!$1:$1048576,3,0)</f>
        <v>新北市</v>
      </c>
      <c r="G336" s="16" t="str">
        <f>VLOOKUP(B336,總表!$1:$1048576,6,0)</f>
        <v>陳叡頤 (Nathan Chen)</v>
      </c>
      <c r="H336" s="16" t="str">
        <f>VLOOKUP(B336,總表!$1:$1048576,7,0)</f>
        <v>康橋國際學校 秀岡校區</v>
      </c>
      <c r="I336" s="16" t="str">
        <f>VLOOKUP(B336,總表!$1:$1048576,8,0)</f>
        <v>莊又晰 (Anna Chuang)</v>
      </c>
      <c r="J336" s="16" t="str">
        <f>VLOOKUP(B336,總表!$1:$1048576,9,0)</f>
        <v>康橋國際學校 秀岡校區</v>
      </c>
      <c r="K336" s="16" t="str">
        <f>VLOOKUP(B336,總表!$1:$1048576,10,0)</f>
        <v>李思嫻 (Jocelyn Li)</v>
      </c>
      <c r="L336" s="16" t="str">
        <f>VLOOKUP(B336,總表!$1:$1048576,11,0)</f>
        <v>康橋國際學校 秀岡校區</v>
      </c>
      <c r="M336" s="16" t="str">
        <f>VLOOKUP(B336,總表!$1:$1048576,12,0)</f>
        <v>邵顯智</v>
      </c>
      <c r="N336" s="16" t="str">
        <f>VLOOKUP(B336,總表!$1:$1048576,13,0)</f>
        <v>康橋國際學校 秀岡校區</v>
      </c>
      <c r="O336" s="16">
        <f>VLOOKUP(B336,總表!$1:$1048576,14,0)</f>
        <v>0</v>
      </c>
      <c r="P336" s="16">
        <f>VLOOKUP(B336,總表!$1:$1048576,15,0)</f>
        <v>0</v>
      </c>
      <c r="Q336" s="16">
        <f>VLOOKUP(B336,總表!$1:$1048576,16,0)</f>
        <v>0</v>
      </c>
      <c r="R336" s="16">
        <f>VLOOKUP(B336,總表!$1:$1048576,17,0)</f>
        <v>0</v>
      </c>
    </row>
    <row r="337" spans="1:18" ht="17.399999999999999" hidden="1" x14ac:dyDescent="0.3">
      <c r="A337" s="30" t="s">
        <v>3494</v>
      </c>
      <c r="B337" s="13" t="s">
        <v>3462</v>
      </c>
      <c r="C337" s="10" t="str">
        <f>VLOOKUP(B337,總表!$1:$1048576,2,0)</f>
        <v>廢熱轉換發電裝置</v>
      </c>
      <c r="D337" s="21" t="str">
        <f>VLOOKUP(B337,總表!$1:$1048576,4,0)</f>
        <v>前瞻/工業設計技術</v>
      </c>
      <c r="E337" s="16" t="str">
        <f>VLOOKUP(B337,總表!$1:$1048576,5,0)</f>
        <v>高中職組</v>
      </c>
      <c r="F337" s="16" t="str">
        <f>VLOOKUP(B337,總表!$1:$1048576,3,0)</f>
        <v>新北市</v>
      </c>
      <c r="G337" s="16" t="str">
        <f>VLOOKUP(B337,總表!$1:$1048576,6,0)</f>
        <v>王子宸</v>
      </c>
      <c r="H337" s="16" t="str">
        <f>VLOOKUP(B337,總表!$1:$1048576,7,0)</f>
        <v>新北市南山高級中學</v>
      </c>
      <c r="I337" s="16" t="str">
        <f>VLOOKUP(B337,總表!$1:$1048576,8,0)</f>
        <v>陳家紳</v>
      </c>
      <c r="J337" s="16" t="str">
        <f>VLOOKUP(B337,總表!$1:$1048576,9,0)</f>
        <v>新北市南山高級中學</v>
      </c>
      <c r="K337" s="16" t="str">
        <f>VLOOKUP(B337,總表!$1:$1048576,10,0)</f>
        <v>李昶亨</v>
      </c>
      <c r="L337" s="16" t="str">
        <f>VLOOKUP(B337,總表!$1:$1048576,11,0)</f>
        <v>新北市南山高級中學</v>
      </c>
      <c r="M337" s="16" t="str">
        <f>VLOOKUP(B337,總表!$1:$1048576,12,0)</f>
        <v>林政煌</v>
      </c>
      <c r="N337" s="16" t="str">
        <f>VLOOKUP(B337,總表!$1:$1048576,13,0)</f>
        <v>新北市南山高級中學</v>
      </c>
      <c r="O337" s="16">
        <f>VLOOKUP(B337,總表!$1:$1048576,14,0)</f>
        <v>0</v>
      </c>
      <c r="P337" s="16">
        <f>VLOOKUP(B337,總表!$1:$1048576,15,0)</f>
        <v>0</v>
      </c>
      <c r="Q337" s="16">
        <f>VLOOKUP(B337,總表!$1:$1048576,16,0)</f>
        <v>0</v>
      </c>
      <c r="R337" s="16">
        <f>VLOOKUP(B337,總表!$1:$1048576,17,0)</f>
        <v>0</v>
      </c>
    </row>
    <row r="338" spans="1:18" ht="17.399999999999999" hidden="1" x14ac:dyDescent="0.3">
      <c r="A338" s="22" t="s">
        <v>3495</v>
      </c>
      <c r="B338" s="16" t="s">
        <v>1315</v>
      </c>
      <c r="C338" s="10" t="str">
        <f>VLOOKUP(B338,總表!$1:$1048576,2,0)</f>
        <v>波以耳式噴水灌溉</v>
      </c>
      <c r="D338" s="17" t="str">
        <f>VLOOKUP(B338,總表!$1:$1048576,4,0)</f>
        <v>永續發展農糧技術</v>
      </c>
      <c r="E338" s="16" t="str">
        <f>VLOOKUP(B338,總表!$1:$1048576,5,0)</f>
        <v>國小組</v>
      </c>
      <c r="F338" s="16" t="str">
        <f>VLOOKUP(B338,總表!$1:$1048576,3,0)</f>
        <v>新北市</v>
      </c>
      <c r="G338" s="16" t="str">
        <f>VLOOKUP(B338,總表!$1:$1048576,6,0)</f>
        <v>陳淂璿</v>
      </c>
      <c r="H338" s="16" t="str">
        <f>VLOOKUP(B338,總表!$1:$1048576,7,0)</f>
        <v>龍騰學校財團法人新北市林口康橋國際高級中學(小學部)</v>
      </c>
      <c r="I338" s="16" t="str">
        <f>VLOOKUP(B338,總表!$1:$1048576,8,0)</f>
        <v>劉宸亞</v>
      </c>
      <c r="J338" s="16" t="str">
        <f>VLOOKUP(B338,總表!$1:$1048576,9,0)</f>
        <v>龍騰學校財團法人新北市林口康橋國際高級中學(小學部)</v>
      </c>
      <c r="K338" s="16">
        <f>VLOOKUP(B338,總表!$1:$1048576,10,0)</f>
        <v>0</v>
      </c>
      <c r="L338" s="16">
        <f>VLOOKUP(B338,總表!$1:$1048576,11,0)</f>
        <v>0</v>
      </c>
      <c r="M338" s="16" t="str">
        <f>VLOOKUP(B338,總表!$1:$1048576,12,0)</f>
        <v>張基航Chihang Chang</v>
      </c>
      <c r="N338" s="16" t="str">
        <f>VLOOKUP(B338,總表!$1:$1048576,13,0)</f>
        <v>龍騰學校財團法人新北市林口康橋國際高級中學(小學部)</v>
      </c>
      <c r="O338" s="16" t="str">
        <f>VLOOKUP(B338,總表!$1:$1048576,14,0)</f>
        <v>黃建銘</v>
      </c>
      <c r="P338" s="16" t="str">
        <f>VLOOKUP(B338,總表!$1:$1048576,15,0)</f>
        <v>龍騰學校財團法人新北市林口康橋國際高級中學(小學部)</v>
      </c>
      <c r="Q338" s="16">
        <f>VLOOKUP(B338,總表!$1:$1048576,16,0)</f>
        <v>0</v>
      </c>
      <c r="R338" s="16">
        <f>VLOOKUP(B338,總表!$1:$1048576,17,0)</f>
        <v>0</v>
      </c>
    </row>
    <row r="339" spans="1:18" ht="17.399999999999999" hidden="1" x14ac:dyDescent="0.3">
      <c r="A339" s="23" t="s">
        <v>3495</v>
      </c>
      <c r="B339" s="16" t="s">
        <v>1484</v>
      </c>
      <c r="C339" s="10" t="str">
        <f>VLOOKUP(B339,總表!$1:$1048576,2,0)</f>
        <v>智能節奏震動手環</v>
      </c>
      <c r="D339" s="18" t="str">
        <f>VLOOKUP(B339,總表!$1:$1048576,4,0)</f>
        <v>休閒與教育</v>
      </c>
      <c r="E339" s="16" t="str">
        <f>VLOOKUP(B339,總表!$1:$1048576,5,0)</f>
        <v>國小組</v>
      </c>
      <c r="F339" s="16" t="str">
        <f>VLOOKUP(B339,總表!$1:$1048576,3,0)</f>
        <v>新北市</v>
      </c>
      <c r="G339" s="16" t="str">
        <f>VLOOKUP(B339,總表!$1:$1048576,6,0)</f>
        <v>余振翔</v>
      </c>
      <c r="H339" s="16" t="str">
        <f>VLOOKUP(B339,總表!$1:$1048576,7,0)</f>
        <v>新北市新莊區思賢國民小學</v>
      </c>
      <c r="I339" s="16">
        <f>VLOOKUP(B339,總表!$1:$1048576,8,0)</f>
        <v>0</v>
      </c>
      <c r="J339" s="16">
        <f>VLOOKUP(B339,總表!$1:$1048576,9,0)</f>
        <v>0</v>
      </c>
      <c r="K339" s="16">
        <f>VLOOKUP(B339,總表!$1:$1048576,10,0)</f>
        <v>0</v>
      </c>
      <c r="L339" s="16">
        <f>VLOOKUP(B339,總表!$1:$1048576,11,0)</f>
        <v>0</v>
      </c>
      <c r="M339" s="16" t="str">
        <f>VLOOKUP(B339,總表!$1:$1048576,12,0)</f>
        <v>邱進坤</v>
      </c>
      <c r="N339" s="16" t="str">
        <f>VLOOKUP(B339,總表!$1:$1048576,13,0)</f>
        <v>新北市新莊區思賢國民小學</v>
      </c>
      <c r="O339" s="16">
        <f>VLOOKUP(B339,總表!$1:$1048576,14,0)</f>
        <v>0</v>
      </c>
      <c r="P339" s="16">
        <f>VLOOKUP(B339,總表!$1:$1048576,15,0)</f>
        <v>0</v>
      </c>
      <c r="Q339" s="16">
        <f>VLOOKUP(B339,總表!$1:$1048576,16,0)</f>
        <v>0</v>
      </c>
      <c r="R339" s="16">
        <f>VLOOKUP(B339,總表!$1:$1048576,17,0)</f>
        <v>0</v>
      </c>
    </row>
    <row r="340" spans="1:18" ht="17.399999999999999" hidden="1" x14ac:dyDescent="0.3">
      <c r="A340" s="26" t="s">
        <v>3492</v>
      </c>
      <c r="B340" s="16" t="s">
        <v>1489</v>
      </c>
      <c r="C340" s="10" t="str">
        <f>VLOOKUP(B340,總表!$1:$1048576,2,0)</f>
        <v>單車學堂</v>
      </c>
      <c r="D340" s="18" t="str">
        <f>VLOOKUP(B340,總表!$1:$1048576,4,0)</f>
        <v>休閒與教育</v>
      </c>
      <c r="E340" s="16" t="str">
        <f>VLOOKUP(B340,總表!$1:$1048576,5,0)</f>
        <v>國小組</v>
      </c>
      <c r="F340" s="16" t="str">
        <f>VLOOKUP(B340,總表!$1:$1048576,3,0)</f>
        <v>新北市</v>
      </c>
      <c r="G340" s="16" t="str">
        <f>VLOOKUP(B340,總表!$1:$1048576,6,0)</f>
        <v>李龍翊</v>
      </c>
      <c r="H340" s="16" t="str">
        <f>VLOOKUP(B340,總表!$1:$1048576,7,0)</f>
        <v>濂洞國小</v>
      </c>
      <c r="I340" s="16" t="str">
        <f>VLOOKUP(B340,總表!$1:$1048576,8,0)</f>
        <v>林允皓</v>
      </c>
      <c r="J340" s="16" t="str">
        <f>VLOOKUP(B340,總表!$1:$1048576,9,0)</f>
        <v>濂洞國小</v>
      </c>
      <c r="K340" s="16" t="str">
        <f>VLOOKUP(B340,總表!$1:$1048576,10,0)</f>
        <v>陳奕淯</v>
      </c>
      <c r="L340" s="16" t="str">
        <f>VLOOKUP(B340,總表!$1:$1048576,11,0)</f>
        <v>濂洞國小</v>
      </c>
      <c r="M340" s="16" t="str">
        <f>VLOOKUP(B340,總表!$1:$1048576,12,0)</f>
        <v>吳國賢</v>
      </c>
      <c r="N340" s="16" t="str">
        <f>VLOOKUP(B340,總表!$1:$1048576,13,0)</f>
        <v>濂洞國小</v>
      </c>
      <c r="O340" s="16" t="str">
        <f>VLOOKUP(B340,總表!$1:$1048576,14,0)</f>
        <v>劉真勤</v>
      </c>
      <c r="P340" s="16" t="str">
        <f>VLOOKUP(B340,總表!$1:$1048576,15,0)</f>
        <v>濂洞國小</v>
      </c>
      <c r="Q340" s="16">
        <f>VLOOKUP(B340,總表!$1:$1048576,16,0)</f>
        <v>0</v>
      </c>
      <c r="R340" s="16">
        <f>VLOOKUP(B340,總表!$1:$1048576,17,0)</f>
        <v>0</v>
      </c>
    </row>
    <row r="341" spans="1:18" ht="17.399999999999999" hidden="1" x14ac:dyDescent="0.3">
      <c r="A341" s="29" t="s">
        <v>3493</v>
      </c>
      <c r="B341" s="16" t="s">
        <v>1429</v>
      </c>
      <c r="C341" s="10" t="str">
        <f>VLOOKUP(B341,總表!$1:$1048576,2,0)</f>
        <v>安靜派對：智慧班級管理工具</v>
      </c>
      <c r="D341" s="18" t="str">
        <f>VLOOKUP(B341,總表!$1:$1048576,4,0)</f>
        <v>休閒與教育</v>
      </c>
      <c r="E341" s="16" t="str">
        <f>VLOOKUP(B341,總表!$1:$1048576,5,0)</f>
        <v>國小組</v>
      </c>
      <c r="F341" s="16" t="str">
        <f>VLOOKUP(B341,總表!$1:$1048576,3,0)</f>
        <v>新北市</v>
      </c>
      <c r="G341" s="16" t="str">
        <f>VLOOKUP(B341,總表!$1:$1048576,6,0)</f>
        <v>林言恆</v>
      </c>
      <c r="H341" s="16" t="str">
        <f>VLOOKUP(B341,總表!$1:$1048576,7,0)</f>
        <v>新北市林口康橋高級中等學校小學部</v>
      </c>
      <c r="I341" s="16" t="str">
        <f>VLOOKUP(B341,總表!$1:$1048576,8,0)</f>
        <v>李若希</v>
      </c>
      <c r="J341" s="16" t="str">
        <f>VLOOKUP(B341,總表!$1:$1048576,9,0)</f>
        <v>新北市林口康橋高級中等學校小學部</v>
      </c>
      <c r="K341" s="16">
        <f>VLOOKUP(B341,總表!$1:$1048576,10,0)</f>
        <v>0</v>
      </c>
      <c r="L341" s="16">
        <f>VLOOKUP(B341,總表!$1:$1048576,11,0)</f>
        <v>0</v>
      </c>
      <c r="M341" s="16" t="str">
        <f>VLOOKUP(B341,總表!$1:$1048576,12,0)</f>
        <v>賴志豐</v>
      </c>
      <c r="N341" s="16" t="str">
        <f>VLOOKUP(B341,總表!$1:$1048576,13,0)</f>
        <v>新北市林口康橋高級中等學校小學部</v>
      </c>
      <c r="O341" s="16">
        <f>VLOOKUP(B341,總表!$1:$1048576,14,0)</f>
        <v>0</v>
      </c>
      <c r="P341" s="16">
        <f>VLOOKUP(B341,總表!$1:$1048576,15,0)</f>
        <v>0</v>
      </c>
      <c r="Q341" s="16">
        <f>VLOOKUP(B341,總表!$1:$1048576,16,0)</f>
        <v>0</v>
      </c>
      <c r="R341" s="16">
        <f>VLOOKUP(B341,總表!$1:$1048576,17,0)</f>
        <v>0</v>
      </c>
    </row>
    <row r="342" spans="1:18" hidden="1" x14ac:dyDescent="0.3">
      <c r="A342" s="24" t="s">
        <v>3495</v>
      </c>
      <c r="B342" s="16" t="s">
        <v>1811</v>
      </c>
      <c r="C342" s="10" t="str">
        <f>VLOOKUP(B342,總表!$1:$1048576,2,0)</f>
        <v>捲動式減速帶警示系統</v>
      </c>
      <c r="D342" s="19" t="str">
        <f>VLOOKUP(B342,總表!$1:$1048576,4,0)</f>
        <v>災害管理與安全</v>
      </c>
      <c r="E342" s="16" t="str">
        <f>VLOOKUP(B342,總表!$1:$1048576,5,0)</f>
        <v>國小組</v>
      </c>
      <c r="F342" s="16" t="str">
        <f>VLOOKUP(B342,總表!$1:$1048576,3,0)</f>
        <v>新北市</v>
      </c>
      <c r="G342" s="16" t="str">
        <f>VLOOKUP(B342,總表!$1:$1048576,6,0)</f>
        <v>張呈澤</v>
      </c>
      <c r="H342" s="16" t="str">
        <f>VLOOKUP(B342,總表!$1:$1048576,7,0)</f>
        <v>新北市育才國民小學</v>
      </c>
      <c r="I342" s="16">
        <f>VLOOKUP(B342,總表!$1:$1048576,8,0)</f>
        <v>0</v>
      </c>
      <c r="J342" s="16">
        <f>VLOOKUP(B342,總表!$1:$1048576,9,0)</f>
        <v>0</v>
      </c>
      <c r="K342" s="16">
        <f>VLOOKUP(B342,總表!$1:$1048576,10,0)</f>
        <v>0</v>
      </c>
      <c r="L342" s="16">
        <f>VLOOKUP(B342,總表!$1:$1048576,11,0)</f>
        <v>0</v>
      </c>
      <c r="M342" s="16" t="str">
        <f>VLOOKUP(B342,總表!$1:$1048576,12,0)</f>
        <v>張文昇</v>
      </c>
      <c r="N342" s="16" t="str">
        <f>VLOOKUP(B342,總表!$1:$1048576,13,0)</f>
        <v>新北市南山高級中學</v>
      </c>
      <c r="O342" s="16" t="str">
        <f>VLOOKUP(B342,總表!$1:$1048576,14,0)</f>
        <v>葉心萍</v>
      </c>
      <c r="P342" s="16" t="str">
        <f>VLOOKUP(B342,總表!$1:$1048576,15,0)</f>
        <v>新北市育才國民小學</v>
      </c>
      <c r="Q342" s="16">
        <f>VLOOKUP(B342,總表!$1:$1048576,16,0)</f>
        <v>0</v>
      </c>
      <c r="R342" s="16">
        <f>VLOOKUP(B342,總表!$1:$1048576,17,0)</f>
        <v>0</v>
      </c>
    </row>
    <row r="343" spans="1:18" hidden="1" x14ac:dyDescent="0.3">
      <c r="A343" s="24" t="s">
        <v>3495</v>
      </c>
      <c r="B343" s="16" t="s">
        <v>1708</v>
      </c>
      <c r="C343" s="10" t="str">
        <f>VLOOKUP(B343,總表!$1:$1048576,2,0)</f>
        <v>安Q守護床</v>
      </c>
      <c r="D343" s="19" t="str">
        <f>VLOOKUP(B343,總表!$1:$1048576,4,0)</f>
        <v>災害管理與安全</v>
      </c>
      <c r="E343" s="16" t="str">
        <f>VLOOKUP(B343,總表!$1:$1048576,5,0)</f>
        <v>國小組</v>
      </c>
      <c r="F343" s="16" t="str">
        <f>VLOOKUP(B343,總表!$1:$1048576,3,0)</f>
        <v>新北市</v>
      </c>
      <c r="G343" s="16" t="str">
        <f>VLOOKUP(B343,總表!$1:$1048576,6,0)</f>
        <v>謝宇宸</v>
      </c>
      <c r="H343" s="16" t="str">
        <f>VLOOKUP(B343,總表!$1:$1048576,7,0)</f>
        <v>龍騰學校財團法人新北市林口康橋國際高級中學 (小學部)</v>
      </c>
      <c r="I343" s="16">
        <f>VLOOKUP(B343,總表!$1:$1048576,8,0)</f>
        <v>0</v>
      </c>
      <c r="J343" s="16">
        <f>VLOOKUP(B343,總表!$1:$1048576,9,0)</f>
        <v>0</v>
      </c>
      <c r="K343" s="16">
        <f>VLOOKUP(B343,總表!$1:$1048576,10,0)</f>
        <v>0</v>
      </c>
      <c r="L343" s="16">
        <f>VLOOKUP(B343,總表!$1:$1048576,11,0)</f>
        <v>0</v>
      </c>
      <c r="M343" s="16" t="str">
        <f>VLOOKUP(B343,總表!$1:$1048576,12,0)</f>
        <v>陳玟卉</v>
      </c>
      <c r="N343" s="16" t="str">
        <f>VLOOKUP(B343,總表!$1:$1048576,13,0)</f>
        <v>龍騰學校財團法人新北市林口康橋 國際高級中學(小學部)</v>
      </c>
      <c r="O343" s="16">
        <f>VLOOKUP(B343,總表!$1:$1048576,14,0)</f>
        <v>0</v>
      </c>
      <c r="P343" s="16">
        <f>VLOOKUP(B343,總表!$1:$1048576,15,0)</f>
        <v>0</v>
      </c>
      <c r="Q343" s="16">
        <f>VLOOKUP(B343,總表!$1:$1048576,16,0)</f>
        <v>0</v>
      </c>
      <c r="R343" s="16">
        <f>VLOOKUP(B343,總表!$1:$1048576,17,0)</f>
        <v>0</v>
      </c>
    </row>
    <row r="344" spans="1:18" hidden="1" x14ac:dyDescent="0.3">
      <c r="A344" s="21" t="s">
        <v>3493</v>
      </c>
      <c r="B344" s="16" t="s">
        <v>1729</v>
      </c>
      <c r="C344" s="10" t="str">
        <f>VLOOKUP(B344,總表!$1:$1048576,2,0)</f>
        <v>智慧守護安全帽</v>
      </c>
      <c r="D344" s="19" t="str">
        <f>VLOOKUP(B344,總表!$1:$1048576,4,0)</f>
        <v>災害管理與安全</v>
      </c>
      <c r="E344" s="16" t="str">
        <f>VLOOKUP(B344,總表!$1:$1048576,5,0)</f>
        <v>國小組</v>
      </c>
      <c r="F344" s="16" t="str">
        <f>VLOOKUP(B344,總表!$1:$1048576,3,0)</f>
        <v>新北市</v>
      </c>
      <c r="G344" s="16" t="str">
        <f>VLOOKUP(B344,總表!$1:$1048576,6,0)</f>
        <v>鄭仲軒</v>
      </c>
      <c r="H344" s="16" t="str">
        <f>VLOOKUP(B344,總表!$1:$1048576,7,0)</f>
        <v>龍騰學校財團法人新北市林口康橋國際高級中學(小學部)</v>
      </c>
      <c r="I344" s="16" t="str">
        <f>VLOOKUP(B344,總表!$1:$1048576,8,0)</f>
        <v>潘芃恩</v>
      </c>
      <c r="J344" s="16" t="str">
        <f>VLOOKUP(B344,總表!$1:$1048576,9,0)</f>
        <v>龍騰學校財團法人新北市林口康橋國際高級中學(小學部)</v>
      </c>
      <c r="K344" s="16">
        <f>VLOOKUP(B344,總表!$1:$1048576,10,0)</f>
        <v>0</v>
      </c>
      <c r="L344" s="16">
        <f>VLOOKUP(B344,總表!$1:$1048576,11,0)</f>
        <v>0</v>
      </c>
      <c r="M344" s="16" t="str">
        <f>VLOOKUP(B344,總表!$1:$1048576,12,0)</f>
        <v>賴志豐</v>
      </c>
      <c r="N344" s="16" t="str">
        <f>VLOOKUP(B344,總表!$1:$1048576,13,0)</f>
        <v>龍騰學校財團法人新北市林口康橋國際高級中學(小學部)</v>
      </c>
      <c r="O344" s="16">
        <f>VLOOKUP(B344,總表!$1:$1048576,14,0)</f>
        <v>0</v>
      </c>
      <c r="P344" s="16">
        <f>VLOOKUP(B344,總表!$1:$1048576,15,0)</f>
        <v>0</v>
      </c>
      <c r="Q344" s="16">
        <f>VLOOKUP(B344,總表!$1:$1048576,16,0)</f>
        <v>0</v>
      </c>
      <c r="R344" s="16">
        <f>VLOOKUP(B344,總表!$1:$1048576,17,0)</f>
        <v>0</v>
      </c>
    </row>
    <row r="345" spans="1:18" hidden="1" x14ac:dyDescent="0.3">
      <c r="A345" s="21" t="s">
        <v>3493</v>
      </c>
      <c r="B345" s="16" t="s">
        <v>1777</v>
      </c>
      <c r="C345" s="10" t="str">
        <f>VLOOKUP(B345,總表!$1:$1048576,2,0)</f>
        <v>高溫變色逃生門</v>
      </c>
      <c r="D345" s="19" t="str">
        <f>VLOOKUP(B345,總表!$1:$1048576,4,0)</f>
        <v>災害管理與安全</v>
      </c>
      <c r="E345" s="16" t="str">
        <f>VLOOKUP(B345,總表!$1:$1048576,5,0)</f>
        <v>國小組</v>
      </c>
      <c r="F345" s="16" t="str">
        <f>VLOOKUP(B345,總表!$1:$1048576,3,0)</f>
        <v>新北市</v>
      </c>
      <c r="G345" s="16" t="str">
        <f>VLOOKUP(B345,總表!$1:$1048576,6,0)</f>
        <v>許庭維</v>
      </c>
      <c r="H345" s="16" t="str">
        <f>VLOOKUP(B345,總表!$1:$1048576,7,0)</f>
        <v>新北市康橋高級中學</v>
      </c>
      <c r="I345" s="16">
        <f>VLOOKUP(B345,總表!$1:$1048576,8,0)</f>
        <v>0</v>
      </c>
      <c r="J345" s="16">
        <f>VLOOKUP(B345,總表!$1:$1048576,9,0)</f>
        <v>0</v>
      </c>
      <c r="K345" s="16">
        <f>VLOOKUP(B345,總表!$1:$1048576,10,0)</f>
        <v>0</v>
      </c>
      <c r="L345" s="16">
        <f>VLOOKUP(B345,總表!$1:$1048576,11,0)</f>
        <v>0</v>
      </c>
      <c r="M345" s="16" t="str">
        <f>VLOOKUP(B345,總表!$1:$1048576,12,0)</f>
        <v>林東岳</v>
      </c>
      <c r="N345" s="16" t="str">
        <f>VLOOKUP(B345,總表!$1:$1048576,13,0)</f>
        <v>新北市康橋高級中學</v>
      </c>
      <c r="O345" s="16">
        <f>VLOOKUP(B345,總表!$1:$1048576,14,0)</f>
        <v>0</v>
      </c>
      <c r="P345" s="16">
        <f>VLOOKUP(B345,總表!$1:$1048576,15,0)</f>
        <v>0</v>
      </c>
      <c r="Q345" s="16">
        <f>VLOOKUP(B345,總表!$1:$1048576,16,0)</f>
        <v>0</v>
      </c>
      <c r="R345" s="16">
        <f>VLOOKUP(B345,總表!$1:$1048576,17,0)</f>
        <v>0</v>
      </c>
    </row>
    <row r="346" spans="1:18" hidden="1" x14ac:dyDescent="0.3">
      <c r="A346" s="21" t="s">
        <v>3493</v>
      </c>
      <c r="B346" s="16" t="s">
        <v>1839</v>
      </c>
      <c r="C346" s="10" t="str">
        <f>VLOOKUP(B346,總表!$1:$1048576,2,0)</f>
        <v>智慧鏡頭救災運送機</v>
      </c>
      <c r="D346" s="19" t="str">
        <f>VLOOKUP(B346,總表!$1:$1048576,4,0)</f>
        <v>災害管理與安全</v>
      </c>
      <c r="E346" s="16" t="str">
        <f>VLOOKUP(B346,總表!$1:$1048576,5,0)</f>
        <v>國小組</v>
      </c>
      <c r="F346" s="16" t="str">
        <f>VLOOKUP(B346,總表!$1:$1048576,3,0)</f>
        <v>新北市</v>
      </c>
      <c r="G346" s="16" t="str">
        <f>VLOOKUP(B346,總表!$1:$1048576,6,0)</f>
        <v>林軒宇</v>
      </c>
      <c r="H346" s="16" t="str">
        <f>VLOOKUP(B346,總表!$1:$1048576,7,0)</f>
        <v>新北市新市國小</v>
      </c>
      <c r="I346" s="16" t="str">
        <f>VLOOKUP(B346,總表!$1:$1048576,8,0)</f>
        <v xml:space="preserve">	邱敬華</v>
      </c>
      <c r="J346" s="16" t="str">
        <f>VLOOKUP(B346,總表!$1:$1048576,9,0)</f>
        <v>新北市新市國小</v>
      </c>
      <c r="K346" s="16" t="str">
        <f>VLOOKUP(B346,總表!$1:$1048576,10,0)</f>
        <v>江晨揚</v>
      </c>
      <c r="L346" s="16" t="str">
        <f>VLOOKUP(B346,總表!$1:$1048576,11,0)</f>
        <v>新北市新市國小</v>
      </c>
      <c r="M346" s="16" t="str">
        <f>VLOOKUP(B346,總表!$1:$1048576,12,0)</f>
        <v>許弘宜</v>
      </c>
      <c r="N346" s="16" t="str">
        <f>VLOOKUP(B346,總表!$1:$1048576,13,0)</f>
        <v>新北市新市國小</v>
      </c>
      <c r="O346" s="16" t="str">
        <f>VLOOKUP(B346,總表!$1:$1048576,14,0)</f>
        <v>王冠智</v>
      </c>
      <c r="P346" s="16" t="str">
        <f>VLOOKUP(B346,總表!$1:$1048576,15,0)</f>
        <v>新北市新市國小</v>
      </c>
      <c r="Q346" s="16">
        <f>VLOOKUP(B346,總表!$1:$1048576,16,0)</f>
        <v>0</v>
      </c>
      <c r="R346" s="16">
        <f>VLOOKUP(B346,總表!$1:$1048576,17,0)</f>
        <v>0</v>
      </c>
    </row>
    <row r="347" spans="1:18" hidden="1" x14ac:dyDescent="0.3">
      <c r="A347" s="32" t="s">
        <v>3494</v>
      </c>
      <c r="B347" s="16" t="s">
        <v>1771</v>
      </c>
      <c r="C347" s="10" t="str">
        <f>VLOOKUP(B347,總表!$1:$1048576,2,0)</f>
        <v>不再吃壞肚！</v>
      </c>
      <c r="D347" s="19" t="str">
        <f>VLOOKUP(B347,總表!$1:$1048576,4,0)</f>
        <v>災害管理與安全</v>
      </c>
      <c r="E347" s="16" t="str">
        <f>VLOOKUP(B347,總表!$1:$1048576,5,0)</f>
        <v>國小組</v>
      </c>
      <c r="F347" s="16" t="str">
        <f>VLOOKUP(B347,總表!$1:$1048576,3,0)</f>
        <v>新北市</v>
      </c>
      <c r="G347" s="16" t="str">
        <f>VLOOKUP(B347,總表!$1:$1048576,6,0)</f>
        <v>陳心榆</v>
      </c>
      <c r="H347" s="16" t="str">
        <f>VLOOKUP(B347,總表!$1:$1048576,7,0)</f>
        <v>新北市康橋高級中學</v>
      </c>
      <c r="I347" s="16" t="str">
        <f>VLOOKUP(B347,總表!$1:$1048576,8,0)</f>
        <v>蔡依珊</v>
      </c>
      <c r="J347" s="16" t="str">
        <f>VLOOKUP(B347,總表!$1:$1048576,9,0)</f>
        <v>新北市康橋高級中學</v>
      </c>
      <c r="K347" s="16">
        <f>VLOOKUP(B347,總表!$1:$1048576,10,0)</f>
        <v>0</v>
      </c>
      <c r="L347" s="16">
        <f>VLOOKUP(B347,總表!$1:$1048576,11,0)</f>
        <v>0</v>
      </c>
      <c r="M347" s="16" t="str">
        <f>VLOOKUP(B347,總表!$1:$1048576,12,0)</f>
        <v>賴俊憲</v>
      </c>
      <c r="N347" s="16" t="str">
        <f>VLOOKUP(B347,總表!$1:$1048576,13,0)</f>
        <v>新北市康橋高級中學</v>
      </c>
      <c r="O347" s="16">
        <f>VLOOKUP(B347,總表!$1:$1048576,14,0)</f>
        <v>0</v>
      </c>
      <c r="P347" s="16">
        <f>VLOOKUP(B347,總表!$1:$1048576,15,0)</f>
        <v>0</v>
      </c>
      <c r="Q347" s="16">
        <f>VLOOKUP(B347,總表!$1:$1048576,16,0)</f>
        <v>0</v>
      </c>
      <c r="R347" s="16">
        <f>VLOOKUP(B347,總表!$1:$1048576,17,0)</f>
        <v>0</v>
      </c>
    </row>
    <row r="348" spans="1:18" hidden="1" x14ac:dyDescent="0.3">
      <c r="A348" s="32" t="s">
        <v>3494</v>
      </c>
      <c r="B348" s="16" t="s">
        <v>1900</v>
      </c>
      <c r="C348" s="10" t="str">
        <f>VLOOKUP(B348,總表!$1:$1048576,2,0)</f>
        <v>Cool熱保護帶</v>
      </c>
      <c r="D348" s="19" t="str">
        <f>VLOOKUP(B348,總表!$1:$1048576,4,0)</f>
        <v>災害管理與安全</v>
      </c>
      <c r="E348" s="16" t="str">
        <f>VLOOKUP(B348,總表!$1:$1048576,5,0)</f>
        <v>國小組</v>
      </c>
      <c r="F348" s="16" t="str">
        <f>VLOOKUP(B348,總表!$1:$1048576,3,0)</f>
        <v>新北市</v>
      </c>
      <c r="G348" s="16" t="str">
        <f>VLOOKUP(B348,總表!$1:$1048576,6,0)</f>
        <v>李律旻</v>
      </c>
      <c r="H348" s="16" t="str">
        <f>VLOOKUP(B348,總表!$1:$1048576,7,0)</f>
        <v>新北市仁愛國小</v>
      </c>
      <c r="I348" s="16" t="str">
        <f>VLOOKUP(B348,總表!$1:$1048576,8,0)</f>
        <v>李羿謙</v>
      </c>
      <c r="J348" s="16" t="str">
        <f>VLOOKUP(B348,總表!$1:$1048576,9,0)</f>
        <v>新北市仁愛國小</v>
      </c>
      <c r="K348" s="16">
        <f>VLOOKUP(B348,總表!$1:$1048576,10,0)</f>
        <v>0</v>
      </c>
      <c r="L348" s="16">
        <f>VLOOKUP(B348,總表!$1:$1048576,11,0)</f>
        <v>0</v>
      </c>
      <c r="M348" s="16" t="str">
        <f>VLOOKUP(B348,總表!$1:$1048576,12,0)</f>
        <v>杜拓亨</v>
      </c>
      <c r="N348" s="16" t="str">
        <f>VLOOKUP(B348,總表!$1:$1048576,13,0)</f>
        <v>新北市仁愛國小</v>
      </c>
      <c r="O348" s="16">
        <f>VLOOKUP(B348,總表!$1:$1048576,14,0)</f>
        <v>0</v>
      </c>
      <c r="P348" s="16">
        <f>VLOOKUP(B348,總表!$1:$1048576,15,0)</f>
        <v>0</v>
      </c>
      <c r="Q348" s="16">
        <f>VLOOKUP(B348,總表!$1:$1048576,16,0)</f>
        <v>0</v>
      </c>
      <c r="R348" s="16">
        <f>VLOOKUP(B348,總表!$1:$1048576,17,0)</f>
        <v>0</v>
      </c>
    </row>
    <row r="349" spans="1:18" ht="17.399999999999999" hidden="1" x14ac:dyDescent="0.3">
      <c r="A349" s="31" t="s">
        <v>3494</v>
      </c>
      <c r="B349" s="16" t="s">
        <v>2056</v>
      </c>
      <c r="C349" s="10" t="str">
        <f>VLOOKUP(B349,總表!$1:$1048576,2,0)</f>
        <v>按摩計次器</v>
      </c>
      <c r="D349" s="20" t="str">
        <f>VLOOKUP(B349,總表!$1:$1048576,4,0)</f>
        <v>社會照護</v>
      </c>
      <c r="E349" s="16" t="str">
        <f>VLOOKUP(B349,總表!$1:$1048576,5,0)</f>
        <v>國小組</v>
      </c>
      <c r="F349" s="16" t="str">
        <f>VLOOKUP(B349,總表!$1:$1048576,3,0)</f>
        <v>新北市</v>
      </c>
      <c r="G349" s="16" t="str">
        <f>VLOOKUP(B349,總表!$1:$1048576,6,0)</f>
        <v>何葳喆</v>
      </c>
      <c r="H349" s="16" t="str">
        <f>VLOOKUP(B349,總表!$1:$1048576,7,0)</f>
        <v>新北市私立育才國民小學</v>
      </c>
      <c r="I349" s="16">
        <f>VLOOKUP(B349,總表!$1:$1048576,8,0)</f>
        <v>0</v>
      </c>
      <c r="J349" s="16">
        <f>VLOOKUP(B349,總表!$1:$1048576,9,0)</f>
        <v>0</v>
      </c>
      <c r="K349" s="16">
        <f>VLOOKUP(B349,總表!$1:$1048576,10,0)</f>
        <v>0</v>
      </c>
      <c r="L349" s="16">
        <f>VLOOKUP(B349,總表!$1:$1048576,11,0)</f>
        <v>0</v>
      </c>
      <c r="M349" s="16" t="str">
        <f>VLOOKUP(B349,總表!$1:$1048576,12,0)</f>
        <v>鄒宜庭</v>
      </c>
      <c r="N349" s="16" t="str">
        <f>VLOOKUP(B349,總表!$1:$1048576,13,0)</f>
        <v>新北市私立育才國民小學</v>
      </c>
      <c r="O349" s="16">
        <f>VLOOKUP(B349,總表!$1:$1048576,14,0)</f>
        <v>0</v>
      </c>
      <c r="P349" s="16">
        <f>VLOOKUP(B349,總表!$1:$1048576,15,0)</f>
        <v>0</v>
      </c>
      <c r="Q349" s="16">
        <f>VLOOKUP(B349,總表!$1:$1048576,16,0)</f>
        <v>0</v>
      </c>
      <c r="R349" s="16">
        <f>VLOOKUP(B349,總表!$1:$1048576,17,0)</f>
        <v>0</v>
      </c>
    </row>
    <row r="350" spans="1:18" ht="17.399999999999999" hidden="1" x14ac:dyDescent="0.3">
      <c r="A350" s="31" t="s">
        <v>3494</v>
      </c>
      <c r="B350" s="16" t="s">
        <v>2061</v>
      </c>
      <c r="C350" s="10" t="str">
        <f>VLOOKUP(B350,總表!$1:$1048576,2,0)</f>
        <v>智慧安全行走手杖</v>
      </c>
      <c r="D350" s="20" t="str">
        <f>VLOOKUP(B350,總表!$1:$1048576,4,0)</f>
        <v>社會照護</v>
      </c>
      <c r="E350" s="16" t="str">
        <f>VLOOKUP(B350,總表!$1:$1048576,5,0)</f>
        <v>國小組</v>
      </c>
      <c r="F350" s="16" t="str">
        <f>VLOOKUP(B350,總表!$1:$1048576,3,0)</f>
        <v>新北市</v>
      </c>
      <c r="G350" s="16" t="str">
        <f>VLOOKUP(B350,總表!$1:$1048576,6,0)</f>
        <v>張桓碩</v>
      </c>
      <c r="H350" s="16" t="str">
        <f>VLOOKUP(B350,總表!$1:$1048576,7,0)</f>
        <v>新北市康橋高級中學</v>
      </c>
      <c r="I350" s="16">
        <f>VLOOKUP(B350,總表!$1:$1048576,8,0)</f>
        <v>0</v>
      </c>
      <c r="J350" s="16">
        <f>VLOOKUP(B350,總表!$1:$1048576,9,0)</f>
        <v>0</v>
      </c>
      <c r="K350" s="16">
        <f>VLOOKUP(B350,總表!$1:$1048576,10,0)</f>
        <v>0</v>
      </c>
      <c r="L350" s="16">
        <f>VLOOKUP(B350,總表!$1:$1048576,11,0)</f>
        <v>0</v>
      </c>
      <c r="M350" s="16" t="str">
        <f>VLOOKUP(B350,總表!$1:$1048576,12,0)</f>
        <v>林東岳</v>
      </c>
      <c r="N350" s="16" t="str">
        <f>VLOOKUP(B350,總表!$1:$1048576,13,0)</f>
        <v>新北市康橋高級中學</v>
      </c>
      <c r="O350" s="16">
        <f>VLOOKUP(B350,總表!$1:$1048576,14,0)</f>
        <v>0</v>
      </c>
      <c r="P350" s="16">
        <f>VLOOKUP(B350,總表!$1:$1048576,15,0)</f>
        <v>0</v>
      </c>
      <c r="Q350" s="16">
        <f>VLOOKUP(B350,總表!$1:$1048576,16,0)</f>
        <v>0</v>
      </c>
      <c r="R350" s="16">
        <f>VLOOKUP(B350,總表!$1:$1048576,17,0)</f>
        <v>0</v>
      </c>
    </row>
    <row r="351" spans="1:18" ht="17.399999999999999" hidden="1" x14ac:dyDescent="0.3">
      <c r="A351" s="22" t="s">
        <v>3495</v>
      </c>
      <c r="B351" s="16" t="s">
        <v>2225</v>
      </c>
      <c r="C351" s="10" t="str">
        <f>VLOOKUP(B351,總表!$1:$1048576,2,0)</f>
        <v>五葉迴力鏢</v>
      </c>
      <c r="D351" s="16" t="str">
        <f>VLOOKUP(B351,總表!$1:$1048576,4,0)</f>
        <v>便利生活</v>
      </c>
      <c r="E351" s="16" t="str">
        <f>VLOOKUP(B351,總表!$1:$1048576,5,0)</f>
        <v>國小組</v>
      </c>
      <c r="F351" s="16" t="str">
        <f>VLOOKUP(B351,總表!$1:$1048576,3,0)</f>
        <v>新北市</v>
      </c>
      <c r="G351" s="16" t="str">
        <f>VLOOKUP(B351,總表!$1:$1048576,6,0)</f>
        <v>趙祖玄</v>
      </c>
      <c r="H351" s="16" t="str">
        <f>VLOOKUP(B351,總表!$1:$1048576,7,0)</f>
        <v>龍騰學校財團法人新北市林口康橋國際高級中學(小學部)</v>
      </c>
      <c r="I351" s="16" t="str">
        <f>VLOOKUP(B351,總表!$1:$1048576,8,0)</f>
        <v>林世騏</v>
      </c>
      <c r="J351" s="16" t="str">
        <f>VLOOKUP(B351,總表!$1:$1048576,9,0)</f>
        <v>龍騰學校財團法人新北市林口康橋國際高級中學(小學部)</v>
      </c>
      <c r="K351" s="16" t="str">
        <f>VLOOKUP(B351,總表!$1:$1048576,10,0)</f>
        <v>李翰翔</v>
      </c>
      <c r="L351" s="16" t="str">
        <f>VLOOKUP(B351,總表!$1:$1048576,11,0)</f>
        <v>龍騰學校財團法人新北市林口康橋國際高級中學(小學部)</v>
      </c>
      <c r="M351" s="16" t="str">
        <f>VLOOKUP(B351,總表!$1:$1048576,12,0)</f>
        <v>張基航Chihang Chang</v>
      </c>
      <c r="N351" s="16" t="str">
        <f>VLOOKUP(B351,總表!$1:$1048576,13,0)</f>
        <v>龍騰學校財團法人新北市林口康橋國際高級中學(小學部)</v>
      </c>
      <c r="O351" s="16" t="str">
        <f>VLOOKUP(B351,總表!$1:$1048576,14,0)</f>
        <v>翁偉哲</v>
      </c>
      <c r="P351" s="16" t="str">
        <f>VLOOKUP(B351,總表!$1:$1048576,15,0)</f>
        <v>龍騰學校財團法人新北市林口康橋國際高級中學(小學部)</v>
      </c>
      <c r="Q351" s="16">
        <f>VLOOKUP(B351,總表!$1:$1048576,16,0)</f>
        <v>0</v>
      </c>
      <c r="R351" s="16">
        <f>VLOOKUP(B351,總表!$1:$1048576,17,0)</f>
        <v>0</v>
      </c>
    </row>
    <row r="352" spans="1:18" ht="17.399999999999999" hidden="1" x14ac:dyDescent="0.3">
      <c r="A352" s="22" t="s">
        <v>3495</v>
      </c>
      <c r="B352" s="16" t="s">
        <v>2411</v>
      </c>
      <c r="C352" s="10" t="str">
        <f>VLOOKUP(B352,總表!$1:$1048576,2,0)</f>
        <v>抗重力懸浮裝置</v>
      </c>
      <c r="D352" s="16" t="str">
        <f>VLOOKUP(B352,總表!$1:$1048576,4,0)</f>
        <v>便利生活</v>
      </c>
      <c r="E352" s="16" t="str">
        <f>VLOOKUP(B352,總表!$1:$1048576,5,0)</f>
        <v>國小組</v>
      </c>
      <c r="F352" s="16" t="str">
        <f>VLOOKUP(B352,總表!$1:$1048576,3,0)</f>
        <v>新北市</v>
      </c>
      <c r="G352" s="16" t="str">
        <f>VLOOKUP(B352,總表!$1:$1048576,6,0)</f>
        <v>徐溦鍹</v>
      </c>
      <c r="H352" s="16" t="str">
        <f>VLOOKUP(B352,總表!$1:$1048576,7,0)</f>
        <v>龍騰學校財團法人新北市林口康橋國際高級中學(小學部)</v>
      </c>
      <c r="I352" s="16" t="str">
        <f>VLOOKUP(B352,總表!$1:$1048576,8,0)</f>
        <v>汪芷廷</v>
      </c>
      <c r="J352" s="16" t="str">
        <f>VLOOKUP(B352,總表!$1:$1048576,9,0)</f>
        <v>龍騰學校財團法人新北市林口康橋國際高級中等學校小學部</v>
      </c>
      <c r="K352" s="16">
        <f>VLOOKUP(B352,總表!$1:$1048576,10,0)</f>
        <v>0</v>
      </c>
      <c r="L352" s="16">
        <f>VLOOKUP(B352,總表!$1:$1048576,11,0)</f>
        <v>0</v>
      </c>
      <c r="M352" s="16" t="str">
        <f>VLOOKUP(B352,總表!$1:$1048576,12,0)</f>
        <v>張基航Chihang Chang</v>
      </c>
      <c r="N352" s="16" t="str">
        <f>VLOOKUP(B352,總表!$1:$1048576,13,0)</f>
        <v>龍騰學校財團法人新北市林口康橋國際高級中學(小學部)</v>
      </c>
      <c r="O352" s="16" t="str">
        <f>VLOOKUP(B352,總表!$1:$1048576,14,0)</f>
        <v>黃建銘</v>
      </c>
      <c r="P352" s="16" t="str">
        <f>VLOOKUP(B352,總表!$1:$1048576,15,0)</f>
        <v>龍騰學校財團法人新北市林口康橋國際高級中學(小學部)</v>
      </c>
      <c r="Q352" s="16">
        <f>VLOOKUP(B352,總表!$1:$1048576,16,0)</f>
        <v>0</v>
      </c>
      <c r="R352" s="16">
        <f>VLOOKUP(B352,總表!$1:$1048576,17,0)</f>
        <v>0</v>
      </c>
    </row>
    <row r="353" spans="1:18" ht="17.399999999999999" hidden="1" x14ac:dyDescent="0.3">
      <c r="A353" s="22" t="s">
        <v>3495</v>
      </c>
      <c r="B353" s="16" t="s">
        <v>2357</v>
      </c>
      <c r="C353" s="10" t="str">
        <f>VLOOKUP(B353,總表!$1:$1048576,2,0)</f>
        <v>人體工學舒適滑鼠</v>
      </c>
      <c r="D353" s="16" t="str">
        <f>VLOOKUP(B353,總表!$1:$1048576,4,0)</f>
        <v>便利生活</v>
      </c>
      <c r="E353" s="16" t="str">
        <f>VLOOKUP(B353,總表!$1:$1048576,5,0)</f>
        <v>國小組</v>
      </c>
      <c r="F353" s="16" t="str">
        <f>VLOOKUP(B353,總表!$1:$1048576,3,0)</f>
        <v>新北市</v>
      </c>
      <c r="G353" s="16" t="str">
        <f>VLOOKUP(B353,總表!$1:$1048576,6,0)</f>
        <v>孫宇呈</v>
      </c>
      <c r="H353" s="16" t="str">
        <f>VLOOKUP(B353,總表!$1:$1048576,7,0)</f>
        <v>新北市康橋高級中學</v>
      </c>
      <c r="I353" s="16" t="str">
        <f>VLOOKUP(B353,總表!$1:$1048576,8,0)</f>
        <v>李奕燊</v>
      </c>
      <c r="J353" s="16" t="str">
        <f>VLOOKUP(B353,總表!$1:$1048576,9,0)</f>
        <v>新北市康橋高級中學</v>
      </c>
      <c r="K353" s="16" t="str">
        <f>VLOOKUP(B353,總表!$1:$1048576,10,0)</f>
        <v>徐睿辰</v>
      </c>
      <c r="L353" s="16" t="str">
        <f>VLOOKUP(B353,總表!$1:$1048576,11,0)</f>
        <v>新北市康橋高級中學</v>
      </c>
      <c r="M353" s="16" t="str">
        <f>VLOOKUP(B353,總表!$1:$1048576,12,0)</f>
        <v>林東岳</v>
      </c>
      <c r="N353" s="16" t="str">
        <f>VLOOKUP(B353,總表!$1:$1048576,13,0)</f>
        <v>新北市康橋高級中學</v>
      </c>
      <c r="O353" s="16">
        <f>VLOOKUP(B353,總表!$1:$1048576,14,0)</f>
        <v>0</v>
      </c>
      <c r="P353" s="16">
        <f>VLOOKUP(B353,總表!$1:$1048576,15,0)</f>
        <v>0</v>
      </c>
      <c r="Q353" s="16">
        <f>VLOOKUP(B353,總表!$1:$1048576,16,0)</f>
        <v>0</v>
      </c>
      <c r="R353" s="16">
        <f>VLOOKUP(B353,總表!$1:$1048576,17,0)</f>
        <v>0</v>
      </c>
    </row>
    <row r="354" spans="1:18" ht="17.399999999999999" hidden="1" x14ac:dyDescent="0.3">
      <c r="A354" s="22" t="s">
        <v>3495</v>
      </c>
      <c r="B354" s="16" t="s">
        <v>2563</v>
      </c>
      <c r="C354" s="10" t="str">
        <f>VLOOKUP(B354,總表!$1:$1048576,2,0)</f>
        <v>光跡守護者</v>
      </c>
      <c r="D354" s="16" t="str">
        <f>VLOOKUP(B354,總表!$1:$1048576,4,0)</f>
        <v>便利生活</v>
      </c>
      <c r="E354" s="16" t="str">
        <f>VLOOKUP(B354,總表!$1:$1048576,5,0)</f>
        <v>國小組</v>
      </c>
      <c r="F354" s="16" t="str">
        <f>VLOOKUP(B354,總表!$1:$1048576,3,0)</f>
        <v>新北市</v>
      </c>
      <c r="G354" s="16" t="str">
        <f>VLOOKUP(B354,總表!$1:$1048576,6,0)</f>
        <v>王子宸</v>
      </c>
      <c r="H354" s="16" t="str">
        <f>VLOOKUP(B354,總表!$1:$1048576,7,0)</f>
        <v>龍騰學校財團法人新北市林口康橋 國際高級中學(小學部)</v>
      </c>
      <c r="I354" s="16" t="str">
        <f>VLOOKUP(B354,總表!$1:$1048576,8,0)</f>
        <v>黃浩維</v>
      </c>
      <c r="J354" s="16" t="str">
        <f>VLOOKUP(B354,總表!$1:$1048576,9,0)</f>
        <v>龍騰學校財團法人新北市林口康橋 國際高級中學(小學部)</v>
      </c>
      <c r="K354" s="16" t="str">
        <f>VLOOKUP(B354,總表!$1:$1048576,10,0)</f>
        <v>楊羽馨</v>
      </c>
      <c r="L354" s="16" t="str">
        <f>VLOOKUP(B354,總表!$1:$1048576,11,0)</f>
        <v>龍騰學校財團法人新北市林口康橋 國際高級中學(小學部)</v>
      </c>
      <c r="M354" s="16" t="str">
        <f>VLOOKUP(B354,總表!$1:$1048576,12,0)</f>
        <v>陳玟卉</v>
      </c>
      <c r="N354" s="16" t="str">
        <f>VLOOKUP(B354,總表!$1:$1048576,13,0)</f>
        <v>龍騰學校財團法人新北市林口康橋 國際高級中學(小學部)</v>
      </c>
      <c r="O354" s="16">
        <f>VLOOKUP(B354,總表!$1:$1048576,14,0)</f>
        <v>0</v>
      </c>
      <c r="P354" s="16">
        <f>VLOOKUP(B354,總表!$1:$1048576,15,0)</f>
        <v>0</v>
      </c>
      <c r="Q354" s="16">
        <f>VLOOKUP(B354,總表!$1:$1048576,16,0)</f>
        <v>0</v>
      </c>
      <c r="R354" s="16">
        <f>VLOOKUP(B354,總表!$1:$1048576,17,0)</f>
        <v>0</v>
      </c>
    </row>
    <row r="355" spans="1:18" ht="17.399999999999999" hidden="1" x14ac:dyDescent="0.3">
      <c r="A355" s="22" t="s">
        <v>3495</v>
      </c>
      <c r="B355" s="16" t="s">
        <v>2335</v>
      </c>
      <c r="C355" s="10" t="str">
        <f>VLOOKUP(B355,總表!$1:$1048576,2,0)</f>
        <v>快傘帽</v>
      </c>
      <c r="D355" s="16" t="str">
        <f>VLOOKUP(B355,總表!$1:$1048576,4,0)</f>
        <v>便利生活</v>
      </c>
      <c r="E355" s="16" t="str">
        <f>VLOOKUP(B355,總表!$1:$1048576,5,0)</f>
        <v>國小組</v>
      </c>
      <c r="F355" s="16" t="str">
        <f>VLOOKUP(B355,總表!$1:$1048576,3,0)</f>
        <v>新北市</v>
      </c>
      <c r="G355" s="16" t="str">
        <f>VLOOKUP(B355,總表!$1:$1048576,6,0)</f>
        <v>吳東烜</v>
      </c>
      <c r="H355" s="16" t="str">
        <f>VLOOKUP(B355,總表!$1:$1048576,7,0)</f>
        <v>龍騰學校財團法人新北市林口康橋國際高級中學(小學部)</v>
      </c>
      <c r="I355" s="16" t="str">
        <f>VLOOKUP(B355,總表!$1:$1048576,8,0)</f>
        <v>黃婕寧</v>
      </c>
      <c r="J355" s="16" t="str">
        <f>VLOOKUP(B355,總表!$1:$1048576,9,0)</f>
        <v>龍騰學校財團法人新北市林口康橋國際高級中學(小學部)</v>
      </c>
      <c r="K355" s="16" t="str">
        <f>VLOOKUP(B355,總表!$1:$1048576,10,0)</f>
        <v>李宇皓</v>
      </c>
      <c r="L355" s="16" t="str">
        <f>VLOOKUP(B355,總表!$1:$1048576,11,0)</f>
        <v>龍騰學校財團法人新北市林口康橋國際高級中學(小學部)</v>
      </c>
      <c r="M355" s="16" t="str">
        <f>VLOOKUP(B355,總表!$1:$1048576,12,0)</f>
        <v>陳玟卉</v>
      </c>
      <c r="N355" s="16" t="str">
        <f>VLOOKUP(B355,總表!$1:$1048576,13,0)</f>
        <v>龍騰學校財團法人新北市林口康橋 國際高級中學(小學部)</v>
      </c>
      <c r="O355" s="16">
        <f>VLOOKUP(B355,總表!$1:$1048576,14,0)</f>
        <v>0</v>
      </c>
      <c r="P355" s="16">
        <f>VLOOKUP(B355,總表!$1:$1048576,15,0)</f>
        <v>0</v>
      </c>
      <c r="Q355" s="16">
        <f>VLOOKUP(B355,總表!$1:$1048576,16,0)</f>
        <v>0</v>
      </c>
      <c r="R355" s="16">
        <f>VLOOKUP(B355,總表!$1:$1048576,17,0)</f>
        <v>0</v>
      </c>
    </row>
    <row r="356" spans="1:18" ht="17.399999999999999" hidden="1" x14ac:dyDescent="0.3">
      <c r="A356" s="25" t="s">
        <v>3492</v>
      </c>
      <c r="B356" s="13" t="s">
        <v>2291</v>
      </c>
      <c r="C356" s="10" t="str">
        <f>VLOOKUP(B356,總表!$1:$1048576,2,0)</f>
        <v>智能淨灘機器人</v>
      </c>
      <c r="D356" s="16" t="str">
        <f>VLOOKUP(B356,總表!$1:$1048576,4,0)</f>
        <v>便利生活</v>
      </c>
      <c r="E356" s="16" t="str">
        <f>VLOOKUP(B356,總表!$1:$1048576,5,0)</f>
        <v>國小組</v>
      </c>
      <c r="F356" s="16" t="str">
        <f>VLOOKUP(B356,總表!$1:$1048576,3,0)</f>
        <v>新北市</v>
      </c>
      <c r="G356" s="16" t="str">
        <f>VLOOKUP(B356,總表!$1:$1048576,6,0)</f>
        <v>周杰</v>
      </c>
      <c r="H356" s="16" t="str">
        <f>VLOOKUP(B356,總表!$1:$1048576,7,0)</f>
        <v>龍騰學校財團法人新北市林口康橋國際高級中學(小學部)</v>
      </c>
      <c r="I356" s="16" t="str">
        <f>VLOOKUP(B356,總表!$1:$1048576,8,0)</f>
        <v>周靖</v>
      </c>
      <c r="J356" s="16" t="str">
        <f>VLOOKUP(B356,總表!$1:$1048576,9,0)</f>
        <v>龍騰學校財團法人新北市林口康橋國際高級中學(小學部)</v>
      </c>
      <c r="K356" s="16">
        <f>VLOOKUP(B356,總表!$1:$1048576,10,0)</f>
        <v>0</v>
      </c>
      <c r="L356" s="16">
        <f>VLOOKUP(B356,總表!$1:$1048576,11,0)</f>
        <v>0</v>
      </c>
      <c r="M356" s="16" t="str">
        <f>VLOOKUP(B356,總表!$1:$1048576,12,0)</f>
        <v>賴志豐</v>
      </c>
      <c r="N356" s="16" t="str">
        <f>VLOOKUP(B356,總表!$1:$1048576,13,0)</f>
        <v>龍騰學校財團法人新北市林口康橋國際高級中學(小學部)</v>
      </c>
      <c r="O356" s="16">
        <f>VLOOKUP(B356,總表!$1:$1048576,14,0)</f>
        <v>0</v>
      </c>
      <c r="P356" s="16">
        <f>VLOOKUP(B356,總表!$1:$1048576,15,0)</f>
        <v>0</v>
      </c>
      <c r="Q356" s="16">
        <f>VLOOKUP(B356,總表!$1:$1048576,16,0)</f>
        <v>0</v>
      </c>
      <c r="R356" s="16">
        <f>VLOOKUP(B356,總表!$1:$1048576,17,0)</f>
        <v>0</v>
      </c>
    </row>
    <row r="357" spans="1:18" ht="17.399999999999999" hidden="1" x14ac:dyDescent="0.3">
      <c r="A357" s="30" t="s">
        <v>3494</v>
      </c>
      <c r="B357" s="13" t="s">
        <v>2362</v>
      </c>
      <c r="C357" s="10" t="str">
        <f>VLOOKUP(B357,總表!$1:$1048576,2,0)</f>
        <v>TwoGather 一起去旅行</v>
      </c>
      <c r="D357" s="16" t="str">
        <f>VLOOKUP(B357,總表!$1:$1048576,4,0)</f>
        <v>便利生活</v>
      </c>
      <c r="E357" s="16" t="str">
        <f>VLOOKUP(B357,總表!$1:$1048576,5,0)</f>
        <v>國小組</v>
      </c>
      <c r="F357" s="16" t="str">
        <f>VLOOKUP(B357,總表!$1:$1048576,3,0)</f>
        <v>新北市</v>
      </c>
      <c r="G357" s="16" t="str">
        <f>VLOOKUP(B357,總表!$1:$1048576,6,0)</f>
        <v>陳品璇</v>
      </c>
      <c r="H357" s="16" t="str">
        <f>VLOOKUP(B357,總表!$1:$1048576,7,0)</f>
        <v>新北市康橋高級中學</v>
      </c>
      <c r="I357" s="16" t="str">
        <f>VLOOKUP(B357,總表!$1:$1048576,8,0)</f>
        <v>鄧芷縑</v>
      </c>
      <c r="J357" s="16" t="str">
        <f>VLOOKUP(B357,總表!$1:$1048576,9,0)</f>
        <v>新北市康橋高級中學</v>
      </c>
      <c r="K357" s="16" t="str">
        <f>VLOOKUP(B357,總表!$1:$1048576,10,0)</f>
        <v>陳畇希</v>
      </c>
      <c r="L357" s="16" t="str">
        <f>VLOOKUP(B357,總表!$1:$1048576,11,0)</f>
        <v>新北市康橋高級中學</v>
      </c>
      <c r="M357" s="16" t="str">
        <f>VLOOKUP(B357,總表!$1:$1048576,12,0)</f>
        <v>林東岳</v>
      </c>
      <c r="N357" s="16" t="str">
        <f>VLOOKUP(B357,總表!$1:$1048576,13,0)</f>
        <v>新北市康橋高級中學</v>
      </c>
      <c r="O357" s="16">
        <f>VLOOKUP(B357,總表!$1:$1048576,14,0)</f>
        <v>0</v>
      </c>
      <c r="P357" s="16">
        <f>VLOOKUP(B357,總表!$1:$1048576,15,0)</f>
        <v>0</v>
      </c>
      <c r="Q357" s="16">
        <f>VLOOKUP(B357,總表!$1:$1048576,16,0)</f>
        <v>0</v>
      </c>
      <c r="R357" s="16">
        <f>VLOOKUP(B357,總表!$1:$1048576,17,0)</f>
        <v>0</v>
      </c>
    </row>
    <row r="358" spans="1:18" ht="17.399999999999999" hidden="1" x14ac:dyDescent="0.3">
      <c r="A358" s="30" t="s">
        <v>3494</v>
      </c>
      <c r="B358" s="13" t="s">
        <v>2230</v>
      </c>
      <c r="C358" s="10" t="str">
        <f>VLOOKUP(B358,總表!$1:$1048576,2,0)</f>
        <v>迴旋鏢發射器</v>
      </c>
      <c r="D358" s="16" t="str">
        <f>VLOOKUP(B358,總表!$1:$1048576,4,0)</f>
        <v>便利生活</v>
      </c>
      <c r="E358" s="16" t="str">
        <f>VLOOKUP(B358,總表!$1:$1048576,5,0)</f>
        <v>國小組</v>
      </c>
      <c r="F358" s="16" t="str">
        <f>VLOOKUP(B358,總表!$1:$1048576,3,0)</f>
        <v>新北市</v>
      </c>
      <c r="G358" s="16" t="str">
        <f>VLOOKUP(B358,總表!$1:$1048576,6,0)</f>
        <v>黃宥鈞</v>
      </c>
      <c r="H358" s="16" t="str">
        <f>VLOOKUP(B358,總表!$1:$1048576,7,0)</f>
        <v>龍騰學校財團法人新北市林口康橋國際高級中學(小學部)</v>
      </c>
      <c r="I358" s="16" t="str">
        <f>VLOOKUP(B358,總表!$1:$1048576,8,0)</f>
        <v>許少杰</v>
      </c>
      <c r="J358" s="16" t="str">
        <f>VLOOKUP(B358,總表!$1:$1048576,9,0)</f>
        <v>龍騰學校財團法人新北市林口康橋國際高級中等學校小學部</v>
      </c>
      <c r="K358" s="16" t="str">
        <f>VLOOKUP(B358,總表!$1:$1048576,10,0)</f>
        <v>陳柏勳</v>
      </c>
      <c r="L358" s="16" t="str">
        <f>VLOOKUP(B358,總表!$1:$1048576,11,0)</f>
        <v>龍騰學校財團法人新北市林口康橋國際高級中學(小學部)</v>
      </c>
      <c r="M358" s="16" t="str">
        <f>VLOOKUP(B358,總表!$1:$1048576,12,0)</f>
        <v>張基航Chihang Chang</v>
      </c>
      <c r="N358" s="16" t="str">
        <f>VLOOKUP(B358,總表!$1:$1048576,13,0)</f>
        <v>龍騰學校財團法人新北市林口康橋國際高級中學(小學部)</v>
      </c>
      <c r="O358" s="16" t="str">
        <f>VLOOKUP(B358,總表!$1:$1048576,14,0)</f>
        <v>翁偉哲</v>
      </c>
      <c r="P358" s="16" t="str">
        <f>VLOOKUP(B358,總表!$1:$1048576,15,0)</f>
        <v>龍騰學校財團法人新北市林口康橋國際高級中學(小學部)</v>
      </c>
      <c r="Q358" s="16">
        <f>VLOOKUP(B358,總表!$1:$1048576,16,0)</f>
        <v>0</v>
      </c>
      <c r="R358" s="16">
        <f>VLOOKUP(B358,總表!$1:$1048576,17,0)</f>
        <v>0</v>
      </c>
    </row>
    <row r="359" spans="1:18" ht="17.399999999999999" hidden="1" x14ac:dyDescent="0.3">
      <c r="A359" s="30" t="s">
        <v>3494</v>
      </c>
      <c r="B359" s="13" t="s">
        <v>2379</v>
      </c>
      <c r="C359" s="10" t="str">
        <f>VLOOKUP(B359,總表!$1:$1048576,2,0)</f>
        <v>充氣枕頭鉛筆盒</v>
      </c>
      <c r="D359" s="16" t="str">
        <f>VLOOKUP(B359,總表!$1:$1048576,4,0)</f>
        <v>便利生活</v>
      </c>
      <c r="E359" s="16" t="str">
        <f>VLOOKUP(B359,總表!$1:$1048576,5,0)</f>
        <v>國小組</v>
      </c>
      <c r="F359" s="16" t="str">
        <f>VLOOKUP(B359,總表!$1:$1048576,3,0)</f>
        <v>新北市</v>
      </c>
      <c r="G359" s="16" t="str">
        <f>VLOOKUP(B359,總表!$1:$1048576,6,0)</f>
        <v>梁庭郡</v>
      </c>
      <c r="H359" s="16" t="str">
        <f>VLOOKUP(B359,總表!$1:$1048576,7,0)</f>
        <v>新北市新店區新店國民小學</v>
      </c>
      <c r="I359" s="16" t="str">
        <f>VLOOKUP(B359,總表!$1:$1048576,8,0)</f>
        <v>宋芝妤</v>
      </c>
      <c r="J359" s="16" t="str">
        <f>VLOOKUP(B359,總表!$1:$1048576,9,0)</f>
        <v>新北市新店區新店國民小學</v>
      </c>
      <c r="K359" s="16" t="str">
        <f>VLOOKUP(B359,總表!$1:$1048576,10,0)</f>
        <v>白礿霓</v>
      </c>
      <c r="L359" s="16" t="str">
        <f>VLOOKUP(B359,總表!$1:$1048576,11,0)</f>
        <v>新北市新店區新店國民小學</v>
      </c>
      <c r="M359" s="16" t="str">
        <f>VLOOKUP(B359,總表!$1:$1048576,12,0)</f>
        <v>王秀芬</v>
      </c>
      <c r="N359" s="16" t="str">
        <f>VLOOKUP(B359,總表!$1:$1048576,13,0)</f>
        <v>新北市新店區新店國民小學</v>
      </c>
      <c r="O359" s="16">
        <f>VLOOKUP(B359,總表!$1:$1048576,14,0)</f>
        <v>0</v>
      </c>
      <c r="P359" s="16">
        <f>VLOOKUP(B359,總表!$1:$1048576,15,0)</f>
        <v>0</v>
      </c>
      <c r="Q359" s="16">
        <f>VLOOKUP(B359,總表!$1:$1048576,16,0)</f>
        <v>0</v>
      </c>
      <c r="R359" s="16">
        <f>VLOOKUP(B359,總表!$1:$1048576,17,0)</f>
        <v>0</v>
      </c>
    </row>
    <row r="360" spans="1:18" ht="17.399999999999999" hidden="1" x14ac:dyDescent="0.3">
      <c r="A360" s="30" t="s">
        <v>3494</v>
      </c>
      <c r="B360" s="13" t="s">
        <v>2287</v>
      </c>
      <c r="C360" s="10" t="str">
        <f>VLOOKUP(B360,總表!$1:$1048576,2,0)</f>
        <v>壓力OUT!—恆溫浴缸助你重生</v>
      </c>
      <c r="D360" s="16" t="str">
        <f>VLOOKUP(B360,總表!$1:$1048576,4,0)</f>
        <v>便利生活</v>
      </c>
      <c r="E360" s="16" t="str">
        <f>VLOOKUP(B360,總表!$1:$1048576,5,0)</f>
        <v>國小組</v>
      </c>
      <c r="F360" s="16" t="str">
        <f>VLOOKUP(B360,總表!$1:$1048576,3,0)</f>
        <v>新北市</v>
      </c>
      <c r="G360" s="16" t="str">
        <f>VLOOKUP(B360,總表!$1:$1048576,6,0)</f>
        <v>駱品橦</v>
      </c>
      <c r="H360" s="16" t="str">
        <f>VLOOKUP(B360,總表!$1:$1048576,7,0)</f>
        <v>新北市林口康橋高級中等學校小學部</v>
      </c>
      <c r="I360" s="16" t="str">
        <f>VLOOKUP(B360,總表!$1:$1048576,8,0)</f>
        <v>來裕琋</v>
      </c>
      <c r="J360" s="16" t="str">
        <f>VLOOKUP(B360,總表!$1:$1048576,9,0)</f>
        <v>新北市林口康橋高級中等學校小學部</v>
      </c>
      <c r="K360" s="16">
        <f>VLOOKUP(B360,總表!$1:$1048576,10,0)</f>
        <v>0</v>
      </c>
      <c r="L360" s="16">
        <f>VLOOKUP(B360,總表!$1:$1048576,11,0)</f>
        <v>0</v>
      </c>
      <c r="M360" s="16" t="str">
        <f>VLOOKUP(B360,總表!$1:$1048576,12,0)</f>
        <v>賴志豐</v>
      </c>
      <c r="N360" s="16" t="str">
        <f>VLOOKUP(B360,總表!$1:$1048576,13,0)</f>
        <v>新北市林口康橋高級中等學校小學部</v>
      </c>
      <c r="O360" s="16">
        <f>VLOOKUP(B360,總表!$1:$1048576,14,0)</f>
        <v>0</v>
      </c>
      <c r="P360" s="16">
        <f>VLOOKUP(B360,總表!$1:$1048576,15,0)</f>
        <v>0</v>
      </c>
      <c r="Q360" s="16">
        <f>VLOOKUP(B360,總表!$1:$1048576,16,0)</f>
        <v>0</v>
      </c>
      <c r="R360" s="16">
        <f>VLOOKUP(B360,總表!$1:$1048576,17,0)</f>
        <v>0</v>
      </c>
    </row>
    <row r="361" spans="1:18" ht="17.399999999999999" hidden="1" x14ac:dyDescent="0.3">
      <c r="A361" s="30" t="s">
        <v>3494</v>
      </c>
      <c r="B361" s="13" t="s">
        <v>2415</v>
      </c>
      <c r="C361" s="10" t="str">
        <f>VLOOKUP(B361,總表!$1:$1048576,2,0)</f>
        <v>水中飲食裝置</v>
      </c>
      <c r="D361" s="16" t="str">
        <f>VLOOKUP(B361,總表!$1:$1048576,4,0)</f>
        <v>便利生活</v>
      </c>
      <c r="E361" s="16" t="str">
        <f>VLOOKUP(B361,總表!$1:$1048576,5,0)</f>
        <v>國小組</v>
      </c>
      <c r="F361" s="16" t="str">
        <f>VLOOKUP(B361,總表!$1:$1048576,3,0)</f>
        <v>新北市</v>
      </c>
      <c r="G361" s="16" t="str">
        <f>VLOOKUP(B361,總表!$1:$1048576,6,0)</f>
        <v>汪芷廷</v>
      </c>
      <c r="H361" s="16" t="str">
        <f>VLOOKUP(B361,總表!$1:$1048576,7,0)</f>
        <v>龍騰學校財團法人新北市林口康橋國際高級中等學校小學部</v>
      </c>
      <c r="I361" s="16" t="str">
        <f>VLOOKUP(B361,總表!$1:$1048576,8,0)</f>
        <v>胡彥斌</v>
      </c>
      <c r="J361" s="16" t="str">
        <f>VLOOKUP(B361,總表!$1:$1048576,9,0)</f>
        <v>龍騰學校財團法人新北市林口康橋國際高級中等學校小學部</v>
      </c>
      <c r="K361" s="16">
        <f>VLOOKUP(B361,總表!$1:$1048576,10,0)</f>
        <v>0</v>
      </c>
      <c r="L361" s="16">
        <f>VLOOKUP(B361,總表!$1:$1048576,11,0)</f>
        <v>0</v>
      </c>
      <c r="M361" s="16" t="str">
        <f>VLOOKUP(B361,總表!$1:$1048576,12,0)</f>
        <v>張基航Chihang Chang</v>
      </c>
      <c r="N361" s="16" t="str">
        <f>VLOOKUP(B361,總表!$1:$1048576,13,0)</f>
        <v>龍騰學校財團法人新北市林口康橋國際高級中學(小學部)</v>
      </c>
      <c r="O361" s="16" t="str">
        <f>VLOOKUP(B361,總表!$1:$1048576,14,0)</f>
        <v>莊淯全</v>
      </c>
      <c r="P361" s="16" t="str">
        <f>VLOOKUP(B361,總表!$1:$1048576,15,0)</f>
        <v>龍騰學校財團法人新北市林口康橋國際高級中學(小學部)</v>
      </c>
      <c r="Q361" s="16">
        <f>VLOOKUP(B361,總表!$1:$1048576,16,0)</f>
        <v>0</v>
      </c>
      <c r="R361" s="16">
        <f>VLOOKUP(B361,總表!$1:$1048576,17,0)</f>
        <v>0</v>
      </c>
    </row>
    <row r="362" spans="1:18" ht="17.399999999999999" hidden="1" x14ac:dyDescent="0.3">
      <c r="A362" s="30" t="s">
        <v>3494</v>
      </c>
      <c r="B362" s="13" t="s">
        <v>3512</v>
      </c>
      <c r="C362" s="10" t="str">
        <f>VLOOKUP(B362,總表!$1:$1048576,2,0)</f>
        <v>太陽能曬衣架</v>
      </c>
      <c r="D362" s="16" t="str">
        <f>VLOOKUP(B362,總表!$1:$1048576,4,0)</f>
        <v>便利生活</v>
      </c>
      <c r="E362" s="16" t="str">
        <f>VLOOKUP(B362,總表!$1:$1048576,5,0)</f>
        <v>國小組</v>
      </c>
      <c r="F362" s="16" t="str">
        <f>VLOOKUP(B362,總表!$1:$1048576,3,0)</f>
        <v>新北市</v>
      </c>
      <c r="G362" s="16" t="str">
        <f>VLOOKUP(B362,總表!$1:$1048576,6,0)</f>
        <v>陳昕樂</v>
      </c>
      <c r="H362" s="16" t="str">
        <f>VLOOKUP(B362,總表!$1:$1048576,7,0)</f>
        <v>龍騰學校財團法人新北市林口康橋國際高級中學(小學部)</v>
      </c>
      <c r="I362" s="16" t="str">
        <f>VLOOKUP(B362,總表!$1:$1048576,8,0)</f>
        <v>林文心</v>
      </c>
      <c r="J362" s="16" t="str">
        <f>VLOOKUP(B362,總表!$1:$1048576,9,0)</f>
        <v>龍騰學校財團法人新北市林口康橋國際高級中學(小學部)</v>
      </c>
      <c r="K362" s="16">
        <f>VLOOKUP(B362,總表!$1:$1048576,10,0)</f>
        <v>0</v>
      </c>
      <c r="L362" s="16">
        <f>VLOOKUP(B362,總表!$1:$1048576,11,0)</f>
        <v>0</v>
      </c>
      <c r="M362" s="16" t="str">
        <f>VLOOKUP(B362,總表!$1:$1048576,12,0)</f>
        <v>陳玟卉</v>
      </c>
      <c r="N362" s="16" t="str">
        <f>VLOOKUP(B362,總表!$1:$1048576,13,0)</f>
        <v>龍騰學校財團法人新北市林口康橋 國際高級中學(小學部)</v>
      </c>
      <c r="O362" s="16">
        <f>VLOOKUP(B362,總表!$1:$1048576,14,0)</f>
        <v>0</v>
      </c>
      <c r="P362" s="16">
        <f>VLOOKUP(B362,總表!$1:$1048576,15,0)</f>
        <v>0</v>
      </c>
      <c r="Q362" s="16">
        <f>VLOOKUP(B362,總表!$1:$1048576,16,0)</f>
        <v>0</v>
      </c>
      <c r="R362" s="16">
        <f>VLOOKUP(B362,總表!$1:$1048576,17,0)</f>
        <v>0</v>
      </c>
    </row>
    <row r="363" spans="1:18" ht="17.399999999999999" hidden="1" x14ac:dyDescent="0.3">
      <c r="A363" s="30" t="s">
        <v>3494</v>
      </c>
      <c r="B363" s="13" t="s">
        <v>2386</v>
      </c>
      <c r="C363" s="10" t="str">
        <f>VLOOKUP(B363,總表!$1:$1048576,2,0)</f>
        <v>多功便利膠帶台</v>
      </c>
      <c r="D363" s="16" t="str">
        <f>VLOOKUP(B363,總表!$1:$1048576,4,0)</f>
        <v>便利生活</v>
      </c>
      <c r="E363" s="16" t="str">
        <f>VLOOKUP(B363,總表!$1:$1048576,5,0)</f>
        <v>國小組</v>
      </c>
      <c r="F363" s="16" t="str">
        <f>VLOOKUP(B363,總表!$1:$1048576,3,0)</f>
        <v>新北市</v>
      </c>
      <c r="G363" s="16" t="str">
        <f>VLOOKUP(B363,總表!$1:$1048576,6,0)</f>
        <v>劉宬愷</v>
      </c>
      <c r="H363" s="16" t="str">
        <f>VLOOKUP(B363,總表!$1:$1048576,7,0)</f>
        <v>新北市新店區新店國民小學</v>
      </c>
      <c r="I363" s="16" t="str">
        <f>VLOOKUP(B363,總表!$1:$1048576,8,0)</f>
        <v>高亦辰</v>
      </c>
      <c r="J363" s="16" t="str">
        <f>VLOOKUP(B363,總表!$1:$1048576,9,0)</f>
        <v>新北市新店區新店國民小學</v>
      </c>
      <c r="K363" s="16">
        <f>VLOOKUP(B363,總表!$1:$1048576,10,0)</f>
        <v>0</v>
      </c>
      <c r="L363" s="16">
        <f>VLOOKUP(B363,總表!$1:$1048576,11,0)</f>
        <v>0</v>
      </c>
      <c r="M363" s="16" t="str">
        <f>VLOOKUP(B363,總表!$1:$1048576,12,0)</f>
        <v>王秀芬</v>
      </c>
      <c r="N363" s="16" t="str">
        <f>VLOOKUP(B363,總表!$1:$1048576,13,0)</f>
        <v>新北市新店區新店國民小學</v>
      </c>
      <c r="O363" s="16">
        <f>VLOOKUP(B363,總表!$1:$1048576,14,0)</f>
        <v>0</v>
      </c>
      <c r="P363" s="16">
        <f>VLOOKUP(B363,總表!$1:$1048576,15,0)</f>
        <v>0</v>
      </c>
      <c r="Q363" s="16">
        <f>VLOOKUP(B363,總表!$1:$1048576,16,0)</f>
        <v>0</v>
      </c>
      <c r="R363" s="16">
        <f>VLOOKUP(B363,總表!$1:$1048576,17,0)</f>
        <v>0</v>
      </c>
    </row>
    <row r="364" spans="1:18" ht="17.399999999999999" hidden="1" x14ac:dyDescent="0.3">
      <c r="A364" s="22" t="s">
        <v>3495</v>
      </c>
      <c r="B364" s="13" t="s">
        <v>99</v>
      </c>
      <c r="C364" s="10" t="str">
        <f>VLOOKUP(B364,總表!$1:$1048576,2,0)</f>
        <v>土壤溼度控制器</v>
      </c>
      <c r="D364" s="17" t="str">
        <f>VLOOKUP(B364,總表!$1:$1048576,4,0)</f>
        <v>永續發展農糧技術</v>
      </c>
      <c r="E364" s="16" t="str">
        <f>VLOOKUP(B364,總表!$1:$1048576,5,0)</f>
        <v>國中組</v>
      </c>
      <c r="F364" s="16" t="str">
        <f>VLOOKUP(B364,總表!$1:$1048576,3,0)</f>
        <v>新北市</v>
      </c>
      <c r="G364" s="16" t="str">
        <f>VLOOKUP(B364,總表!$1:$1048576,6,0)</f>
        <v>朱翊丞</v>
      </c>
      <c r="H364" s="16" t="str">
        <f>VLOOKUP(B364,總表!$1:$1048576,7,0)</f>
        <v>新北市南山高級中學</v>
      </c>
      <c r="I364" s="16" t="str">
        <f>VLOOKUP(B364,總表!$1:$1048576,8,0)</f>
        <v>廖翊廷</v>
      </c>
      <c r="J364" s="16" t="str">
        <f>VLOOKUP(B364,總表!$1:$1048576,9,0)</f>
        <v>新北市南山高級中學</v>
      </c>
      <c r="K364" s="16" t="str">
        <f>VLOOKUP(B364,總表!$1:$1048576,10,0)</f>
        <v>莊子毅</v>
      </c>
      <c r="L364" s="16" t="str">
        <f>VLOOKUP(B364,總表!$1:$1048576,11,0)</f>
        <v>新北市南山高級中學</v>
      </c>
      <c r="M364" s="16" t="str">
        <f>VLOOKUP(B364,總表!$1:$1048576,12,0)</f>
        <v>林政煌</v>
      </c>
      <c r="N364" s="16" t="str">
        <f>VLOOKUP(B364,總表!$1:$1048576,13,0)</f>
        <v>新北市南山高級中學</v>
      </c>
      <c r="O364" s="16">
        <f>VLOOKUP(B364,總表!$1:$1048576,14,0)</f>
        <v>0</v>
      </c>
      <c r="P364" s="16">
        <f>VLOOKUP(B364,總表!$1:$1048576,15,0)</f>
        <v>0</v>
      </c>
      <c r="Q364" s="16">
        <f>VLOOKUP(B364,總表!$1:$1048576,16,0)</f>
        <v>0</v>
      </c>
      <c r="R364" s="16">
        <f>VLOOKUP(B364,總表!$1:$1048576,17,0)</f>
        <v>0</v>
      </c>
    </row>
    <row r="365" spans="1:18" ht="17.399999999999999" hidden="1" x14ac:dyDescent="0.3">
      <c r="A365" s="30" t="s">
        <v>3494</v>
      </c>
      <c r="B365" s="13" t="s">
        <v>46</v>
      </c>
      <c r="C365" s="10" t="str">
        <f>VLOOKUP(B365,總表!$1:$1048576,2,0)</f>
        <v>水管發電機</v>
      </c>
      <c r="D365" s="17" t="str">
        <f>VLOOKUP(B365,總表!$1:$1048576,4,0)</f>
        <v>永續發展農糧技術</v>
      </c>
      <c r="E365" s="16" t="str">
        <f>VLOOKUP(B365,總表!$1:$1048576,5,0)</f>
        <v>國中組</v>
      </c>
      <c r="F365" s="16" t="str">
        <f>VLOOKUP(B365,總表!$1:$1048576,3,0)</f>
        <v>新北市</v>
      </c>
      <c r="G365" s="16" t="str">
        <f>VLOOKUP(B365,總表!$1:$1048576,6,0)</f>
        <v>夏宇</v>
      </c>
      <c r="H365" s="16" t="str">
        <f>VLOOKUP(B365,總表!$1:$1048576,7,0)</f>
        <v>龍騰學校財團法人新北市林口康橋國際高級中學</v>
      </c>
      <c r="I365" s="16" t="str">
        <f>VLOOKUP(B365,總表!$1:$1048576,8,0)</f>
        <v>林致廷</v>
      </c>
      <c r="J365" s="16" t="str">
        <f>VLOOKUP(B365,總表!$1:$1048576,9,0)</f>
        <v>龍騰學校財團法人新北市林口康橋國際高級中學</v>
      </c>
      <c r="K365" s="16" t="str">
        <f>VLOOKUP(B365,總表!$1:$1048576,10,0)</f>
        <v>林世騏</v>
      </c>
      <c r="L365" s="16" t="str">
        <f>VLOOKUP(B365,總表!$1:$1048576,11,0)</f>
        <v>龍騰學校財團法人新北市林口康橋國際高級中學(小學部)</v>
      </c>
      <c r="M365" s="16" t="str">
        <f>VLOOKUP(B365,總表!$1:$1048576,12,0)</f>
        <v>張基航Chihang Chang</v>
      </c>
      <c r="N365" s="16" t="str">
        <f>VLOOKUP(B365,總表!$1:$1048576,13,0)</f>
        <v>龍騰學校財團法人新北市林口康橋國際高級中學(小學部)</v>
      </c>
      <c r="O365" s="16" t="str">
        <f>VLOOKUP(B365,總表!$1:$1048576,14,0)</f>
        <v>徐同優</v>
      </c>
      <c r="P365" s="16" t="str">
        <f>VLOOKUP(B365,總表!$1:$1048576,15,0)</f>
        <v>龍騰學校財團法人新北市林口康橋國際高級中學(中學部)</v>
      </c>
      <c r="Q365" s="16">
        <f>VLOOKUP(B365,總表!$1:$1048576,16,0)</f>
        <v>0</v>
      </c>
      <c r="R365" s="16">
        <f>VLOOKUP(B365,總表!$1:$1048576,17,0)</f>
        <v>0</v>
      </c>
    </row>
    <row r="366" spans="1:18" ht="17.399999999999999" hidden="1" x14ac:dyDescent="0.3">
      <c r="A366" s="22" t="s">
        <v>3495</v>
      </c>
      <c r="B366" s="13" t="s">
        <v>311</v>
      </c>
      <c r="C366" s="10" t="str">
        <f>VLOOKUP(B366,總表!$1:$1048576,2,0)</f>
        <v>潛水健康數據監控裝置</v>
      </c>
      <c r="D366" s="18" t="str">
        <f>VLOOKUP(B366,總表!$1:$1048576,4,0)</f>
        <v>休閒與教育</v>
      </c>
      <c r="E366" s="16" t="str">
        <f>VLOOKUP(B366,總表!$1:$1048576,5,0)</f>
        <v>國中組</v>
      </c>
      <c r="F366" s="16" t="str">
        <f>VLOOKUP(B366,總表!$1:$1048576,3,0)</f>
        <v>新北市</v>
      </c>
      <c r="G366" s="16" t="str">
        <f>VLOOKUP(B366,總表!$1:$1048576,6,0)</f>
        <v>姜博</v>
      </c>
      <c r="H366" s="16" t="str">
        <f>VLOOKUP(B366,總表!$1:$1048576,7,0)</f>
        <v>新北市南山高級中學</v>
      </c>
      <c r="I366" s="16" t="str">
        <f>VLOOKUP(B366,總表!$1:$1048576,8,0)</f>
        <v>何胤霖</v>
      </c>
      <c r="J366" s="16" t="str">
        <f>VLOOKUP(B366,總表!$1:$1048576,9,0)</f>
        <v>新北市南山高級中學</v>
      </c>
      <c r="K366" s="16">
        <f>VLOOKUP(B366,總表!$1:$1048576,10,0)</f>
        <v>0</v>
      </c>
      <c r="L366" s="16">
        <f>VLOOKUP(B366,總表!$1:$1048576,11,0)</f>
        <v>0</v>
      </c>
      <c r="M366" s="16" t="str">
        <f>VLOOKUP(B366,總表!$1:$1048576,12,0)</f>
        <v>林政煌</v>
      </c>
      <c r="N366" s="16" t="str">
        <f>VLOOKUP(B366,總表!$1:$1048576,13,0)</f>
        <v>新北市南山高級中學</v>
      </c>
      <c r="O366" s="16">
        <f>VLOOKUP(B366,總表!$1:$1048576,14,0)</f>
        <v>0</v>
      </c>
      <c r="P366" s="16">
        <f>VLOOKUP(B366,總表!$1:$1048576,15,0)</f>
        <v>0</v>
      </c>
      <c r="Q366" s="16">
        <f>VLOOKUP(B366,總表!$1:$1048576,16,0)</f>
        <v>0</v>
      </c>
      <c r="R366" s="16">
        <f>VLOOKUP(B366,總表!$1:$1048576,17,0)</f>
        <v>0</v>
      </c>
    </row>
    <row r="367" spans="1:18" ht="17.399999999999999" hidden="1" x14ac:dyDescent="0.3">
      <c r="A367" s="25" t="s">
        <v>3492</v>
      </c>
      <c r="B367" s="13" t="s">
        <v>276</v>
      </c>
      <c r="C367" s="10" t="str">
        <f>VLOOKUP(B367,總表!$1:$1048576,2,0)</f>
        <v>自製敷料檢測膜組之教具開發</v>
      </c>
      <c r="D367" s="18" t="str">
        <f>VLOOKUP(B367,總表!$1:$1048576,4,0)</f>
        <v>休閒與教育</v>
      </c>
      <c r="E367" s="16" t="str">
        <f>VLOOKUP(B367,總表!$1:$1048576,5,0)</f>
        <v>國中組</v>
      </c>
      <c r="F367" s="16" t="str">
        <f>VLOOKUP(B367,總表!$1:$1048576,3,0)</f>
        <v>新北市</v>
      </c>
      <c r="G367" s="16" t="str">
        <f>VLOOKUP(B367,總表!$1:$1048576,6,0)</f>
        <v>趙梓涵</v>
      </c>
      <c r="H367" s="16" t="str">
        <f>VLOOKUP(B367,總表!$1:$1048576,7,0)</f>
        <v>新北市立土城國民中學</v>
      </c>
      <c r="I367" s="16" t="str">
        <f>VLOOKUP(B367,總表!$1:$1048576,8,0)</f>
        <v>吳宜潔</v>
      </c>
      <c r="J367" s="16" t="str">
        <f>VLOOKUP(B367,總表!$1:$1048576,9,0)</f>
        <v>新北市立土城國民中學</v>
      </c>
      <c r="K367" s="16" t="str">
        <f>VLOOKUP(B367,總表!$1:$1048576,10,0)</f>
        <v>范治晴</v>
      </c>
      <c r="L367" s="16" t="str">
        <f>VLOOKUP(B367,總表!$1:$1048576,11,0)</f>
        <v>新北市立土城國民中學</v>
      </c>
      <c r="M367" s="16" t="str">
        <f>VLOOKUP(B367,總表!$1:$1048576,12,0)</f>
        <v>吳曉青</v>
      </c>
      <c r="N367" s="16" t="str">
        <f>VLOOKUP(B367,總表!$1:$1048576,13,0)</f>
        <v>新北市立土城國民中學</v>
      </c>
      <c r="O367" s="16" t="str">
        <f>VLOOKUP(B367,總表!$1:$1048576,14,0)</f>
        <v>謝昇達</v>
      </c>
      <c r="P367" s="16" t="str">
        <f>VLOOKUP(B367,總表!$1:$1048576,15,0)</f>
        <v>新北市立土城國民中學</v>
      </c>
      <c r="Q367" s="16" t="str">
        <f>VLOOKUP(B367,總表!$1:$1048576,16,0)</f>
        <v>蕭聖益</v>
      </c>
      <c r="R367" s="16" t="str">
        <f>VLOOKUP(B367,總表!$1:$1048576,17,0)</f>
        <v>新北市立土城國民中學</v>
      </c>
    </row>
    <row r="368" spans="1:18" ht="17.399999999999999" hidden="1" x14ac:dyDescent="0.3">
      <c r="A368" s="30" t="s">
        <v>3494</v>
      </c>
      <c r="B368" s="13" t="s">
        <v>472</v>
      </c>
      <c r="C368" s="10" t="str">
        <f>VLOOKUP(B368,總表!$1:$1048576,2,0)</f>
        <v>光害減量路燈</v>
      </c>
      <c r="D368" s="19" t="str">
        <f>VLOOKUP(B368,總表!$1:$1048576,4,0)</f>
        <v>災害管理與安全</v>
      </c>
      <c r="E368" s="16" t="str">
        <f>VLOOKUP(B368,總表!$1:$1048576,5,0)</f>
        <v>國中組</v>
      </c>
      <c r="F368" s="16" t="str">
        <f>VLOOKUP(B368,總表!$1:$1048576,3,0)</f>
        <v>新北市</v>
      </c>
      <c r="G368" s="16" t="str">
        <f>VLOOKUP(B368,總表!$1:$1048576,6,0)</f>
        <v>陳宥勝</v>
      </c>
      <c r="H368" s="16" t="str">
        <f>VLOOKUP(B368,總表!$1:$1048576,7,0)</f>
        <v>龍騰學校財團法人新北市林口康橋國際高級中學</v>
      </c>
      <c r="I368" s="16" t="str">
        <f>VLOOKUP(B368,總表!$1:$1048576,8,0)</f>
        <v>陳宥宇</v>
      </c>
      <c r="J368" s="16" t="str">
        <f>VLOOKUP(B368,總表!$1:$1048576,9,0)</f>
        <v>龍騰學校財團法人新北市林口康橋國際高級中學(小學部)</v>
      </c>
      <c r="K368" s="16" t="str">
        <f>VLOOKUP(B368,總表!$1:$1048576,10,0)</f>
        <v>陳祈瑞</v>
      </c>
      <c r="L368" s="16" t="str">
        <f>VLOOKUP(B368,總表!$1:$1048576,11,0)</f>
        <v>龍騰學校財團法人新北市林口康橋國際高級中學</v>
      </c>
      <c r="M368" s="16" t="str">
        <f>VLOOKUP(B368,總表!$1:$1048576,12,0)</f>
        <v>張基航Chihang Chang</v>
      </c>
      <c r="N368" s="16" t="str">
        <f>VLOOKUP(B368,總表!$1:$1048576,13,0)</f>
        <v>龍騰學校財團法人新北市林口康橋國際高級中學(小學部)</v>
      </c>
      <c r="O368" s="16" t="str">
        <f>VLOOKUP(B368,總表!$1:$1048576,14,0)</f>
        <v>徐同優</v>
      </c>
      <c r="P368" s="16" t="str">
        <f>VLOOKUP(B368,總表!$1:$1048576,15,0)</f>
        <v>龍騰學校財團法人新北市林口康橋國際高級中學(中學部)</v>
      </c>
      <c r="Q368" s="16">
        <f>VLOOKUP(B368,總表!$1:$1048576,16,0)</f>
        <v>0</v>
      </c>
      <c r="R368" s="16">
        <f>VLOOKUP(B368,總表!$1:$1048576,17,0)</f>
        <v>0</v>
      </c>
    </row>
    <row r="369" spans="1:18" ht="17.399999999999999" hidden="1" x14ac:dyDescent="0.3">
      <c r="A369" s="22" t="s">
        <v>3495</v>
      </c>
      <c r="B369" s="13" t="s">
        <v>699</v>
      </c>
      <c r="C369" s="10" t="str">
        <f>VLOOKUP(B369,總表!$1:$1048576,2,0)</f>
        <v>Seeing the sound</v>
      </c>
      <c r="D369" s="20" t="str">
        <f>VLOOKUP(B369,總表!$1:$1048576,4,0)</f>
        <v>社會照護</v>
      </c>
      <c r="E369" s="16" t="str">
        <f>VLOOKUP(B369,總表!$1:$1048576,5,0)</f>
        <v>國中組</v>
      </c>
      <c r="F369" s="16" t="str">
        <f>VLOOKUP(B369,總表!$1:$1048576,3,0)</f>
        <v>新北市</v>
      </c>
      <c r="G369" s="16" t="str">
        <f>VLOOKUP(B369,總表!$1:$1048576,6,0)</f>
        <v>劉泉德</v>
      </c>
      <c r="H369" s="16" t="str">
        <f>VLOOKUP(B369,總表!$1:$1048576,7,0)</f>
        <v>新北市南山高級中學(國中部)</v>
      </c>
      <c r="I369" s="16">
        <f>VLOOKUP(B369,總表!$1:$1048576,8,0)</f>
        <v>0</v>
      </c>
      <c r="J369" s="16">
        <f>VLOOKUP(B369,總表!$1:$1048576,9,0)</f>
        <v>0</v>
      </c>
      <c r="K369" s="16">
        <f>VLOOKUP(B369,總表!$1:$1048576,10,0)</f>
        <v>0</v>
      </c>
      <c r="L369" s="16">
        <f>VLOOKUP(B369,總表!$1:$1048576,11,0)</f>
        <v>0</v>
      </c>
      <c r="M369" s="16" t="str">
        <f>VLOOKUP(B369,總表!$1:$1048576,12,0)</f>
        <v>馬維君</v>
      </c>
      <c r="N369" s="16" t="str">
        <f>VLOOKUP(B369,總表!$1:$1048576,13,0)</f>
        <v>新北市南山高級中學</v>
      </c>
      <c r="O369" s="16">
        <f>VLOOKUP(B369,總表!$1:$1048576,14,0)</f>
        <v>0</v>
      </c>
      <c r="P369" s="16">
        <f>VLOOKUP(B369,總表!$1:$1048576,15,0)</f>
        <v>0</v>
      </c>
      <c r="Q369" s="16">
        <f>VLOOKUP(B369,總表!$1:$1048576,16,0)</f>
        <v>0</v>
      </c>
      <c r="R369" s="16">
        <f>VLOOKUP(B369,總表!$1:$1048576,17,0)</f>
        <v>0</v>
      </c>
    </row>
    <row r="370" spans="1:18" ht="17.399999999999999" hidden="1" x14ac:dyDescent="0.3">
      <c r="A370" s="30" t="s">
        <v>3494</v>
      </c>
      <c r="B370" s="13" t="s">
        <v>759</v>
      </c>
      <c r="C370" s="10" t="str">
        <f>VLOOKUP(B370,總表!$1:$1048576,2,0)</f>
        <v>全方位藥盒裝置</v>
      </c>
      <c r="D370" s="20" t="str">
        <f>VLOOKUP(B370,總表!$1:$1048576,4,0)</f>
        <v>社會照護</v>
      </c>
      <c r="E370" s="16" t="str">
        <f>VLOOKUP(B370,總表!$1:$1048576,5,0)</f>
        <v>國中組</v>
      </c>
      <c r="F370" s="16" t="str">
        <f>VLOOKUP(B370,總表!$1:$1048576,3,0)</f>
        <v>新北市</v>
      </c>
      <c r="G370" s="16" t="str">
        <f>VLOOKUP(B370,總表!$1:$1048576,6,0)</f>
        <v>張棠淇</v>
      </c>
      <c r="H370" s="16" t="str">
        <f>VLOOKUP(B370,總表!$1:$1048576,7,0)</f>
        <v>新北市南山高級中學</v>
      </c>
      <c r="I370" s="16" t="str">
        <f>VLOOKUP(B370,總表!$1:$1048576,8,0)</f>
        <v>顏眉婕</v>
      </c>
      <c r="J370" s="16" t="str">
        <f>VLOOKUP(B370,總表!$1:$1048576,9,0)</f>
        <v>新北市南山高級中學</v>
      </c>
      <c r="K370" s="16">
        <f>VLOOKUP(B370,總表!$1:$1048576,10,0)</f>
        <v>0</v>
      </c>
      <c r="L370" s="16">
        <f>VLOOKUP(B370,總表!$1:$1048576,11,0)</f>
        <v>0</v>
      </c>
      <c r="M370" s="16" t="str">
        <f>VLOOKUP(B370,總表!$1:$1048576,12,0)</f>
        <v>林政煌</v>
      </c>
      <c r="N370" s="16" t="str">
        <f>VLOOKUP(B370,總表!$1:$1048576,13,0)</f>
        <v>新北市南山高級中學</v>
      </c>
      <c r="O370" s="16">
        <f>VLOOKUP(B370,總表!$1:$1048576,14,0)</f>
        <v>0</v>
      </c>
      <c r="P370" s="16">
        <f>VLOOKUP(B370,總表!$1:$1048576,15,0)</f>
        <v>0</v>
      </c>
      <c r="Q370" s="16">
        <f>VLOOKUP(B370,總表!$1:$1048576,16,0)</f>
        <v>0</v>
      </c>
      <c r="R370" s="16">
        <f>VLOOKUP(B370,總表!$1:$1048576,17,0)</f>
        <v>0</v>
      </c>
    </row>
    <row r="371" spans="1:18" ht="17.399999999999999" hidden="1" x14ac:dyDescent="0.3">
      <c r="A371" s="22" t="s">
        <v>3495</v>
      </c>
      <c r="B371" s="13" t="s">
        <v>974</v>
      </c>
      <c r="C371" s="10" t="str">
        <f>VLOOKUP(B371,總表!$1:$1048576,2,0)</f>
        <v>養植物自動除濕器</v>
      </c>
      <c r="D371" s="16" t="str">
        <f>VLOOKUP(B371,總表!$1:$1048576,4,0)</f>
        <v>便利生活</v>
      </c>
      <c r="E371" s="16" t="str">
        <f>VLOOKUP(B371,總表!$1:$1048576,5,0)</f>
        <v>國中組</v>
      </c>
      <c r="F371" s="16" t="str">
        <f>VLOOKUP(B371,總表!$1:$1048576,3,0)</f>
        <v>新北市</v>
      </c>
      <c r="G371" s="16" t="str">
        <f>VLOOKUP(B371,總表!$1:$1048576,6,0)</f>
        <v>賴允瑭</v>
      </c>
      <c r="H371" s="16" t="str">
        <f>VLOOKUP(B371,總表!$1:$1048576,7,0)</f>
        <v>新北市南山高級中學</v>
      </c>
      <c r="I371" s="16" t="str">
        <f>VLOOKUP(B371,總表!$1:$1048576,8,0)</f>
        <v>韓幸勻</v>
      </c>
      <c r="J371" s="16" t="str">
        <f>VLOOKUP(B371,總表!$1:$1048576,9,0)</f>
        <v>新北市南山高級中學</v>
      </c>
      <c r="K371" s="16">
        <f>VLOOKUP(B371,總表!$1:$1048576,10,0)</f>
        <v>0</v>
      </c>
      <c r="L371" s="16">
        <f>VLOOKUP(B371,總表!$1:$1048576,11,0)</f>
        <v>0</v>
      </c>
      <c r="M371" s="16" t="str">
        <f>VLOOKUP(B371,總表!$1:$1048576,12,0)</f>
        <v>林政煌</v>
      </c>
      <c r="N371" s="16" t="str">
        <f>VLOOKUP(B371,總表!$1:$1048576,13,0)</f>
        <v>新北市南山高級中學</v>
      </c>
      <c r="O371" s="16">
        <f>VLOOKUP(B371,總表!$1:$1048576,14,0)</f>
        <v>0</v>
      </c>
      <c r="P371" s="16">
        <f>VLOOKUP(B371,總表!$1:$1048576,15,0)</f>
        <v>0</v>
      </c>
      <c r="Q371" s="16">
        <f>VLOOKUP(B371,總表!$1:$1048576,16,0)</f>
        <v>0</v>
      </c>
      <c r="R371" s="16">
        <f>VLOOKUP(B371,總表!$1:$1048576,17,0)</f>
        <v>0</v>
      </c>
    </row>
    <row r="372" spans="1:18" ht="17.399999999999999" hidden="1" x14ac:dyDescent="0.3">
      <c r="A372" s="22" t="s">
        <v>3495</v>
      </c>
      <c r="B372" s="13" t="s">
        <v>978</v>
      </c>
      <c r="C372" s="10" t="str">
        <f>VLOOKUP(B372,總表!$1:$1048576,2,0)</f>
        <v>節能監控器</v>
      </c>
      <c r="D372" s="16" t="str">
        <f>VLOOKUP(B372,總表!$1:$1048576,4,0)</f>
        <v>便利生活</v>
      </c>
      <c r="E372" s="16" t="str">
        <f>VLOOKUP(B372,總表!$1:$1048576,5,0)</f>
        <v>國中組</v>
      </c>
      <c r="F372" s="16" t="str">
        <f>VLOOKUP(B372,總表!$1:$1048576,3,0)</f>
        <v>新北市</v>
      </c>
      <c r="G372" s="16" t="str">
        <f>VLOOKUP(B372,總表!$1:$1048576,6,0)</f>
        <v>陳品喆</v>
      </c>
      <c r="H372" s="16" t="str">
        <f>VLOOKUP(B372,總表!$1:$1048576,7,0)</f>
        <v>新北市南山高級中學</v>
      </c>
      <c r="I372" s="16" t="str">
        <f>VLOOKUP(B372,總表!$1:$1048576,8,0)</f>
        <v>邱昱睿</v>
      </c>
      <c r="J372" s="16" t="str">
        <f>VLOOKUP(B372,總表!$1:$1048576,9,0)</f>
        <v>新北市南山高級中學</v>
      </c>
      <c r="K372" s="16">
        <f>VLOOKUP(B372,總表!$1:$1048576,10,0)</f>
        <v>0</v>
      </c>
      <c r="L372" s="16">
        <f>VLOOKUP(B372,總表!$1:$1048576,11,0)</f>
        <v>0</v>
      </c>
      <c r="M372" s="16" t="str">
        <f>VLOOKUP(B372,總表!$1:$1048576,12,0)</f>
        <v>林政煌</v>
      </c>
      <c r="N372" s="16" t="str">
        <f>VLOOKUP(B372,總表!$1:$1048576,13,0)</f>
        <v>新北市南山高級中學</v>
      </c>
      <c r="O372" s="16">
        <f>VLOOKUP(B372,總表!$1:$1048576,14,0)</f>
        <v>0</v>
      </c>
      <c r="P372" s="16">
        <f>VLOOKUP(B372,總表!$1:$1048576,15,0)</f>
        <v>0</v>
      </c>
      <c r="Q372" s="16">
        <f>VLOOKUP(B372,總表!$1:$1048576,16,0)</f>
        <v>0</v>
      </c>
      <c r="R372" s="16">
        <f>VLOOKUP(B372,總表!$1:$1048576,17,0)</f>
        <v>0</v>
      </c>
    </row>
    <row r="373" spans="1:18" ht="17.399999999999999" hidden="1" x14ac:dyDescent="0.3">
      <c r="A373" s="22" t="s">
        <v>3495</v>
      </c>
      <c r="B373" s="13" t="s">
        <v>969</v>
      </c>
      <c r="C373" s="10" t="str">
        <f>VLOOKUP(B373,總表!$1:$1048576,2,0)</f>
        <v>微型冷卻核心裝置</v>
      </c>
      <c r="D373" s="16" t="str">
        <f>VLOOKUP(B373,總表!$1:$1048576,4,0)</f>
        <v>便利生活</v>
      </c>
      <c r="E373" s="16" t="str">
        <f>VLOOKUP(B373,總表!$1:$1048576,5,0)</f>
        <v>國中組</v>
      </c>
      <c r="F373" s="16" t="str">
        <f>VLOOKUP(B373,總表!$1:$1048576,3,0)</f>
        <v>新北市</v>
      </c>
      <c r="G373" s="16" t="str">
        <f>VLOOKUP(B373,總表!$1:$1048576,6,0)</f>
        <v>蕭品睿</v>
      </c>
      <c r="H373" s="16" t="str">
        <f>VLOOKUP(B373,總表!$1:$1048576,7,0)</f>
        <v>新北市南山高級中學</v>
      </c>
      <c r="I373" s="16" t="str">
        <f>VLOOKUP(B373,總表!$1:$1048576,8,0)</f>
        <v>蔡宜諾</v>
      </c>
      <c r="J373" s="16" t="str">
        <f>VLOOKUP(B373,總表!$1:$1048576,9,0)</f>
        <v>新北市南山高級中學</v>
      </c>
      <c r="K373" s="16" t="str">
        <f>VLOOKUP(B373,總表!$1:$1048576,10,0)</f>
        <v>鄭浚晨</v>
      </c>
      <c r="L373" s="16" t="str">
        <f>VLOOKUP(B373,總表!$1:$1048576,11,0)</f>
        <v>新北市南山高級中學</v>
      </c>
      <c r="M373" s="16" t="str">
        <f>VLOOKUP(B373,總表!$1:$1048576,12,0)</f>
        <v>林政煌</v>
      </c>
      <c r="N373" s="16" t="str">
        <f>VLOOKUP(B373,總表!$1:$1048576,13,0)</f>
        <v>新北市南山高級中學</v>
      </c>
      <c r="O373" s="16">
        <f>VLOOKUP(B373,總表!$1:$1048576,14,0)</f>
        <v>0</v>
      </c>
      <c r="P373" s="16">
        <f>VLOOKUP(B373,總表!$1:$1048576,15,0)</f>
        <v>0</v>
      </c>
      <c r="Q373" s="16">
        <f>VLOOKUP(B373,總表!$1:$1048576,16,0)</f>
        <v>0</v>
      </c>
      <c r="R373" s="16">
        <f>VLOOKUP(B373,總表!$1:$1048576,17,0)</f>
        <v>0</v>
      </c>
    </row>
    <row r="374" spans="1:18" ht="17.399999999999999" hidden="1" x14ac:dyDescent="0.3">
      <c r="A374" s="22" t="s">
        <v>3495</v>
      </c>
      <c r="B374" s="13" t="s">
        <v>965</v>
      </c>
      <c r="C374" s="10" t="str">
        <f>VLOOKUP(B374,總表!$1:$1048576,2,0)</f>
        <v>寵物用的自動糧食分配器</v>
      </c>
      <c r="D374" s="16" t="str">
        <f>VLOOKUP(B374,總表!$1:$1048576,4,0)</f>
        <v>便利生活</v>
      </c>
      <c r="E374" s="16" t="str">
        <f>VLOOKUP(B374,總表!$1:$1048576,5,0)</f>
        <v>國中組</v>
      </c>
      <c r="F374" s="16" t="str">
        <f>VLOOKUP(B374,總表!$1:$1048576,3,0)</f>
        <v>新北市</v>
      </c>
      <c r="G374" s="16" t="str">
        <f>VLOOKUP(B374,總表!$1:$1048576,6,0)</f>
        <v>林子傑</v>
      </c>
      <c r="H374" s="16" t="str">
        <f>VLOOKUP(B374,總表!$1:$1048576,7,0)</f>
        <v>新北市南山高級中學</v>
      </c>
      <c r="I374" s="16" t="str">
        <f>VLOOKUP(B374,總表!$1:$1048576,8,0)</f>
        <v>許書晏</v>
      </c>
      <c r="J374" s="16" t="str">
        <f>VLOOKUP(B374,總表!$1:$1048576,9,0)</f>
        <v>新北市南山高級中學</v>
      </c>
      <c r="K374" s="16">
        <f>VLOOKUP(B374,總表!$1:$1048576,10,0)</f>
        <v>0</v>
      </c>
      <c r="L374" s="16">
        <f>VLOOKUP(B374,總表!$1:$1048576,11,0)</f>
        <v>0</v>
      </c>
      <c r="M374" s="16" t="str">
        <f>VLOOKUP(B374,總表!$1:$1048576,12,0)</f>
        <v>林政煌</v>
      </c>
      <c r="N374" s="16" t="str">
        <f>VLOOKUP(B374,總表!$1:$1048576,13,0)</f>
        <v>新北市南山高級中學</v>
      </c>
      <c r="O374" s="16">
        <f>VLOOKUP(B374,總表!$1:$1048576,14,0)</f>
        <v>0</v>
      </c>
      <c r="P374" s="16">
        <f>VLOOKUP(B374,總表!$1:$1048576,15,0)</f>
        <v>0</v>
      </c>
      <c r="Q374" s="16">
        <f>VLOOKUP(B374,總表!$1:$1048576,16,0)</f>
        <v>0</v>
      </c>
      <c r="R374" s="16">
        <f>VLOOKUP(B374,總表!$1:$1048576,17,0)</f>
        <v>0</v>
      </c>
    </row>
    <row r="375" spans="1:18" ht="17.399999999999999" hidden="1" x14ac:dyDescent="0.3">
      <c r="A375" s="22" t="s">
        <v>3495</v>
      </c>
      <c r="B375" s="13" t="s">
        <v>960</v>
      </c>
      <c r="C375" s="10" t="str">
        <f>VLOOKUP(B375,總表!$1:$1048576,2,0)</f>
        <v>智慧杯蓋</v>
      </c>
      <c r="D375" s="16" t="str">
        <f>VLOOKUP(B375,總表!$1:$1048576,4,0)</f>
        <v>便利生活</v>
      </c>
      <c r="E375" s="16" t="str">
        <f>VLOOKUP(B375,總表!$1:$1048576,5,0)</f>
        <v>國中組</v>
      </c>
      <c r="F375" s="16" t="str">
        <f>VLOOKUP(B375,總表!$1:$1048576,3,0)</f>
        <v>新北市</v>
      </c>
      <c r="G375" s="16" t="str">
        <f>VLOOKUP(B375,總表!$1:$1048576,6,0)</f>
        <v>王釨全</v>
      </c>
      <c r="H375" s="16" t="str">
        <f>VLOOKUP(B375,總表!$1:$1048576,7,0)</f>
        <v>新北市南山高級中學</v>
      </c>
      <c r="I375" s="16" t="str">
        <f>VLOOKUP(B375,總表!$1:$1048576,8,0)</f>
        <v>王凱立</v>
      </c>
      <c r="J375" s="16" t="str">
        <f>VLOOKUP(B375,總表!$1:$1048576,9,0)</f>
        <v>新北市南山高級中學</v>
      </c>
      <c r="K375" s="16" t="str">
        <f>VLOOKUP(B375,總表!$1:$1048576,10,0)</f>
        <v>李竑葳</v>
      </c>
      <c r="L375" s="16" t="str">
        <f>VLOOKUP(B375,總表!$1:$1048576,11,0)</f>
        <v>新北市南山高級中學</v>
      </c>
      <c r="M375" s="16" t="str">
        <f>VLOOKUP(B375,總表!$1:$1048576,12,0)</f>
        <v>林政煌</v>
      </c>
      <c r="N375" s="16" t="str">
        <f>VLOOKUP(B375,總表!$1:$1048576,13,0)</f>
        <v>新北市南山高級中學</v>
      </c>
      <c r="O375" s="16">
        <f>VLOOKUP(B375,總表!$1:$1048576,14,0)</f>
        <v>0</v>
      </c>
      <c r="P375" s="16">
        <f>VLOOKUP(B375,總表!$1:$1048576,15,0)</f>
        <v>0</v>
      </c>
      <c r="Q375" s="16">
        <f>VLOOKUP(B375,總表!$1:$1048576,16,0)</f>
        <v>0</v>
      </c>
      <c r="R375" s="16">
        <f>VLOOKUP(B375,總表!$1:$1048576,17,0)</f>
        <v>0</v>
      </c>
    </row>
    <row r="376" spans="1:18" ht="17.399999999999999" hidden="1" x14ac:dyDescent="0.3">
      <c r="A376" s="25" t="s">
        <v>3492</v>
      </c>
      <c r="B376" s="13" t="s">
        <v>879</v>
      </c>
      <c r="C376" s="10" t="str">
        <f>VLOOKUP(B376,總表!$1:$1048576,2,0)</f>
        <v>永續步伐：結合發電與健康照護</v>
      </c>
      <c r="D376" s="16" t="str">
        <f>VLOOKUP(B376,總表!$1:$1048576,4,0)</f>
        <v>便利生活</v>
      </c>
      <c r="E376" s="16" t="str">
        <f>VLOOKUP(B376,總表!$1:$1048576,5,0)</f>
        <v>國中組</v>
      </c>
      <c r="F376" s="16" t="str">
        <f>VLOOKUP(B376,總表!$1:$1048576,3,0)</f>
        <v>新北市</v>
      </c>
      <c r="G376" s="16" t="str">
        <f>VLOOKUP(B376,總表!$1:$1048576,6,0)</f>
        <v>林庭佑</v>
      </c>
      <c r="H376" s="16" t="str">
        <f>VLOOKUP(B376,總表!$1:$1048576,7,0)</f>
        <v>新北土城中正國中</v>
      </c>
      <c r="I376" s="16" t="str">
        <f>VLOOKUP(B376,總表!$1:$1048576,8,0)</f>
        <v>陳妍汝</v>
      </c>
      <c r="J376" s="16" t="str">
        <f>VLOOKUP(B376,總表!$1:$1048576,9,0)</f>
        <v>新北土城中正國中</v>
      </c>
      <c r="K376" s="16" t="str">
        <f>VLOOKUP(B376,總表!$1:$1048576,10,0)</f>
        <v>蘇昱璇</v>
      </c>
      <c r="L376" s="16" t="str">
        <f>VLOOKUP(B376,總表!$1:$1048576,11,0)</f>
        <v>新北土城中正國中</v>
      </c>
      <c r="M376" s="16" t="str">
        <f>VLOOKUP(B376,總表!$1:$1048576,12,0)</f>
        <v>楊素雲</v>
      </c>
      <c r="N376" s="16" t="str">
        <f>VLOOKUP(B376,總表!$1:$1048576,13,0)</f>
        <v>新北土城中正國中</v>
      </c>
      <c r="O376" s="16" t="str">
        <f>VLOOKUP(B376,總表!$1:$1048576,14,0)</f>
        <v>陳霈語</v>
      </c>
      <c r="P376" s="16" t="str">
        <f>VLOOKUP(B376,總表!$1:$1048576,15,0)</f>
        <v>新北土城中正國中</v>
      </c>
      <c r="Q376" s="16">
        <f>VLOOKUP(B376,總表!$1:$1048576,16,0)</f>
        <v>0</v>
      </c>
      <c r="R376" s="16">
        <f>VLOOKUP(B376,總表!$1:$1048576,17,0)</f>
        <v>0</v>
      </c>
    </row>
    <row r="377" spans="1:18" ht="17.399999999999999" hidden="1" x14ac:dyDescent="0.3">
      <c r="A377" s="25" t="s">
        <v>3492</v>
      </c>
      <c r="B377" s="13" t="s">
        <v>919</v>
      </c>
      <c r="C377" s="10" t="str">
        <f>VLOOKUP(B377,總表!$1:$1048576,2,0)</f>
        <v>創新綠能遇水發光安全雨傘</v>
      </c>
      <c r="D377" s="16" t="str">
        <f>VLOOKUP(B377,總表!$1:$1048576,4,0)</f>
        <v>便利生活</v>
      </c>
      <c r="E377" s="16" t="str">
        <f>VLOOKUP(B377,總表!$1:$1048576,5,0)</f>
        <v>國中組</v>
      </c>
      <c r="F377" s="16" t="str">
        <f>VLOOKUP(B377,總表!$1:$1048576,3,0)</f>
        <v>新北市</v>
      </c>
      <c r="G377" s="16" t="str">
        <f>VLOOKUP(B377,總表!$1:$1048576,6,0)</f>
        <v>薛庭欣</v>
      </c>
      <c r="H377" s="16" t="str">
        <f>VLOOKUP(B377,總表!$1:$1048576,7,0)</f>
        <v>新北市立土城國民中學</v>
      </c>
      <c r="I377" s="16" t="str">
        <f>VLOOKUP(B377,總表!$1:$1048576,8,0)</f>
        <v>李星樞</v>
      </c>
      <c r="J377" s="16" t="str">
        <f>VLOOKUP(B377,總表!$1:$1048576,9,0)</f>
        <v>新北市立土城國民中學</v>
      </c>
      <c r="K377" s="16" t="str">
        <f>VLOOKUP(B377,總表!$1:$1048576,10,0)</f>
        <v>張向葳</v>
      </c>
      <c r="L377" s="16" t="str">
        <f>VLOOKUP(B377,總表!$1:$1048576,11,0)</f>
        <v>新北市立土城國民中學</v>
      </c>
      <c r="M377" s="16" t="str">
        <f>VLOOKUP(B377,總表!$1:$1048576,12,0)</f>
        <v>謝昇達</v>
      </c>
      <c r="N377" s="16" t="str">
        <f>VLOOKUP(B377,總表!$1:$1048576,13,0)</f>
        <v>新北市立土城國民中學</v>
      </c>
      <c r="O377" s="16" t="str">
        <f>VLOOKUP(B377,總表!$1:$1048576,14,0)</f>
        <v>林子婷</v>
      </c>
      <c r="P377" s="16" t="str">
        <f>VLOOKUP(B377,總表!$1:$1048576,15,0)</f>
        <v>新北市立土城國民中學</v>
      </c>
      <c r="Q377" s="16" t="str">
        <f>VLOOKUP(B377,總表!$1:$1048576,16,0)</f>
        <v>蘇雅鈺</v>
      </c>
      <c r="R377" s="16" t="str">
        <f>VLOOKUP(B377,總表!$1:$1048576,17,0)</f>
        <v>新北市立土城國民中學</v>
      </c>
    </row>
    <row r="378" spans="1:18" ht="17.399999999999999" hidden="1" x14ac:dyDescent="0.3">
      <c r="A378" s="30" t="s">
        <v>3494</v>
      </c>
      <c r="B378" s="13" t="s">
        <v>952</v>
      </c>
      <c r="C378" s="10" t="str">
        <f>VLOOKUP(B378,總表!$1:$1048576,2,0)</f>
        <v>利用AI計算車流量控制紅綠燈裝置</v>
      </c>
      <c r="D378" s="16" t="str">
        <f>VLOOKUP(B378,總表!$1:$1048576,4,0)</f>
        <v>便利生活</v>
      </c>
      <c r="E378" s="16" t="str">
        <f>VLOOKUP(B378,總表!$1:$1048576,5,0)</f>
        <v>國中組</v>
      </c>
      <c r="F378" s="16" t="str">
        <f>VLOOKUP(B378,總表!$1:$1048576,3,0)</f>
        <v>新北市</v>
      </c>
      <c r="G378" s="16" t="str">
        <f>VLOOKUP(B378,總表!$1:$1048576,6,0)</f>
        <v>鍾沛倢</v>
      </c>
      <c r="H378" s="16" t="str">
        <f>VLOOKUP(B378,總表!$1:$1048576,7,0)</f>
        <v>新北市南山高級中學</v>
      </c>
      <c r="I378" s="16" t="str">
        <f>VLOOKUP(B378,總表!$1:$1048576,8,0)</f>
        <v>劉昀錡</v>
      </c>
      <c r="J378" s="16" t="str">
        <f>VLOOKUP(B378,總表!$1:$1048576,9,0)</f>
        <v>新北市南山高級中學</v>
      </c>
      <c r="K378" s="16">
        <f>VLOOKUP(B378,總表!$1:$1048576,10,0)</f>
        <v>0</v>
      </c>
      <c r="L378" s="16">
        <f>VLOOKUP(B378,總表!$1:$1048576,11,0)</f>
        <v>0</v>
      </c>
      <c r="M378" s="16" t="str">
        <f>VLOOKUP(B378,總表!$1:$1048576,12,0)</f>
        <v>林政煌</v>
      </c>
      <c r="N378" s="16" t="str">
        <f>VLOOKUP(B378,總表!$1:$1048576,13,0)</f>
        <v>新北市南山高級中學</v>
      </c>
      <c r="O378" s="16">
        <f>VLOOKUP(B378,總表!$1:$1048576,14,0)</f>
        <v>0</v>
      </c>
      <c r="P378" s="16">
        <f>VLOOKUP(B378,總表!$1:$1048576,15,0)</f>
        <v>0</v>
      </c>
      <c r="Q378" s="16">
        <f>VLOOKUP(B378,總表!$1:$1048576,16,0)</f>
        <v>0</v>
      </c>
      <c r="R378" s="16">
        <f>VLOOKUP(B378,總表!$1:$1048576,17,0)</f>
        <v>0</v>
      </c>
    </row>
    <row r="379" spans="1:18" ht="17.399999999999999" hidden="1" x14ac:dyDescent="0.3">
      <c r="A379" s="22" t="s">
        <v>3495</v>
      </c>
      <c r="B379" s="13" t="s">
        <v>1200</v>
      </c>
      <c r="C379" s="10" t="str">
        <f>VLOOKUP(B379,總表!$1:$1048576,2,0)</f>
        <v>房子由太陽能板製造</v>
      </c>
      <c r="D379" s="21" t="str">
        <f>VLOOKUP(B379,總表!$1:$1048576,4,0)</f>
        <v>前瞻/工業設計技術</v>
      </c>
      <c r="E379" s="16" t="str">
        <f>VLOOKUP(B379,總表!$1:$1048576,5,0)</f>
        <v>國中組</v>
      </c>
      <c r="F379" s="16" t="str">
        <f>VLOOKUP(B379,總表!$1:$1048576,3,0)</f>
        <v>新北市</v>
      </c>
      <c r="G379" s="16" t="str">
        <f>VLOOKUP(B379,總表!$1:$1048576,6,0)</f>
        <v>楊騰元</v>
      </c>
      <c r="H379" s="16" t="str">
        <f>VLOOKUP(B379,總表!$1:$1048576,7,0)</f>
        <v>新北市南山高級中學</v>
      </c>
      <c r="I379" s="16" t="str">
        <f>VLOOKUP(B379,總表!$1:$1048576,8,0)</f>
        <v>簡伯哲</v>
      </c>
      <c r="J379" s="16" t="str">
        <f>VLOOKUP(B379,總表!$1:$1048576,9,0)</f>
        <v>新北市南山高級中學</v>
      </c>
      <c r="K379" s="16">
        <f>VLOOKUP(B379,總表!$1:$1048576,10,0)</f>
        <v>0</v>
      </c>
      <c r="L379" s="16">
        <f>VLOOKUP(B379,總表!$1:$1048576,11,0)</f>
        <v>0</v>
      </c>
      <c r="M379" s="16" t="str">
        <f>VLOOKUP(B379,總表!$1:$1048576,12,0)</f>
        <v>林政煌</v>
      </c>
      <c r="N379" s="16" t="str">
        <f>VLOOKUP(B379,總表!$1:$1048576,13,0)</f>
        <v>新北市南山高級中學</v>
      </c>
      <c r="O379" s="16">
        <f>VLOOKUP(B379,總表!$1:$1048576,14,0)</f>
        <v>0</v>
      </c>
      <c r="P379" s="16">
        <f>VLOOKUP(B379,總表!$1:$1048576,15,0)</f>
        <v>0</v>
      </c>
      <c r="Q379" s="16">
        <f>VLOOKUP(B379,總表!$1:$1048576,16,0)</f>
        <v>0</v>
      </c>
      <c r="R379" s="16">
        <f>VLOOKUP(B379,總表!$1:$1048576,17,0)</f>
        <v>0</v>
      </c>
    </row>
    <row r="380" spans="1:18" ht="17.399999999999999" hidden="1" x14ac:dyDescent="0.3">
      <c r="A380" s="22" t="s">
        <v>3495</v>
      </c>
      <c r="B380" s="13" t="s">
        <v>1196</v>
      </c>
      <c r="C380" s="10" t="str">
        <f>VLOOKUP(B380,總表!$1:$1048576,2,0)</f>
        <v>監控空氣品質結合IOT裝置</v>
      </c>
      <c r="D380" s="21" t="str">
        <f>VLOOKUP(B380,總表!$1:$1048576,4,0)</f>
        <v>前瞻/工業設計技術</v>
      </c>
      <c r="E380" s="16" t="str">
        <f>VLOOKUP(B380,總表!$1:$1048576,5,0)</f>
        <v>國中組</v>
      </c>
      <c r="F380" s="16" t="str">
        <f>VLOOKUP(B380,總表!$1:$1048576,3,0)</f>
        <v>新北市</v>
      </c>
      <c r="G380" s="16" t="str">
        <f>VLOOKUP(B380,總表!$1:$1048576,6,0)</f>
        <v>朱品潔</v>
      </c>
      <c r="H380" s="16" t="str">
        <f>VLOOKUP(B380,總表!$1:$1048576,7,0)</f>
        <v>新北市南山高級中學</v>
      </c>
      <c r="I380" s="16" t="str">
        <f>VLOOKUP(B380,總表!$1:$1048576,8,0)</f>
        <v>謝昀軒</v>
      </c>
      <c r="J380" s="16" t="str">
        <f>VLOOKUP(B380,總表!$1:$1048576,9,0)</f>
        <v>新北市南山高級中學</v>
      </c>
      <c r="K380" s="16">
        <f>VLOOKUP(B380,總表!$1:$1048576,10,0)</f>
        <v>0</v>
      </c>
      <c r="L380" s="16">
        <f>VLOOKUP(B380,總表!$1:$1048576,11,0)</f>
        <v>0</v>
      </c>
      <c r="M380" s="16" t="str">
        <f>VLOOKUP(B380,總表!$1:$1048576,12,0)</f>
        <v>林政煌</v>
      </c>
      <c r="N380" s="16" t="str">
        <f>VLOOKUP(B380,總表!$1:$1048576,13,0)</f>
        <v>新北市南山高級中學</v>
      </c>
      <c r="O380" s="16">
        <f>VLOOKUP(B380,總表!$1:$1048576,14,0)</f>
        <v>0</v>
      </c>
      <c r="P380" s="16">
        <f>VLOOKUP(B380,總表!$1:$1048576,15,0)</f>
        <v>0</v>
      </c>
      <c r="Q380" s="16">
        <f>VLOOKUP(B380,總表!$1:$1048576,16,0)</f>
        <v>0</v>
      </c>
      <c r="R380" s="16">
        <f>VLOOKUP(B380,總表!$1:$1048576,17,0)</f>
        <v>0</v>
      </c>
    </row>
    <row r="381" spans="1:18" ht="17.399999999999999" hidden="1" x14ac:dyDescent="0.3">
      <c r="A381" s="30" t="s">
        <v>3494</v>
      </c>
      <c r="B381" s="13" t="s">
        <v>1149</v>
      </c>
      <c r="C381" s="10" t="str">
        <f>VLOOKUP(B381,總表!$1:$1048576,2,0)</f>
        <v>便攜式微型風機之充氣型葉片設計開發</v>
      </c>
      <c r="D381" s="21" t="str">
        <f>VLOOKUP(B381,總表!$1:$1048576,4,0)</f>
        <v>前瞻/工業設計技術</v>
      </c>
      <c r="E381" s="16" t="str">
        <f>VLOOKUP(B381,總表!$1:$1048576,5,0)</f>
        <v>國中組</v>
      </c>
      <c r="F381" s="16" t="str">
        <f>VLOOKUP(B381,總表!$1:$1048576,3,0)</f>
        <v>新北市</v>
      </c>
      <c r="G381" s="16" t="str">
        <f>VLOOKUP(B381,總表!$1:$1048576,6,0)</f>
        <v>黃振軒</v>
      </c>
      <c r="H381" s="16" t="str">
        <f>VLOOKUP(B381,總表!$1:$1048576,7,0)</f>
        <v>新北市立土城國民中學</v>
      </c>
      <c r="I381" s="16" t="str">
        <f>VLOOKUP(B381,總表!$1:$1048576,8,0)</f>
        <v>李允芸</v>
      </c>
      <c r="J381" s="16" t="str">
        <f>VLOOKUP(B381,總表!$1:$1048576,9,0)</f>
        <v>新北市立土城國民中學</v>
      </c>
      <c r="K381" s="16" t="str">
        <f>VLOOKUP(B381,總表!$1:$1048576,10,0)</f>
        <v>薛庭任</v>
      </c>
      <c r="L381" s="16" t="str">
        <f>VLOOKUP(B381,總表!$1:$1048576,11,0)</f>
        <v>新北市立土城國民中學</v>
      </c>
      <c r="M381" s="16" t="str">
        <f>VLOOKUP(B381,總表!$1:$1048576,12,0)</f>
        <v>謝昇達</v>
      </c>
      <c r="N381" s="16" t="str">
        <f>VLOOKUP(B381,總表!$1:$1048576,13,0)</f>
        <v>新北市立土城國民中學</v>
      </c>
      <c r="O381" s="16" t="str">
        <f>VLOOKUP(B381,總表!$1:$1048576,14,0)</f>
        <v>郭玉辰</v>
      </c>
      <c r="P381" s="16" t="str">
        <f>VLOOKUP(B381,總表!$1:$1048576,15,0)</f>
        <v>新北市立土城國民中學</v>
      </c>
      <c r="Q381" s="16" t="str">
        <f>VLOOKUP(B381,總表!$1:$1048576,16,0)</f>
        <v>蕭聖益</v>
      </c>
      <c r="R381" s="16" t="str">
        <f>VLOOKUP(B381,總表!$1:$1048576,17,0)</f>
        <v>新北市立土城國民中學</v>
      </c>
    </row>
    <row r="382" spans="1:18" ht="17.399999999999999" hidden="1" x14ac:dyDescent="0.3">
      <c r="A382" s="22" t="s">
        <v>3495</v>
      </c>
      <c r="B382" s="13" t="s">
        <v>2895</v>
      </c>
      <c r="C382" s="10" t="str">
        <f>VLOOKUP(B382,總表!$1:$1048576,2,0)</f>
        <v>守門員居家訓練器</v>
      </c>
      <c r="D382" s="18" t="str">
        <f>VLOOKUP(B382,總表!$1:$1048576,4,0)</f>
        <v>休閒與教育</v>
      </c>
      <c r="E382" s="16" t="str">
        <f>VLOOKUP(B382,總表!$1:$1048576,5,0)</f>
        <v>高中職組</v>
      </c>
      <c r="F382" s="16" t="str">
        <f>VLOOKUP(B382,總表!$1:$1048576,3,0)</f>
        <v>新竹市</v>
      </c>
      <c r="G382" s="16" t="str">
        <f>VLOOKUP(B382,總表!$1:$1048576,6,0)</f>
        <v>李涓語</v>
      </c>
      <c r="H382" s="16" t="str">
        <f>VLOOKUP(B382,總表!$1:$1048576,7,0)</f>
        <v>國立新竹女子高級中學</v>
      </c>
      <c r="I382" s="16">
        <f>VLOOKUP(B382,總表!$1:$1048576,8,0)</f>
        <v>0</v>
      </c>
      <c r="J382" s="16">
        <f>VLOOKUP(B382,總表!$1:$1048576,9,0)</f>
        <v>0</v>
      </c>
      <c r="K382" s="16">
        <f>VLOOKUP(B382,總表!$1:$1048576,10,0)</f>
        <v>0</v>
      </c>
      <c r="L382" s="16">
        <f>VLOOKUP(B382,總表!$1:$1048576,11,0)</f>
        <v>0</v>
      </c>
      <c r="M382" s="16" t="str">
        <f>VLOOKUP(B382,總表!$1:$1048576,12,0)</f>
        <v>古佳怡</v>
      </c>
      <c r="N382" s="16" t="str">
        <f>VLOOKUP(B382,總表!$1:$1048576,13,0)</f>
        <v>國立新竹女子高級中學</v>
      </c>
      <c r="O382" s="16">
        <f>VLOOKUP(B382,總表!$1:$1048576,14,0)</f>
        <v>0</v>
      </c>
      <c r="P382" s="16">
        <f>VLOOKUP(B382,總表!$1:$1048576,15,0)</f>
        <v>0</v>
      </c>
      <c r="Q382" s="16">
        <f>VLOOKUP(B382,總表!$1:$1048576,16,0)</f>
        <v>0</v>
      </c>
      <c r="R382" s="16">
        <f>VLOOKUP(B382,總表!$1:$1048576,17,0)</f>
        <v>0</v>
      </c>
    </row>
    <row r="383" spans="1:18" ht="17.399999999999999" hidden="1" x14ac:dyDescent="0.3">
      <c r="A383" s="23" t="s">
        <v>3495</v>
      </c>
      <c r="B383" s="16" t="s">
        <v>1435</v>
      </c>
      <c r="C383" s="10" t="str">
        <f>VLOOKUP(B383,總表!$1:$1048576,2,0)</f>
        <v>正襟危坐</v>
      </c>
      <c r="D383" s="18" t="str">
        <f>VLOOKUP(B383,總表!$1:$1048576,4,0)</f>
        <v>休閒與教育</v>
      </c>
      <c r="E383" s="16" t="str">
        <f>VLOOKUP(B383,總表!$1:$1048576,5,0)</f>
        <v>國小組</v>
      </c>
      <c r="F383" s="16" t="str">
        <f>VLOOKUP(B383,總表!$1:$1048576,3,0)</f>
        <v>新竹市</v>
      </c>
      <c r="G383" s="16" t="str">
        <f>VLOOKUP(B383,總表!$1:$1048576,6,0)</f>
        <v>袁采希</v>
      </c>
      <c r="H383" s="16" t="str">
        <f>VLOOKUP(B383,總表!$1:$1048576,7,0)</f>
        <v>康橋國際學校新竹校區</v>
      </c>
      <c r="I383" s="16">
        <f>VLOOKUP(B383,總表!$1:$1048576,8,0)</f>
        <v>0</v>
      </c>
      <c r="J383" s="16">
        <f>VLOOKUP(B383,總表!$1:$1048576,9,0)</f>
        <v>0</v>
      </c>
      <c r="K383" s="16">
        <f>VLOOKUP(B383,總表!$1:$1048576,10,0)</f>
        <v>0</v>
      </c>
      <c r="L383" s="16">
        <f>VLOOKUP(B383,總表!$1:$1048576,11,0)</f>
        <v>0</v>
      </c>
      <c r="M383" s="16" t="str">
        <f>VLOOKUP(B383,總表!$1:$1048576,12,0)</f>
        <v>范力分</v>
      </c>
      <c r="N383" s="16" t="str">
        <f>VLOOKUP(B383,總表!$1:$1048576,13,0)</f>
        <v>康橋國際學校新竹校區</v>
      </c>
      <c r="O383" s="16">
        <f>VLOOKUP(B383,總表!$1:$1048576,14,0)</f>
        <v>0</v>
      </c>
      <c r="P383" s="16">
        <f>VLOOKUP(B383,總表!$1:$1048576,15,0)</f>
        <v>0</v>
      </c>
      <c r="Q383" s="16">
        <f>VLOOKUP(B383,總表!$1:$1048576,16,0)</f>
        <v>0</v>
      </c>
      <c r="R383" s="16">
        <f>VLOOKUP(B383,總表!$1:$1048576,17,0)</f>
        <v>0</v>
      </c>
    </row>
    <row r="384" spans="1:18" ht="17.399999999999999" hidden="1" x14ac:dyDescent="0.3">
      <c r="A384" s="23" t="s">
        <v>3495</v>
      </c>
      <c r="B384" s="16" t="s">
        <v>2077</v>
      </c>
      <c r="C384" s="10" t="str">
        <f>VLOOKUP(B384,總表!$1:$1048576,2,0)</f>
        <v>肩頸炎復健運動器</v>
      </c>
      <c r="D384" s="20" t="str">
        <f>VLOOKUP(B384,總表!$1:$1048576,4,0)</f>
        <v>社會照護</v>
      </c>
      <c r="E384" s="16" t="str">
        <f>VLOOKUP(B384,總表!$1:$1048576,5,0)</f>
        <v>國小組</v>
      </c>
      <c r="F384" s="16" t="str">
        <f>VLOOKUP(B384,總表!$1:$1048576,3,0)</f>
        <v>新竹市</v>
      </c>
      <c r="G384" s="16" t="str">
        <f>VLOOKUP(B384,總表!$1:$1048576,6,0)</f>
        <v>蘇千尹</v>
      </c>
      <c r="H384" s="16" t="str">
        <f>VLOOKUP(B384,總表!$1:$1048576,7,0)</f>
        <v>新竹市東區關埔國小</v>
      </c>
      <c r="I384" s="16">
        <f>VLOOKUP(B384,總表!$1:$1048576,8,0)</f>
        <v>0</v>
      </c>
      <c r="J384" s="16">
        <f>VLOOKUP(B384,總表!$1:$1048576,9,0)</f>
        <v>0</v>
      </c>
      <c r="K384" s="16">
        <f>VLOOKUP(B384,總表!$1:$1048576,10,0)</f>
        <v>0</v>
      </c>
      <c r="L384" s="16">
        <f>VLOOKUP(B384,總表!$1:$1048576,11,0)</f>
        <v>0</v>
      </c>
      <c r="M384" s="16" t="str">
        <f>VLOOKUP(B384,總表!$1:$1048576,12,0)</f>
        <v>黃政昱</v>
      </c>
      <c r="N384" s="16" t="str">
        <f>VLOOKUP(B384,總表!$1:$1048576,13,0)</f>
        <v>新竹市東區關埔國小</v>
      </c>
      <c r="O384" s="16" t="str">
        <f>VLOOKUP(B384,總表!$1:$1048576,14,0)</f>
        <v>江玉玲</v>
      </c>
      <c r="P384" s="16" t="str">
        <f>VLOOKUP(B384,總表!$1:$1048576,15,0)</f>
        <v>新竹市東區關埔國小</v>
      </c>
      <c r="Q384" s="16">
        <f>VLOOKUP(B384,總表!$1:$1048576,16,0)</f>
        <v>0</v>
      </c>
      <c r="R384" s="16">
        <f>VLOOKUP(B384,總表!$1:$1048576,17,0)</f>
        <v>0</v>
      </c>
    </row>
    <row r="385" spans="1:18" ht="17.399999999999999" hidden="1" x14ac:dyDescent="0.3">
      <c r="A385" s="23" t="s">
        <v>3495</v>
      </c>
      <c r="B385" s="16" t="s">
        <v>2019</v>
      </c>
      <c r="C385" s="10" t="str">
        <f>VLOOKUP(B385,總表!$1:$1048576,2,0)</f>
        <v>TOF穿戴式智能移動護眼計時頭巾</v>
      </c>
      <c r="D385" s="20" t="str">
        <f>VLOOKUP(B385,總表!$1:$1048576,4,0)</f>
        <v>社會照護</v>
      </c>
      <c r="E385" s="16" t="str">
        <f>VLOOKUP(B385,總表!$1:$1048576,5,0)</f>
        <v>國小組</v>
      </c>
      <c r="F385" s="16" t="str">
        <f>VLOOKUP(B385,總表!$1:$1048576,3,0)</f>
        <v>新竹市</v>
      </c>
      <c r="G385" s="16" t="str">
        <f>VLOOKUP(B385,總表!$1:$1048576,6,0)</f>
        <v>陳宥彤</v>
      </c>
      <c r="H385" s="16" t="str">
        <f>VLOOKUP(B385,總表!$1:$1048576,7,0)</f>
        <v xml:space="preserve">新竹市東區三民國民小學 </v>
      </c>
      <c r="I385" s="16" t="str">
        <f>VLOOKUP(B385,總表!$1:$1048576,8,0)</f>
        <v>陳侑菱</v>
      </c>
      <c r="J385" s="16" t="str">
        <f>VLOOKUP(B385,總表!$1:$1048576,9,0)</f>
        <v>新竹市東區三民國民小學</v>
      </c>
      <c r="K385" s="16">
        <f>VLOOKUP(B385,總表!$1:$1048576,10,0)</f>
        <v>0</v>
      </c>
      <c r="L385" s="16">
        <f>VLOOKUP(B385,總表!$1:$1048576,11,0)</f>
        <v>0</v>
      </c>
      <c r="M385" s="16" t="str">
        <f>VLOOKUP(B385,總表!$1:$1048576,12,0)</f>
        <v>王琇琪</v>
      </c>
      <c r="N385" s="16" t="str">
        <f>VLOOKUP(B385,總表!$1:$1048576,13,0)</f>
        <v xml:space="preserve">新竹市東區三民國民小學 </v>
      </c>
      <c r="O385" s="16" t="str">
        <f>VLOOKUP(B385,總表!$1:$1048576,14,0)</f>
        <v>方柔尹</v>
      </c>
      <c r="P385" s="16" t="str">
        <f>VLOOKUP(B385,總表!$1:$1048576,15,0)</f>
        <v xml:space="preserve">新竹市東區三民國民小學 </v>
      </c>
      <c r="Q385" s="16">
        <f>VLOOKUP(B385,總表!$1:$1048576,16,0)</f>
        <v>0</v>
      </c>
      <c r="R385" s="16">
        <f>VLOOKUP(B385,總表!$1:$1048576,17,0)</f>
        <v>0</v>
      </c>
    </row>
    <row r="386" spans="1:18" ht="17.399999999999999" hidden="1" x14ac:dyDescent="0.3">
      <c r="A386" s="23" t="s">
        <v>3495</v>
      </c>
      <c r="B386" s="16" t="s">
        <v>2042</v>
      </c>
      <c r="C386" s="10" t="str">
        <f>VLOOKUP(B386,總表!$1:$1048576,2,0)</f>
        <v>樂活數FUN券</v>
      </c>
      <c r="D386" s="20" t="str">
        <f>VLOOKUP(B386,總表!$1:$1048576,4,0)</f>
        <v>社會照護</v>
      </c>
      <c r="E386" s="16" t="str">
        <f>VLOOKUP(B386,總表!$1:$1048576,5,0)</f>
        <v>國小組</v>
      </c>
      <c r="F386" s="16" t="str">
        <f>VLOOKUP(B386,總表!$1:$1048576,3,0)</f>
        <v>新竹市</v>
      </c>
      <c r="G386" s="16" t="str">
        <f>VLOOKUP(B386,總表!$1:$1048576,6,0)</f>
        <v>林威辰</v>
      </c>
      <c r="H386" s="16" t="str">
        <f>VLOOKUP(B386,總表!$1:$1048576,7,0)</f>
        <v>新竹市東區東園國民小學</v>
      </c>
      <c r="I386" s="16">
        <f>VLOOKUP(B386,總表!$1:$1048576,8,0)</f>
        <v>0</v>
      </c>
      <c r="J386" s="16">
        <f>VLOOKUP(B386,總表!$1:$1048576,9,0)</f>
        <v>0</v>
      </c>
      <c r="K386" s="16">
        <f>VLOOKUP(B386,總表!$1:$1048576,10,0)</f>
        <v>0</v>
      </c>
      <c r="L386" s="16">
        <f>VLOOKUP(B386,總表!$1:$1048576,11,0)</f>
        <v>0</v>
      </c>
      <c r="M386" s="16" t="str">
        <f>VLOOKUP(B386,總表!$1:$1048576,12,0)</f>
        <v>李瑋淇</v>
      </c>
      <c r="N386" s="16" t="str">
        <f>VLOOKUP(B386,總表!$1:$1048576,13,0)</f>
        <v>新竹市東區東園國民小學</v>
      </c>
      <c r="O386" s="16">
        <f>VLOOKUP(B386,總表!$1:$1048576,14,0)</f>
        <v>0</v>
      </c>
      <c r="P386" s="16">
        <f>VLOOKUP(B386,總表!$1:$1048576,15,0)</f>
        <v>0</v>
      </c>
      <c r="Q386" s="16">
        <f>VLOOKUP(B386,總表!$1:$1048576,16,0)</f>
        <v>0</v>
      </c>
      <c r="R386" s="16">
        <f>VLOOKUP(B386,總表!$1:$1048576,17,0)</f>
        <v>0</v>
      </c>
    </row>
    <row r="387" spans="1:18" ht="17.399999999999999" hidden="1" x14ac:dyDescent="0.3">
      <c r="A387" s="30" t="s">
        <v>3494</v>
      </c>
      <c r="B387" s="13" t="s">
        <v>407</v>
      </c>
      <c r="C387" s="10" t="str">
        <f>VLOOKUP(B387,總表!$1:$1048576,2,0)</f>
        <v>防止遺忘的智慧置物櫃</v>
      </c>
      <c r="D387" s="18" t="str">
        <f>VLOOKUP(B387,總表!$1:$1048576,4,0)</f>
        <v>休閒與教育</v>
      </c>
      <c r="E387" s="16" t="str">
        <f>VLOOKUP(B387,總表!$1:$1048576,5,0)</f>
        <v>國中組</v>
      </c>
      <c r="F387" s="16" t="str">
        <f>VLOOKUP(B387,總表!$1:$1048576,3,0)</f>
        <v>新竹市</v>
      </c>
      <c r="G387" s="16" t="str">
        <f>VLOOKUP(B387,總表!$1:$1048576,6,0)</f>
        <v>蔡李蕎安</v>
      </c>
      <c r="H387" s="16" t="str">
        <f>VLOOKUP(B387,總表!$1:$1048576,7,0)</f>
        <v>新竹市立光華國民中學</v>
      </c>
      <c r="I387" s="16" t="str">
        <f>VLOOKUP(B387,總表!$1:$1048576,8,0)</f>
        <v>廖子璇</v>
      </c>
      <c r="J387" s="16" t="str">
        <f>VLOOKUP(B387,總表!$1:$1048576,9,0)</f>
        <v>新竹縣立成功國民中學</v>
      </c>
      <c r="K387" s="16" t="str">
        <f>VLOOKUP(B387,總表!$1:$1048576,10,0)</f>
        <v>尤弈菲</v>
      </c>
      <c r="L387" s="16" t="str">
        <f>VLOOKUP(B387,總表!$1:$1048576,11,0)</f>
        <v>新竹市立培英國民中學</v>
      </c>
      <c r="M387" s="16">
        <f>VLOOKUP(B387,總表!$1:$1048576,12,0)</f>
        <v>0</v>
      </c>
      <c r="N387" s="16">
        <f>VLOOKUP(B387,總表!$1:$1048576,13,0)</f>
        <v>0</v>
      </c>
      <c r="O387" s="16">
        <f>VLOOKUP(B387,總表!$1:$1048576,14,0)</f>
        <v>0</v>
      </c>
      <c r="P387" s="16">
        <f>VLOOKUP(B387,總表!$1:$1048576,15,0)</f>
        <v>0</v>
      </c>
      <c r="Q387" s="16">
        <f>VLOOKUP(B387,總表!$1:$1048576,16,0)</f>
        <v>0</v>
      </c>
      <c r="R387" s="16">
        <f>VLOOKUP(B387,總表!$1:$1048576,17,0)</f>
        <v>0</v>
      </c>
    </row>
    <row r="388" spans="1:18" ht="17.399999999999999" hidden="1" x14ac:dyDescent="0.3">
      <c r="A388" s="22" t="s">
        <v>3495</v>
      </c>
      <c r="B388" s="13" t="s">
        <v>680</v>
      </c>
      <c r="C388" s="10" t="str">
        <f>VLOOKUP(B388,總表!$1:$1048576,2,0)</f>
        <v>智慧型車門秘書Siren</v>
      </c>
      <c r="D388" s="19" t="str">
        <f>VLOOKUP(B388,總表!$1:$1048576,4,0)</f>
        <v>災害管理與安全</v>
      </c>
      <c r="E388" s="16" t="str">
        <f>VLOOKUP(B388,總表!$1:$1048576,5,0)</f>
        <v>國中組</v>
      </c>
      <c r="F388" s="16" t="str">
        <f>VLOOKUP(B388,總表!$1:$1048576,3,0)</f>
        <v>新竹市</v>
      </c>
      <c r="G388" s="16" t="str">
        <f>VLOOKUP(B388,總表!$1:$1048576,6,0)</f>
        <v>魏凡凱</v>
      </c>
      <c r="H388" s="16" t="str">
        <f>VLOOKUP(B388,總表!$1:$1048576,7,0)</f>
        <v>新竹市育賢國中</v>
      </c>
      <c r="I388" s="16" t="str">
        <f>VLOOKUP(B388,總表!$1:$1048576,8,0)</f>
        <v>楊恆安</v>
      </c>
      <c r="J388" s="16" t="str">
        <f>VLOOKUP(B388,總表!$1:$1048576,9,0)</f>
        <v>新竹市育賢國中</v>
      </c>
      <c r="K388" s="16" t="str">
        <f>VLOOKUP(B388,總表!$1:$1048576,10,0)</f>
        <v>鄭貽云</v>
      </c>
      <c r="L388" s="16" t="str">
        <f>VLOOKUP(B388,總表!$1:$1048576,11,0)</f>
        <v>新竹市育賢國中</v>
      </c>
      <c r="M388" s="16" t="str">
        <f>VLOOKUP(B388,總表!$1:$1048576,12,0)</f>
        <v>葉文中</v>
      </c>
      <c r="N388" s="16" t="str">
        <f>VLOOKUP(B388,總表!$1:$1048576,13,0)</f>
        <v>新竹市育賢國中</v>
      </c>
      <c r="O388" s="16">
        <f>VLOOKUP(B388,總表!$1:$1048576,14,0)</f>
        <v>0</v>
      </c>
      <c r="P388" s="16">
        <f>VLOOKUP(B388,總表!$1:$1048576,15,0)</f>
        <v>0</v>
      </c>
      <c r="Q388" s="16">
        <f>VLOOKUP(B388,總表!$1:$1048576,16,0)</f>
        <v>0</v>
      </c>
      <c r="R388" s="16">
        <f>VLOOKUP(B388,總表!$1:$1048576,17,0)</f>
        <v>0</v>
      </c>
    </row>
    <row r="389" spans="1:18" ht="17.399999999999999" hidden="1" x14ac:dyDescent="0.3">
      <c r="A389" s="30" t="s">
        <v>3494</v>
      </c>
      <c r="B389" s="13" t="s">
        <v>516</v>
      </c>
      <c r="C389" s="10" t="str">
        <f>VLOOKUP(B389,總表!$1:$1048576,2,0)</f>
        <v>智能發光導航系統</v>
      </c>
      <c r="D389" s="19" t="str">
        <f>VLOOKUP(B389,總表!$1:$1048576,4,0)</f>
        <v>災害管理與安全</v>
      </c>
      <c r="E389" s="16" t="str">
        <f>VLOOKUP(B389,總表!$1:$1048576,5,0)</f>
        <v>國中組</v>
      </c>
      <c r="F389" s="16" t="str">
        <f>VLOOKUP(B389,總表!$1:$1048576,3,0)</f>
        <v>新竹市</v>
      </c>
      <c r="G389" s="16" t="str">
        <f>VLOOKUP(B389,總表!$1:$1048576,6,0)</f>
        <v>謝獻允</v>
      </c>
      <c r="H389" s="16" t="str">
        <f>VLOOKUP(B389,總表!$1:$1048576,7,0)</f>
        <v>新竹市康橋國民中小學</v>
      </c>
      <c r="I389" s="16">
        <f>VLOOKUP(B389,總表!$1:$1048576,8,0)</f>
        <v>0</v>
      </c>
      <c r="J389" s="16">
        <f>VLOOKUP(B389,總表!$1:$1048576,9,0)</f>
        <v>0</v>
      </c>
      <c r="K389" s="16">
        <f>VLOOKUP(B389,總表!$1:$1048576,10,0)</f>
        <v>0</v>
      </c>
      <c r="L389" s="16">
        <f>VLOOKUP(B389,總表!$1:$1048576,11,0)</f>
        <v>0</v>
      </c>
      <c r="M389" s="16" t="str">
        <f>VLOOKUP(B389,總表!$1:$1048576,12,0)</f>
        <v>苗敬祥</v>
      </c>
      <c r="N389" s="16" t="str">
        <f>VLOOKUP(B389,總表!$1:$1048576,13,0)</f>
        <v>新竹市康橋國民中小學</v>
      </c>
      <c r="O389" s="16">
        <f>VLOOKUP(B389,總表!$1:$1048576,14,0)</f>
        <v>0</v>
      </c>
      <c r="P389" s="16">
        <f>VLOOKUP(B389,總表!$1:$1048576,15,0)</f>
        <v>0</v>
      </c>
      <c r="Q389" s="16">
        <f>VLOOKUP(B389,總表!$1:$1048576,16,0)</f>
        <v>0</v>
      </c>
      <c r="R389" s="16">
        <f>VLOOKUP(B389,總表!$1:$1048576,17,0)</f>
        <v>0</v>
      </c>
    </row>
    <row r="390" spans="1:18" ht="17.399999999999999" hidden="1" x14ac:dyDescent="0.3">
      <c r="A390" s="22" t="s">
        <v>3495</v>
      </c>
      <c r="B390" s="13" t="s">
        <v>814</v>
      </c>
      <c r="C390" s="10" t="str">
        <f>VLOOKUP(B390,總表!$1:$1048576,2,0)</f>
        <v>關懷守護藥定時</v>
      </c>
      <c r="D390" s="20" t="str">
        <f>VLOOKUP(B390,總表!$1:$1048576,4,0)</f>
        <v>社會照護</v>
      </c>
      <c r="E390" s="16" t="str">
        <f>VLOOKUP(B390,總表!$1:$1048576,5,0)</f>
        <v>國中組</v>
      </c>
      <c r="F390" s="16" t="str">
        <f>VLOOKUP(B390,總表!$1:$1048576,3,0)</f>
        <v>新竹市</v>
      </c>
      <c r="G390" s="16" t="str">
        <f>VLOOKUP(B390,總表!$1:$1048576,6,0)</f>
        <v>簡廷宇</v>
      </c>
      <c r="H390" s="16" t="str">
        <f>VLOOKUP(B390,總表!$1:$1048576,7,0)</f>
        <v>新竹市東區關東國民小學</v>
      </c>
      <c r="I390" s="16" t="str">
        <f>VLOOKUP(B390,總表!$1:$1048576,8,0)</f>
        <v>簡伯丞</v>
      </c>
      <c r="J390" s="16" t="str">
        <f>VLOOKUP(B390,總表!$1:$1048576,9,0)</f>
        <v>新竹市私立曙光女子高級中學國中部</v>
      </c>
      <c r="K390" s="16">
        <f>VLOOKUP(B390,總表!$1:$1048576,10,0)</f>
        <v>0</v>
      </c>
      <c r="L390" s="16">
        <f>VLOOKUP(B390,總表!$1:$1048576,11,0)</f>
        <v>0</v>
      </c>
      <c r="M390" s="16" t="str">
        <f>VLOOKUP(B390,總表!$1:$1048576,12,0)</f>
        <v>賴秋梅</v>
      </c>
      <c r="N390" s="16" t="str">
        <f>VLOOKUP(B390,總表!$1:$1048576,13,0)</f>
        <v>新竹市東區關東國民小學</v>
      </c>
      <c r="O390" s="16">
        <f>VLOOKUP(B390,總表!$1:$1048576,14,0)</f>
        <v>0</v>
      </c>
      <c r="P390" s="16">
        <f>VLOOKUP(B390,總表!$1:$1048576,15,0)</f>
        <v>0</v>
      </c>
      <c r="Q390" s="16">
        <f>VLOOKUP(B390,總表!$1:$1048576,16,0)</f>
        <v>0</v>
      </c>
      <c r="R390" s="16">
        <f>VLOOKUP(B390,總表!$1:$1048576,17,0)</f>
        <v>0</v>
      </c>
    </row>
    <row r="391" spans="1:18" ht="17.399999999999999" hidden="1" x14ac:dyDescent="0.3">
      <c r="A391" s="25" t="s">
        <v>3492</v>
      </c>
      <c r="B391" s="13" t="s">
        <v>873</v>
      </c>
      <c r="C391" s="10" t="str">
        <f>VLOOKUP(B391,總表!$1:$1048576,2,0)</f>
        <v>自動洗水彩筆機</v>
      </c>
      <c r="D391" s="16" t="str">
        <f>VLOOKUP(B391,總表!$1:$1048576,4,0)</f>
        <v>便利生活</v>
      </c>
      <c r="E391" s="16" t="str">
        <f>VLOOKUP(B391,總表!$1:$1048576,5,0)</f>
        <v>國中組</v>
      </c>
      <c r="F391" s="16" t="str">
        <f>VLOOKUP(B391,總表!$1:$1048576,3,0)</f>
        <v>新竹市</v>
      </c>
      <c r="G391" s="16" t="str">
        <f>VLOOKUP(B391,總表!$1:$1048576,6,0)</f>
        <v>許劭宇</v>
      </c>
      <c r="H391" s="16" t="str">
        <f>VLOOKUP(B391,總表!$1:$1048576,7,0)</f>
        <v>磐石國中</v>
      </c>
      <c r="I391" s="16" t="str">
        <f>VLOOKUP(B391,總表!$1:$1048576,8,0)</f>
        <v>陳宥希</v>
      </c>
      <c r="J391" s="16" t="str">
        <f>VLOOKUP(B391,總表!$1:$1048576,9,0)</f>
        <v>竹光國中</v>
      </c>
      <c r="K391" s="16">
        <f>VLOOKUP(B391,總表!$1:$1048576,10,0)</f>
        <v>0</v>
      </c>
      <c r="L391" s="16">
        <f>VLOOKUP(B391,總表!$1:$1048576,11,0)</f>
        <v>0</v>
      </c>
      <c r="M391" s="16">
        <f>VLOOKUP(B391,總表!$1:$1048576,12,0)</f>
        <v>0</v>
      </c>
      <c r="N391" s="16">
        <f>VLOOKUP(B391,總表!$1:$1048576,13,0)</f>
        <v>0</v>
      </c>
      <c r="O391" s="16">
        <f>VLOOKUP(B391,總表!$1:$1048576,14,0)</f>
        <v>0</v>
      </c>
      <c r="P391" s="16">
        <f>VLOOKUP(B391,總表!$1:$1048576,15,0)</f>
        <v>0</v>
      </c>
      <c r="Q391" s="16">
        <f>VLOOKUP(B391,總表!$1:$1048576,16,0)</f>
        <v>0</v>
      </c>
      <c r="R391" s="16">
        <f>VLOOKUP(B391,總表!$1:$1048576,17,0)</f>
        <v>0</v>
      </c>
    </row>
    <row r="392" spans="1:18" ht="17.399999999999999" hidden="1" x14ac:dyDescent="0.3">
      <c r="A392" s="30" t="s">
        <v>3494</v>
      </c>
      <c r="B392" s="13" t="s">
        <v>3270</v>
      </c>
      <c r="C392" s="10" t="str">
        <f>VLOOKUP(B392,總表!$1:$1048576,2,0)</f>
        <v>智慧鬧鐘系統</v>
      </c>
      <c r="D392" s="16" t="str">
        <f>VLOOKUP(B392,總表!$1:$1048576,4,0)</f>
        <v>便利生活</v>
      </c>
      <c r="E392" s="16" t="str">
        <f>VLOOKUP(B392,總表!$1:$1048576,5,0)</f>
        <v>高中職組</v>
      </c>
      <c r="F392" s="16" t="str">
        <f>VLOOKUP(B392,總表!$1:$1048576,3,0)</f>
        <v>新竹縣</v>
      </c>
      <c r="G392" s="16" t="str">
        <f>VLOOKUP(B392,總表!$1:$1048576,6,0)</f>
        <v>許承諺</v>
      </c>
      <c r="H392" s="16" t="str">
        <f>VLOOKUP(B392,總表!$1:$1048576,7,0)</f>
        <v>新竹市立建功高中</v>
      </c>
      <c r="I392" s="16" t="str">
        <f>VLOOKUP(B392,總表!$1:$1048576,8,0)</f>
        <v>鄭棋文</v>
      </c>
      <c r="J392" s="16" t="str">
        <f>VLOOKUP(B392,總表!$1:$1048576,9,0)</f>
        <v>新竹縣竹北市成功國中</v>
      </c>
      <c r="K392" s="16">
        <f>VLOOKUP(B392,總表!$1:$1048576,10,0)</f>
        <v>0</v>
      </c>
      <c r="L392" s="16">
        <f>VLOOKUP(B392,總表!$1:$1048576,11,0)</f>
        <v>0</v>
      </c>
      <c r="M392" s="16" t="str">
        <f>VLOOKUP(B392,總表!$1:$1048576,12,0)</f>
        <v>鄭伃君</v>
      </c>
      <c r="N392" s="16" t="str">
        <f>VLOOKUP(B392,總表!$1:$1048576,13,0)</f>
        <v>新竹市建功高中</v>
      </c>
      <c r="O392" s="16">
        <f>VLOOKUP(B392,總表!$1:$1048576,14,0)</f>
        <v>0</v>
      </c>
      <c r="P392" s="16">
        <f>VLOOKUP(B392,總表!$1:$1048576,15,0)</f>
        <v>0</v>
      </c>
      <c r="Q392" s="16">
        <f>VLOOKUP(B392,總表!$1:$1048576,16,0)</f>
        <v>0</v>
      </c>
      <c r="R392" s="16">
        <f>VLOOKUP(B392,總表!$1:$1048576,17,0)</f>
        <v>0</v>
      </c>
    </row>
    <row r="393" spans="1:18" ht="17.399999999999999" hidden="1" x14ac:dyDescent="0.3">
      <c r="A393" s="23" t="s">
        <v>3495</v>
      </c>
      <c r="B393" s="16" t="s">
        <v>1669</v>
      </c>
      <c r="C393" s="10" t="str">
        <f>VLOOKUP(B393,總表!$1:$1048576,2,0)</f>
        <v>多功能水壺</v>
      </c>
      <c r="D393" s="18" t="str">
        <f>VLOOKUP(B393,總表!$1:$1048576,4,0)</f>
        <v>休閒與教育</v>
      </c>
      <c r="E393" s="16" t="str">
        <f>VLOOKUP(B393,總表!$1:$1048576,5,0)</f>
        <v>國小組</v>
      </c>
      <c r="F393" s="16" t="str">
        <f>VLOOKUP(B393,總表!$1:$1048576,3,0)</f>
        <v>新竹縣</v>
      </c>
      <c r="G393" s="16" t="str">
        <f>VLOOKUP(B393,總表!$1:$1048576,6,0)</f>
        <v>柯宇擇</v>
      </c>
      <c r="H393" s="16" t="str">
        <f>VLOOKUP(B393,總表!$1:$1048576,7,0)</f>
        <v>新湖國小</v>
      </c>
      <c r="I393" s="16" t="str">
        <f>VLOOKUP(B393,總表!$1:$1048576,8,0)</f>
        <v>徐松立</v>
      </c>
      <c r="J393" s="16" t="str">
        <f>VLOOKUP(B393,總表!$1:$1048576,9,0)</f>
        <v>新竹縣湖口鄉新湖國小</v>
      </c>
      <c r="K393" s="16" t="str">
        <f>VLOOKUP(B393,總表!$1:$1048576,10,0)</f>
        <v>邱士豪</v>
      </c>
      <c r="L393" s="16" t="str">
        <f>VLOOKUP(B393,總表!$1:$1048576,11,0)</f>
        <v>新竹縣湖口鄉新湖國小</v>
      </c>
      <c r="M393" s="16" t="str">
        <f>VLOOKUP(B393,總表!$1:$1048576,12,0)</f>
        <v>高齊偉</v>
      </c>
      <c r="N393" s="16" t="str">
        <f>VLOOKUP(B393,總表!$1:$1048576,13,0)</f>
        <v>新竹縣湖口鄉新湖國小</v>
      </c>
      <c r="O393" s="16" t="str">
        <f>VLOOKUP(B393,總表!$1:$1048576,14,0)</f>
        <v>李明翰</v>
      </c>
      <c r="P393" s="16" t="str">
        <f>VLOOKUP(B393,總表!$1:$1048576,15,0)</f>
        <v>新竹縣湖口鄉新湖國小</v>
      </c>
      <c r="Q393" s="16" t="str">
        <f>VLOOKUP(B393,總表!$1:$1048576,16,0)</f>
        <v>彭珮筑</v>
      </c>
      <c r="R393" s="16" t="str">
        <f>VLOOKUP(B393,總表!$1:$1048576,17,0)</f>
        <v>新竹縣湖口鄉新湖國小</v>
      </c>
    </row>
    <row r="394" spans="1:18" ht="17.399999999999999" hidden="1" x14ac:dyDescent="0.3">
      <c r="A394" s="23" t="s">
        <v>3495</v>
      </c>
      <c r="B394" s="16" t="s">
        <v>2072</v>
      </c>
      <c r="C394" s="10" t="str">
        <f>VLOOKUP(B394,總表!$1:$1048576,2,0)</f>
        <v>藥丸扭蛋機</v>
      </c>
      <c r="D394" s="20" t="str">
        <f>VLOOKUP(B394,總表!$1:$1048576,4,0)</f>
        <v>社會照護</v>
      </c>
      <c r="E394" s="16" t="str">
        <f>VLOOKUP(B394,總表!$1:$1048576,5,0)</f>
        <v>國小組</v>
      </c>
      <c r="F394" s="16" t="str">
        <f>VLOOKUP(B394,總表!$1:$1048576,3,0)</f>
        <v>新竹縣</v>
      </c>
      <c r="G394" s="16" t="str">
        <f>VLOOKUP(B394,總表!$1:$1048576,6,0)</f>
        <v>陳品叡</v>
      </c>
      <c r="H394" s="16" t="str">
        <f>VLOOKUP(B394,總表!$1:$1048576,7,0)</f>
        <v>康乃薾國民中小學</v>
      </c>
      <c r="I394" s="16">
        <f>VLOOKUP(B394,總表!$1:$1048576,8,0)</f>
        <v>0</v>
      </c>
      <c r="J394" s="16">
        <f>VLOOKUP(B394,總表!$1:$1048576,9,0)</f>
        <v>0</v>
      </c>
      <c r="K394" s="16">
        <f>VLOOKUP(B394,總表!$1:$1048576,10,0)</f>
        <v>0</v>
      </c>
      <c r="L394" s="16">
        <f>VLOOKUP(B394,總表!$1:$1048576,11,0)</f>
        <v>0</v>
      </c>
      <c r="M394" s="16" t="str">
        <f>VLOOKUP(B394,總表!$1:$1048576,12,0)</f>
        <v>吳婕妤</v>
      </c>
      <c r="N394" s="16" t="str">
        <f>VLOOKUP(B394,總表!$1:$1048576,13,0)</f>
        <v>新竹縣私立康乃薾國民中小學</v>
      </c>
      <c r="O394" s="16">
        <f>VLOOKUP(B394,總表!$1:$1048576,14,0)</f>
        <v>0</v>
      </c>
      <c r="P394" s="16">
        <f>VLOOKUP(B394,總表!$1:$1048576,15,0)</f>
        <v>0</v>
      </c>
      <c r="Q394" s="16">
        <f>VLOOKUP(B394,總表!$1:$1048576,16,0)</f>
        <v>0</v>
      </c>
      <c r="R394" s="16">
        <f>VLOOKUP(B394,總表!$1:$1048576,17,0)</f>
        <v>0</v>
      </c>
    </row>
    <row r="395" spans="1:18" ht="17.399999999999999" hidden="1" x14ac:dyDescent="0.3">
      <c r="A395" s="26" t="s">
        <v>3492</v>
      </c>
      <c r="B395" s="16" t="s">
        <v>2213</v>
      </c>
      <c r="C395" s="10" t="str">
        <f>VLOOKUP(B395,總表!$1:$1048576,2,0)</f>
        <v>多功能穿衣物輔助器</v>
      </c>
      <c r="D395" s="20" t="str">
        <f>VLOOKUP(B395,總表!$1:$1048576,4,0)</f>
        <v>社會照護</v>
      </c>
      <c r="E395" s="16" t="str">
        <f>VLOOKUP(B395,總表!$1:$1048576,5,0)</f>
        <v>國小組</v>
      </c>
      <c r="F395" s="16" t="str">
        <f>VLOOKUP(B395,總表!$1:$1048576,3,0)</f>
        <v>新竹縣</v>
      </c>
      <c r="G395" s="16" t="str">
        <f>VLOOKUP(B395,總表!$1:$1048576,6,0)</f>
        <v>高榆喬</v>
      </c>
      <c r="H395" s="16" t="str">
        <f>VLOOKUP(B395,總表!$1:$1048576,7,0)</f>
        <v>新竹縣湖口鄉新湖國民小學</v>
      </c>
      <c r="I395" s="16" t="str">
        <f>VLOOKUP(B395,總表!$1:$1048576,8,0)</f>
        <v>姜恆硯</v>
      </c>
      <c r="J395" s="16" t="str">
        <f>VLOOKUP(B395,總表!$1:$1048576,9,0)</f>
        <v>新竹縣湖口鄉新湖國民小學</v>
      </c>
      <c r="K395" s="16" t="str">
        <f>VLOOKUP(B395,總表!$1:$1048576,10,0)</f>
        <v>蕭渝宣</v>
      </c>
      <c r="L395" s="16" t="str">
        <f>VLOOKUP(B395,總表!$1:$1048576,11,0)</f>
        <v>新竹縣湖口鄉新湖國民小學</v>
      </c>
      <c r="M395" s="16" t="str">
        <f>VLOOKUP(B395,總表!$1:$1048576,12,0)</f>
        <v>王郁婷</v>
      </c>
      <c r="N395" s="16" t="str">
        <f>VLOOKUP(B395,總表!$1:$1048576,13,0)</f>
        <v>新竹縣新湖國民小學</v>
      </c>
      <c r="O395" s="16" t="str">
        <f>VLOOKUP(B395,總表!$1:$1048576,14,0)</f>
        <v>官憲瑜</v>
      </c>
      <c r="P395" s="16" t="str">
        <f>VLOOKUP(B395,總表!$1:$1048576,15,0)</f>
        <v>新竹縣新湖國民小學</v>
      </c>
      <c r="Q395" s="16" t="str">
        <f>VLOOKUP(B395,總表!$1:$1048576,16,0)</f>
        <v>彭珮筑</v>
      </c>
      <c r="R395" s="16" t="str">
        <f>VLOOKUP(B395,總表!$1:$1048576,17,0)</f>
        <v>新竹縣新湖國民小學</v>
      </c>
    </row>
    <row r="396" spans="1:18" ht="17.399999999999999" hidden="1" x14ac:dyDescent="0.3">
      <c r="A396" s="29" t="s">
        <v>3493</v>
      </c>
      <c r="B396" s="16" t="s">
        <v>2222</v>
      </c>
      <c r="C396" s="10" t="str">
        <f>VLOOKUP(B396,總表!$1:$1048576,2,0)</f>
        <v>花開富貴!花瓣智能水壺</v>
      </c>
      <c r="D396" s="20" t="str">
        <f>VLOOKUP(B396,總表!$1:$1048576,4,0)</f>
        <v>社會照護</v>
      </c>
      <c r="E396" s="16" t="str">
        <f>VLOOKUP(B396,總表!$1:$1048576,5,0)</f>
        <v>國小組</v>
      </c>
      <c r="F396" s="16" t="str">
        <f>VLOOKUP(B396,總表!$1:$1048576,3,0)</f>
        <v>新竹縣</v>
      </c>
      <c r="G396" s="16" t="str">
        <f>VLOOKUP(B396,總表!$1:$1048576,6,0)</f>
        <v>高榆喬</v>
      </c>
      <c r="H396" s="16" t="str">
        <f>VLOOKUP(B396,總表!$1:$1048576,7,0)</f>
        <v>新竹縣湖口鄉新湖國民小學</v>
      </c>
      <c r="I396" s="16" t="str">
        <f>VLOOKUP(B396,總表!$1:$1048576,8,0)</f>
        <v>姜恆硯</v>
      </c>
      <c r="J396" s="16" t="str">
        <f>VLOOKUP(B396,總表!$1:$1048576,9,0)</f>
        <v>新竹縣湖口鄉新湖國民小學</v>
      </c>
      <c r="K396" s="16" t="str">
        <f>VLOOKUP(B396,總表!$1:$1048576,10,0)</f>
        <v>蕭渝宣</v>
      </c>
      <c r="L396" s="16" t="str">
        <f>VLOOKUP(B396,總表!$1:$1048576,11,0)</f>
        <v>新竹縣湖口鄉新湖國民小學</v>
      </c>
      <c r="M396" s="16" t="str">
        <f>VLOOKUP(B396,總表!$1:$1048576,12,0)</f>
        <v>王郁婷</v>
      </c>
      <c r="N396" s="16" t="str">
        <f>VLOOKUP(B396,總表!$1:$1048576,13,0)</f>
        <v>新竹縣新湖國民小學</v>
      </c>
      <c r="O396" s="16" t="str">
        <f>VLOOKUP(B396,總表!$1:$1048576,14,0)</f>
        <v>官憲瑜</v>
      </c>
      <c r="P396" s="16" t="str">
        <f>VLOOKUP(B396,總表!$1:$1048576,15,0)</f>
        <v>新竹縣新湖國民小學</v>
      </c>
      <c r="Q396" s="16" t="str">
        <f>VLOOKUP(B396,總表!$1:$1048576,16,0)</f>
        <v>徐煜淵</v>
      </c>
      <c r="R396" s="16" t="str">
        <f>VLOOKUP(B396,總表!$1:$1048576,17,0)</f>
        <v>新竹縣新湖國民小學</v>
      </c>
    </row>
    <row r="397" spans="1:18" ht="17.399999999999999" hidden="1" x14ac:dyDescent="0.3">
      <c r="A397" s="22" t="s">
        <v>3495</v>
      </c>
      <c r="B397" s="16" t="s">
        <v>2635</v>
      </c>
      <c r="C397" s="10" t="str">
        <f>VLOOKUP(B397,總表!$1:$1048576,2,0)</f>
        <v>自動脫襪器</v>
      </c>
      <c r="D397" s="16" t="str">
        <f>VLOOKUP(B397,總表!$1:$1048576,4,0)</f>
        <v>便利生活</v>
      </c>
      <c r="E397" s="16" t="str">
        <f>VLOOKUP(B397,總表!$1:$1048576,5,0)</f>
        <v>國小組</v>
      </c>
      <c r="F397" s="16" t="str">
        <f>VLOOKUP(B397,總表!$1:$1048576,3,0)</f>
        <v>新竹縣</v>
      </c>
      <c r="G397" s="16" t="str">
        <f>VLOOKUP(B397,總表!$1:$1048576,6,0)</f>
        <v>陳芝語</v>
      </c>
      <c r="H397" s="16" t="str">
        <f>VLOOKUP(B397,總表!$1:$1048576,7,0)</f>
        <v>新湖國小</v>
      </c>
      <c r="I397" s="16" t="str">
        <f>VLOOKUP(B397,總表!$1:$1048576,8,0)</f>
        <v>潘姿諭</v>
      </c>
      <c r="J397" s="16" t="str">
        <f>VLOOKUP(B397,總表!$1:$1048576,9,0)</f>
        <v>新湖國小</v>
      </c>
      <c r="K397" s="16">
        <f>VLOOKUP(B397,總表!$1:$1048576,10,0)</f>
        <v>0</v>
      </c>
      <c r="L397" s="16">
        <f>VLOOKUP(B397,總表!$1:$1048576,11,0)</f>
        <v>0</v>
      </c>
      <c r="M397" s="16" t="str">
        <f>VLOOKUP(B397,總表!$1:$1048576,12,0)</f>
        <v>李明翰</v>
      </c>
      <c r="N397" s="16" t="str">
        <f>VLOOKUP(B397,總表!$1:$1048576,13,0)</f>
        <v>新湖國小</v>
      </c>
      <c r="O397" s="16" t="str">
        <f>VLOOKUP(B397,總表!$1:$1048576,14,0)</f>
        <v>高齊偉</v>
      </c>
      <c r="P397" s="16" t="str">
        <f>VLOOKUP(B397,總表!$1:$1048576,15,0)</f>
        <v>新竹縣湖口鄉新湖國小</v>
      </c>
      <c r="Q397" s="16">
        <f>VLOOKUP(B397,總表!$1:$1048576,16,0)</f>
        <v>0</v>
      </c>
      <c r="R397" s="16">
        <f>VLOOKUP(B397,總表!$1:$1048576,17,0)</f>
        <v>0</v>
      </c>
    </row>
    <row r="398" spans="1:18" ht="17.399999999999999" hidden="1" x14ac:dyDescent="0.3">
      <c r="A398" s="28" t="s">
        <v>3493</v>
      </c>
      <c r="B398" s="13" t="s">
        <v>2462</v>
      </c>
      <c r="C398" s="10" t="str">
        <f>VLOOKUP(B398,總表!$1:$1048576,2,0)</f>
        <v>待辦事項記錄器</v>
      </c>
      <c r="D398" s="16" t="str">
        <f>VLOOKUP(B398,總表!$1:$1048576,4,0)</f>
        <v>便利生活</v>
      </c>
      <c r="E398" s="16" t="str">
        <f>VLOOKUP(B398,總表!$1:$1048576,5,0)</f>
        <v>國小組</v>
      </c>
      <c r="F398" s="16" t="str">
        <f>VLOOKUP(B398,總表!$1:$1048576,3,0)</f>
        <v>新竹縣</v>
      </c>
      <c r="G398" s="16" t="str">
        <f>VLOOKUP(B398,總表!$1:$1048576,6,0)</f>
        <v>古宇超</v>
      </c>
      <c r="H398" s="16" t="str">
        <f>VLOOKUP(B398,總表!$1:$1048576,7,0)</f>
        <v>新竹縣竹北市十興國民小學</v>
      </c>
      <c r="I398" s="16">
        <f>VLOOKUP(B398,總表!$1:$1048576,8,0)</f>
        <v>0</v>
      </c>
      <c r="J398" s="16">
        <f>VLOOKUP(B398,總表!$1:$1048576,9,0)</f>
        <v>0</v>
      </c>
      <c r="K398" s="16">
        <f>VLOOKUP(B398,總表!$1:$1048576,10,0)</f>
        <v>0</v>
      </c>
      <c r="L398" s="16">
        <f>VLOOKUP(B398,總表!$1:$1048576,11,0)</f>
        <v>0</v>
      </c>
      <c r="M398" s="16" t="str">
        <f>VLOOKUP(B398,總表!$1:$1048576,12,0)</f>
        <v>駱永村</v>
      </c>
      <c r="N398" s="16" t="str">
        <f>VLOOKUP(B398,總表!$1:$1048576,13,0)</f>
        <v>新竹縣竹北市十興國民小學</v>
      </c>
      <c r="O398" s="16">
        <f>VLOOKUP(B398,總表!$1:$1048576,14,0)</f>
        <v>0</v>
      </c>
      <c r="P398" s="16">
        <f>VLOOKUP(B398,總表!$1:$1048576,15,0)</f>
        <v>0</v>
      </c>
      <c r="Q398" s="16">
        <f>VLOOKUP(B398,總表!$1:$1048576,16,0)</f>
        <v>0</v>
      </c>
      <c r="R398" s="16">
        <f>VLOOKUP(B398,總表!$1:$1048576,17,0)</f>
        <v>0</v>
      </c>
    </row>
    <row r="399" spans="1:18" ht="17.399999999999999" hidden="1" x14ac:dyDescent="0.3">
      <c r="A399" s="22" t="s">
        <v>3495</v>
      </c>
      <c r="B399" s="13" t="s">
        <v>906</v>
      </c>
      <c r="C399" s="10" t="str">
        <f>VLOOKUP(B399,總表!$1:$1048576,2,0)</f>
        <v>夜貓子該睡了---睡前刷牙提醒器</v>
      </c>
      <c r="D399" s="16" t="str">
        <f>VLOOKUP(B399,總表!$1:$1048576,4,0)</f>
        <v>便利生活</v>
      </c>
      <c r="E399" s="16" t="str">
        <f>VLOOKUP(B399,總表!$1:$1048576,5,0)</f>
        <v>國中組</v>
      </c>
      <c r="F399" s="16" t="str">
        <f>VLOOKUP(B399,總表!$1:$1048576,3,0)</f>
        <v>新竹縣</v>
      </c>
      <c r="G399" s="16" t="str">
        <f>VLOOKUP(B399,總表!$1:$1048576,6,0)</f>
        <v>周明褕</v>
      </c>
      <c r="H399" s="16" t="str">
        <f>VLOOKUP(B399,總表!$1:$1048576,7,0)</f>
        <v>新竹縣立東興國民中學</v>
      </c>
      <c r="I399" s="16">
        <f>VLOOKUP(B399,總表!$1:$1048576,8,0)</f>
        <v>0</v>
      </c>
      <c r="J399" s="16">
        <f>VLOOKUP(B399,總表!$1:$1048576,9,0)</f>
        <v>0</v>
      </c>
      <c r="K399" s="16">
        <f>VLOOKUP(B399,總表!$1:$1048576,10,0)</f>
        <v>0</v>
      </c>
      <c r="L399" s="16">
        <f>VLOOKUP(B399,總表!$1:$1048576,11,0)</f>
        <v>0</v>
      </c>
      <c r="M399" s="16" t="str">
        <f>VLOOKUP(B399,總表!$1:$1048576,12,0)</f>
        <v>姜虹希</v>
      </c>
      <c r="N399" s="16" t="str">
        <f>VLOOKUP(B399,總表!$1:$1048576,13,0)</f>
        <v>新竹縣立東興國民中學</v>
      </c>
      <c r="O399" s="16">
        <f>VLOOKUP(B399,總表!$1:$1048576,14,0)</f>
        <v>0</v>
      </c>
      <c r="P399" s="16">
        <f>VLOOKUP(B399,總表!$1:$1048576,15,0)</f>
        <v>0</v>
      </c>
      <c r="Q399" s="16">
        <f>VLOOKUP(B399,總表!$1:$1048576,16,0)</f>
        <v>0</v>
      </c>
      <c r="R399" s="16">
        <f>VLOOKUP(B399,總表!$1:$1048576,17,0)</f>
        <v>0</v>
      </c>
    </row>
    <row r="400" spans="1:18" ht="17.399999999999999" hidden="1" x14ac:dyDescent="0.3">
      <c r="A400" s="30" t="s">
        <v>3494</v>
      </c>
      <c r="B400" s="13" t="s">
        <v>3008</v>
      </c>
      <c r="C400" s="10" t="str">
        <f>VLOOKUP(B400,總表!$1:$1048576,2,0)</f>
        <v>震震保瓶安</v>
      </c>
      <c r="D400" s="19" t="str">
        <f>VLOOKUP(B400,總表!$1:$1048576,4,0)</f>
        <v>災害管理與安全</v>
      </c>
      <c r="E400" s="16" t="str">
        <f>VLOOKUP(B400,總表!$1:$1048576,5,0)</f>
        <v>高中職組</v>
      </c>
      <c r="F400" s="16" t="str">
        <f>VLOOKUP(B400,總表!$1:$1048576,3,0)</f>
        <v>嘉義市</v>
      </c>
      <c r="G400" s="16" t="str">
        <f>VLOOKUP(B400,總表!$1:$1048576,6,0)</f>
        <v>沈庭羽</v>
      </c>
      <c r="H400" s="16" t="str">
        <f>VLOOKUP(B400,總表!$1:$1048576,7,0)</f>
        <v>國立嘉義女中</v>
      </c>
      <c r="I400" s="16" t="str">
        <f>VLOOKUP(B400,總表!$1:$1048576,8,0)</f>
        <v>蕭聿涵</v>
      </c>
      <c r="J400" s="16" t="str">
        <f>VLOOKUP(B400,總表!$1:$1048576,9,0)</f>
        <v>國立嘉義女中</v>
      </c>
      <c r="K400" s="16">
        <f>VLOOKUP(B400,總表!$1:$1048576,10,0)</f>
        <v>0</v>
      </c>
      <c r="L400" s="16">
        <f>VLOOKUP(B400,總表!$1:$1048576,11,0)</f>
        <v>0</v>
      </c>
      <c r="M400" s="16" t="str">
        <f>VLOOKUP(B400,總表!$1:$1048576,12,0)</f>
        <v>沈奕成</v>
      </c>
      <c r="N400" s="16" t="str">
        <f>VLOOKUP(B400,總表!$1:$1048576,13,0)</f>
        <v>嘉義市立北興國中</v>
      </c>
      <c r="O400" s="16" t="str">
        <f>VLOOKUP(B400,總表!$1:$1048576,14,0)</f>
        <v>王靜儀</v>
      </c>
      <c r="P400" s="16" t="str">
        <f>VLOOKUP(B400,總表!$1:$1048576,15,0)</f>
        <v>嘉義市立北興國中</v>
      </c>
      <c r="Q400" s="16" t="str">
        <f>VLOOKUP(B400,總表!$1:$1048576,16,0)</f>
        <v>蘇義賢</v>
      </c>
      <c r="R400" s="16" t="str">
        <f>VLOOKUP(B400,總表!$1:$1048576,17,0)</f>
        <v>國立嘉義女中</v>
      </c>
    </row>
    <row r="401" spans="1:18" hidden="1" x14ac:dyDescent="0.3">
      <c r="A401" s="24" t="s">
        <v>3495</v>
      </c>
      <c r="B401" s="16" t="s">
        <v>1787</v>
      </c>
      <c r="C401" s="10" t="str">
        <f>VLOOKUP(B401,總表!$1:$1048576,2,0)</f>
        <v>拉拉地吸防煙罩</v>
      </c>
      <c r="D401" s="19" t="str">
        <f>VLOOKUP(B401,總表!$1:$1048576,4,0)</f>
        <v>災害管理與安全</v>
      </c>
      <c r="E401" s="16" t="str">
        <f>VLOOKUP(B401,總表!$1:$1048576,5,0)</f>
        <v>國小組</v>
      </c>
      <c r="F401" s="16" t="str">
        <f>VLOOKUP(B401,總表!$1:$1048576,3,0)</f>
        <v>嘉義市</v>
      </c>
      <c r="G401" s="16" t="str">
        <f>VLOOKUP(B401,總表!$1:$1048576,6,0)</f>
        <v>劉千榕</v>
      </c>
      <c r="H401" s="16" t="str">
        <f>VLOOKUP(B401,總表!$1:$1048576,7,0)</f>
        <v>國立嘉義大學附設國民小學</v>
      </c>
      <c r="I401" s="16" t="str">
        <f>VLOOKUP(B401,總表!$1:$1048576,8,0)</f>
        <v>黃騰逸</v>
      </c>
      <c r="J401" s="16" t="str">
        <f>VLOOKUP(B401,總表!$1:$1048576,9,0)</f>
        <v xml:space="preserve">國立嘉義大學附實驗國民小學	</v>
      </c>
      <c r="K401" s="16" t="str">
        <f>VLOOKUP(B401,總表!$1:$1048576,10,0)</f>
        <v>周楷硯</v>
      </c>
      <c r="L401" s="16" t="str">
        <f>VLOOKUP(B401,總表!$1:$1048576,11,0)</f>
        <v>國立嘉義大學附設國民小學</v>
      </c>
      <c r="M401" s="16" t="str">
        <f>VLOOKUP(B401,總表!$1:$1048576,12,0)</f>
        <v>翁秀玉</v>
      </c>
      <c r="N401" s="16" t="str">
        <f>VLOOKUP(B401,總表!$1:$1048576,13,0)</f>
        <v>國立嘉義大學附設實驗國民小學</v>
      </c>
      <c r="O401" s="16" t="str">
        <f>VLOOKUP(B401,總表!$1:$1048576,14,0)</f>
        <v>楊雯惠</v>
      </c>
      <c r="P401" s="16" t="str">
        <f>VLOOKUP(B401,總表!$1:$1048576,15,0)</f>
        <v>國立嘉義大學附設國民小學</v>
      </c>
      <c r="Q401" s="16">
        <f>VLOOKUP(B401,總表!$1:$1048576,16,0)</f>
        <v>0</v>
      </c>
      <c r="R401" s="16">
        <f>VLOOKUP(B401,總表!$1:$1048576,17,0)</f>
        <v>0</v>
      </c>
    </row>
    <row r="402" spans="1:18" hidden="1" x14ac:dyDescent="0.3">
      <c r="A402" s="24" t="s">
        <v>3495</v>
      </c>
      <c r="B402" s="16" t="s">
        <v>1860</v>
      </c>
      <c r="C402" s="10" t="str">
        <f>VLOOKUP(B402,總表!$1:$1048576,2,0)</f>
        <v>防災鳴帽涼感午安枕</v>
      </c>
      <c r="D402" s="19" t="str">
        <f>VLOOKUP(B402,總表!$1:$1048576,4,0)</f>
        <v>災害管理與安全</v>
      </c>
      <c r="E402" s="16" t="str">
        <f>VLOOKUP(B402,總表!$1:$1048576,5,0)</f>
        <v>國小組</v>
      </c>
      <c r="F402" s="16" t="str">
        <f>VLOOKUP(B402,總表!$1:$1048576,3,0)</f>
        <v>嘉義市</v>
      </c>
      <c r="G402" s="16" t="str">
        <f>VLOOKUP(B402,總表!$1:$1048576,6,0)</f>
        <v>葉馨璟</v>
      </c>
      <c r="H402" s="16" t="str">
        <f>VLOOKUP(B402,總表!$1:$1048576,7,0)</f>
        <v>國立嘉義大學附設實驗國民小學</v>
      </c>
      <c r="I402" s="16" t="str">
        <f>VLOOKUP(B402,總表!$1:$1048576,8,0)</f>
        <v>葉紘維</v>
      </c>
      <c r="J402" s="16" t="str">
        <f>VLOOKUP(B402,總表!$1:$1048576,9,0)</f>
        <v>維多利亞雙語小學</v>
      </c>
      <c r="K402" s="16">
        <f>VLOOKUP(B402,總表!$1:$1048576,10,0)</f>
        <v>0</v>
      </c>
      <c r="L402" s="16">
        <f>VLOOKUP(B402,總表!$1:$1048576,11,0)</f>
        <v>0</v>
      </c>
      <c r="M402" s="16" t="str">
        <f>VLOOKUP(B402,總表!$1:$1048576,12,0)</f>
        <v>楊雯惠</v>
      </c>
      <c r="N402" s="16" t="str">
        <f>VLOOKUP(B402,總表!$1:$1048576,13,0)</f>
        <v>國立嘉義大學附設國民小學</v>
      </c>
      <c r="O402" s="16" t="str">
        <f>VLOOKUP(B402,總表!$1:$1048576,14,0)</f>
        <v>翁秀玉</v>
      </c>
      <c r="P402" s="16" t="str">
        <f>VLOOKUP(B402,總表!$1:$1048576,15,0)</f>
        <v>國立嘉義大學附設國民小學</v>
      </c>
      <c r="Q402" s="16">
        <f>VLOOKUP(B402,總表!$1:$1048576,16,0)</f>
        <v>0</v>
      </c>
      <c r="R402" s="16">
        <f>VLOOKUP(B402,總表!$1:$1048576,17,0)</f>
        <v>0</v>
      </c>
    </row>
    <row r="403" spans="1:18" hidden="1" x14ac:dyDescent="0.3">
      <c r="A403" s="32" t="s">
        <v>3494</v>
      </c>
      <c r="B403" s="16" t="s">
        <v>1827</v>
      </c>
      <c r="C403" s="10" t="str">
        <f>VLOOKUP(B403,總表!$1:$1048576,2,0)</f>
        <v>多方位水火箭拋繩槍</v>
      </c>
      <c r="D403" s="19" t="str">
        <f>VLOOKUP(B403,總表!$1:$1048576,4,0)</f>
        <v>災害管理與安全</v>
      </c>
      <c r="E403" s="16" t="str">
        <f>VLOOKUP(B403,總表!$1:$1048576,5,0)</f>
        <v>國小組</v>
      </c>
      <c r="F403" s="16" t="str">
        <f>VLOOKUP(B403,總表!$1:$1048576,3,0)</f>
        <v>嘉義市</v>
      </c>
      <c r="G403" s="16" t="str">
        <f>VLOOKUP(B403,總表!$1:$1048576,6,0)</f>
        <v>陳冠甫</v>
      </c>
      <c r="H403" s="16" t="str">
        <f>VLOOKUP(B403,總表!$1:$1048576,7,0)</f>
        <v>國立嘉義大學附設實驗國民小學</v>
      </c>
      <c r="I403" s="16" t="str">
        <f>VLOOKUP(B403,總表!$1:$1048576,8,0)</f>
        <v>陳宣菲</v>
      </c>
      <c r="J403" s="16" t="str">
        <f>VLOOKUP(B403,總表!$1:$1048576,9,0)</f>
        <v>國立嘉義大學附設實驗國民小學</v>
      </c>
      <c r="K403" s="16" t="str">
        <f>VLOOKUP(B403,總表!$1:$1048576,10,0)</f>
        <v>羅羽庭</v>
      </c>
      <c r="L403" s="16" t="str">
        <f>VLOOKUP(B403,總表!$1:$1048576,11,0)</f>
        <v>國立嘉義大學附設實驗國民小學</v>
      </c>
      <c r="M403" s="16" t="str">
        <f>VLOOKUP(B403,總表!$1:$1048576,12,0)</f>
        <v>劉恬如</v>
      </c>
      <c r="N403" s="16" t="str">
        <f>VLOOKUP(B403,總表!$1:$1048576,13,0)</f>
        <v>國立嘉義大學附設實驗國民小學</v>
      </c>
      <c r="O403" s="16">
        <f>VLOOKUP(B403,總表!$1:$1048576,14,0)</f>
        <v>0</v>
      </c>
      <c r="P403" s="16">
        <f>VLOOKUP(B403,總表!$1:$1048576,15,0)</f>
        <v>0</v>
      </c>
      <c r="Q403" s="16">
        <f>VLOOKUP(B403,總表!$1:$1048576,16,0)</f>
        <v>0</v>
      </c>
      <c r="R403" s="16">
        <f>VLOOKUP(B403,總表!$1:$1048576,17,0)</f>
        <v>0</v>
      </c>
    </row>
    <row r="404" spans="1:18" ht="17.399999999999999" hidden="1" x14ac:dyDescent="0.3">
      <c r="A404" s="26" t="s">
        <v>3492</v>
      </c>
      <c r="B404" s="16" t="s">
        <v>2102</v>
      </c>
      <c r="C404" s="10" t="str">
        <f>VLOOKUP(B404,總表!$1:$1048576,2,0)</f>
        <v>足弓溫熱按摩器</v>
      </c>
      <c r="D404" s="20" t="str">
        <f>VLOOKUP(B404,總表!$1:$1048576,4,0)</f>
        <v>社會照護</v>
      </c>
      <c r="E404" s="16" t="str">
        <f>VLOOKUP(B404,總表!$1:$1048576,5,0)</f>
        <v>國小組</v>
      </c>
      <c r="F404" s="16" t="str">
        <f>VLOOKUP(B404,總表!$1:$1048576,3,0)</f>
        <v>嘉義市</v>
      </c>
      <c r="G404" s="16" t="str">
        <f>VLOOKUP(B404,總表!$1:$1048576,6,0)</f>
        <v>簡奕聞</v>
      </c>
      <c r="H404" s="16" t="str">
        <f>VLOOKUP(B404,總表!$1:$1048576,7,0)</f>
        <v>國立嘉義大學附設實驗國民小學</v>
      </c>
      <c r="I404" s="16" t="str">
        <f>VLOOKUP(B404,總表!$1:$1048576,8,0)</f>
        <v>林恩樂</v>
      </c>
      <c r="J404" s="16" t="str">
        <f>VLOOKUP(B404,總表!$1:$1048576,9,0)</f>
        <v>國立嘉義大學附設實驗國民小學</v>
      </c>
      <c r="K404" s="16" t="str">
        <f>VLOOKUP(B404,總表!$1:$1048576,10,0)</f>
        <v>張寓森</v>
      </c>
      <c r="L404" s="16" t="str">
        <f>VLOOKUP(B404,總表!$1:$1048576,11,0)</f>
        <v>國立嘉義大學附設實驗國民小學</v>
      </c>
      <c r="M404" s="16" t="str">
        <f>VLOOKUP(B404,總表!$1:$1048576,12,0)</f>
        <v>翁秀玉</v>
      </c>
      <c r="N404" s="16" t="str">
        <f>VLOOKUP(B404,總表!$1:$1048576,13,0)</f>
        <v>國立嘉義大學附設實驗國民小學</v>
      </c>
      <c r="O404" s="16" t="str">
        <f>VLOOKUP(B404,總表!$1:$1048576,14,0)</f>
        <v>李靜嫺</v>
      </c>
      <c r="P404" s="16" t="str">
        <f>VLOOKUP(B404,總表!$1:$1048576,15,0)</f>
        <v>嘉義市市立精忠國民小學</v>
      </c>
      <c r="Q404" s="16">
        <f>VLOOKUP(B404,總表!$1:$1048576,16,0)</f>
        <v>0</v>
      </c>
      <c r="R404" s="16">
        <f>VLOOKUP(B404,總表!$1:$1048576,17,0)</f>
        <v>0</v>
      </c>
    </row>
    <row r="405" spans="1:18" ht="17.399999999999999" hidden="1" x14ac:dyDescent="0.3">
      <c r="A405" s="31" t="s">
        <v>3494</v>
      </c>
      <c r="B405" s="16" t="s">
        <v>2117</v>
      </c>
      <c r="C405" s="10" t="str">
        <f>VLOOKUP(B405,總表!$1:$1048576,2,0)</f>
        <v>香味助眠頭帳</v>
      </c>
      <c r="D405" s="20" t="str">
        <f>VLOOKUP(B405,總表!$1:$1048576,4,0)</f>
        <v>社會照護</v>
      </c>
      <c r="E405" s="16" t="str">
        <f>VLOOKUP(B405,總表!$1:$1048576,5,0)</f>
        <v>國小組</v>
      </c>
      <c r="F405" s="16" t="str">
        <f>VLOOKUP(B405,總表!$1:$1048576,3,0)</f>
        <v>嘉義市</v>
      </c>
      <c r="G405" s="16" t="str">
        <f>VLOOKUP(B405,總表!$1:$1048576,6,0)</f>
        <v>蔡依庭</v>
      </c>
      <c r="H405" s="16" t="str">
        <f>VLOOKUP(B405,總表!$1:$1048576,7,0)</f>
        <v>國立嘉義大學附設實驗國民小學</v>
      </c>
      <c r="I405" s="16" t="str">
        <f>VLOOKUP(B405,總表!$1:$1048576,8,0)</f>
        <v>蔡艾辰</v>
      </c>
      <c r="J405" s="16" t="str">
        <f>VLOOKUP(B405,總表!$1:$1048576,9,0)</f>
        <v>國立嘉義大學附設實驗國民小學</v>
      </c>
      <c r="K405" s="16">
        <f>VLOOKUP(B405,總表!$1:$1048576,10,0)</f>
        <v>0</v>
      </c>
      <c r="L405" s="16">
        <f>VLOOKUP(B405,總表!$1:$1048576,11,0)</f>
        <v>0</v>
      </c>
      <c r="M405" s="16" t="str">
        <f>VLOOKUP(B405,總表!$1:$1048576,12,0)</f>
        <v>翁秀玉</v>
      </c>
      <c r="N405" s="16" t="str">
        <f>VLOOKUP(B405,總表!$1:$1048576,13,0)</f>
        <v>國立嘉義大學附設實驗國民小學</v>
      </c>
      <c r="O405" s="16" t="str">
        <f>VLOOKUP(B405,總表!$1:$1048576,14,0)</f>
        <v>楊雯惠</v>
      </c>
      <c r="P405" s="16" t="str">
        <f>VLOOKUP(B405,總表!$1:$1048576,15,0)</f>
        <v>國立嘉義大學附設國民小學</v>
      </c>
      <c r="Q405" s="16">
        <f>VLOOKUP(B405,總表!$1:$1048576,16,0)</f>
        <v>0</v>
      </c>
      <c r="R405" s="16">
        <f>VLOOKUP(B405,總表!$1:$1048576,17,0)</f>
        <v>0</v>
      </c>
    </row>
    <row r="406" spans="1:18" ht="17.399999999999999" hidden="1" x14ac:dyDescent="0.3">
      <c r="A406" s="22" t="s">
        <v>3495</v>
      </c>
      <c r="B406" s="16" t="s">
        <v>2390</v>
      </c>
      <c r="C406" s="10" t="str">
        <f>VLOOKUP(B406,總表!$1:$1048576,2,0)</f>
        <v>愛乾淨的垃圾桶</v>
      </c>
      <c r="D406" s="16" t="str">
        <f>VLOOKUP(B406,總表!$1:$1048576,4,0)</f>
        <v>便利生活</v>
      </c>
      <c r="E406" s="16" t="str">
        <f>VLOOKUP(B406,總表!$1:$1048576,5,0)</f>
        <v>國小組</v>
      </c>
      <c r="F406" s="16" t="str">
        <f>VLOOKUP(B406,總表!$1:$1048576,3,0)</f>
        <v>嘉義市</v>
      </c>
      <c r="G406" s="16" t="str">
        <f>VLOOKUP(B406,總表!$1:$1048576,6,0)</f>
        <v>溫晴詠</v>
      </c>
      <c r="H406" s="16" t="str">
        <f>VLOOKUP(B406,總表!$1:$1048576,7,0)</f>
        <v>嘉義市西區大同國民小學</v>
      </c>
      <c r="I406" s="16" t="str">
        <f>VLOOKUP(B406,總表!$1:$1048576,8,0)</f>
        <v>凃洺豪</v>
      </c>
      <c r="J406" s="16" t="str">
        <f>VLOOKUP(B406,總表!$1:$1048576,9,0)</f>
        <v>嘉義市西區大同國民小學</v>
      </c>
      <c r="K406" s="16" t="str">
        <f>VLOOKUP(B406,總表!$1:$1048576,10,0)</f>
        <v>葉瀚升</v>
      </c>
      <c r="L406" s="16" t="str">
        <f>VLOOKUP(B406,總表!$1:$1048576,11,0)</f>
        <v>嘉義市西區大同國民小學</v>
      </c>
      <c r="M406" s="16" t="str">
        <f>VLOOKUP(B406,總表!$1:$1048576,12,0)</f>
        <v>蔡明展</v>
      </c>
      <c r="N406" s="16" t="str">
        <f>VLOOKUP(B406,總表!$1:$1048576,13,0)</f>
        <v>嘉義市大同國民小學</v>
      </c>
      <c r="O406" s="16" t="str">
        <f>VLOOKUP(B406,總表!$1:$1048576,14,0)</f>
        <v>何盈萱</v>
      </c>
      <c r="P406" s="16" t="str">
        <f>VLOOKUP(B406,總表!$1:$1048576,15,0)</f>
        <v>嘉義市大同國民小學</v>
      </c>
      <c r="Q406" s="16">
        <f>VLOOKUP(B406,總表!$1:$1048576,16,0)</f>
        <v>0</v>
      </c>
      <c r="R406" s="16">
        <f>VLOOKUP(B406,總表!$1:$1048576,17,0)</f>
        <v>0</v>
      </c>
    </row>
    <row r="407" spans="1:18" ht="17.399999999999999" hidden="1" x14ac:dyDescent="0.3">
      <c r="A407" s="22" t="s">
        <v>3495</v>
      </c>
      <c r="B407" s="16" t="s">
        <v>2515</v>
      </c>
      <c r="C407" s="10" t="str">
        <f>VLOOKUP(B407,總表!$1:$1048576,2,0)</f>
        <v>定時變色牙刷</v>
      </c>
      <c r="D407" s="16" t="str">
        <f>VLOOKUP(B407,總表!$1:$1048576,4,0)</f>
        <v>便利生活</v>
      </c>
      <c r="E407" s="16" t="str">
        <f>VLOOKUP(B407,總表!$1:$1048576,5,0)</f>
        <v>國小組</v>
      </c>
      <c r="F407" s="16" t="str">
        <f>VLOOKUP(B407,總表!$1:$1048576,3,0)</f>
        <v>嘉義市</v>
      </c>
      <c r="G407" s="16" t="str">
        <f>VLOOKUP(B407,總表!$1:$1048576,6,0)</f>
        <v>周禹安</v>
      </c>
      <c r="H407" s="16" t="str">
        <f>VLOOKUP(B407,總表!$1:$1048576,7,0)</f>
        <v>國立嘉義大學附設國民小學</v>
      </c>
      <c r="I407" s="16" t="str">
        <f>VLOOKUP(B407,總表!$1:$1048576,8,0)</f>
        <v>張仁曦</v>
      </c>
      <c r="J407" s="16" t="str">
        <f>VLOOKUP(B407,總表!$1:$1048576,9,0)</f>
        <v>國立嘉義大學附設國民小學</v>
      </c>
      <c r="K407" s="16">
        <f>VLOOKUP(B407,總表!$1:$1048576,10,0)</f>
        <v>0</v>
      </c>
      <c r="L407" s="16">
        <f>VLOOKUP(B407,總表!$1:$1048576,11,0)</f>
        <v>0</v>
      </c>
      <c r="M407" s="16" t="str">
        <f>VLOOKUP(B407,總表!$1:$1048576,12,0)</f>
        <v>翁秀玉</v>
      </c>
      <c r="N407" s="16" t="str">
        <f>VLOOKUP(B407,總表!$1:$1048576,13,0)</f>
        <v>國立嘉義大學附設實驗國民小學</v>
      </c>
      <c r="O407" s="16" t="str">
        <f>VLOOKUP(B407,總表!$1:$1048576,14,0)</f>
        <v>楊雯惠</v>
      </c>
      <c r="P407" s="16" t="str">
        <f>VLOOKUP(B407,總表!$1:$1048576,15,0)</f>
        <v>國立嘉義大學附設國民小學</v>
      </c>
      <c r="Q407" s="16">
        <f>VLOOKUP(B407,總表!$1:$1048576,16,0)</f>
        <v>0</v>
      </c>
      <c r="R407" s="16">
        <f>VLOOKUP(B407,總表!$1:$1048576,17,0)</f>
        <v>0</v>
      </c>
    </row>
    <row r="408" spans="1:18" ht="17.399999999999999" hidden="1" x14ac:dyDescent="0.3">
      <c r="A408" s="22" t="s">
        <v>3495</v>
      </c>
      <c r="B408" s="16" t="s">
        <v>2679</v>
      </c>
      <c r="C408" s="10" t="str">
        <f>VLOOKUP(B408,總表!$1:$1048576,2,0)</f>
        <v>充氣式不黏手午睡枕</v>
      </c>
      <c r="D408" s="16" t="str">
        <f>VLOOKUP(B408,總表!$1:$1048576,4,0)</f>
        <v>便利生活</v>
      </c>
      <c r="E408" s="16" t="str">
        <f>VLOOKUP(B408,總表!$1:$1048576,5,0)</f>
        <v>國小組</v>
      </c>
      <c r="F408" s="16" t="str">
        <f>VLOOKUP(B408,總表!$1:$1048576,3,0)</f>
        <v>嘉義市</v>
      </c>
      <c r="G408" s="16" t="str">
        <f>VLOOKUP(B408,總表!$1:$1048576,6,0)</f>
        <v>蔡秉宸</v>
      </c>
      <c r="H408" s="16" t="str">
        <f>VLOOKUP(B408,總表!$1:$1048576,7,0)</f>
        <v>國立嘉義大學附設國民小學</v>
      </c>
      <c r="I408" s="16" t="str">
        <f>VLOOKUP(B408,總表!$1:$1048576,8,0)</f>
        <v>馬佑輝</v>
      </c>
      <c r="J408" s="16" t="str">
        <f>VLOOKUP(B408,總表!$1:$1048576,9,0)</f>
        <v>國立嘉義大學附設國民小學</v>
      </c>
      <c r="K408" s="16" t="str">
        <f>VLOOKUP(B408,總表!$1:$1048576,10,0)</f>
        <v>黃柏澂</v>
      </c>
      <c r="L408" s="16" t="str">
        <f>VLOOKUP(B408,總表!$1:$1048576,11,0)</f>
        <v>國立嘉義大學附設國民小學</v>
      </c>
      <c r="M408" s="16" t="str">
        <f>VLOOKUP(B408,總表!$1:$1048576,12,0)</f>
        <v>楊雯惠</v>
      </c>
      <c r="N408" s="16" t="str">
        <f>VLOOKUP(B408,總表!$1:$1048576,13,0)</f>
        <v>國立嘉義大學附設國民小學</v>
      </c>
      <c r="O408" s="16" t="str">
        <f>VLOOKUP(B408,總表!$1:$1048576,14,0)</f>
        <v>翁秀玉</v>
      </c>
      <c r="P408" s="16" t="str">
        <f>VLOOKUP(B408,總表!$1:$1048576,15,0)</f>
        <v>國立嘉義大學附設國民小學</v>
      </c>
      <c r="Q408" s="16">
        <f>VLOOKUP(B408,總表!$1:$1048576,16,0)</f>
        <v>0</v>
      </c>
      <c r="R408" s="16">
        <f>VLOOKUP(B408,總表!$1:$1048576,17,0)</f>
        <v>0</v>
      </c>
    </row>
    <row r="409" spans="1:18" ht="17.399999999999999" hidden="1" x14ac:dyDescent="0.3">
      <c r="A409" s="22" t="s">
        <v>3495</v>
      </c>
      <c r="B409" s="16" t="s">
        <v>2654</v>
      </c>
      <c r="C409" s="10" t="str">
        <f>VLOOKUP(B409,總表!$1:$1048576,2,0)</f>
        <v>智慧發光鞋</v>
      </c>
      <c r="D409" s="16" t="str">
        <f>VLOOKUP(B409,總表!$1:$1048576,4,0)</f>
        <v>便利生活</v>
      </c>
      <c r="E409" s="16" t="str">
        <f>VLOOKUP(B409,總表!$1:$1048576,5,0)</f>
        <v>國小組</v>
      </c>
      <c r="F409" s="16" t="str">
        <f>VLOOKUP(B409,總表!$1:$1048576,3,0)</f>
        <v>嘉義市</v>
      </c>
      <c r="G409" s="16" t="str">
        <f>VLOOKUP(B409,總表!$1:$1048576,6,0)</f>
        <v>何奕辰</v>
      </c>
      <c r="H409" s="16" t="str">
        <f>VLOOKUP(B409,總表!$1:$1048576,7,0)</f>
        <v>國立嘉義大學附設實驗國民小學</v>
      </c>
      <c r="I409" s="16" t="str">
        <f>VLOOKUP(B409,總表!$1:$1048576,8,0)</f>
        <v>李晨語</v>
      </c>
      <c r="J409" s="16" t="str">
        <f>VLOOKUP(B409,總表!$1:$1048576,9,0)</f>
        <v>國立嘉義大學附設實驗國民小學</v>
      </c>
      <c r="K409" s="16" t="str">
        <f>VLOOKUP(B409,總表!$1:$1048576,10,0)</f>
        <v>黃宥宸</v>
      </c>
      <c r="L409" s="16" t="str">
        <f>VLOOKUP(B409,總表!$1:$1048576,11,0)</f>
        <v>國立嘉義大學附設國民小學</v>
      </c>
      <c r="M409" s="16" t="str">
        <f>VLOOKUP(B409,總表!$1:$1048576,12,0)</f>
        <v>翁秀玉</v>
      </c>
      <c r="N409" s="16" t="str">
        <f>VLOOKUP(B409,總表!$1:$1048576,13,0)</f>
        <v>國立嘉義大學附設實驗國民小學</v>
      </c>
      <c r="O409" s="16" t="str">
        <f>VLOOKUP(B409,總表!$1:$1048576,14,0)</f>
        <v>楊雯惠</v>
      </c>
      <c r="P409" s="16" t="str">
        <f>VLOOKUP(B409,總表!$1:$1048576,15,0)</f>
        <v>國立嘉義大學附設國民小學</v>
      </c>
      <c r="Q409" s="16">
        <f>VLOOKUP(B409,總表!$1:$1048576,16,0)</f>
        <v>0</v>
      </c>
      <c r="R409" s="16">
        <f>VLOOKUP(B409,總表!$1:$1048576,17,0)</f>
        <v>0</v>
      </c>
    </row>
    <row r="410" spans="1:18" ht="17.399999999999999" hidden="1" x14ac:dyDescent="0.3">
      <c r="A410" s="28" t="s">
        <v>3493</v>
      </c>
      <c r="B410" s="13" t="s">
        <v>3509</v>
      </c>
      <c r="C410" s="10" t="str">
        <f>VLOOKUP(B410,總表!$1:$1048576,2,0)</f>
        <v>逆置杯架</v>
      </c>
      <c r="D410" s="16" t="str">
        <f>VLOOKUP(B410,總表!$1:$1048576,4,0)</f>
        <v>便利生活</v>
      </c>
      <c r="E410" s="16" t="str">
        <f>VLOOKUP(B410,總表!$1:$1048576,5,0)</f>
        <v>國小組</v>
      </c>
      <c r="F410" s="16" t="str">
        <f>VLOOKUP(B410,總表!$1:$1048576,3,0)</f>
        <v>嘉義市</v>
      </c>
      <c r="G410" s="16" t="str">
        <f>VLOOKUP(B410,總表!$1:$1048576,6,0)</f>
        <v>陳伯昊</v>
      </c>
      <c r="H410" s="16" t="str">
        <f>VLOOKUP(B410,總表!$1:$1048576,7,0)</f>
        <v>國立嘉義大學附設國民小學</v>
      </c>
      <c r="I410" s="16" t="str">
        <f>VLOOKUP(B410,總表!$1:$1048576,8,0)</f>
        <v>林宸安</v>
      </c>
      <c r="J410" s="16" t="str">
        <f>VLOOKUP(B410,總表!$1:$1048576,9,0)</f>
        <v>國立嘉義大學附設國民小學</v>
      </c>
      <c r="K410" s="16" t="str">
        <f>VLOOKUP(B410,總表!$1:$1048576,10,0)</f>
        <v>林宸宇</v>
      </c>
      <c r="L410" s="16" t="str">
        <f>VLOOKUP(B410,總表!$1:$1048576,11,0)</f>
        <v>國立嘉義大學附設國民小學</v>
      </c>
      <c r="M410" s="16" t="str">
        <f>VLOOKUP(B410,總表!$1:$1048576,12,0)</f>
        <v>楊雯惠</v>
      </c>
      <c r="N410" s="16" t="str">
        <f>VLOOKUP(B410,總表!$1:$1048576,13,0)</f>
        <v>國立嘉義大學附設國民小學</v>
      </c>
      <c r="O410" s="16" t="str">
        <f>VLOOKUP(B410,總表!$1:$1048576,14,0)</f>
        <v>翁秀玉</v>
      </c>
      <c r="P410" s="16" t="str">
        <f>VLOOKUP(B410,總表!$1:$1048576,15,0)</f>
        <v>國立嘉義大學附設國民小學</v>
      </c>
      <c r="Q410" s="16">
        <f>VLOOKUP(B410,總表!$1:$1048576,16,0)</f>
        <v>0</v>
      </c>
      <c r="R410" s="16">
        <f>VLOOKUP(B410,總表!$1:$1048576,17,0)</f>
        <v>0</v>
      </c>
    </row>
    <row r="411" spans="1:18" ht="17.399999999999999" hidden="1" x14ac:dyDescent="0.3">
      <c r="A411" s="28" t="s">
        <v>3493</v>
      </c>
      <c r="B411" s="13" t="s">
        <v>2452</v>
      </c>
      <c r="C411" s="10" t="str">
        <f>VLOOKUP(B411,總表!$1:$1048576,2,0)</f>
        <v>樂Color天然顏料盤</v>
      </c>
      <c r="D411" s="16" t="str">
        <f>VLOOKUP(B411,總表!$1:$1048576,4,0)</f>
        <v>便利生活</v>
      </c>
      <c r="E411" s="16" t="str">
        <f>VLOOKUP(B411,總表!$1:$1048576,5,0)</f>
        <v>國小組</v>
      </c>
      <c r="F411" s="16" t="str">
        <f>VLOOKUP(B411,總表!$1:$1048576,3,0)</f>
        <v>嘉義市</v>
      </c>
      <c r="G411" s="16" t="str">
        <f>VLOOKUP(B411,總表!$1:$1048576,6,0)</f>
        <v>陳芊樂</v>
      </c>
      <c r="H411" s="16" t="str">
        <f>VLOOKUP(B411,總表!$1:$1048576,7,0)</f>
        <v>國立南科國際實驗高級中學國小部</v>
      </c>
      <c r="I411" s="16" t="str">
        <f>VLOOKUP(B411,總表!$1:$1048576,8,0)</f>
        <v>陳政澔</v>
      </c>
      <c r="J411" s="16" t="str">
        <f>VLOOKUP(B411,總表!$1:$1048576,9,0)</f>
        <v>國立嘉義大學附設實驗國民小學</v>
      </c>
      <c r="K411" s="16" t="str">
        <f>VLOOKUP(B411,總表!$1:$1048576,10,0)</f>
        <v>陳思庭</v>
      </c>
      <c r="L411" s="16" t="str">
        <f>VLOOKUP(B411,總表!$1:$1048576,11,0)</f>
        <v>國立嘉義大學附設實驗國民小學</v>
      </c>
      <c r="M411" s="16" t="str">
        <f>VLOOKUP(B411,總表!$1:$1048576,12,0)</f>
        <v>何夢青</v>
      </c>
      <c r="N411" s="16" t="str">
        <f>VLOOKUP(B411,總表!$1:$1048576,13,0)</f>
        <v>國立南科國際實驗高級中學國小部</v>
      </c>
      <c r="O411" s="16" t="str">
        <f>VLOOKUP(B411,總表!$1:$1048576,14,0)</f>
        <v>翁秀玉</v>
      </c>
      <c r="P411" s="16" t="str">
        <f>VLOOKUP(B411,總表!$1:$1048576,15,0)</f>
        <v>國立嘉義大學附設實驗國民小學</v>
      </c>
      <c r="Q411" s="16" t="str">
        <f>VLOOKUP(B411,總表!$1:$1048576,16,0)</f>
        <v>李靜嫺</v>
      </c>
      <c r="R411" s="16" t="str">
        <f>VLOOKUP(B411,總表!$1:$1048576,17,0)</f>
        <v>嘉義市港坪國民小學</v>
      </c>
    </row>
    <row r="412" spans="1:18" ht="17.399999999999999" hidden="1" x14ac:dyDescent="0.3">
      <c r="A412" s="30" t="s">
        <v>3494</v>
      </c>
      <c r="B412" s="13" t="s">
        <v>2645</v>
      </c>
      <c r="C412" s="10" t="str">
        <f>VLOOKUP(B412,總表!$1:$1048576,2,0)</f>
        <v>多功能寵物背包</v>
      </c>
      <c r="D412" s="16" t="str">
        <f>VLOOKUP(B412,總表!$1:$1048576,4,0)</f>
        <v>便利生活</v>
      </c>
      <c r="E412" s="16" t="str">
        <f>VLOOKUP(B412,總表!$1:$1048576,5,0)</f>
        <v>國小組</v>
      </c>
      <c r="F412" s="16" t="str">
        <f>VLOOKUP(B412,總表!$1:$1048576,3,0)</f>
        <v>嘉義市</v>
      </c>
      <c r="G412" s="16" t="str">
        <f>VLOOKUP(B412,總表!$1:$1048576,6,0)</f>
        <v xml:space="preserve"> 王美華</v>
      </c>
      <c r="H412" s="16" t="str">
        <f>VLOOKUP(B412,總表!$1:$1048576,7,0)</f>
        <v>嘉義市西區大同國民小學</v>
      </c>
      <c r="I412" s="16" t="str">
        <f>VLOOKUP(B412,總表!$1:$1048576,8,0)</f>
        <v>鄭百棠</v>
      </c>
      <c r="J412" s="16" t="str">
        <f>VLOOKUP(B412,總表!$1:$1048576,9,0)</f>
        <v>嘉義市西區大同國民小學</v>
      </c>
      <c r="K412" s="16" t="str">
        <f>VLOOKUP(B412,總表!$1:$1048576,10,0)</f>
        <v>劉梓歆</v>
      </c>
      <c r="L412" s="16" t="str">
        <f>VLOOKUP(B412,總表!$1:$1048576,11,0)</f>
        <v>嘉義市西區大同國民小學</v>
      </c>
      <c r="M412" s="16" t="str">
        <f>VLOOKUP(B412,總表!$1:$1048576,12,0)</f>
        <v>林益群</v>
      </c>
      <c r="N412" s="16" t="str">
        <f>VLOOKUP(B412,總表!$1:$1048576,13,0)</f>
        <v>嘉義市西區大同國民小學</v>
      </c>
      <c r="O412" s="16">
        <f>VLOOKUP(B412,總表!$1:$1048576,14,0)</f>
        <v>0</v>
      </c>
      <c r="P412" s="16">
        <f>VLOOKUP(B412,總表!$1:$1048576,15,0)</f>
        <v>0</v>
      </c>
      <c r="Q412" s="16">
        <f>VLOOKUP(B412,總表!$1:$1048576,16,0)</f>
        <v>0</v>
      </c>
      <c r="R412" s="16">
        <f>VLOOKUP(B412,總表!$1:$1048576,17,0)</f>
        <v>0</v>
      </c>
    </row>
    <row r="413" spans="1:18" ht="17.399999999999999" hidden="1" x14ac:dyDescent="0.3">
      <c r="A413" s="30" t="s">
        <v>3494</v>
      </c>
      <c r="B413" s="16" t="s">
        <v>2318</v>
      </c>
      <c r="C413" s="10" t="str">
        <f>VLOOKUP(B413,總表!$1:$1048576,2,0)</f>
        <v>太陽能手機架</v>
      </c>
      <c r="D413" s="16" t="str">
        <f>VLOOKUP(B413,總表!$1:$1048576,4,0)</f>
        <v>便利生活</v>
      </c>
      <c r="E413" s="16" t="str">
        <f>VLOOKUP(B413,總表!$1:$1048576,5,0)</f>
        <v>國小組</v>
      </c>
      <c r="F413" s="16" t="str">
        <f>VLOOKUP(B413,總表!$1:$1048576,3,0)</f>
        <v>嘉義市</v>
      </c>
      <c r="G413" s="16" t="str">
        <f>VLOOKUP(B413,總表!$1:$1048576,6,0)</f>
        <v>林玥穎</v>
      </c>
      <c r="H413" s="16" t="str">
        <f>VLOOKUP(B413,總表!$1:$1048576,7,0)</f>
        <v>嘉義市東區蘭潭國民小學</v>
      </c>
      <c r="I413" s="16" t="str">
        <f>VLOOKUP(B413,總表!$1:$1048576,8,0)</f>
        <v>陳人銓</v>
      </c>
      <c r="J413" s="16" t="str">
        <f>VLOOKUP(B413,總表!$1:$1048576,9,0)</f>
        <v>嘉義市東區蘭潭國民小學</v>
      </c>
      <c r="K413" s="16">
        <f>VLOOKUP(B413,總表!$1:$1048576,10,0)</f>
        <v>0</v>
      </c>
      <c r="L413" s="16">
        <f>VLOOKUP(B413,總表!$1:$1048576,11,0)</f>
        <v>0</v>
      </c>
      <c r="M413" s="16" t="str">
        <f>VLOOKUP(B413,總表!$1:$1048576,12,0)</f>
        <v>呂侑恩</v>
      </c>
      <c r="N413" s="16" t="str">
        <f>VLOOKUP(B413,總表!$1:$1048576,13,0)</f>
        <v>國立高雄科技園區附設實驗高級中等學校(國小部)</v>
      </c>
      <c r="O413" s="16" t="str">
        <f>VLOOKUP(B413,總表!$1:$1048576,14,0)</f>
        <v>朱偉誠</v>
      </c>
      <c r="P413" s="16" t="str">
        <f>VLOOKUP(B413,總表!$1:$1048576,15,0)</f>
        <v>嘉義市東區蘭潭國民小學</v>
      </c>
      <c r="Q413" s="16" t="str">
        <f>VLOOKUP(B413,總表!$1:$1048576,16,0)</f>
        <v>張仲傑</v>
      </c>
      <c r="R413" s="16" t="str">
        <f>VLOOKUP(B413,總表!$1:$1048576,17,0)</f>
        <v>嘉義市東區蘭潭國民小學</v>
      </c>
    </row>
    <row r="414" spans="1:18" ht="17.399999999999999" hidden="1" x14ac:dyDescent="0.3">
      <c r="A414" s="28" t="s">
        <v>3493</v>
      </c>
      <c r="B414" s="13" t="s">
        <v>285</v>
      </c>
      <c r="C414" s="10" t="str">
        <f>VLOOKUP(B414,總表!$1:$1048576,2,0)</f>
        <v>防災大富翁</v>
      </c>
      <c r="D414" s="18" t="str">
        <f>VLOOKUP(B414,總表!$1:$1048576,4,0)</f>
        <v>休閒與教育</v>
      </c>
      <c r="E414" s="16" t="str">
        <f>VLOOKUP(B414,總表!$1:$1048576,5,0)</f>
        <v>國中組</v>
      </c>
      <c r="F414" s="16" t="str">
        <f>VLOOKUP(B414,總表!$1:$1048576,3,0)</f>
        <v>嘉義市</v>
      </c>
      <c r="G414" s="16" t="str">
        <f>VLOOKUP(B414,總表!$1:$1048576,6,0)</f>
        <v>張益誠</v>
      </c>
      <c r="H414" s="16" t="str">
        <f>VLOOKUP(B414,總表!$1:$1048576,7,0)</f>
        <v>嘉義市北興國民中學</v>
      </c>
      <c r="I414" s="16" t="str">
        <f>VLOOKUP(B414,總表!$1:$1048576,8,0)</f>
        <v>周寬旭</v>
      </c>
      <c r="J414" s="16" t="str">
        <f>VLOOKUP(B414,總表!$1:$1048576,9,0)</f>
        <v>嘉義市北興國民中學</v>
      </c>
      <c r="K414" s="16" t="str">
        <f>VLOOKUP(B414,總表!$1:$1048576,10,0)</f>
        <v>張寓森</v>
      </c>
      <c r="L414" s="16" t="str">
        <f>VLOOKUP(B414,總表!$1:$1048576,11,0)</f>
        <v>國立嘉義大學附設實驗國民小學</v>
      </c>
      <c r="M414" s="16" t="str">
        <f>VLOOKUP(B414,總表!$1:$1048576,12,0)</f>
        <v>翁秀玉</v>
      </c>
      <c r="N414" s="16" t="str">
        <f>VLOOKUP(B414,總表!$1:$1048576,13,0)</f>
        <v>國立嘉義大學附設實驗國民小學</v>
      </c>
      <c r="O414" s="16" t="str">
        <f>VLOOKUP(B414,總表!$1:$1048576,14,0)</f>
        <v>李靜嫺</v>
      </c>
      <c r="P414" s="16" t="str">
        <f>VLOOKUP(B414,總表!$1:$1048576,15,0)</f>
        <v>嘉義市市立港坪國民小學</v>
      </c>
      <c r="Q414" s="16" t="str">
        <f>VLOOKUP(B414,總表!$1:$1048576,16,0)</f>
        <v>羅俊明</v>
      </c>
      <c r="R414" s="16" t="str">
        <f>VLOOKUP(B414,總表!$1:$1048576,17,0)</f>
        <v>嘉義市市立北興國民中學</v>
      </c>
    </row>
    <row r="415" spans="1:18" ht="17.399999999999999" hidden="1" x14ac:dyDescent="0.3">
      <c r="A415" s="28" t="s">
        <v>3493</v>
      </c>
      <c r="B415" s="13" t="s">
        <v>521</v>
      </c>
      <c r="C415" s="10" t="str">
        <f>VLOOKUP(B415,總表!$1:$1048576,2,0)</f>
        <v>免浸髒不泡湯_觸發型耐淹腳架</v>
      </c>
      <c r="D415" s="19" t="str">
        <f>VLOOKUP(B415,總表!$1:$1048576,4,0)</f>
        <v>災害管理與安全</v>
      </c>
      <c r="E415" s="16" t="str">
        <f>VLOOKUP(B415,總表!$1:$1048576,5,0)</f>
        <v>國中組</v>
      </c>
      <c r="F415" s="16" t="str">
        <f>VLOOKUP(B415,總表!$1:$1048576,3,0)</f>
        <v>嘉義市</v>
      </c>
      <c r="G415" s="16" t="str">
        <f>VLOOKUP(B415,總表!$1:$1048576,6,0)</f>
        <v>邱婷榆</v>
      </c>
      <c r="H415" s="16" t="str">
        <f>VLOOKUP(B415,總表!$1:$1048576,7,0)</f>
        <v>嘉義市北興國中</v>
      </c>
      <c r="I415" s="16" t="str">
        <f>VLOOKUP(B415,總表!$1:$1048576,8,0)</f>
        <v>林宥瑄</v>
      </c>
      <c r="J415" s="16" t="str">
        <f>VLOOKUP(B415,總表!$1:$1048576,9,0)</f>
        <v>嘉義市北興國中</v>
      </c>
      <c r="K415" s="16">
        <f>VLOOKUP(B415,總表!$1:$1048576,10,0)</f>
        <v>0</v>
      </c>
      <c r="L415" s="16">
        <f>VLOOKUP(B415,總表!$1:$1048576,11,0)</f>
        <v>0</v>
      </c>
      <c r="M415" s="16" t="str">
        <f>VLOOKUP(B415,總表!$1:$1048576,12,0)</f>
        <v>沈奕成</v>
      </c>
      <c r="N415" s="16" t="str">
        <f>VLOOKUP(B415,總表!$1:$1048576,13,0)</f>
        <v>嘉義市立北興國中</v>
      </c>
      <c r="O415" s="16" t="str">
        <f>VLOOKUP(B415,總表!$1:$1048576,14,0)</f>
        <v>王靜儀</v>
      </c>
      <c r="P415" s="16" t="str">
        <f>VLOOKUP(B415,總表!$1:$1048576,15,0)</f>
        <v>嘉義市立北興國中</v>
      </c>
      <c r="Q415" s="16">
        <f>VLOOKUP(B415,總表!$1:$1048576,16,0)</f>
        <v>0</v>
      </c>
      <c r="R415" s="16">
        <f>VLOOKUP(B415,總表!$1:$1048576,17,0)</f>
        <v>0</v>
      </c>
    </row>
    <row r="416" spans="1:18" ht="17.399999999999999" hidden="1" x14ac:dyDescent="0.3">
      <c r="A416" s="30" t="s">
        <v>3494</v>
      </c>
      <c r="B416" s="13" t="s">
        <v>477</v>
      </c>
      <c r="C416" s="10" t="str">
        <f>VLOOKUP(B416,總表!$1:$1048576,2,0)</f>
        <v>具飄浮機動逃生桶</v>
      </c>
      <c r="D416" s="19" t="str">
        <f>VLOOKUP(B416,總表!$1:$1048576,4,0)</f>
        <v>災害管理與安全</v>
      </c>
      <c r="E416" s="16" t="str">
        <f>VLOOKUP(B416,總表!$1:$1048576,5,0)</f>
        <v>國中組</v>
      </c>
      <c r="F416" s="16" t="str">
        <f>VLOOKUP(B416,總表!$1:$1048576,3,0)</f>
        <v>嘉義市</v>
      </c>
      <c r="G416" s="16" t="str">
        <f>VLOOKUP(B416,總表!$1:$1048576,6,0)</f>
        <v>方譽程</v>
      </c>
      <c r="H416" s="16" t="str">
        <f>VLOOKUP(B416,總表!$1:$1048576,7,0)</f>
        <v>嘉義市立民生國民中學</v>
      </c>
      <c r="I416" s="16" t="str">
        <f>VLOOKUP(B416,總表!$1:$1048576,8,0)</f>
        <v>黃湘晴</v>
      </c>
      <c r="J416" s="16" t="str">
        <f>VLOOKUP(B416,總表!$1:$1048576,9,0)</f>
        <v>嘉義市立民生國民中學</v>
      </c>
      <c r="K416" s="16" t="str">
        <f>VLOOKUP(B416,總表!$1:$1048576,10,0)</f>
        <v>吳為劭</v>
      </c>
      <c r="L416" s="16" t="str">
        <f>VLOOKUP(B416,總表!$1:$1048576,11,0)</f>
        <v>嘉義市立民生國民中學</v>
      </c>
      <c r="M416" s="16" t="str">
        <f>VLOOKUP(B416,總表!$1:$1048576,12,0)</f>
        <v xml:space="preserve"> 陳淑瑤</v>
      </c>
      <c r="N416" s="16" t="str">
        <f>VLOOKUP(B416,總表!$1:$1048576,13,0)</f>
        <v>嘉義市立民生國民中學</v>
      </c>
      <c r="O416" s="16" t="str">
        <f>VLOOKUP(B416,總表!$1:$1048576,14,0)</f>
        <v xml:space="preserve"> 林芳如</v>
      </c>
      <c r="P416" s="16" t="str">
        <f>VLOOKUP(B416,總表!$1:$1048576,15,0)</f>
        <v>嘉義市立民生國民中學</v>
      </c>
      <c r="Q416" s="16" t="str">
        <f>VLOOKUP(B416,總表!$1:$1048576,16,0)</f>
        <v>蔡宗曄</v>
      </c>
      <c r="R416" s="16" t="str">
        <f>VLOOKUP(B416,總表!$1:$1048576,17,0)</f>
        <v>嘉義市立民生國民中學</v>
      </c>
    </row>
    <row r="417" spans="1:18" ht="17.399999999999999" hidden="1" x14ac:dyDescent="0.3">
      <c r="A417" s="22" t="s">
        <v>3495</v>
      </c>
      <c r="B417" s="13" t="s">
        <v>739</v>
      </c>
      <c r="C417" s="10" t="str">
        <f>VLOOKUP(B417,總表!$1:$1048576,2,0)</f>
        <v>輪椅頭頸部安全保護裝置</v>
      </c>
      <c r="D417" s="20" t="str">
        <f>VLOOKUP(B417,總表!$1:$1048576,4,0)</f>
        <v>社會照護</v>
      </c>
      <c r="E417" s="16" t="str">
        <f>VLOOKUP(B417,總表!$1:$1048576,5,0)</f>
        <v>國中組</v>
      </c>
      <c r="F417" s="16" t="str">
        <f>VLOOKUP(B417,總表!$1:$1048576,3,0)</f>
        <v>嘉義市</v>
      </c>
      <c r="G417" s="16" t="str">
        <f>VLOOKUP(B417,總表!$1:$1048576,6,0)</f>
        <v>黃湘晴</v>
      </c>
      <c r="H417" s="16" t="str">
        <f>VLOOKUP(B417,總表!$1:$1048576,7,0)</f>
        <v>嘉義市立民生國民中學</v>
      </c>
      <c r="I417" s="16" t="str">
        <f>VLOOKUP(B417,總表!$1:$1048576,8,0)</f>
        <v>高宇朋</v>
      </c>
      <c r="J417" s="16" t="str">
        <f>VLOOKUP(B417,總表!$1:$1048576,9,0)</f>
        <v>嘉義市立民生國民中學</v>
      </c>
      <c r="K417" s="16" t="str">
        <f>VLOOKUP(B417,總表!$1:$1048576,10,0)</f>
        <v>方譽程</v>
      </c>
      <c r="L417" s="16" t="str">
        <f>VLOOKUP(B417,總表!$1:$1048576,11,0)</f>
        <v>嘉義市立民生國民中學</v>
      </c>
      <c r="M417" s="16" t="str">
        <f>VLOOKUP(B417,總表!$1:$1048576,12,0)</f>
        <v xml:space="preserve"> 林芳如</v>
      </c>
      <c r="N417" s="16" t="str">
        <f>VLOOKUP(B417,總表!$1:$1048576,13,0)</f>
        <v>嘉義市立民生國民中學</v>
      </c>
      <c r="O417" s="16" t="str">
        <f>VLOOKUP(B417,總表!$1:$1048576,14,0)</f>
        <v xml:space="preserve"> 陳淑瑤</v>
      </c>
      <c r="P417" s="16" t="str">
        <f>VLOOKUP(B417,總表!$1:$1048576,15,0)</f>
        <v>嘉義市立民生國民中學</v>
      </c>
      <c r="Q417" s="16" t="str">
        <f>VLOOKUP(B417,總表!$1:$1048576,16,0)</f>
        <v>蔡宗曄</v>
      </c>
      <c r="R417" s="16" t="str">
        <f>VLOOKUP(B417,總表!$1:$1048576,17,0)</f>
        <v>嘉義市立民生國民中學</v>
      </c>
    </row>
    <row r="418" spans="1:18" ht="17.399999999999999" hidden="1" x14ac:dyDescent="0.3">
      <c r="A418" s="22" t="s">
        <v>3495</v>
      </c>
      <c r="B418" s="13" t="s">
        <v>868</v>
      </c>
      <c r="C418" s="10" t="str">
        <f>VLOOKUP(B418,總表!$1:$1048576,2,0)</f>
        <v>可變型雨衣</v>
      </c>
      <c r="D418" s="16" t="str">
        <f>VLOOKUP(B418,總表!$1:$1048576,4,0)</f>
        <v>便利生活</v>
      </c>
      <c r="E418" s="16" t="str">
        <f>VLOOKUP(B418,總表!$1:$1048576,5,0)</f>
        <v>國中組</v>
      </c>
      <c r="F418" s="16" t="str">
        <f>VLOOKUP(B418,總表!$1:$1048576,3,0)</f>
        <v>嘉義市</v>
      </c>
      <c r="G418" s="16" t="str">
        <f>VLOOKUP(B418,總表!$1:$1048576,6,0)</f>
        <v>羅之妍</v>
      </c>
      <c r="H418" s="16" t="str">
        <f>VLOOKUP(B418,總表!$1:$1048576,7,0)</f>
        <v>嘉義市立民生國中</v>
      </c>
      <c r="I418" s="16" t="str">
        <f>VLOOKUP(B418,總表!$1:$1048576,8,0)</f>
        <v>賴郁珺</v>
      </c>
      <c r="J418" s="16" t="str">
        <f>VLOOKUP(B418,總表!$1:$1048576,9,0)</f>
        <v>嘉義市立民生國中</v>
      </c>
      <c r="K418" s="16">
        <f>VLOOKUP(B418,總表!$1:$1048576,10,0)</f>
        <v>0</v>
      </c>
      <c r="L418" s="16">
        <f>VLOOKUP(B418,總表!$1:$1048576,11,0)</f>
        <v>0</v>
      </c>
      <c r="M418" s="16" t="str">
        <f>VLOOKUP(B418,總表!$1:$1048576,12,0)</f>
        <v xml:space="preserve"> 林芳如</v>
      </c>
      <c r="N418" s="16" t="str">
        <f>VLOOKUP(B418,總表!$1:$1048576,13,0)</f>
        <v>嘉義市立民生國民中學</v>
      </c>
      <c r="O418" s="16" t="str">
        <f>VLOOKUP(B418,總表!$1:$1048576,14,0)</f>
        <v xml:space="preserve"> 陳淑瑤</v>
      </c>
      <c r="P418" s="16" t="str">
        <f>VLOOKUP(B418,總表!$1:$1048576,15,0)</f>
        <v>嘉義市立民生國民中學</v>
      </c>
      <c r="Q418" s="16">
        <f>VLOOKUP(B418,總表!$1:$1048576,16,0)</f>
        <v>0</v>
      </c>
      <c r="R418" s="16">
        <f>VLOOKUP(B418,總表!$1:$1048576,17,0)</f>
        <v>0</v>
      </c>
    </row>
    <row r="419" spans="1:18" ht="17.399999999999999" hidden="1" x14ac:dyDescent="0.3">
      <c r="A419" s="28" t="s">
        <v>3493</v>
      </c>
      <c r="B419" s="13" t="s">
        <v>912</v>
      </c>
      <c r="C419" s="10" t="str">
        <f>VLOOKUP(B419,總表!$1:$1048576,2,0)</f>
        <v>自動放錐放心_自走式三角警示牌</v>
      </c>
      <c r="D419" s="16" t="str">
        <f>VLOOKUP(B419,總表!$1:$1048576,4,0)</f>
        <v>便利生活</v>
      </c>
      <c r="E419" s="16" t="str">
        <f>VLOOKUP(B419,總表!$1:$1048576,5,0)</f>
        <v>國中組</v>
      </c>
      <c r="F419" s="16" t="str">
        <f>VLOOKUP(B419,總表!$1:$1048576,3,0)</f>
        <v>嘉義市</v>
      </c>
      <c r="G419" s="16" t="str">
        <f>VLOOKUP(B419,總表!$1:$1048576,6,0)</f>
        <v>黃健誠</v>
      </c>
      <c r="H419" s="16" t="str">
        <f>VLOOKUP(B419,總表!$1:$1048576,7,0)</f>
        <v>嘉義市北興國中</v>
      </c>
      <c r="I419" s="16" t="str">
        <f>VLOOKUP(B419,總表!$1:$1048576,8,0)</f>
        <v>陳湛元</v>
      </c>
      <c r="J419" s="16" t="str">
        <f>VLOOKUP(B419,總表!$1:$1048576,9,0)</f>
        <v>嘉義市北興國中</v>
      </c>
      <c r="K419" s="16" t="str">
        <f>VLOOKUP(B419,總表!$1:$1048576,10,0)</f>
        <v>黃烜智</v>
      </c>
      <c r="L419" s="16" t="str">
        <f>VLOOKUP(B419,總表!$1:$1048576,11,0)</f>
        <v>嘉義市北興國中</v>
      </c>
      <c r="M419" s="16" t="str">
        <f>VLOOKUP(B419,總表!$1:$1048576,12,0)</f>
        <v>沈奕成</v>
      </c>
      <c r="N419" s="16" t="str">
        <f>VLOOKUP(B419,總表!$1:$1048576,13,0)</f>
        <v>嘉義市立北興國中</v>
      </c>
      <c r="O419" s="16" t="str">
        <f>VLOOKUP(B419,總表!$1:$1048576,14,0)</f>
        <v>王靜儀</v>
      </c>
      <c r="P419" s="16" t="str">
        <f>VLOOKUP(B419,總表!$1:$1048576,15,0)</f>
        <v>嘉義市立北興國中</v>
      </c>
      <c r="Q419" s="16">
        <f>VLOOKUP(B419,總表!$1:$1048576,16,0)</f>
        <v>0</v>
      </c>
      <c r="R419" s="16">
        <f>VLOOKUP(B419,總表!$1:$1048576,17,0)</f>
        <v>0</v>
      </c>
    </row>
    <row r="420" spans="1:18" ht="17.399999999999999" hidden="1" x14ac:dyDescent="0.3">
      <c r="A420" s="30" t="s">
        <v>3494</v>
      </c>
      <c r="B420" s="13" t="s">
        <v>933</v>
      </c>
      <c r="C420" s="10" t="str">
        <f>VLOOKUP(B420,總表!$1:$1048576,2,0)</f>
        <v>涼感變色手機貼片</v>
      </c>
      <c r="D420" s="16" t="str">
        <f>VLOOKUP(B420,總表!$1:$1048576,4,0)</f>
        <v>便利生活</v>
      </c>
      <c r="E420" s="16" t="str">
        <f>VLOOKUP(B420,總表!$1:$1048576,5,0)</f>
        <v>國中組</v>
      </c>
      <c r="F420" s="16" t="str">
        <f>VLOOKUP(B420,總表!$1:$1048576,3,0)</f>
        <v>嘉義市</v>
      </c>
      <c r="G420" s="16" t="str">
        <f>VLOOKUP(B420,總表!$1:$1048576,6,0)</f>
        <v>林歆嵐</v>
      </c>
      <c r="H420" s="16" t="str">
        <f>VLOOKUP(B420,總表!$1:$1048576,7,0)</f>
        <v>嘉義市立嘉義國民中學</v>
      </c>
      <c r="I420" s="16" t="str">
        <f>VLOOKUP(B420,總表!$1:$1048576,8,0)</f>
        <v>陳曉玄</v>
      </c>
      <c r="J420" s="16" t="str">
        <f>VLOOKUP(B420,總表!$1:$1048576,9,0)</f>
        <v>嘉義市立嘉義國民中學</v>
      </c>
      <c r="K420" s="16">
        <f>VLOOKUP(B420,總表!$1:$1048576,10,0)</f>
        <v>0</v>
      </c>
      <c r="L420" s="16">
        <f>VLOOKUP(B420,總表!$1:$1048576,11,0)</f>
        <v>0</v>
      </c>
      <c r="M420" s="16" t="str">
        <f>VLOOKUP(B420,總表!$1:$1048576,12,0)</f>
        <v>黃怡儒</v>
      </c>
      <c r="N420" s="16" t="str">
        <f>VLOOKUP(B420,總表!$1:$1048576,13,0)</f>
        <v>嘉義市立嘉義國民中學</v>
      </c>
      <c r="O420" s="16" t="str">
        <f>VLOOKUP(B420,總表!$1:$1048576,14,0)</f>
        <v>翁秀玉</v>
      </c>
      <c r="P420" s="16" t="str">
        <f>VLOOKUP(B420,總表!$1:$1048576,15,0)</f>
        <v>國立嘉義大學附設實驗國民小學</v>
      </c>
      <c r="Q420" s="16">
        <f>VLOOKUP(B420,總表!$1:$1048576,16,0)</f>
        <v>0</v>
      </c>
      <c r="R420" s="16">
        <f>VLOOKUP(B420,總表!$1:$1048576,17,0)</f>
        <v>0</v>
      </c>
    </row>
    <row r="421" spans="1:18" ht="17.399999999999999" hidden="1" x14ac:dyDescent="0.3">
      <c r="A421" s="30" t="s">
        <v>3494</v>
      </c>
      <c r="B421" s="13" t="s">
        <v>939</v>
      </c>
      <c r="C421" s="10" t="str">
        <f>VLOOKUP(B421,總表!$1:$1048576,2,0)</f>
        <v>塑膠椅不落盤</v>
      </c>
      <c r="D421" s="16" t="str">
        <f>VLOOKUP(B421,總表!$1:$1048576,4,0)</f>
        <v>便利生活</v>
      </c>
      <c r="E421" s="16" t="str">
        <f>VLOOKUP(B421,總表!$1:$1048576,5,0)</f>
        <v>國中組</v>
      </c>
      <c r="F421" s="16" t="str">
        <f>VLOOKUP(B421,總表!$1:$1048576,3,0)</f>
        <v>嘉義市</v>
      </c>
      <c r="G421" s="16" t="str">
        <f>VLOOKUP(B421,總表!$1:$1048576,6,0)</f>
        <v>謝諒翰</v>
      </c>
      <c r="H421" s="16" t="str">
        <f>VLOOKUP(B421,總表!$1:$1048576,7,0)</f>
        <v>國立嘉義大學附設實驗國民小學</v>
      </c>
      <c r="I421" s="16" t="str">
        <f>VLOOKUP(B421,總表!$1:$1048576,8,0)</f>
        <v>林歆嵐</v>
      </c>
      <c r="J421" s="16" t="str">
        <f>VLOOKUP(B421,總表!$1:$1048576,9,0)</f>
        <v>嘉義市立嘉義國民中學</v>
      </c>
      <c r="K421" s="16" t="str">
        <f>VLOOKUP(B421,總表!$1:$1048576,10,0)</f>
        <v>陳霏飛</v>
      </c>
      <c r="L421" s="16" t="str">
        <f>VLOOKUP(B421,總表!$1:$1048576,11,0)</f>
        <v>國立嘉義大學附設實驗國民小學</v>
      </c>
      <c r="M421" s="16" t="str">
        <f>VLOOKUP(B421,總表!$1:$1048576,12,0)</f>
        <v>翁秀玉</v>
      </c>
      <c r="N421" s="16" t="str">
        <f>VLOOKUP(B421,總表!$1:$1048576,13,0)</f>
        <v>國立嘉義大學附設實驗國民小學</v>
      </c>
      <c r="O421" s="16" t="str">
        <f>VLOOKUP(B421,總表!$1:$1048576,14,0)</f>
        <v>李靜嫺</v>
      </c>
      <c r="P421" s="16" t="str">
        <f>VLOOKUP(B421,總表!$1:$1048576,15,0)</f>
        <v>嘉義市市立港坪國民小學</v>
      </c>
      <c r="Q421" s="16" t="str">
        <f>VLOOKUP(B421,總表!$1:$1048576,16,0)</f>
        <v>黃怡儒</v>
      </c>
      <c r="R421" s="16" t="str">
        <f>VLOOKUP(B421,總表!$1:$1048576,17,0)</f>
        <v>嘉義市立嘉義國民中學</v>
      </c>
    </row>
    <row r="422" spans="1:18" ht="17.399999999999999" hidden="1" x14ac:dyDescent="0.3">
      <c r="A422" s="25" t="s">
        <v>3492</v>
      </c>
      <c r="B422" s="13" t="s">
        <v>2868</v>
      </c>
      <c r="C422" s="10" t="str">
        <f>VLOOKUP(B422,總表!$1:$1048576,2,0)</f>
        <v>智慧極光哈密瓜認證系統</v>
      </c>
      <c r="D422" s="17" t="str">
        <f>VLOOKUP(B422,總表!$1:$1048576,4,0)</f>
        <v>永續發展農糧技術</v>
      </c>
      <c r="E422" s="16" t="str">
        <f>VLOOKUP(B422,總表!$1:$1048576,5,0)</f>
        <v>高中職組</v>
      </c>
      <c r="F422" s="16" t="str">
        <f>VLOOKUP(B422,總表!$1:$1048576,3,0)</f>
        <v>嘉義縣</v>
      </c>
      <c r="G422" s="16" t="str">
        <f>VLOOKUP(B422,總表!$1:$1048576,6,0)</f>
        <v>林哲承</v>
      </c>
      <c r="H422" s="16" t="str">
        <f>VLOOKUP(B422,總表!$1:$1048576,7,0)</f>
        <v>嘉義縣立竹崎高級中學</v>
      </c>
      <c r="I422" s="16" t="str">
        <f>VLOOKUP(B422,總表!$1:$1048576,8,0)</f>
        <v>周帛穎</v>
      </c>
      <c r="J422" s="16" t="str">
        <f>VLOOKUP(B422,總表!$1:$1048576,9,0)</f>
        <v>嘉義縣立竹崎高級中學</v>
      </c>
      <c r="K422" s="16" t="str">
        <f>VLOOKUP(B422,總表!$1:$1048576,10,0)</f>
        <v>羅婕寧</v>
      </c>
      <c r="L422" s="16" t="str">
        <f>VLOOKUP(B422,總表!$1:$1048576,11,0)</f>
        <v>嘉義縣立竹崎高級中學</v>
      </c>
      <c r="M422" s="16" t="str">
        <f>VLOOKUP(B422,總表!$1:$1048576,12,0)</f>
        <v>黃皇賓</v>
      </c>
      <c r="N422" s="16" t="str">
        <f>VLOOKUP(B422,總表!$1:$1048576,13,0)</f>
        <v>嘉義縣立竹崎高級中學</v>
      </c>
      <c r="O422" s="16" t="str">
        <f>VLOOKUP(B422,總表!$1:$1048576,14,0)</f>
        <v>蘇源翔</v>
      </c>
      <c r="P422" s="16" t="str">
        <f>VLOOKUP(B422,總表!$1:$1048576,15,0)</f>
        <v>嘉義縣立竹崎高級中學</v>
      </c>
      <c r="Q422" s="16" t="str">
        <f>VLOOKUP(B422,總表!$1:$1048576,16,0)</f>
        <v>羅健榮</v>
      </c>
      <c r="R422" s="16" t="str">
        <f>VLOOKUP(B422,總表!$1:$1048576,17,0)</f>
        <v>嘉義縣立竹崎高級中學</v>
      </c>
    </row>
    <row r="423" spans="1:18" ht="17.399999999999999" hidden="1" x14ac:dyDescent="0.3">
      <c r="A423" s="30" t="s">
        <v>3494</v>
      </c>
      <c r="B423" s="13" t="s">
        <v>2852</v>
      </c>
      <c r="C423" s="10" t="str">
        <f>VLOOKUP(B423,總表!$1:$1048576,2,0)</f>
        <v>真好鴨-除草機器人</v>
      </c>
      <c r="D423" s="17" t="str">
        <f>VLOOKUP(B423,總表!$1:$1048576,4,0)</f>
        <v>永續發展農糧技術</v>
      </c>
      <c r="E423" s="16" t="str">
        <f>VLOOKUP(B423,總表!$1:$1048576,5,0)</f>
        <v>高中職組</v>
      </c>
      <c r="F423" s="16" t="str">
        <f>VLOOKUP(B423,總表!$1:$1048576,3,0)</f>
        <v>嘉義縣</v>
      </c>
      <c r="G423" s="16" t="str">
        <f>VLOOKUP(B423,總表!$1:$1048576,6,0)</f>
        <v>黃惜恩</v>
      </c>
      <c r="H423" s="16" t="str">
        <f>VLOOKUP(B423,總表!$1:$1048576,7,0)</f>
        <v>國立新港藝術高中</v>
      </c>
      <c r="I423" s="16" t="str">
        <f>VLOOKUP(B423,總表!$1:$1048576,8,0)</f>
        <v>歐禹函</v>
      </c>
      <c r="J423" s="16" t="str">
        <f>VLOOKUP(B423,總表!$1:$1048576,9,0)</f>
        <v>國立新港藝術高中</v>
      </c>
      <c r="K423" s="16" t="str">
        <f>VLOOKUP(B423,總表!$1:$1048576,10,0)</f>
        <v>賴宥心</v>
      </c>
      <c r="L423" s="16" t="str">
        <f>VLOOKUP(B423,總表!$1:$1048576,11,0)</f>
        <v>國立新港藝術高中</v>
      </c>
      <c r="M423" s="16" t="str">
        <f>VLOOKUP(B423,總表!$1:$1048576,12,0)</f>
        <v>王映婷</v>
      </c>
      <c r="N423" s="16" t="str">
        <f>VLOOKUP(B423,總表!$1:$1048576,13,0)</f>
        <v>國立新港藝術高中</v>
      </c>
      <c r="O423" s="16" t="str">
        <f>VLOOKUP(B423,總表!$1:$1048576,14,0)</f>
        <v>楊智媖</v>
      </c>
      <c r="P423" s="16" t="str">
        <f>VLOOKUP(B423,總表!$1:$1048576,15,0)</f>
        <v>中正大學機械工程系</v>
      </c>
      <c r="Q423" s="16" t="str">
        <f>VLOOKUP(B423,總表!$1:$1048576,16,0)</f>
        <v>郭雅葶</v>
      </c>
      <c r="R423" s="16" t="str">
        <f>VLOOKUP(B423,總表!$1:$1048576,17,0)</f>
        <v>國立新港藝術高中</v>
      </c>
    </row>
    <row r="424" spans="1:18" ht="17.399999999999999" hidden="1" x14ac:dyDescent="0.3">
      <c r="A424" s="22" t="s">
        <v>3495</v>
      </c>
      <c r="B424" s="13" t="s">
        <v>2952</v>
      </c>
      <c r="C424" s="10" t="str">
        <f>VLOOKUP(B424,總表!$1:$1048576,2,0)</f>
        <v>多功能登山急救組</v>
      </c>
      <c r="D424" s="18" t="str">
        <f>VLOOKUP(B424,總表!$1:$1048576,4,0)</f>
        <v>休閒與教育</v>
      </c>
      <c r="E424" s="16" t="str">
        <f>VLOOKUP(B424,總表!$1:$1048576,5,0)</f>
        <v>高中職組</v>
      </c>
      <c r="F424" s="16" t="str">
        <f>VLOOKUP(B424,總表!$1:$1048576,3,0)</f>
        <v>嘉義縣</v>
      </c>
      <c r="G424" s="16" t="str">
        <f>VLOOKUP(B424,總表!$1:$1048576,6,0)</f>
        <v>陳立縈</v>
      </c>
      <c r="H424" s="16" t="str">
        <f>VLOOKUP(B424,總表!$1:$1048576,7,0)</f>
        <v>嘉義縣立永慶高級中學</v>
      </c>
      <c r="I424" s="16" t="str">
        <f>VLOOKUP(B424,總表!$1:$1048576,8,0)</f>
        <v>許恩緁</v>
      </c>
      <c r="J424" s="16" t="str">
        <f>VLOOKUP(B424,總表!$1:$1048576,9,0)</f>
        <v>嘉義縣立永慶高級中學</v>
      </c>
      <c r="K424" s="16" t="str">
        <f>VLOOKUP(B424,總表!$1:$1048576,10,0)</f>
        <v>許奕綸</v>
      </c>
      <c r="L424" s="16" t="str">
        <f>VLOOKUP(B424,總表!$1:$1048576,11,0)</f>
        <v>嘉義縣立永慶高級中學</v>
      </c>
      <c r="M424" s="16" t="str">
        <f>VLOOKUP(B424,總表!$1:$1048576,12,0)</f>
        <v>廖崇志</v>
      </c>
      <c r="N424" s="16" t="str">
        <f>VLOOKUP(B424,總表!$1:$1048576,13,0)</f>
        <v>嘉義縣立永慶高級中學</v>
      </c>
      <c r="O424" s="16" t="str">
        <f>VLOOKUP(B424,總表!$1:$1048576,14,0)</f>
        <v>張智雄</v>
      </c>
      <c r="P424" s="16" t="str">
        <f>VLOOKUP(B424,總表!$1:$1048576,15,0)</f>
        <v>嘉義縣立永慶高級中學</v>
      </c>
      <c r="Q424" s="16" t="str">
        <f>VLOOKUP(B424,總表!$1:$1048576,16,0)</f>
        <v>陳瀅卉</v>
      </c>
      <c r="R424" s="16" t="str">
        <f>VLOOKUP(B424,總表!$1:$1048576,17,0)</f>
        <v>嘉義縣立永慶高級中學</v>
      </c>
    </row>
    <row r="425" spans="1:18" ht="17.399999999999999" hidden="1" x14ac:dyDescent="0.3">
      <c r="A425" s="22" t="s">
        <v>3495</v>
      </c>
      <c r="B425" s="13" t="s">
        <v>3066</v>
      </c>
      <c r="C425" s="10" t="str">
        <f>VLOOKUP(B425,總表!$1:$1048576,2,0)</f>
        <v xml:space="preserve">智能壓力管制系統 </v>
      </c>
      <c r="D425" s="19" t="str">
        <f>VLOOKUP(B425,總表!$1:$1048576,4,0)</f>
        <v>災害管理與安全</v>
      </c>
      <c r="E425" s="16" t="str">
        <f>VLOOKUP(B425,總表!$1:$1048576,5,0)</f>
        <v>高中職組</v>
      </c>
      <c r="F425" s="16" t="str">
        <f>VLOOKUP(B425,總表!$1:$1048576,3,0)</f>
        <v>嘉義縣</v>
      </c>
      <c r="G425" s="16" t="str">
        <f>VLOOKUP(B425,總表!$1:$1048576,6,0)</f>
        <v>侯怡真</v>
      </c>
      <c r="H425" s="16" t="str">
        <f>VLOOKUP(B425,總表!$1:$1048576,7,0)</f>
        <v>嘉義縣立永慶高級中學</v>
      </c>
      <c r="I425" s="16" t="str">
        <f>VLOOKUP(B425,總表!$1:$1048576,8,0)</f>
        <v>黃棨垣</v>
      </c>
      <c r="J425" s="16" t="str">
        <f>VLOOKUP(B425,總表!$1:$1048576,9,0)</f>
        <v>嘉義縣立永慶高級中學</v>
      </c>
      <c r="K425" s="16" t="str">
        <f>VLOOKUP(B425,總表!$1:$1048576,10,0)</f>
        <v>林耘蓁</v>
      </c>
      <c r="L425" s="16" t="str">
        <f>VLOOKUP(B425,總表!$1:$1048576,11,0)</f>
        <v>嘉義縣立永慶高級中學</v>
      </c>
      <c r="M425" s="16" t="str">
        <f>VLOOKUP(B425,總表!$1:$1048576,12,0)</f>
        <v>廖崇志</v>
      </c>
      <c r="N425" s="16" t="str">
        <f>VLOOKUP(B425,總表!$1:$1048576,13,0)</f>
        <v>嘉義縣立永慶高級中學</v>
      </c>
      <c r="O425" s="16" t="str">
        <f>VLOOKUP(B425,總表!$1:$1048576,14,0)</f>
        <v>沈盈呈</v>
      </c>
      <c r="P425" s="16" t="str">
        <f>VLOOKUP(B425,總表!$1:$1048576,15,0)</f>
        <v>嘉義縣立永慶高級中學</v>
      </c>
      <c r="Q425" s="16" t="str">
        <f>VLOOKUP(B425,總表!$1:$1048576,16,0)</f>
        <v>陳柏村</v>
      </c>
      <c r="R425" s="16" t="str">
        <f>VLOOKUP(B425,總表!$1:$1048576,17,0)</f>
        <v>嘉義縣立永慶高級中學</v>
      </c>
    </row>
    <row r="426" spans="1:18" ht="17.399999999999999" hidden="1" x14ac:dyDescent="0.3">
      <c r="A426" s="22" t="s">
        <v>3495</v>
      </c>
      <c r="B426" s="13" t="s">
        <v>3072</v>
      </c>
      <c r="C426" s="10" t="str">
        <f>VLOOKUP(B426,總表!$1:$1048576,2,0)</f>
        <v>路口防護系統</v>
      </c>
      <c r="D426" s="19" t="str">
        <f>VLOOKUP(B426,總表!$1:$1048576,4,0)</f>
        <v>災害管理與安全</v>
      </c>
      <c r="E426" s="16" t="str">
        <f>VLOOKUP(B426,總表!$1:$1048576,5,0)</f>
        <v>高中職組</v>
      </c>
      <c r="F426" s="16" t="str">
        <f>VLOOKUP(B426,總表!$1:$1048576,3,0)</f>
        <v>嘉義縣</v>
      </c>
      <c r="G426" s="16" t="str">
        <f>VLOOKUP(B426,總表!$1:$1048576,6,0)</f>
        <v>侯仁傑</v>
      </c>
      <c r="H426" s="16" t="str">
        <f>VLOOKUP(B426,總表!$1:$1048576,7,0)</f>
        <v>嘉義縣立永慶高級中學</v>
      </c>
      <c r="I426" s="16" t="str">
        <f>VLOOKUP(B426,總表!$1:$1048576,8,0)</f>
        <v>吳禹陞</v>
      </c>
      <c r="J426" s="16" t="str">
        <f>VLOOKUP(B426,總表!$1:$1048576,9,0)</f>
        <v>嘉義縣立永慶高級中學</v>
      </c>
      <c r="K426" s="16" t="str">
        <f>VLOOKUP(B426,總表!$1:$1048576,10,0)</f>
        <v>黃晟洋</v>
      </c>
      <c r="L426" s="16" t="str">
        <f>VLOOKUP(B426,總表!$1:$1048576,11,0)</f>
        <v>嘉義縣立永慶高級中學</v>
      </c>
      <c r="M426" s="16" t="str">
        <f>VLOOKUP(B426,總表!$1:$1048576,12,0)</f>
        <v>廖崇志</v>
      </c>
      <c r="N426" s="16" t="str">
        <f>VLOOKUP(B426,總表!$1:$1048576,13,0)</f>
        <v>嘉義縣立永慶高級中學</v>
      </c>
      <c r="O426" s="16" t="str">
        <f>VLOOKUP(B426,總表!$1:$1048576,14,0)</f>
        <v>余美雪</v>
      </c>
      <c r="P426" s="16" t="str">
        <f>VLOOKUP(B426,總表!$1:$1048576,15,0)</f>
        <v>嘉義縣立永慶高級中學</v>
      </c>
      <c r="Q426" s="16" t="str">
        <f>VLOOKUP(B426,總表!$1:$1048576,16,0)</f>
        <v>陳瀅卉</v>
      </c>
      <c r="R426" s="16" t="str">
        <f>VLOOKUP(B426,總表!$1:$1048576,17,0)</f>
        <v>嘉義縣立永慶高級中學</v>
      </c>
    </row>
    <row r="427" spans="1:18" ht="17.399999999999999" hidden="1" x14ac:dyDescent="0.3">
      <c r="A427" s="30" t="s">
        <v>3494</v>
      </c>
      <c r="B427" s="13" t="s">
        <v>3059</v>
      </c>
      <c r="C427" s="10" t="str">
        <f>VLOOKUP(B427,總表!$1:$1048576,2,0)</f>
        <v>智慧火場偵測逃生系統</v>
      </c>
      <c r="D427" s="19" t="str">
        <f>VLOOKUP(B427,總表!$1:$1048576,4,0)</f>
        <v>災害管理與安全</v>
      </c>
      <c r="E427" s="16" t="str">
        <f>VLOOKUP(B427,總表!$1:$1048576,5,0)</f>
        <v>高中職組</v>
      </c>
      <c r="F427" s="16" t="str">
        <f>VLOOKUP(B427,總表!$1:$1048576,3,0)</f>
        <v>嘉義縣</v>
      </c>
      <c r="G427" s="16" t="str">
        <f>VLOOKUP(B427,總表!$1:$1048576,6,0)</f>
        <v>洪晨恩</v>
      </c>
      <c r="H427" s="16" t="str">
        <f>VLOOKUP(B427,總表!$1:$1048576,7,0)</f>
        <v>嘉義縣立永慶高級中學</v>
      </c>
      <c r="I427" s="16" t="str">
        <f>VLOOKUP(B427,總表!$1:$1048576,8,0)</f>
        <v>陳品翰</v>
      </c>
      <c r="J427" s="16" t="str">
        <f>VLOOKUP(B427,總表!$1:$1048576,9,0)</f>
        <v>嘉義縣立永慶高級中學</v>
      </c>
      <c r="K427" s="16" t="str">
        <f>VLOOKUP(B427,總表!$1:$1048576,10,0)</f>
        <v>林芷燕</v>
      </c>
      <c r="L427" s="16" t="str">
        <f>VLOOKUP(B427,總表!$1:$1048576,11,0)</f>
        <v>嘉義縣立永慶高級中學</v>
      </c>
      <c r="M427" s="16" t="str">
        <f>VLOOKUP(B427,總表!$1:$1048576,12,0)</f>
        <v>廖崇志</v>
      </c>
      <c r="N427" s="16" t="str">
        <f>VLOOKUP(B427,總表!$1:$1048576,13,0)</f>
        <v>嘉義縣立永慶高級中學</v>
      </c>
      <c r="O427" s="16" t="str">
        <f>VLOOKUP(B427,總表!$1:$1048576,14,0)</f>
        <v xml:space="preserve">陳美秀 </v>
      </c>
      <c r="P427" s="16" t="str">
        <f>VLOOKUP(B427,總表!$1:$1048576,15,0)</f>
        <v>嘉義縣立永慶高級中學</v>
      </c>
      <c r="Q427" s="16" t="str">
        <f>VLOOKUP(B427,總表!$1:$1048576,16,0)</f>
        <v>陳柏村</v>
      </c>
      <c r="R427" s="16" t="str">
        <f>VLOOKUP(B427,總表!$1:$1048576,17,0)</f>
        <v>嘉義縣立永慶高級中學</v>
      </c>
    </row>
    <row r="428" spans="1:18" ht="17.399999999999999" hidden="1" x14ac:dyDescent="0.3">
      <c r="A428" s="28" t="s">
        <v>3493</v>
      </c>
      <c r="B428" s="13" t="s">
        <v>3216</v>
      </c>
      <c r="C428" s="10" t="str">
        <f>VLOOKUP(B428,總表!$1:$1048576,2,0)</f>
        <v>Al 輔助紅綠燈識別導盲背心</v>
      </c>
      <c r="D428" s="20" t="str">
        <f>VLOOKUP(B428,總表!$1:$1048576,4,0)</f>
        <v>社會照護</v>
      </c>
      <c r="E428" s="16" t="str">
        <f>VLOOKUP(B428,總表!$1:$1048576,5,0)</f>
        <v>高中職組</v>
      </c>
      <c r="F428" s="16" t="str">
        <f>VLOOKUP(B428,總表!$1:$1048576,3,0)</f>
        <v>嘉義縣</v>
      </c>
      <c r="G428" s="16" t="str">
        <f>VLOOKUP(B428,總表!$1:$1048576,6,0)</f>
        <v>官承逸</v>
      </c>
      <c r="H428" s="16" t="str">
        <f>VLOOKUP(B428,總表!$1:$1048576,7,0)</f>
        <v>嘉義縣立永慶高級中學</v>
      </c>
      <c r="I428" s="16" t="str">
        <f>VLOOKUP(B428,總表!$1:$1048576,8,0)</f>
        <v>簡瑞恩</v>
      </c>
      <c r="J428" s="16" t="str">
        <f>VLOOKUP(B428,總表!$1:$1048576,9,0)</f>
        <v>嘉義縣立永慶高級中學</v>
      </c>
      <c r="K428" s="16" t="str">
        <f>VLOOKUP(B428,總表!$1:$1048576,10,0)</f>
        <v>龔義誠</v>
      </c>
      <c r="L428" s="16" t="str">
        <f>VLOOKUP(B428,總表!$1:$1048576,11,0)</f>
        <v>嘉義縣立永慶高級中學</v>
      </c>
      <c r="M428" s="16" t="str">
        <f>VLOOKUP(B428,總表!$1:$1048576,12,0)</f>
        <v>蔡羽峰</v>
      </c>
      <c r="N428" s="16" t="str">
        <f>VLOOKUP(B428,總表!$1:$1048576,13,0)</f>
        <v>嘉義縣立永慶高級中學</v>
      </c>
      <c r="O428" s="16" t="str">
        <f>VLOOKUP(B428,總表!$1:$1048576,14,0)</f>
        <v>江長民</v>
      </c>
      <c r="P428" s="16" t="str">
        <f>VLOOKUP(B428,總表!$1:$1048576,15,0)</f>
        <v>嘉義縣立永慶高級中學</v>
      </c>
      <c r="Q428" s="16" t="str">
        <f>VLOOKUP(B428,總表!$1:$1048576,16,0)</f>
        <v>陳瀅卉</v>
      </c>
      <c r="R428" s="16" t="str">
        <f>VLOOKUP(B428,總表!$1:$1048576,17,0)</f>
        <v>嘉義縣立永慶高級中學</v>
      </c>
    </row>
    <row r="429" spans="1:18" ht="17.399999999999999" hidden="1" x14ac:dyDescent="0.3">
      <c r="A429" s="30" t="s">
        <v>3494</v>
      </c>
      <c r="B429" s="13" t="s">
        <v>3223</v>
      </c>
      <c r="C429" s="10" t="str">
        <f>VLOOKUP(B429,總表!$1:$1048576,2,0)</f>
        <v>安心枕</v>
      </c>
      <c r="D429" s="20" t="str">
        <f>VLOOKUP(B429,總表!$1:$1048576,4,0)</f>
        <v>社會照護</v>
      </c>
      <c r="E429" s="16" t="str">
        <f>VLOOKUP(B429,總表!$1:$1048576,5,0)</f>
        <v>高中職組</v>
      </c>
      <c r="F429" s="16" t="str">
        <f>VLOOKUP(B429,總表!$1:$1048576,3,0)</f>
        <v>嘉義縣</v>
      </c>
      <c r="G429" s="16" t="str">
        <f>VLOOKUP(B429,總表!$1:$1048576,6,0)</f>
        <v>林亮瑀</v>
      </c>
      <c r="H429" s="16" t="str">
        <f>VLOOKUP(B429,總表!$1:$1048576,7,0)</f>
        <v>嘉義縣立永慶高級中學</v>
      </c>
      <c r="I429" s="16" t="str">
        <f>VLOOKUP(B429,總表!$1:$1048576,8,0)</f>
        <v>洪浥蕎</v>
      </c>
      <c r="J429" s="16" t="str">
        <f>VLOOKUP(B429,總表!$1:$1048576,9,0)</f>
        <v>嘉義縣立永慶高級中學</v>
      </c>
      <c r="K429" s="16">
        <f>VLOOKUP(B429,總表!$1:$1048576,10,0)</f>
        <v>0</v>
      </c>
      <c r="L429" s="16">
        <f>VLOOKUP(B429,總表!$1:$1048576,11,0)</f>
        <v>0</v>
      </c>
      <c r="M429" s="16" t="str">
        <f>VLOOKUP(B429,總表!$1:$1048576,12,0)</f>
        <v>廖崇志</v>
      </c>
      <c r="N429" s="16" t="str">
        <f>VLOOKUP(B429,總表!$1:$1048576,13,0)</f>
        <v>嘉義縣立永慶高級中學</v>
      </c>
      <c r="O429" s="16" t="str">
        <f>VLOOKUP(B429,總表!$1:$1048576,14,0)</f>
        <v>尤鴻銘</v>
      </c>
      <c r="P429" s="16" t="str">
        <f>VLOOKUP(B429,總表!$1:$1048576,15,0)</f>
        <v>嘉義縣立永慶高級中學</v>
      </c>
      <c r="Q429" s="16" t="str">
        <f>VLOOKUP(B429,總表!$1:$1048576,16,0)</f>
        <v>陳瀅卉</v>
      </c>
      <c r="R429" s="16" t="str">
        <f>VLOOKUP(B429,總表!$1:$1048576,17,0)</f>
        <v>嘉義縣立永慶高級中學</v>
      </c>
    </row>
    <row r="430" spans="1:18" ht="17.399999999999999" hidden="1" x14ac:dyDescent="0.3">
      <c r="A430" s="28" t="s">
        <v>3493</v>
      </c>
      <c r="B430" s="16" t="s">
        <v>1397</v>
      </c>
      <c r="C430" s="10" t="str">
        <f>VLOOKUP(B430,總表!$1:$1048576,2,0)</f>
        <v>雙層式廚餘微生物燃料電池系統</v>
      </c>
      <c r="D430" s="17" t="str">
        <f>VLOOKUP(B430,總表!$1:$1048576,4,0)</f>
        <v>永續發展農糧技術</v>
      </c>
      <c r="E430" s="16" t="str">
        <f>VLOOKUP(B430,總表!$1:$1048576,5,0)</f>
        <v>國小組</v>
      </c>
      <c r="F430" s="16" t="str">
        <f>VLOOKUP(B430,總表!$1:$1048576,3,0)</f>
        <v>嘉義縣</v>
      </c>
      <c r="G430" s="16" t="str">
        <f>VLOOKUP(B430,總表!$1:$1048576,6,0)</f>
        <v>羅筱霓</v>
      </c>
      <c r="H430" s="16" t="str">
        <f>VLOOKUP(B430,總表!$1:$1048576,7,0)</f>
        <v>嘉義縣大同國小</v>
      </c>
      <c r="I430" s="16" t="str">
        <f>VLOOKUP(B430,總表!$1:$1048576,8,0)</f>
        <v>施筱菲</v>
      </c>
      <c r="J430" s="16" t="str">
        <f>VLOOKUP(B430,總表!$1:$1048576,9,0)</f>
        <v>嘉義縣大同國小</v>
      </c>
      <c r="K430" s="16" t="str">
        <f>VLOOKUP(B430,總表!$1:$1048576,10,0)</f>
        <v>陳泰宇</v>
      </c>
      <c r="L430" s="16" t="str">
        <f>VLOOKUP(B430,總表!$1:$1048576,11,0)</f>
        <v>嘉義縣大同國小</v>
      </c>
      <c r="M430" s="16" t="str">
        <f>VLOOKUP(B430,總表!$1:$1048576,12,0)</f>
        <v>蔡采臻</v>
      </c>
      <c r="N430" s="16" t="str">
        <f>VLOOKUP(B430,總表!$1:$1048576,13,0)</f>
        <v>嘉義縣大同國小</v>
      </c>
      <c r="O430" s="16">
        <f>VLOOKUP(B430,總表!$1:$1048576,14,0)</f>
        <v>0</v>
      </c>
      <c r="P430" s="16">
        <f>VLOOKUP(B430,總表!$1:$1048576,15,0)</f>
        <v>0</v>
      </c>
      <c r="Q430" s="16">
        <f>VLOOKUP(B430,總表!$1:$1048576,16,0)</f>
        <v>0</v>
      </c>
      <c r="R430" s="16">
        <f>VLOOKUP(B430,總表!$1:$1048576,17,0)</f>
        <v>0</v>
      </c>
    </row>
    <row r="431" spans="1:18" ht="17.399999999999999" hidden="1" x14ac:dyDescent="0.3">
      <c r="A431" s="28" t="s">
        <v>3493</v>
      </c>
      <c r="B431" s="16" t="s">
        <v>1386</v>
      </c>
      <c r="C431" s="10" t="str">
        <f>VLOOKUP(B431,總表!$1:$1048576,2,0)</f>
        <v>Tri-Flow有機液化循環系統</v>
      </c>
      <c r="D431" s="17" t="str">
        <f>VLOOKUP(B431,總表!$1:$1048576,4,0)</f>
        <v>永續發展農糧技術</v>
      </c>
      <c r="E431" s="16" t="str">
        <f>VLOOKUP(B431,總表!$1:$1048576,5,0)</f>
        <v>國小組</v>
      </c>
      <c r="F431" s="16" t="str">
        <f>VLOOKUP(B431,總表!$1:$1048576,3,0)</f>
        <v>嘉義縣</v>
      </c>
      <c r="G431" s="16" t="str">
        <f>VLOOKUP(B431,總表!$1:$1048576,6,0)</f>
        <v>張羚君</v>
      </c>
      <c r="H431" s="16" t="str">
        <f>VLOOKUP(B431,總表!$1:$1048576,7,0)</f>
        <v>嘉義縣大同國小</v>
      </c>
      <c r="I431" s="16" t="str">
        <f>VLOOKUP(B431,總表!$1:$1048576,8,0)</f>
        <v>陳庭萱</v>
      </c>
      <c r="J431" s="16" t="str">
        <f>VLOOKUP(B431,總表!$1:$1048576,9,0)</f>
        <v>嘉義縣大同國小</v>
      </c>
      <c r="K431" s="16" t="str">
        <f>VLOOKUP(B431,總表!$1:$1048576,10,0)</f>
        <v>李宸菥</v>
      </c>
      <c r="L431" s="16" t="str">
        <f>VLOOKUP(B431,總表!$1:$1048576,11,0)</f>
        <v>嘉義縣大同國小</v>
      </c>
      <c r="M431" s="16" t="str">
        <f>VLOOKUP(B431,總表!$1:$1048576,12,0)</f>
        <v>楊耿豪</v>
      </c>
      <c r="N431" s="16" t="str">
        <f>VLOOKUP(B431,總表!$1:$1048576,13,0)</f>
        <v>嘉義縣大同國小</v>
      </c>
      <c r="O431" s="16">
        <f>VLOOKUP(B431,總表!$1:$1048576,14,0)</f>
        <v>0</v>
      </c>
      <c r="P431" s="16">
        <f>VLOOKUP(B431,總表!$1:$1048576,15,0)</f>
        <v>0</v>
      </c>
      <c r="Q431" s="16">
        <f>VLOOKUP(B431,總表!$1:$1048576,16,0)</f>
        <v>0</v>
      </c>
      <c r="R431" s="16">
        <f>VLOOKUP(B431,總表!$1:$1048576,17,0)</f>
        <v>0</v>
      </c>
    </row>
    <row r="432" spans="1:18" ht="17.399999999999999" hidden="1" x14ac:dyDescent="0.3">
      <c r="A432" s="30" t="s">
        <v>3494</v>
      </c>
      <c r="B432" s="16" t="s">
        <v>1393</v>
      </c>
      <c r="C432" s="10" t="str">
        <f>VLOOKUP(B432,總表!$1:$1048576,2,0)</f>
        <v>肥效型抑草蓆-結合施肥與抑草的永續農業新材料</v>
      </c>
      <c r="D432" s="17" t="str">
        <f>VLOOKUP(B432,總表!$1:$1048576,4,0)</f>
        <v>永續發展農糧技術</v>
      </c>
      <c r="E432" s="16" t="str">
        <f>VLOOKUP(B432,總表!$1:$1048576,5,0)</f>
        <v>國小組</v>
      </c>
      <c r="F432" s="16" t="str">
        <f>VLOOKUP(B432,總表!$1:$1048576,3,0)</f>
        <v>嘉義縣</v>
      </c>
      <c r="G432" s="16" t="str">
        <f>VLOOKUP(B432,總表!$1:$1048576,6,0)</f>
        <v>余冠勳</v>
      </c>
      <c r="H432" s="16" t="str">
        <f>VLOOKUP(B432,總表!$1:$1048576,7,0)</f>
        <v>嘉義縣大同國小</v>
      </c>
      <c r="I432" s="16" t="str">
        <f>VLOOKUP(B432,總表!$1:$1048576,8,0)</f>
        <v>侯曜鈞</v>
      </c>
      <c r="J432" s="16" t="str">
        <f>VLOOKUP(B432,總表!$1:$1048576,9,0)</f>
        <v>嘉義縣大同國小</v>
      </c>
      <c r="K432" s="16">
        <f>VLOOKUP(B432,總表!$1:$1048576,10,0)</f>
        <v>0</v>
      </c>
      <c r="L432" s="16">
        <f>VLOOKUP(B432,總表!$1:$1048576,11,0)</f>
        <v>0</v>
      </c>
      <c r="M432" s="16" t="str">
        <f>VLOOKUP(B432,總表!$1:$1048576,12,0)</f>
        <v>楊耿豪</v>
      </c>
      <c r="N432" s="16" t="str">
        <f>VLOOKUP(B432,總表!$1:$1048576,13,0)</f>
        <v>嘉義縣大同國小</v>
      </c>
      <c r="O432" s="16">
        <f>VLOOKUP(B432,總表!$1:$1048576,14,0)</f>
        <v>0</v>
      </c>
      <c r="P432" s="16">
        <f>VLOOKUP(B432,總表!$1:$1048576,15,0)</f>
        <v>0</v>
      </c>
      <c r="Q432" s="16">
        <f>VLOOKUP(B432,總表!$1:$1048576,16,0)</f>
        <v>0</v>
      </c>
      <c r="R432" s="16">
        <f>VLOOKUP(B432,總表!$1:$1048576,17,0)</f>
        <v>0</v>
      </c>
    </row>
    <row r="433" spans="1:18" ht="17.399999999999999" hidden="1" x14ac:dyDescent="0.3">
      <c r="A433" s="23" t="s">
        <v>3495</v>
      </c>
      <c r="B433" s="16" t="s">
        <v>1685</v>
      </c>
      <c r="C433" s="10" t="str">
        <f>VLOOKUP(B433,總表!$1:$1048576,2,0)</f>
        <v>專注小精靈</v>
      </c>
      <c r="D433" s="18" t="str">
        <f>VLOOKUP(B433,總表!$1:$1048576,4,0)</f>
        <v>休閒與教育</v>
      </c>
      <c r="E433" s="16" t="str">
        <f>VLOOKUP(B433,總表!$1:$1048576,5,0)</f>
        <v>國小組</v>
      </c>
      <c r="F433" s="16" t="str">
        <f>VLOOKUP(B433,總表!$1:$1048576,3,0)</f>
        <v>嘉義縣</v>
      </c>
      <c r="G433" s="16" t="str">
        <f>VLOOKUP(B433,總表!$1:$1048576,6,0)</f>
        <v>楊茲閔</v>
      </c>
      <c r="H433" s="16" t="str">
        <f>VLOOKUP(B433,總表!$1:$1048576,7,0)</f>
        <v>朴子國小</v>
      </c>
      <c r="I433" s="16" t="str">
        <f>VLOOKUP(B433,總表!$1:$1048576,8,0)</f>
        <v>許宸裴</v>
      </c>
      <c r="J433" s="16" t="str">
        <f>VLOOKUP(B433,總表!$1:$1048576,9,0)</f>
        <v>朴子國小</v>
      </c>
      <c r="K433" s="16">
        <f>VLOOKUP(B433,總表!$1:$1048576,10,0)</f>
        <v>0</v>
      </c>
      <c r="L433" s="16">
        <f>VLOOKUP(B433,總表!$1:$1048576,11,0)</f>
        <v>0</v>
      </c>
      <c r="M433" s="16" t="str">
        <f>VLOOKUP(B433,總表!$1:$1048576,12,0)</f>
        <v>黃佳慧</v>
      </c>
      <c r="N433" s="16" t="str">
        <f>VLOOKUP(B433,總表!$1:$1048576,13,0)</f>
        <v>朴子國小</v>
      </c>
      <c r="O433" s="16" t="str">
        <f>VLOOKUP(B433,總表!$1:$1048576,14,0)</f>
        <v>黃郁雯</v>
      </c>
      <c r="P433" s="16" t="str">
        <f>VLOOKUP(B433,總表!$1:$1048576,15,0)</f>
        <v>朴子國小</v>
      </c>
      <c r="Q433" s="16">
        <f>VLOOKUP(B433,總表!$1:$1048576,16,0)</f>
        <v>0</v>
      </c>
      <c r="R433" s="16">
        <f>VLOOKUP(B433,總表!$1:$1048576,17,0)</f>
        <v>0</v>
      </c>
    </row>
    <row r="434" spans="1:18" ht="17.399999999999999" hidden="1" x14ac:dyDescent="0.3">
      <c r="A434" s="23" t="s">
        <v>3495</v>
      </c>
      <c r="B434" s="16" t="s">
        <v>1644</v>
      </c>
      <c r="C434" s="10" t="str">
        <f>VLOOKUP(B434,總表!$1:$1048576,2,0)</f>
        <v>太陽能熱水除草機</v>
      </c>
      <c r="D434" s="18" t="str">
        <f>VLOOKUP(B434,總表!$1:$1048576,4,0)</f>
        <v>休閒與教育</v>
      </c>
      <c r="E434" s="16" t="str">
        <f>VLOOKUP(B434,總表!$1:$1048576,5,0)</f>
        <v>國小組</v>
      </c>
      <c r="F434" s="16" t="str">
        <f>VLOOKUP(B434,總表!$1:$1048576,3,0)</f>
        <v>嘉義縣</v>
      </c>
      <c r="G434" s="16" t="str">
        <f>VLOOKUP(B434,總表!$1:$1048576,6,0)</f>
        <v>張云馨</v>
      </c>
      <c r="H434" s="16" t="str">
        <f>VLOOKUP(B434,總表!$1:$1048576,7,0)</f>
        <v>嘉義縣中埔鄉和睦國小/學生</v>
      </c>
      <c r="I434" s="16" t="str">
        <f>VLOOKUP(B434,總表!$1:$1048576,8,0)</f>
        <v>林楷竤</v>
      </c>
      <c r="J434" s="16" t="str">
        <f>VLOOKUP(B434,總表!$1:$1048576,9,0)</f>
        <v>嘉義縣中埔鄉和睦國小/學生</v>
      </c>
      <c r="K434" s="16" t="str">
        <f>VLOOKUP(B434,總表!$1:$1048576,10,0)</f>
        <v>陳妤姵</v>
      </c>
      <c r="L434" s="16" t="str">
        <f>VLOOKUP(B434,總表!$1:$1048576,11,0)</f>
        <v>嘉義縣中埔鄉和睦國小/學生</v>
      </c>
      <c r="M434" s="16" t="str">
        <f>VLOOKUP(B434,總表!$1:$1048576,12,0)</f>
        <v>謝佩芳</v>
      </c>
      <c r="N434" s="16" t="str">
        <f>VLOOKUP(B434,總表!$1:$1048576,13,0)</f>
        <v>嘉義縣中埔鄉和睦國小/教師</v>
      </c>
      <c r="O434" s="16" t="str">
        <f>VLOOKUP(B434,總表!$1:$1048576,14,0)</f>
        <v>王秀中</v>
      </c>
      <c r="P434" s="16" t="str">
        <f>VLOOKUP(B434,總表!$1:$1048576,15,0)</f>
        <v>嘉義縣中埔鄉和睦國小/主任</v>
      </c>
      <c r="Q434" s="16" t="str">
        <f>VLOOKUP(B434,總表!$1:$1048576,16,0)</f>
        <v>曾凱堂</v>
      </c>
      <c r="R434" s="16" t="str">
        <f>VLOOKUP(B434,總表!$1:$1048576,17,0)</f>
        <v>嘉義縣中埔鄉和睦國小/教師</v>
      </c>
    </row>
    <row r="435" spans="1:18" ht="17.399999999999999" hidden="1" x14ac:dyDescent="0.3">
      <c r="A435" s="31" t="s">
        <v>3494</v>
      </c>
      <c r="B435" s="16" t="s">
        <v>1662</v>
      </c>
      <c r="C435" s="10" t="str">
        <f>VLOOKUP(B435,總表!$1:$1048576,2,0)</f>
        <v>LumiSphere三球儀</v>
      </c>
      <c r="D435" s="18" t="str">
        <f>VLOOKUP(B435,總表!$1:$1048576,4,0)</f>
        <v>休閒與教育</v>
      </c>
      <c r="E435" s="16" t="str">
        <f>VLOOKUP(B435,總表!$1:$1048576,5,0)</f>
        <v>國小組</v>
      </c>
      <c r="F435" s="16" t="str">
        <f>VLOOKUP(B435,總表!$1:$1048576,3,0)</f>
        <v>嘉義縣</v>
      </c>
      <c r="G435" s="16" t="str">
        <f>VLOOKUP(B435,總表!$1:$1048576,6,0)</f>
        <v>張維芳</v>
      </c>
      <c r="H435" s="16" t="str">
        <f>VLOOKUP(B435,總表!$1:$1048576,7,0)</f>
        <v>嘉義縣大同國小</v>
      </c>
      <c r="I435" s="16" t="str">
        <f>VLOOKUP(B435,總表!$1:$1048576,8,0)</f>
        <v>陳郃翰</v>
      </c>
      <c r="J435" s="16" t="str">
        <f>VLOOKUP(B435,總表!$1:$1048576,9,0)</f>
        <v>嘉義縣大同國小</v>
      </c>
      <c r="K435" s="16" t="str">
        <f>VLOOKUP(B435,總表!$1:$1048576,10,0)</f>
        <v>廖聆羽</v>
      </c>
      <c r="L435" s="16" t="str">
        <f>VLOOKUP(B435,總表!$1:$1048576,11,0)</f>
        <v>嘉義縣大同國小</v>
      </c>
      <c r="M435" s="16" t="str">
        <f>VLOOKUP(B435,總表!$1:$1048576,12,0)</f>
        <v>邱鈺茜</v>
      </c>
      <c r="N435" s="16" t="str">
        <f>VLOOKUP(B435,總表!$1:$1048576,13,0)</f>
        <v>嘉義縣大同國小</v>
      </c>
      <c r="O435" s="16" t="str">
        <f>VLOOKUP(B435,總表!$1:$1048576,14,0)</f>
        <v>吳靜玫</v>
      </c>
      <c r="P435" s="16" t="str">
        <f>VLOOKUP(B435,總表!$1:$1048576,15,0)</f>
        <v>嘉義縣大同國小</v>
      </c>
      <c r="Q435" s="16">
        <f>VLOOKUP(B435,總表!$1:$1048576,16,0)</f>
        <v>0</v>
      </c>
      <c r="R435" s="16">
        <f>VLOOKUP(B435,總表!$1:$1048576,17,0)</f>
        <v>0</v>
      </c>
    </row>
    <row r="436" spans="1:18" ht="17.399999999999999" hidden="1" x14ac:dyDescent="0.3">
      <c r="A436" s="31" t="s">
        <v>3494</v>
      </c>
      <c r="B436" s="16" t="s">
        <v>1616</v>
      </c>
      <c r="C436" s="10" t="str">
        <f>VLOOKUP(B436,總表!$1:$1048576,2,0)</f>
        <v>MoodeE</v>
      </c>
      <c r="D436" s="18" t="str">
        <f>VLOOKUP(B436,總表!$1:$1048576,4,0)</f>
        <v>休閒與教育</v>
      </c>
      <c r="E436" s="16" t="str">
        <f>VLOOKUP(B436,總表!$1:$1048576,5,0)</f>
        <v>國小組</v>
      </c>
      <c r="F436" s="16" t="str">
        <f>VLOOKUP(B436,總表!$1:$1048576,3,0)</f>
        <v>嘉義縣</v>
      </c>
      <c r="G436" s="16" t="str">
        <f>VLOOKUP(B436,總表!$1:$1048576,6,0)</f>
        <v>陳孟陽</v>
      </c>
      <c r="H436" s="16" t="str">
        <f>VLOOKUP(B436,總表!$1:$1048576,7,0)</f>
        <v>嘉義縣番路鄉內甕國民小學</v>
      </c>
      <c r="I436" s="16" t="str">
        <f>VLOOKUP(B436,總表!$1:$1048576,8,0)</f>
        <v>甘婉藝</v>
      </c>
      <c r="J436" s="16" t="str">
        <f>VLOOKUP(B436,總表!$1:$1048576,9,0)</f>
        <v>嘉義縣番路鄉內甕國民小學</v>
      </c>
      <c r="K436" s="16" t="str">
        <f>VLOOKUP(B436,總表!$1:$1048576,10,0)</f>
        <v>王怡文</v>
      </c>
      <c r="L436" s="16" t="str">
        <f>VLOOKUP(B436,總表!$1:$1048576,11,0)</f>
        <v>嘉義縣番路鄉內甕國民小學</v>
      </c>
      <c r="M436" s="16" t="str">
        <f>VLOOKUP(B436,總表!$1:$1048576,12,0)</f>
        <v>林正偉</v>
      </c>
      <c r="N436" s="16" t="str">
        <f>VLOOKUP(B436,總表!$1:$1048576,13,0)</f>
        <v>嘉義縣番路鄉內甕國民小學</v>
      </c>
      <c r="O436" s="16" t="str">
        <f>VLOOKUP(B436,總表!$1:$1048576,14,0)</f>
        <v>蘇山清</v>
      </c>
      <c r="P436" s="16" t="str">
        <f>VLOOKUP(B436,總表!$1:$1048576,15,0)</f>
        <v>嘉義縣番路鄉內甕國民小學</v>
      </c>
      <c r="Q436" s="16">
        <f>VLOOKUP(B436,總表!$1:$1048576,16,0)</f>
        <v>0</v>
      </c>
      <c r="R436" s="16">
        <f>VLOOKUP(B436,總表!$1:$1048576,17,0)</f>
        <v>0</v>
      </c>
    </row>
    <row r="437" spans="1:18" hidden="1" x14ac:dyDescent="0.3">
      <c r="A437" s="24" t="s">
        <v>3495</v>
      </c>
      <c r="B437" s="16" t="s">
        <v>1957</v>
      </c>
      <c r="C437" s="10" t="str">
        <f>VLOOKUP(B437,總表!$1:$1048576,2,0)</f>
        <v>路燈底座可拆式防撞保護錐</v>
      </c>
      <c r="D437" s="19" t="str">
        <f>VLOOKUP(B437,總表!$1:$1048576,4,0)</f>
        <v>災害管理與安全</v>
      </c>
      <c r="E437" s="16" t="str">
        <f>VLOOKUP(B437,總表!$1:$1048576,5,0)</f>
        <v>國小組</v>
      </c>
      <c r="F437" s="16" t="str">
        <f>VLOOKUP(B437,總表!$1:$1048576,3,0)</f>
        <v>嘉義縣</v>
      </c>
      <c r="G437" s="16" t="str">
        <f>VLOOKUP(B437,總表!$1:$1048576,6,0)</f>
        <v>陳佩琦</v>
      </c>
      <c r="H437" s="16" t="str">
        <f>VLOOKUP(B437,總表!$1:$1048576,7,0)</f>
        <v>嘉義縣大同國小</v>
      </c>
      <c r="I437" s="16" t="str">
        <f>VLOOKUP(B437,總表!$1:$1048576,8,0)</f>
        <v>李芊嬡</v>
      </c>
      <c r="J437" s="16" t="str">
        <f>VLOOKUP(B437,總表!$1:$1048576,9,0)</f>
        <v>嘉義縣大同國小</v>
      </c>
      <c r="K437" s="16" t="str">
        <f>VLOOKUP(B437,總表!$1:$1048576,10,0)</f>
        <v>陳宣妘</v>
      </c>
      <c r="L437" s="16" t="str">
        <f>VLOOKUP(B437,總表!$1:$1048576,11,0)</f>
        <v>嘉義縣大同國小</v>
      </c>
      <c r="M437" s="16" t="str">
        <f>VLOOKUP(B437,總表!$1:$1048576,12,0)</f>
        <v>楊耿豪</v>
      </c>
      <c r="N437" s="16" t="str">
        <f>VLOOKUP(B437,總表!$1:$1048576,13,0)</f>
        <v>嘉義縣大同國小</v>
      </c>
      <c r="O437" s="16">
        <f>VLOOKUP(B437,總表!$1:$1048576,14,0)</f>
        <v>0</v>
      </c>
      <c r="P437" s="16">
        <f>VLOOKUP(B437,總表!$1:$1048576,15,0)</f>
        <v>0</v>
      </c>
      <c r="Q437" s="16">
        <f>VLOOKUP(B437,總表!$1:$1048576,16,0)</f>
        <v>0</v>
      </c>
      <c r="R437" s="16">
        <f>VLOOKUP(B437,總表!$1:$1048576,17,0)</f>
        <v>0</v>
      </c>
    </row>
    <row r="438" spans="1:18" hidden="1" x14ac:dyDescent="0.3">
      <c r="A438" s="27" t="s">
        <v>3492</v>
      </c>
      <c r="B438" s="16" t="s">
        <v>1976</v>
      </c>
      <c r="C438" s="10" t="str">
        <f>VLOOKUP(B438,總表!$1:$1048576,2,0)</f>
        <v>智慧火災避難引導燈</v>
      </c>
      <c r="D438" s="19" t="str">
        <f>VLOOKUP(B438,總表!$1:$1048576,4,0)</f>
        <v>災害管理與安全</v>
      </c>
      <c r="E438" s="16" t="str">
        <f>VLOOKUP(B438,總表!$1:$1048576,5,0)</f>
        <v>國小組</v>
      </c>
      <c r="F438" s="16" t="str">
        <f>VLOOKUP(B438,總表!$1:$1048576,3,0)</f>
        <v>嘉義縣</v>
      </c>
      <c r="G438" s="16" t="str">
        <f>VLOOKUP(B438,總表!$1:$1048576,6,0)</f>
        <v>張丞昕</v>
      </c>
      <c r="H438" s="16" t="str">
        <f>VLOOKUP(B438,總表!$1:$1048576,7,0)</f>
        <v>嘉義縣大林鎮平林國民小學</v>
      </c>
      <c r="I438" s="16" t="str">
        <f>VLOOKUP(B438,總表!$1:$1048576,8,0)</f>
        <v>孫虞丞</v>
      </c>
      <c r="J438" s="16" t="str">
        <f>VLOOKUP(B438,總表!$1:$1048576,9,0)</f>
        <v>嘉義縣大林鎮平林國民小學</v>
      </c>
      <c r="K438" s="16" t="str">
        <f>VLOOKUP(B438,總表!$1:$1048576,10,0)</f>
        <v>簡彥</v>
      </c>
      <c r="L438" s="16" t="str">
        <f>VLOOKUP(B438,總表!$1:$1048576,11,0)</f>
        <v>嘉義縣大林鎮平林國民小學</v>
      </c>
      <c r="M438" s="16" t="str">
        <f>VLOOKUP(B438,總表!$1:$1048576,12,0)</f>
        <v>陳苑婷</v>
      </c>
      <c r="N438" s="16" t="str">
        <f>VLOOKUP(B438,總表!$1:$1048576,13,0)</f>
        <v>嘉義縣大林鎮平林國民小學</v>
      </c>
      <c r="O438" s="16" t="str">
        <f>VLOOKUP(B438,總表!$1:$1048576,14,0)</f>
        <v>吳育典</v>
      </c>
      <c r="P438" s="16" t="str">
        <f>VLOOKUP(B438,總表!$1:$1048576,15,0)</f>
        <v>嘉義縣大林鎮平林國民小學</v>
      </c>
      <c r="Q438" s="16" t="str">
        <f>VLOOKUP(B438,總表!$1:$1048576,16,0)</f>
        <v>施懿娟</v>
      </c>
      <c r="R438" s="16" t="str">
        <f>VLOOKUP(B438,總表!$1:$1048576,17,0)</f>
        <v>嘉義縣大林鎮平林國民小學</v>
      </c>
    </row>
    <row r="439" spans="1:18" hidden="1" x14ac:dyDescent="0.3">
      <c r="A439" s="21" t="s">
        <v>3493</v>
      </c>
      <c r="B439" s="16" t="s">
        <v>1993</v>
      </c>
      <c r="C439" s="10" t="str">
        <f>VLOOKUP(B439,總表!$1:$1048576,2,0)</f>
        <v>磁流三重防護-新世代智慧緩撞系統</v>
      </c>
      <c r="D439" s="19" t="str">
        <f>VLOOKUP(B439,總表!$1:$1048576,4,0)</f>
        <v>災害管理與安全</v>
      </c>
      <c r="E439" s="16" t="str">
        <f>VLOOKUP(B439,總表!$1:$1048576,5,0)</f>
        <v>國小組</v>
      </c>
      <c r="F439" s="16" t="str">
        <f>VLOOKUP(B439,總表!$1:$1048576,3,0)</f>
        <v>嘉義縣</v>
      </c>
      <c r="G439" s="16" t="str">
        <f>VLOOKUP(B439,總表!$1:$1048576,6,0)</f>
        <v>羅煒慈</v>
      </c>
      <c r="H439" s="16" t="str">
        <f>VLOOKUP(B439,總表!$1:$1048576,7,0)</f>
        <v>嘉義縣中埔鄉和興國民小學</v>
      </c>
      <c r="I439" s="16" t="str">
        <f>VLOOKUP(B439,總表!$1:$1048576,8,0)</f>
        <v>劉語喬</v>
      </c>
      <c r="J439" s="16" t="str">
        <f>VLOOKUP(B439,總表!$1:$1048576,9,0)</f>
        <v>嘉義縣中埔鄉和興國民小學</v>
      </c>
      <c r="K439" s="16" t="str">
        <f>VLOOKUP(B439,總表!$1:$1048576,10,0)</f>
        <v>蔡智琳</v>
      </c>
      <c r="L439" s="16" t="str">
        <f>VLOOKUP(B439,總表!$1:$1048576,11,0)</f>
        <v>嘉義縣中埔鄉和興國民小學</v>
      </c>
      <c r="M439" s="16" t="str">
        <f>VLOOKUP(B439,總表!$1:$1048576,12,0)</f>
        <v>陳勝哲</v>
      </c>
      <c r="N439" s="16" t="str">
        <f>VLOOKUP(B439,總表!$1:$1048576,13,0)</f>
        <v>嘉義縣科學教育中心</v>
      </c>
      <c r="O439" s="16" t="str">
        <f>VLOOKUP(B439,總表!$1:$1048576,14,0)</f>
        <v>林秀真</v>
      </c>
      <c r="P439" s="16" t="str">
        <f>VLOOKUP(B439,總表!$1:$1048576,15,0)</f>
        <v>嘉義縣中埔鄉和興國民小學</v>
      </c>
      <c r="Q439" s="16" t="str">
        <f>VLOOKUP(B439,總表!$1:$1048576,16,0)</f>
        <v>魏銘相</v>
      </c>
      <c r="R439" s="16" t="str">
        <f>VLOOKUP(B439,總表!$1:$1048576,17,0)</f>
        <v>嘉義縣中埔鄉和興國民小學</v>
      </c>
    </row>
    <row r="440" spans="1:18" hidden="1" x14ac:dyDescent="0.3">
      <c r="A440" s="32" t="s">
        <v>3494</v>
      </c>
      <c r="B440" s="16" t="s">
        <v>1962</v>
      </c>
      <c r="C440" s="10" t="str">
        <f>VLOOKUP(B440,總表!$1:$1048576,2,0)</f>
        <v>防魚損裝置</v>
      </c>
      <c r="D440" s="19" t="str">
        <f>VLOOKUP(B440,總表!$1:$1048576,4,0)</f>
        <v>災害管理與安全</v>
      </c>
      <c r="E440" s="16" t="str">
        <f>VLOOKUP(B440,總表!$1:$1048576,5,0)</f>
        <v>國小組</v>
      </c>
      <c r="F440" s="16" t="str">
        <f>VLOOKUP(B440,總表!$1:$1048576,3,0)</f>
        <v>嘉義縣</v>
      </c>
      <c r="G440" s="16" t="str">
        <f>VLOOKUP(B440,總表!$1:$1048576,6,0)</f>
        <v>呂語潔</v>
      </c>
      <c r="H440" s="16" t="str">
        <f>VLOOKUP(B440,總表!$1:$1048576,7,0)</f>
        <v>嘉義縣大同國小</v>
      </c>
      <c r="I440" s="16" t="str">
        <f>VLOOKUP(B440,總表!$1:$1048576,8,0)</f>
        <v>李宜芳</v>
      </c>
      <c r="J440" s="16" t="str">
        <f>VLOOKUP(B440,總表!$1:$1048576,9,0)</f>
        <v>嘉義縣大同國小</v>
      </c>
      <c r="K440" s="16" t="str">
        <f>VLOOKUP(B440,總表!$1:$1048576,10,0)</f>
        <v>林奕佳</v>
      </c>
      <c r="L440" s="16" t="str">
        <f>VLOOKUP(B440,總表!$1:$1048576,11,0)</f>
        <v>嘉義縣大同國小</v>
      </c>
      <c r="M440" s="16" t="str">
        <f>VLOOKUP(B440,總表!$1:$1048576,12,0)</f>
        <v>郭諭綺</v>
      </c>
      <c r="N440" s="16" t="str">
        <f>VLOOKUP(B440,總表!$1:$1048576,13,0)</f>
        <v>嘉義縣大同國小</v>
      </c>
      <c r="O440" s="16">
        <f>VLOOKUP(B440,總表!$1:$1048576,14,0)</f>
        <v>0</v>
      </c>
      <c r="P440" s="16">
        <f>VLOOKUP(B440,總表!$1:$1048576,15,0)</f>
        <v>0</v>
      </c>
      <c r="Q440" s="16">
        <f>VLOOKUP(B440,總表!$1:$1048576,16,0)</f>
        <v>0</v>
      </c>
      <c r="R440" s="16">
        <f>VLOOKUP(B440,總表!$1:$1048576,17,0)</f>
        <v>0</v>
      </c>
    </row>
    <row r="441" spans="1:18" ht="17.399999999999999" hidden="1" x14ac:dyDescent="0.3">
      <c r="A441" s="23" t="s">
        <v>3495</v>
      </c>
      <c r="B441" s="16" t="s">
        <v>2190</v>
      </c>
      <c r="C441" s="10" t="str">
        <f>VLOOKUP(B441,總表!$1:$1048576,2,0)</f>
        <v>4D無障礙多功能警報提醒裝置</v>
      </c>
      <c r="D441" s="20" t="str">
        <f>VLOOKUP(B441,總表!$1:$1048576,4,0)</f>
        <v>社會照護</v>
      </c>
      <c r="E441" s="16" t="str">
        <f>VLOOKUP(B441,總表!$1:$1048576,5,0)</f>
        <v>國小組</v>
      </c>
      <c r="F441" s="16" t="str">
        <f>VLOOKUP(B441,總表!$1:$1048576,3,0)</f>
        <v>嘉義縣</v>
      </c>
      <c r="G441" s="16" t="str">
        <f>VLOOKUP(B441,總表!$1:$1048576,6,0)</f>
        <v>梁峻瑋</v>
      </c>
      <c r="H441" s="16" t="str">
        <f>VLOOKUP(B441,總表!$1:$1048576,7,0)</f>
        <v>嘉義縣大同國小</v>
      </c>
      <c r="I441" s="16" t="str">
        <f>VLOOKUP(B441,總表!$1:$1048576,8,0)</f>
        <v>陳建睿</v>
      </c>
      <c r="J441" s="16" t="str">
        <f>VLOOKUP(B441,總表!$1:$1048576,9,0)</f>
        <v>嘉義縣大同國小</v>
      </c>
      <c r="K441" s="16" t="str">
        <f>VLOOKUP(B441,總表!$1:$1048576,10,0)</f>
        <v>黃繹銓</v>
      </c>
      <c r="L441" s="16" t="str">
        <f>VLOOKUP(B441,總表!$1:$1048576,11,0)</f>
        <v>嘉義縣大同國小</v>
      </c>
      <c r="M441" s="16" t="str">
        <f>VLOOKUP(B441,總表!$1:$1048576,12,0)</f>
        <v>蕭英戴</v>
      </c>
      <c r="N441" s="16" t="str">
        <f>VLOOKUP(B441,總表!$1:$1048576,13,0)</f>
        <v>嘉義縣大同國小</v>
      </c>
      <c r="O441" s="16" t="str">
        <f>VLOOKUP(B441,總表!$1:$1048576,14,0)</f>
        <v>張芸綺</v>
      </c>
      <c r="P441" s="16" t="str">
        <f>VLOOKUP(B441,總表!$1:$1048576,15,0)</f>
        <v>嘉義縣大同國小</v>
      </c>
      <c r="Q441" s="16">
        <f>VLOOKUP(B441,總表!$1:$1048576,16,0)</f>
        <v>0</v>
      </c>
      <c r="R441" s="16">
        <f>VLOOKUP(B441,總表!$1:$1048576,17,0)</f>
        <v>0</v>
      </c>
    </row>
    <row r="442" spans="1:18" ht="17.399999999999999" hidden="1" x14ac:dyDescent="0.3">
      <c r="A442" s="23" t="s">
        <v>3495</v>
      </c>
      <c r="B442" s="16" t="s">
        <v>2184</v>
      </c>
      <c r="C442" s="10" t="str">
        <f>VLOOKUP(B442,總表!$1:$1048576,2,0)</f>
        <v>簡易穿襪裝置</v>
      </c>
      <c r="D442" s="20" t="str">
        <f>VLOOKUP(B442,總表!$1:$1048576,4,0)</f>
        <v>社會照護</v>
      </c>
      <c r="E442" s="16" t="str">
        <f>VLOOKUP(B442,總表!$1:$1048576,5,0)</f>
        <v>國小組</v>
      </c>
      <c r="F442" s="16" t="str">
        <f>VLOOKUP(B442,總表!$1:$1048576,3,0)</f>
        <v>嘉義縣</v>
      </c>
      <c r="G442" s="16" t="str">
        <f>VLOOKUP(B442,總表!$1:$1048576,6,0)</f>
        <v>劉元豐</v>
      </c>
      <c r="H442" s="16" t="str">
        <f>VLOOKUP(B442,總表!$1:$1048576,7,0)</f>
        <v>嘉義縣大同國小</v>
      </c>
      <c r="I442" s="16" t="str">
        <f>VLOOKUP(B442,總表!$1:$1048576,8,0)</f>
        <v>柯宥甫</v>
      </c>
      <c r="J442" s="16" t="str">
        <f>VLOOKUP(B442,總表!$1:$1048576,9,0)</f>
        <v>嘉義縣大同國小</v>
      </c>
      <c r="K442" s="16">
        <f>VLOOKUP(B442,總表!$1:$1048576,10,0)</f>
        <v>0</v>
      </c>
      <c r="L442" s="16">
        <f>VLOOKUP(B442,總表!$1:$1048576,11,0)</f>
        <v>0</v>
      </c>
      <c r="M442" s="16" t="str">
        <f>VLOOKUP(B442,總表!$1:$1048576,12,0)</f>
        <v>蕭英戴</v>
      </c>
      <c r="N442" s="16" t="str">
        <f>VLOOKUP(B442,總表!$1:$1048576,13,0)</f>
        <v>嘉義縣大同國小</v>
      </c>
      <c r="O442" s="16" t="str">
        <f>VLOOKUP(B442,總表!$1:$1048576,14,0)</f>
        <v>張芸綺</v>
      </c>
      <c r="P442" s="16" t="str">
        <f>VLOOKUP(B442,總表!$1:$1048576,15,0)</f>
        <v>嘉義縣大同國小</v>
      </c>
      <c r="Q442" s="16">
        <f>VLOOKUP(B442,總表!$1:$1048576,16,0)</f>
        <v>0</v>
      </c>
      <c r="R442" s="16">
        <f>VLOOKUP(B442,總表!$1:$1048576,17,0)</f>
        <v>0</v>
      </c>
    </row>
    <row r="443" spans="1:18" ht="17.399999999999999" hidden="1" x14ac:dyDescent="0.3">
      <c r="A443" s="22" t="s">
        <v>3495</v>
      </c>
      <c r="B443" s="16" t="s">
        <v>2663</v>
      </c>
      <c r="C443" s="10" t="str">
        <f>VLOOKUP(B443,總表!$1:$1048576,2,0)</f>
        <v>智慧編織捲線器</v>
      </c>
      <c r="D443" s="16" t="str">
        <f>VLOOKUP(B443,總表!$1:$1048576,4,0)</f>
        <v>便利生活</v>
      </c>
      <c r="E443" s="16" t="str">
        <f>VLOOKUP(B443,總表!$1:$1048576,5,0)</f>
        <v>國小組</v>
      </c>
      <c r="F443" s="16" t="str">
        <f>VLOOKUP(B443,總表!$1:$1048576,3,0)</f>
        <v>嘉義縣</v>
      </c>
      <c r="G443" s="16" t="str">
        <f>VLOOKUP(B443,總表!$1:$1048576,6,0)</f>
        <v>王珮瑜</v>
      </c>
      <c r="H443" s="16" t="str">
        <f>VLOOKUP(B443,總表!$1:$1048576,7,0)</f>
        <v>嘉義縣大林鎮平林國民小學</v>
      </c>
      <c r="I443" s="16" t="str">
        <f>VLOOKUP(B443,總表!$1:$1048576,8,0)</f>
        <v>江紫瑛</v>
      </c>
      <c r="J443" s="16" t="str">
        <f>VLOOKUP(B443,總表!$1:$1048576,9,0)</f>
        <v>嘉義縣大林鎮平林國民小學</v>
      </c>
      <c r="K443" s="16" t="str">
        <f>VLOOKUP(B443,總表!$1:$1048576,10,0)</f>
        <v>施淨媗</v>
      </c>
      <c r="L443" s="16" t="str">
        <f>VLOOKUP(B443,總表!$1:$1048576,11,0)</f>
        <v>嘉義縣大林鎮平林國民小學</v>
      </c>
      <c r="M443" s="16" t="str">
        <f>VLOOKUP(B443,總表!$1:$1048576,12,0)</f>
        <v>施懿娟</v>
      </c>
      <c r="N443" s="16" t="str">
        <f>VLOOKUP(B443,總表!$1:$1048576,13,0)</f>
        <v>嘉義縣大林鎮平林國民小學</v>
      </c>
      <c r="O443" s="16" t="str">
        <f>VLOOKUP(B443,總表!$1:$1048576,14,0)</f>
        <v>吳育典</v>
      </c>
      <c r="P443" s="16" t="str">
        <f>VLOOKUP(B443,總表!$1:$1048576,15,0)</f>
        <v>嘉義縣大林鎮平林國民小學</v>
      </c>
      <c r="Q443" s="16" t="str">
        <f>VLOOKUP(B443,總表!$1:$1048576,16,0)</f>
        <v>陳苑婷</v>
      </c>
      <c r="R443" s="16" t="str">
        <f>VLOOKUP(B443,總表!$1:$1048576,17,0)</f>
        <v>嘉義縣大林鎮平林國民小學</v>
      </c>
    </row>
    <row r="444" spans="1:18" ht="17.399999999999999" hidden="1" x14ac:dyDescent="0.3">
      <c r="A444" s="22" t="s">
        <v>3495</v>
      </c>
      <c r="B444" s="16" t="s">
        <v>2668</v>
      </c>
      <c r="C444" s="10" t="str">
        <f>VLOOKUP(B444,總表!$1:$1048576,2,0)</f>
        <v>虹吸式屋簷雨水導流裝置</v>
      </c>
      <c r="D444" s="16" t="str">
        <f>VLOOKUP(B444,總表!$1:$1048576,4,0)</f>
        <v>便利生活</v>
      </c>
      <c r="E444" s="16" t="str">
        <f>VLOOKUP(B444,總表!$1:$1048576,5,0)</f>
        <v>國小組</v>
      </c>
      <c r="F444" s="16" t="str">
        <f>VLOOKUP(B444,總表!$1:$1048576,3,0)</f>
        <v>嘉義縣</v>
      </c>
      <c r="G444" s="16" t="str">
        <f>VLOOKUP(B444,總表!$1:$1048576,6,0)</f>
        <v>蔡昕諭</v>
      </c>
      <c r="H444" s="16" t="str">
        <f>VLOOKUP(B444,總表!$1:$1048576,7,0)</f>
        <v>嘉義縣永安國民小學</v>
      </c>
      <c r="I444" s="16" t="str">
        <f>VLOOKUP(B444,總表!$1:$1048576,8,0)</f>
        <v>林俞安</v>
      </c>
      <c r="J444" s="16" t="str">
        <f>VLOOKUP(B444,總表!$1:$1048576,9,0)</f>
        <v>嘉義縣永安國民小學</v>
      </c>
      <c r="K444" s="16" t="str">
        <f>VLOOKUP(B444,總表!$1:$1048576,10,0)</f>
        <v>陳智名</v>
      </c>
      <c r="L444" s="16" t="str">
        <f>VLOOKUP(B444,總表!$1:$1048576,11,0)</f>
        <v>嘉義縣永安國民小學</v>
      </c>
      <c r="M444" s="16" t="str">
        <f>VLOOKUP(B444,總表!$1:$1048576,12,0)</f>
        <v>蘇靜芳</v>
      </c>
      <c r="N444" s="16" t="str">
        <f>VLOOKUP(B444,總表!$1:$1048576,13,0)</f>
        <v>嘉義縣永安國民小學</v>
      </c>
      <c r="O444" s="16" t="str">
        <f>VLOOKUP(B444,總表!$1:$1048576,14,0)</f>
        <v>林欣虹</v>
      </c>
      <c r="P444" s="16" t="str">
        <f>VLOOKUP(B444,總表!$1:$1048576,15,0)</f>
        <v>嘉義縣永安國民小學</v>
      </c>
      <c r="Q444" s="16">
        <f>VLOOKUP(B444,總表!$1:$1048576,16,0)</f>
        <v>0</v>
      </c>
      <c r="R444" s="16">
        <f>VLOOKUP(B444,總表!$1:$1048576,17,0)</f>
        <v>0</v>
      </c>
    </row>
    <row r="445" spans="1:18" ht="17.399999999999999" hidden="1" x14ac:dyDescent="0.3">
      <c r="A445" s="22" t="s">
        <v>3495</v>
      </c>
      <c r="B445" s="16" t="s">
        <v>2617</v>
      </c>
      <c r="C445" s="10" t="str">
        <f>VLOOKUP(B445,總表!$1:$1048576,2,0)</f>
        <v>吐司切邊器</v>
      </c>
      <c r="D445" s="16" t="str">
        <f>VLOOKUP(B445,總表!$1:$1048576,4,0)</f>
        <v>便利生活</v>
      </c>
      <c r="E445" s="16" t="str">
        <f>VLOOKUP(B445,總表!$1:$1048576,5,0)</f>
        <v>國小組</v>
      </c>
      <c r="F445" s="16" t="str">
        <f>VLOOKUP(B445,總表!$1:$1048576,3,0)</f>
        <v>嘉義縣</v>
      </c>
      <c r="G445" s="16" t="str">
        <f>VLOOKUP(B445,總表!$1:$1048576,6,0)</f>
        <v>施沛岑</v>
      </c>
      <c r="H445" s="16" t="str">
        <f>VLOOKUP(B445,總表!$1:$1048576,7,0)</f>
        <v>嘉義縣大同國小</v>
      </c>
      <c r="I445" s="16" t="str">
        <f>VLOOKUP(B445,總表!$1:$1048576,8,0)</f>
        <v>楊淨涵</v>
      </c>
      <c r="J445" s="16" t="str">
        <f>VLOOKUP(B445,總表!$1:$1048576,9,0)</f>
        <v>嘉義縣大同國小</v>
      </c>
      <c r="K445" s="16">
        <f>VLOOKUP(B445,總表!$1:$1048576,10,0)</f>
        <v>0</v>
      </c>
      <c r="L445" s="16">
        <f>VLOOKUP(B445,總表!$1:$1048576,11,0)</f>
        <v>0</v>
      </c>
      <c r="M445" s="16" t="str">
        <f>VLOOKUP(B445,總表!$1:$1048576,12,0)</f>
        <v>蕭英戴</v>
      </c>
      <c r="N445" s="16" t="str">
        <f>VLOOKUP(B445,總表!$1:$1048576,13,0)</f>
        <v>嘉義縣大同國小</v>
      </c>
      <c r="O445" s="16">
        <f>VLOOKUP(B445,總表!$1:$1048576,14,0)</f>
        <v>0</v>
      </c>
      <c r="P445" s="16">
        <f>VLOOKUP(B445,總表!$1:$1048576,15,0)</f>
        <v>0</v>
      </c>
      <c r="Q445" s="16">
        <f>VLOOKUP(B445,總表!$1:$1048576,16,0)</f>
        <v>0</v>
      </c>
      <c r="R445" s="16">
        <f>VLOOKUP(B445,總表!$1:$1048576,17,0)</f>
        <v>0</v>
      </c>
    </row>
    <row r="446" spans="1:18" ht="17.399999999999999" hidden="1" x14ac:dyDescent="0.3">
      <c r="A446" s="22" t="s">
        <v>3495</v>
      </c>
      <c r="B446" s="13" t="s">
        <v>161</v>
      </c>
      <c r="C446" s="10" t="str">
        <f>VLOOKUP(B446,總表!$1:$1048576,2,0)</f>
        <v>多功能鏟</v>
      </c>
      <c r="D446" s="17" t="str">
        <f>VLOOKUP(B446,總表!$1:$1048576,4,0)</f>
        <v>永續發展農糧技術</v>
      </c>
      <c r="E446" s="16" t="str">
        <f>VLOOKUP(B446,總表!$1:$1048576,5,0)</f>
        <v>國中組</v>
      </c>
      <c r="F446" s="16" t="str">
        <f>VLOOKUP(B446,總表!$1:$1048576,3,0)</f>
        <v>嘉義縣</v>
      </c>
      <c r="G446" s="16" t="str">
        <f>VLOOKUP(B446,總表!$1:$1048576,6,0)</f>
        <v>江雨霏</v>
      </c>
      <c r="H446" s="16" t="str">
        <f>VLOOKUP(B446,總表!$1:$1048576,7,0)</f>
        <v>新港國中</v>
      </c>
      <c r="I446" s="16" t="str">
        <f>VLOOKUP(B446,總表!$1:$1048576,8,0)</f>
        <v>鄭采湘</v>
      </c>
      <c r="J446" s="16" t="str">
        <f>VLOOKUP(B446,總表!$1:$1048576,9,0)</f>
        <v>新港國中</v>
      </c>
      <c r="K446" s="16">
        <f>VLOOKUP(B446,總表!$1:$1048576,10,0)</f>
        <v>0</v>
      </c>
      <c r="L446" s="16">
        <f>VLOOKUP(B446,總表!$1:$1048576,11,0)</f>
        <v>0</v>
      </c>
      <c r="M446" s="16" t="str">
        <f>VLOOKUP(B446,總表!$1:$1048576,12,0)</f>
        <v>賴朝和</v>
      </c>
      <c r="N446" s="16" t="str">
        <f>VLOOKUP(B446,總表!$1:$1048576,13,0)</f>
        <v>新港國中</v>
      </c>
      <c r="O446" s="16">
        <f>VLOOKUP(B446,總表!$1:$1048576,14,0)</f>
        <v>0</v>
      </c>
      <c r="P446" s="16">
        <f>VLOOKUP(B446,總表!$1:$1048576,15,0)</f>
        <v>0</v>
      </c>
      <c r="Q446" s="16">
        <f>VLOOKUP(B446,總表!$1:$1048576,16,0)</f>
        <v>0</v>
      </c>
      <c r="R446" s="16">
        <f>VLOOKUP(B446,總表!$1:$1048576,17,0)</f>
        <v>0</v>
      </c>
    </row>
    <row r="447" spans="1:18" ht="17.399999999999999" hidden="1" x14ac:dyDescent="0.3">
      <c r="A447" s="22" t="s">
        <v>3495</v>
      </c>
      <c r="B447" s="13" t="s">
        <v>135</v>
      </c>
      <c r="C447" s="10" t="str">
        <f>VLOOKUP(B447,總表!$1:$1048576,2,0)</f>
        <v>光羽-智慧視覺雷射驅鳥系統</v>
      </c>
      <c r="D447" s="17" t="str">
        <f>VLOOKUP(B447,總表!$1:$1048576,4,0)</f>
        <v>永續發展農糧技術</v>
      </c>
      <c r="E447" s="16" t="str">
        <f>VLOOKUP(B447,總表!$1:$1048576,5,0)</f>
        <v>國中組</v>
      </c>
      <c r="F447" s="16" t="str">
        <f>VLOOKUP(B447,總表!$1:$1048576,3,0)</f>
        <v>嘉義縣</v>
      </c>
      <c r="G447" s="16" t="str">
        <f>VLOOKUP(B447,總表!$1:$1048576,6,0)</f>
        <v>張瓅勻</v>
      </c>
      <c r="H447" s="16" t="str">
        <f>VLOOKUP(B447,總表!$1:$1048576,7,0)</f>
        <v>嘉義縣溪口國中</v>
      </c>
      <c r="I447" s="16" t="str">
        <f>VLOOKUP(B447,總表!$1:$1048576,8,0)</f>
        <v>陳品諺</v>
      </c>
      <c r="J447" s="16" t="str">
        <f>VLOOKUP(B447,總表!$1:$1048576,9,0)</f>
        <v>嘉義縣溪口國中</v>
      </c>
      <c r="K447" s="16">
        <f>VLOOKUP(B447,總表!$1:$1048576,10,0)</f>
        <v>0</v>
      </c>
      <c r="L447" s="16">
        <f>VLOOKUP(B447,總表!$1:$1048576,11,0)</f>
        <v>0</v>
      </c>
      <c r="M447" s="16" t="str">
        <f>VLOOKUP(B447,總表!$1:$1048576,12,0)</f>
        <v>黃孝文</v>
      </c>
      <c r="N447" s="16" t="str">
        <f>VLOOKUP(B447,總表!$1:$1048576,13,0)</f>
        <v>嘉義縣溪口國中</v>
      </c>
      <c r="O447" s="16" t="str">
        <f>VLOOKUP(B447,總表!$1:$1048576,14,0)</f>
        <v>葉自軒</v>
      </c>
      <c r="P447" s="16" t="str">
        <f>VLOOKUP(B447,總表!$1:$1048576,15,0)</f>
        <v>嘉義縣溪口國中</v>
      </c>
      <c r="Q447" s="16">
        <f>VLOOKUP(B447,總表!$1:$1048576,16,0)</f>
        <v>0</v>
      </c>
      <c r="R447" s="16">
        <f>VLOOKUP(B447,總表!$1:$1048576,17,0)</f>
        <v>0</v>
      </c>
    </row>
    <row r="448" spans="1:18" ht="17.399999999999999" hidden="1" x14ac:dyDescent="0.3">
      <c r="A448" s="28" t="s">
        <v>3493</v>
      </c>
      <c r="B448" s="13" t="s">
        <v>121</v>
      </c>
      <c r="C448" s="10" t="str">
        <f>VLOOKUP(B448,總表!$1:$1048576,2,0)</f>
        <v>濺識貓-智能驅貓裝置</v>
      </c>
      <c r="D448" s="17" t="str">
        <f>VLOOKUP(B448,總表!$1:$1048576,4,0)</f>
        <v>永續發展農糧技術</v>
      </c>
      <c r="E448" s="16" t="str">
        <f>VLOOKUP(B448,總表!$1:$1048576,5,0)</f>
        <v>國中組</v>
      </c>
      <c r="F448" s="16" t="str">
        <f>VLOOKUP(B448,總表!$1:$1048576,3,0)</f>
        <v>嘉義縣</v>
      </c>
      <c r="G448" s="16" t="str">
        <f>VLOOKUP(B448,總表!$1:$1048576,6,0)</f>
        <v>黃于晅</v>
      </c>
      <c r="H448" s="16" t="str">
        <f>VLOOKUP(B448,總表!$1:$1048576,7,0)</f>
        <v>嘉義縣溪口國中</v>
      </c>
      <c r="I448" s="16" t="str">
        <f>VLOOKUP(B448,總表!$1:$1048576,8,0)</f>
        <v>羅婉婷</v>
      </c>
      <c r="J448" s="16" t="str">
        <f>VLOOKUP(B448,總表!$1:$1048576,9,0)</f>
        <v>嘉義縣溪口國中</v>
      </c>
      <c r="K448" s="16" t="str">
        <f>VLOOKUP(B448,總表!$1:$1048576,10,0)</f>
        <v>蔡艾珊</v>
      </c>
      <c r="L448" s="16" t="str">
        <f>VLOOKUP(B448,總表!$1:$1048576,11,0)</f>
        <v>嘉義縣溪口國中</v>
      </c>
      <c r="M448" s="16" t="str">
        <f>VLOOKUP(B448,總表!$1:$1048576,12,0)</f>
        <v>黃孝文</v>
      </c>
      <c r="N448" s="16" t="str">
        <f>VLOOKUP(B448,總表!$1:$1048576,13,0)</f>
        <v>嘉義縣溪口國中</v>
      </c>
      <c r="O448" s="16" t="str">
        <f>VLOOKUP(B448,總表!$1:$1048576,14,0)</f>
        <v>葉自軒</v>
      </c>
      <c r="P448" s="16" t="str">
        <f>VLOOKUP(B448,總表!$1:$1048576,15,0)</f>
        <v>嘉義縣溪口國中</v>
      </c>
      <c r="Q448" s="16">
        <f>VLOOKUP(B448,總表!$1:$1048576,16,0)</f>
        <v>0</v>
      </c>
      <c r="R448" s="16">
        <f>VLOOKUP(B448,總表!$1:$1048576,17,0)</f>
        <v>0</v>
      </c>
    </row>
    <row r="449" spans="1:18" ht="17.399999999999999" hidden="1" x14ac:dyDescent="0.3">
      <c r="A449" s="30" t="s">
        <v>3494</v>
      </c>
      <c r="B449" s="13" t="s">
        <v>130</v>
      </c>
      <c r="C449" s="10" t="str">
        <f>VLOOKUP(B449,總表!$1:$1048576,2,0)</f>
        <v>嘿!福壽螺抓抓</v>
      </c>
      <c r="D449" s="17" t="str">
        <f>VLOOKUP(B449,總表!$1:$1048576,4,0)</f>
        <v>永續發展農糧技術</v>
      </c>
      <c r="E449" s="16" t="str">
        <f>VLOOKUP(B449,總表!$1:$1048576,5,0)</f>
        <v>國中組</v>
      </c>
      <c r="F449" s="16" t="str">
        <f>VLOOKUP(B449,總表!$1:$1048576,3,0)</f>
        <v>嘉義縣</v>
      </c>
      <c r="G449" s="16" t="str">
        <f>VLOOKUP(B449,總表!$1:$1048576,6,0)</f>
        <v>邱喏陳</v>
      </c>
      <c r="H449" s="16" t="str">
        <f>VLOOKUP(B449,總表!$1:$1048576,7,0)</f>
        <v>嘉義縣溪口國中</v>
      </c>
      <c r="I449" s="16" t="str">
        <f>VLOOKUP(B449,總表!$1:$1048576,8,0)</f>
        <v>邱品智</v>
      </c>
      <c r="J449" s="16" t="str">
        <f>VLOOKUP(B449,總表!$1:$1048576,9,0)</f>
        <v>嘉義縣溪口國中</v>
      </c>
      <c r="K449" s="16" t="str">
        <f>VLOOKUP(B449,總表!$1:$1048576,10,0)</f>
        <v>郭奇峰</v>
      </c>
      <c r="L449" s="16" t="str">
        <f>VLOOKUP(B449,總表!$1:$1048576,11,0)</f>
        <v>嘉義縣溪口國中</v>
      </c>
      <c r="M449" s="16" t="str">
        <f>VLOOKUP(B449,總表!$1:$1048576,12,0)</f>
        <v>黃孝文</v>
      </c>
      <c r="N449" s="16" t="str">
        <f>VLOOKUP(B449,總表!$1:$1048576,13,0)</f>
        <v>嘉義縣溪口國中</v>
      </c>
      <c r="O449" s="16" t="str">
        <f>VLOOKUP(B449,總表!$1:$1048576,14,0)</f>
        <v>葉自軒</v>
      </c>
      <c r="P449" s="16" t="str">
        <f>VLOOKUP(B449,總表!$1:$1048576,15,0)</f>
        <v>嘉義縣溪口國中</v>
      </c>
      <c r="Q449" s="16">
        <f>VLOOKUP(B449,總表!$1:$1048576,16,0)</f>
        <v>0</v>
      </c>
      <c r="R449" s="16">
        <f>VLOOKUP(B449,總表!$1:$1048576,17,0)</f>
        <v>0</v>
      </c>
    </row>
    <row r="450" spans="1:18" ht="17.399999999999999" hidden="1" x14ac:dyDescent="0.3">
      <c r="A450" s="22" t="s">
        <v>3495</v>
      </c>
      <c r="B450" s="13" t="s">
        <v>398</v>
      </c>
      <c r="C450" s="10" t="str">
        <f>VLOOKUP(B450,總表!$1:$1048576,2,0)</f>
        <v>手機箱跳繩</v>
      </c>
      <c r="D450" s="18" t="str">
        <f>VLOOKUP(B450,總表!$1:$1048576,4,0)</f>
        <v>休閒與教育</v>
      </c>
      <c r="E450" s="16" t="str">
        <f>VLOOKUP(B450,總表!$1:$1048576,5,0)</f>
        <v>國中組</v>
      </c>
      <c r="F450" s="16" t="str">
        <f>VLOOKUP(B450,總表!$1:$1048576,3,0)</f>
        <v>嘉義縣</v>
      </c>
      <c r="G450" s="16" t="str">
        <f>VLOOKUP(B450,總表!$1:$1048576,6,0)</f>
        <v>黃柏翰</v>
      </c>
      <c r="H450" s="16" t="str">
        <f>VLOOKUP(B450,總表!$1:$1048576,7,0)</f>
        <v>嘉義縣溪口國中</v>
      </c>
      <c r="I450" s="16" t="str">
        <f>VLOOKUP(B450,總表!$1:$1048576,8,0)</f>
        <v>朱建育</v>
      </c>
      <c r="J450" s="16" t="str">
        <f>VLOOKUP(B450,總表!$1:$1048576,9,0)</f>
        <v>嘉義縣溪口國中</v>
      </c>
      <c r="K450" s="16" t="str">
        <f>VLOOKUP(B450,總表!$1:$1048576,10,0)</f>
        <v>何梓維</v>
      </c>
      <c r="L450" s="16" t="str">
        <f>VLOOKUP(B450,總表!$1:$1048576,11,0)</f>
        <v>嘉義縣溪口國中</v>
      </c>
      <c r="M450" s="16" t="str">
        <f>VLOOKUP(B450,總表!$1:$1048576,12,0)</f>
        <v>葉自軒</v>
      </c>
      <c r="N450" s="16" t="str">
        <f>VLOOKUP(B450,總表!$1:$1048576,13,0)</f>
        <v>嘉義縣溪口國中</v>
      </c>
      <c r="O450" s="16" t="str">
        <f>VLOOKUP(B450,總表!$1:$1048576,14,0)</f>
        <v>黃孝文</v>
      </c>
      <c r="P450" s="16" t="str">
        <f>VLOOKUP(B450,總表!$1:$1048576,15,0)</f>
        <v>嘉義縣溪口國中</v>
      </c>
      <c r="Q450" s="16">
        <f>VLOOKUP(B450,總表!$1:$1048576,16,0)</f>
        <v>0</v>
      </c>
      <c r="R450" s="16">
        <f>VLOOKUP(B450,總表!$1:$1048576,17,0)</f>
        <v>0</v>
      </c>
    </row>
    <row r="451" spans="1:18" ht="17.399999999999999" hidden="1" x14ac:dyDescent="0.3">
      <c r="A451" s="22" t="s">
        <v>3495</v>
      </c>
      <c r="B451" s="13" t="s">
        <v>403</v>
      </c>
      <c r="C451" s="10" t="str">
        <f>VLOOKUP(B451,總表!$1:$1048576,2,0)</f>
        <v>自控戲偶</v>
      </c>
      <c r="D451" s="18" t="str">
        <f>VLOOKUP(B451,總表!$1:$1048576,4,0)</f>
        <v>休閒與教育</v>
      </c>
      <c r="E451" s="16" t="str">
        <f>VLOOKUP(B451,總表!$1:$1048576,5,0)</f>
        <v>國中組</v>
      </c>
      <c r="F451" s="16" t="str">
        <f>VLOOKUP(B451,總表!$1:$1048576,3,0)</f>
        <v>嘉義縣</v>
      </c>
      <c r="G451" s="16" t="str">
        <f>VLOOKUP(B451,總表!$1:$1048576,6,0)</f>
        <v>陳玠沅</v>
      </c>
      <c r="H451" s="16" t="str">
        <f>VLOOKUP(B451,總表!$1:$1048576,7,0)</f>
        <v>嘉義縣溪口國中</v>
      </c>
      <c r="I451" s="16" t="str">
        <f>VLOOKUP(B451,總表!$1:$1048576,8,0)</f>
        <v>黃唯宬</v>
      </c>
      <c r="J451" s="16" t="str">
        <f>VLOOKUP(B451,總表!$1:$1048576,9,0)</f>
        <v>嘉義縣溪口國中</v>
      </c>
      <c r="K451" s="16">
        <f>VLOOKUP(B451,總表!$1:$1048576,10,0)</f>
        <v>0</v>
      </c>
      <c r="L451" s="16">
        <f>VLOOKUP(B451,總表!$1:$1048576,11,0)</f>
        <v>0</v>
      </c>
      <c r="M451" s="16" t="str">
        <f>VLOOKUP(B451,總表!$1:$1048576,12,0)</f>
        <v>黃孝文</v>
      </c>
      <c r="N451" s="16" t="str">
        <f>VLOOKUP(B451,總表!$1:$1048576,13,0)</f>
        <v>嘉義縣溪口國中</v>
      </c>
      <c r="O451" s="16" t="str">
        <f>VLOOKUP(B451,總表!$1:$1048576,14,0)</f>
        <v>葉自軒</v>
      </c>
      <c r="P451" s="16" t="str">
        <f>VLOOKUP(B451,總表!$1:$1048576,15,0)</f>
        <v>嘉義縣溪口國中</v>
      </c>
      <c r="Q451" s="16">
        <f>VLOOKUP(B451,總表!$1:$1048576,16,0)</f>
        <v>0</v>
      </c>
      <c r="R451" s="16">
        <f>VLOOKUP(B451,總表!$1:$1048576,17,0)</f>
        <v>0</v>
      </c>
    </row>
    <row r="452" spans="1:18" ht="17.399999999999999" hidden="1" x14ac:dyDescent="0.3">
      <c r="A452" s="22" t="s">
        <v>3495</v>
      </c>
      <c r="B452" s="13" t="s">
        <v>654</v>
      </c>
      <c r="C452" s="10" t="str">
        <f>VLOOKUP(B452,總表!$1:$1048576,2,0)</f>
        <v>可攜式書包警示棒</v>
      </c>
      <c r="D452" s="19" t="str">
        <f>VLOOKUP(B452,總表!$1:$1048576,4,0)</f>
        <v>災害管理與安全</v>
      </c>
      <c r="E452" s="16" t="str">
        <f>VLOOKUP(B452,總表!$1:$1048576,5,0)</f>
        <v>國中組</v>
      </c>
      <c r="F452" s="16" t="str">
        <f>VLOOKUP(B452,總表!$1:$1048576,3,0)</f>
        <v>嘉義縣</v>
      </c>
      <c r="G452" s="16" t="str">
        <f>VLOOKUP(B452,總表!$1:$1048576,6,0)</f>
        <v>侯辰陞</v>
      </c>
      <c r="H452" s="16" t="str">
        <f>VLOOKUP(B452,總表!$1:$1048576,7,0)</f>
        <v>新港國中</v>
      </c>
      <c r="I452" s="16" t="str">
        <f>VLOOKUP(B452,總表!$1:$1048576,8,0)</f>
        <v>洪秋翔</v>
      </c>
      <c r="J452" s="16" t="str">
        <f>VLOOKUP(B452,總表!$1:$1048576,9,0)</f>
        <v>新港國中</v>
      </c>
      <c r="K452" s="16" t="str">
        <f>VLOOKUP(B452,總表!$1:$1048576,10,0)</f>
        <v>吳宜真</v>
      </c>
      <c r="L452" s="16" t="str">
        <f>VLOOKUP(B452,總表!$1:$1048576,11,0)</f>
        <v>新港國中</v>
      </c>
      <c r="M452" s="16" t="str">
        <f>VLOOKUP(B452,總表!$1:$1048576,12,0)</f>
        <v>賴朝和</v>
      </c>
      <c r="N452" s="16" t="str">
        <f>VLOOKUP(B452,總表!$1:$1048576,13,0)</f>
        <v>新港國中</v>
      </c>
      <c r="O452" s="16">
        <f>VLOOKUP(B452,總表!$1:$1048576,14,0)</f>
        <v>0</v>
      </c>
      <c r="P452" s="16">
        <f>VLOOKUP(B452,總表!$1:$1048576,15,0)</f>
        <v>0</v>
      </c>
      <c r="Q452" s="16">
        <f>VLOOKUP(B452,總表!$1:$1048576,16,0)</f>
        <v>0</v>
      </c>
      <c r="R452" s="16">
        <f>VLOOKUP(B452,總表!$1:$1048576,17,0)</f>
        <v>0</v>
      </c>
    </row>
    <row r="453" spans="1:18" ht="17.399999999999999" hidden="1" x14ac:dyDescent="0.3">
      <c r="A453" s="22" t="s">
        <v>3495</v>
      </c>
      <c r="B453" s="13" t="s">
        <v>671</v>
      </c>
      <c r="C453" s="10" t="str">
        <f>VLOOKUP(B453,總表!$1:$1048576,2,0)</f>
        <v>救命BBCall</v>
      </c>
      <c r="D453" s="19" t="str">
        <f>VLOOKUP(B453,總表!$1:$1048576,4,0)</f>
        <v>災害管理與安全</v>
      </c>
      <c r="E453" s="16" t="str">
        <f>VLOOKUP(B453,總表!$1:$1048576,5,0)</f>
        <v>國中組</v>
      </c>
      <c r="F453" s="16" t="str">
        <f>VLOOKUP(B453,總表!$1:$1048576,3,0)</f>
        <v>嘉義縣</v>
      </c>
      <c r="G453" s="16" t="str">
        <f>VLOOKUP(B453,總表!$1:$1048576,6,0)</f>
        <v>林書佑</v>
      </c>
      <c r="H453" s="16" t="str">
        <f>VLOOKUP(B453,總表!$1:$1048576,7,0)</f>
        <v>溪口國中</v>
      </c>
      <c r="I453" s="16" t="str">
        <f>VLOOKUP(B453,總表!$1:$1048576,8,0)</f>
        <v>楊翊哲</v>
      </c>
      <c r="J453" s="16" t="str">
        <f>VLOOKUP(B453,總表!$1:$1048576,9,0)</f>
        <v>嘉義縣溪口國中</v>
      </c>
      <c r="K453" s="16" t="str">
        <f>VLOOKUP(B453,總表!$1:$1048576,10,0)</f>
        <v>蕭苡媞</v>
      </c>
      <c r="L453" s="16" t="str">
        <f>VLOOKUP(B453,總表!$1:$1048576,11,0)</f>
        <v>嘉義縣溪口國中</v>
      </c>
      <c r="M453" s="16" t="str">
        <f>VLOOKUP(B453,總表!$1:$1048576,12,0)</f>
        <v>黃孝文</v>
      </c>
      <c r="N453" s="16" t="str">
        <f>VLOOKUP(B453,總表!$1:$1048576,13,0)</f>
        <v>嘉義縣溪口國中</v>
      </c>
      <c r="O453" s="16" t="str">
        <f>VLOOKUP(B453,總表!$1:$1048576,14,0)</f>
        <v>葉自軒</v>
      </c>
      <c r="P453" s="16" t="str">
        <f>VLOOKUP(B453,總表!$1:$1048576,15,0)</f>
        <v>嘉義縣溪口國中</v>
      </c>
      <c r="Q453" s="16">
        <f>VLOOKUP(B453,總表!$1:$1048576,16,0)</f>
        <v>0</v>
      </c>
      <c r="R453" s="16">
        <f>VLOOKUP(B453,總表!$1:$1048576,17,0)</f>
        <v>0</v>
      </c>
    </row>
    <row r="454" spans="1:18" ht="17.399999999999999" hidden="1" x14ac:dyDescent="0.3">
      <c r="A454" s="22" t="s">
        <v>3495</v>
      </c>
      <c r="B454" s="13" t="s">
        <v>649</v>
      </c>
      <c r="C454" s="10" t="str">
        <f>VLOOKUP(B454,總表!$1:$1048576,2,0)</f>
        <v>自行車方向燈</v>
      </c>
      <c r="D454" s="19" t="str">
        <f>VLOOKUP(B454,總表!$1:$1048576,4,0)</f>
        <v>災害管理與安全</v>
      </c>
      <c r="E454" s="16" t="str">
        <f>VLOOKUP(B454,總表!$1:$1048576,5,0)</f>
        <v>國中組</v>
      </c>
      <c r="F454" s="16" t="str">
        <f>VLOOKUP(B454,總表!$1:$1048576,3,0)</f>
        <v>嘉義縣</v>
      </c>
      <c r="G454" s="16" t="str">
        <f>VLOOKUP(B454,總表!$1:$1048576,6,0)</f>
        <v>李哲毅</v>
      </c>
      <c r="H454" s="16" t="str">
        <f>VLOOKUP(B454,總表!$1:$1048576,7,0)</f>
        <v>新港國中</v>
      </c>
      <c r="I454" s="16" t="str">
        <f>VLOOKUP(B454,總表!$1:$1048576,8,0)</f>
        <v>簡仲男</v>
      </c>
      <c r="J454" s="16" t="str">
        <f>VLOOKUP(B454,總表!$1:$1048576,9,0)</f>
        <v>新港國中</v>
      </c>
      <c r="K454" s="16" t="str">
        <f>VLOOKUP(B454,總表!$1:$1048576,10,0)</f>
        <v>葉家豪</v>
      </c>
      <c r="L454" s="16" t="str">
        <f>VLOOKUP(B454,總表!$1:$1048576,11,0)</f>
        <v>新港國中</v>
      </c>
      <c r="M454" s="16" t="str">
        <f>VLOOKUP(B454,總表!$1:$1048576,12,0)</f>
        <v>賴朝和</v>
      </c>
      <c r="N454" s="16" t="str">
        <f>VLOOKUP(B454,總表!$1:$1048576,13,0)</f>
        <v>新港國中</v>
      </c>
      <c r="O454" s="16">
        <f>VLOOKUP(B454,總表!$1:$1048576,14,0)</f>
        <v>0</v>
      </c>
      <c r="P454" s="16">
        <f>VLOOKUP(B454,總表!$1:$1048576,15,0)</f>
        <v>0</v>
      </c>
      <c r="Q454" s="16">
        <f>VLOOKUP(B454,總表!$1:$1048576,16,0)</f>
        <v>0</v>
      </c>
      <c r="R454" s="16">
        <f>VLOOKUP(B454,總表!$1:$1048576,17,0)</f>
        <v>0</v>
      </c>
    </row>
    <row r="455" spans="1:18" ht="17.399999999999999" hidden="1" x14ac:dyDescent="0.3">
      <c r="A455" s="22" t="s">
        <v>3495</v>
      </c>
      <c r="B455" s="13" t="s">
        <v>821</v>
      </c>
      <c r="C455" s="10" t="str">
        <f>VLOOKUP(B455,總表!$1:$1048576,2,0)</f>
        <v>拉麵機器人</v>
      </c>
      <c r="D455" s="20" t="str">
        <f>VLOOKUP(B455,總表!$1:$1048576,4,0)</f>
        <v>社會照護</v>
      </c>
      <c r="E455" s="16" t="str">
        <f>VLOOKUP(B455,總表!$1:$1048576,5,0)</f>
        <v>國中組</v>
      </c>
      <c r="F455" s="16" t="str">
        <f>VLOOKUP(B455,總表!$1:$1048576,3,0)</f>
        <v>嘉義縣</v>
      </c>
      <c r="G455" s="16" t="str">
        <f>VLOOKUP(B455,總表!$1:$1048576,6,0)</f>
        <v>莊柏鴻</v>
      </c>
      <c r="H455" s="16" t="str">
        <f>VLOOKUP(B455,總表!$1:$1048576,7,0)</f>
        <v>嘉義縣溪口國中</v>
      </c>
      <c r="I455" s="16" t="str">
        <f>VLOOKUP(B455,總表!$1:$1048576,8,0)</f>
        <v>陳政樺</v>
      </c>
      <c r="J455" s="16" t="str">
        <f>VLOOKUP(B455,總表!$1:$1048576,9,0)</f>
        <v>嘉義縣溪口國中</v>
      </c>
      <c r="K455" s="16">
        <f>VLOOKUP(B455,總表!$1:$1048576,10,0)</f>
        <v>0</v>
      </c>
      <c r="L455" s="16">
        <f>VLOOKUP(B455,總表!$1:$1048576,11,0)</f>
        <v>0</v>
      </c>
      <c r="M455" s="16" t="str">
        <f>VLOOKUP(B455,總表!$1:$1048576,12,0)</f>
        <v>黃孝文</v>
      </c>
      <c r="N455" s="16" t="str">
        <f>VLOOKUP(B455,總表!$1:$1048576,13,0)</f>
        <v>嘉義縣溪口國中</v>
      </c>
      <c r="O455" s="16" t="str">
        <f>VLOOKUP(B455,總表!$1:$1048576,14,0)</f>
        <v>葉自軒</v>
      </c>
      <c r="P455" s="16" t="str">
        <f>VLOOKUP(B455,總表!$1:$1048576,15,0)</f>
        <v>嘉義縣溪口國中</v>
      </c>
      <c r="Q455" s="16">
        <f>VLOOKUP(B455,總表!$1:$1048576,16,0)</f>
        <v>0</v>
      </c>
      <c r="R455" s="16">
        <f>VLOOKUP(B455,總表!$1:$1048576,17,0)</f>
        <v>0</v>
      </c>
    </row>
    <row r="456" spans="1:18" ht="17.399999999999999" hidden="1" x14ac:dyDescent="0.3">
      <c r="A456" s="28" t="s">
        <v>3493</v>
      </c>
      <c r="B456" s="13" t="s">
        <v>1054</v>
      </c>
      <c r="C456" s="10" t="str">
        <f>VLOOKUP(B456,總表!$1:$1048576,2,0)</f>
        <v>吸風扇電蚊拍</v>
      </c>
      <c r="D456" s="16" t="str">
        <f>VLOOKUP(B456,總表!$1:$1048576,4,0)</f>
        <v>便利生活</v>
      </c>
      <c r="E456" s="16" t="str">
        <f>VLOOKUP(B456,總表!$1:$1048576,5,0)</f>
        <v>國中組</v>
      </c>
      <c r="F456" s="16" t="str">
        <f>VLOOKUP(B456,總表!$1:$1048576,3,0)</f>
        <v>嘉義縣</v>
      </c>
      <c r="G456" s="16" t="str">
        <f>VLOOKUP(B456,總表!$1:$1048576,6,0)</f>
        <v>董侑勳</v>
      </c>
      <c r="H456" s="16" t="str">
        <f>VLOOKUP(B456,總表!$1:$1048576,7,0)</f>
        <v>嘉義縣立梅山國民中學</v>
      </c>
      <c r="I456" s="16" t="str">
        <f>VLOOKUP(B456,總表!$1:$1048576,8,0)</f>
        <v>官鑫宏</v>
      </c>
      <c r="J456" s="16" t="str">
        <f>VLOOKUP(B456,總表!$1:$1048576,9,0)</f>
        <v>嘉義縣立梅山國民中學</v>
      </c>
      <c r="K456" s="16" t="str">
        <f>VLOOKUP(B456,總表!$1:$1048576,10,0)</f>
        <v>李孟勳</v>
      </c>
      <c r="L456" s="16" t="str">
        <f>VLOOKUP(B456,總表!$1:$1048576,11,0)</f>
        <v>嘉義縣立梅山國民中學</v>
      </c>
      <c r="M456" s="16" t="str">
        <f>VLOOKUP(B456,總表!$1:$1048576,12,0)</f>
        <v>何怡樺</v>
      </c>
      <c r="N456" s="16" t="str">
        <f>VLOOKUP(B456,總表!$1:$1048576,13,0)</f>
        <v>嘉義縣立梅山國民中學</v>
      </c>
      <c r="O456" s="16" t="str">
        <f>VLOOKUP(B456,總表!$1:$1048576,14,0)</f>
        <v>蕭嘉萱</v>
      </c>
      <c r="P456" s="16" t="str">
        <f>VLOOKUP(B456,總表!$1:$1048576,15,0)</f>
        <v>梅山國中教務處設備組長</v>
      </c>
      <c r="Q456" s="16">
        <f>VLOOKUP(B456,總表!$1:$1048576,16,0)</f>
        <v>0</v>
      </c>
      <c r="R456" s="16">
        <f>VLOOKUP(B456,總表!$1:$1048576,17,0)</f>
        <v>0</v>
      </c>
    </row>
    <row r="457" spans="1:18" ht="17.399999999999999" hidden="1" x14ac:dyDescent="0.3">
      <c r="A457" s="29" t="s">
        <v>3493</v>
      </c>
      <c r="B457" s="16" t="s">
        <v>1415</v>
      </c>
      <c r="C457" s="10" t="str">
        <f>VLOOKUP(B457,總表!$1:$1048576,2,0)</f>
        <v>泳道小幫手</v>
      </c>
      <c r="D457" s="18" t="str">
        <f>VLOOKUP(B457,總表!$1:$1048576,4,0)</f>
        <v>休閒與教育</v>
      </c>
      <c r="E457" s="16" t="str">
        <f>VLOOKUP(B457,總表!$1:$1048576,5,0)</f>
        <v>國小組</v>
      </c>
      <c r="F457" s="16" t="str">
        <f>VLOOKUP(B457,總表!$1:$1048576,3,0)</f>
        <v>彰化縣</v>
      </c>
      <c r="G457" s="16" t="str">
        <f>VLOOKUP(B457,總表!$1:$1048576,6,0)</f>
        <v>林秉利</v>
      </c>
      <c r="H457" s="16" t="str">
        <f>VLOOKUP(B457,總表!$1:$1048576,7,0)</f>
        <v>彰化縣鹿港鎮鹿港國民小學</v>
      </c>
      <c r="I457" s="16" t="str">
        <f>VLOOKUP(B457,總表!$1:$1048576,8,0)</f>
        <v>吳胤宏</v>
      </c>
      <c r="J457" s="16" t="str">
        <f>VLOOKUP(B457,總表!$1:$1048576,9,0)</f>
        <v>彰化縣彰化市平和國民小學</v>
      </c>
      <c r="K457" s="16" t="str">
        <f>VLOOKUP(B457,總表!$1:$1048576,10,0)</f>
        <v>蘇少崗</v>
      </c>
      <c r="L457" s="16" t="str">
        <f>VLOOKUP(B457,總表!$1:$1048576,11,0)</f>
        <v>彰化縣彰化市平和國民小學</v>
      </c>
      <c r="M457" s="16" t="str">
        <f>VLOOKUP(B457,總表!$1:$1048576,12,0)</f>
        <v>黃愉文</v>
      </c>
      <c r="N457" s="16" t="str">
        <f>VLOOKUP(B457,總表!$1:$1048576,13,0)</f>
        <v>彰化縣鹿港鎮鹿港國民小學</v>
      </c>
      <c r="O457" s="16" t="str">
        <f>VLOOKUP(B457,總表!$1:$1048576,14,0)</f>
        <v>謝幸核</v>
      </c>
      <c r="P457" s="16" t="str">
        <f>VLOOKUP(B457,總表!$1:$1048576,15,0)</f>
        <v>彰化縣彰化市平和國民小學</v>
      </c>
      <c r="Q457" s="16" t="str">
        <f>VLOOKUP(B457,總表!$1:$1048576,16,0)</f>
        <v>施淑惠</v>
      </c>
      <c r="R457" s="16" t="str">
        <f>VLOOKUP(B457,總表!$1:$1048576,17,0)</f>
        <v>彰化縣彰化市平和國民小學</v>
      </c>
    </row>
    <row r="458" spans="1:18" ht="17.399999999999999" hidden="1" x14ac:dyDescent="0.3">
      <c r="A458" s="25" t="s">
        <v>3492</v>
      </c>
      <c r="B458" s="13" t="s">
        <v>3507</v>
      </c>
      <c r="C458" s="10" t="str">
        <f>VLOOKUP(B458,總表!$1:$1048576,2,0)</f>
        <v>多功能書櫃組</v>
      </c>
      <c r="D458" s="16" t="str">
        <f>VLOOKUP(B458,總表!$1:$1048576,4,0)</f>
        <v>便利生活</v>
      </c>
      <c r="E458" s="16" t="str">
        <f>VLOOKUP(B458,總表!$1:$1048576,5,0)</f>
        <v>國小組</v>
      </c>
      <c r="F458" s="16" t="str">
        <f>VLOOKUP(B458,總表!$1:$1048576,3,0)</f>
        <v>彰化縣</v>
      </c>
      <c r="G458" s="16" t="str">
        <f>VLOOKUP(B458,總表!$1:$1048576,6,0)</f>
        <v>陳政群</v>
      </c>
      <c r="H458" s="16" t="str">
        <f>VLOOKUP(B458,總表!$1:$1048576,7,0)</f>
        <v>彰化縣彰化市南郭國民小學</v>
      </c>
      <c r="I458" s="16" t="str">
        <f>VLOOKUP(B458,總表!$1:$1048576,8,0)</f>
        <v>張詔岐</v>
      </c>
      <c r="J458" s="16" t="str">
        <f>VLOOKUP(B458,總表!$1:$1048576,9,0)</f>
        <v>彰化縣彰化市泰和國民小學</v>
      </c>
      <c r="K458" s="16" t="str">
        <f>VLOOKUP(B458,總表!$1:$1048576,10,0)</f>
        <v>吳芯宜</v>
      </c>
      <c r="L458" s="16" t="str">
        <f>VLOOKUP(B458,總表!$1:$1048576,11,0)</f>
        <v>彰化縣和美鎮和東國民小學</v>
      </c>
      <c r="M458" s="16" t="str">
        <f>VLOOKUP(B458,總表!$1:$1048576,12,0)</f>
        <v>王薇薇</v>
      </c>
      <c r="N458" s="16" t="str">
        <f>VLOOKUP(B458,總表!$1:$1048576,13,0)</f>
        <v>彰化縣彰化市南郭國民小學</v>
      </c>
      <c r="O458" s="16" t="str">
        <f>VLOOKUP(B458,總表!$1:$1048576,14,0)</f>
        <v>黃美芳</v>
      </c>
      <c r="P458" s="16" t="str">
        <f>VLOOKUP(B458,總表!$1:$1048576,15,0)</f>
        <v>彰化縣彰化市泰和國民小學</v>
      </c>
      <c r="Q458" s="16" t="str">
        <f>VLOOKUP(B458,總表!$1:$1048576,16,0)</f>
        <v>張菱育</v>
      </c>
      <c r="R458" s="16" t="str">
        <f>VLOOKUP(B458,總表!$1:$1048576,17,0)</f>
        <v>彰化縣和美鎮和東國民小學</v>
      </c>
    </row>
    <row r="459" spans="1:18" ht="17.399999999999999" hidden="1" x14ac:dyDescent="0.3">
      <c r="A459" s="22" t="s">
        <v>3495</v>
      </c>
      <c r="B459" s="13" t="s">
        <v>196</v>
      </c>
      <c r="C459" s="10" t="str">
        <f>VLOOKUP(B459,總表!$1:$1048576,2,0)</f>
        <v>仰臥起坐輔助機</v>
      </c>
      <c r="D459" s="18" t="str">
        <f>VLOOKUP(B459,總表!$1:$1048576,4,0)</f>
        <v>休閒與教育</v>
      </c>
      <c r="E459" s="16" t="str">
        <f>VLOOKUP(B459,總表!$1:$1048576,5,0)</f>
        <v>國中組</v>
      </c>
      <c r="F459" s="16" t="str">
        <f>VLOOKUP(B459,總表!$1:$1048576,3,0)</f>
        <v>彰化縣</v>
      </c>
      <c r="G459" s="16" t="str">
        <f>VLOOKUP(B459,總表!$1:$1048576,6,0)</f>
        <v>謝昕紘</v>
      </c>
      <c r="H459" s="16" t="str">
        <f>VLOOKUP(B459,總表!$1:$1048576,7,0)</f>
        <v>彰化縣立彰化藝術高級中學國中部</v>
      </c>
      <c r="I459" s="16" t="str">
        <f>VLOOKUP(B459,總表!$1:$1048576,8,0)</f>
        <v>林建騰</v>
      </c>
      <c r="J459" s="16" t="str">
        <f>VLOOKUP(B459,總表!$1:$1048576,9,0)</f>
        <v>彰化縣立彰泰國民中學</v>
      </c>
      <c r="K459" s="16" t="str">
        <f>VLOOKUP(B459,總表!$1:$1048576,10,0)</f>
        <v>陳永清</v>
      </c>
      <c r="L459" s="16" t="str">
        <f>VLOOKUP(B459,總表!$1:$1048576,11,0)</f>
        <v>南投縣私立普台高級中學暨附設國中部</v>
      </c>
      <c r="M459" s="16" t="str">
        <f>VLOOKUP(B459,總表!$1:$1048576,12,0)</f>
        <v>江淑芳</v>
      </c>
      <c r="N459" s="16" t="str">
        <f>VLOOKUP(B459,總表!$1:$1048576,13,0)</f>
        <v>彰化縣立彰化藝術高級中學國中部</v>
      </c>
      <c r="O459" s="16" t="str">
        <f>VLOOKUP(B459,總表!$1:$1048576,14,0)</f>
        <v>胡程皓</v>
      </c>
      <c r="P459" s="16" t="str">
        <f>VLOOKUP(B459,總表!$1:$1048576,15,0)</f>
        <v>南投縣私立普台高級中學暨附設國中部</v>
      </c>
      <c r="Q459" s="16">
        <f>VLOOKUP(B459,總表!$1:$1048576,16,0)</f>
        <v>0</v>
      </c>
      <c r="R459" s="16">
        <f>VLOOKUP(B459,總表!$1:$1048576,17,0)</f>
        <v>0</v>
      </c>
    </row>
    <row r="460" spans="1:18" ht="17.399999999999999" hidden="1" x14ac:dyDescent="0.3">
      <c r="A460" s="22" t="s">
        <v>3495</v>
      </c>
      <c r="B460" s="13" t="s">
        <v>507</v>
      </c>
      <c r="C460" s="10" t="str">
        <f>VLOOKUP(B460,總表!$1:$1048576,2,0)</f>
        <v>智慧鐵道安全預警系統</v>
      </c>
      <c r="D460" s="19" t="str">
        <f>VLOOKUP(B460,總表!$1:$1048576,4,0)</f>
        <v>災害管理與安全</v>
      </c>
      <c r="E460" s="16" t="str">
        <f>VLOOKUP(B460,總表!$1:$1048576,5,0)</f>
        <v>國中組</v>
      </c>
      <c r="F460" s="16" t="str">
        <f>VLOOKUP(B460,總表!$1:$1048576,3,0)</f>
        <v>彰化縣</v>
      </c>
      <c r="G460" s="16" t="str">
        <f>VLOOKUP(B460,總表!$1:$1048576,6,0)</f>
        <v>周昱綸</v>
      </c>
      <c r="H460" s="16" t="str">
        <f>VLOOKUP(B460,總表!$1:$1048576,7,0)</f>
        <v>彰化縣立彰安國民中學</v>
      </c>
      <c r="I460" s="16" t="str">
        <f>VLOOKUP(B460,總表!$1:$1048576,8,0)</f>
        <v>李耘緒</v>
      </c>
      <c r="J460" s="16" t="str">
        <f>VLOOKUP(B460,總表!$1:$1048576,9,0)</f>
        <v>彰化縣立彰安國民中學</v>
      </c>
      <c r="K460" s="16" t="str">
        <f>VLOOKUP(B460,總表!$1:$1048576,10,0)</f>
        <v>蔡和珉</v>
      </c>
      <c r="L460" s="16" t="str">
        <f>VLOOKUP(B460,總表!$1:$1048576,11,0)</f>
        <v>臺中市北區賴厝國民小學</v>
      </c>
      <c r="M460" s="16" t="str">
        <f>VLOOKUP(B460,總表!$1:$1048576,12,0)</f>
        <v>施榮鍾</v>
      </c>
      <c r="N460" s="16" t="str">
        <f>VLOOKUP(B460,總表!$1:$1048576,13,0)</f>
        <v>彰化縣立彰安國民中學</v>
      </c>
      <c r="O460" s="16" t="str">
        <f>VLOOKUP(B460,總表!$1:$1048576,14,0)</f>
        <v>孫聖堤</v>
      </c>
      <c r="P460" s="16" t="str">
        <f>VLOOKUP(B460,總表!$1:$1048576,15,0)</f>
        <v>彰化縣立彰安國民中學</v>
      </c>
      <c r="Q460" s="16">
        <f>VLOOKUP(B460,總表!$1:$1048576,16,0)</f>
        <v>0</v>
      </c>
      <c r="R460" s="16">
        <f>VLOOKUP(B460,總表!$1:$1048576,17,0)</f>
        <v>0</v>
      </c>
    </row>
    <row r="461" spans="1:18" ht="17.399999999999999" hidden="1" x14ac:dyDescent="0.3">
      <c r="A461" s="22" t="s">
        <v>3495</v>
      </c>
      <c r="B461" s="13" t="s">
        <v>1124</v>
      </c>
      <c r="C461" s="10" t="str">
        <f>VLOOKUP(B461,總表!$1:$1048576,2,0)</f>
        <v>倉儲式圖書設備</v>
      </c>
      <c r="D461" s="16" t="str">
        <f>VLOOKUP(B461,總表!$1:$1048576,4,0)</f>
        <v>便利生活</v>
      </c>
      <c r="E461" s="16" t="str">
        <f>VLOOKUP(B461,總表!$1:$1048576,5,0)</f>
        <v>國中組</v>
      </c>
      <c r="F461" s="16" t="str">
        <f>VLOOKUP(B461,總表!$1:$1048576,3,0)</f>
        <v>彰化縣</v>
      </c>
      <c r="G461" s="16" t="str">
        <f>VLOOKUP(B461,總表!$1:$1048576,6,0)</f>
        <v xml:space="preserve"> 洪紹恩</v>
      </c>
      <c r="H461" s="16" t="str">
        <f>VLOOKUP(B461,總表!$1:$1048576,7,0)</f>
        <v>彰化縣立二林高中國中部</v>
      </c>
      <c r="I461" s="16" t="str">
        <f>VLOOKUP(B461,總表!$1:$1048576,8,0)</f>
        <v>陳姿璇</v>
      </c>
      <c r="J461" s="16" t="str">
        <f>VLOOKUP(B461,總表!$1:$1048576,9,0)</f>
        <v>彰化縣私立精誠高級中學(國中部)</v>
      </c>
      <c r="K461" s="16" t="str">
        <f>VLOOKUP(B461,總表!$1:$1048576,10,0)</f>
        <v>林寶誠</v>
      </c>
      <c r="L461" s="16" t="str">
        <f>VLOOKUP(B461,總表!$1:$1048576,11,0)</f>
        <v>彰化縣二林國小</v>
      </c>
      <c r="M461" s="16" t="str">
        <f>VLOOKUP(B461,總表!$1:$1048576,12,0)</f>
        <v>許甄華</v>
      </c>
      <c r="N461" s="16" t="str">
        <f>VLOOKUP(B461,總表!$1:$1048576,13,0)</f>
        <v>彰化縣二林國小</v>
      </c>
      <c r="O461" s="16" t="str">
        <f>VLOOKUP(B461,總表!$1:$1048576,14,0)</f>
        <v>宋榮宗</v>
      </c>
      <c r="P461" s="16" t="str">
        <f>VLOOKUP(B461,總表!$1:$1048576,15,0)</f>
        <v>彰化縣育民國小</v>
      </c>
      <c r="Q461" s="16" t="str">
        <f>VLOOKUP(B461,總表!$1:$1048576,16,0)</f>
        <v>陳文陸</v>
      </c>
      <c r="R461" s="16" t="str">
        <f>VLOOKUP(B461,總表!$1:$1048576,17,0)</f>
        <v>彰化縣立二林高中</v>
      </c>
    </row>
    <row r="462" spans="1:18" ht="17.399999999999999" hidden="1" x14ac:dyDescent="0.3">
      <c r="A462" s="28" t="s">
        <v>3493</v>
      </c>
      <c r="B462" s="13" t="s">
        <v>1223</v>
      </c>
      <c r="C462" s="10" t="str">
        <f>VLOOKUP(B462,總表!$1:$1048576,2,0)</f>
        <v>牡蠣殼淨零爐－金爐排氣碳捕捉系統</v>
      </c>
      <c r="D462" s="21" t="str">
        <f>VLOOKUP(B462,總表!$1:$1048576,4,0)</f>
        <v>前瞻/工業設計技術</v>
      </c>
      <c r="E462" s="16" t="str">
        <f>VLOOKUP(B462,總表!$1:$1048576,5,0)</f>
        <v>國中組</v>
      </c>
      <c r="F462" s="16" t="str">
        <f>VLOOKUP(B462,總表!$1:$1048576,3,0)</f>
        <v>彰化縣</v>
      </c>
      <c r="G462" s="16" t="str">
        <f>VLOOKUP(B462,總表!$1:$1048576,6,0)</f>
        <v>謝秉軒</v>
      </c>
      <c r="H462" s="16" t="str">
        <f>VLOOKUP(B462,總表!$1:$1048576,7,0)</f>
        <v>彰化縣立原斗國中小</v>
      </c>
      <c r="I462" s="16" t="str">
        <f>VLOOKUP(B462,總表!$1:$1048576,8,0)</f>
        <v>傅彥傑</v>
      </c>
      <c r="J462" s="16" t="str">
        <f>VLOOKUP(B462,總表!$1:$1048576,9,0)</f>
        <v>彰化縣立原斗國中小</v>
      </c>
      <c r="K462" s="16">
        <f>VLOOKUP(B462,總表!$1:$1048576,10,0)</f>
        <v>0</v>
      </c>
      <c r="L462" s="16">
        <f>VLOOKUP(B462,總表!$1:$1048576,11,0)</f>
        <v>0</v>
      </c>
      <c r="M462" s="16" t="str">
        <f>VLOOKUP(B462,總表!$1:$1048576,12,0)</f>
        <v>王文明</v>
      </c>
      <c r="N462" s="16" t="str">
        <f>VLOOKUP(B462,總表!$1:$1048576,13,0)</f>
        <v>彰化縣立原斗國民中小學</v>
      </c>
      <c r="O462" s="16">
        <f>VLOOKUP(B462,總表!$1:$1048576,14,0)</f>
        <v>0</v>
      </c>
      <c r="P462" s="16">
        <f>VLOOKUP(B462,總表!$1:$1048576,15,0)</f>
        <v>0</v>
      </c>
      <c r="Q462" s="16">
        <f>VLOOKUP(B462,總表!$1:$1048576,16,0)</f>
        <v>0</v>
      </c>
      <c r="R462" s="16">
        <f>VLOOKUP(B462,總表!$1:$1048576,17,0)</f>
        <v>0</v>
      </c>
    </row>
    <row r="463" spans="1:18" ht="17.399999999999999" hidden="1" x14ac:dyDescent="0.3">
      <c r="A463" s="28" t="s">
        <v>3493</v>
      </c>
      <c r="B463" s="13" t="s">
        <v>2907</v>
      </c>
      <c r="C463" s="10" t="str">
        <f>VLOOKUP(B463,總表!$1:$1048576,2,0)</f>
        <v>FITPILOT</v>
      </c>
      <c r="D463" s="18" t="str">
        <f>VLOOKUP(B463,總表!$1:$1048576,4,0)</f>
        <v>休閒與教育</v>
      </c>
      <c r="E463" s="16" t="str">
        <f>VLOOKUP(B463,總表!$1:$1048576,5,0)</f>
        <v>高中職組</v>
      </c>
      <c r="F463" s="16" t="str">
        <f>VLOOKUP(B463,總表!$1:$1048576,3,0)</f>
        <v>臺中市</v>
      </c>
      <c r="G463" s="16" t="str">
        <f>VLOOKUP(B463,總表!$1:$1048576,6,0)</f>
        <v>吳泉宏</v>
      </c>
      <c r="H463" s="16" t="str">
        <f>VLOOKUP(B463,總表!$1:$1048576,7,0)</f>
        <v>臺中市私立新民高級中學</v>
      </c>
      <c r="I463" s="16" t="str">
        <f>VLOOKUP(B463,總表!$1:$1048576,8,0)</f>
        <v>李盛凱</v>
      </c>
      <c r="J463" s="16" t="str">
        <f>VLOOKUP(B463,總表!$1:$1048576,9,0)</f>
        <v>臺中市私立華盛頓高級中學</v>
      </c>
      <c r="K463" s="16" t="str">
        <f>VLOOKUP(B463,總表!$1:$1048576,10,0)</f>
        <v>陳濬騰</v>
      </c>
      <c r="L463" s="16" t="str">
        <f>VLOOKUP(B463,總表!$1:$1048576,11,0)</f>
        <v>臺中市立光明國民中學</v>
      </c>
      <c r="M463" s="16">
        <f>VLOOKUP(B463,總表!$1:$1048576,12,0)</f>
        <v>0</v>
      </c>
      <c r="N463" s="16">
        <f>VLOOKUP(B463,總表!$1:$1048576,13,0)</f>
        <v>0</v>
      </c>
      <c r="O463" s="16">
        <f>VLOOKUP(B463,總表!$1:$1048576,14,0)</f>
        <v>0</v>
      </c>
      <c r="P463" s="16">
        <f>VLOOKUP(B463,總表!$1:$1048576,15,0)</f>
        <v>0</v>
      </c>
      <c r="Q463" s="16">
        <f>VLOOKUP(B463,總表!$1:$1048576,16,0)</f>
        <v>0</v>
      </c>
      <c r="R463" s="16">
        <f>VLOOKUP(B463,總表!$1:$1048576,17,0)</f>
        <v>0</v>
      </c>
    </row>
    <row r="464" spans="1:18" ht="17.399999999999999" hidden="1" x14ac:dyDescent="0.3">
      <c r="A464" s="30" t="s">
        <v>3494</v>
      </c>
      <c r="B464" s="13" t="s">
        <v>2890</v>
      </c>
      <c r="C464" s="10" t="str">
        <f>VLOOKUP(B464,總表!$1:$1048576,2,0)</f>
        <v>BPM階梯節拍器</v>
      </c>
      <c r="D464" s="18" t="str">
        <f>VLOOKUP(B464,總表!$1:$1048576,4,0)</f>
        <v>休閒與教育</v>
      </c>
      <c r="E464" s="16" t="str">
        <f>VLOOKUP(B464,總表!$1:$1048576,5,0)</f>
        <v>高中職組</v>
      </c>
      <c r="F464" s="16" t="str">
        <f>VLOOKUP(B464,總表!$1:$1048576,3,0)</f>
        <v>臺中市</v>
      </c>
      <c r="G464" s="16" t="str">
        <f>VLOOKUP(B464,總表!$1:$1048576,6,0)</f>
        <v>李柏辰</v>
      </c>
      <c r="H464" s="16" t="str">
        <f>VLOOKUP(B464,總表!$1:$1048576,7,0)</f>
        <v>明道中學</v>
      </c>
      <c r="I464" s="16">
        <f>VLOOKUP(B464,總表!$1:$1048576,8,0)</f>
        <v>0</v>
      </c>
      <c r="J464" s="16">
        <f>VLOOKUP(B464,總表!$1:$1048576,9,0)</f>
        <v>0</v>
      </c>
      <c r="K464" s="16">
        <f>VLOOKUP(B464,總表!$1:$1048576,10,0)</f>
        <v>0</v>
      </c>
      <c r="L464" s="16">
        <f>VLOOKUP(B464,總表!$1:$1048576,11,0)</f>
        <v>0</v>
      </c>
      <c r="M464" s="16" t="str">
        <f>VLOOKUP(B464,總表!$1:$1048576,12,0)</f>
        <v>柯彥瑩</v>
      </c>
      <c r="N464" s="16" t="str">
        <f>VLOOKUP(B464,總表!$1:$1048576,13,0)</f>
        <v>明道中學</v>
      </c>
      <c r="O464" s="16">
        <f>VLOOKUP(B464,總表!$1:$1048576,14,0)</f>
        <v>0</v>
      </c>
      <c r="P464" s="16">
        <f>VLOOKUP(B464,總表!$1:$1048576,15,0)</f>
        <v>0</v>
      </c>
      <c r="Q464" s="16">
        <f>VLOOKUP(B464,總表!$1:$1048576,16,0)</f>
        <v>0</v>
      </c>
      <c r="R464" s="16">
        <f>VLOOKUP(B464,總表!$1:$1048576,17,0)</f>
        <v>0</v>
      </c>
    </row>
    <row r="465" spans="1:18" ht="17.399999999999999" hidden="1" x14ac:dyDescent="0.3">
      <c r="A465" s="30" t="s">
        <v>3494</v>
      </c>
      <c r="B465" s="13" t="s">
        <v>2988</v>
      </c>
      <c r="C465" s="10" t="str">
        <f>VLOOKUP(B465,總表!$1:$1048576,2,0)</f>
        <v>MagSafe磁力感震超流防護遮斷閥</v>
      </c>
      <c r="D465" s="19" t="str">
        <f>VLOOKUP(B465,總表!$1:$1048576,4,0)</f>
        <v>災害管理與安全</v>
      </c>
      <c r="E465" s="16" t="str">
        <f>VLOOKUP(B465,總表!$1:$1048576,5,0)</f>
        <v>高中職組</v>
      </c>
      <c r="F465" s="16" t="str">
        <f>VLOOKUP(B465,總表!$1:$1048576,3,0)</f>
        <v>臺中市</v>
      </c>
      <c r="G465" s="16" t="str">
        <f>VLOOKUP(B465,總表!$1:$1048576,6,0)</f>
        <v>白翔宇</v>
      </c>
      <c r="H465" s="16" t="str">
        <f>VLOOKUP(B465,總表!$1:$1048576,7,0)</f>
        <v>台中市立大甲高工</v>
      </c>
      <c r="I465" s="16" t="str">
        <f>VLOOKUP(B465,總表!$1:$1048576,8,0)</f>
        <v>曾柏凱</v>
      </c>
      <c r="J465" s="16" t="str">
        <f>VLOOKUP(B465,總表!$1:$1048576,9,0)</f>
        <v>台中市立大甲高工</v>
      </c>
      <c r="K465" s="16">
        <f>VLOOKUP(B465,總表!$1:$1048576,10,0)</f>
        <v>0</v>
      </c>
      <c r="L465" s="16">
        <f>VLOOKUP(B465,總表!$1:$1048576,11,0)</f>
        <v>0</v>
      </c>
      <c r="M465" s="16" t="str">
        <f>VLOOKUP(B465,總表!$1:$1048576,12,0)</f>
        <v>陳宥達</v>
      </c>
      <c r="N465" s="16" t="str">
        <f>VLOOKUP(B465,總表!$1:$1048576,13,0)</f>
        <v>台中市立大甲工業高級中等學校</v>
      </c>
      <c r="O465" s="16" t="str">
        <f>VLOOKUP(B465,總表!$1:$1048576,14,0)</f>
        <v>林仲軒</v>
      </c>
      <c r="P465" s="16" t="str">
        <f>VLOOKUP(B465,總表!$1:$1048576,15,0)</f>
        <v>台中市立大甲工業高級中等學校</v>
      </c>
      <c r="Q465" s="16">
        <f>VLOOKUP(B465,總表!$1:$1048576,16,0)</f>
        <v>0</v>
      </c>
      <c r="R465" s="16">
        <f>VLOOKUP(B465,總表!$1:$1048576,17,0)</f>
        <v>0</v>
      </c>
    </row>
    <row r="466" spans="1:18" ht="17.399999999999999" hidden="1" x14ac:dyDescent="0.3">
      <c r="A466" s="28" t="s">
        <v>3493</v>
      </c>
      <c r="B466" s="13" t="s">
        <v>3097</v>
      </c>
      <c r="C466" s="10" t="str">
        <f>VLOOKUP(B466,總表!$1:$1048576,2,0)</f>
        <v>一指翻身：智慧App病人翻身輔助系統</v>
      </c>
      <c r="D466" s="20" t="str">
        <f>VLOOKUP(B466,總表!$1:$1048576,4,0)</f>
        <v>社會照護</v>
      </c>
      <c r="E466" s="16" t="str">
        <f>VLOOKUP(B466,總表!$1:$1048576,5,0)</f>
        <v>高中職組</v>
      </c>
      <c r="F466" s="16" t="str">
        <f>VLOOKUP(B466,總表!$1:$1048576,3,0)</f>
        <v>臺中市</v>
      </c>
      <c r="G466" s="16" t="str">
        <f>VLOOKUP(B466,總表!$1:$1048576,6,0)</f>
        <v>林冠諺</v>
      </c>
      <c r="H466" s="16" t="str">
        <f>VLOOKUP(B466,總表!$1:$1048576,7,0)</f>
        <v>大甲高工</v>
      </c>
      <c r="I466" s="16" t="str">
        <f>VLOOKUP(B466,總表!$1:$1048576,8,0)</f>
        <v>林品諺</v>
      </c>
      <c r="J466" s="16" t="str">
        <f>VLOOKUP(B466,總表!$1:$1048576,9,0)</f>
        <v>大甲高工</v>
      </c>
      <c r="K466" s="16" t="str">
        <f>VLOOKUP(B466,總表!$1:$1048576,10,0)</f>
        <v>童翌軒</v>
      </c>
      <c r="L466" s="16" t="str">
        <f>VLOOKUP(B466,總表!$1:$1048576,11,0)</f>
        <v>大甲高工</v>
      </c>
      <c r="M466" s="16" t="str">
        <f>VLOOKUP(B466,總表!$1:$1048576,12,0)</f>
        <v>謝易裕</v>
      </c>
      <c r="N466" s="16" t="str">
        <f>VLOOKUP(B466,總表!$1:$1048576,13,0)</f>
        <v>大甲高工</v>
      </c>
      <c r="O466" s="16" t="str">
        <f>VLOOKUP(B466,總表!$1:$1048576,14,0)</f>
        <v>陳忠裕</v>
      </c>
      <c r="P466" s="16" t="str">
        <f>VLOOKUP(B466,總表!$1:$1048576,15,0)</f>
        <v>大甲高工</v>
      </c>
      <c r="Q466" s="16">
        <f>VLOOKUP(B466,總表!$1:$1048576,16,0)</f>
        <v>0</v>
      </c>
      <c r="R466" s="16">
        <f>VLOOKUP(B466,總表!$1:$1048576,17,0)</f>
        <v>0</v>
      </c>
    </row>
    <row r="467" spans="1:18" ht="17.399999999999999" hidden="1" x14ac:dyDescent="0.3">
      <c r="A467" s="25" t="s">
        <v>3492</v>
      </c>
      <c r="B467" s="13" t="s">
        <v>3228</v>
      </c>
      <c r="C467" s="10" t="str">
        <f>VLOOKUP(B467,總表!$1:$1048576,2,0)</f>
        <v>智能通風裝置</v>
      </c>
      <c r="D467" s="16" t="str">
        <f>VLOOKUP(B467,總表!$1:$1048576,4,0)</f>
        <v>便利生活</v>
      </c>
      <c r="E467" s="16" t="str">
        <f>VLOOKUP(B467,總表!$1:$1048576,5,0)</f>
        <v>高中職組</v>
      </c>
      <c r="F467" s="16" t="str">
        <f>VLOOKUP(B467,總表!$1:$1048576,3,0)</f>
        <v>臺中市</v>
      </c>
      <c r="G467" s="16" t="str">
        <f>VLOOKUP(B467,總表!$1:$1048576,6,0)</f>
        <v>童賦祐</v>
      </c>
      <c r="H467" s="16" t="str">
        <f>VLOOKUP(B467,總表!$1:$1048576,7,0)</f>
        <v>台中市立大甲工業高級中等學校</v>
      </c>
      <c r="I467" s="16" t="str">
        <f>VLOOKUP(B467,總表!$1:$1048576,8,0)</f>
        <v>王弘侑</v>
      </c>
      <c r="J467" s="16" t="str">
        <f>VLOOKUP(B467,總表!$1:$1048576,9,0)</f>
        <v>台中市立大甲工業高級中等學校</v>
      </c>
      <c r="K467" s="16">
        <f>VLOOKUP(B467,總表!$1:$1048576,10,0)</f>
        <v>0</v>
      </c>
      <c r="L467" s="16">
        <f>VLOOKUP(B467,總表!$1:$1048576,11,0)</f>
        <v>0</v>
      </c>
      <c r="M467" s="16" t="str">
        <f>VLOOKUP(B467,總表!$1:$1048576,12,0)</f>
        <v>王金柱</v>
      </c>
      <c r="N467" s="16" t="str">
        <f>VLOOKUP(B467,總表!$1:$1048576,13,0)</f>
        <v>台中市立大甲工業高級中等學校</v>
      </c>
      <c r="O467" s="16" t="str">
        <f>VLOOKUP(B467,總表!$1:$1048576,14,0)</f>
        <v>林仲軒</v>
      </c>
      <c r="P467" s="16" t="str">
        <f>VLOOKUP(B467,總表!$1:$1048576,15,0)</f>
        <v>台中市立大甲工業高級中等學校</v>
      </c>
      <c r="Q467" s="16">
        <f>VLOOKUP(B467,總表!$1:$1048576,16,0)</f>
        <v>0</v>
      </c>
      <c r="R467" s="16">
        <f>VLOOKUP(B467,總表!$1:$1048576,17,0)</f>
        <v>0</v>
      </c>
    </row>
    <row r="468" spans="1:18" ht="17.399999999999999" hidden="1" x14ac:dyDescent="0.3">
      <c r="A468" s="22" t="s">
        <v>3495</v>
      </c>
      <c r="B468" s="16" t="s">
        <v>1272</v>
      </c>
      <c r="C468" s="10" t="str">
        <f>VLOOKUP(B468,總表!$1:$1048576,2,0)</f>
        <v>防動物啃食水果套袋</v>
      </c>
      <c r="D468" s="17" t="str">
        <f>VLOOKUP(B468,總表!$1:$1048576,4,0)</f>
        <v>永續發展農糧技術</v>
      </c>
      <c r="E468" s="16" t="str">
        <f>VLOOKUP(B468,總表!$1:$1048576,5,0)</f>
        <v>國小組</v>
      </c>
      <c r="F468" s="16" t="str">
        <f>VLOOKUP(B468,總表!$1:$1048576,3,0)</f>
        <v>臺中市</v>
      </c>
      <c r="G468" s="16" t="str">
        <f>VLOOKUP(B468,總表!$1:$1048576,6,0)</f>
        <v>施厤婷</v>
      </c>
      <c r="H468" s="16" t="str">
        <f>VLOOKUP(B468,總表!$1:$1048576,7,0)</f>
        <v>臺中市后里區育英國小</v>
      </c>
      <c r="I468" s="16" t="str">
        <f>VLOOKUP(B468,總表!$1:$1048576,8,0)</f>
        <v>張葦竹</v>
      </c>
      <c r="J468" s="16" t="str">
        <f>VLOOKUP(B468,總表!$1:$1048576,9,0)</f>
        <v>臺中市后里區育英國小</v>
      </c>
      <c r="K468" s="16" t="str">
        <f>VLOOKUP(B468,總表!$1:$1048576,10,0)</f>
        <v>楊芯米</v>
      </c>
      <c r="L468" s="16" t="str">
        <f>VLOOKUP(B468,總表!$1:$1048576,11,0)</f>
        <v>臺中市后里區育英國小</v>
      </c>
      <c r="M468" s="16" t="str">
        <f>VLOOKUP(B468,總表!$1:$1048576,12,0)</f>
        <v>張聖藝</v>
      </c>
      <c r="N468" s="16" t="str">
        <f>VLOOKUP(B468,總表!$1:$1048576,13,0)</f>
        <v>臺中市后里區育英國小</v>
      </c>
      <c r="O468" s="16" t="str">
        <f>VLOOKUP(B468,總表!$1:$1048576,14,0)</f>
        <v>萬琬琳</v>
      </c>
      <c r="P468" s="16" t="str">
        <f>VLOOKUP(B468,總表!$1:$1048576,15,0)</f>
        <v>臺中市后里區育英國小</v>
      </c>
      <c r="Q468" s="16" t="str">
        <f>VLOOKUP(B468,總表!$1:$1048576,16,0)</f>
        <v>林素娟</v>
      </c>
      <c r="R468" s="16" t="str">
        <f>VLOOKUP(B468,總表!$1:$1048576,17,0)</f>
        <v>臺中市后里區育英國小</v>
      </c>
    </row>
    <row r="469" spans="1:18" ht="17.399999999999999" hidden="1" x14ac:dyDescent="0.3">
      <c r="A469" s="22" t="s">
        <v>3495</v>
      </c>
      <c r="B469" s="16" t="s">
        <v>1294</v>
      </c>
      <c r="C469" s="10" t="str">
        <f>VLOOKUP(B469,總表!$1:$1048576,2,0)</f>
        <v>火龍果分級辨識裝置</v>
      </c>
      <c r="D469" s="17" t="str">
        <f>VLOOKUP(B469,總表!$1:$1048576,4,0)</f>
        <v>永續發展農糧技術</v>
      </c>
      <c r="E469" s="16" t="str">
        <f>VLOOKUP(B469,總表!$1:$1048576,5,0)</f>
        <v>國小組</v>
      </c>
      <c r="F469" s="16" t="str">
        <f>VLOOKUP(B469,總表!$1:$1048576,3,0)</f>
        <v>臺中市</v>
      </c>
      <c r="G469" s="16" t="str">
        <f>VLOOKUP(B469,總表!$1:$1048576,6,0)</f>
        <v>陳芃霏</v>
      </c>
      <c r="H469" s="16" t="str">
        <f>VLOOKUP(B469,總表!$1:$1048576,7,0)</f>
        <v>臺中市后里區育英國小</v>
      </c>
      <c r="I469" s="16" t="str">
        <f>VLOOKUP(B469,總表!$1:$1048576,8,0)</f>
        <v>鍾文妡</v>
      </c>
      <c r="J469" s="16" t="str">
        <f>VLOOKUP(B469,總表!$1:$1048576,9,0)</f>
        <v>臺中市后里區育英國小</v>
      </c>
      <c r="K469" s="16" t="str">
        <f>VLOOKUP(B469,總表!$1:$1048576,10,0)</f>
        <v>莊栯炘</v>
      </c>
      <c r="L469" s="16" t="str">
        <f>VLOOKUP(B469,總表!$1:$1048576,11,0)</f>
        <v>臺中市后里區育英國小</v>
      </c>
      <c r="M469" s="16" t="str">
        <f>VLOOKUP(B469,總表!$1:$1048576,12,0)</f>
        <v>張聖藝</v>
      </c>
      <c r="N469" s="16" t="str">
        <f>VLOOKUP(B469,總表!$1:$1048576,13,0)</f>
        <v>臺中市后里區育英國小</v>
      </c>
      <c r="O469" s="16" t="str">
        <f>VLOOKUP(B469,總表!$1:$1048576,14,0)</f>
        <v>林盈甄</v>
      </c>
      <c r="P469" s="16" t="str">
        <f>VLOOKUP(B469,總表!$1:$1048576,15,0)</f>
        <v>臺中市后里區育英國小</v>
      </c>
      <c r="Q469" s="16" t="str">
        <f>VLOOKUP(B469,總表!$1:$1048576,16,0)</f>
        <v>張杏妃</v>
      </c>
      <c r="R469" s="16" t="str">
        <f>VLOOKUP(B469,總表!$1:$1048576,17,0)</f>
        <v>臺中市后里區育英國小</v>
      </c>
    </row>
    <row r="470" spans="1:18" ht="17.399999999999999" hidden="1" x14ac:dyDescent="0.3">
      <c r="A470" s="25" t="s">
        <v>3492</v>
      </c>
      <c r="B470" s="10" t="s">
        <v>1326</v>
      </c>
      <c r="C470" s="10" t="str">
        <f>VLOOKUP(B470,總表!$1:$1048576,2,0)</f>
        <v>視覺化智慧高枝剪</v>
      </c>
      <c r="D470" s="17" t="str">
        <f>VLOOKUP(B470,總表!$1:$1048576,4,0)</f>
        <v>永續發展農糧技術</v>
      </c>
      <c r="E470" s="16" t="str">
        <f>VLOOKUP(B470,總表!$1:$1048576,5,0)</f>
        <v>國小組</v>
      </c>
      <c r="F470" s="16" t="str">
        <f>VLOOKUP(B470,總表!$1:$1048576,3,0)</f>
        <v>臺中市</v>
      </c>
      <c r="G470" s="16" t="str">
        <f>VLOOKUP(B470,總表!$1:$1048576,6,0)</f>
        <v>高翊維</v>
      </c>
      <c r="H470" s="16" t="str">
        <f>VLOOKUP(B470,總表!$1:$1048576,7,0)</f>
        <v>臺中市東區臺中國民小學</v>
      </c>
      <c r="I470" s="16" t="str">
        <f>VLOOKUP(B470,總表!$1:$1048576,8,0)</f>
        <v>陳奎安</v>
      </c>
      <c r="J470" s="16" t="str">
        <f>VLOOKUP(B470,總表!$1:$1048576,9,0)</f>
        <v>臺中市東區臺中國民小學</v>
      </c>
      <c r="K470" s="16" t="str">
        <f>VLOOKUP(B470,總表!$1:$1048576,10,0)</f>
        <v>洪敬倫</v>
      </c>
      <c r="L470" s="16" t="str">
        <f>VLOOKUP(B470,總表!$1:$1048576,11,0)</f>
        <v>臺中市東區臺中國民小學</v>
      </c>
      <c r="M470" s="16" t="str">
        <f>VLOOKUP(B470,總表!$1:$1048576,12,0)</f>
        <v>蘇順美</v>
      </c>
      <c r="N470" s="16" t="str">
        <f>VLOOKUP(B470,總表!$1:$1048576,13,0)</f>
        <v>臺中市東區臺中國小/教師</v>
      </c>
      <c r="O470" s="16" t="str">
        <f>VLOOKUP(B470,總表!$1:$1048576,14,0)</f>
        <v>賴春旭</v>
      </c>
      <c r="P470" s="16" t="str">
        <f>VLOOKUP(B470,總表!$1:$1048576,15,0)</f>
        <v>臺中市東區臺中國小/教師</v>
      </c>
      <c r="Q470" s="16" t="str">
        <f>VLOOKUP(B470,總表!$1:$1048576,16,0)</f>
        <v>劉佩伶</v>
      </c>
      <c r="R470" s="16" t="str">
        <f>VLOOKUP(B470,總表!$1:$1048576,17,0)</f>
        <v>臺中市東區臺中國小/教師</v>
      </c>
    </row>
    <row r="471" spans="1:18" ht="17.399999999999999" hidden="1" x14ac:dyDescent="0.3">
      <c r="A471" s="28" t="s">
        <v>3493</v>
      </c>
      <c r="B471" s="16" t="s">
        <v>3489</v>
      </c>
      <c r="C471" s="10" t="str">
        <f>VLOOKUP(B471,總表!$1:$1048576,2,0)</f>
        <v>智慧光照控制器－植物光照自動調節系統</v>
      </c>
      <c r="D471" s="17" t="str">
        <f>VLOOKUP(B471,總表!$1:$1048576,4,0)</f>
        <v>永續發展農糧技術</v>
      </c>
      <c r="E471" s="16" t="str">
        <f>VLOOKUP(B471,總表!$1:$1048576,5,0)</f>
        <v>國小組</v>
      </c>
      <c r="F471" s="16" t="str">
        <f>VLOOKUP(B471,總表!$1:$1048576,3,0)</f>
        <v>臺中市</v>
      </c>
      <c r="G471" s="16" t="str">
        <f>VLOOKUP(B471,總表!$1:$1048576,6,0)</f>
        <v>盧星朵</v>
      </c>
      <c r="H471" s="16" t="str">
        <f>VLOOKUP(B471,總表!$1:$1048576,7,0)</f>
        <v>臺中市葳格高級中學附設小學西屯校區</v>
      </c>
      <c r="I471" s="16" t="str">
        <f>VLOOKUP(B471,總表!$1:$1048576,8,0)</f>
        <v>陳筠諪</v>
      </c>
      <c r="J471" s="16" t="str">
        <f>VLOOKUP(B471,總表!$1:$1048576,9,0)</f>
        <v>臺中市葳格高級中學附設小學西屯校區</v>
      </c>
      <c r="K471" s="16" t="str">
        <f>VLOOKUP(B471,總表!$1:$1048576,10,0)</f>
        <v>黃宇徹</v>
      </c>
      <c r="L471" s="16" t="str">
        <f>VLOOKUP(B471,總表!$1:$1048576,11,0)</f>
        <v>臺中市葳格高級中學附設小學西屯校區</v>
      </c>
      <c r="M471" s="16" t="str">
        <f>VLOOKUP(B471,總表!$1:$1048576,12,0)</f>
        <v>吳映辰</v>
      </c>
      <c r="N471" s="16" t="str">
        <f>VLOOKUP(B471,總表!$1:$1048576,13,0)</f>
        <v>臺中市葳格高級中學附設小學西屯校區</v>
      </c>
      <c r="O471" s="16" t="str">
        <f>VLOOKUP(B471,總表!$1:$1048576,14,0)</f>
        <v>胡瀚仁</v>
      </c>
      <c r="P471" s="16" t="str">
        <f>VLOOKUP(B471,總表!$1:$1048576,15,0)</f>
        <v>臺中市葳格高級中學附設小學西屯校區</v>
      </c>
      <c r="Q471" s="16">
        <f>VLOOKUP(B471,總表!$1:$1048576,16,0)</f>
        <v>0</v>
      </c>
      <c r="R471" s="16">
        <f>VLOOKUP(B471,總表!$1:$1048576,17,0)</f>
        <v>0</v>
      </c>
    </row>
    <row r="472" spans="1:18" ht="17.399999999999999" hidden="1" x14ac:dyDescent="0.3">
      <c r="A472" s="30" t="s">
        <v>3494</v>
      </c>
      <c r="B472" s="16" t="s">
        <v>1281</v>
      </c>
      <c r="C472" s="10" t="str">
        <f>VLOOKUP(B472,總表!$1:$1048576,2,0)</f>
        <v>梨子嫁接強化固定器</v>
      </c>
      <c r="D472" s="17" t="str">
        <f>VLOOKUP(B472,總表!$1:$1048576,4,0)</f>
        <v>永續發展農糧技術</v>
      </c>
      <c r="E472" s="16" t="str">
        <f>VLOOKUP(B472,總表!$1:$1048576,5,0)</f>
        <v>國小組</v>
      </c>
      <c r="F472" s="16" t="str">
        <f>VLOOKUP(B472,總表!$1:$1048576,3,0)</f>
        <v>臺中市</v>
      </c>
      <c r="G472" s="16" t="str">
        <f>VLOOKUP(B472,總表!$1:$1048576,6,0)</f>
        <v>黃亮宸</v>
      </c>
      <c r="H472" s="16" t="str">
        <f>VLOOKUP(B472,總表!$1:$1048576,7,0)</f>
        <v>臺中市后里區育英國小</v>
      </c>
      <c r="I472" s="16" t="str">
        <f>VLOOKUP(B472,總表!$1:$1048576,8,0)</f>
        <v>邱琬貽</v>
      </c>
      <c r="J472" s="16" t="str">
        <f>VLOOKUP(B472,總表!$1:$1048576,9,0)</f>
        <v>臺中市后里區育英國小</v>
      </c>
      <c r="K472" s="16" t="str">
        <f>VLOOKUP(B472,總表!$1:$1048576,10,0)</f>
        <v>吳裴芮</v>
      </c>
      <c r="L472" s="16" t="str">
        <f>VLOOKUP(B472,總表!$1:$1048576,11,0)</f>
        <v>臺中市后里區育英國小</v>
      </c>
      <c r="M472" s="16" t="str">
        <f>VLOOKUP(B472,總表!$1:$1048576,12,0)</f>
        <v>張聖藝</v>
      </c>
      <c r="N472" s="16" t="str">
        <f>VLOOKUP(B472,總表!$1:$1048576,13,0)</f>
        <v>臺中市后里區育英國小</v>
      </c>
      <c r="O472" s="16" t="str">
        <f>VLOOKUP(B472,總表!$1:$1048576,14,0)</f>
        <v>林盈甄</v>
      </c>
      <c r="P472" s="16" t="str">
        <f>VLOOKUP(B472,總表!$1:$1048576,15,0)</f>
        <v>臺中市后里區育英國小</v>
      </c>
      <c r="Q472" s="16" t="str">
        <f>VLOOKUP(B472,總表!$1:$1048576,16,0)</f>
        <v>廖亭堯</v>
      </c>
      <c r="R472" s="16" t="str">
        <f>VLOOKUP(B472,總表!$1:$1048576,17,0)</f>
        <v>臺中市后里區育英國小</v>
      </c>
    </row>
    <row r="473" spans="1:18" ht="17.399999999999999" hidden="1" x14ac:dyDescent="0.3">
      <c r="A473" s="30" t="s">
        <v>3494</v>
      </c>
      <c r="B473" s="16" t="s">
        <v>3490</v>
      </c>
      <c r="C473" s="10" t="str">
        <f>VLOOKUP(B473,總表!$1:$1048576,2,0)</f>
        <v>多功能種田機</v>
      </c>
      <c r="D473" s="17" t="str">
        <f>VLOOKUP(B473,總表!$1:$1048576,4,0)</f>
        <v>永續發展農糧技術</v>
      </c>
      <c r="E473" s="16" t="str">
        <f>VLOOKUP(B473,總表!$1:$1048576,5,0)</f>
        <v>國小組</v>
      </c>
      <c r="F473" s="16" t="str">
        <f>VLOOKUP(B473,總表!$1:$1048576,3,0)</f>
        <v>臺中市</v>
      </c>
      <c r="G473" s="16" t="str">
        <f>VLOOKUP(B473,總表!$1:$1048576,6,0)</f>
        <v>鄭筱築</v>
      </c>
      <c r="H473" s="16" t="str">
        <f>VLOOKUP(B473,總表!$1:$1048576,7,0)</f>
        <v>臺中市南區信義國民小學</v>
      </c>
      <c r="I473" s="16" t="str">
        <f>VLOOKUP(B473,總表!$1:$1048576,8,0)</f>
        <v>李沛珊</v>
      </c>
      <c r="J473" s="16" t="str">
        <f>VLOOKUP(B473,總表!$1:$1048576,9,0)</f>
        <v>臺中市北屯區仁愛國民小學</v>
      </c>
      <c r="K473" s="16" t="str">
        <f>VLOOKUP(B473,總表!$1:$1048576,10,0)</f>
        <v>林裕玹</v>
      </c>
      <c r="L473" s="16" t="str">
        <f>VLOOKUP(B473,總表!$1:$1048576,11,0)</f>
        <v>彰化縣社頭鄉舊社國民小學</v>
      </c>
      <c r="M473" s="16" t="str">
        <f>VLOOKUP(B473,總表!$1:$1048576,12,0)</f>
        <v>劉儀娟</v>
      </c>
      <c r="N473" s="16" t="str">
        <f>VLOOKUP(B473,總表!$1:$1048576,13,0)</f>
        <v>臺中市南區信義國民小學</v>
      </c>
      <c r="O473" s="16" t="str">
        <f>VLOOKUP(B473,總表!$1:$1048576,14,0)</f>
        <v>林秉慧</v>
      </c>
      <c r="P473" s="16" t="str">
        <f>VLOOKUP(B473,總表!$1:$1048576,15,0)</f>
        <v>臺中市北屯區仁愛國民小學</v>
      </c>
      <c r="Q473" s="16" t="str">
        <f>VLOOKUP(B473,總表!$1:$1048576,16,0)</f>
        <v>詹秀芸</v>
      </c>
      <c r="R473" s="16" t="str">
        <f>VLOOKUP(B473,總表!$1:$1048576,17,0)</f>
        <v>彰化縣社頭鄉舊社國民小學</v>
      </c>
    </row>
    <row r="474" spans="1:18" ht="17.399999999999999" hidden="1" x14ac:dyDescent="0.3">
      <c r="A474" s="30" t="s">
        <v>3494</v>
      </c>
      <c r="B474" s="16" t="s">
        <v>1288</v>
      </c>
      <c r="C474" s="10" t="str">
        <f>VLOOKUP(B474,總表!$1:$1048576,2,0)</f>
        <v>驅猴水火箭</v>
      </c>
      <c r="D474" s="17" t="str">
        <f>VLOOKUP(B474,總表!$1:$1048576,4,0)</f>
        <v>永續發展農糧技術</v>
      </c>
      <c r="E474" s="16" t="str">
        <f>VLOOKUP(B474,總表!$1:$1048576,5,0)</f>
        <v>國小組</v>
      </c>
      <c r="F474" s="16" t="str">
        <f>VLOOKUP(B474,總表!$1:$1048576,3,0)</f>
        <v>臺中市</v>
      </c>
      <c r="G474" s="16" t="str">
        <f>VLOOKUP(B474,總表!$1:$1048576,6,0)</f>
        <v>黃塏杰</v>
      </c>
      <c r="H474" s="16" t="str">
        <f>VLOOKUP(B474,總表!$1:$1048576,7,0)</f>
        <v>臺中市后里區育英國小</v>
      </c>
      <c r="I474" s="16" t="str">
        <f>VLOOKUP(B474,總表!$1:$1048576,8,0)</f>
        <v>洪竟豈</v>
      </c>
      <c r="J474" s="16" t="str">
        <f>VLOOKUP(B474,總表!$1:$1048576,9,0)</f>
        <v>臺中市后里區育英國小</v>
      </c>
      <c r="K474" s="16" t="str">
        <f>VLOOKUP(B474,總表!$1:$1048576,10,0)</f>
        <v>施宥任</v>
      </c>
      <c r="L474" s="16" t="str">
        <f>VLOOKUP(B474,總表!$1:$1048576,11,0)</f>
        <v>臺中市后里區育英國小</v>
      </c>
      <c r="M474" s="16" t="str">
        <f>VLOOKUP(B474,總表!$1:$1048576,12,0)</f>
        <v>張聖藝</v>
      </c>
      <c r="N474" s="16" t="str">
        <f>VLOOKUP(B474,總表!$1:$1048576,13,0)</f>
        <v>臺中市后里區育英國小</v>
      </c>
      <c r="O474" s="16" t="str">
        <f>VLOOKUP(B474,總表!$1:$1048576,14,0)</f>
        <v>林盈甄</v>
      </c>
      <c r="P474" s="16" t="str">
        <f>VLOOKUP(B474,總表!$1:$1048576,15,0)</f>
        <v>臺中市后里區育英國小</v>
      </c>
      <c r="Q474" s="16" t="str">
        <f>VLOOKUP(B474,總表!$1:$1048576,16,0)</f>
        <v>李如卿</v>
      </c>
      <c r="R474" s="16" t="str">
        <f>VLOOKUP(B474,總表!$1:$1048576,17,0)</f>
        <v>臺中市后里區育英國小</v>
      </c>
    </row>
    <row r="475" spans="1:18" ht="17.399999999999999" hidden="1" x14ac:dyDescent="0.3">
      <c r="A475" s="23" t="s">
        <v>3495</v>
      </c>
      <c r="B475" s="16" t="s">
        <v>1479</v>
      </c>
      <c r="C475" s="10" t="str">
        <f>VLOOKUP(B475,總表!$1:$1048576,2,0)</f>
        <v>認識台灣美食機</v>
      </c>
      <c r="D475" s="18" t="str">
        <f>VLOOKUP(B475,總表!$1:$1048576,4,0)</f>
        <v>休閒與教育</v>
      </c>
      <c r="E475" s="16" t="str">
        <f>VLOOKUP(B475,總表!$1:$1048576,5,0)</f>
        <v>國小組</v>
      </c>
      <c r="F475" s="16" t="str">
        <f>VLOOKUP(B475,總表!$1:$1048576,3,0)</f>
        <v>臺中市</v>
      </c>
      <c r="G475" s="16" t="str">
        <f>VLOOKUP(B475,總表!$1:$1048576,6,0)</f>
        <v>廖芊晴</v>
      </c>
      <c r="H475" s="16" t="str">
        <f>VLOOKUP(B475,總表!$1:$1048576,7,0)</f>
        <v>臺中市大雅區大明國民小學</v>
      </c>
      <c r="I475" s="16">
        <f>VLOOKUP(B475,總表!$1:$1048576,8,0)</f>
        <v>0</v>
      </c>
      <c r="J475" s="16">
        <f>VLOOKUP(B475,總表!$1:$1048576,9,0)</f>
        <v>0</v>
      </c>
      <c r="K475" s="16">
        <f>VLOOKUP(B475,總表!$1:$1048576,10,0)</f>
        <v>0</v>
      </c>
      <c r="L475" s="16">
        <f>VLOOKUP(B475,總表!$1:$1048576,11,0)</f>
        <v>0</v>
      </c>
      <c r="M475" s="16" t="str">
        <f>VLOOKUP(B475,總表!$1:$1048576,12,0)</f>
        <v>范沛渝</v>
      </c>
      <c r="N475" s="16" t="str">
        <f>VLOOKUP(B475,總表!$1:$1048576,13,0)</f>
        <v>臺中市大雅區大明國民小學</v>
      </c>
      <c r="O475" s="16">
        <f>VLOOKUP(B475,總表!$1:$1048576,14,0)</f>
        <v>0</v>
      </c>
      <c r="P475" s="16">
        <f>VLOOKUP(B475,總表!$1:$1048576,15,0)</f>
        <v>0</v>
      </c>
      <c r="Q475" s="16">
        <f>VLOOKUP(B475,總表!$1:$1048576,16,0)</f>
        <v>0</v>
      </c>
      <c r="R475" s="16">
        <f>VLOOKUP(B475,總表!$1:$1048576,17,0)</f>
        <v>0</v>
      </c>
    </row>
    <row r="476" spans="1:18" ht="17.399999999999999" hidden="1" x14ac:dyDescent="0.3">
      <c r="A476" s="23" t="s">
        <v>3495</v>
      </c>
      <c r="B476" s="16" t="s">
        <v>1581</v>
      </c>
      <c r="C476" s="10" t="str">
        <f>VLOOKUP(B476,總表!$1:$1048576,2,0)</f>
        <v>簡易可調焦距手持顯微鏡</v>
      </c>
      <c r="D476" s="18" t="str">
        <f>VLOOKUP(B476,總表!$1:$1048576,4,0)</f>
        <v>休閒與教育</v>
      </c>
      <c r="E476" s="16" t="str">
        <f>VLOOKUP(B476,總表!$1:$1048576,5,0)</f>
        <v>國小組</v>
      </c>
      <c r="F476" s="16" t="str">
        <f>VLOOKUP(B476,總表!$1:$1048576,3,0)</f>
        <v>臺中市</v>
      </c>
      <c r="G476" s="16" t="str">
        <f>VLOOKUP(B476,總表!$1:$1048576,6,0)</f>
        <v>蔡昇洋</v>
      </c>
      <c r="H476" s="16" t="str">
        <f>VLOOKUP(B476,總表!$1:$1048576,7,0)</f>
        <v>臺中市大里區內新國小</v>
      </c>
      <c r="I476" s="16" t="str">
        <f>VLOOKUP(B476,總表!$1:$1048576,8,0)</f>
        <v>張瀚</v>
      </c>
      <c r="J476" s="16" t="str">
        <f>VLOOKUP(B476,總表!$1:$1048576,9,0)</f>
        <v>臺中市大里區內新國小</v>
      </c>
      <c r="K476" s="16" t="str">
        <f>VLOOKUP(B476,總表!$1:$1048576,10,0)</f>
        <v>謝昕辰</v>
      </c>
      <c r="L476" s="16" t="str">
        <f>VLOOKUP(B476,總表!$1:$1048576,11,0)</f>
        <v>臺中市大里區內新國小</v>
      </c>
      <c r="M476" s="16" t="str">
        <f>VLOOKUP(B476,總表!$1:$1048576,12,0)</f>
        <v>吳家榕</v>
      </c>
      <c r="N476" s="16" t="str">
        <f>VLOOKUP(B476,總表!$1:$1048576,13,0)</f>
        <v>臺中市大里區內新國小</v>
      </c>
      <c r="O476" s="16" t="str">
        <f>VLOOKUP(B476,總表!$1:$1048576,14,0)</f>
        <v>林昕笛</v>
      </c>
      <c r="P476" s="16" t="str">
        <f>VLOOKUP(B476,總表!$1:$1048576,15,0)</f>
        <v>臺中市大里區內新國小</v>
      </c>
      <c r="Q476" s="16">
        <f>VLOOKUP(B476,總表!$1:$1048576,16,0)</f>
        <v>0</v>
      </c>
      <c r="R476" s="16">
        <f>VLOOKUP(B476,總表!$1:$1048576,17,0)</f>
        <v>0</v>
      </c>
    </row>
    <row r="477" spans="1:18" ht="17.399999999999999" hidden="1" x14ac:dyDescent="0.3">
      <c r="A477" s="29" t="s">
        <v>3493</v>
      </c>
      <c r="B477" s="16" t="s">
        <v>1461</v>
      </c>
      <c r="C477" s="10" t="str">
        <f>VLOOKUP(B477,總表!$1:$1048576,2,0)</f>
        <v>乖乖放鞋好棒棒－智能鞋櫃系統</v>
      </c>
      <c r="D477" s="18" t="str">
        <f>VLOOKUP(B477,總表!$1:$1048576,4,0)</f>
        <v>休閒與教育</v>
      </c>
      <c r="E477" s="16" t="str">
        <f>VLOOKUP(B477,總表!$1:$1048576,5,0)</f>
        <v>國小組</v>
      </c>
      <c r="F477" s="16" t="str">
        <f>VLOOKUP(B477,總表!$1:$1048576,3,0)</f>
        <v>臺中市</v>
      </c>
      <c r="G477" s="16" t="str">
        <f>VLOOKUP(B477,總表!$1:$1048576,6,0)</f>
        <v>吳杰諾</v>
      </c>
      <c r="H477" s="16" t="str">
        <f>VLOOKUP(B477,總表!$1:$1048576,7,0)</f>
        <v>臺中市葳格高級中學附設小學西屯校區</v>
      </c>
      <c r="I477" s="16" t="str">
        <f>VLOOKUP(B477,總表!$1:$1048576,8,0)</f>
        <v>林筠茜</v>
      </c>
      <c r="J477" s="16" t="str">
        <f>VLOOKUP(B477,總表!$1:$1048576,9,0)</f>
        <v>臺中市葳格高級中學附設小學西屯校區</v>
      </c>
      <c r="K477" s="16" t="str">
        <f>VLOOKUP(B477,總表!$1:$1048576,10,0)</f>
        <v>許凱淇</v>
      </c>
      <c r="L477" s="16" t="str">
        <f>VLOOKUP(B477,總表!$1:$1048576,11,0)</f>
        <v>臺中市葳格高級中學附設小學西屯校區</v>
      </c>
      <c r="M477" s="16" t="str">
        <f>VLOOKUP(B477,總表!$1:$1048576,12,0)</f>
        <v>吳映辰</v>
      </c>
      <c r="N477" s="16" t="str">
        <f>VLOOKUP(B477,總表!$1:$1048576,13,0)</f>
        <v>臺中市葳格高級中學附設小學西屯校區</v>
      </c>
      <c r="O477" s="16" t="str">
        <f>VLOOKUP(B477,總表!$1:$1048576,14,0)</f>
        <v>胡瀚仁</v>
      </c>
      <c r="P477" s="16" t="str">
        <f>VLOOKUP(B477,總表!$1:$1048576,15,0)</f>
        <v>臺中市葳格高級中學附設小學西屯校區</v>
      </c>
      <c r="Q477" s="16">
        <f>VLOOKUP(B477,總表!$1:$1048576,16,0)</f>
        <v>0</v>
      </c>
      <c r="R477" s="16">
        <f>VLOOKUP(B477,總表!$1:$1048576,17,0)</f>
        <v>0</v>
      </c>
    </row>
    <row r="478" spans="1:18" ht="17.399999999999999" hidden="1" x14ac:dyDescent="0.3">
      <c r="A478" s="31" t="s">
        <v>3494</v>
      </c>
      <c r="B478" s="16" t="s">
        <v>1466</v>
      </c>
      <c r="C478" s="10" t="str">
        <f>VLOOKUP(B478,總表!$1:$1048576,2,0)</f>
        <v>星閱者－智慧閱讀互動系統</v>
      </c>
      <c r="D478" s="18" t="str">
        <f>VLOOKUP(B478,總表!$1:$1048576,4,0)</f>
        <v>休閒與教育</v>
      </c>
      <c r="E478" s="16" t="str">
        <f>VLOOKUP(B478,總表!$1:$1048576,5,0)</f>
        <v>國小組</v>
      </c>
      <c r="F478" s="16" t="str">
        <f>VLOOKUP(B478,總表!$1:$1048576,3,0)</f>
        <v>臺中市</v>
      </c>
      <c r="G478" s="16" t="str">
        <f>VLOOKUP(B478,總表!$1:$1048576,6,0)</f>
        <v>黃郁智</v>
      </c>
      <c r="H478" s="16" t="str">
        <f>VLOOKUP(B478,總表!$1:$1048576,7,0)</f>
        <v>臺中市葳格高級中學附設小學西屯校區</v>
      </c>
      <c r="I478" s="16" t="str">
        <f>VLOOKUP(B478,總表!$1:$1048576,8,0)</f>
        <v>陳竣廷</v>
      </c>
      <c r="J478" s="16" t="str">
        <f>VLOOKUP(B478,總表!$1:$1048576,9,0)</f>
        <v>臺中市葳格高級中學附設小學西屯校區</v>
      </c>
      <c r="K478" s="16" t="str">
        <f>VLOOKUP(B478,總表!$1:$1048576,10,0)</f>
        <v>范宇閎</v>
      </c>
      <c r="L478" s="16" t="str">
        <f>VLOOKUP(B478,總表!$1:$1048576,11,0)</f>
        <v>臺中市葳格高級中學附設小學西屯校區</v>
      </c>
      <c r="M478" s="16" t="str">
        <f>VLOOKUP(B478,總表!$1:$1048576,12,0)</f>
        <v>吳映辰</v>
      </c>
      <c r="N478" s="16" t="str">
        <f>VLOOKUP(B478,總表!$1:$1048576,13,0)</f>
        <v>臺中市葳格高級中學附設小學西屯校區</v>
      </c>
      <c r="O478" s="16" t="str">
        <f>VLOOKUP(B478,總表!$1:$1048576,14,0)</f>
        <v>胡瀚仁</v>
      </c>
      <c r="P478" s="16" t="str">
        <f>VLOOKUP(B478,總表!$1:$1048576,15,0)</f>
        <v>臺中市葳格高級中學附設小學西屯校區</v>
      </c>
      <c r="Q478" s="16">
        <f>VLOOKUP(B478,總表!$1:$1048576,16,0)</f>
        <v>0</v>
      </c>
      <c r="R478" s="16">
        <f>VLOOKUP(B478,總表!$1:$1048576,17,0)</f>
        <v>0</v>
      </c>
    </row>
    <row r="479" spans="1:18" ht="17.399999999999999" hidden="1" x14ac:dyDescent="0.3">
      <c r="A479" s="31" t="s">
        <v>3494</v>
      </c>
      <c r="B479" s="16" t="s">
        <v>1425</v>
      </c>
      <c r="C479" s="10" t="str">
        <f>VLOOKUP(B479,總表!$1:$1048576,2,0)</f>
        <v>方塊突擊手：R-301 槍枝模擬器</v>
      </c>
      <c r="D479" s="18" t="str">
        <f>VLOOKUP(B479,總表!$1:$1048576,4,0)</f>
        <v>休閒與教育</v>
      </c>
      <c r="E479" s="16" t="str">
        <f>VLOOKUP(B479,總表!$1:$1048576,5,0)</f>
        <v>國小組</v>
      </c>
      <c r="F479" s="16" t="str">
        <f>VLOOKUP(B479,總表!$1:$1048576,3,0)</f>
        <v>臺中市</v>
      </c>
      <c r="G479" s="16" t="str">
        <f>VLOOKUP(B479,總表!$1:$1048576,6,0)</f>
        <v>胡良鴻</v>
      </c>
      <c r="H479" s="16" t="str">
        <f>VLOOKUP(B479,總表!$1:$1048576,7,0)</f>
        <v>葳格國際學校小學部西屯校區</v>
      </c>
      <c r="I479" s="16">
        <f>VLOOKUP(B479,總表!$1:$1048576,8,0)</f>
        <v>0</v>
      </c>
      <c r="J479" s="16">
        <f>VLOOKUP(B479,總表!$1:$1048576,9,0)</f>
        <v>0</v>
      </c>
      <c r="K479" s="16">
        <f>VLOOKUP(B479,總表!$1:$1048576,10,0)</f>
        <v>0</v>
      </c>
      <c r="L479" s="16">
        <f>VLOOKUP(B479,總表!$1:$1048576,11,0)</f>
        <v>0</v>
      </c>
      <c r="M479" s="16" t="str">
        <f>VLOOKUP(B479,總表!$1:$1048576,12,0)</f>
        <v>洪嘉蓮</v>
      </c>
      <c r="N479" s="16" t="str">
        <f>VLOOKUP(B479,總表!$1:$1048576,13,0)</f>
        <v>葳格國際學校小學部西屯校區</v>
      </c>
      <c r="O479" s="16">
        <f>VLOOKUP(B479,總表!$1:$1048576,14,0)</f>
        <v>0</v>
      </c>
      <c r="P479" s="16">
        <f>VLOOKUP(B479,總表!$1:$1048576,15,0)</f>
        <v>0</v>
      </c>
      <c r="Q479" s="16">
        <f>VLOOKUP(B479,總表!$1:$1048576,16,0)</f>
        <v>0</v>
      </c>
      <c r="R479" s="16">
        <f>VLOOKUP(B479,總表!$1:$1048576,17,0)</f>
        <v>0</v>
      </c>
    </row>
    <row r="480" spans="1:18" ht="17.399999999999999" hidden="1" x14ac:dyDescent="0.3">
      <c r="A480" s="31" t="s">
        <v>3494</v>
      </c>
      <c r="B480" s="16" t="s">
        <v>1568</v>
      </c>
      <c r="C480" s="10" t="str">
        <f>VLOOKUP(B480,總表!$1:$1048576,2,0)</f>
        <v>情緒英雄訓練營：SELtech學習套組</v>
      </c>
      <c r="D480" s="18" t="str">
        <f>VLOOKUP(B480,總表!$1:$1048576,4,0)</f>
        <v>休閒與教育</v>
      </c>
      <c r="E480" s="16" t="str">
        <f>VLOOKUP(B480,總表!$1:$1048576,5,0)</f>
        <v>國小組</v>
      </c>
      <c r="F480" s="16" t="str">
        <f>VLOOKUP(B480,總表!$1:$1048576,3,0)</f>
        <v>臺中市</v>
      </c>
      <c r="G480" s="16" t="str">
        <f>VLOOKUP(B480,總表!$1:$1048576,6,0)</f>
        <v>蔣竹妍</v>
      </c>
      <c r="H480" s="16" t="str">
        <f>VLOOKUP(B480,總表!$1:$1048576,7,0)</f>
        <v>臺中市大里區內新國小</v>
      </c>
      <c r="I480" s="16" t="str">
        <f>VLOOKUP(B480,總表!$1:$1048576,8,0)</f>
        <v>陳亮馨</v>
      </c>
      <c r="J480" s="16" t="str">
        <f>VLOOKUP(B480,總表!$1:$1048576,9,0)</f>
        <v>臺中市大里區內新國小</v>
      </c>
      <c r="K480" s="16" t="str">
        <f>VLOOKUP(B480,總表!$1:$1048576,10,0)</f>
        <v>蔡昀恬</v>
      </c>
      <c r="L480" s="16" t="str">
        <f>VLOOKUP(B480,總表!$1:$1048576,11,0)</f>
        <v>臺中市大里區內新國小</v>
      </c>
      <c r="M480" s="16" t="str">
        <f>VLOOKUP(B480,總表!$1:$1048576,12,0)</f>
        <v>陳逸萱</v>
      </c>
      <c r="N480" s="16" t="str">
        <f>VLOOKUP(B480,總表!$1:$1048576,13,0)</f>
        <v>臺中市大里區內新國小</v>
      </c>
      <c r="O480" s="16" t="str">
        <f>VLOOKUP(B480,總表!$1:$1048576,14,0)</f>
        <v>蕭凱峻</v>
      </c>
      <c r="P480" s="16" t="str">
        <f>VLOOKUP(B480,總表!$1:$1048576,15,0)</f>
        <v>臺中市大里區內新國小</v>
      </c>
      <c r="Q480" s="16">
        <f>VLOOKUP(B480,總表!$1:$1048576,16,0)</f>
        <v>0</v>
      </c>
      <c r="R480" s="16">
        <f>VLOOKUP(B480,總表!$1:$1048576,17,0)</f>
        <v>0</v>
      </c>
    </row>
    <row r="481" spans="1:18" hidden="1" x14ac:dyDescent="0.3">
      <c r="A481" s="27" t="s">
        <v>3492</v>
      </c>
      <c r="B481" s="16" t="s">
        <v>1765</v>
      </c>
      <c r="C481" s="10" t="str">
        <f>VLOOKUP(B481,總表!$1:$1048576,2,0)</f>
        <v>智慧防火逃生頭盔</v>
      </c>
      <c r="D481" s="19" t="str">
        <f>VLOOKUP(B481,總表!$1:$1048576,4,0)</f>
        <v>災害管理與安全</v>
      </c>
      <c r="E481" s="16" t="str">
        <f>VLOOKUP(B481,總表!$1:$1048576,5,0)</f>
        <v>國小組</v>
      </c>
      <c r="F481" s="16" t="str">
        <f>VLOOKUP(B481,總表!$1:$1048576,3,0)</f>
        <v>臺中市</v>
      </c>
      <c r="G481" s="16" t="str">
        <f>VLOOKUP(B481,總表!$1:$1048576,6,0)</f>
        <v>林承澔</v>
      </c>
      <c r="H481" s="16" t="str">
        <f>VLOOKUP(B481,總表!$1:$1048576,7,0)</f>
        <v>臺中市葳格高級中學附設小學西屯校區</v>
      </c>
      <c r="I481" s="16">
        <f>VLOOKUP(B481,總表!$1:$1048576,8,0)</f>
        <v>0</v>
      </c>
      <c r="J481" s="16">
        <f>VLOOKUP(B481,總表!$1:$1048576,9,0)</f>
        <v>0</v>
      </c>
      <c r="K481" s="16">
        <f>VLOOKUP(B481,總表!$1:$1048576,10,0)</f>
        <v>0</v>
      </c>
      <c r="L481" s="16">
        <f>VLOOKUP(B481,總表!$1:$1048576,11,0)</f>
        <v>0</v>
      </c>
      <c r="M481" s="16" t="str">
        <f>VLOOKUP(B481,總表!$1:$1048576,12,0)</f>
        <v>吳映辰</v>
      </c>
      <c r="N481" s="16" t="str">
        <f>VLOOKUP(B481,總表!$1:$1048576,13,0)</f>
        <v>臺中市葳格高級中學附設小學西屯校區</v>
      </c>
      <c r="O481" s="16" t="str">
        <f>VLOOKUP(B481,總表!$1:$1048576,14,0)</f>
        <v>胡瀚仁</v>
      </c>
      <c r="P481" s="16" t="str">
        <f>VLOOKUP(B481,總表!$1:$1048576,15,0)</f>
        <v>臺中市葳格高級中學附設小學西屯校區</v>
      </c>
      <c r="Q481" s="16">
        <f>VLOOKUP(B481,總表!$1:$1048576,16,0)</f>
        <v>0</v>
      </c>
      <c r="R481" s="16">
        <f>VLOOKUP(B481,總表!$1:$1048576,17,0)</f>
        <v>0</v>
      </c>
    </row>
    <row r="482" spans="1:18" hidden="1" x14ac:dyDescent="0.3">
      <c r="A482" s="32" t="s">
        <v>3494</v>
      </c>
      <c r="B482" s="16" t="s">
        <v>1865</v>
      </c>
      <c r="C482" s="10" t="str">
        <f>VLOOKUP(B482,總表!$1:$1048576,2,0)</f>
        <v>救護車讓道提示的智慧紅綠燈</v>
      </c>
      <c r="D482" s="19" t="str">
        <f>VLOOKUP(B482,總表!$1:$1048576,4,0)</f>
        <v>災害管理與安全</v>
      </c>
      <c r="E482" s="16" t="str">
        <f>VLOOKUP(B482,總表!$1:$1048576,5,0)</f>
        <v>國小組</v>
      </c>
      <c r="F482" s="16" t="str">
        <f>VLOOKUP(B482,總表!$1:$1048576,3,0)</f>
        <v>臺中市</v>
      </c>
      <c r="G482" s="16" t="str">
        <f>VLOOKUP(B482,總表!$1:$1048576,6,0)</f>
        <v>蔡佩玹</v>
      </c>
      <c r="H482" s="16" t="str">
        <f>VLOOKUP(B482,總表!$1:$1048576,7,0)</f>
        <v>國立臺中教育大學附設實驗國民小學</v>
      </c>
      <c r="I482" s="16" t="str">
        <f>VLOOKUP(B482,總表!$1:$1048576,8,0)</f>
        <v>蔡佩洋</v>
      </c>
      <c r="J482" s="16" t="str">
        <f>VLOOKUP(B482,總表!$1:$1048576,9,0)</f>
        <v>國立臺中教育大學附設實驗國民小學</v>
      </c>
      <c r="K482" s="16" t="str">
        <f>VLOOKUP(B482,總表!$1:$1048576,10,0)</f>
        <v>杜元曦</v>
      </c>
      <c r="L482" s="16" t="str">
        <f>VLOOKUP(B482,總表!$1:$1048576,11,0)</f>
        <v>國立臺中教育大學附設實驗國民小學</v>
      </c>
      <c r="M482" s="16" t="str">
        <f>VLOOKUP(B482,總表!$1:$1048576,12,0)</f>
        <v>王美惠</v>
      </c>
      <c r="N482" s="16" t="str">
        <f>VLOOKUP(B482,總表!$1:$1048576,13,0)</f>
        <v>國立臺中教育大學附設實驗國民小學</v>
      </c>
      <c r="O482" s="16">
        <f>VLOOKUP(B482,總表!$1:$1048576,14,0)</f>
        <v>0</v>
      </c>
      <c r="P482" s="16">
        <f>VLOOKUP(B482,總表!$1:$1048576,15,0)</f>
        <v>0</v>
      </c>
      <c r="Q482" s="16">
        <f>VLOOKUP(B482,總表!$1:$1048576,16,0)</f>
        <v>0</v>
      </c>
      <c r="R482" s="16">
        <f>VLOOKUP(B482,總表!$1:$1048576,17,0)</f>
        <v>0</v>
      </c>
    </row>
    <row r="483" spans="1:18" hidden="1" x14ac:dyDescent="0.3">
      <c r="A483" s="32" t="s">
        <v>3494</v>
      </c>
      <c r="B483" s="16" t="s">
        <v>1733</v>
      </c>
      <c r="C483" s="10" t="str">
        <f>VLOOKUP(B483,總表!$1:$1048576,2,0)</f>
        <v>水來了！撐住呀</v>
      </c>
      <c r="D483" s="19" t="str">
        <f>VLOOKUP(B483,總表!$1:$1048576,4,0)</f>
        <v>災害管理與安全</v>
      </c>
      <c r="E483" s="16" t="str">
        <f>VLOOKUP(B483,總表!$1:$1048576,5,0)</f>
        <v>國小組</v>
      </c>
      <c r="F483" s="16" t="str">
        <f>VLOOKUP(B483,總表!$1:$1048576,3,0)</f>
        <v>臺中市</v>
      </c>
      <c r="G483" s="16" t="str">
        <f>VLOOKUP(B483,總表!$1:$1048576,6,0)</f>
        <v>范瑀宸</v>
      </c>
      <c r="H483" s="16" t="str">
        <f>VLOOKUP(B483,總表!$1:$1048576,7,0)</f>
        <v>臺中市西區忠信國民小學</v>
      </c>
      <c r="I483" s="16" t="str">
        <f>VLOOKUP(B483,總表!$1:$1048576,8,0)</f>
        <v>葉有恒</v>
      </c>
      <c r="J483" s="16" t="str">
        <f>VLOOKUP(B483,總表!$1:$1048576,9,0)</f>
        <v>臺中市西區忠信國民小學</v>
      </c>
      <c r="K483" s="16" t="str">
        <f>VLOOKUP(B483,總表!$1:$1048576,10,0)</f>
        <v>洪浚懷</v>
      </c>
      <c r="L483" s="16" t="str">
        <f>VLOOKUP(B483,總表!$1:$1048576,11,0)</f>
        <v>臺中市西區忠信國民小學</v>
      </c>
      <c r="M483" s="16" t="str">
        <f>VLOOKUP(B483,總表!$1:$1048576,12,0)</f>
        <v>利字洋</v>
      </c>
      <c r="N483" s="16" t="str">
        <f>VLOOKUP(B483,總表!$1:$1048576,13,0)</f>
        <v>臺中市西區忠信國民小學</v>
      </c>
      <c r="O483" s="16" t="str">
        <f>VLOOKUP(B483,總表!$1:$1048576,14,0)</f>
        <v>范富強</v>
      </c>
      <c r="P483" s="16" t="str">
        <f>VLOOKUP(B483,總表!$1:$1048576,15,0)</f>
        <v>臺中市立光明國中</v>
      </c>
      <c r="Q483" s="16">
        <f>VLOOKUP(B483,總表!$1:$1048576,16,0)</f>
        <v>0</v>
      </c>
      <c r="R483" s="16">
        <f>VLOOKUP(B483,總表!$1:$1048576,17,0)</f>
        <v>0</v>
      </c>
    </row>
    <row r="484" spans="1:18" hidden="1" x14ac:dyDescent="0.3">
      <c r="A484" s="32" t="s">
        <v>3494</v>
      </c>
      <c r="B484" s="16" t="s">
        <v>1720</v>
      </c>
      <c r="C484" s="10" t="str">
        <f>VLOOKUP(B484,總表!$1:$1048576,2,0)</f>
        <v>智慧防墜櫃</v>
      </c>
      <c r="D484" s="19" t="str">
        <f>VLOOKUP(B484,總表!$1:$1048576,4,0)</f>
        <v>災害管理與安全</v>
      </c>
      <c r="E484" s="16" t="str">
        <f>VLOOKUP(B484,總表!$1:$1048576,5,0)</f>
        <v>國小組</v>
      </c>
      <c r="F484" s="16" t="str">
        <f>VLOOKUP(B484,總表!$1:$1048576,3,0)</f>
        <v>臺中市</v>
      </c>
      <c r="G484" s="16" t="str">
        <f>VLOOKUP(B484,總表!$1:$1048576,6,0)</f>
        <v>張廷睿</v>
      </c>
      <c r="H484" s="16" t="str">
        <f>VLOOKUP(B484,總表!$1:$1048576,7,0)</f>
        <v>臺中市麗喆國民中小學（小學部）</v>
      </c>
      <c r="I484" s="16" t="str">
        <f>VLOOKUP(B484,總表!$1:$1048576,8,0)</f>
        <v>陳沛嫻</v>
      </c>
      <c r="J484" s="16" t="str">
        <f>VLOOKUP(B484,總表!$1:$1048576,9,0)</f>
        <v>臺中市麗喆國民中小學（小學部）</v>
      </c>
      <c r="K484" s="16" t="str">
        <f>VLOOKUP(B484,總表!$1:$1048576,10,0)</f>
        <v>劉凱勛</v>
      </c>
      <c r="L484" s="16" t="str">
        <f>VLOOKUP(B484,總表!$1:$1048576,11,0)</f>
        <v>臺中市北屯區四維國民小學</v>
      </c>
      <c r="M484" s="16" t="str">
        <f>VLOOKUP(B484,總表!$1:$1048576,12,0)</f>
        <v>林美情</v>
      </c>
      <c r="N484" s="16" t="str">
        <f>VLOOKUP(B484,總表!$1:$1048576,13,0)</f>
        <v>臺中市北屯區四維國民小學</v>
      </c>
      <c r="O484" s="16" t="str">
        <f>VLOOKUP(B484,總表!$1:$1048576,14,0)</f>
        <v>許凱甯</v>
      </c>
      <c r="P484" s="16" t="str">
        <f>VLOOKUP(B484,總表!$1:$1048576,15,0)</f>
        <v>臺中市麗喆國民中小學（小學部）</v>
      </c>
      <c r="Q484" s="16">
        <f>VLOOKUP(B484,總表!$1:$1048576,16,0)</f>
        <v>0</v>
      </c>
      <c r="R484" s="16">
        <f>VLOOKUP(B484,總表!$1:$1048576,17,0)</f>
        <v>0</v>
      </c>
    </row>
    <row r="485" spans="1:18" hidden="1" x14ac:dyDescent="0.3">
      <c r="A485" s="32" t="s">
        <v>3494</v>
      </c>
      <c r="B485" s="16" t="s">
        <v>1714</v>
      </c>
      <c r="C485" s="10" t="str">
        <f>VLOOKUP(B485,總表!$1:$1048576,2,0)</f>
        <v>都卜勒救護車偵測器</v>
      </c>
      <c r="D485" s="19" t="str">
        <f>VLOOKUP(B485,總表!$1:$1048576,4,0)</f>
        <v>災害管理與安全</v>
      </c>
      <c r="E485" s="16" t="str">
        <f>VLOOKUP(B485,總表!$1:$1048576,5,0)</f>
        <v>國小組</v>
      </c>
      <c r="F485" s="16" t="str">
        <f>VLOOKUP(B485,總表!$1:$1048576,3,0)</f>
        <v>臺中市</v>
      </c>
      <c r="G485" s="16" t="str">
        <f>VLOOKUP(B485,總表!$1:$1048576,6,0)</f>
        <v>顏守樂</v>
      </c>
      <c r="H485" s="16" t="str">
        <f>VLOOKUP(B485,總表!$1:$1048576,7,0)</f>
        <v>臺中市南屯區東興國民小學</v>
      </c>
      <c r="I485" s="16" t="str">
        <f>VLOOKUP(B485,總表!$1:$1048576,8,0)</f>
        <v>顏語樂</v>
      </c>
      <c r="J485" s="16" t="str">
        <f>VLOOKUP(B485,總表!$1:$1048576,9,0)</f>
        <v>臺中市南屯區東興國民小學</v>
      </c>
      <c r="K485" s="16">
        <f>VLOOKUP(B485,總表!$1:$1048576,10,0)</f>
        <v>0</v>
      </c>
      <c r="L485" s="16">
        <f>VLOOKUP(B485,總表!$1:$1048576,11,0)</f>
        <v>0</v>
      </c>
      <c r="M485" s="16" t="str">
        <f>VLOOKUP(B485,總表!$1:$1048576,12,0)</f>
        <v>張玉珍</v>
      </c>
      <c r="N485" s="16" t="str">
        <f>VLOOKUP(B485,總表!$1:$1048576,13,0)</f>
        <v>臺中市南屯區東興國民小學</v>
      </c>
      <c r="O485" s="16">
        <f>VLOOKUP(B485,總表!$1:$1048576,14,0)</f>
        <v>0</v>
      </c>
      <c r="P485" s="16">
        <f>VLOOKUP(B485,總表!$1:$1048576,15,0)</f>
        <v>0</v>
      </c>
      <c r="Q485" s="16">
        <f>VLOOKUP(B485,總表!$1:$1048576,16,0)</f>
        <v>0</v>
      </c>
      <c r="R485" s="16">
        <f>VLOOKUP(B485,總表!$1:$1048576,17,0)</f>
        <v>0</v>
      </c>
    </row>
    <row r="486" spans="1:18" ht="17.399999999999999" hidden="1" x14ac:dyDescent="0.3">
      <c r="A486" s="23" t="s">
        <v>3495</v>
      </c>
      <c r="B486" s="16" t="s">
        <v>2159</v>
      </c>
      <c r="C486" s="10" t="str">
        <f>VLOOKUP(B486,總表!$1:$1048576,2,0)</f>
        <v>親子清涼抱-穿在身上的涼感柔軟墊</v>
      </c>
      <c r="D486" s="20" t="str">
        <f>VLOOKUP(B486,總表!$1:$1048576,4,0)</f>
        <v>社會照護</v>
      </c>
      <c r="E486" s="16" t="str">
        <f>VLOOKUP(B486,總表!$1:$1048576,5,0)</f>
        <v>國小組</v>
      </c>
      <c r="F486" s="16" t="str">
        <f>VLOOKUP(B486,總表!$1:$1048576,3,0)</f>
        <v>臺中市</v>
      </c>
      <c r="G486" s="16" t="str">
        <f>VLOOKUP(B486,總表!$1:$1048576,6,0)</f>
        <v>施宇昕</v>
      </c>
      <c r="H486" s="16" t="str">
        <f>VLOOKUP(B486,總表!$1:$1048576,7,0)</f>
        <v>臺中市大里區竹仔坑國民小學</v>
      </c>
      <c r="I486" s="16" t="str">
        <f>VLOOKUP(B486,總表!$1:$1048576,8,0)</f>
        <v>王苡真</v>
      </c>
      <c r="J486" s="16" t="str">
        <f>VLOOKUP(B486,總表!$1:$1048576,9,0)</f>
        <v>臺中市大里區竹仔坑國民小學</v>
      </c>
      <c r="K486" s="16" t="str">
        <f>VLOOKUP(B486,總表!$1:$1048576,10,0)</f>
        <v>郭恩辰</v>
      </c>
      <c r="L486" s="16" t="str">
        <f>VLOOKUP(B486,總表!$1:$1048576,11,0)</f>
        <v>臺中市大里區竹仔坑國民小學</v>
      </c>
      <c r="M486" s="16" t="str">
        <f>VLOOKUP(B486,總表!$1:$1048576,12,0)</f>
        <v>林本源</v>
      </c>
      <c r="N486" s="16" t="str">
        <f>VLOOKUP(B486,總表!$1:$1048576,13,0)</f>
        <v>臺中市大里區竹仔坑國民小學</v>
      </c>
      <c r="O486" s="16" t="str">
        <f>VLOOKUP(B486,總表!$1:$1048576,14,0)</f>
        <v>林健安</v>
      </c>
      <c r="P486" s="16" t="str">
        <f>VLOOKUP(B486,總表!$1:$1048576,15,0)</f>
        <v>臺中市大里區竹仔坑國民小學</v>
      </c>
      <c r="Q486" s="16">
        <f>VLOOKUP(B486,總表!$1:$1048576,16,0)</f>
        <v>0</v>
      </c>
      <c r="R486" s="16">
        <f>VLOOKUP(B486,總表!$1:$1048576,17,0)</f>
        <v>0</v>
      </c>
    </row>
    <row r="487" spans="1:18" ht="17.399999999999999" hidden="1" x14ac:dyDescent="0.3">
      <c r="A487" s="29" t="s">
        <v>3493</v>
      </c>
      <c r="B487" s="16" t="s">
        <v>2107</v>
      </c>
      <c r="C487" s="10" t="str">
        <f>VLOOKUP(B487,總表!$1:$1048576,2,0)</f>
        <v>銀髮族彩色配對手力訓練機</v>
      </c>
      <c r="D487" s="20" t="str">
        <f>VLOOKUP(B487,總表!$1:$1048576,4,0)</f>
        <v>社會照護</v>
      </c>
      <c r="E487" s="16" t="str">
        <f>VLOOKUP(B487,總表!$1:$1048576,5,0)</f>
        <v>國小組</v>
      </c>
      <c r="F487" s="16" t="str">
        <f>VLOOKUP(B487,總表!$1:$1048576,3,0)</f>
        <v>臺中市</v>
      </c>
      <c r="G487" s="16" t="str">
        <f>VLOOKUP(B487,總表!$1:$1048576,6,0)</f>
        <v>方晨亘</v>
      </c>
      <c r="H487" s="16" t="str">
        <f>VLOOKUP(B487,總表!$1:$1048576,7,0)</f>
        <v>華盛頓雙語小學</v>
      </c>
      <c r="I487" s="16">
        <f>VLOOKUP(B487,總表!$1:$1048576,8,0)</f>
        <v>0</v>
      </c>
      <c r="J487" s="16">
        <f>VLOOKUP(B487,總表!$1:$1048576,9,0)</f>
        <v>0</v>
      </c>
      <c r="K487" s="16">
        <f>VLOOKUP(B487,總表!$1:$1048576,10,0)</f>
        <v>0</v>
      </c>
      <c r="L487" s="16">
        <f>VLOOKUP(B487,總表!$1:$1048576,11,0)</f>
        <v>0</v>
      </c>
      <c r="M487" s="16" t="str">
        <f>VLOOKUP(B487,總表!$1:$1048576,12,0)</f>
        <v>魏余錦</v>
      </c>
      <c r="N487" s="16" t="str">
        <f>VLOOKUP(B487,總表!$1:$1048576,13,0)</f>
        <v>華盛頓雙語小學</v>
      </c>
      <c r="O487" s="16">
        <f>VLOOKUP(B487,總表!$1:$1048576,14,0)</f>
        <v>0</v>
      </c>
      <c r="P487" s="16">
        <f>VLOOKUP(B487,總表!$1:$1048576,15,0)</f>
        <v>0</v>
      </c>
      <c r="Q487" s="16">
        <f>VLOOKUP(B487,總表!$1:$1048576,16,0)</f>
        <v>0</v>
      </c>
      <c r="R487" s="16">
        <f>VLOOKUP(B487,總表!$1:$1048576,17,0)</f>
        <v>0</v>
      </c>
    </row>
    <row r="488" spans="1:18" ht="17.399999999999999" hidden="1" x14ac:dyDescent="0.3">
      <c r="A488" s="29" t="s">
        <v>3493</v>
      </c>
      <c r="B488" s="16" t="s">
        <v>2112</v>
      </c>
      <c r="C488" s="10" t="str">
        <f>VLOOKUP(B488,總表!$1:$1048576,2,0)</f>
        <v>樂齡遊戲：紅藍大對決</v>
      </c>
      <c r="D488" s="20" t="str">
        <f>VLOOKUP(B488,總表!$1:$1048576,4,0)</f>
        <v>社會照護</v>
      </c>
      <c r="E488" s="16" t="str">
        <f>VLOOKUP(B488,總表!$1:$1048576,5,0)</f>
        <v>國小組</v>
      </c>
      <c r="F488" s="16" t="str">
        <f>VLOOKUP(B488,總表!$1:$1048576,3,0)</f>
        <v>臺中市</v>
      </c>
      <c r="G488" s="16" t="str">
        <f>VLOOKUP(B488,總表!$1:$1048576,6,0)</f>
        <v>林瑜家</v>
      </c>
      <c r="H488" s="16" t="str">
        <f>VLOOKUP(B488,總表!$1:$1048576,7,0)</f>
        <v>臺中市西屯區何厝國民小學</v>
      </c>
      <c r="I488" s="16">
        <f>VLOOKUP(B488,總表!$1:$1048576,8,0)</f>
        <v>0</v>
      </c>
      <c r="J488" s="16">
        <f>VLOOKUP(B488,總表!$1:$1048576,9,0)</f>
        <v>0</v>
      </c>
      <c r="K488" s="16">
        <f>VLOOKUP(B488,總表!$1:$1048576,10,0)</f>
        <v>0</v>
      </c>
      <c r="L488" s="16">
        <f>VLOOKUP(B488,總表!$1:$1048576,11,0)</f>
        <v>0</v>
      </c>
      <c r="M488" s="16" t="str">
        <f>VLOOKUP(B488,總表!$1:$1048576,12,0)</f>
        <v>許婉珍</v>
      </c>
      <c r="N488" s="16" t="str">
        <f>VLOOKUP(B488,總表!$1:$1048576,13,0)</f>
        <v>臺中市西屯區何厝國民小學</v>
      </c>
      <c r="O488" s="16">
        <f>VLOOKUP(B488,總表!$1:$1048576,14,0)</f>
        <v>0</v>
      </c>
      <c r="P488" s="16">
        <f>VLOOKUP(B488,總表!$1:$1048576,15,0)</f>
        <v>0</v>
      </c>
      <c r="Q488" s="16">
        <f>VLOOKUP(B488,總表!$1:$1048576,16,0)</f>
        <v>0</v>
      </c>
      <c r="R488" s="16">
        <f>VLOOKUP(B488,總表!$1:$1048576,17,0)</f>
        <v>0</v>
      </c>
    </row>
    <row r="489" spans="1:18" ht="17.399999999999999" hidden="1" x14ac:dyDescent="0.3">
      <c r="A489" s="22" t="s">
        <v>3495</v>
      </c>
      <c r="B489" s="16" t="s">
        <v>2558</v>
      </c>
      <c r="C489" s="10" t="str">
        <f>VLOOKUP(B489,總表!$1:$1048576,2,0)</f>
        <v>反光背心購物袋</v>
      </c>
      <c r="D489" s="16" t="str">
        <f>VLOOKUP(B489,總表!$1:$1048576,4,0)</f>
        <v>便利生活</v>
      </c>
      <c r="E489" s="16" t="str">
        <f>VLOOKUP(B489,總表!$1:$1048576,5,0)</f>
        <v>國小組</v>
      </c>
      <c r="F489" s="16" t="str">
        <f>VLOOKUP(B489,總表!$1:$1048576,3,0)</f>
        <v>臺中市</v>
      </c>
      <c r="G489" s="16" t="str">
        <f>VLOOKUP(B489,總表!$1:$1048576,6,0)</f>
        <v>賴虹佑</v>
      </c>
      <c r="H489" s="16" t="str">
        <f>VLOOKUP(B489,總表!$1:$1048576,7,0)</f>
        <v>臺中市大里區內新國小</v>
      </c>
      <c r="I489" s="16" t="str">
        <f>VLOOKUP(B489,總表!$1:$1048576,8,0)</f>
        <v>康妏琦</v>
      </c>
      <c r="J489" s="16" t="str">
        <f>VLOOKUP(B489,總表!$1:$1048576,9,0)</f>
        <v>臺中市大里區內新國小</v>
      </c>
      <c r="K489" s="16" t="str">
        <f>VLOOKUP(B489,總表!$1:$1048576,10,0)</f>
        <v>林士棋</v>
      </c>
      <c r="L489" s="16" t="str">
        <f>VLOOKUP(B489,總表!$1:$1048576,11,0)</f>
        <v>臺中市大里區內新國小</v>
      </c>
      <c r="M489" s="16" t="str">
        <f>VLOOKUP(B489,總表!$1:$1048576,12,0)</f>
        <v>吳家榕</v>
      </c>
      <c r="N489" s="16" t="str">
        <f>VLOOKUP(B489,總表!$1:$1048576,13,0)</f>
        <v>臺中市大里區內新國小</v>
      </c>
      <c r="O489" s="16" t="str">
        <f>VLOOKUP(B489,總表!$1:$1048576,14,0)</f>
        <v>林昕笛</v>
      </c>
      <c r="P489" s="16" t="str">
        <f>VLOOKUP(B489,總表!$1:$1048576,15,0)</f>
        <v>臺中市大里區內新國小</v>
      </c>
      <c r="Q489" s="16">
        <f>VLOOKUP(B489,總表!$1:$1048576,16,0)</f>
        <v>0</v>
      </c>
      <c r="R489" s="16">
        <f>VLOOKUP(B489,總表!$1:$1048576,17,0)</f>
        <v>0</v>
      </c>
    </row>
    <row r="490" spans="1:18" ht="17.399999999999999" hidden="1" x14ac:dyDescent="0.3">
      <c r="A490" s="25" t="s">
        <v>3492</v>
      </c>
      <c r="B490" s="13" t="s">
        <v>2269</v>
      </c>
      <c r="C490" s="10" t="str">
        <f>VLOOKUP(B490,總表!$1:$1048576,2,0)</f>
        <v>雙人搬運平衡器</v>
      </c>
      <c r="D490" s="16" t="str">
        <f>VLOOKUP(B490,總表!$1:$1048576,4,0)</f>
        <v>便利生活</v>
      </c>
      <c r="E490" s="16" t="str">
        <f>VLOOKUP(B490,總表!$1:$1048576,5,0)</f>
        <v>國小組</v>
      </c>
      <c r="F490" s="16" t="str">
        <f>VLOOKUP(B490,總表!$1:$1048576,3,0)</f>
        <v>臺中市</v>
      </c>
      <c r="G490" s="16" t="str">
        <f>VLOOKUP(B490,總表!$1:$1048576,6,0)</f>
        <v>王祥安</v>
      </c>
      <c r="H490" s="16" t="str">
        <f>VLOOKUP(B490,總表!$1:$1048576,7,0)</f>
        <v>國立臺中教育大學附設實驗國民小學</v>
      </c>
      <c r="I490" s="16" t="str">
        <f>VLOOKUP(B490,總表!$1:$1048576,8,0)</f>
        <v>周希任</v>
      </c>
      <c r="J490" s="16" t="str">
        <f>VLOOKUP(B490,總表!$1:$1048576,9,0)</f>
        <v>國立臺中教育大學附設實驗國民小學</v>
      </c>
      <c r="K490" s="16" t="str">
        <f>VLOOKUP(B490,總表!$1:$1048576,10,0)</f>
        <v>邱煒庭</v>
      </c>
      <c r="L490" s="16" t="str">
        <f>VLOOKUP(B490,總表!$1:$1048576,11,0)</f>
        <v>國立臺中教育大學附設實驗國民小學</v>
      </c>
      <c r="M490" s="16" t="str">
        <f>VLOOKUP(B490,總表!$1:$1048576,12,0)</f>
        <v>曾韋恩</v>
      </c>
      <c r="N490" s="16" t="str">
        <f>VLOOKUP(B490,總表!$1:$1048576,13,0)</f>
        <v>國立臺中教育大學附設實驗國民小學</v>
      </c>
      <c r="O490" s="16" t="str">
        <f>VLOOKUP(B490,總表!$1:$1048576,14,0)</f>
        <v>劉蓉</v>
      </c>
      <c r="P490" s="16" t="str">
        <f>VLOOKUP(B490,總表!$1:$1048576,15,0)</f>
        <v>國立臺中教育大學附設實驗國民小學</v>
      </c>
      <c r="Q490" s="16" t="str">
        <f>VLOOKUP(B490,總表!$1:$1048576,16,0)</f>
        <v>鄧昀瑄</v>
      </c>
      <c r="R490" s="16" t="str">
        <f>VLOOKUP(B490,總表!$1:$1048576,17,0)</f>
        <v>國立臺中教育大學附設實驗國民小學</v>
      </c>
    </row>
    <row r="491" spans="1:18" ht="17.399999999999999" hidden="1" x14ac:dyDescent="0.3">
      <c r="A491" s="28" t="s">
        <v>3493</v>
      </c>
      <c r="B491" s="13" t="s">
        <v>3510</v>
      </c>
      <c r="C491" s="10" t="str">
        <f>VLOOKUP(B491,總表!$1:$1048576,2,0)</f>
        <v>襪！好方便！－智慧自動收襪系統</v>
      </c>
      <c r="D491" s="16" t="str">
        <f>VLOOKUP(B491,總表!$1:$1048576,4,0)</f>
        <v>便利生活</v>
      </c>
      <c r="E491" s="16" t="str">
        <f>VLOOKUP(B491,總表!$1:$1048576,5,0)</f>
        <v>國小組</v>
      </c>
      <c r="F491" s="16" t="str">
        <f>VLOOKUP(B491,總表!$1:$1048576,3,0)</f>
        <v>臺中市</v>
      </c>
      <c r="G491" s="16" t="str">
        <f>VLOOKUP(B491,總表!$1:$1048576,6,0)</f>
        <v>廖加揚</v>
      </c>
      <c r="H491" s="16" t="str">
        <f>VLOOKUP(B491,總表!$1:$1048576,7,0)</f>
        <v>臺中市葳格高級中學附設小學西屯校區</v>
      </c>
      <c r="I491" s="16" t="str">
        <f>VLOOKUP(B491,總表!$1:$1048576,8,0)</f>
        <v>洪廣文</v>
      </c>
      <c r="J491" s="16" t="str">
        <f>VLOOKUP(B491,總表!$1:$1048576,9,0)</f>
        <v>臺中市葳格高級中學附設小學西屯校區</v>
      </c>
      <c r="K491" s="16" t="str">
        <f>VLOOKUP(B491,總表!$1:$1048576,10,0)</f>
        <v>洪芊芊</v>
      </c>
      <c r="L491" s="16" t="str">
        <f>VLOOKUP(B491,總表!$1:$1048576,11,0)</f>
        <v>臺中市葳格高級中學附設小學西屯校區</v>
      </c>
      <c r="M491" s="16" t="str">
        <f>VLOOKUP(B491,總表!$1:$1048576,12,0)</f>
        <v>吳映辰</v>
      </c>
      <c r="N491" s="16" t="str">
        <f>VLOOKUP(B491,總表!$1:$1048576,13,0)</f>
        <v>臺中市葳格高級中學附設小學西屯校區</v>
      </c>
      <c r="O491" s="16" t="str">
        <f>VLOOKUP(B491,總表!$1:$1048576,14,0)</f>
        <v>胡瀚仁</v>
      </c>
      <c r="P491" s="16" t="str">
        <f>VLOOKUP(B491,總表!$1:$1048576,15,0)</f>
        <v>臺中市葳格高級中學附設小學西屯校區</v>
      </c>
      <c r="Q491" s="16">
        <f>VLOOKUP(B491,總表!$1:$1048576,16,0)</f>
        <v>0</v>
      </c>
      <c r="R491" s="16">
        <f>VLOOKUP(B491,總表!$1:$1048576,17,0)</f>
        <v>0</v>
      </c>
    </row>
    <row r="492" spans="1:18" ht="17.399999999999999" hidden="1" x14ac:dyDescent="0.3">
      <c r="A492" s="28" t="s">
        <v>3493</v>
      </c>
      <c r="B492" s="13" t="s">
        <v>2340</v>
      </c>
      <c r="C492" s="10" t="str">
        <f>VLOOKUP(B492,總表!$1:$1048576,2,0)</f>
        <v>不插電滾刷推車畚斗座</v>
      </c>
      <c r="D492" s="16" t="str">
        <f>VLOOKUP(B492,總表!$1:$1048576,4,0)</f>
        <v>便利生活</v>
      </c>
      <c r="E492" s="16" t="str">
        <f>VLOOKUP(B492,總表!$1:$1048576,5,0)</f>
        <v>國小組</v>
      </c>
      <c r="F492" s="16" t="str">
        <f>VLOOKUP(B492,總表!$1:$1048576,3,0)</f>
        <v>臺中市</v>
      </c>
      <c r="G492" s="16" t="str">
        <f>VLOOKUP(B492,總表!$1:$1048576,6,0)</f>
        <v>邱煒庭</v>
      </c>
      <c r="H492" s="16" t="str">
        <f>VLOOKUP(B492,總表!$1:$1048576,7,0)</f>
        <v>國立臺中教育大學附設實驗國民小學</v>
      </c>
      <c r="I492" s="16" t="str">
        <f>VLOOKUP(B492,總表!$1:$1048576,8,0)</f>
        <v>周希任</v>
      </c>
      <c r="J492" s="16" t="str">
        <f>VLOOKUP(B492,總表!$1:$1048576,9,0)</f>
        <v>國立臺中教育大學附設實驗國民小學</v>
      </c>
      <c r="K492" s="16" t="str">
        <f>VLOOKUP(B492,總表!$1:$1048576,10,0)</f>
        <v>王祥安</v>
      </c>
      <c r="L492" s="16" t="str">
        <f>VLOOKUP(B492,總表!$1:$1048576,11,0)</f>
        <v>國立臺中教育大學附設實驗國民小學</v>
      </c>
      <c r="M492" s="16" t="str">
        <f>VLOOKUP(B492,總表!$1:$1048576,12,0)</f>
        <v>劉蓉</v>
      </c>
      <c r="N492" s="16" t="str">
        <f>VLOOKUP(B492,總表!$1:$1048576,13,0)</f>
        <v>國立臺中教育大學附設實驗國民小學</v>
      </c>
      <c r="O492" s="16" t="str">
        <f>VLOOKUP(B492,總表!$1:$1048576,14,0)</f>
        <v>曾韋恩</v>
      </c>
      <c r="P492" s="16" t="str">
        <f>VLOOKUP(B492,總表!$1:$1048576,15,0)</f>
        <v>國立臺中教育大學附設實驗國民小學</v>
      </c>
      <c r="Q492" s="16" t="str">
        <f>VLOOKUP(B492,總表!$1:$1048576,16,0)</f>
        <v>鄧昀瑄</v>
      </c>
      <c r="R492" s="16" t="str">
        <f>VLOOKUP(B492,總表!$1:$1048576,17,0)</f>
        <v>國立臺中教育大學附設實驗國民小學</v>
      </c>
    </row>
    <row r="493" spans="1:18" ht="17.399999999999999" hidden="1" x14ac:dyDescent="0.3">
      <c r="A493" s="30" t="s">
        <v>3494</v>
      </c>
      <c r="B493" s="13" t="s">
        <v>2299</v>
      </c>
      <c r="C493" s="10" t="str">
        <f>VLOOKUP(B493,總表!$1:$1048576,2,0)</f>
        <v>智能省力輕鬆掃地神器</v>
      </c>
      <c r="D493" s="16" t="str">
        <f>VLOOKUP(B493,總表!$1:$1048576,4,0)</f>
        <v>便利生活</v>
      </c>
      <c r="E493" s="16" t="str">
        <f>VLOOKUP(B493,總表!$1:$1048576,5,0)</f>
        <v>國小組</v>
      </c>
      <c r="F493" s="16" t="str">
        <f>VLOOKUP(B493,總表!$1:$1048576,3,0)</f>
        <v>臺中市</v>
      </c>
      <c r="G493" s="16" t="str">
        <f>VLOOKUP(B493,總表!$1:$1048576,6,0)</f>
        <v>施芸亞</v>
      </c>
      <c r="H493" s="16" t="str">
        <f>VLOOKUP(B493,總表!$1:$1048576,7,0)</f>
        <v>臺中市中區光復國民小學</v>
      </c>
      <c r="I493" s="16" t="str">
        <f>VLOOKUP(B493,總表!$1:$1048576,8,0)</f>
        <v>王唯綾</v>
      </c>
      <c r="J493" s="16" t="str">
        <f>VLOOKUP(B493,總表!$1:$1048576,9,0)</f>
        <v>臺中市東區臺中國民小學</v>
      </c>
      <c r="K493" s="16" t="str">
        <f>VLOOKUP(B493,總表!$1:$1048576,10,0)</f>
        <v>蔡彾霖</v>
      </c>
      <c r="L493" s="16" t="str">
        <f>VLOOKUP(B493,總表!$1:$1048576,11,0)</f>
        <v>臺中市東區臺中國民小學</v>
      </c>
      <c r="M493" s="16" t="str">
        <f>VLOOKUP(B493,總表!$1:$1048576,12,0)</f>
        <v>賴春旭</v>
      </c>
      <c r="N493" s="16" t="str">
        <f>VLOOKUP(B493,總表!$1:$1048576,13,0)</f>
        <v>臺中市東區臺中國小/教師</v>
      </c>
      <c r="O493" s="16" t="str">
        <f>VLOOKUP(B493,總表!$1:$1048576,14,0)</f>
        <v>黃安俐</v>
      </c>
      <c r="P493" s="16" t="str">
        <f>VLOOKUP(B493,總表!$1:$1048576,15,0)</f>
        <v>臺中市東區臺中國小</v>
      </c>
      <c r="Q493" s="16" t="str">
        <f>VLOOKUP(B493,總表!$1:$1048576,16,0)</f>
        <v>楊雅智</v>
      </c>
      <c r="R493" s="16" t="str">
        <f>VLOOKUP(B493,總表!$1:$1048576,17,0)</f>
        <v>臺中市東區臺中國小</v>
      </c>
    </row>
    <row r="494" spans="1:18" ht="17.399999999999999" hidden="1" x14ac:dyDescent="0.3">
      <c r="A494" s="30" t="s">
        <v>3494</v>
      </c>
      <c r="B494" s="13" t="s">
        <v>2246</v>
      </c>
      <c r="C494" s="10" t="str">
        <f>VLOOKUP(B494,總表!$1:$1048576,2,0)</f>
        <v>「傾日靈動」太陽能追蹤器</v>
      </c>
      <c r="D494" s="16" t="str">
        <f>VLOOKUP(B494,總表!$1:$1048576,4,0)</f>
        <v>便利生活</v>
      </c>
      <c r="E494" s="16" t="str">
        <f>VLOOKUP(B494,總表!$1:$1048576,5,0)</f>
        <v>國小組</v>
      </c>
      <c r="F494" s="16" t="str">
        <f>VLOOKUP(B494,總表!$1:$1048576,3,0)</f>
        <v>臺中市</v>
      </c>
      <c r="G494" s="16" t="str">
        <f>VLOOKUP(B494,總表!$1:$1048576,6,0)</f>
        <v>韓含</v>
      </c>
      <c r="H494" s="16" t="str">
        <f>VLOOKUP(B494,總表!$1:$1048576,7,0)</f>
        <v>私立明德中學附設雙語小學</v>
      </c>
      <c r="I494" s="16" t="str">
        <f>VLOOKUP(B494,總表!$1:$1048576,8,0)</f>
        <v>劉品希</v>
      </c>
      <c r="J494" s="16" t="str">
        <f>VLOOKUP(B494,總表!$1:$1048576,9,0)</f>
        <v>私立明德中學附設雙語小學</v>
      </c>
      <c r="K494" s="16" t="str">
        <f>VLOOKUP(B494,總表!$1:$1048576,10,0)</f>
        <v>廖仁輔</v>
      </c>
      <c r="L494" s="16" t="str">
        <f>VLOOKUP(B494,總表!$1:$1048576,11,0)</f>
        <v>私立明德中學附設雙語小學</v>
      </c>
      <c r="M494" s="16" t="str">
        <f>VLOOKUP(B494,總表!$1:$1048576,12,0)</f>
        <v>簡榮輝</v>
      </c>
      <c r="N494" s="16" t="str">
        <f>VLOOKUP(B494,總表!$1:$1048576,13,0)</f>
        <v>私立明德中學附設雙語小學</v>
      </c>
      <c r="O494" s="16">
        <f>VLOOKUP(B494,總表!$1:$1048576,14,0)</f>
        <v>0</v>
      </c>
      <c r="P494" s="16">
        <f>VLOOKUP(B494,總表!$1:$1048576,15,0)</f>
        <v>0</v>
      </c>
      <c r="Q494" s="16">
        <f>VLOOKUP(B494,總表!$1:$1048576,16,0)</f>
        <v>0</v>
      </c>
      <c r="R494" s="16">
        <f>VLOOKUP(B494,總表!$1:$1048576,17,0)</f>
        <v>0</v>
      </c>
    </row>
    <row r="495" spans="1:18" ht="17.399999999999999" hidden="1" x14ac:dyDescent="0.3">
      <c r="A495" s="30" t="s">
        <v>3494</v>
      </c>
      <c r="B495" s="13" t="s">
        <v>2527</v>
      </c>
      <c r="C495" s="10" t="str">
        <f>VLOOKUP(B495,總表!$1:$1048576,2,0)</f>
        <v>單手用-搓洗擠乾器</v>
      </c>
      <c r="D495" s="16" t="str">
        <f>VLOOKUP(B495,總表!$1:$1048576,4,0)</f>
        <v>便利生活</v>
      </c>
      <c r="E495" s="16" t="str">
        <f>VLOOKUP(B495,總表!$1:$1048576,5,0)</f>
        <v>國小組</v>
      </c>
      <c r="F495" s="16" t="str">
        <f>VLOOKUP(B495,總表!$1:$1048576,3,0)</f>
        <v>臺中市</v>
      </c>
      <c r="G495" s="16" t="str">
        <f>VLOOKUP(B495,總表!$1:$1048576,6,0)</f>
        <v>葉秉逸</v>
      </c>
      <c r="H495" s="16" t="str">
        <f>VLOOKUP(B495,總表!$1:$1048576,7,0)</f>
        <v>臺中市大里區內新國小</v>
      </c>
      <c r="I495" s="16" t="str">
        <f>VLOOKUP(B495,總表!$1:$1048576,8,0)</f>
        <v>林毓芳</v>
      </c>
      <c r="J495" s="16" t="str">
        <f>VLOOKUP(B495,總表!$1:$1048576,9,0)</f>
        <v>臺中市大里區內新國小</v>
      </c>
      <c r="K495" s="16" t="str">
        <f>VLOOKUP(B495,總表!$1:$1048576,10,0)</f>
        <v>葉芳瑜</v>
      </c>
      <c r="L495" s="16" t="str">
        <f>VLOOKUP(B495,總表!$1:$1048576,11,0)</f>
        <v>臺中市大里區內新國小</v>
      </c>
      <c r="M495" s="16" t="str">
        <f>VLOOKUP(B495,總表!$1:$1048576,12,0)</f>
        <v>蘇麗娟</v>
      </c>
      <c r="N495" s="16" t="str">
        <f>VLOOKUP(B495,總表!$1:$1048576,13,0)</f>
        <v>臺中市大里區內新國小</v>
      </c>
      <c r="O495" s="16" t="str">
        <f>VLOOKUP(B495,總表!$1:$1048576,14,0)</f>
        <v>廖奕順</v>
      </c>
      <c r="P495" s="16" t="str">
        <f>VLOOKUP(B495,總表!$1:$1048576,15,0)</f>
        <v>臺中市大里區內新國小</v>
      </c>
      <c r="Q495" s="16">
        <f>VLOOKUP(B495,總表!$1:$1048576,16,0)</f>
        <v>0</v>
      </c>
      <c r="R495" s="16">
        <f>VLOOKUP(B495,總表!$1:$1048576,17,0)</f>
        <v>0</v>
      </c>
    </row>
    <row r="496" spans="1:18" ht="17.399999999999999" hidden="1" x14ac:dyDescent="0.3">
      <c r="A496" s="30" t="s">
        <v>3494</v>
      </c>
      <c r="B496" s="16" t="s">
        <v>2534</v>
      </c>
      <c r="C496" s="10" t="str">
        <f>VLOOKUP(B496,總表!$1:$1048576,2,0)</f>
        <v>邊走邊發電暖光除臭鞋</v>
      </c>
      <c r="D496" s="16" t="str">
        <f>VLOOKUP(B496,總表!$1:$1048576,4,0)</f>
        <v>便利生活</v>
      </c>
      <c r="E496" s="16" t="str">
        <f>VLOOKUP(B496,總表!$1:$1048576,5,0)</f>
        <v>國小組</v>
      </c>
      <c r="F496" s="16" t="str">
        <f>VLOOKUP(B496,總表!$1:$1048576,3,0)</f>
        <v>臺中市</v>
      </c>
      <c r="G496" s="16" t="str">
        <f>VLOOKUP(B496,總表!$1:$1048576,6,0)</f>
        <v>李芊逸</v>
      </c>
      <c r="H496" s="16" t="str">
        <f>VLOOKUP(B496,總表!$1:$1048576,7,0)</f>
        <v>臺中市大里區內新國小</v>
      </c>
      <c r="I496" s="16" t="str">
        <f>VLOOKUP(B496,總表!$1:$1048576,8,0)</f>
        <v>陳倚樂</v>
      </c>
      <c r="J496" s="16" t="str">
        <f>VLOOKUP(B496,總表!$1:$1048576,9,0)</f>
        <v>臺中市大里區內新國小</v>
      </c>
      <c r="K496" s="16" t="str">
        <f>VLOOKUP(B496,總表!$1:$1048576,10,0)</f>
        <v>高梓瑄</v>
      </c>
      <c r="L496" s="16" t="str">
        <f>VLOOKUP(B496,總表!$1:$1048576,11,0)</f>
        <v>臺中市大里區內新國小</v>
      </c>
      <c r="M496" s="16" t="str">
        <f>VLOOKUP(B496,總表!$1:$1048576,12,0)</f>
        <v>林素數</v>
      </c>
      <c r="N496" s="16" t="str">
        <f>VLOOKUP(B496,總表!$1:$1048576,13,0)</f>
        <v>臺中市大里區內新國小</v>
      </c>
      <c r="O496" s="16" t="str">
        <f>VLOOKUP(B496,總表!$1:$1048576,14,0)</f>
        <v>蘇麗娟</v>
      </c>
      <c r="P496" s="16" t="str">
        <f>VLOOKUP(B496,總表!$1:$1048576,15,0)</f>
        <v>臺中市大里區內新國小</v>
      </c>
      <c r="Q496" s="16">
        <f>VLOOKUP(B496,總表!$1:$1048576,16,0)</f>
        <v>0</v>
      </c>
      <c r="R496" s="16">
        <f>VLOOKUP(B496,總表!$1:$1048576,17,0)</f>
        <v>0</v>
      </c>
    </row>
    <row r="497" spans="1:18" ht="17.399999999999999" hidden="1" x14ac:dyDescent="0.3">
      <c r="A497" s="23" t="s">
        <v>3495</v>
      </c>
      <c r="B497" s="16" t="s">
        <v>3504</v>
      </c>
      <c r="C497" s="10" t="str">
        <f>VLOOKUP(B497,總表!$1:$1048576,2,0)</f>
        <v>A柱盲區即時影像輔助系統</v>
      </c>
      <c r="D497" s="21" t="str">
        <f>VLOOKUP(B497,總表!$1:$1048576,4,0)</f>
        <v>前瞻/工業設計技術</v>
      </c>
      <c r="E497" s="16" t="str">
        <f>VLOOKUP(B497,總表!$1:$1048576,5,0)</f>
        <v>國小組</v>
      </c>
      <c r="F497" s="16" t="str">
        <f>VLOOKUP(B497,總表!$1:$1048576,3,0)</f>
        <v>臺中市</v>
      </c>
      <c r="G497" s="16" t="str">
        <f>VLOOKUP(B497,總表!$1:$1048576,6,0)</f>
        <v>陳芊樺</v>
      </c>
      <c r="H497" s="16" t="str">
        <f>VLOOKUP(B497,總表!$1:$1048576,7,0)</f>
        <v>臺中市東區臺中國民小學</v>
      </c>
      <c r="I497" s="16" t="str">
        <f>VLOOKUP(B497,總表!$1:$1048576,8,0)</f>
        <v>陳品霏</v>
      </c>
      <c r="J497" s="16" t="str">
        <f>VLOOKUP(B497,總表!$1:$1048576,9,0)</f>
        <v>臺中市東區臺中國民小學</v>
      </c>
      <c r="K497" s="16" t="str">
        <f>VLOOKUP(B497,總表!$1:$1048576,10,0)</f>
        <v>張文碩</v>
      </c>
      <c r="L497" s="16" t="str">
        <f>VLOOKUP(B497,總表!$1:$1048576,11,0)</f>
        <v>臺中市東區臺中國民小學</v>
      </c>
      <c r="M497" s="16" t="str">
        <f>VLOOKUP(B497,總表!$1:$1048576,12,0)</f>
        <v>賴春旭</v>
      </c>
      <c r="N497" s="16" t="str">
        <f>VLOOKUP(B497,總表!$1:$1048576,13,0)</f>
        <v>臺中市東區臺中國小/教師</v>
      </c>
      <c r="O497" s="16" t="str">
        <f>VLOOKUP(B497,總表!$1:$1048576,14,0)</f>
        <v>許嘉哲</v>
      </c>
      <c r="P497" s="16" t="str">
        <f>VLOOKUP(B497,總表!$1:$1048576,15,0)</f>
        <v>臺中市東區臺中國小</v>
      </c>
      <c r="Q497" s="16" t="str">
        <f>VLOOKUP(B497,總表!$1:$1048576,16,0)</f>
        <v>黃安俐</v>
      </c>
      <c r="R497" s="16" t="str">
        <f>VLOOKUP(B497,總表!$1:$1048576,17,0)</f>
        <v>臺中市東區臺中國小</v>
      </c>
    </row>
    <row r="498" spans="1:18" ht="17.399999999999999" hidden="1" x14ac:dyDescent="0.3">
      <c r="A498" s="26" t="s">
        <v>3492</v>
      </c>
      <c r="B498" s="16" t="s">
        <v>2705</v>
      </c>
      <c r="C498" s="10" t="str">
        <f>VLOOKUP(B498,總表!$1:$1048576,2,0)</f>
        <v>向日葵節能屋</v>
      </c>
      <c r="D498" s="21" t="str">
        <f>VLOOKUP(B498,總表!$1:$1048576,4,0)</f>
        <v>前瞻/工業設計技術</v>
      </c>
      <c r="E498" s="16" t="str">
        <f>VLOOKUP(B498,總表!$1:$1048576,5,0)</f>
        <v>國小組</v>
      </c>
      <c r="F498" s="16" t="str">
        <f>VLOOKUP(B498,總表!$1:$1048576,3,0)</f>
        <v>臺中市</v>
      </c>
      <c r="G498" s="16" t="str">
        <f>VLOOKUP(B498,總表!$1:$1048576,6,0)</f>
        <v>彭媗榆</v>
      </c>
      <c r="H498" s="16" t="str">
        <f>VLOOKUP(B498,總表!$1:$1048576,7,0)</f>
        <v>臺中市葳格高級中學（小學部）</v>
      </c>
      <c r="I498" s="16" t="str">
        <f>VLOOKUP(B498,總表!$1:$1048576,8,0)</f>
        <v>彭博睿</v>
      </c>
      <c r="J498" s="16" t="str">
        <f>VLOOKUP(B498,總表!$1:$1048576,9,0)</f>
        <v>臺中市葳格高級中學（小學部）</v>
      </c>
      <c r="K498" s="16">
        <f>VLOOKUP(B498,總表!$1:$1048576,10,0)</f>
        <v>0</v>
      </c>
      <c r="L498" s="16">
        <f>VLOOKUP(B498,總表!$1:$1048576,11,0)</f>
        <v>0</v>
      </c>
      <c r="M498" s="16" t="str">
        <f>VLOOKUP(B498,總表!$1:$1048576,12,0)</f>
        <v>江柔儀</v>
      </c>
      <c r="N498" s="16" t="str">
        <f>VLOOKUP(B498,總表!$1:$1048576,13,0)</f>
        <v>臺中市葳格高級中學（小學部）</v>
      </c>
      <c r="O498" s="16" t="str">
        <f>VLOOKUP(B498,總表!$1:$1048576,14,0)</f>
        <v>陳平兒</v>
      </c>
      <c r="P498" s="16" t="str">
        <f>VLOOKUP(B498,總表!$1:$1048576,15,0)</f>
        <v>臺中市葳格高級中學（小學部）</v>
      </c>
      <c r="Q498" s="16">
        <f>VLOOKUP(B498,總表!$1:$1048576,16,0)</f>
        <v>0</v>
      </c>
      <c r="R498" s="16">
        <f>VLOOKUP(B498,總表!$1:$1048576,17,0)</f>
        <v>0</v>
      </c>
    </row>
    <row r="499" spans="1:18" ht="17.399999999999999" hidden="1" x14ac:dyDescent="0.3">
      <c r="A499" s="31" t="s">
        <v>3494</v>
      </c>
      <c r="B499" s="16" t="s">
        <v>3500</v>
      </c>
      <c r="C499" s="10" t="str">
        <f>VLOOKUP(B499,總表!$1:$1048576,2,0)</f>
        <v>智慧型火災動態逃生導引系統</v>
      </c>
      <c r="D499" s="21" t="str">
        <f>VLOOKUP(B499,總表!$1:$1048576,4,0)</f>
        <v>前瞻/工業設計技術</v>
      </c>
      <c r="E499" s="16" t="str">
        <f>VLOOKUP(B499,總表!$1:$1048576,5,0)</f>
        <v>國小組</v>
      </c>
      <c r="F499" s="16" t="str">
        <f>VLOOKUP(B499,總表!$1:$1048576,3,0)</f>
        <v>臺中市</v>
      </c>
      <c r="G499" s="16" t="str">
        <f>VLOOKUP(B499,總表!$1:$1048576,6,0)</f>
        <v>陳芊樺</v>
      </c>
      <c r="H499" s="16" t="str">
        <f>VLOOKUP(B499,總表!$1:$1048576,7,0)</f>
        <v>臺中市東區臺中國民小學</v>
      </c>
      <c r="I499" s="16" t="str">
        <f>VLOOKUP(B499,總表!$1:$1048576,8,0)</f>
        <v>陳柏宇</v>
      </c>
      <c r="J499" s="16" t="str">
        <f>VLOOKUP(B499,總表!$1:$1048576,9,0)</f>
        <v>臺中市東區臺中國民小學</v>
      </c>
      <c r="K499" s="16" t="str">
        <f>VLOOKUP(B499,總表!$1:$1048576,10,0)</f>
        <v>陳歆蕾</v>
      </c>
      <c r="L499" s="16" t="str">
        <f>VLOOKUP(B499,總表!$1:$1048576,11,0)</f>
        <v>臺中市東區臺中國民小學</v>
      </c>
      <c r="M499" s="16" t="str">
        <f>VLOOKUP(B499,總表!$1:$1048576,12,0)</f>
        <v>賴春旭</v>
      </c>
      <c r="N499" s="16" t="str">
        <f>VLOOKUP(B499,總表!$1:$1048576,13,0)</f>
        <v>臺中市東區臺中國小/教師</v>
      </c>
      <c r="O499" s="16" t="str">
        <f>VLOOKUP(B499,總表!$1:$1048576,14,0)</f>
        <v>賴佑庭</v>
      </c>
      <c r="P499" s="16" t="str">
        <f>VLOOKUP(B499,總表!$1:$1048576,15,0)</f>
        <v>臺中市東區臺中國小/教師</v>
      </c>
      <c r="Q499" s="16" t="str">
        <f>VLOOKUP(B499,總表!$1:$1048576,16,0)</f>
        <v>張家禎</v>
      </c>
      <c r="R499" s="16" t="str">
        <f>VLOOKUP(B499,總表!$1:$1048576,17,0)</f>
        <v>屏東縣內埔國民小學</v>
      </c>
    </row>
    <row r="500" spans="1:18" ht="17.399999999999999" hidden="1" x14ac:dyDescent="0.3">
      <c r="A500" s="31" t="s">
        <v>3494</v>
      </c>
      <c r="B500" s="16" t="s">
        <v>3501</v>
      </c>
      <c r="C500" s="10" t="str">
        <f>VLOOKUP(B500,總表!$1:$1048576,2,0)</f>
        <v>乾淨迷你小車車－自動化智慧淨灘系統</v>
      </c>
      <c r="D500" s="21" t="str">
        <f>VLOOKUP(B500,總表!$1:$1048576,4,0)</f>
        <v>前瞻/工業設計技術</v>
      </c>
      <c r="E500" s="16" t="str">
        <f>VLOOKUP(B500,總表!$1:$1048576,5,0)</f>
        <v>國小組</v>
      </c>
      <c r="F500" s="16" t="str">
        <f>VLOOKUP(B500,總表!$1:$1048576,3,0)</f>
        <v>臺中市</v>
      </c>
      <c r="G500" s="16" t="str">
        <f>VLOOKUP(B500,總表!$1:$1048576,6,0)</f>
        <v>楊卜睿</v>
      </c>
      <c r="H500" s="16" t="str">
        <f>VLOOKUP(B500,總表!$1:$1048576,7,0)</f>
        <v>臺中市葳格高級中學附設小學西屯校區</v>
      </c>
      <c r="I500" s="16" t="str">
        <f>VLOOKUP(B500,總表!$1:$1048576,8,0)</f>
        <v>宋絜睿</v>
      </c>
      <c r="J500" s="16" t="str">
        <f>VLOOKUP(B500,總表!$1:$1048576,9,0)</f>
        <v>臺中市葳格高級中學附設小學西屯校區</v>
      </c>
      <c r="K500" s="16" t="str">
        <f>VLOOKUP(B500,總表!$1:$1048576,10,0)</f>
        <v>郭品諄</v>
      </c>
      <c r="L500" s="16" t="str">
        <f>VLOOKUP(B500,總表!$1:$1048576,11,0)</f>
        <v>臺中市葳格高級中學附設小學西屯校區</v>
      </c>
      <c r="M500" s="16" t="str">
        <f>VLOOKUP(B500,總表!$1:$1048576,12,0)</f>
        <v>吳映辰</v>
      </c>
      <c r="N500" s="16" t="str">
        <f>VLOOKUP(B500,總表!$1:$1048576,13,0)</f>
        <v>臺中市葳格高級中學附設小學西屯校區</v>
      </c>
      <c r="O500" s="16" t="str">
        <f>VLOOKUP(B500,總表!$1:$1048576,14,0)</f>
        <v>胡瀚仁</v>
      </c>
      <c r="P500" s="16" t="str">
        <f>VLOOKUP(B500,總表!$1:$1048576,15,0)</f>
        <v>臺中市葳格高級中學附設小學西屯校區</v>
      </c>
      <c r="Q500" s="16">
        <f>VLOOKUP(B500,總表!$1:$1048576,16,0)</f>
        <v>0</v>
      </c>
      <c r="R500" s="16">
        <f>VLOOKUP(B500,總表!$1:$1048576,17,0)</f>
        <v>0</v>
      </c>
    </row>
    <row r="501" spans="1:18" ht="17.399999999999999" hidden="1" x14ac:dyDescent="0.3">
      <c r="A501" s="31" t="s">
        <v>3494</v>
      </c>
      <c r="B501" s="16" t="s">
        <v>3502</v>
      </c>
      <c r="C501" s="10" t="str">
        <f>VLOOKUP(B501,總表!$1:$1048576,2,0)</f>
        <v>太空水循環背包</v>
      </c>
      <c r="D501" s="21" t="str">
        <f>VLOOKUP(B501,總表!$1:$1048576,4,0)</f>
        <v>前瞻/工業設計技術</v>
      </c>
      <c r="E501" s="16" t="str">
        <f>VLOOKUP(B501,總表!$1:$1048576,5,0)</f>
        <v>國小組</v>
      </c>
      <c r="F501" s="16" t="str">
        <f>VLOOKUP(B501,總表!$1:$1048576,3,0)</f>
        <v>臺中市</v>
      </c>
      <c r="G501" s="16" t="str">
        <f>VLOOKUP(B501,總表!$1:$1048576,6,0)</f>
        <v>杜伃晴</v>
      </c>
      <c r="H501" s="16" t="str">
        <f>VLOOKUP(B501,總表!$1:$1048576,7,0)</f>
        <v>臺中市大里區內新國小</v>
      </c>
      <c r="I501" s="16" t="str">
        <f>VLOOKUP(B501,總表!$1:$1048576,8,0)</f>
        <v>黃詠瑄</v>
      </c>
      <c r="J501" s="16" t="str">
        <f>VLOOKUP(B501,總表!$1:$1048576,9,0)</f>
        <v>臺中市大里區內新國小</v>
      </c>
      <c r="K501" s="16" t="str">
        <f>VLOOKUP(B501,總表!$1:$1048576,10,0)</f>
        <v>高晟瑞</v>
      </c>
      <c r="L501" s="16" t="str">
        <f>VLOOKUP(B501,總表!$1:$1048576,11,0)</f>
        <v>臺中市大里區內新國小</v>
      </c>
      <c r="M501" s="16" t="str">
        <f>VLOOKUP(B501,總表!$1:$1048576,12,0)</f>
        <v>蘇愷威</v>
      </c>
      <c r="N501" s="16" t="str">
        <f>VLOOKUP(B501,總表!$1:$1048576,13,0)</f>
        <v>臺中市大里區內新國小</v>
      </c>
      <c r="O501" s="16" t="str">
        <f>VLOOKUP(B501,總表!$1:$1048576,14,0)</f>
        <v>周雅惠</v>
      </c>
      <c r="P501" s="16" t="str">
        <f>VLOOKUP(B501,總表!$1:$1048576,15,0)</f>
        <v>臺中市大里區內新國小</v>
      </c>
      <c r="Q501" s="16">
        <f>VLOOKUP(B501,總表!$1:$1048576,16,0)</f>
        <v>0</v>
      </c>
      <c r="R501" s="16">
        <f>VLOOKUP(B501,總表!$1:$1048576,17,0)</f>
        <v>0</v>
      </c>
    </row>
    <row r="502" spans="1:18" ht="17.399999999999999" hidden="1" x14ac:dyDescent="0.3">
      <c r="A502" s="22" t="s">
        <v>3495</v>
      </c>
      <c r="B502" s="13" t="s">
        <v>189</v>
      </c>
      <c r="C502" s="10" t="str">
        <f>VLOOKUP(B502,總表!$1:$1048576,2,0)</f>
        <v>槓鈴緊急保護裝置</v>
      </c>
      <c r="D502" s="18" t="str">
        <f>VLOOKUP(B502,總表!$1:$1048576,4,0)</f>
        <v>休閒與教育</v>
      </c>
      <c r="E502" s="16" t="str">
        <f>VLOOKUP(B502,總表!$1:$1048576,5,0)</f>
        <v>國中組</v>
      </c>
      <c r="F502" s="16" t="str">
        <f>VLOOKUP(B502,總表!$1:$1048576,3,0)</f>
        <v>臺中市</v>
      </c>
      <c r="G502" s="16" t="str">
        <f>VLOOKUP(B502,總表!$1:$1048576,6,0)</f>
        <v>余誌翰</v>
      </c>
      <c r="H502" s="16" t="str">
        <f>VLOOKUP(B502,總表!$1:$1048576,7,0)</f>
        <v>臺中市立沙鹿國民中學</v>
      </c>
      <c r="I502" s="16" t="str">
        <f>VLOOKUP(B502,總表!$1:$1048576,8,0)</f>
        <v>蔡守恆</v>
      </c>
      <c r="J502" s="16" t="str">
        <f>VLOOKUP(B502,總表!$1:$1048576,9,0)</f>
        <v>臺中市立沙鹿國民中學</v>
      </c>
      <c r="K502" s="16">
        <f>VLOOKUP(B502,總表!$1:$1048576,10,0)</f>
        <v>0</v>
      </c>
      <c r="L502" s="16">
        <f>VLOOKUP(B502,總表!$1:$1048576,11,0)</f>
        <v>0</v>
      </c>
      <c r="M502" s="16" t="str">
        <f>VLOOKUP(B502,總表!$1:$1048576,12,0)</f>
        <v>曾俊瑋</v>
      </c>
      <c r="N502" s="16" t="str">
        <f>VLOOKUP(B502,總表!$1:$1048576,13,0)</f>
        <v>臺中市立沙鹿國民中學</v>
      </c>
      <c r="O502" s="16">
        <f>VLOOKUP(B502,總表!$1:$1048576,14,0)</f>
        <v>0</v>
      </c>
      <c r="P502" s="16">
        <f>VLOOKUP(B502,總表!$1:$1048576,15,0)</f>
        <v>0</v>
      </c>
      <c r="Q502" s="16">
        <f>VLOOKUP(B502,總表!$1:$1048576,16,0)</f>
        <v>0</v>
      </c>
      <c r="R502" s="16">
        <f>VLOOKUP(B502,總表!$1:$1048576,17,0)</f>
        <v>0</v>
      </c>
    </row>
    <row r="503" spans="1:18" ht="17.399999999999999" hidden="1" x14ac:dyDescent="0.3">
      <c r="A503" s="30" t="s">
        <v>3494</v>
      </c>
      <c r="B503" s="13" t="s">
        <v>687</v>
      </c>
      <c r="C503" s="10" t="str">
        <f>VLOOKUP(B503,總表!$1:$1048576,2,0)</f>
        <v>救護來了！讓路更快 的智慧交通系統</v>
      </c>
      <c r="D503" s="19" t="str">
        <f>VLOOKUP(B503,總表!$1:$1048576,4,0)</f>
        <v>災害管理與安全</v>
      </c>
      <c r="E503" s="16" t="str">
        <f>VLOOKUP(B503,總表!$1:$1048576,5,0)</f>
        <v>國中組</v>
      </c>
      <c r="F503" s="16" t="str">
        <f>VLOOKUP(B503,總表!$1:$1048576,3,0)</f>
        <v>臺中市</v>
      </c>
      <c r="G503" s="16" t="str">
        <f>VLOOKUP(B503,總表!$1:$1048576,6,0)</f>
        <v>廖茗崴</v>
      </c>
      <c r="H503" s="16" t="str">
        <f>VLOOKUP(B503,總表!$1:$1048576,7,0)</f>
        <v>臺中市私立新民高級中學雙語國中部</v>
      </c>
      <c r="I503" s="16" t="str">
        <f>VLOOKUP(B503,總表!$1:$1048576,8,0)</f>
        <v>陳品綸</v>
      </c>
      <c r="J503" s="16" t="str">
        <f>VLOOKUP(B503,總表!$1:$1048576,9,0)</f>
        <v>臺中市立崇德國民中學</v>
      </c>
      <c r="K503" s="16" t="str">
        <f>VLOOKUP(B503,總表!$1:$1048576,10,0)</f>
        <v>胡盛棠</v>
      </c>
      <c r="L503" s="16" t="str">
        <f>VLOOKUP(B503,總表!$1:$1048576,11,0)</f>
        <v>臺中市立向上國民中學</v>
      </c>
      <c r="M503" s="16" t="str">
        <f>VLOOKUP(B503,總表!$1:$1048576,12,0)</f>
        <v>李淑秋</v>
      </c>
      <c r="N503" s="16" t="str">
        <f>VLOOKUP(B503,總表!$1:$1048576,13,0)</f>
        <v>新民高中</v>
      </c>
      <c r="O503" s="16" t="str">
        <f>VLOOKUP(B503,總表!$1:$1048576,14,0)</f>
        <v>林秀珍</v>
      </c>
      <c r="P503" s="16" t="str">
        <f>VLOOKUP(B503,總表!$1:$1048576,15,0)</f>
        <v>臺中市立崇德國民中學</v>
      </c>
      <c r="Q503" s="16" t="str">
        <f>VLOOKUP(B503,總表!$1:$1048576,16,0)</f>
        <v>盧姿吟</v>
      </c>
      <c r="R503" s="16" t="str">
        <f>VLOOKUP(B503,總表!$1:$1048576,17,0)</f>
        <v>臺中市立向上國民中學</v>
      </c>
    </row>
    <row r="504" spans="1:18" ht="17.399999999999999" hidden="1" x14ac:dyDescent="0.3">
      <c r="A504" s="28" t="s">
        <v>3493</v>
      </c>
      <c r="B504" s="13" t="s">
        <v>705</v>
      </c>
      <c r="C504" s="10" t="str">
        <f>VLOOKUP(B504,總表!$1:$1048576,2,0)</f>
        <v>robotic exoskeleton</v>
      </c>
      <c r="D504" s="20" t="str">
        <f>VLOOKUP(B504,總表!$1:$1048576,4,0)</f>
        <v>社會照護</v>
      </c>
      <c r="E504" s="16" t="str">
        <f>VLOOKUP(B504,總表!$1:$1048576,5,0)</f>
        <v>國中組</v>
      </c>
      <c r="F504" s="16" t="str">
        <f>VLOOKUP(B504,總表!$1:$1048576,3,0)</f>
        <v>臺中市</v>
      </c>
      <c r="G504" s="16" t="str">
        <f>VLOOKUP(B504,總表!$1:$1048576,6,0)</f>
        <v>陳定吾</v>
      </c>
      <c r="H504" s="16" t="str">
        <f>VLOOKUP(B504,總表!$1:$1048576,7,0)</f>
        <v>台中馬禮遜美國學校</v>
      </c>
      <c r="I504" s="16" t="str">
        <f>VLOOKUP(B504,總表!$1:$1048576,8,0)</f>
        <v>劉運謙</v>
      </c>
      <c r="J504" s="16" t="str">
        <f>VLOOKUP(B504,總表!$1:$1048576,9,0)</f>
        <v>明道中學國中部</v>
      </c>
      <c r="K504" s="16" t="str">
        <f>VLOOKUP(B504,總表!$1:$1048576,10,0)</f>
        <v>劉運安</v>
      </c>
      <c r="L504" s="16" t="str">
        <f>VLOOKUP(B504,總表!$1:$1048576,11,0)</f>
        <v>明道中學國中部</v>
      </c>
      <c r="M504" s="16" t="str">
        <f>VLOOKUP(B504,總表!$1:$1048576,12,0)</f>
        <v>盧敬瑀</v>
      </c>
      <c r="N504" s="16" t="str">
        <f>VLOOKUP(B504,總表!$1:$1048576,13,0)</f>
        <v>放學創意館有限公司</v>
      </c>
      <c r="O504" s="16">
        <f>VLOOKUP(B504,總表!$1:$1048576,14,0)</f>
        <v>0</v>
      </c>
      <c r="P504" s="16">
        <f>VLOOKUP(B504,總表!$1:$1048576,15,0)</f>
        <v>0</v>
      </c>
      <c r="Q504" s="16">
        <f>VLOOKUP(B504,總表!$1:$1048576,16,0)</f>
        <v>0</v>
      </c>
      <c r="R504" s="16">
        <f>VLOOKUP(B504,總表!$1:$1048576,17,0)</f>
        <v>0</v>
      </c>
    </row>
    <row r="505" spans="1:18" ht="17.399999999999999" hidden="1" x14ac:dyDescent="0.3">
      <c r="A505" s="22" t="s">
        <v>3495</v>
      </c>
      <c r="B505" s="13" t="s">
        <v>943</v>
      </c>
      <c r="C505" s="10" t="str">
        <f>VLOOKUP(B505,總表!$1:$1048576,2,0)</f>
        <v>驚動武林「步濕靴」-可隱藏一體式終極雨鞋套!</v>
      </c>
      <c r="D505" s="16" t="str">
        <f>VLOOKUP(B505,總表!$1:$1048576,4,0)</f>
        <v>便利生活</v>
      </c>
      <c r="E505" s="16" t="str">
        <f>VLOOKUP(B505,總表!$1:$1048576,5,0)</f>
        <v>國中組</v>
      </c>
      <c r="F505" s="16" t="str">
        <f>VLOOKUP(B505,總表!$1:$1048576,3,0)</f>
        <v>臺中市</v>
      </c>
      <c r="G505" s="16" t="str">
        <f>VLOOKUP(B505,總表!$1:$1048576,6,0)</f>
        <v>陳瑾宣</v>
      </c>
      <c r="H505" s="16" t="str">
        <f>VLOOKUP(B505,總表!$1:$1048576,7,0)</f>
        <v>Pacific American School 亞太美國學校</v>
      </c>
      <c r="I505" s="16" t="str">
        <f>VLOOKUP(B505,總表!$1:$1048576,8,0)</f>
        <v>陳翰陞</v>
      </c>
      <c r="J505" s="16" t="str">
        <f>VLOOKUP(B505,總表!$1:$1048576,9,0)</f>
        <v>葳格國際學校小學部西屯校區</v>
      </c>
      <c r="K505" s="16" t="str">
        <f>VLOOKUP(B505,總表!$1:$1048576,10,0)</f>
        <v>簡廷恩</v>
      </c>
      <c r="L505" s="16" t="str">
        <f>VLOOKUP(B505,總表!$1:$1048576,11,0)</f>
        <v>葳格國際學校小學部西屯校區</v>
      </c>
      <c r="M505" s="16" t="str">
        <f>VLOOKUP(B505,總表!$1:$1048576,12,0)</f>
        <v>黃詠程</v>
      </c>
      <c r="N505" s="16" t="str">
        <f>VLOOKUP(B505,總表!$1:$1048576,13,0)</f>
        <v>葳格國際學校小學部西屯校區自然科教師</v>
      </c>
      <c r="O505" s="16">
        <f>VLOOKUP(B505,總表!$1:$1048576,14,0)</f>
        <v>0</v>
      </c>
      <c r="P505" s="16">
        <f>VLOOKUP(B505,總表!$1:$1048576,15,0)</f>
        <v>0</v>
      </c>
      <c r="Q505" s="16">
        <f>VLOOKUP(B505,總表!$1:$1048576,16,0)</f>
        <v>0</v>
      </c>
      <c r="R505" s="16">
        <f>VLOOKUP(B505,總表!$1:$1048576,17,0)</f>
        <v>0</v>
      </c>
    </row>
    <row r="506" spans="1:18" ht="17.399999999999999" hidden="1" x14ac:dyDescent="0.3">
      <c r="A506" s="22" t="s">
        <v>3495</v>
      </c>
      <c r="B506" s="13" t="s">
        <v>1137</v>
      </c>
      <c r="C506" s="10" t="str">
        <f>VLOOKUP(B506,總表!$1:$1048576,2,0)</f>
        <v>書巢</v>
      </c>
      <c r="D506" s="16" t="str">
        <f>VLOOKUP(B506,總表!$1:$1048576,4,0)</f>
        <v>便利生活</v>
      </c>
      <c r="E506" s="16" t="str">
        <f>VLOOKUP(B506,總表!$1:$1048576,5,0)</f>
        <v>國中組</v>
      </c>
      <c r="F506" s="16" t="str">
        <f>VLOOKUP(B506,總表!$1:$1048576,3,0)</f>
        <v>臺中市</v>
      </c>
      <c r="G506" s="16" t="str">
        <f>VLOOKUP(B506,總表!$1:$1048576,6,0)</f>
        <v>陳禹安</v>
      </c>
      <c r="H506" s="16" t="str">
        <f>VLOOKUP(B506,總表!$1:$1048576,7,0)</f>
        <v>曉明女子中學</v>
      </c>
      <c r="I506" s="16">
        <f>VLOOKUP(B506,總表!$1:$1048576,8,0)</f>
        <v>0</v>
      </c>
      <c r="J506" s="16">
        <f>VLOOKUP(B506,總表!$1:$1048576,9,0)</f>
        <v>0</v>
      </c>
      <c r="K506" s="16">
        <f>VLOOKUP(B506,總表!$1:$1048576,10,0)</f>
        <v>0</v>
      </c>
      <c r="L506" s="16">
        <f>VLOOKUP(B506,總表!$1:$1048576,11,0)</f>
        <v>0</v>
      </c>
      <c r="M506" s="16" t="str">
        <f>VLOOKUP(B506,總表!$1:$1048576,12,0)</f>
        <v>陳恩力</v>
      </c>
      <c r="N506" s="16" t="str">
        <f>VLOOKUP(B506,總表!$1:$1048576,13,0)</f>
        <v>曉明女子中學</v>
      </c>
      <c r="O506" s="16">
        <f>VLOOKUP(B506,總表!$1:$1048576,14,0)</f>
        <v>0</v>
      </c>
      <c r="P506" s="16">
        <f>VLOOKUP(B506,總表!$1:$1048576,15,0)</f>
        <v>0</v>
      </c>
      <c r="Q506" s="16">
        <f>VLOOKUP(B506,總表!$1:$1048576,16,0)</f>
        <v>0</v>
      </c>
      <c r="R506" s="16">
        <f>VLOOKUP(B506,總表!$1:$1048576,17,0)</f>
        <v>0</v>
      </c>
    </row>
    <row r="507" spans="1:18" ht="17.399999999999999" hidden="1" x14ac:dyDescent="0.3">
      <c r="A507" s="22" t="s">
        <v>3495</v>
      </c>
      <c r="B507" s="13" t="s">
        <v>1165</v>
      </c>
      <c r="C507" s="10" t="str">
        <f>VLOOKUP(B507,總表!$1:$1048576,2,0)</f>
        <v>碳捕捉綠能發電系統</v>
      </c>
      <c r="D507" s="21" t="str">
        <f>VLOOKUP(B507,總表!$1:$1048576,4,0)</f>
        <v>前瞻/工業設計技術</v>
      </c>
      <c r="E507" s="16" t="str">
        <f>VLOOKUP(B507,總表!$1:$1048576,5,0)</f>
        <v>國中組</v>
      </c>
      <c r="F507" s="16" t="str">
        <f>VLOOKUP(B507,總表!$1:$1048576,3,0)</f>
        <v>臺中市</v>
      </c>
      <c r="G507" s="16" t="str">
        <f>VLOOKUP(B507,總表!$1:$1048576,6,0)</f>
        <v>黃廉壹</v>
      </c>
      <c r="H507" s="16" t="str">
        <f>VLOOKUP(B507,總表!$1:$1048576,7,0)</f>
        <v>臺中市立五權國民中學</v>
      </c>
      <c r="I507" s="16" t="str">
        <f>VLOOKUP(B507,總表!$1:$1048576,8,0)</f>
        <v>曾暄喨</v>
      </c>
      <c r="J507" s="16" t="str">
        <f>VLOOKUP(B507,總表!$1:$1048576,9,0)</f>
        <v>臺中市私立衛道高級中學</v>
      </c>
      <c r="K507" s="16" t="str">
        <f>VLOOKUP(B507,總表!$1:$1048576,10,0)</f>
        <v>黃靖騰</v>
      </c>
      <c r="L507" s="16" t="str">
        <f>VLOOKUP(B507,總表!$1:$1048576,11,0)</f>
        <v>彰化縣立陽明國民中學</v>
      </c>
      <c r="M507" s="16" t="str">
        <f>VLOOKUP(B507,總表!$1:$1048576,12,0)</f>
        <v>羅維權</v>
      </c>
      <c r="N507" s="16" t="str">
        <f>VLOOKUP(B507,總表!$1:$1048576,13,0)</f>
        <v>臺中市立五權國民中學</v>
      </c>
      <c r="O507" s="16">
        <f>VLOOKUP(B507,總表!$1:$1048576,14,0)</f>
        <v>0</v>
      </c>
      <c r="P507" s="16">
        <f>VLOOKUP(B507,總表!$1:$1048576,15,0)</f>
        <v>0</v>
      </c>
      <c r="Q507" s="16">
        <f>VLOOKUP(B507,總表!$1:$1048576,16,0)</f>
        <v>0</v>
      </c>
      <c r="R507" s="16">
        <f>VLOOKUP(B507,總表!$1:$1048576,17,0)</f>
        <v>0</v>
      </c>
    </row>
    <row r="508" spans="1:18" ht="17.399999999999999" hidden="1" x14ac:dyDescent="0.3">
      <c r="A508" s="22" t="s">
        <v>3495</v>
      </c>
      <c r="B508" s="13" t="s">
        <v>2928</v>
      </c>
      <c r="C508" s="10" t="str">
        <f>VLOOKUP(B508,總表!$1:$1048576,2,0)</f>
        <v>記憶亮起來</v>
      </c>
      <c r="D508" s="18" t="str">
        <f>VLOOKUP(B508,總表!$1:$1048576,4,0)</f>
        <v>休閒與教育</v>
      </c>
      <c r="E508" s="16" t="str">
        <f>VLOOKUP(B508,總表!$1:$1048576,5,0)</f>
        <v>高中職組</v>
      </c>
      <c r="F508" s="16" t="str">
        <f>VLOOKUP(B508,總表!$1:$1048576,3,0)</f>
        <v>臺北市</v>
      </c>
      <c r="G508" s="16" t="str">
        <f>VLOOKUP(B508,總表!$1:$1048576,6,0)</f>
        <v>劉傑安</v>
      </c>
      <c r="H508" s="16" t="str">
        <f>VLOOKUP(B508,總表!$1:$1048576,7,0)</f>
        <v>臺立山麗山高級中學</v>
      </c>
      <c r="I508" s="16" t="str">
        <f>VLOOKUP(B508,總表!$1:$1048576,8,0)</f>
        <v>蔡曜鴻</v>
      </c>
      <c r="J508" s="16" t="str">
        <f>VLOOKUP(B508,總表!$1:$1048576,9,0)</f>
        <v>臺北市麗山高級中學</v>
      </c>
      <c r="K508" s="16">
        <f>VLOOKUP(B508,總表!$1:$1048576,10,0)</f>
        <v>0</v>
      </c>
      <c r="L508" s="16">
        <f>VLOOKUP(B508,總表!$1:$1048576,11,0)</f>
        <v>0</v>
      </c>
      <c r="M508" s="16" t="str">
        <f>VLOOKUP(B508,總表!$1:$1048576,12,0)</f>
        <v>白偉民</v>
      </c>
      <c r="N508" s="16" t="str">
        <f>VLOOKUP(B508,總表!$1:$1048576,13,0)</f>
        <v>臺北市麗山高級中學麗山高級中學</v>
      </c>
      <c r="O508" s="16">
        <f>VLOOKUP(B508,總表!$1:$1048576,14,0)</f>
        <v>0</v>
      </c>
      <c r="P508" s="16">
        <f>VLOOKUP(B508,總表!$1:$1048576,15,0)</f>
        <v>0</v>
      </c>
      <c r="Q508" s="16">
        <f>VLOOKUP(B508,總表!$1:$1048576,16,0)</f>
        <v>0</v>
      </c>
      <c r="R508" s="16">
        <f>VLOOKUP(B508,總表!$1:$1048576,17,0)</f>
        <v>0</v>
      </c>
    </row>
    <row r="509" spans="1:18" ht="17.399999999999999" hidden="1" x14ac:dyDescent="0.3">
      <c r="A509" s="25" t="s">
        <v>3492</v>
      </c>
      <c r="B509" s="13" t="s">
        <v>2877</v>
      </c>
      <c r="C509" s="10" t="str">
        <f>VLOOKUP(B509,總表!$1:$1048576,2,0)</f>
        <v>可拆裝磁吸式卡踏、卡鞋系統</v>
      </c>
      <c r="D509" s="18" t="str">
        <f>VLOOKUP(B509,總表!$1:$1048576,4,0)</f>
        <v>休閒與教育</v>
      </c>
      <c r="E509" s="16" t="str">
        <f>VLOOKUP(B509,總表!$1:$1048576,5,0)</f>
        <v>高中職組</v>
      </c>
      <c r="F509" s="16" t="str">
        <f>VLOOKUP(B509,總表!$1:$1048576,3,0)</f>
        <v>臺北市</v>
      </c>
      <c r="G509" s="16" t="str">
        <f>VLOOKUP(B509,總表!$1:$1048576,6,0)</f>
        <v>高語星</v>
      </c>
      <c r="H509" s="16" t="str">
        <f>VLOOKUP(B509,總表!$1:$1048576,7,0)</f>
        <v>臺北市數位實驗高級中等學校</v>
      </c>
      <c r="I509" s="16" t="str">
        <f>VLOOKUP(B509,總表!$1:$1048576,8,0)</f>
        <v>高星航</v>
      </c>
      <c r="J509" s="16" t="str">
        <f>VLOOKUP(B509,總表!$1:$1048576,9,0)</f>
        <v>桃園市立同德國民中學</v>
      </c>
      <c r="K509" s="16" t="str">
        <f>VLOOKUP(B509,總表!$1:$1048576,10,0)</f>
        <v>王以心</v>
      </c>
      <c r="L509" s="16" t="str">
        <f>VLOOKUP(B509,總表!$1:$1048576,11,0)</f>
        <v>桃園市立同德國民中學</v>
      </c>
      <c r="M509" s="16" t="str">
        <f>VLOOKUP(B509,總表!$1:$1048576,12,0)</f>
        <v>吳珮萱</v>
      </c>
      <c r="N509" s="16" t="str">
        <f>VLOOKUP(B509,總表!$1:$1048576,13,0)</f>
        <v>臺北市數位實驗高級中等學校</v>
      </c>
      <c r="O509" s="16">
        <f>VLOOKUP(B509,總表!$1:$1048576,14,0)</f>
        <v>0</v>
      </c>
      <c r="P509" s="16">
        <f>VLOOKUP(B509,總表!$1:$1048576,15,0)</f>
        <v>0</v>
      </c>
      <c r="Q509" s="16">
        <f>VLOOKUP(B509,總表!$1:$1048576,16,0)</f>
        <v>0</v>
      </c>
      <c r="R509" s="16">
        <f>VLOOKUP(B509,總表!$1:$1048576,17,0)</f>
        <v>0</v>
      </c>
    </row>
    <row r="510" spans="1:18" ht="17.399999999999999" hidden="1" x14ac:dyDescent="0.3">
      <c r="A510" s="28" t="s">
        <v>3493</v>
      </c>
      <c r="B510" s="13" t="s">
        <v>2961</v>
      </c>
      <c r="C510" s="10" t="str">
        <f>VLOOKUP(B510,總表!$1:$1048576,2,0)</f>
        <v>ManusRelax</v>
      </c>
      <c r="D510" s="18" t="str">
        <f>VLOOKUP(B510,總表!$1:$1048576,4,0)</f>
        <v>休閒與教育</v>
      </c>
      <c r="E510" s="16" t="str">
        <f>VLOOKUP(B510,總表!$1:$1048576,5,0)</f>
        <v>高中職組</v>
      </c>
      <c r="F510" s="16" t="str">
        <f>VLOOKUP(B510,總表!$1:$1048576,3,0)</f>
        <v>臺北市</v>
      </c>
      <c r="G510" s="16" t="str">
        <f>VLOOKUP(B510,總表!$1:$1048576,6,0)</f>
        <v>何書漫</v>
      </c>
      <c r="H510" s="16" t="str">
        <f>VLOOKUP(B510,總表!$1:$1048576,7,0)</f>
        <v>臺北市立仁愛國民中學</v>
      </c>
      <c r="I510" s="16" t="str">
        <f>VLOOKUP(B510,總表!$1:$1048576,8,0)</f>
        <v xml:space="preserve">林宣聿 </v>
      </c>
      <c r="J510" s="16" t="str">
        <f>VLOOKUP(B510,總表!$1:$1048576,9,0)</f>
        <v>臺北市立大安高級工業職業學校</v>
      </c>
      <c r="K510" s="16" t="str">
        <f>VLOOKUP(B510,總表!$1:$1048576,10,0)</f>
        <v>林婕芸</v>
      </c>
      <c r="L510" s="16" t="str">
        <f>VLOOKUP(B510,總表!$1:$1048576,11,0)</f>
        <v>臺北市立內湖高級中學</v>
      </c>
      <c r="M510" s="16" t="str">
        <f>VLOOKUP(B510,總表!$1:$1048576,12,0)</f>
        <v>劉原彰</v>
      </c>
      <c r="N510" s="16" t="str">
        <f>VLOOKUP(B510,總表!$1:$1048576,13,0)</f>
        <v>臺北市立大同高級中學</v>
      </c>
      <c r="O510" s="16" t="str">
        <f>VLOOKUP(B510,總表!$1:$1048576,14,0)</f>
        <v>鄭孫寧</v>
      </c>
      <c r="P510" s="16" t="str">
        <f>VLOOKUP(B510,總表!$1:$1048576,15,0)</f>
        <v>臺此市立仁愛國民中學</v>
      </c>
      <c r="Q510" s="16">
        <f>VLOOKUP(B510,總表!$1:$1048576,16,0)</f>
        <v>0</v>
      </c>
      <c r="R510" s="16">
        <f>VLOOKUP(B510,總表!$1:$1048576,17,0)</f>
        <v>0</v>
      </c>
    </row>
    <row r="511" spans="1:18" ht="17.399999999999999" hidden="1" x14ac:dyDescent="0.3">
      <c r="A511" s="30" t="s">
        <v>3494</v>
      </c>
      <c r="B511" s="13" t="s">
        <v>2900</v>
      </c>
      <c r="C511" s="10" t="str">
        <f>VLOOKUP(B511,總表!$1:$1048576,2,0)</f>
        <v>Playiano遊戲化學音樂</v>
      </c>
      <c r="D511" s="18" t="str">
        <f>VLOOKUP(B511,總表!$1:$1048576,4,0)</f>
        <v>休閒與教育</v>
      </c>
      <c r="E511" s="16" t="str">
        <f>VLOOKUP(B511,總表!$1:$1048576,5,0)</f>
        <v>高中職組</v>
      </c>
      <c r="F511" s="16" t="str">
        <f>VLOOKUP(B511,總表!$1:$1048576,3,0)</f>
        <v>臺北市</v>
      </c>
      <c r="G511" s="16" t="str">
        <f>VLOOKUP(B511,總表!$1:$1048576,6,0)</f>
        <v>田建鋐</v>
      </c>
      <c r="H511" s="16" t="str">
        <f>VLOOKUP(B511,總表!$1:$1048576,7,0)</f>
        <v>國立臺灣師範大學附屬高級中學</v>
      </c>
      <c r="I511" s="16" t="str">
        <f>VLOOKUP(B511,總表!$1:$1048576,8,0)</f>
        <v>高裕翔</v>
      </c>
      <c r="J511" s="16" t="str">
        <f>VLOOKUP(B511,總表!$1:$1048576,9,0)</f>
        <v>國立臺灣師範大學附屬高級中學</v>
      </c>
      <c r="K511" s="16">
        <f>VLOOKUP(B511,總表!$1:$1048576,10,0)</f>
        <v>0</v>
      </c>
      <c r="L511" s="16">
        <f>VLOOKUP(B511,總表!$1:$1048576,11,0)</f>
        <v>0</v>
      </c>
      <c r="M511" s="16" t="str">
        <f>VLOOKUP(B511,總表!$1:$1048576,12,0)</f>
        <v>何仁偉</v>
      </c>
      <c r="N511" s="16" t="str">
        <f>VLOOKUP(B511,總表!$1:$1048576,13,0)</f>
        <v>國立臺灣師範大學附屬高級中學</v>
      </c>
      <c r="O511" s="16" t="str">
        <f>VLOOKUP(B511,總表!$1:$1048576,14,0)</f>
        <v>陳和寬</v>
      </c>
      <c r="P511" s="16" t="str">
        <f>VLOOKUP(B511,總表!$1:$1048576,15,0)</f>
        <v>國立臺灣師範大學附屬高級中學</v>
      </c>
      <c r="Q511" s="16">
        <f>VLOOKUP(B511,總表!$1:$1048576,16,0)</f>
        <v>0</v>
      </c>
      <c r="R511" s="16">
        <f>VLOOKUP(B511,總表!$1:$1048576,17,0)</f>
        <v>0</v>
      </c>
    </row>
    <row r="512" spans="1:18" ht="17.399999999999999" hidden="1" x14ac:dyDescent="0.3">
      <c r="A512" s="22" t="s">
        <v>3495</v>
      </c>
      <c r="B512" s="13" t="s">
        <v>3021</v>
      </c>
      <c r="C512" s="10" t="str">
        <f>VLOOKUP(B512,總表!$1:$1048576,2,0)</f>
        <v>智慧光幕式行人安全警示系統</v>
      </c>
      <c r="D512" s="19" t="str">
        <f>VLOOKUP(B512,總表!$1:$1048576,4,0)</f>
        <v>災害管理與安全</v>
      </c>
      <c r="E512" s="16" t="str">
        <f>VLOOKUP(B512,總表!$1:$1048576,5,0)</f>
        <v>高中職組</v>
      </c>
      <c r="F512" s="16" t="str">
        <f>VLOOKUP(B512,總表!$1:$1048576,3,0)</f>
        <v>臺北市</v>
      </c>
      <c r="G512" s="16" t="str">
        <f>VLOOKUP(B512,總表!$1:$1048576,6,0)</f>
        <v>李喬安</v>
      </c>
      <c r="H512" s="16" t="str">
        <f>VLOOKUP(B512,總表!$1:$1048576,7,0)</f>
        <v>臺北市立第一女子高級中學</v>
      </c>
      <c r="I512" s="16" t="str">
        <f>VLOOKUP(B512,總表!$1:$1048576,8,0)</f>
        <v>高語潔</v>
      </c>
      <c r="J512" s="16" t="str">
        <f>VLOOKUP(B512,總表!$1:$1048576,9,0)</f>
        <v>臺北市立第一女子高級中學</v>
      </c>
      <c r="K512" s="16">
        <f>VLOOKUP(B512,總表!$1:$1048576,10,0)</f>
        <v>0</v>
      </c>
      <c r="L512" s="16">
        <f>VLOOKUP(B512,總表!$1:$1048576,11,0)</f>
        <v>0</v>
      </c>
      <c r="M512" s="16" t="str">
        <f>VLOOKUP(B512,總表!$1:$1048576,12,0)</f>
        <v>陳正源</v>
      </c>
      <c r="N512" s="16" t="str">
        <f>VLOOKUP(B512,總表!$1:$1048576,13,0)</f>
        <v>臺北市立第一女子高級中學</v>
      </c>
      <c r="O512" s="16">
        <f>VLOOKUP(B512,總表!$1:$1048576,14,0)</f>
        <v>0</v>
      </c>
      <c r="P512" s="16">
        <f>VLOOKUP(B512,總表!$1:$1048576,15,0)</f>
        <v>0</v>
      </c>
      <c r="Q512" s="16">
        <f>VLOOKUP(B512,總表!$1:$1048576,16,0)</f>
        <v>0</v>
      </c>
      <c r="R512" s="16">
        <f>VLOOKUP(B512,總表!$1:$1048576,17,0)</f>
        <v>0</v>
      </c>
    </row>
    <row r="513" spans="1:18" ht="17.399999999999999" hidden="1" x14ac:dyDescent="0.3">
      <c r="A513" s="25" t="s">
        <v>3492</v>
      </c>
      <c r="B513" s="13" t="s">
        <v>3078</v>
      </c>
      <c r="C513" s="10" t="str">
        <f>VLOOKUP(B513,總表!$1:$1048576,2,0)</f>
        <v>智能三角錐機器人</v>
      </c>
      <c r="D513" s="19" t="str">
        <f>VLOOKUP(B513,總表!$1:$1048576,4,0)</f>
        <v>災害管理與安全</v>
      </c>
      <c r="E513" s="16" t="str">
        <f>VLOOKUP(B513,總表!$1:$1048576,5,0)</f>
        <v>高中職組</v>
      </c>
      <c r="F513" s="16" t="str">
        <f>VLOOKUP(B513,總表!$1:$1048576,3,0)</f>
        <v>臺北市</v>
      </c>
      <c r="G513" s="16" t="str">
        <f>VLOOKUP(B513,總表!$1:$1048576,6,0)</f>
        <v>林星佑</v>
      </c>
      <c r="H513" s="16" t="str">
        <f>VLOOKUP(B513,總表!$1:$1048576,7,0)</f>
        <v>臺北市數位實驗高級中等學校</v>
      </c>
      <c r="I513" s="16">
        <f>VLOOKUP(B513,總表!$1:$1048576,8,0)</f>
        <v>0</v>
      </c>
      <c r="J513" s="16">
        <f>VLOOKUP(B513,總表!$1:$1048576,9,0)</f>
        <v>0</v>
      </c>
      <c r="K513" s="16">
        <f>VLOOKUP(B513,總表!$1:$1048576,10,0)</f>
        <v>0</v>
      </c>
      <c r="L513" s="16">
        <f>VLOOKUP(B513,總表!$1:$1048576,11,0)</f>
        <v>0</v>
      </c>
      <c r="M513" s="16" t="str">
        <f>VLOOKUP(B513,總表!$1:$1048576,12,0)</f>
        <v>謝博文</v>
      </c>
      <c r="N513" s="16" t="str">
        <f>VLOOKUP(B513,總表!$1:$1048576,13,0)</f>
        <v>臺北市數位實驗高級中學</v>
      </c>
      <c r="O513" s="16" t="str">
        <f>VLOOKUP(B513,總表!$1:$1048576,14,0)</f>
        <v>林琪正</v>
      </c>
      <c r="P513" s="16" t="str">
        <f>VLOOKUP(B513,總表!$1:$1048576,15,0)</f>
        <v>桃園市立會稽國中</v>
      </c>
      <c r="Q513" s="16" t="str">
        <f>VLOOKUP(B513,總表!$1:$1048576,16,0)</f>
        <v>何淑鈴</v>
      </c>
      <c r="R513" s="16" t="str">
        <f>VLOOKUP(B513,總表!$1:$1048576,17,0)</f>
        <v>桃園市立同德國民中學</v>
      </c>
    </row>
    <row r="514" spans="1:18" ht="17.399999999999999" hidden="1" x14ac:dyDescent="0.3">
      <c r="A514" s="30" t="s">
        <v>3494</v>
      </c>
      <c r="B514" s="13" t="s">
        <v>2996</v>
      </c>
      <c r="C514" s="10" t="str">
        <f>VLOOKUP(B514,總表!$1:$1048576,2,0)</f>
        <v>AI陪伴型治療機器人</v>
      </c>
      <c r="D514" s="19" t="str">
        <f>VLOOKUP(B514,總表!$1:$1048576,4,0)</f>
        <v>災害管理與安全</v>
      </c>
      <c r="E514" s="16" t="str">
        <f>VLOOKUP(B514,總表!$1:$1048576,5,0)</f>
        <v>高中職組</v>
      </c>
      <c r="F514" s="16" t="str">
        <f>VLOOKUP(B514,總表!$1:$1048576,3,0)</f>
        <v>臺北市</v>
      </c>
      <c r="G514" s="16" t="str">
        <f>VLOOKUP(B514,總表!$1:$1048576,6,0)</f>
        <v>陳宣文</v>
      </c>
      <c r="H514" s="16" t="str">
        <f>VLOOKUP(B514,總表!$1:$1048576,7,0)</f>
        <v>復興實驗高級中學</v>
      </c>
      <c r="I514" s="16" t="str">
        <f>VLOOKUP(B514,總表!$1:$1048576,8,0)</f>
        <v>廖品超</v>
      </c>
      <c r="J514" s="16" t="str">
        <f>VLOOKUP(B514,總表!$1:$1048576,9,0)</f>
        <v>復興實驗高級中學</v>
      </c>
      <c r="K514" s="16" t="str">
        <f>VLOOKUP(B514,總表!$1:$1048576,10,0)</f>
        <v>曾翊軒</v>
      </c>
      <c r="L514" s="16" t="str">
        <f>VLOOKUP(B514,總表!$1:$1048576,11,0)</f>
        <v>復興實驗高級中學</v>
      </c>
      <c r="M514" s="16" t="str">
        <f>VLOOKUP(B514,總表!$1:$1048576,12,0)</f>
        <v>倪瑞鴻</v>
      </c>
      <c r="N514" s="16" t="str">
        <f>VLOOKUP(B514,總表!$1:$1048576,13,0)</f>
        <v>台北市私立復興實中</v>
      </c>
      <c r="O514" s="16" t="str">
        <f>VLOOKUP(B514,總表!$1:$1048576,14,0)</f>
        <v>宋千儀</v>
      </c>
      <c r="P514" s="16" t="str">
        <f>VLOOKUP(B514,總表!$1:$1048576,15,0)</f>
        <v>台北市私立復興實中</v>
      </c>
      <c r="Q514" s="16">
        <f>VLOOKUP(B514,總表!$1:$1048576,16,0)</f>
        <v>0</v>
      </c>
      <c r="R514" s="16">
        <f>VLOOKUP(B514,總表!$1:$1048576,17,0)</f>
        <v>0</v>
      </c>
    </row>
    <row r="515" spans="1:18" ht="17.399999999999999" hidden="1" x14ac:dyDescent="0.3">
      <c r="A515" s="28" t="s">
        <v>3493</v>
      </c>
      <c r="B515" s="13" t="s">
        <v>3205</v>
      </c>
      <c r="C515" s="10" t="str">
        <f>VLOOKUP(B515,總表!$1:$1048576,2,0)</f>
        <v>可調式前方牽引矯治裝置</v>
      </c>
      <c r="D515" s="20" t="str">
        <f>VLOOKUP(B515,總表!$1:$1048576,4,0)</f>
        <v>社會照護</v>
      </c>
      <c r="E515" s="16" t="str">
        <f>VLOOKUP(B515,總表!$1:$1048576,5,0)</f>
        <v>高中職組</v>
      </c>
      <c r="F515" s="16" t="str">
        <f>VLOOKUP(B515,總表!$1:$1048576,3,0)</f>
        <v>臺北市</v>
      </c>
      <c r="G515" s="16" t="str">
        <f>VLOOKUP(B515,總表!$1:$1048576,6,0)</f>
        <v>李宥妤</v>
      </c>
      <c r="H515" s="16" t="str">
        <f>VLOOKUP(B515,總表!$1:$1048576,7,0)</f>
        <v>臺北市立景美女子高級中學</v>
      </c>
      <c r="I515" s="16" t="str">
        <f>VLOOKUP(B515,總表!$1:$1048576,8,0)</f>
        <v>王俊燕</v>
      </c>
      <c r="J515" s="16" t="str">
        <f>VLOOKUP(B515,總表!$1:$1048576,9,0)</f>
        <v>臺北市立景美女子高級中學</v>
      </c>
      <c r="K515" s="16">
        <f>VLOOKUP(B515,總表!$1:$1048576,10,0)</f>
        <v>0</v>
      </c>
      <c r="L515" s="16">
        <f>VLOOKUP(B515,總表!$1:$1048576,11,0)</f>
        <v>0</v>
      </c>
      <c r="M515" s="16" t="str">
        <f>VLOOKUP(B515,總表!$1:$1048576,12,0)</f>
        <v>林鴻文</v>
      </c>
      <c r="N515" s="16" t="str">
        <f>VLOOKUP(B515,總表!$1:$1048576,13,0)</f>
        <v>臺北市立景美女子高級中學</v>
      </c>
      <c r="O515" s="16">
        <f>VLOOKUP(B515,總表!$1:$1048576,14,0)</f>
        <v>0</v>
      </c>
      <c r="P515" s="16">
        <f>VLOOKUP(B515,總表!$1:$1048576,15,0)</f>
        <v>0</v>
      </c>
      <c r="Q515" s="16">
        <f>VLOOKUP(B515,總表!$1:$1048576,16,0)</f>
        <v>0</v>
      </c>
      <c r="R515" s="16">
        <f>VLOOKUP(B515,總表!$1:$1048576,17,0)</f>
        <v>0</v>
      </c>
    </row>
    <row r="516" spans="1:18" ht="17.399999999999999" hidden="1" x14ac:dyDescent="0.3">
      <c r="A516" s="28" t="s">
        <v>3493</v>
      </c>
      <c r="B516" s="13" t="s">
        <v>3380</v>
      </c>
      <c r="C516" s="10" t="str">
        <f>VLOOKUP(B516,總表!$1:$1048576,2,0)</f>
        <v>Clean Ubike</v>
      </c>
      <c r="D516" s="16" t="str">
        <f>VLOOKUP(B516,總表!$1:$1048576,4,0)</f>
        <v>便利生活</v>
      </c>
      <c r="E516" s="16" t="str">
        <f>VLOOKUP(B516,總表!$1:$1048576,5,0)</f>
        <v>高中職組</v>
      </c>
      <c r="F516" s="16" t="str">
        <f>VLOOKUP(B516,總表!$1:$1048576,3,0)</f>
        <v>臺北市</v>
      </c>
      <c r="G516" s="16" t="str">
        <f>VLOOKUP(B516,總表!$1:$1048576,6,0)</f>
        <v>張景漢</v>
      </c>
      <c r="H516" s="16" t="str">
        <f>VLOOKUP(B516,總表!$1:$1048576,7,0)</f>
        <v>臺北市數位實驗高級中等學校</v>
      </c>
      <c r="I516" s="16" t="str">
        <f>VLOOKUP(B516,總表!$1:$1048576,8,0)</f>
        <v>賴永來</v>
      </c>
      <c r="J516" s="16" t="str">
        <f>VLOOKUP(B516,總表!$1:$1048576,9,0)</f>
        <v>臺北市數位實驗高級中等學校</v>
      </c>
      <c r="K516" s="16" t="str">
        <f>VLOOKUP(B516,總表!$1:$1048576,10,0)</f>
        <v>張雅博</v>
      </c>
      <c r="L516" s="16" t="str">
        <f>VLOOKUP(B516,總表!$1:$1048576,11,0)</f>
        <v>臺北市立復興高級中學</v>
      </c>
      <c r="M516" s="16" t="str">
        <f>VLOOKUP(B516,總表!$1:$1048576,12,0)</f>
        <v>謝博文</v>
      </c>
      <c r="N516" s="16" t="str">
        <f>VLOOKUP(B516,總表!$1:$1048576,13,0)</f>
        <v>臺北市數位實驗高級中學</v>
      </c>
      <c r="O516" s="16" t="str">
        <f>VLOOKUP(B516,總表!$1:$1048576,14,0)</f>
        <v>王政凱</v>
      </c>
      <c r="P516" s="16" t="str">
        <f>VLOOKUP(B516,總表!$1:$1048576,15,0)</f>
        <v>臺北市數位實驗高級中學</v>
      </c>
      <c r="Q516" s="16">
        <f>VLOOKUP(B516,總表!$1:$1048576,16,0)</f>
        <v>0</v>
      </c>
      <c r="R516" s="16">
        <f>VLOOKUP(B516,總表!$1:$1048576,17,0)</f>
        <v>0</v>
      </c>
    </row>
    <row r="517" spans="1:18" ht="17.399999999999999" hidden="1" x14ac:dyDescent="0.3">
      <c r="A517" s="28" t="s">
        <v>3493</v>
      </c>
      <c r="B517" s="13" t="s">
        <v>3293</v>
      </c>
      <c r="C517" s="10" t="str">
        <f>VLOOKUP(B517,總表!$1:$1048576,2,0)</f>
        <v>自動真空壓縮垃圾處理裝置</v>
      </c>
      <c r="D517" s="16" t="str">
        <f>VLOOKUP(B517,總表!$1:$1048576,4,0)</f>
        <v>便利生活</v>
      </c>
      <c r="E517" s="16" t="str">
        <f>VLOOKUP(B517,總表!$1:$1048576,5,0)</f>
        <v>高中職組</v>
      </c>
      <c r="F517" s="16" t="str">
        <f>VLOOKUP(B517,總表!$1:$1048576,3,0)</f>
        <v>臺北市</v>
      </c>
      <c r="G517" s="16" t="str">
        <f>VLOOKUP(B517,總表!$1:$1048576,6,0)</f>
        <v>趙作芙</v>
      </c>
      <c r="H517" s="16" t="str">
        <f>VLOOKUP(B517,總表!$1:$1048576,7,0)</f>
        <v>臺北市立第一女子高級中學</v>
      </c>
      <c r="I517" s="16" t="str">
        <f>VLOOKUP(B517,總表!$1:$1048576,8,0)</f>
        <v>趙作迒</v>
      </c>
      <c r="J517" s="16" t="str">
        <f>VLOOKUP(B517,總表!$1:$1048576,9,0)</f>
        <v>臺北市立建國高級中學</v>
      </c>
      <c r="K517" s="16">
        <f>VLOOKUP(B517,總表!$1:$1048576,10,0)</f>
        <v>0</v>
      </c>
      <c r="L517" s="16">
        <f>VLOOKUP(B517,總表!$1:$1048576,11,0)</f>
        <v>0</v>
      </c>
      <c r="M517" s="16" t="str">
        <f>VLOOKUP(B517,總表!$1:$1048576,12,0)</f>
        <v>高誌駿</v>
      </c>
      <c r="N517" s="16" t="str">
        <f>VLOOKUP(B517,總表!$1:$1048576,13,0)</f>
        <v>臺北市立第一女子高級中學</v>
      </c>
      <c r="O517" s="16" t="str">
        <f>VLOOKUP(B517,總表!$1:$1048576,14,0)</f>
        <v>張耕榜</v>
      </c>
      <c r="P517" s="16" t="str">
        <f>VLOOKUP(B517,總表!$1:$1048576,15,0)</f>
        <v>台北市立建國高級中學</v>
      </c>
      <c r="Q517" s="16">
        <f>VLOOKUP(B517,總表!$1:$1048576,16,0)</f>
        <v>0</v>
      </c>
      <c r="R517" s="16">
        <f>VLOOKUP(B517,總表!$1:$1048576,17,0)</f>
        <v>0</v>
      </c>
    </row>
    <row r="518" spans="1:18" ht="17.399999999999999" hidden="1" x14ac:dyDescent="0.3">
      <c r="A518" s="28" t="s">
        <v>3493</v>
      </c>
      <c r="B518" s="13" t="s">
        <v>3242</v>
      </c>
      <c r="C518" s="10" t="str">
        <f>VLOOKUP(B518,總表!$1:$1048576,2,0)</f>
        <v>餵泥好</v>
      </c>
      <c r="D518" s="16" t="str">
        <f>VLOOKUP(B518,總表!$1:$1048576,4,0)</f>
        <v>便利生活</v>
      </c>
      <c r="E518" s="16" t="str">
        <f>VLOOKUP(B518,總表!$1:$1048576,5,0)</f>
        <v>高中職組</v>
      </c>
      <c r="F518" s="16" t="str">
        <f>VLOOKUP(B518,總表!$1:$1048576,3,0)</f>
        <v>臺北市</v>
      </c>
      <c r="G518" s="16" t="str">
        <f>VLOOKUP(B518,總表!$1:$1048576,6,0)</f>
        <v>劉安芸</v>
      </c>
      <c r="H518" s="16" t="str">
        <f>VLOOKUP(B518,總表!$1:$1048576,7,0)</f>
        <v>臺北市立仁愛國民中學</v>
      </c>
      <c r="I518" s="16" t="str">
        <f>VLOOKUP(B518,總表!$1:$1048576,8,0)</f>
        <v>林婕芸</v>
      </c>
      <c r="J518" s="16" t="str">
        <f>VLOOKUP(B518,總表!$1:$1048576,9,0)</f>
        <v>臺北市立內湖高級中學</v>
      </c>
      <c r="K518" s="16" t="str">
        <f>VLOOKUP(B518,總表!$1:$1048576,10,0)</f>
        <v>黃垚程</v>
      </c>
      <c r="L518" s="16" t="str">
        <f>VLOOKUP(B518,總表!$1:$1048576,11,0)</f>
        <v>臺北市立中崙高級中學</v>
      </c>
      <c r="M518" s="16" t="str">
        <f>VLOOKUP(B518,總表!$1:$1048576,12,0)</f>
        <v>劉原彰</v>
      </c>
      <c r="N518" s="16" t="str">
        <f>VLOOKUP(B518,總表!$1:$1048576,13,0)</f>
        <v>臺北市立大同高級中學</v>
      </c>
      <c r="O518" s="16" t="str">
        <f>VLOOKUP(B518,總表!$1:$1048576,14,0)</f>
        <v>鄭孫寧</v>
      </c>
      <c r="P518" s="16" t="str">
        <f>VLOOKUP(B518,總表!$1:$1048576,15,0)</f>
        <v>臺北市立仁愛國民中學</v>
      </c>
      <c r="Q518" s="16">
        <f>VLOOKUP(B518,總表!$1:$1048576,16,0)</f>
        <v>0</v>
      </c>
      <c r="R518" s="16">
        <f>VLOOKUP(B518,總表!$1:$1048576,17,0)</f>
        <v>0</v>
      </c>
    </row>
    <row r="519" spans="1:18" ht="17.399999999999999" hidden="1" x14ac:dyDescent="0.3">
      <c r="A519" s="22" t="s">
        <v>3516</v>
      </c>
      <c r="B519" s="13" t="s">
        <v>3433</v>
      </c>
      <c r="C519" s="10" t="str">
        <f>VLOOKUP(B519,總表!$1:$1048576,2,0)</f>
        <v>CleanPaw</v>
      </c>
      <c r="D519" s="21" t="str">
        <f>VLOOKUP(B519,總表!$1:$1048576,4,0)</f>
        <v>前瞻/工業設計技術</v>
      </c>
      <c r="E519" s="16" t="str">
        <f>VLOOKUP(B519,總表!$1:$1048576,5,0)</f>
        <v>高中職組</v>
      </c>
      <c r="F519" s="16" t="str">
        <f>VLOOKUP(B519,總表!$1:$1048576,3,0)</f>
        <v>臺北市</v>
      </c>
      <c r="G519" s="16" t="str">
        <f>VLOOKUP(B519,總表!$1:$1048576,6,0)</f>
        <v>黃垚程</v>
      </c>
      <c r="H519" s="16" t="str">
        <f>VLOOKUP(B519,總表!$1:$1048576,7,0)</f>
        <v>台北市立中崙高級中學</v>
      </c>
      <c r="I519" s="16" t="str">
        <f>VLOOKUP(B519,總表!$1:$1048576,8,0)</f>
        <v>林宣聿</v>
      </c>
      <c r="J519" s="16" t="str">
        <f>VLOOKUP(B519,總表!$1:$1048576,9,0)</f>
        <v>臺北市立大安高級工業職業學校</v>
      </c>
      <c r="K519" s="16" t="str">
        <f>VLOOKUP(B519,總表!$1:$1048576,10,0)</f>
        <v xml:space="preserve">劉安芸 </v>
      </c>
      <c r="L519" s="16" t="str">
        <f>VLOOKUP(B519,總表!$1:$1048576,11,0)</f>
        <v>台北市立仁愛國民中學</v>
      </c>
      <c r="M519" s="16" t="str">
        <f>VLOOKUP(B519,總表!$1:$1048576,12,0)</f>
        <v>劉原彰</v>
      </c>
      <c r="N519" s="16" t="str">
        <f>VLOOKUP(B519,總表!$1:$1048576,13,0)</f>
        <v>臺北市立大同高級中學</v>
      </c>
      <c r="O519" s="16" t="str">
        <f>VLOOKUP(B519,總表!$1:$1048576,14,0)</f>
        <v>鄭孫寧</v>
      </c>
      <c r="P519" s="16" t="str">
        <f>VLOOKUP(B519,總表!$1:$1048576,15,0)</f>
        <v>臺北市立仁愛國民中學</v>
      </c>
      <c r="Q519" s="16">
        <f>VLOOKUP(B519,總表!$1:$1048576,16,0)</f>
        <v>0</v>
      </c>
      <c r="R519" s="16">
        <f>VLOOKUP(B519,總表!$1:$1048576,17,0)</f>
        <v>0</v>
      </c>
    </row>
    <row r="520" spans="1:18" ht="17.399999999999999" hidden="1" x14ac:dyDescent="0.3">
      <c r="A520" s="22" t="s">
        <v>3495</v>
      </c>
      <c r="B520" s="13" t="s">
        <v>3450</v>
      </c>
      <c r="C520" s="10" t="str">
        <f>VLOOKUP(B520,總表!$1:$1048576,2,0)</f>
        <v>海域追日者</v>
      </c>
      <c r="D520" s="21" t="str">
        <f>VLOOKUP(B520,總表!$1:$1048576,4,0)</f>
        <v>前瞻/工業設計技術</v>
      </c>
      <c r="E520" s="16" t="str">
        <f>VLOOKUP(B520,總表!$1:$1048576,5,0)</f>
        <v>高中職組</v>
      </c>
      <c r="F520" s="16" t="str">
        <f>VLOOKUP(B520,總表!$1:$1048576,3,0)</f>
        <v>臺北市</v>
      </c>
      <c r="G520" s="16" t="str">
        <f>VLOOKUP(B520,總表!$1:$1048576,6,0)</f>
        <v>曾鴻翊</v>
      </c>
      <c r="H520" s="16" t="str">
        <f>VLOOKUP(B520,總表!$1:$1048576,7,0)</f>
        <v>臺北市立永春高級中學</v>
      </c>
      <c r="I520" s="16" t="str">
        <f>VLOOKUP(B520,總表!$1:$1048576,8,0)</f>
        <v>許祐加</v>
      </c>
      <c r="J520" s="16" t="str">
        <f>VLOOKUP(B520,總表!$1:$1048576,9,0)</f>
        <v>臺北市立永春高級中學</v>
      </c>
      <c r="K520" s="16" t="str">
        <f>VLOOKUP(B520,總表!$1:$1048576,10,0)</f>
        <v>黃成恩</v>
      </c>
      <c r="L520" s="16" t="str">
        <f>VLOOKUP(B520,總表!$1:$1048576,11,0)</f>
        <v>臺北市立永春高級中學</v>
      </c>
      <c r="M520" s="16" t="str">
        <f>VLOOKUP(B520,總表!$1:$1048576,12,0)</f>
        <v>劉佳宜</v>
      </c>
      <c r="N520" s="16" t="str">
        <f>VLOOKUP(B520,總表!$1:$1048576,13,0)</f>
        <v>臺北市立永春高級中學</v>
      </c>
      <c r="O520" s="16">
        <f>VLOOKUP(B520,總表!$1:$1048576,14,0)</f>
        <v>0</v>
      </c>
      <c r="P520" s="16">
        <f>VLOOKUP(B520,總表!$1:$1048576,15,0)</f>
        <v>0</v>
      </c>
      <c r="Q520" s="16">
        <f>VLOOKUP(B520,總表!$1:$1048576,16,0)</f>
        <v>0</v>
      </c>
      <c r="R520" s="16">
        <f>VLOOKUP(B520,總表!$1:$1048576,17,0)</f>
        <v>0</v>
      </c>
    </row>
    <row r="521" spans="1:18" ht="17.399999999999999" hidden="1" x14ac:dyDescent="0.3">
      <c r="A521" s="30" t="s">
        <v>3494</v>
      </c>
      <c r="B521" s="16" t="s">
        <v>1336</v>
      </c>
      <c r="C521" s="10" t="str">
        <f>VLOOKUP(B521,總表!$1:$1048576,2,0)</f>
        <v>永續農安平台：節水監控守護系統</v>
      </c>
      <c r="D521" s="17" t="str">
        <f>VLOOKUP(B521,總表!$1:$1048576,4,0)</f>
        <v>永續發展農糧技術</v>
      </c>
      <c r="E521" s="16" t="str">
        <f>VLOOKUP(B521,總表!$1:$1048576,5,0)</f>
        <v>國小組</v>
      </c>
      <c r="F521" s="16" t="str">
        <f>VLOOKUP(B521,總表!$1:$1048576,3,0)</f>
        <v>臺北市</v>
      </c>
      <c r="G521" s="16" t="str">
        <f>VLOOKUP(B521,總表!$1:$1048576,6,0)</f>
        <v>趙苙寰</v>
      </c>
      <c r="H521" s="16" t="str">
        <f>VLOOKUP(B521,總表!$1:$1048576,7,0)</f>
        <v>康寧國小</v>
      </c>
      <c r="I521" s="16" t="str">
        <f>VLOOKUP(B521,總表!$1:$1048576,8,0)</f>
        <v>黃允瑞</v>
      </c>
      <c r="J521" s="16" t="str">
        <f>VLOOKUP(B521,總表!$1:$1048576,9,0)</f>
        <v>康寧國小</v>
      </c>
      <c r="K521" s="16">
        <f>VLOOKUP(B521,總表!$1:$1048576,10,0)</f>
        <v>0</v>
      </c>
      <c r="L521" s="16">
        <f>VLOOKUP(B521,總表!$1:$1048576,11,0)</f>
        <v>0</v>
      </c>
      <c r="M521" s="16" t="str">
        <f>VLOOKUP(B521,總表!$1:$1048576,12,0)</f>
        <v>李德元</v>
      </c>
      <c r="N521" s="16" t="str">
        <f>VLOOKUP(B521,總表!$1:$1048576,13,0)</f>
        <v>康寧國小</v>
      </c>
      <c r="O521" s="16" t="str">
        <f>VLOOKUP(B521,總表!$1:$1048576,14,0)</f>
        <v>陳霈語</v>
      </c>
      <c r="P521" s="16" t="str">
        <f>VLOOKUP(B521,總表!$1:$1048576,15,0)</f>
        <v>新北土城中正國中</v>
      </c>
      <c r="Q521" s="16">
        <f>VLOOKUP(B521,總表!$1:$1048576,16,0)</f>
        <v>0</v>
      </c>
      <c r="R521" s="16">
        <f>VLOOKUP(B521,總表!$1:$1048576,17,0)</f>
        <v>0</v>
      </c>
    </row>
    <row r="522" spans="1:18" ht="17.399999999999999" hidden="1" x14ac:dyDescent="0.3">
      <c r="A522" s="30" t="s">
        <v>3494</v>
      </c>
      <c r="B522" s="16" t="s">
        <v>3491</v>
      </c>
      <c r="C522" s="10" t="str">
        <f>VLOOKUP(B522,總表!$1:$1048576,2,0)</f>
        <v>水果快樂長!</v>
      </c>
      <c r="D522" s="17" t="str">
        <f>VLOOKUP(B522,總表!$1:$1048576,4,0)</f>
        <v>永續發展農糧技術</v>
      </c>
      <c r="E522" s="16" t="str">
        <f>VLOOKUP(B522,總表!$1:$1048576,5,0)</f>
        <v>國小組</v>
      </c>
      <c r="F522" s="16" t="str">
        <f>VLOOKUP(B522,總表!$1:$1048576,3,0)</f>
        <v>臺北市</v>
      </c>
      <c r="G522" s="16" t="str">
        <f>VLOOKUP(B522,總表!$1:$1048576,6,0)</f>
        <v>蘇子瑜</v>
      </c>
      <c r="H522" s="16" t="str">
        <f>VLOOKUP(B522,總表!$1:$1048576,7,0)</f>
        <v>臺北市北投區逸仙國民小學</v>
      </c>
      <c r="I522" s="16" t="str">
        <f>VLOOKUP(B522,總表!$1:$1048576,8,0)</f>
        <v>林宣羽</v>
      </c>
      <c r="J522" s="16" t="str">
        <f>VLOOKUP(B522,總表!$1:$1048576,9,0)</f>
        <v>臺北市北投區逸仙國民小學</v>
      </c>
      <c r="K522" s="16" t="str">
        <f>VLOOKUP(B522,總表!$1:$1048576,10,0)</f>
        <v>施宇凡</v>
      </c>
      <c r="L522" s="16" t="str">
        <f>VLOOKUP(B522,總表!$1:$1048576,11,0)</f>
        <v>臺北市北投區逸仙國民小學</v>
      </c>
      <c r="M522" s="16" t="str">
        <f>VLOOKUP(B522,總表!$1:$1048576,12,0)</f>
        <v>周文祺</v>
      </c>
      <c r="N522" s="16" t="str">
        <f>VLOOKUP(B522,總表!$1:$1048576,13,0)</f>
        <v>臺北市北投區逸仙國民小學</v>
      </c>
      <c r="O522" s="16" t="str">
        <f>VLOOKUP(B522,總表!$1:$1048576,14,0)</f>
        <v>楊政諺</v>
      </c>
      <c r="P522" s="16" t="str">
        <f>VLOOKUP(B522,總表!$1:$1048576,15,0)</f>
        <v>臺北市北投區逸仙國民小學</v>
      </c>
      <c r="Q522" s="16">
        <f>VLOOKUP(B522,總表!$1:$1048576,16,0)</f>
        <v>0</v>
      </c>
      <c r="R522" s="16">
        <f>VLOOKUP(B522,總表!$1:$1048576,17,0)</f>
        <v>0</v>
      </c>
    </row>
    <row r="523" spans="1:18" ht="17.399999999999999" hidden="1" x14ac:dyDescent="0.3">
      <c r="A523" s="23" t="s">
        <v>3495</v>
      </c>
      <c r="B523" s="16" t="s">
        <v>1639</v>
      </c>
      <c r="C523" s="10" t="str">
        <f>VLOOKUP(B523,總表!$1:$1048576,2,0)</f>
        <v>自動甩繩跳跳機</v>
      </c>
      <c r="D523" s="18" t="str">
        <f>VLOOKUP(B523,總表!$1:$1048576,4,0)</f>
        <v>休閒與教育</v>
      </c>
      <c r="E523" s="16" t="str">
        <f>VLOOKUP(B523,總表!$1:$1048576,5,0)</f>
        <v>國小組</v>
      </c>
      <c r="F523" s="16" t="str">
        <f>VLOOKUP(B523,總表!$1:$1048576,3,0)</f>
        <v>臺北市</v>
      </c>
      <c r="G523" s="16" t="str">
        <f>VLOOKUP(B523,總表!$1:$1048576,6,0)</f>
        <v>許閔喬</v>
      </c>
      <c r="H523" s="16" t="str">
        <f>VLOOKUP(B523,總表!$1:$1048576,7,0)</f>
        <v>臺北市立大學附設實驗國民小學</v>
      </c>
      <c r="I523" s="16" t="str">
        <f>VLOOKUP(B523,總表!$1:$1048576,8,0)</f>
        <v>陳禹安</v>
      </c>
      <c r="J523" s="16" t="str">
        <f>VLOOKUP(B523,總表!$1:$1048576,9,0)</f>
        <v>臺北市立大學附設實驗國民小學</v>
      </c>
      <c r="K523" s="16">
        <f>VLOOKUP(B523,總表!$1:$1048576,10,0)</f>
        <v>0</v>
      </c>
      <c r="L523" s="16">
        <f>VLOOKUP(B523,總表!$1:$1048576,11,0)</f>
        <v>0</v>
      </c>
      <c r="M523" s="16" t="str">
        <f>VLOOKUP(B523,總表!$1:$1048576,12,0)</f>
        <v>黃淑賢</v>
      </c>
      <c r="N523" s="16" t="str">
        <f>VLOOKUP(B523,總表!$1:$1048576,13,0)</f>
        <v>臺北市立大學附設實驗國民小學</v>
      </c>
      <c r="O523" s="16">
        <f>VLOOKUP(B523,總表!$1:$1048576,14,0)</f>
        <v>0</v>
      </c>
      <c r="P523" s="16">
        <f>VLOOKUP(B523,總表!$1:$1048576,15,0)</f>
        <v>0</v>
      </c>
      <c r="Q523" s="16">
        <f>VLOOKUP(B523,總表!$1:$1048576,16,0)</f>
        <v>0</v>
      </c>
      <c r="R523" s="16">
        <f>VLOOKUP(B523,總表!$1:$1048576,17,0)</f>
        <v>0</v>
      </c>
    </row>
    <row r="524" spans="1:18" ht="17.399999999999999" hidden="1" x14ac:dyDescent="0.3">
      <c r="A524" s="26" t="s">
        <v>3492</v>
      </c>
      <c r="B524" s="16" t="s">
        <v>1679</v>
      </c>
      <c r="C524" s="10" t="str">
        <f>VLOOKUP(B524,總表!$1:$1048576,2,0)</f>
        <v>環保永續可攜式智慧排球發球機</v>
      </c>
      <c r="D524" s="18" t="str">
        <f>VLOOKUP(B524,總表!$1:$1048576,4,0)</f>
        <v>休閒與教育</v>
      </c>
      <c r="E524" s="16" t="str">
        <f>VLOOKUP(B524,總表!$1:$1048576,5,0)</f>
        <v>國小組</v>
      </c>
      <c r="F524" s="16" t="str">
        <f>VLOOKUP(B524,總表!$1:$1048576,3,0)</f>
        <v>臺北市</v>
      </c>
      <c r="G524" s="16" t="str">
        <f>VLOOKUP(B524,總表!$1:$1048576,6,0)</f>
        <v>楊呈加</v>
      </c>
      <c r="H524" s="16" t="str">
        <f>VLOOKUP(B524,總表!$1:$1048576,7,0)</f>
        <v>臺北市士林區天母國民小學</v>
      </c>
      <c r="I524" s="16">
        <f>VLOOKUP(B524,總表!$1:$1048576,8,0)</f>
        <v>0</v>
      </c>
      <c r="J524" s="16">
        <f>VLOOKUP(B524,總表!$1:$1048576,9,0)</f>
        <v>0</v>
      </c>
      <c r="K524" s="16">
        <f>VLOOKUP(B524,總表!$1:$1048576,10,0)</f>
        <v>0</v>
      </c>
      <c r="L524" s="16">
        <f>VLOOKUP(B524,總表!$1:$1048576,11,0)</f>
        <v>0</v>
      </c>
      <c r="M524" s="16" t="str">
        <f>VLOOKUP(B524,總表!$1:$1048576,12,0)</f>
        <v>洪淑琳</v>
      </c>
      <c r="N524" s="16" t="str">
        <f>VLOOKUP(B524,總表!$1:$1048576,13,0)</f>
        <v>臺北市士林區天母國民小學</v>
      </c>
      <c r="O524" s="16" t="str">
        <f>VLOOKUP(B524,總表!$1:$1048576,14,0)</f>
        <v>傅明珠</v>
      </c>
      <c r="P524" s="16" t="str">
        <f>VLOOKUP(B524,總表!$1:$1048576,15,0)</f>
        <v>臺北市士林區天母國民小學</v>
      </c>
      <c r="Q524" s="16">
        <f>VLOOKUP(B524,總表!$1:$1048576,16,0)</f>
        <v>0</v>
      </c>
      <c r="R524" s="16">
        <f>VLOOKUP(B524,總表!$1:$1048576,17,0)</f>
        <v>0</v>
      </c>
    </row>
    <row r="525" spans="1:18" ht="17.399999999999999" hidden="1" x14ac:dyDescent="0.3">
      <c r="A525" s="29" t="s">
        <v>3493</v>
      </c>
      <c r="B525" s="16" t="s">
        <v>1456</v>
      </c>
      <c r="C525" s="10" t="str">
        <f>VLOOKUP(B525,總表!$1:$1048576,2,0)</f>
        <v>AI互動學習神機</v>
      </c>
      <c r="D525" s="18" t="str">
        <f>VLOOKUP(B525,總表!$1:$1048576,4,0)</f>
        <v>休閒與教育</v>
      </c>
      <c r="E525" s="16" t="str">
        <f>VLOOKUP(B525,總表!$1:$1048576,5,0)</f>
        <v>國小組</v>
      </c>
      <c r="F525" s="16" t="str">
        <f>VLOOKUP(B525,總表!$1:$1048576,3,0)</f>
        <v>臺北市</v>
      </c>
      <c r="G525" s="16" t="str">
        <f>VLOOKUP(B525,總表!$1:$1048576,6,0)</f>
        <v>蔡宗翰</v>
      </c>
      <c r="H525" s="16" t="str">
        <f>VLOOKUP(B525,總表!$1:$1048576,7,0)</f>
        <v>臺北市北投區逸仙國民小學</v>
      </c>
      <c r="I525" s="16" t="str">
        <f>VLOOKUP(B525,總表!$1:$1048576,8,0)</f>
        <v>余宥德</v>
      </c>
      <c r="J525" s="16" t="str">
        <f>VLOOKUP(B525,總表!$1:$1048576,9,0)</f>
        <v>臺北市北投區逸仙國民小學</v>
      </c>
      <c r="K525" s="16" t="str">
        <f>VLOOKUP(B525,總表!$1:$1048576,10,0)</f>
        <v>林閔謙</v>
      </c>
      <c r="L525" s="16" t="str">
        <f>VLOOKUP(B525,總表!$1:$1048576,11,0)</f>
        <v>臺北市北投區逸仙國民小學</v>
      </c>
      <c r="M525" s="16" t="str">
        <f>VLOOKUP(B525,總表!$1:$1048576,12,0)</f>
        <v>周文祺</v>
      </c>
      <c r="N525" s="16" t="str">
        <f>VLOOKUP(B525,總表!$1:$1048576,13,0)</f>
        <v>臺北市北投區逸仙國民小學</v>
      </c>
      <c r="O525" s="16" t="str">
        <f>VLOOKUP(B525,總表!$1:$1048576,14,0)</f>
        <v>楊政諺</v>
      </c>
      <c r="P525" s="16" t="str">
        <f>VLOOKUP(B525,總表!$1:$1048576,15,0)</f>
        <v>臺北市北投區逸仙國民小學</v>
      </c>
      <c r="Q525" s="16">
        <f>VLOOKUP(B525,總表!$1:$1048576,16,0)</f>
        <v>0</v>
      </c>
      <c r="R525" s="16">
        <f>VLOOKUP(B525,總表!$1:$1048576,17,0)</f>
        <v>0</v>
      </c>
    </row>
    <row r="526" spans="1:18" ht="17.399999999999999" hidden="1" x14ac:dyDescent="0.3">
      <c r="A526" s="31" t="s">
        <v>3494</v>
      </c>
      <c r="B526" s="16" t="s">
        <v>1451</v>
      </c>
      <c r="C526" s="10" t="str">
        <f>VLOOKUP(B526,總表!$1:$1048576,2,0)</f>
        <v>無所不知的文具盒</v>
      </c>
      <c r="D526" s="18" t="str">
        <f>VLOOKUP(B526,總表!$1:$1048576,4,0)</f>
        <v>休閒與教育</v>
      </c>
      <c r="E526" s="16" t="str">
        <f>VLOOKUP(B526,總表!$1:$1048576,5,0)</f>
        <v>國小組</v>
      </c>
      <c r="F526" s="16" t="str">
        <f>VLOOKUP(B526,總表!$1:$1048576,3,0)</f>
        <v>臺北市</v>
      </c>
      <c r="G526" s="16" t="str">
        <f>VLOOKUP(B526,總表!$1:$1048576,6,0)</f>
        <v>張信潔</v>
      </c>
      <c r="H526" s="16" t="str">
        <f>VLOOKUP(B526,總表!$1:$1048576,7,0)</f>
        <v>臺北市北投區逸仙國民小學</v>
      </c>
      <c r="I526" s="16" t="str">
        <f>VLOOKUP(B526,總表!$1:$1048576,8,0)</f>
        <v>陳宜嫻</v>
      </c>
      <c r="J526" s="16" t="str">
        <f>VLOOKUP(B526,總表!$1:$1048576,9,0)</f>
        <v>臺北市北投區逸仙國民小學</v>
      </c>
      <c r="K526" s="16" t="str">
        <f>VLOOKUP(B526,總表!$1:$1048576,10,0)</f>
        <v>張兆欣</v>
      </c>
      <c r="L526" s="16" t="str">
        <f>VLOOKUP(B526,總表!$1:$1048576,11,0)</f>
        <v>臺北市北投區逸仙國民小學</v>
      </c>
      <c r="M526" s="16" t="str">
        <f>VLOOKUP(B526,總表!$1:$1048576,12,0)</f>
        <v>周文祺</v>
      </c>
      <c r="N526" s="16" t="str">
        <f>VLOOKUP(B526,總表!$1:$1048576,13,0)</f>
        <v>臺北市北投區逸仙國民小學</v>
      </c>
      <c r="O526" s="16" t="str">
        <f>VLOOKUP(B526,總表!$1:$1048576,14,0)</f>
        <v>楊政諺</v>
      </c>
      <c r="P526" s="16" t="str">
        <f>VLOOKUP(B526,總表!$1:$1048576,15,0)</f>
        <v>臺北市北投區逸仙國民小學</v>
      </c>
      <c r="Q526" s="16">
        <f>VLOOKUP(B526,總表!$1:$1048576,16,0)</f>
        <v>0</v>
      </c>
      <c r="R526" s="16">
        <f>VLOOKUP(B526,總表!$1:$1048576,17,0)</f>
        <v>0</v>
      </c>
    </row>
    <row r="527" spans="1:18" ht="17.399999999999999" hidden="1" x14ac:dyDescent="0.3">
      <c r="A527" s="31" t="s">
        <v>3494</v>
      </c>
      <c r="B527" s="16" t="s">
        <v>1554</v>
      </c>
      <c r="C527" s="10" t="str">
        <f>VLOOKUP(B527,總表!$1:$1048576,2,0)</f>
        <v>單槓練習帽</v>
      </c>
      <c r="D527" s="18" t="str">
        <f>VLOOKUP(B527,總表!$1:$1048576,4,0)</f>
        <v>休閒與教育</v>
      </c>
      <c r="E527" s="16" t="str">
        <f>VLOOKUP(B527,總表!$1:$1048576,5,0)</f>
        <v>國小組</v>
      </c>
      <c r="F527" s="16" t="str">
        <f>VLOOKUP(B527,總表!$1:$1048576,3,0)</f>
        <v>臺北市</v>
      </c>
      <c r="G527" s="16" t="str">
        <f>VLOOKUP(B527,總表!$1:$1048576,6,0)</f>
        <v>魏揚庭</v>
      </c>
      <c r="H527" s="16" t="str">
        <f>VLOOKUP(B527,總表!$1:$1048576,7,0)</f>
        <v>台北市私立復興實驗小學</v>
      </c>
      <c r="I527" s="16">
        <f>VLOOKUP(B527,總表!$1:$1048576,8,0)</f>
        <v>0</v>
      </c>
      <c r="J527" s="16">
        <f>VLOOKUP(B527,總表!$1:$1048576,9,0)</f>
        <v>0</v>
      </c>
      <c r="K527" s="16">
        <f>VLOOKUP(B527,總表!$1:$1048576,10,0)</f>
        <v>0</v>
      </c>
      <c r="L527" s="16">
        <f>VLOOKUP(B527,總表!$1:$1048576,11,0)</f>
        <v>0</v>
      </c>
      <c r="M527" s="16" t="str">
        <f>VLOOKUP(B527,總表!$1:$1048576,12,0)</f>
        <v xml:space="preserve"> 蔣宗翰</v>
      </c>
      <c r="N527" s="16" t="str">
        <f>VLOOKUP(B527,總表!$1:$1048576,13,0)</f>
        <v>台北市私立復興實驗小學</v>
      </c>
      <c r="O527" s="16">
        <f>VLOOKUP(B527,總表!$1:$1048576,14,0)</f>
        <v>0</v>
      </c>
      <c r="P527" s="16">
        <f>VLOOKUP(B527,總表!$1:$1048576,15,0)</f>
        <v>0</v>
      </c>
      <c r="Q527" s="16">
        <f>VLOOKUP(B527,總表!$1:$1048576,16,0)</f>
        <v>0</v>
      </c>
      <c r="R527" s="16">
        <f>VLOOKUP(B527,總表!$1:$1048576,17,0)</f>
        <v>0</v>
      </c>
    </row>
    <row r="528" spans="1:18" hidden="1" x14ac:dyDescent="0.3">
      <c r="A528" s="24" t="s">
        <v>3495</v>
      </c>
      <c r="B528" s="16" t="s">
        <v>1754</v>
      </c>
      <c r="C528" s="10" t="str">
        <f>VLOOKUP(B528,總表!$1:$1048576,2,0)</f>
        <v>行人超【極】安全系統</v>
      </c>
      <c r="D528" s="19" t="str">
        <f>VLOOKUP(B528,總表!$1:$1048576,4,0)</f>
        <v>災害管理與安全</v>
      </c>
      <c r="E528" s="16" t="str">
        <f>VLOOKUP(B528,總表!$1:$1048576,5,0)</f>
        <v>國小組</v>
      </c>
      <c r="F528" s="16" t="str">
        <f>VLOOKUP(B528,總表!$1:$1048576,3,0)</f>
        <v>臺北市</v>
      </c>
      <c r="G528" s="16" t="str">
        <f>VLOOKUP(B528,總表!$1:$1048576,6,0)</f>
        <v>蘇宸緯</v>
      </c>
      <c r="H528" s="16" t="str">
        <f>VLOOKUP(B528,總表!$1:$1048576,7,0)</f>
        <v>臺北市北投區逸仙國民小學</v>
      </c>
      <c r="I528" s="16" t="str">
        <f>VLOOKUP(B528,總表!$1:$1048576,8,0)</f>
        <v>林靖傑</v>
      </c>
      <c r="J528" s="16" t="str">
        <f>VLOOKUP(B528,總表!$1:$1048576,9,0)</f>
        <v>臺北市北投區逸仙國民小學</v>
      </c>
      <c r="K528" s="16" t="str">
        <f>VLOOKUP(B528,總表!$1:$1048576,10,0)</f>
        <v>周牧謙</v>
      </c>
      <c r="L528" s="16" t="str">
        <f>VLOOKUP(B528,總表!$1:$1048576,11,0)</f>
        <v>臺北市北投區逸仙國民小學</v>
      </c>
      <c r="M528" s="16" t="str">
        <f>VLOOKUP(B528,總表!$1:$1048576,12,0)</f>
        <v>周文祺</v>
      </c>
      <c r="N528" s="16" t="str">
        <f>VLOOKUP(B528,總表!$1:$1048576,13,0)</f>
        <v>臺北市北投區逸仙國民小學</v>
      </c>
      <c r="O528" s="16" t="str">
        <f>VLOOKUP(B528,總表!$1:$1048576,14,0)</f>
        <v>楊政彥</v>
      </c>
      <c r="P528" s="16" t="str">
        <f>VLOOKUP(B528,總表!$1:$1048576,15,0)</f>
        <v>臺北市北投區逸仙國民小學</v>
      </c>
      <c r="Q528" s="16">
        <f>VLOOKUP(B528,總表!$1:$1048576,16,0)</f>
        <v>0</v>
      </c>
      <c r="R528" s="16">
        <f>VLOOKUP(B528,總表!$1:$1048576,17,0)</f>
        <v>0</v>
      </c>
    </row>
    <row r="529" spans="1:18" hidden="1" x14ac:dyDescent="0.3">
      <c r="A529" s="24" t="s">
        <v>3495</v>
      </c>
      <c r="B529" s="16" t="s">
        <v>1833</v>
      </c>
      <c r="C529" s="10" t="str">
        <f>VLOOKUP(B529,總表!$1:$1048576,2,0)</f>
        <v>格格得入便當盒</v>
      </c>
      <c r="D529" s="19" t="str">
        <f>VLOOKUP(B529,總表!$1:$1048576,4,0)</f>
        <v>災害管理與安全</v>
      </c>
      <c r="E529" s="16" t="str">
        <f>VLOOKUP(B529,總表!$1:$1048576,5,0)</f>
        <v>國小組</v>
      </c>
      <c r="F529" s="16" t="str">
        <f>VLOOKUP(B529,總表!$1:$1048576,3,0)</f>
        <v>臺北市</v>
      </c>
      <c r="G529" s="16" t="str">
        <f>VLOOKUP(B529,總表!$1:$1048576,6,0)</f>
        <v>劉至夏</v>
      </c>
      <c r="H529" s="16" t="str">
        <f>VLOOKUP(B529,總表!$1:$1048576,7,0)</f>
        <v>臺北市立大學附設實驗國民小學</v>
      </c>
      <c r="I529" s="16" t="str">
        <f>VLOOKUP(B529,總表!$1:$1048576,8,0)</f>
        <v>王品蔚</v>
      </c>
      <c r="J529" s="16" t="str">
        <f>VLOOKUP(B529,總表!$1:$1048576,9,0)</f>
        <v>臺北市立大學附設實驗國民小學</v>
      </c>
      <c r="K529" s="16" t="str">
        <f>VLOOKUP(B529,總表!$1:$1048576,10,0)</f>
        <v>林立誠</v>
      </c>
      <c r="L529" s="16" t="str">
        <f>VLOOKUP(B529,總表!$1:$1048576,11,0)</f>
        <v>臺北市立大學附設實驗國民小學</v>
      </c>
      <c r="M529" s="16" t="str">
        <f>VLOOKUP(B529,總表!$1:$1048576,12,0)</f>
        <v>黃淑賢</v>
      </c>
      <c r="N529" s="16" t="str">
        <f>VLOOKUP(B529,總表!$1:$1048576,13,0)</f>
        <v>臺北市立大學附設實驗國民小學</v>
      </c>
      <c r="O529" s="16" t="str">
        <f>VLOOKUP(B529,總表!$1:$1048576,14,0)</f>
        <v>豐佳燕</v>
      </c>
      <c r="P529" s="16" t="str">
        <f>VLOOKUP(B529,總表!$1:$1048576,15,0)</f>
        <v>臺北市立大學附設實驗國民小學</v>
      </c>
      <c r="Q529" s="16">
        <f>VLOOKUP(B529,總表!$1:$1048576,16,0)</f>
        <v>0</v>
      </c>
      <c r="R529" s="16">
        <f>VLOOKUP(B529,總表!$1:$1048576,17,0)</f>
        <v>0</v>
      </c>
    </row>
    <row r="530" spans="1:18" hidden="1" x14ac:dyDescent="0.3">
      <c r="A530" s="21" t="s">
        <v>3493</v>
      </c>
      <c r="B530" s="16" t="s">
        <v>1742</v>
      </c>
      <c r="C530" s="10" t="str">
        <f>VLOOKUP(B530,總表!$1:$1048576,2,0)</f>
        <v>S.A.F.E.智慧酒駕守護行車系統</v>
      </c>
      <c r="D530" s="19" t="str">
        <f>VLOOKUP(B530,總表!$1:$1048576,4,0)</f>
        <v>災害管理與安全</v>
      </c>
      <c r="E530" s="16" t="str">
        <f>VLOOKUP(B530,總表!$1:$1048576,5,0)</f>
        <v>國小組</v>
      </c>
      <c r="F530" s="16" t="str">
        <f>VLOOKUP(B530,總表!$1:$1048576,3,0)</f>
        <v>臺北市</v>
      </c>
      <c r="G530" s="16" t="str">
        <f>VLOOKUP(B530,總表!$1:$1048576,6,0)</f>
        <v>楊邵倢</v>
      </c>
      <c r="H530" s="16" t="str">
        <f>VLOOKUP(B530,總表!$1:$1048576,7,0)</f>
        <v>臺北市內湖區碧湖國民小學</v>
      </c>
      <c r="I530" s="16">
        <f>VLOOKUP(B530,總表!$1:$1048576,8,0)</f>
        <v>0</v>
      </c>
      <c r="J530" s="16">
        <f>VLOOKUP(B530,總表!$1:$1048576,9,0)</f>
        <v>0</v>
      </c>
      <c r="K530" s="16">
        <f>VLOOKUP(B530,總表!$1:$1048576,10,0)</f>
        <v>0</v>
      </c>
      <c r="L530" s="16">
        <f>VLOOKUP(B530,總表!$1:$1048576,11,0)</f>
        <v>0</v>
      </c>
      <c r="M530" s="16" t="str">
        <f>VLOOKUP(B530,總表!$1:$1048576,12,0)</f>
        <v>陳彥蓁</v>
      </c>
      <c r="N530" s="16" t="str">
        <f>VLOOKUP(B530,總表!$1:$1048576,13,0)</f>
        <v>臺北市內湖區碧湖國民小學</v>
      </c>
      <c r="O530" s="16" t="str">
        <f>VLOOKUP(B530,總表!$1:$1048576,14,0)</f>
        <v>周秉弘</v>
      </c>
      <c r="P530" s="16" t="str">
        <f>VLOOKUP(B530,總表!$1:$1048576,15,0)</f>
        <v>臺北市內湖區碧湖國民小學</v>
      </c>
      <c r="Q530" s="16">
        <f>VLOOKUP(B530,總表!$1:$1048576,16,0)</f>
        <v>0</v>
      </c>
      <c r="R530" s="16">
        <f>VLOOKUP(B530,總表!$1:$1048576,17,0)</f>
        <v>0</v>
      </c>
    </row>
    <row r="531" spans="1:18" ht="17.399999999999999" hidden="1" x14ac:dyDescent="0.3">
      <c r="A531" s="23" t="s">
        <v>3495</v>
      </c>
      <c r="B531" s="16" t="s">
        <v>2134</v>
      </c>
      <c r="C531" s="10" t="str">
        <f>VLOOKUP(B531,總表!$1:$1048576,2,0)</f>
        <v>電話不忘機</v>
      </c>
      <c r="D531" s="20" t="str">
        <f>VLOOKUP(B531,總表!$1:$1048576,4,0)</f>
        <v>社會照護</v>
      </c>
      <c r="E531" s="16" t="str">
        <f>VLOOKUP(B531,總表!$1:$1048576,5,0)</f>
        <v>國小組</v>
      </c>
      <c r="F531" s="16" t="str">
        <f>VLOOKUP(B531,總表!$1:$1048576,3,0)</f>
        <v>臺北市</v>
      </c>
      <c r="G531" s="16" t="str">
        <f>VLOOKUP(B531,總表!$1:$1048576,6,0)</f>
        <v>蕭宇希</v>
      </c>
      <c r="H531" s="16" t="str">
        <f>VLOOKUP(B531,總表!$1:$1048576,7,0)</f>
        <v>臺北市士林區天母國民小學</v>
      </c>
      <c r="I531" s="16">
        <f>VLOOKUP(B531,總表!$1:$1048576,8,0)</f>
        <v>0</v>
      </c>
      <c r="J531" s="16">
        <f>VLOOKUP(B531,總表!$1:$1048576,9,0)</f>
        <v>0</v>
      </c>
      <c r="K531" s="16">
        <f>VLOOKUP(B531,總表!$1:$1048576,10,0)</f>
        <v>0</v>
      </c>
      <c r="L531" s="16">
        <f>VLOOKUP(B531,總表!$1:$1048576,11,0)</f>
        <v>0</v>
      </c>
      <c r="M531" s="16" t="str">
        <f>VLOOKUP(B531,總表!$1:$1048576,12,0)</f>
        <v>林靜宜</v>
      </c>
      <c r="N531" s="16" t="str">
        <f>VLOOKUP(B531,總表!$1:$1048576,13,0)</f>
        <v>臺北市士林區天母國民小學</v>
      </c>
      <c r="O531" s="16">
        <f>VLOOKUP(B531,總表!$1:$1048576,14,0)</f>
        <v>0</v>
      </c>
      <c r="P531" s="16">
        <f>VLOOKUP(B531,總表!$1:$1048576,15,0)</f>
        <v>0</v>
      </c>
      <c r="Q531" s="16">
        <f>VLOOKUP(B531,總表!$1:$1048576,16,0)</f>
        <v>0</v>
      </c>
      <c r="R531" s="16">
        <f>VLOOKUP(B531,總表!$1:$1048576,17,0)</f>
        <v>0</v>
      </c>
    </row>
    <row r="532" spans="1:18" ht="17.399999999999999" hidden="1" x14ac:dyDescent="0.3">
      <c r="A532" s="22" t="s">
        <v>3495</v>
      </c>
      <c r="B532" s="16" t="s">
        <v>2312</v>
      </c>
      <c r="C532" s="10" t="str">
        <f>VLOOKUP(B532,總表!$1:$1048576,2,0)</f>
        <v>魚缸清潔小幫手:機器垃圾魚</v>
      </c>
      <c r="D532" s="16" t="str">
        <f>VLOOKUP(B532,總表!$1:$1048576,4,0)</f>
        <v>便利生活</v>
      </c>
      <c r="E532" s="16" t="str">
        <f>VLOOKUP(B532,總表!$1:$1048576,5,0)</f>
        <v>國小組</v>
      </c>
      <c r="F532" s="16" t="str">
        <f>VLOOKUP(B532,總表!$1:$1048576,3,0)</f>
        <v>臺北市</v>
      </c>
      <c r="G532" s="16" t="str">
        <f>VLOOKUP(B532,總表!$1:$1048576,6,0)</f>
        <v>陳泓劭</v>
      </c>
      <c r="H532" s="16" t="str">
        <f>VLOOKUP(B532,總表!$1:$1048576,7,0)</f>
        <v>臺北市內湖區碧湖國小</v>
      </c>
      <c r="I532" s="16" t="str">
        <f>VLOOKUP(B532,總表!$1:$1048576,8,0)</f>
        <v>吳承叡</v>
      </c>
      <c r="J532" s="16" t="str">
        <f>VLOOKUP(B532,總表!$1:$1048576,9,0)</f>
        <v>臺北市內湖區碧湖國小</v>
      </c>
      <c r="K532" s="16">
        <f>VLOOKUP(B532,總表!$1:$1048576,10,0)</f>
        <v>0</v>
      </c>
      <c r="L532" s="16">
        <f>VLOOKUP(B532,總表!$1:$1048576,11,0)</f>
        <v>0</v>
      </c>
      <c r="M532" s="16" t="str">
        <f>VLOOKUP(B532,總表!$1:$1048576,12,0)</f>
        <v>楊婷雅</v>
      </c>
      <c r="N532" s="16" t="str">
        <f>VLOOKUP(B532,總表!$1:$1048576,13,0)</f>
        <v>臺北市內湖區碧湖國小</v>
      </c>
      <c r="O532" s="16" t="str">
        <f>VLOOKUP(B532,總表!$1:$1048576,14,0)</f>
        <v>周秉弘</v>
      </c>
      <c r="P532" s="16" t="str">
        <f>VLOOKUP(B532,總表!$1:$1048576,15,0)</f>
        <v>臺北市內湖區碧湖國小</v>
      </c>
      <c r="Q532" s="16">
        <f>VLOOKUP(B532,總表!$1:$1048576,16,0)</f>
        <v>0</v>
      </c>
      <c r="R532" s="16">
        <f>VLOOKUP(B532,總表!$1:$1048576,17,0)</f>
        <v>0</v>
      </c>
    </row>
    <row r="533" spans="1:18" ht="17.399999999999999" hidden="1" x14ac:dyDescent="0.3">
      <c r="A533" s="22" t="s">
        <v>3495</v>
      </c>
      <c r="B533" s="16" t="s">
        <v>2540</v>
      </c>
      <c r="C533" s="10" t="str">
        <f>VLOOKUP(B533,總表!$1:$1048576,2,0)</f>
        <v>晨光小幫手</v>
      </c>
      <c r="D533" s="16" t="str">
        <f>VLOOKUP(B533,總表!$1:$1048576,4,0)</f>
        <v>便利生活</v>
      </c>
      <c r="E533" s="16" t="str">
        <f>VLOOKUP(B533,總表!$1:$1048576,5,0)</f>
        <v>國小組</v>
      </c>
      <c r="F533" s="16" t="str">
        <f>VLOOKUP(B533,總表!$1:$1048576,3,0)</f>
        <v>臺北市</v>
      </c>
      <c r="G533" s="16" t="str">
        <f>VLOOKUP(B533,總表!$1:$1048576,6,0)</f>
        <v>陳宜鍒</v>
      </c>
      <c r="H533" s="16" t="str">
        <f>VLOOKUP(B533,總表!$1:$1048576,7,0)</f>
        <v>臺北市文山區木柵國民小學</v>
      </c>
      <c r="I533" s="16" t="str">
        <f>VLOOKUP(B533,總表!$1:$1048576,8,0)</f>
        <v>郭薽詒</v>
      </c>
      <c r="J533" s="16" t="str">
        <f>VLOOKUP(B533,總表!$1:$1048576,9,0)</f>
        <v>臺北市文山區木柵國民小學</v>
      </c>
      <c r="K533" s="16" t="str">
        <f>VLOOKUP(B533,總表!$1:$1048576,10,0)</f>
        <v>葉昀珊</v>
      </c>
      <c r="L533" s="16" t="str">
        <f>VLOOKUP(B533,總表!$1:$1048576,11,0)</f>
        <v>臺北市文山區木柵國民小學</v>
      </c>
      <c r="M533" s="16" t="str">
        <f>VLOOKUP(B533,總表!$1:$1048576,12,0)</f>
        <v>郭沁璇</v>
      </c>
      <c r="N533" s="16" t="str">
        <f>VLOOKUP(B533,總表!$1:$1048576,13,0)</f>
        <v>臺北市文山區木柵國民小學</v>
      </c>
      <c r="O533" s="16" t="str">
        <f>VLOOKUP(B533,總表!$1:$1048576,14,0)</f>
        <v>陳思穎</v>
      </c>
      <c r="P533" s="16" t="str">
        <f>VLOOKUP(B533,總表!$1:$1048576,15,0)</f>
        <v>臺北市文山區木柵國民小學</v>
      </c>
      <c r="Q533" s="16" t="str">
        <f>VLOOKUP(B533,總表!$1:$1048576,16,0)</f>
        <v>陳維縈</v>
      </c>
      <c r="R533" s="16" t="str">
        <f>VLOOKUP(B533,總表!$1:$1048576,17,0)</f>
        <v>臺北市文山區木柵國民小學</v>
      </c>
    </row>
    <row r="534" spans="1:18" ht="17.399999999999999" hidden="1" x14ac:dyDescent="0.3">
      <c r="A534" s="22" t="s">
        <v>3495</v>
      </c>
      <c r="B534" s="16" t="s">
        <v>2374</v>
      </c>
      <c r="C534" s="10" t="str">
        <f>VLOOKUP(B534,總表!$1:$1048576,2,0)</f>
        <v>不會弄髒手的餅乾袋</v>
      </c>
      <c r="D534" s="16" t="str">
        <f>VLOOKUP(B534,總表!$1:$1048576,4,0)</f>
        <v>便利生活</v>
      </c>
      <c r="E534" s="16" t="str">
        <f>VLOOKUP(B534,總表!$1:$1048576,5,0)</f>
        <v>國小組</v>
      </c>
      <c r="F534" s="16" t="str">
        <f>VLOOKUP(B534,總表!$1:$1048576,3,0)</f>
        <v>臺北市</v>
      </c>
      <c r="G534" s="16" t="str">
        <f>VLOOKUP(B534,總表!$1:$1048576,6,0)</f>
        <v>楊云萱</v>
      </c>
      <c r="H534" s="16" t="str">
        <f>VLOOKUP(B534,總表!$1:$1048576,7,0)</f>
        <v>台北市內湖區碧湖國民小學</v>
      </c>
      <c r="I534" s="16" t="str">
        <f>VLOOKUP(B534,總表!$1:$1048576,8,0)</f>
        <v>張芸婕</v>
      </c>
      <c r="J534" s="16" t="str">
        <f>VLOOKUP(B534,總表!$1:$1048576,9,0)</f>
        <v>台北市內湖區碧湖國民小學</v>
      </c>
      <c r="K534" s="16">
        <f>VLOOKUP(B534,總表!$1:$1048576,10,0)</f>
        <v>0</v>
      </c>
      <c r="L534" s="16">
        <f>VLOOKUP(B534,總表!$1:$1048576,11,0)</f>
        <v>0</v>
      </c>
      <c r="M534" s="16" t="str">
        <f>VLOOKUP(B534,總表!$1:$1048576,12,0)</f>
        <v>王思澄</v>
      </c>
      <c r="N534" s="16" t="str">
        <f>VLOOKUP(B534,總表!$1:$1048576,13,0)</f>
        <v>台北市內湖區碧湖國民小學</v>
      </c>
      <c r="O534" s="16" t="str">
        <f>VLOOKUP(B534,總表!$1:$1048576,14,0)</f>
        <v>周秉弘</v>
      </c>
      <c r="P534" s="16" t="str">
        <f>VLOOKUP(B534,總表!$1:$1048576,15,0)</f>
        <v>台北市內湖區碧湖國民小學</v>
      </c>
      <c r="Q534" s="16">
        <f>VLOOKUP(B534,總表!$1:$1048576,16,0)</f>
        <v>0</v>
      </c>
      <c r="R534" s="16">
        <f>VLOOKUP(B534,總表!$1:$1048576,17,0)</f>
        <v>0</v>
      </c>
    </row>
    <row r="535" spans="1:18" ht="17.399999999999999" hidden="1" x14ac:dyDescent="0.3">
      <c r="A535" s="22" t="s">
        <v>3495</v>
      </c>
      <c r="B535" s="16" t="s">
        <v>2277</v>
      </c>
      <c r="C535" s="10" t="str">
        <f>VLOOKUP(B535,總表!$1:$1048576,2,0)</f>
        <v>分幣保險箱</v>
      </c>
      <c r="D535" s="16" t="str">
        <f>VLOOKUP(B535,總表!$1:$1048576,4,0)</f>
        <v>便利生活</v>
      </c>
      <c r="E535" s="16" t="str">
        <f>VLOOKUP(B535,總表!$1:$1048576,5,0)</f>
        <v>國小組</v>
      </c>
      <c r="F535" s="16" t="str">
        <f>VLOOKUP(B535,總表!$1:$1048576,3,0)</f>
        <v>臺北市</v>
      </c>
      <c r="G535" s="16" t="str">
        <f>VLOOKUP(B535,總表!$1:$1048576,6,0)</f>
        <v>鄒雯晴</v>
      </c>
      <c r="H535" s="16" t="str">
        <f>VLOOKUP(B535,總表!$1:$1048576,7,0)</f>
        <v>台北市內湖區碧湖國小</v>
      </c>
      <c r="I535" s="16" t="str">
        <f>VLOOKUP(B535,總表!$1:$1048576,8,0)</f>
        <v>郭玥葵</v>
      </c>
      <c r="J535" s="16" t="str">
        <f>VLOOKUP(B535,總表!$1:$1048576,9,0)</f>
        <v>台北市內湖區碧湖國小</v>
      </c>
      <c r="K535" s="16">
        <f>VLOOKUP(B535,總表!$1:$1048576,10,0)</f>
        <v>0</v>
      </c>
      <c r="L535" s="16">
        <f>VLOOKUP(B535,總表!$1:$1048576,11,0)</f>
        <v>0</v>
      </c>
      <c r="M535" s="16" t="str">
        <f>VLOOKUP(B535,總表!$1:$1048576,12,0)</f>
        <v>周秉弘</v>
      </c>
      <c r="N535" s="16" t="str">
        <f>VLOOKUP(B535,總表!$1:$1048576,13,0)</f>
        <v>台北市碧湖國小</v>
      </c>
      <c r="O535" s="16" t="str">
        <f>VLOOKUP(B535,總表!$1:$1048576,14,0)</f>
        <v>王思澄</v>
      </c>
      <c r="P535" s="16" t="str">
        <f>VLOOKUP(B535,總表!$1:$1048576,15,0)</f>
        <v>台北市碧湖國小</v>
      </c>
      <c r="Q535" s="16">
        <f>VLOOKUP(B535,總表!$1:$1048576,16,0)</f>
        <v>0</v>
      </c>
      <c r="R535" s="16">
        <f>VLOOKUP(B535,總表!$1:$1048576,17,0)</f>
        <v>0</v>
      </c>
    </row>
    <row r="536" spans="1:18" ht="17.399999999999999" hidden="1" x14ac:dyDescent="0.3">
      <c r="A536" s="22" t="s">
        <v>3495</v>
      </c>
      <c r="B536" s="16" t="s">
        <v>2284</v>
      </c>
      <c r="C536" s="10" t="str">
        <f>VLOOKUP(B536,總表!$1:$1048576,2,0)</f>
        <v>象棋收納盒</v>
      </c>
      <c r="D536" s="16" t="str">
        <f>VLOOKUP(B536,總表!$1:$1048576,4,0)</f>
        <v>便利生活</v>
      </c>
      <c r="E536" s="16" t="str">
        <f>VLOOKUP(B536,總表!$1:$1048576,5,0)</f>
        <v>國小組</v>
      </c>
      <c r="F536" s="16" t="str">
        <f>VLOOKUP(B536,總表!$1:$1048576,3,0)</f>
        <v>臺北市</v>
      </c>
      <c r="G536" s="16" t="str">
        <f>VLOOKUP(B536,總表!$1:$1048576,6,0)</f>
        <v>李曜宇</v>
      </c>
      <c r="H536" s="16" t="str">
        <f>VLOOKUP(B536,總表!$1:$1048576,7,0)</f>
        <v>臺北市內湖區碧湖國民小學</v>
      </c>
      <c r="I536" s="16">
        <f>VLOOKUP(B536,總表!$1:$1048576,8,0)</f>
        <v>0</v>
      </c>
      <c r="J536" s="16">
        <f>VLOOKUP(B536,總表!$1:$1048576,9,0)</f>
        <v>0</v>
      </c>
      <c r="K536" s="16">
        <f>VLOOKUP(B536,總表!$1:$1048576,10,0)</f>
        <v>0</v>
      </c>
      <c r="L536" s="16">
        <f>VLOOKUP(B536,總表!$1:$1048576,11,0)</f>
        <v>0</v>
      </c>
      <c r="M536" s="16" t="str">
        <f>VLOOKUP(B536,總表!$1:$1048576,12,0)</f>
        <v>陳彥蓁</v>
      </c>
      <c r="N536" s="16" t="str">
        <f>VLOOKUP(B536,總表!$1:$1048576,13,0)</f>
        <v>臺北市內湖區碧湖國民小學</v>
      </c>
      <c r="O536" s="16" t="str">
        <f>VLOOKUP(B536,總表!$1:$1048576,14,0)</f>
        <v>周秉弘</v>
      </c>
      <c r="P536" s="16" t="str">
        <f>VLOOKUP(B536,總表!$1:$1048576,15,0)</f>
        <v>臺北市內湖區碧湖國民小學</v>
      </c>
      <c r="Q536" s="16">
        <f>VLOOKUP(B536,總表!$1:$1048576,16,0)</f>
        <v>0</v>
      </c>
      <c r="R536" s="16">
        <f>VLOOKUP(B536,總表!$1:$1048576,17,0)</f>
        <v>0</v>
      </c>
    </row>
    <row r="537" spans="1:18" ht="17.399999999999999" hidden="1" x14ac:dyDescent="0.3">
      <c r="A537" s="25" t="s">
        <v>3492</v>
      </c>
      <c r="B537" s="13" t="s">
        <v>2446</v>
      </c>
      <c r="C537" s="10" t="str">
        <f>VLOOKUP(B537,總表!$1:$1048576,2,0)</f>
        <v>Toibot</v>
      </c>
      <c r="D537" s="16" t="str">
        <f>VLOOKUP(B537,總表!$1:$1048576,4,0)</f>
        <v>便利生活</v>
      </c>
      <c r="E537" s="16" t="str">
        <f>VLOOKUP(B537,總表!$1:$1048576,5,0)</f>
        <v>國小組</v>
      </c>
      <c r="F537" s="16" t="str">
        <f>VLOOKUP(B537,總表!$1:$1048576,3,0)</f>
        <v>臺北市</v>
      </c>
      <c r="G537" s="16" t="str">
        <f>VLOOKUP(B537,總表!$1:$1048576,6,0)</f>
        <v>張廷瑀</v>
      </c>
      <c r="H537" s="16" t="str">
        <f>VLOOKUP(B537,總表!$1:$1048576,7,0)</f>
        <v>幸安國小</v>
      </c>
      <c r="I537" s="16" t="str">
        <f>VLOOKUP(B537,總表!$1:$1048576,8,0)</f>
        <v>陳慧緁</v>
      </c>
      <c r="J537" s="16" t="str">
        <f>VLOOKUP(B537,總表!$1:$1048576,9,0)</f>
        <v>幸安國小</v>
      </c>
      <c r="K537" s="16">
        <f>VLOOKUP(B537,總表!$1:$1048576,10,0)</f>
        <v>0</v>
      </c>
      <c r="L537" s="16">
        <f>VLOOKUP(B537,總表!$1:$1048576,11,0)</f>
        <v>0</v>
      </c>
      <c r="M537" s="16" t="str">
        <f>VLOOKUP(B537,總表!$1:$1048576,12,0)</f>
        <v>吳承諺</v>
      </c>
      <c r="N537" s="16" t="str">
        <f>VLOOKUP(B537,總表!$1:$1048576,13,0)</f>
        <v>幸安國小</v>
      </c>
      <c r="O537" s="16">
        <f>VLOOKUP(B537,總表!$1:$1048576,14,0)</f>
        <v>0</v>
      </c>
      <c r="P537" s="16">
        <f>VLOOKUP(B537,總表!$1:$1048576,15,0)</f>
        <v>0</v>
      </c>
      <c r="Q537" s="16">
        <f>VLOOKUP(B537,總表!$1:$1048576,16,0)</f>
        <v>0</v>
      </c>
      <c r="R537" s="16">
        <f>VLOOKUP(B537,總表!$1:$1048576,17,0)</f>
        <v>0</v>
      </c>
    </row>
    <row r="538" spans="1:18" ht="17.399999999999999" hidden="1" x14ac:dyDescent="0.3">
      <c r="A538" s="28" t="s">
        <v>3493</v>
      </c>
      <c r="B538" s="13" t="s">
        <v>3511</v>
      </c>
      <c r="C538" s="10" t="str">
        <f>VLOOKUP(B538,總表!$1:$1048576,2,0)</f>
        <v>喵動獎勵陪伴機</v>
      </c>
      <c r="D538" s="16" t="str">
        <f>VLOOKUP(B538,總表!$1:$1048576,4,0)</f>
        <v>便利生活</v>
      </c>
      <c r="E538" s="16" t="str">
        <f>VLOOKUP(B538,總表!$1:$1048576,5,0)</f>
        <v>國小組</v>
      </c>
      <c r="F538" s="16" t="str">
        <f>VLOOKUP(B538,總表!$1:$1048576,3,0)</f>
        <v>臺北市</v>
      </c>
      <c r="G538" s="16" t="str">
        <f>VLOOKUP(B538,總表!$1:$1048576,6,0)</f>
        <v>吳亞臻</v>
      </c>
      <c r="H538" s="16" t="str">
        <f>VLOOKUP(B538,總表!$1:$1048576,7,0)</f>
        <v>台北市私立復興實驗小學</v>
      </c>
      <c r="I538" s="16">
        <f>VLOOKUP(B538,總表!$1:$1048576,8,0)</f>
        <v>0</v>
      </c>
      <c r="J538" s="16">
        <f>VLOOKUP(B538,總表!$1:$1048576,9,0)</f>
        <v>0</v>
      </c>
      <c r="K538" s="16">
        <f>VLOOKUP(B538,總表!$1:$1048576,10,0)</f>
        <v>0</v>
      </c>
      <c r="L538" s="16">
        <f>VLOOKUP(B538,總表!$1:$1048576,11,0)</f>
        <v>0</v>
      </c>
      <c r="M538" s="16" t="str">
        <f>VLOOKUP(B538,總表!$1:$1048576,12,0)</f>
        <v xml:space="preserve"> 蔣宗翰</v>
      </c>
      <c r="N538" s="16" t="str">
        <f>VLOOKUP(B538,總表!$1:$1048576,13,0)</f>
        <v>台北市私立復興實驗小學</v>
      </c>
      <c r="O538" s="16">
        <f>VLOOKUP(B538,總表!$1:$1048576,14,0)</f>
        <v>0</v>
      </c>
      <c r="P538" s="16">
        <f>VLOOKUP(B538,總表!$1:$1048576,15,0)</f>
        <v>0</v>
      </c>
      <c r="Q538" s="16">
        <f>VLOOKUP(B538,總表!$1:$1048576,16,0)</f>
        <v>0</v>
      </c>
      <c r="R538" s="16">
        <f>VLOOKUP(B538,總表!$1:$1048576,17,0)</f>
        <v>0</v>
      </c>
    </row>
    <row r="539" spans="1:18" ht="17.399999999999999" hidden="1" x14ac:dyDescent="0.3">
      <c r="A539" s="30" t="s">
        <v>3494</v>
      </c>
      <c r="B539" s="16" t="s">
        <v>2295</v>
      </c>
      <c r="C539" s="10" t="str">
        <f>VLOOKUP(B539,總表!$1:$1048576,2,0)</f>
        <v>食刻提醒</v>
      </c>
      <c r="D539" s="16" t="str">
        <f>VLOOKUP(B539,總表!$1:$1048576,4,0)</f>
        <v>便利生活</v>
      </c>
      <c r="E539" s="16" t="str">
        <f>VLOOKUP(B539,總表!$1:$1048576,5,0)</f>
        <v>國小組</v>
      </c>
      <c r="F539" s="16" t="str">
        <f>VLOOKUP(B539,總表!$1:$1048576,3,0)</f>
        <v>臺北市</v>
      </c>
      <c r="G539" s="16" t="str">
        <f>VLOOKUP(B539,總表!$1:$1048576,6,0)</f>
        <v>唐雲謙</v>
      </c>
      <c r="H539" s="16" t="str">
        <f>VLOOKUP(B539,總表!$1:$1048576,7,0)</f>
        <v>臺北市內湖區碧湖國民小學</v>
      </c>
      <c r="I539" s="16" t="str">
        <f>VLOOKUP(B539,總表!$1:$1048576,8,0)</f>
        <v>林琮恩</v>
      </c>
      <c r="J539" s="16" t="str">
        <f>VLOOKUP(B539,總表!$1:$1048576,9,0)</f>
        <v>臺北市內湖區碧湖國民小學</v>
      </c>
      <c r="K539" s="16">
        <f>VLOOKUP(B539,總表!$1:$1048576,10,0)</f>
        <v>0</v>
      </c>
      <c r="L539" s="16">
        <f>VLOOKUP(B539,總表!$1:$1048576,11,0)</f>
        <v>0</v>
      </c>
      <c r="M539" s="16" t="str">
        <f>VLOOKUP(B539,總表!$1:$1048576,12,0)</f>
        <v>陳彥蓁</v>
      </c>
      <c r="N539" s="16" t="str">
        <f>VLOOKUP(B539,總表!$1:$1048576,13,0)</f>
        <v>臺北市內湖區碧湖國民小學</v>
      </c>
      <c r="O539" s="16" t="str">
        <f>VLOOKUP(B539,總表!$1:$1048576,14,0)</f>
        <v>周秉弘</v>
      </c>
      <c r="P539" s="16" t="str">
        <f>VLOOKUP(B539,總表!$1:$1048576,15,0)</f>
        <v>臺北市內湖區碧湖國民小學</v>
      </c>
      <c r="Q539" s="16">
        <f>VLOOKUP(B539,總表!$1:$1048576,16,0)</f>
        <v>0</v>
      </c>
      <c r="R539" s="16">
        <f>VLOOKUP(B539,總表!$1:$1048576,17,0)</f>
        <v>0</v>
      </c>
    </row>
    <row r="540" spans="1:18" ht="17.399999999999999" hidden="1" x14ac:dyDescent="0.3">
      <c r="A540" s="23" t="s">
        <v>3495</v>
      </c>
      <c r="B540" s="16" t="s">
        <v>3503</v>
      </c>
      <c r="C540" s="10" t="str">
        <f>VLOOKUP(B540,總表!$1:$1048576,2,0)</f>
        <v>星際綠洲 - 太空植物種植裝置</v>
      </c>
      <c r="D540" s="21" t="str">
        <f>VLOOKUP(B540,總表!$1:$1048576,4,0)</f>
        <v>前瞻/工業設計技術</v>
      </c>
      <c r="E540" s="16" t="str">
        <f>VLOOKUP(B540,總表!$1:$1048576,5,0)</f>
        <v>國小組</v>
      </c>
      <c r="F540" s="16" t="str">
        <f>VLOOKUP(B540,總表!$1:$1048576,3,0)</f>
        <v>臺北市</v>
      </c>
      <c r="G540" s="16" t="str">
        <f>VLOOKUP(B540,總表!$1:$1048576,6,0)</f>
        <v>林君佑</v>
      </c>
      <c r="H540" s="16" t="str">
        <f>VLOOKUP(B540,總表!$1:$1048576,7,0)</f>
        <v>臺北市北投區逸仙國民小學</v>
      </c>
      <c r="I540" s="16" t="str">
        <f>VLOOKUP(B540,總表!$1:$1048576,8,0)</f>
        <v>陳宏德</v>
      </c>
      <c r="J540" s="16" t="str">
        <f>VLOOKUP(B540,總表!$1:$1048576,9,0)</f>
        <v>臺北市北投區逸仙國民小學</v>
      </c>
      <c r="K540" s="16" t="str">
        <f>VLOOKUP(B540,總表!$1:$1048576,10,0)</f>
        <v>陳子學</v>
      </c>
      <c r="L540" s="16" t="str">
        <f>VLOOKUP(B540,總表!$1:$1048576,11,0)</f>
        <v>臺北市北投區逸仙國民小學</v>
      </c>
      <c r="M540" s="16" t="str">
        <f>VLOOKUP(B540,總表!$1:$1048576,12,0)</f>
        <v>周文祺</v>
      </c>
      <c r="N540" s="16" t="str">
        <f>VLOOKUP(B540,總表!$1:$1048576,13,0)</f>
        <v>臺北市北投區逸仙國民小學</v>
      </c>
      <c r="O540" s="16" t="str">
        <f>VLOOKUP(B540,總表!$1:$1048576,14,0)</f>
        <v>楊政諺</v>
      </c>
      <c r="P540" s="16" t="str">
        <f>VLOOKUP(B540,總表!$1:$1048576,15,0)</f>
        <v>臺北市北投區逸仙國民小學</v>
      </c>
      <c r="Q540" s="16">
        <f>VLOOKUP(B540,總表!$1:$1048576,16,0)</f>
        <v>0</v>
      </c>
      <c r="R540" s="16">
        <f>VLOOKUP(B540,總表!$1:$1048576,17,0)</f>
        <v>0</v>
      </c>
    </row>
    <row r="541" spans="1:18" ht="17.399999999999999" hidden="1" x14ac:dyDescent="0.3">
      <c r="A541" s="22" t="s">
        <v>3495</v>
      </c>
      <c r="B541" s="13" t="s">
        <v>256</v>
      </c>
      <c r="C541" s="10" t="str">
        <f>VLOOKUP(B541,總表!$1:$1048576,2,0)</f>
        <v>簡易水質監測系統 Simple Water Quality Monitoring System</v>
      </c>
      <c r="D541" s="18" t="str">
        <f>VLOOKUP(B541,總表!$1:$1048576,4,0)</f>
        <v>休閒與教育</v>
      </c>
      <c r="E541" s="16" t="str">
        <f>VLOOKUP(B541,總表!$1:$1048576,5,0)</f>
        <v>國中組</v>
      </c>
      <c r="F541" s="16" t="str">
        <f>VLOOKUP(B541,總表!$1:$1048576,3,0)</f>
        <v>臺北市</v>
      </c>
      <c r="G541" s="16" t="str">
        <f>VLOOKUP(B541,總表!$1:$1048576,6,0)</f>
        <v>劉承瑜</v>
      </c>
      <c r="H541" s="16" t="str">
        <f>VLOOKUP(B541,總表!$1:$1048576,7,0)</f>
        <v>臺北市私立復興實驗高級中學</v>
      </c>
      <c r="I541" s="16">
        <f>VLOOKUP(B541,總表!$1:$1048576,8,0)</f>
        <v>0</v>
      </c>
      <c r="J541" s="16">
        <f>VLOOKUP(B541,總表!$1:$1048576,9,0)</f>
        <v>0</v>
      </c>
      <c r="K541" s="16">
        <f>VLOOKUP(B541,總表!$1:$1048576,10,0)</f>
        <v>0</v>
      </c>
      <c r="L541" s="16">
        <f>VLOOKUP(B541,總表!$1:$1048576,11,0)</f>
        <v>0</v>
      </c>
      <c r="M541" s="16" t="str">
        <f>VLOOKUP(B541,總表!$1:$1048576,12,0)</f>
        <v>陳建宏</v>
      </c>
      <c r="N541" s="16" t="str">
        <f>VLOOKUP(B541,總表!$1:$1048576,13,0)</f>
        <v>台北市私立復興實驗高級中學</v>
      </c>
      <c r="O541" s="16">
        <f>VLOOKUP(B541,總表!$1:$1048576,14,0)</f>
        <v>0</v>
      </c>
      <c r="P541" s="16">
        <f>VLOOKUP(B541,總表!$1:$1048576,15,0)</f>
        <v>0</v>
      </c>
      <c r="Q541" s="16">
        <f>VLOOKUP(B541,總表!$1:$1048576,16,0)</f>
        <v>0</v>
      </c>
      <c r="R541" s="16">
        <f>VLOOKUP(B541,總表!$1:$1048576,17,0)</f>
        <v>0</v>
      </c>
    </row>
    <row r="542" spans="1:18" ht="17.399999999999999" hidden="1" x14ac:dyDescent="0.3">
      <c r="A542" s="28" t="s">
        <v>3493</v>
      </c>
      <c r="B542" s="13" t="s">
        <v>317</v>
      </c>
      <c r="C542" s="10" t="str">
        <f>VLOOKUP(B542,總表!$1:$1048576,2,0)</f>
        <v>K POP 自動撥音樂機</v>
      </c>
      <c r="D542" s="18" t="str">
        <f>VLOOKUP(B542,總表!$1:$1048576,4,0)</f>
        <v>休閒與教育</v>
      </c>
      <c r="E542" s="16" t="str">
        <f>VLOOKUP(B542,總表!$1:$1048576,5,0)</f>
        <v>國中組</v>
      </c>
      <c r="F542" s="16" t="str">
        <f>VLOOKUP(B542,總表!$1:$1048576,3,0)</f>
        <v>臺北市</v>
      </c>
      <c r="G542" s="16" t="str">
        <f>VLOOKUP(B542,總表!$1:$1048576,6,0)</f>
        <v>陳瑜涵</v>
      </c>
      <c r="H542" s="16" t="str">
        <f>VLOOKUP(B542,總表!$1:$1048576,7,0)</f>
        <v>康橋國際學校</v>
      </c>
      <c r="I542" s="16">
        <f>VLOOKUP(B542,總表!$1:$1048576,8,0)</f>
        <v>0</v>
      </c>
      <c r="J542" s="16">
        <f>VLOOKUP(B542,總表!$1:$1048576,9,0)</f>
        <v>0</v>
      </c>
      <c r="K542" s="16">
        <f>VLOOKUP(B542,總表!$1:$1048576,10,0)</f>
        <v>0</v>
      </c>
      <c r="L542" s="16">
        <f>VLOOKUP(B542,總表!$1:$1048576,11,0)</f>
        <v>0</v>
      </c>
      <c r="M542" s="16" t="str">
        <f>VLOOKUP(B542,總表!$1:$1048576,12,0)</f>
        <v>陳凱勳</v>
      </c>
      <c r="N542" s="16" t="str">
        <f>VLOOKUP(B542,總表!$1:$1048576,13,0)</f>
        <v>康橋國際學校</v>
      </c>
      <c r="O542" s="16">
        <f>VLOOKUP(B542,總表!$1:$1048576,14,0)</f>
        <v>0</v>
      </c>
      <c r="P542" s="16">
        <f>VLOOKUP(B542,總表!$1:$1048576,15,0)</f>
        <v>0</v>
      </c>
      <c r="Q542" s="16">
        <f>VLOOKUP(B542,總表!$1:$1048576,16,0)</f>
        <v>0</v>
      </c>
      <c r="R542" s="16">
        <f>VLOOKUP(B542,總表!$1:$1048576,17,0)</f>
        <v>0</v>
      </c>
    </row>
    <row r="543" spans="1:18" ht="17.399999999999999" hidden="1" x14ac:dyDescent="0.3">
      <c r="A543" s="28" t="s">
        <v>3493</v>
      </c>
      <c r="B543" s="13" t="s">
        <v>224</v>
      </c>
      <c r="C543" s="10" t="str">
        <f>VLOOKUP(B543,總表!$1:$1048576,2,0)</f>
        <v>太鼓戰車</v>
      </c>
      <c r="D543" s="18" t="str">
        <f>VLOOKUP(B543,總表!$1:$1048576,4,0)</f>
        <v>休閒與教育</v>
      </c>
      <c r="E543" s="16" t="str">
        <f>VLOOKUP(B543,總表!$1:$1048576,5,0)</f>
        <v>國中組</v>
      </c>
      <c r="F543" s="16" t="str">
        <f>VLOOKUP(B543,總表!$1:$1048576,3,0)</f>
        <v>臺北市</v>
      </c>
      <c r="G543" s="16" t="str">
        <f>VLOOKUP(B543,總表!$1:$1048576,6,0)</f>
        <v>蔡宗祐</v>
      </c>
      <c r="H543" s="16" t="str">
        <f>VLOOKUP(B543,總表!$1:$1048576,7,0)</f>
        <v>臺北市大安區仁愛國民小學</v>
      </c>
      <c r="I543" s="16" t="str">
        <f>VLOOKUP(B543,總表!$1:$1048576,8,0)</f>
        <v>石承瑋</v>
      </c>
      <c r="J543" s="16" t="str">
        <f>VLOOKUP(B543,總表!$1:$1048576,9,0)</f>
        <v>臺北市立仁愛國民中學</v>
      </c>
      <c r="K543" s="16" t="str">
        <f>VLOOKUP(B543,總表!$1:$1048576,10,0)</f>
        <v>杜學喬</v>
      </c>
      <c r="L543" s="16" t="str">
        <f>VLOOKUP(B543,總表!$1:$1048576,11,0)</f>
        <v>臺北市立仁愛國民中學</v>
      </c>
      <c r="M543" s="16" t="str">
        <f>VLOOKUP(B543,總表!$1:$1048576,12,0)</f>
        <v>劉原彰</v>
      </c>
      <c r="N543" s="16" t="str">
        <f>VLOOKUP(B543,總表!$1:$1048576,13,0)</f>
        <v>臺北市立大同高級中學</v>
      </c>
      <c r="O543" s="16" t="str">
        <f>VLOOKUP(B543,總表!$1:$1048576,14,0)</f>
        <v>鄭孫寧</v>
      </c>
      <c r="P543" s="16" t="str">
        <f>VLOOKUP(B543,總表!$1:$1048576,15,0)</f>
        <v>臺北市立仁愛國民中學</v>
      </c>
      <c r="Q543" s="16">
        <f>VLOOKUP(B543,總表!$1:$1048576,16,0)</f>
        <v>0</v>
      </c>
      <c r="R543" s="16">
        <f>VLOOKUP(B543,總表!$1:$1048576,17,0)</f>
        <v>0</v>
      </c>
    </row>
    <row r="544" spans="1:18" ht="17.399999999999999" hidden="1" x14ac:dyDescent="0.3">
      <c r="A544" s="28" t="s">
        <v>3493</v>
      </c>
      <c r="B544" s="13" t="s">
        <v>207</v>
      </c>
      <c r="C544" s="10" t="str">
        <f>VLOOKUP(B544,總表!$1:$1048576,2,0)</f>
        <v>廁所集點王</v>
      </c>
      <c r="D544" s="18" t="str">
        <f>VLOOKUP(B544,總表!$1:$1048576,4,0)</f>
        <v>休閒與教育</v>
      </c>
      <c r="E544" s="16" t="str">
        <f>VLOOKUP(B544,總表!$1:$1048576,5,0)</f>
        <v>國中組</v>
      </c>
      <c r="F544" s="16" t="str">
        <f>VLOOKUP(B544,總表!$1:$1048576,3,0)</f>
        <v>臺北市</v>
      </c>
      <c r="G544" s="16" t="str">
        <f>VLOOKUP(B544,總表!$1:$1048576,6,0)</f>
        <v>石承瑋</v>
      </c>
      <c r="H544" s="16" t="str">
        <f>VLOOKUP(B544,總表!$1:$1048576,7,0)</f>
        <v>臺北市立仁愛國民中學</v>
      </c>
      <c r="I544" s="16" t="str">
        <f>VLOOKUP(B544,總表!$1:$1048576,8,0)</f>
        <v>何書漫</v>
      </c>
      <c r="J544" s="16" t="str">
        <f>VLOOKUP(B544,總表!$1:$1048576,9,0)</f>
        <v>臺北市立仁愛國民中學</v>
      </c>
      <c r="K544" s="16" t="str">
        <f>VLOOKUP(B544,總表!$1:$1048576,10,0)</f>
        <v>蔡宗祐</v>
      </c>
      <c r="L544" s="16" t="str">
        <f>VLOOKUP(B544,總表!$1:$1048576,11,0)</f>
        <v>臺北市大安區仁愛國民小學</v>
      </c>
      <c r="M544" s="16" t="str">
        <f>VLOOKUP(B544,總表!$1:$1048576,12,0)</f>
        <v>劉原彰</v>
      </c>
      <c r="N544" s="16" t="str">
        <f>VLOOKUP(B544,總表!$1:$1048576,13,0)</f>
        <v>臺北市立大同高級中學</v>
      </c>
      <c r="O544" s="16" t="str">
        <f>VLOOKUP(B544,總表!$1:$1048576,14,0)</f>
        <v>鄭孫寧</v>
      </c>
      <c r="P544" s="16" t="str">
        <f>VLOOKUP(B544,總表!$1:$1048576,15,0)</f>
        <v>臺北市立仁愛國民中學</v>
      </c>
      <c r="Q544" s="16">
        <f>VLOOKUP(B544,總表!$1:$1048576,16,0)</f>
        <v>0</v>
      </c>
      <c r="R544" s="16">
        <f>VLOOKUP(B544,總表!$1:$1048576,17,0)</f>
        <v>0</v>
      </c>
    </row>
    <row r="545" spans="1:18" ht="17.399999999999999" hidden="1" x14ac:dyDescent="0.3">
      <c r="A545" s="30" t="s">
        <v>3494</v>
      </c>
      <c r="B545" s="13" t="s">
        <v>261</v>
      </c>
      <c r="C545" s="10" t="str">
        <f>VLOOKUP(B545,總表!$1:$1048576,2,0)</f>
        <v>元素學習機 Interactive Chemistry Trainer</v>
      </c>
      <c r="D545" s="18" t="str">
        <f>VLOOKUP(B545,總表!$1:$1048576,4,0)</f>
        <v>休閒與教育</v>
      </c>
      <c r="E545" s="16" t="str">
        <f>VLOOKUP(B545,總表!$1:$1048576,5,0)</f>
        <v>國中組</v>
      </c>
      <c r="F545" s="16" t="str">
        <f>VLOOKUP(B545,總表!$1:$1048576,3,0)</f>
        <v>臺北市</v>
      </c>
      <c r="G545" s="16" t="str">
        <f>VLOOKUP(B545,總表!$1:$1048576,6,0)</f>
        <v>鄭允澈</v>
      </c>
      <c r="H545" s="16" t="str">
        <f>VLOOKUP(B545,總表!$1:$1048576,7,0)</f>
        <v>臺北市私立復興實驗高級中學</v>
      </c>
      <c r="I545" s="16">
        <f>VLOOKUP(B545,總表!$1:$1048576,8,0)</f>
        <v>0</v>
      </c>
      <c r="J545" s="16">
        <f>VLOOKUP(B545,總表!$1:$1048576,9,0)</f>
        <v>0</v>
      </c>
      <c r="K545" s="16">
        <f>VLOOKUP(B545,總表!$1:$1048576,10,0)</f>
        <v>0</v>
      </c>
      <c r="L545" s="16">
        <f>VLOOKUP(B545,總表!$1:$1048576,11,0)</f>
        <v>0</v>
      </c>
      <c r="M545" s="16" t="str">
        <f>VLOOKUP(B545,總表!$1:$1048576,12,0)</f>
        <v>陳建宏</v>
      </c>
      <c r="N545" s="16" t="str">
        <f>VLOOKUP(B545,總表!$1:$1048576,13,0)</f>
        <v>臺北市私立復興實驗高級中學</v>
      </c>
      <c r="O545" s="16">
        <f>VLOOKUP(B545,總表!$1:$1048576,14,0)</f>
        <v>0</v>
      </c>
      <c r="P545" s="16">
        <f>VLOOKUP(B545,總表!$1:$1048576,15,0)</f>
        <v>0</v>
      </c>
      <c r="Q545" s="16">
        <f>VLOOKUP(B545,總表!$1:$1048576,16,0)</f>
        <v>0</v>
      </c>
      <c r="R545" s="16">
        <f>VLOOKUP(B545,總表!$1:$1048576,17,0)</f>
        <v>0</v>
      </c>
    </row>
    <row r="546" spans="1:18" ht="17.399999999999999" hidden="1" x14ac:dyDescent="0.3">
      <c r="A546" s="30" t="s">
        <v>3494</v>
      </c>
      <c r="B546" s="13" t="s">
        <v>227</v>
      </c>
      <c r="C546" s="10" t="str">
        <f>VLOOKUP(B546,總表!$1:$1048576,2,0)</f>
        <v>智慧手機管理箱</v>
      </c>
      <c r="D546" s="18" t="str">
        <f>VLOOKUP(B546,總表!$1:$1048576,4,0)</f>
        <v>休閒與教育</v>
      </c>
      <c r="E546" s="16" t="str">
        <f>VLOOKUP(B546,總表!$1:$1048576,5,0)</f>
        <v>國中組</v>
      </c>
      <c r="F546" s="16" t="str">
        <f>VLOOKUP(B546,總表!$1:$1048576,3,0)</f>
        <v>臺北市</v>
      </c>
      <c r="G546" s="16" t="str">
        <f>VLOOKUP(B546,總表!$1:$1048576,6,0)</f>
        <v>何宇恩</v>
      </c>
      <c r="H546" s="16" t="str">
        <f>VLOOKUP(B546,總表!$1:$1048576,7,0)</f>
        <v>台北市私立復興實驗高級中學</v>
      </c>
      <c r="I546" s="16" t="str">
        <f>VLOOKUP(B546,總表!$1:$1048576,8,0)</f>
        <v>陳品叡</v>
      </c>
      <c r="J546" s="16" t="str">
        <f>VLOOKUP(B546,總表!$1:$1048576,9,0)</f>
        <v>台北市私立復興實驗高級中學</v>
      </c>
      <c r="K546" s="16" t="str">
        <f>VLOOKUP(B546,總表!$1:$1048576,10,0)</f>
        <v>李昕宸</v>
      </c>
      <c r="L546" s="16" t="str">
        <f>VLOOKUP(B546,總表!$1:$1048576,11,0)</f>
        <v>台北市私立復興實驗高級中學</v>
      </c>
      <c r="M546" s="16" t="str">
        <f>VLOOKUP(B546,總表!$1:$1048576,12,0)</f>
        <v>倪瑞鴻</v>
      </c>
      <c r="N546" s="16" t="str">
        <f>VLOOKUP(B546,總表!$1:$1048576,13,0)</f>
        <v>台北市私立復興實中</v>
      </c>
      <c r="O546" s="16" t="str">
        <f>VLOOKUP(B546,總表!$1:$1048576,14,0)</f>
        <v>宋千儀</v>
      </c>
      <c r="P546" s="16" t="str">
        <f>VLOOKUP(B546,總表!$1:$1048576,15,0)</f>
        <v>台北市私立復興實中</v>
      </c>
      <c r="Q546" s="16">
        <f>VLOOKUP(B546,總表!$1:$1048576,16,0)</f>
        <v>0</v>
      </c>
      <c r="R546" s="16">
        <f>VLOOKUP(B546,總表!$1:$1048576,17,0)</f>
        <v>0</v>
      </c>
    </row>
    <row r="547" spans="1:18" ht="17.399999999999999" hidden="1" x14ac:dyDescent="0.3">
      <c r="A547" s="30" t="s">
        <v>3494</v>
      </c>
      <c r="B547" s="13" t="s">
        <v>763</v>
      </c>
      <c r="C547" s="10" t="str">
        <f>VLOOKUP(B547,總表!$1:$1048576,2,0)</f>
        <v>智慧光感滾球訓練裝置：樂齡反應與手眼協調輔助系統</v>
      </c>
      <c r="D547" s="20" t="str">
        <f>VLOOKUP(B547,總表!$1:$1048576,4,0)</f>
        <v>社會照護</v>
      </c>
      <c r="E547" s="16" t="str">
        <f>VLOOKUP(B547,總表!$1:$1048576,5,0)</f>
        <v>國中組</v>
      </c>
      <c r="F547" s="16" t="str">
        <f>VLOOKUP(B547,總表!$1:$1048576,3,0)</f>
        <v>臺北市</v>
      </c>
      <c r="G547" s="16" t="str">
        <f>VLOOKUP(B547,總表!$1:$1048576,6,0)</f>
        <v>許竣博</v>
      </c>
      <c r="H547" s="16" t="str">
        <f>VLOOKUP(B547,總表!$1:$1048576,7,0)</f>
        <v>臺北市立士林國民中學</v>
      </c>
      <c r="I547" s="16">
        <f>VLOOKUP(B547,總表!$1:$1048576,8,0)</f>
        <v>0</v>
      </c>
      <c r="J547" s="16">
        <f>VLOOKUP(B547,總表!$1:$1048576,9,0)</f>
        <v>0</v>
      </c>
      <c r="K547" s="16">
        <f>VLOOKUP(B547,總表!$1:$1048576,10,0)</f>
        <v>0</v>
      </c>
      <c r="L547" s="16">
        <f>VLOOKUP(B547,總表!$1:$1048576,11,0)</f>
        <v>0</v>
      </c>
      <c r="M547" s="16" t="str">
        <f>VLOOKUP(B547,總表!$1:$1048576,12,0)</f>
        <v>薛雅云</v>
      </c>
      <c r="N547" s="16" t="str">
        <f>VLOOKUP(B547,總表!$1:$1048576,13,0)</f>
        <v>臺北市立士林國民中學</v>
      </c>
      <c r="O547" s="16">
        <f>VLOOKUP(B547,總表!$1:$1048576,14,0)</f>
        <v>0</v>
      </c>
      <c r="P547" s="16">
        <f>VLOOKUP(B547,總表!$1:$1048576,15,0)</f>
        <v>0</v>
      </c>
      <c r="Q547" s="16">
        <f>VLOOKUP(B547,總表!$1:$1048576,16,0)</f>
        <v>0</v>
      </c>
      <c r="R547" s="16">
        <f>VLOOKUP(B547,總表!$1:$1048576,17,0)</f>
        <v>0</v>
      </c>
    </row>
    <row r="548" spans="1:18" ht="17.399999999999999" hidden="1" x14ac:dyDescent="0.3">
      <c r="A548" s="30" t="s">
        <v>3494</v>
      </c>
      <c r="B548" s="13" t="s">
        <v>891</v>
      </c>
      <c r="C548" s="10" t="str">
        <f>VLOOKUP(B548,總表!$1:$1048576,2,0)</f>
        <v>倉鼠防震保鑣</v>
      </c>
      <c r="D548" s="16" t="str">
        <f>VLOOKUP(B548,總表!$1:$1048576,4,0)</f>
        <v>便利生活</v>
      </c>
      <c r="E548" s="16" t="str">
        <f>VLOOKUP(B548,總表!$1:$1048576,5,0)</f>
        <v>國中組</v>
      </c>
      <c r="F548" s="16" t="str">
        <f>VLOOKUP(B548,總表!$1:$1048576,3,0)</f>
        <v>臺北市</v>
      </c>
      <c r="G548" s="16" t="str">
        <f>VLOOKUP(B548,總表!$1:$1048576,6,0)</f>
        <v>董亭儀</v>
      </c>
      <c r="H548" s="16" t="str">
        <f>VLOOKUP(B548,總表!$1:$1048576,7,0)</f>
        <v>台北市立仁愛國民中學</v>
      </c>
      <c r="I548" s="16">
        <f>VLOOKUP(B548,總表!$1:$1048576,8,0)</f>
        <v>0</v>
      </c>
      <c r="J548" s="16">
        <f>VLOOKUP(B548,總表!$1:$1048576,9,0)</f>
        <v>0</v>
      </c>
      <c r="K548" s="16">
        <f>VLOOKUP(B548,總表!$1:$1048576,10,0)</f>
        <v>0</v>
      </c>
      <c r="L548" s="16">
        <f>VLOOKUP(B548,總表!$1:$1048576,11,0)</f>
        <v>0</v>
      </c>
      <c r="M548" s="16" t="str">
        <f>VLOOKUP(B548,總表!$1:$1048576,12,0)</f>
        <v>曾若蘭</v>
      </c>
      <c r="N548" s="16" t="str">
        <f>VLOOKUP(B548,總表!$1:$1048576,13,0)</f>
        <v>台北市仁愛國民中學</v>
      </c>
      <c r="O548" s="16">
        <f>VLOOKUP(B548,總表!$1:$1048576,14,0)</f>
        <v>0</v>
      </c>
      <c r="P548" s="16">
        <f>VLOOKUP(B548,總表!$1:$1048576,15,0)</f>
        <v>0</v>
      </c>
      <c r="Q548" s="16">
        <f>VLOOKUP(B548,總表!$1:$1048576,16,0)</f>
        <v>0</v>
      </c>
      <c r="R548" s="16">
        <f>VLOOKUP(B548,總表!$1:$1048576,17,0)</f>
        <v>0</v>
      </c>
    </row>
    <row r="549" spans="1:18" ht="17.399999999999999" hidden="1" x14ac:dyDescent="0.3">
      <c r="A549" s="30" t="s">
        <v>3494</v>
      </c>
      <c r="B549" s="13" t="s">
        <v>1006</v>
      </c>
      <c r="C549" s="10" t="str">
        <f>VLOOKUP(B549,總表!$1:$1048576,2,0)</f>
        <v>鮮機妙算—智慧型食品保鮮提醒機器人</v>
      </c>
      <c r="D549" s="16" t="str">
        <f>VLOOKUP(B549,總表!$1:$1048576,4,0)</f>
        <v>便利生活</v>
      </c>
      <c r="E549" s="16" t="str">
        <f>VLOOKUP(B549,總表!$1:$1048576,5,0)</f>
        <v>國中組</v>
      </c>
      <c r="F549" s="16" t="str">
        <f>VLOOKUP(B549,總表!$1:$1048576,3,0)</f>
        <v>臺北市</v>
      </c>
      <c r="G549" s="16" t="str">
        <f>VLOOKUP(B549,總表!$1:$1048576,6,0)</f>
        <v>林家禾</v>
      </c>
      <c r="H549" s="16" t="str">
        <f>VLOOKUP(B549,總表!$1:$1048576,7,0)</f>
        <v>臺北市立石牌國民中學</v>
      </c>
      <c r="I549" s="16" t="str">
        <f>VLOOKUP(B549,總表!$1:$1048576,8,0)</f>
        <v>游力愷</v>
      </c>
      <c r="J549" s="16" t="str">
        <f>VLOOKUP(B549,總表!$1:$1048576,9,0)</f>
        <v>臺北市立石牌國民中學</v>
      </c>
      <c r="K549" s="16" t="str">
        <f>VLOOKUP(B549,總表!$1:$1048576,10,0)</f>
        <v>陳禹彤</v>
      </c>
      <c r="L549" s="16" t="str">
        <f>VLOOKUP(B549,總表!$1:$1048576,11,0)</f>
        <v>臺北市立石牌國民中學</v>
      </c>
      <c r="M549" s="16" t="str">
        <f>VLOOKUP(B549,總表!$1:$1048576,12,0)</f>
        <v>陳逸澤</v>
      </c>
      <c r="N549" s="16" t="str">
        <f>VLOOKUP(B549,總表!$1:$1048576,13,0)</f>
        <v>臺北市立石牌國民中學</v>
      </c>
      <c r="O549" s="16" t="str">
        <f>VLOOKUP(B549,總表!$1:$1048576,14,0)</f>
        <v>陳妤蓁</v>
      </c>
      <c r="P549" s="16" t="str">
        <f>VLOOKUP(B549,總表!$1:$1048576,15,0)</f>
        <v>臺北市立明德國民中學</v>
      </c>
      <c r="Q549" s="16" t="str">
        <f>VLOOKUP(B549,總表!$1:$1048576,16,0)</f>
        <v>黃絜琳</v>
      </c>
      <c r="R549" s="16" t="str">
        <f>VLOOKUP(B549,總表!$1:$1048576,17,0)</f>
        <v>臺北市立石牌國民中學</v>
      </c>
    </row>
    <row r="550" spans="1:18" ht="17.399999999999999" hidden="1" x14ac:dyDescent="0.3">
      <c r="A550" s="30" t="s">
        <v>3494</v>
      </c>
      <c r="B550" s="13" t="s">
        <v>1254</v>
      </c>
      <c r="C550" s="10" t="str">
        <f>VLOOKUP(B550,總表!$1:$1048576,2,0)</f>
        <v>沙子儲能電池</v>
      </c>
      <c r="D550" s="21" t="str">
        <f>VLOOKUP(B550,總表!$1:$1048576,4,0)</f>
        <v>前瞻/工業設計技術</v>
      </c>
      <c r="E550" s="16" t="str">
        <f>VLOOKUP(B550,總表!$1:$1048576,5,0)</f>
        <v>國中組</v>
      </c>
      <c r="F550" s="16" t="str">
        <f>VLOOKUP(B550,總表!$1:$1048576,3,0)</f>
        <v>臺北市</v>
      </c>
      <c r="G550" s="16" t="str">
        <f>VLOOKUP(B550,總表!$1:$1048576,6,0)</f>
        <v>陳裔喬</v>
      </c>
      <c r="H550" s="16" t="str">
        <f>VLOOKUP(B550,總表!$1:$1048576,7,0)</f>
        <v>台北市立龍山國中</v>
      </c>
      <c r="I550" s="16" t="str">
        <f>VLOOKUP(B550,總表!$1:$1048576,8,0)</f>
        <v>劉牧義</v>
      </c>
      <c r="J550" s="16" t="str">
        <f>VLOOKUP(B550,總表!$1:$1048576,9,0)</f>
        <v>台北市立龍山國中</v>
      </c>
      <c r="K550" s="16" t="str">
        <f>VLOOKUP(B550,總表!$1:$1048576,10,0)</f>
        <v>張清淳</v>
      </c>
      <c r="L550" s="16" t="str">
        <f>VLOOKUP(B550,總表!$1:$1048576,11,0)</f>
        <v>台北市立龍山國中</v>
      </c>
      <c r="M550" s="16" t="str">
        <f>VLOOKUP(B550,總表!$1:$1048576,12,0)</f>
        <v>林進雄</v>
      </c>
      <c r="N550" s="16" t="str">
        <f>VLOOKUP(B550,總表!$1:$1048576,13,0)</f>
        <v>台北市立龍山國中</v>
      </c>
      <c r="O550" s="16">
        <f>VLOOKUP(B550,總表!$1:$1048576,14,0)</f>
        <v>0</v>
      </c>
      <c r="P550" s="16">
        <f>VLOOKUP(B550,總表!$1:$1048576,15,0)</f>
        <v>0</v>
      </c>
      <c r="Q550" s="16">
        <f>VLOOKUP(B550,總表!$1:$1048576,16,0)</f>
        <v>0</v>
      </c>
      <c r="R550" s="16">
        <f>VLOOKUP(B550,總表!$1:$1048576,17,0)</f>
        <v>0</v>
      </c>
    </row>
    <row r="551" spans="1:18" ht="17.399999999999999" hidden="1" x14ac:dyDescent="0.3">
      <c r="A551" s="31" t="s">
        <v>3494</v>
      </c>
      <c r="B551" s="16" t="s">
        <v>2064</v>
      </c>
      <c r="C551" s="10" t="str">
        <f>VLOOKUP(B551,總表!$1:$1048576,2,0)</f>
        <v>銀髮族下車省力充氣靠墊</v>
      </c>
      <c r="D551" s="20" t="str">
        <f>VLOOKUP(B551,總表!$1:$1048576,4,0)</f>
        <v>社會照護</v>
      </c>
      <c r="E551" s="16" t="str">
        <f>VLOOKUP(B551,總表!$1:$1048576,5,0)</f>
        <v>國小組</v>
      </c>
      <c r="F551" s="16" t="str">
        <f>VLOOKUP(B551,總表!$1:$1048576,3,0)</f>
        <v>臺東縣</v>
      </c>
      <c r="G551" s="16" t="str">
        <f>VLOOKUP(B551,總表!$1:$1048576,6,0)</f>
        <v>林慕帆</v>
      </c>
      <c r="H551" s="16" t="str">
        <f>VLOOKUP(B551,總表!$1:$1048576,7,0)</f>
        <v>臺東縣東海國民小學</v>
      </c>
      <c r="I551" s="16">
        <f>VLOOKUP(B551,總表!$1:$1048576,8,0)</f>
        <v>0</v>
      </c>
      <c r="J551" s="16">
        <f>VLOOKUP(B551,總表!$1:$1048576,9,0)</f>
        <v>0</v>
      </c>
      <c r="K551" s="16">
        <f>VLOOKUP(B551,總表!$1:$1048576,10,0)</f>
        <v>0</v>
      </c>
      <c r="L551" s="16">
        <f>VLOOKUP(B551,總表!$1:$1048576,11,0)</f>
        <v>0</v>
      </c>
      <c r="M551" s="16" t="str">
        <f>VLOOKUP(B551,總表!$1:$1048576,12,0)</f>
        <v>鄧佩宜</v>
      </c>
      <c r="N551" s="16" t="str">
        <f>VLOOKUP(B551,總表!$1:$1048576,13,0)</f>
        <v>臺東縣東海國民小學</v>
      </c>
      <c r="O551" s="16" t="str">
        <f>VLOOKUP(B551,總表!$1:$1048576,14,0)</f>
        <v>高偉堯</v>
      </c>
      <c r="P551" s="16" t="str">
        <f>VLOOKUP(B551,總表!$1:$1048576,15,0)</f>
        <v>臺東縣美和國民小學</v>
      </c>
      <c r="Q551" s="16" t="str">
        <f>VLOOKUP(B551,總表!$1:$1048576,16,0)</f>
        <v>林文偉</v>
      </c>
      <c r="R551" s="16" t="str">
        <f>VLOOKUP(B551,總表!$1:$1048576,17,0)</f>
        <v>臺東縣美和國民小學</v>
      </c>
    </row>
    <row r="552" spans="1:18" ht="17.399999999999999" hidden="1" x14ac:dyDescent="0.3">
      <c r="A552" s="22" t="s">
        <v>3495</v>
      </c>
      <c r="B552" s="16" t="s">
        <v>2621</v>
      </c>
      <c r="C552" s="10" t="str">
        <f>VLOOKUP(B552,總表!$1:$1048576,2,0)</f>
        <v>馬克杯防漏輔助器</v>
      </c>
      <c r="D552" s="16" t="str">
        <f>VLOOKUP(B552,總表!$1:$1048576,4,0)</f>
        <v>便利生活</v>
      </c>
      <c r="E552" s="16" t="str">
        <f>VLOOKUP(B552,總表!$1:$1048576,5,0)</f>
        <v>國小組</v>
      </c>
      <c r="F552" s="16" t="str">
        <f>VLOOKUP(B552,總表!$1:$1048576,3,0)</f>
        <v>臺東縣</v>
      </c>
      <c r="G552" s="16" t="str">
        <f>VLOOKUP(B552,總表!$1:$1048576,6,0)</f>
        <v>陳柔伊</v>
      </c>
      <c r="H552" s="16" t="str">
        <f>VLOOKUP(B552,總表!$1:$1048576,7,0)</f>
        <v>國立臺東大學附設實驗國民小學</v>
      </c>
      <c r="I552" s="16" t="str">
        <f>VLOOKUP(B552,總表!$1:$1048576,8,0)</f>
        <v>陳柔安</v>
      </c>
      <c r="J552" s="16" t="str">
        <f>VLOOKUP(B552,總表!$1:$1048576,9,0)</f>
        <v>國立臺東大學附設實驗國民小學</v>
      </c>
      <c r="K552" s="16">
        <f>VLOOKUP(B552,總表!$1:$1048576,10,0)</f>
        <v>0</v>
      </c>
      <c r="L552" s="16">
        <f>VLOOKUP(B552,總表!$1:$1048576,11,0)</f>
        <v>0</v>
      </c>
      <c r="M552" s="16" t="str">
        <f>VLOOKUP(B552,總表!$1:$1048576,12,0)</f>
        <v>陳俊良</v>
      </c>
      <c r="N552" s="16" t="str">
        <f>VLOOKUP(B552,總表!$1:$1048576,13,0)</f>
        <v>寶桑國小</v>
      </c>
      <c r="O552" s="16" t="str">
        <f>VLOOKUP(B552,總表!$1:$1048576,14,0)</f>
        <v>王子齊</v>
      </c>
      <c r="P552" s="16" t="str">
        <f>VLOOKUP(B552,總表!$1:$1048576,15,0)</f>
        <v>國立臺東大學附設實驗國民小學</v>
      </c>
      <c r="Q552" s="16">
        <f>VLOOKUP(B552,總表!$1:$1048576,16,0)</f>
        <v>0</v>
      </c>
      <c r="R552" s="16">
        <f>VLOOKUP(B552,總表!$1:$1048576,17,0)</f>
        <v>0</v>
      </c>
    </row>
    <row r="553" spans="1:18" ht="17.399999999999999" hidden="1" x14ac:dyDescent="0.3">
      <c r="A553" s="25" t="s">
        <v>3492</v>
      </c>
      <c r="B553" s="13" t="s">
        <v>2629</v>
      </c>
      <c r="C553" s="10" t="str">
        <f>VLOOKUP(B553,總表!$1:$1048576,2,0)</f>
        <v>智能甲蟲餵食器</v>
      </c>
      <c r="D553" s="16" t="str">
        <f>VLOOKUP(B553,總表!$1:$1048576,4,0)</f>
        <v>便利生活</v>
      </c>
      <c r="E553" s="16" t="str">
        <f>VLOOKUP(B553,總表!$1:$1048576,5,0)</f>
        <v>國小組</v>
      </c>
      <c r="F553" s="16" t="str">
        <f>VLOOKUP(B553,總表!$1:$1048576,3,0)</f>
        <v>臺東縣</v>
      </c>
      <c r="G553" s="16" t="str">
        <f>VLOOKUP(B553,總表!$1:$1048576,6,0)</f>
        <v>廖昱晃</v>
      </c>
      <c r="H553" s="16" t="str">
        <f>VLOOKUP(B553,總表!$1:$1048576,7,0)</f>
        <v>臺東縣長濱鄉樟原國民小學</v>
      </c>
      <c r="I553" s="16" t="str">
        <f>VLOOKUP(B553,總表!$1:$1048576,8,0)</f>
        <v>董韋杰</v>
      </c>
      <c r="J553" s="16" t="str">
        <f>VLOOKUP(B553,總表!$1:$1048576,9,0)</f>
        <v>臺東縣長濱鄉樟原國民小學</v>
      </c>
      <c r="K553" s="16">
        <f>VLOOKUP(B553,總表!$1:$1048576,10,0)</f>
        <v>0</v>
      </c>
      <c r="L553" s="16">
        <f>VLOOKUP(B553,總表!$1:$1048576,11,0)</f>
        <v>0</v>
      </c>
      <c r="M553" s="16" t="str">
        <f>VLOOKUP(B553,總表!$1:$1048576,12,0)</f>
        <v>高淨行</v>
      </c>
      <c r="N553" s="16" t="str">
        <f>VLOOKUP(B553,總表!$1:$1048576,13,0)</f>
        <v>臺東縣長濱鄉樟原國民小學</v>
      </c>
      <c r="O553" s="16">
        <f>VLOOKUP(B553,總表!$1:$1048576,14,0)</f>
        <v>0</v>
      </c>
      <c r="P553" s="16">
        <f>VLOOKUP(B553,總表!$1:$1048576,15,0)</f>
        <v>0</v>
      </c>
      <c r="Q553" s="16">
        <f>VLOOKUP(B553,總表!$1:$1048576,16,0)</f>
        <v>0</v>
      </c>
      <c r="R553" s="16">
        <f>VLOOKUP(B553,總表!$1:$1048576,17,0)</f>
        <v>0</v>
      </c>
    </row>
    <row r="554" spans="1:18" ht="17.399999999999999" hidden="1" x14ac:dyDescent="0.3">
      <c r="A554" s="22" t="s">
        <v>3495</v>
      </c>
      <c r="B554" s="13" t="s">
        <v>374</v>
      </c>
      <c r="C554" s="10" t="str">
        <f>VLOOKUP(B554,總表!$1:$1048576,2,0)</f>
        <v>靜心手機保管箱</v>
      </c>
      <c r="D554" s="18" t="str">
        <f>VLOOKUP(B554,總表!$1:$1048576,4,0)</f>
        <v>休閒與教育</v>
      </c>
      <c r="E554" s="16" t="str">
        <f>VLOOKUP(B554,總表!$1:$1048576,5,0)</f>
        <v>國中組</v>
      </c>
      <c r="F554" s="16" t="str">
        <f>VLOOKUP(B554,總表!$1:$1048576,3,0)</f>
        <v>臺東縣</v>
      </c>
      <c r="G554" s="16" t="str">
        <f>VLOOKUP(B554,總表!$1:$1048576,6,0)</f>
        <v>蔡張憶辰</v>
      </c>
      <c r="H554" s="16" t="str">
        <f>VLOOKUP(B554,總表!$1:$1048576,7,0)</f>
        <v>臺東縣立賓茂國民中學</v>
      </c>
      <c r="I554" s="16" t="str">
        <f>VLOOKUP(B554,總表!$1:$1048576,8,0)</f>
        <v>張品璿</v>
      </c>
      <c r="J554" s="16" t="str">
        <f>VLOOKUP(B554,總表!$1:$1048576,9,0)</f>
        <v>臺東縣立賓茂國民中學</v>
      </c>
      <c r="K554" s="16" t="str">
        <f>VLOOKUP(B554,總表!$1:$1048576,10,0)</f>
        <v>陳以諾</v>
      </c>
      <c r="L554" s="16" t="str">
        <f>VLOOKUP(B554,總表!$1:$1048576,11,0)</f>
        <v>臺東縣立賓茂國民中學</v>
      </c>
      <c r="M554" s="16" t="str">
        <f>VLOOKUP(B554,總表!$1:$1048576,12,0)</f>
        <v>郭宗政</v>
      </c>
      <c r="N554" s="16" t="str">
        <f>VLOOKUP(B554,總表!$1:$1048576,13,0)</f>
        <v>臺東縣立賓茂國民中學</v>
      </c>
      <c r="O554" s="16" t="str">
        <f>VLOOKUP(B554,總表!$1:$1048576,14,0)</f>
        <v>賴士勛</v>
      </c>
      <c r="P554" s="16" t="str">
        <f>VLOOKUP(B554,總表!$1:$1048576,15,0)</f>
        <v>臺東縣立賓茂國民中學</v>
      </c>
      <c r="Q554" s="16">
        <f>VLOOKUP(B554,總表!$1:$1048576,16,0)</f>
        <v>0</v>
      </c>
      <c r="R554" s="16">
        <f>VLOOKUP(B554,總表!$1:$1048576,17,0)</f>
        <v>0</v>
      </c>
    </row>
    <row r="555" spans="1:18" ht="17.399999999999999" hidden="1" x14ac:dyDescent="0.3">
      <c r="A555" s="22" t="s">
        <v>3495</v>
      </c>
      <c r="B555" s="13" t="s">
        <v>806</v>
      </c>
      <c r="C555" s="10" t="str">
        <f>VLOOKUP(B555,總表!$1:$1048576,2,0)</f>
        <v>復健壓電球</v>
      </c>
      <c r="D555" s="20" t="str">
        <f>VLOOKUP(B555,總表!$1:$1048576,4,0)</f>
        <v>社會照護</v>
      </c>
      <c r="E555" s="16" t="str">
        <f>VLOOKUP(B555,總表!$1:$1048576,5,0)</f>
        <v>國中組</v>
      </c>
      <c r="F555" s="16" t="str">
        <f>VLOOKUP(B555,總表!$1:$1048576,3,0)</f>
        <v>臺東縣</v>
      </c>
      <c r="G555" s="16" t="str">
        <f>VLOOKUP(B555,總表!$1:$1048576,6,0)</f>
        <v>孫晨芯</v>
      </c>
      <c r="H555" s="16" t="str">
        <f>VLOOKUP(B555,總表!$1:$1048576,7,0)</f>
        <v>臺東縣立東海國民中學</v>
      </c>
      <c r="I555" s="16" t="str">
        <f>VLOOKUP(B555,總表!$1:$1048576,8,0)</f>
        <v>蔡沛妤</v>
      </c>
      <c r="J555" s="16" t="str">
        <f>VLOOKUP(B555,總表!$1:$1048576,9,0)</f>
        <v>臺東縣立東海國民中學</v>
      </c>
      <c r="K555" s="16">
        <f>VLOOKUP(B555,總表!$1:$1048576,10,0)</f>
        <v>0</v>
      </c>
      <c r="L555" s="16">
        <f>VLOOKUP(B555,總表!$1:$1048576,11,0)</f>
        <v>0</v>
      </c>
      <c r="M555" s="16" t="str">
        <f>VLOOKUP(B555,總表!$1:$1048576,12,0)</f>
        <v>鄭聿翔</v>
      </c>
      <c r="N555" s="16" t="str">
        <f>VLOOKUP(B555,總表!$1:$1048576,13,0)</f>
        <v>臺東縣立東海國民中學</v>
      </c>
      <c r="O555" s="16" t="str">
        <f>VLOOKUP(B555,總表!$1:$1048576,14,0)</f>
        <v>吳錦毅</v>
      </c>
      <c r="P555" s="16" t="str">
        <f>VLOOKUP(B555,總表!$1:$1048576,15,0)</f>
        <v>臺東縣立東海國民中學</v>
      </c>
      <c r="Q555" s="16">
        <f>VLOOKUP(B555,總表!$1:$1048576,16,0)</f>
        <v>0</v>
      </c>
      <c r="R555" s="16">
        <f>VLOOKUP(B555,總表!$1:$1048576,17,0)</f>
        <v>0</v>
      </c>
    </row>
    <row r="556" spans="1:18" ht="17.399999999999999" hidden="1" x14ac:dyDescent="0.3">
      <c r="A556" s="25" t="s">
        <v>3492</v>
      </c>
      <c r="B556" s="13" t="s">
        <v>714</v>
      </c>
      <c r="C556" s="10" t="str">
        <f>VLOOKUP(B556,總表!$1:$1048576,2,0)</f>
        <v>老人照顧機構智慧巡房照護系統</v>
      </c>
      <c r="D556" s="20" t="str">
        <f>VLOOKUP(B556,總表!$1:$1048576,4,0)</f>
        <v>社會照護</v>
      </c>
      <c r="E556" s="16" t="str">
        <f>VLOOKUP(B556,總表!$1:$1048576,5,0)</f>
        <v>國中組</v>
      </c>
      <c r="F556" s="16" t="str">
        <f>VLOOKUP(B556,總表!$1:$1048576,3,0)</f>
        <v>臺東縣</v>
      </c>
      <c r="G556" s="16" t="str">
        <f>VLOOKUP(B556,總表!$1:$1048576,6,0)</f>
        <v>李孟恩</v>
      </c>
      <c r="H556" s="16" t="str">
        <f>VLOOKUP(B556,總表!$1:$1048576,7,0)</f>
        <v>台東長濱國中</v>
      </c>
      <c r="I556" s="16" t="str">
        <f>VLOOKUP(B556,總表!$1:$1048576,8,0)</f>
        <v>潘映璇</v>
      </c>
      <c r="J556" s="16" t="str">
        <f>VLOOKUP(B556,總表!$1:$1048576,9,0)</f>
        <v>台東長濱國中</v>
      </c>
      <c r="K556" s="16" t="str">
        <f>VLOOKUP(B556,總表!$1:$1048576,10,0)</f>
        <v>陳彥君</v>
      </c>
      <c r="L556" s="16" t="str">
        <f>VLOOKUP(B556,總表!$1:$1048576,11,0)</f>
        <v>台東長濱國中</v>
      </c>
      <c r="M556" s="16" t="str">
        <f>VLOOKUP(B556,總表!$1:$1048576,12,0)</f>
        <v>童仁輝</v>
      </c>
      <c r="N556" s="16" t="str">
        <f>VLOOKUP(B556,總表!$1:$1048576,13,0)</f>
        <v>臺東縣長濱國中</v>
      </c>
      <c r="O556" s="16" t="str">
        <f>VLOOKUP(B556,總表!$1:$1048576,14,0)</f>
        <v>黃紹娥</v>
      </c>
      <c r="P556" s="16" t="str">
        <f>VLOOKUP(B556,總表!$1:$1048576,15,0)</f>
        <v>臺東縣長濱國中</v>
      </c>
      <c r="Q556" s="16">
        <f>VLOOKUP(B556,總表!$1:$1048576,16,0)</f>
        <v>0</v>
      </c>
      <c r="R556" s="16">
        <f>VLOOKUP(B556,總表!$1:$1048576,17,0)</f>
        <v>0</v>
      </c>
    </row>
    <row r="557" spans="1:18" ht="17.399999999999999" hidden="1" x14ac:dyDescent="0.3">
      <c r="A557" s="30" t="s">
        <v>3494</v>
      </c>
      <c r="B557" s="13" t="s">
        <v>800</v>
      </c>
      <c r="C557" s="10" t="str">
        <f>VLOOKUP(B557,總表!$1:$1048576,2,0)</f>
        <v>多功能剪指甲盒</v>
      </c>
      <c r="D557" s="20" t="str">
        <f>VLOOKUP(B557,總表!$1:$1048576,4,0)</f>
        <v>社會照護</v>
      </c>
      <c r="E557" s="16" t="str">
        <f>VLOOKUP(B557,總表!$1:$1048576,5,0)</f>
        <v>國中組</v>
      </c>
      <c r="F557" s="16" t="str">
        <f>VLOOKUP(B557,總表!$1:$1048576,3,0)</f>
        <v>臺東縣</v>
      </c>
      <c r="G557" s="16" t="str">
        <f>VLOOKUP(B557,總表!$1:$1048576,6,0)</f>
        <v>李昕宸</v>
      </c>
      <c r="H557" s="16" t="str">
        <f>VLOOKUP(B557,總表!$1:$1048576,7,0)</f>
        <v>臺東縣立東海國民中學</v>
      </c>
      <c r="I557" s="16">
        <f>VLOOKUP(B557,總表!$1:$1048576,8,0)</f>
        <v>0</v>
      </c>
      <c r="J557" s="16">
        <f>VLOOKUP(B557,總表!$1:$1048576,9,0)</f>
        <v>0</v>
      </c>
      <c r="K557" s="16">
        <f>VLOOKUP(B557,總表!$1:$1048576,10,0)</f>
        <v>0</v>
      </c>
      <c r="L557" s="16">
        <f>VLOOKUP(B557,總表!$1:$1048576,11,0)</f>
        <v>0</v>
      </c>
      <c r="M557" s="16" t="str">
        <f>VLOOKUP(B557,總表!$1:$1048576,12,0)</f>
        <v>周靈秀</v>
      </c>
      <c r="N557" s="16" t="str">
        <f>VLOOKUP(B557,總表!$1:$1048576,13,0)</f>
        <v>臺東縣立東海國民中學</v>
      </c>
      <c r="O557" s="16" t="str">
        <f>VLOOKUP(B557,總表!$1:$1048576,14,0)</f>
        <v>李宗遠</v>
      </c>
      <c r="P557" s="16" t="str">
        <f>VLOOKUP(B557,總表!$1:$1048576,15,0)</f>
        <v>臺東縣立桃源國民中學</v>
      </c>
      <c r="Q557" s="16">
        <f>VLOOKUP(B557,總表!$1:$1048576,16,0)</f>
        <v>0</v>
      </c>
      <c r="R557" s="16">
        <f>VLOOKUP(B557,總表!$1:$1048576,17,0)</f>
        <v>0</v>
      </c>
    </row>
    <row r="558" spans="1:18" ht="17.399999999999999" hidden="1" x14ac:dyDescent="0.3">
      <c r="A558" s="23" t="s">
        <v>3495</v>
      </c>
      <c r="B558" s="16" t="s">
        <v>1515</v>
      </c>
      <c r="C558" s="10" t="str">
        <f>VLOOKUP(B558,總表!$1:$1048576,2,0)</f>
        <v>Solar Breath背包</v>
      </c>
      <c r="D558" s="18" t="str">
        <f>VLOOKUP(B558,總表!$1:$1048576,4,0)</f>
        <v>休閒與教育</v>
      </c>
      <c r="E558" s="16" t="str">
        <f>VLOOKUP(B558,總表!$1:$1048576,5,0)</f>
        <v>國小組</v>
      </c>
      <c r="F558" s="16" t="str">
        <f>VLOOKUP(B558,總表!$1:$1048576,3,0)</f>
        <v>臺南市</v>
      </c>
      <c r="G558" s="16" t="str">
        <f>VLOOKUP(B558,總表!$1:$1048576,6,0)</f>
        <v>楊晨諭</v>
      </c>
      <c r="H558" s="16" t="str">
        <f>VLOOKUP(B558,總表!$1:$1048576,7,0)</f>
        <v>億載國小</v>
      </c>
      <c r="I558" s="16">
        <f>VLOOKUP(B558,總表!$1:$1048576,8,0)</f>
        <v>0</v>
      </c>
      <c r="J558" s="16">
        <f>VLOOKUP(B558,總表!$1:$1048576,9,0)</f>
        <v>0</v>
      </c>
      <c r="K558" s="16">
        <f>VLOOKUP(B558,總表!$1:$1048576,10,0)</f>
        <v>0</v>
      </c>
      <c r="L558" s="16">
        <f>VLOOKUP(B558,總表!$1:$1048576,11,0)</f>
        <v>0</v>
      </c>
      <c r="M558" s="16" t="str">
        <f>VLOOKUP(B558,總表!$1:$1048576,12,0)</f>
        <v>黃凱鈺</v>
      </c>
      <c r="N558" s="16" t="str">
        <f>VLOOKUP(B558,總表!$1:$1048576,13,0)</f>
        <v>億載國小</v>
      </c>
      <c r="O558" s="16" t="str">
        <f>VLOOKUP(B558,總表!$1:$1048576,14,0)</f>
        <v>李佳憲</v>
      </c>
      <c r="P558" s="16" t="str">
        <f>VLOOKUP(B558,總表!$1:$1048576,15,0)</f>
        <v>億載國小</v>
      </c>
      <c r="Q558" s="16">
        <f>VLOOKUP(B558,總表!$1:$1048576,16,0)</f>
        <v>0</v>
      </c>
      <c r="R558" s="16">
        <f>VLOOKUP(B558,總表!$1:$1048576,17,0)</f>
        <v>0</v>
      </c>
    </row>
    <row r="559" spans="1:18" ht="17.399999999999999" hidden="1" x14ac:dyDescent="0.3">
      <c r="A559" s="23" t="s">
        <v>3495</v>
      </c>
      <c r="B559" s="16" t="s">
        <v>3505</v>
      </c>
      <c r="C559" s="10" t="str">
        <f>VLOOKUP(B559,總表!$1:$1048576,2,0)</f>
        <v>智能太空探險車</v>
      </c>
      <c r="D559" s="21" t="str">
        <f>VLOOKUP(B559,總表!$1:$1048576,4,0)</f>
        <v>前瞻/工業設計技術</v>
      </c>
      <c r="E559" s="16" t="str">
        <f>VLOOKUP(B559,總表!$1:$1048576,5,0)</f>
        <v>國小組</v>
      </c>
      <c r="F559" s="16" t="str">
        <f>VLOOKUP(B559,總表!$1:$1048576,3,0)</f>
        <v>臺南市</v>
      </c>
      <c r="G559" s="16" t="str">
        <f>VLOOKUP(B559,總表!$1:$1048576,6,0)</f>
        <v>呂晨熙</v>
      </c>
      <c r="H559" s="16" t="str">
        <f>VLOOKUP(B559,總表!$1:$1048576,7,0)</f>
        <v>台南市中西區永福國民小學</v>
      </c>
      <c r="I559" s="16" t="str">
        <f>VLOOKUP(B559,總表!$1:$1048576,8,0)</f>
        <v>邱柏 艸育(草字頭ㄩˋ)</v>
      </c>
      <c r="J559" s="16" t="str">
        <f>VLOOKUP(B559,總表!$1:$1048576,9,0)</f>
        <v>臺南市北區文元國民小學</v>
      </c>
      <c r="K559" s="16" t="str">
        <f>VLOOKUP(B559,總表!$1:$1048576,10,0)</f>
        <v>李彥頤</v>
      </c>
      <c r="L559" s="16" t="str">
        <f>VLOOKUP(B559,總表!$1:$1048576,11,0)</f>
        <v>海佃國小</v>
      </c>
      <c r="M559" s="16">
        <f>VLOOKUP(B559,總表!$1:$1048576,12,0)</f>
        <v>0</v>
      </c>
      <c r="N559" s="16">
        <f>VLOOKUP(B559,總表!$1:$1048576,13,0)</f>
        <v>0</v>
      </c>
      <c r="O559" s="16">
        <f>VLOOKUP(B559,總表!$1:$1048576,14,0)</f>
        <v>0</v>
      </c>
      <c r="P559" s="16">
        <f>VLOOKUP(B559,總表!$1:$1048576,15,0)</f>
        <v>0</v>
      </c>
      <c r="Q559" s="16">
        <f>VLOOKUP(B559,總表!$1:$1048576,16,0)</f>
        <v>0</v>
      </c>
      <c r="R559" s="16">
        <f>VLOOKUP(B559,總表!$1:$1048576,17,0)</f>
        <v>0</v>
      </c>
    </row>
    <row r="560" spans="1:18" ht="17.399999999999999" hidden="1" x14ac:dyDescent="0.3">
      <c r="A560" s="30" t="s">
        <v>3494</v>
      </c>
      <c r="B560" s="13" t="s">
        <v>236</v>
      </c>
      <c r="C560" s="10" t="str">
        <f>VLOOKUP(B560,總表!$1:$1048576,2,0)</f>
        <v>自動桌球撿球器</v>
      </c>
      <c r="D560" s="18" t="str">
        <f>VLOOKUP(B560,總表!$1:$1048576,4,0)</f>
        <v>休閒與教育</v>
      </c>
      <c r="E560" s="16" t="str">
        <f>VLOOKUP(B560,總表!$1:$1048576,5,0)</f>
        <v>國中組</v>
      </c>
      <c r="F560" s="16" t="str">
        <f>VLOOKUP(B560,總表!$1:$1048576,3,0)</f>
        <v>臺南市</v>
      </c>
      <c r="G560" s="16" t="str">
        <f>VLOOKUP(B560,總表!$1:$1048576,6,0)</f>
        <v>劉立磐</v>
      </c>
      <c r="H560" s="16" t="str">
        <f>VLOOKUP(B560,總表!$1:$1048576,7,0)</f>
        <v>長榮中學</v>
      </c>
      <c r="I560" s="16" t="str">
        <f>VLOOKUP(B560,總表!$1:$1048576,8,0)</f>
        <v>李貫綸</v>
      </c>
      <c r="J560" s="16" t="str">
        <f>VLOOKUP(B560,總表!$1:$1048576,9,0)</f>
        <v>長榮中學</v>
      </c>
      <c r="K560" s="16" t="str">
        <f>VLOOKUP(B560,總表!$1:$1048576,10,0)</f>
        <v>蔣奇恩</v>
      </c>
      <c r="L560" s="16" t="str">
        <f>VLOOKUP(B560,總表!$1:$1048576,11,0)</f>
        <v>長榮中學</v>
      </c>
      <c r="M560" s="16" t="str">
        <f>VLOOKUP(B560,總表!$1:$1048576,12,0)</f>
        <v>郭鎮寧</v>
      </c>
      <c r="N560" s="16" t="str">
        <f>VLOOKUP(B560,總表!$1:$1048576,13,0)</f>
        <v>長榮中學國中部</v>
      </c>
      <c r="O560" s="16">
        <f>VLOOKUP(B560,總表!$1:$1048576,14,0)</f>
        <v>0</v>
      </c>
      <c r="P560" s="16">
        <f>VLOOKUP(B560,總表!$1:$1048576,15,0)</f>
        <v>0</v>
      </c>
      <c r="Q560" s="16">
        <f>VLOOKUP(B560,總表!$1:$1048576,16,0)</f>
        <v>0</v>
      </c>
      <c r="R560" s="16">
        <f>VLOOKUP(B560,總表!$1:$1048576,17,0)</f>
        <v>0</v>
      </c>
    </row>
    <row r="561" spans="1:18" ht="17.399999999999999" hidden="1" x14ac:dyDescent="0.3">
      <c r="A561" s="30" t="s">
        <v>3494</v>
      </c>
      <c r="B561" s="13" t="s">
        <v>742</v>
      </c>
      <c r="C561" s="10" t="str">
        <f>VLOOKUP(B561,總表!$1:$1048576,2,0)</f>
        <v>自動翻身器</v>
      </c>
      <c r="D561" s="20" t="str">
        <f>VLOOKUP(B561,總表!$1:$1048576,4,0)</f>
        <v>社會照護</v>
      </c>
      <c r="E561" s="16" t="str">
        <f>VLOOKUP(B561,總表!$1:$1048576,5,0)</f>
        <v>國中組</v>
      </c>
      <c r="F561" s="16" t="str">
        <f>VLOOKUP(B561,總表!$1:$1048576,3,0)</f>
        <v>臺南市</v>
      </c>
      <c r="G561" s="16" t="str">
        <f>VLOOKUP(B561,總表!$1:$1048576,6,0)</f>
        <v>陳家煦</v>
      </c>
      <c r="H561" s="16" t="str">
        <f>VLOOKUP(B561,總表!$1:$1048576,7,0)</f>
        <v>台南市私立長榮高級中學國中部</v>
      </c>
      <c r="I561" s="16" t="str">
        <f>VLOOKUP(B561,總表!$1:$1048576,8,0)</f>
        <v>林洋右</v>
      </c>
      <c r="J561" s="16" t="str">
        <f>VLOOKUP(B561,總表!$1:$1048576,9,0)</f>
        <v>台南市私立長榮高級中學國中部</v>
      </c>
      <c r="K561" s="16">
        <f>VLOOKUP(B561,總表!$1:$1048576,10,0)</f>
        <v>0</v>
      </c>
      <c r="L561" s="16">
        <f>VLOOKUP(B561,總表!$1:$1048576,11,0)</f>
        <v>0</v>
      </c>
      <c r="M561" s="16" t="str">
        <f>VLOOKUP(B561,總表!$1:$1048576,12,0)</f>
        <v>郭鎮寧</v>
      </c>
      <c r="N561" s="16" t="str">
        <f>VLOOKUP(B561,總表!$1:$1048576,13,0)</f>
        <v>台南市私立長榮中學</v>
      </c>
      <c r="O561" s="16">
        <f>VLOOKUP(B561,總表!$1:$1048576,14,0)</f>
        <v>0</v>
      </c>
      <c r="P561" s="16">
        <f>VLOOKUP(B561,總表!$1:$1048576,15,0)</f>
        <v>0</v>
      </c>
      <c r="Q561" s="16">
        <f>VLOOKUP(B561,總表!$1:$1048576,16,0)</f>
        <v>0</v>
      </c>
      <c r="R561" s="16">
        <f>VLOOKUP(B561,總表!$1:$1048576,17,0)</f>
        <v>0</v>
      </c>
    </row>
  </sheetData>
  <autoFilter ref="A1:AB561" xr:uid="{F9CBD4A6-B063-4088-BA02-8DB587D3EC06}">
    <filterColumn colId="5">
      <filters>
        <filter val="花蓮縣"/>
      </filters>
    </filterColumn>
    <sortState ref="A2:AB561">
      <sortCondition ref="F1"/>
    </sortState>
  </autoFilter>
  <phoneticPr fontId="2" type="noConversion"/>
  <conditionalFormatting sqref="B2">
    <cfRule type="duplicateValues" dxfId="3" priority="1"/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9E1D34-78A3-4A52-8085-E25AD25880DE}">
  <sheetPr filterMode="1"/>
  <dimension ref="A1:AB559"/>
  <sheetViews>
    <sheetView topLeftCell="A23" workbookViewId="0">
      <selection activeCell="A39" sqref="A39:XFD39"/>
    </sheetView>
  </sheetViews>
  <sheetFormatPr defaultColWidth="8.88671875" defaultRowHeight="16.2" x14ac:dyDescent="0.3"/>
  <cols>
    <col min="1" max="1" width="8.88671875" style="11"/>
    <col min="2" max="2" width="16.88671875" style="11" customWidth="1"/>
    <col min="3" max="3" width="25" style="11" bestFit="1" customWidth="1"/>
    <col min="4" max="4" width="18.33203125" style="11" bestFit="1" customWidth="1"/>
    <col min="5" max="6" width="7.44140625" style="11" bestFit="1" customWidth="1"/>
    <col min="7" max="7" width="8.109375" style="11" bestFit="1" customWidth="1"/>
    <col min="8" max="8" width="22.77734375" style="11" bestFit="1" customWidth="1"/>
    <col min="9" max="12" width="8.88671875" style="11"/>
    <col min="13" max="13" width="8.109375" style="11" bestFit="1" customWidth="1"/>
    <col min="14" max="14" width="22.77734375" style="11" bestFit="1" customWidth="1"/>
    <col min="15" max="15" width="8.109375" style="11" bestFit="1" customWidth="1"/>
    <col min="16" max="16" width="25" style="11" bestFit="1" customWidth="1"/>
    <col min="17" max="16384" width="8.88671875" style="11"/>
  </cols>
  <sheetData>
    <row r="1" spans="1:28" ht="13.5" customHeight="1" x14ac:dyDescent="0.3">
      <c r="A1" s="14" t="s">
        <v>0</v>
      </c>
      <c r="B1" s="15" t="s">
        <v>1</v>
      </c>
      <c r="C1" s="15" t="s">
        <v>2</v>
      </c>
      <c r="D1" s="14" t="s">
        <v>3</v>
      </c>
      <c r="E1" s="14" t="s">
        <v>4</v>
      </c>
      <c r="F1" s="14" t="s">
        <v>17</v>
      </c>
      <c r="G1" s="14" t="s">
        <v>5</v>
      </c>
      <c r="H1" s="14" t="s">
        <v>6</v>
      </c>
      <c r="I1" s="14" t="s">
        <v>7</v>
      </c>
      <c r="J1" s="14" t="s">
        <v>8</v>
      </c>
      <c r="K1" s="14" t="s">
        <v>9</v>
      </c>
      <c r="L1" s="14" t="s">
        <v>10</v>
      </c>
      <c r="M1" s="14" t="s">
        <v>11</v>
      </c>
      <c r="N1" s="14" t="s">
        <v>12</v>
      </c>
      <c r="O1" s="14" t="s">
        <v>13</v>
      </c>
      <c r="P1" s="14" t="s">
        <v>14</v>
      </c>
      <c r="Q1" s="14" t="s">
        <v>15</v>
      </c>
      <c r="R1" s="14" t="s">
        <v>16</v>
      </c>
      <c r="T1" s="12"/>
      <c r="U1" s="12"/>
      <c r="V1" s="12"/>
      <c r="W1" s="12"/>
      <c r="X1" s="12"/>
      <c r="Y1" s="12"/>
      <c r="Z1" s="12"/>
      <c r="AA1" s="12"/>
      <c r="AB1" s="12"/>
    </row>
    <row r="2" spans="1:28" ht="17.399999999999999" x14ac:dyDescent="0.3">
      <c r="A2" s="22" t="s">
        <v>3495</v>
      </c>
      <c r="B2" s="13" t="s">
        <v>2783</v>
      </c>
      <c r="C2" s="10" t="str">
        <f>VLOOKUP(B2,總表!$1:$1048576,2,0)</f>
        <v>海洋能不能</v>
      </c>
      <c r="D2" s="17" t="str">
        <f>VLOOKUP(B2,總表!$1:$1048576,4,0)</f>
        <v>永續發展農糧技術</v>
      </c>
      <c r="E2" s="16" t="str">
        <f>VLOOKUP(B2,總表!$1:$1048576,5,0)</f>
        <v>高中職組</v>
      </c>
      <c r="F2" s="16" t="str">
        <f>VLOOKUP(B2,總表!$1:$1048576,3,0)</f>
        <v>宜蘭縣</v>
      </c>
      <c r="G2" s="16" t="str">
        <f>VLOOKUP(B2,總表!$1:$1048576,6,0)</f>
        <v>吳昀柔</v>
      </c>
      <c r="H2" s="16" t="str">
        <f>VLOOKUP(B2,總表!$1:$1048576,7,0)</f>
        <v>蘭陽女子高級中學</v>
      </c>
      <c r="I2" s="16">
        <f>VLOOKUP(B2,總表!$1:$1048576,8,0)</f>
        <v>0</v>
      </c>
      <c r="J2" s="16">
        <f>VLOOKUP(B2,總表!$1:$1048576,9,0)</f>
        <v>0</v>
      </c>
      <c r="K2" s="16">
        <f>VLOOKUP(B2,總表!$1:$1048576,10,0)</f>
        <v>0</v>
      </c>
      <c r="L2" s="16">
        <f>VLOOKUP(B2,總表!$1:$1048576,11,0)</f>
        <v>0</v>
      </c>
      <c r="M2" s="16" t="str">
        <f>VLOOKUP(B2,總表!$1:$1048576,12,0)</f>
        <v>吳宏達</v>
      </c>
      <c r="N2" s="16" t="str">
        <f>VLOOKUP(B2,總表!$1:$1048576,13,0)</f>
        <v>宜蘭縣縣立內城國中小</v>
      </c>
      <c r="O2" s="16" t="str">
        <f>VLOOKUP(B2,總表!$1:$1048576,14,0)</f>
        <v>陳淑華</v>
      </c>
      <c r="P2" s="16" t="str">
        <f>VLOOKUP(B2,總表!$1:$1048576,15,0)</f>
        <v>宜蘭縣縣立員山國民中學</v>
      </c>
      <c r="Q2" s="16">
        <f>VLOOKUP(B2,總表!$1:$1048576,16,0)</f>
        <v>0</v>
      </c>
      <c r="R2" s="16">
        <f>VLOOKUP(B2,總表!$1:$1048576,17,0)</f>
        <v>0</v>
      </c>
    </row>
    <row r="3" spans="1:28" ht="17.399999999999999" x14ac:dyDescent="0.3">
      <c r="A3" s="22" t="s">
        <v>3495</v>
      </c>
      <c r="B3" s="13" t="s">
        <v>2813</v>
      </c>
      <c r="C3" s="10" t="str">
        <f>VLOOKUP(B3,總表!$1:$1048576,2,0)</f>
        <v>潮汐發電海灘自動垃圾集中裝置</v>
      </c>
      <c r="D3" s="17" t="str">
        <f>VLOOKUP(B3,總表!$1:$1048576,4,0)</f>
        <v>永續發展農糧技術</v>
      </c>
      <c r="E3" s="16" t="str">
        <f>VLOOKUP(B3,總表!$1:$1048576,5,0)</f>
        <v>高中職組</v>
      </c>
      <c r="F3" s="16" t="str">
        <f>VLOOKUP(B3,總表!$1:$1048576,3,0)</f>
        <v>宜蘭縣</v>
      </c>
      <c r="G3" s="16" t="str">
        <f>VLOOKUP(B3,總表!$1:$1048576,6,0)</f>
        <v>蔡一綾</v>
      </c>
      <c r="H3" s="16" t="str">
        <f>VLOOKUP(B3,總表!$1:$1048576,7,0)</f>
        <v>羅東高工　機械科</v>
      </c>
      <c r="I3" s="16" t="str">
        <f>VLOOKUP(B3,總表!$1:$1048576,8,0)</f>
        <v>盧承佑</v>
      </c>
      <c r="J3" s="16" t="str">
        <f>VLOOKUP(B3,總表!$1:$1048576,9,0)</f>
        <v>羅東高工　機械科</v>
      </c>
      <c r="K3" s="16" t="str">
        <f>VLOOKUP(B3,總表!$1:$1048576,10,0)</f>
        <v>李家榮</v>
      </c>
      <c r="L3" s="16" t="str">
        <f>VLOOKUP(B3,總表!$1:$1048576,11,0)</f>
        <v>羅東高工　機械科</v>
      </c>
      <c r="M3" s="16" t="str">
        <f>VLOOKUP(B3,總表!$1:$1048576,12,0)</f>
        <v>彭俊錡</v>
      </c>
      <c r="N3" s="16" t="str">
        <f>VLOOKUP(B3,總表!$1:$1048576,13,0)</f>
        <v>羅東高工 機械科</v>
      </c>
      <c r="O3" s="16" t="str">
        <f>VLOOKUP(B3,總表!$1:$1048576,14,0)</f>
        <v>黃宜倫</v>
      </c>
      <c r="P3" s="16" t="str">
        <f>VLOOKUP(B3,總表!$1:$1048576,15,0)</f>
        <v>羅東高工 機械科</v>
      </c>
      <c r="Q3" s="16">
        <f>VLOOKUP(B3,總表!$1:$1048576,16,0)</f>
        <v>0</v>
      </c>
      <c r="R3" s="16">
        <f>VLOOKUP(B3,總表!$1:$1048576,17,0)</f>
        <v>0</v>
      </c>
    </row>
    <row r="4" spans="1:28" ht="17.399999999999999" x14ac:dyDescent="0.3">
      <c r="A4" s="22" t="s">
        <v>3495</v>
      </c>
      <c r="B4" s="13" t="s">
        <v>2788</v>
      </c>
      <c r="C4" s="10" t="str">
        <f>VLOOKUP(B4,總表!$1:$1048576,2,0)</f>
        <v>牲畜檢測裝置</v>
      </c>
      <c r="D4" s="17" t="str">
        <f>VLOOKUP(B4,總表!$1:$1048576,4,0)</f>
        <v>永續發展農糧技術</v>
      </c>
      <c r="E4" s="16" t="str">
        <f>VLOOKUP(B4,總表!$1:$1048576,5,0)</f>
        <v>高中職組</v>
      </c>
      <c r="F4" s="16" t="str">
        <f>VLOOKUP(B4,總表!$1:$1048576,3,0)</f>
        <v>宜蘭縣</v>
      </c>
      <c r="G4" s="16" t="str">
        <f>VLOOKUP(B4,總表!$1:$1048576,6,0)</f>
        <v>江柏辰</v>
      </c>
      <c r="H4" s="16" t="str">
        <f>VLOOKUP(B4,總表!$1:$1048576,7,0)</f>
        <v>國立宜蘭高級商業學校</v>
      </c>
      <c r="I4" s="16" t="str">
        <f>VLOOKUP(B4,總表!$1:$1048576,8,0)</f>
        <v>吳伃珊</v>
      </c>
      <c r="J4" s="16" t="str">
        <f>VLOOKUP(B4,總表!$1:$1048576,9,0)</f>
        <v>國立蘭陽女子高級中學</v>
      </c>
      <c r="K4" s="16" t="str">
        <f>VLOOKUP(B4,總表!$1:$1048576,10,0)</f>
        <v>林于玄</v>
      </c>
      <c r="L4" s="16" t="str">
        <f>VLOOKUP(B4,總表!$1:$1048576,11,0)</f>
        <v>國立蘭陽女子高級中學</v>
      </c>
      <c r="M4" s="16" t="str">
        <f>VLOOKUP(B4,總表!$1:$1048576,12,0)</f>
        <v>吳宏達</v>
      </c>
      <c r="N4" s="16" t="str">
        <f>VLOOKUP(B4,總表!$1:$1048576,13,0)</f>
        <v>宜蘭縣縣立內城國中小</v>
      </c>
      <c r="O4" s="16" t="str">
        <f>VLOOKUP(B4,總表!$1:$1048576,14,0)</f>
        <v>陳淑華</v>
      </c>
      <c r="P4" s="16" t="str">
        <f>VLOOKUP(B4,總表!$1:$1048576,15,0)</f>
        <v>宜蘭縣縣立員山國民中學</v>
      </c>
      <c r="Q4" s="16">
        <f>VLOOKUP(B4,總表!$1:$1048576,16,0)</f>
        <v>0</v>
      </c>
      <c r="R4" s="16">
        <f>VLOOKUP(B4,總表!$1:$1048576,17,0)</f>
        <v>0</v>
      </c>
    </row>
    <row r="5" spans="1:28" ht="17.399999999999999" x14ac:dyDescent="0.3">
      <c r="A5" s="22" t="s">
        <v>3495</v>
      </c>
      <c r="B5" s="13" t="s">
        <v>2803</v>
      </c>
      <c r="C5" s="10" t="str">
        <f>VLOOKUP(B5,總表!$1:$1048576,2,0)</f>
        <v>微藻固碳裝置</v>
      </c>
      <c r="D5" s="17" t="str">
        <f>VLOOKUP(B5,總表!$1:$1048576,4,0)</f>
        <v>永續發展農糧技術</v>
      </c>
      <c r="E5" s="16" t="str">
        <f>VLOOKUP(B5,總表!$1:$1048576,5,0)</f>
        <v>高中職組</v>
      </c>
      <c r="F5" s="16" t="str">
        <f>VLOOKUP(B5,總表!$1:$1048576,3,0)</f>
        <v>宜蘭縣</v>
      </c>
      <c r="G5" s="16" t="str">
        <f>VLOOKUP(B5,總表!$1:$1048576,6,0)</f>
        <v>李忠軒</v>
      </c>
      <c r="H5" s="16" t="str">
        <f>VLOOKUP(B5,總表!$1:$1048576,7,0)</f>
        <v>羅東高工資訊科</v>
      </c>
      <c r="I5" s="16" t="str">
        <f>VLOOKUP(B5,總表!$1:$1048576,8,0)</f>
        <v>何詩謙</v>
      </c>
      <c r="J5" s="16" t="str">
        <f>VLOOKUP(B5,總表!$1:$1048576,9,0)</f>
        <v>羅東高工資訊科</v>
      </c>
      <c r="K5" s="16" t="str">
        <f>VLOOKUP(B5,總表!$1:$1048576,10,0)</f>
        <v>盧胤丞</v>
      </c>
      <c r="L5" s="16" t="str">
        <f>VLOOKUP(B5,總表!$1:$1048576,11,0)</f>
        <v>羅東高工資訊科</v>
      </c>
      <c r="M5" s="16" t="str">
        <f>VLOOKUP(B5,總表!$1:$1048576,12,0)</f>
        <v>許昭東</v>
      </c>
      <c r="N5" s="16" t="str">
        <f>VLOOKUP(B5,總表!$1:$1048576,13,0)</f>
        <v>羅東高工科主任</v>
      </c>
      <c r="O5" s="16" t="str">
        <f>VLOOKUP(B5,總表!$1:$1048576,14,0)</f>
        <v>陳建尹</v>
      </c>
      <c r="P5" s="16" t="str">
        <f>VLOOKUP(B5,總表!$1:$1048576,15,0)</f>
        <v>羅東高工主任</v>
      </c>
      <c r="Q5" s="16">
        <f>VLOOKUP(B5,總表!$1:$1048576,16,0)</f>
        <v>0</v>
      </c>
      <c r="R5" s="16">
        <f>VLOOKUP(B5,總表!$1:$1048576,17,0)</f>
        <v>0</v>
      </c>
    </row>
    <row r="6" spans="1:28" ht="17.399999999999999" x14ac:dyDescent="0.3">
      <c r="A6" s="28" t="s">
        <v>3493</v>
      </c>
      <c r="B6" s="13" t="s">
        <v>2795</v>
      </c>
      <c r="C6" s="10" t="str">
        <f>VLOOKUP(B6,總表!$1:$1048576,2,0)</f>
        <v>固碳環保可分解覆地膜</v>
      </c>
      <c r="D6" s="17" t="str">
        <f>VLOOKUP(B6,總表!$1:$1048576,4,0)</f>
        <v>永續發展農糧技術</v>
      </c>
      <c r="E6" s="16" t="str">
        <f>VLOOKUP(B6,總表!$1:$1048576,5,0)</f>
        <v>高中職組</v>
      </c>
      <c r="F6" s="16" t="str">
        <f>VLOOKUP(B6,總表!$1:$1048576,3,0)</f>
        <v>宜蘭縣</v>
      </c>
      <c r="G6" s="16" t="str">
        <f>VLOOKUP(B6,總表!$1:$1048576,6,0)</f>
        <v>何心渶</v>
      </c>
      <c r="H6" s="16" t="str">
        <f>VLOOKUP(B6,總表!$1:$1048576,7,0)</f>
        <v>國立羅東高級商業職業學校</v>
      </c>
      <c r="I6" s="16" t="str">
        <f>VLOOKUP(B6,總表!$1:$1048576,8,0)</f>
        <v>賴冠華</v>
      </c>
      <c r="J6" s="16" t="str">
        <f>VLOOKUP(B6,總表!$1:$1048576,9,0)</f>
        <v>國立羅東高級商業職業學校</v>
      </c>
      <c r="K6" s="16" t="str">
        <f>VLOOKUP(B6,總表!$1:$1048576,10,0)</f>
        <v>簡可烜</v>
      </c>
      <c r="L6" s="16" t="str">
        <f>VLOOKUP(B6,總表!$1:$1048576,11,0)</f>
        <v>國立羅東高級商業職業學校</v>
      </c>
      <c r="M6" s="16" t="str">
        <f>VLOOKUP(B6,總表!$1:$1048576,12,0)</f>
        <v>郭萌渝</v>
      </c>
      <c r="N6" s="16" t="str">
        <f>VLOOKUP(B6,總表!$1:$1048576,13,0)</f>
        <v>國立羅東高級商業職業學校</v>
      </c>
      <c r="O6" s="16" t="str">
        <f>VLOOKUP(B6,總表!$1:$1048576,14,0)</f>
        <v>蔡淑珍</v>
      </c>
      <c r="P6" s="16" t="str">
        <f>VLOOKUP(B6,總表!$1:$1048576,15,0)</f>
        <v>國立羅東高級商業職業學校</v>
      </c>
      <c r="Q6" s="16">
        <f>VLOOKUP(B6,總表!$1:$1048576,16,0)</f>
        <v>0</v>
      </c>
      <c r="R6" s="16">
        <f>VLOOKUP(B6,總表!$1:$1048576,17,0)</f>
        <v>0</v>
      </c>
    </row>
    <row r="7" spans="1:28" ht="17.399999999999999" x14ac:dyDescent="0.3">
      <c r="A7" s="30" t="s">
        <v>3494</v>
      </c>
      <c r="B7" s="13" t="s">
        <v>2915</v>
      </c>
      <c r="C7" s="10" t="str">
        <f>VLOOKUP(B7,總表!$1:$1048576,2,0)</f>
        <v>舊城尋蹟</v>
      </c>
      <c r="D7" s="18" t="str">
        <f>VLOOKUP(B7,總表!$1:$1048576,4,0)</f>
        <v>休閒與教育</v>
      </c>
      <c r="E7" s="16" t="str">
        <f>VLOOKUP(B7,總表!$1:$1048576,5,0)</f>
        <v>高中職組</v>
      </c>
      <c r="F7" s="16" t="str">
        <f>VLOOKUP(B7,總表!$1:$1048576,3,0)</f>
        <v>宜蘭縣</v>
      </c>
      <c r="G7" s="16" t="str">
        <f>VLOOKUP(B7,總表!$1:$1048576,6,0)</f>
        <v>張霱心</v>
      </c>
      <c r="H7" s="16" t="str">
        <f>VLOOKUP(B7,總表!$1:$1048576,7,0)</f>
        <v>國立羅東高級商業職業學校</v>
      </c>
      <c r="I7" s="16" t="str">
        <f>VLOOKUP(B7,總表!$1:$1048576,8,0)</f>
        <v>鄭宜珊</v>
      </c>
      <c r="J7" s="16" t="str">
        <f>VLOOKUP(B7,總表!$1:$1048576,9,0)</f>
        <v>國立羅東高級商業職業學校</v>
      </c>
      <c r="K7" s="16" t="str">
        <f>VLOOKUP(B7,總表!$1:$1048576,10,0)</f>
        <v>朱育萱</v>
      </c>
      <c r="L7" s="16" t="str">
        <f>VLOOKUP(B7,總表!$1:$1048576,11,0)</f>
        <v>國立羅東高級商業職業學校</v>
      </c>
      <c r="M7" s="16" t="str">
        <f>VLOOKUP(B7,總表!$1:$1048576,12,0)</f>
        <v>郭萌渝</v>
      </c>
      <c r="N7" s="16" t="str">
        <f>VLOOKUP(B7,總表!$1:$1048576,13,0)</f>
        <v>國立羅東高級商業職業學校</v>
      </c>
      <c r="O7" s="16" t="str">
        <f>VLOOKUP(B7,總表!$1:$1048576,14,0)</f>
        <v>蔡淑珍</v>
      </c>
      <c r="P7" s="16" t="str">
        <f>VLOOKUP(B7,總表!$1:$1048576,15,0)</f>
        <v>國立羅東高級商業職業學校</v>
      </c>
      <c r="Q7" s="16">
        <f>VLOOKUP(B7,總表!$1:$1048576,16,0)</f>
        <v>0</v>
      </c>
      <c r="R7" s="16">
        <f>VLOOKUP(B7,總表!$1:$1048576,17,0)</f>
        <v>0</v>
      </c>
    </row>
    <row r="8" spans="1:28" ht="17.399999999999999" x14ac:dyDescent="0.3">
      <c r="A8" s="22" t="s">
        <v>3495</v>
      </c>
      <c r="B8" s="13" t="s">
        <v>3002</v>
      </c>
      <c r="C8" s="10" t="str">
        <f>VLOOKUP(B8,總表!$1:$1048576,2,0)</f>
        <v>野外求生濾水保溫裝置</v>
      </c>
      <c r="D8" s="19" t="str">
        <f>VLOOKUP(B8,總表!$1:$1048576,4,0)</f>
        <v>災害管理與安全</v>
      </c>
      <c r="E8" s="16" t="str">
        <f>VLOOKUP(B8,總表!$1:$1048576,5,0)</f>
        <v>高中職組</v>
      </c>
      <c r="F8" s="16" t="str">
        <f>VLOOKUP(B8,總表!$1:$1048576,3,0)</f>
        <v>宜蘭縣</v>
      </c>
      <c r="G8" s="16" t="str">
        <f>VLOOKUP(B8,總表!$1:$1048576,6,0)</f>
        <v>李哲炘</v>
      </c>
      <c r="H8" s="16" t="str">
        <f>VLOOKUP(B8,總表!$1:$1048576,7,0)</f>
        <v>羅東高工</v>
      </c>
      <c r="I8" s="16" t="str">
        <f>VLOOKUP(B8,總表!$1:$1048576,8,0)</f>
        <v>邱鈞揚</v>
      </c>
      <c r="J8" s="16" t="str">
        <f>VLOOKUP(B8,總表!$1:$1048576,9,0)</f>
        <v>羅東高工</v>
      </c>
      <c r="K8" s="16" t="str">
        <f>VLOOKUP(B8,總表!$1:$1048576,10,0)</f>
        <v>張泰瑞</v>
      </c>
      <c r="L8" s="16" t="str">
        <f>VLOOKUP(B8,總表!$1:$1048576,11,0)</f>
        <v>羅東高工</v>
      </c>
      <c r="M8" s="16" t="str">
        <f>VLOOKUP(B8,總表!$1:$1048576,12,0)</f>
        <v>彭俊錡</v>
      </c>
      <c r="N8" s="16" t="str">
        <f>VLOOKUP(B8,總表!$1:$1048576,13,0)</f>
        <v>羅東高工</v>
      </c>
      <c r="O8" s="16" t="str">
        <f>VLOOKUP(B8,總表!$1:$1048576,14,0)</f>
        <v>黃宜倫</v>
      </c>
      <c r="P8" s="16" t="str">
        <f>VLOOKUP(B8,總表!$1:$1048576,15,0)</f>
        <v>羅東高工</v>
      </c>
      <c r="Q8" s="16">
        <f>VLOOKUP(B8,總表!$1:$1048576,16,0)</f>
        <v>0</v>
      </c>
      <c r="R8" s="16">
        <f>VLOOKUP(B8,總表!$1:$1048576,17,0)</f>
        <v>0</v>
      </c>
    </row>
    <row r="9" spans="1:28" ht="17.399999999999999" x14ac:dyDescent="0.3">
      <c r="A9" s="22" t="s">
        <v>3495</v>
      </c>
      <c r="B9" s="13" t="s">
        <v>3116</v>
      </c>
      <c r="C9" s="10" t="str">
        <f>VLOOKUP(B9,總表!$1:$1048576,2,0)</f>
        <v>敲敲敲</v>
      </c>
      <c r="D9" s="20" t="str">
        <f>VLOOKUP(B9,總表!$1:$1048576,4,0)</f>
        <v>社會照護</v>
      </c>
      <c r="E9" s="16" t="str">
        <f>VLOOKUP(B9,總表!$1:$1048576,5,0)</f>
        <v>高中職組</v>
      </c>
      <c r="F9" s="16" t="str">
        <f>VLOOKUP(B9,總表!$1:$1048576,3,0)</f>
        <v>宜蘭縣</v>
      </c>
      <c r="G9" s="16" t="str">
        <f>VLOOKUP(B9,總表!$1:$1048576,6,0)</f>
        <v>李芸嫻</v>
      </c>
      <c r="H9" s="16" t="str">
        <f>VLOOKUP(B9,總表!$1:$1048576,7,0)</f>
        <v>國立羅東高級中等學校</v>
      </c>
      <c r="I9" s="16">
        <f>VLOOKUP(B9,總表!$1:$1048576,8,0)</f>
        <v>0</v>
      </c>
      <c r="J9" s="16">
        <f>VLOOKUP(B9,總表!$1:$1048576,9,0)</f>
        <v>0</v>
      </c>
      <c r="K9" s="16">
        <f>VLOOKUP(B9,總表!$1:$1048576,10,0)</f>
        <v>0</v>
      </c>
      <c r="L9" s="16">
        <f>VLOOKUP(B9,總表!$1:$1048576,11,0)</f>
        <v>0</v>
      </c>
      <c r="M9" s="16" t="str">
        <f>VLOOKUP(B9,總表!$1:$1048576,12,0)</f>
        <v>吳宏達</v>
      </c>
      <c r="N9" s="16" t="str">
        <f>VLOOKUP(B9,總表!$1:$1048576,13,0)</f>
        <v>宜蘭縣縣立內城國中小</v>
      </c>
      <c r="O9" s="16" t="str">
        <f>VLOOKUP(B9,總表!$1:$1048576,14,0)</f>
        <v>陳淑華</v>
      </c>
      <c r="P9" s="16" t="str">
        <f>VLOOKUP(B9,總表!$1:$1048576,15,0)</f>
        <v>宜蘭縣縣立員山國民中學</v>
      </c>
      <c r="Q9" s="16">
        <f>VLOOKUP(B9,總表!$1:$1048576,16,0)</f>
        <v>0</v>
      </c>
      <c r="R9" s="16">
        <f>VLOOKUP(B9,總表!$1:$1048576,17,0)</f>
        <v>0</v>
      </c>
    </row>
    <row r="10" spans="1:28" ht="17.399999999999999" x14ac:dyDescent="0.3">
      <c r="A10" s="25" t="s">
        <v>3492</v>
      </c>
      <c r="B10" s="13" t="s">
        <v>3177</v>
      </c>
      <c r="C10" s="10" t="str">
        <f>VLOOKUP(B10,總表!$1:$1048576,2,0)</f>
        <v>智慧友善電梯分流系統</v>
      </c>
      <c r="D10" s="20" t="str">
        <f>VLOOKUP(B10,總表!$1:$1048576,4,0)</f>
        <v>社會照護</v>
      </c>
      <c r="E10" s="16" t="str">
        <f>VLOOKUP(B10,總表!$1:$1048576,5,0)</f>
        <v>高中職組</v>
      </c>
      <c r="F10" s="16" t="str">
        <f>VLOOKUP(B10,總表!$1:$1048576,3,0)</f>
        <v>宜蘭縣</v>
      </c>
      <c r="G10" s="16" t="str">
        <f>VLOOKUP(B10,總表!$1:$1048576,6,0)</f>
        <v>陳昕沇</v>
      </c>
      <c r="H10" s="16" t="str">
        <f>VLOOKUP(B10,總表!$1:$1048576,7,0)</f>
        <v>一心實驗教育學校</v>
      </c>
      <c r="I10" s="16">
        <f>VLOOKUP(B10,總表!$1:$1048576,8,0)</f>
        <v>0</v>
      </c>
      <c r="J10" s="16">
        <f>VLOOKUP(B10,總表!$1:$1048576,9,0)</f>
        <v>0</v>
      </c>
      <c r="K10" s="16">
        <f>VLOOKUP(B10,總表!$1:$1048576,10,0)</f>
        <v>0</v>
      </c>
      <c r="L10" s="16">
        <f>VLOOKUP(B10,總表!$1:$1048576,11,0)</f>
        <v>0</v>
      </c>
      <c r="M10" s="16" t="str">
        <f>VLOOKUP(B10,總表!$1:$1048576,12,0)</f>
        <v>陳榮政</v>
      </c>
      <c r="N10" s="16" t="str">
        <f>VLOOKUP(B10,總表!$1:$1048576,13,0)</f>
        <v>宜蘭縣立東光國中</v>
      </c>
      <c r="O10" s="16" t="str">
        <f>VLOOKUP(B10,總表!$1:$1048576,14,0)</f>
        <v>陳麗馨</v>
      </c>
      <c r="P10" s="16" t="str">
        <f>VLOOKUP(B10,總表!$1:$1048576,15,0)</f>
        <v>宜蘭縣立東光國中</v>
      </c>
      <c r="Q10" s="16">
        <f>VLOOKUP(B10,總表!$1:$1048576,16,0)</f>
        <v>0</v>
      </c>
      <c r="R10" s="16">
        <f>VLOOKUP(B10,總表!$1:$1048576,17,0)</f>
        <v>0</v>
      </c>
    </row>
    <row r="11" spans="1:28" ht="17.399999999999999" x14ac:dyDescent="0.3">
      <c r="A11" s="22" t="s">
        <v>3495</v>
      </c>
      <c r="B11" s="13" t="s">
        <v>3263</v>
      </c>
      <c r="C11" s="10" t="str">
        <f>VLOOKUP(B11,總表!$1:$1048576,2,0)</f>
        <v>非起不可-體重計式鬧鐘</v>
      </c>
      <c r="D11" s="16" t="str">
        <f>VLOOKUP(B11,總表!$1:$1048576,4,0)</f>
        <v>便利生活</v>
      </c>
      <c r="E11" s="16" t="str">
        <f>VLOOKUP(B11,總表!$1:$1048576,5,0)</f>
        <v>高中職組</v>
      </c>
      <c r="F11" s="16" t="str">
        <f>VLOOKUP(B11,總表!$1:$1048576,3,0)</f>
        <v>宜蘭縣</v>
      </c>
      <c r="G11" s="16" t="str">
        <f>VLOOKUP(B11,總表!$1:$1048576,6,0)</f>
        <v>羅幼旋</v>
      </c>
      <c r="H11" s="16" t="str">
        <f>VLOOKUP(B11,總表!$1:$1048576,7,0)</f>
        <v>國立宜蘭高級商業職業學校</v>
      </c>
      <c r="I11" s="16" t="str">
        <f>VLOOKUP(B11,總表!$1:$1048576,8,0)</f>
        <v>陳霈穎</v>
      </c>
      <c r="J11" s="16" t="str">
        <f>VLOOKUP(B11,總表!$1:$1048576,9,0)</f>
        <v>國立宜蘭高級商業職業學校</v>
      </c>
      <c r="K11" s="16" t="str">
        <f>VLOOKUP(B11,總表!$1:$1048576,10,0)</f>
        <v>簡辰承</v>
      </c>
      <c r="L11" s="16" t="str">
        <f>VLOOKUP(B11,總表!$1:$1048576,11,0)</f>
        <v>國立宜蘭高級商業職業學校</v>
      </c>
      <c r="M11" s="16" t="str">
        <f>VLOOKUP(B11,總表!$1:$1048576,12,0)</f>
        <v>趙書榮</v>
      </c>
      <c r="N11" s="16" t="str">
        <f>VLOOKUP(B11,總表!$1:$1048576,13,0)</f>
        <v>國立宜蘭高級商業職業學校</v>
      </c>
      <c r="O11" s="16">
        <f>VLOOKUP(B11,總表!$1:$1048576,14,0)</f>
        <v>0</v>
      </c>
      <c r="P11" s="16">
        <f>VLOOKUP(B11,總表!$1:$1048576,15,0)</f>
        <v>0</v>
      </c>
      <c r="Q11" s="16">
        <f>VLOOKUP(B11,總表!$1:$1048576,16,0)</f>
        <v>0</v>
      </c>
      <c r="R11" s="16">
        <f>VLOOKUP(B11,總表!$1:$1048576,17,0)</f>
        <v>0</v>
      </c>
    </row>
    <row r="12" spans="1:28" ht="17.399999999999999" x14ac:dyDescent="0.3">
      <c r="A12" s="28" t="s">
        <v>3493</v>
      </c>
      <c r="B12" s="13" t="s">
        <v>3233</v>
      </c>
      <c r="C12" s="10" t="str">
        <f>VLOOKUP(B12,總表!$1:$1048576,2,0)</f>
        <v>智能監控系統</v>
      </c>
      <c r="D12" s="16" t="str">
        <f>VLOOKUP(B12,總表!$1:$1048576,4,0)</f>
        <v>便利生活</v>
      </c>
      <c r="E12" s="16" t="str">
        <f>VLOOKUP(B12,總表!$1:$1048576,5,0)</f>
        <v>高中職組</v>
      </c>
      <c r="F12" s="16" t="str">
        <f>VLOOKUP(B12,總表!$1:$1048576,3,0)</f>
        <v>宜蘭縣</v>
      </c>
      <c r="G12" s="16" t="str">
        <f>VLOOKUP(B12,總表!$1:$1048576,6,0)</f>
        <v>周少鏞</v>
      </c>
      <c r="H12" s="16" t="str">
        <f>VLOOKUP(B12,總表!$1:$1048576,7,0)</f>
        <v>羅東高工</v>
      </c>
      <c r="I12" s="16" t="str">
        <f>VLOOKUP(B12,總表!$1:$1048576,8,0)</f>
        <v>周睦承</v>
      </c>
      <c r="J12" s="16" t="str">
        <f>VLOOKUP(B12,總表!$1:$1048576,9,0)</f>
        <v>興中國中</v>
      </c>
      <c r="K12" s="16" t="str">
        <f>VLOOKUP(B12,總表!$1:$1048576,10,0)</f>
        <v>曹詠哲</v>
      </c>
      <c r="L12" s="16" t="str">
        <f>VLOOKUP(B12,總表!$1:$1048576,11,0)</f>
        <v>羅東高中</v>
      </c>
      <c r="M12" s="16" t="str">
        <f>VLOOKUP(B12,總表!$1:$1048576,12,0)</f>
        <v>黃雲春</v>
      </c>
      <c r="N12" s="16" t="str">
        <f>VLOOKUP(B12,總表!$1:$1048576,13,0)</f>
        <v>羅東高工</v>
      </c>
      <c r="O12" s="16" t="str">
        <f>VLOOKUP(B12,總表!$1:$1048576,14,0)</f>
        <v>陳榮政</v>
      </c>
      <c r="P12" s="16" t="str">
        <f>VLOOKUP(B12,總表!$1:$1048576,15,0)</f>
        <v>國華國中</v>
      </c>
      <c r="Q12" s="16">
        <f>VLOOKUP(B12,總表!$1:$1048576,16,0)</f>
        <v>0</v>
      </c>
      <c r="R12" s="16">
        <f>VLOOKUP(B12,總表!$1:$1048576,17,0)</f>
        <v>0</v>
      </c>
    </row>
    <row r="13" spans="1:28" ht="17.399999999999999" x14ac:dyDescent="0.3">
      <c r="A13" s="30" t="s">
        <v>3494</v>
      </c>
      <c r="B13" s="13" t="s">
        <v>3247</v>
      </c>
      <c r="C13" s="10" t="str">
        <f>VLOOKUP(B13,總表!$1:$1048576,2,0)</f>
        <v>油品有品</v>
      </c>
      <c r="D13" s="16" t="str">
        <f>VLOOKUP(B13,總表!$1:$1048576,4,0)</f>
        <v>便利生活</v>
      </c>
      <c r="E13" s="16" t="str">
        <f>VLOOKUP(B13,總表!$1:$1048576,5,0)</f>
        <v>高中職組</v>
      </c>
      <c r="F13" s="16" t="str">
        <f>VLOOKUP(B13,總表!$1:$1048576,3,0)</f>
        <v>宜蘭縣</v>
      </c>
      <c r="G13" s="16" t="str">
        <f>VLOOKUP(B13,總表!$1:$1048576,6,0)</f>
        <v>吳昀柔</v>
      </c>
      <c r="H13" s="16" t="str">
        <f>VLOOKUP(B13,總表!$1:$1048576,7,0)</f>
        <v>蘭陽女子高級中學</v>
      </c>
      <c r="I13" s="16" t="str">
        <f>VLOOKUP(B13,總表!$1:$1048576,8,0)</f>
        <v>李芸嫻</v>
      </c>
      <c r="J13" s="16" t="str">
        <f>VLOOKUP(B13,總表!$1:$1048576,9,0)</f>
        <v>國立羅東高級中等學校</v>
      </c>
      <c r="K13" s="16" t="str">
        <f>VLOOKUP(B13,總表!$1:$1048576,10,0)</f>
        <v>李見怡</v>
      </c>
      <c r="L13" s="16" t="str">
        <f>VLOOKUP(B13,總表!$1:$1048576,11,0)</f>
        <v>蘭陽女子高級中學</v>
      </c>
      <c r="M13" s="16" t="str">
        <f>VLOOKUP(B13,總表!$1:$1048576,12,0)</f>
        <v>吳宏達</v>
      </c>
      <c r="N13" s="16" t="str">
        <f>VLOOKUP(B13,總表!$1:$1048576,13,0)</f>
        <v>宜蘭縣縣立內城國中小</v>
      </c>
      <c r="O13" s="16" t="str">
        <f>VLOOKUP(B13,總表!$1:$1048576,14,0)</f>
        <v>陳淑華</v>
      </c>
      <c r="P13" s="16" t="str">
        <f>VLOOKUP(B13,總表!$1:$1048576,15,0)</f>
        <v>宜蘭縣縣立員山國民中學</v>
      </c>
      <c r="Q13" s="16">
        <f>VLOOKUP(B13,總表!$1:$1048576,16,0)</f>
        <v>0</v>
      </c>
      <c r="R13" s="16">
        <f>VLOOKUP(B13,總表!$1:$1048576,17,0)</f>
        <v>0</v>
      </c>
    </row>
    <row r="14" spans="1:28" ht="17.399999999999999" x14ac:dyDescent="0.3">
      <c r="A14" s="22" t="s">
        <v>3495</v>
      </c>
      <c r="B14" s="16" t="s">
        <v>3496</v>
      </c>
      <c r="C14" s="10" t="str">
        <f>VLOOKUP(B14,總表!$1:$1048576,2,0)</f>
        <v>智慧綠豆培植箱</v>
      </c>
      <c r="D14" s="17" t="str">
        <f>VLOOKUP(B14,總表!$1:$1048576,4,0)</f>
        <v>永續發展農糧技術</v>
      </c>
      <c r="E14" s="16" t="str">
        <f>VLOOKUP(B14,總表!$1:$1048576,5,0)</f>
        <v>國小組</v>
      </c>
      <c r="F14" s="16" t="str">
        <f>VLOOKUP(B14,總表!$1:$1048576,3,0)</f>
        <v>宜蘭縣</v>
      </c>
      <c r="G14" s="16" t="str">
        <f>VLOOKUP(B14,總表!$1:$1048576,6,0)</f>
        <v>吳彩伶</v>
      </c>
      <c r="H14" s="16" t="str">
        <f>VLOOKUP(B14,總表!$1:$1048576,7,0)</f>
        <v>萬富國小</v>
      </c>
      <c r="I14" s="16" t="str">
        <f>VLOOKUP(B14,總表!$1:$1048576,8,0)</f>
        <v>游予晴</v>
      </c>
      <c r="J14" s="16" t="str">
        <f>VLOOKUP(B14,總表!$1:$1048576,9,0)</f>
        <v>萬富國小</v>
      </c>
      <c r="K14" s="16">
        <f>VLOOKUP(B14,總表!$1:$1048576,10,0)</f>
        <v>0</v>
      </c>
      <c r="L14" s="16">
        <f>VLOOKUP(B14,總表!$1:$1048576,11,0)</f>
        <v>0</v>
      </c>
      <c r="M14" s="16" t="str">
        <f>VLOOKUP(B14,總表!$1:$1048576,12,0)</f>
        <v>游源恩</v>
      </c>
      <c r="N14" s="16" t="str">
        <f>VLOOKUP(B14,總表!$1:$1048576,13,0)</f>
        <v>萬富國小</v>
      </c>
      <c r="O14" s="16">
        <f>VLOOKUP(B14,總表!$1:$1048576,14,0)</f>
        <v>0</v>
      </c>
      <c r="P14" s="16">
        <f>VLOOKUP(B14,總表!$1:$1048576,15,0)</f>
        <v>0</v>
      </c>
      <c r="Q14" s="16">
        <f>VLOOKUP(B14,總表!$1:$1048576,16,0)</f>
        <v>0</v>
      </c>
      <c r="R14" s="16">
        <f>VLOOKUP(B14,總表!$1:$1048576,17,0)</f>
        <v>0</v>
      </c>
    </row>
    <row r="15" spans="1:28" ht="17.399999999999999" x14ac:dyDescent="0.3">
      <c r="A15" s="28" t="s">
        <v>3493</v>
      </c>
      <c r="B15" s="16" t="s">
        <v>1355</v>
      </c>
      <c r="C15" s="10" t="str">
        <f>VLOOKUP(B15,總表!$1:$1048576,2,0)</f>
        <v>NaturaFreeze神奇昇華凍乾系統</v>
      </c>
      <c r="D15" s="17" t="str">
        <f>VLOOKUP(B15,總表!$1:$1048576,4,0)</f>
        <v>永續發展農糧技術</v>
      </c>
      <c r="E15" s="16" t="str">
        <f>VLOOKUP(B15,總表!$1:$1048576,5,0)</f>
        <v>國小組</v>
      </c>
      <c r="F15" s="16" t="str">
        <f>VLOOKUP(B15,總表!$1:$1048576,3,0)</f>
        <v>宜蘭縣</v>
      </c>
      <c r="G15" s="16" t="str">
        <f>VLOOKUP(B15,總表!$1:$1048576,6,0)</f>
        <v>黃郁橙</v>
      </c>
      <c r="H15" s="16" t="str">
        <f>VLOOKUP(B15,總表!$1:$1048576,7,0)</f>
        <v>宜蘭縣羅東鎮北成國民小學</v>
      </c>
      <c r="I15" s="16" t="str">
        <f>VLOOKUP(B15,總表!$1:$1048576,8,0)</f>
        <v>沈宣融</v>
      </c>
      <c r="J15" s="16" t="str">
        <f>VLOOKUP(B15,總表!$1:$1048576,9,0)</f>
        <v>宜蘭縣羅東鎮北成國民小學</v>
      </c>
      <c r="K15" s="16" t="str">
        <f>VLOOKUP(B15,總表!$1:$1048576,10,0)</f>
        <v>陳資眾</v>
      </c>
      <c r="L15" s="16" t="str">
        <f>VLOOKUP(B15,總表!$1:$1048576,11,0)</f>
        <v>宜蘭縣羅東鎮北成國民小學</v>
      </c>
      <c r="M15" s="16" t="str">
        <f>VLOOKUP(B15,總表!$1:$1048576,12,0)</f>
        <v>陳鈺棋</v>
      </c>
      <c r="N15" s="16" t="str">
        <f>VLOOKUP(B15,總表!$1:$1048576,13,0)</f>
        <v>宜蘭縣羅東鎮北成國民小學</v>
      </c>
      <c r="O15" s="16" t="str">
        <f>VLOOKUP(B15,總表!$1:$1048576,14,0)</f>
        <v>洪雅姿</v>
      </c>
      <c r="P15" s="16" t="str">
        <f>VLOOKUP(B15,總表!$1:$1048576,15,0)</f>
        <v>宜蘭縣羅東鎮北成國民小學</v>
      </c>
      <c r="Q15" s="16">
        <f>VLOOKUP(B15,總表!$1:$1048576,16,0)</f>
        <v>0</v>
      </c>
      <c r="R15" s="16">
        <f>VLOOKUP(B15,總表!$1:$1048576,17,0)</f>
        <v>0</v>
      </c>
    </row>
    <row r="16" spans="1:28" ht="17.399999999999999" x14ac:dyDescent="0.3">
      <c r="A16" s="31" t="s">
        <v>3494</v>
      </c>
      <c r="B16" s="16" t="s">
        <v>1588</v>
      </c>
      <c r="C16" s="10" t="str">
        <f>VLOOKUP(B16,總表!$1:$1048576,2,0)</f>
        <v>飛向藍天-風箏助飛器</v>
      </c>
      <c r="D16" s="18" t="str">
        <f>VLOOKUP(B16,總表!$1:$1048576,4,0)</f>
        <v>休閒與教育</v>
      </c>
      <c r="E16" s="16" t="str">
        <f>VLOOKUP(B16,總表!$1:$1048576,5,0)</f>
        <v>國小組</v>
      </c>
      <c r="F16" s="16" t="str">
        <f>VLOOKUP(B16,總表!$1:$1048576,3,0)</f>
        <v>宜蘭縣</v>
      </c>
      <c r="G16" s="16" t="str">
        <f>VLOOKUP(B16,總表!$1:$1048576,6,0)</f>
        <v>林子妍</v>
      </c>
      <c r="H16" s="16" t="str">
        <f>VLOOKUP(B16,總表!$1:$1048576,7,0)</f>
        <v>宜蘭縣羅東鎮北成國民小學</v>
      </c>
      <c r="I16" s="16" t="str">
        <f>VLOOKUP(B16,總表!$1:$1048576,8,0)</f>
        <v>李樂</v>
      </c>
      <c r="J16" s="16" t="str">
        <f>VLOOKUP(B16,總表!$1:$1048576,9,0)</f>
        <v>宜蘭縣羅東鎮北成國民小學</v>
      </c>
      <c r="K16" s="16">
        <f>VLOOKUP(B16,總表!$1:$1048576,10,0)</f>
        <v>0</v>
      </c>
      <c r="L16" s="16">
        <f>VLOOKUP(B16,總表!$1:$1048576,11,0)</f>
        <v>0</v>
      </c>
      <c r="M16" s="16" t="str">
        <f>VLOOKUP(B16,總表!$1:$1048576,12,0)</f>
        <v>林震青</v>
      </c>
      <c r="N16" s="16" t="str">
        <f>VLOOKUP(B16,總表!$1:$1048576,13,0)</f>
        <v>宜蘭縣羅東鎮北成國民小學</v>
      </c>
      <c r="O16" s="16" t="str">
        <f>VLOOKUP(B16,總表!$1:$1048576,14,0)</f>
        <v>陳鈺棋</v>
      </c>
      <c r="P16" s="16" t="str">
        <f>VLOOKUP(B16,總表!$1:$1048576,15,0)</f>
        <v>宜蘭縣羅東鎮北成國民小學</v>
      </c>
      <c r="Q16" s="16" t="str">
        <f>VLOOKUP(B16,總表!$1:$1048576,16,0)</f>
        <v>洪雅姿</v>
      </c>
      <c r="R16" s="16" t="str">
        <f>VLOOKUP(B16,總表!$1:$1048576,17,0)</f>
        <v>宜蘭縣羅東鎮北成國民小學</v>
      </c>
    </row>
    <row r="17" spans="1:18" ht="17.399999999999999" x14ac:dyDescent="0.3">
      <c r="A17" s="31" t="s">
        <v>3494</v>
      </c>
      <c r="B17" s="16" t="s">
        <v>1537</v>
      </c>
      <c r="C17" s="10" t="str">
        <f>VLOOKUP(B17,總表!$1:$1048576,2,0)</f>
        <v>睛靈架</v>
      </c>
      <c r="D17" s="18" t="str">
        <f>VLOOKUP(B17,總表!$1:$1048576,4,0)</f>
        <v>休閒與教育</v>
      </c>
      <c r="E17" s="16" t="str">
        <f>VLOOKUP(B17,總表!$1:$1048576,5,0)</f>
        <v>國小組</v>
      </c>
      <c r="F17" s="16" t="str">
        <f>VLOOKUP(B17,總表!$1:$1048576,3,0)</f>
        <v>宜蘭縣</v>
      </c>
      <c r="G17" s="16" t="str">
        <f>VLOOKUP(B17,總表!$1:$1048576,6,0)</f>
        <v>賴亮蓁</v>
      </c>
      <c r="H17" s="16" t="str">
        <f>VLOOKUP(B17,總表!$1:$1048576,7,0)</f>
        <v>宜蘭縣大進國民小學</v>
      </c>
      <c r="I17" s="16" t="str">
        <f>VLOOKUP(B17,總表!$1:$1048576,8,0)</f>
        <v>高珞菲</v>
      </c>
      <c r="J17" s="16" t="str">
        <f>VLOOKUP(B17,總表!$1:$1048576,9,0)</f>
        <v>宜蘭縣大進國民小學</v>
      </c>
      <c r="K17" s="16" t="str">
        <f>VLOOKUP(B17,總表!$1:$1048576,10,0)</f>
        <v>陳亮翟</v>
      </c>
      <c r="L17" s="16" t="str">
        <f>VLOOKUP(B17,總表!$1:$1048576,11,0)</f>
        <v>宜蘭縣大進國民小學</v>
      </c>
      <c r="M17" s="16" t="str">
        <f>VLOOKUP(B17,總表!$1:$1048576,12,0)</f>
        <v>賴玉帆</v>
      </c>
      <c r="N17" s="16" t="str">
        <f>VLOOKUP(B17,總表!$1:$1048576,13,0)</f>
        <v>宜蘭縣大進國小</v>
      </c>
      <c r="O17" s="16" t="str">
        <f>VLOOKUP(B17,總表!$1:$1048576,14,0)</f>
        <v>陳榮政</v>
      </c>
      <c r="P17" s="16" t="str">
        <f>VLOOKUP(B17,總表!$1:$1048576,15,0)</f>
        <v>宜蘭縣大進國小</v>
      </c>
      <c r="Q17" s="16" t="str">
        <f>VLOOKUP(B17,總表!$1:$1048576,16,0)</f>
        <v>蔡郡瑩</v>
      </c>
      <c r="R17" s="16" t="str">
        <f>VLOOKUP(B17,總表!$1:$1048576,17,0)</f>
        <v>宜蘭縣大進國小</v>
      </c>
    </row>
    <row r="18" spans="1:18" x14ac:dyDescent="0.3">
      <c r="A18" s="27" t="s">
        <v>3492</v>
      </c>
      <c r="B18" s="16" t="s">
        <v>1817</v>
      </c>
      <c r="C18" s="10" t="str">
        <f>VLOOKUP(B18,總表!$1:$1048576,2,0)</f>
        <v>外掛式鋁梯輔助器</v>
      </c>
      <c r="D18" s="19" t="str">
        <f>VLOOKUP(B18,總表!$1:$1048576,4,0)</f>
        <v>災害管理與安全</v>
      </c>
      <c r="E18" s="16" t="str">
        <f>VLOOKUP(B18,總表!$1:$1048576,5,0)</f>
        <v>國小組</v>
      </c>
      <c r="F18" s="16" t="str">
        <f>VLOOKUP(B18,總表!$1:$1048576,3,0)</f>
        <v>宜蘭縣</v>
      </c>
      <c r="G18" s="16" t="str">
        <f>VLOOKUP(B18,總表!$1:$1048576,6,0)</f>
        <v>陳洛安</v>
      </c>
      <c r="H18" s="16" t="str">
        <f>VLOOKUP(B18,總表!$1:$1048576,7,0)</f>
        <v>宜蘭縣宜蘭市中山國小</v>
      </c>
      <c r="I18" s="16" t="str">
        <f>VLOOKUP(B18,總表!$1:$1048576,8,0)</f>
        <v>陳萇祐</v>
      </c>
      <c r="J18" s="16" t="str">
        <f>VLOOKUP(B18,總表!$1:$1048576,9,0)</f>
        <v>宜蘭縣宜蘭市中山國小</v>
      </c>
      <c r="K18" s="16" t="str">
        <f>VLOOKUP(B18,總表!$1:$1048576,10,0)</f>
        <v>方泓曄</v>
      </c>
      <c r="L18" s="16" t="str">
        <f>VLOOKUP(B18,總表!$1:$1048576,11,0)</f>
        <v>宜蘭縣宜蘭市中山國小</v>
      </c>
      <c r="M18" s="16" t="str">
        <f>VLOOKUP(B18,總表!$1:$1048576,12,0)</f>
        <v>何佩穎</v>
      </c>
      <c r="N18" s="16" t="str">
        <f>VLOOKUP(B18,總表!$1:$1048576,13,0)</f>
        <v>宜蘭縣光復國小</v>
      </c>
      <c r="O18" s="16" t="str">
        <f>VLOOKUP(B18,總表!$1:$1048576,14,0)</f>
        <v>陳玉佩</v>
      </c>
      <c r="P18" s="16" t="str">
        <f>VLOOKUP(B18,總表!$1:$1048576,15,0)</f>
        <v>宜蘭縣宜蘭市中山國小</v>
      </c>
      <c r="Q18" s="16" t="str">
        <f>VLOOKUP(B18,總表!$1:$1048576,16,0)</f>
        <v>吳宛如</v>
      </c>
      <c r="R18" s="16" t="str">
        <f>VLOOKUP(B18,總表!$1:$1048576,17,0)</f>
        <v>宜蘭縣宜蘭國中</v>
      </c>
    </row>
    <row r="19" spans="1:18" x14ac:dyDescent="0.3">
      <c r="A19" s="32" t="s">
        <v>3494</v>
      </c>
      <c r="B19" s="16" t="s">
        <v>1950</v>
      </c>
      <c r="C19" s="10" t="str">
        <f>VLOOKUP(B19,總表!$1:$1048576,2,0)</f>
        <v>遊戲場智慧守護感測</v>
      </c>
      <c r="D19" s="19" t="str">
        <f>VLOOKUP(B19,總表!$1:$1048576,4,0)</f>
        <v>災害管理與安全</v>
      </c>
      <c r="E19" s="16" t="str">
        <f>VLOOKUP(B19,總表!$1:$1048576,5,0)</f>
        <v>國小組</v>
      </c>
      <c r="F19" s="16" t="str">
        <f>VLOOKUP(B19,總表!$1:$1048576,3,0)</f>
        <v>宜蘭縣</v>
      </c>
      <c r="G19" s="16" t="str">
        <f>VLOOKUP(B19,總表!$1:$1048576,6,0)</f>
        <v>曾郁芹</v>
      </c>
      <c r="H19" s="16" t="str">
        <f>VLOOKUP(B19,總表!$1:$1048576,7,0)</f>
        <v>宜蘭縣羅東鎮成功國民小學</v>
      </c>
      <c r="I19" s="16" t="str">
        <f>VLOOKUP(B19,總表!$1:$1048576,8,0)</f>
        <v>林洛菲</v>
      </c>
      <c r="J19" s="16" t="str">
        <f>VLOOKUP(B19,總表!$1:$1048576,9,0)</f>
        <v>宜蘭縣羅東鎮成功國民小學</v>
      </c>
      <c r="K19" s="16">
        <f>VLOOKUP(B19,總表!$1:$1048576,10,0)</f>
        <v>0</v>
      </c>
      <c r="L19" s="16">
        <f>VLOOKUP(B19,總表!$1:$1048576,11,0)</f>
        <v>0</v>
      </c>
      <c r="M19" s="16" t="str">
        <f>VLOOKUP(B19,總表!$1:$1048576,12,0)</f>
        <v>劉展華</v>
      </c>
      <c r="N19" s="16" t="str">
        <f>VLOOKUP(B19,總表!$1:$1048576,13,0)</f>
        <v>宜蘭縣羅東鎮成功國小</v>
      </c>
      <c r="O19" s="16">
        <f>VLOOKUP(B19,總表!$1:$1048576,14,0)</f>
        <v>0</v>
      </c>
      <c r="P19" s="16">
        <f>VLOOKUP(B19,總表!$1:$1048576,15,0)</f>
        <v>0</v>
      </c>
      <c r="Q19" s="16">
        <f>VLOOKUP(B19,總表!$1:$1048576,16,0)</f>
        <v>0</v>
      </c>
      <c r="R19" s="16">
        <f>VLOOKUP(B19,總表!$1:$1048576,17,0)</f>
        <v>0</v>
      </c>
    </row>
    <row r="20" spans="1:18" ht="17.399999999999999" x14ac:dyDescent="0.3">
      <c r="A20" s="31" t="s">
        <v>3494</v>
      </c>
      <c r="B20" s="16" t="s">
        <v>2176</v>
      </c>
      <c r="C20" s="10" t="str">
        <f>VLOOKUP(B20,總表!$1:$1048576,2,0)</f>
        <v>自動開關燈系統</v>
      </c>
      <c r="D20" s="20" t="str">
        <f>VLOOKUP(B20,總表!$1:$1048576,4,0)</f>
        <v>社會照護</v>
      </c>
      <c r="E20" s="16" t="str">
        <f>VLOOKUP(B20,總表!$1:$1048576,5,0)</f>
        <v>國小組</v>
      </c>
      <c r="F20" s="16" t="str">
        <f>VLOOKUP(B20,總表!$1:$1048576,3,0)</f>
        <v>宜蘭縣</v>
      </c>
      <c r="G20" s="16" t="str">
        <f>VLOOKUP(B20,總表!$1:$1048576,6,0)</f>
        <v>陳豫軒</v>
      </c>
      <c r="H20" s="16" t="str">
        <f>VLOOKUP(B20,總表!$1:$1048576,7,0)</f>
        <v>北成國小</v>
      </c>
      <c r="I20" s="16" t="str">
        <f>VLOOKUP(B20,總表!$1:$1048576,8,0)</f>
        <v>陳昊哲</v>
      </c>
      <c r="J20" s="16" t="str">
        <f>VLOOKUP(B20,總表!$1:$1048576,9,0)</f>
        <v>北成國小</v>
      </c>
      <c r="K20" s="16" t="str">
        <f>VLOOKUP(B20,總表!$1:$1048576,10,0)</f>
        <v>林姀旎</v>
      </c>
      <c r="L20" s="16" t="str">
        <f>VLOOKUP(B20,總表!$1:$1048576,11,0)</f>
        <v>北成國小</v>
      </c>
      <c r="M20" s="16" t="str">
        <f>VLOOKUP(B20,總表!$1:$1048576,12,0)</f>
        <v>陳榮政</v>
      </c>
      <c r="N20" s="16" t="str">
        <f>VLOOKUP(B20,總表!$1:$1048576,13,0)</f>
        <v>退休老師</v>
      </c>
      <c r="O20" s="16" t="str">
        <f>VLOOKUP(B20,總表!$1:$1048576,14,0)</f>
        <v>張瓊月</v>
      </c>
      <c r="P20" s="16" t="str">
        <f>VLOOKUP(B20,總表!$1:$1048576,15,0)</f>
        <v>北成國小</v>
      </c>
      <c r="Q20" s="16">
        <f>VLOOKUP(B20,總表!$1:$1048576,16,0)</f>
        <v>0</v>
      </c>
      <c r="R20" s="16">
        <f>VLOOKUP(B20,總表!$1:$1048576,17,0)</f>
        <v>0</v>
      </c>
    </row>
    <row r="21" spans="1:18" ht="17.399999999999999" x14ac:dyDescent="0.3">
      <c r="A21" s="30" t="s">
        <v>3494</v>
      </c>
      <c r="B21" s="13" t="s">
        <v>2467</v>
      </c>
      <c r="C21" s="10" t="str">
        <f>VLOOKUP(B21,總表!$1:$1048576,2,0)</f>
        <v>隨心味匙</v>
      </c>
      <c r="D21" s="16" t="str">
        <f>VLOOKUP(B21,總表!$1:$1048576,4,0)</f>
        <v>便利生活</v>
      </c>
      <c r="E21" s="16" t="str">
        <f>VLOOKUP(B21,總表!$1:$1048576,5,0)</f>
        <v>國小組</v>
      </c>
      <c r="F21" s="16" t="str">
        <f>VLOOKUP(B21,總表!$1:$1048576,3,0)</f>
        <v>宜蘭縣</v>
      </c>
      <c r="G21" s="16" t="str">
        <f>VLOOKUP(B21,總表!$1:$1048576,6,0)</f>
        <v>覃柏綸</v>
      </c>
      <c r="H21" s="16" t="str">
        <f>VLOOKUP(B21,總表!$1:$1048576,7,0)</f>
        <v>宜蘭縣大進國民小學</v>
      </c>
      <c r="I21" s="16" t="str">
        <f>VLOOKUP(B21,總表!$1:$1048576,8,0)</f>
        <v>廖子承</v>
      </c>
      <c r="J21" s="16" t="str">
        <f>VLOOKUP(B21,總表!$1:$1048576,9,0)</f>
        <v>宜蘭縣大進國民小學</v>
      </c>
      <c r="K21" s="16" t="str">
        <f>VLOOKUP(B21,總表!$1:$1048576,10,0)</f>
        <v>林佑榿</v>
      </c>
      <c r="L21" s="16" t="str">
        <f>VLOOKUP(B21,總表!$1:$1048576,11,0)</f>
        <v>宜蘭縣大進國民小學</v>
      </c>
      <c r="M21" s="16" t="str">
        <f>VLOOKUP(B21,總表!$1:$1048576,12,0)</f>
        <v>賴玉帆</v>
      </c>
      <c r="N21" s="16" t="str">
        <f>VLOOKUP(B21,總表!$1:$1048576,13,0)</f>
        <v>宜蘭縣大進國小</v>
      </c>
      <c r="O21" s="16" t="str">
        <f>VLOOKUP(B21,總表!$1:$1048576,14,0)</f>
        <v>陳榮政</v>
      </c>
      <c r="P21" s="16" t="str">
        <f>VLOOKUP(B21,總表!$1:$1048576,15,0)</f>
        <v>宜蘭縣大進國小</v>
      </c>
      <c r="Q21" s="16" t="str">
        <f>VLOOKUP(B21,總表!$1:$1048576,16,0)</f>
        <v>蔡郡瑩</v>
      </c>
      <c r="R21" s="16" t="str">
        <f>VLOOKUP(B21,總表!$1:$1048576,17,0)</f>
        <v>宜蘭縣大進國小</v>
      </c>
    </row>
    <row r="22" spans="1:18" ht="17.399999999999999" x14ac:dyDescent="0.3">
      <c r="A22" s="30" t="s">
        <v>3494</v>
      </c>
      <c r="B22" s="13" t="s">
        <v>2472</v>
      </c>
      <c r="C22" s="10" t="str">
        <f>VLOOKUP(B22,總表!$1:$1048576,2,0)</f>
        <v>椅潔筒</v>
      </c>
      <c r="D22" s="16" t="str">
        <f>VLOOKUP(B22,總表!$1:$1048576,4,0)</f>
        <v>便利生活</v>
      </c>
      <c r="E22" s="16" t="str">
        <f>VLOOKUP(B22,總表!$1:$1048576,5,0)</f>
        <v>國小組</v>
      </c>
      <c r="F22" s="16" t="str">
        <f>VLOOKUP(B22,總表!$1:$1048576,3,0)</f>
        <v>宜蘭縣</v>
      </c>
      <c r="G22" s="16" t="str">
        <f>VLOOKUP(B22,總表!$1:$1048576,6,0)</f>
        <v>邱睿緰</v>
      </c>
      <c r="H22" s="16" t="str">
        <f>VLOOKUP(B22,總表!$1:$1048576,7,0)</f>
        <v>宜蘭縣大進國民小學</v>
      </c>
      <c r="I22" s="16" t="str">
        <f>VLOOKUP(B22,總表!$1:$1048576,8,0)</f>
        <v>董芯穎</v>
      </c>
      <c r="J22" s="16" t="str">
        <f>VLOOKUP(B22,總表!$1:$1048576,9,0)</f>
        <v>宜蘭縣大進國民小學</v>
      </c>
      <c r="K22" s="16" t="str">
        <f>VLOOKUP(B22,總表!$1:$1048576,10,0)</f>
        <v>蕭宇恩</v>
      </c>
      <c r="L22" s="16" t="str">
        <f>VLOOKUP(B22,總表!$1:$1048576,11,0)</f>
        <v>宜蘭縣大進國民小學</v>
      </c>
      <c r="M22" s="16" t="str">
        <f>VLOOKUP(B22,總表!$1:$1048576,12,0)</f>
        <v>賴玉帆</v>
      </c>
      <c r="N22" s="16" t="str">
        <f>VLOOKUP(B22,總表!$1:$1048576,13,0)</f>
        <v>宜蘭縣大進國小</v>
      </c>
      <c r="O22" s="16" t="str">
        <f>VLOOKUP(B22,總表!$1:$1048576,14,0)</f>
        <v>陳榮政</v>
      </c>
      <c r="P22" s="16" t="str">
        <f>VLOOKUP(B22,總表!$1:$1048576,15,0)</f>
        <v>宜蘭縣大進國小</v>
      </c>
      <c r="Q22" s="16" t="str">
        <f>VLOOKUP(B22,總表!$1:$1048576,16,0)</f>
        <v>蔡郡瑩</v>
      </c>
      <c r="R22" s="16" t="str">
        <f>VLOOKUP(B22,總表!$1:$1048576,17,0)</f>
        <v>宜蘭縣大進國小</v>
      </c>
    </row>
    <row r="23" spans="1:18" ht="17.399999999999999" x14ac:dyDescent="0.3">
      <c r="A23" s="30" t="s">
        <v>3494</v>
      </c>
      <c r="B23" s="13" t="s">
        <v>2694</v>
      </c>
      <c r="C23" s="10" t="str">
        <f>VLOOKUP(B23,總表!$1:$1048576,2,0)</f>
        <v>智慧傘架</v>
      </c>
      <c r="D23" s="16" t="str">
        <f>VLOOKUP(B23,總表!$1:$1048576,4,0)</f>
        <v>便利生活</v>
      </c>
      <c r="E23" s="16" t="str">
        <f>VLOOKUP(B23,總表!$1:$1048576,5,0)</f>
        <v>國小組</v>
      </c>
      <c r="F23" s="16" t="str">
        <f>VLOOKUP(B23,總表!$1:$1048576,3,0)</f>
        <v>宜蘭縣</v>
      </c>
      <c r="G23" s="16" t="str">
        <f>VLOOKUP(B23,總表!$1:$1048576,6,0)</f>
        <v>林柏宇</v>
      </c>
      <c r="H23" s="16" t="str">
        <f>VLOOKUP(B23,總表!$1:$1048576,7,0)</f>
        <v>宜蘭縣宜蘭市宜蘭國民小學</v>
      </c>
      <c r="I23" s="16" t="str">
        <f>VLOOKUP(B23,總表!$1:$1048576,8,0)</f>
        <v>林俞蓁</v>
      </c>
      <c r="J23" s="16" t="str">
        <f>VLOOKUP(B23,總表!$1:$1048576,9,0)</f>
        <v>宜蘭縣宜蘭市中山國民小學</v>
      </c>
      <c r="K23" s="16">
        <f>VLOOKUP(B23,總表!$1:$1048576,10,0)</f>
        <v>0</v>
      </c>
      <c r="L23" s="16">
        <f>VLOOKUP(B23,總表!$1:$1048576,11,0)</f>
        <v>0</v>
      </c>
      <c r="M23" s="16" t="str">
        <f>VLOOKUP(B23,總表!$1:$1048576,12,0)</f>
        <v>方柏元</v>
      </c>
      <c r="N23" s="16" t="str">
        <f>VLOOKUP(B23,總表!$1:$1048576,13,0)</f>
        <v>川辰科技實驗室</v>
      </c>
      <c r="O23" s="16" t="str">
        <f>VLOOKUP(B23,總表!$1:$1048576,14,0)</f>
        <v>陳彥蓁</v>
      </c>
      <c r="P23" s="16" t="str">
        <f>VLOOKUP(B23,總表!$1:$1048576,15,0)</f>
        <v>宜蘭國小</v>
      </c>
      <c r="Q23" s="16" t="str">
        <f>VLOOKUP(B23,總表!$1:$1048576,16,0)</f>
        <v>韓淑妮</v>
      </c>
      <c r="R23" s="16" t="str">
        <f>VLOOKUP(B23,總表!$1:$1048576,17,0)</f>
        <v>中山國小</v>
      </c>
    </row>
    <row r="24" spans="1:18" ht="17.399999999999999" x14ac:dyDescent="0.3">
      <c r="A24" s="29" t="s">
        <v>3493</v>
      </c>
      <c r="B24" s="16" t="s">
        <v>3498</v>
      </c>
      <c r="C24" s="10" t="str">
        <f>VLOOKUP(B24,總表!$1:$1048576,2,0)</f>
        <v>綠能在身邊：健身器材也能成發電機</v>
      </c>
      <c r="D24" s="21" t="str">
        <f>VLOOKUP(B24,總表!$1:$1048576,4,0)</f>
        <v>前瞻/工業設計技術</v>
      </c>
      <c r="E24" s="16" t="str">
        <f>VLOOKUP(B24,總表!$1:$1048576,5,0)</f>
        <v>國小組</v>
      </c>
      <c r="F24" s="16" t="str">
        <f>VLOOKUP(B24,總表!$1:$1048576,3,0)</f>
        <v>宜蘭縣</v>
      </c>
      <c r="G24" s="16" t="str">
        <f>VLOOKUP(B24,總表!$1:$1048576,6,0)</f>
        <v>江語萌</v>
      </c>
      <c r="H24" s="16" t="str">
        <f>VLOOKUP(B24,總表!$1:$1048576,7,0)</f>
        <v>宜蘭縣羅東鎮成功國小</v>
      </c>
      <c r="I24" s="16" t="str">
        <f>VLOOKUP(B24,總表!$1:$1048576,8,0)</f>
        <v>邱羽彤</v>
      </c>
      <c r="J24" s="16" t="str">
        <f>VLOOKUP(B24,總表!$1:$1048576,9,0)</f>
        <v>宜蘭縣羅東鎮成功國民小學</v>
      </c>
      <c r="K24" s="16">
        <f>VLOOKUP(B24,總表!$1:$1048576,10,0)</f>
        <v>0</v>
      </c>
      <c r="L24" s="16">
        <f>VLOOKUP(B24,總表!$1:$1048576,11,0)</f>
        <v>0</v>
      </c>
      <c r="M24" s="16" t="str">
        <f>VLOOKUP(B24,總表!$1:$1048576,12,0)</f>
        <v>劉展華</v>
      </c>
      <c r="N24" s="16" t="str">
        <f>VLOOKUP(B24,總表!$1:$1048576,13,0)</f>
        <v>宜蘭縣羅東鎮成功國小</v>
      </c>
      <c r="O24" s="16">
        <f>VLOOKUP(B24,總表!$1:$1048576,14,0)</f>
        <v>0</v>
      </c>
      <c r="P24" s="16">
        <f>VLOOKUP(B24,總表!$1:$1048576,15,0)</f>
        <v>0</v>
      </c>
      <c r="Q24" s="16">
        <f>VLOOKUP(B24,總表!$1:$1048576,16,0)</f>
        <v>0</v>
      </c>
      <c r="R24" s="16">
        <f>VLOOKUP(B24,總表!$1:$1048576,17,0)</f>
        <v>0</v>
      </c>
    </row>
    <row r="25" spans="1:18" ht="17.399999999999999" x14ac:dyDescent="0.3">
      <c r="A25" s="25" t="s">
        <v>3492</v>
      </c>
      <c r="B25" s="13" t="s">
        <v>38</v>
      </c>
      <c r="C25" s="10" t="str">
        <f>VLOOKUP(B25,總表!$1:$1048576,2,0)</f>
        <v>水果鮮度與成熟度診斷系統</v>
      </c>
      <c r="D25" s="17" t="str">
        <f>VLOOKUP(B25,總表!$1:$1048576,4,0)</f>
        <v>永續發展農糧技術</v>
      </c>
      <c r="E25" s="16" t="str">
        <f>VLOOKUP(B25,總表!$1:$1048576,5,0)</f>
        <v>國中組</v>
      </c>
      <c r="F25" s="16" t="str">
        <f>VLOOKUP(B25,總表!$1:$1048576,3,0)</f>
        <v>宜蘭縣</v>
      </c>
      <c r="G25" s="16" t="str">
        <f>VLOOKUP(B25,總表!$1:$1048576,6,0)</f>
        <v>簡仲禹</v>
      </c>
      <c r="H25" s="16" t="str">
        <f>VLOOKUP(B25,總表!$1:$1048576,7,0)</f>
        <v>宜蘭縣立國華國民中學</v>
      </c>
      <c r="I25" s="16" t="str">
        <f>VLOOKUP(B25,總表!$1:$1048576,8,0)</f>
        <v xml:space="preserve">	藍永晴</v>
      </c>
      <c r="J25" s="16" t="str">
        <f>VLOOKUP(B25,總表!$1:$1048576,9,0)</f>
        <v>宜蘭縣立國華國民中學</v>
      </c>
      <c r="K25" s="16">
        <f>VLOOKUP(B25,總表!$1:$1048576,10,0)</f>
        <v>0</v>
      </c>
      <c r="L25" s="16">
        <f>VLOOKUP(B25,總表!$1:$1048576,11,0)</f>
        <v>0</v>
      </c>
      <c r="M25" s="16" t="str">
        <f>VLOOKUP(B25,總表!$1:$1048576,12,0)</f>
        <v>沈志強</v>
      </c>
      <c r="N25" s="16" t="str">
        <f>VLOOKUP(B25,總表!$1:$1048576,13,0)</f>
        <v>宜蘭縣立國華國中</v>
      </c>
      <c r="O25" s="16" t="str">
        <f>VLOOKUP(B25,總表!$1:$1048576,14,0)</f>
        <v>陳榮政</v>
      </c>
      <c r="P25" s="16" t="str">
        <f>VLOOKUP(B25,總表!$1:$1048576,15,0)</f>
        <v>宜蘭縣立國華國中</v>
      </c>
      <c r="Q25" s="16">
        <f>VLOOKUP(B25,總表!$1:$1048576,16,0)</f>
        <v>0</v>
      </c>
      <c r="R25" s="16">
        <f>VLOOKUP(B25,總表!$1:$1048576,17,0)</f>
        <v>0</v>
      </c>
    </row>
    <row r="26" spans="1:18" ht="17.399999999999999" x14ac:dyDescent="0.3">
      <c r="A26" s="28" t="s">
        <v>3493</v>
      </c>
      <c r="B26" s="13" t="s">
        <v>66</v>
      </c>
      <c r="C26" s="10" t="str">
        <f>VLOOKUP(B26,總表!$1:$1048576,2,0)</f>
        <v>「永續農園藝的多盆栽澆灌系統」：SDGs與太陽能科技的融合應用</v>
      </c>
      <c r="D26" s="17" t="str">
        <f>VLOOKUP(B26,總表!$1:$1048576,4,0)</f>
        <v>永續發展農糧技術</v>
      </c>
      <c r="E26" s="16" t="str">
        <f>VLOOKUP(B26,總表!$1:$1048576,5,0)</f>
        <v>國中組</v>
      </c>
      <c r="F26" s="16" t="str">
        <f>VLOOKUP(B26,總表!$1:$1048576,3,0)</f>
        <v>宜蘭縣</v>
      </c>
      <c r="G26" s="16" t="str">
        <f>VLOOKUP(B26,總表!$1:$1048576,6,0)</f>
        <v>林于喬</v>
      </c>
      <c r="H26" s="16" t="str">
        <f>VLOOKUP(B26,總表!$1:$1048576,7,0)</f>
        <v>宜蘭縣立凱旋國中</v>
      </c>
      <c r="I26" s="16" t="str">
        <f>VLOOKUP(B26,總表!$1:$1048576,8,0)</f>
        <v>康峮禕</v>
      </c>
      <c r="J26" s="16" t="str">
        <f>VLOOKUP(B26,總表!$1:$1048576,9,0)</f>
        <v>宜蘭縣立凱旋國中</v>
      </c>
      <c r="K26" s="16" t="str">
        <f>VLOOKUP(B26,總表!$1:$1048576,10,0)</f>
        <v>林于晏</v>
      </c>
      <c r="L26" s="16" t="str">
        <f>VLOOKUP(B26,總表!$1:$1048576,11,0)</f>
        <v>中道雙語小學</v>
      </c>
      <c r="M26" s="16" t="str">
        <f>VLOOKUP(B26,總表!$1:$1048576,12,0)</f>
        <v>康富婷</v>
      </c>
      <c r="N26" s="16" t="str">
        <f>VLOOKUP(B26,總表!$1:$1048576,13,0)</f>
        <v>宜蘭縣立東光國中</v>
      </c>
      <c r="O26" s="16" t="str">
        <f>VLOOKUP(B26,總表!$1:$1048576,14,0)</f>
        <v>何東興</v>
      </c>
      <c r="P26" s="16" t="str">
        <f>VLOOKUP(B26,總表!$1:$1048576,15,0)</f>
        <v>宜蘭縣立凱旋國中</v>
      </c>
      <c r="Q26" s="16">
        <f>VLOOKUP(B26,總表!$1:$1048576,16,0)</f>
        <v>0</v>
      </c>
      <c r="R26" s="16">
        <f>VLOOKUP(B26,總表!$1:$1048576,17,0)</f>
        <v>0</v>
      </c>
    </row>
    <row r="27" spans="1:18" ht="17.399999999999999" x14ac:dyDescent="0.3">
      <c r="A27" s="28" t="s">
        <v>3493</v>
      </c>
      <c r="B27" s="13" t="s">
        <v>177</v>
      </c>
      <c r="C27" s="10" t="str">
        <f>VLOOKUP(B27,總表!$1:$1048576,2,0)</f>
        <v>粉紅危機的解方-以創意農糧防治守護稻田</v>
      </c>
      <c r="D27" s="17" t="str">
        <f>VLOOKUP(B27,總表!$1:$1048576,4,0)</f>
        <v>永續發展農糧技術</v>
      </c>
      <c r="E27" s="16" t="str">
        <f>VLOOKUP(B27,總表!$1:$1048576,5,0)</f>
        <v>國中組</v>
      </c>
      <c r="F27" s="16" t="str">
        <f>VLOOKUP(B27,總表!$1:$1048576,3,0)</f>
        <v>宜蘭縣</v>
      </c>
      <c r="G27" s="16" t="str">
        <f>VLOOKUP(B27,總表!$1:$1048576,6,0)</f>
        <v>陳苓捷</v>
      </c>
      <c r="H27" s="16" t="str">
        <f>VLOOKUP(B27,總表!$1:$1048576,7,0)</f>
        <v>宜蘭縣立宜蘭國民中學</v>
      </c>
      <c r="I27" s="16" t="str">
        <f>VLOOKUP(B27,總表!$1:$1048576,8,0)</f>
        <v>徐晨峻</v>
      </c>
      <c r="J27" s="16" t="str">
        <f>VLOOKUP(B27,總表!$1:$1048576,9,0)</f>
        <v>宜蘭縣立宜蘭國民中學</v>
      </c>
      <c r="K27" s="16">
        <f>VLOOKUP(B27,總表!$1:$1048576,10,0)</f>
        <v>0</v>
      </c>
      <c r="L27" s="16">
        <f>VLOOKUP(B27,總表!$1:$1048576,11,0)</f>
        <v>0</v>
      </c>
      <c r="M27" s="16" t="str">
        <f>VLOOKUP(B27,總表!$1:$1048576,12,0)</f>
        <v>吳宛如</v>
      </c>
      <c r="N27" s="16" t="str">
        <f>VLOOKUP(B27,總表!$1:$1048576,13,0)</f>
        <v>宜蘭縣立宜蘭國民中學</v>
      </c>
      <c r="O27" s="16">
        <f>VLOOKUP(B27,總表!$1:$1048576,14,0)</f>
        <v>0</v>
      </c>
      <c r="P27" s="16">
        <f>VLOOKUP(B27,總表!$1:$1048576,15,0)</f>
        <v>0</v>
      </c>
      <c r="Q27" s="16">
        <f>VLOOKUP(B27,總表!$1:$1048576,16,0)</f>
        <v>0</v>
      </c>
      <c r="R27" s="16">
        <f>VLOOKUP(B27,總表!$1:$1048576,17,0)</f>
        <v>0</v>
      </c>
    </row>
    <row r="28" spans="1:18" ht="17.399999999999999" x14ac:dyDescent="0.3">
      <c r="A28" s="28" t="s">
        <v>3493</v>
      </c>
      <c r="B28" s="13" t="s">
        <v>57</v>
      </c>
      <c r="C28" s="10" t="str">
        <f>VLOOKUP(B28,總表!$1:$1048576,2,0)</f>
        <v>幫助授粉的誘蜂箱</v>
      </c>
      <c r="D28" s="17" t="str">
        <f>VLOOKUP(B28,總表!$1:$1048576,4,0)</f>
        <v>永續發展農糧技術</v>
      </c>
      <c r="E28" s="16" t="str">
        <f>VLOOKUP(B28,總表!$1:$1048576,5,0)</f>
        <v>國中組</v>
      </c>
      <c r="F28" s="16" t="str">
        <f>VLOOKUP(B28,總表!$1:$1048576,3,0)</f>
        <v>宜蘭縣</v>
      </c>
      <c r="G28" s="16" t="str">
        <f>VLOOKUP(B28,總表!$1:$1048576,6,0)</f>
        <v>林羽晏</v>
      </c>
      <c r="H28" s="16" t="str">
        <f>VLOOKUP(B28,總表!$1:$1048576,7,0)</f>
        <v>宜蘭縣中道中學</v>
      </c>
      <c r="I28" s="16" t="str">
        <f>VLOOKUP(B28,總表!$1:$1048576,8,0)</f>
        <v>林辰一</v>
      </c>
      <c r="J28" s="16" t="str">
        <f>VLOOKUP(B28,總表!$1:$1048576,9,0)</f>
        <v>宜蘭縣中道中學</v>
      </c>
      <c r="K28" s="16" t="str">
        <f>VLOOKUP(B28,總表!$1:$1048576,10,0)</f>
        <v>趙昱軍</v>
      </c>
      <c r="L28" s="16" t="str">
        <f>VLOOKUP(B28,總表!$1:$1048576,11,0)</f>
        <v>宜蘭縣中道小學</v>
      </c>
      <c r="M28" s="16" t="str">
        <f>VLOOKUP(B28,總表!$1:$1048576,12,0)</f>
        <v>許育銘</v>
      </c>
      <c r="N28" s="16" t="str">
        <f>VLOOKUP(B28,總表!$1:$1048576,13,0)</f>
        <v>宜蘭縣羅東國中</v>
      </c>
      <c r="O28" s="16">
        <f>VLOOKUP(B28,總表!$1:$1048576,14,0)</f>
        <v>0</v>
      </c>
      <c r="P28" s="16">
        <f>VLOOKUP(B28,總表!$1:$1048576,15,0)</f>
        <v>0</v>
      </c>
      <c r="Q28" s="16">
        <f>VLOOKUP(B28,總表!$1:$1048576,16,0)</f>
        <v>0</v>
      </c>
      <c r="R28" s="16">
        <f>VLOOKUP(B28,總表!$1:$1048576,17,0)</f>
        <v>0</v>
      </c>
    </row>
    <row r="29" spans="1:18" ht="17.399999999999999" x14ac:dyDescent="0.3">
      <c r="A29" s="30" t="s">
        <v>3494</v>
      </c>
      <c r="B29" s="13" t="s">
        <v>114</v>
      </c>
      <c r="C29" s="10" t="str">
        <f>VLOOKUP(B29,總表!$1:$1048576,2,0)</f>
        <v>光照智慧栽培箱</v>
      </c>
      <c r="D29" s="17" t="str">
        <f>VLOOKUP(B29,總表!$1:$1048576,4,0)</f>
        <v>永續發展農糧技術</v>
      </c>
      <c r="E29" s="16" t="str">
        <f>VLOOKUP(B29,總表!$1:$1048576,5,0)</f>
        <v>國中組</v>
      </c>
      <c r="F29" s="16" t="str">
        <f>VLOOKUP(B29,總表!$1:$1048576,3,0)</f>
        <v>宜蘭縣</v>
      </c>
      <c r="G29" s="16" t="str">
        <f>VLOOKUP(B29,總表!$1:$1048576,6,0)</f>
        <v>尤心恩</v>
      </c>
      <c r="H29" s="16" t="str">
        <f>VLOOKUP(B29,總表!$1:$1048576,7,0)</f>
        <v>內城國中小</v>
      </c>
      <c r="I29" s="16" t="str">
        <f>VLOOKUP(B29,總表!$1:$1048576,8,0)</f>
        <v>林于歆</v>
      </c>
      <c r="J29" s="16" t="str">
        <f>VLOOKUP(B29,總表!$1:$1048576,9,0)</f>
        <v>內城國中小</v>
      </c>
      <c r="K29" s="16">
        <f>VLOOKUP(B29,總表!$1:$1048576,10,0)</f>
        <v>0</v>
      </c>
      <c r="L29" s="16">
        <f>VLOOKUP(B29,總表!$1:$1048576,11,0)</f>
        <v>0</v>
      </c>
      <c r="M29" s="16" t="str">
        <f>VLOOKUP(B29,總表!$1:$1048576,12,0)</f>
        <v>諶詠仁</v>
      </c>
      <c r="N29" s="16" t="str">
        <f>VLOOKUP(B29,總表!$1:$1048576,13,0)</f>
        <v>宜蘭縣縣立內城國中小</v>
      </c>
      <c r="O29" s="16" t="str">
        <f>VLOOKUP(B29,總表!$1:$1048576,14,0)</f>
        <v>邱鈞謙</v>
      </c>
      <c r="P29" s="16" t="str">
        <f>VLOOKUP(B29,總表!$1:$1048576,15,0)</f>
        <v>內城國中小</v>
      </c>
      <c r="Q29" s="16">
        <f>VLOOKUP(B29,總表!$1:$1048576,16,0)</f>
        <v>0</v>
      </c>
      <c r="R29" s="16">
        <f>VLOOKUP(B29,總表!$1:$1048576,17,0)</f>
        <v>0</v>
      </c>
    </row>
    <row r="30" spans="1:18" ht="17.399999999999999" x14ac:dyDescent="0.3">
      <c r="A30" s="30" t="s">
        <v>3494</v>
      </c>
      <c r="B30" s="13" t="s">
        <v>29</v>
      </c>
      <c r="C30" s="10" t="str">
        <f>VLOOKUP(B30,總表!$1:$1048576,2,0)</f>
        <v>冥紙電池</v>
      </c>
      <c r="D30" s="17" t="str">
        <f>VLOOKUP(B30,總表!$1:$1048576,4,0)</f>
        <v>永續發展農糧技術</v>
      </c>
      <c r="E30" s="16" t="str">
        <f>VLOOKUP(B30,總表!$1:$1048576,5,0)</f>
        <v>國中組</v>
      </c>
      <c r="F30" s="16" t="str">
        <f>VLOOKUP(B30,總表!$1:$1048576,3,0)</f>
        <v>宜蘭縣</v>
      </c>
      <c r="G30" s="16" t="str">
        <f>VLOOKUP(B30,總表!$1:$1048576,6,0)</f>
        <v>林立邦</v>
      </c>
      <c r="H30" s="16" t="str">
        <f>VLOOKUP(B30,總表!$1:$1048576,7,0)</f>
        <v>宜蘭縣立員山國民中學</v>
      </c>
      <c r="I30" s="16">
        <f>VLOOKUP(B30,總表!$1:$1048576,8,0)</f>
        <v>0</v>
      </c>
      <c r="J30" s="16">
        <f>VLOOKUP(B30,總表!$1:$1048576,9,0)</f>
        <v>0</v>
      </c>
      <c r="K30" s="16">
        <f>VLOOKUP(B30,總表!$1:$1048576,10,0)</f>
        <v>0</v>
      </c>
      <c r="L30" s="16">
        <f>VLOOKUP(B30,總表!$1:$1048576,11,0)</f>
        <v>0</v>
      </c>
      <c r="M30" s="16" t="str">
        <f>VLOOKUP(B30,總表!$1:$1048576,12,0)</f>
        <v>吳宏達</v>
      </c>
      <c r="N30" s="16" t="str">
        <f>VLOOKUP(B30,總表!$1:$1048576,13,0)</f>
        <v>宜蘭縣縣立內城國中小</v>
      </c>
      <c r="O30" s="16" t="str">
        <f>VLOOKUP(B30,總表!$1:$1048576,14,0)</f>
        <v>陳淑華</v>
      </c>
      <c r="P30" s="16" t="str">
        <f>VLOOKUP(B30,總表!$1:$1048576,15,0)</f>
        <v>宜蘭縣縣立員山國民中學</v>
      </c>
      <c r="Q30" s="16">
        <f>VLOOKUP(B30,總表!$1:$1048576,16,0)</f>
        <v>0</v>
      </c>
      <c r="R30" s="16">
        <f>VLOOKUP(B30,總表!$1:$1048576,17,0)</f>
        <v>0</v>
      </c>
    </row>
    <row r="31" spans="1:18" ht="17.399999999999999" x14ac:dyDescent="0.3">
      <c r="A31" s="22" t="s">
        <v>3495</v>
      </c>
      <c r="B31" s="13" t="s">
        <v>218</v>
      </c>
      <c r="C31" s="10" t="str">
        <f>VLOOKUP(B31,總表!$1:$1048576,2,0)</f>
        <v>運動分析裝置</v>
      </c>
      <c r="D31" s="18" t="str">
        <f>VLOOKUP(B31,總表!$1:$1048576,4,0)</f>
        <v>休閒與教育</v>
      </c>
      <c r="E31" s="16" t="str">
        <f>VLOOKUP(B31,總表!$1:$1048576,5,0)</f>
        <v>國中組</v>
      </c>
      <c r="F31" s="16" t="str">
        <f>VLOOKUP(B31,總表!$1:$1048576,3,0)</f>
        <v>宜蘭縣</v>
      </c>
      <c r="G31" s="16" t="str">
        <f>VLOOKUP(B31,總表!$1:$1048576,6,0)</f>
        <v>林立邦</v>
      </c>
      <c r="H31" s="16" t="str">
        <f>VLOOKUP(B31,總表!$1:$1048576,7,0)</f>
        <v>宜蘭縣立員山國民中學</v>
      </c>
      <c r="I31" s="16" t="str">
        <f>VLOOKUP(B31,總表!$1:$1048576,8,0)</f>
        <v>蔡兆頎</v>
      </c>
      <c r="J31" s="16" t="str">
        <f>VLOOKUP(B31,總表!$1:$1048576,9,0)</f>
        <v>員山國中</v>
      </c>
      <c r="K31" s="16" t="str">
        <f>VLOOKUP(B31,總表!$1:$1048576,10,0)</f>
        <v>黃翊嘉</v>
      </c>
      <c r="L31" s="16" t="str">
        <f>VLOOKUP(B31,總表!$1:$1048576,11,0)</f>
        <v>凱旋國中</v>
      </c>
      <c r="M31" s="16" t="str">
        <f>VLOOKUP(B31,總表!$1:$1048576,12,0)</f>
        <v>吳宏達</v>
      </c>
      <c r="N31" s="16" t="str">
        <f>VLOOKUP(B31,總表!$1:$1048576,13,0)</f>
        <v>宜蘭縣縣立內城國中小</v>
      </c>
      <c r="O31" s="16" t="str">
        <f>VLOOKUP(B31,總表!$1:$1048576,14,0)</f>
        <v>陳淑華</v>
      </c>
      <c r="P31" s="16" t="str">
        <f>VLOOKUP(B31,總表!$1:$1048576,15,0)</f>
        <v>宜蘭縣縣立員山國民中學</v>
      </c>
      <c r="Q31" s="16">
        <f>VLOOKUP(B31,總表!$1:$1048576,16,0)</f>
        <v>0</v>
      </c>
      <c r="R31" s="16">
        <f>VLOOKUP(B31,總表!$1:$1048576,17,0)</f>
        <v>0</v>
      </c>
    </row>
    <row r="32" spans="1:18" ht="17.399999999999999" x14ac:dyDescent="0.3">
      <c r="A32" s="28" t="s">
        <v>3493</v>
      </c>
      <c r="B32" s="13" t="s">
        <v>245</v>
      </c>
      <c r="C32" s="10" t="str">
        <f>VLOOKUP(B32,總表!$1:$1048576,2,0)</f>
        <v>多用途終點運動計時器</v>
      </c>
      <c r="D32" s="18" t="str">
        <f>VLOOKUP(B32,總表!$1:$1048576,4,0)</f>
        <v>休閒與教育</v>
      </c>
      <c r="E32" s="16" t="str">
        <f>VLOOKUP(B32,總表!$1:$1048576,5,0)</f>
        <v>國中組</v>
      </c>
      <c r="F32" s="16" t="str">
        <f>VLOOKUP(B32,總表!$1:$1048576,3,0)</f>
        <v>宜蘭縣</v>
      </c>
      <c r="G32" s="16" t="str">
        <f>VLOOKUP(B32,總表!$1:$1048576,6,0)</f>
        <v>吳丹</v>
      </c>
      <c r="H32" s="16" t="str">
        <f>VLOOKUP(B32,總表!$1:$1048576,7,0)</f>
        <v>宜蘭縣立國華國民中學</v>
      </c>
      <c r="I32" s="16" t="str">
        <f>VLOOKUP(B32,總表!$1:$1048576,8,0)</f>
        <v>張庭瑜</v>
      </c>
      <c r="J32" s="16" t="str">
        <f>VLOOKUP(B32,總表!$1:$1048576,9,0)</f>
        <v>宜蘭縣立國華國民中學</v>
      </c>
      <c r="K32" s="16" t="str">
        <f>VLOOKUP(B32,總表!$1:$1048576,10,0)</f>
        <v>林泳蓁</v>
      </c>
      <c r="L32" s="16" t="str">
        <f>VLOOKUP(B32,總表!$1:$1048576,11,0)</f>
        <v>宜蘭縣立國華國民中學</v>
      </c>
      <c r="M32" s="16" t="str">
        <f>VLOOKUP(B32,總表!$1:$1048576,12,0)</f>
        <v>沈志強</v>
      </c>
      <c r="N32" s="16" t="str">
        <f>VLOOKUP(B32,總表!$1:$1048576,13,0)</f>
        <v>宜蘭縣立國華國中</v>
      </c>
      <c r="O32" s="16" t="str">
        <f>VLOOKUP(B32,總表!$1:$1048576,14,0)</f>
        <v>張俊傑</v>
      </c>
      <c r="P32" s="16" t="str">
        <f>VLOOKUP(B32,總表!$1:$1048576,15,0)</f>
        <v>宜蘭縣立國華國中</v>
      </c>
      <c r="Q32" s="16">
        <f>VLOOKUP(B32,總表!$1:$1048576,16,0)</f>
        <v>0</v>
      </c>
      <c r="R32" s="16">
        <f>VLOOKUP(B32,總表!$1:$1048576,17,0)</f>
        <v>0</v>
      </c>
    </row>
    <row r="33" spans="1:18" ht="17.399999999999999" x14ac:dyDescent="0.3">
      <c r="A33" s="28" t="s">
        <v>3493</v>
      </c>
      <c r="B33" s="13" t="s">
        <v>251</v>
      </c>
      <c r="C33" s="10" t="str">
        <f>VLOOKUP(B33,總表!$1:$1048576,2,0)</f>
        <v>AR學習視界-學習重點輔助系統</v>
      </c>
      <c r="D33" s="18" t="str">
        <f>VLOOKUP(B33,總表!$1:$1048576,4,0)</f>
        <v>休閒與教育</v>
      </c>
      <c r="E33" s="16" t="str">
        <f>VLOOKUP(B33,總表!$1:$1048576,5,0)</f>
        <v>國中組</v>
      </c>
      <c r="F33" s="16" t="str">
        <f>VLOOKUP(B33,總表!$1:$1048576,3,0)</f>
        <v>宜蘭縣</v>
      </c>
      <c r="G33" s="16" t="str">
        <f>VLOOKUP(B33,總表!$1:$1048576,6,0)</f>
        <v>楊韜儒</v>
      </c>
      <c r="H33" s="16" t="str">
        <f>VLOOKUP(B33,總表!$1:$1048576,7,0)</f>
        <v>宜蘭縣立國華國民中學</v>
      </c>
      <c r="I33" s="16" t="str">
        <f>VLOOKUP(B33,總表!$1:$1048576,8,0)</f>
        <v>葉駿霖</v>
      </c>
      <c r="J33" s="16" t="str">
        <f>VLOOKUP(B33,總表!$1:$1048576,9,0)</f>
        <v>宜蘭縣立國華國民中學</v>
      </c>
      <c r="K33" s="16" t="str">
        <f>VLOOKUP(B33,總表!$1:$1048576,10,0)</f>
        <v>宋星泉</v>
      </c>
      <c r="L33" s="16" t="str">
        <f>VLOOKUP(B33,總表!$1:$1048576,11,0)</f>
        <v>宜蘭縣立國華國民中學</v>
      </c>
      <c r="M33" s="16" t="str">
        <f>VLOOKUP(B33,總表!$1:$1048576,12,0)</f>
        <v>陳榮政</v>
      </c>
      <c r="N33" s="16" t="str">
        <f>VLOOKUP(B33,總表!$1:$1048576,13,0)</f>
        <v>宜蘭縣立國華國中</v>
      </c>
      <c r="O33" s="16" t="str">
        <f>VLOOKUP(B33,總表!$1:$1048576,14,0)</f>
        <v>沈志強</v>
      </c>
      <c r="P33" s="16" t="str">
        <f>VLOOKUP(B33,總表!$1:$1048576,15,0)</f>
        <v>宜蘭縣立國華國中</v>
      </c>
      <c r="Q33" s="16">
        <f>VLOOKUP(B33,總表!$1:$1048576,16,0)</f>
        <v>0</v>
      </c>
      <c r="R33" s="16">
        <f>VLOOKUP(B33,總表!$1:$1048576,17,0)</f>
        <v>0</v>
      </c>
    </row>
    <row r="34" spans="1:18" ht="17.399999999999999" x14ac:dyDescent="0.3">
      <c r="A34" s="30" t="s">
        <v>3494</v>
      </c>
      <c r="B34" s="13" t="s">
        <v>343</v>
      </c>
      <c r="C34" s="10" t="str">
        <f>VLOOKUP(B34,總表!$1:$1048576,2,0)</f>
        <v>伸縮自如的書架</v>
      </c>
      <c r="D34" s="18" t="str">
        <f>VLOOKUP(B34,總表!$1:$1048576,4,0)</f>
        <v>休閒與教育</v>
      </c>
      <c r="E34" s="16" t="str">
        <f>VLOOKUP(B34,總表!$1:$1048576,5,0)</f>
        <v>國中組</v>
      </c>
      <c r="F34" s="16" t="str">
        <f>VLOOKUP(B34,總表!$1:$1048576,3,0)</f>
        <v>宜蘭縣</v>
      </c>
      <c r="G34" s="16" t="str">
        <f>VLOOKUP(B34,總表!$1:$1048576,6,0)</f>
        <v>李宣瑾</v>
      </c>
      <c r="H34" s="16" t="str">
        <f>VLOOKUP(B34,總表!$1:$1048576,7,0)</f>
        <v>宜蘭縣立復興國中</v>
      </c>
      <c r="I34" s="16">
        <f>VLOOKUP(B34,總表!$1:$1048576,8,0)</f>
        <v>0</v>
      </c>
      <c r="J34" s="16">
        <f>VLOOKUP(B34,總表!$1:$1048576,9,0)</f>
        <v>0</v>
      </c>
      <c r="K34" s="16">
        <f>VLOOKUP(B34,總表!$1:$1048576,10,0)</f>
        <v>0</v>
      </c>
      <c r="L34" s="16">
        <f>VLOOKUP(B34,總表!$1:$1048576,11,0)</f>
        <v>0</v>
      </c>
      <c r="M34" s="16" t="str">
        <f>VLOOKUP(B34,總表!$1:$1048576,12,0)</f>
        <v>鄭嘉薇</v>
      </c>
      <c r="N34" s="16" t="str">
        <f>VLOOKUP(B34,總表!$1:$1048576,13,0)</f>
        <v>宜蘭縣立復興國中</v>
      </c>
      <c r="O34" s="16" t="str">
        <f>VLOOKUP(B34,總表!$1:$1048576,14,0)</f>
        <v>李勇達</v>
      </c>
      <c r="P34" s="16" t="str">
        <f>VLOOKUP(B34,總表!$1:$1048576,15,0)</f>
        <v>宜蘭縣立員山國中</v>
      </c>
      <c r="Q34" s="16">
        <f>VLOOKUP(B34,總表!$1:$1048576,16,0)</f>
        <v>0</v>
      </c>
      <c r="R34" s="16">
        <f>VLOOKUP(B34,總表!$1:$1048576,17,0)</f>
        <v>0</v>
      </c>
    </row>
    <row r="35" spans="1:18" ht="17.399999999999999" x14ac:dyDescent="0.3">
      <c r="A35" s="25" t="s">
        <v>3492</v>
      </c>
      <c r="B35" s="13" t="s">
        <v>445</v>
      </c>
      <c r="C35" s="10" t="str">
        <f>VLOOKUP(B35,總表!$1:$1048576,2,0)</f>
        <v>多功能仿生救援機器人</v>
      </c>
      <c r="D35" s="19" t="str">
        <f>VLOOKUP(B35,總表!$1:$1048576,4,0)</f>
        <v>災害管理與安全</v>
      </c>
      <c r="E35" s="16" t="str">
        <f>VLOOKUP(B35,總表!$1:$1048576,5,0)</f>
        <v>國中組</v>
      </c>
      <c r="F35" s="16" t="str">
        <f>VLOOKUP(B35,總表!$1:$1048576,3,0)</f>
        <v>宜蘭縣</v>
      </c>
      <c r="G35" s="16" t="str">
        <f>VLOOKUP(B35,總表!$1:$1048576,6,0)</f>
        <v>鄭聿琦</v>
      </c>
      <c r="H35" s="16" t="str">
        <f>VLOOKUP(B35,總表!$1:$1048576,7,0)</f>
        <v>宜蘭縣立東光國中</v>
      </c>
      <c r="I35" s="16" t="str">
        <f>VLOOKUP(B35,總表!$1:$1048576,8,0)</f>
        <v>翁楷軒</v>
      </c>
      <c r="J35" s="16" t="str">
        <f>VLOOKUP(B35,總表!$1:$1048576,9,0)</f>
        <v>宜蘭縣立東光國中</v>
      </c>
      <c r="K35" s="16" t="str">
        <f>VLOOKUP(B35,總表!$1:$1048576,10,0)</f>
        <v>鄭聿銘</v>
      </c>
      <c r="L35" s="16" t="str">
        <f>VLOOKUP(B35,總表!$1:$1048576,11,0)</f>
        <v>宜蘭縣立東光國中</v>
      </c>
      <c r="M35" s="16" t="str">
        <f>VLOOKUP(B35,總表!$1:$1048576,12,0)</f>
        <v>陳榮政</v>
      </c>
      <c r="N35" s="16" t="str">
        <f>VLOOKUP(B35,總表!$1:$1048576,13,0)</f>
        <v>宜蘭縣立國華國中</v>
      </c>
      <c r="O35" s="16" t="str">
        <f>VLOOKUP(B35,總表!$1:$1048576,14,0)</f>
        <v>陳麗馨</v>
      </c>
      <c r="P35" s="16" t="str">
        <f>VLOOKUP(B35,總表!$1:$1048576,15,0)</f>
        <v>宜蘭縣立東光國中</v>
      </c>
      <c r="Q35" s="16" t="str">
        <f>VLOOKUP(B35,總表!$1:$1048576,16,0)</f>
        <v>蔡佳欣</v>
      </c>
      <c r="R35" s="16" t="str">
        <f>VLOOKUP(B35,總表!$1:$1048576,17,0)</f>
        <v>東光教師</v>
      </c>
    </row>
    <row r="36" spans="1:18" ht="17.399999999999999" x14ac:dyDescent="0.3">
      <c r="A36" s="30" t="s">
        <v>3494</v>
      </c>
      <c r="B36" s="13" t="s">
        <v>502</v>
      </c>
      <c r="C36" s="10" t="str">
        <f>VLOOKUP(B36,總表!$1:$1048576,2,0)</f>
        <v>安全智慧充電箱</v>
      </c>
      <c r="D36" s="19" t="str">
        <f>VLOOKUP(B36,總表!$1:$1048576,4,0)</f>
        <v>災害管理與安全</v>
      </c>
      <c r="E36" s="16" t="str">
        <f>VLOOKUP(B36,總表!$1:$1048576,5,0)</f>
        <v>國中組</v>
      </c>
      <c r="F36" s="16" t="str">
        <f>VLOOKUP(B36,總表!$1:$1048576,3,0)</f>
        <v>宜蘭縣</v>
      </c>
      <c r="G36" s="16" t="str">
        <f>VLOOKUP(B36,總表!$1:$1048576,6,0)</f>
        <v>方柏臣</v>
      </c>
      <c r="H36" s="16" t="str">
        <f>VLOOKUP(B36,總表!$1:$1048576,7,0)</f>
        <v>宜蘭縣立國華國民中學</v>
      </c>
      <c r="I36" s="16" t="str">
        <f>VLOOKUP(B36,總表!$1:$1048576,8,0)</f>
        <v>駱玄彬</v>
      </c>
      <c r="J36" s="16" t="str">
        <f>VLOOKUP(B36,總表!$1:$1048576,9,0)</f>
        <v>宜蘭縣立國華國民中學</v>
      </c>
      <c r="K36" s="16" t="str">
        <f>VLOOKUP(B36,總表!$1:$1048576,10,0)</f>
        <v>李宜橙</v>
      </c>
      <c r="L36" s="16" t="str">
        <f>VLOOKUP(B36,總表!$1:$1048576,11,0)</f>
        <v>宜蘭縣立國華國民中學</v>
      </c>
      <c r="M36" s="16" t="str">
        <f>VLOOKUP(B36,總表!$1:$1048576,12,0)</f>
        <v>陳榮政</v>
      </c>
      <c r="N36" s="16" t="str">
        <f>VLOOKUP(B36,總表!$1:$1048576,13,0)</f>
        <v>宜蘭縣立國華國中</v>
      </c>
      <c r="O36" s="16" t="str">
        <f>VLOOKUP(B36,總表!$1:$1048576,14,0)</f>
        <v>張俊傑</v>
      </c>
      <c r="P36" s="16" t="str">
        <f>VLOOKUP(B36,總表!$1:$1048576,15,0)</f>
        <v>宜蘭縣立國華國中</v>
      </c>
      <c r="Q36" s="16">
        <f>VLOOKUP(B36,總表!$1:$1048576,16,0)</f>
        <v>0</v>
      </c>
      <c r="R36" s="16">
        <f>VLOOKUP(B36,總表!$1:$1048576,17,0)</f>
        <v>0</v>
      </c>
    </row>
    <row r="37" spans="1:18" ht="17.399999999999999" x14ac:dyDescent="0.3">
      <c r="A37" s="25" t="s">
        <v>3492</v>
      </c>
      <c r="B37" s="13" t="s">
        <v>748</v>
      </c>
      <c r="C37" s="10" t="str">
        <f>VLOOKUP(B37,總表!$1:$1048576,2,0)</f>
        <v>睡眠守護系統</v>
      </c>
      <c r="D37" s="20" t="str">
        <f>VLOOKUP(B37,總表!$1:$1048576,4,0)</f>
        <v>社會照護</v>
      </c>
      <c r="E37" s="16" t="str">
        <f>VLOOKUP(B37,總表!$1:$1048576,5,0)</f>
        <v>國中組</v>
      </c>
      <c r="F37" s="16" t="str">
        <f>VLOOKUP(B37,總表!$1:$1048576,3,0)</f>
        <v>宜蘭縣</v>
      </c>
      <c r="G37" s="16" t="str">
        <f>VLOOKUP(B37,總表!$1:$1048576,6,0)</f>
        <v>朱思柔</v>
      </c>
      <c r="H37" s="16" t="str">
        <f>VLOOKUP(B37,總表!$1:$1048576,7,0)</f>
        <v>宜蘭縣立國華國民中學</v>
      </c>
      <c r="I37" s="16" t="str">
        <f>VLOOKUP(B37,總表!$1:$1048576,8,0)</f>
        <v>林科男</v>
      </c>
      <c r="J37" s="16" t="str">
        <f>VLOOKUP(B37,總表!$1:$1048576,9,0)</f>
        <v>宜蘭縣立國華國民中學</v>
      </c>
      <c r="K37" s="16" t="str">
        <f>VLOOKUP(B37,總表!$1:$1048576,10,0)</f>
        <v>宋亮飛</v>
      </c>
      <c r="L37" s="16" t="str">
        <f>VLOOKUP(B37,總表!$1:$1048576,11,0)</f>
        <v>宜蘭縣立國華國民中學</v>
      </c>
      <c r="M37" s="16" t="str">
        <f>VLOOKUP(B37,總表!$1:$1048576,12,0)</f>
        <v>陳榮政</v>
      </c>
      <c r="N37" s="16" t="str">
        <f>VLOOKUP(B37,總表!$1:$1048576,13,0)</f>
        <v>宜蘭縣立國華國中</v>
      </c>
      <c r="O37" s="16" t="str">
        <f>VLOOKUP(B37,總表!$1:$1048576,14,0)</f>
        <v>沈志強</v>
      </c>
      <c r="P37" s="16" t="str">
        <f>VLOOKUP(B37,總表!$1:$1048576,15,0)</f>
        <v>宜蘭縣立國華國中</v>
      </c>
      <c r="Q37" s="16">
        <f>VLOOKUP(B37,總表!$1:$1048576,16,0)</f>
        <v>0</v>
      </c>
      <c r="R37" s="16">
        <f>VLOOKUP(B37,總表!$1:$1048576,17,0)</f>
        <v>0</v>
      </c>
    </row>
    <row r="38" spans="1:18" ht="17.399999999999999" x14ac:dyDescent="0.3">
      <c r="A38" s="28" t="s">
        <v>3493</v>
      </c>
      <c r="B38" s="13" t="s">
        <v>812</v>
      </c>
      <c r="C38" s="10" t="str">
        <f>VLOOKUP(B38,總表!$1:$1048576,2,0)</f>
        <v>省力防刮開罐磁吸棒</v>
      </c>
      <c r="D38" s="20" t="str">
        <f>VLOOKUP(B38,總表!$1:$1048576,4,0)</f>
        <v>社會照護</v>
      </c>
      <c r="E38" s="16" t="str">
        <f>VLOOKUP(B38,總表!$1:$1048576,5,0)</f>
        <v>國中組</v>
      </c>
      <c r="F38" s="16" t="str">
        <f>VLOOKUP(B38,總表!$1:$1048576,3,0)</f>
        <v>宜蘭縣</v>
      </c>
      <c r="G38" s="16" t="str">
        <f>VLOOKUP(B38,總表!$1:$1048576,6,0)</f>
        <v>李宣瑾</v>
      </c>
      <c r="H38" s="16" t="str">
        <f>VLOOKUP(B38,總表!$1:$1048576,7,0)</f>
        <v>宜蘭縣立復興國中</v>
      </c>
      <c r="I38" s="16">
        <f>VLOOKUP(B38,總表!$1:$1048576,8,0)</f>
        <v>0</v>
      </c>
      <c r="J38" s="16">
        <f>VLOOKUP(B38,總表!$1:$1048576,9,0)</f>
        <v>0</v>
      </c>
      <c r="K38" s="16">
        <f>VLOOKUP(B38,總表!$1:$1048576,10,0)</f>
        <v>0</v>
      </c>
      <c r="L38" s="16">
        <f>VLOOKUP(B38,總表!$1:$1048576,11,0)</f>
        <v>0</v>
      </c>
      <c r="M38" s="16" t="str">
        <f>VLOOKUP(B38,總表!$1:$1048576,12,0)</f>
        <v>鄭嘉薇</v>
      </c>
      <c r="N38" s="16" t="str">
        <f>VLOOKUP(B38,總表!$1:$1048576,13,0)</f>
        <v>宜蘭縣立復興國中</v>
      </c>
      <c r="O38" s="16" t="str">
        <f>VLOOKUP(B38,總表!$1:$1048576,14,0)</f>
        <v>李勇達</v>
      </c>
      <c r="P38" s="16" t="str">
        <f>VLOOKUP(B38,總表!$1:$1048576,15,0)</f>
        <v>宜蘭縣立復興國中</v>
      </c>
      <c r="Q38" s="16">
        <f>VLOOKUP(B38,總表!$1:$1048576,16,0)</f>
        <v>0</v>
      </c>
      <c r="R38" s="16">
        <f>VLOOKUP(B38,總表!$1:$1048576,17,0)</f>
        <v>0</v>
      </c>
    </row>
    <row r="39" spans="1:18" ht="17.399999999999999" x14ac:dyDescent="0.3">
      <c r="A39" s="22" t="s">
        <v>3495</v>
      </c>
      <c r="B39" s="13" t="s">
        <v>845</v>
      </c>
      <c r="C39" s="10" t="str">
        <f>VLOOKUP(B39,總表!$1:$1048576,2,0)</f>
        <v>運動監測衣</v>
      </c>
      <c r="D39" s="16" t="str">
        <f>VLOOKUP(B39,總表!$1:$1048576,4,0)</f>
        <v>便利生活</v>
      </c>
      <c r="E39" s="16" t="str">
        <f>VLOOKUP(B39,總表!$1:$1048576,5,0)</f>
        <v>國中組</v>
      </c>
      <c r="F39" s="16" t="str">
        <f>VLOOKUP(B39,總表!$1:$1048576,3,0)</f>
        <v>宜蘭縣</v>
      </c>
      <c r="G39" s="16" t="str">
        <f>VLOOKUP(B39,總表!$1:$1048576,6,0)</f>
        <v>蔡兆頎</v>
      </c>
      <c r="H39" s="16" t="str">
        <f>VLOOKUP(B39,總表!$1:$1048576,7,0)</f>
        <v>員山國中</v>
      </c>
      <c r="I39" s="16">
        <f>VLOOKUP(B39,總表!$1:$1048576,8,0)</f>
        <v>0</v>
      </c>
      <c r="J39" s="16">
        <f>VLOOKUP(B39,總表!$1:$1048576,9,0)</f>
        <v>0</v>
      </c>
      <c r="K39" s="16">
        <f>VLOOKUP(B39,總表!$1:$1048576,10,0)</f>
        <v>0</v>
      </c>
      <c r="L39" s="16">
        <f>VLOOKUP(B39,總表!$1:$1048576,11,0)</f>
        <v>0</v>
      </c>
      <c r="M39" s="16" t="str">
        <f>VLOOKUP(B39,總表!$1:$1048576,12,0)</f>
        <v>吳宏達</v>
      </c>
      <c r="N39" s="16" t="str">
        <f>VLOOKUP(B39,總表!$1:$1048576,13,0)</f>
        <v>宜蘭縣縣立內城國中小</v>
      </c>
      <c r="O39" s="16" t="str">
        <f>VLOOKUP(B39,總表!$1:$1048576,14,0)</f>
        <v>陳淑華</v>
      </c>
      <c r="P39" s="16" t="str">
        <f>VLOOKUP(B39,總表!$1:$1048576,15,0)</f>
        <v>宜蘭縣縣立員山國民中學</v>
      </c>
      <c r="Q39" s="16">
        <f>VLOOKUP(B39,總表!$1:$1048576,16,0)</f>
        <v>0</v>
      </c>
      <c r="R39" s="16">
        <f>VLOOKUP(B39,總表!$1:$1048576,17,0)</f>
        <v>0</v>
      </c>
    </row>
    <row r="40" spans="1:18" ht="17.399999999999999" x14ac:dyDescent="0.3">
      <c r="A40" s="28" t="s">
        <v>3493</v>
      </c>
      <c r="B40" s="13" t="s">
        <v>862</v>
      </c>
      <c r="C40" s="10" t="str">
        <f>VLOOKUP(B40,總表!$1:$1048576,2,0)</f>
        <v>全能廚神</v>
      </c>
      <c r="D40" s="16" t="str">
        <f>VLOOKUP(B40,總表!$1:$1048576,4,0)</f>
        <v>便利生活</v>
      </c>
      <c r="E40" s="16" t="str">
        <f>VLOOKUP(B40,總表!$1:$1048576,5,0)</f>
        <v>國中組</v>
      </c>
      <c r="F40" s="16" t="str">
        <f>VLOOKUP(B40,總表!$1:$1048576,3,0)</f>
        <v>宜蘭縣</v>
      </c>
      <c r="G40" s="16" t="str">
        <f>VLOOKUP(B40,總表!$1:$1048576,6,0)</f>
        <v>林宜樺</v>
      </c>
      <c r="H40" s="16" t="str">
        <f>VLOOKUP(B40,總表!$1:$1048576,7,0)</f>
        <v>宜蘭縣立國華國民中學</v>
      </c>
      <c r="I40" s="16" t="str">
        <f>VLOOKUP(B40,總表!$1:$1048576,8,0)</f>
        <v>蘇子瑜</v>
      </c>
      <c r="J40" s="16" t="str">
        <f>VLOOKUP(B40,總表!$1:$1048576,9,0)</f>
        <v>宜蘭縣立國華國民中學</v>
      </c>
      <c r="K40" s="16" t="str">
        <f>VLOOKUP(B40,總表!$1:$1048576,10,0)</f>
        <v>游定烜</v>
      </c>
      <c r="L40" s="16" t="str">
        <f>VLOOKUP(B40,總表!$1:$1048576,11,0)</f>
        <v>宜蘭縣立國華國民中學</v>
      </c>
      <c r="M40" s="16" t="str">
        <f>VLOOKUP(B40,總表!$1:$1048576,12,0)</f>
        <v>沈志強</v>
      </c>
      <c r="N40" s="16" t="str">
        <f>VLOOKUP(B40,總表!$1:$1048576,13,0)</f>
        <v>宜蘭縣立國華國中</v>
      </c>
      <c r="O40" s="16" t="str">
        <f>VLOOKUP(B40,總表!$1:$1048576,14,0)</f>
        <v>陳榮政</v>
      </c>
      <c r="P40" s="16" t="str">
        <f>VLOOKUP(B40,總表!$1:$1048576,15,0)</f>
        <v>無</v>
      </c>
      <c r="Q40" s="16">
        <f>VLOOKUP(B40,總表!$1:$1048576,16,0)</f>
        <v>0</v>
      </c>
      <c r="R40" s="16">
        <f>VLOOKUP(B40,總表!$1:$1048576,17,0)</f>
        <v>0</v>
      </c>
    </row>
    <row r="41" spans="1:18" ht="17.399999999999999" x14ac:dyDescent="0.3">
      <c r="A41" s="28" t="s">
        <v>3493</v>
      </c>
      <c r="B41" s="13" t="s">
        <v>856</v>
      </c>
      <c r="C41" s="10" t="str">
        <f>VLOOKUP(B41,總表!$1:$1048576,2,0)</f>
        <v>環境守護滅蟲車</v>
      </c>
      <c r="D41" s="16" t="str">
        <f>VLOOKUP(B41,總表!$1:$1048576,4,0)</f>
        <v>便利生活</v>
      </c>
      <c r="E41" s="16" t="str">
        <f>VLOOKUP(B41,總表!$1:$1048576,5,0)</f>
        <v>國中組</v>
      </c>
      <c r="F41" s="16" t="str">
        <f>VLOOKUP(B41,總表!$1:$1048576,3,0)</f>
        <v>宜蘭縣</v>
      </c>
      <c r="G41" s="16" t="str">
        <f>VLOOKUP(B41,總表!$1:$1048576,6,0)</f>
        <v>張紫芸</v>
      </c>
      <c r="H41" s="16" t="str">
        <f>VLOOKUP(B41,總表!$1:$1048576,7,0)</f>
        <v>東光國中</v>
      </c>
      <c r="I41" s="16">
        <f>VLOOKUP(B41,總表!$1:$1048576,8,0)</f>
        <v>0</v>
      </c>
      <c r="J41" s="16">
        <f>VLOOKUP(B41,總表!$1:$1048576,9,0)</f>
        <v>0</v>
      </c>
      <c r="K41" s="16">
        <f>VLOOKUP(B41,總表!$1:$1048576,10,0)</f>
        <v>0</v>
      </c>
      <c r="L41" s="16">
        <f>VLOOKUP(B41,總表!$1:$1048576,11,0)</f>
        <v>0</v>
      </c>
      <c r="M41" s="16" t="str">
        <f>VLOOKUP(B41,總表!$1:$1048576,12,0)</f>
        <v>陳榮政</v>
      </c>
      <c r="N41" s="16" t="str">
        <f>VLOOKUP(B41,總表!$1:$1048576,13,0)</f>
        <v>宜蘭縣立東光國中</v>
      </c>
      <c r="O41" s="16" t="str">
        <f>VLOOKUP(B41,總表!$1:$1048576,14,0)</f>
        <v>陳麗馨</v>
      </c>
      <c r="P41" s="16" t="str">
        <f>VLOOKUP(B41,總表!$1:$1048576,15,0)</f>
        <v>宜蘭縣立東光國中</v>
      </c>
      <c r="Q41" s="16" t="str">
        <f>VLOOKUP(B41,總表!$1:$1048576,16,0)</f>
        <v>莊品婕</v>
      </c>
      <c r="R41" s="16" t="str">
        <f>VLOOKUP(B41,總表!$1:$1048576,17,0)</f>
        <v>輔仁大學</v>
      </c>
    </row>
    <row r="42" spans="1:18" ht="17.399999999999999" x14ac:dyDescent="0.3">
      <c r="A42" s="28" t="s">
        <v>3493</v>
      </c>
      <c r="B42" s="13" t="s">
        <v>1178</v>
      </c>
      <c r="C42" s="10" t="str">
        <f>VLOOKUP(B42,總表!$1:$1048576,2,0)</f>
        <v>水域生態保護系統</v>
      </c>
      <c r="D42" s="21" t="str">
        <f>VLOOKUP(B42,總表!$1:$1048576,4,0)</f>
        <v>前瞻/工業設計技術</v>
      </c>
      <c r="E42" s="16" t="str">
        <f>VLOOKUP(B42,總表!$1:$1048576,5,0)</f>
        <v>國中組</v>
      </c>
      <c r="F42" s="16" t="str">
        <f>VLOOKUP(B42,總表!$1:$1048576,3,0)</f>
        <v>宜蘭縣</v>
      </c>
      <c r="G42" s="16" t="str">
        <f>VLOOKUP(B42,總表!$1:$1048576,6,0)</f>
        <v>陳奕溱</v>
      </c>
      <c r="H42" s="16" t="str">
        <f>VLOOKUP(B42,總表!$1:$1048576,7,0)</f>
        <v>宜蘭縣立國華國民中學</v>
      </c>
      <c r="I42" s="16" t="str">
        <f>VLOOKUP(B42,總表!$1:$1048576,8,0)</f>
        <v>洪允潔</v>
      </c>
      <c r="J42" s="16" t="str">
        <f>VLOOKUP(B42,總表!$1:$1048576,9,0)</f>
        <v>宜蘭縣立國華國民中學</v>
      </c>
      <c r="K42" s="16" t="str">
        <f>VLOOKUP(B42,總表!$1:$1048576,10,0)</f>
        <v>魏睿妤</v>
      </c>
      <c r="L42" s="16" t="str">
        <f>VLOOKUP(B42,總表!$1:$1048576,11,0)</f>
        <v>宜蘭縣立國華國民中學</v>
      </c>
      <c r="M42" s="16" t="str">
        <f>VLOOKUP(B42,總表!$1:$1048576,12,0)</f>
        <v>陳榮政</v>
      </c>
      <c r="N42" s="16" t="str">
        <f>VLOOKUP(B42,總表!$1:$1048576,13,0)</f>
        <v>宜蘭縣立國華國中</v>
      </c>
      <c r="O42" s="16" t="str">
        <f>VLOOKUP(B42,總表!$1:$1048576,14,0)</f>
        <v>沈志強</v>
      </c>
      <c r="P42" s="16" t="str">
        <f>VLOOKUP(B42,總表!$1:$1048576,15,0)</f>
        <v>宜蘭縣立國華國中</v>
      </c>
      <c r="Q42" s="16">
        <f>VLOOKUP(B42,總表!$1:$1048576,16,0)</f>
        <v>0</v>
      </c>
      <c r="R42" s="16">
        <f>VLOOKUP(B42,總表!$1:$1048576,17,0)</f>
        <v>0</v>
      </c>
    </row>
    <row r="43" spans="1:18" ht="17.399999999999999" x14ac:dyDescent="0.3">
      <c r="A43" s="30" t="s">
        <v>3494</v>
      </c>
      <c r="B43" s="13" t="s">
        <v>1174</v>
      </c>
      <c r="C43" s="10" t="str">
        <f>VLOOKUP(B43,總表!$1:$1048576,2,0)</f>
        <v>羽窩AI之家</v>
      </c>
      <c r="D43" s="21" t="str">
        <f>VLOOKUP(B43,總表!$1:$1048576,4,0)</f>
        <v>前瞻/工業設計技術</v>
      </c>
      <c r="E43" s="16" t="str">
        <f>VLOOKUP(B43,總表!$1:$1048576,5,0)</f>
        <v>國中組</v>
      </c>
      <c r="F43" s="16" t="str">
        <f>VLOOKUP(B43,總表!$1:$1048576,3,0)</f>
        <v>宜蘭縣</v>
      </c>
      <c r="G43" s="16" t="str">
        <f>VLOOKUP(B43,總表!$1:$1048576,6,0)</f>
        <v>陳立軒</v>
      </c>
      <c r="H43" s="16" t="str">
        <f>VLOOKUP(B43,總表!$1:$1048576,7,0)</f>
        <v>東光國中</v>
      </c>
      <c r="I43" s="16" t="str">
        <f>VLOOKUP(B43,總表!$1:$1048576,8,0)</f>
        <v>萬詠睿</v>
      </c>
      <c r="J43" s="16" t="str">
        <f>VLOOKUP(B43,總表!$1:$1048576,9,0)</f>
        <v>東光國中</v>
      </c>
      <c r="K43" s="16">
        <f>VLOOKUP(B43,總表!$1:$1048576,10,0)</f>
        <v>0</v>
      </c>
      <c r="L43" s="16">
        <f>VLOOKUP(B43,總表!$1:$1048576,11,0)</f>
        <v>0</v>
      </c>
      <c r="M43" s="16" t="str">
        <f>VLOOKUP(B43,總表!$1:$1048576,12,0)</f>
        <v>陳榮政</v>
      </c>
      <c r="N43" s="16" t="str">
        <f>VLOOKUP(B43,總表!$1:$1048576,13,0)</f>
        <v>宜蘭縣立東光國中</v>
      </c>
      <c r="O43" s="16" t="str">
        <f>VLOOKUP(B43,總表!$1:$1048576,14,0)</f>
        <v>陳麗馨</v>
      </c>
      <c r="P43" s="16" t="str">
        <f>VLOOKUP(B43,總表!$1:$1048576,15,0)</f>
        <v>宜蘭縣立東光國中</v>
      </c>
      <c r="Q43" s="16" t="str">
        <f>VLOOKUP(B43,總表!$1:$1048576,16,0)</f>
        <v>莊品婕</v>
      </c>
      <c r="R43" s="16" t="str">
        <f>VLOOKUP(B43,總表!$1:$1048576,17,0)</f>
        <v>輔仁大學</v>
      </c>
    </row>
    <row r="44" spans="1:18" ht="17.399999999999999" hidden="1" x14ac:dyDescent="0.3">
      <c r="A44" s="22" t="s">
        <v>3495</v>
      </c>
      <c r="B44" s="16" t="s">
        <v>3497</v>
      </c>
      <c r="C44" s="10" t="str">
        <f>VLOOKUP(B44,總表!$1:$1048576,2,0)</f>
        <v>怕蟲神器</v>
      </c>
      <c r="D44" s="17" t="str">
        <f>VLOOKUP(B44,總表!$1:$1048576,4,0)</f>
        <v>永續發展農糧技術</v>
      </c>
      <c r="E44" s="16" t="str">
        <f>VLOOKUP(B44,總表!$1:$1048576,5,0)</f>
        <v>國小組</v>
      </c>
      <c r="F44" s="16" t="str">
        <f>VLOOKUP(B44,總表!$1:$1048576,3,0)</f>
        <v>花蓮縣</v>
      </c>
      <c r="G44" s="16" t="str">
        <f>VLOOKUP(B44,總表!$1:$1048576,6,0)</f>
        <v>蔡恩雨</v>
      </c>
      <c r="H44" s="16" t="str">
        <f>VLOOKUP(B44,總表!$1:$1048576,7,0)</f>
        <v>花蓮縣玉里鎮觀音國小</v>
      </c>
      <c r="I44" s="16">
        <f>VLOOKUP(B44,總表!$1:$1048576,8,0)</f>
        <v>0</v>
      </c>
      <c r="J44" s="16">
        <f>VLOOKUP(B44,總表!$1:$1048576,9,0)</f>
        <v>0</v>
      </c>
      <c r="K44" s="16">
        <f>VLOOKUP(B44,總表!$1:$1048576,10,0)</f>
        <v>0</v>
      </c>
      <c r="L44" s="16">
        <f>VLOOKUP(B44,總表!$1:$1048576,11,0)</f>
        <v>0</v>
      </c>
      <c r="M44" s="16" t="str">
        <f>VLOOKUP(B44,總表!$1:$1048576,12,0)</f>
        <v>邱意茗</v>
      </c>
      <c r="N44" s="16" t="str">
        <f>VLOOKUP(B44,總表!$1:$1048576,13,0)</f>
        <v>花蓮縣玉里鎮觀音國小</v>
      </c>
      <c r="O44" s="16" t="str">
        <f>VLOOKUP(B44,總表!$1:$1048576,14,0)</f>
        <v>謝敬尉</v>
      </c>
      <c r="P44" s="16" t="str">
        <f>VLOOKUP(B44,總表!$1:$1048576,15,0)</f>
        <v>花蓮縣玉里鎮觀音國小</v>
      </c>
      <c r="Q44" s="16">
        <f>VLOOKUP(B44,總表!$1:$1048576,16,0)</f>
        <v>0</v>
      </c>
      <c r="R44" s="16">
        <f>VLOOKUP(B44,總表!$1:$1048576,17,0)</f>
        <v>0</v>
      </c>
    </row>
    <row r="45" spans="1:18" ht="17.399999999999999" hidden="1" x14ac:dyDescent="0.3">
      <c r="A45" s="25" t="s">
        <v>3492</v>
      </c>
      <c r="B45" s="16" t="s">
        <v>3488</v>
      </c>
      <c r="C45" s="10" t="str">
        <f>VLOOKUP(B45,總表!$1:$1048576,2,0)</f>
        <v>免彎腰西瓜壓苗輔助裝置</v>
      </c>
      <c r="D45" s="17" t="str">
        <f>VLOOKUP(B45,總表!$1:$1048576,4,0)</f>
        <v>永續發展農糧技術</v>
      </c>
      <c r="E45" s="16" t="str">
        <f>VLOOKUP(B45,總表!$1:$1048576,5,0)</f>
        <v>國小組</v>
      </c>
      <c r="F45" s="16" t="str">
        <f>VLOOKUP(B45,總表!$1:$1048576,3,0)</f>
        <v>花蓮縣</v>
      </c>
      <c r="G45" s="16" t="str">
        <f>VLOOKUP(B45,總表!$1:$1048576,6,0)</f>
        <v>陳繶帆</v>
      </c>
      <c r="H45" s="16" t="str">
        <f>VLOOKUP(B45,總表!$1:$1048576,7,0)</f>
        <v>花蓮縣玉里鎮大禹國民小學</v>
      </c>
      <c r="I45" s="16" t="str">
        <f>VLOOKUP(B45,總表!$1:$1048576,8,0)</f>
        <v>劉育軒</v>
      </c>
      <c r="J45" s="16" t="str">
        <f>VLOOKUP(B45,總表!$1:$1048576,9,0)</f>
        <v>花蓮縣玉里鎮大禹國民小學</v>
      </c>
      <c r="K45" s="16" t="str">
        <f>VLOOKUP(B45,總表!$1:$1048576,10,0)</f>
        <v>黃珮嫻</v>
      </c>
      <c r="L45" s="16" t="str">
        <f>VLOOKUP(B45,總表!$1:$1048576,11,0)</f>
        <v>花蓮縣玉里鎮大禹國民小學</v>
      </c>
      <c r="M45" s="16" t="str">
        <f>VLOOKUP(B45,總表!$1:$1048576,12,0)</f>
        <v>王柔文</v>
      </c>
      <c r="N45" s="16" t="str">
        <f>VLOOKUP(B45,總表!$1:$1048576,13,0)</f>
        <v>花蓮縣玉里鎮大禹國民小學</v>
      </c>
      <c r="O45" s="16" t="str">
        <f>VLOOKUP(B45,總表!$1:$1048576,14,0)</f>
        <v>王瀚毅</v>
      </c>
      <c r="P45" s="16" t="str">
        <f>VLOOKUP(B45,總表!$1:$1048576,15,0)</f>
        <v>花蓮縣玉里鎮大禹國民小學</v>
      </c>
      <c r="Q45" s="16" t="str">
        <f>VLOOKUP(B45,總表!$1:$1048576,16,0)</f>
        <v>林家賢</v>
      </c>
      <c r="R45" s="16" t="str">
        <f>VLOOKUP(B45,總表!$1:$1048576,17,0)</f>
        <v>花蓮縣玉里鎮大禹國民小學</v>
      </c>
    </row>
    <row r="46" spans="1:18" ht="17.399999999999999" hidden="1" x14ac:dyDescent="0.3">
      <c r="A46" s="30" t="s">
        <v>3494</v>
      </c>
      <c r="B46" s="16" t="s">
        <v>1378</v>
      </c>
      <c r="C46" s="10" t="str">
        <f>VLOOKUP(B46,總表!$1:$1048576,2,0)</f>
        <v>守「海」待「魚」：定置漁場影像辨識自動捕漁網</v>
      </c>
      <c r="D46" s="17" t="str">
        <f>VLOOKUP(B46,總表!$1:$1048576,4,0)</f>
        <v>永續發展農糧技術</v>
      </c>
      <c r="E46" s="16" t="str">
        <f>VLOOKUP(B46,總表!$1:$1048576,5,0)</f>
        <v>國小組</v>
      </c>
      <c r="F46" s="16" t="str">
        <f>VLOOKUP(B46,總表!$1:$1048576,3,0)</f>
        <v>花蓮縣</v>
      </c>
      <c r="G46" s="16" t="str">
        <f>VLOOKUP(B46,總表!$1:$1048576,6,0)</f>
        <v>余晴</v>
      </c>
      <c r="H46" s="16" t="str">
        <f>VLOOKUP(B46,總表!$1:$1048576,7,0)</f>
        <v>國立東華大學附設實驗國民小學</v>
      </c>
      <c r="I46" s="16" t="str">
        <f>VLOOKUP(B46,總表!$1:$1048576,8,0)</f>
        <v>彭予青</v>
      </c>
      <c r="J46" s="16" t="str">
        <f>VLOOKUP(B46,總表!$1:$1048576,9,0)</f>
        <v>國立東華大學附設實驗國民小學</v>
      </c>
      <c r="K46" s="16" t="str">
        <f>VLOOKUP(B46,總表!$1:$1048576,10,0)</f>
        <v>徐芯佑</v>
      </c>
      <c r="L46" s="16" t="str">
        <f>VLOOKUP(B46,總表!$1:$1048576,11,0)</f>
        <v>國立東華大學附設實驗國民小學</v>
      </c>
      <c r="M46" s="16" t="str">
        <f>VLOOKUP(B46,總表!$1:$1048576,12,0)</f>
        <v>張玉真</v>
      </c>
      <c r="N46" s="16" t="str">
        <f>VLOOKUP(B46,總表!$1:$1048576,13,0)</f>
        <v>國立東華大學附設實驗國民小學</v>
      </c>
      <c r="O46" s="16" t="str">
        <f>VLOOKUP(B46,總表!$1:$1048576,14,0)</f>
        <v>吳霽昀</v>
      </c>
      <c r="P46" s="16" t="str">
        <f>VLOOKUP(B46,總表!$1:$1048576,15,0)</f>
        <v>國立東華大學附設實驗國民小學</v>
      </c>
      <c r="Q46" s="16">
        <f>VLOOKUP(B46,總表!$1:$1048576,16,0)</f>
        <v>0</v>
      </c>
      <c r="R46" s="16">
        <f>VLOOKUP(B46,總表!$1:$1048576,17,0)</f>
        <v>0</v>
      </c>
    </row>
    <row r="47" spans="1:18" ht="17.399999999999999" hidden="1" x14ac:dyDescent="0.3">
      <c r="A47" s="26" t="s">
        <v>3492</v>
      </c>
      <c r="B47" s="16" t="s">
        <v>1593</v>
      </c>
      <c r="C47" s="10" t="str">
        <f>VLOOKUP(B47,總表!$1:$1048576,2,0)</f>
        <v>智慧多功能羽球撿球器</v>
      </c>
      <c r="D47" s="18" t="str">
        <f>VLOOKUP(B47,總表!$1:$1048576,4,0)</f>
        <v>休閒與教育</v>
      </c>
      <c r="E47" s="16" t="str">
        <f>VLOOKUP(B47,總表!$1:$1048576,5,0)</f>
        <v>國小組</v>
      </c>
      <c r="F47" s="16" t="str">
        <f>VLOOKUP(B47,總表!$1:$1048576,3,0)</f>
        <v>花蓮縣</v>
      </c>
      <c r="G47" s="16" t="str">
        <f>VLOOKUP(B47,總表!$1:$1048576,6,0)</f>
        <v>劉曜愷</v>
      </c>
      <c r="H47" s="16" t="str">
        <f>VLOOKUP(B47,總表!$1:$1048576,7,0)</f>
        <v>花蓮縣花蓮市明義國民小學</v>
      </c>
      <c r="I47" s="16" t="str">
        <f>VLOOKUP(B47,總表!$1:$1048576,8,0)</f>
        <v>李均恩</v>
      </c>
      <c r="J47" s="16" t="str">
        <f>VLOOKUP(B47,總表!$1:$1048576,9,0)</f>
        <v>花蓮縣花蓮市明義國民小學</v>
      </c>
      <c r="K47" s="16" t="str">
        <f>VLOOKUP(B47,總表!$1:$1048576,10,0)</f>
        <v>王祐鈞</v>
      </c>
      <c r="L47" s="16" t="str">
        <f>VLOOKUP(B47,總表!$1:$1048576,11,0)</f>
        <v>花蓮縣花蓮市明義國民小學</v>
      </c>
      <c r="M47" s="16" t="str">
        <f>VLOOKUP(B47,總表!$1:$1048576,12,0)</f>
        <v>王文俊</v>
      </c>
      <c r="N47" s="16" t="str">
        <f>VLOOKUP(B47,總表!$1:$1048576,13,0)</f>
        <v>花蓮縣花蓮市明義國民小學</v>
      </c>
      <c r="O47" s="16" t="str">
        <f>VLOOKUP(B47,總表!$1:$1048576,14,0)</f>
        <v>吳尚汾</v>
      </c>
      <c r="P47" s="16" t="str">
        <f>VLOOKUP(B47,總表!$1:$1048576,15,0)</f>
        <v>花蓮縣花蓮市明義國民小學</v>
      </c>
      <c r="Q47" s="16" t="str">
        <f>VLOOKUP(B47,總表!$1:$1048576,16,0)</f>
        <v>翁世強</v>
      </c>
      <c r="R47" s="16" t="str">
        <f>VLOOKUP(B47,總表!$1:$1048576,17,0)</f>
        <v>花蓮縣花蓮市明義國民小學</v>
      </c>
    </row>
    <row r="48" spans="1:18" ht="17.399999999999999" hidden="1" x14ac:dyDescent="0.3">
      <c r="A48" s="29" t="s">
        <v>3493</v>
      </c>
      <c r="B48" s="16" t="s">
        <v>1624</v>
      </c>
      <c r="C48" s="10" t="str">
        <f>VLOOKUP(B48,總表!$1:$1048576,2,0)</f>
        <v>扯鈴拋鈴器</v>
      </c>
      <c r="D48" s="18" t="str">
        <f>VLOOKUP(B48,總表!$1:$1048576,4,0)</f>
        <v>休閒與教育</v>
      </c>
      <c r="E48" s="16" t="str">
        <f>VLOOKUP(B48,總表!$1:$1048576,5,0)</f>
        <v>國小組</v>
      </c>
      <c r="F48" s="16" t="str">
        <f>VLOOKUP(B48,總表!$1:$1048576,3,0)</f>
        <v>花蓮縣</v>
      </c>
      <c r="G48" s="16" t="str">
        <f>VLOOKUP(B48,總表!$1:$1048576,6,0)</f>
        <v>曾緗羚</v>
      </c>
      <c r="H48" s="16" t="str">
        <f>VLOOKUP(B48,總表!$1:$1048576,7,0)</f>
        <v>國立東華大學附設實驗國民小學</v>
      </c>
      <c r="I48" s="16" t="str">
        <f>VLOOKUP(B48,總表!$1:$1048576,8,0)</f>
        <v>莊喬茵</v>
      </c>
      <c r="J48" s="16" t="str">
        <f>VLOOKUP(B48,總表!$1:$1048576,9,0)</f>
        <v>國立東華大學附設實驗國民小學</v>
      </c>
      <c r="K48" s="16" t="str">
        <f>VLOOKUP(B48,總表!$1:$1048576,10,0)</f>
        <v>劉亭曦</v>
      </c>
      <c r="L48" s="16" t="str">
        <f>VLOOKUP(B48,總表!$1:$1048576,11,0)</f>
        <v>國立東華大學附設實驗國民小學</v>
      </c>
      <c r="M48" s="16" t="str">
        <f>VLOOKUP(B48,總表!$1:$1048576,12,0)</f>
        <v>林慧芊</v>
      </c>
      <c r="N48" s="16" t="str">
        <f>VLOOKUP(B48,總表!$1:$1048576,13,0)</f>
        <v>國立東華大學附設實驗國民小學</v>
      </c>
      <c r="O48" s="16" t="str">
        <f>VLOOKUP(B48,總表!$1:$1048576,14,0)</f>
        <v>吳霽昀</v>
      </c>
      <c r="P48" s="16" t="str">
        <f>VLOOKUP(B48,總表!$1:$1048576,15,0)</f>
        <v>國立東華大學附設實驗國民小學</v>
      </c>
      <c r="Q48" s="16">
        <f>VLOOKUP(B48,總表!$1:$1048576,16,0)</f>
        <v>0</v>
      </c>
      <c r="R48" s="16">
        <f>VLOOKUP(B48,總表!$1:$1048576,17,0)</f>
        <v>0</v>
      </c>
    </row>
    <row r="49" spans="1:18" ht="17.399999999999999" hidden="1" x14ac:dyDescent="0.3">
      <c r="A49" s="29" t="s">
        <v>3493</v>
      </c>
      <c r="B49" s="16" t="s">
        <v>1692</v>
      </c>
      <c r="C49" s="10" t="str">
        <f>VLOOKUP(B49,總表!$1:$1048576,2,0)</f>
        <v>收作業統計君</v>
      </c>
      <c r="D49" s="18" t="str">
        <f>VLOOKUP(B49,總表!$1:$1048576,4,0)</f>
        <v>休閒與教育</v>
      </c>
      <c r="E49" s="16" t="str">
        <f>VLOOKUP(B49,總表!$1:$1048576,5,0)</f>
        <v>國小組</v>
      </c>
      <c r="F49" s="16" t="str">
        <f>VLOOKUP(B49,總表!$1:$1048576,3,0)</f>
        <v>花蓮縣</v>
      </c>
      <c r="G49" s="16" t="str">
        <f>VLOOKUP(B49,總表!$1:$1048576,6,0)</f>
        <v>鍾育宸</v>
      </c>
      <c r="H49" s="16" t="str">
        <f>VLOOKUP(B49,總表!$1:$1048576,7,0)</f>
        <v>花蓮縣私立海星國民小學</v>
      </c>
      <c r="I49" s="16" t="str">
        <f>VLOOKUP(B49,總表!$1:$1048576,8,0)</f>
        <v>顏佑宸</v>
      </c>
      <c r="J49" s="16" t="str">
        <f>VLOOKUP(B49,總表!$1:$1048576,9,0)</f>
        <v>花蓮縣私立海星國民小學</v>
      </c>
      <c r="K49" s="16" t="str">
        <f>VLOOKUP(B49,總表!$1:$1048576,10,0)</f>
        <v>蘇歆棠</v>
      </c>
      <c r="L49" s="16" t="str">
        <f>VLOOKUP(B49,總表!$1:$1048576,11,0)</f>
        <v>花蓮縣私立海星國民小學</v>
      </c>
      <c r="M49" s="16" t="str">
        <f>VLOOKUP(B49,總表!$1:$1048576,12,0)</f>
        <v>林啟政</v>
      </c>
      <c r="N49" s="16" t="str">
        <f>VLOOKUP(B49,總表!$1:$1048576,13,0)</f>
        <v>花蓮縣私立海星國小</v>
      </c>
      <c r="O49" s="16" t="str">
        <f>VLOOKUP(B49,總表!$1:$1048576,14,0)</f>
        <v>邱仕融</v>
      </c>
      <c r="P49" s="16" t="str">
        <f>VLOOKUP(B49,總表!$1:$1048576,15,0)</f>
        <v>花蓮縣私立海星國小</v>
      </c>
      <c r="Q49" s="16">
        <f>VLOOKUP(B49,總表!$1:$1048576,16,0)</f>
        <v>0</v>
      </c>
      <c r="R49" s="16">
        <f>VLOOKUP(B49,總表!$1:$1048576,17,0)</f>
        <v>0</v>
      </c>
    </row>
    <row r="50" spans="1:18" hidden="1" x14ac:dyDescent="0.3">
      <c r="A50" s="24" t="s">
        <v>3495</v>
      </c>
      <c r="B50" s="16" t="s">
        <v>1872</v>
      </c>
      <c r="C50" s="10" t="str">
        <f>VLOOKUP(B50,總表!$1:$1048576,2,0)</f>
        <v>青春濾鏡：AI機器人與容貌焦慮篩檢系統</v>
      </c>
      <c r="D50" s="19" t="str">
        <f>VLOOKUP(B50,總表!$1:$1048576,4,0)</f>
        <v>災害管理與安全</v>
      </c>
      <c r="E50" s="16" t="str">
        <f>VLOOKUP(B50,總表!$1:$1048576,5,0)</f>
        <v>國小組</v>
      </c>
      <c r="F50" s="16" t="str">
        <f>VLOOKUP(B50,總表!$1:$1048576,3,0)</f>
        <v>花蓮縣</v>
      </c>
      <c r="G50" s="16" t="str">
        <f>VLOOKUP(B50,總表!$1:$1048576,6,0)</f>
        <v>黃晨桀</v>
      </c>
      <c r="H50" s="16" t="str">
        <f>VLOOKUP(B50,總表!$1:$1048576,7,0)</f>
        <v>花蓮縣中正國民小學</v>
      </c>
      <c r="I50" s="16" t="str">
        <f>VLOOKUP(B50,總表!$1:$1048576,8,0)</f>
        <v>李靖堯</v>
      </c>
      <c r="J50" s="16" t="str">
        <f>VLOOKUP(B50,總表!$1:$1048576,9,0)</f>
        <v>花蓮縣中正國民小學</v>
      </c>
      <c r="K50" s="16" t="str">
        <f>VLOOKUP(B50,總表!$1:$1048576,10,0)</f>
        <v>陳奕辰</v>
      </c>
      <c r="L50" s="16" t="str">
        <f>VLOOKUP(B50,總表!$1:$1048576,11,0)</f>
        <v>花蓮縣中正國民小學</v>
      </c>
      <c r="M50" s="16" t="str">
        <f>VLOOKUP(B50,總表!$1:$1048576,12,0)</f>
        <v>林志豪</v>
      </c>
      <c r="N50" s="16" t="str">
        <f>VLOOKUP(B50,總表!$1:$1048576,13,0)</f>
        <v>花蓮縣中正國民小學</v>
      </c>
      <c r="O50" s="16" t="str">
        <f>VLOOKUP(B50,總表!$1:$1048576,14,0)</f>
        <v>吳主軍</v>
      </c>
      <c r="P50" s="16" t="str">
        <f>VLOOKUP(B50,總表!$1:$1048576,15,0)</f>
        <v>花蓮縣中正國民小學</v>
      </c>
      <c r="Q50" s="16">
        <f>VLOOKUP(B50,總表!$1:$1048576,16,0)</f>
        <v>0</v>
      </c>
      <c r="R50" s="16">
        <f>VLOOKUP(B50,總表!$1:$1048576,17,0)</f>
        <v>0</v>
      </c>
    </row>
    <row r="51" spans="1:18" hidden="1" x14ac:dyDescent="0.3">
      <c r="A51" s="24" t="s">
        <v>3495</v>
      </c>
      <c r="B51" s="16" t="s">
        <v>1937</v>
      </c>
      <c r="C51" s="10" t="str">
        <f>VLOOKUP(B51,總表!$1:$1048576,2,0)</f>
        <v>SAFE 走廊奔跑安全警示器</v>
      </c>
      <c r="D51" s="19" t="str">
        <f>VLOOKUP(B51,總表!$1:$1048576,4,0)</f>
        <v>災害管理與安全</v>
      </c>
      <c r="E51" s="16" t="str">
        <f>VLOOKUP(B51,總表!$1:$1048576,5,0)</f>
        <v>國小組</v>
      </c>
      <c r="F51" s="16" t="str">
        <f>VLOOKUP(B51,總表!$1:$1048576,3,0)</f>
        <v>花蓮縣</v>
      </c>
      <c r="G51" s="16" t="str">
        <f>VLOOKUP(B51,總表!$1:$1048576,6,0)</f>
        <v>邱奕騰</v>
      </c>
      <c r="H51" s="16" t="str">
        <f>VLOOKUP(B51,總表!$1:$1048576,7,0)</f>
        <v>花蓮縣中原國小</v>
      </c>
      <c r="I51" s="16" t="str">
        <f>VLOOKUP(B51,總表!$1:$1048576,8,0)</f>
        <v>林希辰</v>
      </c>
      <c r="J51" s="16" t="str">
        <f>VLOOKUP(B51,總表!$1:$1048576,9,0)</f>
        <v>花蓮縣中原國小</v>
      </c>
      <c r="K51" s="16" t="str">
        <f>VLOOKUP(B51,總表!$1:$1048576,10,0)</f>
        <v>黃奕凱</v>
      </c>
      <c r="L51" s="16" t="str">
        <f>VLOOKUP(B51,總表!$1:$1048576,11,0)</f>
        <v>花蓮縣中原國小</v>
      </c>
      <c r="M51" s="16" t="str">
        <f>VLOOKUP(B51,總表!$1:$1048576,12,0)</f>
        <v>徐素君</v>
      </c>
      <c r="N51" s="16" t="str">
        <f>VLOOKUP(B51,總表!$1:$1048576,13,0)</f>
        <v>花蓮縣中原國小</v>
      </c>
      <c r="O51" s="16" t="str">
        <f>VLOOKUP(B51,總表!$1:$1048576,14,0)</f>
        <v>邱志峰</v>
      </c>
      <c r="P51" s="16" t="str">
        <f>VLOOKUP(B51,總表!$1:$1048576,15,0)</f>
        <v>花蓮縣明廉國小</v>
      </c>
      <c r="Q51" s="16">
        <f>VLOOKUP(B51,總表!$1:$1048576,16,0)</f>
        <v>0</v>
      </c>
      <c r="R51" s="16">
        <f>VLOOKUP(B51,總表!$1:$1048576,17,0)</f>
        <v>0</v>
      </c>
    </row>
    <row r="52" spans="1:18" hidden="1" x14ac:dyDescent="0.3">
      <c r="A52" s="24" t="s">
        <v>3495</v>
      </c>
      <c r="B52" s="16" t="s">
        <v>2010</v>
      </c>
      <c r="C52" s="10" t="str">
        <f>VLOOKUP(B52,總表!$1:$1048576,2,0)</f>
        <v>防震頭套桌</v>
      </c>
      <c r="D52" s="19" t="str">
        <f>VLOOKUP(B52,總表!$1:$1048576,4,0)</f>
        <v>災害管理與安全</v>
      </c>
      <c r="E52" s="16" t="str">
        <f>VLOOKUP(B52,總表!$1:$1048576,5,0)</f>
        <v>國小組</v>
      </c>
      <c r="F52" s="16" t="str">
        <f>VLOOKUP(B52,總表!$1:$1048576,3,0)</f>
        <v>花蓮縣</v>
      </c>
      <c r="G52" s="16" t="str">
        <f>VLOOKUP(B52,總表!$1:$1048576,6,0)</f>
        <v>李羽喬</v>
      </c>
      <c r="H52" s="16" t="str">
        <f>VLOOKUP(B52,總表!$1:$1048576,7,0)</f>
        <v>光復國小</v>
      </c>
      <c r="I52" s="16" t="str">
        <f>VLOOKUP(B52,總表!$1:$1048576,8,0)</f>
        <v>黃怡安</v>
      </c>
      <c r="J52" s="16" t="str">
        <f>VLOOKUP(B52,總表!$1:$1048576,9,0)</f>
        <v>花蓮光復國小</v>
      </c>
      <c r="K52" s="16" t="str">
        <f>VLOOKUP(B52,總表!$1:$1048576,10,0)</f>
        <v>柯俞彤</v>
      </c>
      <c r="L52" s="16" t="str">
        <f>VLOOKUP(B52,總表!$1:$1048576,11,0)</f>
        <v>花蓮縣光復國小</v>
      </c>
      <c r="M52" s="16" t="str">
        <f>VLOOKUP(B52,總表!$1:$1048576,12,0)</f>
        <v>陳嘉彬</v>
      </c>
      <c r="N52" s="16" t="str">
        <f>VLOOKUP(B52,總表!$1:$1048576,13,0)</f>
        <v>花蓮縣光復國小</v>
      </c>
      <c r="O52" s="16">
        <f>VLOOKUP(B52,總表!$1:$1048576,14,0)</f>
        <v>0</v>
      </c>
      <c r="P52" s="16">
        <f>VLOOKUP(B52,總表!$1:$1048576,15,0)</f>
        <v>0</v>
      </c>
      <c r="Q52" s="16">
        <f>VLOOKUP(B52,總表!$1:$1048576,16,0)</f>
        <v>0</v>
      </c>
      <c r="R52" s="16">
        <f>VLOOKUP(B52,總表!$1:$1048576,17,0)</f>
        <v>0</v>
      </c>
    </row>
    <row r="53" spans="1:18" hidden="1" x14ac:dyDescent="0.3">
      <c r="A53" s="32" t="s">
        <v>3494</v>
      </c>
      <c r="B53" s="16" t="s">
        <v>1896</v>
      </c>
      <c r="C53" s="10" t="str">
        <f>VLOOKUP(B53,總表!$1:$1048576,2,0)</f>
        <v>走廊轉角防撞警示</v>
      </c>
      <c r="D53" s="19" t="str">
        <f>VLOOKUP(B53,總表!$1:$1048576,4,0)</f>
        <v>災害管理與安全</v>
      </c>
      <c r="E53" s="16" t="str">
        <f>VLOOKUP(B53,總表!$1:$1048576,5,0)</f>
        <v>國小組</v>
      </c>
      <c r="F53" s="16" t="str">
        <f>VLOOKUP(B53,總表!$1:$1048576,3,0)</f>
        <v>花蓮縣</v>
      </c>
      <c r="G53" s="16" t="str">
        <f>VLOOKUP(B53,總表!$1:$1048576,6,0)</f>
        <v>顏振帆</v>
      </c>
      <c r="H53" s="16" t="str">
        <f>VLOOKUP(B53,總表!$1:$1048576,7,0)</f>
        <v>花蓮縣中正國民小學</v>
      </c>
      <c r="I53" s="16" t="str">
        <f>VLOOKUP(B53,總表!$1:$1048576,8,0)</f>
        <v>李品澄</v>
      </c>
      <c r="J53" s="16" t="str">
        <f>VLOOKUP(B53,總表!$1:$1048576,9,0)</f>
        <v>花蓮縣中正國民小學</v>
      </c>
      <c r="K53" s="16">
        <f>VLOOKUP(B53,總表!$1:$1048576,10,0)</f>
        <v>0</v>
      </c>
      <c r="L53" s="16">
        <f>VLOOKUP(B53,總表!$1:$1048576,11,0)</f>
        <v>0</v>
      </c>
      <c r="M53" s="16" t="str">
        <f>VLOOKUP(B53,總表!$1:$1048576,12,0)</f>
        <v>林志豪</v>
      </c>
      <c r="N53" s="16" t="str">
        <f>VLOOKUP(B53,總表!$1:$1048576,13,0)</f>
        <v>花蓮縣中正國民小學</v>
      </c>
      <c r="O53" s="16" t="str">
        <f>VLOOKUP(B53,總表!$1:$1048576,14,0)</f>
        <v>吳主軍</v>
      </c>
      <c r="P53" s="16" t="str">
        <f>VLOOKUP(B53,總表!$1:$1048576,15,0)</f>
        <v>花蓮縣中正國民小學</v>
      </c>
      <c r="Q53" s="16">
        <f>VLOOKUP(B53,總表!$1:$1048576,16,0)</f>
        <v>0</v>
      </c>
      <c r="R53" s="16">
        <f>VLOOKUP(B53,總表!$1:$1048576,17,0)</f>
        <v>0</v>
      </c>
    </row>
    <row r="54" spans="1:18" hidden="1" x14ac:dyDescent="0.3">
      <c r="A54" s="32" t="s">
        <v>3494</v>
      </c>
      <c r="B54" s="16" t="s">
        <v>1879</v>
      </c>
      <c r="C54" s="10" t="str">
        <f>VLOOKUP(B54,總表!$1:$1048576,2,0)</f>
        <v>道路行駛車輛禮讓系統</v>
      </c>
      <c r="D54" s="19" t="str">
        <f>VLOOKUP(B54,總表!$1:$1048576,4,0)</f>
        <v>災害管理與安全</v>
      </c>
      <c r="E54" s="16" t="str">
        <f>VLOOKUP(B54,總表!$1:$1048576,5,0)</f>
        <v>國小組</v>
      </c>
      <c r="F54" s="16" t="str">
        <f>VLOOKUP(B54,總表!$1:$1048576,3,0)</f>
        <v>花蓮縣</v>
      </c>
      <c r="G54" s="16" t="str">
        <f>VLOOKUP(B54,總表!$1:$1048576,6,0)</f>
        <v>葉怡岑</v>
      </c>
      <c r="H54" s="16" t="str">
        <f>VLOOKUP(B54,總表!$1:$1048576,7,0)</f>
        <v>花蓮縣花蓮市明義國民小學</v>
      </c>
      <c r="I54" s="16" t="str">
        <f>VLOOKUP(B54,總表!$1:$1048576,8,0)</f>
        <v>徐語辰</v>
      </c>
      <c r="J54" s="16" t="str">
        <f>VLOOKUP(B54,總表!$1:$1048576,9,0)</f>
        <v>花蓮縣花蓮市明義國民小學</v>
      </c>
      <c r="K54" s="16">
        <f>VLOOKUP(B54,總表!$1:$1048576,10,0)</f>
        <v>0</v>
      </c>
      <c r="L54" s="16">
        <f>VLOOKUP(B54,總表!$1:$1048576,11,0)</f>
        <v>0</v>
      </c>
      <c r="M54" s="16" t="str">
        <f>VLOOKUP(B54,總表!$1:$1048576,12,0)</f>
        <v>王文俊</v>
      </c>
      <c r="N54" s="16" t="str">
        <f>VLOOKUP(B54,總表!$1:$1048576,13,0)</f>
        <v>花蓮縣花蓮市明義國民小學</v>
      </c>
      <c r="O54" s="16" t="str">
        <f>VLOOKUP(B54,總表!$1:$1048576,14,0)</f>
        <v>吳尚汾</v>
      </c>
      <c r="P54" s="16" t="str">
        <f>VLOOKUP(B54,總表!$1:$1048576,15,0)</f>
        <v>花蓮縣花蓮市明義國民小學</v>
      </c>
      <c r="Q54" s="16" t="str">
        <f>VLOOKUP(B54,總表!$1:$1048576,16,0)</f>
        <v>吳瑞菱</v>
      </c>
      <c r="R54" s="16" t="str">
        <f>VLOOKUP(B54,總表!$1:$1048576,17,0)</f>
        <v>花蓮縣花蓮市明義國民小學</v>
      </c>
    </row>
    <row r="55" spans="1:18" ht="17.399999999999999" hidden="1" x14ac:dyDescent="0.3">
      <c r="A55" s="26" t="s">
        <v>3492</v>
      </c>
      <c r="B55" s="16" t="s">
        <v>2204</v>
      </c>
      <c r="C55" s="10" t="str">
        <f>VLOOKUP(B55,總表!$1:$1048576,2,0)</f>
        <v>健康村動動機</v>
      </c>
      <c r="D55" s="20" t="str">
        <f>VLOOKUP(B55,總表!$1:$1048576,4,0)</f>
        <v>社會照護</v>
      </c>
      <c r="E55" s="16" t="str">
        <f>VLOOKUP(B55,總表!$1:$1048576,5,0)</f>
        <v>國小組</v>
      </c>
      <c r="F55" s="16" t="str">
        <f>VLOOKUP(B55,總表!$1:$1048576,3,0)</f>
        <v>花蓮縣</v>
      </c>
      <c r="G55" s="16" t="str">
        <f>VLOOKUP(B55,總表!$1:$1048576,6,0)</f>
        <v>呂祉霖</v>
      </c>
      <c r="H55" s="16" t="str">
        <f>VLOOKUP(B55,總表!$1:$1048576,7,0)</f>
        <v>花蓮縣玉里國小</v>
      </c>
      <c r="I55" s="16" t="str">
        <f>VLOOKUP(B55,總表!$1:$1048576,8,0)</f>
        <v>陳蔚雲</v>
      </c>
      <c r="J55" s="16" t="str">
        <f>VLOOKUP(B55,總表!$1:$1048576,9,0)</f>
        <v>花蓮縣玉里國小</v>
      </c>
      <c r="K55" s="16" t="str">
        <f>VLOOKUP(B55,總表!$1:$1048576,10,0)</f>
        <v>王佑君</v>
      </c>
      <c r="L55" s="16" t="str">
        <f>VLOOKUP(B55,總表!$1:$1048576,11,0)</f>
        <v>花蓮縣玉里國小</v>
      </c>
      <c r="M55" s="16" t="str">
        <f>VLOOKUP(B55,總表!$1:$1048576,12,0)</f>
        <v>張瑋翔</v>
      </c>
      <c r="N55" s="16" t="str">
        <f>VLOOKUP(B55,總表!$1:$1048576,13,0)</f>
        <v>玉里國小</v>
      </c>
      <c r="O55" s="16" t="str">
        <f>VLOOKUP(B55,總表!$1:$1048576,14,0)</f>
        <v>王思樺</v>
      </c>
      <c r="P55" s="16" t="str">
        <f>VLOOKUP(B55,總表!$1:$1048576,15,0)</f>
        <v>花蓮縣玉里國小</v>
      </c>
      <c r="Q55" s="16">
        <f>VLOOKUP(B55,總表!$1:$1048576,16,0)</f>
        <v>0</v>
      </c>
      <c r="R55" s="16">
        <f>VLOOKUP(B55,總表!$1:$1048576,17,0)</f>
        <v>0</v>
      </c>
    </row>
    <row r="56" spans="1:18" ht="17.399999999999999" hidden="1" x14ac:dyDescent="0.3">
      <c r="A56" s="29" t="s">
        <v>3493</v>
      </c>
      <c r="B56" s="16" t="s">
        <v>2167</v>
      </c>
      <c r="C56" s="10" t="str">
        <f>VLOOKUP(B56,總表!$1:$1048576,2,0)</f>
        <v>獨居老人智慧照護系統</v>
      </c>
      <c r="D56" s="20" t="str">
        <f>VLOOKUP(B56,總表!$1:$1048576,4,0)</f>
        <v>社會照護</v>
      </c>
      <c r="E56" s="16" t="str">
        <f>VLOOKUP(B56,總表!$1:$1048576,5,0)</f>
        <v>國小組</v>
      </c>
      <c r="F56" s="16" t="str">
        <f>VLOOKUP(B56,總表!$1:$1048576,3,0)</f>
        <v>花蓮縣</v>
      </c>
      <c r="G56" s="16" t="str">
        <f>VLOOKUP(B56,總表!$1:$1048576,6,0)</f>
        <v>賴芊綾</v>
      </c>
      <c r="H56" s="16" t="str">
        <f>VLOOKUP(B56,總表!$1:$1048576,7,0)</f>
        <v>花蓮縣中正國民小學</v>
      </c>
      <c r="I56" s="16" t="str">
        <f>VLOOKUP(B56,總表!$1:$1048576,8,0)</f>
        <v>陳存樂</v>
      </c>
      <c r="J56" s="16" t="str">
        <f>VLOOKUP(B56,總表!$1:$1048576,9,0)</f>
        <v>花蓮縣中正國民小學</v>
      </c>
      <c r="K56" s="16" t="str">
        <f>VLOOKUP(B56,總表!$1:$1048576,10,0)</f>
        <v>林李謙</v>
      </c>
      <c r="L56" s="16" t="str">
        <f>VLOOKUP(B56,總表!$1:$1048576,11,0)</f>
        <v>花蓮縣中正國民小學</v>
      </c>
      <c r="M56" s="16" t="str">
        <f>VLOOKUP(B56,總表!$1:$1048576,12,0)</f>
        <v>林志豪</v>
      </c>
      <c r="N56" s="16" t="str">
        <f>VLOOKUP(B56,總表!$1:$1048576,13,0)</f>
        <v>花蓮縣中正國民小學</v>
      </c>
      <c r="O56" s="16" t="str">
        <f>VLOOKUP(B56,總表!$1:$1048576,14,0)</f>
        <v>吳主軍</v>
      </c>
      <c r="P56" s="16" t="str">
        <f>VLOOKUP(B56,總表!$1:$1048576,15,0)</f>
        <v>花蓮縣中正國民小學</v>
      </c>
      <c r="Q56" s="16">
        <f>VLOOKUP(B56,總表!$1:$1048576,16,0)</f>
        <v>0</v>
      </c>
      <c r="R56" s="16">
        <f>VLOOKUP(B56,總表!$1:$1048576,17,0)</f>
        <v>0</v>
      </c>
    </row>
    <row r="57" spans="1:18" ht="17.399999999999999" hidden="1" x14ac:dyDescent="0.3">
      <c r="A57" s="31" t="s">
        <v>3494</v>
      </c>
      <c r="B57" s="16" t="s">
        <v>2195</v>
      </c>
      <c r="C57" s="10" t="str">
        <f>VLOOKUP(B57,總表!$1:$1048576,2,0)</f>
        <v>病床照護機</v>
      </c>
      <c r="D57" s="20" t="str">
        <f>VLOOKUP(B57,總表!$1:$1048576,4,0)</f>
        <v>社會照護</v>
      </c>
      <c r="E57" s="16" t="str">
        <f>VLOOKUP(B57,總表!$1:$1048576,5,0)</f>
        <v>國小組</v>
      </c>
      <c r="F57" s="16" t="str">
        <f>VLOOKUP(B57,總表!$1:$1048576,3,0)</f>
        <v>花蓮縣</v>
      </c>
      <c r="G57" s="16" t="str">
        <f>VLOOKUP(B57,總表!$1:$1048576,6,0)</f>
        <v>黃熙恩</v>
      </c>
      <c r="H57" s="16" t="str">
        <f>VLOOKUP(B57,總表!$1:$1048576,7,0)</f>
        <v>東華附小</v>
      </c>
      <c r="I57" s="16" t="str">
        <f>VLOOKUP(B57,總表!$1:$1048576,8,0)</f>
        <v>徐可芯</v>
      </c>
      <c r="J57" s="16" t="str">
        <f>VLOOKUP(B57,總表!$1:$1048576,9,0)</f>
        <v>東華附小</v>
      </c>
      <c r="K57" s="16" t="str">
        <f>VLOOKUP(B57,總表!$1:$1048576,10,0)</f>
        <v>計皖珏</v>
      </c>
      <c r="L57" s="16" t="str">
        <f>VLOOKUP(B57,總表!$1:$1048576,11,0)</f>
        <v>東華附小</v>
      </c>
      <c r="M57" s="16" t="str">
        <f>VLOOKUP(B57,總表!$1:$1048576,12,0)</f>
        <v>王碩鴻</v>
      </c>
      <c r="N57" s="16" t="str">
        <f>VLOOKUP(B57,總表!$1:$1048576,13,0)</f>
        <v>花蓮縣國立東華大學附設實驗國民小學</v>
      </c>
      <c r="O57" s="16" t="str">
        <f>VLOOKUP(B57,總表!$1:$1048576,14,0)</f>
        <v>吳佩加</v>
      </c>
      <c r="P57" s="16" t="str">
        <f>VLOOKUP(B57,總表!$1:$1048576,15,0)</f>
        <v>花蓮縣國立東華大學附設實驗國民小學</v>
      </c>
      <c r="Q57" s="16">
        <f>VLOOKUP(B57,總表!$1:$1048576,16,0)</f>
        <v>0</v>
      </c>
      <c r="R57" s="16">
        <f>VLOOKUP(B57,總表!$1:$1048576,17,0)</f>
        <v>0</v>
      </c>
    </row>
    <row r="58" spans="1:18" ht="17.399999999999999" hidden="1" x14ac:dyDescent="0.3">
      <c r="A58" s="31" t="s">
        <v>3494</v>
      </c>
      <c r="B58" s="16" t="s">
        <v>2172</v>
      </c>
      <c r="C58" s="10" t="str">
        <f>VLOOKUP(B58,總表!$1:$1048576,2,0)</f>
        <v>無障礙扶手殺菌裝置</v>
      </c>
      <c r="D58" s="20" t="str">
        <f>VLOOKUP(B58,總表!$1:$1048576,4,0)</f>
        <v>社會照護</v>
      </c>
      <c r="E58" s="16" t="str">
        <f>VLOOKUP(B58,總表!$1:$1048576,5,0)</f>
        <v>國小組</v>
      </c>
      <c r="F58" s="16" t="str">
        <f>VLOOKUP(B58,總表!$1:$1048576,3,0)</f>
        <v>花蓮縣</v>
      </c>
      <c r="G58" s="16" t="str">
        <f>VLOOKUP(B58,總表!$1:$1048576,6,0)</f>
        <v>潘宇蕎</v>
      </c>
      <c r="H58" s="16" t="str">
        <f>VLOOKUP(B58,總表!$1:$1048576,7,0)</f>
        <v>花蓮縣中正國民小學</v>
      </c>
      <c r="I58" s="16" t="str">
        <f>VLOOKUP(B58,總表!$1:$1048576,8,0)</f>
        <v>呂佳佳</v>
      </c>
      <c r="J58" s="16" t="str">
        <f>VLOOKUP(B58,總表!$1:$1048576,9,0)</f>
        <v>花蓮縣中正國民小學</v>
      </c>
      <c r="K58" s="16">
        <f>VLOOKUP(B58,總表!$1:$1048576,10,0)</f>
        <v>0</v>
      </c>
      <c r="L58" s="16">
        <f>VLOOKUP(B58,總表!$1:$1048576,11,0)</f>
        <v>0</v>
      </c>
      <c r="M58" s="16" t="str">
        <f>VLOOKUP(B58,總表!$1:$1048576,12,0)</f>
        <v>林志豪</v>
      </c>
      <c r="N58" s="16" t="str">
        <f>VLOOKUP(B58,總表!$1:$1048576,13,0)</f>
        <v>花蓮縣中正國民小學</v>
      </c>
      <c r="O58" s="16" t="str">
        <f>VLOOKUP(B58,總表!$1:$1048576,14,0)</f>
        <v>吳主軍</v>
      </c>
      <c r="P58" s="16" t="str">
        <f>VLOOKUP(B58,總表!$1:$1048576,15,0)</f>
        <v>花蓮縣中正國民小學</v>
      </c>
      <c r="Q58" s="16">
        <f>VLOOKUP(B58,總表!$1:$1048576,16,0)</f>
        <v>0</v>
      </c>
      <c r="R58" s="16">
        <f>VLOOKUP(B58,總表!$1:$1048576,17,0)</f>
        <v>0</v>
      </c>
    </row>
    <row r="59" spans="1:18" ht="17.399999999999999" hidden="1" x14ac:dyDescent="0.3">
      <c r="A59" s="22" t="s">
        <v>3495</v>
      </c>
      <c r="B59" s="16" t="s">
        <v>2575</v>
      </c>
      <c r="C59" s="10" t="str">
        <f>VLOOKUP(B59,總表!$1:$1048576,2,0)</f>
        <v>扇網快速清潔小幫手</v>
      </c>
      <c r="D59" s="16" t="str">
        <f>VLOOKUP(B59,總表!$1:$1048576,4,0)</f>
        <v>便利生活</v>
      </c>
      <c r="E59" s="16" t="str">
        <f>VLOOKUP(B59,總表!$1:$1048576,5,0)</f>
        <v>國小組</v>
      </c>
      <c r="F59" s="16" t="str">
        <f>VLOOKUP(B59,總表!$1:$1048576,3,0)</f>
        <v>花蓮縣</v>
      </c>
      <c r="G59" s="16" t="str">
        <f>VLOOKUP(B59,總表!$1:$1048576,6,0)</f>
        <v>許元曦</v>
      </c>
      <c r="H59" s="16" t="str">
        <f>VLOOKUP(B59,總表!$1:$1048576,7,0)</f>
        <v>花蓮縣花蓮市明義國民小學</v>
      </c>
      <c r="I59" s="16" t="str">
        <f>VLOOKUP(B59,總表!$1:$1048576,8,0)</f>
        <v>施沛安</v>
      </c>
      <c r="J59" s="16" t="str">
        <f>VLOOKUP(B59,總表!$1:$1048576,9,0)</f>
        <v>花蓮縣花蓮市明義國民小學</v>
      </c>
      <c r="K59" s="16" t="str">
        <f>VLOOKUP(B59,總表!$1:$1048576,10,0)</f>
        <v>陳柔蓁</v>
      </c>
      <c r="L59" s="16" t="str">
        <f>VLOOKUP(B59,總表!$1:$1048576,11,0)</f>
        <v>花蓮縣花蓮市明義國民小學</v>
      </c>
      <c r="M59" s="16" t="str">
        <f>VLOOKUP(B59,總表!$1:$1048576,12,0)</f>
        <v>王文俊</v>
      </c>
      <c r="N59" s="16" t="str">
        <f>VLOOKUP(B59,總表!$1:$1048576,13,0)</f>
        <v>花蓮縣花蓮市明義國民小學</v>
      </c>
      <c r="O59" s="16" t="str">
        <f>VLOOKUP(B59,總表!$1:$1048576,14,0)</f>
        <v>吳尚汾</v>
      </c>
      <c r="P59" s="16" t="str">
        <f>VLOOKUP(B59,總表!$1:$1048576,15,0)</f>
        <v>花蓮縣花蓮市明義國民小學</v>
      </c>
      <c r="Q59" s="16" t="str">
        <f>VLOOKUP(B59,總表!$1:$1048576,16,0)</f>
        <v>郭羿彣</v>
      </c>
      <c r="R59" s="16" t="str">
        <f>VLOOKUP(B59,總表!$1:$1048576,17,0)</f>
        <v>花蓮縣花蓮市明義國民小學</v>
      </c>
    </row>
    <row r="60" spans="1:18" ht="17.399999999999999" hidden="1" x14ac:dyDescent="0.3">
      <c r="A60" s="29" t="s">
        <v>3493</v>
      </c>
      <c r="B60" s="16" t="s">
        <v>3499</v>
      </c>
      <c r="C60" s="10" t="str">
        <f>VLOOKUP(B60,總表!$1:$1048576,2,0)</f>
        <v>帶寶寶「放電」、我幫你「充電」——環保綠能充電嬰兒車系統</v>
      </c>
      <c r="D60" s="21" t="str">
        <f>VLOOKUP(B60,總表!$1:$1048576,4,0)</f>
        <v>前瞻/工業設計技術</v>
      </c>
      <c r="E60" s="16" t="str">
        <f>VLOOKUP(B60,總表!$1:$1048576,5,0)</f>
        <v>國小組</v>
      </c>
      <c r="F60" s="16" t="str">
        <f>VLOOKUP(B60,總表!$1:$1048576,3,0)</f>
        <v>花蓮縣</v>
      </c>
      <c r="G60" s="16" t="str">
        <f>VLOOKUP(B60,總表!$1:$1048576,6,0)</f>
        <v>賴定謙</v>
      </c>
      <c r="H60" s="16" t="str">
        <f>VLOOKUP(B60,總表!$1:$1048576,7,0)</f>
        <v>國立東華大學附設實驗國民小學</v>
      </c>
      <c r="I60" s="16" t="str">
        <f>VLOOKUP(B60,總表!$1:$1048576,8,0)</f>
        <v>蔡宇睿</v>
      </c>
      <c r="J60" s="16" t="str">
        <f>VLOOKUP(B60,總表!$1:$1048576,9,0)</f>
        <v>國立東華大學附設實驗國民小學</v>
      </c>
      <c r="K60" s="16" t="str">
        <f>VLOOKUP(B60,總表!$1:$1048576,10,0)</f>
        <v>周晨鎬</v>
      </c>
      <c r="L60" s="16" t="str">
        <f>VLOOKUP(B60,總表!$1:$1048576,11,0)</f>
        <v>國立東華大學附設實驗國民小學</v>
      </c>
      <c r="M60" s="16" t="str">
        <f>VLOOKUP(B60,總表!$1:$1048576,12,0)</f>
        <v>張玉真</v>
      </c>
      <c r="N60" s="16" t="str">
        <f>VLOOKUP(B60,總表!$1:$1048576,13,0)</f>
        <v>國立東華大學附設實驗國民小學</v>
      </c>
      <c r="O60" s="16" t="str">
        <f>VLOOKUP(B60,總表!$1:$1048576,14,0)</f>
        <v>吳霽昀</v>
      </c>
      <c r="P60" s="16" t="str">
        <f>VLOOKUP(B60,總表!$1:$1048576,15,0)</f>
        <v>國立東華大學附設實驗國民小學</v>
      </c>
      <c r="Q60" s="16">
        <f>VLOOKUP(B60,總表!$1:$1048576,16,0)</f>
        <v>0</v>
      </c>
      <c r="R60" s="16">
        <f>VLOOKUP(B60,總表!$1:$1048576,17,0)</f>
        <v>0</v>
      </c>
    </row>
    <row r="61" spans="1:18" ht="17.399999999999999" hidden="1" x14ac:dyDescent="0.3">
      <c r="A61" s="22" t="s">
        <v>3495</v>
      </c>
      <c r="B61" s="13" t="s">
        <v>150</v>
      </c>
      <c r="C61" s="10" t="str">
        <f>VLOOKUP(B61,總表!$1:$1048576,2,0)</f>
        <v>安全環保節能紅綠燈</v>
      </c>
      <c r="D61" s="17" t="str">
        <f>VLOOKUP(B61,總表!$1:$1048576,4,0)</f>
        <v>永續發展農糧技術</v>
      </c>
      <c r="E61" s="16" t="str">
        <f>VLOOKUP(B61,總表!$1:$1048576,5,0)</f>
        <v>國中組</v>
      </c>
      <c r="F61" s="16" t="str">
        <f>VLOOKUP(B61,總表!$1:$1048576,3,0)</f>
        <v>花蓮縣</v>
      </c>
      <c r="G61" s="16" t="str">
        <f>VLOOKUP(B61,總表!$1:$1048576,6,0)</f>
        <v>吳亮勳</v>
      </c>
      <c r="H61" s="16" t="str">
        <f>VLOOKUP(B61,總表!$1:$1048576,7,0)</f>
        <v>壽豐國中</v>
      </c>
      <c r="I61" s="16" t="str">
        <f>VLOOKUP(B61,總表!$1:$1048576,8,0)</f>
        <v xml:space="preserve"> 謝歆宜</v>
      </c>
      <c r="J61" s="16" t="str">
        <f>VLOOKUP(B61,總表!$1:$1048576,9,0)</f>
        <v>壽豐國中</v>
      </c>
      <c r="K61" s="16" t="str">
        <f>VLOOKUP(B61,總表!$1:$1048576,10,0)</f>
        <v xml:space="preserve">江愷晨	</v>
      </c>
      <c r="L61" s="16" t="str">
        <f>VLOOKUP(B61,總表!$1:$1048576,11,0)</f>
        <v>壽豐國中</v>
      </c>
      <c r="M61" s="16" t="str">
        <f>VLOOKUP(B61,總表!$1:$1048576,12,0)</f>
        <v>李恩銘</v>
      </c>
      <c r="N61" s="16" t="str">
        <f>VLOOKUP(B61,總表!$1:$1048576,13,0)</f>
        <v xml:space="preserve">壽豐國中  </v>
      </c>
      <c r="O61" s="16" t="str">
        <f>VLOOKUP(B61,總表!$1:$1048576,14,0)</f>
        <v>盧怡伶</v>
      </c>
      <c r="P61" s="16" t="str">
        <f>VLOOKUP(B61,總表!$1:$1048576,15,0)</f>
        <v xml:space="preserve">壽豐國中  </v>
      </c>
      <c r="Q61" s="16" t="str">
        <f>VLOOKUP(B61,總表!$1:$1048576,16,0)</f>
        <v>張梓彥</v>
      </c>
      <c r="R61" s="16" t="str">
        <f>VLOOKUP(B61,總表!$1:$1048576,17,0)</f>
        <v xml:space="preserve">壽豐國中  </v>
      </c>
    </row>
    <row r="62" spans="1:18" ht="17.399999999999999" hidden="1" x14ac:dyDescent="0.3">
      <c r="A62" s="22" t="s">
        <v>3495</v>
      </c>
      <c r="B62" s="13" t="s">
        <v>329</v>
      </c>
      <c r="C62" s="10" t="str">
        <f>VLOOKUP(B62,總表!$1:$1048576,2,0)</f>
        <v>最適椅高偵測系統</v>
      </c>
      <c r="D62" s="18" t="str">
        <f>VLOOKUP(B62,總表!$1:$1048576,4,0)</f>
        <v>休閒與教育</v>
      </c>
      <c r="E62" s="16" t="str">
        <f>VLOOKUP(B62,總表!$1:$1048576,5,0)</f>
        <v>國中組</v>
      </c>
      <c r="F62" s="16" t="str">
        <f>VLOOKUP(B62,總表!$1:$1048576,3,0)</f>
        <v>花蓮縣</v>
      </c>
      <c r="G62" s="16" t="str">
        <f>VLOOKUP(B62,總表!$1:$1048576,6,0)</f>
        <v>李元勝</v>
      </c>
      <c r="H62" s="16" t="str">
        <f>VLOOKUP(B62,總表!$1:$1048576,7,0)</f>
        <v>花崗國中</v>
      </c>
      <c r="I62" s="16" t="str">
        <f>VLOOKUP(B62,總表!$1:$1048576,8,0)</f>
        <v>紀之晨</v>
      </c>
      <c r="J62" s="16" t="str">
        <f>VLOOKUP(B62,總表!$1:$1048576,9,0)</f>
        <v>花崗國中</v>
      </c>
      <c r="K62" s="16" t="str">
        <f>VLOOKUP(B62,總表!$1:$1048576,10,0)</f>
        <v>洪崇皓</v>
      </c>
      <c r="L62" s="16" t="str">
        <f>VLOOKUP(B62,總表!$1:$1048576,11,0)</f>
        <v>花崗國中</v>
      </c>
      <c r="M62" s="16" t="str">
        <f>VLOOKUP(B62,總表!$1:$1048576,12,0)</f>
        <v>龔瑞清</v>
      </c>
      <c r="N62" s="16" t="str">
        <f>VLOOKUP(B62,總表!$1:$1048576,13,0)</f>
        <v>花崗國中</v>
      </c>
      <c r="O62" s="16" t="str">
        <f>VLOOKUP(B62,總表!$1:$1048576,14,0)</f>
        <v>劉厚德</v>
      </c>
      <c r="P62" s="16" t="str">
        <f>VLOOKUP(B62,總表!$1:$1048576,15,0)</f>
        <v>花崗國中</v>
      </c>
      <c r="Q62" s="16">
        <f>VLOOKUP(B62,總表!$1:$1048576,16,0)</f>
        <v>0</v>
      </c>
      <c r="R62" s="16">
        <f>VLOOKUP(B62,總表!$1:$1048576,17,0)</f>
        <v>0</v>
      </c>
    </row>
    <row r="63" spans="1:18" ht="17.399999999999999" hidden="1" x14ac:dyDescent="0.3">
      <c r="A63" s="25" t="s">
        <v>3492</v>
      </c>
      <c r="B63" s="13" t="s">
        <v>360</v>
      </c>
      <c r="C63" s="10" t="str">
        <f>VLOOKUP(B63,總表!$1:$1048576,2,0)</f>
        <v>肺炎走避擦黑板機</v>
      </c>
      <c r="D63" s="18" t="str">
        <f>VLOOKUP(B63,總表!$1:$1048576,4,0)</f>
        <v>休閒與教育</v>
      </c>
      <c r="E63" s="16" t="str">
        <f>VLOOKUP(B63,總表!$1:$1048576,5,0)</f>
        <v>國中組</v>
      </c>
      <c r="F63" s="16" t="str">
        <f>VLOOKUP(B63,總表!$1:$1048576,3,0)</f>
        <v>花蓮縣</v>
      </c>
      <c r="G63" s="16" t="str">
        <f>VLOOKUP(B63,總表!$1:$1048576,6,0)</f>
        <v>胡迪</v>
      </c>
      <c r="H63" s="16" t="str">
        <f>VLOOKUP(B63,總表!$1:$1048576,7,0)</f>
        <v>花崗國中</v>
      </c>
      <c r="I63" s="16" t="str">
        <f>VLOOKUP(B63,總表!$1:$1048576,8,0)</f>
        <v>蔡昊勳</v>
      </c>
      <c r="J63" s="16" t="str">
        <f>VLOOKUP(B63,總表!$1:$1048576,9,0)</f>
        <v>花崗國中</v>
      </c>
      <c r="K63" s="16" t="str">
        <f>VLOOKUP(B63,總表!$1:$1048576,10,0)</f>
        <v>歐家端</v>
      </c>
      <c r="L63" s="16" t="str">
        <f>VLOOKUP(B63,總表!$1:$1048576,11,0)</f>
        <v>花崗國中</v>
      </c>
      <c r="M63" s="16" t="str">
        <f>VLOOKUP(B63,總表!$1:$1048576,12,0)</f>
        <v>劉厚德</v>
      </c>
      <c r="N63" s="16" t="str">
        <f>VLOOKUP(B63,總表!$1:$1048576,13,0)</f>
        <v>花崗國中</v>
      </c>
      <c r="O63" s="16" t="str">
        <f>VLOOKUP(B63,總表!$1:$1048576,14,0)</f>
        <v>龔瑞清</v>
      </c>
      <c r="P63" s="16" t="str">
        <f>VLOOKUP(B63,總表!$1:$1048576,15,0)</f>
        <v>花崗國中</v>
      </c>
      <c r="Q63" s="16">
        <f>VLOOKUP(B63,總表!$1:$1048576,16,0)</f>
        <v>0</v>
      </c>
      <c r="R63" s="16">
        <f>VLOOKUP(B63,總表!$1:$1048576,17,0)</f>
        <v>0</v>
      </c>
    </row>
    <row r="64" spans="1:18" ht="17.399999999999999" hidden="1" x14ac:dyDescent="0.3">
      <c r="A64" s="30" t="s">
        <v>3494</v>
      </c>
      <c r="B64" s="13" t="s">
        <v>322</v>
      </c>
      <c r="C64" s="10" t="str">
        <f>VLOOKUP(B64,總表!$1:$1048576,2,0)</f>
        <v>球場推水器加強排水組</v>
      </c>
      <c r="D64" s="18" t="str">
        <f>VLOOKUP(B64,總表!$1:$1048576,4,0)</f>
        <v>休閒與教育</v>
      </c>
      <c r="E64" s="16" t="str">
        <f>VLOOKUP(B64,總表!$1:$1048576,5,0)</f>
        <v>國中組</v>
      </c>
      <c r="F64" s="16" t="str">
        <f>VLOOKUP(B64,總表!$1:$1048576,3,0)</f>
        <v>花蓮縣</v>
      </c>
      <c r="G64" s="16" t="str">
        <f>VLOOKUP(B64,總表!$1:$1048576,6,0)</f>
        <v>湯淳媛</v>
      </c>
      <c r="H64" s="16" t="str">
        <f>VLOOKUP(B64,總表!$1:$1048576,7,0)</f>
        <v>花蓮縣立瑞穗國民中學</v>
      </c>
      <c r="I64" s="16" t="str">
        <f>VLOOKUP(B64,總表!$1:$1048576,8,0)</f>
        <v>蘇瑞玲</v>
      </c>
      <c r="J64" s="16" t="str">
        <f>VLOOKUP(B64,總表!$1:$1048576,9,0)</f>
        <v>花蓮縣立瑞穗國民中學</v>
      </c>
      <c r="K64" s="16" t="str">
        <f>VLOOKUP(B64,總表!$1:$1048576,10,0)</f>
        <v>陳愷恩</v>
      </c>
      <c r="L64" s="16" t="str">
        <f>VLOOKUP(B64,總表!$1:$1048576,11,0)</f>
        <v>花蓮縣立瑞穗國民中學</v>
      </c>
      <c r="M64" s="16" t="str">
        <f>VLOOKUP(B64,總表!$1:$1048576,12,0)</f>
        <v>許俊傑</v>
      </c>
      <c r="N64" s="16" t="str">
        <f>VLOOKUP(B64,總表!$1:$1048576,13,0)</f>
        <v>花蓮縣立瑞穗國民中學</v>
      </c>
      <c r="O64" s="16">
        <f>VLOOKUP(B64,總表!$1:$1048576,14,0)</f>
        <v>0</v>
      </c>
      <c r="P64" s="16">
        <f>VLOOKUP(B64,總表!$1:$1048576,15,0)</f>
        <v>0</v>
      </c>
      <c r="Q64" s="16">
        <f>VLOOKUP(B64,總表!$1:$1048576,16,0)</f>
        <v>0</v>
      </c>
      <c r="R64" s="16">
        <f>VLOOKUP(B64,總表!$1:$1048576,17,0)</f>
        <v>0</v>
      </c>
    </row>
    <row r="65" spans="1:18" ht="17.399999999999999" hidden="1" x14ac:dyDescent="0.3">
      <c r="A65" s="22" t="s">
        <v>3495</v>
      </c>
      <c r="B65" s="13" t="s">
        <v>615</v>
      </c>
      <c r="C65" s="10" t="str">
        <f>VLOOKUP(B65,總表!$1:$1048576,2,0)</f>
        <v>鏟子超人</v>
      </c>
      <c r="D65" s="19" t="str">
        <f>VLOOKUP(B65,總表!$1:$1048576,4,0)</f>
        <v>災害管理與安全</v>
      </c>
      <c r="E65" s="16" t="str">
        <f>VLOOKUP(B65,總表!$1:$1048576,5,0)</f>
        <v>國中組</v>
      </c>
      <c r="F65" s="16" t="str">
        <f>VLOOKUP(B65,總表!$1:$1048576,3,0)</f>
        <v>花蓮縣</v>
      </c>
      <c r="G65" s="16" t="str">
        <f>VLOOKUP(B65,總表!$1:$1048576,6,0)</f>
        <v>田金濬</v>
      </c>
      <c r="H65" s="16" t="str">
        <f>VLOOKUP(B65,總表!$1:$1048576,7,0)</f>
        <v>花蓮縣立鳳林國民中學</v>
      </c>
      <c r="I65" s="16">
        <f>VLOOKUP(B65,總表!$1:$1048576,8,0)</f>
        <v>0</v>
      </c>
      <c r="J65" s="16">
        <f>VLOOKUP(B65,總表!$1:$1048576,9,0)</f>
        <v>0</v>
      </c>
      <c r="K65" s="16">
        <f>VLOOKUP(B65,總表!$1:$1048576,10,0)</f>
        <v>0</v>
      </c>
      <c r="L65" s="16">
        <f>VLOOKUP(B65,總表!$1:$1048576,11,0)</f>
        <v>0</v>
      </c>
      <c r="M65" s="16" t="str">
        <f>VLOOKUP(B65,總表!$1:$1048576,12,0)</f>
        <v>甘鉅莨</v>
      </c>
      <c r="N65" s="16" t="str">
        <f>VLOOKUP(B65,總表!$1:$1048576,13,0)</f>
        <v>花蓮縣立鳳林國民中學</v>
      </c>
      <c r="O65" s="16">
        <f>VLOOKUP(B65,總表!$1:$1048576,14,0)</f>
        <v>0</v>
      </c>
      <c r="P65" s="16">
        <f>VLOOKUP(B65,總表!$1:$1048576,15,0)</f>
        <v>0</v>
      </c>
      <c r="Q65" s="16">
        <f>VLOOKUP(B65,總表!$1:$1048576,16,0)</f>
        <v>0</v>
      </c>
      <c r="R65" s="16">
        <f>VLOOKUP(B65,總表!$1:$1048576,17,0)</f>
        <v>0</v>
      </c>
    </row>
    <row r="66" spans="1:18" ht="17.399999999999999" hidden="1" x14ac:dyDescent="0.3">
      <c r="A66" s="22" t="s">
        <v>3495</v>
      </c>
      <c r="B66" s="13" t="s">
        <v>608</v>
      </c>
      <c r="C66" s="10" t="str">
        <f>VLOOKUP(B66,總表!$1:$1048576,2,0)</f>
        <v>兩腳椅改善工具</v>
      </c>
      <c r="D66" s="19" t="str">
        <f>VLOOKUP(B66,總表!$1:$1048576,4,0)</f>
        <v>災害管理與安全</v>
      </c>
      <c r="E66" s="16" t="str">
        <f>VLOOKUP(B66,總表!$1:$1048576,5,0)</f>
        <v>國中組</v>
      </c>
      <c r="F66" s="16" t="str">
        <f>VLOOKUP(B66,總表!$1:$1048576,3,0)</f>
        <v>花蓮縣</v>
      </c>
      <c r="G66" s="16" t="str">
        <f>VLOOKUP(B66,總表!$1:$1048576,6,0)</f>
        <v>尤語婕</v>
      </c>
      <c r="H66" s="16" t="str">
        <f>VLOOKUP(B66,總表!$1:$1048576,7,0)</f>
        <v>花蓮縣立國風國民中學</v>
      </c>
      <c r="I66" s="16" t="str">
        <f>VLOOKUP(B66,總表!$1:$1048576,8,0)</f>
        <v>陳譽心</v>
      </c>
      <c r="J66" s="16" t="str">
        <f>VLOOKUP(B66,總表!$1:$1048576,9,0)</f>
        <v>花蓮縣立國風國民中學</v>
      </c>
      <c r="K66" s="16" t="str">
        <f>VLOOKUP(B66,總表!$1:$1048576,10,0)</f>
        <v>張瑋育</v>
      </c>
      <c r="L66" s="16" t="str">
        <f>VLOOKUP(B66,總表!$1:$1048576,11,0)</f>
        <v>花蓮縣立國風國民中學</v>
      </c>
      <c r="M66" s="16" t="str">
        <f>VLOOKUP(B66,總表!$1:$1048576,12,0)</f>
        <v>林逸翔</v>
      </c>
      <c r="N66" s="16" t="str">
        <f>VLOOKUP(B66,總表!$1:$1048576,13,0)</f>
        <v>花蓮縣立國風國民中學</v>
      </c>
      <c r="O66" s="16">
        <f>VLOOKUP(B66,總表!$1:$1048576,14,0)</f>
        <v>0</v>
      </c>
      <c r="P66" s="16">
        <f>VLOOKUP(B66,總表!$1:$1048576,15,0)</f>
        <v>0</v>
      </c>
      <c r="Q66" s="16">
        <f>VLOOKUP(B66,總表!$1:$1048576,16,0)</f>
        <v>0</v>
      </c>
      <c r="R66" s="16">
        <f>VLOOKUP(B66,總表!$1:$1048576,17,0)</f>
        <v>0</v>
      </c>
    </row>
    <row r="67" spans="1:18" ht="17.399999999999999" hidden="1" x14ac:dyDescent="0.3">
      <c r="A67" s="30" t="s">
        <v>3494</v>
      </c>
      <c r="B67" s="13" t="s">
        <v>620</v>
      </c>
      <c r="C67" s="10" t="str">
        <f>VLOOKUP(B67,總表!$1:$1048576,2,0)</f>
        <v>書包減重設計</v>
      </c>
      <c r="D67" s="19" t="str">
        <f>VLOOKUP(B67,總表!$1:$1048576,4,0)</f>
        <v>災害管理與安全</v>
      </c>
      <c r="E67" s="16" t="str">
        <f>VLOOKUP(B67,總表!$1:$1048576,5,0)</f>
        <v>國中組</v>
      </c>
      <c r="F67" s="16" t="str">
        <f>VLOOKUP(B67,總表!$1:$1048576,3,0)</f>
        <v>花蓮縣</v>
      </c>
      <c r="G67" s="16" t="str">
        <f>VLOOKUP(B67,總表!$1:$1048576,6,0)</f>
        <v>吳柚葳</v>
      </c>
      <c r="H67" s="16" t="str">
        <f>VLOOKUP(B67,總表!$1:$1048576,7,0)</f>
        <v>壽豐國中</v>
      </c>
      <c r="I67" s="16" t="str">
        <f>VLOOKUP(B67,總表!$1:$1048576,8,0)</f>
        <v>張佳雯</v>
      </c>
      <c r="J67" s="16" t="str">
        <f>VLOOKUP(B67,總表!$1:$1048576,9,0)</f>
        <v>壽豐國中</v>
      </c>
      <c r="K67" s="16" t="str">
        <f>VLOOKUP(B67,總表!$1:$1048576,10,0)</f>
        <v>黃卉荺</v>
      </c>
      <c r="L67" s="16" t="str">
        <f>VLOOKUP(B67,總表!$1:$1048576,11,0)</f>
        <v>壽豐國中</v>
      </c>
      <c r="M67" s="16" t="str">
        <f>VLOOKUP(B67,總表!$1:$1048576,12,0)</f>
        <v>李恩銘</v>
      </c>
      <c r="N67" s="16" t="str">
        <f>VLOOKUP(B67,總表!$1:$1048576,13,0)</f>
        <v xml:space="preserve">壽豐國中  </v>
      </c>
      <c r="O67" s="16" t="str">
        <f>VLOOKUP(B67,總表!$1:$1048576,14,0)</f>
        <v>邱淑楨</v>
      </c>
      <c r="P67" s="16" t="str">
        <f>VLOOKUP(B67,總表!$1:$1048576,15,0)</f>
        <v xml:space="preserve">壽豐國中 </v>
      </c>
      <c r="Q67" s="16" t="str">
        <f>VLOOKUP(B67,總表!$1:$1048576,16,0)</f>
        <v>蕭品瑜</v>
      </c>
      <c r="R67" s="16" t="str">
        <f>VLOOKUP(B67,總表!$1:$1048576,17,0)</f>
        <v xml:space="preserve">壽豐國中 </v>
      </c>
    </row>
    <row r="68" spans="1:18" ht="17.399999999999999" hidden="1" x14ac:dyDescent="0.3">
      <c r="A68" s="28" t="s">
        <v>3493</v>
      </c>
      <c r="B68" s="13" t="s">
        <v>782</v>
      </c>
      <c r="C68" s="10" t="str">
        <f>VLOOKUP(B68,總表!$1:$1048576,2,0)</f>
        <v>心律感測智慧護膝</v>
      </c>
      <c r="D68" s="20" t="str">
        <f>VLOOKUP(B68,總表!$1:$1048576,4,0)</f>
        <v>社會照護</v>
      </c>
      <c r="E68" s="16" t="str">
        <f>VLOOKUP(B68,總表!$1:$1048576,5,0)</f>
        <v>國中組</v>
      </c>
      <c r="F68" s="16" t="str">
        <f>VLOOKUP(B68,總表!$1:$1048576,3,0)</f>
        <v>花蓮縣</v>
      </c>
      <c r="G68" s="16" t="str">
        <f>VLOOKUP(B68,總表!$1:$1048576,6,0)</f>
        <v>吳晨安</v>
      </c>
      <c r="H68" s="16" t="str">
        <f>VLOOKUP(B68,總表!$1:$1048576,7,0)</f>
        <v>壽豐國中</v>
      </c>
      <c r="I68" s="16" t="str">
        <f>VLOOKUP(B68,總表!$1:$1048576,8,0)</f>
        <v xml:space="preserve">連啟斌	</v>
      </c>
      <c r="J68" s="16" t="str">
        <f>VLOOKUP(B68,總表!$1:$1048576,9,0)</f>
        <v>壽豐國中</v>
      </c>
      <c r="K68" s="16" t="str">
        <f>VLOOKUP(B68,總表!$1:$1048576,10,0)</f>
        <v>黃恩星</v>
      </c>
      <c r="L68" s="16" t="str">
        <f>VLOOKUP(B68,總表!$1:$1048576,11,0)</f>
        <v>壽豐國中</v>
      </c>
      <c r="M68" s="16" t="str">
        <f>VLOOKUP(B68,總表!$1:$1048576,12,0)</f>
        <v>李恩銘</v>
      </c>
      <c r="N68" s="16" t="str">
        <f>VLOOKUP(B68,總表!$1:$1048576,13,0)</f>
        <v xml:space="preserve">壽豐國中  </v>
      </c>
      <c r="O68" s="16" t="str">
        <f>VLOOKUP(B68,總表!$1:$1048576,14,0)</f>
        <v>盧怡伶</v>
      </c>
      <c r="P68" s="16" t="str">
        <f>VLOOKUP(B68,總表!$1:$1048576,15,0)</f>
        <v xml:space="preserve">壽豐國中  </v>
      </c>
      <c r="Q68" s="16" t="str">
        <f>VLOOKUP(B68,總表!$1:$1048576,16,0)</f>
        <v>張梓彥</v>
      </c>
      <c r="R68" s="16" t="str">
        <f>VLOOKUP(B68,總表!$1:$1048576,17,0)</f>
        <v xml:space="preserve">壽豐國中  </v>
      </c>
    </row>
    <row r="69" spans="1:18" ht="17.399999999999999" hidden="1" x14ac:dyDescent="0.3">
      <c r="A69" s="30" t="s">
        <v>3494</v>
      </c>
      <c r="B69" s="13" t="s">
        <v>787</v>
      </c>
      <c r="C69" s="10" t="str">
        <f>VLOOKUP(B69,總表!$1:$1048576,2,0)</f>
        <v>語音互動式智能水龍頭</v>
      </c>
      <c r="D69" s="20" t="str">
        <f>VLOOKUP(B69,總表!$1:$1048576,4,0)</f>
        <v>社會照護</v>
      </c>
      <c r="E69" s="16" t="str">
        <f>VLOOKUP(B69,總表!$1:$1048576,5,0)</f>
        <v>國中組</v>
      </c>
      <c r="F69" s="16" t="str">
        <f>VLOOKUP(B69,總表!$1:$1048576,3,0)</f>
        <v>花蓮縣</v>
      </c>
      <c r="G69" s="16" t="str">
        <f>VLOOKUP(B69,總表!$1:$1048576,6,0)</f>
        <v>王又仟</v>
      </c>
      <c r="H69" s="16" t="str">
        <f>VLOOKUP(B69,總表!$1:$1048576,7,0)</f>
        <v>花蓮縣立花崗國中</v>
      </c>
      <c r="I69" s="16" t="str">
        <f>VLOOKUP(B69,總表!$1:$1048576,8,0)</f>
        <v>魏梓丞</v>
      </c>
      <c r="J69" s="16" t="str">
        <f>VLOOKUP(B69,總表!$1:$1048576,9,0)</f>
        <v>花蓮縣立花崗國中</v>
      </c>
      <c r="K69" s="16">
        <f>VLOOKUP(B69,總表!$1:$1048576,10,0)</f>
        <v>0</v>
      </c>
      <c r="L69" s="16">
        <f>VLOOKUP(B69,總表!$1:$1048576,11,0)</f>
        <v>0</v>
      </c>
      <c r="M69" s="16" t="str">
        <f>VLOOKUP(B69,總表!$1:$1048576,12,0)</f>
        <v>藍連欉</v>
      </c>
      <c r="N69" s="16" t="str">
        <f>VLOOKUP(B69,總表!$1:$1048576,13,0)</f>
        <v>花崗國中</v>
      </c>
      <c r="O69" s="16" t="str">
        <f>VLOOKUP(B69,總表!$1:$1048576,14,0)</f>
        <v>龔瑞清</v>
      </c>
      <c r="P69" s="16" t="str">
        <f>VLOOKUP(B69,總表!$1:$1048576,15,0)</f>
        <v>花崗國中</v>
      </c>
      <c r="Q69" s="16" t="str">
        <f>VLOOKUP(B69,總表!$1:$1048576,16,0)</f>
        <v>吳主軍</v>
      </c>
      <c r="R69" s="16" t="str">
        <f>VLOOKUP(B69,總表!$1:$1048576,17,0)</f>
        <v>中正國 小</v>
      </c>
    </row>
    <row r="70" spans="1:18" ht="17.399999999999999" hidden="1" x14ac:dyDescent="0.3">
      <c r="A70" s="22" t="s">
        <v>3495</v>
      </c>
      <c r="B70" s="13" t="s">
        <v>1016</v>
      </c>
      <c r="C70" s="10" t="str">
        <f>VLOOKUP(B70,總表!$1:$1048576,2,0)</f>
        <v>美甲輔助裝置</v>
      </c>
      <c r="D70" s="16" t="str">
        <f>VLOOKUP(B70,總表!$1:$1048576,4,0)</f>
        <v>便利生活</v>
      </c>
      <c r="E70" s="16" t="str">
        <f>VLOOKUP(B70,總表!$1:$1048576,5,0)</f>
        <v>國中組</v>
      </c>
      <c r="F70" s="16" t="str">
        <f>VLOOKUP(B70,總表!$1:$1048576,3,0)</f>
        <v>花蓮縣</v>
      </c>
      <c r="G70" s="16" t="str">
        <f>VLOOKUP(B70,總表!$1:$1048576,6,0)</f>
        <v>曾嘉茗</v>
      </c>
      <c r="H70" s="16" t="str">
        <f>VLOOKUP(B70,總表!$1:$1048576,7,0)</f>
        <v>花蓮縣立光復國民中學</v>
      </c>
      <c r="I70" s="16" t="str">
        <f>VLOOKUP(B70,總表!$1:$1048576,8,0)</f>
        <v>楊其萱</v>
      </c>
      <c r="J70" s="16" t="str">
        <f>VLOOKUP(B70,總表!$1:$1048576,9,0)</f>
        <v>花蓮縣立光復國民中學</v>
      </c>
      <c r="K70" s="16">
        <f>VLOOKUP(B70,總表!$1:$1048576,10,0)</f>
        <v>0</v>
      </c>
      <c r="L70" s="16">
        <f>VLOOKUP(B70,總表!$1:$1048576,11,0)</f>
        <v>0</v>
      </c>
      <c r="M70" s="16" t="str">
        <f>VLOOKUP(B70,總表!$1:$1048576,12,0)</f>
        <v>趙育綾</v>
      </c>
      <c r="N70" s="16" t="str">
        <f>VLOOKUP(B70,總表!$1:$1048576,13,0)</f>
        <v>花蓮縣立光復國民中學</v>
      </c>
      <c r="O70" s="16" t="str">
        <f>VLOOKUP(B70,總表!$1:$1048576,14,0)</f>
        <v>黃崇軒</v>
      </c>
      <c r="P70" s="16" t="str">
        <f>VLOOKUP(B70,總表!$1:$1048576,15,0)</f>
        <v>花蓮縣立光復國民中學</v>
      </c>
      <c r="Q70" s="16">
        <f>VLOOKUP(B70,總表!$1:$1048576,16,0)</f>
        <v>0</v>
      </c>
      <c r="R70" s="16">
        <f>VLOOKUP(B70,總表!$1:$1048576,17,0)</f>
        <v>0</v>
      </c>
    </row>
    <row r="71" spans="1:18" ht="17.399999999999999" hidden="1" x14ac:dyDescent="0.3">
      <c r="A71" s="22" t="s">
        <v>3495</v>
      </c>
      <c r="B71" s="13" t="s">
        <v>1084</v>
      </c>
      <c r="C71" s="10" t="str">
        <f>VLOOKUP(B71,總表!$1:$1048576,2,0)</f>
        <v>防誤關自動開門系統</v>
      </c>
      <c r="D71" s="16" t="str">
        <f>VLOOKUP(B71,總表!$1:$1048576,4,0)</f>
        <v>便利生活</v>
      </c>
      <c r="E71" s="16" t="str">
        <f>VLOOKUP(B71,總表!$1:$1048576,5,0)</f>
        <v>國中組</v>
      </c>
      <c r="F71" s="16" t="str">
        <f>VLOOKUP(B71,總表!$1:$1048576,3,0)</f>
        <v>花蓮縣</v>
      </c>
      <c r="G71" s="16" t="str">
        <f>VLOOKUP(B71,總表!$1:$1048576,6,0)</f>
        <v>詹沃然</v>
      </c>
      <c r="H71" s="16" t="str">
        <f>VLOOKUP(B71,總表!$1:$1048576,7,0)</f>
        <v>花崗國中</v>
      </c>
      <c r="I71" s="16" t="str">
        <f>VLOOKUP(B71,總表!$1:$1048576,8,0)</f>
        <v>呂穀</v>
      </c>
      <c r="J71" s="16" t="str">
        <f>VLOOKUP(B71,總表!$1:$1048576,9,0)</f>
        <v>花崗國中</v>
      </c>
      <c r="K71" s="16">
        <f>VLOOKUP(B71,總表!$1:$1048576,10,0)</f>
        <v>0</v>
      </c>
      <c r="L71" s="16">
        <f>VLOOKUP(B71,總表!$1:$1048576,11,0)</f>
        <v>0</v>
      </c>
      <c r="M71" s="16" t="str">
        <f>VLOOKUP(B71,總表!$1:$1048576,12,0)</f>
        <v>龔瑞清</v>
      </c>
      <c r="N71" s="16" t="str">
        <f>VLOOKUP(B71,總表!$1:$1048576,13,0)</f>
        <v>花崗國中</v>
      </c>
      <c r="O71" s="16" t="str">
        <f>VLOOKUP(B71,總表!$1:$1048576,14,0)</f>
        <v>劉厚德</v>
      </c>
      <c r="P71" s="16" t="str">
        <f>VLOOKUP(B71,總表!$1:$1048576,15,0)</f>
        <v>花崗國中</v>
      </c>
      <c r="Q71" s="16">
        <f>VLOOKUP(B71,總表!$1:$1048576,16,0)</f>
        <v>0</v>
      </c>
      <c r="R71" s="16">
        <f>VLOOKUP(B71,總表!$1:$1048576,17,0)</f>
        <v>0</v>
      </c>
    </row>
    <row r="72" spans="1:18" ht="17.399999999999999" hidden="1" x14ac:dyDescent="0.3">
      <c r="A72" s="22" t="s">
        <v>3495</v>
      </c>
      <c r="B72" s="13" t="s">
        <v>999</v>
      </c>
      <c r="C72" s="10" t="str">
        <f>VLOOKUP(B72,總表!$1:$1048576,2,0)</f>
        <v>冷暖兩用倉鼠籠</v>
      </c>
      <c r="D72" s="16" t="str">
        <f>VLOOKUP(B72,總表!$1:$1048576,4,0)</f>
        <v>便利生活</v>
      </c>
      <c r="E72" s="16" t="str">
        <f>VLOOKUP(B72,總表!$1:$1048576,5,0)</f>
        <v>國中組</v>
      </c>
      <c r="F72" s="16" t="str">
        <f>VLOOKUP(B72,總表!$1:$1048576,3,0)</f>
        <v>花蓮縣</v>
      </c>
      <c r="G72" s="16" t="str">
        <f>VLOOKUP(B72,總表!$1:$1048576,6,0)</f>
        <v>潘亭蓉</v>
      </c>
      <c r="H72" s="16" t="str">
        <f>VLOOKUP(B72,總表!$1:$1048576,7,0)</f>
        <v>國風國中</v>
      </c>
      <c r="I72" s="16" t="str">
        <f>VLOOKUP(B72,總表!$1:$1048576,8,0)</f>
        <v>賴姿羽</v>
      </c>
      <c r="J72" s="16" t="str">
        <f>VLOOKUP(B72,總表!$1:$1048576,9,0)</f>
        <v>國風國中</v>
      </c>
      <c r="K72" s="16" t="str">
        <f>VLOOKUP(B72,總表!$1:$1048576,10,0)</f>
        <v>陳品妤</v>
      </c>
      <c r="L72" s="16" t="str">
        <f>VLOOKUP(B72,總表!$1:$1048576,11,0)</f>
        <v>國風國中</v>
      </c>
      <c r="M72" s="16" t="str">
        <f>VLOOKUP(B72,總表!$1:$1048576,12,0)</f>
        <v>林曉微</v>
      </c>
      <c r="N72" s="16" t="str">
        <f>VLOOKUP(B72,總表!$1:$1048576,13,0)</f>
        <v>國風國中</v>
      </c>
      <c r="O72" s="16">
        <f>VLOOKUP(B72,總表!$1:$1048576,14,0)</f>
        <v>0</v>
      </c>
      <c r="P72" s="16">
        <f>VLOOKUP(B72,總表!$1:$1048576,15,0)</f>
        <v>0</v>
      </c>
      <c r="Q72" s="16">
        <f>VLOOKUP(B72,總表!$1:$1048576,16,0)</f>
        <v>0</v>
      </c>
      <c r="R72" s="16">
        <f>VLOOKUP(B72,總表!$1:$1048576,17,0)</f>
        <v>0</v>
      </c>
    </row>
    <row r="73" spans="1:18" ht="17.399999999999999" hidden="1" x14ac:dyDescent="0.3">
      <c r="A73" s="28" t="s">
        <v>3493</v>
      </c>
      <c r="B73" s="13" t="s">
        <v>3514</v>
      </c>
      <c r="C73" s="10" t="str">
        <f>VLOOKUP(B73,總表!$1:$1048576,2,0)</f>
        <v>太陽能板清潔機</v>
      </c>
      <c r="D73" s="16" t="str">
        <f>VLOOKUP(B73,總表!$1:$1048576,4,0)</f>
        <v>便利生活</v>
      </c>
      <c r="E73" s="16" t="str">
        <f>VLOOKUP(B73,總表!$1:$1048576,5,0)</f>
        <v>國中組</v>
      </c>
      <c r="F73" s="16" t="str">
        <f>VLOOKUP(B73,總表!$1:$1048576,3,0)</f>
        <v>花蓮縣</v>
      </c>
      <c r="G73" s="16" t="str">
        <f>VLOOKUP(B73,總表!$1:$1048576,6,0)</f>
        <v>温千誼</v>
      </c>
      <c r="H73" s="16" t="str">
        <f>VLOOKUP(B73,總表!$1:$1048576,7,0)</f>
        <v>花蓮縣私立海星高級中學</v>
      </c>
      <c r="I73" s="16" t="str">
        <f>VLOOKUP(B73,總表!$1:$1048576,8,0)</f>
        <v>陳紫綺</v>
      </c>
      <c r="J73" s="16" t="str">
        <f>VLOOKUP(B73,總表!$1:$1048576,9,0)</f>
        <v>花蓮縣私立海星高級中學</v>
      </c>
      <c r="K73" s="16">
        <f>VLOOKUP(B73,總表!$1:$1048576,10,0)</f>
        <v>0</v>
      </c>
      <c r="L73" s="16">
        <f>VLOOKUP(B73,總表!$1:$1048576,11,0)</f>
        <v>0</v>
      </c>
      <c r="M73" s="16" t="str">
        <f>VLOOKUP(B73,總表!$1:$1048576,12,0)</f>
        <v>廖啟岑</v>
      </c>
      <c r="N73" s="16" t="str">
        <f>VLOOKUP(B73,總表!$1:$1048576,13,0)</f>
        <v>花蓮縣私立海星高級中學</v>
      </c>
      <c r="O73" s="16" t="str">
        <f>VLOOKUP(B73,總表!$1:$1048576,14,0)</f>
        <v>徐貴富</v>
      </c>
      <c r="P73" s="16" t="str">
        <f>VLOOKUP(B73,總表!$1:$1048576,15,0)</f>
        <v>花蓮縣私立海星高級中學</v>
      </c>
      <c r="Q73" s="16">
        <f>VLOOKUP(B73,總表!$1:$1048576,16,0)</f>
        <v>0</v>
      </c>
      <c r="R73" s="16">
        <f>VLOOKUP(B73,總表!$1:$1048576,17,0)</f>
        <v>0</v>
      </c>
    </row>
    <row r="74" spans="1:18" ht="17.399999999999999" hidden="1" x14ac:dyDescent="0.3">
      <c r="A74" s="30" t="s">
        <v>3494</v>
      </c>
      <c r="B74" s="13" t="s">
        <v>1048</v>
      </c>
      <c r="C74" s="10" t="str">
        <f>VLOOKUP(B74,總表!$1:$1048576,2,0)</f>
        <v>保脆薯條盒</v>
      </c>
      <c r="D74" s="16" t="str">
        <f>VLOOKUP(B74,總表!$1:$1048576,4,0)</f>
        <v>便利生活</v>
      </c>
      <c r="E74" s="16" t="str">
        <f>VLOOKUP(B74,總表!$1:$1048576,5,0)</f>
        <v>國中組</v>
      </c>
      <c r="F74" s="16" t="str">
        <f>VLOOKUP(B74,總表!$1:$1048576,3,0)</f>
        <v>花蓮縣</v>
      </c>
      <c r="G74" s="16" t="str">
        <f>VLOOKUP(B74,總表!$1:$1048576,6,0)</f>
        <v>林咨妍</v>
      </c>
      <c r="H74" s="16" t="str">
        <f>VLOOKUP(B74,總表!$1:$1048576,7,0)</f>
        <v>花蓮縣私立海星高級中學</v>
      </c>
      <c r="I74" s="16" t="str">
        <f>VLOOKUP(B74,總表!$1:$1048576,8,0)</f>
        <v>楊晴涵</v>
      </c>
      <c r="J74" s="16" t="str">
        <f>VLOOKUP(B74,總表!$1:$1048576,9,0)</f>
        <v>花蓮縣私立海星高級中學</v>
      </c>
      <c r="K74" s="16" t="str">
        <f>VLOOKUP(B74,總表!$1:$1048576,10,0)</f>
        <v>岳子雲</v>
      </c>
      <c r="L74" s="16" t="str">
        <f>VLOOKUP(B74,總表!$1:$1048576,11,0)</f>
        <v>花蓮縣私立海星高級中學</v>
      </c>
      <c r="M74" s="16" t="str">
        <f>VLOOKUP(B74,總表!$1:$1048576,12,0)</f>
        <v>徐榮珍</v>
      </c>
      <c r="N74" s="16" t="str">
        <f>VLOOKUP(B74,總表!$1:$1048576,13,0)</f>
        <v>花蓮縣私立海星高級中學</v>
      </c>
      <c r="O74" s="16" t="str">
        <f>VLOOKUP(B74,總表!$1:$1048576,14,0)</f>
        <v>徐貴富</v>
      </c>
      <c r="P74" s="16" t="str">
        <f>VLOOKUP(B74,總表!$1:$1048576,15,0)</f>
        <v>花蓮縣私立海星高級中學</v>
      </c>
      <c r="Q74" s="16">
        <f>VLOOKUP(B74,總表!$1:$1048576,16,0)</f>
        <v>0</v>
      </c>
      <c r="R74" s="16">
        <f>VLOOKUP(B74,總表!$1:$1048576,17,0)</f>
        <v>0</v>
      </c>
    </row>
    <row r="75" spans="1:18" ht="17.399999999999999" hidden="1" x14ac:dyDescent="0.3">
      <c r="A75" s="30" t="s">
        <v>3494</v>
      </c>
      <c r="B75" s="13" t="s">
        <v>1035</v>
      </c>
      <c r="C75" s="10" t="str">
        <f>VLOOKUP(B75,總表!$1:$1048576,2,0)</f>
        <v>頸枕鬧鐘</v>
      </c>
      <c r="D75" s="16" t="str">
        <f>VLOOKUP(B75,總表!$1:$1048576,4,0)</f>
        <v>便利生活</v>
      </c>
      <c r="E75" s="16" t="str">
        <f>VLOOKUP(B75,總表!$1:$1048576,5,0)</f>
        <v>國中組</v>
      </c>
      <c r="F75" s="16" t="str">
        <f>VLOOKUP(B75,總表!$1:$1048576,3,0)</f>
        <v>花蓮縣</v>
      </c>
      <c r="G75" s="16" t="str">
        <f>VLOOKUP(B75,總表!$1:$1048576,6,0)</f>
        <v>羅健文</v>
      </c>
      <c r="H75" s="16" t="str">
        <f>VLOOKUP(B75,總表!$1:$1048576,7,0)</f>
        <v>花蓮縣立自強國中</v>
      </c>
      <c r="I75" s="16" t="str">
        <f>VLOOKUP(B75,總表!$1:$1048576,8,0)</f>
        <v>謝昊恩</v>
      </c>
      <c r="J75" s="16" t="str">
        <f>VLOOKUP(B75,總表!$1:$1048576,9,0)</f>
        <v>花蓮縣立自強國中</v>
      </c>
      <c r="K75" s="16" t="str">
        <f>VLOOKUP(B75,總表!$1:$1048576,10,0)</f>
        <v>游惟勛</v>
      </c>
      <c r="L75" s="16" t="str">
        <f>VLOOKUP(B75,總表!$1:$1048576,11,0)</f>
        <v>花蓮縣立自強國中</v>
      </c>
      <c r="M75" s="16" t="str">
        <f>VLOOKUP(B75,總表!$1:$1048576,12,0)</f>
        <v>呂柏辰</v>
      </c>
      <c r="N75" s="16" t="str">
        <f>VLOOKUP(B75,總表!$1:$1048576,13,0)</f>
        <v>花蓮縣立自強國中</v>
      </c>
      <c r="O75" s="16" t="str">
        <f>VLOOKUP(B75,總表!$1:$1048576,14,0)</f>
        <v>陳禹翔</v>
      </c>
      <c r="P75" s="16" t="str">
        <f>VLOOKUP(B75,總表!$1:$1048576,15,0)</f>
        <v>花蓮縣立自強國中</v>
      </c>
      <c r="Q75" s="16">
        <f>VLOOKUP(B75,總表!$1:$1048576,16,0)</f>
        <v>0</v>
      </c>
      <c r="R75" s="16">
        <f>VLOOKUP(B75,總表!$1:$1048576,17,0)</f>
        <v>0</v>
      </c>
    </row>
    <row r="76" spans="1:18" ht="17.399999999999999" hidden="1" x14ac:dyDescent="0.3">
      <c r="A76" s="30" t="s">
        <v>3494</v>
      </c>
      <c r="B76" s="13" t="s">
        <v>1030</v>
      </c>
      <c r="C76" s="10" t="str">
        <f>VLOOKUP(B76,總表!$1:$1048576,2,0)</f>
        <v>智能垃圾分類機</v>
      </c>
      <c r="D76" s="16" t="str">
        <f>VLOOKUP(B76,總表!$1:$1048576,4,0)</f>
        <v>便利生活</v>
      </c>
      <c r="E76" s="16" t="str">
        <f>VLOOKUP(B76,總表!$1:$1048576,5,0)</f>
        <v>國中組</v>
      </c>
      <c r="F76" s="16" t="str">
        <f>VLOOKUP(B76,總表!$1:$1048576,3,0)</f>
        <v>花蓮縣</v>
      </c>
      <c r="G76" s="16" t="str">
        <f>VLOOKUP(B76,總表!$1:$1048576,6,0)</f>
        <v>蕭士敦</v>
      </c>
      <c r="H76" s="16" t="str">
        <f>VLOOKUP(B76,總表!$1:$1048576,7,0)</f>
        <v>壽豐國中</v>
      </c>
      <c r="I76" s="16" t="str">
        <f>VLOOKUP(B76,總表!$1:$1048576,8,0)</f>
        <v>徐子修</v>
      </c>
      <c r="J76" s="16" t="str">
        <f>VLOOKUP(B76,總表!$1:$1048576,9,0)</f>
        <v>壽豐國中</v>
      </c>
      <c r="K76" s="16" t="str">
        <f>VLOOKUP(B76,總表!$1:$1048576,10,0)</f>
        <v>陳校剛</v>
      </c>
      <c r="L76" s="16" t="str">
        <f>VLOOKUP(B76,總表!$1:$1048576,11,0)</f>
        <v>壽豐國中</v>
      </c>
      <c r="M76" s="16" t="str">
        <f>VLOOKUP(B76,總表!$1:$1048576,12,0)</f>
        <v>李恩銘</v>
      </c>
      <c r="N76" s="16" t="str">
        <f>VLOOKUP(B76,總表!$1:$1048576,13,0)</f>
        <v xml:space="preserve">壽豐國中  </v>
      </c>
      <c r="O76" s="16" t="str">
        <f>VLOOKUP(B76,總表!$1:$1048576,14,0)</f>
        <v>蕭品瑜</v>
      </c>
      <c r="P76" s="16" t="str">
        <f>VLOOKUP(B76,總表!$1:$1048576,15,0)</f>
        <v xml:space="preserve">壽豐國中 </v>
      </c>
      <c r="Q76" s="16" t="str">
        <f>VLOOKUP(B76,總表!$1:$1048576,16,0)</f>
        <v>邱淑楨</v>
      </c>
      <c r="R76" s="16" t="str">
        <f>VLOOKUP(B76,總表!$1:$1048576,17,0)</f>
        <v xml:space="preserve">壽豐國中 </v>
      </c>
    </row>
    <row r="77" spans="1:18" ht="17.399999999999999" hidden="1" x14ac:dyDescent="0.3">
      <c r="A77" s="30" t="s">
        <v>3494</v>
      </c>
      <c r="B77" s="13" t="s">
        <v>1043</v>
      </c>
      <c r="C77" s="10" t="str">
        <f>VLOOKUP(B77,總表!$1:$1048576,2,0)</f>
        <v xml:space="preserve">智能常溫保鮮盒 </v>
      </c>
      <c r="D77" s="16" t="str">
        <f>VLOOKUP(B77,總表!$1:$1048576,4,0)</f>
        <v>便利生活</v>
      </c>
      <c r="E77" s="16" t="str">
        <f>VLOOKUP(B77,總表!$1:$1048576,5,0)</f>
        <v>國中組</v>
      </c>
      <c r="F77" s="16" t="str">
        <f>VLOOKUP(B77,總表!$1:$1048576,3,0)</f>
        <v>花蓮縣</v>
      </c>
      <c r="G77" s="16" t="str">
        <f>VLOOKUP(B77,總表!$1:$1048576,6,0)</f>
        <v>洪靖甯</v>
      </c>
      <c r="H77" s="16" t="str">
        <f>VLOOKUP(B77,總表!$1:$1048576,7,0)</f>
        <v>壽豐國中</v>
      </c>
      <c r="I77" s="16" t="str">
        <f>VLOOKUP(B77,總表!$1:$1048576,8,0)</f>
        <v>吳語涵</v>
      </c>
      <c r="J77" s="16" t="str">
        <f>VLOOKUP(B77,總表!$1:$1048576,9,0)</f>
        <v>壽豐國中</v>
      </c>
      <c r="K77" s="16" t="str">
        <f>VLOOKUP(B77,總表!$1:$1048576,10,0)</f>
        <v xml:space="preserve">陳怡柔 </v>
      </c>
      <c r="L77" s="16" t="str">
        <f>VLOOKUP(B77,總表!$1:$1048576,11,0)</f>
        <v>壽豐國中</v>
      </c>
      <c r="M77" s="16" t="str">
        <f>VLOOKUP(B77,總表!$1:$1048576,12,0)</f>
        <v>李恩銘</v>
      </c>
      <c r="N77" s="16" t="str">
        <f>VLOOKUP(B77,總表!$1:$1048576,13,0)</f>
        <v xml:space="preserve">壽豐國中  </v>
      </c>
      <c r="O77" s="16" t="str">
        <f>VLOOKUP(B77,總表!$1:$1048576,14,0)</f>
        <v>盧怡伶</v>
      </c>
      <c r="P77" s="16" t="str">
        <f>VLOOKUP(B77,總表!$1:$1048576,15,0)</f>
        <v xml:space="preserve">壽豐國中  </v>
      </c>
      <c r="Q77" s="16" t="str">
        <f>VLOOKUP(B77,總表!$1:$1048576,16,0)</f>
        <v>蕭品瑜</v>
      </c>
      <c r="R77" s="16" t="str">
        <f>VLOOKUP(B77,總表!$1:$1048576,17,0)</f>
        <v xml:space="preserve">壽豐國中 </v>
      </c>
    </row>
    <row r="78" spans="1:18" ht="17.399999999999999" hidden="1" x14ac:dyDescent="0.3">
      <c r="A78" s="22" t="s">
        <v>3495</v>
      </c>
      <c r="B78" s="13" t="s">
        <v>1239</v>
      </c>
      <c r="C78" s="10" t="str">
        <f>VLOOKUP(B78,總表!$1:$1048576,2,0)</f>
        <v>太空農場</v>
      </c>
      <c r="D78" s="21" t="str">
        <f>VLOOKUP(B78,總表!$1:$1048576,4,0)</f>
        <v>前瞻/工業設計技術</v>
      </c>
      <c r="E78" s="16" t="str">
        <f>VLOOKUP(B78,總表!$1:$1048576,5,0)</f>
        <v>國中組</v>
      </c>
      <c r="F78" s="16" t="str">
        <f>VLOOKUP(B78,總表!$1:$1048576,3,0)</f>
        <v>花蓮縣</v>
      </c>
      <c r="G78" s="16" t="str">
        <f>VLOOKUP(B78,總表!$1:$1048576,6,0)</f>
        <v>陳泰元</v>
      </c>
      <c r="H78" s="16" t="str">
        <f>VLOOKUP(B78,總表!$1:$1048576,7,0)</f>
        <v>花蓮自強國中</v>
      </c>
      <c r="I78" s="16" t="str">
        <f>VLOOKUP(B78,總表!$1:$1048576,8,0)</f>
        <v>范瑜庭</v>
      </c>
      <c r="J78" s="16" t="str">
        <f>VLOOKUP(B78,總表!$1:$1048576,9,0)</f>
        <v>花蓮自強國中</v>
      </c>
      <c r="K78" s="16" t="str">
        <f>VLOOKUP(B78,總表!$1:$1048576,10,0)</f>
        <v>張秉洋</v>
      </c>
      <c r="L78" s="16" t="str">
        <f>VLOOKUP(B78,總表!$1:$1048576,11,0)</f>
        <v>花蓮自強國中</v>
      </c>
      <c r="M78" s="16" t="str">
        <f>VLOOKUP(B78,總表!$1:$1048576,12,0)</f>
        <v>李漢昌</v>
      </c>
      <c r="N78" s="16" t="str">
        <f>VLOOKUP(B78,總表!$1:$1048576,13,0)</f>
        <v>國立花蓮高中</v>
      </c>
      <c r="O78" s="16" t="str">
        <f>VLOOKUP(B78,總表!$1:$1048576,14,0)</f>
        <v>陳怡安</v>
      </c>
      <c r="P78" s="16" t="str">
        <f>VLOOKUP(B78,總表!$1:$1048576,15,0)</f>
        <v>花蓮縣立自強國中</v>
      </c>
      <c r="Q78" s="16">
        <f>VLOOKUP(B78,總表!$1:$1048576,16,0)</f>
        <v>0</v>
      </c>
      <c r="R78" s="16">
        <f>VLOOKUP(B78,總表!$1:$1048576,17,0)</f>
        <v>0</v>
      </c>
    </row>
    <row r="79" spans="1:18" ht="17.399999999999999" hidden="1" x14ac:dyDescent="0.3">
      <c r="A79" s="30" t="s">
        <v>3494</v>
      </c>
      <c r="B79" s="13" t="s">
        <v>3084</v>
      </c>
      <c r="C79" s="10" t="str">
        <f>VLOOKUP(B79,總表!$1:$1048576,2,0)</f>
        <v>災害零感</v>
      </c>
      <c r="D79" s="19" t="str">
        <f>VLOOKUP(B79,總表!$1:$1048576,4,0)</f>
        <v>災害管理與安全</v>
      </c>
      <c r="E79" s="16" t="str">
        <f>VLOOKUP(B79,總表!$1:$1048576,5,0)</f>
        <v>高中職組</v>
      </c>
      <c r="F79" s="16" t="str">
        <f>VLOOKUP(B79,總表!$1:$1048576,3,0)</f>
        <v>南投縣</v>
      </c>
      <c r="G79" s="16" t="str">
        <f>VLOOKUP(B79,總表!$1:$1048576,6,0)</f>
        <v>張庭睿</v>
      </c>
      <c r="H79" s="16" t="str">
        <f>VLOOKUP(B79,總表!$1:$1048576,7,0)</f>
        <v>國立南投高級中學</v>
      </c>
      <c r="I79" s="16" t="str">
        <f>VLOOKUP(B79,總表!$1:$1048576,8,0)</f>
        <v>林子涵</v>
      </c>
      <c r="J79" s="16" t="str">
        <f>VLOOKUP(B79,總表!$1:$1048576,9,0)</f>
        <v>國立南投高級中學</v>
      </c>
      <c r="K79" s="16" t="str">
        <f>VLOOKUP(B79,總表!$1:$1048576,10,0)</f>
        <v>陳宥崴</v>
      </c>
      <c r="L79" s="16" t="str">
        <f>VLOOKUP(B79,總表!$1:$1048576,11,0)</f>
        <v>國立南投高級中學</v>
      </c>
      <c r="M79" s="16" t="str">
        <f>VLOOKUP(B79,總表!$1:$1048576,12,0)</f>
        <v>羅仕旻</v>
      </c>
      <c r="N79" s="16" t="str">
        <f>VLOOKUP(B79,總表!$1:$1048576,13,0)</f>
        <v>國立南投高中</v>
      </c>
      <c r="O79" s="16">
        <f>VLOOKUP(B79,總表!$1:$1048576,14,0)</f>
        <v>0</v>
      </c>
      <c r="P79" s="16">
        <f>VLOOKUP(B79,總表!$1:$1048576,15,0)</f>
        <v>0</v>
      </c>
      <c r="Q79" s="16">
        <f>VLOOKUP(B79,總表!$1:$1048576,16,0)</f>
        <v>0</v>
      </c>
      <c r="R79" s="16">
        <f>VLOOKUP(B79,總表!$1:$1048576,17,0)</f>
        <v>0</v>
      </c>
    </row>
    <row r="80" spans="1:18" ht="17.399999999999999" hidden="1" x14ac:dyDescent="0.3">
      <c r="A80" s="22" t="s">
        <v>3495</v>
      </c>
      <c r="B80" s="13" t="s">
        <v>3147</v>
      </c>
      <c r="C80" s="10" t="str">
        <f>VLOOKUP(B80,總表!$1:$1048576,2,0)</f>
        <v>復指人生</v>
      </c>
      <c r="D80" s="20" t="str">
        <f>VLOOKUP(B80,總表!$1:$1048576,4,0)</f>
        <v>社會照護</v>
      </c>
      <c r="E80" s="16" t="str">
        <f>VLOOKUP(B80,總表!$1:$1048576,5,0)</f>
        <v>高中職組</v>
      </c>
      <c r="F80" s="16" t="str">
        <f>VLOOKUP(B80,總表!$1:$1048576,3,0)</f>
        <v>南投縣</v>
      </c>
      <c r="G80" s="16" t="str">
        <f>VLOOKUP(B80,總表!$1:$1048576,6,0)</f>
        <v>張庭睿</v>
      </c>
      <c r="H80" s="16" t="str">
        <f>VLOOKUP(B80,總表!$1:$1048576,7,0)</f>
        <v>國立南投高級中學</v>
      </c>
      <c r="I80" s="16" t="str">
        <f>VLOOKUP(B80,總表!$1:$1048576,8,0)</f>
        <v>吳宇玹</v>
      </c>
      <c r="J80" s="16" t="str">
        <f>VLOOKUP(B80,總表!$1:$1048576,9,0)</f>
        <v>臺中市立臺中第二高級中等學校</v>
      </c>
      <c r="K80" s="16" t="str">
        <f>VLOOKUP(B80,總表!$1:$1048576,10,0)</f>
        <v>范仲維</v>
      </c>
      <c r="L80" s="16" t="str">
        <f>VLOOKUP(B80,總表!$1:$1048576,11,0)</f>
        <v>臺中市立臺中工業高級中等學校</v>
      </c>
      <c r="M80" s="16" t="str">
        <f>VLOOKUP(B80,總表!$1:$1048576,12,0)</f>
        <v>羅仕旻</v>
      </c>
      <c r="N80" s="16" t="str">
        <f>VLOOKUP(B80,總表!$1:$1048576,13,0)</f>
        <v>國立南投高中</v>
      </c>
      <c r="O80" s="16" t="str">
        <f>VLOOKUP(B80,總表!$1:$1048576,14,0)</f>
        <v>沈志秋</v>
      </c>
      <c r="P80" s="16" t="str">
        <f>VLOOKUP(B80,總表!$1:$1048576,15,0)</f>
        <v>臺中市立臺中工業高級中等學校</v>
      </c>
      <c r="Q80" s="16" t="str">
        <f>VLOOKUP(B80,總表!$1:$1048576,16,0)</f>
        <v>李宜安</v>
      </c>
      <c r="R80" s="16" t="str">
        <f>VLOOKUP(B80,總表!$1:$1048576,17,0)</f>
        <v>臺中市立臺中第二高級中等學校</v>
      </c>
    </row>
    <row r="81" spans="1:18" ht="17.399999999999999" hidden="1" x14ac:dyDescent="0.3">
      <c r="A81" s="30" t="s">
        <v>3494</v>
      </c>
      <c r="B81" s="13" t="s">
        <v>3443</v>
      </c>
      <c r="C81" s="10" t="str">
        <f>VLOOKUP(B81,總表!$1:$1048576,2,0)</f>
        <v>菇且殼一試-以農業廢棄物育菇</v>
      </c>
      <c r="D81" s="21" t="str">
        <f>VLOOKUP(B81,總表!$1:$1048576,4,0)</f>
        <v>前瞻/工業設計技術</v>
      </c>
      <c r="E81" s="16" t="str">
        <f>VLOOKUP(B81,總表!$1:$1048576,5,0)</f>
        <v>高中職組</v>
      </c>
      <c r="F81" s="16" t="str">
        <f>VLOOKUP(B81,總表!$1:$1048576,3,0)</f>
        <v>南投縣</v>
      </c>
      <c r="G81" s="16" t="str">
        <f>VLOOKUP(B81,總表!$1:$1048576,6,0)</f>
        <v>蘇宸加</v>
      </c>
      <c r="H81" s="16" t="str">
        <f>VLOOKUP(B81,總表!$1:$1048576,7,0)</f>
        <v>國立暨南國際大學附屬高級中學</v>
      </c>
      <c r="I81" s="16" t="str">
        <f>VLOOKUP(B81,總表!$1:$1048576,8,0)</f>
        <v>黃竑雅</v>
      </c>
      <c r="J81" s="16" t="str">
        <f>VLOOKUP(B81,總表!$1:$1048576,9,0)</f>
        <v>國立暨南國際大學附屬高級中學</v>
      </c>
      <c r="K81" s="16" t="str">
        <f>VLOOKUP(B81,總表!$1:$1048576,10,0)</f>
        <v>蕭士宏</v>
      </c>
      <c r="L81" s="16" t="str">
        <f>VLOOKUP(B81,總表!$1:$1048576,11,0)</f>
        <v>國立暨南國際大學附屬高級中學</v>
      </c>
      <c r="M81" s="16" t="str">
        <f>VLOOKUP(B81,總表!$1:$1048576,12,0)</f>
        <v>駱奕帆</v>
      </c>
      <c r="N81" s="16" t="str">
        <f>VLOOKUP(B81,總表!$1:$1048576,13,0)</f>
        <v>國立暨南國際大學附屬高級中學</v>
      </c>
      <c r="O81" s="16">
        <f>VLOOKUP(B81,總表!$1:$1048576,14,0)</f>
        <v>0</v>
      </c>
      <c r="P81" s="16">
        <f>VLOOKUP(B81,總表!$1:$1048576,15,0)</f>
        <v>0</v>
      </c>
      <c r="Q81" s="16">
        <f>VLOOKUP(B81,總表!$1:$1048576,16,0)</f>
        <v>0</v>
      </c>
      <c r="R81" s="16">
        <f>VLOOKUP(B81,總表!$1:$1048576,17,0)</f>
        <v>0</v>
      </c>
    </row>
    <row r="82" spans="1:18" hidden="1" x14ac:dyDescent="0.3">
      <c r="A82" s="32" t="s">
        <v>3494</v>
      </c>
      <c r="B82" s="16" t="s">
        <v>1847</v>
      </c>
      <c r="C82" s="10" t="str">
        <f>VLOOKUP(B82,總表!$1:$1048576,2,0)</f>
        <v>猴不來-驅猴裝置</v>
      </c>
      <c r="D82" s="19" t="str">
        <f>VLOOKUP(B82,總表!$1:$1048576,4,0)</f>
        <v>災害管理與安全</v>
      </c>
      <c r="E82" s="16" t="str">
        <f>VLOOKUP(B82,總表!$1:$1048576,5,0)</f>
        <v>國小組</v>
      </c>
      <c r="F82" s="16" t="str">
        <f>VLOOKUP(B82,總表!$1:$1048576,3,0)</f>
        <v>南投縣</v>
      </c>
      <c r="G82" s="16" t="str">
        <f>VLOOKUP(B82,總表!$1:$1048576,6,0)</f>
        <v>劉庭安</v>
      </c>
      <c r="H82" s="16" t="str">
        <f>VLOOKUP(B82,總表!$1:$1048576,7,0)</f>
        <v>南投縣鯉魚國民小學</v>
      </c>
      <c r="I82" s="16" t="str">
        <f>VLOOKUP(B82,總表!$1:$1048576,8,0)</f>
        <v>蔣典家</v>
      </c>
      <c r="J82" s="16" t="str">
        <f>VLOOKUP(B82,總表!$1:$1048576,9,0)</f>
        <v>南投縣鯉魚國民小學</v>
      </c>
      <c r="K82" s="16" t="str">
        <f>VLOOKUP(B82,總表!$1:$1048576,10,0)</f>
        <v>蔣定家</v>
      </c>
      <c r="L82" s="16" t="str">
        <f>VLOOKUP(B82,總表!$1:$1048576,11,0)</f>
        <v>南投縣鯉魚國民小學</v>
      </c>
      <c r="M82" s="16" t="str">
        <f>VLOOKUP(B82,總表!$1:$1048576,12,0)</f>
        <v>陳建安</v>
      </c>
      <c r="N82" s="16" t="str">
        <f>VLOOKUP(B82,總表!$1:$1048576,13,0)</f>
        <v>南投縣竹山鎮鯉魚國民小學</v>
      </c>
      <c r="O82" s="16" t="str">
        <f>VLOOKUP(B82,總表!$1:$1048576,14,0)</f>
        <v>鄭雅慧</v>
      </c>
      <c r="P82" s="16" t="str">
        <f>VLOOKUP(B82,總表!$1:$1048576,15,0)</f>
        <v>南投縣竹山鎮鯉魚國民小學</v>
      </c>
      <c r="Q82" s="16">
        <f>VLOOKUP(B82,總表!$1:$1048576,16,0)</f>
        <v>0</v>
      </c>
      <c r="R82" s="16">
        <f>VLOOKUP(B82,總表!$1:$1048576,17,0)</f>
        <v>0</v>
      </c>
    </row>
    <row r="83" spans="1:18" ht="17.399999999999999" hidden="1" x14ac:dyDescent="0.3">
      <c r="A83" s="23" t="s">
        <v>3495</v>
      </c>
      <c r="B83" s="16" t="s">
        <v>2121</v>
      </c>
      <c r="C83" s="10" t="str">
        <f>VLOOKUP(B83,總表!$1:$1048576,2,0)</f>
        <v>凱比心感機</v>
      </c>
      <c r="D83" s="20" t="str">
        <f>VLOOKUP(B83,總表!$1:$1048576,4,0)</f>
        <v>社會照護</v>
      </c>
      <c r="E83" s="16" t="str">
        <f>VLOOKUP(B83,總表!$1:$1048576,5,0)</f>
        <v>國小組</v>
      </c>
      <c r="F83" s="16" t="str">
        <f>VLOOKUP(B83,總表!$1:$1048576,3,0)</f>
        <v>南投縣</v>
      </c>
      <c r="G83" s="16" t="str">
        <f>VLOOKUP(B83,總表!$1:$1048576,6,0)</f>
        <v>陳姿妍</v>
      </c>
      <c r="H83" s="16" t="str">
        <f>VLOOKUP(B83,總表!$1:$1048576,7,0)</f>
        <v>南投縣鯉魚國民小學</v>
      </c>
      <c r="I83" s="16" t="str">
        <f>VLOOKUP(B83,總表!$1:$1048576,8,0)</f>
        <v>陳姸希</v>
      </c>
      <c r="J83" s="16" t="str">
        <f>VLOOKUP(B83,總表!$1:$1048576,9,0)</f>
        <v>南投縣鯉魚國民小學</v>
      </c>
      <c r="K83" s="16" t="str">
        <f>VLOOKUP(B83,總表!$1:$1048576,10,0)</f>
        <v>張允為</v>
      </c>
      <c r="L83" s="16" t="str">
        <f>VLOOKUP(B83,總表!$1:$1048576,11,0)</f>
        <v>南投縣鯉魚國民小學</v>
      </c>
      <c r="M83" s="16" t="str">
        <f>VLOOKUP(B83,總表!$1:$1048576,12,0)</f>
        <v>陳建安</v>
      </c>
      <c r="N83" s="16" t="str">
        <f>VLOOKUP(B83,總表!$1:$1048576,13,0)</f>
        <v>南投縣竹山鎮鯉魚國民小學</v>
      </c>
      <c r="O83" s="16" t="str">
        <f>VLOOKUP(B83,總表!$1:$1048576,14,0)</f>
        <v>鄭雅慧</v>
      </c>
      <c r="P83" s="16" t="str">
        <f>VLOOKUP(B83,總表!$1:$1048576,15,0)</f>
        <v>南投縣竹山鎮鯉魚國民小學</v>
      </c>
      <c r="Q83" s="16">
        <f>VLOOKUP(B83,總表!$1:$1048576,16,0)</f>
        <v>0</v>
      </c>
      <c r="R83" s="16">
        <f>VLOOKUP(B83,總表!$1:$1048576,17,0)</f>
        <v>0</v>
      </c>
    </row>
    <row r="84" spans="1:18" ht="17.399999999999999" hidden="1" x14ac:dyDescent="0.3">
      <c r="A84" s="30" t="s">
        <v>3494</v>
      </c>
      <c r="B84" s="13" t="s">
        <v>2936</v>
      </c>
      <c r="C84" s="10" t="str">
        <f>VLOOKUP(B84,總表!$1:$1048576,2,0)</f>
        <v>電磁鐵磁吸腳踏車踏板</v>
      </c>
      <c r="D84" s="18" t="str">
        <f>VLOOKUP(B84,總表!$1:$1048576,4,0)</f>
        <v>休閒與教育</v>
      </c>
      <c r="E84" s="16" t="str">
        <f>VLOOKUP(B84,總表!$1:$1048576,5,0)</f>
        <v>高中職組</v>
      </c>
      <c r="F84" s="16" t="str">
        <f>VLOOKUP(B84,總表!$1:$1048576,3,0)</f>
        <v>屏東縣</v>
      </c>
      <c r="G84" s="16" t="str">
        <f>VLOOKUP(B84,總表!$1:$1048576,6,0)</f>
        <v>劉睿智</v>
      </c>
      <c r="H84" s="16" t="str">
        <f>VLOOKUP(B84,總表!$1:$1048576,7,0)</f>
        <v>國立屏東高中</v>
      </c>
      <c r="I84" s="16" t="str">
        <f>VLOOKUP(B84,總表!$1:$1048576,8,0)</f>
        <v>邱慕昀</v>
      </c>
      <c r="J84" s="16" t="str">
        <f>VLOOKUP(B84,總表!$1:$1048576,9,0)</f>
        <v>國立屏東高中</v>
      </c>
      <c r="K84" s="16" t="str">
        <f>VLOOKUP(B84,總表!$1:$1048576,10,0)</f>
        <v>孫翊宸</v>
      </c>
      <c r="L84" s="16" t="str">
        <f>VLOOKUP(B84,總表!$1:$1048576,11,0)</f>
        <v>私立屏榮高中</v>
      </c>
      <c r="M84" s="16" t="str">
        <f>VLOOKUP(B84,總表!$1:$1048576,12,0)</f>
        <v>葉佳慈</v>
      </c>
      <c r="N84" s="16" t="str">
        <f>VLOOKUP(B84,總表!$1:$1048576,13,0)</f>
        <v>國立屏東高中</v>
      </c>
      <c r="O84" s="16">
        <f>VLOOKUP(B84,總表!$1:$1048576,14,0)</f>
        <v>0</v>
      </c>
      <c r="P84" s="16">
        <f>VLOOKUP(B84,總表!$1:$1048576,15,0)</f>
        <v>0</v>
      </c>
      <c r="Q84" s="16" t="str">
        <f>VLOOKUP(B84,總表!$1:$1048576,16,0)</f>
        <v>林保廷</v>
      </c>
      <c r="R84" s="16" t="str">
        <f>VLOOKUP(B84,總表!$1:$1048576,17,0)</f>
        <v>私立屏榮高中</v>
      </c>
    </row>
    <row r="85" spans="1:18" ht="17.399999999999999" hidden="1" x14ac:dyDescent="0.3">
      <c r="A85" s="22" t="s">
        <v>3495</v>
      </c>
      <c r="B85" s="13" t="s">
        <v>3181</v>
      </c>
      <c r="C85" s="10" t="str">
        <f>VLOOKUP(B85,總表!$1:$1048576,2,0)</f>
        <v>智慧防跌地墊系統</v>
      </c>
      <c r="D85" s="20" t="str">
        <f>VLOOKUP(B85,總表!$1:$1048576,4,0)</f>
        <v>社會照護</v>
      </c>
      <c r="E85" s="16" t="str">
        <f>VLOOKUP(B85,總表!$1:$1048576,5,0)</f>
        <v>高中職組</v>
      </c>
      <c r="F85" s="16" t="str">
        <f>VLOOKUP(B85,總表!$1:$1048576,3,0)</f>
        <v>屏東縣</v>
      </c>
      <c r="G85" s="16" t="str">
        <f>VLOOKUP(B85,總表!$1:$1048576,6,0)</f>
        <v>李奕頡</v>
      </c>
      <c r="H85" s="16" t="str">
        <f>VLOOKUP(B85,總表!$1:$1048576,7,0)</f>
        <v>國立屏科實驗高級中學</v>
      </c>
      <c r="I85" s="16" t="str">
        <f>VLOOKUP(B85,總表!$1:$1048576,8,0)</f>
        <v>鍾秉益</v>
      </c>
      <c r="J85" s="16" t="str">
        <f>VLOOKUP(B85,總表!$1:$1048576,9,0)</f>
        <v>國立屏科實驗高級中學</v>
      </c>
      <c r="K85" s="16" t="str">
        <f>VLOOKUP(B85,總表!$1:$1048576,10,0)</f>
        <v>鄭錡鴻</v>
      </c>
      <c r="L85" s="16" t="str">
        <f>VLOOKUP(B85,總表!$1:$1048576,11,0)</f>
        <v>國立屏科實驗高級中學</v>
      </c>
      <c r="M85" s="16" t="str">
        <f>VLOOKUP(B85,總表!$1:$1048576,12,0)</f>
        <v>陳盈吉</v>
      </c>
      <c r="N85" s="16" t="str">
        <f>VLOOKUP(B85,總表!$1:$1048576,13,0)</f>
        <v>國立屏科實驗高級中學</v>
      </c>
      <c r="O85" s="16">
        <f>VLOOKUP(B85,總表!$1:$1048576,14,0)</f>
        <v>0</v>
      </c>
      <c r="P85" s="16">
        <f>VLOOKUP(B85,總表!$1:$1048576,15,0)</f>
        <v>0</v>
      </c>
      <c r="Q85" s="16">
        <f>VLOOKUP(B85,總表!$1:$1048576,16,0)</f>
        <v>0</v>
      </c>
      <c r="R85" s="16">
        <f>VLOOKUP(B85,總表!$1:$1048576,17,0)</f>
        <v>0</v>
      </c>
    </row>
    <row r="86" spans="1:18" ht="17.399999999999999" hidden="1" x14ac:dyDescent="0.3">
      <c r="A86" s="22" t="s">
        <v>3495</v>
      </c>
      <c r="B86" s="16" t="s">
        <v>1342</v>
      </c>
      <c r="C86" s="10" t="str">
        <f>VLOOKUP(B86,總表!$1:$1048576,2,0)</f>
        <v>壁地雙模除草機</v>
      </c>
      <c r="D86" s="17" t="str">
        <f>VLOOKUP(B86,總表!$1:$1048576,4,0)</f>
        <v>永續發展農糧技術</v>
      </c>
      <c r="E86" s="16" t="str">
        <f>VLOOKUP(B86,總表!$1:$1048576,5,0)</f>
        <v>國小組</v>
      </c>
      <c r="F86" s="16" t="str">
        <f>VLOOKUP(B86,總表!$1:$1048576,3,0)</f>
        <v>屏東縣</v>
      </c>
      <c r="G86" s="16" t="str">
        <f>VLOOKUP(B86,總表!$1:$1048576,6,0)</f>
        <v>劉羿辰</v>
      </c>
      <c r="H86" s="16" t="str">
        <f>VLOOKUP(B86,總表!$1:$1048576,7,0)</f>
        <v>屏東縣和平國小</v>
      </c>
      <c r="I86" s="16" t="str">
        <f>VLOOKUP(B86,總表!$1:$1048576,8,0)</f>
        <v>王子宸</v>
      </c>
      <c r="J86" s="16" t="str">
        <f>VLOOKUP(B86,總表!$1:$1048576,9,0)</f>
        <v>屏東縣和平國小</v>
      </c>
      <c r="K86" s="16">
        <f>VLOOKUP(B86,總表!$1:$1048576,10,0)</f>
        <v>0</v>
      </c>
      <c r="L86" s="16">
        <f>VLOOKUP(B86,總表!$1:$1048576,11,0)</f>
        <v>0</v>
      </c>
      <c r="M86" s="16" t="str">
        <f>VLOOKUP(B86,總表!$1:$1048576,12,0)</f>
        <v>吳孟欣</v>
      </c>
      <c r="N86" s="16" t="str">
        <f>VLOOKUP(B86,總表!$1:$1048576,13,0)</f>
        <v>屏東縣和平國小</v>
      </c>
      <c r="O86" s="16">
        <f>VLOOKUP(B86,總表!$1:$1048576,14,0)</f>
        <v>0</v>
      </c>
      <c r="P86" s="16">
        <f>VLOOKUP(B86,總表!$1:$1048576,15,0)</f>
        <v>0</v>
      </c>
      <c r="Q86" s="16">
        <f>VLOOKUP(B86,總表!$1:$1048576,16,0)</f>
        <v>0</v>
      </c>
      <c r="R86" s="16">
        <f>VLOOKUP(B86,總表!$1:$1048576,17,0)</f>
        <v>0</v>
      </c>
    </row>
    <row r="87" spans="1:18" ht="17.399999999999999" hidden="1" x14ac:dyDescent="0.3">
      <c r="A87" s="22" t="s">
        <v>3495</v>
      </c>
      <c r="B87" s="16" t="s">
        <v>2264</v>
      </c>
      <c r="C87" s="10" t="str">
        <f>VLOOKUP(B87,總表!$1:$1048576,2,0)</f>
        <v>清爽魔法梳</v>
      </c>
      <c r="D87" s="16" t="str">
        <f>VLOOKUP(B87,總表!$1:$1048576,4,0)</f>
        <v>便利生活</v>
      </c>
      <c r="E87" s="16" t="str">
        <f>VLOOKUP(B87,總表!$1:$1048576,5,0)</f>
        <v>國小組</v>
      </c>
      <c r="F87" s="16" t="str">
        <f>VLOOKUP(B87,總表!$1:$1048576,3,0)</f>
        <v>屏東縣</v>
      </c>
      <c r="G87" s="16" t="str">
        <f>VLOOKUP(B87,總表!$1:$1048576,6,0)</f>
        <v>王亭涵</v>
      </c>
      <c r="H87" s="16" t="str">
        <f>VLOOKUP(B87,總表!$1:$1048576,7,0)</f>
        <v>屏東縣忠孝國小</v>
      </c>
      <c r="I87" s="16">
        <f>VLOOKUP(B87,總表!$1:$1048576,8,0)</f>
        <v>0</v>
      </c>
      <c r="J87" s="16">
        <f>VLOOKUP(B87,總表!$1:$1048576,9,0)</f>
        <v>0</v>
      </c>
      <c r="K87" s="16">
        <f>VLOOKUP(B87,總表!$1:$1048576,10,0)</f>
        <v>0</v>
      </c>
      <c r="L87" s="16">
        <f>VLOOKUP(B87,總表!$1:$1048576,11,0)</f>
        <v>0</v>
      </c>
      <c r="M87" s="16">
        <f>VLOOKUP(B87,總表!$1:$1048576,12,0)</f>
        <v>0</v>
      </c>
      <c r="N87" s="16">
        <f>VLOOKUP(B87,總表!$1:$1048576,13,0)</f>
        <v>0</v>
      </c>
      <c r="O87" s="16" t="str">
        <f>VLOOKUP(B87,總表!$1:$1048576,14,0)</f>
        <v>吳怡蓁</v>
      </c>
      <c r="P87" s="16" t="str">
        <f>VLOOKUP(B87,總表!$1:$1048576,15,0)</f>
        <v>屏東縣忠孝國小</v>
      </c>
      <c r="Q87" s="16">
        <f>VLOOKUP(B87,總表!$1:$1048576,16,0)</f>
        <v>0</v>
      </c>
      <c r="R87" s="16">
        <f>VLOOKUP(B87,總表!$1:$1048576,17,0)</f>
        <v>0</v>
      </c>
    </row>
    <row r="88" spans="1:18" ht="17.399999999999999" hidden="1" x14ac:dyDescent="0.3">
      <c r="A88" s="30" t="s">
        <v>3494</v>
      </c>
      <c r="B88" s="13" t="s">
        <v>265</v>
      </c>
      <c r="C88" s="10" t="str">
        <f>VLOOKUP(B88,總表!$1:$1048576,2,0)</f>
        <v>百變球棒</v>
      </c>
      <c r="D88" s="18" t="str">
        <f>VLOOKUP(B88,總表!$1:$1048576,4,0)</f>
        <v>休閒與教育</v>
      </c>
      <c r="E88" s="16" t="str">
        <f>VLOOKUP(B88,總表!$1:$1048576,5,0)</f>
        <v>國中組</v>
      </c>
      <c r="F88" s="16" t="str">
        <f>VLOOKUP(B88,總表!$1:$1048576,3,0)</f>
        <v>屏東縣</v>
      </c>
      <c r="G88" s="16" t="str">
        <f>VLOOKUP(B88,總表!$1:$1048576,6,0)</f>
        <v>徐秉莀</v>
      </c>
      <c r="H88" s="16" t="str">
        <f>VLOOKUP(B88,總表!$1:$1048576,7,0)</f>
        <v>國立屏東大學附設實驗民小學</v>
      </c>
      <c r="I88" s="16" t="str">
        <f>VLOOKUP(B88,總表!$1:$1048576,8,0)</f>
        <v>蕭羅恪</v>
      </c>
      <c r="J88" s="16" t="str">
        <f>VLOOKUP(B88,總表!$1:$1048576,9,0)</f>
        <v>國立屏東大學附設實驗民小學</v>
      </c>
      <c r="K88" s="16" t="str">
        <f>VLOOKUP(B88,總表!$1:$1048576,10,0)</f>
        <v>徐珣智</v>
      </c>
      <c r="L88" s="16" t="str">
        <f>VLOOKUP(B88,總表!$1:$1048576,11,0)</f>
        <v>屏東縣至正國中</v>
      </c>
      <c r="M88" s="16" t="str">
        <f>VLOOKUP(B88,總表!$1:$1048576,12,0)</f>
        <v>蘇郁</v>
      </c>
      <c r="N88" s="16" t="str">
        <f>VLOOKUP(B88,總表!$1:$1048576,13,0)</f>
        <v>屏東縣至正國中</v>
      </c>
      <c r="O88" s="16" t="str">
        <f>VLOOKUP(B88,總表!$1:$1048576,14,0)</f>
        <v>楊惠如</v>
      </c>
      <c r="P88" s="16" t="str">
        <f>VLOOKUP(B88,總表!$1:$1048576,15,0)</f>
        <v>國立屏東大學附設實驗國民小學</v>
      </c>
      <c r="Q88" s="16">
        <f>VLOOKUP(B88,總表!$1:$1048576,16,0)</f>
        <v>0</v>
      </c>
      <c r="R88" s="16">
        <f>VLOOKUP(B88,總表!$1:$1048576,17,0)</f>
        <v>0</v>
      </c>
    </row>
    <row r="89" spans="1:18" ht="17.399999999999999" hidden="1" x14ac:dyDescent="0.3">
      <c r="A89" s="25" t="s">
        <v>3492</v>
      </c>
      <c r="B89" s="13" t="s">
        <v>453</v>
      </c>
      <c r="C89" s="10" t="str">
        <f>VLOOKUP(B89,總表!$1:$1048576,2,0)</f>
        <v>捲軸自復式太陽能板控制裝置</v>
      </c>
      <c r="D89" s="19" t="str">
        <f>VLOOKUP(B89,總表!$1:$1048576,4,0)</f>
        <v>災害管理與安全</v>
      </c>
      <c r="E89" s="16" t="str">
        <f>VLOOKUP(B89,總表!$1:$1048576,5,0)</f>
        <v>國中組</v>
      </c>
      <c r="F89" s="16" t="str">
        <f>VLOOKUP(B89,總表!$1:$1048576,3,0)</f>
        <v>屏東縣</v>
      </c>
      <c r="G89" s="16" t="str">
        <f>VLOOKUP(B89,總表!$1:$1048576,6,0)</f>
        <v>許宸菁</v>
      </c>
      <c r="H89" s="16" t="str">
        <f>VLOOKUP(B89,總表!$1:$1048576,7,0)</f>
        <v>屏東縣立九如國中</v>
      </c>
      <c r="I89" s="16" t="str">
        <f>VLOOKUP(B89,總表!$1:$1048576,8,0)</f>
        <v>方鈞禾</v>
      </c>
      <c r="J89" s="16" t="str">
        <f>VLOOKUP(B89,總表!$1:$1048576,9,0)</f>
        <v>高雄市楠梓國中</v>
      </c>
      <c r="K89" s="16" t="str">
        <f>VLOOKUP(B89,總表!$1:$1048576,10,0)</f>
        <v>陳誌鎮</v>
      </c>
      <c r="L89" s="16" t="str">
        <f>VLOOKUP(B89,總表!$1:$1048576,11,0)</f>
        <v>屏東縣九如國中</v>
      </c>
      <c r="M89" s="16" t="str">
        <f>VLOOKUP(B89,總表!$1:$1048576,12,0)</f>
        <v>謝惠如</v>
      </c>
      <c r="N89" s="16" t="str">
        <f>VLOOKUP(B89,總表!$1:$1048576,13,0)</f>
        <v>屏東縣立九如國中</v>
      </c>
      <c r="O89" s="16" t="str">
        <f>VLOOKUP(B89,總表!$1:$1048576,14,0)</f>
        <v>邱昱智</v>
      </c>
      <c r="P89" s="16" t="str">
        <f>VLOOKUP(B89,總表!$1:$1048576,15,0)</f>
        <v>屏東縣九如國中</v>
      </c>
      <c r="Q89" s="16" t="str">
        <f>VLOOKUP(B89,總表!$1:$1048576,16,0)</f>
        <v>劉玲君</v>
      </c>
      <c r="R89" s="16" t="str">
        <f>VLOOKUP(B89,總表!$1:$1048576,17,0)</f>
        <v>屏東縣九如國中</v>
      </c>
    </row>
    <row r="90" spans="1:18" ht="17.399999999999999" hidden="1" x14ac:dyDescent="0.3">
      <c r="A90" s="28" t="s">
        <v>3493</v>
      </c>
      <c r="B90" s="13" t="s">
        <v>464</v>
      </c>
      <c r="C90" s="10" t="str">
        <f>VLOOKUP(B90,總表!$1:$1048576,2,0)</f>
        <v>智慧型危險警示工程帽管理系統</v>
      </c>
      <c r="D90" s="19" t="str">
        <f>VLOOKUP(B90,總表!$1:$1048576,4,0)</f>
        <v>災害管理與安全</v>
      </c>
      <c r="E90" s="16" t="str">
        <f>VLOOKUP(B90,總表!$1:$1048576,5,0)</f>
        <v>國中組</v>
      </c>
      <c r="F90" s="16" t="str">
        <f>VLOOKUP(B90,總表!$1:$1048576,3,0)</f>
        <v>屏東縣</v>
      </c>
      <c r="G90" s="16" t="str">
        <f>VLOOKUP(B90,總表!$1:$1048576,6,0)</f>
        <v>尤郁庭</v>
      </c>
      <c r="H90" s="16" t="str">
        <f>VLOOKUP(B90,總表!$1:$1048576,7,0)</f>
        <v>屏東縣九如國中</v>
      </c>
      <c r="I90" s="16" t="str">
        <f>VLOOKUP(B90,總表!$1:$1048576,8,0)</f>
        <v>鄭暉翰</v>
      </c>
      <c r="J90" s="16" t="str">
        <f>VLOOKUP(B90,總表!$1:$1048576,9,0)</f>
        <v>高雄市龍華國中</v>
      </c>
      <c r="K90" s="16" t="str">
        <f>VLOOKUP(B90,總表!$1:$1048576,10,0)</f>
        <v>楊淳蓁</v>
      </c>
      <c r="L90" s="16" t="str">
        <f>VLOOKUP(B90,總表!$1:$1048576,11,0)</f>
        <v>屏東縣九如國中</v>
      </c>
      <c r="M90" s="16" t="str">
        <f>VLOOKUP(B90,總表!$1:$1048576,12,0)</f>
        <v>謝惠如</v>
      </c>
      <c r="N90" s="16" t="str">
        <f>VLOOKUP(B90,總表!$1:$1048576,13,0)</f>
        <v>屏東縣九如國中</v>
      </c>
      <c r="O90" s="16" t="str">
        <f>VLOOKUP(B90,總表!$1:$1048576,14,0)</f>
        <v>林進雄</v>
      </c>
      <c r="P90" s="16" t="str">
        <f>VLOOKUP(B90,總表!$1:$1048576,15,0)</f>
        <v>屏東縣九如國中</v>
      </c>
      <c r="Q90" s="16" t="str">
        <f>VLOOKUP(B90,總表!$1:$1048576,16,0)</f>
        <v>陳亮竹</v>
      </c>
      <c r="R90" s="16" t="str">
        <f>VLOOKUP(B90,總表!$1:$1048576,17,0)</f>
        <v>屏東縣立九如國中</v>
      </c>
    </row>
    <row r="91" spans="1:18" ht="17.399999999999999" hidden="1" x14ac:dyDescent="0.3">
      <c r="A91" s="28" t="s">
        <v>3493</v>
      </c>
      <c r="B91" s="13" t="s">
        <v>416</v>
      </c>
      <c r="C91" s="10" t="str">
        <f>VLOOKUP(B91,總表!$1:$1048576,2,0)</f>
        <v>呼吸之窗</v>
      </c>
      <c r="D91" s="19" t="str">
        <f>VLOOKUP(B91,總表!$1:$1048576,4,0)</f>
        <v>災害管理與安全</v>
      </c>
      <c r="E91" s="16" t="str">
        <f>VLOOKUP(B91,總表!$1:$1048576,5,0)</f>
        <v>國中組</v>
      </c>
      <c r="F91" s="16" t="str">
        <f>VLOOKUP(B91,總表!$1:$1048576,3,0)</f>
        <v>屏東縣</v>
      </c>
      <c r="G91" s="16" t="str">
        <f>VLOOKUP(B91,總表!$1:$1048576,6,0)</f>
        <v>吳孟萱</v>
      </c>
      <c r="H91" s="16" t="str">
        <f>VLOOKUP(B91,總表!$1:$1048576,7,0)</f>
        <v>國立屏科實驗高級中學</v>
      </c>
      <c r="I91" s="16" t="str">
        <f>VLOOKUP(B91,總表!$1:$1048576,8,0)</f>
        <v>葉禹彤</v>
      </c>
      <c r="J91" s="16" t="str">
        <f>VLOOKUP(B91,總表!$1:$1048576,9,0)</f>
        <v>屏東縣復興國小</v>
      </c>
      <c r="K91" s="16">
        <f>VLOOKUP(B91,總表!$1:$1048576,10,0)</f>
        <v>0</v>
      </c>
      <c r="L91" s="16">
        <f>VLOOKUP(B91,總表!$1:$1048576,11,0)</f>
        <v>0</v>
      </c>
      <c r="M91" s="16">
        <f>VLOOKUP(B91,總表!$1:$1048576,12,0)</f>
        <v>0</v>
      </c>
      <c r="N91" s="16">
        <f>VLOOKUP(B91,總表!$1:$1048576,13,0)</f>
        <v>0</v>
      </c>
      <c r="O91" s="16" t="str">
        <f>VLOOKUP(B91,總表!$1:$1048576,14,0)</f>
        <v>莊閔茹</v>
      </c>
      <c r="P91" s="16" t="str">
        <f>VLOOKUP(B91,總表!$1:$1048576,15,0)</f>
        <v>國立屏科實驗高級中學</v>
      </c>
      <c r="Q91" s="16" t="str">
        <f>VLOOKUP(B91,總表!$1:$1048576,16,0)</f>
        <v>張益嘉</v>
      </c>
      <c r="R91" s="16" t="str">
        <f>VLOOKUP(B91,總表!$1:$1048576,17,0)</f>
        <v>屏東縣復興國小</v>
      </c>
    </row>
    <row r="92" spans="1:18" ht="17.399999999999999" hidden="1" x14ac:dyDescent="0.3">
      <c r="A92" s="25" t="s">
        <v>3492</v>
      </c>
      <c r="B92" s="13" t="s">
        <v>833</v>
      </c>
      <c r="C92" s="10" t="str">
        <f>VLOOKUP(B92,總表!$1:$1048576,2,0)</f>
        <v>腳臭殺手</v>
      </c>
      <c r="D92" s="16" t="str">
        <f>VLOOKUP(B92,總表!$1:$1048576,4,0)</f>
        <v>便利生活</v>
      </c>
      <c r="E92" s="16" t="str">
        <f>VLOOKUP(B92,總表!$1:$1048576,5,0)</f>
        <v>國中組</v>
      </c>
      <c r="F92" s="16" t="str">
        <f>VLOOKUP(B92,總表!$1:$1048576,3,0)</f>
        <v>屏東縣</v>
      </c>
      <c r="G92" s="16" t="str">
        <f>VLOOKUP(B92,總表!$1:$1048576,6,0)</f>
        <v>葉禹彤</v>
      </c>
      <c r="H92" s="16" t="str">
        <f>VLOOKUP(B92,總表!$1:$1048576,7,0)</f>
        <v>屏東縣復興國小</v>
      </c>
      <c r="I92" s="16" t="str">
        <f>VLOOKUP(B92,總表!$1:$1048576,8,0)</f>
        <v>吳孟萱</v>
      </c>
      <c r="J92" s="16" t="str">
        <f>VLOOKUP(B92,總表!$1:$1048576,9,0)</f>
        <v>國立屏科實驗高級中學</v>
      </c>
      <c r="K92" s="16">
        <f>VLOOKUP(B92,總表!$1:$1048576,10,0)</f>
        <v>0</v>
      </c>
      <c r="L92" s="16">
        <f>VLOOKUP(B92,總表!$1:$1048576,11,0)</f>
        <v>0</v>
      </c>
      <c r="M92" s="16">
        <f>VLOOKUP(B92,總表!$1:$1048576,12,0)</f>
        <v>0</v>
      </c>
      <c r="N92" s="16">
        <f>VLOOKUP(B92,總表!$1:$1048576,13,0)</f>
        <v>0</v>
      </c>
      <c r="O92" s="16" t="str">
        <f>VLOOKUP(B92,總表!$1:$1048576,14,0)</f>
        <v>莊閔茹</v>
      </c>
      <c r="P92" s="16" t="str">
        <f>VLOOKUP(B92,總表!$1:$1048576,15,0)</f>
        <v>國立屏科實驗高級中學</v>
      </c>
      <c r="Q92" s="16" t="str">
        <f>VLOOKUP(B92,總表!$1:$1048576,16,0)</f>
        <v>張益嘉</v>
      </c>
      <c r="R92" s="16" t="str">
        <f>VLOOKUP(B92,總表!$1:$1048576,17,0)</f>
        <v>屏東縣復興國小</v>
      </c>
    </row>
    <row r="93" spans="1:18" ht="17.399999999999999" hidden="1" x14ac:dyDescent="0.3">
      <c r="A93" s="28" t="s">
        <v>3493</v>
      </c>
      <c r="B93" s="13" t="s">
        <v>917</v>
      </c>
      <c r="C93" s="10" t="str">
        <f>VLOOKUP(B93,總表!$1:$1048576,2,0)</f>
        <v>刀具管家</v>
      </c>
      <c r="D93" s="16" t="str">
        <f>VLOOKUP(B93,總表!$1:$1048576,4,0)</f>
        <v>便利生活</v>
      </c>
      <c r="E93" s="16" t="str">
        <f>VLOOKUP(B93,總表!$1:$1048576,5,0)</f>
        <v>國中組</v>
      </c>
      <c r="F93" s="16" t="str">
        <f>VLOOKUP(B93,總表!$1:$1048576,3,0)</f>
        <v>屏東縣</v>
      </c>
      <c r="G93" s="16" t="str">
        <f>VLOOKUP(B93,總表!$1:$1048576,6,0)</f>
        <v>徐珣智</v>
      </c>
      <c r="H93" s="16" t="str">
        <f>VLOOKUP(B93,總表!$1:$1048576,7,0)</f>
        <v>屏東縣至正國中</v>
      </c>
      <c r="I93" s="16" t="str">
        <f>VLOOKUP(B93,總表!$1:$1048576,8,0)</f>
        <v>蕭羅恪</v>
      </c>
      <c r="J93" s="16" t="str">
        <f>VLOOKUP(B93,總表!$1:$1048576,9,0)</f>
        <v>國立屏東大學附設實驗民小學</v>
      </c>
      <c r="K93" s="16" t="str">
        <f>VLOOKUP(B93,總表!$1:$1048576,10,0)</f>
        <v>徐秉莀</v>
      </c>
      <c r="L93" s="16" t="str">
        <f>VLOOKUP(B93,總表!$1:$1048576,11,0)</f>
        <v>國立屏東大學附設實驗民小學</v>
      </c>
      <c r="M93" s="16" t="str">
        <f>VLOOKUP(B93,總表!$1:$1048576,12,0)</f>
        <v>楊惠如</v>
      </c>
      <c r="N93" s="16" t="str">
        <f>VLOOKUP(B93,總表!$1:$1048576,13,0)</f>
        <v>國立屏東大學附設實驗國民小學</v>
      </c>
      <c r="O93" s="16" t="str">
        <f>VLOOKUP(B93,總表!$1:$1048576,14,0)</f>
        <v>蘇郁</v>
      </c>
      <c r="P93" s="16" t="str">
        <f>VLOOKUP(B93,總表!$1:$1048576,15,0)</f>
        <v>屏東縣至正國中</v>
      </c>
      <c r="Q93" s="16">
        <f>VLOOKUP(B93,總表!$1:$1048576,16,0)</f>
        <v>0</v>
      </c>
      <c r="R93" s="16">
        <f>VLOOKUP(B93,總表!$1:$1048576,17,0)</f>
        <v>0</v>
      </c>
    </row>
    <row r="94" spans="1:18" ht="17.399999999999999" hidden="1" x14ac:dyDescent="0.3">
      <c r="A94" s="22" t="s">
        <v>3495</v>
      </c>
      <c r="B94" s="13" t="s">
        <v>1142</v>
      </c>
      <c r="C94" s="10" t="str">
        <f>VLOOKUP(B94,總表!$1:$1048576,2,0)</f>
        <v>冰霜流動</v>
      </c>
      <c r="D94" s="21" t="str">
        <f>VLOOKUP(B94,總表!$1:$1048576,4,0)</f>
        <v>前瞻/工業設計技術</v>
      </c>
      <c r="E94" s="16" t="str">
        <f>VLOOKUP(B94,總表!$1:$1048576,5,0)</f>
        <v>國中組</v>
      </c>
      <c r="F94" s="16" t="str">
        <f>VLOOKUP(B94,總表!$1:$1048576,3,0)</f>
        <v>屏東縣</v>
      </c>
      <c r="G94" s="16" t="str">
        <f>VLOOKUP(B94,總表!$1:$1048576,6,0)</f>
        <v>張勻瀚</v>
      </c>
      <c r="H94" s="16" t="str">
        <f>VLOOKUP(B94,總表!$1:$1048576,7,0)</f>
        <v>屏東縣中正國中</v>
      </c>
      <c r="I94" s="16" t="str">
        <f>VLOOKUP(B94,總表!$1:$1048576,8,0)</f>
        <v>許昶暻</v>
      </c>
      <c r="J94" s="16" t="str">
        <f>VLOOKUP(B94,總表!$1:$1048576,9,0)</f>
        <v>屏東縣中正國中</v>
      </c>
      <c r="K94" s="16">
        <f>VLOOKUP(B94,總表!$1:$1048576,10,0)</f>
        <v>0</v>
      </c>
      <c r="L94" s="16">
        <f>VLOOKUP(B94,總表!$1:$1048576,11,0)</f>
        <v>0</v>
      </c>
      <c r="M94" s="16">
        <f>VLOOKUP(B94,總表!$1:$1048576,12,0)</f>
        <v>0</v>
      </c>
      <c r="N94" s="16">
        <f>VLOOKUP(B94,總表!$1:$1048576,13,0)</f>
        <v>0</v>
      </c>
      <c r="O94" s="16" t="str">
        <f>VLOOKUP(B94,總表!$1:$1048576,14,0)</f>
        <v>林錦聰</v>
      </c>
      <c r="P94" s="16" t="str">
        <f>VLOOKUP(B94,總表!$1:$1048576,15,0)</f>
        <v>屏東縣中正國中</v>
      </c>
      <c r="Q94" s="16">
        <f>VLOOKUP(B94,總表!$1:$1048576,16,0)</f>
        <v>0</v>
      </c>
      <c r="R94" s="16">
        <f>VLOOKUP(B94,總表!$1:$1048576,17,0)</f>
        <v>0</v>
      </c>
    </row>
    <row r="95" spans="1:18" ht="17.399999999999999" hidden="1" x14ac:dyDescent="0.3">
      <c r="A95" s="30" t="s">
        <v>3494</v>
      </c>
      <c r="B95" s="13" t="s">
        <v>1183</v>
      </c>
      <c r="C95" s="10" t="str">
        <f>VLOOKUP(B95,總表!$1:$1048576,2,0)</f>
        <v>智慧自動結帳購物車系統</v>
      </c>
      <c r="D95" s="21" t="str">
        <f>VLOOKUP(B95,總表!$1:$1048576,4,0)</f>
        <v>前瞻/工業設計技術</v>
      </c>
      <c r="E95" s="16" t="str">
        <f>VLOOKUP(B95,總表!$1:$1048576,5,0)</f>
        <v>國中組</v>
      </c>
      <c r="F95" s="16" t="str">
        <f>VLOOKUP(B95,總表!$1:$1048576,3,0)</f>
        <v>屏東縣</v>
      </c>
      <c r="G95" s="16" t="str">
        <f>VLOOKUP(B95,總表!$1:$1048576,6,0)</f>
        <v>張勻瀚</v>
      </c>
      <c r="H95" s="16" t="str">
        <f>VLOOKUP(B95,總表!$1:$1048576,7,0)</f>
        <v>屏東縣中正國中</v>
      </c>
      <c r="I95" s="16" t="str">
        <f>VLOOKUP(B95,總表!$1:$1048576,8,0)</f>
        <v>關品謙</v>
      </c>
      <c r="J95" s="16" t="str">
        <f>VLOOKUP(B95,總表!$1:$1048576,9,0)</f>
        <v>屏東縣中正國中</v>
      </c>
      <c r="K95" s="16" t="str">
        <f>VLOOKUP(B95,總表!$1:$1048576,10,0)</f>
        <v>林柏鑫</v>
      </c>
      <c r="L95" s="16" t="str">
        <f>VLOOKUP(B95,總表!$1:$1048576,11,0)</f>
        <v>屏東縣明正國中</v>
      </c>
      <c r="M95" s="16" t="str">
        <f>VLOOKUP(B95,總表!$1:$1048576,12,0)</f>
        <v>陳信博</v>
      </c>
      <c r="N95" s="16" t="str">
        <f>VLOOKUP(B95,總表!$1:$1048576,13,0)</f>
        <v>屏東縣明正國中</v>
      </c>
      <c r="O95" s="16" t="str">
        <f>VLOOKUP(B95,總表!$1:$1048576,14,0)</f>
        <v>李文泰</v>
      </c>
      <c r="P95" s="16" t="str">
        <f>VLOOKUP(B95,總表!$1:$1048576,15,0)</f>
        <v>屏東縣中正國中</v>
      </c>
      <c r="Q95" s="16">
        <f>VLOOKUP(B95,總表!$1:$1048576,16,0)</f>
        <v>0</v>
      </c>
      <c r="R95" s="16">
        <f>VLOOKUP(B95,總表!$1:$1048576,17,0)</f>
        <v>0</v>
      </c>
    </row>
    <row r="96" spans="1:18" ht="17.399999999999999" hidden="1" x14ac:dyDescent="0.3">
      <c r="A96" s="22" t="s">
        <v>3495</v>
      </c>
      <c r="B96" s="16" t="s">
        <v>1320</v>
      </c>
      <c r="C96" s="10" t="str">
        <f>VLOOKUP(B96,總表!$1:$1048576,2,0)</f>
        <v>多功能農業整地工具組</v>
      </c>
      <c r="D96" s="17" t="str">
        <f>VLOOKUP(B96,總表!$1:$1048576,4,0)</f>
        <v>永續發展農糧技術</v>
      </c>
      <c r="E96" s="16" t="str">
        <f>VLOOKUP(B96,總表!$1:$1048576,5,0)</f>
        <v>國小組</v>
      </c>
      <c r="F96" s="16" t="str">
        <f>VLOOKUP(B96,總表!$1:$1048576,3,0)</f>
        <v>苗栗縣</v>
      </c>
      <c r="G96" s="16" t="str">
        <f>VLOOKUP(B96,總表!$1:$1048576,6,0)</f>
        <v>陳采妍</v>
      </c>
      <c r="H96" s="16" t="str">
        <f>VLOOKUP(B96,總表!$1:$1048576,7,0)</f>
        <v>苗栗縣公館鄉公館國民小學</v>
      </c>
      <c r="I96" s="16">
        <f>VLOOKUP(B96,總表!$1:$1048576,8,0)</f>
        <v>0</v>
      </c>
      <c r="J96" s="16">
        <f>VLOOKUP(B96,總表!$1:$1048576,9,0)</f>
        <v>0</v>
      </c>
      <c r="K96" s="16">
        <f>VLOOKUP(B96,總表!$1:$1048576,10,0)</f>
        <v>0</v>
      </c>
      <c r="L96" s="16">
        <f>VLOOKUP(B96,總表!$1:$1048576,11,0)</f>
        <v>0</v>
      </c>
      <c r="M96" s="16" t="str">
        <f>VLOOKUP(B96,總表!$1:$1048576,12,0)</f>
        <v>謝祥宏</v>
      </c>
      <c r="N96" s="16" t="str">
        <f>VLOOKUP(B96,總表!$1:$1048576,13,0)</f>
        <v>苗栗縣公館鄉公館國民小學</v>
      </c>
      <c r="O96" s="16" t="str">
        <f>VLOOKUP(B96,總表!$1:$1048576,14,0)</f>
        <v>范碧玉</v>
      </c>
      <c r="P96" s="16" t="str">
        <f>VLOOKUP(B96,總表!$1:$1048576,15,0)</f>
        <v>苗栗縣公館鄉公館國民小學</v>
      </c>
      <c r="Q96" s="16">
        <f>VLOOKUP(B96,總表!$1:$1048576,16,0)</f>
        <v>0</v>
      </c>
      <c r="R96" s="16">
        <f>VLOOKUP(B96,總表!$1:$1048576,17,0)</f>
        <v>0</v>
      </c>
    </row>
    <row r="97" spans="1:18" ht="17.399999999999999" hidden="1" x14ac:dyDescent="0.3">
      <c r="A97" s="23" t="s">
        <v>3495</v>
      </c>
      <c r="B97" s="16" t="s">
        <v>1444</v>
      </c>
      <c r="C97" s="10" t="str">
        <f>VLOOKUP(B97,總表!$1:$1048576,2,0)</f>
        <v>安全悠遊卡鑰匙圈</v>
      </c>
      <c r="D97" s="18" t="str">
        <f>VLOOKUP(B97,總表!$1:$1048576,4,0)</f>
        <v>休閒與教育</v>
      </c>
      <c r="E97" s="16" t="str">
        <f>VLOOKUP(B97,總表!$1:$1048576,5,0)</f>
        <v>國小組</v>
      </c>
      <c r="F97" s="16" t="str">
        <f>VLOOKUP(B97,總表!$1:$1048576,3,0)</f>
        <v>苗栗縣</v>
      </c>
      <c r="G97" s="16" t="str">
        <f>VLOOKUP(B97,總表!$1:$1048576,6,0)</f>
        <v>黃筱筑</v>
      </c>
      <c r="H97" s="16" t="str">
        <f>VLOOKUP(B97,總表!$1:$1048576,7,0)</f>
        <v>苗栗縣公館國民小學</v>
      </c>
      <c r="I97" s="16">
        <f>VLOOKUP(B97,總表!$1:$1048576,8,0)</f>
        <v>0</v>
      </c>
      <c r="J97" s="16">
        <f>VLOOKUP(B97,總表!$1:$1048576,9,0)</f>
        <v>0</v>
      </c>
      <c r="K97" s="16">
        <f>VLOOKUP(B97,總表!$1:$1048576,10,0)</f>
        <v>0</v>
      </c>
      <c r="L97" s="16">
        <f>VLOOKUP(B97,總表!$1:$1048576,11,0)</f>
        <v>0</v>
      </c>
      <c r="M97" s="16" t="str">
        <f>VLOOKUP(B97,總表!$1:$1048576,12,0)</f>
        <v>謝祥宏</v>
      </c>
      <c r="N97" s="16" t="str">
        <f>VLOOKUP(B97,總表!$1:$1048576,13,0)</f>
        <v>苗栗縣公館鄉公館國民小學</v>
      </c>
      <c r="O97" s="16" t="str">
        <f>VLOOKUP(B97,總表!$1:$1048576,14,0)</f>
        <v>范碧玉</v>
      </c>
      <c r="P97" s="16" t="str">
        <f>VLOOKUP(B97,總表!$1:$1048576,15,0)</f>
        <v>苗栗縣公館鄉公館國民小學</v>
      </c>
      <c r="Q97" s="16">
        <f>VLOOKUP(B97,總表!$1:$1048576,16,0)</f>
        <v>0</v>
      </c>
      <c r="R97" s="16">
        <f>VLOOKUP(B97,總表!$1:$1048576,17,0)</f>
        <v>0</v>
      </c>
    </row>
    <row r="98" spans="1:18" ht="17.399999999999999" hidden="1" x14ac:dyDescent="0.3">
      <c r="A98" s="23" t="s">
        <v>3495</v>
      </c>
      <c r="B98" s="16" t="s">
        <v>1448</v>
      </c>
      <c r="C98" s="10" t="str">
        <f>VLOOKUP(B98,總表!$1:$1048576,2,0)</f>
        <v>筆蓋提醒器</v>
      </c>
      <c r="D98" s="18" t="str">
        <f>VLOOKUP(B98,總表!$1:$1048576,4,0)</f>
        <v>休閒與教育</v>
      </c>
      <c r="E98" s="16" t="str">
        <f>VLOOKUP(B98,總表!$1:$1048576,5,0)</f>
        <v>國小組</v>
      </c>
      <c r="F98" s="16" t="str">
        <f>VLOOKUP(B98,總表!$1:$1048576,3,0)</f>
        <v>苗栗縣</v>
      </c>
      <c r="G98" s="16" t="str">
        <f>VLOOKUP(B98,總表!$1:$1048576,6,0)</f>
        <v>蘇宥凝</v>
      </c>
      <c r="H98" s="16" t="str">
        <f>VLOOKUP(B98,總表!$1:$1048576,7,0)</f>
        <v>苗栗縣公館國民小學</v>
      </c>
      <c r="I98" s="16">
        <f>VLOOKUP(B98,總表!$1:$1048576,8,0)</f>
        <v>0</v>
      </c>
      <c r="J98" s="16">
        <f>VLOOKUP(B98,總表!$1:$1048576,9,0)</f>
        <v>0</v>
      </c>
      <c r="K98" s="16">
        <f>VLOOKUP(B98,總表!$1:$1048576,10,0)</f>
        <v>0</v>
      </c>
      <c r="L98" s="16">
        <f>VLOOKUP(B98,總表!$1:$1048576,11,0)</f>
        <v>0</v>
      </c>
      <c r="M98" s="16" t="str">
        <f>VLOOKUP(B98,總表!$1:$1048576,12,0)</f>
        <v>謝祥宏</v>
      </c>
      <c r="N98" s="16" t="str">
        <f>VLOOKUP(B98,總表!$1:$1048576,13,0)</f>
        <v>苗栗縣公館鄉公館國民小學</v>
      </c>
      <c r="O98" s="16" t="str">
        <f>VLOOKUP(B98,總表!$1:$1048576,14,0)</f>
        <v>范碧玉</v>
      </c>
      <c r="P98" s="16" t="str">
        <f>VLOOKUP(B98,總表!$1:$1048576,15,0)</f>
        <v>苗栗縣公館鄉公館國民小學</v>
      </c>
      <c r="Q98" s="16">
        <f>VLOOKUP(B98,總表!$1:$1048576,16,0)</f>
        <v>0</v>
      </c>
      <c r="R98" s="16">
        <f>VLOOKUP(B98,總表!$1:$1048576,17,0)</f>
        <v>0</v>
      </c>
    </row>
    <row r="99" spans="1:18" hidden="1" x14ac:dyDescent="0.3">
      <c r="A99" s="24" t="s">
        <v>3495</v>
      </c>
      <c r="B99" s="16" t="s">
        <v>1768</v>
      </c>
      <c r="C99" s="10" t="str">
        <f>VLOOKUP(B99,總表!$1:$1048576,2,0)</f>
        <v>多功能磁浮墊</v>
      </c>
      <c r="D99" s="19" t="str">
        <f>VLOOKUP(B99,總表!$1:$1048576,4,0)</f>
        <v>災害管理與安全</v>
      </c>
      <c r="E99" s="16" t="str">
        <f>VLOOKUP(B99,總表!$1:$1048576,5,0)</f>
        <v>國小組</v>
      </c>
      <c r="F99" s="16" t="str">
        <f>VLOOKUP(B99,總表!$1:$1048576,3,0)</f>
        <v>苗栗縣</v>
      </c>
      <c r="G99" s="16" t="str">
        <f>VLOOKUP(B99,總表!$1:$1048576,6,0)</f>
        <v>賴威辰</v>
      </c>
      <c r="H99" s="16" t="str">
        <f>VLOOKUP(B99,總表!$1:$1048576,7,0)</f>
        <v>苗栗縣公館國民小學</v>
      </c>
      <c r="I99" s="16">
        <f>VLOOKUP(B99,總表!$1:$1048576,8,0)</f>
        <v>0</v>
      </c>
      <c r="J99" s="16">
        <f>VLOOKUP(B99,總表!$1:$1048576,9,0)</f>
        <v>0</v>
      </c>
      <c r="K99" s="16">
        <f>VLOOKUP(B99,總表!$1:$1048576,10,0)</f>
        <v>0</v>
      </c>
      <c r="L99" s="16">
        <f>VLOOKUP(B99,總表!$1:$1048576,11,0)</f>
        <v>0</v>
      </c>
      <c r="M99" s="16" t="str">
        <f>VLOOKUP(B99,總表!$1:$1048576,12,0)</f>
        <v>謝祥宏</v>
      </c>
      <c r="N99" s="16" t="str">
        <f>VLOOKUP(B99,總表!$1:$1048576,13,0)</f>
        <v>苗栗縣公館鄉公館國民小學</v>
      </c>
      <c r="O99" s="16" t="str">
        <f>VLOOKUP(B99,總表!$1:$1048576,14,0)</f>
        <v>范碧玉</v>
      </c>
      <c r="P99" s="16" t="str">
        <f>VLOOKUP(B99,總表!$1:$1048576,15,0)</f>
        <v>苗栗縣公館鄉公館國民小學</v>
      </c>
      <c r="Q99" s="16">
        <f>VLOOKUP(B99,總表!$1:$1048576,16,0)</f>
        <v>0</v>
      </c>
      <c r="R99" s="16">
        <f>VLOOKUP(B99,總表!$1:$1048576,17,0)</f>
        <v>0</v>
      </c>
    </row>
    <row r="100" spans="1:18" hidden="1" x14ac:dyDescent="0.3">
      <c r="A100" s="27" t="s">
        <v>3492</v>
      </c>
      <c r="B100" s="16" t="s">
        <v>1857</v>
      </c>
      <c r="C100" s="10" t="str">
        <f>VLOOKUP(B100,總表!$1:$1048576,2,0)</f>
        <v>智能型升降式防撞桿</v>
      </c>
      <c r="D100" s="19" t="str">
        <f>VLOOKUP(B100,總表!$1:$1048576,4,0)</f>
        <v>災害管理與安全</v>
      </c>
      <c r="E100" s="16" t="str">
        <f>VLOOKUP(B100,總表!$1:$1048576,5,0)</f>
        <v>國小組</v>
      </c>
      <c r="F100" s="16" t="str">
        <f>VLOOKUP(B100,總表!$1:$1048576,3,0)</f>
        <v>苗栗縣</v>
      </c>
      <c r="G100" s="16" t="str">
        <f>VLOOKUP(B100,總表!$1:$1048576,6,0)</f>
        <v>張予瑄</v>
      </c>
      <c r="H100" s="16" t="str">
        <f>VLOOKUP(B100,總表!$1:$1048576,7,0)</f>
        <v>苗栗縣公館國民小學</v>
      </c>
      <c r="I100" s="16">
        <f>VLOOKUP(B100,總表!$1:$1048576,8,0)</f>
        <v>0</v>
      </c>
      <c r="J100" s="16">
        <f>VLOOKUP(B100,總表!$1:$1048576,9,0)</f>
        <v>0</v>
      </c>
      <c r="K100" s="16">
        <f>VLOOKUP(B100,總表!$1:$1048576,10,0)</f>
        <v>0</v>
      </c>
      <c r="L100" s="16">
        <f>VLOOKUP(B100,總表!$1:$1048576,11,0)</f>
        <v>0</v>
      </c>
      <c r="M100" s="16" t="str">
        <f>VLOOKUP(B100,總表!$1:$1048576,12,0)</f>
        <v>謝祥宏</v>
      </c>
      <c r="N100" s="16" t="str">
        <f>VLOOKUP(B100,總表!$1:$1048576,13,0)</f>
        <v>苗栗縣公館鄉公館國民小學</v>
      </c>
      <c r="O100" s="16" t="str">
        <f>VLOOKUP(B100,總表!$1:$1048576,14,0)</f>
        <v>范碧玉</v>
      </c>
      <c r="P100" s="16" t="str">
        <f>VLOOKUP(B100,總表!$1:$1048576,15,0)</f>
        <v>苗栗縣公館鄉公館國民小學</v>
      </c>
      <c r="Q100" s="16">
        <f>VLOOKUP(B100,總表!$1:$1048576,16,0)</f>
        <v>0</v>
      </c>
      <c r="R100" s="16">
        <f>VLOOKUP(B100,總表!$1:$1048576,17,0)</f>
        <v>0</v>
      </c>
    </row>
    <row r="101" spans="1:18" ht="17.399999999999999" hidden="1" x14ac:dyDescent="0.3">
      <c r="A101" s="23" t="s">
        <v>3495</v>
      </c>
      <c r="B101" s="16" t="s">
        <v>2126</v>
      </c>
      <c r="C101" s="10" t="str">
        <f>VLOOKUP(B101,總表!$1:$1048576,2,0)</f>
        <v>察看心情－心情顯示裝置</v>
      </c>
      <c r="D101" s="20" t="str">
        <f>VLOOKUP(B101,總表!$1:$1048576,4,0)</f>
        <v>社會照護</v>
      </c>
      <c r="E101" s="16" t="str">
        <f>VLOOKUP(B101,總表!$1:$1048576,5,0)</f>
        <v>國小組</v>
      </c>
      <c r="F101" s="16" t="str">
        <f>VLOOKUP(B101,總表!$1:$1048576,3,0)</f>
        <v>苗栗縣</v>
      </c>
      <c r="G101" s="16" t="str">
        <f>VLOOKUP(B101,總表!$1:$1048576,6,0)</f>
        <v>黃梓芯</v>
      </c>
      <c r="H101" s="16" t="str">
        <f>VLOOKUP(B101,總表!$1:$1048576,7,0)</f>
        <v>苗栗縣公館鄉公館國小</v>
      </c>
      <c r="I101" s="16">
        <f>VLOOKUP(B101,總表!$1:$1048576,8,0)</f>
        <v>0</v>
      </c>
      <c r="J101" s="16">
        <f>VLOOKUP(B101,總表!$1:$1048576,9,0)</f>
        <v>0</v>
      </c>
      <c r="K101" s="16">
        <f>VLOOKUP(B101,總表!$1:$1048576,10,0)</f>
        <v>0</v>
      </c>
      <c r="L101" s="16">
        <f>VLOOKUP(B101,總表!$1:$1048576,11,0)</f>
        <v>0</v>
      </c>
      <c r="M101" s="16" t="str">
        <f>VLOOKUP(B101,總表!$1:$1048576,12,0)</f>
        <v>陳佳慧</v>
      </c>
      <c r="N101" s="16" t="str">
        <f>VLOOKUP(B101,總表!$1:$1048576,13,0)</f>
        <v>苗栗縣公館鄉公館國民小學</v>
      </c>
      <c r="O101" s="16">
        <f>VLOOKUP(B101,總表!$1:$1048576,14,0)</f>
        <v>0</v>
      </c>
      <c r="P101" s="16">
        <f>VLOOKUP(B101,總表!$1:$1048576,15,0)</f>
        <v>0</v>
      </c>
      <c r="Q101" s="16">
        <f>VLOOKUP(B101,總表!$1:$1048576,16,0)</f>
        <v>0</v>
      </c>
      <c r="R101" s="16">
        <f>VLOOKUP(B101,總表!$1:$1048576,17,0)</f>
        <v>0</v>
      </c>
    </row>
    <row r="102" spans="1:18" ht="17.399999999999999" hidden="1" x14ac:dyDescent="0.3">
      <c r="A102" s="22" t="s">
        <v>3495</v>
      </c>
      <c r="B102" s="16" t="s">
        <v>2332</v>
      </c>
      <c r="C102" s="10" t="str">
        <f>VLOOKUP(B102,總表!$1:$1048576,2,0)</f>
        <v>安全防盜腰包</v>
      </c>
      <c r="D102" s="16" t="str">
        <f>VLOOKUP(B102,總表!$1:$1048576,4,0)</f>
        <v>便利生活</v>
      </c>
      <c r="E102" s="16" t="str">
        <f>VLOOKUP(B102,總表!$1:$1048576,5,0)</f>
        <v>國小組</v>
      </c>
      <c r="F102" s="16" t="str">
        <f>VLOOKUP(B102,總表!$1:$1048576,3,0)</f>
        <v>苗栗縣</v>
      </c>
      <c r="G102" s="16" t="str">
        <f>VLOOKUP(B102,總表!$1:$1048576,6,0)</f>
        <v>林俊穎</v>
      </c>
      <c r="H102" s="16" t="str">
        <f>VLOOKUP(B102,總表!$1:$1048576,7,0)</f>
        <v>苗栗縣公館鄉公館國民小學</v>
      </c>
      <c r="I102" s="16">
        <f>VLOOKUP(B102,總表!$1:$1048576,8,0)</f>
        <v>0</v>
      </c>
      <c r="J102" s="16">
        <f>VLOOKUP(B102,總表!$1:$1048576,9,0)</f>
        <v>0</v>
      </c>
      <c r="K102" s="16">
        <f>VLOOKUP(B102,總表!$1:$1048576,10,0)</f>
        <v>0</v>
      </c>
      <c r="L102" s="16">
        <f>VLOOKUP(B102,總表!$1:$1048576,11,0)</f>
        <v>0</v>
      </c>
      <c r="M102" s="16" t="str">
        <f>VLOOKUP(B102,總表!$1:$1048576,12,0)</f>
        <v>謝祥宏</v>
      </c>
      <c r="N102" s="16" t="str">
        <f>VLOOKUP(B102,總表!$1:$1048576,13,0)</f>
        <v>苗栗縣公館鄉公館國民小學</v>
      </c>
      <c r="O102" s="16" t="str">
        <f>VLOOKUP(B102,總表!$1:$1048576,14,0)</f>
        <v>范碧玉</v>
      </c>
      <c r="P102" s="16" t="str">
        <f>VLOOKUP(B102,總表!$1:$1048576,15,0)</f>
        <v>苗栗縣公館鄉公館國民小學</v>
      </c>
      <c r="Q102" s="16">
        <f>VLOOKUP(B102,總表!$1:$1048576,16,0)</f>
        <v>0</v>
      </c>
      <c r="R102" s="16">
        <f>VLOOKUP(B102,總表!$1:$1048576,17,0)</f>
        <v>0</v>
      </c>
    </row>
    <row r="103" spans="1:18" ht="17.399999999999999" hidden="1" x14ac:dyDescent="0.3">
      <c r="A103" s="22" t="s">
        <v>3495</v>
      </c>
      <c r="B103" s="16" t="s">
        <v>2329</v>
      </c>
      <c r="C103" s="10" t="str">
        <f>VLOOKUP(B103,總表!$1:$1048576,2,0)</f>
        <v>自動彈出式滾筒洗衣機</v>
      </c>
      <c r="D103" s="16" t="str">
        <f>VLOOKUP(B103,總表!$1:$1048576,4,0)</f>
        <v>便利生活</v>
      </c>
      <c r="E103" s="16" t="str">
        <f>VLOOKUP(B103,總表!$1:$1048576,5,0)</f>
        <v>國小組</v>
      </c>
      <c r="F103" s="16" t="str">
        <f>VLOOKUP(B103,總表!$1:$1048576,3,0)</f>
        <v>苗栗縣</v>
      </c>
      <c r="G103" s="16" t="str">
        <f>VLOOKUP(B103,總表!$1:$1048576,6,0)</f>
        <v>黃亮瑜</v>
      </c>
      <c r="H103" s="16" t="str">
        <f>VLOOKUP(B103,總表!$1:$1048576,7,0)</f>
        <v>苗栗縣公館鄉公館國民小學</v>
      </c>
      <c r="I103" s="16">
        <f>VLOOKUP(B103,總表!$1:$1048576,8,0)</f>
        <v>0</v>
      </c>
      <c r="J103" s="16">
        <f>VLOOKUP(B103,總表!$1:$1048576,9,0)</f>
        <v>0</v>
      </c>
      <c r="K103" s="16">
        <f>VLOOKUP(B103,總表!$1:$1048576,10,0)</f>
        <v>0</v>
      </c>
      <c r="L103" s="16">
        <f>VLOOKUP(B103,總表!$1:$1048576,11,0)</f>
        <v>0</v>
      </c>
      <c r="M103" s="16" t="str">
        <f>VLOOKUP(B103,總表!$1:$1048576,12,0)</f>
        <v>謝祥宏</v>
      </c>
      <c r="N103" s="16" t="str">
        <f>VLOOKUP(B103,總表!$1:$1048576,13,0)</f>
        <v>苗栗縣公館鄉公館國民小學</v>
      </c>
      <c r="O103" s="16" t="str">
        <f>VLOOKUP(B103,總表!$1:$1048576,14,0)</f>
        <v>范碧玉</v>
      </c>
      <c r="P103" s="16" t="str">
        <f>VLOOKUP(B103,總表!$1:$1048576,15,0)</f>
        <v>苗栗縣公館鄉公館國民小學</v>
      </c>
      <c r="Q103" s="16">
        <f>VLOOKUP(B103,總表!$1:$1048576,16,0)</f>
        <v>0</v>
      </c>
      <c r="R103" s="16">
        <f>VLOOKUP(B103,總表!$1:$1048576,17,0)</f>
        <v>0</v>
      </c>
    </row>
    <row r="104" spans="1:18" ht="17.399999999999999" hidden="1" x14ac:dyDescent="0.3">
      <c r="A104" s="25" t="s">
        <v>3492</v>
      </c>
      <c r="B104" s="13" t="s">
        <v>2406</v>
      </c>
      <c r="C104" s="10" t="str">
        <f>VLOOKUP(B104,總表!$1:$1048576,2,0)</f>
        <v>智能存錢筒</v>
      </c>
      <c r="D104" s="16" t="str">
        <f>VLOOKUP(B104,總表!$1:$1048576,4,0)</f>
        <v>便利生活</v>
      </c>
      <c r="E104" s="16" t="str">
        <f>VLOOKUP(B104,總表!$1:$1048576,5,0)</f>
        <v>國小組</v>
      </c>
      <c r="F104" s="16" t="str">
        <f>VLOOKUP(B104,總表!$1:$1048576,3,0)</f>
        <v>苗栗縣</v>
      </c>
      <c r="G104" s="16" t="str">
        <f>VLOOKUP(B104,總表!$1:$1048576,6,0)</f>
        <v>吳啟睿</v>
      </c>
      <c r="H104" s="16" t="str">
        <f>VLOOKUP(B104,總表!$1:$1048576,7,0)</f>
        <v>苗栗縣公館國民小學</v>
      </c>
      <c r="I104" s="16">
        <f>VLOOKUP(B104,總表!$1:$1048576,8,0)</f>
        <v>0</v>
      </c>
      <c r="J104" s="16">
        <f>VLOOKUP(B104,總表!$1:$1048576,9,0)</f>
        <v>0</v>
      </c>
      <c r="K104" s="16">
        <f>VLOOKUP(B104,總表!$1:$1048576,10,0)</f>
        <v>0</v>
      </c>
      <c r="L104" s="16">
        <f>VLOOKUP(B104,總表!$1:$1048576,11,0)</f>
        <v>0</v>
      </c>
      <c r="M104" s="16" t="str">
        <f>VLOOKUP(B104,總表!$1:$1048576,12,0)</f>
        <v>謝祥宏</v>
      </c>
      <c r="N104" s="16" t="str">
        <f>VLOOKUP(B104,總表!$1:$1048576,13,0)</f>
        <v>苗栗縣公館鄉公館國民小學</v>
      </c>
      <c r="O104" s="16" t="str">
        <f>VLOOKUP(B104,總表!$1:$1048576,14,0)</f>
        <v>范碧玉</v>
      </c>
      <c r="P104" s="16" t="str">
        <f>VLOOKUP(B104,總表!$1:$1048576,15,0)</f>
        <v>苗栗縣公館鄉公館國民小學</v>
      </c>
      <c r="Q104" s="16">
        <f>VLOOKUP(B104,總表!$1:$1048576,16,0)</f>
        <v>0</v>
      </c>
      <c r="R104" s="16">
        <f>VLOOKUP(B104,總表!$1:$1048576,17,0)</f>
        <v>0</v>
      </c>
    </row>
    <row r="105" spans="1:18" ht="17.399999999999999" hidden="1" x14ac:dyDescent="0.3">
      <c r="A105" s="28" t="s">
        <v>3493</v>
      </c>
      <c r="B105" s="13" t="s">
        <v>2354</v>
      </c>
      <c r="C105" s="10" t="str">
        <f>VLOOKUP(B105,總表!$1:$1048576,2,0)</f>
        <v>智能吊扇</v>
      </c>
      <c r="D105" s="16" t="str">
        <f>VLOOKUP(B105,總表!$1:$1048576,4,0)</f>
        <v>便利生活</v>
      </c>
      <c r="E105" s="16" t="str">
        <f>VLOOKUP(B105,總表!$1:$1048576,5,0)</f>
        <v>國小組</v>
      </c>
      <c r="F105" s="16" t="str">
        <f>VLOOKUP(B105,總表!$1:$1048576,3,0)</f>
        <v>苗栗縣</v>
      </c>
      <c r="G105" s="16" t="str">
        <f>VLOOKUP(B105,總表!$1:$1048576,6,0)</f>
        <v>江哲丞</v>
      </c>
      <c r="H105" s="16" t="str">
        <f>VLOOKUP(B105,總表!$1:$1048576,7,0)</f>
        <v>苗栗縣公館國民小學</v>
      </c>
      <c r="I105" s="16">
        <f>VLOOKUP(B105,總表!$1:$1048576,8,0)</f>
        <v>0</v>
      </c>
      <c r="J105" s="16">
        <f>VLOOKUP(B105,總表!$1:$1048576,9,0)</f>
        <v>0</v>
      </c>
      <c r="K105" s="16">
        <f>VLOOKUP(B105,總表!$1:$1048576,10,0)</f>
        <v>0</v>
      </c>
      <c r="L105" s="16">
        <f>VLOOKUP(B105,總表!$1:$1048576,11,0)</f>
        <v>0</v>
      </c>
      <c r="M105" s="16" t="str">
        <f>VLOOKUP(B105,總表!$1:$1048576,12,0)</f>
        <v>謝祥宏</v>
      </c>
      <c r="N105" s="16" t="str">
        <f>VLOOKUP(B105,總表!$1:$1048576,13,0)</f>
        <v>苗栗縣公館鄉公館國民小學</v>
      </c>
      <c r="O105" s="16" t="str">
        <f>VLOOKUP(B105,總表!$1:$1048576,14,0)</f>
        <v>范碧玉</v>
      </c>
      <c r="P105" s="16" t="str">
        <f>VLOOKUP(B105,總表!$1:$1048576,15,0)</f>
        <v>苗栗縣公館鄉公館國民小學</v>
      </c>
      <c r="Q105" s="16">
        <f>VLOOKUP(B105,總表!$1:$1048576,16,0)</f>
        <v>0</v>
      </c>
      <c r="R105" s="16">
        <f>VLOOKUP(B105,總表!$1:$1048576,17,0)</f>
        <v>0</v>
      </c>
    </row>
    <row r="106" spans="1:18" ht="17.399999999999999" hidden="1" x14ac:dyDescent="0.3">
      <c r="A106" s="30" t="s">
        <v>3494</v>
      </c>
      <c r="B106" s="13" t="s">
        <v>2409</v>
      </c>
      <c r="C106" s="10" t="str">
        <f>VLOOKUP(B106,總表!$1:$1048576,2,0)</f>
        <v>多功能油漆刷</v>
      </c>
      <c r="D106" s="16" t="str">
        <f>VLOOKUP(B106,總表!$1:$1048576,4,0)</f>
        <v>便利生活</v>
      </c>
      <c r="E106" s="16" t="str">
        <f>VLOOKUP(B106,總表!$1:$1048576,5,0)</f>
        <v>國小組</v>
      </c>
      <c r="F106" s="16" t="str">
        <f>VLOOKUP(B106,總表!$1:$1048576,3,0)</f>
        <v>苗栗縣</v>
      </c>
      <c r="G106" s="16" t="str">
        <f>VLOOKUP(B106,總表!$1:$1048576,6,0)</f>
        <v>徐睿辰</v>
      </c>
      <c r="H106" s="16" t="str">
        <f>VLOOKUP(B106,總表!$1:$1048576,7,0)</f>
        <v>苗栗縣公館鄉公館國民小學</v>
      </c>
      <c r="I106" s="16">
        <f>VLOOKUP(B106,總表!$1:$1048576,8,0)</f>
        <v>0</v>
      </c>
      <c r="J106" s="16">
        <f>VLOOKUP(B106,總表!$1:$1048576,9,0)</f>
        <v>0</v>
      </c>
      <c r="K106" s="16">
        <f>VLOOKUP(B106,總表!$1:$1048576,10,0)</f>
        <v>0</v>
      </c>
      <c r="L106" s="16">
        <f>VLOOKUP(B106,總表!$1:$1048576,11,0)</f>
        <v>0</v>
      </c>
      <c r="M106" s="16" t="str">
        <f>VLOOKUP(B106,總表!$1:$1048576,12,0)</f>
        <v>謝祥宏</v>
      </c>
      <c r="N106" s="16" t="str">
        <f>VLOOKUP(B106,總表!$1:$1048576,13,0)</f>
        <v>苗栗縣公館鄉公館國民小學</v>
      </c>
      <c r="O106" s="16" t="str">
        <f>VLOOKUP(B106,總表!$1:$1048576,14,0)</f>
        <v>范碧玉</v>
      </c>
      <c r="P106" s="16" t="str">
        <f>VLOOKUP(B106,總表!$1:$1048576,15,0)</f>
        <v>苗栗縣公館鄉公館國民小學</v>
      </c>
      <c r="Q106" s="16">
        <f>VLOOKUP(B106,總表!$1:$1048576,16,0)</f>
        <v>0</v>
      </c>
      <c r="R106" s="16">
        <f>VLOOKUP(B106,總表!$1:$1048576,17,0)</f>
        <v>0</v>
      </c>
    </row>
    <row r="107" spans="1:18" ht="17.399999999999999" hidden="1" x14ac:dyDescent="0.3">
      <c r="A107" s="30" t="s">
        <v>3494</v>
      </c>
      <c r="B107" s="16" t="s">
        <v>2327</v>
      </c>
      <c r="C107" s="10" t="str">
        <f>VLOOKUP(B107,總表!$1:$1048576,2,0)</f>
        <v>夜燈吸塵小管家</v>
      </c>
      <c r="D107" s="16" t="str">
        <f>VLOOKUP(B107,總表!$1:$1048576,4,0)</f>
        <v>便利生活</v>
      </c>
      <c r="E107" s="16" t="str">
        <f>VLOOKUP(B107,總表!$1:$1048576,5,0)</f>
        <v>國小組</v>
      </c>
      <c r="F107" s="16" t="str">
        <f>VLOOKUP(B107,總表!$1:$1048576,3,0)</f>
        <v>苗栗縣</v>
      </c>
      <c r="G107" s="16" t="str">
        <f>VLOOKUP(B107,總表!$1:$1048576,6,0)</f>
        <v>徐可芯</v>
      </c>
      <c r="H107" s="16" t="str">
        <f>VLOOKUP(B107,總表!$1:$1048576,7,0)</f>
        <v>苗栗縣公館鄉公館國民小學</v>
      </c>
      <c r="I107" s="16">
        <f>VLOOKUP(B107,總表!$1:$1048576,8,0)</f>
        <v>0</v>
      </c>
      <c r="J107" s="16">
        <f>VLOOKUP(B107,總表!$1:$1048576,9,0)</f>
        <v>0</v>
      </c>
      <c r="K107" s="16">
        <f>VLOOKUP(B107,總表!$1:$1048576,10,0)</f>
        <v>0</v>
      </c>
      <c r="L107" s="16">
        <f>VLOOKUP(B107,總表!$1:$1048576,11,0)</f>
        <v>0</v>
      </c>
      <c r="M107" s="16" t="str">
        <f>VLOOKUP(B107,總表!$1:$1048576,12,0)</f>
        <v>謝祥宏</v>
      </c>
      <c r="N107" s="16" t="str">
        <f>VLOOKUP(B107,總表!$1:$1048576,13,0)</f>
        <v>苗栗縣公館鄉公館國民小學</v>
      </c>
      <c r="O107" s="16" t="str">
        <f>VLOOKUP(B107,總表!$1:$1048576,14,0)</f>
        <v>范碧玉</v>
      </c>
      <c r="P107" s="16" t="str">
        <f>VLOOKUP(B107,總表!$1:$1048576,15,0)</f>
        <v>苗栗縣公館鄉公館國民小學</v>
      </c>
      <c r="Q107" s="16">
        <f>VLOOKUP(B107,總表!$1:$1048576,16,0)</f>
        <v>0</v>
      </c>
      <c r="R107" s="16">
        <f>VLOOKUP(B107,總表!$1:$1048576,17,0)</f>
        <v>0</v>
      </c>
    </row>
    <row r="108" spans="1:18" ht="17.399999999999999" hidden="1" x14ac:dyDescent="0.3">
      <c r="A108" s="22" t="s">
        <v>3495</v>
      </c>
      <c r="B108" s="13" t="s">
        <v>728</v>
      </c>
      <c r="C108" s="10" t="str">
        <f>VLOOKUP(B108,總表!$1:$1048576,2,0)</f>
        <v>防跌智慧拐杖</v>
      </c>
      <c r="D108" s="20" t="str">
        <f>VLOOKUP(B108,總表!$1:$1048576,4,0)</f>
        <v>社會照護</v>
      </c>
      <c r="E108" s="16" t="str">
        <f>VLOOKUP(B108,總表!$1:$1048576,5,0)</f>
        <v>國中組</v>
      </c>
      <c r="F108" s="16" t="str">
        <f>VLOOKUP(B108,總表!$1:$1048576,3,0)</f>
        <v>苗栗縣</v>
      </c>
      <c r="G108" s="16" t="str">
        <f>VLOOKUP(B108,總表!$1:$1048576,6,0)</f>
        <v>黃紀薷</v>
      </c>
      <c r="H108" s="16" t="str">
        <f>VLOOKUP(B108,總表!$1:$1048576,7,0)</f>
        <v>苗栗縣私立君毅高級中學國中部</v>
      </c>
      <c r="I108" s="16" t="str">
        <f>VLOOKUP(B108,總表!$1:$1048576,8,0)</f>
        <v>黃祿旂</v>
      </c>
      <c r="J108" s="16" t="str">
        <f>VLOOKUP(B108,總表!$1:$1048576,9,0)</f>
        <v>苗栗縣照南國民小學</v>
      </c>
      <c r="K108" s="16">
        <f>VLOOKUP(B108,總表!$1:$1048576,10,0)</f>
        <v>0</v>
      </c>
      <c r="L108" s="16">
        <f>VLOOKUP(B108,總表!$1:$1048576,11,0)</f>
        <v>0</v>
      </c>
      <c r="M108" s="16" t="str">
        <f>VLOOKUP(B108,總表!$1:$1048576,12,0)</f>
        <v>王淑雯</v>
      </c>
      <c r="N108" s="16" t="str">
        <f>VLOOKUP(B108,總表!$1:$1048576,13,0)</f>
        <v>君毅中學/級任導師</v>
      </c>
      <c r="O108" s="16" t="str">
        <f>VLOOKUP(B108,總表!$1:$1048576,14,0)</f>
        <v>陳玲玉</v>
      </c>
      <c r="P108" s="16" t="str">
        <f>VLOOKUP(B108,總表!$1:$1048576,15,0)</f>
        <v>照南國小</v>
      </c>
      <c r="Q108" s="16">
        <f>VLOOKUP(B108,總表!$1:$1048576,16,0)</f>
        <v>0</v>
      </c>
      <c r="R108" s="16">
        <f>VLOOKUP(B108,總表!$1:$1048576,17,0)</f>
        <v>0</v>
      </c>
    </row>
    <row r="109" spans="1:18" ht="17.399999999999999" hidden="1" x14ac:dyDescent="0.3">
      <c r="A109" s="30" t="s">
        <v>3494</v>
      </c>
      <c r="B109" s="13" t="s">
        <v>2822</v>
      </c>
      <c r="C109" s="10" t="str">
        <f>VLOOKUP(B109,總表!$1:$1048576,2,0)</f>
        <v>環保永續除臭乾燥磚</v>
      </c>
      <c r="D109" s="17" t="str">
        <f>VLOOKUP(B109,總表!$1:$1048576,4,0)</f>
        <v>永續發展農糧技術</v>
      </c>
      <c r="E109" s="16" t="str">
        <f>VLOOKUP(B109,總表!$1:$1048576,5,0)</f>
        <v>高中職組</v>
      </c>
      <c r="F109" s="16" t="str">
        <f>VLOOKUP(B109,總表!$1:$1048576,3,0)</f>
        <v>桃園市</v>
      </c>
      <c r="G109" s="16" t="str">
        <f>VLOOKUP(B109,總表!$1:$1048576,6,0)</f>
        <v>葉羽軒</v>
      </c>
      <c r="H109" s="16" t="str">
        <f>VLOOKUP(B109,總表!$1:$1048576,7,0)</f>
        <v>新興高中</v>
      </c>
      <c r="I109" s="16" t="str">
        <f>VLOOKUP(B109,總表!$1:$1048576,8,0)</f>
        <v>陳益</v>
      </c>
      <c r="J109" s="16" t="str">
        <f>VLOOKUP(B109,總表!$1:$1048576,9,0)</f>
        <v>新興高中</v>
      </c>
      <c r="K109" s="16" t="str">
        <f>VLOOKUP(B109,總表!$1:$1048576,10,0)</f>
        <v>陳妍鈞</v>
      </c>
      <c r="L109" s="16" t="str">
        <f>VLOOKUP(B109,總表!$1:$1048576,11,0)</f>
        <v>新興高中</v>
      </c>
      <c r="M109" s="16" t="str">
        <f>VLOOKUP(B109,總表!$1:$1048576,12,0)</f>
        <v>嚴煜庭</v>
      </c>
      <c r="N109" s="16" t="str">
        <f>VLOOKUP(B109,總表!$1:$1048576,13,0)</f>
        <v>新興高中</v>
      </c>
      <c r="O109" s="16">
        <f>VLOOKUP(B109,總表!$1:$1048576,14,0)</f>
        <v>0</v>
      </c>
      <c r="P109" s="16">
        <f>VLOOKUP(B109,總表!$1:$1048576,15,0)</f>
        <v>0</v>
      </c>
      <c r="Q109" s="16">
        <f>VLOOKUP(B109,總表!$1:$1048576,16,0)</f>
        <v>0</v>
      </c>
      <c r="R109" s="16">
        <f>VLOOKUP(B109,總表!$1:$1048576,17,0)</f>
        <v>0</v>
      </c>
    </row>
    <row r="110" spans="1:18" ht="17.399999999999999" hidden="1" x14ac:dyDescent="0.3">
      <c r="A110" s="22" t="s">
        <v>3495</v>
      </c>
      <c r="B110" s="13" t="s">
        <v>3091</v>
      </c>
      <c r="C110" s="10" t="str">
        <f>VLOOKUP(B110,總表!$1:$1048576,2,0)</f>
        <v xml:space="preserve"> 山難應變緊急發電裝置 </v>
      </c>
      <c r="D110" s="19" t="str">
        <f>VLOOKUP(B110,總表!$1:$1048576,4,0)</f>
        <v>災害管理與安全</v>
      </c>
      <c r="E110" s="16" t="str">
        <f>VLOOKUP(B110,總表!$1:$1048576,5,0)</f>
        <v>高中職組</v>
      </c>
      <c r="F110" s="16" t="str">
        <f>VLOOKUP(B110,總表!$1:$1048576,3,0)</f>
        <v>桃園市</v>
      </c>
      <c r="G110" s="16" t="str">
        <f>VLOOKUP(B110,總表!$1:$1048576,6,0)</f>
        <v>張若婷</v>
      </c>
      <c r="H110" s="16" t="str">
        <f>VLOOKUP(B110,總表!$1:$1048576,7,0)</f>
        <v>桃園市私立新興高級中學</v>
      </c>
      <c r="I110" s="16" t="str">
        <f>VLOOKUP(B110,總表!$1:$1048576,8,0)</f>
        <v>曹芷瑄</v>
      </c>
      <c r="J110" s="16" t="str">
        <f>VLOOKUP(B110,總表!$1:$1048576,9,0)</f>
        <v>桃園市私立新興高級中學</v>
      </c>
      <c r="K110" s="16" t="str">
        <f>VLOOKUP(B110,總表!$1:$1048576,10,0)</f>
        <v>許哲睿</v>
      </c>
      <c r="L110" s="16" t="str">
        <f>VLOOKUP(B110,總表!$1:$1048576,11,0)</f>
        <v>桃園市私立新興高級中學</v>
      </c>
      <c r="M110" s="16" t="str">
        <f>VLOOKUP(B110,總表!$1:$1048576,12,0)</f>
        <v>嚴煜庭</v>
      </c>
      <c r="N110" s="16" t="str">
        <f>VLOOKUP(B110,總表!$1:$1048576,13,0)</f>
        <v>新興高中</v>
      </c>
      <c r="O110" s="16">
        <f>VLOOKUP(B110,總表!$1:$1048576,14,0)</f>
        <v>0</v>
      </c>
      <c r="P110" s="16">
        <f>VLOOKUP(B110,總表!$1:$1048576,15,0)</f>
        <v>0</v>
      </c>
      <c r="Q110" s="16">
        <f>VLOOKUP(B110,總表!$1:$1048576,16,0)</f>
        <v>0</v>
      </c>
      <c r="R110" s="16">
        <f>VLOOKUP(B110,總表!$1:$1048576,17,0)</f>
        <v>0</v>
      </c>
    </row>
    <row r="111" spans="1:18" ht="17.399999999999999" hidden="1" x14ac:dyDescent="0.3">
      <c r="A111" s="22" t="s">
        <v>3495</v>
      </c>
      <c r="B111" s="13" t="s">
        <v>3044</v>
      </c>
      <c r="C111" s="10" t="str">
        <f>VLOOKUP(B111,總表!$1:$1048576,2,0)</f>
        <v>EcoTire 廢輪胎智能排水守護者</v>
      </c>
      <c r="D111" s="19" t="str">
        <f>VLOOKUP(B111,總表!$1:$1048576,4,0)</f>
        <v>災害管理與安全</v>
      </c>
      <c r="E111" s="16" t="str">
        <f>VLOOKUP(B111,總表!$1:$1048576,5,0)</f>
        <v>高中職組</v>
      </c>
      <c r="F111" s="16" t="str">
        <f>VLOOKUP(B111,總表!$1:$1048576,3,0)</f>
        <v>桃園市</v>
      </c>
      <c r="G111" s="16" t="str">
        <f>VLOOKUP(B111,總表!$1:$1048576,6,0)</f>
        <v>李岱耘</v>
      </c>
      <c r="H111" s="16" t="str">
        <f>VLOOKUP(B111,總表!$1:$1048576,7,0)</f>
        <v>新北市立新北高級工業職業學校</v>
      </c>
      <c r="I111" s="16" t="str">
        <f>VLOOKUP(B111,總表!$1:$1048576,8,0)</f>
        <v>張彥崴</v>
      </c>
      <c r="J111" s="16" t="str">
        <f>VLOOKUP(B111,總表!$1:$1048576,9,0)</f>
        <v>新北市立新北高級工業職業學校</v>
      </c>
      <c r="K111" s="16">
        <f>VLOOKUP(B111,總表!$1:$1048576,10,0)</f>
        <v>0</v>
      </c>
      <c r="L111" s="16">
        <f>VLOOKUP(B111,總表!$1:$1048576,11,0)</f>
        <v>0</v>
      </c>
      <c r="M111" s="16" t="str">
        <f>VLOOKUP(B111,總表!$1:$1048576,12,0)</f>
        <v>許几權</v>
      </c>
      <c r="N111" s="16" t="str">
        <f>VLOOKUP(B111,總表!$1:$1048576,13,0)</f>
        <v>新北市立新北高級工業職業學校</v>
      </c>
      <c r="O111" s="16">
        <f>VLOOKUP(B111,總表!$1:$1048576,14,0)</f>
        <v>0</v>
      </c>
      <c r="P111" s="16">
        <f>VLOOKUP(B111,總表!$1:$1048576,15,0)</f>
        <v>0</v>
      </c>
      <c r="Q111" s="16">
        <f>VLOOKUP(B111,總表!$1:$1048576,16,0)</f>
        <v>0</v>
      </c>
      <c r="R111" s="16">
        <f>VLOOKUP(B111,總表!$1:$1048576,17,0)</f>
        <v>0</v>
      </c>
    </row>
    <row r="112" spans="1:18" ht="17.399999999999999" hidden="1" x14ac:dyDescent="0.3">
      <c r="A112" s="22" t="s">
        <v>3495</v>
      </c>
      <c r="B112" s="13" t="s">
        <v>3124</v>
      </c>
      <c r="C112" s="10" t="str">
        <f>VLOOKUP(B112,總表!$1:$1048576,2,0)</f>
        <v>步穩 – The Smart Quad Walker</v>
      </c>
      <c r="D112" s="20" t="str">
        <f>VLOOKUP(B112,總表!$1:$1048576,4,0)</f>
        <v>社會照護</v>
      </c>
      <c r="E112" s="16" t="str">
        <f>VLOOKUP(B112,總表!$1:$1048576,5,0)</f>
        <v>高中職組</v>
      </c>
      <c r="F112" s="16" t="str">
        <f>VLOOKUP(B112,總表!$1:$1048576,3,0)</f>
        <v>桃園市</v>
      </c>
      <c r="G112" s="16" t="str">
        <f>VLOOKUP(B112,總表!$1:$1048576,6,0)</f>
        <v>顏楷衡</v>
      </c>
      <c r="H112" s="16" t="str">
        <f>VLOOKUP(B112,總表!$1:$1048576,7,0)</f>
        <v>育達高中</v>
      </c>
      <c r="I112" s="16" t="str">
        <f>VLOOKUP(B112,總表!$1:$1048576,8,0)</f>
        <v>陳楷鈞</v>
      </c>
      <c r="J112" s="16" t="str">
        <f>VLOOKUP(B112,總表!$1:$1048576,9,0)</f>
        <v>桃園高中</v>
      </c>
      <c r="K112" s="16" t="str">
        <f>VLOOKUP(B112,總表!$1:$1048576,10,0)</f>
        <v>歐陽資霖</v>
      </c>
      <c r="L112" s="16" t="str">
        <f>VLOOKUP(B112,總表!$1:$1048576,11,0)</f>
        <v>永豐高中</v>
      </c>
      <c r="M112" s="16" t="str">
        <f>VLOOKUP(B112,總表!$1:$1048576,12,0)</f>
        <v>林自明</v>
      </c>
      <c r="N112" s="16" t="str">
        <f>VLOOKUP(B112,總表!$1:$1048576,13,0)</f>
        <v>育達高中</v>
      </c>
      <c r="O112" s="16">
        <f>VLOOKUP(B112,總表!$1:$1048576,14,0)</f>
        <v>0</v>
      </c>
      <c r="P112" s="16">
        <f>VLOOKUP(B112,總表!$1:$1048576,15,0)</f>
        <v>0</v>
      </c>
      <c r="Q112" s="16">
        <f>VLOOKUP(B112,總表!$1:$1048576,16,0)</f>
        <v>0</v>
      </c>
      <c r="R112" s="16">
        <f>VLOOKUP(B112,總表!$1:$1048576,17,0)</f>
        <v>0</v>
      </c>
    </row>
    <row r="113" spans="1:18" ht="17.399999999999999" hidden="1" x14ac:dyDescent="0.3">
      <c r="A113" s="30" t="s">
        <v>3494</v>
      </c>
      <c r="B113" s="13" t="s">
        <v>3132</v>
      </c>
      <c r="C113" s="10" t="str">
        <f>VLOOKUP(B113,總表!$1:$1048576,2,0)</f>
        <v>單側聽損患者的多模態空間覺察輔助裝置</v>
      </c>
      <c r="D113" s="20" t="str">
        <f>VLOOKUP(B113,總表!$1:$1048576,4,0)</f>
        <v>社會照護</v>
      </c>
      <c r="E113" s="16" t="str">
        <f>VLOOKUP(B113,總表!$1:$1048576,5,0)</f>
        <v>高中職組</v>
      </c>
      <c r="F113" s="16" t="str">
        <f>VLOOKUP(B113,總表!$1:$1048576,3,0)</f>
        <v>桃園市</v>
      </c>
      <c r="G113" s="16" t="str">
        <f>VLOOKUP(B113,總表!$1:$1048576,6,0)</f>
        <v>陳邦豪</v>
      </c>
      <c r="H113" s="16" t="str">
        <f>VLOOKUP(B113,總表!$1:$1048576,7,0)</f>
        <v>建國中學</v>
      </c>
      <c r="I113" s="16">
        <f>VLOOKUP(B113,總表!$1:$1048576,8,0)</f>
        <v>0</v>
      </c>
      <c r="J113" s="16">
        <f>VLOOKUP(B113,總表!$1:$1048576,9,0)</f>
        <v>0</v>
      </c>
      <c r="K113" s="16">
        <f>VLOOKUP(B113,總表!$1:$1048576,10,0)</f>
        <v>0</v>
      </c>
      <c r="L113" s="16">
        <f>VLOOKUP(B113,總表!$1:$1048576,11,0)</f>
        <v>0</v>
      </c>
      <c r="M113" s="16" t="str">
        <f>VLOOKUP(B113,總表!$1:$1048576,12,0)</f>
        <v>劉怡君</v>
      </c>
      <c r="N113" s="16" t="str">
        <f>VLOOKUP(B113,總表!$1:$1048576,13,0)</f>
        <v>台北市立建國高級中學</v>
      </c>
      <c r="O113" s="16">
        <f>VLOOKUP(B113,總表!$1:$1048576,14,0)</f>
        <v>0</v>
      </c>
      <c r="P113" s="16">
        <f>VLOOKUP(B113,總表!$1:$1048576,15,0)</f>
        <v>0</v>
      </c>
      <c r="Q113" s="16">
        <f>VLOOKUP(B113,總表!$1:$1048576,16,0)</f>
        <v>0</v>
      </c>
      <c r="R113" s="16">
        <f>VLOOKUP(B113,總表!$1:$1048576,17,0)</f>
        <v>0</v>
      </c>
    </row>
    <row r="114" spans="1:18" ht="17.399999999999999" hidden="1" x14ac:dyDescent="0.3">
      <c r="A114" s="30" t="s">
        <v>3494</v>
      </c>
      <c r="B114" s="13" t="s">
        <v>3197</v>
      </c>
      <c r="C114" s="10" t="str">
        <f>VLOOKUP(B114,總表!$1:$1048576,2,0)</f>
        <v>互動式拼圖藝術治療系統</v>
      </c>
      <c r="D114" s="20" t="str">
        <f>VLOOKUP(B114,總表!$1:$1048576,4,0)</f>
        <v>社會照護</v>
      </c>
      <c r="E114" s="16" t="str">
        <f>VLOOKUP(B114,總表!$1:$1048576,5,0)</f>
        <v>高中職組</v>
      </c>
      <c r="F114" s="16" t="str">
        <f>VLOOKUP(B114,總表!$1:$1048576,3,0)</f>
        <v>桃園市</v>
      </c>
      <c r="G114" s="16" t="str">
        <f>VLOOKUP(B114,總表!$1:$1048576,6,0)</f>
        <v>黃奕傑</v>
      </c>
      <c r="H114" s="16" t="str">
        <f>VLOOKUP(B114,總表!$1:$1048576,7,0)</f>
        <v>桃園市立陽明高級中等學校</v>
      </c>
      <c r="I114" s="16" t="str">
        <f>VLOOKUP(B114,總表!$1:$1048576,8,0)</f>
        <v>吳宥祈</v>
      </c>
      <c r="J114" s="16" t="str">
        <f>VLOOKUP(B114,總表!$1:$1048576,9,0)</f>
        <v>桃園市立內壢高級中學</v>
      </c>
      <c r="K114" s="16">
        <f>VLOOKUP(B114,總表!$1:$1048576,10,0)</f>
        <v>0</v>
      </c>
      <c r="L114" s="16">
        <f>VLOOKUP(B114,總表!$1:$1048576,11,0)</f>
        <v>0</v>
      </c>
      <c r="M114" s="16" t="str">
        <f>VLOOKUP(B114,總表!$1:$1048576,12,0)</f>
        <v>廖經益</v>
      </c>
      <c r="N114" s="16" t="str">
        <f>VLOOKUP(B114,總表!$1:$1048576,13,0)</f>
        <v>桃園市立內壢高級中學</v>
      </c>
      <c r="O114" s="16" t="str">
        <f>VLOOKUP(B114,總表!$1:$1048576,14,0)</f>
        <v>莊志忠</v>
      </c>
      <c r="P114" s="16" t="str">
        <f>VLOOKUP(B114,總表!$1:$1048576,15,0)</f>
        <v>桃園市立陽明高級中等學校</v>
      </c>
      <c r="Q114" s="16">
        <f>VLOOKUP(B114,總表!$1:$1048576,16,0)</f>
        <v>0</v>
      </c>
      <c r="R114" s="16">
        <f>VLOOKUP(B114,總表!$1:$1048576,17,0)</f>
        <v>0</v>
      </c>
    </row>
    <row r="115" spans="1:18" ht="17.399999999999999" hidden="1" x14ac:dyDescent="0.3">
      <c r="A115" s="22" t="s">
        <v>3495</v>
      </c>
      <c r="B115" s="13" t="s">
        <v>3250</v>
      </c>
      <c r="C115" s="10" t="str">
        <f>VLOOKUP(B115,總表!$1:$1048576,2,0)</f>
        <v>影像辨識應用於中醫望診</v>
      </c>
      <c r="D115" s="16" t="str">
        <f>VLOOKUP(B115,總表!$1:$1048576,4,0)</f>
        <v>便利生活</v>
      </c>
      <c r="E115" s="16" t="str">
        <f>VLOOKUP(B115,總表!$1:$1048576,5,0)</f>
        <v>高中職組</v>
      </c>
      <c r="F115" s="16" t="str">
        <f>VLOOKUP(B115,總表!$1:$1048576,3,0)</f>
        <v>桃園市</v>
      </c>
      <c r="G115" s="16" t="str">
        <f>VLOOKUP(B115,總表!$1:$1048576,6,0)</f>
        <v>魏浩宇</v>
      </c>
      <c r="H115" s="16" t="str">
        <f>VLOOKUP(B115,總表!$1:$1048576,7,0)</f>
        <v>桃園市私立育達高級中學</v>
      </c>
      <c r="I115" s="16" t="str">
        <f>VLOOKUP(B115,總表!$1:$1048576,8,0)</f>
        <v>陳易詳</v>
      </c>
      <c r="J115" s="16" t="str">
        <f>VLOOKUP(B115,總表!$1:$1048576,9,0)</f>
        <v>桃園市立內壢高中</v>
      </c>
      <c r="K115" s="16">
        <f>VLOOKUP(B115,總表!$1:$1048576,10,0)</f>
        <v>0</v>
      </c>
      <c r="L115" s="16">
        <f>VLOOKUP(B115,總表!$1:$1048576,11,0)</f>
        <v>0</v>
      </c>
      <c r="M115" s="16" t="str">
        <f>VLOOKUP(B115,總表!$1:$1048576,12,0)</f>
        <v>林自明</v>
      </c>
      <c r="N115" s="16" t="str">
        <f>VLOOKUP(B115,總表!$1:$1048576,13,0)</f>
        <v>育達高中</v>
      </c>
      <c r="O115" s="16">
        <f>VLOOKUP(B115,總表!$1:$1048576,14,0)</f>
        <v>0</v>
      </c>
      <c r="P115" s="16">
        <f>VLOOKUP(B115,總表!$1:$1048576,15,0)</f>
        <v>0</v>
      </c>
      <c r="Q115" s="16">
        <f>VLOOKUP(B115,總表!$1:$1048576,16,0)</f>
        <v>0</v>
      </c>
      <c r="R115" s="16">
        <f>VLOOKUP(B115,總表!$1:$1048576,17,0)</f>
        <v>0</v>
      </c>
    </row>
    <row r="116" spans="1:18" ht="17.399999999999999" hidden="1" x14ac:dyDescent="0.3">
      <c r="A116" s="30" t="s">
        <v>3494</v>
      </c>
      <c r="B116" s="13" t="s">
        <v>3256</v>
      </c>
      <c r="C116" s="10" t="str">
        <f>VLOOKUP(B116,總表!$1:$1048576,2,0)</f>
        <v xml:space="preserve">大車「視」界守護者 </v>
      </c>
      <c r="D116" s="16" t="str">
        <f>VLOOKUP(B116,總表!$1:$1048576,4,0)</f>
        <v>便利生活</v>
      </c>
      <c r="E116" s="16" t="str">
        <f>VLOOKUP(B116,總表!$1:$1048576,5,0)</f>
        <v>高中職組</v>
      </c>
      <c r="F116" s="16" t="str">
        <f>VLOOKUP(B116,總表!$1:$1048576,3,0)</f>
        <v>桃園市</v>
      </c>
      <c r="G116" s="16" t="str">
        <f>VLOOKUP(B116,總表!$1:$1048576,6,0)</f>
        <v>林品睿</v>
      </c>
      <c r="H116" s="16" t="str">
        <f>VLOOKUP(B116,總表!$1:$1048576,7,0)</f>
        <v>桃園市立南崁高級中學</v>
      </c>
      <c r="I116" s="16" t="str">
        <f>VLOOKUP(B116,總表!$1:$1048576,8,0)</f>
        <v>吳佾潔</v>
      </c>
      <c r="J116" s="16" t="str">
        <f>VLOOKUP(B116,總表!$1:$1048576,9,0)</f>
        <v>桃園市立桃園高級中等學校</v>
      </c>
      <c r="K116" s="16">
        <f>VLOOKUP(B116,總表!$1:$1048576,10,0)</f>
        <v>0</v>
      </c>
      <c r="L116" s="16">
        <f>VLOOKUP(B116,總表!$1:$1048576,11,0)</f>
        <v>0</v>
      </c>
      <c r="M116" s="16" t="str">
        <f>VLOOKUP(B116,總表!$1:$1048576,12,0)</f>
        <v>蔡明勳</v>
      </c>
      <c r="N116" s="16" t="str">
        <f>VLOOKUP(B116,總表!$1:$1048576,13,0)</f>
        <v>桃園市立南崁高級中學</v>
      </c>
      <c r="O116" s="16">
        <f>VLOOKUP(B116,總表!$1:$1048576,14,0)</f>
        <v>0</v>
      </c>
      <c r="P116" s="16">
        <f>VLOOKUP(B116,總表!$1:$1048576,15,0)</f>
        <v>0</v>
      </c>
      <c r="Q116" s="16">
        <f>VLOOKUP(B116,總表!$1:$1048576,16,0)</f>
        <v>0</v>
      </c>
      <c r="R116" s="16">
        <f>VLOOKUP(B116,總表!$1:$1048576,17,0)</f>
        <v>0</v>
      </c>
    </row>
    <row r="117" spans="1:18" ht="17.399999999999999" hidden="1" x14ac:dyDescent="0.3">
      <c r="A117" s="30" t="s">
        <v>3515</v>
      </c>
      <c r="B117" s="13" t="s">
        <v>3471</v>
      </c>
      <c r="C117" s="10" t="str">
        <f>VLOOKUP(B117,總表!$1:$1048576,2,0)</f>
        <v>踏電板Steppower Floor</v>
      </c>
      <c r="D117" s="21" t="str">
        <f>VLOOKUP(B117,總表!$1:$1048576,4,0)</f>
        <v>前瞻/工業設計技術</v>
      </c>
      <c r="E117" s="16" t="str">
        <f>VLOOKUP(B117,總表!$1:$1048576,5,0)</f>
        <v>高中職組</v>
      </c>
      <c r="F117" s="16" t="str">
        <f>VLOOKUP(B117,總表!$1:$1048576,3,0)</f>
        <v>桃園市</v>
      </c>
      <c r="G117" s="16" t="str">
        <f>VLOOKUP(B117,總表!$1:$1048576,6,0)</f>
        <v>陳子昕</v>
      </c>
      <c r="H117" s="16" t="str">
        <f>VLOOKUP(B117,總表!$1:$1048576,7,0)</f>
        <v>觀音高中</v>
      </c>
      <c r="I117" s="16" t="str">
        <f>VLOOKUP(B117,總表!$1:$1048576,8,0)</f>
        <v>羅欣妍</v>
      </c>
      <c r="J117" s="16" t="str">
        <f>VLOOKUP(B117,總表!$1:$1048576,9,0)</f>
        <v>觀音高中</v>
      </c>
      <c r="K117" s="16" t="str">
        <f>VLOOKUP(B117,總表!$1:$1048576,10,0)</f>
        <v>陳妤芯</v>
      </c>
      <c r="L117" s="16" t="str">
        <f>VLOOKUP(B117,總表!$1:$1048576,11,0)</f>
        <v>觀音高中</v>
      </c>
      <c r="M117" s="16" t="str">
        <f>VLOOKUP(B117,總表!$1:$1048576,12,0)</f>
        <v>徐珮芬</v>
      </c>
      <c r="N117" s="16" t="str">
        <f>VLOOKUP(B117,總表!$1:$1048576,13,0)</f>
        <v>觀音高中</v>
      </c>
      <c r="O117" s="16" t="str">
        <f>VLOOKUP(B117,總表!$1:$1048576,14,0)</f>
        <v>Andrew Abouhalkah</v>
      </c>
      <c r="P117" s="16" t="str">
        <f>VLOOKUP(B117,總表!$1:$1048576,15,0)</f>
        <v>觀音高中</v>
      </c>
      <c r="Q117" s="16" t="str">
        <f>VLOOKUP(B117,總表!$1:$1048576,16,0)</f>
        <v>林仟弘</v>
      </c>
      <c r="R117" s="16" t="str">
        <f>VLOOKUP(B117,總表!$1:$1048576,17,0)</f>
        <v>觀音高中</v>
      </c>
    </row>
    <row r="118" spans="1:18" ht="17.399999999999999" hidden="1" x14ac:dyDescent="0.3">
      <c r="A118" s="22" t="s">
        <v>3495</v>
      </c>
      <c r="B118" s="16" t="s">
        <v>1348</v>
      </c>
      <c r="C118" s="10" t="str">
        <f>VLOOKUP(B118,總表!$1:$1048576,2,0)</f>
        <v>盆栽自動驅蟲裝置</v>
      </c>
      <c r="D118" s="17" t="str">
        <f>VLOOKUP(B118,總表!$1:$1048576,4,0)</f>
        <v>永續發展農糧技術</v>
      </c>
      <c r="E118" s="16" t="str">
        <f>VLOOKUP(B118,總表!$1:$1048576,5,0)</f>
        <v>國小組</v>
      </c>
      <c r="F118" s="16" t="str">
        <f>VLOOKUP(B118,總表!$1:$1048576,3,0)</f>
        <v>桃園市</v>
      </c>
      <c r="G118" s="16" t="str">
        <f>VLOOKUP(B118,總表!$1:$1048576,6,0)</f>
        <v>沈泓文</v>
      </c>
      <c r="H118" s="16" t="str">
        <f>VLOOKUP(B118,總表!$1:$1048576,7,0)</f>
        <v>同德國小</v>
      </c>
      <c r="I118" s="16" t="str">
        <f>VLOOKUP(B118,總表!$1:$1048576,8,0)</f>
        <v>邱湘甯</v>
      </c>
      <c r="J118" s="16" t="str">
        <f>VLOOKUP(B118,總表!$1:$1048576,9,0)</f>
        <v>同德國小</v>
      </c>
      <c r="K118" s="16" t="str">
        <f>VLOOKUP(B118,總表!$1:$1048576,10,0)</f>
        <v>林予晴</v>
      </c>
      <c r="L118" s="16" t="str">
        <f>VLOOKUP(B118,總表!$1:$1048576,11,0)</f>
        <v>同德國小</v>
      </c>
      <c r="M118" s="16" t="str">
        <f>VLOOKUP(B118,總表!$1:$1048576,12,0)</f>
        <v>劉力瑄</v>
      </c>
      <c r="N118" s="16" t="str">
        <f>VLOOKUP(B118,總表!$1:$1048576,13,0)</f>
        <v>同德國小</v>
      </c>
      <c r="O118" s="16">
        <f>VLOOKUP(B118,總表!$1:$1048576,14,0)</f>
        <v>0</v>
      </c>
      <c r="P118" s="16">
        <f>VLOOKUP(B118,總表!$1:$1048576,15,0)</f>
        <v>0</v>
      </c>
      <c r="Q118" s="16">
        <f>VLOOKUP(B118,總表!$1:$1048576,16,0)</f>
        <v>0</v>
      </c>
      <c r="R118" s="16">
        <f>VLOOKUP(B118,總表!$1:$1048576,17,0)</f>
        <v>0</v>
      </c>
    </row>
    <row r="119" spans="1:18" ht="17.399999999999999" hidden="1" x14ac:dyDescent="0.3">
      <c r="A119" s="23" t="s">
        <v>3495</v>
      </c>
      <c r="B119" s="16" t="s">
        <v>1576</v>
      </c>
      <c r="C119" s="10" t="str">
        <f>VLOOKUP(B119,總表!$1:$1048576,2,0)</f>
        <v>走廊秩序維護裝置</v>
      </c>
      <c r="D119" s="18" t="str">
        <f>VLOOKUP(B119,總表!$1:$1048576,4,0)</f>
        <v>休閒與教育</v>
      </c>
      <c r="E119" s="16" t="str">
        <f>VLOOKUP(B119,總表!$1:$1048576,5,0)</f>
        <v>國小組</v>
      </c>
      <c r="F119" s="16" t="str">
        <f>VLOOKUP(B119,總表!$1:$1048576,3,0)</f>
        <v>桃園市</v>
      </c>
      <c r="G119" s="16" t="str">
        <f>VLOOKUP(B119,總表!$1:$1048576,6,0)</f>
        <v>陳劭紘</v>
      </c>
      <c r="H119" s="16" t="str">
        <f>VLOOKUP(B119,總表!$1:$1048576,7,0)</f>
        <v>同德國小</v>
      </c>
      <c r="I119" s="16" t="str">
        <f>VLOOKUP(B119,總表!$1:$1048576,8,0)</f>
        <v>黃宇昕</v>
      </c>
      <c r="J119" s="16" t="str">
        <f>VLOOKUP(B119,總表!$1:$1048576,9,0)</f>
        <v>同德國小</v>
      </c>
      <c r="K119" s="16" t="str">
        <f>VLOOKUP(B119,總表!$1:$1048576,10,0)</f>
        <v>周莉娜</v>
      </c>
      <c r="L119" s="16" t="str">
        <f>VLOOKUP(B119,總表!$1:$1048576,11,0)</f>
        <v>同德國小</v>
      </c>
      <c r="M119" s="16" t="str">
        <f>VLOOKUP(B119,總表!$1:$1048576,12,0)</f>
        <v>劉力瑄</v>
      </c>
      <c r="N119" s="16" t="str">
        <f>VLOOKUP(B119,總表!$1:$1048576,13,0)</f>
        <v>同德國小</v>
      </c>
      <c r="O119" s="16">
        <f>VLOOKUP(B119,總表!$1:$1048576,14,0)</f>
        <v>0</v>
      </c>
      <c r="P119" s="16">
        <f>VLOOKUP(B119,總表!$1:$1048576,15,0)</f>
        <v>0</v>
      </c>
      <c r="Q119" s="16">
        <f>VLOOKUP(B119,總表!$1:$1048576,16,0)</f>
        <v>0</v>
      </c>
      <c r="R119" s="16">
        <f>VLOOKUP(B119,總表!$1:$1048576,17,0)</f>
        <v>0</v>
      </c>
    </row>
    <row r="120" spans="1:18" ht="17.399999999999999" hidden="1" x14ac:dyDescent="0.3">
      <c r="A120" s="26" t="s">
        <v>3492</v>
      </c>
      <c r="B120" s="16" t="s">
        <v>1506</v>
      </c>
      <c r="C120" s="10" t="str">
        <f>VLOOKUP(B120,總表!$1:$1048576,2,0)</f>
        <v>當休閒遇上智慧：我的AI公園新體驗</v>
      </c>
      <c r="D120" s="18" t="str">
        <f>VLOOKUP(B120,總表!$1:$1048576,4,0)</f>
        <v>休閒與教育</v>
      </c>
      <c r="E120" s="16" t="str">
        <f>VLOOKUP(B120,總表!$1:$1048576,5,0)</f>
        <v>國小組</v>
      </c>
      <c r="F120" s="16" t="str">
        <f>VLOOKUP(B120,總表!$1:$1048576,3,0)</f>
        <v>桃園市</v>
      </c>
      <c r="G120" s="16" t="str">
        <f>VLOOKUP(B120,總表!$1:$1048576,6,0)</f>
        <v>林彤葳</v>
      </c>
      <c r="H120" s="16" t="str">
        <f>VLOOKUP(B120,總表!$1:$1048576,7,0)</f>
        <v>桃園市中壢區青埔國小</v>
      </c>
      <c r="I120" s="16" t="str">
        <f>VLOOKUP(B120,總表!$1:$1048576,8,0)</f>
        <v>楊絜</v>
      </c>
      <c r="J120" s="16" t="str">
        <f>VLOOKUP(B120,總表!$1:$1048576,9,0)</f>
        <v>桃園市中壢區青埔國小</v>
      </c>
      <c r="K120" s="16" t="str">
        <f>VLOOKUP(B120,總表!$1:$1048576,10,0)</f>
        <v>蔡振藝</v>
      </c>
      <c r="L120" s="16" t="str">
        <f>VLOOKUP(B120,總表!$1:$1048576,11,0)</f>
        <v>桃園市中壢區青埔國小</v>
      </c>
      <c r="M120" s="16" t="str">
        <f>VLOOKUP(B120,總表!$1:$1048576,12,0)</f>
        <v>曾裕璋</v>
      </c>
      <c r="N120" s="16" t="str">
        <f>VLOOKUP(B120,總表!$1:$1048576,13,0)</f>
        <v>桃園市中壢區青埔國小</v>
      </c>
      <c r="O120" s="16" t="str">
        <f>VLOOKUP(B120,總表!$1:$1048576,14,0)</f>
        <v>陳亭昀</v>
      </c>
      <c r="P120" s="16" t="str">
        <f>VLOOKUP(B120,總表!$1:$1048576,15,0)</f>
        <v>桃園市中壢區青埔國小</v>
      </c>
      <c r="Q120" s="16" t="str">
        <f>VLOOKUP(B120,總表!$1:$1048576,16,0)</f>
        <v>彭序梅</v>
      </c>
      <c r="R120" s="16" t="str">
        <f>VLOOKUP(B120,總表!$1:$1048576,17,0)</f>
        <v>桃園市中壢區青埔國小</v>
      </c>
    </row>
    <row r="121" spans="1:18" ht="17.399999999999999" hidden="1" x14ac:dyDescent="0.3">
      <c r="A121" s="29" t="s">
        <v>3493</v>
      </c>
      <c r="B121" s="16" t="s">
        <v>1655</v>
      </c>
      <c r="C121" s="10" t="str">
        <f>VLOOKUP(B121,總表!$1:$1048576,2,0)</f>
        <v>烤肉木炭堆疊小幫手</v>
      </c>
      <c r="D121" s="18" t="str">
        <f>VLOOKUP(B121,總表!$1:$1048576,4,0)</f>
        <v>休閒與教育</v>
      </c>
      <c r="E121" s="16" t="str">
        <f>VLOOKUP(B121,總表!$1:$1048576,5,0)</f>
        <v>國小組</v>
      </c>
      <c r="F121" s="16" t="str">
        <f>VLOOKUP(B121,總表!$1:$1048576,3,0)</f>
        <v>桃園市</v>
      </c>
      <c r="G121" s="16" t="str">
        <f>VLOOKUP(B121,總表!$1:$1048576,6,0)</f>
        <v>鄭宇芙</v>
      </c>
      <c r="H121" s="16" t="str">
        <f>VLOOKUP(B121,總表!$1:$1048576,7,0)</f>
        <v>桃園市義興國小</v>
      </c>
      <c r="I121" s="16" t="str">
        <f>VLOOKUP(B121,總表!$1:$1048576,8,0)</f>
        <v>黃苡晴</v>
      </c>
      <c r="J121" s="16" t="str">
        <f>VLOOKUP(B121,總表!$1:$1048576,9,0)</f>
        <v>桃園市義興國小</v>
      </c>
      <c r="K121" s="16">
        <f>VLOOKUP(B121,總表!$1:$1048576,10,0)</f>
        <v>0</v>
      </c>
      <c r="L121" s="16">
        <f>VLOOKUP(B121,總表!$1:$1048576,11,0)</f>
        <v>0</v>
      </c>
      <c r="M121" s="16" t="str">
        <f>VLOOKUP(B121,總表!$1:$1048576,12,0)</f>
        <v>林念純</v>
      </c>
      <c r="N121" s="16" t="str">
        <f>VLOOKUP(B121,總表!$1:$1048576,13,0)</f>
        <v>桃園市義興國小</v>
      </c>
      <c r="O121" s="16" t="str">
        <f>VLOOKUP(B121,總表!$1:$1048576,14,0)</f>
        <v>陳柏馨</v>
      </c>
      <c r="P121" s="16" t="str">
        <f>VLOOKUP(B121,總表!$1:$1048576,15,0)</f>
        <v>桃園市義興國小</v>
      </c>
      <c r="Q121" s="16" t="str">
        <f>VLOOKUP(B121,總表!$1:$1048576,16,0)</f>
        <v>吳思瑀</v>
      </c>
      <c r="R121" s="16" t="str">
        <f>VLOOKUP(B121,總表!$1:$1048576,17,0)</f>
        <v>桃園市義興國小</v>
      </c>
    </row>
    <row r="122" spans="1:18" ht="17.399999999999999" hidden="1" x14ac:dyDescent="0.3">
      <c r="A122" s="29" t="s">
        <v>3493</v>
      </c>
      <c r="B122" s="16" t="s">
        <v>1630</v>
      </c>
      <c r="C122" s="10" t="str">
        <f>VLOOKUP(B122,總表!$1:$1048576,2,0)</f>
        <v>「安靜之塔」---公共空間安靜提顯裝置</v>
      </c>
      <c r="D122" s="18" t="str">
        <f>VLOOKUP(B122,總表!$1:$1048576,4,0)</f>
        <v>休閒與教育</v>
      </c>
      <c r="E122" s="16" t="str">
        <f>VLOOKUP(B122,總表!$1:$1048576,5,0)</f>
        <v>國小組</v>
      </c>
      <c r="F122" s="16" t="str">
        <f>VLOOKUP(B122,總表!$1:$1048576,3,0)</f>
        <v>桃園市</v>
      </c>
      <c r="G122" s="16" t="str">
        <f>VLOOKUP(B122,總表!$1:$1048576,6,0)</f>
        <v xml:space="preserve">陳彥碩 </v>
      </c>
      <c r="H122" s="16" t="str">
        <f>VLOOKUP(B122,總表!$1:$1048576,7,0)</f>
        <v>義興國小</v>
      </c>
      <c r="I122" s="16" t="str">
        <f>VLOOKUP(B122,總表!$1:$1048576,8,0)</f>
        <v xml:space="preserve">林彥安 </v>
      </c>
      <c r="J122" s="16" t="str">
        <f>VLOOKUP(B122,總表!$1:$1048576,9,0)</f>
        <v>義興國小</v>
      </c>
      <c r="K122" s="16" t="str">
        <f>VLOOKUP(B122,總表!$1:$1048576,10,0)</f>
        <v>陳家烜</v>
      </c>
      <c r="L122" s="16" t="str">
        <f>VLOOKUP(B122,總表!$1:$1048576,11,0)</f>
        <v>義興國小</v>
      </c>
      <c r="M122" s="16" t="str">
        <f>VLOOKUP(B122,總表!$1:$1048576,12,0)</f>
        <v>高加珈</v>
      </c>
      <c r="N122" s="16" t="str">
        <f>VLOOKUP(B122,總表!$1:$1048576,13,0)</f>
        <v>義興國小</v>
      </c>
      <c r="O122" s="16" t="str">
        <f>VLOOKUP(B122,總表!$1:$1048576,14,0)</f>
        <v>陳柏馨</v>
      </c>
      <c r="P122" s="16" t="str">
        <f>VLOOKUP(B122,總表!$1:$1048576,15,0)</f>
        <v>義興國小</v>
      </c>
      <c r="Q122" s="16" t="str">
        <f>VLOOKUP(B122,總表!$1:$1048576,16,0)</f>
        <v xml:space="preserve"> 林詩婷</v>
      </c>
      <c r="R122" s="16" t="str">
        <f>VLOOKUP(B122,總表!$1:$1048576,17,0)</f>
        <v>義興國小</v>
      </c>
    </row>
    <row r="123" spans="1:18" ht="17.399999999999999" hidden="1" x14ac:dyDescent="0.3">
      <c r="A123" s="31" t="s">
        <v>3494</v>
      </c>
      <c r="B123" s="16" t="s">
        <v>1440</v>
      </c>
      <c r="C123" s="10" t="str">
        <f>VLOOKUP(B123,總表!$1:$1048576,2,0)</f>
        <v>摩斯密碼學習訓練機</v>
      </c>
      <c r="D123" s="18" t="str">
        <f>VLOOKUP(B123,總表!$1:$1048576,4,0)</f>
        <v>休閒與教育</v>
      </c>
      <c r="E123" s="16" t="str">
        <f>VLOOKUP(B123,總表!$1:$1048576,5,0)</f>
        <v>國小組</v>
      </c>
      <c r="F123" s="16" t="str">
        <f>VLOOKUP(B123,總表!$1:$1048576,3,0)</f>
        <v>桃園市</v>
      </c>
      <c r="G123" s="16" t="str">
        <f>VLOOKUP(B123,總表!$1:$1048576,6,0)</f>
        <v>倪煌傑</v>
      </c>
      <c r="H123" s="16" t="str">
        <f>VLOOKUP(B123,總表!$1:$1048576,7,0)</f>
        <v>桃園市立同安國小</v>
      </c>
      <c r="I123" s="16">
        <f>VLOOKUP(B123,總表!$1:$1048576,8,0)</f>
        <v>0</v>
      </c>
      <c r="J123" s="16">
        <f>VLOOKUP(B123,總表!$1:$1048576,9,0)</f>
        <v>0</v>
      </c>
      <c r="K123" s="16">
        <f>VLOOKUP(B123,總表!$1:$1048576,10,0)</f>
        <v>0</v>
      </c>
      <c r="L123" s="16">
        <f>VLOOKUP(B123,總表!$1:$1048576,11,0)</f>
        <v>0</v>
      </c>
      <c r="M123" s="16" t="str">
        <f>VLOOKUP(B123,總表!$1:$1048576,12,0)</f>
        <v>林琪正</v>
      </c>
      <c r="N123" s="16" t="str">
        <f>VLOOKUP(B123,總表!$1:$1048576,13,0)</f>
        <v>桃園市立同德國中</v>
      </c>
      <c r="O123" s="16" t="str">
        <f>VLOOKUP(B123,總表!$1:$1048576,14,0)</f>
        <v>何淑鈴</v>
      </c>
      <c r="P123" s="16" t="str">
        <f>VLOOKUP(B123,總表!$1:$1048576,15,0)</f>
        <v>桃園市立同德國中</v>
      </c>
      <c r="Q123" s="16">
        <f>VLOOKUP(B123,總表!$1:$1048576,16,0)</f>
        <v>0</v>
      </c>
      <c r="R123" s="16">
        <f>VLOOKUP(B123,總表!$1:$1048576,17,0)</f>
        <v>0</v>
      </c>
    </row>
    <row r="124" spans="1:18" hidden="1" x14ac:dyDescent="0.3">
      <c r="A124" s="24" t="s">
        <v>3495</v>
      </c>
      <c r="B124" s="16" t="s">
        <v>1985</v>
      </c>
      <c r="C124" s="10" t="str">
        <f>VLOOKUP(B124,總表!$1:$1048576,2,0)</f>
        <v>登山杖警示燈</v>
      </c>
      <c r="D124" s="19" t="str">
        <f>VLOOKUP(B124,總表!$1:$1048576,4,0)</f>
        <v>災害管理與安全</v>
      </c>
      <c r="E124" s="16" t="str">
        <f>VLOOKUP(B124,總表!$1:$1048576,5,0)</f>
        <v>國小組</v>
      </c>
      <c r="F124" s="16" t="str">
        <f>VLOOKUP(B124,總表!$1:$1048576,3,0)</f>
        <v>桃園市</v>
      </c>
      <c r="G124" s="16" t="str">
        <f>VLOOKUP(B124,總表!$1:$1048576,6,0)</f>
        <v>張凱睿</v>
      </c>
      <c r="H124" s="16" t="str">
        <f>VLOOKUP(B124,總表!$1:$1048576,7,0)</f>
        <v>新街國小</v>
      </c>
      <c r="I124" s="16">
        <f>VLOOKUP(B124,總表!$1:$1048576,8,0)</f>
        <v>0</v>
      </c>
      <c r="J124" s="16">
        <f>VLOOKUP(B124,總表!$1:$1048576,9,0)</f>
        <v>0</v>
      </c>
      <c r="K124" s="16">
        <f>VLOOKUP(B124,總表!$1:$1048576,10,0)</f>
        <v>0</v>
      </c>
      <c r="L124" s="16">
        <f>VLOOKUP(B124,總表!$1:$1048576,11,0)</f>
        <v>0</v>
      </c>
      <c r="M124" s="16" t="str">
        <f>VLOOKUP(B124,總表!$1:$1048576,12,0)</f>
        <v>古清瑜</v>
      </c>
      <c r="N124" s="16" t="str">
        <f>VLOOKUP(B124,總表!$1:$1048576,13,0)</f>
        <v>新街國小</v>
      </c>
      <c r="O124" s="16">
        <f>VLOOKUP(B124,總表!$1:$1048576,14,0)</f>
        <v>0</v>
      </c>
      <c r="P124" s="16">
        <f>VLOOKUP(B124,總表!$1:$1048576,15,0)</f>
        <v>0</v>
      </c>
      <c r="Q124" s="16">
        <f>VLOOKUP(B124,總表!$1:$1048576,16,0)</f>
        <v>0</v>
      </c>
      <c r="R124" s="16">
        <f>VLOOKUP(B124,總表!$1:$1048576,17,0)</f>
        <v>0</v>
      </c>
    </row>
    <row r="125" spans="1:18" hidden="1" x14ac:dyDescent="0.3">
      <c r="A125" s="24" t="s">
        <v>3495</v>
      </c>
      <c r="B125" s="16" t="s">
        <v>1990</v>
      </c>
      <c r="C125" s="10" t="str">
        <f>VLOOKUP(B125,總表!$1:$1048576,2,0)</f>
        <v>椅桶保全：五合一折疊椅</v>
      </c>
      <c r="D125" s="19" t="str">
        <f>VLOOKUP(B125,總表!$1:$1048576,4,0)</f>
        <v>災害管理與安全</v>
      </c>
      <c r="E125" s="16" t="str">
        <f>VLOOKUP(B125,總表!$1:$1048576,5,0)</f>
        <v>國小組</v>
      </c>
      <c r="F125" s="16" t="str">
        <f>VLOOKUP(B125,總表!$1:$1048576,3,0)</f>
        <v>桃園市</v>
      </c>
      <c r="G125" s="16" t="str">
        <f>VLOOKUP(B125,總表!$1:$1048576,6,0)</f>
        <v>陳乙瑧</v>
      </c>
      <c r="H125" s="16" t="str">
        <f>VLOOKUP(B125,總表!$1:$1048576,7,0)</f>
        <v>新街國小</v>
      </c>
      <c r="I125" s="16">
        <f>VLOOKUP(B125,總表!$1:$1048576,8,0)</f>
        <v>0</v>
      </c>
      <c r="J125" s="16">
        <f>VLOOKUP(B125,總表!$1:$1048576,9,0)</f>
        <v>0</v>
      </c>
      <c r="K125" s="16">
        <f>VLOOKUP(B125,總表!$1:$1048576,10,0)</f>
        <v>0</v>
      </c>
      <c r="L125" s="16">
        <f>VLOOKUP(B125,總表!$1:$1048576,11,0)</f>
        <v>0</v>
      </c>
      <c r="M125" s="16" t="str">
        <f>VLOOKUP(B125,總表!$1:$1048576,12,0)</f>
        <v>古清瑜</v>
      </c>
      <c r="N125" s="16" t="str">
        <f>VLOOKUP(B125,總表!$1:$1048576,13,0)</f>
        <v>新街國小</v>
      </c>
      <c r="O125" s="16">
        <f>VLOOKUP(B125,總表!$1:$1048576,14,0)</f>
        <v>0</v>
      </c>
      <c r="P125" s="16">
        <f>VLOOKUP(B125,總表!$1:$1048576,15,0)</f>
        <v>0</v>
      </c>
      <c r="Q125" s="16">
        <f>VLOOKUP(B125,總表!$1:$1048576,16,0)</f>
        <v>0</v>
      </c>
      <c r="R125" s="16">
        <f>VLOOKUP(B125,總表!$1:$1048576,17,0)</f>
        <v>0</v>
      </c>
    </row>
    <row r="126" spans="1:18" hidden="1" x14ac:dyDescent="0.3">
      <c r="A126" s="24" t="s">
        <v>3495</v>
      </c>
      <c r="B126" s="16" t="s">
        <v>1890</v>
      </c>
      <c r="C126" s="10" t="str">
        <f>VLOOKUP(B126,總表!$1:$1048576,2,0)</f>
        <v>三段式180°旋轉安全機車踏板</v>
      </c>
      <c r="D126" s="19" t="str">
        <f>VLOOKUP(B126,總表!$1:$1048576,4,0)</f>
        <v>災害管理與安全</v>
      </c>
      <c r="E126" s="16" t="str">
        <f>VLOOKUP(B126,總表!$1:$1048576,5,0)</f>
        <v>國小組</v>
      </c>
      <c r="F126" s="16" t="str">
        <f>VLOOKUP(B126,總表!$1:$1048576,3,0)</f>
        <v>桃園市</v>
      </c>
      <c r="G126" s="16" t="str">
        <f>VLOOKUP(B126,總表!$1:$1048576,6,0)</f>
        <v>林小喬</v>
      </c>
      <c r="H126" s="16" t="str">
        <f>VLOOKUP(B126,總表!$1:$1048576,7,0)</f>
        <v>義興國小</v>
      </c>
      <c r="I126" s="16" t="str">
        <f>VLOOKUP(B126,總表!$1:$1048576,8,0)</f>
        <v>洪岦琦</v>
      </c>
      <c r="J126" s="16" t="str">
        <f>VLOOKUP(B126,總表!$1:$1048576,9,0)</f>
        <v>義興國小</v>
      </c>
      <c r="K126" s="16" t="str">
        <f>VLOOKUP(B126,總表!$1:$1048576,10,0)</f>
        <v>許羽彤</v>
      </c>
      <c r="L126" s="16" t="str">
        <f>VLOOKUP(B126,總表!$1:$1048576,11,0)</f>
        <v>義興國小</v>
      </c>
      <c r="M126" s="16" t="str">
        <f>VLOOKUP(B126,總表!$1:$1048576,12,0)</f>
        <v>林詩婷</v>
      </c>
      <c r="N126" s="16" t="str">
        <f>VLOOKUP(B126,總表!$1:$1048576,13,0)</f>
        <v>義興國小</v>
      </c>
      <c r="O126" s="16" t="str">
        <f>VLOOKUP(B126,總表!$1:$1048576,14,0)</f>
        <v>陳柏馨</v>
      </c>
      <c r="P126" s="16" t="str">
        <f>VLOOKUP(B126,總表!$1:$1048576,15,0)</f>
        <v>義興國小</v>
      </c>
      <c r="Q126" s="16" t="str">
        <f>VLOOKUP(B126,總表!$1:$1048576,16,0)</f>
        <v>林念純</v>
      </c>
      <c r="R126" s="16" t="str">
        <f>VLOOKUP(B126,總表!$1:$1048576,17,0)</f>
        <v>義興國小</v>
      </c>
    </row>
    <row r="127" spans="1:18" hidden="1" x14ac:dyDescent="0.3">
      <c r="A127" s="24" t="s">
        <v>3495</v>
      </c>
      <c r="B127" s="16" t="s">
        <v>1932</v>
      </c>
      <c r="C127" s="10" t="str">
        <f>VLOOKUP(B127,總表!$1:$1048576,2,0)</f>
        <v>交通危害指數預報系統</v>
      </c>
      <c r="D127" s="19" t="str">
        <f>VLOOKUP(B127,總表!$1:$1048576,4,0)</f>
        <v>災害管理與安全</v>
      </c>
      <c r="E127" s="16" t="str">
        <f>VLOOKUP(B127,總表!$1:$1048576,5,0)</f>
        <v>國小組</v>
      </c>
      <c r="F127" s="16" t="str">
        <f>VLOOKUP(B127,總表!$1:$1048576,3,0)</f>
        <v>桃園市</v>
      </c>
      <c r="G127" s="16" t="str">
        <f>VLOOKUP(B127,總表!$1:$1048576,6,0)</f>
        <v>邱惟辰</v>
      </c>
      <c r="H127" s="16" t="str">
        <f>VLOOKUP(B127,總表!$1:$1048576,7,0)</f>
        <v>中壢區林森國小</v>
      </c>
      <c r="I127" s="16">
        <f>VLOOKUP(B127,總表!$1:$1048576,8,0)</f>
        <v>0</v>
      </c>
      <c r="J127" s="16">
        <f>VLOOKUP(B127,總表!$1:$1048576,9,0)</f>
        <v>0</v>
      </c>
      <c r="K127" s="16">
        <f>VLOOKUP(B127,總表!$1:$1048576,10,0)</f>
        <v>0</v>
      </c>
      <c r="L127" s="16">
        <f>VLOOKUP(B127,總表!$1:$1048576,11,0)</f>
        <v>0</v>
      </c>
      <c r="M127" s="16" t="str">
        <f>VLOOKUP(B127,總表!$1:$1048576,12,0)</f>
        <v>陳嘉綺</v>
      </c>
      <c r="N127" s="16" t="str">
        <f>VLOOKUP(B127,總表!$1:$1048576,13,0)</f>
        <v>桃園市中壢區林森國小</v>
      </c>
      <c r="O127" s="16" t="str">
        <f>VLOOKUP(B127,總表!$1:$1048576,14,0)</f>
        <v>蔣依珊</v>
      </c>
      <c r="P127" s="16" t="str">
        <f>VLOOKUP(B127,總表!$1:$1048576,15,0)</f>
        <v>桃園市中壢區林森國小</v>
      </c>
      <c r="Q127" s="16">
        <f>VLOOKUP(B127,總表!$1:$1048576,16,0)</f>
        <v>0</v>
      </c>
      <c r="R127" s="16">
        <f>VLOOKUP(B127,總表!$1:$1048576,17,0)</f>
        <v>0</v>
      </c>
    </row>
    <row r="128" spans="1:18" hidden="1" x14ac:dyDescent="0.3">
      <c r="A128" s="24" t="s">
        <v>3495</v>
      </c>
      <c r="B128" s="16" t="s">
        <v>1924</v>
      </c>
      <c r="C128" s="10" t="str">
        <f>VLOOKUP(B128,總表!$1:$1048576,2,0)</f>
        <v>第二心臟的體貼保護-升降工作椅</v>
      </c>
      <c r="D128" s="19" t="str">
        <f>VLOOKUP(B128,總表!$1:$1048576,4,0)</f>
        <v>災害管理與安全</v>
      </c>
      <c r="E128" s="16" t="str">
        <f>VLOOKUP(B128,總表!$1:$1048576,5,0)</f>
        <v>國小組</v>
      </c>
      <c r="F128" s="16" t="str">
        <f>VLOOKUP(B128,總表!$1:$1048576,3,0)</f>
        <v>桃園市</v>
      </c>
      <c r="G128" s="16" t="str">
        <f>VLOOKUP(B128,總表!$1:$1048576,6,0)</f>
        <v>魏珮穎</v>
      </c>
      <c r="H128" s="16" t="str">
        <f>VLOOKUP(B128,總表!$1:$1048576,7,0)</f>
        <v>中壢區林森國小</v>
      </c>
      <c r="I128" s="16" t="str">
        <f>VLOOKUP(B128,總表!$1:$1048576,8,0)</f>
        <v>張瑄旂</v>
      </c>
      <c r="J128" s="16" t="str">
        <f>VLOOKUP(B128,總表!$1:$1048576,9,0)</f>
        <v>中壢區林森國小</v>
      </c>
      <c r="K128" s="16">
        <f>VLOOKUP(B128,總表!$1:$1048576,10,0)</f>
        <v>0</v>
      </c>
      <c r="L128" s="16">
        <f>VLOOKUP(B128,總表!$1:$1048576,11,0)</f>
        <v>0</v>
      </c>
      <c r="M128" s="16" t="str">
        <f>VLOOKUP(B128,總表!$1:$1048576,12,0)</f>
        <v>游曉惠</v>
      </c>
      <c r="N128" s="16" t="str">
        <f>VLOOKUP(B128,總表!$1:$1048576,13,0)</f>
        <v>桃園市中壢區林森國小</v>
      </c>
      <c r="O128" s="16" t="str">
        <f>VLOOKUP(B128,總表!$1:$1048576,14,0)</f>
        <v>莊元駿</v>
      </c>
      <c r="P128" s="16" t="str">
        <f>VLOOKUP(B128,總表!$1:$1048576,15,0)</f>
        <v>桃園市中壢區林森國小</v>
      </c>
      <c r="Q128" s="16">
        <f>VLOOKUP(B128,總表!$1:$1048576,16,0)</f>
        <v>0</v>
      </c>
      <c r="R128" s="16">
        <f>VLOOKUP(B128,總表!$1:$1048576,17,0)</f>
        <v>0</v>
      </c>
    </row>
    <row r="129" spans="1:18" hidden="1" x14ac:dyDescent="0.3">
      <c r="A129" s="21" t="s">
        <v>3493</v>
      </c>
      <c r="B129" s="16" t="s">
        <v>1759</v>
      </c>
      <c r="C129" s="10" t="str">
        <f>VLOOKUP(B129,總表!$1:$1048576,2,0)</f>
        <v>自動阻斷熱水器一氧化碳裝置</v>
      </c>
      <c r="D129" s="19" t="str">
        <f>VLOOKUP(B129,總表!$1:$1048576,4,0)</f>
        <v>災害管理與安全</v>
      </c>
      <c r="E129" s="16" t="str">
        <f>VLOOKUP(B129,總表!$1:$1048576,5,0)</f>
        <v>國小組</v>
      </c>
      <c r="F129" s="16" t="str">
        <f>VLOOKUP(B129,總表!$1:$1048576,3,0)</f>
        <v>桃園市</v>
      </c>
      <c r="G129" s="16" t="str">
        <f>VLOOKUP(B129,總表!$1:$1048576,6,0)</f>
        <v>葉思彤</v>
      </c>
      <c r="H129" s="16" t="str">
        <f>VLOOKUP(B129,總表!$1:$1048576,7,0)</f>
        <v>桃園市興仁國小</v>
      </c>
      <c r="I129" s="16" t="str">
        <f>VLOOKUP(B129,總表!$1:$1048576,8,0)</f>
        <v>胡薇琪</v>
      </c>
      <c r="J129" s="16" t="str">
        <f>VLOOKUP(B129,總表!$1:$1048576,9,0)</f>
        <v>桃園市興仁國小</v>
      </c>
      <c r="K129" s="16">
        <f>VLOOKUP(B129,總表!$1:$1048576,10,0)</f>
        <v>0</v>
      </c>
      <c r="L129" s="16">
        <f>VLOOKUP(B129,總表!$1:$1048576,11,0)</f>
        <v>0</v>
      </c>
      <c r="M129" s="16" t="str">
        <f>VLOOKUP(B129,總表!$1:$1048576,12,0)</f>
        <v>王馨逢</v>
      </c>
      <c r="N129" s="16" t="str">
        <f>VLOOKUP(B129,總表!$1:$1048576,13,0)</f>
        <v>桃園市興仁國小</v>
      </c>
      <c r="O129" s="16">
        <f>VLOOKUP(B129,總表!$1:$1048576,14,0)</f>
        <v>0</v>
      </c>
      <c r="P129" s="16">
        <f>VLOOKUP(B129,總表!$1:$1048576,15,0)</f>
        <v>0</v>
      </c>
      <c r="Q129" s="16">
        <f>VLOOKUP(B129,總表!$1:$1048576,16,0)</f>
        <v>0</v>
      </c>
      <c r="R129" s="16">
        <f>VLOOKUP(B129,總表!$1:$1048576,17,0)</f>
        <v>0</v>
      </c>
    </row>
    <row r="130" spans="1:18" hidden="1" x14ac:dyDescent="0.3">
      <c r="A130" s="21" t="s">
        <v>3493</v>
      </c>
      <c r="B130" s="16" t="s">
        <v>1946</v>
      </c>
      <c r="C130" s="10" t="str">
        <f>VLOOKUP(B130,總表!$1:$1048576,2,0)</f>
        <v>好好看-智慧偵測護眼盒</v>
      </c>
      <c r="D130" s="19" t="str">
        <f>VLOOKUP(B130,總表!$1:$1048576,4,0)</f>
        <v>災害管理與安全</v>
      </c>
      <c r="E130" s="16" t="str">
        <f>VLOOKUP(B130,總表!$1:$1048576,5,0)</f>
        <v>國小組</v>
      </c>
      <c r="F130" s="16" t="str">
        <f>VLOOKUP(B130,總表!$1:$1048576,3,0)</f>
        <v>桃園市</v>
      </c>
      <c r="G130" s="16" t="str">
        <f>VLOOKUP(B130,總表!$1:$1048576,6,0)</f>
        <v>陳興鴻</v>
      </c>
      <c r="H130" s="16" t="str">
        <f>VLOOKUP(B130,總表!$1:$1048576,7,0)</f>
        <v>桃園市義興國小</v>
      </c>
      <c r="I130" s="16" t="str">
        <f>VLOOKUP(B130,總表!$1:$1048576,8,0)</f>
        <v>蔡啟義</v>
      </c>
      <c r="J130" s="16" t="str">
        <f>VLOOKUP(B130,總表!$1:$1048576,9,0)</f>
        <v>桃園市義興國小</v>
      </c>
      <c r="K130" s="16">
        <f>VLOOKUP(B130,總表!$1:$1048576,10,0)</f>
        <v>0</v>
      </c>
      <c r="L130" s="16">
        <f>VLOOKUP(B130,總表!$1:$1048576,11,0)</f>
        <v>0</v>
      </c>
      <c r="M130" s="16" t="str">
        <f>VLOOKUP(B130,總表!$1:$1048576,12,0)</f>
        <v>林念純</v>
      </c>
      <c r="N130" s="16" t="str">
        <f>VLOOKUP(B130,總表!$1:$1048576,13,0)</f>
        <v>桃園市義興國小</v>
      </c>
      <c r="O130" s="16" t="str">
        <f>VLOOKUP(B130,總表!$1:$1048576,14,0)</f>
        <v>陳柏馨</v>
      </c>
      <c r="P130" s="16" t="str">
        <f>VLOOKUP(B130,總表!$1:$1048576,15,0)</f>
        <v>桃園市義興國小</v>
      </c>
      <c r="Q130" s="16" t="str">
        <f>VLOOKUP(B130,總表!$1:$1048576,16,0)</f>
        <v>吳思瑀</v>
      </c>
      <c r="R130" s="16" t="str">
        <f>VLOOKUP(B130,總表!$1:$1048576,17,0)</f>
        <v>桃園市義興國小</v>
      </c>
    </row>
    <row r="131" spans="1:18" hidden="1" x14ac:dyDescent="0.3">
      <c r="A131" s="32" t="s">
        <v>3494</v>
      </c>
      <c r="B131" s="16" t="s">
        <v>1918</v>
      </c>
      <c r="C131" s="10" t="str">
        <f>VLOOKUP(B131,總表!$1:$1048576,2,0)</f>
        <v>十萬火急！秒彈滅火毯</v>
      </c>
      <c r="D131" s="19" t="str">
        <f>VLOOKUP(B131,總表!$1:$1048576,4,0)</f>
        <v>災害管理與安全</v>
      </c>
      <c r="E131" s="16" t="str">
        <f>VLOOKUP(B131,總表!$1:$1048576,5,0)</f>
        <v>國小組</v>
      </c>
      <c r="F131" s="16" t="str">
        <f>VLOOKUP(B131,總表!$1:$1048576,3,0)</f>
        <v>桃園市</v>
      </c>
      <c r="G131" s="16" t="str">
        <f>VLOOKUP(B131,總表!$1:$1048576,6,0)</f>
        <v>許嘉恩</v>
      </c>
      <c r="H131" s="16" t="str">
        <f>VLOOKUP(B131,總表!$1:$1048576,7,0)</f>
        <v>桃園市中壢區內壢國民小學</v>
      </c>
      <c r="I131" s="16">
        <f>VLOOKUP(B131,總表!$1:$1048576,8,0)</f>
        <v>0</v>
      </c>
      <c r="J131" s="16">
        <f>VLOOKUP(B131,總表!$1:$1048576,9,0)</f>
        <v>0</v>
      </c>
      <c r="K131" s="16">
        <f>VLOOKUP(B131,總表!$1:$1048576,10,0)</f>
        <v>0</v>
      </c>
      <c r="L131" s="16">
        <f>VLOOKUP(B131,總表!$1:$1048576,11,0)</f>
        <v>0</v>
      </c>
      <c r="M131" s="16" t="str">
        <f>VLOOKUP(B131,總表!$1:$1048576,12,0)</f>
        <v>傅淑惠</v>
      </c>
      <c r="N131" s="16" t="str">
        <f>VLOOKUP(B131,總表!$1:$1048576,13,0)</f>
        <v>桃園市中壢區內壢國民小學</v>
      </c>
      <c r="O131" s="16" t="str">
        <f>VLOOKUP(B131,總表!$1:$1048576,14,0)</f>
        <v>黃國庭</v>
      </c>
      <c r="P131" s="16" t="str">
        <f>VLOOKUP(B131,總表!$1:$1048576,15,0)</f>
        <v>桃園市中壢區內壢國民小學</v>
      </c>
      <c r="Q131" s="16">
        <f>VLOOKUP(B131,總表!$1:$1048576,16,0)</f>
        <v>0</v>
      </c>
      <c r="R131" s="16">
        <f>VLOOKUP(B131,總表!$1:$1048576,17,0)</f>
        <v>0</v>
      </c>
    </row>
    <row r="132" spans="1:18" ht="17.399999999999999" hidden="1" x14ac:dyDescent="0.3">
      <c r="A132" s="23" t="s">
        <v>3495</v>
      </c>
      <c r="B132" s="16" t="s">
        <v>2047</v>
      </c>
      <c r="C132" s="10" t="str">
        <f>VLOOKUP(B132,總表!$1:$1048576,2,0)</f>
        <v>聾盲AI智慧眼鏡</v>
      </c>
      <c r="D132" s="20" t="str">
        <f>VLOOKUP(B132,總表!$1:$1048576,4,0)</f>
        <v>社會照護</v>
      </c>
      <c r="E132" s="16" t="str">
        <f>VLOOKUP(B132,總表!$1:$1048576,5,0)</f>
        <v>國小組</v>
      </c>
      <c r="F132" s="16" t="str">
        <f>VLOOKUP(B132,總表!$1:$1048576,3,0)</f>
        <v>桃園市</v>
      </c>
      <c r="G132" s="16" t="str">
        <f>VLOOKUP(B132,總表!$1:$1048576,6,0)</f>
        <v>簡呈愷</v>
      </c>
      <c r="H132" s="16" t="str">
        <f>VLOOKUP(B132,總表!$1:$1048576,7,0)</f>
        <v>桃園市立青溪國民小學</v>
      </c>
      <c r="I132" s="16">
        <f>VLOOKUP(B132,總表!$1:$1048576,8,0)</f>
        <v>0</v>
      </c>
      <c r="J132" s="16">
        <f>VLOOKUP(B132,總表!$1:$1048576,9,0)</f>
        <v>0</v>
      </c>
      <c r="K132" s="16">
        <f>VLOOKUP(B132,總表!$1:$1048576,10,0)</f>
        <v>0</v>
      </c>
      <c r="L132" s="16">
        <f>VLOOKUP(B132,總表!$1:$1048576,11,0)</f>
        <v>0</v>
      </c>
      <c r="M132" s="16" t="str">
        <f>VLOOKUP(B132,總表!$1:$1048576,12,0)</f>
        <v>林琪正</v>
      </c>
      <c r="N132" s="16" t="str">
        <f>VLOOKUP(B132,總表!$1:$1048576,13,0)</f>
        <v>桃園市立同德國中</v>
      </c>
      <c r="O132" s="16" t="str">
        <f>VLOOKUP(B132,總表!$1:$1048576,14,0)</f>
        <v>何淑鈴</v>
      </c>
      <c r="P132" s="16" t="str">
        <f>VLOOKUP(B132,總表!$1:$1048576,15,0)</f>
        <v>桃園市立同德國中</v>
      </c>
      <c r="Q132" s="16" t="str">
        <f>VLOOKUP(B132,總表!$1:$1048576,16,0)</f>
        <v>張恩振</v>
      </c>
      <c r="R132" s="16" t="str">
        <f>VLOOKUP(B132,總表!$1:$1048576,17,0)</f>
        <v>桃園市立青溪國小</v>
      </c>
    </row>
    <row r="133" spans="1:18" ht="17.399999999999999" hidden="1" x14ac:dyDescent="0.3">
      <c r="A133" s="31" t="s">
        <v>3494</v>
      </c>
      <c r="B133" s="16" t="s">
        <v>2154</v>
      </c>
      <c r="C133" s="10" t="str">
        <f>VLOOKUP(B133,總表!$1:$1048576,2,0)</f>
        <v>防久坐坐墊</v>
      </c>
      <c r="D133" s="20" t="str">
        <f>VLOOKUP(B133,總表!$1:$1048576,4,0)</f>
        <v>社會照護</v>
      </c>
      <c r="E133" s="16" t="str">
        <f>VLOOKUP(B133,總表!$1:$1048576,5,0)</f>
        <v>國小組</v>
      </c>
      <c r="F133" s="16" t="str">
        <f>VLOOKUP(B133,總表!$1:$1048576,3,0)</f>
        <v>桃園市</v>
      </c>
      <c r="G133" s="16" t="str">
        <f>VLOOKUP(B133,總表!$1:$1048576,6,0)</f>
        <v>楊浚玟</v>
      </c>
      <c r="H133" s="16" t="str">
        <f>VLOOKUP(B133,總表!$1:$1048576,7,0)</f>
        <v>同德國小</v>
      </c>
      <c r="I133" s="16" t="str">
        <f>VLOOKUP(B133,總表!$1:$1048576,8,0)</f>
        <v>王品喬</v>
      </c>
      <c r="J133" s="16" t="str">
        <f>VLOOKUP(B133,總表!$1:$1048576,9,0)</f>
        <v>同德國小</v>
      </c>
      <c r="K133" s="16" t="str">
        <f>VLOOKUP(B133,總表!$1:$1048576,10,0)</f>
        <v>饒語芯</v>
      </c>
      <c r="L133" s="16" t="str">
        <f>VLOOKUP(B133,總表!$1:$1048576,11,0)</f>
        <v>同德國小</v>
      </c>
      <c r="M133" s="16" t="str">
        <f>VLOOKUP(B133,總表!$1:$1048576,12,0)</f>
        <v>劉力瑄</v>
      </c>
      <c r="N133" s="16" t="str">
        <f>VLOOKUP(B133,總表!$1:$1048576,13,0)</f>
        <v>同德國小</v>
      </c>
      <c r="O133" s="16">
        <f>VLOOKUP(B133,總表!$1:$1048576,14,0)</f>
        <v>0</v>
      </c>
      <c r="P133" s="16">
        <f>VLOOKUP(B133,總表!$1:$1048576,15,0)</f>
        <v>0</v>
      </c>
      <c r="Q133" s="16">
        <f>VLOOKUP(B133,總表!$1:$1048576,16,0)</f>
        <v>0</v>
      </c>
      <c r="R133" s="16">
        <f>VLOOKUP(B133,總表!$1:$1048576,17,0)</f>
        <v>0</v>
      </c>
    </row>
    <row r="134" spans="1:18" ht="17.399999999999999" hidden="1" x14ac:dyDescent="0.3">
      <c r="A134" s="31" t="s">
        <v>3494</v>
      </c>
      <c r="B134" s="16" t="s">
        <v>2138</v>
      </c>
      <c r="C134" s="10" t="str">
        <f>VLOOKUP(B134,總表!$1:$1048576,2,0)</f>
        <v>RainBox 情緒天氣盒</v>
      </c>
      <c r="D134" s="20" t="str">
        <f>VLOOKUP(B134,總表!$1:$1048576,4,0)</f>
        <v>社會照護</v>
      </c>
      <c r="E134" s="16" t="str">
        <f>VLOOKUP(B134,總表!$1:$1048576,5,0)</f>
        <v>國小組</v>
      </c>
      <c r="F134" s="16" t="str">
        <f>VLOOKUP(B134,總表!$1:$1048576,3,0)</f>
        <v>桃園市</v>
      </c>
      <c r="G134" s="16" t="str">
        <f>VLOOKUP(B134,總表!$1:$1048576,6,0)</f>
        <v>羅貴宸</v>
      </c>
      <c r="H134" s="16" t="str">
        <f>VLOOKUP(B134,總表!$1:$1048576,7,0)</f>
        <v>桃園市中壢區普仁國民小學</v>
      </c>
      <c r="I134" s="16" t="str">
        <f>VLOOKUP(B134,總表!$1:$1048576,8,0)</f>
        <v>王晨熙</v>
      </c>
      <c r="J134" s="16" t="str">
        <f>VLOOKUP(B134,總表!$1:$1048576,9,0)</f>
        <v>新北市三峽區龍埔國民小學</v>
      </c>
      <c r="K134" s="16" t="str">
        <f>VLOOKUP(B134,總表!$1:$1048576,10,0)</f>
        <v>李軒榕</v>
      </c>
      <c r="L134" s="16" t="str">
        <f>VLOOKUP(B134,總表!$1:$1048576,11,0)</f>
        <v>桃園市桃園區同德國民小學</v>
      </c>
      <c r="M134" s="16" t="str">
        <f>VLOOKUP(B134,總表!$1:$1048576,12,0)</f>
        <v>鄭如翔</v>
      </c>
      <c r="N134" s="16" t="str">
        <f>VLOOKUP(B134,總表!$1:$1048576,13,0)</f>
        <v>新北市三峽區龍埔國民小學</v>
      </c>
      <c r="O134" s="16" t="str">
        <f>VLOOKUP(B134,總表!$1:$1048576,14,0)</f>
        <v>張螢宜</v>
      </c>
      <c r="P134" s="16" t="str">
        <f>VLOOKUP(B134,總表!$1:$1048576,15,0)</f>
        <v>桃園市中壢區普仁國民小學</v>
      </c>
      <c r="Q134" s="16" t="str">
        <f>VLOOKUP(B134,總表!$1:$1048576,16,0)</f>
        <v>許瑋珊</v>
      </c>
      <c r="R134" s="16" t="str">
        <f>VLOOKUP(B134,總表!$1:$1048576,17,0)</f>
        <v>桃園市桃園區同德國民小學</v>
      </c>
    </row>
    <row r="135" spans="1:18" ht="17.399999999999999" hidden="1" x14ac:dyDescent="0.3">
      <c r="A135" s="31" t="s">
        <v>3494</v>
      </c>
      <c r="B135" s="16" t="s">
        <v>2034</v>
      </c>
      <c r="C135" s="10" t="str">
        <f>VLOOKUP(B135,總表!$1:$1048576,2,0)</f>
        <v>彩虹之眼</v>
      </c>
      <c r="D135" s="20" t="str">
        <f>VLOOKUP(B135,總表!$1:$1048576,4,0)</f>
        <v>社會照護</v>
      </c>
      <c r="E135" s="16" t="str">
        <f>VLOOKUP(B135,總表!$1:$1048576,5,0)</f>
        <v>國小組</v>
      </c>
      <c r="F135" s="16" t="str">
        <f>VLOOKUP(B135,總表!$1:$1048576,3,0)</f>
        <v>桃園市</v>
      </c>
      <c r="G135" s="16" t="str">
        <f>VLOOKUP(B135,總表!$1:$1048576,6,0)</f>
        <v>黎冠朋</v>
      </c>
      <c r="H135" s="16" t="str">
        <f>VLOOKUP(B135,總表!$1:$1048576,7,0)</f>
        <v>桃園市立新埔國小</v>
      </c>
      <c r="I135" s="16" t="str">
        <f>VLOOKUP(B135,總表!$1:$1048576,8,0)</f>
        <v>呂祥睿</v>
      </c>
      <c r="J135" s="16" t="str">
        <f>VLOOKUP(B135,總表!$1:$1048576,9,0)</f>
        <v>桃園市立同安國小</v>
      </c>
      <c r="K135" s="16" t="str">
        <f>VLOOKUP(B135,總表!$1:$1048576,10,0)</f>
        <v>張庭睿</v>
      </c>
      <c r="L135" s="16" t="str">
        <f>VLOOKUP(B135,總表!$1:$1048576,11,0)</f>
        <v>桃園市立同德國小</v>
      </c>
      <c r="M135" s="16" t="str">
        <f>VLOOKUP(B135,總表!$1:$1048576,12,0)</f>
        <v>林琪正</v>
      </c>
      <c r="N135" s="16" t="str">
        <f>VLOOKUP(B135,總表!$1:$1048576,13,0)</f>
        <v>桃園市立同德國中</v>
      </c>
      <c r="O135" s="16" t="str">
        <f>VLOOKUP(B135,總表!$1:$1048576,14,0)</f>
        <v>何淑鈴</v>
      </c>
      <c r="P135" s="16" t="str">
        <f>VLOOKUP(B135,總表!$1:$1048576,15,0)</f>
        <v>桃園市立同德國中</v>
      </c>
      <c r="Q135" s="16" t="str">
        <f>VLOOKUP(B135,總表!$1:$1048576,16,0)</f>
        <v>黃盛亞</v>
      </c>
      <c r="R135" s="16" t="str">
        <f>VLOOKUP(B135,總表!$1:$1048576,17,0)</f>
        <v>桃園市立新埔國小</v>
      </c>
    </row>
    <row r="136" spans="1:18" ht="17.399999999999999" hidden="1" x14ac:dyDescent="0.3">
      <c r="A136" s="22" t="s">
        <v>3495</v>
      </c>
      <c r="B136" s="16" t="s">
        <v>2595</v>
      </c>
      <c r="C136" s="10" t="str">
        <f>VLOOKUP(B136,總表!$1:$1048576,2,0)</f>
        <v>多功能安全帽防水內襯</v>
      </c>
      <c r="D136" s="16" t="str">
        <f>VLOOKUP(B136,總表!$1:$1048576,4,0)</f>
        <v>便利生活</v>
      </c>
      <c r="E136" s="16" t="str">
        <f>VLOOKUP(B136,總表!$1:$1048576,5,0)</f>
        <v>國小組</v>
      </c>
      <c r="F136" s="16" t="str">
        <f>VLOOKUP(B136,總表!$1:$1048576,3,0)</f>
        <v>桃園市</v>
      </c>
      <c r="G136" s="16" t="str">
        <f>VLOOKUP(B136,總表!$1:$1048576,6,0)</f>
        <v>周郅程</v>
      </c>
      <c r="H136" s="16" t="str">
        <f>VLOOKUP(B136,總表!$1:$1048576,7,0)</f>
        <v>中壢區林森國小</v>
      </c>
      <c r="I136" s="16">
        <f>VLOOKUP(B136,總表!$1:$1048576,8,0)</f>
        <v>0</v>
      </c>
      <c r="J136" s="16">
        <f>VLOOKUP(B136,總表!$1:$1048576,9,0)</f>
        <v>0</v>
      </c>
      <c r="K136" s="16">
        <f>VLOOKUP(B136,總表!$1:$1048576,10,0)</f>
        <v>0</v>
      </c>
      <c r="L136" s="16">
        <f>VLOOKUP(B136,總表!$1:$1048576,11,0)</f>
        <v>0</v>
      </c>
      <c r="M136" s="16" t="str">
        <f>VLOOKUP(B136,總表!$1:$1048576,12,0)</f>
        <v>詹禹柔</v>
      </c>
      <c r="N136" s="16" t="str">
        <f>VLOOKUP(B136,總表!$1:$1048576,13,0)</f>
        <v>桃園市中壢區林森國小</v>
      </c>
      <c r="O136" s="16" t="str">
        <f>VLOOKUP(B136,總表!$1:$1048576,14,0)</f>
        <v>張怡柔</v>
      </c>
      <c r="P136" s="16" t="str">
        <f>VLOOKUP(B136,總表!$1:$1048576,15,0)</f>
        <v>桃園市中壢區林森國小</v>
      </c>
      <c r="Q136" s="16">
        <f>VLOOKUP(B136,總表!$1:$1048576,16,0)</f>
        <v>0</v>
      </c>
      <c r="R136" s="16">
        <f>VLOOKUP(B136,總表!$1:$1048576,17,0)</f>
        <v>0</v>
      </c>
    </row>
    <row r="137" spans="1:18" ht="17.399999999999999" hidden="1" x14ac:dyDescent="0.3">
      <c r="A137" s="22" t="s">
        <v>3495</v>
      </c>
      <c r="B137" s="16" t="s">
        <v>2603</v>
      </c>
      <c r="C137" s="10" t="str">
        <f>VLOOKUP(B137,總表!$1:$1048576,2,0)</f>
        <v>下床時鐘</v>
      </c>
      <c r="D137" s="16" t="str">
        <f>VLOOKUP(B137,總表!$1:$1048576,4,0)</f>
        <v>便利生活</v>
      </c>
      <c r="E137" s="16" t="str">
        <f>VLOOKUP(B137,總表!$1:$1048576,5,0)</f>
        <v>國小組</v>
      </c>
      <c r="F137" s="16" t="str">
        <f>VLOOKUP(B137,總表!$1:$1048576,3,0)</f>
        <v>桃園市</v>
      </c>
      <c r="G137" s="16" t="str">
        <f>VLOOKUP(B137,總表!$1:$1048576,6,0)</f>
        <v>彭子綦</v>
      </c>
      <c r="H137" s="16" t="str">
        <f>VLOOKUP(B137,總表!$1:$1048576,7,0)</f>
        <v>青溪國小</v>
      </c>
      <c r="I137" s="16">
        <f>VLOOKUP(B137,總表!$1:$1048576,8,0)</f>
        <v>0</v>
      </c>
      <c r="J137" s="16">
        <f>VLOOKUP(B137,總表!$1:$1048576,9,0)</f>
        <v>0</v>
      </c>
      <c r="K137" s="16">
        <f>VLOOKUP(B137,總表!$1:$1048576,10,0)</f>
        <v>0</v>
      </c>
      <c r="L137" s="16">
        <f>VLOOKUP(B137,總表!$1:$1048576,11,0)</f>
        <v>0</v>
      </c>
      <c r="M137" s="16" t="str">
        <f>VLOOKUP(B137,總表!$1:$1048576,12,0)</f>
        <v>張恩振</v>
      </c>
      <c r="N137" s="16" t="str">
        <f>VLOOKUP(B137,總表!$1:$1048576,13,0)</f>
        <v>青溪國小</v>
      </c>
      <c r="O137" s="16">
        <f>VLOOKUP(B137,總表!$1:$1048576,14,0)</f>
        <v>0</v>
      </c>
      <c r="P137" s="16">
        <f>VLOOKUP(B137,總表!$1:$1048576,15,0)</f>
        <v>0</v>
      </c>
      <c r="Q137" s="16">
        <f>VLOOKUP(B137,總表!$1:$1048576,16,0)</f>
        <v>0</v>
      </c>
      <c r="R137" s="16">
        <f>VLOOKUP(B137,總表!$1:$1048576,17,0)</f>
        <v>0</v>
      </c>
    </row>
    <row r="138" spans="1:18" ht="17.399999999999999" hidden="1" x14ac:dyDescent="0.3">
      <c r="A138" s="22" t="s">
        <v>3495</v>
      </c>
      <c r="B138" s="16" t="s">
        <v>2606</v>
      </c>
      <c r="C138" s="10" t="str">
        <f>VLOOKUP(B138,總表!$1:$1048576,2,0)</f>
        <v>洗手台水龍頭後置物夾</v>
      </c>
      <c r="D138" s="16" t="str">
        <f>VLOOKUP(B138,總表!$1:$1048576,4,0)</f>
        <v>便利生活</v>
      </c>
      <c r="E138" s="16" t="str">
        <f>VLOOKUP(B138,總表!$1:$1048576,5,0)</f>
        <v>國小組</v>
      </c>
      <c r="F138" s="16" t="str">
        <f>VLOOKUP(B138,總表!$1:$1048576,3,0)</f>
        <v>桃園市</v>
      </c>
      <c r="G138" s="16" t="str">
        <f>VLOOKUP(B138,總表!$1:$1048576,6,0)</f>
        <v>曾思惟</v>
      </c>
      <c r="H138" s="16" t="str">
        <f>VLOOKUP(B138,總表!$1:$1048576,7,0)</f>
        <v>桃園市大溪區員樹林國小</v>
      </c>
      <c r="I138" s="16" t="str">
        <f>VLOOKUP(B138,總表!$1:$1048576,8,0)</f>
        <v>曾為綱</v>
      </c>
      <c r="J138" s="16" t="str">
        <f>VLOOKUP(B138,總表!$1:$1048576,9,0)</f>
        <v>桃園市大溪區員樹林國小</v>
      </c>
      <c r="K138" s="16" t="str">
        <f>VLOOKUP(B138,總表!$1:$1048576,10,0)</f>
        <v>廖芸萱</v>
      </c>
      <c r="L138" s="16" t="str">
        <f>VLOOKUP(B138,總表!$1:$1048576,11,0)</f>
        <v>桃園市中壢區新明國小</v>
      </c>
      <c r="M138" s="16" t="str">
        <f>VLOOKUP(B138,總表!$1:$1048576,12,0)</f>
        <v>吳佳瑾</v>
      </c>
      <c r="N138" s="16" t="str">
        <f>VLOOKUP(B138,總表!$1:$1048576,13,0)</f>
        <v>桃園市中壢區新明國民小學</v>
      </c>
      <c r="O138" s="16" t="str">
        <f>VLOOKUP(B138,總表!$1:$1048576,14,0)</f>
        <v>王宣芳</v>
      </c>
      <c r="P138" s="16" t="str">
        <f>VLOOKUP(B138,總表!$1:$1048576,15,0)</f>
        <v>桃園市大溪區員樹林國小</v>
      </c>
      <c r="Q138" s="16" t="str">
        <f>VLOOKUP(B138,總表!$1:$1048576,16,0)</f>
        <v>范浩俊</v>
      </c>
      <c r="R138" s="16" t="str">
        <f>VLOOKUP(B138,總表!$1:$1048576,17,0)</f>
        <v>桃園市大溪區員樹林國小</v>
      </c>
    </row>
    <row r="139" spans="1:18" ht="17.399999999999999" hidden="1" x14ac:dyDescent="0.3">
      <c r="A139" s="22" t="s">
        <v>3495</v>
      </c>
      <c r="B139" s="16" t="s">
        <v>2519</v>
      </c>
      <c r="C139" s="10" t="str">
        <f>VLOOKUP(B139,總表!$1:$1048576,2,0)</f>
        <v>ReString 新生支架</v>
      </c>
      <c r="D139" s="16" t="str">
        <f>VLOOKUP(B139,總表!$1:$1048576,4,0)</f>
        <v>便利生活</v>
      </c>
      <c r="E139" s="16" t="str">
        <f>VLOOKUP(B139,總表!$1:$1048576,5,0)</f>
        <v>國小組</v>
      </c>
      <c r="F139" s="16" t="str">
        <f>VLOOKUP(B139,總表!$1:$1048576,3,0)</f>
        <v>桃園市</v>
      </c>
      <c r="G139" s="16" t="str">
        <f>VLOOKUP(B139,總表!$1:$1048576,6,0)</f>
        <v>鄭語德</v>
      </c>
      <c r="H139" s="16" t="str">
        <f>VLOOKUP(B139,總表!$1:$1048576,7,0)</f>
        <v>自學生</v>
      </c>
      <c r="I139" s="16" t="str">
        <f>VLOOKUP(B139,總表!$1:$1048576,8,0)</f>
        <v>楊子潔</v>
      </c>
      <c r="J139" s="16" t="str">
        <f>VLOOKUP(B139,總表!$1:$1048576,9,0)</f>
        <v>自學生</v>
      </c>
      <c r="K139" s="16" t="str">
        <f>VLOOKUP(B139,總表!$1:$1048576,10,0)</f>
        <v>張辰維</v>
      </c>
      <c r="L139" s="16" t="str">
        <f>VLOOKUP(B139,總表!$1:$1048576,11,0)</f>
        <v>桃園美國學校</v>
      </c>
      <c r="M139" s="16" t="str">
        <f>VLOOKUP(B139,總表!$1:$1048576,12,0)</f>
        <v>沈珈煒</v>
      </c>
      <c r="N139" s="16" t="str">
        <f>VLOOKUP(B139,總表!$1:$1048576,13,0)</f>
        <v>桃園美國學校</v>
      </c>
      <c r="O139" s="16">
        <f>VLOOKUP(B139,總表!$1:$1048576,14,0)</f>
        <v>0</v>
      </c>
      <c r="P139" s="16">
        <f>VLOOKUP(B139,總表!$1:$1048576,15,0)</f>
        <v>0</v>
      </c>
      <c r="Q139" s="16">
        <f>VLOOKUP(B139,總表!$1:$1048576,16,0)</f>
        <v>0</v>
      </c>
      <c r="R139" s="16">
        <f>VLOOKUP(B139,總表!$1:$1048576,17,0)</f>
        <v>0</v>
      </c>
    </row>
    <row r="140" spans="1:18" ht="17.399999999999999" hidden="1" x14ac:dyDescent="0.3">
      <c r="A140" s="25" t="s">
        <v>3492</v>
      </c>
      <c r="B140" s="13" t="s">
        <v>3513</v>
      </c>
      <c r="C140" s="10" t="str">
        <f>VLOOKUP(B140,總表!$1:$1048576,2,0)</f>
        <v>幫你痛- 牙科診療安心溝通器</v>
      </c>
      <c r="D140" s="16" t="str">
        <f>VLOOKUP(B140,總表!$1:$1048576,4,0)</f>
        <v>便利生活</v>
      </c>
      <c r="E140" s="16" t="str">
        <f>VLOOKUP(B140,總表!$1:$1048576,5,0)</f>
        <v>國小組</v>
      </c>
      <c r="F140" s="16" t="str">
        <f>VLOOKUP(B140,總表!$1:$1048576,3,0)</f>
        <v>桃園市</v>
      </c>
      <c r="G140" s="16" t="str">
        <f>VLOOKUP(B140,總表!$1:$1048576,6,0)</f>
        <v>曾宇琋</v>
      </c>
      <c r="H140" s="16" t="str">
        <f>VLOOKUP(B140,總表!$1:$1048576,7,0)</f>
        <v>桃園市桃園區中山國民小學</v>
      </c>
      <c r="I140" s="16" t="str">
        <f>VLOOKUP(B140,總表!$1:$1048576,8,0)</f>
        <v>曾嵦琋</v>
      </c>
      <c r="J140" s="16" t="str">
        <f>VLOOKUP(B140,總表!$1:$1048576,9,0)</f>
        <v>桃園市桃園區中山國民小學</v>
      </c>
      <c r="K140" s="16">
        <f>VLOOKUP(B140,總表!$1:$1048576,10,0)</f>
        <v>0</v>
      </c>
      <c r="L140" s="16">
        <f>VLOOKUP(B140,總表!$1:$1048576,11,0)</f>
        <v>0</v>
      </c>
      <c r="M140" s="16" t="str">
        <f>VLOOKUP(B140,總表!$1:$1048576,12,0)</f>
        <v>陳月貴</v>
      </c>
      <c r="N140" s="16" t="str">
        <f>VLOOKUP(B140,總表!$1:$1048576,13,0)</f>
        <v>桃園市桃園區中山國民小學</v>
      </c>
      <c r="O140" s="16" t="str">
        <f>VLOOKUP(B140,總表!$1:$1048576,14,0)</f>
        <v>林文鄉</v>
      </c>
      <c r="P140" s="16" t="str">
        <f>VLOOKUP(B140,總表!$1:$1048576,15,0)</f>
        <v>桃園市桃園區中山國民小學</v>
      </c>
      <c r="Q140" s="16" t="str">
        <f>VLOOKUP(B140,總表!$1:$1048576,16,0)</f>
        <v>賴淑滿</v>
      </c>
      <c r="R140" s="16" t="str">
        <f>VLOOKUP(B140,總表!$1:$1048576,17,0)</f>
        <v>桃園市桃園區中山國民小學</v>
      </c>
    </row>
    <row r="141" spans="1:18" ht="17.399999999999999" hidden="1" x14ac:dyDescent="0.3">
      <c r="A141" s="28" t="s">
        <v>3493</v>
      </c>
      <c r="B141" s="13" t="s">
        <v>2367</v>
      </c>
      <c r="C141" s="10" t="str">
        <f>VLOOKUP(B141,總表!$1:$1048576,2,0)</f>
        <v>可攜式割吸雙效除草機</v>
      </c>
      <c r="D141" s="16" t="str">
        <f>VLOOKUP(B141,總表!$1:$1048576,4,0)</f>
        <v>便利生活</v>
      </c>
      <c r="E141" s="16" t="str">
        <f>VLOOKUP(B141,總表!$1:$1048576,5,0)</f>
        <v>國小組</v>
      </c>
      <c r="F141" s="16" t="str">
        <f>VLOOKUP(B141,總表!$1:$1048576,3,0)</f>
        <v>桃園市</v>
      </c>
      <c r="G141" s="16" t="str">
        <f>VLOOKUP(B141,總表!$1:$1048576,6,0)</f>
        <v>李懿恩</v>
      </c>
      <c r="H141" s="16" t="str">
        <f>VLOOKUP(B141,總表!$1:$1048576,7,0)</f>
        <v>青溪國小</v>
      </c>
      <c r="I141" s="16" t="str">
        <f>VLOOKUP(B141,總表!$1:$1048576,8,0)</f>
        <v>賴知果</v>
      </c>
      <c r="J141" s="16" t="str">
        <f>VLOOKUP(B141,總表!$1:$1048576,9,0)</f>
        <v>青溪國小</v>
      </c>
      <c r="K141" s="16" t="str">
        <f>VLOOKUP(B141,總表!$1:$1048576,10,0)</f>
        <v>郭瀚元</v>
      </c>
      <c r="L141" s="16" t="str">
        <f>VLOOKUP(B141,總表!$1:$1048576,11,0)</f>
        <v>青溪國小</v>
      </c>
      <c r="M141" s="16" t="str">
        <f>VLOOKUP(B141,總表!$1:$1048576,12,0)</f>
        <v>翁珮倫</v>
      </c>
      <c r="N141" s="16" t="str">
        <f>VLOOKUP(B141,總表!$1:$1048576,13,0)</f>
        <v>青溪國小</v>
      </c>
      <c r="O141" s="16">
        <f>VLOOKUP(B141,總表!$1:$1048576,14,0)</f>
        <v>0</v>
      </c>
      <c r="P141" s="16">
        <f>VLOOKUP(B141,總表!$1:$1048576,15,0)</f>
        <v>0</v>
      </c>
      <c r="Q141" s="16">
        <f>VLOOKUP(B141,總表!$1:$1048576,16,0)</f>
        <v>0</v>
      </c>
      <c r="R141" s="16">
        <f>VLOOKUP(B141,總表!$1:$1048576,17,0)</f>
        <v>0</v>
      </c>
    </row>
    <row r="142" spans="1:18" ht="17.399999999999999" hidden="1" x14ac:dyDescent="0.3">
      <c r="A142" s="30" t="s">
        <v>3494</v>
      </c>
      <c r="B142" s="13" t="s">
        <v>2600</v>
      </c>
      <c r="C142" s="10" t="str">
        <f>VLOOKUP(B142,總表!$1:$1048576,2,0)</f>
        <v>追日晒衣架</v>
      </c>
      <c r="D142" s="16" t="str">
        <f>VLOOKUP(B142,總表!$1:$1048576,4,0)</f>
        <v>便利生活</v>
      </c>
      <c r="E142" s="16" t="str">
        <f>VLOOKUP(B142,總表!$1:$1048576,5,0)</f>
        <v>國小組</v>
      </c>
      <c r="F142" s="16" t="str">
        <f>VLOOKUP(B142,總表!$1:$1048576,3,0)</f>
        <v>桃園市</v>
      </c>
      <c r="G142" s="16" t="str">
        <f>VLOOKUP(B142,總表!$1:$1048576,6,0)</f>
        <v>鄭程遠</v>
      </c>
      <c r="H142" s="16" t="str">
        <f>VLOOKUP(B142,總表!$1:$1048576,7,0)</f>
        <v>桃園市義興國小</v>
      </c>
      <c r="I142" s="16">
        <f>VLOOKUP(B142,總表!$1:$1048576,8,0)</f>
        <v>0</v>
      </c>
      <c r="J142" s="16">
        <f>VLOOKUP(B142,總表!$1:$1048576,9,0)</f>
        <v>0</v>
      </c>
      <c r="K142" s="16">
        <f>VLOOKUP(B142,總表!$1:$1048576,10,0)</f>
        <v>0</v>
      </c>
      <c r="L142" s="16">
        <f>VLOOKUP(B142,總表!$1:$1048576,11,0)</f>
        <v>0</v>
      </c>
      <c r="M142" s="16" t="str">
        <f>VLOOKUP(B142,總表!$1:$1048576,12,0)</f>
        <v>林念純</v>
      </c>
      <c r="N142" s="16" t="str">
        <f>VLOOKUP(B142,總表!$1:$1048576,13,0)</f>
        <v>桃園市義興國小</v>
      </c>
      <c r="O142" s="16" t="str">
        <f>VLOOKUP(B142,總表!$1:$1048576,14,0)</f>
        <v>陳柏馨</v>
      </c>
      <c r="P142" s="16" t="str">
        <f>VLOOKUP(B142,總表!$1:$1048576,15,0)</f>
        <v>桃園市義興國小</v>
      </c>
      <c r="Q142" s="16" t="str">
        <f>VLOOKUP(B142,總表!$1:$1048576,16,0)</f>
        <v>高加珈</v>
      </c>
      <c r="R142" s="16" t="str">
        <f>VLOOKUP(B142,總表!$1:$1048576,17,0)</f>
        <v>桃園市義興國小</v>
      </c>
    </row>
    <row r="143" spans="1:18" ht="17.399999999999999" hidden="1" x14ac:dyDescent="0.3">
      <c r="A143" s="30" t="s">
        <v>3494</v>
      </c>
      <c r="B143" s="13" t="s">
        <v>2501</v>
      </c>
      <c r="C143" s="10" t="str">
        <f>VLOOKUP(B143,總表!$1:$1048576,2,0)</f>
        <v>雙底鞋</v>
      </c>
      <c r="D143" s="16" t="str">
        <f>VLOOKUP(B143,總表!$1:$1048576,4,0)</f>
        <v>便利生活</v>
      </c>
      <c r="E143" s="16" t="str">
        <f>VLOOKUP(B143,總表!$1:$1048576,5,0)</f>
        <v>國小組</v>
      </c>
      <c r="F143" s="16" t="str">
        <f>VLOOKUP(B143,總表!$1:$1048576,3,0)</f>
        <v>桃園市</v>
      </c>
      <c r="G143" s="16" t="str">
        <f>VLOOKUP(B143,總表!$1:$1048576,6,0)</f>
        <v>羅晨熙</v>
      </c>
      <c r="H143" s="16" t="str">
        <f>VLOOKUP(B143,總表!$1:$1048576,7,0)</f>
        <v>桃園市中壢區華勛國民小學</v>
      </c>
      <c r="I143" s="16" t="str">
        <f>VLOOKUP(B143,總表!$1:$1048576,8,0)</f>
        <v>吳羿萱</v>
      </c>
      <c r="J143" s="16" t="str">
        <f>VLOOKUP(B143,總表!$1:$1048576,9,0)</f>
        <v>桃園市中壢區華勛國民小學</v>
      </c>
      <c r="K143" s="16">
        <f>VLOOKUP(B143,總表!$1:$1048576,10,0)</f>
        <v>0</v>
      </c>
      <c r="L143" s="16">
        <f>VLOOKUP(B143,總表!$1:$1048576,11,0)</f>
        <v>0</v>
      </c>
      <c r="M143" s="16" t="str">
        <f>VLOOKUP(B143,總表!$1:$1048576,12,0)</f>
        <v>張宇翔</v>
      </c>
      <c r="N143" s="16" t="str">
        <f>VLOOKUP(B143,總表!$1:$1048576,13,0)</f>
        <v>桃園市中壢區華勛國民小學</v>
      </c>
      <c r="O143" s="16">
        <f>VLOOKUP(B143,總表!$1:$1048576,14,0)</f>
        <v>0</v>
      </c>
      <c r="P143" s="16">
        <f>VLOOKUP(B143,總表!$1:$1048576,15,0)</f>
        <v>0</v>
      </c>
      <c r="Q143" s="16">
        <f>VLOOKUP(B143,總表!$1:$1048576,16,0)</f>
        <v>0</v>
      </c>
      <c r="R143" s="16">
        <f>VLOOKUP(B143,總表!$1:$1048576,17,0)</f>
        <v>0</v>
      </c>
    </row>
    <row r="144" spans="1:18" ht="17.399999999999999" hidden="1" x14ac:dyDescent="0.3">
      <c r="A144" s="23" t="s">
        <v>3495</v>
      </c>
      <c r="B144" s="16" t="s">
        <v>3506</v>
      </c>
      <c r="C144" s="10" t="str">
        <f>VLOOKUP(B144,總表!$1:$1048576,2,0)</f>
        <v>自主機器人之鉤爪自救系統</v>
      </c>
      <c r="D144" s="21" t="str">
        <f>VLOOKUP(B144,總表!$1:$1048576,4,0)</f>
        <v>前瞻/工業設計技術</v>
      </c>
      <c r="E144" s="16" t="str">
        <f>VLOOKUP(B144,總表!$1:$1048576,5,0)</f>
        <v>國小組</v>
      </c>
      <c r="F144" s="16" t="str">
        <f>VLOOKUP(B144,總表!$1:$1048576,3,0)</f>
        <v>桃園市</v>
      </c>
      <c r="G144" s="16" t="str">
        <f>VLOOKUP(B144,總表!$1:$1048576,6,0)</f>
        <v>吳翊安</v>
      </c>
      <c r="H144" s="16" t="str">
        <f>VLOOKUP(B144,總表!$1:$1048576,7,0)</f>
        <v>桃園市中壢區元生國小</v>
      </c>
      <c r="I144" s="16" t="str">
        <f>VLOOKUP(B144,總表!$1:$1048576,8,0)</f>
        <v>何維宸</v>
      </c>
      <c r="J144" s="16" t="str">
        <f>VLOOKUP(B144,總表!$1:$1048576,9,0)</f>
        <v>桃園市中壢區元生國民小學</v>
      </c>
      <c r="K144" s="16">
        <f>VLOOKUP(B144,總表!$1:$1048576,10,0)</f>
        <v>0</v>
      </c>
      <c r="L144" s="16">
        <f>VLOOKUP(B144,總表!$1:$1048576,11,0)</f>
        <v>0</v>
      </c>
      <c r="M144" s="16" t="str">
        <f>VLOOKUP(B144,總表!$1:$1048576,12,0)</f>
        <v>黃暄茹</v>
      </c>
      <c r="N144" s="16" t="str">
        <f>VLOOKUP(B144,總表!$1:$1048576,13,0)</f>
        <v>桃園市中壢區元生國民小學</v>
      </c>
      <c r="O144" s="16">
        <f>VLOOKUP(B144,總表!$1:$1048576,14,0)</f>
        <v>0</v>
      </c>
      <c r="P144" s="16">
        <f>VLOOKUP(B144,總表!$1:$1048576,15,0)</f>
        <v>0</v>
      </c>
      <c r="Q144" s="16">
        <f>VLOOKUP(B144,總表!$1:$1048576,16,0)</f>
        <v>0</v>
      </c>
      <c r="R144" s="16">
        <f>VLOOKUP(B144,總表!$1:$1048576,17,0)</f>
        <v>0</v>
      </c>
    </row>
    <row r="145" spans="1:18" ht="17.399999999999999" hidden="1" x14ac:dyDescent="0.3">
      <c r="A145" s="22" t="s">
        <v>3495</v>
      </c>
      <c r="B145" s="13" t="s">
        <v>76</v>
      </c>
      <c r="C145" s="10" t="str">
        <f>VLOOKUP(B145,總表!$1:$1048576,2,0)</f>
        <v>會發電的植物盆栽</v>
      </c>
      <c r="D145" s="17" t="str">
        <f>VLOOKUP(B145,總表!$1:$1048576,4,0)</f>
        <v>永續發展農糧技術</v>
      </c>
      <c r="E145" s="16" t="str">
        <f>VLOOKUP(B145,總表!$1:$1048576,5,0)</f>
        <v>國中組</v>
      </c>
      <c r="F145" s="16" t="str">
        <f>VLOOKUP(B145,總表!$1:$1048576,3,0)</f>
        <v>桃園市</v>
      </c>
      <c r="G145" s="16" t="str">
        <f>VLOOKUP(B145,總表!$1:$1048576,6,0)</f>
        <v>麥小秦</v>
      </c>
      <c r="H145" s="16" t="str">
        <f>VLOOKUP(B145,總表!$1:$1048576,7,0)</f>
        <v>桃園市立經國國中</v>
      </c>
      <c r="I145" s="16" t="str">
        <f>VLOOKUP(B145,總表!$1:$1048576,8,0)</f>
        <v>李采潔</v>
      </c>
      <c r="J145" s="16" t="str">
        <f>VLOOKUP(B145,總表!$1:$1048576,9,0)</f>
        <v>桃園市立經國國中</v>
      </c>
      <c r="K145" s="16">
        <f>VLOOKUP(B145,總表!$1:$1048576,10,0)</f>
        <v>0</v>
      </c>
      <c r="L145" s="16">
        <f>VLOOKUP(B145,總表!$1:$1048576,11,0)</f>
        <v>0</v>
      </c>
      <c r="M145" s="16" t="str">
        <f>VLOOKUP(B145,總表!$1:$1048576,12,0)</f>
        <v>陳逸群</v>
      </c>
      <c r="N145" s="16" t="str">
        <f>VLOOKUP(B145,總表!$1:$1048576,13,0)</f>
        <v>經國國中</v>
      </c>
      <c r="O145" s="16" t="str">
        <f>VLOOKUP(B145,總表!$1:$1048576,14,0)</f>
        <v>陳泓宇</v>
      </c>
      <c r="P145" s="16" t="str">
        <f>VLOOKUP(B145,總表!$1:$1048576,15,0)</f>
        <v>桃園市立經國國民中學</v>
      </c>
      <c r="Q145" s="16" t="str">
        <f>VLOOKUP(B145,總表!$1:$1048576,16,0)</f>
        <v>吳有恒</v>
      </c>
      <c r="R145" s="16" t="str">
        <f>VLOOKUP(B145,總表!$1:$1048576,17,0)</f>
        <v>桃園市立經國國民中學</v>
      </c>
    </row>
    <row r="146" spans="1:18" ht="17.399999999999999" hidden="1" x14ac:dyDescent="0.3">
      <c r="A146" s="22" t="s">
        <v>3495</v>
      </c>
      <c r="B146" s="13" t="s">
        <v>139</v>
      </c>
      <c r="C146" s="10" t="str">
        <f>VLOOKUP(B146,總表!$1:$1048576,2,0)</f>
        <v>自律式植物生態艙</v>
      </c>
      <c r="D146" s="17" t="str">
        <f>VLOOKUP(B146,總表!$1:$1048576,4,0)</f>
        <v>永續發展農糧技術</v>
      </c>
      <c r="E146" s="16" t="str">
        <f>VLOOKUP(B146,總表!$1:$1048576,5,0)</f>
        <v>國中組</v>
      </c>
      <c r="F146" s="16" t="str">
        <f>VLOOKUP(B146,總表!$1:$1048576,3,0)</f>
        <v>桃園市</v>
      </c>
      <c r="G146" s="16" t="str">
        <f>VLOOKUP(B146,總表!$1:$1048576,6,0)</f>
        <v>黎安蕊</v>
      </c>
      <c r="H146" s="16" t="str">
        <f>VLOOKUP(B146,總表!$1:$1048576,7,0)</f>
        <v>桃園市立經國國中</v>
      </c>
      <c r="I146" s="16" t="str">
        <f>VLOOKUP(B146,總表!$1:$1048576,8,0)</f>
        <v>沈曉虹</v>
      </c>
      <c r="J146" s="16" t="str">
        <f>VLOOKUP(B146,總表!$1:$1048576,9,0)</f>
        <v>桃園市立經國國中</v>
      </c>
      <c r="K146" s="16" t="str">
        <f>VLOOKUP(B146,總表!$1:$1048576,10,0)</f>
        <v>林宥廷</v>
      </c>
      <c r="L146" s="16" t="str">
        <f>VLOOKUP(B146,總表!$1:$1048576,11,0)</f>
        <v>桃園市立經國國中</v>
      </c>
      <c r="M146" s="16" t="str">
        <f>VLOOKUP(B146,總表!$1:$1048576,12,0)</f>
        <v>陳逸群</v>
      </c>
      <c r="N146" s="16" t="str">
        <f>VLOOKUP(B146,總表!$1:$1048576,13,0)</f>
        <v>桃園市立經國國民中學</v>
      </c>
      <c r="O146" s="16" t="str">
        <f>VLOOKUP(B146,總表!$1:$1048576,14,0)</f>
        <v>陳泓宇</v>
      </c>
      <c r="P146" s="16" t="str">
        <f>VLOOKUP(B146,總表!$1:$1048576,15,0)</f>
        <v>經國國中</v>
      </c>
      <c r="Q146" s="16" t="str">
        <f>VLOOKUP(B146,總表!$1:$1048576,16,0)</f>
        <v>吳有恒</v>
      </c>
      <c r="R146" s="16" t="str">
        <f>VLOOKUP(B146,總表!$1:$1048576,17,0)</f>
        <v>桃園市立經國國民中學</v>
      </c>
    </row>
    <row r="147" spans="1:18" ht="17.399999999999999" hidden="1" x14ac:dyDescent="0.3">
      <c r="A147" s="22" t="s">
        <v>3495</v>
      </c>
      <c r="B147" s="13" t="s">
        <v>144</v>
      </c>
      <c r="C147" s="10" t="str">
        <f>VLOOKUP(B147,總表!$1:$1048576,2,0)</f>
        <v>環保電子香爐</v>
      </c>
      <c r="D147" s="17" t="str">
        <f>VLOOKUP(B147,總表!$1:$1048576,4,0)</f>
        <v>永續發展農糧技術</v>
      </c>
      <c r="E147" s="16" t="str">
        <f>VLOOKUP(B147,總表!$1:$1048576,5,0)</f>
        <v>國中組</v>
      </c>
      <c r="F147" s="16" t="str">
        <f>VLOOKUP(B147,總表!$1:$1048576,3,0)</f>
        <v>桃園市</v>
      </c>
      <c r="G147" s="16" t="str">
        <f>VLOOKUP(B147,總表!$1:$1048576,6,0)</f>
        <v>戴悦晴</v>
      </c>
      <c r="H147" s="16" t="str">
        <f>VLOOKUP(B147,總表!$1:$1048576,7,0)</f>
        <v>桃園市立經國國中</v>
      </c>
      <c r="I147" s="16" t="str">
        <f>VLOOKUP(B147,總表!$1:$1048576,8,0)</f>
        <v>殷悅</v>
      </c>
      <c r="J147" s="16" t="str">
        <f>VLOOKUP(B147,總表!$1:$1048576,9,0)</f>
        <v>桃園市立經國國中</v>
      </c>
      <c r="K147" s="16" t="str">
        <f>VLOOKUP(B147,總表!$1:$1048576,10,0)</f>
        <v>温昕澄</v>
      </c>
      <c r="L147" s="16" t="str">
        <f>VLOOKUP(B147,總表!$1:$1048576,11,0)</f>
        <v>桃園市立經國國中</v>
      </c>
      <c r="M147" s="16" t="str">
        <f>VLOOKUP(B147,總表!$1:$1048576,12,0)</f>
        <v>陳逸群</v>
      </c>
      <c r="N147" s="16" t="str">
        <f>VLOOKUP(B147,總表!$1:$1048576,13,0)</f>
        <v>桃園市立經國國民中學</v>
      </c>
      <c r="O147" s="16" t="str">
        <f>VLOOKUP(B147,總表!$1:$1048576,14,0)</f>
        <v>JOSH/歐陽龍</v>
      </c>
      <c r="P147" s="16" t="str">
        <f>VLOOKUP(B147,總表!$1:$1048576,15,0)</f>
        <v>經國國中</v>
      </c>
      <c r="Q147" s="16" t="str">
        <f>VLOOKUP(B147,總表!$1:$1048576,16,0)</f>
        <v>吳有恒</v>
      </c>
      <c r="R147" s="16" t="str">
        <f>VLOOKUP(B147,總表!$1:$1048576,17,0)</f>
        <v>桃園市立經國國民中學</v>
      </c>
    </row>
    <row r="148" spans="1:18" ht="17.399999999999999" hidden="1" x14ac:dyDescent="0.3">
      <c r="A148" s="22" t="s">
        <v>3495</v>
      </c>
      <c r="B148" s="13" t="s">
        <v>298</v>
      </c>
      <c r="C148" s="10" t="str">
        <f>VLOOKUP(B148,總表!$1:$1048576,2,0)</f>
        <v>情緒提醒筆</v>
      </c>
      <c r="D148" s="18" t="str">
        <f>VLOOKUP(B148,總表!$1:$1048576,4,0)</f>
        <v>休閒與教育</v>
      </c>
      <c r="E148" s="16" t="str">
        <f>VLOOKUP(B148,總表!$1:$1048576,5,0)</f>
        <v>國中組</v>
      </c>
      <c r="F148" s="16" t="str">
        <f>VLOOKUP(B148,總表!$1:$1048576,3,0)</f>
        <v>桃園市</v>
      </c>
      <c r="G148" s="16" t="str">
        <f>VLOOKUP(B148,總表!$1:$1048576,6,0)</f>
        <v>李雨潔</v>
      </c>
      <c r="H148" s="16" t="str">
        <f>VLOOKUP(B148,總表!$1:$1048576,7,0)</f>
        <v>桃園市立經國國中</v>
      </c>
      <c r="I148" s="16">
        <f>VLOOKUP(B148,總表!$1:$1048576,8,0)</f>
        <v>0</v>
      </c>
      <c r="J148" s="16">
        <f>VLOOKUP(B148,總表!$1:$1048576,9,0)</f>
        <v>0</v>
      </c>
      <c r="K148" s="16">
        <f>VLOOKUP(B148,總表!$1:$1048576,10,0)</f>
        <v>0</v>
      </c>
      <c r="L148" s="16">
        <f>VLOOKUP(B148,總表!$1:$1048576,11,0)</f>
        <v>0</v>
      </c>
      <c r="M148" s="16" t="str">
        <f>VLOOKUP(B148,總表!$1:$1048576,12,0)</f>
        <v>陳逸群</v>
      </c>
      <c r="N148" s="16" t="str">
        <f>VLOOKUP(B148,總表!$1:$1048576,13,0)</f>
        <v>經國國中</v>
      </c>
      <c r="O148" s="16" t="str">
        <f>VLOOKUP(B148,總表!$1:$1048576,14,0)</f>
        <v>陳泓宇</v>
      </c>
      <c r="P148" s="16" t="str">
        <f>VLOOKUP(B148,總表!$1:$1048576,15,0)</f>
        <v>桃園市立經國國民中學</v>
      </c>
      <c r="Q148" s="16" t="str">
        <f>VLOOKUP(B148,總表!$1:$1048576,16,0)</f>
        <v>吳有恒</v>
      </c>
      <c r="R148" s="16" t="str">
        <f>VLOOKUP(B148,總表!$1:$1048576,17,0)</f>
        <v>桃園市立經國國民中學</v>
      </c>
    </row>
    <row r="149" spans="1:18" ht="17.399999999999999" hidden="1" x14ac:dyDescent="0.3">
      <c r="A149" s="30" t="s">
        <v>3494</v>
      </c>
      <c r="B149" s="13" t="s">
        <v>365</v>
      </c>
      <c r="C149" s="10" t="str">
        <f>VLOOKUP(B149,總表!$1:$1048576,2,0)</f>
        <v>AI桌球教練</v>
      </c>
      <c r="D149" s="18" t="str">
        <f>VLOOKUP(B149,總表!$1:$1048576,4,0)</f>
        <v>休閒與教育</v>
      </c>
      <c r="E149" s="16" t="str">
        <f>VLOOKUP(B149,總表!$1:$1048576,5,0)</f>
        <v>國中組</v>
      </c>
      <c r="F149" s="16" t="str">
        <f>VLOOKUP(B149,總表!$1:$1048576,3,0)</f>
        <v>桃園市</v>
      </c>
      <c r="G149" s="16" t="str">
        <f>VLOOKUP(B149,總表!$1:$1048576,6,0)</f>
        <v>張宇澄</v>
      </c>
      <c r="H149" s="16" t="str">
        <f>VLOOKUP(B149,總表!$1:$1048576,7,0)</f>
        <v>桃園市立青埔國民中學</v>
      </c>
      <c r="I149" s="16">
        <f>VLOOKUP(B149,總表!$1:$1048576,8,0)</f>
        <v>0</v>
      </c>
      <c r="J149" s="16">
        <f>VLOOKUP(B149,總表!$1:$1048576,9,0)</f>
        <v>0</v>
      </c>
      <c r="K149" s="16">
        <f>VLOOKUP(B149,總表!$1:$1048576,10,0)</f>
        <v>0</v>
      </c>
      <c r="L149" s="16">
        <f>VLOOKUP(B149,總表!$1:$1048576,11,0)</f>
        <v>0</v>
      </c>
      <c r="M149" s="16" t="str">
        <f>VLOOKUP(B149,總表!$1:$1048576,12,0)</f>
        <v>邱振源</v>
      </c>
      <c r="N149" s="16" t="str">
        <f>VLOOKUP(B149,總表!$1:$1048576,13,0)</f>
        <v>桃園市立青埔國中</v>
      </c>
      <c r="O149" s="16" t="str">
        <f>VLOOKUP(B149,總表!$1:$1048576,14,0)</f>
        <v>何淑鈴</v>
      </c>
      <c r="P149" s="16" t="str">
        <f>VLOOKUP(B149,總表!$1:$1048576,15,0)</f>
        <v>桃園市立同德國中</v>
      </c>
      <c r="Q149" s="16" t="str">
        <f>VLOOKUP(B149,總表!$1:$1048576,16,0)</f>
        <v>林琪正</v>
      </c>
      <c r="R149" s="16" t="str">
        <f>VLOOKUP(B149,總表!$1:$1048576,17,0)</f>
        <v>桃園市立同德國中</v>
      </c>
    </row>
    <row r="150" spans="1:18" ht="17.399999999999999" hidden="1" x14ac:dyDescent="0.3">
      <c r="A150" s="30" t="s">
        <v>3494</v>
      </c>
      <c r="B150" s="13" t="s">
        <v>337</v>
      </c>
      <c r="C150" s="10" t="str">
        <f>VLOOKUP(B150,總表!$1:$1048576,2,0)</f>
        <v>桌遊-杏林歸錄</v>
      </c>
      <c r="D150" s="18" t="str">
        <f>VLOOKUP(B150,總表!$1:$1048576,4,0)</f>
        <v>休閒與教育</v>
      </c>
      <c r="E150" s="16" t="str">
        <f>VLOOKUP(B150,總表!$1:$1048576,5,0)</f>
        <v>國中組</v>
      </c>
      <c r="F150" s="16" t="str">
        <f>VLOOKUP(B150,總表!$1:$1048576,3,0)</f>
        <v>桃園市</v>
      </c>
      <c r="G150" s="16" t="str">
        <f>VLOOKUP(B150,總表!$1:$1048576,6,0)</f>
        <v>黃希真</v>
      </c>
      <c r="H150" s="16" t="str">
        <f>VLOOKUP(B150,總表!$1:$1048576,7,0)</f>
        <v>桃園市立中壢國民中學</v>
      </c>
      <c r="I150" s="16">
        <f>VLOOKUP(B150,總表!$1:$1048576,8,0)</f>
        <v>0</v>
      </c>
      <c r="J150" s="16">
        <f>VLOOKUP(B150,總表!$1:$1048576,9,0)</f>
        <v>0</v>
      </c>
      <c r="K150" s="16">
        <f>VLOOKUP(B150,總表!$1:$1048576,10,0)</f>
        <v>0</v>
      </c>
      <c r="L150" s="16">
        <f>VLOOKUP(B150,總表!$1:$1048576,11,0)</f>
        <v>0</v>
      </c>
      <c r="M150" s="16" t="str">
        <f>VLOOKUP(B150,總表!$1:$1048576,12,0)</f>
        <v>吳貞慧</v>
      </c>
      <c r="N150" s="16" t="str">
        <f>VLOOKUP(B150,總表!$1:$1048576,13,0)</f>
        <v>桃園市立中壢國民中學</v>
      </c>
      <c r="O150" s="16" t="str">
        <f>VLOOKUP(B150,總表!$1:$1048576,14,0)</f>
        <v>裘旼旼</v>
      </c>
      <c r="P150" s="16" t="str">
        <f>VLOOKUP(B150,總表!$1:$1048576,15,0)</f>
        <v>桃園市立中壢國民中學</v>
      </c>
      <c r="Q150" s="16">
        <f>VLOOKUP(B150,總表!$1:$1048576,16,0)</f>
        <v>0</v>
      </c>
      <c r="R150" s="16">
        <f>VLOOKUP(B150,總表!$1:$1048576,17,0)</f>
        <v>0</v>
      </c>
    </row>
    <row r="151" spans="1:18" ht="17.399999999999999" hidden="1" x14ac:dyDescent="0.3">
      <c r="A151" s="30" t="s">
        <v>3494</v>
      </c>
      <c r="B151" s="13" t="s">
        <v>315</v>
      </c>
      <c r="C151" s="10" t="str">
        <f>VLOOKUP(B151,總表!$1:$1048576,2,0)</f>
        <v>小盒子裡的風雨雲</v>
      </c>
      <c r="D151" s="18" t="str">
        <f>VLOOKUP(B151,總表!$1:$1048576,4,0)</f>
        <v>休閒與教育</v>
      </c>
      <c r="E151" s="16" t="str">
        <f>VLOOKUP(B151,總表!$1:$1048576,5,0)</f>
        <v>國中組</v>
      </c>
      <c r="F151" s="16" t="str">
        <f>VLOOKUP(B151,總表!$1:$1048576,3,0)</f>
        <v>桃園市</v>
      </c>
      <c r="G151" s="16" t="str">
        <f>VLOOKUP(B151,總表!$1:$1048576,6,0)</f>
        <v>殷悅</v>
      </c>
      <c r="H151" s="16" t="str">
        <f>VLOOKUP(B151,總表!$1:$1048576,7,0)</f>
        <v>桃園市立經國國中</v>
      </c>
      <c r="I151" s="16" t="str">
        <f>VLOOKUP(B151,總表!$1:$1048576,8,0)</f>
        <v>戴悦晴</v>
      </c>
      <c r="J151" s="16" t="str">
        <f>VLOOKUP(B151,總表!$1:$1048576,9,0)</f>
        <v>桃園市立經國國中</v>
      </c>
      <c r="K151" s="16" t="str">
        <f>VLOOKUP(B151,總表!$1:$1048576,10,0)</f>
        <v>温昕澄</v>
      </c>
      <c r="L151" s="16" t="str">
        <f>VLOOKUP(B151,總表!$1:$1048576,11,0)</f>
        <v>桃園市立經國國中</v>
      </c>
      <c r="M151" s="16" t="str">
        <f>VLOOKUP(B151,總表!$1:$1048576,12,0)</f>
        <v>陳逸群</v>
      </c>
      <c r="N151" s="16" t="str">
        <f>VLOOKUP(B151,總表!$1:$1048576,13,0)</f>
        <v>桃園市立經國國民中學</v>
      </c>
      <c r="O151" s="16" t="str">
        <f>VLOOKUP(B151,總表!$1:$1048576,14,0)</f>
        <v>JOSH/歐陽龍</v>
      </c>
      <c r="P151" s="16" t="str">
        <f>VLOOKUP(B151,總表!$1:$1048576,15,0)</f>
        <v>經國國中</v>
      </c>
      <c r="Q151" s="16" t="str">
        <f>VLOOKUP(B151,總表!$1:$1048576,16,0)</f>
        <v>吳有恒</v>
      </c>
      <c r="R151" s="16" t="str">
        <f>VLOOKUP(B151,總表!$1:$1048576,17,0)</f>
        <v>桃園市立經國國民中學</v>
      </c>
    </row>
    <row r="152" spans="1:18" ht="17.399999999999999" hidden="1" x14ac:dyDescent="0.3">
      <c r="A152" s="22" t="s">
        <v>3495</v>
      </c>
      <c r="B152" s="13" t="s">
        <v>638</v>
      </c>
      <c r="C152" s="10" t="str">
        <f>VLOOKUP(B152,總表!$1:$1048576,2,0)</f>
        <v>煞車強弱預警指示燈</v>
      </c>
      <c r="D152" s="19" t="str">
        <f>VLOOKUP(B152,總表!$1:$1048576,4,0)</f>
        <v>災害管理與安全</v>
      </c>
      <c r="E152" s="16" t="str">
        <f>VLOOKUP(B152,總表!$1:$1048576,5,0)</f>
        <v>國中組</v>
      </c>
      <c r="F152" s="16" t="str">
        <f>VLOOKUP(B152,總表!$1:$1048576,3,0)</f>
        <v>桃園市</v>
      </c>
      <c r="G152" s="16" t="str">
        <f>VLOOKUP(B152,總表!$1:$1048576,6,0)</f>
        <v>游昕翰</v>
      </c>
      <c r="H152" s="16" t="str">
        <f>VLOOKUP(B152,總表!$1:$1048576,7,0)</f>
        <v>六和學校財團法人桃園市六和高級中等學校國中部</v>
      </c>
      <c r="I152" s="16">
        <f>VLOOKUP(B152,總表!$1:$1048576,8,0)</f>
        <v>0</v>
      </c>
      <c r="J152" s="16">
        <f>VLOOKUP(B152,總表!$1:$1048576,9,0)</f>
        <v>0</v>
      </c>
      <c r="K152" s="16">
        <f>VLOOKUP(B152,總表!$1:$1048576,10,0)</f>
        <v>0</v>
      </c>
      <c r="L152" s="16">
        <f>VLOOKUP(B152,總表!$1:$1048576,11,0)</f>
        <v>0</v>
      </c>
      <c r="M152" s="16" t="str">
        <f>VLOOKUP(B152,總表!$1:$1048576,12,0)</f>
        <v>周郁翔</v>
      </c>
      <c r="N152" s="16" t="str">
        <f>VLOOKUP(B152,總表!$1:$1048576,13,0)</f>
        <v>六和學校財團法人桃園市六和高級中等學校</v>
      </c>
      <c r="O152" s="16" t="str">
        <f>VLOOKUP(B152,總表!$1:$1048576,14,0)</f>
        <v>黃淑燕</v>
      </c>
      <c r="P152" s="16" t="str">
        <f>VLOOKUP(B152,總表!$1:$1048576,15,0)</f>
        <v>六和學校財團法人桃園市六和高級中等學校</v>
      </c>
      <c r="Q152" s="16" t="str">
        <f>VLOOKUP(B152,總表!$1:$1048576,16,0)</f>
        <v>高華雪</v>
      </c>
      <c r="R152" s="16" t="str">
        <f>VLOOKUP(B152,總表!$1:$1048576,17,0)</f>
        <v>六和學校財團法人桃園市六和高級中等學校</v>
      </c>
    </row>
    <row r="153" spans="1:18" ht="17.399999999999999" hidden="1" x14ac:dyDescent="0.3">
      <c r="A153" s="22" t="s">
        <v>3495</v>
      </c>
      <c r="B153" s="13" t="s">
        <v>643</v>
      </c>
      <c r="C153" s="10" t="str">
        <f>VLOOKUP(B153,總表!$1:$1048576,2,0)</f>
        <v>回收雨水的雨衣</v>
      </c>
      <c r="D153" s="19" t="str">
        <f>VLOOKUP(B153,總表!$1:$1048576,4,0)</f>
        <v>災害管理與安全</v>
      </c>
      <c r="E153" s="16" t="str">
        <f>VLOOKUP(B153,總表!$1:$1048576,5,0)</f>
        <v>國中組</v>
      </c>
      <c r="F153" s="16" t="str">
        <f>VLOOKUP(B153,總表!$1:$1048576,3,0)</f>
        <v>桃園市</v>
      </c>
      <c r="G153" s="16" t="str">
        <f>VLOOKUP(B153,總表!$1:$1048576,6,0)</f>
        <v>凌筱喬</v>
      </c>
      <c r="H153" s="16" t="str">
        <f>VLOOKUP(B153,總表!$1:$1048576,7,0)</f>
        <v>六和學校財團法人桃園市六和高級中等學校國中部</v>
      </c>
      <c r="I153" s="16" t="str">
        <f>VLOOKUP(B153,總表!$1:$1048576,8,0)</f>
        <v>賴靖文</v>
      </c>
      <c r="J153" s="16" t="str">
        <f>VLOOKUP(B153,總表!$1:$1048576,9,0)</f>
        <v>六和學校財團法人桃園市六和高級中等學校國中部</v>
      </c>
      <c r="K153" s="16">
        <f>VLOOKUP(B153,總表!$1:$1048576,10,0)</f>
        <v>0</v>
      </c>
      <c r="L153" s="16">
        <f>VLOOKUP(B153,總表!$1:$1048576,11,0)</f>
        <v>0</v>
      </c>
      <c r="M153" s="16" t="str">
        <f>VLOOKUP(B153,總表!$1:$1048576,12,0)</f>
        <v>吳玟萱</v>
      </c>
      <c r="N153" s="16" t="str">
        <f>VLOOKUP(B153,總表!$1:$1048576,13,0)</f>
        <v>六和學校財團法人桃園市六和高級中等學校</v>
      </c>
      <c r="O153" s="16" t="str">
        <f>VLOOKUP(B153,總表!$1:$1048576,14,0)</f>
        <v>韓薇薇</v>
      </c>
      <c r="P153" s="16" t="str">
        <f>VLOOKUP(B153,總表!$1:$1048576,15,0)</f>
        <v>六和學校財團法人桃園市六和高級中等學校</v>
      </c>
      <c r="Q153" s="16">
        <f>VLOOKUP(B153,總表!$1:$1048576,16,0)</f>
        <v>0</v>
      </c>
      <c r="R153" s="16">
        <f>VLOOKUP(B153,總表!$1:$1048576,17,0)</f>
        <v>0</v>
      </c>
    </row>
    <row r="154" spans="1:18" ht="17.399999999999999" hidden="1" x14ac:dyDescent="0.3">
      <c r="A154" s="22" t="s">
        <v>3495</v>
      </c>
      <c r="B154" s="13" t="s">
        <v>545</v>
      </c>
      <c r="C154" s="10" t="str">
        <f>VLOOKUP(B154,總表!$1:$1048576,2,0)</f>
        <v>友善健康公車把手</v>
      </c>
      <c r="D154" s="19" t="str">
        <f>VLOOKUP(B154,總表!$1:$1048576,4,0)</f>
        <v>災害管理與安全</v>
      </c>
      <c r="E154" s="16" t="str">
        <f>VLOOKUP(B154,總表!$1:$1048576,5,0)</f>
        <v>國中組</v>
      </c>
      <c r="F154" s="16" t="str">
        <f>VLOOKUP(B154,總表!$1:$1048576,3,0)</f>
        <v>桃園市</v>
      </c>
      <c r="G154" s="16" t="str">
        <f>VLOOKUP(B154,總表!$1:$1048576,6,0)</f>
        <v>周千云</v>
      </c>
      <c r="H154" s="16" t="str">
        <f>VLOOKUP(B154,總表!$1:$1048576,7,0)</f>
        <v>經國國中</v>
      </c>
      <c r="I154" s="16" t="str">
        <f>VLOOKUP(B154,總表!$1:$1048576,8,0)</f>
        <v>徐岱瑋</v>
      </c>
      <c r="J154" s="16" t="str">
        <f>VLOOKUP(B154,總表!$1:$1048576,9,0)</f>
        <v>經國國中</v>
      </c>
      <c r="K154" s="16">
        <f>VLOOKUP(B154,總表!$1:$1048576,10,0)</f>
        <v>0</v>
      </c>
      <c r="L154" s="16">
        <f>VLOOKUP(B154,總表!$1:$1048576,11,0)</f>
        <v>0</v>
      </c>
      <c r="M154" s="16" t="str">
        <f>VLOOKUP(B154,總表!$1:$1048576,12,0)</f>
        <v>陳逸群</v>
      </c>
      <c r="N154" s="16" t="str">
        <f>VLOOKUP(B154,總表!$1:$1048576,13,0)</f>
        <v>桃園市立經國國民中學</v>
      </c>
      <c r="O154" s="16" t="str">
        <f>VLOOKUP(B154,總表!$1:$1048576,14,0)</f>
        <v>JOSH/歐陽龍</v>
      </c>
      <c r="P154" s="16" t="str">
        <f>VLOOKUP(B154,總表!$1:$1048576,15,0)</f>
        <v>經國國中</v>
      </c>
      <c r="Q154" s="16" t="str">
        <f>VLOOKUP(B154,總表!$1:$1048576,16,0)</f>
        <v>吳有恒</v>
      </c>
      <c r="R154" s="16" t="str">
        <f>VLOOKUP(B154,總表!$1:$1048576,17,0)</f>
        <v>桃園市立經國國民中學</v>
      </c>
    </row>
    <row r="155" spans="1:18" ht="17.399999999999999" hidden="1" x14ac:dyDescent="0.3">
      <c r="A155" s="22" t="s">
        <v>3495</v>
      </c>
      <c r="B155" s="13" t="s">
        <v>425</v>
      </c>
      <c r="C155" s="10" t="str">
        <f>VLOOKUP(B155,總表!$1:$1048576,2,0)</f>
        <v>行車小幫手－駕駛安全警示系統</v>
      </c>
      <c r="D155" s="19" t="str">
        <f>VLOOKUP(B155,總表!$1:$1048576,4,0)</f>
        <v>災害管理與安全</v>
      </c>
      <c r="E155" s="16" t="str">
        <f>VLOOKUP(B155,總表!$1:$1048576,5,0)</f>
        <v>國中組</v>
      </c>
      <c r="F155" s="16" t="str">
        <f>VLOOKUP(B155,總表!$1:$1048576,3,0)</f>
        <v>桃園市</v>
      </c>
      <c r="G155" s="16" t="str">
        <f>VLOOKUP(B155,總表!$1:$1048576,6,0)</f>
        <v>林懷恩</v>
      </c>
      <c r="H155" s="16" t="str">
        <f>VLOOKUP(B155,總表!$1:$1048576,7,0)</f>
        <v>桃園市立同德國民中學</v>
      </c>
      <c r="I155" s="16">
        <f>VLOOKUP(B155,總表!$1:$1048576,8,0)</f>
        <v>0</v>
      </c>
      <c r="J155" s="16">
        <f>VLOOKUP(B155,總表!$1:$1048576,9,0)</f>
        <v>0</v>
      </c>
      <c r="K155" s="16">
        <f>VLOOKUP(B155,總表!$1:$1048576,10,0)</f>
        <v>0</v>
      </c>
      <c r="L155" s="16">
        <f>VLOOKUP(B155,總表!$1:$1048576,11,0)</f>
        <v>0</v>
      </c>
      <c r="M155" s="16" t="str">
        <f>VLOOKUP(B155,總表!$1:$1048576,12,0)</f>
        <v>林琪正</v>
      </c>
      <c r="N155" s="16" t="str">
        <f>VLOOKUP(B155,總表!$1:$1048576,13,0)</f>
        <v>桃園市立同德國中</v>
      </c>
      <c r="O155" s="16" t="str">
        <f>VLOOKUP(B155,總表!$1:$1048576,14,0)</f>
        <v>何淑鈴</v>
      </c>
      <c r="P155" s="16" t="str">
        <f>VLOOKUP(B155,總表!$1:$1048576,15,0)</f>
        <v>桃園市立同德國中</v>
      </c>
      <c r="Q155" s="16" t="str">
        <f>VLOOKUP(B155,總表!$1:$1048576,16,0)</f>
        <v>蕭家銘</v>
      </c>
      <c r="R155" s="16" t="str">
        <f>VLOOKUP(B155,總表!$1:$1048576,17,0)</f>
        <v>桃園市立同德國中</v>
      </c>
    </row>
    <row r="156" spans="1:18" ht="17.399999999999999" hidden="1" x14ac:dyDescent="0.3">
      <c r="A156" s="22" t="s">
        <v>3495</v>
      </c>
      <c r="B156" s="13" t="s">
        <v>663</v>
      </c>
      <c r="C156" s="10" t="str">
        <f>VLOOKUP(B156,總表!$1:$1048576,2,0)</f>
        <v>別當縮頭烏龜，挺直腰桿-AI辨識坐姿矯正器</v>
      </c>
      <c r="D156" s="19" t="str">
        <f>VLOOKUP(B156,總表!$1:$1048576,4,0)</f>
        <v>災害管理與安全</v>
      </c>
      <c r="E156" s="16" t="str">
        <f>VLOOKUP(B156,總表!$1:$1048576,5,0)</f>
        <v>國中組</v>
      </c>
      <c r="F156" s="16" t="str">
        <f>VLOOKUP(B156,總表!$1:$1048576,3,0)</f>
        <v>桃園市</v>
      </c>
      <c r="G156" s="16" t="str">
        <f>VLOOKUP(B156,總表!$1:$1048576,6,0)</f>
        <v>林哲仕</v>
      </c>
      <c r="H156" s="16" t="str">
        <f>VLOOKUP(B156,總表!$1:$1048576,7,0)</f>
        <v>桃園市立龍潭國民中學</v>
      </c>
      <c r="I156" s="16" t="str">
        <f>VLOOKUP(B156,總表!$1:$1048576,8,0)</f>
        <v>詹睿靖</v>
      </c>
      <c r="J156" s="16" t="str">
        <f>VLOOKUP(B156,總表!$1:$1048576,9,0)</f>
        <v>桃園市立龍潭國民中學</v>
      </c>
      <c r="K156" s="16">
        <f>VLOOKUP(B156,總表!$1:$1048576,10,0)</f>
        <v>0</v>
      </c>
      <c r="L156" s="16">
        <f>VLOOKUP(B156,總表!$1:$1048576,11,0)</f>
        <v>0</v>
      </c>
      <c r="M156" s="16" t="str">
        <f>VLOOKUP(B156,總表!$1:$1048576,12,0)</f>
        <v>吳秀雯</v>
      </c>
      <c r="N156" s="16" t="str">
        <f>VLOOKUP(B156,總表!$1:$1048576,13,0)</f>
        <v>桃園市立龍潭國民中學</v>
      </c>
      <c r="O156" s="16" t="str">
        <f>VLOOKUP(B156,總表!$1:$1048576,14,0)</f>
        <v>黃銘義</v>
      </c>
      <c r="P156" s="16" t="str">
        <f>VLOOKUP(B156,總表!$1:$1048576,15,0)</f>
        <v xml:space="preserve"> 桃園市立龍潭國民中學</v>
      </c>
      <c r="Q156" s="16">
        <f>VLOOKUP(B156,總表!$1:$1048576,16,0)</f>
        <v>0</v>
      </c>
      <c r="R156" s="16">
        <f>VLOOKUP(B156,總表!$1:$1048576,17,0)</f>
        <v>0</v>
      </c>
    </row>
    <row r="157" spans="1:18" ht="17.399999999999999" hidden="1" x14ac:dyDescent="0.3">
      <c r="A157" s="25" t="s">
        <v>3492</v>
      </c>
      <c r="B157" s="13" t="s">
        <v>659</v>
      </c>
      <c r="C157" s="10" t="str">
        <f>VLOOKUP(B157,總表!$1:$1048576,2,0)</f>
        <v>螺旋水塔清洗裝置</v>
      </c>
      <c r="D157" s="19" t="str">
        <f>VLOOKUP(B157,總表!$1:$1048576,4,0)</f>
        <v>災害管理與安全</v>
      </c>
      <c r="E157" s="16" t="str">
        <f>VLOOKUP(B157,總表!$1:$1048576,5,0)</f>
        <v>國中組</v>
      </c>
      <c r="F157" s="16" t="str">
        <f>VLOOKUP(B157,總表!$1:$1048576,3,0)</f>
        <v>桃園市</v>
      </c>
      <c r="G157" s="16" t="str">
        <f>VLOOKUP(B157,總表!$1:$1048576,6,0)</f>
        <v>謝沂叡</v>
      </c>
      <c r="H157" s="16" t="str">
        <f>VLOOKUP(B157,總表!$1:$1048576,7,0)</f>
        <v>桃園市立經國國中</v>
      </c>
      <c r="I157" s="16">
        <f>VLOOKUP(B157,總表!$1:$1048576,8,0)</f>
        <v>0</v>
      </c>
      <c r="J157" s="16">
        <f>VLOOKUP(B157,總表!$1:$1048576,9,0)</f>
        <v>0</v>
      </c>
      <c r="K157" s="16">
        <f>VLOOKUP(B157,總表!$1:$1048576,10,0)</f>
        <v>0</v>
      </c>
      <c r="L157" s="16">
        <f>VLOOKUP(B157,總表!$1:$1048576,11,0)</f>
        <v>0</v>
      </c>
      <c r="M157" s="16" t="str">
        <f>VLOOKUP(B157,總表!$1:$1048576,12,0)</f>
        <v>陳泓宇</v>
      </c>
      <c r="N157" s="16" t="str">
        <f>VLOOKUP(B157,總表!$1:$1048576,13,0)</f>
        <v>桃園市立經國國民中學</v>
      </c>
      <c r="O157" s="16" t="str">
        <f>VLOOKUP(B157,總表!$1:$1048576,14,0)</f>
        <v>吳有恒</v>
      </c>
      <c r="P157" s="16" t="str">
        <f>VLOOKUP(B157,總表!$1:$1048576,15,0)</f>
        <v>桃園市立經國國民中學</v>
      </c>
      <c r="Q157" s="16" t="str">
        <f>VLOOKUP(B157,總表!$1:$1048576,16,0)</f>
        <v>許碧瑩</v>
      </c>
      <c r="R157" s="16" t="str">
        <f>VLOOKUP(B157,總表!$1:$1048576,17,0)</f>
        <v>桃園市立經國國民中學</v>
      </c>
    </row>
    <row r="158" spans="1:18" ht="17.399999999999999" hidden="1" x14ac:dyDescent="0.3">
      <c r="A158" s="28" t="s">
        <v>3493</v>
      </c>
      <c r="B158" s="13" t="s">
        <v>534</v>
      </c>
      <c r="C158" s="10" t="str">
        <f>VLOOKUP(B158,總表!$1:$1048576,2,0)</f>
        <v>智行警示盾 - 二代</v>
      </c>
      <c r="D158" s="19" t="str">
        <f>VLOOKUP(B158,總表!$1:$1048576,4,0)</f>
        <v>災害管理與安全</v>
      </c>
      <c r="E158" s="16" t="str">
        <f>VLOOKUP(B158,總表!$1:$1048576,5,0)</f>
        <v>國中組</v>
      </c>
      <c r="F158" s="16" t="str">
        <f>VLOOKUP(B158,總表!$1:$1048576,3,0)</f>
        <v>桃園市</v>
      </c>
      <c r="G158" s="16" t="str">
        <f>VLOOKUP(B158,總表!$1:$1048576,6,0)</f>
        <v>陳楷鈞</v>
      </c>
      <c r="H158" s="16" t="str">
        <f>VLOOKUP(B158,總表!$1:$1048576,7,0)</f>
        <v>桃園市立文昌國民中學</v>
      </c>
      <c r="I158" s="16" t="str">
        <f>VLOOKUP(B158,總表!$1:$1048576,8,0)</f>
        <v>李柏霖</v>
      </c>
      <c r="J158" s="16" t="str">
        <f>VLOOKUP(B158,總表!$1:$1048576,9,0)</f>
        <v>桃園市立文昌國民中學</v>
      </c>
      <c r="K158" s="16" t="str">
        <f>VLOOKUP(B158,總表!$1:$1048576,10,0)</f>
        <v>黃品瑞</v>
      </c>
      <c r="L158" s="16" t="str">
        <f>VLOOKUP(B158,總表!$1:$1048576,11,0)</f>
        <v>桃園市立內壢國民中學</v>
      </c>
      <c r="M158" s="16" t="str">
        <f>VLOOKUP(B158,總表!$1:$1048576,12,0)</f>
        <v>謝秉桓</v>
      </c>
      <c r="N158" s="16" t="str">
        <f>VLOOKUP(B158,總表!$1:$1048576,13,0)</f>
        <v>桃園市文昌國民中學</v>
      </c>
      <c r="O158" s="16" t="str">
        <f>VLOOKUP(B158,總表!$1:$1048576,14,0)</f>
        <v>曾晏詳</v>
      </c>
      <c r="P158" s="16" t="str">
        <f>VLOOKUP(B158,總表!$1:$1048576,15,0)</f>
        <v>桃園市文昌國民中學</v>
      </c>
      <c r="Q158" s="16" t="str">
        <f>VLOOKUP(B158,總表!$1:$1048576,16,0)</f>
        <v>鄭卉榆</v>
      </c>
      <c r="R158" s="16" t="str">
        <f>VLOOKUP(B158,總表!$1:$1048576,17,0)</f>
        <v>桃園市立內壢國民中學</v>
      </c>
    </row>
    <row r="159" spans="1:18" ht="17.399999999999999" hidden="1" x14ac:dyDescent="0.3">
      <c r="A159" s="30" t="s">
        <v>3494</v>
      </c>
      <c r="B159" s="13" t="s">
        <v>677</v>
      </c>
      <c r="C159" s="10" t="str">
        <f>VLOOKUP(B159,總表!$1:$1048576,2,0)</f>
        <v>氣體外洩檢知環</v>
      </c>
      <c r="D159" s="19" t="str">
        <f>VLOOKUP(B159,總表!$1:$1048576,4,0)</f>
        <v>災害管理與安全</v>
      </c>
      <c r="E159" s="16" t="str">
        <f>VLOOKUP(B159,總表!$1:$1048576,5,0)</f>
        <v>國中組</v>
      </c>
      <c r="F159" s="16" t="str">
        <f>VLOOKUP(B159,總表!$1:$1048576,3,0)</f>
        <v>桃園市</v>
      </c>
      <c r="G159" s="16" t="str">
        <f>VLOOKUP(B159,總表!$1:$1048576,6,0)</f>
        <v>吳誠恩</v>
      </c>
      <c r="H159" s="16" t="str">
        <f>VLOOKUP(B159,總表!$1:$1048576,7,0)</f>
        <v>桃園市立經國國中</v>
      </c>
      <c r="I159" s="16">
        <f>VLOOKUP(B159,總表!$1:$1048576,8,0)</f>
        <v>0</v>
      </c>
      <c r="J159" s="16">
        <f>VLOOKUP(B159,總表!$1:$1048576,9,0)</f>
        <v>0</v>
      </c>
      <c r="K159" s="16">
        <f>VLOOKUP(B159,總表!$1:$1048576,10,0)</f>
        <v>0</v>
      </c>
      <c r="L159" s="16">
        <f>VLOOKUP(B159,總表!$1:$1048576,11,0)</f>
        <v>0</v>
      </c>
      <c r="M159" s="16" t="str">
        <f>VLOOKUP(B159,總表!$1:$1048576,12,0)</f>
        <v>陳逸群</v>
      </c>
      <c r="N159" s="16" t="str">
        <f>VLOOKUP(B159,總表!$1:$1048576,13,0)</f>
        <v>桃園市立經國國民中學</v>
      </c>
      <c r="O159" s="16">
        <f>VLOOKUP(B159,總表!$1:$1048576,14,0)</f>
        <v>0</v>
      </c>
      <c r="P159" s="16">
        <f>VLOOKUP(B159,總表!$1:$1048576,15,0)</f>
        <v>0</v>
      </c>
      <c r="Q159" s="16">
        <f>VLOOKUP(B159,總表!$1:$1048576,16,0)</f>
        <v>0</v>
      </c>
      <c r="R159" s="16">
        <f>VLOOKUP(B159,總表!$1:$1048576,17,0)</f>
        <v>0</v>
      </c>
    </row>
    <row r="160" spans="1:18" ht="17.399999999999999" hidden="1" x14ac:dyDescent="0.3">
      <c r="A160" s="30" t="s">
        <v>3494</v>
      </c>
      <c r="B160" s="13" t="s">
        <v>430</v>
      </c>
      <c r="C160" s="10" t="str">
        <f>VLOOKUP(B160,總表!$1:$1048576,2,0)</f>
        <v>A柱死角智慧鏡頭</v>
      </c>
      <c r="D160" s="19" t="str">
        <f>VLOOKUP(B160,總表!$1:$1048576,4,0)</f>
        <v>災害管理與安全</v>
      </c>
      <c r="E160" s="16" t="str">
        <f>VLOOKUP(B160,總表!$1:$1048576,5,0)</f>
        <v>國中組</v>
      </c>
      <c r="F160" s="16" t="str">
        <f>VLOOKUP(B160,總表!$1:$1048576,3,0)</f>
        <v>桃園市</v>
      </c>
      <c r="G160" s="16" t="str">
        <f>VLOOKUP(B160,總表!$1:$1048576,6,0)</f>
        <v>劉承燁</v>
      </c>
      <c r="H160" s="16" t="str">
        <f>VLOOKUP(B160,總表!$1:$1048576,7,0)</f>
        <v>桃園市立大成國中</v>
      </c>
      <c r="I160" s="16">
        <f>VLOOKUP(B160,總表!$1:$1048576,8,0)</f>
        <v>0</v>
      </c>
      <c r="J160" s="16">
        <f>VLOOKUP(B160,總表!$1:$1048576,9,0)</f>
        <v>0</v>
      </c>
      <c r="K160" s="16">
        <f>VLOOKUP(B160,總表!$1:$1048576,10,0)</f>
        <v>0</v>
      </c>
      <c r="L160" s="16">
        <f>VLOOKUP(B160,總表!$1:$1048576,11,0)</f>
        <v>0</v>
      </c>
      <c r="M160" s="16" t="str">
        <f>VLOOKUP(B160,總表!$1:$1048576,12,0)</f>
        <v>林琪正</v>
      </c>
      <c r="N160" s="16" t="str">
        <f>VLOOKUP(B160,總表!$1:$1048576,13,0)</f>
        <v>桃園市立同德國中</v>
      </c>
      <c r="O160" s="16" t="str">
        <f>VLOOKUP(B160,總表!$1:$1048576,14,0)</f>
        <v>何淑鈴</v>
      </c>
      <c r="P160" s="16" t="str">
        <f>VLOOKUP(B160,總表!$1:$1048576,15,0)</f>
        <v>桃園市立同德國中</v>
      </c>
      <c r="Q160" s="16" t="str">
        <f>VLOOKUP(B160,總表!$1:$1048576,16,0)</f>
        <v>黃鼎皓</v>
      </c>
      <c r="R160" s="16" t="str">
        <f>VLOOKUP(B160,總表!$1:$1048576,17,0)</f>
        <v>桃園市立大成國中</v>
      </c>
    </row>
    <row r="161" spans="1:18" ht="17.399999999999999" hidden="1" x14ac:dyDescent="0.3">
      <c r="A161" s="30" t="s">
        <v>3494</v>
      </c>
      <c r="B161" s="13" t="s">
        <v>549</v>
      </c>
      <c r="C161" s="10" t="str">
        <f>VLOOKUP(B161,總表!$1:$1048576,2,0)</f>
        <v>共享單車後照鏡</v>
      </c>
      <c r="D161" s="19" t="str">
        <f>VLOOKUP(B161,總表!$1:$1048576,4,0)</f>
        <v>災害管理與安全</v>
      </c>
      <c r="E161" s="16" t="str">
        <f>VLOOKUP(B161,總表!$1:$1048576,5,0)</f>
        <v>國中組</v>
      </c>
      <c r="F161" s="16" t="str">
        <f>VLOOKUP(B161,總表!$1:$1048576,3,0)</f>
        <v>桃園市</v>
      </c>
      <c r="G161" s="16" t="str">
        <f>VLOOKUP(B161,總表!$1:$1048576,6,0)</f>
        <v>蔡昀霏</v>
      </c>
      <c r="H161" s="16" t="str">
        <f>VLOOKUP(B161,總表!$1:$1048576,7,0)</f>
        <v>桃園市立經國國中</v>
      </c>
      <c r="I161" s="16" t="str">
        <f>VLOOKUP(B161,總表!$1:$1048576,8,0)</f>
        <v>洪胤晴</v>
      </c>
      <c r="J161" s="16" t="str">
        <f>VLOOKUP(B161,總表!$1:$1048576,9,0)</f>
        <v>桃園市立經國國中</v>
      </c>
      <c r="K161" s="16" t="str">
        <f>VLOOKUP(B161,總表!$1:$1048576,10,0)</f>
        <v>尚明希</v>
      </c>
      <c r="L161" s="16" t="str">
        <f>VLOOKUP(B161,總表!$1:$1048576,11,0)</f>
        <v>桃園市立經國國中</v>
      </c>
      <c r="M161" s="16" t="str">
        <f>VLOOKUP(B161,總表!$1:$1048576,12,0)</f>
        <v>陳逸群</v>
      </c>
      <c r="N161" s="16" t="str">
        <f>VLOOKUP(B161,總表!$1:$1048576,13,0)</f>
        <v>桃園市立經國國民中學</v>
      </c>
      <c r="O161" s="16" t="str">
        <f>VLOOKUP(B161,總表!$1:$1048576,14,0)</f>
        <v>JOSH/歐陽龍</v>
      </c>
      <c r="P161" s="16" t="str">
        <f>VLOOKUP(B161,總表!$1:$1048576,15,0)</f>
        <v>經國國中</v>
      </c>
      <c r="Q161" s="16" t="str">
        <f>VLOOKUP(B161,總表!$1:$1048576,16,0)</f>
        <v>吳有恒</v>
      </c>
      <c r="R161" s="16" t="str">
        <f>VLOOKUP(B161,總表!$1:$1048576,17,0)</f>
        <v>桃園市立經國國民中學</v>
      </c>
    </row>
    <row r="162" spans="1:18" ht="17.399999999999999" hidden="1" x14ac:dyDescent="0.3">
      <c r="A162" s="30" t="s">
        <v>3494</v>
      </c>
      <c r="B162" s="13" t="s">
        <v>628</v>
      </c>
      <c r="C162" s="10" t="str">
        <f>VLOOKUP(B162,總表!$1:$1048576,2,0)</f>
        <v>災區太陽能殺菌箱</v>
      </c>
      <c r="D162" s="19" t="str">
        <f>VLOOKUP(B162,總表!$1:$1048576,4,0)</f>
        <v>災害管理與安全</v>
      </c>
      <c r="E162" s="16" t="str">
        <f>VLOOKUP(B162,總表!$1:$1048576,5,0)</f>
        <v>國中組</v>
      </c>
      <c r="F162" s="16" t="str">
        <f>VLOOKUP(B162,總表!$1:$1048576,3,0)</f>
        <v>桃園市</v>
      </c>
      <c r="G162" s="16" t="str">
        <f>VLOOKUP(B162,總表!$1:$1048576,6,0)</f>
        <v>羅永承</v>
      </c>
      <c r="H162" s="16" t="str">
        <f>VLOOKUP(B162,總表!$1:$1048576,7,0)</f>
        <v>六和學校財團法人桃園市六和高級中等學校國中部</v>
      </c>
      <c r="I162" s="16" t="str">
        <f>VLOOKUP(B162,總表!$1:$1048576,8,0)</f>
        <v>陳駿威</v>
      </c>
      <c r="J162" s="16" t="str">
        <f>VLOOKUP(B162,總表!$1:$1048576,9,0)</f>
        <v>六和學校財團法人桃園市六和高級中等學校國中部</v>
      </c>
      <c r="K162" s="16" t="str">
        <f>VLOOKUP(B162,總表!$1:$1048576,10,0)</f>
        <v>姜芃睿</v>
      </c>
      <c r="L162" s="16" t="str">
        <f>VLOOKUP(B162,總表!$1:$1048576,11,0)</f>
        <v>六和學校財團法人桃園市六和高級中等學校國中部</v>
      </c>
      <c r="M162" s="16" t="str">
        <f>VLOOKUP(B162,總表!$1:$1048576,12,0)</f>
        <v>張慧玲</v>
      </c>
      <c r="N162" s="16" t="str">
        <f>VLOOKUP(B162,總表!$1:$1048576,13,0)</f>
        <v>六和學校財團法人桃園市六和高級中等學校</v>
      </c>
      <c r="O162" s="16" t="str">
        <f>VLOOKUP(B162,總表!$1:$1048576,14,0)</f>
        <v>何雅琪</v>
      </c>
      <c r="P162" s="16" t="str">
        <f>VLOOKUP(B162,總表!$1:$1048576,15,0)</f>
        <v>六和學校財團法人桃園市六和高級中等學校</v>
      </c>
      <c r="Q162" s="16" t="str">
        <f>VLOOKUP(B162,總表!$1:$1048576,16,0)</f>
        <v>黃淑燕</v>
      </c>
      <c r="R162" s="16" t="str">
        <f>VLOOKUP(B162,總表!$1:$1048576,17,0)</f>
        <v>六和學校財團法人桃園市六和高級中等學校</v>
      </c>
    </row>
    <row r="163" spans="1:18" ht="17.399999999999999" hidden="1" x14ac:dyDescent="0.3">
      <c r="A163" s="22" t="s">
        <v>3495</v>
      </c>
      <c r="B163" s="13" t="s">
        <v>723</v>
      </c>
      <c r="C163" s="10" t="str">
        <f>VLOOKUP(B163,總表!$1:$1048576,2,0)</f>
        <v>盲人色彩導航系統</v>
      </c>
      <c r="D163" s="20" t="str">
        <f>VLOOKUP(B163,總表!$1:$1048576,4,0)</f>
        <v>社會照護</v>
      </c>
      <c r="E163" s="16" t="str">
        <f>VLOOKUP(B163,總表!$1:$1048576,5,0)</f>
        <v>國中組</v>
      </c>
      <c r="F163" s="16" t="str">
        <f>VLOOKUP(B163,總表!$1:$1048576,3,0)</f>
        <v>桃園市</v>
      </c>
      <c r="G163" s="16" t="str">
        <f>VLOOKUP(B163,總表!$1:$1048576,6,0)</f>
        <v>李柏昕</v>
      </c>
      <c r="H163" s="16" t="str">
        <f>VLOOKUP(B163,總表!$1:$1048576,7,0)</f>
        <v>桃園市新興高中附設國中部</v>
      </c>
      <c r="I163" s="16">
        <f>VLOOKUP(B163,總表!$1:$1048576,8,0)</f>
        <v>0</v>
      </c>
      <c r="J163" s="16">
        <f>VLOOKUP(B163,總表!$1:$1048576,9,0)</f>
        <v>0</v>
      </c>
      <c r="K163" s="16">
        <f>VLOOKUP(B163,總表!$1:$1048576,10,0)</f>
        <v>0</v>
      </c>
      <c r="L163" s="16">
        <f>VLOOKUP(B163,總表!$1:$1048576,11,0)</f>
        <v>0</v>
      </c>
      <c r="M163" s="16" t="str">
        <f>VLOOKUP(B163,總表!$1:$1048576,12,0)</f>
        <v>林琪正</v>
      </c>
      <c r="N163" s="16" t="str">
        <f>VLOOKUP(B163,總表!$1:$1048576,13,0)</f>
        <v>桃園市立同德國中</v>
      </c>
      <c r="O163" s="16" t="str">
        <f>VLOOKUP(B163,總表!$1:$1048576,14,0)</f>
        <v>何淑鈴</v>
      </c>
      <c r="P163" s="16" t="str">
        <f>VLOOKUP(B163,總表!$1:$1048576,15,0)</f>
        <v>桃園市立同德國中</v>
      </c>
      <c r="Q163" s="16" t="str">
        <f>VLOOKUP(B163,總表!$1:$1048576,16,0)</f>
        <v>許鈞喬</v>
      </c>
      <c r="R163" s="16" t="str">
        <f>VLOOKUP(B163,總表!$1:$1048576,17,0)</f>
        <v>桃園市新興高中附設國中部</v>
      </c>
    </row>
    <row r="164" spans="1:18" ht="17.399999999999999" hidden="1" x14ac:dyDescent="0.3">
      <c r="A164" s="22" t="s">
        <v>3495</v>
      </c>
      <c r="B164" s="13" t="s">
        <v>795</v>
      </c>
      <c r="C164" s="10" t="str">
        <f>VLOOKUP(B164,總表!$1:$1048576,2,0)</f>
        <v>小baby安撫震動音波抱枕</v>
      </c>
      <c r="D164" s="20" t="str">
        <f>VLOOKUP(B164,總表!$1:$1048576,4,0)</f>
        <v>社會照護</v>
      </c>
      <c r="E164" s="16" t="str">
        <f>VLOOKUP(B164,總表!$1:$1048576,5,0)</f>
        <v>國中組</v>
      </c>
      <c r="F164" s="16" t="str">
        <f>VLOOKUP(B164,總表!$1:$1048576,3,0)</f>
        <v>桃園市</v>
      </c>
      <c r="G164" s="16" t="str">
        <f>VLOOKUP(B164,總表!$1:$1048576,6,0)</f>
        <v>徐薈喬</v>
      </c>
      <c r="H164" s="16" t="str">
        <f>VLOOKUP(B164,總表!$1:$1048576,7,0)</f>
        <v>桃園市立經國國中</v>
      </c>
      <c r="I164" s="16" t="str">
        <f>VLOOKUP(B164,總表!$1:$1048576,8,0)</f>
        <v>徐梓沂</v>
      </c>
      <c r="J164" s="16" t="str">
        <f>VLOOKUP(B164,總表!$1:$1048576,9,0)</f>
        <v>桃園市立經國國中</v>
      </c>
      <c r="K164" s="16" t="str">
        <f>VLOOKUP(B164,總表!$1:$1048576,10,0)</f>
        <v>莊心研</v>
      </c>
      <c r="L164" s="16" t="str">
        <f>VLOOKUP(B164,總表!$1:$1048576,11,0)</f>
        <v>桃園市立經國國中</v>
      </c>
      <c r="M164" s="16" t="str">
        <f>VLOOKUP(B164,總表!$1:$1048576,12,0)</f>
        <v>陳泓宇</v>
      </c>
      <c r="N164" s="16" t="str">
        <f>VLOOKUP(B164,總表!$1:$1048576,13,0)</f>
        <v>桃園市立經國國民中學</v>
      </c>
      <c r="O164" s="16" t="str">
        <f>VLOOKUP(B164,總表!$1:$1048576,14,0)</f>
        <v>吳有恒</v>
      </c>
      <c r="P164" s="16" t="str">
        <f>VLOOKUP(B164,總表!$1:$1048576,15,0)</f>
        <v>桃園市立經國國民中學</v>
      </c>
      <c r="Q164" s="16" t="str">
        <f>VLOOKUP(B164,總表!$1:$1048576,16,0)</f>
        <v>許碧瑩</v>
      </c>
      <c r="R164" s="16" t="str">
        <f>VLOOKUP(B164,總表!$1:$1048576,17,0)</f>
        <v>桃園市立經國國民中學</v>
      </c>
    </row>
    <row r="165" spans="1:18" ht="17.399999999999999" hidden="1" x14ac:dyDescent="0.3">
      <c r="A165" s="28" t="s">
        <v>3493</v>
      </c>
      <c r="B165" s="13" t="s">
        <v>778</v>
      </c>
      <c r="C165" s="10" t="str">
        <f>VLOOKUP(B165,總表!$1:$1048576,2,0)</f>
        <v>高齡照護智慧藥盒</v>
      </c>
      <c r="D165" s="20" t="str">
        <f>VLOOKUP(B165,總表!$1:$1048576,4,0)</f>
        <v>社會照護</v>
      </c>
      <c r="E165" s="16" t="str">
        <f>VLOOKUP(B165,總表!$1:$1048576,5,0)</f>
        <v>國中組</v>
      </c>
      <c r="F165" s="16" t="str">
        <f>VLOOKUP(B165,總表!$1:$1048576,3,0)</f>
        <v>桃園市</v>
      </c>
      <c r="G165" s="16" t="str">
        <f>VLOOKUP(B165,總表!$1:$1048576,6,0)</f>
        <v>沈芷彤</v>
      </c>
      <c r="H165" s="16" t="str">
        <f>VLOOKUP(B165,總表!$1:$1048576,7,0)</f>
        <v>桃園市立經國國中</v>
      </c>
      <c r="I165" s="16" t="str">
        <f>VLOOKUP(B165,總表!$1:$1048576,8,0)</f>
        <v>呂詠心</v>
      </c>
      <c r="J165" s="16" t="str">
        <f>VLOOKUP(B165,總表!$1:$1048576,9,0)</f>
        <v>桃園市立經國國中</v>
      </c>
      <c r="K165" s="16">
        <f>VLOOKUP(B165,總表!$1:$1048576,10,0)</f>
        <v>0</v>
      </c>
      <c r="L165" s="16">
        <f>VLOOKUP(B165,總表!$1:$1048576,11,0)</f>
        <v>0</v>
      </c>
      <c r="M165" s="16" t="str">
        <f>VLOOKUP(B165,總表!$1:$1048576,12,0)</f>
        <v>陳泓宇</v>
      </c>
      <c r="N165" s="16" t="str">
        <f>VLOOKUP(B165,總表!$1:$1048576,13,0)</f>
        <v>桃園市立經國國民中學</v>
      </c>
      <c r="O165" s="16" t="str">
        <f>VLOOKUP(B165,總表!$1:$1048576,14,0)</f>
        <v>吳有恒</v>
      </c>
      <c r="P165" s="16" t="str">
        <f>VLOOKUP(B165,總表!$1:$1048576,15,0)</f>
        <v>桃園市立經國國民中學</v>
      </c>
      <c r="Q165" s="16" t="str">
        <f>VLOOKUP(B165,總表!$1:$1048576,16,0)</f>
        <v>許碧瑩</v>
      </c>
      <c r="R165" s="16" t="str">
        <f>VLOOKUP(B165,總表!$1:$1048576,17,0)</f>
        <v>桃園市立經國國民中學</v>
      </c>
    </row>
    <row r="166" spans="1:18" ht="17.399999999999999" hidden="1" x14ac:dyDescent="0.3">
      <c r="A166" s="30" t="s">
        <v>3494</v>
      </c>
      <c r="B166" s="13" t="s">
        <v>753</v>
      </c>
      <c r="C166" s="10" t="str">
        <f>VLOOKUP(B166,總表!$1:$1048576,2,0)</f>
        <v>靈魂延伸者 SoulLink — AI 遠端社交輔助機器人</v>
      </c>
      <c r="D166" s="20" t="str">
        <f>VLOOKUP(B166,總表!$1:$1048576,4,0)</f>
        <v>社會照護</v>
      </c>
      <c r="E166" s="16" t="str">
        <f>VLOOKUP(B166,總表!$1:$1048576,5,0)</f>
        <v>國中組</v>
      </c>
      <c r="F166" s="16" t="str">
        <f>VLOOKUP(B166,總表!$1:$1048576,3,0)</f>
        <v>桃園市</v>
      </c>
      <c r="G166" s="16" t="str">
        <f>VLOOKUP(B166,總表!$1:$1048576,6,0)</f>
        <v>陳為嘉</v>
      </c>
      <c r="H166" s="16" t="str">
        <f>VLOOKUP(B166,總表!$1:$1048576,7,0)</f>
        <v>桃園市立平鎮國民中學</v>
      </c>
      <c r="I166" s="16" t="str">
        <f>VLOOKUP(B166,總表!$1:$1048576,8,0)</f>
        <v>吳旭程</v>
      </c>
      <c r="J166" s="16" t="str">
        <f>VLOOKUP(B166,總表!$1:$1048576,9,0)</f>
        <v>桃園市立內壢國民中學</v>
      </c>
      <c r="K166" s="16">
        <f>VLOOKUP(B166,總表!$1:$1048576,10,0)</f>
        <v>0</v>
      </c>
      <c r="L166" s="16">
        <f>VLOOKUP(B166,總表!$1:$1048576,11,0)</f>
        <v>0</v>
      </c>
      <c r="M166" s="16" t="str">
        <f>VLOOKUP(B166,總表!$1:$1048576,12,0)</f>
        <v>黃一軒</v>
      </c>
      <c r="N166" s="16" t="str">
        <f>VLOOKUP(B166,總表!$1:$1048576,13,0)</f>
        <v>桃園市立平鎮國民中學</v>
      </c>
      <c r="O166" s="16" t="str">
        <f>VLOOKUP(B166,總表!$1:$1048576,14,0)</f>
        <v>鄭卉榆</v>
      </c>
      <c r="P166" s="16" t="str">
        <f>VLOOKUP(B166,總表!$1:$1048576,15,0)</f>
        <v>桃園市立內壢國民中學</v>
      </c>
      <c r="Q166" s="16">
        <f>VLOOKUP(B166,總表!$1:$1048576,16,0)</f>
        <v>0</v>
      </c>
      <c r="R166" s="16">
        <f>VLOOKUP(B166,總表!$1:$1048576,17,0)</f>
        <v>0</v>
      </c>
    </row>
    <row r="167" spans="1:18" ht="17.399999999999999" hidden="1" x14ac:dyDescent="0.3">
      <c r="A167" s="22" t="s">
        <v>3495</v>
      </c>
      <c r="B167" s="13" t="s">
        <v>1069</v>
      </c>
      <c r="C167" s="10" t="str">
        <f>VLOOKUP(B167,總表!$1:$1048576,2,0)</f>
        <v>食物即期檢測器</v>
      </c>
      <c r="D167" s="16" t="str">
        <f>VLOOKUP(B167,總表!$1:$1048576,4,0)</f>
        <v>便利生活</v>
      </c>
      <c r="E167" s="16" t="str">
        <f>VLOOKUP(B167,總表!$1:$1048576,5,0)</f>
        <v>國中組</v>
      </c>
      <c r="F167" s="16" t="str">
        <f>VLOOKUP(B167,總表!$1:$1048576,3,0)</f>
        <v>桃園市</v>
      </c>
      <c r="G167" s="16" t="str">
        <f>VLOOKUP(B167,總表!$1:$1048576,6,0)</f>
        <v>張孜瑀</v>
      </c>
      <c r="H167" s="16" t="str">
        <f>VLOOKUP(B167,總表!$1:$1048576,7,0)</f>
        <v>六和學校財團法人桃園市六和高級中等學校國中部</v>
      </c>
      <c r="I167" s="16" t="str">
        <f>VLOOKUP(B167,總表!$1:$1048576,8,0)</f>
        <v>高若雅</v>
      </c>
      <c r="J167" s="16" t="str">
        <f>VLOOKUP(B167,總表!$1:$1048576,9,0)</f>
        <v>六和學校財團法人桃園市六和高級中等學校國中部</v>
      </c>
      <c r="K167" s="16" t="str">
        <f>VLOOKUP(B167,總表!$1:$1048576,10,0)</f>
        <v>楊彩妍</v>
      </c>
      <c r="L167" s="16" t="str">
        <f>VLOOKUP(B167,總表!$1:$1048576,11,0)</f>
        <v>六和學校財團法人桃園市六和高級中等學校國中部</v>
      </c>
      <c r="M167" s="16" t="str">
        <f>VLOOKUP(B167,總表!$1:$1048576,12,0)</f>
        <v>李佳瑾</v>
      </c>
      <c r="N167" s="16" t="str">
        <f>VLOOKUP(B167,總表!$1:$1048576,13,0)</f>
        <v>六和學校財團法人桃園市六和高級中等學校</v>
      </c>
      <c r="O167" s="16">
        <f>VLOOKUP(B167,總表!$1:$1048576,14,0)</f>
        <v>0</v>
      </c>
      <c r="P167" s="16">
        <f>VLOOKUP(B167,總表!$1:$1048576,15,0)</f>
        <v>0</v>
      </c>
      <c r="Q167" s="16">
        <f>VLOOKUP(B167,總表!$1:$1048576,16,0)</f>
        <v>0</v>
      </c>
      <c r="R167" s="16">
        <f>VLOOKUP(B167,總表!$1:$1048576,17,0)</f>
        <v>0</v>
      </c>
    </row>
    <row r="168" spans="1:18" ht="17.399999999999999" hidden="1" x14ac:dyDescent="0.3">
      <c r="A168" s="22" t="s">
        <v>3495</v>
      </c>
      <c r="B168" s="13" t="s">
        <v>1062</v>
      </c>
      <c r="C168" s="10" t="str">
        <f>VLOOKUP(B168,總表!$1:$1048576,2,0)</f>
        <v>AI紅綠燈控制系統</v>
      </c>
      <c r="D168" s="16" t="str">
        <f>VLOOKUP(B168,總表!$1:$1048576,4,0)</f>
        <v>便利生活</v>
      </c>
      <c r="E168" s="16" t="str">
        <f>VLOOKUP(B168,總表!$1:$1048576,5,0)</f>
        <v>國中組</v>
      </c>
      <c r="F168" s="16" t="str">
        <f>VLOOKUP(B168,總表!$1:$1048576,3,0)</f>
        <v>桃園市</v>
      </c>
      <c r="G168" s="16" t="str">
        <f>VLOOKUP(B168,總表!$1:$1048576,6,0)</f>
        <v>黃柔菲</v>
      </c>
      <c r="H168" s="16" t="str">
        <f>VLOOKUP(B168,總表!$1:$1048576,7,0)</f>
        <v>桃園市六和高級中等學校國中部</v>
      </c>
      <c r="I168" s="16" t="str">
        <f>VLOOKUP(B168,總表!$1:$1048576,8,0)</f>
        <v>沈琬妮</v>
      </c>
      <c r="J168" s="16" t="str">
        <f>VLOOKUP(B168,總表!$1:$1048576,9,0)</f>
        <v>桃園市六和高級中等學校國中部</v>
      </c>
      <c r="K168" s="16">
        <f>VLOOKUP(B168,總表!$1:$1048576,10,0)</f>
        <v>0</v>
      </c>
      <c r="L168" s="16">
        <f>VLOOKUP(B168,總表!$1:$1048576,11,0)</f>
        <v>0</v>
      </c>
      <c r="M168" s="16" t="str">
        <f>VLOOKUP(B168,總表!$1:$1048576,12,0)</f>
        <v>李佳瑾</v>
      </c>
      <c r="N168" s="16" t="str">
        <f>VLOOKUP(B168,總表!$1:$1048576,13,0)</f>
        <v>六和學校財團法人桃園市六和高級中等學校</v>
      </c>
      <c r="O168" s="16" t="str">
        <f>VLOOKUP(B168,總表!$1:$1048576,14,0)</f>
        <v>游家宇</v>
      </c>
      <c r="P168" s="16" t="str">
        <f>VLOOKUP(B168,總表!$1:$1048576,15,0)</f>
        <v>六和學校財團法人桃園市六和高級中等學校</v>
      </c>
      <c r="Q168" s="16" t="str">
        <f>VLOOKUP(B168,總表!$1:$1048576,16,0)</f>
        <v>黃淑燕</v>
      </c>
      <c r="R168" s="16" t="str">
        <f>VLOOKUP(B168,總表!$1:$1048576,17,0)</f>
        <v>六和學校財團法人桃園市六和高級中等學校</v>
      </c>
    </row>
    <row r="169" spans="1:18" ht="17.399999999999999" hidden="1" x14ac:dyDescent="0.3">
      <c r="A169" s="22" t="s">
        <v>3495</v>
      </c>
      <c r="B169" s="13" t="s">
        <v>1074</v>
      </c>
      <c r="C169" s="10" t="str">
        <f>VLOOKUP(B169,總表!$1:$1048576,2,0)</f>
        <v>世界地圖磁鐵QR CODE</v>
      </c>
      <c r="D169" s="16" t="str">
        <f>VLOOKUP(B169,總表!$1:$1048576,4,0)</f>
        <v>便利生活</v>
      </c>
      <c r="E169" s="16" t="str">
        <f>VLOOKUP(B169,總表!$1:$1048576,5,0)</f>
        <v>國中組</v>
      </c>
      <c r="F169" s="16" t="str">
        <f>VLOOKUP(B169,總表!$1:$1048576,3,0)</f>
        <v>桃園市</v>
      </c>
      <c r="G169" s="16" t="str">
        <f>VLOOKUP(B169,總表!$1:$1048576,6,0)</f>
        <v>許孟潔</v>
      </c>
      <c r="H169" s="16" t="str">
        <f>VLOOKUP(B169,總表!$1:$1048576,7,0)</f>
        <v>六和學校財團法人桃園市六和高級中等學校國中部</v>
      </c>
      <c r="I169" s="16" t="str">
        <f>VLOOKUP(B169,總表!$1:$1048576,8,0)</f>
        <v>張芸瑄</v>
      </c>
      <c r="J169" s="16" t="str">
        <f>VLOOKUP(B169,總表!$1:$1048576,9,0)</f>
        <v>六和學校財團法人桃園市六和高級中等學校國中部</v>
      </c>
      <c r="K169" s="16" t="str">
        <f>VLOOKUP(B169,總表!$1:$1048576,10,0)</f>
        <v>王宥仁</v>
      </c>
      <c r="L169" s="16" t="str">
        <f>VLOOKUP(B169,總表!$1:$1048576,11,0)</f>
        <v>六和學校財團法人桃園市六和高級中等學校國中部</v>
      </c>
      <c r="M169" s="16" t="str">
        <f>VLOOKUP(B169,總表!$1:$1048576,12,0)</f>
        <v>張慧玲</v>
      </c>
      <c r="N169" s="16" t="str">
        <f>VLOOKUP(B169,總表!$1:$1048576,13,0)</f>
        <v>六和學校財團法人桃園市六和高級中等學校</v>
      </c>
      <c r="O169" s="16" t="str">
        <f>VLOOKUP(B169,總表!$1:$1048576,14,0)</f>
        <v>何雅琪</v>
      </c>
      <c r="P169" s="16" t="str">
        <f>VLOOKUP(B169,總表!$1:$1048576,15,0)</f>
        <v>六和學校財團法人桃園市六和高級中等學校</v>
      </c>
      <c r="Q169" s="16" t="str">
        <f>VLOOKUP(B169,總表!$1:$1048576,16,0)</f>
        <v>韓薇薇</v>
      </c>
      <c r="R169" s="16" t="str">
        <f>VLOOKUP(B169,總表!$1:$1048576,17,0)</f>
        <v>六和學校財團法人桃園市六和高級中等學校</v>
      </c>
    </row>
    <row r="170" spans="1:18" ht="17.399999999999999" hidden="1" x14ac:dyDescent="0.3">
      <c r="A170" s="25" t="s">
        <v>3492</v>
      </c>
      <c r="B170" s="13" t="s">
        <v>851</v>
      </c>
      <c r="C170" s="10" t="str">
        <f>VLOOKUP(B170,總表!$1:$1048576,2,0)</f>
        <v>Ubike行車安全輔助裝置</v>
      </c>
      <c r="D170" s="16" t="str">
        <f>VLOOKUP(B170,總表!$1:$1048576,4,0)</f>
        <v>便利生活</v>
      </c>
      <c r="E170" s="16" t="str">
        <f>VLOOKUP(B170,總表!$1:$1048576,5,0)</f>
        <v>國中組</v>
      </c>
      <c r="F170" s="16" t="str">
        <f>VLOOKUP(B170,總表!$1:$1048576,3,0)</f>
        <v>桃園市</v>
      </c>
      <c r="G170" s="16" t="str">
        <f>VLOOKUP(B170,總表!$1:$1048576,6,0)</f>
        <v>賴雨果</v>
      </c>
      <c r="H170" s="16" t="str">
        <f>VLOOKUP(B170,總表!$1:$1048576,7,0)</f>
        <v>青溪國中</v>
      </c>
      <c r="I170" s="16">
        <f>VLOOKUP(B170,總表!$1:$1048576,8,0)</f>
        <v>0</v>
      </c>
      <c r="J170" s="16">
        <f>VLOOKUP(B170,總表!$1:$1048576,9,0)</f>
        <v>0</v>
      </c>
      <c r="K170" s="16">
        <f>VLOOKUP(B170,總表!$1:$1048576,10,0)</f>
        <v>0</v>
      </c>
      <c r="L170" s="16">
        <f>VLOOKUP(B170,總表!$1:$1048576,11,0)</f>
        <v>0</v>
      </c>
      <c r="M170" s="16" t="str">
        <f>VLOOKUP(B170,總表!$1:$1048576,12,0)</f>
        <v>蔡耀儀</v>
      </c>
      <c r="N170" s="16" t="str">
        <f>VLOOKUP(B170,總表!$1:$1048576,13,0)</f>
        <v>青溪國中</v>
      </c>
      <c r="O170" s="16">
        <f>VLOOKUP(B170,總表!$1:$1048576,14,0)</f>
        <v>0</v>
      </c>
      <c r="P170" s="16">
        <f>VLOOKUP(B170,總表!$1:$1048576,15,0)</f>
        <v>0</v>
      </c>
      <c r="Q170" s="16">
        <f>VLOOKUP(B170,總表!$1:$1048576,16,0)</f>
        <v>0</v>
      </c>
      <c r="R170" s="16">
        <f>VLOOKUP(B170,總表!$1:$1048576,17,0)</f>
        <v>0</v>
      </c>
    </row>
    <row r="171" spans="1:18" ht="17.399999999999999" hidden="1" x14ac:dyDescent="0.3">
      <c r="A171" s="28" t="s">
        <v>3493</v>
      </c>
      <c r="B171" s="13" t="s">
        <v>926</v>
      </c>
      <c r="C171" s="10" t="str">
        <f>VLOOKUP(B171,總表!$1:$1048576,2,0)</f>
        <v>安全帽面罩自動升降裝置</v>
      </c>
      <c r="D171" s="16" t="str">
        <f>VLOOKUP(B171,總表!$1:$1048576,4,0)</f>
        <v>便利生活</v>
      </c>
      <c r="E171" s="16" t="str">
        <f>VLOOKUP(B171,總表!$1:$1048576,5,0)</f>
        <v>國中組</v>
      </c>
      <c r="F171" s="16" t="str">
        <f>VLOOKUP(B171,總表!$1:$1048576,3,0)</f>
        <v>桃園市</v>
      </c>
      <c r="G171" s="16" t="str">
        <f>VLOOKUP(B171,總表!$1:$1048576,6,0)</f>
        <v>羅聖恩</v>
      </c>
      <c r="H171" s="16" t="str">
        <f>VLOOKUP(B171,總表!$1:$1048576,7,0)</f>
        <v>桃園市立東安國民中學</v>
      </c>
      <c r="I171" s="16" t="str">
        <f>VLOOKUP(B171,總表!$1:$1048576,8,0)</f>
        <v>江承修</v>
      </c>
      <c r="J171" s="16" t="str">
        <f>VLOOKUP(B171,總表!$1:$1048576,9,0)</f>
        <v>桃園市立東安國民中學</v>
      </c>
      <c r="K171" s="16">
        <f>VLOOKUP(B171,總表!$1:$1048576,10,0)</f>
        <v>0</v>
      </c>
      <c r="L171" s="16">
        <f>VLOOKUP(B171,總表!$1:$1048576,11,0)</f>
        <v>0</v>
      </c>
      <c r="M171" s="16" t="str">
        <f>VLOOKUP(B171,總表!$1:$1048576,12,0)</f>
        <v>林國富</v>
      </c>
      <c r="N171" s="16" t="str">
        <f>VLOOKUP(B171,總表!$1:$1048576,13,0)</f>
        <v>桃園市立東安國民中學</v>
      </c>
      <c r="O171" s="16" t="str">
        <f>VLOOKUP(B171,總表!$1:$1048576,14,0)</f>
        <v>王派健</v>
      </c>
      <c r="P171" s="16" t="str">
        <f>VLOOKUP(B171,總表!$1:$1048576,15,0)</f>
        <v>桃園市立東安國民中學</v>
      </c>
      <c r="Q171" s="16">
        <f>VLOOKUP(B171,總表!$1:$1048576,16,0)</f>
        <v>0</v>
      </c>
      <c r="R171" s="16">
        <f>VLOOKUP(B171,總表!$1:$1048576,17,0)</f>
        <v>0</v>
      </c>
    </row>
    <row r="172" spans="1:18" ht="17.399999999999999" hidden="1" x14ac:dyDescent="0.3">
      <c r="A172" s="30" t="s">
        <v>3494</v>
      </c>
      <c r="B172" s="13" t="s">
        <v>1094</v>
      </c>
      <c r="C172" s="10" t="str">
        <f>VLOOKUP(B172,總表!$1:$1048576,2,0)</f>
        <v>自動清洗籠</v>
      </c>
      <c r="D172" s="16" t="str">
        <f>VLOOKUP(B172,總表!$1:$1048576,4,0)</f>
        <v>便利生活</v>
      </c>
      <c r="E172" s="16" t="str">
        <f>VLOOKUP(B172,總表!$1:$1048576,5,0)</f>
        <v>國中組</v>
      </c>
      <c r="F172" s="16" t="str">
        <f>VLOOKUP(B172,總表!$1:$1048576,3,0)</f>
        <v>桃園市</v>
      </c>
      <c r="G172" s="16" t="str">
        <f>VLOOKUP(B172,總表!$1:$1048576,6,0)</f>
        <v>吳昱穎</v>
      </c>
      <c r="H172" s="16" t="str">
        <f>VLOOKUP(B172,總表!$1:$1048576,7,0)</f>
        <v>桃園市平興國中</v>
      </c>
      <c r="I172" s="16">
        <f>VLOOKUP(B172,總表!$1:$1048576,8,0)</f>
        <v>0</v>
      </c>
      <c r="J172" s="16">
        <f>VLOOKUP(B172,總表!$1:$1048576,9,0)</f>
        <v>0</v>
      </c>
      <c r="K172" s="16">
        <f>VLOOKUP(B172,總表!$1:$1048576,10,0)</f>
        <v>0</v>
      </c>
      <c r="L172" s="16">
        <f>VLOOKUP(B172,總表!$1:$1048576,11,0)</f>
        <v>0</v>
      </c>
      <c r="M172" s="16" t="str">
        <f>VLOOKUP(B172,總表!$1:$1048576,12,0)</f>
        <v>陳隆期</v>
      </c>
      <c r="N172" s="16" t="str">
        <f>VLOOKUP(B172,總表!$1:$1048576,13,0)</f>
        <v>桃園市平興國中</v>
      </c>
      <c r="O172" s="16" t="str">
        <f>VLOOKUP(B172,總表!$1:$1048576,14,0)</f>
        <v>蕭雅夫</v>
      </c>
      <c r="P172" s="16" t="str">
        <f>VLOOKUP(B172,總表!$1:$1048576,15,0)</f>
        <v>桃園市平興國中</v>
      </c>
      <c r="Q172" s="16">
        <f>VLOOKUP(B172,總表!$1:$1048576,16,0)</f>
        <v>0</v>
      </c>
      <c r="R172" s="16">
        <f>VLOOKUP(B172,總表!$1:$1048576,17,0)</f>
        <v>0</v>
      </c>
    </row>
    <row r="173" spans="1:18" ht="17.399999999999999" hidden="1" x14ac:dyDescent="0.3">
      <c r="A173" s="30" t="s">
        <v>3494</v>
      </c>
      <c r="B173" s="13" t="s">
        <v>1100</v>
      </c>
      <c r="C173" s="10" t="str">
        <f>VLOOKUP(B173,總表!$1:$1048576,2,0)</f>
        <v>智能提醒櫃</v>
      </c>
      <c r="D173" s="16" t="str">
        <f>VLOOKUP(B173,總表!$1:$1048576,4,0)</f>
        <v>便利生活</v>
      </c>
      <c r="E173" s="16" t="str">
        <f>VLOOKUP(B173,總表!$1:$1048576,5,0)</f>
        <v>國中組</v>
      </c>
      <c r="F173" s="16" t="str">
        <f>VLOOKUP(B173,總表!$1:$1048576,3,0)</f>
        <v>桃園市</v>
      </c>
      <c r="G173" s="16" t="str">
        <f>VLOOKUP(B173,總表!$1:$1048576,6,0)</f>
        <v>吳采薇</v>
      </c>
      <c r="H173" s="16" t="str">
        <f>VLOOKUP(B173,總表!$1:$1048576,7,0)</f>
        <v>桃園市平興國中</v>
      </c>
      <c r="I173" s="16" t="str">
        <f>VLOOKUP(B173,總表!$1:$1048576,8,0)</f>
        <v>林少筠</v>
      </c>
      <c r="J173" s="16" t="str">
        <f>VLOOKUP(B173,總表!$1:$1048576,9,0)</f>
        <v>桃園市平興國中</v>
      </c>
      <c r="K173" s="16">
        <f>VLOOKUP(B173,總表!$1:$1048576,10,0)</f>
        <v>0</v>
      </c>
      <c r="L173" s="16">
        <f>VLOOKUP(B173,總表!$1:$1048576,11,0)</f>
        <v>0</v>
      </c>
      <c r="M173" s="16" t="str">
        <f>VLOOKUP(B173,總表!$1:$1048576,12,0)</f>
        <v>陳隆期</v>
      </c>
      <c r="N173" s="16" t="str">
        <f>VLOOKUP(B173,總表!$1:$1048576,13,0)</f>
        <v>桃園市平興國中</v>
      </c>
      <c r="O173" s="16" t="str">
        <f>VLOOKUP(B173,總表!$1:$1048576,14,0)</f>
        <v>蔡忠穎</v>
      </c>
      <c r="P173" s="16" t="str">
        <f>VLOOKUP(B173,總表!$1:$1048576,15,0)</f>
        <v>桃園市平興國中</v>
      </c>
      <c r="Q173" s="16">
        <f>VLOOKUP(B173,總表!$1:$1048576,16,0)</f>
        <v>0</v>
      </c>
      <c r="R173" s="16">
        <f>VLOOKUP(B173,總表!$1:$1048576,17,0)</f>
        <v>0</v>
      </c>
    </row>
    <row r="174" spans="1:18" ht="17.399999999999999" hidden="1" x14ac:dyDescent="0.3">
      <c r="A174" s="22" t="s">
        <v>3495</v>
      </c>
      <c r="B174" s="13" t="s">
        <v>1230</v>
      </c>
      <c r="C174" s="10" t="str">
        <f>VLOOKUP(B174,總表!$1:$1048576,2,0)</f>
        <v>太空無氧淨水：永續生態循環系統</v>
      </c>
      <c r="D174" s="21" t="str">
        <f>VLOOKUP(B174,總表!$1:$1048576,4,0)</f>
        <v>前瞻/工業設計技術</v>
      </c>
      <c r="E174" s="16" t="str">
        <f>VLOOKUP(B174,總表!$1:$1048576,5,0)</f>
        <v>國中組</v>
      </c>
      <c r="F174" s="16" t="str">
        <f>VLOOKUP(B174,總表!$1:$1048576,3,0)</f>
        <v>桃園市</v>
      </c>
      <c r="G174" s="16" t="str">
        <f>VLOOKUP(B174,總表!$1:$1048576,6,0)</f>
        <v>吳宥翔</v>
      </c>
      <c r="H174" s="16" t="str">
        <f>VLOOKUP(B174,總表!$1:$1048576,7,0)</f>
        <v>桃園市立建國國民中學</v>
      </c>
      <c r="I174" s="16" t="str">
        <f>VLOOKUP(B174,總表!$1:$1048576,8,0)</f>
        <v>陳柏鈞</v>
      </c>
      <c r="J174" s="16" t="str">
        <f>VLOOKUP(B174,總表!$1:$1048576,9,0)</f>
        <v>桃園市立建國國民中學</v>
      </c>
      <c r="K174" s="16" t="str">
        <f>VLOOKUP(B174,總表!$1:$1048576,10,0)</f>
        <v>徐晨軒</v>
      </c>
      <c r="L174" s="16" t="str">
        <f>VLOOKUP(B174,總表!$1:$1048576,11,0)</f>
        <v>桃園市立建國國民中學</v>
      </c>
      <c r="M174" s="16" t="str">
        <f>VLOOKUP(B174,總表!$1:$1048576,12,0)</f>
        <v>許惠盈</v>
      </c>
      <c r="N174" s="16" t="str">
        <f>VLOOKUP(B174,總表!$1:$1048576,13,0)</f>
        <v>桃園市立建國國民中學</v>
      </c>
      <c r="O174" s="16" t="str">
        <f>VLOOKUP(B174,總表!$1:$1048576,14,0)</f>
        <v>趙修娥</v>
      </c>
      <c r="P174" s="16" t="str">
        <f>VLOOKUP(B174,總表!$1:$1048576,15,0)</f>
        <v>新北市樹林國小</v>
      </c>
      <c r="Q174" s="16">
        <f>VLOOKUP(B174,總表!$1:$1048576,16,0)</f>
        <v>0</v>
      </c>
      <c r="R174" s="16">
        <f>VLOOKUP(B174,總表!$1:$1048576,17,0)</f>
        <v>0</v>
      </c>
    </row>
    <row r="175" spans="1:18" ht="17.399999999999999" hidden="1" x14ac:dyDescent="0.3">
      <c r="A175" s="28" t="s">
        <v>3493</v>
      </c>
      <c r="B175" s="13" t="s">
        <v>1206</v>
      </c>
      <c r="C175" s="10" t="str">
        <f>VLOOKUP(B175,總表!$1:$1048576,2,0)</f>
        <v>三源智控方陣</v>
      </c>
      <c r="D175" s="21" t="str">
        <f>VLOOKUP(B175,總表!$1:$1048576,4,0)</f>
        <v>前瞻/工業設計技術</v>
      </c>
      <c r="E175" s="16" t="str">
        <f>VLOOKUP(B175,總表!$1:$1048576,5,0)</f>
        <v>國中組</v>
      </c>
      <c r="F175" s="16" t="str">
        <f>VLOOKUP(B175,總表!$1:$1048576,3,0)</f>
        <v>桃園市</v>
      </c>
      <c r="G175" s="16" t="str">
        <f>VLOOKUP(B175,總表!$1:$1048576,6,0)</f>
        <v>黃歆媛</v>
      </c>
      <c r="H175" s="16" t="str">
        <f>VLOOKUP(B175,總表!$1:$1048576,7,0)</f>
        <v>經國國中</v>
      </c>
      <c r="I175" s="16" t="str">
        <f>VLOOKUP(B175,總表!$1:$1048576,8,0)</f>
        <v>林豈亦</v>
      </c>
      <c r="J175" s="16" t="str">
        <f>VLOOKUP(B175,總表!$1:$1048576,9,0)</f>
        <v>經國國中</v>
      </c>
      <c r="K175" s="16">
        <f>VLOOKUP(B175,總表!$1:$1048576,10,0)</f>
        <v>0</v>
      </c>
      <c r="L175" s="16">
        <f>VLOOKUP(B175,總表!$1:$1048576,11,0)</f>
        <v>0</v>
      </c>
      <c r="M175" s="16" t="str">
        <f>VLOOKUP(B175,總表!$1:$1048576,12,0)</f>
        <v>洪瑞聰</v>
      </c>
      <c r="N175" s="16" t="str">
        <f>VLOOKUP(B175,總表!$1:$1048576,13,0)</f>
        <v>桃園市立經國國民中學</v>
      </c>
      <c r="O175" s="16" t="str">
        <f>VLOOKUP(B175,總表!$1:$1048576,14,0)</f>
        <v>干宗平</v>
      </c>
      <c r="P175" s="16" t="str">
        <f>VLOOKUP(B175,總表!$1:$1048576,15,0)</f>
        <v>桃園市立經國國民中學</v>
      </c>
      <c r="Q175" s="16">
        <f>VLOOKUP(B175,總表!$1:$1048576,16,0)</f>
        <v>0</v>
      </c>
      <c r="R175" s="16">
        <f>VLOOKUP(B175,總表!$1:$1048576,17,0)</f>
        <v>0</v>
      </c>
    </row>
    <row r="176" spans="1:18" ht="17.399999999999999" hidden="1" x14ac:dyDescent="0.3">
      <c r="A176" s="30" t="s">
        <v>3494</v>
      </c>
      <c r="B176" s="13" t="s">
        <v>1248</v>
      </c>
      <c r="C176" s="10" t="str">
        <f>VLOOKUP(B176,總表!$1:$1048576,2,0)</f>
        <v>AI水質汙染辨識系統</v>
      </c>
      <c r="D176" s="21" t="str">
        <f>VLOOKUP(B176,總表!$1:$1048576,4,0)</f>
        <v>前瞻/工業設計技術</v>
      </c>
      <c r="E176" s="16" t="str">
        <f>VLOOKUP(B176,總表!$1:$1048576,5,0)</f>
        <v>國中組</v>
      </c>
      <c r="F176" s="16" t="str">
        <f>VLOOKUP(B176,總表!$1:$1048576,3,0)</f>
        <v>桃園市</v>
      </c>
      <c r="G176" s="16" t="str">
        <f>VLOOKUP(B176,總表!$1:$1048576,6,0)</f>
        <v>吳瑜姍</v>
      </c>
      <c r="H176" s="16" t="str">
        <f>VLOOKUP(B176,總表!$1:$1048576,7,0)</f>
        <v>桃園市立龍潭國民中學</v>
      </c>
      <c r="I176" s="16" t="str">
        <f>VLOOKUP(B176,總表!$1:$1048576,8,0)</f>
        <v>李子濬</v>
      </c>
      <c r="J176" s="16" t="str">
        <f>VLOOKUP(B176,總表!$1:$1048576,9,0)</f>
        <v>桃園市立龍潭國民中學</v>
      </c>
      <c r="K176" s="16" t="str">
        <f>VLOOKUP(B176,總表!$1:$1048576,10,0)</f>
        <v>孫昱翔</v>
      </c>
      <c r="L176" s="16" t="str">
        <f>VLOOKUP(B176,總表!$1:$1048576,11,0)</f>
        <v>桃園市立龍潭國民中學</v>
      </c>
      <c r="M176" s="16" t="str">
        <f>VLOOKUP(B176,總表!$1:$1048576,12,0)</f>
        <v>黃詩涵</v>
      </c>
      <c r="N176" s="16" t="str">
        <f>VLOOKUP(B176,總表!$1:$1048576,13,0)</f>
        <v>桃園市立龍潭國民中學</v>
      </c>
      <c r="O176" s="16" t="str">
        <f>VLOOKUP(B176,總表!$1:$1048576,14,0)</f>
        <v>黃銘義</v>
      </c>
      <c r="P176" s="16" t="str">
        <f>VLOOKUP(B176,總表!$1:$1048576,15,0)</f>
        <v>桃園市立龍潭國民中學</v>
      </c>
      <c r="Q176" s="16">
        <f>VLOOKUP(B176,總表!$1:$1048576,16,0)</f>
        <v>0</v>
      </c>
      <c r="R176" s="16">
        <f>VLOOKUP(B176,總表!$1:$1048576,17,0)</f>
        <v>0</v>
      </c>
    </row>
    <row r="177" spans="1:18" ht="17.399999999999999" hidden="1" x14ac:dyDescent="0.3">
      <c r="A177" s="22" t="s">
        <v>3495</v>
      </c>
      <c r="B177" s="13" t="s">
        <v>2884</v>
      </c>
      <c r="C177" s="10" t="str">
        <f>VLOOKUP(B177,總表!$1:$1048576,2,0)</f>
        <v>數學冒險王</v>
      </c>
      <c r="D177" s="18" t="str">
        <f>VLOOKUP(B177,總表!$1:$1048576,4,0)</f>
        <v>休閒與教育</v>
      </c>
      <c r="E177" s="16" t="str">
        <f>VLOOKUP(B177,總表!$1:$1048576,5,0)</f>
        <v>高中職組</v>
      </c>
      <c r="F177" s="16" t="str">
        <f>VLOOKUP(B177,總表!$1:$1048576,3,0)</f>
        <v>高雄市</v>
      </c>
      <c r="G177" s="16" t="str">
        <f>VLOOKUP(B177,總表!$1:$1048576,6,0)</f>
        <v>黃明晧</v>
      </c>
      <c r="H177" s="16" t="str">
        <f>VLOOKUP(B177,總表!$1:$1048576,7,0)</f>
        <v>義大國際高中</v>
      </c>
      <c r="I177" s="16">
        <f>VLOOKUP(B177,總表!$1:$1048576,8,0)</f>
        <v>0</v>
      </c>
      <c r="J177" s="16">
        <f>VLOOKUP(B177,總表!$1:$1048576,9,0)</f>
        <v>0</v>
      </c>
      <c r="K177" s="16">
        <f>VLOOKUP(B177,總表!$1:$1048576,10,0)</f>
        <v>0</v>
      </c>
      <c r="L177" s="16">
        <f>VLOOKUP(B177,總表!$1:$1048576,11,0)</f>
        <v>0</v>
      </c>
      <c r="M177" s="16" t="str">
        <f>VLOOKUP(B177,總表!$1:$1048576,12,0)</f>
        <v>蔡宛庭</v>
      </c>
      <c r="N177" s="16" t="str">
        <f>VLOOKUP(B177,總表!$1:$1048576,13,0)</f>
        <v>義大國際高中</v>
      </c>
      <c r="O177" s="16" t="str">
        <f>VLOOKUP(B177,總表!$1:$1048576,14,0)</f>
        <v>周佳弘</v>
      </c>
      <c r="P177" s="16" t="str">
        <f>VLOOKUP(B177,總表!$1:$1048576,15,0)</f>
        <v>義大國際高中</v>
      </c>
      <c r="Q177" s="16">
        <f>VLOOKUP(B177,總表!$1:$1048576,16,0)</f>
        <v>0</v>
      </c>
      <c r="R177" s="16">
        <f>VLOOKUP(B177,總表!$1:$1048576,17,0)</f>
        <v>0</v>
      </c>
    </row>
    <row r="178" spans="1:18" ht="17.399999999999999" hidden="1" x14ac:dyDescent="0.3">
      <c r="A178" s="22" t="s">
        <v>3495</v>
      </c>
      <c r="B178" s="13" t="s">
        <v>2945</v>
      </c>
      <c r="C178" s="10" t="str">
        <f>VLOOKUP(B178,總表!$1:$1048576,2,0)</f>
        <v>自動化體適能捲腹計數器</v>
      </c>
      <c r="D178" s="18" t="str">
        <f>VLOOKUP(B178,總表!$1:$1048576,4,0)</f>
        <v>休閒與教育</v>
      </c>
      <c r="E178" s="16" t="str">
        <f>VLOOKUP(B178,總表!$1:$1048576,5,0)</f>
        <v>高中職組</v>
      </c>
      <c r="F178" s="16" t="str">
        <f>VLOOKUP(B178,總表!$1:$1048576,3,0)</f>
        <v>高雄市</v>
      </c>
      <c r="G178" s="16" t="str">
        <f>VLOOKUP(B178,總表!$1:$1048576,6,0)</f>
        <v>歐書辰</v>
      </c>
      <c r="H178" s="16" t="str">
        <f>VLOOKUP(B178,總表!$1:$1048576,7,0)</f>
        <v>高雄市立高雄高級中學</v>
      </c>
      <c r="I178" s="16">
        <f>VLOOKUP(B178,總表!$1:$1048576,8,0)</f>
        <v>0</v>
      </c>
      <c r="J178" s="16">
        <f>VLOOKUP(B178,總表!$1:$1048576,9,0)</f>
        <v>0</v>
      </c>
      <c r="K178" s="16">
        <f>VLOOKUP(B178,總表!$1:$1048576,10,0)</f>
        <v>0</v>
      </c>
      <c r="L178" s="16">
        <f>VLOOKUP(B178,總表!$1:$1048576,11,0)</f>
        <v>0</v>
      </c>
      <c r="M178" s="16" t="str">
        <f>VLOOKUP(B178,總表!$1:$1048576,12,0)</f>
        <v>郭哲凡</v>
      </c>
      <c r="N178" s="16" t="str">
        <f>VLOOKUP(B178,總表!$1:$1048576,13,0)</f>
        <v>高雄市三民國中</v>
      </c>
      <c r="O178" s="16" t="str">
        <f>VLOOKUP(B178,總表!$1:$1048576,14,0)</f>
        <v>陳志豪</v>
      </c>
      <c r="P178" s="16" t="str">
        <f>VLOOKUP(B178,總表!$1:$1048576,15,0)</f>
        <v>高雄市立高雄高級中學</v>
      </c>
      <c r="Q178" s="16">
        <f>VLOOKUP(B178,總表!$1:$1048576,16,0)</f>
        <v>0</v>
      </c>
      <c r="R178" s="16">
        <f>VLOOKUP(B178,總表!$1:$1048576,17,0)</f>
        <v>0</v>
      </c>
    </row>
    <row r="179" spans="1:18" ht="17.399999999999999" hidden="1" x14ac:dyDescent="0.3">
      <c r="A179" s="22" t="s">
        <v>3495</v>
      </c>
      <c r="B179" s="13" t="s">
        <v>3019</v>
      </c>
      <c r="C179" s="10" t="str">
        <f>VLOOKUP(B179,總表!$1:$1048576,2,0)</f>
        <v>安全方向不衝突</v>
      </c>
      <c r="D179" s="19" t="str">
        <f>VLOOKUP(B179,總表!$1:$1048576,4,0)</f>
        <v>災害管理與安全</v>
      </c>
      <c r="E179" s="16" t="str">
        <f>VLOOKUP(B179,總表!$1:$1048576,5,0)</f>
        <v>高中職組</v>
      </c>
      <c r="F179" s="16" t="str">
        <f>VLOOKUP(B179,總表!$1:$1048576,3,0)</f>
        <v>高雄市</v>
      </c>
      <c r="G179" s="16" t="str">
        <f>VLOOKUP(B179,總表!$1:$1048576,6,0)</f>
        <v>葉菱軒</v>
      </c>
      <c r="H179" s="16" t="str">
        <f>VLOOKUP(B179,總表!$1:$1048576,7,0)</f>
        <v>高雄市立三民高級家事商業職業學校</v>
      </c>
      <c r="I179" s="16" t="str">
        <f>VLOOKUP(B179,總表!$1:$1048576,8,0)</f>
        <v>殷梓嘉</v>
      </c>
      <c r="J179" s="16" t="str">
        <f>VLOOKUP(B179,總表!$1:$1048576,9,0)</f>
        <v>高雄市鼓山區龍華國民小學</v>
      </c>
      <c r="K179" s="16">
        <f>VLOOKUP(B179,總表!$1:$1048576,10,0)</f>
        <v>0</v>
      </c>
      <c r="L179" s="16">
        <f>VLOOKUP(B179,總表!$1:$1048576,11,0)</f>
        <v>0</v>
      </c>
      <c r="M179" s="16" t="str">
        <f>VLOOKUP(B179,總表!$1:$1048576,12,0)</f>
        <v>王士文</v>
      </c>
      <c r="N179" s="16" t="str">
        <f>VLOOKUP(B179,總表!$1:$1048576,13,0)</f>
        <v>高雄市立三民高級家事商業職業學校</v>
      </c>
      <c r="O179" s="16" t="str">
        <f>VLOOKUP(B179,總表!$1:$1048576,14,0)</f>
        <v>黃彥霖</v>
      </c>
      <c r="P179" s="16" t="str">
        <f>VLOOKUP(B179,總表!$1:$1048576,15,0)</f>
        <v>高雄市鼓山區龍華國民小學</v>
      </c>
      <c r="Q179" s="16">
        <f>VLOOKUP(B179,總表!$1:$1048576,16,0)</f>
        <v>0</v>
      </c>
      <c r="R179" s="16">
        <f>VLOOKUP(B179,總表!$1:$1048576,17,0)</f>
        <v>0</v>
      </c>
    </row>
    <row r="180" spans="1:18" ht="17.399999999999999" hidden="1" x14ac:dyDescent="0.3">
      <c r="A180" s="28" t="s">
        <v>3493</v>
      </c>
      <c r="B180" s="13" t="s">
        <v>2968</v>
      </c>
      <c r="C180" s="10" t="str">
        <f>VLOOKUP(B180,總表!$1:$1048576,2,0)</f>
        <v>HeartSense心知</v>
      </c>
      <c r="D180" s="19" t="str">
        <f>VLOOKUP(B180,總表!$1:$1048576,4,0)</f>
        <v>災害管理與安全</v>
      </c>
      <c r="E180" s="16" t="str">
        <f>VLOOKUP(B180,總表!$1:$1048576,5,0)</f>
        <v>高中職組</v>
      </c>
      <c r="F180" s="16" t="str">
        <f>VLOOKUP(B180,總表!$1:$1048576,3,0)</f>
        <v>高雄市</v>
      </c>
      <c r="G180" s="16" t="str">
        <f>VLOOKUP(B180,總表!$1:$1048576,6,0)</f>
        <v xml:space="preserve">陳冠霖 </v>
      </c>
      <c r="H180" s="16" t="str">
        <f>VLOOKUP(B180,總表!$1:$1048576,7,0)</f>
        <v>高雄美國學校</v>
      </c>
      <c r="I180" s="16" t="str">
        <f>VLOOKUP(B180,總表!$1:$1048576,8,0)</f>
        <v>李牧霖</v>
      </c>
      <c r="J180" s="16" t="str">
        <f>VLOOKUP(B180,總表!$1:$1048576,9,0)</f>
        <v>高雄市道明中學高中部</v>
      </c>
      <c r="K180" s="16" t="str">
        <f>VLOOKUP(B180,總表!$1:$1048576,10,0)</f>
        <v>朱鎧毅</v>
      </c>
      <c r="L180" s="16" t="str">
        <f>VLOOKUP(B180,總表!$1:$1048576,11,0)</f>
        <v>高雄美國學校</v>
      </c>
      <c r="M180" s="16" t="str">
        <f>VLOOKUP(B180,總表!$1:$1048576,12,0)</f>
        <v>蘇吉信</v>
      </c>
      <c r="N180" s="16" t="str">
        <f>VLOOKUP(B180,總表!$1:$1048576,13,0)</f>
        <v>明誠國小</v>
      </c>
      <c r="O180" s="16" t="str">
        <f>VLOOKUP(B180,總表!$1:$1048576,14,0)</f>
        <v>陳慧珊</v>
      </c>
      <c r="P180" s="16" t="str">
        <f>VLOOKUP(B180,總表!$1:$1048576,15,0)</f>
        <v>道明中學</v>
      </c>
      <c r="Q180" s="16">
        <f>VLOOKUP(B180,總表!$1:$1048576,16,0)</f>
        <v>0</v>
      </c>
      <c r="R180" s="16">
        <f>VLOOKUP(B180,總表!$1:$1048576,17,0)</f>
        <v>0</v>
      </c>
    </row>
    <row r="181" spans="1:18" ht="17.399999999999999" hidden="1" x14ac:dyDescent="0.3">
      <c r="A181" s="28" t="s">
        <v>3493</v>
      </c>
      <c r="B181" s="13" t="s">
        <v>2976</v>
      </c>
      <c r="C181" s="10" t="str">
        <f>VLOOKUP(B181,總表!$1:$1048576,2,0)</f>
        <v>授權解瑣式智慧安全插座</v>
      </c>
      <c r="D181" s="19" t="str">
        <f>VLOOKUP(B181,總表!$1:$1048576,4,0)</f>
        <v>災害管理與安全</v>
      </c>
      <c r="E181" s="16" t="str">
        <f>VLOOKUP(B181,總表!$1:$1048576,5,0)</f>
        <v>高中職組</v>
      </c>
      <c r="F181" s="16" t="str">
        <f>VLOOKUP(B181,總表!$1:$1048576,3,0)</f>
        <v>高雄市</v>
      </c>
      <c r="G181" s="16" t="str">
        <f>VLOOKUP(B181,總表!$1:$1048576,6,0)</f>
        <v>黃宥誠</v>
      </c>
      <c r="H181" s="16" t="str">
        <f>VLOOKUP(B181,總表!$1:$1048576,7,0)</f>
        <v>義大國際高中</v>
      </c>
      <c r="I181" s="16" t="str">
        <f>VLOOKUP(B181,總表!$1:$1048576,8,0)</f>
        <v>鄒杰叡</v>
      </c>
      <c r="J181" s="16" t="str">
        <f>VLOOKUP(B181,總表!$1:$1048576,9,0)</f>
        <v>義大國際高中</v>
      </c>
      <c r="K181" s="16" t="str">
        <f>VLOOKUP(B181,總表!$1:$1048576,10,0)</f>
        <v>潘芳程</v>
      </c>
      <c r="L181" s="16" t="str">
        <f>VLOOKUP(B181,總表!$1:$1048576,11,0)</f>
        <v>義大國際高中</v>
      </c>
      <c r="M181" s="16" t="str">
        <f>VLOOKUP(B181,總表!$1:$1048576,12,0)</f>
        <v>蔡宛庭</v>
      </c>
      <c r="N181" s="16" t="str">
        <f>VLOOKUP(B181,總表!$1:$1048576,13,0)</f>
        <v>義大國際高中</v>
      </c>
      <c r="O181" s="16" t="str">
        <f>VLOOKUP(B181,總表!$1:$1048576,14,0)</f>
        <v>周佳弘</v>
      </c>
      <c r="P181" s="16" t="str">
        <f>VLOOKUP(B181,總表!$1:$1048576,15,0)</f>
        <v>義大國際高中</v>
      </c>
      <c r="Q181" s="16">
        <f>VLOOKUP(B181,總表!$1:$1048576,16,0)</f>
        <v>0</v>
      </c>
      <c r="R181" s="16">
        <f>VLOOKUP(B181,總表!$1:$1048576,17,0)</f>
        <v>0</v>
      </c>
    </row>
    <row r="182" spans="1:18" ht="17.399999999999999" hidden="1" x14ac:dyDescent="0.3">
      <c r="A182" s="30" t="s">
        <v>3494</v>
      </c>
      <c r="B182" s="13" t="s">
        <v>3014</v>
      </c>
      <c r="C182" s="10" t="str">
        <f>VLOOKUP(B182,總表!$1:$1048576,2,0)</f>
        <v>校園安全自動灑水系統</v>
      </c>
      <c r="D182" s="19" t="str">
        <f>VLOOKUP(B182,總表!$1:$1048576,4,0)</f>
        <v>災害管理與安全</v>
      </c>
      <c r="E182" s="16" t="str">
        <f>VLOOKUP(B182,總表!$1:$1048576,5,0)</f>
        <v>高中職組</v>
      </c>
      <c r="F182" s="16" t="str">
        <f>VLOOKUP(B182,總表!$1:$1048576,3,0)</f>
        <v>高雄市</v>
      </c>
      <c r="G182" s="16" t="str">
        <f>VLOOKUP(B182,總表!$1:$1048576,6,0)</f>
        <v>葉菱軒</v>
      </c>
      <c r="H182" s="16" t="str">
        <f>VLOOKUP(B182,總表!$1:$1048576,7,0)</f>
        <v>高雄市立三民高級家事商業職業學校</v>
      </c>
      <c r="I182" s="16">
        <f>VLOOKUP(B182,總表!$1:$1048576,8,0)</f>
        <v>0</v>
      </c>
      <c r="J182" s="16">
        <f>VLOOKUP(B182,總表!$1:$1048576,9,0)</f>
        <v>0</v>
      </c>
      <c r="K182" s="16">
        <f>VLOOKUP(B182,總表!$1:$1048576,10,0)</f>
        <v>0</v>
      </c>
      <c r="L182" s="16">
        <f>VLOOKUP(B182,總表!$1:$1048576,11,0)</f>
        <v>0</v>
      </c>
      <c r="M182" s="16" t="str">
        <f>VLOOKUP(B182,總表!$1:$1048576,12,0)</f>
        <v>王士文</v>
      </c>
      <c r="N182" s="16" t="str">
        <f>VLOOKUP(B182,總表!$1:$1048576,13,0)</f>
        <v>高雄市立三民高級家事商業職業學校</v>
      </c>
      <c r="O182" s="16">
        <f>VLOOKUP(B182,總表!$1:$1048576,14,0)</f>
        <v>0</v>
      </c>
      <c r="P182" s="16">
        <f>VLOOKUP(B182,總表!$1:$1048576,15,0)</f>
        <v>0</v>
      </c>
      <c r="Q182" s="16">
        <f>VLOOKUP(B182,總表!$1:$1048576,16,0)</f>
        <v>0</v>
      </c>
      <c r="R182" s="16">
        <f>VLOOKUP(B182,總表!$1:$1048576,17,0)</f>
        <v>0</v>
      </c>
    </row>
    <row r="183" spans="1:18" ht="17.399999999999999" hidden="1" x14ac:dyDescent="0.3">
      <c r="A183" s="22" t="s">
        <v>3495</v>
      </c>
      <c r="B183" s="13" t="s">
        <v>3168</v>
      </c>
      <c r="C183" s="10" t="str">
        <f>VLOOKUP(B183,總表!$1:$1048576,2,0)</f>
        <v>遊戲式肌力訓練IoT裝置</v>
      </c>
      <c r="D183" s="20" t="str">
        <f>VLOOKUP(B183,總表!$1:$1048576,4,0)</f>
        <v>社會照護</v>
      </c>
      <c r="E183" s="16" t="str">
        <f>VLOOKUP(B183,總表!$1:$1048576,5,0)</f>
        <v>高中職組</v>
      </c>
      <c r="F183" s="16" t="str">
        <f>VLOOKUP(B183,總表!$1:$1048576,3,0)</f>
        <v>高雄市</v>
      </c>
      <c r="G183" s="16" t="str">
        <f>VLOOKUP(B183,總表!$1:$1048576,6,0)</f>
        <v>高紹凱</v>
      </c>
      <c r="H183" s="16" t="str">
        <f>VLOOKUP(B183,總表!$1:$1048576,7,0)</f>
        <v>高雄市立高雄高級中學</v>
      </c>
      <c r="I183" s="16" t="str">
        <f>VLOOKUP(B183,總表!$1:$1048576,8,0)</f>
        <v>陳冠一</v>
      </c>
      <c r="J183" s="16" t="str">
        <f>VLOOKUP(B183,總表!$1:$1048576,9,0)</f>
        <v>天主教道明高級中學</v>
      </c>
      <c r="K183" s="16" t="str">
        <f>VLOOKUP(B183,總表!$1:$1048576,10,0)</f>
        <v>王芮釩</v>
      </c>
      <c r="L183" s="16" t="str">
        <f>VLOOKUP(B183,總表!$1:$1048576,11,0)</f>
        <v>高雄市立高雄女子高級中學</v>
      </c>
      <c r="M183" s="16" t="str">
        <f>VLOOKUP(B183,總表!$1:$1048576,12,0)</f>
        <v>楊毓琳</v>
      </c>
      <c r="N183" s="16" t="str">
        <f>VLOOKUP(B183,總表!$1:$1048576,13,0)</f>
        <v>高雄市立高雄高級中學</v>
      </c>
      <c r="O183" s="16" t="str">
        <f>VLOOKUP(B183,總表!$1:$1048576,14,0)</f>
        <v>陳彥良</v>
      </c>
      <c r="P183" s="16" t="str">
        <f>VLOOKUP(B183,總表!$1:$1048576,15,0)</f>
        <v>高雄市立高雄高級工業職業學校</v>
      </c>
      <c r="Q183" s="16" t="str">
        <f>VLOOKUP(B183,總表!$1:$1048576,16,0)</f>
        <v>王儷蓉</v>
      </c>
      <c r="R183" s="16" t="str">
        <f>VLOOKUP(B183,總表!$1:$1048576,17,0)</f>
        <v>高雄市立高雄女子高級中學</v>
      </c>
    </row>
    <row r="184" spans="1:18" ht="17.399999999999999" hidden="1" x14ac:dyDescent="0.3">
      <c r="A184" s="22" t="s">
        <v>3495</v>
      </c>
      <c r="B184" s="13" t="s">
        <v>3160</v>
      </c>
      <c r="C184" s="10" t="str">
        <f>VLOOKUP(B184,總表!$1:$1048576,2,0)</f>
        <v>雲梯輪椅</v>
      </c>
      <c r="D184" s="20" t="str">
        <f>VLOOKUP(B184,總表!$1:$1048576,4,0)</f>
        <v>社會照護</v>
      </c>
      <c r="E184" s="16" t="str">
        <f>VLOOKUP(B184,總表!$1:$1048576,5,0)</f>
        <v>高中職組</v>
      </c>
      <c r="F184" s="16" t="str">
        <f>VLOOKUP(B184,總表!$1:$1048576,3,0)</f>
        <v>高雄市</v>
      </c>
      <c r="G184" s="16" t="str">
        <f>VLOOKUP(B184,總表!$1:$1048576,6,0)</f>
        <v>楊翊騰</v>
      </c>
      <c r="H184" s="16" t="str">
        <f>VLOOKUP(B184,總表!$1:$1048576,7,0)</f>
        <v>高雄市立文山高級中學</v>
      </c>
      <c r="I184" s="16" t="str">
        <f>VLOOKUP(B184,總表!$1:$1048576,8,0)</f>
        <v>官彥杰</v>
      </c>
      <c r="J184" s="16" t="str">
        <f>VLOOKUP(B184,總表!$1:$1048576,9,0)</f>
        <v>高雄市立文山高級中學國中部</v>
      </c>
      <c r="K184" s="16" t="str">
        <f>VLOOKUP(B184,總表!$1:$1048576,10,0)</f>
        <v>潘耕脩</v>
      </c>
      <c r="L184" s="16" t="str">
        <f>VLOOKUP(B184,總表!$1:$1048576,11,0)</f>
        <v>高雄市立文山高級中學國中部</v>
      </c>
      <c r="M184" s="16" t="str">
        <f>VLOOKUP(B184,總表!$1:$1048576,12,0)</f>
        <v>翁雅琦</v>
      </c>
      <c r="N184" s="16" t="str">
        <f>VLOOKUP(B184,總表!$1:$1048576,13,0)</f>
        <v>高雄市立文山高級中學</v>
      </c>
      <c r="O184" s="16" t="str">
        <f>VLOOKUP(B184,總表!$1:$1048576,14,0)</f>
        <v>柯麗妃</v>
      </c>
      <c r="P184" s="16" t="str">
        <f>VLOOKUP(B184,總表!$1:$1048576,15,0)</f>
        <v>普門高中</v>
      </c>
      <c r="Q184" s="16">
        <f>VLOOKUP(B184,總表!$1:$1048576,16,0)</f>
        <v>0</v>
      </c>
      <c r="R184" s="16">
        <f>VLOOKUP(B184,總表!$1:$1048576,17,0)</f>
        <v>0</v>
      </c>
    </row>
    <row r="185" spans="1:18" ht="17.399999999999999" hidden="1" x14ac:dyDescent="0.3">
      <c r="A185" s="22" t="s">
        <v>3495</v>
      </c>
      <c r="B185" s="13" t="s">
        <v>3211</v>
      </c>
      <c r="C185" s="10" t="str">
        <f>VLOOKUP(B185,總表!$1:$1048576,2,0)</f>
        <v>花灑風罩</v>
      </c>
      <c r="D185" s="20" t="str">
        <f>VLOOKUP(B185,總表!$1:$1048576,4,0)</f>
        <v>社會照護</v>
      </c>
      <c r="E185" s="16" t="str">
        <f>VLOOKUP(B185,總表!$1:$1048576,5,0)</f>
        <v>高中職組</v>
      </c>
      <c r="F185" s="16" t="str">
        <f>VLOOKUP(B185,總表!$1:$1048576,3,0)</f>
        <v>高雄市</v>
      </c>
      <c r="G185" s="16" t="str">
        <f>VLOOKUP(B185,總表!$1:$1048576,6,0)</f>
        <v>林敬璋</v>
      </c>
      <c r="H185" s="16" t="str">
        <f>VLOOKUP(B185,總表!$1:$1048576,7,0)</f>
        <v>佛光山普門中學</v>
      </c>
      <c r="I185" s="16" t="str">
        <f>VLOOKUP(B185,總表!$1:$1048576,8,0)</f>
        <v>吳秉軒</v>
      </c>
      <c r="J185" s="16" t="str">
        <f>VLOOKUP(B185,總表!$1:$1048576,9,0)</f>
        <v>佛光山普門中學</v>
      </c>
      <c r="K185" s="16" t="str">
        <f>VLOOKUP(B185,總表!$1:$1048576,10,0)</f>
        <v>龍曾勤軒</v>
      </c>
      <c r="L185" s="16" t="str">
        <f>VLOOKUP(B185,總表!$1:$1048576,11,0)</f>
        <v>佛光山普門中學</v>
      </c>
      <c r="M185" s="16" t="str">
        <f>VLOOKUP(B185,總表!$1:$1048576,12,0)</f>
        <v>柯麗妃</v>
      </c>
      <c r="N185" s="16" t="str">
        <f>VLOOKUP(B185,總表!$1:$1048576,13,0)</f>
        <v>佛光山普門中學</v>
      </c>
      <c r="O185" s="16" t="str">
        <f>VLOOKUP(B185,總表!$1:$1048576,14,0)</f>
        <v>翁雅琦</v>
      </c>
      <c r="P185" s="16" t="str">
        <f>VLOOKUP(B185,總表!$1:$1048576,15,0)</f>
        <v>高雄市市立文山高級中學</v>
      </c>
      <c r="Q185" s="16">
        <f>VLOOKUP(B185,總表!$1:$1048576,16,0)</f>
        <v>0</v>
      </c>
      <c r="R185" s="16">
        <f>VLOOKUP(B185,總表!$1:$1048576,17,0)</f>
        <v>0</v>
      </c>
    </row>
    <row r="186" spans="1:18" ht="17.399999999999999" hidden="1" x14ac:dyDescent="0.3">
      <c r="A186" s="25" t="s">
        <v>3492</v>
      </c>
      <c r="B186" s="13" t="s">
        <v>3105</v>
      </c>
      <c r="C186" s="10" t="str">
        <f>VLOOKUP(B186,總表!$1:$1048576,2,0)</f>
        <v>VoiceWeaver 語織者</v>
      </c>
      <c r="D186" s="20" t="str">
        <f>VLOOKUP(B186,總表!$1:$1048576,4,0)</f>
        <v>社會照護</v>
      </c>
      <c r="E186" s="16" t="str">
        <f>VLOOKUP(B186,總表!$1:$1048576,5,0)</f>
        <v>高中職組</v>
      </c>
      <c r="F186" s="16" t="str">
        <f>VLOOKUP(B186,總表!$1:$1048576,3,0)</f>
        <v>高雄市</v>
      </c>
      <c r="G186" s="16" t="str">
        <f>VLOOKUP(B186,總表!$1:$1048576,6,0)</f>
        <v>黃信嘉</v>
      </c>
      <c r="H186" s="16" t="str">
        <f>VLOOKUP(B186,總表!$1:$1048576,7,0)</f>
        <v>明誠中學</v>
      </c>
      <c r="I186" s="16" t="str">
        <f>VLOOKUP(B186,總表!$1:$1048576,8,0)</f>
        <v>簡祐廷</v>
      </c>
      <c r="J186" s="16" t="str">
        <f>VLOOKUP(B186,總表!$1:$1048576,9,0)</f>
        <v>復華中學</v>
      </c>
      <c r="K186" s="16" t="str">
        <f>VLOOKUP(B186,總表!$1:$1048576,10,0)</f>
        <v>施姵丞</v>
      </c>
      <c r="L186" s="16" t="str">
        <f>VLOOKUP(B186,總表!$1:$1048576,11,0)</f>
        <v>明誠中學</v>
      </c>
      <c r="M186" s="16" t="str">
        <f>VLOOKUP(B186,總表!$1:$1048576,12,0)</f>
        <v>蘇吉信</v>
      </c>
      <c r="N186" s="16" t="str">
        <f>VLOOKUP(B186,總表!$1:$1048576,13,0)</f>
        <v>明誠國小</v>
      </c>
      <c r="O186" s="16">
        <f>VLOOKUP(B186,總表!$1:$1048576,14,0)</f>
        <v>0</v>
      </c>
      <c r="P186" s="16">
        <f>VLOOKUP(B186,總表!$1:$1048576,15,0)</f>
        <v>0</v>
      </c>
      <c r="Q186" s="16">
        <f>VLOOKUP(B186,總表!$1:$1048576,16,0)</f>
        <v>0</v>
      </c>
      <c r="R186" s="16">
        <f>VLOOKUP(B186,總表!$1:$1048576,17,0)</f>
        <v>0</v>
      </c>
    </row>
    <row r="187" spans="1:18" ht="17.399999999999999" hidden="1" x14ac:dyDescent="0.3">
      <c r="A187" s="28" t="s">
        <v>3493</v>
      </c>
      <c r="B187" s="13" t="s">
        <v>3112</v>
      </c>
      <c r="C187" s="10" t="str">
        <f>VLOOKUP(B187,總表!$1:$1048576,2,0)</f>
        <v>ShoulderAI</v>
      </c>
      <c r="D187" s="20" t="str">
        <f>VLOOKUP(B187,總表!$1:$1048576,4,0)</f>
        <v>社會照護</v>
      </c>
      <c r="E187" s="16" t="str">
        <f>VLOOKUP(B187,總表!$1:$1048576,5,0)</f>
        <v>高中職組</v>
      </c>
      <c r="F187" s="16" t="str">
        <f>VLOOKUP(B187,總表!$1:$1048576,3,0)</f>
        <v>高雄市</v>
      </c>
      <c r="G187" s="16" t="str">
        <f>VLOOKUP(B187,總表!$1:$1048576,6,0)</f>
        <v>陳冠霖</v>
      </c>
      <c r="H187" s="16" t="str">
        <f>VLOOKUP(B187,總表!$1:$1048576,7,0)</f>
        <v>高雄美國學校</v>
      </c>
      <c r="I187" s="16" t="str">
        <f>VLOOKUP(B187,總表!$1:$1048576,8,0)</f>
        <v>李牧霖</v>
      </c>
      <c r="J187" s="16" t="str">
        <f>VLOOKUP(B187,總表!$1:$1048576,9,0)</f>
        <v>高雄市道明中學高中部</v>
      </c>
      <c r="K187" s="16" t="str">
        <f>VLOOKUP(B187,總表!$1:$1048576,10,0)</f>
        <v>陳禹光</v>
      </c>
      <c r="L187" s="16" t="str">
        <f>VLOOKUP(B187,總表!$1:$1048576,11,0)</f>
        <v>高雄美國學校</v>
      </c>
      <c r="M187" s="16" t="str">
        <f>VLOOKUP(B187,總表!$1:$1048576,12,0)</f>
        <v>蘇吉信</v>
      </c>
      <c r="N187" s="16" t="str">
        <f>VLOOKUP(B187,總表!$1:$1048576,13,0)</f>
        <v>明誠國小</v>
      </c>
      <c r="O187" s="16" t="str">
        <f>VLOOKUP(B187,總表!$1:$1048576,14,0)</f>
        <v>陳慧珊</v>
      </c>
      <c r="P187" s="16" t="str">
        <f>VLOOKUP(B187,總表!$1:$1048576,15,0)</f>
        <v>道明中學</v>
      </c>
      <c r="Q187" s="16">
        <f>VLOOKUP(B187,總表!$1:$1048576,16,0)</f>
        <v>0</v>
      </c>
      <c r="R187" s="16">
        <f>VLOOKUP(B187,總表!$1:$1048576,17,0)</f>
        <v>0</v>
      </c>
    </row>
    <row r="188" spans="1:18" ht="17.399999999999999" hidden="1" x14ac:dyDescent="0.3">
      <c r="A188" s="30" t="s">
        <v>3494</v>
      </c>
      <c r="B188" s="13" t="s">
        <v>3155</v>
      </c>
      <c r="C188" s="10" t="str">
        <f>VLOOKUP(B188,總表!$1:$1048576,2,0)</f>
        <v>針中下懷</v>
      </c>
      <c r="D188" s="20" t="str">
        <f>VLOOKUP(B188,總表!$1:$1048576,4,0)</f>
        <v>社會照護</v>
      </c>
      <c r="E188" s="16" t="str">
        <f>VLOOKUP(B188,總表!$1:$1048576,5,0)</f>
        <v>高中職組</v>
      </c>
      <c r="F188" s="16" t="str">
        <f>VLOOKUP(B188,總表!$1:$1048576,3,0)</f>
        <v>高雄市</v>
      </c>
      <c r="G188" s="16" t="str">
        <f>VLOOKUP(B188,總表!$1:$1048576,6,0)</f>
        <v>黃沁琳</v>
      </c>
      <c r="H188" s="16" t="str">
        <f>VLOOKUP(B188,總表!$1:$1048576,7,0)</f>
        <v>佛光山普門中學</v>
      </c>
      <c r="I188" s="16" t="str">
        <f>VLOOKUP(B188,總表!$1:$1048576,8,0)</f>
        <v>王振愷</v>
      </c>
      <c r="J188" s="16" t="str">
        <f>VLOOKUP(B188,總表!$1:$1048576,9,0)</f>
        <v>佛光山普門中學</v>
      </c>
      <c r="K188" s="16" t="str">
        <f>VLOOKUP(B188,總表!$1:$1048576,10,0)</f>
        <v>吳奕涵</v>
      </c>
      <c r="L188" s="16" t="str">
        <f>VLOOKUP(B188,總表!$1:$1048576,11,0)</f>
        <v>佛光山普門中學</v>
      </c>
      <c r="M188" s="16" t="str">
        <f>VLOOKUP(B188,總表!$1:$1048576,12,0)</f>
        <v>柯麗妃</v>
      </c>
      <c r="N188" s="16" t="str">
        <f>VLOOKUP(B188,總表!$1:$1048576,13,0)</f>
        <v>佛光山普門中學</v>
      </c>
      <c r="O188" s="16" t="str">
        <f>VLOOKUP(B188,總表!$1:$1048576,14,0)</f>
        <v>翁雅琦</v>
      </c>
      <c r="P188" s="16" t="str">
        <f>VLOOKUP(B188,總表!$1:$1048576,15,0)</f>
        <v>高雄市市立文山高級中學</v>
      </c>
      <c r="Q188" s="16">
        <f>VLOOKUP(B188,總表!$1:$1048576,16,0)</f>
        <v>0</v>
      </c>
      <c r="R188" s="16">
        <f>VLOOKUP(B188,總表!$1:$1048576,17,0)</f>
        <v>0</v>
      </c>
    </row>
    <row r="189" spans="1:18" ht="17.399999999999999" hidden="1" x14ac:dyDescent="0.3">
      <c r="A189" s="30" t="s">
        <v>3494</v>
      </c>
      <c r="B189" s="13" t="s">
        <v>3138</v>
      </c>
      <c r="C189" s="10" t="str">
        <f>VLOOKUP(B189,總表!$1:$1048576,2,0)</f>
        <v>盲人智慧化行走輔助系統</v>
      </c>
      <c r="D189" s="20" t="str">
        <f>VLOOKUP(B189,總表!$1:$1048576,4,0)</f>
        <v>社會照護</v>
      </c>
      <c r="E189" s="16" t="str">
        <f>VLOOKUP(B189,總表!$1:$1048576,5,0)</f>
        <v>高中職組</v>
      </c>
      <c r="F189" s="16" t="str">
        <f>VLOOKUP(B189,總表!$1:$1048576,3,0)</f>
        <v>高雄市</v>
      </c>
      <c r="G189" s="16" t="str">
        <f>VLOOKUP(B189,總表!$1:$1048576,6,0)</f>
        <v>沈善美</v>
      </c>
      <c r="H189" s="16" t="str">
        <f>VLOOKUP(B189,總表!$1:$1048576,7,0)</f>
        <v>高英工商/資訊科</v>
      </c>
      <c r="I189" s="16" t="str">
        <f>VLOOKUP(B189,總表!$1:$1048576,8,0)</f>
        <v>温英棋</v>
      </c>
      <c r="J189" s="16" t="str">
        <f>VLOOKUP(B189,總表!$1:$1048576,9,0)</f>
        <v>高英工商/資訊科</v>
      </c>
      <c r="K189" s="16" t="str">
        <f>VLOOKUP(B189,總表!$1:$1048576,10,0)</f>
        <v>劉苡彤</v>
      </c>
      <c r="L189" s="16" t="str">
        <f>VLOOKUP(B189,總表!$1:$1048576,11,0)</f>
        <v>高英工商/資訊科</v>
      </c>
      <c r="M189" s="16" t="str">
        <f>VLOOKUP(B189,總表!$1:$1048576,12,0)</f>
        <v>蔡忠憲</v>
      </c>
      <c r="N189" s="16" t="str">
        <f>VLOOKUP(B189,總表!$1:$1048576,13,0)</f>
        <v>高雄市高英高級工商職業學校</v>
      </c>
      <c r="O189" s="16" t="str">
        <f>VLOOKUP(B189,總表!$1:$1048576,14,0)</f>
        <v>陳彥伶</v>
      </c>
      <c r="P189" s="16" t="str">
        <f>VLOOKUP(B189,總表!$1:$1048576,15,0)</f>
        <v>高雄市高英高級工商職業學校</v>
      </c>
      <c r="Q189" s="16">
        <f>VLOOKUP(B189,總表!$1:$1048576,16,0)</f>
        <v>0</v>
      </c>
      <c r="R189" s="16">
        <f>VLOOKUP(B189,總表!$1:$1048576,17,0)</f>
        <v>0</v>
      </c>
    </row>
    <row r="190" spans="1:18" ht="17.399999999999999" hidden="1" x14ac:dyDescent="0.3">
      <c r="A190" s="22" t="s">
        <v>3495</v>
      </c>
      <c r="B190" s="13" t="s">
        <v>3288</v>
      </c>
      <c r="C190" s="10" t="str">
        <f>VLOOKUP(B190,總表!$1:$1048576,2,0)</f>
        <v>阿啪喫</v>
      </c>
      <c r="D190" s="16" t="str">
        <f>VLOOKUP(B190,總表!$1:$1048576,4,0)</f>
        <v>便利生活</v>
      </c>
      <c r="E190" s="16" t="str">
        <f>VLOOKUP(B190,總表!$1:$1048576,5,0)</f>
        <v>高中職組</v>
      </c>
      <c r="F190" s="16" t="str">
        <f>VLOOKUP(B190,總表!$1:$1048576,3,0)</f>
        <v>高雄市</v>
      </c>
      <c r="G190" s="16" t="str">
        <f>VLOOKUP(B190,總表!$1:$1048576,6,0)</f>
        <v>黃明湘</v>
      </c>
      <c r="H190" s="16" t="str">
        <f>VLOOKUP(B190,總表!$1:$1048576,7,0)</f>
        <v>高雄市立文山高級中學</v>
      </c>
      <c r="I190" s="16" t="str">
        <f>VLOOKUP(B190,總表!$1:$1048576,8,0)</f>
        <v>黃愛多</v>
      </c>
      <c r="J190" s="16" t="str">
        <f>VLOOKUP(B190,總表!$1:$1048576,9,0)</f>
        <v>高雄市立文山高級中學</v>
      </c>
      <c r="K190" s="16" t="str">
        <f>VLOOKUP(B190,總表!$1:$1048576,10,0)</f>
        <v>鄭嵐心</v>
      </c>
      <c r="L190" s="16" t="str">
        <f>VLOOKUP(B190,總表!$1:$1048576,11,0)</f>
        <v>高雄市立文山高級中學</v>
      </c>
      <c r="M190" s="16" t="str">
        <f>VLOOKUP(B190,總表!$1:$1048576,12,0)</f>
        <v>翁雅琦</v>
      </c>
      <c r="N190" s="16" t="str">
        <f>VLOOKUP(B190,總表!$1:$1048576,13,0)</f>
        <v>高雄市立文山高級中學</v>
      </c>
      <c r="O190" s="16" t="str">
        <f>VLOOKUP(B190,總表!$1:$1048576,14,0)</f>
        <v>柯麗妃</v>
      </c>
      <c r="P190" s="16" t="str">
        <f>VLOOKUP(B190,總表!$1:$1048576,15,0)</f>
        <v>普門高中</v>
      </c>
      <c r="Q190" s="16">
        <f>VLOOKUP(B190,總表!$1:$1048576,16,0)</f>
        <v>0</v>
      </c>
      <c r="R190" s="16">
        <f>VLOOKUP(B190,總表!$1:$1048576,17,0)</f>
        <v>0</v>
      </c>
    </row>
    <row r="191" spans="1:18" ht="17.399999999999999" hidden="1" x14ac:dyDescent="0.3">
      <c r="A191" s="22" t="s">
        <v>3495</v>
      </c>
      <c r="B191" s="13" t="s">
        <v>3339</v>
      </c>
      <c r="C191" s="10" t="str">
        <f>VLOOKUP(B191,總表!$1:$1048576,2,0)</f>
        <v>真ok</v>
      </c>
      <c r="D191" s="16" t="str">
        <f>VLOOKUP(B191,總表!$1:$1048576,4,0)</f>
        <v>便利生活</v>
      </c>
      <c r="E191" s="16" t="str">
        <f>VLOOKUP(B191,總表!$1:$1048576,5,0)</f>
        <v>高中職組</v>
      </c>
      <c r="F191" s="16" t="str">
        <f>VLOOKUP(B191,總表!$1:$1048576,3,0)</f>
        <v>高雄市</v>
      </c>
      <c r="G191" s="16" t="str">
        <f>VLOOKUP(B191,總表!$1:$1048576,6,0)</f>
        <v>蕭勝賢</v>
      </c>
      <c r="H191" s="16" t="str">
        <f>VLOOKUP(B191,總表!$1:$1048576,7,0)</f>
        <v>佛光山普門中學</v>
      </c>
      <c r="I191" s="16" t="str">
        <f>VLOOKUP(B191,總表!$1:$1048576,8,0)</f>
        <v>吳逸洋</v>
      </c>
      <c r="J191" s="16" t="str">
        <f>VLOOKUP(B191,總表!$1:$1048576,9,0)</f>
        <v>佛光山普門中學</v>
      </c>
      <c r="K191" s="16" t="str">
        <f>VLOOKUP(B191,總表!$1:$1048576,10,0)</f>
        <v>吳育碩</v>
      </c>
      <c r="L191" s="16" t="str">
        <f>VLOOKUP(B191,總表!$1:$1048576,11,0)</f>
        <v>佛光山普門中學</v>
      </c>
      <c r="M191" s="16" t="str">
        <f>VLOOKUP(B191,總表!$1:$1048576,12,0)</f>
        <v>柯麗妃</v>
      </c>
      <c r="N191" s="16" t="str">
        <f>VLOOKUP(B191,總表!$1:$1048576,13,0)</f>
        <v>佛光山普門中學</v>
      </c>
      <c r="O191" s="16" t="str">
        <f>VLOOKUP(B191,總表!$1:$1048576,14,0)</f>
        <v>翁雅琦</v>
      </c>
      <c r="P191" s="16" t="str">
        <f>VLOOKUP(B191,總表!$1:$1048576,15,0)</f>
        <v>高雄市市立文山高級中學</v>
      </c>
      <c r="Q191" s="16">
        <f>VLOOKUP(B191,總表!$1:$1048576,16,0)</f>
        <v>0</v>
      </c>
      <c r="R191" s="16">
        <f>VLOOKUP(B191,總表!$1:$1048576,17,0)</f>
        <v>0</v>
      </c>
    </row>
    <row r="192" spans="1:18" ht="17.399999999999999" hidden="1" x14ac:dyDescent="0.3">
      <c r="A192" s="22" t="s">
        <v>3495</v>
      </c>
      <c r="B192" s="13" t="s">
        <v>3399</v>
      </c>
      <c r="C192" s="10" t="str">
        <f>VLOOKUP(B192,總表!$1:$1048576,2,0)</f>
        <v>天棚大元帥</v>
      </c>
      <c r="D192" s="16" t="str">
        <f>VLOOKUP(B192,總表!$1:$1048576,4,0)</f>
        <v>便利生活</v>
      </c>
      <c r="E192" s="16" t="str">
        <f>VLOOKUP(B192,總表!$1:$1048576,5,0)</f>
        <v>高中職組</v>
      </c>
      <c r="F192" s="16" t="str">
        <f>VLOOKUP(B192,總表!$1:$1048576,3,0)</f>
        <v>高雄市</v>
      </c>
      <c r="G192" s="16" t="str">
        <f>VLOOKUP(B192,總表!$1:$1048576,6,0)</f>
        <v>許芷榳</v>
      </c>
      <c r="H192" s="16" t="str">
        <f>VLOOKUP(B192,總表!$1:$1048576,7,0)</f>
        <v>高雄市立文山高級中學</v>
      </c>
      <c r="I192" s="16" t="str">
        <f>VLOOKUP(B192,總表!$1:$1048576,8,0)</f>
        <v>陳思錡</v>
      </c>
      <c r="J192" s="16" t="str">
        <f>VLOOKUP(B192,總表!$1:$1048576,9,0)</f>
        <v>高雄市立文山高級中學</v>
      </c>
      <c r="K192" s="16" t="str">
        <f>VLOOKUP(B192,總表!$1:$1048576,10,0)</f>
        <v>吳彥融</v>
      </c>
      <c r="L192" s="16" t="str">
        <f>VLOOKUP(B192,總表!$1:$1048576,11,0)</f>
        <v>高雄市立文山高級中學</v>
      </c>
      <c r="M192" s="16" t="str">
        <f>VLOOKUP(B192,總表!$1:$1048576,12,0)</f>
        <v>翁雅琦</v>
      </c>
      <c r="N192" s="16" t="str">
        <f>VLOOKUP(B192,總表!$1:$1048576,13,0)</f>
        <v>高雄市立文山高級中學</v>
      </c>
      <c r="O192" s="16" t="str">
        <f>VLOOKUP(B192,總表!$1:$1048576,14,0)</f>
        <v>柯麗妃</v>
      </c>
      <c r="P192" s="16" t="str">
        <f>VLOOKUP(B192,總表!$1:$1048576,15,0)</f>
        <v>普門高中</v>
      </c>
      <c r="Q192" s="16">
        <f>VLOOKUP(B192,總表!$1:$1048576,16,0)</f>
        <v>0</v>
      </c>
      <c r="R192" s="16">
        <f>VLOOKUP(B192,總表!$1:$1048576,17,0)</f>
        <v>0</v>
      </c>
    </row>
    <row r="193" spans="1:18" ht="17.399999999999999" hidden="1" x14ac:dyDescent="0.3">
      <c r="A193" s="22" t="s">
        <v>3495</v>
      </c>
      <c r="B193" s="13" t="s">
        <v>3344</v>
      </c>
      <c r="C193" s="10" t="str">
        <f>VLOOKUP(B193,總表!$1:$1048576,2,0)</f>
        <v>除油湯匙</v>
      </c>
      <c r="D193" s="16" t="str">
        <f>VLOOKUP(B193,總表!$1:$1048576,4,0)</f>
        <v>便利生活</v>
      </c>
      <c r="E193" s="16" t="str">
        <f>VLOOKUP(B193,總表!$1:$1048576,5,0)</f>
        <v>高中職組</v>
      </c>
      <c r="F193" s="16" t="str">
        <f>VLOOKUP(B193,總表!$1:$1048576,3,0)</f>
        <v>高雄市</v>
      </c>
      <c r="G193" s="16" t="str">
        <f>VLOOKUP(B193,總表!$1:$1048576,6,0)</f>
        <v>廖蕾淇</v>
      </c>
      <c r="H193" s="16" t="str">
        <f>VLOOKUP(B193,總表!$1:$1048576,7,0)</f>
        <v>佛光山普門中學</v>
      </c>
      <c r="I193" s="16" t="str">
        <f>VLOOKUP(B193,總表!$1:$1048576,8,0)</f>
        <v>林研鋅</v>
      </c>
      <c r="J193" s="16" t="str">
        <f>VLOOKUP(B193,總表!$1:$1048576,9,0)</f>
        <v>佛光山普門中學</v>
      </c>
      <c r="K193" s="16" t="str">
        <f>VLOOKUP(B193,總表!$1:$1048576,10,0)</f>
        <v>楊以晴</v>
      </c>
      <c r="L193" s="16" t="str">
        <f>VLOOKUP(B193,總表!$1:$1048576,11,0)</f>
        <v>佛光山普門中學</v>
      </c>
      <c r="M193" s="16" t="str">
        <f>VLOOKUP(B193,總表!$1:$1048576,12,0)</f>
        <v>柯麗妃</v>
      </c>
      <c r="N193" s="16" t="str">
        <f>VLOOKUP(B193,總表!$1:$1048576,13,0)</f>
        <v>佛光山普門中學</v>
      </c>
      <c r="O193" s="16" t="str">
        <f>VLOOKUP(B193,總表!$1:$1048576,14,0)</f>
        <v>翁雅琦</v>
      </c>
      <c r="P193" s="16" t="str">
        <f>VLOOKUP(B193,總表!$1:$1048576,15,0)</f>
        <v>高雄市市立文山高級中學</v>
      </c>
      <c r="Q193" s="16" t="str">
        <f>VLOOKUP(B193,總表!$1:$1048576,16,0)</f>
        <v>翁雅琦</v>
      </c>
      <c r="R193" s="16" t="str">
        <f>VLOOKUP(B193,總表!$1:$1048576,17,0)</f>
        <v>高雄市市立文山高級中學</v>
      </c>
    </row>
    <row r="194" spans="1:18" ht="17.399999999999999" hidden="1" x14ac:dyDescent="0.3">
      <c r="A194" s="22" t="s">
        <v>3495</v>
      </c>
      <c r="B194" s="13" t="s">
        <v>3334</v>
      </c>
      <c r="C194" s="10" t="str">
        <f>VLOOKUP(B194,總表!$1:$1048576,2,0)</f>
        <v>自淨掃把</v>
      </c>
      <c r="D194" s="16" t="str">
        <f>VLOOKUP(B194,總表!$1:$1048576,4,0)</f>
        <v>便利生活</v>
      </c>
      <c r="E194" s="16" t="str">
        <f>VLOOKUP(B194,總表!$1:$1048576,5,0)</f>
        <v>高中職組</v>
      </c>
      <c r="F194" s="16" t="str">
        <f>VLOOKUP(B194,總表!$1:$1048576,3,0)</f>
        <v>高雄市</v>
      </c>
      <c r="G194" s="16" t="str">
        <f>VLOOKUP(B194,總表!$1:$1048576,6,0)</f>
        <v>黃巧藝</v>
      </c>
      <c r="H194" s="16" t="str">
        <f>VLOOKUP(B194,總表!$1:$1048576,7,0)</f>
        <v>佛光山普門中學</v>
      </c>
      <c r="I194" s="16" t="str">
        <f>VLOOKUP(B194,總表!$1:$1048576,8,0)</f>
        <v>唐茜</v>
      </c>
      <c r="J194" s="16" t="str">
        <f>VLOOKUP(B194,總表!$1:$1048576,9,0)</f>
        <v>佛光山普門中學</v>
      </c>
      <c r="K194" s="16" t="str">
        <f>VLOOKUP(B194,總表!$1:$1048576,10,0)</f>
        <v>王苡瑄</v>
      </c>
      <c r="L194" s="16" t="str">
        <f>VLOOKUP(B194,總表!$1:$1048576,11,0)</f>
        <v>佛光山普門中學</v>
      </c>
      <c r="M194" s="16" t="str">
        <f>VLOOKUP(B194,總表!$1:$1048576,12,0)</f>
        <v>柯麗妃</v>
      </c>
      <c r="N194" s="16" t="str">
        <f>VLOOKUP(B194,總表!$1:$1048576,13,0)</f>
        <v>佛光山普門中學</v>
      </c>
      <c r="O194" s="16" t="str">
        <f>VLOOKUP(B194,總表!$1:$1048576,14,0)</f>
        <v>翁雅琦</v>
      </c>
      <c r="P194" s="16" t="str">
        <f>VLOOKUP(B194,總表!$1:$1048576,15,0)</f>
        <v>高雄市市立文山高級中學</v>
      </c>
      <c r="Q194" s="16">
        <f>VLOOKUP(B194,總表!$1:$1048576,16,0)</f>
        <v>0</v>
      </c>
      <c r="R194" s="16">
        <f>VLOOKUP(B194,總表!$1:$1048576,17,0)</f>
        <v>0</v>
      </c>
    </row>
    <row r="195" spans="1:18" ht="17.399999999999999" hidden="1" x14ac:dyDescent="0.3">
      <c r="A195" s="22" t="s">
        <v>3495</v>
      </c>
      <c r="B195" s="13" t="s">
        <v>3517</v>
      </c>
      <c r="C195" s="10" t="str">
        <f>VLOOKUP(B195,總表!$1:$1048576,2,0)</f>
        <v>不漏尿馬桶罩</v>
      </c>
      <c r="D195" s="16" t="str">
        <f>VLOOKUP(B195,總表!$1:$1048576,4,0)</f>
        <v>便利生活</v>
      </c>
      <c r="E195" s="16" t="str">
        <f>VLOOKUP(B195,總表!$1:$1048576,5,0)</f>
        <v>高中職組</v>
      </c>
      <c r="F195" s="16" t="str">
        <f>VLOOKUP(B195,總表!$1:$1048576,3,0)</f>
        <v>高雄市</v>
      </c>
      <c r="G195" s="16" t="str">
        <f>VLOOKUP(B195,總表!$1:$1048576,6,0)</f>
        <v>歐書辰</v>
      </c>
      <c r="H195" s="16" t="str">
        <f>VLOOKUP(B195,總表!$1:$1048576,7,0)</f>
        <v>高雄市立高雄高級中學</v>
      </c>
      <c r="I195" s="16" t="str">
        <f>VLOOKUP(B195,總表!$1:$1048576,8,0)</f>
        <v>歐書祐</v>
      </c>
      <c r="J195" s="16" t="str">
        <f>VLOOKUP(B195,總表!$1:$1048576,9,0)</f>
        <v>高雄市陽明國民中學</v>
      </c>
      <c r="K195" s="16">
        <f>VLOOKUP(B195,總表!$1:$1048576,10,0)</f>
        <v>0</v>
      </c>
      <c r="L195" s="16">
        <f>VLOOKUP(B195,總表!$1:$1048576,11,0)</f>
        <v>0</v>
      </c>
      <c r="M195" s="16" t="str">
        <f>VLOOKUP(B195,總表!$1:$1048576,12,0)</f>
        <v>郭哲凡</v>
      </c>
      <c r="N195" s="16" t="str">
        <f>VLOOKUP(B195,總表!$1:$1048576,13,0)</f>
        <v>高雄市三民國中</v>
      </c>
      <c r="O195" s="16" t="str">
        <f>VLOOKUP(B195,總表!$1:$1048576,14,0)</f>
        <v>蔡尚真</v>
      </c>
      <c r="P195" s="16" t="str">
        <f>VLOOKUP(B195,總表!$1:$1048576,15,0)</f>
        <v>高雄市陽明國民中學</v>
      </c>
      <c r="Q195" s="16">
        <f>VLOOKUP(B195,總表!$1:$1048576,16,0)</f>
        <v>0</v>
      </c>
      <c r="R195" s="16">
        <f>VLOOKUP(B195,總表!$1:$1048576,17,0)</f>
        <v>0</v>
      </c>
    </row>
    <row r="196" spans="1:18" ht="17.399999999999999" hidden="1" x14ac:dyDescent="0.3">
      <c r="A196" s="25" t="s">
        <v>3492</v>
      </c>
      <c r="B196" s="13" t="s">
        <v>3387</v>
      </c>
      <c r="C196" s="10" t="str">
        <f>VLOOKUP(B196,總表!$1:$1048576,2,0)</f>
        <v>易開罐易開關</v>
      </c>
      <c r="D196" s="16" t="str">
        <f>VLOOKUP(B196,總表!$1:$1048576,4,0)</f>
        <v>便利生活</v>
      </c>
      <c r="E196" s="16" t="str">
        <f>VLOOKUP(B196,總表!$1:$1048576,5,0)</f>
        <v>高中職組</v>
      </c>
      <c r="F196" s="16" t="str">
        <f>VLOOKUP(B196,總表!$1:$1048576,3,0)</f>
        <v>高雄市</v>
      </c>
      <c r="G196" s="16" t="str">
        <f>VLOOKUP(B196,總表!$1:$1048576,6,0)</f>
        <v>黃湘媛</v>
      </c>
      <c r="H196" s="16" t="str">
        <f>VLOOKUP(B196,總表!$1:$1048576,7,0)</f>
        <v>高雄市立文山高級中學</v>
      </c>
      <c r="I196" s="16" t="str">
        <f>VLOOKUP(B196,總表!$1:$1048576,8,0)</f>
        <v>徐嘉吟</v>
      </c>
      <c r="J196" s="16" t="str">
        <f>VLOOKUP(B196,總表!$1:$1048576,9,0)</f>
        <v>高雄市立文山高級中學</v>
      </c>
      <c r="K196" s="16" t="str">
        <f>VLOOKUP(B196,總表!$1:$1048576,10,0)</f>
        <v>翁亘佐</v>
      </c>
      <c r="L196" s="16" t="str">
        <f>VLOOKUP(B196,總表!$1:$1048576,11,0)</f>
        <v>高雄市立仁武高級中學</v>
      </c>
      <c r="M196" s="16" t="str">
        <f>VLOOKUP(B196,總表!$1:$1048576,12,0)</f>
        <v>翁雅琦</v>
      </c>
      <c r="N196" s="16" t="str">
        <f>VLOOKUP(B196,總表!$1:$1048576,13,0)</f>
        <v>高雄市立文山高級中學</v>
      </c>
      <c r="O196" s="16" t="str">
        <f>VLOOKUP(B196,總表!$1:$1048576,14,0)</f>
        <v>柯麗妃</v>
      </c>
      <c r="P196" s="16" t="str">
        <f>VLOOKUP(B196,總表!$1:$1048576,15,0)</f>
        <v>普門高中</v>
      </c>
      <c r="Q196" s="16">
        <f>VLOOKUP(B196,總表!$1:$1048576,16,0)</f>
        <v>0</v>
      </c>
      <c r="R196" s="16">
        <f>VLOOKUP(B196,總表!$1:$1048576,17,0)</f>
        <v>0</v>
      </c>
    </row>
    <row r="197" spans="1:18" ht="17.399999999999999" hidden="1" x14ac:dyDescent="0.3">
      <c r="A197" s="28" t="s">
        <v>3493</v>
      </c>
      <c r="B197" s="13" t="s">
        <v>3393</v>
      </c>
      <c r="C197" s="10" t="str">
        <f>VLOOKUP(B197,總表!$1:$1048576,2,0)</f>
        <v>震好眠</v>
      </c>
      <c r="D197" s="16" t="str">
        <f>VLOOKUP(B197,總表!$1:$1048576,4,0)</f>
        <v>便利生活</v>
      </c>
      <c r="E197" s="16" t="str">
        <f>VLOOKUP(B197,總表!$1:$1048576,5,0)</f>
        <v>高中職組</v>
      </c>
      <c r="F197" s="16" t="str">
        <f>VLOOKUP(B197,總表!$1:$1048576,3,0)</f>
        <v>高雄市</v>
      </c>
      <c r="G197" s="16" t="str">
        <f>VLOOKUP(B197,總表!$1:$1048576,6,0)</f>
        <v>闕妤庭</v>
      </c>
      <c r="H197" s="16" t="str">
        <f>VLOOKUP(B197,總表!$1:$1048576,7,0)</f>
        <v>高雄市立文山高級中學</v>
      </c>
      <c r="I197" s="16" t="str">
        <f>VLOOKUP(B197,總表!$1:$1048576,8,0)</f>
        <v>潘逸翰</v>
      </c>
      <c r="J197" s="16" t="str">
        <f>VLOOKUP(B197,總表!$1:$1048576,9,0)</f>
        <v>高雄市立文山高級中學國中部</v>
      </c>
      <c r="K197" s="16" t="str">
        <f>VLOOKUP(B197,總表!$1:$1048576,10,0)</f>
        <v>林湘翎</v>
      </c>
      <c r="L197" s="16" t="str">
        <f>VLOOKUP(B197,總表!$1:$1048576,11,0)</f>
        <v>高雄市立瑞豐國中</v>
      </c>
      <c r="M197" s="16" t="str">
        <f>VLOOKUP(B197,總表!$1:$1048576,12,0)</f>
        <v>翁雅琦</v>
      </c>
      <c r="N197" s="16" t="str">
        <f>VLOOKUP(B197,總表!$1:$1048576,13,0)</f>
        <v>高雄市立文山高級中學</v>
      </c>
      <c r="O197" s="16" t="str">
        <f>VLOOKUP(B197,總表!$1:$1048576,14,0)</f>
        <v>柯麗妃</v>
      </c>
      <c r="P197" s="16" t="str">
        <f>VLOOKUP(B197,總表!$1:$1048576,15,0)</f>
        <v>普門高中</v>
      </c>
      <c r="Q197" s="16">
        <f>VLOOKUP(B197,總表!$1:$1048576,16,0)</f>
        <v>0</v>
      </c>
      <c r="R197" s="16">
        <f>VLOOKUP(B197,總表!$1:$1048576,17,0)</f>
        <v>0</v>
      </c>
    </row>
    <row r="198" spans="1:18" ht="17.399999999999999" hidden="1" x14ac:dyDescent="0.3">
      <c r="A198" s="28" t="s">
        <v>3493</v>
      </c>
      <c r="B198" s="13" t="s">
        <v>3404</v>
      </c>
      <c r="C198" s="10" t="str">
        <f>VLOOKUP(B198,總表!$1:$1048576,2,0)</f>
        <v>吸吸梳梳</v>
      </c>
      <c r="D198" s="16" t="str">
        <f>VLOOKUP(B198,總表!$1:$1048576,4,0)</f>
        <v>便利生活</v>
      </c>
      <c r="E198" s="16" t="str">
        <f>VLOOKUP(B198,總表!$1:$1048576,5,0)</f>
        <v>高中職組</v>
      </c>
      <c r="F198" s="16" t="str">
        <f>VLOOKUP(B198,總表!$1:$1048576,3,0)</f>
        <v>高雄市</v>
      </c>
      <c r="G198" s="16" t="str">
        <f>VLOOKUP(B198,總表!$1:$1048576,6,0)</f>
        <v>林湘翎</v>
      </c>
      <c r="H198" s="16" t="str">
        <f>VLOOKUP(B198,總表!$1:$1048576,7,0)</f>
        <v>高雄市立文山高級中學</v>
      </c>
      <c r="I198" s="16" t="str">
        <f>VLOOKUP(B198,總表!$1:$1048576,8,0)</f>
        <v>曹恩鳳</v>
      </c>
      <c r="J198" s="16" t="str">
        <f>VLOOKUP(B198,總表!$1:$1048576,9,0)</f>
        <v>高雄市立文山高級中學</v>
      </c>
      <c r="K198" s="16" t="str">
        <f>VLOOKUP(B198,總表!$1:$1048576,10,0)</f>
        <v>陳品璇</v>
      </c>
      <c r="L198" s="16" t="str">
        <f>VLOOKUP(B198,總表!$1:$1048576,11,0)</f>
        <v>高雄市立文山高級中學</v>
      </c>
      <c r="M198" s="16" t="str">
        <f>VLOOKUP(B198,總表!$1:$1048576,12,0)</f>
        <v>翁雅琦</v>
      </c>
      <c r="N198" s="16" t="str">
        <f>VLOOKUP(B198,總表!$1:$1048576,13,0)</f>
        <v>高雄市立文山高級中學</v>
      </c>
      <c r="O198" s="16" t="str">
        <f>VLOOKUP(B198,總表!$1:$1048576,14,0)</f>
        <v>柯麗妃</v>
      </c>
      <c r="P198" s="16" t="str">
        <f>VLOOKUP(B198,總表!$1:$1048576,15,0)</f>
        <v>普門高中</v>
      </c>
      <c r="Q198" s="16">
        <f>VLOOKUP(B198,總表!$1:$1048576,16,0)</f>
        <v>0</v>
      </c>
      <c r="R198" s="16">
        <f>VLOOKUP(B198,總表!$1:$1048576,17,0)</f>
        <v>0</v>
      </c>
    </row>
    <row r="199" spans="1:18" ht="17.399999999999999" hidden="1" x14ac:dyDescent="0.3">
      <c r="A199" s="28" t="s">
        <v>3493</v>
      </c>
      <c r="B199" s="13" t="s">
        <v>3407</v>
      </c>
      <c r="C199" s="10" t="str">
        <f>VLOOKUP(B199,總表!$1:$1048576,2,0)</f>
        <v>永續綠杯</v>
      </c>
      <c r="D199" s="16" t="str">
        <f>VLOOKUP(B199,總表!$1:$1048576,4,0)</f>
        <v>便利生活</v>
      </c>
      <c r="E199" s="16" t="str">
        <f>VLOOKUP(B199,總表!$1:$1048576,5,0)</f>
        <v>高中職組</v>
      </c>
      <c r="F199" s="16" t="str">
        <f>VLOOKUP(B199,總表!$1:$1048576,3,0)</f>
        <v>高雄市</v>
      </c>
      <c r="G199" s="16" t="str">
        <f>VLOOKUP(B199,總表!$1:$1048576,6,0)</f>
        <v>林呈翰</v>
      </c>
      <c r="H199" s="16" t="str">
        <f>VLOOKUP(B199,總表!$1:$1048576,7,0)</f>
        <v>高雄市立文山高級中學</v>
      </c>
      <c r="I199" s="16" t="str">
        <f>VLOOKUP(B199,總表!$1:$1048576,8,0)</f>
        <v>吳承峻</v>
      </c>
      <c r="J199" s="16" t="str">
        <f>VLOOKUP(B199,總表!$1:$1048576,9,0)</f>
        <v>高雄市立文山高級中學</v>
      </c>
      <c r="K199" s="16" t="str">
        <f>VLOOKUP(B199,總表!$1:$1048576,10,0)</f>
        <v>蔡昊哲</v>
      </c>
      <c r="L199" s="16" t="str">
        <f>VLOOKUP(B199,總表!$1:$1048576,11,0)</f>
        <v>高雄市立文山高級中學國中部</v>
      </c>
      <c r="M199" s="16" t="str">
        <f>VLOOKUP(B199,總表!$1:$1048576,12,0)</f>
        <v>翁雅琦</v>
      </c>
      <c r="N199" s="16" t="str">
        <f>VLOOKUP(B199,總表!$1:$1048576,13,0)</f>
        <v>高雄市立文山高級中學</v>
      </c>
      <c r="O199" s="16" t="str">
        <f>VLOOKUP(B199,總表!$1:$1048576,14,0)</f>
        <v>柯麗妃</v>
      </c>
      <c r="P199" s="16" t="str">
        <f>VLOOKUP(B199,總表!$1:$1048576,15,0)</f>
        <v>普門高中</v>
      </c>
      <c r="Q199" s="16">
        <f>VLOOKUP(B199,總表!$1:$1048576,16,0)</f>
        <v>0</v>
      </c>
      <c r="R199" s="16">
        <f>VLOOKUP(B199,總表!$1:$1048576,17,0)</f>
        <v>0</v>
      </c>
    </row>
    <row r="200" spans="1:18" ht="17.399999999999999" hidden="1" x14ac:dyDescent="0.3">
      <c r="A200" s="30" t="s">
        <v>3494</v>
      </c>
      <c r="B200" s="13" t="s">
        <v>3278</v>
      </c>
      <c r="C200" s="10" t="str">
        <f>VLOOKUP(B200,總表!$1:$1048576,2,0)</f>
        <v>牙膏蓋Stop the fight</v>
      </c>
      <c r="D200" s="16" t="str">
        <f>VLOOKUP(B200,總表!$1:$1048576,4,0)</f>
        <v>便利生活</v>
      </c>
      <c r="E200" s="16" t="str">
        <f>VLOOKUP(B200,總表!$1:$1048576,5,0)</f>
        <v>高中職組</v>
      </c>
      <c r="F200" s="16" t="str">
        <f>VLOOKUP(B200,總表!$1:$1048576,3,0)</f>
        <v>高雄市</v>
      </c>
      <c r="G200" s="16" t="str">
        <f>VLOOKUP(B200,總表!$1:$1048576,6,0)</f>
        <v>吳苑榕</v>
      </c>
      <c r="H200" s="16" t="str">
        <f>VLOOKUP(B200,總表!$1:$1048576,7,0)</f>
        <v>佛光山普門中學</v>
      </c>
      <c r="I200" s="16" t="str">
        <f>VLOOKUP(B200,總表!$1:$1048576,8,0)</f>
        <v>鄭伃汝</v>
      </c>
      <c r="J200" s="16" t="str">
        <f>VLOOKUP(B200,總表!$1:$1048576,9,0)</f>
        <v>佛光山普門中學</v>
      </c>
      <c r="K200" s="16" t="str">
        <f>VLOOKUP(B200,總表!$1:$1048576,10,0)</f>
        <v>林惟萱</v>
      </c>
      <c r="L200" s="16" t="str">
        <f>VLOOKUP(B200,總表!$1:$1048576,11,0)</f>
        <v>佛光山普門中學</v>
      </c>
      <c r="M200" s="16" t="str">
        <f>VLOOKUP(B200,總表!$1:$1048576,12,0)</f>
        <v>柯麗妃</v>
      </c>
      <c r="N200" s="16" t="str">
        <f>VLOOKUP(B200,總表!$1:$1048576,13,0)</f>
        <v>佛光山普門中學</v>
      </c>
      <c r="O200" s="16" t="str">
        <f>VLOOKUP(B200,總表!$1:$1048576,14,0)</f>
        <v>翁雅琦</v>
      </c>
      <c r="P200" s="16" t="str">
        <f>VLOOKUP(B200,總表!$1:$1048576,15,0)</f>
        <v>高雄市市立文山高級中學</v>
      </c>
      <c r="Q200" s="16">
        <f>VLOOKUP(B200,總表!$1:$1048576,16,0)</f>
        <v>0</v>
      </c>
      <c r="R200" s="16">
        <f>VLOOKUP(B200,總表!$1:$1048576,17,0)</f>
        <v>0</v>
      </c>
    </row>
    <row r="201" spans="1:18" ht="17.399999999999999" hidden="1" x14ac:dyDescent="0.3">
      <c r="A201" s="30" t="s">
        <v>3494</v>
      </c>
      <c r="B201" s="13" t="s">
        <v>3283</v>
      </c>
      <c r="C201" s="10" t="str">
        <f>VLOOKUP(B201,總表!$1:$1048576,2,0)</f>
        <v>擰牙利齒</v>
      </c>
      <c r="D201" s="16" t="str">
        <f>VLOOKUP(B201,總表!$1:$1048576,4,0)</f>
        <v>便利生活</v>
      </c>
      <c r="E201" s="16" t="str">
        <f>VLOOKUP(B201,總表!$1:$1048576,5,0)</f>
        <v>高中職組</v>
      </c>
      <c r="F201" s="16" t="str">
        <f>VLOOKUP(B201,總表!$1:$1048576,3,0)</f>
        <v>高雄市</v>
      </c>
      <c r="G201" s="16" t="str">
        <f>VLOOKUP(B201,總表!$1:$1048576,6,0)</f>
        <v>廖彥鈞</v>
      </c>
      <c r="H201" s="16" t="str">
        <f>VLOOKUP(B201,總表!$1:$1048576,7,0)</f>
        <v>高雄市立文山高級中學</v>
      </c>
      <c r="I201" s="16" t="str">
        <f>VLOOKUP(B201,總表!$1:$1048576,8,0)</f>
        <v>蘇泓凱</v>
      </c>
      <c r="J201" s="16" t="str">
        <f>VLOOKUP(B201,總表!$1:$1048576,9,0)</f>
        <v>高雄市立文山高級中學國中部</v>
      </c>
      <c r="K201" s="16" t="str">
        <f>VLOOKUP(B201,總表!$1:$1048576,10,0)</f>
        <v>劉東駿</v>
      </c>
      <c r="L201" s="16" t="str">
        <f>VLOOKUP(B201,總表!$1:$1048576,11,0)</f>
        <v>高雄市立文山高級中學國中部</v>
      </c>
      <c r="M201" s="16" t="str">
        <f>VLOOKUP(B201,總表!$1:$1048576,12,0)</f>
        <v>翁雅琦</v>
      </c>
      <c r="N201" s="16" t="str">
        <f>VLOOKUP(B201,總表!$1:$1048576,13,0)</f>
        <v>高雄市立文山高級中學</v>
      </c>
      <c r="O201" s="16" t="str">
        <f>VLOOKUP(B201,總表!$1:$1048576,14,0)</f>
        <v>柯麗妃</v>
      </c>
      <c r="P201" s="16" t="str">
        <f>VLOOKUP(B201,總表!$1:$1048576,15,0)</f>
        <v>普門高中</v>
      </c>
      <c r="Q201" s="16">
        <f>VLOOKUP(B201,總表!$1:$1048576,16,0)</f>
        <v>0</v>
      </c>
      <c r="R201" s="16">
        <f>VLOOKUP(B201,總表!$1:$1048576,17,0)</f>
        <v>0</v>
      </c>
    </row>
    <row r="202" spans="1:18" ht="17.399999999999999" hidden="1" x14ac:dyDescent="0.3">
      <c r="A202" s="23" t="s">
        <v>3495</v>
      </c>
      <c r="B202" s="16" t="s">
        <v>1701</v>
      </c>
      <c r="C202" s="10" t="str">
        <f>VLOOKUP(B202,總表!$1:$1048576,2,0)</f>
        <v>抓得住!磁吸防飛帽</v>
      </c>
      <c r="D202" s="18" t="str">
        <f>VLOOKUP(B202,總表!$1:$1048576,4,0)</f>
        <v>休閒與教育</v>
      </c>
      <c r="E202" s="16" t="str">
        <f>VLOOKUP(B202,總表!$1:$1048576,5,0)</f>
        <v>國小組</v>
      </c>
      <c r="F202" s="16" t="str">
        <f>VLOOKUP(B202,總表!$1:$1048576,3,0)</f>
        <v>高雄市</v>
      </c>
      <c r="G202" s="16" t="str">
        <f>VLOOKUP(B202,總表!$1:$1048576,6,0)</f>
        <v>余承澔</v>
      </c>
      <c r="H202" s="16" t="str">
        <f>VLOOKUP(B202,總表!$1:$1048576,7,0)</f>
        <v>高雄市福山國小</v>
      </c>
      <c r="I202" s="16" t="str">
        <f>VLOOKUP(B202,總表!$1:$1048576,8,0)</f>
        <v>張芮碩</v>
      </c>
      <c r="J202" s="16" t="str">
        <f>VLOOKUP(B202,總表!$1:$1048576,9,0)</f>
        <v>高雄市福山國小</v>
      </c>
      <c r="K202" s="16">
        <f>VLOOKUP(B202,總表!$1:$1048576,10,0)</f>
        <v>0</v>
      </c>
      <c r="L202" s="16">
        <f>VLOOKUP(B202,總表!$1:$1048576,11,0)</f>
        <v>0</v>
      </c>
      <c r="M202" s="16" t="str">
        <f>VLOOKUP(B202,總表!$1:$1048576,12,0)</f>
        <v>李佩憶</v>
      </c>
      <c r="N202" s="16" t="str">
        <f>VLOOKUP(B202,總表!$1:$1048576,13,0)</f>
        <v>高雄市福山國小</v>
      </c>
      <c r="O202" s="16" t="str">
        <f>VLOOKUP(B202,總表!$1:$1048576,14,0)</f>
        <v>陳姳蓁</v>
      </c>
      <c r="P202" s="16" t="str">
        <f>VLOOKUP(B202,總表!$1:$1048576,15,0)</f>
        <v>高雄市福山國小</v>
      </c>
      <c r="Q202" s="16">
        <f>VLOOKUP(B202,總表!$1:$1048576,16,0)</f>
        <v>0</v>
      </c>
      <c r="R202" s="16">
        <f>VLOOKUP(B202,總表!$1:$1048576,17,0)</f>
        <v>0</v>
      </c>
    </row>
    <row r="203" spans="1:18" ht="17.399999999999999" hidden="1" x14ac:dyDescent="0.3">
      <c r="A203" s="23" t="s">
        <v>3495</v>
      </c>
      <c r="B203" s="16" t="s">
        <v>1602</v>
      </c>
      <c r="C203" s="10" t="str">
        <f>VLOOKUP(B203,總表!$1:$1048576,2,0)</f>
        <v>AI智能無繩跳繩器</v>
      </c>
      <c r="D203" s="18" t="str">
        <f>VLOOKUP(B203,總表!$1:$1048576,4,0)</f>
        <v>休閒與教育</v>
      </c>
      <c r="E203" s="16" t="str">
        <f>VLOOKUP(B203,總表!$1:$1048576,5,0)</f>
        <v>國小組</v>
      </c>
      <c r="F203" s="16" t="str">
        <f>VLOOKUP(B203,總表!$1:$1048576,3,0)</f>
        <v>高雄市</v>
      </c>
      <c r="G203" s="16" t="str">
        <f>VLOOKUP(B203,總表!$1:$1048576,6,0)</f>
        <v>吳定謙</v>
      </c>
      <c r="H203" s="16" t="str">
        <f>VLOOKUP(B203,總表!$1:$1048576,7,0)</f>
        <v>明誠高級中學附設雙語實驗小學</v>
      </c>
      <c r="I203" s="16" t="str">
        <f>VLOOKUP(B203,總表!$1:$1048576,8,0)</f>
        <v>吳柏逸</v>
      </c>
      <c r="J203" s="16" t="str">
        <f>VLOOKUP(B203,總表!$1:$1048576,9,0)</f>
        <v>明誠高級中學附設雙語實驗小學</v>
      </c>
      <c r="K203" s="16">
        <f>VLOOKUP(B203,總表!$1:$1048576,10,0)</f>
        <v>0</v>
      </c>
      <c r="L203" s="16">
        <f>VLOOKUP(B203,總表!$1:$1048576,11,0)</f>
        <v>0</v>
      </c>
      <c r="M203" s="16" t="str">
        <f>VLOOKUP(B203,總表!$1:$1048576,12,0)</f>
        <v>黃威宇</v>
      </c>
      <c r="N203" s="16" t="str">
        <f>VLOOKUP(B203,總表!$1:$1048576,13,0)</f>
        <v>明誠高級中學附設雙語實驗小學</v>
      </c>
      <c r="O203" s="16">
        <f>VLOOKUP(B203,總表!$1:$1048576,14,0)</f>
        <v>0</v>
      </c>
      <c r="P203" s="16">
        <f>VLOOKUP(B203,總表!$1:$1048576,15,0)</f>
        <v>0</v>
      </c>
      <c r="Q203" s="16">
        <f>VLOOKUP(B203,總表!$1:$1048576,16,0)</f>
        <v>0</v>
      </c>
      <c r="R203" s="16">
        <f>VLOOKUP(B203,總表!$1:$1048576,17,0)</f>
        <v>0</v>
      </c>
    </row>
    <row r="204" spans="1:18" ht="17.399999999999999" hidden="1" x14ac:dyDescent="0.3">
      <c r="A204" s="23" t="s">
        <v>3495</v>
      </c>
      <c r="B204" s="16" t="s">
        <v>1546</v>
      </c>
      <c r="C204" s="10" t="str">
        <f>VLOOKUP(B204,總表!$1:$1048576,2,0)</f>
        <v>手指觸感辨識訓練學習設計</v>
      </c>
      <c r="D204" s="18" t="str">
        <f>VLOOKUP(B204,總表!$1:$1048576,4,0)</f>
        <v>休閒與教育</v>
      </c>
      <c r="E204" s="16" t="str">
        <f>VLOOKUP(B204,總表!$1:$1048576,5,0)</f>
        <v>國小組</v>
      </c>
      <c r="F204" s="16" t="str">
        <f>VLOOKUP(B204,總表!$1:$1048576,3,0)</f>
        <v>高雄市</v>
      </c>
      <c r="G204" s="16" t="str">
        <f>VLOOKUP(B204,總表!$1:$1048576,6,0)</f>
        <v>廖子諄</v>
      </c>
      <c r="H204" s="16" t="str">
        <f>VLOOKUP(B204,總表!$1:$1048576,7,0)</f>
        <v>高雄市左營區屏山國民小學</v>
      </c>
      <c r="I204" s="16" t="str">
        <f>VLOOKUP(B204,總表!$1:$1048576,8,0)</f>
        <v>蕭彤倢</v>
      </c>
      <c r="J204" s="16" t="str">
        <f>VLOOKUP(B204,總表!$1:$1048576,9,0)</f>
        <v>高雄市左營區屏山國民小學</v>
      </c>
      <c r="K204" s="16" t="str">
        <f>VLOOKUP(B204,總表!$1:$1048576,10,0)</f>
        <v>張庭甄</v>
      </c>
      <c r="L204" s="16" t="str">
        <f>VLOOKUP(B204,總表!$1:$1048576,11,0)</f>
        <v>高雄市左營區屏山國民小學</v>
      </c>
      <c r="M204" s="16" t="str">
        <f>VLOOKUP(B204,總表!$1:$1048576,12,0)</f>
        <v>吳峯森</v>
      </c>
      <c r="N204" s="16" t="str">
        <f>VLOOKUP(B204,總表!$1:$1048576,13,0)</f>
        <v>高雄市左營區屏山國民小學</v>
      </c>
      <c r="O204" s="16" t="str">
        <f>VLOOKUP(B204,總表!$1:$1048576,14,0)</f>
        <v>余宛沚</v>
      </c>
      <c r="P204" s="16" t="str">
        <f>VLOOKUP(B204,總表!$1:$1048576,15,0)</f>
        <v>高雄市左營區屏山國民小學</v>
      </c>
      <c r="Q204" s="16">
        <f>VLOOKUP(B204,總表!$1:$1048576,16,0)</f>
        <v>0</v>
      </c>
      <c r="R204" s="16">
        <f>VLOOKUP(B204,總表!$1:$1048576,17,0)</f>
        <v>0</v>
      </c>
    </row>
    <row r="205" spans="1:18" ht="17.399999999999999" hidden="1" x14ac:dyDescent="0.3">
      <c r="A205" s="23" t="s">
        <v>3495</v>
      </c>
      <c r="B205" s="16" t="s">
        <v>1497</v>
      </c>
      <c r="C205" s="10" t="str">
        <f>VLOOKUP(B205,總表!$1:$1048576,2,0)</f>
        <v>智能清潔板擦車</v>
      </c>
      <c r="D205" s="18" t="str">
        <f>VLOOKUP(B205,總表!$1:$1048576,4,0)</f>
        <v>休閒與教育</v>
      </c>
      <c r="E205" s="16" t="str">
        <f>VLOOKUP(B205,總表!$1:$1048576,5,0)</f>
        <v>國小組</v>
      </c>
      <c r="F205" s="16" t="str">
        <f>VLOOKUP(B205,總表!$1:$1048576,3,0)</f>
        <v>高雄市</v>
      </c>
      <c r="G205" s="16" t="str">
        <f>VLOOKUP(B205,總表!$1:$1048576,6,0)</f>
        <v>呂杰恩</v>
      </c>
      <c r="H205" s="16" t="str">
        <f>VLOOKUP(B205,總表!$1:$1048576,7,0)</f>
        <v>高雄市苓雅區四維國民小學</v>
      </c>
      <c r="I205" s="16" t="str">
        <f>VLOOKUP(B205,總表!$1:$1048576,8,0)</f>
        <v>蔡翔宇</v>
      </c>
      <c r="J205" s="16" t="str">
        <f>VLOOKUP(B205,總表!$1:$1048576,9,0)</f>
        <v>高雄市三民區東光國民小學</v>
      </c>
      <c r="K205" s="16" t="str">
        <f>VLOOKUP(B205,總表!$1:$1048576,10,0)</f>
        <v>張育銓</v>
      </c>
      <c r="L205" s="16" t="str">
        <f>VLOOKUP(B205,總表!$1:$1048576,11,0)</f>
        <v>高雄市新興區信義國小</v>
      </c>
      <c r="M205" s="16" t="str">
        <f>VLOOKUP(B205,總表!$1:$1048576,12,0)</f>
        <v>李蕙慈</v>
      </c>
      <c r="N205" s="16" t="str">
        <f>VLOOKUP(B205,總表!$1:$1048576,13,0)</f>
        <v>高雄市苓雅區四維國民小學</v>
      </c>
      <c r="O205" s="16" t="str">
        <f>VLOOKUP(B205,總表!$1:$1048576,14,0)</f>
        <v>鍾怡芳</v>
      </c>
      <c r="P205" s="16" t="str">
        <f>VLOOKUP(B205,總表!$1:$1048576,15,0)</f>
        <v>高雄市三民區東光國民小學</v>
      </c>
      <c r="Q205" s="16">
        <f>VLOOKUP(B205,總表!$1:$1048576,16,0)</f>
        <v>0</v>
      </c>
      <c r="R205" s="16">
        <f>VLOOKUP(B205,總表!$1:$1048576,17,0)</f>
        <v>0</v>
      </c>
    </row>
    <row r="206" spans="1:18" ht="17.399999999999999" hidden="1" x14ac:dyDescent="0.3">
      <c r="A206" s="23" t="s">
        <v>3495</v>
      </c>
      <c r="B206" s="16" t="s">
        <v>1529</v>
      </c>
      <c r="C206" s="10" t="str">
        <f>VLOOKUP(B206,總表!$1:$1048576,2,0)</f>
        <v>加減乘除數學桌遊撲克牌</v>
      </c>
      <c r="D206" s="18" t="str">
        <f>VLOOKUP(B206,總表!$1:$1048576,4,0)</f>
        <v>休閒與教育</v>
      </c>
      <c r="E206" s="16" t="str">
        <f>VLOOKUP(B206,總表!$1:$1048576,5,0)</f>
        <v>國小組</v>
      </c>
      <c r="F206" s="16" t="str">
        <f>VLOOKUP(B206,總表!$1:$1048576,3,0)</f>
        <v>高雄市</v>
      </c>
      <c r="G206" s="16" t="str">
        <f>VLOOKUP(B206,總表!$1:$1048576,6,0)</f>
        <v>劉晴恩</v>
      </c>
      <c r="H206" s="16" t="str">
        <f>VLOOKUP(B206,總表!$1:$1048576,7,0)</f>
        <v>仁武國小</v>
      </c>
      <c r="I206" s="16" t="str">
        <f>VLOOKUP(B206,總表!$1:$1048576,8,0)</f>
        <v>陳宥碩</v>
      </c>
      <c r="J206" s="16" t="str">
        <f>VLOOKUP(B206,總表!$1:$1048576,9,0)</f>
        <v>仁武國小</v>
      </c>
      <c r="K206" s="16" t="str">
        <f>VLOOKUP(B206,總表!$1:$1048576,10,0)</f>
        <v>劉弈君</v>
      </c>
      <c r="L206" s="16" t="str">
        <f>VLOOKUP(B206,總表!$1:$1048576,11,0)</f>
        <v>仁武國小</v>
      </c>
      <c r="M206" s="16" t="str">
        <f>VLOOKUP(B206,總表!$1:$1048576,12,0)</f>
        <v>何婉寧</v>
      </c>
      <c r="N206" s="16" t="str">
        <f>VLOOKUP(B206,總表!$1:$1048576,13,0)</f>
        <v>高雄市仁武區仁武國民小學</v>
      </c>
      <c r="O206" s="16">
        <f>VLOOKUP(B206,總表!$1:$1048576,14,0)</f>
        <v>0</v>
      </c>
      <c r="P206" s="16">
        <f>VLOOKUP(B206,總表!$1:$1048576,15,0)</f>
        <v>0</v>
      </c>
      <c r="Q206" s="16">
        <f>VLOOKUP(B206,總表!$1:$1048576,16,0)</f>
        <v>0</v>
      </c>
      <c r="R206" s="16">
        <f>VLOOKUP(B206,總表!$1:$1048576,17,0)</f>
        <v>0</v>
      </c>
    </row>
    <row r="207" spans="1:18" ht="17.399999999999999" hidden="1" x14ac:dyDescent="0.3">
      <c r="A207" s="26" t="s">
        <v>3492</v>
      </c>
      <c r="B207" s="16" t="s">
        <v>1565</v>
      </c>
      <c r="C207" s="10" t="str">
        <f>VLOOKUP(B207,總表!$1:$1048576,2,0)</f>
        <v>護送螃蟹過馬路-智慧陸蟹生態廊道</v>
      </c>
      <c r="D207" s="18" t="str">
        <f>VLOOKUP(B207,總表!$1:$1048576,4,0)</f>
        <v>休閒與教育</v>
      </c>
      <c r="E207" s="16" t="str">
        <f>VLOOKUP(B207,總表!$1:$1048576,5,0)</f>
        <v>國小組</v>
      </c>
      <c r="F207" s="16" t="str">
        <f>VLOOKUP(B207,總表!$1:$1048576,3,0)</f>
        <v>高雄市</v>
      </c>
      <c r="G207" s="16" t="str">
        <f>VLOOKUP(B207,總表!$1:$1048576,6,0)</f>
        <v>張博灝</v>
      </c>
      <c r="H207" s="16" t="str">
        <f>VLOOKUP(B207,總表!$1:$1048576,7,0)</f>
        <v>高雄市立博愛國民小學</v>
      </c>
      <c r="I207" s="16" t="str">
        <f>VLOOKUP(B207,總表!$1:$1048576,8,0)</f>
        <v>張晨綾</v>
      </c>
      <c r="J207" s="16" t="str">
        <f>VLOOKUP(B207,總表!$1:$1048576,9,0)</f>
        <v>高雄市立博愛國民小學</v>
      </c>
      <c r="K207" s="16" t="str">
        <f>VLOOKUP(B207,總表!$1:$1048576,10,0)</f>
        <v>陳怡安</v>
      </c>
      <c r="L207" s="16" t="str">
        <f>VLOOKUP(B207,總表!$1:$1048576,11,0)</f>
        <v>高雄市立博愛國民小學</v>
      </c>
      <c r="M207" s="16" t="str">
        <f>VLOOKUP(B207,總表!$1:$1048576,12,0)</f>
        <v>黃丙焜</v>
      </c>
      <c r="N207" s="16" t="str">
        <f>VLOOKUP(B207,總表!$1:$1048576,13,0)</f>
        <v>高雄市立博愛國民小學</v>
      </c>
      <c r="O207" s="16">
        <f>VLOOKUP(B207,總表!$1:$1048576,14,0)</f>
        <v>0</v>
      </c>
      <c r="P207" s="16">
        <f>VLOOKUP(B207,總表!$1:$1048576,15,0)</f>
        <v>0</v>
      </c>
      <c r="Q207" s="16">
        <f>VLOOKUP(B207,總表!$1:$1048576,16,0)</f>
        <v>0</v>
      </c>
      <c r="R207" s="16">
        <f>VLOOKUP(B207,總表!$1:$1048576,17,0)</f>
        <v>0</v>
      </c>
    </row>
    <row r="208" spans="1:18" ht="17.399999999999999" hidden="1" x14ac:dyDescent="0.3">
      <c r="A208" s="29" t="s">
        <v>3493</v>
      </c>
      <c r="B208" s="16" t="s">
        <v>1471</v>
      </c>
      <c r="C208" s="10" t="str">
        <f>VLOOKUP(B208,總表!$1:$1048576,2,0)</f>
        <v>回收籃球員</v>
      </c>
      <c r="D208" s="18" t="str">
        <f>VLOOKUP(B208,總表!$1:$1048576,4,0)</f>
        <v>休閒與教育</v>
      </c>
      <c r="E208" s="16" t="str">
        <f>VLOOKUP(B208,總表!$1:$1048576,5,0)</f>
        <v>國小組</v>
      </c>
      <c r="F208" s="16" t="str">
        <f>VLOOKUP(B208,總表!$1:$1048576,3,0)</f>
        <v>高雄市</v>
      </c>
      <c r="G208" s="16" t="str">
        <f>VLOOKUP(B208,總表!$1:$1048576,6,0)</f>
        <v>施暟晅</v>
      </c>
      <c r="H208" s="16" t="str">
        <f>VLOOKUP(B208,總表!$1:$1048576,7,0)</f>
        <v>Kaohsiung American School 高雄美國學校</v>
      </c>
      <c r="I208" s="16" t="str">
        <f>VLOOKUP(B208,總表!$1:$1048576,8,0)</f>
        <v xml:space="preserve"> 蔡依潔</v>
      </c>
      <c r="J208" s="16" t="str">
        <f>VLOOKUP(B208,總表!$1:$1048576,9,0)</f>
        <v>Kaohsiung American School 高雄美國學校</v>
      </c>
      <c r="K208" s="16" t="str">
        <f>VLOOKUP(B208,總表!$1:$1048576,10,0)</f>
        <v>李英睿</v>
      </c>
      <c r="L208" s="16" t="str">
        <f>VLOOKUP(B208,總表!$1:$1048576,11,0)</f>
        <v>Kaohsiung American School 高雄美國學校</v>
      </c>
      <c r="M208" s="16" t="str">
        <f>VLOOKUP(B208,總表!$1:$1048576,12,0)</f>
        <v>Angela Kw</v>
      </c>
      <c r="N208" s="16" t="str">
        <f>VLOOKUP(B208,總表!$1:$1048576,13,0)</f>
        <v>Kaohsiung American School 高雄美國學校</v>
      </c>
      <c r="O208" s="16" t="str">
        <f>VLOOKUP(B208,總表!$1:$1048576,14,0)</f>
        <v>黃馨儀</v>
      </c>
      <c r="P208" s="16" t="str">
        <f>VLOOKUP(B208,總表!$1:$1048576,15,0)</f>
        <v>高雄市苓雅區四維國民小學</v>
      </c>
      <c r="Q208" s="16">
        <f>VLOOKUP(B208,總表!$1:$1048576,16,0)</f>
        <v>0</v>
      </c>
      <c r="R208" s="16">
        <f>VLOOKUP(B208,總表!$1:$1048576,17,0)</f>
        <v>0</v>
      </c>
    </row>
    <row r="209" spans="1:18" ht="17.399999999999999" hidden="1" x14ac:dyDescent="0.3">
      <c r="A209" s="31" t="s">
        <v>3494</v>
      </c>
      <c r="B209" s="16" t="s">
        <v>1559</v>
      </c>
      <c r="C209" s="10" t="str">
        <f>VLOOKUP(B209,總表!$1:$1048576,2,0)</f>
        <v>AI自動辨識甲蟲飼育箱</v>
      </c>
      <c r="D209" s="18" t="str">
        <f>VLOOKUP(B209,總表!$1:$1048576,4,0)</f>
        <v>休閒與教育</v>
      </c>
      <c r="E209" s="16" t="str">
        <f>VLOOKUP(B209,總表!$1:$1048576,5,0)</f>
        <v>國小組</v>
      </c>
      <c r="F209" s="16" t="str">
        <f>VLOOKUP(B209,總表!$1:$1048576,3,0)</f>
        <v>高雄市</v>
      </c>
      <c r="G209" s="16" t="str">
        <f>VLOOKUP(B209,總表!$1:$1048576,6,0)</f>
        <v>張博灝</v>
      </c>
      <c r="H209" s="16" t="str">
        <f>VLOOKUP(B209,總表!$1:$1048576,7,0)</f>
        <v>高雄市立博愛國民小學</v>
      </c>
      <c r="I209" s="16" t="str">
        <f>VLOOKUP(B209,總表!$1:$1048576,8,0)</f>
        <v>蔡昊庭</v>
      </c>
      <c r="J209" s="16" t="str">
        <f>VLOOKUP(B209,總表!$1:$1048576,9,0)</f>
        <v>高雄市立博愛國民小學</v>
      </c>
      <c r="K209" s="16" t="str">
        <f>VLOOKUP(B209,總表!$1:$1048576,10,0)</f>
        <v>陳怡安</v>
      </c>
      <c r="L209" s="16" t="str">
        <f>VLOOKUP(B209,總表!$1:$1048576,11,0)</f>
        <v>高雄市立博愛國民小學</v>
      </c>
      <c r="M209" s="16" t="str">
        <f>VLOOKUP(B209,總表!$1:$1048576,12,0)</f>
        <v>黃丙焜</v>
      </c>
      <c r="N209" s="16" t="str">
        <f>VLOOKUP(B209,總表!$1:$1048576,13,0)</f>
        <v>高雄市立博愛國民小學</v>
      </c>
      <c r="O209" s="16">
        <f>VLOOKUP(B209,總表!$1:$1048576,14,0)</f>
        <v>0</v>
      </c>
      <c r="P209" s="16">
        <f>VLOOKUP(B209,總表!$1:$1048576,15,0)</f>
        <v>0</v>
      </c>
      <c r="Q209" s="16">
        <f>VLOOKUP(B209,總表!$1:$1048576,16,0)</f>
        <v>0</v>
      </c>
      <c r="R209" s="16">
        <f>VLOOKUP(B209,總表!$1:$1048576,17,0)</f>
        <v>0</v>
      </c>
    </row>
    <row r="210" spans="1:18" ht="17.399999999999999" hidden="1" x14ac:dyDescent="0.3">
      <c r="A210" s="31" t="s">
        <v>3494</v>
      </c>
      <c r="B210" s="16" t="s">
        <v>1608</v>
      </c>
      <c r="C210" s="10" t="str">
        <f>VLOOKUP(B210,總表!$1:$1048576,2,0)</f>
        <v>蝶寶照顧器</v>
      </c>
      <c r="D210" s="18" t="str">
        <f>VLOOKUP(B210,總表!$1:$1048576,4,0)</f>
        <v>休閒與教育</v>
      </c>
      <c r="E210" s="16" t="str">
        <f>VLOOKUP(B210,總表!$1:$1048576,5,0)</f>
        <v>國小組</v>
      </c>
      <c r="F210" s="16" t="str">
        <f>VLOOKUP(B210,總表!$1:$1048576,3,0)</f>
        <v>高雄市</v>
      </c>
      <c r="G210" s="16" t="str">
        <f>VLOOKUP(B210,總表!$1:$1048576,6,0)</f>
        <v>李采蓁</v>
      </c>
      <c r="H210" s="16" t="str">
        <f>VLOOKUP(B210,總表!$1:$1048576,7,0)</f>
        <v>高雄市立東光國民小學</v>
      </c>
      <c r="I210" s="16" t="str">
        <f>VLOOKUP(B210,總表!$1:$1048576,8,0)</f>
        <v>李琦萱</v>
      </c>
      <c r="J210" s="16" t="str">
        <f>VLOOKUP(B210,總表!$1:$1048576,9,0)</f>
        <v>高雄市立東光國民小學</v>
      </c>
      <c r="K210" s="16">
        <f>VLOOKUP(B210,總表!$1:$1048576,10,0)</f>
        <v>0</v>
      </c>
      <c r="L210" s="16">
        <f>VLOOKUP(B210,總表!$1:$1048576,11,0)</f>
        <v>0</v>
      </c>
      <c r="M210" s="16" t="str">
        <f>VLOOKUP(B210,總表!$1:$1048576,12,0)</f>
        <v>陳清桔</v>
      </c>
      <c r="N210" s="16" t="str">
        <f>VLOOKUP(B210,總表!$1:$1048576,13,0)</f>
        <v>高雄市市立東光國民小學</v>
      </c>
      <c r="O210" s="16" t="str">
        <f>VLOOKUP(B210,總表!$1:$1048576,14,0)</f>
        <v>莊文昭</v>
      </c>
      <c r="P210" s="16" t="str">
        <f>VLOOKUP(B210,總表!$1:$1048576,15,0)</f>
        <v>高雄市立東光國民小學</v>
      </c>
      <c r="Q210" s="16">
        <f>VLOOKUP(B210,總表!$1:$1048576,16,0)</f>
        <v>0</v>
      </c>
      <c r="R210" s="16">
        <f>VLOOKUP(B210,總表!$1:$1048576,17,0)</f>
        <v>0</v>
      </c>
    </row>
    <row r="211" spans="1:18" ht="17.399999999999999" hidden="1" x14ac:dyDescent="0.3">
      <c r="A211" s="31" t="s">
        <v>3494</v>
      </c>
      <c r="B211" s="16" t="s">
        <v>1521</v>
      </c>
      <c r="C211" s="10" t="str">
        <f>VLOOKUP(B211,總表!$1:$1048576,2,0)</f>
        <v>便捷翻頁樂譜夾</v>
      </c>
      <c r="D211" s="18" t="str">
        <f>VLOOKUP(B211,總表!$1:$1048576,4,0)</f>
        <v>休閒與教育</v>
      </c>
      <c r="E211" s="16" t="str">
        <f>VLOOKUP(B211,總表!$1:$1048576,5,0)</f>
        <v>國小組</v>
      </c>
      <c r="F211" s="16" t="str">
        <f>VLOOKUP(B211,總表!$1:$1048576,3,0)</f>
        <v>高雄市</v>
      </c>
      <c r="G211" s="16" t="str">
        <f>VLOOKUP(B211,總表!$1:$1048576,6,0)</f>
        <v>林芷嫣</v>
      </c>
      <c r="H211" s="16" t="str">
        <f>VLOOKUP(B211,總表!$1:$1048576,7,0)</f>
        <v>高雄市左營區福山國小</v>
      </c>
      <c r="I211" s="16" t="str">
        <f>VLOOKUP(B211,總表!$1:$1048576,8,0)</f>
        <v>石聿庭</v>
      </c>
      <c r="J211" s="16" t="str">
        <f>VLOOKUP(B211,總表!$1:$1048576,9,0)</f>
        <v>高雄市左營區福山國小</v>
      </c>
      <c r="K211" s="16" t="str">
        <f>VLOOKUP(B211,總表!$1:$1048576,10,0)</f>
        <v>劉瞻睿</v>
      </c>
      <c r="L211" s="16" t="str">
        <f>VLOOKUP(B211,總表!$1:$1048576,11,0)</f>
        <v>高雄市左營區福山國小</v>
      </c>
      <c r="M211" s="16" t="str">
        <f>VLOOKUP(B211,總表!$1:$1048576,12,0)</f>
        <v>楊甯雅</v>
      </c>
      <c r="N211" s="16" t="str">
        <f>VLOOKUP(B211,總表!$1:$1048576,13,0)</f>
        <v>高雄市左營區福山國小</v>
      </c>
      <c r="O211" s="16" t="str">
        <f>VLOOKUP(B211,總表!$1:$1048576,14,0)</f>
        <v>趙婉婷</v>
      </c>
      <c r="P211" s="16" t="str">
        <f>VLOOKUP(B211,總表!$1:$1048576,15,0)</f>
        <v>高雄市左營區福山國小</v>
      </c>
      <c r="Q211" s="16">
        <f>VLOOKUP(B211,總表!$1:$1048576,16,0)</f>
        <v>0</v>
      </c>
      <c r="R211" s="16">
        <f>VLOOKUP(B211,總表!$1:$1048576,17,0)</f>
        <v>0</v>
      </c>
    </row>
    <row r="212" spans="1:18" hidden="1" x14ac:dyDescent="0.3">
      <c r="A212" s="24" t="s">
        <v>3495</v>
      </c>
      <c r="B212" s="16" t="s">
        <v>1781</v>
      </c>
      <c r="C212" s="10" t="str">
        <f>VLOOKUP(B212,總表!$1:$1048576,2,0)</f>
        <v>發亮彩虹斑馬線</v>
      </c>
      <c r="D212" s="19" t="str">
        <f>VLOOKUP(B212,總表!$1:$1048576,4,0)</f>
        <v>災害管理與安全</v>
      </c>
      <c r="E212" s="16" t="str">
        <f>VLOOKUP(B212,總表!$1:$1048576,5,0)</f>
        <v>國小組</v>
      </c>
      <c r="F212" s="16" t="str">
        <f>VLOOKUP(B212,總表!$1:$1048576,3,0)</f>
        <v>高雄市</v>
      </c>
      <c r="G212" s="16" t="str">
        <f>VLOOKUP(B212,總表!$1:$1048576,6,0)</f>
        <v>陳妍蓉</v>
      </c>
      <c r="H212" s="16" t="str">
        <f>VLOOKUP(B212,總表!$1:$1048576,7,0)</f>
        <v>高雄市立東光國民小學</v>
      </c>
      <c r="I212" s="16" t="str">
        <f>VLOOKUP(B212,總表!$1:$1048576,8,0)</f>
        <v>呂芷霓</v>
      </c>
      <c r="J212" s="16" t="str">
        <f>VLOOKUP(B212,總表!$1:$1048576,9,0)</f>
        <v>高雄市立東光國民小學</v>
      </c>
      <c r="K212" s="16" t="str">
        <f>VLOOKUP(B212,總表!$1:$1048576,10,0)</f>
        <v>蕭伊岑</v>
      </c>
      <c r="L212" s="16" t="str">
        <f>VLOOKUP(B212,總表!$1:$1048576,11,0)</f>
        <v>高雄市立東光國民小學</v>
      </c>
      <c r="M212" s="16" t="str">
        <f>VLOOKUP(B212,總表!$1:$1048576,12,0)</f>
        <v>莊文昭</v>
      </c>
      <c r="N212" s="16" t="str">
        <f>VLOOKUP(B212,總表!$1:$1048576,13,0)</f>
        <v>高雄市立東光國民小學</v>
      </c>
      <c r="O212" s="16" t="str">
        <f>VLOOKUP(B212,總表!$1:$1048576,14,0)</f>
        <v>林群雄</v>
      </c>
      <c r="P212" s="16" t="str">
        <f>VLOOKUP(B212,總表!$1:$1048576,15,0)</f>
        <v>高雄市立東光國民小學</v>
      </c>
      <c r="Q212" s="16">
        <f>VLOOKUP(B212,總表!$1:$1048576,16,0)</f>
        <v>0</v>
      </c>
      <c r="R212" s="16">
        <f>VLOOKUP(B212,總表!$1:$1048576,17,0)</f>
        <v>0</v>
      </c>
    </row>
    <row r="213" spans="1:18" hidden="1" x14ac:dyDescent="0.3">
      <c r="A213" s="24" t="s">
        <v>3495</v>
      </c>
      <c r="B213" s="16" t="s">
        <v>2003</v>
      </c>
      <c r="C213" s="10" t="str">
        <f>VLOOKUP(B213,總表!$1:$1048576,2,0)</f>
        <v>可替換牙線棒</v>
      </c>
      <c r="D213" s="19" t="str">
        <f>VLOOKUP(B213,總表!$1:$1048576,4,0)</f>
        <v>災害管理與安全</v>
      </c>
      <c r="E213" s="16" t="str">
        <f>VLOOKUP(B213,總表!$1:$1048576,5,0)</f>
        <v>國小組</v>
      </c>
      <c r="F213" s="16" t="str">
        <f>VLOOKUP(B213,總表!$1:$1048576,3,0)</f>
        <v>高雄市</v>
      </c>
      <c r="G213" s="16" t="str">
        <f>VLOOKUP(B213,總表!$1:$1048576,6,0)</f>
        <v>許廷豪</v>
      </c>
      <c r="H213" s="16" t="str">
        <f>VLOOKUP(B213,總表!$1:$1048576,7,0)</f>
        <v>高雄市楠梓區加昌國民小學</v>
      </c>
      <c r="I213" s="16">
        <f>VLOOKUP(B213,總表!$1:$1048576,8,0)</f>
        <v>0</v>
      </c>
      <c r="J213" s="16">
        <f>VLOOKUP(B213,總表!$1:$1048576,9,0)</f>
        <v>0</v>
      </c>
      <c r="K213" s="16">
        <f>VLOOKUP(B213,總表!$1:$1048576,10,0)</f>
        <v>0</v>
      </c>
      <c r="L213" s="16">
        <f>VLOOKUP(B213,總表!$1:$1048576,11,0)</f>
        <v>0</v>
      </c>
      <c r="M213" s="16" t="str">
        <f>VLOOKUP(B213,總表!$1:$1048576,12,0)</f>
        <v>楊政儒</v>
      </c>
      <c r="N213" s="16" t="str">
        <f>VLOOKUP(B213,總表!$1:$1048576,13,0)</f>
        <v>高雄市楠梓區加昌國民小學</v>
      </c>
      <c r="O213" s="16" t="str">
        <f>VLOOKUP(B213,總表!$1:$1048576,14,0)</f>
        <v>邱宜婷</v>
      </c>
      <c r="P213" s="16" t="str">
        <f>VLOOKUP(B213,總表!$1:$1048576,15,0)</f>
        <v>高雄市楠梓區加昌國民小學</v>
      </c>
      <c r="Q213" s="16" t="str">
        <f>VLOOKUP(B213,總表!$1:$1048576,16,0)</f>
        <v>張雯惠</v>
      </c>
      <c r="R213" s="16" t="str">
        <f>VLOOKUP(B213,總表!$1:$1048576,17,0)</f>
        <v>高雄市楠梓區加昌國民小學</v>
      </c>
    </row>
    <row r="214" spans="1:18" hidden="1" x14ac:dyDescent="0.3">
      <c r="A214" s="24" t="s">
        <v>3495</v>
      </c>
      <c r="B214" s="16" t="s">
        <v>1809</v>
      </c>
      <c r="C214" s="10" t="str">
        <f>VLOOKUP(B214,總表!$1:$1048576,2,0)</f>
        <v>住家房間木門安全防火設計</v>
      </c>
      <c r="D214" s="19" t="str">
        <f>VLOOKUP(B214,總表!$1:$1048576,4,0)</f>
        <v>災害管理與安全</v>
      </c>
      <c r="E214" s="16" t="str">
        <f>VLOOKUP(B214,總表!$1:$1048576,5,0)</f>
        <v>國小組</v>
      </c>
      <c r="F214" s="16" t="str">
        <f>VLOOKUP(B214,總表!$1:$1048576,3,0)</f>
        <v>高雄市</v>
      </c>
      <c r="G214" s="16" t="str">
        <f>VLOOKUP(B214,總表!$1:$1048576,6,0)</f>
        <v>廖子諄</v>
      </c>
      <c r="H214" s="16" t="str">
        <f>VLOOKUP(B214,總表!$1:$1048576,7,0)</f>
        <v>高雄市左營區屏山國民小學</v>
      </c>
      <c r="I214" s="16" t="str">
        <f>VLOOKUP(B214,總表!$1:$1048576,8,0)</f>
        <v>蕭彤倢</v>
      </c>
      <c r="J214" s="16" t="str">
        <f>VLOOKUP(B214,總表!$1:$1048576,9,0)</f>
        <v>高雄市左營區屏山國民小學</v>
      </c>
      <c r="K214" s="16" t="str">
        <f>VLOOKUP(B214,總表!$1:$1048576,10,0)</f>
        <v>張庭甄</v>
      </c>
      <c r="L214" s="16" t="str">
        <f>VLOOKUP(B214,總表!$1:$1048576,11,0)</f>
        <v>高雄市左營區屏山國民小學</v>
      </c>
      <c r="M214" s="16" t="str">
        <f>VLOOKUP(B214,總表!$1:$1048576,12,0)</f>
        <v>吳峯森</v>
      </c>
      <c r="N214" s="16" t="str">
        <f>VLOOKUP(B214,總表!$1:$1048576,13,0)</f>
        <v>高雄市左營區屏山國民小學</v>
      </c>
      <c r="O214" s="16" t="str">
        <f>VLOOKUP(B214,總表!$1:$1048576,14,0)</f>
        <v>余宛沚</v>
      </c>
      <c r="P214" s="16" t="str">
        <f>VLOOKUP(B214,總表!$1:$1048576,15,0)</f>
        <v>高雄市左營區屏山國民小學</v>
      </c>
      <c r="Q214" s="16">
        <f>VLOOKUP(B214,總表!$1:$1048576,16,0)</f>
        <v>0</v>
      </c>
      <c r="R214" s="16">
        <f>VLOOKUP(B214,總表!$1:$1048576,17,0)</f>
        <v>0</v>
      </c>
    </row>
    <row r="215" spans="1:18" hidden="1" x14ac:dyDescent="0.3">
      <c r="A215" s="24" t="s">
        <v>3495</v>
      </c>
      <c r="B215" s="16" t="s">
        <v>1804</v>
      </c>
      <c r="C215" s="10" t="str">
        <f>VLOOKUP(B215,總表!$1:$1048576,2,0)</f>
        <v>車輛防夕陽逆光遮擋裝置</v>
      </c>
      <c r="D215" s="19" t="str">
        <f>VLOOKUP(B215,總表!$1:$1048576,4,0)</f>
        <v>災害管理與安全</v>
      </c>
      <c r="E215" s="16" t="str">
        <f>VLOOKUP(B215,總表!$1:$1048576,5,0)</f>
        <v>國小組</v>
      </c>
      <c r="F215" s="16" t="str">
        <f>VLOOKUP(B215,總表!$1:$1048576,3,0)</f>
        <v>高雄市</v>
      </c>
      <c r="G215" s="16" t="str">
        <f>VLOOKUP(B215,總表!$1:$1048576,6,0)</f>
        <v>李堃睿</v>
      </c>
      <c r="H215" s="16" t="str">
        <f>VLOOKUP(B215,總表!$1:$1048576,7,0)</f>
        <v>仁武國小</v>
      </c>
      <c r="I215" s="16" t="str">
        <f>VLOOKUP(B215,總表!$1:$1048576,8,0)</f>
        <v>戴呈安</v>
      </c>
      <c r="J215" s="16" t="str">
        <f>VLOOKUP(B215,總表!$1:$1048576,9,0)</f>
        <v>仁武國小</v>
      </c>
      <c r="K215" s="16" t="str">
        <f>VLOOKUP(B215,總表!$1:$1048576,10,0)</f>
        <v>劉均惟</v>
      </c>
      <c r="L215" s="16" t="str">
        <f>VLOOKUP(B215,總表!$1:$1048576,11,0)</f>
        <v>仁武國小</v>
      </c>
      <c r="M215" s="16" t="str">
        <f>VLOOKUP(B215,總表!$1:$1048576,12,0)</f>
        <v>何婉寧</v>
      </c>
      <c r="N215" s="16" t="str">
        <f>VLOOKUP(B215,總表!$1:$1048576,13,0)</f>
        <v>高雄市仁武區仁武國民小學</v>
      </c>
      <c r="O215" s="16">
        <f>VLOOKUP(B215,總表!$1:$1048576,14,0)</f>
        <v>0</v>
      </c>
      <c r="P215" s="16">
        <f>VLOOKUP(B215,總表!$1:$1048576,15,0)</f>
        <v>0</v>
      </c>
      <c r="Q215" s="16">
        <f>VLOOKUP(B215,總表!$1:$1048576,16,0)</f>
        <v>0</v>
      </c>
      <c r="R215" s="16">
        <f>VLOOKUP(B215,總表!$1:$1048576,17,0)</f>
        <v>0</v>
      </c>
    </row>
    <row r="216" spans="1:18" hidden="1" x14ac:dyDescent="0.3">
      <c r="A216" s="27" t="s">
        <v>3492</v>
      </c>
      <c r="B216" s="16" t="s">
        <v>1884</v>
      </c>
      <c r="C216" s="10" t="str">
        <f>VLOOKUP(B216,總表!$1:$1048576,2,0)</f>
        <v>書櫃遮擋裝置</v>
      </c>
      <c r="D216" s="19" t="str">
        <f>VLOOKUP(B216,總表!$1:$1048576,4,0)</f>
        <v>災害管理與安全</v>
      </c>
      <c r="E216" s="16" t="str">
        <f>VLOOKUP(B216,總表!$1:$1048576,5,0)</f>
        <v>國小組</v>
      </c>
      <c r="F216" s="16" t="str">
        <f>VLOOKUP(B216,總表!$1:$1048576,3,0)</f>
        <v>高雄市</v>
      </c>
      <c r="G216" s="16" t="str">
        <f>VLOOKUP(B216,總表!$1:$1048576,6,0)</f>
        <v>王鈺淇</v>
      </c>
      <c r="H216" s="16" t="str">
        <f>VLOOKUP(B216,總表!$1:$1048576,7,0)</f>
        <v>高雄市三民區東光國小</v>
      </c>
      <c r="I216" s="16">
        <f>VLOOKUP(B216,總表!$1:$1048576,8,0)</f>
        <v>0</v>
      </c>
      <c r="J216" s="16">
        <f>VLOOKUP(B216,總表!$1:$1048576,9,0)</f>
        <v>0</v>
      </c>
      <c r="K216" s="16">
        <f>VLOOKUP(B216,總表!$1:$1048576,10,0)</f>
        <v>0</v>
      </c>
      <c r="L216" s="16">
        <f>VLOOKUP(B216,總表!$1:$1048576,11,0)</f>
        <v>0</v>
      </c>
      <c r="M216" s="16" t="str">
        <f>VLOOKUP(B216,總表!$1:$1048576,12,0)</f>
        <v>陳靜怡</v>
      </c>
      <c r="N216" s="16" t="str">
        <f>VLOOKUP(B216,總表!$1:$1048576,13,0)</f>
        <v>高雄市市立東光國民小學</v>
      </c>
      <c r="O216" s="16" t="str">
        <f>VLOOKUP(B216,總表!$1:$1048576,14,0)</f>
        <v>張清慶</v>
      </c>
      <c r="P216" s="16" t="str">
        <f>VLOOKUP(B216,總表!$1:$1048576,15,0)</f>
        <v>高雄市市立東光國民小學</v>
      </c>
      <c r="Q216" s="16">
        <f>VLOOKUP(B216,總表!$1:$1048576,16,0)</f>
        <v>0</v>
      </c>
      <c r="R216" s="16">
        <f>VLOOKUP(B216,總表!$1:$1048576,17,0)</f>
        <v>0</v>
      </c>
    </row>
    <row r="217" spans="1:18" hidden="1" x14ac:dyDescent="0.3">
      <c r="A217" s="21" t="s">
        <v>3493</v>
      </c>
      <c r="B217" s="16" t="s">
        <v>1795</v>
      </c>
      <c r="C217" s="10" t="str">
        <f>VLOOKUP(B217,總表!$1:$1048576,2,0)</f>
        <v>腳踏車警示裝置</v>
      </c>
      <c r="D217" s="19" t="str">
        <f>VLOOKUP(B217,總表!$1:$1048576,4,0)</f>
        <v>災害管理與安全</v>
      </c>
      <c r="E217" s="16" t="str">
        <f>VLOOKUP(B217,總表!$1:$1048576,5,0)</f>
        <v>國小組</v>
      </c>
      <c r="F217" s="16" t="str">
        <f>VLOOKUP(B217,總表!$1:$1048576,3,0)</f>
        <v>高雄市</v>
      </c>
      <c r="G217" s="16" t="str">
        <f>VLOOKUP(B217,總表!$1:$1048576,6,0)</f>
        <v>黃柏翔</v>
      </c>
      <c r="H217" s="16" t="str">
        <f>VLOOKUP(B217,總表!$1:$1048576,7,0)</f>
        <v>高雄市三民區愛國國民小學</v>
      </c>
      <c r="I217" s="16" t="str">
        <f>VLOOKUP(B217,總表!$1:$1048576,8,0)</f>
        <v>蔡宇鈞</v>
      </c>
      <c r="J217" s="16" t="str">
        <f>VLOOKUP(B217,總表!$1:$1048576,9,0)</f>
        <v>高雄市三民區愛國國民小學</v>
      </c>
      <c r="K217" s="16" t="str">
        <f>VLOOKUP(B217,總表!$1:$1048576,10,0)</f>
        <v>林恭論</v>
      </c>
      <c r="L217" s="16" t="str">
        <f>VLOOKUP(B217,總表!$1:$1048576,11,0)</f>
        <v>高雄市三民區愛國國民小學</v>
      </c>
      <c r="M217" s="16" t="str">
        <f>VLOOKUP(B217,總表!$1:$1048576,12,0)</f>
        <v>陳建良</v>
      </c>
      <c r="N217" s="16" t="str">
        <f>VLOOKUP(B217,總表!$1:$1048576,13,0)</f>
        <v>高雄市三民區愛國國民小學</v>
      </c>
      <c r="O217" s="16" t="str">
        <f>VLOOKUP(B217,總表!$1:$1048576,14,0)</f>
        <v>王雅柔</v>
      </c>
      <c r="P217" s="16" t="str">
        <f>VLOOKUP(B217,總表!$1:$1048576,15,0)</f>
        <v>高雄市三民區愛國國民小學</v>
      </c>
      <c r="Q217" s="16" t="str">
        <f>VLOOKUP(B217,總表!$1:$1048576,16,0)</f>
        <v>龔于雅</v>
      </c>
      <c r="R217" s="16" t="str">
        <f>VLOOKUP(B217,總表!$1:$1048576,17,0)</f>
        <v>高雄市三民區愛國國民小學</v>
      </c>
    </row>
    <row r="218" spans="1:18" hidden="1" x14ac:dyDescent="0.3">
      <c r="A218" s="21" t="s">
        <v>3493</v>
      </c>
      <c r="B218" s="16" t="s">
        <v>1906</v>
      </c>
      <c r="C218" s="10" t="str">
        <f>VLOOKUP(B218,總表!$1:$1048576,2,0)</f>
        <v>矽膠圈健康刷</v>
      </c>
      <c r="D218" s="19" t="str">
        <f>VLOOKUP(B218,總表!$1:$1048576,4,0)</f>
        <v>災害管理與安全</v>
      </c>
      <c r="E218" s="16" t="str">
        <f>VLOOKUP(B218,總表!$1:$1048576,5,0)</f>
        <v>國小組</v>
      </c>
      <c r="F218" s="16" t="str">
        <f>VLOOKUP(B218,總表!$1:$1048576,3,0)</f>
        <v>高雄市</v>
      </c>
      <c r="G218" s="16" t="str">
        <f>VLOOKUP(B218,總表!$1:$1048576,6,0)</f>
        <v>陳亮妍</v>
      </c>
      <c r="H218" s="16" t="str">
        <f>VLOOKUP(B218,總表!$1:$1048576,7,0)</f>
        <v>高雄市立東光國民小學</v>
      </c>
      <c r="I218" s="16" t="str">
        <f>VLOOKUP(B218,總表!$1:$1048576,8,0)</f>
        <v>呂昕岳</v>
      </c>
      <c r="J218" s="16" t="str">
        <f>VLOOKUP(B218,總表!$1:$1048576,9,0)</f>
        <v>高雄市立東光國民小學</v>
      </c>
      <c r="K218" s="16" t="str">
        <f>VLOOKUP(B218,總表!$1:$1048576,10,0)</f>
        <v>陳宥妡</v>
      </c>
      <c r="L218" s="16" t="str">
        <f>VLOOKUP(B218,總表!$1:$1048576,11,0)</f>
        <v>高雄市立三民區東光國民小學</v>
      </c>
      <c r="M218" s="16" t="str">
        <f>VLOOKUP(B218,總表!$1:$1048576,12,0)</f>
        <v>陳清桔</v>
      </c>
      <c r="N218" s="16" t="str">
        <f>VLOOKUP(B218,總表!$1:$1048576,13,0)</f>
        <v>高雄市市立東光國民小學</v>
      </c>
      <c r="O218" s="16" t="str">
        <f>VLOOKUP(B218,總表!$1:$1048576,14,0)</f>
        <v>黃稚薇</v>
      </c>
      <c r="P218" s="16" t="str">
        <f>VLOOKUP(B218,總表!$1:$1048576,15,0)</f>
        <v>高雄市市立大華國民小學</v>
      </c>
      <c r="Q218" s="16">
        <f>VLOOKUP(B218,總表!$1:$1048576,16,0)</f>
        <v>0</v>
      </c>
      <c r="R218" s="16">
        <f>VLOOKUP(B218,總表!$1:$1048576,17,0)</f>
        <v>0</v>
      </c>
    </row>
    <row r="219" spans="1:18" hidden="1" x14ac:dyDescent="0.3">
      <c r="A219" s="21" t="s">
        <v>3493</v>
      </c>
      <c r="B219" s="16" t="s">
        <v>1748</v>
      </c>
      <c r="C219" s="10" t="str">
        <f>VLOOKUP(B219,總表!$1:$1048576,2,0)</f>
        <v>大有蚊蟑-Zero M&amp;C Trap</v>
      </c>
      <c r="D219" s="19" t="str">
        <f>VLOOKUP(B219,總表!$1:$1048576,4,0)</f>
        <v>災害管理與安全</v>
      </c>
      <c r="E219" s="16" t="str">
        <f>VLOOKUP(B219,總表!$1:$1048576,5,0)</f>
        <v>國小組</v>
      </c>
      <c r="F219" s="16" t="str">
        <f>VLOOKUP(B219,總表!$1:$1048576,3,0)</f>
        <v>高雄市</v>
      </c>
      <c r="G219" s="16" t="str">
        <f>VLOOKUP(B219,總表!$1:$1048576,6,0)</f>
        <v>李宥呈</v>
      </c>
      <c r="H219" s="16" t="str">
        <f>VLOOKUP(B219,總表!$1:$1048576,7,0)</f>
        <v>明誠中學附設雙語小學</v>
      </c>
      <c r="I219" s="16" t="str">
        <f>VLOOKUP(B219,總表!$1:$1048576,8,0)</f>
        <v>黃茂熙</v>
      </c>
      <c r="J219" s="16" t="str">
        <f>VLOOKUP(B219,總表!$1:$1048576,9,0)</f>
        <v>明誠中學附設雙語小學</v>
      </c>
      <c r="K219" s="16">
        <f>VLOOKUP(B219,總表!$1:$1048576,10,0)</f>
        <v>0</v>
      </c>
      <c r="L219" s="16">
        <f>VLOOKUP(B219,總表!$1:$1048576,11,0)</f>
        <v>0</v>
      </c>
      <c r="M219" s="16" t="str">
        <f>VLOOKUP(B219,總表!$1:$1048576,12,0)</f>
        <v>陳素玲</v>
      </c>
      <c r="N219" s="16" t="str">
        <f>VLOOKUP(B219,總表!$1:$1048576,13,0)</f>
        <v>明誠中學附設雙語小學</v>
      </c>
      <c r="O219" s="16">
        <f>VLOOKUP(B219,總表!$1:$1048576,14,0)</f>
        <v>0</v>
      </c>
      <c r="P219" s="16">
        <f>VLOOKUP(B219,總表!$1:$1048576,15,0)</f>
        <v>0</v>
      </c>
      <c r="Q219" s="16">
        <f>VLOOKUP(B219,總表!$1:$1048576,16,0)</f>
        <v>0</v>
      </c>
      <c r="R219" s="16">
        <f>VLOOKUP(B219,總表!$1:$1048576,17,0)</f>
        <v>0</v>
      </c>
    </row>
    <row r="220" spans="1:18" hidden="1" x14ac:dyDescent="0.3">
      <c r="A220" s="32" t="s">
        <v>3494</v>
      </c>
      <c r="B220" s="16" t="s">
        <v>1968</v>
      </c>
      <c r="C220" s="10" t="str">
        <f>VLOOKUP(B220,總表!$1:$1048576,2,0)</f>
        <v>AquaGuard智慧防溺項圈</v>
      </c>
      <c r="D220" s="19" t="str">
        <f>VLOOKUP(B220,總表!$1:$1048576,4,0)</f>
        <v>災害管理與安全</v>
      </c>
      <c r="E220" s="16" t="str">
        <f>VLOOKUP(B220,總表!$1:$1048576,5,0)</f>
        <v>國小組</v>
      </c>
      <c r="F220" s="16" t="str">
        <f>VLOOKUP(B220,總表!$1:$1048576,3,0)</f>
        <v>高雄市</v>
      </c>
      <c r="G220" s="16" t="str">
        <f>VLOOKUP(B220,總表!$1:$1048576,6,0)</f>
        <v>鍾明育</v>
      </c>
      <c r="H220" s="16" t="str">
        <f>VLOOKUP(B220,總表!$1:$1048576,7,0)</f>
        <v>高雄市愛國國小</v>
      </c>
      <c r="I220" s="16" t="str">
        <f>VLOOKUP(B220,總表!$1:$1048576,8,0)</f>
        <v>余宥均</v>
      </c>
      <c r="J220" s="16" t="str">
        <f>VLOOKUP(B220,總表!$1:$1048576,9,0)</f>
        <v>高雄市愛國國小</v>
      </c>
      <c r="K220" s="16" t="str">
        <f>VLOOKUP(B220,總表!$1:$1048576,10,0)</f>
        <v>洪楷元</v>
      </c>
      <c r="L220" s="16" t="str">
        <f>VLOOKUP(B220,總表!$1:$1048576,11,0)</f>
        <v>高雄市愛國國小</v>
      </c>
      <c r="M220" s="16" t="str">
        <f>VLOOKUP(B220,總表!$1:$1048576,12,0)</f>
        <v>曹秀美</v>
      </c>
      <c r="N220" s="16" t="str">
        <f>VLOOKUP(B220,總表!$1:$1048576,13,0)</f>
        <v>高雄市愛國國小</v>
      </c>
      <c r="O220" s="16" t="str">
        <f>VLOOKUP(B220,總表!$1:$1048576,14,0)</f>
        <v>張家慶</v>
      </c>
      <c r="P220" s="16" t="str">
        <f>VLOOKUP(B220,總表!$1:$1048576,15,0)</f>
        <v>高雄市愛國國小</v>
      </c>
      <c r="Q220" s="16">
        <f>VLOOKUP(B220,總表!$1:$1048576,16,0)</f>
        <v>0</v>
      </c>
      <c r="R220" s="16">
        <f>VLOOKUP(B220,總表!$1:$1048576,17,0)</f>
        <v>0</v>
      </c>
    </row>
    <row r="221" spans="1:18" hidden="1" x14ac:dyDescent="0.3">
      <c r="A221" s="32" t="s">
        <v>3494</v>
      </c>
      <c r="B221" s="16" t="s">
        <v>1914</v>
      </c>
      <c r="C221" s="10" t="str">
        <f>VLOOKUP(B221,總表!$1:$1048576,2,0)</f>
        <v>全方位氣控調節刷</v>
      </c>
      <c r="D221" s="19" t="str">
        <f>VLOOKUP(B221,總表!$1:$1048576,4,0)</f>
        <v>災害管理與安全</v>
      </c>
      <c r="E221" s="16" t="str">
        <f>VLOOKUP(B221,總表!$1:$1048576,5,0)</f>
        <v>國小組</v>
      </c>
      <c r="F221" s="16" t="str">
        <f>VLOOKUP(B221,總表!$1:$1048576,3,0)</f>
        <v>高雄市</v>
      </c>
      <c r="G221" s="16" t="str">
        <f>VLOOKUP(B221,總表!$1:$1048576,6,0)</f>
        <v>王亮鈞</v>
      </c>
      <c r="H221" s="16" t="str">
        <f>VLOOKUP(B221,總表!$1:$1048576,7,0)</f>
        <v>高雄市左營區福山國小</v>
      </c>
      <c r="I221" s="16" t="str">
        <f>VLOOKUP(B221,總表!$1:$1048576,8,0)</f>
        <v>曾宥竣</v>
      </c>
      <c r="J221" s="16" t="str">
        <f>VLOOKUP(B221,總表!$1:$1048576,9,0)</f>
        <v>高雄市左營區福山國小</v>
      </c>
      <c r="K221" s="16">
        <f>VLOOKUP(B221,總表!$1:$1048576,10,0)</f>
        <v>0</v>
      </c>
      <c r="L221" s="16">
        <f>VLOOKUP(B221,總表!$1:$1048576,11,0)</f>
        <v>0</v>
      </c>
      <c r="M221" s="16" t="str">
        <f>VLOOKUP(B221,總表!$1:$1048576,12,0)</f>
        <v>陳姳蓁</v>
      </c>
      <c r="N221" s="16" t="str">
        <f>VLOOKUP(B221,總表!$1:$1048576,13,0)</f>
        <v>高雄市福山國小</v>
      </c>
      <c r="O221" s="16" t="str">
        <f>VLOOKUP(B221,總表!$1:$1048576,14,0)</f>
        <v>李佩憶</v>
      </c>
      <c r="P221" s="16" t="str">
        <f>VLOOKUP(B221,總表!$1:$1048576,15,0)</f>
        <v>高雄市福山國小</v>
      </c>
      <c r="Q221" s="16">
        <f>VLOOKUP(B221,總表!$1:$1048576,16,0)</f>
        <v>0</v>
      </c>
      <c r="R221" s="16">
        <f>VLOOKUP(B221,總表!$1:$1048576,17,0)</f>
        <v>0</v>
      </c>
    </row>
    <row r="222" spans="1:18" ht="17.399999999999999" hidden="1" x14ac:dyDescent="0.3">
      <c r="A222" s="23" t="s">
        <v>3495</v>
      </c>
      <c r="B222" s="16" t="s">
        <v>2097</v>
      </c>
      <c r="C222" s="10" t="str">
        <f>VLOOKUP(B222,總表!$1:$1048576,2,0)</f>
        <v>多功能自動病床</v>
      </c>
      <c r="D222" s="20" t="str">
        <f>VLOOKUP(B222,總表!$1:$1048576,4,0)</f>
        <v>社會照護</v>
      </c>
      <c r="E222" s="16" t="str">
        <f>VLOOKUP(B222,總表!$1:$1048576,5,0)</f>
        <v>國小組</v>
      </c>
      <c r="F222" s="16" t="str">
        <f>VLOOKUP(B222,總表!$1:$1048576,3,0)</f>
        <v>高雄市</v>
      </c>
      <c r="G222" s="16" t="str">
        <f>VLOOKUP(B222,總表!$1:$1048576,6,0)</f>
        <v>郭垣佑</v>
      </c>
      <c r="H222" s="16" t="str">
        <f>VLOOKUP(B222,總表!$1:$1048576,7,0)</f>
        <v>高雄市立東光國民小學</v>
      </c>
      <c r="I222" s="16" t="str">
        <f>VLOOKUP(B222,總表!$1:$1048576,8,0)</f>
        <v>郭妤蓁</v>
      </c>
      <c r="J222" s="16" t="str">
        <f>VLOOKUP(B222,總表!$1:$1048576,9,0)</f>
        <v>高雄市立東光國民小學</v>
      </c>
      <c r="K222" s="16">
        <f>VLOOKUP(B222,總表!$1:$1048576,10,0)</f>
        <v>0</v>
      </c>
      <c r="L222" s="16">
        <f>VLOOKUP(B222,總表!$1:$1048576,11,0)</f>
        <v>0</v>
      </c>
      <c r="M222" s="16" t="str">
        <f>VLOOKUP(B222,總表!$1:$1048576,12,0)</f>
        <v>莊文昭</v>
      </c>
      <c r="N222" s="16" t="str">
        <f>VLOOKUP(B222,總表!$1:$1048576,13,0)</f>
        <v>高雄市立東光國民小學</v>
      </c>
      <c r="O222" s="16" t="str">
        <f>VLOOKUP(B222,總表!$1:$1048576,14,0)</f>
        <v>盧昕渝</v>
      </c>
      <c r="P222" s="16" t="str">
        <f>VLOOKUP(B222,總表!$1:$1048576,15,0)</f>
        <v>高雄市市立東光國民小學</v>
      </c>
      <c r="Q222" s="16">
        <f>VLOOKUP(B222,總表!$1:$1048576,16,0)</f>
        <v>0</v>
      </c>
      <c r="R222" s="16">
        <f>VLOOKUP(B222,總表!$1:$1048576,17,0)</f>
        <v>0</v>
      </c>
    </row>
    <row r="223" spans="1:18" ht="17.399999999999999" hidden="1" x14ac:dyDescent="0.3">
      <c r="A223" s="23" t="s">
        <v>3495</v>
      </c>
      <c r="B223" s="16" t="s">
        <v>2131</v>
      </c>
      <c r="C223" s="10" t="str">
        <f>VLOOKUP(B223,總表!$1:$1048576,2,0)</f>
        <v>Halo Step 智能守護系統</v>
      </c>
      <c r="D223" s="20" t="str">
        <f>VLOOKUP(B223,總表!$1:$1048576,4,0)</f>
        <v>社會照護</v>
      </c>
      <c r="E223" s="16" t="str">
        <f>VLOOKUP(B223,總表!$1:$1048576,5,0)</f>
        <v>國小組</v>
      </c>
      <c r="F223" s="16" t="str">
        <f>VLOOKUP(B223,總表!$1:$1048576,3,0)</f>
        <v>高雄市</v>
      </c>
      <c r="G223" s="16" t="str">
        <f>VLOOKUP(B223,總表!$1:$1048576,6,0)</f>
        <v>曾海甯</v>
      </c>
      <c r="H223" s="16" t="str">
        <f>VLOOKUP(B223,總表!$1:$1048576,7,0)</f>
        <v>高雄市愛國國小</v>
      </c>
      <c r="I223" s="16">
        <f>VLOOKUP(B223,總表!$1:$1048576,8,0)</f>
        <v>0</v>
      </c>
      <c r="J223" s="16">
        <f>VLOOKUP(B223,總表!$1:$1048576,9,0)</f>
        <v>0</v>
      </c>
      <c r="K223" s="16">
        <f>VLOOKUP(B223,總表!$1:$1048576,10,0)</f>
        <v>0</v>
      </c>
      <c r="L223" s="16">
        <f>VLOOKUP(B223,總表!$1:$1048576,11,0)</f>
        <v>0</v>
      </c>
      <c r="M223" s="16" t="str">
        <f>VLOOKUP(B223,總表!$1:$1048576,12,0)</f>
        <v>曹秀美</v>
      </c>
      <c r="N223" s="16" t="str">
        <f>VLOOKUP(B223,總表!$1:$1048576,13,0)</f>
        <v>高雄市愛國國小</v>
      </c>
      <c r="O223" s="16" t="str">
        <f>VLOOKUP(B223,總表!$1:$1048576,14,0)</f>
        <v>張家慶</v>
      </c>
      <c r="P223" s="16" t="str">
        <f>VLOOKUP(B223,總表!$1:$1048576,15,0)</f>
        <v>高雄市愛國國小</v>
      </c>
      <c r="Q223" s="16">
        <f>VLOOKUP(B223,總表!$1:$1048576,16,0)</f>
        <v>0</v>
      </c>
      <c r="R223" s="16">
        <f>VLOOKUP(B223,總表!$1:$1048576,17,0)</f>
        <v>0</v>
      </c>
    </row>
    <row r="224" spans="1:18" ht="17.399999999999999" hidden="1" x14ac:dyDescent="0.3">
      <c r="A224" s="26" t="s">
        <v>3492</v>
      </c>
      <c r="B224" s="16" t="s">
        <v>2053</v>
      </c>
      <c r="C224" s="10" t="str">
        <f>VLOOKUP(B224,總表!$1:$1048576,2,0)</f>
        <v>雙眼守護者：智慧型眼藥水提醒系統</v>
      </c>
      <c r="D224" s="20" t="str">
        <f>VLOOKUP(B224,總表!$1:$1048576,4,0)</f>
        <v>社會照護</v>
      </c>
      <c r="E224" s="16" t="str">
        <f>VLOOKUP(B224,總表!$1:$1048576,5,0)</f>
        <v>國小組</v>
      </c>
      <c r="F224" s="16" t="str">
        <f>VLOOKUP(B224,總表!$1:$1048576,3,0)</f>
        <v>高雄市</v>
      </c>
      <c r="G224" s="16" t="str">
        <f>VLOOKUP(B224,總表!$1:$1048576,6,0)</f>
        <v>曾瀚嶢</v>
      </c>
      <c r="H224" s="16" t="str">
        <f>VLOOKUP(B224,總表!$1:$1048576,7,0)</f>
        <v>高雄市三民區東光國小</v>
      </c>
      <c r="I224" s="16">
        <f>VLOOKUP(B224,總表!$1:$1048576,8,0)</f>
        <v>0</v>
      </c>
      <c r="J224" s="16">
        <f>VLOOKUP(B224,總表!$1:$1048576,9,0)</f>
        <v>0</v>
      </c>
      <c r="K224" s="16">
        <f>VLOOKUP(B224,總表!$1:$1048576,10,0)</f>
        <v>0</v>
      </c>
      <c r="L224" s="16">
        <f>VLOOKUP(B224,總表!$1:$1048576,11,0)</f>
        <v>0</v>
      </c>
      <c r="M224" s="16" t="str">
        <f>VLOOKUP(B224,總表!$1:$1048576,12,0)</f>
        <v>陳靜怡</v>
      </c>
      <c r="N224" s="16" t="str">
        <f>VLOOKUP(B224,總表!$1:$1048576,13,0)</f>
        <v>高雄市市立東光國民小學</v>
      </c>
      <c r="O224" s="16" t="str">
        <f>VLOOKUP(B224,總表!$1:$1048576,14,0)</f>
        <v>張清慶</v>
      </c>
      <c r="P224" s="16" t="str">
        <f>VLOOKUP(B224,總表!$1:$1048576,15,0)</f>
        <v>高雄市市立東光國民小學</v>
      </c>
      <c r="Q224" s="16">
        <f>VLOOKUP(B224,總表!$1:$1048576,16,0)</f>
        <v>0</v>
      </c>
      <c r="R224" s="16">
        <f>VLOOKUP(B224,總表!$1:$1048576,17,0)</f>
        <v>0</v>
      </c>
    </row>
    <row r="225" spans="1:18" ht="17.399999999999999" hidden="1" x14ac:dyDescent="0.3">
      <c r="A225" s="29" t="s">
        <v>3493</v>
      </c>
      <c r="B225" s="16" t="s">
        <v>2149</v>
      </c>
      <c r="C225" s="10" t="str">
        <f>VLOOKUP(B225,總表!$1:$1048576,2,0)</f>
        <v>浴室安全守護椅</v>
      </c>
      <c r="D225" s="20" t="str">
        <f>VLOOKUP(B225,總表!$1:$1048576,4,0)</f>
        <v>社會照護</v>
      </c>
      <c r="E225" s="16" t="str">
        <f>VLOOKUP(B225,總表!$1:$1048576,5,0)</f>
        <v>國小組</v>
      </c>
      <c r="F225" s="16" t="str">
        <f>VLOOKUP(B225,總表!$1:$1048576,3,0)</f>
        <v>高雄市</v>
      </c>
      <c r="G225" s="16" t="str">
        <f>VLOOKUP(B225,總表!$1:$1048576,6,0)</f>
        <v>唐筠熙</v>
      </c>
      <c r="H225" s="16" t="str">
        <f>VLOOKUP(B225,總表!$1:$1048576,7,0)</f>
        <v>高雄市福山國小</v>
      </c>
      <c r="I225" s="16" t="str">
        <f>VLOOKUP(B225,總表!$1:$1048576,8,0)</f>
        <v>郭芮華</v>
      </c>
      <c r="J225" s="16" t="str">
        <f>VLOOKUP(B225,總表!$1:$1048576,9,0)</f>
        <v>高雄市福山國小</v>
      </c>
      <c r="K225" s="16" t="str">
        <f>VLOOKUP(B225,總表!$1:$1048576,10,0)</f>
        <v>許晴甯</v>
      </c>
      <c r="L225" s="16" t="str">
        <f>VLOOKUP(B225,總表!$1:$1048576,11,0)</f>
        <v>高雄市福山國小</v>
      </c>
      <c r="M225" s="16" t="str">
        <f>VLOOKUP(B225,總表!$1:$1048576,12,0)</f>
        <v>李佩憶</v>
      </c>
      <c r="N225" s="16" t="str">
        <f>VLOOKUP(B225,總表!$1:$1048576,13,0)</f>
        <v>高雄市福山國小</v>
      </c>
      <c r="O225" s="16" t="str">
        <f>VLOOKUP(B225,總表!$1:$1048576,14,0)</f>
        <v>陳姳蓁</v>
      </c>
      <c r="P225" s="16" t="str">
        <f>VLOOKUP(B225,總表!$1:$1048576,15,0)</f>
        <v>高雄市福山國小</v>
      </c>
      <c r="Q225" s="16">
        <f>VLOOKUP(B225,總表!$1:$1048576,16,0)</f>
        <v>0</v>
      </c>
      <c r="R225" s="16">
        <f>VLOOKUP(B225,總表!$1:$1048576,17,0)</f>
        <v>0</v>
      </c>
    </row>
    <row r="226" spans="1:18" ht="17.399999999999999" hidden="1" x14ac:dyDescent="0.3">
      <c r="A226" s="29" t="s">
        <v>3493</v>
      </c>
      <c r="B226" s="16" t="s">
        <v>2027</v>
      </c>
      <c r="C226" s="10" t="str">
        <f>VLOOKUP(B226,總表!$1:$1048576,2,0)</f>
        <v>敏偵探GO：全方位過敏原智慧分析系統</v>
      </c>
      <c r="D226" s="20" t="str">
        <f>VLOOKUP(B226,總表!$1:$1048576,4,0)</f>
        <v>社會照護</v>
      </c>
      <c r="E226" s="16" t="str">
        <f>VLOOKUP(B226,總表!$1:$1048576,5,0)</f>
        <v>國小組</v>
      </c>
      <c r="F226" s="16" t="str">
        <f>VLOOKUP(B226,總表!$1:$1048576,3,0)</f>
        <v>高雄市</v>
      </c>
      <c r="G226" s="16" t="str">
        <f>VLOOKUP(B226,總表!$1:$1048576,6,0)</f>
        <v>黃宥勝</v>
      </c>
      <c r="H226" s="16" t="str">
        <f>VLOOKUP(B226,總表!$1:$1048576,7,0)</f>
        <v>明誠國小</v>
      </c>
      <c r="I226" s="16" t="str">
        <f>VLOOKUP(B226,總表!$1:$1048576,8,0)</f>
        <v>許凱硯</v>
      </c>
      <c r="J226" s="16" t="str">
        <f>VLOOKUP(B226,總表!$1:$1048576,9,0)</f>
        <v>明誠國小</v>
      </c>
      <c r="K226" s="16" t="str">
        <f>VLOOKUP(B226,總表!$1:$1048576,10,0)</f>
        <v>楊謹瑜</v>
      </c>
      <c r="L226" s="16" t="str">
        <f>VLOOKUP(B226,總表!$1:$1048576,11,0)</f>
        <v>明誠國小</v>
      </c>
      <c r="M226" s="16" t="str">
        <f>VLOOKUP(B226,總表!$1:$1048576,12,0)</f>
        <v>蘇吉信</v>
      </c>
      <c r="N226" s="16" t="str">
        <f>VLOOKUP(B226,總表!$1:$1048576,13,0)</f>
        <v>明誠國小</v>
      </c>
      <c r="O226" s="16">
        <f>VLOOKUP(B226,總表!$1:$1048576,14,0)</f>
        <v>0</v>
      </c>
      <c r="P226" s="16">
        <f>VLOOKUP(B226,總表!$1:$1048576,15,0)</f>
        <v>0</v>
      </c>
      <c r="Q226" s="16">
        <f>VLOOKUP(B226,總表!$1:$1048576,16,0)</f>
        <v>0</v>
      </c>
      <c r="R226" s="16">
        <f>VLOOKUP(B226,總表!$1:$1048576,17,0)</f>
        <v>0</v>
      </c>
    </row>
    <row r="227" spans="1:18" ht="17.399999999999999" hidden="1" x14ac:dyDescent="0.3">
      <c r="A227" s="29" t="s">
        <v>3493</v>
      </c>
      <c r="B227" s="16" t="s">
        <v>2083</v>
      </c>
      <c r="C227" s="10" t="str">
        <f>VLOOKUP(B227,總表!$1:$1048576,2,0)</f>
        <v>智慧給藥盒</v>
      </c>
      <c r="D227" s="20" t="str">
        <f>VLOOKUP(B227,總表!$1:$1048576,4,0)</f>
        <v>社會照護</v>
      </c>
      <c r="E227" s="16" t="str">
        <f>VLOOKUP(B227,總表!$1:$1048576,5,0)</f>
        <v>國小組</v>
      </c>
      <c r="F227" s="16" t="str">
        <f>VLOOKUP(B227,總表!$1:$1048576,3,0)</f>
        <v>高雄市</v>
      </c>
      <c r="G227" s="16" t="str">
        <f>VLOOKUP(B227,總表!$1:$1048576,6,0)</f>
        <v>許宇漢</v>
      </c>
      <c r="H227" s="16" t="str">
        <f>VLOOKUP(B227,總表!$1:$1048576,7,0)</f>
        <v>高雄市三民區博愛國民小學</v>
      </c>
      <c r="I227" s="16" t="str">
        <f>VLOOKUP(B227,總表!$1:$1048576,8,0)</f>
        <v>許守善</v>
      </c>
      <c r="J227" s="16" t="str">
        <f>VLOOKUP(B227,總表!$1:$1048576,9,0)</f>
        <v>高雄市三民區光武國民小學</v>
      </c>
      <c r="K227" s="16">
        <f>VLOOKUP(B227,總表!$1:$1048576,10,0)</f>
        <v>0</v>
      </c>
      <c r="L227" s="16">
        <f>VLOOKUP(B227,總表!$1:$1048576,11,0)</f>
        <v>0</v>
      </c>
      <c r="M227" s="16" t="str">
        <f>VLOOKUP(B227,總表!$1:$1048576,12,0)</f>
        <v>江宗翰</v>
      </c>
      <c r="N227" s="16" t="str">
        <f>VLOOKUP(B227,總表!$1:$1048576,13,0)</f>
        <v>高雄市三民區博愛國民小學</v>
      </c>
      <c r="O227" s="16" t="str">
        <f>VLOOKUP(B227,總表!$1:$1048576,14,0)</f>
        <v>陳盈瑄</v>
      </c>
      <c r="P227" s="16" t="str">
        <f>VLOOKUP(B227,總表!$1:$1048576,15,0)</f>
        <v>高雄市三民區光武國民小學</v>
      </c>
      <c r="Q227" s="16">
        <f>VLOOKUP(B227,總表!$1:$1048576,16,0)</f>
        <v>0</v>
      </c>
      <c r="R227" s="16">
        <f>VLOOKUP(B227,總表!$1:$1048576,17,0)</f>
        <v>0</v>
      </c>
    </row>
    <row r="228" spans="1:18" ht="17.399999999999999" hidden="1" x14ac:dyDescent="0.3">
      <c r="A228" s="31" t="s">
        <v>3494</v>
      </c>
      <c r="B228" s="16" t="s">
        <v>2091</v>
      </c>
      <c r="C228" s="10" t="str">
        <f>VLOOKUP(B228,總表!$1:$1048576,2,0)</f>
        <v>臥床肌肉訓練器</v>
      </c>
      <c r="D228" s="20" t="str">
        <f>VLOOKUP(B228,總表!$1:$1048576,4,0)</f>
        <v>社會照護</v>
      </c>
      <c r="E228" s="16" t="str">
        <f>VLOOKUP(B228,總表!$1:$1048576,5,0)</f>
        <v>國小組</v>
      </c>
      <c r="F228" s="16" t="str">
        <f>VLOOKUP(B228,總表!$1:$1048576,3,0)</f>
        <v>高雄市</v>
      </c>
      <c r="G228" s="16" t="str">
        <f>VLOOKUP(B228,總表!$1:$1048576,6,0)</f>
        <v>許硯鈞</v>
      </c>
      <c r="H228" s="16" t="str">
        <f>VLOOKUP(B228,總表!$1:$1048576,7,0)</f>
        <v>高雄市立東光國民小學</v>
      </c>
      <c r="I228" s="16" t="str">
        <f>VLOOKUP(B228,總表!$1:$1048576,8,0)</f>
        <v>王柏衡</v>
      </c>
      <c r="J228" s="16" t="str">
        <f>VLOOKUP(B228,總表!$1:$1048576,9,0)</f>
        <v>高雄市立東光國民小學</v>
      </c>
      <c r="K228" s="16" t="str">
        <f>VLOOKUP(B228,總表!$1:$1048576,10,0)</f>
        <v>鍾和穎</v>
      </c>
      <c r="L228" s="16" t="str">
        <f>VLOOKUP(B228,總表!$1:$1048576,11,0)</f>
        <v>高雄市立東光國民小學</v>
      </c>
      <c r="M228" s="16" t="str">
        <f>VLOOKUP(B228,總表!$1:$1048576,12,0)</f>
        <v>莊文昭</v>
      </c>
      <c r="N228" s="16" t="str">
        <f>VLOOKUP(B228,總表!$1:$1048576,13,0)</f>
        <v>高雄市立東光國民小學</v>
      </c>
      <c r="O228" s="16" t="str">
        <f>VLOOKUP(B228,總表!$1:$1048576,14,0)</f>
        <v>郭克偉</v>
      </c>
      <c r="P228" s="16" t="str">
        <f>VLOOKUP(B228,總表!$1:$1048576,15,0)</f>
        <v>高雄市立東光國民小學</v>
      </c>
      <c r="Q228" s="16">
        <f>VLOOKUP(B228,總表!$1:$1048576,16,0)</f>
        <v>0</v>
      </c>
      <c r="R228" s="16">
        <f>VLOOKUP(B228,總表!$1:$1048576,17,0)</f>
        <v>0</v>
      </c>
    </row>
    <row r="229" spans="1:18" ht="17.399999999999999" hidden="1" x14ac:dyDescent="0.3">
      <c r="A229" s="22" t="s">
        <v>3495</v>
      </c>
      <c r="B229" s="16" t="s">
        <v>2489</v>
      </c>
      <c r="C229" s="10" t="str">
        <f>VLOOKUP(B229,總表!$1:$1048576,2,0)</f>
        <v>自貼，不求人！</v>
      </c>
      <c r="D229" s="16" t="str">
        <f>VLOOKUP(B229,總表!$1:$1048576,4,0)</f>
        <v>便利生活</v>
      </c>
      <c r="E229" s="16" t="str">
        <f>VLOOKUP(B229,總表!$1:$1048576,5,0)</f>
        <v>國小組</v>
      </c>
      <c r="F229" s="16" t="str">
        <f>VLOOKUP(B229,總表!$1:$1048576,3,0)</f>
        <v>高雄市</v>
      </c>
      <c r="G229" s="16" t="str">
        <f>VLOOKUP(B229,總表!$1:$1048576,6,0)</f>
        <v>張耀仁</v>
      </c>
      <c r="H229" s="16" t="str">
        <f>VLOOKUP(B229,總表!$1:$1048576,7,0)</f>
        <v>高雄市橋頭區興糖國民小學</v>
      </c>
      <c r="I229" s="16" t="str">
        <f>VLOOKUP(B229,總表!$1:$1048576,8,0)</f>
        <v>王宥程</v>
      </c>
      <c r="J229" s="16" t="str">
        <f>VLOOKUP(B229,總表!$1:$1048576,9,0)</f>
        <v>高雄市鼓山區龍華國民小學</v>
      </c>
      <c r="K229" s="16" t="str">
        <f>VLOOKUP(B229,總表!$1:$1048576,10,0)</f>
        <v>陳冠元</v>
      </c>
      <c r="L229" s="16" t="str">
        <f>VLOOKUP(B229,總表!$1:$1048576,11,0)</f>
        <v>高雄市三民區莊敬國民小學</v>
      </c>
      <c r="M229" s="16" t="str">
        <f>VLOOKUP(B229,總表!$1:$1048576,12,0)</f>
        <v>鍾培音</v>
      </c>
      <c r="N229" s="16" t="str">
        <f>VLOOKUP(B229,總表!$1:$1048576,13,0)</f>
        <v>高雄市橋頭區興糖國小</v>
      </c>
      <c r="O229" s="16" t="str">
        <f>VLOOKUP(B229,總表!$1:$1048576,14,0)</f>
        <v>林慧青</v>
      </c>
      <c r="P229" s="16" t="str">
        <f>VLOOKUP(B229,總表!$1:$1048576,15,0)</f>
        <v>高雄市鼓山區龍華國民小學</v>
      </c>
      <c r="Q229" s="16" t="str">
        <f>VLOOKUP(B229,總表!$1:$1048576,16,0)</f>
        <v>陳彥良</v>
      </c>
      <c r="R229" s="16" t="str">
        <f>VLOOKUP(B229,總表!$1:$1048576,17,0)</f>
        <v>高雄市立高雄高級工業職業學校</v>
      </c>
    </row>
    <row r="230" spans="1:18" ht="17.399999999999999" hidden="1" x14ac:dyDescent="0.3">
      <c r="A230" s="22" t="s">
        <v>3495</v>
      </c>
      <c r="B230" s="16" t="s">
        <v>2511</v>
      </c>
      <c r="C230" s="10" t="str">
        <f>VLOOKUP(B230,總表!$1:$1048576,2,0)</f>
        <v>可攜式警示燈</v>
      </c>
      <c r="D230" s="16" t="str">
        <f>VLOOKUP(B230,總表!$1:$1048576,4,0)</f>
        <v>便利生活</v>
      </c>
      <c r="E230" s="16" t="str">
        <f>VLOOKUP(B230,總表!$1:$1048576,5,0)</f>
        <v>國小組</v>
      </c>
      <c r="F230" s="16" t="str">
        <f>VLOOKUP(B230,總表!$1:$1048576,3,0)</f>
        <v>高雄市</v>
      </c>
      <c r="G230" s="16" t="str">
        <f>VLOOKUP(B230,總表!$1:$1048576,6,0)</f>
        <v>李涵宇</v>
      </c>
      <c r="H230" s="16" t="str">
        <f>VLOOKUP(B230,總表!$1:$1048576,7,0)</f>
        <v>高雄市愛國國小</v>
      </c>
      <c r="I230" s="16" t="str">
        <f>VLOOKUP(B230,總表!$1:$1048576,8,0)</f>
        <v>李元博</v>
      </c>
      <c r="J230" s="16" t="str">
        <f>VLOOKUP(B230,總表!$1:$1048576,9,0)</f>
        <v>高雄市愛國國小</v>
      </c>
      <c r="K230" s="16">
        <f>VLOOKUP(B230,總表!$1:$1048576,10,0)</f>
        <v>0</v>
      </c>
      <c r="L230" s="16">
        <f>VLOOKUP(B230,總表!$1:$1048576,11,0)</f>
        <v>0</v>
      </c>
      <c r="M230" s="16" t="str">
        <f>VLOOKUP(B230,總表!$1:$1048576,12,0)</f>
        <v>曹秀美</v>
      </c>
      <c r="N230" s="16" t="str">
        <f>VLOOKUP(B230,總表!$1:$1048576,13,0)</f>
        <v>高雄市愛國國小</v>
      </c>
      <c r="O230" s="16" t="str">
        <f>VLOOKUP(B230,總表!$1:$1048576,14,0)</f>
        <v>張家慶</v>
      </c>
      <c r="P230" s="16" t="str">
        <f>VLOOKUP(B230,總表!$1:$1048576,15,0)</f>
        <v>高雄市愛國國小</v>
      </c>
      <c r="Q230" s="16">
        <f>VLOOKUP(B230,總表!$1:$1048576,16,0)</f>
        <v>0</v>
      </c>
      <c r="R230" s="16">
        <f>VLOOKUP(B230,總表!$1:$1048576,17,0)</f>
        <v>0</v>
      </c>
    </row>
    <row r="231" spans="1:18" ht="17.399999999999999" hidden="1" x14ac:dyDescent="0.3">
      <c r="A231" s="22" t="s">
        <v>3495</v>
      </c>
      <c r="B231" s="16" t="s">
        <v>2589</v>
      </c>
      <c r="C231" s="10" t="str">
        <f>VLOOKUP(B231,總表!$1:$1048576,2,0)</f>
        <v>可防撞可補光自拍棒</v>
      </c>
      <c r="D231" s="16" t="str">
        <f>VLOOKUP(B231,總表!$1:$1048576,4,0)</f>
        <v>便利生活</v>
      </c>
      <c r="E231" s="16" t="str">
        <f>VLOOKUP(B231,總表!$1:$1048576,5,0)</f>
        <v>國小組</v>
      </c>
      <c r="F231" s="16" t="str">
        <f>VLOOKUP(B231,總表!$1:$1048576,3,0)</f>
        <v>高雄市</v>
      </c>
      <c r="G231" s="16" t="str">
        <f>VLOOKUP(B231,總表!$1:$1048576,6,0)</f>
        <v>呂昕岳</v>
      </c>
      <c r="H231" s="16" t="str">
        <f>VLOOKUP(B231,總表!$1:$1048576,7,0)</f>
        <v>高雄市立東光國民小學</v>
      </c>
      <c r="I231" s="16" t="str">
        <f>VLOOKUP(B231,總表!$1:$1048576,8,0)</f>
        <v>陳亮妍</v>
      </c>
      <c r="J231" s="16" t="str">
        <f>VLOOKUP(B231,總表!$1:$1048576,9,0)</f>
        <v>高雄市立東光國民小學</v>
      </c>
      <c r="K231" s="16" t="str">
        <f>VLOOKUP(B231,總表!$1:$1048576,10,0)</f>
        <v>呂芷霓</v>
      </c>
      <c r="L231" s="16" t="str">
        <f>VLOOKUP(B231,總表!$1:$1048576,11,0)</f>
        <v>高雄市立東光國民小學</v>
      </c>
      <c r="M231" s="16" t="str">
        <f>VLOOKUP(B231,總表!$1:$1048576,12,0)</f>
        <v>陳清桔</v>
      </c>
      <c r="N231" s="16" t="str">
        <f>VLOOKUP(B231,總表!$1:$1048576,13,0)</f>
        <v>高雄市市立東光國民小學</v>
      </c>
      <c r="O231" s="16" t="str">
        <f>VLOOKUP(B231,總表!$1:$1048576,14,0)</f>
        <v>盧昕渝</v>
      </c>
      <c r="P231" s="16" t="str">
        <f>VLOOKUP(B231,總表!$1:$1048576,15,0)</f>
        <v>高雄市立東光國民小學</v>
      </c>
      <c r="Q231" s="16">
        <f>VLOOKUP(B231,總表!$1:$1048576,16,0)</f>
        <v>0</v>
      </c>
      <c r="R231" s="16">
        <f>VLOOKUP(B231,總表!$1:$1048576,17,0)</f>
        <v>0</v>
      </c>
    </row>
    <row r="232" spans="1:18" ht="17.399999999999999" hidden="1" x14ac:dyDescent="0.3">
      <c r="A232" s="22" t="s">
        <v>3495</v>
      </c>
      <c r="B232" s="16" t="s">
        <v>2659</v>
      </c>
      <c r="C232" s="10" t="str">
        <f>VLOOKUP(B232,總表!$1:$1048576,2,0)</f>
        <v>節省肥皂按壓刷</v>
      </c>
      <c r="D232" s="16" t="str">
        <f>VLOOKUP(B232,總表!$1:$1048576,4,0)</f>
        <v>便利生活</v>
      </c>
      <c r="E232" s="16" t="str">
        <f>VLOOKUP(B232,總表!$1:$1048576,5,0)</f>
        <v>國小組</v>
      </c>
      <c r="F232" s="16" t="str">
        <f>VLOOKUP(B232,總表!$1:$1048576,3,0)</f>
        <v>高雄市</v>
      </c>
      <c r="G232" s="16" t="str">
        <f>VLOOKUP(B232,總表!$1:$1048576,6,0)</f>
        <v>王佑愷</v>
      </c>
      <c r="H232" s="16" t="str">
        <f>VLOOKUP(B232,總表!$1:$1048576,7,0)</f>
        <v>高雄市瑞豐國小</v>
      </c>
      <c r="I232" s="16" t="str">
        <f>VLOOKUP(B232,總表!$1:$1048576,8,0)</f>
        <v>林晉</v>
      </c>
      <c r="J232" s="16" t="str">
        <f>VLOOKUP(B232,總表!$1:$1048576,9,0)</f>
        <v>高雄市瑞豐國小</v>
      </c>
      <c r="K232" s="16">
        <f>VLOOKUP(B232,總表!$1:$1048576,10,0)</f>
        <v>0</v>
      </c>
      <c r="L232" s="16">
        <f>VLOOKUP(B232,總表!$1:$1048576,11,0)</f>
        <v>0</v>
      </c>
      <c r="M232" s="16" t="str">
        <f>VLOOKUP(B232,總表!$1:$1048576,12,0)</f>
        <v>曾慧琳</v>
      </c>
      <c r="N232" s="16" t="str">
        <f>VLOOKUP(B232,總表!$1:$1048576,13,0)</f>
        <v>高雄市瑞豐國小</v>
      </c>
      <c r="O232" s="16">
        <f>VLOOKUP(B232,總表!$1:$1048576,14,0)</f>
        <v>0</v>
      </c>
      <c r="P232" s="16">
        <f>VLOOKUP(B232,總表!$1:$1048576,15,0)</f>
        <v>0</v>
      </c>
      <c r="Q232" s="16">
        <f>VLOOKUP(B232,總表!$1:$1048576,16,0)</f>
        <v>0</v>
      </c>
      <c r="R232" s="16">
        <f>VLOOKUP(B232,總表!$1:$1048576,17,0)</f>
        <v>0</v>
      </c>
    </row>
    <row r="233" spans="1:18" ht="17.399999999999999" hidden="1" x14ac:dyDescent="0.3">
      <c r="A233" s="22" t="s">
        <v>3495</v>
      </c>
      <c r="B233" s="16" t="s">
        <v>2651</v>
      </c>
      <c r="C233" s="10" t="str">
        <f>VLOOKUP(B233,總表!$1:$1048576,2,0)</f>
        <v>便利口罩</v>
      </c>
      <c r="D233" s="16" t="str">
        <f>VLOOKUP(B233,總表!$1:$1048576,4,0)</f>
        <v>便利生活</v>
      </c>
      <c r="E233" s="16" t="str">
        <f>VLOOKUP(B233,總表!$1:$1048576,5,0)</f>
        <v>國小組</v>
      </c>
      <c r="F233" s="16" t="str">
        <f>VLOOKUP(B233,總表!$1:$1048576,3,0)</f>
        <v>高雄市</v>
      </c>
      <c r="G233" s="16" t="str">
        <f>VLOOKUP(B233,總表!$1:$1048576,6,0)</f>
        <v>曾于洎</v>
      </c>
      <c r="H233" s="16" t="str">
        <f>VLOOKUP(B233,總表!$1:$1048576,7,0)</f>
        <v>高雄市瑞豐國小</v>
      </c>
      <c r="I233" s="16">
        <f>VLOOKUP(B233,總表!$1:$1048576,8,0)</f>
        <v>0</v>
      </c>
      <c r="J233" s="16">
        <f>VLOOKUP(B233,總表!$1:$1048576,9,0)</f>
        <v>0</v>
      </c>
      <c r="K233" s="16">
        <f>VLOOKUP(B233,總表!$1:$1048576,10,0)</f>
        <v>0</v>
      </c>
      <c r="L233" s="16">
        <f>VLOOKUP(B233,總表!$1:$1048576,11,0)</f>
        <v>0</v>
      </c>
      <c r="M233" s="16" t="str">
        <f>VLOOKUP(B233,總表!$1:$1048576,12,0)</f>
        <v>曾慧琳</v>
      </c>
      <c r="N233" s="16" t="str">
        <f>VLOOKUP(B233,總表!$1:$1048576,13,0)</f>
        <v>高雄市瑞豐國小</v>
      </c>
      <c r="O233" s="16">
        <f>VLOOKUP(B233,總表!$1:$1048576,14,0)</f>
        <v>0</v>
      </c>
      <c r="P233" s="16">
        <f>VLOOKUP(B233,總表!$1:$1048576,15,0)</f>
        <v>0</v>
      </c>
      <c r="Q233" s="16">
        <f>VLOOKUP(B233,總表!$1:$1048576,16,0)</f>
        <v>0</v>
      </c>
      <c r="R233" s="16">
        <f>VLOOKUP(B233,總表!$1:$1048576,17,0)</f>
        <v>0</v>
      </c>
    </row>
    <row r="234" spans="1:18" ht="17.399999999999999" hidden="1" x14ac:dyDescent="0.3">
      <c r="A234" s="22" t="s">
        <v>3495</v>
      </c>
      <c r="B234" s="16" t="s">
        <v>2549</v>
      </c>
      <c r="C234" s="10" t="str">
        <f>VLOOKUP(B234,總表!$1:$1048576,2,0)</f>
        <v xml:space="preserve"> 一滴不剩抽水小精靈</v>
      </c>
      <c r="D234" s="16" t="str">
        <f>VLOOKUP(B234,總表!$1:$1048576,4,0)</f>
        <v>便利生活</v>
      </c>
      <c r="E234" s="16" t="str">
        <f>VLOOKUP(B234,總表!$1:$1048576,5,0)</f>
        <v>國小組</v>
      </c>
      <c r="F234" s="16" t="str">
        <f>VLOOKUP(B234,總表!$1:$1048576,3,0)</f>
        <v>高雄市</v>
      </c>
      <c r="G234" s="16" t="str">
        <f>VLOOKUP(B234,總表!$1:$1048576,6,0)</f>
        <v>蕭宇妡</v>
      </c>
      <c r="H234" s="16" t="str">
        <f>VLOOKUP(B234,總表!$1:$1048576,7,0)</f>
        <v>高雄市鳳山區中正國小</v>
      </c>
      <c r="I234" s="16">
        <f>VLOOKUP(B234,總表!$1:$1048576,8,0)</f>
        <v>0</v>
      </c>
      <c r="J234" s="16">
        <f>VLOOKUP(B234,總表!$1:$1048576,9,0)</f>
        <v>0</v>
      </c>
      <c r="K234" s="16">
        <f>VLOOKUP(B234,總表!$1:$1048576,10,0)</f>
        <v>0</v>
      </c>
      <c r="L234" s="16">
        <f>VLOOKUP(B234,總表!$1:$1048576,11,0)</f>
        <v>0</v>
      </c>
      <c r="M234" s="16" t="str">
        <f>VLOOKUP(B234,總表!$1:$1048576,12,0)</f>
        <v>蕭士凱</v>
      </c>
      <c r="N234" s="16" t="str">
        <f>VLOOKUP(B234,總表!$1:$1048576,13,0)</f>
        <v>高雄市鳳山區中正國小</v>
      </c>
      <c r="O234" s="16" t="str">
        <f>VLOOKUP(B234,總表!$1:$1048576,14,0)</f>
        <v>蕭伯昌</v>
      </c>
      <c r="P234" s="16" t="str">
        <f>VLOOKUP(B234,總表!$1:$1048576,15,0)</f>
        <v>高雄市鳳山區中正國小</v>
      </c>
      <c r="Q234" s="16">
        <f>VLOOKUP(B234,總表!$1:$1048576,16,0)</f>
        <v>0</v>
      </c>
      <c r="R234" s="16">
        <f>VLOOKUP(B234,總表!$1:$1048576,17,0)</f>
        <v>0</v>
      </c>
    </row>
    <row r="235" spans="1:18" ht="17.399999999999999" hidden="1" x14ac:dyDescent="0.3">
      <c r="A235" s="22" t="s">
        <v>3495</v>
      </c>
      <c r="B235" s="16" t="s">
        <v>2423</v>
      </c>
      <c r="C235" s="10" t="str">
        <f>VLOOKUP(B235,總表!$1:$1048576,2,0)</f>
        <v>防水好幫手</v>
      </c>
      <c r="D235" s="16" t="str">
        <f>VLOOKUP(B235,總表!$1:$1048576,4,0)</f>
        <v>便利生活</v>
      </c>
      <c r="E235" s="16" t="str">
        <f>VLOOKUP(B235,總表!$1:$1048576,5,0)</f>
        <v>國小組</v>
      </c>
      <c r="F235" s="16" t="str">
        <f>VLOOKUP(B235,總表!$1:$1048576,3,0)</f>
        <v>高雄市</v>
      </c>
      <c r="G235" s="16" t="str">
        <f>VLOOKUP(B235,總表!$1:$1048576,6,0)</f>
        <v>蔡昀哲</v>
      </c>
      <c r="H235" s="16" t="str">
        <f>VLOOKUP(B235,總表!$1:$1048576,7,0)</f>
        <v>高雄市立東光國民小學</v>
      </c>
      <c r="I235" s="16" t="str">
        <f>VLOOKUP(B235,總表!$1:$1048576,8,0)</f>
        <v>蔡昀羲</v>
      </c>
      <c r="J235" s="16" t="str">
        <f>VLOOKUP(B235,總表!$1:$1048576,9,0)</f>
        <v>高雄市立東光國民小學</v>
      </c>
      <c r="K235" s="16" t="str">
        <f>VLOOKUP(B235,總表!$1:$1048576,10,0)</f>
        <v>鍾佳辰</v>
      </c>
      <c r="L235" s="16" t="str">
        <f>VLOOKUP(B235,總表!$1:$1048576,11,0)</f>
        <v>高雄市立東光國民小學</v>
      </c>
      <c r="M235" s="16" t="str">
        <f>VLOOKUP(B235,總表!$1:$1048576,12,0)</f>
        <v>莊文昭</v>
      </c>
      <c r="N235" s="16" t="str">
        <f>VLOOKUP(B235,總表!$1:$1048576,13,0)</f>
        <v>高雄市立東光國民小學</v>
      </c>
      <c r="O235" s="16" t="str">
        <f>VLOOKUP(B235,總表!$1:$1048576,14,0)</f>
        <v>盧昕渝</v>
      </c>
      <c r="P235" s="16" t="str">
        <f>VLOOKUP(B235,總表!$1:$1048576,15,0)</f>
        <v>高雄市市立東光國民小學</v>
      </c>
      <c r="Q235" s="16">
        <f>VLOOKUP(B235,總表!$1:$1048576,16,0)</f>
        <v>0</v>
      </c>
      <c r="R235" s="16">
        <f>VLOOKUP(B235,總表!$1:$1048576,17,0)</f>
        <v>0</v>
      </c>
    </row>
    <row r="236" spans="1:18" ht="17.399999999999999" hidden="1" x14ac:dyDescent="0.3">
      <c r="A236" s="22" t="s">
        <v>3495</v>
      </c>
      <c r="B236" s="16" t="s">
        <v>2639</v>
      </c>
      <c r="C236" s="10" t="str">
        <f>VLOOKUP(B236,總表!$1:$1048576,2,0)</f>
        <v>不會掉的筆和磁力桌墊</v>
      </c>
      <c r="D236" s="16" t="str">
        <f>VLOOKUP(B236,總表!$1:$1048576,4,0)</f>
        <v>便利生活</v>
      </c>
      <c r="E236" s="16" t="str">
        <f>VLOOKUP(B236,總表!$1:$1048576,5,0)</f>
        <v>國小組</v>
      </c>
      <c r="F236" s="16" t="str">
        <f>VLOOKUP(B236,總表!$1:$1048576,3,0)</f>
        <v>高雄市</v>
      </c>
      <c r="G236" s="16" t="str">
        <f>VLOOKUP(B236,總表!$1:$1048576,6,0)</f>
        <v>李柏宏</v>
      </c>
      <c r="H236" s="16" t="str">
        <f>VLOOKUP(B236,總表!$1:$1048576,7,0)</f>
        <v>瑞豐國小</v>
      </c>
      <c r="I236" s="16">
        <f>VLOOKUP(B236,總表!$1:$1048576,8,0)</f>
        <v>0</v>
      </c>
      <c r="J236" s="16">
        <f>VLOOKUP(B236,總表!$1:$1048576,9,0)</f>
        <v>0</v>
      </c>
      <c r="K236" s="16">
        <f>VLOOKUP(B236,總表!$1:$1048576,10,0)</f>
        <v>0</v>
      </c>
      <c r="L236" s="16">
        <f>VLOOKUP(B236,總表!$1:$1048576,11,0)</f>
        <v>0</v>
      </c>
      <c r="M236" s="16" t="str">
        <f>VLOOKUP(B236,總表!$1:$1048576,12,0)</f>
        <v>曾慧琳</v>
      </c>
      <c r="N236" s="16" t="str">
        <f>VLOOKUP(B236,總表!$1:$1048576,13,0)</f>
        <v>高雄市瑞豐國小</v>
      </c>
      <c r="O236" s="16">
        <f>VLOOKUP(B236,總表!$1:$1048576,14,0)</f>
        <v>0</v>
      </c>
      <c r="P236" s="16">
        <f>VLOOKUP(B236,總表!$1:$1048576,15,0)</f>
        <v>0</v>
      </c>
      <c r="Q236" s="16">
        <f>VLOOKUP(B236,總表!$1:$1048576,16,0)</f>
        <v>0</v>
      </c>
      <c r="R236" s="16">
        <f>VLOOKUP(B236,總表!$1:$1048576,17,0)</f>
        <v>0</v>
      </c>
    </row>
    <row r="237" spans="1:18" ht="17.399999999999999" hidden="1" x14ac:dyDescent="0.3">
      <c r="A237" s="25" t="s">
        <v>3492</v>
      </c>
      <c r="B237" s="13" t="s">
        <v>2689</v>
      </c>
      <c r="C237" s="10" t="str">
        <f>VLOOKUP(B237,總表!$1:$1048576,2,0)</f>
        <v>智慧水塔清洗提醒系統</v>
      </c>
      <c r="D237" s="16" t="str">
        <f>VLOOKUP(B237,總表!$1:$1048576,4,0)</f>
        <v>便利生活</v>
      </c>
      <c r="E237" s="16" t="str">
        <f>VLOOKUP(B237,總表!$1:$1048576,5,0)</f>
        <v>國小組</v>
      </c>
      <c r="F237" s="16" t="str">
        <f>VLOOKUP(B237,總表!$1:$1048576,3,0)</f>
        <v>高雄市</v>
      </c>
      <c r="G237" s="16" t="str">
        <f>VLOOKUP(B237,總表!$1:$1048576,6,0)</f>
        <v>陳羿帆</v>
      </c>
      <c r="H237" s="16" t="str">
        <f>VLOOKUP(B237,總表!$1:$1048576,7,0)</f>
        <v>高雄市鳳山區鳳山國民小學</v>
      </c>
      <c r="I237" s="16">
        <f>VLOOKUP(B237,總表!$1:$1048576,8,0)</f>
        <v>0</v>
      </c>
      <c r="J237" s="16">
        <f>VLOOKUP(B237,總表!$1:$1048576,9,0)</f>
        <v>0</v>
      </c>
      <c r="K237" s="16">
        <f>VLOOKUP(B237,總表!$1:$1048576,10,0)</f>
        <v>0</v>
      </c>
      <c r="L237" s="16">
        <f>VLOOKUP(B237,總表!$1:$1048576,11,0)</f>
        <v>0</v>
      </c>
      <c r="M237" s="16" t="str">
        <f>VLOOKUP(B237,總表!$1:$1048576,12,0)</f>
        <v>謝旻娟</v>
      </c>
      <c r="N237" s="16" t="str">
        <f>VLOOKUP(B237,總表!$1:$1048576,13,0)</f>
        <v>高雄市鳳山區鳳山國民小學</v>
      </c>
      <c r="O237" s="16">
        <f>VLOOKUP(B237,總表!$1:$1048576,14,0)</f>
        <v>0</v>
      </c>
      <c r="P237" s="16">
        <f>VLOOKUP(B237,總表!$1:$1048576,15,0)</f>
        <v>0</v>
      </c>
      <c r="Q237" s="16">
        <f>VLOOKUP(B237,總表!$1:$1048576,16,0)</f>
        <v>0</v>
      </c>
      <c r="R237" s="16">
        <f>VLOOKUP(B237,總表!$1:$1048576,17,0)</f>
        <v>0</v>
      </c>
    </row>
    <row r="238" spans="1:18" ht="17.399999999999999" hidden="1" x14ac:dyDescent="0.3">
      <c r="A238" s="28" t="s">
        <v>3493</v>
      </c>
      <c r="B238" s="13" t="s">
        <v>2419</v>
      </c>
      <c r="C238" s="10" t="str">
        <f>VLOOKUP(B238,總表!$1:$1048576,2,0)</f>
        <v>會長大的鹿角衣帽架</v>
      </c>
      <c r="D238" s="16" t="str">
        <f>VLOOKUP(B238,總表!$1:$1048576,4,0)</f>
        <v>便利生活</v>
      </c>
      <c r="E238" s="16" t="str">
        <f>VLOOKUP(B238,總表!$1:$1048576,5,0)</f>
        <v>國小組</v>
      </c>
      <c r="F238" s="16" t="str">
        <f>VLOOKUP(B238,總表!$1:$1048576,3,0)</f>
        <v>高雄市</v>
      </c>
      <c r="G238" s="16" t="str">
        <f>VLOOKUP(B238,總表!$1:$1048576,6,0)</f>
        <v>陳妍蓉</v>
      </c>
      <c r="H238" s="16" t="str">
        <f>VLOOKUP(B238,總表!$1:$1048576,7,0)</f>
        <v>高雄市立東光國民小學</v>
      </c>
      <c r="I238" s="16" t="str">
        <f>VLOOKUP(B238,總表!$1:$1048576,8,0)</f>
        <v>葉芝妍</v>
      </c>
      <c r="J238" s="16" t="str">
        <f>VLOOKUP(B238,總表!$1:$1048576,9,0)</f>
        <v>高雄市立東光國民小學</v>
      </c>
      <c r="K238" s="16" t="str">
        <f>VLOOKUP(B238,總表!$1:$1048576,10,0)</f>
        <v>江帛恩</v>
      </c>
      <c r="L238" s="16" t="str">
        <f>VLOOKUP(B238,總表!$1:$1048576,11,0)</f>
        <v>高雄市立東光國民小學</v>
      </c>
      <c r="M238" s="16" t="str">
        <f>VLOOKUP(B238,總表!$1:$1048576,12,0)</f>
        <v>莊文昭</v>
      </c>
      <c r="N238" s="16" t="str">
        <f>VLOOKUP(B238,總表!$1:$1048576,13,0)</f>
        <v>高雄市立東光國民小學</v>
      </c>
      <c r="O238" s="16" t="str">
        <f>VLOOKUP(B238,總表!$1:$1048576,14,0)</f>
        <v>林群雄</v>
      </c>
      <c r="P238" s="16" t="str">
        <f>VLOOKUP(B238,總表!$1:$1048576,15,0)</f>
        <v>高雄市立東光國民小學</v>
      </c>
      <c r="Q238" s="16">
        <f>VLOOKUP(B238,總表!$1:$1048576,16,0)</f>
        <v>0</v>
      </c>
      <c r="R238" s="16">
        <f>VLOOKUP(B238,總表!$1:$1048576,17,0)</f>
        <v>0</v>
      </c>
    </row>
    <row r="239" spans="1:18" ht="17.399999999999999" hidden="1" x14ac:dyDescent="0.3">
      <c r="A239" s="28" t="s">
        <v>3493</v>
      </c>
      <c r="B239" s="13" t="s">
        <v>3508</v>
      </c>
      <c r="C239" s="10" t="str">
        <f>VLOOKUP(B239,總表!$1:$1048576,2,0)</f>
        <v>UV Brush～定量3C潔牙筆</v>
      </c>
      <c r="D239" s="16" t="str">
        <f>VLOOKUP(B239,總表!$1:$1048576,4,0)</f>
        <v>便利生活</v>
      </c>
      <c r="E239" s="16" t="str">
        <f>VLOOKUP(B239,總表!$1:$1048576,5,0)</f>
        <v>國小組</v>
      </c>
      <c r="F239" s="16" t="str">
        <f>VLOOKUP(B239,總表!$1:$1048576,3,0)</f>
        <v>高雄市</v>
      </c>
      <c r="G239" s="16" t="str">
        <f>VLOOKUP(B239,總表!$1:$1048576,6,0)</f>
        <v>吳畇鱳</v>
      </c>
      <c r="H239" s="16" t="str">
        <f>VLOOKUP(B239,總表!$1:$1048576,7,0)</f>
        <v>高雄市福山國小</v>
      </c>
      <c r="I239" s="16" t="str">
        <f>VLOOKUP(B239,總表!$1:$1048576,8,0)</f>
        <v>李沐宸</v>
      </c>
      <c r="J239" s="16" t="str">
        <f>VLOOKUP(B239,總表!$1:$1048576,9,0)</f>
        <v>高雄市福山國小</v>
      </c>
      <c r="K239" s="16">
        <f>VLOOKUP(B239,總表!$1:$1048576,10,0)</f>
        <v>0</v>
      </c>
      <c r="L239" s="16">
        <f>VLOOKUP(B239,總表!$1:$1048576,11,0)</f>
        <v>0</v>
      </c>
      <c r="M239" s="16" t="str">
        <f>VLOOKUP(B239,總表!$1:$1048576,12,0)</f>
        <v>陳姳蓁</v>
      </c>
      <c r="N239" s="16" t="str">
        <f>VLOOKUP(B239,總表!$1:$1048576,13,0)</f>
        <v>高雄市福山國小</v>
      </c>
      <c r="O239" s="16" t="str">
        <f>VLOOKUP(B239,總表!$1:$1048576,14,0)</f>
        <v>李佩憶</v>
      </c>
      <c r="P239" s="16" t="str">
        <f>VLOOKUP(B239,總表!$1:$1048576,15,0)</f>
        <v>高雄市福山國小</v>
      </c>
      <c r="Q239" s="16">
        <f>VLOOKUP(B239,總表!$1:$1048576,16,0)</f>
        <v>0</v>
      </c>
      <c r="R239" s="16">
        <f>VLOOKUP(B239,總表!$1:$1048576,17,0)</f>
        <v>0</v>
      </c>
    </row>
    <row r="240" spans="1:18" ht="17.399999999999999" hidden="1" x14ac:dyDescent="0.3">
      <c r="A240" s="28" t="s">
        <v>3493</v>
      </c>
      <c r="B240" s="13" t="s">
        <v>2428</v>
      </c>
      <c r="C240" s="10" t="str">
        <f>VLOOKUP(B240,總表!$1:$1048576,2,0)</f>
        <v>循環魚缸</v>
      </c>
      <c r="D240" s="16" t="str">
        <f>VLOOKUP(B240,總表!$1:$1048576,4,0)</f>
        <v>便利生活</v>
      </c>
      <c r="E240" s="16" t="str">
        <f>VLOOKUP(B240,總表!$1:$1048576,5,0)</f>
        <v>國小組</v>
      </c>
      <c r="F240" s="16" t="str">
        <f>VLOOKUP(B240,總表!$1:$1048576,3,0)</f>
        <v>高雄市</v>
      </c>
      <c r="G240" s="16" t="str">
        <f>VLOOKUP(B240,總表!$1:$1048576,6,0)</f>
        <v>蔡昀哲</v>
      </c>
      <c r="H240" s="16" t="str">
        <f>VLOOKUP(B240,總表!$1:$1048576,7,0)</f>
        <v>高雄市立東光國民小學</v>
      </c>
      <c r="I240" s="16" t="str">
        <f>VLOOKUP(B240,總表!$1:$1048576,8,0)</f>
        <v>蔡昀羲</v>
      </c>
      <c r="J240" s="16" t="str">
        <f>VLOOKUP(B240,總表!$1:$1048576,9,0)</f>
        <v>高雄市立東光國民小學</v>
      </c>
      <c r="K240" s="16" t="str">
        <f>VLOOKUP(B240,總表!$1:$1048576,10,0)</f>
        <v>簡郁一</v>
      </c>
      <c r="L240" s="16" t="str">
        <f>VLOOKUP(B240,總表!$1:$1048576,11,0)</f>
        <v>高雄市立東光國民小學</v>
      </c>
      <c r="M240" s="16" t="str">
        <f>VLOOKUP(B240,總表!$1:$1048576,12,0)</f>
        <v>莊文昭</v>
      </c>
      <c r="N240" s="16" t="str">
        <f>VLOOKUP(B240,總表!$1:$1048576,13,0)</f>
        <v>高雄市立東光國民小學</v>
      </c>
      <c r="O240" s="16" t="str">
        <f>VLOOKUP(B240,總表!$1:$1048576,14,0)</f>
        <v>郭克偉</v>
      </c>
      <c r="P240" s="16" t="str">
        <f>VLOOKUP(B240,總表!$1:$1048576,15,0)</f>
        <v>高雄市立東光國民小學</v>
      </c>
      <c r="Q240" s="16">
        <f>VLOOKUP(B240,總表!$1:$1048576,16,0)</f>
        <v>0</v>
      </c>
      <c r="R240" s="16">
        <f>VLOOKUP(B240,總表!$1:$1048576,17,0)</f>
        <v>0</v>
      </c>
    </row>
    <row r="241" spans="1:18" ht="17.399999999999999" hidden="1" x14ac:dyDescent="0.3">
      <c r="A241" s="28" t="s">
        <v>3493</v>
      </c>
      <c r="B241" s="13" t="s">
        <v>2567</v>
      </c>
      <c r="C241" s="10" t="str">
        <f>VLOOKUP(B241,總表!$1:$1048576,2,0)</f>
        <v>紙箱再生神器</v>
      </c>
      <c r="D241" s="16" t="str">
        <f>VLOOKUP(B241,總表!$1:$1048576,4,0)</f>
        <v>便利生活</v>
      </c>
      <c r="E241" s="16" t="str">
        <f>VLOOKUP(B241,總表!$1:$1048576,5,0)</f>
        <v>國小組</v>
      </c>
      <c r="F241" s="16" t="str">
        <f>VLOOKUP(B241,總表!$1:$1048576,3,0)</f>
        <v>高雄市</v>
      </c>
      <c r="G241" s="16" t="str">
        <f>VLOOKUP(B241,總表!$1:$1048576,6,0)</f>
        <v>吳定謙</v>
      </c>
      <c r="H241" s="16" t="str">
        <f>VLOOKUP(B241,總表!$1:$1048576,7,0)</f>
        <v>明誠高級中學附設雙語實驗小學</v>
      </c>
      <c r="I241" s="16" t="str">
        <f>VLOOKUP(B241,總表!$1:$1048576,8,0)</f>
        <v>黃彥霖</v>
      </c>
      <c r="J241" s="16" t="str">
        <f>VLOOKUP(B241,總表!$1:$1048576,9,0)</f>
        <v>高雄市立七賢國民小學</v>
      </c>
      <c r="K241" s="16" t="str">
        <f>VLOOKUP(B241,總表!$1:$1048576,10,0)</f>
        <v>黃志維</v>
      </c>
      <c r="L241" s="16" t="str">
        <f>VLOOKUP(B241,總表!$1:$1048576,11,0)</f>
        <v>高雄市立四維國民小學</v>
      </c>
      <c r="M241" s="16" t="str">
        <f>VLOOKUP(B241,總表!$1:$1048576,12,0)</f>
        <v>黃威宇</v>
      </c>
      <c r="N241" s="16" t="str">
        <f>VLOOKUP(B241,總表!$1:$1048576,13,0)</f>
        <v>明誠高級中學附設雙語實驗小學</v>
      </c>
      <c r="O241" s="16" t="str">
        <f>VLOOKUP(B241,總表!$1:$1048576,14,0)</f>
        <v>許皓鈞</v>
      </c>
      <c r="P241" s="16" t="str">
        <f>VLOOKUP(B241,總表!$1:$1048576,15,0)</f>
        <v>高雄市立七賢國民小學</v>
      </c>
      <c r="Q241" s="16" t="str">
        <f>VLOOKUP(B241,總表!$1:$1048576,16,0)</f>
        <v>羅百荏</v>
      </c>
      <c r="R241" s="16" t="str">
        <f>VLOOKUP(B241,總表!$1:$1048576,17,0)</f>
        <v>高雄市立四維國民小學</v>
      </c>
    </row>
    <row r="242" spans="1:18" ht="17.399999999999999" hidden="1" x14ac:dyDescent="0.3">
      <c r="A242" s="28" t="s">
        <v>3493</v>
      </c>
      <c r="B242" s="13" t="s">
        <v>2347</v>
      </c>
      <c r="C242" s="10" t="str">
        <f>VLOOKUP(B242,總表!$1:$1048576,2,0)</f>
        <v>簡單包</v>
      </c>
      <c r="D242" s="16" t="str">
        <f>VLOOKUP(B242,總表!$1:$1048576,4,0)</f>
        <v>便利生活</v>
      </c>
      <c r="E242" s="16" t="str">
        <f>VLOOKUP(B242,總表!$1:$1048576,5,0)</f>
        <v>國小組</v>
      </c>
      <c r="F242" s="16" t="str">
        <f>VLOOKUP(B242,總表!$1:$1048576,3,0)</f>
        <v>高雄市</v>
      </c>
      <c r="G242" s="16" t="str">
        <f>VLOOKUP(B242,總表!$1:$1048576,6,0)</f>
        <v>郭睿宸</v>
      </c>
      <c r="H242" s="16" t="str">
        <f>VLOOKUP(B242,總表!$1:$1048576,7,0)</f>
        <v>Kaohsiung American School 高雄美國學校</v>
      </c>
      <c r="I242" s="16" t="str">
        <f>VLOOKUP(B242,總表!$1:$1048576,8,0)</f>
        <v>徐苡榛</v>
      </c>
      <c r="J242" s="16" t="str">
        <f>VLOOKUP(B242,總表!$1:$1048576,9,0)</f>
        <v>高雄市鼓山區龍華國民小學</v>
      </c>
      <c r="K242" s="16">
        <f>VLOOKUP(B242,總表!$1:$1048576,10,0)</f>
        <v>0</v>
      </c>
      <c r="L242" s="16">
        <f>VLOOKUP(B242,總表!$1:$1048576,11,0)</f>
        <v>0</v>
      </c>
      <c r="M242" s="16" t="str">
        <f>VLOOKUP(B242,總表!$1:$1048576,12,0)</f>
        <v>Deanna McNeil</v>
      </c>
      <c r="N242" s="16" t="str">
        <f>VLOOKUP(B242,總表!$1:$1048576,13,0)</f>
        <v>Kaohsiung American School 高雄美國學校</v>
      </c>
      <c r="O242" s="16" t="str">
        <f>VLOOKUP(B242,總表!$1:$1048576,14,0)</f>
        <v>游琬琳</v>
      </c>
      <c r="P242" s="16" t="str">
        <f>VLOOKUP(B242,總表!$1:$1048576,15,0)</f>
        <v>高雄市鼓山區龍華國民小學</v>
      </c>
      <c r="Q242" s="16">
        <f>VLOOKUP(B242,總表!$1:$1048576,16,0)</f>
        <v>0</v>
      </c>
      <c r="R242" s="16">
        <f>VLOOKUP(B242,總表!$1:$1048576,17,0)</f>
        <v>0</v>
      </c>
    </row>
    <row r="243" spans="1:18" ht="17.399999999999999" hidden="1" x14ac:dyDescent="0.3">
      <c r="A243" s="28" t="s">
        <v>3493</v>
      </c>
      <c r="B243" s="13" t="s">
        <v>2442</v>
      </c>
      <c r="C243" s="10" t="str">
        <f>VLOOKUP(B243,總表!$1:$1048576,2,0)</f>
        <v>靈活磁吸創意墊板</v>
      </c>
      <c r="D243" s="16" t="str">
        <f>VLOOKUP(B243,總表!$1:$1048576,4,0)</f>
        <v>便利生活</v>
      </c>
      <c r="E243" s="16" t="str">
        <f>VLOOKUP(B243,總表!$1:$1048576,5,0)</f>
        <v>國小組</v>
      </c>
      <c r="F243" s="16" t="str">
        <f>VLOOKUP(B243,總表!$1:$1048576,3,0)</f>
        <v>高雄市</v>
      </c>
      <c r="G243" s="16" t="str">
        <f>VLOOKUP(B243,總表!$1:$1048576,6,0)</f>
        <v>黃彥翔</v>
      </c>
      <c r="H243" s="16" t="str">
        <f>VLOOKUP(B243,總表!$1:$1048576,7,0)</f>
        <v>高雄市左營區福山國小</v>
      </c>
      <c r="I243" s="16" t="str">
        <f>VLOOKUP(B243,總表!$1:$1048576,8,0)</f>
        <v>劉瞻睿</v>
      </c>
      <c r="J243" s="16" t="str">
        <f>VLOOKUP(B243,總表!$1:$1048576,9,0)</f>
        <v>高雄市左營區福山國小</v>
      </c>
      <c r="K243" s="16" t="str">
        <f>VLOOKUP(B243,總表!$1:$1048576,10,0)</f>
        <v>歐祐熙</v>
      </c>
      <c r="L243" s="16" t="str">
        <f>VLOOKUP(B243,總表!$1:$1048576,11,0)</f>
        <v>高雄市左營區福山國小</v>
      </c>
      <c r="M243" s="16" t="str">
        <f>VLOOKUP(B243,總表!$1:$1048576,12,0)</f>
        <v>楊甯雅</v>
      </c>
      <c r="N243" s="16" t="str">
        <f>VLOOKUP(B243,總表!$1:$1048576,13,0)</f>
        <v>高雄市左營區福山國小</v>
      </c>
      <c r="O243" s="16" t="str">
        <f>VLOOKUP(B243,總表!$1:$1048576,14,0)</f>
        <v>趙婉婷</v>
      </c>
      <c r="P243" s="16" t="str">
        <f>VLOOKUP(B243,總表!$1:$1048576,15,0)</f>
        <v>高雄市左營區福山國小</v>
      </c>
      <c r="Q243" s="16">
        <f>VLOOKUP(B243,總表!$1:$1048576,16,0)</f>
        <v>0</v>
      </c>
      <c r="R243" s="16">
        <f>VLOOKUP(B243,總表!$1:$1048576,17,0)</f>
        <v>0</v>
      </c>
    </row>
    <row r="244" spans="1:18" ht="17.399999999999999" hidden="1" x14ac:dyDescent="0.3">
      <c r="A244" s="28" t="s">
        <v>3493</v>
      </c>
      <c r="B244" s="13" t="s">
        <v>2507</v>
      </c>
      <c r="C244" s="10" t="str">
        <f>VLOOKUP(B244,總表!$1:$1048576,2,0)</f>
        <v>晾衣達人</v>
      </c>
      <c r="D244" s="16" t="str">
        <f>VLOOKUP(B244,總表!$1:$1048576,4,0)</f>
        <v>便利生活</v>
      </c>
      <c r="E244" s="16" t="str">
        <f>VLOOKUP(B244,總表!$1:$1048576,5,0)</f>
        <v>國小組</v>
      </c>
      <c r="F244" s="16" t="str">
        <f>VLOOKUP(B244,總表!$1:$1048576,3,0)</f>
        <v>高雄市</v>
      </c>
      <c r="G244" s="16" t="str">
        <f>VLOOKUP(B244,總表!$1:$1048576,6,0)</f>
        <v>黃語安</v>
      </c>
      <c r="H244" s="16" t="str">
        <f>VLOOKUP(B244,總表!$1:$1048576,7,0)</f>
        <v>高雄市愛國國小</v>
      </c>
      <c r="I244" s="16" t="str">
        <f>VLOOKUP(B244,總表!$1:$1048576,8,0)</f>
        <v>鄭淯恩</v>
      </c>
      <c r="J244" s="16" t="str">
        <f>VLOOKUP(B244,總表!$1:$1048576,9,0)</f>
        <v>高雄市愛國國小</v>
      </c>
      <c r="K244" s="16">
        <f>VLOOKUP(B244,總表!$1:$1048576,10,0)</f>
        <v>0</v>
      </c>
      <c r="L244" s="16">
        <f>VLOOKUP(B244,總表!$1:$1048576,11,0)</f>
        <v>0</v>
      </c>
      <c r="M244" s="16" t="str">
        <f>VLOOKUP(B244,總表!$1:$1048576,12,0)</f>
        <v>曹秀美</v>
      </c>
      <c r="N244" s="16" t="str">
        <f>VLOOKUP(B244,總表!$1:$1048576,13,0)</f>
        <v>高雄市愛國國小</v>
      </c>
      <c r="O244" s="16" t="str">
        <f>VLOOKUP(B244,總表!$1:$1048576,14,0)</f>
        <v>張家慶</v>
      </c>
      <c r="P244" s="16" t="str">
        <f>VLOOKUP(B244,總表!$1:$1048576,15,0)</f>
        <v>高雄市愛國國小</v>
      </c>
      <c r="Q244" s="16">
        <f>VLOOKUP(B244,總表!$1:$1048576,16,0)</f>
        <v>0</v>
      </c>
      <c r="R244" s="16">
        <f>VLOOKUP(B244,總表!$1:$1048576,17,0)</f>
        <v>0</v>
      </c>
    </row>
    <row r="245" spans="1:18" ht="17.399999999999999" hidden="1" x14ac:dyDescent="0.3">
      <c r="A245" s="28" t="s">
        <v>3493</v>
      </c>
      <c r="B245" s="13" t="s">
        <v>2591</v>
      </c>
      <c r="C245" s="10" t="str">
        <f>VLOOKUP(B245,總表!$1:$1048576,2,0)</f>
        <v>「衣」分天下～智能感測分衣籃</v>
      </c>
      <c r="D245" s="16" t="str">
        <f>VLOOKUP(B245,總表!$1:$1048576,4,0)</f>
        <v>便利生活</v>
      </c>
      <c r="E245" s="16" t="str">
        <f>VLOOKUP(B245,總表!$1:$1048576,5,0)</f>
        <v>國小組</v>
      </c>
      <c r="F245" s="16" t="str">
        <f>VLOOKUP(B245,總表!$1:$1048576,3,0)</f>
        <v>高雄市</v>
      </c>
      <c r="G245" s="16" t="str">
        <f>VLOOKUP(B245,總表!$1:$1048576,6,0)</f>
        <v>羅冠堯</v>
      </c>
      <c r="H245" s="16" t="str">
        <f>VLOOKUP(B245,總表!$1:$1048576,7,0)</f>
        <v>高雄市左營區福山國小</v>
      </c>
      <c r="I245" s="16" t="str">
        <f>VLOOKUP(B245,總表!$1:$1048576,8,0)</f>
        <v>陳品謙</v>
      </c>
      <c r="J245" s="16" t="str">
        <f>VLOOKUP(B245,總表!$1:$1048576,9,0)</f>
        <v>高雄市左營區福山國小</v>
      </c>
      <c r="K245" s="16">
        <f>VLOOKUP(B245,總表!$1:$1048576,10,0)</f>
        <v>0</v>
      </c>
      <c r="L245" s="16">
        <f>VLOOKUP(B245,總表!$1:$1048576,11,0)</f>
        <v>0</v>
      </c>
      <c r="M245" s="16" t="str">
        <f>VLOOKUP(B245,總表!$1:$1048576,12,0)</f>
        <v>陳姳蓁</v>
      </c>
      <c r="N245" s="16" t="str">
        <f>VLOOKUP(B245,總表!$1:$1048576,13,0)</f>
        <v>高雄市福山國小</v>
      </c>
      <c r="O245" s="16" t="str">
        <f>VLOOKUP(B245,總表!$1:$1048576,14,0)</f>
        <v>李佩憶</v>
      </c>
      <c r="P245" s="16" t="str">
        <f>VLOOKUP(B245,總表!$1:$1048576,15,0)</f>
        <v>高雄市福山國小</v>
      </c>
      <c r="Q245" s="16">
        <f>VLOOKUP(B245,總表!$1:$1048576,16,0)</f>
        <v>0</v>
      </c>
      <c r="R245" s="16">
        <f>VLOOKUP(B245,總表!$1:$1048576,17,0)</f>
        <v>0</v>
      </c>
    </row>
    <row r="246" spans="1:18" ht="17.399999999999999" hidden="1" x14ac:dyDescent="0.3">
      <c r="A246" s="28" t="s">
        <v>3493</v>
      </c>
      <c r="B246" s="13" t="s">
        <v>3518</v>
      </c>
      <c r="C246" s="10" t="str">
        <f>VLOOKUP(B246,總表!$1:$1048576,2,0)</f>
        <v>臨時停車場車位輔助器</v>
      </c>
      <c r="D246" s="16" t="str">
        <f>VLOOKUP(B246,總表!$1:$1048576,4,0)</f>
        <v>便利生活</v>
      </c>
      <c r="E246" s="16" t="str">
        <f>VLOOKUP(B246,總表!$1:$1048576,5,0)</f>
        <v>國小組</v>
      </c>
      <c r="F246" s="16" t="str">
        <f>VLOOKUP(B246,總表!$1:$1048576,3,0)</f>
        <v>高雄市</v>
      </c>
      <c r="G246" s="16" t="str">
        <f>VLOOKUP(B246,總表!$1:$1048576,6,0)</f>
        <v>陳宥妡</v>
      </c>
      <c r="H246" s="16" t="str">
        <f>VLOOKUP(B246,總表!$1:$1048576,7,0)</f>
        <v>高雄市立三民區東光國民小學</v>
      </c>
      <c r="I246" s="16" t="str">
        <f>VLOOKUP(B246,總表!$1:$1048576,8,0)</f>
        <v>黃婕瑄</v>
      </c>
      <c r="J246" s="16" t="str">
        <f>VLOOKUP(B246,總表!$1:$1048576,9,0)</f>
        <v>高雄市立三民區東光國民小學</v>
      </c>
      <c r="K246" s="16">
        <f>VLOOKUP(B246,總表!$1:$1048576,10,0)</f>
        <v>0</v>
      </c>
      <c r="L246" s="16">
        <f>VLOOKUP(B246,總表!$1:$1048576,11,0)</f>
        <v>0</v>
      </c>
      <c r="M246" s="16" t="str">
        <f>VLOOKUP(B246,總表!$1:$1048576,12,0)</f>
        <v>莊文昭</v>
      </c>
      <c r="N246" s="16" t="str">
        <f>VLOOKUP(B246,總表!$1:$1048576,13,0)</f>
        <v>高雄市立東光國民小學</v>
      </c>
      <c r="O246" s="16" t="str">
        <f>VLOOKUP(B246,總表!$1:$1048576,14,0)</f>
        <v>陳怡仁</v>
      </c>
      <c r="P246" s="16" t="str">
        <f>VLOOKUP(B246,總表!$1:$1048576,15,0)</f>
        <v>高雄市立東光國民小學</v>
      </c>
      <c r="Q246" s="16">
        <f>VLOOKUP(B246,總表!$1:$1048576,16,0)</f>
        <v>0</v>
      </c>
      <c r="R246" s="16">
        <f>VLOOKUP(B246,總表!$1:$1048576,17,0)</f>
        <v>0</v>
      </c>
    </row>
    <row r="247" spans="1:18" ht="17.399999999999999" hidden="1" x14ac:dyDescent="0.3">
      <c r="A247" s="30" t="s">
        <v>3494</v>
      </c>
      <c r="B247" s="13" t="s">
        <v>2436</v>
      </c>
      <c r="C247" s="10" t="str">
        <f>VLOOKUP(B247,總表!$1:$1048576,2,0)</f>
        <v>智衡六類健康便當盒</v>
      </c>
      <c r="D247" s="16" t="str">
        <f>VLOOKUP(B247,總表!$1:$1048576,4,0)</f>
        <v>便利生活</v>
      </c>
      <c r="E247" s="16" t="str">
        <f>VLOOKUP(B247,總表!$1:$1048576,5,0)</f>
        <v>國小組</v>
      </c>
      <c r="F247" s="16" t="str">
        <f>VLOOKUP(B247,總表!$1:$1048576,3,0)</f>
        <v>高雄市</v>
      </c>
      <c r="G247" s="16" t="str">
        <f>VLOOKUP(B247,總表!$1:$1048576,6,0)</f>
        <v>王靖翔</v>
      </c>
      <c r="H247" s="16" t="str">
        <f>VLOOKUP(B247,總表!$1:$1048576,7,0)</f>
        <v>高雄市東光國小</v>
      </c>
      <c r="I247" s="16">
        <f>VLOOKUP(B247,總表!$1:$1048576,8,0)</f>
        <v>0</v>
      </c>
      <c r="J247" s="16">
        <f>VLOOKUP(B247,總表!$1:$1048576,9,0)</f>
        <v>0</v>
      </c>
      <c r="K247" s="16">
        <f>VLOOKUP(B247,總表!$1:$1048576,10,0)</f>
        <v>0</v>
      </c>
      <c r="L247" s="16">
        <f>VLOOKUP(B247,總表!$1:$1048576,11,0)</f>
        <v>0</v>
      </c>
      <c r="M247" s="16" t="str">
        <f>VLOOKUP(B247,總表!$1:$1048576,12,0)</f>
        <v>莊其臻</v>
      </c>
      <c r="N247" s="16" t="str">
        <f>VLOOKUP(B247,總表!$1:$1048576,13,0)</f>
        <v>高雄市立明義國民中學</v>
      </c>
      <c r="O247" s="16" t="str">
        <f>VLOOKUP(B247,總表!$1:$1048576,14,0)</f>
        <v>盧昕渝</v>
      </c>
      <c r="P247" s="16" t="str">
        <f>VLOOKUP(B247,總表!$1:$1048576,15,0)</f>
        <v>高雄市立東光國民小學</v>
      </c>
      <c r="Q247" s="16">
        <f>VLOOKUP(B247,總表!$1:$1048576,16,0)</f>
        <v>0</v>
      </c>
      <c r="R247" s="16">
        <f>VLOOKUP(B247,總表!$1:$1048576,17,0)</f>
        <v>0</v>
      </c>
    </row>
    <row r="248" spans="1:18" ht="17.399999999999999" hidden="1" x14ac:dyDescent="0.3">
      <c r="A248" s="30" t="s">
        <v>3494</v>
      </c>
      <c r="B248" s="13" t="s">
        <v>2399</v>
      </c>
      <c r="C248" s="10" t="str">
        <f>VLOOKUP(B248,總表!$1:$1048576,2,0)</f>
        <v>智慧溫控外套</v>
      </c>
      <c r="D248" s="16" t="str">
        <f>VLOOKUP(B248,總表!$1:$1048576,4,0)</f>
        <v>便利生活</v>
      </c>
      <c r="E248" s="16" t="str">
        <f>VLOOKUP(B248,總表!$1:$1048576,5,0)</f>
        <v>國小組</v>
      </c>
      <c r="F248" s="16" t="str">
        <f>VLOOKUP(B248,總表!$1:$1048576,3,0)</f>
        <v>高雄市</v>
      </c>
      <c r="G248" s="16" t="str">
        <f>VLOOKUP(B248,總表!$1:$1048576,6,0)</f>
        <v>高一帆</v>
      </c>
      <c r="H248" s="16" t="str">
        <f>VLOOKUP(B248,總表!$1:$1048576,7,0)</f>
        <v>高雄美國學校</v>
      </c>
      <c r="I248" s="16" t="str">
        <f>VLOOKUP(B248,總表!$1:$1048576,8,0)</f>
        <v>蘇禹安</v>
      </c>
      <c r="J248" s="16" t="str">
        <f>VLOOKUP(B248,總表!$1:$1048576,9,0)</f>
        <v>高雄美國學校</v>
      </c>
      <c r="K248" s="16" t="str">
        <f>VLOOKUP(B248,總表!$1:$1048576,10,0)</f>
        <v>張君閎</v>
      </c>
      <c r="L248" s="16" t="str">
        <f>VLOOKUP(B248,總表!$1:$1048576,11,0)</f>
        <v>高雄美國學校</v>
      </c>
      <c r="M248" s="16" t="str">
        <f>VLOOKUP(B248,總表!$1:$1048576,12,0)</f>
        <v>許黃亮捷</v>
      </c>
      <c r="N248" s="16" t="str">
        <f>VLOOKUP(B248,總表!$1:$1048576,13,0)</f>
        <v>高雄美國學校</v>
      </c>
      <c r="O248" s="16">
        <f>VLOOKUP(B248,總表!$1:$1048576,14,0)</f>
        <v>0</v>
      </c>
      <c r="P248" s="16">
        <f>VLOOKUP(B248,總表!$1:$1048576,15,0)</f>
        <v>0</v>
      </c>
      <c r="Q248" s="16">
        <f>VLOOKUP(B248,總表!$1:$1048576,16,0)</f>
        <v>0</v>
      </c>
      <c r="R248" s="16">
        <f>VLOOKUP(B248,總表!$1:$1048576,17,0)</f>
        <v>0</v>
      </c>
    </row>
    <row r="249" spans="1:18" ht="17.399999999999999" hidden="1" x14ac:dyDescent="0.3">
      <c r="A249" s="30" t="s">
        <v>3494</v>
      </c>
      <c r="B249" s="13" t="s">
        <v>2431</v>
      </c>
      <c r="C249" s="10" t="str">
        <f>VLOOKUP(B249,總表!$1:$1048576,2,0)</f>
        <v>垃圾自動分類器</v>
      </c>
      <c r="D249" s="16" t="str">
        <f>VLOOKUP(B249,總表!$1:$1048576,4,0)</f>
        <v>便利生活</v>
      </c>
      <c r="E249" s="16" t="str">
        <f>VLOOKUP(B249,總表!$1:$1048576,5,0)</f>
        <v>國小組</v>
      </c>
      <c r="F249" s="16" t="str">
        <f>VLOOKUP(B249,總表!$1:$1048576,3,0)</f>
        <v>高雄市</v>
      </c>
      <c r="G249" s="16" t="str">
        <f>VLOOKUP(B249,總表!$1:$1048576,6,0)</f>
        <v>鄭宜蓁</v>
      </c>
      <c r="H249" s="16" t="str">
        <f>VLOOKUP(B249,總表!$1:$1048576,7,0)</f>
        <v>高雄市立東光國民小學</v>
      </c>
      <c r="I249" s="16" t="str">
        <f>VLOOKUP(B249,總表!$1:$1048576,8,0)</f>
        <v>黃聖軒</v>
      </c>
      <c r="J249" s="16" t="str">
        <f>VLOOKUP(B249,總表!$1:$1048576,9,0)</f>
        <v>高雄市立東光國民小學</v>
      </c>
      <c r="K249" s="16">
        <f>VLOOKUP(B249,總表!$1:$1048576,10,0)</f>
        <v>0</v>
      </c>
      <c r="L249" s="16">
        <f>VLOOKUP(B249,總表!$1:$1048576,11,0)</f>
        <v>0</v>
      </c>
      <c r="M249" s="16" t="str">
        <f>VLOOKUP(B249,總表!$1:$1048576,12,0)</f>
        <v>莊文昭</v>
      </c>
      <c r="N249" s="16" t="str">
        <f>VLOOKUP(B249,總表!$1:$1048576,13,0)</f>
        <v>高雄市立東光國民小學</v>
      </c>
      <c r="O249" s="16" t="str">
        <f>VLOOKUP(B249,總表!$1:$1048576,14,0)</f>
        <v>黃純潔</v>
      </c>
      <c r="P249" s="16" t="str">
        <f>VLOOKUP(B249,總表!$1:$1048576,15,0)</f>
        <v>高雄市立東光國民小學</v>
      </c>
      <c r="Q249" s="16">
        <f>VLOOKUP(B249,總表!$1:$1048576,16,0)</f>
        <v>0</v>
      </c>
      <c r="R249" s="16">
        <f>VLOOKUP(B249,總表!$1:$1048576,17,0)</f>
        <v>0</v>
      </c>
    </row>
    <row r="250" spans="1:18" ht="17.399999999999999" hidden="1" x14ac:dyDescent="0.3">
      <c r="A250" s="30" t="s">
        <v>3494</v>
      </c>
      <c r="B250" s="13" t="s">
        <v>2684</v>
      </c>
      <c r="C250" s="10" t="str">
        <f>VLOOKUP(B250,總表!$1:$1048576,2,0)</f>
        <v>太陽能風乾曬衣架</v>
      </c>
      <c r="D250" s="16" t="str">
        <f>VLOOKUP(B250,總表!$1:$1048576,4,0)</f>
        <v>便利生活</v>
      </c>
      <c r="E250" s="16" t="str">
        <f>VLOOKUP(B250,總表!$1:$1048576,5,0)</f>
        <v>國小組</v>
      </c>
      <c r="F250" s="16" t="str">
        <f>VLOOKUP(B250,總表!$1:$1048576,3,0)</f>
        <v>高雄市</v>
      </c>
      <c r="G250" s="16" t="str">
        <f>VLOOKUP(B250,總表!$1:$1048576,6,0)</f>
        <v>陳宇婕</v>
      </c>
      <c r="H250" s="16" t="str">
        <f>VLOOKUP(B250,總表!$1:$1048576,7,0)</f>
        <v>高雄市福山國小</v>
      </c>
      <c r="I250" s="16" t="str">
        <f>VLOOKUP(B250,總表!$1:$1048576,8,0)</f>
        <v>吳芷妮</v>
      </c>
      <c r="J250" s="16" t="str">
        <f>VLOOKUP(B250,總表!$1:$1048576,9,0)</f>
        <v>高雄市福山國小</v>
      </c>
      <c r="K250" s="16" t="str">
        <f>VLOOKUP(B250,總表!$1:$1048576,10,0)</f>
        <v>陳宇瑄</v>
      </c>
      <c r="L250" s="16" t="str">
        <f>VLOOKUP(B250,總表!$1:$1048576,11,0)</f>
        <v>高雄市福山國小</v>
      </c>
      <c r="M250" s="16" t="str">
        <f>VLOOKUP(B250,總表!$1:$1048576,12,0)</f>
        <v>李佩憶</v>
      </c>
      <c r="N250" s="16" t="str">
        <f>VLOOKUP(B250,總表!$1:$1048576,13,0)</f>
        <v>高雄市福山國小</v>
      </c>
      <c r="O250" s="16" t="str">
        <f>VLOOKUP(B250,總表!$1:$1048576,14,0)</f>
        <v>陳姳蓁</v>
      </c>
      <c r="P250" s="16" t="str">
        <f>VLOOKUP(B250,總表!$1:$1048576,15,0)</f>
        <v>高雄市福山國小</v>
      </c>
      <c r="Q250" s="16">
        <f>VLOOKUP(B250,總表!$1:$1048576,16,0)</f>
        <v>0</v>
      </c>
      <c r="R250" s="16">
        <f>VLOOKUP(B250,總表!$1:$1048576,17,0)</f>
        <v>0</v>
      </c>
    </row>
    <row r="251" spans="1:18" ht="17.399999999999999" hidden="1" x14ac:dyDescent="0.3">
      <c r="A251" s="30" t="s">
        <v>3494</v>
      </c>
      <c r="B251" s="13" t="s">
        <v>2676</v>
      </c>
      <c r="C251" s="10" t="str">
        <f>VLOOKUP(B251,總表!$1:$1048576,2,0)</f>
        <v>多功能雨傘烘乾機</v>
      </c>
      <c r="D251" s="16" t="str">
        <f>VLOOKUP(B251,總表!$1:$1048576,4,0)</f>
        <v>便利生活</v>
      </c>
      <c r="E251" s="16" t="str">
        <f>VLOOKUP(B251,總表!$1:$1048576,5,0)</f>
        <v>國小組</v>
      </c>
      <c r="F251" s="16" t="str">
        <f>VLOOKUP(B251,總表!$1:$1048576,3,0)</f>
        <v>高雄市</v>
      </c>
      <c r="G251" s="16" t="str">
        <f>VLOOKUP(B251,總表!$1:$1048576,6,0)</f>
        <v>許守善</v>
      </c>
      <c r="H251" s="16" t="str">
        <f>VLOOKUP(B251,總表!$1:$1048576,7,0)</f>
        <v>高雄市三民區光武國民小學</v>
      </c>
      <c r="I251" s="16" t="str">
        <f>VLOOKUP(B251,總表!$1:$1048576,8,0)</f>
        <v>許宇漢</v>
      </c>
      <c r="J251" s="16" t="str">
        <f>VLOOKUP(B251,總表!$1:$1048576,9,0)</f>
        <v>高雄市三民區博愛國民小學</v>
      </c>
      <c r="K251" s="16">
        <f>VLOOKUP(B251,總表!$1:$1048576,10,0)</f>
        <v>0</v>
      </c>
      <c r="L251" s="16">
        <f>VLOOKUP(B251,總表!$1:$1048576,11,0)</f>
        <v>0</v>
      </c>
      <c r="M251" s="16" t="str">
        <f>VLOOKUP(B251,總表!$1:$1048576,12,0)</f>
        <v>邱盈瑄</v>
      </c>
      <c r="N251" s="16" t="str">
        <f>VLOOKUP(B251,總表!$1:$1048576,13,0)</f>
        <v>高雄市三民區光武國民小學</v>
      </c>
      <c r="O251" s="16" t="str">
        <f>VLOOKUP(B251,總表!$1:$1048576,14,0)</f>
        <v>江宗翰</v>
      </c>
      <c r="P251" s="16" t="str">
        <f>VLOOKUP(B251,總表!$1:$1048576,15,0)</f>
        <v>高雄市三民區博愛國民小學</v>
      </c>
      <c r="Q251" s="16">
        <f>VLOOKUP(B251,總表!$1:$1048576,16,0)</f>
        <v>0</v>
      </c>
      <c r="R251" s="16">
        <f>VLOOKUP(B251,總表!$1:$1048576,17,0)</f>
        <v>0</v>
      </c>
    </row>
    <row r="252" spans="1:18" ht="17.399999999999999" hidden="1" x14ac:dyDescent="0.3">
      <c r="A252" s="30" t="s">
        <v>3494</v>
      </c>
      <c r="B252" s="13" t="s">
        <v>2460</v>
      </c>
      <c r="C252" s="10" t="str">
        <f>VLOOKUP(B252,總表!$1:$1048576,2,0)</f>
        <v>伸縮撿拾筆</v>
      </c>
      <c r="D252" s="16" t="str">
        <f>VLOOKUP(B252,總表!$1:$1048576,4,0)</f>
        <v>便利生活</v>
      </c>
      <c r="E252" s="16" t="str">
        <f>VLOOKUP(B252,總表!$1:$1048576,5,0)</f>
        <v>國小組</v>
      </c>
      <c r="F252" s="16" t="str">
        <f>VLOOKUP(B252,總表!$1:$1048576,3,0)</f>
        <v>高雄市</v>
      </c>
      <c r="G252" s="16" t="str">
        <f>VLOOKUP(B252,總表!$1:$1048576,6,0)</f>
        <v>劉晴恩</v>
      </c>
      <c r="H252" s="16" t="str">
        <f>VLOOKUP(B252,總表!$1:$1048576,7,0)</f>
        <v>仁武國小</v>
      </c>
      <c r="I252" s="16" t="str">
        <f>VLOOKUP(B252,總表!$1:$1048576,8,0)</f>
        <v>陳宥碩</v>
      </c>
      <c r="J252" s="16" t="str">
        <f>VLOOKUP(B252,總表!$1:$1048576,9,0)</f>
        <v>仁武國小</v>
      </c>
      <c r="K252" s="16" t="str">
        <f>VLOOKUP(B252,總表!$1:$1048576,10,0)</f>
        <v>劉弈君</v>
      </c>
      <c r="L252" s="16" t="str">
        <f>VLOOKUP(B252,總表!$1:$1048576,11,0)</f>
        <v>仁武國小</v>
      </c>
      <c r="M252" s="16" t="str">
        <f>VLOOKUP(B252,總表!$1:$1048576,12,0)</f>
        <v>何婉寧</v>
      </c>
      <c r="N252" s="16" t="str">
        <f>VLOOKUP(B252,總表!$1:$1048576,13,0)</f>
        <v>高雄市仁武區仁武國民小學</v>
      </c>
      <c r="O252" s="16">
        <f>VLOOKUP(B252,總表!$1:$1048576,14,0)</f>
        <v>0</v>
      </c>
      <c r="P252" s="16">
        <f>VLOOKUP(B252,總表!$1:$1048576,15,0)</f>
        <v>0</v>
      </c>
      <c r="Q252" s="16">
        <f>VLOOKUP(B252,總表!$1:$1048576,16,0)</f>
        <v>0</v>
      </c>
      <c r="R252" s="16">
        <f>VLOOKUP(B252,總表!$1:$1048576,17,0)</f>
        <v>0</v>
      </c>
    </row>
    <row r="253" spans="1:18" ht="17.399999999999999" hidden="1" x14ac:dyDescent="0.3">
      <c r="A253" s="23" t="s">
        <v>3495</v>
      </c>
      <c r="B253" s="16" t="s">
        <v>2726</v>
      </c>
      <c r="C253" s="10" t="str">
        <f>VLOOKUP(B253,總表!$1:$1048576,2,0)</f>
        <v>再生水分流器</v>
      </c>
      <c r="D253" s="21" t="str">
        <f>VLOOKUP(B253,總表!$1:$1048576,4,0)</f>
        <v>前瞻/工業設計技術</v>
      </c>
      <c r="E253" s="16" t="str">
        <f>VLOOKUP(B253,總表!$1:$1048576,5,0)</f>
        <v>國小組</v>
      </c>
      <c r="F253" s="16" t="str">
        <f>VLOOKUP(B253,總表!$1:$1048576,3,0)</f>
        <v>高雄市</v>
      </c>
      <c r="G253" s="16" t="str">
        <f>VLOOKUP(B253,總表!$1:$1048576,6,0)</f>
        <v>殷梓嘉</v>
      </c>
      <c r="H253" s="16" t="str">
        <f>VLOOKUP(B253,總表!$1:$1048576,7,0)</f>
        <v>高雄市鼓山區龍華國民小學</v>
      </c>
      <c r="I253" s="16">
        <f>VLOOKUP(B253,總表!$1:$1048576,8,0)</f>
        <v>0</v>
      </c>
      <c r="J253" s="16">
        <f>VLOOKUP(B253,總表!$1:$1048576,9,0)</f>
        <v>0</v>
      </c>
      <c r="K253" s="16">
        <f>VLOOKUP(B253,總表!$1:$1048576,10,0)</f>
        <v>0</v>
      </c>
      <c r="L253" s="16">
        <f>VLOOKUP(B253,總表!$1:$1048576,11,0)</f>
        <v>0</v>
      </c>
      <c r="M253" s="16" t="str">
        <f>VLOOKUP(B253,總表!$1:$1048576,12,0)</f>
        <v>黃彥霖</v>
      </c>
      <c r="N253" s="16" t="str">
        <f>VLOOKUP(B253,總表!$1:$1048576,13,0)</f>
        <v>高雄市鼓山區龍華國民小學</v>
      </c>
      <c r="O253" s="16">
        <f>VLOOKUP(B253,總表!$1:$1048576,14,0)</f>
        <v>0</v>
      </c>
      <c r="P253" s="16">
        <f>VLOOKUP(B253,總表!$1:$1048576,15,0)</f>
        <v>0</v>
      </c>
      <c r="Q253" s="16">
        <f>VLOOKUP(B253,總表!$1:$1048576,16,0)</f>
        <v>0</v>
      </c>
      <c r="R253" s="16">
        <f>VLOOKUP(B253,總表!$1:$1048576,17,0)</f>
        <v>0</v>
      </c>
    </row>
    <row r="254" spans="1:18" ht="17.399999999999999" hidden="1" x14ac:dyDescent="0.3">
      <c r="A254" s="29" t="s">
        <v>3493</v>
      </c>
      <c r="B254" s="16" t="s">
        <v>2722</v>
      </c>
      <c r="C254" s="10" t="str">
        <f>VLOOKUP(B254,總表!$1:$1048576,2,0)</f>
        <v>太陽綠能寶特瓶淨水器</v>
      </c>
      <c r="D254" s="21" t="str">
        <f>VLOOKUP(B254,總表!$1:$1048576,4,0)</f>
        <v>前瞻/工業設計技術</v>
      </c>
      <c r="E254" s="16" t="str">
        <f>VLOOKUP(B254,總表!$1:$1048576,5,0)</f>
        <v>國小組</v>
      </c>
      <c r="F254" s="16" t="str">
        <f>VLOOKUP(B254,總表!$1:$1048576,3,0)</f>
        <v>高雄市</v>
      </c>
      <c r="G254" s="16" t="str">
        <f>VLOOKUP(B254,總表!$1:$1048576,6,0)</f>
        <v>陳謙碩</v>
      </c>
      <c r="H254" s="16" t="str">
        <f>VLOOKUP(B254,總表!$1:$1048576,7,0)</f>
        <v>高雄美國學校</v>
      </c>
      <c r="I254" s="16" t="str">
        <f>VLOOKUP(B254,總表!$1:$1048576,8,0)</f>
        <v>蔡承軒</v>
      </c>
      <c r="J254" s="16" t="str">
        <f>VLOOKUP(B254,總表!$1:$1048576,9,0)</f>
        <v>高雄美國學校</v>
      </c>
      <c r="K254" s="16">
        <f>VLOOKUP(B254,總表!$1:$1048576,10,0)</f>
        <v>0</v>
      </c>
      <c r="L254" s="16">
        <f>VLOOKUP(B254,總表!$1:$1048576,11,0)</f>
        <v>0</v>
      </c>
      <c r="M254" s="16" t="str">
        <f>VLOOKUP(B254,總表!$1:$1048576,12,0)</f>
        <v>許黃亮捷</v>
      </c>
      <c r="N254" s="16" t="str">
        <f>VLOOKUP(B254,總表!$1:$1048576,13,0)</f>
        <v>高雄美國學校</v>
      </c>
      <c r="O254" s="16">
        <f>VLOOKUP(B254,總表!$1:$1048576,14,0)</f>
        <v>0</v>
      </c>
      <c r="P254" s="16">
        <f>VLOOKUP(B254,總表!$1:$1048576,15,0)</f>
        <v>0</v>
      </c>
      <c r="Q254" s="16">
        <f>VLOOKUP(B254,總表!$1:$1048576,16,0)</f>
        <v>0</v>
      </c>
      <c r="R254" s="16">
        <f>VLOOKUP(B254,總表!$1:$1048576,17,0)</f>
        <v>0</v>
      </c>
    </row>
    <row r="255" spans="1:18" ht="17.399999999999999" hidden="1" x14ac:dyDescent="0.3">
      <c r="A255" s="25" t="s">
        <v>3492</v>
      </c>
      <c r="B255" s="13" t="s">
        <v>167</v>
      </c>
      <c r="C255" s="10" t="str">
        <f>VLOOKUP(B255,總表!$1:$1048576,2,0)</f>
        <v>爸爸快回家之自動感應集魚燈</v>
      </c>
      <c r="D255" s="17" t="str">
        <f>VLOOKUP(B255,總表!$1:$1048576,4,0)</f>
        <v>永續發展農糧技術</v>
      </c>
      <c r="E255" s="16" t="str">
        <f>VLOOKUP(B255,總表!$1:$1048576,5,0)</f>
        <v>國中組</v>
      </c>
      <c r="F255" s="16" t="str">
        <f>VLOOKUP(B255,總表!$1:$1048576,3,0)</f>
        <v>高雄市</v>
      </c>
      <c r="G255" s="16" t="str">
        <f>VLOOKUP(B255,總表!$1:$1048576,6,0)</f>
        <v>黃聖博</v>
      </c>
      <c r="H255" s="16" t="str">
        <f>VLOOKUP(B255,總表!$1:$1048576,7,0)</f>
        <v>高雄市立路竹高級中學國中部</v>
      </c>
      <c r="I255" s="16" t="str">
        <f>VLOOKUP(B255,總表!$1:$1048576,8,0)</f>
        <v>黃聖傑</v>
      </c>
      <c r="J255" s="16" t="str">
        <f>VLOOKUP(B255,總表!$1:$1048576,9,0)</f>
        <v>高雄市立路竹高級中學國中部</v>
      </c>
      <c r="K255" s="16" t="str">
        <f>VLOOKUP(B255,總表!$1:$1048576,10,0)</f>
        <v>劉翔睿</v>
      </c>
      <c r="L255" s="16" t="str">
        <f>VLOOKUP(B255,總表!$1:$1048576,11,0)</f>
        <v>高雄市立五福國民中學</v>
      </c>
      <c r="M255" s="16" t="str">
        <f>VLOOKUP(B255,總表!$1:$1048576,12,0)</f>
        <v>林烈毅</v>
      </c>
      <c r="N255" s="16" t="str">
        <f>VLOOKUP(B255,總表!$1:$1048576,13,0)</f>
        <v>高雄市立路竹高級中學</v>
      </c>
      <c r="O255" s="16" t="str">
        <f>VLOOKUP(B255,總表!$1:$1048576,14,0)</f>
        <v>陳孟琳</v>
      </c>
      <c r="P255" s="16" t="str">
        <f>VLOOKUP(B255,總表!$1:$1048576,15,0)</f>
        <v>高雄市立路竹高級中學</v>
      </c>
      <c r="Q255" s="16">
        <f>VLOOKUP(B255,總表!$1:$1048576,16,0)</f>
        <v>0</v>
      </c>
      <c r="R255" s="16">
        <f>VLOOKUP(B255,總表!$1:$1048576,17,0)</f>
        <v>0</v>
      </c>
    </row>
    <row r="256" spans="1:18" ht="17.399999999999999" hidden="1" x14ac:dyDescent="0.3">
      <c r="A256" s="30" t="s">
        <v>3494</v>
      </c>
      <c r="B256" s="13" t="s">
        <v>106</v>
      </c>
      <c r="C256" s="10" t="str">
        <f>VLOOKUP(B256,總表!$1:$1048576,2,0)</f>
        <v>果途箱FruitVoyager – Ripening-Controlled Shipping Crate</v>
      </c>
      <c r="D256" s="17" t="str">
        <f>VLOOKUP(B256,總表!$1:$1048576,4,0)</f>
        <v>永續發展農糧技術</v>
      </c>
      <c r="E256" s="16" t="str">
        <f>VLOOKUP(B256,總表!$1:$1048576,5,0)</f>
        <v>國中組</v>
      </c>
      <c r="F256" s="16" t="str">
        <f>VLOOKUP(B256,總表!$1:$1048576,3,0)</f>
        <v>高雄市</v>
      </c>
      <c r="G256" s="16" t="str">
        <f>VLOOKUP(B256,總表!$1:$1048576,6,0)</f>
        <v>簡琦燁</v>
      </c>
      <c r="H256" s="16" t="str">
        <f>VLOOKUP(B256,總表!$1:$1048576,7,0)</f>
        <v>高雄市立鹽埕國民中學</v>
      </c>
      <c r="I256" s="16" t="str">
        <f>VLOOKUP(B256,總表!$1:$1048576,8,0)</f>
        <v>呂昀芸</v>
      </c>
      <c r="J256" s="16" t="str">
        <f>VLOOKUP(B256,總表!$1:$1048576,9,0)</f>
        <v>高雄市立鹽埕國民中學</v>
      </c>
      <c r="K256" s="16" t="str">
        <f>VLOOKUP(B256,總表!$1:$1048576,10,0)</f>
        <v>陳沛琪</v>
      </c>
      <c r="L256" s="16" t="str">
        <f>VLOOKUP(B256,總表!$1:$1048576,11,0)</f>
        <v>高雄市立鹽埕國民中學</v>
      </c>
      <c r="M256" s="16" t="str">
        <f>VLOOKUP(B256,總表!$1:$1048576,12,0)</f>
        <v>董巧琦</v>
      </c>
      <c r="N256" s="16" t="str">
        <f>VLOOKUP(B256,總表!$1:$1048576,13,0)</f>
        <v>高雄市立鹽埕國民中學</v>
      </c>
      <c r="O256" s="16">
        <f>VLOOKUP(B256,總表!$1:$1048576,14,0)</f>
        <v>0</v>
      </c>
      <c r="P256" s="16">
        <f>VLOOKUP(B256,總表!$1:$1048576,15,0)</f>
        <v>0</v>
      </c>
      <c r="Q256" s="16">
        <f>VLOOKUP(B256,總表!$1:$1048576,16,0)</f>
        <v>0</v>
      </c>
      <c r="R256" s="16">
        <f>VLOOKUP(B256,總表!$1:$1048576,17,0)</f>
        <v>0</v>
      </c>
    </row>
    <row r="257" spans="1:18" ht="17.399999999999999" hidden="1" x14ac:dyDescent="0.3">
      <c r="A257" s="25" t="s">
        <v>3492</v>
      </c>
      <c r="B257" s="13" t="s">
        <v>383</v>
      </c>
      <c r="C257" s="10" t="str">
        <f>VLOOKUP(B257,總表!$1:$1048576,2,0)</f>
        <v>智匯調色器</v>
      </c>
      <c r="D257" s="18" t="str">
        <f>VLOOKUP(B257,總表!$1:$1048576,4,0)</f>
        <v>休閒與教育</v>
      </c>
      <c r="E257" s="16" t="str">
        <f>VLOOKUP(B257,總表!$1:$1048576,5,0)</f>
        <v>國中組</v>
      </c>
      <c r="F257" s="16" t="str">
        <f>VLOOKUP(B257,總表!$1:$1048576,3,0)</f>
        <v>高雄市</v>
      </c>
      <c r="G257" s="16" t="str">
        <f>VLOOKUP(B257,總表!$1:$1048576,6,0)</f>
        <v>李晨綾</v>
      </c>
      <c r="H257" s="16" t="str">
        <f>VLOOKUP(B257,總表!$1:$1048576,7,0)</f>
        <v>後勁國中</v>
      </c>
      <c r="I257" s="16">
        <f>VLOOKUP(B257,總表!$1:$1048576,8,0)</f>
        <v>0</v>
      </c>
      <c r="J257" s="16">
        <f>VLOOKUP(B257,總表!$1:$1048576,9,0)</f>
        <v>0</v>
      </c>
      <c r="K257" s="16">
        <f>VLOOKUP(B257,總表!$1:$1048576,10,0)</f>
        <v>0</v>
      </c>
      <c r="L257" s="16">
        <f>VLOOKUP(B257,總表!$1:$1048576,11,0)</f>
        <v>0</v>
      </c>
      <c r="M257" s="16" t="str">
        <f>VLOOKUP(B257,總表!$1:$1048576,12,0)</f>
        <v>楊力陵</v>
      </c>
      <c r="N257" s="16" t="str">
        <f>VLOOKUP(B257,總表!$1:$1048576,13,0)</f>
        <v>高雄市後勁國中</v>
      </c>
      <c r="O257" s="16" t="str">
        <f>VLOOKUP(B257,總表!$1:$1048576,14,0)</f>
        <v>翁雪芳</v>
      </c>
      <c r="P257" s="16" t="str">
        <f>VLOOKUP(B257,總表!$1:$1048576,15,0)</f>
        <v>高雄市後勁國中</v>
      </c>
      <c r="Q257" s="16">
        <f>VLOOKUP(B257,總表!$1:$1048576,16,0)</f>
        <v>0</v>
      </c>
      <c r="R257" s="16">
        <f>VLOOKUP(B257,總表!$1:$1048576,17,0)</f>
        <v>0</v>
      </c>
    </row>
    <row r="258" spans="1:18" ht="17.399999999999999" hidden="1" x14ac:dyDescent="0.3">
      <c r="A258" s="28" t="s">
        <v>3493</v>
      </c>
      <c r="B258" s="13" t="s">
        <v>350</v>
      </c>
      <c r="C258" s="10" t="str">
        <f>VLOOKUP(B258,總表!$1:$1048576,2,0)</f>
        <v>植語寶-互動娃娃</v>
      </c>
      <c r="D258" s="18" t="str">
        <f>VLOOKUP(B258,總表!$1:$1048576,4,0)</f>
        <v>休閒與教育</v>
      </c>
      <c r="E258" s="16" t="str">
        <f>VLOOKUP(B258,總表!$1:$1048576,5,0)</f>
        <v>國中組</v>
      </c>
      <c r="F258" s="16" t="str">
        <f>VLOOKUP(B258,總表!$1:$1048576,3,0)</f>
        <v>高雄市</v>
      </c>
      <c r="G258" s="16" t="str">
        <f>VLOOKUP(B258,總表!$1:$1048576,6,0)</f>
        <v>陳妍霏</v>
      </c>
      <c r="H258" s="16" t="str">
        <f>VLOOKUP(B258,總表!$1:$1048576,7,0)</f>
        <v>高雄市立橋頭國民中學</v>
      </c>
      <c r="I258" s="16" t="str">
        <f>VLOOKUP(B258,總表!$1:$1048576,8,0)</f>
        <v>蔣玥芝</v>
      </c>
      <c r="J258" s="16" t="str">
        <f>VLOOKUP(B258,總表!$1:$1048576,9,0)</f>
        <v>高雄市立橋頭國民中學</v>
      </c>
      <c r="K258" s="16" t="str">
        <f>VLOOKUP(B258,總表!$1:$1048576,10,0)</f>
        <v>陳俞安</v>
      </c>
      <c r="L258" s="16" t="str">
        <f>VLOOKUP(B258,總表!$1:$1048576,11,0)</f>
        <v>高雄市立橋頭國民中學</v>
      </c>
      <c r="M258" s="16" t="str">
        <f>VLOOKUP(B258,總表!$1:$1048576,12,0)</f>
        <v>劉樂農</v>
      </c>
      <c r="N258" s="16" t="str">
        <f>VLOOKUP(B258,總表!$1:$1048576,13,0)</f>
        <v>高雄市立橋頭國民中學</v>
      </c>
      <c r="O258" s="16" t="str">
        <f>VLOOKUP(B258,總表!$1:$1048576,14,0)</f>
        <v>龔聰莉</v>
      </c>
      <c r="P258" s="16" t="str">
        <f>VLOOKUP(B258,總表!$1:$1048576,15,0)</f>
        <v>高雄市立橋頭國民中學</v>
      </c>
      <c r="Q258" s="16" t="str">
        <f>VLOOKUP(B258,總表!$1:$1048576,16,0)</f>
        <v>許云馨</v>
      </c>
      <c r="R258" s="16" t="str">
        <f>VLOOKUP(B258,總表!$1:$1048576,17,0)</f>
        <v>國立高雄師範大學</v>
      </c>
    </row>
    <row r="259" spans="1:18" ht="17.399999999999999" hidden="1" x14ac:dyDescent="0.3">
      <c r="A259" s="22" t="s">
        <v>3495</v>
      </c>
      <c r="B259" s="13" t="s">
        <v>529</v>
      </c>
      <c r="C259" s="10" t="str">
        <f>VLOOKUP(B259,總表!$1:$1048576,2,0)</f>
        <v>土石流求生裝置Landslide Survival Beacon</v>
      </c>
      <c r="D259" s="19" t="str">
        <f>VLOOKUP(B259,總表!$1:$1048576,4,0)</f>
        <v>災害管理與安全</v>
      </c>
      <c r="E259" s="16" t="str">
        <f>VLOOKUP(B259,總表!$1:$1048576,5,0)</f>
        <v>國中組</v>
      </c>
      <c r="F259" s="16" t="str">
        <f>VLOOKUP(B259,總表!$1:$1048576,3,0)</f>
        <v>高雄市</v>
      </c>
      <c r="G259" s="16" t="str">
        <f>VLOOKUP(B259,總表!$1:$1048576,6,0)</f>
        <v>楊翔中</v>
      </c>
      <c r="H259" s="16" t="str">
        <f>VLOOKUP(B259,總表!$1:$1048576,7,0)</f>
        <v>高雄市立鹽埕國民中學</v>
      </c>
      <c r="I259" s="16" t="str">
        <f>VLOOKUP(B259,總表!$1:$1048576,8,0)</f>
        <v>高詠彬</v>
      </c>
      <c r="J259" s="16" t="str">
        <f>VLOOKUP(B259,總表!$1:$1048576,9,0)</f>
        <v>高雄市立鹽埕國民中學</v>
      </c>
      <c r="K259" s="16" t="str">
        <f>VLOOKUP(B259,總表!$1:$1048576,10,0)</f>
        <v>陳幼生</v>
      </c>
      <c r="L259" s="16" t="str">
        <f>VLOOKUP(B259,總表!$1:$1048576,11,0)</f>
        <v>高雄市立鹽埕國民中學</v>
      </c>
      <c r="M259" s="16" t="str">
        <f>VLOOKUP(B259,總表!$1:$1048576,12,0)</f>
        <v>董巧琦</v>
      </c>
      <c r="N259" s="16" t="str">
        <f>VLOOKUP(B259,總表!$1:$1048576,13,0)</f>
        <v>高雄市立鹽埕國民中學</v>
      </c>
      <c r="O259" s="16">
        <f>VLOOKUP(B259,總表!$1:$1048576,14,0)</f>
        <v>0</v>
      </c>
      <c r="P259" s="16">
        <f>VLOOKUP(B259,總表!$1:$1048576,15,0)</f>
        <v>0</v>
      </c>
      <c r="Q259" s="16">
        <f>VLOOKUP(B259,總表!$1:$1048576,16,0)</f>
        <v>0</v>
      </c>
      <c r="R259" s="16">
        <f>VLOOKUP(B259,總表!$1:$1048576,17,0)</f>
        <v>0</v>
      </c>
    </row>
    <row r="260" spans="1:18" ht="17.399999999999999" hidden="1" x14ac:dyDescent="0.3">
      <c r="A260" s="25" t="s">
        <v>3492</v>
      </c>
      <c r="B260" s="13" t="s">
        <v>495</v>
      </c>
      <c r="C260" s="10" t="str">
        <f>VLOOKUP(B260,總表!$1:$1048576,2,0)</f>
        <v>AI幫烤</v>
      </c>
      <c r="D260" s="19" t="str">
        <f>VLOOKUP(B260,總表!$1:$1048576,4,0)</f>
        <v>災害管理與安全</v>
      </c>
      <c r="E260" s="16" t="str">
        <f>VLOOKUP(B260,總表!$1:$1048576,5,0)</f>
        <v>國中組</v>
      </c>
      <c r="F260" s="16" t="str">
        <f>VLOOKUP(B260,總表!$1:$1048576,3,0)</f>
        <v>高雄市</v>
      </c>
      <c r="G260" s="16" t="str">
        <f>VLOOKUP(B260,總表!$1:$1048576,6,0)</f>
        <v>黃若寧</v>
      </c>
      <c r="H260" s="16" t="str">
        <f>VLOOKUP(B260,總表!$1:$1048576,7,0)</f>
        <v>Kaohsiung American School 高雄美國學校</v>
      </c>
      <c r="I260" s="16" t="str">
        <f>VLOOKUP(B260,總表!$1:$1048576,8,0)</f>
        <v>黃致興</v>
      </c>
      <c r="J260" s="16" t="str">
        <f>VLOOKUP(B260,總表!$1:$1048576,9,0)</f>
        <v>Kaohsiung American School 高雄美國學校</v>
      </c>
      <c r="K260" s="16" t="str">
        <f>VLOOKUP(B260,總表!$1:$1048576,10,0)</f>
        <v>劉珈妤</v>
      </c>
      <c r="L260" s="16" t="str">
        <f>VLOOKUP(B260,總表!$1:$1048576,11,0)</f>
        <v>Kaohsiung American School 高雄美國學校</v>
      </c>
      <c r="M260" s="16" t="str">
        <f>VLOOKUP(B260,總表!$1:$1048576,12,0)</f>
        <v>Ciint MunKHolm</v>
      </c>
      <c r="N260" s="16" t="str">
        <f>VLOOKUP(B260,總表!$1:$1048576,13,0)</f>
        <v>Kaohsiung American School 高雄美國學校</v>
      </c>
      <c r="O260" s="16">
        <f>VLOOKUP(B260,總表!$1:$1048576,14,0)</f>
        <v>0</v>
      </c>
      <c r="P260" s="16">
        <f>VLOOKUP(B260,總表!$1:$1048576,15,0)</f>
        <v>0</v>
      </c>
      <c r="Q260" s="16">
        <f>VLOOKUP(B260,總表!$1:$1048576,16,0)</f>
        <v>0</v>
      </c>
      <c r="R260" s="16">
        <f>VLOOKUP(B260,總表!$1:$1048576,17,0)</f>
        <v>0</v>
      </c>
    </row>
    <row r="261" spans="1:18" ht="17.399999999999999" hidden="1" x14ac:dyDescent="0.3">
      <c r="A261" s="28" t="s">
        <v>3493</v>
      </c>
      <c r="B261" s="13" t="s">
        <v>486</v>
      </c>
      <c r="C261" s="10" t="str">
        <f>VLOOKUP(B261,總表!$1:$1048576,2,0)</f>
        <v>巷口死角感測系統</v>
      </c>
      <c r="D261" s="19" t="str">
        <f>VLOOKUP(B261,總表!$1:$1048576,4,0)</f>
        <v>災害管理與安全</v>
      </c>
      <c r="E261" s="16" t="str">
        <f>VLOOKUP(B261,總表!$1:$1048576,5,0)</f>
        <v>國中組</v>
      </c>
      <c r="F261" s="16" t="str">
        <f>VLOOKUP(B261,總表!$1:$1048576,3,0)</f>
        <v>高雄市</v>
      </c>
      <c r="G261" s="16" t="str">
        <f>VLOOKUP(B261,總表!$1:$1048576,6,0)</f>
        <v>潘姳汝</v>
      </c>
      <c r="H261" s="16" t="str">
        <f>VLOOKUP(B261,總表!$1:$1048576,7,0)</f>
        <v>高雄市苓雅國民中學</v>
      </c>
      <c r="I261" s="16" t="str">
        <f>VLOOKUP(B261,總表!$1:$1048576,8,0)</f>
        <v>林柏任</v>
      </c>
      <c r="J261" s="16" t="str">
        <f>VLOOKUP(B261,總表!$1:$1048576,9,0)</f>
        <v>高雄市苓雅國民中學</v>
      </c>
      <c r="K261" s="16" t="str">
        <f>VLOOKUP(B261,總表!$1:$1048576,10,0)</f>
        <v>張靖晨</v>
      </c>
      <c r="L261" s="16" t="str">
        <f>VLOOKUP(B261,總表!$1:$1048576,11,0)</f>
        <v>高雄市苓雅國民中學</v>
      </c>
      <c r="M261" s="16" t="str">
        <f>VLOOKUP(B261,總表!$1:$1048576,12,0)</f>
        <v>張翔棋</v>
      </c>
      <c r="N261" s="16" t="str">
        <f>VLOOKUP(B261,總表!$1:$1048576,13,0)</f>
        <v>高雄市苓雅國民中學</v>
      </c>
      <c r="O261" s="16" t="str">
        <f>VLOOKUP(B261,總表!$1:$1048576,14,0)</f>
        <v>曾維雄</v>
      </c>
      <c r="P261" s="16" t="str">
        <f>VLOOKUP(B261,總表!$1:$1048576,15,0)</f>
        <v>高雄市高級工業職業學校</v>
      </c>
      <c r="Q261" s="16">
        <f>VLOOKUP(B261,總表!$1:$1048576,16,0)</f>
        <v>0</v>
      </c>
      <c r="R261" s="16">
        <f>VLOOKUP(B261,總表!$1:$1048576,17,0)</f>
        <v>0</v>
      </c>
    </row>
    <row r="262" spans="1:18" ht="17.399999999999999" hidden="1" x14ac:dyDescent="0.3">
      <c r="A262" s="28" t="s">
        <v>3493</v>
      </c>
      <c r="B262" s="13" t="s">
        <v>599</v>
      </c>
      <c r="C262" s="10" t="str">
        <f>VLOOKUP(B262,總表!$1:$1048576,2,0)</f>
        <v>人行道夜間警示系統</v>
      </c>
      <c r="D262" s="19" t="str">
        <f>VLOOKUP(B262,總表!$1:$1048576,4,0)</f>
        <v>災害管理與安全</v>
      </c>
      <c r="E262" s="16" t="str">
        <f>VLOOKUP(B262,總表!$1:$1048576,5,0)</f>
        <v>國中組</v>
      </c>
      <c r="F262" s="16" t="str">
        <f>VLOOKUP(B262,總表!$1:$1048576,3,0)</f>
        <v>高雄市</v>
      </c>
      <c r="G262" s="16" t="str">
        <f>VLOOKUP(B262,總表!$1:$1048576,6,0)</f>
        <v>王子緹</v>
      </c>
      <c r="H262" s="16" t="str">
        <f>VLOOKUP(B262,總表!$1:$1048576,7,0)</f>
        <v>高雄市立前金國中</v>
      </c>
      <c r="I262" s="16" t="str">
        <f>VLOOKUP(B262,總表!$1:$1048576,8,0)</f>
        <v>楊朝成</v>
      </c>
      <c r="J262" s="16" t="str">
        <f>VLOOKUP(B262,總表!$1:$1048576,9,0)</f>
        <v>高雄市立前金國中</v>
      </c>
      <c r="K262" s="16" t="str">
        <f>VLOOKUP(B262,總表!$1:$1048576,10,0)</f>
        <v>張陽介</v>
      </c>
      <c r="L262" s="16" t="str">
        <f>VLOOKUP(B262,總表!$1:$1048576,11,0)</f>
        <v>高雄市立前金國中</v>
      </c>
      <c r="M262" s="16" t="str">
        <f>VLOOKUP(B262,總表!$1:$1048576,12,0)</f>
        <v xml:space="preserve">王銘輝 </v>
      </c>
      <c r="N262" s="16" t="str">
        <f>VLOOKUP(B262,總表!$1:$1048576,13,0)</f>
        <v>高雄市立前金國中</v>
      </c>
      <c r="O262" s="16" t="str">
        <f>VLOOKUP(B262,總表!$1:$1048576,14,0)</f>
        <v>殷宏良</v>
      </c>
      <c r="P262" s="16" t="str">
        <f>VLOOKUP(B262,總表!$1:$1048576,15,0)</f>
        <v>高雄市立前金國中</v>
      </c>
      <c r="Q262" s="16" t="str">
        <f>VLOOKUP(B262,總表!$1:$1048576,16,0)</f>
        <v>曾紫純</v>
      </c>
      <c r="R262" s="16" t="str">
        <f>VLOOKUP(B262,總表!$1:$1048576,17,0)</f>
        <v>高雄市立前金國中</v>
      </c>
    </row>
    <row r="263" spans="1:18" ht="17.399999999999999" hidden="1" x14ac:dyDescent="0.3">
      <c r="A263" s="22" t="s">
        <v>3495</v>
      </c>
      <c r="B263" s="13" t="s">
        <v>773</v>
      </c>
      <c r="C263" s="10" t="str">
        <f>VLOOKUP(B263,總表!$1:$1048576,2,0)</f>
        <v>聲音感知觸覺手環</v>
      </c>
      <c r="D263" s="20" t="str">
        <f>VLOOKUP(B263,總表!$1:$1048576,4,0)</f>
        <v>社會照護</v>
      </c>
      <c r="E263" s="16" t="str">
        <f>VLOOKUP(B263,總表!$1:$1048576,5,0)</f>
        <v>國中組</v>
      </c>
      <c r="F263" s="16" t="str">
        <f>VLOOKUP(B263,總表!$1:$1048576,3,0)</f>
        <v>高雄市</v>
      </c>
      <c r="G263" s="16" t="str">
        <f>VLOOKUP(B263,總表!$1:$1048576,6,0)</f>
        <v>顏喬欣</v>
      </c>
      <c r="H263" s="16" t="str">
        <f>VLOOKUP(B263,總表!$1:$1048576,7,0)</f>
        <v>高雄市立鹽埕國民中學</v>
      </c>
      <c r="I263" s="16" t="str">
        <f>VLOOKUP(B263,總表!$1:$1048576,8,0)</f>
        <v>劉品緯</v>
      </c>
      <c r="J263" s="16" t="str">
        <f>VLOOKUP(B263,總表!$1:$1048576,9,0)</f>
        <v>高雄市立鹽埕國民中學</v>
      </c>
      <c r="K263" s="16" t="str">
        <f>VLOOKUP(B263,總表!$1:$1048576,10,0)</f>
        <v>蘇子禔</v>
      </c>
      <c r="L263" s="16" t="str">
        <f>VLOOKUP(B263,總表!$1:$1048576,11,0)</f>
        <v>高雄市立鹽埕國民中學</v>
      </c>
      <c r="M263" s="16" t="str">
        <f>VLOOKUP(B263,總表!$1:$1048576,12,0)</f>
        <v>董巧琦</v>
      </c>
      <c r="N263" s="16" t="str">
        <f>VLOOKUP(B263,總表!$1:$1048576,13,0)</f>
        <v>高雄市立鹽埕國民中學</v>
      </c>
      <c r="O263" s="16">
        <f>VLOOKUP(B263,總表!$1:$1048576,14,0)</f>
        <v>0</v>
      </c>
      <c r="P263" s="16">
        <f>VLOOKUP(B263,總表!$1:$1048576,15,0)</f>
        <v>0</v>
      </c>
      <c r="Q263" s="16">
        <f>VLOOKUP(B263,總表!$1:$1048576,16,0)</f>
        <v>0</v>
      </c>
      <c r="R263" s="16">
        <f>VLOOKUP(B263,總表!$1:$1048576,17,0)</f>
        <v>0</v>
      </c>
    </row>
    <row r="264" spans="1:18" ht="17.399999999999999" hidden="1" x14ac:dyDescent="0.3">
      <c r="A264" s="30" t="s">
        <v>3494</v>
      </c>
      <c r="B264" s="13" t="s">
        <v>768</v>
      </c>
      <c r="C264" s="10" t="str">
        <f>VLOOKUP(B264,總表!$1:$1048576,2,0)</f>
        <v>BreathPod – 晶體氧氣小艙</v>
      </c>
      <c r="D264" s="20" t="str">
        <f>VLOOKUP(B264,總表!$1:$1048576,4,0)</f>
        <v>社會照護</v>
      </c>
      <c r="E264" s="16" t="str">
        <f>VLOOKUP(B264,總表!$1:$1048576,5,0)</f>
        <v>國中組</v>
      </c>
      <c r="F264" s="16" t="str">
        <f>VLOOKUP(B264,總表!$1:$1048576,3,0)</f>
        <v>高雄市</v>
      </c>
      <c r="G264" s="16" t="str">
        <f>VLOOKUP(B264,總表!$1:$1048576,6,0)</f>
        <v>李安妮</v>
      </c>
      <c r="H264" s="16" t="str">
        <f>VLOOKUP(B264,總表!$1:$1048576,7,0)</f>
        <v>高雄市立鹽埕國民中學</v>
      </c>
      <c r="I264" s="16" t="str">
        <f>VLOOKUP(B264,總表!$1:$1048576,8,0)</f>
        <v>龔子騏</v>
      </c>
      <c r="J264" s="16" t="str">
        <f>VLOOKUP(B264,總表!$1:$1048576,9,0)</f>
        <v>高雄市立鹽埕國民中學</v>
      </c>
      <c r="K264" s="16" t="str">
        <f>VLOOKUP(B264,總表!$1:$1048576,10,0)</f>
        <v>施全享</v>
      </c>
      <c r="L264" s="16" t="str">
        <f>VLOOKUP(B264,總表!$1:$1048576,11,0)</f>
        <v>高雄市立鹽埕國民中學</v>
      </c>
      <c r="M264" s="16" t="str">
        <f>VLOOKUP(B264,總表!$1:$1048576,12,0)</f>
        <v>董巧琦</v>
      </c>
      <c r="N264" s="16" t="str">
        <f>VLOOKUP(B264,總表!$1:$1048576,13,0)</f>
        <v>高雄市立鹽埕國民中學</v>
      </c>
      <c r="O264" s="16">
        <f>VLOOKUP(B264,總表!$1:$1048576,14,0)</f>
        <v>0</v>
      </c>
      <c r="P264" s="16">
        <f>VLOOKUP(B264,總表!$1:$1048576,15,0)</f>
        <v>0</v>
      </c>
      <c r="Q264" s="16">
        <f>VLOOKUP(B264,總表!$1:$1048576,16,0)</f>
        <v>0</v>
      </c>
      <c r="R264" s="16">
        <f>VLOOKUP(B264,總表!$1:$1048576,17,0)</f>
        <v>0</v>
      </c>
    </row>
    <row r="265" spans="1:18" ht="17.399999999999999" hidden="1" x14ac:dyDescent="0.3">
      <c r="A265" s="22" t="s">
        <v>3495</v>
      </c>
      <c r="B265" s="13" t="s">
        <v>984</v>
      </c>
      <c r="C265" s="10" t="str">
        <f>VLOOKUP(B265,總表!$1:$1048576,2,0)</f>
        <v>智慧布告板 ReBoard – Smart Reusable Event Signage</v>
      </c>
      <c r="D265" s="16" t="str">
        <f>VLOOKUP(B265,總表!$1:$1048576,4,0)</f>
        <v>便利生活</v>
      </c>
      <c r="E265" s="16" t="str">
        <f>VLOOKUP(B265,總表!$1:$1048576,5,0)</f>
        <v>國中組</v>
      </c>
      <c r="F265" s="16" t="str">
        <f>VLOOKUP(B265,總表!$1:$1048576,3,0)</f>
        <v>高雄市</v>
      </c>
      <c r="G265" s="16" t="str">
        <f>VLOOKUP(B265,總表!$1:$1048576,6,0)</f>
        <v>王奕勝</v>
      </c>
      <c r="H265" s="16" t="str">
        <f>VLOOKUP(B265,總表!$1:$1048576,7,0)</f>
        <v>高雄市立鹽埕國民中學</v>
      </c>
      <c r="I265" s="16" t="str">
        <f>VLOOKUP(B265,總表!$1:$1048576,8,0)</f>
        <v>翁崇恩</v>
      </c>
      <c r="J265" s="16" t="str">
        <f>VLOOKUP(B265,總表!$1:$1048576,9,0)</f>
        <v>高雄市立鹽埕國民中學</v>
      </c>
      <c r="K265" s="16" t="str">
        <f>VLOOKUP(B265,總表!$1:$1048576,10,0)</f>
        <v>龔子騏</v>
      </c>
      <c r="L265" s="16" t="str">
        <f>VLOOKUP(B265,總表!$1:$1048576,11,0)</f>
        <v>高雄市立鹽埕國民中學</v>
      </c>
      <c r="M265" s="16" t="str">
        <f>VLOOKUP(B265,總表!$1:$1048576,12,0)</f>
        <v>董巧琦</v>
      </c>
      <c r="N265" s="16" t="str">
        <f>VLOOKUP(B265,總表!$1:$1048576,13,0)</f>
        <v>高雄市立鹽埕國民中學</v>
      </c>
      <c r="O265" s="16">
        <f>VLOOKUP(B265,總表!$1:$1048576,14,0)</f>
        <v>0</v>
      </c>
      <c r="P265" s="16">
        <f>VLOOKUP(B265,總表!$1:$1048576,15,0)</f>
        <v>0</v>
      </c>
      <c r="Q265" s="16">
        <f>VLOOKUP(B265,總表!$1:$1048576,16,0)</f>
        <v>0</v>
      </c>
      <c r="R265" s="16">
        <f>VLOOKUP(B265,總表!$1:$1048576,17,0)</f>
        <v>0</v>
      </c>
    </row>
    <row r="266" spans="1:18" ht="17.399999999999999" hidden="1" x14ac:dyDescent="0.3">
      <c r="A266" s="22" t="s">
        <v>3495</v>
      </c>
      <c r="B266" s="13" t="s">
        <v>887</v>
      </c>
      <c r="C266" s="10" t="str">
        <f>VLOOKUP(B266,總表!$1:$1048576,2,0)</f>
        <v>明亮的垃圾桶</v>
      </c>
      <c r="D266" s="16" t="str">
        <f>VLOOKUP(B266,總表!$1:$1048576,4,0)</f>
        <v>便利生活</v>
      </c>
      <c r="E266" s="16" t="str">
        <f>VLOOKUP(B266,總表!$1:$1048576,5,0)</f>
        <v>國中組</v>
      </c>
      <c r="F266" s="16" t="str">
        <f>VLOOKUP(B266,總表!$1:$1048576,3,0)</f>
        <v>高雄市</v>
      </c>
      <c r="G266" s="16" t="str">
        <f>VLOOKUP(B266,總表!$1:$1048576,6,0)</f>
        <v>吳亦翔</v>
      </c>
      <c r="H266" s="16" t="str">
        <f>VLOOKUP(B266,總表!$1:$1048576,7,0)</f>
        <v>高雄市苓雅國民中學</v>
      </c>
      <c r="I266" s="16" t="str">
        <f>VLOOKUP(B266,總表!$1:$1048576,8,0)</f>
        <v>曾崧閔</v>
      </c>
      <c r="J266" s="16" t="str">
        <f>VLOOKUP(B266,總表!$1:$1048576,9,0)</f>
        <v>高雄市苓雅國民中學</v>
      </c>
      <c r="K266" s="16">
        <f>VLOOKUP(B266,總表!$1:$1048576,10,0)</f>
        <v>0</v>
      </c>
      <c r="L266" s="16">
        <f>VLOOKUP(B266,總表!$1:$1048576,11,0)</f>
        <v>0</v>
      </c>
      <c r="M266" s="16" t="str">
        <f>VLOOKUP(B266,總表!$1:$1048576,12,0)</f>
        <v>張翔棋</v>
      </c>
      <c r="N266" s="16" t="str">
        <f>VLOOKUP(B266,總表!$1:$1048576,13,0)</f>
        <v>高雄市苓雅國民中學</v>
      </c>
      <c r="O266" s="16" t="str">
        <f>VLOOKUP(B266,總表!$1:$1048576,14,0)</f>
        <v>曾維雄</v>
      </c>
      <c r="P266" s="16" t="str">
        <f>VLOOKUP(B266,總表!$1:$1048576,15,0)</f>
        <v>高雄市高級工業職業學校</v>
      </c>
      <c r="Q266" s="16">
        <f>VLOOKUP(B266,總表!$1:$1048576,16,0)</f>
        <v>0</v>
      </c>
      <c r="R266" s="16">
        <f>VLOOKUP(B266,總表!$1:$1048576,17,0)</f>
        <v>0</v>
      </c>
    </row>
    <row r="267" spans="1:18" ht="17.399999999999999" hidden="1" x14ac:dyDescent="0.3">
      <c r="A267" s="22" t="s">
        <v>3495</v>
      </c>
      <c r="B267" s="13" t="s">
        <v>982</v>
      </c>
      <c r="C267" s="10" t="str">
        <f>VLOOKUP(B267,總表!$1:$1048576,2,0)</f>
        <v>智能驅蚊坐墊 Smart Mosquito-Repellent Cushion</v>
      </c>
      <c r="D267" s="16" t="str">
        <f>VLOOKUP(B267,總表!$1:$1048576,4,0)</f>
        <v>便利生活</v>
      </c>
      <c r="E267" s="16" t="str">
        <f>VLOOKUP(B267,總表!$1:$1048576,5,0)</f>
        <v>國中組</v>
      </c>
      <c r="F267" s="16" t="str">
        <f>VLOOKUP(B267,總表!$1:$1048576,3,0)</f>
        <v>高雄市</v>
      </c>
      <c r="G267" s="16" t="str">
        <f>VLOOKUP(B267,總表!$1:$1048576,6,0)</f>
        <v>李安妮</v>
      </c>
      <c r="H267" s="16" t="str">
        <f>VLOOKUP(B267,總表!$1:$1048576,7,0)</f>
        <v>高雄市立鹽埕國民中學</v>
      </c>
      <c r="I267" s="16" t="str">
        <f>VLOOKUP(B267,總表!$1:$1048576,8,0)</f>
        <v>楊翔中</v>
      </c>
      <c r="J267" s="16" t="str">
        <f>VLOOKUP(B267,總表!$1:$1048576,9,0)</f>
        <v>高雄市立鹽埕國民中學</v>
      </c>
      <c r="K267" s="16" t="str">
        <f>VLOOKUP(B267,總表!$1:$1048576,10,0)</f>
        <v>施全享</v>
      </c>
      <c r="L267" s="16" t="str">
        <f>VLOOKUP(B267,總表!$1:$1048576,11,0)</f>
        <v>高雄市立鹽埕國民中學</v>
      </c>
      <c r="M267" s="16" t="str">
        <f>VLOOKUP(B267,總表!$1:$1048576,12,0)</f>
        <v>董巧琦</v>
      </c>
      <c r="N267" s="16" t="str">
        <f>VLOOKUP(B267,總表!$1:$1048576,13,0)</f>
        <v>高雄市立鹽埕國民中學</v>
      </c>
      <c r="O267" s="16">
        <f>VLOOKUP(B267,總表!$1:$1048576,14,0)</f>
        <v>0</v>
      </c>
      <c r="P267" s="16">
        <f>VLOOKUP(B267,總表!$1:$1048576,15,0)</f>
        <v>0</v>
      </c>
      <c r="Q267" s="16">
        <f>VLOOKUP(B267,總表!$1:$1048576,16,0)</f>
        <v>0</v>
      </c>
      <c r="R267" s="16">
        <f>VLOOKUP(B267,總表!$1:$1048576,17,0)</f>
        <v>0</v>
      </c>
    </row>
    <row r="268" spans="1:18" ht="17.399999999999999" hidden="1" x14ac:dyDescent="0.3">
      <c r="A268" s="22" t="s">
        <v>3495</v>
      </c>
      <c r="B268" s="13" t="s">
        <v>897</v>
      </c>
      <c r="C268" s="10" t="str">
        <f>VLOOKUP(B268,總表!$1:$1048576,2,0)</f>
        <v>填縫援手</v>
      </c>
      <c r="D268" s="16" t="str">
        <f>VLOOKUP(B268,總表!$1:$1048576,4,0)</f>
        <v>便利生活</v>
      </c>
      <c r="E268" s="16" t="str">
        <f>VLOOKUP(B268,總表!$1:$1048576,5,0)</f>
        <v>國中組</v>
      </c>
      <c r="F268" s="16" t="str">
        <f>VLOOKUP(B268,總表!$1:$1048576,3,0)</f>
        <v>高雄市</v>
      </c>
      <c r="G268" s="16" t="str">
        <f>VLOOKUP(B268,總表!$1:$1048576,6,0)</f>
        <v>林仕劼</v>
      </c>
      <c r="H268" s="16" t="str">
        <f>VLOOKUP(B268,總表!$1:$1048576,7,0)</f>
        <v>佛光山普門中學</v>
      </c>
      <c r="I268" s="16" t="str">
        <f>VLOOKUP(B268,總表!$1:$1048576,8,0)</f>
        <v>潘志凱</v>
      </c>
      <c r="J268" s="16" t="str">
        <f>VLOOKUP(B268,總表!$1:$1048576,9,0)</f>
        <v>佛光山普門中學</v>
      </c>
      <c r="K268" s="16" t="str">
        <f>VLOOKUP(B268,總表!$1:$1048576,10,0)</f>
        <v>陳禹樽</v>
      </c>
      <c r="L268" s="16" t="str">
        <f>VLOOKUP(B268,總表!$1:$1048576,11,0)</f>
        <v>佛光山普門中學</v>
      </c>
      <c r="M268" s="16" t="str">
        <f>VLOOKUP(B268,總表!$1:$1048576,12,0)</f>
        <v>柯麗妃</v>
      </c>
      <c r="N268" s="16" t="str">
        <f>VLOOKUP(B268,總表!$1:$1048576,13,0)</f>
        <v>佛光山普門中學</v>
      </c>
      <c r="O268" s="16" t="str">
        <f>VLOOKUP(B268,總表!$1:$1048576,14,0)</f>
        <v>翁雅琦</v>
      </c>
      <c r="P268" s="16" t="str">
        <f>VLOOKUP(B268,總表!$1:$1048576,15,0)</f>
        <v>高雄市市立文山高級中學</v>
      </c>
      <c r="Q268" s="16">
        <f>VLOOKUP(B268,總表!$1:$1048576,16,0)</f>
        <v>0</v>
      </c>
      <c r="R268" s="16">
        <f>VLOOKUP(B268,總表!$1:$1048576,17,0)</f>
        <v>0</v>
      </c>
    </row>
    <row r="269" spans="1:18" ht="17.399999999999999" hidden="1" x14ac:dyDescent="0.3">
      <c r="A269" s="28" t="s">
        <v>3493</v>
      </c>
      <c r="B269" s="13" t="s">
        <v>1023</v>
      </c>
      <c r="C269" s="10" t="str">
        <f>VLOOKUP(B269,總表!$1:$1048576,2,0)</f>
        <v>警示指揮兩用棒</v>
      </c>
      <c r="D269" s="16" t="str">
        <f>VLOOKUP(B269,總表!$1:$1048576,4,0)</f>
        <v>便利生活</v>
      </c>
      <c r="E269" s="16" t="str">
        <f>VLOOKUP(B269,總表!$1:$1048576,5,0)</f>
        <v>國中組</v>
      </c>
      <c r="F269" s="16" t="str">
        <f>VLOOKUP(B269,總表!$1:$1048576,3,0)</f>
        <v>高雄市</v>
      </c>
      <c r="G269" s="16" t="str">
        <f>VLOOKUP(B269,總表!$1:$1048576,6,0)</f>
        <v>陳銥汝</v>
      </c>
      <c r="H269" s="16" t="str">
        <f>VLOOKUP(B269,總表!$1:$1048576,7,0)</f>
        <v>高雄市立陽明國民中學</v>
      </c>
      <c r="I269" s="16" t="str">
        <f>VLOOKUP(B269,總表!$1:$1048576,8,0)</f>
        <v>郭鎧瑄</v>
      </c>
      <c r="J269" s="16" t="str">
        <f>VLOOKUP(B269,總表!$1:$1048576,9,0)</f>
        <v>高雄市立陽明國民中學</v>
      </c>
      <c r="K269" s="16">
        <f>VLOOKUP(B269,總表!$1:$1048576,10,0)</f>
        <v>0</v>
      </c>
      <c r="L269" s="16">
        <f>VLOOKUP(B269,總表!$1:$1048576,11,0)</f>
        <v>0</v>
      </c>
      <c r="M269" s="16" t="str">
        <f>VLOOKUP(B269,總表!$1:$1048576,12,0)</f>
        <v>黃又慧</v>
      </c>
      <c r="N269" s="16" t="str">
        <f>VLOOKUP(B269,總表!$1:$1048576,13,0)</f>
        <v>高雄市陽明國民中學</v>
      </c>
      <c r="O269" s="16">
        <f>VLOOKUP(B269,總表!$1:$1048576,14,0)</f>
        <v>0</v>
      </c>
      <c r="P269" s="16">
        <f>VLOOKUP(B269,總表!$1:$1048576,15,0)</f>
        <v>0</v>
      </c>
      <c r="Q269" s="16">
        <f>VLOOKUP(B269,總表!$1:$1048576,16,0)</f>
        <v>0</v>
      </c>
      <c r="R269" s="16">
        <f>VLOOKUP(B269,總表!$1:$1048576,17,0)</f>
        <v>0</v>
      </c>
    </row>
    <row r="270" spans="1:18" ht="17.399999999999999" hidden="1" x14ac:dyDescent="0.3">
      <c r="A270" s="30" t="s">
        <v>3494</v>
      </c>
      <c r="B270" s="13" t="s">
        <v>1088</v>
      </c>
      <c r="C270" s="10" t="str">
        <f>VLOOKUP(B270,總表!$1:$1048576,2,0)</f>
        <v>耳護者-藍牙耳機式耳溫計</v>
      </c>
      <c r="D270" s="16" t="str">
        <f>VLOOKUP(B270,總表!$1:$1048576,4,0)</f>
        <v>便利生活</v>
      </c>
      <c r="E270" s="16" t="str">
        <f>VLOOKUP(B270,總表!$1:$1048576,5,0)</f>
        <v>國中組</v>
      </c>
      <c r="F270" s="16" t="str">
        <f>VLOOKUP(B270,總表!$1:$1048576,3,0)</f>
        <v>高雄市</v>
      </c>
      <c r="G270" s="16" t="str">
        <f>VLOOKUP(B270,總表!$1:$1048576,6,0)</f>
        <v>薛景鴻</v>
      </c>
      <c r="H270" s="16" t="str">
        <f>VLOOKUP(B270,總表!$1:$1048576,7,0)</f>
        <v>高雄市立路竹高級中學國中部</v>
      </c>
      <c r="I270" s="16" t="str">
        <f>VLOOKUP(B270,總表!$1:$1048576,8,0)</f>
        <v>蘇彥誠</v>
      </c>
      <c r="J270" s="16" t="str">
        <f>VLOOKUP(B270,總表!$1:$1048576,9,0)</f>
        <v>高雄市立路竹高級中學國中部</v>
      </c>
      <c r="K270" s="16" t="str">
        <f>VLOOKUP(B270,總表!$1:$1048576,10,0)</f>
        <v>蘇紘睿</v>
      </c>
      <c r="L270" s="16" t="str">
        <f>VLOOKUP(B270,總表!$1:$1048576,11,0)</f>
        <v>高雄市立岡山國民中學</v>
      </c>
      <c r="M270" s="16" t="str">
        <f>VLOOKUP(B270,總表!$1:$1048576,12,0)</f>
        <v>林烈毅</v>
      </c>
      <c r="N270" s="16" t="str">
        <f>VLOOKUP(B270,總表!$1:$1048576,13,0)</f>
        <v>高雄市立路竹高級中學</v>
      </c>
      <c r="O270" s="16" t="str">
        <f>VLOOKUP(B270,總表!$1:$1048576,14,0)</f>
        <v>陳孟琳</v>
      </c>
      <c r="P270" s="16" t="str">
        <f>VLOOKUP(B270,總表!$1:$1048576,15,0)</f>
        <v>高雄市立路竹高級中學</v>
      </c>
      <c r="Q270" s="16">
        <f>VLOOKUP(B270,總表!$1:$1048576,16,0)</f>
        <v>0</v>
      </c>
      <c r="R270" s="16">
        <f>VLOOKUP(B270,總表!$1:$1048576,17,0)</f>
        <v>0</v>
      </c>
    </row>
    <row r="271" spans="1:18" ht="17.399999999999999" hidden="1" x14ac:dyDescent="0.3">
      <c r="A271" s="30" t="s">
        <v>3494</v>
      </c>
      <c r="B271" s="13" t="s">
        <v>1079</v>
      </c>
      <c r="C271" s="10" t="str">
        <f>VLOOKUP(B271,總表!$1:$1048576,2,0)</f>
        <v>藥布自黏棒</v>
      </c>
      <c r="D271" s="16" t="str">
        <f>VLOOKUP(B271,總表!$1:$1048576,4,0)</f>
        <v>便利生活</v>
      </c>
      <c r="E271" s="16" t="str">
        <f>VLOOKUP(B271,總表!$1:$1048576,5,0)</f>
        <v>國中組</v>
      </c>
      <c r="F271" s="16" t="str">
        <f>VLOOKUP(B271,總表!$1:$1048576,3,0)</f>
        <v>高雄市</v>
      </c>
      <c r="G271" s="16" t="str">
        <f>VLOOKUP(B271,總表!$1:$1048576,6,0)</f>
        <v>楊詠琁</v>
      </c>
      <c r="H271" s="16" t="str">
        <f>VLOOKUP(B271,總表!$1:$1048576,7,0)</f>
        <v>高雄市苓雅國民中學</v>
      </c>
      <c r="I271" s="16" t="str">
        <f>VLOOKUP(B271,總表!$1:$1048576,8,0)</f>
        <v>林立祐</v>
      </c>
      <c r="J271" s="16" t="str">
        <f>VLOOKUP(B271,總表!$1:$1048576,9,0)</f>
        <v>高雄市苓雅國民中學</v>
      </c>
      <c r="K271" s="16" t="str">
        <f>VLOOKUP(B271,總表!$1:$1048576,10,0)</f>
        <v>郭旭</v>
      </c>
      <c r="L271" s="16" t="str">
        <f>VLOOKUP(B271,總表!$1:$1048576,11,0)</f>
        <v>高雄市苓雅國民中學</v>
      </c>
      <c r="M271" s="16" t="str">
        <f>VLOOKUP(B271,總表!$1:$1048576,12,0)</f>
        <v>張翔棋</v>
      </c>
      <c r="N271" s="16" t="str">
        <f>VLOOKUP(B271,總表!$1:$1048576,13,0)</f>
        <v>高雄市苓雅國民中學</v>
      </c>
      <c r="O271" s="16" t="str">
        <f>VLOOKUP(B271,總表!$1:$1048576,14,0)</f>
        <v>曾維雄</v>
      </c>
      <c r="P271" s="16" t="str">
        <f>VLOOKUP(B271,總表!$1:$1048576,15,0)</f>
        <v>高雄市高級工業職業學校</v>
      </c>
      <c r="Q271" s="16">
        <f>VLOOKUP(B271,總表!$1:$1048576,16,0)</f>
        <v>0</v>
      </c>
      <c r="R271" s="16">
        <f>VLOOKUP(B271,總表!$1:$1048576,17,0)</f>
        <v>0</v>
      </c>
    </row>
    <row r="272" spans="1:18" ht="17.399999999999999" hidden="1" x14ac:dyDescent="0.3">
      <c r="A272" s="25" t="s">
        <v>3492</v>
      </c>
      <c r="B272" s="13" t="s">
        <v>1218</v>
      </c>
      <c r="C272" s="10" t="str">
        <f>VLOOKUP(B272,總表!$1:$1048576,2,0)</f>
        <v>公路分隔島發電系統</v>
      </c>
      <c r="D272" s="21" t="str">
        <f>VLOOKUP(B272,總表!$1:$1048576,4,0)</f>
        <v>前瞻/工業設計技術</v>
      </c>
      <c r="E272" s="16" t="str">
        <f>VLOOKUP(B272,總表!$1:$1048576,5,0)</f>
        <v>國中組</v>
      </c>
      <c r="F272" s="16" t="str">
        <f>VLOOKUP(B272,總表!$1:$1048576,3,0)</f>
        <v>高雄市</v>
      </c>
      <c r="G272" s="16" t="str">
        <f>VLOOKUP(B272,總表!$1:$1048576,6,0)</f>
        <v>邱柏彥</v>
      </c>
      <c r="H272" s="16" t="str">
        <f>VLOOKUP(B272,總表!$1:$1048576,7,0)</f>
        <v>高雄市立前金國中</v>
      </c>
      <c r="I272" s="16" t="str">
        <f>VLOOKUP(B272,總表!$1:$1048576,8,0)</f>
        <v>郭峻瑜</v>
      </c>
      <c r="J272" s="16" t="str">
        <f>VLOOKUP(B272,總表!$1:$1048576,9,0)</f>
        <v>高雄市立前金國中</v>
      </c>
      <c r="K272" s="16" t="str">
        <f>VLOOKUP(B272,總表!$1:$1048576,10,0)</f>
        <v>李品辰</v>
      </c>
      <c r="L272" s="16" t="str">
        <f>VLOOKUP(B272,總表!$1:$1048576,11,0)</f>
        <v>高雄市立前金國中</v>
      </c>
      <c r="M272" s="16" t="str">
        <f>VLOOKUP(B272,總表!$1:$1048576,12,0)</f>
        <v xml:space="preserve">王銘輝 </v>
      </c>
      <c r="N272" s="16" t="str">
        <f>VLOOKUP(B272,總表!$1:$1048576,13,0)</f>
        <v>高雄市立前金國中</v>
      </c>
      <c r="O272" s="16" t="str">
        <f>VLOOKUP(B272,總表!$1:$1048576,14,0)</f>
        <v>殷宏良</v>
      </c>
      <c r="P272" s="16" t="str">
        <f>VLOOKUP(B272,總表!$1:$1048576,15,0)</f>
        <v>高雄市立前金國中</v>
      </c>
      <c r="Q272" s="16" t="str">
        <f>VLOOKUP(B272,總表!$1:$1048576,16,0)</f>
        <v>曾紫純</v>
      </c>
      <c r="R272" s="16" t="str">
        <f>VLOOKUP(B272,總表!$1:$1048576,17,0)</f>
        <v>高雄市立前金國中</v>
      </c>
    </row>
    <row r="273" spans="1:18" ht="17.399999999999999" hidden="1" x14ac:dyDescent="0.3">
      <c r="A273" s="30" t="s">
        <v>3494</v>
      </c>
      <c r="B273" s="13" t="s">
        <v>1204</v>
      </c>
      <c r="C273" s="10" t="str">
        <f>VLOOKUP(B273,總表!$1:$1048576,2,0)</f>
        <v>太陽能永續 磷光手電筒</v>
      </c>
      <c r="D273" s="21" t="str">
        <f>VLOOKUP(B273,總表!$1:$1048576,4,0)</f>
        <v>前瞻/工業設計技術</v>
      </c>
      <c r="E273" s="16" t="str">
        <f>VLOOKUP(B273,總表!$1:$1048576,5,0)</f>
        <v>國中組</v>
      </c>
      <c r="F273" s="16" t="str">
        <f>VLOOKUP(B273,總表!$1:$1048576,3,0)</f>
        <v>高雄市</v>
      </c>
      <c r="G273" s="16" t="str">
        <f>VLOOKUP(B273,總表!$1:$1048576,6,0)</f>
        <v>蘇子禔</v>
      </c>
      <c r="H273" s="16" t="str">
        <f>VLOOKUP(B273,總表!$1:$1048576,7,0)</f>
        <v>高雄市立鹽埕國民中學</v>
      </c>
      <c r="I273" s="16" t="str">
        <f>VLOOKUP(B273,總表!$1:$1048576,8,0)</f>
        <v>顏喬欣</v>
      </c>
      <c r="J273" s="16" t="str">
        <f>VLOOKUP(B273,總表!$1:$1048576,9,0)</f>
        <v>高雄市立鹽埕國民中學</v>
      </c>
      <c r="K273" s="16" t="str">
        <f>VLOOKUP(B273,總表!$1:$1048576,10,0)</f>
        <v>劉品緯</v>
      </c>
      <c r="L273" s="16" t="str">
        <f>VLOOKUP(B273,總表!$1:$1048576,11,0)</f>
        <v>高雄市立鹽埕國民中學</v>
      </c>
      <c r="M273" s="16" t="str">
        <f>VLOOKUP(B273,總表!$1:$1048576,12,0)</f>
        <v>董巧琦</v>
      </c>
      <c r="N273" s="16" t="str">
        <f>VLOOKUP(B273,總表!$1:$1048576,13,0)</f>
        <v>高雄市立鹽埕國民中學</v>
      </c>
      <c r="O273" s="16">
        <f>VLOOKUP(B273,總表!$1:$1048576,14,0)</f>
        <v>0</v>
      </c>
      <c r="P273" s="16">
        <f>VLOOKUP(B273,總表!$1:$1048576,15,0)</f>
        <v>0</v>
      </c>
      <c r="Q273" s="16">
        <f>VLOOKUP(B273,總表!$1:$1048576,16,0)</f>
        <v>0</v>
      </c>
      <c r="R273" s="16">
        <f>VLOOKUP(B273,總表!$1:$1048576,17,0)</f>
        <v>0</v>
      </c>
    </row>
    <row r="274" spans="1:18" ht="17.399999999999999" hidden="1" x14ac:dyDescent="0.3">
      <c r="A274" s="22" t="s">
        <v>3495</v>
      </c>
      <c r="B274" s="13" t="s">
        <v>2844</v>
      </c>
      <c r="C274" s="10" t="str">
        <f>VLOOKUP(B274,總表!$1:$1048576,2,0)</f>
        <v>生態養殖雲端管家</v>
      </c>
      <c r="D274" s="17" t="str">
        <f>VLOOKUP(B274,總表!$1:$1048576,4,0)</f>
        <v>永續發展農糧技術</v>
      </c>
      <c r="E274" s="16" t="str">
        <f>VLOOKUP(B274,總表!$1:$1048576,5,0)</f>
        <v>高中職組</v>
      </c>
      <c r="F274" s="16" t="str">
        <f>VLOOKUP(B274,總表!$1:$1048576,3,0)</f>
        <v>基隆市</v>
      </c>
      <c r="G274" s="16" t="str">
        <f>VLOOKUP(B274,總表!$1:$1048576,6,0)</f>
        <v>戴可媗</v>
      </c>
      <c r="H274" s="16" t="str">
        <f>VLOOKUP(B274,總表!$1:$1048576,7,0)</f>
        <v>國立基隆高級商工職業學校</v>
      </c>
      <c r="I274" s="16" t="str">
        <f>VLOOKUP(B274,總表!$1:$1048576,8,0)</f>
        <v>周妤莙</v>
      </c>
      <c r="J274" s="16" t="str">
        <f>VLOOKUP(B274,總表!$1:$1048576,9,0)</f>
        <v>國立基隆高級商工職業學校</v>
      </c>
      <c r="K274" s="16" t="str">
        <f>VLOOKUP(B274,總表!$1:$1048576,10,0)</f>
        <v>陳立欣</v>
      </c>
      <c r="L274" s="16" t="str">
        <f>VLOOKUP(B274,總表!$1:$1048576,11,0)</f>
        <v>國立基隆高級商工職業學校</v>
      </c>
      <c r="M274" s="16" t="str">
        <f>VLOOKUP(B274,總表!$1:$1048576,12,0)</f>
        <v>黃研綾</v>
      </c>
      <c r="N274" s="16" t="str">
        <f>VLOOKUP(B274,總表!$1:$1048576,13,0)</f>
        <v xml:space="preserve">國立基隆高級商工職業學校 </v>
      </c>
      <c r="O274" s="16" t="str">
        <f>VLOOKUP(B274,總表!$1:$1048576,14,0)</f>
        <v>余秉祐</v>
      </c>
      <c r="P274" s="16" t="str">
        <f>VLOOKUP(B274,總表!$1:$1048576,15,0)</f>
        <v xml:space="preserve">國立基隆高級商工職業學校 </v>
      </c>
      <c r="Q274" s="16" t="str">
        <f>VLOOKUP(B274,總表!$1:$1048576,16,0)</f>
        <v>陳家榛</v>
      </c>
      <c r="R274" s="16" t="str">
        <f>VLOOKUP(B274,總表!$1:$1048576,17,0)</f>
        <v xml:space="preserve">國立基隆高級商工職業學校 </v>
      </c>
    </row>
    <row r="275" spans="1:18" ht="17.399999999999999" hidden="1" x14ac:dyDescent="0.3">
      <c r="A275" s="28" t="s">
        <v>3493</v>
      </c>
      <c r="B275" s="13" t="s">
        <v>2836</v>
      </c>
      <c r="C275" s="10" t="str">
        <f>VLOOKUP(B275,總表!$1:$1048576,2,0)</f>
        <v>環保尖兵</v>
      </c>
      <c r="D275" s="17" t="str">
        <f>VLOOKUP(B275,總表!$1:$1048576,4,0)</f>
        <v>永續發展農糧技術</v>
      </c>
      <c r="E275" s="16" t="str">
        <f>VLOOKUP(B275,總表!$1:$1048576,5,0)</f>
        <v>高中職組</v>
      </c>
      <c r="F275" s="16" t="str">
        <f>VLOOKUP(B275,總表!$1:$1048576,3,0)</f>
        <v>基隆市</v>
      </c>
      <c r="G275" s="16" t="str">
        <f>VLOOKUP(B275,總表!$1:$1048576,6,0)</f>
        <v>馮梓祐</v>
      </c>
      <c r="H275" s="16" t="str">
        <f>VLOOKUP(B275,總表!$1:$1048576,7,0)</f>
        <v>國立基隆高級商工職業學校</v>
      </c>
      <c r="I275" s="16" t="str">
        <f>VLOOKUP(B275,總表!$1:$1048576,8,0)</f>
        <v>蕭岑瑄</v>
      </c>
      <c r="J275" s="16" t="str">
        <f>VLOOKUP(B275,總表!$1:$1048576,9,0)</f>
        <v>國立基隆高級商工職業學校</v>
      </c>
      <c r="K275" s="16" t="str">
        <f>VLOOKUP(B275,總表!$1:$1048576,10,0)</f>
        <v>陳沛璇</v>
      </c>
      <c r="L275" s="16" t="str">
        <f>VLOOKUP(B275,總表!$1:$1048576,11,0)</f>
        <v>國立基隆高級商工職業學校</v>
      </c>
      <c r="M275" s="16" t="str">
        <f>VLOOKUP(B275,總表!$1:$1048576,12,0)</f>
        <v>鄭璁華</v>
      </c>
      <c r="N275" s="16" t="str">
        <f>VLOOKUP(B275,總表!$1:$1048576,13,0)</f>
        <v>國立基隆高級商工職業學校</v>
      </c>
      <c r="O275" s="16" t="str">
        <f>VLOOKUP(B275,總表!$1:$1048576,14,0)</f>
        <v>魏志鴻</v>
      </c>
      <c r="P275" s="16" t="str">
        <f>VLOOKUP(B275,總表!$1:$1048576,15,0)</f>
        <v>國立基隆高級商工職業學校</v>
      </c>
      <c r="Q275" s="16" t="str">
        <f>VLOOKUP(B275,總表!$1:$1048576,16,0)</f>
        <v>陳家榛</v>
      </c>
      <c r="R275" s="16" t="str">
        <f>VLOOKUP(B275,總表!$1:$1048576,17,0)</f>
        <v>國立基隆高級商工職業學校</v>
      </c>
    </row>
    <row r="276" spans="1:18" ht="17.399999999999999" hidden="1" x14ac:dyDescent="0.3">
      <c r="A276" s="28" t="s">
        <v>3493</v>
      </c>
      <c r="B276" s="13" t="s">
        <v>3027</v>
      </c>
      <c r="C276" s="10" t="str">
        <f>VLOOKUP(B276,總表!$1:$1048576,2,0)</f>
        <v>智慧車艙安全監控系統</v>
      </c>
      <c r="D276" s="19" t="str">
        <f>VLOOKUP(B276,總表!$1:$1048576,4,0)</f>
        <v>災害管理與安全</v>
      </c>
      <c r="E276" s="16" t="str">
        <f>VLOOKUP(B276,總表!$1:$1048576,5,0)</f>
        <v>高中職組</v>
      </c>
      <c r="F276" s="16" t="str">
        <f>VLOOKUP(B276,總表!$1:$1048576,3,0)</f>
        <v>基隆市</v>
      </c>
      <c r="G276" s="16" t="str">
        <f>VLOOKUP(B276,總表!$1:$1048576,6,0)</f>
        <v>蘇靖翔</v>
      </c>
      <c r="H276" s="16" t="str">
        <f>VLOOKUP(B276,總表!$1:$1048576,7,0)</f>
        <v>國立基隆高級商工職業學校</v>
      </c>
      <c r="I276" s="16" t="str">
        <f>VLOOKUP(B276,總表!$1:$1048576,8,0)</f>
        <v>黃品叡</v>
      </c>
      <c r="J276" s="16" t="str">
        <f>VLOOKUP(B276,總表!$1:$1048576,9,0)</f>
        <v>國立基隆高級商工職業學校</v>
      </c>
      <c r="K276" s="16" t="str">
        <f>VLOOKUP(B276,總表!$1:$1048576,10,0)</f>
        <v>莊閔祺</v>
      </c>
      <c r="L276" s="16" t="str">
        <f>VLOOKUP(B276,總表!$1:$1048576,11,0)</f>
        <v>國立基隆高級商工職業學校</v>
      </c>
      <c r="M276" s="16" t="str">
        <f>VLOOKUP(B276,總表!$1:$1048576,12,0)</f>
        <v>鄭璁華</v>
      </c>
      <c r="N276" s="16" t="str">
        <f>VLOOKUP(B276,總表!$1:$1048576,13,0)</f>
        <v>國立基隆高級商工職業學校</v>
      </c>
      <c r="O276" s="16" t="str">
        <f>VLOOKUP(B276,總表!$1:$1048576,14,0)</f>
        <v>江玉婷</v>
      </c>
      <c r="P276" s="16" t="str">
        <f>VLOOKUP(B276,總表!$1:$1048576,15,0)</f>
        <v>國立基隆高級商工職業學校</v>
      </c>
      <c r="Q276" s="16" t="str">
        <f>VLOOKUP(B276,總表!$1:$1048576,16,0)</f>
        <v>顏國恩</v>
      </c>
      <c r="R276" s="16" t="str">
        <f>VLOOKUP(B276,總表!$1:$1048576,17,0)</f>
        <v>國立基隆高級商工職業學校</v>
      </c>
    </row>
    <row r="277" spans="1:18" ht="17.399999999999999" hidden="1" x14ac:dyDescent="0.3">
      <c r="A277" s="30" t="s">
        <v>3494</v>
      </c>
      <c r="B277" s="13" t="s">
        <v>3034</v>
      </c>
      <c r="C277" s="10" t="str">
        <f>VLOOKUP(B277,總表!$1:$1048576,2,0)</f>
        <v>零事故的距離－智能防翻與警報系統</v>
      </c>
      <c r="D277" s="19" t="str">
        <f>VLOOKUP(B277,總表!$1:$1048576,4,0)</f>
        <v>災害管理與安全</v>
      </c>
      <c r="E277" s="16" t="str">
        <f>VLOOKUP(B277,總表!$1:$1048576,5,0)</f>
        <v>高中職組</v>
      </c>
      <c r="F277" s="16" t="str">
        <f>VLOOKUP(B277,總表!$1:$1048576,3,0)</f>
        <v>基隆市</v>
      </c>
      <c r="G277" s="16" t="str">
        <f>VLOOKUP(B277,總表!$1:$1048576,6,0)</f>
        <v>蔣幼琦</v>
      </c>
      <c r="H277" s="16" t="str">
        <f>VLOOKUP(B277,總表!$1:$1048576,7,0)</f>
        <v>國立基隆高級商工職業學校</v>
      </c>
      <c r="I277" s="16" t="str">
        <f>VLOOKUP(B277,總表!$1:$1048576,8,0)</f>
        <v>邱詩琁</v>
      </c>
      <c r="J277" s="16" t="str">
        <f>VLOOKUP(B277,總表!$1:$1048576,9,0)</f>
        <v>國立基隆高級商工職業學校</v>
      </c>
      <c r="K277" s="16" t="str">
        <f>VLOOKUP(B277,總表!$1:$1048576,10,0)</f>
        <v>郭均成</v>
      </c>
      <c r="L277" s="16" t="str">
        <f>VLOOKUP(B277,總表!$1:$1048576,11,0)</f>
        <v>國立基隆高級商工職業學校</v>
      </c>
      <c r="M277" s="16" t="str">
        <f>VLOOKUP(B277,總表!$1:$1048576,12,0)</f>
        <v>顏國恩</v>
      </c>
      <c r="N277" s="16" t="str">
        <f>VLOOKUP(B277,總表!$1:$1048576,13,0)</f>
        <v>國立基隆高級商工職業學校</v>
      </c>
      <c r="O277" s="16" t="str">
        <f>VLOOKUP(B277,總表!$1:$1048576,14,0)</f>
        <v>鄭璁華</v>
      </c>
      <c r="P277" s="16" t="str">
        <f>VLOOKUP(B277,總表!$1:$1048576,15,0)</f>
        <v>國立基隆高級商工職業學校</v>
      </c>
      <c r="Q277" s="16" t="str">
        <f>VLOOKUP(B277,總表!$1:$1048576,16,0)</f>
        <v>陳家榛</v>
      </c>
      <c r="R277" s="16" t="str">
        <f>VLOOKUP(B277,總表!$1:$1048576,17,0)</f>
        <v>國立基隆高級商工職業學校</v>
      </c>
    </row>
    <row r="278" spans="1:18" ht="17.399999999999999" hidden="1" x14ac:dyDescent="0.3">
      <c r="A278" s="30" t="s">
        <v>3494</v>
      </c>
      <c r="B278" s="13" t="s">
        <v>3187</v>
      </c>
      <c r="C278" s="10" t="str">
        <f>VLOOKUP(B278,總表!$1:$1048576,2,0)</f>
        <v>智能互動地墊</v>
      </c>
      <c r="D278" s="20" t="str">
        <f>VLOOKUP(B278,總表!$1:$1048576,4,0)</f>
        <v>社會照護</v>
      </c>
      <c r="E278" s="16" t="str">
        <f>VLOOKUP(B278,總表!$1:$1048576,5,0)</f>
        <v>高中職組</v>
      </c>
      <c r="F278" s="16" t="str">
        <f>VLOOKUP(B278,總表!$1:$1048576,3,0)</f>
        <v>基隆市</v>
      </c>
      <c r="G278" s="16" t="str">
        <f>VLOOKUP(B278,總表!$1:$1048576,6,0)</f>
        <v>黃馨儀</v>
      </c>
      <c r="H278" s="16" t="str">
        <f>VLOOKUP(B278,總表!$1:$1048576,7,0)</f>
        <v>國立基隆商工 商經科</v>
      </c>
      <c r="I278" s="16" t="str">
        <f>VLOOKUP(B278,總表!$1:$1048576,8,0)</f>
        <v>陳亭蓁</v>
      </c>
      <c r="J278" s="16" t="str">
        <f>VLOOKUP(B278,總表!$1:$1048576,9,0)</f>
        <v>國立基隆商工 商經科</v>
      </c>
      <c r="K278" s="16" t="str">
        <f>VLOOKUP(B278,總表!$1:$1048576,10,0)</f>
        <v>張可諾</v>
      </c>
      <c r="L278" s="16" t="str">
        <f>VLOOKUP(B278,總表!$1:$1048576,11,0)</f>
        <v>國立基隆商工 資訊科</v>
      </c>
      <c r="M278" s="16" t="str">
        <f>VLOOKUP(B278,總表!$1:$1048576,12,0)</f>
        <v>李承熹</v>
      </c>
      <c r="N278" s="16" t="str">
        <f>VLOOKUP(B278,總表!$1:$1048576,13,0)</f>
        <v>國立基隆商工 資訊科 教務組長</v>
      </c>
      <c r="O278" s="16" t="str">
        <f>VLOOKUP(B278,總表!$1:$1048576,14,0)</f>
        <v>黃姸綾</v>
      </c>
      <c r="P278" s="16" t="str">
        <f>VLOOKUP(B278,總表!$1:$1048576,15,0)</f>
        <v>國立基隆商工 商經科 科主任</v>
      </c>
      <c r="Q278" s="16" t="str">
        <f>VLOOKUP(B278,總表!$1:$1048576,16,0)</f>
        <v>陳家榛</v>
      </c>
      <c r="R278" s="16" t="str">
        <f>VLOOKUP(B278,總表!$1:$1048576,17,0)</f>
        <v>國立基隆商工</v>
      </c>
    </row>
    <row r="279" spans="1:18" ht="17.399999999999999" hidden="1" x14ac:dyDescent="0.3">
      <c r="A279" s="30" t="s">
        <v>3494</v>
      </c>
      <c r="B279" s="13" t="s">
        <v>3306</v>
      </c>
      <c r="C279" s="10" t="str">
        <f>VLOOKUP(B279,總表!$1:$1048576,2,0)</f>
        <v>方向燈智能控制系統</v>
      </c>
      <c r="D279" s="16" t="str">
        <f>VLOOKUP(B279,總表!$1:$1048576,4,0)</f>
        <v>便利生活</v>
      </c>
      <c r="E279" s="16" t="str">
        <f>VLOOKUP(B279,總表!$1:$1048576,5,0)</f>
        <v>高中職組</v>
      </c>
      <c r="F279" s="16" t="str">
        <f>VLOOKUP(B279,總表!$1:$1048576,3,0)</f>
        <v>基隆市</v>
      </c>
      <c r="G279" s="16" t="str">
        <f>VLOOKUP(B279,總表!$1:$1048576,6,0)</f>
        <v>俞亭語</v>
      </c>
      <c r="H279" s="16" t="str">
        <f>VLOOKUP(B279,總表!$1:$1048576,7,0)</f>
        <v>國立基隆高級商工職業學校</v>
      </c>
      <c r="I279" s="16" t="str">
        <f>VLOOKUP(B279,總表!$1:$1048576,8,0)</f>
        <v>林姵璇</v>
      </c>
      <c r="J279" s="16" t="str">
        <f>VLOOKUP(B279,總表!$1:$1048576,9,0)</f>
        <v>國立基隆高級商工職業學校</v>
      </c>
      <c r="K279" s="16" t="str">
        <f>VLOOKUP(B279,總表!$1:$1048576,10,0)</f>
        <v>郭子毅</v>
      </c>
      <c r="L279" s="16" t="str">
        <f>VLOOKUP(B279,總表!$1:$1048576,11,0)</f>
        <v>國立基隆高級商工職業學校</v>
      </c>
      <c r="M279" s="16" t="str">
        <f>VLOOKUP(B279,總表!$1:$1048576,12,0)</f>
        <v>李承熹</v>
      </c>
      <c r="N279" s="16" t="str">
        <f>VLOOKUP(B279,總表!$1:$1048576,13,0)</f>
        <v>國立基隆高級商工職業學校資訊科 教務組長</v>
      </c>
      <c r="O279" s="16" t="str">
        <f>VLOOKUP(B279,總表!$1:$1048576,14,0)</f>
        <v>鄭璁華</v>
      </c>
      <c r="P279" s="16" t="str">
        <f>VLOOKUP(B279,總表!$1:$1048576,15,0)</f>
        <v>國立基隆高級商工職業學校</v>
      </c>
      <c r="Q279" s="16" t="str">
        <f>VLOOKUP(B279,總表!$1:$1048576,16,0)</f>
        <v>陳家榛</v>
      </c>
      <c r="R279" s="16" t="str">
        <f>VLOOKUP(B279,總表!$1:$1048576,17,0)</f>
        <v>國立基隆高級商工職業學校資訊科 教務組長</v>
      </c>
    </row>
    <row r="280" spans="1:18" ht="17.399999999999999" hidden="1" x14ac:dyDescent="0.3">
      <c r="A280" s="30" t="s">
        <v>3494</v>
      </c>
      <c r="B280" s="13" t="s">
        <v>3312</v>
      </c>
      <c r="C280" s="10" t="str">
        <f>VLOOKUP(B280,總表!$1:$1048576,2,0)</f>
        <v>助眠救星</v>
      </c>
      <c r="D280" s="16" t="str">
        <f>VLOOKUP(B280,總表!$1:$1048576,4,0)</f>
        <v>便利生活</v>
      </c>
      <c r="E280" s="16" t="str">
        <f>VLOOKUP(B280,總表!$1:$1048576,5,0)</f>
        <v>高中職組</v>
      </c>
      <c r="F280" s="16" t="str">
        <f>VLOOKUP(B280,總表!$1:$1048576,3,0)</f>
        <v>基隆市</v>
      </c>
      <c r="G280" s="16" t="str">
        <f>VLOOKUP(B280,總表!$1:$1048576,6,0)</f>
        <v>歐子嘉</v>
      </c>
      <c r="H280" s="16" t="str">
        <f>VLOOKUP(B280,總表!$1:$1048576,7,0)</f>
        <v>國立基隆高級商工職業學校</v>
      </c>
      <c r="I280" s="16" t="str">
        <f>VLOOKUP(B280,總表!$1:$1048576,8,0)</f>
        <v>廖以蓁</v>
      </c>
      <c r="J280" s="16" t="str">
        <f>VLOOKUP(B280,總表!$1:$1048576,9,0)</f>
        <v>國立基隆高級商工職業學校</v>
      </c>
      <c r="K280" s="16" t="str">
        <f>VLOOKUP(B280,總表!$1:$1048576,10,0)</f>
        <v>簡岑穎</v>
      </c>
      <c r="L280" s="16" t="str">
        <f>VLOOKUP(B280,總表!$1:$1048576,11,0)</f>
        <v>國立基隆高級商工職業學校</v>
      </c>
      <c r="M280" s="16" t="str">
        <f>VLOOKUP(B280,總表!$1:$1048576,12,0)</f>
        <v>鄭璁華</v>
      </c>
      <c r="N280" s="16" t="str">
        <f>VLOOKUP(B280,總表!$1:$1048576,13,0)</f>
        <v>國立基隆高級商工職業學校</v>
      </c>
      <c r="O280" s="16" t="str">
        <f>VLOOKUP(B280,總表!$1:$1048576,14,0)</f>
        <v>顏國恩</v>
      </c>
      <c r="P280" s="16" t="str">
        <f>VLOOKUP(B280,總表!$1:$1048576,15,0)</f>
        <v>國立基隆高級商工職業學校</v>
      </c>
      <c r="Q280" s="16" t="str">
        <f>VLOOKUP(B280,總表!$1:$1048576,16,0)</f>
        <v>陳萱沂</v>
      </c>
      <c r="R280" s="16">
        <f>VLOOKUP(B280,總表!$1:$1048576,17,0)</f>
        <v>0</v>
      </c>
    </row>
    <row r="281" spans="1:18" ht="17.399999999999999" hidden="1" x14ac:dyDescent="0.3">
      <c r="A281" s="22" t="s">
        <v>3495</v>
      </c>
      <c r="B281" s="13" t="s">
        <v>390</v>
      </c>
      <c r="C281" s="10" t="str">
        <f>VLOOKUP(B281,總表!$1:$1048576,2,0)</f>
        <v>自行車防傾倒腳撐</v>
      </c>
      <c r="D281" s="18" t="str">
        <f>VLOOKUP(B281,總表!$1:$1048576,4,0)</f>
        <v>休閒與教育</v>
      </c>
      <c r="E281" s="16" t="str">
        <f>VLOOKUP(B281,總表!$1:$1048576,5,0)</f>
        <v>國中組</v>
      </c>
      <c r="F281" s="16" t="str">
        <f>VLOOKUP(B281,總表!$1:$1048576,3,0)</f>
        <v>基隆市</v>
      </c>
      <c r="G281" s="16" t="str">
        <f>VLOOKUP(B281,總表!$1:$1048576,6,0)</f>
        <v>宋為濬</v>
      </c>
      <c r="H281" s="16" t="str">
        <f>VLOOKUP(B281,總表!$1:$1048576,7,0)</f>
        <v>基隆市立銘傳國中</v>
      </c>
      <c r="I281" s="16" t="str">
        <f>VLOOKUP(B281,總表!$1:$1048576,8,0)</f>
        <v>楊紹寬</v>
      </c>
      <c r="J281" s="16" t="str">
        <f>VLOOKUP(B281,總表!$1:$1048576,9,0)</f>
        <v>基隆市立銘傳國中</v>
      </c>
      <c r="K281" s="16" t="str">
        <f>VLOOKUP(B281,總表!$1:$1048576,10,0)</f>
        <v>陳新翰</v>
      </c>
      <c r="L281" s="16" t="str">
        <f>VLOOKUP(B281,總表!$1:$1048576,11,0)</f>
        <v>基隆市立銘傳國中</v>
      </c>
      <c r="M281" s="16" t="str">
        <f>VLOOKUP(B281,總表!$1:$1048576,12,0)</f>
        <v>李健次</v>
      </c>
      <c r="N281" s="16" t="str">
        <f>VLOOKUP(B281,總表!$1:$1048576,13,0)</f>
        <v xml:space="preserve">基隆市立銘傳國中 </v>
      </c>
      <c r="O281" s="16" t="str">
        <f>VLOOKUP(B281,總表!$1:$1048576,14,0)</f>
        <v>劉珠玲</v>
      </c>
      <c r="P281" s="16" t="str">
        <f>VLOOKUP(B281,總表!$1:$1048576,15,0)</f>
        <v xml:space="preserve">基隆市立銘傳國中 </v>
      </c>
      <c r="Q281" s="16" t="str">
        <f>VLOOKUP(B281,總表!$1:$1048576,16,0)</f>
        <v xml:space="preserve"> 沈容聞</v>
      </c>
      <c r="R281" s="16" t="str">
        <f>VLOOKUP(B281,總表!$1:$1048576,17,0)</f>
        <v xml:space="preserve">基隆市立銘傳國中 </v>
      </c>
    </row>
    <row r="282" spans="1:18" ht="17.399999999999999" hidden="1" x14ac:dyDescent="0.3">
      <c r="A282" s="22" t="s">
        <v>3495</v>
      </c>
      <c r="B282" s="13" t="s">
        <v>301</v>
      </c>
      <c r="C282" s="10" t="str">
        <f>VLOOKUP(B282,總表!$1:$1048576,2,0)</f>
        <v>畫具卷</v>
      </c>
      <c r="D282" s="18" t="str">
        <f>VLOOKUP(B282,總表!$1:$1048576,4,0)</f>
        <v>休閒與教育</v>
      </c>
      <c r="E282" s="16" t="str">
        <f>VLOOKUP(B282,總表!$1:$1048576,5,0)</f>
        <v>國中組</v>
      </c>
      <c r="F282" s="16" t="str">
        <f>VLOOKUP(B282,總表!$1:$1048576,3,0)</f>
        <v>基隆市</v>
      </c>
      <c r="G282" s="16" t="str">
        <f>VLOOKUP(B282,總表!$1:$1048576,6,0)</f>
        <v>甘惠心</v>
      </c>
      <c r="H282" s="16" t="str">
        <f>VLOOKUP(B282,總表!$1:$1048576,7,0)</f>
        <v>基隆市立銘傳國中</v>
      </c>
      <c r="I282" s="16" t="str">
        <f>VLOOKUP(B282,總表!$1:$1048576,8,0)</f>
        <v>武孟希</v>
      </c>
      <c r="J282" s="16" t="str">
        <f>VLOOKUP(B282,總表!$1:$1048576,9,0)</f>
        <v>基隆市立銘傳國中</v>
      </c>
      <c r="K282" s="16" t="str">
        <f>VLOOKUP(B282,總表!$1:$1048576,10,0)</f>
        <v>呂妍慧</v>
      </c>
      <c r="L282" s="16" t="str">
        <f>VLOOKUP(B282,總表!$1:$1048576,11,0)</f>
        <v>基隆市立銘傳國中</v>
      </c>
      <c r="M282" s="16" t="str">
        <f>VLOOKUP(B282,總表!$1:$1048576,12,0)</f>
        <v>李健次</v>
      </c>
      <c r="N282" s="16" t="str">
        <f>VLOOKUP(B282,總表!$1:$1048576,13,0)</f>
        <v>基隆市立銘傳國中</v>
      </c>
      <c r="O282" s="16" t="str">
        <f>VLOOKUP(B282,總表!$1:$1048576,14,0)</f>
        <v>袁昌宏</v>
      </c>
      <c r="P282" s="16" t="str">
        <f>VLOOKUP(B282,總表!$1:$1048576,15,0)</f>
        <v>基隆市立銘傳國中</v>
      </c>
      <c r="Q282" s="16" t="str">
        <f>VLOOKUP(B282,總表!$1:$1048576,16,0)</f>
        <v>沈容聞</v>
      </c>
      <c r="R282" s="16" t="str">
        <f>VLOOKUP(B282,總表!$1:$1048576,17,0)</f>
        <v>基隆市立銘傳國中</v>
      </c>
    </row>
    <row r="283" spans="1:18" ht="17.399999999999999" hidden="1" x14ac:dyDescent="0.3">
      <c r="A283" s="22" t="s">
        <v>3495</v>
      </c>
      <c r="B283" s="13" t="s">
        <v>559</v>
      </c>
      <c r="C283" s="10" t="str">
        <f>VLOOKUP(B283,總表!$1:$1048576,2,0)</f>
        <v>姿勢警報器</v>
      </c>
      <c r="D283" s="19" t="str">
        <f>VLOOKUP(B283,總表!$1:$1048576,4,0)</f>
        <v>災害管理與安全</v>
      </c>
      <c r="E283" s="16" t="str">
        <f>VLOOKUP(B283,總表!$1:$1048576,5,0)</f>
        <v>國中組</v>
      </c>
      <c r="F283" s="16" t="str">
        <f>VLOOKUP(B283,總表!$1:$1048576,3,0)</f>
        <v>基隆市</v>
      </c>
      <c r="G283" s="16" t="str">
        <f>VLOOKUP(B283,總表!$1:$1048576,6,0)</f>
        <v>蘇筣宸</v>
      </c>
      <c r="H283" s="16" t="str">
        <f>VLOOKUP(B283,總表!$1:$1048576,7,0)</f>
        <v>基隆市立銘傳國中</v>
      </c>
      <c r="I283" s="16" t="str">
        <f>VLOOKUP(B283,總表!$1:$1048576,8,0)</f>
        <v>謝羽惟</v>
      </c>
      <c r="J283" s="16" t="str">
        <f>VLOOKUP(B283,總表!$1:$1048576,9,0)</f>
        <v>基隆市立銘傳國中</v>
      </c>
      <c r="K283" s="16" t="str">
        <f>VLOOKUP(B283,總表!$1:$1048576,10,0)</f>
        <v>郭芮妤</v>
      </c>
      <c r="L283" s="16" t="str">
        <f>VLOOKUP(B283,總表!$1:$1048576,11,0)</f>
        <v>基隆市立銘傳國中</v>
      </c>
      <c r="M283" s="16" t="str">
        <f>VLOOKUP(B283,總表!$1:$1048576,12,0)</f>
        <v>李健次</v>
      </c>
      <c r="N283" s="16" t="str">
        <f>VLOOKUP(B283,總表!$1:$1048576,13,0)</f>
        <v>基隆市立銘傳國中</v>
      </c>
      <c r="O283" s="16" t="str">
        <f>VLOOKUP(B283,總表!$1:$1048576,14,0)</f>
        <v>袁昌宏</v>
      </c>
      <c r="P283" s="16" t="str">
        <f>VLOOKUP(B283,總表!$1:$1048576,15,0)</f>
        <v>基隆市立銘傳國中</v>
      </c>
      <c r="Q283" s="16" t="str">
        <f>VLOOKUP(B283,總表!$1:$1048576,16,0)</f>
        <v>沈容聞</v>
      </c>
      <c r="R283" s="16" t="str">
        <f>VLOOKUP(B283,總表!$1:$1048576,17,0)</f>
        <v>基隆市立銘傳國中</v>
      </c>
    </row>
    <row r="284" spans="1:18" ht="17.399999999999999" hidden="1" x14ac:dyDescent="0.3">
      <c r="A284" s="22" t="s">
        <v>3495</v>
      </c>
      <c r="B284" s="13" t="s">
        <v>554</v>
      </c>
      <c r="C284" s="10" t="str">
        <f>VLOOKUP(B284,總表!$1:$1048576,2,0)</f>
        <v>智慧安全提醒杯墊</v>
      </c>
      <c r="D284" s="19" t="str">
        <f>VLOOKUP(B284,總表!$1:$1048576,4,0)</f>
        <v>災害管理與安全</v>
      </c>
      <c r="E284" s="16" t="str">
        <f>VLOOKUP(B284,總表!$1:$1048576,5,0)</f>
        <v>國中組</v>
      </c>
      <c r="F284" s="16" t="str">
        <f>VLOOKUP(B284,總表!$1:$1048576,3,0)</f>
        <v>基隆市</v>
      </c>
      <c r="G284" s="16" t="str">
        <f>VLOOKUP(B284,總表!$1:$1048576,6,0)</f>
        <v>熊于綸</v>
      </c>
      <c r="H284" s="16" t="str">
        <f>VLOOKUP(B284,總表!$1:$1048576,7,0)</f>
        <v>基隆市立銘傳國中</v>
      </c>
      <c r="I284" s="16" t="str">
        <f>VLOOKUP(B284,總表!$1:$1048576,8,0)</f>
        <v>葉奇勳</v>
      </c>
      <c r="J284" s="16" t="str">
        <f>VLOOKUP(B284,總表!$1:$1048576,9,0)</f>
        <v>基隆市立銘傳國中</v>
      </c>
      <c r="K284" s="16" t="str">
        <f>VLOOKUP(B284,總表!$1:$1048576,10,0)</f>
        <v>郭億豐</v>
      </c>
      <c r="L284" s="16" t="str">
        <f>VLOOKUP(B284,總表!$1:$1048576,11,0)</f>
        <v>基隆市立銘傳國中</v>
      </c>
      <c r="M284" s="16" t="str">
        <f>VLOOKUP(B284,總表!$1:$1048576,12,0)</f>
        <v>李健次</v>
      </c>
      <c r="N284" s="16" t="str">
        <f>VLOOKUP(B284,總表!$1:$1048576,13,0)</f>
        <v>基隆市立銘傳國中</v>
      </c>
      <c r="O284" s="16" t="str">
        <f>VLOOKUP(B284,總表!$1:$1048576,14,0)</f>
        <v>沈容聞</v>
      </c>
      <c r="P284" s="16" t="str">
        <f>VLOOKUP(B284,總表!$1:$1048576,15,0)</f>
        <v>基隆市立銘傳國中</v>
      </c>
      <c r="Q284" s="16" t="str">
        <f>VLOOKUP(B284,總表!$1:$1048576,16,0)</f>
        <v>袁昌宏</v>
      </c>
      <c r="R284" s="16" t="str">
        <f>VLOOKUP(B284,總表!$1:$1048576,17,0)</f>
        <v>基隆市立銘傳國中</v>
      </c>
    </row>
    <row r="285" spans="1:18" ht="17.399999999999999" hidden="1" x14ac:dyDescent="0.3">
      <c r="A285" s="28" t="s">
        <v>3493</v>
      </c>
      <c r="B285" s="13" t="s">
        <v>589</v>
      </c>
      <c r="C285" s="10" t="str">
        <f>VLOOKUP(B285,總表!$1:$1048576,2,0)</f>
        <v>MosQuit Love 蚊戀終止器：聲波干擾 抑制蚊子繁殖裝置</v>
      </c>
      <c r="D285" s="19" t="str">
        <f>VLOOKUP(B285,總表!$1:$1048576,4,0)</f>
        <v>災害管理與安全</v>
      </c>
      <c r="E285" s="16" t="str">
        <f>VLOOKUP(B285,總表!$1:$1048576,5,0)</f>
        <v>國中組</v>
      </c>
      <c r="F285" s="16" t="str">
        <f>VLOOKUP(B285,總表!$1:$1048576,3,0)</f>
        <v>基隆市</v>
      </c>
      <c r="G285" s="16" t="str">
        <f>VLOOKUP(B285,總表!$1:$1048576,6,0)</f>
        <v>黃宇皓</v>
      </c>
      <c r="H285" s="16" t="str">
        <f>VLOOKUP(B285,總表!$1:$1048576,7,0)</f>
        <v>基隆市立安樂高級中學 國中部</v>
      </c>
      <c r="I285" s="16" t="str">
        <f>VLOOKUP(B285,總表!$1:$1048576,8,0)</f>
        <v>施廷翰</v>
      </c>
      <c r="J285" s="16" t="str">
        <f>VLOOKUP(B285,總表!$1:$1048576,9,0)</f>
        <v>基隆市立安樂高級中學 國中部</v>
      </c>
      <c r="K285" s="16" t="str">
        <f>VLOOKUP(B285,總表!$1:$1048576,10,0)</f>
        <v>黃宇樂</v>
      </c>
      <c r="L285" s="16" t="str">
        <f>VLOOKUP(B285,總表!$1:$1048576,11,0)</f>
        <v>基隆市立安樂高級中學 國中部</v>
      </c>
      <c r="M285" s="16" t="str">
        <f>VLOOKUP(B285,總表!$1:$1048576,12,0)</f>
        <v>彭淑珍</v>
      </c>
      <c r="N285" s="16" t="str">
        <f>VLOOKUP(B285,總表!$1:$1048576,13,0)</f>
        <v>基隆市立安樂高級中學  輔導處</v>
      </c>
      <c r="O285" s="16" t="str">
        <f>VLOOKUP(B285,總表!$1:$1048576,14,0)</f>
        <v>張秀湘</v>
      </c>
      <c r="P285" s="16" t="str">
        <f>VLOOKUP(B285,總表!$1:$1048576,15,0)</f>
        <v>基隆市立安樂高級中學 輔導處</v>
      </c>
      <c r="Q285" s="16">
        <f>VLOOKUP(B285,總表!$1:$1048576,16,0)</f>
        <v>0</v>
      </c>
      <c r="R285" s="16">
        <f>VLOOKUP(B285,總表!$1:$1048576,17,0)</f>
        <v>0</v>
      </c>
    </row>
    <row r="286" spans="1:18" ht="17.399999999999999" hidden="1" x14ac:dyDescent="0.3">
      <c r="A286" s="28" t="s">
        <v>3493</v>
      </c>
      <c r="B286" s="13" t="s">
        <v>575</v>
      </c>
      <c r="C286" s="10" t="str">
        <f>VLOOKUP(B286,總表!$1:$1048576,2,0)</f>
        <v>嬰兒防抱離即時警示系統</v>
      </c>
      <c r="D286" s="19" t="str">
        <f>VLOOKUP(B286,總表!$1:$1048576,4,0)</f>
        <v>災害管理與安全</v>
      </c>
      <c r="E286" s="16" t="str">
        <f>VLOOKUP(B286,總表!$1:$1048576,5,0)</f>
        <v>國中組</v>
      </c>
      <c r="F286" s="16" t="str">
        <f>VLOOKUP(B286,總表!$1:$1048576,3,0)</f>
        <v>基隆市</v>
      </c>
      <c r="G286" s="16" t="str">
        <f>VLOOKUP(B286,總表!$1:$1048576,6,0)</f>
        <v>李珮瑜</v>
      </c>
      <c r="H286" s="16" t="str">
        <f>VLOOKUP(B286,總表!$1:$1048576,7,0)</f>
        <v>基隆市立銘傳國中</v>
      </c>
      <c r="I286" s="16" t="str">
        <f>VLOOKUP(B286,總表!$1:$1048576,8,0)</f>
        <v>林靜</v>
      </c>
      <c r="J286" s="16" t="str">
        <f>VLOOKUP(B286,總表!$1:$1048576,9,0)</f>
        <v>基隆市立銘傳國中</v>
      </c>
      <c r="K286" s="16" t="str">
        <f>VLOOKUP(B286,總表!$1:$1048576,10,0)</f>
        <v>楊雨緁</v>
      </c>
      <c r="L286" s="16" t="str">
        <f>VLOOKUP(B286,總表!$1:$1048576,11,0)</f>
        <v>基隆市立銘傳國中</v>
      </c>
      <c r="M286" s="16" t="str">
        <f>VLOOKUP(B286,總表!$1:$1048576,12,0)</f>
        <v xml:space="preserve">李健次  </v>
      </c>
      <c r="N286" s="16" t="str">
        <f>VLOOKUP(B286,總表!$1:$1048576,13,0)</f>
        <v>基隆市立銘傳國中</v>
      </c>
      <c r="O286" s="16" t="str">
        <f>VLOOKUP(B286,總表!$1:$1048576,14,0)</f>
        <v>李孟勳</v>
      </c>
      <c r="P286" s="16" t="str">
        <f>VLOOKUP(B286,總表!$1:$1048576,15,0)</f>
        <v>基隆市立銘傳國中</v>
      </c>
      <c r="Q286" s="16" t="str">
        <f>VLOOKUP(B286,總表!$1:$1048576,16,0)</f>
        <v>沈容聞</v>
      </c>
      <c r="R286" s="16" t="str">
        <f>VLOOKUP(B286,總表!$1:$1048576,17,0)</f>
        <v>基隆市立銘傳國中</v>
      </c>
    </row>
    <row r="287" spans="1:18" ht="17.399999999999999" hidden="1" x14ac:dyDescent="0.3">
      <c r="A287" s="30" t="s">
        <v>3494</v>
      </c>
      <c r="B287" s="13" t="s">
        <v>564</v>
      </c>
      <c r="C287" s="10" t="str">
        <f>VLOOKUP(B287,總表!$1:$1048576,2,0)</f>
        <v>置物箱即時警報器</v>
      </c>
      <c r="D287" s="19" t="str">
        <f>VLOOKUP(B287,總表!$1:$1048576,4,0)</f>
        <v>災害管理與安全</v>
      </c>
      <c r="E287" s="16" t="str">
        <f>VLOOKUP(B287,總表!$1:$1048576,5,0)</f>
        <v>國中組</v>
      </c>
      <c r="F287" s="16" t="str">
        <f>VLOOKUP(B287,總表!$1:$1048576,3,0)</f>
        <v>基隆市</v>
      </c>
      <c r="G287" s="16" t="str">
        <f>VLOOKUP(B287,總表!$1:$1048576,6,0)</f>
        <v>王焱</v>
      </c>
      <c r="H287" s="16" t="str">
        <f>VLOOKUP(B287,總表!$1:$1048576,7,0)</f>
        <v>基隆市立銘傳國中</v>
      </c>
      <c r="I287" s="16" t="str">
        <f>VLOOKUP(B287,總表!$1:$1048576,8,0)</f>
        <v>王又陞</v>
      </c>
      <c r="J287" s="16" t="str">
        <f>VLOOKUP(B287,總表!$1:$1048576,9,0)</f>
        <v>基隆市立銘傳國中</v>
      </c>
      <c r="K287" s="16" t="str">
        <f>VLOOKUP(B287,總表!$1:$1048576,10,0)</f>
        <v>陳敬允</v>
      </c>
      <c r="L287" s="16" t="str">
        <f>VLOOKUP(B287,總表!$1:$1048576,11,0)</f>
        <v>基隆市立銘傳國中</v>
      </c>
      <c r="M287" s="16" t="str">
        <f>VLOOKUP(B287,總表!$1:$1048576,12,0)</f>
        <v>李健次</v>
      </c>
      <c r="N287" s="16" t="str">
        <f>VLOOKUP(B287,總表!$1:$1048576,13,0)</f>
        <v>基隆市立銘傳國中</v>
      </c>
      <c r="O287" s="16" t="str">
        <f>VLOOKUP(B287,總表!$1:$1048576,14,0)</f>
        <v>高宜楓</v>
      </c>
      <c r="P287" s="16" t="str">
        <f>VLOOKUP(B287,總表!$1:$1048576,15,0)</f>
        <v>基隆市立銘傳國中</v>
      </c>
      <c r="Q287" s="16" t="str">
        <f>VLOOKUP(B287,總表!$1:$1048576,16,0)</f>
        <v>沈容聞</v>
      </c>
      <c r="R287" s="16" t="str">
        <f>VLOOKUP(B287,總表!$1:$1048576,17,0)</f>
        <v>基隆市立銘傳國中</v>
      </c>
    </row>
    <row r="288" spans="1:18" ht="17.399999999999999" hidden="1" x14ac:dyDescent="0.3">
      <c r="A288" s="30" t="s">
        <v>3494</v>
      </c>
      <c r="B288" s="13" t="s">
        <v>570</v>
      </c>
      <c r="C288" s="10" t="str">
        <f>VLOOKUP(B288,總表!$1:$1048576,2,0)</f>
        <v>智能轉角警示器</v>
      </c>
      <c r="D288" s="19" t="str">
        <f>VLOOKUP(B288,總表!$1:$1048576,4,0)</f>
        <v>災害管理與安全</v>
      </c>
      <c r="E288" s="16" t="str">
        <f>VLOOKUP(B288,總表!$1:$1048576,5,0)</f>
        <v>國中組</v>
      </c>
      <c r="F288" s="16" t="str">
        <f>VLOOKUP(B288,總表!$1:$1048576,3,0)</f>
        <v>基隆市</v>
      </c>
      <c r="G288" s="16" t="str">
        <f>VLOOKUP(B288,總表!$1:$1048576,6,0)</f>
        <v>林祈亘</v>
      </c>
      <c r="H288" s="16" t="str">
        <f>VLOOKUP(B288,總表!$1:$1048576,7,0)</f>
        <v>基隆市立銘傳國中</v>
      </c>
      <c r="I288" s="16" t="str">
        <f>VLOOKUP(B288,總表!$1:$1048576,8,0)</f>
        <v>洪麒雲</v>
      </c>
      <c r="J288" s="16" t="str">
        <f>VLOOKUP(B288,總表!$1:$1048576,9,0)</f>
        <v>基隆市立銘傳國中</v>
      </c>
      <c r="K288" s="16" t="str">
        <f>VLOOKUP(B288,總表!$1:$1048576,10,0)</f>
        <v>黃詣棋</v>
      </c>
      <c r="L288" s="16" t="str">
        <f>VLOOKUP(B288,總表!$1:$1048576,11,0)</f>
        <v>基隆市立銘傳國中</v>
      </c>
      <c r="M288" s="16" t="str">
        <f>VLOOKUP(B288,總表!$1:$1048576,12,0)</f>
        <v>李健次</v>
      </c>
      <c r="N288" s="16" t="str">
        <f>VLOOKUP(B288,總表!$1:$1048576,13,0)</f>
        <v>基隆市立銘傳國中</v>
      </c>
      <c r="O288" s="16" t="str">
        <f>VLOOKUP(B288,總表!$1:$1048576,14,0)</f>
        <v>高宜楓</v>
      </c>
      <c r="P288" s="16" t="str">
        <f>VLOOKUP(B288,總表!$1:$1048576,15,0)</f>
        <v>基隆市立銘傳國中</v>
      </c>
      <c r="Q288" s="16" t="str">
        <f>VLOOKUP(B288,總表!$1:$1048576,16,0)</f>
        <v>沈容聞</v>
      </c>
      <c r="R288" s="16" t="str">
        <f>VLOOKUP(B288,總表!$1:$1048576,17,0)</f>
        <v>基隆市立銘傳國中</v>
      </c>
    </row>
    <row r="289" spans="1:18" ht="17.399999999999999" hidden="1" x14ac:dyDescent="0.3">
      <c r="A289" s="30" t="s">
        <v>3494</v>
      </c>
      <c r="B289" s="13" t="s">
        <v>582</v>
      </c>
      <c r="C289" s="10" t="str">
        <f>VLOOKUP(B289,總表!$1:$1048576,2,0)</f>
        <v>可調式拉力警示帶</v>
      </c>
      <c r="D289" s="19" t="str">
        <f>VLOOKUP(B289,總表!$1:$1048576,4,0)</f>
        <v>災害管理與安全</v>
      </c>
      <c r="E289" s="16" t="str">
        <f>VLOOKUP(B289,總表!$1:$1048576,5,0)</f>
        <v>國中組</v>
      </c>
      <c r="F289" s="16" t="str">
        <f>VLOOKUP(B289,總表!$1:$1048576,3,0)</f>
        <v>基隆市</v>
      </c>
      <c r="G289" s="16" t="str">
        <f>VLOOKUP(B289,總表!$1:$1048576,6,0)</f>
        <v>李康睿</v>
      </c>
      <c r="H289" s="16" t="str">
        <f>VLOOKUP(B289,總表!$1:$1048576,7,0)</f>
        <v>基隆市立銘傳國中</v>
      </c>
      <c r="I289" s="16" t="str">
        <f>VLOOKUP(B289,總表!$1:$1048576,8,0)</f>
        <v>顏斌</v>
      </c>
      <c r="J289" s="16" t="str">
        <f>VLOOKUP(B289,總表!$1:$1048576,9,0)</f>
        <v>基隆市立銘傳國中</v>
      </c>
      <c r="K289" s="16" t="str">
        <f>VLOOKUP(B289,總表!$1:$1048576,10,0)</f>
        <v>郭哲希</v>
      </c>
      <c r="L289" s="16" t="str">
        <f>VLOOKUP(B289,總表!$1:$1048576,11,0)</f>
        <v>基隆市立銘傳國中</v>
      </c>
      <c r="M289" s="16" t="str">
        <f>VLOOKUP(B289,總表!$1:$1048576,12,0)</f>
        <v xml:space="preserve">李健次 </v>
      </c>
      <c r="N289" s="16" t="str">
        <f>VLOOKUP(B289,總表!$1:$1048576,13,0)</f>
        <v>基隆市立銘傳國中</v>
      </c>
      <c r="O289" s="16" t="str">
        <f>VLOOKUP(B289,總表!$1:$1048576,14,0)</f>
        <v>李孟勳</v>
      </c>
      <c r="P289" s="16" t="str">
        <f>VLOOKUP(B289,總表!$1:$1048576,15,0)</f>
        <v>基隆市立銘傳國中</v>
      </c>
      <c r="Q289" s="16" t="str">
        <f>VLOOKUP(B289,總表!$1:$1048576,16,0)</f>
        <v xml:space="preserve">沈容聞 </v>
      </c>
      <c r="R289" s="16" t="str">
        <f>VLOOKUP(B289,總表!$1:$1048576,17,0)</f>
        <v>基隆市立銘傳國中</v>
      </c>
    </row>
    <row r="290" spans="1:18" ht="17.399999999999999" hidden="1" x14ac:dyDescent="0.3">
      <c r="A290" s="22" t="s">
        <v>3495</v>
      </c>
      <c r="B290" s="13" t="s">
        <v>1105</v>
      </c>
      <c r="C290" s="10" t="str">
        <f>VLOOKUP(B290,總表!$1:$1048576,2,0)</f>
        <v>梳羽流風-新型吹風機整髮組</v>
      </c>
      <c r="D290" s="16" t="str">
        <f>VLOOKUP(B290,總表!$1:$1048576,4,0)</f>
        <v>便利生活</v>
      </c>
      <c r="E290" s="16" t="str">
        <f>VLOOKUP(B290,總表!$1:$1048576,5,0)</f>
        <v>國中組</v>
      </c>
      <c r="F290" s="16" t="str">
        <f>VLOOKUP(B290,總表!$1:$1048576,3,0)</f>
        <v>基隆市</v>
      </c>
      <c r="G290" s="16" t="str">
        <f>VLOOKUP(B290,總表!$1:$1048576,6,0)</f>
        <v>吳昕潔</v>
      </c>
      <c r="H290" s="16" t="str">
        <f>VLOOKUP(B290,總表!$1:$1048576,7,0)</f>
        <v>基隆市立銘傳國中</v>
      </c>
      <c r="I290" s="16" t="str">
        <f>VLOOKUP(B290,總表!$1:$1048576,8,0)</f>
        <v>陳亭瑄</v>
      </c>
      <c r="J290" s="16" t="str">
        <f>VLOOKUP(B290,總表!$1:$1048576,9,0)</f>
        <v>基隆市立銘傳國中</v>
      </c>
      <c r="K290" s="16" t="str">
        <f>VLOOKUP(B290,總表!$1:$1048576,10,0)</f>
        <v>陳昕卉</v>
      </c>
      <c r="L290" s="16" t="str">
        <f>VLOOKUP(B290,總表!$1:$1048576,11,0)</f>
        <v>基隆市立銘傳國中</v>
      </c>
      <c r="M290" s="16" t="str">
        <f>VLOOKUP(B290,總表!$1:$1048576,12,0)</f>
        <v>李健次</v>
      </c>
      <c r="N290" s="16" t="str">
        <f>VLOOKUP(B290,總表!$1:$1048576,13,0)</f>
        <v xml:space="preserve">基隆市立銘傳國中 </v>
      </c>
      <c r="O290" s="16" t="str">
        <f>VLOOKUP(B290,總表!$1:$1048576,14,0)</f>
        <v>李孟勳</v>
      </c>
      <c r="P290" s="16" t="str">
        <f>VLOOKUP(B290,總表!$1:$1048576,15,0)</f>
        <v>基隆市立銘傳國中</v>
      </c>
      <c r="Q290" s="16" t="str">
        <f>VLOOKUP(B290,總表!$1:$1048576,16,0)</f>
        <v xml:space="preserve">沈容聞 </v>
      </c>
      <c r="R290" s="16" t="str">
        <f>VLOOKUP(B290,總表!$1:$1048576,17,0)</f>
        <v>基隆市立銘傳國中</v>
      </c>
    </row>
    <row r="291" spans="1:18" ht="17.399999999999999" hidden="1" x14ac:dyDescent="0.3">
      <c r="A291" s="28" t="s">
        <v>3493</v>
      </c>
      <c r="B291" s="13" t="s">
        <v>993</v>
      </c>
      <c r="C291" s="10" t="str">
        <f>VLOOKUP(B291,總表!$1:$1048576,2,0)</f>
        <v>旋轉插座開關</v>
      </c>
      <c r="D291" s="16" t="str">
        <f>VLOOKUP(B291,總表!$1:$1048576,4,0)</f>
        <v>便利生活</v>
      </c>
      <c r="E291" s="16" t="str">
        <f>VLOOKUP(B291,總表!$1:$1048576,5,0)</f>
        <v>國中組</v>
      </c>
      <c r="F291" s="16" t="str">
        <f>VLOOKUP(B291,總表!$1:$1048576,3,0)</f>
        <v>基隆市</v>
      </c>
      <c r="G291" s="16" t="str">
        <f>VLOOKUP(B291,總表!$1:$1048576,6,0)</f>
        <v>范淳祺</v>
      </c>
      <c r="H291" s="16" t="str">
        <f>VLOOKUP(B291,總表!$1:$1048576,7,0)</f>
        <v>基隆市立銘傳國中</v>
      </c>
      <c r="I291" s="16" t="str">
        <f>VLOOKUP(B291,總表!$1:$1048576,8,0)</f>
        <v>林詠錡</v>
      </c>
      <c r="J291" s="16" t="str">
        <f>VLOOKUP(B291,總表!$1:$1048576,9,0)</f>
        <v>基隆市立銘傳國中</v>
      </c>
      <c r="K291" s="16" t="str">
        <f>VLOOKUP(B291,總表!$1:$1048576,10,0)</f>
        <v>林昀鴻</v>
      </c>
      <c r="L291" s="16" t="str">
        <f>VLOOKUP(B291,總表!$1:$1048576,11,0)</f>
        <v>基隆市立銘傳國中</v>
      </c>
      <c r="M291" s="16" t="str">
        <f>VLOOKUP(B291,總表!$1:$1048576,12,0)</f>
        <v xml:space="preserve">李健次 </v>
      </c>
      <c r="N291" s="16" t="str">
        <f>VLOOKUP(B291,總表!$1:$1048576,13,0)</f>
        <v>基隆市立銘傳國中</v>
      </c>
      <c r="O291" s="16" t="str">
        <f>VLOOKUP(B291,總表!$1:$1048576,14,0)</f>
        <v xml:space="preserve"> 劉珠玲</v>
      </c>
      <c r="P291" s="16" t="str">
        <f>VLOOKUP(B291,總表!$1:$1048576,15,0)</f>
        <v>基隆市立銘傳國中</v>
      </c>
      <c r="Q291" s="16" t="str">
        <f>VLOOKUP(B291,總表!$1:$1048576,16,0)</f>
        <v>沈容聞</v>
      </c>
      <c r="R291" s="16" t="str">
        <f>VLOOKUP(B291,總表!$1:$1048576,17,0)</f>
        <v>基隆市立銘傳國中</v>
      </c>
    </row>
    <row r="292" spans="1:18" ht="17.399999999999999" hidden="1" x14ac:dyDescent="0.3">
      <c r="A292" s="28" t="s">
        <v>3493</v>
      </c>
      <c r="B292" s="13" t="s">
        <v>988</v>
      </c>
      <c r="C292" s="10" t="str">
        <f>VLOOKUP(B292,總表!$1:$1048576,2,0)</f>
        <v>分離式感應扶手</v>
      </c>
      <c r="D292" s="16" t="str">
        <f>VLOOKUP(B292,總表!$1:$1048576,4,0)</f>
        <v>便利生活</v>
      </c>
      <c r="E292" s="16" t="str">
        <f>VLOOKUP(B292,總表!$1:$1048576,5,0)</f>
        <v>國中組</v>
      </c>
      <c r="F292" s="16" t="str">
        <f>VLOOKUP(B292,總表!$1:$1048576,3,0)</f>
        <v>基隆市</v>
      </c>
      <c r="G292" s="16" t="str">
        <f>VLOOKUP(B292,總表!$1:$1048576,6,0)</f>
        <v>許曦文</v>
      </c>
      <c r="H292" s="16" t="str">
        <f>VLOOKUP(B292,總表!$1:$1048576,7,0)</f>
        <v>基隆市立銘傳國中</v>
      </c>
      <c r="I292" s="16" t="str">
        <f>VLOOKUP(B292,總表!$1:$1048576,8,0)</f>
        <v>蔡宙成</v>
      </c>
      <c r="J292" s="16" t="str">
        <f>VLOOKUP(B292,總表!$1:$1048576,9,0)</f>
        <v>基隆市立銘傳國中</v>
      </c>
      <c r="K292" s="16" t="str">
        <f>VLOOKUP(B292,總表!$1:$1048576,10,0)</f>
        <v>張育晨</v>
      </c>
      <c r="L292" s="16" t="str">
        <f>VLOOKUP(B292,總表!$1:$1048576,11,0)</f>
        <v>基隆市立銘傳國中</v>
      </c>
      <c r="M292" s="16" t="str">
        <f>VLOOKUP(B292,總表!$1:$1048576,12,0)</f>
        <v>劉珠玲</v>
      </c>
      <c r="N292" s="16" t="str">
        <f>VLOOKUP(B292,總表!$1:$1048576,13,0)</f>
        <v>基隆市立銘傳國中</v>
      </c>
      <c r="O292" s="16" t="str">
        <f>VLOOKUP(B292,總表!$1:$1048576,14,0)</f>
        <v>李健次</v>
      </c>
      <c r="P292" s="16" t="str">
        <f>VLOOKUP(B292,總表!$1:$1048576,15,0)</f>
        <v>基隆市立銘傳國中</v>
      </c>
      <c r="Q292" s="16" t="str">
        <f>VLOOKUP(B292,總表!$1:$1048576,16,0)</f>
        <v xml:space="preserve">沈容聞 </v>
      </c>
      <c r="R292" s="16" t="str">
        <f>VLOOKUP(B292,總表!$1:$1048576,17,0)</f>
        <v>基隆市立銘傳國中</v>
      </c>
    </row>
    <row r="293" spans="1:18" ht="17.399999999999999" hidden="1" x14ac:dyDescent="0.3">
      <c r="A293" s="28" t="s">
        <v>3493</v>
      </c>
      <c r="B293" s="13" t="s">
        <v>956</v>
      </c>
      <c r="C293" s="10" t="str">
        <f>VLOOKUP(B293,總表!$1:$1048576,2,0)</f>
        <v>多功能風乾機</v>
      </c>
      <c r="D293" s="16" t="str">
        <f>VLOOKUP(B293,總表!$1:$1048576,4,0)</f>
        <v>便利生活</v>
      </c>
      <c r="E293" s="16" t="str">
        <f>VLOOKUP(B293,總表!$1:$1048576,5,0)</f>
        <v>國中組</v>
      </c>
      <c r="F293" s="16" t="str">
        <f>VLOOKUP(B293,總表!$1:$1048576,3,0)</f>
        <v>基隆市</v>
      </c>
      <c r="G293" s="16" t="str">
        <f>VLOOKUP(B293,總表!$1:$1048576,6,0)</f>
        <v>陳泳禓</v>
      </c>
      <c r="H293" s="16" t="str">
        <f>VLOOKUP(B293,總表!$1:$1048576,7,0)</f>
        <v>基隆市立銘傳國中</v>
      </c>
      <c r="I293" s="16" t="str">
        <f>VLOOKUP(B293,總表!$1:$1048576,8,0)</f>
        <v>魏永茂</v>
      </c>
      <c r="J293" s="16" t="str">
        <f>VLOOKUP(B293,總表!$1:$1048576,9,0)</f>
        <v>基隆市立銘傳國中</v>
      </c>
      <c r="K293" s="16" t="str">
        <f>VLOOKUP(B293,總表!$1:$1048576,10,0)</f>
        <v>王彥鈞</v>
      </c>
      <c r="L293" s="16" t="str">
        <f>VLOOKUP(B293,總表!$1:$1048576,11,0)</f>
        <v>基隆市立銘傳國中</v>
      </c>
      <c r="M293" s="16" t="str">
        <f>VLOOKUP(B293,總表!$1:$1048576,12,0)</f>
        <v>李健次</v>
      </c>
      <c r="N293" s="16" t="str">
        <f>VLOOKUP(B293,總表!$1:$1048576,13,0)</f>
        <v>基隆市立銘傳國中</v>
      </c>
      <c r="O293" s="16" t="str">
        <f>VLOOKUP(B293,總表!$1:$1048576,14,0)</f>
        <v>袁昌宏</v>
      </c>
      <c r="P293" s="16" t="str">
        <f>VLOOKUP(B293,總表!$1:$1048576,15,0)</f>
        <v>基隆市立銘傳國中</v>
      </c>
      <c r="Q293" s="16" t="str">
        <f>VLOOKUP(B293,總表!$1:$1048576,16,0)</f>
        <v>沈容聞</v>
      </c>
      <c r="R293" s="16" t="str">
        <f>VLOOKUP(B293,總表!$1:$1048576,17,0)</f>
        <v>基隆市立銘傳國中</v>
      </c>
    </row>
    <row r="294" spans="1:18" ht="17.399999999999999" hidden="1" x14ac:dyDescent="0.3">
      <c r="A294" s="30" t="s">
        <v>3494</v>
      </c>
      <c r="B294" s="13" t="s">
        <v>1119</v>
      </c>
      <c r="C294" s="10" t="str">
        <f>VLOOKUP(B294,總表!$1:$1048576,2,0)</f>
        <v>瀝水槽2.0</v>
      </c>
      <c r="D294" s="16" t="str">
        <f>VLOOKUP(B294,總表!$1:$1048576,4,0)</f>
        <v>便利生活</v>
      </c>
      <c r="E294" s="16" t="str">
        <f>VLOOKUP(B294,總表!$1:$1048576,5,0)</f>
        <v>國中組</v>
      </c>
      <c r="F294" s="16" t="str">
        <f>VLOOKUP(B294,總表!$1:$1048576,3,0)</f>
        <v>基隆市</v>
      </c>
      <c r="G294" s="16" t="str">
        <f>VLOOKUP(B294,總表!$1:$1048576,6,0)</f>
        <v>胡子麒</v>
      </c>
      <c r="H294" s="16" t="str">
        <f>VLOOKUP(B294,總表!$1:$1048576,7,0)</f>
        <v>基隆市立銘傳國中</v>
      </c>
      <c r="I294" s="16" t="str">
        <f>VLOOKUP(B294,總表!$1:$1048576,8,0)</f>
        <v>盧品杰</v>
      </c>
      <c r="J294" s="16" t="str">
        <f>VLOOKUP(B294,總表!$1:$1048576,9,0)</f>
        <v>基隆市立銘傳國中</v>
      </c>
      <c r="K294" s="16" t="str">
        <f>VLOOKUP(B294,總表!$1:$1048576,10,0)</f>
        <v>曾子熙</v>
      </c>
      <c r="L294" s="16" t="str">
        <f>VLOOKUP(B294,總表!$1:$1048576,11,0)</f>
        <v>基隆市立銘傳國中</v>
      </c>
      <c r="M294" s="16" t="str">
        <f>VLOOKUP(B294,總表!$1:$1048576,12,0)</f>
        <v>李健次</v>
      </c>
      <c r="N294" s="16" t="str">
        <f>VLOOKUP(B294,總表!$1:$1048576,13,0)</f>
        <v>基隆市立銘傳國中</v>
      </c>
      <c r="O294" s="16" t="str">
        <f>VLOOKUP(B294,總表!$1:$1048576,14,0)</f>
        <v>劉珠玲</v>
      </c>
      <c r="P294" s="16" t="str">
        <f>VLOOKUP(B294,總表!$1:$1048576,15,0)</f>
        <v>基隆市立銘傳國中</v>
      </c>
      <c r="Q294" s="16" t="str">
        <f>VLOOKUP(B294,總表!$1:$1048576,16,0)</f>
        <v xml:space="preserve">沈容聞 </v>
      </c>
      <c r="R294" s="16" t="str">
        <f>VLOOKUP(B294,總表!$1:$1048576,17,0)</f>
        <v>基隆市立銘傳國中</v>
      </c>
    </row>
    <row r="295" spans="1:18" ht="17.399999999999999" hidden="1" x14ac:dyDescent="0.3">
      <c r="A295" s="30" t="s">
        <v>3494</v>
      </c>
      <c r="B295" s="13" t="s">
        <v>1110</v>
      </c>
      <c r="C295" s="10" t="str">
        <f>VLOOKUP(B295,總表!$1:$1048576,2,0)</f>
        <v>電子公車感應站牌</v>
      </c>
      <c r="D295" s="16" t="str">
        <f>VLOOKUP(B295,總表!$1:$1048576,4,0)</f>
        <v>便利生活</v>
      </c>
      <c r="E295" s="16" t="str">
        <f>VLOOKUP(B295,總表!$1:$1048576,5,0)</f>
        <v>國中組</v>
      </c>
      <c r="F295" s="16" t="str">
        <f>VLOOKUP(B295,總表!$1:$1048576,3,0)</f>
        <v>基隆市</v>
      </c>
      <c r="G295" s="16" t="str">
        <f>VLOOKUP(B295,總表!$1:$1048576,6,0)</f>
        <v>曾以勳</v>
      </c>
      <c r="H295" s="16" t="str">
        <f>VLOOKUP(B295,總表!$1:$1048576,7,0)</f>
        <v>基隆市立銘傳國中</v>
      </c>
      <c r="I295" s="16" t="str">
        <f>VLOOKUP(B295,總表!$1:$1048576,8,0)</f>
        <v>郭峻亘</v>
      </c>
      <c r="J295" s="16" t="str">
        <f>VLOOKUP(B295,總表!$1:$1048576,9,0)</f>
        <v>基隆市立銘傳國中</v>
      </c>
      <c r="K295" s="16" t="str">
        <f>VLOOKUP(B295,總表!$1:$1048576,10,0)</f>
        <v>陳靖凱</v>
      </c>
      <c r="L295" s="16" t="str">
        <f>VLOOKUP(B295,總表!$1:$1048576,11,0)</f>
        <v>基隆市立銘傳國中</v>
      </c>
      <c r="M295" s="16" t="str">
        <f>VLOOKUP(B295,總表!$1:$1048576,12,0)</f>
        <v>李健次</v>
      </c>
      <c r="N295" s="16" t="str">
        <f>VLOOKUP(B295,總表!$1:$1048576,13,0)</f>
        <v>基隆市立銘傳國中</v>
      </c>
      <c r="O295" s="16" t="str">
        <f>VLOOKUP(B295,總表!$1:$1048576,14,0)</f>
        <v>劉珠玲</v>
      </c>
      <c r="P295" s="16" t="str">
        <f>VLOOKUP(B295,總表!$1:$1048576,15,0)</f>
        <v>基隆市立銘傳國中</v>
      </c>
      <c r="Q295" s="16" t="str">
        <f>VLOOKUP(B295,總表!$1:$1048576,16,0)</f>
        <v>沈容聞</v>
      </c>
      <c r="R295" s="16" t="str">
        <f>VLOOKUP(B295,總表!$1:$1048576,17,0)</f>
        <v>基隆市立銘傳國中</v>
      </c>
    </row>
    <row r="296" spans="1:18" ht="17.399999999999999" hidden="1" x14ac:dyDescent="0.3">
      <c r="A296" s="30" t="s">
        <v>3494</v>
      </c>
      <c r="B296" s="13" t="s">
        <v>1115</v>
      </c>
      <c r="C296" s="10" t="str">
        <f>VLOOKUP(B296,總表!$1:$1048576,2,0)</f>
        <v>折疊式插座</v>
      </c>
      <c r="D296" s="16" t="str">
        <f>VLOOKUP(B296,總表!$1:$1048576,4,0)</f>
        <v>便利生活</v>
      </c>
      <c r="E296" s="16" t="str">
        <f>VLOOKUP(B296,總表!$1:$1048576,5,0)</f>
        <v>國中組</v>
      </c>
      <c r="F296" s="16" t="str">
        <f>VLOOKUP(B296,總表!$1:$1048576,3,0)</f>
        <v>基隆市</v>
      </c>
      <c r="G296" s="16" t="str">
        <f>VLOOKUP(B296,總表!$1:$1048576,6,0)</f>
        <v>吳昱穎</v>
      </c>
      <c r="H296" s="16" t="str">
        <f>VLOOKUP(B296,總表!$1:$1048576,7,0)</f>
        <v>基隆市立銘傳國中</v>
      </c>
      <c r="I296" s="16" t="str">
        <f>VLOOKUP(B296,總表!$1:$1048576,8,0)</f>
        <v>王岑安</v>
      </c>
      <c r="J296" s="16" t="str">
        <f>VLOOKUP(B296,總表!$1:$1048576,9,0)</f>
        <v>基隆市立銘傳國中</v>
      </c>
      <c r="K296" s="16" t="str">
        <f>VLOOKUP(B296,總表!$1:$1048576,10,0)</f>
        <v>簡沐邯</v>
      </c>
      <c r="L296" s="16" t="str">
        <f>VLOOKUP(B296,總表!$1:$1048576,11,0)</f>
        <v>基隆市立銘傳國中</v>
      </c>
      <c r="M296" s="16" t="str">
        <f>VLOOKUP(B296,總表!$1:$1048576,12,0)</f>
        <v>李健次</v>
      </c>
      <c r="N296" s="16" t="str">
        <f>VLOOKUP(B296,總表!$1:$1048576,13,0)</f>
        <v>基隆市立銘傳國中</v>
      </c>
      <c r="O296" s="16" t="str">
        <f>VLOOKUP(B296,總表!$1:$1048576,14,0)</f>
        <v>李孟勳</v>
      </c>
      <c r="P296" s="16" t="str">
        <f>VLOOKUP(B296,總表!$1:$1048576,15,0)</f>
        <v>基隆市立銘傳國中</v>
      </c>
      <c r="Q296" s="16" t="str">
        <f>VLOOKUP(B296,總表!$1:$1048576,16,0)</f>
        <v>沈容聞</v>
      </c>
      <c r="R296" s="16" t="str">
        <f>VLOOKUP(B296,總表!$1:$1048576,17,0)</f>
        <v>基隆市立銘傳國中</v>
      </c>
    </row>
    <row r="297" spans="1:18" ht="17.399999999999999" hidden="1" x14ac:dyDescent="0.3">
      <c r="A297" s="25" t="s">
        <v>3492</v>
      </c>
      <c r="B297" s="13" t="s">
        <v>1212</v>
      </c>
      <c r="C297" s="10" t="str">
        <f>VLOOKUP(B297,總表!$1:$1048576,2,0)</f>
        <v>電阻式漏水警示系統</v>
      </c>
      <c r="D297" s="21" t="str">
        <f>VLOOKUP(B297,總表!$1:$1048576,4,0)</f>
        <v>前瞻/工業設計技術</v>
      </c>
      <c r="E297" s="16" t="str">
        <f>VLOOKUP(B297,總表!$1:$1048576,5,0)</f>
        <v>國中組</v>
      </c>
      <c r="F297" s="16" t="str">
        <f>VLOOKUP(B297,總表!$1:$1048576,3,0)</f>
        <v>基隆市</v>
      </c>
      <c r="G297" s="16" t="str">
        <f>VLOOKUP(B297,總表!$1:$1048576,6,0)</f>
        <v>賴容瑢</v>
      </c>
      <c r="H297" s="16" t="str">
        <f>VLOOKUP(B297,總表!$1:$1048576,7,0)</f>
        <v>基隆市立銘傳國中</v>
      </c>
      <c r="I297" s="16" t="str">
        <f>VLOOKUP(B297,總表!$1:$1048576,8,0)</f>
        <v>呂緹嫣</v>
      </c>
      <c r="J297" s="16" t="str">
        <f>VLOOKUP(B297,總表!$1:$1048576,9,0)</f>
        <v>基隆市立銘傳國中</v>
      </c>
      <c r="K297" s="16" t="str">
        <f>VLOOKUP(B297,總表!$1:$1048576,10,0)</f>
        <v>曾紫晴</v>
      </c>
      <c r="L297" s="16" t="str">
        <f>VLOOKUP(B297,總表!$1:$1048576,11,0)</f>
        <v>基隆市立銘傳國中</v>
      </c>
      <c r="M297" s="16" t="str">
        <f>VLOOKUP(B297,總表!$1:$1048576,12,0)</f>
        <v>李健次</v>
      </c>
      <c r="N297" s="16" t="str">
        <f>VLOOKUP(B297,總表!$1:$1048576,13,0)</f>
        <v>基隆市立銘傳國中</v>
      </c>
      <c r="O297" s="16" t="str">
        <f>VLOOKUP(B297,總表!$1:$1048576,14,0)</f>
        <v>劉珠玲</v>
      </c>
      <c r="P297" s="16" t="str">
        <f>VLOOKUP(B297,總表!$1:$1048576,15,0)</f>
        <v>基隆市立銘傳國中</v>
      </c>
      <c r="Q297" s="16" t="str">
        <f>VLOOKUP(B297,總表!$1:$1048576,16,0)</f>
        <v xml:space="preserve"> 沈容聞 </v>
      </c>
      <c r="R297" s="16" t="str">
        <f>VLOOKUP(B297,總表!$1:$1048576,17,0)</f>
        <v>基隆市立銘傳國中</v>
      </c>
    </row>
    <row r="298" spans="1:18" ht="17.399999999999999" hidden="1" x14ac:dyDescent="0.3">
      <c r="A298" s="28" t="s">
        <v>3493</v>
      </c>
      <c r="B298" s="13" t="s">
        <v>3480</v>
      </c>
      <c r="C298" s="10" t="str">
        <f>VLOOKUP(B298,總表!$1:$1048576,2,0)</f>
        <v>網演水現—追風集水器</v>
      </c>
      <c r="D298" s="21" t="str">
        <f>VLOOKUP(B298,總表!$1:$1048576,4,0)</f>
        <v>前瞻/工業設計技術</v>
      </c>
      <c r="E298" s="16" t="str">
        <f>VLOOKUP(B298,總表!$1:$1048576,5,0)</f>
        <v>高中職組</v>
      </c>
      <c r="F298" s="16" t="str">
        <f>VLOOKUP(B298,總表!$1:$1048576,3,0)</f>
        <v>連江縣</v>
      </c>
      <c r="G298" s="16" t="str">
        <f>VLOOKUP(B298,總表!$1:$1048576,6,0)</f>
        <v>林恩彤</v>
      </c>
      <c r="H298" s="16" t="str">
        <f>VLOOKUP(B298,總表!$1:$1048576,7,0)</f>
        <v>國立馬祖高級中學</v>
      </c>
      <c r="I298" s="16" t="str">
        <f>VLOOKUP(B298,總表!$1:$1048576,8,0)</f>
        <v>陳予新</v>
      </c>
      <c r="J298" s="16" t="str">
        <f>VLOOKUP(B298,總表!$1:$1048576,9,0)</f>
        <v>國立馬祖高級中學</v>
      </c>
      <c r="K298" s="16" t="str">
        <f>VLOOKUP(B298,總表!$1:$1048576,10,0)</f>
        <v>陳翔鈞</v>
      </c>
      <c r="L298" s="16" t="str">
        <f>VLOOKUP(B298,總表!$1:$1048576,11,0)</f>
        <v>國立馬祖高級中學</v>
      </c>
      <c r="M298" s="16" t="str">
        <f>VLOOKUP(B298,總表!$1:$1048576,12,0)</f>
        <v>楊智翔</v>
      </c>
      <c r="N298" s="16" t="str">
        <f>VLOOKUP(B298,總表!$1:$1048576,13,0)</f>
        <v>國立馬祖高級中學</v>
      </c>
      <c r="O298" s="16">
        <f>VLOOKUP(B298,總表!$1:$1048576,14,0)</f>
        <v>0</v>
      </c>
      <c r="P298" s="16">
        <f>VLOOKUP(B298,總表!$1:$1048576,15,0)</f>
        <v>0</v>
      </c>
      <c r="Q298" s="16">
        <f>VLOOKUP(B298,總表!$1:$1048576,16,0)</f>
        <v>0</v>
      </c>
      <c r="R298" s="16">
        <f>VLOOKUP(B298,總表!$1:$1048576,17,0)</f>
        <v>0</v>
      </c>
    </row>
    <row r="299" spans="1:18" ht="17.399999999999999" hidden="1" x14ac:dyDescent="0.3">
      <c r="A299" s="30" t="s">
        <v>3494</v>
      </c>
      <c r="B299" s="13" t="s">
        <v>2829</v>
      </c>
      <c r="C299" s="10" t="str">
        <f>VLOOKUP(B299,總表!$1:$1048576,2,0)</f>
        <v>浮桶式水力發電</v>
      </c>
      <c r="D299" s="17" t="str">
        <f>VLOOKUP(B299,總表!$1:$1048576,4,0)</f>
        <v>永續發展農糧技術</v>
      </c>
      <c r="E299" s="16" t="str">
        <f>VLOOKUP(B299,總表!$1:$1048576,5,0)</f>
        <v>高中職組</v>
      </c>
      <c r="F299" s="16" t="str">
        <f>VLOOKUP(B299,總表!$1:$1048576,3,0)</f>
        <v>雲林縣</v>
      </c>
      <c r="G299" s="16" t="str">
        <f>VLOOKUP(B299,總表!$1:$1048576,6,0)</f>
        <v>林雋樺</v>
      </c>
      <c r="H299" s="16" t="str">
        <f>VLOOKUP(B299,總表!$1:$1048576,7,0)</f>
        <v>揚子學校財團法人雲林縣揚子高級中等學校</v>
      </c>
      <c r="I299" s="16" t="str">
        <f>VLOOKUP(B299,總表!$1:$1048576,8,0)</f>
        <v>許雅琪</v>
      </c>
      <c r="J299" s="16" t="str">
        <f>VLOOKUP(B299,總表!$1:$1048576,9,0)</f>
        <v>揚子學校財團法人雲林縣揚子高級中等學校</v>
      </c>
      <c r="K299" s="16" t="str">
        <f>VLOOKUP(B299,總表!$1:$1048576,10,0)</f>
        <v>鍾繕如</v>
      </c>
      <c r="L299" s="16" t="str">
        <f>VLOOKUP(B299,總表!$1:$1048576,11,0)</f>
        <v>揚子學校財團法人雲林縣揚子高級中等學校</v>
      </c>
      <c r="M299" s="16" t="str">
        <f>VLOOKUP(B299,總表!$1:$1048576,12,0)</f>
        <v>彭琮建</v>
      </c>
      <c r="N299" s="16" t="str">
        <f>VLOOKUP(B299,總表!$1:$1048576,13,0)</f>
        <v>揚子學校財團法人雲林縣揚子高級中等學校</v>
      </c>
      <c r="O299" s="16">
        <f>VLOOKUP(B299,總表!$1:$1048576,14,0)</f>
        <v>0</v>
      </c>
      <c r="P299" s="16">
        <f>VLOOKUP(B299,總表!$1:$1048576,15,0)</f>
        <v>0</v>
      </c>
      <c r="Q299" s="16">
        <f>VLOOKUP(B299,總表!$1:$1048576,16,0)</f>
        <v>0</v>
      </c>
      <c r="R299" s="16">
        <f>VLOOKUP(B299,總表!$1:$1048576,17,0)</f>
        <v>0</v>
      </c>
    </row>
    <row r="300" spans="1:18" ht="17.399999999999999" hidden="1" x14ac:dyDescent="0.3">
      <c r="A300" s="30" t="s">
        <v>3494</v>
      </c>
      <c r="B300" s="13" t="s">
        <v>2862</v>
      </c>
      <c r="C300" s="10" t="str">
        <f>VLOOKUP(B300,總表!$1:$1048576,2,0)</f>
        <v>土壤益菌球</v>
      </c>
      <c r="D300" s="17" t="str">
        <f>VLOOKUP(B300,總表!$1:$1048576,4,0)</f>
        <v>永續發展農糧技術</v>
      </c>
      <c r="E300" s="16" t="str">
        <f>VLOOKUP(B300,總表!$1:$1048576,5,0)</f>
        <v>高中職組</v>
      </c>
      <c r="F300" s="16" t="str">
        <f>VLOOKUP(B300,總表!$1:$1048576,3,0)</f>
        <v>雲林縣</v>
      </c>
      <c r="G300" s="16" t="str">
        <f>VLOOKUP(B300,總表!$1:$1048576,6,0)</f>
        <v>廖俊諺</v>
      </c>
      <c r="H300" s="16" t="str">
        <f>VLOOKUP(B300,總表!$1:$1048576,7,0)</f>
        <v>雲林縣揚子高級中等學校</v>
      </c>
      <c r="I300" s="16" t="str">
        <f>VLOOKUP(B300,總表!$1:$1048576,8,0)</f>
        <v>朱子鋐</v>
      </c>
      <c r="J300" s="16" t="str">
        <f>VLOOKUP(B300,總表!$1:$1048576,9,0)</f>
        <v>雲林縣揚子高級中等學校</v>
      </c>
      <c r="K300" s="16" t="str">
        <f>VLOOKUP(B300,總表!$1:$1048576,10,0)</f>
        <v>蘇宏岳</v>
      </c>
      <c r="L300" s="16" t="str">
        <f>VLOOKUP(B300,總表!$1:$1048576,11,0)</f>
        <v>雲林縣揚子高級中等學校</v>
      </c>
      <c r="M300" s="16" t="str">
        <f>VLOOKUP(B300,總表!$1:$1048576,12,0)</f>
        <v>彭琮建</v>
      </c>
      <c r="N300" s="16" t="str">
        <f>VLOOKUP(B300,總表!$1:$1048576,13,0)</f>
        <v>雲林縣揚子高級中等學校</v>
      </c>
      <c r="O300" s="16">
        <f>VLOOKUP(B300,總表!$1:$1048576,14,0)</f>
        <v>0</v>
      </c>
      <c r="P300" s="16">
        <f>VLOOKUP(B300,總表!$1:$1048576,15,0)</f>
        <v>0</v>
      </c>
      <c r="Q300" s="16">
        <f>VLOOKUP(B300,總表!$1:$1048576,16,0)</f>
        <v>0</v>
      </c>
      <c r="R300" s="16">
        <f>VLOOKUP(B300,總表!$1:$1048576,17,0)</f>
        <v>0</v>
      </c>
    </row>
    <row r="301" spans="1:18" ht="17.399999999999999" hidden="1" x14ac:dyDescent="0.3">
      <c r="A301" s="28" t="s">
        <v>3493</v>
      </c>
      <c r="B301" s="13" t="s">
        <v>3039</v>
      </c>
      <c r="C301" s="10" t="str">
        <f>VLOOKUP(B301,總表!$1:$1048576,2,0)</f>
        <v>齒式擋土牆</v>
      </c>
      <c r="D301" s="19" t="str">
        <f>VLOOKUP(B301,總表!$1:$1048576,4,0)</f>
        <v>災害管理與安全</v>
      </c>
      <c r="E301" s="16" t="str">
        <f>VLOOKUP(B301,總表!$1:$1048576,5,0)</f>
        <v>高中職組</v>
      </c>
      <c r="F301" s="16" t="str">
        <f>VLOOKUP(B301,總表!$1:$1048576,3,0)</f>
        <v>雲林縣</v>
      </c>
      <c r="G301" s="16" t="str">
        <f>VLOOKUP(B301,總表!$1:$1048576,6,0)</f>
        <v>翁翊樺</v>
      </c>
      <c r="H301" s="16" t="str">
        <f>VLOOKUP(B301,總表!$1:$1048576,7,0)</f>
        <v>揚子學校財團法人雲林縣揚子高級中等學校</v>
      </c>
      <c r="I301" s="16" t="str">
        <f>VLOOKUP(B301,總表!$1:$1048576,8,0)</f>
        <v>廖本鸛</v>
      </c>
      <c r="J301" s="16" t="str">
        <f>VLOOKUP(B301,總表!$1:$1048576,9,0)</f>
        <v>揚子學校財團法人雲林縣揚子高級中等學校</v>
      </c>
      <c r="K301" s="16">
        <f>VLOOKUP(B301,總表!$1:$1048576,10,0)</f>
        <v>0</v>
      </c>
      <c r="L301" s="16">
        <f>VLOOKUP(B301,總表!$1:$1048576,11,0)</f>
        <v>0</v>
      </c>
      <c r="M301" s="16" t="str">
        <f>VLOOKUP(B301,總表!$1:$1048576,12,0)</f>
        <v>彭琮建</v>
      </c>
      <c r="N301" s="16" t="str">
        <f>VLOOKUP(B301,總表!$1:$1048576,13,0)</f>
        <v>揚子高中</v>
      </c>
      <c r="O301" s="16">
        <f>VLOOKUP(B301,總表!$1:$1048576,14,0)</f>
        <v>0</v>
      </c>
      <c r="P301" s="16">
        <f>VLOOKUP(B301,總表!$1:$1048576,15,0)</f>
        <v>0</v>
      </c>
      <c r="Q301" s="16">
        <f>VLOOKUP(B301,總表!$1:$1048576,16,0)</f>
        <v>0</v>
      </c>
      <c r="R301" s="16">
        <f>VLOOKUP(B301,總表!$1:$1048576,17,0)</f>
        <v>0</v>
      </c>
    </row>
    <row r="302" spans="1:18" ht="17.399999999999999" hidden="1" x14ac:dyDescent="0.3">
      <c r="A302" s="22" t="s">
        <v>3495</v>
      </c>
      <c r="B302" s="13" t="s">
        <v>3420</v>
      </c>
      <c r="C302" s="10" t="str">
        <f>VLOOKUP(B302,總表!$1:$1048576,2,0)</f>
        <v>燈泡式水力發電結合太陽能</v>
      </c>
      <c r="D302" s="21" t="str">
        <f>VLOOKUP(B302,總表!$1:$1048576,4,0)</f>
        <v>前瞻/工業設計技術</v>
      </c>
      <c r="E302" s="16" t="str">
        <f>VLOOKUP(B302,總表!$1:$1048576,5,0)</f>
        <v>高中職組</v>
      </c>
      <c r="F302" s="16" t="str">
        <f>VLOOKUP(B302,總表!$1:$1048576,3,0)</f>
        <v>雲林縣</v>
      </c>
      <c r="G302" s="16" t="str">
        <f>VLOOKUP(B302,總表!$1:$1048576,6,0)</f>
        <v>卓盈瑩</v>
      </c>
      <c r="H302" s="16" t="str">
        <f>VLOOKUP(B302,總表!$1:$1048576,7,0)</f>
        <v>揚子學校財團法人雲林 縣揚子高級中等學校</v>
      </c>
      <c r="I302" s="16" t="str">
        <f>VLOOKUP(B302,總表!$1:$1048576,8,0)</f>
        <v>姚彥羽</v>
      </c>
      <c r="J302" s="16" t="str">
        <f>VLOOKUP(B302,總表!$1:$1048576,9,0)</f>
        <v>揚子學校財團法人雲林 縣揚子高級中等學校</v>
      </c>
      <c r="K302" s="16">
        <f>VLOOKUP(B302,總表!$1:$1048576,10,0)</f>
        <v>0</v>
      </c>
      <c r="L302" s="16">
        <f>VLOOKUP(B302,總表!$1:$1048576,11,0)</f>
        <v>0</v>
      </c>
      <c r="M302" s="16" t="str">
        <f>VLOOKUP(B302,總表!$1:$1048576,12,0)</f>
        <v>丁冠承</v>
      </c>
      <c r="N302" s="16" t="str">
        <f>VLOOKUP(B302,總表!$1:$1048576,13,0)</f>
        <v>雲林縣元長鄉元長國民小學</v>
      </c>
      <c r="O302" s="16" t="str">
        <f>VLOOKUP(B302,總表!$1:$1048576,14,0)</f>
        <v>彭琮建</v>
      </c>
      <c r="P302" s="16" t="str">
        <f>VLOOKUP(B302,總表!$1:$1048576,15,0)</f>
        <v>揚子學校財團法人雲林縣揚子高級中等學校</v>
      </c>
      <c r="Q302" s="16" t="str">
        <f>VLOOKUP(B302,總表!$1:$1048576,16,0)</f>
        <v>林金花</v>
      </c>
      <c r="R302" s="16" t="str">
        <f>VLOOKUP(B302,總表!$1:$1048576,17,0)</f>
        <v>揚子學校財團法人雲林縣揚子高級中等學校</v>
      </c>
    </row>
    <row r="303" spans="1:18" ht="17.399999999999999" hidden="1" x14ac:dyDescent="0.3">
      <c r="A303" s="28" t="s">
        <v>3493</v>
      </c>
      <c r="B303" s="13" t="s">
        <v>3438</v>
      </c>
      <c r="C303" s="10" t="str">
        <f>VLOOKUP(B303,總表!$1:$1048576,2,0)</f>
        <v>蜂窩式水冷牆</v>
      </c>
      <c r="D303" s="21" t="str">
        <f>VLOOKUP(B303,總表!$1:$1048576,4,0)</f>
        <v>前瞻/工業設計技術</v>
      </c>
      <c r="E303" s="16" t="str">
        <f>VLOOKUP(B303,總表!$1:$1048576,5,0)</f>
        <v>高中職組</v>
      </c>
      <c r="F303" s="16" t="str">
        <f>VLOOKUP(B303,總表!$1:$1048576,3,0)</f>
        <v>雲林縣</v>
      </c>
      <c r="G303" s="16" t="str">
        <f>VLOOKUP(B303,總表!$1:$1048576,6,0)</f>
        <v>吳宇晏</v>
      </c>
      <c r="H303" s="16" t="str">
        <f>VLOOKUP(B303,總表!$1:$1048576,7,0)</f>
        <v>揚子學校財團法人雲林縣揚子高級中等學校</v>
      </c>
      <c r="I303" s="16" t="str">
        <f>VLOOKUP(B303,總表!$1:$1048576,8,0)</f>
        <v>黃筠庭</v>
      </c>
      <c r="J303" s="16" t="str">
        <f>VLOOKUP(B303,總表!$1:$1048576,9,0)</f>
        <v>揚子學校財團法人雲林縣揚子高級中等學校</v>
      </c>
      <c r="K303" s="16" t="str">
        <f>VLOOKUP(B303,總表!$1:$1048576,10,0)</f>
        <v>陳志傑</v>
      </c>
      <c r="L303" s="16" t="str">
        <f>VLOOKUP(B303,總表!$1:$1048576,11,0)</f>
        <v>揚子學校財團法人雲林縣揚子高級中等學校</v>
      </c>
      <c r="M303" s="16" t="str">
        <f>VLOOKUP(B303,總表!$1:$1048576,12,0)</f>
        <v>彭琮建</v>
      </c>
      <c r="N303" s="16" t="str">
        <f>VLOOKUP(B303,總表!$1:$1048576,13,0)</f>
        <v>揚子學校財團法人雲林縣揚子高級中等學校</v>
      </c>
      <c r="O303" s="16">
        <f>VLOOKUP(B303,總表!$1:$1048576,14,0)</f>
        <v>0</v>
      </c>
      <c r="P303" s="16">
        <f>VLOOKUP(B303,總表!$1:$1048576,15,0)</f>
        <v>0</v>
      </c>
      <c r="Q303" s="16">
        <f>VLOOKUP(B303,總表!$1:$1048576,16,0)</f>
        <v>0</v>
      </c>
      <c r="R303" s="16">
        <f>VLOOKUP(B303,總表!$1:$1048576,17,0)</f>
        <v>0</v>
      </c>
    </row>
    <row r="304" spans="1:18" ht="17.399999999999999" hidden="1" x14ac:dyDescent="0.3">
      <c r="A304" s="22" t="s">
        <v>3495</v>
      </c>
      <c r="B304" s="16" t="s">
        <v>1409</v>
      </c>
      <c r="C304" s="10" t="str">
        <f>VLOOKUP(B304,總表!$1:$1048576,2,0)</f>
        <v>減少廚餘計劃</v>
      </c>
      <c r="D304" s="17" t="str">
        <f>VLOOKUP(B304,總表!$1:$1048576,4,0)</f>
        <v>永續發展農糧技術</v>
      </c>
      <c r="E304" s="16" t="str">
        <f>VLOOKUP(B304,總表!$1:$1048576,5,0)</f>
        <v>國小組</v>
      </c>
      <c r="F304" s="16" t="str">
        <f>VLOOKUP(B304,總表!$1:$1048576,3,0)</f>
        <v>雲林縣</v>
      </c>
      <c r="G304" s="16" t="str">
        <f>VLOOKUP(B304,總表!$1:$1048576,6,0)</f>
        <v>張芊柔</v>
      </c>
      <c r="H304" s="16" t="str">
        <f>VLOOKUP(B304,總表!$1:$1048576,7,0)</f>
        <v>雲林縣斗六市雲林國民小學</v>
      </c>
      <c r="I304" s="16" t="str">
        <f>VLOOKUP(B304,總表!$1:$1048576,8,0)</f>
        <v>莊秉顥</v>
      </c>
      <c r="J304" s="16" t="str">
        <f>VLOOKUP(B304,總表!$1:$1048576,9,0)</f>
        <v>雲林縣斗六市雲林國民小學</v>
      </c>
      <c r="K304" s="16">
        <f>VLOOKUP(B304,總表!$1:$1048576,10,0)</f>
        <v>0</v>
      </c>
      <c r="L304" s="16">
        <f>VLOOKUP(B304,總表!$1:$1048576,11,0)</f>
        <v>0</v>
      </c>
      <c r="M304" s="16" t="str">
        <f>VLOOKUP(B304,總表!$1:$1048576,12,0)</f>
        <v>陳谹菲</v>
      </c>
      <c r="N304" s="16" t="str">
        <f>VLOOKUP(B304,總表!$1:$1048576,13,0)</f>
        <v>雲林縣斗六市雲林國民小學</v>
      </c>
      <c r="O304" s="16">
        <f>VLOOKUP(B304,總表!$1:$1048576,14,0)</f>
        <v>0</v>
      </c>
      <c r="P304" s="16">
        <f>VLOOKUP(B304,總表!$1:$1048576,15,0)</f>
        <v>0</v>
      </c>
      <c r="Q304" s="16">
        <f>VLOOKUP(B304,總表!$1:$1048576,16,0)</f>
        <v>0</v>
      </c>
      <c r="R304" s="16">
        <f>VLOOKUP(B304,總表!$1:$1048576,17,0)</f>
        <v>0</v>
      </c>
    </row>
    <row r="305" spans="1:18" ht="17.399999999999999" hidden="1" x14ac:dyDescent="0.3">
      <c r="A305" s="25" t="s">
        <v>3492</v>
      </c>
      <c r="B305" s="13" t="s">
        <v>2236</v>
      </c>
      <c r="C305" s="10" t="str">
        <f>VLOOKUP(B305,總表!$1:$1048576,2,0)</f>
        <v>屋頂小綠洲，苔蘚魔法降溫器</v>
      </c>
      <c r="D305" s="16" t="str">
        <f>VLOOKUP(B305,總表!$1:$1048576,4,0)</f>
        <v>便利生活</v>
      </c>
      <c r="E305" s="16" t="str">
        <f>VLOOKUP(B305,總表!$1:$1048576,5,0)</f>
        <v>國小組</v>
      </c>
      <c r="F305" s="16" t="str">
        <f>VLOOKUP(B305,總表!$1:$1048576,3,0)</f>
        <v>雲林縣</v>
      </c>
      <c r="G305" s="16" t="str">
        <f>VLOOKUP(B305,總表!$1:$1048576,6,0)</f>
        <v>鐘允</v>
      </c>
      <c r="H305" s="16" t="str">
        <f>VLOOKUP(B305,總表!$1:$1048576,7,0)</f>
        <v>雲林縣斗六市雲林國民小學</v>
      </c>
      <c r="I305" s="16" t="str">
        <f>VLOOKUP(B305,總表!$1:$1048576,8,0)</f>
        <v>鐘立</v>
      </c>
      <c r="J305" s="16" t="str">
        <f>VLOOKUP(B305,總表!$1:$1048576,9,0)</f>
        <v>雲林縣斗六市雲林國民小學</v>
      </c>
      <c r="K305" s="16" t="str">
        <f>VLOOKUP(B305,總表!$1:$1048576,10,0)</f>
        <v>胡又勻</v>
      </c>
      <c r="L305" s="16" t="str">
        <f>VLOOKUP(B305,總表!$1:$1048576,11,0)</f>
        <v>雲林縣斗六市雲林國民小學</v>
      </c>
      <c r="M305" s="16" t="str">
        <f>VLOOKUP(B305,總表!$1:$1048576,12,0)</f>
        <v>陳谹菲</v>
      </c>
      <c r="N305" s="16" t="str">
        <f>VLOOKUP(B305,總表!$1:$1048576,13,0)</f>
        <v>雲林縣斗六市雲林國民小學</v>
      </c>
      <c r="O305" s="16">
        <f>VLOOKUP(B305,總表!$1:$1048576,14,0)</f>
        <v>0</v>
      </c>
      <c r="P305" s="16">
        <f>VLOOKUP(B305,總表!$1:$1048576,15,0)</f>
        <v>0</v>
      </c>
      <c r="Q305" s="16">
        <f>VLOOKUP(B305,總表!$1:$1048576,16,0)</f>
        <v>0</v>
      </c>
      <c r="R305" s="16">
        <f>VLOOKUP(B305,總表!$1:$1048576,17,0)</f>
        <v>0</v>
      </c>
    </row>
    <row r="306" spans="1:18" ht="17.399999999999999" hidden="1" x14ac:dyDescent="0.3">
      <c r="A306" s="28" t="s">
        <v>3493</v>
      </c>
      <c r="B306" s="13" t="s">
        <v>2241</v>
      </c>
      <c r="C306" s="10" t="str">
        <f>VLOOKUP(B306,總表!$1:$1048576,2,0)</f>
        <v>「藻」也會呼c</v>
      </c>
      <c r="D306" s="16" t="str">
        <f>VLOOKUP(B306,總表!$1:$1048576,4,0)</f>
        <v>便利生活</v>
      </c>
      <c r="E306" s="16" t="str">
        <f>VLOOKUP(B306,總表!$1:$1048576,5,0)</f>
        <v>國小組</v>
      </c>
      <c r="F306" s="16" t="str">
        <f>VLOOKUP(B306,總表!$1:$1048576,3,0)</f>
        <v>雲林縣</v>
      </c>
      <c r="G306" s="16" t="str">
        <f>VLOOKUP(B306,總表!$1:$1048576,6,0)</f>
        <v>陳秉毅</v>
      </c>
      <c r="H306" s="16" t="str">
        <f>VLOOKUP(B306,總表!$1:$1048576,7,0)</f>
        <v>雲林縣斗六市雲林國民小學</v>
      </c>
      <c r="I306" s="16" t="str">
        <f>VLOOKUP(B306,總表!$1:$1048576,8,0)</f>
        <v>張郁婕</v>
      </c>
      <c r="J306" s="16" t="str">
        <f>VLOOKUP(B306,總表!$1:$1048576,9,0)</f>
        <v>雲林縣斗六市雲林國民小學</v>
      </c>
      <c r="K306" s="16" t="str">
        <f>VLOOKUP(B306,總表!$1:$1048576,10,0)</f>
        <v>林柏丞</v>
      </c>
      <c r="L306" s="16" t="str">
        <f>VLOOKUP(B306,總表!$1:$1048576,11,0)</f>
        <v>雲林縣斗六市雲林國民小學</v>
      </c>
      <c r="M306" s="16" t="str">
        <f>VLOOKUP(B306,總表!$1:$1048576,12,0)</f>
        <v>陳谹菲</v>
      </c>
      <c r="N306" s="16" t="str">
        <f>VLOOKUP(B306,總表!$1:$1048576,13,0)</f>
        <v>雲林縣斗六市雲林國民小學</v>
      </c>
      <c r="O306" s="16">
        <f>VLOOKUP(B306,總表!$1:$1048576,14,0)</f>
        <v>0</v>
      </c>
      <c r="P306" s="16">
        <f>VLOOKUP(B306,總表!$1:$1048576,15,0)</f>
        <v>0</v>
      </c>
      <c r="Q306" s="16">
        <f>VLOOKUP(B306,總表!$1:$1048576,16,0)</f>
        <v>0</v>
      </c>
      <c r="R306" s="16">
        <f>VLOOKUP(B306,總表!$1:$1048576,17,0)</f>
        <v>0</v>
      </c>
    </row>
    <row r="307" spans="1:18" ht="17.399999999999999" hidden="1" x14ac:dyDescent="0.3">
      <c r="A307" s="31" t="s">
        <v>3494</v>
      </c>
      <c r="B307" s="16" t="s">
        <v>2773</v>
      </c>
      <c r="C307" s="10" t="str">
        <f>VLOOKUP(B307,總表!$1:$1048576,2,0)</f>
        <v>直立創新活動式風力發電組</v>
      </c>
      <c r="D307" s="21" t="str">
        <f>VLOOKUP(B307,總表!$1:$1048576,4,0)</f>
        <v>前瞻/工業設計技術</v>
      </c>
      <c r="E307" s="16" t="str">
        <f>VLOOKUP(B307,總表!$1:$1048576,5,0)</f>
        <v>國小組</v>
      </c>
      <c r="F307" s="16" t="str">
        <f>VLOOKUP(B307,總表!$1:$1048576,3,0)</f>
        <v>雲林縣</v>
      </c>
      <c r="G307" s="16" t="str">
        <f>VLOOKUP(B307,總表!$1:$1048576,6,0)</f>
        <v>劉祐辰</v>
      </c>
      <c r="H307" s="16" t="str">
        <f>VLOOKUP(B307,總表!$1:$1048576,7,0)</f>
        <v xml:space="preserve">雲林縣元長鄉元長國民小學 </v>
      </c>
      <c r="I307" s="16" t="str">
        <f>VLOOKUP(B307,總表!$1:$1048576,8,0)</f>
        <v>李奕銘</v>
      </c>
      <c r="J307" s="16" t="str">
        <f>VLOOKUP(B307,總表!$1:$1048576,9,0)</f>
        <v xml:space="preserve">雲林縣元長鄉元長國民小學 </v>
      </c>
      <c r="K307" s="16" t="str">
        <f>VLOOKUP(B307,總表!$1:$1048576,10,0)</f>
        <v>林俞辰</v>
      </c>
      <c r="L307" s="16" t="str">
        <f>VLOOKUP(B307,總表!$1:$1048576,11,0)</f>
        <v xml:space="preserve">雲林縣元長鄉元長國民小學 </v>
      </c>
      <c r="M307" s="16" t="str">
        <f>VLOOKUP(B307,總表!$1:$1048576,12,0)</f>
        <v>丁冠承</v>
      </c>
      <c r="N307" s="16" t="str">
        <f>VLOOKUP(B307,總表!$1:$1048576,13,0)</f>
        <v>雲林縣元長鄉元長國民小學</v>
      </c>
      <c r="O307" s="16" t="str">
        <f>VLOOKUP(B307,總表!$1:$1048576,14,0)</f>
        <v xml:space="preserve">劉耿宏 </v>
      </c>
      <c r="P307" s="16" t="str">
        <f>VLOOKUP(B307,總表!$1:$1048576,15,0)</f>
        <v>雲林縣元長鄉元長國民小學</v>
      </c>
      <c r="Q307" s="16" t="str">
        <f>VLOOKUP(B307,總表!$1:$1048576,16,0)</f>
        <v xml:space="preserve">陳俊逸  </v>
      </c>
      <c r="R307" s="16" t="str">
        <f>VLOOKUP(B307,總表!$1:$1048576,17,0)</f>
        <v>雲林縣元長鄉元長國民小學</v>
      </c>
    </row>
    <row r="308" spans="1:18" ht="17.399999999999999" hidden="1" x14ac:dyDescent="0.3">
      <c r="A308" s="22" t="s">
        <v>3495</v>
      </c>
      <c r="B308" s="13" t="s">
        <v>87</v>
      </c>
      <c r="C308" s="10" t="str">
        <f>VLOOKUP(B308,總表!$1:$1048576,2,0)</f>
        <v>高纖農廢發酵昆蟲協同分解與介質化應用</v>
      </c>
      <c r="D308" s="17" t="str">
        <f>VLOOKUP(B308,總表!$1:$1048576,4,0)</f>
        <v>永續發展農糧技術</v>
      </c>
      <c r="E308" s="16" t="str">
        <f>VLOOKUP(B308,總表!$1:$1048576,5,0)</f>
        <v>國中組</v>
      </c>
      <c r="F308" s="16" t="str">
        <f>VLOOKUP(B308,總表!$1:$1048576,3,0)</f>
        <v>雲林縣</v>
      </c>
      <c r="G308" s="16" t="str">
        <f>VLOOKUP(B308,總表!$1:$1048576,6,0)</f>
        <v>羅星皓</v>
      </c>
      <c r="H308" s="16" t="str">
        <f>VLOOKUP(B308,總表!$1:$1048576,7,0)</f>
        <v>雲林縣私立淵名國民中學</v>
      </c>
      <c r="I308" s="16" t="str">
        <f>VLOOKUP(B308,總表!$1:$1048576,8,0)</f>
        <v>林立宇</v>
      </c>
      <c r="J308" s="16" t="str">
        <f>VLOOKUP(B308,總表!$1:$1048576,9,0)</f>
        <v>雲林縣立石榴國民中學</v>
      </c>
      <c r="K308" s="16">
        <f>VLOOKUP(B308,總表!$1:$1048576,10,0)</f>
        <v>0</v>
      </c>
      <c r="L308" s="16">
        <f>VLOOKUP(B308,總表!$1:$1048576,11,0)</f>
        <v>0</v>
      </c>
      <c r="M308" s="16" t="str">
        <f>VLOOKUP(B308,總表!$1:$1048576,12,0)</f>
        <v>陳谹菲</v>
      </c>
      <c r="N308" s="16" t="str">
        <f>VLOOKUP(B308,總表!$1:$1048576,13,0)</f>
        <v>雲林縣私立正心高級中學（國中部）</v>
      </c>
      <c r="O308" s="16" t="str">
        <f>VLOOKUP(B308,總表!$1:$1048576,14,0)</f>
        <v>陳姿妙</v>
      </c>
      <c r="P308" s="16" t="str">
        <f>VLOOKUP(B308,總表!$1:$1048576,15,0)</f>
        <v>雲林縣私立淵明國民中學</v>
      </c>
      <c r="Q308" s="16" t="str">
        <f>VLOOKUP(B308,總表!$1:$1048576,16,0)</f>
        <v>陳少軍</v>
      </c>
      <c r="R308" s="16" t="str">
        <f>VLOOKUP(B308,總表!$1:$1048576,17,0)</f>
        <v>雲林縣 石榴國民中學</v>
      </c>
    </row>
    <row r="309" spans="1:18" ht="17.399999999999999" hidden="1" x14ac:dyDescent="0.3">
      <c r="A309" s="30" t="s">
        <v>3494</v>
      </c>
      <c r="B309" s="13" t="s">
        <v>18</v>
      </c>
      <c r="C309" s="10" t="str">
        <f>VLOOKUP(B309,總表!$1:$1048576,2,0)</f>
        <v>雙用途鳥類爬蟲類孵蛋器</v>
      </c>
      <c r="D309" s="17" t="str">
        <f>VLOOKUP(B309,總表!$1:$1048576,4,0)</f>
        <v>永續發展農糧技術</v>
      </c>
      <c r="E309" s="16" t="str">
        <f>VLOOKUP(B309,總表!$1:$1048576,5,0)</f>
        <v>國中組</v>
      </c>
      <c r="F309" s="16" t="str">
        <f>VLOOKUP(B309,總表!$1:$1048576,3,0)</f>
        <v>雲林縣</v>
      </c>
      <c r="G309" s="16" t="str">
        <f>VLOOKUP(B309,總表!$1:$1048576,6,0)</f>
        <v>陳垣心</v>
      </c>
      <c r="H309" s="16" t="str">
        <f>VLOOKUP(B309,總表!$1:$1048576,7,0)</f>
        <v>宜梧國中</v>
      </c>
      <c r="I309" s="16" t="str">
        <f>VLOOKUP(B309,總表!$1:$1048576,8,0)</f>
        <v xml:space="preserve"> 李湘淋</v>
      </c>
      <c r="J309" s="16" t="str">
        <f>VLOOKUP(B309,總表!$1:$1048576,9,0)</f>
        <v>宜梧國中</v>
      </c>
      <c r="K309" s="16" t="str">
        <f>VLOOKUP(B309,總表!$1:$1048576,10,0)</f>
        <v>曾霆宇</v>
      </c>
      <c r="L309" s="16" t="str">
        <f>VLOOKUP(B309,總表!$1:$1048576,11,0)</f>
        <v>宜梧國中</v>
      </c>
      <c r="M309" s="16" t="str">
        <f>VLOOKUP(B309,總表!$1:$1048576,12,0)</f>
        <v>陳尚民</v>
      </c>
      <c r="N309" s="16" t="str">
        <f>VLOOKUP(B309,總表!$1:$1048576,13,0)</f>
        <v>雲林縣立宜梧國中</v>
      </c>
      <c r="O309" s="16">
        <f>VLOOKUP(B309,總表!$1:$1048576,14,0)</f>
        <v>0</v>
      </c>
      <c r="P309" s="16">
        <f>VLOOKUP(B309,總表!$1:$1048576,15,0)</f>
        <v>0</v>
      </c>
      <c r="Q309" s="16">
        <f>VLOOKUP(B309,總表!$1:$1048576,16,0)</f>
        <v>0</v>
      </c>
      <c r="R309" s="16">
        <f>VLOOKUP(B309,總表!$1:$1048576,17,0)</f>
        <v>0</v>
      </c>
    </row>
    <row r="310" spans="1:18" ht="17.399999999999999" hidden="1" x14ac:dyDescent="0.3">
      <c r="A310" s="22" t="s">
        <v>3495</v>
      </c>
      <c r="B310" s="13" t="s">
        <v>183</v>
      </c>
      <c r="C310" s="10" t="str">
        <f>VLOOKUP(B310,總表!$1:$1048576,2,0)</f>
        <v xml:space="preserve"> 人格分析測試卡牌</v>
      </c>
      <c r="D310" s="18" t="str">
        <f>VLOOKUP(B310,總表!$1:$1048576,4,0)</f>
        <v>休閒與教育</v>
      </c>
      <c r="E310" s="16" t="str">
        <f>VLOOKUP(B310,總表!$1:$1048576,5,0)</f>
        <v>國中組</v>
      </c>
      <c r="F310" s="16" t="str">
        <f>VLOOKUP(B310,總表!$1:$1048576,3,0)</f>
        <v>雲林縣</v>
      </c>
      <c r="G310" s="16" t="str">
        <f>VLOOKUP(B310,總表!$1:$1048576,6,0)</f>
        <v>李威震</v>
      </c>
      <c r="H310" s="16" t="str">
        <f>VLOOKUP(B310,總表!$1:$1048576,7,0)</f>
        <v>宜梧國中</v>
      </c>
      <c r="I310" s="16" t="str">
        <f>VLOOKUP(B310,總表!$1:$1048576,8,0)</f>
        <v>曾泓源</v>
      </c>
      <c r="J310" s="16" t="str">
        <f>VLOOKUP(B310,總表!$1:$1048576,9,0)</f>
        <v>宜梧國中</v>
      </c>
      <c r="K310" s="16" t="str">
        <f>VLOOKUP(B310,總表!$1:$1048576,10,0)</f>
        <v>葉聖揚</v>
      </c>
      <c r="L310" s="16" t="str">
        <f>VLOOKUP(B310,總表!$1:$1048576,11,0)</f>
        <v>宜梧國中</v>
      </c>
      <c r="M310" s="16" t="str">
        <f>VLOOKUP(B310,總表!$1:$1048576,12,0)</f>
        <v>陳尚民</v>
      </c>
      <c r="N310" s="16" t="str">
        <f>VLOOKUP(B310,總表!$1:$1048576,13,0)</f>
        <v>雲林縣立宜梧國中</v>
      </c>
      <c r="O310" s="16">
        <f>VLOOKUP(B310,總表!$1:$1048576,14,0)</f>
        <v>0</v>
      </c>
      <c r="P310" s="16">
        <f>VLOOKUP(B310,總表!$1:$1048576,15,0)</f>
        <v>0</v>
      </c>
      <c r="Q310" s="16">
        <f>VLOOKUP(B310,總表!$1:$1048576,16,0)</f>
        <v>0</v>
      </c>
      <c r="R310" s="16">
        <f>VLOOKUP(B310,總表!$1:$1048576,17,0)</f>
        <v>0</v>
      </c>
    </row>
    <row r="311" spans="1:18" ht="17.399999999999999" hidden="1" x14ac:dyDescent="0.3">
      <c r="A311" s="22" t="s">
        <v>3495</v>
      </c>
      <c r="B311" s="13" t="s">
        <v>435</v>
      </c>
      <c r="C311" s="10" t="str">
        <f>VLOOKUP(B311,總表!$1:$1048576,2,0)</f>
        <v>火災逃生濾氣呼吸裝置</v>
      </c>
      <c r="D311" s="19" t="str">
        <f>VLOOKUP(B311,總表!$1:$1048576,4,0)</f>
        <v>災害管理與安全</v>
      </c>
      <c r="E311" s="16" t="str">
        <f>VLOOKUP(B311,總表!$1:$1048576,5,0)</f>
        <v>國中組</v>
      </c>
      <c r="F311" s="16" t="str">
        <f>VLOOKUP(B311,總表!$1:$1048576,3,0)</f>
        <v>雲林縣</v>
      </c>
      <c r="G311" s="16" t="str">
        <f>VLOOKUP(B311,總表!$1:$1048576,6,0)</f>
        <v>許彩依</v>
      </c>
      <c r="H311" s="16" t="str">
        <f>VLOOKUP(B311,總表!$1:$1048576,7,0)</f>
        <v>宜梧國中</v>
      </c>
      <c r="I311" s="16" t="str">
        <f>VLOOKUP(B311,總表!$1:$1048576,8,0)</f>
        <v>許儀蓁</v>
      </c>
      <c r="J311" s="16" t="str">
        <f>VLOOKUP(B311,總表!$1:$1048576,9,0)</f>
        <v>宜梧國中</v>
      </c>
      <c r="K311" s="16" t="str">
        <f>VLOOKUP(B311,總表!$1:$1048576,10,0)</f>
        <v>蔡佳靜</v>
      </c>
      <c r="L311" s="16" t="str">
        <f>VLOOKUP(B311,總表!$1:$1048576,11,0)</f>
        <v>宜梧國中</v>
      </c>
      <c r="M311" s="16" t="str">
        <f>VLOOKUP(B311,總表!$1:$1048576,12,0)</f>
        <v>陳尚民</v>
      </c>
      <c r="N311" s="16" t="str">
        <f>VLOOKUP(B311,總表!$1:$1048576,13,0)</f>
        <v>雲林縣立宜梧國中</v>
      </c>
      <c r="O311" s="16">
        <f>VLOOKUP(B311,總表!$1:$1048576,14,0)</f>
        <v>0</v>
      </c>
      <c r="P311" s="16">
        <f>VLOOKUP(B311,總表!$1:$1048576,15,0)</f>
        <v>0</v>
      </c>
      <c r="Q311" s="16">
        <f>VLOOKUP(B311,總表!$1:$1048576,16,0)</f>
        <v>0</v>
      </c>
      <c r="R311" s="16">
        <f>VLOOKUP(B311,總表!$1:$1048576,17,0)</f>
        <v>0</v>
      </c>
    </row>
    <row r="312" spans="1:18" ht="17.399999999999999" hidden="1" x14ac:dyDescent="0.3">
      <c r="A312" s="22" t="s">
        <v>3495</v>
      </c>
      <c r="B312" s="13" t="s">
        <v>440</v>
      </c>
      <c r="C312" s="10" t="str">
        <f>VLOOKUP(B312,總表!$1:$1048576,2,0)</f>
        <v>堰塞湖溢流預警系統</v>
      </c>
      <c r="D312" s="19" t="str">
        <f>VLOOKUP(B312,總表!$1:$1048576,4,0)</f>
        <v>災害管理與安全</v>
      </c>
      <c r="E312" s="16" t="str">
        <f>VLOOKUP(B312,總表!$1:$1048576,5,0)</f>
        <v>國中組</v>
      </c>
      <c r="F312" s="16" t="str">
        <f>VLOOKUP(B312,總表!$1:$1048576,3,0)</f>
        <v>雲林縣</v>
      </c>
      <c r="G312" s="16" t="str">
        <f>VLOOKUP(B312,總表!$1:$1048576,6,0)</f>
        <v>李俊逸</v>
      </c>
      <c r="H312" s="16" t="str">
        <f>VLOOKUP(B312,總表!$1:$1048576,7,0)</f>
        <v>宜梧國中</v>
      </c>
      <c r="I312" s="16" t="str">
        <f>VLOOKUP(B312,總表!$1:$1048576,8,0)</f>
        <v>陳竑甫</v>
      </c>
      <c r="J312" s="16" t="str">
        <f>VLOOKUP(B312,總表!$1:$1048576,9,0)</f>
        <v>宜梧國中</v>
      </c>
      <c r="K312" s="16" t="str">
        <f>VLOOKUP(B312,總表!$1:$1048576,10,0)</f>
        <v>馬士閎</v>
      </c>
      <c r="L312" s="16" t="str">
        <f>VLOOKUP(B312,總表!$1:$1048576,11,0)</f>
        <v>宜梧國中</v>
      </c>
      <c r="M312" s="16" t="str">
        <f>VLOOKUP(B312,總表!$1:$1048576,12,0)</f>
        <v>陳尚民</v>
      </c>
      <c r="N312" s="16" t="str">
        <f>VLOOKUP(B312,總表!$1:$1048576,13,0)</f>
        <v>雲林縣立宜梧國中</v>
      </c>
      <c r="O312" s="16">
        <f>VLOOKUP(B312,總表!$1:$1048576,14,0)</f>
        <v>0</v>
      </c>
      <c r="P312" s="16">
        <f>VLOOKUP(B312,總表!$1:$1048576,15,0)</f>
        <v>0</v>
      </c>
      <c r="Q312" s="16">
        <f>VLOOKUP(B312,總表!$1:$1048576,16,0)</f>
        <v>0</v>
      </c>
      <c r="R312" s="16">
        <f>VLOOKUP(B312,總表!$1:$1048576,17,0)</f>
        <v>0</v>
      </c>
    </row>
    <row r="313" spans="1:18" ht="17.399999999999999" hidden="1" x14ac:dyDescent="0.3">
      <c r="A313" s="25" t="s">
        <v>3492</v>
      </c>
      <c r="B313" s="13" t="s">
        <v>835</v>
      </c>
      <c r="C313" s="10" t="str">
        <f>VLOOKUP(B313,總表!$1:$1048576,2,0)</f>
        <v>音頻誘捕式太陽能蓄電捕蚊燈</v>
      </c>
      <c r="D313" s="16" t="str">
        <f>VLOOKUP(B313,總表!$1:$1048576,4,0)</f>
        <v>便利生活</v>
      </c>
      <c r="E313" s="16" t="str">
        <f>VLOOKUP(B313,總表!$1:$1048576,5,0)</f>
        <v>國中組</v>
      </c>
      <c r="F313" s="16" t="str">
        <f>VLOOKUP(B313,總表!$1:$1048576,3,0)</f>
        <v>雲林縣</v>
      </c>
      <c r="G313" s="16" t="str">
        <f>VLOOKUP(B313,總表!$1:$1048576,6,0)</f>
        <v>葉金玉</v>
      </c>
      <c r="H313" s="16" t="str">
        <f>VLOOKUP(B313,總表!$1:$1048576,7,0)</f>
        <v>宜梧國中</v>
      </c>
      <c r="I313" s="16" t="str">
        <f>VLOOKUP(B313,總表!$1:$1048576,8,0)</f>
        <v>李家和</v>
      </c>
      <c r="J313" s="16" t="str">
        <f>VLOOKUP(B313,總表!$1:$1048576,9,0)</f>
        <v>宜梧國中</v>
      </c>
      <c r="K313" s="16" t="str">
        <f>VLOOKUP(B313,總表!$1:$1048576,10,0)</f>
        <v>李百容</v>
      </c>
      <c r="L313" s="16" t="str">
        <f>VLOOKUP(B313,總表!$1:$1048576,11,0)</f>
        <v>宜梧國中</v>
      </c>
      <c r="M313" s="16" t="str">
        <f>VLOOKUP(B313,總表!$1:$1048576,12,0)</f>
        <v>陳尚民</v>
      </c>
      <c r="N313" s="16" t="str">
        <f>VLOOKUP(B313,總表!$1:$1048576,13,0)</f>
        <v>雲林縣立宜梧國中</v>
      </c>
      <c r="O313" s="16">
        <f>VLOOKUP(B313,總表!$1:$1048576,14,0)</f>
        <v>0</v>
      </c>
      <c r="P313" s="16">
        <f>VLOOKUP(B313,總表!$1:$1048576,15,0)</f>
        <v>0</v>
      </c>
      <c r="Q313" s="16">
        <f>VLOOKUP(B313,總表!$1:$1048576,16,0)</f>
        <v>0</v>
      </c>
      <c r="R313" s="16">
        <f>VLOOKUP(B313,總表!$1:$1048576,17,0)</f>
        <v>0</v>
      </c>
    </row>
    <row r="314" spans="1:18" ht="17.399999999999999" hidden="1" x14ac:dyDescent="0.3">
      <c r="A314" s="30" t="s">
        <v>3494</v>
      </c>
      <c r="B314" s="13" t="s">
        <v>840</v>
      </c>
      <c r="C314" s="10" t="str">
        <f>VLOOKUP(B314,總表!$1:$1048576,2,0)</f>
        <v>智能型晾衣架</v>
      </c>
      <c r="D314" s="16" t="str">
        <f>VLOOKUP(B314,總表!$1:$1048576,4,0)</f>
        <v>便利生活</v>
      </c>
      <c r="E314" s="16" t="str">
        <f>VLOOKUP(B314,總表!$1:$1048576,5,0)</f>
        <v>國中組</v>
      </c>
      <c r="F314" s="16" t="str">
        <f>VLOOKUP(B314,總表!$1:$1048576,3,0)</f>
        <v>雲林縣</v>
      </c>
      <c r="G314" s="16" t="str">
        <f>VLOOKUP(B314,總表!$1:$1048576,6,0)</f>
        <v>吳心彤</v>
      </c>
      <c r="H314" s="16" t="str">
        <f>VLOOKUP(B314,總表!$1:$1048576,7,0)</f>
        <v>宜梧國中</v>
      </c>
      <c r="I314" s="16" t="str">
        <f>VLOOKUP(B314,總表!$1:$1048576,8,0)</f>
        <v>陳仁安</v>
      </c>
      <c r="J314" s="16" t="str">
        <f>VLOOKUP(B314,總表!$1:$1048576,9,0)</f>
        <v>宜梧國中</v>
      </c>
      <c r="K314" s="16" t="str">
        <f>VLOOKUP(B314,總表!$1:$1048576,10,0)</f>
        <v>程元泓</v>
      </c>
      <c r="L314" s="16" t="str">
        <f>VLOOKUP(B314,總表!$1:$1048576,11,0)</f>
        <v>宜梧國中</v>
      </c>
      <c r="M314" s="16" t="str">
        <f>VLOOKUP(B314,總表!$1:$1048576,12,0)</f>
        <v>陳尚民</v>
      </c>
      <c r="N314" s="16" t="str">
        <f>VLOOKUP(B314,總表!$1:$1048576,13,0)</f>
        <v>雲林縣立宜梧國中</v>
      </c>
      <c r="O314" s="16">
        <f>VLOOKUP(B314,總表!$1:$1048576,14,0)</f>
        <v>0</v>
      </c>
      <c r="P314" s="16">
        <f>VLOOKUP(B314,總表!$1:$1048576,15,0)</f>
        <v>0</v>
      </c>
      <c r="Q314" s="16">
        <f>VLOOKUP(B314,總表!$1:$1048576,16,0)</f>
        <v>0</v>
      </c>
      <c r="R314" s="16">
        <f>VLOOKUP(B314,總表!$1:$1048576,17,0)</f>
        <v>0</v>
      </c>
    </row>
    <row r="315" spans="1:18" ht="17.399999999999999" hidden="1" x14ac:dyDescent="0.3">
      <c r="A315" s="22" t="s">
        <v>3495</v>
      </c>
      <c r="B315" s="13" t="s">
        <v>1155</v>
      </c>
      <c r="C315" s="10" t="str">
        <f>VLOOKUP(B315,總表!$1:$1048576,2,0)</f>
        <v>水中垃圾收集船</v>
      </c>
      <c r="D315" s="21" t="str">
        <f>VLOOKUP(B315,總表!$1:$1048576,4,0)</f>
        <v>前瞻/工業設計技術</v>
      </c>
      <c r="E315" s="16" t="str">
        <f>VLOOKUP(B315,總表!$1:$1048576,5,0)</f>
        <v>國中組</v>
      </c>
      <c r="F315" s="16" t="str">
        <f>VLOOKUP(B315,總表!$1:$1048576,3,0)</f>
        <v>雲林縣</v>
      </c>
      <c r="G315" s="16" t="str">
        <f>VLOOKUP(B315,總表!$1:$1048576,6,0)</f>
        <v>黃怡甄</v>
      </c>
      <c r="H315" s="16" t="str">
        <f>VLOOKUP(B315,總表!$1:$1048576,7,0)</f>
        <v>宜梧國中</v>
      </c>
      <c r="I315" s="16" t="str">
        <f>VLOOKUP(B315,總表!$1:$1048576,8,0)</f>
        <v>吳咨言</v>
      </c>
      <c r="J315" s="16" t="str">
        <f>VLOOKUP(B315,總表!$1:$1048576,9,0)</f>
        <v>宜梧國中</v>
      </c>
      <c r="K315" s="16" t="str">
        <f>VLOOKUP(B315,總表!$1:$1048576,10,0)</f>
        <v>陳勇霖</v>
      </c>
      <c r="L315" s="16" t="str">
        <f>VLOOKUP(B315,總表!$1:$1048576,11,0)</f>
        <v>宜梧國中</v>
      </c>
      <c r="M315" s="16" t="str">
        <f>VLOOKUP(B315,總表!$1:$1048576,12,0)</f>
        <v>陳尚民</v>
      </c>
      <c r="N315" s="16" t="str">
        <f>VLOOKUP(B315,總表!$1:$1048576,13,0)</f>
        <v>雲林縣立宜梧國中</v>
      </c>
      <c r="O315" s="16">
        <f>VLOOKUP(B315,總表!$1:$1048576,14,0)</f>
        <v>0</v>
      </c>
      <c r="P315" s="16">
        <f>VLOOKUP(B315,總表!$1:$1048576,15,0)</f>
        <v>0</v>
      </c>
      <c r="Q315" s="16">
        <f>VLOOKUP(B315,總表!$1:$1048576,16,0)</f>
        <v>0</v>
      </c>
      <c r="R315" s="16">
        <f>VLOOKUP(B315,總表!$1:$1048576,17,0)</f>
        <v>0</v>
      </c>
    </row>
    <row r="316" spans="1:18" ht="17.399999999999999" hidden="1" x14ac:dyDescent="0.3">
      <c r="A316" s="22" t="s">
        <v>3495</v>
      </c>
      <c r="B316" s="13" t="s">
        <v>1160</v>
      </c>
      <c r="C316" s="10" t="str">
        <f>VLOOKUP(B316,總表!$1:$1048576,2,0)</f>
        <v>溼地微生物燃料電池</v>
      </c>
      <c r="D316" s="21" t="str">
        <f>VLOOKUP(B316,總表!$1:$1048576,4,0)</f>
        <v>前瞻/工業設計技術</v>
      </c>
      <c r="E316" s="16" t="str">
        <f>VLOOKUP(B316,總表!$1:$1048576,5,0)</f>
        <v>國中組</v>
      </c>
      <c r="F316" s="16" t="str">
        <f>VLOOKUP(B316,總表!$1:$1048576,3,0)</f>
        <v>雲林縣</v>
      </c>
      <c r="G316" s="16" t="str">
        <f>VLOOKUP(B316,總表!$1:$1048576,6,0)</f>
        <v>鄭沛欣</v>
      </c>
      <c r="H316" s="16" t="str">
        <f>VLOOKUP(B316,總表!$1:$1048576,7,0)</f>
        <v>宜梧國中</v>
      </c>
      <c r="I316" s="16" t="str">
        <f>VLOOKUP(B316,總表!$1:$1048576,8,0)</f>
        <v>李柏峻</v>
      </c>
      <c r="J316" s="16" t="str">
        <f>VLOOKUP(B316,總表!$1:$1048576,9,0)</f>
        <v>宜梧國中</v>
      </c>
      <c r="K316" s="16" t="str">
        <f>VLOOKUP(B316,總表!$1:$1048576,10,0)</f>
        <v>李祐丞</v>
      </c>
      <c r="L316" s="16" t="str">
        <f>VLOOKUP(B316,總表!$1:$1048576,11,0)</f>
        <v>宜梧國中</v>
      </c>
      <c r="M316" s="16" t="str">
        <f>VLOOKUP(B316,總表!$1:$1048576,12,0)</f>
        <v>陳尚民</v>
      </c>
      <c r="N316" s="16" t="str">
        <f>VLOOKUP(B316,總表!$1:$1048576,13,0)</f>
        <v>雲林縣立宜梧國中</v>
      </c>
      <c r="O316" s="16">
        <f>VLOOKUP(B316,總表!$1:$1048576,14,0)</f>
        <v>0</v>
      </c>
      <c r="P316" s="16">
        <f>VLOOKUP(B316,總表!$1:$1048576,15,0)</f>
        <v>0</v>
      </c>
      <c r="Q316" s="16">
        <f>VLOOKUP(B316,總表!$1:$1048576,16,0)</f>
        <v>0</v>
      </c>
      <c r="R316" s="16">
        <f>VLOOKUP(B316,總表!$1:$1048576,17,0)</f>
        <v>0</v>
      </c>
    </row>
    <row r="317" spans="1:18" ht="17.399999999999999" hidden="1" x14ac:dyDescent="0.3">
      <c r="A317" s="28" t="s">
        <v>3493</v>
      </c>
      <c r="B317" s="13" t="s">
        <v>1190</v>
      </c>
      <c r="C317" s="10" t="str">
        <f>VLOOKUP(B317,總表!$1:$1048576,2,0)</f>
        <v>智慧雙控制離心式無段變速微水力發電系統</v>
      </c>
      <c r="D317" s="21" t="str">
        <f>VLOOKUP(B317,總表!$1:$1048576,4,0)</f>
        <v>前瞻/工業設計技術</v>
      </c>
      <c r="E317" s="16" t="str">
        <f>VLOOKUP(B317,總表!$1:$1048576,5,0)</f>
        <v>國中組</v>
      </c>
      <c r="F317" s="16" t="str">
        <f>VLOOKUP(B317,總表!$1:$1048576,3,0)</f>
        <v>雲林縣</v>
      </c>
      <c r="G317" s="16" t="str">
        <f>VLOOKUP(B317,總表!$1:$1048576,6,0)</f>
        <v>鍾苡梣</v>
      </c>
      <c r="H317" s="16" t="str">
        <f>VLOOKUP(B317,總表!$1:$1048576,7,0)</f>
        <v>雲林縣私立正心高級中學（國中部）</v>
      </c>
      <c r="I317" s="16" t="str">
        <f>VLOOKUP(B317,總表!$1:$1048576,8,0)</f>
        <v>周姿妍</v>
      </c>
      <c r="J317" s="16" t="str">
        <f>VLOOKUP(B317,總表!$1:$1048576,9,0)</f>
        <v>雲林縣私立正心高級中學（國中部）</v>
      </c>
      <c r="K317" s="16">
        <f>VLOOKUP(B317,總表!$1:$1048576,10,0)</f>
        <v>0</v>
      </c>
      <c r="L317" s="16">
        <f>VLOOKUP(B317,總表!$1:$1048576,11,0)</f>
        <v>0</v>
      </c>
      <c r="M317" s="16" t="str">
        <f>VLOOKUP(B317,總表!$1:$1048576,12,0)</f>
        <v>陳谹菲</v>
      </c>
      <c r="N317" s="16" t="str">
        <f>VLOOKUP(B317,總表!$1:$1048576,13,0)</f>
        <v>雲林縣私立正心高級中學（國中部）</v>
      </c>
      <c r="O317" s="16" t="str">
        <f>VLOOKUP(B317,總表!$1:$1048576,14,0)</f>
        <v>劉家齊</v>
      </c>
      <c r="P317" s="16" t="str">
        <f>VLOOKUP(B317,總表!$1:$1048576,15,0)</f>
        <v>正心中學</v>
      </c>
      <c r="Q317" s="16">
        <f>VLOOKUP(B317,總表!$1:$1048576,16,0)</f>
        <v>0</v>
      </c>
      <c r="R317" s="16">
        <f>VLOOKUP(B317,總表!$1:$1048576,17,0)</f>
        <v>0</v>
      </c>
    </row>
    <row r="318" spans="1:18" ht="17.399999999999999" hidden="1" x14ac:dyDescent="0.3">
      <c r="A318" s="28" t="s">
        <v>3493</v>
      </c>
      <c r="B318" s="13" t="s">
        <v>2920</v>
      </c>
      <c r="C318" s="10" t="str">
        <f>VLOOKUP(B318,總表!$1:$1048576,2,0)</f>
        <v>五感學習之互動式海洋教育遊戲組</v>
      </c>
      <c r="D318" s="18" t="str">
        <f>VLOOKUP(B318,總表!$1:$1048576,4,0)</f>
        <v>休閒與教育</v>
      </c>
      <c r="E318" s="16" t="str">
        <f>VLOOKUP(B318,總表!$1:$1048576,5,0)</f>
        <v>高中職組</v>
      </c>
      <c r="F318" s="16" t="str">
        <f>VLOOKUP(B318,總表!$1:$1048576,3,0)</f>
        <v>新北市</v>
      </c>
      <c r="G318" s="16" t="str">
        <f>VLOOKUP(B318,總表!$1:$1048576,6,0)</f>
        <v>陳溫雄</v>
      </c>
      <c r="H318" s="16" t="str">
        <f>VLOOKUP(B318,總表!$1:$1048576,7,0)</f>
        <v>國立華僑高級中等學校</v>
      </c>
      <c r="I318" s="16" t="str">
        <f>VLOOKUP(B318,總表!$1:$1048576,8,0)</f>
        <v>蘇妍安</v>
      </c>
      <c r="J318" s="16" t="str">
        <f>VLOOKUP(B318,總表!$1:$1048576,9,0)</f>
        <v>國立華僑高級中等學校</v>
      </c>
      <c r="K318" s="16" t="str">
        <f>VLOOKUP(B318,總表!$1:$1048576,10,0)</f>
        <v>蘇佳佳</v>
      </c>
      <c r="L318" s="16" t="str">
        <f>VLOOKUP(B318,總表!$1:$1048576,11,0)</f>
        <v>國立華僑高級中等學校</v>
      </c>
      <c r="M318" s="16" t="str">
        <f>VLOOKUP(B318,總表!$1:$1048576,12,0)</f>
        <v>連佑阡</v>
      </c>
      <c r="N318" s="16" t="str">
        <f>VLOOKUP(B318,總表!$1:$1048576,13,0)</f>
        <v>華僑高級中等學校</v>
      </c>
      <c r="O318" s="16">
        <f>VLOOKUP(B318,總表!$1:$1048576,14,0)</f>
        <v>0</v>
      </c>
      <c r="P318" s="16">
        <f>VLOOKUP(B318,總表!$1:$1048576,15,0)</f>
        <v>0</v>
      </c>
      <c r="Q318" s="16">
        <f>VLOOKUP(B318,總表!$1:$1048576,16,0)</f>
        <v>0</v>
      </c>
      <c r="R318" s="16">
        <f>VLOOKUP(B318,總表!$1:$1048576,17,0)</f>
        <v>0</v>
      </c>
    </row>
    <row r="319" spans="1:18" ht="17.399999999999999" hidden="1" x14ac:dyDescent="0.3">
      <c r="A319" s="22" t="s">
        <v>3495</v>
      </c>
      <c r="B319" s="13" t="s">
        <v>3055</v>
      </c>
      <c r="C319" s="10" t="str">
        <f>VLOOKUP(B319,總表!$1:$1048576,2,0)</f>
        <v>堆高機貨叉安全裝置</v>
      </c>
      <c r="D319" s="19" t="str">
        <f>VLOOKUP(B319,總表!$1:$1048576,4,0)</f>
        <v>災害管理與安全</v>
      </c>
      <c r="E319" s="16" t="str">
        <f>VLOOKUP(B319,總表!$1:$1048576,5,0)</f>
        <v>高中職組</v>
      </c>
      <c r="F319" s="16" t="str">
        <f>VLOOKUP(B319,總表!$1:$1048576,3,0)</f>
        <v>新北市</v>
      </c>
      <c r="G319" s="16" t="str">
        <f>VLOOKUP(B319,總表!$1:$1048576,6,0)</f>
        <v>吳昺葦</v>
      </c>
      <c r="H319" s="16" t="str">
        <f>VLOOKUP(B319,總表!$1:$1048576,7,0)</f>
        <v>新北市南山高級中學</v>
      </c>
      <c r="I319" s="16" t="str">
        <f>VLOOKUP(B319,總表!$1:$1048576,8,0)</f>
        <v>林柏志</v>
      </c>
      <c r="J319" s="16" t="str">
        <f>VLOOKUP(B319,總表!$1:$1048576,9,0)</f>
        <v>新北市南山高級中學</v>
      </c>
      <c r="K319" s="16">
        <f>VLOOKUP(B319,總表!$1:$1048576,10,0)</f>
        <v>0</v>
      </c>
      <c r="L319" s="16">
        <f>VLOOKUP(B319,總表!$1:$1048576,11,0)</f>
        <v>0</v>
      </c>
      <c r="M319" s="16" t="str">
        <f>VLOOKUP(B319,總表!$1:$1048576,12,0)</f>
        <v>張文昇</v>
      </c>
      <c r="N319" s="16" t="str">
        <f>VLOOKUP(B319,總表!$1:$1048576,13,0)</f>
        <v>新北市南山高級中學</v>
      </c>
      <c r="O319" s="16">
        <f>VLOOKUP(B319,總表!$1:$1048576,14,0)</f>
        <v>0</v>
      </c>
      <c r="P319" s="16">
        <f>VLOOKUP(B319,總表!$1:$1048576,15,0)</f>
        <v>0</v>
      </c>
      <c r="Q319" s="16">
        <f>VLOOKUP(B319,總表!$1:$1048576,16,0)</f>
        <v>0</v>
      </c>
      <c r="R319" s="16">
        <f>VLOOKUP(B319,總表!$1:$1048576,17,0)</f>
        <v>0</v>
      </c>
    </row>
    <row r="320" spans="1:18" ht="17.399999999999999" hidden="1" x14ac:dyDescent="0.3">
      <c r="A320" s="22" t="s">
        <v>3495</v>
      </c>
      <c r="B320" s="13" t="s">
        <v>3050</v>
      </c>
      <c r="C320" s="10" t="str">
        <f>VLOOKUP(B320,總表!$1:$1048576,2,0)</f>
        <v>行人安全穿越斑馬線顯示系統</v>
      </c>
      <c r="D320" s="19" t="str">
        <f>VLOOKUP(B320,總表!$1:$1048576,4,0)</f>
        <v>災害管理與安全</v>
      </c>
      <c r="E320" s="16" t="str">
        <f>VLOOKUP(B320,總表!$1:$1048576,5,0)</f>
        <v>高中職組</v>
      </c>
      <c r="F320" s="16" t="str">
        <f>VLOOKUP(B320,總表!$1:$1048576,3,0)</f>
        <v>新北市</v>
      </c>
      <c r="G320" s="16" t="str">
        <f>VLOOKUP(B320,總表!$1:$1048576,6,0)</f>
        <v>曹子謙</v>
      </c>
      <c r="H320" s="16" t="str">
        <f>VLOOKUP(B320,總表!$1:$1048576,7,0)</f>
        <v>新北市南山高級中學</v>
      </c>
      <c r="I320" s="16" t="str">
        <f>VLOOKUP(B320,總表!$1:$1048576,8,0)</f>
        <v>林旻慶</v>
      </c>
      <c r="J320" s="16" t="str">
        <f>VLOOKUP(B320,總表!$1:$1048576,9,0)</f>
        <v>新北市南山高級中學</v>
      </c>
      <c r="K320" s="16" t="str">
        <f>VLOOKUP(B320,總表!$1:$1048576,10,0)</f>
        <v>劉孟愷</v>
      </c>
      <c r="L320" s="16" t="str">
        <f>VLOOKUP(B320,總表!$1:$1048576,11,0)</f>
        <v>新北市南山高級中學</v>
      </c>
      <c r="M320" s="16" t="str">
        <f>VLOOKUP(B320,總表!$1:$1048576,12,0)</f>
        <v>張文昇</v>
      </c>
      <c r="N320" s="16" t="str">
        <f>VLOOKUP(B320,總表!$1:$1048576,13,0)</f>
        <v>新北市南山高級中學</v>
      </c>
      <c r="O320" s="16">
        <f>VLOOKUP(B320,總表!$1:$1048576,14,0)</f>
        <v>0</v>
      </c>
      <c r="P320" s="16">
        <f>VLOOKUP(B320,總表!$1:$1048576,15,0)</f>
        <v>0</v>
      </c>
      <c r="Q320" s="16">
        <f>VLOOKUP(B320,總表!$1:$1048576,16,0)</f>
        <v>0</v>
      </c>
      <c r="R320" s="16">
        <f>VLOOKUP(B320,總表!$1:$1048576,17,0)</f>
        <v>0</v>
      </c>
    </row>
    <row r="321" spans="1:18" ht="17.399999999999999" hidden="1" x14ac:dyDescent="0.3">
      <c r="A321" s="25" t="s">
        <v>3492</v>
      </c>
      <c r="B321" s="13" t="s">
        <v>2981</v>
      </c>
      <c r="C321" s="10" t="str">
        <f>VLOOKUP(B321,總表!$1:$1048576,2,0)</f>
        <v>光學雷達與影像辨識技術之行車危險偵測系統</v>
      </c>
      <c r="D321" s="19" t="str">
        <f>VLOOKUP(B321,總表!$1:$1048576,4,0)</f>
        <v>災害管理與安全</v>
      </c>
      <c r="E321" s="16" t="str">
        <f>VLOOKUP(B321,總表!$1:$1048576,5,0)</f>
        <v>高中職組</v>
      </c>
      <c r="F321" s="16" t="str">
        <f>VLOOKUP(B321,總表!$1:$1048576,3,0)</f>
        <v>新北市</v>
      </c>
      <c r="G321" s="16" t="str">
        <f>VLOOKUP(B321,總表!$1:$1048576,6,0)</f>
        <v>林品亮</v>
      </c>
      <c r="H321" s="16" t="str">
        <f>VLOOKUP(B321,總表!$1:$1048576,7,0)</f>
        <v>淡水商工/控制科</v>
      </c>
      <c r="I321" s="16" t="str">
        <f>VLOOKUP(B321,總表!$1:$1048576,8,0)</f>
        <v>黃迦密</v>
      </c>
      <c r="J321" s="16" t="str">
        <f>VLOOKUP(B321,總表!$1:$1048576,9,0)</f>
        <v>淡水商工</v>
      </c>
      <c r="K321" s="16">
        <f>VLOOKUP(B321,總表!$1:$1048576,10,0)</f>
        <v>0</v>
      </c>
      <c r="L321" s="16">
        <f>VLOOKUP(B321,總表!$1:$1048576,11,0)</f>
        <v>0</v>
      </c>
      <c r="M321" s="16" t="str">
        <f>VLOOKUP(B321,總表!$1:$1048576,12,0)</f>
        <v>施至舜</v>
      </c>
      <c r="N321" s="16" t="str">
        <f>VLOOKUP(B321,總表!$1:$1048576,13,0)</f>
        <v>淡水商工/控制科</v>
      </c>
      <c r="O321" s="16">
        <f>VLOOKUP(B321,總表!$1:$1048576,14,0)</f>
        <v>0</v>
      </c>
      <c r="P321" s="16">
        <f>VLOOKUP(B321,總表!$1:$1048576,15,0)</f>
        <v>0</v>
      </c>
      <c r="Q321" s="16">
        <f>VLOOKUP(B321,總表!$1:$1048576,16,0)</f>
        <v>0</v>
      </c>
      <c r="R321" s="16">
        <f>VLOOKUP(B321,總表!$1:$1048576,17,0)</f>
        <v>0</v>
      </c>
    </row>
    <row r="322" spans="1:18" ht="17.399999999999999" hidden="1" x14ac:dyDescent="0.3">
      <c r="A322" s="22" t="s">
        <v>3495</v>
      </c>
      <c r="B322" s="13" t="s">
        <v>3330</v>
      </c>
      <c r="C322" s="10" t="str">
        <f>VLOOKUP(B322,總表!$1:$1048576,2,0)</f>
        <v>變形收納盒</v>
      </c>
      <c r="D322" s="16" t="str">
        <f>VLOOKUP(B322,總表!$1:$1048576,4,0)</f>
        <v>便利生活</v>
      </c>
      <c r="E322" s="16" t="str">
        <f>VLOOKUP(B322,總表!$1:$1048576,5,0)</f>
        <v>高中職組</v>
      </c>
      <c r="F322" s="16" t="str">
        <f>VLOOKUP(B322,總表!$1:$1048576,3,0)</f>
        <v>新北市</v>
      </c>
      <c r="G322" s="16" t="str">
        <f>VLOOKUP(B322,總表!$1:$1048576,6,0)</f>
        <v>陳奕穎</v>
      </c>
      <c r="H322" s="16" t="str">
        <f>VLOOKUP(B322,總表!$1:$1048576,7,0)</f>
        <v>新北市南山高級中學</v>
      </c>
      <c r="I322" s="16" t="str">
        <f>VLOOKUP(B322,總表!$1:$1048576,8,0)</f>
        <v>張庭甄</v>
      </c>
      <c r="J322" s="16" t="str">
        <f>VLOOKUP(B322,總表!$1:$1048576,9,0)</f>
        <v>新北市南山高級中學</v>
      </c>
      <c r="K322" s="16" t="str">
        <f>VLOOKUP(B322,總表!$1:$1048576,10,0)</f>
        <v>王奕淳</v>
      </c>
      <c r="L322" s="16" t="str">
        <f>VLOOKUP(B322,總表!$1:$1048576,11,0)</f>
        <v>新北市南山高級中學</v>
      </c>
      <c r="M322" s="16" t="str">
        <f>VLOOKUP(B322,總表!$1:$1048576,12,0)</f>
        <v>張文昇</v>
      </c>
      <c r="N322" s="16" t="str">
        <f>VLOOKUP(B322,總表!$1:$1048576,13,0)</f>
        <v>新北市南山高級中學</v>
      </c>
      <c r="O322" s="16">
        <f>VLOOKUP(B322,總表!$1:$1048576,14,0)</f>
        <v>0</v>
      </c>
      <c r="P322" s="16">
        <f>VLOOKUP(B322,總表!$1:$1048576,15,0)</f>
        <v>0</v>
      </c>
      <c r="Q322" s="16">
        <f>VLOOKUP(B322,總表!$1:$1048576,16,0)</f>
        <v>0</v>
      </c>
      <c r="R322" s="16">
        <f>VLOOKUP(B322,總表!$1:$1048576,17,0)</f>
        <v>0</v>
      </c>
    </row>
    <row r="323" spans="1:18" ht="17.399999999999999" hidden="1" x14ac:dyDescent="0.3">
      <c r="A323" s="22" t="s">
        <v>3495</v>
      </c>
      <c r="B323" s="13" t="s">
        <v>3369</v>
      </c>
      <c r="C323" s="10" t="str">
        <f>VLOOKUP(B323,總表!$1:$1048576,2,0)</f>
        <v>多功能創新分規</v>
      </c>
      <c r="D323" s="16" t="str">
        <f>VLOOKUP(B323,總表!$1:$1048576,4,0)</f>
        <v>便利生活</v>
      </c>
      <c r="E323" s="16" t="str">
        <f>VLOOKUP(B323,總表!$1:$1048576,5,0)</f>
        <v>高中職組</v>
      </c>
      <c r="F323" s="16" t="str">
        <f>VLOOKUP(B323,總表!$1:$1048576,3,0)</f>
        <v>新北市</v>
      </c>
      <c r="G323" s="16" t="str">
        <f>VLOOKUP(B323,總表!$1:$1048576,6,0)</f>
        <v>李佳珅</v>
      </c>
      <c r="H323" s="16" t="str">
        <f>VLOOKUP(B323,總表!$1:$1048576,7,0)</f>
        <v>三重商工製圖科</v>
      </c>
      <c r="I323" s="16" t="str">
        <f>VLOOKUP(B323,總表!$1:$1048576,8,0)</f>
        <v>程家豪</v>
      </c>
      <c r="J323" s="16" t="str">
        <f>VLOOKUP(B323,總表!$1:$1048576,9,0)</f>
        <v>三重商工製圖科</v>
      </c>
      <c r="K323" s="16" t="str">
        <f>VLOOKUP(B323,總表!$1:$1048576,10,0)</f>
        <v>顏子硯</v>
      </c>
      <c r="L323" s="16" t="str">
        <f>VLOOKUP(B323,總表!$1:$1048576,11,0)</f>
        <v>三重商工製圖科</v>
      </c>
      <c r="M323" s="16" t="str">
        <f>VLOOKUP(B323,總表!$1:$1048576,12,0)</f>
        <v>張桂瑛</v>
      </c>
      <c r="N323" s="16" t="str">
        <f>VLOOKUP(B323,總表!$1:$1048576,13,0)</f>
        <v>新北市立三重高級商工職業學校</v>
      </c>
      <c r="O323" s="16" t="str">
        <f>VLOOKUP(B323,總表!$1:$1048576,14,0)</f>
        <v>陳姿穎</v>
      </c>
      <c r="P323" s="16" t="str">
        <f>VLOOKUP(B323,總表!$1:$1048576,15,0)</f>
        <v>新北市立三重高級商工職業學校</v>
      </c>
      <c r="Q323" s="16" t="str">
        <f>VLOOKUP(B323,總表!$1:$1048576,16,0)</f>
        <v>魏立揚</v>
      </c>
      <c r="R323" s="16" t="str">
        <f>VLOOKUP(B323,總表!$1:$1048576,17,0)</f>
        <v>新北市立三重高級商工職業學校</v>
      </c>
    </row>
    <row r="324" spans="1:18" ht="17.399999999999999" hidden="1" x14ac:dyDescent="0.3">
      <c r="A324" s="22" t="s">
        <v>3495</v>
      </c>
      <c r="B324" s="13" t="s">
        <v>3300</v>
      </c>
      <c r="C324" s="10" t="str">
        <f>VLOOKUP(B324,總表!$1:$1048576,2,0)</f>
        <v>書跡慧眼</v>
      </c>
      <c r="D324" s="16" t="str">
        <f>VLOOKUP(B324,總表!$1:$1048576,4,0)</f>
        <v>便利生活</v>
      </c>
      <c r="E324" s="16" t="str">
        <f>VLOOKUP(B324,總表!$1:$1048576,5,0)</f>
        <v>高中職組</v>
      </c>
      <c r="F324" s="16" t="str">
        <f>VLOOKUP(B324,總表!$1:$1048576,3,0)</f>
        <v>新北市</v>
      </c>
      <c r="G324" s="16" t="str">
        <f>VLOOKUP(B324,總表!$1:$1048576,6,0)</f>
        <v>黃廷曜</v>
      </c>
      <c r="H324" s="16" t="str">
        <f>VLOOKUP(B324,總表!$1:$1048576,7,0)</f>
        <v>康橋國際學校秀岡校區</v>
      </c>
      <c r="I324" s="16">
        <f>VLOOKUP(B324,總表!$1:$1048576,8,0)</f>
        <v>0</v>
      </c>
      <c r="J324" s="16">
        <f>VLOOKUP(B324,總表!$1:$1048576,9,0)</f>
        <v>0</v>
      </c>
      <c r="K324" s="16">
        <f>VLOOKUP(B324,總表!$1:$1048576,10,0)</f>
        <v>0</v>
      </c>
      <c r="L324" s="16">
        <f>VLOOKUP(B324,總表!$1:$1048576,11,0)</f>
        <v>0</v>
      </c>
      <c r="M324" s="16" t="str">
        <f>VLOOKUP(B324,總表!$1:$1048576,12,0)</f>
        <v>吳惠菁</v>
      </c>
      <c r="N324" s="16" t="str">
        <f>VLOOKUP(B324,總表!$1:$1048576,13,0)</f>
        <v>新北市康橋高中</v>
      </c>
      <c r="O324" s="16">
        <f>VLOOKUP(B324,總表!$1:$1048576,14,0)</f>
        <v>0</v>
      </c>
      <c r="P324" s="16">
        <f>VLOOKUP(B324,總表!$1:$1048576,15,0)</f>
        <v>0</v>
      </c>
      <c r="Q324" s="16">
        <f>VLOOKUP(B324,總表!$1:$1048576,16,0)</f>
        <v>0</v>
      </c>
      <c r="R324" s="16">
        <f>VLOOKUP(B324,總表!$1:$1048576,17,0)</f>
        <v>0</v>
      </c>
    </row>
    <row r="325" spans="1:18" ht="17.399999999999999" hidden="1" x14ac:dyDescent="0.3">
      <c r="A325" s="22" t="s">
        <v>3495</v>
      </c>
      <c r="B325" s="13" t="s">
        <v>3363</v>
      </c>
      <c r="C325" s="10" t="str">
        <f>VLOOKUP(B325,總表!$1:$1048576,2,0)</f>
        <v>創新等角繪製角度尺規</v>
      </c>
      <c r="D325" s="16" t="str">
        <f>VLOOKUP(B325,總表!$1:$1048576,4,0)</f>
        <v>便利生活</v>
      </c>
      <c r="E325" s="16" t="str">
        <f>VLOOKUP(B325,總表!$1:$1048576,5,0)</f>
        <v>高中職組</v>
      </c>
      <c r="F325" s="16" t="str">
        <f>VLOOKUP(B325,總表!$1:$1048576,3,0)</f>
        <v>新北市</v>
      </c>
      <c r="G325" s="16" t="str">
        <f>VLOOKUP(B325,總表!$1:$1048576,6,0)</f>
        <v>張博伃</v>
      </c>
      <c r="H325" s="16" t="str">
        <f>VLOOKUP(B325,總表!$1:$1048576,7,0)</f>
        <v>三重商工製圖科</v>
      </c>
      <c r="I325" s="16" t="str">
        <f>VLOOKUP(B325,總表!$1:$1048576,8,0)</f>
        <v>陳子庭</v>
      </c>
      <c r="J325" s="16" t="str">
        <f>VLOOKUP(B325,總表!$1:$1048576,9,0)</f>
        <v>三重商工製圖科</v>
      </c>
      <c r="K325" s="16" t="str">
        <f>VLOOKUP(B325,總表!$1:$1048576,10,0)</f>
        <v>王湘晴</v>
      </c>
      <c r="L325" s="16" t="str">
        <f>VLOOKUP(B325,總表!$1:$1048576,11,0)</f>
        <v>三重商工製圖科</v>
      </c>
      <c r="M325" s="16" t="str">
        <f>VLOOKUP(B325,總表!$1:$1048576,12,0)</f>
        <v>陳姿穎</v>
      </c>
      <c r="N325" s="16" t="str">
        <f>VLOOKUP(B325,總表!$1:$1048576,13,0)</f>
        <v>新北市立三重高級商工職業學校</v>
      </c>
      <c r="O325" s="16" t="str">
        <f>VLOOKUP(B325,總表!$1:$1048576,14,0)</f>
        <v>張桂瑛</v>
      </c>
      <c r="P325" s="16" t="str">
        <f>VLOOKUP(B325,總表!$1:$1048576,15,0)</f>
        <v>新北市立三重高級商工職業學校</v>
      </c>
      <c r="Q325" s="16">
        <f>VLOOKUP(B325,總表!$1:$1048576,16,0)</f>
        <v>0</v>
      </c>
      <c r="R325" s="16">
        <f>VLOOKUP(B325,總表!$1:$1048576,17,0)</f>
        <v>0</v>
      </c>
    </row>
    <row r="326" spans="1:18" ht="17.399999999999999" hidden="1" x14ac:dyDescent="0.3">
      <c r="A326" s="22" t="s">
        <v>3495</v>
      </c>
      <c r="B326" s="13" t="s">
        <v>3326</v>
      </c>
      <c r="C326" s="10" t="str">
        <f>VLOOKUP(B326,總表!$1:$1048576,2,0)</f>
        <v>減震平衡外送保溫箱</v>
      </c>
      <c r="D326" s="16" t="str">
        <f>VLOOKUP(B326,總表!$1:$1048576,4,0)</f>
        <v>便利生活</v>
      </c>
      <c r="E326" s="16" t="str">
        <f>VLOOKUP(B326,總表!$1:$1048576,5,0)</f>
        <v>高中職組</v>
      </c>
      <c r="F326" s="16" t="str">
        <f>VLOOKUP(B326,總表!$1:$1048576,3,0)</f>
        <v>新北市</v>
      </c>
      <c r="G326" s="16" t="str">
        <f>VLOOKUP(B326,總表!$1:$1048576,6,0)</f>
        <v>許恩碩</v>
      </c>
      <c r="H326" s="16" t="str">
        <f>VLOOKUP(B326,總表!$1:$1048576,7,0)</f>
        <v>新北市南山高級中學</v>
      </c>
      <c r="I326" s="16" t="str">
        <f>VLOOKUP(B326,總表!$1:$1048576,8,0)</f>
        <v>林柏翰</v>
      </c>
      <c r="J326" s="16" t="str">
        <f>VLOOKUP(B326,總表!$1:$1048576,9,0)</f>
        <v>新北市南山高級中學</v>
      </c>
      <c r="K326" s="16">
        <f>VLOOKUP(B326,總表!$1:$1048576,10,0)</f>
        <v>0</v>
      </c>
      <c r="L326" s="16">
        <f>VLOOKUP(B326,總表!$1:$1048576,11,0)</f>
        <v>0</v>
      </c>
      <c r="M326" s="16" t="str">
        <f>VLOOKUP(B326,總表!$1:$1048576,12,0)</f>
        <v>張文昇</v>
      </c>
      <c r="N326" s="16" t="str">
        <f>VLOOKUP(B326,總表!$1:$1048576,13,0)</f>
        <v>新北市南山高級中學</v>
      </c>
      <c r="O326" s="16">
        <f>VLOOKUP(B326,總表!$1:$1048576,14,0)</f>
        <v>0</v>
      </c>
      <c r="P326" s="16">
        <f>VLOOKUP(B326,總表!$1:$1048576,15,0)</f>
        <v>0</v>
      </c>
      <c r="Q326" s="16">
        <f>VLOOKUP(B326,總表!$1:$1048576,16,0)</f>
        <v>0</v>
      </c>
      <c r="R326" s="16">
        <f>VLOOKUP(B326,總表!$1:$1048576,17,0)</f>
        <v>0</v>
      </c>
    </row>
    <row r="327" spans="1:18" ht="17.399999999999999" hidden="1" x14ac:dyDescent="0.3">
      <c r="A327" s="25" t="s">
        <v>3492</v>
      </c>
      <c r="B327" s="13" t="s">
        <v>3349</v>
      </c>
      <c r="C327" s="10" t="str">
        <f>VLOOKUP(B327,總表!$1:$1048576,2,0)</f>
        <v>多功能安全型紙箱裁切器</v>
      </c>
      <c r="D327" s="16" t="str">
        <f>VLOOKUP(B327,總表!$1:$1048576,4,0)</f>
        <v>便利生活</v>
      </c>
      <c r="E327" s="16" t="str">
        <f>VLOOKUP(B327,總表!$1:$1048576,5,0)</f>
        <v>高中職組</v>
      </c>
      <c r="F327" s="16" t="str">
        <f>VLOOKUP(B327,總表!$1:$1048576,3,0)</f>
        <v>新北市</v>
      </c>
      <c r="G327" s="16" t="str">
        <f>VLOOKUP(B327,總表!$1:$1048576,6,0)</f>
        <v>陳珈俐</v>
      </c>
      <c r="H327" s="16" t="str">
        <f>VLOOKUP(B327,總表!$1:$1048576,7,0)</f>
        <v>三重商工製圖科</v>
      </c>
      <c r="I327" s="16" t="str">
        <f>VLOOKUP(B327,總表!$1:$1048576,8,0)</f>
        <v>劉佳怡</v>
      </c>
      <c r="J327" s="16" t="str">
        <f>VLOOKUP(B327,總表!$1:$1048576,9,0)</f>
        <v>三重商工製圖科</v>
      </c>
      <c r="K327" s="16" t="str">
        <f>VLOOKUP(B327,總表!$1:$1048576,10,0)</f>
        <v>謝岳廷</v>
      </c>
      <c r="L327" s="16">
        <f>VLOOKUP(B327,總表!$1:$1048576,11,0)</f>
        <v>0</v>
      </c>
      <c r="M327" s="16" t="str">
        <f>VLOOKUP(B327,總表!$1:$1048576,12,0)</f>
        <v>陳姿穎</v>
      </c>
      <c r="N327" s="16" t="str">
        <f>VLOOKUP(B327,總表!$1:$1048576,13,0)</f>
        <v>新北市立三重高級商工職業學校</v>
      </c>
      <c r="O327" s="16" t="str">
        <f>VLOOKUP(B327,總表!$1:$1048576,14,0)</f>
        <v>張芷瑄</v>
      </c>
      <c r="P327" s="16" t="str">
        <f>VLOOKUP(B327,總表!$1:$1048576,15,0)</f>
        <v>新北市立三重高級商工職業學校</v>
      </c>
      <c r="Q327" s="16">
        <f>VLOOKUP(B327,總表!$1:$1048576,16,0)</f>
        <v>0</v>
      </c>
      <c r="R327" s="16">
        <f>VLOOKUP(B327,總表!$1:$1048576,17,0)</f>
        <v>0</v>
      </c>
    </row>
    <row r="328" spans="1:18" ht="17.399999999999999" hidden="1" x14ac:dyDescent="0.3">
      <c r="A328" s="30" t="s">
        <v>3494</v>
      </c>
      <c r="B328" s="13" t="s">
        <v>3321</v>
      </c>
      <c r="C328" s="10" t="str">
        <f>VLOOKUP(B328,總表!$1:$1048576,2,0)</f>
        <v>以車速控制閘道紅綠燈系統</v>
      </c>
      <c r="D328" s="16" t="str">
        <f>VLOOKUP(B328,總表!$1:$1048576,4,0)</f>
        <v>便利生活</v>
      </c>
      <c r="E328" s="16" t="str">
        <f>VLOOKUP(B328,總表!$1:$1048576,5,0)</f>
        <v>高中職組</v>
      </c>
      <c r="F328" s="16" t="str">
        <f>VLOOKUP(B328,總表!$1:$1048576,3,0)</f>
        <v>新北市</v>
      </c>
      <c r="G328" s="16" t="str">
        <f>VLOOKUP(B328,總表!$1:$1048576,6,0)</f>
        <v>鄧介綸</v>
      </c>
      <c r="H328" s="16" t="str">
        <f>VLOOKUP(B328,總表!$1:$1048576,7,0)</f>
        <v>新北市南山高級中學</v>
      </c>
      <c r="I328" s="16" t="str">
        <f>VLOOKUP(B328,總表!$1:$1048576,8,0)</f>
        <v>陳彥熏</v>
      </c>
      <c r="J328" s="16" t="str">
        <f>VLOOKUP(B328,總表!$1:$1048576,9,0)</f>
        <v>新北市南山高級中學</v>
      </c>
      <c r="K328" s="16" t="str">
        <f>VLOOKUP(B328,總表!$1:$1048576,10,0)</f>
        <v>邱昶瑜</v>
      </c>
      <c r="L328" s="16" t="str">
        <f>VLOOKUP(B328,總表!$1:$1048576,11,0)</f>
        <v>新北市南山高級中學</v>
      </c>
      <c r="M328" s="16" t="str">
        <f>VLOOKUP(B328,總表!$1:$1048576,12,0)</f>
        <v>林政煌</v>
      </c>
      <c r="N328" s="16" t="str">
        <f>VLOOKUP(B328,總表!$1:$1048576,13,0)</f>
        <v>新北市南山高級中學</v>
      </c>
      <c r="O328" s="16">
        <f>VLOOKUP(B328,總表!$1:$1048576,14,0)</f>
        <v>0</v>
      </c>
      <c r="P328" s="16">
        <f>VLOOKUP(B328,總表!$1:$1048576,15,0)</f>
        <v>0</v>
      </c>
      <c r="Q328" s="16">
        <f>VLOOKUP(B328,總表!$1:$1048576,16,0)</f>
        <v>0</v>
      </c>
      <c r="R328" s="16">
        <f>VLOOKUP(B328,總表!$1:$1048576,17,0)</f>
        <v>0</v>
      </c>
    </row>
    <row r="329" spans="1:18" ht="17.399999999999999" hidden="1" x14ac:dyDescent="0.3">
      <c r="A329" s="30" t="s">
        <v>3494</v>
      </c>
      <c r="B329" s="13" t="s">
        <v>3375</v>
      </c>
      <c r="C329" s="10" t="str">
        <f>VLOOKUP(B329,總表!$1:$1048576,2,0)</f>
        <v>創新門板收闔裝置</v>
      </c>
      <c r="D329" s="16" t="str">
        <f>VLOOKUP(B329,總表!$1:$1048576,4,0)</f>
        <v>便利生活</v>
      </c>
      <c r="E329" s="16" t="str">
        <f>VLOOKUP(B329,總表!$1:$1048576,5,0)</f>
        <v>高中職組</v>
      </c>
      <c r="F329" s="16" t="str">
        <f>VLOOKUP(B329,總表!$1:$1048576,3,0)</f>
        <v>新北市</v>
      </c>
      <c r="G329" s="16" t="str">
        <f>VLOOKUP(B329,總表!$1:$1048576,6,0)</f>
        <v>吳品宣</v>
      </c>
      <c r="H329" s="16" t="str">
        <f>VLOOKUP(B329,總表!$1:$1048576,7,0)</f>
        <v>三重商工製圖科</v>
      </c>
      <c r="I329" s="16" t="str">
        <f>VLOOKUP(B329,總表!$1:$1048576,8,0)</f>
        <v>黃榆涵</v>
      </c>
      <c r="J329" s="16" t="str">
        <f>VLOOKUP(B329,總表!$1:$1048576,9,0)</f>
        <v>三重商工製圖科</v>
      </c>
      <c r="K329" s="16" t="str">
        <f>VLOOKUP(B329,總表!$1:$1048576,10,0)</f>
        <v>廖翊凱</v>
      </c>
      <c r="L329" s="16" t="str">
        <f>VLOOKUP(B329,總表!$1:$1048576,11,0)</f>
        <v>三重商工製圖科</v>
      </c>
      <c r="M329" s="16" t="str">
        <f>VLOOKUP(B329,總表!$1:$1048576,12,0)</f>
        <v>張桂瑛</v>
      </c>
      <c r="N329" s="16" t="str">
        <f>VLOOKUP(B329,總表!$1:$1048576,13,0)</f>
        <v>新北市立三重高級商工職業學校</v>
      </c>
      <c r="O329" s="16" t="str">
        <f>VLOOKUP(B329,總表!$1:$1048576,14,0)</f>
        <v>陳姿穎</v>
      </c>
      <c r="P329" s="16" t="str">
        <f>VLOOKUP(B329,總表!$1:$1048576,15,0)</f>
        <v>新北市立三重高級商工職業學校</v>
      </c>
      <c r="Q329" s="16">
        <f>VLOOKUP(B329,總表!$1:$1048576,16,0)</f>
        <v>0</v>
      </c>
      <c r="R329" s="16">
        <f>VLOOKUP(B329,總表!$1:$1048576,17,0)</f>
        <v>0</v>
      </c>
    </row>
    <row r="330" spans="1:18" ht="17.399999999999999" hidden="1" x14ac:dyDescent="0.3">
      <c r="A330" s="30" t="s">
        <v>3494</v>
      </c>
      <c r="B330" s="13" t="s">
        <v>3358</v>
      </c>
      <c r="C330" s="10" t="str">
        <f>VLOOKUP(B330,總表!$1:$1048576,2,0)</f>
        <v>定長膠帶切割台</v>
      </c>
      <c r="D330" s="16" t="str">
        <f>VLOOKUP(B330,總表!$1:$1048576,4,0)</f>
        <v>便利生活</v>
      </c>
      <c r="E330" s="16" t="str">
        <f>VLOOKUP(B330,總表!$1:$1048576,5,0)</f>
        <v>高中職組</v>
      </c>
      <c r="F330" s="16" t="str">
        <f>VLOOKUP(B330,總表!$1:$1048576,3,0)</f>
        <v>新北市</v>
      </c>
      <c r="G330" s="16" t="str">
        <f>VLOOKUP(B330,總表!$1:$1048576,6,0)</f>
        <v>李展顏</v>
      </c>
      <c r="H330" s="16" t="str">
        <f>VLOOKUP(B330,總表!$1:$1048576,7,0)</f>
        <v>三重商工製圖科</v>
      </c>
      <c r="I330" s="16" t="str">
        <f>VLOOKUP(B330,總表!$1:$1048576,8,0)</f>
        <v>蔡宏緯</v>
      </c>
      <c r="J330" s="16" t="str">
        <f>VLOOKUP(B330,總表!$1:$1048576,9,0)</f>
        <v>三重商工製圖科</v>
      </c>
      <c r="K330" s="16" t="str">
        <f>VLOOKUP(B330,總表!$1:$1048576,10,0)</f>
        <v>鄭鉅霖</v>
      </c>
      <c r="L330" s="16" t="str">
        <f>VLOOKUP(B330,總表!$1:$1048576,11,0)</f>
        <v>三重商工製圖科</v>
      </c>
      <c r="M330" s="16" t="str">
        <f>VLOOKUP(B330,總表!$1:$1048576,12,0)</f>
        <v>張芷瑄</v>
      </c>
      <c r="N330" s="16" t="str">
        <f>VLOOKUP(B330,總表!$1:$1048576,13,0)</f>
        <v>新北市立三重高級商工職業學校</v>
      </c>
      <c r="O330" s="16" t="str">
        <f>VLOOKUP(B330,總表!$1:$1048576,14,0)</f>
        <v>陳姿穎</v>
      </c>
      <c r="P330" s="16" t="str">
        <f>VLOOKUP(B330,總表!$1:$1048576,15,0)</f>
        <v>新北市立三重高級商工職業學校</v>
      </c>
      <c r="Q330" s="16">
        <f>VLOOKUP(B330,總表!$1:$1048576,16,0)</f>
        <v>0</v>
      </c>
      <c r="R330" s="16">
        <f>VLOOKUP(B330,總表!$1:$1048576,17,0)</f>
        <v>0</v>
      </c>
    </row>
    <row r="331" spans="1:18" ht="17.399999999999999" hidden="1" x14ac:dyDescent="0.3">
      <c r="A331" s="22" t="s">
        <v>3495</v>
      </c>
      <c r="B331" s="13" t="s">
        <v>3457</v>
      </c>
      <c r="C331" s="10" t="str">
        <f>VLOOKUP(B331,總表!$1:$1048576,2,0)</f>
        <v>以史特林引擎作為廢熱回收再利用裝置</v>
      </c>
      <c r="D331" s="21" t="str">
        <f>VLOOKUP(B331,總表!$1:$1048576,4,0)</f>
        <v>前瞻/工業設計技術</v>
      </c>
      <c r="E331" s="16" t="str">
        <f>VLOOKUP(B331,總表!$1:$1048576,5,0)</f>
        <v>高中職組</v>
      </c>
      <c r="F331" s="16" t="str">
        <f>VLOOKUP(B331,總表!$1:$1048576,3,0)</f>
        <v>新北市</v>
      </c>
      <c r="G331" s="16" t="str">
        <f>VLOOKUP(B331,總表!$1:$1048576,6,0)</f>
        <v>彭孝姸</v>
      </c>
      <c r="H331" s="16" t="str">
        <f>VLOOKUP(B331,總表!$1:$1048576,7,0)</f>
        <v>新北市南山高級中學</v>
      </c>
      <c r="I331" s="16" t="str">
        <f>VLOOKUP(B331,總表!$1:$1048576,8,0)</f>
        <v>湯禹琪</v>
      </c>
      <c r="J331" s="16" t="str">
        <f>VLOOKUP(B331,總表!$1:$1048576,9,0)</f>
        <v>新北市南山高級中學</v>
      </c>
      <c r="K331" s="16" t="str">
        <f>VLOOKUP(B331,總表!$1:$1048576,10,0)</f>
        <v>王又興</v>
      </c>
      <c r="L331" s="16">
        <f>VLOOKUP(B331,總表!$1:$1048576,11,0)</f>
        <v>0</v>
      </c>
      <c r="M331" s="16" t="str">
        <f>VLOOKUP(B331,總表!$1:$1048576,12,0)</f>
        <v>林政煌</v>
      </c>
      <c r="N331" s="16" t="str">
        <f>VLOOKUP(B331,總表!$1:$1048576,13,0)</f>
        <v>新北市南山高級中學</v>
      </c>
      <c r="O331" s="16">
        <f>VLOOKUP(B331,總表!$1:$1048576,14,0)</f>
        <v>0</v>
      </c>
      <c r="P331" s="16">
        <f>VLOOKUP(B331,總表!$1:$1048576,15,0)</f>
        <v>0</v>
      </c>
      <c r="Q331" s="16">
        <f>VLOOKUP(B331,總表!$1:$1048576,16,0)</f>
        <v>0</v>
      </c>
      <c r="R331" s="16">
        <f>VLOOKUP(B331,總表!$1:$1048576,17,0)</f>
        <v>0</v>
      </c>
    </row>
    <row r="332" spans="1:18" ht="17.399999999999999" hidden="1" x14ac:dyDescent="0.3">
      <c r="A332" s="22" t="s">
        <v>3495</v>
      </c>
      <c r="B332" s="13" t="s">
        <v>3466</v>
      </c>
      <c r="C332" s="10" t="str">
        <f>VLOOKUP(B332,總表!$1:$1048576,2,0)</f>
        <v>微生物發電裝置</v>
      </c>
      <c r="D332" s="21" t="str">
        <f>VLOOKUP(B332,總表!$1:$1048576,4,0)</f>
        <v>前瞻/工業設計技術</v>
      </c>
      <c r="E332" s="16" t="str">
        <f>VLOOKUP(B332,總表!$1:$1048576,5,0)</f>
        <v>高中職組</v>
      </c>
      <c r="F332" s="16" t="str">
        <f>VLOOKUP(B332,總表!$1:$1048576,3,0)</f>
        <v>新北市</v>
      </c>
      <c r="G332" s="16" t="str">
        <f>VLOOKUP(B332,總表!$1:$1048576,6,0)</f>
        <v>張方緁</v>
      </c>
      <c r="H332" s="16" t="str">
        <f>VLOOKUP(B332,總表!$1:$1048576,7,0)</f>
        <v>新北市南山高級中學</v>
      </c>
      <c r="I332" s="16" t="str">
        <f>VLOOKUP(B332,總表!$1:$1048576,8,0)</f>
        <v>黃楷甯</v>
      </c>
      <c r="J332" s="16" t="str">
        <f>VLOOKUP(B332,總表!$1:$1048576,9,0)</f>
        <v>新北市南山高級中學</v>
      </c>
      <c r="K332" s="16" t="str">
        <f>VLOOKUP(B332,總表!$1:$1048576,10,0)</f>
        <v>張倧維</v>
      </c>
      <c r="L332" s="16" t="str">
        <f>VLOOKUP(B332,總表!$1:$1048576,11,0)</f>
        <v>新北市南山高級中學</v>
      </c>
      <c r="M332" s="16" t="str">
        <f>VLOOKUP(B332,總表!$1:$1048576,12,0)</f>
        <v>林政煌</v>
      </c>
      <c r="N332" s="16" t="str">
        <f>VLOOKUP(B332,總表!$1:$1048576,13,0)</f>
        <v>新北市南山高級中學</v>
      </c>
      <c r="O332" s="16">
        <f>VLOOKUP(B332,總表!$1:$1048576,14,0)</f>
        <v>0</v>
      </c>
      <c r="P332" s="16">
        <f>VLOOKUP(B332,總表!$1:$1048576,15,0)</f>
        <v>0</v>
      </c>
      <c r="Q332" s="16">
        <f>VLOOKUP(B332,總表!$1:$1048576,16,0)</f>
        <v>0</v>
      </c>
      <c r="R332" s="16">
        <f>VLOOKUP(B332,總表!$1:$1048576,17,0)</f>
        <v>0</v>
      </c>
    </row>
    <row r="333" spans="1:18" ht="17.399999999999999" hidden="1" x14ac:dyDescent="0.3">
      <c r="A333" s="25" t="s">
        <v>3492</v>
      </c>
      <c r="B333" s="13" t="s">
        <v>3412</v>
      </c>
      <c r="C333" s="10" t="str">
        <f>VLOOKUP(B333,總表!$1:$1048576,2,0)</f>
        <v>「淨零航向」UHPC 智慧追日浮台應用開發</v>
      </c>
      <c r="D333" s="21" t="str">
        <f>VLOOKUP(B333,總表!$1:$1048576,4,0)</f>
        <v>前瞻/工業設計技術</v>
      </c>
      <c r="E333" s="16" t="str">
        <f>VLOOKUP(B333,總表!$1:$1048576,5,0)</f>
        <v>高中職組</v>
      </c>
      <c r="F333" s="16" t="str">
        <f>VLOOKUP(B333,總表!$1:$1048576,3,0)</f>
        <v>新北市</v>
      </c>
      <c r="G333" s="16" t="str">
        <f>VLOOKUP(B333,總表!$1:$1048576,6,0)</f>
        <v>徐睿陽</v>
      </c>
      <c r="H333" s="16" t="str">
        <f>VLOOKUP(B333,總表!$1:$1048576,7,0)</f>
        <v>新北市私立南山高中</v>
      </c>
      <c r="I333" s="16" t="str">
        <f>VLOOKUP(B333,總表!$1:$1048576,8,0)</f>
        <v>周柏廷</v>
      </c>
      <c r="J333" s="16" t="str">
        <f>VLOOKUP(B333,總表!$1:$1048576,9,0)</f>
        <v>新北市私立南山高中</v>
      </c>
      <c r="K333" s="16" t="str">
        <f>VLOOKUP(B333,總表!$1:$1048576,10,0)</f>
        <v>王泓竣</v>
      </c>
      <c r="L333" s="16" t="str">
        <f>VLOOKUP(B333,總表!$1:$1048576,11,0)</f>
        <v>新北市私立南山高中</v>
      </c>
      <c r="M333" s="16" t="str">
        <f>VLOOKUP(B333,總表!$1:$1048576,12,0)</f>
        <v>張智皓</v>
      </c>
      <c r="N333" s="16" t="str">
        <f>VLOOKUP(B333,總表!$1:$1048576,13,0)</f>
        <v>新北市私立南山高中</v>
      </c>
      <c r="O333" s="16" t="str">
        <f>VLOOKUP(B333,總表!$1:$1048576,14,0)</f>
        <v>徐敏晃</v>
      </c>
      <c r="P333" s="16">
        <f>VLOOKUP(B333,總表!$1:$1048576,15,0)</f>
        <v>0</v>
      </c>
      <c r="Q333" s="16">
        <f>VLOOKUP(B333,總表!$1:$1048576,16,0)</f>
        <v>0</v>
      </c>
      <c r="R333" s="16">
        <f>VLOOKUP(B333,總表!$1:$1048576,17,0)</f>
        <v>0</v>
      </c>
    </row>
    <row r="334" spans="1:18" ht="17.399999999999999" hidden="1" x14ac:dyDescent="0.3">
      <c r="A334" s="30" t="s">
        <v>3494</v>
      </c>
      <c r="B334" s="13" t="s">
        <v>3426</v>
      </c>
      <c r="C334" s="10" t="str">
        <f>VLOOKUP(B334,總表!$1:$1048576,2,0)</f>
        <v>AI腦瘤辨識系統 (AI Tumor Detection System)</v>
      </c>
      <c r="D334" s="21" t="str">
        <f>VLOOKUP(B334,總表!$1:$1048576,4,0)</f>
        <v>前瞻/工業設計技術</v>
      </c>
      <c r="E334" s="16" t="str">
        <f>VLOOKUP(B334,總表!$1:$1048576,5,0)</f>
        <v>高中職組</v>
      </c>
      <c r="F334" s="16" t="str">
        <f>VLOOKUP(B334,總表!$1:$1048576,3,0)</f>
        <v>新北市</v>
      </c>
      <c r="G334" s="16" t="str">
        <f>VLOOKUP(B334,總表!$1:$1048576,6,0)</f>
        <v>陳叡頤 (Nathan Chen)</v>
      </c>
      <c r="H334" s="16" t="str">
        <f>VLOOKUP(B334,總表!$1:$1048576,7,0)</f>
        <v>康橋國際學校 秀岡校區</v>
      </c>
      <c r="I334" s="16" t="str">
        <f>VLOOKUP(B334,總表!$1:$1048576,8,0)</f>
        <v>莊又晰 (Anna Chuang)</v>
      </c>
      <c r="J334" s="16" t="str">
        <f>VLOOKUP(B334,總表!$1:$1048576,9,0)</f>
        <v>康橋國際學校 秀岡校區</v>
      </c>
      <c r="K334" s="16" t="str">
        <f>VLOOKUP(B334,總表!$1:$1048576,10,0)</f>
        <v>李思嫻 (Jocelyn Li)</v>
      </c>
      <c r="L334" s="16" t="str">
        <f>VLOOKUP(B334,總表!$1:$1048576,11,0)</f>
        <v>康橋國際學校 秀岡校區</v>
      </c>
      <c r="M334" s="16" t="str">
        <f>VLOOKUP(B334,總表!$1:$1048576,12,0)</f>
        <v>邵顯智</v>
      </c>
      <c r="N334" s="16" t="str">
        <f>VLOOKUP(B334,總表!$1:$1048576,13,0)</f>
        <v>康橋國際學校 秀岡校區</v>
      </c>
      <c r="O334" s="16">
        <f>VLOOKUP(B334,總表!$1:$1048576,14,0)</f>
        <v>0</v>
      </c>
      <c r="P334" s="16">
        <f>VLOOKUP(B334,總表!$1:$1048576,15,0)</f>
        <v>0</v>
      </c>
      <c r="Q334" s="16">
        <f>VLOOKUP(B334,總表!$1:$1048576,16,0)</f>
        <v>0</v>
      </c>
      <c r="R334" s="16">
        <f>VLOOKUP(B334,總表!$1:$1048576,17,0)</f>
        <v>0</v>
      </c>
    </row>
    <row r="335" spans="1:18" ht="17.399999999999999" hidden="1" x14ac:dyDescent="0.3">
      <c r="A335" s="30" t="s">
        <v>3494</v>
      </c>
      <c r="B335" s="13" t="s">
        <v>3462</v>
      </c>
      <c r="C335" s="10" t="str">
        <f>VLOOKUP(B335,總表!$1:$1048576,2,0)</f>
        <v>廢熱轉換發電裝置</v>
      </c>
      <c r="D335" s="21" t="str">
        <f>VLOOKUP(B335,總表!$1:$1048576,4,0)</f>
        <v>前瞻/工業設計技術</v>
      </c>
      <c r="E335" s="16" t="str">
        <f>VLOOKUP(B335,總表!$1:$1048576,5,0)</f>
        <v>高中職組</v>
      </c>
      <c r="F335" s="16" t="str">
        <f>VLOOKUP(B335,總表!$1:$1048576,3,0)</f>
        <v>新北市</v>
      </c>
      <c r="G335" s="16" t="str">
        <f>VLOOKUP(B335,總表!$1:$1048576,6,0)</f>
        <v>王子宸</v>
      </c>
      <c r="H335" s="16" t="str">
        <f>VLOOKUP(B335,總表!$1:$1048576,7,0)</f>
        <v>新北市南山高級中學</v>
      </c>
      <c r="I335" s="16" t="str">
        <f>VLOOKUP(B335,總表!$1:$1048576,8,0)</f>
        <v>陳家紳</v>
      </c>
      <c r="J335" s="16" t="str">
        <f>VLOOKUP(B335,總表!$1:$1048576,9,0)</f>
        <v>新北市南山高級中學</v>
      </c>
      <c r="K335" s="16" t="str">
        <f>VLOOKUP(B335,總表!$1:$1048576,10,0)</f>
        <v>李昶亨</v>
      </c>
      <c r="L335" s="16" t="str">
        <f>VLOOKUP(B335,總表!$1:$1048576,11,0)</f>
        <v>新北市南山高級中學</v>
      </c>
      <c r="M335" s="16" t="str">
        <f>VLOOKUP(B335,總表!$1:$1048576,12,0)</f>
        <v>林政煌</v>
      </c>
      <c r="N335" s="16" t="str">
        <f>VLOOKUP(B335,總表!$1:$1048576,13,0)</f>
        <v>新北市南山高級中學</v>
      </c>
      <c r="O335" s="16">
        <f>VLOOKUP(B335,總表!$1:$1048576,14,0)</f>
        <v>0</v>
      </c>
      <c r="P335" s="16">
        <f>VLOOKUP(B335,總表!$1:$1048576,15,0)</f>
        <v>0</v>
      </c>
      <c r="Q335" s="16">
        <f>VLOOKUP(B335,總表!$1:$1048576,16,0)</f>
        <v>0</v>
      </c>
      <c r="R335" s="16">
        <f>VLOOKUP(B335,總表!$1:$1048576,17,0)</f>
        <v>0</v>
      </c>
    </row>
    <row r="336" spans="1:18" ht="17.399999999999999" hidden="1" x14ac:dyDescent="0.3">
      <c r="A336" s="22" t="s">
        <v>3495</v>
      </c>
      <c r="B336" s="16" t="s">
        <v>1315</v>
      </c>
      <c r="C336" s="10" t="str">
        <f>VLOOKUP(B336,總表!$1:$1048576,2,0)</f>
        <v>波以耳式噴水灌溉</v>
      </c>
      <c r="D336" s="17" t="str">
        <f>VLOOKUP(B336,總表!$1:$1048576,4,0)</f>
        <v>永續發展農糧技術</v>
      </c>
      <c r="E336" s="16" t="str">
        <f>VLOOKUP(B336,總表!$1:$1048576,5,0)</f>
        <v>國小組</v>
      </c>
      <c r="F336" s="16" t="str">
        <f>VLOOKUP(B336,總表!$1:$1048576,3,0)</f>
        <v>新北市</v>
      </c>
      <c r="G336" s="16" t="str">
        <f>VLOOKUP(B336,總表!$1:$1048576,6,0)</f>
        <v>陳淂璿</v>
      </c>
      <c r="H336" s="16" t="str">
        <f>VLOOKUP(B336,總表!$1:$1048576,7,0)</f>
        <v>龍騰學校財團法人新北市林口康橋國際高級中學(小學部)</v>
      </c>
      <c r="I336" s="16" t="str">
        <f>VLOOKUP(B336,總表!$1:$1048576,8,0)</f>
        <v>劉宸亞</v>
      </c>
      <c r="J336" s="16" t="str">
        <f>VLOOKUP(B336,總表!$1:$1048576,9,0)</f>
        <v>龍騰學校財團法人新北市林口康橋國際高級中學(小學部)</v>
      </c>
      <c r="K336" s="16">
        <f>VLOOKUP(B336,總表!$1:$1048576,10,0)</f>
        <v>0</v>
      </c>
      <c r="L336" s="16">
        <f>VLOOKUP(B336,總表!$1:$1048576,11,0)</f>
        <v>0</v>
      </c>
      <c r="M336" s="16" t="str">
        <f>VLOOKUP(B336,總表!$1:$1048576,12,0)</f>
        <v>張基航Chihang Chang</v>
      </c>
      <c r="N336" s="16" t="str">
        <f>VLOOKUP(B336,總表!$1:$1048576,13,0)</f>
        <v>龍騰學校財團法人新北市林口康橋國際高級中學(小學部)</v>
      </c>
      <c r="O336" s="16" t="str">
        <f>VLOOKUP(B336,總表!$1:$1048576,14,0)</f>
        <v>黃建銘</v>
      </c>
      <c r="P336" s="16" t="str">
        <f>VLOOKUP(B336,總表!$1:$1048576,15,0)</f>
        <v>龍騰學校財團法人新北市林口康橋國際高級中學(小學部)</v>
      </c>
      <c r="Q336" s="16">
        <f>VLOOKUP(B336,總表!$1:$1048576,16,0)</f>
        <v>0</v>
      </c>
      <c r="R336" s="16">
        <f>VLOOKUP(B336,總表!$1:$1048576,17,0)</f>
        <v>0</v>
      </c>
    </row>
    <row r="337" spans="1:18" ht="17.399999999999999" hidden="1" x14ac:dyDescent="0.3">
      <c r="A337" s="23" t="s">
        <v>3495</v>
      </c>
      <c r="B337" s="16" t="s">
        <v>1484</v>
      </c>
      <c r="C337" s="10" t="str">
        <f>VLOOKUP(B337,總表!$1:$1048576,2,0)</f>
        <v>智能節奏震動手環</v>
      </c>
      <c r="D337" s="18" t="str">
        <f>VLOOKUP(B337,總表!$1:$1048576,4,0)</f>
        <v>休閒與教育</v>
      </c>
      <c r="E337" s="16" t="str">
        <f>VLOOKUP(B337,總表!$1:$1048576,5,0)</f>
        <v>國小組</v>
      </c>
      <c r="F337" s="16" t="str">
        <f>VLOOKUP(B337,總表!$1:$1048576,3,0)</f>
        <v>新北市</v>
      </c>
      <c r="G337" s="16" t="str">
        <f>VLOOKUP(B337,總表!$1:$1048576,6,0)</f>
        <v>余振翔</v>
      </c>
      <c r="H337" s="16" t="str">
        <f>VLOOKUP(B337,總表!$1:$1048576,7,0)</f>
        <v>新北市新莊區思賢國民小學</v>
      </c>
      <c r="I337" s="16">
        <f>VLOOKUP(B337,總表!$1:$1048576,8,0)</f>
        <v>0</v>
      </c>
      <c r="J337" s="16">
        <f>VLOOKUP(B337,總表!$1:$1048576,9,0)</f>
        <v>0</v>
      </c>
      <c r="K337" s="16">
        <f>VLOOKUP(B337,總表!$1:$1048576,10,0)</f>
        <v>0</v>
      </c>
      <c r="L337" s="16">
        <f>VLOOKUP(B337,總表!$1:$1048576,11,0)</f>
        <v>0</v>
      </c>
      <c r="M337" s="16" t="str">
        <f>VLOOKUP(B337,總表!$1:$1048576,12,0)</f>
        <v>邱進坤</v>
      </c>
      <c r="N337" s="16" t="str">
        <f>VLOOKUP(B337,總表!$1:$1048576,13,0)</f>
        <v>新北市新莊區思賢國民小學</v>
      </c>
      <c r="O337" s="16">
        <f>VLOOKUP(B337,總表!$1:$1048576,14,0)</f>
        <v>0</v>
      </c>
      <c r="P337" s="16">
        <f>VLOOKUP(B337,總表!$1:$1048576,15,0)</f>
        <v>0</v>
      </c>
      <c r="Q337" s="16">
        <f>VLOOKUP(B337,總表!$1:$1048576,16,0)</f>
        <v>0</v>
      </c>
      <c r="R337" s="16">
        <f>VLOOKUP(B337,總表!$1:$1048576,17,0)</f>
        <v>0</v>
      </c>
    </row>
    <row r="338" spans="1:18" ht="17.399999999999999" hidden="1" x14ac:dyDescent="0.3">
      <c r="A338" s="26" t="s">
        <v>3492</v>
      </c>
      <c r="B338" s="16" t="s">
        <v>1489</v>
      </c>
      <c r="C338" s="10" t="str">
        <f>VLOOKUP(B338,總表!$1:$1048576,2,0)</f>
        <v>單車學堂</v>
      </c>
      <c r="D338" s="18" t="str">
        <f>VLOOKUP(B338,總表!$1:$1048576,4,0)</f>
        <v>休閒與教育</v>
      </c>
      <c r="E338" s="16" t="str">
        <f>VLOOKUP(B338,總表!$1:$1048576,5,0)</f>
        <v>國小組</v>
      </c>
      <c r="F338" s="16" t="str">
        <f>VLOOKUP(B338,總表!$1:$1048576,3,0)</f>
        <v>新北市</v>
      </c>
      <c r="G338" s="16" t="str">
        <f>VLOOKUP(B338,總表!$1:$1048576,6,0)</f>
        <v>李龍翊</v>
      </c>
      <c r="H338" s="16" t="str">
        <f>VLOOKUP(B338,總表!$1:$1048576,7,0)</f>
        <v>濂洞國小</v>
      </c>
      <c r="I338" s="16" t="str">
        <f>VLOOKUP(B338,總表!$1:$1048576,8,0)</f>
        <v>林允皓</v>
      </c>
      <c r="J338" s="16" t="str">
        <f>VLOOKUP(B338,總表!$1:$1048576,9,0)</f>
        <v>濂洞國小</v>
      </c>
      <c r="K338" s="16" t="str">
        <f>VLOOKUP(B338,總表!$1:$1048576,10,0)</f>
        <v>陳奕淯</v>
      </c>
      <c r="L338" s="16" t="str">
        <f>VLOOKUP(B338,總表!$1:$1048576,11,0)</f>
        <v>濂洞國小</v>
      </c>
      <c r="M338" s="16" t="str">
        <f>VLOOKUP(B338,總表!$1:$1048576,12,0)</f>
        <v>吳國賢</v>
      </c>
      <c r="N338" s="16" t="str">
        <f>VLOOKUP(B338,總表!$1:$1048576,13,0)</f>
        <v>濂洞國小</v>
      </c>
      <c r="O338" s="16" t="str">
        <f>VLOOKUP(B338,總表!$1:$1048576,14,0)</f>
        <v>劉真勤</v>
      </c>
      <c r="P338" s="16" t="str">
        <f>VLOOKUP(B338,總表!$1:$1048576,15,0)</f>
        <v>濂洞國小</v>
      </c>
      <c r="Q338" s="16">
        <f>VLOOKUP(B338,總表!$1:$1048576,16,0)</f>
        <v>0</v>
      </c>
      <c r="R338" s="16">
        <f>VLOOKUP(B338,總表!$1:$1048576,17,0)</f>
        <v>0</v>
      </c>
    </row>
    <row r="339" spans="1:18" ht="17.399999999999999" hidden="1" x14ac:dyDescent="0.3">
      <c r="A339" s="29" t="s">
        <v>3493</v>
      </c>
      <c r="B339" s="16" t="s">
        <v>1429</v>
      </c>
      <c r="C339" s="10" t="str">
        <f>VLOOKUP(B339,總表!$1:$1048576,2,0)</f>
        <v>安靜派對：智慧班級管理工具</v>
      </c>
      <c r="D339" s="18" t="str">
        <f>VLOOKUP(B339,總表!$1:$1048576,4,0)</f>
        <v>休閒與教育</v>
      </c>
      <c r="E339" s="16" t="str">
        <f>VLOOKUP(B339,總表!$1:$1048576,5,0)</f>
        <v>國小組</v>
      </c>
      <c r="F339" s="16" t="str">
        <f>VLOOKUP(B339,總表!$1:$1048576,3,0)</f>
        <v>新北市</v>
      </c>
      <c r="G339" s="16" t="str">
        <f>VLOOKUP(B339,總表!$1:$1048576,6,0)</f>
        <v>林言恆</v>
      </c>
      <c r="H339" s="16" t="str">
        <f>VLOOKUP(B339,總表!$1:$1048576,7,0)</f>
        <v>新北市林口康橋高級中等學校小學部</v>
      </c>
      <c r="I339" s="16" t="str">
        <f>VLOOKUP(B339,總表!$1:$1048576,8,0)</f>
        <v>李若希</v>
      </c>
      <c r="J339" s="16" t="str">
        <f>VLOOKUP(B339,總表!$1:$1048576,9,0)</f>
        <v>新北市林口康橋高級中等學校小學部</v>
      </c>
      <c r="K339" s="16">
        <f>VLOOKUP(B339,總表!$1:$1048576,10,0)</f>
        <v>0</v>
      </c>
      <c r="L339" s="16">
        <f>VLOOKUP(B339,總表!$1:$1048576,11,0)</f>
        <v>0</v>
      </c>
      <c r="M339" s="16" t="str">
        <f>VLOOKUP(B339,總表!$1:$1048576,12,0)</f>
        <v>賴志豐</v>
      </c>
      <c r="N339" s="16" t="str">
        <f>VLOOKUP(B339,總表!$1:$1048576,13,0)</f>
        <v>新北市林口康橋高級中等學校小學部</v>
      </c>
      <c r="O339" s="16">
        <f>VLOOKUP(B339,總表!$1:$1048576,14,0)</f>
        <v>0</v>
      </c>
      <c r="P339" s="16">
        <f>VLOOKUP(B339,總表!$1:$1048576,15,0)</f>
        <v>0</v>
      </c>
      <c r="Q339" s="16">
        <f>VLOOKUP(B339,總表!$1:$1048576,16,0)</f>
        <v>0</v>
      </c>
      <c r="R339" s="16">
        <f>VLOOKUP(B339,總表!$1:$1048576,17,0)</f>
        <v>0</v>
      </c>
    </row>
    <row r="340" spans="1:18" hidden="1" x14ac:dyDescent="0.3">
      <c r="A340" s="24" t="s">
        <v>3495</v>
      </c>
      <c r="B340" s="16" t="s">
        <v>1811</v>
      </c>
      <c r="C340" s="10" t="str">
        <f>VLOOKUP(B340,總表!$1:$1048576,2,0)</f>
        <v>捲動式減速帶警示系統</v>
      </c>
      <c r="D340" s="19" t="str">
        <f>VLOOKUP(B340,總表!$1:$1048576,4,0)</f>
        <v>災害管理與安全</v>
      </c>
      <c r="E340" s="16" t="str">
        <f>VLOOKUP(B340,總表!$1:$1048576,5,0)</f>
        <v>國小組</v>
      </c>
      <c r="F340" s="16" t="str">
        <f>VLOOKUP(B340,總表!$1:$1048576,3,0)</f>
        <v>新北市</v>
      </c>
      <c r="G340" s="16" t="str">
        <f>VLOOKUP(B340,總表!$1:$1048576,6,0)</f>
        <v>張呈澤</v>
      </c>
      <c r="H340" s="16" t="str">
        <f>VLOOKUP(B340,總表!$1:$1048576,7,0)</f>
        <v>新北市育才國民小學</v>
      </c>
      <c r="I340" s="16">
        <f>VLOOKUP(B340,總表!$1:$1048576,8,0)</f>
        <v>0</v>
      </c>
      <c r="J340" s="16">
        <f>VLOOKUP(B340,總表!$1:$1048576,9,0)</f>
        <v>0</v>
      </c>
      <c r="K340" s="16">
        <f>VLOOKUP(B340,總表!$1:$1048576,10,0)</f>
        <v>0</v>
      </c>
      <c r="L340" s="16">
        <f>VLOOKUP(B340,總表!$1:$1048576,11,0)</f>
        <v>0</v>
      </c>
      <c r="M340" s="16" t="str">
        <f>VLOOKUP(B340,總表!$1:$1048576,12,0)</f>
        <v>張文昇</v>
      </c>
      <c r="N340" s="16" t="str">
        <f>VLOOKUP(B340,總表!$1:$1048576,13,0)</f>
        <v>新北市南山高級中學</v>
      </c>
      <c r="O340" s="16" t="str">
        <f>VLOOKUP(B340,總表!$1:$1048576,14,0)</f>
        <v>葉心萍</v>
      </c>
      <c r="P340" s="16" t="str">
        <f>VLOOKUP(B340,總表!$1:$1048576,15,0)</f>
        <v>新北市育才國民小學</v>
      </c>
      <c r="Q340" s="16">
        <f>VLOOKUP(B340,總表!$1:$1048576,16,0)</f>
        <v>0</v>
      </c>
      <c r="R340" s="16">
        <f>VLOOKUP(B340,總表!$1:$1048576,17,0)</f>
        <v>0</v>
      </c>
    </row>
    <row r="341" spans="1:18" hidden="1" x14ac:dyDescent="0.3">
      <c r="A341" s="24" t="s">
        <v>3495</v>
      </c>
      <c r="B341" s="16" t="s">
        <v>1708</v>
      </c>
      <c r="C341" s="10" t="str">
        <f>VLOOKUP(B341,總表!$1:$1048576,2,0)</f>
        <v>安Q守護床</v>
      </c>
      <c r="D341" s="19" t="str">
        <f>VLOOKUP(B341,總表!$1:$1048576,4,0)</f>
        <v>災害管理與安全</v>
      </c>
      <c r="E341" s="16" t="str">
        <f>VLOOKUP(B341,總表!$1:$1048576,5,0)</f>
        <v>國小組</v>
      </c>
      <c r="F341" s="16" t="str">
        <f>VLOOKUP(B341,總表!$1:$1048576,3,0)</f>
        <v>新北市</v>
      </c>
      <c r="G341" s="16" t="str">
        <f>VLOOKUP(B341,總表!$1:$1048576,6,0)</f>
        <v>謝宇宸</v>
      </c>
      <c r="H341" s="16" t="str">
        <f>VLOOKUP(B341,總表!$1:$1048576,7,0)</f>
        <v>龍騰學校財團法人新北市林口康橋國際高級中學 (小學部)</v>
      </c>
      <c r="I341" s="16">
        <f>VLOOKUP(B341,總表!$1:$1048576,8,0)</f>
        <v>0</v>
      </c>
      <c r="J341" s="16">
        <f>VLOOKUP(B341,總表!$1:$1048576,9,0)</f>
        <v>0</v>
      </c>
      <c r="K341" s="16">
        <f>VLOOKUP(B341,總表!$1:$1048576,10,0)</f>
        <v>0</v>
      </c>
      <c r="L341" s="16">
        <f>VLOOKUP(B341,總表!$1:$1048576,11,0)</f>
        <v>0</v>
      </c>
      <c r="M341" s="16" t="str">
        <f>VLOOKUP(B341,總表!$1:$1048576,12,0)</f>
        <v>陳玟卉</v>
      </c>
      <c r="N341" s="16" t="str">
        <f>VLOOKUP(B341,總表!$1:$1048576,13,0)</f>
        <v>龍騰學校財團法人新北市林口康橋 國際高級中學(小學部)</v>
      </c>
      <c r="O341" s="16">
        <f>VLOOKUP(B341,總表!$1:$1048576,14,0)</f>
        <v>0</v>
      </c>
      <c r="P341" s="16">
        <f>VLOOKUP(B341,總表!$1:$1048576,15,0)</f>
        <v>0</v>
      </c>
      <c r="Q341" s="16">
        <f>VLOOKUP(B341,總表!$1:$1048576,16,0)</f>
        <v>0</v>
      </c>
      <c r="R341" s="16">
        <f>VLOOKUP(B341,總表!$1:$1048576,17,0)</f>
        <v>0</v>
      </c>
    </row>
    <row r="342" spans="1:18" hidden="1" x14ac:dyDescent="0.3">
      <c r="A342" s="21" t="s">
        <v>3493</v>
      </c>
      <c r="B342" s="16" t="s">
        <v>1729</v>
      </c>
      <c r="C342" s="10" t="str">
        <f>VLOOKUP(B342,總表!$1:$1048576,2,0)</f>
        <v>智慧守護安全帽</v>
      </c>
      <c r="D342" s="19" t="str">
        <f>VLOOKUP(B342,總表!$1:$1048576,4,0)</f>
        <v>災害管理與安全</v>
      </c>
      <c r="E342" s="16" t="str">
        <f>VLOOKUP(B342,總表!$1:$1048576,5,0)</f>
        <v>國小組</v>
      </c>
      <c r="F342" s="16" t="str">
        <f>VLOOKUP(B342,總表!$1:$1048576,3,0)</f>
        <v>新北市</v>
      </c>
      <c r="G342" s="16" t="str">
        <f>VLOOKUP(B342,總表!$1:$1048576,6,0)</f>
        <v>鄭仲軒</v>
      </c>
      <c r="H342" s="16" t="str">
        <f>VLOOKUP(B342,總表!$1:$1048576,7,0)</f>
        <v>龍騰學校財團法人新北市林口康橋國際高級中學(小學部)</v>
      </c>
      <c r="I342" s="16" t="str">
        <f>VLOOKUP(B342,總表!$1:$1048576,8,0)</f>
        <v>潘芃恩</v>
      </c>
      <c r="J342" s="16" t="str">
        <f>VLOOKUP(B342,總表!$1:$1048576,9,0)</f>
        <v>龍騰學校財團法人新北市林口康橋國際高級中學(小學部)</v>
      </c>
      <c r="K342" s="16">
        <f>VLOOKUP(B342,總表!$1:$1048576,10,0)</f>
        <v>0</v>
      </c>
      <c r="L342" s="16">
        <f>VLOOKUP(B342,總表!$1:$1048576,11,0)</f>
        <v>0</v>
      </c>
      <c r="M342" s="16" t="str">
        <f>VLOOKUP(B342,總表!$1:$1048576,12,0)</f>
        <v>賴志豐</v>
      </c>
      <c r="N342" s="16" t="str">
        <f>VLOOKUP(B342,總表!$1:$1048576,13,0)</f>
        <v>龍騰學校財團法人新北市林口康橋國際高級中學(小學部)</v>
      </c>
      <c r="O342" s="16">
        <f>VLOOKUP(B342,總表!$1:$1048576,14,0)</f>
        <v>0</v>
      </c>
      <c r="P342" s="16">
        <f>VLOOKUP(B342,總表!$1:$1048576,15,0)</f>
        <v>0</v>
      </c>
      <c r="Q342" s="16">
        <f>VLOOKUP(B342,總表!$1:$1048576,16,0)</f>
        <v>0</v>
      </c>
      <c r="R342" s="16">
        <f>VLOOKUP(B342,總表!$1:$1048576,17,0)</f>
        <v>0</v>
      </c>
    </row>
    <row r="343" spans="1:18" hidden="1" x14ac:dyDescent="0.3">
      <c r="A343" s="21" t="s">
        <v>3493</v>
      </c>
      <c r="B343" s="16" t="s">
        <v>1777</v>
      </c>
      <c r="C343" s="10" t="str">
        <f>VLOOKUP(B343,總表!$1:$1048576,2,0)</f>
        <v>高溫變色逃生門</v>
      </c>
      <c r="D343" s="19" t="str">
        <f>VLOOKUP(B343,總表!$1:$1048576,4,0)</f>
        <v>災害管理與安全</v>
      </c>
      <c r="E343" s="16" t="str">
        <f>VLOOKUP(B343,總表!$1:$1048576,5,0)</f>
        <v>國小組</v>
      </c>
      <c r="F343" s="16" t="str">
        <f>VLOOKUP(B343,總表!$1:$1048576,3,0)</f>
        <v>新北市</v>
      </c>
      <c r="G343" s="16" t="str">
        <f>VLOOKUP(B343,總表!$1:$1048576,6,0)</f>
        <v>許庭維</v>
      </c>
      <c r="H343" s="16" t="str">
        <f>VLOOKUP(B343,總表!$1:$1048576,7,0)</f>
        <v>新北市康橋高級中學</v>
      </c>
      <c r="I343" s="16">
        <f>VLOOKUP(B343,總表!$1:$1048576,8,0)</f>
        <v>0</v>
      </c>
      <c r="J343" s="16">
        <f>VLOOKUP(B343,總表!$1:$1048576,9,0)</f>
        <v>0</v>
      </c>
      <c r="K343" s="16">
        <f>VLOOKUP(B343,總表!$1:$1048576,10,0)</f>
        <v>0</v>
      </c>
      <c r="L343" s="16">
        <f>VLOOKUP(B343,總表!$1:$1048576,11,0)</f>
        <v>0</v>
      </c>
      <c r="M343" s="16" t="str">
        <f>VLOOKUP(B343,總表!$1:$1048576,12,0)</f>
        <v>林東岳</v>
      </c>
      <c r="N343" s="16" t="str">
        <f>VLOOKUP(B343,總表!$1:$1048576,13,0)</f>
        <v>新北市康橋高級中學</v>
      </c>
      <c r="O343" s="16">
        <f>VLOOKUP(B343,總表!$1:$1048576,14,0)</f>
        <v>0</v>
      </c>
      <c r="P343" s="16">
        <f>VLOOKUP(B343,總表!$1:$1048576,15,0)</f>
        <v>0</v>
      </c>
      <c r="Q343" s="16">
        <f>VLOOKUP(B343,總表!$1:$1048576,16,0)</f>
        <v>0</v>
      </c>
      <c r="R343" s="16">
        <f>VLOOKUP(B343,總表!$1:$1048576,17,0)</f>
        <v>0</v>
      </c>
    </row>
    <row r="344" spans="1:18" hidden="1" x14ac:dyDescent="0.3">
      <c r="A344" s="21" t="s">
        <v>3493</v>
      </c>
      <c r="B344" s="16" t="s">
        <v>1839</v>
      </c>
      <c r="C344" s="10" t="str">
        <f>VLOOKUP(B344,總表!$1:$1048576,2,0)</f>
        <v>智慧鏡頭救災運送機</v>
      </c>
      <c r="D344" s="19" t="str">
        <f>VLOOKUP(B344,總表!$1:$1048576,4,0)</f>
        <v>災害管理與安全</v>
      </c>
      <c r="E344" s="16" t="str">
        <f>VLOOKUP(B344,總表!$1:$1048576,5,0)</f>
        <v>國小組</v>
      </c>
      <c r="F344" s="16" t="str">
        <f>VLOOKUP(B344,總表!$1:$1048576,3,0)</f>
        <v>新北市</v>
      </c>
      <c r="G344" s="16" t="str">
        <f>VLOOKUP(B344,總表!$1:$1048576,6,0)</f>
        <v>林軒宇</v>
      </c>
      <c r="H344" s="16" t="str">
        <f>VLOOKUP(B344,總表!$1:$1048576,7,0)</f>
        <v>新北市新市國小</v>
      </c>
      <c r="I344" s="16" t="str">
        <f>VLOOKUP(B344,總表!$1:$1048576,8,0)</f>
        <v xml:space="preserve">	邱敬華</v>
      </c>
      <c r="J344" s="16" t="str">
        <f>VLOOKUP(B344,總表!$1:$1048576,9,0)</f>
        <v>新北市新市國小</v>
      </c>
      <c r="K344" s="16" t="str">
        <f>VLOOKUP(B344,總表!$1:$1048576,10,0)</f>
        <v>江晨揚</v>
      </c>
      <c r="L344" s="16" t="str">
        <f>VLOOKUP(B344,總表!$1:$1048576,11,0)</f>
        <v>新北市新市國小</v>
      </c>
      <c r="M344" s="16" t="str">
        <f>VLOOKUP(B344,總表!$1:$1048576,12,0)</f>
        <v>許弘宜</v>
      </c>
      <c r="N344" s="16" t="str">
        <f>VLOOKUP(B344,總表!$1:$1048576,13,0)</f>
        <v>新北市新市國小</v>
      </c>
      <c r="O344" s="16" t="str">
        <f>VLOOKUP(B344,總表!$1:$1048576,14,0)</f>
        <v>王冠智</v>
      </c>
      <c r="P344" s="16" t="str">
        <f>VLOOKUP(B344,總表!$1:$1048576,15,0)</f>
        <v>新北市新市國小</v>
      </c>
      <c r="Q344" s="16">
        <f>VLOOKUP(B344,總表!$1:$1048576,16,0)</f>
        <v>0</v>
      </c>
      <c r="R344" s="16">
        <f>VLOOKUP(B344,總表!$1:$1048576,17,0)</f>
        <v>0</v>
      </c>
    </row>
    <row r="345" spans="1:18" hidden="1" x14ac:dyDescent="0.3">
      <c r="A345" s="32" t="s">
        <v>3494</v>
      </c>
      <c r="B345" s="16" t="s">
        <v>1771</v>
      </c>
      <c r="C345" s="10" t="str">
        <f>VLOOKUP(B345,總表!$1:$1048576,2,0)</f>
        <v>不再吃壞肚！</v>
      </c>
      <c r="D345" s="19" t="str">
        <f>VLOOKUP(B345,總表!$1:$1048576,4,0)</f>
        <v>災害管理與安全</v>
      </c>
      <c r="E345" s="16" t="str">
        <f>VLOOKUP(B345,總表!$1:$1048576,5,0)</f>
        <v>國小組</v>
      </c>
      <c r="F345" s="16" t="str">
        <f>VLOOKUP(B345,總表!$1:$1048576,3,0)</f>
        <v>新北市</v>
      </c>
      <c r="G345" s="16" t="str">
        <f>VLOOKUP(B345,總表!$1:$1048576,6,0)</f>
        <v>陳心榆</v>
      </c>
      <c r="H345" s="16" t="str">
        <f>VLOOKUP(B345,總表!$1:$1048576,7,0)</f>
        <v>新北市康橋高級中學</v>
      </c>
      <c r="I345" s="16" t="str">
        <f>VLOOKUP(B345,總表!$1:$1048576,8,0)</f>
        <v>蔡依珊</v>
      </c>
      <c r="J345" s="16" t="str">
        <f>VLOOKUP(B345,總表!$1:$1048576,9,0)</f>
        <v>新北市康橋高級中學</v>
      </c>
      <c r="K345" s="16">
        <f>VLOOKUP(B345,總表!$1:$1048576,10,0)</f>
        <v>0</v>
      </c>
      <c r="L345" s="16">
        <f>VLOOKUP(B345,總表!$1:$1048576,11,0)</f>
        <v>0</v>
      </c>
      <c r="M345" s="16" t="str">
        <f>VLOOKUP(B345,總表!$1:$1048576,12,0)</f>
        <v>賴俊憲</v>
      </c>
      <c r="N345" s="16" t="str">
        <f>VLOOKUP(B345,總表!$1:$1048576,13,0)</f>
        <v>新北市康橋高級中學</v>
      </c>
      <c r="O345" s="16">
        <f>VLOOKUP(B345,總表!$1:$1048576,14,0)</f>
        <v>0</v>
      </c>
      <c r="P345" s="16">
        <f>VLOOKUP(B345,總表!$1:$1048576,15,0)</f>
        <v>0</v>
      </c>
      <c r="Q345" s="16">
        <f>VLOOKUP(B345,總表!$1:$1048576,16,0)</f>
        <v>0</v>
      </c>
      <c r="R345" s="16">
        <f>VLOOKUP(B345,總表!$1:$1048576,17,0)</f>
        <v>0</v>
      </c>
    </row>
    <row r="346" spans="1:18" hidden="1" x14ac:dyDescent="0.3">
      <c r="A346" s="32" t="s">
        <v>3494</v>
      </c>
      <c r="B346" s="16" t="s">
        <v>1900</v>
      </c>
      <c r="C346" s="10" t="str">
        <f>VLOOKUP(B346,總表!$1:$1048576,2,0)</f>
        <v>Cool熱保護帶</v>
      </c>
      <c r="D346" s="19" t="str">
        <f>VLOOKUP(B346,總表!$1:$1048576,4,0)</f>
        <v>災害管理與安全</v>
      </c>
      <c r="E346" s="16" t="str">
        <f>VLOOKUP(B346,總表!$1:$1048576,5,0)</f>
        <v>國小組</v>
      </c>
      <c r="F346" s="16" t="str">
        <f>VLOOKUP(B346,總表!$1:$1048576,3,0)</f>
        <v>新北市</v>
      </c>
      <c r="G346" s="16" t="str">
        <f>VLOOKUP(B346,總表!$1:$1048576,6,0)</f>
        <v>李律旻</v>
      </c>
      <c r="H346" s="16" t="str">
        <f>VLOOKUP(B346,總表!$1:$1048576,7,0)</f>
        <v>新北市仁愛國小</v>
      </c>
      <c r="I346" s="16" t="str">
        <f>VLOOKUP(B346,總表!$1:$1048576,8,0)</f>
        <v>李羿謙</v>
      </c>
      <c r="J346" s="16" t="str">
        <f>VLOOKUP(B346,總表!$1:$1048576,9,0)</f>
        <v>新北市仁愛國小</v>
      </c>
      <c r="K346" s="16">
        <f>VLOOKUP(B346,總表!$1:$1048576,10,0)</f>
        <v>0</v>
      </c>
      <c r="L346" s="16">
        <f>VLOOKUP(B346,總表!$1:$1048576,11,0)</f>
        <v>0</v>
      </c>
      <c r="M346" s="16" t="str">
        <f>VLOOKUP(B346,總表!$1:$1048576,12,0)</f>
        <v>杜拓亨</v>
      </c>
      <c r="N346" s="16" t="str">
        <f>VLOOKUP(B346,總表!$1:$1048576,13,0)</f>
        <v>新北市仁愛國小</v>
      </c>
      <c r="O346" s="16">
        <f>VLOOKUP(B346,總表!$1:$1048576,14,0)</f>
        <v>0</v>
      </c>
      <c r="P346" s="16">
        <f>VLOOKUP(B346,總表!$1:$1048576,15,0)</f>
        <v>0</v>
      </c>
      <c r="Q346" s="16">
        <f>VLOOKUP(B346,總表!$1:$1048576,16,0)</f>
        <v>0</v>
      </c>
      <c r="R346" s="16">
        <f>VLOOKUP(B346,總表!$1:$1048576,17,0)</f>
        <v>0</v>
      </c>
    </row>
    <row r="347" spans="1:18" ht="17.399999999999999" hidden="1" x14ac:dyDescent="0.3">
      <c r="A347" s="31" t="s">
        <v>3494</v>
      </c>
      <c r="B347" s="16" t="s">
        <v>2056</v>
      </c>
      <c r="C347" s="10" t="str">
        <f>VLOOKUP(B347,總表!$1:$1048576,2,0)</f>
        <v>按摩計次器</v>
      </c>
      <c r="D347" s="20" t="str">
        <f>VLOOKUP(B347,總表!$1:$1048576,4,0)</f>
        <v>社會照護</v>
      </c>
      <c r="E347" s="16" t="str">
        <f>VLOOKUP(B347,總表!$1:$1048576,5,0)</f>
        <v>國小組</v>
      </c>
      <c r="F347" s="16" t="str">
        <f>VLOOKUP(B347,總表!$1:$1048576,3,0)</f>
        <v>新北市</v>
      </c>
      <c r="G347" s="16" t="str">
        <f>VLOOKUP(B347,總表!$1:$1048576,6,0)</f>
        <v>何葳喆</v>
      </c>
      <c r="H347" s="16" t="str">
        <f>VLOOKUP(B347,總表!$1:$1048576,7,0)</f>
        <v>新北市私立育才國民小學</v>
      </c>
      <c r="I347" s="16">
        <f>VLOOKUP(B347,總表!$1:$1048576,8,0)</f>
        <v>0</v>
      </c>
      <c r="J347" s="16">
        <f>VLOOKUP(B347,總表!$1:$1048576,9,0)</f>
        <v>0</v>
      </c>
      <c r="K347" s="16">
        <f>VLOOKUP(B347,總表!$1:$1048576,10,0)</f>
        <v>0</v>
      </c>
      <c r="L347" s="16">
        <f>VLOOKUP(B347,總表!$1:$1048576,11,0)</f>
        <v>0</v>
      </c>
      <c r="M347" s="16" t="str">
        <f>VLOOKUP(B347,總表!$1:$1048576,12,0)</f>
        <v>鄒宜庭</v>
      </c>
      <c r="N347" s="16" t="str">
        <f>VLOOKUP(B347,總表!$1:$1048576,13,0)</f>
        <v>新北市私立育才國民小學</v>
      </c>
      <c r="O347" s="16">
        <f>VLOOKUP(B347,總表!$1:$1048576,14,0)</f>
        <v>0</v>
      </c>
      <c r="P347" s="16">
        <f>VLOOKUP(B347,總表!$1:$1048576,15,0)</f>
        <v>0</v>
      </c>
      <c r="Q347" s="16">
        <f>VLOOKUP(B347,總表!$1:$1048576,16,0)</f>
        <v>0</v>
      </c>
      <c r="R347" s="16">
        <f>VLOOKUP(B347,總表!$1:$1048576,17,0)</f>
        <v>0</v>
      </c>
    </row>
    <row r="348" spans="1:18" ht="17.399999999999999" hidden="1" x14ac:dyDescent="0.3">
      <c r="A348" s="31" t="s">
        <v>3494</v>
      </c>
      <c r="B348" s="16" t="s">
        <v>2061</v>
      </c>
      <c r="C348" s="10" t="str">
        <f>VLOOKUP(B348,總表!$1:$1048576,2,0)</f>
        <v>智慧安全行走手杖</v>
      </c>
      <c r="D348" s="20" t="str">
        <f>VLOOKUP(B348,總表!$1:$1048576,4,0)</f>
        <v>社會照護</v>
      </c>
      <c r="E348" s="16" t="str">
        <f>VLOOKUP(B348,總表!$1:$1048576,5,0)</f>
        <v>國小組</v>
      </c>
      <c r="F348" s="16" t="str">
        <f>VLOOKUP(B348,總表!$1:$1048576,3,0)</f>
        <v>新北市</v>
      </c>
      <c r="G348" s="16" t="str">
        <f>VLOOKUP(B348,總表!$1:$1048576,6,0)</f>
        <v>張桓碩</v>
      </c>
      <c r="H348" s="16" t="str">
        <f>VLOOKUP(B348,總表!$1:$1048576,7,0)</f>
        <v>新北市康橋高級中學</v>
      </c>
      <c r="I348" s="16">
        <f>VLOOKUP(B348,總表!$1:$1048576,8,0)</f>
        <v>0</v>
      </c>
      <c r="J348" s="16">
        <f>VLOOKUP(B348,總表!$1:$1048576,9,0)</f>
        <v>0</v>
      </c>
      <c r="K348" s="16">
        <f>VLOOKUP(B348,總表!$1:$1048576,10,0)</f>
        <v>0</v>
      </c>
      <c r="L348" s="16">
        <f>VLOOKUP(B348,總表!$1:$1048576,11,0)</f>
        <v>0</v>
      </c>
      <c r="M348" s="16" t="str">
        <f>VLOOKUP(B348,總表!$1:$1048576,12,0)</f>
        <v>林東岳</v>
      </c>
      <c r="N348" s="16" t="str">
        <f>VLOOKUP(B348,總表!$1:$1048576,13,0)</f>
        <v>新北市康橋高級中學</v>
      </c>
      <c r="O348" s="16">
        <f>VLOOKUP(B348,總表!$1:$1048576,14,0)</f>
        <v>0</v>
      </c>
      <c r="P348" s="16">
        <f>VLOOKUP(B348,總表!$1:$1048576,15,0)</f>
        <v>0</v>
      </c>
      <c r="Q348" s="16">
        <f>VLOOKUP(B348,總表!$1:$1048576,16,0)</f>
        <v>0</v>
      </c>
      <c r="R348" s="16">
        <f>VLOOKUP(B348,總表!$1:$1048576,17,0)</f>
        <v>0</v>
      </c>
    </row>
    <row r="349" spans="1:18" ht="17.399999999999999" hidden="1" x14ac:dyDescent="0.3">
      <c r="A349" s="22" t="s">
        <v>3495</v>
      </c>
      <c r="B349" s="16" t="s">
        <v>2225</v>
      </c>
      <c r="C349" s="10" t="str">
        <f>VLOOKUP(B349,總表!$1:$1048576,2,0)</f>
        <v>五葉迴力鏢</v>
      </c>
      <c r="D349" s="16" t="str">
        <f>VLOOKUP(B349,總表!$1:$1048576,4,0)</f>
        <v>便利生活</v>
      </c>
      <c r="E349" s="16" t="str">
        <f>VLOOKUP(B349,總表!$1:$1048576,5,0)</f>
        <v>國小組</v>
      </c>
      <c r="F349" s="16" t="str">
        <f>VLOOKUP(B349,總表!$1:$1048576,3,0)</f>
        <v>新北市</v>
      </c>
      <c r="G349" s="16" t="str">
        <f>VLOOKUP(B349,總表!$1:$1048576,6,0)</f>
        <v>趙祖玄</v>
      </c>
      <c r="H349" s="16" t="str">
        <f>VLOOKUP(B349,總表!$1:$1048576,7,0)</f>
        <v>龍騰學校財團法人新北市林口康橋國際高級中學(小學部)</v>
      </c>
      <c r="I349" s="16" t="str">
        <f>VLOOKUP(B349,總表!$1:$1048576,8,0)</f>
        <v>林世騏</v>
      </c>
      <c r="J349" s="16" t="str">
        <f>VLOOKUP(B349,總表!$1:$1048576,9,0)</f>
        <v>龍騰學校財團法人新北市林口康橋國際高級中學(小學部)</v>
      </c>
      <c r="K349" s="16" t="str">
        <f>VLOOKUP(B349,總表!$1:$1048576,10,0)</f>
        <v>李翰翔</v>
      </c>
      <c r="L349" s="16" t="str">
        <f>VLOOKUP(B349,總表!$1:$1048576,11,0)</f>
        <v>龍騰學校財團法人新北市林口康橋國際高級中學(小學部)</v>
      </c>
      <c r="M349" s="16" t="str">
        <f>VLOOKUP(B349,總表!$1:$1048576,12,0)</f>
        <v>張基航Chihang Chang</v>
      </c>
      <c r="N349" s="16" t="str">
        <f>VLOOKUP(B349,總表!$1:$1048576,13,0)</f>
        <v>龍騰學校財團法人新北市林口康橋國際高級中學(小學部)</v>
      </c>
      <c r="O349" s="16" t="str">
        <f>VLOOKUP(B349,總表!$1:$1048576,14,0)</f>
        <v>翁偉哲</v>
      </c>
      <c r="P349" s="16" t="str">
        <f>VLOOKUP(B349,總表!$1:$1048576,15,0)</f>
        <v>龍騰學校財團法人新北市林口康橋國際高級中學(小學部)</v>
      </c>
      <c r="Q349" s="16">
        <f>VLOOKUP(B349,總表!$1:$1048576,16,0)</f>
        <v>0</v>
      </c>
      <c r="R349" s="16">
        <f>VLOOKUP(B349,總表!$1:$1048576,17,0)</f>
        <v>0</v>
      </c>
    </row>
    <row r="350" spans="1:18" ht="17.399999999999999" hidden="1" x14ac:dyDescent="0.3">
      <c r="A350" s="22" t="s">
        <v>3495</v>
      </c>
      <c r="B350" s="16" t="s">
        <v>2411</v>
      </c>
      <c r="C350" s="10" t="str">
        <f>VLOOKUP(B350,總表!$1:$1048576,2,0)</f>
        <v>抗重力懸浮裝置</v>
      </c>
      <c r="D350" s="16" t="str">
        <f>VLOOKUP(B350,總表!$1:$1048576,4,0)</f>
        <v>便利生活</v>
      </c>
      <c r="E350" s="16" t="str">
        <f>VLOOKUP(B350,總表!$1:$1048576,5,0)</f>
        <v>國小組</v>
      </c>
      <c r="F350" s="16" t="str">
        <f>VLOOKUP(B350,總表!$1:$1048576,3,0)</f>
        <v>新北市</v>
      </c>
      <c r="G350" s="16" t="str">
        <f>VLOOKUP(B350,總表!$1:$1048576,6,0)</f>
        <v>徐溦鍹</v>
      </c>
      <c r="H350" s="16" t="str">
        <f>VLOOKUP(B350,總表!$1:$1048576,7,0)</f>
        <v>龍騰學校財團法人新北市林口康橋國際高級中學(小學部)</v>
      </c>
      <c r="I350" s="16" t="str">
        <f>VLOOKUP(B350,總表!$1:$1048576,8,0)</f>
        <v>汪芷廷</v>
      </c>
      <c r="J350" s="16" t="str">
        <f>VLOOKUP(B350,總表!$1:$1048576,9,0)</f>
        <v>龍騰學校財團法人新北市林口康橋國際高級中等學校小學部</v>
      </c>
      <c r="K350" s="16">
        <f>VLOOKUP(B350,總表!$1:$1048576,10,0)</f>
        <v>0</v>
      </c>
      <c r="L350" s="16">
        <f>VLOOKUP(B350,總表!$1:$1048576,11,0)</f>
        <v>0</v>
      </c>
      <c r="M350" s="16" t="str">
        <f>VLOOKUP(B350,總表!$1:$1048576,12,0)</f>
        <v>張基航Chihang Chang</v>
      </c>
      <c r="N350" s="16" t="str">
        <f>VLOOKUP(B350,總表!$1:$1048576,13,0)</f>
        <v>龍騰學校財團法人新北市林口康橋國際高級中學(小學部)</v>
      </c>
      <c r="O350" s="16" t="str">
        <f>VLOOKUP(B350,總表!$1:$1048576,14,0)</f>
        <v>黃建銘</v>
      </c>
      <c r="P350" s="16" t="str">
        <f>VLOOKUP(B350,總表!$1:$1048576,15,0)</f>
        <v>龍騰學校財團法人新北市林口康橋國際高級中學(小學部)</v>
      </c>
      <c r="Q350" s="16">
        <f>VLOOKUP(B350,總表!$1:$1048576,16,0)</f>
        <v>0</v>
      </c>
      <c r="R350" s="16">
        <f>VLOOKUP(B350,總表!$1:$1048576,17,0)</f>
        <v>0</v>
      </c>
    </row>
    <row r="351" spans="1:18" ht="17.399999999999999" hidden="1" x14ac:dyDescent="0.3">
      <c r="A351" s="22" t="s">
        <v>3495</v>
      </c>
      <c r="B351" s="16" t="s">
        <v>2357</v>
      </c>
      <c r="C351" s="10" t="str">
        <f>VLOOKUP(B351,總表!$1:$1048576,2,0)</f>
        <v>人體工學舒適滑鼠</v>
      </c>
      <c r="D351" s="16" t="str">
        <f>VLOOKUP(B351,總表!$1:$1048576,4,0)</f>
        <v>便利生活</v>
      </c>
      <c r="E351" s="16" t="str">
        <f>VLOOKUP(B351,總表!$1:$1048576,5,0)</f>
        <v>國小組</v>
      </c>
      <c r="F351" s="16" t="str">
        <f>VLOOKUP(B351,總表!$1:$1048576,3,0)</f>
        <v>新北市</v>
      </c>
      <c r="G351" s="16" t="str">
        <f>VLOOKUP(B351,總表!$1:$1048576,6,0)</f>
        <v>孫宇呈</v>
      </c>
      <c r="H351" s="16" t="str">
        <f>VLOOKUP(B351,總表!$1:$1048576,7,0)</f>
        <v>新北市康橋高級中學</v>
      </c>
      <c r="I351" s="16" t="str">
        <f>VLOOKUP(B351,總表!$1:$1048576,8,0)</f>
        <v>李奕燊</v>
      </c>
      <c r="J351" s="16" t="str">
        <f>VLOOKUP(B351,總表!$1:$1048576,9,0)</f>
        <v>新北市康橋高級中學</v>
      </c>
      <c r="K351" s="16" t="str">
        <f>VLOOKUP(B351,總表!$1:$1048576,10,0)</f>
        <v>徐睿辰</v>
      </c>
      <c r="L351" s="16" t="str">
        <f>VLOOKUP(B351,總表!$1:$1048576,11,0)</f>
        <v>新北市康橋高級中學</v>
      </c>
      <c r="M351" s="16" t="str">
        <f>VLOOKUP(B351,總表!$1:$1048576,12,0)</f>
        <v>林東岳</v>
      </c>
      <c r="N351" s="16" t="str">
        <f>VLOOKUP(B351,總表!$1:$1048576,13,0)</f>
        <v>新北市康橋高級中學</v>
      </c>
      <c r="O351" s="16">
        <f>VLOOKUP(B351,總表!$1:$1048576,14,0)</f>
        <v>0</v>
      </c>
      <c r="P351" s="16">
        <f>VLOOKUP(B351,總表!$1:$1048576,15,0)</f>
        <v>0</v>
      </c>
      <c r="Q351" s="16">
        <f>VLOOKUP(B351,總表!$1:$1048576,16,0)</f>
        <v>0</v>
      </c>
      <c r="R351" s="16">
        <f>VLOOKUP(B351,總表!$1:$1048576,17,0)</f>
        <v>0</v>
      </c>
    </row>
    <row r="352" spans="1:18" ht="17.399999999999999" hidden="1" x14ac:dyDescent="0.3">
      <c r="A352" s="22" t="s">
        <v>3495</v>
      </c>
      <c r="B352" s="16" t="s">
        <v>2563</v>
      </c>
      <c r="C352" s="10" t="str">
        <f>VLOOKUP(B352,總表!$1:$1048576,2,0)</f>
        <v>光跡守護者</v>
      </c>
      <c r="D352" s="16" t="str">
        <f>VLOOKUP(B352,總表!$1:$1048576,4,0)</f>
        <v>便利生活</v>
      </c>
      <c r="E352" s="16" t="str">
        <f>VLOOKUP(B352,總表!$1:$1048576,5,0)</f>
        <v>國小組</v>
      </c>
      <c r="F352" s="16" t="str">
        <f>VLOOKUP(B352,總表!$1:$1048576,3,0)</f>
        <v>新北市</v>
      </c>
      <c r="G352" s="16" t="str">
        <f>VLOOKUP(B352,總表!$1:$1048576,6,0)</f>
        <v>王子宸</v>
      </c>
      <c r="H352" s="16" t="str">
        <f>VLOOKUP(B352,總表!$1:$1048576,7,0)</f>
        <v>龍騰學校財團法人新北市林口康橋 國際高級中學(小學部)</v>
      </c>
      <c r="I352" s="16" t="str">
        <f>VLOOKUP(B352,總表!$1:$1048576,8,0)</f>
        <v>黃浩維</v>
      </c>
      <c r="J352" s="16" t="str">
        <f>VLOOKUP(B352,總表!$1:$1048576,9,0)</f>
        <v>龍騰學校財團法人新北市林口康橋 國際高級中學(小學部)</v>
      </c>
      <c r="K352" s="16" t="str">
        <f>VLOOKUP(B352,總表!$1:$1048576,10,0)</f>
        <v>楊羽馨</v>
      </c>
      <c r="L352" s="16" t="str">
        <f>VLOOKUP(B352,總表!$1:$1048576,11,0)</f>
        <v>龍騰學校財團法人新北市林口康橋 國際高級中學(小學部)</v>
      </c>
      <c r="M352" s="16" t="str">
        <f>VLOOKUP(B352,總表!$1:$1048576,12,0)</f>
        <v>陳玟卉</v>
      </c>
      <c r="N352" s="16" t="str">
        <f>VLOOKUP(B352,總表!$1:$1048576,13,0)</f>
        <v>龍騰學校財團法人新北市林口康橋 國際高級中學(小學部)</v>
      </c>
      <c r="O352" s="16">
        <f>VLOOKUP(B352,總表!$1:$1048576,14,0)</f>
        <v>0</v>
      </c>
      <c r="P352" s="16">
        <f>VLOOKUP(B352,總表!$1:$1048576,15,0)</f>
        <v>0</v>
      </c>
      <c r="Q352" s="16">
        <f>VLOOKUP(B352,總表!$1:$1048576,16,0)</f>
        <v>0</v>
      </c>
      <c r="R352" s="16">
        <f>VLOOKUP(B352,總表!$1:$1048576,17,0)</f>
        <v>0</v>
      </c>
    </row>
    <row r="353" spans="1:18" ht="17.399999999999999" hidden="1" x14ac:dyDescent="0.3">
      <c r="A353" s="22" t="s">
        <v>3495</v>
      </c>
      <c r="B353" s="16" t="s">
        <v>2335</v>
      </c>
      <c r="C353" s="10" t="str">
        <f>VLOOKUP(B353,總表!$1:$1048576,2,0)</f>
        <v>快傘帽</v>
      </c>
      <c r="D353" s="16" t="str">
        <f>VLOOKUP(B353,總表!$1:$1048576,4,0)</f>
        <v>便利生活</v>
      </c>
      <c r="E353" s="16" t="str">
        <f>VLOOKUP(B353,總表!$1:$1048576,5,0)</f>
        <v>國小組</v>
      </c>
      <c r="F353" s="16" t="str">
        <f>VLOOKUP(B353,總表!$1:$1048576,3,0)</f>
        <v>新北市</v>
      </c>
      <c r="G353" s="16" t="str">
        <f>VLOOKUP(B353,總表!$1:$1048576,6,0)</f>
        <v>吳東烜</v>
      </c>
      <c r="H353" s="16" t="str">
        <f>VLOOKUP(B353,總表!$1:$1048576,7,0)</f>
        <v>龍騰學校財團法人新北市林口康橋國際高級中學(小學部)</v>
      </c>
      <c r="I353" s="16" t="str">
        <f>VLOOKUP(B353,總表!$1:$1048576,8,0)</f>
        <v>黃婕寧</v>
      </c>
      <c r="J353" s="16" t="str">
        <f>VLOOKUP(B353,總表!$1:$1048576,9,0)</f>
        <v>龍騰學校財團法人新北市林口康橋國際高級中學(小學部)</v>
      </c>
      <c r="K353" s="16" t="str">
        <f>VLOOKUP(B353,總表!$1:$1048576,10,0)</f>
        <v>李宇皓</v>
      </c>
      <c r="L353" s="16" t="str">
        <f>VLOOKUP(B353,總表!$1:$1048576,11,0)</f>
        <v>龍騰學校財團法人新北市林口康橋國際高級中學(小學部)</v>
      </c>
      <c r="M353" s="16" t="str">
        <f>VLOOKUP(B353,總表!$1:$1048576,12,0)</f>
        <v>陳玟卉</v>
      </c>
      <c r="N353" s="16" t="str">
        <f>VLOOKUP(B353,總表!$1:$1048576,13,0)</f>
        <v>龍騰學校財團法人新北市林口康橋 國際高級中學(小學部)</v>
      </c>
      <c r="O353" s="16">
        <f>VLOOKUP(B353,總表!$1:$1048576,14,0)</f>
        <v>0</v>
      </c>
      <c r="P353" s="16">
        <f>VLOOKUP(B353,總表!$1:$1048576,15,0)</f>
        <v>0</v>
      </c>
      <c r="Q353" s="16">
        <f>VLOOKUP(B353,總表!$1:$1048576,16,0)</f>
        <v>0</v>
      </c>
      <c r="R353" s="16">
        <f>VLOOKUP(B353,總表!$1:$1048576,17,0)</f>
        <v>0</v>
      </c>
    </row>
    <row r="354" spans="1:18" ht="17.399999999999999" hidden="1" x14ac:dyDescent="0.3">
      <c r="A354" s="25" t="s">
        <v>3492</v>
      </c>
      <c r="B354" s="13" t="s">
        <v>2291</v>
      </c>
      <c r="C354" s="10" t="str">
        <f>VLOOKUP(B354,總表!$1:$1048576,2,0)</f>
        <v>智能淨灘機器人</v>
      </c>
      <c r="D354" s="16" t="str">
        <f>VLOOKUP(B354,總表!$1:$1048576,4,0)</f>
        <v>便利生活</v>
      </c>
      <c r="E354" s="16" t="str">
        <f>VLOOKUP(B354,總表!$1:$1048576,5,0)</f>
        <v>國小組</v>
      </c>
      <c r="F354" s="16" t="str">
        <f>VLOOKUP(B354,總表!$1:$1048576,3,0)</f>
        <v>新北市</v>
      </c>
      <c r="G354" s="16" t="str">
        <f>VLOOKUP(B354,總表!$1:$1048576,6,0)</f>
        <v>周杰</v>
      </c>
      <c r="H354" s="16" t="str">
        <f>VLOOKUP(B354,總表!$1:$1048576,7,0)</f>
        <v>龍騰學校財團法人新北市林口康橋國際高級中學(小學部)</v>
      </c>
      <c r="I354" s="16" t="str">
        <f>VLOOKUP(B354,總表!$1:$1048576,8,0)</f>
        <v>周靖</v>
      </c>
      <c r="J354" s="16" t="str">
        <f>VLOOKUP(B354,總表!$1:$1048576,9,0)</f>
        <v>龍騰學校財團法人新北市林口康橋國際高級中學(小學部)</v>
      </c>
      <c r="K354" s="16">
        <f>VLOOKUP(B354,總表!$1:$1048576,10,0)</f>
        <v>0</v>
      </c>
      <c r="L354" s="16">
        <f>VLOOKUP(B354,總表!$1:$1048576,11,0)</f>
        <v>0</v>
      </c>
      <c r="M354" s="16" t="str">
        <f>VLOOKUP(B354,總表!$1:$1048576,12,0)</f>
        <v>賴志豐</v>
      </c>
      <c r="N354" s="16" t="str">
        <f>VLOOKUP(B354,總表!$1:$1048576,13,0)</f>
        <v>龍騰學校財團法人新北市林口康橋國際高級中學(小學部)</v>
      </c>
      <c r="O354" s="16">
        <f>VLOOKUP(B354,總表!$1:$1048576,14,0)</f>
        <v>0</v>
      </c>
      <c r="P354" s="16">
        <f>VLOOKUP(B354,總表!$1:$1048576,15,0)</f>
        <v>0</v>
      </c>
      <c r="Q354" s="16">
        <f>VLOOKUP(B354,總表!$1:$1048576,16,0)</f>
        <v>0</v>
      </c>
      <c r="R354" s="16">
        <f>VLOOKUP(B354,總表!$1:$1048576,17,0)</f>
        <v>0</v>
      </c>
    </row>
    <row r="355" spans="1:18" ht="17.399999999999999" hidden="1" x14ac:dyDescent="0.3">
      <c r="A355" s="30" t="s">
        <v>3494</v>
      </c>
      <c r="B355" s="13" t="s">
        <v>2362</v>
      </c>
      <c r="C355" s="10" t="str">
        <f>VLOOKUP(B355,總表!$1:$1048576,2,0)</f>
        <v>TwoGather 一起去旅行</v>
      </c>
      <c r="D355" s="16" t="str">
        <f>VLOOKUP(B355,總表!$1:$1048576,4,0)</f>
        <v>便利生活</v>
      </c>
      <c r="E355" s="16" t="str">
        <f>VLOOKUP(B355,總表!$1:$1048576,5,0)</f>
        <v>國小組</v>
      </c>
      <c r="F355" s="16" t="str">
        <f>VLOOKUP(B355,總表!$1:$1048576,3,0)</f>
        <v>新北市</v>
      </c>
      <c r="G355" s="16" t="str">
        <f>VLOOKUP(B355,總表!$1:$1048576,6,0)</f>
        <v>陳品璇</v>
      </c>
      <c r="H355" s="16" t="str">
        <f>VLOOKUP(B355,總表!$1:$1048576,7,0)</f>
        <v>新北市康橋高級中學</v>
      </c>
      <c r="I355" s="16" t="str">
        <f>VLOOKUP(B355,總表!$1:$1048576,8,0)</f>
        <v>鄧芷縑</v>
      </c>
      <c r="J355" s="16" t="str">
        <f>VLOOKUP(B355,總表!$1:$1048576,9,0)</f>
        <v>新北市康橋高級中學</v>
      </c>
      <c r="K355" s="16" t="str">
        <f>VLOOKUP(B355,總表!$1:$1048576,10,0)</f>
        <v>陳畇希</v>
      </c>
      <c r="L355" s="16" t="str">
        <f>VLOOKUP(B355,總表!$1:$1048576,11,0)</f>
        <v>新北市康橋高級中學</v>
      </c>
      <c r="M355" s="16" t="str">
        <f>VLOOKUP(B355,總表!$1:$1048576,12,0)</f>
        <v>林東岳</v>
      </c>
      <c r="N355" s="16" t="str">
        <f>VLOOKUP(B355,總表!$1:$1048576,13,0)</f>
        <v>新北市康橋高級中學</v>
      </c>
      <c r="O355" s="16">
        <f>VLOOKUP(B355,總表!$1:$1048576,14,0)</f>
        <v>0</v>
      </c>
      <c r="P355" s="16">
        <f>VLOOKUP(B355,總表!$1:$1048576,15,0)</f>
        <v>0</v>
      </c>
      <c r="Q355" s="16">
        <f>VLOOKUP(B355,總表!$1:$1048576,16,0)</f>
        <v>0</v>
      </c>
      <c r="R355" s="16">
        <f>VLOOKUP(B355,總表!$1:$1048576,17,0)</f>
        <v>0</v>
      </c>
    </row>
    <row r="356" spans="1:18" ht="17.399999999999999" hidden="1" x14ac:dyDescent="0.3">
      <c r="A356" s="30" t="s">
        <v>3494</v>
      </c>
      <c r="B356" s="13" t="s">
        <v>2230</v>
      </c>
      <c r="C356" s="10" t="str">
        <f>VLOOKUP(B356,總表!$1:$1048576,2,0)</f>
        <v>迴旋鏢發射器</v>
      </c>
      <c r="D356" s="16" t="str">
        <f>VLOOKUP(B356,總表!$1:$1048576,4,0)</f>
        <v>便利生活</v>
      </c>
      <c r="E356" s="16" t="str">
        <f>VLOOKUP(B356,總表!$1:$1048576,5,0)</f>
        <v>國小組</v>
      </c>
      <c r="F356" s="16" t="str">
        <f>VLOOKUP(B356,總表!$1:$1048576,3,0)</f>
        <v>新北市</v>
      </c>
      <c r="G356" s="16" t="str">
        <f>VLOOKUP(B356,總表!$1:$1048576,6,0)</f>
        <v>黃宥鈞</v>
      </c>
      <c r="H356" s="16" t="str">
        <f>VLOOKUP(B356,總表!$1:$1048576,7,0)</f>
        <v>龍騰學校財團法人新北市林口康橋國際高級中學(小學部)</v>
      </c>
      <c r="I356" s="16" t="str">
        <f>VLOOKUP(B356,總表!$1:$1048576,8,0)</f>
        <v>許少杰</v>
      </c>
      <c r="J356" s="16" t="str">
        <f>VLOOKUP(B356,總表!$1:$1048576,9,0)</f>
        <v>龍騰學校財團法人新北市林口康橋國際高級中等學校小學部</v>
      </c>
      <c r="K356" s="16" t="str">
        <f>VLOOKUP(B356,總表!$1:$1048576,10,0)</f>
        <v>陳柏勳</v>
      </c>
      <c r="L356" s="16" t="str">
        <f>VLOOKUP(B356,總表!$1:$1048576,11,0)</f>
        <v>龍騰學校財團法人新北市林口康橋國際高級中學(小學部)</v>
      </c>
      <c r="M356" s="16" t="str">
        <f>VLOOKUP(B356,總表!$1:$1048576,12,0)</f>
        <v>張基航Chihang Chang</v>
      </c>
      <c r="N356" s="16" t="str">
        <f>VLOOKUP(B356,總表!$1:$1048576,13,0)</f>
        <v>龍騰學校財團法人新北市林口康橋國際高級中學(小學部)</v>
      </c>
      <c r="O356" s="16" t="str">
        <f>VLOOKUP(B356,總表!$1:$1048576,14,0)</f>
        <v>翁偉哲</v>
      </c>
      <c r="P356" s="16" t="str">
        <f>VLOOKUP(B356,總表!$1:$1048576,15,0)</f>
        <v>龍騰學校財團法人新北市林口康橋國際高級中學(小學部)</v>
      </c>
      <c r="Q356" s="16">
        <f>VLOOKUP(B356,總表!$1:$1048576,16,0)</f>
        <v>0</v>
      </c>
      <c r="R356" s="16">
        <f>VLOOKUP(B356,總表!$1:$1048576,17,0)</f>
        <v>0</v>
      </c>
    </row>
    <row r="357" spans="1:18" ht="17.399999999999999" hidden="1" x14ac:dyDescent="0.3">
      <c r="A357" s="30" t="s">
        <v>3494</v>
      </c>
      <c r="B357" s="13" t="s">
        <v>2379</v>
      </c>
      <c r="C357" s="10" t="str">
        <f>VLOOKUP(B357,總表!$1:$1048576,2,0)</f>
        <v>充氣枕頭鉛筆盒</v>
      </c>
      <c r="D357" s="16" t="str">
        <f>VLOOKUP(B357,總表!$1:$1048576,4,0)</f>
        <v>便利生活</v>
      </c>
      <c r="E357" s="16" t="str">
        <f>VLOOKUP(B357,總表!$1:$1048576,5,0)</f>
        <v>國小組</v>
      </c>
      <c r="F357" s="16" t="str">
        <f>VLOOKUP(B357,總表!$1:$1048576,3,0)</f>
        <v>新北市</v>
      </c>
      <c r="G357" s="16" t="str">
        <f>VLOOKUP(B357,總表!$1:$1048576,6,0)</f>
        <v>梁庭郡</v>
      </c>
      <c r="H357" s="16" t="str">
        <f>VLOOKUP(B357,總表!$1:$1048576,7,0)</f>
        <v>新北市新店區新店國民小學</v>
      </c>
      <c r="I357" s="16" t="str">
        <f>VLOOKUP(B357,總表!$1:$1048576,8,0)</f>
        <v>宋芝妤</v>
      </c>
      <c r="J357" s="16" t="str">
        <f>VLOOKUP(B357,總表!$1:$1048576,9,0)</f>
        <v>新北市新店區新店國民小學</v>
      </c>
      <c r="K357" s="16" t="str">
        <f>VLOOKUP(B357,總表!$1:$1048576,10,0)</f>
        <v>白礿霓</v>
      </c>
      <c r="L357" s="16" t="str">
        <f>VLOOKUP(B357,總表!$1:$1048576,11,0)</f>
        <v>新北市新店區新店國民小學</v>
      </c>
      <c r="M357" s="16" t="str">
        <f>VLOOKUP(B357,總表!$1:$1048576,12,0)</f>
        <v>王秀芬</v>
      </c>
      <c r="N357" s="16" t="str">
        <f>VLOOKUP(B357,總表!$1:$1048576,13,0)</f>
        <v>新北市新店區新店國民小學</v>
      </c>
      <c r="O357" s="16">
        <f>VLOOKUP(B357,總表!$1:$1048576,14,0)</f>
        <v>0</v>
      </c>
      <c r="P357" s="16">
        <f>VLOOKUP(B357,總表!$1:$1048576,15,0)</f>
        <v>0</v>
      </c>
      <c r="Q357" s="16">
        <f>VLOOKUP(B357,總表!$1:$1048576,16,0)</f>
        <v>0</v>
      </c>
      <c r="R357" s="16">
        <f>VLOOKUP(B357,總表!$1:$1048576,17,0)</f>
        <v>0</v>
      </c>
    </row>
    <row r="358" spans="1:18" ht="17.399999999999999" hidden="1" x14ac:dyDescent="0.3">
      <c r="A358" s="30" t="s">
        <v>3494</v>
      </c>
      <c r="B358" s="13" t="s">
        <v>2287</v>
      </c>
      <c r="C358" s="10" t="str">
        <f>VLOOKUP(B358,總表!$1:$1048576,2,0)</f>
        <v>壓力OUT!—恆溫浴缸助你重生</v>
      </c>
      <c r="D358" s="16" t="str">
        <f>VLOOKUP(B358,總表!$1:$1048576,4,0)</f>
        <v>便利生活</v>
      </c>
      <c r="E358" s="16" t="str">
        <f>VLOOKUP(B358,總表!$1:$1048576,5,0)</f>
        <v>國小組</v>
      </c>
      <c r="F358" s="16" t="str">
        <f>VLOOKUP(B358,總表!$1:$1048576,3,0)</f>
        <v>新北市</v>
      </c>
      <c r="G358" s="16" t="str">
        <f>VLOOKUP(B358,總表!$1:$1048576,6,0)</f>
        <v>駱品橦</v>
      </c>
      <c r="H358" s="16" t="str">
        <f>VLOOKUP(B358,總表!$1:$1048576,7,0)</f>
        <v>新北市林口康橋高級中等學校小學部</v>
      </c>
      <c r="I358" s="16" t="str">
        <f>VLOOKUP(B358,總表!$1:$1048576,8,0)</f>
        <v>來裕琋</v>
      </c>
      <c r="J358" s="16" t="str">
        <f>VLOOKUP(B358,總表!$1:$1048576,9,0)</f>
        <v>新北市林口康橋高級中等學校小學部</v>
      </c>
      <c r="K358" s="16">
        <f>VLOOKUP(B358,總表!$1:$1048576,10,0)</f>
        <v>0</v>
      </c>
      <c r="L358" s="16">
        <f>VLOOKUP(B358,總表!$1:$1048576,11,0)</f>
        <v>0</v>
      </c>
      <c r="M358" s="16" t="str">
        <f>VLOOKUP(B358,總表!$1:$1048576,12,0)</f>
        <v>賴志豐</v>
      </c>
      <c r="N358" s="16" t="str">
        <f>VLOOKUP(B358,總表!$1:$1048576,13,0)</f>
        <v>新北市林口康橋高級中等學校小學部</v>
      </c>
      <c r="O358" s="16">
        <f>VLOOKUP(B358,總表!$1:$1048576,14,0)</f>
        <v>0</v>
      </c>
      <c r="P358" s="16">
        <f>VLOOKUP(B358,總表!$1:$1048576,15,0)</f>
        <v>0</v>
      </c>
      <c r="Q358" s="16">
        <f>VLOOKUP(B358,總表!$1:$1048576,16,0)</f>
        <v>0</v>
      </c>
      <c r="R358" s="16">
        <f>VLOOKUP(B358,總表!$1:$1048576,17,0)</f>
        <v>0</v>
      </c>
    </row>
    <row r="359" spans="1:18" ht="17.399999999999999" hidden="1" x14ac:dyDescent="0.3">
      <c r="A359" s="30" t="s">
        <v>3494</v>
      </c>
      <c r="B359" s="13" t="s">
        <v>2415</v>
      </c>
      <c r="C359" s="10" t="str">
        <f>VLOOKUP(B359,總表!$1:$1048576,2,0)</f>
        <v>水中飲食裝置</v>
      </c>
      <c r="D359" s="16" t="str">
        <f>VLOOKUP(B359,總表!$1:$1048576,4,0)</f>
        <v>便利生活</v>
      </c>
      <c r="E359" s="16" t="str">
        <f>VLOOKUP(B359,總表!$1:$1048576,5,0)</f>
        <v>國小組</v>
      </c>
      <c r="F359" s="16" t="str">
        <f>VLOOKUP(B359,總表!$1:$1048576,3,0)</f>
        <v>新北市</v>
      </c>
      <c r="G359" s="16" t="str">
        <f>VLOOKUP(B359,總表!$1:$1048576,6,0)</f>
        <v>汪芷廷</v>
      </c>
      <c r="H359" s="16" t="str">
        <f>VLOOKUP(B359,總表!$1:$1048576,7,0)</f>
        <v>龍騰學校財團法人新北市林口康橋國際高級中等學校小學部</v>
      </c>
      <c r="I359" s="16" t="str">
        <f>VLOOKUP(B359,總表!$1:$1048576,8,0)</f>
        <v>胡彥斌</v>
      </c>
      <c r="J359" s="16" t="str">
        <f>VLOOKUP(B359,總表!$1:$1048576,9,0)</f>
        <v>龍騰學校財團法人新北市林口康橋國際高級中等學校小學部</v>
      </c>
      <c r="K359" s="16">
        <f>VLOOKUP(B359,總表!$1:$1048576,10,0)</f>
        <v>0</v>
      </c>
      <c r="L359" s="16">
        <f>VLOOKUP(B359,總表!$1:$1048576,11,0)</f>
        <v>0</v>
      </c>
      <c r="M359" s="16" t="str">
        <f>VLOOKUP(B359,總表!$1:$1048576,12,0)</f>
        <v>張基航Chihang Chang</v>
      </c>
      <c r="N359" s="16" t="str">
        <f>VLOOKUP(B359,總表!$1:$1048576,13,0)</f>
        <v>龍騰學校財團法人新北市林口康橋國際高級中學(小學部)</v>
      </c>
      <c r="O359" s="16" t="str">
        <f>VLOOKUP(B359,總表!$1:$1048576,14,0)</f>
        <v>莊淯全</v>
      </c>
      <c r="P359" s="16" t="str">
        <f>VLOOKUP(B359,總表!$1:$1048576,15,0)</f>
        <v>龍騰學校財團法人新北市林口康橋國際高級中學(小學部)</v>
      </c>
      <c r="Q359" s="16">
        <f>VLOOKUP(B359,總表!$1:$1048576,16,0)</f>
        <v>0</v>
      </c>
      <c r="R359" s="16">
        <f>VLOOKUP(B359,總表!$1:$1048576,17,0)</f>
        <v>0</v>
      </c>
    </row>
    <row r="360" spans="1:18" ht="17.399999999999999" hidden="1" x14ac:dyDescent="0.3">
      <c r="A360" s="30" t="s">
        <v>3494</v>
      </c>
      <c r="B360" s="13" t="s">
        <v>3512</v>
      </c>
      <c r="C360" s="10" t="str">
        <f>VLOOKUP(B360,總表!$1:$1048576,2,0)</f>
        <v>太陽能曬衣架</v>
      </c>
      <c r="D360" s="16" t="str">
        <f>VLOOKUP(B360,總表!$1:$1048576,4,0)</f>
        <v>便利生活</v>
      </c>
      <c r="E360" s="16" t="str">
        <f>VLOOKUP(B360,總表!$1:$1048576,5,0)</f>
        <v>國小組</v>
      </c>
      <c r="F360" s="16" t="str">
        <f>VLOOKUP(B360,總表!$1:$1048576,3,0)</f>
        <v>新北市</v>
      </c>
      <c r="G360" s="16" t="str">
        <f>VLOOKUP(B360,總表!$1:$1048576,6,0)</f>
        <v>陳昕樂</v>
      </c>
      <c r="H360" s="16" t="str">
        <f>VLOOKUP(B360,總表!$1:$1048576,7,0)</f>
        <v>龍騰學校財團法人新北市林口康橋國際高級中學(小學部)</v>
      </c>
      <c r="I360" s="16" t="str">
        <f>VLOOKUP(B360,總表!$1:$1048576,8,0)</f>
        <v>林文心</v>
      </c>
      <c r="J360" s="16" t="str">
        <f>VLOOKUP(B360,總表!$1:$1048576,9,0)</f>
        <v>龍騰學校財團法人新北市林口康橋國際高級中學(小學部)</v>
      </c>
      <c r="K360" s="16">
        <f>VLOOKUP(B360,總表!$1:$1048576,10,0)</f>
        <v>0</v>
      </c>
      <c r="L360" s="16">
        <f>VLOOKUP(B360,總表!$1:$1048576,11,0)</f>
        <v>0</v>
      </c>
      <c r="M360" s="16" t="str">
        <f>VLOOKUP(B360,總表!$1:$1048576,12,0)</f>
        <v>陳玟卉</v>
      </c>
      <c r="N360" s="16" t="str">
        <f>VLOOKUP(B360,總表!$1:$1048576,13,0)</f>
        <v>龍騰學校財團法人新北市林口康橋 國際高級中學(小學部)</v>
      </c>
      <c r="O360" s="16">
        <f>VLOOKUP(B360,總表!$1:$1048576,14,0)</f>
        <v>0</v>
      </c>
      <c r="P360" s="16">
        <f>VLOOKUP(B360,總表!$1:$1048576,15,0)</f>
        <v>0</v>
      </c>
      <c r="Q360" s="16">
        <f>VLOOKUP(B360,總表!$1:$1048576,16,0)</f>
        <v>0</v>
      </c>
      <c r="R360" s="16">
        <f>VLOOKUP(B360,總表!$1:$1048576,17,0)</f>
        <v>0</v>
      </c>
    </row>
    <row r="361" spans="1:18" ht="17.399999999999999" hidden="1" x14ac:dyDescent="0.3">
      <c r="A361" s="30" t="s">
        <v>3494</v>
      </c>
      <c r="B361" s="13" t="s">
        <v>2386</v>
      </c>
      <c r="C361" s="10" t="str">
        <f>VLOOKUP(B361,總表!$1:$1048576,2,0)</f>
        <v>多功便利膠帶台</v>
      </c>
      <c r="D361" s="16" t="str">
        <f>VLOOKUP(B361,總表!$1:$1048576,4,0)</f>
        <v>便利生活</v>
      </c>
      <c r="E361" s="16" t="str">
        <f>VLOOKUP(B361,總表!$1:$1048576,5,0)</f>
        <v>國小組</v>
      </c>
      <c r="F361" s="16" t="str">
        <f>VLOOKUP(B361,總表!$1:$1048576,3,0)</f>
        <v>新北市</v>
      </c>
      <c r="G361" s="16" t="str">
        <f>VLOOKUP(B361,總表!$1:$1048576,6,0)</f>
        <v>劉宬愷</v>
      </c>
      <c r="H361" s="16" t="str">
        <f>VLOOKUP(B361,總表!$1:$1048576,7,0)</f>
        <v>新北市新店區新店國民小學</v>
      </c>
      <c r="I361" s="16" t="str">
        <f>VLOOKUP(B361,總表!$1:$1048576,8,0)</f>
        <v>高亦辰</v>
      </c>
      <c r="J361" s="16" t="str">
        <f>VLOOKUP(B361,總表!$1:$1048576,9,0)</f>
        <v>新北市新店區新店國民小學</v>
      </c>
      <c r="K361" s="16">
        <f>VLOOKUP(B361,總表!$1:$1048576,10,0)</f>
        <v>0</v>
      </c>
      <c r="L361" s="16">
        <f>VLOOKUP(B361,總表!$1:$1048576,11,0)</f>
        <v>0</v>
      </c>
      <c r="M361" s="16" t="str">
        <f>VLOOKUP(B361,總表!$1:$1048576,12,0)</f>
        <v>王秀芬</v>
      </c>
      <c r="N361" s="16" t="str">
        <f>VLOOKUP(B361,總表!$1:$1048576,13,0)</f>
        <v>新北市新店區新店國民小學</v>
      </c>
      <c r="O361" s="16">
        <f>VLOOKUP(B361,總表!$1:$1048576,14,0)</f>
        <v>0</v>
      </c>
      <c r="P361" s="16">
        <f>VLOOKUP(B361,總表!$1:$1048576,15,0)</f>
        <v>0</v>
      </c>
      <c r="Q361" s="16">
        <f>VLOOKUP(B361,總表!$1:$1048576,16,0)</f>
        <v>0</v>
      </c>
      <c r="R361" s="16">
        <f>VLOOKUP(B361,總表!$1:$1048576,17,0)</f>
        <v>0</v>
      </c>
    </row>
    <row r="362" spans="1:18" ht="17.399999999999999" hidden="1" x14ac:dyDescent="0.3">
      <c r="A362" s="22" t="s">
        <v>3495</v>
      </c>
      <c r="B362" s="13" t="s">
        <v>99</v>
      </c>
      <c r="C362" s="10" t="str">
        <f>VLOOKUP(B362,總表!$1:$1048576,2,0)</f>
        <v>土壤溼度控制器</v>
      </c>
      <c r="D362" s="17" t="str">
        <f>VLOOKUP(B362,總表!$1:$1048576,4,0)</f>
        <v>永續發展農糧技術</v>
      </c>
      <c r="E362" s="16" t="str">
        <f>VLOOKUP(B362,總表!$1:$1048576,5,0)</f>
        <v>國中組</v>
      </c>
      <c r="F362" s="16" t="str">
        <f>VLOOKUP(B362,總表!$1:$1048576,3,0)</f>
        <v>新北市</v>
      </c>
      <c r="G362" s="16" t="str">
        <f>VLOOKUP(B362,總表!$1:$1048576,6,0)</f>
        <v>朱翊丞</v>
      </c>
      <c r="H362" s="16" t="str">
        <f>VLOOKUP(B362,總表!$1:$1048576,7,0)</f>
        <v>新北市南山高級中學</v>
      </c>
      <c r="I362" s="16" t="str">
        <f>VLOOKUP(B362,總表!$1:$1048576,8,0)</f>
        <v>廖翊廷</v>
      </c>
      <c r="J362" s="16" t="str">
        <f>VLOOKUP(B362,總表!$1:$1048576,9,0)</f>
        <v>新北市南山高級中學</v>
      </c>
      <c r="K362" s="16" t="str">
        <f>VLOOKUP(B362,總表!$1:$1048576,10,0)</f>
        <v>莊子毅</v>
      </c>
      <c r="L362" s="16" t="str">
        <f>VLOOKUP(B362,總表!$1:$1048576,11,0)</f>
        <v>新北市南山高級中學</v>
      </c>
      <c r="M362" s="16" t="str">
        <f>VLOOKUP(B362,總表!$1:$1048576,12,0)</f>
        <v>林政煌</v>
      </c>
      <c r="N362" s="16" t="str">
        <f>VLOOKUP(B362,總表!$1:$1048576,13,0)</f>
        <v>新北市南山高級中學</v>
      </c>
      <c r="O362" s="16">
        <f>VLOOKUP(B362,總表!$1:$1048576,14,0)</f>
        <v>0</v>
      </c>
      <c r="P362" s="16">
        <f>VLOOKUP(B362,總表!$1:$1048576,15,0)</f>
        <v>0</v>
      </c>
      <c r="Q362" s="16">
        <f>VLOOKUP(B362,總表!$1:$1048576,16,0)</f>
        <v>0</v>
      </c>
      <c r="R362" s="16">
        <f>VLOOKUP(B362,總表!$1:$1048576,17,0)</f>
        <v>0</v>
      </c>
    </row>
    <row r="363" spans="1:18" ht="17.399999999999999" hidden="1" x14ac:dyDescent="0.3">
      <c r="A363" s="30" t="s">
        <v>3494</v>
      </c>
      <c r="B363" s="13" t="s">
        <v>46</v>
      </c>
      <c r="C363" s="10" t="str">
        <f>VLOOKUP(B363,總表!$1:$1048576,2,0)</f>
        <v>水管發電機</v>
      </c>
      <c r="D363" s="17" t="str">
        <f>VLOOKUP(B363,總表!$1:$1048576,4,0)</f>
        <v>永續發展農糧技術</v>
      </c>
      <c r="E363" s="16" t="str">
        <f>VLOOKUP(B363,總表!$1:$1048576,5,0)</f>
        <v>國中組</v>
      </c>
      <c r="F363" s="16" t="str">
        <f>VLOOKUP(B363,總表!$1:$1048576,3,0)</f>
        <v>新北市</v>
      </c>
      <c r="G363" s="16" t="str">
        <f>VLOOKUP(B363,總表!$1:$1048576,6,0)</f>
        <v>夏宇</v>
      </c>
      <c r="H363" s="16" t="str">
        <f>VLOOKUP(B363,總表!$1:$1048576,7,0)</f>
        <v>龍騰學校財團法人新北市林口康橋國際高級中學</v>
      </c>
      <c r="I363" s="16" t="str">
        <f>VLOOKUP(B363,總表!$1:$1048576,8,0)</f>
        <v>林致廷</v>
      </c>
      <c r="J363" s="16" t="str">
        <f>VLOOKUP(B363,總表!$1:$1048576,9,0)</f>
        <v>龍騰學校財團法人新北市林口康橋國際高級中學</v>
      </c>
      <c r="K363" s="16" t="str">
        <f>VLOOKUP(B363,總表!$1:$1048576,10,0)</f>
        <v>林世騏</v>
      </c>
      <c r="L363" s="16" t="str">
        <f>VLOOKUP(B363,總表!$1:$1048576,11,0)</f>
        <v>龍騰學校財團法人新北市林口康橋國際高級中學(小學部)</v>
      </c>
      <c r="M363" s="16" t="str">
        <f>VLOOKUP(B363,總表!$1:$1048576,12,0)</f>
        <v>張基航Chihang Chang</v>
      </c>
      <c r="N363" s="16" t="str">
        <f>VLOOKUP(B363,總表!$1:$1048576,13,0)</f>
        <v>龍騰學校財團法人新北市林口康橋國際高級中學(小學部)</v>
      </c>
      <c r="O363" s="16" t="str">
        <f>VLOOKUP(B363,總表!$1:$1048576,14,0)</f>
        <v>徐同優</v>
      </c>
      <c r="P363" s="16" t="str">
        <f>VLOOKUP(B363,總表!$1:$1048576,15,0)</f>
        <v>龍騰學校財團法人新北市林口康橋國際高級中學(中學部)</v>
      </c>
      <c r="Q363" s="16">
        <f>VLOOKUP(B363,總表!$1:$1048576,16,0)</f>
        <v>0</v>
      </c>
      <c r="R363" s="16">
        <f>VLOOKUP(B363,總表!$1:$1048576,17,0)</f>
        <v>0</v>
      </c>
    </row>
    <row r="364" spans="1:18" ht="17.399999999999999" hidden="1" x14ac:dyDescent="0.3">
      <c r="A364" s="22" t="s">
        <v>3495</v>
      </c>
      <c r="B364" s="13" t="s">
        <v>311</v>
      </c>
      <c r="C364" s="10" t="str">
        <f>VLOOKUP(B364,總表!$1:$1048576,2,0)</f>
        <v>潛水健康數據監控裝置</v>
      </c>
      <c r="D364" s="18" t="str">
        <f>VLOOKUP(B364,總表!$1:$1048576,4,0)</f>
        <v>休閒與教育</v>
      </c>
      <c r="E364" s="16" t="str">
        <f>VLOOKUP(B364,總表!$1:$1048576,5,0)</f>
        <v>國中組</v>
      </c>
      <c r="F364" s="16" t="str">
        <f>VLOOKUP(B364,總表!$1:$1048576,3,0)</f>
        <v>新北市</v>
      </c>
      <c r="G364" s="16" t="str">
        <f>VLOOKUP(B364,總表!$1:$1048576,6,0)</f>
        <v>姜博</v>
      </c>
      <c r="H364" s="16" t="str">
        <f>VLOOKUP(B364,總表!$1:$1048576,7,0)</f>
        <v>新北市南山高級中學</v>
      </c>
      <c r="I364" s="16" t="str">
        <f>VLOOKUP(B364,總表!$1:$1048576,8,0)</f>
        <v>何胤霖</v>
      </c>
      <c r="J364" s="16" t="str">
        <f>VLOOKUP(B364,總表!$1:$1048576,9,0)</f>
        <v>新北市南山高級中學</v>
      </c>
      <c r="K364" s="16">
        <f>VLOOKUP(B364,總表!$1:$1048576,10,0)</f>
        <v>0</v>
      </c>
      <c r="L364" s="16">
        <f>VLOOKUP(B364,總表!$1:$1048576,11,0)</f>
        <v>0</v>
      </c>
      <c r="M364" s="16" t="str">
        <f>VLOOKUP(B364,總表!$1:$1048576,12,0)</f>
        <v>林政煌</v>
      </c>
      <c r="N364" s="16" t="str">
        <f>VLOOKUP(B364,總表!$1:$1048576,13,0)</f>
        <v>新北市南山高級中學</v>
      </c>
      <c r="O364" s="16">
        <f>VLOOKUP(B364,總表!$1:$1048576,14,0)</f>
        <v>0</v>
      </c>
      <c r="P364" s="16">
        <f>VLOOKUP(B364,總表!$1:$1048576,15,0)</f>
        <v>0</v>
      </c>
      <c r="Q364" s="16">
        <f>VLOOKUP(B364,總表!$1:$1048576,16,0)</f>
        <v>0</v>
      </c>
      <c r="R364" s="16">
        <f>VLOOKUP(B364,總表!$1:$1048576,17,0)</f>
        <v>0</v>
      </c>
    </row>
    <row r="365" spans="1:18" ht="17.399999999999999" hidden="1" x14ac:dyDescent="0.3">
      <c r="A365" s="25" t="s">
        <v>3492</v>
      </c>
      <c r="B365" s="13" t="s">
        <v>276</v>
      </c>
      <c r="C365" s="10" t="str">
        <f>VLOOKUP(B365,總表!$1:$1048576,2,0)</f>
        <v>自製敷料檢測膜組之教具開發</v>
      </c>
      <c r="D365" s="18" t="str">
        <f>VLOOKUP(B365,總表!$1:$1048576,4,0)</f>
        <v>休閒與教育</v>
      </c>
      <c r="E365" s="16" t="str">
        <f>VLOOKUP(B365,總表!$1:$1048576,5,0)</f>
        <v>國中組</v>
      </c>
      <c r="F365" s="16" t="str">
        <f>VLOOKUP(B365,總表!$1:$1048576,3,0)</f>
        <v>新北市</v>
      </c>
      <c r="G365" s="16" t="str">
        <f>VLOOKUP(B365,總表!$1:$1048576,6,0)</f>
        <v>趙梓涵</v>
      </c>
      <c r="H365" s="16" t="str">
        <f>VLOOKUP(B365,總表!$1:$1048576,7,0)</f>
        <v>新北市立土城國民中學</v>
      </c>
      <c r="I365" s="16" t="str">
        <f>VLOOKUP(B365,總表!$1:$1048576,8,0)</f>
        <v>吳宜潔</v>
      </c>
      <c r="J365" s="16" t="str">
        <f>VLOOKUP(B365,總表!$1:$1048576,9,0)</f>
        <v>新北市立土城國民中學</v>
      </c>
      <c r="K365" s="16" t="str">
        <f>VLOOKUP(B365,總表!$1:$1048576,10,0)</f>
        <v>范治晴</v>
      </c>
      <c r="L365" s="16" t="str">
        <f>VLOOKUP(B365,總表!$1:$1048576,11,0)</f>
        <v>新北市立土城國民中學</v>
      </c>
      <c r="M365" s="16" t="str">
        <f>VLOOKUP(B365,總表!$1:$1048576,12,0)</f>
        <v>吳曉青</v>
      </c>
      <c r="N365" s="16" t="str">
        <f>VLOOKUP(B365,總表!$1:$1048576,13,0)</f>
        <v>新北市立土城國民中學</v>
      </c>
      <c r="O365" s="16" t="str">
        <f>VLOOKUP(B365,總表!$1:$1048576,14,0)</f>
        <v>謝昇達</v>
      </c>
      <c r="P365" s="16" t="str">
        <f>VLOOKUP(B365,總表!$1:$1048576,15,0)</f>
        <v>新北市立土城國民中學</v>
      </c>
      <c r="Q365" s="16" t="str">
        <f>VLOOKUP(B365,總表!$1:$1048576,16,0)</f>
        <v>蕭聖益</v>
      </c>
      <c r="R365" s="16" t="str">
        <f>VLOOKUP(B365,總表!$1:$1048576,17,0)</f>
        <v>新北市立土城國民中學</v>
      </c>
    </row>
    <row r="366" spans="1:18" ht="17.399999999999999" hidden="1" x14ac:dyDescent="0.3">
      <c r="A366" s="30" t="s">
        <v>3494</v>
      </c>
      <c r="B366" s="13" t="s">
        <v>472</v>
      </c>
      <c r="C366" s="10" t="str">
        <f>VLOOKUP(B366,總表!$1:$1048576,2,0)</f>
        <v>光害減量路燈</v>
      </c>
      <c r="D366" s="19" t="str">
        <f>VLOOKUP(B366,總表!$1:$1048576,4,0)</f>
        <v>災害管理與安全</v>
      </c>
      <c r="E366" s="16" t="str">
        <f>VLOOKUP(B366,總表!$1:$1048576,5,0)</f>
        <v>國中組</v>
      </c>
      <c r="F366" s="16" t="str">
        <f>VLOOKUP(B366,總表!$1:$1048576,3,0)</f>
        <v>新北市</v>
      </c>
      <c r="G366" s="16" t="str">
        <f>VLOOKUP(B366,總表!$1:$1048576,6,0)</f>
        <v>陳宥勝</v>
      </c>
      <c r="H366" s="16" t="str">
        <f>VLOOKUP(B366,總表!$1:$1048576,7,0)</f>
        <v>龍騰學校財團法人新北市林口康橋國際高級中學</v>
      </c>
      <c r="I366" s="16" t="str">
        <f>VLOOKUP(B366,總表!$1:$1048576,8,0)</f>
        <v>陳宥宇</v>
      </c>
      <c r="J366" s="16" t="str">
        <f>VLOOKUP(B366,總表!$1:$1048576,9,0)</f>
        <v>龍騰學校財團法人新北市林口康橋國際高級中學(小學部)</v>
      </c>
      <c r="K366" s="16" t="str">
        <f>VLOOKUP(B366,總表!$1:$1048576,10,0)</f>
        <v>陳祈瑞</v>
      </c>
      <c r="L366" s="16" t="str">
        <f>VLOOKUP(B366,總表!$1:$1048576,11,0)</f>
        <v>龍騰學校財團法人新北市林口康橋國際高級中學</v>
      </c>
      <c r="M366" s="16" t="str">
        <f>VLOOKUP(B366,總表!$1:$1048576,12,0)</f>
        <v>張基航Chihang Chang</v>
      </c>
      <c r="N366" s="16" t="str">
        <f>VLOOKUP(B366,總表!$1:$1048576,13,0)</f>
        <v>龍騰學校財團法人新北市林口康橋國際高級中學(小學部)</v>
      </c>
      <c r="O366" s="16" t="str">
        <f>VLOOKUP(B366,總表!$1:$1048576,14,0)</f>
        <v>徐同優</v>
      </c>
      <c r="P366" s="16" t="str">
        <f>VLOOKUP(B366,總表!$1:$1048576,15,0)</f>
        <v>龍騰學校財團法人新北市林口康橋國際高級中學(中學部)</v>
      </c>
      <c r="Q366" s="16">
        <f>VLOOKUP(B366,總表!$1:$1048576,16,0)</f>
        <v>0</v>
      </c>
      <c r="R366" s="16">
        <f>VLOOKUP(B366,總表!$1:$1048576,17,0)</f>
        <v>0</v>
      </c>
    </row>
    <row r="367" spans="1:18" ht="17.399999999999999" hidden="1" x14ac:dyDescent="0.3">
      <c r="A367" s="22" t="s">
        <v>3495</v>
      </c>
      <c r="B367" s="13" t="s">
        <v>699</v>
      </c>
      <c r="C367" s="10" t="str">
        <f>VLOOKUP(B367,總表!$1:$1048576,2,0)</f>
        <v>Seeing the sound</v>
      </c>
      <c r="D367" s="20" t="str">
        <f>VLOOKUP(B367,總表!$1:$1048576,4,0)</f>
        <v>社會照護</v>
      </c>
      <c r="E367" s="16" t="str">
        <f>VLOOKUP(B367,總表!$1:$1048576,5,0)</f>
        <v>國中組</v>
      </c>
      <c r="F367" s="16" t="str">
        <f>VLOOKUP(B367,總表!$1:$1048576,3,0)</f>
        <v>新北市</v>
      </c>
      <c r="G367" s="16" t="str">
        <f>VLOOKUP(B367,總表!$1:$1048576,6,0)</f>
        <v>劉泉德</v>
      </c>
      <c r="H367" s="16" t="str">
        <f>VLOOKUP(B367,總表!$1:$1048576,7,0)</f>
        <v>新北市南山高級中學(國中部)</v>
      </c>
      <c r="I367" s="16">
        <f>VLOOKUP(B367,總表!$1:$1048576,8,0)</f>
        <v>0</v>
      </c>
      <c r="J367" s="16">
        <f>VLOOKUP(B367,總表!$1:$1048576,9,0)</f>
        <v>0</v>
      </c>
      <c r="K367" s="16">
        <f>VLOOKUP(B367,總表!$1:$1048576,10,0)</f>
        <v>0</v>
      </c>
      <c r="L367" s="16">
        <f>VLOOKUP(B367,總表!$1:$1048576,11,0)</f>
        <v>0</v>
      </c>
      <c r="M367" s="16" t="str">
        <f>VLOOKUP(B367,總表!$1:$1048576,12,0)</f>
        <v>馬維君</v>
      </c>
      <c r="N367" s="16" t="str">
        <f>VLOOKUP(B367,總表!$1:$1048576,13,0)</f>
        <v>新北市南山高級中學</v>
      </c>
      <c r="O367" s="16">
        <f>VLOOKUP(B367,總表!$1:$1048576,14,0)</f>
        <v>0</v>
      </c>
      <c r="P367" s="16">
        <f>VLOOKUP(B367,總表!$1:$1048576,15,0)</f>
        <v>0</v>
      </c>
      <c r="Q367" s="16">
        <f>VLOOKUP(B367,總表!$1:$1048576,16,0)</f>
        <v>0</v>
      </c>
      <c r="R367" s="16">
        <f>VLOOKUP(B367,總表!$1:$1048576,17,0)</f>
        <v>0</v>
      </c>
    </row>
    <row r="368" spans="1:18" ht="17.399999999999999" hidden="1" x14ac:dyDescent="0.3">
      <c r="A368" s="30" t="s">
        <v>3494</v>
      </c>
      <c r="B368" s="13" t="s">
        <v>759</v>
      </c>
      <c r="C368" s="10" t="str">
        <f>VLOOKUP(B368,總表!$1:$1048576,2,0)</f>
        <v>全方位藥盒裝置</v>
      </c>
      <c r="D368" s="20" t="str">
        <f>VLOOKUP(B368,總表!$1:$1048576,4,0)</f>
        <v>社會照護</v>
      </c>
      <c r="E368" s="16" t="str">
        <f>VLOOKUP(B368,總表!$1:$1048576,5,0)</f>
        <v>國中組</v>
      </c>
      <c r="F368" s="16" t="str">
        <f>VLOOKUP(B368,總表!$1:$1048576,3,0)</f>
        <v>新北市</v>
      </c>
      <c r="G368" s="16" t="str">
        <f>VLOOKUP(B368,總表!$1:$1048576,6,0)</f>
        <v>張棠淇</v>
      </c>
      <c r="H368" s="16" t="str">
        <f>VLOOKUP(B368,總表!$1:$1048576,7,0)</f>
        <v>新北市南山高級中學</v>
      </c>
      <c r="I368" s="16" t="str">
        <f>VLOOKUP(B368,總表!$1:$1048576,8,0)</f>
        <v>顏眉婕</v>
      </c>
      <c r="J368" s="16" t="str">
        <f>VLOOKUP(B368,總表!$1:$1048576,9,0)</f>
        <v>新北市南山高級中學</v>
      </c>
      <c r="K368" s="16">
        <f>VLOOKUP(B368,總表!$1:$1048576,10,0)</f>
        <v>0</v>
      </c>
      <c r="L368" s="16">
        <f>VLOOKUP(B368,總表!$1:$1048576,11,0)</f>
        <v>0</v>
      </c>
      <c r="M368" s="16" t="str">
        <f>VLOOKUP(B368,總表!$1:$1048576,12,0)</f>
        <v>林政煌</v>
      </c>
      <c r="N368" s="16" t="str">
        <f>VLOOKUP(B368,總表!$1:$1048576,13,0)</f>
        <v>新北市南山高級中學</v>
      </c>
      <c r="O368" s="16">
        <f>VLOOKUP(B368,總表!$1:$1048576,14,0)</f>
        <v>0</v>
      </c>
      <c r="P368" s="16">
        <f>VLOOKUP(B368,總表!$1:$1048576,15,0)</f>
        <v>0</v>
      </c>
      <c r="Q368" s="16">
        <f>VLOOKUP(B368,總表!$1:$1048576,16,0)</f>
        <v>0</v>
      </c>
      <c r="R368" s="16">
        <f>VLOOKUP(B368,總表!$1:$1048576,17,0)</f>
        <v>0</v>
      </c>
    </row>
    <row r="369" spans="1:18" ht="17.399999999999999" hidden="1" x14ac:dyDescent="0.3">
      <c r="A369" s="22" t="s">
        <v>3495</v>
      </c>
      <c r="B369" s="13" t="s">
        <v>974</v>
      </c>
      <c r="C369" s="10" t="str">
        <f>VLOOKUP(B369,總表!$1:$1048576,2,0)</f>
        <v>養植物自動除濕器</v>
      </c>
      <c r="D369" s="16" t="str">
        <f>VLOOKUP(B369,總表!$1:$1048576,4,0)</f>
        <v>便利生活</v>
      </c>
      <c r="E369" s="16" t="str">
        <f>VLOOKUP(B369,總表!$1:$1048576,5,0)</f>
        <v>國中組</v>
      </c>
      <c r="F369" s="16" t="str">
        <f>VLOOKUP(B369,總表!$1:$1048576,3,0)</f>
        <v>新北市</v>
      </c>
      <c r="G369" s="16" t="str">
        <f>VLOOKUP(B369,總表!$1:$1048576,6,0)</f>
        <v>賴允瑭</v>
      </c>
      <c r="H369" s="16" t="str">
        <f>VLOOKUP(B369,總表!$1:$1048576,7,0)</f>
        <v>新北市南山高級中學</v>
      </c>
      <c r="I369" s="16" t="str">
        <f>VLOOKUP(B369,總表!$1:$1048576,8,0)</f>
        <v>韓幸勻</v>
      </c>
      <c r="J369" s="16" t="str">
        <f>VLOOKUP(B369,總表!$1:$1048576,9,0)</f>
        <v>新北市南山高級中學</v>
      </c>
      <c r="K369" s="16">
        <f>VLOOKUP(B369,總表!$1:$1048576,10,0)</f>
        <v>0</v>
      </c>
      <c r="L369" s="16">
        <f>VLOOKUP(B369,總表!$1:$1048576,11,0)</f>
        <v>0</v>
      </c>
      <c r="M369" s="16" t="str">
        <f>VLOOKUP(B369,總表!$1:$1048576,12,0)</f>
        <v>林政煌</v>
      </c>
      <c r="N369" s="16" t="str">
        <f>VLOOKUP(B369,總表!$1:$1048576,13,0)</f>
        <v>新北市南山高級中學</v>
      </c>
      <c r="O369" s="16">
        <f>VLOOKUP(B369,總表!$1:$1048576,14,0)</f>
        <v>0</v>
      </c>
      <c r="P369" s="16">
        <f>VLOOKUP(B369,總表!$1:$1048576,15,0)</f>
        <v>0</v>
      </c>
      <c r="Q369" s="16">
        <f>VLOOKUP(B369,總表!$1:$1048576,16,0)</f>
        <v>0</v>
      </c>
      <c r="R369" s="16">
        <f>VLOOKUP(B369,總表!$1:$1048576,17,0)</f>
        <v>0</v>
      </c>
    </row>
    <row r="370" spans="1:18" ht="17.399999999999999" hidden="1" x14ac:dyDescent="0.3">
      <c r="A370" s="22" t="s">
        <v>3495</v>
      </c>
      <c r="B370" s="13" t="s">
        <v>978</v>
      </c>
      <c r="C370" s="10" t="str">
        <f>VLOOKUP(B370,總表!$1:$1048576,2,0)</f>
        <v>節能監控器</v>
      </c>
      <c r="D370" s="16" t="str">
        <f>VLOOKUP(B370,總表!$1:$1048576,4,0)</f>
        <v>便利生活</v>
      </c>
      <c r="E370" s="16" t="str">
        <f>VLOOKUP(B370,總表!$1:$1048576,5,0)</f>
        <v>國中組</v>
      </c>
      <c r="F370" s="16" t="str">
        <f>VLOOKUP(B370,總表!$1:$1048576,3,0)</f>
        <v>新北市</v>
      </c>
      <c r="G370" s="16" t="str">
        <f>VLOOKUP(B370,總表!$1:$1048576,6,0)</f>
        <v>陳品喆</v>
      </c>
      <c r="H370" s="16" t="str">
        <f>VLOOKUP(B370,總表!$1:$1048576,7,0)</f>
        <v>新北市南山高級中學</v>
      </c>
      <c r="I370" s="16" t="str">
        <f>VLOOKUP(B370,總表!$1:$1048576,8,0)</f>
        <v>邱昱睿</v>
      </c>
      <c r="J370" s="16" t="str">
        <f>VLOOKUP(B370,總表!$1:$1048576,9,0)</f>
        <v>新北市南山高級中學</v>
      </c>
      <c r="K370" s="16">
        <f>VLOOKUP(B370,總表!$1:$1048576,10,0)</f>
        <v>0</v>
      </c>
      <c r="L370" s="16">
        <f>VLOOKUP(B370,總表!$1:$1048576,11,0)</f>
        <v>0</v>
      </c>
      <c r="M370" s="16" t="str">
        <f>VLOOKUP(B370,總表!$1:$1048576,12,0)</f>
        <v>林政煌</v>
      </c>
      <c r="N370" s="16" t="str">
        <f>VLOOKUP(B370,總表!$1:$1048576,13,0)</f>
        <v>新北市南山高級中學</v>
      </c>
      <c r="O370" s="16">
        <f>VLOOKUP(B370,總表!$1:$1048576,14,0)</f>
        <v>0</v>
      </c>
      <c r="P370" s="16">
        <f>VLOOKUP(B370,總表!$1:$1048576,15,0)</f>
        <v>0</v>
      </c>
      <c r="Q370" s="16">
        <f>VLOOKUP(B370,總表!$1:$1048576,16,0)</f>
        <v>0</v>
      </c>
      <c r="R370" s="16">
        <f>VLOOKUP(B370,總表!$1:$1048576,17,0)</f>
        <v>0</v>
      </c>
    </row>
    <row r="371" spans="1:18" ht="17.399999999999999" hidden="1" x14ac:dyDescent="0.3">
      <c r="A371" s="22" t="s">
        <v>3495</v>
      </c>
      <c r="B371" s="13" t="s">
        <v>969</v>
      </c>
      <c r="C371" s="10" t="str">
        <f>VLOOKUP(B371,總表!$1:$1048576,2,0)</f>
        <v>微型冷卻核心裝置</v>
      </c>
      <c r="D371" s="16" t="str">
        <f>VLOOKUP(B371,總表!$1:$1048576,4,0)</f>
        <v>便利生活</v>
      </c>
      <c r="E371" s="16" t="str">
        <f>VLOOKUP(B371,總表!$1:$1048576,5,0)</f>
        <v>國中組</v>
      </c>
      <c r="F371" s="16" t="str">
        <f>VLOOKUP(B371,總表!$1:$1048576,3,0)</f>
        <v>新北市</v>
      </c>
      <c r="G371" s="16" t="str">
        <f>VLOOKUP(B371,總表!$1:$1048576,6,0)</f>
        <v>蕭品睿</v>
      </c>
      <c r="H371" s="16" t="str">
        <f>VLOOKUP(B371,總表!$1:$1048576,7,0)</f>
        <v>新北市南山高級中學</v>
      </c>
      <c r="I371" s="16" t="str">
        <f>VLOOKUP(B371,總表!$1:$1048576,8,0)</f>
        <v>蔡宜諾</v>
      </c>
      <c r="J371" s="16" t="str">
        <f>VLOOKUP(B371,總表!$1:$1048576,9,0)</f>
        <v>新北市南山高級中學</v>
      </c>
      <c r="K371" s="16" t="str">
        <f>VLOOKUP(B371,總表!$1:$1048576,10,0)</f>
        <v>鄭浚晨</v>
      </c>
      <c r="L371" s="16" t="str">
        <f>VLOOKUP(B371,總表!$1:$1048576,11,0)</f>
        <v>新北市南山高級中學</v>
      </c>
      <c r="M371" s="16" t="str">
        <f>VLOOKUP(B371,總表!$1:$1048576,12,0)</f>
        <v>林政煌</v>
      </c>
      <c r="N371" s="16" t="str">
        <f>VLOOKUP(B371,總表!$1:$1048576,13,0)</f>
        <v>新北市南山高級中學</v>
      </c>
      <c r="O371" s="16">
        <f>VLOOKUP(B371,總表!$1:$1048576,14,0)</f>
        <v>0</v>
      </c>
      <c r="P371" s="16">
        <f>VLOOKUP(B371,總表!$1:$1048576,15,0)</f>
        <v>0</v>
      </c>
      <c r="Q371" s="16">
        <f>VLOOKUP(B371,總表!$1:$1048576,16,0)</f>
        <v>0</v>
      </c>
      <c r="R371" s="16">
        <f>VLOOKUP(B371,總表!$1:$1048576,17,0)</f>
        <v>0</v>
      </c>
    </row>
    <row r="372" spans="1:18" ht="17.399999999999999" hidden="1" x14ac:dyDescent="0.3">
      <c r="A372" s="22" t="s">
        <v>3495</v>
      </c>
      <c r="B372" s="13" t="s">
        <v>965</v>
      </c>
      <c r="C372" s="10" t="str">
        <f>VLOOKUP(B372,總表!$1:$1048576,2,0)</f>
        <v>寵物用的自動糧食分配器</v>
      </c>
      <c r="D372" s="16" t="str">
        <f>VLOOKUP(B372,總表!$1:$1048576,4,0)</f>
        <v>便利生活</v>
      </c>
      <c r="E372" s="16" t="str">
        <f>VLOOKUP(B372,總表!$1:$1048576,5,0)</f>
        <v>國中組</v>
      </c>
      <c r="F372" s="16" t="str">
        <f>VLOOKUP(B372,總表!$1:$1048576,3,0)</f>
        <v>新北市</v>
      </c>
      <c r="G372" s="16" t="str">
        <f>VLOOKUP(B372,總表!$1:$1048576,6,0)</f>
        <v>林子傑</v>
      </c>
      <c r="H372" s="16" t="str">
        <f>VLOOKUP(B372,總表!$1:$1048576,7,0)</f>
        <v>新北市南山高級中學</v>
      </c>
      <c r="I372" s="16" t="str">
        <f>VLOOKUP(B372,總表!$1:$1048576,8,0)</f>
        <v>許書晏</v>
      </c>
      <c r="J372" s="16" t="str">
        <f>VLOOKUP(B372,總表!$1:$1048576,9,0)</f>
        <v>新北市南山高級中學</v>
      </c>
      <c r="K372" s="16">
        <f>VLOOKUP(B372,總表!$1:$1048576,10,0)</f>
        <v>0</v>
      </c>
      <c r="L372" s="16">
        <f>VLOOKUP(B372,總表!$1:$1048576,11,0)</f>
        <v>0</v>
      </c>
      <c r="M372" s="16" t="str">
        <f>VLOOKUP(B372,總表!$1:$1048576,12,0)</f>
        <v>林政煌</v>
      </c>
      <c r="N372" s="16" t="str">
        <f>VLOOKUP(B372,總表!$1:$1048576,13,0)</f>
        <v>新北市南山高級中學</v>
      </c>
      <c r="O372" s="16">
        <f>VLOOKUP(B372,總表!$1:$1048576,14,0)</f>
        <v>0</v>
      </c>
      <c r="P372" s="16">
        <f>VLOOKUP(B372,總表!$1:$1048576,15,0)</f>
        <v>0</v>
      </c>
      <c r="Q372" s="16">
        <f>VLOOKUP(B372,總表!$1:$1048576,16,0)</f>
        <v>0</v>
      </c>
      <c r="R372" s="16">
        <f>VLOOKUP(B372,總表!$1:$1048576,17,0)</f>
        <v>0</v>
      </c>
    </row>
    <row r="373" spans="1:18" ht="17.399999999999999" hidden="1" x14ac:dyDescent="0.3">
      <c r="A373" s="22" t="s">
        <v>3495</v>
      </c>
      <c r="B373" s="13" t="s">
        <v>960</v>
      </c>
      <c r="C373" s="10" t="str">
        <f>VLOOKUP(B373,總表!$1:$1048576,2,0)</f>
        <v>智慧杯蓋</v>
      </c>
      <c r="D373" s="16" t="str">
        <f>VLOOKUP(B373,總表!$1:$1048576,4,0)</f>
        <v>便利生活</v>
      </c>
      <c r="E373" s="16" t="str">
        <f>VLOOKUP(B373,總表!$1:$1048576,5,0)</f>
        <v>國中組</v>
      </c>
      <c r="F373" s="16" t="str">
        <f>VLOOKUP(B373,總表!$1:$1048576,3,0)</f>
        <v>新北市</v>
      </c>
      <c r="G373" s="16" t="str">
        <f>VLOOKUP(B373,總表!$1:$1048576,6,0)</f>
        <v>王釨全</v>
      </c>
      <c r="H373" s="16" t="str">
        <f>VLOOKUP(B373,總表!$1:$1048576,7,0)</f>
        <v>新北市南山高級中學</v>
      </c>
      <c r="I373" s="16" t="str">
        <f>VLOOKUP(B373,總表!$1:$1048576,8,0)</f>
        <v>王凱立</v>
      </c>
      <c r="J373" s="16" t="str">
        <f>VLOOKUP(B373,總表!$1:$1048576,9,0)</f>
        <v>新北市南山高級中學</v>
      </c>
      <c r="K373" s="16" t="str">
        <f>VLOOKUP(B373,總表!$1:$1048576,10,0)</f>
        <v>李竑葳</v>
      </c>
      <c r="L373" s="16" t="str">
        <f>VLOOKUP(B373,總表!$1:$1048576,11,0)</f>
        <v>新北市南山高級中學</v>
      </c>
      <c r="M373" s="16" t="str">
        <f>VLOOKUP(B373,總表!$1:$1048576,12,0)</f>
        <v>林政煌</v>
      </c>
      <c r="N373" s="16" t="str">
        <f>VLOOKUP(B373,總表!$1:$1048576,13,0)</f>
        <v>新北市南山高級中學</v>
      </c>
      <c r="O373" s="16">
        <f>VLOOKUP(B373,總表!$1:$1048576,14,0)</f>
        <v>0</v>
      </c>
      <c r="P373" s="16">
        <f>VLOOKUP(B373,總表!$1:$1048576,15,0)</f>
        <v>0</v>
      </c>
      <c r="Q373" s="16">
        <f>VLOOKUP(B373,總表!$1:$1048576,16,0)</f>
        <v>0</v>
      </c>
      <c r="R373" s="16">
        <f>VLOOKUP(B373,總表!$1:$1048576,17,0)</f>
        <v>0</v>
      </c>
    </row>
    <row r="374" spans="1:18" ht="17.399999999999999" hidden="1" x14ac:dyDescent="0.3">
      <c r="A374" s="25" t="s">
        <v>3492</v>
      </c>
      <c r="B374" s="13" t="s">
        <v>879</v>
      </c>
      <c r="C374" s="10" t="str">
        <f>VLOOKUP(B374,總表!$1:$1048576,2,0)</f>
        <v>永續步伐：結合發電與健康照護</v>
      </c>
      <c r="D374" s="16" t="str">
        <f>VLOOKUP(B374,總表!$1:$1048576,4,0)</f>
        <v>便利生活</v>
      </c>
      <c r="E374" s="16" t="str">
        <f>VLOOKUP(B374,總表!$1:$1048576,5,0)</f>
        <v>國中組</v>
      </c>
      <c r="F374" s="16" t="str">
        <f>VLOOKUP(B374,總表!$1:$1048576,3,0)</f>
        <v>新北市</v>
      </c>
      <c r="G374" s="16" t="str">
        <f>VLOOKUP(B374,總表!$1:$1048576,6,0)</f>
        <v>林庭佑</v>
      </c>
      <c r="H374" s="16" t="str">
        <f>VLOOKUP(B374,總表!$1:$1048576,7,0)</f>
        <v>新北土城中正國中</v>
      </c>
      <c r="I374" s="16" t="str">
        <f>VLOOKUP(B374,總表!$1:$1048576,8,0)</f>
        <v>陳妍汝</v>
      </c>
      <c r="J374" s="16" t="str">
        <f>VLOOKUP(B374,總表!$1:$1048576,9,0)</f>
        <v>新北土城中正國中</v>
      </c>
      <c r="K374" s="16" t="str">
        <f>VLOOKUP(B374,總表!$1:$1048576,10,0)</f>
        <v>蘇昱璇</v>
      </c>
      <c r="L374" s="16" t="str">
        <f>VLOOKUP(B374,總表!$1:$1048576,11,0)</f>
        <v>新北土城中正國中</v>
      </c>
      <c r="M374" s="16" t="str">
        <f>VLOOKUP(B374,總表!$1:$1048576,12,0)</f>
        <v>楊素雲</v>
      </c>
      <c r="N374" s="16" t="str">
        <f>VLOOKUP(B374,總表!$1:$1048576,13,0)</f>
        <v>新北土城中正國中</v>
      </c>
      <c r="O374" s="16" t="str">
        <f>VLOOKUP(B374,總表!$1:$1048576,14,0)</f>
        <v>陳霈語</v>
      </c>
      <c r="P374" s="16" t="str">
        <f>VLOOKUP(B374,總表!$1:$1048576,15,0)</f>
        <v>新北土城中正國中</v>
      </c>
      <c r="Q374" s="16">
        <f>VLOOKUP(B374,總表!$1:$1048576,16,0)</f>
        <v>0</v>
      </c>
      <c r="R374" s="16">
        <f>VLOOKUP(B374,總表!$1:$1048576,17,0)</f>
        <v>0</v>
      </c>
    </row>
    <row r="375" spans="1:18" ht="17.399999999999999" hidden="1" x14ac:dyDescent="0.3">
      <c r="A375" s="25" t="s">
        <v>3492</v>
      </c>
      <c r="B375" s="13" t="s">
        <v>919</v>
      </c>
      <c r="C375" s="10" t="str">
        <f>VLOOKUP(B375,總表!$1:$1048576,2,0)</f>
        <v>創新綠能遇水發光安全雨傘</v>
      </c>
      <c r="D375" s="16" t="str">
        <f>VLOOKUP(B375,總表!$1:$1048576,4,0)</f>
        <v>便利生活</v>
      </c>
      <c r="E375" s="16" t="str">
        <f>VLOOKUP(B375,總表!$1:$1048576,5,0)</f>
        <v>國中組</v>
      </c>
      <c r="F375" s="16" t="str">
        <f>VLOOKUP(B375,總表!$1:$1048576,3,0)</f>
        <v>新北市</v>
      </c>
      <c r="G375" s="16" t="str">
        <f>VLOOKUP(B375,總表!$1:$1048576,6,0)</f>
        <v>薛庭欣</v>
      </c>
      <c r="H375" s="16" t="str">
        <f>VLOOKUP(B375,總表!$1:$1048576,7,0)</f>
        <v>新北市立土城國民中學</v>
      </c>
      <c r="I375" s="16" t="str">
        <f>VLOOKUP(B375,總表!$1:$1048576,8,0)</f>
        <v>李星樞</v>
      </c>
      <c r="J375" s="16" t="str">
        <f>VLOOKUP(B375,總表!$1:$1048576,9,0)</f>
        <v>新北市立土城國民中學</v>
      </c>
      <c r="K375" s="16" t="str">
        <f>VLOOKUP(B375,總表!$1:$1048576,10,0)</f>
        <v>張向葳</v>
      </c>
      <c r="L375" s="16" t="str">
        <f>VLOOKUP(B375,總表!$1:$1048576,11,0)</f>
        <v>新北市立土城國民中學</v>
      </c>
      <c r="M375" s="16" t="str">
        <f>VLOOKUP(B375,總表!$1:$1048576,12,0)</f>
        <v>謝昇達</v>
      </c>
      <c r="N375" s="16" t="str">
        <f>VLOOKUP(B375,總表!$1:$1048576,13,0)</f>
        <v>新北市立土城國民中學</v>
      </c>
      <c r="O375" s="16" t="str">
        <f>VLOOKUP(B375,總表!$1:$1048576,14,0)</f>
        <v>林子婷</v>
      </c>
      <c r="P375" s="16" t="str">
        <f>VLOOKUP(B375,總表!$1:$1048576,15,0)</f>
        <v>新北市立土城國民中學</v>
      </c>
      <c r="Q375" s="16" t="str">
        <f>VLOOKUP(B375,總表!$1:$1048576,16,0)</f>
        <v>蘇雅鈺</v>
      </c>
      <c r="R375" s="16" t="str">
        <f>VLOOKUP(B375,總表!$1:$1048576,17,0)</f>
        <v>新北市立土城國民中學</v>
      </c>
    </row>
    <row r="376" spans="1:18" ht="17.399999999999999" hidden="1" x14ac:dyDescent="0.3">
      <c r="A376" s="30" t="s">
        <v>3494</v>
      </c>
      <c r="B376" s="13" t="s">
        <v>952</v>
      </c>
      <c r="C376" s="10" t="str">
        <f>VLOOKUP(B376,總表!$1:$1048576,2,0)</f>
        <v>利用AI計算車流量控制紅綠燈裝置</v>
      </c>
      <c r="D376" s="16" t="str">
        <f>VLOOKUP(B376,總表!$1:$1048576,4,0)</f>
        <v>便利生活</v>
      </c>
      <c r="E376" s="16" t="str">
        <f>VLOOKUP(B376,總表!$1:$1048576,5,0)</f>
        <v>國中組</v>
      </c>
      <c r="F376" s="16" t="str">
        <f>VLOOKUP(B376,總表!$1:$1048576,3,0)</f>
        <v>新北市</v>
      </c>
      <c r="G376" s="16" t="str">
        <f>VLOOKUP(B376,總表!$1:$1048576,6,0)</f>
        <v>鍾沛倢</v>
      </c>
      <c r="H376" s="16" t="str">
        <f>VLOOKUP(B376,總表!$1:$1048576,7,0)</f>
        <v>新北市南山高級中學</v>
      </c>
      <c r="I376" s="16" t="str">
        <f>VLOOKUP(B376,總表!$1:$1048576,8,0)</f>
        <v>劉昀錡</v>
      </c>
      <c r="J376" s="16" t="str">
        <f>VLOOKUP(B376,總表!$1:$1048576,9,0)</f>
        <v>新北市南山高級中學</v>
      </c>
      <c r="K376" s="16">
        <f>VLOOKUP(B376,總表!$1:$1048576,10,0)</f>
        <v>0</v>
      </c>
      <c r="L376" s="16">
        <f>VLOOKUP(B376,總表!$1:$1048576,11,0)</f>
        <v>0</v>
      </c>
      <c r="M376" s="16" t="str">
        <f>VLOOKUP(B376,總表!$1:$1048576,12,0)</f>
        <v>林政煌</v>
      </c>
      <c r="N376" s="16" t="str">
        <f>VLOOKUP(B376,總表!$1:$1048576,13,0)</f>
        <v>新北市南山高級中學</v>
      </c>
      <c r="O376" s="16">
        <f>VLOOKUP(B376,總表!$1:$1048576,14,0)</f>
        <v>0</v>
      </c>
      <c r="P376" s="16">
        <f>VLOOKUP(B376,總表!$1:$1048576,15,0)</f>
        <v>0</v>
      </c>
      <c r="Q376" s="16">
        <f>VLOOKUP(B376,總表!$1:$1048576,16,0)</f>
        <v>0</v>
      </c>
      <c r="R376" s="16">
        <f>VLOOKUP(B376,總表!$1:$1048576,17,0)</f>
        <v>0</v>
      </c>
    </row>
    <row r="377" spans="1:18" ht="17.399999999999999" hidden="1" x14ac:dyDescent="0.3">
      <c r="A377" s="22" t="s">
        <v>3495</v>
      </c>
      <c r="B377" s="13" t="s">
        <v>1200</v>
      </c>
      <c r="C377" s="10" t="str">
        <f>VLOOKUP(B377,總表!$1:$1048576,2,0)</f>
        <v>房子由太陽能板製造</v>
      </c>
      <c r="D377" s="21" t="str">
        <f>VLOOKUP(B377,總表!$1:$1048576,4,0)</f>
        <v>前瞻/工業設計技術</v>
      </c>
      <c r="E377" s="16" t="str">
        <f>VLOOKUP(B377,總表!$1:$1048576,5,0)</f>
        <v>國中組</v>
      </c>
      <c r="F377" s="16" t="str">
        <f>VLOOKUP(B377,總表!$1:$1048576,3,0)</f>
        <v>新北市</v>
      </c>
      <c r="G377" s="16" t="str">
        <f>VLOOKUP(B377,總表!$1:$1048576,6,0)</f>
        <v>楊騰元</v>
      </c>
      <c r="H377" s="16" t="str">
        <f>VLOOKUP(B377,總表!$1:$1048576,7,0)</f>
        <v>新北市南山高級中學</v>
      </c>
      <c r="I377" s="16" t="str">
        <f>VLOOKUP(B377,總表!$1:$1048576,8,0)</f>
        <v>簡伯哲</v>
      </c>
      <c r="J377" s="16" t="str">
        <f>VLOOKUP(B377,總表!$1:$1048576,9,0)</f>
        <v>新北市南山高級中學</v>
      </c>
      <c r="K377" s="16">
        <f>VLOOKUP(B377,總表!$1:$1048576,10,0)</f>
        <v>0</v>
      </c>
      <c r="L377" s="16">
        <f>VLOOKUP(B377,總表!$1:$1048576,11,0)</f>
        <v>0</v>
      </c>
      <c r="M377" s="16" t="str">
        <f>VLOOKUP(B377,總表!$1:$1048576,12,0)</f>
        <v>林政煌</v>
      </c>
      <c r="N377" s="16" t="str">
        <f>VLOOKUP(B377,總表!$1:$1048576,13,0)</f>
        <v>新北市南山高級中學</v>
      </c>
      <c r="O377" s="16">
        <f>VLOOKUP(B377,總表!$1:$1048576,14,0)</f>
        <v>0</v>
      </c>
      <c r="P377" s="16">
        <f>VLOOKUP(B377,總表!$1:$1048576,15,0)</f>
        <v>0</v>
      </c>
      <c r="Q377" s="16">
        <f>VLOOKUP(B377,總表!$1:$1048576,16,0)</f>
        <v>0</v>
      </c>
      <c r="R377" s="16">
        <f>VLOOKUP(B377,總表!$1:$1048576,17,0)</f>
        <v>0</v>
      </c>
    </row>
    <row r="378" spans="1:18" ht="17.399999999999999" hidden="1" x14ac:dyDescent="0.3">
      <c r="A378" s="22" t="s">
        <v>3495</v>
      </c>
      <c r="B378" s="13" t="s">
        <v>1196</v>
      </c>
      <c r="C378" s="10" t="str">
        <f>VLOOKUP(B378,總表!$1:$1048576,2,0)</f>
        <v>監控空氣品質結合IOT裝置</v>
      </c>
      <c r="D378" s="21" t="str">
        <f>VLOOKUP(B378,總表!$1:$1048576,4,0)</f>
        <v>前瞻/工業設計技術</v>
      </c>
      <c r="E378" s="16" t="str">
        <f>VLOOKUP(B378,總表!$1:$1048576,5,0)</f>
        <v>國中組</v>
      </c>
      <c r="F378" s="16" t="str">
        <f>VLOOKUP(B378,總表!$1:$1048576,3,0)</f>
        <v>新北市</v>
      </c>
      <c r="G378" s="16" t="str">
        <f>VLOOKUP(B378,總表!$1:$1048576,6,0)</f>
        <v>朱品潔</v>
      </c>
      <c r="H378" s="16" t="str">
        <f>VLOOKUP(B378,總表!$1:$1048576,7,0)</f>
        <v>新北市南山高級中學</v>
      </c>
      <c r="I378" s="16" t="str">
        <f>VLOOKUP(B378,總表!$1:$1048576,8,0)</f>
        <v>謝昀軒</v>
      </c>
      <c r="J378" s="16" t="str">
        <f>VLOOKUP(B378,總表!$1:$1048576,9,0)</f>
        <v>新北市南山高級中學</v>
      </c>
      <c r="K378" s="16">
        <f>VLOOKUP(B378,總表!$1:$1048576,10,0)</f>
        <v>0</v>
      </c>
      <c r="L378" s="16">
        <f>VLOOKUP(B378,總表!$1:$1048576,11,0)</f>
        <v>0</v>
      </c>
      <c r="M378" s="16" t="str">
        <f>VLOOKUP(B378,總表!$1:$1048576,12,0)</f>
        <v>林政煌</v>
      </c>
      <c r="N378" s="16" t="str">
        <f>VLOOKUP(B378,總表!$1:$1048576,13,0)</f>
        <v>新北市南山高級中學</v>
      </c>
      <c r="O378" s="16">
        <f>VLOOKUP(B378,總表!$1:$1048576,14,0)</f>
        <v>0</v>
      </c>
      <c r="P378" s="16">
        <f>VLOOKUP(B378,總表!$1:$1048576,15,0)</f>
        <v>0</v>
      </c>
      <c r="Q378" s="16">
        <f>VLOOKUP(B378,總表!$1:$1048576,16,0)</f>
        <v>0</v>
      </c>
      <c r="R378" s="16">
        <f>VLOOKUP(B378,總表!$1:$1048576,17,0)</f>
        <v>0</v>
      </c>
    </row>
    <row r="379" spans="1:18" ht="17.399999999999999" hidden="1" x14ac:dyDescent="0.3">
      <c r="A379" s="30" t="s">
        <v>3494</v>
      </c>
      <c r="B379" s="13" t="s">
        <v>1149</v>
      </c>
      <c r="C379" s="10" t="str">
        <f>VLOOKUP(B379,總表!$1:$1048576,2,0)</f>
        <v>便攜式微型風機之充氣型葉片設計開發</v>
      </c>
      <c r="D379" s="21" t="str">
        <f>VLOOKUP(B379,總表!$1:$1048576,4,0)</f>
        <v>前瞻/工業設計技術</v>
      </c>
      <c r="E379" s="16" t="str">
        <f>VLOOKUP(B379,總表!$1:$1048576,5,0)</f>
        <v>國中組</v>
      </c>
      <c r="F379" s="16" t="str">
        <f>VLOOKUP(B379,總表!$1:$1048576,3,0)</f>
        <v>新北市</v>
      </c>
      <c r="G379" s="16" t="str">
        <f>VLOOKUP(B379,總表!$1:$1048576,6,0)</f>
        <v>黃振軒</v>
      </c>
      <c r="H379" s="16" t="str">
        <f>VLOOKUP(B379,總表!$1:$1048576,7,0)</f>
        <v>新北市立土城國民中學</v>
      </c>
      <c r="I379" s="16" t="str">
        <f>VLOOKUP(B379,總表!$1:$1048576,8,0)</f>
        <v>李允芸</v>
      </c>
      <c r="J379" s="16" t="str">
        <f>VLOOKUP(B379,總表!$1:$1048576,9,0)</f>
        <v>新北市立土城國民中學</v>
      </c>
      <c r="K379" s="16" t="str">
        <f>VLOOKUP(B379,總表!$1:$1048576,10,0)</f>
        <v>薛庭任</v>
      </c>
      <c r="L379" s="16" t="str">
        <f>VLOOKUP(B379,總表!$1:$1048576,11,0)</f>
        <v>新北市立土城國民中學</v>
      </c>
      <c r="M379" s="16" t="str">
        <f>VLOOKUP(B379,總表!$1:$1048576,12,0)</f>
        <v>謝昇達</v>
      </c>
      <c r="N379" s="16" t="str">
        <f>VLOOKUP(B379,總表!$1:$1048576,13,0)</f>
        <v>新北市立土城國民中學</v>
      </c>
      <c r="O379" s="16" t="str">
        <f>VLOOKUP(B379,總表!$1:$1048576,14,0)</f>
        <v>郭玉辰</v>
      </c>
      <c r="P379" s="16" t="str">
        <f>VLOOKUP(B379,總表!$1:$1048576,15,0)</f>
        <v>新北市立土城國民中學</v>
      </c>
      <c r="Q379" s="16" t="str">
        <f>VLOOKUP(B379,總表!$1:$1048576,16,0)</f>
        <v>蕭聖益</v>
      </c>
      <c r="R379" s="16" t="str">
        <f>VLOOKUP(B379,總表!$1:$1048576,17,0)</f>
        <v>新北市立土城國民中學</v>
      </c>
    </row>
    <row r="380" spans="1:18" ht="17.399999999999999" hidden="1" x14ac:dyDescent="0.3">
      <c r="A380" s="22" t="s">
        <v>3495</v>
      </c>
      <c r="B380" s="13" t="s">
        <v>2895</v>
      </c>
      <c r="C380" s="10" t="str">
        <f>VLOOKUP(B380,總表!$1:$1048576,2,0)</f>
        <v>守門員居家訓練器</v>
      </c>
      <c r="D380" s="18" t="str">
        <f>VLOOKUP(B380,總表!$1:$1048576,4,0)</f>
        <v>休閒與教育</v>
      </c>
      <c r="E380" s="16" t="str">
        <f>VLOOKUP(B380,總表!$1:$1048576,5,0)</f>
        <v>高中職組</v>
      </c>
      <c r="F380" s="16" t="str">
        <f>VLOOKUP(B380,總表!$1:$1048576,3,0)</f>
        <v>新竹市</v>
      </c>
      <c r="G380" s="16" t="str">
        <f>VLOOKUP(B380,總表!$1:$1048576,6,0)</f>
        <v>李涓語</v>
      </c>
      <c r="H380" s="16" t="str">
        <f>VLOOKUP(B380,總表!$1:$1048576,7,0)</f>
        <v>國立新竹女子高級中學</v>
      </c>
      <c r="I380" s="16">
        <f>VLOOKUP(B380,總表!$1:$1048576,8,0)</f>
        <v>0</v>
      </c>
      <c r="J380" s="16">
        <f>VLOOKUP(B380,總表!$1:$1048576,9,0)</f>
        <v>0</v>
      </c>
      <c r="K380" s="16">
        <f>VLOOKUP(B380,總表!$1:$1048576,10,0)</f>
        <v>0</v>
      </c>
      <c r="L380" s="16">
        <f>VLOOKUP(B380,總表!$1:$1048576,11,0)</f>
        <v>0</v>
      </c>
      <c r="M380" s="16" t="str">
        <f>VLOOKUP(B380,總表!$1:$1048576,12,0)</f>
        <v>古佳怡</v>
      </c>
      <c r="N380" s="16" t="str">
        <f>VLOOKUP(B380,總表!$1:$1048576,13,0)</f>
        <v>國立新竹女子高級中學</v>
      </c>
      <c r="O380" s="16">
        <f>VLOOKUP(B380,總表!$1:$1048576,14,0)</f>
        <v>0</v>
      </c>
      <c r="P380" s="16">
        <f>VLOOKUP(B380,總表!$1:$1048576,15,0)</f>
        <v>0</v>
      </c>
      <c r="Q380" s="16">
        <f>VLOOKUP(B380,總表!$1:$1048576,16,0)</f>
        <v>0</v>
      </c>
      <c r="R380" s="16">
        <f>VLOOKUP(B380,總表!$1:$1048576,17,0)</f>
        <v>0</v>
      </c>
    </row>
    <row r="381" spans="1:18" ht="17.399999999999999" hidden="1" x14ac:dyDescent="0.3">
      <c r="A381" s="23" t="s">
        <v>3495</v>
      </c>
      <c r="B381" s="16" t="s">
        <v>1435</v>
      </c>
      <c r="C381" s="10" t="str">
        <f>VLOOKUP(B381,總表!$1:$1048576,2,0)</f>
        <v>正襟危坐</v>
      </c>
      <c r="D381" s="18" t="str">
        <f>VLOOKUP(B381,總表!$1:$1048576,4,0)</f>
        <v>休閒與教育</v>
      </c>
      <c r="E381" s="16" t="str">
        <f>VLOOKUP(B381,總表!$1:$1048576,5,0)</f>
        <v>國小組</v>
      </c>
      <c r="F381" s="16" t="str">
        <f>VLOOKUP(B381,總表!$1:$1048576,3,0)</f>
        <v>新竹市</v>
      </c>
      <c r="G381" s="16" t="str">
        <f>VLOOKUP(B381,總表!$1:$1048576,6,0)</f>
        <v>袁采希</v>
      </c>
      <c r="H381" s="16" t="str">
        <f>VLOOKUP(B381,總表!$1:$1048576,7,0)</f>
        <v>康橋國際學校新竹校區</v>
      </c>
      <c r="I381" s="16">
        <f>VLOOKUP(B381,總表!$1:$1048576,8,0)</f>
        <v>0</v>
      </c>
      <c r="J381" s="16">
        <f>VLOOKUP(B381,總表!$1:$1048576,9,0)</f>
        <v>0</v>
      </c>
      <c r="K381" s="16">
        <f>VLOOKUP(B381,總表!$1:$1048576,10,0)</f>
        <v>0</v>
      </c>
      <c r="L381" s="16">
        <f>VLOOKUP(B381,總表!$1:$1048576,11,0)</f>
        <v>0</v>
      </c>
      <c r="M381" s="16" t="str">
        <f>VLOOKUP(B381,總表!$1:$1048576,12,0)</f>
        <v>范力分</v>
      </c>
      <c r="N381" s="16" t="str">
        <f>VLOOKUP(B381,總表!$1:$1048576,13,0)</f>
        <v>康橋國際學校新竹校區</v>
      </c>
      <c r="O381" s="16">
        <f>VLOOKUP(B381,總表!$1:$1048576,14,0)</f>
        <v>0</v>
      </c>
      <c r="P381" s="16">
        <f>VLOOKUP(B381,總表!$1:$1048576,15,0)</f>
        <v>0</v>
      </c>
      <c r="Q381" s="16">
        <f>VLOOKUP(B381,總表!$1:$1048576,16,0)</f>
        <v>0</v>
      </c>
      <c r="R381" s="16">
        <f>VLOOKUP(B381,總表!$1:$1048576,17,0)</f>
        <v>0</v>
      </c>
    </row>
    <row r="382" spans="1:18" ht="17.399999999999999" hidden="1" x14ac:dyDescent="0.3">
      <c r="A382" s="23" t="s">
        <v>3495</v>
      </c>
      <c r="B382" s="16" t="s">
        <v>2077</v>
      </c>
      <c r="C382" s="10" t="str">
        <f>VLOOKUP(B382,總表!$1:$1048576,2,0)</f>
        <v>肩頸炎復健運動器</v>
      </c>
      <c r="D382" s="20" t="str">
        <f>VLOOKUP(B382,總表!$1:$1048576,4,0)</f>
        <v>社會照護</v>
      </c>
      <c r="E382" s="16" t="str">
        <f>VLOOKUP(B382,總表!$1:$1048576,5,0)</f>
        <v>國小組</v>
      </c>
      <c r="F382" s="16" t="str">
        <f>VLOOKUP(B382,總表!$1:$1048576,3,0)</f>
        <v>新竹市</v>
      </c>
      <c r="G382" s="16" t="str">
        <f>VLOOKUP(B382,總表!$1:$1048576,6,0)</f>
        <v>蘇千尹</v>
      </c>
      <c r="H382" s="16" t="str">
        <f>VLOOKUP(B382,總表!$1:$1048576,7,0)</f>
        <v>新竹市東區關埔國小</v>
      </c>
      <c r="I382" s="16">
        <f>VLOOKUP(B382,總表!$1:$1048576,8,0)</f>
        <v>0</v>
      </c>
      <c r="J382" s="16">
        <f>VLOOKUP(B382,總表!$1:$1048576,9,0)</f>
        <v>0</v>
      </c>
      <c r="K382" s="16">
        <f>VLOOKUP(B382,總表!$1:$1048576,10,0)</f>
        <v>0</v>
      </c>
      <c r="L382" s="16">
        <f>VLOOKUP(B382,總表!$1:$1048576,11,0)</f>
        <v>0</v>
      </c>
      <c r="M382" s="16" t="str">
        <f>VLOOKUP(B382,總表!$1:$1048576,12,0)</f>
        <v>黃政昱</v>
      </c>
      <c r="N382" s="16" t="str">
        <f>VLOOKUP(B382,總表!$1:$1048576,13,0)</f>
        <v>新竹市東區關埔國小</v>
      </c>
      <c r="O382" s="16" t="str">
        <f>VLOOKUP(B382,總表!$1:$1048576,14,0)</f>
        <v>江玉玲</v>
      </c>
      <c r="P382" s="16" t="str">
        <f>VLOOKUP(B382,總表!$1:$1048576,15,0)</f>
        <v>新竹市東區關埔國小</v>
      </c>
      <c r="Q382" s="16">
        <f>VLOOKUP(B382,總表!$1:$1048576,16,0)</f>
        <v>0</v>
      </c>
      <c r="R382" s="16">
        <f>VLOOKUP(B382,總表!$1:$1048576,17,0)</f>
        <v>0</v>
      </c>
    </row>
    <row r="383" spans="1:18" ht="17.399999999999999" hidden="1" x14ac:dyDescent="0.3">
      <c r="A383" s="23" t="s">
        <v>3495</v>
      </c>
      <c r="B383" s="16" t="s">
        <v>2019</v>
      </c>
      <c r="C383" s="10" t="str">
        <f>VLOOKUP(B383,總表!$1:$1048576,2,0)</f>
        <v>TOF穿戴式智能移動護眼計時頭巾</v>
      </c>
      <c r="D383" s="20" t="str">
        <f>VLOOKUP(B383,總表!$1:$1048576,4,0)</f>
        <v>社會照護</v>
      </c>
      <c r="E383" s="16" t="str">
        <f>VLOOKUP(B383,總表!$1:$1048576,5,0)</f>
        <v>國小組</v>
      </c>
      <c r="F383" s="16" t="str">
        <f>VLOOKUP(B383,總表!$1:$1048576,3,0)</f>
        <v>新竹市</v>
      </c>
      <c r="G383" s="16" t="str">
        <f>VLOOKUP(B383,總表!$1:$1048576,6,0)</f>
        <v>陳宥彤</v>
      </c>
      <c r="H383" s="16" t="str">
        <f>VLOOKUP(B383,總表!$1:$1048576,7,0)</f>
        <v xml:space="preserve">新竹市東區三民國民小學 </v>
      </c>
      <c r="I383" s="16" t="str">
        <f>VLOOKUP(B383,總表!$1:$1048576,8,0)</f>
        <v>陳侑菱</v>
      </c>
      <c r="J383" s="16" t="str">
        <f>VLOOKUP(B383,總表!$1:$1048576,9,0)</f>
        <v>新竹市東區三民國民小學</v>
      </c>
      <c r="K383" s="16">
        <f>VLOOKUP(B383,總表!$1:$1048576,10,0)</f>
        <v>0</v>
      </c>
      <c r="L383" s="16">
        <f>VLOOKUP(B383,總表!$1:$1048576,11,0)</f>
        <v>0</v>
      </c>
      <c r="M383" s="16" t="str">
        <f>VLOOKUP(B383,總表!$1:$1048576,12,0)</f>
        <v>王琇琪</v>
      </c>
      <c r="N383" s="16" t="str">
        <f>VLOOKUP(B383,總表!$1:$1048576,13,0)</f>
        <v xml:space="preserve">新竹市東區三民國民小學 </v>
      </c>
      <c r="O383" s="16" t="str">
        <f>VLOOKUP(B383,總表!$1:$1048576,14,0)</f>
        <v>方柔尹</v>
      </c>
      <c r="P383" s="16" t="str">
        <f>VLOOKUP(B383,總表!$1:$1048576,15,0)</f>
        <v xml:space="preserve">新竹市東區三民國民小學 </v>
      </c>
      <c r="Q383" s="16">
        <f>VLOOKUP(B383,總表!$1:$1048576,16,0)</f>
        <v>0</v>
      </c>
      <c r="R383" s="16">
        <f>VLOOKUP(B383,總表!$1:$1048576,17,0)</f>
        <v>0</v>
      </c>
    </row>
    <row r="384" spans="1:18" ht="17.399999999999999" hidden="1" x14ac:dyDescent="0.3">
      <c r="A384" s="23" t="s">
        <v>3495</v>
      </c>
      <c r="B384" s="16" t="s">
        <v>2042</v>
      </c>
      <c r="C384" s="10" t="str">
        <f>VLOOKUP(B384,總表!$1:$1048576,2,0)</f>
        <v>樂活數FUN券</v>
      </c>
      <c r="D384" s="20" t="str">
        <f>VLOOKUP(B384,總表!$1:$1048576,4,0)</f>
        <v>社會照護</v>
      </c>
      <c r="E384" s="16" t="str">
        <f>VLOOKUP(B384,總表!$1:$1048576,5,0)</f>
        <v>國小組</v>
      </c>
      <c r="F384" s="16" t="str">
        <f>VLOOKUP(B384,總表!$1:$1048576,3,0)</f>
        <v>新竹市</v>
      </c>
      <c r="G384" s="16" t="str">
        <f>VLOOKUP(B384,總表!$1:$1048576,6,0)</f>
        <v>林威辰</v>
      </c>
      <c r="H384" s="16" t="str">
        <f>VLOOKUP(B384,總表!$1:$1048576,7,0)</f>
        <v>新竹市東區東園國民小學</v>
      </c>
      <c r="I384" s="16">
        <f>VLOOKUP(B384,總表!$1:$1048576,8,0)</f>
        <v>0</v>
      </c>
      <c r="J384" s="16">
        <f>VLOOKUP(B384,總表!$1:$1048576,9,0)</f>
        <v>0</v>
      </c>
      <c r="K384" s="16">
        <f>VLOOKUP(B384,總表!$1:$1048576,10,0)</f>
        <v>0</v>
      </c>
      <c r="L384" s="16">
        <f>VLOOKUP(B384,總表!$1:$1048576,11,0)</f>
        <v>0</v>
      </c>
      <c r="M384" s="16" t="str">
        <f>VLOOKUP(B384,總表!$1:$1048576,12,0)</f>
        <v>李瑋淇</v>
      </c>
      <c r="N384" s="16" t="str">
        <f>VLOOKUP(B384,總表!$1:$1048576,13,0)</f>
        <v>新竹市東區東園國民小學</v>
      </c>
      <c r="O384" s="16">
        <f>VLOOKUP(B384,總表!$1:$1048576,14,0)</f>
        <v>0</v>
      </c>
      <c r="P384" s="16">
        <f>VLOOKUP(B384,總表!$1:$1048576,15,0)</f>
        <v>0</v>
      </c>
      <c r="Q384" s="16">
        <f>VLOOKUP(B384,總表!$1:$1048576,16,0)</f>
        <v>0</v>
      </c>
      <c r="R384" s="16">
        <f>VLOOKUP(B384,總表!$1:$1048576,17,0)</f>
        <v>0</v>
      </c>
    </row>
    <row r="385" spans="1:18" ht="17.399999999999999" hidden="1" x14ac:dyDescent="0.3">
      <c r="A385" s="30" t="s">
        <v>3494</v>
      </c>
      <c r="B385" s="13" t="s">
        <v>407</v>
      </c>
      <c r="C385" s="10" t="str">
        <f>VLOOKUP(B385,總表!$1:$1048576,2,0)</f>
        <v>防止遺忘的智慧置物櫃</v>
      </c>
      <c r="D385" s="18" t="str">
        <f>VLOOKUP(B385,總表!$1:$1048576,4,0)</f>
        <v>休閒與教育</v>
      </c>
      <c r="E385" s="16" t="str">
        <f>VLOOKUP(B385,總表!$1:$1048576,5,0)</f>
        <v>國中組</v>
      </c>
      <c r="F385" s="16" t="str">
        <f>VLOOKUP(B385,總表!$1:$1048576,3,0)</f>
        <v>新竹市</v>
      </c>
      <c r="G385" s="16" t="str">
        <f>VLOOKUP(B385,總表!$1:$1048576,6,0)</f>
        <v>蔡李蕎安</v>
      </c>
      <c r="H385" s="16" t="str">
        <f>VLOOKUP(B385,總表!$1:$1048576,7,0)</f>
        <v>新竹市立光華國民中學</v>
      </c>
      <c r="I385" s="16" t="str">
        <f>VLOOKUP(B385,總表!$1:$1048576,8,0)</f>
        <v>廖子璇</v>
      </c>
      <c r="J385" s="16" t="str">
        <f>VLOOKUP(B385,總表!$1:$1048576,9,0)</f>
        <v>新竹縣立成功國民中學</v>
      </c>
      <c r="K385" s="16" t="str">
        <f>VLOOKUP(B385,總表!$1:$1048576,10,0)</f>
        <v>尤弈菲</v>
      </c>
      <c r="L385" s="16" t="str">
        <f>VLOOKUP(B385,總表!$1:$1048576,11,0)</f>
        <v>新竹市立培英國民中學</v>
      </c>
      <c r="M385" s="16">
        <f>VLOOKUP(B385,總表!$1:$1048576,12,0)</f>
        <v>0</v>
      </c>
      <c r="N385" s="16">
        <f>VLOOKUP(B385,總表!$1:$1048576,13,0)</f>
        <v>0</v>
      </c>
      <c r="O385" s="16">
        <f>VLOOKUP(B385,總表!$1:$1048576,14,0)</f>
        <v>0</v>
      </c>
      <c r="P385" s="16">
        <f>VLOOKUP(B385,總表!$1:$1048576,15,0)</f>
        <v>0</v>
      </c>
      <c r="Q385" s="16">
        <f>VLOOKUP(B385,總表!$1:$1048576,16,0)</f>
        <v>0</v>
      </c>
      <c r="R385" s="16">
        <f>VLOOKUP(B385,總表!$1:$1048576,17,0)</f>
        <v>0</v>
      </c>
    </row>
    <row r="386" spans="1:18" ht="17.399999999999999" hidden="1" x14ac:dyDescent="0.3">
      <c r="A386" s="22" t="s">
        <v>3495</v>
      </c>
      <c r="B386" s="13" t="s">
        <v>680</v>
      </c>
      <c r="C386" s="10" t="str">
        <f>VLOOKUP(B386,總表!$1:$1048576,2,0)</f>
        <v>智慧型車門秘書Siren</v>
      </c>
      <c r="D386" s="19" t="str">
        <f>VLOOKUP(B386,總表!$1:$1048576,4,0)</f>
        <v>災害管理與安全</v>
      </c>
      <c r="E386" s="16" t="str">
        <f>VLOOKUP(B386,總表!$1:$1048576,5,0)</f>
        <v>國中組</v>
      </c>
      <c r="F386" s="16" t="str">
        <f>VLOOKUP(B386,總表!$1:$1048576,3,0)</f>
        <v>新竹市</v>
      </c>
      <c r="G386" s="16" t="str">
        <f>VLOOKUP(B386,總表!$1:$1048576,6,0)</f>
        <v>魏凡凱</v>
      </c>
      <c r="H386" s="16" t="str">
        <f>VLOOKUP(B386,總表!$1:$1048576,7,0)</f>
        <v>新竹市育賢國中</v>
      </c>
      <c r="I386" s="16" t="str">
        <f>VLOOKUP(B386,總表!$1:$1048576,8,0)</f>
        <v>楊恆安</v>
      </c>
      <c r="J386" s="16" t="str">
        <f>VLOOKUP(B386,總表!$1:$1048576,9,0)</f>
        <v>新竹市育賢國中</v>
      </c>
      <c r="K386" s="16" t="str">
        <f>VLOOKUP(B386,總表!$1:$1048576,10,0)</f>
        <v>鄭貽云</v>
      </c>
      <c r="L386" s="16" t="str">
        <f>VLOOKUP(B386,總表!$1:$1048576,11,0)</f>
        <v>新竹市育賢國中</v>
      </c>
      <c r="M386" s="16" t="str">
        <f>VLOOKUP(B386,總表!$1:$1048576,12,0)</f>
        <v>葉文中</v>
      </c>
      <c r="N386" s="16" t="str">
        <f>VLOOKUP(B386,總表!$1:$1048576,13,0)</f>
        <v>新竹市育賢國中</v>
      </c>
      <c r="O386" s="16">
        <f>VLOOKUP(B386,總表!$1:$1048576,14,0)</f>
        <v>0</v>
      </c>
      <c r="P386" s="16">
        <f>VLOOKUP(B386,總表!$1:$1048576,15,0)</f>
        <v>0</v>
      </c>
      <c r="Q386" s="16">
        <f>VLOOKUP(B386,總表!$1:$1048576,16,0)</f>
        <v>0</v>
      </c>
      <c r="R386" s="16">
        <f>VLOOKUP(B386,總表!$1:$1048576,17,0)</f>
        <v>0</v>
      </c>
    </row>
    <row r="387" spans="1:18" ht="17.399999999999999" hidden="1" x14ac:dyDescent="0.3">
      <c r="A387" s="30" t="s">
        <v>3494</v>
      </c>
      <c r="B387" s="13" t="s">
        <v>516</v>
      </c>
      <c r="C387" s="10" t="str">
        <f>VLOOKUP(B387,總表!$1:$1048576,2,0)</f>
        <v>智能發光導航系統</v>
      </c>
      <c r="D387" s="19" t="str">
        <f>VLOOKUP(B387,總表!$1:$1048576,4,0)</f>
        <v>災害管理與安全</v>
      </c>
      <c r="E387" s="16" t="str">
        <f>VLOOKUP(B387,總表!$1:$1048576,5,0)</f>
        <v>國中組</v>
      </c>
      <c r="F387" s="16" t="str">
        <f>VLOOKUP(B387,總表!$1:$1048576,3,0)</f>
        <v>新竹市</v>
      </c>
      <c r="G387" s="16" t="str">
        <f>VLOOKUP(B387,總表!$1:$1048576,6,0)</f>
        <v>謝獻允</v>
      </c>
      <c r="H387" s="16" t="str">
        <f>VLOOKUP(B387,總表!$1:$1048576,7,0)</f>
        <v>新竹市康橋國民中小學</v>
      </c>
      <c r="I387" s="16">
        <f>VLOOKUP(B387,總表!$1:$1048576,8,0)</f>
        <v>0</v>
      </c>
      <c r="J387" s="16">
        <f>VLOOKUP(B387,總表!$1:$1048576,9,0)</f>
        <v>0</v>
      </c>
      <c r="K387" s="16">
        <f>VLOOKUP(B387,總表!$1:$1048576,10,0)</f>
        <v>0</v>
      </c>
      <c r="L387" s="16">
        <f>VLOOKUP(B387,總表!$1:$1048576,11,0)</f>
        <v>0</v>
      </c>
      <c r="M387" s="16" t="str">
        <f>VLOOKUP(B387,總表!$1:$1048576,12,0)</f>
        <v>苗敬祥</v>
      </c>
      <c r="N387" s="16" t="str">
        <f>VLOOKUP(B387,總表!$1:$1048576,13,0)</f>
        <v>新竹市康橋國民中小學</v>
      </c>
      <c r="O387" s="16">
        <f>VLOOKUP(B387,總表!$1:$1048576,14,0)</f>
        <v>0</v>
      </c>
      <c r="P387" s="16">
        <f>VLOOKUP(B387,總表!$1:$1048576,15,0)</f>
        <v>0</v>
      </c>
      <c r="Q387" s="16">
        <f>VLOOKUP(B387,總表!$1:$1048576,16,0)</f>
        <v>0</v>
      </c>
      <c r="R387" s="16">
        <f>VLOOKUP(B387,總表!$1:$1048576,17,0)</f>
        <v>0</v>
      </c>
    </row>
    <row r="388" spans="1:18" ht="17.399999999999999" hidden="1" x14ac:dyDescent="0.3">
      <c r="A388" s="22" t="s">
        <v>3495</v>
      </c>
      <c r="B388" s="13" t="s">
        <v>814</v>
      </c>
      <c r="C388" s="10" t="str">
        <f>VLOOKUP(B388,總表!$1:$1048576,2,0)</f>
        <v>關懷守護藥定時</v>
      </c>
      <c r="D388" s="20" t="str">
        <f>VLOOKUP(B388,總表!$1:$1048576,4,0)</f>
        <v>社會照護</v>
      </c>
      <c r="E388" s="16" t="str">
        <f>VLOOKUP(B388,總表!$1:$1048576,5,0)</f>
        <v>國中組</v>
      </c>
      <c r="F388" s="16" t="str">
        <f>VLOOKUP(B388,總表!$1:$1048576,3,0)</f>
        <v>新竹市</v>
      </c>
      <c r="G388" s="16" t="str">
        <f>VLOOKUP(B388,總表!$1:$1048576,6,0)</f>
        <v>簡廷宇</v>
      </c>
      <c r="H388" s="16" t="str">
        <f>VLOOKUP(B388,總表!$1:$1048576,7,0)</f>
        <v>新竹市東區關東國民小學</v>
      </c>
      <c r="I388" s="16" t="str">
        <f>VLOOKUP(B388,總表!$1:$1048576,8,0)</f>
        <v>簡伯丞</v>
      </c>
      <c r="J388" s="16" t="str">
        <f>VLOOKUP(B388,總表!$1:$1048576,9,0)</f>
        <v>新竹市私立曙光女子高級中學國中部</v>
      </c>
      <c r="K388" s="16">
        <f>VLOOKUP(B388,總表!$1:$1048576,10,0)</f>
        <v>0</v>
      </c>
      <c r="L388" s="16">
        <f>VLOOKUP(B388,總表!$1:$1048576,11,0)</f>
        <v>0</v>
      </c>
      <c r="M388" s="16" t="str">
        <f>VLOOKUP(B388,總表!$1:$1048576,12,0)</f>
        <v>賴秋梅</v>
      </c>
      <c r="N388" s="16" t="str">
        <f>VLOOKUP(B388,總表!$1:$1048576,13,0)</f>
        <v>新竹市東區關東國民小學</v>
      </c>
      <c r="O388" s="16">
        <f>VLOOKUP(B388,總表!$1:$1048576,14,0)</f>
        <v>0</v>
      </c>
      <c r="P388" s="16">
        <f>VLOOKUP(B388,總表!$1:$1048576,15,0)</f>
        <v>0</v>
      </c>
      <c r="Q388" s="16">
        <f>VLOOKUP(B388,總表!$1:$1048576,16,0)</f>
        <v>0</v>
      </c>
      <c r="R388" s="16">
        <f>VLOOKUP(B388,總表!$1:$1048576,17,0)</f>
        <v>0</v>
      </c>
    </row>
    <row r="389" spans="1:18" ht="17.399999999999999" hidden="1" x14ac:dyDescent="0.3">
      <c r="A389" s="25" t="s">
        <v>3492</v>
      </c>
      <c r="B389" s="13" t="s">
        <v>873</v>
      </c>
      <c r="C389" s="10" t="str">
        <f>VLOOKUP(B389,總表!$1:$1048576,2,0)</f>
        <v>自動洗水彩筆機</v>
      </c>
      <c r="D389" s="16" t="str">
        <f>VLOOKUP(B389,總表!$1:$1048576,4,0)</f>
        <v>便利生活</v>
      </c>
      <c r="E389" s="16" t="str">
        <f>VLOOKUP(B389,總表!$1:$1048576,5,0)</f>
        <v>國中組</v>
      </c>
      <c r="F389" s="16" t="str">
        <f>VLOOKUP(B389,總表!$1:$1048576,3,0)</f>
        <v>新竹市</v>
      </c>
      <c r="G389" s="16" t="str">
        <f>VLOOKUP(B389,總表!$1:$1048576,6,0)</f>
        <v>許劭宇</v>
      </c>
      <c r="H389" s="16" t="str">
        <f>VLOOKUP(B389,總表!$1:$1048576,7,0)</f>
        <v>磐石國中</v>
      </c>
      <c r="I389" s="16" t="str">
        <f>VLOOKUP(B389,總表!$1:$1048576,8,0)</f>
        <v>陳宥希</v>
      </c>
      <c r="J389" s="16" t="str">
        <f>VLOOKUP(B389,總表!$1:$1048576,9,0)</f>
        <v>竹光國中</v>
      </c>
      <c r="K389" s="16">
        <f>VLOOKUP(B389,總表!$1:$1048576,10,0)</f>
        <v>0</v>
      </c>
      <c r="L389" s="16">
        <f>VLOOKUP(B389,總表!$1:$1048576,11,0)</f>
        <v>0</v>
      </c>
      <c r="M389" s="16">
        <f>VLOOKUP(B389,總表!$1:$1048576,12,0)</f>
        <v>0</v>
      </c>
      <c r="N389" s="16">
        <f>VLOOKUP(B389,總表!$1:$1048576,13,0)</f>
        <v>0</v>
      </c>
      <c r="O389" s="16">
        <f>VLOOKUP(B389,總表!$1:$1048576,14,0)</f>
        <v>0</v>
      </c>
      <c r="P389" s="16">
        <f>VLOOKUP(B389,總表!$1:$1048576,15,0)</f>
        <v>0</v>
      </c>
      <c r="Q389" s="16">
        <f>VLOOKUP(B389,總表!$1:$1048576,16,0)</f>
        <v>0</v>
      </c>
      <c r="R389" s="16">
        <f>VLOOKUP(B389,總表!$1:$1048576,17,0)</f>
        <v>0</v>
      </c>
    </row>
    <row r="390" spans="1:18" ht="17.399999999999999" hidden="1" x14ac:dyDescent="0.3">
      <c r="A390" s="30" t="s">
        <v>3494</v>
      </c>
      <c r="B390" s="13" t="s">
        <v>3270</v>
      </c>
      <c r="C390" s="10" t="str">
        <f>VLOOKUP(B390,總表!$1:$1048576,2,0)</f>
        <v>智慧鬧鐘系統</v>
      </c>
      <c r="D390" s="16" t="str">
        <f>VLOOKUP(B390,總表!$1:$1048576,4,0)</f>
        <v>便利生活</v>
      </c>
      <c r="E390" s="16" t="str">
        <f>VLOOKUP(B390,總表!$1:$1048576,5,0)</f>
        <v>高中職組</v>
      </c>
      <c r="F390" s="16" t="str">
        <f>VLOOKUP(B390,總表!$1:$1048576,3,0)</f>
        <v>新竹縣</v>
      </c>
      <c r="G390" s="16" t="str">
        <f>VLOOKUP(B390,總表!$1:$1048576,6,0)</f>
        <v>許承諺</v>
      </c>
      <c r="H390" s="16" t="str">
        <f>VLOOKUP(B390,總表!$1:$1048576,7,0)</f>
        <v>新竹市立建功高中</v>
      </c>
      <c r="I390" s="16" t="str">
        <f>VLOOKUP(B390,總表!$1:$1048576,8,0)</f>
        <v>鄭棋文</v>
      </c>
      <c r="J390" s="16" t="str">
        <f>VLOOKUP(B390,總表!$1:$1048576,9,0)</f>
        <v>新竹縣竹北市成功國中</v>
      </c>
      <c r="K390" s="16">
        <f>VLOOKUP(B390,總表!$1:$1048576,10,0)</f>
        <v>0</v>
      </c>
      <c r="L390" s="16">
        <f>VLOOKUP(B390,總表!$1:$1048576,11,0)</f>
        <v>0</v>
      </c>
      <c r="M390" s="16" t="str">
        <f>VLOOKUP(B390,總表!$1:$1048576,12,0)</f>
        <v>鄭伃君</v>
      </c>
      <c r="N390" s="16" t="str">
        <f>VLOOKUP(B390,總表!$1:$1048576,13,0)</f>
        <v>新竹市建功高中</v>
      </c>
      <c r="O390" s="16">
        <f>VLOOKUP(B390,總表!$1:$1048576,14,0)</f>
        <v>0</v>
      </c>
      <c r="P390" s="16">
        <f>VLOOKUP(B390,總表!$1:$1048576,15,0)</f>
        <v>0</v>
      </c>
      <c r="Q390" s="16">
        <f>VLOOKUP(B390,總表!$1:$1048576,16,0)</f>
        <v>0</v>
      </c>
      <c r="R390" s="16">
        <f>VLOOKUP(B390,總表!$1:$1048576,17,0)</f>
        <v>0</v>
      </c>
    </row>
    <row r="391" spans="1:18" ht="17.399999999999999" hidden="1" x14ac:dyDescent="0.3">
      <c r="A391" s="23" t="s">
        <v>3495</v>
      </c>
      <c r="B391" s="16" t="s">
        <v>1669</v>
      </c>
      <c r="C391" s="10" t="str">
        <f>VLOOKUP(B391,總表!$1:$1048576,2,0)</f>
        <v>多功能水壺</v>
      </c>
      <c r="D391" s="18" t="str">
        <f>VLOOKUP(B391,總表!$1:$1048576,4,0)</f>
        <v>休閒與教育</v>
      </c>
      <c r="E391" s="16" t="str">
        <f>VLOOKUP(B391,總表!$1:$1048576,5,0)</f>
        <v>國小組</v>
      </c>
      <c r="F391" s="16" t="str">
        <f>VLOOKUP(B391,總表!$1:$1048576,3,0)</f>
        <v>新竹縣</v>
      </c>
      <c r="G391" s="16" t="str">
        <f>VLOOKUP(B391,總表!$1:$1048576,6,0)</f>
        <v>柯宇擇</v>
      </c>
      <c r="H391" s="16" t="str">
        <f>VLOOKUP(B391,總表!$1:$1048576,7,0)</f>
        <v>新湖國小</v>
      </c>
      <c r="I391" s="16" t="str">
        <f>VLOOKUP(B391,總表!$1:$1048576,8,0)</f>
        <v>徐松立</v>
      </c>
      <c r="J391" s="16" t="str">
        <f>VLOOKUP(B391,總表!$1:$1048576,9,0)</f>
        <v>新竹縣湖口鄉新湖國小</v>
      </c>
      <c r="K391" s="16" t="str">
        <f>VLOOKUP(B391,總表!$1:$1048576,10,0)</f>
        <v>邱士豪</v>
      </c>
      <c r="L391" s="16" t="str">
        <f>VLOOKUP(B391,總表!$1:$1048576,11,0)</f>
        <v>新竹縣湖口鄉新湖國小</v>
      </c>
      <c r="M391" s="16" t="str">
        <f>VLOOKUP(B391,總表!$1:$1048576,12,0)</f>
        <v>高齊偉</v>
      </c>
      <c r="N391" s="16" t="str">
        <f>VLOOKUP(B391,總表!$1:$1048576,13,0)</f>
        <v>新竹縣湖口鄉新湖國小</v>
      </c>
      <c r="O391" s="16" t="str">
        <f>VLOOKUP(B391,總表!$1:$1048576,14,0)</f>
        <v>李明翰</v>
      </c>
      <c r="P391" s="16" t="str">
        <f>VLOOKUP(B391,總表!$1:$1048576,15,0)</f>
        <v>新竹縣湖口鄉新湖國小</v>
      </c>
      <c r="Q391" s="16" t="str">
        <f>VLOOKUP(B391,總表!$1:$1048576,16,0)</f>
        <v>彭珮筑</v>
      </c>
      <c r="R391" s="16" t="str">
        <f>VLOOKUP(B391,總表!$1:$1048576,17,0)</f>
        <v>新竹縣湖口鄉新湖國小</v>
      </c>
    </row>
    <row r="392" spans="1:18" ht="17.399999999999999" hidden="1" x14ac:dyDescent="0.3">
      <c r="A392" s="23" t="s">
        <v>3495</v>
      </c>
      <c r="B392" s="16" t="s">
        <v>2072</v>
      </c>
      <c r="C392" s="10" t="str">
        <f>VLOOKUP(B392,總表!$1:$1048576,2,0)</f>
        <v>藥丸扭蛋機</v>
      </c>
      <c r="D392" s="20" t="str">
        <f>VLOOKUP(B392,總表!$1:$1048576,4,0)</f>
        <v>社會照護</v>
      </c>
      <c r="E392" s="16" t="str">
        <f>VLOOKUP(B392,總表!$1:$1048576,5,0)</f>
        <v>國小組</v>
      </c>
      <c r="F392" s="16" t="str">
        <f>VLOOKUP(B392,總表!$1:$1048576,3,0)</f>
        <v>新竹縣</v>
      </c>
      <c r="G392" s="16" t="str">
        <f>VLOOKUP(B392,總表!$1:$1048576,6,0)</f>
        <v>陳品叡</v>
      </c>
      <c r="H392" s="16" t="str">
        <f>VLOOKUP(B392,總表!$1:$1048576,7,0)</f>
        <v>康乃薾國民中小學</v>
      </c>
      <c r="I392" s="16">
        <f>VLOOKUP(B392,總表!$1:$1048576,8,0)</f>
        <v>0</v>
      </c>
      <c r="J392" s="16">
        <f>VLOOKUP(B392,總表!$1:$1048576,9,0)</f>
        <v>0</v>
      </c>
      <c r="K392" s="16">
        <f>VLOOKUP(B392,總表!$1:$1048576,10,0)</f>
        <v>0</v>
      </c>
      <c r="L392" s="16">
        <f>VLOOKUP(B392,總表!$1:$1048576,11,0)</f>
        <v>0</v>
      </c>
      <c r="M392" s="16" t="str">
        <f>VLOOKUP(B392,總表!$1:$1048576,12,0)</f>
        <v>吳婕妤</v>
      </c>
      <c r="N392" s="16" t="str">
        <f>VLOOKUP(B392,總表!$1:$1048576,13,0)</f>
        <v>新竹縣私立康乃薾國民中小學</v>
      </c>
      <c r="O392" s="16">
        <f>VLOOKUP(B392,總表!$1:$1048576,14,0)</f>
        <v>0</v>
      </c>
      <c r="P392" s="16">
        <f>VLOOKUP(B392,總表!$1:$1048576,15,0)</f>
        <v>0</v>
      </c>
      <c r="Q392" s="16">
        <f>VLOOKUP(B392,總表!$1:$1048576,16,0)</f>
        <v>0</v>
      </c>
      <c r="R392" s="16">
        <f>VLOOKUP(B392,總表!$1:$1048576,17,0)</f>
        <v>0</v>
      </c>
    </row>
    <row r="393" spans="1:18" ht="17.399999999999999" hidden="1" x14ac:dyDescent="0.3">
      <c r="A393" s="26" t="s">
        <v>3492</v>
      </c>
      <c r="B393" s="16" t="s">
        <v>2213</v>
      </c>
      <c r="C393" s="10" t="str">
        <f>VLOOKUP(B393,總表!$1:$1048576,2,0)</f>
        <v>多功能穿衣物輔助器</v>
      </c>
      <c r="D393" s="20" t="str">
        <f>VLOOKUP(B393,總表!$1:$1048576,4,0)</f>
        <v>社會照護</v>
      </c>
      <c r="E393" s="16" t="str">
        <f>VLOOKUP(B393,總表!$1:$1048576,5,0)</f>
        <v>國小組</v>
      </c>
      <c r="F393" s="16" t="str">
        <f>VLOOKUP(B393,總表!$1:$1048576,3,0)</f>
        <v>新竹縣</v>
      </c>
      <c r="G393" s="16" t="str">
        <f>VLOOKUP(B393,總表!$1:$1048576,6,0)</f>
        <v>高榆喬</v>
      </c>
      <c r="H393" s="16" t="str">
        <f>VLOOKUP(B393,總表!$1:$1048576,7,0)</f>
        <v>新竹縣湖口鄉新湖國民小學</v>
      </c>
      <c r="I393" s="16" t="str">
        <f>VLOOKUP(B393,總表!$1:$1048576,8,0)</f>
        <v>姜恆硯</v>
      </c>
      <c r="J393" s="16" t="str">
        <f>VLOOKUP(B393,總表!$1:$1048576,9,0)</f>
        <v>新竹縣湖口鄉新湖國民小學</v>
      </c>
      <c r="K393" s="16" t="str">
        <f>VLOOKUP(B393,總表!$1:$1048576,10,0)</f>
        <v>蕭渝宣</v>
      </c>
      <c r="L393" s="16" t="str">
        <f>VLOOKUP(B393,總表!$1:$1048576,11,0)</f>
        <v>新竹縣湖口鄉新湖國民小學</v>
      </c>
      <c r="M393" s="16" t="str">
        <f>VLOOKUP(B393,總表!$1:$1048576,12,0)</f>
        <v>王郁婷</v>
      </c>
      <c r="N393" s="16" t="str">
        <f>VLOOKUP(B393,總表!$1:$1048576,13,0)</f>
        <v>新竹縣新湖國民小學</v>
      </c>
      <c r="O393" s="16" t="str">
        <f>VLOOKUP(B393,總表!$1:$1048576,14,0)</f>
        <v>官憲瑜</v>
      </c>
      <c r="P393" s="16" t="str">
        <f>VLOOKUP(B393,總表!$1:$1048576,15,0)</f>
        <v>新竹縣新湖國民小學</v>
      </c>
      <c r="Q393" s="16" t="str">
        <f>VLOOKUP(B393,總表!$1:$1048576,16,0)</f>
        <v>彭珮筑</v>
      </c>
      <c r="R393" s="16" t="str">
        <f>VLOOKUP(B393,總表!$1:$1048576,17,0)</f>
        <v>新竹縣新湖國民小學</v>
      </c>
    </row>
    <row r="394" spans="1:18" ht="17.399999999999999" hidden="1" x14ac:dyDescent="0.3">
      <c r="A394" s="29" t="s">
        <v>3493</v>
      </c>
      <c r="B394" s="16" t="s">
        <v>2222</v>
      </c>
      <c r="C394" s="10" t="str">
        <f>VLOOKUP(B394,總表!$1:$1048576,2,0)</f>
        <v>花開富貴!花瓣智能水壺</v>
      </c>
      <c r="D394" s="20" t="str">
        <f>VLOOKUP(B394,總表!$1:$1048576,4,0)</f>
        <v>社會照護</v>
      </c>
      <c r="E394" s="16" t="str">
        <f>VLOOKUP(B394,總表!$1:$1048576,5,0)</f>
        <v>國小組</v>
      </c>
      <c r="F394" s="16" t="str">
        <f>VLOOKUP(B394,總表!$1:$1048576,3,0)</f>
        <v>新竹縣</v>
      </c>
      <c r="G394" s="16" t="str">
        <f>VLOOKUP(B394,總表!$1:$1048576,6,0)</f>
        <v>高榆喬</v>
      </c>
      <c r="H394" s="16" t="str">
        <f>VLOOKUP(B394,總表!$1:$1048576,7,0)</f>
        <v>新竹縣湖口鄉新湖國民小學</v>
      </c>
      <c r="I394" s="16" t="str">
        <f>VLOOKUP(B394,總表!$1:$1048576,8,0)</f>
        <v>姜恆硯</v>
      </c>
      <c r="J394" s="16" t="str">
        <f>VLOOKUP(B394,總表!$1:$1048576,9,0)</f>
        <v>新竹縣湖口鄉新湖國民小學</v>
      </c>
      <c r="K394" s="16" t="str">
        <f>VLOOKUP(B394,總表!$1:$1048576,10,0)</f>
        <v>蕭渝宣</v>
      </c>
      <c r="L394" s="16" t="str">
        <f>VLOOKUP(B394,總表!$1:$1048576,11,0)</f>
        <v>新竹縣湖口鄉新湖國民小學</v>
      </c>
      <c r="M394" s="16" t="str">
        <f>VLOOKUP(B394,總表!$1:$1048576,12,0)</f>
        <v>王郁婷</v>
      </c>
      <c r="N394" s="16" t="str">
        <f>VLOOKUP(B394,總表!$1:$1048576,13,0)</f>
        <v>新竹縣新湖國民小學</v>
      </c>
      <c r="O394" s="16" t="str">
        <f>VLOOKUP(B394,總表!$1:$1048576,14,0)</f>
        <v>官憲瑜</v>
      </c>
      <c r="P394" s="16" t="str">
        <f>VLOOKUP(B394,總表!$1:$1048576,15,0)</f>
        <v>新竹縣新湖國民小學</v>
      </c>
      <c r="Q394" s="16" t="str">
        <f>VLOOKUP(B394,總表!$1:$1048576,16,0)</f>
        <v>徐煜淵</v>
      </c>
      <c r="R394" s="16" t="str">
        <f>VLOOKUP(B394,總表!$1:$1048576,17,0)</f>
        <v>新竹縣新湖國民小學</v>
      </c>
    </row>
    <row r="395" spans="1:18" ht="17.399999999999999" hidden="1" x14ac:dyDescent="0.3">
      <c r="A395" s="22" t="s">
        <v>3495</v>
      </c>
      <c r="B395" s="16" t="s">
        <v>2635</v>
      </c>
      <c r="C395" s="10" t="str">
        <f>VLOOKUP(B395,總表!$1:$1048576,2,0)</f>
        <v>自動脫襪器</v>
      </c>
      <c r="D395" s="16" t="str">
        <f>VLOOKUP(B395,總表!$1:$1048576,4,0)</f>
        <v>便利生活</v>
      </c>
      <c r="E395" s="16" t="str">
        <f>VLOOKUP(B395,總表!$1:$1048576,5,0)</f>
        <v>國小組</v>
      </c>
      <c r="F395" s="16" t="str">
        <f>VLOOKUP(B395,總表!$1:$1048576,3,0)</f>
        <v>新竹縣</v>
      </c>
      <c r="G395" s="16" t="str">
        <f>VLOOKUP(B395,總表!$1:$1048576,6,0)</f>
        <v>陳芝語</v>
      </c>
      <c r="H395" s="16" t="str">
        <f>VLOOKUP(B395,總表!$1:$1048576,7,0)</f>
        <v>新湖國小</v>
      </c>
      <c r="I395" s="16" t="str">
        <f>VLOOKUP(B395,總表!$1:$1048576,8,0)</f>
        <v>潘姿諭</v>
      </c>
      <c r="J395" s="16" t="str">
        <f>VLOOKUP(B395,總表!$1:$1048576,9,0)</f>
        <v>新湖國小</v>
      </c>
      <c r="K395" s="16">
        <f>VLOOKUP(B395,總表!$1:$1048576,10,0)</f>
        <v>0</v>
      </c>
      <c r="L395" s="16">
        <f>VLOOKUP(B395,總表!$1:$1048576,11,0)</f>
        <v>0</v>
      </c>
      <c r="M395" s="16" t="str">
        <f>VLOOKUP(B395,總表!$1:$1048576,12,0)</f>
        <v>李明翰</v>
      </c>
      <c r="N395" s="16" t="str">
        <f>VLOOKUP(B395,總表!$1:$1048576,13,0)</f>
        <v>新湖國小</v>
      </c>
      <c r="O395" s="16" t="str">
        <f>VLOOKUP(B395,總表!$1:$1048576,14,0)</f>
        <v>高齊偉</v>
      </c>
      <c r="P395" s="16" t="str">
        <f>VLOOKUP(B395,總表!$1:$1048576,15,0)</f>
        <v>新竹縣湖口鄉新湖國小</v>
      </c>
      <c r="Q395" s="16">
        <f>VLOOKUP(B395,總表!$1:$1048576,16,0)</f>
        <v>0</v>
      </c>
      <c r="R395" s="16">
        <f>VLOOKUP(B395,總表!$1:$1048576,17,0)</f>
        <v>0</v>
      </c>
    </row>
    <row r="396" spans="1:18" ht="17.399999999999999" hidden="1" x14ac:dyDescent="0.3">
      <c r="A396" s="28" t="s">
        <v>3493</v>
      </c>
      <c r="B396" s="13" t="s">
        <v>2462</v>
      </c>
      <c r="C396" s="10" t="str">
        <f>VLOOKUP(B396,總表!$1:$1048576,2,0)</f>
        <v>待辦事項記錄器</v>
      </c>
      <c r="D396" s="16" t="str">
        <f>VLOOKUP(B396,總表!$1:$1048576,4,0)</f>
        <v>便利生活</v>
      </c>
      <c r="E396" s="16" t="str">
        <f>VLOOKUP(B396,總表!$1:$1048576,5,0)</f>
        <v>國小組</v>
      </c>
      <c r="F396" s="16" t="str">
        <f>VLOOKUP(B396,總表!$1:$1048576,3,0)</f>
        <v>新竹縣</v>
      </c>
      <c r="G396" s="16" t="str">
        <f>VLOOKUP(B396,總表!$1:$1048576,6,0)</f>
        <v>古宇超</v>
      </c>
      <c r="H396" s="16" t="str">
        <f>VLOOKUP(B396,總表!$1:$1048576,7,0)</f>
        <v>新竹縣竹北市十興國民小學</v>
      </c>
      <c r="I396" s="16">
        <f>VLOOKUP(B396,總表!$1:$1048576,8,0)</f>
        <v>0</v>
      </c>
      <c r="J396" s="16">
        <f>VLOOKUP(B396,總表!$1:$1048576,9,0)</f>
        <v>0</v>
      </c>
      <c r="K396" s="16">
        <f>VLOOKUP(B396,總表!$1:$1048576,10,0)</f>
        <v>0</v>
      </c>
      <c r="L396" s="16">
        <f>VLOOKUP(B396,總表!$1:$1048576,11,0)</f>
        <v>0</v>
      </c>
      <c r="M396" s="16" t="str">
        <f>VLOOKUP(B396,總表!$1:$1048576,12,0)</f>
        <v>駱永村</v>
      </c>
      <c r="N396" s="16" t="str">
        <f>VLOOKUP(B396,總表!$1:$1048576,13,0)</f>
        <v>新竹縣竹北市十興國民小學</v>
      </c>
      <c r="O396" s="16">
        <f>VLOOKUP(B396,總表!$1:$1048576,14,0)</f>
        <v>0</v>
      </c>
      <c r="P396" s="16">
        <f>VLOOKUP(B396,總表!$1:$1048576,15,0)</f>
        <v>0</v>
      </c>
      <c r="Q396" s="16">
        <f>VLOOKUP(B396,總表!$1:$1048576,16,0)</f>
        <v>0</v>
      </c>
      <c r="R396" s="16">
        <f>VLOOKUP(B396,總表!$1:$1048576,17,0)</f>
        <v>0</v>
      </c>
    </row>
    <row r="397" spans="1:18" ht="17.399999999999999" hidden="1" x14ac:dyDescent="0.3">
      <c r="A397" s="22" t="s">
        <v>3495</v>
      </c>
      <c r="B397" s="13" t="s">
        <v>906</v>
      </c>
      <c r="C397" s="10" t="str">
        <f>VLOOKUP(B397,總表!$1:$1048576,2,0)</f>
        <v>夜貓子該睡了---睡前刷牙提醒器</v>
      </c>
      <c r="D397" s="16" t="str">
        <f>VLOOKUP(B397,總表!$1:$1048576,4,0)</f>
        <v>便利生活</v>
      </c>
      <c r="E397" s="16" t="str">
        <f>VLOOKUP(B397,總表!$1:$1048576,5,0)</f>
        <v>國中組</v>
      </c>
      <c r="F397" s="16" t="str">
        <f>VLOOKUP(B397,總表!$1:$1048576,3,0)</f>
        <v>新竹縣</v>
      </c>
      <c r="G397" s="16" t="str">
        <f>VLOOKUP(B397,總表!$1:$1048576,6,0)</f>
        <v>周明褕</v>
      </c>
      <c r="H397" s="16" t="str">
        <f>VLOOKUP(B397,總表!$1:$1048576,7,0)</f>
        <v>新竹縣立東興國民中學</v>
      </c>
      <c r="I397" s="16">
        <f>VLOOKUP(B397,總表!$1:$1048576,8,0)</f>
        <v>0</v>
      </c>
      <c r="J397" s="16">
        <f>VLOOKUP(B397,總表!$1:$1048576,9,0)</f>
        <v>0</v>
      </c>
      <c r="K397" s="16">
        <f>VLOOKUP(B397,總表!$1:$1048576,10,0)</f>
        <v>0</v>
      </c>
      <c r="L397" s="16">
        <f>VLOOKUP(B397,總表!$1:$1048576,11,0)</f>
        <v>0</v>
      </c>
      <c r="M397" s="16" t="str">
        <f>VLOOKUP(B397,總表!$1:$1048576,12,0)</f>
        <v>姜虹希</v>
      </c>
      <c r="N397" s="16" t="str">
        <f>VLOOKUP(B397,總表!$1:$1048576,13,0)</f>
        <v>新竹縣立東興國民中學</v>
      </c>
      <c r="O397" s="16">
        <f>VLOOKUP(B397,總表!$1:$1048576,14,0)</f>
        <v>0</v>
      </c>
      <c r="P397" s="16">
        <f>VLOOKUP(B397,總表!$1:$1048576,15,0)</f>
        <v>0</v>
      </c>
      <c r="Q397" s="16">
        <f>VLOOKUP(B397,總表!$1:$1048576,16,0)</f>
        <v>0</v>
      </c>
      <c r="R397" s="16">
        <f>VLOOKUP(B397,總表!$1:$1048576,17,0)</f>
        <v>0</v>
      </c>
    </row>
    <row r="398" spans="1:18" ht="17.399999999999999" hidden="1" x14ac:dyDescent="0.3">
      <c r="A398" s="30" t="s">
        <v>3494</v>
      </c>
      <c r="B398" s="13" t="s">
        <v>3008</v>
      </c>
      <c r="C398" s="10" t="str">
        <f>VLOOKUP(B398,總表!$1:$1048576,2,0)</f>
        <v>震震保瓶安</v>
      </c>
      <c r="D398" s="19" t="str">
        <f>VLOOKUP(B398,總表!$1:$1048576,4,0)</f>
        <v>災害管理與安全</v>
      </c>
      <c r="E398" s="16" t="str">
        <f>VLOOKUP(B398,總表!$1:$1048576,5,0)</f>
        <v>高中職組</v>
      </c>
      <c r="F398" s="16" t="str">
        <f>VLOOKUP(B398,總表!$1:$1048576,3,0)</f>
        <v>嘉義市</v>
      </c>
      <c r="G398" s="16" t="str">
        <f>VLOOKUP(B398,總表!$1:$1048576,6,0)</f>
        <v>沈庭羽</v>
      </c>
      <c r="H398" s="16" t="str">
        <f>VLOOKUP(B398,總表!$1:$1048576,7,0)</f>
        <v>國立嘉義女中</v>
      </c>
      <c r="I398" s="16" t="str">
        <f>VLOOKUP(B398,總表!$1:$1048576,8,0)</f>
        <v>蕭聿涵</v>
      </c>
      <c r="J398" s="16" t="str">
        <f>VLOOKUP(B398,總表!$1:$1048576,9,0)</f>
        <v>國立嘉義女中</v>
      </c>
      <c r="K398" s="16">
        <f>VLOOKUP(B398,總表!$1:$1048576,10,0)</f>
        <v>0</v>
      </c>
      <c r="L398" s="16">
        <f>VLOOKUP(B398,總表!$1:$1048576,11,0)</f>
        <v>0</v>
      </c>
      <c r="M398" s="16" t="str">
        <f>VLOOKUP(B398,總表!$1:$1048576,12,0)</f>
        <v>沈奕成</v>
      </c>
      <c r="N398" s="16" t="str">
        <f>VLOOKUP(B398,總表!$1:$1048576,13,0)</f>
        <v>嘉義市立北興國中</v>
      </c>
      <c r="O398" s="16" t="str">
        <f>VLOOKUP(B398,總表!$1:$1048576,14,0)</f>
        <v>王靜儀</v>
      </c>
      <c r="P398" s="16" t="str">
        <f>VLOOKUP(B398,總表!$1:$1048576,15,0)</f>
        <v>嘉義市立北興國中</v>
      </c>
      <c r="Q398" s="16" t="str">
        <f>VLOOKUP(B398,總表!$1:$1048576,16,0)</f>
        <v>蘇義賢</v>
      </c>
      <c r="R398" s="16" t="str">
        <f>VLOOKUP(B398,總表!$1:$1048576,17,0)</f>
        <v>國立嘉義女中</v>
      </c>
    </row>
    <row r="399" spans="1:18" hidden="1" x14ac:dyDescent="0.3">
      <c r="A399" s="24" t="s">
        <v>3495</v>
      </c>
      <c r="B399" s="16" t="s">
        <v>1787</v>
      </c>
      <c r="C399" s="10" t="str">
        <f>VLOOKUP(B399,總表!$1:$1048576,2,0)</f>
        <v>拉拉地吸防煙罩</v>
      </c>
      <c r="D399" s="19" t="str">
        <f>VLOOKUP(B399,總表!$1:$1048576,4,0)</f>
        <v>災害管理與安全</v>
      </c>
      <c r="E399" s="16" t="str">
        <f>VLOOKUP(B399,總表!$1:$1048576,5,0)</f>
        <v>國小組</v>
      </c>
      <c r="F399" s="16" t="str">
        <f>VLOOKUP(B399,總表!$1:$1048576,3,0)</f>
        <v>嘉義市</v>
      </c>
      <c r="G399" s="16" t="str">
        <f>VLOOKUP(B399,總表!$1:$1048576,6,0)</f>
        <v>劉千榕</v>
      </c>
      <c r="H399" s="16" t="str">
        <f>VLOOKUP(B399,總表!$1:$1048576,7,0)</f>
        <v>國立嘉義大學附設國民小學</v>
      </c>
      <c r="I399" s="16" t="str">
        <f>VLOOKUP(B399,總表!$1:$1048576,8,0)</f>
        <v>黃騰逸</v>
      </c>
      <c r="J399" s="16" t="str">
        <f>VLOOKUP(B399,總表!$1:$1048576,9,0)</f>
        <v xml:space="preserve">國立嘉義大學附實驗國民小學	</v>
      </c>
      <c r="K399" s="16" t="str">
        <f>VLOOKUP(B399,總表!$1:$1048576,10,0)</f>
        <v>周楷硯</v>
      </c>
      <c r="L399" s="16" t="str">
        <f>VLOOKUP(B399,總表!$1:$1048576,11,0)</f>
        <v>國立嘉義大學附設國民小學</v>
      </c>
      <c r="M399" s="16" t="str">
        <f>VLOOKUP(B399,總表!$1:$1048576,12,0)</f>
        <v>翁秀玉</v>
      </c>
      <c r="N399" s="16" t="str">
        <f>VLOOKUP(B399,總表!$1:$1048576,13,0)</f>
        <v>國立嘉義大學附設實驗國民小學</v>
      </c>
      <c r="O399" s="16" t="str">
        <f>VLOOKUP(B399,總表!$1:$1048576,14,0)</f>
        <v>楊雯惠</v>
      </c>
      <c r="P399" s="16" t="str">
        <f>VLOOKUP(B399,總表!$1:$1048576,15,0)</f>
        <v>國立嘉義大學附設國民小學</v>
      </c>
      <c r="Q399" s="16">
        <f>VLOOKUP(B399,總表!$1:$1048576,16,0)</f>
        <v>0</v>
      </c>
      <c r="R399" s="16">
        <f>VLOOKUP(B399,總表!$1:$1048576,17,0)</f>
        <v>0</v>
      </c>
    </row>
    <row r="400" spans="1:18" hidden="1" x14ac:dyDescent="0.3">
      <c r="A400" s="24" t="s">
        <v>3495</v>
      </c>
      <c r="B400" s="16" t="s">
        <v>1860</v>
      </c>
      <c r="C400" s="10" t="str">
        <f>VLOOKUP(B400,總表!$1:$1048576,2,0)</f>
        <v>防災鳴帽涼感午安枕</v>
      </c>
      <c r="D400" s="19" t="str">
        <f>VLOOKUP(B400,總表!$1:$1048576,4,0)</f>
        <v>災害管理與安全</v>
      </c>
      <c r="E400" s="16" t="str">
        <f>VLOOKUP(B400,總表!$1:$1048576,5,0)</f>
        <v>國小組</v>
      </c>
      <c r="F400" s="16" t="str">
        <f>VLOOKUP(B400,總表!$1:$1048576,3,0)</f>
        <v>嘉義市</v>
      </c>
      <c r="G400" s="16" t="str">
        <f>VLOOKUP(B400,總表!$1:$1048576,6,0)</f>
        <v>葉馨璟</v>
      </c>
      <c r="H400" s="16" t="str">
        <f>VLOOKUP(B400,總表!$1:$1048576,7,0)</f>
        <v>國立嘉義大學附設實驗國民小學</v>
      </c>
      <c r="I400" s="16" t="str">
        <f>VLOOKUP(B400,總表!$1:$1048576,8,0)</f>
        <v>葉紘維</v>
      </c>
      <c r="J400" s="16" t="str">
        <f>VLOOKUP(B400,總表!$1:$1048576,9,0)</f>
        <v>維多利亞雙語小學</v>
      </c>
      <c r="K400" s="16">
        <f>VLOOKUP(B400,總表!$1:$1048576,10,0)</f>
        <v>0</v>
      </c>
      <c r="L400" s="16">
        <f>VLOOKUP(B400,總表!$1:$1048576,11,0)</f>
        <v>0</v>
      </c>
      <c r="M400" s="16" t="str">
        <f>VLOOKUP(B400,總表!$1:$1048576,12,0)</f>
        <v>楊雯惠</v>
      </c>
      <c r="N400" s="16" t="str">
        <f>VLOOKUP(B400,總表!$1:$1048576,13,0)</f>
        <v>國立嘉義大學附設國民小學</v>
      </c>
      <c r="O400" s="16" t="str">
        <f>VLOOKUP(B400,總表!$1:$1048576,14,0)</f>
        <v>翁秀玉</v>
      </c>
      <c r="P400" s="16" t="str">
        <f>VLOOKUP(B400,總表!$1:$1048576,15,0)</f>
        <v>國立嘉義大學附設國民小學</v>
      </c>
      <c r="Q400" s="16">
        <f>VLOOKUP(B400,總表!$1:$1048576,16,0)</f>
        <v>0</v>
      </c>
      <c r="R400" s="16">
        <f>VLOOKUP(B400,總表!$1:$1048576,17,0)</f>
        <v>0</v>
      </c>
    </row>
    <row r="401" spans="1:18" hidden="1" x14ac:dyDescent="0.3">
      <c r="A401" s="32" t="s">
        <v>3494</v>
      </c>
      <c r="B401" s="16" t="s">
        <v>1827</v>
      </c>
      <c r="C401" s="10" t="str">
        <f>VLOOKUP(B401,總表!$1:$1048576,2,0)</f>
        <v>多方位水火箭拋繩槍</v>
      </c>
      <c r="D401" s="19" t="str">
        <f>VLOOKUP(B401,總表!$1:$1048576,4,0)</f>
        <v>災害管理與安全</v>
      </c>
      <c r="E401" s="16" t="str">
        <f>VLOOKUP(B401,總表!$1:$1048576,5,0)</f>
        <v>國小組</v>
      </c>
      <c r="F401" s="16" t="str">
        <f>VLOOKUP(B401,總表!$1:$1048576,3,0)</f>
        <v>嘉義市</v>
      </c>
      <c r="G401" s="16" t="str">
        <f>VLOOKUP(B401,總表!$1:$1048576,6,0)</f>
        <v>陳冠甫</v>
      </c>
      <c r="H401" s="16" t="str">
        <f>VLOOKUP(B401,總表!$1:$1048576,7,0)</f>
        <v>國立嘉義大學附設實驗國民小學</v>
      </c>
      <c r="I401" s="16" t="str">
        <f>VLOOKUP(B401,總表!$1:$1048576,8,0)</f>
        <v>陳宣菲</v>
      </c>
      <c r="J401" s="16" t="str">
        <f>VLOOKUP(B401,總表!$1:$1048576,9,0)</f>
        <v>國立嘉義大學附設實驗國民小學</v>
      </c>
      <c r="K401" s="16" t="str">
        <f>VLOOKUP(B401,總表!$1:$1048576,10,0)</f>
        <v>羅羽庭</v>
      </c>
      <c r="L401" s="16" t="str">
        <f>VLOOKUP(B401,總表!$1:$1048576,11,0)</f>
        <v>國立嘉義大學附設實驗國民小學</v>
      </c>
      <c r="M401" s="16" t="str">
        <f>VLOOKUP(B401,總表!$1:$1048576,12,0)</f>
        <v>劉恬如</v>
      </c>
      <c r="N401" s="16" t="str">
        <f>VLOOKUP(B401,總表!$1:$1048576,13,0)</f>
        <v>國立嘉義大學附設實驗國民小學</v>
      </c>
      <c r="O401" s="16">
        <f>VLOOKUP(B401,總表!$1:$1048576,14,0)</f>
        <v>0</v>
      </c>
      <c r="P401" s="16">
        <f>VLOOKUP(B401,總表!$1:$1048576,15,0)</f>
        <v>0</v>
      </c>
      <c r="Q401" s="16">
        <f>VLOOKUP(B401,總表!$1:$1048576,16,0)</f>
        <v>0</v>
      </c>
      <c r="R401" s="16">
        <f>VLOOKUP(B401,總表!$1:$1048576,17,0)</f>
        <v>0</v>
      </c>
    </row>
    <row r="402" spans="1:18" ht="17.399999999999999" hidden="1" x14ac:dyDescent="0.3">
      <c r="A402" s="26" t="s">
        <v>3492</v>
      </c>
      <c r="B402" s="16" t="s">
        <v>2102</v>
      </c>
      <c r="C402" s="10" t="str">
        <f>VLOOKUP(B402,總表!$1:$1048576,2,0)</f>
        <v>足弓溫熱按摩器</v>
      </c>
      <c r="D402" s="20" t="str">
        <f>VLOOKUP(B402,總表!$1:$1048576,4,0)</f>
        <v>社會照護</v>
      </c>
      <c r="E402" s="16" t="str">
        <f>VLOOKUP(B402,總表!$1:$1048576,5,0)</f>
        <v>國小組</v>
      </c>
      <c r="F402" s="16" t="str">
        <f>VLOOKUP(B402,總表!$1:$1048576,3,0)</f>
        <v>嘉義市</v>
      </c>
      <c r="G402" s="16" t="str">
        <f>VLOOKUP(B402,總表!$1:$1048576,6,0)</f>
        <v>簡奕聞</v>
      </c>
      <c r="H402" s="16" t="str">
        <f>VLOOKUP(B402,總表!$1:$1048576,7,0)</f>
        <v>國立嘉義大學附設實驗國民小學</v>
      </c>
      <c r="I402" s="16" t="str">
        <f>VLOOKUP(B402,總表!$1:$1048576,8,0)</f>
        <v>林恩樂</v>
      </c>
      <c r="J402" s="16" t="str">
        <f>VLOOKUP(B402,總表!$1:$1048576,9,0)</f>
        <v>國立嘉義大學附設實驗國民小學</v>
      </c>
      <c r="K402" s="16" t="str">
        <f>VLOOKUP(B402,總表!$1:$1048576,10,0)</f>
        <v>張寓森</v>
      </c>
      <c r="L402" s="16" t="str">
        <f>VLOOKUP(B402,總表!$1:$1048576,11,0)</f>
        <v>國立嘉義大學附設實驗國民小學</v>
      </c>
      <c r="M402" s="16" t="str">
        <f>VLOOKUP(B402,總表!$1:$1048576,12,0)</f>
        <v>翁秀玉</v>
      </c>
      <c r="N402" s="16" t="str">
        <f>VLOOKUP(B402,總表!$1:$1048576,13,0)</f>
        <v>國立嘉義大學附設實驗國民小學</v>
      </c>
      <c r="O402" s="16" t="str">
        <f>VLOOKUP(B402,總表!$1:$1048576,14,0)</f>
        <v>李靜嫺</v>
      </c>
      <c r="P402" s="16" t="str">
        <f>VLOOKUP(B402,總表!$1:$1048576,15,0)</f>
        <v>嘉義市市立精忠國民小學</v>
      </c>
      <c r="Q402" s="16">
        <f>VLOOKUP(B402,總表!$1:$1048576,16,0)</f>
        <v>0</v>
      </c>
      <c r="R402" s="16">
        <f>VLOOKUP(B402,總表!$1:$1048576,17,0)</f>
        <v>0</v>
      </c>
    </row>
    <row r="403" spans="1:18" ht="17.399999999999999" hidden="1" x14ac:dyDescent="0.3">
      <c r="A403" s="31" t="s">
        <v>3494</v>
      </c>
      <c r="B403" s="16" t="s">
        <v>2117</v>
      </c>
      <c r="C403" s="10" t="str">
        <f>VLOOKUP(B403,總表!$1:$1048576,2,0)</f>
        <v>香味助眠頭帳</v>
      </c>
      <c r="D403" s="20" t="str">
        <f>VLOOKUP(B403,總表!$1:$1048576,4,0)</f>
        <v>社會照護</v>
      </c>
      <c r="E403" s="16" t="str">
        <f>VLOOKUP(B403,總表!$1:$1048576,5,0)</f>
        <v>國小組</v>
      </c>
      <c r="F403" s="16" t="str">
        <f>VLOOKUP(B403,總表!$1:$1048576,3,0)</f>
        <v>嘉義市</v>
      </c>
      <c r="G403" s="16" t="str">
        <f>VLOOKUP(B403,總表!$1:$1048576,6,0)</f>
        <v>蔡依庭</v>
      </c>
      <c r="H403" s="16" t="str">
        <f>VLOOKUP(B403,總表!$1:$1048576,7,0)</f>
        <v>國立嘉義大學附設實驗國民小學</v>
      </c>
      <c r="I403" s="16" t="str">
        <f>VLOOKUP(B403,總表!$1:$1048576,8,0)</f>
        <v>蔡艾辰</v>
      </c>
      <c r="J403" s="16" t="str">
        <f>VLOOKUP(B403,總表!$1:$1048576,9,0)</f>
        <v>國立嘉義大學附設實驗國民小學</v>
      </c>
      <c r="K403" s="16">
        <f>VLOOKUP(B403,總表!$1:$1048576,10,0)</f>
        <v>0</v>
      </c>
      <c r="L403" s="16">
        <f>VLOOKUP(B403,總表!$1:$1048576,11,0)</f>
        <v>0</v>
      </c>
      <c r="M403" s="16" t="str">
        <f>VLOOKUP(B403,總表!$1:$1048576,12,0)</f>
        <v>翁秀玉</v>
      </c>
      <c r="N403" s="16" t="str">
        <f>VLOOKUP(B403,總表!$1:$1048576,13,0)</f>
        <v>國立嘉義大學附設實驗國民小學</v>
      </c>
      <c r="O403" s="16" t="str">
        <f>VLOOKUP(B403,總表!$1:$1048576,14,0)</f>
        <v>楊雯惠</v>
      </c>
      <c r="P403" s="16" t="str">
        <f>VLOOKUP(B403,總表!$1:$1048576,15,0)</f>
        <v>國立嘉義大學附設國民小學</v>
      </c>
      <c r="Q403" s="16">
        <f>VLOOKUP(B403,總表!$1:$1048576,16,0)</f>
        <v>0</v>
      </c>
      <c r="R403" s="16">
        <f>VLOOKUP(B403,總表!$1:$1048576,17,0)</f>
        <v>0</v>
      </c>
    </row>
    <row r="404" spans="1:18" ht="17.399999999999999" hidden="1" x14ac:dyDescent="0.3">
      <c r="A404" s="22" t="s">
        <v>3495</v>
      </c>
      <c r="B404" s="16" t="s">
        <v>2390</v>
      </c>
      <c r="C404" s="10" t="str">
        <f>VLOOKUP(B404,總表!$1:$1048576,2,0)</f>
        <v>愛乾淨的垃圾桶</v>
      </c>
      <c r="D404" s="16" t="str">
        <f>VLOOKUP(B404,總表!$1:$1048576,4,0)</f>
        <v>便利生活</v>
      </c>
      <c r="E404" s="16" t="str">
        <f>VLOOKUP(B404,總表!$1:$1048576,5,0)</f>
        <v>國小組</v>
      </c>
      <c r="F404" s="16" t="str">
        <f>VLOOKUP(B404,總表!$1:$1048576,3,0)</f>
        <v>嘉義市</v>
      </c>
      <c r="G404" s="16" t="str">
        <f>VLOOKUP(B404,總表!$1:$1048576,6,0)</f>
        <v>溫晴詠</v>
      </c>
      <c r="H404" s="16" t="str">
        <f>VLOOKUP(B404,總表!$1:$1048576,7,0)</f>
        <v>嘉義市西區大同國民小學</v>
      </c>
      <c r="I404" s="16" t="str">
        <f>VLOOKUP(B404,總表!$1:$1048576,8,0)</f>
        <v>凃洺豪</v>
      </c>
      <c r="J404" s="16" t="str">
        <f>VLOOKUP(B404,總表!$1:$1048576,9,0)</f>
        <v>嘉義市西區大同國民小學</v>
      </c>
      <c r="K404" s="16" t="str">
        <f>VLOOKUP(B404,總表!$1:$1048576,10,0)</f>
        <v>葉瀚升</v>
      </c>
      <c r="L404" s="16" t="str">
        <f>VLOOKUP(B404,總表!$1:$1048576,11,0)</f>
        <v>嘉義市西區大同國民小學</v>
      </c>
      <c r="M404" s="16" t="str">
        <f>VLOOKUP(B404,總表!$1:$1048576,12,0)</f>
        <v>蔡明展</v>
      </c>
      <c r="N404" s="16" t="str">
        <f>VLOOKUP(B404,總表!$1:$1048576,13,0)</f>
        <v>嘉義市大同國民小學</v>
      </c>
      <c r="O404" s="16" t="str">
        <f>VLOOKUP(B404,總表!$1:$1048576,14,0)</f>
        <v>何盈萱</v>
      </c>
      <c r="P404" s="16" t="str">
        <f>VLOOKUP(B404,總表!$1:$1048576,15,0)</f>
        <v>嘉義市大同國民小學</v>
      </c>
      <c r="Q404" s="16">
        <f>VLOOKUP(B404,總表!$1:$1048576,16,0)</f>
        <v>0</v>
      </c>
      <c r="R404" s="16">
        <f>VLOOKUP(B404,總表!$1:$1048576,17,0)</f>
        <v>0</v>
      </c>
    </row>
    <row r="405" spans="1:18" ht="17.399999999999999" hidden="1" x14ac:dyDescent="0.3">
      <c r="A405" s="22" t="s">
        <v>3495</v>
      </c>
      <c r="B405" s="16" t="s">
        <v>2515</v>
      </c>
      <c r="C405" s="10" t="str">
        <f>VLOOKUP(B405,總表!$1:$1048576,2,0)</f>
        <v>定時變色牙刷</v>
      </c>
      <c r="D405" s="16" t="str">
        <f>VLOOKUP(B405,總表!$1:$1048576,4,0)</f>
        <v>便利生活</v>
      </c>
      <c r="E405" s="16" t="str">
        <f>VLOOKUP(B405,總表!$1:$1048576,5,0)</f>
        <v>國小組</v>
      </c>
      <c r="F405" s="16" t="str">
        <f>VLOOKUP(B405,總表!$1:$1048576,3,0)</f>
        <v>嘉義市</v>
      </c>
      <c r="G405" s="16" t="str">
        <f>VLOOKUP(B405,總表!$1:$1048576,6,0)</f>
        <v>周禹安</v>
      </c>
      <c r="H405" s="16" t="str">
        <f>VLOOKUP(B405,總表!$1:$1048576,7,0)</f>
        <v>國立嘉義大學附設國民小學</v>
      </c>
      <c r="I405" s="16" t="str">
        <f>VLOOKUP(B405,總表!$1:$1048576,8,0)</f>
        <v>張仁曦</v>
      </c>
      <c r="J405" s="16" t="str">
        <f>VLOOKUP(B405,總表!$1:$1048576,9,0)</f>
        <v>國立嘉義大學附設國民小學</v>
      </c>
      <c r="K405" s="16">
        <f>VLOOKUP(B405,總表!$1:$1048576,10,0)</f>
        <v>0</v>
      </c>
      <c r="L405" s="16">
        <f>VLOOKUP(B405,總表!$1:$1048576,11,0)</f>
        <v>0</v>
      </c>
      <c r="M405" s="16" t="str">
        <f>VLOOKUP(B405,總表!$1:$1048576,12,0)</f>
        <v>翁秀玉</v>
      </c>
      <c r="N405" s="16" t="str">
        <f>VLOOKUP(B405,總表!$1:$1048576,13,0)</f>
        <v>國立嘉義大學附設實驗國民小學</v>
      </c>
      <c r="O405" s="16" t="str">
        <f>VLOOKUP(B405,總表!$1:$1048576,14,0)</f>
        <v>楊雯惠</v>
      </c>
      <c r="P405" s="16" t="str">
        <f>VLOOKUP(B405,總表!$1:$1048576,15,0)</f>
        <v>國立嘉義大學附設國民小學</v>
      </c>
      <c r="Q405" s="16">
        <f>VLOOKUP(B405,總表!$1:$1048576,16,0)</f>
        <v>0</v>
      </c>
      <c r="R405" s="16">
        <f>VLOOKUP(B405,總表!$1:$1048576,17,0)</f>
        <v>0</v>
      </c>
    </row>
    <row r="406" spans="1:18" ht="17.399999999999999" hidden="1" x14ac:dyDescent="0.3">
      <c r="A406" s="22" t="s">
        <v>3495</v>
      </c>
      <c r="B406" s="16" t="s">
        <v>2679</v>
      </c>
      <c r="C406" s="10" t="str">
        <f>VLOOKUP(B406,總表!$1:$1048576,2,0)</f>
        <v>充氣式不黏手午睡枕</v>
      </c>
      <c r="D406" s="16" t="str">
        <f>VLOOKUP(B406,總表!$1:$1048576,4,0)</f>
        <v>便利生活</v>
      </c>
      <c r="E406" s="16" t="str">
        <f>VLOOKUP(B406,總表!$1:$1048576,5,0)</f>
        <v>國小組</v>
      </c>
      <c r="F406" s="16" t="str">
        <f>VLOOKUP(B406,總表!$1:$1048576,3,0)</f>
        <v>嘉義市</v>
      </c>
      <c r="G406" s="16" t="str">
        <f>VLOOKUP(B406,總表!$1:$1048576,6,0)</f>
        <v>蔡秉宸</v>
      </c>
      <c r="H406" s="16" t="str">
        <f>VLOOKUP(B406,總表!$1:$1048576,7,0)</f>
        <v>國立嘉義大學附設國民小學</v>
      </c>
      <c r="I406" s="16" t="str">
        <f>VLOOKUP(B406,總表!$1:$1048576,8,0)</f>
        <v>馬佑輝</v>
      </c>
      <c r="J406" s="16" t="str">
        <f>VLOOKUP(B406,總表!$1:$1048576,9,0)</f>
        <v>國立嘉義大學附設國民小學</v>
      </c>
      <c r="K406" s="16" t="str">
        <f>VLOOKUP(B406,總表!$1:$1048576,10,0)</f>
        <v>黃柏澂</v>
      </c>
      <c r="L406" s="16" t="str">
        <f>VLOOKUP(B406,總表!$1:$1048576,11,0)</f>
        <v>國立嘉義大學附設國民小學</v>
      </c>
      <c r="M406" s="16" t="str">
        <f>VLOOKUP(B406,總表!$1:$1048576,12,0)</f>
        <v>楊雯惠</v>
      </c>
      <c r="N406" s="16" t="str">
        <f>VLOOKUP(B406,總表!$1:$1048576,13,0)</f>
        <v>國立嘉義大學附設國民小學</v>
      </c>
      <c r="O406" s="16" t="str">
        <f>VLOOKUP(B406,總表!$1:$1048576,14,0)</f>
        <v>翁秀玉</v>
      </c>
      <c r="P406" s="16" t="str">
        <f>VLOOKUP(B406,總表!$1:$1048576,15,0)</f>
        <v>國立嘉義大學附設國民小學</v>
      </c>
      <c r="Q406" s="16">
        <f>VLOOKUP(B406,總表!$1:$1048576,16,0)</f>
        <v>0</v>
      </c>
      <c r="R406" s="16">
        <f>VLOOKUP(B406,總表!$1:$1048576,17,0)</f>
        <v>0</v>
      </c>
    </row>
    <row r="407" spans="1:18" ht="17.399999999999999" hidden="1" x14ac:dyDescent="0.3">
      <c r="A407" s="22" t="s">
        <v>3495</v>
      </c>
      <c r="B407" s="16" t="s">
        <v>2654</v>
      </c>
      <c r="C407" s="10" t="str">
        <f>VLOOKUP(B407,總表!$1:$1048576,2,0)</f>
        <v>智慧發光鞋</v>
      </c>
      <c r="D407" s="16" t="str">
        <f>VLOOKUP(B407,總表!$1:$1048576,4,0)</f>
        <v>便利生活</v>
      </c>
      <c r="E407" s="16" t="str">
        <f>VLOOKUP(B407,總表!$1:$1048576,5,0)</f>
        <v>國小組</v>
      </c>
      <c r="F407" s="16" t="str">
        <f>VLOOKUP(B407,總表!$1:$1048576,3,0)</f>
        <v>嘉義市</v>
      </c>
      <c r="G407" s="16" t="str">
        <f>VLOOKUP(B407,總表!$1:$1048576,6,0)</f>
        <v>何奕辰</v>
      </c>
      <c r="H407" s="16" t="str">
        <f>VLOOKUP(B407,總表!$1:$1048576,7,0)</f>
        <v>國立嘉義大學附設實驗國民小學</v>
      </c>
      <c r="I407" s="16" t="str">
        <f>VLOOKUP(B407,總表!$1:$1048576,8,0)</f>
        <v>李晨語</v>
      </c>
      <c r="J407" s="16" t="str">
        <f>VLOOKUP(B407,總表!$1:$1048576,9,0)</f>
        <v>國立嘉義大學附設實驗國民小學</v>
      </c>
      <c r="K407" s="16" t="str">
        <f>VLOOKUP(B407,總表!$1:$1048576,10,0)</f>
        <v>黃宥宸</v>
      </c>
      <c r="L407" s="16" t="str">
        <f>VLOOKUP(B407,總表!$1:$1048576,11,0)</f>
        <v>國立嘉義大學附設國民小學</v>
      </c>
      <c r="M407" s="16" t="str">
        <f>VLOOKUP(B407,總表!$1:$1048576,12,0)</f>
        <v>翁秀玉</v>
      </c>
      <c r="N407" s="16" t="str">
        <f>VLOOKUP(B407,總表!$1:$1048576,13,0)</f>
        <v>國立嘉義大學附設實驗國民小學</v>
      </c>
      <c r="O407" s="16" t="str">
        <f>VLOOKUP(B407,總表!$1:$1048576,14,0)</f>
        <v>楊雯惠</v>
      </c>
      <c r="P407" s="16" t="str">
        <f>VLOOKUP(B407,總表!$1:$1048576,15,0)</f>
        <v>國立嘉義大學附設國民小學</v>
      </c>
      <c r="Q407" s="16">
        <f>VLOOKUP(B407,總表!$1:$1048576,16,0)</f>
        <v>0</v>
      </c>
      <c r="R407" s="16">
        <f>VLOOKUP(B407,總表!$1:$1048576,17,0)</f>
        <v>0</v>
      </c>
    </row>
    <row r="408" spans="1:18" ht="17.399999999999999" hidden="1" x14ac:dyDescent="0.3">
      <c r="A408" s="28" t="s">
        <v>3493</v>
      </c>
      <c r="B408" s="13" t="s">
        <v>3509</v>
      </c>
      <c r="C408" s="10" t="str">
        <f>VLOOKUP(B408,總表!$1:$1048576,2,0)</f>
        <v>逆置杯架</v>
      </c>
      <c r="D408" s="16" t="str">
        <f>VLOOKUP(B408,總表!$1:$1048576,4,0)</f>
        <v>便利生活</v>
      </c>
      <c r="E408" s="16" t="str">
        <f>VLOOKUP(B408,總表!$1:$1048576,5,0)</f>
        <v>國小組</v>
      </c>
      <c r="F408" s="16" t="str">
        <f>VLOOKUP(B408,總表!$1:$1048576,3,0)</f>
        <v>嘉義市</v>
      </c>
      <c r="G408" s="16" t="str">
        <f>VLOOKUP(B408,總表!$1:$1048576,6,0)</f>
        <v>陳伯昊</v>
      </c>
      <c r="H408" s="16" t="str">
        <f>VLOOKUP(B408,總表!$1:$1048576,7,0)</f>
        <v>國立嘉義大學附設國民小學</v>
      </c>
      <c r="I408" s="16" t="str">
        <f>VLOOKUP(B408,總表!$1:$1048576,8,0)</f>
        <v>林宸安</v>
      </c>
      <c r="J408" s="16" t="str">
        <f>VLOOKUP(B408,總表!$1:$1048576,9,0)</f>
        <v>國立嘉義大學附設國民小學</v>
      </c>
      <c r="K408" s="16" t="str">
        <f>VLOOKUP(B408,總表!$1:$1048576,10,0)</f>
        <v>林宸宇</v>
      </c>
      <c r="L408" s="16" t="str">
        <f>VLOOKUP(B408,總表!$1:$1048576,11,0)</f>
        <v>國立嘉義大學附設國民小學</v>
      </c>
      <c r="M408" s="16" t="str">
        <f>VLOOKUP(B408,總表!$1:$1048576,12,0)</f>
        <v>楊雯惠</v>
      </c>
      <c r="N408" s="16" t="str">
        <f>VLOOKUP(B408,總表!$1:$1048576,13,0)</f>
        <v>國立嘉義大學附設國民小學</v>
      </c>
      <c r="O408" s="16" t="str">
        <f>VLOOKUP(B408,總表!$1:$1048576,14,0)</f>
        <v>翁秀玉</v>
      </c>
      <c r="P408" s="16" t="str">
        <f>VLOOKUP(B408,總表!$1:$1048576,15,0)</f>
        <v>國立嘉義大學附設國民小學</v>
      </c>
      <c r="Q408" s="16">
        <f>VLOOKUP(B408,總表!$1:$1048576,16,0)</f>
        <v>0</v>
      </c>
      <c r="R408" s="16">
        <f>VLOOKUP(B408,總表!$1:$1048576,17,0)</f>
        <v>0</v>
      </c>
    </row>
    <row r="409" spans="1:18" ht="17.399999999999999" hidden="1" x14ac:dyDescent="0.3">
      <c r="A409" s="28" t="s">
        <v>3493</v>
      </c>
      <c r="B409" s="13" t="s">
        <v>2452</v>
      </c>
      <c r="C409" s="10" t="str">
        <f>VLOOKUP(B409,總表!$1:$1048576,2,0)</f>
        <v>樂Color天然顏料盤</v>
      </c>
      <c r="D409" s="16" t="str">
        <f>VLOOKUP(B409,總表!$1:$1048576,4,0)</f>
        <v>便利生活</v>
      </c>
      <c r="E409" s="16" t="str">
        <f>VLOOKUP(B409,總表!$1:$1048576,5,0)</f>
        <v>國小組</v>
      </c>
      <c r="F409" s="16" t="str">
        <f>VLOOKUP(B409,總表!$1:$1048576,3,0)</f>
        <v>嘉義市</v>
      </c>
      <c r="G409" s="16" t="str">
        <f>VLOOKUP(B409,總表!$1:$1048576,6,0)</f>
        <v>陳芊樂</v>
      </c>
      <c r="H409" s="16" t="str">
        <f>VLOOKUP(B409,總表!$1:$1048576,7,0)</f>
        <v>國立南科國際實驗高級中學國小部</v>
      </c>
      <c r="I409" s="16" t="str">
        <f>VLOOKUP(B409,總表!$1:$1048576,8,0)</f>
        <v>陳政澔</v>
      </c>
      <c r="J409" s="16" t="str">
        <f>VLOOKUP(B409,總表!$1:$1048576,9,0)</f>
        <v>國立嘉義大學附設實驗國民小學</v>
      </c>
      <c r="K409" s="16" t="str">
        <f>VLOOKUP(B409,總表!$1:$1048576,10,0)</f>
        <v>陳思庭</v>
      </c>
      <c r="L409" s="16" t="str">
        <f>VLOOKUP(B409,總表!$1:$1048576,11,0)</f>
        <v>國立嘉義大學附設實驗國民小學</v>
      </c>
      <c r="M409" s="16" t="str">
        <f>VLOOKUP(B409,總表!$1:$1048576,12,0)</f>
        <v>何夢青</v>
      </c>
      <c r="N409" s="16" t="str">
        <f>VLOOKUP(B409,總表!$1:$1048576,13,0)</f>
        <v>國立南科國際實驗高級中學國小部</v>
      </c>
      <c r="O409" s="16" t="str">
        <f>VLOOKUP(B409,總表!$1:$1048576,14,0)</f>
        <v>翁秀玉</v>
      </c>
      <c r="P409" s="16" t="str">
        <f>VLOOKUP(B409,總表!$1:$1048576,15,0)</f>
        <v>國立嘉義大學附設實驗國民小學</v>
      </c>
      <c r="Q409" s="16" t="str">
        <f>VLOOKUP(B409,總表!$1:$1048576,16,0)</f>
        <v>李靜嫺</v>
      </c>
      <c r="R409" s="16" t="str">
        <f>VLOOKUP(B409,總表!$1:$1048576,17,0)</f>
        <v>嘉義市港坪國民小學</v>
      </c>
    </row>
    <row r="410" spans="1:18" ht="17.399999999999999" hidden="1" x14ac:dyDescent="0.3">
      <c r="A410" s="30" t="s">
        <v>3494</v>
      </c>
      <c r="B410" s="13" t="s">
        <v>2645</v>
      </c>
      <c r="C410" s="10" t="str">
        <f>VLOOKUP(B410,總表!$1:$1048576,2,0)</f>
        <v>多功能寵物背包</v>
      </c>
      <c r="D410" s="16" t="str">
        <f>VLOOKUP(B410,總表!$1:$1048576,4,0)</f>
        <v>便利生活</v>
      </c>
      <c r="E410" s="16" t="str">
        <f>VLOOKUP(B410,總表!$1:$1048576,5,0)</f>
        <v>國小組</v>
      </c>
      <c r="F410" s="16" t="str">
        <f>VLOOKUP(B410,總表!$1:$1048576,3,0)</f>
        <v>嘉義市</v>
      </c>
      <c r="G410" s="16" t="str">
        <f>VLOOKUP(B410,總表!$1:$1048576,6,0)</f>
        <v xml:space="preserve"> 王美華</v>
      </c>
      <c r="H410" s="16" t="str">
        <f>VLOOKUP(B410,總表!$1:$1048576,7,0)</f>
        <v>嘉義市西區大同國民小學</v>
      </c>
      <c r="I410" s="16" t="str">
        <f>VLOOKUP(B410,總表!$1:$1048576,8,0)</f>
        <v>鄭百棠</v>
      </c>
      <c r="J410" s="16" t="str">
        <f>VLOOKUP(B410,總表!$1:$1048576,9,0)</f>
        <v>嘉義市西區大同國民小學</v>
      </c>
      <c r="K410" s="16" t="str">
        <f>VLOOKUP(B410,總表!$1:$1048576,10,0)</f>
        <v>劉梓歆</v>
      </c>
      <c r="L410" s="16" t="str">
        <f>VLOOKUP(B410,總表!$1:$1048576,11,0)</f>
        <v>嘉義市西區大同國民小學</v>
      </c>
      <c r="M410" s="16" t="str">
        <f>VLOOKUP(B410,總表!$1:$1048576,12,0)</f>
        <v>林益群</v>
      </c>
      <c r="N410" s="16" t="str">
        <f>VLOOKUP(B410,總表!$1:$1048576,13,0)</f>
        <v>嘉義市西區大同國民小學</v>
      </c>
      <c r="O410" s="16">
        <f>VLOOKUP(B410,總表!$1:$1048576,14,0)</f>
        <v>0</v>
      </c>
      <c r="P410" s="16">
        <f>VLOOKUP(B410,總表!$1:$1048576,15,0)</f>
        <v>0</v>
      </c>
      <c r="Q410" s="16">
        <f>VLOOKUP(B410,總表!$1:$1048576,16,0)</f>
        <v>0</v>
      </c>
      <c r="R410" s="16">
        <f>VLOOKUP(B410,總表!$1:$1048576,17,0)</f>
        <v>0</v>
      </c>
    </row>
    <row r="411" spans="1:18" ht="17.399999999999999" hidden="1" x14ac:dyDescent="0.3">
      <c r="A411" s="30" t="s">
        <v>3494</v>
      </c>
      <c r="B411" s="16" t="s">
        <v>2318</v>
      </c>
      <c r="C411" s="10" t="str">
        <f>VLOOKUP(B411,總表!$1:$1048576,2,0)</f>
        <v>太陽能手機架</v>
      </c>
      <c r="D411" s="16" t="str">
        <f>VLOOKUP(B411,總表!$1:$1048576,4,0)</f>
        <v>便利生活</v>
      </c>
      <c r="E411" s="16" t="str">
        <f>VLOOKUP(B411,總表!$1:$1048576,5,0)</f>
        <v>國小組</v>
      </c>
      <c r="F411" s="16" t="str">
        <f>VLOOKUP(B411,總表!$1:$1048576,3,0)</f>
        <v>嘉義市</v>
      </c>
      <c r="G411" s="16" t="str">
        <f>VLOOKUP(B411,總表!$1:$1048576,6,0)</f>
        <v>林玥穎</v>
      </c>
      <c r="H411" s="16" t="str">
        <f>VLOOKUP(B411,總表!$1:$1048576,7,0)</f>
        <v>嘉義市東區蘭潭國民小學</v>
      </c>
      <c r="I411" s="16" t="str">
        <f>VLOOKUP(B411,總表!$1:$1048576,8,0)</f>
        <v>陳人銓</v>
      </c>
      <c r="J411" s="16" t="str">
        <f>VLOOKUP(B411,總表!$1:$1048576,9,0)</f>
        <v>嘉義市東區蘭潭國民小學</v>
      </c>
      <c r="K411" s="16">
        <f>VLOOKUP(B411,總表!$1:$1048576,10,0)</f>
        <v>0</v>
      </c>
      <c r="L411" s="16">
        <f>VLOOKUP(B411,總表!$1:$1048576,11,0)</f>
        <v>0</v>
      </c>
      <c r="M411" s="16" t="str">
        <f>VLOOKUP(B411,總表!$1:$1048576,12,0)</f>
        <v>呂侑恩</v>
      </c>
      <c r="N411" s="16" t="str">
        <f>VLOOKUP(B411,總表!$1:$1048576,13,0)</f>
        <v>國立高雄科技園區附設實驗高級中等學校(國小部)</v>
      </c>
      <c r="O411" s="16" t="str">
        <f>VLOOKUP(B411,總表!$1:$1048576,14,0)</f>
        <v>朱偉誠</v>
      </c>
      <c r="P411" s="16" t="str">
        <f>VLOOKUP(B411,總表!$1:$1048576,15,0)</f>
        <v>嘉義市東區蘭潭國民小學</v>
      </c>
      <c r="Q411" s="16" t="str">
        <f>VLOOKUP(B411,總表!$1:$1048576,16,0)</f>
        <v>張仲傑</v>
      </c>
      <c r="R411" s="16" t="str">
        <f>VLOOKUP(B411,總表!$1:$1048576,17,0)</f>
        <v>嘉義市東區蘭潭國民小學</v>
      </c>
    </row>
    <row r="412" spans="1:18" ht="17.399999999999999" hidden="1" x14ac:dyDescent="0.3">
      <c r="A412" s="28" t="s">
        <v>3493</v>
      </c>
      <c r="B412" s="13" t="s">
        <v>285</v>
      </c>
      <c r="C412" s="10" t="str">
        <f>VLOOKUP(B412,總表!$1:$1048576,2,0)</f>
        <v>防災大富翁</v>
      </c>
      <c r="D412" s="18" t="str">
        <f>VLOOKUP(B412,總表!$1:$1048576,4,0)</f>
        <v>休閒與教育</v>
      </c>
      <c r="E412" s="16" t="str">
        <f>VLOOKUP(B412,總表!$1:$1048576,5,0)</f>
        <v>國中組</v>
      </c>
      <c r="F412" s="16" t="str">
        <f>VLOOKUP(B412,總表!$1:$1048576,3,0)</f>
        <v>嘉義市</v>
      </c>
      <c r="G412" s="16" t="str">
        <f>VLOOKUP(B412,總表!$1:$1048576,6,0)</f>
        <v>張益誠</v>
      </c>
      <c r="H412" s="16" t="str">
        <f>VLOOKUP(B412,總表!$1:$1048576,7,0)</f>
        <v>嘉義市北興國民中學</v>
      </c>
      <c r="I412" s="16" t="str">
        <f>VLOOKUP(B412,總表!$1:$1048576,8,0)</f>
        <v>周寬旭</v>
      </c>
      <c r="J412" s="16" t="str">
        <f>VLOOKUP(B412,總表!$1:$1048576,9,0)</f>
        <v>嘉義市北興國民中學</v>
      </c>
      <c r="K412" s="16" t="str">
        <f>VLOOKUP(B412,總表!$1:$1048576,10,0)</f>
        <v>張寓森</v>
      </c>
      <c r="L412" s="16" t="str">
        <f>VLOOKUP(B412,總表!$1:$1048576,11,0)</f>
        <v>國立嘉義大學附設實驗國民小學</v>
      </c>
      <c r="M412" s="16" t="str">
        <f>VLOOKUP(B412,總表!$1:$1048576,12,0)</f>
        <v>翁秀玉</v>
      </c>
      <c r="N412" s="16" t="str">
        <f>VLOOKUP(B412,總表!$1:$1048576,13,0)</f>
        <v>國立嘉義大學附設實驗國民小學</v>
      </c>
      <c r="O412" s="16" t="str">
        <f>VLOOKUP(B412,總表!$1:$1048576,14,0)</f>
        <v>李靜嫺</v>
      </c>
      <c r="P412" s="16" t="str">
        <f>VLOOKUP(B412,總表!$1:$1048576,15,0)</f>
        <v>嘉義市市立港坪國民小學</v>
      </c>
      <c r="Q412" s="16" t="str">
        <f>VLOOKUP(B412,總表!$1:$1048576,16,0)</f>
        <v>羅俊明</v>
      </c>
      <c r="R412" s="16" t="str">
        <f>VLOOKUP(B412,總表!$1:$1048576,17,0)</f>
        <v>嘉義市市立北興國民中學</v>
      </c>
    </row>
    <row r="413" spans="1:18" ht="17.399999999999999" hidden="1" x14ac:dyDescent="0.3">
      <c r="A413" s="28" t="s">
        <v>3493</v>
      </c>
      <c r="B413" s="13" t="s">
        <v>521</v>
      </c>
      <c r="C413" s="10" t="str">
        <f>VLOOKUP(B413,總表!$1:$1048576,2,0)</f>
        <v>免浸髒不泡湯_觸發型耐淹腳架</v>
      </c>
      <c r="D413" s="19" t="str">
        <f>VLOOKUP(B413,總表!$1:$1048576,4,0)</f>
        <v>災害管理與安全</v>
      </c>
      <c r="E413" s="16" t="str">
        <f>VLOOKUP(B413,總表!$1:$1048576,5,0)</f>
        <v>國中組</v>
      </c>
      <c r="F413" s="16" t="str">
        <f>VLOOKUP(B413,總表!$1:$1048576,3,0)</f>
        <v>嘉義市</v>
      </c>
      <c r="G413" s="16" t="str">
        <f>VLOOKUP(B413,總表!$1:$1048576,6,0)</f>
        <v>邱婷榆</v>
      </c>
      <c r="H413" s="16" t="str">
        <f>VLOOKUP(B413,總表!$1:$1048576,7,0)</f>
        <v>嘉義市北興國中</v>
      </c>
      <c r="I413" s="16" t="str">
        <f>VLOOKUP(B413,總表!$1:$1048576,8,0)</f>
        <v>林宥瑄</v>
      </c>
      <c r="J413" s="16" t="str">
        <f>VLOOKUP(B413,總表!$1:$1048576,9,0)</f>
        <v>嘉義市北興國中</v>
      </c>
      <c r="K413" s="16">
        <f>VLOOKUP(B413,總表!$1:$1048576,10,0)</f>
        <v>0</v>
      </c>
      <c r="L413" s="16">
        <f>VLOOKUP(B413,總表!$1:$1048576,11,0)</f>
        <v>0</v>
      </c>
      <c r="M413" s="16" t="str">
        <f>VLOOKUP(B413,總表!$1:$1048576,12,0)</f>
        <v>沈奕成</v>
      </c>
      <c r="N413" s="16" t="str">
        <f>VLOOKUP(B413,總表!$1:$1048576,13,0)</f>
        <v>嘉義市立北興國中</v>
      </c>
      <c r="O413" s="16" t="str">
        <f>VLOOKUP(B413,總表!$1:$1048576,14,0)</f>
        <v>王靜儀</v>
      </c>
      <c r="P413" s="16" t="str">
        <f>VLOOKUP(B413,總表!$1:$1048576,15,0)</f>
        <v>嘉義市立北興國中</v>
      </c>
      <c r="Q413" s="16">
        <f>VLOOKUP(B413,總表!$1:$1048576,16,0)</f>
        <v>0</v>
      </c>
      <c r="R413" s="16">
        <f>VLOOKUP(B413,總表!$1:$1048576,17,0)</f>
        <v>0</v>
      </c>
    </row>
    <row r="414" spans="1:18" ht="17.399999999999999" hidden="1" x14ac:dyDescent="0.3">
      <c r="A414" s="30" t="s">
        <v>3494</v>
      </c>
      <c r="B414" s="13" t="s">
        <v>477</v>
      </c>
      <c r="C414" s="10" t="str">
        <f>VLOOKUP(B414,總表!$1:$1048576,2,0)</f>
        <v>具飄浮機動逃生桶</v>
      </c>
      <c r="D414" s="19" t="str">
        <f>VLOOKUP(B414,總表!$1:$1048576,4,0)</f>
        <v>災害管理與安全</v>
      </c>
      <c r="E414" s="16" t="str">
        <f>VLOOKUP(B414,總表!$1:$1048576,5,0)</f>
        <v>國中組</v>
      </c>
      <c r="F414" s="16" t="str">
        <f>VLOOKUP(B414,總表!$1:$1048576,3,0)</f>
        <v>嘉義市</v>
      </c>
      <c r="G414" s="16" t="str">
        <f>VLOOKUP(B414,總表!$1:$1048576,6,0)</f>
        <v>方譽程</v>
      </c>
      <c r="H414" s="16" t="str">
        <f>VLOOKUP(B414,總表!$1:$1048576,7,0)</f>
        <v>嘉義市立民生國民中學</v>
      </c>
      <c r="I414" s="16" t="str">
        <f>VLOOKUP(B414,總表!$1:$1048576,8,0)</f>
        <v>黃湘晴</v>
      </c>
      <c r="J414" s="16" t="str">
        <f>VLOOKUP(B414,總表!$1:$1048576,9,0)</f>
        <v>嘉義市立民生國民中學</v>
      </c>
      <c r="K414" s="16" t="str">
        <f>VLOOKUP(B414,總表!$1:$1048576,10,0)</f>
        <v>吳為劭</v>
      </c>
      <c r="L414" s="16" t="str">
        <f>VLOOKUP(B414,總表!$1:$1048576,11,0)</f>
        <v>嘉義市立民生國民中學</v>
      </c>
      <c r="M414" s="16" t="str">
        <f>VLOOKUP(B414,總表!$1:$1048576,12,0)</f>
        <v xml:space="preserve"> 陳淑瑤</v>
      </c>
      <c r="N414" s="16" t="str">
        <f>VLOOKUP(B414,總表!$1:$1048576,13,0)</f>
        <v>嘉義市立民生國民中學</v>
      </c>
      <c r="O414" s="16" t="str">
        <f>VLOOKUP(B414,總表!$1:$1048576,14,0)</f>
        <v xml:space="preserve"> 林芳如</v>
      </c>
      <c r="P414" s="16" t="str">
        <f>VLOOKUP(B414,總表!$1:$1048576,15,0)</f>
        <v>嘉義市立民生國民中學</v>
      </c>
      <c r="Q414" s="16" t="str">
        <f>VLOOKUP(B414,總表!$1:$1048576,16,0)</f>
        <v>蔡宗曄</v>
      </c>
      <c r="R414" s="16" t="str">
        <f>VLOOKUP(B414,總表!$1:$1048576,17,0)</f>
        <v>嘉義市立民生國民中學</v>
      </c>
    </row>
    <row r="415" spans="1:18" ht="17.399999999999999" hidden="1" x14ac:dyDescent="0.3">
      <c r="A415" s="22" t="s">
        <v>3495</v>
      </c>
      <c r="B415" s="13" t="s">
        <v>739</v>
      </c>
      <c r="C415" s="10" t="str">
        <f>VLOOKUP(B415,總表!$1:$1048576,2,0)</f>
        <v>輪椅頭頸部安全保護裝置</v>
      </c>
      <c r="D415" s="20" t="str">
        <f>VLOOKUP(B415,總表!$1:$1048576,4,0)</f>
        <v>社會照護</v>
      </c>
      <c r="E415" s="16" t="str">
        <f>VLOOKUP(B415,總表!$1:$1048576,5,0)</f>
        <v>國中組</v>
      </c>
      <c r="F415" s="16" t="str">
        <f>VLOOKUP(B415,總表!$1:$1048576,3,0)</f>
        <v>嘉義市</v>
      </c>
      <c r="G415" s="16" t="str">
        <f>VLOOKUP(B415,總表!$1:$1048576,6,0)</f>
        <v>黃湘晴</v>
      </c>
      <c r="H415" s="16" t="str">
        <f>VLOOKUP(B415,總表!$1:$1048576,7,0)</f>
        <v>嘉義市立民生國民中學</v>
      </c>
      <c r="I415" s="16" t="str">
        <f>VLOOKUP(B415,總表!$1:$1048576,8,0)</f>
        <v>高宇朋</v>
      </c>
      <c r="J415" s="16" t="str">
        <f>VLOOKUP(B415,總表!$1:$1048576,9,0)</f>
        <v>嘉義市立民生國民中學</v>
      </c>
      <c r="K415" s="16" t="str">
        <f>VLOOKUP(B415,總表!$1:$1048576,10,0)</f>
        <v>方譽程</v>
      </c>
      <c r="L415" s="16" t="str">
        <f>VLOOKUP(B415,總表!$1:$1048576,11,0)</f>
        <v>嘉義市立民生國民中學</v>
      </c>
      <c r="M415" s="16" t="str">
        <f>VLOOKUP(B415,總表!$1:$1048576,12,0)</f>
        <v xml:space="preserve"> 林芳如</v>
      </c>
      <c r="N415" s="16" t="str">
        <f>VLOOKUP(B415,總表!$1:$1048576,13,0)</f>
        <v>嘉義市立民生國民中學</v>
      </c>
      <c r="O415" s="16" t="str">
        <f>VLOOKUP(B415,總表!$1:$1048576,14,0)</f>
        <v xml:space="preserve"> 陳淑瑤</v>
      </c>
      <c r="P415" s="16" t="str">
        <f>VLOOKUP(B415,總表!$1:$1048576,15,0)</f>
        <v>嘉義市立民生國民中學</v>
      </c>
      <c r="Q415" s="16" t="str">
        <f>VLOOKUP(B415,總表!$1:$1048576,16,0)</f>
        <v>蔡宗曄</v>
      </c>
      <c r="R415" s="16" t="str">
        <f>VLOOKUP(B415,總表!$1:$1048576,17,0)</f>
        <v>嘉義市立民生國民中學</v>
      </c>
    </row>
    <row r="416" spans="1:18" ht="17.399999999999999" hidden="1" x14ac:dyDescent="0.3">
      <c r="A416" s="22" t="s">
        <v>3495</v>
      </c>
      <c r="B416" s="13" t="s">
        <v>868</v>
      </c>
      <c r="C416" s="10" t="str">
        <f>VLOOKUP(B416,總表!$1:$1048576,2,0)</f>
        <v>可變型雨衣</v>
      </c>
      <c r="D416" s="16" t="str">
        <f>VLOOKUP(B416,總表!$1:$1048576,4,0)</f>
        <v>便利生活</v>
      </c>
      <c r="E416" s="16" t="str">
        <f>VLOOKUP(B416,總表!$1:$1048576,5,0)</f>
        <v>國中組</v>
      </c>
      <c r="F416" s="16" t="str">
        <f>VLOOKUP(B416,總表!$1:$1048576,3,0)</f>
        <v>嘉義市</v>
      </c>
      <c r="G416" s="16" t="str">
        <f>VLOOKUP(B416,總表!$1:$1048576,6,0)</f>
        <v>羅之妍</v>
      </c>
      <c r="H416" s="16" t="str">
        <f>VLOOKUP(B416,總表!$1:$1048576,7,0)</f>
        <v>嘉義市立民生國中</v>
      </c>
      <c r="I416" s="16" t="str">
        <f>VLOOKUP(B416,總表!$1:$1048576,8,0)</f>
        <v>賴郁珺</v>
      </c>
      <c r="J416" s="16" t="str">
        <f>VLOOKUP(B416,總表!$1:$1048576,9,0)</f>
        <v>嘉義市立民生國中</v>
      </c>
      <c r="K416" s="16">
        <f>VLOOKUP(B416,總表!$1:$1048576,10,0)</f>
        <v>0</v>
      </c>
      <c r="L416" s="16">
        <f>VLOOKUP(B416,總表!$1:$1048576,11,0)</f>
        <v>0</v>
      </c>
      <c r="M416" s="16" t="str">
        <f>VLOOKUP(B416,總表!$1:$1048576,12,0)</f>
        <v xml:space="preserve"> 林芳如</v>
      </c>
      <c r="N416" s="16" t="str">
        <f>VLOOKUP(B416,總表!$1:$1048576,13,0)</f>
        <v>嘉義市立民生國民中學</v>
      </c>
      <c r="O416" s="16" t="str">
        <f>VLOOKUP(B416,總表!$1:$1048576,14,0)</f>
        <v xml:space="preserve"> 陳淑瑤</v>
      </c>
      <c r="P416" s="16" t="str">
        <f>VLOOKUP(B416,總表!$1:$1048576,15,0)</f>
        <v>嘉義市立民生國民中學</v>
      </c>
      <c r="Q416" s="16">
        <f>VLOOKUP(B416,總表!$1:$1048576,16,0)</f>
        <v>0</v>
      </c>
      <c r="R416" s="16">
        <f>VLOOKUP(B416,總表!$1:$1048576,17,0)</f>
        <v>0</v>
      </c>
    </row>
    <row r="417" spans="1:18" ht="17.399999999999999" hidden="1" x14ac:dyDescent="0.3">
      <c r="A417" s="28" t="s">
        <v>3493</v>
      </c>
      <c r="B417" s="13" t="s">
        <v>912</v>
      </c>
      <c r="C417" s="10" t="str">
        <f>VLOOKUP(B417,總表!$1:$1048576,2,0)</f>
        <v>自動放錐放心_自走式三角警示牌</v>
      </c>
      <c r="D417" s="16" t="str">
        <f>VLOOKUP(B417,總表!$1:$1048576,4,0)</f>
        <v>便利生活</v>
      </c>
      <c r="E417" s="16" t="str">
        <f>VLOOKUP(B417,總表!$1:$1048576,5,0)</f>
        <v>國中組</v>
      </c>
      <c r="F417" s="16" t="str">
        <f>VLOOKUP(B417,總表!$1:$1048576,3,0)</f>
        <v>嘉義市</v>
      </c>
      <c r="G417" s="16" t="str">
        <f>VLOOKUP(B417,總表!$1:$1048576,6,0)</f>
        <v>黃健誠</v>
      </c>
      <c r="H417" s="16" t="str">
        <f>VLOOKUP(B417,總表!$1:$1048576,7,0)</f>
        <v>嘉義市北興國中</v>
      </c>
      <c r="I417" s="16" t="str">
        <f>VLOOKUP(B417,總表!$1:$1048576,8,0)</f>
        <v>陳湛元</v>
      </c>
      <c r="J417" s="16" t="str">
        <f>VLOOKUP(B417,總表!$1:$1048576,9,0)</f>
        <v>嘉義市北興國中</v>
      </c>
      <c r="K417" s="16" t="str">
        <f>VLOOKUP(B417,總表!$1:$1048576,10,0)</f>
        <v>黃烜智</v>
      </c>
      <c r="L417" s="16" t="str">
        <f>VLOOKUP(B417,總表!$1:$1048576,11,0)</f>
        <v>嘉義市北興國中</v>
      </c>
      <c r="M417" s="16" t="str">
        <f>VLOOKUP(B417,總表!$1:$1048576,12,0)</f>
        <v>沈奕成</v>
      </c>
      <c r="N417" s="16" t="str">
        <f>VLOOKUP(B417,總表!$1:$1048576,13,0)</f>
        <v>嘉義市立北興國中</v>
      </c>
      <c r="O417" s="16" t="str">
        <f>VLOOKUP(B417,總表!$1:$1048576,14,0)</f>
        <v>王靜儀</v>
      </c>
      <c r="P417" s="16" t="str">
        <f>VLOOKUP(B417,總表!$1:$1048576,15,0)</f>
        <v>嘉義市立北興國中</v>
      </c>
      <c r="Q417" s="16">
        <f>VLOOKUP(B417,總表!$1:$1048576,16,0)</f>
        <v>0</v>
      </c>
      <c r="R417" s="16">
        <f>VLOOKUP(B417,總表!$1:$1048576,17,0)</f>
        <v>0</v>
      </c>
    </row>
    <row r="418" spans="1:18" ht="17.399999999999999" hidden="1" x14ac:dyDescent="0.3">
      <c r="A418" s="30" t="s">
        <v>3494</v>
      </c>
      <c r="B418" s="13" t="s">
        <v>933</v>
      </c>
      <c r="C418" s="10" t="str">
        <f>VLOOKUP(B418,總表!$1:$1048576,2,0)</f>
        <v>涼感變色手機貼片</v>
      </c>
      <c r="D418" s="16" t="str">
        <f>VLOOKUP(B418,總表!$1:$1048576,4,0)</f>
        <v>便利生活</v>
      </c>
      <c r="E418" s="16" t="str">
        <f>VLOOKUP(B418,總表!$1:$1048576,5,0)</f>
        <v>國中組</v>
      </c>
      <c r="F418" s="16" t="str">
        <f>VLOOKUP(B418,總表!$1:$1048576,3,0)</f>
        <v>嘉義市</v>
      </c>
      <c r="G418" s="16" t="str">
        <f>VLOOKUP(B418,總表!$1:$1048576,6,0)</f>
        <v>林歆嵐</v>
      </c>
      <c r="H418" s="16" t="str">
        <f>VLOOKUP(B418,總表!$1:$1048576,7,0)</f>
        <v>嘉義市立嘉義國民中學</v>
      </c>
      <c r="I418" s="16" t="str">
        <f>VLOOKUP(B418,總表!$1:$1048576,8,0)</f>
        <v>陳曉玄</v>
      </c>
      <c r="J418" s="16" t="str">
        <f>VLOOKUP(B418,總表!$1:$1048576,9,0)</f>
        <v>嘉義市立嘉義國民中學</v>
      </c>
      <c r="K418" s="16">
        <f>VLOOKUP(B418,總表!$1:$1048576,10,0)</f>
        <v>0</v>
      </c>
      <c r="L418" s="16">
        <f>VLOOKUP(B418,總表!$1:$1048576,11,0)</f>
        <v>0</v>
      </c>
      <c r="M418" s="16" t="str">
        <f>VLOOKUP(B418,總表!$1:$1048576,12,0)</f>
        <v>黃怡儒</v>
      </c>
      <c r="N418" s="16" t="str">
        <f>VLOOKUP(B418,總表!$1:$1048576,13,0)</f>
        <v>嘉義市立嘉義國民中學</v>
      </c>
      <c r="O418" s="16" t="str">
        <f>VLOOKUP(B418,總表!$1:$1048576,14,0)</f>
        <v>翁秀玉</v>
      </c>
      <c r="P418" s="16" t="str">
        <f>VLOOKUP(B418,總表!$1:$1048576,15,0)</f>
        <v>國立嘉義大學附設實驗國民小學</v>
      </c>
      <c r="Q418" s="16">
        <f>VLOOKUP(B418,總表!$1:$1048576,16,0)</f>
        <v>0</v>
      </c>
      <c r="R418" s="16">
        <f>VLOOKUP(B418,總表!$1:$1048576,17,0)</f>
        <v>0</v>
      </c>
    </row>
    <row r="419" spans="1:18" ht="17.399999999999999" hidden="1" x14ac:dyDescent="0.3">
      <c r="A419" s="30" t="s">
        <v>3494</v>
      </c>
      <c r="B419" s="13" t="s">
        <v>939</v>
      </c>
      <c r="C419" s="10" t="str">
        <f>VLOOKUP(B419,總表!$1:$1048576,2,0)</f>
        <v>塑膠椅不落盤</v>
      </c>
      <c r="D419" s="16" t="str">
        <f>VLOOKUP(B419,總表!$1:$1048576,4,0)</f>
        <v>便利生活</v>
      </c>
      <c r="E419" s="16" t="str">
        <f>VLOOKUP(B419,總表!$1:$1048576,5,0)</f>
        <v>國中組</v>
      </c>
      <c r="F419" s="16" t="str">
        <f>VLOOKUP(B419,總表!$1:$1048576,3,0)</f>
        <v>嘉義市</v>
      </c>
      <c r="G419" s="16" t="str">
        <f>VLOOKUP(B419,總表!$1:$1048576,6,0)</f>
        <v>謝諒翰</v>
      </c>
      <c r="H419" s="16" t="str">
        <f>VLOOKUP(B419,總表!$1:$1048576,7,0)</f>
        <v>國立嘉義大學附設實驗國民小學</v>
      </c>
      <c r="I419" s="16" t="str">
        <f>VLOOKUP(B419,總表!$1:$1048576,8,0)</f>
        <v>林歆嵐</v>
      </c>
      <c r="J419" s="16" t="str">
        <f>VLOOKUP(B419,總表!$1:$1048576,9,0)</f>
        <v>嘉義市立嘉義國民中學</v>
      </c>
      <c r="K419" s="16" t="str">
        <f>VLOOKUP(B419,總表!$1:$1048576,10,0)</f>
        <v>陳霏飛</v>
      </c>
      <c r="L419" s="16" t="str">
        <f>VLOOKUP(B419,總表!$1:$1048576,11,0)</f>
        <v>國立嘉義大學附設實驗國民小學</v>
      </c>
      <c r="M419" s="16" t="str">
        <f>VLOOKUP(B419,總表!$1:$1048576,12,0)</f>
        <v>翁秀玉</v>
      </c>
      <c r="N419" s="16" t="str">
        <f>VLOOKUP(B419,總表!$1:$1048576,13,0)</f>
        <v>國立嘉義大學附設實驗國民小學</v>
      </c>
      <c r="O419" s="16" t="str">
        <f>VLOOKUP(B419,總表!$1:$1048576,14,0)</f>
        <v>李靜嫺</v>
      </c>
      <c r="P419" s="16" t="str">
        <f>VLOOKUP(B419,總表!$1:$1048576,15,0)</f>
        <v>嘉義市市立港坪國民小學</v>
      </c>
      <c r="Q419" s="16" t="str">
        <f>VLOOKUP(B419,總表!$1:$1048576,16,0)</f>
        <v>黃怡儒</v>
      </c>
      <c r="R419" s="16" t="str">
        <f>VLOOKUP(B419,總表!$1:$1048576,17,0)</f>
        <v>嘉義市立嘉義國民中學</v>
      </c>
    </row>
    <row r="420" spans="1:18" ht="17.399999999999999" hidden="1" x14ac:dyDescent="0.3">
      <c r="A420" s="25" t="s">
        <v>3492</v>
      </c>
      <c r="B420" s="13" t="s">
        <v>2868</v>
      </c>
      <c r="C420" s="10" t="str">
        <f>VLOOKUP(B420,總表!$1:$1048576,2,0)</f>
        <v>智慧極光哈密瓜認證系統</v>
      </c>
      <c r="D420" s="17" t="str">
        <f>VLOOKUP(B420,總表!$1:$1048576,4,0)</f>
        <v>永續發展農糧技術</v>
      </c>
      <c r="E420" s="16" t="str">
        <f>VLOOKUP(B420,總表!$1:$1048576,5,0)</f>
        <v>高中職組</v>
      </c>
      <c r="F420" s="16" t="str">
        <f>VLOOKUP(B420,總表!$1:$1048576,3,0)</f>
        <v>嘉義縣</v>
      </c>
      <c r="G420" s="16" t="str">
        <f>VLOOKUP(B420,總表!$1:$1048576,6,0)</f>
        <v>林哲承</v>
      </c>
      <c r="H420" s="16" t="str">
        <f>VLOOKUP(B420,總表!$1:$1048576,7,0)</f>
        <v>嘉義縣立竹崎高級中學</v>
      </c>
      <c r="I420" s="16" t="str">
        <f>VLOOKUP(B420,總表!$1:$1048576,8,0)</f>
        <v>周帛穎</v>
      </c>
      <c r="J420" s="16" t="str">
        <f>VLOOKUP(B420,總表!$1:$1048576,9,0)</f>
        <v>嘉義縣立竹崎高級中學</v>
      </c>
      <c r="K420" s="16" t="str">
        <f>VLOOKUP(B420,總表!$1:$1048576,10,0)</f>
        <v>羅婕寧</v>
      </c>
      <c r="L420" s="16" t="str">
        <f>VLOOKUP(B420,總表!$1:$1048576,11,0)</f>
        <v>嘉義縣立竹崎高級中學</v>
      </c>
      <c r="M420" s="16" t="str">
        <f>VLOOKUP(B420,總表!$1:$1048576,12,0)</f>
        <v>黃皇賓</v>
      </c>
      <c r="N420" s="16" t="str">
        <f>VLOOKUP(B420,總表!$1:$1048576,13,0)</f>
        <v>嘉義縣立竹崎高級中學</v>
      </c>
      <c r="O420" s="16" t="str">
        <f>VLOOKUP(B420,總表!$1:$1048576,14,0)</f>
        <v>蘇源翔</v>
      </c>
      <c r="P420" s="16" t="str">
        <f>VLOOKUP(B420,總表!$1:$1048576,15,0)</f>
        <v>嘉義縣立竹崎高級中學</v>
      </c>
      <c r="Q420" s="16" t="str">
        <f>VLOOKUP(B420,總表!$1:$1048576,16,0)</f>
        <v>羅健榮</v>
      </c>
      <c r="R420" s="16" t="str">
        <f>VLOOKUP(B420,總表!$1:$1048576,17,0)</f>
        <v>嘉義縣立竹崎高級中學</v>
      </c>
    </row>
    <row r="421" spans="1:18" ht="17.399999999999999" hidden="1" x14ac:dyDescent="0.3">
      <c r="A421" s="30" t="s">
        <v>3494</v>
      </c>
      <c r="B421" s="13" t="s">
        <v>2852</v>
      </c>
      <c r="C421" s="10" t="str">
        <f>VLOOKUP(B421,總表!$1:$1048576,2,0)</f>
        <v>真好鴨-除草機器人</v>
      </c>
      <c r="D421" s="17" t="str">
        <f>VLOOKUP(B421,總表!$1:$1048576,4,0)</f>
        <v>永續發展農糧技術</v>
      </c>
      <c r="E421" s="16" t="str">
        <f>VLOOKUP(B421,總表!$1:$1048576,5,0)</f>
        <v>高中職組</v>
      </c>
      <c r="F421" s="16" t="str">
        <f>VLOOKUP(B421,總表!$1:$1048576,3,0)</f>
        <v>嘉義縣</v>
      </c>
      <c r="G421" s="16" t="str">
        <f>VLOOKUP(B421,總表!$1:$1048576,6,0)</f>
        <v>黃惜恩</v>
      </c>
      <c r="H421" s="16" t="str">
        <f>VLOOKUP(B421,總表!$1:$1048576,7,0)</f>
        <v>國立新港藝術高中</v>
      </c>
      <c r="I421" s="16" t="str">
        <f>VLOOKUP(B421,總表!$1:$1048576,8,0)</f>
        <v>歐禹函</v>
      </c>
      <c r="J421" s="16" t="str">
        <f>VLOOKUP(B421,總表!$1:$1048576,9,0)</f>
        <v>國立新港藝術高中</v>
      </c>
      <c r="K421" s="16" t="str">
        <f>VLOOKUP(B421,總表!$1:$1048576,10,0)</f>
        <v>賴宥心</v>
      </c>
      <c r="L421" s="16" t="str">
        <f>VLOOKUP(B421,總表!$1:$1048576,11,0)</f>
        <v>國立新港藝術高中</v>
      </c>
      <c r="M421" s="16" t="str">
        <f>VLOOKUP(B421,總表!$1:$1048576,12,0)</f>
        <v>王映婷</v>
      </c>
      <c r="N421" s="16" t="str">
        <f>VLOOKUP(B421,總表!$1:$1048576,13,0)</f>
        <v>國立新港藝術高中</v>
      </c>
      <c r="O421" s="16" t="str">
        <f>VLOOKUP(B421,總表!$1:$1048576,14,0)</f>
        <v>楊智媖</v>
      </c>
      <c r="P421" s="16" t="str">
        <f>VLOOKUP(B421,總表!$1:$1048576,15,0)</f>
        <v>中正大學機械工程系</v>
      </c>
      <c r="Q421" s="16" t="str">
        <f>VLOOKUP(B421,總表!$1:$1048576,16,0)</f>
        <v>郭雅葶</v>
      </c>
      <c r="R421" s="16" t="str">
        <f>VLOOKUP(B421,總表!$1:$1048576,17,0)</f>
        <v>國立新港藝術高中</v>
      </c>
    </row>
    <row r="422" spans="1:18" ht="17.399999999999999" hidden="1" x14ac:dyDescent="0.3">
      <c r="A422" s="22" t="s">
        <v>3495</v>
      </c>
      <c r="B422" s="13" t="s">
        <v>2952</v>
      </c>
      <c r="C422" s="10" t="str">
        <f>VLOOKUP(B422,總表!$1:$1048576,2,0)</f>
        <v>多功能登山急救組</v>
      </c>
      <c r="D422" s="18" t="str">
        <f>VLOOKUP(B422,總表!$1:$1048576,4,0)</f>
        <v>休閒與教育</v>
      </c>
      <c r="E422" s="16" t="str">
        <f>VLOOKUP(B422,總表!$1:$1048576,5,0)</f>
        <v>高中職組</v>
      </c>
      <c r="F422" s="16" t="str">
        <f>VLOOKUP(B422,總表!$1:$1048576,3,0)</f>
        <v>嘉義縣</v>
      </c>
      <c r="G422" s="16" t="str">
        <f>VLOOKUP(B422,總表!$1:$1048576,6,0)</f>
        <v>陳立縈</v>
      </c>
      <c r="H422" s="16" t="str">
        <f>VLOOKUP(B422,總表!$1:$1048576,7,0)</f>
        <v>嘉義縣立永慶高級中學</v>
      </c>
      <c r="I422" s="16" t="str">
        <f>VLOOKUP(B422,總表!$1:$1048576,8,0)</f>
        <v>許恩緁</v>
      </c>
      <c r="J422" s="16" t="str">
        <f>VLOOKUP(B422,總表!$1:$1048576,9,0)</f>
        <v>嘉義縣立永慶高級中學</v>
      </c>
      <c r="K422" s="16" t="str">
        <f>VLOOKUP(B422,總表!$1:$1048576,10,0)</f>
        <v>許奕綸</v>
      </c>
      <c r="L422" s="16" t="str">
        <f>VLOOKUP(B422,總表!$1:$1048576,11,0)</f>
        <v>嘉義縣立永慶高級中學</v>
      </c>
      <c r="M422" s="16" t="str">
        <f>VLOOKUP(B422,總表!$1:$1048576,12,0)</f>
        <v>廖崇志</v>
      </c>
      <c r="N422" s="16" t="str">
        <f>VLOOKUP(B422,總表!$1:$1048576,13,0)</f>
        <v>嘉義縣立永慶高級中學</v>
      </c>
      <c r="O422" s="16" t="str">
        <f>VLOOKUP(B422,總表!$1:$1048576,14,0)</f>
        <v>張智雄</v>
      </c>
      <c r="P422" s="16" t="str">
        <f>VLOOKUP(B422,總表!$1:$1048576,15,0)</f>
        <v>嘉義縣立永慶高級中學</v>
      </c>
      <c r="Q422" s="16" t="str">
        <f>VLOOKUP(B422,總表!$1:$1048576,16,0)</f>
        <v>陳瀅卉</v>
      </c>
      <c r="R422" s="16" t="str">
        <f>VLOOKUP(B422,總表!$1:$1048576,17,0)</f>
        <v>嘉義縣立永慶高級中學</v>
      </c>
    </row>
    <row r="423" spans="1:18" ht="17.399999999999999" hidden="1" x14ac:dyDescent="0.3">
      <c r="A423" s="22" t="s">
        <v>3495</v>
      </c>
      <c r="B423" s="13" t="s">
        <v>3066</v>
      </c>
      <c r="C423" s="10" t="str">
        <f>VLOOKUP(B423,總表!$1:$1048576,2,0)</f>
        <v xml:space="preserve">智能壓力管制系統 </v>
      </c>
      <c r="D423" s="19" t="str">
        <f>VLOOKUP(B423,總表!$1:$1048576,4,0)</f>
        <v>災害管理與安全</v>
      </c>
      <c r="E423" s="16" t="str">
        <f>VLOOKUP(B423,總表!$1:$1048576,5,0)</f>
        <v>高中職組</v>
      </c>
      <c r="F423" s="16" t="str">
        <f>VLOOKUP(B423,總表!$1:$1048576,3,0)</f>
        <v>嘉義縣</v>
      </c>
      <c r="G423" s="16" t="str">
        <f>VLOOKUP(B423,總表!$1:$1048576,6,0)</f>
        <v>侯怡真</v>
      </c>
      <c r="H423" s="16" t="str">
        <f>VLOOKUP(B423,總表!$1:$1048576,7,0)</f>
        <v>嘉義縣立永慶高級中學</v>
      </c>
      <c r="I423" s="16" t="str">
        <f>VLOOKUP(B423,總表!$1:$1048576,8,0)</f>
        <v>黃棨垣</v>
      </c>
      <c r="J423" s="16" t="str">
        <f>VLOOKUP(B423,總表!$1:$1048576,9,0)</f>
        <v>嘉義縣立永慶高級中學</v>
      </c>
      <c r="K423" s="16" t="str">
        <f>VLOOKUP(B423,總表!$1:$1048576,10,0)</f>
        <v>林耘蓁</v>
      </c>
      <c r="L423" s="16" t="str">
        <f>VLOOKUP(B423,總表!$1:$1048576,11,0)</f>
        <v>嘉義縣立永慶高級中學</v>
      </c>
      <c r="M423" s="16" t="str">
        <f>VLOOKUP(B423,總表!$1:$1048576,12,0)</f>
        <v>廖崇志</v>
      </c>
      <c r="N423" s="16" t="str">
        <f>VLOOKUP(B423,總表!$1:$1048576,13,0)</f>
        <v>嘉義縣立永慶高級中學</v>
      </c>
      <c r="O423" s="16" t="str">
        <f>VLOOKUP(B423,總表!$1:$1048576,14,0)</f>
        <v>沈盈呈</v>
      </c>
      <c r="P423" s="16" t="str">
        <f>VLOOKUP(B423,總表!$1:$1048576,15,0)</f>
        <v>嘉義縣立永慶高級中學</v>
      </c>
      <c r="Q423" s="16" t="str">
        <f>VLOOKUP(B423,總表!$1:$1048576,16,0)</f>
        <v>陳柏村</v>
      </c>
      <c r="R423" s="16" t="str">
        <f>VLOOKUP(B423,總表!$1:$1048576,17,0)</f>
        <v>嘉義縣立永慶高級中學</v>
      </c>
    </row>
    <row r="424" spans="1:18" ht="17.399999999999999" hidden="1" x14ac:dyDescent="0.3">
      <c r="A424" s="22" t="s">
        <v>3495</v>
      </c>
      <c r="B424" s="13" t="s">
        <v>3072</v>
      </c>
      <c r="C424" s="10" t="str">
        <f>VLOOKUP(B424,總表!$1:$1048576,2,0)</f>
        <v>路口防護系統</v>
      </c>
      <c r="D424" s="19" t="str">
        <f>VLOOKUP(B424,總表!$1:$1048576,4,0)</f>
        <v>災害管理與安全</v>
      </c>
      <c r="E424" s="16" t="str">
        <f>VLOOKUP(B424,總表!$1:$1048576,5,0)</f>
        <v>高中職組</v>
      </c>
      <c r="F424" s="16" t="str">
        <f>VLOOKUP(B424,總表!$1:$1048576,3,0)</f>
        <v>嘉義縣</v>
      </c>
      <c r="G424" s="16" t="str">
        <f>VLOOKUP(B424,總表!$1:$1048576,6,0)</f>
        <v>侯仁傑</v>
      </c>
      <c r="H424" s="16" t="str">
        <f>VLOOKUP(B424,總表!$1:$1048576,7,0)</f>
        <v>嘉義縣立永慶高級中學</v>
      </c>
      <c r="I424" s="16" t="str">
        <f>VLOOKUP(B424,總表!$1:$1048576,8,0)</f>
        <v>吳禹陞</v>
      </c>
      <c r="J424" s="16" t="str">
        <f>VLOOKUP(B424,總表!$1:$1048576,9,0)</f>
        <v>嘉義縣立永慶高級中學</v>
      </c>
      <c r="K424" s="16" t="str">
        <f>VLOOKUP(B424,總表!$1:$1048576,10,0)</f>
        <v>黃晟洋</v>
      </c>
      <c r="L424" s="16" t="str">
        <f>VLOOKUP(B424,總表!$1:$1048576,11,0)</f>
        <v>嘉義縣立永慶高級中學</v>
      </c>
      <c r="M424" s="16" t="str">
        <f>VLOOKUP(B424,總表!$1:$1048576,12,0)</f>
        <v>廖崇志</v>
      </c>
      <c r="N424" s="16" t="str">
        <f>VLOOKUP(B424,總表!$1:$1048576,13,0)</f>
        <v>嘉義縣立永慶高級中學</v>
      </c>
      <c r="O424" s="16" t="str">
        <f>VLOOKUP(B424,總表!$1:$1048576,14,0)</f>
        <v>余美雪</v>
      </c>
      <c r="P424" s="16" t="str">
        <f>VLOOKUP(B424,總表!$1:$1048576,15,0)</f>
        <v>嘉義縣立永慶高級中學</v>
      </c>
      <c r="Q424" s="16" t="str">
        <f>VLOOKUP(B424,總表!$1:$1048576,16,0)</f>
        <v>陳瀅卉</v>
      </c>
      <c r="R424" s="16" t="str">
        <f>VLOOKUP(B424,總表!$1:$1048576,17,0)</f>
        <v>嘉義縣立永慶高級中學</v>
      </c>
    </row>
    <row r="425" spans="1:18" ht="17.399999999999999" hidden="1" x14ac:dyDescent="0.3">
      <c r="A425" s="30" t="s">
        <v>3494</v>
      </c>
      <c r="B425" s="13" t="s">
        <v>3059</v>
      </c>
      <c r="C425" s="10" t="str">
        <f>VLOOKUP(B425,總表!$1:$1048576,2,0)</f>
        <v>智慧火場偵測逃生系統</v>
      </c>
      <c r="D425" s="19" t="str">
        <f>VLOOKUP(B425,總表!$1:$1048576,4,0)</f>
        <v>災害管理與安全</v>
      </c>
      <c r="E425" s="16" t="str">
        <f>VLOOKUP(B425,總表!$1:$1048576,5,0)</f>
        <v>高中職組</v>
      </c>
      <c r="F425" s="16" t="str">
        <f>VLOOKUP(B425,總表!$1:$1048576,3,0)</f>
        <v>嘉義縣</v>
      </c>
      <c r="G425" s="16" t="str">
        <f>VLOOKUP(B425,總表!$1:$1048576,6,0)</f>
        <v>洪晨恩</v>
      </c>
      <c r="H425" s="16" t="str">
        <f>VLOOKUP(B425,總表!$1:$1048576,7,0)</f>
        <v>嘉義縣立永慶高級中學</v>
      </c>
      <c r="I425" s="16" t="str">
        <f>VLOOKUP(B425,總表!$1:$1048576,8,0)</f>
        <v>陳品翰</v>
      </c>
      <c r="J425" s="16" t="str">
        <f>VLOOKUP(B425,總表!$1:$1048576,9,0)</f>
        <v>嘉義縣立永慶高級中學</v>
      </c>
      <c r="K425" s="16" t="str">
        <f>VLOOKUP(B425,總表!$1:$1048576,10,0)</f>
        <v>林芷燕</v>
      </c>
      <c r="L425" s="16" t="str">
        <f>VLOOKUP(B425,總表!$1:$1048576,11,0)</f>
        <v>嘉義縣立永慶高級中學</v>
      </c>
      <c r="M425" s="16" t="str">
        <f>VLOOKUP(B425,總表!$1:$1048576,12,0)</f>
        <v>廖崇志</v>
      </c>
      <c r="N425" s="16" t="str">
        <f>VLOOKUP(B425,總表!$1:$1048576,13,0)</f>
        <v>嘉義縣立永慶高級中學</v>
      </c>
      <c r="O425" s="16" t="str">
        <f>VLOOKUP(B425,總表!$1:$1048576,14,0)</f>
        <v xml:space="preserve">陳美秀 </v>
      </c>
      <c r="P425" s="16" t="str">
        <f>VLOOKUP(B425,總表!$1:$1048576,15,0)</f>
        <v>嘉義縣立永慶高級中學</v>
      </c>
      <c r="Q425" s="16" t="str">
        <f>VLOOKUP(B425,總表!$1:$1048576,16,0)</f>
        <v>陳柏村</v>
      </c>
      <c r="R425" s="16" t="str">
        <f>VLOOKUP(B425,總表!$1:$1048576,17,0)</f>
        <v>嘉義縣立永慶高級中學</v>
      </c>
    </row>
    <row r="426" spans="1:18" ht="17.399999999999999" hidden="1" x14ac:dyDescent="0.3">
      <c r="A426" s="28" t="s">
        <v>3493</v>
      </c>
      <c r="B426" s="13" t="s">
        <v>3216</v>
      </c>
      <c r="C426" s="10" t="str">
        <f>VLOOKUP(B426,總表!$1:$1048576,2,0)</f>
        <v>Al 輔助紅綠燈識別導盲背心</v>
      </c>
      <c r="D426" s="20" t="str">
        <f>VLOOKUP(B426,總表!$1:$1048576,4,0)</f>
        <v>社會照護</v>
      </c>
      <c r="E426" s="16" t="str">
        <f>VLOOKUP(B426,總表!$1:$1048576,5,0)</f>
        <v>高中職組</v>
      </c>
      <c r="F426" s="16" t="str">
        <f>VLOOKUP(B426,總表!$1:$1048576,3,0)</f>
        <v>嘉義縣</v>
      </c>
      <c r="G426" s="16" t="str">
        <f>VLOOKUP(B426,總表!$1:$1048576,6,0)</f>
        <v>官承逸</v>
      </c>
      <c r="H426" s="16" t="str">
        <f>VLOOKUP(B426,總表!$1:$1048576,7,0)</f>
        <v>嘉義縣立永慶高級中學</v>
      </c>
      <c r="I426" s="16" t="str">
        <f>VLOOKUP(B426,總表!$1:$1048576,8,0)</f>
        <v>簡瑞恩</v>
      </c>
      <c r="J426" s="16" t="str">
        <f>VLOOKUP(B426,總表!$1:$1048576,9,0)</f>
        <v>嘉義縣立永慶高級中學</v>
      </c>
      <c r="K426" s="16" t="str">
        <f>VLOOKUP(B426,總表!$1:$1048576,10,0)</f>
        <v>龔義誠</v>
      </c>
      <c r="L426" s="16" t="str">
        <f>VLOOKUP(B426,總表!$1:$1048576,11,0)</f>
        <v>嘉義縣立永慶高級中學</v>
      </c>
      <c r="M426" s="16" t="str">
        <f>VLOOKUP(B426,總表!$1:$1048576,12,0)</f>
        <v>蔡羽峰</v>
      </c>
      <c r="N426" s="16" t="str">
        <f>VLOOKUP(B426,總表!$1:$1048576,13,0)</f>
        <v>嘉義縣立永慶高級中學</v>
      </c>
      <c r="O426" s="16" t="str">
        <f>VLOOKUP(B426,總表!$1:$1048576,14,0)</f>
        <v>江長民</v>
      </c>
      <c r="P426" s="16" t="str">
        <f>VLOOKUP(B426,總表!$1:$1048576,15,0)</f>
        <v>嘉義縣立永慶高級中學</v>
      </c>
      <c r="Q426" s="16" t="str">
        <f>VLOOKUP(B426,總表!$1:$1048576,16,0)</f>
        <v>陳瀅卉</v>
      </c>
      <c r="R426" s="16" t="str">
        <f>VLOOKUP(B426,總表!$1:$1048576,17,0)</f>
        <v>嘉義縣立永慶高級中學</v>
      </c>
    </row>
    <row r="427" spans="1:18" ht="17.399999999999999" hidden="1" x14ac:dyDescent="0.3">
      <c r="A427" s="30" t="s">
        <v>3494</v>
      </c>
      <c r="B427" s="13" t="s">
        <v>3223</v>
      </c>
      <c r="C427" s="10" t="str">
        <f>VLOOKUP(B427,總表!$1:$1048576,2,0)</f>
        <v>安心枕</v>
      </c>
      <c r="D427" s="20" t="str">
        <f>VLOOKUP(B427,總表!$1:$1048576,4,0)</f>
        <v>社會照護</v>
      </c>
      <c r="E427" s="16" t="str">
        <f>VLOOKUP(B427,總表!$1:$1048576,5,0)</f>
        <v>高中職組</v>
      </c>
      <c r="F427" s="16" t="str">
        <f>VLOOKUP(B427,總表!$1:$1048576,3,0)</f>
        <v>嘉義縣</v>
      </c>
      <c r="G427" s="16" t="str">
        <f>VLOOKUP(B427,總表!$1:$1048576,6,0)</f>
        <v>林亮瑀</v>
      </c>
      <c r="H427" s="16" t="str">
        <f>VLOOKUP(B427,總表!$1:$1048576,7,0)</f>
        <v>嘉義縣立永慶高級中學</v>
      </c>
      <c r="I427" s="16" t="str">
        <f>VLOOKUP(B427,總表!$1:$1048576,8,0)</f>
        <v>洪浥蕎</v>
      </c>
      <c r="J427" s="16" t="str">
        <f>VLOOKUP(B427,總表!$1:$1048576,9,0)</f>
        <v>嘉義縣立永慶高級中學</v>
      </c>
      <c r="K427" s="16">
        <f>VLOOKUP(B427,總表!$1:$1048576,10,0)</f>
        <v>0</v>
      </c>
      <c r="L427" s="16">
        <f>VLOOKUP(B427,總表!$1:$1048576,11,0)</f>
        <v>0</v>
      </c>
      <c r="M427" s="16" t="str">
        <f>VLOOKUP(B427,總表!$1:$1048576,12,0)</f>
        <v>廖崇志</v>
      </c>
      <c r="N427" s="16" t="str">
        <f>VLOOKUP(B427,總表!$1:$1048576,13,0)</f>
        <v>嘉義縣立永慶高級中學</v>
      </c>
      <c r="O427" s="16" t="str">
        <f>VLOOKUP(B427,總表!$1:$1048576,14,0)</f>
        <v>尤鴻銘</v>
      </c>
      <c r="P427" s="16" t="str">
        <f>VLOOKUP(B427,總表!$1:$1048576,15,0)</f>
        <v>嘉義縣立永慶高級中學</v>
      </c>
      <c r="Q427" s="16" t="str">
        <f>VLOOKUP(B427,總表!$1:$1048576,16,0)</f>
        <v>陳瀅卉</v>
      </c>
      <c r="R427" s="16" t="str">
        <f>VLOOKUP(B427,總表!$1:$1048576,17,0)</f>
        <v>嘉義縣立永慶高級中學</v>
      </c>
    </row>
    <row r="428" spans="1:18" ht="17.399999999999999" hidden="1" x14ac:dyDescent="0.3">
      <c r="A428" s="28" t="s">
        <v>3493</v>
      </c>
      <c r="B428" s="16" t="s">
        <v>1397</v>
      </c>
      <c r="C428" s="10" t="str">
        <f>VLOOKUP(B428,總表!$1:$1048576,2,0)</f>
        <v>雙層式廚餘微生物燃料電池系統</v>
      </c>
      <c r="D428" s="17" t="str">
        <f>VLOOKUP(B428,總表!$1:$1048576,4,0)</f>
        <v>永續發展農糧技術</v>
      </c>
      <c r="E428" s="16" t="str">
        <f>VLOOKUP(B428,總表!$1:$1048576,5,0)</f>
        <v>國小組</v>
      </c>
      <c r="F428" s="16" t="str">
        <f>VLOOKUP(B428,總表!$1:$1048576,3,0)</f>
        <v>嘉義縣</v>
      </c>
      <c r="G428" s="16" t="str">
        <f>VLOOKUP(B428,總表!$1:$1048576,6,0)</f>
        <v>羅筱霓</v>
      </c>
      <c r="H428" s="16" t="str">
        <f>VLOOKUP(B428,總表!$1:$1048576,7,0)</f>
        <v>嘉義縣大同國小</v>
      </c>
      <c r="I428" s="16" t="str">
        <f>VLOOKUP(B428,總表!$1:$1048576,8,0)</f>
        <v>施筱菲</v>
      </c>
      <c r="J428" s="16" t="str">
        <f>VLOOKUP(B428,總表!$1:$1048576,9,0)</f>
        <v>嘉義縣大同國小</v>
      </c>
      <c r="K428" s="16" t="str">
        <f>VLOOKUP(B428,總表!$1:$1048576,10,0)</f>
        <v>陳泰宇</v>
      </c>
      <c r="L428" s="16" t="str">
        <f>VLOOKUP(B428,總表!$1:$1048576,11,0)</f>
        <v>嘉義縣大同國小</v>
      </c>
      <c r="M428" s="16" t="str">
        <f>VLOOKUP(B428,總表!$1:$1048576,12,0)</f>
        <v>蔡采臻</v>
      </c>
      <c r="N428" s="16" t="str">
        <f>VLOOKUP(B428,總表!$1:$1048576,13,0)</f>
        <v>嘉義縣大同國小</v>
      </c>
      <c r="O428" s="16">
        <f>VLOOKUP(B428,總表!$1:$1048576,14,0)</f>
        <v>0</v>
      </c>
      <c r="P428" s="16">
        <f>VLOOKUP(B428,總表!$1:$1048576,15,0)</f>
        <v>0</v>
      </c>
      <c r="Q428" s="16">
        <f>VLOOKUP(B428,總表!$1:$1048576,16,0)</f>
        <v>0</v>
      </c>
      <c r="R428" s="16">
        <f>VLOOKUP(B428,總表!$1:$1048576,17,0)</f>
        <v>0</v>
      </c>
    </row>
    <row r="429" spans="1:18" ht="17.399999999999999" hidden="1" x14ac:dyDescent="0.3">
      <c r="A429" s="28" t="s">
        <v>3493</v>
      </c>
      <c r="B429" s="16" t="s">
        <v>1386</v>
      </c>
      <c r="C429" s="10" t="str">
        <f>VLOOKUP(B429,總表!$1:$1048576,2,0)</f>
        <v>Tri-Flow有機液化循環系統</v>
      </c>
      <c r="D429" s="17" t="str">
        <f>VLOOKUP(B429,總表!$1:$1048576,4,0)</f>
        <v>永續發展農糧技術</v>
      </c>
      <c r="E429" s="16" t="str">
        <f>VLOOKUP(B429,總表!$1:$1048576,5,0)</f>
        <v>國小組</v>
      </c>
      <c r="F429" s="16" t="str">
        <f>VLOOKUP(B429,總表!$1:$1048576,3,0)</f>
        <v>嘉義縣</v>
      </c>
      <c r="G429" s="16" t="str">
        <f>VLOOKUP(B429,總表!$1:$1048576,6,0)</f>
        <v>張羚君</v>
      </c>
      <c r="H429" s="16" t="str">
        <f>VLOOKUP(B429,總表!$1:$1048576,7,0)</f>
        <v>嘉義縣大同國小</v>
      </c>
      <c r="I429" s="16" t="str">
        <f>VLOOKUP(B429,總表!$1:$1048576,8,0)</f>
        <v>陳庭萱</v>
      </c>
      <c r="J429" s="16" t="str">
        <f>VLOOKUP(B429,總表!$1:$1048576,9,0)</f>
        <v>嘉義縣大同國小</v>
      </c>
      <c r="K429" s="16" t="str">
        <f>VLOOKUP(B429,總表!$1:$1048576,10,0)</f>
        <v>李宸菥</v>
      </c>
      <c r="L429" s="16" t="str">
        <f>VLOOKUP(B429,總表!$1:$1048576,11,0)</f>
        <v>嘉義縣大同國小</v>
      </c>
      <c r="M429" s="16" t="str">
        <f>VLOOKUP(B429,總表!$1:$1048576,12,0)</f>
        <v>楊耿豪</v>
      </c>
      <c r="N429" s="16" t="str">
        <f>VLOOKUP(B429,總表!$1:$1048576,13,0)</f>
        <v>嘉義縣大同國小</v>
      </c>
      <c r="O429" s="16">
        <f>VLOOKUP(B429,總表!$1:$1048576,14,0)</f>
        <v>0</v>
      </c>
      <c r="P429" s="16">
        <f>VLOOKUP(B429,總表!$1:$1048576,15,0)</f>
        <v>0</v>
      </c>
      <c r="Q429" s="16">
        <f>VLOOKUP(B429,總表!$1:$1048576,16,0)</f>
        <v>0</v>
      </c>
      <c r="R429" s="16">
        <f>VLOOKUP(B429,總表!$1:$1048576,17,0)</f>
        <v>0</v>
      </c>
    </row>
    <row r="430" spans="1:18" ht="17.399999999999999" hidden="1" x14ac:dyDescent="0.3">
      <c r="A430" s="30" t="s">
        <v>3494</v>
      </c>
      <c r="B430" s="16" t="s">
        <v>1393</v>
      </c>
      <c r="C430" s="10" t="str">
        <f>VLOOKUP(B430,總表!$1:$1048576,2,0)</f>
        <v>肥效型抑草蓆-結合施肥與抑草的永續農業新材料</v>
      </c>
      <c r="D430" s="17" t="str">
        <f>VLOOKUP(B430,總表!$1:$1048576,4,0)</f>
        <v>永續發展農糧技術</v>
      </c>
      <c r="E430" s="16" t="str">
        <f>VLOOKUP(B430,總表!$1:$1048576,5,0)</f>
        <v>國小組</v>
      </c>
      <c r="F430" s="16" t="str">
        <f>VLOOKUP(B430,總表!$1:$1048576,3,0)</f>
        <v>嘉義縣</v>
      </c>
      <c r="G430" s="16" t="str">
        <f>VLOOKUP(B430,總表!$1:$1048576,6,0)</f>
        <v>余冠勳</v>
      </c>
      <c r="H430" s="16" t="str">
        <f>VLOOKUP(B430,總表!$1:$1048576,7,0)</f>
        <v>嘉義縣大同國小</v>
      </c>
      <c r="I430" s="16" t="str">
        <f>VLOOKUP(B430,總表!$1:$1048576,8,0)</f>
        <v>侯曜鈞</v>
      </c>
      <c r="J430" s="16" t="str">
        <f>VLOOKUP(B430,總表!$1:$1048576,9,0)</f>
        <v>嘉義縣大同國小</v>
      </c>
      <c r="K430" s="16">
        <f>VLOOKUP(B430,總表!$1:$1048576,10,0)</f>
        <v>0</v>
      </c>
      <c r="L430" s="16">
        <f>VLOOKUP(B430,總表!$1:$1048576,11,0)</f>
        <v>0</v>
      </c>
      <c r="M430" s="16" t="str">
        <f>VLOOKUP(B430,總表!$1:$1048576,12,0)</f>
        <v>楊耿豪</v>
      </c>
      <c r="N430" s="16" t="str">
        <f>VLOOKUP(B430,總表!$1:$1048576,13,0)</f>
        <v>嘉義縣大同國小</v>
      </c>
      <c r="O430" s="16">
        <f>VLOOKUP(B430,總表!$1:$1048576,14,0)</f>
        <v>0</v>
      </c>
      <c r="P430" s="16">
        <f>VLOOKUP(B430,總表!$1:$1048576,15,0)</f>
        <v>0</v>
      </c>
      <c r="Q430" s="16">
        <f>VLOOKUP(B430,總表!$1:$1048576,16,0)</f>
        <v>0</v>
      </c>
      <c r="R430" s="16">
        <f>VLOOKUP(B430,總表!$1:$1048576,17,0)</f>
        <v>0</v>
      </c>
    </row>
    <row r="431" spans="1:18" ht="17.399999999999999" hidden="1" x14ac:dyDescent="0.3">
      <c r="A431" s="23" t="s">
        <v>3495</v>
      </c>
      <c r="B431" s="16" t="s">
        <v>1685</v>
      </c>
      <c r="C431" s="10" t="str">
        <f>VLOOKUP(B431,總表!$1:$1048576,2,0)</f>
        <v>專注小精靈</v>
      </c>
      <c r="D431" s="18" t="str">
        <f>VLOOKUP(B431,總表!$1:$1048576,4,0)</f>
        <v>休閒與教育</v>
      </c>
      <c r="E431" s="16" t="str">
        <f>VLOOKUP(B431,總表!$1:$1048576,5,0)</f>
        <v>國小組</v>
      </c>
      <c r="F431" s="16" t="str">
        <f>VLOOKUP(B431,總表!$1:$1048576,3,0)</f>
        <v>嘉義縣</v>
      </c>
      <c r="G431" s="16" t="str">
        <f>VLOOKUP(B431,總表!$1:$1048576,6,0)</f>
        <v>楊茲閔</v>
      </c>
      <c r="H431" s="16" t="str">
        <f>VLOOKUP(B431,總表!$1:$1048576,7,0)</f>
        <v>朴子國小</v>
      </c>
      <c r="I431" s="16" t="str">
        <f>VLOOKUP(B431,總表!$1:$1048576,8,0)</f>
        <v>許宸裴</v>
      </c>
      <c r="J431" s="16" t="str">
        <f>VLOOKUP(B431,總表!$1:$1048576,9,0)</f>
        <v>朴子國小</v>
      </c>
      <c r="K431" s="16">
        <f>VLOOKUP(B431,總表!$1:$1048576,10,0)</f>
        <v>0</v>
      </c>
      <c r="L431" s="16">
        <f>VLOOKUP(B431,總表!$1:$1048576,11,0)</f>
        <v>0</v>
      </c>
      <c r="M431" s="16" t="str">
        <f>VLOOKUP(B431,總表!$1:$1048576,12,0)</f>
        <v>黃佳慧</v>
      </c>
      <c r="N431" s="16" t="str">
        <f>VLOOKUP(B431,總表!$1:$1048576,13,0)</f>
        <v>朴子國小</v>
      </c>
      <c r="O431" s="16" t="str">
        <f>VLOOKUP(B431,總表!$1:$1048576,14,0)</f>
        <v>黃郁雯</v>
      </c>
      <c r="P431" s="16" t="str">
        <f>VLOOKUP(B431,總表!$1:$1048576,15,0)</f>
        <v>朴子國小</v>
      </c>
      <c r="Q431" s="16">
        <f>VLOOKUP(B431,總表!$1:$1048576,16,0)</f>
        <v>0</v>
      </c>
      <c r="R431" s="16">
        <f>VLOOKUP(B431,總表!$1:$1048576,17,0)</f>
        <v>0</v>
      </c>
    </row>
    <row r="432" spans="1:18" ht="17.399999999999999" hidden="1" x14ac:dyDescent="0.3">
      <c r="A432" s="23" t="s">
        <v>3495</v>
      </c>
      <c r="B432" s="16" t="s">
        <v>1644</v>
      </c>
      <c r="C432" s="10" t="str">
        <f>VLOOKUP(B432,總表!$1:$1048576,2,0)</f>
        <v>太陽能熱水除草機</v>
      </c>
      <c r="D432" s="18" t="str">
        <f>VLOOKUP(B432,總表!$1:$1048576,4,0)</f>
        <v>休閒與教育</v>
      </c>
      <c r="E432" s="16" t="str">
        <f>VLOOKUP(B432,總表!$1:$1048576,5,0)</f>
        <v>國小組</v>
      </c>
      <c r="F432" s="16" t="str">
        <f>VLOOKUP(B432,總表!$1:$1048576,3,0)</f>
        <v>嘉義縣</v>
      </c>
      <c r="G432" s="16" t="str">
        <f>VLOOKUP(B432,總表!$1:$1048576,6,0)</f>
        <v>張云馨</v>
      </c>
      <c r="H432" s="16" t="str">
        <f>VLOOKUP(B432,總表!$1:$1048576,7,0)</f>
        <v>嘉義縣中埔鄉和睦國小/學生</v>
      </c>
      <c r="I432" s="16" t="str">
        <f>VLOOKUP(B432,總表!$1:$1048576,8,0)</f>
        <v>林楷竤</v>
      </c>
      <c r="J432" s="16" t="str">
        <f>VLOOKUP(B432,總表!$1:$1048576,9,0)</f>
        <v>嘉義縣中埔鄉和睦國小/學生</v>
      </c>
      <c r="K432" s="16" t="str">
        <f>VLOOKUP(B432,總表!$1:$1048576,10,0)</f>
        <v>陳妤姵</v>
      </c>
      <c r="L432" s="16" t="str">
        <f>VLOOKUP(B432,總表!$1:$1048576,11,0)</f>
        <v>嘉義縣中埔鄉和睦國小/學生</v>
      </c>
      <c r="M432" s="16" t="str">
        <f>VLOOKUP(B432,總表!$1:$1048576,12,0)</f>
        <v>謝佩芳</v>
      </c>
      <c r="N432" s="16" t="str">
        <f>VLOOKUP(B432,總表!$1:$1048576,13,0)</f>
        <v>嘉義縣中埔鄉和睦國小/教師</v>
      </c>
      <c r="O432" s="16" t="str">
        <f>VLOOKUP(B432,總表!$1:$1048576,14,0)</f>
        <v>王秀中</v>
      </c>
      <c r="P432" s="16" t="str">
        <f>VLOOKUP(B432,總表!$1:$1048576,15,0)</f>
        <v>嘉義縣中埔鄉和睦國小/主任</v>
      </c>
      <c r="Q432" s="16" t="str">
        <f>VLOOKUP(B432,總表!$1:$1048576,16,0)</f>
        <v>曾凱堂</v>
      </c>
      <c r="R432" s="16" t="str">
        <f>VLOOKUP(B432,總表!$1:$1048576,17,0)</f>
        <v>嘉義縣中埔鄉和睦國小/教師</v>
      </c>
    </row>
    <row r="433" spans="1:18" ht="17.399999999999999" hidden="1" x14ac:dyDescent="0.3">
      <c r="A433" s="31" t="s">
        <v>3494</v>
      </c>
      <c r="B433" s="16" t="s">
        <v>1662</v>
      </c>
      <c r="C433" s="10" t="str">
        <f>VLOOKUP(B433,總表!$1:$1048576,2,0)</f>
        <v>LumiSphere三球儀</v>
      </c>
      <c r="D433" s="18" t="str">
        <f>VLOOKUP(B433,總表!$1:$1048576,4,0)</f>
        <v>休閒與教育</v>
      </c>
      <c r="E433" s="16" t="str">
        <f>VLOOKUP(B433,總表!$1:$1048576,5,0)</f>
        <v>國小組</v>
      </c>
      <c r="F433" s="16" t="str">
        <f>VLOOKUP(B433,總表!$1:$1048576,3,0)</f>
        <v>嘉義縣</v>
      </c>
      <c r="G433" s="16" t="str">
        <f>VLOOKUP(B433,總表!$1:$1048576,6,0)</f>
        <v>張維芳</v>
      </c>
      <c r="H433" s="16" t="str">
        <f>VLOOKUP(B433,總表!$1:$1048576,7,0)</f>
        <v>嘉義縣大同國小</v>
      </c>
      <c r="I433" s="16" t="str">
        <f>VLOOKUP(B433,總表!$1:$1048576,8,0)</f>
        <v>陳郃翰</v>
      </c>
      <c r="J433" s="16" t="str">
        <f>VLOOKUP(B433,總表!$1:$1048576,9,0)</f>
        <v>嘉義縣大同國小</v>
      </c>
      <c r="K433" s="16" t="str">
        <f>VLOOKUP(B433,總表!$1:$1048576,10,0)</f>
        <v>廖聆羽</v>
      </c>
      <c r="L433" s="16" t="str">
        <f>VLOOKUP(B433,總表!$1:$1048576,11,0)</f>
        <v>嘉義縣大同國小</v>
      </c>
      <c r="M433" s="16" t="str">
        <f>VLOOKUP(B433,總表!$1:$1048576,12,0)</f>
        <v>邱鈺茜</v>
      </c>
      <c r="N433" s="16" t="str">
        <f>VLOOKUP(B433,總表!$1:$1048576,13,0)</f>
        <v>嘉義縣大同國小</v>
      </c>
      <c r="O433" s="16" t="str">
        <f>VLOOKUP(B433,總表!$1:$1048576,14,0)</f>
        <v>吳靜玫</v>
      </c>
      <c r="P433" s="16" t="str">
        <f>VLOOKUP(B433,總表!$1:$1048576,15,0)</f>
        <v>嘉義縣大同國小</v>
      </c>
      <c r="Q433" s="16">
        <f>VLOOKUP(B433,總表!$1:$1048576,16,0)</f>
        <v>0</v>
      </c>
      <c r="R433" s="16">
        <f>VLOOKUP(B433,總表!$1:$1048576,17,0)</f>
        <v>0</v>
      </c>
    </row>
    <row r="434" spans="1:18" ht="17.399999999999999" hidden="1" x14ac:dyDescent="0.3">
      <c r="A434" s="31" t="s">
        <v>3494</v>
      </c>
      <c r="B434" s="16" t="s">
        <v>1616</v>
      </c>
      <c r="C434" s="10" t="str">
        <f>VLOOKUP(B434,總表!$1:$1048576,2,0)</f>
        <v>MoodeE</v>
      </c>
      <c r="D434" s="18" t="str">
        <f>VLOOKUP(B434,總表!$1:$1048576,4,0)</f>
        <v>休閒與教育</v>
      </c>
      <c r="E434" s="16" t="str">
        <f>VLOOKUP(B434,總表!$1:$1048576,5,0)</f>
        <v>國小組</v>
      </c>
      <c r="F434" s="16" t="str">
        <f>VLOOKUP(B434,總表!$1:$1048576,3,0)</f>
        <v>嘉義縣</v>
      </c>
      <c r="G434" s="16" t="str">
        <f>VLOOKUP(B434,總表!$1:$1048576,6,0)</f>
        <v>陳孟陽</v>
      </c>
      <c r="H434" s="16" t="str">
        <f>VLOOKUP(B434,總表!$1:$1048576,7,0)</f>
        <v>嘉義縣番路鄉內甕國民小學</v>
      </c>
      <c r="I434" s="16" t="str">
        <f>VLOOKUP(B434,總表!$1:$1048576,8,0)</f>
        <v>甘婉藝</v>
      </c>
      <c r="J434" s="16" t="str">
        <f>VLOOKUP(B434,總表!$1:$1048576,9,0)</f>
        <v>嘉義縣番路鄉內甕國民小學</v>
      </c>
      <c r="K434" s="16" t="str">
        <f>VLOOKUP(B434,總表!$1:$1048576,10,0)</f>
        <v>王怡文</v>
      </c>
      <c r="L434" s="16" t="str">
        <f>VLOOKUP(B434,總表!$1:$1048576,11,0)</f>
        <v>嘉義縣番路鄉內甕國民小學</v>
      </c>
      <c r="M434" s="16" t="str">
        <f>VLOOKUP(B434,總表!$1:$1048576,12,0)</f>
        <v>林正偉</v>
      </c>
      <c r="N434" s="16" t="str">
        <f>VLOOKUP(B434,總表!$1:$1048576,13,0)</f>
        <v>嘉義縣番路鄉內甕國民小學</v>
      </c>
      <c r="O434" s="16" t="str">
        <f>VLOOKUP(B434,總表!$1:$1048576,14,0)</f>
        <v>蘇山清</v>
      </c>
      <c r="P434" s="16" t="str">
        <f>VLOOKUP(B434,總表!$1:$1048576,15,0)</f>
        <v>嘉義縣番路鄉內甕國民小學</v>
      </c>
      <c r="Q434" s="16">
        <f>VLOOKUP(B434,總表!$1:$1048576,16,0)</f>
        <v>0</v>
      </c>
      <c r="R434" s="16">
        <f>VLOOKUP(B434,總表!$1:$1048576,17,0)</f>
        <v>0</v>
      </c>
    </row>
    <row r="435" spans="1:18" hidden="1" x14ac:dyDescent="0.3">
      <c r="A435" s="24" t="s">
        <v>3495</v>
      </c>
      <c r="B435" s="16" t="s">
        <v>1957</v>
      </c>
      <c r="C435" s="10" t="str">
        <f>VLOOKUP(B435,總表!$1:$1048576,2,0)</f>
        <v>路燈底座可拆式防撞保護錐</v>
      </c>
      <c r="D435" s="19" t="str">
        <f>VLOOKUP(B435,總表!$1:$1048576,4,0)</f>
        <v>災害管理與安全</v>
      </c>
      <c r="E435" s="16" t="str">
        <f>VLOOKUP(B435,總表!$1:$1048576,5,0)</f>
        <v>國小組</v>
      </c>
      <c r="F435" s="16" t="str">
        <f>VLOOKUP(B435,總表!$1:$1048576,3,0)</f>
        <v>嘉義縣</v>
      </c>
      <c r="G435" s="16" t="str">
        <f>VLOOKUP(B435,總表!$1:$1048576,6,0)</f>
        <v>陳佩琦</v>
      </c>
      <c r="H435" s="16" t="str">
        <f>VLOOKUP(B435,總表!$1:$1048576,7,0)</f>
        <v>嘉義縣大同國小</v>
      </c>
      <c r="I435" s="16" t="str">
        <f>VLOOKUP(B435,總表!$1:$1048576,8,0)</f>
        <v>李芊嬡</v>
      </c>
      <c r="J435" s="16" t="str">
        <f>VLOOKUP(B435,總表!$1:$1048576,9,0)</f>
        <v>嘉義縣大同國小</v>
      </c>
      <c r="K435" s="16" t="str">
        <f>VLOOKUP(B435,總表!$1:$1048576,10,0)</f>
        <v>陳宣妘</v>
      </c>
      <c r="L435" s="16" t="str">
        <f>VLOOKUP(B435,總表!$1:$1048576,11,0)</f>
        <v>嘉義縣大同國小</v>
      </c>
      <c r="M435" s="16" t="str">
        <f>VLOOKUP(B435,總表!$1:$1048576,12,0)</f>
        <v>楊耿豪</v>
      </c>
      <c r="N435" s="16" t="str">
        <f>VLOOKUP(B435,總表!$1:$1048576,13,0)</f>
        <v>嘉義縣大同國小</v>
      </c>
      <c r="O435" s="16">
        <f>VLOOKUP(B435,總表!$1:$1048576,14,0)</f>
        <v>0</v>
      </c>
      <c r="P435" s="16">
        <f>VLOOKUP(B435,總表!$1:$1048576,15,0)</f>
        <v>0</v>
      </c>
      <c r="Q435" s="16">
        <f>VLOOKUP(B435,總表!$1:$1048576,16,0)</f>
        <v>0</v>
      </c>
      <c r="R435" s="16">
        <f>VLOOKUP(B435,總表!$1:$1048576,17,0)</f>
        <v>0</v>
      </c>
    </row>
    <row r="436" spans="1:18" hidden="1" x14ac:dyDescent="0.3">
      <c r="A436" s="27" t="s">
        <v>3492</v>
      </c>
      <c r="B436" s="16" t="s">
        <v>1976</v>
      </c>
      <c r="C436" s="10" t="str">
        <f>VLOOKUP(B436,總表!$1:$1048576,2,0)</f>
        <v>智慧火災避難引導燈</v>
      </c>
      <c r="D436" s="19" t="str">
        <f>VLOOKUP(B436,總表!$1:$1048576,4,0)</f>
        <v>災害管理與安全</v>
      </c>
      <c r="E436" s="16" t="str">
        <f>VLOOKUP(B436,總表!$1:$1048576,5,0)</f>
        <v>國小組</v>
      </c>
      <c r="F436" s="16" t="str">
        <f>VLOOKUP(B436,總表!$1:$1048576,3,0)</f>
        <v>嘉義縣</v>
      </c>
      <c r="G436" s="16" t="str">
        <f>VLOOKUP(B436,總表!$1:$1048576,6,0)</f>
        <v>張丞昕</v>
      </c>
      <c r="H436" s="16" t="str">
        <f>VLOOKUP(B436,總表!$1:$1048576,7,0)</f>
        <v>嘉義縣大林鎮平林國民小學</v>
      </c>
      <c r="I436" s="16" t="str">
        <f>VLOOKUP(B436,總表!$1:$1048576,8,0)</f>
        <v>孫虞丞</v>
      </c>
      <c r="J436" s="16" t="str">
        <f>VLOOKUP(B436,總表!$1:$1048576,9,0)</f>
        <v>嘉義縣大林鎮平林國民小學</v>
      </c>
      <c r="K436" s="16" t="str">
        <f>VLOOKUP(B436,總表!$1:$1048576,10,0)</f>
        <v>簡彥</v>
      </c>
      <c r="L436" s="16" t="str">
        <f>VLOOKUP(B436,總表!$1:$1048576,11,0)</f>
        <v>嘉義縣大林鎮平林國民小學</v>
      </c>
      <c r="M436" s="16" t="str">
        <f>VLOOKUP(B436,總表!$1:$1048576,12,0)</f>
        <v>陳苑婷</v>
      </c>
      <c r="N436" s="16" t="str">
        <f>VLOOKUP(B436,總表!$1:$1048576,13,0)</f>
        <v>嘉義縣大林鎮平林國民小學</v>
      </c>
      <c r="O436" s="16" t="str">
        <f>VLOOKUP(B436,總表!$1:$1048576,14,0)</f>
        <v>吳育典</v>
      </c>
      <c r="P436" s="16" t="str">
        <f>VLOOKUP(B436,總表!$1:$1048576,15,0)</f>
        <v>嘉義縣大林鎮平林國民小學</v>
      </c>
      <c r="Q436" s="16" t="str">
        <f>VLOOKUP(B436,總表!$1:$1048576,16,0)</f>
        <v>施懿娟</v>
      </c>
      <c r="R436" s="16" t="str">
        <f>VLOOKUP(B436,總表!$1:$1048576,17,0)</f>
        <v>嘉義縣大林鎮平林國民小學</v>
      </c>
    </row>
    <row r="437" spans="1:18" hidden="1" x14ac:dyDescent="0.3">
      <c r="A437" s="21" t="s">
        <v>3493</v>
      </c>
      <c r="B437" s="16" t="s">
        <v>1993</v>
      </c>
      <c r="C437" s="10" t="str">
        <f>VLOOKUP(B437,總表!$1:$1048576,2,0)</f>
        <v>磁流三重防護-新世代智慧緩撞系統</v>
      </c>
      <c r="D437" s="19" t="str">
        <f>VLOOKUP(B437,總表!$1:$1048576,4,0)</f>
        <v>災害管理與安全</v>
      </c>
      <c r="E437" s="16" t="str">
        <f>VLOOKUP(B437,總表!$1:$1048576,5,0)</f>
        <v>國小組</v>
      </c>
      <c r="F437" s="16" t="str">
        <f>VLOOKUP(B437,總表!$1:$1048576,3,0)</f>
        <v>嘉義縣</v>
      </c>
      <c r="G437" s="16" t="str">
        <f>VLOOKUP(B437,總表!$1:$1048576,6,0)</f>
        <v>羅煒慈</v>
      </c>
      <c r="H437" s="16" t="str">
        <f>VLOOKUP(B437,總表!$1:$1048576,7,0)</f>
        <v>嘉義縣中埔鄉和興國民小學</v>
      </c>
      <c r="I437" s="16" t="str">
        <f>VLOOKUP(B437,總表!$1:$1048576,8,0)</f>
        <v>劉語喬</v>
      </c>
      <c r="J437" s="16" t="str">
        <f>VLOOKUP(B437,總表!$1:$1048576,9,0)</f>
        <v>嘉義縣中埔鄉和興國民小學</v>
      </c>
      <c r="K437" s="16" t="str">
        <f>VLOOKUP(B437,總表!$1:$1048576,10,0)</f>
        <v>蔡智琳</v>
      </c>
      <c r="L437" s="16" t="str">
        <f>VLOOKUP(B437,總表!$1:$1048576,11,0)</f>
        <v>嘉義縣中埔鄉和興國民小學</v>
      </c>
      <c r="M437" s="16" t="str">
        <f>VLOOKUP(B437,總表!$1:$1048576,12,0)</f>
        <v>陳勝哲</v>
      </c>
      <c r="N437" s="16" t="str">
        <f>VLOOKUP(B437,總表!$1:$1048576,13,0)</f>
        <v>嘉義縣科學教育中心</v>
      </c>
      <c r="O437" s="16" t="str">
        <f>VLOOKUP(B437,總表!$1:$1048576,14,0)</f>
        <v>林秀真</v>
      </c>
      <c r="P437" s="16" t="str">
        <f>VLOOKUP(B437,總表!$1:$1048576,15,0)</f>
        <v>嘉義縣中埔鄉和興國民小學</v>
      </c>
      <c r="Q437" s="16" t="str">
        <f>VLOOKUP(B437,總表!$1:$1048576,16,0)</f>
        <v>魏銘相</v>
      </c>
      <c r="R437" s="16" t="str">
        <f>VLOOKUP(B437,總表!$1:$1048576,17,0)</f>
        <v>嘉義縣中埔鄉和興國民小學</v>
      </c>
    </row>
    <row r="438" spans="1:18" hidden="1" x14ac:dyDescent="0.3">
      <c r="A438" s="32" t="s">
        <v>3494</v>
      </c>
      <c r="B438" s="16" t="s">
        <v>1962</v>
      </c>
      <c r="C438" s="10" t="str">
        <f>VLOOKUP(B438,總表!$1:$1048576,2,0)</f>
        <v>防魚損裝置</v>
      </c>
      <c r="D438" s="19" t="str">
        <f>VLOOKUP(B438,總表!$1:$1048576,4,0)</f>
        <v>災害管理與安全</v>
      </c>
      <c r="E438" s="16" t="str">
        <f>VLOOKUP(B438,總表!$1:$1048576,5,0)</f>
        <v>國小組</v>
      </c>
      <c r="F438" s="16" t="str">
        <f>VLOOKUP(B438,總表!$1:$1048576,3,0)</f>
        <v>嘉義縣</v>
      </c>
      <c r="G438" s="16" t="str">
        <f>VLOOKUP(B438,總表!$1:$1048576,6,0)</f>
        <v>呂語潔</v>
      </c>
      <c r="H438" s="16" t="str">
        <f>VLOOKUP(B438,總表!$1:$1048576,7,0)</f>
        <v>嘉義縣大同國小</v>
      </c>
      <c r="I438" s="16" t="str">
        <f>VLOOKUP(B438,總表!$1:$1048576,8,0)</f>
        <v>李宜芳</v>
      </c>
      <c r="J438" s="16" t="str">
        <f>VLOOKUP(B438,總表!$1:$1048576,9,0)</f>
        <v>嘉義縣大同國小</v>
      </c>
      <c r="K438" s="16" t="str">
        <f>VLOOKUP(B438,總表!$1:$1048576,10,0)</f>
        <v>林奕佳</v>
      </c>
      <c r="L438" s="16" t="str">
        <f>VLOOKUP(B438,總表!$1:$1048576,11,0)</f>
        <v>嘉義縣大同國小</v>
      </c>
      <c r="M438" s="16" t="str">
        <f>VLOOKUP(B438,總表!$1:$1048576,12,0)</f>
        <v>郭諭綺</v>
      </c>
      <c r="N438" s="16" t="str">
        <f>VLOOKUP(B438,總表!$1:$1048576,13,0)</f>
        <v>嘉義縣大同國小</v>
      </c>
      <c r="O438" s="16">
        <f>VLOOKUP(B438,總表!$1:$1048576,14,0)</f>
        <v>0</v>
      </c>
      <c r="P438" s="16">
        <f>VLOOKUP(B438,總表!$1:$1048576,15,0)</f>
        <v>0</v>
      </c>
      <c r="Q438" s="16">
        <f>VLOOKUP(B438,總表!$1:$1048576,16,0)</f>
        <v>0</v>
      </c>
      <c r="R438" s="16">
        <f>VLOOKUP(B438,總表!$1:$1048576,17,0)</f>
        <v>0</v>
      </c>
    </row>
    <row r="439" spans="1:18" ht="17.399999999999999" hidden="1" x14ac:dyDescent="0.3">
      <c r="A439" s="23" t="s">
        <v>3495</v>
      </c>
      <c r="B439" s="16" t="s">
        <v>2190</v>
      </c>
      <c r="C439" s="10" t="str">
        <f>VLOOKUP(B439,總表!$1:$1048576,2,0)</f>
        <v>4D無障礙多功能警報提醒裝置</v>
      </c>
      <c r="D439" s="20" t="str">
        <f>VLOOKUP(B439,總表!$1:$1048576,4,0)</f>
        <v>社會照護</v>
      </c>
      <c r="E439" s="16" t="str">
        <f>VLOOKUP(B439,總表!$1:$1048576,5,0)</f>
        <v>國小組</v>
      </c>
      <c r="F439" s="16" t="str">
        <f>VLOOKUP(B439,總表!$1:$1048576,3,0)</f>
        <v>嘉義縣</v>
      </c>
      <c r="G439" s="16" t="str">
        <f>VLOOKUP(B439,總表!$1:$1048576,6,0)</f>
        <v>梁峻瑋</v>
      </c>
      <c r="H439" s="16" t="str">
        <f>VLOOKUP(B439,總表!$1:$1048576,7,0)</f>
        <v>嘉義縣大同國小</v>
      </c>
      <c r="I439" s="16" t="str">
        <f>VLOOKUP(B439,總表!$1:$1048576,8,0)</f>
        <v>陳建睿</v>
      </c>
      <c r="J439" s="16" t="str">
        <f>VLOOKUP(B439,總表!$1:$1048576,9,0)</f>
        <v>嘉義縣大同國小</v>
      </c>
      <c r="K439" s="16" t="str">
        <f>VLOOKUP(B439,總表!$1:$1048576,10,0)</f>
        <v>黃繹銓</v>
      </c>
      <c r="L439" s="16" t="str">
        <f>VLOOKUP(B439,總表!$1:$1048576,11,0)</f>
        <v>嘉義縣大同國小</v>
      </c>
      <c r="M439" s="16" t="str">
        <f>VLOOKUP(B439,總表!$1:$1048576,12,0)</f>
        <v>蕭英戴</v>
      </c>
      <c r="N439" s="16" t="str">
        <f>VLOOKUP(B439,總表!$1:$1048576,13,0)</f>
        <v>嘉義縣大同國小</v>
      </c>
      <c r="O439" s="16" t="str">
        <f>VLOOKUP(B439,總表!$1:$1048576,14,0)</f>
        <v>張芸綺</v>
      </c>
      <c r="P439" s="16" t="str">
        <f>VLOOKUP(B439,總表!$1:$1048576,15,0)</f>
        <v>嘉義縣大同國小</v>
      </c>
      <c r="Q439" s="16">
        <f>VLOOKUP(B439,總表!$1:$1048576,16,0)</f>
        <v>0</v>
      </c>
      <c r="R439" s="16">
        <f>VLOOKUP(B439,總表!$1:$1048576,17,0)</f>
        <v>0</v>
      </c>
    </row>
    <row r="440" spans="1:18" ht="17.399999999999999" hidden="1" x14ac:dyDescent="0.3">
      <c r="A440" s="23" t="s">
        <v>3495</v>
      </c>
      <c r="B440" s="16" t="s">
        <v>2184</v>
      </c>
      <c r="C440" s="10" t="str">
        <f>VLOOKUP(B440,總表!$1:$1048576,2,0)</f>
        <v>簡易穿襪裝置</v>
      </c>
      <c r="D440" s="20" t="str">
        <f>VLOOKUP(B440,總表!$1:$1048576,4,0)</f>
        <v>社會照護</v>
      </c>
      <c r="E440" s="16" t="str">
        <f>VLOOKUP(B440,總表!$1:$1048576,5,0)</f>
        <v>國小組</v>
      </c>
      <c r="F440" s="16" t="str">
        <f>VLOOKUP(B440,總表!$1:$1048576,3,0)</f>
        <v>嘉義縣</v>
      </c>
      <c r="G440" s="16" t="str">
        <f>VLOOKUP(B440,總表!$1:$1048576,6,0)</f>
        <v>劉元豐</v>
      </c>
      <c r="H440" s="16" t="str">
        <f>VLOOKUP(B440,總表!$1:$1048576,7,0)</f>
        <v>嘉義縣大同國小</v>
      </c>
      <c r="I440" s="16" t="str">
        <f>VLOOKUP(B440,總表!$1:$1048576,8,0)</f>
        <v>柯宥甫</v>
      </c>
      <c r="J440" s="16" t="str">
        <f>VLOOKUP(B440,總表!$1:$1048576,9,0)</f>
        <v>嘉義縣大同國小</v>
      </c>
      <c r="K440" s="16">
        <f>VLOOKUP(B440,總表!$1:$1048576,10,0)</f>
        <v>0</v>
      </c>
      <c r="L440" s="16">
        <f>VLOOKUP(B440,總表!$1:$1048576,11,0)</f>
        <v>0</v>
      </c>
      <c r="M440" s="16" t="str">
        <f>VLOOKUP(B440,總表!$1:$1048576,12,0)</f>
        <v>蕭英戴</v>
      </c>
      <c r="N440" s="16" t="str">
        <f>VLOOKUP(B440,總表!$1:$1048576,13,0)</f>
        <v>嘉義縣大同國小</v>
      </c>
      <c r="O440" s="16" t="str">
        <f>VLOOKUP(B440,總表!$1:$1048576,14,0)</f>
        <v>張芸綺</v>
      </c>
      <c r="P440" s="16" t="str">
        <f>VLOOKUP(B440,總表!$1:$1048576,15,0)</f>
        <v>嘉義縣大同國小</v>
      </c>
      <c r="Q440" s="16">
        <f>VLOOKUP(B440,總表!$1:$1048576,16,0)</f>
        <v>0</v>
      </c>
      <c r="R440" s="16">
        <f>VLOOKUP(B440,總表!$1:$1048576,17,0)</f>
        <v>0</v>
      </c>
    </row>
    <row r="441" spans="1:18" ht="17.399999999999999" hidden="1" x14ac:dyDescent="0.3">
      <c r="A441" s="22" t="s">
        <v>3495</v>
      </c>
      <c r="B441" s="16" t="s">
        <v>2663</v>
      </c>
      <c r="C441" s="10" t="str">
        <f>VLOOKUP(B441,總表!$1:$1048576,2,0)</f>
        <v>智慧編織捲線器</v>
      </c>
      <c r="D441" s="16" t="str">
        <f>VLOOKUP(B441,總表!$1:$1048576,4,0)</f>
        <v>便利生活</v>
      </c>
      <c r="E441" s="16" t="str">
        <f>VLOOKUP(B441,總表!$1:$1048576,5,0)</f>
        <v>國小組</v>
      </c>
      <c r="F441" s="16" t="str">
        <f>VLOOKUP(B441,總表!$1:$1048576,3,0)</f>
        <v>嘉義縣</v>
      </c>
      <c r="G441" s="16" t="str">
        <f>VLOOKUP(B441,總表!$1:$1048576,6,0)</f>
        <v>王珮瑜</v>
      </c>
      <c r="H441" s="16" t="str">
        <f>VLOOKUP(B441,總表!$1:$1048576,7,0)</f>
        <v>嘉義縣大林鎮平林國民小學</v>
      </c>
      <c r="I441" s="16" t="str">
        <f>VLOOKUP(B441,總表!$1:$1048576,8,0)</f>
        <v>江紫瑛</v>
      </c>
      <c r="J441" s="16" t="str">
        <f>VLOOKUP(B441,總表!$1:$1048576,9,0)</f>
        <v>嘉義縣大林鎮平林國民小學</v>
      </c>
      <c r="K441" s="16" t="str">
        <f>VLOOKUP(B441,總表!$1:$1048576,10,0)</f>
        <v>施淨媗</v>
      </c>
      <c r="L441" s="16" t="str">
        <f>VLOOKUP(B441,總表!$1:$1048576,11,0)</f>
        <v>嘉義縣大林鎮平林國民小學</v>
      </c>
      <c r="M441" s="16" t="str">
        <f>VLOOKUP(B441,總表!$1:$1048576,12,0)</f>
        <v>施懿娟</v>
      </c>
      <c r="N441" s="16" t="str">
        <f>VLOOKUP(B441,總表!$1:$1048576,13,0)</f>
        <v>嘉義縣大林鎮平林國民小學</v>
      </c>
      <c r="O441" s="16" t="str">
        <f>VLOOKUP(B441,總表!$1:$1048576,14,0)</f>
        <v>吳育典</v>
      </c>
      <c r="P441" s="16" t="str">
        <f>VLOOKUP(B441,總表!$1:$1048576,15,0)</f>
        <v>嘉義縣大林鎮平林國民小學</v>
      </c>
      <c r="Q441" s="16" t="str">
        <f>VLOOKUP(B441,總表!$1:$1048576,16,0)</f>
        <v>陳苑婷</v>
      </c>
      <c r="R441" s="16" t="str">
        <f>VLOOKUP(B441,總表!$1:$1048576,17,0)</f>
        <v>嘉義縣大林鎮平林國民小學</v>
      </c>
    </row>
    <row r="442" spans="1:18" ht="17.399999999999999" hidden="1" x14ac:dyDescent="0.3">
      <c r="A442" s="22" t="s">
        <v>3495</v>
      </c>
      <c r="B442" s="16" t="s">
        <v>2668</v>
      </c>
      <c r="C442" s="10" t="str">
        <f>VLOOKUP(B442,總表!$1:$1048576,2,0)</f>
        <v>虹吸式屋簷雨水導流裝置</v>
      </c>
      <c r="D442" s="16" t="str">
        <f>VLOOKUP(B442,總表!$1:$1048576,4,0)</f>
        <v>便利生活</v>
      </c>
      <c r="E442" s="16" t="str">
        <f>VLOOKUP(B442,總表!$1:$1048576,5,0)</f>
        <v>國小組</v>
      </c>
      <c r="F442" s="16" t="str">
        <f>VLOOKUP(B442,總表!$1:$1048576,3,0)</f>
        <v>嘉義縣</v>
      </c>
      <c r="G442" s="16" t="str">
        <f>VLOOKUP(B442,總表!$1:$1048576,6,0)</f>
        <v>蔡昕諭</v>
      </c>
      <c r="H442" s="16" t="str">
        <f>VLOOKUP(B442,總表!$1:$1048576,7,0)</f>
        <v>嘉義縣永安國民小學</v>
      </c>
      <c r="I442" s="16" t="str">
        <f>VLOOKUP(B442,總表!$1:$1048576,8,0)</f>
        <v>林俞安</v>
      </c>
      <c r="J442" s="16" t="str">
        <f>VLOOKUP(B442,總表!$1:$1048576,9,0)</f>
        <v>嘉義縣永安國民小學</v>
      </c>
      <c r="K442" s="16" t="str">
        <f>VLOOKUP(B442,總表!$1:$1048576,10,0)</f>
        <v>陳智名</v>
      </c>
      <c r="L442" s="16" t="str">
        <f>VLOOKUP(B442,總表!$1:$1048576,11,0)</f>
        <v>嘉義縣永安國民小學</v>
      </c>
      <c r="M442" s="16" t="str">
        <f>VLOOKUP(B442,總表!$1:$1048576,12,0)</f>
        <v>蘇靜芳</v>
      </c>
      <c r="N442" s="16" t="str">
        <f>VLOOKUP(B442,總表!$1:$1048576,13,0)</f>
        <v>嘉義縣永安國民小學</v>
      </c>
      <c r="O442" s="16" t="str">
        <f>VLOOKUP(B442,總表!$1:$1048576,14,0)</f>
        <v>林欣虹</v>
      </c>
      <c r="P442" s="16" t="str">
        <f>VLOOKUP(B442,總表!$1:$1048576,15,0)</f>
        <v>嘉義縣永安國民小學</v>
      </c>
      <c r="Q442" s="16">
        <f>VLOOKUP(B442,總表!$1:$1048576,16,0)</f>
        <v>0</v>
      </c>
      <c r="R442" s="16">
        <f>VLOOKUP(B442,總表!$1:$1048576,17,0)</f>
        <v>0</v>
      </c>
    </row>
    <row r="443" spans="1:18" ht="17.399999999999999" hidden="1" x14ac:dyDescent="0.3">
      <c r="A443" s="22" t="s">
        <v>3495</v>
      </c>
      <c r="B443" s="16" t="s">
        <v>2617</v>
      </c>
      <c r="C443" s="10" t="str">
        <f>VLOOKUP(B443,總表!$1:$1048576,2,0)</f>
        <v>吐司切邊器</v>
      </c>
      <c r="D443" s="16" t="str">
        <f>VLOOKUP(B443,總表!$1:$1048576,4,0)</f>
        <v>便利生活</v>
      </c>
      <c r="E443" s="16" t="str">
        <f>VLOOKUP(B443,總表!$1:$1048576,5,0)</f>
        <v>國小組</v>
      </c>
      <c r="F443" s="16" t="str">
        <f>VLOOKUP(B443,總表!$1:$1048576,3,0)</f>
        <v>嘉義縣</v>
      </c>
      <c r="G443" s="16" t="str">
        <f>VLOOKUP(B443,總表!$1:$1048576,6,0)</f>
        <v>施沛岑</v>
      </c>
      <c r="H443" s="16" t="str">
        <f>VLOOKUP(B443,總表!$1:$1048576,7,0)</f>
        <v>嘉義縣大同國小</v>
      </c>
      <c r="I443" s="16" t="str">
        <f>VLOOKUP(B443,總表!$1:$1048576,8,0)</f>
        <v>楊淨涵</v>
      </c>
      <c r="J443" s="16" t="str">
        <f>VLOOKUP(B443,總表!$1:$1048576,9,0)</f>
        <v>嘉義縣大同國小</v>
      </c>
      <c r="K443" s="16">
        <f>VLOOKUP(B443,總表!$1:$1048576,10,0)</f>
        <v>0</v>
      </c>
      <c r="L443" s="16">
        <f>VLOOKUP(B443,總表!$1:$1048576,11,0)</f>
        <v>0</v>
      </c>
      <c r="M443" s="16" t="str">
        <f>VLOOKUP(B443,總表!$1:$1048576,12,0)</f>
        <v>蕭英戴</v>
      </c>
      <c r="N443" s="16" t="str">
        <f>VLOOKUP(B443,總表!$1:$1048576,13,0)</f>
        <v>嘉義縣大同國小</v>
      </c>
      <c r="O443" s="16">
        <f>VLOOKUP(B443,總表!$1:$1048576,14,0)</f>
        <v>0</v>
      </c>
      <c r="P443" s="16">
        <f>VLOOKUP(B443,總表!$1:$1048576,15,0)</f>
        <v>0</v>
      </c>
      <c r="Q443" s="16">
        <f>VLOOKUP(B443,總表!$1:$1048576,16,0)</f>
        <v>0</v>
      </c>
      <c r="R443" s="16">
        <f>VLOOKUP(B443,總表!$1:$1048576,17,0)</f>
        <v>0</v>
      </c>
    </row>
    <row r="444" spans="1:18" ht="17.399999999999999" hidden="1" x14ac:dyDescent="0.3">
      <c r="A444" s="22" t="s">
        <v>3495</v>
      </c>
      <c r="B444" s="13" t="s">
        <v>161</v>
      </c>
      <c r="C444" s="10" t="str">
        <f>VLOOKUP(B444,總表!$1:$1048576,2,0)</f>
        <v>多功能鏟</v>
      </c>
      <c r="D444" s="17" t="str">
        <f>VLOOKUP(B444,總表!$1:$1048576,4,0)</f>
        <v>永續發展農糧技術</v>
      </c>
      <c r="E444" s="16" t="str">
        <f>VLOOKUP(B444,總表!$1:$1048576,5,0)</f>
        <v>國中組</v>
      </c>
      <c r="F444" s="16" t="str">
        <f>VLOOKUP(B444,總表!$1:$1048576,3,0)</f>
        <v>嘉義縣</v>
      </c>
      <c r="G444" s="16" t="str">
        <f>VLOOKUP(B444,總表!$1:$1048576,6,0)</f>
        <v>江雨霏</v>
      </c>
      <c r="H444" s="16" t="str">
        <f>VLOOKUP(B444,總表!$1:$1048576,7,0)</f>
        <v>新港國中</v>
      </c>
      <c r="I444" s="16" t="str">
        <f>VLOOKUP(B444,總表!$1:$1048576,8,0)</f>
        <v>鄭采湘</v>
      </c>
      <c r="J444" s="16" t="str">
        <f>VLOOKUP(B444,總表!$1:$1048576,9,0)</f>
        <v>新港國中</v>
      </c>
      <c r="K444" s="16">
        <f>VLOOKUP(B444,總表!$1:$1048576,10,0)</f>
        <v>0</v>
      </c>
      <c r="L444" s="16">
        <f>VLOOKUP(B444,總表!$1:$1048576,11,0)</f>
        <v>0</v>
      </c>
      <c r="M444" s="16" t="str">
        <f>VLOOKUP(B444,總表!$1:$1048576,12,0)</f>
        <v>賴朝和</v>
      </c>
      <c r="N444" s="16" t="str">
        <f>VLOOKUP(B444,總表!$1:$1048576,13,0)</f>
        <v>新港國中</v>
      </c>
      <c r="O444" s="16">
        <f>VLOOKUP(B444,總表!$1:$1048576,14,0)</f>
        <v>0</v>
      </c>
      <c r="P444" s="16">
        <f>VLOOKUP(B444,總表!$1:$1048576,15,0)</f>
        <v>0</v>
      </c>
      <c r="Q444" s="16">
        <f>VLOOKUP(B444,總表!$1:$1048576,16,0)</f>
        <v>0</v>
      </c>
      <c r="R444" s="16">
        <f>VLOOKUP(B444,總表!$1:$1048576,17,0)</f>
        <v>0</v>
      </c>
    </row>
    <row r="445" spans="1:18" ht="17.399999999999999" hidden="1" x14ac:dyDescent="0.3">
      <c r="A445" s="22" t="s">
        <v>3495</v>
      </c>
      <c r="B445" s="13" t="s">
        <v>135</v>
      </c>
      <c r="C445" s="10" t="str">
        <f>VLOOKUP(B445,總表!$1:$1048576,2,0)</f>
        <v>光羽-智慧視覺雷射驅鳥系統</v>
      </c>
      <c r="D445" s="17" t="str">
        <f>VLOOKUP(B445,總表!$1:$1048576,4,0)</f>
        <v>永續發展農糧技術</v>
      </c>
      <c r="E445" s="16" t="str">
        <f>VLOOKUP(B445,總表!$1:$1048576,5,0)</f>
        <v>國中組</v>
      </c>
      <c r="F445" s="16" t="str">
        <f>VLOOKUP(B445,總表!$1:$1048576,3,0)</f>
        <v>嘉義縣</v>
      </c>
      <c r="G445" s="16" t="str">
        <f>VLOOKUP(B445,總表!$1:$1048576,6,0)</f>
        <v>張瓅勻</v>
      </c>
      <c r="H445" s="16" t="str">
        <f>VLOOKUP(B445,總表!$1:$1048576,7,0)</f>
        <v>嘉義縣溪口國中</v>
      </c>
      <c r="I445" s="16" t="str">
        <f>VLOOKUP(B445,總表!$1:$1048576,8,0)</f>
        <v>陳品諺</v>
      </c>
      <c r="J445" s="16" t="str">
        <f>VLOOKUP(B445,總表!$1:$1048576,9,0)</f>
        <v>嘉義縣溪口國中</v>
      </c>
      <c r="K445" s="16">
        <f>VLOOKUP(B445,總表!$1:$1048576,10,0)</f>
        <v>0</v>
      </c>
      <c r="L445" s="16">
        <f>VLOOKUP(B445,總表!$1:$1048576,11,0)</f>
        <v>0</v>
      </c>
      <c r="M445" s="16" t="str">
        <f>VLOOKUP(B445,總表!$1:$1048576,12,0)</f>
        <v>黃孝文</v>
      </c>
      <c r="N445" s="16" t="str">
        <f>VLOOKUP(B445,總表!$1:$1048576,13,0)</f>
        <v>嘉義縣溪口國中</v>
      </c>
      <c r="O445" s="16" t="str">
        <f>VLOOKUP(B445,總表!$1:$1048576,14,0)</f>
        <v>葉自軒</v>
      </c>
      <c r="P445" s="16" t="str">
        <f>VLOOKUP(B445,總表!$1:$1048576,15,0)</f>
        <v>嘉義縣溪口國中</v>
      </c>
      <c r="Q445" s="16">
        <f>VLOOKUP(B445,總表!$1:$1048576,16,0)</f>
        <v>0</v>
      </c>
      <c r="R445" s="16">
        <f>VLOOKUP(B445,總表!$1:$1048576,17,0)</f>
        <v>0</v>
      </c>
    </row>
    <row r="446" spans="1:18" ht="17.399999999999999" hidden="1" x14ac:dyDescent="0.3">
      <c r="A446" s="28" t="s">
        <v>3493</v>
      </c>
      <c r="B446" s="13" t="s">
        <v>121</v>
      </c>
      <c r="C446" s="10" t="str">
        <f>VLOOKUP(B446,總表!$1:$1048576,2,0)</f>
        <v>濺識貓-智能驅貓裝置</v>
      </c>
      <c r="D446" s="17" t="str">
        <f>VLOOKUP(B446,總表!$1:$1048576,4,0)</f>
        <v>永續發展農糧技術</v>
      </c>
      <c r="E446" s="16" t="str">
        <f>VLOOKUP(B446,總表!$1:$1048576,5,0)</f>
        <v>國中組</v>
      </c>
      <c r="F446" s="16" t="str">
        <f>VLOOKUP(B446,總表!$1:$1048576,3,0)</f>
        <v>嘉義縣</v>
      </c>
      <c r="G446" s="16" t="str">
        <f>VLOOKUP(B446,總表!$1:$1048576,6,0)</f>
        <v>黃于晅</v>
      </c>
      <c r="H446" s="16" t="str">
        <f>VLOOKUP(B446,總表!$1:$1048576,7,0)</f>
        <v>嘉義縣溪口國中</v>
      </c>
      <c r="I446" s="16" t="str">
        <f>VLOOKUP(B446,總表!$1:$1048576,8,0)</f>
        <v>羅婉婷</v>
      </c>
      <c r="J446" s="16" t="str">
        <f>VLOOKUP(B446,總表!$1:$1048576,9,0)</f>
        <v>嘉義縣溪口國中</v>
      </c>
      <c r="K446" s="16" t="str">
        <f>VLOOKUP(B446,總表!$1:$1048576,10,0)</f>
        <v>蔡艾珊</v>
      </c>
      <c r="L446" s="16" t="str">
        <f>VLOOKUP(B446,總表!$1:$1048576,11,0)</f>
        <v>嘉義縣溪口國中</v>
      </c>
      <c r="M446" s="16" t="str">
        <f>VLOOKUP(B446,總表!$1:$1048576,12,0)</f>
        <v>黃孝文</v>
      </c>
      <c r="N446" s="16" t="str">
        <f>VLOOKUP(B446,總表!$1:$1048576,13,0)</f>
        <v>嘉義縣溪口國中</v>
      </c>
      <c r="O446" s="16" t="str">
        <f>VLOOKUP(B446,總表!$1:$1048576,14,0)</f>
        <v>葉自軒</v>
      </c>
      <c r="P446" s="16" t="str">
        <f>VLOOKUP(B446,總表!$1:$1048576,15,0)</f>
        <v>嘉義縣溪口國中</v>
      </c>
      <c r="Q446" s="16">
        <f>VLOOKUP(B446,總表!$1:$1048576,16,0)</f>
        <v>0</v>
      </c>
      <c r="R446" s="16">
        <f>VLOOKUP(B446,總表!$1:$1048576,17,0)</f>
        <v>0</v>
      </c>
    </row>
    <row r="447" spans="1:18" ht="17.399999999999999" hidden="1" x14ac:dyDescent="0.3">
      <c r="A447" s="30" t="s">
        <v>3494</v>
      </c>
      <c r="B447" s="13" t="s">
        <v>130</v>
      </c>
      <c r="C447" s="10" t="str">
        <f>VLOOKUP(B447,總表!$1:$1048576,2,0)</f>
        <v>嘿!福壽螺抓抓</v>
      </c>
      <c r="D447" s="17" t="str">
        <f>VLOOKUP(B447,總表!$1:$1048576,4,0)</f>
        <v>永續發展農糧技術</v>
      </c>
      <c r="E447" s="16" t="str">
        <f>VLOOKUP(B447,總表!$1:$1048576,5,0)</f>
        <v>國中組</v>
      </c>
      <c r="F447" s="16" t="str">
        <f>VLOOKUP(B447,總表!$1:$1048576,3,0)</f>
        <v>嘉義縣</v>
      </c>
      <c r="G447" s="16" t="str">
        <f>VLOOKUP(B447,總表!$1:$1048576,6,0)</f>
        <v>邱喏陳</v>
      </c>
      <c r="H447" s="16" t="str">
        <f>VLOOKUP(B447,總表!$1:$1048576,7,0)</f>
        <v>嘉義縣溪口國中</v>
      </c>
      <c r="I447" s="16" t="str">
        <f>VLOOKUP(B447,總表!$1:$1048576,8,0)</f>
        <v>邱品智</v>
      </c>
      <c r="J447" s="16" t="str">
        <f>VLOOKUP(B447,總表!$1:$1048576,9,0)</f>
        <v>嘉義縣溪口國中</v>
      </c>
      <c r="K447" s="16" t="str">
        <f>VLOOKUP(B447,總表!$1:$1048576,10,0)</f>
        <v>郭奇峰</v>
      </c>
      <c r="L447" s="16" t="str">
        <f>VLOOKUP(B447,總表!$1:$1048576,11,0)</f>
        <v>嘉義縣溪口國中</v>
      </c>
      <c r="M447" s="16" t="str">
        <f>VLOOKUP(B447,總表!$1:$1048576,12,0)</f>
        <v>黃孝文</v>
      </c>
      <c r="N447" s="16" t="str">
        <f>VLOOKUP(B447,總表!$1:$1048576,13,0)</f>
        <v>嘉義縣溪口國中</v>
      </c>
      <c r="O447" s="16" t="str">
        <f>VLOOKUP(B447,總表!$1:$1048576,14,0)</f>
        <v>葉自軒</v>
      </c>
      <c r="P447" s="16" t="str">
        <f>VLOOKUP(B447,總表!$1:$1048576,15,0)</f>
        <v>嘉義縣溪口國中</v>
      </c>
      <c r="Q447" s="16">
        <f>VLOOKUP(B447,總表!$1:$1048576,16,0)</f>
        <v>0</v>
      </c>
      <c r="R447" s="16">
        <f>VLOOKUP(B447,總表!$1:$1048576,17,0)</f>
        <v>0</v>
      </c>
    </row>
    <row r="448" spans="1:18" ht="17.399999999999999" hidden="1" x14ac:dyDescent="0.3">
      <c r="A448" s="22" t="s">
        <v>3495</v>
      </c>
      <c r="B448" s="13" t="s">
        <v>398</v>
      </c>
      <c r="C448" s="10" t="str">
        <f>VLOOKUP(B448,總表!$1:$1048576,2,0)</f>
        <v>手機箱跳繩</v>
      </c>
      <c r="D448" s="18" t="str">
        <f>VLOOKUP(B448,總表!$1:$1048576,4,0)</f>
        <v>休閒與教育</v>
      </c>
      <c r="E448" s="16" t="str">
        <f>VLOOKUP(B448,總表!$1:$1048576,5,0)</f>
        <v>國中組</v>
      </c>
      <c r="F448" s="16" t="str">
        <f>VLOOKUP(B448,總表!$1:$1048576,3,0)</f>
        <v>嘉義縣</v>
      </c>
      <c r="G448" s="16" t="str">
        <f>VLOOKUP(B448,總表!$1:$1048576,6,0)</f>
        <v>黃柏翰</v>
      </c>
      <c r="H448" s="16" t="str">
        <f>VLOOKUP(B448,總表!$1:$1048576,7,0)</f>
        <v>嘉義縣溪口國中</v>
      </c>
      <c r="I448" s="16" t="str">
        <f>VLOOKUP(B448,總表!$1:$1048576,8,0)</f>
        <v>朱建育</v>
      </c>
      <c r="J448" s="16" t="str">
        <f>VLOOKUP(B448,總表!$1:$1048576,9,0)</f>
        <v>嘉義縣溪口國中</v>
      </c>
      <c r="K448" s="16" t="str">
        <f>VLOOKUP(B448,總表!$1:$1048576,10,0)</f>
        <v>何梓維</v>
      </c>
      <c r="L448" s="16" t="str">
        <f>VLOOKUP(B448,總表!$1:$1048576,11,0)</f>
        <v>嘉義縣溪口國中</v>
      </c>
      <c r="M448" s="16" t="str">
        <f>VLOOKUP(B448,總表!$1:$1048576,12,0)</f>
        <v>葉自軒</v>
      </c>
      <c r="N448" s="16" t="str">
        <f>VLOOKUP(B448,總表!$1:$1048576,13,0)</f>
        <v>嘉義縣溪口國中</v>
      </c>
      <c r="O448" s="16" t="str">
        <f>VLOOKUP(B448,總表!$1:$1048576,14,0)</f>
        <v>黃孝文</v>
      </c>
      <c r="P448" s="16" t="str">
        <f>VLOOKUP(B448,總表!$1:$1048576,15,0)</f>
        <v>嘉義縣溪口國中</v>
      </c>
      <c r="Q448" s="16">
        <f>VLOOKUP(B448,總表!$1:$1048576,16,0)</f>
        <v>0</v>
      </c>
      <c r="R448" s="16">
        <f>VLOOKUP(B448,總表!$1:$1048576,17,0)</f>
        <v>0</v>
      </c>
    </row>
    <row r="449" spans="1:18" ht="17.399999999999999" hidden="1" x14ac:dyDescent="0.3">
      <c r="A449" s="22" t="s">
        <v>3495</v>
      </c>
      <c r="B449" s="13" t="s">
        <v>403</v>
      </c>
      <c r="C449" s="10" t="str">
        <f>VLOOKUP(B449,總表!$1:$1048576,2,0)</f>
        <v>自控戲偶</v>
      </c>
      <c r="D449" s="18" t="str">
        <f>VLOOKUP(B449,總表!$1:$1048576,4,0)</f>
        <v>休閒與教育</v>
      </c>
      <c r="E449" s="16" t="str">
        <f>VLOOKUP(B449,總表!$1:$1048576,5,0)</f>
        <v>國中組</v>
      </c>
      <c r="F449" s="16" t="str">
        <f>VLOOKUP(B449,總表!$1:$1048576,3,0)</f>
        <v>嘉義縣</v>
      </c>
      <c r="G449" s="16" t="str">
        <f>VLOOKUP(B449,總表!$1:$1048576,6,0)</f>
        <v>陳玠沅</v>
      </c>
      <c r="H449" s="16" t="str">
        <f>VLOOKUP(B449,總表!$1:$1048576,7,0)</f>
        <v>嘉義縣溪口國中</v>
      </c>
      <c r="I449" s="16" t="str">
        <f>VLOOKUP(B449,總表!$1:$1048576,8,0)</f>
        <v>黃唯宬</v>
      </c>
      <c r="J449" s="16" t="str">
        <f>VLOOKUP(B449,總表!$1:$1048576,9,0)</f>
        <v>嘉義縣溪口國中</v>
      </c>
      <c r="K449" s="16">
        <f>VLOOKUP(B449,總表!$1:$1048576,10,0)</f>
        <v>0</v>
      </c>
      <c r="L449" s="16">
        <f>VLOOKUP(B449,總表!$1:$1048576,11,0)</f>
        <v>0</v>
      </c>
      <c r="M449" s="16" t="str">
        <f>VLOOKUP(B449,總表!$1:$1048576,12,0)</f>
        <v>黃孝文</v>
      </c>
      <c r="N449" s="16" t="str">
        <f>VLOOKUP(B449,總表!$1:$1048576,13,0)</f>
        <v>嘉義縣溪口國中</v>
      </c>
      <c r="O449" s="16" t="str">
        <f>VLOOKUP(B449,總表!$1:$1048576,14,0)</f>
        <v>葉自軒</v>
      </c>
      <c r="P449" s="16" t="str">
        <f>VLOOKUP(B449,總表!$1:$1048576,15,0)</f>
        <v>嘉義縣溪口國中</v>
      </c>
      <c r="Q449" s="16">
        <f>VLOOKUP(B449,總表!$1:$1048576,16,0)</f>
        <v>0</v>
      </c>
      <c r="R449" s="16">
        <f>VLOOKUP(B449,總表!$1:$1048576,17,0)</f>
        <v>0</v>
      </c>
    </row>
    <row r="450" spans="1:18" ht="17.399999999999999" hidden="1" x14ac:dyDescent="0.3">
      <c r="A450" s="22" t="s">
        <v>3495</v>
      </c>
      <c r="B450" s="13" t="s">
        <v>654</v>
      </c>
      <c r="C450" s="10" t="str">
        <f>VLOOKUP(B450,總表!$1:$1048576,2,0)</f>
        <v>可攜式書包警示棒</v>
      </c>
      <c r="D450" s="19" t="str">
        <f>VLOOKUP(B450,總表!$1:$1048576,4,0)</f>
        <v>災害管理與安全</v>
      </c>
      <c r="E450" s="16" t="str">
        <f>VLOOKUP(B450,總表!$1:$1048576,5,0)</f>
        <v>國中組</v>
      </c>
      <c r="F450" s="16" t="str">
        <f>VLOOKUP(B450,總表!$1:$1048576,3,0)</f>
        <v>嘉義縣</v>
      </c>
      <c r="G450" s="16" t="str">
        <f>VLOOKUP(B450,總表!$1:$1048576,6,0)</f>
        <v>侯辰陞</v>
      </c>
      <c r="H450" s="16" t="str">
        <f>VLOOKUP(B450,總表!$1:$1048576,7,0)</f>
        <v>新港國中</v>
      </c>
      <c r="I450" s="16" t="str">
        <f>VLOOKUP(B450,總表!$1:$1048576,8,0)</f>
        <v>洪秋翔</v>
      </c>
      <c r="J450" s="16" t="str">
        <f>VLOOKUP(B450,總表!$1:$1048576,9,0)</f>
        <v>新港國中</v>
      </c>
      <c r="K450" s="16" t="str">
        <f>VLOOKUP(B450,總表!$1:$1048576,10,0)</f>
        <v>吳宜真</v>
      </c>
      <c r="L450" s="16" t="str">
        <f>VLOOKUP(B450,總表!$1:$1048576,11,0)</f>
        <v>新港國中</v>
      </c>
      <c r="M450" s="16" t="str">
        <f>VLOOKUP(B450,總表!$1:$1048576,12,0)</f>
        <v>賴朝和</v>
      </c>
      <c r="N450" s="16" t="str">
        <f>VLOOKUP(B450,總表!$1:$1048576,13,0)</f>
        <v>新港國中</v>
      </c>
      <c r="O450" s="16">
        <f>VLOOKUP(B450,總表!$1:$1048576,14,0)</f>
        <v>0</v>
      </c>
      <c r="P450" s="16">
        <f>VLOOKUP(B450,總表!$1:$1048576,15,0)</f>
        <v>0</v>
      </c>
      <c r="Q450" s="16">
        <f>VLOOKUP(B450,總表!$1:$1048576,16,0)</f>
        <v>0</v>
      </c>
      <c r="R450" s="16">
        <f>VLOOKUP(B450,總表!$1:$1048576,17,0)</f>
        <v>0</v>
      </c>
    </row>
    <row r="451" spans="1:18" ht="17.399999999999999" hidden="1" x14ac:dyDescent="0.3">
      <c r="A451" s="22" t="s">
        <v>3495</v>
      </c>
      <c r="B451" s="13" t="s">
        <v>671</v>
      </c>
      <c r="C451" s="10" t="str">
        <f>VLOOKUP(B451,總表!$1:$1048576,2,0)</f>
        <v>救命BBCall</v>
      </c>
      <c r="D451" s="19" t="str">
        <f>VLOOKUP(B451,總表!$1:$1048576,4,0)</f>
        <v>災害管理與安全</v>
      </c>
      <c r="E451" s="16" t="str">
        <f>VLOOKUP(B451,總表!$1:$1048576,5,0)</f>
        <v>國中組</v>
      </c>
      <c r="F451" s="16" t="str">
        <f>VLOOKUP(B451,總表!$1:$1048576,3,0)</f>
        <v>嘉義縣</v>
      </c>
      <c r="G451" s="16" t="str">
        <f>VLOOKUP(B451,總表!$1:$1048576,6,0)</f>
        <v>林書佑</v>
      </c>
      <c r="H451" s="16" t="str">
        <f>VLOOKUP(B451,總表!$1:$1048576,7,0)</f>
        <v>溪口國中</v>
      </c>
      <c r="I451" s="16" t="str">
        <f>VLOOKUP(B451,總表!$1:$1048576,8,0)</f>
        <v>楊翊哲</v>
      </c>
      <c r="J451" s="16" t="str">
        <f>VLOOKUP(B451,總表!$1:$1048576,9,0)</f>
        <v>嘉義縣溪口國中</v>
      </c>
      <c r="K451" s="16" t="str">
        <f>VLOOKUP(B451,總表!$1:$1048576,10,0)</f>
        <v>蕭苡媞</v>
      </c>
      <c r="L451" s="16" t="str">
        <f>VLOOKUP(B451,總表!$1:$1048576,11,0)</f>
        <v>嘉義縣溪口國中</v>
      </c>
      <c r="M451" s="16" t="str">
        <f>VLOOKUP(B451,總表!$1:$1048576,12,0)</f>
        <v>黃孝文</v>
      </c>
      <c r="N451" s="16" t="str">
        <f>VLOOKUP(B451,總表!$1:$1048576,13,0)</f>
        <v>嘉義縣溪口國中</v>
      </c>
      <c r="O451" s="16" t="str">
        <f>VLOOKUP(B451,總表!$1:$1048576,14,0)</f>
        <v>葉自軒</v>
      </c>
      <c r="P451" s="16" t="str">
        <f>VLOOKUP(B451,總表!$1:$1048576,15,0)</f>
        <v>嘉義縣溪口國中</v>
      </c>
      <c r="Q451" s="16">
        <f>VLOOKUP(B451,總表!$1:$1048576,16,0)</f>
        <v>0</v>
      </c>
      <c r="R451" s="16">
        <f>VLOOKUP(B451,總表!$1:$1048576,17,0)</f>
        <v>0</v>
      </c>
    </row>
    <row r="452" spans="1:18" ht="17.399999999999999" hidden="1" x14ac:dyDescent="0.3">
      <c r="A452" s="22" t="s">
        <v>3495</v>
      </c>
      <c r="B452" s="13" t="s">
        <v>649</v>
      </c>
      <c r="C452" s="10" t="str">
        <f>VLOOKUP(B452,總表!$1:$1048576,2,0)</f>
        <v>自行車方向燈</v>
      </c>
      <c r="D452" s="19" t="str">
        <f>VLOOKUP(B452,總表!$1:$1048576,4,0)</f>
        <v>災害管理與安全</v>
      </c>
      <c r="E452" s="16" t="str">
        <f>VLOOKUP(B452,總表!$1:$1048576,5,0)</f>
        <v>國中組</v>
      </c>
      <c r="F452" s="16" t="str">
        <f>VLOOKUP(B452,總表!$1:$1048576,3,0)</f>
        <v>嘉義縣</v>
      </c>
      <c r="G452" s="16" t="str">
        <f>VLOOKUP(B452,總表!$1:$1048576,6,0)</f>
        <v>李哲毅</v>
      </c>
      <c r="H452" s="16" t="str">
        <f>VLOOKUP(B452,總表!$1:$1048576,7,0)</f>
        <v>新港國中</v>
      </c>
      <c r="I452" s="16" t="str">
        <f>VLOOKUP(B452,總表!$1:$1048576,8,0)</f>
        <v>簡仲男</v>
      </c>
      <c r="J452" s="16" t="str">
        <f>VLOOKUP(B452,總表!$1:$1048576,9,0)</f>
        <v>新港國中</v>
      </c>
      <c r="K452" s="16" t="str">
        <f>VLOOKUP(B452,總表!$1:$1048576,10,0)</f>
        <v>葉家豪</v>
      </c>
      <c r="L452" s="16" t="str">
        <f>VLOOKUP(B452,總表!$1:$1048576,11,0)</f>
        <v>新港國中</v>
      </c>
      <c r="M452" s="16" t="str">
        <f>VLOOKUP(B452,總表!$1:$1048576,12,0)</f>
        <v>賴朝和</v>
      </c>
      <c r="N452" s="16" t="str">
        <f>VLOOKUP(B452,總表!$1:$1048576,13,0)</f>
        <v>新港國中</v>
      </c>
      <c r="O452" s="16">
        <f>VLOOKUP(B452,總表!$1:$1048576,14,0)</f>
        <v>0</v>
      </c>
      <c r="P452" s="16">
        <f>VLOOKUP(B452,總表!$1:$1048576,15,0)</f>
        <v>0</v>
      </c>
      <c r="Q452" s="16">
        <f>VLOOKUP(B452,總表!$1:$1048576,16,0)</f>
        <v>0</v>
      </c>
      <c r="R452" s="16">
        <f>VLOOKUP(B452,總表!$1:$1048576,17,0)</f>
        <v>0</v>
      </c>
    </row>
    <row r="453" spans="1:18" ht="17.399999999999999" hidden="1" x14ac:dyDescent="0.3">
      <c r="A453" s="22" t="s">
        <v>3495</v>
      </c>
      <c r="B453" s="13" t="s">
        <v>821</v>
      </c>
      <c r="C453" s="10" t="str">
        <f>VLOOKUP(B453,總表!$1:$1048576,2,0)</f>
        <v>拉麵機器人</v>
      </c>
      <c r="D453" s="20" t="str">
        <f>VLOOKUP(B453,總表!$1:$1048576,4,0)</f>
        <v>社會照護</v>
      </c>
      <c r="E453" s="16" t="str">
        <f>VLOOKUP(B453,總表!$1:$1048576,5,0)</f>
        <v>國中組</v>
      </c>
      <c r="F453" s="16" t="str">
        <f>VLOOKUP(B453,總表!$1:$1048576,3,0)</f>
        <v>嘉義縣</v>
      </c>
      <c r="G453" s="16" t="str">
        <f>VLOOKUP(B453,總表!$1:$1048576,6,0)</f>
        <v>莊柏鴻</v>
      </c>
      <c r="H453" s="16" t="str">
        <f>VLOOKUP(B453,總表!$1:$1048576,7,0)</f>
        <v>嘉義縣溪口國中</v>
      </c>
      <c r="I453" s="16" t="str">
        <f>VLOOKUP(B453,總表!$1:$1048576,8,0)</f>
        <v>陳政樺</v>
      </c>
      <c r="J453" s="16" t="str">
        <f>VLOOKUP(B453,總表!$1:$1048576,9,0)</f>
        <v>嘉義縣溪口國中</v>
      </c>
      <c r="K453" s="16">
        <f>VLOOKUP(B453,總表!$1:$1048576,10,0)</f>
        <v>0</v>
      </c>
      <c r="L453" s="16">
        <f>VLOOKUP(B453,總表!$1:$1048576,11,0)</f>
        <v>0</v>
      </c>
      <c r="M453" s="16" t="str">
        <f>VLOOKUP(B453,總表!$1:$1048576,12,0)</f>
        <v>黃孝文</v>
      </c>
      <c r="N453" s="16" t="str">
        <f>VLOOKUP(B453,總表!$1:$1048576,13,0)</f>
        <v>嘉義縣溪口國中</v>
      </c>
      <c r="O453" s="16" t="str">
        <f>VLOOKUP(B453,總表!$1:$1048576,14,0)</f>
        <v>葉自軒</v>
      </c>
      <c r="P453" s="16" t="str">
        <f>VLOOKUP(B453,總表!$1:$1048576,15,0)</f>
        <v>嘉義縣溪口國中</v>
      </c>
      <c r="Q453" s="16">
        <f>VLOOKUP(B453,總表!$1:$1048576,16,0)</f>
        <v>0</v>
      </c>
      <c r="R453" s="16">
        <f>VLOOKUP(B453,總表!$1:$1048576,17,0)</f>
        <v>0</v>
      </c>
    </row>
    <row r="454" spans="1:18" ht="17.399999999999999" hidden="1" x14ac:dyDescent="0.3">
      <c r="A454" s="28" t="s">
        <v>3493</v>
      </c>
      <c r="B454" s="13" t="s">
        <v>1054</v>
      </c>
      <c r="C454" s="10" t="str">
        <f>VLOOKUP(B454,總表!$1:$1048576,2,0)</f>
        <v>吸風扇電蚊拍</v>
      </c>
      <c r="D454" s="16" t="str">
        <f>VLOOKUP(B454,總表!$1:$1048576,4,0)</f>
        <v>便利生活</v>
      </c>
      <c r="E454" s="16" t="str">
        <f>VLOOKUP(B454,總表!$1:$1048576,5,0)</f>
        <v>國中組</v>
      </c>
      <c r="F454" s="16" t="str">
        <f>VLOOKUP(B454,總表!$1:$1048576,3,0)</f>
        <v>嘉義縣</v>
      </c>
      <c r="G454" s="16" t="str">
        <f>VLOOKUP(B454,總表!$1:$1048576,6,0)</f>
        <v>董侑勳</v>
      </c>
      <c r="H454" s="16" t="str">
        <f>VLOOKUP(B454,總表!$1:$1048576,7,0)</f>
        <v>嘉義縣立梅山國民中學</v>
      </c>
      <c r="I454" s="16" t="str">
        <f>VLOOKUP(B454,總表!$1:$1048576,8,0)</f>
        <v>官鑫宏</v>
      </c>
      <c r="J454" s="16" t="str">
        <f>VLOOKUP(B454,總表!$1:$1048576,9,0)</f>
        <v>嘉義縣立梅山國民中學</v>
      </c>
      <c r="K454" s="16" t="str">
        <f>VLOOKUP(B454,總表!$1:$1048576,10,0)</f>
        <v>李孟勳</v>
      </c>
      <c r="L454" s="16" t="str">
        <f>VLOOKUP(B454,總表!$1:$1048576,11,0)</f>
        <v>嘉義縣立梅山國民中學</v>
      </c>
      <c r="M454" s="16" t="str">
        <f>VLOOKUP(B454,總表!$1:$1048576,12,0)</f>
        <v>何怡樺</v>
      </c>
      <c r="N454" s="16" t="str">
        <f>VLOOKUP(B454,總表!$1:$1048576,13,0)</f>
        <v>嘉義縣立梅山國民中學</v>
      </c>
      <c r="O454" s="16" t="str">
        <f>VLOOKUP(B454,總表!$1:$1048576,14,0)</f>
        <v>蕭嘉萱</v>
      </c>
      <c r="P454" s="16" t="str">
        <f>VLOOKUP(B454,總表!$1:$1048576,15,0)</f>
        <v>梅山國中教務處設備組長</v>
      </c>
      <c r="Q454" s="16">
        <f>VLOOKUP(B454,總表!$1:$1048576,16,0)</f>
        <v>0</v>
      </c>
      <c r="R454" s="16">
        <f>VLOOKUP(B454,總表!$1:$1048576,17,0)</f>
        <v>0</v>
      </c>
    </row>
    <row r="455" spans="1:18" ht="17.399999999999999" hidden="1" x14ac:dyDescent="0.3">
      <c r="A455" s="29" t="s">
        <v>3493</v>
      </c>
      <c r="B455" s="16" t="s">
        <v>1415</v>
      </c>
      <c r="C455" s="10" t="str">
        <f>VLOOKUP(B455,總表!$1:$1048576,2,0)</f>
        <v>泳道小幫手</v>
      </c>
      <c r="D455" s="18" t="str">
        <f>VLOOKUP(B455,總表!$1:$1048576,4,0)</f>
        <v>休閒與教育</v>
      </c>
      <c r="E455" s="16" t="str">
        <f>VLOOKUP(B455,總表!$1:$1048576,5,0)</f>
        <v>國小組</v>
      </c>
      <c r="F455" s="16" t="str">
        <f>VLOOKUP(B455,總表!$1:$1048576,3,0)</f>
        <v>彰化縣</v>
      </c>
      <c r="G455" s="16" t="str">
        <f>VLOOKUP(B455,總表!$1:$1048576,6,0)</f>
        <v>林秉利</v>
      </c>
      <c r="H455" s="16" t="str">
        <f>VLOOKUP(B455,總表!$1:$1048576,7,0)</f>
        <v>彰化縣鹿港鎮鹿港國民小學</v>
      </c>
      <c r="I455" s="16" t="str">
        <f>VLOOKUP(B455,總表!$1:$1048576,8,0)</f>
        <v>吳胤宏</v>
      </c>
      <c r="J455" s="16" t="str">
        <f>VLOOKUP(B455,總表!$1:$1048576,9,0)</f>
        <v>彰化縣彰化市平和國民小學</v>
      </c>
      <c r="K455" s="16" t="str">
        <f>VLOOKUP(B455,總表!$1:$1048576,10,0)</f>
        <v>蘇少崗</v>
      </c>
      <c r="L455" s="16" t="str">
        <f>VLOOKUP(B455,總表!$1:$1048576,11,0)</f>
        <v>彰化縣彰化市平和國民小學</v>
      </c>
      <c r="M455" s="16" t="str">
        <f>VLOOKUP(B455,總表!$1:$1048576,12,0)</f>
        <v>黃愉文</v>
      </c>
      <c r="N455" s="16" t="str">
        <f>VLOOKUP(B455,總表!$1:$1048576,13,0)</f>
        <v>彰化縣鹿港鎮鹿港國民小學</v>
      </c>
      <c r="O455" s="16" t="str">
        <f>VLOOKUP(B455,總表!$1:$1048576,14,0)</f>
        <v>謝幸核</v>
      </c>
      <c r="P455" s="16" t="str">
        <f>VLOOKUP(B455,總表!$1:$1048576,15,0)</f>
        <v>彰化縣彰化市平和國民小學</v>
      </c>
      <c r="Q455" s="16" t="str">
        <f>VLOOKUP(B455,總表!$1:$1048576,16,0)</f>
        <v>施淑惠</v>
      </c>
      <c r="R455" s="16" t="str">
        <f>VLOOKUP(B455,總表!$1:$1048576,17,0)</f>
        <v>彰化縣彰化市平和國民小學</v>
      </c>
    </row>
    <row r="456" spans="1:18" ht="17.399999999999999" hidden="1" x14ac:dyDescent="0.3">
      <c r="A456" s="25" t="s">
        <v>3492</v>
      </c>
      <c r="B456" s="13" t="s">
        <v>3507</v>
      </c>
      <c r="C456" s="10" t="str">
        <f>VLOOKUP(B456,總表!$1:$1048576,2,0)</f>
        <v>多功能書櫃組</v>
      </c>
      <c r="D456" s="16" t="str">
        <f>VLOOKUP(B456,總表!$1:$1048576,4,0)</f>
        <v>便利生活</v>
      </c>
      <c r="E456" s="16" t="str">
        <f>VLOOKUP(B456,總表!$1:$1048576,5,0)</f>
        <v>國小組</v>
      </c>
      <c r="F456" s="16" t="str">
        <f>VLOOKUP(B456,總表!$1:$1048576,3,0)</f>
        <v>彰化縣</v>
      </c>
      <c r="G456" s="16" t="str">
        <f>VLOOKUP(B456,總表!$1:$1048576,6,0)</f>
        <v>陳政群</v>
      </c>
      <c r="H456" s="16" t="str">
        <f>VLOOKUP(B456,總表!$1:$1048576,7,0)</f>
        <v>彰化縣彰化市南郭國民小學</v>
      </c>
      <c r="I456" s="16" t="str">
        <f>VLOOKUP(B456,總表!$1:$1048576,8,0)</f>
        <v>張詔岐</v>
      </c>
      <c r="J456" s="16" t="str">
        <f>VLOOKUP(B456,總表!$1:$1048576,9,0)</f>
        <v>彰化縣彰化市泰和國民小學</v>
      </c>
      <c r="K456" s="16" t="str">
        <f>VLOOKUP(B456,總表!$1:$1048576,10,0)</f>
        <v>吳芯宜</v>
      </c>
      <c r="L456" s="16" t="str">
        <f>VLOOKUP(B456,總表!$1:$1048576,11,0)</f>
        <v>彰化縣和美鎮和東國民小學</v>
      </c>
      <c r="M456" s="16" t="str">
        <f>VLOOKUP(B456,總表!$1:$1048576,12,0)</f>
        <v>王薇薇</v>
      </c>
      <c r="N456" s="16" t="str">
        <f>VLOOKUP(B456,總表!$1:$1048576,13,0)</f>
        <v>彰化縣彰化市南郭國民小學</v>
      </c>
      <c r="O456" s="16" t="str">
        <f>VLOOKUP(B456,總表!$1:$1048576,14,0)</f>
        <v>黃美芳</v>
      </c>
      <c r="P456" s="16" t="str">
        <f>VLOOKUP(B456,總表!$1:$1048576,15,0)</f>
        <v>彰化縣彰化市泰和國民小學</v>
      </c>
      <c r="Q456" s="16" t="str">
        <f>VLOOKUP(B456,總表!$1:$1048576,16,0)</f>
        <v>張菱育</v>
      </c>
      <c r="R456" s="16" t="str">
        <f>VLOOKUP(B456,總表!$1:$1048576,17,0)</f>
        <v>彰化縣和美鎮和東國民小學</v>
      </c>
    </row>
    <row r="457" spans="1:18" ht="17.399999999999999" hidden="1" x14ac:dyDescent="0.3">
      <c r="A457" s="22" t="s">
        <v>3495</v>
      </c>
      <c r="B457" s="13" t="s">
        <v>196</v>
      </c>
      <c r="C457" s="10" t="str">
        <f>VLOOKUP(B457,總表!$1:$1048576,2,0)</f>
        <v>仰臥起坐輔助機</v>
      </c>
      <c r="D457" s="18" t="str">
        <f>VLOOKUP(B457,總表!$1:$1048576,4,0)</f>
        <v>休閒與教育</v>
      </c>
      <c r="E457" s="16" t="str">
        <f>VLOOKUP(B457,總表!$1:$1048576,5,0)</f>
        <v>國中組</v>
      </c>
      <c r="F457" s="16" t="str">
        <f>VLOOKUP(B457,總表!$1:$1048576,3,0)</f>
        <v>彰化縣</v>
      </c>
      <c r="G457" s="16" t="str">
        <f>VLOOKUP(B457,總表!$1:$1048576,6,0)</f>
        <v>謝昕紘</v>
      </c>
      <c r="H457" s="16" t="str">
        <f>VLOOKUP(B457,總表!$1:$1048576,7,0)</f>
        <v>彰化縣立彰化藝術高級中學國中部</v>
      </c>
      <c r="I457" s="16" t="str">
        <f>VLOOKUP(B457,總表!$1:$1048576,8,0)</f>
        <v>林建騰</v>
      </c>
      <c r="J457" s="16" t="str">
        <f>VLOOKUP(B457,總表!$1:$1048576,9,0)</f>
        <v>彰化縣立彰泰國民中學</v>
      </c>
      <c r="K457" s="16" t="str">
        <f>VLOOKUP(B457,總表!$1:$1048576,10,0)</f>
        <v>陳永清</v>
      </c>
      <c r="L457" s="16" t="str">
        <f>VLOOKUP(B457,總表!$1:$1048576,11,0)</f>
        <v>南投縣私立普台高級中學暨附設國中部</v>
      </c>
      <c r="M457" s="16" t="str">
        <f>VLOOKUP(B457,總表!$1:$1048576,12,0)</f>
        <v>江淑芳</v>
      </c>
      <c r="N457" s="16" t="str">
        <f>VLOOKUP(B457,總表!$1:$1048576,13,0)</f>
        <v>彰化縣立彰化藝術高級中學國中部</v>
      </c>
      <c r="O457" s="16" t="str">
        <f>VLOOKUP(B457,總表!$1:$1048576,14,0)</f>
        <v>胡程皓</v>
      </c>
      <c r="P457" s="16" t="str">
        <f>VLOOKUP(B457,總表!$1:$1048576,15,0)</f>
        <v>南投縣私立普台高級中學暨附設國中部</v>
      </c>
      <c r="Q457" s="16">
        <f>VLOOKUP(B457,總表!$1:$1048576,16,0)</f>
        <v>0</v>
      </c>
      <c r="R457" s="16">
        <f>VLOOKUP(B457,總表!$1:$1048576,17,0)</f>
        <v>0</v>
      </c>
    </row>
    <row r="458" spans="1:18" ht="17.399999999999999" hidden="1" x14ac:dyDescent="0.3">
      <c r="A458" s="22" t="s">
        <v>3495</v>
      </c>
      <c r="B458" s="13" t="s">
        <v>507</v>
      </c>
      <c r="C458" s="10" t="str">
        <f>VLOOKUP(B458,總表!$1:$1048576,2,0)</f>
        <v>智慧鐵道安全預警系統</v>
      </c>
      <c r="D458" s="19" t="str">
        <f>VLOOKUP(B458,總表!$1:$1048576,4,0)</f>
        <v>災害管理與安全</v>
      </c>
      <c r="E458" s="16" t="str">
        <f>VLOOKUP(B458,總表!$1:$1048576,5,0)</f>
        <v>國中組</v>
      </c>
      <c r="F458" s="16" t="str">
        <f>VLOOKUP(B458,總表!$1:$1048576,3,0)</f>
        <v>彰化縣</v>
      </c>
      <c r="G458" s="16" t="str">
        <f>VLOOKUP(B458,總表!$1:$1048576,6,0)</f>
        <v>周昱綸</v>
      </c>
      <c r="H458" s="16" t="str">
        <f>VLOOKUP(B458,總表!$1:$1048576,7,0)</f>
        <v>彰化縣立彰安國民中學</v>
      </c>
      <c r="I458" s="16" t="str">
        <f>VLOOKUP(B458,總表!$1:$1048576,8,0)</f>
        <v>李耘緒</v>
      </c>
      <c r="J458" s="16" t="str">
        <f>VLOOKUP(B458,總表!$1:$1048576,9,0)</f>
        <v>彰化縣立彰安國民中學</v>
      </c>
      <c r="K458" s="16" t="str">
        <f>VLOOKUP(B458,總表!$1:$1048576,10,0)</f>
        <v>蔡和珉</v>
      </c>
      <c r="L458" s="16" t="str">
        <f>VLOOKUP(B458,總表!$1:$1048576,11,0)</f>
        <v>臺中市北區賴厝國民小學</v>
      </c>
      <c r="M458" s="16" t="str">
        <f>VLOOKUP(B458,總表!$1:$1048576,12,0)</f>
        <v>施榮鍾</v>
      </c>
      <c r="N458" s="16" t="str">
        <f>VLOOKUP(B458,總表!$1:$1048576,13,0)</f>
        <v>彰化縣立彰安國民中學</v>
      </c>
      <c r="O458" s="16" t="str">
        <f>VLOOKUP(B458,總表!$1:$1048576,14,0)</f>
        <v>孫聖堤</v>
      </c>
      <c r="P458" s="16" t="str">
        <f>VLOOKUP(B458,總表!$1:$1048576,15,0)</f>
        <v>彰化縣立彰安國民中學</v>
      </c>
      <c r="Q458" s="16">
        <f>VLOOKUP(B458,總表!$1:$1048576,16,0)</f>
        <v>0</v>
      </c>
      <c r="R458" s="16">
        <f>VLOOKUP(B458,總表!$1:$1048576,17,0)</f>
        <v>0</v>
      </c>
    </row>
    <row r="459" spans="1:18" ht="17.399999999999999" hidden="1" x14ac:dyDescent="0.3">
      <c r="A459" s="22" t="s">
        <v>3495</v>
      </c>
      <c r="B459" s="13" t="s">
        <v>1124</v>
      </c>
      <c r="C459" s="10" t="str">
        <f>VLOOKUP(B459,總表!$1:$1048576,2,0)</f>
        <v>倉儲式圖書設備</v>
      </c>
      <c r="D459" s="16" t="str">
        <f>VLOOKUP(B459,總表!$1:$1048576,4,0)</f>
        <v>便利生活</v>
      </c>
      <c r="E459" s="16" t="str">
        <f>VLOOKUP(B459,總表!$1:$1048576,5,0)</f>
        <v>國中組</v>
      </c>
      <c r="F459" s="16" t="str">
        <f>VLOOKUP(B459,總表!$1:$1048576,3,0)</f>
        <v>彰化縣</v>
      </c>
      <c r="G459" s="16" t="str">
        <f>VLOOKUP(B459,總表!$1:$1048576,6,0)</f>
        <v xml:space="preserve"> 洪紹恩</v>
      </c>
      <c r="H459" s="16" t="str">
        <f>VLOOKUP(B459,總表!$1:$1048576,7,0)</f>
        <v>彰化縣立二林高中國中部</v>
      </c>
      <c r="I459" s="16" t="str">
        <f>VLOOKUP(B459,總表!$1:$1048576,8,0)</f>
        <v>陳姿璇</v>
      </c>
      <c r="J459" s="16" t="str">
        <f>VLOOKUP(B459,總表!$1:$1048576,9,0)</f>
        <v>彰化縣私立精誠高級中學(國中部)</v>
      </c>
      <c r="K459" s="16" t="str">
        <f>VLOOKUP(B459,總表!$1:$1048576,10,0)</f>
        <v>林寶誠</v>
      </c>
      <c r="L459" s="16" t="str">
        <f>VLOOKUP(B459,總表!$1:$1048576,11,0)</f>
        <v>彰化縣二林國小</v>
      </c>
      <c r="M459" s="16" t="str">
        <f>VLOOKUP(B459,總表!$1:$1048576,12,0)</f>
        <v>許甄華</v>
      </c>
      <c r="N459" s="16" t="str">
        <f>VLOOKUP(B459,總表!$1:$1048576,13,0)</f>
        <v>彰化縣二林國小</v>
      </c>
      <c r="O459" s="16" t="str">
        <f>VLOOKUP(B459,總表!$1:$1048576,14,0)</f>
        <v>宋榮宗</v>
      </c>
      <c r="P459" s="16" t="str">
        <f>VLOOKUP(B459,總表!$1:$1048576,15,0)</f>
        <v>彰化縣育民國小</v>
      </c>
      <c r="Q459" s="16" t="str">
        <f>VLOOKUP(B459,總表!$1:$1048576,16,0)</f>
        <v>陳文陸</v>
      </c>
      <c r="R459" s="16" t="str">
        <f>VLOOKUP(B459,總表!$1:$1048576,17,0)</f>
        <v>彰化縣立二林高中</v>
      </c>
    </row>
    <row r="460" spans="1:18" ht="17.399999999999999" hidden="1" x14ac:dyDescent="0.3">
      <c r="A460" s="28" t="s">
        <v>3493</v>
      </c>
      <c r="B460" s="13" t="s">
        <v>1223</v>
      </c>
      <c r="C460" s="10" t="str">
        <f>VLOOKUP(B460,總表!$1:$1048576,2,0)</f>
        <v>牡蠣殼淨零爐－金爐排氣碳捕捉系統</v>
      </c>
      <c r="D460" s="21" t="str">
        <f>VLOOKUP(B460,總表!$1:$1048576,4,0)</f>
        <v>前瞻/工業設計技術</v>
      </c>
      <c r="E460" s="16" t="str">
        <f>VLOOKUP(B460,總表!$1:$1048576,5,0)</f>
        <v>國中組</v>
      </c>
      <c r="F460" s="16" t="str">
        <f>VLOOKUP(B460,總表!$1:$1048576,3,0)</f>
        <v>彰化縣</v>
      </c>
      <c r="G460" s="16" t="str">
        <f>VLOOKUP(B460,總表!$1:$1048576,6,0)</f>
        <v>謝秉軒</v>
      </c>
      <c r="H460" s="16" t="str">
        <f>VLOOKUP(B460,總表!$1:$1048576,7,0)</f>
        <v>彰化縣立原斗國中小</v>
      </c>
      <c r="I460" s="16" t="str">
        <f>VLOOKUP(B460,總表!$1:$1048576,8,0)</f>
        <v>傅彥傑</v>
      </c>
      <c r="J460" s="16" t="str">
        <f>VLOOKUP(B460,總表!$1:$1048576,9,0)</f>
        <v>彰化縣立原斗國中小</v>
      </c>
      <c r="K460" s="16">
        <f>VLOOKUP(B460,總表!$1:$1048576,10,0)</f>
        <v>0</v>
      </c>
      <c r="L460" s="16">
        <f>VLOOKUP(B460,總表!$1:$1048576,11,0)</f>
        <v>0</v>
      </c>
      <c r="M460" s="16" t="str">
        <f>VLOOKUP(B460,總表!$1:$1048576,12,0)</f>
        <v>王文明</v>
      </c>
      <c r="N460" s="16" t="str">
        <f>VLOOKUP(B460,總表!$1:$1048576,13,0)</f>
        <v>彰化縣立原斗國民中小學</v>
      </c>
      <c r="O460" s="16">
        <f>VLOOKUP(B460,總表!$1:$1048576,14,0)</f>
        <v>0</v>
      </c>
      <c r="P460" s="16">
        <f>VLOOKUP(B460,總表!$1:$1048576,15,0)</f>
        <v>0</v>
      </c>
      <c r="Q460" s="16">
        <f>VLOOKUP(B460,總表!$1:$1048576,16,0)</f>
        <v>0</v>
      </c>
      <c r="R460" s="16">
        <f>VLOOKUP(B460,總表!$1:$1048576,17,0)</f>
        <v>0</v>
      </c>
    </row>
    <row r="461" spans="1:18" ht="17.399999999999999" hidden="1" x14ac:dyDescent="0.3">
      <c r="A461" s="28" t="s">
        <v>3493</v>
      </c>
      <c r="B461" s="13" t="s">
        <v>2907</v>
      </c>
      <c r="C461" s="10" t="str">
        <f>VLOOKUP(B461,總表!$1:$1048576,2,0)</f>
        <v>FITPILOT</v>
      </c>
      <c r="D461" s="18" t="str">
        <f>VLOOKUP(B461,總表!$1:$1048576,4,0)</f>
        <v>休閒與教育</v>
      </c>
      <c r="E461" s="16" t="str">
        <f>VLOOKUP(B461,總表!$1:$1048576,5,0)</f>
        <v>高中職組</v>
      </c>
      <c r="F461" s="16" t="str">
        <f>VLOOKUP(B461,總表!$1:$1048576,3,0)</f>
        <v>臺中市</v>
      </c>
      <c r="G461" s="16" t="str">
        <f>VLOOKUP(B461,總表!$1:$1048576,6,0)</f>
        <v>吳泉宏</v>
      </c>
      <c r="H461" s="16" t="str">
        <f>VLOOKUP(B461,總表!$1:$1048576,7,0)</f>
        <v>臺中市私立新民高級中學</v>
      </c>
      <c r="I461" s="16" t="str">
        <f>VLOOKUP(B461,總表!$1:$1048576,8,0)</f>
        <v>李盛凱</v>
      </c>
      <c r="J461" s="16" t="str">
        <f>VLOOKUP(B461,總表!$1:$1048576,9,0)</f>
        <v>臺中市私立華盛頓高級中學</v>
      </c>
      <c r="K461" s="16" t="str">
        <f>VLOOKUP(B461,總表!$1:$1048576,10,0)</f>
        <v>陳濬騰</v>
      </c>
      <c r="L461" s="16" t="str">
        <f>VLOOKUP(B461,總表!$1:$1048576,11,0)</f>
        <v>臺中市立光明國民中學</v>
      </c>
      <c r="M461" s="16">
        <f>VLOOKUP(B461,總表!$1:$1048576,12,0)</f>
        <v>0</v>
      </c>
      <c r="N461" s="16">
        <f>VLOOKUP(B461,總表!$1:$1048576,13,0)</f>
        <v>0</v>
      </c>
      <c r="O461" s="16">
        <f>VLOOKUP(B461,總表!$1:$1048576,14,0)</f>
        <v>0</v>
      </c>
      <c r="P461" s="16">
        <f>VLOOKUP(B461,總表!$1:$1048576,15,0)</f>
        <v>0</v>
      </c>
      <c r="Q461" s="16">
        <f>VLOOKUP(B461,總表!$1:$1048576,16,0)</f>
        <v>0</v>
      </c>
      <c r="R461" s="16">
        <f>VLOOKUP(B461,總表!$1:$1048576,17,0)</f>
        <v>0</v>
      </c>
    </row>
    <row r="462" spans="1:18" ht="17.399999999999999" hidden="1" x14ac:dyDescent="0.3">
      <c r="A462" s="30" t="s">
        <v>3494</v>
      </c>
      <c r="B462" s="13" t="s">
        <v>2890</v>
      </c>
      <c r="C462" s="10" t="str">
        <f>VLOOKUP(B462,總表!$1:$1048576,2,0)</f>
        <v>BPM階梯節拍器</v>
      </c>
      <c r="D462" s="18" t="str">
        <f>VLOOKUP(B462,總表!$1:$1048576,4,0)</f>
        <v>休閒與教育</v>
      </c>
      <c r="E462" s="16" t="str">
        <f>VLOOKUP(B462,總表!$1:$1048576,5,0)</f>
        <v>高中職組</v>
      </c>
      <c r="F462" s="16" t="str">
        <f>VLOOKUP(B462,總表!$1:$1048576,3,0)</f>
        <v>臺中市</v>
      </c>
      <c r="G462" s="16" t="str">
        <f>VLOOKUP(B462,總表!$1:$1048576,6,0)</f>
        <v>李柏辰</v>
      </c>
      <c r="H462" s="16" t="str">
        <f>VLOOKUP(B462,總表!$1:$1048576,7,0)</f>
        <v>明道中學</v>
      </c>
      <c r="I462" s="16">
        <f>VLOOKUP(B462,總表!$1:$1048576,8,0)</f>
        <v>0</v>
      </c>
      <c r="J462" s="16">
        <f>VLOOKUP(B462,總表!$1:$1048576,9,0)</f>
        <v>0</v>
      </c>
      <c r="K462" s="16">
        <f>VLOOKUP(B462,總表!$1:$1048576,10,0)</f>
        <v>0</v>
      </c>
      <c r="L462" s="16">
        <f>VLOOKUP(B462,總表!$1:$1048576,11,0)</f>
        <v>0</v>
      </c>
      <c r="M462" s="16" t="str">
        <f>VLOOKUP(B462,總表!$1:$1048576,12,0)</f>
        <v>柯彥瑩</v>
      </c>
      <c r="N462" s="16" t="str">
        <f>VLOOKUP(B462,總表!$1:$1048576,13,0)</f>
        <v>明道中學</v>
      </c>
      <c r="O462" s="16">
        <f>VLOOKUP(B462,總表!$1:$1048576,14,0)</f>
        <v>0</v>
      </c>
      <c r="P462" s="16">
        <f>VLOOKUP(B462,總表!$1:$1048576,15,0)</f>
        <v>0</v>
      </c>
      <c r="Q462" s="16">
        <f>VLOOKUP(B462,總表!$1:$1048576,16,0)</f>
        <v>0</v>
      </c>
      <c r="R462" s="16">
        <f>VLOOKUP(B462,總表!$1:$1048576,17,0)</f>
        <v>0</v>
      </c>
    </row>
    <row r="463" spans="1:18" ht="17.399999999999999" hidden="1" x14ac:dyDescent="0.3">
      <c r="A463" s="30" t="s">
        <v>3494</v>
      </c>
      <c r="B463" s="13" t="s">
        <v>2988</v>
      </c>
      <c r="C463" s="10" t="str">
        <f>VLOOKUP(B463,總表!$1:$1048576,2,0)</f>
        <v>MagSafe磁力感震超流防護遮斷閥</v>
      </c>
      <c r="D463" s="19" t="str">
        <f>VLOOKUP(B463,總表!$1:$1048576,4,0)</f>
        <v>災害管理與安全</v>
      </c>
      <c r="E463" s="16" t="str">
        <f>VLOOKUP(B463,總表!$1:$1048576,5,0)</f>
        <v>高中職組</v>
      </c>
      <c r="F463" s="16" t="str">
        <f>VLOOKUP(B463,總表!$1:$1048576,3,0)</f>
        <v>臺中市</v>
      </c>
      <c r="G463" s="16" t="str">
        <f>VLOOKUP(B463,總表!$1:$1048576,6,0)</f>
        <v>白翔宇</v>
      </c>
      <c r="H463" s="16" t="str">
        <f>VLOOKUP(B463,總表!$1:$1048576,7,0)</f>
        <v>台中市立大甲高工</v>
      </c>
      <c r="I463" s="16" t="str">
        <f>VLOOKUP(B463,總表!$1:$1048576,8,0)</f>
        <v>曾柏凱</v>
      </c>
      <c r="J463" s="16" t="str">
        <f>VLOOKUP(B463,總表!$1:$1048576,9,0)</f>
        <v>台中市立大甲高工</v>
      </c>
      <c r="K463" s="16">
        <f>VLOOKUP(B463,總表!$1:$1048576,10,0)</f>
        <v>0</v>
      </c>
      <c r="L463" s="16">
        <f>VLOOKUP(B463,總表!$1:$1048576,11,0)</f>
        <v>0</v>
      </c>
      <c r="M463" s="16" t="str">
        <f>VLOOKUP(B463,總表!$1:$1048576,12,0)</f>
        <v>陳宥達</v>
      </c>
      <c r="N463" s="16" t="str">
        <f>VLOOKUP(B463,總表!$1:$1048576,13,0)</f>
        <v>台中市立大甲工業高級中等學校</v>
      </c>
      <c r="O463" s="16" t="str">
        <f>VLOOKUP(B463,總表!$1:$1048576,14,0)</f>
        <v>林仲軒</v>
      </c>
      <c r="P463" s="16" t="str">
        <f>VLOOKUP(B463,總表!$1:$1048576,15,0)</f>
        <v>台中市立大甲工業高級中等學校</v>
      </c>
      <c r="Q463" s="16">
        <f>VLOOKUP(B463,總表!$1:$1048576,16,0)</f>
        <v>0</v>
      </c>
      <c r="R463" s="16">
        <f>VLOOKUP(B463,總表!$1:$1048576,17,0)</f>
        <v>0</v>
      </c>
    </row>
    <row r="464" spans="1:18" ht="17.399999999999999" hidden="1" x14ac:dyDescent="0.3">
      <c r="A464" s="28" t="s">
        <v>3493</v>
      </c>
      <c r="B464" s="13" t="s">
        <v>3097</v>
      </c>
      <c r="C464" s="10" t="str">
        <f>VLOOKUP(B464,總表!$1:$1048576,2,0)</f>
        <v>一指翻身：智慧App病人翻身輔助系統</v>
      </c>
      <c r="D464" s="20" t="str">
        <f>VLOOKUP(B464,總表!$1:$1048576,4,0)</f>
        <v>社會照護</v>
      </c>
      <c r="E464" s="16" t="str">
        <f>VLOOKUP(B464,總表!$1:$1048576,5,0)</f>
        <v>高中職組</v>
      </c>
      <c r="F464" s="16" t="str">
        <f>VLOOKUP(B464,總表!$1:$1048576,3,0)</f>
        <v>臺中市</v>
      </c>
      <c r="G464" s="16" t="str">
        <f>VLOOKUP(B464,總表!$1:$1048576,6,0)</f>
        <v>林冠諺</v>
      </c>
      <c r="H464" s="16" t="str">
        <f>VLOOKUP(B464,總表!$1:$1048576,7,0)</f>
        <v>大甲高工</v>
      </c>
      <c r="I464" s="16" t="str">
        <f>VLOOKUP(B464,總表!$1:$1048576,8,0)</f>
        <v>林品諺</v>
      </c>
      <c r="J464" s="16" t="str">
        <f>VLOOKUP(B464,總表!$1:$1048576,9,0)</f>
        <v>大甲高工</v>
      </c>
      <c r="K464" s="16" t="str">
        <f>VLOOKUP(B464,總表!$1:$1048576,10,0)</f>
        <v>童翌軒</v>
      </c>
      <c r="L464" s="16" t="str">
        <f>VLOOKUP(B464,總表!$1:$1048576,11,0)</f>
        <v>大甲高工</v>
      </c>
      <c r="M464" s="16" t="str">
        <f>VLOOKUP(B464,總表!$1:$1048576,12,0)</f>
        <v>謝易裕</v>
      </c>
      <c r="N464" s="16" t="str">
        <f>VLOOKUP(B464,總表!$1:$1048576,13,0)</f>
        <v>大甲高工</v>
      </c>
      <c r="O464" s="16" t="str">
        <f>VLOOKUP(B464,總表!$1:$1048576,14,0)</f>
        <v>陳忠裕</v>
      </c>
      <c r="P464" s="16" t="str">
        <f>VLOOKUP(B464,總表!$1:$1048576,15,0)</f>
        <v>大甲高工</v>
      </c>
      <c r="Q464" s="16">
        <f>VLOOKUP(B464,總表!$1:$1048576,16,0)</f>
        <v>0</v>
      </c>
      <c r="R464" s="16">
        <f>VLOOKUP(B464,總表!$1:$1048576,17,0)</f>
        <v>0</v>
      </c>
    </row>
    <row r="465" spans="1:18" ht="17.399999999999999" hidden="1" x14ac:dyDescent="0.3">
      <c r="A465" s="25" t="s">
        <v>3492</v>
      </c>
      <c r="B465" s="13" t="s">
        <v>3228</v>
      </c>
      <c r="C465" s="10" t="str">
        <f>VLOOKUP(B465,總表!$1:$1048576,2,0)</f>
        <v>智能通風裝置</v>
      </c>
      <c r="D465" s="16" t="str">
        <f>VLOOKUP(B465,總表!$1:$1048576,4,0)</f>
        <v>便利生活</v>
      </c>
      <c r="E465" s="16" t="str">
        <f>VLOOKUP(B465,總表!$1:$1048576,5,0)</f>
        <v>高中職組</v>
      </c>
      <c r="F465" s="16" t="str">
        <f>VLOOKUP(B465,總表!$1:$1048576,3,0)</f>
        <v>臺中市</v>
      </c>
      <c r="G465" s="16" t="str">
        <f>VLOOKUP(B465,總表!$1:$1048576,6,0)</f>
        <v>童賦祐</v>
      </c>
      <c r="H465" s="16" t="str">
        <f>VLOOKUP(B465,總表!$1:$1048576,7,0)</f>
        <v>台中市立大甲工業高級中等學校</v>
      </c>
      <c r="I465" s="16" t="str">
        <f>VLOOKUP(B465,總表!$1:$1048576,8,0)</f>
        <v>王弘侑</v>
      </c>
      <c r="J465" s="16" t="str">
        <f>VLOOKUP(B465,總表!$1:$1048576,9,0)</f>
        <v>台中市立大甲工業高級中等學校</v>
      </c>
      <c r="K465" s="16">
        <f>VLOOKUP(B465,總表!$1:$1048576,10,0)</f>
        <v>0</v>
      </c>
      <c r="L465" s="16">
        <f>VLOOKUP(B465,總表!$1:$1048576,11,0)</f>
        <v>0</v>
      </c>
      <c r="M465" s="16" t="str">
        <f>VLOOKUP(B465,總表!$1:$1048576,12,0)</f>
        <v>王金柱</v>
      </c>
      <c r="N465" s="16" t="str">
        <f>VLOOKUP(B465,總表!$1:$1048576,13,0)</f>
        <v>台中市立大甲工業高級中等學校</v>
      </c>
      <c r="O465" s="16" t="str">
        <f>VLOOKUP(B465,總表!$1:$1048576,14,0)</f>
        <v>林仲軒</v>
      </c>
      <c r="P465" s="16" t="str">
        <f>VLOOKUP(B465,總表!$1:$1048576,15,0)</f>
        <v>台中市立大甲工業高級中等學校</v>
      </c>
      <c r="Q465" s="16">
        <f>VLOOKUP(B465,總表!$1:$1048576,16,0)</f>
        <v>0</v>
      </c>
      <c r="R465" s="16">
        <f>VLOOKUP(B465,總表!$1:$1048576,17,0)</f>
        <v>0</v>
      </c>
    </row>
    <row r="466" spans="1:18" ht="17.399999999999999" hidden="1" x14ac:dyDescent="0.3">
      <c r="A466" s="22" t="s">
        <v>3495</v>
      </c>
      <c r="B466" s="16" t="s">
        <v>1272</v>
      </c>
      <c r="C466" s="10" t="str">
        <f>VLOOKUP(B466,總表!$1:$1048576,2,0)</f>
        <v>防動物啃食水果套袋</v>
      </c>
      <c r="D466" s="17" t="str">
        <f>VLOOKUP(B466,總表!$1:$1048576,4,0)</f>
        <v>永續發展農糧技術</v>
      </c>
      <c r="E466" s="16" t="str">
        <f>VLOOKUP(B466,總表!$1:$1048576,5,0)</f>
        <v>國小組</v>
      </c>
      <c r="F466" s="16" t="str">
        <f>VLOOKUP(B466,總表!$1:$1048576,3,0)</f>
        <v>臺中市</v>
      </c>
      <c r="G466" s="16" t="str">
        <f>VLOOKUP(B466,總表!$1:$1048576,6,0)</f>
        <v>施厤婷</v>
      </c>
      <c r="H466" s="16" t="str">
        <f>VLOOKUP(B466,總表!$1:$1048576,7,0)</f>
        <v>臺中市后里區育英國小</v>
      </c>
      <c r="I466" s="16" t="str">
        <f>VLOOKUP(B466,總表!$1:$1048576,8,0)</f>
        <v>張葦竹</v>
      </c>
      <c r="J466" s="16" t="str">
        <f>VLOOKUP(B466,總表!$1:$1048576,9,0)</f>
        <v>臺中市后里區育英國小</v>
      </c>
      <c r="K466" s="16" t="str">
        <f>VLOOKUP(B466,總表!$1:$1048576,10,0)</f>
        <v>楊芯米</v>
      </c>
      <c r="L466" s="16" t="str">
        <f>VLOOKUP(B466,總表!$1:$1048576,11,0)</f>
        <v>臺中市后里區育英國小</v>
      </c>
      <c r="M466" s="16" t="str">
        <f>VLOOKUP(B466,總表!$1:$1048576,12,0)</f>
        <v>張聖藝</v>
      </c>
      <c r="N466" s="16" t="str">
        <f>VLOOKUP(B466,總表!$1:$1048576,13,0)</f>
        <v>臺中市后里區育英國小</v>
      </c>
      <c r="O466" s="16" t="str">
        <f>VLOOKUP(B466,總表!$1:$1048576,14,0)</f>
        <v>萬琬琳</v>
      </c>
      <c r="P466" s="16" t="str">
        <f>VLOOKUP(B466,總表!$1:$1048576,15,0)</f>
        <v>臺中市后里區育英國小</v>
      </c>
      <c r="Q466" s="16" t="str">
        <f>VLOOKUP(B466,總表!$1:$1048576,16,0)</f>
        <v>林素娟</v>
      </c>
      <c r="R466" s="16" t="str">
        <f>VLOOKUP(B466,總表!$1:$1048576,17,0)</f>
        <v>臺中市后里區育英國小</v>
      </c>
    </row>
    <row r="467" spans="1:18" ht="17.399999999999999" hidden="1" x14ac:dyDescent="0.3">
      <c r="A467" s="22" t="s">
        <v>3495</v>
      </c>
      <c r="B467" s="16" t="s">
        <v>1294</v>
      </c>
      <c r="C467" s="10" t="str">
        <f>VLOOKUP(B467,總表!$1:$1048576,2,0)</f>
        <v>火龍果分級辨識裝置</v>
      </c>
      <c r="D467" s="17" t="str">
        <f>VLOOKUP(B467,總表!$1:$1048576,4,0)</f>
        <v>永續發展農糧技術</v>
      </c>
      <c r="E467" s="16" t="str">
        <f>VLOOKUP(B467,總表!$1:$1048576,5,0)</f>
        <v>國小組</v>
      </c>
      <c r="F467" s="16" t="str">
        <f>VLOOKUP(B467,總表!$1:$1048576,3,0)</f>
        <v>臺中市</v>
      </c>
      <c r="G467" s="16" t="str">
        <f>VLOOKUP(B467,總表!$1:$1048576,6,0)</f>
        <v>陳芃霏</v>
      </c>
      <c r="H467" s="16" t="str">
        <f>VLOOKUP(B467,總表!$1:$1048576,7,0)</f>
        <v>臺中市后里區育英國小</v>
      </c>
      <c r="I467" s="16" t="str">
        <f>VLOOKUP(B467,總表!$1:$1048576,8,0)</f>
        <v>鍾文妡</v>
      </c>
      <c r="J467" s="16" t="str">
        <f>VLOOKUP(B467,總表!$1:$1048576,9,0)</f>
        <v>臺中市后里區育英國小</v>
      </c>
      <c r="K467" s="16" t="str">
        <f>VLOOKUP(B467,總表!$1:$1048576,10,0)</f>
        <v>莊栯炘</v>
      </c>
      <c r="L467" s="16" t="str">
        <f>VLOOKUP(B467,總表!$1:$1048576,11,0)</f>
        <v>臺中市后里區育英國小</v>
      </c>
      <c r="M467" s="16" t="str">
        <f>VLOOKUP(B467,總表!$1:$1048576,12,0)</f>
        <v>張聖藝</v>
      </c>
      <c r="N467" s="16" t="str">
        <f>VLOOKUP(B467,總表!$1:$1048576,13,0)</f>
        <v>臺中市后里區育英國小</v>
      </c>
      <c r="O467" s="16" t="str">
        <f>VLOOKUP(B467,總表!$1:$1048576,14,0)</f>
        <v>林盈甄</v>
      </c>
      <c r="P467" s="16" t="str">
        <f>VLOOKUP(B467,總表!$1:$1048576,15,0)</f>
        <v>臺中市后里區育英國小</v>
      </c>
      <c r="Q467" s="16" t="str">
        <f>VLOOKUP(B467,總表!$1:$1048576,16,0)</f>
        <v>張杏妃</v>
      </c>
      <c r="R467" s="16" t="str">
        <f>VLOOKUP(B467,總表!$1:$1048576,17,0)</f>
        <v>臺中市后里區育英國小</v>
      </c>
    </row>
    <row r="468" spans="1:18" ht="17.399999999999999" hidden="1" x14ac:dyDescent="0.3">
      <c r="A468" s="25" t="s">
        <v>3492</v>
      </c>
      <c r="B468" s="10" t="s">
        <v>1326</v>
      </c>
      <c r="C468" s="10" t="str">
        <f>VLOOKUP(B468,總表!$1:$1048576,2,0)</f>
        <v>視覺化智慧高枝剪</v>
      </c>
      <c r="D468" s="17" t="str">
        <f>VLOOKUP(B468,總表!$1:$1048576,4,0)</f>
        <v>永續發展農糧技術</v>
      </c>
      <c r="E468" s="16" t="str">
        <f>VLOOKUP(B468,總表!$1:$1048576,5,0)</f>
        <v>國小組</v>
      </c>
      <c r="F468" s="16" t="str">
        <f>VLOOKUP(B468,總表!$1:$1048576,3,0)</f>
        <v>臺中市</v>
      </c>
      <c r="G468" s="16" t="str">
        <f>VLOOKUP(B468,總表!$1:$1048576,6,0)</f>
        <v>高翊維</v>
      </c>
      <c r="H468" s="16" t="str">
        <f>VLOOKUP(B468,總表!$1:$1048576,7,0)</f>
        <v>臺中市東區臺中國民小學</v>
      </c>
      <c r="I468" s="16" t="str">
        <f>VLOOKUP(B468,總表!$1:$1048576,8,0)</f>
        <v>陳奎安</v>
      </c>
      <c r="J468" s="16" t="str">
        <f>VLOOKUP(B468,總表!$1:$1048576,9,0)</f>
        <v>臺中市東區臺中國民小學</v>
      </c>
      <c r="K468" s="16" t="str">
        <f>VLOOKUP(B468,總表!$1:$1048576,10,0)</f>
        <v>洪敬倫</v>
      </c>
      <c r="L468" s="16" t="str">
        <f>VLOOKUP(B468,總表!$1:$1048576,11,0)</f>
        <v>臺中市東區臺中國民小學</v>
      </c>
      <c r="M468" s="16" t="str">
        <f>VLOOKUP(B468,總表!$1:$1048576,12,0)</f>
        <v>蘇順美</v>
      </c>
      <c r="N468" s="16" t="str">
        <f>VLOOKUP(B468,總表!$1:$1048576,13,0)</f>
        <v>臺中市東區臺中國小/教師</v>
      </c>
      <c r="O468" s="16" t="str">
        <f>VLOOKUP(B468,總表!$1:$1048576,14,0)</f>
        <v>賴春旭</v>
      </c>
      <c r="P468" s="16" t="str">
        <f>VLOOKUP(B468,總表!$1:$1048576,15,0)</f>
        <v>臺中市東區臺中國小/教師</v>
      </c>
      <c r="Q468" s="16" t="str">
        <f>VLOOKUP(B468,總表!$1:$1048576,16,0)</f>
        <v>劉佩伶</v>
      </c>
      <c r="R468" s="16" t="str">
        <f>VLOOKUP(B468,總表!$1:$1048576,17,0)</f>
        <v>臺中市東區臺中國小/教師</v>
      </c>
    </row>
    <row r="469" spans="1:18" ht="17.399999999999999" hidden="1" x14ac:dyDescent="0.3">
      <c r="A469" s="28" t="s">
        <v>3493</v>
      </c>
      <c r="B469" s="16" t="s">
        <v>3489</v>
      </c>
      <c r="C469" s="10" t="str">
        <f>VLOOKUP(B469,總表!$1:$1048576,2,0)</f>
        <v>智慧光照控制器－植物光照自動調節系統</v>
      </c>
      <c r="D469" s="17" t="str">
        <f>VLOOKUP(B469,總表!$1:$1048576,4,0)</f>
        <v>永續發展農糧技術</v>
      </c>
      <c r="E469" s="16" t="str">
        <f>VLOOKUP(B469,總表!$1:$1048576,5,0)</f>
        <v>國小組</v>
      </c>
      <c r="F469" s="16" t="str">
        <f>VLOOKUP(B469,總表!$1:$1048576,3,0)</f>
        <v>臺中市</v>
      </c>
      <c r="G469" s="16" t="str">
        <f>VLOOKUP(B469,總表!$1:$1048576,6,0)</f>
        <v>盧星朵</v>
      </c>
      <c r="H469" s="16" t="str">
        <f>VLOOKUP(B469,總表!$1:$1048576,7,0)</f>
        <v>臺中市葳格高級中學附設小學西屯校區</v>
      </c>
      <c r="I469" s="16" t="str">
        <f>VLOOKUP(B469,總表!$1:$1048576,8,0)</f>
        <v>陳筠諪</v>
      </c>
      <c r="J469" s="16" t="str">
        <f>VLOOKUP(B469,總表!$1:$1048576,9,0)</f>
        <v>臺中市葳格高級中學附設小學西屯校區</v>
      </c>
      <c r="K469" s="16" t="str">
        <f>VLOOKUP(B469,總表!$1:$1048576,10,0)</f>
        <v>黃宇徹</v>
      </c>
      <c r="L469" s="16" t="str">
        <f>VLOOKUP(B469,總表!$1:$1048576,11,0)</f>
        <v>臺中市葳格高級中學附設小學西屯校區</v>
      </c>
      <c r="M469" s="16" t="str">
        <f>VLOOKUP(B469,總表!$1:$1048576,12,0)</f>
        <v>吳映辰</v>
      </c>
      <c r="N469" s="16" t="str">
        <f>VLOOKUP(B469,總表!$1:$1048576,13,0)</f>
        <v>臺中市葳格高級中學附設小學西屯校區</v>
      </c>
      <c r="O469" s="16" t="str">
        <f>VLOOKUP(B469,總表!$1:$1048576,14,0)</f>
        <v>胡瀚仁</v>
      </c>
      <c r="P469" s="16" t="str">
        <f>VLOOKUP(B469,總表!$1:$1048576,15,0)</f>
        <v>臺中市葳格高級中學附設小學西屯校區</v>
      </c>
      <c r="Q469" s="16">
        <f>VLOOKUP(B469,總表!$1:$1048576,16,0)</f>
        <v>0</v>
      </c>
      <c r="R469" s="16">
        <f>VLOOKUP(B469,總表!$1:$1048576,17,0)</f>
        <v>0</v>
      </c>
    </row>
    <row r="470" spans="1:18" ht="17.399999999999999" hidden="1" x14ac:dyDescent="0.3">
      <c r="A470" s="30" t="s">
        <v>3494</v>
      </c>
      <c r="B470" s="16" t="s">
        <v>1281</v>
      </c>
      <c r="C470" s="10" t="str">
        <f>VLOOKUP(B470,總表!$1:$1048576,2,0)</f>
        <v>梨子嫁接強化固定器</v>
      </c>
      <c r="D470" s="17" t="str">
        <f>VLOOKUP(B470,總表!$1:$1048576,4,0)</f>
        <v>永續發展農糧技術</v>
      </c>
      <c r="E470" s="16" t="str">
        <f>VLOOKUP(B470,總表!$1:$1048576,5,0)</f>
        <v>國小組</v>
      </c>
      <c r="F470" s="16" t="str">
        <f>VLOOKUP(B470,總表!$1:$1048576,3,0)</f>
        <v>臺中市</v>
      </c>
      <c r="G470" s="16" t="str">
        <f>VLOOKUP(B470,總表!$1:$1048576,6,0)</f>
        <v>黃亮宸</v>
      </c>
      <c r="H470" s="16" t="str">
        <f>VLOOKUP(B470,總表!$1:$1048576,7,0)</f>
        <v>臺中市后里區育英國小</v>
      </c>
      <c r="I470" s="16" t="str">
        <f>VLOOKUP(B470,總表!$1:$1048576,8,0)</f>
        <v>邱琬貽</v>
      </c>
      <c r="J470" s="16" t="str">
        <f>VLOOKUP(B470,總表!$1:$1048576,9,0)</f>
        <v>臺中市后里區育英國小</v>
      </c>
      <c r="K470" s="16" t="str">
        <f>VLOOKUP(B470,總表!$1:$1048576,10,0)</f>
        <v>吳裴芮</v>
      </c>
      <c r="L470" s="16" t="str">
        <f>VLOOKUP(B470,總表!$1:$1048576,11,0)</f>
        <v>臺中市后里區育英國小</v>
      </c>
      <c r="M470" s="16" t="str">
        <f>VLOOKUP(B470,總表!$1:$1048576,12,0)</f>
        <v>張聖藝</v>
      </c>
      <c r="N470" s="16" t="str">
        <f>VLOOKUP(B470,總表!$1:$1048576,13,0)</f>
        <v>臺中市后里區育英國小</v>
      </c>
      <c r="O470" s="16" t="str">
        <f>VLOOKUP(B470,總表!$1:$1048576,14,0)</f>
        <v>林盈甄</v>
      </c>
      <c r="P470" s="16" t="str">
        <f>VLOOKUP(B470,總表!$1:$1048576,15,0)</f>
        <v>臺中市后里區育英國小</v>
      </c>
      <c r="Q470" s="16" t="str">
        <f>VLOOKUP(B470,總表!$1:$1048576,16,0)</f>
        <v>廖亭堯</v>
      </c>
      <c r="R470" s="16" t="str">
        <f>VLOOKUP(B470,總表!$1:$1048576,17,0)</f>
        <v>臺中市后里區育英國小</v>
      </c>
    </row>
    <row r="471" spans="1:18" ht="17.399999999999999" hidden="1" x14ac:dyDescent="0.3">
      <c r="A471" s="30" t="s">
        <v>3494</v>
      </c>
      <c r="B471" s="16" t="s">
        <v>3490</v>
      </c>
      <c r="C471" s="10" t="str">
        <f>VLOOKUP(B471,總表!$1:$1048576,2,0)</f>
        <v>多功能種田機</v>
      </c>
      <c r="D471" s="17" t="str">
        <f>VLOOKUP(B471,總表!$1:$1048576,4,0)</f>
        <v>永續發展農糧技術</v>
      </c>
      <c r="E471" s="16" t="str">
        <f>VLOOKUP(B471,總表!$1:$1048576,5,0)</f>
        <v>國小組</v>
      </c>
      <c r="F471" s="16" t="str">
        <f>VLOOKUP(B471,總表!$1:$1048576,3,0)</f>
        <v>臺中市</v>
      </c>
      <c r="G471" s="16" t="str">
        <f>VLOOKUP(B471,總表!$1:$1048576,6,0)</f>
        <v>鄭筱築</v>
      </c>
      <c r="H471" s="16" t="str">
        <f>VLOOKUP(B471,總表!$1:$1048576,7,0)</f>
        <v>臺中市南區信義國民小學</v>
      </c>
      <c r="I471" s="16" t="str">
        <f>VLOOKUP(B471,總表!$1:$1048576,8,0)</f>
        <v>李沛珊</v>
      </c>
      <c r="J471" s="16" t="str">
        <f>VLOOKUP(B471,總表!$1:$1048576,9,0)</f>
        <v>臺中市北屯區仁愛國民小學</v>
      </c>
      <c r="K471" s="16" t="str">
        <f>VLOOKUP(B471,總表!$1:$1048576,10,0)</f>
        <v>林裕玹</v>
      </c>
      <c r="L471" s="16" t="str">
        <f>VLOOKUP(B471,總表!$1:$1048576,11,0)</f>
        <v>彰化縣社頭鄉舊社國民小學</v>
      </c>
      <c r="M471" s="16" t="str">
        <f>VLOOKUP(B471,總表!$1:$1048576,12,0)</f>
        <v>劉儀娟</v>
      </c>
      <c r="N471" s="16" t="str">
        <f>VLOOKUP(B471,總表!$1:$1048576,13,0)</f>
        <v>臺中市南區信義國民小學</v>
      </c>
      <c r="O471" s="16" t="str">
        <f>VLOOKUP(B471,總表!$1:$1048576,14,0)</f>
        <v>林秉慧</v>
      </c>
      <c r="P471" s="16" t="str">
        <f>VLOOKUP(B471,總表!$1:$1048576,15,0)</f>
        <v>臺中市北屯區仁愛國民小學</v>
      </c>
      <c r="Q471" s="16" t="str">
        <f>VLOOKUP(B471,總表!$1:$1048576,16,0)</f>
        <v>詹秀芸</v>
      </c>
      <c r="R471" s="16" t="str">
        <f>VLOOKUP(B471,總表!$1:$1048576,17,0)</f>
        <v>彰化縣社頭鄉舊社國民小學</v>
      </c>
    </row>
    <row r="472" spans="1:18" ht="17.399999999999999" hidden="1" x14ac:dyDescent="0.3">
      <c r="A472" s="30" t="s">
        <v>3494</v>
      </c>
      <c r="B472" s="16" t="s">
        <v>1288</v>
      </c>
      <c r="C472" s="10" t="str">
        <f>VLOOKUP(B472,總表!$1:$1048576,2,0)</f>
        <v>驅猴水火箭</v>
      </c>
      <c r="D472" s="17" t="str">
        <f>VLOOKUP(B472,總表!$1:$1048576,4,0)</f>
        <v>永續發展農糧技術</v>
      </c>
      <c r="E472" s="16" t="str">
        <f>VLOOKUP(B472,總表!$1:$1048576,5,0)</f>
        <v>國小組</v>
      </c>
      <c r="F472" s="16" t="str">
        <f>VLOOKUP(B472,總表!$1:$1048576,3,0)</f>
        <v>臺中市</v>
      </c>
      <c r="G472" s="16" t="str">
        <f>VLOOKUP(B472,總表!$1:$1048576,6,0)</f>
        <v>黃塏杰</v>
      </c>
      <c r="H472" s="16" t="str">
        <f>VLOOKUP(B472,總表!$1:$1048576,7,0)</f>
        <v>臺中市后里區育英國小</v>
      </c>
      <c r="I472" s="16" t="str">
        <f>VLOOKUP(B472,總表!$1:$1048576,8,0)</f>
        <v>洪竟豈</v>
      </c>
      <c r="J472" s="16" t="str">
        <f>VLOOKUP(B472,總表!$1:$1048576,9,0)</f>
        <v>臺中市后里區育英國小</v>
      </c>
      <c r="K472" s="16" t="str">
        <f>VLOOKUP(B472,總表!$1:$1048576,10,0)</f>
        <v>施宥任</v>
      </c>
      <c r="L472" s="16" t="str">
        <f>VLOOKUP(B472,總表!$1:$1048576,11,0)</f>
        <v>臺中市后里區育英國小</v>
      </c>
      <c r="M472" s="16" t="str">
        <f>VLOOKUP(B472,總表!$1:$1048576,12,0)</f>
        <v>張聖藝</v>
      </c>
      <c r="N472" s="16" t="str">
        <f>VLOOKUP(B472,總表!$1:$1048576,13,0)</f>
        <v>臺中市后里區育英國小</v>
      </c>
      <c r="O472" s="16" t="str">
        <f>VLOOKUP(B472,總表!$1:$1048576,14,0)</f>
        <v>林盈甄</v>
      </c>
      <c r="P472" s="16" t="str">
        <f>VLOOKUP(B472,總表!$1:$1048576,15,0)</f>
        <v>臺中市后里區育英國小</v>
      </c>
      <c r="Q472" s="16" t="str">
        <f>VLOOKUP(B472,總表!$1:$1048576,16,0)</f>
        <v>李如卿</v>
      </c>
      <c r="R472" s="16" t="str">
        <f>VLOOKUP(B472,總表!$1:$1048576,17,0)</f>
        <v>臺中市后里區育英國小</v>
      </c>
    </row>
    <row r="473" spans="1:18" ht="17.399999999999999" hidden="1" x14ac:dyDescent="0.3">
      <c r="A473" s="23" t="s">
        <v>3495</v>
      </c>
      <c r="B473" s="16" t="s">
        <v>1479</v>
      </c>
      <c r="C473" s="10" t="str">
        <f>VLOOKUP(B473,總表!$1:$1048576,2,0)</f>
        <v>認識台灣美食機</v>
      </c>
      <c r="D473" s="18" t="str">
        <f>VLOOKUP(B473,總表!$1:$1048576,4,0)</f>
        <v>休閒與教育</v>
      </c>
      <c r="E473" s="16" t="str">
        <f>VLOOKUP(B473,總表!$1:$1048576,5,0)</f>
        <v>國小組</v>
      </c>
      <c r="F473" s="16" t="str">
        <f>VLOOKUP(B473,總表!$1:$1048576,3,0)</f>
        <v>臺中市</v>
      </c>
      <c r="G473" s="16" t="str">
        <f>VLOOKUP(B473,總表!$1:$1048576,6,0)</f>
        <v>廖芊晴</v>
      </c>
      <c r="H473" s="16" t="str">
        <f>VLOOKUP(B473,總表!$1:$1048576,7,0)</f>
        <v>臺中市大雅區大明國民小學</v>
      </c>
      <c r="I473" s="16">
        <f>VLOOKUP(B473,總表!$1:$1048576,8,0)</f>
        <v>0</v>
      </c>
      <c r="J473" s="16">
        <f>VLOOKUP(B473,總表!$1:$1048576,9,0)</f>
        <v>0</v>
      </c>
      <c r="K473" s="16">
        <f>VLOOKUP(B473,總表!$1:$1048576,10,0)</f>
        <v>0</v>
      </c>
      <c r="L473" s="16">
        <f>VLOOKUP(B473,總表!$1:$1048576,11,0)</f>
        <v>0</v>
      </c>
      <c r="M473" s="16" t="str">
        <f>VLOOKUP(B473,總表!$1:$1048576,12,0)</f>
        <v>范沛渝</v>
      </c>
      <c r="N473" s="16" t="str">
        <f>VLOOKUP(B473,總表!$1:$1048576,13,0)</f>
        <v>臺中市大雅區大明國民小學</v>
      </c>
      <c r="O473" s="16">
        <f>VLOOKUP(B473,總表!$1:$1048576,14,0)</f>
        <v>0</v>
      </c>
      <c r="P473" s="16">
        <f>VLOOKUP(B473,總表!$1:$1048576,15,0)</f>
        <v>0</v>
      </c>
      <c r="Q473" s="16">
        <f>VLOOKUP(B473,總表!$1:$1048576,16,0)</f>
        <v>0</v>
      </c>
      <c r="R473" s="16">
        <f>VLOOKUP(B473,總表!$1:$1048576,17,0)</f>
        <v>0</v>
      </c>
    </row>
    <row r="474" spans="1:18" ht="17.399999999999999" hidden="1" x14ac:dyDescent="0.3">
      <c r="A474" s="23" t="s">
        <v>3495</v>
      </c>
      <c r="B474" s="16" t="s">
        <v>1581</v>
      </c>
      <c r="C474" s="10" t="str">
        <f>VLOOKUP(B474,總表!$1:$1048576,2,0)</f>
        <v>簡易可調焦距手持顯微鏡</v>
      </c>
      <c r="D474" s="18" t="str">
        <f>VLOOKUP(B474,總表!$1:$1048576,4,0)</f>
        <v>休閒與教育</v>
      </c>
      <c r="E474" s="16" t="str">
        <f>VLOOKUP(B474,總表!$1:$1048576,5,0)</f>
        <v>國小組</v>
      </c>
      <c r="F474" s="16" t="str">
        <f>VLOOKUP(B474,總表!$1:$1048576,3,0)</f>
        <v>臺中市</v>
      </c>
      <c r="G474" s="16" t="str">
        <f>VLOOKUP(B474,總表!$1:$1048576,6,0)</f>
        <v>蔡昇洋</v>
      </c>
      <c r="H474" s="16" t="str">
        <f>VLOOKUP(B474,總表!$1:$1048576,7,0)</f>
        <v>臺中市大里區內新國小</v>
      </c>
      <c r="I474" s="16" t="str">
        <f>VLOOKUP(B474,總表!$1:$1048576,8,0)</f>
        <v>張瀚</v>
      </c>
      <c r="J474" s="16" t="str">
        <f>VLOOKUP(B474,總表!$1:$1048576,9,0)</f>
        <v>臺中市大里區內新國小</v>
      </c>
      <c r="K474" s="16" t="str">
        <f>VLOOKUP(B474,總表!$1:$1048576,10,0)</f>
        <v>謝昕辰</v>
      </c>
      <c r="L474" s="16" t="str">
        <f>VLOOKUP(B474,總表!$1:$1048576,11,0)</f>
        <v>臺中市大里區內新國小</v>
      </c>
      <c r="M474" s="16" t="str">
        <f>VLOOKUP(B474,總表!$1:$1048576,12,0)</f>
        <v>吳家榕</v>
      </c>
      <c r="N474" s="16" t="str">
        <f>VLOOKUP(B474,總表!$1:$1048576,13,0)</f>
        <v>臺中市大里區內新國小</v>
      </c>
      <c r="O474" s="16" t="str">
        <f>VLOOKUP(B474,總表!$1:$1048576,14,0)</f>
        <v>林昕笛</v>
      </c>
      <c r="P474" s="16" t="str">
        <f>VLOOKUP(B474,總表!$1:$1048576,15,0)</f>
        <v>臺中市大里區內新國小</v>
      </c>
      <c r="Q474" s="16">
        <f>VLOOKUP(B474,總表!$1:$1048576,16,0)</f>
        <v>0</v>
      </c>
      <c r="R474" s="16">
        <f>VLOOKUP(B474,總表!$1:$1048576,17,0)</f>
        <v>0</v>
      </c>
    </row>
    <row r="475" spans="1:18" ht="17.399999999999999" hidden="1" x14ac:dyDescent="0.3">
      <c r="A475" s="29" t="s">
        <v>3493</v>
      </c>
      <c r="B475" s="16" t="s">
        <v>1461</v>
      </c>
      <c r="C475" s="10" t="str">
        <f>VLOOKUP(B475,總表!$1:$1048576,2,0)</f>
        <v>乖乖放鞋好棒棒－智能鞋櫃系統</v>
      </c>
      <c r="D475" s="18" t="str">
        <f>VLOOKUP(B475,總表!$1:$1048576,4,0)</f>
        <v>休閒與教育</v>
      </c>
      <c r="E475" s="16" t="str">
        <f>VLOOKUP(B475,總表!$1:$1048576,5,0)</f>
        <v>國小組</v>
      </c>
      <c r="F475" s="16" t="str">
        <f>VLOOKUP(B475,總表!$1:$1048576,3,0)</f>
        <v>臺中市</v>
      </c>
      <c r="G475" s="16" t="str">
        <f>VLOOKUP(B475,總表!$1:$1048576,6,0)</f>
        <v>吳杰諾</v>
      </c>
      <c r="H475" s="16" t="str">
        <f>VLOOKUP(B475,總表!$1:$1048576,7,0)</f>
        <v>臺中市葳格高級中學附設小學西屯校區</v>
      </c>
      <c r="I475" s="16" t="str">
        <f>VLOOKUP(B475,總表!$1:$1048576,8,0)</f>
        <v>林筠茜</v>
      </c>
      <c r="J475" s="16" t="str">
        <f>VLOOKUP(B475,總表!$1:$1048576,9,0)</f>
        <v>臺中市葳格高級中學附設小學西屯校區</v>
      </c>
      <c r="K475" s="16" t="str">
        <f>VLOOKUP(B475,總表!$1:$1048576,10,0)</f>
        <v>許凱淇</v>
      </c>
      <c r="L475" s="16" t="str">
        <f>VLOOKUP(B475,總表!$1:$1048576,11,0)</f>
        <v>臺中市葳格高級中學附設小學西屯校區</v>
      </c>
      <c r="M475" s="16" t="str">
        <f>VLOOKUP(B475,總表!$1:$1048576,12,0)</f>
        <v>吳映辰</v>
      </c>
      <c r="N475" s="16" t="str">
        <f>VLOOKUP(B475,總表!$1:$1048576,13,0)</f>
        <v>臺中市葳格高級中學附設小學西屯校區</v>
      </c>
      <c r="O475" s="16" t="str">
        <f>VLOOKUP(B475,總表!$1:$1048576,14,0)</f>
        <v>胡瀚仁</v>
      </c>
      <c r="P475" s="16" t="str">
        <f>VLOOKUP(B475,總表!$1:$1048576,15,0)</f>
        <v>臺中市葳格高級中學附設小學西屯校區</v>
      </c>
      <c r="Q475" s="16">
        <f>VLOOKUP(B475,總表!$1:$1048576,16,0)</f>
        <v>0</v>
      </c>
      <c r="R475" s="16">
        <f>VLOOKUP(B475,總表!$1:$1048576,17,0)</f>
        <v>0</v>
      </c>
    </row>
    <row r="476" spans="1:18" ht="17.399999999999999" hidden="1" x14ac:dyDescent="0.3">
      <c r="A476" s="31" t="s">
        <v>3494</v>
      </c>
      <c r="B476" s="16" t="s">
        <v>1466</v>
      </c>
      <c r="C476" s="10" t="str">
        <f>VLOOKUP(B476,總表!$1:$1048576,2,0)</f>
        <v>星閱者－智慧閱讀互動系統</v>
      </c>
      <c r="D476" s="18" t="str">
        <f>VLOOKUP(B476,總表!$1:$1048576,4,0)</f>
        <v>休閒與教育</v>
      </c>
      <c r="E476" s="16" t="str">
        <f>VLOOKUP(B476,總表!$1:$1048576,5,0)</f>
        <v>國小組</v>
      </c>
      <c r="F476" s="16" t="str">
        <f>VLOOKUP(B476,總表!$1:$1048576,3,0)</f>
        <v>臺中市</v>
      </c>
      <c r="G476" s="16" t="str">
        <f>VLOOKUP(B476,總表!$1:$1048576,6,0)</f>
        <v>黃郁智</v>
      </c>
      <c r="H476" s="16" t="str">
        <f>VLOOKUP(B476,總表!$1:$1048576,7,0)</f>
        <v>臺中市葳格高級中學附設小學西屯校區</v>
      </c>
      <c r="I476" s="16" t="str">
        <f>VLOOKUP(B476,總表!$1:$1048576,8,0)</f>
        <v>陳竣廷</v>
      </c>
      <c r="J476" s="16" t="str">
        <f>VLOOKUP(B476,總表!$1:$1048576,9,0)</f>
        <v>臺中市葳格高級中學附設小學西屯校區</v>
      </c>
      <c r="K476" s="16" t="str">
        <f>VLOOKUP(B476,總表!$1:$1048576,10,0)</f>
        <v>范宇閎</v>
      </c>
      <c r="L476" s="16" t="str">
        <f>VLOOKUP(B476,總表!$1:$1048576,11,0)</f>
        <v>臺中市葳格高級中學附設小學西屯校區</v>
      </c>
      <c r="M476" s="16" t="str">
        <f>VLOOKUP(B476,總表!$1:$1048576,12,0)</f>
        <v>吳映辰</v>
      </c>
      <c r="N476" s="16" t="str">
        <f>VLOOKUP(B476,總表!$1:$1048576,13,0)</f>
        <v>臺中市葳格高級中學附設小學西屯校區</v>
      </c>
      <c r="O476" s="16" t="str">
        <f>VLOOKUP(B476,總表!$1:$1048576,14,0)</f>
        <v>胡瀚仁</v>
      </c>
      <c r="P476" s="16" t="str">
        <f>VLOOKUP(B476,總表!$1:$1048576,15,0)</f>
        <v>臺中市葳格高級中學附設小學西屯校區</v>
      </c>
      <c r="Q476" s="16">
        <f>VLOOKUP(B476,總表!$1:$1048576,16,0)</f>
        <v>0</v>
      </c>
      <c r="R476" s="16">
        <f>VLOOKUP(B476,總表!$1:$1048576,17,0)</f>
        <v>0</v>
      </c>
    </row>
    <row r="477" spans="1:18" ht="17.399999999999999" hidden="1" x14ac:dyDescent="0.3">
      <c r="A477" s="31" t="s">
        <v>3494</v>
      </c>
      <c r="B477" s="16" t="s">
        <v>1425</v>
      </c>
      <c r="C477" s="10" t="str">
        <f>VLOOKUP(B477,總表!$1:$1048576,2,0)</f>
        <v>方塊突擊手：R-301 槍枝模擬器</v>
      </c>
      <c r="D477" s="18" t="str">
        <f>VLOOKUP(B477,總表!$1:$1048576,4,0)</f>
        <v>休閒與教育</v>
      </c>
      <c r="E477" s="16" t="str">
        <f>VLOOKUP(B477,總表!$1:$1048576,5,0)</f>
        <v>國小組</v>
      </c>
      <c r="F477" s="16" t="str">
        <f>VLOOKUP(B477,總表!$1:$1048576,3,0)</f>
        <v>臺中市</v>
      </c>
      <c r="G477" s="16" t="str">
        <f>VLOOKUP(B477,總表!$1:$1048576,6,0)</f>
        <v>胡良鴻</v>
      </c>
      <c r="H477" s="16" t="str">
        <f>VLOOKUP(B477,總表!$1:$1048576,7,0)</f>
        <v>葳格國際學校小學部西屯校區</v>
      </c>
      <c r="I477" s="16">
        <f>VLOOKUP(B477,總表!$1:$1048576,8,0)</f>
        <v>0</v>
      </c>
      <c r="J477" s="16">
        <f>VLOOKUP(B477,總表!$1:$1048576,9,0)</f>
        <v>0</v>
      </c>
      <c r="K477" s="16">
        <f>VLOOKUP(B477,總表!$1:$1048576,10,0)</f>
        <v>0</v>
      </c>
      <c r="L477" s="16">
        <f>VLOOKUP(B477,總表!$1:$1048576,11,0)</f>
        <v>0</v>
      </c>
      <c r="M477" s="16" t="str">
        <f>VLOOKUP(B477,總表!$1:$1048576,12,0)</f>
        <v>洪嘉蓮</v>
      </c>
      <c r="N477" s="16" t="str">
        <f>VLOOKUP(B477,總表!$1:$1048576,13,0)</f>
        <v>葳格國際學校小學部西屯校區</v>
      </c>
      <c r="O477" s="16">
        <f>VLOOKUP(B477,總表!$1:$1048576,14,0)</f>
        <v>0</v>
      </c>
      <c r="P477" s="16">
        <f>VLOOKUP(B477,總表!$1:$1048576,15,0)</f>
        <v>0</v>
      </c>
      <c r="Q477" s="16">
        <f>VLOOKUP(B477,總表!$1:$1048576,16,0)</f>
        <v>0</v>
      </c>
      <c r="R477" s="16">
        <f>VLOOKUP(B477,總表!$1:$1048576,17,0)</f>
        <v>0</v>
      </c>
    </row>
    <row r="478" spans="1:18" ht="17.399999999999999" hidden="1" x14ac:dyDescent="0.3">
      <c r="A478" s="31" t="s">
        <v>3494</v>
      </c>
      <c r="B478" s="16" t="s">
        <v>1568</v>
      </c>
      <c r="C478" s="10" t="str">
        <f>VLOOKUP(B478,總表!$1:$1048576,2,0)</f>
        <v>情緒英雄訓練營：SELtech學習套組</v>
      </c>
      <c r="D478" s="18" t="str">
        <f>VLOOKUP(B478,總表!$1:$1048576,4,0)</f>
        <v>休閒與教育</v>
      </c>
      <c r="E478" s="16" t="str">
        <f>VLOOKUP(B478,總表!$1:$1048576,5,0)</f>
        <v>國小組</v>
      </c>
      <c r="F478" s="16" t="str">
        <f>VLOOKUP(B478,總表!$1:$1048576,3,0)</f>
        <v>臺中市</v>
      </c>
      <c r="G478" s="16" t="str">
        <f>VLOOKUP(B478,總表!$1:$1048576,6,0)</f>
        <v>蔣竹妍</v>
      </c>
      <c r="H478" s="16" t="str">
        <f>VLOOKUP(B478,總表!$1:$1048576,7,0)</f>
        <v>臺中市大里區內新國小</v>
      </c>
      <c r="I478" s="16" t="str">
        <f>VLOOKUP(B478,總表!$1:$1048576,8,0)</f>
        <v>陳亮馨</v>
      </c>
      <c r="J478" s="16" t="str">
        <f>VLOOKUP(B478,總表!$1:$1048576,9,0)</f>
        <v>臺中市大里區內新國小</v>
      </c>
      <c r="K478" s="16" t="str">
        <f>VLOOKUP(B478,總表!$1:$1048576,10,0)</f>
        <v>蔡昀恬</v>
      </c>
      <c r="L478" s="16" t="str">
        <f>VLOOKUP(B478,總表!$1:$1048576,11,0)</f>
        <v>臺中市大里區內新國小</v>
      </c>
      <c r="M478" s="16" t="str">
        <f>VLOOKUP(B478,總表!$1:$1048576,12,0)</f>
        <v>陳逸萱</v>
      </c>
      <c r="N478" s="16" t="str">
        <f>VLOOKUP(B478,總表!$1:$1048576,13,0)</f>
        <v>臺中市大里區內新國小</v>
      </c>
      <c r="O478" s="16" t="str">
        <f>VLOOKUP(B478,總表!$1:$1048576,14,0)</f>
        <v>蕭凱峻</v>
      </c>
      <c r="P478" s="16" t="str">
        <f>VLOOKUP(B478,總表!$1:$1048576,15,0)</f>
        <v>臺中市大里區內新國小</v>
      </c>
      <c r="Q478" s="16">
        <f>VLOOKUP(B478,總表!$1:$1048576,16,0)</f>
        <v>0</v>
      </c>
      <c r="R478" s="16">
        <f>VLOOKUP(B478,總表!$1:$1048576,17,0)</f>
        <v>0</v>
      </c>
    </row>
    <row r="479" spans="1:18" hidden="1" x14ac:dyDescent="0.3">
      <c r="A479" s="27" t="s">
        <v>3492</v>
      </c>
      <c r="B479" s="16" t="s">
        <v>1765</v>
      </c>
      <c r="C479" s="10" t="str">
        <f>VLOOKUP(B479,總表!$1:$1048576,2,0)</f>
        <v>智慧防火逃生頭盔</v>
      </c>
      <c r="D479" s="19" t="str">
        <f>VLOOKUP(B479,總表!$1:$1048576,4,0)</f>
        <v>災害管理與安全</v>
      </c>
      <c r="E479" s="16" t="str">
        <f>VLOOKUP(B479,總表!$1:$1048576,5,0)</f>
        <v>國小組</v>
      </c>
      <c r="F479" s="16" t="str">
        <f>VLOOKUP(B479,總表!$1:$1048576,3,0)</f>
        <v>臺中市</v>
      </c>
      <c r="G479" s="16" t="str">
        <f>VLOOKUP(B479,總表!$1:$1048576,6,0)</f>
        <v>林承澔</v>
      </c>
      <c r="H479" s="16" t="str">
        <f>VLOOKUP(B479,總表!$1:$1048576,7,0)</f>
        <v>臺中市葳格高級中學附設小學西屯校區</v>
      </c>
      <c r="I479" s="16">
        <f>VLOOKUP(B479,總表!$1:$1048576,8,0)</f>
        <v>0</v>
      </c>
      <c r="J479" s="16">
        <f>VLOOKUP(B479,總表!$1:$1048576,9,0)</f>
        <v>0</v>
      </c>
      <c r="K479" s="16">
        <f>VLOOKUP(B479,總表!$1:$1048576,10,0)</f>
        <v>0</v>
      </c>
      <c r="L479" s="16">
        <f>VLOOKUP(B479,總表!$1:$1048576,11,0)</f>
        <v>0</v>
      </c>
      <c r="M479" s="16" t="str">
        <f>VLOOKUP(B479,總表!$1:$1048576,12,0)</f>
        <v>吳映辰</v>
      </c>
      <c r="N479" s="16" t="str">
        <f>VLOOKUP(B479,總表!$1:$1048576,13,0)</f>
        <v>臺中市葳格高級中學附設小學西屯校區</v>
      </c>
      <c r="O479" s="16" t="str">
        <f>VLOOKUP(B479,總表!$1:$1048576,14,0)</f>
        <v>胡瀚仁</v>
      </c>
      <c r="P479" s="16" t="str">
        <f>VLOOKUP(B479,總表!$1:$1048576,15,0)</f>
        <v>臺中市葳格高級中學附設小學西屯校區</v>
      </c>
      <c r="Q479" s="16">
        <f>VLOOKUP(B479,總表!$1:$1048576,16,0)</f>
        <v>0</v>
      </c>
      <c r="R479" s="16">
        <f>VLOOKUP(B479,總表!$1:$1048576,17,0)</f>
        <v>0</v>
      </c>
    </row>
    <row r="480" spans="1:18" hidden="1" x14ac:dyDescent="0.3">
      <c r="A480" s="32" t="s">
        <v>3494</v>
      </c>
      <c r="B480" s="16" t="s">
        <v>1865</v>
      </c>
      <c r="C480" s="10" t="str">
        <f>VLOOKUP(B480,總表!$1:$1048576,2,0)</f>
        <v>救護車讓道提示的智慧紅綠燈</v>
      </c>
      <c r="D480" s="19" t="str">
        <f>VLOOKUP(B480,總表!$1:$1048576,4,0)</f>
        <v>災害管理與安全</v>
      </c>
      <c r="E480" s="16" t="str">
        <f>VLOOKUP(B480,總表!$1:$1048576,5,0)</f>
        <v>國小組</v>
      </c>
      <c r="F480" s="16" t="str">
        <f>VLOOKUP(B480,總表!$1:$1048576,3,0)</f>
        <v>臺中市</v>
      </c>
      <c r="G480" s="16" t="str">
        <f>VLOOKUP(B480,總表!$1:$1048576,6,0)</f>
        <v>蔡佩玹</v>
      </c>
      <c r="H480" s="16" t="str">
        <f>VLOOKUP(B480,總表!$1:$1048576,7,0)</f>
        <v>國立臺中教育大學附設實驗國民小學</v>
      </c>
      <c r="I480" s="16" t="str">
        <f>VLOOKUP(B480,總表!$1:$1048576,8,0)</f>
        <v>蔡佩洋</v>
      </c>
      <c r="J480" s="16" t="str">
        <f>VLOOKUP(B480,總表!$1:$1048576,9,0)</f>
        <v>國立臺中教育大學附設實驗國民小學</v>
      </c>
      <c r="K480" s="16" t="str">
        <f>VLOOKUP(B480,總表!$1:$1048576,10,0)</f>
        <v>杜元曦</v>
      </c>
      <c r="L480" s="16" t="str">
        <f>VLOOKUP(B480,總表!$1:$1048576,11,0)</f>
        <v>國立臺中教育大學附設實驗國民小學</v>
      </c>
      <c r="M480" s="16" t="str">
        <f>VLOOKUP(B480,總表!$1:$1048576,12,0)</f>
        <v>王美惠</v>
      </c>
      <c r="N480" s="16" t="str">
        <f>VLOOKUP(B480,總表!$1:$1048576,13,0)</f>
        <v>國立臺中教育大學附設實驗國民小學</v>
      </c>
      <c r="O480" s="16">
        <f>VLOOKUP(B480,總表!$1:$1048576,14,0)</f>
        <v>0</v>
      </c>
      <c r="P480" s="16">
        <f>VLOOKUP(B480,總表!$1:$1048576,15,0)</f>
        <v>0</v>
      </c>
      <c r="Q480" s="16">
        <f>VLOOKUP(B480,總表!$1:$1048576,16,0)</f>
        <v>0</v>
      </c>
      <c r="R480" s="16">
        <f>VLOOKUP(B480,總表!$1:$1048576,17,0)</f>
        <v>0</v>
      </c>
    </row>
    <row r="481" spans="1:18" hidden="1" x14ac:dyDescent="0.3">
      <c r="A481" s="32" t="s">
        <v>3494</v>
      </c>
      <c r="B481" s="16" t="s">
        <v>1733</v>
      </c>
      <c r="C481" s="10" t="str">
        <f>VLOOKUP(B481,總表!$1:$1048576,2,0)</f>
        <v>水來了！撐住呀</v>
      </c>
      <c r="D481" s="19" t="str">
        <f>VLOOKUP(B481,總表!$1:$1048576,4,0)</f>
        <v>災害管理與安全</v>
      </c>
      <c r="E481" s="16" t="str">
        <f>VLOOKUP(B481,總表!$1:$1048576,5,0)</f>
        <v>國小組</v>
      </c>
      <c r="F481" s="16" t="str">
        <f>VLOOKUP(B481,總表!$1:$1048576,3,0)</f>
        <v>臺中市</v>
      </c>
      <c r="G481" s="16" t="str">
        <f>VLOOKUP(B481,總表!$1:$1048576,6,0)</f>
        <v>范瑀宸</v>
      </c>
      <c r="H481" s="16" t="str">
        <f>VLOOKUP(B481,總表!$1:$1048576,7,0)</f>
        <v>臺中市西區忠信國民小學</v>
      </c>
      <c r="I481" s="16" t="str">
        <f>VLOOKUP(B481,總表!$1:$1048576,8,0)</f>
        <v>葉有恒</v>
      </c>
      <c r="J481" s="16" t="str">
        <f>VLOOKUP(B481,總表!$1:$1048576,9,0)</f>
        <v>臺中市西區忠信國民小學</v>
      </c>
      <c r="K481" s="16" t="str">
        <f>VLOOKUP(B481,總表!$1:$1048576,10,0)</f>
        <v>洪浚懷</v>
      </c>
      <c r="L481" s="16" t="str">
        <f>VLOOKUP(B481,總表!$1:$1048576,11,0)</f>
        <v>臺中市西區忠信國民小學</v>
      </c>
      <c r="M481" s="16" t="str">
        <f>VLOOKUP(B481,總表!$1:$1048576,12,0)</f>
        <v>利字洋</v>
      </c>
      <c r="N481" s="16" t="str">
        <f>VLOOKUP(B481,總表!$1:$1048576,13,0)</f>
        <v>臺中市西區忠信國民小學</v>
      </c>
      <c r="O481" s="16" t="str">
        <f>VLOOKUP(B481,總表!$1:$1048576,14,0)</f>
        <v>范富強</v>
      </c>
      <c r="P481" s="16" t="str">
        <f>VLOOKUP(B481,總表!$1:$1048576,15,0)</f>
        <v>臺中市立光明國中</v>
      </c>
      <c r="Q481" s="16">
        <f>VLOOKUP(B481,總表!$1:$1048576,16,0)</f>
        <v>0</v>
      </c>
      <c r="R481" s="16">
        <f>VLOOKUP(B481,總表!$1:$1048576,17,0)</f>
        <v>0</v>
      </c>
    </row>
    <row r="482" spans="1:18" hidden="1" x14ac:dyDescent="0.3">
      <c r="A482" s="32" t="s">
        <v>3494</v>
      </c>
      <c r="B482" s="16" t="s">
        <v>1720</v>
      </c>
      <c r="C482" s="10" t="str">
        <f>VLOOKUP(B482,總表!$1:$1048576,2,0)</f>
        <v>智慧防墜櫃</v>
      </c>
      <c r="D482" s="19" t="str">
        <f>VLOOKUP(B482,總表!$1:$1048576,4,0)</f>
        <v>災害管理與安全</v>
      </c>
      <c r="E482" s="16" t="str">
        <f>VLOOKUP(B482,總表!$1:$1048576,5,0)</f>
        <v>國小組</v>
      </c>
      <c r="F482" s="16" t="str">
        <f>VLOOKUP(B482,總表!$1:$1048576,3,0)</f>
        <v>臺中市</v>
      </c>
      <c r="G482" s="16" t="str">
        <f>VLOOKUP(B482,總表!$1:$1048576,6,0)</f>
        <v>張廷睿</v>
      </c>
      <c r="H482" s="16" t="str">
        <f>VLOOKUP(B482,總表!$1:$1048576,7,0)</f>
        <v>臺中市麗喆國民中小學（小學部）</v>
      </c>
      <c r="I482" s="16" t="str">
        <f>VLOOKUP(B482,總表!$1:$1048576,8,0)</f>
        <v>陳沛嫻</v>
      </c>
      <c r="J482" s="16" t="str">
        <f>VLOOKUP(B482,總表!$1:$1048576,9,0)</f>
        <v>臺中市麗喆國民中小學（小學部）</v>
      </c>
      <c r="K482" s="16" t="str">
        <f>VLOOKUP(B482,總表!$1:$1048576,10,0)</f>
        <v>劉凱勛</v>
      </c>
      <c r="L482" s="16" t="str">
        <f>VLOOKUP(B482,總表!$1:$1048576,11,0)</f>
        <v>臺中市北屯區四維國民小學</v>
      </c>
      <c r="M482" s="16" t="str">
        <f>VLOOKUP(B482,總表!$1:$1048576,12,0)</f>
        <v>林美情</v>
      </c>
      <c r="N482" s="16" t="str">
        <f>VLOOKUP(B482,總表!$1:$1048576,13,0)</f>
        <v>臺中市北屯區四維國民小學</v>
      </c>
      <c r="O482" s="16" t="str">
        <f>VLOOKUP(B482,總表!$1:$1048576,14,0)</f>
        <v>許凱甯</v>
      </c>
      <c r="P482" s="16" t="str">
        <f>VLOOKUP(B482,總表!$1:$1048576,15,0)</f>
        <v>臺中市麗喆國民中小學（小學部）</v>
      </c>
      <c r="Q482" s="16">
        <f>VLOOKUP(B482,總表!$1:$1048576,16,0)</f>
        <v>0</v>
      </c>
      <c r="R482" s="16">
        <f>VLOOKUP(B482,總表!$1:$1048576,17,0)</f>
        <v>0</v>
      </c>
    </row>
    <row r="483" spans="1:18" hidden="1" x14ac:dyDescent="0.3">
      <c r="A483" s="32" t="s">
        <v>3494</v>
      </c>
      <c r="B483" s="16" t="s">
        <v>1714</v>
      </c>
      <c r="C483" s="10" t="str">
        <f>VLOOKUP(B483,總表!$1:$1048576,2,0)</f>
        <v>都卜勒救護車偵測器</v>
      </c>
      <c r="D483" s="19" t="str">
        <f>VLOOKUP(B483,總表!$1:$1048576,4,0)</f>
        <v>災害管理與安全</v>
      </c>
      <c r="E483" s="16" t="str">
        <f>VLOOKUP(B483,總表!$1:$1048576,5,0)</f>
        <v>國小組</v>
      </c>
      <c r="F483" s="16" t="str">
        <f>VLOOKUP(B483,總表!$1:$1048576,3,0)</f>
        <v>臺中市</v>
      </c>
      <c r="G483" s="16" t="str">
        <f>VLOOKUP(B483,總表!$1:$1048576,6,0)</f>
        <v>顏守樂</v>
      </c>
      <c r="H483" s="16" t="str">
        <f>VLOOKUP(B483,總表!$1:$1048576,7,0)</f>
        <v>臺中市南屯區東興國民小學</v>
      </c>
      <c r="I483" s="16" t="str">
        <f>VLOOKUP(B483,總表!$1:$1048576,8,0)</f>
        <v>顏語樂</v>
      </c>
      <c r="J483" s="16" t="str">
        <f>VLOOKUP(B483,總表!$1:$1048576,9,0)</f>
        <v>臺中市南屯區東興國民小學</v>
      </c>
      <c r="K483" s="16">
        <f>VLOOKUP(B483,總表!$1:$1048576,10,0)</f>
        <v>0</v>
      </c>
      <c r="L483" s="16">
        <f>VLOOKUP(B483,總表!$1:$1048576,11,0)</f>
        <v>0</v>
      </c>
      <c r="M483" s="16" t="str">
        <f>VLOOKUP(B483,總表!$1:$1048576,12,0)</f>
        <v>張玉珍</v>
      </c>
      <c r="N483" s="16" t="str">
        <f>VLOOKUP(B483,總表!$1:$1048576,13,0)</f>
        <v>臺中市南屯區東興國民小學</v>
      </c>
      <c r="O483" s="16">
        <f>VLOOKUP(B483,總表!$1:$1048576,14,0)</f>
        <v>0</v>
      </c>
      <c r="P483" s="16">
        <f>VLOOKUP(B483,總表!$1:$1048576,15,0)</f>
        <v>0</v>
      </c>
      <c r="Q483" s="16">
        <f>VLOOKUP(B483,總表!$1:$1048576,16,0)</f>
        <v>0</v>
      </c>
      <c r="R483" s="16">
        <f>VLOOKUP(B483,總表!$1:$1048576,17,0)</f>
        <v>0</v>
      </c>
    </row>
    <row r="484" spans="1:18" ht="17.399999999999999" hidden="1" x14ac:dyDescent="0.3">
      <c r="A484" s="23" t="s">
        <v>3495</v>
      </c>
      <c r="B484" s="16" t="s">
        <v>2159</v>
      </c>
      <c r="C484" s="10" t="str">
        <f>VLOOKUP(B484,總表!$1:$1048576,2,0)</f>
        <v>親子清涼抱-穿在身上的涼感柔軟墊</v>
      </c>
      <c r="D484" s="20" t="str">
        <f>VLOOKUP(B484,總表!$1:$1048576,4,0)</f>
        <v>社會照護</v>
      </c>
      <c r="E484" s="16" t="str">
        <f>VLOOKUP(B484,總表!$1:$1048576,5,0)</f>
        <v>國小組</v>
      </c>
      <c r="F484" s="16" t="str">
        <f>VLOOKUP(B484,總表!$1:$1048576,3,0)</f>
        <v>臺中市</v>
      </c>
      <c r="G484" s="16" t="str">
        <f>VLOOKUP(B484,總表!$1:$1048576,6,0)</f>
        <v>施宇昕</v>
      </c>
      <c r="H484" s="16" t="str">
        <f>VLOOKUP(B484,總表!$1:$1048576,7,0)</f>
        <v>臺中市大里區竹仔坑國民小學</v>
      </c>
      <c r="I484" s="16" t="str">
        <f>VLOOKUP(B484,總表!$1:$1048576,8,0)</f>
        <v>王苡真</v>
      </c>
      <c r="J484" s="16" t="str">
        <f>VLOOKUP(B484,總表!$1:$1048576,9,0)</f>
        <v>臺中市大里區竹仔坑國民小學</v>
      </c>
      <c r="K484" s="16" t="str">
        <f>VLOOKUP(B484,總表!$1:$1048576,10,0)</f>
        <v>郭恩辰</v>
      </c>
      <c r="L484" s="16" t="str">
        <f>VLOOKUP(B484,總表!$1:$1048576,11,0)</f>
        <v>臺中市大里區竹仔坑國民小學</v>
      </c>
      <c r="M484" s="16" t="str">
        <f>VLOOKUP(B484,總表!$1:$1048576,12,0)</f>
        <v>林本源</v>
      </c>
      <c r="N484" s="16" t="str">
        <f>VLOOKUP(B484,總表!$1:$1048576,13,0)</f>
        <v>臺中市大里區竹仔坑國民小學</v>
      </c>
      <c r="O484" s="16" t="str">
        <f>VLOOKUP(B484,總表!$1:$1048576,14,0)</f>
        <v>林健安</v>
      </c>
      <c r="P484" s="16" t="str">
        <f>VLOOKUP(B484,總表!$1:$1048576,15,0)</f>
        <v>臺中市大里區竹仔坑國民小學</v>
      </c>
      <c r="Q484" s="16">
        <f>VLOOKUP(B484,總表!$1:$1048576,16,0)</f>
        <v>0</v>
      </c>
      <c r="R484" s="16">
        <f>VLOOKUP(B484,總表!$1:$1048576,17,0)</f>
        <v>0</v>
      </c>
    </row>
    <row r="485" spans="1:18" ht="17.399999999999999" hidden="1" x14ac:dyDescent="0.3">
      <c r="A485" s="29" t="s">
        <v>3493</v>
      </c>
      <c r="B485" s="16" t="s">
        <v>2107</v>
      </c>
      <c r="C485" s="10" t="str">
        <f>VLOOKUP(B485,總表!$1:$1048576,2,0)</f>
        <v>銀髮族彩色配對手力訓練機</v>
      </c>
      <c r="D485" s="20" t="str">
        <f>VLOOKUP(B485,總表!$1:$1048576,4,0)</f>
        <v>社會照護</v>
      </c>
      <c r="E485" s="16" t="str">
        <f>VLOOKUP(B485,總表!$1:$1048576,5,0)</f>
        <v>國小組</v>
      </c>
      <c r="F485" s="16" t="str">
        <f>VLOOKUP(B485,總表!$1:$1048576,3,0)</f>
        <v>臺中市</v>
      </c>
      <c r="G485" s="16" t="str">
        <f>VLOOKUP(B485,總表!$1:$1048576,6,0)</f>
        <v>方晨亘</v>
      </c>
      <c r="H485" s="16" t="str">
        <f>VLOOKUP(B485,總表!$1:$1048576,7,0)</f>
        <v>華盛頓雙語小學</v>
      </c>
      <c r="I485" s="16">
        <f>VLOOKUP(B485,總表!$1:$1048576,8,0)</f>
        <v>0</v>
      </c>
      <c r="J485" s="16">
        <f>VLOOKUP(B485,總表!$1:$1048576,9,0)</f>
        <v>0</v>
      </c>
      <c r="K485" s="16">
        <f>VLOOKUP(B485,總表!$1:$1048576,10,0)</f>
        <v>0</v>
      </c>
      <c r="L485" s="16">
        <f>VLOOKUP(B485,總表!$1:$1048576,11,0)</f>
        <v>0</v>
      </c>
      <c r="M485" s="16" t="str">
        <f>VLOOKUP(B485,總表!$1:$1048576,12,0)</f>
        <v>魏余錦</v>
      </c>
      <c r="N485" s="16" t="str">
        <f>VLOOKUP(B485,總表!$1:$1048576,13,0)</f>
        <v>華盛頓雙語小學</v>
      </c>
      <c r="O485" s="16">
        <f>VLOOKUP(B485,總表!$1:$1048576,14,0)</f>
        <v>0</v>
      </c>
      <c r="P485" s="16">
        <f>VLOOKUP(B485,總表!$1:$1048576,15,0)</f>
        <v>0</v>
      </c>
      <c r="Q485" s="16">
        <f>VLOOKUP(B485,總表!$1:$1048576,16,0)</f>
        <v>0</v>
      </c>
      <c r="R485" s="16">
        <f>VLOOKUP(B485,總表!$1:$1048576,17,0)</f>
        <v>0</v>
      </c>
    </row>
    <row r="486" spans="1:18" ht="17.399999999999999" hidden="1" x14ac:dyDescent="0.3">
      <c r="A486" s="29" t="s">
        <v>3493</v>
      </c>
      <c r="B486" s="16" t="s">
        <v>2112</v>
      </c>
      <c r="C486" s="10" t="str">
        <f>VLOOKUP(B486,總表!$1:$1048576,2,0)</f>
        <v>樂齡遊戲：紅藍大對決</v>
      </c>
      <c r="D486" s="20" t="str">
        <f>VLOOKUP(B486,總表!$1:$1048576,4,0)</f>
        <v>社會照護</v>
      </c>
      <c r="E486" s="16" t="str">
        <f>VLOOKUP(B486,總表!$1:$1048576,5,0)</f>
        <v>國小組</v>
      </c>
      <c r="F486" s="16" t="str">
        <f>VLOOKUP(B486,總表!$1:$1048576,3,0)</f>
        <v>臺中市</v>
      </c>
      <c r="G486" s="16" t="str">
        <f>VLOOKUP(B486,總表!$1:$1048576,6,0)</f>
        <v>林瑜家</v>
      </c>
      <c r="H486" s="16" t="str">
        <f>VLOOKUP(B486,總表!$1:$1048576,7,0)</f>
        <v>臺中市西屯區何厝國民小學</v>
      </c>
      <c r="I486" s="16">
        <f>VLOOKUP(B486,總表!$1:$1048576,8,0)</f>
        <v>0</v>
      </c>
      <c r="J486" s="16">
        <f>VLOOKUP(B486,總表!$1:$1048576,9,0)</f>
        <v>0</v>
      </c>
      <c r="K486" s="16">
        <f>VLOOKUP(B486,總表!$1:$1048576,10,0)</f>
        <v>0</v>
      </c>
      <c r="L486" s="16">
        <f>VLOOKUP(B486,總表!$1:$1048576,11,0)</f>
        <v>0</v>
      </c>
      <c r="M486" s="16" t="str">
        <f>VLOOKUP(B486,總表!$1:$1048576,12,0)</f>
        <v>許婉珍</v>
      </c>
      <c r="N486" s="16" t="str">
        <f>VLOOKUP(B486,總表!$1:$1048576,13,0)</f>
        <v>臺中市西屯區何厝國民小學</v>
      </c>
      <c r="O486" s="16">
        <f>VLOOKUP(B486,總表!$1:$1048576,14,0)</f>
        <v>0</v>
      </c>
      <c r="P486" s="16">
        <f>VLOOKUP(B486,總表!$1:$1048576,15,0)</f>
        <v>0</v>
      </c>
      <c r="Q486" s="16">
        <f>VLOOKUP(B486,總表!$1:$1048576,16,0)</f>
        <v>0</v>
      </c>
      <c r="R486" s="16">
        <f>VLOOKUP(B486,總表!$1:$1048576,17,0)</f>
        <v>0</v>
      </c>
    </row>
    <row r="487" spans="1:18" ht="17.399999999999999" hidden="1" x14ac:dyDescent="0.3">
      <c r="A487" s="22" t="s">
        <v>3495</v>
      </c>
      <c r="B487" s="16" t="s">
        <v>2558</v>
      </c>
      <c r="C487" s="10" t="str">
        <f>VLOOKUP(B487,總表!$1:$1048576,2,0)</f>
        <v>反光背心購物袋</v>
      </c>
      <c r="D487" s="16" t="str">
        <f>VLOOKUP(B487,總表!$1:$1048576,4,0)</f>
        <v>便利生活</v>
      </c>
      <c r="E487" s="16" t="str">
        <f>VLOOKUP(B487,總表!$1:$1048576,5,0)</f>
        <v>國小組</v>
      </c>
      <c r="F487" s="16" t="str">
        <f>VLOOKUP(B487,總表!$1:$1048576,3,0)</f>
        <v>臺中市</v>
      </c>
      <c r="G487" s="16" t="str">
        <f>VLOOKUP(B487,總表!$1:$1048576,6,0)</f>
        <v>賴虹佑</v>
      </c>
      <c r="H487" s="16" t="str">
        <f>VLOOKUP(B487,總表!$1:$1048576,7,0)</f>
        <v>臺中市大里區內新國小</v>
      </c>
      <c r="I487" s="16" t="str">
        <f>VLOOKUP(B487,總表!$1:$1048576,8,0)</f>
        <v>康妏琦</v>
      </c>
      <c r="J487" s="16" t="str">
        <f>VLOOKUP(B487,總表!$1:$1048576,9,0)</f>
        <v>臺中市大里區內新國小</v>
      </c>
      <c r="K487" s="16" t="str">
        <f>VLOOKUP(B487,總表!$1:$1048576,10,0)</f>
        <v>林士棋</v>
      </c>
      <c r="L487" s="16" t="str">
        <f>VLOOKUP(B487,總表!$1:$1048576,11,0)</f>
        <v>臺中市大里區內新國小</v>
      </c>
      <c r="M487" s="16" t="str">
        <f>VLOOKUP(B487,總表!$1:$1048576,12,0)</f>
        <v>吳家榕</v>
      </c>
      <c r="N487" s="16" t="str">
        <f>VLOOKUP(B487,總表!$1:$1048576,13,0)</f>
        <v>臺中市大里區內新國小</v>
      </c>
      <c r="O487" s="16" t="str">
        <f>VLOOKUP(B487,總表!$1:$1048576,14,0)</f>
        <v>林昕笛</v>
      </c>
      <c r="P487" s="16" t="str">
        <f>VLOOKUP(B487,總表!$1:$1048576,15,0)</f>
        <v>臺中市大里區內新國小</v>
      </c>
      <c r="Q487" s="16">
        <f>VLOOKUP(B487,總表!$1:$1048576,16,0)</f>
        <v>0</v>
      </c>
      <c r="R487" s="16">
        <f>VLOOKUP(B487,總表!$1:$1048576,17,0)</f>
        <v>0</v>
      </c>
    </row>
    <row r="488" spans="1:18" ht="17.399999999999999" hidden="1" x14ac:dyDescent="0.3">
      <c r="A488" s="25" t="s">
        <v>3492</v>
      </c>
      <c r="B488" s="13" t="s">
        <v>2269</v>
      </c>
      <c r="C488" s="10" t="str">
        <f>VLOOKUP(B488,總表!$1:$1048576,2,0)</f>
        <v>雙人搬運平衡器</v>
      </c>
      <c r="D488" s="16" t="str">
        <f>VLOOKUP(B488,總表!$1:$1048576,4,0)</f>
        <v>便利生活</v>
      </c>
      <c r="E488" s="16" t="str">
        <f>VLOOKUP(B488,總表!$1:$1048576,5,0)</f>
        <v>國小組</v>
      </c>
      <c r="F488" s="16" t="str">
        <f>VLOOKUP(B488,總表!$1:$1048576,3,0)</f>
        <v>臺中市</v>
      </c>
      <c r="G488" s="16" t="str">
        <f>VLOOKUP(B488,總表!$1:$1048576,6,0)</f>
        <v>王祥安</v>
      </c>
      <c r="H488" s="16" t="str">
        <f>VLOOKUP(B488,總表!$1:$1048576,7,0)</f>
        <v>國立臺中教育大學附設實驗國民小學</v>
      </c>
      <c r="I488" s="16" t="str">
        <f>VLOOKUP(B488,總表!$1:$1048576,8,0)</f>
        <v>周希任</v>
      </c>
      <c r="J488" s="16" t="str">
        <f>VLOOKUP(B488,總表!$1:$1048576,9,0)</f>
        <v>國立臺中教育大學附設實驗國民小學</v>
      </c>
      <c r="K488" s="16" t="str">
        <f>VLOOKUP(B488,總表!$1:$1048576,10,0)</f>
        <v>邱煒庭</v>
      </c>
      <c r="L488" s="16" t="str">
        <f>VLOOKUP(B488,總表!$1:$1048576,11,0)</f>
        <v>國立臺中教育大學附設實驗國民小學</v>
      </c>
      <c r="M488" s="16" t="str">
        <f>VLOOKUP(B488,總表!$1:$1048576,12,0)</f>
        <v>曾韋恩</v>
      </c>
      <c r="N488" s="16" t="str">
        <f>VLOOKUP(B488,總表!$1:$1048576,13,0)</f>
        <v>國立臺中教育大學附設實驗國民小學</v>
      </c>
      <c r="O488" s="16" t="str">
        <f>VLOOKUP(B488,總表!$1:$1048576,14,0)</f>
        <v>劉蓉</v>
      </c>
      <c r="P488" s="16" t="str">
        <f>VLOOKUP(B488,總表!$1:$1048576,15,0)</f>
        <v>國立臺中教育大學附設實驗國民小學</v>
      </c>
      <c r="Q488" s="16" t="str">
        <f>VLOOKUP(B488,總表!$1:$1048576,16,0)</f>
        <v>鄧昀瑄</v>
      </c>
      <c r="R488" s="16" t="str">
        <f>VLOOKUP(B488,總表!$1:$1048576,17,0)</f>
        <v>國立臺中教育大學附設實驗國民小學</v>
      </c>
    </row>
    <row r="489" spans="1:18" ht="17.399999999999999" hidden="1" x14ac:dyDescent="0.3">
      <c r="A489" s="28" t="s">
        <v>3493</v>
      </c>
      <c r="B489" s="13" t="s">
        <v>3510</v>
      </c>
      <c r="C489" s="10" t="str">
        <f>VLOOKUP(B489,總表!$1:$1048576,2,0)</f>
        <v>襪！好方便！－智慧自動收襪系統</v>
      </c>
      <c r="D489" s="16" t="str">
        <f>VLOOKUP(B489,總表!$1:$1048576,4,0)</f>
        <v>便利生活</v>
      </c>
      <c r="E489" s="16" t="str">
        <f>VLOOKUP(B489,總表!$1:$1048576,5,0)</f>
        <v>國小組</v>
      </c>
      <c r="F489" s="16" t="str">
        <f>VLOOKUP(B489,總表!$1:$1048576,3,0)</f>
        <v>臺中市</v>
      </c>
      <c r="G489" s="16" t="str">
        <f>VLOOKUP(B489,總表!$1:$1048576,6,0)</f>
        <v>廖加揚</v>
      </c>
      <c r="H489" s="16" t="str">
        <f>VLOOKUP(B489,總表!$1:$1048576,7,0)</f>
        <v>臺中市葳格高級中學附設小學西屯校區</v>
      </c>
      <c r="I489" s="16" t="str">
        <f>VLOOKUP(B489,總表!$1:$1048576,8,0)</f>
        <v>洪廣文</v>
      </c>
      <c r="J489" s="16" t="str">
        <f>VLOOKUP(B489,總表!$1:$1048576,9,0)</f>
        <v>臺中市葳格高級中學附設小學西屯校區</v>
      </c>
      <c r="K489" s="16" t="str">
        <f>VLOOKUP(B489,總表!$1:$1048576,10,0)</f>
        <v>洪芊芊</v>
      </c>
      <c r="L489" s="16" t="str">
        <f>VLOOKUP(B489,總表!$1:$1048576,11,0)</f>
        <v>臺中市葳格高級中學附設小學西屯校區</v>
      </c>
      <c r="M489" s="16" t="str">
        <f>VLOOKUP(B489,總表!$1:$1048576,12,0)</f>
        <v>吳映辰</v>
      </c>
      <c r="N489" s="16" t="str">
        <f>VLOOKUP(B489,總表!$1:$1048576,13,0)</f>
        <v>臺中市葳格高級中學附設小學西屯校區</v>
      </c>
      <c r="O489" s="16" t="str">
        <f>VLOOKUP(B489,總表!$1:$1048576,14,0)</f>
        <v>胡瀚仁</v>
      </c>
      <c r="P489" s="16" t="str">
        <f>VLOOKUP(B489,總表!$1:$1048576,15,0)</f>
        <v>臺中市葳格高級中學附設小學西屯校區</v>
      </c>
      <c r="Q489" s="16">
        <f>VLOOKUP(B489,總表!$1:$1048576,16,0)</f>
        <v>0</v>
      </c>
      <c r="R489" s="16">
        <f>VLOOKUP(B489,總表!$1:$1048576,17,0)</f>
        <v>0</v>
      </c>
    </row>
    <row r="490" spans="1:18" ht="17.399999999999999" hidden="1" x14ac:dyDescent="0.3">
      <c r="A490" s="28" t="s">
        <v>3493</v>
      </c>
      <c r="B490" s="13" t="s">
        <v>2340</v>
      </c>
      <c r="C490" s="10" t="str">
        <f>VLOOKUP(B490,總表!$1:$1048576,2,0)</f>
        <v>不插電滾刷推車畚斗座</v>
      </c>
      <c r="D490" s="16" t="str">
        <f>VLOOKUP(B490,總表!$1:$1048576,4,0)</f>
        <v>便利生活</v>
      </c>
      <c r="E490" s="16" t="str">
        <f>VLOOKUP(B490,總表!$1:$1048576,5,0)</f>
        <v>國小組</v>
      </c>
      <c r="F490" s="16" t="str">
        <f>VLOOKUP(B490,總表!$1:$1048576,3,0)</f>
        <v>臺中市</v>
      </c>
      <c r="G490" s="16" t="str">
        <f>VLOOKUP(B490,總表!$1:$1048576,6,0)</f>
        <v>邱煒庭</v>
      </c>
      <c r="H490" s="16" t="str">
        <f>VLOOKUP(B490,總表!$1:$1048576,7,0)</f>
        <v>國立臺中教育大學附設實驗國民小學</v>
      </c>
      <c r="I490" s="16" t="str">
        <f>VLOOKUP(B490,總表!$1:$1048576,8,0)</f>
        <v>周希任</v>
      </c>
      <c r="J490" s="16" t="str">
        <f>VLOOKUP(B490,總表!$1:$1048576,9,0)</f>
        <v>國立臺中教育大學附設實驗國民小學</v>
      </c>
      <c r="K490" s="16" t="str">
        <f>VLOOKUP(B490,總表!$1:$1048576,10,0)</f>
        <v>王祥安</v>
      </c>
      <c r="L490" s="16" t="str">
        <f>VLOOKUP(B490,總表!$1:$1048576,11,0)</f>
        <v>國立臺中教育大學附設實驗國民小學</v>
      </c>
      <c r="M490" s="16" t="str">
        <f>VLOOKUP(B490,總表!$1:$1048576,12,0)</f>
        <v>劉蓉</v>
      </c>
      <c r="N490" s="16" t="str">
        <f>VLOOKUP(B490,總表!$1:$1048576,13,0)</f>
        <v>國立臺中教育大學附設實驗國民小學</v>
      </c>
      <c r="O490" s="16" t="str">
        <f>VLOOKUP(B490,總表!$1:$1048576,14,0)</f>
        <v>曾韋恩</v>
      </c>
      <c r="P490" s="16" t="str">
        <f>VLOOKUP(B490,總表!$1:$1048576,15,0)</f>
        <v>國立臺中教育大學附設實驗國民小學</v>
      </c>
      <c r="Q490" s="16" t="str">
        <f>VLOOKUP(B490,總表!$1:$1048576,16,0)</f>
        <v>鄧昀瑄</v>
      </c>
      <c r="R490" s="16" t="str">
        <f>VLOOKUP(B490,總表!$1:$1048576,17,0)</f>
        <v>國立臺中教育大學附設實驗國民小學</v>
      </c>
    </row>
    <row r="491" spans="1:18" ht="17.399999999999999" hidden="1" x14ac:dyDescent="0.3">
      <c r="A491" s="30" t="s">
        <v>3494</v>
      </c>
      <c r="B491" s="13" t="s">
        <v>2299</v>
      </c>
      <c r="C491" s="10" t="str">
        <f>VLOOKUP(B491,總表!$1:$1048576,2,0)</f>
        <v>智能省力輕鬆掃地神器</v>
      </c>
      <c r="D491" s="16" t="str">
        <f>VLOOKUP(B491,總表!$1:$1048576,4,0)</f>
        <v>便利生活</v>
      </c>
      <c r="E491" s="16" t="str">
        <f>VLOOKUP(B491,總表!$1:$1048576,5,0)</f>
        <v>國小組</v>
      </c>
      <c r="F491" s="16" t="str">
        <f>VLOOKUP(B491,總表!$1:$1048576,3,0)</f>
        <v>臺中市</v>
      </c>
      <c r="G491" s="16" t="str">
        <f>VLOOKUP(B491,總表!$1:$1048576,6,0)</f>
        <v>施芸亞</v>
      </c>
      <c r="H491" s="16" t="str">
        <f>VLOOKUP(B491,總表!$1:$1048576,7,0)</f>
        <v>臺中市中區光復國民小學</v>
      </c>
      <c r="I491" s="16" t="str">
        <f>VLOOKUP(B491,總表!$1:$1048576,8,0)</f>
        <v>王唯綾</v>
      </c>
      <c r="J491" s="16" t="str">
        <f>VLOOKUP(B491,總表!$1:$1048576,9,0)</f>
        <v>臺中市東區臺中國民小學</v>
      </c>
      <c r="K491" s="16" t="str">
        <f>VLOOKUP(B491,總表!$1:$1048576,10,0)</f>
        <v>蔡彾霖</v>
      </c>
      <c r="L491" s="16" t="str">
        <f>VLOOKUP(B491,總表!$1:$1048576,11,0)</f>
        <v>臺中市東區臺中國民小學</v>
      </c>
      <c r="M491" s="16" t="str">
        <f>VLOOKUP(B491,總表!$1:$1048576,12,0)</f>
        <v>賴春旭</v>
      </c>
      <c r="N491" s="16" t="str">
        <f>VLOOKUP(B491,總表!$1:$1048576,13,0)</f>
        <v>臺中市東區臺中國小/教師</v>
      </c>
      <c r="O491" s="16" t="str">
        <f>VLOOKUP(B491,總表!$1:$1048576,14,0)</f>
        <v>黃安俐</v>
      </c>
      <c r="P491" s="16" t="str">
        <f>VLOOKUP(B491,總表!$1:$1048576,15,0)</f>
        <v>臺中市東區臺中國小</v>
      </c>
      <c r="Q491" s="16" t="str">
        <f>VLOOKUP(B491,總表!$1:$1048576,16,0)</f>
        <v>楊雅智</v>
      </c>
      <c r="R491" s="16" t="str">
        <f>VLOOKUP(B491,總表!$1:$1048576,17,0)</f>
        <v>臺中市東區臺中國小</v>
      </c>
    </row>
    <row r="492" spans="1:18" ht="17.399999999999999" hidden="1" x14ac:dyDescent="0.3">
      <c r="A492" s="30" t="s">
        <v>3494</v>
      </c>
      <c r="B492" s="13" t="s">
        <v>2246</v>
      </c>
      <c r="C492" s="10" t="str">
        <f>VLOOKUP(B492,總表!$1:$1048576,2,0)</f>
        <v>「傾日靈動」太陽能追蹤器</v>
      </c>
      <c r="D492" s="16" t="str">
        <f>VLOOKUP(B492,總表!$1:$1048576,4,0)</f>
        <v>便利生活</v>
      </c>
      <c r="E492" s="16" t="str">
        <f>VLOOKUP(B492,總表!$1:$1048576,5,0)</f>
        <v>國小組</v>
      </c>
      <c r="F492" s="16" t="str">
        <f>VLOOKUP(B492,總表!$1:$1048576,3,0)</f>
        <v>臺中市</v>
      </c>
      <c r="G492" s="16" t="str">
        <f>VLOOKUP(B492,總表!$1:$1048576,6,0)</f>
        <v>韓含</v>
      </c>
      <c r="H492" s="16" t="str">
        <f>VLOOKUP(B492,總表!$1:$1048576,7,0)</f>
        <v>私立明德中學附設雙語小學</v>
      </c>
      <c r="I492" s="16" t="str">
        <f>VLOOKUP(B492,總表!$1:$1048576,8,0)</f>
        <v>劉品希</v>
      </c>
      <c r="J492" s="16" t="str">
        <f>VLOOKUP(B492,總表!$1:$1048576,9,0)</f>
        <v>私立明德中學附設雙語小學</v>
      </c>
      <c r="K492" s="16" t="str">
        <f>VLOOKUP(B492,總表!$1:$1048576,10,0)</f>
        <v>廖仁輔</v>
      </c>
      <c r="L492" s="16" t="str">
        <f>VLOOKUP(B492,總表!$1:$1048576,11,0)</f>
        <v>私立明德中學附設雙語小學</v>
      </c>
      <c r="M492" s="16" t="str">
        <f>VLOOKUP(B492,總表!$1:$1048576,12,0)</f>
        <v>簡榮輝</v>
      </c>
      <c r="N492" s="16" t="str">
        <f>VLOOKUP(B492,總表!$1:$1048576,13,0)</f>
        <v>私立明德中學附設雙語小學</v>
      </c>
      <c r="O492" s="16">
        <f>VLOOKUP(B492,總表!$1:$1048576,14,0)</f>
        <v>0</v>
      </c>
      <c r="P492" s="16">
        <f>VLOOKUP(B492,總表!$1:$1048576,15,0)</f>
        <v>0</v>
      </c>
      <c r="Q492" s="16">
        <f>VLOOKUP(B492,總表!$1:$1048576,16,0)</f>
        <v>0</v>
      </c>
      <c r="R492" s="16">
        <f>VLOOKUP(B492,總表!$1:$1048576,17,0)</f>
        <v>0</v>
      </c>
    </row>
    <row r="493" spans="1:18" ht="17.399999999999999" hidden="1" x14ac:dyDescent="0.3">
      <c r="A493" s="30" t="s">
        <v>3494</v>
      </c>
      <c r="B493" s="13" t="s">
        <v>2527</v>
      </c>
      <c r="C493" s="10" t="str">
        <f>VLOOKUP(B493,總表!$1:$1048576,2,0)</f>
        <v>單手用-搓洗擠乾器</v>
      </c>
      <c r="D493" s="16" t="str">
        <f>VLOOKUP(B493,總表!$1:$1048576,4,0)</f>
        <v>便利生活</v>
      </c>
      <c r="E493" s="16" t="str">
        <f>VLOOKUP(B493,總表!$1:$1048576,5,0)</f>
        <v>國小組</v>
      </c>
      <c r="F493" s="16" t="str">
        <f>VLOOKUP(B493,總表!$1:$1048576,3,0)</f>
        <v>臺中市</v>
      </c>
      <c r="G493" s="16" t="str">
        <f>VLOOKUP(B493,總表!$1:$1048576,6,0)</f>
        <v>葉秉逸</v>
      </c>
      <c r="H493" s="16" t="str">
        <f>VLOOKUP(B493,總表!$1:$1048576,7,0)</f>
        <v>臺中市大里區內新國小</v>
      </c>
      <c r="I493" s="16" t="str">
        <f>VLOOKUP(B493,總表!$1:$1048576,8,0)</f>
        <v>林毓芳</v>
      </c>
      <c r="J493" s="16" t="str">
        <f>VLOOKUP(B493,總表!$1:$1048576,9,0)</f>
        <v>臺中市大里區內新國小</v>
      </c>
      <c r="K493" s="16" t="str">
        <f>VLOOKUP(B493,總表!$1:$1048576,10,0)</f>
        <v>葉芳瑜</v>
      </c>
      <c r="L493" s="16" t="str">
        <f>VLOOKUP(B493,總表!$1:$1048576,11,0)</f>
        <v>臺中市大里區內新國小</v>
      </c>
      <c r="M493" s="16" t="str">
        <f>VLOOKUP(B493,總表!$1:$1048576,12,0)</f>
        <v>蘇麗娟</v>
      </c>
      <c r="N493" s="16" t="str">
        <f>VLOOKUP(B493,總表!$1:$1048576,13,0)</f>
        <v>臺中市大里區內新國小</v>
      </c>
      <c r="O493" s="16" t="str">
        <f>VLOOKUP(B493,總表!$1:$1048576,14,0)</f>
        <v>廖奕順</v>
      </c>
      <c r="P493" s="16" t="str">
        <f>VLOOKUP(B493,總表!$1:$1048576,15,0)</f>
        <v>臺中市大里區內新國小</v>
      </c>
      <c r="Q493" s="16">
        <f>VLOOKUP(B493,總表!$1:$1048576,16,0)</f>
        <v>0</v>
      </c>
      <c r="R493" s="16">
        <f>VLOOKUP(B493,總表!$1:$1048576,17,0)</f>
        <v>0</v>
      </c>
    </row>
    <row r="494" spans="1:18" ht="17.399999999999999" hidden="1" x14ac:dyDescent="0.3">
      <c r="A494" s="30" t="s">
        <v>3494</v>
      </c>
      <c r="B494" s="16" t="s">
        <v>2534</v>
      </c>
      <c r="C494" s="10" t="str">
        <f>VLOOKUP(B494,總表!$1:$1048576,2,0)</f>
        <v>邊走邊發電暖光除臭鞋</v>
      </c>
      <c r="D494" s="16" t="str">
        <f>VLOOKUP(B494,總表!$1:$1048576,4,0)</f>
        <v>便利生活</v>
      </c>
      <c r="E494" s="16" t="str">
        <f>VLOOKUP(B494,總表!$1:$1048576,5,0)</f>
        <v>國小組</v>
      </c>
      <c r="F494" s="16" t="str">
        <f>VLOOKUP(B494,總表!$1:$1048576,3,0)</f>
        <v>臺中市</v>
      </c>
      <c r="G494" s="16" t="str">
        <f>VLOOKUP(B494,總表!$1:$1048576,6,0)</f>
        <v>李芊逸</v>
      </c>
      <c r="H494" s="16" t="str">
        <f>VLOOKUP(B494,總表!$1:$1048576,7,0)</f>
        <v>臺中市大里區內新國小</v>
      </c>
      <c r="I494" s="16" t="str">
        <f>VLOOKUP(B494,總表!$1:$1048576,8,0)</f>
        <v>陳倚樂</v>
      </c>
      <c r="J494" s="16" t="str">
        <f>VLOOKUP(B494,總表!$1:$1048576,9,0)</f>
        <v>臺中市大里區內新國小</v>
      </c>
      <c r="K494" s="16" t="str">
        <f>VLOOKUP(B494,總表!$1:$1048576,10,0)</f>
        <v>高梓瑄</v>
      </c>
      <c r="L494" s="16" t="str">
        <f>VLOOKUP(B494,總表!$1:$1048576,11,0)</f>
        <v>臺中市大里區內新國小</v>
      </c>
      <c r="M494" s="16" t="str">
        <f>VLOOKUP(B494,總表!$1:$1048576,12,0)</f>
        <v>林素數</v>
      </c>
      <c r="N494" s="16" t="str">
        <f>VLOOKUP(B494,總表!$1:$1048576,13,0)</f>
        <v>臺中市大里區內新國小</v>
      </c>
      <c r="O494" s="16" t="str">
        <f>VLOOKUP(B494,總表!$1:$1048576,14,0)</f>
        <v>蘇麗娟</v>
      </c>
      <c r="P494" s="16" t="str">
        <f>VLOOKUP(B494,總表!$1:$1048576,15,0)</f>
        <v>臺中市大里區內新國小</v>
      </c>
      <c r="Q494" s="16">
        <f>VLOOKUP(B494,總表!$1:$1048576,16,0)</f>
        <v>0</v>
      </c>
      <c r="R494" s="16">
        <f>VLOOKUP(B494,總表!$1:$1048576,17,0)</f>
        <v>0</v>
      </c>
    </row>
    <row r="495" spans="1:18" ht="17.399999999999999" hidden="1" x14ac:dyDescent="0.3">
      <c r="A495" s="23" t="s">
        <v>3495</v>
      </c>
      <c r="B495" s="16" t="s">
        <v>3504</v>
      </c>
      <c r="C495" s="10" t="str">
        <f>VLOOKUP(B495,總表!$1:$1048576,2,0)</f>
        <v>A柱盲區即時影像輔助系統</v>
      </c>
      <c r="D495" s="21" t="str">
        <f>VLOOKUP(B495,總表!$1:$1048576,4,0)</f>
        <v>前瞻/工業設計技術</v>
      </c>
      <c r="E495" s="16" t="str">
        <f>VLOOKUP(B495,總表!$1:$1048576,5,0)</f>
        <v>國小組</v>
      </c>
      <c r="F495" s="16" t="str">
        <f>VLOOKUP(B495,總表!$1:$1048576,3,0)</f>
        <v>臺中市</v>
      </c>
      <c r="G495" s="16" t="str">
        <f>VLOOKUP(B495,總表!$1:$1048576,6,0)</f>
        <v>陳芊樺</v>
      </c>
      <c r="H495" s="16" t="str">
        <f>VLOOKUP(B495,總表!$1:$1048576,7,0)</f>
        <v>臺中市東區臺中國民小學</v>
      </c>
      <c r="I495" s="16" t="str">
        <f>VLOOKUP(B495,總表!$1:$1048576,8,0)</f>
        <v>陳品霏</v>
      </c>
      <c r="J495" s="16" t="str">
        <f>VLOOKUP(B495,總表!$1:$1048576,9,0)</f>
        <v>臺中市東區臺中國民小學</v>
      </c>
      <c r="K495" s="16" t="str">
        <f>VLOOKUP(B495,總表!$1:$1048576,10,0)</f>
        <v>張文碩</v>
      </c>
      <c r="L495" s="16" t="str">
        <f>VLOOKUP(B495,總表!$1:$1048576,11,0)</f>
        <v>臺中市東區臺中國民小學</v>
      </c>
      <c r="M495" s="16" t="str">
        <f>VLOOKUP(B495,總表!$1:$1048576,12,0)</f>
        <v>賴春旭</v>
      </c>
      <c r="N495" s="16" t="str">
        <f>VLOOKUP(B495,總表!$1:$1048576,13,0)</f>
        <v>臺中市東區臺中國小/教師</v>
      </c>
      <c r="O495" s="16" t="str">
        <f>VLOOKUP(B495,總表!$1:$1048576,14,0)</f>
        <v>許嘉哲</v>
      </c>
      <c r="P495" s="16" t="str">
        <f>VLOOKUP(B495,總表!$1:$1048576,15,0)</f>
        <v>臺中市東區臺中國小</v>
      </c>
      <c r="Q495" s="16" t="str">
        <f>VLOOKUP(B495,總表!$1:$1048576,16,0)</f>
        <v>黃安俐</v>
      </c>
      <c r="R495" s="16" t="str">
        <f>VLOOKUP(B495,總表!$1:$1048576,17,0)</f>
        <v>臺中市東區臺中國小</v>
      </c>
    </row>
    <row r="496" spans="1:18" ht="17.399999999999999" hidden="1" x14ac:dyDescent="0.3">
      <c r="A496" s="26" t="s">
        <v>3492</v>
      </c>
      <c r="B496" s="16" t="s">
        <v>2705</v>
      </c>
      <c r="C496" s="10" t="str">
        <f>VLOOKUP(B496,總表!$1:$1048576,2,0)</f>
        <v>向日葵節能屋</v>
      </c>
      <c r="D496" s="21" t="str">
        <f>VLOOKUP(B496,總表!$1:$1048576,4,0)</f>
        <v>前瞻/工業設計技術</v>
      </c>
      <c r="E496" s="16" t="str">
        <f>VLOOKUP(B496,總表!$1:$1048576,5,0)</f>
        <v>國小組</v>
      </c>
      <c r="F496" s="16" t="str">
        <f>VLOOKUP(B496,總表!$1:$1048576,3,0)</f>
        <v>臺中市</v>
      </c>
      <c r="G496" s="16" t="str">
        <f>VLOOKUP(B496,總表!$1:$1048576,6,0)</f>
        <v>彭媗榆</v>
      </c>
      <c r="H496" s="16" t="str">
        <f>VLOOKUP(B496,總表!$1:$1048576,7,0)</f>
        <v>臺中市葳格高級中學（小學部）</v>
      </c>
      <c r="I496" s="16" t="str">
        <f>VLOOKUP(B496,總表!$1:$1048576,8,0)</f>
        <v>彭博睿</v>
      </c>
      <c r="J496" s="16" t="str">
        <f>VLOOKUP(B496,總表!$1:$1048576,9,0)</f>
        <v>臺中市葳格高級中學（小學部）</v>
      </c>
      <c r="K496" s="16">
        <f>VLOOKUP(B496,總表!$1:$1048576,10,0)</f>
        <v>0</v>
      </c>
      <c r="L496" s="16">
        <f>VLOOKUP(B496,總表!$1:$1048576,11,0)</f>
        <v>0</v>
      </c>
      <c r="M496" s="16" t="str">
        <f>VLOOKUP(B496,總表!$1:$1048576,12,0)</f>
        <v>江柔儀</v>
      </c>
      <c r="N496" s="16" t="str">
        <f>VLOOKUP(B496,總表!$1:$1048576,13,0)</f>
        <v>臺中市葳格高級中學（小學部）</v>
      </c>
      <c r="O496" s="16" t="str">
        <f>VLOOKUP(B496,總表!$1:$1048576,14,0)</f>
        <v>陳平兒</v>
      </c>
      <c r="P496" s="16" t="str">
        <f>VLOOKUP(B496,總表!$1:$1048576,15,0)</f>
        <v>臺中市葳格高級中學（小學部）</v>
      </c>
      <c r="Q496" s="16">
        <f>VLOOKUP(B496,總表!$1:$1048576,16,0)</f>
        <v>0</v>
      </c>
      <c r="R496" s="16">
        <f>VLOOKUP(B496,總表!$1:$1048576,17,0)</f>
        <v>0</v>
      </c>
    </row>
    <row r="497" spans="1:18" ht="17.399999999999999" hidden="1" x14ac:dyDescent="0.3">
      <c r="A497" s="31" t="s">
        <v>3494</v>
      </c>
      <c r="B497" s="16" t="s">
        <v>3500</v>
      </c>
      <c r="C497" s="10" t="str">
        <f>VLOOKUP(B497,總表!$1:$1048576,2,0)</f>
        <v>智慧型火災動態逃生導引系統</v>
      </c>
      <c r="D497" s="21" t="str">
        <f>VLOOKUP(B497,總表!$1:$1048576,4,0)</f>
        <v>前瞻/工業設計技術</v>
      </c>
      <c r="E497" s="16" t="str">
        <f>VLOOKUP(B497,總表!$1:$1048576,5,0)</f>
        <v>國小組</v>
      </c>
      <c r="F497" s="16" t="str">
        <f>VLOOKUP(B497,總表!$1:$1048576,3,0)</f>
        <v>臺中市</v>
      </c>
      <c r="G497" s="16" t="str">
        <f>VLOOKUP(B497,總表!$1:$1048576,6,0)</f>
        <v>陳芊樺</v>
      </c>
      <c r="H497" s="16" t="str">
        <f>VLOOKUP(B497,總表!$1:$1048576,7,0)</f>
        <v>臺中市東區臺中國民小學</v>
      </c>
      <c r="I497" s="16" t="str">
        <f>VLOOKUP(B497,總表!$1:$1048576,8,0)</f>
        <v>陳柏宇</v>
      </c>
      <c r="J497" s="16" t="str">
        <f>VLOOKUP(B497,總表!$1:$1048576,9,0)</f>
        <v>臺中市東區臺中國民小學</v>
      </c>
      <c r="K497" s="16" t="str">
        <f>VLOOKUP(B497,總表!$1:$1048576,10,0)</f>
        <v>陳歆蕾</v>
      </c>
      <c r="L497" s="16" t="str">
        <f>VLOOKUP(B497,總表!$1:$1048576,11,0)</f>
        <v>臺中市東區臺中國民小學</v>
      </c>
      <c r="M497" s="16" t="str">
        <f>VLOOKUP(B497,總表!$1:$1048576,12,0)</f>
        <v>賴春旭</v>
      </c>
      <c r="N497" s="16" t="str">
        <f>VLOOKUP(B497,總表!$1:$1048576,13,0)</f>
        <v>臺中市東區臺中國小/教師</v>
      </c>
      <c r="O497" s="16" t="str">
        <f>VLOOKUP(B497,總表!$1:$1048576,14,0)</f>
        <v>賴佑庭</v>
      </c>
      <c r="P497" s="16" t="str">
        <f>VLOOKUP(B497,總表!$1:$1048576,15,0)</f>
        <v>臺中市東區臺中國小/教師</v>
      </c>
      <c r="Q497" s="16" t="str">
        <f>VLOOKUP(B497,總表!$1:$1048576,16,0)</f>
        <v>張家禎</v>
      </c>
      <c r="R497" s="16" t="str">
        <f>VLOOKUP(B497,總表!$1:$1048576,17,0)</f>
        <v>屏東縣內埔國民小學</v>
      </c>
    </row>
    <row r="498" spans="1:18" ht="17.399999999999999" hidden="1" x14ac:dyDescent="0.3">
      <c r="A498" s="31" t="s">
        <v>3494</v>
      </c>
      <c r="B498" s="16" t="s">
        <v>3501</v>
      </c>
      <c r="C498" s="10" t="str">
        <f>VLOOKUP(B498,總表!$1:$1048576,2,0)</f>
        <v>乾淨迷你小車車－自動化智慧淨灘系統</v>
      </c>
      <c r="D498" s="21" t="str">
        <f>VLOOKUP(B498,總表!$1:$1048576,4,0)</f>
        <v>前瞻/工業設計技術</v>
      </c>
      <c r="E498" s="16" t="str">
        <f>VLOOKUP(B498,總表!$1:$1048576,5,0)</f>
        <v>國小組</v>
      </c>
      <c r="F498" s="16" t="str">
        <f>VLOOKUP(B498,總表!$1:$1048576,3,0)</f>
        <v>臺中市</v>
      </c>
      <c r="G498" s="16" t="str">
        <f>VLOOKUP(B498,總表!$1:$1048576,6,0)</f>
        <v>楊卜睿</v>
      </c>
      <c r="H498" s="16" t="str">
        <f>VLOOKUP(B498,總表!$1:$1048576,7,0)</f>
        <v>臺中市葳格高級中學附設小學西屯校區</v>
      </c>
      <c r="I498" s="16" t="str">
        <f>VLOOKUP(B498,總表!$1:$1048576,8,0)</f>
        <v>宋絜睿</v>
      </c>
      <c r="J498" s="16" t="str">
        <f>VLOOKUP(B498,總表!$1:$1048576,9,0)</f>
        <v>臺中市葳格高級中學附設小學西屯校區</v>
      </c>
      <c r="K498" s="16" t="str">
        <f>VLOOKUP(B498,總表!$1:$1048576,10,0)</f>
        <v>郭品諄</v>
      </c>
      <c r="L498" s="16" t="str">
        <f>VLOOKUP(B498,總表!$1:$1048576,11,0)</f>
        <v>臺中市葳格高級中學附設小學西屯校區</v>
      </c>
      <c r="M498" s="16" t="str">
        <f>VLOOKUP(B498,總表!$1:$1048576,12,0)</f>
        <v>吳映辰</v>
      </c>
      <c r="N498" s="16" t="str">
        <f>VLOOKUP(B498,總表!$1:$1048576,13,0)</f>
        <v>臺中市葳格高級中學附設小學西屯校區</v>
      </c>
      <c r="O498" s="16" t="str">
        <f>VLOOKUP(B498,總表!$1:$1048576,14,0)</f>
        <v>胡瀚仁</v>
      </c>
      <c r="P498" s="16" t="str">
        <f>VLOOKUP(B498,總表!$1:$1048576,15,0)</f>
        <v>臺中市葳格高級中學附設小學西屯校區</v>
      </c>
      <c r="Q498" s="16">
        <f>VLOOKUP(B498,總表!$1:$1048576,16,0)</f>
        <v>0</v>
      </c>
      <c r="R498" s="16">
        <f>VLOOKUP(B498,總表!$1:$1048576,17,0)</f>
        <v>0</v>
      </c>
    </row>
    <row r="499" spans="1:18" ht="17.399999999999999" hidden="1" x14ac:dyDescent="0.3">
      <c r="A499" s="31" t="s">
        <v>3494</v>
      </c>
      <c r="B499" s="16" t="s">
        <v>3502</v>
      </c>
      <c r="C499" s="10" t="str">
        <f>VLOOKUP(B499,總表!$1:$1048576,2,0)</f>
        <v>太空水循環背包</v>
      </c>
      <c r="D499" s="21" t="str">
        <f>VLOOKUP(B499,總表!$1:$1048576,4,0)</f>
        <v>前瞻/工業設計技術</v>
      </c>
      <c r="E499" s="16" t="str">
        <f>VLOOKUP(B499,總表!$1:$1048576,5,0)</f>
        <v>國小組</v>
      </c>
      <c r="F499" s="16" t="str">
        <f>VLOOKUP(B499,總表!$1:$1048576,3,0)</f>
        <v>臺中市</v>
      </c>
      <c r="G499" s="16" t="str">
        <f>VLOOKUP(B499,總表!$1:$1048576,6,0)</f>
        <v>杜伃晴</v>
      </c>
      <c r="H499" s="16" t="str">
        <f>VLOOKUP(B499,總表!$1:$1048576,7,0)</f>
        <v>臺中市大里區內新國小</v>
      </c>
      <c r="I499" s="16" t="str">
        <f>VLOOKUP(B499,總表!$1:$1048576,8,0)</f>
        <v>黃詠瑄</v>
      </c>
      <c r="J499" s="16" t="str">
        <f>VLOOKUP(B499,總表!$1:$1048576,9,0)</f>
        <v>臺中市大里區內新國小</v>
      </c>
      <c r="K499" s="16" t="str">
        <f>VLOOKUP(B499,總表!$1:$1048576,10,0)</f>
        <v>高晟瑞</v>
      </c>
      <c r="L499" s="16" t="str">
        <f>VLOOKUP(B499,總表!$1:$1048576,11,0)</f>
        <v>臺中市大里區內新國小</v>
      </c>
      <c r="M499" s="16" t="str">
        <f>VLOOKUP(B499,總表!$1:$1048576,12,0)</f>
        <v>蘇愷威</v>
      </c>
      <c r="N499" s="16" t="str">
        <f>VLOOKUP(B499,總表!$1:$1048576,13,0)</f>
        <v>臺中市大里區內新國小</v>
      </c>
      <c r="O499" s="16" t="str">
        <f>VLOOKUP(B499,總表!$1:$1048576,14,0)</f>
        <v>周雅惠</v>
      </c>
      <c r="P499" s="16" t="str">
        <f>VLOOKUP(B499,總表!$1:$1048576,15,0)</f>
        <v>臺中市大里區內新國小</v>
      </c>
      <c r="Q499" s="16">
        <f>VLOOKUP(B499,總表!$1:$1048576,16,0)</f>
        <v>0</v>
      </c>
      <c r="R499" s="16">
        <f>VLOOKUP(B499,總表!$1:$1048576,17,0)</f>
        <v>0</v>
      </c>
    </row>
    <row r="500" spans="1:18" ht="17.399999999999999" hidden="1" x14ac:dyDescent="0.3">
      <c r="A500" s="22" t="s">
        <v>3495</v>
      </c>
      <c r="B500" s="13" t="s">
        <v>189</v>
      </c>
      <c r="C500" s="10" t="str">
        <f>VLOOKUP(B500,總表!$1:$1048576,2,0)</f>
        <v>槓鈴緊急保護裝置</v>
      </c>
      <c r="D500" s="18" t="str">
        <f>VLOOKUP(B500,總表!$1:$1048576,4,0)</f>
        <v>休閒與教育</v>
      </c>
      <c r="E500" s="16" t="str">
        <f>VLOOKUP(B500,總表!$1:$1048576,5,0)</f>
        <v>國中組</v>
      </c>
      <c r="F500" s="16" t="str">
        <f>VLOOKUP(B500,總表!$1:$1048576,3,0)</f>
        <v>臺中市</v>
      </c>
      <c r="G500" s="16" t="str">
        <f>VLOOKUP(B500,總表!$1:$1048576,6,0)</f>
        <v>余誌翰</v>
      </c>
      <c r="H500" s="16" t="str">
        <f>VLOOKUP(B500,總表!$1:$1048576,7,0)</f>
        <v>臺中市立沙鹿國民中學</v>
      </c>
      <c r="I500" s="16" t="str">
        <f>VLOOKUP(B500,總表!$1:$1048576,8,0)</f>
        <v>蔡守恆</v>
      </c>
      <c r="J500" s="16" t="str">
        <f>VLOOKUP(B500,總表!$1:$1048576,9,0)</f>
        <v>臺中市立沙鹿國民中學</v>
      </c>
      <c r="K500" s="16">
        <f>VLOOKUP(B500,總表!$1:$1048576,10,0)</f>
        <v>0</v>
      </c>
      <c r="L500" s="16">
        <f>VLOOKUP(B500,總表!$1:$1048576,11,0)</f>
        <v>0</v>
      </c>
      <c r="M500" s="16" t="str">
        <f>VLOOKUP(B500,總表!$1:$1048576,12,0)</f>
        <v>曾俊瑋</v>
      </c>
      <c r="N500" s="16" t="str">
        <f>VLOOKUP(B500,總表!$1:$1048576,13,0)</f>
        <v>臺中市立沙鹿國民中學</v>
      </c>
      <c r="O500" s="16">
        <f>VLOOKUP(B500,總表!$1:$1048576,14,0)</f>
        <v>0</v>
      </c>
      <c r="P500" s="16">
        <f>VLOOKUP(B500,總表!$1:$1048576,15,0)</f>
        <v>0</v>
      </c>
      <c r="Q500" s="16">
        <f>VLOOKUP(B500,總表!$1:$1048576,16,0)</f>
        <v>0</v>
      </c>
      <c r="R500" s="16">
        <f>VLOOKUP(B500,總表!$1:$1048576,17,0)</f>
        <v>0</v>
      </c>
    </row>
    <row r="501" spans="1:18" ht="17.399999999999999" hidden="1" x14ac:dyDescent="0.3">
      <c r="A501" s="30" t="s">
        <v>3494</v>
      </c>
      <c r="B501" s="13" t="s">
        <v>687</v>
      </c>
      <c r="C501" s="10" t="str">
        <f>VLOOKUP(B501,總表!$1:$1048576,2,0)</f>
        <v>救護來了！讓路更快 的智慧交通系統</v>
      </c>
      <c r="D501" s="19" t="str">
        <f>VLOOKUP(B501,總表!$1:$1048576,4,0)</f>
        <v>災害管理與安全</v>
      </c>
      <c r="E501" s="16" t="str">
        <f>VLOOKUP(B501,總表!$1:$1048576,5,0)</f>
        <v>國中組</v>
      </c>
      <c r="F501" s="16" t="str">
        <f>VLOOKUP(B501,總表!$1:$1048576,3,0)</f>
        <v>臺中市</v>
      </c>
      <c r="G501" s="16" t="str">
        <f>VLOOKUP(B501,總表!$1:$1048576,6,0)</f>
        <v>廖茗崴</v>
      </c>
      <c r="H501" s="16" t="str">
        <f>VLOOKUP(B501,總表!$1:$1048576,7,0)</f>
        <v>臺中市私立新民高級中學雙語國中部</v>
      </c>
      <c r="I501" s="16" t="str">
        <f>VLOOKUP(B501,總表!$1:$1048576,8,0)</f>
        <v>陳品綸</v>
      </c>
      <c r="J501" s="16" t="str">
        <f>VLOOKUP(B501,總表!$1:$1048576,9,0)</f>
        <v>臺中市立崇德國民中學</v>
      </c>
      <c r="K501" s="16" t="str">
        <f>VLOOKUP(B501,總表!$1:$1048576,10,0)</f>
        <v>胡盛棠</v>
      </c>
      <c r="L501" s="16" t="str">
        <f>VLOOKUP(B501,總表!$1:$1048576,11,0)</f>
        <v>臺中市立向上國民中學</v>
      </c>
      <c r="M501" s="16" t="str">
        <f>VLOOKUP(B501,總表!$1:$1048576,12,0)</f>
        <v>李淑秋</v>
      </c>
      <c r="N501" s="16" t="str">
        <f>VLOOKUP(B501,總表!$1:$1048576,13,0)</f>
        <v>新民高中</v>
      </c>
      <c r="O501" s="16" t="str">
        <f>VLOOKUP(B501,總表!$1:$1048576,14,0)</f>
        <v>林秀珍</v>
      </c>
      <c r="P501" s="16" t="str">
        <f>VLOOKUP(B501,總表!$1:$1048576,15,0)</f>
        <v>臺中市立崇德國民中學</v>
      </c>
      <c r="Q501" s="16" t="str">
        <f>VLOOKUP(B501,總表!$1:$1048576,16,0)</f>
        <v>盧姿吟</v>
      </c>
      <c r="R501" s="16" t="str">
        <f>VLOOKUP(B501,總表!$1:$1048576,17,0)</f>
        <v>臺中市立向上國民中學</v>
      </c>
    </row>
    <row r="502" spans="1:18" ht="17.399999999999999" hidden="1" x14ac:dyDescent="0.3">
      <c r="A502" s="28" t="s">
        <v>3493</v>
      </c>
      <c r="B502" s="13" t="s">
        <v>705</v>
      </c>
      <c r="C502" s="10" t="str">
        <f>VLOOKUP(B502,總表!$1:$1048576,2,0)</f>
        <v>robotic exoskeleton</v>
      </c>
      <c r="D502" s="20" t="str">
        <f>VLOOKUP(B502,總表!$1:$1048576,4,0)</f>
        <v>社會照護</v>
      </c>
      <c r="E502" s="16" t="str">
        <f>VLOOKUP(B502,總表!$1:$1048576,5,0)</f>
        <v>國中組</v>
      </c>
      <c r="F502" s="16" t="str">
        <f>VLOOKUP(B502,總表!$1:$1048576,3,0)</f>
        <v>臺中市</v>
      </c>
      <c r="G502" s="16" t="str">
        <f>VLOOKUP(B502,總表!$1:$1048576,6,0)</f>
        <v>陳定吾</v>
      </c>
      <c r="H502" s="16" t="str">
        <f>VLOOKUP(B502,總表!$1:$1048576,7,0)</f>
        <v>台中馬禮遜美國學校</v>
      </c>
      <c r="I502" s="16" t="str">
        <f>VLOOKUP(B502,總表!$1:$1048576,8,0)</f>
        <v>劉運謙</v>
      </c>
      <c r="J502" s="16" t="str">
        <f>VLOOKUP(B502,總表!$1:$1048576,9,0)</f>
        <v>明道中學國中部</v>
      </c>
      <c r="K502" s="16" t="str">
        <f>VLOOKUP(B502,總表!$1:$1048576,10,0)</f>
        <v>劉運安</v>
      </c>
      <c r="L502" s="16" t="str">
        <f>VLOOKUP(B502,總表!$1:$1048576,11,0)</f>
        <v>明道中學國中部</v>
      </c>
      <c r="M502" s="16" t="str">
        <f>VLOOKUP(B502,總表!$1:$1048576,12,0)</f>
        <v>盧敬瑀</v>
      </c>
      <c r="N502" s="16" t="str">
        <f>VLOOKUP(B502,總表!$1:$1048576,13,0)</f>
        <v>放學創意館有限公司</v>
      </c>
      <c r="O502" s="16">
        <f>VLOOKUP(B502,總表!$1:$1048576,14,0)</f>
        <v>0</v>
      </c>
      <c r="P502" s="16">
        <f>VLOOKUP(B502,總表!$1:$1048576,15,0)</f>
        <v>0</v>
      </c>
      <c r="Q502" s="16">
        <f>VLOOKUP(B502,總表!$1:$1048576,16,0)</f>
        <v>0</v>
      </c>
      <c r="R502" s="16">
        <f>VLOOKUP(B502,總表!$1:$1048576,17,0)</f>
        <v>0</v>
      </c>
    </row>
    <row r="503" spans="1:18" ht="17.399999999999999" hidden="1" x14ac:dyDescent="0.3">
      <c r="A503" s="22" t="s">
        <v>3495</v>
      </c>
      <c r="B503" s="13" t="s">
        <v>943</v>
      </c>
      <c r="C503" s="10" t="str">
        <f>VLOOKUP(B503,總表!$1:$1048576,2,0)</f>
        <v>驚動武林「步濕靴」-可隱藏一體式終極雨鞋套!</v>
      </c>
      <c r="D503" s="16" t="str">
        <f>VLOOKUP(B503,總表!$1:$1048576,4,0)</f>
        <v>便利生活</v>
      </c>
      <c r="E503" s="16" t="str">
        <f>VLOOKUP(B503,總表!$1:$1048576,5,0)</f>
        <v>國中組</v>
      </c>
      <c r="F503" s="16" t="str">
        <f>VLOOKUP(B503,總表!$1:$1048576,3,0)</f>
        <v>臺中市</v>
      </c>
      <c r="G503" s="16" t="str">
        <f>VLOOKUP(B503,總表!$1:$1048576,6,0)</f>
        <v>陳瑾宣</v>
      </c>
      <c r="H503" s="16" t="str">
        <f>VLOOKUP(B503,總表!$1:$1048576,7,0)</f>
        <v>Pacific American School 亞太美國學校</v>
      </c>
      <c r="I503" s="16" t="str">
        <f>VLOOKUP(B503,總表!$1:$1048576,8,0)</f>
        <v>陳翰陞</v>
      </c>
      <c r="J503" s="16" t="str">
        <f>VLOOKUP(B503,總表!$1:$1048576,9,0)</f>
        <v>葳格國際學校小學部西屯校區</v>
      </c>
      <c r="K503" s="16" t="str">
        <f>VLOOKUP(B503,總表!$1:$1048576,10,0)</f>
        <v>簡廷恩</v>
      </c>
      <c r="L503" s="16" t="str">
        <f>VLOOKUP(B503,總表!$1:$1048576,11,0)</f>
        <v>葳格國際學校小學部西屯校區</v>
      </c>
      <c r="M503" s="16" t="str">
        <f>VLOOKUP(B503,總表!$1:$1048576,12,0)</f>
        <v>黃詠程</v>
      </c>
      <c r="N503" s="16" t="str">
        <f>VLOOKUP(B503,總表!$1:$1048576,13,0)</f>
        <v>葳格國際學校小學部西屯校區自然科教師</v>
      </c>
      <c r="O503" s="16">
        <f>VLOOKUP(B503,總表!$1:$1048576,14,0)</f>
        <v>0</v>
      </c>
      <c r="P503" s="16">
        <f>VLOOKUP(B503,總表!$1:$1048576,15,0)</f>
        <v>0</v>
      </c>
      <c r="Q503" s="16">
        <f>VLOOKUP(B503,總表!$1:$1048576,16,0)</f>
        <v>0</v>
      </c>
      <c r="R503" s="16">
        <f>VLOOKUP(B503,總表!$1:$1048576,17,0)</f>
        <v>0</v>
      </c>
    </row>
    <row r="504" spans="1:18" ht="17.399999999999999" hidden="1" x14ac:dyDescent="0.3">
      <c r="A504" s="22" t="s">
        <v>3495</v>
      </c>
      <c r="B504" s="13" t="s">
        <v>1137</v>
      </c>
      <c r="C504" s="10" t="str">
        <f>VLOOKUP(B504,總表!$1:$1048576,2,0)</f>
        <v>書巢</v>
      </c>
      <c r="D504" s="16" t="str">
        <f>VLOOKUP(B504,總表!$1:$1048576,4,0)</f>
        <v>便利生活</v>
      </c>
      <c r="E504" s="16" t="str">
        <f>VLOOKUP(B504,總表!$1:$1048576,5,0)</f>
        <v>國中組</v>
      </c>
      <c r="F504" s="16" t="str">
        <f>VLOOKUP(B504,總表!$1:$1048576,3,0)</f>
        <v>臺中市</v>
      </c>
      <c r="G504" s="16" t="str">
        <f>VLOOKUP(B504,總表!$1:$1048576,6,0)</f>
        <v>陳禹安</v>
      </c>
      <c r="H504" s="16" t="str">
        <f>VLOOKUP(B504,總表!$1:$1048576,7,0)</f>
        <v>曉明女子中學</v>
      </c>
      <c r="I504" s="16">
        <f>VLOOKUP(B504,總表!$1:$1048576,8,0)</f>
        <v>0</v>
      </c>
      <c r="J504" s="16">
        <f>VLOOKUP(B504,總表!$1:$1048576,9,0)</f>
        <v>0</v>
      </c>
      <c r="K504" s="16">
        <f>VLOOKUP(B504,總表!$1:$1048576,10,0)</f>
        <v>0</v>
      </c>
      <c r="L504" s="16">
        <f>VLOOKUP(B504,總表!$1:$1048576,11,0)</f>
        <v>0</v>
      </c>
      <c r="M504" s="16" t="str">
        <f>VLOOKUP(B504,總表!$1:$1048576,12,0)</f>
        <v>陳恩力</v>
      </c>
      <c r="N504" s="16" t="str">
        <f>VLOOKUP(B504,總表!$1:$1048576,13,0)</f>
        <v>曉明女子中學</v>
      </c>
      <c r="O504" s="16">
        <f>VLOOKUP(B504,總表!$1:$1048576,14,0)</f>
        <v>0</v>
      </c>
      <c r="P504" s="16">
        <f>VLOOKUP(B504,總表!$1:$1048576,15,0)</f>
        <v>0</v>
      </c>
      <c r="Q504" s="16">
        <f>VLOOKUP(B504,總表!$1:$1048576,16,0)</f>
        <v>0</v>
      </c>
      <c r="R504" s="16">
        <f>VLOOKUP(B504,總表!$1:$1048576,17,0)</f>
        <v>0</v>
      </c>
    </row>
    <row r="505" spans="1:18" ht="17.399999999999999" hidden="1" x14ac:dyDescent="0.3">
      <c r="A505" s="22" t="s">
        <v>3495</v>
      </c>
      <c r="B505" s="13" t="s">
        <v>1165</v>
      </c>
      <c r="C505" s="10" t="str">
        <f>VLOOKUP(B505,總表!$1:$1048576,2,0)</f>
        <v>碳捕捉綠能發電系統</v>
      </c>
      <c r="D505" s="21" t="str">
        <f>VLOOKUP(B505,總表!$1:$1048576,4,0)</f>
        <v>前瞻/工業設計技術</v>
      </c>
      <c r="E505" s="16" t="str">
        <f>VLOOKUP(B505,總表!$1:$1048576,5,0)</f>
        <v>國中組</v>
      </c>
      <c r="F505" s="16" t="str">
        <f>VLOOKUP(B505,總表!$1:$1048576,3,0)</f>
        <v>臺中市</v>
      </c>
      <c r="G505" s="16" t="str">
        <f>VLOOKUP(B505,總表!$1:$1048576,6,0)</f>
        <v>黃廉壹</v>
      </c>
      <c r="H505" s="16" t="str">
        <f>VLOOKUP(B505,總表!$1:$1048576,7,0)</f>
        <v>臺中市立五權國民中學</v>
      </c>
      <c r="I505" s="16" t="str">
        <f>VLOOKUP(B505,總表!$1:$1048576,8,0)</f>
        <v>曾暄喨</v>
      </c>
      <c r="J505" s="16" t="str">
        <f>VLOOKUP(B505,總表!$1:$1048576,9,0)</f>
        <v>臺中市私立衛道高級中學</v>
      </c>
      <c r="K505" s="16" t="str">
        <f>VLOOKUP(B505,總表!$1:$1048576,10,0)</f>
        <v>黃靖騰</v>
      </c>
      <c r="L505" s="16" t="str">
        <f>VLOOKUP(B505,總表!$1:$1048576,11,0)</f>
        <v>彰化縣立陽明國民中學</v>
      </c>
      <c r="M505" s="16" t="str">
        <f>VLOOKUP(B505,總表!$1:$1048576,12,0)</f>
        <v>羅維權</v>
      </c>
      <c r="N505" s="16" t="str">
        <f>VLOOKUP(B505,總表!$1:$1048576,13,0)</f>
        <v>臺中市立五權國民中學</v>
      </c>
      <c r="O505" s="16">
        <f>VLOOKUP(B505,總表!$1:$1048576,14,0)</f>
        <v>0</v>
      </c>
      <c r="P505" s="16">
        <f>VLOOKUP(B505,總表!$1:$1048576,15,0)</f>
        <v>0</v>
      </c>
      <c r="Q505" s="16">
        <f>VLOOKUP(B505,總表!$1:$1048576,16,0)</f>
        <v>0</v>
      </c>
      <c r="R505" s="16">
        <f>VLOOKUP(B505,總表!$1:$1048576,17,0)</f>
        <v>0</v>
      </c>
    </row>
    <row r="506" spans="1:18" ht="17.399999999999999" hidden="1" x14ac:dyDescent="0.3">
      <c r="A506" s="22" t="s">
        <v>3495</v>
      </c>
      <c r="B506" s="13" t="s">
        <v>2928</v>
      </c>
      <c r="C506" s="10" t="str">
        <f>VLOOKUP(B506,總表!$1:$1048576,2,0)</f>
        <v>記憶亮起來</v>
      </c>
      <c r="D506" s="18" t="str">
        <f>VLOOKUP(B506,總表!$1:$1048576,4,0)</f>
        <v>休閒與教育</v>
      </c>
      <c r="E506" s="16" t="str">
        <f>VLOOKUP(B506,總表!$1:$1048576,5,0)</f>
        <v>高中職組</v>
      </c>
      <c r="F506" s="16" t="str">
        <f>VLOOKUP(B506,總表!$1:$1048576,3,0)</f>
        <v>臺北市</v>
      </c>
      <c r="G506" s="16" t="str">
        <f>VLOOKUP(B506,總表!$1:$1048576,6,0)</f>
        <v>劉傑安</v>
      </c>
      <c r="H506" s="16" t="str">
        <f>VLOOKUP(B506,總表!$1:$1048576,7,0)</f>
        <v>臺立山麗山高級中學</v>
      </c>
      <c r="I506" s="16" t="str">
        <f>VLOOKUP(B506,總表!$1:$1048576,8,0)</f>
        <v>蔡曜鴻</v>
      </c>
      <c r="J506" s="16" t="str">
        <f>VLOOKUP(B506,總表!$1:$1048576,9,0)</f>
        <v>臺北市麗山高級中學</v>
      </c>
      <c r="K506" s="16">
        <f>VLOOKUP(B506,總表!$1:$1048576,10,0)</f>
        <v>0</v>
      </c>
      <c r="L506" s="16">
        <f>VLOOKUP(B506,總表!$1:$1048576,11,0)</f>
        <v>0</v>
      </c>
      <c r="M506" s="16" t="str">
        <f>VLOOKUP(B506,總表!$1:$1048576,12,0)</f>
        <v>白偉民</v>
      </c>
      <c r="N506" s="16" t="str">
        <f>VLOOKUP(B506,總表!$1:$1048576,13,0)</f>
        <v>臺北市麗山高級中學麗山高級中學</v>
      </c>
      <c r="O506" s="16">
        <f>VLOOKUP(B506,總表!$1:$1048576,14,0)</f>
        <v>0</v>
      </c>
      <c r="P506" s="16">
        <f>VLOOKUP(B506,總表!$1:$1048576,15,0)</f>
        <v>0</v>
      </c>
      <c r="Q506" s="16">
        <f>VLOOKUP(B506,總表!$1:$1048576,16,0)</f>
        <v>0</v>
      </c>
      <c r="R506" s="16">
        <f>VLOOKUP(B506,總表!$1:$1048576,17,0)</f>
        <v>0</v>
      </c>
    </row>
    <row r="507" spans="1:18" ht="17.399999999999999" hidden="1" x14ac:dyDescent="0.3">
      <c r="A507" s="25" t="s">
        <v>3492</v>
      </c>
      <c r="B507" s="13" t="s">
        <v>2877</v>
      </c>
      <c r="C507" s="10" t="str">
        <f>VLOOKUP(B507,總表!$1:$1048576,2,0)</f>
        <v>可拆裝磁吸式卡踏、卡鞋系統</v>
      </c>
      <c r="D507" s="18" t="str">
        <f>VLOOKUP(B507,總表!$1:$1048576,4,0)</f>
        <v>休閒與教育</v>
      </c>
      <c r="E507" s="16" t="str">
        <f>VLOOKUP(B507,總表!$1:$1048576,5,0)</f>
        <v>高中職組</v>
      </c>
      <c r="F507" s="16" t="str">
        <f>VLOOKUP(B507,總表!$1:$1048576,3,0)</f>
        <v>臺北市</v>
      </c>
      <c r="G507" s="16" t="str">
        <f>VLOOKUP(B507,總表!$1:$1048576,6,0)</f>
        <v>高語星</v>
      </c>
      <c r="H507" s="16" t="str">
        <f>VLOOKUP(B507,總表!$1:$1048576,7,0)</f>
        <v>臺北市數位實驗高級中等學校</v>
      </c>
      <c r="I507" s="16" t="str">
        <f>VLOOKUP(B507,總表!$1:$1048576,8,0)</f>
        <v>高星航</v>
      </c>
      <c r="J507" s="16" t="str">
        <f>VLOOKUP(B507,總表!$1:$1048576,9,0)</f>
        <v>桃園市立同德國民中學</v>
      </c>
      <c r="K507" s="16" t="str">
        <f>VLOOKUP(B507,總表!$1:$1048576,10,0)</f>
        <v>王以心</v>
      </c>
      <c r="L507" s="16" t="str">
        <f>VLOOKUP(B507,總表!$1:$1048576,11,0)</f>
        <v>桃園市立同德國民中學</v>
      </c>
      <c r="M507" s="16" t="str">
        <f>VLOOKUP(B507,總表!$1:$1048576,12,0)</f>
        <v>吳珮萱</v>
      </c>
      <c r="N507" s="16" t="str">
        <f>VLOOKUP(B507,總表!$1:$1048576,13,0)</f>
        <v>臺北市數位實驗高級中等學校</v>
      </c>
      <c r="O507" s="16">
        <f>VLOOKUP(B507,總表!$1:$1048576,14,0)</f>
        <v>0</v>
      </c>
      <c r="P507" s="16">
        <f>VLOOKUP(B507,總表!$1:$1048576,15,0)</f>
        <v>0</v>
      </c>
      <c r="Q507" s="16">
        <f>VLOOKUP(B507,總表!$1:$1048576,16,0)</f>
        <v>0</v>
      </c>
      <c r="R507" s="16">
        <f>VLOOKUP(B507,總表!$1:$1048576,17,0)</f>
        <v>0</v>
      </c>
    </row>
    <row r="508" spans="1:18" ht="17.399999999999999" hidden="1" x14ac:dyDescent="0.3">
      <c r="A508" s="28" t="s">
        <v>3493</v>
      </c>
      <c r="B508" s="13" t="s">
        <v>2961</v>
      </c>
      <c r="C508" s="10" t="str">
        <f>VLOOKUP(B508,總表!$1:$1048576,2,0)</f>
        <v>ManusRelax</v>
      </c>
      <c r="D508" s="18" t="str">
        <f>VLOOKUP(B508,總表!$1:$1048576,4,0)</f>
        <v>休閒與教育</v>
      </c>
      <c r="E508" s="16" t="str">
        <f>VLOOKUP(B508,總表!$1:$1048576,5,0)</f>
        <v>高中職組</v>
      </c>
      <c r="F508" s="16" t="str">
        <f>VLOOKUP(B508,總表!$1:$1048576,3,0)</f>
        <v>臺北市</v>
      </c>
      <c r="G508" s="16" t="str">
        <f>VLOOKUP(B508,總表!$1:$1048576,6,0)</f>
        <v>何書漫</v>
      </c>
      <c r="H508" s="16" t="str">
        <f>VLOOKUP(B508,總表!$1:$1048576,7,0)</f>
        <v>臺北市立仁愛國民中學</v>
      </c>
      <c r="I508" s="16" t="str">
        <f>VLOOKUP(B508,總表!$1:$1048576,8,0)</f>
        <v xml:space="preserve">林宣聿 </v>
      </c>
      <c r="J508" s="16" t="str">
        <f>VLOOKUP(B508,總表!$1:$1048576,9,0)</f>
        <v>臺北市立大安高級工業職業學校</v>
      </c>
      <c r="K508" s="16" t="str">
        <f>VLOOKUP(B508,總表!$1:$1048576,10,0)</f>
        <v>林婕芸</v>
      </c>
      <c r="L508" s="16" t="str">
        <f>VLOOKUP(B508,總表!$1:$1048576,11,0)</f>
        <v>臺北市立內湖高級中學</v>
      </c>
      <c r="M508" s="16" t="str">
        <f>VLOOKUP(B508,總表!$1:$1048576,12,0)</f>
        <v>劉原彰</v>
      </c>
      <c r="N508" s="16" t="str">
        <f>VLOOKUP(B508,總表!$1:$1048576,13,0)</f>
        <v>臺北市立大同高級中學</v>
      </c>
      <c r="O508" s="16" t="str">
        <f>VLOOKUP(B508,總表!$1:$1048576,14,0)</f>
        <v>鄭孫寧</v>
      </c>
      <c r="P508" s="16" t="str">
        <f>VLOOKUP(B508,總表!$1:$1048576,15,0)</f>
        <v>臺此市立仁愛國民中學</v>
      </c>
      <c r="Q508" s="16">
        <f>VLOOKUP(B508,總表!$1:$1048576,16,0)</f>
        <v>0</v>
      </c>
      <c r="R508" s="16">
        <f>VLOOKUP(B508,總表!$1:$1048576,17,0)</f>
        <v>0</v>
      </c>
    </row>
    <row r="509" spans="1:18" ht="17.399999999999999" hidden="1" x14ac:dyDescent="0.3">
      <c r="A509" s="30" t="s">
        <v>3494</v>
      </c>
      <c r="B509" s="13" t="s">
        <v>2900</v>
      </c>
      <c r="C509" s="10" t="str">
        <f>VLOOKUP(B509,總表!$1:$1048576,2,0)</f>
        <v>Playiano遊戲化學音樂</v>
      </c>
      <c r="D509" s="18" t="str">
        <f>VLOOKUP(B509,總表!$1:$1048576,4,0)</f>
        <v>休閒與教育</v>
      </c>
      <c r="E509" s="16" t="str">
        <f>VLOOKUP(B509,總表!$1:$1048576,5,0)</f>
        <v>高中職組</v>
      </c>
      <c r="F509" s="16" t="str">
        <f>VLOOKUP(B509,總表!$1:$1048576,3,0)</f>
        <v>臺北市</v>
      </c>
      <c r="G509" s="16" t="str">
        <f>VLOOKUP(B509,總表!$1:$1048576,6,0)</f>
        <v>田建鋐</v>
      </c>
      <c r="H509" s="16" t="str">
        <f>VLOOKUP(B509,總表!$1:$1048576,7,0)</f>
        <v>國立臺灣師範大學附屬高級中學</v>
      </c>
      <c r="I509" s="16" t="str">
        <f>VLOOKUP(B509,總表!$1:$1048576,8,0)</f>
        <v>高裕翔</v>
      </c>
      <c r="J509" s="16" t="str">
        <f>VLOOKUP(B509,總表!$1:$1048576,9,0)</f>
        <v>國立臺灣師範大學附屬高級中學</v>
      </c>
      <c r="K509" s="16">
        <f>VLOOKUP(B509,總表!$1:$1048576,10,0)</f>
        <v>0</v>
      </c>
      <c r="L509" s="16">
        <f>VLOOKUP(B509,總表!$1:$1048576,11,0)</f>
        <v>0</v>
      </c>
      <c r="M509" s="16" t="str">
        <f>VLOOKUP(B509,總表!$1:$1048576,12,0)</f>
        <v>何仁偉</v>
      </c>
      <c r="N509" s="16" t="str">
        <f>VLOOKUP(B509,總表!$1:$1048576,13,0)</f>
        <v>國立臺灣師範大學附屬高級中學</v>
      </c>
      <c r="O509" s="16" t="str">
        <f>VLOOKUP(B509,總表!$1:$1048576,14,0)</f>
        <v>陳和寬</v>
      </c>
      <c r="P509" s="16" t="str">
        <f>VLOOKUP(B509,總表!$1:$1048576,15,0)</f>
        <v>國立臺灣師範大學附屬高級中學</v>
      </c>
      <c r="Q509" s="16">
        <f>VLOOKUP(B509,總表!$1:$1048576,16,0)</f>
        <v>0</v>
      </c>
      <c r="R509" s="16">
        <f>VLOOKUP(B509,總表!$1:$1048576,17,0)</f>
        <v>0</v>
      </c>
    </row>
    <row r="510" spans="1:18" ht="17.399999999999999" hidden="1" x14ac:dyDescent="0.3">
      <c r="A510" s="22" t="s">
        <v>3495</v>
      </c>
      <c r="B510" s="13" t="s">
        <v>3021</v>
      </c>
      <c r="C510" s="10" t="str">
        <f>VLOOKUP(B510,總表!$1:$1048576,2,0)</f>
        <v>智慧光幕式行人安全警示系統</v>
      </c>
      <c r="D510" s="19" t="str">
        <f>VLOOKUP(B510,總表!$1:$1048576,4,0)</f>
        <v>災害管理與安全</v>
      </c>
      <c r="E510" s="16" t="str">
        <f>VLOOKUP(B510,總表!$1:$1048576,5,0)</f>
        <v>高中職組</v>
      </c>
      <c r="F510" s="16" t="str">
        <f>VLOOKUP(B510,總表!$1:$1048576,3,0)</f>
        <v>臺北市</v>
      </c>
      <c r="G510" s="16" t="str">
        <f>VLOOKUP(B510,總表!$1:$1048576,6,0)</f>
        <v>李喬安</v>
      </c>
      <c r="H510" s="16" t="str">
        <f>VLOOKUP(B510,總表!$1:$1048576,7,0)</f>
        <v>臺北市立第一女子高級中學</v>
      </c>
      <c r="I510" s="16" t="str">
        <f>VLOOKUP(B510,總表!$1:$1048576,8,0)</f>
        <v>高語潔</v>
      </c>
      <c r="J510" s="16" t="str">
        <f>VLOOKUP(B510,總表!$1:$1048576,9,0)</f>
        <v>臺北市立第一女子高級中學</v>
      </c>
      <c r="K510" s="16">
        <f>VLOOKUP(B510,總表!$1:$1048576,10,0)</f>
        <v>0</v>
      </c>
      <c r="L510" s="16">
        <f>VLOOKUP(B510,總表!$1:$1048576,11,0)</f>
        <v>0</v>
      </c>
      <c r="M510" s="16" t="str">
        <f>VLOOKUP(B510,總表!$1:$1048576,12,0)</f>
        <v>陳正源</v>
      </c>
      <c r="N510" s="16" t="str">
        <f>VLOOKUP(B510,總表!$1:$1048576,13,0)</f>
        <v>臺北市立第一女子高級中學</v>
      </c>
      <c r="O510" s="16">
        <f>VLOOKUP(B510,總表!$1:$1048576,14,0)</f>
        <v>0</v>
      </c>
      <c r="P510" s="16">
        <f>VLOOKUP(B510,總表!$1:$1048576,15,0)</f>
        <v>0</v>
      </c>
      <c r="Q510" s="16">
        <f>VLOOKUP(B510,總表!$1:$1048576,16,0)</f>
        <v>0</v>
      </c>
      <c r="R510" s="16">
        <f>VLOOKUP(B510,總表!$1:$1048576,17,0)</f>
        <v>0</v>
      </c>
    </row>
    <row r="511" spans="1:18" ht="17.399999999999999" hidden="1" x14ac:dyDescent="0.3">
      <c r="A511" s="25" t="s">
        <v>3492</v>
      </c>
      <c r="B511" s="13" t="s">
        <v>3078</v>
      </c>
      <c r="C511" s="10" t="str">
        <f>VLOOKUP(B511,總表!$1:$1048576,2,0)</f>
        <v>智能三角錐機器人</v>
      </c>
      <c r="D511" s="19" t="str">
        <f>VLOOKUP(B511,總表!$1:$1048576,4,0)</f>
        <v>災害管理與安全</v>
      </c>
      <c r="E511" s="16" t="str">
        <f>VLOOKUP(B511,總表!$1:$1048576,5,0)</f>
        <v>高中職組</v>
      </c>
      <c r="F511" s="16" t="str">
        <f>VLOOKUP(B511,總表!$1:$1048576,3,0)</f>
        <v>臺北市</v>
      </c>
      <c r="G511" s="16" t="str">
        <f>VLOOKUP(B511,總表!$1:$1048576,6,0)</f>
        <v>林星佑</v>
      </c>
      <c r="H511" s="16" t="str">
        <f>VLOOKUP(B511,總表!$1:$1048576,7,0)</f>
        <v>臺北市數位實驗高級中等學校</v>
      </c>
      <c r="I511" s="16">
        <f>VLOOKUP(B511,總表!$1:$1048576,8,0)</f>
        <v>0</v>
      </c>
      <c r="J511" s="16">
        <f>VLOOKUP(B511,總表!$1:$1048576,9,0)</f>
        <v>0</v>
      </c>
      <c r="K511" s="16">
        <f>VLOOKUP(B511,總表!$1:$1048576,10,0)</f>
        <v>0</v>
      </c>
      <c r="L511" s="16">
        <f>VLOOKUP(B511,總表!$1:$1048576,11,0)</f>
        <v>0</v>
      </c>
      <c r="M511" s="16" t="str">
        <f>VLOOKUP(B511,總表!$1:$1048576,12,0)</f>
        <v>謝博文</v>
      </c>
      <c r="N511" s="16" t="str">
        <f>VLOOKUP(B511,總表!$1:$1048576,13,0)</f>
        <v>臺北市數位實驗高級中學</v>
      </c>
      <c r="O511" s="16" t="str">
        <f>VLOOKUP(B511,總表!$1:$1048576,14,0)</f>
        <v>林琪正</v>
      </c>
      <c r="P511" s="16" t="str">
        <f>VLOOKUP(B511,總表!$1:$1048576,15,0)</f>
        <v>桃園市立會稽國中</v>
      </c>
      <c r="Q511" s="16" t="str">
        <f>VLOOKUP(B511,總表!$1:$1048576,16,0)</f>
        <v>何淑鈴</v>
      </c>
      <c r="R511" s="16" t="str">
        <f>VLOOKUP(B511,總表!$1:$1048576,17,0)</f>
        <v>桃園市立同德國民中學</v>
      </c>
    </row>
    <row r="512" spans="1:18" ht="17.399999999999999" hidden="1" x14ac:dyDescent="0.3">
      <c r="A512" s="30" t="s">
        <v>3494</v>
      </c>
      <c r="B512" s="13" t="s">
        <v>2996</v>
      </c>
      <c r="C512" s="10" t="str">
        <f>VLOOKUP(B512,總表!$1:$1048576,2,0)</f>
        <v>AI陪伴型治療機器人</v>
      </c>
      <c r="D512" s="19" t="str">
        <f>VLOOKUP(B512,總表!$1:$1048576,4,0)</f>
        <v>災害管理與安全</v>
      </c>
      <c r="E512" s="16" t="str">
        <f>VLOOKUP(B512,總表!$1:$1048576,5,0)</f>
        <v>高中職組</v>
      </c>
      <c r="F512" s="16" t="str">
        <f>VLOOKUP(B512,總表!$1:$1048576,3,0)</f>
        <v>臺北市</v>
      </c>
      <c r="G512" s="16" t="str">
        <f>VLOOKUP(B512,總表!$1:$1048576,6,0)</f>
        <v>陳宣文</v>
      </c>
      <c r="H512" s="16" t="str">
        <f>VLOOKUP(B512,總表!$1:$1048576,7,0)</f>
        <v>復興實驗高級中學</v>
      </c>
      <c r="I512" s="16" t="str">
        <f>VLOOKUP(B512,總表!$1:$1048576,8,0)</f>
        <v>廖品超</v>
      </c>
      <c r="J512" s="16" t="str">
        <f>VLOOKUP(B512,總表!$1:$1048576,9,0)</f>
        <v>復興實驗高級中學</v>
      </c>
      <c r="K512" s="16" t="str">
        <f>VLOOKUP(B512,總表!$1:$1048576,10,0)</f>
        <v>曾翊軒</v>
      </c>
      <c r="L512" s="16" t="str">
        <f>VLOOKUP(B512,總表!$1:$1048576,11,0)</f>
        <v>復興實驗高級中學</v>
      </c>
      <c r="M512" s="16" t="str">
        <f>VLOOKUP(B512,總表!$1:$1048576,12,0)</f>
        <v>倪瑞鴻</v>
      </c>
      <c r="N512" s="16" t="str">
        <f>VLOOKUP(B512,總表!$1:$1048576,13,0)</f>
        <v>台北市私立復興實中</v>
      </c>
      <c r="O512" s="16" t="str">
        <f>VLOOKUP(B512,總表!$1:$1048576,14,0)</f>
        <v>宋千儀</v>
      </c>
      <c r="P512" s="16" t="str">
        <f>VLOOKUP(B512,總表!$1:$1048576,15,0)</f>
        <v>台北市私立復興實中</v>
      </c>
      <c r="Q512" s="16">
        <f>VLOOKUP(B512,總表!$1:$1048576,16,0)</f>
        <v>0</v>
      </c>
      <c r="R512" s="16">
        <f>VLOOKUP(B512,總表!$1:$1048576,17,0)</f>
        <v>0</v>
      </c>
    </row>
    <row r="513" spans="1:18" ht="17.399999999999999" hidden="1" x14ac:dyDescent="0.3">
      <c r="A513" s="28" t="s">
        <v>3493</v>
      </c>
      <c r="B513" s="13" t="s">
        <v>3205</v>
      </c>
      <c r="C513" s="10" t="str">
        <f>VLOOKUP(B513,總表!$1:$1048576,2,0)</f>
        <v>可調式前方牽引矯治裝置</v>
      </c>
      <c r="D513" s="20" t="str">
        <f>VLOOKUP(B513,總表!$1:$1048576,4,0)</f>
        <v>社會照護</v>
      </c>
      <c r="E513" s="16" t="str">
        <f>VLOOKUP(B513,總表!$1:$1048576,5,0)</f>
        <v>高中職組</v>
      </c>
      <c r="F513" s="16" t="str">
        <f>VLOOKUP(B513,總表!$1:$1048576,3,0)</f>
        <v>臺北市</v>
      </c>
      <c r="G513" s="16" t="str">
        <f>VLOOKUP(B513,總表!$1:$1048576,6,0)</f>
        <v>李宥妤</v>
      </c>
      <c r="H513" s="16" t="str">
        <f>VLOOKUP(B513,總表!$1:$1048576,7,0)</f>
        <v>臺北市立景美女子高級中學</v>
      </c>
      <c r="I513" s="16" t="str">
        <f>VLOOKUP(B513,總表!$1:$1048576,8,0)</f>
        <v>王俊燕</v>
      </c>
      <c r="J513" s="16" t="str">
        <f>VLOOKUP(B513,總表!$1:$1048576,9,0)</f>
        <v>臺北市立景美女子高級中學</v>
      </c>
      <c r="K513" s="16">
        <f>VLOOKUP(B513,總表!$1:$1048576,10,0)</f>
        <v>0</v>
      </c>
      <c r="L513" s="16">
        <f>VLOOKUP(B513,總表!$1:$1048576,11,0)</f>
        <v>0</v>
      </c>
      <c r="M513" s="16" t="str">
        <f>VLOOKUP(B513,總表!$1:$1048576,12,0)</f>
        <v>林鴻文</v>
      </c>
      <c r="N513" s="16" t="str">
        <f>VLOOKUP(B513,總表!$1:$1048576,13,0)</f>
        <v>臺北市立景美女子高級中學</v>
      </c>
      <c r="O513" s="16">
        <f>VLOOKUP(B513,總表!$1:$1048576,14,0)</f>
        <v>0</v>
      </c>
      <c r="P513" s="16">
        <f>VLOOKUP(B513,總表!$1:$1048576,15,0)</f>
        <v>0</v>
      </c>
      <c r="Q513" s="16">
        <f>VLOOKUP(B513,總表!$1:$1048576,16,0)</f>
        <v>0</v>
      </c>
      <c r="R513" s="16">
        <f>VLOOKUP(B513,總表!$1:$1048576,17,0)</f>
        <v>0</v>
      </c>
    </row>
    <row r="514" spans="1:18" ht="17.399999999999999" hidden="1" x14ac:dyDescent="0.3">
      <c r="A514" s="28" t="s">
        <v>3493</v>
      </c>
      <c r="B514" s="13" t="s">
        <v>3380</v>
      </c>
      <c r="C514" s="10" t="str">
        <f>VLOOKUP(B514,總表!$1:$1048576,2,0)</f>
        <v>Clean Ubike</v>
      </c>
      <c r="D514" s="16" t="str">
        <f>VLOOKUP(B514,總表!$1:$1048576,4,0)</f>
        <v>便利生活</v>
      </c>
      <c r="E514" s="16" t="str">
        <f>VLOOKUP(B514,總表!$1:$1048576,5,0)</f>
        <v>高中職組</v>
      </c>
      <c r="F514" s="16" t="str">
        <f>VLOOKUP(B514,總表!$1:$1048576,3,0)</f>
        <v>臺北市</v>
      </c>
      <c r="G514" s="16" t="str">
        <f>VLOOKUP(B514,總表!$1:$1048576,6,0)</f>
        <v>張景漢</v>
      </c>
      <c r="H514" s="16" t="str">
        <f>VLOOKUP(B514,總表!$1:$1048576,7,0)</f>
        <v>臺北市數位實驗高級中等學校</v>
      </c>
      <c r="I514" s="16" t="str">
        <f>VLOOKUP(B514,總表!$1:$1048576,8,0)</f>
        <v>賴永來</v>
      </c>
      <c r="J514" s="16" t="str">
        <f>VLOOKUP(B514,總表!$1:$1048576,9,0)</f>
        <v>臺北市數位實驗高級中等學校</v>
      </c>
      <c r="K514" s="16" t="str">
        <f>VLOOKUP(B514,總表!$1:$1048576,10,0)</f>
        <v>張雅博</v>
      </c>
      <c r="L514" s="16" t="str">
        <f>VLOOKUP(B514,總表!$1:$1048576,11,0)</f>
        <v>臺北市立復興高級中學</v>
      </c>
      <c r="M514" s="16" t="str">
        <f>VLOOKUP(B514,總表!$1:$1048576,12,0)</f>
        <v>謝博文</v>
      </c>
      <c r="N514" s="16" t="str">
        <f>VLOOKUP(B514,總表!$1:$1048576,13,0)</f>
        <v>臺北市數位實驗高級中學</v>
      </c>
      <c r="O514" s="16" t="str">
        <f>VLOOKUP(B514,總表!$1:$1048576,14,0)</f>
        <v>王政凱</v>
      </c>
      <c r="P514" s="16" t="str">
        <f>VLOOKUP(B514,總表!$1:$1048576,15,0)</f>
        <v>臺北市數位實驗高級中學</v>
      </c>
      <c r="Q514" s="16">
        <f>VLOOKUP(B514,總表!$1:$1048576,16,0)</f>
        <v>0</v>
      </c>
      <c r="R514" s="16">
        <f>VLOOKUP(B514,總表!$1:$1048576,17,0)</f>
        <v>0</v>
      </c>
    </row>
    <row r="515" spans="1:18" ht="17.399999999999999" hidden="1" x14ac:dyDescent="0.3">
      <c r="A515" s="28" t="s">
        <v>3493</v>
      </c>
      <c r="B515" s="13" t="s">
        <v>3293</v>
      </c>
      <c r="C515" s="10" t="str">
        <f>VLOOKUP(B515,總表!$1:$1048576,2,0)</f>
        <v>自動真空壓縮垃圾處理裝置</v>
      </c>
      <c r="D515" s="16" t="str">
        <f>VLOOKUP(B515,總表!$1:$1048576,4,0)</f>
        <v>便利生活</v>
      </c>
      <c r="E515" s="16" t="str">
        <f>VLOOKUP(B515,總表!$1:$1048576,5,0)</f>
        <v>高中職組</v>
      </c>
      <c r="F515" s="16" t="str">
        <f>VLOOKUP(B515,總表!$1:$1048576,3,0)</f>
        <v>臺北市</v>
      </c>
      <c r="G515" s="16" t="str">
        <f>VLOOKUP(B515,總表!$1:$1048576,6,0)</f>
        <v>趙作芙</v>
      </c>
      <c r="H515" s="16" t="str">
        <f>VLOOKUP(B515,總表!$1:$1048576,7,0)</f>
        <v>臺北市立第一女子高級中學</v>
      </c>
      <c r="I515" s="16" t="str">
        <f>VLOOKUP(B515,總表!$1:$1048576,8,0)</f>
        <v>趙作迒</v>
      </c>
      <c r="J515" s="16" t="str">
        <f>VLOOKUP(B515,總表!$1:$1048576,9,0)</f>
        <v>臺北市立建國高級中學</v>
      </c>
      <c r="K515" s="16">
        <f>VLOOKUP(B515,總表!$1:$1048576,10,0)</f>
        <v>0</v>
      </c>
      <c r="L515" s="16">
        <f>VLOOKUP(B515,總表!$1:$1048576,11,0)</f>
        <v>0</v>
      </c>
      <c r="M515" s="16" t="str">
        <f>VLOOKUP(B515,總表!$1:$1048576,12,0)</f>
        <v>高誌駿</v>
      </c>
      <c r="N515" s="16" t="str">
        <f>VLOOKUP(B515,總表!$1:$1048576,13,0)</f>
        <v>臺北市立第一女子高級中學</v>
      </c>
      <c r="O515" s="16" t="str">
        <f>VLOOKUP(B515,總表!$1:$1048576,14,0)</f>
        <v>張耕榜</v>
      </c>
      <c r="P515" s="16" t="str">
        <f>VLOOKUP(B515,總表!$1:$1048576,15,0)</f>
        <v>台北市立建國高級中學</v>
      </c>
      <c r="Q515" s="16">
        <f>VLOOKUP(B515,總表!$1:$1048576,16,0)</f>
        <v>0</v>
      </c>
      <c r="R515" s="16">
        <f>VLOOKUP(B515,總表!$1:$1048576,17,0)</f>
        <v>0</v>
      </c>
    </row>
    <row r="516" spans="1:18" ht="17.399999999999999" hidden="1" x14ac:dyDescent="0.3">
      <c r="A516" s="28" t="s">
        <v>3493</v>
      </c>
      <c r="B516" s="13" t="s">
        <v>3242</v>
      </c>
      <c r="C516" s="10" t="str">
        <f>VLOOKUP(B516,總表!$1:$1048576,2,0)</f>
        <v>餵泥好</v>
      </c>
      <c r="D516" s="16" t="str">
        <f>VLOOKUP(B516,總表!$1:$1048576,4,0)</f>
        <v>便利生活</v>
      </c>
      <c r="E516" s="16" t="str">
        <f>VLOOKUP(B516,總表!$1:$1048576,5,0)</f>
        <v>高中職組</v>
      </c>
      <c r="F516" s="16" t="str">
        <f>VLOOKUP(B516,總表!$1:$1048576,3,0)</f>
        <v>臺北市</v>
      </c>
      <c r="G516" s="16" t="str">
        <f>VLOOKUP(B516,總表!$1:$1048576,6,0)</f>
        <v>劉安芸</v>
      </c>
      <c r="H516" s="16" t="str">
        <f>VLOOKUP(B516,總表!$1:$1048576,7,0)</f>
        <v>臺北市立仁愛國民中學</v>
      </c>
      <c r="I516" s="16" t="str">
        <f>VLOOKUP(B516,總表!$1:$1048576,8,0)</f>
        <v>林婕芸</v>
      </c>
      <c r="J516" s="16" t="str">
        <f>VLOOKUP(B516,總表!$1:$1048576,9,0)</f>
        <v>臺北市立內湖高級中學</v>
      </c>
      <c r="K516" s="16" t="str">
        <f>VLOOKUP(B516,總表!$1:$1048576,10,0)</f>
        <v>黃垚程</v>
      </c>
      <c r="L516" s="16" t="str">
        <f>VLOOKUP(B516,總表!$1:$1048576,11,0)</f>
        <v>臺北市立中崙高級中學</v>
      </c>
      <c r="M516" s="16" t="str">
        <f>VLOOKUP(B516,總表!$1:$1048576,12,0)</f>
        <v>劉原彰</v>
      </c>
      <c r="N516" s="16" t="str">
        <f>VLOOKUP(B516,總表!$1:$1048576,13,0)</f>
        <v>臺北市立大同高級中學</v>
      </c>
      <c r="O516" s="16" t="str">
        <f>VLOOKUP(B516,總表!$1:$1048576,14,0)</f>
        <v>鄭孫寧</v>
      </c>
      <c r="P516" s="16" t="str">
        <f>VLOOKUP(B516,總表!$1:$1048576,15,0)</f>
        <v>臺北市立仁愛國民中學</v>
      </c>
      <c r="Q516" s="16">
        <f>VLOOKUP(B516,總表!$1:$1048576,16,0)</f>
        <v>0</v>
      </c>
      <c r="R516" s="16">
        <f>VLOOKUP(B516,總表!$1:$1048576,17,0)</f>
        <v>0</v>
      </c>
    </row>
    <row r="517" spans="1:18" ht="17.399999999999999" hidden="1" x14ac:dyDescent="0.3">
      <c r="A517" s="22" t="s">
        <v>3516</v>
      </c>
      <c r="B517" s="13" t="s">
        <v>3433</v>
      </c>
      <c r="C517" s="10" t="str">
        <f>VLOOKUP(B517,總表!$1:$1048576,2,0)</f>
        <v>CleanPaw</v>
      </c>
      <c r="D517" s="21" t="str">
        <f>VLOOKUP(B517,總表!$1:$1048576,4,0)</f>
        <v>前瞻/工業設計技術</v>
      </c>
      <c r="E517" s="16" t="str">
        <f>VLOOKUP(B517,總表!$1:$1048576,5,0)</f>
        <v>高中職組</v>
      </c>
      <c r="F517" s="16" t="str">
        <f>VLOOKUP(B517,總表!$1:$1048576,3,0)</f>
        <v>臺北市</v>
      </c>
      <c r="G517" s="16" t="str">
        <f>VLOOKUP(B517,總表!$1:$1048576,6,0)</f>
        <v>黃垚程</v>
      </c>
      <c r="H517" s="16" t="str">
        <f>VLOOKUP(B517,總表!$1:$1048576,7,0)</f>
        <v>台北市立中崙高級中學</v>
      </c>
      <c r="I517" s="16" t="str">
        <f>VLOOKUP(B517,總表!$1:$1048576,8,0)</f>
        <v>林宣聿</v>
      </c>
      <c r="J517" s="16" t="str">
        <f>VLOOKUP(B517,總表!$1:$1048576,9,0)</f>
        <v>臺北市立大安高級工業職業學校</v>
      </c>
      <c r="K517" s="16" t="str">
        <f>VLOOKUP(B517,總表!$1:$1048576,10,0)</f>
        <v xml:space="preserve">劉安芸 </v>
      </c>
      <c r="L517" s="16" t="str">
        <f>VLOOKUP(B517,總表!$1:$1048576,11,0)</f>
        <v>台北市立仁愛國民中學</v>
      </c>
      <c r="M517" s="16" t="str">
        <f>VLOOKUP(B517,總表!$1:$1048576,12,0)</f>
        <v>劉原彰</v>
      </c>
      <c r="N517" s="16" t="str">
        <f>VLOOKUP(B517,總表!$1:$1048576,13,0)</f>
        <v>臺北市立大同高級中學</v>
      </c>
      <c r="O517" s="16" t="str">
        <f>VLOOKUP(B517,總表!$1:$1048576,14,0)</f>
        <v>鄭孫寧</v>
      </c>
      <c r="P517" s="16" t="str">
        <f>VLOOKUP(B517,總表!$1:$1048576,15,0)</f>
        <v>臺北市立仁愛國民中學</v>
      </c>
      <c r="Q517" s="16">
        <f>VLOOKUP(B517,總表!$1:$1048576,16,0)</f>
        <v>0</v>
      </c>
      <c r="R517" s="16">
        <f>VLOOKUP(B517,總表!$1:$1048576,17,0)</f>
        <v>0</v>
      </c>
    </row>
    <row r="518" spans="1:18" ht="17.399999999999999" hidden="1" x14ac:dyDescent="0.3">
      <c r="A518" s="22" t="s">
        <v>3495</v>
      </c>
      <c r="B518" s="13" t="s">
        <v>3450</v>
      </c>
      <c r="C518" s="10" t="str">
        <f>VLOOKUP(B518,總表!$1:$1048576,2,0)</f>
        <v>海域追日者</v>
      </c>
      <c r="D518" s="21" t="str">
        <f>VLOOKUP(B518,總表!$1:$1048576,4,0)</f>
        <v>前瞻/工業設計技術</v>
      </c>
      <c r="E518" s="16" t="str">
        <f>VLOOKUP(B518,總表!$1:$1048576,5,0)</f>
        <v>高中職組</v>
      </c>
      <c r="F518" s="16" t="str">
        <f>VLOOKUP(B518,總表!$1:$1048576,3,0)</f>
        <v>臺北市</v>
      </c>
      <c r="G518" s="16" t="str">
        <f>VLOOKUP(B518,總表!$1:$1048576,6,0)</f>
        <v>曾鴻翊</v>
      </c>
      <c r="H518" s="16" t="str">
        <f>VLOOKUP(B518,總表!$1:$1048576,7,0)</f>
        <v>臺北市立永春高級中學</v>
      </c>
      <c r="I518" s="16" t="str">
        <f>VLOOKUP(B518,總表!$1:$1048576,8,0)</f>
        <v>許祐加</v>
      </c>
      <c r="J518" s="16" t="str">
        <f>VLOOKUP(B518,總表!$1:$1048576,9,0)</f>
        <v>臺北市立永春高級中學</v>
      </c>
      <c r="K518" s="16" t="str">
        <f>VLOOKUP(B518,總表!$1:$1048576,10,0)</f>
        <v>黃成恩</v>
      </c>
      <c r="L518" s="16" t="str">
        <f>VLOOKUP(B518,總表!$1:$1048576,11,0)</f>
        <v>臺北市立永春高級中學</v>
      </c>
      <c r="M518" s="16" t="str">
        <f>VLOOKUP(B518,總表!$1:$1048576,12,0)</f>
        <v>劉佳宜</v>
      </c>
      <c r="N518" s="16" t="str">
        <f>VLOOKUP(B518,總表!$1:$1048576,13,0)</f>
        <v>臺北市立永春高級中學</v>
      </c>
      <c r="O518" s="16">
        <f>VLOOKUP(B518,總表!$1:$1048576,14,0)</f>
        <v>0</v>
      </c>
      <c r="P518" s="16">
        <f>VLOOKUP(B518,總表!$1:$1048576,15,0)</f>
        <v>0</v>
      </c>
      <c r="Q518" s="16">
        <f>VLOOKUP(B518,總表!$1:$1048576,16,0)</f>
        <v>0</v>
      </c>
      <c r="R518" s="16">
        <f>VLOOKUP(B518,總表!$1:$1048576,17,0)</f>
        <v>0</v>
      </c>
    </row>
    <row r="519" spans="1:18" ht="17.399999999999999" hidden="1" x14ac:dyDescent="0.3">
      <c r="A519" s="30" t="s">
        <v>3494</v>
      </c>
      <c r="B519" s="16" t="s">
        <v>1336</v>
      </c>
      <c r="C519" s="10" t="str">
        <f>VLOOKUP(B519,總表!$1:$1048576,2,0)</f>
        <v>永續農安平台：節水監控守護系統</v>
      </c>
      <c r="D519" s="17" t="str">
        <f>VLOOKUP(B519,總表!$1:$1048576,4,0)</f>
        <v>永續發展農糧技術</v>
      </c>
      <c r="E519" s="16" t="str">
        <f>VLOOKUP(B519,總表!$1:$1048576,5,0)</f>
        <v>國小組</v>
      </c>
      <c r="F519" s="16" t="str">
        <f>VLOOKUP(B519,總表!$1:$1048576,3,0)</f>
        <v>臺北市</v>
      </c>
      <c r="G519" s="16" t="str">
        <f>VLOOKUP(B519,總表!$1:$1048576,6,0)</f>
        <v>趙苙寰</v>
      </c>
      <c r="H519" s="16" t="str">
        <f>VLOOKUP(B519,總表!$1:$1048576,7,0)</f>
        <v>康寧國小</v>
      </c>
      <c r="I519" s="16" t="str">
        <f>VLOOKUP(B519,總表!$1:$1048576,8,0)</f>
        <v>黃允瑞</v>
      </c>
      <c r="J519" s="16" t="str">
        <f>VLOOKUP(B519,總表!$1:$1048576,9,0)</f>
        <v>康寧國小</v>
      </c>
      <c r="K519" s="16">
        <f>VLOOKUP(B519,總表!$1:$1048576,10,0)</f>
        <v>0</v>
      </c>
      <c r="L519" s="16">
        <f>VLOOKUP(B519,總表!$1:$1048576,11,0)</f>
        <v>0</v>
      </c>
      <c r="M519" s="16" t="str">
        <f>VLOOKUP(B519,總表!$1:$1048576,12,0)</f>
        <v>李德元</v>
      </c>
      <c r="N519" s="16" t="str">
        <f>VLOOKUP(B519,總表!$1:$1048576,13,0)</f>
        <v>康寧國小</v>
      </c>
      <c r="O519" s="16" t="str">
        <f>VLOOKUP(B519,總表!$1:$1048576,14,0)</f>
        <v>陳霈語</v>
      </c>
      <c r="P519" s="16" t="str">
        <f>VLOOKUP(B519,總表!$1:$1048576,15,0)</f>
        <v>新北土城中正國中</v>
      </c>
      <c r="Q519" s="16">
        <f>VLOOKUP(B519,總表!$1:$1048576,16,0)</f>
        <v>0</v>
      </c>
      <c r="R519" s="16">
        <f>VLOOKUP(B519,總表!$1:$1048576,17,0)</f>
        <v>0</v>
      </c>
    </row>
    <row r="520" spans="1:18" ht="17.399999999999999" hidden="1" x14ac:dyDescent="0.3">
      <c r="A520" s="30" t="s">
        <v>3494</v>
      </c>
      <c r="B520" s="16" t="s">
        <v>3491</v>
      </c>
      <c r="C520" s="10" t="str">
        <f>VLOOKUP(B520,總表!$1:$1048576,2,0)</f>
        <v>水果快樂長!</v>
      </c>
      <c r="D520" s="17" t="str">
        <f>VLOOKUP(B520,總表!$1:$1048576,4,0)</f>
        <v>永續發展農糧技術</v>
      </c>
      <c r="E520" s="16" t="str">
        <f>VLOOKUP(B520,總表!$1:$1048576,5,0)</f>
        <v>國小組</v>
      </c>
      <c r="F520" s="16" t="str">
        <f>VLOOKUP(B520,總表!$1:$1048576,3,0)</f>
        <v>臺北市</v>
      </c>
      <c r="G520" s="16" t="str">
        <f>VLOOKUP(B520,總表!$1:$1048576,6,0)</f>
        <v>蘇子瑜</v>
      </c>
      <c r="H520" s="16" t="str">
        <f>VLOOKUP(B520,總表!$1:$1048576,7,0)</f>
        <v>臺北市北投區逸仙國民小學</v>
      </c>
      <c r="I520" s="16" t="str">
        <f>VLOOKUP(B520,總表!$1:$1048576,8,0)</f>
        <v>林宣羽</v>
      </c>
      <c r="J520" s="16" t="str">
        <f>VLOOKUP(B520,總表!$1:$1048576,9,0)</f>
        <v>臺北市北投區逸仙國民小學</v>
      </c>
      <c r="K520" s="16" t="str">
        <f>VLOOKUP(B520,總表!$1:$1048576,10,0)</f>
        <v>施宇凡</v>
      </c>
      <c r="L520" s="16" t="str">
        <f>VLOOKUP(B520,總表!$1:$1048576,11,0)</f>
        <v>臺北市北投區逸仙國民小學</v>
      </c>
      <c r="M520" s="16" t="str">
        <f>VLOOKUP(B520,總表!$1:$1048576,12,0)</f>
        <v>周文祺</v>
      </c>
      <c r="N520" s="16" t="str">
        <f>VLOOKUP(B520,總表!$1:$1048576,13,0)</f>
        <v>臺北市北投區逸仙國民小學</v>
      </c>
      <c r="O520" s="16" t="str">
        <f>VLOOKUP(B520,總表!$1:$1048576,14,0)</f>
        <v>楊政諺</v>
      </c>
      <c r="P520" s="16" t="str">
        <f>VLOOKUP(B520,總表!$1:$1048576,15,0)</f>
        <v>臺北市北投區逸仙國民小學</v>
      </c>
      <c r="Q520" s="16">
        <f>VLOOKUP(B520,總表!$1:$1048576,16,0)</f>
        <v>0</v>
      </c>
      <c r="R520" s="16">
        <f>VLOOKUP(B520,總表!$1:$1048576,17,0)</f>
        <v>0</v>
      </c>
    </row>
    <row r="521" spans="1:18" ht="17.399999999999999" hidden="1" x14ac:dyDescent="0.3">
      <c r="A521" s="23" t="s">
        <v>3495</v>
      </c>
      <c r="B521" s="16" t="s">
        <v>1639</v>
      </c>
      <c r="C521" s="10" t="str">
        <f>VLOOKUP(B521,總表!$1:$1048576,2,0)</f>
        <v>自動甩繩跳跳機</v>
      </c>
      <c r="D521" s="18" t="str">
        <f>VLOOKUP(B521,總表!$1:$1048576,4,0)</f>
        <v>休閒與教育</v>
      </c>
      <c r="E521" s="16" t="str">
        <f>VLOOKUP(B521,總表!$1:$1048576,5,0)</f>
        <v>國小組</v>
      </c>
      <c r="F521" s="16" t="str">
        <f>VLOOKUP(B521,總表!$1:$1048576,3,0)</f>
        <v>臺北市</v>
      </c>
      <c r="G521" s="16" t="str">
        <f>VLOOKUP(B521,總表!$1:$1048576,6,0)</f>
        <v>許閔喬</v>
      </c>
      <c r="H521" s="16" t="str">
        <f>VLOOKUP(B521,總表!$1:$1048576,7,0)</f>
        <v>臺北市立大學附設實驗國民小學</v>
      </c>
      <c r="I521" s="16" t="str">
        <f>VLOOKUP(B521,總表!$1:$1048576,8,0)</f>
        <v>陳禹安</v>
      </c>
      <c r="J521" s="16" t="str">
        <f>VLOOKUP(B521,總表!$1:$1048576,9,0)</f>
        <v>臺北市立大學附設實驗國民小學</v>
      </c>
      <c r="K521" s="16">
        <f>VLOOKUP(B521,總表!$1:$1048576,10,0)</f>
        <v>0</v>
      </c>
      <c r="L521" s="16">
        <f>VLOOKUP(B521,總表!$1:$1048576,11,0)</f>
        <v>0</v>
      </c>
      <c r="M521" s="16" t="str">
        <f>VLOOKUP(B521,總表!$1:$1048576,12,0)</f>
        <v>黃淑賢</v>
      </c>
      <c r="N521" s="16" t="str">
        <f>VLOOKUP(B521,總表!$1:$1048576,13,0)</f>
        <v>臺北市立大學附設實驗國民小學</v>
      </c>
      <c r="O521" s="16">
        <f>VLOOKUP(B521,總表!$1:$1048576,14,0)</f>
        <v>0</v>
      </c>
      <c r="P521" s="16">
        <f>VLOOKUP(B521,總表!$1:$1048576,15,0)</f>
        <v>0</v>
      </c>
      <c r="Q521" s="16">
        <f>VLOOKUP(B521,總表!$1:$1048576,16,0)</f>
        <v>0</v>
      </c>
      <c r="R521" s="16">
        <f>VLOOKUP(B521,總表!$1:$1048576,17,0)</f>
        <v>0</v>
      </c>
    </row>
    <row r="522" spans="1:18" ht="17.399999999999999" hidden="1" x14ac:dyDescent="0.3">
      <c r="A522" s="26" t="s">
        <v>3492</v>
      </c>
      <c r="B522" s="16" t="s">
        <v>1679</v>
      </c>
      <c r="C522" s="10" t="str">
        <f>VLOOKUP(B522,總表!$1:$1048576,2,0)</f>
        <v>環保永續可攜式智慧排球發球機</v>
      </c>
      <c r="D522" s="18" t="str">
        <f>VLOOKUP(B522,總表!$1:$1048576,4,0)</f>
        <v>休閒與教育</v>
      </c>
      <c r="E522" s="16" t="str">
        <f>VLOOKUP(B522,總表!$1:$1048576,5,0)</f>
        <v>國小組</v>
      </c>
      <c r="F522" s="16" t="str">
        <f>VLOOKUP(B522,總表!$1:$1048576,3,0)</f>
        <v>臺北市</v>
      </c>
      <c r="G522" s="16" t="str">
        <f>VLOOKUP(B522,總表!$1:$1048576,6,0)</f>
        <v>楊呈加</v>
      </c>
      <c r="H522" s="16" t="str">
        <f>VLOOKUP(B522,總表!$1:$1048576,7,0)</f>
        <v>臺北市士林區天母國民小學</v>
      </c>
      <c r="I522" s="16">
        <f>VLOOKUP(B522,總表!$1:$1048576,8,0)</f>
        <v>0</v>
      </c>
      <c r="J522" s="16">
        <f>VLOOKUP(B522,總表!$1:$1048576,9,0)</f>
        <v>0</v>
      </c>
      <c r="K522" s="16">
        <f>VLOOKUP(B522,總表!$1:$1048576,10,0)</f>
        <v>0</v>
      </c>
      <c r="L522" s="16">
        <f>VLOOKUP(B522,總表!$1:$1048576,11,0)</f>
        <v>0</v>
      </c>
      <c r="M522" s="16" t="str">
        <f>VLOOKUP(B522,總表!$1:$1048576,12,0)</f>
        <v>洪淑琳</v>
      </c>
      <c r="N522" s="16" t="str">
        <f>VLOOKUP(B522,總表!$1:$1048576,13,0)</f>
        <v>臺北市士林區天母國民小學</v>
      </c>
      <c r="O522" s="16" t="str">
        <f>VLOOKUP(B522,總表!$1:$1048576,14,0)</f>
        <v>傅明珠</v>
      </c>
      <c r="P522" s="16" t="str">
        <f>VLOOKUP(B522,總表!$1:$1048576,15,0)</f>
        <v>臺北市士林區天母國民小學</v>
      </c>
      <c r="Q522" s="16">
        <f>VLOOKUP(B522,總表!$1:$1048576,16,0)</f>
        <v>0</v>
      </c>
      <c r="R522" s="16">
        <f>VLOOKUP(B522,總表!$1:$1048576,17,0)</f>
        <v>0</v>
      </c>
    </row>
    <row r="523" spans="1:18" ht="17.399999999999999" hidden="1" x14ac:dyDescent="0.3">
      <c r="A523" s="29" t="s">
        <v>3493</v>
      </c>
      <c r="B523" s="16" t="s">
        <v>1456</v>
      </c>
      <c r="C523" s="10" t="str">
        <f>VLOOKUP(B523,總表!$1:$1048576,2,0)</f>
        <v>AI互動學習神機</v>
      </c>
      <c r="D523" s="18" t="str">
        <f>VLOOKUP(B523,總表!$1:$1048576,4,0)</f>
        <v>休閒與教育</v>
      </c>
      <c r="E523" s="16" t="str">
        <f>VLOOKUP(B523,總表!$1:$1048576,5,0)</f>
        <v>國小組</v>
      </c>
      <c r="F523" s="16" t="str">
        <f>VLOOKUP(B523,總表!$1:$1048576,3,0)</f>
        <v>臺北市</v>
      </c>
      <c r="G523" s="16" t="str">
        <f>VLOOKUP(B523,總表!$1:$1048576,6,0)</f>
        <v>蔡宗翰</v>
      </c>
      <c r="H523" s="16" t="str">
        <f>VLOOKUP(B523,總表!$1:$1048576,7,0)</f>
        <v>臺北市北投區逸仙國民小學</v>
      </c>
      <c r="I523" s="16" t="str">
        <f>VLOOKUP(B523,總表!$1:$1048576,8,0)</f>
        <v>余宥德</v>
      </c>
      <c r="J523" s="16" t="str">
        <f>VLOOKUP(B523,總表!$1:$1048576,9,0)</f>
        <v>臺北市北投區逸仙國民小學</v>
      </c>
      <c r="K523" s="16" t="str">
        <f>VLOOKUP(B523,總表!$1:$1048576,10,0)</f>
        <v>林閔謙</v>
      </c>
      <c r="L523" s="16" t="str">
        <f>VLOOKUP(B523,總表!$1:$1048576,11,0)</f>
        <v>臺北市北投區逸仙國民小學</v>
      </c>
      <c r="M523" s="16" t="str">
        <f>VLOOKUP(B523,總表!$1:$1048576,12,0)</f>
        <v>周文祺</v>
      </c>
      <c r="N523" s="16" t="str">
        <f>VLOOKUP(B523,總表!$1:$1048576,13,0)</f>
        <v>臺北市北投區逸仙國民小學</v>
      </c>
      <c r="O523" s="16" t="str">
        <f>VLOOKUP(B523,總表!$1:$1048576,14,0)</f>
        <v>楊政諺</v>
      </c>
      <c r="P523" s="16" t="str">
        <f>VLOOKUP(B523,總表!$1:$1048576,15,0)</f>
        <v>臺北市北投區逸仙國民小學</v>
      </c>
      <c r="Q523" s="16">
        <f>VLOOKUP(B523,總表!$1:$1048576,16,0)</f>
        <v>0</v>
      </c>
      <c r="R523" s="16">
        <f>VLOOKUP(B523,總表!$1:$1048576,17,0)</f>
        <v>0</v>
      </c>
    </row>
    <row r="524" spans="1:18" ht="17.399999999999999" hidden="1" x14ac:dyDescent="0.3">
      <c r="A524" s="31" t="s">
        <v>3494</v>
      </c>
      <c r="B524" s="16" t="s">
        <v>1451</v>
      </c>
      <c r="C524" s="10" t="str">
        <f>VLOOKUP(B524,總表!$1:$1048576,2,0)</f>
        <v>無所不知的文具盒</v>
      </c>
      <c r="D524" s="18" t="str">
        <f>VLOOKUP(B524,總表!$1:$1048576,4,0)</f>
        <v>休閒與教育</v>
      </c>
      <c r="E524" s="16" t="str">
        <f>VLOOKUP(B524,總表!$1:$1048576,5,0)</f>
        <v>國小組</v>
      </c>
      <c r="F524" s="16" t="str">
        <f>VLOOKUP(B524,總表!$1:$1048576,3,0)</f>
        <v>臺北市</v>
      </c>
      <c r="G524" s="16" t="str">
        <f>VLOOKUP(B524,總表!$1:$1048576,6,0)</f>
        <v>張信潔</v>
      </c>
      <c r="H524" s="16" t="str">
        <f>VLOOKUP(B524,總表!$1:$1048576,7,0)</f>
        <v>臺北市北投區逸仙國民小學</v>
      </c>
      <c r="I524" s="16" t="str">
        <f>VLOOKUP(B524,總表!$1:$1048576,8,0)</f>
        <v>陳宜嫻</v>
      </c>
      <c r="J524" s="16" t="str">
        <f>VLOOKUP(B524,總表!$1:$1048576,9,0)</f>
        <v>臺北市北投區逸仙國民小學</v>
      </c>
      <c r="K524" s="16" t="str">
        <f>VLOOKUP(B524,總表!$1:$1048576,10,0)</f>
        <v>張兆欣</v>
      </c>
      <c r="L524" s="16" t="str">
        <f>VLOOKUP(B524,總表!$1:$1048576,11,0)</f>
        <v>臺北市北投區逸仙國民小學</v>
      </c>
      <c r="M524" s="16" t="str">
        <f>VLOOKUP(B524,總表!$1:$1048576,12,0)</f>
        <v>周文祺</v>
      </c>
      <c r="N524" s="16" t="str">
        <f>VLOOKUP(B524,總表!$1:$1048576,13,0)</f>
        <v>臺北市北投區逸仙國民小學</v>
      </c>
      <c r="O524" s="16" t="str">
        <f>VLOOKUP(B524,總表!$1:$1048576,14,0)</f>
        <v>楊政諺</v>
      </c>
      <c r="P524" s="16" t="str">
        <f>VLOOKUP(B524,總表!$1:$1048576,15,0)</f>
        <v>臺北市北投區逸仙國民小學</v>
      </c>
      <c r="Q524" s="16">
        <f>VLOOKUP(B524,總表!$1:$1048576,16,0)</f>
        <v>0</v>
      </c>
      <c r="R524" s="16">
        <f>VLOOKUP(B524,總表!$1:$1048576,17,0)</f>
        <v>0</v>
      </c>
    </row>
    <row r="525" spans="1:18" ht="17.399999999999999" hidden="1" x14ac:dyDescent="0.3">
      <c r="A525" s="31" t="s">
        <v>3494</v>
      </c>
      <c r="B525" s="16" t="s">
        <v>1554</v>
      </c>
      <c r="C525" s="10" t="str">
        <f>VLOOKUP(B525,總表!$1:$1048576,2,0)</f>
        <v>單槓練習帽</v>
      </c>
      <c r="D525" s="18" t="str">
        <f>VLOOKUP(B525,總表!$1:$1048576,4,0)</f>
        <v>休閒與教育</v>
      </c>
      <c r="E525" s="16" t="str">
        <f>VLOOKUP(B525,總表!$1:$1048576,5,0)</f>
        <v>國小組</v>
      </c>
      <c r="F525" s="16" t="str">
        <f>VLOOKUP(B525,總表!$1:$1048576,3,0)</f>
        <v>臺北市</v>
      </c>
      <c r="G525" s="16" t="str">
        <f>VLOOKUP(B525,總表!$1:$1048576,6,0)</f>
        <v>魏揚庭</v>
      </c>
      <c r="H525" s="16" t="str">
        <f>VLOOKUP(B525,總表!$1:$1048576,7,0)</f>
        <v>台北市私立復興實驗小學</v>
      </c>
      <c r="I525" s="16">
        <f>VLOOKUP(B525,總表!$1:$1048576,8,0)</f>
        <v>0</v>
      </c>
      <c r="J525" s="16">
        <f>VLOOKUP(B525,總表!$1:$1048576,9,0)</f>
        <v>0</v>
      </c>
      <c r="K525" s="16">
        <f>VLOOKUP(B525,總表!$1:$1048576,10,0)</f>
        <v>0</v>
      </c>
      <c r="L525" s="16">
        <f>VLOOKUP(B525,總表!$1:$1048576,11,0)</f>
        <v>0</v>
      </c>
      <c r="M525" s="16" t="str">
        <f>VLOOKUP(B525,總表!$1:$1048576,12,0)</f>
        <v xml:space="preserve"> 蔣宗翰</v>
      </c>
      <c r="N525" s="16" t="str">
        <f>VLOOKUP(B525,總表!$1:$1048576,13,0)</f>
        <v>台北市私立復興實驗小學</v>
      </c>
      <c r="O525" s="16">
        <f>VLOOKUP(B525,總表!$1:$1048576,14,0)</f>
        <v>0</v>
      </c>
      <c r="P525" s="16">
        <f>VLOOKUP(B525,總表!$1:$1048576,15,0)</f>
        <v>0</v>
      </c>
      <c r="Q525" s="16">
        <f>VLOOKUP(B525,總表!$1:$1048576,16,0)</f>
        <v>0</v>
      </c>
      <c r="R525" s="16">
        <f>VLOOKUP(B525,總表!$1:$1048576,17,0)</f>
        <v>0</v>
      </c>
    </row>
    <row r="526" spans="1:18" hidden="1" x14ac:dyDescent="0.3">
      <c r="A526" s="24" t="s">
        <v>3495</v>
      </c>
      <c r="B526" s="16" t="s">
        <v>1754</v>
      </c>
      <c r="C526" s="10" t="str">
        <f>VLOOKUP(B526,總表!$1:$1048576,2,0)</f>
        <v>行人超【極】安全系統</v>
      </c>
      <c r="D526" s="19" t="str">
        <f>VLOOKUP(B526,總表!$1:$1048576,4,0)</f>
        <v>災害管理與安全</v>
      </c>
      <c r="E526" s="16" t="str">
        <f>VLOOKUP(B526,總表!$1:$1048576,5,0)</f>
        <v>國小組</v>
      </c>
      <c r="F526" s="16" t="str">
        <f>VLOOKUP(B526,總表!$1:$1048576,3,0)</f>
        <v>臺北市</v>
      </c>
      <c r="G526" s="16" t="str">
        <f>VLOOKUP(B526,總表!$1:$1048576,6,0)</f>
        <v>蘇宸緯</v>
      </c>
      <c r="H526" s="16" t="str">
        <f>VLOOKUP(B526,總表!$1:$1048576,7,0)</f>
        <v>臺北市北投區逸仙國民小學</v>
      </c>
      <c r="I526" s="16" t="str">
        <f>VLOOKUP(B526,總表!$1:$1048576,8,0)</f>
        <v>林靖傑</v>
      </c>
      <c r="J526" s="16" t="str">
        <f>VLOOKUP(B526,總表!$1:$1048576,9,0)</f>
        <v>臺北市北投區逸仙國民小學</v>
      </c>
      <c r="K526" s="16" t="str">
        <f>VLOOKUP(B526,總表!$1:$1048576,10,0)</f>
        <v>周牧謙</v>
      </c>
      <c r="L526" s="16" t="str">
        <f>VLOOKUP(B526,總表!$1:$1048576,11,0)</f>
        <v>臺北市北投區逸仙國民小學</v>
      </c>
      <c r="M526" s="16" t="str">
        <f>VLOOKUP(B526,總表!$1:$1048576,12,0)</f>
        <v>周文祺</v>
      </c>
      <c r="N526" s="16" t="str">
        <f>VLOOKUP(B526,總表!$1:$1048576,13,0)</f>
        <v>臺北市北投區逸仙國民小學</v>
      </c>
      <c r="O526" s="16" t="str">
        <f>VLOOKUP(B526,總表!$1:$1048576,14,0)</f>
        <v>楊政彥</v>
      </c>
      <c r="P526" s="16" t="str">
        <f>VLOOKUP(B526,總表!$1:$1048576,15,0)</f>
        <v>臺北市北投區逸仙國民小學</v>
      </c>
      <c r="Q526" s="16">
        <f>VLOOKUP(B526,總表!$1:$1048576,16,0)</f>
        <v>0</v>
      </c>
      <c r="R526" s="16">
        <f>VLOOKUP(B526,總表!$1:$1048576,17,0)</f>
        <v>0</v>
      </c>
    </row>
    <row r="527" spans="1:18" hidden="1" x14ac:dyDescent="0.3">
      <c r="A527" s="24" t="s">
        <v>3495</v>
      </c>
      <c r="B527" s="16" t="s">
        <v>1833</v>
      </c>
      <c r="C527" s="10" t="str">
        <f>VLOOKUP(B527,總表!$1:$1048576,2,0)</f>
        <v>格格得入便當盒</v>
      </c>
      <c r="D527" s="19" t="str">
        <f>VLOOKUP(B527,總表!$1:$1048576,4,0)</f>
        <v>災害管理與安全</v>
      </c>
      <c r="E527" s="16" t="str">
        <f>VLOOKUP(B527,總表!$1:$1048576,5,0)</f>
        <v>國小組</v>
      </c>
      <c r="F527" s="16" t="str">
        <f>VLOOKUP(B527,總表!$1:$1048576,3,0)</f>
        <v>臺北市</v>
      </c>
      <c r="G527" s="16" t="str">
        <f>VLOOKUP(B527,總表!$1:$1048576,6,0)</f>
        <v>劉至夏</v>
      </c>
      <c r="H527" s="16" t="str">
        <f>VLOOKUP(B527,總表!$1:$1048576,7,0)</f>
        <v>臺北市立大學附設實驗國民小學</v>
      </c>
      <c r="I527" s="16" t="str">
        <f>VLOOKUP(B527,總表!$1:$1048576,8,0)</f>
        <v>王品蔚</v>
      </c>
      <c r="J527" s="16" t="str">
        <f>VLOOKUP(B527,總表!$1:$1048576,9,0)</f>
        <v>臺北市立大學附設實驗國民小學</v>
      </c>
      <c r="K527" s="16" t="str">
        <f>VLOOKUP(B527,總表!$1:$1048576,10,0)</f>
        <v>林立誠</v>
      </c>
      <c r="L527" s="16" t="str">
        <f>VLOOKUP(B527,總表!$1:$1048576,11,0)</f>
        <v>臺北市立大學附設實驗國民小學</v>
      </c>
      <c r="M527" s="16" t="str">
        <f>VLOOKUP(B527,總表!$1:$1048576,12,0)</f>
        <v>黃淑賢</v>
      </c>
      <c r="N527" s="16" t="str">
        <f>VLOOKUP(B527,總表!$1:$1048576,13,0)</f>
        <v>臺北市立大學附設實驗國民小學</v>
      </c>
      <c r="O527" s="16" t="str">
        <f>VLOOKUP(B527,總表!$1:$1048576,14,0)</f>
        <v>豐佳燕</v>
      </c>
      <c r="P527" s="16" t="str">
        <f>VLOOKUP(B527,總表!$1:$1048576,15,0)</f>
        <v>臺北市立大學附設實驗國民小學</v>
      </c>
      <c r="Q527" s="16">
        <f>VLOOKUP(B527,總表!$1:$1048576,16,0)</f>
        <v>0</v>
      </c>
      <c r="R527" s="16">
        <f>VLOOKUP(B527,總表!$1:$1048576,17,0)</f>
        <v>0</v>
      </c>
    </row>
    <row r="528" spans="1:18" hidden="1" x14ac:dyDescent="0.3">
      <c r="A528" s="21" t="s">
        <v>3493</v>
      </c>
      <c r="B528" s="16" t="s">
        <v>1742</v>
      </c>
      <c r="C528" s="10" t="str">
        <f>VLOOKUP(B528,總表!$1:$1048576,2,0)</f>
        <v>S.A.F.E.智慧酒駕守護行車系統</v>
      </c>
      <c r="D528" s="19" t="str">
        <f>VLOOKUP(B528,總表!$1:$1048576,4,0)</f>
        <v>災害管理與安全</v>
      </c>
      <c r="E528" s="16" t="str">
        <f>VLOOKUP(B528,總表!$1:$1048576,5,0)</f>
        <v>國小組</v>
      </c>
      <c r="F528" s="16" t="str">
        <f>VLOOKUP(B528,總表!$1:$1048576,3,0)</f>
        <v>臺北市</v>
      </c>
      <c r="G528" s="16" t="str">
        <f>VLOOKUP(B528,總表!$1:$1048576,6,0)</f>
        <v>楊邵倢</v>
      </c>
      <c r="H528" s="16" t="str">
        <f>VLOOKUP(B528,總表!$1:$1048576,7,0)</f>
        <v>臺北市內湖區碧湖國民小學</v>
      </c>
      <c r="I528" s="16">
        <f>VLOOKUP(B528,總表!$1:$1048576,8,0)</f>
        <v>0</v>
      </c>
      <c r="J528" s="16">
        <f>VLOOKUP(B528,總表!$1:$1048576,9,0)</f>
        <v>0</v>
      </c>
      <c r="K528" s="16">
        <f>VLOOKUP(B528,總表!$1:$1048576,10,0)</f>
        <v>0</v>
      </c>
      <c r="L528" s="16">
        <f>VLOOKUP(B528,總表!$1:$1048576,11,0)</f>
        <v>0</v>
      </c>
      <c r="M528" s="16" t="str">
        <f>VLOOKUP(B528,總表!$1:$1048576,12,0)</f>
        <v>陳彥蓁</v>
      </c>
      <c r="N528" s="16" t="str">
        <f>VLOOKUP(B528,總表!$1:$1048576,13,0)</f>
        <v>臺北市內湖區碧湖國民小學</v>
      </c>
      <c r="O528" s="16" t="str">
        <f>VLOOKUP(B528,總表!$1:$1048576,14,0)</f>
        <v>周秉弘</v>
      </c>
      <c r="P528" s="16" t="str">
        <f>VLOOKUP(B528,總表!$1:$1048576,15,0)</f>
        <v>臺北市內湖區碧湖國民小學</v>
      </c>
      <c r="Q528" s="16">
        <f>VLOOKUP(B528,總表!$1:$1048576,16,0)</f>
        <v>0</v>
      </c>
      <c r="R528" s="16">
        <f>VLOOKUP(B528,總表!$1:$1048576,17,0)</f>
        <v>0</v>
      </c>
    </row>
    <row r="529" spans="1:18" ht="17.399999999999999" hidden="1" x14ac:dyDescent="0.3">
      <c r="A529" s="23" t="s">
        <v>3495</v>
      </c>
      <c r="B529" s="16" t="s">
        <v>2134</v>
      </c>
      <c r="C529" s="10" t="str">
        <f>VLOOKUP(B529,總表!$1:$1048576,2,0)</f>
        <v>電話不忘機</v>
      </c>
      <c r="D529" s="20" t="str">
        <f>VLOOKUP(B529,總表!$1:$1048576,4,0)</f>
        <v>社會照護</v>
      </c>
      <c r="E529" s="16" t="str">
        <f>VLOOKUP(B529,總表!$1:$1048576,5,0)</f>
        <v>國小組</v>
      </c>
      <c r="F529" s="16" t="str">
        <f>VLOOKUP(B529,總表!$1:$1048576,3,0)</f>
        <v>臺北市</v>
      </c>
      <c r="G529" s="16" t="str">
        <f>VLOOKUP(B529,總表!$1:$1048576,6,0)</f>
        <v>蕭宇希</v>
      </c>
      <c r="H529" s="16" t="str">
        <f>VLOOKUP(B529,總表!$1:$1048576,7,0)</f>
        <v>臺北市士林區天母國民小學</v>
      </c>
      <c r="I529" s="16">
        <f>VLOOKUP(B529,總表!$1:$1048576,8,0)</f>
        <v>0</v>
      </c>
      <c r="J529" s="16">
        <f>VLOOKUP(B529,總表!$1:$1048576,9,0)</f>
        <v>0</v>
      </c>
      <c r="K529" s="16">
        <f>VLOOKUP(B529,總表!$1:$1048576,10,0)</f>
        <v>0</v>
      </c>
      <c r="L529" s="16">
        <f>VLOOKUP(B529,總表!$1:$1048576,11,0)</f>
        <v>0</v>
      </c>
      <c r="M529" s="16" t="str">
        <f>VLOOKUP(B529,總表!$1:$1048576,12,0)</f>
        <v>林靜宜</v>
      </c>
      <c r="N529" s="16" t="str">
        <f>VLOOKUP(B529,總表!$1:$1048576,13,0)</f>
        <v>臺北市士林區天母國民小學</v>
      </c>
      <c r="O529" s="16">
        <f>VLOOKUP(B529,總表!$1:$1048576,14,0)</f>
        <v>0</v>
      </c>
      <c r="P529" s="16">
        <f>VLOOKUP(B529,總表!$1:$1048576,15,0)</f>
        <v>0</v>
      </c>
      <c r="Q529" s="16">
        <f>VLOOKUP(B529,總表!$1:$1048576,16,0)</f>
        <v>0</v>
      </c>
      <c r="R529" s="16">
        <f>VLOOKUP(B529,總表!$1:$1048576,17,0)</f>
        <v>0</v>
      </c>
    </row>
    <row r="530" spans="1:18" ht="17.399999999999999" hidden="1" x14ac:dyDescent="0.3">
      <c r="A530" s="22" t="s">
        <v>3495</v>
      </c>
      <c r="B530" s="16" t="s">
        <v>2312</v>
      </c>
      <c r="C530" s="10" t="str">
        <f>VLOOKUP(B530,總表!$1:$1048576,2,0)</f>
        <v>魚缸清潔小幫手:機器垃圾魚</v>
      </c>
      <c r="D530" s="16" t="str">
        <f>VLOOKUP(B530,總表!$1:$1048576,4,0)</f>
        <v>便利生活</v>
      </c>
      <c r="E530" s="16" t="str">
        <f>VLOOKUP(B530,總表!$1:$1048576,5,0)</f>
        <v>國小組</v>
      </c>
      <c r="F530" s="16" t="str">
        <f>VLOOKUP(B530,總表!$1:$1048576,3,0)</f>
        <v>臺北市</v>
      </c>
      <c r="G530" s="16" t="str">
        <f>VLOOKUP(B530,總表!$1:$1048576,6,0)</f>
        <v>陳泓劭</v>
      </c>
      <c r="H530" s="16" t="str">
        <f>VLOOKUP(B530,總表!$1:$1048576,7,0)</f>
        <v>臺北市內湖區碧湖國小</v>
      </c>
      <c r="I530" s="16" t="str">
        <f>VLOOKUP(B530,總表!$1:$1048576,8,0)</f>
        <v>吳承叡</v>
      </c>
      <c r="J530" s="16" t="str">
        <f>VLOOKUP(B530,總表!$1:$1048576,9,0)</f>
        <v>臺北市內湖區碧湖國小</v>
      </c>
      <c r="K530" s="16">
        <f>VLOOKUP(B530,總表!$1:$1048576,10,0)</f>
        <v>0</v>
      </c>
      <c r="L530" s="16">
        <f>VLOOKUP(B530,總表!$1:$1048576,11,0)</f>
        <v>0</v>
      </c>
      <c r="M530" s="16" t="str">
        <f>VLOOKUP(B530,總表!$1:$1048576,12,0)</f>
        <v>楊婷雅</v>
      </c>
      <c r="N530" s="16" t="str">
        <f>VLOOKUP(B530,總表!$1:$1048576,13,0)</f>
        <v>臺北市內湖區碧湖國小</v>
      </c>
      <c r="O530" s="16" t="str">
        <f>VLOOKUP(B530,總表!$1:$1048576,14,0)</f>
        <v>周秉弘</v>
      </c>
      <c r="P530" s="16" t="str">
        <f>VLOOKUP(B530,總表!$1:$1048576,15,0)</f>
        <v>臺北市內湖區碧湖國小</v>
      </c>
      <c r="Q530" s="16">
        <f>VLOOKUP(B530,總表!$1:$1048576,16,0)</f>
        <v>0</v>
      </c>
      <c r="R530" s="16">
        <f>VLOOKUP(B530,總表!$1:$1048576,17,0)</f>
        <v>0</v>
      </c>
    </row>
    <row r="531" spans="1:18" ht="17.399999999999999" hidden="1" x14ac:dyDescent="0.3">
      <c r="A531" s="22" t="s">
        <v>3495</v>
      </c>
      <c r="B531" s="16" t="s">
        <v>2540</v>
      </c>
      <c r="C531" s="10" t="str">
        <f>VLOOKUP(B531,總表!$1:$1048576,2,0)</f>
        <v>晨光小幫手</v>
      </c>
      <c r="D531" s="16" t="str">
        <f>VLOOKUP(B531,總表!$1:$1048576,4,0)</f>
        <v>便利生活</v>
      </c>
      <c r="E531" s="16" t="str">
        <f>VLOOKUP(B531,總表!$1:$1048576,5,0)</f>
        <v>國小組</v>
      </c>
      <c r="F531" s="16" t="str">
        <f>VLOOKUP(B531,總表!$1:$1048576,3,0)</f>
        <v>臺北市</v>
      </c>
      <c r="G531" s="16" t="str">
        <f>VLOOKUP(B531,總表!$1:$1048576,6,0)</f>
        <v>陳宜鍒</v>
      </c>
      <c r="H531" s="16" t="str">
        <f>VLOOKUP(B531,總表!$1:$1048576,7,0)</f>
        <v>臺北市文山區木柵國民小學</v>
      </c>
      <c r="I531" s="16" t="str">
        <f>VLOOKUP(B531,總表!$1:$1048576,8,0)</f>
        <v>郭薽詒</v>
      </c>
      <c r="J531" s="16" t="str">
        <f>VLOOKUP(B531,總表!$1:$1048576,9,0)</f>
        <v>臺北市文山區木柵國民小學</v>
      </c>
      <c r="K531" s="16" t="str">
        <f>VLOOKUP(B531,總表!$1:$1048576,10,0)</f>
        <v>葉昀珊</v>
      </c>
      <c r="L531" s="16" t="str">
        <f>VLOOKUP(B531,總表!$1:$1048576,11,0)</f>
        <v>臺北市文山區木柵國民小學</v>
      </c>
      <c r="M531" s="16" t="str">
        <f>VLOOKUP(B531,總表!$1:$1048576,12,0)</f>
        <v>郭沁璇</v>
      </c>
      <c r="N531" s="16" t="str">
        <f>VLOOKUP(B531,總表!$1:$1048576,13,0)</f>
        <v>臺北市文山區木柵國民小學</v>
      </c>
      <c r="O531" s="16" t="str">
        <f>VLOOKUP(B531,總表!$1:$1048576,14,0)</f>
        <v>陳思穎</v>
      </c>
      <c r="P531" s="16" t="str">
        <f>VLOOKUP(B531,總表!$1:$1048576,15,0)</f>
        <v>臺北市文山區木柵國民小學</v>
      </c>
      <c r="Q531" s="16" t="str">
        <f>VLOOKUP(B531,總表!$1:$1048576,16,0)</f>
        <v>陳維縈</v>
      </c>
      <c r="R531" s="16" t="str">
        <f>VLOOKUP(B531,總表!$1:$1048576,17,0)</f>
        <v>臺北市文山區木柵國民小學</v>
      </c>
    </row>
    <row r="532" spans="1:18" ht="17.399999999999999" hidden="1" x14ac:dyDescent="0.3">
      <c r="A532" s="22" t="s">
        <v>3495</v>
      </c>
      <c r="B532" s="16" t="s">
        <v>2374</v>
      </c>
      <c r="C532" s="10" t="str">
        <f>VLOOKUP(B532,總表!$1:$1048576,2,0)</f>
        <v>不會弄髒手的餅乾袋</v>
      </c>
      <c r="D532" s="16" t="str">
        <f>VLOOKUP(B532,總表!$1:$1048576,4,0)</f>
        <v>便利生活</v>
      </c>
      <c r="E532" s="16" t="str">
        <f>VLOOKUP(B532,總表!$1:$1048576,5,0)</f>
        <v>國小組</v>
      </c>
      <c r="F532" s="16" t="str">
        <f>VLOOKUP(B532,總表!$1:$1048576,3,0)</f>
        <v>臺北市</v>
      </c>
      <c r="G532" s="16" t="str">
        <f>VLOOKUP(B532,總表!$1:$1048576,6,0)</f>
        <v>楊云萱</v>
      </c>
      <c r="H532" s="16" t="str">
        <f>VLOOKUP(B532,總表!$1:$1048576,7,0)</f>
        <v>台北市內湖區碧湖國民小學</v>
      </c>
      <c r="I532" s="16" t="str">
        <f>VLOOKUP(B532,總表!$1:$1048576,8,0)</f>
        <v>張芸婕</v>
      </c>
      <c r="J532" s="16" t="str">
        <f>VLOOKUP(B532,總表!$1:$1048576,9,0)</f>
        <v>台北市內湖區碧湖國民小學</v>
      </c>
      <c r="K532" s="16">
        <f>VLOOKUP(B532,總表!$1:$1048576,10,0)</f>
        <v>0</v>
      </c>
      <c r="L532" s="16">
        <f>VLOOKUP(B532,總表!$1:$1048576,11,0)</f>
        <v>0</v>
      </c>
      <c r="M532" s="16" t="str">
        <f>VLOOKUP(B532,總表!$1:$1048576,12,0)</f>
        <v>王思澄</v>
      </c>
      <c r="N532" s="16" t="str">
        <f>VLOOKUP(B532,總表!$1:$1048576,13,0)</f>
        <v>台北市內湖區碧湖國民小學</v>
      </c>
      <c r="O532" s="16" t="str">
        <f>VLOOKUP(B532,總表!$1:$1048576,14,0)</f>
        <v>周秉弘</v>
      </c>
      <c r="P532" s="16" t="str">
        <f>VLOOKUP(B532,總表!$1:$1048576,15,0)</f>
        <v>台北市內湖區碧湖國民小學</v>
      </c>
      <c r="Q532" s="16">
        <f>VLOOKUP(B532,總表!$1:$1048576,16,0)</f>
        <v>0</v>
      </c>
      <c r="R532" s="16">
        <f>VLOOKUP(B532,總表!$1:$1048576,17,0)</f>
        <v>0</v>
      </c>
    </row>
    <row r="533" spans="1:18" ht="17.399999999999999" hidden="1" x14ac:dyDescent="0.3">
      <c r="A533" s="22" t="s">
        <v>3495</v>
      </c>
      <c r="B533" s="16" t="s">
        <v>2277</v>
      </c>
      <c r="C533" s="10" t="str">
        <f>VLOOKUP(B533,總表!$1:$1048576,2,0)</f>
        <v>分幣保險箱</v>
      </c>
      <c r="D533" s="16" t="str">
        <f>VLOOKUP(B533,總表!$1:$1048576,4,0)</f>
        <v>便利生活</v>
      </c>
      <c r="E533" s="16" t="str">
        <f>VLOOKUP(B533,總表!$1:$1048576,5,0)</f>
        <v>國小組</v>
      </c>
      <c r="F533" s="16" t="str">
        <f>VLOOKUP(B533,總表!$1:$1048576,3,0)</f>
        <v>臺北市</v>
      </c>
      <c r="G533" s="16" t="str">
        <f>VLOOKUP(B533,總表!$1:$1048576,6,0)</f>
        <v>鄒雯晴</v>
      </c>
      <c r="H533" s="16" t="str">
        <f>VLOOKUP(B533,總表!$1:$1048576,7,0)</f>
        <v>台北市內湖區碧湖國小</v>
      </c>
      <c r="I533" s="16" t="str">
        <f>VLOOKUP(B533,總表!$1:$1048576,8,0)</f>
        <v>郭玥葵</v>
      </c>
      <c r="J533" s="16" t="str">
        <f>VLOOKUP(B533,總表!$1:$1048576,9,0)</f>
        <v>台北市內湖區碧湖國小</v>
      </c>
      <c r="K533" s="16">
        <f>VLOOKUP(B533,總表!$1:$1048576,10,0)</f>
        <v>0</v>
      </c>
      <c r="L533" s="16">
        <f>VLOOKUP(B533,總表!$1:$1048576,11,0)</f>
        <v>0</v>
      </c>
      <c r="M533" s="16" t="str">
        <f>VLOOKUP(B533,總表!$1:$1048576,12,0)</f>
        <v>周秉弘</v>
      </c>
      <c r="N533" s="16" t="str">
        <f>VLOOKUP(B533,總表!$1:$1048576,13,0)</f>
        <v>台北市碧湖國小</v>
      </c>
      <c r="O533" s="16" t="str">
        <f>VLOOKUP(B533,總表!$1:$1048576,14,0)</f>
        <v>王思澄</v>
      </c>
      <c r="P533" s="16" t="str">
        <f>VLOOKUP(B533,總表!$1:$1048576,15,0)</f>
        <v>台北市碧湖國小</v>
      </c>
      <c r="Q533" s="16">
        <f>VLOOKUP(B533,總表!$1:$1048576,16,0)</f>
        <v>0</v>
      </c>
      <c r="R533" s="16">
        <f>VLOOKUP(B533,總表!$1:$1048576,17,0)</f>
        <v>0</v>
      </c>
    </row>
    <row r="534" spans="1:18" ht="17.399999999999999" hidden="1" x14ac:dyDescent="0.3">
      <c r="A534" s="22" t="s">
        <v>3495</v>
      </c>
      <c r="B534" s="16" t="s">
        <v>2284</v>
      </c>
      <c r="C534" s="10" t="str">
        <f>VLOOKUP(B534,總表!$1:$1048576,2,0)</f>
        <v>象棋收納盒</v>
      </c>
      <c r="D534" s="16" t="str">
        <f>VLOOKUP(B534,總表!$1:$1048576,4,0)</f>
        <v>便利生活</v>
      </c>
      <c r="E534" s="16" t="str">
        <f>VLOOKUP(B534,總表!$1:$1048576,5,0)</f>
        <v>國小組</v>
      </c>
      <c r="F534" s="16" t="str">
        <f>VLOOKUP(B534,總表!$1:$1048576,3,0)</f>
        <v>臺北市</v>
      </c>
      <c r="G534" s="16" t="str">
        <f>VLOOKUP(B534,總表!$1:$1048576,6,0)</f>
        <v>李曜宇</v>
      </c>
      <c r="H534" s="16" t="str">
        <f>VLOOKUP(B534,總表!$1:$1048576,7,0)</f>
        <v>臺北市內湖區碧湖國民小學</v>
      </c>
      <c r="I534" s="16">
        <f>VLOOKUP(B534,總表!$1:$1048576,8,0)</f>
        <v>0</v>
      </c>
      <c r="J534" s="16">
        <f>VLOOKUP(B534,總表!$1:$1048576,9,0)</f>
        <v>0</v>
      </c>
      <c r="K534" s="16">
        <f>VLOOKUP(B534,總表!$1:$1048576,10,0)</f>
        <v>0</v>
      </c>
      <c r="L534" s="16">
        <f>VLOOKUP(B534,總表!$1:$1048576,11,0)</f>
        <v>0</v>
      </c>
      <c r="M534" s="16" t="str">
        <f>VLOOKUP(B534,總表!$1:$1048576,12,0)</f>
        <v>陳彥蓁</v>
      </c>
      <c r="N534" s="16" t="str">
        <f>VLOOKUP(B534,總表!$1:$1048576,13,0)</f>
        <v>臺北市內湖區碧湖國民小學</v>
      </c>
      <c r="O534" s="16" t="str">
        <f>VLOOKUP(B534,總表!$1:$1048576,14,0)</f>
        <v>周秉弘</v>
      </c>
      <c r="P534" s="16" t="str">
        <f>VLOOKUP(B534,總表!$1:$1048576,15,0)</f>
        <v>臺北市內湖區碧湖國民小學</v>
      </c>
      <c r="Q534" s="16">
        <f>VLOOKUP(B534,總表!$1:$1048576,16,0)</f>
        <v>0</v>
      </c>
      <c r="R534" s="16">
        <f>VLOOKUP(B534,總表!$1:$1048576,17,0)</f>
        <v>0</v>
      </c>
    </row>
    <row r="535" spans="1:18" ht="17.399999999999999" hidden="1" x14ac:dyDescent="0.3">
      <c r="A535" s="25" t="s">
        <v>3492</v>
      </c>
      <c r="B535" s="13" t="s">
        <v>2446</v>
      </c>
      <c r="C535" s="10" t="str">
        <f>VLOOKUP(B535,總表!$1:$1048576,2,0)</f>
        <v>Toibot</v>
      </c>
      <c r="D535" s="16" t="str">
        <f>VLOOKUP(B535,總表!$1:$1048576,4,0)</f>
        <v>便利生活</v>
      </c>
      <c r="E535" s="16" t="str">
        <f>VLOOKUP(B535,總表!$1:$1048576,5,0)</f>
        <v>國小組</v>
      </c>
      <c r="F535" s="16" t="str">
        <f>VLOOKUP(B535,總表!$1:$1048576,3,0)</f>
        <v>臺北市</v>
      </c>
      <c r="G535" s="16" t="str">
        <f>VLOOKUP(B535,總表!$1:$1048576,6,0)</f>
        <v>張廷瑀</v>
      </c>
      <c r="H535" s="16" t="str">
        <f>VLOOKUP(B535,總表!$1:$1048576,7,0)</f>
        <v>幸安國小</v>
      </c>
      <c r="I535" s="16" t="str">
        <f>VLOOKUP(B535,總表!$1:$1048576,8,0)</f>
        <v>陳慧緁</v>
      </c>
      <c r="J535" s="16" t="str">
        <f>VLOOKUP(B535,總表!$1:$1048576,9,0)</f>
        <v>幸安國小</v>
      </c>
      <c r="K535" s="16">
        <f>VLOOKUP(B535,總表!$1:$1048576,10,0)</f>
        <v>0</v>
      </c>
      <c r="L535" s="16">
        <f>VLOOKUP(B535,總表!$1:$1048576,11,0)</f>
        <v>0</v>
      </c>
      <c r="M535" s="16" t="str">
        <f>VLOOKUP(B535,總表!$1:$1048576,12,0)</f>
        <v>吳承諺</v>
      </c>
      <c r="N535" s="16" t="str">
        <f>VLOOKUP(B535,總表!$1:$1048576,13,0)</f>
        <v>幸安國小</v>
      </c>
      <c r="O535" s="16">
        <f>VLOOKUP(B535,總表!$1:$1048576,14,0)</f>
        <v>0</v>
      </c>
      <c r="P535" s="16">
        <f>VLOOKUP(B535,總表!$1:$1048576,15,0)</f>
        <v>0</v>
      </c>
      <c r="Q535" s="16">
        <f>VLOOKUP(B535,總表!$1:$1048576,16,0)</f>
        <v>0</v>
      </c>
      <c r="R535" s="16">
        <f>VLOOKUP(B535,總表!$1:$1048576,17,0)</f>
        <v>0</v>
      </c>
    </row>
    <row r="536" spans="1:18" ht="17.399999999999999" hidden="1" x14ac:dyDescent="0.3">
      <c r="A536" s="28" t="s">
        <v>3493</v>
      </c>
      <c r="B536" s="13" t="s">
        <v>3511</v>
      </c>
      <c r="C536" s="10" t="str">
        <f>VLOOKUP(B536,總表!$1:$1048576,2,0)</f>
        <v>喵動獎勵陪伴機</v>
      </c>
      <c r="D536" s="16" t="str">
        <f>VLOOKUP(B536,總表!$1:$1048576,4,0)</f>
        <v>便利生活</v>
      </c>
      <c r="E536" s="16" t="str">
        <f>VLOOKUP(B536,總表!$1:$1048576,5,0)</f>
        <v>國小組</v>
      </c>
      <c r="F536" s="16" t="str">
        <f>VLOOKUP(B536,總表!$1:$1048576,3,0)</f>
        <v>臺北市</v>
      </c>
      <c r="G536" s="16" t="str">
        <f>VLOOKUP(B536,總表!$1:$1048576,6,0)</f>
        <v>吳亞臻</v>
      </c>
      <c r="H536" s="16" t="str">
        <f>VLOOKUP(B536,總表!$1:$1048576,7,0)</f>
        <v>台北市私立復興實驗小學</v>
      </c>
      <c r="I536" s="16">
        <f>VLOOKUP(B536,總表!$1:$1048576,8,0)</f>
        <v>0</v>
      </c>
      <c r="J536" s="16">
        <f>VLOOKUP(B536,總表!$1:$1048576,9,0)</f>
        <v>0</v>
      </c>
      <c r="K536" s="16">
        <f>VLOOKUP(B536,總表!$1:$1048576,10,0)</f>
        <v>0</v>
      </c>
      <c r="L536" s="16">
        <f>VLOOKUP(B536,總表!$1:$1048576,11,0)</f>
        <v>0</v>
      </c>
      <c r="M536" s="16" t="str">
        <f>VLOOKUP(B536,總表!$1:$1048576,12,0)</f>
        <v xml:space="preserve"> 蔣宗翰</v>
      </c>
      <c r="N536" s="16" t="str">
        <f>VLOOKUP(B536,總表!$1:$1048576,13,0)</f>
        <v>台北市私立復興實驗小學</v>
      </c>
      <c r="O536" s="16">
        <f>VLOOKUP(B536,總表!$1:$1048576,14,0)</f>
        <v>0</v>
      </c>
      <c r="P536" s="16">
        <f>VLOOKUP(B536,總表!$1:$1048576,15,0)</f>
        <v>0</v>
      </c>
      <c r="Q536" s="16">
        <f>VLOOKUP(B536,總表!$1:$1048576,16,0)</f>
        <v>0</v>
      </c>
      <c r="R536" s="16">
        <f>VLOOKUP(B536,總表!$1:$1048576,17,0)</f>
        <v>0</v>
      </c>
    </row>
    <row r="537" spans="1:18" ht="17.399999999999999" hidden="1" x14ac:dyDescent="0.3">
      <c r="A537" s="30" t="s">
        <v>3494</v>
      </c>
      <c r="B537" s="16" t="s">
        <v>2295</v>
      </c>
      <c r="C537" s="10" t="str">
        <f>VLOOKUP(B537,總表!$1:$1048576,2,0)</f>
        <v>食刻提醒</v>
      </c>
      <c r="D537" s="16" t="str">
        <f>VLOOKUP(B537,總表!$1:$1048576,4,0)</f>
        <v>便利生活</v>
      </c>
      <c r="E537" s="16" t="str">
        <f>VLOOKUP(B537,總表!$1:$1048576,5,0)</f>
        <v>國小組</v>
      </c>
      <c r="F537" s="16" t="str">
        <f>VLOOKUP(B537,總表!$1:$1048576,3,0)</f>
        <v>臺北市</v>
      </c>
      <c r="G537" s="16" t="str">
        <f>VLOOKUP(B537,總表!$1:$1048576,6,0)</f>
        <v>唐雲謙</v>
      </c>
      <c r="H537" s="16" t="str">
        <f>VLOOKUP(B537,總表!$1:$1048576,7,0)</f>
        <v>臺北市內湖區碧湖國民小學</v>
      </c>
      <c r="I537" s="16" t="str">
        <f>VLOOKUP(B537,總表!$1:$1048576,8,0)</f>
        <v>林琮恩</v>
      </c>
      <c r="J537" s="16" t="str">
        <f>VLOOKUP(B537,總表!$1:$1048576,9,0)</f>
        <v>臺北市內湖區碧湖國民小學</v>
      </c>
      <c r="K537" s="16">
        <f>VLOOKUP(B537,總表!$1:$1048576,10,0)</f>
        <v>0</v>
      </c>
      <c r="L537" s="16">
        <f>VLOOKUP(B537,總表!$1:$1048576,11,0)</f>
        <v>0</v>
      </c>
      <c r="M537" s="16" t="str">
        <f>VLOOKUP(B537,總表!$1:$1048576,12,0)</f>
        <v>陳彥蓁</v>
      </c>
      <c r="N537" s="16" t="str">
        <f>VLOOKUP(B537,總表!$1:$1048576,13,0)</f>
        <v>臺北市內湖區碧湖國民小學</v>
      </c>
      <c r="O537" s="16" t="str">
        <f>VLOOKUP(B537,總表!$1:$1048576,14,0)</f>
        <v>周秉弘</v>
      </c>
      <c r="P537" s="16" t="str">
        <f>VLOOKUP(B537,總表!$1:$1048576,15,0)</f>
        <v>臺北市內湖區碧湖國民小學</v>
      </c>
      <c r="Q537" s="16">
        <f>VLOOKUP(B537,總表!$1:$1048576,16,0)</f>
        <v>0</v>
      </c>
      <c r="R537" s="16">
        <f>VLOOKUP(B537,總表!$1:$1048576,17,0)</f>
        <v>0</v>
      </c>
    </row>
    <row r="538" spans="1:18" ht="17.399999999999999" hidden="1" x14ac:dyDescent="0.3">
      <c r="A538" s="23" t="s">
        <v>3495</v>
      </c>
      <c r="B538" s="16" t="s">
        <v>3503</v>
      </c>
      <c r="C538" s="10" t="str">
        <f>VLOOKUP(B538,總表!$1:$1048576,2,0)</f>
        <v>星際綠洲 - 太空植物種植裝置</v>
      </c>
      <c r="D538" s="21" t="str">
        <f>VLOOKUP(B538,總表!$1:$1048576,4,0)</f>
        <v>前瞻/工業設計技術</v>
      </c>
      <c r="E538" s="16" t="str">
        <f>VLOOKUP(B538,總表!$1:$1048576,5,0)</f>
        <v>國小組</v>
      </c>
      <c r="F538" s="16" t="str">
        <f>VLOOKUP(B538,總表!$1:$1048576,3,0)</f>
        <v>臺北市</v>
      </c>
      <c r="G538" s="16" t="str">
        <f>VLOOKUP(B538,總表!$1:$1048576,6,0)</f>
        <v>林君佑</v>
      </c>
      <c r="H538" s="16" t="str">
        <f>VLOOKUP(B538,總表!$1:$1048576,7,0)</f>
        <v>臺北市北投區逸仙國民小學</v>
      </c>
      <c r="I538" s="16" t="str">
        <f>VLOOKUP(B538,總表!$1:$1048576,8,0)</f>
        <v>陳宏德</v>
      </c>
      <c r="J538" s="16" t="str">
        <f>VLOOKUP(B538,總表!$1:$1048576,9,0)</f>
        <v>臺北市北投區逸仙國民小學</v>
      </c>
      <c r="K538" s="16" t="str">
        <f>VLOOKUP(B538,總表!$1:$1048576,10,0)</f>
        <v>陳子學</v>
      </c>
      <c r="L538" s="16" t="str">
        <f>VLOOKUP(B538,總表!$1:$1048576,11,0)</f>
        <v>臺北市北投區逸仙國民小學</v>
      </c>
      <c r="M538" s="16" t="str">
        <f>VLOOKUP(B538,總表!$1:$1048576,12,0)</f>
        <v>周文祺</v>
      </c>
      <c r="N538" s="16" t="str">
        <f>VLOOKUP(B538,總表!$1:$1048576,13,0)</f>
        <v>臺北市北投區逸仙國民小學</v>
      </c>
      <c r="O538" s="16" t="str">
        <f>VLOOKUP(B538,總表!$1:$1048576,14,0)</f>
        <v>楊政諺</v>
      </c>
      <c r="P538" s="16" t="str">
        <f>VLOOKUP(B538,總表!$1:$1048576,15,0)</f>
        <v>臺北市北投區逸仙國民小學</v>
      </c>
      <c r="Q538" s="16">
        <f>VLOOKUP(B538,總表!$1:$1048576,16,0)</f>
        <v>0</v>
      </c>
      <c r="R538" s="16">
        <f>VLOOKUP(B538,總表!$1:$1048576,17,0)</f>
        <v>0</v>
      </c>
    </row>
    <row r="539" spans="1:18" ht="17.399999999999999" hidden="1" x14ac:dyDescent="0.3">
      <c r="A539" s="22" t="s">
        <v>3495</v>
      </c>
      <c r="B539" s="13" t="s">
        <v>256</v>
      </c>
      <c r="C539" s="10" t="str">
        <f>VLOOKUP(B539,總表!$1:$1048576,2,0)</f>
        <v>簡易水質監測系統 Simple Water Quality Monitoring System</v>
      </c>
      <c r="D539" s="18" t="str">
        <f>VLOOKUP(B539,總表!$1:$1048576,4,0)</f>
        <v>休閒與教育</v>
      </c>
      <c r="E539" s="16" t="str">
        <f>VLOOKUP(B539,總表!$1:$1048576,5,0)</f>
        <v>國中組</v>
      </c>
      <c r="F539" s="16" t="str">
        <f>VLOOKUP(B539,總表!$1:$1048576,3,0)</f>
        <v>臺北市</v>
      </c>
      <c r="G539" s="16" t="str">
        <f>VLOOKUP(B539,總表!$1:$1048576,6,0)</f>
        <v>劉承瑜</v>
      </c>
      <c r="H539" s="16" t="str">
        <f>VLOOKUP(B539,總表!$1:$1048576,7,0)</f>
        <v>臺北市私立復興實驗高級中學</v>
      </c>
      <c r="I539" s="16">
        <f>VLOOKUP(B539,總表!$1:$1048576,8,0)</f>
        <v>0</v>
      </c>
      <c r="J539" s="16">
        <f>VLOOKUP(B539,總表!$1:$1048576,9,0)</f>
        <v>0</v>
      </c>
      <c r="K539" s="16">
        <f>VLOOKUP(B539,總表!$1:$1048576,10,0)</f>
        <v>0</v>
      </c>
      <c r="L539" s="16">
        <f>VLOOKUP(B539,總表!$1:$1048576,11,0)</f>
        <v>0</v>
      </c>
      <c r="M539" s="16" t="str">
        <f>VLOOKUP(B539,總表!$1:$1048576,12,0)</f>
        <v>陳建宏</v>
      </c>
      <c r="N539" s="16" t="str">
        <f>VLOOKUP(B539,總表!$1:$1048576,13,0)</f>
        <v>台北市私立復興實驗高級中學</v>
      </c>
      <c r="O539" s="16">
        <f>VLOOKUP(B539,總表!$1:$1048576,14,0)</f>
        <v>0</v>
      </c>
      <c r="P539" s="16">
        <f>VLOOKUP(B539,總表!$1:$1048576,15,0)</f>
        <v>0</v>
      </c>
      <c r="Q539" s="16">
        <f>VLOOKUP(B539,總表!$1:$1048576,16,0)</f>
        <v>0</v>
      </c>
      <c r="R539" s="16">
        <f>VLOOKUP(B539,總表!$1:$1048576,17,0)</f>
        <v>0</v>
      </c>
    </row>
    <row r="540" spans="1:18" ht="17.399999999999999" hidden="1" x14ac:dyDescent="0.3">
      <c r="A540" s="28" t="s">
        <v>3493</v>
      </c>
      <c r="B540" s="13" t="s">
        <v>317</v>
      </c>
      <c r="C540" s="10" t="str">
        <f>VLOOKUP(B540,總表!$1:$1048576,2,0)</f>
        <v>K POP 自動撥音樂機</v>
      </c>
      <c r="D540" s="18" t="str">
        <f>VLOOKUP(B540,總表!$1:$1048576,4,0)</f>
        <v>休閒與教育</v>
      </c>
      <c r="E540" s="16" t="str">
        <f>VLOOKUP(B540,總表!$1:$1048576,5,0)</f>
        <v>國中組</v>
      </c>
      <c r="F540" s="16" t="str">
        <f>VLOOKUP(B540,總表!$1:$1048576,3,0)</f>
        <v>臺北市</v>
      </c>
      <c r="G540" s="16" t="str">
        <f>VLOOKUP(B540,總表!$1:$1048576,6,0)</f>
        <v>陳瑜涵</v>
      </c>
      <c r="H540" s="16" t="str">
        <f>VLOOKUP(B540,總表!$1:$1048576,7,0)</f>
        <v>康橋國際學校</v>
      </c>
      <c r="I540" s="16">
        <f>VLOOKUP(B540,總表!$1:$1048576,8,0)</f>
        <v>0</v>
      </c>
      <c r="J540" s="16">
        <f>VLOOKUP(B540,總表!$1:$1048576,9,0)</f>
        <v>0</v>
      </c>
      <c r="K540" s="16">
        <f>VLOOKUP(B540,總表!$1:$1048576,10,0)</f>
        <v>0</v>
      </c>
      <c r="L540" s="16">
        <f>VLOOKUP(B540,總表!$1:$1048576,11,0)</f>
        <v>0</v>
      </c>
      <c r="M540" s="16" t="str">
        <f>VLOOKUP(B540,總表!$1:$1048576,12,0)</f>
        <v>陳凱勳</v>
      </c>
      <c r="N540" s="16" t="str">
        <f>VLOOKUP(B540,總表!$1:$1048576,13,0)</f>
        <v>康橋國際學校</v>
      </c>
      <c r="O540" s="16">
        <f>VLOOKUP(B540,總表!$1:$1048576,14,0)</f>
        <v>0</v>
      </c>
      <c r="P540" s="16">
        <f>VLOOKUP(B540,總表!$1:$1048576,15,0)</f>
        <v>0</v>
      </c>
      <c r="Q540" s="16">
        <f>VLOOKUP(B540,總表!$1:$1048576,16,0)</f>
        <v>0</v>
      </c>
      <c r="R540" s="16">
        <f>VLOOKUP(B540,總表!$1:$1048576,17,0)</f>
        <v>0</v>
      </c>
    </row>
    <row r="541" spans="1:18" ht="17.399999999999999" hidden="1" x14ac:dyDescent="0.3">
      <c r="A541" s="28" t="s">
        <v>3493</v>
      </c>
      <c r="B541" s="13" t="s">
        <v>224</v>
      </c>
      <c r="C541" s="10" t="str">
        <f>VLOOKUP(B541,總表!$1:$1048576,2,0)</f>
        <v>太鼓戰車</v>
      </c>
      <c r="D541" s="18" t="str">
        <f>VLOOKUP(B541,總表!$1:$1048576,4,0)</f>
        <v>休閒與教育</v>
      </c>
      <c r="E541" s="16" t="str">
        <f>VLOOKUP(B541,總表!$1:$1048576,5,0)</f>
        <v>國中組</v>
      </c>
      <c r="F541" s="16" t="str">
        <f>VLOOKUP(B541,總表!$1:$1048576,3,0)</f>
        <v>臺北市</v>
      </c>
      <c r="G541" s="16" t="str">
        <f>VLOOKUP(B541,總表!$1:$1048576,6,0)</f>
        <v>蔡宗祐</v>
      </c>
      <c r="H541" s="16" t="str">
        <f>VLOOKUP(B541,總表!$1:$1048576,7,0)</f>
        <v>臺北市大安區仁愛國民小學</v>
      </c>
      <c r="I541" s="16" t="str">
        <f>VLOOKUP(B541,總表!$1:$1048576,8,0)</f>
        <v>石承瑋</v>
      </c>
      <c r="J541" s="16" t="str">
        <f>VLOOKUP(B541,總表!$1:$1048576,9,0)</f>
        <v>臺北市立仁愛國民中學</v>
      </c>
      <c r="K541" s="16" t="str">
        <f>VLOOKUP(B541,總表!$1:$1048576,10,0)</f>
        <v>杜學喬</v>
      </c>
      <c r="L541" s="16" t="str">
        <f>VLOOKUP(B541,總表!$1:$1048576,11,0)</f>
        <v>臺北市立仁愛國民中學</v>
      </c>
      <c r="M541" s="16" t="str">
        <f>VLOOKUP(B541,總表!$1:$1048576,12,0)</f>
        <v>劉原彰</v>
      </c>
      <c r="N541" s="16" t="str">
        <f>VLOOKUP(B541,總表!$1:$1048576,13,0)</f>
        <v>臺北市立大同高級中學</v>
      </c>
      <c r="O541" s="16" t="str">
        <f>VLOOKUP(B541,總表!$1:$1048576,14,0)</f>
        <v>鄭孫寧</v>
      </c>
      <c r="P541" s="16" t="str">
        <f>VLOOKUP(B541,總表!$1:$1048576,15,0)</f>
        <v>臺北市立仁愛國民中學</v>
      </c>
      <c r="Q541" s="16">
        <f>VLOOKUP(B541,總表!$1:$1048576,16,0)</f>
        <v>0</v>
      </c>
      <c r="R541" s="16">
        <f>VLOOKUP(B541,總表!$1:$1048576,17,0)</f>
        <v>0</v>
      </c>
    </row>
    <row r="542" spans="1:18" ht="17.399999999999999" hidden="1" x14ac:dyDescent="0.3">
      <c r="A542" s="28" t="s">
        <v>3493</v>
      </c>
      <c r="B542" s="13" t="s">
        <v>207</v>
      </c>
      <c r="C542" s="10" t="str">
        <f>VLOOKUP(B542,總表!$1:$1048576,2,0)</f>
        <v>廁所集點王</v>
      </c>
      <c r="D542" s="18" t="str">
        <f>VLOOKUP(B542,總表!$1:$1048576,4,0)</f>
        <v>休閒與教育</v>
      </c>
      <c r="E542" s="16" t="str">
        <f>VLOOKUP(B542,總表!$1:$1048576,5,0)</f>
        <v>國中組</v>
      </c>
      <c r="F542" s="16" t="str">
        <f>VLOOKUP(B542,總表!$1:$1048576,3,0)</f>
        <v>臺北市</v>
      </c>
      <c r="G542" s="16" t="str">
        <f>VLOOKUP(B542,總表!$1:$1048576,6,0)</f>
        <v>石承瑋</v>
      </c>
      <c r="H542" s="16" t="str">
        <f>VLOOKUP(B542,總表!$1:$1048576,7,0)</f>
        <v>臺北市立仁愛國民中學</v>
      </c>
      <c r="I542" s="16" t="str">
        <f>VLOOKUP(B542,總表!$1:$1048576,8,0)</f>
        <v>何書漫</v>
      </c>
      <c r="J542" s="16" t="str">
        <f>VLOOKUP(B542,總表!$1:$1048576,9,0)</f>
        <v>臺北市立仁愛國民中學</v>
      </c>
      <c r="K542" s="16" t="str">
        <f>VLOOKUP(B542,總表!$1:$1048576,10,0)</f>
        <v>蔡宗祐</v>
      </c>
      <c r="L542" s="16" t="str">
        <f>VLOOKUP(B542,總表!$1:$1048576,11,0)</f>
        <v>臺北市大安區仁愛國民小學</v>
      </c>
      <c r="M542" s="16" t="str">
        <f>VLOOKUP(B542,總表!$1:$1048576,12,0)</f>
        <v>劉原彰</v>
      </c>
      <c r="N542" s="16" t="str">
        <f>VLOOKUP(B542,總表!$1:$1048576,13,0)</f>
        <v>臺北市立大同高級中學</v>
      </c>
      <c r="O542" s="16" t="str">
        <f>VLOOKUP(B542,總表!$1:$1048576,14,0)</f>
        <v>鄭孫寧</v>
      </c>
      <c r="P542" s="16" t="str">
        <f>VLOOKUP(B542,總表!$1:$1048576,15,0)</f>
        <v>臺北市立仁愛國民中學</v>
      </c>
      <c r="Q542" s="16">
        <f>VLOOKUP(B542,總表!$1:$1048576,16,0)</f>
        <v>0</v>
      </c>
      <c r="R542" s="16">
        <f>VLOOKUP(B542,總表!$1:$1048576,17,0)</f>
        <v>0</v>
      </c>
    </row>
    <row r="543" spans="1:18" ht="17.399999999999999" hidden="1" x14ac:dyDescent="0.3">
      <c r="A543" s="30" t="s">
        <v>3494</v>
      </c>
      <c r="B543" s="13" t="s">
        <v>261</v>
      </c>
      <c r="C543" s="10" t="str">
        <f>VLOOKUP(B543,總表!$1:$1048576,2,0)</f>
        <v>元素學習機 Interactive Chemistry Trainer</v>
      </c>
      <c r="D543" s="18" t="str">
        <f>VLOOKUP(B543,總表!$1:$1048576,4,0)</f>
        <v>休閒與教育</v>
      </c>
      <c r="E543" s="16" t="str">
        <f>VLOOKUP(B543,總表!$1:$1048576,5,0)</f>
        <v>國中組</v>
      </c>
      <c r="F543" s="16" t="str">
        <f>VLOOKUP(B543,總表!$1:$1048576,3,0)</f>
        <v>臺北市</v>
      </c>
      <c r="G543" s="16" t="str">
        <f>VLOOKUP(B543,總表!$1:$1048576,6,0)</f>
        <v>鄭允澈</v>
      </c>
      <c r="H543" s="16" t="str">
        <f>VLOOKUP(B543,總表!$1:$1048576,7,0)</f>
        <v>臺北市私立復興實驗高級中學</v>
      </c>
      <c r="I543" s="16">
        <f>VLOOKUP(B543,總表!$1:$1048576,8,0)</f>
        <v>0</v>
      </c>
      <c r="J543" s="16">
        <f>VLOOKUP(B543,總表!$1:$1048576,9,0)</f>
        <v>0</v>
      </c>
      <c r="K543" s="16">
        <f>VLOOKUP(B543,總表!$1:$1048576,10,0)</f>
        <v>0</v>
      </c>
      <c r="L543" s="16">
        <f>VLOOKUP(B543,總表!$1:$1048576,11,0)</f>
        <v>0</v>
      </c>
      <c r="M543" s="16" t="str">
        <f>VLOOKUP(B543,總表!$1:$1048576,12,0)</f>
        <v>陳建宏</v>
      </c>
      <c r="N543" s="16" t="str">
        <f>VLOOKUP(B543,總表!$1:$1048576,13,0)</f>
        <v>臺北市私立復興實驗高級中學</v>
      </c>
      <c r="O543" s="16">
        <f>VLOOKUP(B543,總表!$1:$1048576,14,0)</f>
        <v>0</v>
      </c>
      <c r="P543" s="16">
        <f>VLOOKUP(B543,總表!$1:$1048576,15,0)</f>
        <v>0</v>
      </c>
      <c r="Q543" s="16">
        <f>VLOOKUP(B543,總表!$1:$1048576,16,0)</f>
        <v>0</v>
      </c>
      <c r="R543" s="16">
        <f>VLOOKUP(B543,總表!$1:$1048576,17,0)</f>
        <v>0</v>
      </c>
    </row>
    <row r="544" spans="1:18" ht="17.399999999999999" hidden="1" x14ac:dyDescent="0.3">
      <c r="A544" s="30" t="s">
        <v>3494</v>
      </c>
      <c r="B544" s="13" t="s">
        <v>227</v>
      </c>
      <c r="C544" s="10" t="str">
        <f>VLOOKUP(B544,總表!$1:$1048576,2,0)</f>
        <v>智慧手機管理箱</v>
      </c>
      <c r="D544" s="18" t="str">
        <f>VLOOKUP(B544,總表!$1:$1048576,4,0)</f>
        <v>休閒與教育</v>
      </c>
      <c r="E544" s="16" t="str">
        <f>VLOOKUP(B544,總表!$1:$1048576,5,0)</f>
        <v>國中組</v>
      </c>
      <c r="F544" s="16" t="str">
        <f>VLOOKUP(B544,總表!$1:$1048576,3,0)</f>
        <v>臺北市</v>
      </c>
      <c r="G544" s="16" t="str">
        <f>VLOOKUP(B544,總表!$1:$1048576,6,0)</f>
        <v>何宇恩</v>
      </c>
      <c r="H544" s="16" t="str">
        <f>VLOOKUP(B544,總表!$1:$1048576,7,0)</f>
        <v>台北市私立復興實驗高級中學</v>
      </c>
      <c r="I544" s="16" t="str">
        <f>VLOOKUP(B544,總表!$1:$1048576,8,0)</f>
        <v>陳品叡</v>
      </c>
      <c r="J544" s="16" t="str">
        <f>VLOOKUP(B544,總表!$1:$1048576,9,0)</f>
        <v>台北市私立復興實驗高級中學</v>
      </c>
      <c r="K544" s="16" t="str">
        <f>VLOOKUP(B544,總表!$1:$1048576,10,0)</f>
        <v>李昕宸</v>
      </c>
      <c r="L544" s="16" t="str">
        <f>VLOOKUP(B544,總表!$1:$1048576,11,0)</f>
        <v>台北市私立復興實驗高級中學</v>
      </c>
      <c r="M544" s="16" t="str">
        <f>VLOOKUP(B544,總表!$1:$1048576,12,0)</f>
        <v>倪瑞鴻</v>
      </c>
      <c r="N544" s="16" t="str">
        <f>VLOOKUP(B544,總表!$1:$1048576,13,0)</f>
        <v>台北市私立復興實中</v>
      </c>
      <c r="O544" s="16" t="str">
        <f>VLOOKUP(B544,總表!$1:$1048576,14,0)</f>
        <v>宋千儀</v>
      </c>
      <c r="P544" s="16" t="str">
        <f>VLOOKUP(B544,總表!$1:$1048576,15,0)</f>
        <v>台北市私立復興實中</v>
      </c>
      <c r="Q544" s="16">
        <f>VLOOKUP(B544,總表!$1:$1048576,16,0)</f>
        <v>0</v>
      </c>
      <c r="R544" s="16">
        <f>VLOOKUP(B544,總表!$1:$1048576,17,0)</f>
        <v>0</v>
      </c>
    </row>
    <row r="545" spans="1:18" ht="17.399999999999999" hidden="1" x14ac:dyDescent="0.3">
      <c r="A545" s="30" t="s">
        <v>3494</v>
      </c>
      <c r="B545" s="13" t="s">
        <v>763</v>
      </c>
      <c r="C545" s="10" t="str">
        <f>VLOOKUP(B545,總表!$1:$1048576,2,0)</f>
        <v>智慧光感滾球訓練裝置：樂齡反應與手眼協調輔助系統</v>
      </c>
      <c r="D545" s="20" t="str">
        <f>VLOOKUP(B545,總表!$1:$1048576,4,0)</f>
        <v>社會照護</v>
      </c>
      <c r="E545" s="16" t="str">
        <f>VLOOKUP(B545,總表!$1:$1048576,5,0)</f>
        <v>國中組</v>
      </c>
      <c r="F545" s="16" t="str">
        <f>VLOOKUP(B545,總表!$1:$1048576,3,0)</f>
        <v>臺北市</v>
      </c>
      <c r="G545" s="16" t="str">
        <f>VLOOKUP(B545,總表!$1:$1048576,6,0)</f>
        <v>許竣博</v>
      </c>
      <c r="H545" s="16" t="str">
        <f>VLOOKUP(B545,總表!$1:$1048576,7,0)</f>
        <v>臺北市立士林國民中學</v>
      </c>
      <c r="I545" s="16">
        <f>VLOOKUP(B545,總表!$1:$1048576,8,0)</f>
        <v>0</v>
      </c>
      <c r="J545" s="16">
        <f>VLOOKUP(B545,總表!$1:$1048576,9,0)</f>
        <v>0</v>
      </c>
      <c r="K545" s="16">
        <f>VLOOKUP(B545,總表!$1:$1048576,10,0)</f>
        <v>0</v>
      </c>
      <c r="L545" s="16">
        <f>VLOOKUP(B545,總表!$1:$1048576,11,0)</f>
        <v>0</v>
      </c>
      <c r="M545" s="16" t="str">
        <f>VLOOKUP(B545,總表!$1:$1048576,12,0)</f>
        <v>薛雅云</v>
      </c>
      <c r="N545" s="16" t="str">
        <f>VLOOKUP(B545,總表!$1:$1048576,13,0)</f>
        <v>臺北市立士林國民中學</v>
      </c>
      <c r="O545" s="16">
        <f>VLOOKUP(B545,總表!$1:$1048576,14,0)</f>
        <v>0</v>
      </c>
      <c r="P545" s="16">
        <f>VLOOKUP(B545,總表!$1:$1048576,15,0)</f>
        <v>0</v>
      </c>
      <c r="Q545" s="16">
        <f>VLOOKUP(B545,總表!$1:$1048576,16,0)</f>
        <v>0</v>
      </c>
      <c r="R545" s="16">
        <f>VLOOKUP(B545,總表!$1:$1048576,17,0)</f>
        <v>0</v>
      </c>
    </row>
    <row r="546" spans="1:18" ht="17.399999999999999" hidden="1" x14ac:dyDescent="0.3">
      <c r="A546" s="30" t="s">
        <v>3494</v>
      </c>
      <c r="B546" s="13" t="s">
        <v>891</v>
      </c>
      <c r="C546" s="10" t="str">
        <f>VLOOKUP(B546,總表!$1:$1048576,2,0)</f>
        <v>倉鼠防震保鑣</v>
      </c>
      <c r="D546" s="16" t="str">
        <f>VLOOKUP(B546,總表!$1:$1048576,4,0)</f>
        <v>便利生活</v>
      </c>
      <c r="E546" s="16" t="str">
        <f>VLOOKUP(B546,總表!$1:$1048576,5,0)</f>
        <v>國中組</v>
      </c>
      <c r="F546" s="16" t="str">
        <f>VLOOKUP(B546,總表!$1:$1048576,3,0)</f>
        <v>臺北市</v>
      </c>
      <c r="G546" s="16" t="str">
        <f>VLOOKUP(B546,總表!$1:$1048576,6,0)</f>
        <v>董亭儀</v>
      </c>
      <c r="H546" s="16" t="str">
        <f>VLOOKUP(B546,總表!$1:$1048576,7,0)</f>
        <v>台北市立仁愛國民中學</v>
      </c>
      <c r="I546" s="16">
        <f>VLOOKUP(B546,總表!$1:$1048576,8,0)</f>
        <v>0</v>
      </c>
      <c r="J546" s="16">
        <f>VLOOKUP(B546,總表!$1:$1048576,9,0)</f>
        <v>0</v>
      </c>
      <c r="K546" s="16">
        <f>VLOOKUP(B546,總表!$1:$1048576,10,0)</f>
        <v>0</v>
      </c>
      <c r="L546" s="16">
        <f>VLOOKUP(B546,總表!$1:$1048576,11,0)</f>
        <v>0</v>
      </c>
      <c r="M546" s="16" t="str">
        <f>VLOOKUP(B546,總表!$1:$1048576,12,0)</f>
        <v>曾若蘭</v>
      </c>
      <c r="N546" s="16" t="str">
        <f>VLOOKUP(B546,總表!$1:$1048576,13,0)</f>
        <v>台北市仁愛國民中學</v>
      </c>
      <c r="O546" s="16">
        <f>VLOOKUP(B546,總表!$1:$1048576,14,0)</f>
        <v>0</v>
      </c>
      <c r="P546" s="16">
        <f>VLOOKUP(B546,總表!$1:$1048576,15,0)</f>
        <v>0</v>
      </c>
      <c r="Q546" s="16">
        <f>VLOOKUP(B546,總表!$1:$1048576,16,0)</f>
        <v>0</v>
      </c>
      <c r="R546" s="16">
        <f>VLOOKUP(B546,總表!$1:$1048576,17,0)</f>
        <v>0</v>
      </c>
    </row>
    <row r="547" spans="1:18" ht="17.399999999999999" hidden="1" x14ac:dyDescent="0.3">
      <c r="A547" s="30" t="s">
        <v>3494</v>
      </c>
      <c r="B547" s="13" t="s">
        <v>1006</v>
      </c>
      <c r="C547" s="10" t="str">
        <f>VLOOKUP(B547,總表!$1:$1048576,2,0)</f>
        <v>鮮機妙算—智慧型食品保鮮提醒機器人</v>
      </c>
      <c r="D547" s="16" t="str">
        <f>VLOOKUP(B547,總表!$1:$1048576,4,0)</f>
        <v>便利生活</v>
      </c>
      <c r="E547" s="16" t="str">
        <f>VLOOKUP(B547,總表!$1:$1048576,5,0)</f>
        <v>國中組</v>
      </c>
      <c r="F547" s="16" t="str">
        <f>VLOOKUP(B547,總表!$1:$1048576,3,0)</f>
        <v>臺北市</v>
      </c>
      <c r="G547" s="16" t="str">
        <f>VLOOKUP(B547,總表!$1:$1048576,6,0)</f>
        <v>林家禾</v>
      </c>
      <c r="H547" s="16" t="str">
        <f>VLOOKUP(B547,總表!$1:$1048576,7,0)</f>
        <v>臺北市立石牌國民中學</v>
      </c>
      <c r="I547" s="16" t="str">
        <f>VLOOKUP(B547,總表!$1:$1048576,8,0)</f>
        <v>游力愷</v>
      </c>
      <c r="J547" s="16" t="str">
        <f>VLOOKUP(B547,總表!$1:$1048576,9,0)</f>
        <v>臺北市立石牌國民中學</v>
      </c>
      <c r="K547" s="16" t="str">
        <f>VLOOKUP(B547,總表!$1:$1048576,10,0)</f>
        <v>陳禹彤</v>
      </c>
      <c r="L547" s="16" t="str">
        <f>VLOOKUP(B547,總表!$1:$1048576,11,0)</f>
        <v>臺北市立石牌國民中學</v>
      </c>
      <c r="M547" s="16" t="str">
        <f>VLOOKUP(B547,總表!$1:$1048576,12,0)</f>
        <v>陳逸澤</v>
      </c>
      <c r="N547" s="16" t="str">
        <f>VLOOKUP(B547,總表!$1:$1048576,13,0)</f>
        <v>臺北市立石牌國民中學</v>
      </c>
      <c r="O547" s="16" t="str">
        <f>VLOOKUP(B547,總表!$1:$1048576,14,0)</f>
        <v>陳妤蓁</v>
      </c>
      <c r="P547" s="16" t="str">
        <f>VLOOKUP(B547,總表!$1:$1048576,15,0)</f>
        <v>臺北市立明德國民中學</v>
      </c>
      <c r="Q547" s="16" t="str">
        <f>VLOOKUP(B547,總表!$1:$1048576,16,0)</f>
        <v>黃絜琳</v>
      </c>
      <c r="R547" s="16" t="str">
        <f>VLOOKUP(B547,總表!$1:$1048576,17,0)</f>
        <v>臺北市立石牌國民中學</v>
      </c>
    </row>
    <row r="548" spans="1:18" ht="17.399999999999999" hidden="1" x14ac:dyDescent="0.3">
      <c r="A548" s="30" t="s">
        <v>3494</v>
      </c>
      <c r="B548" s="13" t="s">
        <v>1254</v>
      </c>
      <c r="C548" s="10" t="str">
        <f>VLOOKUP(B548,總表!$1:$1048576,2,0)</f>
        <v>沙子儲能電池</v>
      </c>
      <c r="D548" s="21" t="str">
        <f>VLOOKUP(B548,總表!$1:$1048576,4,0)</f>
        <v>前瞻/工業設計技術</v>
      </c>
      <c r="E548" s="16" t="str">
        <f>VLOOKUP(B548,總表!$1:$1048576,5,0)</f>
        <v>國中組</v>
      </c>
      <c r="F548" s="16" t="str">
        <f>VLOOKUP(B548,總表!$1:$1048576,3,0)</f>
        <v>臺北市</v>
      </c>
      <c r="G548" s="16" t="str">
        <f>VLOOKUP(B548,總表!$1:$1048576,6,0)</f>
        <v>陳裔喬</v>
      </c>
      <c r="H548" s="16" t="str">
        <f>VLOOKUP(B548,總表!$1:$1048576,7,0)</f>
        <v>台北市立龍山國中</v>
      </c>
      <c r="I548" s="16" t="str">
        <f>VLOOKUP(B548,總表!$1:$1048576,8,0)</f>
        <v>劉牧義</v>
      </c>
      <c r="J548" s="16" t="str">
        <f>VLOOKUP(B548,總表!$1:$1048576,9,0)</f>
        <v>台北市立龍山國中</v>
      </c>
      <c r="K548" s="16" t="str">
        <f>VLOOKUP(B548,總表!$1:$1048576,10,0)</f>
        <v>張清淳</v>
      </c>
      <c r="L548" s="16" t="str">
        <f>VLOOKUP(B548,總表!$1:$1048576,11,0)</f>
        <v>台北市立龍山國中</v>
      </c>
      <c r="M548" s="16" t="str">
        <f>VLOOKUP(B548,總表!$1:$1048576,12,0)</f>
        <v>林進雄</v>
      </c>
      <c r="N548" s="16" t="str">
        <f>VLOOKUP(B548,總表!$1:$1048576,13,0)</f>
        <v>台北市立龍山國中</v>
      </c>
      <c r="O548" s="16">
        <f>VLOOKUP(B548,總表!$1:$1048576,14,0)</f>
        <v>0</v>
      </c>
      <c r="P548" s="16">
        <f>VLOOKUP(B548,總表!$1:$1048576,15,0)</f>
        <v>0</v>
      </c>
      <c r="Q548" s="16">
        <f>VLOOKUP(B548,總表!$1:$1048576,16,0)</f>
        <v>0</v>
      </c>
      <c r="R548" s="16">
        <f>VLOOKUP(B548,總表!$1:$1048576,17,0)</f>
        <v>0</v>
      </c>
    </row>
    <row r="549" spans="1:18" ht="17.399999999999999" hidden="1" x14ac:dyDescent="0.3">
      <c r="A549" s="31" t="s">
        <v>3494</v>
      </c>
      <c r="B549" s="16" t="s">
        <v>2064</v>
      </c>
      <c r="C549" s="10" t="str">
        <f>VLOOKUP(B549,總表!$1:$1048576,2,0)</f>
        <v>銀髮族下車省力充氣靠墊</v>
      </c>
      <c r="D549" s="20" t="str">
        <f>VLOOKUP(B549,總表!$1:$1048576,4,0)</f>
        <v>社會照護</v>
      </c>
      <c r="E549" s="16" t="str">
        <f>VLOOKUP(B549,總表!$1:$1048576,5,0)</f>
        <v>國小組</v>
      </c>
      <c r="F549" s="16" t="str">
        <f>VLOOKUP(B549,總表!$1:$1048576,3,0)</f>
        <v>臺東縣</v>
      </c>
      <c r="G549" s="16" t="str">
        <f>VLOOKUP(B549,總表!$1:$1048576,6,0)</f>
        <v>林慕帆</v>
      </c>
      <c r="H549" s="16" t="str">
        <f>VLOOKUP(B549,總表!$1:$1048576,7,0)</f>
        <v>臺東縣東海國民小學</v>
      </c>
      <c r="I549" s="16">
        <f>VLOOKUP(B549,總表!$1:$1048576,8,0)</f>
        <v>0</v>
      </c>
      <c r="J549" s="16">
        <f>VLOOKUP(B549,總表!$1:$1048576,9,0)</f>
        <v>0</v>
      </c>
      <c r="K549" s="16">
        <f>VLOOKUP(B549,總表!$1:$1048576,10,0)</f>
        <v>0</v>
      </c>
      <c r="L549" s="16">
        <f>VLOOKUP(B549,總表!$1:$1048576,11,0)</f>
        <v>0</v>
      </c>
      <c r="M549" s="16" t="str">
        <f>VLOOKUP(B549,總表!$1:$1048576,12,0)</f>
        <v>鄧佩宜</v>
      </c>
      <c r="N549" s="16" t="str">
        <f>VLOOKUP(B549,總表!$1:$1048576,13,0)</f>
        <v>臺東縣東海國民小學</v>
      </c>
      <c r="O549" s="16" t="str">
        <f>VLOOKUP(B549,總表!$1:$1048576,14,0)</f>
        <v>高偉堯</v>
      </c>
      <c r="P549" s="16" t="str">
        <f>VLOOKUP(B549,總表!$1:$1048576,15,0)</f>
        <v>臺東縣美和國民小學</v>
      </c>
      <c r="Q549" s="16" t="str">
        <f>VLOOKUP(B549,總表!$1:$1048576,16,0)</f>
        <v>林文偉</v>
      </c>
      <c r="R549" s="16" t="str">
        <f>VLOOKUP(B549,總表!$1:$1048576,17,0)</f>
        <v>臺東縣美和國民小學</v>
      </c>
    </row>
    <row r="550" spans="1:18" ht="17.399999999999999" hidden="1" x14ac:dyDescent="0.3">
      <c r="A550" s="22" t="s">
        <v>3495</v>
      </c>
      <c r="B550" s="16" t="s">
        <v>2621</v>
      </c>
      <c r="C550" s="10" t="str">
        <f>VLOOKUP(B550,總表!$1:$1048576,2,0)</f>
        <v>馬克杯防漏輔助器</v>
      </c>
      <c r="D550" s="16" t="str">
        <f>VLOOKUP(B550,總表!$1:$1048576,4,0)</f>
        <v>便利生活</v>
      </c>
      <c r="E550" s="16" t="str">
        <f>VLOOKUP(B550,總表!$1:$1048576,5,0)</f>
        <v>國小組</v>
      </c>
      <c r="F550" s="16" t="str">
        <f>VLOOKUP(B550,總表!$1:$1048576,3,0)</f>
        <v>臺東縣</v>
      </c>
      <c r="G550" s="16" t="str">
        <f>VLOOKUP(B550,總表!$1:$1048576,6,0)</f>
        <v>陳柔伊</v>
      </c>
      <c r="H550" s="16" t="str">
        <f>VLOOKUP(B550,總表!$1:$1048576,7,0)</f>
        <v>國立臺東大學附設實驗國民小學</v>
      </c>
      <c r="I550" s="16" t="str">
        <f>VLOOKUP(B550,總表!$1:$1048576,8,0)</f>
        <v>陳柔安</v>
      </c>
      <c r="J550" s="16" t="str">
        <f>VLOOKUP(B550,總表!$1:$1048576,9,0)</f>
        <v>國立臺東大學附設實驗國民小學</v>
      </c>
      <c r="K550" s="16">
        <f>VLOOKUP(B550,總表!$1:$1048576,10,0)</f>
        <v>0</v>
      </c>
      <c r="L550" s="16">
        <f>VLOOKUP(B550,總表!$1:$1048576,11,0)</f>
        <v>0</v>
      </c>
      <c r="M550" s="16" t="str">
        <f>VLOOKUP(B550,總表!$1:$1048576,12,0)</f>
        <v>陳俊良</v>
      </c>
      <c r="N550" s="16" t="str">
        <f>VLOOKUP(B550,總表!$1:$1048576,13,0)</f>
        <v>寶桑國小</v>
      </c>
      <c r="O550" s="16" t="str">
        <f>VLOOKUP(B550,總表!$1:$1048576,14,0)</f>
        <v>王子齊</v>
      </c>
      <c r="P550" s="16" t="str">
        <f>VLOOKUP(B550,總表!$1:$1048576,15,0)</f>
        <v>國立臺東大學附設實驗國民小學</v>
      </c>
      <c r="Q550" s="16">
        <f>VLOOKUP(B550,總表!$1:$1048576,16,0)</f>
        <v>0</v>
      </c>
      <c r="R550" s="16">
        <f>VLOOKUP(B550,總表!$1:$1048576,17,0)</f>
        <v>0</v>
      </c>
    </row>
    <row r="551" spans="1:18" ht="17.399999999999999" hidden="1" x14ac:dyDescent="0.3">
      <c r="A551" s="25" t="s">
        <v>3492</v>
      </c>
      <c r="B551" s="13" t="s">
        <v>2629</v>
      </c>
      <c r="C551" s="10" t="str">
        <f>VLOOKUP(B551,總表!$1:$1048576,2,0)</f>
        <v>智能甲蟲餵食器</v>
      </c>
      <c r="D551" s="16" t="str">
        <f>VLOOKUP(B551,總表!$1:$1048576,4,0)</f>
        <v>便利生活</v>
      </c>
      <c r="E551" s="16" t="str">
        <f>VLOOKUP(B551,總表!$1:$1048576,5,0)</f>
        <v>國小組</v>
      </c>
      <c r="F551" s="16" t="str">
        <f>VLOOKUP(B551,總表!$1:$1048576,3,0)</f>
        <v>臺東縣</v>
      </c>
      <c r="G551" s="16" t="str">
        <f>VLOOKUP(B551,總表!$1:$1048576,6,0)</f>
        <v>廖昱晃</v>
      </c>
      <c r="H551" s="16" t="str">
        <f>VLOOKUP(B551,總表!$1:$1048576,7,0)</f>
        <v>臺東縣長濱鄉樟原國民小學</v>
      </c>
      <c r="I551" s="16" t="str">
        <f>VLOOKUP(B551,總表!$1:$1048576,8,0)</f>
        <v>董韋杰</v>
      </c>
      <c r="J551" s="16" t="str">
        <f>VLOOKUP(B551,總表!$1:$1048576,9,0)</f>
        <v>臺東縣長濱鄉樟原國民小學</v>
      </c>
      <c r="K551" s="16">
        <f>VLOOKUP(B551,總表!$1:$1048576,10,0)</f>
        <v>0</v>
      </c>
      <c r="L551" s="16">
        <f>VLOOKUP(B551,總表!$1:$1048576,11,0)</f>
        <v>0</v>
      </c>
      <c r="M551" s="16" t="str">
        <f>VLOOKUP(B551,總表!$1:$1048576,12,0)</f>
        <v>高淨行</v>
      </c>
      <c r="N551" s="16" t="str">
        <f>VLOOKUP(B551,總表!$1:$1048576,13,0)</f>
        <v>臺東縣長濱鄉樟原國民小學</v>
      </c>
      <c r="O551" s="16">
        <f>VLOOKUP(B551,總表!$1:$1048576,14,0)</f>
        <v>0</v>
      </c>
      <c r="P551" s="16">
        <f>VLOOKUP(B551,總表!$1:$1048576,15,0)</f>
        <v>0</v>
      </c>
      <c r="Q551" s="16">
        <f>VLOOKUP(B551,總表!$1:$1048576,16,0)</f>
        <v>0</v>
      </c>
      <c r="R551" s="16">
        <f>VLOOKUP(B551,總表!$1:$1048576,17,0)</f>
        <v>0</v>
      </c>
    </row>
    <row r="552" spans="1:18" ht="17.399999999999999" hidden="1" x14ac:dyDescent="0.3">
      <c r="A552" s="22" t="s">
        <v>3495</v>
      </c>
      <c r="B552" s="13" t="s">
        <v>374</v>
      </c>
      <c r="C552" s="10" t="str">
        <f>VLOOKUP(B552,總表!$1:$1048576,2,0)</f>
        <v>靜心手機保管箱</v>
      </c>
      <c r="D552" s="18" t="str">
        <f>VLOOKUP(B552,總表!$1:$1048576,4,0)</f>
        <v>休閒與教育</v>
      </c>
      <c r="E552" s="16" t="str">
        <f>VLOOKUP(B552,總表!$1:$1048576,5,0)</f>
        <v>國中組</v>
      </c>
      <c r="F552" s="16" t="str">
        <f>VLOOKUP(B552,總表!$1:$1048576,3,0)</f>
        <v>臺東縣</v>
      </c>
      <c r="G552" s="16" t="str">
        <f>VLOOKUP(B552,總表!$1:$1048576,6,0)</f>
        <v>蔡張憶辰</v>
      </c>
      <c r="H552" s="16" t="str">
        <f>VLOOKUP(B552,總表!$1:$1048576,7,0)</f>
        <v>臺東縣立賓茂國民中學</v>
      </c>
      <c r="I552" s="16" t="str">
        <f>VLOOKUP(B552,總表!$1:$1048576,8,0)</f>
        <v>張品璿</v>
      </c>
      <c r="J552" s="16" t="str">
        <f>VLOOKUP(B552,總表!$1:$1048576,9,0)</f>
        <v>臺東縣立賓茂國民中學</v>
      </c>
      <c r="K552" s="16" t="str">
        <f>VLOOKUP(B552,總表!$1:$1048576,10,0)</f>
        <v>陳以諾</v>
      </c>
      <c r="L552" s="16" t="str">
        <f>VLOOKUP(B552,總表!$1:$1048576,11,0)</f>
        <v>臺東縣立賓茂國民中學</v>
      </c>
      <c r="M552" s="16" t="str">
        <f>VLOOKUP(B552,總表!$1:$1048576,12,0)</f>
        <v>郭宗政</v>
      </c>
      <c r="N552" s="16" t="str">
        <f>VLOOKUP(B552,總表!$1:$1048576,13,0)</f>
        <v>臺東縣立賓茂國民中學</v>
      </c>
      <c r="O552" s="16" t="str">
        <f>VLOOKUP(B552,總表!$1:$1048576,14,0)</f>
        <v>賴士勛</v>
      </c>
      <c r="P552" s="16" t="str">
        <f>VLOOKUP(B552,總表!$1:$1048576,15,0)</f>
        <v>臺東縣立賓茂國民中學</v>
      </c>
      <c r="Q552" s="16">
        <f>VLOOKUP(B552,總表!$1:$1048576,16,0)</f>
        <v>0</v>
      </c>
      <c r="R552" s="16">
        <f>VLOOKUP(B552,總表!$1:$1048576,17,0)</f>
        <v>0</v>
      </c>
    </row>
    <row r="553" spans="1:18" ht="17.399999999999999" hidden="1" x14ac:dyDescent="0.3">
      <c r="A553" s="22" t="s">
        <v>3495</v>
      </c>
      <c r="B553" s="13" t="s">
        <v>806</v>
      </c>
      <c r="C553" s="10" t="str">
        <f>VLOOKUP(B553,總表!$1:$1048576,2,0)</f>
        <v>復健壓電球</v>
      </c>
      <c r="D553" s="20" t="str">
        <f>VLOOKUP(B553,總表!$1:$1048576,4,0)</f>
        <v>社會照護</v>
      </c>
      <c r="E553" s="16" t="str">
        <f>VLOOKUP(B553,總表!$1:$1048576,5,0)</f>
        <v>國中組</v>
      </c>
      <c r="F553" s="16" t="str">
        <f>VLOOKUP(B553,總表!$1:$1048576,3,0)</f>
        <v>臺東縣</v>
      </c>
      <c r="G553" s="16" t="str">
        <f>VLOOKUP(B553,總表!$1:$1048576,6,0)</f>
        <v>孫晨芯</v>
      </c>
      <c r="H553" s="16" t="str">
        <f>VLOOKUP(B553,總表!$1:$1048576,7,0)</f>
        <v>臺東縣立東海國民中學</v>
      </c>
      <c r="I553" s="16" t="str">
        <f>VLOOKUP(B553,總表!$1:$1048576,8,0)</f>
        <v>蔡沛妤</v>
      </c>
      <c r="J553" s="16" t="str">
        <f>VLOOKUP(B553,總表!$1:$1048576,9,0)</f>
        <v>臺東縣立東海國民中學</v>
      </c>
      <c r="K553" s="16">
        <f>VLOOKUP(B553,總表!$1:$1048576,10,0)</f>
        <v>0</v>
      </c>
      <c r="L553" s="16">
        <f>VLOOKUP(B553,總表!$1:$1048576,11,0)</f>
        <v>0</v>
      </c>
      <c r="M553" s="16" t="str">
        <f>VLOOKUP(B553,總表!$1:$1048576,12,0)</f>
        <v>鄭聿翔</v>
      </c>
      <c r="N553" s="16" t="str">
        <f>VLOOKUP(B553,總表!$1:$1048576,13,0)</f>
        <v>臺東縣立東海國民中學</v>
      </c>
      <c r="O553" s="16" t="str">
        <f>VLOOKUP(B553,總表!$1:$1048576,14,0)</f>
        <v>吳錦毅</v>
      </c>
      <c r="P553" s="16" t="str">
        <f>VLOOKUP(B553,總表!$1:$1048576,15,0)</f>
        <v>臺東縣立東海國民中學</v>
      </c>
      <c r="Q553" s="16">
        <f>VLOOKUP(B553,總表!$1:$1048576,16,0)</f>
        <v>0</v>
      </c>
      <c r="R553" s="16">
        <f>VLOOKUP(B553,總表!$1:$1048576,17,0)</f>
        <v>0</v>
      </c>
    </row>
    <row r="554" spans="1:18" ht="17.399999999999999" hidden="1" x14ac:dyDescent="0.3">
      <c r="A554" s="25" t="s">
        <v>3492</v>
      </c>
      <c r="B554" s="13" t="s">
        <v>714</v>
      </c>
      <c r="C554" s="10" t="str">
        <f>VLOOKUP(B554,總表!$1:$1048576,2,0)</f>
        <v>老人照顧機構智慧巡房照護系統</v>
      </c>
      <c r="D554" s="20" t="str">
        <f>VLOOKUP(B554,總表!$1:$1048576,4,0)</f>
        <v>社會照護</v>
      </c>
      <c r="E554" s="16" t="str">
        <f>VLOOKUP(B554,總表!$1:$1048576,5,0)</f>
        <v>國中組</v>
      </c>
      <c r="F554" s="16" t="str">
        <f>VLOOKUP(B554,總表!$1:$1048576,3,0)</f>
        <v>臺東縣</v>
      </c>
      <c r="G554" s="16" t="str">
        <f>VLOOKUP(B554,總表!$1:$1048576,6,0)</f>
        <v>李孟恩</v>
      </c>
      <c r="H554" s="16" t="str">
        <f>VLOOKUP(B554,總表!$1:$1048576,7,0)</f>
        <v>台東長濱國中</v>
      </c>
      <c r="I554" s="16" t="str">
        <f>VLOOKUP(B554,總表!$1:$1048576,8,0)</f>
        <v>潘映璇</v>
      </c>
      <c r="J554" s="16" t="str">
        <f>VLOOKUP(B554,總表!$1:$1048576,9,0)</f>
        <v>台東長濱國中</v>
      </c>
      <c r="K554" s="16" t="str">
        <f>VLOOKUP(B554,總表!$1:$1048576,10,0)</f>
        <v>陳彥君</v>
      </c>
      <c r="L554" s="16" t="str">
        <f>VLOOKUP(B554,總表!$1:$1048576,11,0)</f>
        <v>台東長濱國中</v>
      </c>
      <c r="M554" s="16" t="str">
        <f>VLOOKUP(B554,總表!$1:$1048576,12,0)</f>
        <v>童仁輝</v>
      </c>
      <c r="N554" s="16" t="str">
        <f>VLOOKUP(B554,總表!$1:$1048576,13,0)</f>
        <v>臺東縣長濱國中</v>
      </c>
      <c r="O554" s="16" t="str">
        <f>VLOOKUP(B554,總表!$1:$1048576,14,0)</f>
        <v>黃紹娥</v>
      </c>
      <c r="P554" s="16" t="str">
        <f>VLOOKUP(B554,總表!$1:$1048576,15,0)</f>
        <v>臺東縣長濱國中</v>
      </c>
      <c r="Q554" s="16">
        <f>VLOOKUP(B554,總表!$1:$1048576,16,0)</f>
        <v>0</v>
      </c>
      <c r="R554" s="16">
        <f>VLOOKUP(B554,總表!$1:$1048576,17,0)</f>
        <v>0</v>
      </c>
    </row>
    <row r="555" spans="1:18" ht="17.399999999999999" hidden="1" x14ac:dyDescent="0.3">
      <c r="A555" s="30" t="s">
        <v>3494</v>
      </c>
      <c r="B555" s="13" t="s">
        <v>800</v>
      </c>
      <c r="C555" s="10" t="str">
        <f>VLOOKUP(B555,總表!$1:$1048576,2,0)</f>
        <v>多功能剪指甲盒</v>
      </c>
      <c r="D555" s="20" t="str">
        <f>VLOOKUP(B555,總表!$1:$1048576,4,0)</f>
        <v>社會照護</v>
      </c>
      <c r="E555" s="16" t="str">
        <f>VLOOKUP(B555,總表!$1:$1048576,5,0)</f>
        <v>國中組</v>
      </c>
      <c r="F555" s="16" t="str">
        <f>VLOOKUP(B555,總表!$1:$1048576,3,0)</f>
        <v>臺東縣</v>
      </c>
      <c r="G555" s="16" t="str">
        <f>VLOOKUP(B555,總表!$1:$1048576,6,0)</f>
        <v>李昕宸</v>
      </c>
      <c r="H555" s="16" t="str">
        <f>VLOOKUP(B555,總表!$1:$1048576,7,0)</f>
        <v>臺東縣立東海國民中學</v>
      </c>
      <c r="I555" s="16">
        <f>VLOOKUP(B555,總表!$1:$1048576,8,0)</f>
        <v>0</v>
      </c>
      <c r="J555" s="16">
        <f>VLOOKUP(B555,總表!$1:$1048576,9,0)</f>
        <v>0</v>
      </c>
      <c r="K555" s="16">
        <f>VLOOKUP(B555,總表!$1:$1048576,10,0)</f>
        <v>0</v>
      </c>
      <c r="L555" s="16">
        <f>VLOOKUP(B555,總表!$1:$1048576,11,0)</f>
        <v>0</v>
      </c>
      <c r="M555" s="16" t="str">
        <f>VLOOKUP(B555,總表!$1:$1048576,12,0)</f>
        <v>周靈秀</v>
      </c>
      <c r="N555" s="16" t="str">
        <f>VLOOKUP(B555,總表!$1:$1048576,13,0)</f>
        <v>臺東縣立東海國民中學</v>
      </c>
      <c r="O555" s="16" t="str">
        <f>VLOOKUP(B555,總表!$1:$1048576,14,0)</f>
        <v>李宗遠</v>
      </c>
      <c r="P555" s="16" t="str">
        <f>VLOOKUP(B555,總表!$1:$1048576,15,0)</f>
        <v>臺東縣立桃源國民中學</v>
      </c>
      <c r="Q555" s="16">
        <f>VLOOKUP(B555,總表!$1:$1048576,16,0)</f>
        <v>0</v>
      </c>
      <c r="R555" s="16">
        <f>VLOOKUP(B555,總表!$1:$1048576,17,0)</f>
        <v>0</v>
      </c>
    </row>
    <row r="556" spans="1:18" ht="17.399999999999999" hidden="1" x14ac:dyDescent="0.3">
      <c r="A556" s="23" t="s">
        <v>3495</v>
      </c>
      <c r="B556" s="16" t="s">
        <v>1515</v>
      </c>
      <c r="C556" s="10" t="str">
        <f>VLOOKUP(B556,總表!$1:$1048576,2,0)</f>
        <v>Solar Breath背包</v>
      </c>
      <c r="D556" s="18" t="str">
        <f>VLOOKUP(B556,總表!$1:$1048576,4,0)</f>
        <v>休閒與教育</v>
      </c>
      <c r="E556" s="16" t="str">
        <f>VLOOKUP(B556,總表!$1:$1048576,5,0)</f>
        <v>國小組</v>
      </c>
      <c r="F556" s="16" t="str">
        <f>VLOOKUP(B556,總表!$1:$1048576,3,0)</f>
        <v>臺南市</v>
      </c>
      <c r="G556" s="16" t="str">
        <f>VLOOKUP(B556,總表!$1:$1048576,6,0)</f>
        <v>楊晨諭</v>
      </c>
      <c r="H556" s="16" t="str">
        <f>VLOOKUP(B556,總表!$1:$1048576,7,0)</f>
        <v>億載國小</v>
      </c>
      <c r="I556" s="16">
        <f>VLOOKUP(B556,總表!$1:$1048576,8,0)</f>
        <v>0</v>
      </c>
      <c r="J556" s="16">
        <f>VLOOKUP(B556,總表!$1:$1048576,9,0)</f>
        <v>0</v>
      </c>
      <c r="K556" s="16">
        <f>VLOOKUP(B556,總表!$1:$1048576,10,0)</f>
        <v>0</v>
      </c>
      <c r="L556" s="16">
        <f>VLOOKUP(B556,總表!$1:$1048576,11,0)</f>
        <v>0</v>
      </c>
      <c r="M556" s="16" t="str">
        <f>VLOOKUP(B556,總表!$1:$1048576,12,0)</f>
        <v>黃凱鈺</v>
      </c>
      <c r="N556" s="16" t="str">
        <f>VLOOKUP(B556,總表!$1:$1048576,13,0)</f>
        <v>億載國小</v>
      </c>
      <c r="O556" s="16" t="str">
        <f>VLOOKUP(B556,總表!$1:$1048576,14,0)</f>
        <v>李佳憲</v>
      </c>
      <c r="P556" s="16" t="str">
        <f>VLOOKUP(B556,總表!$1:$1048576,15,0)</f>
        <v>億載國小</v>
      </c>
      <c r="Q556" s="16">
        <f>VLOOKUP(B556,總表!$1:$1048576,16,0)</f>
        <v>0</v>
      </c>
      <c r="R556" s="16">
        <f>VLOOKUP(B556,總表!$1:$1048576,17,0)</f>
        <v>0</v>
      </c>
    </row>
    <row r="557" spans="1:18" ht="17.399999999999999" hidden="1" x14ac:dyDescent="0.3">
      <c r="A557" s="23" t="s">
        <v>3495</v>
      </c>
      <c r="B557" s="16" t="s">
        <v>3505</v>
      </c>
      <c r="C557" s="10" t="str">
        <f>VLOOKUP(B557,總表!$1:$1048576,2,0)</f>
        <v>智能太空探險車</v>
      </c>
      <c r="D557" s="21" t="str">
        <f>VLOOKUP(B557,總表!$1:$1048576,4,0)</f>
        <v>前瞻/工業設計技術</v>
      </c>
      <c r="E557" s="16" t="str">
        <f>VLOOKUP(B557,總表!$1:$1048576,5,0)</f>
        <v>國小組</v>
      </c>
      <c r="F557" s="16" t="str">
        <f>VLOOKUP(B557,總表!$1:$1048576,3,0)</f>
        <v>臺南市</v>
      </c>
      <c r="G557" s="16" t="str">
        <f>VLOOKUP(B557,總表!$1:$1048576,6,0)</f>
        <v>呂晨熙</v>
      </c>
      <c r="H557" s="16" t="str">
        <f>VLOOKUP(B557,總表!$1:$1048576,7,0)</f>
        <v>台南市中西區永福國民小學</v>
      </c>
      <c r="I557" s="16" t="str">
        <f>VLOOKUP(B557,總表!$1:$1048576,8,0)</f>
        <v>邱柏 艸育(草字頭ㄩˋ)</v>
      </c>
      <c r="J557" s="16" t="str">
        <f>VLOOKUP(B557,總表!$1:$1048576,9,0)</f>
        <v>臺南市北區文元國民小學</v>
      </c>
      <c r="K557" s="16" t="str">
        <f>VLOOKUP(B557,總表!$1:$1048576,10,0)</f>
        <v>李彥頤</v>
      </c>
      <c r="L557" s="16" t="str">
        <f>VLOOKUP(B557,總表!$1:$1048576,11,0)</f>
        <v>海佃國小</v>
      </c>
      <c r="M557" s="16">
        <f>VLOOKUP(B557,總表!$1:$1048576,12,0)</f>
        <v>0</v>
      </c>
      <c r="N557" s="16">
        <f>VLOOKUP(B557,總表!$1:$1048576,13,0)</f>
        <v>0</v>
      </c>
      <c r="O557" s="16">
        <f>VLOOKUP(B557,總表!$1:$1048576,14,0)</f>
        <v>0</v>
      </c>
      <c r="P557" s="16">
        <f>VLOOKUP(B557,總表!$1:$1048576,15,0)</f>
        <v>0</v>
      </c>
      <c r="Q557" s="16">
        <f>VLOOKUP(B557,總表!$1:$1048576,16,0)</f>
        <v>0</v>
      </c>
      <c r="R557" s="16">
        <f>VLOOKUP(B557,總表!$1:$1048576,17,0)</f>
        <v>0</v>
      </c>
    </row>
    <row r="558" spans="1:18" ht="17.399999999999999" hidden="1" x14ac:dyDescent="0.3">
      <c r="A558" s="30" t="s">
        <v>3494</v>
      </c>
      <c r="B558" s="13" t="s">
        <v>236</v>
      </c>
      <c r="C558" s="10" t="str">
        <f>VLOOKUP(B558,總表!$1:$1048576,2,0)</f>
        <v>自動桌球撿球器</v>
      </c>
      <c r="D558" s="18" t="str">
        <f>VLOOKUP(B558,總表!$1:$1048576,4,0)</f>
        <v>休閒與教育</v>
      </c>
      <c r="E558" s="16" t="str">
        <f>VLOOKUP(B558,總表!$1:$1048576,5,0)</f>
        <v>國中組</v>
      </c>
      <c r="F558" s="16" t="str">
        <f>VLOOKUP(B558,總表!$1:$1048576,3,0)</f>
        <v>臺南市</v>
      </c>
      <c r="G558" s="16" t="str">
        <f>VLOOKUP(B558,總表!$1:$1048576,6,0)</f>
        <v>劉立磐</v>
      </c>
      <c r="H558" s="16" t="str">
        <f>VLOOKUP(B558,總表!$1:$1048576,7,0)</f>
        <v>長榮中學</v>
      </c>
      <c r="I558" s="16" t="str">
        <f>VLOOKUP(B558,總表!$1:$1048576,8,0)</f>
        <v>李貫綸</v>
      </c>
      <c r="J558" s="16" t="str">
        <f>VLOOKUP(B558,總表!$1:$1048576,9,0)</f>
        <v>長榮中學</v>
      </c>
      <c r="K558" s="16" t="str">
        <f>VLOOKUP(B558,總表!$1:$1048576,10,0)</f>
        <v>蔣奇恩</v>
      </c>
      <c r="L558" s="16" t="str">
        <f>VLOOKUP(B558,總表!$1:$1048576,11,0)</f>
        <v>長榮中學</v>
      </c>
      <c r="M558" s="16" t="str">
        <f>VLOOKUP(B558,總表!$1:$1048576,12,0)</f>
        <v>郭鎮寧</v>
      </c>
      <c r="N558" s="16" t="str">
        <f>VLOOKUP(B558,總表!$1:$1048576,13,0)</f>
        <v>長榮中學國中部</v>
      </c>
      <c r="O558" s="16">
        <f>VLOOKUP(B558,總表!$1:$1048576,14,0)</f>
        <v>0</v>
      </c>
      <c r="P558" s="16">
        <f>VLOOKUP(B558,總表!$1:$1048576,15,0)</f>
        <v>0</v>
      </c>
      <c r="Q558" s="16">
        <f>VLOOKUP(B558,總表!$1:$1048576,16,0)</f>
        <v>0</v>
      </c>
      <c r="R558" s="16">
        <f>VLOOKUP(B558,總表!$1:$1048576,17,0)</f>
        <v>0</v>
      </c>
    </row>
    <row r="559" spans="1:18" ht="17.399999999999999" hidden="1" x14ac:dyDescent="0.3">
      <c r="A559" s="30" t="s">
        <v>3494</v>
      </c>
      <c r="B559" s="13" t="s">
        <v>742</v>
      </c>
      <c r="C559" s="10" t="str">
        <f>VLOOKUP(B559,總表!$1:$1048576,2,0)</f>
        <v>自動翻身器</v>
      </c>
      <c r="D559" s="20" t="str">
        <f>VLOOKUP(B559,總表!$1:$1048576,4,0)</f>
        <v>社會照護</v>
      </c>
      <c r="E559" s="16" t="str">
        <f>VLOOKUP(B559,總表!$1:$1048576,5,0)</f>
        <v>國中組</v>
      </c>
      <c r="F559" s="16" t="str">
        <f>VLOOKUP(B559,總表!$1:$1048576,3,0)</f>
        <v>臺南市</v>
      </c>
      <c r="G559" s="16" t="str">
        <f>VLOOKUP(B559,總表!$1:$1048576,6,0)</f>
        <v>陳家煦</v>
      </c>
      <c r="H559" s="16" t="str">
        <f>VLOOKUP(B559,總表!$1:$1048576,7,0)</f>
        <v>台南市私立長榮高級中學國中部</v>
      </c>
      <c r="I559" s="16" t="str">
        <f>VLOOKUP(B559,總表!$1:$1048576,8,0)</f>
        <v>林洋右</v>
      </c>
      <c r="J559" s="16" t="str">
        <f>VLOOKUP(B559,總表!$1:$1048576,9,0)</f>
        <v>台南市私立長榮高級中學國中部</v>
      </c>
      <c r="K559" s="16">
        <f>VLOOKUP(B559,總表!$1:$1048576,10,0)</f>
        <v>0</v>
      </c>
      <c r="L559" s="16">
        <f>VLOOKUP(B559,總表!$1:$1048576,11,0)</f>
        <v>0</v>
      </c>
      <c r="M559" s="16" t="str">
        <f>VLOOKUP(B559,總表!$1:$1048576,12,0)</f>
        <v>郭鎮寧</v>
      </c>
      <c r="N559" s="16" t="str">
        <f>VLOOKUP(B559,總表!$1:$1048576,13,0)</f>
        <v>台南市私立長榮中學</v>
      </c>
      <c r="O559" s="16">
        <f>VLOOKUP(B559,總表!$1:$1048576,14,0)</f>
        <v>0</v>
      </c>
      <c r="P559" s="16">
        <f>VLOOKUP(B559,總表!$1:$1048576,15,0)</f>
        <v>0</v>
      </c>
      <c r="Q559" s="16">
        <f>VLOOKUP(B559,總表!$1:$1048576,16,0)</f>
        <v>0</v>
      </c>
      <c r="R559" s="16">
        <f>VLOOKUP(B559,總表!$1:$1048576,17,0)</f>
        <v>0</v>
      </c>
    </row>
  </sheetData>
  <autoFilter ref="A1:AB559" xr:uid="{F9CBD4A6-B063-4088-BA02-8DB587D3EC06}">
    <filterColumn colId="5">
      <filters>
        <filter val="宜蘭縣"/>
      </filters>
    </filterColumn>
    <sortState ref="A2:AB559">
      <sortCondition ref="F1"/>
    </sortState>
  </autoFilter>
  <phoneticPr fontId="2" type="noConversion"/>
  <conditionalFormatting sqref="B2">
    <cfRule type="duplicateValues" dxfId="2" priority="1"/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463EE3-59FB-444A-BCA1-727181D0F613}">
  <sheetPr filterMode="1"/>
  <dimension ref="A1:AB561"/>
  <sheetViews>
    <sheetView workbookViewId="0">
      <selection activeCell="D565" sqref="D565"/>
    </sheetView>
  </sheetViews>
  <sheetFormatPr defaultColWidth="8.88671875" defaultRowHeight="16.2" x14ac:dyDescent="0.3"/>
  <cols>
    <col min="1" max="1" width="8.88671875" style="11"/>
    <col min="2" max="2" width="16.88671875" style="11" customWidth="1"/>
    <col min="3" max="3" width="25" style="11" bestFit="1" customWidth="1"/>
    <col min="4" max="4" width="18.33203125" style="11" bestFit="1" customWidth="1"/>
    <col min="5" max="6" width="7.44140625" style="11" bestFit="1" customWidth="1"/>
    <col min="7" max="7" width="8.109375" style="11" bestFit="1" customWidth="1"/>
    <col min="8" max="8" width="22.77734375" style="11" bestFit="1" customWidth="1"/>
    <col min="9" max="12" width="8.88671875" style="11"/>
    <col min="13" max="13" width="8.109375" style="11" bestFit="1" customWidth="1"/>
    <col min="14" max="14" width="22.77734375" style="11" bestFit="1" customWidth="1"/>
    <col min="15" max="15" width="8.109375" style="11" bestFit="1" customWidth="1"/>
    <col min="16" max="16" width="25" style="11" bestFit="1" customWidth="1"/>
    <col min="17" max="16384" width="8.88671875" style="11"/>
  </cols>
  <sheetData>
    <row r="1" spans="1:28" ht="13.5" customHeight="1" x14ac:dyDescent="0.3">
      <c r="A1" s="14" t="s">
        <v>0</v>
      </c>
      <c r="B1" s="15" t="s">
        <v>1</v>
      </c>
      <c r="C1" s="15" t="s">
        <v>2</v>
      </c>
      <c r="D1" s="14" t="s">
        <v>3</v>
      </c>
      <c r="E1" s="14" t="s">
        <v>4</v>
      </c>
      <c r="F1" s="14" t="s">
        <v>17</v>
      </c>
      <c r="G1" s="14" t="s">
        <v>5</v>
      </c>
      <c r="H1" s="14" t="s">
        <v>6</v>
      </c>
      <c r="I1" s="14" t="s">
        <v>7</v>
      </c>
      <c r="J1" s="14" t="s">
        <v>8</v>
      </c>
      <c r="K1" s="14" t="s">
        <v>9</v>
      </c>
      <c r="L1" s="14" t="s">
        <v>10</v>
      </c>
      <c r="M1" s="14" t="s">
        <v>11</v>
      </c>
      <c r="N1" s="14" t="s">
        <v>12</v>
      </c>
      <c r="O1" s="14" t="s">
        <v>13</v>
      </c>
      <c r="P1" s="14" t="s">
        <v>14</v>
      </c>
      <c r="Q1" s="14" t="s">
        <v>15</v>
      </c>
      <c r="R1" s="14" t="s">
        <v>16</v>
      </c>
      <c r="T1" s="12"/>
      <c r="U1" s="12"/>
      <c r="V1" s="12"/>
      <c r="W1" s="12"/>
      <c r="X1" s="12"/>
      <c r="Y1" s="12"/>
      <c r="Z1" s="12"/>
      <c r="AA1" s="12"/>
      <c r="AB1" s="12"/>
    </row>
    <row r="2" spans="1:28" ht="17.399999999999999" hidden="1" x14ac:dyDescent="0.3">
      <c r="A2" s="22" t="s">
        <v>3495</v>
      </c>
      <c r="B2" s="13" t="s">
        <v>2783</v>
      </c>
      <c r="C2" s="10" t="str">
        <f>VLOOKUP(B2,總表!$1:$1048576,2,0)</f>
        <v>海洋能不能</v>
      </c>
      <c r="D2" s="17" t="str">
        <f>VLOOKUP(B2,總表!$1:$1048576,4,0)</f>
        <v>永續發展農糧技術</v>
      </c>
      <c r="E2" s="16" t="str">
        <f>VLOOKUP(B2,總表!$1:$1048576,5,0)</f>
        <v>高中職組</v>
      </c>
      <c r="F2" s="16" t="str">
        <f>VLOOKUP(B2,總表!$1:$1048576,3,0)</f>
        <v>宜蘭縣</v>
      </c>
      <c r="G2" s="16" t="str">
        <f>VLOOKUP(B2,總表!$1:$1048576,6,0)</f>
        <v>吳昀柔</v>
      </c>
      <c r="H2" s="16" t="str">
        <f>VLOOKUP(B2,總表!$1:$1048576,7,0)</f>
        <v>蘭陽女子高級中學</v>
      </c>
      <c r="I2" s="16">
        <f>VLOOKUP(B2,總表!$1:$1048576,8,0)</f>
        <v>0</v>
      </c>
      <c r="J2" s="16">
        <f>VLOOKUP(B2,總表!$1:$1048576,9,0)</f>
        <v>0</v>
      </c>
      <c r="K2" s="16">
        <f>VLOOKUP(B2,總表!$1:$1048576,10,0)</f>
        <v>0</v>
      </c>
      <c r="L2" s="16">
        <f>VLOOKUP(B2,總表!$1:$1048576,11,0)</f>
        <v>0</v>
      </c>
      <c r="M2" s="16" t="str">
        <f>VLOOKUP(B2,總表!$1:$1048576,12,0)</f>
        <v>吳宏達</v>
      </c>
      <c r="N2" s="16" t="str">
        <f>VLOOKUP(B2,總表!$1:$1048576,13,0)</f>
        <v>宜蘭縣縣立內城國中小</v>
      </c>
      <c r="O2" s="16" t="str">
        <f>VLOOKUP(B2,總表!$1:$1048576,14,0)</f>
        <v>陳淑華</v>
      </c>
      <c r="P2" s="16" t="str">
        <f>VLOOKUP(B2,總表!$1:$1048576,15,0)</f>
        <v>宜蘭縣縣立員山國民中學</v>
      </c>
      <c r="Q2" s="16">
        <f>VLOOKUP(B2,總表!$1:$1048576,16,0)</f>
        <v>0</v>
      </c>
      <c r="R2" s="16">
        <f>VLOOKUP(B2,總表!$1:$1048576,17,0)</f>
        <v>0</v>
      </c>
    </row>
    <row r="3" spans="1:28" ht="17.399999999999999" hidden="1" x14ac:dyDescent="0.3">
      <c r="A3" s="22" t="s">
        <v>3495</v>
      </c>
      <c r="B3" s="13" t="s">
        <v>2813</v>
      </c>
      <c r="C3" s="10" t="str">
        <f>VLOOKUP(B3,總表!$1:$1048576,2,0)</f>
        <v>潮汐發電海灘自動垃圾集中裝置</v>
      </c>
      <c r="D3" s="17" t="str">
        <f>VLOOKUP(B3,總表!$1:$1048576,4,0)</f>
        <v>永續發展農糧技術</v>
      </c>
      <c r="E3" s="16" t="str">
        <f>VLOOKUP(B3,總表!$1:$1048576,5,0)</f>
        <v>高中職組</v>
      </c>
      <c r="F3" s="16" t="str">
        <f>VLOOKUP(B3,總表!$1:$1048576,3,0)</f>
        <v>宜蘭縣</v>
      </c>
      <c r="G3" s="16" t="str">
        <f>VLOOKUP(B3,總表!$1:$1048576,6,0)</f>
        <v>蔡一綾</v>
      </c>
      <c r="H3" s="16" t="str">
        <f>VLOOKUP(B3,總表!$1:$1048576,7,0)</f>
        <v>羅東高工　機械科</v>
      </c>
      <c r="I3" s="16" t="str">
        <f>VLOOKUP(B3,總表!$1:$1048576,8,0)</f>
        <v>盧承佑</v>
      </c>
      <c r="J3" s="16" t="str">
        <f>VLOOKUP(B3,總表!$1:$1048576,9,0)</f>
        <v>羅東高工　機械科</v>
      </c>
      <c r="K3" s="16" t="str">
        <f>VLOOKUP(B3,總表!$1:$1048576,10,0)</f>
        <v>李家榮</v>
      </c>
      <c r="L3" s="16" t="str">
        <f>VLOOKUP(B3,總表!$1:$1048576,11,0)</f>
        <v>羅東高工　機械科</v>
      </c>
      <c r="M3" s="16" t="str">
        <f>VLOOKUP(B3,總表!$1:$1048576,12,0)</f>
        <v>彭俊錡</v>
      </c>
      <c r="N3" s="16" t="str">
        <f>VLOOKUP(B3,總表!$1:$1048576,13,0)</f>
        <v>羅東高工 機械科</v>
      </c>
      <c r="O3" s="16" t="str">
        <f>VLOOKUP(B3,總表!$1:$1048576,14,0)</f>
        <v>黃宜倫</v>
      </c>
      <c r="P3" s="16" t="str">
        <f>VLOOKUP(B3,總表!$1:$1048576,15,0)</f>
        <v>羅東高工 機械科</v>
      </c>
      <c r="Q3" s="16">
        <f>VLOOKUP(B3,總表!$1:$1048576,16,0)</f>
        <v>0</v>
      </c>
      <c r="R3" s="16">
        <f>VLOOKUP(B3,總表!$1:$1048576,17,0)</f>
        <v>0</v>
      </c>
    </row>
    <row r="4" spans="1:28" ht="17.399999999999999" hidden="1" x14ac:dyDescent="0.3">
      <c r="A4" s="22" t="s">
        <v>3495</v>
      </c>
      <c r="B4" s="13" t="s">
        <v>2844</v>
      </c>
      <c r="C4" s="10" t="str">
        <f>VLOOKUP(B4,總表!$1:$1048576,2,0)</f>
        <v>生態養殖雲端管家</v>
      </c>
      <c r="D4" s="17" t="str">
        <f>VLOOKUP(B4,總表!$1:$1048576,4,0)</f>
        <v>永續發展農糧技術</v>
      </c>
      <c r="E4" s="16" t="str">
        <f>VLOOKUP(B4,總表!$1:$1048576,5,0)</f>
        <v>高中職組</v>
      </c>
      <c r="F4" s="16" t="str">
        <f>VLOOKUP(B4,總表!$1:$1048576,3,0)</f>
        <v>基隆市</v>
      </c>
      <c r="G4" s="16" t="str">
        <f>VLOOKUP(B4,總表!$1:$1048576,6,0)</f>
        <v>戴可媗</v>
      </c>
      <c r="H4" s="16" t="str">
        <f>VLOOKUP(B4,總表!$1:$1048576,7,0)</f>
        <v>國立基隆高級商工職業學校</v>
      </c>
      <c r="I4" s="16" t="str">
        <f>VLOOKUP(B4,總表!$1:$1048576,8,0)</f>
        <v>周妤莙</v>
      </c>
      <c r="J4" s="16" t="str">
        <f>VLOOKUP(B4,總表!$1:$1048576,9,0)</f>
        <v>國立基隆高級商工職業學校</v>
      </c>
      <c r="K4" s="16" t="str">
        <f>VLOOKUP(B4,總表!$1:$1048576,10,0)</f>
        <v>陳立欣</v>
      </c>
      <c r="L4" s="16" t="str">
        <f>VLOOKUP(B4,總表!$1:$1048576,11,0)</f>
        <v>國立基隆高級商工職業學校</v>
      </c>
      <c r="M4" s="16" t="str">
        <f>VLOOKUP(B4,總表!$1:$1048576,12,0)</f>
        <v>黃研綾</v>
      </c>
      <c r="N4" s="16" t="str">
        <f>VLOOKUP(B4,總表!$1:$1048576,13,0)</f>
        <v xml:space="preserve">國立基隆高級商工職業學校 </v>
      </c>
      <c r="O4" s="16" t="str">
        <f>VLOOKUP(B4,總表!$1:$1048576,14,0)</f>
        <v>余秉祐</v>
      </c>
      <c r="P4" s="16" t="str">
        <f>VLOOKUP(B4,總表!$1:$1048576,15,0)</f>
        <v xml:space="preserve">國立基隆高級商工職業學校 </v>
      </c>
      <c r="Q4" s="16" t="str">
        <f>VLOOKUP(B4,總表!$1:$1048576,16,0)</f>
        <v>陳家榛</v>
      </c>
      <c r="R4" s="16" t="str">
        <f>VLOOKUP(B4,總表!$1:$1048576,17,0)</f>
        <v xml:space="preserve">國立基隆高級商工職業學校 </v>
      </c>
    </row>
    <row r="5" spans="1:28" ht="17.399999999999999" hidden="1" x14ac:dyDescent="0.3">
      <c r="A5" s="22" t="s">
        <v>3495</v>
      </c>
      <c r="B5" s="13" t="s">
        <v>2788</v>
      </c>
      <c r="C5" s="10" t="str">
        <f>VLOOKUP(B5,總表!$1:$1048576,2,0)</f>
        <v>牲畜檢測裝置</v>
      </c>
      <c r="D5" s="17" t="str">
        <f>VLOOKUP(B5,總表!$1:$1048576,4,0)</f>
        <v>永續發展農糧技術</v>
      </c>
      <c r="E5" s="16" t="str">
        <f>VLOOKUP(B5,總表!$1:$1048576,5,0)</f>
        <v>高中職組</v>
      </c>
      <c r="F5" s="16" t="str">
        <f>VLOOKUP(B5,總表!$1:$1048576,3,0)</f>
        <v>宜蘭縣</v>
      </c>
      <c r="G5" s="16" t="str">
        <f>VLOOKUP(B5,總表!$1:$1048576,6,0)</f>
        <v>江柏辰</v>
      </c>
      <c r="H5" s="16" t="str">
        <f>VLOOKUP(B5,總表!$1:$1048576,7,0)</f>
        <v>國立宜蘭高級商業學校</v>
      </c>
      <c r="I5" s="16" t="str">
        <f>VLOOKUP(B5,總表!$1:$1048576,8,0)</f>
        <v>吳伃珊</v>
      </c>
      <c r="J5" s="16" t="str">
        <f>VLOOKUP(B5,總表!$1:$1048576,9,0)</f>
        <v>國立蘭陽女子高級中學</v>
      </c>
      <c r="K5" s="16" t="str">
        <f>VLOOKUP(B5,總表!$1:$1048576,10,0)</f>
        <v>林于玄</v>
      </c>
      <c r="L5" s="16" t="str">
        <f>VLOOKUP(B5,總表!$1:$1048576,11,0)</f>
        <v>國立蘭陽女子高級中學</v>
      </c>
      <c r="M5" s="16" t="str">
        <f>VLOOKUP(B5,總表!$1:$1048576,12,0)</f>
        <v>吳宏達</v>
      </c>
      <c r="N5" s="16" t="str">
        <f>VLOOKUP(B5,總表!$1:$1048576,13,0)</f>
        <v>宜蘭縣縣立內城國中小</v>
      </c>
      <c r="O5" s="16" t="str">
        <f>VLOOKUP(B5,總表!$1:$1048576,14,0)</f>
        <v>陳淑華</v>
      </c>
      <c r="P5" s="16" t="str">
        <f>VLOOKUP(B5,總表!$1:$1048576,15,0)</f>
        <v>宜蘭縣縣立員山國民中學</v>
      </c>
      <c r="Q5" s="16">
        <f>VLOOKUP(B5,總表!$1:$1048576,16,0)</f>
        <v>0</v>
      </c>
      <c r="R5" s="16">
        <f>VLOOKUP(B5,總表!$1:$1048576,17,0)</f>
        <v>0</v>
      </c>
    </row>
    <row r="6" spans="1:28" ht="17.399999999999999" hidden="1" x14ac:dyDescent="0.3">
      <c r="A6" s="22" t="s">
        <v>3495</v>
      </c>
      <c r="B6" s="13" t="s">
        <v>2803</v>
      </c>
      <c r="C6" s="10" t="str">
        <f>VLOOKUP(B6,總表!$1:$1048576,2,0)</f>
        <v>微藻固碳裝置</v>
      </c>
      <c r="D6" s="17" t="str">
        <f>VLOOKUP(B6,總表!$1:$1048576,4,0)</f>
        <v>永續發展農糧技術</v>
      </c>
      <c r="E6" s="16" t="str">
        <f>VLOOKUP(B6,總表!$1:$1048576,5,0)</f>
        <v>高中職組</v>
      </c>
      <c r="F6" s="16" t="str">
        <f>VLOOKUP(B6,總表!$1:$1048576,3,0)</f>
        <v>宜蘭縣</v>
      </c>
      <c r="G6" s="16" t="str">
        <f>VLOOKUP(B6,總表!$1:$1048576,6,0)</f>
        <v>李忠軒</v>
      </c>
      <c r="H6" s="16" t="str">
        <f>VLOOKUP(B6,總表!$1:$1048576,7,0)</f>
        <v>羅東高工資訊科</v>
      </c>
      <c r="I6" s="16" t="str">
        <f>VLOOKUP(B6,總表!$1:$1048576,8,0)</f>
        <v>何詩謙</v>
      </c>
      <c r="J6" s="16" t="str">
        <f>VLOOKUP(B6,總表!$1:$1048576,9,0)</f>
        <v>羅東高工資訊科</v>
      </c>
      <c r="K6" s="16" t="str">
        <f>VLOOKUP(B6,總表!$1:$1048576,10,0)</f>
        <v>盧胤丞</v>
      </c>
      <c r="L6" s="16" t="str">
        <f>VLOOKUP(B6,總表!$1:$1048576,11,0)</f>
        <v>羅東高工資訊科</v>
      </c>
      <c r="M6" s="16" t="str">
        <f>VLOOKUP(B6,總表!$1:$1048576,12,0)</f>
        <v>許昭東</v>
      </c>
      <c r="N6" s="16" t="str">
        <f>VLOOKUP(B6,總表!$1:$1048576,13,0)</f>
        <v>羅東高工科主任</v>
      </c>
      <c r="O6" s="16" t="str">
        <f>VLOOKUP(B6,總表!$1:$1048576,14,0)</f>
        <v>陳建尹</v>
      </c>
      <c r="P6" s="16" t="str">
        <f>VLOOKUP(B6,總表!$1:$1048576,15,0)</f>
        <v>羅東高工主任</v>
      </c>
      <c r="Q6" s="16">
        <f>VLOOKUP(B6,總表!$1:$1048576,16,0)</f>
        <v>0</v>
      </c>
      <c r="R6" s="16">
        <f>VLOOKUP(B6,總表!$1:$1048576,17,0)</f>
        <v>0</v>
      </c>
    </row>
    <row r="7" spans="1:28" ht="17.399999999999999" hidden="1" x14ac:dyDescent="0.3">
      <c r="A7" s="25" t="s">
        <v>3492</v>
      </c>
      <c r="B7" s="13" t="s">
        <v>2868</v>
      </c>
      <c r="C7" s="10" t="str">
        <f>VLOOKUP(B7,總表!$1:$1048576,2,0)</f>
        <v>智慧極光哈密瓜認證系統</v>
      </c>
      <c r="D7" s="17" t="str">
        <f>VLOOKUP(B7,總表!$1:$1048576,4,0)</f>
        <v>永續發展農糧技術</v>
      </c>
      <c r="E7" s="16" t="str">
        <f>VLOOKUP(B7,總表!$1:$1048576,5,0)</f>
        <v>高中職組</v>
      </c>
      <c r="F7" s="16" t="str">
        <f>VLOOKUP(B7,總表!$1:$1048576,3,0)</f>
        <v>嘉義縣</v>
      </c>
      <c r="G7" s="16" t="str">
        <f>VLOOKUP(B7,總表!$1:$1048576,6,0)</f>
        <v>林哲承</v>
      </c>
      <c r="H7" s="16" t="str">
        <f>VLOOKUP(B7,總表!$1:$1048576,7,0)</f>
        <v>嘉義縣立竹崎高級中學</v>
      </c>
      <c r="I7" s="16" t="str">
        <f>VLOOKUP(B7,總表!$1:$1048576,8,0)</f>
        <v>周帛穎</v>
      </c>
      <c r="J7" s="16" t="str">
        <f>VLOOKUP(B7,總表!$1:$1048576,9,0)</f>
        <v>嘉義縣立竹崎高級中學</v>
      </c>
      <c r="K7" s="16" t="str">
        <f>VLOOKUP(B7,總表!$1:$1048576,10,0)</f>
        <v>羅婕寧</v>
      </c>
      <c r="L7" s="16" t="str">
        <f>VLOOKUP(B7,總表!$1:$1048576,11,0)</f>
        <v>嘉義縣立竹崎高級中學</v>
      </c>
      <c r="M7" s="16" t="str">
        <f>VLOOKUP(B7,總表!$1:$1048576,12,0)</f>
        <v>黃皇賓</v>
      </c>
      <c r="N7" s="16" t="str">
        <f>VLOOKUP(B7,總表!$1:$1048576,13,0)</f>
        <v>嘉義縣立竹崎高級中學</v>
      </c>
      <c r="O7" s="16" t="str">
        <f>VLOOKUP(B7,總表!$1:$1048576,14,0)</f>
        <v>蘇源翔</v>
      </c>
      <c r="P7" s="16" t="str">
        <f>VLOOKUP(B7,總表!$1:$1048576,15,0)</f>
        <v>嘉義縣立竹崎高級中學</v>
      </c>
      <c r="Q7" s="16" t="str">
        <f>VLOOKUP(B7,總表!$1:$1048576,16,0)</f>
        <v>羅健榮</v>
      </c>
      <c r="R7" s="16" t="str">
        <f>VLOOKUP(B7,總表!$1:$1048576,17,0)</f>
        <v>嘉義縣立竹崎高級中學</v>
      </c>
    </row>
    <row r="8" spans="1:28" ht="17.399999999999999" hidden="1" x14ac:dyDescent="0.3">
      <c r="A8" s="28" t="s">
        <v>3493</v>
      </c>
      <c r="B8" s="13" t="s">
        <v>2836</v>
      </c>
      <c r="C8" s="10" t="str">
        <f>VLOOKUP(B8,總表!$1:$1048576,2,0)</f>
        <v>環保尖兵</v>
      </c>
      <c r="D8" s="17" t="str">
        <f>VLOOKUP(B8,總表!$1:$1048576,4,0)</f>
        <v>永續發展農糧技術</v>
      </c>
      <c r="E8" s="16" t="str">
        <f>VLOOKUP(B8,總表!$1:$1048576,5,0)</f>
        <v>高中職組</v>
      </c>
      <c r="F8" s="16" t="str">
        <f>VLOOKUP(B8,總表!$1:$1048576,3,0)</f>
        <v>基隆市</v>
      </c>
      <c r="G8" s="16" t="str">
        <f>VLOOKUP(B8,總表!$1:$1048576,6,0)</f>
        <v>馮梓祐</v>
      </c>
      <c r="H8" s="16" t="str">
        <f>VLOOKUP(B8,總表!$1:$1048576,7,0)</f>
        <v>國立基隆高級商工職業學校</v>
      </c>
      <c r="I8" s="16" t="str">
        <f>VLOOKUP(B8,總表!$1:$1048576,8,0)</f>
        <v>蕭岑瑄</v>
      </c>
      <c r="J8" s="16" t="str">
        <f>VLOOKUP(B8,總表!$1:$1048576,9,0)</f>
        <v>國立基隆高級商工職業學校</v>
      </c>
      <c r="K8" s="16" t="str">
        <f>VLOOKUP(B8,總表!$1:$1048576,10,0)</f>
        <v>陳沛璇</v>
      </c>
      <c r="L8" s="16" t="str">
        <f>VLOOKUP(B8,總表!$1:$1048576,11,0)</f>
        <v>國立基隆高級商工職業學校</v>
      </c>
      <c r="M8" s="16" t="str">
        <f>VLOOKUP(B8,總表!$1:$1048576,12,0)</f>
        <v>鄭璁華</v>
      </c>
      <c r="N8" s="16" t="str">
        <f>VLOOKUP(B8,總表!$1:$1048576,13,0)</f>
        <v>國立基隆高級商工職業學校</v>
      </c>
      <c r="O8" s="16" t="str">
        <f>VLOOKUP(B8,總表!$1:$1048576,14,0)</f>
        <v>魏志鴻</v>
      </c>
      <c r="P8" s="16" t="str">
        <f>VLOOKUP(B8,總表!$1:$1048576,15,0)</f>
        <v>國立基隆高級商工職業學校</v>
      </c>
      <c r="Q8" s="16" t="str">
        <f>VLOOKUP(B8,總表!$1:$1048576,16,0)</f>
        <v>陳家榛</v>
      </c>
      <c r="R8" s="16" t="str">
        <f>VLOOKUP(B8,總表!$1:$1048576,17,0)</f>
        <v>國立基隆高級商工職業學校</v>
      </c>
    </row>
    <row r="9" spans="1:28" ht="17.399999999999999" hidden="1" x14ac:dyDescent="0.3">
      <c r="A9" s="28" t="s">
        <v>3493</v>
      </c>
      <c r="B9" s="13" t="s">
        <v>2795</v>
      </c>
      <c r="C9" s="10" t="str">
        <f>VLOOKUP(B9,總表!$1:$1048576,2,0)</f>
        <v>固碳環保可分解覆地膜</v>
      </c>
      <c r="D9" s="17" t="str">
        <f>VLOOKUP(B9,總表!$1:$1048576,4,0)</f>
        <v>永續發展農糧技術</v>
      </c>
      <c r="E9" s="16" t="str">
        <f>VLOOKUP(B9,總表!$1:$1048576,5,0)</f>
        <v>高中職組</v>
      </c>
      <c r="F9" s="16" t="str">
        <f>VLOOKUP(B9,總表!$1:$1048576,3,0)</f>
        <v>宜蘭縣</v>
      </c>
      <c r="G9" s="16" t="str">
        <f>VLOOKUP(B9,總表!$1:$1048576,6,0)</f>
        <v>何心渶</v>
      </c>
      <c r="H9" s="16" t="str">
        <f>VLOOKUP(B9,總表!$1:$1048576,7,0)</f>
        <v>國立羅東高級商業職業學校</v>
      </c>
      <c r="I9" s="16" t="str">
        <f>VLOOKUP(B9,總表!$1:$1048576,8,0)</f>
        <v>賴冠華</v>
      </c>
      <c r="J9" s="16" t="str">
        <f>VLOOKUP(B9,總表!$1:$1048576,9,0)</f>
        <v>國立羅東高級商業職業學校</v>
      </c>
      <c r="K9" s="16" t="str">
        <f>VLOOKUP(B9,總表!$1:$1048576,10,0)</f>
        <v>簡可烜</v>
      </c>
      <c r="L9" s="16" t="str">
        <f>VLOOKUP(B9,總表!$1:$1048576,11,0)</f>
        <v>國立羅東高級商業職業學校</v>
      </c>
      <c r="M9" s="16" t="str">
        <f>VLOOKUP(B9,總表!$1:$1048576,12,0)</f>
        <v>郭萌渝</v>
      </c>
      <c r="N9" s="16" t="str">
        <f>VLOOKUP(B9,總表!$1:$1048576,13,0)</f>
        <v>國立羅東高級商業職業學校</v>
      </c>
      <c r="O9" s="16" t="str">
        <f>VLOOKUP(B9,總表!$1:$1048576,14,0)</f>
        <v>蔡淑珍</v>
      </c>
      <c r="P9" s="16" t="str">
        <f>VLOOKUP(B9,總表!$1:$1048576,15,0)</f>
        <v>國立羅東高級商業職業學校</v>
      </c>
      <c r="Q9" s="16">
        <f>VLOOKUP(B9,總表!$1:$1048576,16,0)</f>
        <v>0</v>
      </c>
      <c r="R9" s="16">
        <f>VLOOKUP(B9,總表!$1:$1048576,17,0)</f>
        <v>0</v>
      </c>
    </row>
    <row r="10" spans="1:28" ht="17.399999999999999" hidden="1" x14ac:dyDescent="0.3">
      <c r="A10" s="30" t="s">
        <v>3494</v>
      </c>
      <c r="B10" s="13" t="s">
        <v>2852</v>
      </c>
      <c r="C10" s="10" t="str">
        <f>VLOOKUP(B10,總表!$1:$1048576,2,0)</f>
        <v>真好鴨-除草機器人</v>
      </c>
      <c r="D10" s="17" t="str">
        <f>VLOOKUP(B10,總表!$1:$1048576,4,0)</f>
        <v>永續發展農糧技術</v>
      </c>
      <c r="E10" s="16" t="str">
        <f>VLOOKUP(B10,總表!$1:$1048576,5,0)</f>
        <v>高中職組</v>
      </c>
      <c r="F10" s="16" t="str">
        <f>VLOOKUP(B10,總表!$1:$1048576,3,0)</f>
        <v>嘉義縣</v>
      </c>
      <c r="G10" s="16" t="str">
        <f>VLOOKUP(B10,總表!$1:$1048576,6,0)</f>
        <v>黃惜恩</v>
      </c>
      <c r="H10" s="16" t="str">
        <f>VLOOKUP(B10,總表!$1:$1048576,7,0)</f>
        <v>國立新港藝術高中</v>
      </c>
      <c r="I10" s="16" t="str">
        <f>VLOOKUP(B10,總表!$1:$1048576,8,0)</f>
        <v>歐禹函</v>
      </c>
      <c r="J10" s="16" t="str">
        <f>VLOOKUP(B10,總表!$1:$1048576,9,0)</f>
        <v>國立新港藝術高中</v>
      </c>
      <c r="K10" s="16" t="str">
        <f>VLOOKUP(B10,總表!$1:$1048576,10,0)</f>
        <v>賴宥心</v>
      </c>
      <c r="L10" s="16" t="str">
        <f>VLOOKUP(B10,總表!$1:$1048576,11,0)</f>
        <v>國立新港藝術高中</v>
      </c>
      <c r="M10" s="16" t="str">
        <f>VLOOKUP(B10,總表!$1:$1048576,12,0)</f>
        <v>王映婷</v>
      </c>
      <c r="N10" s="16" t="str">
        <f>VLOOKUP(B10,總表!$1:$1048576,13,0)</f>
        <v>國立新港藝術高中</v>
      </c>
      <c r="O10" s="16" t="str">
        <f>VLOOKUP(B10,總表!$1:$1048576,14,0)</f>
        <v>楊智媖</v>
      </c>
      <c r="P10" s="16" t="str">
        <f>VLOOKUP(B10,總表!$1:$1048576,15,0)</f>
        <v>中正大學機械工程系</v>
      </c>
      <c r="Q10" s="16" t="str">
        <f>VLOOKUP(B10,總表!$1:$1048576,16,0)</f>
        <v>郭雅葶</v>
      </c>
      <c r="R10" s="16" t="str">
        <f>VLOOKUP(B10,總表!$1:$1048576,17,0)</f>
        <v>國立新港藝術高中</v>
      </c>
    </row>
    <row r="11" spans="1:28" ht="17.399999999999999" hidden="1" x14ac:dyDescent="0.3">
      <c r="A11" s="30" t="s">
        <v>3494</v>
      </c>
      <c r="B11" s="13" t="s">
        <v>2829</v>
      </c>
      <c r="C11" s="10" t="str">
        <f>VLOOKUP(B11,總表!$1:$1048576,2,0)</f>
        <v>浮桶式水力發電</v>
      </c>
      <c r="D11" s="17" t="str">
        <f>VLOOKUP(B11,總表!$1:$1048576,4,0)</f>
        <v>永續發展農糧技術</v>
      </c>
      <c r="E11" s="16" t="str">
        <f>VLOOKUP(B11,總表!$1:$1048576,5,0)</f>
        <v>高中職組</v>
      </c>
      <c r="F11" s="16" t="str">
        <f>VLOOKUP(B11,總表!$1:$1048576,3,0)</f>
        <v>雲林縣</v>
      </c>
      <c r="G11" s="16" t="str">
        <f>VLOOKUP(B11,總表!$1:$1048576,6,0)</f>
        <v>林雋樺</v>
      </c>
      <c r="H11" s="16" t="str">
        <f>VLOOKUP(B11,總表!$1:$1048576,7,0)</f>
        <v>揚子學校財團法人雲林縣揚子高級中等學校</v>
      </c>
      <c r="I11" s="16" t="str">
        <f>VLOOKUP(B11,總表!$1:$1048576,8,0)</f>
        <v>許雅琪</v>
      </c>
      <c r="J11" s="16" t="str">
        <f>VLOOKUP(B11,總表!$1:$1048576,9,0)</f>
        <v>揚子學校財團法人雲林縣揚子高級中等學校</v>
      </c>
      <c r="K11" s="16" t="str">
        <f>VLOOKUP(B11,總表!$1:$1048576,10,0)</f>
        <v>鍾繕如</v>
      </c>
      <c r="L11" s="16" t="str">
        <f>VLOOKUP(B11,總表!$1:$1048576,11,0)</f>
        <v>揚子學校財團法人雲林縣揚子高級中等學校</v>
      </c>
      <c r="M11" s="16" t="str">
        <f>VLOOKUP(B11,總表!$1:$1048576,12,0)</f>
        <v>彭琮建</v>
      </c>
      <c r="N11" s="16" t="str">
        <f>VLOOKUP(B11,總表!$1:$1048576,13,0)</f>
        <v>揚子學校財團法人雲林縣揚子高級中等學校</v>
      </c>
      <c r="O11" s="16">
        <f>VLOOKUP(B11,總表!$1:$1048576,14,0)</f>
        <v>0</v>
      </c>
      <c r="P11" s="16">
        <f>VLOOKUP(B11,總表!$1:$1048576,15,0)</f>
        <v>0</v>
      </c>
      <c r="Q11" s="16">
        <f>VLOOKUP(B11,總表!$1:$1048576,16,0)</f>
        <v>0</v>
      </c>
      <c r="R11" s="16">
        <f>VLOOKUP(B11,總表!$1:$1048576,17,0)</f>
        <v>0</v>
      </c>
    </row>
    <row r="12" spans="1:28" ht="17.399999999999999" hidden="1" x14ac:dyDescent="0.3">
      <c r="A12" s="30" t="s">
        <v>3494</v>
      </c>
      <c r="B12" s="13" t="s">
        <v>2822</v>
      </c>
      <c r="C12" s="10" t="str">
        <f>VLOOKUP(B12,總表!$1:$1048576,2,0)</f>
        <v>環保永續除臭乾燥磚</v>
      </c>
      <c r="D12" s="17" t="str">
        <f>VLOOKUP(B12,總表!$1:$1048576,4,0)</f>
        <v>永續發展農糧技術</v>
      </c>
      <c r="E12" s="16" t="str">
        <f>VLOOKUP(B12,總表!$1:$1048576,5,0)</f>
        <v>高中職組</v>
      </c>
      <c r="F12" s="16" t="str">
        <f>VLOOKUP(B12,總表!$1:$1048576,3,0)</f>
        <v>桃園市</v>
      </c>
      <c r="G12" s="16" t="str">
        <f>VLOOKUP(B12,總表!$1:$1048576,6,0)</f>
        <v>葉羽軒</v>
      </c>
      <c r="H12" s="16" t="str">
        <f>VLOOKUP(B12,總表!$1:$1048576,7,0)</f>
        <v>新興高中</v>
      </c>
      <c r="I12" s="16" t="str">
        <f>VLOOKUP(B12,總表!$1:$1048576,8,0)</f>
        <v>陳益</v>
      </c>
      <c r="J12" s="16" t="str">
        <f>VLOOKUP(B12,總表!$1:$1048576,9,0)</f>
        <v>新興高中</v>
      </c>
      <c r="K12" s="16" t="str">
        <f>VLOOKUP(B12,總表!$1:$1048576,10,0)</f>
        <v>陳妍鈞</v>
      </c>
      <c r="L12" s="16" t="str">
        <f>VLOOKUP(B12,總表!$1:$1048576,11,0)</f>
        <v>新興高中</v>
      </c>
      <c r="M12" s="16" t="str">
        <f>VLOOKUP(B12,總表!$1:$1048576,12,0)</f>
        <v>嚴煜庭</v>
      </c>
      <c r="N12" s="16" t="str">
        <f>VLOOKUP(B12,總表!$1:$1048576,13,0)</f>
        <v>新興高中</v>
      </c>
      <c r="O12" s="16">
        <f>VLOOKUP(B12,總表!$1:$1048576,14,0)</f>
        <v>0</v>
      </c>
      <c r="P12" s="16">
        <f>VLOOKUP(B12,總表!$1:$1048576,15,0)</f>
        <v>0</v>
      </c>
      <c r="Q12" s="16">
        <f>VLOOKUP(B12,總表!$1:$1048576,16,0)</f>
        <v>0</v>
      </c>
      <c r="R12" s="16">
        <f>VLOOKUP(B12,總表!$1:$1048576,17,0)</f>
        <v>0</v>
      </c>
    </row>
    <row r="13" spans="1:28" ht="17.399999999999999" hidden="1" x14ac:dyDescent="0.3">
      <c r="A13" s="30" t="s">
        <v>3494</v>
      </c>
      <c r="B13" s="13" t="s">
        <v>2862</v>
      </c>
      <c r="C13" s="10" t="str">
        <f>VLOOKUP(B13,總表!$1:$1048576,2,0)</f>
        <v>土壤益菌球</v>
      </c>
      <c r="D13" s="17" t="str">
        <f>VLOOKUP(B13,總表!$1:$1048576,4,0)</f>
        <v>永續發展農糧技術</v>
      </c>
      <c r="E13" s="16" t="str">
        <f>VLOOKUP(B13,總表!$1:$1048576,5,0)</f>
        <v>高中職組</v>
      </c>
      <c r="F13" s="16" t="str">
        <f>VLOOKUP(B13,總表!$1:$1048576,3,0)</f>
        <v>雲林縣</v>
      </c>
      <c r="G13" s="16" t="str">
        <f>VLOOKUP(B13,總表!$1:$1048576,6,0)</f>
        <v>廖俊諺</v>
      </c>
      <c r="H13" s="16" t="str">
        <f>VLOOKUP(B13,總表!$1:$1048576,7,0)</f>
        <v>雲林縣揚子高級中等學校</v>
      </c>
      <c r="I13" s="16" t="str">
        <f>VLOOKUP(B13,總表!$1:$1048576,8,0)</f>
        <v>朱子鋐</v>
      </c>
      <c r="J13" s="16" t="str">
        <f>VLOOKUP(B13,總表!$1:$1048576,9,0)</f>
        <v>雲林縣揚子高級中等學校</v>
      </c>
      <c r="K13" s="16" t="str">
        <f>VLOOKUP(B13,總表!$1:$1048576,10,0)</f>
        <v>蘇宏岳</v>
      </c>
      <c r="L13" s="16" t="str">
        <f>VLOOKUP(B13,總表!$1:$1048576,11,0)</f>
        <v>雲林縣揚子高級中等學校</v>
      </c>
      <c r="M13" s="16" t="str">
        <f>VLOOKUP(B13,總表!$1:$1048576,12,0)</f>
        <v>彭琮建</v>
      </c>
      <c r="N13" s="16" t="str">
        <f>VLOOKUP(B13,總表!$1:$1048576,13,0)</f>
        <v>雲林縣揚子高級中等學校</v>
      </c>
      <c r="O13" s="16">
        <f>VLOOKUP(B13,總表!$1:$1048576,14,0)</f>
        <v>0</v>
      </c>
      <c r="P13" s="16">
        <f>VLOOKUP(B13,總表!$1:$1048576,15,0)</f>
        <v>0</v>
      </c>
      <c r="Q13" s="16">
        <f>VLOOKUP(B13,總表!$1:$1048576,16,0)</f>
        <v>0</v>
      </c>
      <c r="R13" s="16">
        <f>VLOOKUP(B13,總表!$1:$1048576,17,0)</f>
        <v>0</v>
      </c>
    </row>
    <row r="14" spans="1:28" ht="17.399999999999999" x14ac:dyDescent="0.3">
      <c r="A14" s="22" t="s">
        <v>3495</v>
      </c>
      <c r="B14" s="13" t="s">
        <v>2928</v>
      </c>
      <c r="C14" s="10" t="str">
        <f>VLOOKUP(B14,總表!$1:$1048576,2,0)</f>
        <v>記憶亮起來</v>
      </c>
      <c r="D14" s="18" t="str">
        <f>VLOOKUP(B14,總表!$1:$1048576,4,0)</f>
        <v>休閒與教育</v>
      </c>
      <c r="E14" s="16" t="str">
        <f>VLOOKUP(B14,總表!$1:$1048576,5,0)</f>
        <v>高中職組</v>
      </c>
      <c r="F14" s="16" t="str">
        <f>VLOOKUP(B14,總表!$1:$1048576,3,0)</f>
        <v>臺北市</v>
      </c>
      <c r="G14" s="16" t="str">
        <f>VLOOKUP(B14,總表!$1:$1048576,6,0)</f>
        <v>劉傑安</v>
      </c>
      <c r="H14" s="16" t="str">
        <f>VLOOKUP(B14,總表!$1:$1048576,7,0)</f>
        <v>臺立山麗山高級中學</v>
      </c>
      <c r="I14" s="16" t="str">
        <f>VLOOKUP(B14,總表!$1:$1048576,8,0)</f>
        <v>蔡曜鴻</v>
      </c>
      <c r="J14" s="16" t="str">
        <f>VLOOKUP(B14,總表!$1:$1048576,9,0)</f>
        <v>臺北市麗山高級中學</v>
      </c>
      <c r="K14" s="16">
        <f>VLOOKUP(B14,總表!$1:$1048576,10,0)</f>
        <v>0</v>
      </c>
      <c r="L14" s="16">
        <f>VLOOKUP(B14,總表!$1:$1048576,11,0)</f>
        <v>0</v>
      </c>
      <c r="M14" s="16" t="str">
        <f>VLOOKUP(B14,總表!$1:$1048576,12,0)</f>
        <v>白偉民</v>
      </c>
      <c r="N14" s="16" t="str">
        <f>VLOOKUP(B14,總表!$1:$1048576,13,0)</f>
        <v>臺北市麗山高級中學麗山高級中學</v>
      </c>
      <c r="O14" s="16">
        <f>VLOOKUP(B14,總表!$1:$1048576,14,0)</f>
        <v>0</v>
      </c>
      <c r="P14" s="16">
        <f>VLOOKUP(B14,總表!$1:$1048576,15,0)</f>
        <v>0</v>
      </c>
      <c r="Q14" s="16">
        <f>VLOOKUP(B14,總表!$1:$1048576,16,0)</f>
        <v>0</v>
      </c>
      <c r="R14" s="16">
        <f>VLOOKUP(B14,總表!$1:$1048576,17,0)</f>
        <v>0</v>
      </c>
    </row>
    <row r="15" spans="1:28" ht="17.399999999999999" hidden="1" x14ac:dyDescent="0.3">
      <c r="A15" s="22" t="s">
        <v>3495</v>
      </c>
      <c r="B15" s="13" t="s">
        <v>2884</v>
      </c>
      <c r="C15" s="10" t="str">
        <f>VLOOKUP(B15,總表!$1:$1048576,2,0)</f>
        <v>數學冒險王</v>
      </c>
      <c r="D15" s="18" t="str">
        <f>VLOOKUP(B15,總表!$1:$1048576,4,0)</f>
        <v>休閒與教育</v>
      </c>
      <c r="E15" s="16" t="str">
        <f>VLOOKUP(B15,總表!$1:$1048576,5,0)</f>
        <v>高中職組</v>
      </c>
      <c r="F15" s="16" t="str">
        <f>VLOOKUP(B15,總表!$1:$1048576,3,0)</f>
        <v>高雄市</v>
      </c>
      <c r="G15" s="16" t="str">
        <f>VLOOKUP(B15,總表!$1:$1048576,6,0)</f>
        <v>黃明晧</v>
      </c>
      <c r="H15" s="16" t="str">
        <f>VLOOKUP(B15,總表!$1:$1048576,7,0)</f>
        <v>義大國際高中</v>
      </c>
      <c r="I15" s="16">
        <f>VLOOKUP(B15,總表!$1:$1048576,8,0)</f>
        <v>0</v>
      </c>
      <c r="J15" s="16">
        <f>VLOOKUP(B15,總表!$1:$1048576,9,0)</f>
        <v>0</v>
      </c>
      <c r="K15" s="16">
        <f>VLOOKUP(B15,總表!$1:$1048576,10,0)</f>
        <v>0</v>
      </c>
      <c r="L15" s="16">
        <f>VLOOKUP(B15,總表!$1:$1048576,11,0)</f>
        <v>0</v>
      </c>
      <c r="M15" s="16" t="str">
        <f>VLOOKUP(B15,總表!$1:$1048576,12,0)</f>
        <v>蔡宛庭</v>
      </c>
      <c r="N15" s="16" t="str">
        <f>VLOOKUP(B15,總表!$1:$1048576,13,0)</f>
        <v>義大國際高中</v>
      </c>
      <c r="O15" s="16" t="str">
        <f>VLOOKUP(B15,總表!$1:$1048576,14,0)</f>
        <v>周佳弘</v>
      </c>
      <c r="P15" s="16" t="str">
        <f>VLOOKUP(B15,總表!$1:$1048576,15,0)</f>
        <v>義大國際高中</v>
      </c>
      <c r="Q15" s="16">
        <f>VLOOKUP(B15,總表!$1:$1048576,16,0)</f>
        <v>0</v>
      </c>
      <c r="R15" s="16">
        <f>VLOOKUP(B15,總表!$1:$1048576,17,0)</f>
        <v>0</v>
      </c>
    </row>
    <row r="16" spans="1:28" ht="17.399999999999999" hidden="1" x14ac:dyDescent="0.3">
      <c r="A16" s="22" t="s">
        <v>3495</v>
      </c>
      <c r="B16" s="13" t="s">
        <v>2952</v>
      </c>
      <c r="C16" s="10" t="str">
        <f>VLOOKUP(B16,總表!$1:$1048576,2,0)</f>
        <v>多功能登山急救組</v>
      </c>
      <c r="D16" s="18" t="str">
        <f>VLOOKUP(B16,總表!$1:$1048576,4,0)</f>
        <v>休閒與教育</v>
      </c>
      <c r="E16" s="16" t="str">
        <f>VLOOKUP(B16,總表!$1:$1048576,5,0)</f>
        <v>高中職組</v>
      </c>
      <c r="F16" s="16" t="str">
        <f>VLOOKUP(B16,總表!$1:$1048576,3,0)</f>
        <v>嘉義縣</v>
      </c>
      <c r="G16" s="16" t="str">
        <f>VLOOKUP(B16,總表!$1:$1048576,6,0)</f>
        <v>陳立縈</v>
      </c>
      <c r="H16" s="16" t="str">
        <f>VLOOKUP(B16,總表!$1:$1048576,7,0)</f>
        <v>嘉義縣立永慶高級中學</v>
      </c>
      <c r="I16" s="16" t="str">
        <f>VLOOKUP(B16,總表!$1:$1048576,8,0)</f>
        <v>許恩緁</v>
      </c>
      <c r="J16" s="16" t="str">
        <f>VLOOKUP(B16,總表!$1:$1048576,9,0)</f>
        <v>嘉義縣立永慶高級中學</v>
      </c>
      <c r="K16" s="16" t="str">
        <f>VLOOKUP(B16,總表!$1:$1048576,10,0)</f>
        <v>許奕綸</v>
      </c>
      <c r="L16" s="16" t="str">
        <f>VLOOKUP(B16,總表!$1:$1048576,11,0)</f>
        <v>嘉義縣立永慶高級中學</v>
      </c>
      <c r="M16" s="16" t="str">
        <f>VLOOKUP(B16,總表!$1:$1048576,12,0)</f>
        <v>廖崇志</v>
      </c>
      <c r="N16" s="16" t="str">
        <f>VLOOKUP(B16,總表!$1:$1048576,13,0)</f>
        <v>嘉義縣立永慶高級中學</v>
      </c>
      <c r="O16" s="16" t="str">
        <f>VLOOKUP(B16,總表!$1:$1048576,14,0)</f>
        <v>張智雄</v>
      </c>
      <c r="P16" s="16" t="str">
        <f>VLOOKUP(B16,總表!$1:$1048576,15,0)</f>
        <v>嘉義縣立永慶高級中學</v>
      </c>
      <c r="Q16" s="16" t="str">
        <f>VLOOKUP(B16,總表!$1:$1048576,16,0)</f>
        <v>陳瀅卉</v>
      </c>
      <c r="R16" s="16" t="str">
        <f>VLOOKUP(B16,總表!$1:$1048576,17,0)</f>
        <v>嘉義縣立永慶高級中學</v>
      </c>
    </row>
    <row r="17" spans="1:18" ht="17.399999999999999" hidden="1" x14ac:dyDescent="0.3">
      <c r="A17" s="22" t="s">
        <v>3495</v>
      </c>
      <c r="B17" s="13" t="s">
        <v>2945</v>
      </c>
      <c r="C17" s="10" t="str">
        <f>VLOOKUP(B17,總表!$1:$1048576,2,0)</f>
        <v>自動化體適能捲腹計數器</v>
      </c>
      <c r="D17" s="18" t="str">
        <f>VLOOKUP(B17,總表!$1:$1048576,4,0)</f>
        <v>休閒與教育</v>
      </c>
      <c r="E17" s="16" t="str">
        <f>VLOOKUP(B17,總表!$1:$1048576,5,0)</f>
        <v>高中職組</v>
      </c>
      <c r="F17" s="16" t="str">
        <f>VLOOKUP(B17,總表!$1:$1048576,3,0)</f>
        <v>高雄市</v>
      </c>
      <c r="G17" s="16" t="str">
        <f>VLOOKUP(B17,總表!$1:$1048576,6,0)</f>
        <v>歐書辰</v>
      </c>
      <c r="H17" s="16" t="str">
        <f>VLOOKUP(B17,總表!$1:$1048576,7,0)</f>
        <v>高雄市立高雄高級中學</v>
      </c>
      <c r="I17" s="16">
        <f>VLOOKUP(B17,總表!$1:$1048576,8,0)</f>
        <v>0</v>
      </c>
      <c r="J17" s="16">
        <f>VLOOKUP(B17,總表!$1:$1048576,9,0)</f>
        <v>0</v>
      </c>
      <c r="K17" s="16">
        <f>VLOOKUP(B17,總表!$1:$1048576,10,0)</f>
        <v>0</v>
      </c>
      <c r="L17" s="16">
        <f>VLOOKUP(B17,總表!$1:$1048576,11,0)</f>
        <v>0</v>
      </c>
      <c r="M17" s="16" t="str">
        <f>VLOOKUP(B17,總表!$1:$1048576,12,0)</f>
        <v>郭哲凡</v>
      </c>
      <c r="N17" s="16" t="str">
        <f>VLOOKUP(B17,總表!$1:$1048576,13,0)</f>
        <v>高雄市三民國中</v>
      </c>
      <c r="O17" s="16" t="str">
        <f>VLOOKUP(B17,總表!$1:$1048576,14,0)</f>
        <v>陳志豪</v>
      </c>
      <c r="P17" s="16" t="str">
        <f>VLOOKUP(B17,總表!$1:$1048576,15,0)</f>
        <v>高雄市立高雄高級中學</v>
      </c>
      <c r="Q17" s="16">
        <f>VLOOKUP(B17,總表!$1:$1048576,16,0)</f>
        <v>0</v>
      </c>
      <c r="R17" s="16">
        <f>VLOOKUP(B17,總表!$1:$1048576,17,0)</f>
        <v>0</v>
      </c>
    </row>
    <row r="18" spans="1:18" ht="17.399999999999999" hidden="1" x14ac:dyDescent="0.3">
      <c r="A18" s="22" t="s">
        <v>3495</v>
      </c>
      <c r="B18" s="13" t="s">
        <v>2895</v>
      </c>
      <c r="C18" s="10" t="str">
        <f>VLOOKUP(B18,總表!$1:$1048576,2,0)</f>
        <v>守門員居家訓練器</v>
      </c>
      <c r="D18" s="18" t="str">
        <f>VLOOKUP(B18,總表!$1:$1048576,4,0)</f>
        <v>休閒與教育</v>
      </c>
      <c r="E18" s="16" t="str">
        <f>VLOOKUP(B18,總表!$1:$1048576,5,0)</f>
        <v>高中職組</v>
      </c>
      <c r="F18" s="16" t="str">
        <f>VLOOKUP(B18,總表!$1:$1048576,3,0)</f>
        <v>新竹市</v>
      </c>
      <c r="G18" s="16" t="str">
        <f>VLOOKUP(B18,總表!$1:$1048576,6,0)</f>
        <v>李涓語</v>
      </c>
      <c r="H18" s="16" t="str">
        <f>VLOOKUP(B18,總表!$1:$1048576,7,0)</f>
        <v>國立新竹女子高級中學</v>
      </c>
      <c r="I18" s="16">
        <f>VLOOKUP(B18,總表!$1:$1048576,8,0)</f>
        <v>0</v>
      </c>
      <c r="J18" s="16">
        <f>VLOOKUP(B18,總表!$1:$1048576,9,0)</f>
        <v>0</v>
      </c>
      <c r="K18" s="16">
        <f>VLOOKUP(B18,總表!$1:$1048576,10,0)</f>
        <v>0</v>
      </c>
      <c r="L18" s="16">
        <f>VLOOKUP(B18,總表!$1:$1048576,11,0)</f>
        <v>0</v>
      </c>
      <c r="M18" s="16" t="str">
        <f>VLOOKUP(B18,總表!$1:$1048576,12,0)</f>
        <v>古佳怡</v>
      </c>
      <c r="N18" s="16" t="str">
        <f>VLOOKUP(B18,總表!$1:$1048576,13,0)</f>
        <v>國立新竹女子高級中學</v>
      </c>
      <c r="O18" s="16">
        <f>VLOOKUP(B18,總表!$1:$1048576,14,0)</f>
        <v>0</v>
      </c>
      <c r="P18" s="16">
        <f>VLOOKUP(B18,總表!$1:$1048576,15,0)</f>
        <v>0</v>
      </c>
      <c r="Q18" s="16">
        <f>VLOOKUP(B18,總表!$1:$1048576,16,0)</f>
        <v>0</v>
      </c>
      <c r="R18" s="16">
        <f>VLOOKUP(B18,總表!$1:$1048576,17,0)</f>
        <v>0</v>
      </c>
    </row>
    <row r="19" spans="1:18" ht="17.399999999999999" x14ac:dyDescent="0.3">
      <c r="A19" s="25" t="s">
        <v>3492</v>
      </c>
      <c r="B19" s="13" t="s">
        <v>2877</v>
      </c>
      <c r="C19" s="10" t="str">
        <f>VLOOKUP(B19,總表!$1:$1048576,2,0)</f>
        <v>可拆裝磁吸式卡踏、卡鞋系統</v>
      </c>
      <c r="D19" s="18" t="str">
        <f>VLOOKUP(B19,總表!$1:$1048576,4,0)</f>
        <v>休閒與教育</v>
      </c>
      <c r="E19" s="16" t="str">
        <f>VLOOKUP(B19,總表!$1:$1048576,5,0)</f>
        <v>高中職組</v>
      </c>
      <c r="F19" s="16" t="str">
        <f>VLOOKUP(B19,總表!$1:$1048576,3,0)</f>
        <v>臺北市</v>
      </c>
      <c r="G19" s="16" t="str">
        <f>VLOOKUP(B19,總表!$1:$1048576,6,0)</f>
        <v>高語星</v>
      </c>
      <c r="H19" s="16" t="str">
        <f>VLOOKUP(B19,總表!$1:$1048576,7,0)</f>
        <v>臺北市數位實驗高級中等學校</v>
      </c>
      <c r="I19" s="16" t="str">
        <f>VLOOKUP(B19,總表!$1:$1048576,8,0)</f>
        <v>高星航</v>
      </c>
      <c r="J19" s="16" t="str">
        <f>VLOOKUP(B19,總表!$1:$1048576,9,0)</f>
        <v>桃園市立同德國民中學</v>
      </c>
      <c r="K19" s="16" t="str">
        <f>VLOOKUP(B19,總表!$1:$1048576,10,0)</f>
        <v>王以心</v>
      </c>
      <c r="L19" s="16" t="str">
        <f>VLOOKUP(B19,總表!$1:$1048576,11,0)</f>
        <v>桃園市立同德國民中學</v>
      </c>
      <c r="M19" s="16" t="str">
        <f>VLOOKUP(B19,總表!$1:$1048576,12,0)</f>
        <v>吳珮萱</v>
      </c>
      <c r="N19" s="16" t="str">
        <f>VLOOKUP(B19,總表!$1:$1048576,13,0)</f>
        <v>臺北市數位實驗高級中等學校</v>
      </c>
      <c r="O19" s="16">
        <f>VLOOKUP(B19,總表!$1:$1048576,14,0)</f>
        <v>0</v>
      </c>
      <c r="P19" s="16">
        <f>VLOOKUP(B19,總表!$1:$1048576,15,0)</f>
        <v>0</v>
      </c>
      <c r="Q19" s="16">
        <f>VLOOKUP(B19,總表!$1:$1048576,16,0)</f>
        <v>0</v>
      </c>
      <c r="R19" s="16">
        <f>VLOOKUP(B19,總表!$1:$1048576,17,0)</f>
        <v>0</v>
      </c>
    </row>
    <row r="20" spans="1:18" ht="17.399999999999999" x14ac:dyDescent="0.3">
      <c r="A20" s="28" t="s">
        <v>3493</v>
      </c>
      <c r="B20" s="13" t="s">
        <v>2961</v>
      </c>
      <c r="C20" s="10" t="str">
        <f>VLOOKUP(B20,總表!$1:$1048576,2,0)</f>
        <v>ManusRelax</v>
      </c>
      <c r="D20" s="18" t="str">
        <f>VLOOKUP(B20,總表!$1:$1048576,4,0)</f>
        <v>休閒與教育</v>
      </c>
      <c r="E20" s="16" t="str">
        <f>VLOOKUP(B20,總表!$1:$1048576,5,0)</f>
        <v>高中職組</v>
      </c>
      <c r="F20" s="16" t="str">
        <f>VLOOKUP(B20,總表!$1:$1048576,3,0)</f>
        <v>臺北市</v>
      </c>
      <c r="G20" s="16" t="str">
        <f>VLOOKUP(B20,總表!$1:$1048576,6,0)</f>
        <v>何書漫</v>
      </c>
      <c r="H20" s="16" t="str">
        <f>VLOOKUP(B20,總表!$1:$1048576,7,0)</f>
        <v>臺北市立仁愛國民中學</v>
      </c>
      <c r="I20" s="16" t="str">
        <f>VLOOKUP(B20,總表!$1:$1048576,8,0)</f>
        <v xml:space="preserve">林宣聿 </v>
      </c>
      <c r="J20" s="16" t="str">
        <f>VLOOKUP(B20,總表!$1:$1048576,9,0)</f>
        <v>臺北市立大安高級工業職業學校</v>
      </c>
      <c r="K20" s="16" t="str">
        <f>VLOOKUP(B20,總表!$1:$1048576,10,0)</f>
        <v>林婕芸</v>
      </c>
      <c r="L20" s="16" t="str">
        <f>VLOOKUP(B20,總表!$1:$1048576,11,0)</f>
        <v>臺北市立內湖高級中學</v>
      </c>
      <c r="M20" s="16" t="str">
        <f>VLOOKUP(B20,總表!$1:$1048576,12,0)</f>
        <v>劉原彰</v>
      </c>
      <c r="N20" s="16" t="str">
        <f>VLOOKUP(B20,總表!$1:$1048576,13,0)</f>
        <v>臺北市立大同高級中學</v>
      </c>
      <c r="O20" s="16" t="str">
        <f>VLOOKUP(B20,總表!$1:$1048576,14,0)</f>
        <v>鄭孫寧</v>
      </c>
      <c r="P20" s="16" t="str">
        <f>VLOOKUP(B20,總表!$1:$1048576,15,0)</f>
        <v>臺此市立仁愛國民中學</v>
      </c>
      <c r="Q20" s="16">
        <f>VLOOKUP(B20,總表!$1:$1048576,16,0)</f>
        <v>0</v>
      </c>
      <c r="R20" s="16">
        <f>VLOOKUP(B20,總表!$1:$1048576,17,0)</f>
        <v>0</v>
      </c>
    </row>
    <row r="21" spans="1:18" ht="17.399999999999999" hidden="1" x14ac:dyDescent="0.3">
      <c r="A21" s="28" t="s">
        <v>3493</v>
      </c>
      <c r="B21" s="13" t="s">
        <v>2920</v>
      </c>
      <c r="C21" s="10" t="str">
        <f>VLOOKUP(B21,總表!$1:$1048576,2,0)</f>
        <v>五感學習之互動式海洋教育遊戲組</v>
      </c>
      <c r="D21" s="18" t="str">
        <f>VLOOKUP(B21,總表!$1:$1048576,4,0)</f>
        <v>休閒與教育</v>
      </c>
      <c r="E21" s="16" t="str">
        <f>VLOOKUP(B21,總表!$1:$1048576,5,0)</f>
        <v>高中職組</v>
      </c>
      <c r="F21" s="16" t="str">
        <f>VLOOKUP(B21,總表!$1:$1048576,3,0)</f>
        <v>新北市</v>
      </c>
      <c r="G21" s="16" t="str">
        <f>VLOOKUP(B21,總表!$1:$1048576,6,0)</f>
        <v>陳溫雄</v>
      </c>
      <c r="H21" s="16" t="str">
        <f>VLOOKUP(B21,總表!$1:$1048576,7,0)</f>
        <v>國立華僑高級中等學校</v>
      </c>
      <c r="I21" s="16" t="str">
        <f>VLOOKUP(B21,總表!$1:$1048576,8,0)</f>
        <v>蘇妍安</v>
      </c>
      <c r="J21" s="16" t="str">
        <f>VLOOKUP(B21,總表!$1:$1048576,9,0)</f>
        <v>國立華僑高級中等學校</v>
      </c>
      <c r="K21" s="16" t="str">
        <f>VLOOKUP(B21,總表!$1:$1048576,10,0)</f>
        <v>蘇佳佳</v>
      </c>
      <c r="L21" s="16" t="str">
        <f>VLOOKUP(B21,總表!$1:$1048576,11,0)</f>
        <v>國立華僑高級中等學校</v>
      </c>
      <c r="M21" s="16" t="str">
        <f>VLOOKUP(B21,總表!$1:$1048576,12,0)</f>
        <v>連佑阡</v>
      </c>
      <c r="N21" s="16" t="str">
        <f>VLOOKUP(B21,總表!$1:$1048576,13,0)</f>
        <v>華僑高級中等學校</v>
      </c>
      <c r="O21" s="16">
        <f>VLOOKUP(B21,總表!$1:$1048576,14,0)</f>
        <v>0</v>
      </c>
      <c r="P21" s="16">
        <f>VLOOKUP(B21,總表!$1:$1048576,15,0)</f>
        <v>0</v>
      </c>
      <c r="Q21" s="16">
        <f>VLOOKUP(B21,總表!$1:$1048576,16,0)</f>
        <v>0</v>
      </c>
      <c r="R21" s="16">
        <f>VLOOKUP(B21,總表!$1:$1048576,17,0)</f>
        <v>0</v>
      </c>
    </row>
    <row r="22" spans="1:18" ht="17.399999999999999" hidden="1" x14ac:dyDescent="0.3">
      <c r="A22" s="28" t="s">
        <v>3493</v>
      </c>
      <c r="B22" s="13" t="s">
        <v>2907</v>
      </c>
      <c r="C22" s="10" t="str">
        <f>VLOOKUP(B22,總表!$1:$1048576,2,0)</f>
        <v>FITPILOT</v>
      </c>
      <c r="D22" s="18" t="str">
        <f>VLOOKUP(B22,總表!$1:$1048576,4,0)</f>
        <v>休閒與教育</v>
      </c>
      <c r="E22" s="16" t="str">
        <f>VLOOKUP(B22,總表!$1:$1048576,5,0)</f>
        <v>高中職組</v>
      </c>
      <c r="F22" s="16" t="str">
        <f>VLOOKUP(B22,總表!$1:$1048576,3,0)</f>
        <v>臺中市</v>
      </c>
      <c r="G22" s="16" t="str">
        <f>VLOOKUP(B22,總表!$1:$1048576,6,0)</f>
        <v>吳泉宏</v>
      </c>
      <c r="H22" s="16" t="str">
        <f>VLOOKUP(B22,總表!$1:$1048576,7,0)</f>
        <v>臺中市私立新民高級中學</v>
      </c>
      <c r="I22" s="16" t="str">
        <f>VLOOKUP(B22,總表!$1:$1048576,8,0)</f>
        <v>李盛凱</v>
      </c>
      <c r="J22" s="16" t="str">
        <f>VLOOKUP(B22,總表!$1:$1048576,9,0)</f>
        <v>臺中市私立華盛頓高級中學</v>
      </c>
      <c r="K22" s="16" t="str">
        <f>VLOOKUP(B22,總表!$1:$1048576,10,0)</f>
        <v>陳濬騰</v>
      </c>
      <c r="L22" s="16" t="str">
        <f>VLOOKUP(B22,總表!$1:$1048576,11,0)</f>
        <v>臺中市立光明國民中學</v>
      </c>
      <c r="M22" s="16">
        <f>VLOOKUP(B22,總表!$1:$1048576,12,0)</f>
        <v>0</v>
      </c>
      <c r="N22" s="16">
        <f>VLOOKUP(B22,總表!$1:$1048576,13,0)</f>
        <v>0</v>
      </c>
      <c r="O22" s="16">
        <f>VLOOKUP(B22,總表!$1:$1048576,14,0)</f>
        <v>0</v>
      </c>
      <c r="P22" s="16">
        <f>VLOOKUP(B22,總表!$1:$1048576,15,0)</f>
        <v>0</v>
      </c>
      <c r="Q22" s="16">
        <f>VLOOKUP(B22,總表!$1:$1048576,16,0)</f>
        <v>0</v>
      </c>
      <c r="R22" s="16">
        <f>VLOOKUP(B22,總表!$1:$1048576,17,0)</f>
        <v>0</v>
      </c>
    </row>
    <row r="23" spans="1:18" ht="17.399999999999999" hidden="1" x14ac:dyDescent="0.3">
      <c r="A23" s="30" t="s">
        <v>3494</v>
      </c>
      <c r="B23" s="13" t="s">
        <v>2890</v>
      </c>
      <c r="C23" s="10" t="str">
        <f>VLOOKUP(B23,總表!$1:$1048576,2,0)</f>
        <v>BPM階梯節拍器</v>
      </c>
      <c r="D23" s="18" t="str">
        <f>VLOOKUP(B23,總表!$1:$1048576,4,0)</f>
        <v>休閒與教育</v>
      </c>
      <c r="E23" s="16" t="str">
        <f>VLOOKUP(B23,總表!$1:$1048576,5,0)</f>
        <v>高中職組</v>
      </c>
      <c r="F23" s="16" t="str">
        <f>VLOOKUP(B23,總表!$1:$1048576,3,0)</f>
        <v>臺中市</v>
      </c>
      <c r="G23" s="16" t="str">
        <f>VLOOKUP(B23,總表!$1:$1048576,6,0)</f>
        <v>李柏辰</v>
      </c>
      <c r="H23" s="16" t="str">
        <f>VLOOKUP(B23,總表!$1:$1048576,7,0)</f>
        <v>明道中學</v>
      </c>
      <c r="I23" s="16">
        <f>VLOOKUP(B23,總表!$1:$1048576,8,0)</f>
        <v>0</v>
      </c>
      <c r="J23" s="16">
        <f>VLOOKUP(B23,總表!$1:$1048576,9,0)</f>
        <v>0</v>
      </c>
      <c r="K23" s="16">
        <f>VLOOKUP(B23,總表!$1:$1048576,10,0)</f>
        <v>0</v>
      </c>
      <c r="L23" s="16">
        <f>VLOOKUP(B23,總表!$1:$1048576,11,0)</f>
        <v>0</v>
      </c>
      <c r="M23" s="16" t="str">
        <f>VLOOKUP(B23,總表!$1:$1048576,12,0)</f>
        <v>柯彥瑩</v>
      </c>
      <c r="N23" s="16" t="str">
        <f>VLOOKUP(B23,總表!$1:$1048576,13,0)</f>
        <v>明道中學</v>
      </c>
      <c r="O23" s="16">
        <f>VLOOKUP(B23,總表!$1:$1048576,14,0)</f>
        <v>0</v>
      </c>
      <c r="P23" s="16">
        <f>VLOOKUP(B23,總表!$1:$1048576,15,0)</f>
        <v>0</v>
      </c>
      <c r="Q23" s="16">
        <f>VLOOKUP(B23,總表!$1:$1048576,16,0)</f>
        <v>0</v>
      </c>
      <c r="R23" s="16">
        <f>VLOOKUP(B23,總表!$1:$1048576,17,0)</f>
        <v>0</v>
      </c>
    </row>
    <row r="24" spans="1:18" ht="17.399999999999999" hidden="1" x14ac:dyDescent="0.3">
      <c r="A24" s="30" t="s">
        <v>3494</v>
      </c>
      <c r="B24" s="13" t="s">
        <v>2936</v>
      </c>
      <c r="C24" s="10" t="str">
        <f>VLOOKUP(B24,總表!$1:$1048576,2,0)</f>
        <v>電磁鐵磁吸腳踏車踏板</v>
      </c>
      <c r="D24" s="18" t="str">
        <f>VLOOKUP(B24,總表!$1:$1048576,4,0)</f>
        <v>休閒與教育</v>
      </c>
      <c r="E24" s="16" t="str">
        <f>VLOOKUP(B24,總表!$1:$1048576,5,0)</f>
        <v>高中職組</v>
      </c>
      <c r="F24" s="16" t="str">
        <f>VLOOKUP(B24,總表!$1:$1048576,3,0)</f>
        <v>屏東縣</v>
      </c>
      <c r="G24" s="16" t="str">
        <f>VLOOKUP(B24,總表!$1:$1048576,6,0)</f>
        <v>劉睿智</v>
      </c>
      <c r="H24" s="16" t="str">
        <f>VLOOKUP(B24,總表!$1:$1048576,7,0)</f>
        <v>國立屏東高中</v>
      </c>
      <c r="I24" s="16" t="str">
        <f>VLOOKUP(B24,總表!$1:$1048576,8,0)</f>
        <v>邱慕昀</v>
      </c>
      <c r="J24" s="16" t="str">
        <f>VLOOKUP(B24,總表!$1:$1048576,9,0)</f>
        <v>國立屏東高中</v>
      </c>
      <c r="K24" s="16" t="str">
        <f>VLOOKUP(B24,總表!$1:$1048576,10,0)</f>
        <v>孫翊宸</v>
      </c>
      <c r="L24" s="16" t="str">
        <f>VLOOKUP(B24,總表!$1:$1048576,11,0)</f>
        <v>私立屏榮高中</v>
      </c>
      <c r="M24" s="16" t="str">
        <f>VLOOKUP(B24,總表!$1:$1048576,12,0)</f>
        <v>葉佳慈</v>
      </c>
      <c r="N24" s="16" t="str">
        <f>VLOOKUP(B24,總表!$1:$1048576,13,0)</f>
        <v>國立屏東高中</v>
      </c>
      <c r="O24" s="16">
        <f>VLOOKUP(B24,總表!$1:$1048576,14,0)</f>
        <v>0</v>
      </c>
      <c r="P24" s="16">
        <f>VLOOKUP(B24,總表!$1:$1048576,15,0)</f>
        <v>0</v>
      </c>
      <c r="Q24" s="16" t="str">
        <f>VLOOKUP(B24,總表!$1:$1048576,16,0)</f>
        <v>林保廷</v>
      </c>
      <c r="R24" s="16" t="str">
        <f>VLOOKUP(B24,總表!$1:$1048576,17,0)</f>
        <v>私立屏榮高中</v>
      </c>
    </row>
    <row r="25" spans="1:18" ht="17.399999999999999" hidden="1" x14ac:dyDescent="0.3">
      <c r="A25" s="30" t="s">
        <v>3494</v>
      </c>
      <c r="B25" s="13" t="s">
        <v>2915</v>
      </c>
      <c r="C25" s="10" t="str">
        <f>VLOOKUP(B25,總表!$1:$1048576,2,0)</f>
        <v>舊城尋蹟</v>
      </c>
      <c r="D25" s="18" t="str">
        <f>VLOOKUP(B25,總表!$1:$1048576,4,0)</f>
        <v>休閒與教育</v>
      </c>
      <c r="E25" s="16" t="str">
        <f>VLOOKUP(B25,總表!$1:$1048576,5,0)</f>
        <v>高中職組</v>
      </c>
      <c r="F25" s="16" t="str">
        <f>VLOOKUP(B25,總表!$1:$1048576,3,0)</f>
        <v>宜蘭縣</v>
      </c>
      <c r="G25" s="16" t="str">
        <f>VLOOKUP(B25,總表!$1:$1048576,6,0)</f>
        <v>張霱心</v>
      </c>
      <c r="H25" s="16" t="str">
        <f>VLOOKUP(B25,總表!$1:$1048576,7,0)</f>
        <v>國立羅東高級商業職業學校</v>
      </c>
      <c r="I25" s="16" t="str">
        <f>VLOOKUP(B25,總表!$1:$1048576,8,0)</f>
        <v>鄭宜珊</v>
      </c>
      <c r="J25" s="16" t="str">
        <f>VLOOKUP(B25,總表!$1:$1048576,9,0)</f>
        <v>國立羅東高級商業職業學校</v>
      </c>
      <c r="K25" s="16" t="str">
        <f>VLOOKUP(B25,總表!$1:$1048576,10,0)</f>
        <v>朱育萱</v>
      </c>
      <c r="L25" s="16" t="str">
        <f>VLOOKUP(B25,總表!$1:$1048576,11,0)</f>
        <v>國立羅東高級商業職業學校</v>
      </c>
      <c r="M25" s="16" t="str">
        <f>VLOOKUP(B25,總表!$1:$1048576,12,0)</f>
        <v>郭萌渝</v>
      </c>
      <c r="N25" s="16" t="str">
        <f>VLOOKUP(B25,總表!$1:$1048576,13,0)</f>
        <v>國立羅東高級商業職業學校</v>
      </c>
      <c r="O25" s="16" t="str">
        <f>VLOOKUP(B25,總表!$1:$1048576,14,0)</f>
        <v>蔡淑珍</v>
      </c>
      <c r="P25" s="16" t="str">
        <f>VLOOKUP(B25,總表!$1:$1048576,15,0)</f>
        <v>國立羅東高級商業職業學校</v>
      </c>
      <c r="Q25" s="16">
        <f>VLOOKUP(B25,總表!$1:$1048576,16,0)</f>
        <v>0</v>
      </c>
      <c r="R25" s="16">
        <f>VLOOKUP(B25,總表!$1:$1048576,17,0)</f>
        <v>0</v>
      </c>
    </row>
    <row r="26" spans="1:18" ht="17.399999999999999" x14ac:dyDescent="0.3">
      <c r="A26" s="30" t="s">
        <v>3494</v>
      </c>
      <c r="B26" s="13" t="s">
        <v>2900</v>
      </c>
      <c r="C26" s="10" t="str">
        <f>VLOOKUP(B26,總表!$1:$1048576,2,0)</f>
        <v>Playiano遊戲化學音樂</v>
      </c>
      <c r="D26" s="18" t="str">
        <f>VLOOKUP(B26,總表!$1:$1048576,4,0)</f>
        <v>休閒與教育</v>
      </c>
      <c r="E26" s="16" t="str">
        <f>VLOOKUP(B26,總表!$1:$1048576,5,0)</f>
        <v>高中職組</v>
      </c>
      <c r="F26" s="16" t="str">
        <f>VLOOKUP(B26,總表!$1:$1048576,3,0)</f>
        <v>臺北市</v>
      </c>
      <c r="G26" s="16" t="str">
        <f>VLOOKUP(B26,總表!$1:$1048576,6,0)</f>
        <v>田建鋐</v>
      </c>
      <c r="H26" s="16" t="str">
        <f>VLOOKUP(B26,總表!$1:$1048576,7,0)</f>
        <v>國立臺灣師範大學附屬高級中學</v>
      </c>
      <c r="I26" s="16" t="str">
        <f>VLOOKUP(B26,總表!$1:$1048576,8,0)</f>
        <v>高裕翔</v>
      </c>
      <c r="J26" s="16" t="str">
        <f>VLOOKUP(B26,總表!$1:$1048576,9,0)</f>
        <v>國立臺灣師範大學附屬高級中學</v>
      </c>
      <c r="K26" s="16">
        <f>VLOOKUP(B26,總表!$1:$1048576,10,0)</f>
        <v>0</v>
      </c>
      <c r="L26" s="16">
        <f>VLOOKUP(B26,總表!$1:$1048576,11,0)</f>
        <v>0</v>
      </c>
      <c r="M26" s="16" t="str">
        <f>VLOOKUP(B26,總表!$1:$1048576,12,0)</f>
        <v>何仁偉</v>
      </c>
      <c r="N26" s="16" t="str">
        <f>VLOOKUP(B26,總表!$1:$1048576,13,0)</f>
        <v>國立臺灣師範大學附屬高級中學</v>
      </c>
      <c r="O26" s="16" t="str">
        <f>VLOOKUP(B26,總表!$1:$1048576,14,0)</f>
        <v>陳和寬</v>
      </c>
      <c r="P26" s="16" t="str">
        <f>VLOOKUP(B26,總表!$1:$1048576,15,0)</f>
        <v>國立臺灣師範大學附屬高級中學</v>
      </c>
      <c r="Q26" s="16">
        <f>VLOOKUP(B26,總表!$1:$1048576,16,0)</f>
        <v>0</v>
      </c>
      <c r="R26" s="16">
        <f>VLOOKUP(B26,總表!$1:$1048576,17,0)</f>
        <v>0</v>
      </c>
    </row>
    <row r="27" spans="1:18" ht="17.399999999999999" hidden="1" x14ac:dyDescent="0.3">
      <c r="A27" s="22" t="s">
        <v>3495</v>
      </c>
      <c r="B27" s="13" t="s">
        <v>3066</v>
      </c>
      <c r="C27" s="10" t="str">
        <f>VLOOKUP(B27,總表!$1:$1048576,2,0)</f>
        <v xml:space="preserve">智能壓力管制系統 </v>
      </c>
      <c r="D27" s="19" t="str">
        <f>VLOOKUP(B27,總表!$1:$1048576,4,0)</f>
        <v>災害管理與安全</v>
      </c>
      <c r="E27" s="16" t="str">
        <f>VLOOKUP(B27,總表!$1:$1048576,5,0)</f>
        <v>高中職組</v>
      </c>
      <c r="F27" s="16" t="str">
        <f>VLOOKUP(B27,總表!$1:$1048576,3,0)</f>
        <v>嘉義縣</v>
      </c>
      <c r="G27" s="16" t="str">
        <f>VLOOKUP(B27,總表!$1:$1048576,6,0)</f>
        <v>侯怡真</v>
      </c>
      <c r="H27" s="16" t="str">
        <f>VLOOKUP(B27,總表!$1:$1048576,7,0)</f>
        <v>嘉義縣立永慶高級中學</v>
      </c>
      <c r="I27" s="16" t="str">
        <f>VLOOKUP(B27,總表!$1:$1048576,8,0)</f>
        <v>黃棨垣</v>
      </c>
      <c r="J27" s="16" t="str">
        <f>VLOOKUP(B27,總表!$1:$1048576,9,0)</f>
        <v>嘉義縣立永慶高級中學</v>
      </c>
      <c r="K27" s="16" t="str">
        <f>VLOOKUP(B27,總表!$1:$1048576,10,0)</f>
        <v>林耘蓁</v>
      </c>
      <c r="L27" s="16" t="str">
        <f>VLOOKUP(B27,總表!$1:$1048576,11,0)</f>
        <v>嘉義縣立永慶高級中學</v>
      </c>
      <c r="M27" s="16" t="str">
        <f>VLOOKUP(B27,總表!$1:$1048576,12,0)</f>
        <v>廖崇志</v>
      </c>
      <c r="N27" s="16" t="str">
        <f>VLOOKUP(B27,總表!$1:$1048576,13,0)</f>
        <v>嘉義縣立永慶高級中學</v>
      </c>
      <c r="O27" s="16" t="str">
        <f>VLOOKUP(B27,總表!$1:$1048576,14,0)</f>
        <v>沈盈呈</v>
      </c>
      <c r="P27" s="16" t="str">
        <f>VLOOKUP(B27,總表!$1:$1048576,15,0)</f>
        <v>嘉義縣立永慶高級中學</v>
      </c>
      <c r="Q27" s="16" t="str">
        <f>VLOOKUP(B27,總表!$1:$1048576,16,0)</f>
        <v>陳柏村</v>
      </c>
      <c r="R27" s="16" t="str">
        <f>VLOOKUP(B27,總表!$1:$1048576,17,0)</f>
        <v>嘉義縣立永慶高級中學</v>
      </c>
    </row>
    <row r="28" spans="1:18" ht="17.399999999999999" hidden="1" x14ac:dyDescent="0.3">
      <c r="A28" s="22" t="s">
        <v>3495</v>
      </c>
      <c r="B28" s="13" t="s">
        <v>3091</v>
      </c>
      <c r="C28" s="10" t="str">
        <f>VLOOKUP(B28,總表!$1:$1048576,2,0)</f>
        <v xml:space="preserve"> 山難應變緊急發電裝置 </v>
      </c>
      <c r="D28" s="19" t="str">
        <f>VLOOKUP(B28,總表!$1:$1048576,4,0)</f>
        <v>災害管理與安全</v>
      </c>
      <c r="E28" s="16" t="str">
        <f>VLOOKUP(B28,總表!$1:$1048576,5,0)</f>
        <v>高中職組</v>
      </c>
      <c r="F28" s="16" t="str">
        <f>VLOOKUP(B28,總表!$1:$1048576,3,0)</f>
        <v>桃園市</v>
      </c>
      <c r="G28" s="16" t="str">
        <f>VLOOKUP(B28,總表!$1:$1048576,6,0)</f>
        <v>張若婷</v>
      </c>
      <c r="H28" s="16" t="str">
        <f>VLOOKUP(B28,總表!$1:$1048576,7,0)</f>
        <v>桃園市私立新興高級中學</v>
      </c>
      <c r="I28" s="16" t="str">
        <f>VLOOKUP(B28,總表!$1:$1048576,8,0)</f>
        <v>曹芷瑄</v>
      </c>
      <c r="J28" s="16" t="str">
        <f>VLOOKUP(B28,總表!$1:$1048576,9,0)</f>
        <v>桃園市私立新興高級中學</v>
      </c>
      <c r="K28" s="16" t="str">
        <f>VLOOKUP(B28,總表!$1:$1048576,10,0)</f>
        <v>許哲睿</v>
      </c>
      <c r="L28" s="16" t="str">
        <f>VLOOKUP(B28,總表!$1:$1048576,11,0)</f>
        <v>桃園市私立新興高級中學</v>
      </c>
      <c r="M28" s="16" t="str">
        <f>VLOOKUP(B28,總表!$1:$1048576,12,0)</f>
        <v>嚴煜庭</v>
      </c>
      <c r="N28" s="16" t="str">
        <f>VLOOKUP(B28,總表!$1:$1048576,13,0)</f>
        <v>新興高中</v>
      </c>
      <c r="O28" s="16">
        <f>VLOOKUP(B28,總表!$1:$1048576,14,0)</f>
        <v>0</v>
      </c>
      <c r="P28" s="16">
        <f>VLOOKUP(B28,總表!$1:$1048576,15,0)</f>
        <v>0</v>
      </c>
      <c r="Q28" s="16">
        <f>VLOOKUP(B28,總表!$1:$1048576,16,0)</f>
        <v>0</v>
      </c>
      <c r="R28" s="16">
        <f>VLOOKUP(B28,總表!$1:$1048576,17,0)</f>
        <v>0</v>
      </c>
    </row>
    <row r="29" spans="1:18" ht="17.399999999999999" hidden="1" x14ac:dyDescent="0.3">
      <c r="A29" s="22" t="s">
        <v>3495</v>
      </c>
      <c r="B29" s="13" t="s">
        <v>3055</v>
      </c>
      <c r="C29" s="10" t="str">
        <f>VLOOKUP(B29,總表!$1:$1048576,2,0)</f>
        <v>堆高機貨叉安全裝置</v>
      </c>
      <c r="D29" s="19" t="str">
        <f>VLOOKUP(B29,總表!$1:$1048576,4,0)</f>
        <v>災害管理與安全</v>
      </c>
      <c r="E29" s="16" t="str">
        <f>VLOOKUP(B29,總表!$1:$1048576,5,0)</f>
        <v>高中職組</v>
      </c>
      <c r="F29" s="16" t="str">
        <f>VLOOKUP(B29,總表!$1:$1048576,3,0)</f>
        <v>新北市</v>
      </c>
      <c r="G29" s="16" t="str">
        <f>VLOOKUP(B29,總表!$1:$1048576,6,0)</f>
        <v>吳昺葦</v>
      </c>
      <c r="H29" s="16" t="str">
        <f>VLOOKUP(B29,總表!$1:$1048576,7,0)</f>
        <v>新北市南山高級中學</v>
      </c>
      <c r="I29" s="16" t="str">
        <f>VLOOKUP(B29,總表!$1:$1048576,8,0)</f>
        <v>林柏志</v>
      </c>
      <c r="J29" s="16" t="str">
        <f>VLOOKUP(B29,總表!$1:$1048576,9,0)</f>
        <v>新北市南山高級中學</v>
      </c>
      <c r="K29" s="16">
        <f>VLOOKUP(B29,總表!$1:$1048576,10,0)</f>
        <v>0</v>
      </c>
      <c r="L29" s="16">
        <f>VLOOKUP(B29,總表!$1:$1048576,11,0)</f>
        <v>0</v>
      </c>
      <c r="M29" s="16" t="str">
        <f>VLOOKUP(B29,總表!$1:$1048576,12,0)</f>
        <v>張文昇</v>
      </c>
      <c r="N29" s="16" t="str">
        <f>VLOOKUP(B29,總表!$1:$1048576,13,0)</f>
        <v>新北市南山高級中學</v>
      </c>
      <c r="O29" s="16">
        <f>VLOOKUP(B29,總表!$1:$1048576,14,0)</f>
        <v>0</v>
      </c>
      <c r="P29" s="16">
        <f>VLOOKUP(B29,總表!$1:$1048576,15,0)</f>
        <v>0</v>
      </c>
      <c r="Q29" s="16">
        <f>VLOOKUP(B29,總表!$1:$1048576,16,0)</f>
        <v>0</v>
      </c>
      <c r="R29" s="16">
        <f>VLOOKUP(B29,總表!$1:$1048576,17,0)</f>
        <v>0</v>
      </c>
    </row>
    <row r="30" spans="1:18" ht="17.399999999999999" hidden="1" x14ac:dyDescent="0.3">
      <c r="A30" s="22" t="s">
        <v>3495</v>
      </c>
      <c r="B30" s="13" t="s">
        <v>3050</v>
      </c>
      <c r="C30" s="10" t="str">
        <f>VLOOKUP(B30,總表!$1:$1048576,2,0)</f>
        <v>行人安全穿越斑馬線顯示系統</v>
      </c>
      <c r="D30" s="19" t="str">
        <f>VLOOKUP(B30,總表!$1:$1048576,4,0)</f>
        <v>災害管理與安全</v>
      </c>
      <c r="E30" s="16" t="str">
        <f>VLOOKUP(B30,總表!$1:$1048576,5,0)</f>
        <v>高中職組</v>
      </c>
      <c r="F30" s="16" t="str">
        <f>VLOOKUP(B30,總表!$1:$1048576,3,0)</f>
        <v>新北市</v>
      </c>
      <c r="G30" s="16" t="str">
        <f>VLOOKUP(B30,總表!$1:$1048576,6,0)</f>
        <v>曹子謙</v>
      </c>
      <c r="H30" s="16" t="str">
        <f>VLOOKUP(B30,總表!$1:$1048576,7,0)</f>
        <v>新北市南山高級中學</v>
      </c>
      <c r="I30" s="16" t="str">
        <f>VLOOKUP(B30,總表!$1:$1048576,8,0)</f>
        <v>林旻慶</v>
      </c>
      <c r="J30" s="16" t="str">
        <f>VLOOKUP(B30,總表!$1:$1048576,9,0)</f>
        <v>新北市南山高級中學</v>
      </c>
      <c r="K30" s="16" t="str">
        <f>VLOOKUP(B30,總表!$1:$1048576,10,0)</f>
        <v>劉孟愷</v>
      </c>
      <c r="L30" s="16" t="str">
        <f>VLOOKUP(B30,總表!$1:$1048576,11,0)</f>
        <v>新北市南山高級中學</v>
      </c>
      <c r="M30" s="16" t="str">
        <f>VLOOKUP(B30,總表!$1:$1048576,12,0)</f>
        <v>張文昇</v>
      </c>
      <c r="N30" s="16" t="str">
        <f>VLOOKUP(B30,總表!$1:$1048576,13,0)</f>
        <v>新北市南山高級中學</v>
      </c>
      <c r="O30" s="16">
        <f>VLOOKUP(B30,總表!$1:$1048576,14,0)</f>
        <v>0</v>
      </c>
      <c r="P30" s="16">
        <f>VLOOKUP(B30,總表!$1:$1048576,15,0)</f>
        <v>0</v>
      </c>
      <c r="Q30" s="16">
        <f>VLOOKUP(B30,總表!$1:$1048576,16,0)</f>
        <v>0</v>
      </c>
      <c r="R30" s="16">
        <f>VLOOKUP(B30,總表!$1:$1048576,17,0)</f>
        <v>0</v>
      </c>
    </row>
    <row r="31" spans="1:18" ht="17.399999999999999" hidden="1" x14ac:dyDescent="0.3">
      <c r="A31" s="22" t="s">
        <v>3495</v>
      </c>
      <c r="B31" s="13" t="s">
        <v>3019</v>
      </c>
      <c r="C31" s="10" t="str">
        <f>VLOOKUP(B31,總表!$1:$1048576,2,0)</f>
        <v>安全方向不衝突</v>
      </c>
      <c r="D31" s="19" t="str">
        <f>VLOOKUP(B31,總表!$1:$1048576,4,0)</f>
        <v>災害管理與安全</v>
      </c>
      <c r="E31" s="16" t="str">
        <f>VLOOKUP(B31,總表!$1:$1048576,5,0)</f>
        <v>高中職組</v>
      </c>
      <c r="F31" s="16" t="str">
        <f>VLOOKUP(B31,總表!$1:$1048576,3,0)</f>
        <v>高雄市</v>
      </c>
      <c r="G31" s="16" t="str">
        <f>VLOOKUP(B31,總表!$1:$1048576,6,0)</f>
        <v>葉菱軒</v>
      </c>
      <c r="H31" s="16" t="str">
        <f>VLOOKUP(B31,總表!$1:$1048576,7,0)</f>
        <v>高雄市立三民高級家事商業職業學校</v>
      </c>
      <c r="I31" s="16" t="str">
        <f>VLOOKUP(B31,總表!$1:$1048576,8,0)</f>
        <v>殷梓嘉</v>
      </c>
      <c r="J31" s="16" t="str">
        <f>VLOOKUP(B31,總表!$1:$1048576,9,0)</f>
        <v>高雄市鼓山區龍華國民小學</v>
      </c>
      <c r="K31" s="16">
        <f>VLOOKUP(B31,總表!$1:$1048576,10,0)</f>
        <v>0</v>
      </c>
      <c r="L31" s="16">
        <f>VLOOKUP(B31,總表!$1:$1048576,11,0)</f>
        <v>0</v>
      </c>
      <c r="M31" s="16" t="str">
        <f>VLOOKUP(B31,總表!$1:$1048576,12,0)</f>
        <v>王士文</v>
      </c>
      <c r="N31" s="16" t="str">
        <f>VLOOKUP(B31,總表!$1:$1048576,13,0)</f>
        <v>高雄市立三民高級家事商業職業學校</v>
      </c>
      <c r="O31" s="16" t="str">
        <f>VLOOKUP(B31,總表!$1:$1048576,14,0)</f>
        <v>黃彥霖</v>
      </c>
      <c r="P31" s="16" t="str">
        <f>VLOOKUP(B31,總表!$1:$1048576,15,0)</f>
        <v>高雄市鼓山區龍華國民小學</v>
      </c>
      <c r="Q31" s="16">
        <f>VLOOKUP(B31,總表!$1:$1048576,16,0)</f>
        <v>0</v>
      </c>
      <c r="R31" s="16">
        <f>VLOOKUP(B31,總表!$1:$1048576,17,0)</f>
        <v>0</v>
      </c>
    </row>
    <row r="32" spans="1:18" ht="17.399999999999999" hidden="1" x14ac:dyDescent="0.3">
      <c r="A32" s="22" t="s">
        <v>3495</v>
      </c>
      <c r="B32" s="13" t="s">
        <v>3072</v>
      </c>
      <c r="C32" s="10" t="str">
        <f>VLOOKUP(B32,總表!$1:$1048576,2,0)</f>
        <v>路口防護系統</v>
      </c>
      <c r="D32" s="19" t="str">
        <f>VLOOKUP(B32,總表!$1:$1048576,4,0)</f>
        <v>災害管理與安全</v>
      </c>
      <c r="E32" s="16" t="str">
        <f>VLOOKUP(B32,總表!$1:$1048576,5,0)</f>
        <v>高中職組</v>
      </c>
      <c r="F32" s="16" t="str">
        <f>VLOOKUP(B32,總表!$1:$1048576,3,0)</f>
        <v>嘉義縣</v>
      </c>
      <c r="G32" s="16" t="str">
        <f>VLOOKUP(B32,總表!$1:$1048576,6,0)</f>
        <v>侯仁傑</v>
      </c>
      <c r="H32" s="16" t="str">
        <f>VLOOKUP(B32,總表!$1:$1048576,7,0)</f>
        <v>嘉義縣立永慶高級中學</v>
      </c>
      <c r="I32" s="16" t="str">
        <f>VLOOKUP(B32,總表!$1:$1048576,8,0)</f>
        <v>吳禹陞</v>
      </c>
      <c r="J32" s="16" t="str">
        <f>VLOOKUP(B32,總表!$1:$1048576,9,0)</f>
        <v>嘉義縣立永慶高級中學</v>
      </c>
      <c r="K32" s="16" t="str">
        <f>VLOOKUP(B32,總表!$1:$1048576,10,0)</f>
        <v>黃晟洋</v>
      </c>
      <c r="L32" s="16" t="str">
        <f>VLOOKUP(B32,總表!$1:$1048576,11,0)</f>
        <v>嘉義縣立永慶高級中學</v>
      </c>
      <c r="M32" s="16" t="str">
        <f>VLOOKUP(B32,總表!$1:$1048576,12,0)</f>
        <v>廖崇志</v>
      </c>
      <c r="N32" s="16" t="str">
        <f>VLOOKUP(B32,總表!$1:$1048576,13,0)</f>
        <v>嘉義縣立永慶高級中學</v>
      </c>
      <c r="O32" s="16" t="str">
        <f>VLOOKUP(B32,總表!$1:$1048576,14,0)</f>
        <v>余美雪</v>
      </c>
      <c r="P32" s="16" t="str">
        <f>VLOOKUP(B32,總表!$1:$1048576,15,0)</f>
        <v>嘉義縣立永慶高級中學</v>
      </c>
      <c r="Q32" s="16" t="str">
        <f>VLOOKUP(B32,總表!$1:$1048576,16,0)</f>
        <v>陳瀅卉</v>
      </c>
      <c r="R32" s="16" t="str">
        <f>VLOOKUP(B32,總表!$1:$1048576,17,0)</f>
        <v>嘉義縣立永慶高級中學</v>
      </c>
    </row>
    <row r="33" spans="1:18" ht="17.399999999999999" hidden="1" x14ac:dyDescent="0.3">
      <c r="A33" s="22" t="s">
        <v>3495</v>
      </c>
      <c r="B33" s="13" t="s">
        <v>3002</v>
      </c>
      <c r="C33" s="10" t="str">
        <f>VLOOKUP(B33,總表!$1:$1048576,2,0)</f>
        <v>野外求生濾水保溫裝置</v>
      </c>
      <c r="D33" s="19" t="str">
        <f>VLOOKUP(B33,總表!$1:$1048576,4,0)</f>
        <v>災害管理與安全</v>
      </c>
      <c r="E33" s="16" t="str">
        <f>VLOOKUP(B33,總表!$1:$1048576,5,0)</f>
        <v>高中職組</v>
      </c>
      <c r="F33" s="16" t="str">
        <f>VLOOKUP(B33,總表!$1:$1048576,3,0)</f>
        <v>宜蘭縣</v>
      </c>
      <c r="G33" s="16" t="str">
        <f>VLOOKUP(B33,總表!$1:$1048576,6,0)</f>
        <v>李哲炘</v>
      </c>
      <c r="H33" s="16" t="str">
        <f>VLOOKUP(B33,總表!$1:$1048576,7,0)</f>
        <v>羅東高工</v>
      </c>
      <c r="I33" s="16" t="str">
        <f>VLOOKUP(B33,總表!$1:$1048576,8,0)</f>
        <v>邱鈞揚</v>
      </c>
      <c r="J33" s="16" t="str">
        <f>VLOOKUP(B33,總表!$1:$1048576,9,0)</f>
        <v>羅東高工</v>
      </c>
      <c r="K33" s="16" t="str">
        <f>VLOOKUP(B33,總表!$1:$1048576,10,0)</f>
        <v>張泰瑞</v>
      </c>
      <c r="L33" s="16" t="str">
        <f>VLOOKUP(B33,總表!$1:$1048576,11,0)</f>
        <v>羅東高工</v>
      </c>
      <c r="M33" s="16" t="str">
        <f>VLOOKUP(B33,總表!$1:$1048576,12,0)</f>
        <v>彭俊錡</v>
      </c>
      <c r="N33" s="16" t="str">
        <f>VLOOKUP(B33,總表!$1:$1048576,13,0)</f>
        <v>羅東高工</v>
      </c>
      <c r="O33" s="16" t="str">
        <f>VLOOKUP(B33,總表!$1:$1048576,14,0)</f>
        <v>黃宜倫</v>
      </c>
      <c r="P33" s="16" t="str">
        <f>VLOOKUP(B33,總表!$1:$1048576,15,0)</f>
        <v>羅東高工</v>
      </c>
      <c r="Q33" s="16">
        <f>VLOOKUP(B33,總表!$1:$1048576,16,0)</f>
        <v>0</v>
      </c>
      <c r="R33" s="16">
        <f>VLOOKUP(B33,總表!$1:$1048576,17,0)</f>
        <v>0</v>
      </c>
    </row>
    <row r="34" spans="1:18" ht="17.399999999999999" x14ac:dyDescent="0.3">
      <c r="A34" s="22" t="s">
        <v>3495</v>
      </c>
      <c r="B34" s="13" t="s">
        <v>3021</v>
      </c>
      <c r="C34" s="10" t="str">
        <f>VLOOKUP(B34,總表!$1:$1048576,2,0)</f>
        <v>智慧光幕式行人安全警示系統</v>
      </c>
      <c r="D34" s="19" t="str">
        <f>VLOOKUP(B34,總表!$1:$1048576,4,0)</f>
        <v>災害管理與安全</v>
      </c>
      <c r="E34" s="16" t="str">
        <f>VLOOKUP(B34,總表!$1:$1048576,5,0)</f>
        <v>高中職組</v>
      </c>
      <c r="F34" s="16" t="str">
        <f>VLOOKUP(B34,總表!$1:$1048576,3,0)</f>
        <v>臺北市</v>
      </c>
      <c r="G34" s="16" t="str">
        <f>VLOOKUP(B34,總表!$1:$1048576,6,0)</f>
        <v>李喬安</v>
      </c>
      <c r="H34" s="16" t="str">
        <f>VLOOKUP(B34,總表!$1:$1048576,7,0)</f>
        <v>臺北市立第一女子高級中學</v>
      </c>
      <c r="I34" s="16" t="str">
        <f>VLOOKUP(B34,總表!$1:$1048576,8,0)</f>
        <v>高語潔</v>
      </c>
      <c r="J34" s="16" t="str">
        <f>VLOOKUP(B34,總表!$1:$1048576,9,0)</f>
        <v>臺北市立第一女子高級中學</v>
      </c>
      <c r="K34" s="16">
        <f>VLOOKUP(B34,總表!$1:$1048576,10,0)</f>
        <v>0</v>
      </c>
      <c r="L34" s="16">
        <f>VLOOKUP(B34,總表!$1:$1048576,11,0)</f>
        <v>0</v>
      </c>
      <c r="M34" s="16" t="str">
        <f>VLOOKUP(B34,總表!$1:$1048576,12,0)</f>
        <v>陳正源</v>
      </c>
      <c r="N34" s="16" t="str">
        <f>VLOOKUP(B34,總表!$1:$1048576,13,0)</f>
        <v>臺北市立第一女子高級中學</v>
      </c>
      <c r="O34" s="16">
        <f>VLOOKUP(B34,總表!$1:$1048576,14,0)</f>
        <v>0</v>
      </c>
      <c r="P34" s="16">
        <f>VLOOKUP(B34,總表!$1:$1048576,15,0)</f>
        <v>0</v>
      </c>
      <c r="Q34" s="16">
        <f>VLOOKUP(B34,總表!$1:$1048576,16,0)</f>
        <v>0</v>
      </c>
      <c r="R34" s="16">
        <f>VLOOKUP(B34,總表!$1:$1048576,17,0)</f>
        <v>0</v>
      </c>
    </row>
    <row r="35" spans="1:18" ht="17.399999999999999" hidden="1" x14ac:dyDescent="0.3">
      <c r="A35" s="22" t="s">
        <v>3495</v>
      </c>
      <c r="B35" s="13" t="s">
        <v>3044</v>
      </c>
      <c r="C35" s="10" t="str">
        <f>VLOOKUP(B35,總表!$1:$1048576,2,0)</f>
        <v>EcoTire 廢輪胎智能排水守護者</v>
      </c>
      <c r="D35" s="19" t="str">
        <f>VLOOKUP(B35,總表!$1:$1048576,4,0)</f>
        <v>災害管理與安全</v>
      </c>
      <c r="E35" s="16" t="str">
        <f>VLOOKUP(B35,總表!$1:$1048576,5,0)</f>
        <v>高中職組</v>
      </c>
      <c r="F35" s="16" t="str">
        <f>VLOOKUP(B35,總表!$1:$1048576,3,0)</f>
        <v>桃園市</v>
      </c>
      <c r="G35" s="16" t="str">
        <f>VLOOKUP(B35,總表!$1:$1048576,6,0)</f>
        <v>李岱耘</v>
      </c>
      <c r="H35" s="16" t="str">
        <f>VLOOKUP(B35,總表!$1:$1048576,7,0)</f>
        <v>新北市立新北高級工業職業學校</v>
      </c>
      <c r="I35" s="16" t="str">
        <f>VLOOKUP(B35,總表!$1:$1048576,8,0)</f>
        <v>張彥崴</v>
      </c>
      <c r="J35" s="16" t="str">
        <f>VLOOKUP(B35,總表!$1:$1048576,9,0)</f>
        <v>新北市立新北高級工業職業學校</v>
      </c>
      <c r="K35" s="16">
        <f>VLOOKUP(B35,總表!$1:$1048576,10,0)</f>
        <v>0</v>
      </c>
      <c r="L35" s="16">
        <f>VLOOKUP(B35,總表!$1:$1048576,11,0)</f>
        <v>0</v>
      </c>
      <c r="M35" s="16" t="str">
        <f>VLOOKUP(B35,總表!$1:$1048576,12,0)</f>
        <v>許几權</v>
      </c>
      <c r="N35" s="16" t="str">
        <f>VLOOKUP(B35,總表!$1:$1048576,13,0)</f>
        <v>新北市立新北高級工業職業學校</v>
      </c>
      <c r="O35" s="16">
        <f>VLOOKUP(B35,總表!$1:$1048576,14,0)</f>
        <v>0</v>
      </c>
      <c r="P35" s="16">
        <f>VLOOKUP(B35,總表!$1:$1048576,15,0)</f>
        <v>0</v>
      </c>
      <c r="Q35" s="16">
        <f>VLOOKUP(B35,總表!$1:$1048576,16,0)</f>
        <v>0</v>
      </c>
      <c r="R35" s="16">
        <f>VLOOKUP(B35,總表!$1:$1048576,17,0)</f>
        <v>0</v>
      </c>
    </row>
    <row r="36" spans="1:18" ht="17.399999999999999" hidden="1" x14ac:dyDescent="0.3">
      <c r="A36" s="25" t="s">
        <v>3492</v>
      </c>
      <c r="B36" s="13" t="s">
        <v>2981</v>
      </c>
      <c r="C36" s="10" t="str">
        <f>VLOOKUP(B36,總表!$1:$1048576,2,0)</f>
        <v>光學雷達與影像辨識技術之行車危險偵測系統</v>
      </c>
      <c r="D36" s="19" t="str">
        <f>VLOOKUP(B36,總表!$1:$1048576,4,0)</f>
        <v>災害管理與安全</v>
      </c>
      <c r="E36" s="16" t="str">
        <f>VLOOKUP(B36,總表!$1:$1048576,5,0)</f>
        <v>高中職組</v>
      </c>
      <c r="F36" s="16" t="str">
        <f>VLOOKUP(B36,總表!$1:$1048576,3,0)</f>
        <v>新北市</v>
      </c>
      <c r="G36" s="16" t="str">
        <f>VLOOKUP(B36,總表!$1:$1048576,6,0)</f>
        <v>林品亮</v>
      </c>
      <c r="H36" s="16" t="str">
        <f>VLOOKUP(B36,總表!$1:$1048576,7,0)</f>
        <v>淡水商工/控制科</v>
      </c>
      <c r="I36" s="16" t="str">
        <f>VLOOKUP(B36,總表!$1:$1048576,8,0)</f>
        <v>黃迦密</v>
      </c>
      <c r="J36" s="16" t="str">
        <f>VLOOKUP(B36,總表!$1:$1048576,9,0)</f>
        <v>淡水商工</v>
      </c>
      <c r="K36" s="16">
        <f>VLOOKUP(B36,總表!$1:$1048576,10,0)</f>
        <v>0</v>
      </c>
      <c r="L36" s="16">
        <f>VLOOKUP(B36,總表!$1:$1048576,11,0)</f>
        <v>0</v>
      </c>
      <c r="M36" s="16" t="str">
        <f>VLOOKUP(B36,總表!$1:$1048576,12,0)</f>
        <v>施至舜</v>
      </c>
      <c r="N36" s="16" t="str">
        <f>VLOOKUP(B36,總表!$1:$1048576,13,0)</f>
        <v>淡水商工/控制科</v>
      </c>
      <c r="O36" s="16">
        <f>VLOOKUP(B36,總表!$1:$1048576,14,0)</f>
        <v>0</v>
      </c>
      <c r="P36" s="16">
        <f>VLOOKUP(B36,總表!$1:$1048576,15,0)</f>
        <v>0</v>
      </c>
      <c r="Q36" s="16">
        <f>VLOOKUP(B36,總表!$1:$1048576,16,0)</f>
        <v>0</v>
      </c>
      <c r="R36" s="16">
        <f>VLOOKUP(B36,總表!$1:$1048576,17,0)</f>
        <v>0</v>
      </c>
    </row>
    <row r="37" spans="1:18" ht="17.399999999999999" x14ac:dyDescent="0.3">
      <c r="A37" s="25" t="s">
        <v>3492</v>
      </c>
      <c r="B37" s="13" t="s">
        <v>3078</v>
      </c>
      <c r="C37" s="10" t="str">
        <f>VLOOKUP(B37,總表!$1:$1048576,2,0)</f>
        <v>智能三角錐機器人</v>
      </c>
      <c r="D37" s="19" t="str">
        <f>VLOOKUP(B37,總表!$1:$1048576,4,0)</f>
        <v>災害管理與安全</v>
      </c>
      <c r="E37" s="16" t="str">
        <f>VLOOKUP(B37,總表!$1:$1048576,5,0)</f>
        <v>高中職組</v>
      </c>
      <c r="F37" s="16" t="str">
        <f>VLOOKUP(B37,總表!$1:$1048576,3,0)</f>
        <v>臺北市</v>
      </c>
      <c r="G37" s="16" t="str">
        <f>VLOOKUP(B37,總表!$1:$1048576,6,0)</f>
        <v>林星佑</v>
      </c>
      <c r="H37" s="16" t="str">
        <f>VLOOKUP(B37,總表!$1:$1048576,7,0)</f>
        <v>臺北市數位實驗高級中等學校</v>
      </c>
      <c r="I37" s="16">
        <f>VLOOKUP(B37,總表!$1:$1048576,8,0)</f>
        <v>0</v>
      </c>
      <c r="J37" s="16">
        <f>VLOOKUP(B37,總表!$1:$1048576,9,0)</f>
        <v>0</v>
      </c>
      <c r="K37" s="16">
        <f>VLOOKUP(B37,總表!$1:$1048576,10,0)</f>
        <v>0</v>
      </c>
      <c r="L37" s="16">
        <f>VLOOKUP(B37,總表!$1:$1048576,11,0)</f>
        <v>0</v>
      </c>
      <c r="M37" s="16" t="str">
        <f>VLOOKUP(B37,總表!$1:$1048576,12,0)</f>
        <v>謝博文</v>
      </c>
      <c r="N37" s="16" t="str">
        <f>VLOOKUP(B37,總表!$1:$1048576,13,0)</f>
        <v>臺北市數位實驗高級中學</v>
      </c>
      <c r="O37" s="16" t="str">
        <f>VLOOKUP(B37,總表!$1:$1048576,14,0)</f>
        <v>林琪正</v>
      </c>
      <c r="P37" s="16" t="str">
        <f>VLOOKUP(B37,總表!$1:$1048576,15,0)</f>
        <v>桃園市立會稽國中</v>
      </c>
      <c r="Q37" s="16" t="str">
        <f>VLOOKUP(B37,總表!$1:$1048576,16,0)</f>
        <v>何淑鈴</v>
      </c>
      <c r="R37" s="16" t="str">
        <f>VLOOKUP(B37,總表!$1:$1048576,17,0)</f>
        <v>桃園市立同德國民中學</v>
      </c>
    </row>
    <row r="38" spans="1:18" ht="17.399999999999999" hidden="1" x14ac:dyDescent="0.3">
      <c r="A38" s="28" t="s">
        <v>3493</v>
      </c>
      <c r="B38" s="13" t="s">
        <v>3027</v>
      </c>
      <c r="C38" s="10" t="str">
        <f>VLOOKUP(B38,總表!$1:$1048576,2,0)</f>
        <v>智慧車艙安全監控系統</v>
      </c>
      <c r="D38" s="19" t="str">
        <f>VLOOKUP(B38,總表!$1:$1048576,4,0)</f>
        <v>災害管理與安全</v>
      </c>
      <c r="E38" s="16" t="str">
        <f>VLOOKUP(B38,總表!$1:$1048576,5,0)</f>
        <v>高中職組</v>
      </c>
      <c r="F38" s="16" t="str">
        <f>VLOOKUP(B38,總表!$1:$1048576,3,0)</f>
        <v>基隆市</v>
      </c>
      <c r="G38" s="16" t="str">
        <f>VLOOKUP(B38,總表!$1:$1048576,6,0)</f>
        <v>蘇靖翔</v>
      </c>
      <c r="H38" s="16" t="str">
        <f>VLOOKUP(B38,總表!$1:$1048576,7,0)</f>
        <v>國立基隆高級商工職業學校</v>
      </c>
      <c r="I38" s="16" t="str">
        <f>VLOOKUP(B38,總表!$1:$1048576,8,0)</f>
        <v>黃品叡</v>
      </c>
      <c r="J38" s="16" t="str">
        <f>VLOOKUP(B38,總表!$1:$1048576,9,0)</f>
        <v>國立基隆高級商工職業學校</v>
      </c>
      <c r="K38" s="16" t="str">
        <f>VLOOKUP(B38,總表!$1:$1048576,10,0)</f>
        <v>莊閔祺</v>
      </c>
      <c r="L38" s="16" t="str">
        <f>VLOOKUP(B38,總表!$1:$1048576,11,0)</f>
        <v>國立基隆高級商工職業學校</v>
      </c>
      <c r="M38" s="16" t="str">
        <f>VLOOKUP(B38,總表!$1:$1048576,12,0)</f>
        <v>鄭璁華</v>
      </c>
      <c r="N38" s="16" t="str">
        <f>VLOOKUP(B38,總表!$1:$1048576,13,0)</f>
        <v>國立基隆高級商工職業學校</v>
      </c>
      <c r="O38" s="16" t="str">
        <f>VLOOKUP(B38,總表!$1:$1048576,14,0)</f>
        <v>江玉婷</v>
      </c>
      <c r="P38" s="16" t="str">
        <f>VLOOKUP(B38,總表!$1:$1048576,15,0)</f>
        <v>國立基隆高級商工職業學校</v>
      </c>
      <c r="Q38" s="16" t="str">
        <f>VLOOKUP(B38,總表!$1:$1048576,16,0)</f>
        <v>顏國恩</v>
      </c>
      <c r="R38" s="16" t="str">
        <f>VLOOKUP(B38,總表!$1:$1048576,17,0)</f>
        <v>國立基隆高級商工職業學校</v>
      </c>
    </row>
    <row r="39" spans="1:18" ht="17.399999999999999" hidden="1" x14ac:dyDescent="0.3">
      <c r="A39" s="28" t="s">
        <v>3493</v>
      </c>
      <c r="B39" s="13" t="s">
        <v>2968</v>
      </c>
      <c r="C39" s="10" t="str">
        <f>VLOOKUP(B39,總表!$1:$1048576,2,0)</f>
        <v>HeartSense心知</v>
      </c>
      <c r="D39" s="19" t="str">
        <f>VLOOKUP(B39,總表!$1:$1048576,4,0)</f>
        <v>災害管理與安全</v>
      </c>
      <c r="E39" s="16" t="str">
        <f>VLOOKUP(B39,總表!$1:$1048576,5,0)</f>
        <v>高中職組</v>
      </c>
      <c r="F39" s="16" t="str">
        <f>VLOOKUP(B39,總表!$1:$1048576,3,0)</f>
        <v>高雄市</v>
      </c>
      <c r="G39" s="16" t="str">
        <f>VLOOKUP(B39,總表!$1:$1048576,6,0)</f>
        <v xml:space="preserve">陳冠霖 </v>
      </c>
      <c r="H39" s="16" t="str">
        <f>VLOOKUP(B39,總表!$1:$1048576,7,0)</f>
        <v>高雄美國學校</v>
      </c>
      <c r="I39" s="16" t="str">
        <f>VLOOKUP(B39,總表!$1:$1048576,8,0)</f>
        <v>李牧霖</v>
      </c>
      <c r="J39" s="16" t="str">
        <f>VLOOKUP(B39,總表!$1:$1048576,9,0)</f>
        <v>高雄市道明中學高中部</v>
      </c>
      <c r="K39" s="16" t="str">
        <f>VLOOKUP(B39,總表!$1:$1048576,10,0)</f>
        <v>朱鎧毅</v>
      </c>
      <c r="L39" s="16" t="str">
        <f>VLOOKUP(B39,總表!$1:$1048576,11,0)</f>
        <v>高雄美國學校</v>
      </c>
      <c r="M39" s="16" t="str">
        <f>VLOOKUP(B39,總表!$1:$1048576,12,0)</f>
        <v>蘇吉信</v>
      </c>
      <c r="N39" s="16" t="str">
        <f>VLOOKUP(B39,總表!$1:$1048576,13,0)</f>
        <v>明誠國小</v>
      </c>
      <c r="O39" s="16" t="str">
        <f>VLOOKUP(B39,總表!$1:$1048576,14,0)</f>
        <v>陳慧珊</v>
      </c>
      <c r="P39" s="16" t="str">
        <f>VLOOKUP(B39,總表!$1:$1048576,15,0)</f>
        <v>道明中學</v>
      </c>
      <c r="Q39" s="16">
        <f>VLOOKUP(B39,總表!$1:$1048576,16,0)</f>
        <v>0</v>
      </c>
      <c r="R39" s="16">
        <f>VLOOKUP(B39,總表!$1:$1048576,17,0)</f>
        <v>0</v>
      </c>
    </row>
    <row r="40" spans="1:18" ht="17.399999999999999" hidden="1" x14ac:dyDescent="0.3">
      <c r="A40" s="28" t="s">
        <v>3493</v>
      </c>
      <c r="B40" s="13" t="s">
        <v>3039</v>
      </c>
      <c r="C40" s="10" t="str">
        <f>VLOOKUP(B40,總表!$1:$1048576,2,0)</f>
        <v>齒式擋土牆</v>
      </c>
      <c r="D40" s="19" t="str">
        <f>VLOOKUP(B40,總表!$1:$1048576,4,0)</f>
        <v>災害管理與安全</v>
      </c>
      <c r="E40" s="16" t="str">
        <f>VLOOKUP(B40,總表!$1:$1048576,5,0)</f>
        <v>高中職組</v>
      </c>
      <c r="F40" s="16" t="str">
        <f>VLOOKUP(B40,總表!$1:$1048576,3,0)</f>
        <v>雲林縣</v>
      </c>
      <c r="G40" s="16" t="str">
        <f>VLOOKUP(B40,總表!$1:$1048576,6,0)</f>
        <v>翁翊樺</v>
      </c>
      <c r="H40" s="16" t="str">
        <f>VLOOKUP(B40,總表!$1:$1048576,7,0)</f>
        <v>揚子學校財團法人雲林縣揚子高級中等學校</v>
      </c>
      <c r="I40" s="16" t="str">
        <f>VLOOKUP(B40,總表!$1:$1048576,8,0)</f>
        <v>廖本鸛</v>
      </c>
      <c r="J40" s="16" t="str">
        <f>VLOOKUP(B40,總表!$1:$1048576,9,0)</f>
        <v>揚子學校財團法人雲林縣揚子高級中等學校</v>
      </c>
      <c r="K40" s="16">
        <f>VLOOKUP(B40,總表!$1:$1048576,10,0)</f>
        <v>0</v>
      </c>
      <c r="L40" s="16">
        <f>VLOOKUP(B40,總表!$1:$1048576,11,0)</f>
        <v>0</v>
      </c>
      <c r="M40" s="16" t="str">
        <f>VLOOKUP(B40,總表!$1:$1048576,12,0)</f>
        <v>彭琮建</v>
      </c>
      <c r="N40" s="16" t="str">
        <f>VLOOKUP(B40,總表!$1:$1048576,13,0)</f>
        <v>揚子高中</v>
      </c>
      <c r="O40" s="16">
        <f>VLOOKUP(B40,總表!$1:$1048576,14,0)</f>
        <v>0</v>
      </c>
      <c r="P40" s="16">
        <f>VLOOKUP(B40,總表!$1:$1048576,15,0)</f>
        <v>0</v>
      </c>
      <c r="Q40" s="16">
        <f>VLOOKUP(B40,總表!$1:$1048576,16,0)</f>
        <v>0</v>
      </c>
      <c r="R40" s="16">
        <f>VLOOKUP(B40,總表!$1:$1048576,17,0)</f>
        <v>0</v>
      </c>
    </row>
    <row r="41" spans="1:18" ht="17.399999999999999" hidden="1" x14ac:dyDescent="0.3">
      <c r="A41" s="28" t="s">
        <v>3493</v>
      </c>
      <c r="B41" s="13" t="s">
        <v>2976</v>
      </c>
      <c r="C41" s="10" t="str">
        <f>VLOOKUP(B41,總表!$1:$1048576,2,0)</f>
        <v>授權解瑣式智慧安全插座</v>
      </c>
      <c r="D41" s="19" t="str">
        <f>VLOOKUP(B41,總表!$1:$1048576,4,0)</f>
        <v>災害管理與安全</v>
      </c>
      <c r="E41" s="16" t="str">
        <f>VLOOKUP(B41,總表!$1:$1048576,5,0)</f>
        <v>高中職組</v>
      </c>
      <c r="F41" s="16" t="str">
        <f>VLOOKUP(B41,總表!$1:$1048576,3,0)</f>
        <v>高雄市</v>
      </c>
      <c r="G41" s="16" t="str">
        <f>VLOOKUP(B41,總表!$1:$1048576,6,0)</f>
        <v>黃宥誠</v>
      </c>
      <c r="H41" s="16" t="str">
        <f>VLOOKUP(B41,總表!$1:$1048576,7,0)</f>
        <v>義大國際高中</v>
      </c>
      <c r="I41" s="16" t="str">
        <f>VLOOKUP(B41,總表!$1:$1048576,8,0)</f>
        <v>鄒杰叡</v>
      </c>
      <c r="J41" s="16" t="str">
        <f>VLOOKUP(B41,總表!$1:$1048576,9,0)</f>
        <v>義大國際高中</v>
      </c>
      <c r="K41" s="16" t="str">
        <f>VLOOKUP(B41,總表!$1:$1048576,10,0)</f>
        <v>潘芳程</v>
      </c>
      <c r="L41" s="16" t="str">
        <f>VLOOKUP(B41,總表!$1:$1048576,11,0)</f>
        <v>義大國際高中</v>
      </c>
      <c r="M41" s="16" t="str">
        <f>VLOOKUP(B41,總表!$1:$1048576,12,0)</f>
        <v>蔡宛庭</v>
      </c>
      <c r="N41" s="16" t="str">
        <f>VLOOKUP(B41,總表!$1:$1048576,13,0)</f>
        <v>義大國際高中</v>
      </c>
      <c r="O41" s="16" t="str">
        <f>VLOOKUP(B41,總表!$1:$1048576,14,0)</f>
        <v>周佳弘</v>
      </c>
      <c r="P41" s="16" t="str">
        <f>VLOOKUP(B41,總表!$1:$1048576,15,0)</f>
        <v>義大國際高中</v>
      </c>
      <c r="Q41" s="16">
        <f>VLOOKUP(B41,總表!$1:$1048576,16,0)</f>
        <v>0</v>
      </c>
      <c r="R41" s="16">
        <f>VLOOKUP(B41,總表!$1:$1048576,17,0)</f>
        <v>0</v>
      </c>
    </row>
    <row r="42" spans="1:18" ht="17.399999999999999" hidden="1" x14ac:dyDescent="0.3">
      <c r="A42" s="30" t="s">
        <v>3494</v>
      </c>
      <c r="B42" s="13" t="s">
        <v>3034</v>
      </c>
      <c r="C42" s="10" t="str">
        <f>VLOOKUP(B42,總表!$1:$1048576,2,0)</f>
        <v>零事故的距離－智能防翻與警報系統</v>
      </c>
      <c r="D42" s="19" t="str">
        <f>VLOOKUP(B42,總表!$1:$1048576,4,0)</f>
        <v>災害管理與安全</v>
      </c>
      <c r="E42" s="16" t="str">
        <f>VLOOKUP(B42,總表!$1:$1048576,5,0)</f>
        <v>高中職組</v>
      </c>
      <c r="F42" s="16" t="str">
        <f>VLOOKUP(B42,總表!$1:$1048576,3,0)</f>
        <v>基隆市</v>
      </c>
      <c r="G42" s="16" t="str">
        <f>VLOOKUP(B42,總表!$1:$1048576,6,0)</f>
        <v>蔣幼琦</v>
      </c>
      <c r="H42" s="16" t="str">
        <f>VLOOKUP(B42,總表!$1:$1048576,7,0)</f>
        <v>國立基隆高級商工職業學校</v>
      </c>
      <c r="I42" s="16" t="str">
        <f>VLOOKUP(B42,總表!$1:$1048576,8,0)</f>
        <v>邱詩琁</v>
      </c>
      <c r="J42" s="16" t="str">
        <f>VLOOKUP(B42,總表!$1:$1048576,9,0)</f>
        <v>國立基隆高級商工職業學校</v>
      </c>
      <c r="K42" s="16" t="str">
        <f>VLOOKUP(B42,總表!$1:$1048576,10,0)</f>
        <v>郭均成</v>
      </c>
      <c r="L42" s="16" t="str">
        <f>VLOOKUP(B42,總表!$1:$1048576,11,0)</f>
        <v>國立基隆高級商工職業學校</v>
      </c>
      <c r="M42" s="16" t="str">
        <f>VLOOKUP(B42,總表!$1:$1048576,12,0)</f>
        <v>顏國恩</v>
      </c>
      <c r="N42" s="16" t="str">
        <f>VLOOKUP(B42,總表!$1:$1048576,13,0)</f>
        <v>國立基隆高級商工職業學校</v>
      </c>
      <c r="O42" s="16" t="str">
        <f>VLOOKUP(B42,總表!$1:$1048576,14,0)</f>
        <v>鄭璁華</v>
      </c>
      <c r="P42" s="16" t="str">
        <f>VLOOKUP(B42,總表!$1:$1048576,15,0)</f>
        <v>國立基隆高級商工職業學校</v>
      </c>
      <c r="Q42" s="16" t="str">
        <f>VLOOKUP(B42,總表!$1:$1048576,16,0)</f>
        <v>陳家榛</v>
      </c>
      <c r="R42" s="16" t="str">
        <f>VLOOKUP(B42,總表!$1:$1048576,17,0)</f>
        <v>國立基隆高級商工職業學校</v>
      </c>
    </row>
    <row r="43" spans="1:18" ht="17.399999999999999" hidden="1" x14ac:dyDescent="0.3">
      <c r="A43" s="30" t="s">
        <v>3494</v>
      </c>
      <c r="B43" s="13" t="s">
        <v>3059</v>
      </c>
      <c r="C43" s="10" t="str">
        <f>VLOOKUP(B43,總表!$1:$1048576,2,0)</f>
        <v>智慧火場偵測逃生系統</v>
      </c>
      <c r="D43" s="19" t="str">
        <f>VLOOKUP(B43,總表!$1:$1048576,4,0)</f>
        <v>災害管理與安全</v>
      </c>
      <c r="E43" s="16" t="str">
        <f>VLOOKUP(B43,總表!$1:$1048576,5,0)</f>
        <v>高中職組</v>
      </c>
      <c r="F43" s="16" t="str">
        <f>VLOOKUP(B43,總表!$1:$1048576,3,0)</f>
        <v>嘉義縣</v>
      </c>
      <c r="G43" s="16" t="str">
        <f>VLOOKUP(B43,總表!$1:$1048576,6,0)</f>
        <v>洪晨恩</v>
      </c>
      <c r="H43" s="16" t="str">
        <f>VLOOKUP(B43,總表!$1:$1048576,7,0)</f>
        <v>嘉義縣立永慶高級中學</v>
      </c>
      <c r="I43" s="16" t="str">
        <f>VLOOKUP(B43,總表!$1:$1048576,8,0)</f>
        <v>陳品翰</v>
      </c>
      <c r="J43" s="16" t="str">
        <f>VLOOKUP(B43,總表!$1:$1048576,9,0)</f>
        <v>嘉義縣立永慶高級中學</v>
      </c>
      <c r="K43" s="16" t="str">
        <f>VLOOKUP(B43,總表!$1:$1048576,10,0)</f>
        <v>林芷燕</v>
      </c>
      <c r="L43" s="16" t="str">
        <f>VLOOKUP(B43,總表!$1:$1048576,11,0)</f>
        <v>嘉義縣立永慶高級中學</v>
      </c>
      <c r="M43" s="16" t="str">
        <f>VLOOKUP(B43,總表!$1:$1048576,12,0)</f>
        <v>廖崇志</v>
      </c>
      <c r="N43" s="16" t="str">
        <f>VLOOKUP(B43,總表!$1:$1048576,13,0)</f>
        <v>嘉義縣立永慶高級中學</v>
      </c>
      <c r="O43" s="16" t="str">
        <f>VLOOKUP(B43,總表!$1:$1048576,14,0)</f>
        <v xml:space="preserve">陳美秀 </v>
      </c>
      <c r="P43" s="16" t="str">
        <f>VLOOKUP(B43,總表!$1:$1048576,15,0)</f>
        <v>嘉義縣立永慶高級中學</v>
      </c>
      <c r="Q43" s="16" t="str">
        <f>VLOOKUP(B43,總表!$1:$1048576,16,0)</f>
        <v>陳柏村</v>
      </c>
      <c r="R43" s="16" t="str">
        <f>VLOOKUP(B43,總表!$1:$1048576,17,0)</f>
        <v>嘉義縣立永慶高級中學</v>
      </c>
    </row>
    <row r="44" spans="1:18" ht="17.399999999999999" hidden="1" x14ac:dyDescent="0.3">
      <c r="A44" s="30" t="s">
        <v>3494</v>
      </c>
      <c r="B44" s="13" t="s">
        <v>3014</v>
      </c>
      <c r="C44" s="10" t="str">
        <f>VLOOKUP(B44,總表!$1:$1048576,2,0)</f>
        <v>校園安全自動灑水系統</v>
      </c>
      <c r="D44" s="19" t="str">
        <f>VLOOKUP(B44,總表!$1:$1048576,4,0)</f>
        <v>災害管理與安全</v>
      </c>
      <c r="E44" s="16" t="str">
        <f>VLOOKUP(B44,總表!$1:$1048576,5,0)</f>
        <v>高中職組</v>
      </c>
      <c r="F44" s="16" t="str">
        <f>VLOOKUP(B44,總表!$1:$1048576,3,0)</f>
        <v>高雄市</v>
      </c>
      <c r="G44" s="16" t="str">
        <f>VLOOKUP(B44,總表!$1:$1048576,6,0)</f>
        <v>葉菱軒</v>
      </c>
      <c r="H44" s="16" t="str">
        <f>VLOOKUP(B44,總表!$1:$1048576,7,0)</f>
        <v>高雄市立三民高級家事商業職業學校</v>
      </c>
      <c r="I44" s="16">
        <f>VLOOKUP(B44,總表!$1:$1048576,8,0)</f>
        <v>0</v>
      </c>
      <c r="J44" s="16">
        <f>VLOOKUP(B44,總表!$1:$1048576,9,0)</f>
        <v>0</v>
      </c>
      <c r="K44" s="16">
        <f>VLOOKUP(B44,總表!$1:$1048576,10,0)</f>
        <v>0</v>
      </c>
      <c r="L44" s="16">
        <f>VLOOKUP(B44,總表!$1:$1048576,11,0)</f>
        <v>0</v>
      </c>
      <c r="M44" s="16" t="str">
        <f>VLOOKUP(B44,總表!$1:$1048576,12,0)</f>
        <v>王士文</v>
      </c>
      <c r="N44" s="16" t="str">
        <f>VLOOKUP(B44,總表!$1:$1048576,13,0)</f>
        <v>高雄市立三民高級家事商業職業學校</v>
      </c>
      <c r="O44" s="16">
        <f>VLOOKUP(B44,總表!$1:$1048576,14,0)</f>
        <v>0</v>
      </c>
      <c r="P44" s="16">
        <f>VLOOKUP(B44,總表!$1:$1048576,15,0)</f>
        <v>0</v>
      </c>
      <c r="Q44" s="16">
        <f>VLOOKUP(B44,總表!$1:$1048576,16,0)</f>
        <v>0</v>
      </c>
      <c r="R44" s="16">
        <f>VLOOKUP(B44,總表!$1:$1048576,17,0)</f>
        <v>0</v>
      </c>
    </row>
    <row r="45" spans="1:18" ht="17.399999999999999" hidden="1" x14ac:dyDescent="0.3">
      <c r="A45" s="30" t="s">
        <v>3494</v>
      </c>
      <c r="B45" s="13" t="s">
        <v>3084</v>
      </c>
      <c r="C45" s="10" t="str">
        <f>VLOOKUP(B45,總表!$1:$1048576,2,0)</f>
        <v>災害零感</v>
      </c>
      <c r="D45" s="19" t="str">
        <f>VLOOKUP(B45,總表!$1:$1048576,4,0)</f>
        <v>災害管理與安全</v>
      </c>
      <c r="E45" s="16" t="str">
        <f>VLOOKUP(B45,總表!$1:$1048576,5,0)</f>
        <v>高中職組</v>
      </c>
      <c r="F45" s="16" t="str">
        <f>VLOOKUP(B45,總表!$1:$1048576,3,0)</f>
        <v>南投縣</v>
      </c>
      <c r="G45" s="16" t="str">
        <f>VLOOKUP(B45,總表!$1:$1048576,6,0)</f>
        <v>張庭睿</v>
      </c>
      <c r="H45" s="16" t="str">
        <f>VLOOKUP(B45,總表!$1:$1048576,7,0)</f>
        <v>國立南投高級中學</v>
      </c>
      <c r="I45" s="16" t="str">
        <f>VLOOKUP(B45,總表!$1:$1048576,8,0)</f>
        <v>林子涵</v>
      </c>
      <c r="J45" s="16" t="str">
        <f>VLOOKUP(B45,總表!$1:$1048576,9,0)</f>
        <v>國立南投高級中學</v>
      </c>
      <c r="K45" s="16" t="str">
        <f>VLOOKUP(B45,總表!$1:$1048576,10,0)</f>
        <v>陳宥崴</v>
      </c>
      <c r="L45" s="16" t="str">
        <f>VLOOKUP(B45,總表!$1:$1048576,11,0)</f>
        <v>國立南投高級中學</v>
      </c>
      <c r="M45" s="16" t="str">
        <f>VLOOKUP(B45,總表!$1:$1048576,12,0)</f>
        <v>羅仕旻</v>
      </c>
      <c r="N45" s="16" t="str">
        <f>VLOOKUP(B45,總表!$1:$1048576,13,0)</f>
        <v>國立南投高中</v>
      </c>
      <c r="O45" s="16">
        <f>VLOOKUP(B45,總表!$1:$1048576,14,0)</f>
        <v>0</v>
      </c>
      <c r="P45" s="16">
        <f>VLOOKUP(B45,總表!$1:$1048576,15,0)</f>
        <v>0</v>
      </c>
      <c r="Q45" s="16">
        <f>VLOOKUP(B45,總表!$1:$1048576,16,0)</f>
        <v>0</v>
      </c>
      <c r="R45" s="16">
        <f>VLOOKUP(B45,總表!$1:$1048576,17,0)</f>
        <v>0</v>
      </c>
    </row>
    <row r="46" spans="1:18" ht="17.399999999999999" hidden="1" x14ac:dyDescent="0.3">
      <c r="A46" s="30" t="s">
        <v>3494</v>
      </c>
      <c r="B46" s="13" t="s">
        <v>2988</v>
      </c>
      <c r="C46" s="10" t="str">
        <f>VLOOKUP(B46,總表!$1:$1048576,2,0)</f>
        <v>MagSafe磁力感震超流防護遮斷閥</v>
      </c>
      <c r="D46" s="19" t="str">
        <f>VLOOKUP(B46,總表!$1:$1048576,4,0)</f>
        <v>災害管理與安全</v>
      </c>
      <c r="E46" s="16" t="str">
        <f>VLOOKUP(B46,總表!$1:$1048576,5,0)</f>
        <v>高中職組</v>
      </c>
      <c r="F46" s="16" t="str">
        <f>VLOOKUP(B46,總表!$1:$1048576,3,0)</f>
        <v>臺中市</v>
      </c>
      <c r="G46" s="16" t="str">
        <f>VLOOKUP(B46,總表!$1:$1048576,6,0)</f>
        <v>白翔宇</v>
      </c>
      <c r="H46" s="16" t="str">
        <f>VLOOKUP(B46,總表!$1:$1048576,7,0)</f>
        <v>台中市立大甲高工</v>
      </c>
      <c r="I46" s="16" t="str">
        <f>VLOOKUP(B46,總表!$1:$1048576,8,0)</f>
        <v>曾柏凱</v>
      </c>
      <c r="J46" s="16" t="str">
        <f>VLOOKUP(B46,總表!$1:$1048576,9,0)</f>
        <v>台中市立大甲高工</v>
      </c>
      <c r="K46" s="16">
        <f>VLOOKUP(B46,總表!$1:$1048576,10,0)</f>
        <v>0</v>
      </c>
      <c r="L46" s="16">
        <f>VLOOKUP(B46,總表!$1:$1048576,11,0)</f>
        <v>0</v>
      </c>
      <c r="M46" s="16" t="str">
        <f>VLOOKUP(B46,總表!$1:$1048576,12,0)</f>
        <v>陳宥達</v>
      </c>
      <c r="N46" s="16" t="str">
        <f>VLOOKUP(B46,總表!$1:$1048576,13,0)</f>
        <v>台中市立大甲工業高級中等學校</v>
      </c>
      <c r="O46" s="16" t="str">
        <f>VLOOKUP(B46,總表!$1:$1048576,14,0)</f>
        <v>林仲軒</v>
      </c>
      <c r="P46" s="16" t="str">
        <f>VLOOKUP(B46,總表!$1:$1048576,15,0)</f>
        <v>台中市立大甲工業高級中等學校</v>
      </c>
      <c r="Q46" s="16">
        <f>VLOOKUP(B46,總表!$1:$1048576,16,0)</f>
        <v>0</v>
      </c>
      <c r="R46" s="16">
        <f>VLOOKUP(B46,總表!$1:$1048576,17,0)</f>
        <v>0</v>
      </c>
    </row>
    <row r="47" spans="1:18" ht="17.399999999999999" x14ac:dyDescent="0.3">
      <c r="A47" s="30" t="s">
        <v>3494</v>
      </c>
      <c r="B47" s="13" t="s">
        <v>2996</v>
      </c>
      <c r="C47" s="10" t="str">
        <f>VLOOKUP(B47,總表!$1:$1048576,2,0)</f>
        <v>AI陪伴型治療機器人</v>
      </c>
      <c r="D47" s="19" t="str">
        <f>VLOOKUP(B47,總表!$1:$1048576,4,0)</f>
        <v>災害管理與安全</v>
      </c>
      <c r="E47" s="16" t="str">
        <f>VLOOKUP(B47,總表!$1:$1048576,5,0)</f>
        <v>高中職組</v>
      </c>
      <c r="F47" s="16" t="str">
        <f>VLOOKUP(B47,總表!$1:$1048576,3,0)</f>
        <v>臺北市</v>
      </c>
      <c r="G47" s="16" t="str">
        <f>VLOOKUP(B47,總表!$1:$1048576,6,0)</f>
        <v>陳宣文</v>
      </c>
      <c r="H47" s="16" t="str">
        <f>VLOOKUP(B47,總表!$1:$1048576,7,0)</f>
        <v>復興實驗高級中學</v>
      </c>
      <c r="I47" s="16" t="str">
        <f>VLOOKUP(B47,總表!$1:$1048576,8,0)</f>
        <v>廖品超</v>
      </c>
      <c r="J47" s="16" t="str">
        <f>VLOOKUP(B47,總表!$1:$1048576,9,0)</f>
        <v>復興實驗高級中學</v>
      </c>
      <c r="K47" s="16" t="str">
        <f>VLOOKUP(B47,總表!$1:$1048576,10,0)</f>
        <v>曾翊軒</v>
      </c>
      <c r="L47" s="16" t="str">
        <f>VLOOKUP(B47,總表!$1:$1048576,11,0)</f>
        <v>復興實驗高級中學</v>
      </c>
      <c r="M47" s="16" t="str">
        <f>VLOOKUP(B47,總表!$1:$1048576,12,0)</f>
        <v>倪瑞鴻</v>
      </c>
      <c r="N47" s="16" t="str">
        <f>VLOOKUP(B47,總表!$1:$1048576,13,0)</f>
        <v>台北市私立復興實中</v>
      </c>
      <c r="O47" s="16" t="str">
        <f>VLOOKUP(B47,總表!$1:$1048576,14,0)</f>
        <v>宋千儀</v>
      </c>
      <c r="P47" s="16" t="str">
        <f>VLOOKUP(B47,總表!$1:$1048576,15,0)</f>
        <v>台北市私立復興實中</v>
      </c>
      <c r="Q47" s="16">
        <f>VLOOKUP(B47,總表!$1:$1048576,16,0)</f>
        <v>0</v>
      </c>
      <c r="R47" s="16">
        <f>VLOOKUP(B47,總表!$1:$1048576,17,0)</f>
        <v>0</v>
      </c>
    </row>
    <row r="48" spans="1:18" ht="17.399999999999999" hidden="1" x14ac:dyDescent="0.3">
      <c r="A48" s="30" t="s">
        <v>3494</v>
      </c>
      <c r="B48" s="13" t="s">
        <v>3008</v>
      </c>
      <c r="C48" s="10" t="str">
        <f>VLOOKUP(B48,總表!$1:$1048576,2,0)</f>
        <v>震震保瓶安</v>
      </c>
      <c r="D48" s="19" t="str">
        <f>VLOOKUP(B48,總表!$1:$1048576,4,0)</f>
        <v>災害管理與安全</v>
      </c>
      <c r="E48" s="16" t="str">
        <f>VLOOKUP(B48,總表!$1:$1048576,5,0)</f>
        <v>高中職組</v>
      </c>
      <c r="F48" s="16" t="str">
        <f>VLOOKUP(B48,總表!$1:$1048576,3,0)</f>
        <v>嘉義市</v>
      </c>
      <c r="G48" s="16" t="str">
        <f>VLOOKUP(B48,總表!$1:$1048576,6,0)</f>
        <v>沈庭羽</v>
      </c>
      <c r="H48" s="16" t="str">
        <f>VLOOKUP(B48,總表!$1:$1048576,7,0)</f>
        <v>國立嘉義女中</v>
      </c>
      <c r="I48" s="16" t="str">
        <f>VLOOKUP(B48,總表!$1:$1048576,8,0)</f>
        <v>蕭聿涵</v>
      </c>
      <c r="J48" s="16" t="str">
        <f>VLOOKUP(B48,總表!$1:$1048576,9,0)</f>
        <v>國立嘉義女中</v>
      </c>
      <c r="K48" s="16">
        <f>VLOOKUP(B48,總表!$1:$1048576,10,0)</f>
        <v>0</v>
      </c>
      <c r="L48" s="16">
        <f>VLOOKUP(B48,總表!$1:$1048576,11,0)</f>
        <v>0</v>
      </c>
      <c r="M48" s="16" t="str">
        <f>VLOOKUP(B48,總表!$1:$1048576,12,0)</f>
        <v>沈奕成</v>
      </c>
      <c r="N48" s="16" t="str">
        <f>VLOOKUP(B48,總表!$1:$1048576,13,0)</f>
        <v>嘉義市立北興國中</v>
      </c>
      <c r="O48" s="16" t="str">
        <f>VLOOKUP(B48,總表!$1:$1048576,14,0)</f>
        <v>王靜儀</v>
      </c>
      <c r="P48" s="16" t="str">
        <f>VLOOKUP(B48,總表!$1:$1048576,15,0)</f>
        <v>嘉義市立北興國中</v>
      </c>
      <c r="Q48" s="16" t="str">
        <f>VLOOKUP(B48,總表!$1:$1048576,16,0)</f>
        <v>蘇義賢</v>
      </c>
      <c r="R48" s="16" t="str">
        <f>VLOOKUP(B48,總表!$1:$1048576,17,0)</f>
        <v>國立嘉義女中</v>
      </c>
    </row>
    <row r="49" spans="1:18" ht="17.399999999999999" hidden="1" x14ac:dyDescent="0.3">
      <c r="A49" s="22" t="s">
        <v>3495</v>
      </c>
      <c r="B49" s="13" t="s">
        <v>3120</v>
      </c>
      <c r="C49" s="10" t="str">
        <f>VLOOKUP(B49,總表!$1:$1048576,2,0)</f>
        <v>飲品保鑣</v>
      </c>
      <c r="D49" s="20" t="str">
        <f>VLOOKUP(B49,總表!$1:$1048576,4,0)</f>
        <v>社會照護</v>
      </c>
      <c r="E49" s="16" t="str">
        <f>VLOOKUP(B49,總表!$1:$1048576,5,0)</f>
        <v>高中職組</v>
      </c>
      <c r="F49" s="16" t="str">
        <f>VLOOKUP(B49,總表!$1:$1048576,3,0)</f>
        <v>宜蘭縣</v>
      </c>
      <c r="G49" s="16" t="str">
        <f>VLOOKUP(B49,總表!$1:$1048576,6,0)</f>
        <v>吳明翰</v>
      </c>
      <c r="H49" s="16" t="str">
        <f>VLOOKUP(B49,總表!$1:$1048576,7,0)</f>
        <v>國立宜蘭高級中等學校</v>
      </c>
      <c r="I49" s="16">
        <f>VLOOKUP(B49,總表!$1:$1048576,8,0)</f>
        <v>0</v>
      </c>
      <c r="J49" s="16">
        <f>VLOOKUP(B49,總表!$1:$1048576,9,0)</f>
        <v>0</v>
      </c>
      <c r="K49" s="16">
        <f>VLOOKUP(B49,總表!$1:$1048576,10,0)</f>
        <v>0</v>
      </c>
      <c r="L49" s="16">
        <f>VLOOKUP(B49,總表!$1:$1048576,11,0)</f>
        <v>0</v>
      </c>
      <c r="M49" s="16" t="str">
        <f>VLOOKUP(B49,總表!$1:$1048576,12,0)</f>
        <v>吳宏達</v>
      </c>
      <c r="N49" s="16" t="str">
        <f>VLOOKUP(B49,總表!$1:$1048576,13,0)</f>
        <v>宜蘭縣縣立內城國中小</v>
      </c>
      <c r="O49" s="16" t="str">
        <f>VLOOKUP(B49,總表!$1:$1048576,14,0)</f>
        <v>陳淑華</v>
      </c>
      <c r="P49" s="16" t="str">
        <f>VLOOKUP(B49,總表!$1:$1048576,15,0)</f>
        <v>宜蘭縣縣立員山國民中學</v>
      </c>
      <c r="Q49" s="16">
        <f>VLOOKUP(B49,總表!$1:$1048576,16,0)</f>
        <v>0</v>
      </c>
      <c r="R49" s="16">
        <f>VLOOKUP(B49,總表!$1:$1048576,17,0)</f>
        <v>0</v>
      </c>
    </row>
    <row r="50" spans="1:18" ht="17.399999999999999" hidden="1" x14ac:dyDescent="0.3">
      <c r="A50" s="22" t="s">
        <v>3495</v>
      </c>
      <c r="B50" s="13" t="s">
        <v>3116</v>
      </c>
      <c r="C50" s="10" t="str">
        <f>VLOOKUP(B50,總表!$1:$1048576,2,0)</f>
        <v>敲敲敲</v>
      </c>
      <c r="D50" s="20" t="str">
        <f>VLOOKUP(B50,總表!$1:$1048576,4,0)</f>
        <v>社會照護</v>
      </c>
      <c r="E50" s="16" t="str">
        <f>VLOOKUP(B50,總表!$1:$1048576,5,0)</f>
        <v>高中職組</v>
      </c>
      <c r="F50" s="16" t="str">
        <f>VLOOKUP(B50,總表!$1:$1048576,3,0)</f>
        <v>宜蘭縣</v>
      </c>
      <c r="G50" s="16" t="str">
        <f>VLOOKUP(B50,總表!$1:$1048576,6,0)</f>
        <v>李芸嫻</v>
      </c>
      <c r="H50" s="16" t="str">
        <f>VLOOKUP(B50,總表!$1:$1048576,7,0)</f>
        <v>國立羅東高級中等學校</v>
      </c>
      <c r="I50" s="16">
        <f>VLOOKUP(B50,總表!$1:$1048576,8,0)</f>
        <v>0</v>
      </c>
      <c r="J50" s="16">
        <f>VLOOKUP(B50,總表!$1:$1048576,9,0)</f>
        <v>0</v>
      </c>
      <c r="K50" s="16">
        <f>VLOOKUP(B50,總表!$1:$1048576,10,0)</f>
        <v>0</v>
      </c>
      <c r="L50" s="16">
        <f>VLOOKUP(B50,總表!$1:$1048576,11,0)</f>
        <v>0</v>
      </c>
      <c r="M50" s="16" t="str">
        <f>VLOOKUP(B50,總表!$1:$1048576,12,0)</f>
        <v>吳宏達</v>
      </c>
      <c r="N50" s="16" t="str">
        <f>VLOOKUP(B50,總表!$1:$1048576,13,0)</f>
        <v>宜蘭縣縣立內城國中小</v>
      </c>
      <c r="O50" s="16" t="str">
        <f>VLOOKUP(B50,總表!$1:$1048576,14,0)</f>
        <v>陳淑華</v>
      </c>
      <c r="P50" s="16" t="str">
        <f>VLOOKUP(B50,總表!$1:$1048576,15,0)</f>
        <v>宜蘭縣縣立員山國民中學</v>
      </c>
      <c r="Q50" s="16">
        <f>VLOOKUP(B50,總表!$1:$1048576,16,0)</f>
        <v>0</v>
      </c>
      <c r="R50" s="16">
        <f>VLOOKUP(B50,總表!$1:$1048576,17,0)</f>
        <v>0</v>
      </c>
    </row>
    <row r="51" spans="1:18" ht="17.399999999999999" hidden="1" x14ac:dyDescent="0.3">
      <c r="A51" s="22" t="s">
        <v>3495</v>
      </c>
      <c r="B51" s="13" t="s">
        <v>3147</v>
      </c>
      <c r="C51" s="10" t="str">
        <f>VLOOKUP(B51,總表!$1:$1048576,2,0)</f>
        <v>復指人生</v>
      </c>
      <c r="D51" s="20" t="str">
        <f>VLOOKUP(B51,總表!$1:$1048576,4,0)</f>
        <v>社會照護</v>
      </c>
      <c r="E51" s="16" t="str">
        <f>VLOOKUP(B51,總表!$1:$1048576,5,0)</f>
        <v>高中職組</v>
      </c>
      <c r="F51" s="16" t="str">
        <f>VLOOKUP(B51,總表!$1:$1048576,3,0)</f>
        <v>南投縣</v>
      </c>
      <c r="G51" s="16" t="str">
        <f>VLOOKUP(B51,總表!$1:$1048576,6,0)</f>
        <v>張庭睿</v>
      </c>
      <c r="H51" s="16" t="str">
        <f>VLOOKUP(B51,總表!$1:$1048576,7,0)</f>
        <v>國立南投高級中學</v>
      </c>
      <c r="I51" s="16" t="str">
        <f>VLOOKUP(B51,總表!$1:$1048576,8,0)</f>
        <v>吳宇玹</v>
      </c>
      <c r="J51" s="16" t="str">
        <f>VLOOKUP(B51,總表!$1:$1048576,9,0)</f>
        <v>臺中市立臺中第二高級中等學校</v>
      </c>
      <c r="K51" s="16" t="str">
        <f>VLOOKUP(B51,總表!$1:$1048576,10,0)</f>
        <v>范仲維</v>
      </c>
      <c r="L51" s="16" t="str">
        <f>VLOOKUP(B51,總表!$1:$1048576,11,0)</f>
        <v>臺中市立臺中工業高級中等學校</v>
      </c>
      <c r="M51" s="16" t="str">
        <f>VLOOKUP(B51,總表!$1:$1048576,12,0)</f>
        <v>羅仕旻</v>
      </c>
      <c r="N51" s="16" t="str">
        <f>VLOOKUP(B51,總表!$1:$1048576,13,0)</f>
        <v>國立南投高中</v>
      </c>
      <c r="O51" s="16" t="str">
        <f>VLOOKUP(B51,總表!$1:$1048576,14,0)</f>
        <v>沈志秋</v>
      </c>
      <c r="P51" s="16" t="str">
        <f>VLOOKUP(B51,總表!$1:$1048576,15,0)</f>
        <v>臺中市立臺中工業高級中等學校</v>
      </c>
      <c r="Q51" s="16" t="str">
        <f>VLOOKUP(B51,總表!$1:$1048576,16,0)</f>
        <v>李宜安</v>
      </c>
      <c r="R51" s="16" t="str">
        <f>VLOOKUP(B51,總表!$1:$1048576,17,0)</f>
        <v>臺中市立臺中第二高級中等學校</v>
      </c>
    </row>
    <row r="52" spans="1:18" ht="17.399999999999999" hidden="1" x14ac:dyDescent="0.3">
      <c r="A52" s="22" t="s">
        <v>3495</v>
      </c>
      <c r="B52" s="13" t="s">
        <v>3181</v>
      </c>
      <c r="C52" s="10" t="str">
        <f>VLOOKUP(B52,總表!$1:$1048576,2,0)</f>
        <v>智慧防跌地墊系統</v>
      </c>
      <c r="D52" s="20" t="str">
        <f>VLOOKUP(B52,總表!$1:$1048576,4,0)</f>
        <v>社會照護</v>
      </c>
      <c r="E52" s="16" t="str">
        <f>VLOOKUP(B52,總表!$1:$1048576,5,0)</f>
        <v>高中職組</v>
      </c>
      <c r="F52" s="16" t="str">
        <f>VLOOKUP(B52,總表!$1:$1048576,3,0)</f>
        <v>屏東縣</v>
      </c>
      <c r="G52" s="16" t="str">
        <f>VLOOKUP(B52,總表!$1:$1048576,6,0)</f>
        <v>李奕頡</v>
      </c>
      <c r="H52" s="16" t="str">
        <f>VLOOKUP(B52,總表!$1:$1048576,7,0)</f>
        <v>國立屏科實驗高級中學</v>
      </c>
      <c r="I52" s="16" t="str">
        <f>VLOOKUP(B52,總表!$1:$1048576,8,0)</f>
        <v>鍾秉益</v>
      </c>
      <c r="J52" s="16" t="str">
        <f>VLOOKUP(B52,總表!$1:$1048576,9,0)</f>
        <v>國立屏科實驗高級中學</v>
      </c>
      <c r="K52" s="16" t="str">
        <f>VLOOKUP(B52,總表!$1:$1048576,10,0)</f>
        <v>鄭錡鴻</v>
      </c>
      <c r="L52" s="16" t="str">
        <f>VLOOKUP(B52,總表!$1:$1048576,11,0)</f>
        <v>國立屏科實驗高級中學</v>
      </c>
      <c r="M52" s="16" t="str">
        <f>VLOOKUP(B52,總表!$1:$1048576,12,0)</f>
        <v>陳盈吉</v>
      </c>
      <c r="N52" s="16" t="str">
        <f>VLOOKUP(B52,總表!$1:$1048576,13,0)</f>
        <v>國立屏科實驗高級中學</v>
      </c>
      <c r="O52" s="16">
        <f>VLOOKUP(B52,總表!$1:$1048576,14,0)</f>
        <v>0</v>
      </c>
      <c r="P52" s="16">
        <f>VLOOKUP(B52,總表!$1:$1048576,15,0)</f>
        <v>0</v>
      </c>
      <c r="Q52" s="16">
        <f>VLOOKUP(B52,總表!$1:$1048576,16,0)</f>
        <v>0</v>
      </c>
      <c r="R52" s="16">
        <f>VLOOKUP(B52,總表!$1:$1048576,17,0)</f>
        <v>0</v>
      </c>
    </row>
    <row r="53" spans="1:18" ht="17.399999999999999" hidden="1" x14ac:dyDescent="0.3">
      <c r="A53" s="22" t="s">
        <v>3495</v>
      </c>
      <c r="B53" s="13" t="s">
        <v>3168</v>
      </c>
      <c r="C53" s="10" t="str">
        <f>VLOOKUP(B53,總表!$1:$1048576,2,0)</f>
        <v>遊戲式肌力訓練IoT裝置</v>
      </c>
      <c r="D53" s="20" t="str">
        <f>VLOOKUP(B53,總表!$1:$1048576,4,0)</f>
        <v>社會照護</v>
      </c>
      <c r="E53" s="16" t="str">
        <f>VLOOKUP(B53,總表!$1:$1048576,5,0)</f>
        <v>高中職組</v>
      </c>
      <c r="F53" s="16" t="str">
        <f>VLOOKUP(B53,總表!$1:$1048576,3,0)</f>
        <v>高雄市</v>
      </c>
      <c r="G53" s="16" t="str">
        <f>VLOOKUP(B53,總表!$1:$1048576,6,0)</f>
        <v>高紹凱</v>
      </c>
      <c r="H53" s="16" t="str">
        <f>VLOOKUP(B53,總表!$1:$1048576,7,0)</f>
        <v>高雄市立高雄高級中學</v>
      </c>
      <c r="I53" s="16" t="str">
        <f>VLOOKUP(B53,總表!$1:$1048576,8,0)</f>
        <v>陳冠一</v>
      </c>
      <c r="J53" s="16" t="str">
        <f>VLOOKUP(B53,總表!$1:$1048576,9,0)</f>
        <v>天主教道明高級中學</v>
      </c>
      <c r="K53" s="16" t="str">
        <f>VLOOKUP(B53,總表!$1:$1048576,10,0)</f>
        <v>王芮釩</v>
      </c>
      <c r="L53" s="16" t="str">
        <f>VLOOKUP(B53,總表!$1:$1048576,11,0)</f>
        <v>高雄市立高雄女子高級中學</v>
      </c>
      <c r="M53" s="16" t="str">
        <f>VLOOKUP(B53,總表!$1:$1048576,12,0)</f>
        <v>楊毓琳</v>
      </c>
      <c r="N53" s="16" t="str">
        <f>VLOOKUP(B53,總表!$1:$1048576,13,0)</f>
        <v>高雄市立高雄高級中學</v>
      </c>
      <c r="O53" s="16" t="str">
        <f>VLOOKUP(B53,總表!$1:$1048576,14,0)</f>
        <v>陳彥良</v>
      </c>
      <c r="P53" s="16" t="str">
        <f>VLOOKUP(B53,總表!$1:$1048576,15,0)</f>
        <v>高雄市立高雄高級工業職業學校</v>
      </c>
      <c r="Q53" s="16" t="str">
        <f>VLOOKUP(B53,總表!$1:$1048576,16,0)</f>
        <v>王儷蓉</v>
      </c>
      <c r="R53" s="16" t="str">
        <f>VLOOKUP(B53,總表!$1:$1048576,17,0)</f>
        <v>高雄市立高雄女子高級中學</v>
      </c>
    </row>
    <row r="54" spans="1:18" ht="17.399999999999999" hidden="1" x14ac:dyDescent="0.3">
      <c r="A54" s="22" t="s">
        <v>3495</v>
      </c>
      <c r="B54" s="13" t="s">
        <v>3160</v>
      </c>
      <c r="C54" s="10" t="str">
        <f>VLOOKUP(B54,總表!$1:$1048576,2,0)</f>
        <v>雲梯輪椅</v>
      </c>
      <c r="D54" s="20" t="str">
        <f>VLOOKUP(B54,總表!$1:$1048576,4,0)</f>
        <v>社會照護</v>
      </c>
      <c r="E54" s="16" t="str">
        <f>VLOOKUP(B54,總表!$1:$1048576,5,0)</f>
        <v>高中職組</v>
      </c>
      <c r="F54" s="16" t="str">
        <f>VLOOKUP(B54,總表!$1:$1048576,3,0)</f>
        <v>高雄市</v>
      </c>
      <c r="G54" s="16" t="str">
        <f>VLOOKUP(B54,總表!$1:$1048576,6,0)</f>
        <v>楊翊騰</v>
      </c>
      <c r="H54" s="16" t="str">
        <f>VLOOKUP(B54,總表!$1:$1048576,7,0)</f>
        <v>高雄市立文山高級中學</v>
      </c>
      <c r="I54" s="16" t="str">
        <f>VLOOKUP(B54,總表!$1:$1048576,8,0)</f>
        <v>官彥杰</v>
      </c>
      <c r="J54" s="16" t="str">
        <f>VLOOKUP(B54,總表!$1:$1048576,9,0)</f>
        <v>高雄市立文山高級中學國中部</v>
      </c>
      <c r="K54" s="16" t="str">
        <f>VLOOKUP(B54,總表!$1:$1048576,10,0)</f>
        <v>潘耕脩</v>
      </c>
      <c r="L54" s="16" t="str">
        <f>VLOOKUP(B54,總表!$1:$1048576,11,0)</f>
        <v>高雄市立文山高級中學國中部</v>
      </c>
      <c r="M54" s="16" t="str">
        <f>VLOOKUP(B54,總表!$1:$1048576,12,0)</f>
        <v>翁雅琦</v>
      </c>
      <c r="N54" s="16" t="str">
        <f>VLOOKUP(B54,總表!$1:$1048576,13,0)</f>
        <v>高雄市立文山高級中學</v>
      </c>
      <c r="O54" s="16" t="str">
        <f>VLOOKUP(B54,總表!$1:$1048576,14,0)</f>
        <v>柯麗妃</v>
      </c>
      <c r="P54" s="16" t="str">
        <f>VLOOKUP(B54,總表!$1:$1048576,15,0)</f>
        <v>普門高中</v>
      </c>
      <c r="Q54" s="16">
        <f>VLOOKUP(B54,總表!$1:$1048576,16,0)</f>
        <v>0</v>
      </c>
      <c r="R54" s="16">
        <f>VLOOKUP(B54,總表!$1:$1048576,17,0)</f>
        <v>0</v>
      </c>
    </row>
    <row r="55" spans="1:18" ht="17.399999999999999" hidden="1" x14ac:dyDescent="0.3">
      <c r="A55" s="22" t="s">
        <v>3495</v>
      </c>
      <c r="B55" s="13" t="s">
        <v>3211</v>
      </c>
      <c r="C55" s="10" t="str">
        <f>VLOOKUP(B55,總表!$1:$1048576,2,0)</f>
        <v>花灑風罩</v>
      </c>
      <c r="D55" s="20" t="str">
        <f>VLOOKUP(B55,總表!$1:$1048576,4,0)</f>
        <v>社會照護</v>
      </c>
      <c r="E55" s="16" t="str">
        <f>VLOOKUP(B55,總表!$1:$1048576,5,0)</f>
        <v>高中職組</v>
      </c>
      <c r="F55" s="16" t="str">
        <f>VLOOKUP(B55,總表!$1:$1048576,3,0)</f>
        <v>高雄市</v>
      </c>
      <c r="G55" s="16" t="str">
        <f>VLOOKUP(B55,總表!$1:$1048576,6,0)</f>
        <v>林敬璋</v>
      </c>
      <c r="H55" s="16" t="str">
        <f>VLOOKUP(B55,總表!$1:$1048576,7,0)</f>
        <v>佛光山普門中學</v>
      </c>
      <c r="I55" s="16" t="str">
        <f>VLOOKUP(B55,總表!$1:$1048576,8,0)</f>
        <v>吳秉軒</v>
      </c>
      <c r="J55" s="16" t="str">
        <f>VLOOKUP(B55,總表!$1:$1048576,9,0)</f>
        <v>佛光山普門中學</v>
      </c>
      <c r="K55" s="16" t="str">
        <f>VLOOKUP(B55,總表!$1:$1048576,10,0)</f>
        <v>龍曾勤軒</v>
      </c>
      <c r="L55" s="16" t="str">
        <f>VLOOKUP(B55,總表!$1:$1048576,11,0)</f>
        <v>佛光山普門中學</v>
      </c>
      <c r="M55" s="16" t="str">
        <f>VLOOKUP(B55,總表!$1:$1048576,12,0)</f>
        <v>柯麗妃</v>
      </c>
      <c r="N55" s="16" t="str">
        <f>VLOOKUP(B55,總表!$1:$1048576,13,0)</f>
        <v>佛光山普門中學</v>
      </c>
      <c r="O55" s="16" t="str">
        <f>VLOOKUP(B55,總表!$1:$1048576,14,0)</f>
        <v>翁雅琦</v>
      </c>
      <c r="P55" s="16" t="str">
        <f>VLOOKUP(B55,總表!$1:$1048576,15,0)</f>
        <v>高雄市市立文山高級中學</v>
      </c>
      <c r="Q55" s="16">
        <f>VLOOKUP(B55,總表!$1:$1048576,16,0)</f>
        <v>0</v>
      </c>
      <c r="R55" s="16">
        <f>VLOOKUP(B55,總表!$1:$1048576,17,0)</f>
        <v>0</v>
      </c>
    </row>
    <row r="56" spans="1:18" ht="17.399999999999999" hidden="1" x14ac:dyDescent="0.3">
      <c r="A56" s="22" t="s">
        <v>3495</v>
      </c>
      <c r="B56" s="13" t="s">
        <v>3124</v>
      </c>
      <c r="C56" s="10" t="str">
        <f>VLOOKUP(B56,總表!$1:$1048576,2,0)</f>
        <v>步穩 – The Smart Quad Walker</v>
      </c>
      <c r="D56" s="20" t="str">
        <f>VLOOKUP(B56,總表!$1:$1048576,4,0)</f>
        <v>社會照護</v>
      </c>
      <c r="E56" s="16" t="str">
        <f>VLOOKUP(B56,總表!$1:$1048576,5,0)</f>
        <v>高中職組</v>
      </c>
      <c r="F56" s="16" t="str">
        <f>VLOOKUP(B56,總表!$1:$1048576,3,0)</f>
        <v>桃園市</v>
      </c>
      <c r="G56" s="16" t="str">
        <f>VLOOKUP(B56,總表!$1:$1048576,6,0)</f>
        <v>顏楷衡</v>
      </c>
      <c r="H56" s="16" t="str">
        <f>VLOOKUP(B56,總表!$1:$1048576,7,0)</f>
        <v>育達高中</v>
      </c>
      <c r="I56" s="16" t="str">
        <f>VLOOKUP(B56,總表!$1:$1048576,8,0)</f>
        <v>陳楷鈞</v>
      </c>
      <c r="J56" s="16" t="str">
        <f>VLOOKUP(B56,總表!$1:$1048576,9,0)</f>
        <v>桃園高中</v>
      </c>
      <c r="K56" s="16" t="str">
        <f>VLOOKUP(B56,總表!$1:$1048576,10,0)</f>
        <v>歐陽資霖</v>
      </c>
      <c r="L56" s="16" t="str">
        <f>VLOOKUP(B56,總表!$1:$1048576,11,0)</f>
        <v>永豐高中</v>
      </c>
      <c r="M56" s="16" t="str">
        <f>VLOOKUP(B56,總表!$1:$1048576,12,0)</f>
        <v>林自明</v>
      </c>
      <c r="N56" s="16" t="str">
        <f>VLOOKUP(B56,總表!$1:$1048576,13,0)</f>
        <v>育達高中</v>
      </c>
      <c r="O56" s="16">
        <f>VLOOKUP(B56,總表!$1:$1048576,14,0)</f>
        <v>0</v>
      </c>
      <c r="P56" s="16">
        <f>VLOOKUP(B56,總表!$1:$1048576,15,0)</f>
        <v>0</v>
      </c>
      <c r="Q56" s="16">
        <f>VLOOKUP(B56,總表!$1:$1048576,16,0)</f>
        <v>0</v>
      </c>
      <c r="R56" s="16">
        <f>VLOOKUP(B56,總表!$1:$1048576,17,0)</f>
        <v>0</v>
      </c>
    </row>
    <row r="57" spans="1:18" ht="17.399999999999999" hidden="1" x14ac:dyDescent="0.3">
      <c r="A57" s="25" t="s">
        <v>3492</v>
      </c>
      <c r="B57" s="13" t="s">
        <v>3105</v>
      </c>
      <c r="C57" s="10" t="str">
        <f>VLOOKUP(B57,總表!$1:$1048576,2,0)</f>
        <v>VoiceWeaver 語織者</v>
      </c>
      <c r="D57" s="20" t="str">
        <f>VLOOKUP(B57,總表!$1:$1048576,4,0)</f>
        <v>社會照護</v>
      </c>
      <c r="E57" s="16" t="str">
        <f>VLOOKUP(B57,總表!$1:$1048576,5,0)</f>
        <v>高中職組</v>
      </c>
      <c r="F57" s="16" t="str">
        <f>VLOOKUP(B57,總表!$1:$1048576,3,0)</f>
        <v>高雄市</v>
      </c>
      <c r="G57" s="16" t="str">
        <f>VLOOKUP(B57,總表!$1:$1048576,6,0)</f>
        <v>黃信嘉</v>
      </c>
      <c r="H57" s="16" t="str">
        <f>VLOOKUP(B57,總表!$1:$1048576,7,0)</f>
        <v>明誠中學</v>
      </c>
      <c r="I57" s="16" t="str">
        <f>VLOOKUP(B57,總表!$1:$1048576,8,0)</f>
        <v>簡祐廷</v>
      </c>
      <c r="J57" s="16" t="str">
        <f>VLOOKUP(B57,總表!$1:$1048576,9,0)</f>
        <v>復華中學</v>
      </c>
      <c r="K57" s="16" t="str">
        <f>VLOOKUP(B57,總表!$1:$1048576,10,0)</f>
        <v>施姵丞</v>
      </c>
      <c r="L57" s="16" t="str">
        <f>VLOOKUP(B57,總表!$1:$1048576,11,0)</f>
        <v>明誠中學</v>
      </c>
      <c r="M57" s="16" t="str">
        <f>VLOOKUP(B57,總表!$1:$1048576,12,0)</f>
        <v>蘇吉信</v>
      </c>
      <c r="N57" s="16" t="str">
        <f>VLOOKUP(B57,總表!$1:$1048576,13,0)</f>
        <v>明誠國小</v>
      </c>
      <c r="O57" s="16">
        <f>VLOOKUP(B57,總表!$1:$1048576,14,0)</f>
        <v>0</v>
      </c>
      <c r="P57" s="16">
        <f>VLOOKUP(B57,總表!$1:$1048576,15,0)</f>
        <v>0</v>
      </c>
      <c r="Q57" s="16">
        <f>VLOOKUP(B57,總表!$1:$1048576,16,0)</f>
        <v>0</v>
      </c>
      <c r="R57" s="16">
        <f>VLOOKUP(B57,總表!$1:$1048576,17,0)</f>
        <v>0</v>
      </c>
    </row>
    <row r="58" spans="1:18" ht="17.399999999999999" hidden="1" x14ac:dyDescent="0.3">
      <c r="A58" s="25" t="s">
        <v>3492</v>
      </c>
      <c r="B58" s="13" t="s">
        <v>3177</v>
      </c>
      <c r="C58" s="10" t="str">
        <f>VLOOKUP(B58,總表!$1:$1048576,2,0)</f>
        <v>智慧友善電梯分流系統</v>
      </c>
      <c r="D58" s="20" t="str">
        <f>VLOOKUP(B58,總表!$1:$1048576,4,0)</f>
        <v>社會照護</v>
      </c>
      <c r="E58" s="16" t="str">
        <f>VLOOKUP(B58,總表!$1:$1048576,5,0)</f>
        <v>高中職組</v>
      </c>
      <c r="F58" s="16" t="str">
        <f>VLOOKUP(B58,總表!$1:$1048576,3,0)</f>
        <v>宜蘭縣</v>
      </c>
      <c r="G58" s="16" t="str">
        <f>VLOOKUP(B58,總表!$1:$1048576,6,0)</f>
        <v>陳昕沇</v>
      </c>
      <c r="H58" s="16" t="str">
        <f>VLOOKUP(B58,總表!$1:$1048576,7,0)</f>
        <v>一心實驗教育學校</v>
      </c>
      <c r="I58" s="16">
        <f>VLOOKUP(B58,總表!$1:$1048576,8,0)</f>
        <v>0</v>
      </c>
      <c r="J58" s="16">
        <f>VLOOKUP(B58,總表!$1:$1048576,9,0)</f>
        <v>0</v>
      </c>
      <c r="K58" s="16">
        <f>VLOOKUP(B58,總表!$1:$1048576,10,0)</f>
        <v>0</v>
      </c>
      <c r="L58" s="16">
        <f>VLOOKUP(B58,總表!$1:$1048576,11,0)</f>
        <v>0</v>
      </c>
      <c r="M58" s="16" t="str">
        <f>VLOOKUP(B58,總表!$1:$1048576,12,0)</f>
        <v>陳榮政</v>
      </c>
      <c r="N58" s="16" t="str">
        <f>VLOOKUP(B58,總表!$1:$1048576,13,0)</f>
        <v>宜蘭縣立東光國中</v>
      </c>
      <c r="O58" s="16" t="str">
        <f>VLOOKUP(B58,總表!$1:$1048576,14,0)</f>
        <v>陳麗馨</v>
      </c>
      <c r="P58" s="16" t="str">
        <f>VLOOKUP(B58,總表!$1:$1048576,15,0)</f>
        <v>宜蘭縣立東光國中</v>
      </c>
      <c r="Q58" s="16">
        <f>VLOOKUP(B58,總表!$1:$1048576,16,0)</f>
        <v>0</v>
      </c>
      <c r="R58" s="16">
        <f>VLOOKUP(B58,總表!$1:$1048576,17,0)</f>
        <v>0</v>
      </c>
    </row>
    <row r="59" spans="1:18" ht="17.399999999999999" hidden="1" x14ac:dyDescent="0.3">
      <c r="A59" s="28" t="s">
        <v>3493</v>
      </c>
      <c r="B59" s="13" t="s">
        <v>3216</v>
      </c>
      <c r="C59" s="10" t="str">
        <f>VLOOKUP(B59,總表!$1:$1048576,2,0)</f>
        <v>Al 輔助紅綠燈識別導盲背心</v>
      </c>
      <c r="D59" s="20" t="str">
        <f>VLOOKUP(B59,總表!$1:$1048576,4,0)</f>
        <v>社會照護</v>
      </c>
      <c r="E59" s="16" t="str">
        <f>VLOOKUP(B59,總表!$1:$1048576,5,0)</f>
        <v>高中職組</v>
      </c>
      <c r="F59" s="16" t="str">
        <f>VLOOKUP(B59,總表!$1:$1048576,3,0)</f>
        <v>嘉義縣</v>
      </c>
      <c r="G59" s="16" t="str">
        <f>VLOOKUP(B59,總表!$1:$1048576,6,0)</f>
        <v>官承逸</v>
      </c>
      <c r="H59" s="16" t="str">
        <f>VLOOKUP(B59,總表!$1:$1048576,7,0)</f>
        <v>嘉義縣立永慶高級中學</v>
      </c>
      <c r="I59" s="16" t="str">
        <f>VLOOKUP(B59,總表!$1:$1048576,8,0)</f>
        <v>簡瑞恩</v>
      </c>
      <c r="J59" s="16" t="str">
        <f>VLOOKUP(B59,總表!$1:$1048576,9,0)</f>
        <v>嘉義縣立永慶高級中學</v>
      </c>
      <c r="K59" s="16" t="str">
        <f>VLOOKUP(B59,總表!$1:$1048576,10,0)</f>
        <v>龔義誠</v>
      </c>
      <c r="L59" s="16" t="str">
        <f>VLOOKUP(B59,總表!$1:$1048576,11,0)</f>
        <v>嘉義縣立永慶高級中學</v>
      </c>
      <c r="M59" s="16" t="str">
        <f>VLOOKUP(B59,總表!$1:$1048576,12,0)</f>
        <v>蔡羽峰</v>
      </c>
      <c r="N59" s="16" t="str">
        <f>VLOOKUP(B59,總表!$1:$1048576,13,0)</f>
        <v>嘉義縣立永慶高級中學</v>
      </c>
      <c r="O59" s="16" t="str">
        <f>VLOOKUP(B59,總表!$1:$1048576,14,0)</f>
        <v>江長民</v>
      </c>
      <c r="P59" s="16" t="str">
        <f>VLOOKUP(B59,總表!$1:$1048576,15,0)</f>
        <v>嘉義縣立永慶高級中學</v>
      </c>
      <c r="Q59" s="16" t="str">
        <f>VLOOKUP(B59,總表!$1:$1048576,16,0)</f>
        <v>陳瀅卉</v>
      </c>
      <c r="R59" s="16" t="str">
        <f>VLOOKUP(B59,總表!$1:$1048576,17,0)</f>
        <v>嘉義縣立永慶高級中學</v>
      </c>
    </row>
    <row r="60" spans="1:18" ht="17.399999999999999" hidden="1" x14ac:dyDescent="0.3">
      <c r="A60" s="28" t="s">
        <v>3493</v>
      </c>
      <c r="B60" s="13" t="s">
        <v>3097</v>
      </c>
      <c r="C60" s="10" t="str">
        <f>VLOOKUP(B60,總表!$1:$1048576,2,0)</f>
        <v>一指翻身：智慧App病人翻身輔助系統</v>
      </c>
      <c r="D60" s="20" t="str">
        <f>VLOOKUP(B60,總表!$1:$1048576,4,0)</f>
        <v>社會照護</v>
      </c>
      <c r="E60" s="16" t="str">
        <f>VLOOKUP(B60,總表!$1:$1048576,5,0)</f>
        <v>高中職組</v>
      </c>
      <c r="F60" s="16" t="str">
        <f>VLOOKUP(B60,總表!$1:$1048576,3,0)</f>
        <v>臺中市</v>
      </c>
      <c r="G60" s="16" t="str">
        <f>VLOOKUP(B60,總表!$1:$1048576,6,0)</f>
        <v>林冠諺</v>
      </c>
      <c r="H60" s="16" t="str">
        <f>VLOOKUP(B60,總表!$1:$1048576,7,0)</f>
        <v>大甲高工</v>
      </c>
      <c r="I60" s="16" t="str">
        <f>VLOOKUP(B60,總表!$1:$1048576,8,0)</f>
        <v>林品諺</v>
      </c>
      <c r="J60" s="16" t="str">
        <f>VLOOKUP(B60,總表!$1:$1048576,9,0)</f>
        <v>大甲高工</v>
      </c>
      <c r="K60" s="16" t="str">
        <f>VLOOKUP(B60,總表!$1:$1048576,10,0)</f>
        <v>童翌軒</v>
      </c>
      <c r="L60" s="16" t="str">
        <f>VLOOKUP(B60,總表!$1:$1048576,11,0)</f>
        <v>大甲高工</v>
      </c>
      <c r="M60" s="16" t="str">
        <f>VLOOKUP(B60,總表!$1:$1048576,12,0)</f>
        <v>謝易裕</v>
      </c>
      <c r="N60" s="16" t="str">
        <f>VLOOKUP(B60,總表!$1:$1048576,13,0)</f>
        <v>大甲高工</v>
      </c>
      <c r="O60" s="16" t="str">
        <f>VLOOKUP(B60,總表!$1:$1048576,14,0)</f>
        <v>陳忠裕</v>
      </c>
      <c r="P60" s="16" t="str">
        <f>VLOOKUP(B60,總表!$1:$1048576,15,0)</f>
        <v>大甲高工</v>
      </c>
      <c r="Q60" s="16">
        <f>VLOOKUP(B60,總表!$1:$1048576,16,0)</f>
        <v>0</v>
      </c>
      <c r="R60" s="16">
        <f>VLOOKUP(B60,總表!$1:$1048576,17,0)</f>
        <v>0</v>
      </c>
    </row>
    <row r="61" spans="1:18" ht="17.399999999999999" x14ac:dyDescent="0.3">
      <c r="A61" s="28" t="s">
        <v>3493</v>
      </c>
      <c r="B61" s="13" t="s">
        <v>3205</v>
      </c>
      <c r="C61" s="10" t="str">
        <f>VLOOKUP(B61,總表!$1:$1048576,2,0)</f>
        <v>可調式前方牽引矯治裝置</v>
      </c>
      <c r="D61" s="20" t="str">
        <f>VLOOKUP(B61,總表!$1:$1048576,4,0)</f>
        <v>社會照護</v>
      </c>
      <c r="E61" s="16" t="str">
        <f>VLOOKUP(B61,總表!$1:$1048576,5,0)</f>
        <v>高中職組</v>
      </c>
      <c r="F61" s="16" t="str">
        <f>VLOOKUP(B61,總表!$1:$1048576,3,0)</f>
        <v>臺北市</v>
      </c>
      <c r="G61" s="16" t="str">
        <f>VLOOKUP(B61,總表!$1:$1048576,6,0)</f>
        <v>李宥妤</v>
      </c>
      <c r="H61" s="16" t="str">
        <f>VLOOKUP(B61,總表!$1:$1048576,7,0)</f>
        <v>臺北市立景美女子高級中學</v>
      </c>
      <c r="I61" s="16" t="str">
        <f>VLOOKUP(B61,總表!$1:$1048576,8,0)</f>
        <v>王俊燕</v>
      </c>
      <c r="J61" s="16" t="str">
        <f>VLOOKUP(B61,總表!$1:$1048576,9,0)</f>
        <v>臺北市立景美女子高級中學</v>
      </c>
      <c r="K61" s="16">
        <f>VLOOKUP(B61,總表!$1:$1048576,10,0)</f>
        <v>0</v>
      </c>
      <c r="L61" s="16">
        <f>VLOOKUP(B61,總表!$1:$1048576,11,0)</f>
        <v>0</v>
      </c>
      <c r="M61" s="16" t="str">
        <f>VLOOKUP(B61,總表!$1:$1048576,12,0)</f>
        <v>林鴻文</v>
      </c>
      <c r="N61" s="16" t="str">
        <f>VLOOKUP(B61,總表!$1:$1048576,13,0)</f>
        <v>臺北市立景美女子高級中學</v>
      </c>
      <c r="O61" s="16">
        <f>VLOOKUP(B61,總表!$1:$1048576,14,0)</f>
        <v>0</v>
      </c>
      <c r="P61" s="16">
        <f>VLOOKUP(B61,總表!$1:$1048576,15,0)</f>
        <v>0</v>
      </c>
      <c r="Q61" s="16">
        <f>VLOOKUP(B61,總表!$1:$1048576,16,0)</f>
        <v>0</v>
      </c>
      <c r="R61" s="16">
        <f>VLOOKUP(B61,總表!$1:$1048576,17,0)</f>
        <v>0</v>
      </c>
    </row>
    <row r="62" spans="1:18" ht="17.399999999999999" hidden="1" x14ac:dyDescent="0.3">
      <c r="A62" s="28" t="s">
        <v>3493</v>
      </c>
      <c r="B62" s="13" t="s">
        <v>3112</v>
      </c>
      <c r="C62" s="10" t="str">
        <f>VLOOKUP(B62,總表!$1:$1048576,2,0)</f>
        <v>ShoulderAI</v>
      </c>
      <c r="D62" s="20" t="str">
        <f>VLOOKUP(B62,總表!$1:$1048576,4,0)</f>
        <v>社會照護</v>
      </c>
      <c r="E62" s="16" t="str">
        <f>VLOOKUP(B62,總表!$1:$1048576,5,0)</f>
        <v>高中職組</v>
      </c>
      <c r="F62" s="16" t="str">
        <f>VLOOKUP(B62,總表!$1:$1048576,3,0)</f>
        <v>高雄市</v>
      </c>
      <c r="G62" s="16" t="str">
        <f>VLOOKUP(B62,總表!$1:$1048576,6,0)</f>
        <v>陳冠霖</v>
      </c>
      <c r="H62" s="16" t="str">
        <f>VLOOKUP(B62,總表!$1:$1048576,7,0)</f>
        <v>高雄美國學校</v>
      </c>
      <c r="I62" s="16" t="str">
        <f>VLOOKUP(B62,總表!$1:$1048576,8,0)</f>
        <v>李牧霖</v>
      </c>
      <c r="J62" s="16" t="str">
        <f>VLOOKUP(B62,總表!$1:$1048576,9,0)</f>
        <v>高雄市道明中學高中部</v>
      </c>
      <c r="K62" s="16" t="str">
        <f>VLOOKUP(B62,總表!$1:$1048576,10,0)</f>
        <v>陳禹光</v>
      </c>
      <c r="L62" s="16" t="str">
        <f>VLOOKUP(B62,總表!$1:$1048576,11,0)</f>
        <v>高雄美國學校</v>
      </c>
      <c r="M62" s="16" t="str">
        <f>VLOOKUP(B62,總表!$1:$1048576,12,0)</f>
        <v>蘇吉信</v>
      </c>
      <c r="N62" s="16" t="str">
        <f>VLOOKUP(B62,總表!$1:$1048576,13,0)</f>
        <v>明誠國小</v>
      </c>
      <c r="O62" s="16" t="str">
        <f>VLOOKUP(B62,總表!$1:$1048576,14,0)</f>
        <v>陳慧珊</v>
      </c>
      <c r="P62" s="16" t="str">
        <f>VLOOKUP(B62,總表!$1:$1048576,15,0)</f>
        <v>道明中學</v>
      </c>
      <c r="Q62" s="16">
        <f>VLOOKUP(B62,總表!$1:$1048576,16,0)</f>
        <v>0</v>
      </c>
      <c r="R62" s="16">
        <f>VLOOKUP(B62,總表!$1:$1048576,17,0)</f>
        <v>0</v>
      </c>
    </row>
    <row r="63" spans="1:18" ht="17.399999999999999" hidden="1" x14ac:dyDescent="0.3">
      <c r="A63" s="30" t="s">
        <v>3494</v>
      </c>
      <c r="B63" s="13" t="s">
        <v>3155</v>
      </c>
      <c r="C63" s="10" t="str">
        <f>VLOOKUP(B63,總表!$1:$1048576,2,0)</f>
        <v>針中下懷</v>
      </c>
      <c r="D63" s="20" t="str">
        <f>VLOOKUP(B63,總表!$1:$1048576,4,0)</f>
        <v>社會照護</v>
      </c>
      <c r="E63" s="16" t="str">
        <f>VLOOKUP(B63,總表!$1:$1048576,5,0)</f>
        <v>高中職組</v>
      </c>
      <c r="F63" s="16" t="str">
        <f>VLOOKUP(B63,總表!$1:$1048576,3,0)</f>
        <v>高雄市</v>
      </c>
      <c r="G63" s="16" t="str">
        <f>VLOOKUP(B63,總表!$1:$1048576,6,0)</f>
        <v>黃沁琳</v>
      </c>
      <c r="H63" s="16" t="str">
        <f>VLOOKUP(B63,總表!$1:$1048576,7,0)</f>
        <v>佛光山普門中學</v>
      </c>
      <c r="I63" s="16" t="str">
        <f>VLOOKUP(B63,總表!$1:$1048576,8,0)</f>
        <v>王振愷</v>
      </c>
      <c r="J63" s="16" t="str">
        <f>VLOOKUP(B63,總表!$1:$1048576,9,0)</f>
        <v>佛光山普門中學</v>
      </c>
      <c r="K63" s="16" t="str">
        <f>VLOOKUP(B63,總表!$1:$1048576,10,0)</f>
        <v>吳奕涵</v>
      </c>
      <c r="L63" s="16" t="str">
        <f>VLOOKUP(B63,總表!$1:$1048576,11,0)</f>
        <v>佛光山普門中學</v>
      </c>
      <c r="M63" s="16" t="str">
        <f>VLOOKUP(B63,總表!$1:$1048576,12,0)</f>
        <v>柯麗妃</v>
      </c>
      <c r="N63" s="16" t="str">
        <f>VLOOKUP(B63,總表!$1:$1048576,13,0)</f>
        <v>佛光山普門中學</v>
      </c>
      <c r="O63" s="16" t="str">
        <f>VLOOKUP(B63,總表!$1:$1048576,14,0)</f>
        <v>翁雅琦</v>
      </c>
      <c r="P63" s="16" t="str">
        <f>VLOOKUP(B63,總表!$1:$1048576,15,0)</f>
        <v>高雄市市立文山高級中學</v>
      </c>
      <c r="Q63" s="16">
        <f>VLOOKUP(B63,總表!$1:$1048576,16,0)</f>
        <v>0</v>
      </c>
      <c r="R63" s="16">
        <f>VLOOKUP(B63,總表!$1:$1048576,17,0)</f>
        <v>0</v>
      </c>
    </row>
    <row r="64" spans="1:18" ht="17.399999999999999" hidden="1" x14ac:dyDescent="0.3">
      <c r="A64" s="30" t="s">
        <v>3494</v>
      </c>
      <c r="B64" s="13" t="s">
        <v>3223</v>
      </c>
      <c r="C64" s="10" t="str">
        <f>VLOOKUP(B64,總表!$1:$1048576,2,0)</f>
        <v>安心枕</v>
      </c>
      <c r="D64" s="20" t="str">
        <f>VLOOKUP(B64,總表!$1:$1048576,4,0)</f>
        <v>社會照護</v>
      </c>
      <c r="E64" s="16" t="str">
        <f>VLOOKUP(B64,總表!$1:$1048576,5,0)</f>
        <v>高中職組</v>
      </c>
      <c r="F64" s="16" t="str">
        <f>VLOOKUP(B64,總表!$1:$1048576,3,0)</f>
        <v>嘉義縣</v>
      </c>
      <c r="G64" s="16" t="str">
        <f>VLOOKUP(B64,總表!$1:$1048576,6,0)</f>
        <v>林亮瑀</v>
      </c>
      <c r="H64" s="16" t="str">
        <f>VLOOKUP(B64,總表!$1:$1048576,7,0)</f>
        <v>嘉義縣立永慶高級中學</v>
      </c>
      <c r="I64" s="16" t="str">
        <f>VLOOKUP(B64,總表!$1:$1048576,8,0)</f>
        <v>洪浥蕎</v>
      </c>
      <c r="J64" s="16" t="str">
        <f>VLOOKUP(B64,總表!$1:$1048576,9,0)</f>
        <v>嘉義縣立永慶高級中學</v>
      </c>
      <c r="K64" s="16">
        <f>VLOOKUP(B64,總表!$1:$1048576,10,0)</f>
        <v>0</v>
      </c>
      <c r="L64" s="16">
        <f>VLOOKUP(B64,總表!$1:$1048576,11,0)</f>
        <v>0</v>
      </c>
      <c r="M64" s="16" t="str">
        <f>VLOOKUP(B64,總表!$1:$1048576,12,0)</f>
        <v>廖崇志</v>
      </c>
      <c r="N64" s="16" t="str">
        <f>VLOOKUP(B64,總表!$1:$1048576,13,0)</f>
        <v>嘉義縣立永慶高級中學</v>
      </c>
      <c r="O64" s="16" t="str">
        <f>VLOOKUP(B64,總表!$1:$1048576,14,0)</f>
        <v>尤鴻銘</v>
      </c>
      <c r="P64" s="16" t="str">
        <f>VLOOKUP(B64,總表!$1:$1048576,15,0)</f>
        <v>嘉義縣立永慶高級中學</v>
      </c>
      <c r="Q64" s="16" t="str">
        <f>VLOOKUP(B64,總表!$1:$1048576,16,0)</f>
        <v>陳瀅卉</v>
      </c>
      <c r="R64" s="16" t="str">
        <f>VLOOKUP(B64,總表!$1:$1048576,17,0)</f>
        <v>嘉義縣立永慶高級中學</v>
      </c>
    </row>
    <row r="65" spans="1:18" ht="17.399999999999999" hidden="1" x14ac:dyDescent="0.3">
      <c r="A65" s="30" t="s">
        <v>3494</v>
      </c>
      <c r="B65" s="13" t="s">
        <v>3132</v>
      </c>
      <c r="C65" s="10" t="str">
        <f>VLOOKUP(B65,總表!$1:$1048576,2,0)</f>
        <v>單側聽損患者的多模態空間覺察輔助裝置</v>
      </c>
      <c r="D65" s="20" t="str">
        <f>VLOOKUP(B65,總表!$1:$1048576,4,0)</f>
        <v>社會照護</v>
      </c>
      <c r="E65" s="16" t="str">
        <f>VLOOKUP(B65,總表!$1:$1048576,5,0)</f>
        <v>高中職組</v>
      </c>
      <c r="F65" s="16" t="str">
        <f>VLOOKUP(B65,總表!$1:$1048576,3,0)</f>
        <v>桃園市</v>
      </c>
      <c r="G65" s="16" t="str">
        <f>VLOOKUP(B65,總表!$1:$1048576,6,0)</f>
        <v>陳邦豪</v>
      </c>
      <c r="H65" s="16" t="str">
        <f>VLOOKUP(B65,總表!$1:$1048576,7,0)</f>
        <v>建國中學</v>
      </c>
      <c r="I65" s="16">
        <f>VLOOKUP(B65,總表!$1:$1048576,8,0)</f>
        <v>0</v>
      </c>
      <c r="J65" s="16">
        <f>VLOOKUP(B65,總表!$1:$1048576,9,0)</f>
        <v>0</v>
      </c>
      <c r="K65" s="16">
        <f>VLOOKUP(B65,總表!$1:$1048576,10,0)</f>
        <v>0</v>
      </c>
      <c r="L65" s="16">
        <f>VLOOKUP(B65,總表!$1:$1048576,11,0)</f>
        <v>0</v>
      </c>
      <c r="M65" s="16" t="str">
        <f>VLOOKUP(B65,總表!$1:$1048576,12,0)</f>
        <v>劉怡君</v>
      </c>
      <c r="N65" s="16" t="str">
        <f>VLOOKUP(B65,總表!$1:$1048576,13,0)</f>
        <v>台北市立建國高級中學</v>
      </c>
      <c r="O65" s="16">
        <f>VLOOKUP(B65,總表!$1:$1048576,14,0)</f>
        <v>0</v>
      </c>
      <c r="P65" s="16">
        <f>VLOOKUP(B65,總表!$1:$1048576,15,0)</f>
        <v>0</v>
      </c>
      <c r="Q65" s="16">
        <f>VLOOKUP(B65,總表!$1:$1048576,16,0)</f>
        <v>0</v>
      </c>
      <c r="R65" s="16">
        <f>VLOOKUP(B65,總表!$1:$1048576,17,0)</f>
        <v>0</v>
      </c>
    </row>
    <row r="66" spans="1:18" ht="17.399999999999999" hidden="1" x14ac:dyDescent="0.3">
      <c r="A66" s="30" t="s">
        <v>3494</v>
      </c>
      <c r="B66" s="13" t="s">
        <v>3197</v>
      </c>
      <c r="C66" s="10" t="str">
        <f>VLOOKUP(B66,總表!$1:$1048576,2,0)</f>
        <v>互動式拼圖藝術治療系統</v>
      </c>
      <c r="D66" s="20" t="str">
        <f>VLOOKUP(B66,總表!$1:$1048576,4,0)</f>
        <v>社會照護</v>
      </c>
      <c r="E66" s="16" t="str">
        <f>VLOOKUP(B66,總表!$1:$1048576,5,0)</f>
        <v>高中職組</v>
      </c>
      <c r="F66" s="16" t="str">
        <f>VLOOKUP(B66,總表!$1:$1048576,3,0)</f>
        <v>桃園市</v>
      </c>
      <c r="G66" s="16" t="str">
        <f>VLOOKUP(B66,總表!$1:$1048576,6,0)</f>
        <v>黃奕傑</v>
      </c>
      <c r="H66" s="16" t="str">
        <f>VLOOKUP(B66,總表!$1:$1048576,7,0)</f>
        <v>桃園市立陽明高級中等學校</v>
      </c>
      <c r="I66" s="16" t="str">
        <f>VLOOKUP(B66,總表!$1:$1048576,8,0)</f>
        <v>吳宥祈</v>
      </c>
      <c r="J66" s="16" t="str">
        <f>VLOOKUP(B66,總表!$1:$1048576,9,0)</f>
        <v>桃園市立內壢高級中學</v>
      </c>
      <c r="K66" s="16">
        <f>VLOOKUP(B66,總表!$1:$1048576,10,0)</f>
        <v>0</v>
      </c>
      <c r="L66" s="16">
        <f>VLOOKUP(B66,總表!$1:$1048576,11,0)</f>
        <v>0</v>
      </c>
      <c r="M66" s="16" t="str">
        <f>VLOOKUP(B66,總表!$1:$1048576,12,0)</f>
        <v>廖經益</v>
      </c>
      <c r="N66" s="16" t="str">
        <f>VLOOKUP(B66,總表!$1:$1048576,13,0)</f>
        <v>桃園市立內壢高級中學</v>
      </c>
      <c r="O66" s="16" t="str">
        <f>VLOOKUP(B66,總表!$1:$1048576,14,0)</f>
        <v>莊志忠</v>
      </c>
      <c r="P66" s="16" t="str">
        <f>VLOOKUP(B66,總表!$1:$1048576,15,0)</f>
        <v>桃園市立陽明高級中等學校</v>
      </c>
      <c r="Q66" s="16">
        <f>VLOOKUP(B66,總表!$1:$1048576,16,0)</f>
        <v>0</v>
      </c>
      <c r="R66" s="16">
        <f>VLOOKUP(B66,總表!$1:$1048576,17,0)</f>
        <v>0</v>
      </c>
    </row>
    <row r="67" spans="1:18" ht="17.399999999999999" hidden="1" x14ac:dyDescent="0.3">
      <c r="A67" s="30" t="s">
        <v>3494</v>
      </c>
      <c r="B67" s="13" t="s">
        <v>3187</v>
      </c>
      <c r="C67" s="10" t="str">
        <f>VLOOKUP(B67,總表!$1:$1048576,2,0)</f>
        <v>智能互動地墊</v>
      </c>
      <c r="D67" s="20" t="str">
        <f>VLOOKUP(B67,總表!$1:$1048576,4,0)</f>
        <v>社會照護</v>
      </c>
      <c r="E67" s="16" t="str">
        <f>VLOOKUP(B67,總表!$1:$1048576,5,0)</f>
        <v>高中職組</v>
      </c>
      <c r="F67" s="16" t="str">
        <f>VLOOKUP(B67,總表!$1:$1048576,3,0)</f>
        <v>基隆市</v>
      </c>
      <c r="G67" s="16" t="str">
        <f>VLOOKUP(B67,總表!$1:$1048576,6,0)</f>
        <v>黃馨儀</v>
      </c>
      <c r="H67" s="16" t="str">
        <f>VLOOKUP(B67,總表!$1:$1048576,7,0)</f>
        <v>國立基隆商工 商經科</v>
      </c>
      <c r="I67" s="16" t="str">
        <f>VLOOKUP(B67,總表!$1:$1048576,8,0)</f>
        <v>陳亭蓁</v>
      </c>
      <c r="J67" s="16" t="str">
        <f>VLOOKUP(B67,總表!$1:$1048576,9,0)</f>
        <v>國立基隆商工 商經科</v>
      </c>
      <c r="K67" s="16" t="str">
        <f>VLOOKUP(B67,總表!$1:$1048576,10,0)</f>
        <v>張可諾</v>
      </c>
      <c r="L67" s="16" t="str">
        <f>VLOOKUP(B67,總表!$1:$1048576,11,0)</f>
        <v>國立基隆商工 資訊科</v>
      </c>
      <c r="M67" s="16" t="str">
        <f>VLOOKUP(B67,總表!$1:$1048576,12,0)</f>
        <v>李承熹</v>
      </c>
      <c r="N67" s="16" t="str">
        <f>VLOOKUP(B67,總表!$1:$1048576,13,0)</f>
        <v>國立基隆商工 資訊科 教務組長</v>
      </c>
      <c r="O67" s="16" t="str">
        <f>VLOOKUP(B67,總表!$1:$1048576,14,0)</f>
        <v>黃姸綾</v>
      </c>
      <c r="P67" s="16" t="str">
        <f>VLOOKUP(B67,總表!$1:$1048576,15,0)</f>
        <v>國立基隆商工 商經科 科主任</v>
      </c>
      <c r="Q67" s="16" t="str">
        <f>VLOOKUP(B67,總表!$1:$1048576,16,0)</f>
        <v>陳家榛</v>
      </c>
      <c r="R67" s="16" t="str">
        <f>VLOOKUP(B67,總表!$1:$1048576,17,0)</f>
        <v>國立基隆商工</v>
      </c>
    </row>
    <row r="68" spans="1:18" ht="17.399999999999999" hidden="1" x14ac:dyDescent="0.3">
      <c r="A68" s="30" t="s">
        <v>3494</v>
      </c>
      <c r="B68" s="13" t="s">
        <v>3138</v>
      </c>
      <c r="C68" s="10" t="str">
        <f>VLOOKUP(B68,總表!$1:$1048576,2,0)</f>
        <v>盲人智慧化行走輔助系統</v>
      </c>
      <c r="D68" s="20" t="str">
        <f>VLOOKUP(B68,總表!$1:$1048576,4,0)</f>
        <v>社會照護</v>
      </c>
      <c r="E68" s="16" t="str">
        <f>VLOOKUP(B68,總表!$1:$1048576,5,0)</f>
        <v>高中職組</v>
      </c>
      <c r="F68" s="16" t="str">
        <f>VLOOKUP(B68,總表!$1:$1048576,3,0)</f>
        <v>高雄市</v>
      </c>
      <c r="G68" s="16" t="str">
        <f>VLOOKUP(B68,總表!$1:$1048576,6,0)</f>
        <v>沈善美</v>
      </c>
      <c r="H68" s="16" t="str">
        <f>VLOOKUP(B68,總表!$1:$1048576,7,0)</f>
        <v>高英工商/資訊科</v>
      </c>
      <c r="I68" s="16" t="str">
        <f>VLOOKUP(B68,總表!$1:$1048576,8,0)</f>
        <v>温英棋</v>
      </c>
      <c r="J68" s="16" t="str">
        <f>VLOOKUP(B68,總表!$1:$1048576,9,0)</f>
        <v>高英工商/資訊科</v>
      </c>
      <c r="K68" s="16" t="str">
        <f>VLOOKUP(B68,總表!$1:$1048576,10,0)</f>
        <v>劉苡彤</v>
      </c>
      <c r="L68" s="16" t="str">
        <f>VLOOKUP(B68,總表!$1:$1048576,11,0)</f>
        <v>高英工商/資訊科</v>
      </c>
      <c r="M68" s="16" t="str">
        <f>VLOOKUP(B68,總表!$1:$1048576,12,0)</f>
        <v>蔡忠憲</v>
      </c>
      <c r="N68" s="16" t="str">
        <f>VLOOKUP(B68,總表!$1:$1048576,13,0)</f>
        <v>高雄市高英高級工商職業學校</v>
      </c>
      <c r="O68" s="16" t="str">
        <f>VLOOKUP(B68,總表!$1:$1048576,14,0)</f>
        <v>陳彥伶</v>
      </c>
      <c r="P68" s="16" t="str">
        <f>VLOOKUP(B68,總表!$1:$1048576,15,0)</f>
        <v>高雄市高英高級工商職業學校</v>
      </c>
      <c r="Q68" s="16">
        <f>VLOOKUP(B68,總表!$1:$1048576,16,0)</f>
        <v>0</v>
      </c>
      <c r="R68" s="16">
        <f>VLOOKUP(B68,總表!$1:$1048576,17,0)</f>
        <v>0</v>
      </c>
    </row>
    <row r="69" spans="1:18" ht="17.399999999999999" hidden="1" x14ac:dyDescent="0.3">
      <c r="A69" s="22" t="s">
        <v>3495</v>
      </c>
      <c r="B69" s="13" t="s">
        <v>3288</v>
      </c>
      <c r="C69" s="10" t="str">
        <f>VLOOKUP(B69,總表!$1:$1048576,2,0)</f>
        <v>阿啪喫</v>
      </c>
      <c r="D69" s="16" t="str">
        <f>VLOOKUP(B69,總表!$1:$1048576,4,0)</f>
        <v>便利生活</v>
      </c>
      <c r="E69" s="16" t="str">
        <f>VLOOKUP(B69,總表!$1:$1048576,5,0)</f>
        <v>高中職組</v>
      </c>
      <c r="F69" s="16" t="str">
        <f>VLOOKUP(B69,總表!$1:$1048576,3,0)</f>
        <v>高雄市</v>
      </c>
      <c r="G69" s="16" t="str">
        <f>VLOOKUP(B69,總表!$1:$1048576,6,0)</f>
        <v>黃明湘</v>
      </c>
      <c r="H69" s="16" t="str">
        <f>VLOOKUP(B69,總表!$1:$1048576,7,0)</f>
        <v>高雄市立文山高級中學</v>
      </c>
      <c r="I69" s="16" t="str">
        <f>VLOOKUP(B69,總表!$1:$1048576,8,0)</f>
        <v>黃愛多</v>
      </c>
      <c r="J69" s="16" t="str">
        <f>VLOOKUP(B69,總表!$1:$1048576,9,0)</f>
        <v>高雄市立文山高級中學</v>
      </c>
      <c r="K69" s="16" t="str">
        <f>VLOOKUP(B69,總表!$1:$1048576,10,0)</f>
        <v>鄭嵐心</v>
      </c>
      <c r="L69" s="16" t="str">
        <f>VLOOKUP(B69,總表!$1:$1048576,11,0)</f>
        <v>高雄市立文山高級中學</v>
      </c>
      <c r="M69" s="16" t="str">
        <f>VLOOKUP(B69,總表!$1:$1048576,12,0)</f>
        <v>翁雅琦</v>
      </c>
      <c r="N69" s="16" t="str">
        <f>VLOOKUP(B69,總表!$1:$1048576,13,0)</f>
        <v>高雄市立文山高級中學</v>
      </c>
      <c r="O69" s="16" t="str">
        <f>VLOOKUP(B69,總表!$1:$1048576,14,0)</f>
        <v>柯麗妃</v>
      </c>
      <c r="P69" s="16" t="str">
        <f>VLOOKUP(B69,總表!$1:$1048576,15,0)</f>
        <v>普門高中</v>
      </c>
      <c r="Q69" s="16">
        <f>VLOOKUP(B69,總表!$1:$1048576,16,0)</f>
        <v>0</v>
      </c>
      <c r="R69" s="16">
        <f>VLOOKUP(B69,總表!$1:$1048576,17,0)</f>
        <v>0</v>
      </c>
    </row>
    <row r="70" spans="1:18" ht="17.399999999999999" hidden="1" x14ac:dyDescent="0.3">
      <c r="A70" s="22" t="s">
        <v>3495</v>
      </c>
      <c r="B70" s="13" t="s">
        <v>3330</v>
      </c>
      <c r="C70" s="10" t="str">
        <f>VLOOKUP(B70,總表!$1:$1048576,2,0)</f>
        <v>變形收納盒</v>
      </c>
      <c r="D70" s="16" t="str">
        <f>VLOOKUP(B70,總表!$1:$1048576,4,0)</f>
        <v>便利生活</v>
      </c>
      <c r="E70" s="16" t="str">
        <f>VLOOKUP(B70,總表!$1:$1048576,5,0)</f>
        <v>高中職組</v>
      </c>
      <c r="F70" s="16" t="str">
        <f>VLOOKUP(B70,總表!$1:$1048576,3,0)</f>
        <v>新北市</v>
      </c>
      <c r="G70" s="16" t="str">
        <f>VLOOKUP(B70,總表!$1:$1048576,6,0)</f>
        <v>陳奕穎</v>
      </c>
      <c r="H70" s="16" t="str">
        <f>VLOOKUP(B70,總表!$1:$1048576,7,0)</f>
        <v>新北市南山高級中學</v>
      </c>
      <c r="I70" s="16" t="str">
        <f>VLOOKUP(B70,總表!$1:$1048576,8,0)</f>
        <v>張庭甄</v>
      </c>
      <c r="J70" s="16" t="str">
        <f>VLOOKUP(B70,總表!$1:$1048576,9,0)</f>
        <v>新北市南山高級中學</v>
      </c>
      <c r="K70" s="16" t="str">
        <f>VLOOKUP(B70,總表!$1:$1048576,10,0)</f>
        <v>王奕淳</v>
      </c>
      <c r="L70" s="16" t="str">
        <f>VLOOKUP(B70,總表!$1:$1048576,11,0)</f>
        <v>新北市南山高級中學</v>
      </c>
      <c r="M70" s="16" t="str">
        <f>VLOOKUP(B70,總表!$1:$1048576,12,0)</f>
        <v>張文昇</v>
      </c>
      <c r="N70" s="16" t="str">
        <f>VLOOKUP(B70,總表!$1:$1048576,13,0)</f>
        <v>新北市南山高級中學</v>
      </c>
      <c r="O70" s="16">
        <f>VLOOKUP(B70,總表!$1:$1048576,14,0)</f>
        <v>0</v>
      </c>
      <c r="P70" s="16">
        <f>VLOOKUP(B70,總表!$1:$1048576,15,0)</f>
        <v>0</v>
      </c>
      <c r="Q70" s="16">
        <f>VLOOKUP(B70,總表!$1:$1048576,16,0)</f>
        <v>0</v>
      </c>
      <c r="R70" s="16">
        <f>VLOOKUP(B70,總表!$1:$1048576,17,0)</f>
        <v>0</v>
      </c>
    </row>
    <row r="71" spans="1:18" ht="17.399999999999999" hidden="1" x14ac:dyDescent="0.3">
      <c r="A71" s="22" t="s">
        <v>3495</v>
      </c>
      <c r="B71" s="13" t="s">
        <v>3339</v>
      </c>
      <c r="C71" s="10" t="str">
        <f>VLOOKUP(B71,總表!$1:$1048576,2,0)</f>
        <v>真ok</v>
      </c>
      <c r="D71" s="16" t="str">
        <f>VLOOKUP(B71,總表!$1:$1048576,4,0)</f>
        <v>便利生活</v>
      </c>
      <c r="E71" s="16" t="str">
        <f>VLOOKUP(B71,總表!$1:$1048576,5,0)</f>
        <v>高中職組</v>
      </c>
      <c r="F71" s="16" t="str">
        <f>VLOOKUP(B71,總表!$1:$1048576,3,0)</f>
        <v>高雄市</v>
      </c>
      <c r="G71" s="16" t="str">
        <f>VLOOKUP(B71,總表!$1:$1048576,6,0)</f>
        <v>蕭勝賢</v>
      </c>
      <c r="H71" s="16" t="str">
        <f>VLOOKUP(B71,總表!$1:$1048576,7,0)</f>
        <v>佛光山普門中學</v>
      </c>
      <c r="I71" s="16" t="str">
        <f>VLOOKUP(B71,總表!$1:$1048576,8,0)</f>
        <v>吳逸洋</v>
      </c>
      <c r="J71" s="16" t="str">
        <f>VLOOKUP(B71,總表!$1:$1048576,9,0)</f>
        <v>佛光山普門中學</v>
      </c>
      <c r="K71" s="16" t="str">
        <f>VLOOKUP(B71,總表!$1:$1048576,10,0)</f>
        <v>吳育碩</v>
      </c>
      <c r="L71" s="16" t="str">
        <f>VLOOKUP(B71,總表!$1:$1048576,11,0)</f>
        <v>佛光山普門中學</v>
      </c>
      <c r="M71" s="16" t="str">
        <f>VLOOKUP(B71,總表!$1:$1048576,12,0)</f>
        <v>柯麗妃</v>
      </c>
      <c r="N71" s="16" t="str">
        <f>VLOOKUP(B71,總表!$1:$1048576,13,0)</f>
        <v>佛光山普門中學</v>
      </c>
      <c r="O71" s="16" t="str">
        <f>VLOOKUP(B71,總表!$1:$1048576,14,0)</f>
        <v>翁雅琦</v>
      </c>
      <c r="P71" s="16" t="str">
        <f>VLOOKUP(B71,總表!$1:$1048576,15,0)</f>
        <v>高雄市市立文山高級中學</v>
      </c>
      <c r="Q71" s="16">
        <f>VLOOKUP(B71,總表!$1:$1048576,16,0)</f>
        <v>0</v>
      </c>
      <c r="R71" s="16">
        <f>VLOOKUP(B71,總表!$1:$1048576,17,0)</f>
        <v>0</v>
      </c>
    </row>
    <row r="72" spans="1:18" ht="17.399999999999999" hidden="1" x14ac:dyDescent="0.3">
      <c r="A72" s="22" t="s">
        <v>3495</v>
      </c>
      <c r="B72" s="13" t="s">
        <v>3250</v>
      </c>
      <c r="C72" s="10" t="str">
        <f>VLOOKUP(B72,總表!$1:$1048576,2,0)</f>
        <v>影像辨識應用於中醫望診</v>
      </c>
      <c r="D72" s="16" t="str">
        <f>VLOOKUP(B72,總表!$1:$1048576,4,0)</f>
        <v>便利生活</v>
      </c>
      <c r="E72" s="16" t="str">
        <f>VLOOKUP(B72,總表!$1:$1048576,5,0)</f>
        <v>高中職組</v>
      </c>
      <c r="F72" s="16" t="str">
        <f>VLOOKUP(B72,總表!$1:$1048576,3,0)</f>
        <v>桃園市</v>
      </c>
      <c r="G72" s="16" t="str">
        <f>VLOOKUP(B72,總表!$1:$1048576,6,0)</f>
        <v>魏浩宇</v>
      </c>
      <c r="H72" s="16" t="str">
        <f>VLOOKUP(B72,總表!$1:$1048576,7,0)</f>
        <v>桃園市私立育達高級中學</v>
      </c>
      <c r="I72" s="16" t="str">
        <f>VLOOKUP(B72,總表!$1:$1048576,8,0)</f>
        <v>陳易詳</v>
      </c>
      <c r="J72" s="16" t="str">
        <f>VLOOKUP(B72,總表!$1:$1048576,9,0)</f>
        <v>桃園市立內壢高中</v>
      </c>
      <c r="K72" s="16">
        <f>VLOOKUP(B72,總表!$1:$1048576,10,0)</f>
        <v>0</v>
      </c>
      <c r="L72" s="16">
        <f>VLOOKUP(B72,總表!$1:$1048576,11,0)</f>
        <v>0</v>
      </c>
      <c r="M72" s="16" t="str">
        <f>VLOOKUP(B72,總表!$1:$1048576,12,0)</f>
        <v>林自明</v>
      </c>
      <c r="N72" s="16" t="str">
        <f>VLOOKUP(B72,總表!$1:$1048576,13,0)</f>
        <v>育達高中</v>
      </c>
      <c r="O72" s="16">
        <f>VLOOKUP(B72,總表!$1:$1048576,14,0)</f>
        <v>0</v>
      </c>
      <c r="P72" s="16">
        <f>VLOOKUP(B72,總表!$1:$1048576,15,0)</f>
        <v>0</v>
      </c>
      <c r="Q72" s="16">
        <f>VLOOKUP(B72,總表!$1:$1048576,16,0)</f>
        <v>0</v>
      </c>
      <c r="R72" s="16">
        <f>VLOOKUP(B72,總表!$1:$1048576,17,0)</f>
        <v>0</v>
      </c>
    </row>
    <row r="73" spans="1:18" ht="17.399999999999999" hidden="1" x14ac:dyDescent="0.3">
      <c r="A73" s="22" t="s">
        <v>3495</v>
      </c>
      <c r="B73" s="13" t="s">
        <v>3399</v>
      </c>
      <c r="C73" s="10" t="str">
        <f>VLOOKUP(B73,總表!$1:$1048576,2,0)</f>
        <v>天棚大元帥</v>
      </c>
      <c r="D73" s="16" t="str">
        <f>VLOOKUP(B73,總表!$1:$1048576,4,0)</f>
        <v>便利生活</v>
      </c>
      <c r="E73" s="16" t="str">
        <f>VLOOKUP(B73,總表!$1:$1048576,5,0)</f>
        <v>高中職組</v>
      </c>
      <c r="F73" s="16" t="str">
        <f>VLOOKUP(B73,總表!$1:$1048576,3,0)</f>
        <v>高雄市</v>
      </c>
      <c r="G73" s="16" t="str">
        <f>VLOOKUP(B73,總表!$1:$1048576,6,0)</f>
        <v>許芷榳</v>
      </c>
      <c r="H73" s="16" t="str">
        <f>VLOOKUP(B73,總表!$1:$1048576,7,0)</f>
        <v>高雄市立文山高級中學</v>
      </c>
      <c r="I73" s="16" t="str">
        <f>VLOOKUP(B73,總表!$1:$1048576,8,0)</f>
        <v>陳思錡</v>
      </c>
      <c r="J73" s="16" t="str">
        <f>VLOOKUP(B73,總表!$1:$1048576,9,0)</f>
        <v>高雄市立文山高級中學</v>
      </c>
      <c r="K73" s="16" t="str">
        <f>VLOOKUP(B73,總表!$1:$1048576,10,0)</f>
        <v>吳彥融</v>
      </c>
      <c r="L73" s="16" t="str">
        <f>VLOOKUP(B73,總表!$1:$1048576,11,0)</f>
        <v>高雄市立文山高級中學</v>
      </c>
      <c r="M73" s="16" t="str">
        <f>VLOOKUP(B73,總表!$1:$1048576,12,0)</f>
        <v>翁雅琦</v>
      </c>
      <c r="N73" s="16" t="str">
        <f>VLOOKUP(B73,總表!$1:$1048576,13,0)</f>
        <v>高雄市立文山高級中學</v>
      </c>
      <c r="O73" s="16" t="str">
        <f>VLOOKUP(B73,總表!$1:$1048576,14,0)</f>
        <v>柯麗妃</v>
      </c>
      <c r="P73" s="16" t="str">
        <f>VLOOKUP(B73,總表!$1:$1048576,15,0)</f>
        <v>普門高中</v>
      </c>
      <c r="Q73" s="16">
        <f>VLOOKUP(B73,總表!$1:$1048576,16,0)</f>
        <v>0</v>
      </c>
      <c r="R73" s="16">
        <f>VLOOKUP(B73,總表!$1:$1048576,17,0)</f>
        <v>0</v>
      </c>
    </row>
    <row r="74" spans="1:18" ht="17.399999999999999" hidden="1" x14ac:dyDescent="0.3">
      <c r="A74" s="22" t="s">
        <v>3495</v>
      </c>
      <c r="B74" s="13" t="s">
        <v>3369</v>
      </c>
      <c r="C74" s="10" t="str">
        <f>VLOOKUP(B74,總表!$1:$1048576,2,0)</f>
        <v>多功能創新分規</v>
      </c>
      <c r="D74" s="16" t="str">
        <f>VLOOKUP(B74,總表!$1:$1048576,4,0)</f>
        <v>便利生活</v>
      </c>
      <c r="E74" s="16" t="str">
        <f>VLOOKUP(B74,總表!$1:$1048576,5,0)</f>
        <v>高中職組</v>
      </c>
      <c r="F74" s="16" t="str">
        <f>VLOOKUP(B74,總表!$1:$1048576,3,0)</f>
        <v>新北市</v>
      </c>
      <c r="G74" s="16" t="str">
        <f>VLOOKUP(B74,總表!$1:$1048576,6,0)</f>
        <v>李佳珅</v>
      </c>
      <c r="H74" s="16" t="str">
        <f>VLOOKUP(B74,總表!$1:$1048576,7,0)</f>
        <v>三重商工製圖科</v>
      </c>
      <c r="I74" s="16" t="str">
        <f>VLOOKUP(B74,總表!$1:$1048576,8,0)</f>
        <v>程家豪</v>
      </c>
      <c r="J74" s="16" t="str">
        <f>VLOOKUP(B74,總表!$1:$1048576,9,0)</f>
        <v>三重商工製圖科</v>
      </c>
      <c r="K74" s="16" t="str">
        <f>VLOOKUP(B74,總表!$1:$1048576,10,0)</f>
        <v>顏子硯</v>
      </c>
      <c r="L74" s="16" t="str">
        <f>VLOOKUP(B74,總表!$1:$1048576,11,0)</f>
        <v>三重商工製圖科</v>
      </c>
      <c r="M74" s="16" t="str">
        <f>VLOOKUP(B74,總表!$1:$1048576,12,0)</f>
        <v>張桂瑛</v>
      </c>
      <c r="N74" s="16" t="str">
        <f>VLOOKUP(B74,總表!$1:$1048576,13,0)</f>
        <v>新北市立三重高級商工職業學校</v>
      </c>
      <c r="O74" s="16" t="str">
        <f>VLOOKUP(B74,總表!$1:$1048576,14,0)</f>
        <v>陳姿穎</v>
      </c>
      <c r="P74" s="16" t="str">
        <f>VLOOKUP(B74,總表!$1:$1048576,15,0)</f>
        <v>新北市立三重高級商工職業學校</v>
      </c>
      <c r="Q74" s="16" t="str">
        <f>VLOOKUP(B74,總表!$1:$1048576,16,0)</f>
        <v>魏立揚</v>
      </c>
      <c r="R74" s="16" t="str">
        <f>VLOOKUP(B74,總表!$1:$1048576,17,0)</f>
        <v>新北市立三重高級商工職業學校</v>
      </c>
    </row>
    <row r="75" spans="1:18" ht="17.399999999999999" hidden="1" x14ac:dyDescent="0.3">
      <c r="A75" s="22" t="s">
        <v>3495</v>
      </c>
      <c r="B75" s="13" t="s">
        <v>3300</v>
      </c>
      <c r="C75" s="10" t="str">
        <f>VLOOKUP(B75,總表!$1:$1048576,2,0)</f>
        <v>書跡慧眼</v>
      </c>
      <c r="D75" s="16" t="str">
        <f>VLOOKUP(B75,總表!$1:$1048576,4,0)</f>
        <v>便利生活</v>
      </c>
      <c r="E75" s="16" t="str">
        <f>VLOOKUP(B75,總表!$1:$1048576,5,0)</f>
        <v>高中職組</v>
      </c>
      <c r="F75" s="16" t="str">
        <f>VLOOKUP(B75,總表!$1:$1048576,3,0)</f>
        <v>新北市</v>
      </c>
      <c r="G75" s="16" t="str">
        <f>VLOOKUP(B75,總表!$1:$1048576,6,0)</f>
        <v>黃廷曜</v>
      </c>
      <c r="H75" s="16" t="str">
        <f>VLOOKUP(B75,總表!$1:$1048576,7,0)</f>
        <v>康橋國際學校秀岡校區</v>
      </c>
      <c r="I75" s="16">
        <f>VLOOKUP(B75,總表!$1:$1048576,8,0)</f>
        <v>0</v>
      </c>
      <c r="J75" s="16">
        <f>VLOOKUP(B75,總表!$1:$1048576,9,0)</f>
        <v>0</v>
      </c>
      <c r="K75" s="16">
        <f>VLOOKUP(B75,總表!$1:$1048576,10,0)</f>
        <v>0</v>
      </c>
      <c r="L75" s="16">
        <f>VLOOKUP(B75,總表!$1:$1048576,11,0)</f>
        <v>0</v>
      </c>
      <c r="M75" s="16" t="str">
        <f>VLOOKUP(B75,總表!$1:$1048576,12,0)</f>
        <v>吳惠菁</v>
      </c>
      <c r="N75" s="16" t="str">
        <f>VLOOKUP(B75,總表!$1:$1048576,13,0)</f>
        <v>新北市康橋高中</v>
      </c>
      <c r="O75" s="16">
        <f>VLOOKUP(B75,總表!$1:$1048576,14,0)</f>
        <v>0</v>
      </c>
      <c r="P75" s="16">
        <f>VLOOKUP(B75,總表!$1:$1048576,15,0)</f>
        <v>0</v>
      </c>
      <c r="Q75" s="16">
        <f>VLOOKUP(B75,總表!$1:$1048576,16,0)</f>
        <v>0</v>
      </c>
      <c r="R75" s="16">
        <f>VLOOKUP(B75,總表!$1:$1048576,17,0)</f>
        <v>0</v>
      </c>
    </row>
    <row r="76" spans="1:18" ht="17.399999999999999" hidden="1" x14ac:dyDescent="0.3">
      <c r="A76" s="22" t="s">
        <v>3495</v>
      </c>
      <c r="B76" s="13" t="s">
        <v>3344</v>
      </c>
      <c r="C76" s="10" t="str">
        <f>VLOOKUP(B76,總表!$1:$1048576,2,0)</f>
        <v>除油湯匙</v>
      </c>
      <c r="D76" s="16" t="str">
        <f>VLOOKUP(B76,總表!$1:$1048576,4,0)</f>
        <v>便利生活</v>
      </c>
      <c r="E76" s="16" t="str">
        <f>VLOOKUP(B76,總表!$1:$1048576,5,0)</f>
        <v>高中職組</v>
      </c>
      <c r="F76" s="16" t="str">
        <f>VLOOKUP(B76,總表!$1:$1048576,3,0)</f>
        <v>高雄市</v>
      </c>
      <c r="G76" s="16" t="str">
        <f>VLOOKUP(B76,總表!$1:$1048576,6,0)</f>
        <v>廖蕾淇</v>
      </c>
      <c r="H76" s="16" t="str">
        <f>VLOOKUP(B76,總表!$1:$1048576,7,0)</f>
        <v>佛光山普門中學</v>
      </c>
      <c r="I76" s="16" t="str">
        <f>VLOOKUP(B76,總表!$1:$1048576,8,0)</f>
        <v>林研鋅</v>
      </c>
      <c r="J76" s="16" t="str">
        <f>VLOOKUP(B76,總表!$1:$1048576,9,0)</f>
        <v>佛光山普門中學</v>
      </c>
      <c r="K76" s="16" t="str">
        <f>VLOOKUP(B76,總表!$1:$1048576,10,0)</f>
        <v>楊以晴</v>
      </c>
      <c r="L76" s="16" t="str">
        <f>VLOOKUP(B76,總表!$1:$1048576,11,0)</f>
        <v>佛光山普門中學</v>
      </c>
      <c r="M76" s="16" t="str">
        <f>VLOOKUP(B76,總表!$1:$1048576,12,0)</f>
        <v>柯麗妃</v>
      </c>
      <c r="N76" s="16" t="str">
        <f>VLOOKUP(B76,總表!$1:$1048576,13,0)</f>
        <v>佛光山普門中學</v>
      </c>
      <c r="O76" s="16" t="str">
        <f>VLOOKUP(B76,總表!$1:$1048576,14,0)</f>
        <v>翁雅琦</v>
      </c>
      <c r="P76" s="16" t="str">
        <f>VLOOKUP(B76,總表!$1:$1048576,15,0)</f>
        <v>高雄市市立文山高級中學</v>
      </c>
      <c r="Q76" s="16" t="str">
        <f>VLOOKUP(B76,總表!$1:$1048576,16,0)</f>
        <v>翁雅琦</v>
      </c>
      <c r="R76" s="16" t="str">
        <f>VLOOKUP(B76,總表!$1:$1048576,17,0)</f>
        <v>高雄市市立文山高級中學</v>
      </c>
    </row>
    <row r="77" spans="1:18" ht="17.399999999999999" hidden="1" x14ac:dyDescent="0.3">
      <c r="A77" s="22" t="s">
        <v>3495</v>
      </c>
      <c r="B77" s="13" t="s">
        <v>3363</v>
      </c>
      <c r="C77" s="10" t="str">
        <f>VLOOKUP(B77,總表!$1:$1048576,2,0)</f>
        <v>創新等角繪製角度尺規</v>
      </c>
      <c r="D77" s="16" t="str">
        <f>VLOOKUP(B77,總表!$1:$1048576,4,0)</f>
        <v>便利生活</v>
      </c>
      <c r="E77" s="16" t="str">
        <f>VLOOKUP(B77,總表!$1:$1048576,5,0)</f>
        <v>高中職組</v>
      </c>
      <c r="F77" s="16" t="str">
        <f>VLOOKUP(B77,總表!$1:$1048576,3,0)</f>
        <v>新北市</v>
      </c>
      <c r="G77" s="16" t="str">
        <f>VLOOKUP(B77,總表!$1:$1048576,6,0)</f>
        <v>張博伃</v>
      </c>
      <c r="H77" s="16" t="str">
        <f>VLOOKUP(B77,總表!$1:$1048576,7,0)</f>
        <v>三重商工製圖科</v>
      </c>
      <c r="I77" s="16" t="str">
        <f>VLOOKUP(B77,總表!$1:$1048576,8,0)</f>
        <v>陳子庭</v>
      </c>
      <c r="J77" s="16" t="str">
        <f>VLOOKUP(B77,總表!$1:$1048576,9,0)</f>
        <v>三重商工製圖科</v>
      </c>
      <c r="K77" s="16" t="str">
        <f>VLOOKUP(B77,總表!$1:$1048576,10,0)</f>
        <v>王湘晴</v>
      </c>
      <c r="L77" s="16" t="str">
        <f>VLOOKUP(B77,總表!$1:$1048576,11,0)</f>
        <v>三重商工製圖科</v>
      </c>
      <c r="M77" s="16" t="str">
        <f>VLOOKUP(B77,總表!$1:$1048576,12,0)</f>
        <v>陳姿穎</v>
      </c>
      <c r="N77" s="16" t="str">
        <f>VLOOKUP(B77,總表!$1:$1048576,13,0)</f>
        <v>新北市立三重高級商工職業學校</v>
      </c>
      <c r="O77" s="16" t="str">
        <f>VLOOKUP(B77,總表!$1:$1048576,14,0)</f>
        <v>張桂瑛</v>
      </c>
      <c r="P77" s="16" t="str">
        <f>VLOOKUP(B77,總表!$1:$1048576,15,0)</f>
        <v>新北市立三重高級商工職業學校</v>
      </c>
      <c r="Q77" s="16">
        <f>VLOOKUP(B77,總表!$1:$1048576,16,0)</f>
        <v>0</v>
      </c>
      <c r="R77" s="16">
        <f>VLOOKUP(B77,總表!$1:$1048576,17,0)</f>
        <v>0</v>
      </c>
    </row>
    <row r="78" spans="1:18" ht="17.399999999999999" hidden="1" x14ac:dyDescent="0.3">
      <c r="A78" s="22" t="s">
        <v>3495</v>
      </c>
      <c r="B78" s="13" t="s">
        <v>3263</v>
      </c>
      <c r="C78" s="10" t="str">
        <f>VLOOKUP(B78,總表!$1:$1048576,2,0)</f>
        <v>非起不可-體重計式鬧鐘</v>
      </c>
      <c r="D78" s="16" t="str">
        <f>VLOOKUP(B78,總表!$1:$1048576,4,0)</f>
        <v>便利生活</v>
      </c>
      <c r="E78" s="16" t="str">
        <f>VLOOKUP(B78,總表!$1:$1048576,5,0)</f>
        <v>高中職組</v>
      </c>
      <c r="F78" s="16" t="str">
        <f>VLOOKUP(B78,總表!$1:$1048576,3,0)</f>
        <v>宜蘭縣</v>
      </c>
      <c r="G78" s="16" t="str">
        <f>VLOOKUP(B78,總表!$1:$1048576,6,0)</f>
        <v>羅幼旋</v>
      </c>
      <c r="H78" s="16" t="str">
        <f>VLOOKUP(B78,總表!$1:$1048576,7,0)</f>
        <v>國立宜蘭高級商業職業學校</v>
      </c>
      <c r="I78" s="16" t="str">
        <f>VLOOKUP(B78,總表!$1:$1048576,8,0)</f>
        <v>陳霈穎</v>
      </c>
      <c r="J78" s="16" t="str">
        <f>VLOOKUP(B78,總表!$1:$1048576,9,0)</f>
        <v>國立宜蘭高級商業職業學校</v>
      </c>
      <c r="K78" s="16" t="str">
        <f>VLOOKUP(B78,總表!$1:$1048576,10,0)</f>
        <v>簡辰承</v>
      </c>
      <c r="L78" s="16" t="str">
        <f>VLOOKUP(B78,總表!$1:$1048576,11,0)</f>
        <v>國立宜蘭高級商業職業學校</v>
      </c>
      <c r="M78" s="16" t="str">
        <f>VLOOKUP(B78,總表!$1:$1048576,12,0)</f>
        <v>趙書榮</v>
      </c>
      <c r="N78" s="16" t="str">
        <f>VLOOKUP(B78,總表!$1:$1048576,13,0)</f>
        <v>國立宜蘭高級商業職業學校</v>
      </c>
      <c r="O78" s="16">
        <f>VLOOKUP(B78,總表!$1:$1048576,14,0)</f>
        <v>0</v>
      </c>
      <c r="P78" s="16">
        <f>VLOOKUP(B78,總表!$1:$1048576,15,0)</f>
        <v>0</v>
      </c>
      <c r="Q78" s="16">
        <f>VLOOKUP(B78,總表!$1:$1048576,16,0)</f>
        <v>0</v>
      </c>
      <c r="R78" s="16">
        <f>VLOOKUP(B78,總表!$1:$1048576,17,0)</f>
        <v>0</v>
      </c>
    </row>
    <row r="79" spans="1:18" ht="17.399999999999999" hidden="1" x14ac:dyDescent="0.3">
      <c r="A79" s="22" t="s">
        <v>3495</v>
      </c>
      <c r="B79" s="13" t="s">
        <v>3334</v>
      </c>
      <c r="C79" s="10" t="str">
        <f>VLOOKUP(B79,總表!$1:$1048576,2,0)</f>
        <v>自淨掃把</v>
      </c>
      <c r="D79" s="16" t="str">
        <f>VLOOKUP(B79,總表!$1:$1048576,4,0)</f>
        <v>便利生活</v>
      </c>
      <c r="E79" s="16" t="str">
        <f>VLOOKUP(B79,總表!$1:$1048576,5,0)</f>
        <v>高中職組</v>
      </c>
      <c r="F79" s="16" t="str">
        <f>VLOOKUP(B79,總表!$1:$1048576,3,0)</f>
        <v>高雄市</v>
      </c>
      <c r="G79" s="16" t="str">
        <f>VLOOKUP(B79,總表!$1:$1048576,6,0)</f>
        <v>黃巧藝</v>
      </c>
      <c r="H79" s="16" t="str">
        <f>VLOOKUP(B79,總表!$1:$1048576,7,0)</f>
        <v>佛光山普門中學</v>
      </c>
      <c r="I79" s="16" t="str">
        <f>VLOOKUP(B79,總表!$1:$1048576,8,0)</f>
        <v>唐茜</v>
      </c>
      <c r="J79" s="16" t="str">
        <f>VLOOKUP(B79,總表!$1:$1048576,9,0)</f>
        <v>佛光山普門中學</v>
      </c>
      <c r="K79" s="16" t="str">
        <f>VLOOKUP(B79,總表!$1:$1048576,10,0)</f>
        <v>王苡瑄</v>
      </c>
      <c r="L79" s="16" t="str">
        <f>VLOOKUP(B79,總表!$1:$1048576,11,0)</f>
        <v>佛光山普門中學</v>
      </c>
      <c r="M79" s="16" t="str">
        <f>VLOOKUP(B79,總表!$1:$1048576,12,0)</f>
        <v>柯麗妃</v>
      </c>
      <c r="N79" s="16" t="str">
        <f>VLOOKUP(B79,總表!$1:$1048576,13,0)</f>
        <v>佛光山普門中學</v>
      </c>
      <c r="O79" s="16" t="str">
        <f>VLOOKUP(B79,總表!$1:$1048576,14,0)</f>
        <v>翁雅琦</v>
      </c>
      <c r="P79" s="16" t="str">
        <f>VLOOKUP(B79,總表!$1:$1048576,15,0)</f>
        <v>高雄市市立文山高級中學</v>
      </c>
      <c r="Q79" s="16">
        <f>VLOOKUP(B79,總表!$1:$1048576,16,0)</f>
        <v>0</v>
      </c>
      <c r="R79" s="16">
        <f>VLOOKUP(B79,總表!$1:$1048576,17,0)</f>
        <v>0</v>
      </c>
    </row>
    <row r="80" spans="1:18" ht="17.399999999999999" hidden="1" x14ac:dyDescent="0.3">
      <c r="A80" s="22" t="s">
        <v>3495</v>
      </c>
      <c r="B80" s="13" t="s">
        <v>3517</v>
      </c>
      <c r="C80" s="10" t="str">
        <f>VLOOKUP(B80,總表!$1:$1048576,2,0)</f>
        <v>不漏尿馬桶罩</v>
      </c>
      <c r="D80" s="16" t="str">
        <f>VLOOKUP(B80,總表!$1:$1048576,4,0)</f>
        <v>便利生活</v>
      </c>
      <c r="E80" s="16" t="str">
        <f>VLOOKUP(B80,總表!$1:$1048576,5,0)</f>
        <v>高中職組</v>
      </c>
      <c r="F80" s="16" t="str">
        <f>VLOOKUP(B80,總表!$1:$1048576,3,0)</f>
        <v>高雄市</v>
      </c>
      <c r="G80" s="16" t="str">
        <f>VLOOKUP(B80,總表!$1:$1048576,6,0)</f>
        <v>歐書辰</v>
      </c>
      <c r="H80" s="16" t="str">
        <f>VLOOKUP(B80,總表!$1:$1048576,7,0)</f>
        <v>高雄市立高雄高級中學</v>
      </c>
      <c r="I80" s="16" t="str">
        <f>VLOOKUP(B80,總表!$1:$1048576,8,0)</f>
        <v>歐書祐</v>
      </c>
      <c r="J80" s="16" t="str">
        <f>VLOOKUP(B80,總表!$1:$1048576,9,0)</f>
        <v>高雄市陽明國民中學</v>
      </c>
      <c r="K80" s="16">
        <f>VLOOKUP(B80,總表!$1:$1048576,10,0)</f>
        <v>0</v>
      </c>
      <c r="L80" s="16">
        <f>VLOOKUP(B80,總表!$1:$1048576,11,0)</f>
        <v>0</v>
      </c>
      <c r="M80" s="16" t="str">
        <f>VLOOKUP(B80,總表!$1:$1048576,12,0)</f>
        <v>郭哲凡</v>
      </c>
      <c r="N80" s="16" t="str">
        <f>VLOOKUP(B80,總表!$1:$1048576,13,0)</f>
        <v>高雄市三民國中</v>
      </c>
      <c r="O80" s="16" t="str">
        <f>VLOOKUP(B80,總表!$1:$1048576,14,0)</f>
        <v>蔡尚真</v>
      </c>
      <c r="P80" s="16" t="str">
        <f>VLOOKUP(B80,總表!$1:$1048576,15,0)</f>
        <v>高雄市陽明國民中學</v>
      </c>
      <c r="Q80" s="16">
        <f>VLOOKUP(B80,總表!$1:$1048576,16,0)</f>
        <v>0</v>
      </c>
      <c r="R80" s="16">
        <f>VLOOKUP(B80,總表!$1:$1048576,17,0)</f>
        <v>0</v>
      </c>
    </row>
    <row r="81" spans="1:18" ht="17.399999999999999" hidden="1" x14ac:dyDescent="0.3">
      <c r="A81" s="22" t="s">
        <v>3495</v>
      </c>
      <c r="B81" s="13" t="s">
        <v>3326</v>
      </c>
      <c r="C81" s="10" t="str">
        <f>VLOOKUP(B81,總表!$1:$1048576,2,0)</f>
        <v>減震平衡外送保溫箱</v>
      </c>
      <c r="D81" s="16" t="str">
        <f>VLOOKUP(B81,總表!$1:$1048576,4,0)</f>
        <v>便利生活</v>
      </c>
      <c r="E81" s="16" t="str">
        <f>VLOOKUP(B81,總表!$1:$1048576,5,0)</f>
        <v>高中職組</v>
      </c>
      <c r="F81" s="16" t="str">
        <f>VLOOKUP(B81,總表!$1:$1048576,3,0)</f>
        <v>新北市</v>
      </c>
      <c r="G81" s="16" t="str">
        <f>VLOOKUP(B81,總表!$1:$1048576,6,0)</f>
        <v>許恩碩</v>
      </c>
      <c r="H81" s="16" t="str">
        <f>VLOOKUP(B81,總表!$1:$1048576,7,0)</f>
        <v>新北市南山高級中學</v>
      </c>
      <c r="I81" s="16" t="str">
        <f>VLOOKUP(B81,總表!$1:$1048576,8,0)</f>
        <v>林柏翰</v>
      </c>
      <c r="J81" s="16" t="str">
        <f>VLOOKUP(B81,總表!$1:$1048576,9,0)</f>
        <v>新北市南山高級中學</v>
      </c>
      <c r="K81" s="16">
        <f>VLOOKUP(B81,總表!$1:$1048576,10,0)</f>
        <v>0</v>
      </c>
      <c r="L81" s="16">
        <f>VLOOKUP(B81,總表!$1:$1048576,11,0)</f>
        <v>0</v>
      </c>
      <c r="M81" s="16" t="str">
        <f>VLOOKUP(B81,總表!$1:$1048576,12,0)</f>
        <v>張文昇</v>
      </c>
      <c r="N81" s="16" t="str">
        <f>VLOOKUP(B81,總表!$1:$1048576,13,0)</f>
        <v>新北市南山高級中學</v>
      </c>
      <c r="O81" s="16">
        <f>VLOOKUP(B81,總表!$1:$1048576,14,0)</f>
        <v>0</v>
      </c>
      <c r="P81" s="16">
        <f>VLOOKUP(B81,總表!$1:$1048576,15,0)</f>
        <v>0</v>
      </c>
      <c r="Q81" s="16">
        <f>VLOOKUP(B81,總表!$1:$1048576,16,0)</f>
        <v>0</v>
      </c>
      <c r="R81" s="16">
        <f>VLOOKUP(B81,總表!$1:$1048576,17,0)</f>
        <v>0</v>
      </c>
    </row>
    <row r="82" spans="1:18" ht="17.399999999999999" hidden="1" x14ac:dyDescent="0.3">
      <c r="A82" s="25" t="s">
        <v>3492</v>
      </c>
      <c r="B82" s="13" t="s">
        <v>3349</v>
      </c>
      <c r="C82" s="10" t="str">
        <f>VLOOKUP(B82,總表!$1:$1048576,2,0)</f>
        <v>多功能安全型紙箱裁切器</v>
      </c>
      <c r="D82" s="16" t="str">
        <f>VLOOKUP(B82,總表!$1:$1048576,4,0)</f>
        <v>便利生活</v>
      </c>
      <c r="E82" s="16" t="str">
        <f>VLOOKUP(B82,總表!$1:$1048576,5,0)</f>
        <v>高中職組</v>
      </c>
      <c r="F82" s="16" t="str">
        <f>VLOOKUP(B82,總表!$1:$1048576,3,0)</f>
        <v>新北市</v>
      </c>
      <c r="G82" s="16" t="str">
        <f>VLOOKUP(B82,總表!$1:$1048576,6,0)</f>
        <v>陳珈俐</v>
      </c>
      <c r="H82" s="16" t="str">
        <f>VLOOKUP(B82,總表!$1:$1048576,7,0)</f>
        <v>三重商工製圖科</v>
      </c>
      <c r="I82" s="16" t="str">
        <f>VLOOKUP(B82,總表!$1:$1048576,8,0)</f>
        <v>劉佳怡</v>
      </c>
      <c r="J82" s="16" t="str">
        <f>VLOOKUP(B82,總表!$1:$1048576,9,0)</f>
        <v>三重商工製圖科</v>
      </c>
      <c r="K82" s="16" t="str">
        <f>VLOOKUP(B82,總表!$1:$1048576,10,0)</f>
        <v>謝岳廷</v>
      </c>
      <c r="L82" s="16">
        <f>VLOOKUP(B82,總表!$1:$1048576,11,0)</f>
        <v>0</v>
      </c>
      <c r="M82" s="16" t="str">
        <f>VLOOKUP(B82,總表!$1:$1048576,12,0)</f>
        <v>陳姿穎</v>
      </c>
      <c r="N82" s="16" t="str">
        <f>VLOOKUP(B82,總表!$1:$1048576,13,0)</f>
        <v>新北市立三重高級商工職業學校</v>
      </c>
      <c r="O82" s="16" t="str">
        <f>VLOOKUP(B82,總表!$1:$1048576,14,0)</f>
        <v>張芷瑄</v>
      </c>
      <c r="P82" s="16" t="str">
        <f>VLOOKUP(B82,總表!$1:$1048576,15,0)</f>
        <v>新北市立三重高級商工職業學校</v>
      </c>
      <c r="Q82" s="16">
        <f>VLOOKUP(B82,總表!$1:$1048576,16,0)</f>
        <v>0</v>
      </c>
      <c r="R82" s="16">
        <f>VLOOKUP(B82,總表!$1:$1048576,17,0)</f>
        <v>0</v>
      </c>
    </row>
    <row r="83" spans="1:18" ht="17.399999999999999" hidden="1" x14ac:dyDescent="0.3">
      <c r="A83" s="25" t="s">
        <v>3492</v>
      </c>
      <c r="B83" s="13" t="s">
        <v>3387</v>
      </c>
      <c r="C83" s="10" t="str">
        <f>VLOOKUP(B83,總表!$1:$1048576,2,0)</f>
        <v>易開罐易開關</v>
      </c>
      <c r="D83" s="16" t="str">
        <f>VLOOKUP(B83,總表!$1:$1048576,4,0)</f>
        <v>便利生活</v>
      </c>
      <c r="E83" s="16" t="str">
        <f>VLOOKUP(B83,總表!$1:$1048576,5,0)</f>
        <v>高中職組</v>
      </c>
      <c r="F83" s="16" t="str">
        <f>VLOOKUP(B83,總表!$1:$1048576,3,0)</f>
        <v>高雄市</v>
      </c>
      <c r="G83" s="16" t="str">
        <f>VLOOKUP(B83,總表!$1:$1048576,6,0)</f>
        <v>黃湘媛</v>
      </c>
      <c r="H83" s="16" t="str">
        <f>VLOOKUP(B83,總表!$1:$1048576,7,0)</f>
        <v>高雄市立文山高級中學</v>
      </c>
      <c r="I83" s="16" t="str">
        <f>VLOOKUP(B83,總表!$1:$1048576,8,0)</f>
        <v>徐嘉吟</v>
      </c>
      <c r="J83" s="16" t="str">
        <f>VLOOKUP(B83,總表!$1:$1048576,9,0)</f>
        <v>高雄市立文山高級中學</v>
      </c>
      <c r="K83" s="16" t="str">
        <f>VLOOKUP(B83,總表!$1:$1048576,10,0)</f>
        <v>翁亘佐</v>
      </c>
      <c r="L83" s="16" t="str">
        <f>VLOOKUP(B83,總表!$1:$1048576,11,0)</f>
        <v>高雄市立仁武高級中學</v>
      </c>
      <c r="M83" s="16" t="str">
        <f>VLOOKUP(B83,總表!$1:$1048576,12,0)</f>
        <v>翁雅琦</v>
      </c>
      <c r="N83" s="16" t="str">
        <f>VLOOKUP(B83,總表!$1:$1048576,13,0)</f>
        <v>高雄市立文山高級中學</v>
      </c>
      <c r="O83" s="16" t="str">
        <f>VLOOKUP(B83,總表!$1:$1048576,14,0)</f>
        <v>柯麗妃</v>
      </c>
      <c r="P83" s="16" t="str">
        <f>VLOOKUP(B83,總表!$1:$1048576,15,0)</f>
        <v>普門高中</v>
      </c>
      <c r="Q83" s="16">
        <f>VLOOKUP(B83,總表!$1:$1048576,16,0)</f>
        <v>0</v>
      </c>
      <c r="R83" s="16">
        <f>VLOOKUP(B83,總表!$1:$1048576,17,0)</f>
        <v>0</v>
      </c>
    </row>
    <row r="84" spans="1:18" ht="17.399999999999999" hidden="1" x14ac:dyDescent="0.3">
      <c r="A84" s="25" t="s">
        <v>3492</v>
      </c>
      <c r="B84" s="13" t="s">
        <v>3228</v>
      </c>
      <c r="C84" s="10" t="str">
        <f>VLOOKUP(B84,總表!$1:$1048576,2,0)</f>
        <v>智能通風裝置</v>
      </c>
      <c r="D84" s="16" t="str">
        <f>VLOOKUP(B84,總表!$1:$1048576,4,0)</f>
        <v>便利生活</v>
      </c>
      <c r="E84" s="16" t="str">
        <f>VLOOKUP(B84,總表!$1:$1048576,5,0)</f>
        <v>高中職組</v>
      </c>
      <c r="F84" s="16" t="str">
        <f>VLOOKUP(B84,總表!$1:$1048576,3,0)</f>
        <v>臺中市</v>
      </c>
      <c r="G84" s="16" t="str">
        <f>VLOOKUP(B84,總表!$1:$1048576,6,0)</f>
        <v>童賦祐</v>
      </c>
      <c r="H84" s="16" t="str">
        <f>VLOOKUP(B84,總表!$1:$1048576,7,0)</f>
        <v>台中市立大甲工業高級中等學校</v>
      </c>
      <c r="I84" s="16" t="str">
        <f>VLOOKUP(B84,總表!$1:$1048576,8,0)</f>
        <v>王弘侑</v>
      </c>
      <c r="J84" s="16" t="str">
        <f>VLOOKUP(B84,總表!$1:$1048576,9,0)</f>
        <v>台中市立大甲工業高級中等學校</v>
      </c>
      <c r="K84" s="16">
        <f>VLOOKUP(B84,總表!$1:$1048576,10,0)</f>
        <v>0</v>
      </c>
      <c r="L84" s="16">
        <f>VLOOKUP(B84,總表!$1:$1048576,11,0)</f>
        <v>0</v>
      </c>
      <c r="M84" s="16" t="str">
        <f>VLOOKUP(B84,總表!$1:$1048576,12,0)</f>
        <v>王金柱</v>
      </c>
      <c r="N84" s="16" t="str">
        <f>VLOOKUP(B84,總表!$1:$1048576,13,0)</f>
        <v>台中市立大甲工業高級中等學校</v>
      </c>
      <c r="O84" s="16" t="str">
        <f>VLOOKUP(B84,總表!$1:$1048576,14,0)</f>
        <v>林仲軒</v>
      </c>
      <c r="P84" s="16" t="str">
        <f>VLOOKUP(B84,總表!$1:$1048576,15,0)</f>
        <v>台中市立大甲工業高級中等學校</v>
      </c>
      <c r="Q84" s="16">
        <f>VLOOKUP(B84,總表!$1:$1048576,16,0)</f>
        <v>0</v>
      </c>
      <c r="R84" s="16">
        <f>VLOOKUP(B84,總表!$1:$1048576,17,0)</f>
        <v>0</v>
      </c>
    </row>
    <row r="85" spans="1:18" ht="17.399999999999999" hidden="1" x14ac:dyDescent="0.3">
      <c r="A85" s="28" t="s">
        <v>3493</v>
      </c>
      <c r="B85" s="13" t="s">
        <v>3393</v>
      </c>
      <c r="C85" s="10" t="str">
        <f>VLOOKUP(B85,總表!$1:$1048576,2,0)</f>
        <v>震好眠</v>
      </c>
      <c r="D85" s="16" t="str">
        <f>VLOOKUP(B85,總表!$1:$1048576,4,0)</f>
        <v>便利生活</v>
      </c>
      <c r="E85" s="16" t="str">
        <f>VLOOKUP(B85,總表!$1:$1048576,5,0)</f>
        <v>高中職組</v>
      </c>
      <c r="F85" s="16" t="str">
        <f>VLOOKUP(B85,總表!$1:$1048576,3,0)</f>
        <v>高雄市</v>
      </c>
      <c r="G85" s="16" t="str">
        <f>VLOOKUP(B85,總表!$1:$1048576,6,0)</f>
        <v>闕妤庭</v>
      </c>
      <c r="H85" s="16" t="str">
        <f>VLOOKUP(B85,總表!$1:$1048576,7,0)</f>
        <v>高雄市立文山高級中學</v>
      </c>
      <c r="I85" s="16" t="str">
        <f>VLOOKUP(B85,總表!$1:$1048576,8,0)</f>
        <v>潘逸翰</v>
      </c>
      <c r="J85" s="16" t="str">
        <f>VLOOKUP(B85,總表!$1:$1048576,9,0)</f>
        <v>高雄市立文山高級中學國中部</v>
      </c>
      <c r="K85" s="16" t="str">
        <f>VLOOKUP(B85,總表!$1:$1048576,10,0)</f>
        <v>林湘翎</v>
      </c>
      <c r="L85" s="16" t="str">
        <f>VLOOKUP(B85,總表!$1:$1048576,11,0)</f>
        <v>高雄市立瑞豐國中</v>
      </c>
      <c r="M85" s="16" t="str">
        <f>VLOOKUP(B85,總表!$1:$1048576,12,0)</f>
        <v>翁雅琦</v>
      </c>
      <c r="N85" s="16" t="str">
        <f>VLOOKUP(B85,總表!$1:$1048576,13,0)</f>
        <v>高雄市立文山高級中學</v>
      </c>
      <c r="O85" s="16" t="str">
        <f>VLOOKUP(B85,總表!$1:$1048576,14,0)</f>
        <v>柯麗妃</v>
      </c>
      <c r="P85" s="16" t="str">
        <f>VLOOKUP(B85,總表!$1:$1048576,15,0)</f>
        <v>普門高中</v>
      </c>
      <c r="Q85" s="16">
        <f>VLOOKUP(B85,總表!$1:$1048576,16,0)</f>
        <v>0</v>
      </c>
      <c r="R85" s="16">
        <f>VLOOKUP(B85,總表!$1:$1048576,17,0)</f>
        <v>0</v>
      </c>
    </row>
    <row r="86" spans="1:18" ht="17.399999999999999" x14ac:dyDescent="0.3">
      <c r="A86" s="28" t="s">
        <v>3493</v>
      </c>
      <c r="B86" s="13" t="s">
        <v>3380</v>
      </c>
      <c r="C86" s="10" t="str">
        <f>VLOOKUP(B86,總表!$1:$1048576,2,0)</f>
        <v>Clean Ubike</v>
      </c>
      <c r="D86" s="16" t="str">
        <f>VLOOKUP(B86,總表!$1:$1048576,4,0)</f>
        <v>便利生活</v>
      </c>
      <c r="E86" s="16" t="str">
        <f>VLOOKUP(B86,總表!$1:$1048576,5,0)</f>
        <v>高中職組</v>
      </c>
      <c r="F86" s="16" t="str">
        <f>VLOOKUP(B86,總表!$1:$1048576,3,0)</f>
        <v>臺北市</v>
      </c>
      <c r="G86" s="16" t="str">
        <f>VLOOKUP(B86,總表!$1:$1048576,6,0)</f>
        <v>張景漢</v>
      </c>
      <c r="H86" s="16" t="str">
        <f>VLOOKUP(B86,總表!$1:$1048576,7,0)</f>
        <v>臺北市數位實驗高級中等學校</v>
      </c>
      <c r="I86" s="16" t="str">
        <f>VLOOKUP(B86,總表!$1:$1048576,8,0)</f>
        <v>賴永來</v>
      </c>
      <c r="J86" s="16" t="str">
        <f>VLOOKUP(B86,總表!$1:$1048576,9,0)</f>
        <v>臺北市數位實驗高級中等學校</v>
      </c>
      <c r="K86" s="16" t="str">
        <f>VLOOKUP(B86,總表!$1:$1048576,10,0)</f>
        <v>張雅博</v>
      </c>
      <c r="L86" s="16" t="str">
        <f>VLOOKUP(B86,總表!$1:$1048576,11,0)</f>
        <v>臺北市立復興高級中學</v>
      </c>
      <c r="M86" s="16" t="str">
        <f>VLOOKUP(B86,總表!$1:$1048576,12,0)</f>
        <v>謝博文</v>
      </c>
      <c r="N86" s="16" t="str">
        <f>VLOOKUP(B86,總表!$1:$1048576,13,0)</f>
        <v>臺北市數位實驗高級中學</v>
      </c>
      <c r="O86" s="16" t="str">
        <f>VLOOKUP(B86,總表!$1:$1048576,14,0)</f>
        <v>王政凱</v>
      </c>
      <c r="P86" s="16" t="str">
        <f>VLOOKUP(B86,總表!$1:$1048576,15,0)</f>
        <v>臺北市數位實驗高級中學</v>
      </c>
      <c r="Q86" s="16">
        <f>VLOOKUP(B86,總表!$1:$1048576,16,0)</f>
        <v>0</v>
      </c>
      <c r="R86" s="16">
        <f>VLOOKUP(B86,總表!$1:$1048576,17,0)</f>
        <v>0</v>
      </c>
    </row>
    <row r="87" spans="1:18" ht="17.399999999999999" hidden="1" x14ac:dyDescent="0.3">
      <c r="A87" s="28" t="s">
        <v>3493</v>
      </c>
      <c r="B87" s="13" t="s">
        <v>3404</v>
      </c>
      <c r="C87" s="10" t="str">
        <f>VLOOKUP(B87,總表!$1:$1048576,2,0)</f>
        <v>吸吸梳梳</v>
      </c>
      <c r="D87" s="16" t="str">
        <f>VLOOKUP(B87,總表!$1:$1048576,4,0)</f>
        <v>便利生活</v>
      </c>
      <c r="E87" s="16" t="str">
        <f>VLOOKUP(B87,總表!$1:$1048576,5,0)</f>
        <v>高中職組</v>
      </c>
      <c r="F87" s="16" t="str">
        <f>VLOOKUP(B87,總表!$1:$1048576,3,0)</f>
        <v>高雄市</v>
      </c>
      <c r="G87" s="16" t="str">
        <f>VLOOKUP(B87,總表!$1:$1048576,6,0)</f>
        <v>林湘翎</v>
      </c>
      <c r="H87" s="16" t="str">
        <f>VLOOKUP(B87,總表!$1:$1048576,7,0)</f>
        <v>高雄市立文山高級中學</v>
      </c>
      <c r="I87" s="16" t="str">
        <f>VLOOKUP(B87,總表!$1:$1048576,8,0)</f>
        <v>曹恩鳳</v>
      </c>
      <c r="J87" s="16" t="str">
        <f>VLOOKUP(B87,總表!$1:$1048576,9,0)</f>
        <v>高雄市立文山高級中學</v>
      </c>
      <c r="K87" s="16" t="str">
        <f>VLOOKUP(B87,總表!$1:$1048576,10,0)</f>
        <v>陳品璇</v>
      </c>
      <c r="L87" s="16" t="str">
        <f>VLOOKUP(B87,總表!$1:$1048576,11,0)</f>
        <v>高雄市立文山高級中學</v>
      </c>
      <c r="M87" s="16" t="str">
        <f>VLOOKUP(B87,總表!$1:$1048576,12,0)</f>
        <v>翁雅琦</v>
      </c>
      <c r="N87" s="16" t="str">
        <f>VLOOKUP(B87,總表!$1:$1048576,13,0)</f>
        <v>高雄市立文山高級中學</v>
      </c>
      <c r="O87" s="16" t="str">
        <f>VLOOKUP(B87,總表!$1:$1048576,14,0)</f>
        <v>柯麗妃</v>
      </c>
      <c r="P87" s="16" t="str">
        <f>VLOOKUP(B87,總表!$1:$1048576,15,0)</f>
        <v>普門高中</v>
      </c>
      <c r="Q87" s="16">
        <f>VLOOKUP(B87,總表!$1:$1048576,16,0)</f>
        <v>0</v>
      </c>
      <c r="R87" s="16">
        <f>VLOOKUP(B87,總表!$1:$1048576,17,0)</f>
        <v>0</v>
      </c>
    </row>
    <row r="88" spans="1:18" ht="17.399999999999999" x14ac:dyDescent="0.3">
      <c r="A88" s="28" t="s">
        <v>3493</v>
      </c>
      <c r="B88" s="13" t="s">
        <v>3293</v>
      </c>
      <c r="C88" s="10" t="str">
        <f>VLOOKUP(B88,總表!$1:$1048576,2,0)</f>
        <v>自動真空壓縮垃圾處理裝置</v>
      </c>
      <c r="D88" s="16" t="str">
        <f>VLOOKUP(B88,總表!$1:$1048576,4,0)</f>
        <v>便利生活</v>
      </c>
      <c r="E88" s="16" t="str">
        <f>VLOOKUP(B88,總表!$1:$1048576,5,0)</f>
        <v>高中職組</v>
      </c>
      <c r="F88" s="16" t="str">
        <f>VLOOKUP(B88,總表!$1:$1048576,3,0)</f>
        <v>臺北市</v>
      </c>
      <c r="G88" s="16" t="str">
        <f>VLOOKUP(B88,總表!$1:$1048576,6,0)</f>
        <v>趙作芙</v>
      </c>
      <c r="H88" s="16" t="str">
        <f>VLOOKUP(B88,總表!$1:$1048576,7,0)</f>
        <v>臺北市立第一女子高級中學</v>
      </c>
      <c r="I88" s="16" t="str">
        <f>VLOOKUP(B88,總表!$1:$1048576,8,0)</f>
        <v>趙作迒</v>
      </c>
      <c r="J88" s="16" t="str">
        <f>VLOOKUP(B88,總表!$1:$1048576,9,0)</f>
        <v>臺北市立建國高級中學</v>
      </c>
      <c r="K88" s="16">
        <f>VLOOKUP(B88,總表!$1:$1048576,10,0)</f>
        <v>0</v>
      </c>
      <c r="L88" s="16">
        <f>VLOOKUP(B88,總表!$1:$1048576,11,0)</f>
        <v>0</v>
      </c>
      <c r="M88" s="16" t="str">
        <f>VLOOKUP(B88,總表!$1:$1048576,12,0)</f>
        <v>高誌駿</v>
      </c>
      <c r="N88" s="16" t="str">
        <f>VLOOKUP(B88,總表!$1:$1048576,13,0)</f>
        <v>臺北市立第一女子高級中學</v>
      </c>
      <c r="O88" s="16" t="str">
        <f>VLOOKUP(B88,總表!$1:$1048576,14,0)</f>
        <v>張耕榜</v>
      </c>
      <c r="P88" s="16" t="str">
        <f>VLOOKUP(B88,總表!$1:$1048576,15,0)</f>
        <v>台北市立建國高級中學</v>
      </c>
      <c r="Q88" s="16">
        <f>VLOOKUP(B88,總表!$1:$1048576,16,0)</f>
        <v>0</v>
      </c>
      <c r="R88" s="16">
        <f>VLOOKUP(B88,總表!$1:$1048576,17,0)</f>
        <v>0</v>
      </c>
    </row>
    <row r="89" spans="1:18" ht="17.399999999999999" hidden="1" x14ac:dyDescent="0.3">
      <c r="A89" s="28" t="s">
        <v>3493</v>
      </c>
      <c r="B89" s="13" t="s">
        <v>3407</v>
      </c>
      <c r="C89" s="10" t="str">
        <f>VLOOKUP(B89,總表!$1:$1048576,2,0)</f>
        <v>永續綠杯</v>
      </c>
      <c r="D89" s="16" t="str">
        <f>VLOOKUP(B89,總表!$1:$1048576,4,0)</f>
        <v>便利生活</v>
      </c>
      <c r="E89" s="16" t="str">
        <f>VLOOKUP(B89,總表!$1:$1048576,5,0)</f>
        <v>高中職組</v>
      </c>
      <c r="F89" s="16" t="str">
        <f>VLOOKUP(B89,總表!$1:$1048576,3,0)</f>
        <v>高雄市</v>
      </c>
      <c r="G89" s="16" t="str">
        <f>VLOOKUP(B89,總表!$1:$1048576,6,0)</f>
        <v>林呈翰</v>
      </c>
      <c r="H89" s="16" t="str">
        <f>VLOOKUP(B89,總表!$1:$1048576,7,0)</f>
        <v>高雄市立文山高級中學</v>
      </c>
      <c r="I89" s="16" t="str">
        <f>VLOOKUP(B89,總表!$1:$1048576,8,0)</f>
        <v>吳承峻</v>
      </c>
      <c r="J89" s="16" t="str">
        <f>VLOOKUP(B89,總表!$1:$1048576,9,0)</f>
        <v>高雄市立文山高級中學</v>
      </c>
      <c r="K89" s="16" t="str">
        <f>VLOOKUP(B89,總表!$1:$1048576,10,0)</f>
        <v>蔡昊哲</v>
      </c>
      <c r="L89" s="16" t="str">
        <f>VLOOKUP(B89,總表!$1:$1048576,11,0)</f>
        <v>高雄市立文山高級中學國中部</v>
      </c>
      <c r="M89" s="16" t="str">
        <f>VLOOKUP(B89,總表!$1:$1048576,12,0)</f>
        <v>翁雅琦</v>
      </c>
      <c r="N89" s="16" t="str">
        <f>VLOOKUP(B89,總表!$1:$1048576,13,0)</f>
        <v>高雄市立文山高級中學</v>
      </c>
      <c r="O89" s="16" t="str">
        <f>VLOOKUP(B89,總表!$1:$1048576,14,0)</f>
        <v>柯麗妃</v>
      </c>
      <c r="P89" s="16" t="str">
        <f>VLOOKUP(B89,總表!$1:$1048576,15,0)</f>
        <v>普門高中</v>
      </c>
      <c r="Q89" s="16">
        <f>VLOOKUP(B89,總表!$1:$1048576,16,0)</f>
        <v>0</v>
      </c>
      <c r="R89" s="16">
        <f>VLOOKUP(B89,總表!$1:$1048576,17,0)</f>
        <v>0</v>
      </c>
    </row>
    <row r="90" spans="1:18" ht="17.399999999999999" x14ac:dyDescent="0.3">
      <c r="A90" s="28" t="s">
        <v>3493</v>
      </c>
      <c r="B90" s="13" t="s">
        <v>3242</v>
      </c>
      <c r="C90" s="10" t="str">
        <f>VLOOKUP(B90,總表!$1:$1048576,2,0)</f>
        <v>餵泥好</v>
      </c>
      <c r="D90" s="16" t="str">
        <f>VLOOKUP(B90,總表!$1:$1048576,4,0)</f>
        <v>便利生活</v>
      </c>
      <c r="E90" s="16" t="str">
        <f>VLOOKUP(B90,總表!$1:$1048576,5,0)</f>
        <v>高中職組</v>
      </c>
      <c r="F90" s="16" t="str">
        <f>VLOOKUP(B90,總表!$1:$1048576,3,0)</f>
        <v>臺北市</v>
      </c>
      <c r="G90" s="16" t="str">
        <f>VLOOKUP(B90,總表!$1:$1048576,6,0)</f>
        <v>劉安芸</v>
      </c>
      <c r="H90" s="16" t="str">
        <f>VLOOKUP(B90,總表!$1:$1048576,7,0)</f>
        <v>臺北市立仁愛國民中學</v>
      </c>
      <c r="I90" s="16" t="str">
        <f>VLOOKUP(B90,總表!$1:$1048576,8,0)</f>
        <v>林婕芸</v>
      </c>
      <c r="J90" s="16" t="str">
        <f>VLOOKUP(B90,總表!$1:$1048576,9,0)</f>
        <v>臺北市立內湖高級中學</v>
      </c>
      <c r="K90" s="16" t="str">
        <f>VLOOKUP(B90,總表!$1:$1048576,10,0)</f>
        <v>黃垚程</v>
      </c>
      <c r="L90" s="16" t="str">
        <f>VLOOKUP(B90,總表!$1:$1048576,11,0)</f>
        <v>臺北市立中崙高級中學</v>
      </c>
      <c r="M90" s="16" t="str">
        <f>VLOOKUP(B90,總表!$1:$1048576,12,0)</f>
        <v>劉原彰</v>
      </c>
      <c r="N90" s="16" t="str">
        <f>VLOOKUP(B90,總表!$1:$1048576,13,0)</f>
        <v>臺北市立大同高級中學</v>
      </c>
      <c r="O90" s="16" t="str">
        <f>VLOOKUP(B90,總表!$1:$1048576,14,0)</f>
        <v>鄭孫寧</v>
      </c>
      <c r="P90" s="16" t="str">
        <f>VLOOKUP(B90,總表!$1:$1048576,15,0)</f>
        <v>臺北市立仁愛國民中學</v>
      </c>
      <c r="Q90" s="16">
        <f>VLOOKUP(B90,總表!$1:$1048576,16,0)</f>
        <v>0</v>
      </c>
      <c r="R90" s="16">
        <f>VLOOKUP(B90,總表!$1:$1048576,17,0)</f>
        <v>0</v>
      </c>
    </row>
    <row r="91" spans="1:18" ht="17.399999999999999" hidden="1" x14ac:dyDescent="0.3">
      <c r="A91" s="28" t="s">
        <v>3493</v>
      </c>
      <c r="B91" s="13" t="s">
        <v>3233</v>
      </c>
      <c r="C91" s="10" t="str">
        <f>VLOOKUP(B91,總表!$1:$1048576,2,0)</f>
        <v>智能監控系統</v>
      </c>
      <c r="D91" s="16" t="str">
        <f>VLOOKUP(B91,總表!$1:$1048576,4,0)</f>
        <v>便利生活</v>
      </c>
      <c r="E91" s="16" t="str">
        <f>VLOOKUP(B91,總表!$1:$1048576,5,0)</f>
        <v>高中職組</v>
      </c>
      <c r="F91" s="16" t="str">
        <f>VLOOKUP(B91,總表!$1:$1048576,3,0)</f>
        <v>宜蘭縣</v>
      </c>
      <c r="G91" s="16" t="str">
        <f>VLOOKUP(B91,總表!$1:$1048576,6,0)</f>
        <v>周少鏞</v>
      </c>
      <c r="H91" s="16" t="str">
        <f>VLOOKUP(B91,總表!$1:$1048576,7,0)</f>
        <v>羅東高工</v>
      </c>
      <c r="I91" s="16" t="str">
        <f>VLOOKUP(B91,總表!$1:$1048576,8,0)</f>
        <v>周睦承</v>
      </c>
      <c r="J91" s="16" t="str">
        <f>VLOOKUP(B91,總表!$1:$1048576,9,0)</f>
        <v>興中國中</v>
      </c>
      <c r="K91" s="16" t="str">
        <f>VLOOKUP(B91,總表!$1:$1048576,10,0)</f>
        <v>曹詠哲</v>
      </c>
      <c r="L91" s="16" t="str">
        <f>VLOOKUP(B91,總表!$1:$1048576,11,0)</f>
        <v>羅東高中</v>
      </c>
      <c r="M91" s="16" t="str">
        <f>VLOOKUP(B91,總表!$1:$1048576,12,0)</f>
        <v>黃雲春</v>
      </c>
      <c r="N91" s="16" t="str">
        <f>VLOOKUP(B91,總表!$1:$1048576,13,0)</f>
        <v>羅東高工</v>
      </c>
      <c r="O91" s="16" t="str">
        <f>VLOOKUP(B91,總表!$1:$1048576,14,0)</f>
        <v>陳榮政</v>
      </c>
      <c r="P91" s="16" t="str">
        <f>VLOOKUP(B91,總表!$1:$1048576,15,0)</f>
        <v>國華國中</v>
      </c>
      <c r="Q91" s="16">
        <f>VLOOKUP(B91,總表!$1:$1048576,16,0)</f>
        <v>0</v>
      </c>
      <c r="R91" s="16">
        <f>VLOOKUP(B91,總表!$1:$1048576,17,0)</f>
        <v>0</v>
      </c>
    </row>
    <row r="92" spans="1:18" ht="17.399999999999999" hidden="1" x14ac:dyDescent="0.3">
      <c r="A92" s="30" t="s">
        <v>3494</v>
      </c>
      <c r="B92" s="13" t="s">
        <v>3256</v>
      </c>
      <c r="C92" s="10" t="str">
        <f>VLOOKUP(B92,總表!$1:$1048576,2,0)</f>
        <v xml:space="preserve">大車「視」界守護者 </v>
      </c>
      <c r="D92" s="16" t="str">
        <f>VLOOKUP(B92,總表!$1:$1048576,4,0)</f>
        <v>便利生活</v>
      </c>
      <c r="E92" s="16" t="str">
        <f>VLOOKUP(B92,總表!$1:$1048576,5,0)</f>
        <v>高中職組</v>
      </c>
      <c r="F92" s="16" t="str">
        <f>VLOOKUP(B92,總表!$1:$1048576,3,0)</f>
        <v>桃園市</v>
      </c>
      <c r="G92" s="16" t="str">
        <f>VLOOKUP(B92,總表!$1:$1048576,6,0)</f>
        <v>林品睿</v>
      </c>
      <c r="H92" s="16" t="str">
        <f>VLOOKUP(B92,總表!$1:$1048576,7,0)</f>
        <v>桃園市立南崁高級中學</v>
      </c>
      <c r="I92" s="16" t="str">
        <f>VLOOKUP(B92,總表!$1:$1048576,8,0)</f>
        <v>吳佾潔</v>
      </c>
      <c r="J92" s="16" t="str">
        <f>VLOOKUP(B92,總表!$1:$1048576,9,0)</f>
        <v>桃園市立桃園高級中等學校</v>
      </c>
      <c r="K92" s="16">
        <f>VLOOKUP(B92,總表!$1:$1048576,10,0)</f>
        <v>0</v>
      </c>
      <c r="L92" s="16">
        <f>VLOOKUP(B92,總表!$1:$1048576,11,0)</f>
        <v>0</v>
      </c>
      <c r="M92" s="16" t="str">
        <f>VLOOKUP(B92,總表!$1:$1048576,12,0)</f>
        <v>蔡明勳</v>
      </c>
      <c r="N92" s="16" t="str">
        <f>VLOOKUP(B92,總表!$1:$1048576,13,0)</f>
        <v>桃園市立南崁高級中學</v>
      </c>
      <c r="O92" s="16">
        <f>VLOOKUP(B92,總表!$1:$1048576,14,0)</f>
        <v>0</v>
      </c>
      <c r="P92" s="16">
        <f>VLOOKUP(B92,總表!$1:$1048576,15,0)</f>
        <v>0</v>
      </c>
      <c r="Q92" s="16">
        <f>VLOOKUP(B92,總表!$1:$1048576,16,0)</f>
        <v>0</v>
      </c>
      <c r="R92" s="16">
        <f>VLOOKUP(B92,總表!$1:$1048576,17,0)</f>
        <v>0</v>
      </c>
    </row>
    <row r="93" spans="1:18" ht="17.399999999999999" hidden="1" x14ac:dyDescent="0.3">
      <c r="A93" s="30" t="s">
        <v>3494</v>
      </c>
      <c r="B93" s="13" t="s">
        <v>3321</v>
      </c>
      <c r="C93" s="10" t="str">
        <f>VLOOKUP(B93,總表!$1:$1048576,2,0)</f>
        <v>以車速控制閘道紅綠燈系統</v>
      </c>
      <c r="D93" s="16" t="str">
        <f>VLOOKUP(B93,總表!$1:$1048576,4,0)</f>
        <v>便利生活</v>
      </c>
      <c r="E93" s="16" t="str">
        <f>VLOOKUP(B93,總表!$1:$1048576,5,0)</f>
        <v>高中職組</v>
      </c>
      <c r="F93" s="16" t="str">
        <f>VLOOKUP(B93,總表!$1:$1048576,3,0)</f>
        <v>新北市</v>
      </c>
      <c r="G93" s="16" t="str">
        <f>VLOOKUP(B93,總表!$1:$1048576,6,0)</f>
        <v>鄧介綸</v>
      </c>
      <c r="H93" s="16" t="str">
        <f>VLOOKUP(B93,總表!$1:$1048576,7,0)</f>
        <v>新北市南山高級中學</v>
      </c>
      <c r="I93" s="16" t="str">
        <f>VLOOKUP(B93,總表!$1:$1048576,8,0)</f>
        <v>陳彥熏</v>
      </c>
      <c r="J93" s="16" t="str">
        <f>VLOOKUP(B93,總表!$1:$1048576,9,0)</f>
        <v>新北市南山高級中學</v>
      </c>
      <c r="K93" s="16" t="str">
        <f>VLOOKUP(B93,總表!$1:$1048576,10,0)</f>
        <v>邱昶瑜</v>
      </c>
      <c r="L93" s="16" t="str">
        <f>VLOOKUP(B93,總表!$1:$1048576,11,0)</f>
        <v>新北市南山高級中學</v>
      </c>
      <c r="M93" s="16" t="str">
        <f>VLOOKUP(B93,總表!$1:$1048576,12,0)</f>
        <v>林政煌</v>
      </c>
      <c r="N93" s="16" t="str">
        <f>VLOOKUP(B93,總表!$1:$1048576,13,0)</f>
        <v>新北市南山高級中學</v>
      </c>
      <c r="O93" s="16">
        <f>VLOOKUP(B93,總表!$1:$1048576,14,0)</f>
        <v>0</v>
      </c>
      <c r="P93" s="16">
        <f>VLOOKUP(B93,總表!$1:$1048576,15,0)</f>
        <v>0</v>
      </c>
      <c r="Q93" s="16">
        <f>VLOOKUP(B93,總表!$1:$1048576,16,0)</f>
        <v>0</v>
      </c>
      <c r="R93" s="16">
        <f>VLOOKUP(B93,總表!$1:$1048576,17,0)</f>
        <v>0</v>
      </c>
    </row>
    <row r="94" spans="1:18" ht="17.399999999999999" hidden="1" x14ac:dyDescent="0.3">
      <c r="A94" s="30" t="s">
        <v>3494</v>
      </c>
      <c r="B94" s="13" t="s">
        <v>3375</v>
      </c>
      <c r="C94" s="10" t="str">
        <f>VLOOKUP(B94,總表!$1:$1048576,2,0)</f>
        <v>創新門板收闔裝置</v>
      </c>
      <c r="D94" s="16" t="str">
        <f>VLOOKUP(B94,總表!$1:$1048576,4,0)</f>
        <v>便利生活</v>
      </c>
      <c r="E94" s="16" t="str">
        <f>VLOOKUP(B94,總表!$1:$1048576,5,0)</f>
        <v>高中職組</v>
      </c>
      <c r="F94" s="16" t="str">
        <f>VLOOKUP(B94,總表!$1:$1048576,3,0)</f>
        <v>新北市</v>
      </c>
      <c r="G94" s="16" t="str">
        <f>VLOOKUP(B94,總表!$1:$1048576,6,0)</f>
        <v>吳品宣</v>
      </c>
      <c r="H94" s="16" t="str">
        <f>VLOOKUP(B94,總表!$1:$1048576,7,0)</f>
        <v>三重商工製圖科</v>
      </c>
      <c r="I94" s="16" t="str">
        <f>VLOOKUP(B94,總表!$1:$1048576,8,0)</f>
        <v>黃榆涵</v>
      </c>
      <c r="J94" s="16" t="str">
        <f>VLOOKUP(B94,總表!$1:$1048576,9,0)</f>
        <v>三重商工製圖科</v>
      </c>
      <c r="K94" s="16" t="str">
        <f>VLOOKUP(B94,總表!$1:$1048576,10,0)</f>
        <v>廖翊凱</v>
      </c>
      <c r="L94" s="16" t="str">
        <f>VLOOKUP(B94,總表!$1:$1048576,11,0)</f>
        <v>三重商工製圖科</v>
      </c>
      <c r="M94" s="16" t="str">
        <f>VLOOKUP(B94,總表!$1:$1048576,12,0)</f>
        <v>張桂瑛</v>
      </c>
      <c r="N94" s="16" t="str">
        <f>VLOOKUP(B94,總表!$1:$1048576,13,0)</f>
        <v>新北市立三重高級商工職業學校</v>
      </c>
      <c r="O94" s="16" t="str">
        <f>VLOOKUP(B94,總表!$1:$1048576,14,0)</f>
        <v>陳姿穎</v>
      </c>
      <c r="P94" s="16" t="str">
        <f>VLOOKUP(B94,總表!$1:$1048576,15,0)</f>
        <v>新北市立三重高級商工職業學校</v>
      </c>
      <c r="Q94" s="16">
        <f>VLOOKUP(B94,總表!$1:$1048576,16,0)</f>
        <v>0</v>
      </c>
      <c r="R94" s="16">
        <f>VLOOKUP(B94,總表!$1:$1048576,17,0)</f>
        <v>0</v>
      </c>
    </row>
    <row r="95" spans="1:18" ht="17.399999999999999" hidden="1" x14ac:dyDescent="0.3">
      <c r="A95" s="30" t="s">
        <v>3494</v>
      </c>
      <c r="B95" s="13" t="s">
        <v>3306</v>
      </c>
      <c r="C95" s="10" t="str">
        <f>VLOOKUP(B95,總表!$1:$1048576,2,0)</f>
        <v>方向燈智能控制系統</v>
      </c>
      <c r="D95" s="16" t="str">
        <f>VLOOKUP(B95,總表!$1:$1048576,4,0)</f>
        <v>便利生活</v>
      </c>
      <c r="E95" s="16" t="str">
        <f>VLOOKUP(B95,總表!$1:$1048576,5,0)</f>
        <v>高中職組</v>
      </c>
      <c r="F95" s="16" t="str">
        <f>VLOOKUP(B95,總表!$1:$1048576,3,0)</f>
        <v>基隆市</v>
      </c>
      <c r="G95" s="16" t="str">
        <f>VLOOKUP(B95,總表!$1:$1048576,6,0)</f>
        <v>俞亭語</v>
      </c>
      <c r="H95" s="16" t="str">
        <f>VLOOKUP(B95,總表!$1:$1048576,7,0)</f>
        <v>國立基隆高級商工職業學校</v>
      </c>
      <c r="I95" s="16" t="str">
        <f>VLOOKUP(B95,總表!$1:$1048576,8,0)</f>
        <v>林姵璇</v>
      </c>
      <c r="J95" s="16" t="str">
        <f>VLOOKUP(B95,總表!$1:$1048576,9,0)</f>
        <v>國立基隆高級商工職業學校</v>
      </c>
      <c r="K95" s="16" t="str">
        <f>VLOOKUP(B95,總表!$1:$1048576,10,0)</f>
        <v>郭子毅</v>
      </c>
      <c r="L95" s="16" t="str">
        <f>VLOOKUP(B95,總表!$1:$1048576,11,0)</f>
        <v>國立基隆高級商工職業學校</v>
      </c>
      <c r="M95" s="16" t="str">
        <f>VLOOKUP(B95,總表!$1:$1048576,12,0)</f>
        <v>李承熹</v>
      </c>
      <c r="N95" s="16" t="str">
        <f>VLOOKUP(B95,總表!$1:$1048576,13,0)</f>
        <v>國立基隆高級商工職業學校資訊科 教務組長</v>
      </c>
      <c r="O95" s="16" t="str">
        <f>VLOOKUP(B95,總表!$1:$1048576,14,0)</f>
        <v>鄭璁華</v>
      </c>
      <c r="P95" s="16" t="str">
        <f>VLOOKUP(B95,總表!$1:$1048576,15,0)</f>
        <v>國立基隆高級商工職業學校</v>
      </c>
      <c r="Q95" s="16" t="str">
        <f>VLOOKUP(B95,總表!$1:$1048576,16,0)</f>
        <v>陳家榛</v>
      </c>
      <c r="R95" s="16" t="str">
        <f>VLOOKUP(B95,總表!$1:$1048576,17,0)</f>
        <v>國立基隆高級商工職業學校資訊科 教務組長</v>
      </c>
    </row>
    <row r="96" spans="1:18" ht="17.399999999999999" hidden="1" x14ac:dyDescent="0.3">
      <c r="A96" s="30" t="s">
        <v>3494</v>
      </c>
      <c r="B96" s="13" t="s">
        <v>3278</v>
      </c>
      <c r="C96" s="10" t="str">
        <f>VLOOKUP(B96,總表!$1:$1048576,2,0)</f>
        <v>牙膏蓋Stop the fight</v>
      </c>
      <c r="D96" s="16" t="str">
        <f>VLOOKUP(B96,總表!$1:$1048576,4,0)</f>
        <v>便利生活</v>
      </c>
      <c r="E96" s="16" t="str">
        <f>VLOOKUP(B96,總表!$1:$1048576,5,0)</f>
        <v>高中職組</v>
      </c>
      <c r="F96" s="16" t="str">
        <f>VLOOKUP(B96,總表!$1:$1048576,3,0)</f>
        <v>高雄市</v>
      </c>
      <c r="G96" s="16" t="str">
        <f>VLOOKUP(B96,總表!$1:$1048576,6,0)</f>
        <v>吳苑榕</v>
      </c>
      <c r="H96" s="16" t="str">
        <f>VLOOKUP(B96,總表!$1:$1048576,7,0)</f>
        <v>佛光山普門中學</v>
      </c>
      <c r="I96" s="16" t="str">
        <f>VLOOKUP(B96,總表!$1:$1048576,8,0)</f>
        <v>鄭伃汝</v>
      </c>
      <c r="J96" s="16" t="str">
        <f>VLOOKUP(B96,總表!$1:$1048576,9,0)</f>
        <v>佛光山普門中學</v>
      </c>
      <c r="K96" s="16" t="str">
        <f>VLOOKUP(B96,總表!$1:$1048576,10,0)</f>
        <v>林惟萱</v>
      </c>
      <c r="L96" s="16" t="str">
        <f>VLOOKUP(B96,總表!$1:$1048576,11,0)</f>
        <v>佛光山普門中學</v>
      </c>
      <c r="M96" s="16" t="str">
        <f>VLOOKUP(B96,總表!$1:$1048576,12,0)</f>
        <v>柯麗妃</v>
      </c>
      <c r="N96" s="16" t="str">
        <f>VLOOKUP(B96,總表!$1:$1048576,13,0)</f>
        <v>佛光山普門中學</v>
      </c>
      <c r="O96" s="16" t="str">
        <f>VLOOKUP(B96,總表!$1:$1048576,14,0)</f>
        <v>翁雅琦</v>
      </c>
      <c r="P96" s="16" t="str">
        <f>VLOOKUP(B96,總表!$1:$1048576,15,0)</f>
        <v>高雄市市立文山高級中學</v>
      </c>
      <c r="Q96" s="16">
        <f>VLOOKUP(B96,總表!$1:$1048576,16,0)</f>
        <v>0</v>
      </c>
      <c r="R96" s="16">
        <f>VLOOKUP(B96,總表!$1:$1048576,17,0)</f>
        <v>0</v>
      </c>
    </row>
    <row r="97" spans="1:18" ht="17.399999999999999" hidden="1" x14ac:dyDescent="0.3">
      <c r="A97" s="30" t="s">
        <v>3494</v>
      </c>
      <c r="B97" s="13" t="s">
        <v>3358</v>
      </c>
      <c r="C97" s="10" t="str">
        <f>VLOOKUP(B97,總表!$1:$1048576,2,0)</f>
        <v>定長膠帶切割台</v>
      </c>
      <c r="D97" s="16" t="str">
        <f>VLOOKUP(B97,總表!$1:$1048576,4,0)</f>
        <v>便利生活</v>
      </c>
      <c r="E97" s="16" t="str">
        <f>VLOOKUP(B97,總表!$1:$1048576,5,0)</f>
        <v>高中職組</v>
      </c>
      <c r="F97" s="16" t="str">
        <f>VLOOKUP(B97,總表!$1:$1048576,3,0)</f>
        <v>新北市</v>
      </c>
      <c r="G97" s="16" t="str">
        <f>VLOOKUP(B97,總表!$1:$1048576,6,0)</f>
        <v>李展顏</v>
      </c>
      <c r="H97" s="16" t="str">
        <f>VLOOKUP(B97,總表!$1:$1048576,7,0)</f>
        <v>三重商工製圖科</v>
      </c>
      <c r="I97" s="16" t="str">
        <f>VLOOKUP(B97,總表!$1:$1048576,8,0)</f>
        <v>蔡宏緯</v>
      </c>
      <c r="J97" s="16" t="str">
        <f>VLOOKUP(B97,總表!$1:$1048576,9,0)</f>
        <v>三重商工製圖科</v>
      </c>
      <c r="K97" s="16" t="str">
        <f>VLOOKUP(B97,總表!$1:$1048576,10,0)</f>
        <v>鄭鉅霖</v>
      </c>
      <c r="L97" s="16" t="str">
        <f>VLOOKUP(B97,總表!$1:$1048576,11,0)</f>
        <v>三重商工製圖科</v>
      </c>
      <c r="M97" s="16" t="str">
        <f>VLOOKUP(B97,總表!$1:$1048576,12,0)</f>
        <v>張芷瑄</v>
      </c>
      <c r="N97" s="16" t="str">
        <f>VLOOKUP(B97,總表!$1:$1048576,13,0)</f>
        <v>新北市立三重高級商工職業學校</v>
      </c>
      <c r="O97" s="16" t="str">
        <f>VLOOKUP(B97,總表!$1:$1048576,14,0)</f>
        <v>陳姿穎</v>
      </c>
      <c r="P97" s="16" t="str">
        <f>VLOOKUP(B97,總表!$1:$1048576,15,0)</f>
        <v>新北市立三重高級商工職業學校</v>
      </c>
      <c r="Q97" s="16">
        <f>VLOOKUP(B97,總表!$1:$1048576,16,0)</f>
        <v>0</v>
      </c>
      <c r="R97" s="16">
        <f>VLOOKUP(B97,總表!$1:$1048576,17,0)</f>
        <v>0</v>
      </c>
    </row>
    <row r="98" spans="1:18" ht="17.399999999999999" hidden="1" x14ac:dyDescent="0.3">
      <c r="A98" s="30" t="s">
        <v>3494</v>
      </c>
      <c r="B98" s="13" t="s">
        <v>3247</v>
      </c>
      <c r="C98" s="10" t="str">
        <f>VLOOKUP(B98,總表!$1:$1048576,2,0)</f>
        <v>油品有品</v>
      </c>
      <c r="D98" s="16" t="str">
        <f>VLOOKUP(B98,總表!$1:$1048576,4,0)</f>
        <v>便利生活</v>
      </c>
      <c r="E98" s="16" t="str">
        <f>VLOOKUP(B98,總表!$1:$1048576,5,0)</f>
        <v>高中職組</v>
      </c>
      <c r="F98" s="16" t="str">
        <f>VLOOKUP(B98,總表!$1:$1048576,3,0)</f>
        <v>宜蘭縣</v>
      </c>
      <c r="G98" s="16" t="str">
        <f>VLOOKUP(B98,總表!$1:$1048576,6,0)</f>
        <v>吳昀柔</v>
      </c>
      <c r="H98" s="16" t="str">
        <f>VLOOKUP(B98,總表!$1:$1048576,7,0)</f>
        <v>蘭陽女子高級中學</v>
      </c>
      <c r="I98" s="16" t="str">
        <f>VLOOKUP(B98,總表!$1:$1048576,8,0)</f>
        <v>李芸嫻</v>
      </c>
      <c r="J98" s="16" t="str">
        <f>VLOOKUP(B98,總表!$1:$1048576,9,0)</f>
        <v>國立羅東高級中等學校</v>
      </c>
      <c r="K98" s="16" t="str">
        <f>VLOOKUP(B98,總表!$1:$1048576,10,0)</f>
        <v>李見怡</v>
      </c>
      <c r="L98" s="16" t="str">
        <f>VLOOKUP(B98,總表!$1:$1048576,11,0)</f>
        <v>蘭陽女子高級中學</v>
      </c>
      <c r="M98" s="16" t="str">
        <f>VLOOKUP(B98,總表!$1:$1048576,12,0)</f>
        <v>吳宏達</v>
      </c>
      <c r="N98" s="16" t="str">
        <f>VLOOKUP(B98,總表!$1:$1048576,13,0)</f>
        <v>宜蘭縣縣立內城國中小</v>
      </c>
      <c r="O98" s="16" t="str">
        <f>VLOOKUP(B98,總表!$1:$1048576,14,0)</f>
        <v>陳淑華</v>
      </c>
      <c r="P98" s="16" t="str">
        <f>VLOOKUP(B98,總表!$1:$1048576,15,0)</f>
        <v>宜蘭縣縣立員山國民中學</v>
      </c>
      <c r="Q98" s="16">
        <f>VLOOKUP(B98,總表!$1:$1048576,16,0)</f>
        <v>0</v>
      </c>
      <c r="R98" s="16">
        <f>VLOOKUP(B98,總表!$1:$1048576,17,0)</f>
        <v>0</v>
      </c>
    </row>
    <row r="99" spans="1:18" ht="17.399999999999999" hidden="1" x14ac:dyDescent="0.3">
      <c r="A99" s="30" t="s">
        <v>3494</v>
      </c>
      <c r="B99" s="13" t="s">
        <v>3270</v>
      </c>
      <c r="C99" s="10" t="str">
        <f>VLOOKUP(B99,總表!$1:$1048576,2,0)</f>
        <v>智慧鬧鐘系統</v>
      </c>
      <c r="D99" s="16" t="str">
        <f>VLOOKUP(B99,總表!$1:$1048576,4,0)</f>
        <v>便利生活</v>
      </c>
      <c r="E99" s="16" t="str">
        <f>VLOOKUP(B99,總表!$1:$1048576,5,0)</f>
        <v>高中職組</v>
      </c>
      <c r="F99" s="16" t="str">
        <f>VLOOKUP(B99,總表!$1:$1048576,3,0)</f>
        <v>新竹縣</v>
      </c>
      <c r="G99" s="16" t="str">
        <f>VLOOKUP(B99,總表!$1:$1048576,6,0)</f>
        <v>許承諺</v>
      </c>
      <c r="H99" s="16" t="str">
        <f>VLOOKUP(B99,總表!$1:$1048576,7,0)</f>
        <v>新竹市立建功高中</v>
      </c>
      <c r="I99" s="16" t="str">
        <f>VLOOKUP(B99,總表!$1:$1048576,8,0)</f>
        <v>鄭棋文</v>
      </c>
      <c r="J99" s="16" t="str">
        <f>VLOOKUP(B99,總表!$1:$1048576,9,0)</f>
        <v>新竹縣竹北市成功國中</v>
      </c>
      <c r="K99" s="16">
        <f>VLOOKUP(B99,總表!$1:$1048576,10,0)</f>
        <v>0</v>
      </c>
      <c r="L99" s="16">
        <f>VLOOKUP(B99,總表!$1:$1048576,11,0)</f>
        <v>0</v>
      </c>
      <c r="M99" s="16" t="str">
        <f>VLOOKUP(B99,總表!$1:$1048576,12,0)</f>
        <v>鄭伃君</v>
      </c>
      <c r="N99" s="16" t="str">
        <f>VLOOKUP(B99,總表!$1:$1048576,13,0)</f>
        <v>新竹市建功高中</v>
      </c>
      <c r="O99" s="16">
        <f>VLOOKUP(B99,總表!$1:$1048576,14,0)</f>
        <v>0</v>
      </c>
      <c r="P99" s="16">
        <f>VLOOKUP(B99,總表!$1:$1048576,15,0)</f>
        <v>0</v>
      </c>
      <c r="Q99" s="16">
        <f>VLOOKUP(B99,總表!$1:$1048576,16,0)</f>
        <v>0</v>
      </c>
      <c r="R99" s="16">
        <f>VLOOKUP(B99,總表!$1:$1048576,17,0)</f>
        <v>0</v>
      </c>
    </row>
    <row r="100" spans="1:18" ht="17.399999999999999" hidden="1" x14ac:dyDescent="0.3">
      <c r="A100" s="30" t="s">
        <v>3494</v>
      </c>
      <c r="B100" s="13" t="s">
        <v>3283</v>
      </c>
      <c r="C100" s="10" t="str">
        <f>VLOOKUP(B100,總表!$1:$1048576,2,0)</f>
        <v>擰牙利齒</v>
      </c>
      <c r="D100" s="16" t="str">
        <f>VLOOKUP(B100,總表!$1:$1048576,4,0)</f>
        <v>便利生活</v>
      </c>
      <c r="E100" s="16" t="str">
        <f>VLOOKUP(B100,總表!$1:$1048576,5,0)</f>
        <v>高中職組</v>
      </c>
      <c r="F100" s="16" t="str">
        <f>VLOOKUP(B100,總表!$1:$1048576,3,0)</f>
        <v>高雄市</v>
      </c>
      <c r="G100" s="16" t="str">
        <f>VLOOKUP(B100,總表!$1:$1048576,6,0)</f>
        <v>廖彥鈞</v>
      </c>
      <c r="H100" s="16" t="str">
        <f>VLOOKUP(B100,總表!$1:$1048576,7,0)</f>
        <v>高雄市立文山高級中學</v>
      </c>
      <c r="I100" s="16" t="str">
        <f>VLOOKUP(B100,總表!$1:$1048576,8,0)</f>
        <v>蘇泓凱</v>
      </c>
      <c r="J100" s="16" t="str">
        <f>VLOOKUP(B100,總表!$1:$1048576,9,0)</f>
        <v>高雄市立文山高級中學國中部</v>
      </c>
      <c r="K100" s="16" t="str">
        <f>VLOOKUP(B100,總表!$1:$1048576,10,0)</f>
        <v>劉東駿</v>
      </c>
      <c r="L100" s="16" t="str">
        <f>VLOOKUP(B100,總表!$1:$1048576,11,0)</f>
        <v>高雄市立文山高級中學國中部</v>
      </c>
      <c r="M100" s="16" t="str">
        <f>VLOOKUP(B100,總表!$1:$1048576,12,0)</f>
        <v>翁雅琦</v>
      </c>
      <c r="N100" s="16" t="str">
        <f>VLOOKUP(B100,總表!$1:$1048576,13,0)</f>
        <v>高雄市立文山高級中學</v>
      </c>
      <c r="O100" s="16" t="str">
        <f>VLOOKUP(B100,總表!$1:$1048576,14,0)</f>
        <v>柯麗妃</v>
      </c>
      <c r="P100" s="16" t="str">
        <f>VLOOKUP(B100,總表!$1:$1048576,15,0)</f>
        <v>普門高中</v>
      </c>
      <c r="Q100" s="16">
        <f>VLOOKUP(B100,總表!$1:$1048576,16,0)</f>
        <v>0</v>
      </c>
      <c r="R100" s="16">
        <f>VLOOKUP(B100,總表!$1:$1048576,17,0)</f>
        <v>0</v>
      </c>
    </row>
    <row r="101" spans="1:18" ht="17.399999999999999" hidden="1" x14ac:dyDescent="0.3">
      <c r="A101" s="30" t="s">
        <v>3494</v>
      </c>
      <c r="B101" s="13" t="s">
        <v>3312</v>
      </c>
      <c r="C101" s="10" t="str">
        <f>VLOOKUP(B101,總表!$1:$1048576,2,0)</f>
        <v>助眠救星</v>
      </c>
      <c r="D101" s="16" t="str">
        <f>VLOOKUP(B101,總表!$1:$1048576,4,0)</f>
        <v>便利生活</v>
      </c>
      <c r="E101" s="16" t="str">
        <f>VLOOKUP(B101,總表!$1:$1048576,5,0)</f>
        <v>高中職組</v>
      </c>
      <c r="F101" s="16" t="str">
        <f>VLOOKUP(B101,總表!$1:$1048576,3,0)</f>
        <v>基隆市</v>
      </c>
      <c r="G101" s="16" t="str">
        <f>VLOOKUP(B101,總表!$1:$1048576,6,0)</f>
        <v>歐子嘉</v>
      </c>
      <c r="H101" s="16" t="str">
        <f>VLOOKUP(B101,總表!$1:$1048576,7,0)</f>
        <v>國立基隆高級商工職業學校</v>
      </c>
      <c r="I101" s="16" t="str">
        <f>VLOOKUP(B101,總表!$1:$1048576,8,0)</f>
        <v>廖以蓁</v>
      </c>
      <c r="J101" s="16" t="str">
        <f>VLOOKUP(B101,總表!$1:$1048576,9,0)</f>
        <v>國立基隆高級商工職業學校</v>
      </c>
      <c r="K101" s="16" t="str">
        <f>VLOOKUP(B101,總表!$1:$1048576,10,0)</f>
        <v>簡岑穎</v>
      </c>
      <c r="L101" s="16" t="str">
        <f>VLOOKUP(B101,總表!$1:$1048576,11,0)</f>
        <v>國立基隆高級商工職業學校</v>
      </c>
      <c r="M101" s="16" t="str">
        <f>VLOOKUP(B101,總表!$1:$1048576,12,0)</f>
        <v>鄭璁華</v>
      </c>
      <c r="N101" s="16" t="str">
        <f>VLOOKUP(B101,總表!$1:$1048576,13,0)</f>
        <v>國立基隆高級商工職業學校</v>
      </c>
      <c r="O101" s="16" t="str">
        <f>VLOOKUP(B101,總表!$1:$1048576,14,0)</f>
        <v>顏國恩</v>
      </c>
      <c r="P101" s="16" t="str">
        <f>VLOOKUP(B101,總表!$1:$1048576,15,0)</f>
        <v>國立基隆高級商工職業學校</v>
      </c>
      <c r="Q101" s="16" t="str">
        <f>VLOOKUP(B101,總表!$1:$1048576,16,0)</f>
        <v>陳萱沂</v>
      </c>
      <c r="R101" s="16">
        <f>VLOOKUP(B101,總表!$1:$1048576,17,0)</f>
        <v>0</v>
      </c>
    </row>
    <row r="102" spans="1:18" ht="17.399999999999999" x14ac:dyDescent="0.3">
      <c r="A102" s="22" t="s">
        <v>3516</v>
      </c>
      <c r="B102" s="13" t="s">
        <v>3433</v>
      </c>
      <c r="C102" s="10" t="str">
        <f>VLOOKUP(B102,總表!$1:$1048576,2,0)</f>
        <v>CleanPaw</v>
      </c>
      <c r="D102" s="21" t="str">
        <f>VLOOKUP(B102,總表!$1:$1048576,4,0)</f>
        <v>前瞻/工業設計技術</v>
      </c>
      <c r="E102" s="16" t="str">
        <f>VLOOKUP(B102,總表!$1:$1048576,5,0)</f>
        <v>高中職組</v>
      </c>
      <c r="F102" s="16" t="str">
        <f>VLOOKUP(B102,總表!$1:$1048576,3,0)</f>
        <v>臺北市</v>
      </c>
      <c r="G102" s="16" t="str">
        <f>VLOOKUP(B102,總表!$1:$1048576,6,0)</f>
        <v>黃垚程</v>
      </c>
      <c r="H102" s="16" t="str">
        <f>VLOOKUP(B102,總表!$1:$1048576,7,0)</f>
        <v>台北市立中崙高級中學</v>
      </c>
      <c r="I102" s="16" t="str">
        <f>VLOOKUP(B102,總表!$1:$1048576,8,0)</f>
        <v>林宣聿</v>
      </c>
      <c r="J102" s="16" t="str">
        <f>VLOOKUP(B102,總表!$1:$1048576,9,0)</f>
        <v>臺北市立大安高級工業職業學校</v>
      </c>
      <c r="K102" s="16" t="str">
        <f>VLOOKUP(B102,總表!$1:$1048576,10,0)</f>
        <v xml:space="preserve">劉安芸 </v>
      </c>
      <c r="L102" s="16" t="str">
        <f>VLOOKUP(B102,總表!$1:$1048576,11,0)</f>
        <v>台北市立仁愛國民中學</v>
      </c>
      <c r="M102" s="16" t="str">
        <f>VLOOKUP(B102,總表!$1:$1048576,12,0)</f>
        <v>劉原彰</v>
      </c>
      <c r="N102" s="16" t="str">
        <f>VLOOKUP(B102,總表!$1:$1048576,13,0)</f>
        <v>臺北市立大同高級中學</v>
      </c>
      <c r="O102" s="16" t="str">
        <f>VLOOKUP(B102,總表!$1:$1048576,14,0)</f>
        <v>鄭孫寧</v>
      </c>
      <c r="P102" s="16" t="str">
        <f>VLOOKUP(B102,總表!$1:$1048576,15,0)</f>
        <v>臺北市立仁愛國民中學</v>
      </c>
      <c r="Q102" s="16">
        <f>VLOOKUP(B102,總表!$1:$1048576,16,0)</f>
        <v>0</v>
      </c>
      <c r="R102" s="16">
        <f>VLOOKUP(B102,總表!$1:$1048576,17,0)</f>
        <v>0</v>
      </c>
    </row>
    <row r="103" spans="1:18" ht="17.399999999999999" hidden="1" x14ac:dyDescent="0.3">
      <c r="A103" s="22" t="s">
        <v>3495</v>
      </c>
      <c r="B103" s="13" t="s">
        <v>3420</v>
      </c>
      <c r="C103" s="10" t="str">
        <f>VLOOKUP(B103,總表!$1:$1048576,2,0)</f>
        <v>燈泡式水力發電結合太陽能</v>
      </c>
      <c r="D103" s="21" t="str">
        <f>VLOOKUP(B103,總表!$1:$1048576,4,0)</f>
        <v>前瞻/工業設計技術</v>
      </c>
      <c r="E103" s="16" t="str">
        <f>VLOOKUP(B103,總表!$1:$1048576,5,0)</f>
        <v>高中職組</v>
      </c>
      <c r="F103" s="16" t="str">
        <f>VLOOKUP(B103,總表!$1:$1048576,3,0)</f>
        <v>雲林縣</v>
      </c>
      <c r="G103" s="16" t="str">
        <f>VLOOKUP(B103,總表!$1:$1048576,6,0)</f>
        <v>卓盈瑩</v>
      </c>
      <c r="H103" s="16" t="str">
        <f>VLOOKUP(B103,總表!$1:$1048576,7,0)</f>
        <v>揚子學校財團法人雲林 縣揚子高級中等學校</v>
      </c>
      <c r="I103" s="16" t="str">
        <f>VLOOKUP(B103,總表!$1:$1048576,8,0)</f>
        <v>姚彥羽</v>
      </c>
      <c r="J103" s="16" t="str">
        <f>VLOOKUP(B103,總表!$1:$1048576,9,0)</f>
        <v>揚子學校財團法人雲林 縣揚子高級中等學校</v>
      </c>
      <c r="K103" s="16">
        <f>VLOOKUP(B103,總表!$1:$1048576,10,0)</f>
        <v>0</v>
      </c>
      <c r="L103" s="16">
        <f>VLOOKUP(B103,總表!$1:$1048576,11,0)</f>
        <v>0</v>
      </c>
      <c r="M103" s="16" t="str">
        <f>VLOOKUP(B103,總表!$1:$1048576,12,0)</f>
        <v>丁冠承</v>
      </c>
      <c r="N103" s="16" t="str">
        <f>VLOOKUP(B103,總表!$1:$1048576,13,0)</f>
        <v>雲林縣元長鄉元長國民小學</v>
      </c>
      <c r="O103" s="16" t="str">
        <f>VLOOKUP(B103,總表!$1:$1048576,14,0)</f>
        <v>彭琮建</v>
      </c>
      <c r="P103" s="16" t="str">
        <f>VLOOKUP(B103,總表!$1:$1048576,15,0)</f>
        <v>揚子學校財團法人雲林縣揚子高級中等學校</v>
      </c>
      <c r="Q103" s="16" t="str">
        <f>VLOOKUP(B103,總表!$1:$1048576,16,0)</f>
        <v>林金花</v>
      </c>
      <c r="R103" s="16" t="str">
        <f>VLOOKUP(B103,總表!$1:$1048576,17,0)</f>
        <v>揚子學校財團法人雲林縣揚子高級中等學校</v>
      </c>
    </row>
    <row r="104" spans="1:18" ht="17.399999999999999" hidden="1" x14ac:dyDescent="0.3">
      <c r="A104" s="22" t="s">
        <v>3495</v>
      </c>
      <c r="B104" s="13" t="s">
        <v>3457</v>
      </c>
      <c r="C104" s="10" t="str">
        <f>VLOOKUP(B104,總表!$1:$1048576,2,0)</f>
        <v>以史特林引擎作為廢熱回收再利用裝置</v>
      </c>
      <c r="D104" s="21" t="str">
        <f>VLOOKUP(B104,總表!$1:$1048576,4,0)</f>
        <v>前瞻/工業設計技術</v>
      </c>
      <c r="E104" s="16" t="str">
        <f>VLOOKUP(B104,總表!$1:$1048576,5,0)</f>
        <v>高中職組</v>
      </c>
      <c r="F104" s="16" t="str">
        <f>VLOOKUP(B104,總表!$1:$1048576,3,0)</f>
        <v>新北市</v>
      </c>
      <c r="G104" s="16" t="str">
        <f>VLOOKUP(B104,總表!$1:$1048576,6,0)</f>
        <v>彭孝姸</v>
      </c>
      <c r="H104" s="16" t="str">
        <f>VLOOKUP(B104,總表!$1:$1048576,7,0)</f>
        <v>新北市南山高級中學</v>
      </c>
      <c r="I104" s="16" t="str">
        <f>VLOOKUP(B104,總表!$1:$1048576,8,0)</f>
        <v>湯禹琪</v>
      </c>
      <c r="J104" s="16" t="str">
        <f>VLOOKUP(B104,總表!$1:$1048576,9,0)</f>
        <v>新北市南山高級中學</v>
      </c>
      <c r="K104" s="16" t="str">
        <f>VLOOKUP(B104,總表!$1:$1048576,10,0)</f>
        <v>王又興</v>
      </c>
      <c r="L104" s="16">
        <f>VLOOKUP(B104,總表!$1:$1048576,11,0)</f>
        <v>0</v>
      </c>
      <c r="M104" s="16" t="str">
        <f>VLOOKUP(B104,總表!$1:$1048576,12,0)</f>
        <v>林政煌</v>
      </c>
      <c r="N104" s="16" t="str">
        <f>VLOOKUP(B104,總表!$1:$1048576,13,0)</f>
        <v>新北市南山高級中學</v>
      </c>
      <c r="O104" s="16">
        <f>VLOOKUP(B104,總表!$1:$1048576,14,0)</f>
        <v>0</v>
      </c>
      <c r="P104" s="16">
        <f>VLOOKUP(B104,總表!$1:$1048576,15,0)</f>
        <v>0</v>
      </c>
      <c r="Q104" s="16">
        <f>VLOOKUP(B104,總表!$1:$1048576,16,0)</f>
        <v>0</v>
      </c>
      <c r="R104" s="16">
        <f>VLOOKUP(B104,總表!$1:$1048576,17,0)</f>
        <v>0</v>
      </c>
    </row>
    <row r="105" spans="1:18" ht="17.399999999999999" hidden="1" x14ac:dyDescent="0.3">
      <c r="A105" s="22" t="s">
        <v>3495</v>
      </c>
      <c r="B105" s="13" t="s">
        <v>3466</v>
      </c>
      <c r="C105" s="10" t="str">
        <f>VLOOKUP(B105,總表!$1:$1048576,2,0)</f>
        <v>微生物發電裝置</v>
      </c>
      <c r="D105" s="21" t="str">
        <f>VLOOKUP(B105,總表!$1:$1048576,4,0)</f>
        <v>前瞻/工業設計技術</v>
      </c>
      <c r="E105" s="16" t="str">
        <f>VLOOKUP(B105,總表!$1:$1048576,5,0)</f>
        <v>高中職組</v>
      </c>
      <c r="F105" s="16" t="str">
        <f>VLOOKUP(B105,總表!$1:$1048576,3,0)</f>
        <v>新北市</v>
      </c>
      <c r="G105" s="16" t="str">
        <f>VLOOKUP(B105,總表!$1:$1048576,6,0)</f>
        <v>張方緁</v>
      </c>
      <c r="H105" s="16" t="str">
        <f>VLOOKUP(B105,總表!$1:$1048576,7,0)</f>
        <v>新北市南山高級中學</v>
      </c>
      <c r="I105" s="16" t="str">
        <f>VLOOKUP(B105,總表!$1:$1048576,8,0)</f>
        <v>黃楷甯</v>
      </c>
      <c r="J105" s="16" t="str">
        <f>VLOOKUP(B105,總表!$1:$1048576,9,0)</f>
        <v>新北市南山高級中學</v>
      </c>
      <c r="K105" s="16" t="str">
        <f>VLOOKUP(B105,總表!$1:$1048576,10,0)</f>
        <v>張倧維</v>
      </c>
      <c r="L105" s="16" t="str">
        <f>VLOOKUP(B105,總表!$1:$1048576,11,0)</f>
        <v>新北市南山高級中學</v>
      </c>
      <c r="M105" s="16" t="str">
        <f>VLOOKUP(B105,總表!$1:$1048576,12,0)</f>
        <v>林政煌</v>
      </c>
      <c r="N105" s="16" t="str">
        <f>VLOOKUP(B105,總表!$1:$1048576,13,0)</f>
        <v>新北市南山高級中學</v>
      </c>
      <c r="O105" s="16">
        <f>VLOOKUP(B105,總表!$1:$1048576,14,0)</f>
        <v>0</v>
      </c>
      <c r="P105" s="16">
        <f>VLOOKUP(B105,總表!$1:$1048576,15,0)</f>
        <v>0</v>
      </c>
      <c r="Q105" s="16">
        <f>VLOOKUP(B105,總表!$1:$1048576,16,0)</f>
        <v>0</v>
      </c>
      <c r="R105" s="16">
        <f>VLOOKUP(B105,總表!$1:$1048576,17,0)</f>
        <v>0</v>
      </c>
    </row>
    <row r="106" spans="1:18" ht="17.399999999999999" x14ac:dyDescent="0.3">
      <c r="A106" s="22" t="s">
        <v>3495</v>
      </c>
      <c r="B106" s="13" t="s">
        <v>3450</v>
      </c>
      <c r="C106" s="10" t="str">
        <f>VLOOKUP(B106,總表!$1:$1048576,2,0)</f>
        <v>海域追日者</v>
      </c>
      <c r="D106" s="21" t="str">
        <f>VLOOKUP(B106,總表!$1:$1048576,4,0)</f>
        <v>前瞻/工業設計技術</v>
      </c>
      <c r="E106" s="16" t="str">
        <f>VLOOKUP(B106,總表!$1:$1048576,5,0)</f>
        <v>高中職組</v>
      </c>
      <c r="F106" s="16" t="str">
        <f>VLOOKUP(B106,總表!$1:$1048576,3,0)</f>
        <v>臺北市</v>
      </c>
      <c r="G106" s="16" t="str">
        <f>VLOOKUP(B106,總表!$1:$1048576,6,0)</f>
        <v>曾鴻翊</v>
      </c>
      <c r="H106" s="16" t="str">
        <f>VLOOKUP(B106,總表!$1:$1048576,7,0)</f>
        <v>臺北市立永春高級中學</v>
      </c>
      <c r="I106" s="16" t="str">
        <f>VLOOKUP(B106,總表!$1:$1048576,8,0)</f>
        <v>許祐加</v>
      </c>
      <c r="J106" s="16" t="str">
        <f>VLOOKUP(B106,總表!$1:$1048576,9,0)</f>
        <v>臺北市立永春高級中學</v>
      </c>
      <c r="K106" s="16" t="str">
        <f>VLOOKUP(B106,總表!$1:$1048576,10,0)</f>
        <v>黃成恩</v>
      </c>
      <c r="L106" s="16" t="str">
        <f>VLOOKUP(B106,總表!$1:$1048576,11,0)</f>
        <v>臺北市立永春高級中學</v>
      </c>
      <c r="M106" s="16" t="str">
        <f>VLOOKUP(B106,總表!$1:$1048576,12,0)</f>
        <v>劉佳宜</v>
      </c>
      <c r="N106" s="16" t="str">
        <f>VLOOKUP(B106,總表!$1:$1048576,13,0)</f>
        <v>臺北市立永春高級中學</v>
      </c>
      <c r="O106" s="16">
        <f>VLOOKUP(B106,總表!$1:$1048576,14,0)</f>
        <v>0</v>
      </c>
      <c r="P106" s="16">
        <f>VLOOKUP(B106,總表!$1:$1048576,15,0)</f>
        <v>0</v>
      </c>
      <c r="Q106" s="16">
        <f>VLOOKUP(B106,總表!$1:$1048576,16,0)</f>
        <v>0</v>
      </c>
      <c r="R106" s="16">
        <f>VLOOKUP(B106,總表!$1:$1048576,17,0)</f>
        <v>0</v>
      </c>
    </row>
    <row r="107" spans="1:18" ht="17.399999999999999" hidden="1" x14ac:dyDescent="0.3">
      <c r="A107" s="25" t="s">
        <v>3492</v>
      </c>
      <c r="B107" s="13" t="s">
        <v>3412</v>
      </c>
      <c r="C107" s="10" t="str">
        <f>VLOOKUP(B107,總表!$1:$1048576,2,0)</f>
        <v>「淨零航向」UHPC 智慧追日浮台應用開發</v>
      </c>
      <c r="D107" s="21" t="str">
        <f>VLOOKUP(B107,總表!$1:$1048576,4,0)</f>
        <v>前瞻/工業設計技術</v>
      </c>
      <c r="E107" s="16" t="str">
        <f>VLOOKUP(B107,總表!$1:$1048576,5,0)</f>
        <v>高中職組</v>
      </c>
      <c r="F107" s="16" t="str">
        <f>VLOOKUP(B107,總表!$1:$1048576,3,0)</f>
        <v>新北市</v>
      </c>
      <c r="G107" s="16" t="str">
        <f>VLOOKUP(B107,總表!$1:$1048576,6,0)</f>
        <v>徐睿陽</v>
      </c>
      <c r="H107" s="16" t="str">
        <f>VLOOKUP(B107,總表!$1:$1048576,7,0)</f>
        <v>新北市私立南山高中</v>
      </c>
      <c r="I107" s="16" t="str">
        <f>VLOOKUP(B107,總表!$1:$1048576,8,0)</f>
        <v>周柏廷</v>
      </c>
      <c r="J107" s="16" t="str">
        <f>VLOOKUP(B107,總表!$1:$1048576,9,0)</f>
        <v>新北市私立南山高中</v>
      </c>
      <c r="K107" s="16" t="str">
        <f>VLOOKUP(B107,總表!$1:$1048576,10,0)</f>
        <v>王泓竣</v>
      </c>
      <c r="L107" s="16" t="str">
        <f>VLOOKUP(B107,總表!$1:$1048576,11,0)</f>
        <v>新北市私立南山高中</v>
      </c>
      <c r="M107" s="16" t="str">
        <f>VLOOKUP(B107,總表!$1:$1048576,12,0)</f>
        <v>張智皓</v>
      </c>
      <c r="N107" s="16" t="str">
        <f>VLOOKUP(B107,總表!$1:$1048576,13,0)</f>
        <v>新北市私立南山高中</v>
      </c>
      <c r="O107" s="16" t="str">
        <f>VLOOKUP(B107,總表!$1:$1048576,14,0)</f>
        <v>徐敏晃</v>
      </c>
      <c r="P107" s="16">
        <f>VLOOKUP(B107,總表!$1:$1048576,15,0)</f>
        <v>0</v>
      </c>
      <c r="Q107" s="16">
        <f>VLOOKUP(B107,總表!$1:$1048576,16,0)</f>
        <v>0</v>
      </c>
      <c r="R107" s="16">
        <f>VLOOKUP(B107,總表!$1:$1048576,17,0)</f>
        <v>0</v>
      </c>
    </row>
    <row r="108" spans="1:18" ht="17.399999999999999" hidden="1" x14ac:dyDescent="0.3">
      <c r="A108" s="28" t="s">
        <v>3493</v>
      </c>
      <c r="B108" s="13" t="s">
        <v>3480</v>
      </c>
      <c r="C108" s="10" t="str">
        <f>VLOOKUP(B108,總表!$1:$1048576,2,0)</f>
        <v>網演水現—追風集水器</v>
      </c>
      <c r="D108" s="21" t="str">
        <f>VLOOKUP(B108,總表!$1:$1048576,4,0)</f>
        <v>前瞻/工業設計技術</v>
      </c>
      <c r="E108" s="16" t="str">
        <f>VLOOKUP(B108,總表!$1:$1048576,5,0)</f>
        <v>高中職組</v>
      </c>
      <c r="F108" s="16" t="str">
        <f>VLOOKUP(B108,總表!$1:$1048576,3,0)</f>
        <v>連江縣</v>
      </c>
      <c r="G108" s="16" t="str">
        <f>VLOOKUP(B108,總表!$1:$1048576,6,0)</f>
        <v>林恩彤</v>
      </c>
      <c r="H108" s="16" t="str">
        <f>VLOOKUP(B108,總表!$1:$1048576,7,0)</f>
        <v>國立馬祖高級中學</v>
      </c>
      <c r="I108" s="16" t="str">
        <f>VLOOKUP(B108,總表!$1:$1048576,8,0)</f>
        <v>陳予新</v>
      </c>
      <c r="J108" s="16" t="str">
        <f>VLOOKUP(B108,總表!$1:$1048576,9,0)</f>
        <v>國立馬祖高級中學</v>
      </c>
      <c r="K108" s="16" t="str">
        <f>VLOOKUP(B108,總表!$1:$1048576,10,0)</f>
        <v>陳翔鈞</v>
      </c>
      <c r="L108" s="16" t="str">
        <f>VLOOKUP(B108,總表!$1:$1048576,11,0)</f>
        <v>國立馬祖高級中學</v>
      </c>
      <c r="M108" s="16" t="str">
        <f>VLOOKUP(B108,總表!$1:$1048576,12,0)</f>
        <v>楊智翔</v>
      </c>
      <c r="N108" s="16" t="str">
        <f>VLOOKUP(B108,總表!$1:$1048576,13,0)</f>
        <v>國立馬祖高級中學</v>
      </c>
      <c r="O108" s="16">
        <f>VLOOKUP(B108,總表!$1:$1048576,14,0)</f>
        <v>0</v>
      </c>
      <c r="P108" s="16">
        <f>VLOOKUP(B108,總表!$1:$1048576,15,0)</f>
        <v>0</v>
      </c>
      <c r="Q108" s="16">
        <f>VLOOKUP(B108,總表!$1:$1048576,16,0)</f>
        <v>0</v>
      </c>
      <c r="R108" s="16">
        <f>VLOOKUP(B108,總表!$1:$1048576,17,0)</f>
        <v>0</v>
      </c>
    </row>
    <row r="109" spans="1:18" ht="17.399999999999999" hidden="1" x14ac:dyDescent="0.3">
      <c r="A109" s="28" t="s">
        <v>3493</v>
      </c>
      <c r="B109" s="13" t="s">
        <v>3438</v>
      </c>
      <c r="C109" s="10" t="str">
        <f>VLOOKUP(B109,總表!$1:$1048576,2,0)</f>
        <v>蜂窩式水冷牆</v>
      </c>
      <c r="D109" s="21" t="str">
        <f>VLOOKUP(B109,總表!$1:$1048576,4,0)</f>
        <v>前瞻/工業設計技術</v>
      </c>
      <c r="E109" s="16" t="str">
        <f>VLOOKUP(B109,總表!$1:$1048576,5,0)</f>
        <v>高中職組</v>
      </c>
      <c r="F109" s="16" t="str">
        <f>VLOOKUP(B109,總表!$1:$1048576,3,0)</f>
        <v>雲林縣</v>
      </c>
      <c r="G109" s="16" t="str">
        <f>VLOOKUP(B109,總表!$1:$1048576,6,0)</f>
        <v>吳宇晏</v>
      </c>
      <c r="H109" s="16" t="str">
        <f>VLOOKUP(B109,總表!$1:$1048576,7,0)</f>
        <v>揚子學校財團法人雲林縣揚子高級中等學校</v>
      </c>
      <c r="I109" s="16" t="str">
        <f>VLOOKUP(B109,總表!$1:$1048576,8,0)</f>
        <v>黃筠庭</v>
      </c>
      <c r="J109" s="16" t="str">
        <f>VLOOKUP(B109,總表!$1:$1048576,9,0)</f>
        <v>揚子學校財團法人雲林縣揚子高級中等學校</v>
      </c>
      <c r="K109" s="16" t="str">
        <f>VLOOKUP(B109,總表!$1:$1048576,10,0)</f>
        <v>陳志傑</v>
      </c>
      <c r="L109" s="16" t="str">
        <f>VLOOKUP(B109,總表!$1:$1048576,11,0)</f>
        <v>揚子學校財團法人雲林縣揚子高級中等學校</v>
      </c>
      <c r="M109" s="16" t="str">
        <f>VLOOKUP(B109,總表!$1:$1048576,12,0)</f>
        <v>彭琮建</v>
      </c>
      <c r="N109" s="16" t="str">
        <f>VLOOKUP(B109,總表!$1:$1048576,13,0)</f>
        <v>揚子學校財團法人雲林縣揚子高級中等學校</v>
      </c>
      <c r="O109" s="16">
        <f>VLOOKUP(B109,總表!$1:$1048576,14,0)</f>
        <v>0</v>
      </c>
      <c r="P109" s="16">
        <f>VLOOKUP(B109,總表!$1:$1048576,15,0)</f>
        <v>0</v>
      </c>
      <c r="Q109" s="16">
        <f>VLOOKUP(B109,總表!$1:$1048576,16,0)</f>
        <v>0</v>
      </c>
      <c r="R109" s="16">
        <f>VLOOKUP(B109,總表!$1:$1048576,17,0)</f>
        <v>0</v>
      </c>
    </row>
    <row r="110" spans="1:18" ht="17.399999999999999" hidden="1" x14ac:dyDescent="0.3">
      <c r="A110" s="30" t="s">
        <v>3494</v>
      </c>
      <c r="B110" s="13" t="s">
        <v>3426</v>
      </c>
      <c r="C110" s="10" t="str">
        <f>VLOOKUP(B110,總表!$1:$1048576,2,0)</f>
        <v>AI腦瘤辨識系統 (AI Tumor Detection System)</v>
      </c>
      <c r="D110" s="21" t="str">
        <f>VLOOKUP(B110,總表!$1:$1048576,4,0)</f>
        <v>前瞻/工業設計技術</v>
      </c>
      <c r="E110" s="16" t="str">
        <f>VLOOKUP(B110,總表!$1:$1048576,5,0)</f>
        <v>高中職組</v>
      </c>
      <c r="F110" s="16" t="str">
        <f>VLOOKUP(B110,總表!$1:$1048576,3,0)</f>
        <v>新北市</v>
      </c>
      <c r="G110" s="16" t="str">
        <f>VLOOKUP(B110,總表!$1:$1048576,6,0)</f>
        <v>陳叡頤 (Nathan Chen)</v>
      </c>
      <c r="H110" s="16" t="str">
        <f>VLOOKUP(B110,總表!$1:$1048576,7,0)</f>
        <v>康橋國際學校 秀岡校區</v>
      </c>
      <c r="I110" s="16" t="str">
        <f>VLOOKUP(B110,總表!$1:$1048576,8,0)</f>
        <v>莊又晰 (Anna Chuang)</v>
      </c>
      <c r="J110" s="16" t="str">
        <f>VLOOKUP(B110,總表!$1:$1048576,9,0)</f>
        <v>康橋國際學校 秀岡校區</v>
      </c>
      <c r="K110" s="16" t="str">
        <f>VLOOKUP(B110,總表!$1:$1048576,10,0)</f>
        <v>李思嫻 (Jocelyn Li)</v>
      </c>
      <c r="L110" s="16" t="str">
        <f>VLOOKUP(B110,總表!$1:$1048576,11,0)</f>
        <v>康橋國際學校 秀岡校區</v>
      </c>
      <c r="M110" s="16" t="str">
        <f>VLOOKUP(B110,總表!$1:$1048576,12,0)</f>
        <v>邵顯智</v>
      </c>
      <c r="N110" s="16" t="str">
        <f>VLOOKUP(B110,總表!$1:$1048576,13,0)</f>
        <v>康橋國際學校 秀岡校區</v>
      </c>
      <c r="O110" s="16">
        <f>VLOOKUP(B110,總表!$1:$1048576,14,0)</f>
        <v>0</v>
      </c>
      <c r="P110" s="16">
        <f>VLOOKUP(B110,總表!$1:$1048576,15,0)</f>
        <v>0</v>
      </c>
      <c r="Q110" s="16">
        <f>VLOOKUP(B110,總表!$1:$1048576,16,0)</f>
        <v>0</v>
      </c>
      <c r="R110" s="16">
        <f>VLOOKUP(B110,總表!$1:$1048576,17,0)</f>
        <v>0</v>
      </c>
    </row>
    <row r="111" spans="1:18" ht="17.399999999999999" hidden="1" x14ac:dyDescent="0.3">
      <c r="A111" s="30" t="s">
        <v>3494</v>
      </c>
      <c r="B111" s="13" t="s">
        <v>3443</v>
      </c>
      <c r="C111" s="10" t="str">
        <f>VLOOKUP(B111,總表!$1:$1048576,2,0)</f>
        <v>菇且殼一試-以農業廢棄物育菇</v>
      </c>
      <c r="D111" s="21" t="str">
        <f>VLOOKUP(B111,總表!$1:$1048576,4,0)</f>
        <v>前瞻/工業設計技術</v>
      </c>
      <c r="E111" s="16" t="str">
        <f>VLOOKUP(B111,總表!$1:$1048576,5,0)</f>
        <v>高中職組</v>
      </c>
      <c r="F111" s="16" t="str">
        <f>VLOOKUP(B111,總表!$1:$1048576,3,0)</f>
        <v>南投縣</v>
      </c>
      <c r="G111" s="16" t="str">
        <f>VLOOKUP(B111,總表!$1:$1048576,6,0)</f>
        <v>蘇宸加</v>
      </c>
      <c r="H111" s="16" t="str">
        <f>VLOOKUP(B111,總表!$1:$1048576,7,0)</f>
        <v>國立暨南國際大學附屬高級中學</v>
      </c>
      <c r="I111" s="16" t="str">
        <f>VLOOKUP(B111,總表!$1:$1048576,8,0)</f>
        <v>黃竑雅</v>
      </c>
      <c r="J111" s="16" t="str">
        <f>VLOOKUP(B111,總表!$1:$1048576,9,0)</f>
        <v>國立暨南國際大學附屬高級中學</v>
      </c>
      <c r="K111" s="16" t="str">
        <f>VLOOKUP(B111,總表!$1:$1048576,10,0)</f>
        <v>蕭士宏</v>
      </c>
      <c r="L111" s="16" t="str">
        <f>VLOOKUP(B111,總表!$1:$1048576,11,0)</f>
        <v>國立暨南國際大學附屬高級中學</v>
      </c>
      <c r="M111" s="16" t="str">
        <f>VLOOKUP(B111,總表!$1:$1048576,12,0)</f>
        <v>駱奕帆</v>
      </c>
      <c r="N111" s="16" t="str">
        <f>VLOOKUP(B111,總表!$1:$1048576,13,0)</f>
        <v>國立暨南國際大學附屬高級中學</v>
      </c>
      <c r="O111" s="16">
        <f>VLOOKUP(B111,總表!$1:$1048576,14,0)</f>
        <v>0</v>
      </c>
      <c r="P111" s="16">
        <f>VLOOKUP(B111,總表!$1:$1048576,15,0)</f>
        <v>0</v>
      </c>
      <c r="Q111" s="16">
        <f>VLOOKUP(B111,總表!$1:$1048576,16,0)</f>
        <v>0</v>
      </c>
      <c r="R111" s="16">
        <f>VLOOKUP(B111,總表!$1:$1048576,17,0)</f>
        <v>0</v>
      </c>
    </row>
    <row r="112" spans="1:18" ht="17.399999999999999" hidden="1" x14ac:dyDescent="0.3">
      <c r="A112" s="30" t="s">
        <v>3515</v>
      </c>
      <c r="B112" s="13" t="s">
        <v>3471</v>
      </c>
      <c r="C112" s="10" t="str">
        <f>VLOOKUP(B112,總表!$1:$1048576,2,0)</f>
        <v>踏電板Steppower Floor</v>
      </c>
      <c r="D112" s="21" t="str">
        <f>VLOOKUP(B112,總表!$1:$1048576,4,0)</f>
        <v>前瞻/工業設計技術</v>
      </c>
      <c r="E112" s="16" t="str">
        <f>VLOOKUP(B112,總表!$1:$1048576,5,0)</f>
        <v>高中職組</v>
      </c>
      <c r="F112" s="16" t="str">
        <f>VLOOKUP(B112,總表!$1:$1048576,3,0)</f>
        <v>桃園市</v>
      </c>
      <c r="G112" s="16" t="str">
        <f>VLOOKUP(B112,總表!$1:$1048576,6,0)</f>
        <v>陳子昕</v>
      </c>
      <c r="H112" s="16" t="str">
        <f>VLOOKUP(B112,總表!$1:$1048576,7,0)</f>
        <v>觀音高中</v>
      </c>
      <c r="I112" s="16" t="str">
        <f>VLOOKUP(B112,總表!$1:$1048576,8,0)</f>
        <v>羅欣妍</v>
      </c>
      <c r="J112" s="16" t="str">
        <f>VLOOKUP(B112,總表!$1:$1048576,9,0)</f>
        <v>觀音高中</v>
      </c>
      <c r="K112" s="16" t="str">
        <f>VLOOKUP(B112,總表!$1:$1048576,10,0)</f>
        <v>陳妤芯</v>
      </c>
      <c r="L112" s="16" t="str">
        <f>VLOOKUP(B112,總表!$1:$1048576,11,0)</f>
        <v>觀音高中</v>
      </c>
      <c r="M112" s="16" t="str">
        <f>VLOOKUP(B112,總表!$1:$1048576,12,0)</f>
        <v>徐珮芬</v>
      </c>
      <c r="N112" s="16" t="str">
        <f>VLOOKUP(B112,總表!$1:$1048576,13,0)</f>
        <v>觀音高中</v>
      </c>
      <c r="O112" s="16" t="str">
        <f>VLOOKUP(B112,總表!$1:$1048576,14,0)</f>
        <v>Andrew Abouhalkah</v>
      </c>
      <c r="P112" s="16" t="str">
        <f>VLOOKUP(B112,總表!$1:$1048576,15,0)</f>
        <v>觀音高中</v>
      </c>
      <c r="Q112" s="16" t="str">
        <f>VLOOKUP(B112,總表!$1:$1048576,16,0)</f>
        <v>林仟弘</v>
      </c>
      <c r="R112" s="16" t="str">
        <f>VLOOKUP(B112,總表!$1:$1048576,17,0)</f>
        <v>觀音高中</v>
      </c>
    </row>
    <row r="113" spans="1:18" ht="17.399999999999999" hidden="1" x14ac:dyDescent="0.3">
      <c r="A113" s="30" t="s">
        <v>3494</v>
      </c>
      <c r="B113" s="13" t="s">
        <v>3462</v>
      </c>
      <c r="C113" s="10" t="str">
        <f>VLOOKUP(B113,總表!$1:$1048576,2,0)</f>
        <v>廢熱轉換發電裝置</v>
      </c>
      <c r="D113" s="21" t="str">
        <f>VLOOKUP(B113,總表!$1:$1048576,4,0)</f>
        <v>前瞻/工業設計技術</v>
      </c>
      <c r="E113" s="16" t="str">
        <f>VLOOKUP(B113,總表!$1:$1048576,5,0)</f>
        <v>高中職組</v>
      </c>
      <c r="F113" s="16" t="str">
        <f>VLOOKUP(B113,總表!$1:$1048576,3,0)</f>
        <v>新北市</v>
      </c>
      <c r="G113" s="16" t="str">
        <f>VLOOKUP(B113,總表!$1:$1048576,6,0)</f>
        <v>王子宸</v>
      </c>
      <c r="H113" s="16" t="str">
        <f>VLOOKUP(B113,總表!$1:$1048576,7,0)</f>
        <v>新北市南山高級中學</v>
      </c>
      <c r="I113" s="16" t="str">
        <f>VLOOKUP(B113,總表!$1:$1048576,8,0)</f>
        <v>陳家紳</v>
      </c>
      <c r="J113" s="16" t="str">
        <f>VLOOKUP(B113,總表!$1:$1048576,9,0)</f>
        <v>新北市南山高級中學</v>
      </c>
      <c r="K113" s="16" t="str">
        <f>VLOOKUP(B113,總表!$1:$1048576,10,0)</f>
        <v>李昶亨</v>
      </c>
      <c r="L113" s="16" t="str">
        <f>VLOOKUP(B113,總表!$1:$1048576,11,0)</f>
        <v>新北市南山高級中學</v>
      </c>
      <c r="M113" s="16" t="str">
        <f>VLOOKUP(B113,總表!$1:$1048576,12,0)</f>
        <v>林政煌</v>
      </c>
      <c r="N113" s="16" t="str">
        <f>VLOOKUP(B113,總表!$1:$1048576,13,0)</f>
        <v>新北市南山高級中學</v>
      </c>
      <c r="O113" s="16">
        <f>VLOOKUP(B113,總表!$1:$1048576,14,0)</f>
        <v>0</v>
      </c>
      <c r="P113" s="16">
        <f>VLOOKUP(B113,總表!$1:$1048576,15,0)</f>
        <v>0</v>
      </c>
      <c r="Q113" s="16">
        <f>VLOOKUP(B113,總表!$1:$1048576,16,0)</f>
        <v>0</v>
      </c>
      <c r="R113" s="16">
        <f>VLOOKUP(B113,總表!$1:$1048576,17,0)</f>
        <v>0</v>
      </c>
    </row>
    <row r="114" spans="1:18" ht="17.399999999999999" hidden="1" x14ac:dyDescent="0.3">
      <c r="A114" s="22" t="s">
        <v>3495</v>
      </c>
      <c r="B114" s="16" t="s">
        <v>1409</v>
      </c>
      <c r="C114" s="10" t="str">
        <f>VLOOKUP(B114,總表!$1:$1048576,2,0)</f>
        <v>減少廚餘計劃</v>
      </c>
      <c r="D114" s="17" t="str">
        <f>VLOOKUP(B114,總表!$1:$1048576,4,0)</f>
        <v>永續發展農糧技術</v>
      </c>
      <c r="E114" s="16" t="str">
        <f>VLOOKUP(B114,總表!$1:$1048576,5,0)</f>
        <v>國小組</v>
      </c>
      <c r="F114" s="16" t="str">
        <f>VLOOKUP(B114,總表!$1:$1048576,3,0)</f>
        <v>雲林縣</v>
      </c>
      <c r="G114" s="16" t="str">
        <f>VLOOKUP(B114,總表!$1:$1048576,6,0)</f>
        <v>張芊柔</v>
      </c>
      <c r="H114" s="16" t="str">
        <f>VLOOKUP(B114,總表!$1:$1048576,7,0)</f>
        <v>雲林縣斗六市雲林國民小學</v>
      </c>
      <c r="I114" s="16" t="str">
        <f>VLOOKUP(B114,總表!$1:$1048576,8,0)</f>
        <v>莊秉顥</v>
      </c>
      <c r="J114" s="16" t="str">
        <f>VLOOKUP(B114,總表!$1:$1048576,9,0)</f>
        <v>雲林縣斗六市雲林國民小學</v>
      </c>
      <c r="K114" s="16">
        <f>VLOOKUP(B114,總表!$1:$1048576,10,0)</f>
        <v>0</v>
      </c>
      <c r="L114" s="16">
        <f>VLOOKUP(B114,總表!$1:$1048576,11,0)</f>
        <v>0</v>
      </c>
      <c r="M114" s="16" t="str">
        <f>VLOOKUP(B114,總表!$1:$1048576,12,0)</f>
        <v>陳谹菲</v>
      </c>
      <c r="N114" s="16" t="str">
        <f>VLOOKUP(B114,總表!$1:$1048576,13,0)</f>
        <v>雲林縣斗六市雲林國民小學</v>
      </c>
      <c r="O114" s="16">
        <f>VLOOKUP(B114,總表!$1:$1048576,14,0)</f>
        <v>0</v>
      </c>
      <c r="P114" s="16">
        <f>VLOOKUP(B114,總表!$1:$1048576,15,0)</f>
        <v>0</v>
      </c>
      <c r="Q114" s="16">
        <f>VLOOKUP(B114,總表!$1:$1048576,16,0)</f>
        <v>0</v>
      </c>
      <c r="R114" s="16">
        <f>VLOOKUP(B114,總表!$1:$1048576,17,0)</f>
        <v>0</v>
      </c>
    </row>
    <row r="115" spans="1:18" ht="17.399999999999999" hidden="1" x14ac:dyDescent="0.3">
      <c r="A115" s="22" t="s">
        <v>3495</v>
      </c>
      <c r="B115" s="16" t="s">
        <v>1272</v>
      </c>
      <c r="C115" s="10" t="str">
        <f>VLOOKUP(B115,總表!$1:$1048576,2,0)</f>
        <v>防動物啃食水果套袋</v>
      </c>
      <c r="D115" s="17" t="str">
        <f>VLOOKUP(B115,總表!$1:$1048576,4,0)</f>
        <v>永續發展農糧技術</v>
      </c>
      <c r="E115" s="16" t="str">
        <f>VLOOKUP(B115,總表!$1:$1048576,5,0)</f>
        <v>國小組</v>
      </c>
      <c r="F115" s="16" t="str">
        <f>VLOOKUP(B115,總表!$1:$1048576,3,0)</f>
        <v>臺中市</v>
      </c>
      <c r="G115" s="16" t="str">
        <f>VLOOKUP(B115,總表!$1:$1048576,6,0)</f>
        <v>施厤婷</v>
      </c>
      <c r="H115" s="16" t="str">
        <f>VLOOKUP(B115,總表!$1:$1048576,7,0)</f>
        <v>臺中市后里區育英國小</v>
      </c>
      <c r="I115" s="16" t="str">
        <f>VLOOKUP(B115,總表!$1:$1048576,8,0)</f>
        <v>張葦竹</v>
      </c>
      <c r="J115" s="16" t="str">
        <f>VLOOKUP(B115,總表!$1:$1048576,9,0)</f>
        <v>臺中市后里區育英國小</v>
      </c>
      <c r="K115" s="16" t="str">
        <f>VLOOKUP(B115,總表!$1:$1048576,10,0)</f>
        <v>楊芯米</v>
      </c>
      <c r="L115" s="16" t="str">
        <f>VLOOKUP(B115,總表!$1:$1048576,11,0)</f>
        <v>臺中市后里區育英國小</v>
      </c>
      <c r="M115" s="16" t="str">
        <f>VLOOKUP(B115,總表!$1:$1048576,12,0)</f>
        <v>張聖藝</v>
      </c>
      <c r="N115" s="16" t="str">
        <f>VLOOKUP(B115,總表!$1:$1048576,13,0)</f>
        <v>臺中市后里區育英國小</v>
      </c>
      <c r="O115" s="16" t="str">
        <f>VLOOKUP(B115,總表!$1:$1048576,14,0)</f>
        <v>萬琬琳</v>
      </c>
      <c r="P115" s="16" t="str">
        <f>VLOOKUP(B115,總表!$1:$1048576,15,0)</f>
        <v>臺中市后里區育英國小</v>
      </c>
      <c r="Q115" s="16" t="str">
        <f>VLOOKUP(B115,總表!$1:$1048576,16,0)</f>
        <v>林素娟</v>
      </c>
      <c r="R115" s="16" t="str">
        <f>VLOOKUP(B115,總表!$1:$1048576,17,0)</f>
        <v>臺中市后里區育英國小</v>
      </c>
    </row>
    <row r="116" spans="1:18" ht="17.399999999999999" hidden="1" x14ac:dyDescent="0.3">
      <c r="A116" s="22" t="s">
        <v>3495</v>
      </c>
      <c r="B116" s="16" t="s">
        <v>1342</v>
      </c>
      <c r="C116" s="10" t="str">
        <f>VLOOKUP(B116,總表!$1:$1048576,2,0)</f>
        <v>壁地雙模除草機</v>
      </c>
      <c r="D116" s="17" t="str">
        <f>VLOOKUP(B116,總表!$1:$1048576,4,0)</f>
        <v>永續發展農糧技術</v>
      </c>
      <c r="E116" s="16" t="str">
        <f>VLOOKUP(B116,總表!$1:$1048576,5,0)</f>
        <v>國小組</v>
      </c>
      <c r="F116" s="16" t="str">
        <f>VLOOKUP(B116,總表!$1:$1048576,3,0)</f>
        <v>屏東縣</v>
      </c>
      <c r="G116" s="16" t="str">
        <f>VLOOKUP(B116,總表!$1:$1048576,6,0)</f>
        <v>劉羿辰</v>
      </c>
      <c r="H116" s="16" t="str">
        <f>VLOOKUP(B116,總表!$1:$1048576,7,0)</f>
        <v>屏東縣和平國小</v>
      </c>
      <c r="I116" s="16" t="str">
        <f>VLOOKUP(B116,總表!$1:$1048576,8,0)</f>
        <v>王子宸</v>
      </c>
      <c r="J116" s="16" t="str">
        <f>VLOOKUP(B116,總表!$1:$1048576,9,0)</f>
        <v>屏東縣和平國小</v>
      </c>
      <c r="K116" s="16">
        <f>VLOOKUP(B116,總表!$1:$1048576,10,0)</f>
        <v>0</v>
      </c>
      <c r="L116" s="16">
        <f>VLOOKUP(B116,總表!$1:$1048576,11,0)</f>
        <v>0</v>
      </c>
      <c r="M116" s="16" t="str">
        <f>VLOOKUP(B116,總表!$1:$1048576,12,0)</f>
        <v>吳孟欣</v>
      </c>
      <c r="N116" s="16" t="str">
        <f>VLOOKUP(B116,總表!$1:$1048576,13,0)</f>
        <v>屏東縣和平國小</v>
      </c>
      <c r="O116" s="16">
        <f>VLOOKUP(B116,總表!$1:$1048576,14,0)</f>
        <v>0</v>
      </c>
      <c r="P116" s="16">
        <f>VLOOKUP(B116,總表!$1:$1048576,15,0)</f>
        <v>0</v>
      </c>
      <c r="Q116" s="16">
        <f>VLOOKUP(B116,總表!$1:$1048576,16,0)</f>
        <v>0</v>
      </c>
      <c r="R116" s="16">
        <f>VLOOKUP(B116,總表!$1:$1048576,17,0)</f>
        <v>0</v>
      </c>
    </row>
    <row r="117" spans="1:18" ht="17.399999999999999" hidden="1" x14ac:dyDescent="0.3">
      <c r="A117" s="22" t="s">
        <v>3495</v>
      </c>
      <c r="B117" s="16" t="s">
        <v>1348</v>
      </c>
      <c r="C117" s="10" t="str">
        <f>VLOOKUP(B117,總表!$1:$1048576,2,0)</f>
        <v>盆栽自動驅蟲裝置</v>
      </c>
      <c r="D117" s="17" t="str">
        <f>VLOOKUP(B117,總表!$1:$1048576,4,0)</f>
        <v>永續發展農糧技術</v>
      </c>
      <c r="E117" s="16" t="str">
        <f>VLOOKUP(B117,總表!$1:$1048576,5,0)</f>
        <v>國小組</v>
      </c>
      <c r="F117" s="16" t="str">
        <f>VLOOKUP(B117,總表!$1:$1048576,3,0)</f>
        <v>桃園市</v>
      </c>
      <c r="G117" s="16" t="str">
        <f>VLOOKUP(B117,總表!$1:$1048576,6,0)</f>
        <v>沈泓文</v>
      </c>
      <c r="H117" s="16" t="str">
        <f>VLOOKUP(B117,總表!$1:$1048576,7,0)</f>
        <v>同德國小</v>
      </c>
      <c r="I117" s="16" t="str">
        <f>VLOOKUP(B117,總表!$1:$1048576,8,0)</f>
        <v>邱湘甯</v>
      </c>
      <c r="J117" s="16" t="str">
        <f>VLOOKUP(B117,總表!$1:$1048576,9,0)</f>
        <v>同德國小</v>
      </c>
      <c r="K117" s="16" t="str">
        <f>VLOOKUP(B117,總表!$1:$1048576,10,0)</f>
        <v>林予晴</v>
      </c>
      <c r="L117" s="16" t="str">
        <f>VLOOKUP(B117,總表!$1:$1048576,11,0)</f>
        <v>同德國小</v>
      </c>
      <c r="M117" s="16" t="str">
        <f>VLOOKUP(B117,總表!$1:$1048576,12,0)</f>
        <v>劉力瑄</v>
      </c>
      <c r="N117" s="16" t="str">
        <f>VLOOKUP(B117,總表!$1:$1048576,13,0)</f>
        <v>同德國小</v>
      </c>
      <c r="O117" s="16">
        <f>VLOOKUP(B117,總表!$1:$1048576,14,0)</f>
        <v>0</v>
      </c>
      <c r="P117" s="16">
        <f>VLOOKUP(B117,總表!$1:$1048576,15,0)</f>
        <v>0</v>
      </c>
      <c r="Q117" s="16">
        <f>VLOOKUP(B117,總表!$1:$1048576,16,0)</f>
        <v>0</v>
      </c>
      <c r="R117" s="16">
        <f>VLOOKUP(B117,總表!$1:$1048576,17,0)</f>
        <v>0</v>
      </c>
    </row>
    <row r="118" spans="1:18" ht="17.399999999999999" hidden="1" x14ac:dyDescent="0.3">
      <c r="A118" s="22" t="s">
        <v>3495</v>
      </c>
      <c r="B118" s="16" t="s">
        <v>1315</v>
      </c>
      <c r="C118" s="10" t="str">
        <f>VLOOKUP(B118,總表!$1:$1048576,2,0)</f>
        <v>波以耳式噴水灌溉</v>
      </c>
      <c r="D118" s="17" t="str">
        <f>VLOOKUP(B118,總表!$1:$1048576,4,0)</f>
        <v>永續發展農糧技術</v>
      </c>
      <c r="E118" s="16" t="str">
        <f>VLOOKUP(B118,總表!$1:$1048576,5,0)</f>
        <v>國小組</v>
      </c>
      <c r="F118" s="16" t="str">
        <f>VLOOKUP(B118,總表!$1:$1048576,3,0)</f>
        <v>新北市</v>
      </c>
      <c r="G118" s="16" t="str">
        <f>VLOOKUP(B118,總表!$1:$1048576,6,0)</f>
        <v>陳淂璿</v>
      </c>
      <c r="H118" s="16" t="str">
        <f>VLOOKUP(B118,總表!$1:$1048576,7,0)</f>
        <v>龍騰學校財團法人新北市林口康橋國際高級中學(小學部)</v>
      </c>
      <c r="I118" s="16" t="str">
        <f>VLOOKUP(B118,總表!$1:$1048576,8,0)</f>
        <v>劉宸亞</v>
      </c>
      <c r="J118" s="16" t="str">
        <f>VLOOKUP(B118,總表!$1:$1048576,9,0)</f>
        <v>龍騰學校財團法人新北市林口康橋國際高級中學(小學部)</v>
      </c>
      <c r="K118" s="16">
        <f>VLOOKUP(B118,總表!$1:$1048576,10,0)</f>
        <v>0</v>
      </c>
      <c r="L118" s="16">
        <f>VLOOKUP(B118,總表!$1:$1048576,11,0)</f>
        <v>0</v>
      </c>
      <c r="M118" s="16" t="str">
        <f>VLOOKUP(B118,總表!$1:$1048576,12,0)</f>
        <v>張基航Chihang Chang</v>
      </c>
      <c r="N118" s="16" t="str">
        <f>VLOOKUP(B118,總表!$1:$1048576,13,0)</f>
        <v>龍騰學校財團法人新北市林口康橋國際高級中學(小學部)</v>
      </c>
      <c r="O118" s="16" t="str">
        <f>VLOOKUP(B118,總表!$1:$1048576,14,0)</f>
        <v>黃建銘</v>
      </c>
      <c r="P118" s="16" t="str">
        <f>VLOOKUP(B118,總表!$1:$1048576,15,0)</f>
        <v>龍騰學校財團法人新北市林口康橋國際高級中學(小學部)</v>
      </c>
      <c r="Q118" s="16">
        <f>VLOOKUP(B118,總表!$1:$1048576,16,0)</f>
        <v>0</v>
      </c>
      <c r="R118" s="16">
        <f>VLOOKUP(B118,總表!$1:$1048576,17,0)</f>
        <v>0</v>
      </c>
    </row>
    <row r="119" spans="1:18" ht="17.399999999999999" hidden="1" x14ac:dyDescent="0.3">
      <c r="A119" s="22" t="s">
        <v>3495</v>
      </c>
      <c r="B119" s="16" t="s">
        <v>1294</v>
      </c>
      <c r="C119" s="10" t="str">
        <f>VLOOKUP(B119,總表!$1:$1048576,2,0)</f>
        <v>火龍果分級辨識裝置</v>
      </c>
      <c r="D119" s="17" t="str">
        <f>VLOOKUP(B119,總表!$1:$1048576,4,0)</f>
        <v>永續發展農糧技術</v>
      </c>
      <c r="E119" s="16" t="str">
        <f>VLOOKUP(B119,總表!$1:$1048576,5,0)</f>
        <v>國小組</v>
      </c>
      <c r="F119" s="16" t="str">
        <f>VLOOKUP(B119,總表!$1:$1048576,3,0)</f>
        <v>臺中市</v>
      </c>
      <c r="G119" s="16" t="str">
        <f>VLOOKUP(B119,總表!$1:$1048576,6,0)</f>
        <v>陳芃霏</v>
      </c>
      <c r="H119" s="16" t="str">
        <f>VLOOKUP(B119,總表!$1:$1048576,7,0)</f>
        <v>臺中市后里區育英國小</v>
      </c>
      <c r="I119" s="16" t="str">
        <f>VLOOKUP(B119,總表!$1:$1048576,8,0)</f>
        <v>鍾文妡</v>
      </c>
      <c r="J119" s="16" t="str">
        <f>VLOOKUP(B119,總表!$1:$1048576,9,0)</f>
        <v>臺中市后里區育英國小</v>
      </c>
      <c r="K119" s="16" t="str">
        <f>VLOOKUP(B119,總表!$1:$1048576,10,0)</f>
        <v>莊栯炘</v>
      </c>
      <c r="L119" s="16" t="str">
        <f>VLOOKUP(B119,總表!$1:$1048576,11,0)</f>
        <v>臺中市后里區育英國小</v>
      </c>
      <c r="M119" s="16" t="str">
        <f>VLOOKUP(B119,總表!$1:$1048576,12,0)</f>
        <v>張聖藝</v>
      </c>
      <c r="N119" s="16" t="str">
        <f>VLOOKUP(B119,總表!$1:$1048576,13,0)</f>
        <v>臺中市后里區育英國小</v>
      </c>
      <c r="O119" s="16" t="str">
        <f>VLOOKUP(B119,總表!$1:$1048576,14,0)</f>
        <v>林盈甄</v>
      </c>
      <c r="P119" s="16" t="str">
        <f>VLOOKUP(B119,總表!$1:$1048576,15,0)</f>
        <v>臺中市后里區育英國小</v>
      </c>
      <c r="Q119" s="16" t="str">
        <f>VLOOKUP(B119,總表!$1:$1048576,16,0)</f>
        <v>張杏妃</v>
      </c>
      <c r="R119" s="16" t="str">
        <f>VLOOKUP(B119,總表!$1:$1048576,17,0)</f>
        <v>臺中市后里區育英國小</v>
      </c>
    </row>
    <row r="120" spans="1:18" ht="17.399999999999999" hidden="1" x14ac:dyDescent="0.3">
      <c r="A120" s="22" t="s">
        <v>3495</v>
      </c>
      <c r="B120" s="16" t="s">
        <v>3496</v>
      </c>
      <c r="C120" s="10" t="str">
        <f>VLOOKUP(B120,總表!$1:$1048576,2,0)</f>
        <v>智慧綠豆培植箱</v>
      </c>
      <c r="D120" s="17" t="str">
        <f>VLOOKUP(B120,總表!$1:$1048576,4,0)</f>
        <v>永續發展農糧技術</v>
      </c>
      <c r="E120" s="16" t="str">
        <f>VLOOKUP(B120,總表!$1:$1048576,5,0)</f>
        <v>國小組</v>
      </c>
      <c r="F120" s="16" t="str">
        <f>VLOOKUP(B120,總表!$1:$1048576,3,0)</f>
        <v>宜蘭縣</v>
      </c>
      <c r="G120" s="16" t="str">
        <f>VLOOKUP(B120,總表!$1:$1048576,6,0)</f>
        <v>吳彩伶</v>
      </c>
      <c r="H120" s="16" t="str">
        <f>VLOOKUP(B120,總表!$1:$1048576,7,0)</f>
        <v>萬富國小</v>
      </c>
      <c r="I120" s="16" t="str">
        <f>VLOOKUP(B120,總表!$1:$1048576,8,0)</f>
        <v>游予晴</v>
      </c>
      <c r="J120" s="16" t="str">
        <f>VLOOKUP(B120,總表!$1:$1048576,9,0)</f>
        <v>萬富國小</v>
      </c>
      <c r="K120" s="16">
        <f>VLOOKUP(B120,總表!$1:$1048576,10,0)</f>
        <v>0</v>
      </c>
      <c r="L120" s="16">
        <f>VLOOKUP(B120,總表!$1:$1048576,11,0)</f>
        <v>0</v>
      </c>
      <c r="M120" s="16" t="str">
        <f>VLOOKUP(B120,總表!$1:$1048576,12,0)</f>
        <v>游源恩</v>
      </c>
      <c r="N120" s="16" t="str">
        <f>VLOOKUP(B120,總表!$1:$1048576,13,0)</f>
        <v>萬富國小</v>
      </c>
      <c r="O120" s="16">
        <f>VLOOKUP(B120,總表!$1:$1048576,14,0)</f>
        <v>0</v>
      </c>
      <c r="P120" s="16">
        <f>VLOOKUP(B120,總表!$1:$1048576,15,0)</f>
        <v>0</v>
      </c>
      <c r="Q120" s="16">
        <f>VLOOKUP(B120,總表!$1:$1048576,16,0)</f>
        <v>0</v>
      </c>
      <c r="R120" s="16">
        <f>VLOOKUP(B120,總表!$1:$1048576,17,0)</f>
        <v>0</v>
      </c>
    </row>
    <row r="121" spans="1:18" ht="17.399999999999999" hidden="1" x14ac:dyDescent="0.3">
      <c r="A121" s="22" t="s">
        <v>3495</v>
      </c>
      <c r="B121" s="16" t="s">
        <v>3497</v>
      </c>
      <c r="C121" s="10" t="str">
        <f>VLOOKUP(B121,總表!$1:$1048576,2,0)</f>
        <v>怕蟲神器</v>
      </c>
      <c r="D121" s="17" t="str">
        <f>VLOOKUP(B121,總表!$1:$1048576,4,0)</f>
        <v>永續發展農糧技術</v>
      </c>
      <c r="E121" s="16" t="str">
        <f>VLOOKUP(B121,總表!$1:$1048576,5,0)</f>
        <v>國小組</v>
      </c>
      <c r="F121" s="16" t="str">
        <f>VLOOKUP(B121,總表!$1:$1048576,3,0)</f>
        <v>花蓮縣</v>
      </c>
      <c r="G121" s="16" t="str">
        <f>VLOOKUP(B121,總表!$1:$1048576,6,0)</f>
        <v>蔡恩雨</v>
      </c>
      <c r="H121" s="16" t="str">
        <f>VLOOKUP(B121,總表!$1:$1048576,7,0)</f>
        <v>花蓮縣玉里鎮觀音國小</v>
      </c>
      <c r="I121" s="16">
        <f>VLOOKUP(B121,總表!$1:$1048576,8,0)</f>
        <v>0</v>
      </c>
      <c r="J121" s="16">
        <f>VLOOKUP(B121,總表!$1:$1048576,9,0)</f>
        <v>0</v>
      </c>
      <c r="K121" s="16">
        <f>VLOOKUP(B121,總表!$1:$1048576,10,0)</f>
        <v>0</v>
      </c>
      <c r="L121" s="16">
        <f>VLOOKUP(B121,總表!$1:$1048576,11,0)</f>
        <v>0</v>
      </c>
      <c r="M121" s="16" t="str">
        <f>VLOOKUP(B121,總表!$1:$1048576,12,0)</f>
        <v>邱意茗</v>
      </c>
      <c r="N121" s="16" t="str">
        <f>VLOOKUP(B121,總表!$1:$1048576,13,0)</f>
        <v>花蓮縣玉里鎮觀音國小</v>
      </c>
      <c r="O121" s="16" t="str">
        <f>VLOOKUP(B121,總表!$1:$1048576,14,0)</f>
        <v>謝敬尉</v>
      </c>
      <c r="P121" s="16" t="str">
        <f>VLOOKUP(B121,總表!$1:$1048576,15,0)</f>
        <v>花蓮縣玉里鎮觀音國小</v>
      </c>
      <c r="Q121" s="16">
        <f>VLOOKUP(B121,總表!$1:$1048576,16,0)</f>
        <v>0</v>
      </c>
      <c r="R121" s="16">
        <f>VLOOKUP(B121,總表!$1:$1048576,17,0)</f>
        <v>0</v>
      </c>
    </row>
    <row r="122" spans="1:18" ht="17.399999999999999" hidden="1" x14ac:dyDescent="0.3">
      <c r="A122" s="22" t="s">
        <v>3495</v>
      </c>
      <c r="B122" s="16" t="s">
        <v>1320</v>
      </c>
      <c r="C122" s="10" t="str">
        <f>VLOOKUP(B122,總表!$1:$1048576,2,0)</f>
        <v>多功能農業整地工具組</v>
      </c>
      <c r="D122" s="17" t="str">
        <f>VLOOKUP(B122,總表!$1:$1048576,4,0)</f>
        <v>永續發展農糧技術</v>
      </c>
      <c r="E122" s="16" t="str">
        <f>VLOOKUP(B122,總表!$1:$1048576,5,0)</f>
        <v>國小組</v>
      </c>
      <c r="F122" s="16" t="str">
        <f>VLOOKUP(B122,總表!$1:$1048576,3,0)</f>
        <v>苗栗縣</v>
      </c>
      <c r="G122" s="16" t="str">
        <f>VLOOKUP(B122,總表!$1:$1048576,6,0)</f>
        <v>陳采妍</v>
      </c>
      <c r="H122" s="16" t="str">
        <f>VLOOKUP(B122,總表!$1:$1048576,7,0)</f>
        <v>苗栗縣公館鄉公館國民小學</v>
      </c>
      <c r="I122" s="16">
        <f>VLOOKUP(B122,總表!$1:$1048576,8,0)</f>
        <v>0</v>
      </c>
      <c r="J122" s="16">
        <f>VLOOKUP(B122,總表!$1:$1048576,9,0)</f>
        <v>0</v>
      </c>
      <c r="K122" s="16">
        <f>VLOOKUP(B122,總表!$1:$1048576,10,0)</f>
        <v>0</v>
      </c>
      <c r="L122" s="16">
        <f>VLOOKUP(B122,總表!$1:$1048576,11,0)</f>
        <v>0</v>
      </c>
      <c r="M122" s="16" t="str">
        <f>VLOOKUP(B122,總表!$1:$1048576,12,0)</f>
        <v>謝祥宏</v>
      </c>
      <c r="N122" s="16" t="str">
        <f>VLOOKUP(B122,總表!$1:$1048576,13,0)</f>
        <v>苗栗縣公館鄉公館國民小學</v>
      </c>
      <c r="O122" s="16" t="str">
        <f>VLOOKUP(B122,總表!$1:$1048576,14,0)</f>
        <v>范碧玉</v>
      </c>
      <c r="P122" s="16" t="str">
        <f>VLOOKUP(B122,總表!$1:$1048576,15,0)</f>
        <v>苗栗縣公館鄉公館國民小學</v>
      </c>
      <c r="Q122" s="16">
        <f>VLOOKUP(B122,總表!$1:$1048576,16,0)</f>
        <v>0</v>
      </c>
      <c r="R122" s="16">
        <f>VLOOKUP(B122,總表!$1:$1048576,17,0)</f>
        <v>0</v>
      </c>
    </row>
    <row r="123" spans="1:18" ht="17.399999999999999" hidden="1" x14ac:dyDescent="0.3">
      <c r="A123" s="25" t="s">
        <v>3492</v>
      </c>
      <c r="B123" s="10" t="s">
        <v>1326</v>
      </c>
      <c r="C123" s="10" t="str">
        <f>VLOOKUP(B123,總表!$1:$1048576,2,0)</f>
        <v>視覺化智慧高枝剪</v>
      </c>
      <c r="D123" s="17" t="str">
        <f>VLOOKUP(B123,總表!$1:$1048576,4,0)</f>
        <v>永續發展農糧技術</v>
      </c>
      <c r="E123" s="16" t="str">
        <f>VLOOKUP(B123,總表!$1:$1048576,5,0)</f>
        <v>國小組</v>
      </c>
      <c r="F123" s="16" t="str">
        <f>VLOOKUP(B123,總表!$1:$1048576,3,0)</f>
        <v>臺中市</v>
      </c>
      <c r="G123" s="16" t="str">
        <f>VLOOKUP(B123,總表!$1:$1048576,6,0)</f>
        <v>高翊維</v>
      </c>
      <c r="H123" s="16" t="str">
        <f>VLOOKUP(B123,總表!$1:$1048576,7,0)</f>
        <v>臺中市東區臺中國民小學</v>
      </c>
      <c r="I123" s="16" t="str">
        <f>VLOOKUP(B123,總表!$1:$1048576,8,0)</f>
        <v>陳奎安</v>
      </c>
      <c r="J123" s="16" t="str">
        <f>VLOOKUP(B123,總表!$1:$1048576,9,0)</f>
        <v>臺中市東區臺中國民小學</v>
      </c>
      <c r="K123" s="16" t="str">
        <f>VLOOKUP(B123,總表!$1:$1048576,10,0)</f>
        <v>洪敬倫</v>
      </c>
      <c r="L123" s="16" t="str">
        <f>VLOOKUP(B123,總表!$1:$1048576,11,0)</f>
        <v>臺中市東區臺中國民小學</v>
      </c>
      <c r="M123" s="16" t="str">
        <f>VLOOKUP(B123,總表!$1:$1048576,12,0)</f>
        <v>蘇順美</v>
      </c>
      <c r="N123" s="16" t="str">
        <f>VLOOKUP(B123,總表!$1:$1048576,13,0)</f>
        <v>臺中市東區臺中國小/教師</v>
      </c>
      <c r="O123" s="16" t="str">
        <f>VLOOKUP(B123,總表!$1:$1048576,14,0)</f>
        <v>賴春旭</v>
      </c>
      <c r="P123" s="16" t="str">
        <f>VLOOKUP(B123,總表!$1:$1048576,15,0)</f>
        <v>臺中市東區臺中國小/教師</v>
      </c>
      <c r="Q123" s="16" t="str">
        <f>VLOOKUP(B123,總表!$1:$1048576,16,0)</f>
        <v>劉佩伶</v>
      </c>
      <c r="R123" s="16" t="str">
        <f>VLOOKUP(B123,總表!$1:$1048576,17,0)</f>
        <v>臺中市東區臺中國小/教師</v>
      </c>
    </row>
    <row r="124" spans="1:18" ht="17.399999999999999" hidden="1" x14ac:dyDescent="0.3">
      <c r="A124" s="25" t="s">
        <v>3492</v>
      </c>
      <c r="B124" s="16" t="s">
        <v>3488</v>
      </c>
      <c r="C124" s="10" t="str">
        <f>VLOOKUP(B124,總表!$1:$1048576,2,0)</f>
        <v>免彎腰西瓜壓苗輔助裝置</v>
      </c>
      <c r="D124" s="17" t="str">
        <f>VLOOKUP(B124,總表!$1:$1048576,4,0)</f>
        <v>永續發展農糧技術</v>
      </c>
      <c r="E124" s="16" t="str">
        <f>VLOOKUP(B124,總表!$1:$1048576,5,0)</f>
        <v>國小組</v>
      </c>
      <c r="F124" s="16" t="str">
        <f>VLOOKUP(B124,總表!$1:$1048576,3,0)</f>
        <v>花蓮縣</v>
      </c>
      <c r="G124" s="16" t="str">
        <f>VLOOKUP(B124,總表!$1:$1048576,6,0)</f>
        <v>陳繶帆</v>
      </c>
      <c r="H124" s="16" t="str">
        <f>VLOOKUP(B124,總表!$1:$1048576,7,0)</f>
        <v>花蓮縣玉里鎮大禹國民小學</v>
      </c>
      <c r="I124" s="16" t="str">
        <f>VLOOKUP(B124,總表!$1:$1048576,8,0)</f>
        <v>劉育軒</v>
      </c>
      <c r="J124" s="16" t="str">
        <f>VLOOKUP(B124,總表!$1:$1048576,9,0)</f>
        <v>花蓮縣玉里鎮大禹國民小學</v>
      </c>
      <c r="K124" s="16" t="str">
        <f>VLOOKUP(B124,總表!$1:$1048576,10,0)</f>
        <v>黃珮嫻</v>
      </c>
      <c r="L124" s="16" t="str">
        <f>VLOOKUP(B124,總表!$1:$1048576,11,0)</f>
        <v>花蓮縣玉里鎮大禹國民小學</v>
      </c>
      <c r="M124" s="16" t="str">
        <f>VLOOKUP(B124,總表!$1:$1048576,12,0)</f>
        <v>王柔文</v>
      </c>
      <c r="N124" s="16" t="str">
        <f>VLOOKUP(B124,總表!$1:$1048576,13,0)</f>
        <v>花蓮縣玉里鎮大禹國民小學</v>
      </c>
      <c r="O124" s="16" t="str">
        <f>VLOOKUP(B124,總表!$1:$1048576,14,0)</f>
        <v>王瀚毅</v>
      </c>
      <c r="P124" s="16" t="str">
        <f>VLOOKUP(B124,總表!$1:$1048576,15,0)</f>
        <v>花蓮縣玉里鎮大禹國民小學</v>
      </c>
      <c r="Q124" s="16" t="str">
        <f>VLOOKUP(B124,總表!$1:$1048576,16,0)</f>
        <v>林家賢</v>
      </c>
      <c r="R124" s="16" t="str">
        <f>VLOOKUP(B124,總表!$1:$1048576,17,0)</f>
        <v>花蓮縣玉里鎮大禹國民小學</v>
      </c>
    </row>
    <row r="125" spans="1:18" ht="17.399999999999999" hidden="1" x14ac:dyDescent="0.3">
      <c r="A125" s="28" t="s">
        <v>3493</v>
      </c>
      <c r="B125" s="16" t="s">
        <v>1355</v>
      </c>
      <c r="C125" s="10" t="str">
        <f>VLOOKUP(B125,總表!$1:$1048576,2,0)</f>
        <v>NaturaFreeze神奇昇華凍乾系統</v>
      </c>
      <c r="D125" s="17" t="str">
        <f>VLOOKUP(B125,總表!$1:$1048576,4,0)</f>
        <v>永續發展農糧技術</v>
      </c>
      <c r="E125" s="16" t="str">
        <f>VLOOKUP(B125,總表!$1:$1048576,5,0)</f>
        <v>國小組</v>
      </c>
      <c r="F125" s="16" t="str">
        <f>VLOOKUP(B125,總表!$1:$1048576,3,0)</f>
        <v>宜蘭縣</v>
      </c>
      <c r="G125" s="16" t="str">
        <f>VLOOKUP(B125,總表!$1:$1048576,6,0)</f>
        <v>黃郁橙</v>
      </c>
      <c r="H125" s="16" t="str">
        <f>VLOOKUP(B125,總表!$1:$1048576,7,0)</f>
        <v>宜蘭縣羅東鎮北成國民小學</v>
      </c>
      <c r="I125" s="16" t="str">
        <f>VLOOKUP(B125,總表!$1:$1048576,8,0)</f>
        <v>沈宣融</v>
      </c>
      <c r="J125" s="16" t="str">
        <f>VLOOKUP(B125,總表!$1:$1048576,9,0)</f>
        <v>宜蘭縣羅東鎮北成國民小學</v>
      </c>
      <c r="K125" s="16" t="str">
        <f>VLOOKUP(B125,總表!$1:$1048576,10,0)</f>
        <v>陳資眾</v>
      </c>
      <c r="L125" s="16" t="str">
        <f>VLOOKUP(B125,總表!$1:$1048576,11,0)</f>
        <v>宜蘭縣羅東鎮北成國民小學</v>
      </c>
      <c r="M125" s="16" t="str">
        <f>VLOOKUP(B125,總表!$1:$1048576,12,0)</f>
        <v>陳鈺棋</v>
      </c>
      <c r="N125" s="16" t="str">
        <f>VLOOKUP(B125,總表!$1:$1048576,13,0)</f>
        <v>宜蘭縣羅東鎮北成國民小學</v>
      </c>
      <c r="O125" s="16" t="str">
        <f>VLOOKUP(B125,總表!$1:$1048576,14,0)</f>
        <v>洪雅姿</v>
      </c>
      <c r="P125" s="16" t="str">
        <f>VLOOKUP(B125,總表!$1:$1048576,15,0)</f>
        <v>宜蘭縣羅東鎮北成國民小學</v>
      </c>
      <c r="Q125" s="16">
        <f>VLOOKUP(B125,總表!$1:$1048576,16,0)</f>
        <v>0</v>
      </c>
      <c r="R125" s="16">
        <f>VLOOKUP(B125,總表!$1:$1048576,17,0)</f>
        <v>0</v>
      </c>
    </row>
    <row r="126" spans="1:18" ht="17.399999999999999" hidden="1" x14ac:dyDescent="0.3">
      <c r="A126" s="28" t="s">
        <v>3493</v>
      </c>
      <c r="B126" s="16" t="s">
        <v>1397</v>
      </c>
      <c r="C126" s="10" t="str">
        <f>VLOOKUP(B126,總表!$1:$1048576,2,0)</f>
        <v>雙層式廚餘微生物燃料電池系統</v>
      </c>
      <c r="D126" s="17" t="str">
        <f>VLOOKUP(B126,總表!$1:$1048576,4,0)</f>
        <v>永續發展農糧技術</v>
      </c>
      <c r="E126" s="16" t="str">
        <f>VLOOKUP(B126,總表!$1:$1048576,5,0)</f>
        <v>國小組</v>
      </c>
      <c r="F126" s="16" t="str">
        <f>VLOOKUP(B126,總表!$1:$1048576,3,0)</f>
        <v>嘉義縣</v>
      </c>
      <c r="G126" s="16" t="str">
        <f>VLOOKUP(B126,總表!$1:$1048576,6,0)</f>
        <v>羅筱霓</v>
      </c>
      <c r="H126" s="16" t="str">
        <f>VLOOKUP(B126,總表!$1:$1048576,7,0)</f>
        <v>嘉義縣大同國小</v>
      </c>
      <c r="I126" s="16" t="str">
        <f>VLOOKUP(B126,總表!$1:$1048576,8,0)</f>
        <v>施筱菲</v>
      </c>
      <c r="J126" s="16" t="str">
        <f>VLOOKUP(B126,總表!$1:$1048576,9,0)</f>
        <v>嘉義縣大同國小</v>
      </c>
      <c r="K126" s="16" t="str">
        <f>VLOOKUP(B126,總表!$1:$1048576,10,0)</f>
        <v>陳泰宇</v>
      </c>
      <c r="L126" s="16" t="str">
        <f>VLOOKUP(B126,總表!$1:$1048576,11,0)</f>
        <v>嘉義縣大同國小</v>
      </c>
      <c r="M126" s="16" t="str">
        <f>VLOOKUP(B126,總表!$1:$1048576,12,0)</f>
        <v>蔡采臻</v>
      </c>
      <c r="N126" s="16" t="str">
        <f>VLOOKUP(B126,總表!$1:$1048576,13,0)</f>
        <v>嘉義縣大同國小</v>
      </c>
      <c r="O126" s="16">
        <f>VLOOKUP(B126,總表!$1:$1048576,14,0)</f>
        <v>0</v>
      </c>
      <c r="P126" s="16">
        <f>VLOOKUP(B126,總表!$1:$1048576,15,0)</f>
        <v>0</v>
      </c>
      <c r="Q126" s="16">
        <f>VLOOKUP(B126,總表!$1:$1048576,16,0)</f>
        <v>0</v>
      </c>
      <c r="R126" s="16">
        <f>VLOOKUP(B126,總表!$1:$1048576,17,0)</f>
        <v>0</v>
      </c>
    </row>
    <row r="127" spans="1:18" ht="17.399999999999999" hidden="1" x14ac:dyDescent="0.3">
      <c r="A127" s="28" t="s">
        <v>3493</v>
      </c>
      <c r="B127" s="16" t="s">
        <v>3489</v>
      </c>
      <c r="C127" s="10" t="str">
        <f>VLOOKUP(B127,總表!$1:$1048576,2,0)</f>
        <v>智慧光照控制器－植物光照自動調節系統</v>
      </c>
      <c r="D127" s="17" t="str">
        <f>VLOOKUP(B127,總表!$1:$1048576,4,0)</f>
        <v>永續發展農糧技術</v>
      </c>
      <c r="E127" s="16" t="str">
        <f>VLOOKUP(B127,總表!$1:$1048576,5,0)</f>
        <v>國小組</v>
      </c>
      <c r="F127" s="16" t="str">
        <f>VLOOKUP(B127,總表!$1:$1048576,3,0)</f>
        <v>臺中市</v>
      </c>
      <c r="G127" s="16" t="str">
        <f>VLOOKUP(B127,總表!$1:$1048576,6,0)</f>
        <v>盧星朵</v>
      </c>
      <c r="H127" s="16" t="str">
        <f>VLOOKUP(B127,總表!$1:$1048576,7,0)</f>
        <v>臺中市葳格高級中學附設小學西屯校區</v>
      </c>
      <c r="I127" s="16" t="str">
        <f>VLOOKUP(B127,總表!$1:$1048576,8,0)</f>
        <v>陳筠諪</v>
      </c>
      <c r="J127" s="16" t="str">
        <f>VLOOKUP(B127,總表!$1:$1048576,9,0)</f>
        <v>臺中市葳格高級中學附設小學西屯校區</v>
      </c>
      <c r="K127" s="16" t="str">
        <f>VLOOKUP(B127,總表!$1:$1048576,10,0)</f>
        <v>黃宇徹</v>
      </c>
      <c r="L127" s="16" t="str">
        <f>VLOOKUP(B127,總表!$1:$1048576,11,0)</f>
        <v>臺中市葳格高級中學附設小學西屯校區</v>
      </c>
      <c r="M127" s="16" t="str">
        <f>VLOOKUP(B127,總表!$1:$1048576,12,0)</f>
        <v>吳映辰</v>
      </c>
      <c r="N127" s="16" t="str">
        <f>VLOOKUP(B127,總表!$1:$1048576,13,0)</f>
        <v>臺中市葳格高級中學附設小學西屯校區</v>
      </c>
      <c r="O127" s="16" t="str">
        <f>VLOOKUP(B127,總表!$1:$1048576,14,0)</f>
        <v>胡瀚仁</v>
      </c>
      <c r="P127" s="16" t="str">
        <f>VLOOKUP(B127,總表!$1:$1048576,15,0)</f>
        <v>臺中市葳格高級中學附設小學西屯校區</v>
      </c>
      <c r="Q127" s="16">
        <f>VLOOKUP(B127,總表!$1:$1048576,16,0)</f>
        <v>0</v>
      </c>
      <c r="R127" s="16">
        <f>VLOOKUP(B127,總表!$1:$1048576,17,0)</f>
        <v>0</v>
      </c>
    </row>
    <row r="128" spans="1:18" ht="17.399999999999999" hidden="1" x14ac:dyDescent="0.3">
      <c r="A128" s="28" t="s">
        <v>3493</v>
      </c>
      <c r="B128" s="16" t="s">
        <v>1386</v>
      </c>
      <c r="C128" s="10" t="str">
        <f>VLOOKUP(B128,總表!$1:$1048576,2,0)</f>
        <v>Tri-Flow有機液化循環系統</v>
      </c>
      <c r="D128" s="17" t="str">
        <f>VLOOKUP(B128,總表!$1:$1048576,4,0)</f>
        <v>永續發展農糧技術</v>
      </c>
      <c r="E128" s="16" t="str">
        <f>VLOOKUP(B128,總表!$1:$1048576,5,0)</f>
        <v>國小組</v>
      </c>
      <c r="F128" s="16" t="str">
        <f>VLOOKUP(B128,總表!$1:$1048576,3,0)</f>
        <v>嘉義縣</v>
      </c>
      <c r="G128" s="16" t="str">
        <f>VLOOKUP(B128,總表!$1:$1048576,6,0)</f>
        <v>張羚君</v>
      </c>
      <c r="H128" s="16" t="str">
        <f>VLOOKUP(B128,總表!$1:$1048576,7,0)</f>
        <v>嘉義縣大同國小</v>
      </c>
      <c r="I128" s="16" t="str">
        <f>VLOOKUP(B128,總表!$1:$1048576,8,0)</f>
        <v>陳庭萱</v>
      </c>
      <c r="J128" s="16" t="str">
        <f>VLOOKUP(B128,總表!$1:$1048576,9,0)</f>
        <v>嘉義縣大同國小</v>
      </c>
      <c r="K128" s="16" t="str">
        <f>VLOOKUP(B128,總表!$1:$1048576,10,0)</f>
        <v>李宸菥</v>
      </c>
      <c r="L128" s="16" t="str">
        <f>VLOOKUP(B128,總表!$1:$1048576,11,0)</f>
        <v>嘉義縣大同國小</v>
      </c>
      <c r="M128" s="16" t="str">
        <f>VLOOKUP(B128,總表!$1:$1048576,12,0)</f>
        <v>楊耿豪</v>
      </c>
      <c r="N128" s="16" t="str">
        <f>VLOOKUP(B128,總表!$1:$1048576,13,0)</f>
        <v>嘉義縣大同國小</v>
      </c>
      <c r="O128" s="16">
        <f>VLOOKUP(B128,總表!$1:$1048576,14,0)</f>
        <v>0</v>
      </c>
      <c r="P128" s="16">
        <f>VLOOKUP(B128,總表!$1:$1048576,15,0)</f>
        <v>0</v>
      </c>
      <c r="Q128" s="16">
        <f>VLOOKUP(B128,總表!$1:$1048576,16,0)</f>
        <v>0</v>
      </c>
      <c r="R128" s="16">
        <f>VLOOKUP(B128,總表!$1:$1048576,17,0)</f>
        <v>0</v>
      </c>
    </row>
    <row r="129" spans="1:18" ht="17.399999999999999" hidden="1" x14ac:dyDescent="0.3">
      <c r="A129" s="30" t="s">
        <v>3494</v>
      </c>
      <c r="B129" s="16" t="s">
        <v>1281</v>
      </c>
      <c r="C129" s="10" t="str">
        <f>VLOOKUP(B129,總表!$1:$1048576,2,0)</f>
        <v>梨子嫁接強化固定器</v>
      </c>
      <c r="D129" s="17" t="str">
        <f>VLOOKUP(B129,總表!$1:$1048576,4,0)</f>
        <v>永續發展農糧技術</v>
      </c>
      <c r="E129" s="16" t="str">
        <f>VLOOKUP(B129,總表!$1:$1048576,5,0)</f>
        <v>國小組</v>
      </c>
      <c r="F129" s="16" t="str">
        <f>VLOOKUP(B129,總表!$1:$1048576,3,0)</f>
        <v>臺中市</v>
      </c>
      <c r="G129" s="16" t="str">
        <f>VLOOKUP(B129,總表!$1:$1048576,6,0)</f>
        <v>黃亮宸</v>
      </c>
      <c r="H129" s="16" t="str">
        <f>VLOOKUP(B129,總表!$1:$1048576,7,0)</f>
        <v>臺中市后里區育英國小</v>
      </c>
      <c r="I129" s="16" t="str">
        <f>VLOOKUP(B129,總表!$1:$1048576,8,0)</f>
        <v>邱琬貽</v>
      </c>
      <c r="J129" s="16" t="str">
        <f>VLOOKUP(B129,總表!$1:$1048576,9,0)</f>
        <v>臺中市后里區育英國小</v>
      </c>
      <c r="K129" s="16" t="str">
        <f>VLOOKUP(B129,總表!$1:$1048576,10,0)</f>
        <v>吳裴芮</v>
      </c>
      <c r="L129" s="16" t="str">
        <f>VLOOKUP(B129,總表!$1:$1048576,11,0)</f>
        <v>臺中市后里區育英國小</v>
      </c>
      <c r="M129" s="16" t="str">
        <f>VLOOKUP(B129,總表!$1:$1048576,12,0)</f>
        <v>張聖藝</v>
      </c>
      <c r="N129" s="16" t="str">
        <f>VLOOKUP(B129,總表!$1:$1048576,13,0)</f>
        <v>臺中市后里區育英國小</v>
      </c>
      <c r="O129" s="16" t="str">
        <f>VLOOKUP(B129,總表!$1:$1048576,14,0)</f>
        <v>林盈甄</v>
      </c>
      <c r="P129" s="16" t="str">
        <f>VLOOKUP(B129,總表!$1:$1048576,15,0)</f>
        <v>臺中市后里區育英國小</v>
      </c>
      <c r="Q129" s="16" t="str">
        <f>VLOOKUP(B129,總表!$1:$1048576,16,0)</f>
        <v>廖亭堯</v>
      </c>
      <c r="R129" s="16" t="str">
        <f>VLOOKUP(B129,總表!$1:$1048576,17,0)</f>
        <v>臺中市后里區育英國小</v>
      </c>
    </row>
    <row r="130" spans="1:18" ht="17.399999999999999" hidden="1" x14ac:dyDescent="0.3">
      <c r="A130" s="30" t="s">
        <v>3494</v>
      </c>
      <c r="B130" s="16" t="s">
        <v>3490</v>
      </c>
      <c r="C130" s="10" t="str">
        <f>VLOOKUP(B130,總表!$1:$1048576,2,0)</f>
        <v>多功能種田機</v>
      </c>
      <c r="D130" s="17" t="str">
        <f>VLOOKUP(B130,總表!$1:$1048576,4,0)</f>
        <v>永續發展農糧技術</v>
      </c>
      <c r="E130" s="16" t="str">
        <f>VLOOKUP(B130,總表!$1:$1048576,5,0)</f>
        <v>國小組</v>
      </c>
      <c r="F130" s="16" t="str">
        <f>VLOOKUP(B130,總表!$1:$1048576,3,0)</f>
        <v>臺中市</v>
      </c>
      <c r="G130" s="16" t="str">
        <f>VLOOKUP(B130,總表!$1:$1048576,6,0)</f>
        <v>鄭筱築</v>
      </c>
      <c r="H130" s="16" t="str">
        <f>VLOOKUP(B130,總表!$1:$1048576,7,0)</f>
        <v>臺中市南區信義國民小學</v>
      </c>
      <c r="I130" s="16" t="str">
        <f>VLOOKUP(B130,總表!$1:$1048576,8,0)</f>
        <v>李沛珊</v>
      </c>
      <c r="J130" s="16" t="str">
        <f>VLOOKUP(B130,總表!$1:$1048576,9,0)</f>
        <v>臺中市北屯區仁愛國民小學</v>
      </c>
      <c r="K130" s="16" t="str">
        <f>VLOOKUP(B130,總表!$1:$1048576,10,0)</f>
        <v>林裕玹</v>
      </c>
      <c r="L130" s="16" t="str">
        <f>VLOOKUP(B130,總表!$1:$1048576,11,0)</f>
        <v>彰化縣社頭鄉舊社國民小學</v>
      </c>
      <c r="M130" s="16" t="str">
        <f>VLOOKUP(B130,總表!$1:$1048576,12,0)</f>
        <v>劉儀娟</v>
      </c>
      <c r="N130" s="16" t="str">
        <f>VLOOKUP(B130,總表!$1:$1048576,13,0)</f>
        <v>臺中市南區信義國民小學</v>
      </c>
      <c r="O130" s="16" t="str">
        <f>VLOOKUP(B130,總表!$1:$1048576,14,0)</f>
        <v>林秉慧</v>
      </c>
      <c r="P130" s="16" t="str">
        <f>VLOOKUP(B130,總表!$1:$1048576,15,0)</f>
        <v>臺中市北屯區仁愛國民小學</v>
      </c>
      <c r="Q130" s="16" t="str">
        <f>VLOOKUP(B130,總表!$1:$1048576,16,0)</f>
        <v>詹秀芸</v>
      </c>
      <c r="R130" s="16" t="str">
        <f>VLOOKUP(B130,總表!$1:$1048576,17,0)</f>
        <v>彰化縣社頭鄉舊社國民小學</v>
      </c>
    </row>
    <row r="131" spans="1:18" ht="17.399999999999999" x14ac:dyDescent="0.3">
      <c r="A131" s="30" t="s">
        <v>3494</v>
      </c>
      <c r="B131" s="16" t="s">
        <v>1336</v>
      </c>
      <c r="C131" s="10" t="str">
        <f>VLOOKUP(B131,總表!$1:$1048576,2,0)</f>
        <v>永續農安平台：節水監控守護系統</v>
      </c>
      <c r="D131" s="17" t="str">
        <f>VLOOKUP(B131,總表!$1:$1048576,4,0)</f>
        <v>永續發展農糧技術</v>
      </c>
      <c r="E131" s="16" t="str">
        <f>VLOOKUP(B131,總表!$1:$1048576,5,0)</f>
        <v>國小組</v>
      </c>
      <c r="F131" s="16" t="str">
        <f>VLOOKUP(B131,總表!$1:$1048576,3,0)</f>
        <v>臺北市</v>
      </c>
      <c r="G131" s="16" t="str">
        <f>VLOOKUP(B131,總表!$1:$1048576,6,0)</f>
        <v>趙苙寰</v>
      </c>
      <c r="H131" s="16" t="str">
        <f>VLOOKUP(B131,總表!$1:$1048576,7,0)</f>
        <v>康寧國小</v>
      </c>
      <c r="I131" s="16" t="str">
        <f>VLOOKUP(B131,總表!$1:$1048576,8,0)</f>
        <v>黃允瑞</v>
      </c>
      <c r="J131" s="16" t="str">
        <f>VLOOKUP(B131,總表!$1:$1048576,9,0)</f>
        <v>康寧國小</v>
      </c>
      <c r="K131" s="16">
        <f>VLOOKUP(B131,總表!$1:$1048576,10,0)</f>
        <v>0</v>
      </c>
      <c r="L131" s="16">
        <f>VLOOKUP(B131,總表!$1:$1048576,11,0)</f>
        <v>0</v>
      </c>
      <c r="M131" s="16" t="str">
        <f>VLOOKUP(B131,總表!$1:$1048576,12,0)</f>
        <v>李德元</v>
      </c>
      <c r="N131" s="16" t="str">
        <f>VLOOKUP(B131,總表!$1:$1048576,13,0)</f>
        <v>康寧國小</v>
      </c>
      <c r="O131" s="16" t="str">
        <f>VLOOKUP(B131,總表!$1:$1048576,14,0)</f>
        <v>陳霈語</v>
      </c>
      <c r="P131" s="16" t="str">
        <f>VLOOKUP(B131,總表!$1:$1048576,15,0)</f>
        <v>新北土城中正國中</v>
      </c>
      <c r="Q131" s="16">
        <f>VLOOKUP(B131,總表!$1:$1048576,16,0)</f>
        <v>0</v>
      </c>
      <c r="R131" s="16">
        <f>VLOOKUP(B131,總表!$1:$1048576,17,0)</f>
        <v>0</v>
      </c>
    </row>
    <row r="132" spans="1:18" ht="17.399999999999999" hidden="1" x14ac:dyDescent="0.3">
      <c r="A132" s="30" t="s">
        <v>3494</v>
      </c>
      <c r="B132" s="16" t="s">
        <v>1378</v>
      </c>
      <c r="C132" s="10" t="str">
        <f>VLOOKUP(B132,總表!$1:$1048576,2,0)</f>
        <v>守「海」待「魚」：定置漁場影像辨識自動捕漁網</v>
      </c>
      <c r="D132" s="17" t="str">
        <f>VLOOKUP(B132,總表!$1:$1048576,4,0)</f>
        <v>永續發展農糧技術</v>
      </c>
      <c r="E132" s="16" t="str">
        <f>VLOOKUP(B132,總表!$1:$1048576,5,0)</f>
        <v>國小組</v>
      </c>
      <c r="F132" s="16" t="str">
        <f>VLOOKUP(B132,總表!$1:$1048576,3,0)</f>
        <v>花蓮縣</v>
      </c>
      <c r="G132" s="16" t="str">
        <f>VLOOKUP(B132,總表!$1:$1048576,6,0)</f>
        <v>余晴</v>
      </c>
      <c r="H132" s="16" t="str">
        <f>VLOOKUP(B132,總表!$1:$1048576,7,0)</f>
        <v>國立東華大學附設實驗國民小學</v>
      </c>
      <c r="I132" s="16" t="str">
        <f>VLOOKUP(B132,總表!$1:$1048576,8,0)</f>
        <v>彭予青</v>
      </c>
      <c r="J132" s="16" t="str">
        <f>VLOOKUP(B132,總表!$1:$1048576,9,0)</f>
        <v>國立東華大學附設實驗國民小學</v>
      </c>
      <c r="K132" s="16" t="str">
        <f>VLOOKUP(B132,總表!$1:$1048576,10,0)</f>
        <v>徐芯佑</v>
      </c>
      <c r="L132" s="16" t="str">
        <f>VLOOKUP(B132,總表!$1:$1048576,11,0)</f>
        <v>國立東華大學附設實驗國民小學</v>
      </c>
      <c r="M132" s="16" t="str">
        <f>VLOOKUP(B132,總表!$1:$1048576,12,0)</f>
        <v>張玉真</v>
      </c>
      <c r="N132" s="16" t="str">
        <f>VLOOKUP(B132,總表!$1:$1048576,13,0)</f>
        <v>國立東華大學附設實驗國民小學</v>
      </c>
      <c r="O132" s="16" t="str">
        <f>VLOOKUP(B132,總表!$1:$1048576,14,0)</f>
        <v>吳霽昀</v>
      </c>
      <c r="P132" s="16" t="str">
        <f>VLOOKUP(B132,總表!$1:$1048576,15,0)</f>
        <v>國立東華大學附設實驗國民小學</v>
      </c>
      <c r="Q132" s="16">
        <f>VLOOKUP(B132,總表!$1:$1048576,16,0)</f>
        <v>0</v>
      </c>
      <c r="R132" s="16">
        <f>VLOOKUP(B132,總表!$1:$1048576,17,0)</f>
        <v>0</v>
      </c>
    </row>
    <row r="133" spans="1:18" ht="17.399999999999999" hidden="1" x14ac:dyDescent="0.3">
      <c r="A133" s="30" t="s">
        <v>3494</v>
      </c>
      <c r="B133" s="16" t="s">
        <v>1393</v>
      </c>
      <c r="C133" s="10" t="str">
        <f>VLOOKUP(B133,總表!$1:$1048576,2,0)</f>
        <v>肥效型抑草蓆-結合施肥與抑草的永續農業新材料</v>
      </c>
      <c r="D133" s="17" t="str">
        <f>VLOOKUP(B133,總表!$1:$1048576,4,0)</f>
        <v>永續發展農糧技術</v>
      </c>
      <c r="E133" s="16" t="str">
        <f>VLOOKUP(B133,總表!$1:$1048576,5,0)</f>
        <v>國小組</v>
      </c>
      <c r="F133" s="16" t="str">
        <f>VLOOKUP(B133,總表!$1:$1048576,3,0)</f>
        <v>嘉義縣</v>
      </c>
      <c r="G133" s="16" t="str">
        <f>VLOOKUP(B133,總表!$1:$1048576,6,0)</f>
        <v>余冠勳</v>
      </c>
      <c r="H133" s="16" t="str">
        <f>VLOOKUP(B133,總表!$1:$1048576,7,0)</f>
        <v>嘉義縣大同國小</v>
      </c>
      <c r="I133" s="16" t="str">
        <f>VLOOKUP(B133,總表!$1:$1048576,8,0)</f>
        <v>侯曜鈞</v>
      </c>
      <c r="J133" s="16" t="str">
        <f>VLOOKUP(B133,總表!$1:$1048576,9,0)</f>
        <v>嘉義縣大同國小</v>
      </c>
      <c r="K133" s="16">
        <f>VLOOKUP(B133,總表!$1:$1048576,10,0)</f>
        <v>0</v>
      </c>
      <c r="L133" s="16">
        <f>VLOOKUP(B133,總表!$1:$1048576,11,0)</f>
        <v>0</v>
      </c>
      <c r="M133" s="16" t="str">
        <f>VLOOKUP(B133,總表!$1:$1048576,12,0)</f>
        <v>楊耿豪</v>
      </c>
      <c r="N133" s="16" t="str">
        <f>VLOOKUP(B133,總表!$1:$1048576,13,0)</f>
        <v>嘉義縣大同國小</v>
      </c>
      <c r="O133" s="16">
        <f>VLOOKUP(B133,總表!$1:$1048576,14,0)</f>
        <v>0</v>
      </c>
      <c r="P133" s="16">
        <f>VLOOKUP(B133,總表!$1:$1048576,15,0)</f>
        <v>0</v>
      </c>
      <c r="Q133" s="16">
        <f>VLOOKUP(B133,總表!$1:$1048576,16,0)</f>
        <v>0</v>
      </c>
      <c r="R133" s="16">
        <f>VLOOKUP(B133,總表!$1:$1048576,17,0)</f>
        <v>0</v>
      </c>
    </row>
    <row r="134" spans="1:18" ht="17.399999999999999" x14ac:dyDescent="0.3">
      <c r="A134" s="30" t="s">
        <v>3494</v>
      </c>
      <c r="B134" s="16" t="s">
        <v>3491</v>
      </c>
      <c r="C134" s="10" t="str">
        <f>VLOOKUP(B134,總表!$1:$1048576,2,0)</f>
        <v>水果快樂長!</v>
      </c>
      <c r="D134" s="17" t="str">
        <f>VLOOKUP(B134,總表!$1:$1048576,4,0)</f>
        <v>永續發展農糧技術</v>
      </c>
      <c r="E134" s="16" t="str">
        <f>VLOOKUP(B134,總表!$1:$1048576,5,0)</f>
        <v>國小組</v>
      </c>
      <c r="F134" s="16" t="str">
        <f>VLOOKUP(B134,總表!$1:$1048576,3,0)</f>
        <v>臺北市</v>
      </c>
      <c r="G134" s="16" t="str">
        <f>VLOOKUP(B134,總表!$1:$1048576,6,0)</f>
        <v>蘇子瑜</v>
      </c>
      <c r="H134" s="16" t="str">
        <f>VLOOKUP(B134,總表!$1:$1048576,7,0)</f>
        <v>臺北市北投區逸仙國民小學</v>
      </c>
      <c r="I134" s="16" t="str">
        <f>VLOOKUP(B134,總表!$1:$1048576,8,0)</f>
        <v>林宣羽</v>
      </c>
      <c r="J134" s="16" t="str">
        <f>VLOOKUP(B134,總表!$1:$1048576,9,0)</f>
        <v>臺北市北投區逸仙國民小學</v>
      </c>
      <c r="K134" s="16" t="str">
        <f>VLOOKUP(B134,總表!$1:$1048576,10,0)</f>
        <v>施宇凡</v>
      </c>
      <c r="L134" s="16" t="str">
        <f>VLOOKUP(B134,總表!$1:$1048576,11,0)</f>
        <v>臺北市北投區逸仙國民小學</v>
      </c>
      <c r="M134" s="16" t="str">
        <f>VLOOKUP(B134,總表!$1:$1048576,12,0)</f>
        <v>周文祺</v>
      </c>
      <c r="N134" s="16" t="str">
        <f>VLOOKUP(B134,總表!$1:$1048576,13,0)</f>
        <v>臺北市北投區逸仙國民小學</v>
      </c>
      <c r="O134" s="16" t="str">
        <f>VLOOKUP(B134,總表!$1:$1048576,14,0)</f>
        <v>楊政諺</v>
      </c>
      <c r="P134" s="16" t="str">
        <f>VLOOKUP(B134,總表!$1:$1048576,15,0)</f>
        <v>臺北市北投區逸仙國民小學</v>
      </c>
      <c r="Q134" s="16">
        <f>VLOOKUP(B134,總表!$1:$1048576,16,0)</f>
        <v>0</v>
      </c>
      <c r="R134" s="16">
        <f>VLOOKUP(B134,總表!$1:$1048576,17,0)</f>
        <v>0</v>
      </c>
    </row>
    <row r="135" spans="1:18" ht="17.399999999999999" hidden="1" x14ac:dyDescent="0.3">
      <c r="A135" s="30" t="s">
        <v>3494</v>
      </c>
      <c r="B135" s="16" t="s">
        <v>1288</v>
      </c>
      <c r="C135" s="10" t="str">
        <f>VLOOKUP(B135,總表!$1:$1048576,2,0)</f>
        <v>驅猴水火箭</v>
      </c>
      <c r="D135" s="17" t="str">
        <f>VLOOKUP(B135,總表!$1:$1048576,4,0)</f>
        <v>永續發展農糧技術</v>
      </c>
      <c r="E135" s="16" t="str">
        <f>VLOOKUP(B135,總表!$1:$1048576,5,0)</f>
        <v>國小組</v>
      </c>
      <c r="F135" s="16" t="str">
        <f>VLOOKUP(B135,總表!$1:$1048576,3,0)</f>
        <v>臺中市</v>
      </c>
      <c r="G135" s="16" t="str">
        <f>VLOOKUP(B135,總表!$1:$1048576,6,0)</f>
        <v>黃塏杰</v>
      </c>
      <c r="H135" s="16" t="str">
        <f>VLOOKUP(B135,總表!$1:$1048576,7,0)</f>
        <v>臺中市后里區育英國小</v>
      </c>
      <c r="I135" s="16" t="str">
        <f>VLOOKUP(B135,總表!$1:$1048576,8,0)</f>
        <v>洪竟豈</v>
      </c>
      <c r="J135" s="16" t="str">
        <f>VLOOKUP(B135,總表!$1:$1048576,9,0)</f>
        <v>臺中市后里區育英國小</v>
      </c>
      <c r="K135" s="16" t="str">
        <f>VLOOKUP(B135,總表!$1:$1048576,10,0)</f>
        <v>施宥任</v>
      </c>
      <c r="L135" s="16" t="str">
        <f>VLOOKUP(B135,總表!$1:$1048576,11,0)</f>
        <v>臺中市后里區育英國小</v>
      </c>
      <c r="M135" s="16" t="str">
        <f>VLOOKUP(B135,總表!$1:$1048576,12,0)</f>
        <v>張聖藝</v>
      </c>
      <c r="N135" s="16" t="str">
        <f>VLOOKUP(B135,總表!$1:$1048576,13,0)</f>
        <v>臺中市后里區育英國小</v>
      </c>
      <c r="O135" s="16" t="str">
        <f>VLOOKUP(B135,總表!$1:$1048576,14,0)</f>
        <v>林盈甄</v>
      </c>
      <c r="P135" s="16" t="str">
        <f>VLOOKUP(B135,總表!$1:$1048576,15,0)</f>
        <v>臺中市后里區育英國小</v>
      </c>
      <c r="Q135" s="16" t="str">
        <f>VLOOKUP(B135,總表!$1:$1048576,16,0)</f>
        <v>李如卿</v>
      </c>
      <c r="R135" s="16" t="str">
        <f>VLOOKUP(B135,總表!$1:$1048576,17,0)</f>
        <v>臺中市后里區育英國小</v>
      </c>
    </row>
    <row r="136" spans="1:18" ht="17.399999999999999" hidden="1" x14ac:dyDescent="0.3">
      <c r="A136" s="23" t="s">
        <v>3495</v>
      </c>
      <c r="B136" s="16" t="s">
        <v>1479</v>
      </c>
      <c r="C136" s="10" t="str">
        <f>VLOOKUP(B136,總表!$1:$1048576,2,0)</f>
        <v>認識台灣美食機</v>
      </c>
      <c r="D136" s="18" t="str">
        <f>VLOOKUP(B136,總表!$1:$1048576,4,0)</f>
        <v>休閒與教育</v>
      </c>
      <c r="E136" s="16" t="str">
        <f>VLOOKUP(B136,總表!$1:$1048576,5,0)</f>
        <v>國小組</v>
      </c>
      <c r="F136" s="16" t="str">
        <f>VLOOKUP(B136,總表!$1:$1048576,3,0)</f>
        <v>臺中市</v>
      </c>
      <c r="G136" s="16" t="str">
        <f>VLOOKUP(B136,總表!$1:$1048576,6,0)</f>
        <v>廖芊晴</v>
      </c>
      <c r="H136" s="16" t="str">
        <f>VLOOKUP(B136,總表!$1:$1048576,7,0)</f>
        <v>臺中市大雅區大明國民小學</v>
      </c>
      <c r="I136" s="16">
        <f>VLOOKUP(B136,總表!$1:$1048576,8,0)</f>
        <v>0</v>
      </c>
      <c r="J136" s="16">
        <f>VLOOKUP(B136,總表!$1:$1048576,9,0)</f>
        <v>0</v>
      </c>
      <c r="K136" s="16">
        <f>VLOOKUP(B136,總表!$1:$1048576,10,0)</f>
        <v>0</v>
      </c>
      <c r="L136" s="16">
        <f>VLOOKUP(B136,總表!$1:$1048576,11,0)</f>
        <v>0</v>
      </c>
      <c r="M136" s="16" t="str">
        <f>VLOOKUP(B136,總表!$1:$1048576,12,0)</f>
        <v>范沛渝</v>
      </c>
      <c r="N136" s="16" t="str">
        <f>VLOOKUP(B136,總表!$1:$1048576,13,0)</f>
        <v>臺中市大雅區大明國民小學</v>
      </c>
      <c r="O136" s="16">
        <f>VLOOKUP(B136,總表!$1:$1048576,14,0)</f>
        <v>0</v>
      </c>
      <c r="P136" s="16">
        <f>VLOOKUP(B136,總表!$1:$1048576,15,0)</f>
        <v>0</v>
      </c>
      <c r="Q136" s="16">
        <f>VLOOKUP(B136,總表!$1:$1048576,16,0)</f>
        <v>0</v>
      </c>
      <c r="R136" s="16">
        <f>VLOOKUP(B136,總表!$1:$1048576,17,0)</f>
        <v>0</v>
      </c>
    </row>
    <row r="137" spans="1:18" ht="17.399999999999999" x14ac:dyDescent="0.3">
      <c r="A137" s="23" t="s">
        <v>3495</v>
      </c>
      <c r="B137" s="16" t="s">
        <v>1639</v>
      </c>
      <c r="C137" s="10" t="str">
        <f>VLOOKUP(B137,總表!$1:$1048576,2,0)</f>
        <v>自動甩繩跳跳機</v>
      </c>
      <c r="D137" s="18" t="str">
        <f>VLOOKUP(B137,總表!$1:$1048576,4,0)</f>
        <v>休閒與教育</v>
      </c>
      <c r="E137" s="16" t="str">
        <f>VLOOKUP(B137,總表!$1:$1048576,5,0)</f>
        <v>國小組</v>
      </c>
      <c r="F137" s="16" t="str">
        <f>VLOOKUP(B137,總表!$1:$1048576,3,0)</f>
        <v>臺北市</v>
      </c>
      <c r="G137" s="16" t="str">
        <f>VLOOKUP(B137,總表!$1:$1048576,6,0)</f>
        <v>許閔喬</v>
      </c>
      <c r="H137" s="16" t="str">
        <f>VLOOKUP(B137,總表!$1:$1048576,7,0)</f>
        <v>臺北市立大學附設實驗國民小學</v>
      </c>
      <c r="I137" s="16" t="str">
        <f>VLOOKUP(B137,總表!$1:$1048576,8,0)</f>
        <v>陳禹安</v>
      </c>
      <c r="J137" s="16" t="str">
        <f>VLOOKUP(B137,總表!$1:$1048576,9,0)</f>
        <v>臺北市立大學附設實驗國民小學</v>
      </c>
      <c r="K137" s="16">
        <f>VLOOKUP(B137,總表!$1:$1048576,10,0)</f>
        <v>0</v>
      </c>
      <c r="L137" s="16">
        <f>VLOOKUP(B137,總表!$1:$1048576,11,0)</f>
        <v>0</v>
      </c>
      <c r="M137" s="16" t="str">
        <f>VLOOKUP(B137,總表!$1:$1048576,12,0)</f>
        <v>黃淑賢</v>
      </c>
      <c r="N137" s="16" t="str">
        <f>VLOOKUP(B137,總表!$1:$1048576,13,0)</f>
        <v>臺北市立大學附設實驗國民小學</v>
      </c>
      <c r="O137" s="16">
        <f>VLOOKUP(B137,總表!$1:$1048576,14,0)</f>
        <v>0</v>
      </c>
      <c r="P137" s="16">
        <f>VLOOKUP(B137,總表!$1:$1048576,15,0)</f>
        <v>0</v>
      </c>
      <c r="Q137" s="16">
        <f>VLOOKUP(B137,總表!$1:$1048576,16,0)</f>
        <v>0</v>
      </c>
      <c r="R137" s="16">
        <f>VLOOKUP(B137,總表!$1:$1048576,17,0)</f>
        <v>0</v>
      </c>
    </row>
    <row r="138" spans="1:18" ht="17.399999999999999" hidden="1" x14ac:dyDescent="0.3">
      <c r="A138" s="23" t="s">
        <v>3495</v>
      </c>
      <c r="B138" s="16" t="s">
        <v>1576</v>
      </c>
      <c r="C138" s="10" t="str">
        <f>VLOOKUP(B138,總表!$1:$1048576,2,0)</f>
        <v>走廊秩序維護裝置</v>
      </c>
      <c r="D138" s="18" t="str">
        <f>VLOOKUP(B138,總表!$1:$1048576,4,0)</f>
        <v>休閒與教育</v>
      </c>
      <c r="E138" s="16" t="str">
        <f>VLOOKUP(B138,總表!$1:$1048576,5,0)</f>
        <v>國小組</v>
      </c>
      <c r="F138" s="16" t="str">
        <f>VLOOKUP(B138,總表!$1:$1048576,3,0)</f>
        <v>桃園市</v>
      </c>
      <c r="G138" s="16" t="str">
        <f>VLOOKUP(B138,總表!$1:$1048576,6,0)</f>
        <v>陳劭紘</v>
      </c>
      <c r="H138" s="16" t="str">
        <f>VLOOKUP(B138,總表!$1:$1048576,7,0)</f>
        <v>同德國小</v>
      </c>
      <c r="I138" s="16" t="str">
        <f>VLOOKUP(B138,總表!$1:$1048576,8,0)</f>
        <v>黃宇昕</v>
      </c>
      <c r="J138" s="16" t="str">
        <f>VLOOKUP(B138,總表!$1:$1048576,9,0)</f>
        <v>同德國小</v>
      </c>
      <c r="K138" s="16" t="str">
        <f>VLOOKUP(B138,總表!$1:$1048576,10,0)</f>
        <v>周莉娜</v>
      </c>
      <c r="L138" s="16" t="str">
        <f>VLOOKUP(B138,總表!$1:$1048576,11,0)</f>
        <v>同德國小</v>
      </c>
      <c r="M138" s="16" t="str">
        <f>VLOOKUP(B138,總表!$1:$1048576,12,0)</f>
        <v>劉力瑄</v>
      </c>
      <c r="N138" s="16" t="str">
        <f>VLOOKUP(B138,總表!$1:$1048576,13,0)</f>
        <v>同德國小</v>
      </c>
      <c r="O138" s="16">
        <f>VLOOKUP(B138,總表!$1:$1048576,14,0)</f>
        <v>0</v>
      </c>
      <c r="P138" s="16">
        <f>VLOOKUP(B138,總表!$1:$1048576,15,0)</f>
        <v>0</v>
      </c>
      <c r="Q138" s="16">
        <f>VLOOKUP(B138,總表!$1:$1048576,16,0)</f>
        <v>0</v>
      </c>
      <c r="R138" s="16">
        <f>VLOOKUP(B138,總表!$1:$1048576,17,0)</f>
        <v>0</v>
      </c>
    </row>
    <row r="139" spans="1:18" ht="17.399999999999999" hidden="1" x14ac:dyDescent="0.3">
      <c r="A139" s="23" t="s">
        <v>3495</v>
      </c>
      <c r="B139" s="16" t="s">
        <v>1685</v>
      </c>
      <c r="C139" s="10" t="str">
        <f>VLOOKUP(B139,總表!$1:$1048576,2,0)</f>
        <v>專注小精靈</v>
      </c>
      <c r="D139" s="18" t="str">
        <f>VLOOKUP(B139,總表!$1:$1048576,4,0)</f>
        <v>休閒與教育</v>
      </c>
      <c r="E139" s="16" t="str">
        <f>VLOOKUP(B139,總表!$1:$1048576,5,0)</f>
        <v>國小組</v>
      </c>
      <c r="F139" s="16" t="str">
        <f>VLOOKUP(B139,總表!$1:$1048576,3,0)</f>
        <v>嘉義縣</v>
      </c>
      <c r="G139" s="16" t="str">
        <f>VLOOKUP(B139,總表!$1:$1048576,6,0)</f>
        <v>楊茲閔</v>
      </c>
      <c r="H139" s="16" t="str">
        <f>VLOOKUP(B139,總表!$1:$1048576,7,0)</f>
        <v>朴子國小</v>
      </c>
      <c r="I139" s="16" t="str">
        <f>VLOOKUP(B139,總表!$1:$1048576,8,0)</f>
        <v>許宸裴</v>
      </c>
      <c r="J139" s="16" t="str">
        <f>VLOOKUP(B139,總表!$1:$1048576,9,0)</f>
        <v>朴子國小</v>
      </c>
      <c r="K139" s="16">
        <f>VLOOKUP(B139,總表!$1:$1048576,10,0)</f>
        <v>0</v>
      </c>
      <c r="L139" s="16">
        <f>VLOOKUP(B139,總表!$1:$1048576,11,0)</f>
        <v>0</v>
      </c>
      <c r="M139" s="16" t="str">
        <f>VLOOKUP(B139,總表!$1:$1048576,12,0)</f>
        <v>黃佳慧</v>
      </c>
      <c r="N139" s="16" t="str">
        <f>VLOOKUP(B139,總表!$1:$1048576,13,0)</f>
        <v>朴子國小</v>
      </c>
      <c r="O139" s="16" t="str">
        <f>VLOOKUP(B139,總表!$1:$1048576,14,0)</f>
        <v>黃郁雯</v>
      </c>
      <c r="P139" s="16" t="str">
        <f>VLOOKUP(B139,總表!$1:$1048576,15,0)</f>
        <v>朴子國小</v>
      </c>
      <c r="Q139" s="16">
        <f>VLOOKUP(B139,總表!$1:$1048576,16,0)</f>
        <v>0</v>
      </c>
      <c r="R139" s="16">
        <f>VLOOKUP(B139,總表!$1:$1048576,17,0)</f>
        <v>0</v>
      </c>
    </row>
    <row r="140" spans="1:18" ht="17.399999999999999" hidden="1" x14ac:dyDescent="0.3">
      <c r="A140" s="23" t="s">
        <v>3495</v>
      </c>
      <c r="B140" s="16" t="s">
        <v>1644</v>
      </c>
      <c r="C140" s="10" t="str">
        <f>VLOOKUP(B140,總表!$1:$1048576,2,0)</f>
        <v>太陽能熱水除草機</v>
      </c>
      <c r="D140" s="18" t="str">
        <f>VLOOKUP(B140,總表!$1:$1048576,4,0)</f>
        <v>休閒與教育</v>
      </c>
      <c r="E140" s="16" t="str">
        <f>VLOOKUP(B140,總表!$1:$1048576,5,0)</f>
        <v>國小組</v>
      </c>
      <c r="F140" s="16" t="str">
        <f>VLOOKUP(B140,總表!$1:$1048576,3,0)</f>
        <v>嘉義縣</v>
      </c>
      <c r="G140" s="16" t="str">
        <f>VLOOKUP(B140,總表!$1:$1048576,6,0)</f>
        <v>張云馨</v>
      </c>
      <c r="H140" s="16" t="str">
        <f>VLOOKUP(B140,總表!$1:$1048576,7,0)</f>
        <v>嘉義縣中埔鄉和睦國小/學生</v>
      </c>
      <c r="I140" s="16" t="str">
        <f>VLOOKUP(B140,總表!$1:$1048576,8,0)</f>
        <v>林楷竤</v>
      </c>
      <c r="J140" s="16" t="str">
        <f>VLOOKUP(B140,總表!$1:$1048576,9,0)</f>
        <v>嘉義縣中埔鄉和睦國小/學生</v>
      </c>
      <c r="K140" s="16" t="str">
        <f>VLOOKUP(B140,總表!$1:$1048576,10,0)</f>
        <v>陳妤姵</v>
      </c>
      <c r="L140" s="16" t="str">
        <f>VLOOKUP(B140,總表!$1:$1048576,11,0)</f>
        <v>嘉義縣中埔鄉和睦國小/學生</v>
      </c>
      <c r="M140" s="16" t="str">
        <f>VLOOKUP(B140,總表!$1:$1048576,12,0)</f>
        <v>謝佩芳</v>
      </c>
      <c r="N140" s="16" t="str">
        <f>VLOOKUP(B140,總表!$1:$1048576,13,0)</f>
        <v>嘉義縣中埔鄉和睦國小/教師</v>
      </c>
      <c r="O140" s="16" t="str">
        <f>VLOOKUP(B140,總表!$1:$1048576,14,0)</f>
        <v>王秀中</v>
      </c>
      <c r="P140" s="16" t="str">
        <f>VLOOKUP(B140,總表!$1:$1048576,15,0)</f>
        <v>嘉義縣中埔鄉和睦國小/主任</v>
      </c>
      <c r="Q140" s="16" t="str">
        <f>VLOOKUP(B140,總表!$1:$1048576,16,0)</f>
        <v>曾凱堂</v>
      </c>
      <c r="R140" s="16" t="str">
        <f>VLOOKUP(B140,總表!$1:$1048576,17,0)</f>
        <v>嘉義縣中埔鄉和睦國小/教師</v>
      </c>
    </row>
    <row r="141" spans="1:18" ht="17.399999999999999" hidden="1" x14ac:dyDescent="0.3">
      <c r="A141" s="23" t="s">
        <v>3495</v>
      </c>
      <c r="B141" s="16" t="s">
        <v>1435</v>
      </c>
      <c r="C141" s="10" t="str">
        <f>VLOOKUP(B141,總表!$1:$1048576,2,0)</f>
        <v>正襟危坐</v>
      </c>
      <c r="D141" s="18" t="str">
        <f>VLOOKUP(B141,總表!$1:$1048576,4,0)</f>
        <v>休閒與教育</v>
      </c>
      <c r="E141" s="16" t="str">
        <f>VLOOKUP(B141,總表!$1:$1048576,5,0)</f>
        <v>國小組</v>
      </c>
      <c r="F141" s="16" t="str">
        <f>VLOOKUP(B141,總表!$1:$1048576,3,0)</f>
        <v>新竹市</v>
      </c>
      <c r="G141" s="16" t="str">
        <f>VLOOKUP(B141,總表!$1:$1048576,6,0)</f>
        <v>袁采希</v>
      </c>
      <c r="H141" s="16" t="str">
        <f>VLOOKUP(B141,總表!$1:$1048576,7,0)</f>
        <v>康橋國際學校新竹校區</v>
      </c>
      <c r="I141" s="16">
        <f>VLOOKUP(B141,總表!$1:$1048576,8,0)</f>
        <v>0</v>
      </c>
      <c r="J141" s="16">
        <f>VLOOKUP(B141,總表!$1:$1048576,9,0)</f>
        <v>0</v>
      </c>
      <c r="K141" s="16">
        <f>VLOOKUP(B141,總表!$1:$1048576,10,0)</f>
        <v>0</v>
      </c>
      <c r="L141" s="16">
        <f>VLOOKUP(B141,總表!$1:$1048576,11,0)</f>
        <v>0</v>
      </c>
      <c r="M141" s="16" t="str">
        <f>VLOOKUP(B141,總表!$1:$1048576,12,0)</f>
        <v>范力分</v>
      </c>
      <c r="N141" s="16" t="str">
        <f>VLOOKUP(B141,總表!$1:$1048576,13,0)</f>
        <v>康橋國際學校新竹校區</v>
      </c>
      <c r="O141" s="16">
        <f>VLOOKUP(B141,總表!$1:$1048576,14,0)</f>
        <v>0</v>
      </c>
      <c r="P141" s="16">
        <f>VLOOKUP(B141,總表!$1:$1048576,15,0)</f>
        <v>0</v>
      </c>
      <c r="Q141" s="16">
        <f>VLOOKUP(B141,總表!$1:$1048576,16,0)</f>
        <v>0</v>
      </c>
      <c r="R141" s="16">
        <f>VLOOKUP(B141,總表!$1:$1048576,17,0)</f>
        <v>0</v>
      </c>
    </row>
    <row r="142" spans="1:18" ht="17.399999999999999" hidden="1" x14ac:dyDescent="0.3">
      <c r="A142" s="23" t="s">
        <v>3495</v>
      </c>
      <c r="B142" s="16" t="s">
        <v>1581</v>
      </c>
      <c r="C142" s="10" t="str">
        <f>VLOOKUP(B142,總表!$1:$1048576,2,0)</f>
        <v>簡易可調焦距手持顯微鏡</v>
      </c>
      <c r="D142" s="18" t="str">
        <f>VLOOKUP(B142,總表!$1:$1048576,4,0)</f>
        <v>休閒與教育</v>
      </c>
      <c r="E142" s="16" t="str">
        <f>VLOOKUP(B142,總表!$1:$1048576,5,0)</f>
        <v>國小組</v>
      </c>
      <c r="F142" s="16" t="str">
        <f>VLOOKUP(B142,總表!$1:$1048576,3,0)</f>
        <v>臺中市</v>
      </c>
      <c r="G142" s="16" t="str">
        <f>VLOOKUP(B142,總表!$1:$1048576,6,0)</f>
        <v>蔡昇洋</v>
      </c>
      <c r="H142" s="16" t="str">
        <f>VLOOKUP(B142,總表!$1:$1048576,7,0)</f>
        <v>臺中市大里區內新國小</v>
      </c>
      <c r="I142" s="16" t="str">
        <f>VLOOKUP(B142,總表!$1:$1048576,8,0)</f>
        <v>張瀚</v>
      </c>
      <c r="J142" s="16" t="str">
        <f>VLOOKUP(B142,總表!$1:$1048576,9,0)</f>
        <v>臺中市大里區內新國小</v>
      </c>
      <c r="K142" s="16" t="str">
        <f>VLOOKUP(B142,總表!$1:$1048576,10,0)</f>
        <v>謝昕辰</v>
      </c>
      <c r="L142" s="16" t="str">
        <f>VLOOKUP(B142,總表!$1:$1048576,11,0)</f>
        <v>臺中市大里區內新國小</v>
      </c>
      <c r="M142" s="16" t="str">
        <f>VLOOKUP(B142,總表!$1:$1048576,12,0)</f>
        <v>吳家榕</v>
      </c>
      <c r="N142" s="16" t="str">
        <f>VLOOKUP(B142,總表!$1:$1048576,13,0)</f>
        <v>臺中市大里區內新國小</v>
      </c>
      <c r="O142" s="16" t="str">
        <f>VLOOKUP(B142,總表!$1:$1048576,14,0)</f>
        <v>林昕笛</v>
      </c>
      <c r="P142" s="16" t="str">
        <f>VLOOKUP(B142,總表!$1:$1048576,15,0)</f>
        <v>臺中市大里區內新國小</v>
      </c>
      <c r="Q142" s="16">
        <f>VLOOKUP(B142,總表!$1:$1048576,16,0)</f>
        <v>0</v>
      </c>
      <c r="R142" s="16">
        <f>VLOOKUP(B142,總表!$1:$1048576,17,0)</f>
        <v>0</v>
      </c>
    </row>
    <row r="143" spans="1:18" ht="17.399999999999999" hidden="1" x14ac:dyDescent="0.3">
      <c r="A143" s="23" t="s">
        <v>3495</v>
      </c>
      <c r="B143" s="16" t="s">
        <v>1701</v>
      </c>
      <c r="C143" s="10" t="str">
        <f>VLOOKUP(B143,總表!$1:$1048576,2,0)</f>
        <v>抓得住!磁吸防飛帽</v>
      </c>
      <c r="D143" s="18" t="str">
        <f>VLOOKUP(B143,總表!$1:$1048576,4,0)</f>
        <v>休閒與教育</v>
      </c>
      <c r="E143" s="16" t="str">
        <f>VLOOKUP(B143,總表!$1:$1048576,5,0)</f>
        <v>國小組</v>
      </c>
      <c r="F143" s="16" t="str">
        <f>VLOOKUP(B143,總表!$1:$1048576,3,0)</f>
        <v>高雄市</v>
      </c>
      <c r="G143" s="16" t="str">
        <f>VLOOKUP(B143,總表!$1:$1048576,6,0)</f>
        <v>余承澔</v>
      </c>
      <c r="H143" s="16" t="str">
        <f>VLOOKUP(B143,總表!$1:$1048576,7,0)</f>
        <v>高雄市福山國小</v>
      </c>
      <c r="I143" s="16" t="str">
        <f>VLOOKUP(B143,總表!$1:$1048576,8,0)</f>
        <v>張芮碩</v>
      </c>
      <c r="J143" s="16" t="str">
        <f>VLOOKUP(B143,總表!$1:$1048576,9,0)</f>
        <v>高雄市福山國小</v>
      </c>
      <c r="K143" s="16">
        <f>VLOOKUP(B143,總表!$1:$1048576,10,0)</f>
        <v>0</v>
      </c>
      <c r="L143" s="16">
        <f>VLOOKUP(B143,總表!$1:$1048576,11,0)</f>
        <v>0</v>
      </c>
      <c r="M143" s="16" t="str">
        <f>VLOOKUP(B143,總表!$1:$1048576,12,0)</f>
        <v>李佩憶</v>
      </c>
      <c r="N143" s="16" t="str">
        <f>VLOOKUP(B143,總表!$1:$1048576,13,0)</f>
        <v>高雄市福山國小</v>
      </c>
      <c r="O143" s="16" t="str">
        <f>VLOOKUP(B143,總表!$1:$1048576,14,0)</f>
        <v>陳姳蓁</v>
      </c>
      <c r="P143" s="16" t="str">
        <f>VLOOKUP(B143,總表!$1:$1048576,15,0)</f>
        <v>高雄市福山國小</v>
      </c>
      <c r="Q143" s="16">
        <f>VLOOKUP(B143,總表!$1:$1048576,16,0)</f>
        <v>0</v>
      </c>
      <c r="R143" s="16">
        <f>VLOOKUP(B143,總表!$1:$1048576,17,0)</f>
        <v>0</v>
      </c>
    </row>
    <row r="144" spans="1:18" ht="17.399999999999999" hidden="1" x14ac:dyDescent="0.3">
      <c r="A144" s="23" t="s">
        <v>3495</v>
      </c>
      <c r="B144" s="16" t="s">
        <v>1444</v>
      </c>
      <c r="C144" s="10" t="str">
        <f>VLOOKUP(B144,總表!$1:$1048576,2,0)</f>
        <v>安全悠遊卡鑰匙圈</v>
      </c>
      <c r="D144" s="18" t="str">
        <f>VLOOKUP(B144,總表!$1:$1048576,4,0)</f>
        <v>休閒與教育</v>
      </c>
      <c r="E144" s="16" t="str">
        <f>VLOOKUP(B144,總表!$1:$1048576,5,0)</f>
        <v>國小組</v>
      </c>
      <c r="F144" s="16" t="str">
        <f>VLOOKUP(B144,總表!$1:$1048576,3,0)</f>
        <v>苗栗縣</v>
      </c>
      <c r="G144" s="16" t="str">
        <f>VLOOKUP(B144,總表!$1:$1048576,6,0)</f>
        <v>黃筱筑</v>
      </c>
      <c r="H144" s="16" t="str">
        <f>VLOOKUP(B144,總表!$1:$1048576,7,0)</f>
        <v>苗栗縣公館國民小學</v>
      </c>
      <c r="I144" s="16">
        <f>VLOOKUP(B144,總表!$1:$1048576,8,0)</f>
        <v>0</v>
      </c>
      <c r="J144" s="16">
        <f>VLOOKUP(B144,總表!$1:$1048576,9,0)</f>
        <v>0</v>
      </c>
      <c r="K144" s="16">
        <f>VLOOKUP(B144,總表!$1:$1048576,10,0)</f>
        <v>0</v>
      </c>
      <c r="L144" s="16">
        <f>VLOOKUP(B144,總表!$1:$1048576,11,0)</f>
        <v>0</v>
      </c>
      <c r="M144" s="16" t="str">
        <f>VLOOKUP(B144,總表!$1:$1048576,12,0)</f>
        <v>謝祥宏</v>
      </c>
      <c r="N144" s="16" t="str">
        <f>VLOOKUP(B144,總表!$1:$1048576,13,0)</f>
        <v>苗栗縣公館鄉公館國民小學</v>
      </c>
      <c r="O144" s="16" t="str">
        <f>VLOOKUP(B144,總表!$1:$1048576,14,0)</f>
        <v>范碧玉</v>
      </c>
      <c r="P144" s="16" t="str">
        <f>VLOOKUP(B144,總表!$1:$1048576,15,0)</f>
        <v>苗栗縣公館鄉公館國民小學</v>
      </c>
      <c r="Q144" s="16">
        <f>VLOOKUP(B144,總表!$1:$1048576,16,0)</f>
        <v>0</v>
      </c>
      <c r="R144" s="16">
        <f>VLOOKUP(B144,總表!$1:$1048576,17,0)</f>
        <v>0</v>
      </c>
    </row>
    <row r="145" spans="1:18" ht="17.399999999999999" hidden="1" x14ac:dyDescent="0.3">
      <c r="A145" s="23" t="s">
        <v>3495</v>
      </c>
      <c r="B145" s="16" t="s">
        <v>1602</v>
      </c>
      <c r="C145" s="10" t="str">
        <f>VLOOKUP(B145,總表!$1:$1048576,2,0)</f>
        <v>AI智能無繩跳繩器</v>
      </c>
      <c r="D145" s="18" t="str">
        <f>VLOOKUP(B145,總表!$1:$1048576,4,0)</f>
        <v>休閒與教育</v>
      </c>
      <c r="E145" s="16" t="str">
        <f>VLOOKUP(B145,總表!$1:$1048576,5,0)</f>
        <v>國小組</v>
      </c>
      <c r="F145" s="16" t="str">
        <f>VLOOKUP(B145,總表!$1:$1048576,3,0)</f>
        <v>高雄市</v>
      </c>
      <c r="G145" s="16" t="str">
        <f>VLOOKUP(B145,總表!$1:$1048576,6,0)</f>
        <v>吳定謙</v>
      </c>
      <c r="H145" s="16" t="str">
        <f>VLOOKUP(B145,總表!$1:$1048576,7,0)</f>
        <v>明誠高級中學附設雙語實驗小學</v>
      </c>
      <c r="I145" s="16" t="str">
        <f>VLOOKUP(B145,總表!$1:$1048576,8,0)</f>
        <v>吳柏逸</v>
      </c>
      <c r="J145" s="16" t="str">
        <f>VLOOKUP(B145,總表!$1:$1048576,9,0)</f>
        <v>明誠高級中學附設雙語實驗小學</v>
      </c>
      <c r="K145" s="16">
        <f>VLOOKUP(B145,總表!$1:$1048576,10,0)</f>
        <v>0</v>
      </c>
      <c r="L145" s="16">
        <f>VLOOKUP(B145,總表!$1:$1048576,11,0)</f>
        <v>0</v>
      </c>
      <c r="M145" s="16" t="str">
        <f>VLOOKUP(B145,總表!$1:$1048576,12,0)</f>
        <v>黃威宇</v>
      </c>
      <c r="N145" s="16" t="str">
        <f>VLOOKUP(B145,總表!$1:$1048576,13,0)</f>
        <v>明誠高級中學附設雙語實驗小學</v>
      </c>
      <c r="O145" s="16">
        <f>VLOOKUP(B145,總表!$1:$1048576,14,0)</f>
        <v>0</v>
      </c>
      <c r="P145" s="16">
        <f>VLOOKUP(B145,總表!$1:$1048576,15,0)</f>
        <v>0</v>
      </c>
      <c r="Q145" s="16">
        <f>VLOOKUP(B145,總表!$1:$1048576,16,0)</f>
        <v>0</v>
      </c>
      <c r="R145" s="16">
        <f>VLOOKUP(B145,總表!$1:$1048576,17,0)</f>
        <v>0</v>
      </c>
    </row>
    <row r="146" spans="1:18" ht="17.399999999999999" hidden="1" x14ac:dyDescent="0.3">
      <c r="A146" s="23" t="s">
        <v>3495</v>
      </c>
      <c r="B146" s="16" t="s">
        <v>1669</v>
      </c>
      <c r="C146" s="10" t="str">
        <f>VLOOKUP(B146,總表!$1:$1048576,2,0)</f>
        <v>多功能水壺</v>
      </c>
      <c r="D146" s="18" t="str">
        <f>VLOOKUP(B146,總表!$1:$1048576,4,0)</f>
        <v>休閒與教育</v>
      </c>
      <c r="E146" s="16" t="str">
        <f>VLOOKUP(B146,總表!$1:$1048576,5,0)</f>
        <v>國小組</v>
      </c>
      <c r="F146" s="16" t="str">
        <f>VLOOKUP(B146,總表!$1:$1048576,3,0)</f>
        <v>新竹縣</v>
      </c>
      <c r="G146" s="16" t="str">
        <f>VLOOKUP(B146,總表!$1:$1048576,6,0)</f>
        <v>柯宇擇</v>
      </c>
      <c r="H146" s="16" t="str">
        <f>VLOOKUP(B146,總表!$1:$1048576,7,0)</f>
        <v>新湖國小</v>
      </c>
      <c r="I146" s="16" t="str">
        <f>VLOOKUP(B146,總表!$1:$1048576,8,0)</f>
        <v>徐松立</v>
      </c>
      <c r="J146" s="16" t="str">
        <f>VLOOKUP(B146,總表!$1:$1048576,9,0)</f>
        <v>新竹縣湖口鄉新湖國小</v>
      </c>
      <c r="K146" s="16" t="str">
        <f>VLOOKUP(B146,總表!$1:$1048576,10,0)</f>
        <v>邱士豪</v>
      </c>
      <c r="L146" s="16" t="str">
        <f>VLOOKUP(B146,總表!$1:$1048576,11,0)</f>
        <v>新竹縣湖口鄉新湖國小</v>
      </c>
      <c r="M146" s="16" t="str">
        <f>VLOOKUP(B146,總表!$1:$1048576,12,0)</f>
        <v>高齊偉</v>
      </c>
      <c r="N146" s="16" t="str">
        <f>VLOOKUP(B146,總表!$1:$1048576,13,0)</f>
        <v>新竹縣湖口鄉新湖國小</v>
      </c>
      <c r="O146" s="16" t="str">
        <f>VLOOKUP(B146,總表!$1:$1048576,14,0)</f>
        <v>李明翰</v>
      </c>
      <c r="P146" s="16" t="str">
        <f>VLOOKUP(B146,總表!$1:$1048576,15,0)</f>
        <v>新竹縣湖口鄉新湖國小</v>
      </c>
      <c r="Q146" s="16" t="str">
        <f>VLOOKUP(B146,總表!$1:$1048576,16,0)</f>
        <v>彭珮筑</v>
      </c>
      <c r="R146" s="16" t="str">
        <f>VLOOKUP(B146,總表!$1:$1048576,17,0)</f>
        <v>新竹縣湖口鄉新湖國小</v>
      </c>
    </row>
    <row r="147" spans="1:18" ht="17.399999999999999" hidden="1" x14ac:dyDescent="0.3">
      <c r="A147" s="23" t="s">
        <v>3495</v>
      </c>
      <c r="B147" s="16" t="s">
        <v>1546</v>
      </c>
      <c r="C147" s="10" t="str">
        <f>VLOOKUP(B147,總表!$1:$1048576,2,0)</f>
        <v>手指觸感辨識訓練學習設計</v>
      </c>
      <c r="D147" s="18" t="str">
        <f>VLOOKUP(B147,總表!$1:$1048576,4,0)</f>
        <v>休閒與教育</v>
      </c>
      <c r="E147" s="16" t="str">
        <f>VLOOKUP(B147,總表!$1:$1048576,5,0)</f>
        <v>國小組</v>
      </c>
      <c r="F147" s="16" t="str">
        <f>VLOOKUP(B147,總表!$1:$1048576,3,0)</f>
        <v>高雄市</v>
      </c>
      <c r="G147" s="16" t="str">
        <f>VLOOKUP(B147,總表!$1:$1048576,6,0)</f>
        <v>廖子諄</v>
      </c>
      <c r="H147" s="16" t="str">
        <f>VLOOKUP(B147,總表!$1:$1048576,7,0)</f>
        <v>高雄市左營區屏山國民小學</v>
      </c>
      <c r="I147" s="16" t="str">
        <f>VLOOKUP(B147,總表!$1:$1048576,8,0)</f>
        <v>蕭彤倢</v>
      </c>
      <c r="J147" s="16" t="str">
        <f>VLOOKUP(B147,總表!$1:$1048576,9,0)</f>
        <v>高雄市左營區屏山國民小學</v>
      </c>
      <c r="K147" s="16" t="str">
        <f>VLOOKUP(B147,總表!$1:$1048576,10,0)</f>
        <v>張庭甄</v>
      </c>
      <c r="L147" s="16" t="str">
        <f>VLOOKUP(B147,總表!$1:$1048576,11,0)</f>
        <v>高雄市左營區屏山國民小學</v>
      </c>
      <c r="M147" s="16" t="str">
        <f>VLOOKUP(B147,總表!$1:$1048576,12,0)</f>
        <v>吳峯森</v>
      </c>
      <c r="N147" s="16" t="str">
        <f>VLOOKUP(B147,總表!$1:$1048576,13,0)</f>
        <v>高雄市左營區屏山國民小學</v>
      </c>
      <c r="O147" s="16" t="str">
        <f>VLOOKUP(B147,總表!$1:$1048576,14,0)</f>
        <v>余宛沚</v>
      </c>
      <c r="P147" s="16" t="str">
        <f>VLOOKUP(B147,總表!$1:$1048576,15,0)</f>
        <v>高雄市左營區屏山國民小學</v>
      </c>
      <c r="Q147" s="16">
        <f>VLOOKUP(B147,總表!$1:$1048576,16,0)</f>
        <v>0</v>
      </c>
      <c r="R147" s="16">
        <f>VLOOKUP(B147,總表!$1:$1048576,17,0)</f>
        <v>0</v>
      </c>
    </row>
    <row r="148" spans="1:18" ht="17.399999999999999" hidden="1" x14ac:dyDescent="0.3">
      <c r="A148" s="23" t="s">
        <v>3495</v>
      </c>
      <c r="B148" s="16" t="s">
        <v>1515</v>
      </c>
      <c r="C148" s="10" t="str">
        <f>VLOOKUP(B148,總表!$1:$1048576,2,0)</f>
        <v>Solar Breath背包</v>
      </c>
      <c r="D148" s="18" t="str">
        <f>VLOOKUP(B148,總表!$1:$1048576,4,0)</f>
        <v>休閒與教育</v>
      </c>
      <c r="E148" s="16" t="str">
        <f>VLOOKUP(B148,總表!$1:$1048576,5,0)</f>
        <v>國小組</v>
      </c>
      <c r="F148" s="16" t="str">
        <f>VLOOKUP(B148,總表!$1:$1048576,3,0)</f>
        <v>臺南市</v>
      </c>
      <c r="G148" s="16" t="str">
        <f>VLOOKUP(B148,總表!$1:$1048576,6,0)</f>
        <v>楊晨諭</v>
      </c>
      <c r="H148" s="16" t="str">
        <f>VLOOKUP(B148,總表!$1:$1048576,7,0)</f>
        <v>億載國小</v>
      </c>
      <c r="I148" s="16">
        <f>VLOOKUP(B148,總表!$1:$1048576,8,0)</f>
        <v>0</v>
      </c>
      <c r="J148" s="16">
        <f>VLOOKUP(B148,總表!$1:$1048576,9,0)</f>
        <v>0</v>
      </c>
      <c r="K148" s="16">
        <f>VLOOKUP(B148,總表!$1:$1048576,10,0)</f>
        <v>0</v>
      </c>
      <c r="L148" s="16">
        <f>VLOOKUP(B148,總表!$1:$1048576,11,0)</f>
        <v>0</v>
      </c>
      <c r="M148" s="16" t="str">
        <f>VLOOKUP(B148,總表!$1:$1048576,12,0)</f>
        <v>黃凱鈺</v>
      </c>
      <c r="N148" s="16" t="str">
        <f>VLOOKUP(B148,總表!$1:$1048576,13,0)</f>
        <v>億載國小</v>
      </c>
      <c r="O148" s="16" t="str">
        <f>VLOOKUP(B148,總表!$1:$1048576,14,0)</f>
        <v>李佳憲</v>
      </c>
      <c r="P148" s="16" t="str">
        <f>VLOOKUP(B148,總表!$1:$1048576,15,0)</f>
        <v>億載國小</v>
      </c>
      <c r="Q148" s="16">
        <f>VLOOKUP(B148,總表!$1:$1048576,16,0)</f>
        <v>0</v>
      </c>
      <c r="R148" s="16">
        <f>VLOOKUP(B148,總表!$1:$1048576,17,0)</f>
        <v>0</v>
      </c>
    </row>
    <row r="149" spans="1:18" ht="17.399999999999999" hidden="1" x14ac:dyDescent="0.3">
      <c r="A149" s="23" t="s">
        <v>3495</v>
      </c>
      <c r="B149" s="16" t="s">
        <v>1497</v>
      </c>
      <c r="C149" s="10" t="str">
        <f>VLOOKUP(B149,總表!$1:$1048576,2,0)</f>
        <v>智能清潔板擦車</v>
      </c>
      <c r="D149" s="18" t="str">
        <f>VLOOKUP(B149,總表!$1:$1048576,4,0)</f>
        <v>休閒與教育</v>
      </c>
      <c r="E149" s="16" t="str">
        <f>VLOOKUP(B149,總表!$1:$1048576,5,0)</f>
        <v>國小組</v>
      </c>
      <c r="F149" s="16" t="str">
        <f>VLOOKUP(B149,總表!$1:$1048576,3,0)</f>
        <v>高雄市</v>
      </c>
      <c r="G149" s="16" t="str">
        <f>VLOOKUP(B149,總表!$1:$1048576,6,0)</f>
        <v>呂杰恩</v>
      </c>
      <c r="H149" s="16" t="str">
        <f>VLOOKUP(B149,總表!$1:$1048576,7,0)</f>
        <v>高雄市苓雅區四維國民小學</v>
      </c>
      <c r="I149" s="16" t="str">
        <f>VLOOKUP(B149,總表!$1:$1048576,8,0)</f>
        <v>蔡翔宇</v>
      </c>
      <c r="J149" s="16" t="str">
        <f>VLOOKUP(B149,總表!$1:$1048576,9,0)</f>
        <v>高雄市三民區東光國民小學</v>
      </c>
      <c r="K149" s="16" t="str">
        <f>VLOOKUP(B149,總表!$1:$1048576,10,0)</f>
        <v>張育銓</v>
      </c>
      <c r="L149" s="16" t="str">
        <f>VLOOKUP(B149,總表!$1:$1048576,11,0)</f>
        <v>高雄市新興區信義國小</v>
      </c>
      <c r="M149" s="16" t="str">
        <f>VLOOKUP(B149,總表!$1:$1048576,12,0)</f>
        <v>李蕙慈</v>
      </c>
      <c r="N149" s="16" t="str">
        <f>VLOOKUP(B149,總表!$1:$1048576,13,0)</f>
        <v>高雄市苓雅區四維國民小學</v>
      </c>
      <c r="O149" s="16" t="str">
        <f>VLOOKUP(B149,總表!$1:$1048576,14,0)</f>
        <v>鍾怡芳</v>
      </c>
      <c r="P149" s="16" t="str">
        <f>VLOOKUP(B149,總表!$1:$1048576,15,0)</f>
        <v>高雄市三民區東光國民小學</v>
      </c>
      <c r="Q149" s="16">
        <f>VLOOKUP(B149,總表!$1:$1048576,16,0)</f>
        <v>0</v>
      </c>
      <c r="R149" s="16">
        <f>VLOOKUP(B149,總表!$1:$1048576,17,0)</f>
        <v>0</v>
      </c>
    </row>
    <row r="150" spans="1:18" ht="17.399999999999999" hidden="1" x14ac:dyDescent="0.3">
      <c r="A150" s="23" t="s">
        <v>3495</v>
      </c>
      <c r="B150" s="16" t="s">
        <v>1448</v>
      </c>
      <c r="C150" s="10" t="str">
        <f>VLOOKUP(B150,總表!$1:$1048576,2,0)</f>
        <v>筆蓋提醒器</v>
      </c>
      <c r="D150" s="18" t="str">
        <f>VLOOKUP(B150,總表!$1:$1048576,4,0)</f>
        <v>休閒與教育</v>
      </c>
      <c r="E150" s="16" t="str">
        <f>VLOOKUP(B150,總表!$1:$1048576,5,0)</f>
        <v>國小組</v>
      </c>
      <c r="F150" s="16" t="str">
        <f>VLOOKUP(B150,總表!$1:$1048576,3,0)</f>
        <v>苗栗縣</v>
      </c>
      <c r="G150" s="16" t="str">
        <f>VLOOKUP(B150,總表!$1:$1048576,6,0)</f>
        <v>蘇宥凝</v>
      </c>
      <c r="H150" s="16" t="str">
        <f>VLOOKUP(B150,總表!$1:$1048576,7,0)</f>
        <v>苗栗縣公館國民小學</v>
      </c>
      <c r="I150" s="16">
        <f>VLOOKUP(B150,總表!$1:$1048576,8,0)</f>
        <v>0</v>
      </c>
      <c r="J150" s="16">
        <f>VLOOKUP(B150,總表!$1:$1048576,9,0)</f>
        <v>0</v>
      </c>
      <c r="K150" s="16">
        <f>VLOOKUP(B150,總表!$1:$1048576,10,0)</f>
        <v>0</v>
      </c>
      <c r="L150" s="16">
        <f>VLOOKUP(B150,總表!$1:$1048576,11,0)</f>
        <v>0</v>
      </c>
      <c r="M150" s="16" t="str">
        <f>VLOOKUP(B150,總表!$1:$1048576,12,0)</f>
        <v>謝祥宏</v>
      </c>
      <c r="N150" s="16" t="str">
        <f>VLOOKUP(B150,總表!$1:$1048576,13,0)</f>
        <v>苗栗縣公館鄉公館國民小學</v>
      </c>
      <c r="O150" s="16" t="str">
        <f>VLOOKUP(B150,總表!$1:$1048576,14,0)</f>
        <v>范碧玉</v>
      </c>
      <c r="P150" s="16" t="str">
        <f>VLOOKUP(B150,總表!$1:$1048576,15,0)</f>
        <v>苗栗縣公館鄉公館國民小學</v>
      </c>
      <c r="Q150" s="16">
        <f>VLOOKUP(B150,總表!$1:$1048576,16,0)</f>
        <v>0</v>
      </c>
      <c r="R150" s="16">
        <f>VLOOKUP(B150,總表!$1:$1048576,17,0)</f>
        <v>0</v>
      </c>
    </row>
    <row r="151" spans="1:18" ht="17.399999999999999" hidden="1" x14ac:dyDescent="0.3">
      <c r="A151" s="23" t="s">
        <v>3495</v>
      </c>
      <c r="B151" s="16" t="s">
        <v>1529</v>
      </c>
      <c r="C151" s="10" t="str">
        <f>VLOOKUP(B151,總表!$1:$1048576,2,0)</f>
        <v>加減乘除數學桌遊撲克牌</v>
      </c>
      <c r="D151" s="18" t="str">
        <f>VLOOKUP(B151,總表!$1:$1048576,4,0)</f>
        <v>休閒與教育</v>
      </c>
      <c r="E151" s="16" t="str">
        <f>VLOOKUP(B151,總表!$1:$1048576,5,0)</f>
        <v>國小組</v>
      </c>
      <c r="F151" s="16" t="str">
        <f>VLOOKUP(B151,總表!$1:$1048576,3,0)</f>
        <v>高雄市</v>
      </c>
      <c r="G151" s="16" t="str">
        <f>VLOOKUP(B151,總表!$1:$1048576,6,0)</f>
        <v>劉晴恩</v>
      </c>
      <c r="H151" s="16" t="str">
        <f>VLOOKUP(B151,總表!$1:$1048576,7,0)</f>
        <v>仁武國小</v>
      </c>
      <c r="I151" s="16" t="str">
        <f>VLOOKUP(B151,總表!$1:$1048576,8,0)</f>
        <v>陳宥碩</v>
      </c>
      <c r="J151" s="16" t="str">
        <f>VLOOKUP(B151,總表!$1:$1048576,9,0)</f>
        <v>仁武國小</v>
      </c>
      <c r="K151" s="16" t="str">
        <f>VLOOKUP(B151,總表!$1:$1048576,10,0)</f>
        <v>劉弈君</v>
      </c>
      <c r="L151" s="16" t="str">
        <f>VLOOKUP(B151,總表!$1:$1048576,11,0)</f>
        <v>仁武國小</v>
      </c>
      <c r="M151" s="16" t="str">
        <f>VLOOKUP(B151,總表!$1:$1048576,12,0)</f>
        <v>何婉寧</v>
      </c>
      <c r="N151" s="16" t="str">
        <f>VLOOKUP(B151,總表!$1:$1048576,13,0)</f>
        <v>高雄市仁武區仁武國民小學</v>
      </c>
      <c r="O151" s="16">
        <f>VLOOKUP(B151,總表!$1:$1048576,14,0)</f>
        <v>0</v>
      </c>
      <c r="P151" s="16">
        <f>VLOOKUP(B151,總表!$1:$1048576,15,0)</f>
        <v>0</v>
      </c>
      <c r="Q151" s="16">
        <f>VLOOKUP(B151,總表!$1:$1048576,16,0)</f>
        <v>0</v>
      </c>
      <c r="R151" s="16">
        <f>VLOOKUP(B151,總表!$1:$1048576,17,0)</f>
        <v>0</v>
      </c>
    </row>
    <row r="152" spans="1:18" ht="17.399999999999999" hidden="1" x14ac:dyDescent="0.3">
      <c r="A152" s="23" t="s">
        <v>3495</v>
      </c>
      <c r="B152" s="16" t="s">
        <v>1484</v>
      </c>
      <c r="C152" s="10" t="str">
        <f>VLOOKUP(B152,總表!$1:$1048576,2,0)</f>
        <v>智能節奏震動手環</v>
      </c>
      <c r="D152" s="18" t="str">
        <f>VLOOKUP(B152,總表!$1:$1048576,4,0)</f>
        <v>休閒與教育</v>
      </c>
      <c r="E152" s="16" t="str">
        <f>VLOOKUP(B152,總表!$1:$1048576,5,0)</f>
        <v>國小組</v>
      </c>
      <c r="F152" s="16" t="str">
        <f>VLOOKUP(B152,總表!$1:$1048576,3,0)</f>
        <v>新北市</v>
      </c>
      <c r="G152" s="16" t="str">
        <f>VLOOKUP(B152,總表!$1:$1048576,6,0)</f>
        <v>余振翔</v>
      </c>
      <c r="H152" s="16" t="str">
        <f>VLOOKUP(B152,總表!$1:$1048576,7,0)</f>
        <v>新北市新莊區思賢國民小學</v>
      </c>
      <c r="I152" s="16">
        <f>VLOOKUP(B152,總表!$1:$1048576,8,0)</f>
        <v>0</v>
      </c>
      <c r="J152" s="16">
        <f>VLOOKUP(B152,總表!$1:$1048576,9,0)</f>
        <v>0</v>
      </c>
      <c r="K152" s="16">
        <f>VLOOKUP(B152,總表!$1:$1048576,10,0)</f>
        <v>0</v>
      </c>
      <c r="L152" s="16">
        <f>VLOOKUP(B152,總表!$1:$1048576,11,0)</f>
        <v>0</v>
      </c>
      <c r="M152" s="16" t="str">
        <f>VLOOKUP(B152,總表!$1:$1048576,12,0)</f>
        <v>邱進坤</v>
      </c>
      <c r="N152" s="16" t="str">
        <f>VLOOKUP(B152,總表!$1:$1048576,13,0)</f>
        <v>新北市新莊區思賢國民小學</v>
      </c>
      <c r="O152" s="16">
        <f>VLOOKUP(B152,總表!$1:$1048576,14,0)</f>
        <v>0</v>
      </c>
      <c r="P152" s="16">
        <f>VLOOKUP(B152,總表!$1:$1048576,15,0)</f>
        <v>0</v>
      </c>
      <c r="Q152" s="16">
        <f>VLOOKUP(B152,總表!$1:$1048576,16,0)</f>
        <v>0</v>
      </c>
      <c r="R152" s="16">
        <f>VLOOKUP(B152,總表!$1:$1048576,17,0)</f>
        <v>0</v>
      </c>
    </row>
    <row r="153" spans="1:18" ht="17.399999999999999" hidden="1" x14ac:dyDescent="0.3">
      <c r="A153" s="26" t="s">
        <v>3492</v>
      </c>
      <c r="B153" s="16" t="s">
        <v>1565</v>
      </c>
      <c r="C153" s="10" t="str">
        <f>VLOOKUP(B153,總表!$1:$1048576,2,0)</f>
        <v>護送螃蟹過馬路-智慧陸蟹生態廊道</v>
      </c>
      <c r="D153" s="18" t="str">
        <f>VLOOKUP(B153,總表!$1:$1048576,4,0)</f>
        <v>休閒與教育</v>
      </c>
      <c r="E153" s="16" t="str">
        <f>VLOOKUP(B153,總表!$1:$1048576,5,0)</f>
        <v>國小組</v>
      </c>
      <c r="F153" s="16" t="str">
        <f>VLOOKUP(B153,總表!$1:$1048576,3,0)</f>
        <v>高雄市</v>
      </c>
      <c r="G153" s="16" t="str">
        <f>VLOOKUP(B153,總表!$1:$1048576,6,0)</f>
        <v>張博灝</v>
      </c>
      <c r="H153" s="16" t="str">
        <f>VLOOKUP(B153,總表!$1:$1048576,7,0)</f>
        <v>高雄市立博愛國民小學</v>
      </c>
      <c r="I153" s="16" t="str">
        <f>VLOOKUP(B153,總表!$1:$1048576,8,0)</f>
        <v>張晨綾</v>
      </c>
      <c r="J153" s="16" t="str">
        <f>VLOOKUP(B153,總表!$1:$1048576,9,0)</f>
        <v>高雄市立博愛國民小學</v>
      </c>
      <c r="K153" s="16" t="str">
        <f>VLOOKUP(B153,總表!$1:$1048576,10,0)</f>
        <v>陳怡安</v>
      </c>
      <c r="L153" s="16" t="str">
        <f>VLOOKUP(B153,總表!$1:$1048576,11,0)</f>
        <v>高雄市立博愛國民小學</v>
      </c>
      <c r="M153" s="16" t="str">
        <f>VLOOKUP(B153,總表!$1:$1048576,12,0)</f>
        <v>黃丙焜</v>
      </c>
      <c r="N153" s="16" t="str">
        <f>VLOOKUP(B153,總表!$1:$1048576,13,0)</f>
        <v>高雄市立博愛國民小學</v>
      </c>
      <c r="O153" s="16">
        <f>VLOOKUP(B153,總表!$1:$1048576,14,0)</f>
        <v>0</v>
      </c>
      <c r="P153" s="16">
        <f>VLOOKUP(B153,總表!$1:$1048576,15,0)</f>
        <v>0</v>
      </c>
      <c r="Q153" s="16">
        <f>VLOOKUP(B153,總表!$1:$1048576,16,0)</f>
        <v>0</v>
      </c>
      <c r="R153" s="16">
        <f>VLOOKUP(B153,總表!$1:$1048576,17,0)</f>
        <v>0</v>
      </c>
    </row>
    <row r="154" spans="1:18" ht="17.399999999999999" x14ac:dyDescent="0.3">
      <c r="A154" s="26" t="s">
        <v>3492</v>
      </c>
      <c r="B154" s="16" t="s">
        <v>1679</v>
      </c>
      <c r="C154" s="10" t="str">
        <f>VLOOKUP(B154,總表!$1:$1048576,2,0)</f>
        <v>環保永續可攜式智慧排球發球機</v>
      </c>
      <c r="D154" s="18" t="str">
        <f>VLOOKUP(B154,總表!$1:$1048576,4,0)</f>
        <v>休閒與教育</v>
      </c>
      <c r="E154" s="16" t="str">
        <f>VLOOKUP(B154,總表!$1:$1048576,5,0)</f>
        <v>國小組</v>
      </c>
      <c r="F154" s="16" t="str">
        <f>VLOOKUP(B154,總表!$1:$1048576,3,0)</f>
        <v>臺北市</v>
      </c>
      <c r="G154" s="16" t="str">
        <f>VLOOKUP(B154,總表!$1:$1048576,6,0)</f>
        <v>楊呈加</v>
      </c>
      <c r="H154" s="16" t="str">
        <f>VLOOKUP(B154,總表!$1:$1048576,7,0)</f>
        <v>臺北市士林區天母國民小學</v>
      </c>
      <c r="I154" s="16">
        <f>VLOOKUP(B154,總表!$1:$1048576,8,0)</f>
        <v>0</v>
      </c>
      <c r="J154" s="16">
        <f>VLOOKUP(B154,總表!$1:$1048576,9,0)</f>
        <v>0</v>
      </c>
      <c r="K154" s="16">
        <f>VLOOKUP(B154,總表!$1:$1048576,10,0)</f>
        <v>0</v>
      </c>
      <c r="L154" s="16">
        <f>VLOOKUP(B154,總表!$1:$1048576,11,0)</f>
        <v>0</v>
      </c>
      <c r="M154" s="16" t="str">
        <f>VLOOKUP(B154,總表!$1:$1048576,12,0)</f>
        <v>洪淑琳</v>
      </c>
      <c r="N154" s="16" t="str">
        <f>VLOOKUP(B154,總表!$1:$1048576,13,0)</f>
        <v>臺北市士林區天母國民小學</v>
      </c>
      <c r="O154" s="16" t="str">
        <f>VLOOKUP(B154,總表!$1:$1048576,14,0)</f>
        <v>傅明珠</v>
      </c>
      <c r="P154" s="16" t="str">
        <f>VLOOKUP(B154,總表!$1:$1048576,15,0)</f>
        <v>臺北市士林區天母國民小學</v>
      </c>
      <c r="Q154" s="16">
        <f>VLOOKUP(B154,總表!$1:$1048576,16,0)</f>
        <v>0</v>
      </c>
      <c r="R154" s="16">
        <f>VLOOKUP(B154,總表!$1:$1048576,17,0)</f>
        <v>0</v>
      </c>
    </row>
    <row r="155" spans="1:18" ht="17.399999999999999" hidden="1" x14ac:dyDescent="0.3">
      <c r="A155" s="26" t="s">
        <v>3492</v>
      </c>
      <c r="B155" s="16" t="s">
        <v>1593</v>
      </c>
      <c r="C155" s="10" t="str">
        <f>VLOOKUP(B155,總表!$1:$1048576,2,0)</f>
        <v>智慧多功能羽球撿球器</v>
      </c>
      <c r="D155" s="18" t="str">
        <f>VLOOKUP(B155,總表!$1:$1048576,4,0)</f>
        <v>休閒與教育</v>
      </c>
      <c r="E155" s="16" t="str">
        <f>VLOOKUP(B155,總表!$1:$1048576,5,0)</f>
        <v>國小組</v>
      </c>
      <c r="F155" s="16" t="str">
        <f>VLOOKUP(B155,總表!$1:$1048576,3,0)</f>
        <v>花蓮縣</v>
      </c>
      <c r="G155" s="16" t="str">
        <f>VLOOKUP(B155,總表!$1:$1048576,6,0)</f>
        <v>劉曜愷</v>
      </c>
      <c r="H155" s="16" t="str">
        <f>VLOOKUP(B155,總表!$1:$1048576,7,0)</f>
        <v>花蓮縣花蓮市明義國民小學</v>
      </c>
      <c r="I155" s="16" t="str">
        <f>VLOOKUP(B155,總表!$1:$1048576,8,0)</f>
        <v>李均恩</v>
      </c>
      <c r="J155" s="16" t="str">
        <f>VLOOKUP(B155,總表!$1:$1048576,9,0)</f>
        <v>花蓮縣花蓮市明義國民小學</v>
      </c>
      <c r="K155" s="16" t="str">
        <f>VLOOKUP(B155,總表!$1:$1048576,10,0)</f>
        <v>王祐鈞</v>
      </c>
      <c r="L155" s="16" t="str">
        <f>VLOOKUP(B155,總表!$1:$1048576,11,0)</f>
        <v>花蓮縣花蓮市明義國民小學</v>
      </c>
      <c r="M155" s="16" t="str">
        <f>VLOOKUP(B155,總表!$1:$1048576,12,0)</f>
        <v>王文俊</v>
      </c>
      <c r="N155" s="16" t="str">
        <f>VLOOKUP(B155,總表!$1:$1048576,13,0)</f>
        <v>花蓮縣花蓮市明義國民小學</v>
      </c>
      <c r="O155" s="16" t="str">
        <f>VLOOKUP(B155,總表!$1:$1048576,14,0)</f>
        <v>吳尚汾</v>
      </c>
      <c r="P155" s="16" t="str">
        <f>VLOOKUP(B155,總表!$1:$1048576,15,0)</f>
        <v>花蓮縣花蓮市明義國民小學</v>
      </c>
      <c r="Q155" s="16" t="str">
        <f>VLOOKUP(B155,總表!$1:$1048576,16,0)</f>
        <v>翁世強</v>
      </c>
      <c r="R155" s="16" t="str">
        <f>VLOOKUP(B155,總表!$1:$1048576,17,0)</f>
        <v>花蓮縣花蓮市明義國民小學</v>
      </c>
    </row>
    <row r="156" spans="1:18" ht="17.399999999999999" hidden="1" x14ac:dyDescent="0.3">
      <c r="A156" s="26" t="s">
        <v>3492</v>
      </c>
      <c r="B156" s="16" t="s">
        <v>1506</v>
      </c>
      <c r="C156" s="10" t="str">
        <f>VLOOKUP(B156,總表!$1:$1048576,2,0)</f>
        <v>當休閒遇上智慧：我的AI公園新體驗</v>
      </c>
      <c r="D156" s="18" t="str">
        <f>VLOOKUP(B156,總表!$1:$1048576,4,0)</f>
        <v>休閒與教育</v>
      </c>
      <c r="E156" s="16" t="str">
        <f>VLOOKUP(B156,總表!$1:$1048576,5,0)</f>
        <v>國小組</v>
      </c>
      <c r="F156" s="16" t="str">
        <f>VLOOKUP(B156,總表!$1:$1048576,3,0)</f>
        <v>桃園市</v>
      </c>
      <c r="G156" s="16" t="str">
        <f>VLOOKUP(B156,總表!$1:$1048576,6,0)</f>
        <v>林彤葳</v>
      </c>
      <c r="H156" s="16" t="str">
        <f>VLOOKUP(B156,總表!$1:$1048576,7,0)</f>
        <v>桃園市中壢區青埔國小</v>
      </c>
      <c r="I156" s="16" t="str">
        <f>VLOOKUP(B156,總表!$1:$1048576,8,0)</f>
        <v>楊絜</v>
      </c>
      <c r="J156" s="16" t="str">
        <f>VLOOKUP(B156,總表!$1:$1048576,9,0)</f>
        <v>桃園市中壢區青埔國小</v>
      </c>
      <c r="K156" s="16" t="str">
        <f>VLOOKUP(B156,總表!$1:$1048576,10,0)</f>
        <v>蔡振藝</v>
      </c>
      <c r="L156" s="16" t="str">
        <f>VLOOKUP(B156,總表!$1:$1048576,11,0)</f>
        <v>桃園市中壢區青埔國小</v>
      </c>
      <c r="M156" s="16" t="str">
        <f>VLOOKUP(B156,總表!$1:$1048576,12,0)</f>
        <v>曾裕璋</v>
      </c>
      <c r="N156" s="16" t="str">
        <f>VLOOKUP(B156,總表!$1:$1048576,13,0)</f>
        <v>桃園市中壢區青埔國小</v>
      </c>
      <c r="O156" s="16" t="str">
        <f>VLOOKUP(B156,總表!$1:$1048576,14,0)</f>
        <v>陳亭昀</v>
      </c>
      <c r="P156" s="16" t="str">
        <f>VLOOKUP(B156,總表!$1:$1048576,15,0)</f>
        <v>桃園市中壢區青埔國小</v>
      </c>
      <c r="Q156" s="16" t="str">
        <f>VLOOKUP(B156,總表!$1:$1048576,16,0)</f>
        <v>彭序梅</v>
      </c>
      <c r="R156" s="16" t="str">
        <f>VLOOKUP(B156,總表!$1:$1048576,17,0)</f>
        <v>桃園市中壢區青埔國小</v>
      </c>
    </row>
    <row r="157" spans="1:18" ht="17.399999999999999" hidden="1" x14ac:dyDescent="0.3">
      <c r="A157" s="26" t="s">
        <v>3492</v>
      </c>
      <c r="B157" s="16" t="s">
        <v>1489</v>
      </c>
      <c r="C157" s="10" t="str">
        <f>VLOOKUP(B157,總表!$1:$1048576,2,0)</f>
        <v>單車學堂</v>
      </c>
      <c r="D157" s="18" t="str">
        <f>VLOOKUP(B157,總表!$1:$1048576,4,0)</f>
        <v>休閒與教育</v>
      </c>
      <c r="E157" s="16" t="str">
        <f>VLOOKUP(B157,總表!$1:$1048576,5,0)</f>
        <v>國小組</v>
      </c>
      <c r="F157" s="16" t="str">
        <f>VLOOKUP(B157,總表!$1:$1048576,3,0)</f>
        <v>新北市</v>
      </c>
      <c r="G157" s="16" t="str">
        <f>VLOOKUP(B157,總表!$1:$1048576,6,0)</f>
        <v>李龍翊</v>
      </c>
      <c r="H157" s="16" t="str">
        <f>VLOOKUP(B157,總表!$1:$1048576,7,0)</f>
        <v>濂洞國小</v>
      </c>
      <c r="I157" s="16" t="str">
        <f>VLOOKUP(B157,總表!$1:$1048576,8,0)</f>
        <v>林允皓</v>
      </c>
      <c r="J157" s="16" t="str">
        <f>VLOOKUP(B157,總表!$1:$1048576,9,0)</f>
        <v>濂洞國小</v>
      </c>
      <c r="K157" s="16" t="str">
        <f>VLOOKUP(B157,總表!$1:$1048576,10,0)</f>
        <v>陳奕淯</v>
      </c>
      <c r="L157" s="16" t="str">
        <f>VLOOKUP(B157,總表!$1:$1048576,11,0)</f>
        <v>濂洞國小</v>
      </c>
      <c r="M157" s="16" t="str">
        <f>VLOOKUP(B157,總表!$1:$1048576,12,0)</f>
        <v>吳國賢</v>
      </c>
      <c r="N157" s="16" t="str">
        <f>VLOOKUP(B157,總表!$1:$1048576,13,0)</f>
        <v>濂洞國小</v>
      </c>
      <c r="O157" s="16" t="str">
        <f>VLOOKUP(B157,總表!$1:$1048576,14,0)</f>
        <v>劉真勤</v>
      </c>
      <c r="P157" s="16" t="str">
        <f>VLOOKUP(B157,總表!$1:$1048576,15,0)</f>
        <v>濂洞國小</v>
      </c>
      <c r="Q157" s="16">
        <f>VLOOKUP(B157,總表!$1:$1048576,16,0)</f>
        <v>0</v>
      </c>
      <c r="R157" s="16">
        <f>VLOOKUP(B157,總表!$1:$1048576,17,0)</f>
        <v>0</v>
      </c>
    </row>
    <row r="158" spans="1:18" ht="17.399999999999999" hidden="1" x14ac:dyDescent="0.3">
      <c r="A158" s="29" t="s">
        <v>3493</v>
      </c>
      <c r="B158" s="16" t="s">
        <v>1624</v>
      </c>
      <c r="C158" s="10" t="str">
        <f>VLOOKUP(B158,總表!$1:$1048576,2,0)</f>
        <v>扯鈴拋鈴器</v>
      </c>
      <c r="D158" s="18" t="str">
        <f>VLOOKUP(B158,總表!$1:$1048576,4,0)</f>
        <v>休閒與教育</v>
      </c>
      <c r="E158" s="16" t="str">
        <f>VLOOKUP(B158,總表!$1:$1048576,5,0)</f>
        <v>國小組</v>
      </c>
      <c r="F158" s="16" t="str">
        <f>VLOOKUP(B158,總表!$1:$1048576,3,0)</f>
        <v>花蓮縣</v>
      </c>
      <c r="G158" s="16" t="str">
        <f>VLOOKUP(B158,總表!$1:$1048576,6,0)</f>
        <v>曾緗羚</v>
      </c>
      <c r="H158" s="16" t="str">
        <f>VLOOKUP(B158,總表!$1:$1048576,7,0)</f>
        <v>國立東華大學附設實驗國民小學</v>
      </c>
      <c r="I158" s="16" t="str">
        <f>VLOOKUP(B158,總表!$1:$1048576,8,0)</f>
        <v>莊喬茵</v>
      </c>
      <c r="J158" s="16" t="str">
        <f>VLOOKUP(B158,總表!$1:$1048576,9,0)</f>
        <v>國立東華大學附設實驗國民小學</v>
      </c>
      <c r="K158" s="16" t="str">
        <f>VLOOKUP(B158,總表!$1:$1048576,10,0)</f>
        <v>劉亭曦</v>
      </c>
      <c r="L158" s="16" t="str">
        <f>VLOOKUP(B158,總表!$1:$1048576,11,0)</f>
        <v>國立東華大學附設實驗國民小學</v>
      </c>
      <c r="M158" s="16" t="str">
        <f>VLOOKUP(B158,總表!$1:$1048576,12,0)</f>
        <v>林慧芊</v>
      </c>
      <c r="N158" s="16" t="str">
        <f>VLOOKUP(B158,總表!$1:$1048576,13,0)</f>
        <v>國立東華大學附設實驗國民小學</v>
      </c>
      <c r="O158" s="16" t="str">
        <f>VLOOKUP(B158,總表!$1:$1048576,14,0)</f>
        <v>吳霽昀</v>
      </c>
      <c r="P158" s="16" t="str">
        <f>VLOOKUP(B158,總表!$1:$1048576,15,0)</f>
        <v>國立東華大學附設實驗國民小學</v>
      </c>
      <c r="Q158" s="16">
        <f>VLOOKUP(B158,總表!$1:$1048576,16,0)</f>
        <v>0</v>
      </c>
      <c r="R158" s="16">
        <f>VLOOKUP(B158,總表!$1:$1048576,17,0)</f>
        <v>0</v>
      </c>
    </row>
    <row r="159" spans="1:18" ht="17.399999999999999" hidden="1" x14ac:dyDescent="0.3">
      <c r="A159" s="29" t="s">
        <v>3493</v>
      </c>
      <c r="B159" s="16" t="s">
        <v>1461</v>
      </c>
      <c r="C159" s="10" t="str">
        <f>VLOOKUP(B159,總表!$1:$1048576,2,0)</f>
        <v>乖乖放鞋好棒棒－智能鞋櫃系統</v>
      </c>
      <c r="D159" s="18" t="str">
        <f>VLOOKUP(B159,總表!$1:$1048576,4,0)</f>
        <v>休閒與教育</v>
      </c>
      <c r="E159" s="16" t="str">
        <f>VLOOKUP(B159,總表!$1:$1048576,5,0)</f>
        <v>國小組</v>
      </c>
      <c r="F159" s="16" t="str">
        <f>VLOOKUP(B159,總表!$1:$1048576,3,0)</f>
        <v>臺中市</v>
      </c>
      <c r="G159" s="16" t="str">
        <f>VLOOKUP(B159,總表!$1:$1048576,6,0)</f>
        <v>吳杰諾</v>
      </c>
      <c r="H159" s="16" t="str">
        <f>VLOOKUP(B159,總表!$1:$1048576,7,0)</f>
        <v>臺中市葳格高級中學附設小學西屯校區</v>
      </c>
      <c r="I159" s="16" t="str">
        <f>VLOOKUP(B159,總表!$1:$1048576,8,0)</f>
        <v>林筠茜</v>
      </c>
      <c r="J159" s="16" t="str">
        <f>VLOOKUP(B159,總表!$1:$1048576,9,0)</f>
        <v>臺中市葳格高級中學附設小學西屯校區</v>
      </c>
      <c r="K159" s="16" t="str">
        <f>VLOOKUP(B159,總表!$1:$1048576,10,0)</f>
        <v>許凱淇</v>
      </c>
      <c r="L159" s="16" t="str">
        <f>VLOOKUP(B159,總表!$1:$1048576,11,0)</f>
        <v>臺中市葳格高級中學附設小學西屯校區</v>
      </c>
      <c r="M159" s="16" t="str">
        <f>VLOOKUP(B159,總表!$1:$1048576,12,0)</f>
        <v>吳映辰</v>
      </c>
      <c r="N159" s="16" t="str">
        <f>VLOOKUP(B159,總表!$1:$1048576,13,0)</f>
        <v>臺中市葳格高級中學附設小學西屯校區</v>
      </c>
      <c r="O159" s="16" t="str">
        <f>VLOOKUP(B159,總表!$1:$1048576,14,0)</f>
        <v>胡瀚仁</v>
      </c>
      <c r="P159" s="16" t="str">
        <f>VLOOKUP(B159,總表!$1:$1048576,15,0)</f>
        <v>臺中市葳格高級中學附設小學西屯校區</v>
      </c>
      <c r="Q159" s="16">
        <f>VLOOKUP(B159,總表!$1:$1048576,16,0)</f>
        <v>0</v>
      </c>
      <c r="R159" s="16">
        <f>VLOOKUP(B159,總表!$1:$1048576,17,0)</f>
        <v>0</v>
      </c>
    </row>
    <row r="160" spans="1:18" ht="17.399999999999999" hidden="1" x14ac:dyDescent="0.3">
      <c r="A160" s="29" t="s">
        <v>3493</v>
      </c>
      <c r="B160" s="16" t="s">
        <v>1415</v>
      </c>
      <c r="C160" s="10" t="str">
        <f>VLOOKUP(B160,總表!$1:$1048576,2,0)</f>
        <v>泳道小幫手</v>
      </c>
      <c r="D160" s="18" t="str">
        <f>VLOOKUP(B160,總表!$1:$1048576,4,0)</f>
        <v>休閒與教育</v>
      </c>
      <c r="E160" s="16" t="str">
        <f>VLOOKUP(B160,總表!$1:$1048576,5,0)</f>
        <v>國小組</v>
      </c>
      <c r="F160" s="16" t="str">
        <f>VLOOKUP(B160,總表!$1:$1048576,3,0)</f>
        <v>彰化縣</v>
      </c>
      <c r="G160" s="16" t="str">
        <f>VLOOKUP(B160,總表!$1:$1048576,6,0)</f>
        <v>林秉利</v>
      </c>
      <c r="H160" s="16" t="str">
        <f>VLOOKUP(B160,總表!$1:$1048576,7,0)</f>
        <v>彰化縣鹿港鎮鹿港國民小學</v>
      </c>
      <c r="I160" s="16" t="str">
        <f>VLOOKUP(B160,總表!$1:$1048576,8,0)</f>
        <v>吳胤宏</v>
      </c>
      <c r="J160" s="16" t="str">
        <f>VLOOKUP(B160,總表!$1:$1048576,9,0)</f>
        <v>彰化縣彰化市平和國民小學</v>
      </c>
      <c r="K160" s="16" t="str">
        <f>VLOOKUP(B160,總表!$1:$1048576,10,0)</f>
        <v>蘇少崗</v>
      </c>
      <c r="L160" s="16" t="str">
        <f>VLOOKUP(B160,總表!$1:$1048576,11,0)</f>
        <v>彰化縣彰化市平和國民小學</v>
      </c>
      <c r="M160" s="16" t="str">
        <f>VLOOKUP(B160,總表!$1:$1048576,12,0)</f>
        <v>黃愉文</v>
      </c>
      <c r="N160" s="16" t="str">
        <f>VLOOKUP(B160,總表!$1:$1048576,13,0)</f>
        <v>彰化縣鹿港鎮鹿港國民小學</v>
      </c>
      <c r="O160" s="16" t="str">
        <f>VLOOKUP(B160,總表!$1:$1048576,14,0)</f>
        <v>謝幸核</v>
      </c>
      <c r="P160" s="16" t="str">
        <f>VLOOKUP(B160,總表!$1:$1048576,15,0)</f>
        <v>彰化縣彰化市平和國民小學</v>
      </c>
      <c r="Q160" s="16" t="str">
        <f>VLOOKUP(B160,總表!$1:$1048576,16,0)</f>
        <v>施淑惠</v>
      </c>
      <c r="R160" s="16" t="str">
        <f>VLOOKUP(B160,總表!$1:$1048576,17,0)</f>
        <v>彰化縣彰化市平和國民小學</v>
      </c>
    </row>
    <row r="161" spans="1:18" ht="17.399999999999999" hidden="1" x14ac:dyDescent="0.3">
      <c r="A161" s="29" t="s">
        <v>3493</v>
      </c>
      <c r="B161" s="16" t="s">
        <v>1471</v>
      </c>
      <c r="C161" s="10" t="str">
        <f>VLOOKUP(B161,總表!$1:$1048576,2,0)</f>
        <v>回收籃球員</v>
      </c>
      <c r="D161" s="18" t="str">
        <f>VLOOKUP(B161,總表!$1:$1048576,4,0)</f>
        <v>休閒與教育</v>
      </c>
      <c r="E161" s="16" t="str">
        <f>VLOOKUP(B161,總表!$1:$1048576,5,0)</f>
        <v>國小組</v>
      </c>
      <c r="F161" s="16" t="str">
        <f>VLOOKUP(B161,總表!$1:$1048576,3,0)</f>
        <v>高雄市</v>
      </c>
      <c r="G161" s="16" t="str">
        <f>VLOOKUP(B161,總表!$1:$1048576,6,0)</f>
        <v>施暟晅</v>
      </c>
      <c r="H161" s="16" t="str">
        <f>VLOOKUP(B161,總表!$1:$1048576,7,0)</f>
        <v>Kaohsiung American School 高雄美國學校</v>
      </c>
      <c r="I161" s="16" t="str">
        <f>VLOOKUP(B161,總表!$1:$1048576,8,0)</f>
        <v xml:space="preserve"> 蔡依潔</v>
      </c>
      <c r="J161" s="16" t="str">
        <f>VLOOKUP(B161,總表!$1:$1048576,9,0)</f>
        <v>Kaohsiung American School 高雄美國學校</v>
      </c>
      <c r="K161" s="16" t="str">
        <f>VLOOKUP(B161,總表!$1:$1048576,10,0)</f>
        <v>李英睿</v>
      </c>
      <c r="L161" s="16" t="str">
        <f>VLOOKUP(B161,總表!$1:$1048576,11,0)</f>
        <v>Kaohsiung American School 高雄美國學校</v>
      </c>
      <c r="M161" s="16" t="str">
        <f>VLOOKUP(B161,總表!$1:$1048576,12,0)</f>
        <v>Angela Kw</v>
      </c>
      <c r="N161" s="16" t="str">
        <f>VLOOKUP(B161,總表!$1:$1048576,13,0)</f>
        <v>Kaohsiung American School 高雄美國學校</v>
      </c>
      <c r="O161" s="16" t="str">
        <f>VLOOKUP(B161,總表!$1:$1048576,14,0)</f>
        <v>黃馨儀</v>
      </c>
      <c r="P161" s="16" t="str">
        <f>VLOOKUP(B161,總表!$1:$1048576,15,0)</f>
        <v>高雄市苓雅區四維國民小學</v>
      </c>
      <c r="Q161" s="16">
        <f>VLOOKUP(B161,總表!$1:$1048576,16,0)</f>
        <v>0</v>
      </c>
      <c r="R161" s="16">
        <f>VLOOKUP(B161,總表!$1:$1048576,17,0)</f>
        <v>0</v>
      </c>
    </row>
    <row r="162" spans="1:18" ht="17.399999999999999" hidden="1" x14ac:dyDescent="0.3">
      <c r="A162" s="29" t="s">
        <v>3493</v>
      </c>
      <c r="B162" s="16" t="s">
        <v>1655</v>
      </c>
      <c r="C162" s="10" t="str">
        <f>VLOOKUP(B162,總表!$1:$1048576,2,0)</f>
        <v>烤肉木炭堆疊小幫手</v>
      </c>
      <c r="D162" s="18" t="str">
        <f>VLOOKUP(B162,總表!$1:$1048576,4,0)</f>
        <v>休閒與教育</v>
      </c>
      <c r="E162" s="16" t="str">
        <f>VLOOKUP(B162,總表!$1:$1048576,5,0)</f>
        <v>國小組</v>
      </c>
      <c r="F162" s="16" t="str">
        <f>VLOOKUP(B162,總表!$1:$1048576,3,0)</f>
        <v>桃園市</v>
      </c>
      <c r="G162" s="16" t="str">
        <f>VLOOKUP(B162,總表!$1:$1048576,6,0)</f>
        <v>鄭宇芙</v>
      </c>
      <c r="H162" s="16" t="str">
        <f>VLOOKUP(B162,總表!$1:$1048576,7,0)</f>
        <v>桃園市義興國小</v>
      </c>
      <c r="I162" s="16" t="str">
        <f>VLOOKUP(B162,總表!$1:$1048576,8,0)</f>
        <v>黃苡晴</v>
      </c>
      <c r="J162" s="16" t="str">
        <f>VLOOKUP(B162,總表!$1:$1048576,9,0)</f>
        <v>桃園市義興國小</v>
      </c>
      <c r="K162" s="16">
        <f>VLOOKUP(B162,總表!$1:$1048576,10,0)</f>
        <v>0</v>
      </c>
      <c r="L162" s="16">
        <f>VLOOKUP(B162,總表!$1:$1048576,11,0)</f>
        <v>0</v>
      </c>
      <c r="M162" s="16" t="str">
        <f>VLOOKUP(B162,總表!$1:$1048576,12,0)</f>
        <v>林念純</v>
      </c>
      <c r="N162" s="16" t="str">
        <f>VLOOKUP(B162,總表!$1:$1048576,13,0)</f>
        <v>桃園市義興國小</v>
      </c>
      <c r="O162" s="16" t="str">
        <f>VLOOKUP(B162,總表!$1:$1048576,14,0)</f>
        <v>陳柏馨</v>
      </c>
      <c r="P162" s="16" t="str">
        <f>VLOOKUP(B162,總表!$1:$1048576,15,0)</f>
        <v>桃園市義興國小</v>
      </c>
      <c r="Q162" s="16" t="str">
        <f>VLOOKUP(B162,總表!$1:$1048576,16,0)</f>
        <v>吳思瑀</v>
      </c>
      <c r="R162" s="16" t="str">
        <f>VLOOKUP(B162,總表!$1:$1048576,17,0)</f>
        <v>桃園市義興國小</v>
      </c>
    </row>
    <row r="163" spans="1:18" ht="17.399999999999999" hidden="1" x14ac:dyDescent="0.3">
      <c r="A163" s="29" t="s">
        <v>3493</v>
      </c>
      <c r="B163" s="16" t="s">
        <v>1429</v>
      </c>
      <c r="C163" s="10" t="str">
        <f>VLOOKUP(B163,總表!$1:$1048576,2,0)</f>
        <v>安靜派對：智慧班級管理工具</v>
      </c>
      <c r="D163" s="18" t="str">
        <f>VLOOKUP(B163,總表!$1:$1048576,4,0)</f>
        <v>休閒與教育</v>
      </c>
      <c r="E163" s="16" t="str">
        <f>VLOOKUP(B163,總表!$1:$1048576,5,0)</f>
        <v>國小組</v>
      </c>
      <c r="F163" s="16" t="str">
        <f>VLOOKUP(B163,總表!$1:$1048576,3,0)</f>
        <v>新北市</v>
      </c>
      <c r="G163" s="16" t="str">
        <f>VLOOKUP(B163,總表!$1:$1048576,6,0)</f>
        <v>林言恆</v>
      </c>
      <c r="H163" s="16" t="str">
        <f>VLOOKUP(B163,總表!$1:$1048576,7,0)</f>
        <v>新北市林口康橋高級中等學校小學部</v>
      </c>
      <c r="I163" s="16" t="str">
        <f>VLOOKUP(B163,總表!$1:$1048576,8,0)</f>
        <v>李若希</v>
      </c>
      <c r="J163" s="16" t="str">
        <f>VLOOKUP(B163,總表!$1:$1048576,9,0)</f>
        <v>新北市林口康橋高級中等學校小學部</v>
      </c>
      <c r="K163" s="16">
        <f>VLOOKUP(B163,總表!$1:$1048576,10,0)</f>
        <v>0</v>
      </c>
      <c r="L163" s="16">
        <f>VLOOKUP(B163,總表!$1:$1048576,11,0)</f>
        <v>0</v>
      </c>
      <c r="M163" s="16" t="str">
        <f>VLOOKUP(B163,總表!$1:$1048576,12,0)</f>
        <v>賴志豐</v>
      </c>
      <c r="N163" s="16" t="str">
        <f>VLOOKUP(B163,總表!$1:$1048576,13,0)</f>
        <v>新北市林口康橋高級中等學校小學部</v>
      </c>
      <c r="O163" s="16">
        <f>VLOOKUP(B163,總表!$1:$1048576,14,0)</f>
        <v>0</v>
      </c>
      <c r="P163" s="16">
        <f>VLOOKUP(B163,總表!$1:$1048576,15,0)</f>
        <v>0</v>
      </c>
      <c r="Q163" s="16">
        <f>VLOOKUP(B163,總表!$1:$1048576,16,0)</f>
        <v>0</v>
      </c>
      <c r="R163" s="16">
        <f>VLOOKUP(B163,總表!$1:$1048576,17,0)</f>
        <v>0</v>
      </c>
    </row>
    <row r="164" spans="1:18" ht="17.399999999999999" x14ac:dyDescent="0.3">
      <c r="A164" s="29" t="s">
        <v>3493</v>
      </c>
      <c r="B164" s="16" t="s">
        <v>1456</v>
      </c>
      <c r="C164" s="10" t="str">
        <f>VLOOKUP(B164,總表!$1:$1048576,2,0)</f>
        <v>AI互動學習神機</v>
      </c>
      <c r="D164" s="18" t="str">
        <f>VLOOKUP(B164,總表!$1:$1048576,4,0)</f>
        <v>休閒與教育</v>
      </c>
      <c r="E164" s="16" t="str">
        <f>VLOOKUP(B164,總表!$1:$1048576,5,0)</f>
        <v>國小組</v>
      </c>
      <c r="F164" s="16" t="str">
        <f>VLOOKUP(B164,總表!$1:$1048576,3,0)</f>
        <v>臺北市</v>
      </c>
      <c r="G164" s="16" t="str">
        <f>VLOOKUP(B164,總表!$1:$1048576,6,0)</f>
        <v>蔡宗翰</v>
      </c>
      <c r="H164" s="16" t="str">
        <f>VLOOKUP(B164,總表!$1:$1048576,7,0)</f>
        <v>臺北市北投區逸仙國民小學</v>
      </c>
      <c r="I164" s="16" t="str">
        <f>VLOOKUP(B164,總表!$1:$1048576,8,0)</f>
        <v>余宥德</v>
      </c>
      <c r="J164" s="16" t="str">
        <f>VLOOKUP(B164,總表!$1:$1048576,9,0)</f>
        <v>臺北市北投區逸仙國民小學</v>
      </c>
      <c r="K164" s="16" t="str">
        <f>VLOOKUP(B164,總表!$1:$1048576,10,0)</f>
        <v>林閔謙</v>
      </c>
      <c r="L164" s="16" t="str">
        <f>VLOOKUP(B164,總表!$1:$1048576,11,0)</f>
        <v>臺北市北投區逸仙國民小學</v>
      </c>
      <c r="M164" s="16" t="str">
        <f>VLOOKUP(B164,總表!$1:$1048576,12,0)</f>
        <v>周文祺</v>
      </c>
      <c r="N164" s="16" t="str">
        <f>VLOOKUP(B164,總表!$1:$1048576,13,0)</f>
        <v>臺北市北投區逸仙國民小學</v>
      </c>
      <c r="O164" s="16" t="str">
        <f>VLOOKUP(B164,總表!$1:$1048576,14,0)</f>
        <v>楊政諺</v>
      </c>
      <c r="P164" s="16" t="str">
        <f>VLOOKUP(B164,總表!$1:$1048576,15,0)</f>
        <v>臺北市北投區逸仙國民小學</v>
      </c>
      <c r="Q164" s="16">
        <f>VLOOKUP(B164,總表!$1:$1048576,16,0)</f>
        <v>0</v>
      </c>
      <c r="R164" s="16">
        <f>VLOOKUP(B164,總表!$1:$1048576,17,0)</f>
        <v>0</v>
      </c>
    </row>
    <row r="165" spans="1:18" ht="17.399999999999999" hidden="1" x14ac:dyDescent="0.3">
      <c r="A165" s="29" t="s">
        <v>3493</v>
      </c>
      <c r="B165" s="16" t="s">
        <v>1630</v>
      </c>
      <c r="C165" s="10" t="str">
        <f>VLOOKUP(B165,總表!$1:$1048576,2,0)</f>
        <v>「安靜之塔」---公共空間安靜提顯裝置</v>
      </c>
      <c r="D165" s="18" t="str">
        <f>VLOOKUP(B165,總表!$1:$1048576,4,0)</f>
        <v>休閒與教育</v>
      </c>
      <c r="E165" s="16" t="str">
        <f>VLOOKUP(B165,總表!$1:$1048576,5,0)</f>
        <v>國小組</v>
      </c>
      <c r="F165" s="16" t="str">
        <f>VLOOKUP(B165,總表!$1:$1048576,3,0)</f>
        <v>桃園市</v>
      </c>
      <c r="G165" s="16" t="str">
        <f>VLOOKUP(B165,總表!$1:$1048576,6,0)</f>
        <v xml:space="preserve">陳彥碩 </v>
      </c>
      <c r="H165" s="16" t="str">
        <f>VLOOKUP(B165,總表!$1:$1048576,7,0)</f>
        <v>義興國小</v>
      </c>
      <c r="I165" s="16" t="str">
        <f>VLOOKUP(B165,總表!$1:$1048576,8,0)</f>
        <v xml:space="preserve">林彥安 </v>
      </c>
      <c r="J165" s="16" t="str">
        <f>VLOOKUP(B165,總表!$1:$1048576,9,0)</f>
        <v>義興國小</v>
      </c>
      <c r="K165" s="16" t="str">
        <f>VLOOKUP(B165,總表!$1:$1048576,10,0)</f>
        <v>陳家烜</v>
      </c>
      <c r="L165" s="16" t="str">
        <f>VLOOKUP(B165,總表!$1:$1048576,11,0)</f>
        <v>義興國小</v>
      </c>
      <c r="M165" s="16" t="str">
        <f>VLOOKUP(B165,總表!$1:$1048576,12,0)</f>
        <v>高加珈</v>
      </c>
      <c r="N165" s="16" t="str">
        <f>VLOOKUP(B165,總表!$1:$1048576,13,0)</f>
        <v>義興國小</v>
      </c>
      <c r="O165" s="16" t="str">
        <f>VLOOKUP(B165,總表!$1:$1048576,14,0)</f>
        <v>陳柏馨</v>
      </c>
      <c r="P165" s="16" t="str">
        <f>VLOOKUP(B165,總表!$1:$1048576,15,0)</f>
        <v>義興國小</v>
      </c>
      <c r="Q165" s="16" t="str">
        <f>VLOOKUP(B165,總表!$1:$1048576,16,0)</f>
        <v xml:space="preserve"> 林詩婷</v>
      </c>
      <c r="R165" s="16" t="str">
        <f>VLOOKUP(B165,總表!$1:$1048576,17,0)</f>
        <v>義興國小</v>
      </c>
    </row>
    <row r="166" spans="1:18" ht="17.399999999999999" hidden="1" x14ac:dyDescent="0.3">
      <c r="A166" s="29" t="s">
        <v>3493</v>
      </c>
      <c r="B166" s="16" t="s">
        <v>1692</v>
      </c>
      <c r="C166" s="10" t="str">
        <f>VLOOKUP(B166,總表!$1:$1048576,2,0)</f>
        <v>收作業統計君</v>
      </c>
      <c r="D166" s="18" t="str">
        <f>VLOOKUP(B166,總表!$1:$1048576,4,0)</f>
        <v>休閒與教育</v>
      </c>
      <c r="E166" s="16" t="str">
        <f>VLOOKUP(B166,總表!$1:$1048576,5,0)</f>
        <v>國小組</v>
      </c>
      <c r="F166" s="16" t="str">
        <f>VLOOKUP(B166,總表!$1:$1048576,3,0)</f>
        <v>花蓮縣</v>
      </c>
      <c r="G166" s="16" t="str">
        <f>VLOOKUP(B166,總表!$1:$1048576,6,0)</f>
        <v>鍾育宸</v>
      </c>
      <c r="H166" s="16" t="str">
        <f>VLOOKUP(B166,總表!$1:$1048576,7,0)</f>
        <v>花蓮縣私立海星國民小學</v>
      </c>
      <c r="I166" s="16" t="str">
        <f>VLOOKUP(B166,總表!$1:$1048576,8,0)</f>
        <v>顏佑宸</v>
      </c>
      <c r="J166" s="16" t="str">
        <f>VLOOKUP(B166,總表!$1:$1048576,9,0)</f>
        <v>花蓮縣私立海星國民小學</v>
      </c>
      <c r="K166" s="16" t="str">
        <f>VLOOKUP(B166,總表!$1:$1048576,10,0)</f>
        <v>蘇歆棠</v>
      </c>
      <c r="L166" s="16" t="str">
        <f>VLOOKUP(B166,總表!$1:$1048576,11,0)</f>
        <v>花蓮縣私立海星國民小學</v>
      </c>
      <c r="M166" s="16" t="str">
        <f>VLOOKUP(B166,總表!$1:$1048576,12,0)</f>
        <v>林啟政</v>
      </c>
      <c r="N166" s="16" t="str">
        <f>VLOOKUP(B166,總表!$1:$1048576,13,0)</f>
        <v>花蓮縣私立海星國小</v>
      </c>
      <c r="O166" s="16" t="str">
        <f>VLOOKUP(B166,總表!$1:$1048576,14,0)</f>
        <v>邱仕融</v>
      </c>
      <c r="P166" s="16" t="str">
        <f>VLOOKUP(B166,總表!$1:$1048576,15,0)</f>
        <v>花蓮縣私立海星國小</v>
      </c>
      <c r="Q166" s="16">
        <f>VLOOKUP(B166,總表!$1:$1048576,16,0)</f>
        <v>0</v>
      </c>
      <c r="R166" s="16">
        <f>VLOOKUP(B166,總表!$1:$1048576,17,0)</f>
        <v>0</v>
      </c>
    </row>
    <row r="167" spans="1:18" ht="17.399999999999999" hidden="1" x14ac:dyDescent="0.3">
      <c r="A167" s="31" t="s">
        <v>3494</v>
      </c>
      <c r="B167" s="16" t="s">
        <v>1559</v>
      </c>
      <c r="C167" s="10" t="str">
        <f>VLOOKUP(B167,總表!$1:$1048576,2,0)</f>
        <v>AI自動辨識甲蟲飼育箱</v>
      </c>
      <c r="D167" s="18" t="str">
        <f>VLOOKUP(B167,總表!$1:$1048576,4,0)</f>
        <v>休閒與教育</v>
      </c>
      <c r="E167" s="16" t="str">
        <f>VLOOKUP(B167,總表!$1:$1048576,5,0)</f>
        <v>國小組</v>
      </c>
      <c r="F167" s="16" t="str">
        <f>VLOOKUP(B167,總表!$1:$1048576,3,0)</f>
        <v>高雄市</v>
      </c>
      <c r="G167" s="16" t="str">
        <f>VLOOKUP(B167,總表!$1:$1048576,6,0)</f>
        <v>張博灝</v>
      </c>
      <c r="H167" s="16" t="str">
        <f>VLOOKUP(B167,總表!$1:$1048576,7,0)</f>
        <v>高雄市立博愛國民小學</v>
      </c>
      <c r="I167" s="16" t="str">
        <f>VLOOKUP(B167,總表!$1:$1048576,8,0)</f>
        <v>蔡昊庭</v>
      </c>
      <c r="J167" s="16" t="str">
        <f>VLOOKUP(B167,總表!$1:$1048576,9,0)</f>
        <v>高雄市立博愛國民小學</v>
      </c>
      <c r="K167" s="16" t="str">
        <f>VLOOKUP(B167,總表!$1:$1048576,10,0)</f>
        <v>陳怡安</v>
      </c>
      <c r="L167" s="16" t="str">
        <f>VLOOKUP(B167,總表!$1:$1048576,11,0)</f>
        <v>高雄市立博愛國民小學</v>
      </c>
      <c r="M167" s="16" t="str">
        <f>VLOOKUP(B167,總表!$1:$1048576,12,0)</f>
        <v>黃丙焜</v>
      </c>
      <c r="N167" s="16" t="str">
        <f>VLOOKUP(B167,總表!$1:$1048576,13,0)</f>
        <v>高雄市立博愛國民小學</v>
      </c>
      <c r="O167" s="16">
        <f>VLOOKUP(B167,總表!$1:$1048576,14,0)</f>
        <v>0</v>
      </c>
      <c r="P167" s="16">
        <f>VLOOKUP(B167,總表!$1:$1048576,15,0)</f>
        <v>0</v>
      </c>
      <c r="Q167" s="16">
        <f>VLOOKUP(B167,總表!$1:$1048576,16,0)</f>
        <v>0</v>
      </c>
      <c r="R167" s="16">
        <f>VLOOKUP(B167,總表!$1:$1048576,17,0)</f>
        <v>0</v>
      </c>
    </row>
    <row r="168" spans="1:18" ht="17.399999999999999" hidden="1" x14ac:dyDescent="0.3">
      <c r="A168" s="31" t="s">
        <v>3494</v>
      </c>
      <c r="B168" s="16" t="s">
        <v>1608</v>
      </c>
      <c r="C168" s="10" t="str">
        <f>VLOOKUP(B168,總表!$1:$1048576,2,0)</f>
        <v>蝶寶照顧器</v>
      </c>
      <c r="D168" s="18" t="str">
        <f>VLOOKUP(B168,總表!$1:$1048576,4,0)</f>
        <v>休閒與教育</v>
      </c>
      <c r="E168" s="16" t="str">
        <f>VLOOKUP(B168,總表!$1:$1048576,5,0)</f>
        <v>國小組</v>
      </c>
      <c r="F168" s="16" t="str">
        <f>VLOOKUP(B168,總表!$1:$1048576,3,0)</f>
        <v>高雄市</v>
      </c>
      <c r="G168" s="16" t="str">
        <f>VLOOKUP(B168,總表!$1:$1048576,6,0)</f>
        <v>李采蓁</v>
      </c>
      <c r="H168" s="16" t="str">
        <f>VLOOKUP(B168,總表!$1:$1048576,7,0)</f>
        <v>高雄市立東光國民小學</v>
      </c>
      <c r="I168" s="16" t="str">
        <f>VLOOKUP(B168,總表!$1:$1048576,8,0)</f>
        <v>李琦萱</v>
      </c>
      <c r="J168" s="16" t="str">
        <f>VLOOKUP(B168,總表!$1:$1048576,9,0)</f>
        <v>高雄市立東光國民小學</v>
      </c>
      <c r="K168" s="16">
        <f>VLOOKUP(B168,總表!$1:$1048576,10,0)</f>
        <v>0</v>
      </c>
      <c r="L168" s="16">
        <f>VLOOKUP(B168,總表!$1:$1048576,11,0)</f>
        <v>0</v>
      </c>
      <c r="M168" s="16" t="str">
        <f>VLOOKUP(B168,總表!$1:$1048576,12,0)</f>
        <v>陳清桔</v>
      </c>
      <c r="N168" s="16" t="str">
        <f>VLOOKUP(B168,總表!$1:$1048576,13,0)</f>
        <v>高雄市市立東光國民小學</v>
      </c>
      <c r="O168" s="16" t="str">
        <f>VLOOKUP(B168,總表!$1:$1048576,14,0)</f>
        <v>莊文昭</v>
      </c>
      <c r="P168" s="16" t="str">
        <f>VLOOKUP(B168,總表!$1:$1048576,15,0)</f>
        <v>高雄市立東光國民小學</v>
      </c>
      <c r="Q168" s="16">
        <f>VLOOKUP(B168,總表!$1:$1048576,16,0)</f>
        <v>0</v>
      </c>
      <c r="R168" s="16">
        <f>VLOOKUP(B168,總表!$1:$1048576,17,0)</f>
        <v>0</v>
      </c>
    </row>
    <row r="169" spans="1:18" ht="17.399999999999999" hidden="1" x14ac:dyDescent="0.3">
      <c r="A169" s="31" t="s">
        <v>3494</v>
      </c>
      <c r="B169" s="16" t="s">
        <v>1466</v>
      </c>
      <c r="C169" s="10" t="str">
        <f>VLOOKUP(B169,總表!$1:$1048576,2,0)</f>
        <v>星閱者－智慧閱讀互動系統</v>
      </c>
      <c r="D169" s="18" t="str">
        <f>VLOOKUP(B169,總表!$1:$1048576,4,0)</f>
        <v>休閒與教育</v>
      </c>
      <c r="E169" s="16" t="str">
        <f>VLOOKUP(B169,總表!$1:$1048576,5,0)</f>
        <v>國小組</v>
      </c>
      <c r="F169" s="16" t="str">
        <f>VLOOKUP(B169,總表!$1:$1048576,3,0)</f>
        <v>臺中市</v>
      </c>
      <c r="G169" s="16" t="str">
        <f>VLOOKUP(B169,總表!$1:$1048576,6,0)</f>
        <v>黃郁智</v>
      </c>
      <c r="H169" s="16" t="str">
        <f>VLOOKUP(B169,總表!$1:$1048576,7,0)</f>
        <v>臺中市葳格高級中學附設小學西屯校區</v>
      </c>
      <c r="I169" s="16" t="str">
        <f>VLOOKUP(B169,總表!$1:$1048576,8,0)</f>
        <v>陳竣廷</v>
      </c>
      <c r="J169" s="16" t="str">
        <f>VLOOKUP(B169,總表!$1:$1048576,9,0)</f>
        <v>臺中市葳格高級中學附設小學西屯校區</v>
      </c>
      <c r="K169" s="16" t="str">
        <f>VLOOKUP(B169,總表!$1:$1048576,10,0)</f>
        <v>范宇閎</v>
      </c>
      <c r="L169" s="16" t="str">
        <f>VLOOKUP(B169,總表!$1:$1048576,11,0)</f>
        <v>臺中市葳格高級中學附設小學西屯校區</v>
      </c>
      <c r="M169" s="16" t="str">
        <f>VLOOKUP(B169,總表!$1:$1048576,12,0)</f>
        <v>吳映辰</v>
      </c>
      <c r="N169" s="16" t="str">
        <f>VLOOKUP(B169,總表!$1:$1048576,13,0)</f>
        <v>臺中市葳格高級中學附設小學西屯校區</v>
      </c>
      <c r="O169" s="16" t="str">
        <f>VLOOKUP(B169,總表!$1:$1048576,14,0)</f>
        <v>胡瀚仁</v>
      </c>
      <c r="P169" s="16" t="str">
        <f>VLOOKUP(B169,總表!$1:$1048576,15,0)</f>
        <v>臺中市葳格高級中學附設小學西屯校區</v>
      </c>
      <c r="Q169" s="16">
        <f>VLOOKUP(B169,總表!$1:$1048576,16,0)</f>
        <v>0</v>
      </c>
      <c r="R169" s="16">
        <f>VLOOKUP(B169,總表!$1:$1048576,17,0)</f>
        <v>0</v>
      </c>
    </row>
    <row r="170" spans="1:18" ht="17.399999999999999" hidden="1" x14ac:dyDescent="0.3">
      <c r="A170" s="31" t="s">
        <v>3494</v>
      </c>
      <c r="B170" s="16" t="s">
        <v>1425</v>
      </c>
      <c r="C170" s="10" t="str">
        <f>VLOOKUP(B170,總表!$1:$1048576,2,0)</f>
        <v>方塊突擊手：R-301 槍枝模擬器</v>
      </c>
      <c r="D170" s="18" t="str">
        <f>VLOOKUP(B170,總表!$1:$1048576,4,0)</f>
        <v>休閒與教育</v>
      </c>
      <c r="E170" s="16" t="str">
        <f>VLOOKUP(B170,總表!$1:$1048576,5,0)</f>
        <v>國小組</v>
      </c>
      <c r="F170" s="16" t="str">
        <f>VLOOKUP(B170,總表!$1:$1048576,3,0)</f>
        <v>臺中市</v>
      </c>
      <c r="G170" s="16" t="str">
        <f>VLOOKUP(B170,總表!$1:$1048576,6,0)</f>
        <v>胡良鴻</v>
      </c>
      <c r="H170" s="16" t="str">
        <f>VLOOKUP(B170,總表!$1:$1048576,7,0)</f>
        <v>葳格國際學校小學部西屯校區</v>
      </c>
      <c r="I170" s="16">
        <f>VLOOKUP(B170,總表!$1:$1048576,8,0)</f>
        <v>0</v>
      </c>
      <c r="J170" s="16">
        <f>VLOOKUP(B170,總表!$1:$1048576,9,0)</f>
        <v>0</v>
      </c>
      <c r="K170" s="16">
        <f>VLOOKUP(B170,總表!$1:$1048576,10,0)</f>
        <v>0</v>
      </c>
      <c r="L170" s="16">
        <f>VLOOKUP(B170,總表!$1:$1048576,11,0)</f>
        <v>0</v>
      </c>
      <c r="M170" s="16" t="str">
        <f>VLOOKUP(B170,總表!$1:$1048576,12,0)</f>
        <v>洪嘉蓮</v>
      </c>
      <c r="N170" s="16" t="str">
        <f>VLOOKUP(B170,總表!$1:$1048576,13,0)</f>
        <v>葳格國際學校小學部西屯校區</v>
      </c>
      <c r="O170" s="16">
        <f>VLOOKUP(B170,總表!$1:$1048576,14,0)</f>
        <v>0</v>
      </c>
      <c r="P170" s="16">
        <f>VLOOKUP(B170,總表!$1:$1048576,15,0)</f>
        <v>0</v>
      </c>
      <c r="Q170" s="16">
        <f>VLOOKUP(B170,總表!$1:$1048576,16,0)</f>
        <v>0</v>
      </c>
      <c r="R170" s="16">
        <f>VLOOKUP(B170,總表!$1:$1048576,17,0)</f>
        <v>0</v>
      </c>
    </row>
    <row r="171" spans="1:18" ht="17.399999999999999" hidden="1" x14ac:dyDescent="0.3">
      <c r="A171" s="31" t="s">
        <v>3494</v>
      </c>
      <c r="B171" s="16" t="s">
        <v>1662</v>
      </c>
      <c r="C171" s="10" t="str">
        <f>VLOOKUP(B171,總表!$1:$1048576,2,0)</f>
        <v>LumiSphere三球儀</v>
      </c>
      <c r="D171" s="18" t="str">
        <f>VLOOKUP(B171,總表!$1:$1048576,4,0)</f>
        <v>休閒與教育</v>
      </c>
      <c r="E171" s="16" t="str">
        <f>VLOOKUP(B171,總表!$1:$1048576,5,0)</f>
        <v>國小組</v>
      </c>
      <c r="F171" s="16" t="str">
        <f>VLOOKUP(B171,總表!$1:$1048576,3,0)</f>
        <v>嘉義縣</v>
      </c>
      <c r="G171" s="16" t="str">
        <f>VLOOKUP(B171,總表!$1:$1048576,6,0)</f>
        <v>張維芳</v>
      </c>
      <c r="H171" s="16" t="str">
        <f>VLOOKUP(B171,總表!$1:$1048576,7,0)</f>
        <v>嘉義縣大同國小</v>
      </c>
      <c r="I171" s="16" t="str">
        <f>VLOOKUP(B171,總表!$1:$1048576,8,0)</f>
        <v>陳郃翰</v>
      </c>
      <c r="J171" s="16" t="str">
        <f>VLOOKUP(B171,總表!$1:$1048576,9,0)</f>
        <v>嘉義縣大同國小</v>
      </c>
      <c r="K171" s="16" t="str">
        <f>VLOOKUP(B171,總表!$1:$1048576,10,0)</f>
        <v>廖聆羽</v>
      </c>
      <c r="L171" s="16" t="str">
        <f>VLOOKUP(B171,總表!$1:$1048576,11,0)</f>
        <v>嘉義縣大同國小</v>
      </c>
      <c r="M171" s="16" t="str">
        <f>VLOOKUP(B171,總表!$1:$1048576,12,0)</f>
        <v>邱鈺茜</v>
      </c>
      <c r="N171" s="16" t="str">
        <f>VLOOKUP(B171,總表!$1:$1048576,13,0)</f>
        <v>嘉義縣大同國小</v>
      </c>
      <c r="O171" s="16" t="str">
        <f>VLOOKUP(B171,總表!$1:$1048576,14,0)</f>
        <v>吳靜玫</v>
      </c>
      <c r="P171" s="16" t="str">
        <f>VLOOKUP(B171,總表!$1:$1048576,15,0)</f>
        <v>嘉義縣大同國小</v>
      </c>
      <c r="Q171" s="16">
        <f>VLOOKUP(B171,總表!$1:$1048576,16,0)</f>
        <v>0</v>
      </c>
      <c r="R171" s="16">
        <f>VLOOKUP(B171,總表!$1:$1048576,17,0)</f>
        <v>0</v>
      </c>
    </row>
    <row r="172" spans="1:18" ht="17.399999999999999" hidden="1" x14ac:dyDescent="0.3">
      <c r="A172" s="31" t="s">
        <v>3494</v>
      </c>
      <c r="B172" s="16" t="s">
        <v>1568</v>
      </c>
      <c r="C172" s="10" t="str">
        <f>VLOOKUP(B172,總表!$1:$1048576,2,0)</f>
        <v>情緒英雄訓練營：SELtech學習套組</v>
      </c>
      <c r="D172" s="18" t="str">
        <f>VLOOKUP(B172,總表!$1:$1048576,4,0)</f>
        <v>休閒與教育</v>
      </c>
      <c r="E172" s="16" t="str">
        <f>VLOOKUP(B172,總表!$1:$1048576,5,0)</f>
        <v>國小組</v>
      </c>
      <c r="F172" s="16" t="str">
        <f>VLOOKUP(B172,總表!$1:$1048576,3,0)</f>
        <v>臺中市</v>
      </c>
      <c r="G172" s="16" t="str">
        <f>VLOOKUP(B172,總表!$1:$1048576,6,0)</f>
        <v>蔣竹妍</v>
      </c>
      <c r="H172" s="16" t="str">
        <f>VLOOKUP(B172,總表!$1:$1048576,7,0)</f>
        <v>臺中市大里區內新國小</v>
      </c>
      <c r="I172" s="16" t="str">
        <f>VLOOKUP(B172,總表!$1:$1048576,8,0)</f>
        <v>陳亮馨</v>
      </c>
      <c r="J172" s="16" t="str">
        <f>VLOOKUP(B172,總表!$1:$1048576,9,0)</f>
        <v>臺中市大里區內新國小</v>
      </c>
      <c r="K172" s="16" t="str">
        <f>VLOOKUP(B172,總表!$1:$1048576,10,0)</f>
        <v>蔡昀恬</v>
      </c>
      <c r="L172" s="16" t="str">
        <f>VLOOKUP(B172,總表!$1:$1048576,11,0)</f>
        <v>臺中市大里區內新國小</v>
      </c>
      <c r="M172" s="16" t="str">
        <f>VLOOKUP(B172,總表!$1:$1048576,12,0)</f>
        <v>陳逸萱</v>
      </c>
      <c r="N172" s="16" t="str">
        <f>VLOOKUP(B172,總表!$1:$1048576,13,0)</f>
        <v>臺中市大里區內新國小</v>
      </c>
      <c r="O172" s="16" t="str">
        <f>VLOOKUP(B172,總表!$1:$1048576,14,0)</f>
        <v>蕭凱峻</v>
      </c>
      <c r="P172" s="16" t="str">
        <f>VLOOKUP(B172,總表!$1:$1048576,15,0)</f>
        <v>臺中市大里區內新國小</v>
      </c>
      <c r="Q172" s="16">
        <f>VLOOKUP(B172,總表!$1:$1048576,16,0)</f>
        <v>0</v>
      </c>
      <c r="R172" s="16">
        <f>VLOOKUP(B172,總表!$1:$1048576,17,0)</f>
        <v>0</v>
      </c>
    </row>
    <row r="173" spans="1:18" ht="17.399999999999999" x14ac:dyDescent="0.3">
      <c r="A173" s="31" t="s">
        <v>3494</v>
      </c>
      <c r="B173" s="16" t="s">
        <v>1451</v>
      </c>
      <c r="C173" s="10" t="str">
        <f>VLOOKUP(B173,總表!$1:$1048576,2,0)</f>
        <v>無所不知的文具盒</v>
      </c>
      <c r="D173" s="18" t="str">
        <f>VLOOKUP(B173,總表!$1:$1048576,4,0)</f>
        <v>休閒與教育</v>
      </c>
      <c r="E173" s="16" t="str">
        <f>VLOOKUP(B173,總表!$1:$1048576,5,0)</f>
        <v>國小組</v>
      </c>
      <c r="F173" s="16" t="str">
        <f>VLOOKUP(B173,總表!$1:$1048576,3,0)</f>
        <v>臺北市</v>
      </c>
      <c r="G173" s="16" t="str">
        <f>VLOOKUP(B173,總表!$1:$1048576,6,0)</f>
        <v>張信潔</v>
      </c>
      <c r="H173" s="16" t="str">
        <f>VLOOKUP(B173,總表!$1:$1048576,7,0)</f>
        <v>臺北市北投區逸仙國民小學</v>
      </c>
      <c r="I173" s="16" t="str">
        <f>VLOOKUP(B173,總表!$1:$1048576,8,0)</f>
        <v>陳宜嫻</v>
      </c>
      <c r="J173" s="16" t="str">
        <f>VLOOKUP(B173,總表!$1:$1048576,9,0)</f>
        <v>臺北市北投區逸仙國民小學</v>
      </c>
      <c r="K173" s="16" t="str">
        <f>VLOOKUP(B173,總表!$1:$1048576,10,0)</f>
        <v>張兆欣</v>
      </c>
      <c r="L173" s="16" t="str">
        <f>VLOOKUP(B173,總表!$1:$1048576,11,0)</f>
        <v>臺北市北投區逸仙國民小學</v>
      </c>
      <c r="M173" s="16" t="str">
        <f>VLOOKUP(B173,總表!$1:$1048576,12,0)</f>
        <v>周文祺</v>
      </c>
      <c r="N173" s="16" t="str">
        <f>VLOOKUP(B173,總表!$1:$1048576,13,0)</f>
        <v>臺北市北投區逸仙國民小學</v>
      </c>
      <c r="O173" s="16" t="str">
        <f>VLOOKUP(B173,總表!$1:$1048576,14,0)</f>
        <v>楊政諺</v>
      </c>
      <c r="P173" s="16" t="str">
        <f>VLOOKUP(B173,總表!$1:$1048576,15,0)</f>
        <v>臺北市北投區逸仙國民小學</v>
      </c>
      <c r="Q173" s="16">
        <f>VLOOKUP(B173,總表!$1:$1048576,16,0)</f>
        <v>0</v>
      </c>
      <c r="R173" s="16">
        <f>VLOOKUP(B173,總表!$1:$1048576,17,0)</f>
        <v>0</v>
      </c>
    </row>
    <row r="174" spans="1:18" ht="17.399999999999999" hidden="1" x14ac:dyDescent="0.3">
      <c r="A174" s="31" t="s">
        <v>3494</v>
      </c>
      <c r="B174" s="16" t="s">
        <v>1588</v>
      </c>
      <c r="C174" s="10" t="str">
        <f>VLOOKUP(B174,總表!$1:$1048576,2,0)</f>
        <v>飛向藍天-風箏助飛器</v>
      </c>
      <c r="D174" s="18" t="str">
        <f>VLOOKUP(B174,總表!$1:$1048576,4,0)</f>
        <v>休閒與教育</v>
      </c>
      <c r="E174" s="16" t="str">
        <f>VLOOKUP(B174,總表!$1:$1048576,5,0)</f>
        <v>國小組</v>
      </c>
      <c r="F174" s="16" t="str">
        <f>VLOOKUP(B174,總表!$1:$1048576,3,0)</f>
        <v>宜蘭縣</v>
      </c>
      <c r="G174" s="16" t="str">
        <f>VLOOKUP(B174,總表!$1:$1048576,6,0)</f>
        <v>林子妍</v>
      </c>
      <c r="H174" s="16" t="str">
        <f>VLOOKUP(B174,總表!$1:$1048576,7,0)</f>
        <v>宜蘭縣羅東鎮北成國民小學</v>
      </c>
      <c r="I174" s="16" t="str">
        <f>VLOOKUP(B174,總表!$1:$1048576,8,0)</f>
        <v>李樂</v>
      </c>
      <c r="J174" s="16" t="str">
        <f>VLOOKUP(B174,總表!$1:$1048576,9,0)</f>
        <v>宜蘭縣羅東鎮北成國民小學</v>
      </c>
      <c r="K174" s="16">
        <f>VLOOKUP(B174,總表!$1:$1048576,10,0)</f>
        <v>0</v>
      </c>
      <c r="L174" s="16">
        <f>VLOOKUP(B174,總表!$1:$1048576,11,0)</f>
        <v>0</v>
      </c>
      <c r="M174" s="16" t="str">
        <f>VLOOKUP(B174,總表!$1:$1048576,12,0)</f>
        <v>林震青</v>
      </c>
      <c r="N174" s="16" t="str">
        <f>VLOOKUP(B174,總表!$1:$1048576,13,0)</f>
        <v>宜蘭縣羅東鎮北成國民小學</v>
      </c>
      <c r="O174" s="16" t="str">
        <f>VLOOKUP(B174,總表!$1:$1048576,14,0)</f>
        <v>陳鈺棋</v>
      </c>
      <c r="P174" s="16" t="str">
        <f>VLOOKUP(B174,總表!$1:$1048576,15,0)</f>
        <v>宜蘭縣羅東鎮北成國民小學</v>
      </c>
      <c r="Q174" s="16" t="str">
        <f>VLOOKUP(B174,總表!$1:$1048576,16,0)</f>
        <v>洪雅姿</v>
      </c>
      <c r="R174" s="16" t="str">
        <f>VLOOKUP(B174,總表!$1:$1048576,17,0)</f>
        <v>宜蘭縣羅東鎮北成國民小學</v>
      </c>
    </row>
    <row r="175" spans="1:18" ht="17.399999999999999" x14ac:dyDescent="0.3">
      <c r="A175" s="31" t="s">
        <v>3494</v>
      </c>
      <c r="B175" s="16" t="s">
        <v>1554</v>
      </c>
      <c r="C175" s="10" t="str">
        <f>VLOOKUP(B175,總表!$1:$1048576,2,0)</f>
        <v>單槓練習帽</v>
      </c>
      <c r="D175" s="18" t="str">
        <f>VLOOKUP(B175,總表!$1:$1048576,4,0)</f>
        <v>休閒與教育</v>
      </c>
      <c r="E175" s="16" t="str">
        <f>VLOOKUP(B175,總表!$1:$1048576,5,0)</f>
        <v>國小組</v>
      </c>
      <c r="F175" s="16" t="str">
        <f>VLOOKUP(B175,總表!$1:$1048576,3,0)</f>
        <v>臺北市</v>
      </c>
      <c r="G175" s="16" t="str">
        <f>VLOOKUP(B175,總表!$1:$1048576,6,0)</f>
        <v>魏揚庭</v>
      </c>
      <c r="H175" s="16" t="str">
        <f>VLOOKUP(B175,總表!$1:$1048576,7,0)</f>
        <v>台北市私立復興實驗小學</v>
      </c>
      <c r="I175" s="16">
        <f>VLOOKUP(B175,總表!$1:$1048576,8,0)</f>
        <v>0</v>
      </c>
      <c r="J175" s="16">
        <f>VLOOKUP(B175,總表!$1:$1048576,9,0)</f>
        <v>0</v>
      </c>
      <c r="K175" s="16">
        <f>VLOOKUP(B175,總表!$1:$1048576,10,0)</f>
        <v>0</v>
      </c>
      <c r="L175" s="16">
        <f>VLOOKUP(B175,總表!$1:$1048576,11,0)</f>
        <v>0</v>
      </c>
      <c r="M175" s="16" t="str">
        <f>VLOOKUP(B175,總表!$1:$1048576,12,0)</f>
        <v xml:space="preserve"> 蔣宗翰</v>
      </c>
      <c r="N175" s="16" t="str">
        <f>VLOOKUP(B175,總表!$1:$1048576,13,0)</f>
        <v>台北市私立復興實驗小學</v>
      </c>
      <c r="O175" s="16">
        <f>VLOOKUP(B175,總表!$1:$1048576,14,0)</f>
        <v>0</v>
      </c>
      <c r="P175" s="16">
        <f>VLOOKUP(B175,總表!$1:$1048576,15,0)</f>
        <v>0</v>
      </c>
      <c r="Q175" s="16">
        <f>VLOOKUP(B175,總表!$1:$1048576,16,0)</f>
        <v>0</v>
      </c>
      <c r="R175" s="16">
        <f>VLOOKUP(B175,總表!$1:$1048576,17,0)</f>
        <v>0</v>
      </c>
    </row>
    <row r="176" spans="1:18" ht="17.399999999999999" hidden="1" x14ac:dyDescent="0.3">
      <c r="A176" s="31" t="s">
        <v>3494</v>
      </c>
      <c r="B176" s="16" t="s">
        <v>1537</v>
      </c>
      <c r="C176" s="10" t="str">
        <f>VLOOKUP(B176,總表!$1:$1048576,2,0)</f>
        <v>睛靈架</v>
      </c>
      <c r="D176" s="18" t="str">
        <f>VLOOKUP(B176,總表!$1:$1048576,4,0)</f>
        <v>休閒與教育</v>
      </c>
      <c r="E176" s="16" t="str">
        <f>VLOOKUP(B176,總表!$1:$1048576,5,0)</f>
        <v>國小組</v>
      </c>
      <c r="F176" s="16" t="str">
        <f>VLOOKUP(B176,總表!$1:$1048576,3,0)</f>
        <v>宜蘭縣</v>
      </c>
      <c r="G176" s="16" t="str">
        <f>VLOOKUP(B176,總表!$1:$1048576,6,0)</f>
        <v>賴亮蓁</v>
      </c>
      <c r="H176" s="16" t="str">
        <f>VLOOKUP(B176,總表!$1:$1048576,7,0)</f>
        <v>宜蘭縣大進國民小學</v>
      </c>
      <c r="I176" s="16" t="str">
        <f>VLOOKUP(B176,總表!$1:$1048576,8,0)</f>
        <v>高珞菲</v>
      </c>
      <c r="J176" s="16" t="str">
        <f>VLOOKUP(B176,總表!$1:$1048576,9,0)</f>
        <v>宜蘭縣大進國民小學</v>
      </c>
      <c r="K176" s="16" t="str">
        <f>VLOOKUP(B176,總表!$1:$1048576,10,0)</f>
        <v>陳亮翟</v>
      </c>
      <c r="L176" s="16" t="str">
        <f>VLOOKUP(B176,總表!$1:$1048576,11,0)</f>
        <v>宜蘭縣大進國民小學</v>
      </c>
      <c r="M176" s="16" t="str">
        <f>VLOOKUP(B176,總表!$1:$1048576,12,0)</f>
        <v>賴玉帆</v>
      </c>
      <c r="N176" s="16" t="str">
        <f>VLOOKUP(B176,總表!$1:$1048576,13,0)</f>
        <v>宜蘭縣大進國小</v>
      </c>
      <c r="O176" s="16" t="str">
        <f>VLOOKUP(B176,總表!$1:$1048576,14,0)</f>
        <v>陳榮政</v>
      </c>
      <c r="P176" s="16" t="str">
        <f>VLOOKUP(B176,總表!$1:$1048576,15,0)</f>
        <v>宜蘭縣大進國小</v>
      </c>
      <c r="Q176" s="16" t="str">
        <f>VLOOKUP(B176,總表!$1:$1048576,16,0)</f>
        <v>蔡郡瑩</v>
      </c>
      <c r="R176" s="16" t="str">
        <f>VLOOKUP(B176,總表!$1:$1048576,17,0)</f>
        <v>宜蘭縣大進國小</v>
      </c>
    </row>
    <row r="177" spans="1:18" ht="17.399999999999999" hidden="1" x14ac:dyDescent="0.3">
      <c r="A177" s="31" t="s">
        <v>3494</v>
      </c>
      <c r="B177" s="16" t="s">
        <v>1616</v>
      </c>
      <c r="C177" s="10" t="str">
        <f>VLOOKUP(B177,總表!$1:$1048576,2,0)</f>
        <v>MoodeE</v>
      </c>
      <c r="D177" s="18" t="str">
        <f>VLOOKUP(B177,總表!$1:$1048576,4,0)</f>
        <v>休閒與教育</v>
      </c>
      <c r="E177" s="16" t="str">
        <f>VLOOKUP(B177,總表!$1:$1048576,5,0)</f>
        <v>國小組</v>
      </c>
      <c r="F177" s="16" t="str">
        <f>VLOOKUP(B177,總表!$1:$1048576,3,0)</f>
        <v>嘉義縣</v>
      </c>
      <c r="G177" s="16" t="str">
        <f>VLOOKUP(B177,總表!$1:$1048576,6,0)</f>
        <v>陳孟陽</v>
      </c>
      <c r="H177" s="16" t="str">
        <f>VLOOKUP(B177,總表!$1:$1048576,7,0)</f>
        <v>嘉義縣番路鄉內甕國民小學</v>
      </c>
      <c r="I177" s="16" t="str">
        <f>VLOOKUP(B177,總表!$1:$1048576,8,0)</f>
        <v>甘婉藝</v>
      </c>
      <c r="J177" s="16" t="str">
        <f>VLOOKUP(B177,總表!$1:$1048576,9,0)</f>
        <v>嘉義縣番路鄉內甕國民小學</v>
      </c>
      <c r="K177" s="16" t="str">
        <f>VLOOKUP(B177,總表!$1:$1048576,10,0)</f>
        <v>王怡文</v>
      </c>
      <c r="L177" s="16" t="str">
        <f>VLOOKUP(B177,總表!$1:$1048576,11,0)</f>
        <v>嘉義縣番路鄉內甕國民小學</v>
      </c>
      <c r="M177" s="16" t="str">
        <f>VLOOKUP(B177,總表!$1:$1048576,12,0)</f>
        <v>林正偉</v>
      </c>
      <c r="N177" s="16" t="str">
        <f>VLOOKUP(B177,總表!$1:$1048576,13,0)</f>
        <v>嘉義縣番路鄉內甕國民小學</v>
      </c>
      <c r="O177" s="16" t="str">
        <f>VLOOKUP(B177,總表!$1:$1048576,14,0)</f>
        <v>蘇山清</v>
      </c>
      <c r="P177" s="16" t="str">
        <f>VLOOKUP(B177,總表!$1:$1048576,15,0)</f>
        <v>嘉義縣番路鄉內甕國民小學</v>
      </c>
      <c r="Q177" s="16">
        <f>VLOOKUP(B177,總表!$1:$1048576,16,0)</f>
        <v>0</v>
      </c>
      <c r="R177" s="16">
        <f>VLOOKUP(B177,總表!$1:$1048576,17,0)</f>
        <v>0</v>
      </c>
    </row>
    <row r="178" spans="1:18" ht="17.399999999999999" hidden="1" x14ac:dyDescent="0.3">
      <c r="A178" s="31" t="s">
        <v>3494</v>
      </c>
      <c r="B178" s="16" t="s">
        <v>1521</v>
      </c>
      <c r="C178" s="10" t="str">
        <f>VLOOKUP(B178,總表!$1:$1048576,2,0)</f>
        <v>便捷翻頁樂譜夾</v>
      </c>
      <c r="D178" s="18" t="str">
        <f>VLOOKUP(B178,總表!$1:$1048576,4,0)</f>
        <v>休閒與教育</v>
      </c>
      <c r="E178" s="16" t="str">
        <f>VLOOKUP(B178,總表!$1:$1048576,5,0)</f>
        <v>國小組</v>
      </c>
      <c r="F178" s="16" t="str">
        <f>VLOOKUP(B178,總表!$1:$1048576,3,0)</f>
        <v>高雄市</v>
      </c>
      <c r="G178" s="16" t="str">
        <f>VLOOKUP(B178,總表!$1:$1048576,6,0)</f>
        <v>林芷嫣</v>
      </c>
      <c r="H178" s="16" t="str">
        <f>VLOOKUP(B178,總表!$1:$1048576,7,0)</f>
        <v>高雄市左營區福山國小</v>
      </c>
      <c r="I178" s="16" t="str">
        <f>VLOOKUP(B178,總表!$1:$1048576,8,0)</f>
        <v>石聿庭</v>
      </c>
      <c r="J178" s="16" t="str">
        <f>VLOOKUP(B178,總表!$1:$1048576,9,0)</f>
        <v>高雄市左營區福山國小</v>
      </c>
      <c r="K178" s="16" t="str">
        <f>VLOOKUP(B178,總表!$1:$1048576,10,0)</f>
        <v>劉瞻睿</v>
      </c>
      <c r="L178" s="16" t="str">
        <f>VLOOKUP(B178,總表!$1:$1048576,11,0)</f>
        <v>高雄市左營區福山國小</v>
      </c>
      <c r="M178" s="16" t="str">
        <f>VLOOKUP(B178,總表!$1:$1048576,12,0)</f>
        <v>楊甯雅</v>
      </c>
      <c r="N178" s="16" t="str">
        <f>VLOOKUP(B178,總表!$1:$1048576,13,0)</f>
        <v>高雄市左營區福山國小</v>
      </c>
      <c r="O178" s="16" t="str">
        <f>VLOOKUP(B178,總表!$1:$1048576,14,0)</f>
        <v>趙婉婷</v>
      </c>
      <c r="P178" s="16" t="str">
        <f>VLOOKUP(B178,總表!$1:$1048576,15,0)</f>
        <v>高雄市左營區福山國小</v>
      </c>
      <c r="Q178" s="16">
        <f>VLOOKUP(B178,總表!$1:$1048576,16,0)</f>
        <v>0</v>
      </c>
      <c r="R178" s="16">
        <f>VLOOKUP(B178,總表!$1:$1048576,17,0)</f>
        <v>0</v>
      </c>
    </row>
    <row r="179" spans="1:18" ht="17.399999999999999" hidden="1" x14ac:dyDescent="0.3">
      <c r="A179" s="31" t="s">
        <v>3494</v>
      </c>
      <c r="B179" s="16" t="s">
        <v>1440</v>
      </c>
      <c r="C179" s="10" t="str">
        <f>VLOOKUP(B179,總表!$1:$1048576,2,0)</f>
        <v>摩斯密碼學習訓練機</v>
      </c>
      <c r="D179" s="18" t="str">
        <f>VLOOKUP(B179,總表!$1:$1048576,4,0)</f>
        <v>休閒與教育</v>
      </c>
      <c r="E179" s="16" t="str">
        <f>VLOOKUP(B179,總表!$1:$1048576,5,0)</f>
        <v>國小組</v>
      </c>
      <c r="F179" s="16" t="str">
        <f>VLOOKUP(B179,總表!$1:$1048576,3,0)</f>
        <v>桃園市</v>
      </c>
      <c r="G179" s="16" t="str">
        <f>VLOOKUP(B179,總表!$1:$1048576,6,0)</f>
        <v>倪煌傑</v>
      </c>
      <c r="H179" s="16" t="str">
        <f>VLOOKUP(B179,總表!$1:$1048576,7,0)</f>
        <v>桃園市立同安國小</v>
      </c>
      <c r="I179" s="16">
        <f>VLOOKUP(B179,總表!$1:$1048576,8,0)</f>
        <v>0</v>
      </c>
      <c r="J179" s="16">
        <f>VLOOKUP(B179,總表!$1:$1048576,9,0)</f>
        <v>0</v>
      </c>
      <c r="K179" s="16">
        <f>VLOOKUP(B179,總表!$1:$1048576,10,0)</f>
        <v>0</v>
      </c>
      <c r="L179" s="16">
        <f>VLOOKUP(B179,總表!$1:$1048576,11,0)</f>
        <v>0</v>
      </c>
      <c r="M179" s="16" t="str">
        <f>VLOOKUP(B179,總表!$1:$1048576,12,0)</f>
        <v>林琪正</v>
      </c>
      <c r="N179" s="16" t="str">
        <f>VLOOKUP(B179,總表!$1:$1048576,13,0)</f>
        <v>桃園市立同德國中</v>
      </c>
      <c r="O179" s="16" t="str">
        <f>VLOOKUP(B179,總表!$1:$1048576,14,0)</f>
        <v>何淑鈴</v>
      </c>
      <c r="P179" s="16" t="str">
        <f>VLOOKUP(B179,總表!$1:$1048576,15,0)</f>
        <v>桃園市立同德國中</v>
      </c>
      <c r="Q179" s="16">
        <f>VLOOKUP(B179,總表!$1:$1048576,16,0)</f>
        <v>0</v>
      </c>
      <c r="R179" s="16">
        <f>VLOOKUP(B179,總表!$1:$1048576,17,0)</f>
        <v>0</v>
      </c>
    </row>
    <row r="180" spans="1:18" hidden="1" x14ac:dyDescent="0.3">
      <c r="A180" s="24" t="s">
        <v>3495</v>
      </c>
      <c r="B180" s="16" t="s">
        <v>1811</v>
      </c>
      <c r="C180" s="10" t="str">
        <f>VLOOKUP(B180,總表!$1:$1048576,2,0)</f>
        <v>捲動式減速帶警示系統</v>
      </c>
      <c r="D180" s="19" t="str">
        <f>VLOOKUP(B180,總表!$1:$1048576,4,0)</f>
        <v>災害管理與安全</v>
      </c>
      <c r="E180" s="16" t="str">
        <f>VLOOKUP(B180,總表!$1:$1048576,5,0)</f>
        <v>國小組</v>
      </c>
      <c r="F180" s="16" t="str">
        <f>VLOOKUP(B180,總表!$1:$1048576,3,0)</f>
        <v>新北市</v>
      </c>
      <c r="G180" s="16" t="str">
        <f>VLOOKUP(B180,總表!$1:$1048576,6,0)</f>
        <v>張呈澤</v>
      </c>
      <c r="H180" s="16" t="str">
        <f>VLOOKUP(B180,總表!$1:$1048576,7,0)</f>
        <v>新北市育才國民小學</v>
      </c>
      <c r="I180" s="16">
        <f>VLOOKUP(B180,總表!$1:$1048576,8,0)</f>
        <v>0</v>
      </c>
      <c r="J180" s="16">
        <f>VLOOKUP(B180,總表!$1:$1048576,9,0)</f>
        <v>0</v>
      </c>
      <c r="K180" s="16">
        <f>VLOOKUP(B180,總表!$1:$1048576,10,0)</f>
        <v>0</v>
      </c>
      <c r="L180" s="16">
        <f>VLOOKUP(B180,總表!$1:$1048576,11,0)</f>
        <v>0</v>
      </c>
      <c r="M180" s="16" t="str">
        <f>VLOOKUP(B180,總表!$1:$1048576,12,0)</f>
        <v>張文昇</v>
      </c>
      <c r="N180" s="16" t="str">
        <f>VLOOKUP(B180,總表!$1:$1048576,13,0)</f>
        <v>新北市南山高級中學</v>
      </c>
      <c r="O180" s="16" t="str">
        <f>VLOOKUP(B180,總表!$1:$1048576,14,0)</f>
        <v>葉心萍</v>
      </c>
      <c r="P180" s="16" t="str">
        <f>VLOOKUP(B180,總表!$1:$1048576,15,0)</f>
        <v>新北市育才國民小學</v>
      </c>
      <c r="Q180" s="16">
        <f>VLOOKUP(B180,總表!$1:$1048576,16,0)</f>
        <v>0</v>
      </c>
      <c r="R180" s="16">
        <f>VLOOKUP(B180,總表!$1:$1048576,17,0)</f>
        <v>0</v>
      </c>
    </row>
    <row r="181" spans="1:18" hidden="1" x14ac:dyDescent="0.3">
      <c r="A181" s="24" t="s">
        <v>3495</v>
      </c>
      <c r="B181" s="16" t="s">
        <v>1787</v>
      </c>
      <c r="C181" s="10" t="str">
        <f>VLOOKUP(B181,總表!$1:$1048576,2,0)</f>
        <v>拉拉地吸防煙罩</v>
      </c>
      <c r="D181" s="19" t="str">
        <f>VLOOKUP(B181,總表!$1:$1048576,4,0)</f>
        <v>災害管理與安全</v>
      </c>
      <c r="E181" s="16" t="str">
        <f>VLOOKUP(B181,總表!$1:$1048576,5,0)</f>
        <v>國小組</v>
      </c>
      <c r="F181" s="16" t="str">
        <f>VLOOKUP(B181,總表!$1:$1048576,3,0)</f>
        <v>嘉義市</v>
      </c>
      <c r="G181" s="16" t="str">
        <f>VLOOKUP(B181,總表!$1:$1048576,6,0)</f>
        <v>劉千榕</v>
      </c>
      <c r="H181" s="16" t="str">
        <f>VLOOKUP(B181,總表!$1:$1048576,7,0)</f>
        <v>國立嘉義大學附設國民小學</v>
      </c>
      <c r="I181" s="16" t="str">
        <f>VLOOKUP(B181,總表!$1:$1048576,8,0)</f>
        <v>黃騰逸</v>
      </c>
      <c r="J181" s="16" t="str">
        <f>VLOOKUP(B181,總表!$1:$1048576,9,0)</f>
        <v xml:space="preserve">國立嘉義大學附實驗國民小學	</v>
      </c>
      <c r="K181" s="16" t="str">
        <f>VLOOKUP(B181,總表!$1:$1048576,10,0)</f>
        <v>周楷硯</v>
      </c>
      <c r="L181" s="16" t="str">
        <f>VLOOKUP(B181,總表!$1:$1048576,11,0)</f>
        <v>國立嘉義大學附設國民小學</v>
      </c>
      <c r="M181" s="16" t="str">
        <f>VLOOKUP(B181,總表!$1:$1048576,12,0)</f>
        <v>翁秀玉</v>
      </c>
      <c r="N181" s="16" t="str">
        <f>VLOOKUP(B181,總表!$1:$1048576,13,0)</f>
        <v>國立嘉義大學附設實驗國民小學</v>
      </c>
      <c r="O181" s="16" t="str">
        <f>VLOOKUP(B181,總表!$1:$1048576,14,0)</f>
        <v>楊雯惠</v>
      </c>
      <c r="P181" s="16" t="str">
        <f>VLOOKUP(B181,總表!$1:$1048576,15,0)</f>
        <v>國立嘉義大學附設國民小學</v>
      </c>
      <c r="Q181" s="16">
        <f>VLOOKUP(B181,總表!$1:$1048576,16,0)</f>
        <v>0</v>
      </c>
      <c r="R181" s="16">
        <f>VLOOKUP(B181,總表!$1:$1048576,17,0)</f>
        <v>0</v>
      </c>
    </row>
    <row r="182" spans="1:18" hidden="1" x14ac:dyDescent="0.3">
      <c r="A182" s="24" t="s">
        <v>3495</v>
      </c>
      <c r="B182" s="16" t="s">
        <v>1985</v>
      </c>
      <c r="C182" s="10" t="str">
        <f>VLOOKUP(B182,總表!$1:$1048576,2,0)</f>
        <v>登山杖警示燈</v>
      </c>
      <c r="D182" s="19" t="str">
        <f>VLOOKUP(B182,總表!$1:$1048576,4,0)</f>
        <v>災害管理與安全</v>
      </c>
      <c r="E182" s="16" t="str">
        <f>VLOOKUP(B182,總表!$1:$1048576,5,0)</f>
        <v>國小組</v>
      </c>
      <c r="F182" s="16" t="str">
        <f>VLOOKUP(B182,總表!$1:$1048576,3,0)</f>
        <v>桃園市</v>
      </c>
      <c r="G182" s="16" t="str">
        <f>VLOOKUP(B182,總表!$1:$1048576,6,0)</f>
        <v>張凱睿</v>
      </c>
      <c r="H182" s="16" t="str">
        <f>VLOOKUP(B182,總表!$1:$1048576,7,0)</f>
        <v>新街國小</v>
      </c>
      <c r="I182" s="16">
        <f>VLOOKUP(B182,總表!$1:$1048576,8,0)</f>
        <v>0</v>
      </c>
      <c r="J182" s="16">
        <f>VLOOKUP(B182,總表!$1:$1048576,9,0)</f>
        <v>0</v>
      </c>
      <c r="K182" s="16">
        <f>VLOOKUP(B182,總表!$1:$1048576,10,0)</f>
        <v>0</v>
      </c>
      <c r="L182" s="16">
        <f>VLOOKUP(B182,總表!$1:$1048576,11,0)</f>
        <v>0</v>
      </c>
      <c r="M182" s="16" t="str">
        <f>VLOOKUP(B182,總表!$1:$1048576,12,0)</f>
        <v>古清瑜</v>
      </c>
      <c r="N182" s="16" t="str">
        <f>VLOOKUP(B182,總表!$1:$1048576,13,0)</f>
        <v>新街國小</v>
      </c>
      <c r="O182" s="16">
        <f>VLOOKUP(B182,總表!$1:$1048576,14,0)</f>
        <v>0</v>
      </c>
      <c r="P182" s="16">
        <f>VLOOKUP(B182,總表!$1:$1048576,15,0)</f>
        <v>0</v>
      </c>
      <c r="Q182" s="16">
        <f>VLOOKUP(B182,總表!$1:$1048576,16,0)</f>
        <v>0</v>
      </c>
      <c r="R182" s="16">
        <f>VLOOKUP(B182,總表!$1:$1048576,17,0)</f>
        <v>0</v>
      </c>
    </row>
    <row r="183" spans="1:18" hidden="1" x14ac:dyDescent="0.3">
      <c r="A183" s="24" t="s">
        <v>3495</v>
      </c>
      <c r="B183" s="16" t="s">
        <v>1872</v>
      </c>
      <c r="C183" s="10" t="str">
        <f>VLOOKUP(B183,總表!$1:$1048576,2,0)</f>
        <v>青春濾鏡：AI機器人與容貌焦慮篩檢系統</v>
      </c>
      <c r="D183" s="19" t="str">
        <f>VLOOKUP(B183,總表!$1:$1048576,4,0)</f>
        <v>災害管理與安全</v>
      </c>
      <c r="E183" s="16" t="str">
        <f>VLOOKUP(B183,總表!$1:$1048576,5,0)</f>
        <v>國小組</v>
      </c>
      <c r="F183" s="16" t="str">
        <f>VLOOKUP(B183,總表!$1:$1048576,3,0)</f>
        <v>花蓮縣</v>
      </c>
      <c r="G183" s="16" t="str">
        <f>VLOOKUP(B183,總表!$1:$1048576,6,0)</f>
        <v>黃晨桀</v>
      </c>
      <c r="H183" s="16" t="str">
        <f>VLOOKUP(B183,總表!$1:$1048576,7,0)</f>
        <v>花蓮縣中正國民小學</v>
      </c>
      <c r="I183" s="16" t="str">
        <f>VLOOKUP(B183,總表!$1:$1048576,8,0)</f>
        <v>李靖堯</v>
      </c>
      <c r="J183" s="16" t="str">
        <f>VLOOKUP(B183,總表!$1:$1048576,9,0)</f>
        <v>花蓮縣中正國民小學</v>
      </c>
      <c r="K183" s="16" t="str">
        <f>VLOOKUP(B183,總表!$1:$1048576,10,0)</f>
        <v>陳奕辰</v>
      </c>
      <c r="L183" s="16" t="str">
        <f>VLOOKUP(B183,總表!$1:$1048576,11,0)</f>
        <v>花蓮縣中正國民小學</v>
      </c>
      <c r="M183" s="16" t="str">
        <f>VLOOKUP(B183,總表!$1:$1048576,12,0)</f>
        <v>林志豪</v>
      </c>
      <c r="N183" s="16" t="str">
        <f>VLOOKUP(B183,總表!$1:$1048576,13,0)</f>
        <v>花蓮縣中正國民小學</v>
      </c>
      <c r="O183" s="16" t="str">
        <f>VLOOKUP(B183,總表!$1:$1048576,14,0)</f>
        <v>吳主軍</v>
      </c>
      <c r="P183" s="16" t="str">
        <f>VLOOKUP(B183,總表!$1:$1048576,15,0)</f>
        <v>花蓮縣中正國民小學</v>
      </c>
      <c r="Q183" s="16">
        <f>VLOOKUP(B183,總表!$1:$1048576,16,0)</f>
        <v>0</v>
      </c>
      <c r="R183" s="16">
        <f>VLOOKUP(B183,總表!$1:$1048576,17,0)</f>
        <v>0</v>
      </c>
    </row>
    <row r="184" spans="1:18" hidden="1" x14ac:dyDescent="0.3">
      <c r="A184" s="24" t="s">
        <v>3495</v>
      </c>
      <c r="B184" s="16" t="s">
        <v>1937</v>
      </c>
      <c r="C184" s="10" t="str">
        <f>VLOOKUP(B184,總表!$1:$1048576,2,0)</f>
        <v>SAFE 走廊奔跑安全警示器</v>
      </c>
      <c r="D184" s="19" t="str">
        <f>VLOOKUP(B184,總表!$1:$1048576,4,0)</f>
        <v>災害管理與安全</v>
      </c>
      <c r="E184" s="16" t="str">
        <f>VLOOKUP(B184,總表!$1:$1048576,5,0)</f>
        <v>國小組</v>
      </c>
      <c r="F184" s="16" t="str">
        <f>VLOOKUP(B184,總表!$1:$1048576,3,0)</f>
        <v>花蓮縣</v>
      </c>
      <c r="G184" s="16" t="str">
        <f>VLOOKUP(B184,總表!$1:$1048576,6,0)</f>
        <v>邱奕騰</v>
      </c>
      <c r="H184" s="16" t="str">
        <f>VLOOKUP(B184,總表!$1:$1048576,7,0)</f>
        <v>花蓮縣中原國小</v>
      </c>
      <c r="I184" s="16" t="str">
        <f>VLOOKUP(B184,總表!$1:$1048576,8,0)</f>
        <v>林希辰</v>
      </c>
      <c r="J184" s="16" t="str">
        <f>VLOOKUP(B184,總表!$1:$1048576,9,0)</f>
        <v>花蓮縣中原國小</v>
      </c>
      <c r="K184" s="16" t="str">
        <f>VLOOKUP(B184,總表!$1:$1048576,10,0)</f>
        <v>黃奕凱</v>
      </c>
      <c r="L184" s="16" t="str">
        <f>VLOOKUP(B184,總表!$1:$1048576,11,0)</f>
        <v>花蓮縣中原國小</v>
      </c>
      <c r="M184" s="16" t="str">
        <f>VLOOKUP(B184,總表!$1:$1048576,12,0)</f>
        <v>徐素君</v>
      </c>
      <c r="N184" s="16" t="str">
        <f>VLOOKUP(B184,總表!$1:$1048576,13,0)</f>
        <v>花蓮縣中原國小</v>
      </c>
      <c r="O184" s="16" t="str">
        <f>VLOOKUP(B184,總表!$1:$1048576,14,0)</f>
        <v>邱志峰</v>
      </c>
      <c r="P184" s="16" t="str">
        <f>VLOOKUP(B184,總表!$1:$1048576,15,0)</f>
        <v>花蓮縣明廉國小</v>
      </c>
      <c r="Q184" s="16">
        <f>VLOOKUP(B184,總表!$1:$1048576,16,0)</f>
        <v>0</v>
      </c>
      <c r="R184" s="16">
        <f>VLOOKUP(B184,總表!$1:$1048576,17,0)</f>
        <v>0</v>
      </c>
    </row>
    <row r="185" spans="1:18" hidden="1" x14ac:dyDescent="0.3">
      <c r="A185" s="24" t="s">
        <v>3495</v>
      </c>
      <c r="B185" s="16" t="s">
        <v>1781</v>
      </c>
      <c r="C185" s="10" t="str">
        <f>VLOOKUP(B185,總表!$1:$1048576,2,0)</f>
        <v>發亮彩虹斑馬線</v>
      </c>
      <c r="D185" s="19" t="str">
        <f>VLOOKUP(B185,總表!$1:$1048576,4,0)</f>
        <v>災害管理與安全</v>
      </c>
      <c r="E185" s="16" t="str">
        <f>VLOOKUP(B185,總表!$1:$1048576,5,0)</f>
        <v>國小組</v>
      </c>
      <c r="F185" s="16" t="str">
        <f>VLOOKUP(B185,總表!$1:$1048576,3,0)</f>
        <v>高雄市</v>
      </c>
      <c r="G185" s="16" t="str">
        <f>VLOOKUP(B185,總表!$1:$1048576,6,0)</f>
        <v>陳妍蓉</v>
      </c>
      <c r="H185" s="16" t="str">
        <f>VLOOKUP(B185,總表!$1:$1048576,7,0)</f>
        <v>高雄市立東光國民小學</v>
      </c>
      <c r="I185" s="16" t="str">
        <f>VLOOKUP(B185,總表!$1:$1048576,8,0)</f>
        <v>呂芷霓</v>
      </c>
      <c r="J185" s="16" t="str">
        <f>VLOOKUP(B185,總表!$1:$1048576,9,0)</f>
        <v>高雄市立東光國民小學</v>
      </c>
      <c r="K185" s="16" t="str">
        <f>VLOOKUP(B185,總表!$1:$1048576,10,0)</f>
        <v>蕭伊岑</v>
      </c>
      <c r="L185" s="16" t="str">
        <f>VLOOKUP(B185,總表!$1:$1048576,11,0)</f>
        <v>高雄市立東光國民小學</v>
      </c>
      <c r="M185" s="16" t="str">
        <f>VLOOKUP(B185,總表!$1:$1048576,12,0)</f>
        <v>莊文昭</v>
      </c>
      <c r="N185" s="16" t="str">
        <f>VLOOKUP(B185,總表!$1:$1048576,13,0)</f>
        <v>高雄市立東光國民小學</v>
      </c>
      <c r="O185" s="16" t="str">
        <f>VLOOKUP(B185,總表!$1:$1048576,14,0)</f>
        <v>林群雄</v>
      </c>
      <c r="P185" s="16" t="str">
        <f>VLOOKUP(B185,總表!$1:$1048576,15,0)</f>
        <v>高雄市立東光國民小學</v>
      </c>
      <c r="Q185" s="16">
        <f>VLOOKUP(B185,總表!$1:$1048576,16,0)</f>
        <v>0</v>
      </c>
      <c r="R185" s="16">
        <f>VLOOKUP(B185,總表!$1:$1048576,17,0)</f>
        <v>0</v>
      </c>
    </row>
    <row r="186" spans="1:18" hidden="1" x14ac:dyDescent="0.3">
      <c r="A186" s="24" t="s">
        <v>3495</v>
      </c>
      <c r="B186" s="16" t="s">
        <v>1990</v>
      </c>
      <c r="C186" s="10" t="str">
        <f>VLOOKUP(B186,總表!$1:$1048576,2,0)</f>
        <v>椅桶保全：五合一折疊椅</v>
      </c>
      <c r="D186" s="19" t="str">
        <f>VLOOKUP(B186,總表!$1:$1048576,4,0)</f>
        <v>災害管理與安全</v>
      </c>
      <c r="E186" s="16" t="str">
        <f>VLOOKUP(B186,總表!$1:$1048576,5,0)</f>
        <v>國小組</v>
      </c>
      <c r="F186" s="16" t="str">
        <f>VLOOKUP(B186,總表!$1:$1048576,3,0)</f>
        <v>桃園市</v>
      </c>
      <c r="G186" s="16" t="str">
        <f>VLOOKUP(B186,總表!$1:$1048576,6,0)</f>
        <v>陳乙瑧</v>
      </c>
      <c r="H186" s="16" t="str">
        <f>VLOOKUP(B186,總表!$1:$1048576,7,0)</f>
        <v>新街國小</v>
      </c>
      <c r="I186" s="16">
        <f>VLOOKUP(B186,總表!$1:$1048576,8,0)</f>
        <v>0</v>
      </c>
      <c r="J186" s="16">
        <f>VLOOKUP(B186,總表!$1:$1048576,9,0)</f>
        <v>0</v>
      </c>
      <c r="K186" s="16">
        <f>VLOOKUP(B186,總表!$1:$1048576,10,0)</f>
        <v>0</v>
      </c>
      <c r="L186" s="16">
        <f>VLOOKUP(B186,總表!$1:$1048576,11,0)</f>
        <v>0</v>
      </c>
      <c r="M186" s="16" t="str">
        <f>VLOOKUP(B186,總表!$1:$1048576,12,0)</f>
        <v>古清瑜</v>
      </c>
      <c r="N186" s="16" t="str">
        <f>VLOOKUP(B186,總表!$1:$1048576,13,0)</f>
        <v>新街國小</v>
      </c>
      <c r="O186" s="16">
        <f>VLOOKUP(B186,總表!$1:$1048576,14,0)</f>
        <v>0</v>
      </c>
      <c r="P186" s="16">
        <f>VLOOKUP(B186,總表!$1:$1048576,15,0)</f>
        <v>0</v>
      </c>
      <c r="Q186" s="16">
        <f>VLOOKUP(B186,總表!$1:$1048576,16,0)</f>
        <v>0</v>
      </c>
      <c r="R186" s="16">
        <f>VLOOKUP(B186,總表!$1:$1048576,17,0)</f>
        <v>0</v>
      </c>
    </row>
    <row r="187" spans="1:18" hidden="1" x14ac:dyDescent="0.3">
      <c r="A187" s="24" t="s">
        <v>3495</v>
      </c>
      <c r="B187" s="16" t="s">
        <v>1768</v>
      </c>
      <c r="C187" s="10" t="str">
        <f>VLOOKUP(B187,總表!$1:$1048576,2,0)</f>
        <v>多功能磁浮墊</v>
      </c>
      <c r="D187" s="19" t="str">
        <f>VLOOKUP(B187,總表!$1:$1048576,4,0)</f>
        <v>災害管理與安全</v>
      </c>
      <c r="E187" s="16" t="str">
        <f>VLOOKUP(B187,總表!$1:$1048576,5,0)</f>
        <v>國小組</v>
      </c>
      <c r="F187" s="16" t="str">
        <f>VLOOKUP(B187,總表!$1:$1048576,3,0)</f>
        <v>苗栗縣</v>
      </c>
      <c r="G187" s="16" t="str">
        <f>VLOOKUP(B187,總表!$1:$1048576,6,0)</f>
        <v>賴威辰</v>
      </c>
      <c r="H187" s="16" t="str">
        <f>VLOOKUP(B187,總表!$1:$1048576,7,0)</f>
        <v>苗栗縣公館國民小學</v>
      </c>
      <c r="I187" s="16">
        <f>VLOOKUP(B187,總表!$1:$1048576,8,0)</f>
        <v>0</v>
      </c>
      <c r="J187" s="16">
        <f>VLOOKUP(B187,總表!$1:$1048576,9,0)</f>
        <v>0</v>
      </c>
      <c r="K187" s="16">
        <f>VLOOKUP(B187,總表!$1:$1048576,10,0)</f>
        <v>0</v>
      </c>
      <c r="L187" s="16">
        <f>VLOOKUP(B187,總表!$1:$1048576,11,0)</f>
        <v>0</v>
      </c>
      <c r="M187" s="16" t="str">
        <f>VLOOKUP(B187,總表!$1:$1048576,12,0)</f>
        <v>謝祥宏</v>
      </c>
      <c r="N187" s="16" t="str">
        <f>VLOOKUP(B187,總表!$1:$1048576,13,0)</f>
        <v>苗栗縣公館鄉公館國民小學</v>
      </c>
      <c r="O187" s="16" t="str">
        <f>VLOOKUP(B187,總表!$1:$1048576,14,0)</f>
        <v>范碧玉</v>
      </c>
      <c r="P187" s="16" t="str">
        <f>VLOOKUP(B187,總表!$1:$1048576,15,0)</f>
        <v>苗栗縣公館鄉公館國民小學</v>
      </c>
      <c r="Q187" s="16">
        <f>VLOOKUP(B187,總表!$1:$1048576,16,0)</f>
        <v>0</v>
      </c>
      <c r="R187" s="16">
        <f>VLOOKUP(B187,總表!$1:$1048576,17,0)</f>
        <v>0</v>
      </c>
    </row>
    <row r="188" spans="1:18" hidden="1" x14ac:dyDescent="0.3">
      <c r="A188" s="24" t="s">
        <v>3495</v>
      </c>
      <c r="B188" s="16" t="s">
        <v>1890</v>
      </c>
      <c r="C188" s="10" t="str">
        <f>VLOOKUP(B188,總表!$1:$1048576,2,0)</f>
        <v>三段式180°旋轉安全機車踏板</v>
      </c>
      <c r="D188" s="19" t="str">
        <f>VLOOKUP(B188,總表!$1:$1048576,4,0)</f>
        <v>災害管理與安全</v>
      </c>
      <c r="E188" s="16" t="str">
        <f>VLOOKUP(B188,總表!$1:$1048576,5,0)</f>
        <v>國小組</v>
      </c>
      <c r="F188" s="16" t="str">
        <f>VLOOKUP(B188,總表!$1:$1048576,3,0)</f>
        <v>桃園市</v>
      </c>
      <c r="G188" s="16" t="str">
        <f>VLOOKUP(B188,總表!$1:$1048576,6,0)</f>
        <v>林小喬</v>
      </c>
      <c r="H188" s="16" t="str">
        <f>VLOOKUP(B188,總表!$1:$1048576,7,0)</f>
        <v>義興國小</v>
      </c>
      <c r="I188" s="16" t="str">
        <f>VLOOKUP(B188,總表!$1:$1048576,8,0)</f>
        <v>洪岦琦</v>
      </c>
      <c r="J188" s="16" t="str">
        <f>VLOOKUP(B188,總表!$1:$1048576,9,0)</f>
        <v>義興國小</v>
      </c>
      <c r="K188" s="16" t="str">
        <f>VLOOKUP(B188,總表!$1:$1048576,10,0)</f>
        <v>許羽彤</v>
      </c>
      <c r="L188" s="16" t="str">
        <f>VLOOKUP(B188,總表!$1:$1048576,11,0)</f>
        <v>義興國小</v>
      </c>
      <c r="M188" s="16" t="str">
        <f>VLOOKUP(B188,總表!$1:$1048576,12,0)</f>
        <v>林詩婷</v>
      </c>
      <c r="N188" s="16" t="str">
        <f>VLOOKUP(B188,總表!$1:$1048576,13,0)</f>
        <v>義興國小</v>
      </c>
      <c r="O188" s="16" t="str">
        <f>VLOOKUP(B188,總表!$1:$1048576,14,0)</f>
        <v>陳柏馨</v>
      </c>
      <c r="P188" s="16" t="str">
        <f>VLOOKUP(B188,總表!$1:$1048576,15,0)</f>
        <v>義興國小</v>
      </c>
      <c r="Q188" s="16" t="str">
        <f>VLOOKUP(B188,總表!$1:$1048576,16,0)</f>
        <v>林念純</v>
      </c>
      <c r="R188" s="16" t="str">
        <f>VLOOKUP(B188,總表!$1:$1048576,17,0)</f>
        <v>義興國小</v>
      </c>
    </row>
    <row r="189" spans="1:18" hidden="1" x14ac:dyDescent="0.3">
      <c r="A189" s="24" t="s">
        <v>3495</v>
      </c>
      <c r="B189" s="16" t="s">
        <v>2003</v>
      </c>
      <c r="C189" s="10" t="str">
        <f>VLOOKUP(B189,總表!$1:$1048576,2,0)</f>
        <v>可替換牙線棒</v>
      </c>
      <c r="D189" s="19" t="str">
        <f>VLOOKUP(B189,總表!$1:$1048576,4,0)</f>
        <v>災害管理與安全</v>
      </c>
      <c r="E189" s="16" t="str">
        <f>VLOOKUP(B189,總表!$1:$1048576,5,0)</f>
        <v>國小組</v>
      </c>
      <c r="F189" s="16" t="str">
        <f>VLOOKUP(B189,總表!$1:$1048576,3,0)</f>
        <v>高雄市</v>
      </c>
      <c r="G189" s="16" t="str">
        <f>VLOOKUP(B189,總表!$1:$1048576,6,0)</f>
        <v>許廷豪</v>
      </c>
      <c r="H189" s="16" t="str">
        <f>VLOOKUP(B189,總表!$1:$1048576,7,0)</f>
        <v>高雄市楠梓區加昌國民小學</v>
      </c>
      <c r="I189" s="16">
        <f>VLOOKUP(B189,總表!$1:$1048576,8,0)</f>
        <v>0</v>
      </c>
      <c r="J189" s="16">
        <f>VLOOKUP(B189,總表!$1:$1048576,9,0)</f>
        <v>0</v>
      </c>
      <c r="K189" s="16">
        <f>VLOOKUP(B189,總表!$1:$1048576,10,0)</f>
        <v>0</v>
      </c>
      <c r="L189" s="16">
        <f>VLOOKUP(B189,總表!$1:$1048576,11,0)</f>
        <v>0</v>
      </c>
      <c r="M189" s="16" t="str">
        <f>VLOOKUP(B189,總表!$1:$1048576,12,0)</f>
        <v>楊政儒</v>
      </c>
      <c r="N189" s="16" t="str">
        <f>VLOOKUP(B189,總表!$1:$1048576,13,0)</f>
        <v>高雄市楠梓區加昌國民小學</v>
      </c>
      <c r="O189" s="16" t="str">
        <f>VLOOKUP(B189,總表!$1:$1048576,14,0)</f>
        <v>邱宜婷</v>
      </c>
      <c r="P189" s="16" t="str">
        <f>VLOOKUP(B189,總表!$1:$1048576,15,0)</f>
        <v>高雄市楠梓區加昌國民小學</v>
      </c>
      <c r="Q189" s="16" t="str">
        <f>VLOOKUP(B189,總表!$1:$1048576,16,0)</f>
        <v>張雯惠</v>
      </c>
      <c r="R189" s="16" t="str">
        <f>VLOOKUP(B189,總表!$1:$1048576,17,0)</f>
        <v>高雄市楠梓區加昌國民小學</v>
      </c>
    </row>
    <row r="190" spans="1:18" hidden="1" x14ac:dyDescent="0.3">
      <c r="A190" s="24" t="s">
        <v>3495</v>
      </c>
      <c r="B190" s="16" t="s">
        <v>1708</v>
      </c>
      <c r="C190" s="10" t="str">
        <f>VLOOKUP(B190,總表!$1:$1048576,2,0)</f>
        <v>安Q守護床</v>
      </c>
      <c r="D190" s="19" t="str">
        <f>VLOOKUP(B190,總表!$1:$1048576,4,0)</f>
        <v>災害管理與安全</v>
      </c>
      <c r="E190" s="16" t="str">
        <f>VLOOKUP(B190,總表!$1:$1048576,5,0)</f>
        <v>國小組</v>
      </c>
      <c r="F190" s="16" t="str">
        <f>VLOOKUP(B190,總表!$1:$1048576,3,0)</f>
        <v>新北市</v>
      </c>
      <c r="G190" s="16" t="str">
        <f>VLOOKUP(B190,總表!$1:$1048576,6,0)</f>
        <v>謝宇宸</v>
      </c>
      <c r="H190" s="16" t="str">
        <f>VLOOKUP(B190,總表!$1:$1048576,7,0)</f>
        <v>龍騰學校財團法人新北市林口康橋國際高級中學 (小學部)</v>
      </c>
      <c r="I190" s="16">
        <f>VLOOKUP(B190,總表!$1:$1048576,8,0)</f>
        <v>0</v>
      </c>
      <c r="J190" s="16">
        <f>VLOOKUP(B190,總表!$1:$1048576,9,0)</f>
        <v>0</v>
      </c>
      <c r="K190" s="16">
        <f>VLOOKUP(B190,總表!$1:$1048576,10,0)</f>
        <v>0</v>
      </c>
      <c r="L190" s="16">
        <f>VLOOKUP(B190,總表!$1:$1048576,11,0)</f>
        <v>0</v>
      </c>
      <c r="M190" s="16" t="str">
        <f>VLOOKUP(B190,總表!$1:$1048576,12,0)</f>
        <v>陳玟卉</v>
      </c>
      <c r="N190" s="16" t="str">
        <f>VLOOKUP(B190,總表!$1:$1048576,13,0)</f>
        <v>龍騰學校財團法人新北市林口康橋 國際高級中學(小學部)</v>
      </c>
      <c r="O190" s="16">
        <f>VLOOKUP(B190,總表!$1:$1048576,14,0)</f>
        <v>0</v>
      </c>
      <c r="P190" s="16">
        <f>VLOOKUP(B190,總表!$1:$1048576,15,0)</f>
        <v>0</v>
      </c>
      <c r="Q190" s="16">
        <f>VLOOKUP(B190,總表!$1:$1048576,16,0)</f>
        <v>0</v>
      </c>
      <c r="R190" s="16">
        <f>VLOOKUP(B190,總表!$1:$1048576,17,0)</f>
        <v>0</v>
      </c>
    </row>
    <row r="191" spans="1:18" x14ac:dyDescent="0.3">
      <c r="A191" s="24" t="s">
        <v>3495</v>
      </c>
      <c r="B191" s="16" t="s">
        <v>1754</v>
      </c>
      <c r="C191" s="10" t="str">
        <f>VLOOKUP(B191,總表!$1:$1048576,2,0)</f>
        <v>行人超【極】安全系統</v>
      </c>
      <c r="D191" s="19" t="str">
        <f>VLOOKUP(B191,總表!$1:$1048576,4,0)</f>
        <v>災害管理與安全</v>
      </c>
      <c r="E191" s="16" t="str">
        <f>VLOOKUP(B191,總表!$1:$1048576,5,0)</f>
        <v>國小組</v>
      </c>
      <c r="F191" s="16" t="str">
        <f>VLOOKUP(B191,總表!$1:$1048576,3,0)</f>
        <v>臺北市</v>
      </c>
      <c r="G191" s="16" t="str">
        <f>VLOOKUP(B191,總表!$1:$1048576,6,0)</f>
        <v>蘇宸緯</v>
      </c>
      <c r="H191" s="16" t="str">
        <f>VLOOKUP(B191,總表!$1:$1048576,7,0)</f>
        <v>臺北市北投區逸仙國民小學</v>
      </c>
      <c r="I191" s="16" t="str">
        <f>VLOOKUP(B191,總表!$1:$1048576,8,0)</f>
        <v>林靖傑</v>
      </c>
      <c r="J191" s="16" t="str">
        <f>VLOOKUP(B191,總表!$1:$1048576,9,0)</f>
        <v>臺北市北投區逸仙國民小學</v>
      </c>
      <c r="K191" s="16" t="str">
        <f>VLOOKUP(B191,總表!$1:$1048576,10,0)</f>
        <v>周牧謙</v>
      </c>
      <c r="L191" s="16" t="str">
        <f>VLOOKUP(B191,總表!$1:$1048576,11,0)</f>
        <v>臺北市北投區逸仙國民小學</v>
      </c>
      <c r="M191" s="16" t="str">
        <f>VLOOKUP(B191,總表!$1:$1048576,12,0)</f>
        <v>周文祺</v>
      </c>
      <c r="N191" s="16" t="str">
        <f>VLOOKUP(B191,總表!$1:$1048576,13,0)</f>
        <v>臺北市北投區逸仙國民小學</v>
      </c>
      <c r="O191" s="16" t="str">
        <f>VLOOKUP(B191,總表!$1:$1048576,14,0)</f>
        <v>楊政彥</v>
      </c>
      <c r="P191" s="16" t="str">
        <f>VLOOKUP(B191,總表!$1:$1048576,15,0)</f>
        <v>臺北市北投區逸仙國民小學</v>
      </c>
      <c r="Q191" s="16">
        <f>VLOOKUP(B191,總表!$1:$1048576,16,0)</f>
        <v>0</v>
      </c>
      <c r="R191" s="16">
        <f>VLOOKUP(B191,總表!$1:$1048576,17,0)</f>
        <v>0</v>
      </c>
    </row>
    <row r="192" spans="1:18" hidden="1" x14ac:dyDescent="0.3">
      <c r="A192" s="24" t="s">
        <v>3495</v>
      </c>
      <c r="B192" s="16" t="s">
        <v>1932</v>
      </c>
      <c r="C192" s="10" t="str">
        <f>VLOOKUP(B192,總表!$1:$1048576,2,0)</f>
        <v>交通危害指數預報系統</v>
      </c>
      <c r="D192" s="19" t="str">
        <f>VLOOKUP(B192,總表!$1:$1048576,4,0)</f>
        <v>災害管理與安全</v>
      </c>
      <c r="E192" s="16" t="str">
        <f>VLOOKUP(B192,總表!$1:$1048576,5,0)</f>
        <v>國小組</v>
      </c>
      <c r="F192" s="16" t="str">
        <f>VLOOKUP(B192,總表!$1:$1048576,3,0)</f>
        <v>桃園市</v>
      </c>
      <c r="G192" s="16" t="str">
        <f>VLOOKUP(B192,總表!$1:$1048576,6,0)</f>
        <v>邱惟辰</v>
      </c>
      <c r="H192" s="16" t="str">
        <f>VLOOKUP(B192,總表!$1:$1048576,7,0)</f>
        <v>中壢區林森國小</v>
      </c>
      <c r="I192" s="16">
        <f>VLOOKUP(B192,總表!$1:$1048576,8,0)</f>
        <v>0</v>
      </c>
      <c r="J192" s="16">
        <f>VLOOKUP(B192,總表!$1:$1048576,9,0)</f>
        <v>0</v>
      </c>
      <c r="K192" s="16">
        <f>VLOOKUP(B192,總表!$1:$1048576,10,0)</f>
        <v>0</v>
      </c>
      <c r="L192" s="16">
        <f>VLOOKUP(B192,總表!$1:$1048576,11,0)</f>
        <v>0</v>
      </c>
      <c r="M192" s="16" t="str">
        <f>VLOOKUP(B192,總表!$1:$1048576,12,0)</f>
        <v>陳嘉綺</v>
      </c>
      <c r="N192" s="16" t="str">
        <f>VLOOKUP(B192,總表!$1:$1048576,13,0)</f>
        <v>桃園市中壢區林森國小</v>
      </c>
      <c r="O192" s="16" t="str">
        <f>VLOOKUP(B192,總表!$1:$1048576,14,0)</f>
        <v>蔣依珊</v>
      </c>
      <c r="P192" s="16" t="str">
        <f>VLOOKUP(B192,總表!$1:$1048576,15,0)</f>
        <v>桃園市中壢區林森國小</v>
      </c>
      <c r="Q192" s="16">
        <f>VLOOKUP(B192,總表!$1:$1048576,16,0)</f>
        <v>0</v>
      </c>
      <c r="R192" s="16">
        <f>VLOOKUP(B192,總表!$1:$1048576,17,0)</f>
        <v>0</v>
      </c>
    </row>
    <row r="193" spans="1:18" hidden="1" x14ac:dyDescent="0.3">
      <c r="A193" s="24" t="s">
        <v>3495</v>
      </c>
      <c r="B193" s="16" t="s">
        <v>1957</v>
      </c>
      <c r="C193" s="10" t="str">
        <f>VLOOKUP(B193,總表!$1:$1048576,2,0)</f>
        <v>路燈底座可拆式防撞保護錐</v>
      </c>
      <c r="D193" s="19" t="str">
        <f>VLOOKUP(B193,總表!$1:$1048576,4,0)</f>
        <v>災害管理與安全</v>
      </c>
      <c r="E193" s="16" t="str">
        <f>VLOOKUP(B193,總表!$1:$1048576,5,0)</f>
        <v>國小組</v>
      </c>
      <c r="F193" s="16" t="str">
        <f>VLOOKUP(B193,總表!$1:$1048576,3,0)</f>
        <v>嘉義縣</v>
      </c>
      <c r="G193" s="16" t="str">
        <f>VLOOKUP(B193,總表!$1:$1048576,6,0)</f>
        <v>陳佩琦</v>
      </c>
      <c r="H193" s="16" t="str">
        <f>VLOOKUP(B193,總表!$1:$1048576,7,0)</f>
        <v>嘉義縣大同國小</v>
      </c>
      <c r="I193" s="16" t="str">
        <f>VLOOKUP(B193,總表!$1:$1048576,8,0)</f>
        <v>李芊嬡</v>
      </c>
      <c r="J193" s="16" t="str">
        <f>VLOOKUP(B193,總表!$1:$1048576,9,0)</f>
        <v>嘉義縣大同國小</v>
      </c>
      <c r="K193" s="16" t="str">
        <f>VLOOKUP(B193,總表!$1:$1048576,10,0)</f>
        <v>陳宣妘</v>
      </c>
      <c r="L193" s="16" t="str">
        <f>VLOOKUP(B193,總表!$1:$1048576,11,0)</f>
        <v>嘉義縣大同國小</v>
      </c>
      <c r="M193" s="16" t="str">
        <f>VLOOKUP(B193,總表!$1:$1048576,12,0)</f>
        <v>楊耿豪</v>
      </c>
      <c r="N193" s="16" t="str">
        <f>VLOOKUP(B193,總表!$1:$1048576,13,0)</f>
        <v>嘉義縣大同國小</v>
      </c>
      <c r="O193" s="16">
        <f>VLOOKUP(B193,總表!$1:$1048576,14,0)</f>
        <v>0</v>
      </c>
      <c r="P193" s="16">
        <f>VLOOKUP(B193,總表!$1:$1048576,15,0)</f>
        <v>0</v>
      </c>
      <c r="Q193" s="16">
        <f>VLOOKUP(B193,總表!$1:$1048576,16,0)</f>
        <v>0</v>
      </c>
      <c r="R193" s="16">
        <f>VLOOKUP(B193,總表!$1:$1048576,17,0)</f>
        <v>0</v>
      </c>
    </row>
    <row r="194" spans="1:18" hidden="1" x14ac:dyDescent="0.3">
      <c r="A194" s="24" t="s">
        <v>3495</v>
      </c>
      <c r="B194" s="16" t="s">
        <v>1924</v>
      </c>
      <c r="C194" s="10" t="str">
        <f>VLOOKUP(B194,總表!$1:$1048576,2,0)</f>
        <v>第二心臟的體貼保護-升降工作椅</v>
      </c>
      <c r="D194" s="19" t="str">
        <f>VLOOKUP(B194,總表!$1:$1048576,4,0)</f>
        <v>災害管理與安全</v>
      </c>
      <c r="E194" s="16" t="str">
        <f>VLOOKUP(B194,總表!$1:$1048576,5,0)</f>
        <v>國小組</v>
      </c>
      <c r="F194" s="16" t="str">
        <f>VLOOKUP(B194,總表!$1:$1048576,3,0)</f>
        <v>桃園市</v>
      </c>
      <c r="G194" s="16" t="str">
        <f>VLOOKUP(B194,總表!$1:$1048576,6,0)</f>
        <v>魏珮穎</v>
      </c>
      <c r="H194" s="16" t="str">
        <f>VLOOKUP(B194,總表!$1:$1048576,7,0)</f>
        <v>中壢區林森國小</v>
      </c>
      <c r="I194" s="16" t="str">
        <f>VLOOKUP(B194,總表!$1:$1048576,8,0)</f>
        <v>張瑄旂</v>
      </c>
      <c r="J194" s="16" t="str">
        <f>VLOOKUP(B194,總表!$1:$1048576,9,0)</f>
        <v>中壢區林森國小</v>
      </c>
      <c r="K194" s="16">
        <f>VLOOKUP(B194,總表!$1:$1048576,10,0)</f>
        <v>0</v>
      </c>
      <c r="L194" s="16">
        <f>VLOOKUP(B194,總表!$1:$1048576,11,0)</f>
        <v>0</v>
      </c>
      <c r="M194" s="16" t="str">
        <f>VLOOKUP(B194,總表!$1:$1048576,12,0)</f>
        <v>游曉惠</v>
      </c>
      <c r="N194" s="16" t="str">
        <f>VLOOKUP(B194,總表!$1:$1048576,13,0)</f>
        <v>桃園市中壢區林森國小</v>
      </c>
      <c r="O194" s="16" t="str">
        <f>VLOOKUP(B194,總表!$1:$1048576,14,0)</f>
        <v>莊元駿</v>
      </c>
      <c r="P194" s="16" t="str">
        <f>VLOOKUP(B194,總表!$1:$1048576,15,0)</f>
        <v>桃園市中壢區林森國小</v>
      </c>
      <c r="Q194" s="16">
        <f>VLOOKUP(B194,總表!$1:$1048576,16,0)</f>
        <v>0</v>
      </c>
      <c r="R194" s="16">
        <f>VLOOKUP(B194,總表!$1:$1048576,17,0)</f>
        <v>0</v>
      </c>
    </row>
    <row r="195" spans="1:18" hidden="1" x14ac:dyDescent="0.3">
      <c r="A195" s="24" t="s">
        <v>3495</v>
      </c>
      <c r="B195" s="16" t="s">
        <v>1809</v>
      </c>
      <c r="C195" s="10" t="str">
        <f>VLOOKUP(B195,總表!$1:$1048576,2,0)</f>
        <v>住家房間木門安全防火設計</v>
      </c>
      <c r="D195" s="19" t="str">
        <f>VLOOKUP(B195,總表!$1:$1048576,4,0)</f>
        <v>災害管理與安全</v>
      </c>
      <c r="E195" s="16" t="str">
        <f>VLOOKUP(B195,總表!$1:$1048576,5,0)</f>
        <v>國小組</v>
      </c>
      <c r="F195" s="16" t="str">
        <f>VLOOKUP(B195,總表!$1:$1048576,3,0)</f>
        <v>高雄市</v>
      </c>
      <c r="G195" s="16" t="str">
        <f>VLOOKUP(B195,總表!$1:$1048576,6,0)</f>
        <v>廖子諄</v>
      </c>
      <c r="H195" s="16" t="str">
        <f>VLOOKUP(B195,總表!$1:$1048576,7,0)</f>
        <v>高雄市左營區屏山國民小學</v>
      </c>
      <c r="I195" s="16" t="str">
        <f>VLOOKUP(B195,總表!$1:$1048576,8,0)</f>
        <v>蕭彤倢</v>
      </c>
      <c r="J195" s="16" t="str">
        <f>VLOOKUP(B195,總表!$1:$1048576,9,0)</f>
        <v>高雄市左營區屏山國民小學</v>
      </c>
      <c r="K195" s="16" t="str">
        <f>VLOOKUP(B195,總表!$1:$1048576,10,0)</f>
        <v>張庭甄</v>
      </c>
      <c r="L195" s="16" t="str">
        <f>VLOOKUP(B195,總表!$1:$1048576,11,0)</f>
        <v>高雄市左營區屏山國民小學</v>
      </c>
      <c r="M195" s="16" t="str">
        <f>VLOOKUP(B195,總表!$1:$1048576,12,0)</f>
        <v>吳峯森</v>
      </c>
      <c r="N195" s="16" t="str">
        <f>VLOOKUP(B195,總表!$1:$1048576,13,0)</f>
        <v>高雄市左營區屏山國民小學</v>
      </c>
      <c r="O195" s="16" t="str">
        <f>VLOOKUP(B195,總表!$1:$1048576,14,0)</f>
        <v>余宛沚</v>
      </c>
      <c r="P195" s="16" t="str">
        <f>VLOOKUP(B195,總表!$1:$1048576,15,0)</f>
        <v>高雄市左營區屏山國民小學</v>
      </c>
      <c r="Q195" s="16">
        <f>VLOOKUP(B195,總表!$1:$1048576,16,0)</f>
        <v>0</v>
      </c>
      <c r="R195" s="16">
        <f>VLOOKUP(B195,總表!$1:$1048576,17,0)</f>
        <v>0</v>
      </c>
    </row>
    <row r="196" spans="1:18" hidden="1" x14ac:dyDescent="0.3">
      <c r="A196" s="24" t="s">
        <v>3495</v>
      </c>
      <c r="B196" s="16" t="s">
        <v>1860</v>
      </c>
      <c r="C196" s="10" t="str">
        <f>VLOOKUP(B196,總表!$1:$1048576,2,0)</f>
        <v>防災鳴帽涼感午安枕</v>
      </c>
      <c r="D196" s="19" t="str">
        <f>VLOOKUP(B196,總表!$1:$1048576,4,0)</f>
        <v>災害管理與安全</v>
      </c>
      <c r="E196" s="16" t="str">
        <f>VLOOKUP(B196,總表!$1:$1048576,5,0)</f>
        <v>國小組</v>
      </c>
      <c r="F196" s="16" t="str">
        <f>VLOOKUP(B196,總表!$1:$1048576,3,0)</f>
        <v>嘉義市</v>
      </c>
      <c r="G196" s="16" t="str">
        <f>VLOOKUP(B196,總表!$1:$1048576,6,0)</f>
        <v>葉馨璟</v>
      </c>
      <c r="H196" s="16" t="str">
        <f>VLOOKUP(B196,總表!$1:$1048576,7,0)</f>
        <v>國立嘉義大學附設實驗國民小學</v>
      </c>
      <c r="I196" s="16" t="str">
        <f>VLOOKUP(B196,總表!$1:$1048576,8,0)</f>
        <v>葉紘維</v>
      </c>
      <c r="J196" s="16" t="str">
        <f>VLOOKUP(B196,總表!$1:$1048576,9,0)</f>
        <v>維多利亞雙語小學</v>
      </c>
      <c r="K196" s="16">
        <f>VLOOKUP(B196,總表!$1:$1048576,10,0)</f>
        <v>0</v>
      </c>
      <c r="L196" s="16">
        <f>VLOOKUP(B196,總表!$1:$1048576,11,0)</f>
        <v>0</v>
      </c>
      <c r="M196" s="16" t="str">
        <f>VLOOKUP(B196,總表!$1:$1048576,12,0)</f>
        <v>楊雯惠</v>
      </c>
      <c r="N196" s="16" t="str">
        <f>VLOOKUP(B196,總表!$1:$1048576,13,0)</f>
        <v>國立嘉義大學附設國民小學</v>
      </c>
      <c r="O196" s="16" t="str">
        <f>VLOOKUP(B196,總表!$1:$1048576,14,0)</f>
        <v>翁秀玉</v>
      </c>
      <c r="P196" s="16" t="str">
        <f>VLOOKUP(B196,總表!$1:$1048576,15,0)</f>
        <v>國立嘉義大學附設國民小學</v>
      </c>
      <c r="Q196" s="16">
        <f>VLOOKUP(B196,總表!$1:$1048576,16,0)</f>
        <v>0</v>
      </c>
      <c r="R196" s="16">
        <f>VLOOKUP(B196,總表!$1:$1048576,17,0)</f>
        <v>0</v>
      </c>
    </row>
    <row r="197" spans="1:18" x14ac:dyDescent="0.3">
      <c r="A197" s="24" t="s">
        <v>3495</v>
      </c>
      <c r="B197" s="16" t="s">
        <v>1833</v>
      </c>
      <c r="C197" s="10" t="str">
        <f>VLOOKUP(B197,總表!$1:$1048576,2,0)</f>
        <v>格格得入便當盒</v>
      </c>
      <c r="D197" s="19" t="str">
        <f>VLOOKUP(B197,總表!$1:$1048576,4,0)</f>
        <v>災害管理與安全</v>
      </c>
      <c r="E197" s="16" t="str">
        <f>VLOOKUP(B197,總表!$1:$1048576,5,0)</f>
        <v>國小組</v>
      </c>
      <c r="F197" s="16" t="str">
        <f>VLOOKUP(B197,總表!$1:$1048576,3,0)</f>
        <v>臺北市</v>
      </c>
      <c r="G197" s="16" t="str">
        <f>VLOOKUP(B197,總表!$1:$1048576,6,0)</f>
        <v>劉至夏</v>
      </c>
      <c r="H197" s="16" t="str">
        <f>VLOOKUP(B197,總表!$1:$1048576,7,0)</f>
        <v>臺北市立大學附設實驗國民小學</v>
      </c>
      <c r="I197" s="16" t="str">
        <f>VLOOKUP(B197,總表!$1:$1048576,8,0)</f>
        <v>王品蔚</v>
      </c>
      <c r="J197" s="16" t="str">
        <f>VLOOKUP(B197,總表!$1:$1048576,9,0)</f>
        <v>臺北市立大學附設實驗國民小學</v>
      </c>
      <c r="K197" s="16" t="str">
        <f>VLOOKUP(B197,總表!$1:$1048576,10,0)</f>
        <v>林立誠</v>
      </c>
      <c r="L197" s="16" t="str">
        <f>VLOOKUP(B197,總表!$1:$1048576,11,0)</f>
        <v>臺北市立大學附設實驗國民小學</v>
      </c>
      <c r="M197" s="16" t="str">
        <f>VLOOKUP(B197,總表!$1:$1048576,12,0)</f>
        <v>黃淑賢</v>
      </c>
      <c r="N197" s="16" t="str">
        <f>VLOOKUP(B197,總表!$1:$1048576,13,0)</f>
        <v>臺北市立大學附設實驗國民小學</v>
      </c>
      <c r="O197" s="16" t="str">
        <f>VLOOKUP(B197,總表!$1:$1048576,14,0)</f>
        <v>豐佳燕</v>
      </c>
      <c r="P197" s="16" t="str">
        <f>VLOOKUP(B197,總表!$1:$1048576,15,0)</f>
        <v>臺北市立大學附設實驗國民小學</v>
      </c>
      <c r="Q197" s="16">
        <f>VLOOKUP(B197,總表!$1:$1048576,16,0)</f>
        <v>0</v>
      </c>
      <c r="R197" s="16">
        <f>VLOOKUP(B197,總表!$1:$1048576,17,0)</f>
        <v>0</v>
      </c>
    </row>
    <row r="198" spans="1:18" hidden="1" x14ac:dyDescent="0.3">
      <c r="A198" s="24" t="s">
        <v>3495</v>
      </c>
      <c r="B198" s="16" t="s">
        <v>2010</v>
      </c>
      <c r="C198" s="10" t="str">
        <f>VLOOKUP(B198,總表!$1:$1048576,2,0)</f>
        <v>防震頭套桌</v>
      </c>
      <c r="D198" s="19" t="str">
        <f>VLOOKUP(B198,總表!$1:$1048576,4,0)</f>
        <v>災害管理與安全</v>
      </c>
      <c r="E198" s="16" t="str">
        <f>VLOOKUP(B198,總表!$1:$1048576,5,0)</f>
        <v>國小組</v>
      </c>
      <c r="F198" s="16" t="str">
        <f>VLOOKUP(B198,總表!$1:$1048576,3,0)</f>
        <v>花蓮縣</v>
      </c>
      <c r="G198" s="16" t="str">
        <f>VLOOKUP(B198,總表!$1:$1048576,6,0)</f>
        <v>李羽喬</v>
      </c>
      <c r="H198" s="16" t="str">
        <f>VLOOKUP(B198,總表!$1:$1048576,7,0)</f>
        <v>光復國小</v>
      </c>
      <c r="I198" s="16" t="str">
        <f>VLOOKUP(B198,總表!$1:$1048576,8,0)</f>
        <v>黃怡安</v>
      </c>
      <c r="J198" s="16" t="str">
        <f>VLOOKUP(B198,總表!$1:$1048576,9,0)</f>
        <v>花蓮光復國小</v>
      </c>
      <c r="K198" s="16" t="str">
        <f>VLOOKUP(B198,總表!$1:$1048576,10,0)</f>
        <v>柯俞彤</v>
      </c>
      <c r="L198" s="16" t="str">
        <f>VLOOKUP(B198,總表!$1:$1048576,11,0)</f>
        <v>花蓮縣光復國小</v>
      </c>
      <c r="M198" s="16" t="str">
        <f>VLOOKUP(B198,總表!$1:$1048576,12,0)</f>
        <v>陳嘉彬</v>
      </c>
      <c r="N198" s="16" t="str">
        <f>VLOOKUP(B198,總表!$1:$1048576,13,0)</f>
        <v>花蓮縣光復國小</v>
      </c>
      <c r="O198" s="16">
        <f>VLOOKUP(B198,總表!$1:$1048576,14,0)</f>
        <v>0</v>
      </c>
      <c r="P198" s="16">
        <f>VLOOKUP(B198,總表!$1:$1048576,15,0)</f>
        <v>0</v>
      </c>
      <c r="Q198" s="16">
        <f>VLOOKUP(B198,總表!$1:$1048576,16,0)</f>
        <v>0</v>
      </c>
      <c r="R198" s="16">
        <f>VLOOKUP(B198,總表!$1:$1048576,17,0)</f>
        <v>0</v>
      </c>
    </row>
    <row r="199" spans="1:18" hidden="1" x14ac:dyDescent="0.3">
      <c r="A199" s="24" t="s">
        <v>3495</v>
      </c>
      <c r="B199" s="16" t="s">
        <v>1804</v>
      </c>
      <c r="C199" s="10" t="str">
        <f>VLOOKUP(B199,總表!$1:$1048576,2,0)</f>
        <v>車輛防夕陽逆光遮擋裝置</v>
      </c>
      <c r="D199" s="19" t="str">
        <f>VLOOKUP(B199,總表!$1:$1048576,4,0)</f>
        <v>災害管理與安全</v>
      </c>
      <c r="E199" s="16" t="str">
        <f>VLOOKUP(B199,總表!$1:$1048576,5,0)</f>
        <v>國小組</v>
      </c>
      <c r="F199" s="16" t="str">
        <f>VLOOKUP(B199,總表!$1:$1048576,3,0)</f>
        <v>高雄市</v>
      </c>
      <c r="G199" s="16" t="str">
        <f>VLOOKUP(B199,總表!$1:$1048576,6,0)</f>
        <v>李堃睿</v>
      </c>
      <c r="H199" s="16" t="str">
        <f>VLOOKUP(B199,總表!$1:$1048576,7,0)</f>
        <v>仁武國小</v>
      </c>
      <c r="I199" s="16" t="str">
        <f>VLOOKUP(B199,總表!$1:$1048576,8,0)</f>
        <v>戴呈安</v>
      </c>
      <c r="J199" s="16" t="str">
        <f>VLOOKUP(B199,總表!$1:$1048576,9,0)</f>
        <v>仁武國小</v>
      </c>
      <c r="K199" s="16" t="str">
        <f>VLOOKUP(B199,總表!$1:$1048576,10,0)</f>
        <v>劉均惟</v>
      </c>
      <c r="L199" s="16" t="str">
        <f>VLOOKUP(B199,總表!$1:$1048576,11,0)</f>
        <v>仁武國小</v>
      </c>
      <c r="M199" s="16" t="str">
        <f>VLOOKUP(B199,總表!$1:$1048576,12,0)</f>
        <v>何婉寧</v>
      </c>
      <c r="N199" s="16" t="str">
        <f>VLOOKUP(B199,總表!$1:$1048576,13,0)</f>
        <v>高雄市仁武區仁武國民小學</v>
      </c>
      <c r="O199" s="16">
        <f>VLOOKUP(B199,總表!$1:$1048576,14,0)</f>
        <v>0</v>
      </c>
      <c r="P199" s="16">
        <f>VLOOKUP(B199,總表!$1:$1048576,15,0)</f>
        <v>0</v>
      </c>
      <c r="Q199" s="16">
        <f>VLOOKUP(B199,總表!$1:$1048576,16,0)</f>
        <v>0</v>
      </c>
      <c r="R199" s="16">
        <f>VLOOKUP(B199,總表!$1:$1048576,17,0)</f>
        <v>0</v>
      </c>
    </row>
    <row r="200" spans="1:18" hidden="1" x14ac:dyDescent="0.3">
      <c r="A200" s="27" t="s">
        <v>3492</v>
      </c>
      <c r="B200" s="16" t="s">
        <v>1765</v>
      </c>
      <c r="C200" s="10" t="str">
        <f>VLOOKUP(B200,總表!$1:$1048576,2,0)</f>
        <v>智慧防火逃生頭盔</v>
      </c>
      <c r="D200" s="19" t="str">
        <f>VLOOKUP(B200,總表!$1:$1048576,4,0)</f>
        <v>災害管理與安全</v>
      </c>
      <c r="E200" s="16" t="str">
        <f>VLOOKUP(B200,總表!$1:$1048576,5,0)</f>
        <v>國小組</v>
      </c>
      <c r="F200" s="16" t="str">
        <f>VLOOKUP(B200,總表!$1:$1048576,3,0)</f>
        <v>臺中市</v>
      </c>
      <c r="G200" s="16" t="str">
        <f>VLOOKUP(B200,總表!$1:$1048576,6,0)</f>
        <v>林承澔</v>
      </c>
      <c r="H200" s="16" t="str">
        <f>VLOOKUP(B200,總表!$1:$1048576,7,0)</f>
        <v>臺中市葳格高級中學附設小學西屯校區</v>
      </c>
      <c r="I200" s="16">
        <f>VLOOKUP(B200,總表!$1:$1048576,8,0)</f>
        <v>0</v>
      </c>
      <c r="J200" s="16">
        <f>VLOOKUP(B200,總表!$1:$1048576,9,0)</f>
        <v>0</v>
      </c>
      <c r="K200" s="16">
        <f>VLOOKUP(B200,總表!$1:$1048576,10,0)</f>
        <v>0</v>
      </c>
      <c r="L200" s="16">
        <f>VLOOKUP(B200,總表!$1:$1048576,11,0)</f>
        <v>0</v>
      </c>
      <c r="M200" s="16" t="str">
        <f>VLOOKUP(B200,總表!$1:$1048576,12,0)</f>
        <v>吳映辰</v>
      </c>
      <c r="N200" s="16" t="str">
        <f>VLOOKUP(B200,總表!$1:$1048576,13,0)</f>
        <v>臺中市葳格高級中學附設小學西屯校區</v>
      </c>
      <c r="O200" s="16" t="str">
        <f>VLOOKUP(B200,總表!$1:$1048576,14,0)</f>
        <v>胡瀚仁</v>
      </c>
      <c r="P200" s="16" t="str">
        <f>VLOOKUP(B200,總表!$1:$1048576,15,0)</f>
        <v>臺中市葳格高級中學附設小學西屯校區</v>
      </c>
      <c r="Q200" s="16">
        <f>VLOOKUP(B200,總表!$1:$1048576,16,0)</f>
        <v>0</v>
      </c>
      <c r="R200" s="16">
        <f>VLOOKUP(B200,總表!$1:$1048576,17,0)</f>
        <v>0</v>
      </c>
    </row>
    <row r="201" spans="1:18" hidden="1" x14ac:dyDescent="0.3">
      <c r="A201" s="27" t="s">
        <v>3492</v>
      </c>
      <c r="B201" s="16" t="s">
        <v>1857</v>
      </c>
      <c r="C201" s="10" t="str">
        <f>VLOOKUP(B201,總表!$1:$1048576,2,0)</f>
        <v>智能型升降式防撞桿</v>
      </c>
      <c r="D201" s="19" t="str">
        <f>VLOOKUP(B201,總表!$1:$1048576,4,0)</f>
        <v>災害管理與安全</v>
      </c>
      <c r="E201" s="16" t="str">
        <f>VLOOKUP(B201,總表!$1:$1048576,5,0)</f>
        <v>國小組</v>
      </c>
      <c r="F201" s="16" t="str">
        <f>VLOOKUP(B201,總表!$1:$1048576,3,0)</f>
        <v>苗栗縣</v>
      </c>
      <c r="G201" s="16" t="str">
        <f>VLOOKUP(B201,總表!$1:$1048576,6,0)</f>
        <v>張予瑄</v>
      </c>
      <c r="H201" s="16" t="str">
        <f>VLOOKUP(B201,總表!$1:$1048576,7,0)</f>
        <v>苗栗縣公館國民小學</v>
      </c>
      <c r="I201" s="16">
        <f>VLOOKUP(B201,總表!$1:$1048576,8,0)</f>
        <v>0</v>
      </c>
      <c r="J201" s="16">
        <f>VLOOKUP(B201,總表!$1:$1048576,9,0)</f>
        <v>0</v>
      </c>
      <c r="K201" s="16">
        <f>VLOOKUP(B201,總表!$1:$1048576,10,0)</f>
        <v>0</v>
      </c>
      <c r="L201" s="16">
        <f>VLOOKUP(B201,總表!$1:$1048576,11,0)</f>
        <v>0</v>
      </c>
      <c r="M201" s="16" t="str">
        <f>VLOOKUP(B201,總表!$1:$1048576,12,0)</f>
        <v>謝祥宏</v>
      </c>
      <c r="N201" s="16" t="str">
        <f>VLOOKUP(B201,總表!$1:$1048576,13,0)</f>
        <v>苗栗縣公館鄉公館國民小學</v>
      </c>
      <c r="O201" s="16" t="str">
        <f>VLOOKUP(B201,總表!$1:$1048576,14,0)</f>
        <v>范碧玉</v>
      </c>
      <c r="P201" s="16" t="str">
        <f>VLOOKUP(B201,總表!$1:$1048576,15,0)</f>
        <v>苗栗縣公館鄉公館國民小學</v>
      </c>
      <c r="Q201" s="16">
        <f>VLOOKUP(B201,總表!$1:$1048576,16,0)</f>
        <v>0</v>
      </c>
      <c r="R201" s="16">
        <f>VLOOKUP(B201,總表!$1:$1048576,17,0)</f>
        <v>0</v>
      </c>
    </row>
    <row r="202" spans="1:18" hidden="1" x14ac:dyDescent="0.3">
      <c r="A202" s="27" t="s">
        <v>3492</v>
      </c>
      <c r="B202" s="16" t="s">
        <v>1884</v>
      </c>
      <c r="C202" s="10" t="str">
        <f>VLOOKUP(B202,總表!$1:$1048576,2,0)</f>
        <v>書櫃遮擋裝置</v>
      </c>
      <c r="D202" s="19" t="str">
        <f>VLOOKUP(B202,總表!$1:$1048576,4,0)</f>
        <v>災害管理與安全</v>
      </c>
      <c r="E202" s="16" t="str">
        <f>VLOOKUP(B202,總表!$1:$1048576,5,0)</f>
        <v>國小組</v>
      </c>
      <c r="F202" s="16" t="str">
        <f>VLOOKUP(B202,總表!$1:$1048576,3,0)</f>
        <v>高雄市</v>
      </c>
      <c r="G202" s="16" t="str">
        <f>VLOOKUP(B202,總表!$1:$1048576,6,0)</f>
        <v>王鈺淇</v>
      </c>
      <c r="H202" s="16" t="str">
        <f>VLOOKUP(B202,總表!$1:$1048576,7,0)</f>
        <v>高雄市三民區東光國小</v>
      </c>
      <c r="I202" s="16">
        <f>VLOOKUP(B202,總表!$1:$1048576,8,0)</f>
        <v>0</v>
      </c>
      <c r="J202" s="16">
        <f>VLOOKUP(B202,總表!$1:$1048576,9,0)</f>
        <v>0</v>
      </c>
      <c r="K202" s="16">
        <f>VLOOKUP(B202,總表!$1:$1048576,10,0)</f>
        <v>0</v>
      </c>
      <c r="L202" s="16">
        <f>VLOOKUP(B202,總表!$1:$1048576,11,0)</f>
        <v>0</v>
      </c>
      <c r="M202" s="16" t="str">
        <f>VLOOKUP(B202,總表!$1:$1048576,12,0)</f>
        <v>陳靜怡</v>
      </c>
      <c r="N202" s="16" t="str">
        <f>VLOOKUP(B202,總表!$1:$1048576,13,0)</f>
        <v>高雄市市立東光國民小學</v>
      </c>
      <c r="O202" s="16" t="str">
        <f>VLOOKUP(B202,總表!$1:$1048576,14,0)</f>
        <v>張清慶</v>
      </c>
      <c r="P202" s="16" t="str">
        <f>VLOOKUP(B202,總表!$1:$1048576,15,0)</f>
        <v>高雄市市立東光國民小學</v>
      </c>
      <c r="Q202" s="16">
        <f>VLOOKUP(B202,總表!$1:$1048576,16,0)</f>
        <v>0</v>
      </c>
      <c r="R202" s="16">
        <f>VLOOKUP(B202,總表!$1:$1048576,17,0)</f>
        <v>0</v>
      </c>
    </row>
    <row r="203" spans="1:18" hidden="1" x14ac:dyDescent="0.3">
      <c r="A203" s="27" t="s">
        <v>3492</v>
      </c>
      <c r="B203" s="16" t="s">
        <v>1817</v>
      </c>
      <c r="C203" s="10" t="str">
        <f>VLOOKUP(B203,總表!$1:$1048576,2,0)</f>
        <v>外掛式鋁梯輔助器</v>
      </c>
      <c r="D203" s="19" t="str">
        <f>VLOOKUP(B203,總表!$1:$1048576,4,0)</f>
        <v>災害管理與安全</v>
      </c>
      <c r="E203" s="16" t="str">
        <f>VLOOKUP(B203,總表!$1:$1048576,5,0)</f>
        <v>國小組</v>
      </c>
      <c r="F203" s="16" t="str">
        <f>VLOOKUP(B203,總表!$1:$1048576,3,0)</f>
        <v>宜蘭縣</v>
      </c>
      <c r="G203" s="16" t="str">
        <f>VLOOKUP(B203,總表!$1:$1048576,6,0)</f>
        <v>陳洛安</v>
      </c>
      <c r="H203" s="16" t="str">
        <f>VLOOKUP(B203,總表!$1:$1048576,7,0)</f>
        <v>宜蘭縣宜蘭市中山國小</v>
      </c>
      <c r="I203" s="16" t="str">
        <f>VLOOKUP(B203,總表!$1:$1048576,8,0)</f>
        <v>陳萇祐</v>
      </c>
      <c r="J203" s="16" t="str">
        <f>VLOOKUP(B203,總表!$1:$1048576,9,0)</f>
        <v>宜蘭縣宜蘭市中山國小</v>
      </c>
      <c r="K203" s="16" t="str">
        <f>VLOOKUP(B203,總表!$1:$1048576,10,0)</f>
        <v>方泓曄</v>
      </c>
      <c r="L203" s="16" t="str">
        <f>VLOOKUP(B203,總表!$1:$1048576,11,0)</f>
        <v>宜蘭縣宜蘭市中山國小</v>
      </c>
      <c r="M203" s="16" t="str">
        <f>VLOOKUP(B203,總表!$1:$1048576,12,0)</f>
        <v>何佩穎</v>
      </c>
      <c r="N203" s="16" t="str">
        <f>VLOOKUP(B203,總表!$1:$1048576,13,0)</f>
        <v>宜蘭縣光復國小</v>
      </c>
      <c r="O203" s="16" t="str">
        <f>VLOOKUP(B203,總表!$1:$1048576,14,0)</f>
        <v>陳玉佩</v>
      </c>
      <c r="P203" s="16" t="str">
        <f>VLOOKUP(B203,總表!$1:$1048576,15,0)</f>
        <v>宜蘭縣宜蘭市中山國小</v>
      </c>
      <c r="Q203" s="16" t="str">
        <f>VLOOKUP(B203,總表!$1:$1048576,16,0)</f>
        <v>吳宛如</v>
      </c>
      <c r="R203" s="16" t="str">
        <f>VLOOKUP(B203,總表!$1:$1048576,17,0)</f>
        <v>宜蘭縣宜蘭國中</v>
      </c>
    </row>
    <row r="204" spans="1:18" hidden="1" x14ac:dyDescent="0.3">
      <c r="A204" s="27" t="s">
        <v>3492</v>
      </c>
      <c r="B204" s="16" t="s">
        <v>1976</v>
      </c>
      <c r="C204" s="10" t="str">
        <f>VLOOKUP(B204,總表!$1:$1048576,2,0)</f>
        <v>智慧火災避難引導燈</v>
      </c>
      <c r="D204" s="19" t="str">
        <f>VLOOKUP(B204,總表!$1:$1048576,4,0)</f>
        <v>災害管理與安全</v>
      </c>
      <c r="E204" s="16" t="str">
        <f>VLOOKUP(B204,總表!$1:$1048576,5,0)</f>
        <v>國小組</v>
      </c>
      <c r="F204" s="16" t="str">
        <f>VLOOKUP(B204,總表!$1:$1048576,3,0)</f>
        <v>嘉義縣</v>
      </c>
      <c r="G204" s="16" t="str">
        <f>VLOOKUP(B204,總表!$1:$1048576,6,0)</f>
        <v>張丞昕</v>
      </c>
      <c r="H204" s="16" t="str">
        <f>VLOOKUP(B204,總表!$1:$1048576,7,0)</f>
        <v>嘉義縣大林鎮平林國民小學</v>
      </c>
      <c r="I204" s="16" t="str">
        <f>VLOOKUP(B204,總表!$1:$1048576,8,0)</f>
        <v>孫虞丞</v>
      </c>
      <c r="J204" s="16" t="str">
        <f>VLOOKUP(B204,總表!$1:$1048576,9,0)</f>
        <v>嘉義縣大林鎮平林國民小學</v>
      </c>
      <c r="K204" s="16" t="str">
        <f>VLOOKUP(B204,總表!$1:$1048576,10,0)</f>
        <v>簡彥</v>
      </c>
      <c r="L204" s="16" t="str">
        <f>VLOOKUP(B204,總表!$1:$1048576,11,0)</f>
        <v>嘉義縣大林鎮平林國民小學</v>
      </c>
      <c r="M204" s="16" t="str">
        <f>VLOOKUP(B204,總表!$1:$1048576,12,0)</f>
        <v>陳苑婷</v>
      </c>
      <c r="N204" s="16" t="str">
        <f>VLOOKUP(B204,總表!$1:$1048576,13,0)</f>
        <v>嘉義縣大林鎮平林國民小學</v>
      </c>
      <c r="O204" s="16" t="str">
        <f>VLOOKUP(B204,總表!$1:$1048576,14,0)</f>
        <v>吳育典</v>
      </c>
      <c r="P204" s="16" t="str">
        <f>VLOOKUP(B204,總表!$1:$1048576,15,0)</f>
        <v>嘉義縣大林鎮平林國民小學</v>
      </c>
      <c r="Q204" s="16" t="str">
        <f>VLOOKUP(B204,總表!$1:$1048576,16,0)</f>
        <v>施懿娟</v>
      </c>
      <c r="R204" s="16" t="str">
        <f>VLOOKUP(B204,總表!$1:$1048576,17,0)</f>
        <v>嘉義縣大林鎮平林國民小學</v>
      </c>
    </row>
    <row r="205" spans="1:18" hidden="1" x14ac:dyDescent="0.3">
      <c r="A205" s="21" t="s">
        <v>3493</v>
      </c>
      <c r="B205" s="16" t="s">
        <v>1729</v>
      </c>
      <c r="C205" s="10" t="str">
        <f>VLOOKUP(B205,總表!$1:$1048576,2,0)</f>
        <v>智慧守護安全帽</v>
      </c>
      <c r="D205" s="19" t="str">
        <f>VLOOKUP(B205,總表!$1:$1048576,4,0)</f>
        <v>災害管理與安全</v>
      </c>
      <c r="E205" s="16" t="str">
        <f>VLOOKUP(B205,總表!$1:$1048576,5,0)</f>
        <v>國小組</v>
      </c>
      <c r="F205" s="16" t="str">
        <f>VLOOKUP(B205,總表!$1:$1048576,3,0)</f>
        <v>新北市</v>
      </c>
      <c r="G205" s="16" t="str">
        <f>VLOOKUP(B205,總表!$1:$1048576,6,0)</f>
        <v>鄭仲軒</v>
      </c>
      <c r="H205" s="16" t="str">
        <f>VLOOKUP(B205,總表!$1:$1048576,7,0)</f>
        <v>龍騰學校財團法人新北市林口康橋國際高級中學(小學部)</v>
      </c>
      <c r="I205" s="16" t="str">
        <f>VLOOKUP(B205,總表!$1:$1048576,8,0)</f>
        <v>潘芃恩</v>
      </c>
      <c r="J205" s="16" t="str">
        <f>VLOOKUP(B205,總表!$1:$1048576,9,0)</f>
        <v>龍騰學校財團法人新北市林口康橋國際高級中學(小學部)</v>
      </c>
      <c r="K205" s="16">
        <f>VLOOKUP(B205,總表!$1:$1048576,10,0)</f>
        <v>0</v>
      </c>
      <c r="L205" s="16">
        <f>VLOOKUP(B205,總表!$1:$1048576,11,0)</f>
        <v>0</v>
      </c>
      <c r="M205" s="16" t="str">
        <f>VLOOKUP(B205,總表!$1:$1048576,12,0)</f>
        <v>賴志豐</v>
      </c>
      <c r="N205" s="16" t="str">
        <f>VLOOKUP(B205,總表!$1:$1048576,13,0)</f>
        <v>龍騰學校財團法人新北市林口康橋國際高級中學(小學部)</v>
      </c>
      <c r="O205" s="16">
        <f>VLOOKUP(B205,總表!$1:$1048576,14,0)</f>
        <v>0</v>
      </c>
      <c r="P205" s="16">
        <f>VLOOKUP(B205,總表!$1:$1048576,15,0)</f>
        <v>0</v>
      </c>
      <c r="Q205" s="16">
        <f>VLOOKUP(B205,總表!$1:$1048576,16,0)</f>
        <v>0</v>
      </c>
      <c r="R205" s="16">
        <f>VLOOKUP(B205,總表!$1:$1048576,17,0)</f>
        <v>0</v>
      </c>
    </row>
    <row r="206" spans="1:18" hidden="1" x14ac:dyDescent="0.3">
      <c r="A206" s="21" t="s">
        <v>3493</v>
      </c>
      <c r="B206" s="16" t="s">
        <v>1795</v>
      </c>
      <c r="C206" s="10" t="str">
        <f>VLOOKUP(B206,總表!$1:$1048576,2,0)</f>
        <v>腳踏車警示裝置</v>
      </c>
      <c r="D206" s="19" t="str">
        <f>VLOOKUP(B206,總表!$1:$1048576,4,0)</f>
        <v>災害管理與安全</v>
      </c>
      <c r="E206" s="16" t="str">
        <f>VLOOKUP(B206,總表!$1:$1048576,5,0)</f>
        <v>國小組</v>
      </c>
      <c r="F206" s="16" t="str">
        <f>VLOOKUP(B206,總表!$1:$1048576,3,0)</f>
        <v>高雄市</v>
      </c>
      <c r="G206" s="16" t="str">
        <f>VLOOKUP(B206,總表!$1:$1048576,6,0)</f>
        <v>黃柏翔</v>
      </c>
      <c r="H206" s="16" t="str">
        <f>VLOOKUP(B206,總表!$1:$1048576,7,0)</f>
        <v>高雄市三民區愛國國民小學</v>
      </c>
      <c r="I206" s="16" t="str">
        <f>VLOOKUP(B206,總表!$1:$1048576,8,0)</f>
        <v>蔡宇鈞</v>
      </c>
      <c r="J206" s="16" t="str">
        <f>VLOOKUP(B206,總表!$1:$1048576,9,0)</f>
        <v>高雄市三民區愛國國民小學</v>
      </c>
      <c r="K206" s="16" t="str">
        <f>VLOOKUP(B206,總表!$1:$1048576,10,0)</f>
        <v>林恭論</v>
      </c>
      <c r="L206" s="16" t="str">
        <f>VLOOKUP(B206,總表!$1:$1048576,11,0)</f>
        <v>高雄市三民區愛國國民小學</v>
      </c>
      <c r="M206" s="16" t="str">
        <f>VLOOKUP(B206,總表!$1:$1048576,12,0)</f>
        <v>陳建良</v>
      </c>
      <c r="N206" s="16" t="str">
        <f>VLOOKUP(B206,總表!$1:$1048576,13,0)</f>
        <v>高雄市三民區愛國國民小學</v>
      </c>
      <c r="O206" s="16" t="str">
        <f>VLOOKUP(B206,總表!$1:$1048576,14,0)</f>
        <v>王雅柔</v>
      </c>
      <c r="P206" s="16" t="str">
        <f>VLOOKUP(B206,總表!$1:$1048576,15,0)</f>
        <v>高雄市三民區愛國國民小學</v>
      </c>
      <c r="Q206" s="16" t="str">
        <f>VLOOKUP(B206,總表!$1:$1048576,16,0)</f>
        <v>龔于雅</v>
      </c>
      <c r="R206" s="16" t="str">
        <f>VLOOKUP(B206,總表!$1:$1048576,17,0)</f>
        <v>高雄市三民區愛國國民小學</v>
      </c>
    </row>
    <row r="207" spans="1:18" x14ac:dyDescent="0.3">
      <c r="A207" s="21" t="s">
        <v>3493</v>
      </c>
      <c r="B207" s="16" t="s">
        <v>1742</v>
      </c>
      <c r="C207" s="10" t="str">
        <f>VLOOKUP(B207,總表!$1:$1048576,2,0)</f>
        <v>S.A.F.E.智慧酒駕守護行車系統</v>
      </c>
      <c r="D207" s="19" t="str">
        <f>VLOOKUP(B207,總表!$1:$1048576,4,0)</f>
        <v>災害管理與安全</v>
      </c>
      <c r="E207" s="16" t="str">
        <f>VLOOKUP(B207,總表!$1:$1048576,5,0)</f>
        <v>國小組</v>
      </c>
      <c r="F207" s="16" t="str">
        <f>VLOOKUP(B207,總表!$1:$1048576,3,0)</f>
        <v>臺北市</v>
      </c>
      <c r="G207" s="16" t="str">
        <f>VLOOKUP(B207,總表!$1:$1048576,6,0)</f>
        <v>楊邵倢</v>
      </c>
      <c r="H207" s="16" t="str">
        <f>VLOOKUP(B207,總表!$1:$1048576,7,0)</f>
        <v>臺北市內湖區碧湖國民小學</v>
      </c>
      <c r="I207" s="16">
        <f>VLOOKUP(B207,總表!$1:$1048576,8,0)</f>
        <v>0</v>
      </c>
      <c r="J207" s="16">
        <f>VLOOKUP(B207,總表!$1:$1048576,9,0)</f>
        <v>0</v>
      </c>
      <c r="K207" s="16">
        <f>VLOOKUP(B207,總表!$1:$1048576,10,0)</f>
        <v>0</v>
      </c>
      <c r="L207" s="16">
        <f>VLOOKUP(B207,總表!$1:$1048576,11,0)</f>
        <v>0</v>
      </c>
      <c r="M207" s="16" t="str">
        <f>VLOOKUP(B207,總表!$1:$1048576,12,0)</f>
        <v>陳彥蓁</v>
      </c>
      <c r="N207" s="16" t="str">
        <f>VLOOKUP(B207,總表!$1:$1048576,13,0)</f>
        <v>臺北市內湖區碧湖國民小學</v>
      </c>
      <c r="O207" s="16" t="str">
        <f>VLOOKUP(B207,總表!$1:$1048576,14,0)</f>
        <v>周秉弘</v>
      </c>
      <c r="P207" s="16" t="str">
        <f>VLOOKUP(B207,總表!$1:$1048576,15,0)</f>
        <v>臺北市內湖區碧湖國民小學</v>
      </c>
      <c r="Q207" s="16">
        <f>VLOOKUP(B207,總表!$1:$1048576,16,0)</f>
        <v>0</v>
      </c>
      <c r="R207" s="16">
        <f>VLOOKUP(B207,總表!$1:$1048576,17,0)</f>
        <v>0</v>
      </c>
    </row>
    <row r="208" spans="1:18" hidden="1" x14ac:dyDescent="0.3">
      <c r="A208" s="21" t="s">
        <v>3493</v>
      </c>
      <c r="B208" s="16" t="s">
        <v>1777</v>
      </c>
      <c r="C208" s="10" t="str">
        <f>VLOOKUP(B208,總表!$1:$1048576,2,0)</f>
        <v>高溫變色逃生門</v>
      </c>
      <c r="D208" s="19" t="str">
        <f>VLOOKUP(B208,總表!$1:$1048576,4,0)</f>
        <v>災害管理與安全</v>
      </c>
      <c r="E208" s="16" t="str">
        <f>VLOOKUP(B208,總表!$1:$1048576,5,0)</f>
        <v>國小組</v>
      </c>
      <c r="F208" s="16" t="str">
        <f>VLOOKUP(B208,總表!$1:$1048576,3,0)</f>
        <v>新北市</v>
      </c>
      <c r="G208" s="16" t="str">
        <f>VLOOKUP(B208,總表!$1:$1048576,6,0)</f>
        <v>許庭維</v>
      </c>
      <c r="H208" s="16" t="str">
        <f>VLOOKUP(B208,總表!$1:$1048576,7,0)</f>
        <v>新北市康橋高級中學</v>
      </c>
      <c r="I208" s="16">
        <f>VLOOKUP(B208,總表!$1:$1048576,8,0)</f>
        <v>0</v>
      </c>
      <c r="J208" s="16">
        <f>VLOOKUP(B208,總表!$1:$1048576,9,0)</f>
        <v>0</v>
      </c>
      <c r="K208" s="16">
        <f>VLOOKUP(B208,總表!$1:$1048576,10,0)</f>
        <v>0</v>
      </c>
      <c r="L208" s="16">
        <f>VLOOKUP(B208,總表!$1:$1048576,11,0)</f>
        <v>0</v>
      </c>
      <c r="M208" s="16" t="str">
        <f>VLOOKUP(B208,總表!$1:$1048576,12,0)</f>
        <v>林東岳</v>
      </c>
      <c r="N208" s="16" t="str">
        <f>VLOOKUP(B208,總表!$1:$1048576,13,0)</f>
        <v>新北市康橋高級中學</v>
      </c>
      <c r="O208" s="16">
        <f>VLOOKUP(B208,總表!$1:$1048576,14,0)</f>
        <v>0</v>
      </c>
      <c r="P208" s="16">
        <f>VLOOKUP(B208,總表!$1:$1048576,15,0)</f>
        <v>0</v>
      </c>
      <c r="Q208" s="16">
        <f>VLOOKUP(B208,總表!$1:$1048576,16,0)</f>
        <v>0</v>
      </c>
      <c r="R208" s="16">
        <f>VLOOKUP(B208,總表!$1:$1048576,17,0)</f>
        <v>0</v>
      </c>
    </row>
    <row r="209" spans="1:18" hidden="1" x14ac:dyDescent="0.3">
      <c r="A209" s="21" t="s">
        <v>3493</v>
      </c>
      <c r="B209" s="16" t="s">
        <v>1993</v>
      </c>
      <c r="C209" s="10" t="str">
        <f>VLOOKUP(B209,總表!$1:$1048576,2,0)</f>
        <v>磁流三重防護-新世代智慧緩撞系統</v>
      </c>
      <c r="D209" s="19" t="str">
        <f>VLOOKUP(B209,總表!$1:$1048576,4,0)</f>
        <v>災害管理與安全</v>
      </c>
      <c r="E209" s="16" t="str">
        <f>VLOOKUP(B209,總表!$1:$1048576,5,0)</f>
        <v>國小組</v>
      </c>
      <c r="F209" s="16" t="str">
        <f>VLOOKUP(B209,總表!$1:$1048576,3,0)</f>
        <v>嘉義縣</v>
      </c>
      <c r="G209" s="16" t="str">
        <f>VLOOKUP(B209,總表!$1:$1048576,6,0)</f>
        <v>羅煒慈</v>
      </c>
      <c r="H209" s="16" t="str">
        <f>VLOOKUP(B209,總表!$1:$1048576,7,0)</f>
        <v>嘉義縣中埔鄉和興國民小學</v>
      </c>
      <c r="I209" s="16" t="str">
        <f>VLOOKUP(B209,總表!$1:$1048576,8,0)</f>
        <v>劉語喬</v>
      </c>
      <c r="J209" s="16" t="str">
        <f>VLOOKUP(B209,總表!$1:$1048576,9,0)</f>
        <v>嘉義縣中埔鄉和興國民小學</v>
      </c>
      <c r="K209" s="16" t="str">
        <f>VLOOKUP(B209,總表!$1:$1048576,10,0)</f>
        <v>蔡智琳</v>
      </c>
      <c r="L209" s="16" t="str">
        <f>VLOOKUP(B209,總表!$1:$1048576,11,0)</f>
        <v>嘉義縣中埔鄉和興國民小學</v>
      </c>
      <c r="M209" s="16" t="str">
        <f>VLOOKUP(B209,總表!$1:$1048576,12,0)</f>
        <v>陳勝哲</v>
      </c>
      <c r="N209" s="16" t="str">
        <f>VLOOKUP(B209,總表!$1:$1048576,13,0)</f>
        <v>嘉義縣科學教育中心</v>
      </c>
      <c r="O209" s="16" t="str">
        <f>VLOOKUP(B209,總表!$1:$1048576,14,0)</f>
        <v>林秀真</v>
      </c>
      <c r="P209" s="16" t="str">
        <f>VLOOKUP(B209,總表!$1:$1048576,15,0)</f>
        <v>嘉義縣中埔鄉和興國民小學</v>
      </c>
      <c r="Q209" s="16" t="str">
        <f>VLOOKUP(B209,總表!$1:$1048576,16,0)</f>
        <v>魏銘相</v>
      </c>
      <c r="R209" s="16" t="str">
        <f>VLOOKUP(B209,總表!$1:$1048576,17,0)</f>
        <v>嘉義縣中埔鄉和興國民小學</v>
      </c>
    </row>
    <row r="210" spans="1:18" hidden="1" x14ac:dyDescent="0.3">
      <c r="A210" s="21" t="s">
        <v>3493</v>
      </c>
      <c r="B210" s="16" t="s">
        <v>1839</v>
      </c>
      <c r="C210" s="10" t="str">
        <f>VLOOKUP(B210,總表!$1:$1048576,2,0)</f>
        <v>智慧鏡頭救災運送機</v>
      </c>
      <c r="D210" s="19" t="str">
        <f>VLOOKUP(B210,總表!$1:$1048576,4,0)</f>
        <v>災害管理與安全</v>
      </c>
      <c r="E210" s="16" t="str">
        <f>VLOOKUP(B210,總表!$1:$1048576,5,0)</f>
        <v>國小組</v>
      </c>
      <c r="F210" s="16" t="str">
        <f>VLOOKUP(B210,總表!$1:$1048576,3,0)</f>
        <v>新北市</v>
      </c>
      <c r="G210" s="16" t="str">
        <f>VLOOKUP(B210,總表!$1:$1048576,6,0)</f>
        <v>林軒宇</v>
      </c>
      <c r="H210" s="16" t="str">
        <f>VLOOKUP(B210,總表!$1:$1048576,7,0)</f>
        <v>新北市新市國小</v>
      </c>
      <c r="I210" s="16" t="str">
        <f>VLOOKUP(B210,總表!$1:$1048576,8,0)</f>
        <v xml:space="preserve">	邱敬華</v>
      </c>
      <c r="J210" s="16" t="str">
        <f>VLOOKUP(B210,總表!$1:$1048576,9,0)</f>
        <v>新北市新市國小</v>
      </c>
      <c r="K210" s="16" t="str">
        <f>VLOOKUP(B210,總表!$1:$1048576,10,0)</f>
        <v>江晨揚</v>
      </c>
      <c r="L210" s="16" t="str">
        <f>VLOOKUP(B210,總表!$1:$1048576,11,0)</f>
        <v>新北市新市國小</v>
      </c>
      <c r="M210" s="16" t="str">
        <f>VLOOKUP(B210,總表!$1:$1048576,12,0)</f>
        <v>許弘宜</v>
      </c>
      <c r="N210" s="16" t="str">
        <f>VLOOKUP(B210,總表!$1:$1048576,13,0)</f>
        <v>新北市新市國小</v>
      </c>
      <c r="O210" s="16" t="str">
        <f>VLOOKUP(B210,總表!$1:$1048576,14,0)</f>
        <v>王冠智</v>
      </c>
      <c r="P210" s="16" t="str">
        <f>VLOOKUP(B210,總表!$1:$1048576,15,0)</f>
        <v>新北市新市國小</v>
      </c>
      <c r="Q210" s="16">
        <f>VLOOKUP(B210,總表!$1:$1048576,16,0)</f>
        <v>0</v>
      </c>
      <c r="R210" s="16">
        <f>VLOOKUP(B210,總表!$1:$1048576,17,0)</f>
        <v>0</v>
      </c>
    </row>
    <row r="211" spans="1:18" hidden="1" x14ac:dyDescent="0.3">
      <c r="A211" s="21" t="s">
        <v>3493</v>
      </c>
      <c r="B211" s="16" t="s">
        <v>1906</v>
      </c>
      <c r="C211" s="10" t="str">
        <f>VLOOKUP(B211,總表!$1:$1048576,2,0)</f>
        <v>矽膠圈健康刷</v>
      </c>
      <c r="D211" s="19" t="str">
        <f>VLOOKUP(B211,總表!$1:$1048576,4,0)</f>
        <v>災害管理與安全</v>
      </c>
      <c r="E211" s="16" t="str">
        <f>VLOOKUP(B211,總表!$1:$1048576,5,0)</f>
        <v>國小組</v>
      </c>
      <c r="F211" s="16" t="str">
        <f>VLOOKUP(B211,總表!$1:$1048576,3,0)</f>
        <v>高雄市</v>
      </c>
      <c r="G211" s="16" t="str">
        <f>VLOOKUP(B211,總表!$1:$1048576,6,0)</f>
        <v>陳亮妍</v>
      </c>
      <c r="H211" s="16" t="str">
        <f>VLOOKUP(B211,總表!$1:$1048576,7,0)</f>
        <v>高雄市立東光國民小學</v>
      </c>
      <c r="I211" s="16" t="str">
        <f>VLOOKUP(B211,總表!$1:$1048576,8,0)</f>
        <v>呂昕岳</v>
      </c>
      <c r="J211" s="16" t="str">
        <f>VLOOKUP(B211,總表!$1:$1048576,9,0)</f>
        <v>高雄市立東光國民小學</v>
      </c>
      <c r="K211" s="16" t="str">
        <f>VLOOKUP(B211,總表!$1:$1048576,10,0)</f>
        <v>陳宥妡</v>
      </c>
      <c r="L211" s="16" t="str">
        <f>VLOOKUP(B211,總表!$1:$1048576,11,0)</f>
        <v>高雄市立三民區東光國民小學</v>
      </c>
      <c r="M211" s="16" t="str">
        <f>VLOOKUP(B211,總表!$1:$1048576,12,0)</f>
        <v>陳清桔</v>
      </c>
      <c r="N211" s="16" t="str">
        <f>VLOOKUP(B211,總表!$1:$1048576,13,0)</f>
        <v>高雄市市立東光國民小學</v>
      </c>
      <c r="O211" s="16" t="str">
        <f>VLOOKUP(B211,總表!$1:$1048576,14,0)</f>
        <v>黃稚薇</v>
      </c>
      <c r="P211" s="16" t="str">
        <f>VLOOKUP(B211,總表!$1:$1048576,15,0)</f>
        <v>高雄市市立大華國民小學</v>
      </c>
      <c r="Q211" s="16">
        <f>VLOOKUP(B211,總表!$1:$1048576,16,0)</f>
        <v>0</v>
      </c>
      <c r="R211" s="16">
        <f>VLOOKUP(B211,總表!$1:$1048576,17,0)</f>
        <v>0</v>
      </c>
    </row>
    <row r="212" spans="1:18" hidden="1" x14ac:dyDescent="0.3">
      <c r="A212" s="21" t="s">
        <v>3493</v>
      </c>
      <c r="B212" s="16" t="s">
        <v>1748</v>
      </c>
      <c r="C212" s="10" t="str">
        <f>VLOOKUP(B212,總表!$1:$1048576,2,0)</f>
        <v>大有蚊蟑-Zero M&amp;C Trap</v>
      </c>
      <c r="D212" s="19" t="str">
        <f>VLOOKUP(B212,總表!$1:$1048576,4,0)</f>
        <v>災害管理與安全</v>
      </c>
      <c r="E212" s="16" t="str">
        <f>VLOOKUP(B212,總表!$1:$1048576,5,0)</f>
        <v>國小組</v>
      </c>
      <c r="F212" s="16" t="str">
        <f>VLOOKUP(B212,總表!$1:$1048576,3,0)</f>
        <v>高雄市</v>
      </c>
      <c r="G212" s="16" t="str">
        <f>VLOOKUP(B212,總表!$1:$1048576,6,0)</f>
        <v>李宥呈</v>
      </c>
      <c r="H212" s="16" t="str">
        <f>VLOOKUP(B212,總表!$1:$1048576,7,0)</f>
        <v>明誠中學附設雙語小學</v>
      </c>
      <c r="I212" s="16" t="str">
        <f>VLOOKUP(B212,總表!$1:$1048576,8,0)</f>
        <v>黃茂熙</v>
      </c>
      <c r="J212" s="16" t="str">
        <f>VLOOKUP(B212,總表!$1:$1048576,9,0)</f>
        <v>明誠中學附設雙語小學</v>
      </c>
      <c r="K212" s="16">
        <f>VLOOKUP(B212,總表!$1:$1048576,10,0)</f>
        <v>0</v>
      </c>
      <c r="L212" s="16">
        <f>VLOOKUP(B212,總表!$1:$1048576,11,0)</f>
        <v>0</v>
      </c>
      <c r="M212" s="16" t="str">
        <f>VLOOKUP(B212,總表!$1:$1048576,12,0)</f>
        <v>陳素玲</v>
      </c>
      <c r="N212" s="16" t="str">
        <f>VLOOKUP(B212,總表!$1:$1048576,13,0)</f>
        <v>明誠中學附設雙語小學</v>
      </c>
      <c r="O212" s="16">
        <f>VLOOKUP(B212,總表!$1:$1048576,14,0)</f>
        <v>0</v>
      </c>
      <c r="P212" s="16">
        <f>VLOOKUP(B212,總表!$1:$1048576,15,0)</f>
        <v>0</v>
      </c>
      <c r="Q212" s="16">
        <f>VLOOKUP(B212,總表!$1:$1048576,16,0)</f>
        <v>0</v>
      </c>
      <c r="R212" s="16">
        <f>VLOOKUP(B212,總表!$1:$1048576,17,0)</f>
        <v>0</v>
      </c>
    </row>
    <row r="213" spans="1:18" hidden="1" x14ac:dyDescent="0.3">
      <c r="A213" s="21" t="s">
        <v>3493</v>
      </c>
      <c r="B213" s="16" t="s">
        <v>1759</v>
      </c>
      <c r="C213" s="10" t="str">
        <f>VLOOKUP(B213,總表!$1:$1048576,2,0)</f>
        <v>自動阻斷熱水器一氧化碳裝置</v>
      </c>
      <c r="D213" s="19" t="str">
        <f>VLOOKUP(B213,總表!$1:$1048576,4,0)</f>
        <v>災害管理與安全</v>
      </c>
      <c r="E213" s="16" t="str">
        <f>VLOOKUP(B213,總表!$1:$1048576,5,0)</f>
        <v>國小組</v>
      </c>
      <c r="F213" s="16" t="str">
        <f>VLOOKUP(B213,總表!$1:$1048576,3,0)</f>
        <v>桃園市</v>
      </c>
      <c r="G213" s="16" t="str">
        <f>VLOOKUP(B213,總表!$1:$1048576,6,0)</f>
        <v>葉思彤</v>
      </c>
      <c r="H213" s="16" t="str">
        <f>VLOOKUP(B213,總表!$1:$1048576,7,0)</f>
        <v>桃園市興仁國小</v>
      </c>
      <c r="I213" s="16" t="str">
        <f>VLOOKUP(B213,總表!$1:$1048576,8,0)</f>
        <v>胡薇琪</v>
      </c>
      <c r="J213" s="16" t="str">
        <f>VLOOKUP(B213,總表!$1:$1048576,9,0)</f>
        <v>桃園市興仁國小</v>
      </c>
      <c r="K213" s="16">
        <f>VLOOKUP(B213,總表!$1:$1048576,10,0)</f>
        <v>0</v>
      </c>
      <c r="L213" s="16">
        <f>VLOOKUP(B213,總表!$1:$1048576,11,0)</f>
        <v>0</v>
      </c>
      <c r="M213" s="16" t="str">
        <f>VLOOKUP(B213,總表!$1:$1048576,12,0)</f>
        <v>王馨逢</v>
      </c>
      <c r="N213" s="16" t="str">
        <f>VLOOKUP(B213,總表!$1:$1048576,13,0)</f>
        <v>桃園市興仁國小</v>
      </c>
      <c r="O213" s="16">
        <f>VLOOKUP(B213,總表!$1:$1048576,14,0)</f>
        <v>0</v>
      </c>
      <c r="P213" s="16">
        <f>VLOOKUP(B213,總表!$1:$1048576,15,0)</f>
        <v>0</v>
      </c>
      <c r="Q213" s="16">
        <f>VLOOKUP(B213,總表!$1:$1048576,16,0)</f>
        <v>0</v>
      </c>
      <c r="R213" s="16">
        <f>VLOOKUP(B213,總表!$1:$1048576,17,0)</f>
        <v>0</v>
      </c>
    </row>
    <row r="214" spans="1:18" hidden="1" x14ac:dyDescent="0.3">
      <c r="A214" s="21" t="s">
        <v>3493</v>
      </c>
      <c r="B214" s="16" t="s">
        <v>1946</v>
      </c>
      <c r="C214" s="10" t="str">
        <f>VLOOKUP(B214,總表!$1:$1048576,2,0)</f>
        <v>好好看-智慧偵測護眼盒</v>
      </c>
      <c r="D214" s="19" t="str">
        <f>VLOOKUP(B214,總表!$1:$1048576,4,0)</f>
        <v>災害管理與安全</v>
      </c>
      <c r="E214" s="16" t="str">
        <f>VLOOKUP(B214,總表!$1:$1048576,5,0)</f>
        <v>國小組</v>
      </c>
      <c r="F214" s="16" t="str">
        <f>VLOOKUP(B214,總表!$1:$1048576,3,0)</f>
        <v>桃園市</v>
      </c>
      <c r="G214" s="16" t="str">
        <f>VLOOKUP(B214,總表!$1:$1048576,6,0)</f>
        <v>陳興鴻</v>
      </c>
      <c r="H214" s="16" t="str">
        <f>VLOOKUP(B214,總表!$1:$1048576,7,0)</f>
        <v>桃園市義興國小</v>
      </c>
      <c r="I214" s="16" t="str">
        <f>VLOOKUP(B214,總表!$1:$1048576,8,0)</f>
        <v>蔡啟義</v>
      </c>
      <c r="J214" s="16" t="str">
        <f>VLOOKUP(B214,總表!$1:$1048576,9,0)</f>
        <v>桃園市義興國小</v>
      </c>
      <c r="K214" s="16">
        <f>VLOOKUP(B214,總表!$1:$1048576,10,0)</f>
        <v>0</v>
      </c>
      <c r="L214" s="16">
        <f>VLOOKUP(B214,總表!$1:$1048576,11,0)</f>
        <v>0</v>
      </c>
      <c r="M214" s="16" t="str">
        <f>VLOOKUP(B214,總表!$1:$1048576,12,0)</f>
        <v>林念純</v>
      </c>
      <c r="N214" s="16" t="str">
        <f>VLOOKUP(B214,總表!$1:$1048576,13,0)</f>
        <v>桃園市義興國小</v>
      </c>
      <c r="O214" s="16" t="str">
        <f>VLOOKUP(B214,總表!$1:$1048576,14,0)</f>
        <v>陳柏馨</v>
      </c>
      <c r="P214" s="16" t="str">
        <f>VLOOKUP(B214,總表!$1:$1048576,15,0)</f>
        <v>桃園市義興國小</v>
      </c>
      <c r="Q214" s="16" t="str">
        <f>VLOOKUP(B214,總表!$1:$1048576,16,0)</f>
        <v>吳思瑀</v>
      </c>
      <c r="R214" s="16" t="str">
        <f>VLOOKUP(B214,總表!$1:$1048576,17,0)</f>
        <v>桃園市義興國小</v>
      </c>
    </row>
    <row r="215" spans="1:18" hidden="1" x14ac:dyDescent="0.3">
      <c r="A215" s="32" t="s">
        <v>3494</v>
      </c>
      <c r="B215" s="16" t="s">
        <v>1865</v>
      </c>
      <c r="C215" s="10" t="str">
        <f>VLOOKUP(B215,總表!$1:$1048576,2,0)</f>
        <v>救護車讓道提示的智慧紅綠燈</v>
      </c>
      <c r="D215" s="19" t="str">
        <f>VLOOKUP(B215,總表!$1:$1048576,4,0)</f>
        <v>災害管理與安全</v>
      </c>
      <c r="E215" s="16" t="str">
        <f>VLOOKUP(B215,總表!$1:$1048576,5,0)</f>
        <v>國小組</v>
      </c>
      <c r="F215" s="16" t="str">
        <f>VLOOKUP(B215,總表!$1:$1048576,3,0)</f>
        <v>臺中市</v>
      </c>
      <c r="G215" s="16" t="str">
        <f>VLOOKUP(B215,總表!$1:$1048576,6,0)</f>
        <v>蔡佩玹</v>
      </c>
      <c r="H215" s="16" t="str">
        <f>VLOOKUP(B215,總表!$1:$1048576,7,0)</f>
        <v>國立臺中教育大學附設實驗國民小學</v>
      </c>
      <c r="I215" s="16" t="str">
        <f>VLOOKUP(B215,總表!$1:$1048576,8,0)</f>
        <v>蔡佩洋</v>
      </c>
      <c r="J215" s="16" t="str">
        <f>VLOOKUP(B215,總表!$1:$1048576,9,0)</f>
        <v>國立臺中教育大學附設實驗國民小學</v>
      </c>
      <c r="K215" s="16" t="str">
        <f>VLOOKUP(B215,總表!$1:$1048576,10,0)</f>
        <v>杜元曦</v>
      </c>
      <c r="L215" s="16" t="str">
        <f>VLOOKUP(B215,總表!$1:$1048576,11,0)</f>
        <v>國立臺中教育大學附設實驗國民小學</v>
      </c>
      <c r="M215" s="16" t="str">
        <f>VLOOKUP(B215,總表!$1:$1048576,12,0)</f>
        <v>王美惠</v>
      </c>
      <c r="N215" s="16" t="str">
        <f>VLOOKUP(B215,總表!$1:$1048576,13,0)</f>
        <v>國立臺中教育大學附設實驗國民小學</v>
      </c>
      <c r="O215" s="16">
        <f>VLOOKUP(B215,總表!$1:$1048576,14,0)</f>
        <v>0</v>
      </c>
      <c r="P215" s="16">
        <f>VLOOKUP(B215,總表!$1:$1048576,15,0)</f>
        <v>0</v>
      </c>
      <c r="Q215" s="16">
        <f>VLOOKUP(B215,總表!$1:$1048576,16,0)</f>
        <v>0</v>
      </c>
      <c r="R215" s="16">
        <f>VLOOKUP(B215,總表!$1:$1048576,17,0)</f>
        <v>0</v>
      </c>
    </row>
    <row r="216" spans="1:18" hidden="1" x14ac:dyDescent="0.3">
      <c r="A216" s="32" t="s">
        <v>3494</v>
      </c>
      <c r="B216" s="16" t="s">
        <v>1962</v>
      </c>
      <c r="C216" s="10" t="str">
        <f>VLOOKUP(B216,總表!$1:$1048576,2,0)</f>
        <v>防魚損裝置</v>
      </c>
      <c r="D216" s="19" t="str">
        <f>VLOOKUP(B216,總表!$1:$1048576,4,0)</f>
        <v>災害管理與安全</v>
      </c>
      <c r="E216" s="16" t="str">
        <f>VLOOKUP(B216,總表!$1:$1048576,5,0)</f>
        <v>國小組</v>
      </c>
      <c r="F216" s="16" t="str">
        <f>VLOOKUP(B216,總表!$1:$1048576,3,0)</f>
        <v>嘉義縣</v>
      </c>
      <c r="G216" s="16" t="str">
        <f>VLOOKUP(B216,總表!$1:$1048576,6,0)</f>
        <v>呂語潔</v>
      </c>
      <c r="H216" s="16" t="str">
        <f>VLOOKUP(B216,總表!$1:$1048576,7,0)</f>
        <v>嘉義縣大同國小</v>
      </c>
      <c r="I216" s="16" t="str">
        <f>VLOOKUP(B216,總表!$1:$1048576,8,0)</f>
        <v>李宜芳</v>
      </c>
      <c r="J216" s="16" t="str">
        <f>VLOOKUP(B216,總表!$1:$1048576,9,0)</f>
        <v>嘉義縣大同國小</v>
      </c>
      <c r="K216" s="16" t="str">
        <f>VLOOKUP(B216,總表!$1:$1048576,10,0)</f>
        <v>林奕佳</v>
      </c>
      <c r="L216" s="16" t="str">
        <f>VLOOKUP(B216,總表!$1:$1048576,11,0)</f>
        <v>嘉義縣大同國小</v>
      </c>
      <c r="M216" s="16" t="str">
        <f>VLOOKUP(B216,總表!$1:$1048576,12,0)</f>
        <v>郭諭綺</v>
      </c>
      <c r="N216" s="16" t="str">
        <f>VLOOKUP(B216,總表!$1:$1048576,13,0)</f>
        <v>嘉義縣大同國小</v>
      </c>
      <c r="O216" s="16">
        <f>VLOOKUP(B216,總表!$1:$1048576,14,0)</f>
        <v>0</v>
      </c>
      <c r="P216" s="16">
        <f>VLOOKUP(B216,總表!$1:$1048576,15,0)</f>
        <v>0</v>
      </c>
      <c r="Q216" s="16">
        <f>VLOOKUP(B216,總表!$1:$1048576,16,0)</f>
        <v>0</v>
      </c>
      <c r="R216" s="16">
        <f>VLOOKUP(B216,總表!$1:$1048576,17,0)</f>
        <v>0</v>
      </c>
    </row>
    <row r="217" spans="1:18" hidden="1" x14ac:dyDescent="0.3">
      <c r="A217" s="32" t="s">
        <v>3494</v>
      </c>
      <c r="B217" s="16" t="s">
        <v>1896</v>
      </c>
      <c r="C217" s="10" t="str">
        <f>VLOOKUP(B217,總表!$1:$1048576,2,0)</f>
        <v>走廊轉角防撞警示</v>
      </c>
      <c r="D217" s="19" t="str">
        <f>VLOOKUP(B217,總表!$1:$1048576,4,0)</f>
        <v>災害管理與安全</v>
      </c>
      <c r="E217" s="16" t="str">
        <f>VLOOKUP(B217,總表!$1:$1048576,5,0)</f>
        <v>國小組</v>
      </c>
      <c r="F217" s="16" t="str">
        <f>VLOOKUP(B217,總表!$1:$1048576,3,0)</f>
        <v>花蓮縣</v>
      </c>
      <c r="G217" s="16" t="str">
        <f>VLOOKUP(B217,總表!$1:$1048576,6,0)</f>
        <v>顏振帆</v>
      </c>
      <c r="H217" s="16" t="str">
        <f>VLOOKUP(B217,總表!$1:$1048576,7,0)</f>
        <v>花蓮縣中正國民小學</v>
      </c>
      <c r="I217" s="16" t="str">
        <f>VLOOKUP(B217,總表!$1:$1048576,8,0)</f>
        <v>李品澄</v>
      </c>
      <c r="J217" s="16" t="str">
        <f>VLOOKUP(B217,總表!$1:$1048576,9,0)</f>
        <v>花蓮縣中正國民小學</v>
      </c>
      <c r="K217" s="16">
        <f>VLOOKUP(B217,總表!$1:$1048576,10,0)</f>
        <v>0</v>
      </c>
      <c r="L217" s="16">
        <f>VLOOKUP(B217,總表!$1:$1048576,11,0)</f>
        <v>0</v>
      </c>
      <c r="M217" s="16" t="str">
        <f>VLOOKUP(B217,總表!$1:$1048576,12,0)</f>
        <v>林志豪</v>
      </c>
      <c r="N217" s="16" t="str">
        <f>VLOOKUP(B217,總表!$1:$1048576,13,0)</f>
        <v>花蓮縣中正國民小學</v>
      </c>
      <c r="O217" s="16" t="str">
        <f>VLOOKUP(B217,總表!$1:$1048576,14,0)</f>
        <v>吳主軍</v>
      </c>
      <c r="P217" s="16" t="str">
        <f>VLOOKUP(B217,總表!$1:$1048576,15,0)</f>
        <v>花蓮縣中正國民小學</v>
      </c>
      <c r="Q217" s="16">
        <f>VLOOKUP(B217,總表!$1:$1048576,16,0)</f>
        <v>0</v>
      </c>
      <c r="R217" s="16">
        <f>VLOOKUP(B217,總表!$1:$1048576,17,0)</f>
        <v>0</v>
      </c>
    </row>
    <row r="218" spans="1:18" hidden="1" x14ac:dyDescent="0.3">
      <c r="A218" s="32" t="s">
        <v>3494</v>
      </c>
      <c r="B218" s="16" t="s">
        <v>1968</v>
      </c>
      <c r="C218" s="10" t="str">
        <f>VLOOKUP(B218,總表!$1:$1048576,2,0)</f>
        <v>AquaGuard智慧防溺項圈</v>
      </c>
      <c r="D218" s="19" t="str">
        <f>VLOOKUP(B218,總表!$1:$1048576,4,0)</f>
        <v>災害管理與安全</v>
      </c>
      <c r="E218" s="16" t="str">
        <f>VLOOKUP(B218,總表!$1:$1048576,5,0)</f>
        <v>國小組</v>
      </c>
      <c r="F218" s="16" t="str">
        <f>VLOOKUP(B218,總表!$1:$1048576,3,0)</f>
        <v>高雄市</v>
      </c>
      <c r="G218" s="16" t="str">
        <f>VLOOKUP(B218,總表!$1:$1048576,6,0)</f>
        <v>鍾明育</v>
      </c>
      <c r="H218" s="16" t="str">
        <f>VLOOKUP(B218,總表!$1:$1048576,7,0)</f>
        <v>高雄市愛國國小</v>
      </c>
      <c r="I218" s="16" t="str">
        <f>VLOOKUP(B218,總表!$1:$1048576,8,0)</f>
        <v>余宥均</v>
      </c>
      <c r="J218" s="16" t="str">
        <f>VLOOKUP(B218,總表!$1:$1048576,9,0)</f>
        <v>高雄市愛國國小</v>
      </c>
      <c r="K218" s="16" t="str">
        <f>VLOOKUP(B218,總表!$1:$1048576,10,0)</f>
        <v>洪楷元</v>
      </c>
      <c r="L218" s="16" t="str">
        <f>VLOOKUP(B218,總表!$1:$1048576,11,0)</f>
        <v>高雄市愛國國小</v>
      </c>
      <c r="M218" s="16" t="str">
        <f>VLOOKUP(B218,總表!$1:$1048576,12,0)</f>
        <v>曹秀美</v>
      </c>
      <c r="N218" s="16" t="str">
        <f>VLOOKUP(B218,總表!$1:$1048576,13,0)</f>
        <v>高雄市愛國國小</v>
      </c>
      <c r="O218" s="16" t="str">
        <f>VLOOKUP(B218,總表!$1:$1048576,14,0)</f>
        <v>張家慶</v>
      </c>
      <c r="P218" s="16" t="str">
        <f>VLOOKUP(B218,總表!$1:$1048576,15,0)</f>
        <v>高雄市愛國國小</v>
      </c>
      <c r="Q218" s="16">
        <f>VLOOKUP(B218,總表!$1:$1048576,16,0)</f>
        <v>0</v>
      </c>
      <c r="R218" s="16">
        <f>VLOOKUP(B218,總表!$1:$1048576,17,0)</f>
        <v>0</v>
      </c>
    </row>
    <row r="219" spans="1:18" hidden="1" x14ac:dyDescent="0.3">
      <c r="A219" s="32" t="s">
        <v>3494</v>
      </c>
      <c r="B219" s="16" t="s">
        <v>1733</v>
      </c>
      <c r="C219" s="10" t="str">
        <f>VLOOKUP(B219,總表!$1:$1048576,2,0)</f>
        <v>水來了！撐住呀</v>
      </c>
      <c r="D219" s="19" t="str">
        <f>VLOOKUP(B219,總表!$1:$1048576,4,0)</f>
        <v>災害管理與安全</v>
      </c>
      <c r="E219" s="16" t="str">
        <f>VLOOKUP(B219,總表!$1:$1048576,5,0)</f>
        <v>國小組</v>
      </c>
      <c r="F219" s="16" t="str">
        <f>VLOOKUP(B219,總表!$1:$1048576,3,0)</f>
        <v>臺中市</v>
      </c>
      <c r="G219" s="16" t="str">
        <f>VLOOKUP(B219,總表!$1:$1048576,6,0)</f>
        <v>范瑀宸</v>
      </c>
      <c r="H219" s="16" t="str">
        <f>VLOOKUP(B219,總表!$1:$1048576,7,0)</f>
        <v>臺中市西區忠信國民小學</v>
      </c>
      <c r="I219" s="16" t="str">
        <f>VLOOKUP(B219,總表!$1:$1048576,8,0)</f>
        <v>葉有恒</v>
      </c>
      <c r="J219" s="16" t="str">
        <f>VLOOKUP(B219,總表!$1:$1048576,9,0)</f>
        <v>臺中市西區忠信國民小學</v>
      </c>
      <c r="K219" s="16" t="str">
        <f>VLOOKUP(B219,總表!$1:$1048576,10,0)</f>
        <v>洪浚懷</v>
      </c>
      <c r="L219" s="16" t="str">
        <f>VLOOKUP(B219,總表!$1:$1048576,11,0)</f>
        <v>臺中市西區忠信國民小學</v>
      </c>
      <c r="M219" s="16" t="str">
        <f>VLOOKUP(B219,總表!$1:$1048576,12,0)</f>
        <v>利字洋</v>
      </c>
      <c r="N219" s="16" t="str">
        <f>VLOOKUP(B219,總表!$1:$1048576,13,0)</f>
        <v>臺中市西區忠信國民小學</v>
      </c>
      <c r="O219" s="16" t="str">
        <f>VLOOKUP(B219,總表!$1:$1048576,14,0)</f>
        <v>范富強</v>
      </c>
      <c r="P219" s="16" t="str">
        <f>VLOOKUP(B219,總表!$1:$1048576,15,0)</f>
        <v>臺中市立光明國中</v>
      </c>
      <c r="Q219" s="16">
        <f>VLOOKUP(B219,總表!$1:$1048576,16,0)</f>
        <v>0</v>
      </c>
      <c r="R219" s="16">
        <f>VLOOKUP(B219,總表!$1:$1048576,17,0)</f>
        <v>0</v>
      </c>
    </row>
    <row r="220" spans="1:18" hidden="1" x14ac:dyDescent="0.3">
      <c r="A220" s="32" t="s">
        <v>3494</v>
      </c>
      <c r="B220" s="16" t="s">
        <v>1879</v>
      </c>
      <c r="C220" s="10" t="str">
        <f>VLOOKUP(B220,總表!$1:$1048576,2,0)</f>
        <v>道路行駛車輛禮讓系統</v>
      </c>
      <c r="D220" s="19" t="str">
        <f>VLOOKUP(B220,總表!$1:$1048576,4,0)</f>
        <v>災害管理與安全</v>
      </c>
      <c r="E220" s="16" t="str">
        <f>VLOOKUP(B220,總表!$1:$1048576,5,0)</f>
        <v>國小組</v>
      </c>
      <c r="F220" s="16" t="str">
        <f>VLOOKUP(B220,總表!$1:$1048576,3,0)</f>
        <v>花蓮縣</v>
      </c>
      <c r="G220" s="16" t="str">
        <f>VLOOKUP(B220,總表!$1:$1048576,6,0)</f>
        <v>葉怡岑</v>
      </c>
      <c r="H220" s="16" t="str">
        <f>VLOOKUP(B220,總表!$1:$1048576,7,0)</f>
        <v>花蓮縣花蓮市明義國民小學</v>
      </c>
      <c r="I220" s="16" t="str">
        <f>VLOOKUP(B220,總表!$1:$1048576,8,0)</f>
        <v>徐語辰</v>
      </c>
      <c r="J220" s="16" t="str">
        <f>VLOOKUP(B220,總表!$1:$1048576,9,0)</f>
        <v>花蓮縣花蓮市明義國民小學</v>
      </c>
      <c r="K220" s="16">
        <f>VLOOKUP(B220,總表!$1:$1048576,10,0)</f>
        <v>0</v>
      </c>
      <c r="L220" s="16">
        <f>VLOOKUP(B220,總表!$1:$1048576,11,0)</f>
        <v>0</v>
      </c>
      <c r="M220" s="16" t="str">
        <f>VLOOKUP(B220,總表!$1:$1048576,12,0)</f>
        <v>王文俊</v>
      </c>
      <c r="N220" s="16" t="str">
        <f>VLOOKUP(B220,總表!$1:$1048576,13,0)</f>
        <v>花蓮縣花蓮市明義國民小學</v>
      </c>
      <c r="O220" s="16" t="str">
        <f>VLOOKUP(B220,總表!$1:$1048576,14,0)</f>
        <v>吳尚汾</v>
      </c>
      <c r="P220" s="16" t="str">
        <f>VLOOKUP(B220,總表!$1:$1048576,15,0)</f>
        <v>花蓮縣花蓮市明義國民小學</v>
      </c>
      <c r="Q220" s="16" t="str">
        <f>VLOOKUP(B220,總表!$1:$1048576,16,0)</f>
        <v>吳瑞菱</v>
      </c>
      <c r="R220" s="16" t="str">
        <f>VLOOKUP(B220,總表!$1:$1048576,17,0)</f>
        <v>花蓮縣花蓮市明義國民小學</v>
      </c>
    </row>
    <row r="221" spans="1:18" hidden="1" x14ac:dyDescent="0.3">
      <c r="A221" s="32" t="s">
        <v>3494</v>
      </c>
      <c r="B221" s="16" t="s">
        <v>1771</v>
      </c>
      <c r="C221" s="10" t="str">
        <f>VLOOKUP(B221,總表!$1:$1048576,2,0)</f>
        <v>不再吃壞肚！</v>
      </c>
      <c r="D221" s="19" t="str">
        <f>VLOOKUP(B221,總表!$1:$1048576,4,0)</f>
        <v>災害管理與安全</v>
      </c>
      <c r="E221" s="16" t="str">
        <f>VLOOKUP(B221,總表!$1:$1048576,5,0)</f>
        <v>國小組</v>
      </c>
      <c r="F221" s="16" t="str">
        <f>VLOOKUP(B221,總表!$1:$1048576,3,0)</f>
        <v>新北市</v>
      </c>
      <c r="G221" s="16" t="str">
        <f>VLOOKUP(B221,總表!$1:$1048576,6,0)</f>
        <v>陳心榆</v>
      </c>
      <c r="H221" s="16" t="str">
        <f>VLOOKUP(B221,總表!$1:$1048576,7,0)</f>
        <v>新北市康橋高級中學</v>
      </c>
      <c r="I221" s="16" t="str">
        <f>VLOOKUP(B221,總表!$1:$1048576,8,0)</f>
        <v>蔡依珊</v>
      </c>
      <c r="J221" s="16" t="str">
        <f>VLOOKUP(B221,總表!$1:$1048576,9,0)</f>
        <v>新北市康橋高級中學</v>
      </c>
      <c r="K221" s="16">
        <f>VLOOKUP(B221,總表!$1:$1048576,10,0)</f>
        <v>0</v>
      </c>
      <c r="L221" s="16">
        <f>VLOOKUP(B221,總表!$1:$1048576,11,0)</f>
        <v>0</v>
      </c>
      <c r="M221" s="16" t="str">
        <f>VLOOKUP(B221,總表!$1:$1048576,12,0)</f>
        <v>賴俊憲</v>
      </c>
      <c r="N221" s="16" t="str">
        <f>VLOOKUP(B221,總表!$1:$1048576,13,0)</f>
        <v>新北市康橋高級中學</v>
      </c>
      <c r="O221" s="16">
        <f>VLOOKUP(B221,總表!$1:$1048576,14,0)</f>
        <v>0</v>
      </c>
      <c r="P221" s="16">
        <f>VLOOKUP(B221,總表!$1:$1048576,15,0)</f>
        <v>0</v>
      </c>
      <c r="Q221" s="16">
        <f>VLOOKUP(B221,總表!$1:$1048576,16,0)</f>
        <v>0</v>
      </c>
      <c r="R221" s="16">
        <f>VLOOKUP(B221,總表!$1:$1048576,17,0)</f>
        <v>0</v>
      </c>
    </row>
    <row r="222" spans="1:18" hidden="1" x14ac:dyDescent="0.3">
      <c r="A222" s="32" t="s">
        <v>3494</v>
      </c>
      <c r="B222" s="16" t="s">
        <v>1950</v>
      </c>
      <c r="C222" s="10" t="str">
        <f>VLOOKUP(B222,總表!$1:$1048576,2,0)</f>
        <v>遊戲場智慧守護感測</v>
      </c>
      <c r="D222" s="19" t="str">
        <f>VLOOKUP(B222,總表!$1:$1048576,4,0)</f>
        <v>災害管理與安全</v>
      </c>
      <c r="E222" s="16" t="str">
        <f>VLOOKUP(B222,總表!$1:$1048576,5,0)</f>
        <v>國小組</v>
      </c>
      <c r="F222" s="16" t="str">
        <f>VLOOKUP(B222,總表!$1:$1048576,3,0)</f>
        <v>宜蘭縣</v>
      </c>
      <c r="G222" s="16" t="str">
        <f>VLOOKUP(B222,總表!$1:$1048576,6,0)</f>
        <v>曾郁芹</v>
      </c>
      <c r="H222" s="16" t="str">
        <f>VLOOKUP(B222,總表!$1:$1048576,7,0)</f>
        <v>宜蘭縣羅東鎮成功國民小學</v>
      </c>
      <c r="I222" s="16" t="str">
        <f>VLOOKUP(B222,總表!$1:$1048576,8,0)</f>
        <v>林洛菲</v>
      </c>
      <c r="J222" s="16" t="str">
        <f>VLOOKUP(B222,總表!$1:$1048576,9,0)</f>
        <v>宜蘭縣羅東鎮成功國民小學</v>
      </c>
      <c r="K222" s="16">
        <f>VLOOKUP(B222,總表!$1:$1048576,10,0)</f>
        <v>0</v>
      </c>
      <c r="L222" s="16">
        <f>VLOOKUP(B222,總表!$1:$1048576,11,0)</f>
        <v>0</v>
      </c>
      <c r="M222" s="16" t="str">
        <f>VLOOKUP(B222,總表!$1:$1048576,12,0)</f>
        <v>劉展華</v>
      </c>
      <c r="N222" s="16" t="str">
        <f>VLOOKUP(B222,總表!$1:$1048576,13,0)</f>
        <v>宜蘭縣羅東鎮成功國小</v>
      </c>
      <c r="O222" s="16">
        <f>VLOOKUP(B222,總表!$1:$1048576,14,0)</f>
        <v>0</v>
      </c>
      <c r="P222" s="16">
        <f>VLOOKUP(B222,總表!$1:$1048576,15,0)</f>
        <v>0</v>
      </c>
      <c r="Q222" s="16">
        <f>VLOOKUP(B222,總表!$1:$1048576,16,0)</f>
        <v>0</v>
      </c>
      <c r="R222" s="16">
        <f>VLOOKUP(B222,總表!$1:$1048576,17,0)</f>
        <v>0</v>
      </c>
    </row>
    <row r="223" spans="1:18" hidden="1" x14ac:dyDescent="0.3">
      <c r="A223" s="32" t="s">
        <v>3494</v>
      </c>
      <c r="B223" s="16" t="s">
        <v>1720</v>
      </c>
      <c r="C223" s="10" t="str">
        <f>VLOOKUP(B223,總表!$1:$1048576,2,0)</f>
        <v>智慧防墜櫃</v>
      </c>
      <c r="D223" s="19" t="str">
        <f>VLOOKUP(B223,總表!$1:$1048576,4,0)</f>
        <v>災害管理與安全</v>
      </c>
      <c r="E223" s="16" t="str">
        <f>VLOOKUP(B223,總表!$1:$1048576,5,0)</f>
        <v>國小組</v>
      </c>
      <c r="F223" s="16" t="str">
        <f>VLOOKUP(B223,總表!$1:$1048576,3,0)</f>
        <v>臺中市</v>
      </c>
      <c r="G223" s="16" t="str">
        <f>VLOOKUP(B223,總表!$1:$1048576,6,0)</f>
        <v>張廷睿</v>
      </c>
      <c r="H223" s="16" t="str">
        <f>VLOOKUP(B223,總表!$1:$1048576,7,0)</f>
        <v>臺中市麗喆國民中小學（小學部）</v>
      </c>
      <c r="I223" s="16" t="str">
        <f>VLOOKUP(B223,總表!$1:$1048576,8,0)</f>
        <v>陳沛嫻</v>
      </c>
      <c r="J223" s="16" t="str">
        <f>VLOOKUP(B223,總表!$1:$1048576,9,0)</f>
        <v>臺中市麗喆國民中小學（小學部）</v>
      </c>
      <c r="K223" s="16" t="str">
        <f>VLOOKUP(B223,總表!$1:$1048576,10,0)</f>
        <v>劉凱勛</v>
      </c>
      <c r="L223" s="16" t="str">
        <f>VLOOKUP(B223,總表!$1:$1048576,11,0)</f>
        <v>臺中市北屯區四維國民小學</v>
      </c>
      <c r="M223" s="16" t="str">
        <f>VLOOKUP(B223,總表!$1:$1048576,12,0)</f>
        <v>林美情</v>
      </c>
      <c r="N223" s="16" t="str">
        <f>VLOOKUP(B223,總表!$1:$1048576,13,0)</f>
        <v>臺中市北屯區四維國民小學</v>
      </c>
      <c r="O223" s="16" t="str">
        <f>VLOOKUP(B223,總表!$1:$1048576,14,0)</f>
        <v>許凱甯</v>
      </c>
      <c r="P223" s="16" t="str">
        <f>VLOOKUP(B223,總表!$1:$1048576,15,0)</f>
        <v>臺中市麗喆國民中小學（小學部）</v>
      </c>
      <c r="Q223" s="16">
        <f>VLOOKUP(B223,總表!$1:$1048576,16,0)</f>
        <v>0</v>
      </c>
      <c r="R223" s="16">
        <f>VLOOKUP(B223,總表!$1:$1048576,17,0)</f>
        <v>0</v>
      </c>
    </row>
    <row r="224" spans="1:18" hidden="1" x14ac:dyDescent="0.3">
      <c r="A224" s="32" t="s">
        <v>3494</v>
      </c>
      <c r="B224" s="16" t="s">
        <v>1847</v>
      </c>
      <c r="C224" s="10" t="str">
        <f>VLOOKUP(B224,總表!$1:$1048576,2,0)</f>
        <v>猴不來-驅猴裝置</v>
      </c>
      <c r="D224" s="19" t="str">
        <f>VLOOKUP(B224,總表!$1:$1048576,4,0)</f>
        <v>災害管理與安全</v>
      </c>
      <c r="E224" s="16" t="str">
        <f>VLOOKUP(B224,總表!$1:$1048576,5,0)</f>
        <v>國小組</v>
      </c>
      <c r="F224" s="16" t="str">
        <f>VLOOKUP(B224,總表!$1:$1048576,3,0)</f>
        <v>南投縣</v>
      </c>
      <c r="G224" s="16" t="str">
        <f>VLOOKUP(B224,總表!$1:$1048576,6,0)</f>
        <v>劉庭安</v>
      </c>
      <c r="H224" s="16" t="str">
        <f>VLOOKUP(B224,總表!$1:$1048576,7,0)</f>
        <v>南投縣鯉魚國民小學</v>
      </c>
      <c r="I224" s="16" t="str">
        <f>VLOOKUP(B224,總表!$1:$1048576,8,0)</f>
        <v>蔣典家</v>
      </c>
      <c r="J224" s="16" t="str">
        <f>VLOOKUP(B224,總表!$1:$1048576,9,0)</f>
        <v>南投縣鯉魚國民小學</v>
      </c>
      <c r="K224" s="16" t="str">
        <f>VLOOKUP(B224,總表!$1:$1048576,10,0)</f>
        <v>蔣定家</v>
      </c>
      <c r="L224" s="16" t="str">
        <f>VLOOKUP(B224,總表!$1:$1048576,11,0)</f>
        <v>南投縣鯉魚國民小學</v>
      </c>
      <c r="M224" s="16" t="str">
        <f>VLOOKUP(B224,總表!$1:$1048576,12,0)</f>
        <v>陳建安</v>
      </c>
      <c r="N224" s="16" t="str">
        <f>VLOOKUP(B224,總表!$1:$1048576,13,0)</f>
        <v>南投縣竹山鎮鯉魚國民小學</v>
      </c>
      <c r="O224" s="16" t="str">
        <f>VLOOKUP(B224,總表!$1:$1048576,14,0)</f>
        <v>鄭雅慧</v>
      </c>
      <c r="P224" s="16" t="str">
        <f>VLOOKUP(B224,總表!$1:$1048576,15,0)</f>
        <v>南投縣竹山鎮鯉魚國民小學</v>
      </c>
      <c r="Q224" s="16">
        <f>VLOOKUP(B224,總表!$1:$1048576,16,0)</f>
        <v>0</v>
      </c>
      <c r="R224" s="16">
        <f>VLOOKUP(B224,總表!$1:$1048576,17,0)</f>
        <v>0</v>
      </c>
    </row>
    <row r="225" spans="1:18" hidden="1" x14ac:dyDescent="0.3">
      <c r="A225" s="32" t="s">
        <v>3494</v>
      </c>
      <c r="B225" s="16" t="s">
        <v>1900</v>
      </c>
      <c r="C225" s="10" t="str">
        <f>VLOOKUP(B225,總表!$1:$1048576,2,0)</f>
        <v>Cool熱保護帶</v>
      </c>
      <c r="D225" s="19" t="str">
        <f>VLOOKUP(B225,總表!$1:$1048576,4,0)</f>
        <v>災害管理與安全</v>
      </c>
      <c r="E225" s="16" t="str">
        <f>VLOOKUP(B225,總表!$1:$1048576,5,0)</f>
        <v>國小組</v>
      </c>
      <c r="F225" s="16" t="str">
        <f>VLOOKUP(B225,總表!$1:$1048576,3,0)</f>
        <v>新北市</v>
      </c>
      <c r="G225" s="16" t="str">
        <f>VLOOKUP(B225,總表!$1:$1048576,6,0)</f>
        <v>李律旻</v>
      </c>
      <c r="H225" s="16" t="str">
        <f>VLOOKUP(B225,總表!$1:$1048576,7,0)</f>
        <v>新北市仁愛國小</v>
      </c>
      <c r="I225" s="16" t="str">
        <f>VLOOKUP(B225,總表!$1:$1048576,8,0)</f>
        <v>李羿謙</v>
      </c>
      <c r="J225" s="16" t="str">
        <f>VLOOKUP(B225,總表!$1:$1048576,9,0)</f>
        <v>新北市仁愛國小</v>
      </c>
      <c r="K225" s="16">
        <f>VLOOKUP(B225,總表!$1:$1048576,10,0)</f>
        <v>0</v>
      </c>
      <c r="L225" s="16">
        <f>VLOOKUP(B225,總表!$1:$1048576,11,0)</f>
        <v>0</v>
      </c>
      <c r="M225" s="16" t="str">
        <f>VLOOKUP(B225,總表!$1:$1048576,12,0)</f>
        <v>杜拓亨</v>
      </c>
      <c r="N225" s="16" t="str">
        <f>VLOOKUP(B225,總表!$1:$1048576,13,0)</f>
        <v>新北市仁愛國小</v>
      </c>
      <c r="O225" s="16">
        <f>VLOOKUP(B225,總表!$1:$1048576,14,0)</f>
        <v>0</v>
      </c>
      <c r="P225" s="16">
        <f>VLOOKUP(B225,總表!$1:$1048576,15,0)</f>
        <v>0</v>
      </c>
      <c r="Q225" s="16">
        <f>VLOOKUP(B225,總表!$1:$1048576,16,0)</f>
        <v>0</v>
      </c>
      <c r="R225" s="16">
        <f>VLOOKUP(B225,總表!$1:$1048576,17,0)</f>
        <v>0</v>
      </c>
    </row>
    <row r="226" spans="1:18" hidden="1" x14ac:dyDescent="0.3">
      <c r="A226" s="32" t="s">
        <v>3494</v>
      </c>
      <c r="B226" s="16" t="s">
        <v>1827</v>
      </c>
      <c r="C226" s="10" t="str">
        <f>VLOOKUP(B226,總表!$1:$1048576,2,0)</f>
        <v>多方位水火箭拋繩槍</v>
      </c>
      <c r="D226" s="19" t="str">
        <f>VLOOKUP(B226,總表!$1:$1048576,4,0)</f>
        <v>災害管理與安全</v>
      </c>
      <c r="E226" s="16" t="str">
        <f>VLOOKUP(B226,總表!$1:$1048576,5,0)</f>
        <v>國小組</v>
      </c>
      <c r="F226" s="16" t="str">
        <f>VLOOKUP(B226,總表!$1:$1048576,3,0)</f>
        <v>嘉義市</v>
      </c>
      <c r="G226" s="16" t="str">
        <f>VLOOKUP(B226,總表!$1:$1048576,6,0)</f>
        <v>陳冠甫</v>
      </c>
      <c r="H226" s="16" t="str">
        <f>VLOOKUP(B226,總表!$1:$1048576,7,0)</f>
        <v>國立嘉義大學附設實驗國民小學</v>
      </c>
      <c r="I226" s="16" t="str">
        <f>VLOOKUP(B226,總表!$1:$1048576,8,0)</f>
        <v>陳宣菲</v>
      </c>
      <c r="J226" s="16" t="str">
        <f>VLOOKUP(B226,總表!$1:$1048576,9,0)</f>
        <v>國立嘉義大學附設實驗國民小學</v>
      </c>
      <c r="K226" s="16" t="str">
        <f>VLOOKUP(B226,總表!$1:$1048576,10,0)</f>
        <v>羅羽庭</v>
      </c>
      <c r="L226" s="16" t="str">
        <f>VLOOKUP(B226,總表!$1:$1048576,11,0)</f>
        <v>國立嘉義大學附設實驗國民小學</v>
      </c>
      <c r="M226" s="16" t="str">
        <f>VLOOKUP(B226,總表!$1:$1048576,12,0)</f>
        <v>劉恬如</v>
      </c>
      <c r="N226" s="16" t="str">
        <f>VLOOKUP(B226,總表!$1:$1048576,13,0)</f>
        <v>國立嘉義大學附設實驗國民小學</v>
      </c>
      <c r="O226" s="16">
        <f>VLOOKUP(B226,總表!$1:$1048576,14,0)</f>
        <v>0</v>
      </c>
      <c r="P226" s="16">
        <f>VLOOKUP(B226,總表!$1:$1048576,15,0)</f>
        <v>0</v>
      </c>
      <c r="Q226" s="16">
        <f>VLOOKUP(B226,總表!$1:$1048576,16,0)</f>
        <v>0</v>
      </c>
      <c r="R226" s="16">
        <f>VLOOKUP(B226,總表!$1:$1048576,17,0)</f>
        <v>0</v>
      </c>
    </row>
    <row r="227" spans="1:18" hidden="1" x14ac:dyDescent="0.3">
      <c r="A227" s="32" t="s">
        <v>3494</v>
      </c>
      <c r="B227" s="16" t="s">
        <v>1914</v>
      </c>
      <c r="C227" s="10" t="str">
        <f>VLOOKUP(B227,總表!$1:$1048576,2,0)</f>
        <v>全方位氣控調節刷</v>
      </c>
      <c r="D227" s="19" t="str">
        <f>VLOOKUP(B227,總表!$1:$1048576,4,0)</f>
        <v>災害管理與安全</v>
      </c>
      <c r="E227" s="16" t="str">
        <f>VLOOKUP(B227,總表!$1:$1048576,5,0)</f>
        <v>國小組</v>
      </c>
      <c r="F227" s="16" t="str">
        <f>VLOOKUP(B227,總表!$1:$1048576,3,0)</f>
        <v>高雄市</v>
      </c>
      <c r="G227" s="16" t="str">
        <f>VLOOKUP(B227,總表!$1:$1048576,6,0)</f>
        <v>王亮鈞</v>
      </c>
      <c r="H227" s="16" t="str">
        <f>VLOOKUP(B227,總表!$1:$1048576,7,0)</f>
        <v>高雄市左營區福山國小</v>
      </c>
      <c r="I227" s="16" t="str">
        <f>VLOOKUP(B227,總表!$1:$1048576,8,0)</f>
        <v>曾宥竣</v>
      </c>
      <c r="J227" s="16" t="str">
        <f>VLOOKUP(B227,總表!$1:$1048576,9,0)</f>
        <v>高雄市左營區福山國小</v>
      </c>
      <c r="K227" s="16">
        <f>VLOOKUP(B227,總表!$1:$1048576,10,0)</f>
        <v>0</v>
      </c>
      <c r="L227" s="16">
        <f>VLOOKUP(B227,總表!$1:$1048576,11,0)</f>
        <v>0</v>
      </c>
      <c r="M227" s="16" t="str">
        <f>VLOOKUP(B227,總表!$1:$1048576,12,0)</f>
        <v>陳姳蓁</v>
      </c>
      <c r="N227" s="16" t="str">
        <f>VLOOKUP(B227,總表!$1:$1048576,13,0)</f>
        <v>高雄市福山國小</v>
      </c>
      <c r="O227" s="16" t="str">
        <f>VLOOKUP(B227,總表!$1:$1048576,14,0)</f>
        <v>李佩憶</v>
      </c>
      <c r="P227" s="16" t="str">
        <f>VLOOKUP(B227,總表!$1:$1048576,15,0)</f>
        <v>高雄市福山國小</v>
      </c>
      <c r="Q227" s="16">
        <f>VLOOKUP(B227,總表!$1:$1048576,16,0)</f>
        <v>0</v>
      </c>
      <c r="R227" s="16">
        <f>VLOOKUP(B227,總表!$1:$1048576,17,0)</f>
        <v>0</v>
      </c>
    </row>
    <row r="228" spans="1:18" hidden="1" x14ac:dyDescent="0.3">
      <c r="A228" s="32" t="s">
        <v>3494</v>
      </c>
      <c r="B228" s="16" t="s">
        <v>1714</v>
      </c>
      <c r="C228" s="10" t="str">
        <f>VLOOKUP(B228,總表!$1:$1048576,2,0)</f>
        <v>都卜勒救護車偵測器</v>
      </c>
      <c r="D228" s="19" t="str">
        <f>VLOOKUP(B228,總表!$1:$1048576,4,0)</f>
        <v>災害管理與安全</v>
      </c>
      <c r="E228" s="16" t="str">
        <f>VLOOKUP(B228,總表!$1:$1048576,5,0)</f>
        <v>國小組</v>
      </c>
      <c r="F228" s="16" t="str">
        <f>VLOOKUP(B228,總表!$1:$1048576,3,0)</f>
        <v>臺中市</v>
      </c>
      <c r="G228" s="16" t="str">
        <f>VLOOKUP(B228,總表!$1:$1048576,6,0)</f>
        <v>顏守樂</v>
      </c>
      <c r="H228" s="16" t="str">
        <f>VLOOKUP(B228,總表!$1:$1048576,7,0)</f>
        <v>臺中市南屯區東興國民小學</v>
      </c>
      <c r="I228" s="16" t="str">
        <f>VLOOKUP(B228,總表!$1:$1048576,8,0)</f>
        <v>顏語樂</v>
      </c>
      <c r="J228" s="16" t="str">
        <f>VLOOKUP(B228,總表!$1:$1048576,9,0)</f>
        <v>臺中市南屯區東興國民小學</v>
      </c>
      <c r="K228" s="16">
        <f>VLOOKUP(B228,總表!$1:$1048576,10,0)</f>
        <v>0</v>
      </c>
      <c r="L228" s="16">
        <f>VLOOKUP(B228,總表!$1:$1048576,11,0)</f>
        <v>0</v>
      </c>
      <c r="M228" s="16" t="str">
        <f>VLOOKUP(B228,總表!$1:$1048576,12,0)</f>
        <v>張玉珍</v>
      </c>
      <c r="N228" s="16" t="str">
        <f>VLOOKUP(B228,總表!$1:$1048576,13,0)</f>
        <v>臺中市南屯區東興國民小學</v>
      </c>
      <c r="O228" s="16">
        <f>VLOOKUP(B228,總表!$1:$1048576,14,0)</f>
        <v>0</v>
      </c>
      <c r="P228" s="16">
        <f>VLOOKUP(B228,總表!$1:$1048576,15,0)</f>
        <v>0</v>
      </c>
      <c r="Q228" s="16">
        <f>VLOOKUP(B228,總表!$1:$1048576,16,0)</f>
        <v>0</v>
      </c>
      <c r="R228" s="16">
        <f>VLOOKUP(B228,總表!$1:$1048576,17,0)</f>
        <v>0</v>
      </c>
    </row>
    <row r="229" spans="1:18" hidden="1" x14ac:dyDescent="0.3">
      <c r="A229" s="32" t="s">
        <v>3494</v>
      </c>
      <c r="B229" s="16" t="s">
        <v>1918</v>
      </c>
      <c r="C229" s="10" t="str">
        <f>VLOOKUP(B229,總表!$1:$1048576,2,0)</f>
        <v>十萬火急！秒彈滅火毯</v>
      </c>
      <c r="D229" s="19" t="str">
        <f>VLOOKUP(B229,總表!$1:$1048576,4,0)</f>
        <v>災害管理與安全</v>
      </c>
      <c r="E229" s="16" t="str">
        <f>VLOOKUP(B229,總表!$1:$1048576,5,0)</f>
        <v>國小組</v>
      </c>
      <c r="F229" s="16" t="str">
        <f>VLOOKUP(B229,總表!$1:$1048576,3,0)</f>
        <v>桃園市</v>
      </c>
      <c r="G229" s="16" t="str">
        <f>VLOOKUP(B229,總表!$1:$1048576,6,0)</f>
        <v>許嘉恩</v>
      </c>
      <c r="H229" s="16" t="str">
        <f>VLOOKUP(B229,總表!$1:$1048576,7,0)</f>
        <v>桃園市中壢區內壢國民小學</v>
      </c>
      <c r="I229" s="16">
        <f>VLOOKUP(B229,總表!$1:$1048576,8,0)</f>
        <v>0</v>
      </c>
      <c r="J229" s="16">
        <f>VLOOKUP(B229,總表!$1:$1048576,9,0)</f>
        <v>0</v>
      </c>
      <c r="K229" s="16">
        <f>VLOOKUP(B229,總表!$1:$1048576,10,0)</f>
        <v>0</v>
      </c>
      <c r="L229" s="16">
        <f>VLOOKUP(B229,總表!$1:$1048576,11,0)</f>
        <v>0</v>
      </c>
      <c r="M229" s="16" t="str">
        <f>VLOOKUP(B229,總表!$1:$1048576,12,0)</f>
        <v>傅淑惠</v>
      </c>
      <c r="N229" s="16" t="str">
        <f>VLOOKUP(B229,總表!$1:$1048576,13,0)</f>
        <v>桃園市中壢區內壢國民小學</v>
      </c>
      <c r="O229" s="16" t="str">
        <f>VLOOKUP(B229,總表!$1:$1048576,14,0)</f>
        <v>黃國庭</v>
      </c>
      <c r="P229" s="16" t="str">
        <f>VLOOKUP(B229,總表!$1:$1048576,15,0)</f>
        <v>桃園市中壢區內壢國民小學</v>
      </c>
      <c r="Q229" s="16">
        <f>VLOOKUP(B229,總表!$1:$1048576,16,0)</f>
        <v>0</v>
      </c>
      <c r="R229" s="16">
        <f>VLOOKUP(B229,總表!$1:$1048576,17,0)</f>
        <v>0</v>
      </c>
    </row>
    <row r="230" spans="1:18" ht="17.399999999999999" hidden="1" x14ac:dyDescent="0.3">
      <c r="A230" s="23" t="s">
        <v>3495</v>
      </c>
      <c r="B230" s="16" t="s">
        <v>2121</v>
      </c>
      <c r="C230" s="10" t="str">
        <f>VLOOKUP(B230,總表!$1:$1048576,2,0)</f>
        <v>凱比心感機</v>
      </c>
      <c r="D230" s="20" t="str">
        <f>VLOOKUP(B230,總表!$1:$1048576,4,0)</f>
        <v>社會照護</v>
      </c>
      <c r="E230" s="16" t="str">
        <f>VLOOKUP(B230,總表!$1:$1048576,5,0)</f>
        <v>國小組</v>
      </c>
      <c r="F230" s="16" t="str">
        <f>VLOOKUP(B230,總表!$1:$1048576,3,0)</f>
        <v>南投縣</v>
      </c>
      <c r="G230" s="16" t="str">
        <f>VLOOKUP(B230,總表!$1:$1048576,6,0)</f>
        <v>陳姿妍</v>
      </c>
      <c r="H230" s="16" t="str">
        <f>VLOOKUP(B230,總表!$1:$1048576,7,0)</f>
        <v>南投縣鯉魚國民小學</v>
      </c>
      <c r="I230" s="16" t="str">
        <f>VLOOKUP(B230,總表!$1:$1048576,8,0)</f>
        <v>陳姸希</v>
      </c>
      <c r="J230" s="16" t="str">
        <f>VLOOKUP(B230,總表!$1:$1048576,9,0)</f>
        <v>南投縣鯉魚國民小學</v>
      </c>
      <c r="K230" s="16" t="str">
        <f>VLOOKUP(B230,總表!$1:$1048576,10,0)</f>
        <v>張允為</v>
      </c>
      <c r="L230" s="16" t="str">
        <f>VLOOKUP(B230,總表!$1:$1048576,11,0)</f>
        <v>南投縣鯉魚國民小學</v>
      </c>
      <c r="M230" s="16" t="str">
        <f>VLOOKUP(B230,總表!$1:$1048576,12,0)</f>
        <v>陳建安</v>
      </c>
      <c r="N230" s="16" t="str">
        <f>VLOOKUP(B230,總表!$1:$1048576,13,0)</f>
        <v>南投縣竹山鎮鯉魚國民小學</v>
      </c>
      <c r="O230" s="16" t="str">
        <f>VLOOKUP(B230,總表!$1:$1048576,14,0)</f>
        <v>鄭雅慧</v>
      </c>
      <c r="P230" s="16" t="str">
        <f>VLOOKUP(B230,總表!$1:$1048576,15,0)</f>
        <v>南投縣竹山鎮鯉魚國民小學</v>
      </c>
      <c r="Q230" s="16">
        <f>VLOOKUP(B230,總表!$1:$1048576,16,0)</f>
        <v>0</v>
      </c>
      <c r="R230" s="16">
        <f>VLOOKUP(B230,總表!$1:$1048576,17,0)</f>
        <v>0</v>
      </c>
    </row>
    <row r="231" spans="1:18" ht="17.399999999999999" hidden="1" x14ac:dyDescent="0.3">
      <c r="A231" s="23" t="s">
        <v>3495</v>
      </c>
      <c r="B231" s="16" t="s">
        <v>2047</v>
      </c>
      <c r="C231" s="10" t="str">
        <f>VLOOKUP(B231,總表!$1:$1048576,2,0)</f>
        <v>聾盲AI智慧眼鏡</v>
      </c>
      <c r="D231" s="20" t="str">
        <f>VLOOKUP(B231,總表!$1:$1048576,4,0)</f>
        <v>社會照護</v>
      </c>
      <c r="E231" s="16" t="str">
        <f>VLOOKUP(B231,總表!$1:$1048576,5,0)</f>
        <v>國小組</v>
      </c>
      <c r="F231" s="16" t="str">
        <f>VLOOKUP(B231,總表!$1:$1048576,3,0)</f>
        <v>桃園市</v>
      </c>
      <c r="G231" s="16" t="str">
        <f>VLOOKUP(B231,總表!$1:$1048576,6,0)</f>
        <v>簡呈愷</v>
      </c>
      <c r="H231" s="16" t="str">
        <f>VLOOKUP(B231,總表!$1:$1048576,7,0)</f>
        <v>桃園市立青溪國民小學</v>
      </c>
      <c r="I231" s="16">
        <f>VLOOKUP(B231,總表!$1:$1048576,8,0)</f>
        <v>0</v>
      </c>
      <c r="J231" s="16">
        <f>VLOOKUP(B231,總表!$1:$1048576,9,0)</f>
        <v>0</v>
      </c>
      <c r="K231" s="16">
        <f>VLOOKUP(B231,總表!$1:$1048576,10,0)</f>
        <v>0</v>
      </c>
      <c r="L231" s="16">
        <f>VLOOKUP(B231,總表!$1:$1048576,11,0)</f>
        <v>0</v>
      </c>
      <c r="M231" s="16" t="str">
        <f>VLOOKUP(B231,總表!$1:$1048576,12,0)</f>
        <v>林琪正</v>
      </c>
      <c r="N231" s="16" t="str">
        <f>VLOOKUP(B231,總表!$1:$1048576,13,0)</f>
        <v>桃園市立同德國中</v>
      </c>
      <c r="O231" s="16" t="str">
        <f>VLOOKUP(B231,總表!$1:$1048576,14,0)</f>
        <v>何淑鈴</v>
      </c>
      <c r="P231" s="16" t="str">
        <f>VLOOKUP(B231,總表!$1:$1048576,15,0)</f>
        <v>桃園市立同德國中</v>
      </c>
      <c r="Q231" s="16" t="str">
        <f>VLOOKUP(B231,總表!$1:$1048576,16,0)</f>
        <v>張恩振</v>
      </c>
      <c r="R231" s="16" t="str">
        <f>VLOOKUP(B231,總表!$1:$1048576,17,0)</f>
        <v>桃園市立青溪國小</v>
      </c>
    </row>
    <row r="232" spans="1:18" ht="17.399999999999999" hidden="1" x14ac:dyDescent="0.3">
      <c r="A232" s="23" t="s">
        <v>3495</v>
      </c>
      <c r="B232" s="16" t="s">
        <v>2159</v>
      </c>
      <c r="C232" s="10" t="str">
        <f>VLOOKUP(B232,總表!$1:$1048576,2,0)</f>
        <v>親子清涼抱-穿在身上的涼感柔軟墊</v>
      </c>
      <c r="D232" s="20" t="str">
        <f>VLOOKUP(B232,總表!$1:$1048576,4,0)</f>
        <v>社會照護</v>
      </c>
      <c r="E232" s="16" t="str">
        <f>VLOOKUP(B232,總表!$1:$1048576,5,0)</f>
        <v>國小組</v>
      </c>
      <c r="F232" s="16" t="str">
        <f>VLOOKUP(B232,總表!$1:$1048576,3,0)</f>
        <v>臺中市</v>
      </c>
      <c r="G232" s="16" t="str">
        <f>VLOOKUP(B232,總表!$1:$1048576,6,0)</f>
        <v>施宇昕</v>
      </c>
      <c r="H232" s="16" t="str">
        <f>VLOOKUP(B232,總表!$1:$1048576,7,0)</f>
        <v>臺中市大里區竹仔坑國民小學</v>
      </c>
      <c r="I232" s="16" t="str">
        <f>VLOOKUP(B232,總表!$1:$1048576,8,0)</f>
        <v>王苡真</v>
      </c>
      <c r="J232" s="16" t="str">
        <f>VLOOKUP(B232,總表!$1:$1048576,9,0)</f>
        <v>臺中市大里區竹仔坑國民小學</v>
      </c>
      <c r="K232" s="16" t="str">
        <f>VLOOKUP(B232,總表!$1:$1048576,10,0)</f>
        <v>郭恩辰</v>
      </c>
      <c r="L232" s="16" t="str">
        <f>VLOOKUP(B232,總表!$1:$1048576,11,0)</f>
        <v>臺中市大里區竹仔坑國民小學</v>
      </c>
      <c r="M232" s="16" t="str">
        <f>VLOOKUP(B232,總表!$1:$1048576,12,0)</f>
        <v>林本源</v>
      </c>
      <c r="N232" s="16" t="str">
        <f>VLOOKUP(B232,總表!$1:$1048576,13,0)</f>
        <v>臺中市大里區竹仔坑國民小學</v>
      </c>
      <c r="O232" s="16" t="str">
        <f>VLOOKUP(B232,總表!$1:$1048576,14,0)</f>
        <v>林健安</v>
      </c>
      <c r="P232" s="16" t="str">
        <f>VLOOKUP(B232,總表!$1:$1048576,15,0)</f>
        <v>臺中市大里區竹仔坑國民小學</v>
      </c>
      <c r="Q232" s="16">
        <f>VLOOKUP(B232,總表!$1:$1048576,16,0)</f>
        <v>0</v>
      </c>
      <c r="R232" s="16">
        <f>VLOOKUP(B232,總表!$1:$1048576,17,0)</f>
        <v>0</v>
      </c>
    </row>
    <row r="233" spans="1:18" ht="17.399999999999999" hidden="1" x14ac:dyDescent="0.3">
      <c r="A233" s="23" t="s">
        <v>3495</v>
      </c>
      <c r="B233" s="16" t="s">
        <v>2077</v>
      </c>
      <c r="C233" s="10" t="str">
        <f>VLOOKUP(B233,總表!$1:$1048576,2,0)</f>
        <v>肩頸炎復健運動器</v>
      </c>
      <c r="D233" s="20" t="str">
        <f>VLOOKUP(B233,總表!$1:$1048576,4,0)</f>
        <v>社會照護</v>
      </c>
      <c r="E233" s="16" t="str">
        <f>VLOOKUP(B233,總表!$1:$1048576,5,0)</f>
        <v>國小組</v>
      </c>
      <c r="F233" s="16" t="str">
        <f>VLOOKUP(B233,總表!$1:$1048576,3,0)</f>
        <v>新竹市</v>
      </c>
      <c r="G233" s="16" t="str">
        <f>VLOOKUP(B233,總表!$1:$1048576,6,0)</f>
        <v>蘇千尹</v>
      </c>
      <c r="H233" s="16" t="str">
        <f>VLOOKUP(B233,總表!$1:$1048576,7,0)</f>
        <v>新竹市東區關埔國小</v>
      </c>
      <c r="I233" s="16">
        <f>VLOOKUP(B233,總表!$1:$1048576,8,0)</f>
        <v>0</v>
      </c>
      <c r="J233" s="16">
        <f>VLOOKUP(B233,總表!$1:$1048576,9,0)</f>
        <v>0</v>
      </c>
      <c r="K233" s="16">
        <f>VLOOKUP(B233,總表!$1:$1048576,10,0)</f>
        <v>0</v>
      </c>
      <c r="L233" s="16">
        <f>VLOOKUP(B233,總表!$1:$1048576,11,0)</f>
        <v>0</v>
      </c>
      <c r="M233" s="16" t="str">
        <f>VLOOKUP(B233,總表!$1:$1048576,12,0)</f>
        <v>黃政昱</v>
      </c>
      <c r="N233" s="16" t="str">
        <f>VLOOKUP(B233,總表!$1:$1048576,13,0)</f>
        <v>新竹市東區關埔國小</v>
      </c>
      <c r="O233" s="16" t="str">
        <f>VLOOKUP(B233,總表!$1:$1048576,14,0)</f>
        <v>江玉玲</v>
      </c>
      <c r="P233" s="16" t="str">
        <f>VLOOKUP(B233,總表!$1:$1048576,15,0)</f>
        <v>新竹市東區關埔國小</v>
      </c>
      <c r="Q233" s="16">
        <f>VLOOKUP(B233,總表!$1:$1048576,16,0)</f>
        <v>0</v>
      </c>
      <c r="R233" s="16">
        <f>VLOOKUP(B233,總表!$1:$1048576,17,0)</f>
        <v>0</v>
      </c>
    </row>
    <row r="234" spans="1:18" ht="17.399999999999999" hidden="1" x14ac:dyDescent="0.3">
      <c r="A234" s="23" t="s">
        <v>3495</v>
      </c>
      <c r="B234" s="16" t="s">
        <v>2097</v>
      </c>
      <c r="C234" s="10" t="str">
        <f>VLOOKUP(B234,總表!$1:$1048576,2,0)</f>
        <v>多功能自動病床</v>
      </c>
      <c r="D234" s="20" t="str">
        <f>VLOOKUP(B234,總表!$1:$1048576,4,0)</f>
        <v>社會照護</v>
      </c>
      <c r="E234" s="16" t="str">
        <f>VLOOKUP(B234,總表!$1:$1048576,5,0)</f>
        <v>國小組</v>
      </c>
      <c r="F234" s="16" t="str">
        <f>VLOOKUP(B234,總表!$1:$1048576,3,0)</f>
        <v>高雄市</v>
      </c>
      <c r="G234" s="16" t="str">
        <f>VLOOKUP(B234,總表!$1:$1048576,6,0)</f>
        <v>郭垣佑</v>
      </c>
      <c r="H234" s="16" t="str">
        <f>VLOOKUP(B234,總表!$1:$1048576,7,0)</f>
        <v>高雄市立東光國民小學</v>
      </c>
      <c r="I234" s="16" t="str">
        <f>VLOOKUP(B234,總表!$1:$1048576,8,0)</f>
        <v>郭妤蓁</v>
      </c>
      <c r="J234" s="16" t="str">
        <f>VLOOKUP(B234,總表!$1:$1048576,9,0)</f>
        <v>高雄市立東光國民小學</v>
      </c>
      <c r="K234" s="16">
        <f>VLOOKUP(B234,總表!$1:$1048576,10,0)</f>
        <v>0</v>
      </c>
      <c r="L234" s="16">
        <f>VLOOKUP(B234,總表!$1:$1048576,11,0)</f>
        <v>0</v>
      </c>
      <c r="M234" s="16" t="str">
        <f>VLOOKUP(B234,總表!$1:$1048576,12,0)</f>
        <v>莊文昭</v>
      </c>
      <c r="N234" s="16" t="str">
        <f>VLOOKUP(B234,總表!$1:$1048576,13,0)</f>
        <v>高雄市立東光國民小學</v>
      </c>
      <c r="O234" s="16" t="str">
        <f>VLOOKUP(B234,總表!$1:$1048576,14,0)</f>
        <v>盧昕渝</v>
      </c>
      <c r="P234" s="16" t="str">
        <f>VLOOKUP(B234,總表!$1:$1048576,15,0)</f>
        <v>高雄市市立東光國民小學</v>
      </c>
      <c r="Q234" s="16">
        <f>VLOOKUP(B234,總表!$1:$1048576,16,0)</f>
        <v>0</v>
      </c>
      <c r="R234" s="16">
        <f>VLOOKUP(B234,總表!$1:$1048576,17,0)</f>
        <v>0</v>
      </c>
    </row>
    <row r="235" spans="1:18" ht="17.399999999999999" hidden="1" x14ac:dyDescent="0.3">
      <c r="A235" s="23" t="s">
        <v>3495</v>
      </c>
      <c r="B235" s="16" t="s">
        <v>2190</v>
      </c>
      <c r="C235" s="10" t="str">
        <f>VLOOKUP(B235,總表!$1:$1048576,2,0)</f>
        <v>4D無障礙多功能警報提醒裝置</v>
      </c>
      <c r="D235" s="20" t="str">
        <f>VLOOKUP(B235,總表!$1:$1048576,4,0)</f>
        <v>社會照護</v>
      </c>
      <c r="E235" s="16" t="str">
        <f>VLOOKUP(B235,總表!$1:$1048576,5,0)</f>
        <v>國小組</v>
      </c>
      <c r="F235" s="16" t="str">
        <f>VLOOKUP(B235,總表!$1:$1048576,3,0)</f>
        <v>嘉義縣</v>
      </c>
      <c r="G235" s="16" t="str">
        <f>VLOOKUP(B235,總表!$1:$1048576,6,0)</f>
        <v>梁峻瑋</v>
      </c>
      <c r="H235" s="16" t="str">
        <f>VLOOKUP(B235,總表!$1:$1048576,7,0)</f>
        <v>嘉義縣大同國小</v>
      </c>
      <c r="I235" s="16" t="str">
        <f>VLOOKUP(B235,總表!$1:$1048576,8,0)</f>
        <v>陳建睿</v>
      </c>
      <c r="J235" s="16" t="str">
        <f>VLOOKUP(B235,總表!$1:$1048576,9,0)</f>
        <v>嘉義縣大同國小</v>
      </c>
      <c r="K235" s="16" t="str">
        <f>VLOOKUP(B235,總表!$1:$1048576,10,0)</f>
        <v>黃繹銓</v>
      </c>
      <c r="L235" s="16" t="str">
        <f>VLOOKUP(B235,總表!$1:$1048576,11,0)</f>
        <v>嘉義縣大同國小</v>
      </c>
      <c r="M235" s="16" t="str">
        <f>VLOOKUP(B235,總表!$1:$1048576,12,0)</f>
        <v>蕭英戴</v>
      </c>
      <c r="N235" s="16" t="str">
        <f>VLOOKUP(B235,總表!$1:$1048576,13,0)</f>
        <v>嘉義縣大同國小</v>
      </c>
      <c r="O235" s="16" t="str">
        <f>VLOOKUP(B235,總表!$1:$1048576,14,0)</f>
        <v>張芸綺</v>
      </c>
      <c r="P235" s="16" t="str">
        <f>VLOOKUP(B235,總表!$1:$1048576,15,0)</f>
        <v>嘉義縣大同國小</v>
      </c>
      <c r="Q235" s="16">
        <f>VLOOKUP(B235,總表!$1:$1048576,16,0)</f>
        <v>0</v>
      </c>
      <c r="R235" s="16">
        <f>VLOOKUP(B235,總表!$1:$1048576,17,0)</f>
        <v>0</v>
      </c>
    </row>
    <row r="236" spans="1:18" ht="17.399999999999999" hidden="1" x14ac:dyDescent="0.3">
      <c r="A236" s="23" t="s">
        <v>3495</v>
      </c>
      <c r="B236" s="16" t="s">
        <v>2131</v>
      </c>
      <c r="C236" s="10" t="str">
        <f>VLOOKUP(B236,總表!$1:$1048576,2,0)</f>
        <v>Halo Step 智能守護系統</v>
      </c>
      <c r="D236" s="20" t="str">
        <f>VLOOKUP(B236,總表!$1:$1048576,4,0)</f>
        <v>社會照護</v>
      </c>
      <c r="E236" s="16" t="str">
        <f>VLOOKUP(B236,總表!$1:$1048576,5,0)</f>
        <v>國小組</v>
      </c>
      <c r="F236" s="16" t="str">
        <f>VLOOKUP(B236,總表!$1:$1048576,3,0)</f>
        <v>高雄市</v>
      </c>
      <c r="G236" s="16" t="str">
        <f>VLOOKUP(B236,總表!$1:$1048576,6,0)</f>
        <v>曾海甯</v>
      </c>
      <c r="H236" s="16" t="str">
        <f>VLOOKUP(B236,總表!$1:$1048576,7,0)</f>
        <v>高雄市愛國國小</v>
      </c>
      <c r="I236" s="16">
        <f>VLOOKUP(B236,總表!$1:$1048576,8,0)</f>
        <v>0</v>
      </c>
      <c r="J236" s="16">
        <f>VLOOKUP(B236,總表!$1:$1048576,9,0)</f>
        <v>0</v>
      </c>
      <c r="K236" s="16">
        <f>VLOOKUP(B236,總表!$1:$1048576,10,0)</f>
        <v>0</v>
      </c>
      <c r="L236" s="16">
        <f>VLOOKUP(B236,總表!$1:$1048576,11,0)</f>
        <v>0</v>
      </c>
      <c r="M236" s="16" t="str">
        <f>VLOOKUP(B236,總表!$1:$1048576,12,0)</f>
        <v>曹秀美</v>
      </c>
      <c r="N236" s="16" t="str">
        <f>VLOOKUP(B236,總表!$1:$1048576,13,0)</f>
        <v>高雄市愛國國小</v>
      </c>
      <c r="O236" s="16" t="str">
        <f>VLOOKUP(B236,總表!$1:$1048576,14,0)</f>
        <v>張家慶</v>
      </c>
      <c r="P236" s="16" t="str">
        <f>VLOOKUP(B236,總表!$1:$1048576,15,0)</f>
        <v>高雄市愛國國小</v>
      </c>
      <c r="Q236" s="16">
        <f>VLOOKUP(B236,總表!$1:$1048576,16,0)</f>
        <v>0</v>
      </c>
      <c r="R236" s="16">
        <f>VLOOKUP(B236,總表!$1:$1048576,17,0)</f>
        <v>0</v>
      </c>
    </row>
    <row r="237" spans="1:18" ht="17.399999999999999" hidden="1" x14ac:dyDescent="0.3">
      <c r="A237" s="23" t="s">
        <v>3495</v>
      </c>
      <c r="B237" s="16" t="s">
        <v>2019</v>
      </c>
      <c r="C237" s="10" t="str">
        <f>VLOOKUP(B237,總表!$1:$1048576,2,0)</f>
        <v>TOF穿戴式智能移動護眼計時頭巾</v>
      </c>
      <c r="D237" s="20" t="str">
        <f>VLOOKUP(B237,總表!$1:$1048576,4,0)</f>
        <v>社會照護</v>
      </c>
      <c r="E237" s="16" t="str">
        <f>VLOOKUP(B237,總表!$1:$1048576,5,0)</f>
        <v>國小組</v>
      </c>
      <c r="F237" s="16" t="str">
        <f>VLOOKUP(B237,總表!$1:$1048576,3,0)</f>
        <v>新竹市</v>
      </c>
      <c r="G237" s="16" t="str">
        <f>VLOOKUP(B237,總表!$1:$1048576,6,0)</f>
        <v>陳宥彤</v>
      </c>
      <c r="H237" s="16" t="str">
        <f>VLOOKUP(B237,總表!$1:$1048576,7,0)</f>
        <v xml:space="preserve">新竹市東區三民國民小學 </v>
      </c>
      <c r="I237" s="16" t="str">
        <f>VLOOKUP(B237,總表!$1:$1048576,8,0)</f>
        <v>陳侑菱</v>
      </c>
      <c r="J237" s="16" t="str">
        <f>VLOOKUP(B237,總表!$1:$1048576,9,0)</f>
        <v>新竹市東區三民國民小學</v>
      </c>
      <c r="K237" s="16">
        <f>VLOOKUP(B237,總表!$1:$1048576,10,0)</f>
        <v>0</v>
      </c>
      <c r="L237" s="16">
        <f>VLOOKUP(B237,總表!$1:$1048576,11,0)</f>
        <v>0</v>
      </c>
      <c r="M237" s="16" t="str">
        <f>VLOOKUP(B237,總表!$1:$1048576,12,0)</f>
        <v>王琇琪</v>
      </c>
      <c r="N237" s="16" t="str">
        <f>VLOOKUP(B237,總表!$1:$1048576,13,0)</f>
        <v xml:space="preserve">新竹市東區三民國民小學 </v>
      </c>
      <c r="O237" s="16" t="str">
        <f>VLOOKUP(B237,總表!$1:$1048576,14,0)</f>
        <v>方柔尹</v>
      </c>
      <c r="P237" s="16" t="str">
        <f>VLOOKUP(B237,總表!$1:$1048576,15,0)</f>
        <v xml:space="preserve">新竹市東區三民國民小學 </v>
      </c>
      <c r="Q237" s="16">
        <f>VLOOKUP(B237,總表!$1:$1048576,16,0)</f>
        <v>0</v>
      </c>
      <c r="R237" s="16">
        <f>VLOOKUP(B237,總表!$1:$1048576,17,0)</f>
        <v>0</v>
      </c>
    </row>
    <row r="238" spans="1:18" ht="17.399999999999999" hidden="1" x14ac:dyDescent="0.3">
      <c r="A238" s="23" t="s">
        <v>3495</v>
      </c>
      <c r="B238" s="16" t="s">
        <v>2072</v>
      </c>
      <c r="C238" s="10" t="str">
        <f>VLOOKUP(B238,總表!$1:$1048576,2,0)</f>
        <v>藥丸扭蛋機</v>
      </c>
      <c r="D238" s="20" t="str">
        <f>VLOOKUP(B238,總表!$1:$1048576,4,0)</f>
        <v>社會照護</v>
      </c>
      <c r="E238" s="16" t="str">
        <f>VLOOKUP(B238,總表!$1:$1048576,5,0)</f>
        <v>國小組</v>
      </c>
      <c r="F238" s="16" t="str">
        <f>VLOOKUP(B238,總表!$1:$1048576,3,0)</f>
        <v>新竹縣</v>
      </c>
      <c r="G238" s="16" t="str">
        <f>VLOOKUP(B238,總表!$1:$1048576,6,0)</f>
        <v>陳品叡</v>
      </c>
      <c r="H238" s="16" t="str">
        <f>VLOOKUP(B238,總表!$1:$1048576,7,0)</f>
        <v>康乃薾國民中小學</v>
      </c>
      <c r="I238" s="16">
        <f>VLOOKUP(B238,總表!$1:$1048576,8,0)</f>
        <v>0</v>
      </c>
      <c r="J238" s="16">
        <f>VLOOKUP(B238,總表!$1:$1048576,9,0)</f>
        <v>0</v>
      </c>
      <c r="K238" s="16">
        <f>VLOOKUP(B238,總表!$1:$1048576,10,0)</f>
        <v>0</v>
      </c>
      <c r="L238" s="16">
        <f>VLOOKUP(B238,總表!$1:$1048576,11,0)</f>
        <v>0</v>
      </c>
      <c r="M238" s="16" t="str">
        <f>VLOOKUP(B238,總表!$1:$1048576,12,0)</f>
        <v>吳婕妤</v>
      </c>
      <c r="N238" s="16" t="str">
        <f>VLOOKUP(B238,總表!$1:$1048576,13,0)</f>
        <v>新竹縣私立康乃薾國民中小學</v>
      </c>
      <c r="O238" s="16">
        <f>VLOOKUP(B238,總表!$1:$1048576,14,0)</f>
        <v>0</v>
      </c>
      <c r="P238" s="16">
        <f>VLOOKUP(B238,總表!$1:$1048576,15,0)</f>
        <v>0</v>
      </c>
      <c r="Q238" s="16">
        <f>VLOOKUP(B238,總表!$1:$1048576,16,0)</f>
        <v>0</v>
      </c>
      <c r="R238" s="16">
        <f>VLOOKUP(B238,總表!$1:$1048576,17,0)</f>
        <v>0</v>
      </c>
    </row>
    <row r="239" spans="1:18" ht="17.399999999999999" hidden="1" x14ac:dyDescent="0.3">
      <c r="A239" s="23" t="s">
        <v>3495</v>
      </c>
      <c r="B239" s="16" t="s">
        <v>2042</v>
      </c>
      <c r="C239" s="10" t="str">
        <f>VLOOKUP(B239,總表!$1:$1048576,2,0)</f>
        <v>樂活數FUN券</v>
      </c>
      <c r="D239" s="20" t="str">
        <f>VLOOKUP(B239,總表!$1:$1048576,4,0)</f>
        <v>社會照護</v>
      </c>
      <c r="E239" s="16" t="str">
        <f>VLOOKUP(B239,總表!$1:$1048576,5,0)</f>
        <v>國小組</v>
      </c>
      <c r="F239" s="16" t="str">
        <f>VLOOKUP(B239,總表!$1:$1048576,3,0)</f>
        <v>新竹市</v>
      </c>
      <c r="G239" s="16" t="str">
        <f>VLOOKUP(B239,總表!$1:$1048576,6,0)</f>
        <v>林威辰</v>
      </c>
      <c r="H239" s="16" t="str">
        <f>VLOOKUP(B239,總表!$1:$1048576,7,0)</f>
        <v>新竹市東區東園國民小學</v>
      </c>
      <c r="I239" s="16">
        <f>VLOOKUP(B239,總表!$1:$1048576,8,0)</f>
        <v>0</v>
      </c>
      <c r="J239" s="16">
        <f>VLOOKUP(B239,總表!$1:$1048576,9,0)</f>
        <v>0</v>
      </c>
      <c r="K239" s="16">
        <f>VLOOKUP(B239,總表!$1:$1048576,10,0)</f>
        <v>0</v>
      </c>
      <c r="L239" s="16">
        <f>VLOOKUP(B239,總表!$1:$1048576,11,0)</f>
        <v>0</v>
      </c>
      <c r="M239" s="16" t="str">
        <f>VLOOKUP(B239,總表!$1:$1048576,12,0)</f>
        <v>李瑋淇</v>
      </c>
      <c r="N239" s="16" t="str">
        <f>VLOOKUP(B239,總表!$1:$1048576,13,0)</f>
        <v>新竹市東區東園國民小學</v>
      </c>
      <c r="O239" s="16">
        <f>VLOOKUP(B239,總表!$1:$1048576,14,0)</f>
        <v>0</v>
      </c>
      <c r="P239" s="16">
        <f>VLOOKUP(B239,總表!$1:$1048576,15,0)</f>
        <v>0</v>
      </c>
      <c r="Q239" s="16">
        <f>VLOOKUP(B239,總表!$1:$1048576,16,0)</f>
        <v>0</v>
      </c>
      <c r="R239" s="16">
        <f>VLOOKUP(B239,總表!$1:$1048576,17,0)</f>
        <v>0</v>
      </c>
    </row>
    <row r="240" spans="1:18" ht="17.399999999999999" x14ac:dyDescent="0.3">
      <c r="A240" s="23" t="s">
        <v>3495</v>
      </c>
      <c r="B240" s="16" t="s">
        <v>2134</v>
      </c>
      <c r="C240" s="10" t="str">
        <f>VLOOKUP(B240,總表!$1:$1048576,2,0)</f>
        <v>電話不忘機</v>
      </c>
      <c r="D240" s="20" t="str">
        <f>VLOOKUP(B240,總表!$1:$1048576,4,0)</f>
        <v>社會照護</v>
      </c>
      <c r="E240" s="16" t="str">
        <f>VLOOKUP(B240,總表!$1:$1048576,5,0)</f>
        <v>國小組</v>
      </c>
      <c r="F240" s="16" t="str">
        <f>VLOOKUP(B240,總表!$1:$1048576,3,0)</f>
        <v>臺北市</v>
      </c>
      <c r="G240" s="16" t="str">
        <f>VLOOKUP(B240,總表!$1:$1048576,6,0)</f>
        <v>蕭宇希</v>
      </c>
      <c r="H240" s="16" t="str">
        <f>VLOOKUP(B240,總表!$1:$1048576,7,0)</f>
        <v>臺北市士林區天母國民小學</v>
      </c>
      <c r="I240" s="16">
        <f>VLOOKUP(B240,總表!$1:$1048576,8,0)</f>
        <v>0</v>
      </c>
      <c r="J240" s="16">
        <f>VLOOKUP(B240,總表!$1:$1048576,9,0)</f>
        <v>0</v>
      </c>
      <c r="K240" s="16">
        <f>VLOOKUP(B240,總表!$1:$1048576,10,0)</f>
        <v>0</v>
      </c>
      <c r="L240" s="16">
        <f>VLOOKUP(B240,總表!$1:$1048576,11,0)</f>
        <v>0</v>
      </c>
      <c r="M240" s="16" t="str">
        <f>VLOOKUP(B240,總表!$1:$1048576,12,0)</f>
        <v>林靜宜</v>
      </c>
      <c r="N240" s="16" t="str">
        <f>VLOOKUP(B240,總表!$1:$1048576,13,0)</f>
        <v>臺北市士林區天母國民小學</v>
      </c>
      <c r="O240" s="16">
        <f>VLOOKUP(B240,總表!$1:$1048576,14,0)</f>
        <v>0</v>
      </c>
      <c r="P240" s="16">
        <f>VLOOKUP(B240,總表!$1:$1048576,15,0)</f>
        <v>0</v>
      </c>
      <c r="Q240" s="16">
        <f>VLOOKUP(B240,總表!$1:$1048576,16,0)</f>
        <v>0</v>
      </c>
      <c r="R240" s="16">
        <f>VLOOKUP(B240,總表!$1:$1048576,17,0)</f>
        <v>0</v>
      </c>
    </row>
    <row r="241" spans="1:18" ht="17.399999999999999" hidden="1" x14ac:dyDescent="0.3">
      <c r="A241" s="23" t="s">
        <v>3495</v>
      </c>
      <c r="B241" s="16" t="s">
        <v>2184</v>
      </c>
      <c r="C241" s="10" t="str">
        <f>VLOOKUP(B241,總表!$1:$1048576,2,0)</f>
        <v>簡易穿襪裝置</v>
      </c>
      <c r="D241" s="20" t="str">
        <f>VLOOKUP(B241,總表!$1:$1048576,4,0)</f>
        <v>社會照護</v>
      </c>
      <c r="E241" s="16" t="str">
        <f>VLOOKUP(B241,總表!$1:$1048576,5,0)</f>
        <v>國小組</v>
      </c>
      <c r="F241" s="16" t="str">
        <f>VLOOKUP(B241,總表!$1:$1048576,3,0)</f>
        <v>嘉義縣</v>
      </c>
      <c r="G241" s="16" t="str">
        <f>VLOOKUP(B241,總表!$1:$1048576,6,0)</f>
        <v>劉元豐</v>
      </c>
      <c r="H241" s="16" t="str">
        <f>VLOOKUP(B241,總表!$1:$1048576,7,0)</f>
        <v>嘉義縣大同國小</v>
      </c>
      <c r="I241" s="16" t="str">
        <f>VLOOKUP(B241,總表!$1:$1048576,8,0)</f>
        <v>柯宥甫</v>
      </c>
      <c r="J241" s="16" t="str">
        <f>VLOOKUP(B241,總表!$1:$1048576,9,0)</f>
        <v>嘉義縣大同國小</v>
      </c>
      <c r="K241" s="16">
        <f>VLOOKUP(B241,總表!$1:$1048576,10,0)</f>
        <v>0</v>
      </c>
      <c r="L241" s="16">
        <f>VLOOKUP(B241,總表!$1:$1048576,11,0)</f>
        <v>0</v>
      </c>
      <c r="M241" s="16" t="str">
        <f>VLOOKUP(B241,總表!$1:$1048576,12,0)</f>
        <v>蕭英戴</v>
      </c>
      <c r="N241" s="16" t="str">
        <f>VLOOKUP(B241,總表!$1:$1048576,13,0)</f>
        <v>嘉義縣大同國小</v>
      </c>
      <c r="O241" s="16" t="str">
        <f>VLOOKUP(B241,總表!$1:$1048576,14,0)</f>
        <v>張芸綺</v>
      </c>
      <c r="P241" s="16" t="str">
        <f>VLOOKUP(B241,總表!$1:$1048576,15,0)</f>
        <v>嘉義縣大同國小</v>
      </c>
      <c r="Q241" s="16">
        <f>VLOOKUP(B241,總表!$1:$1048576,16,0)</f>
        <v>0</v>
      </c>
      <c r="R241" s="16">
        <f>VLOOKUP(B241,總表!$1:$1048576,17,0)</f>
        <v>0</v>
      </c>
    </row>
    <row r="242" spans="1:18" ht="17.399999999999999" hidden="1" x14ac:dyDescent="0.3">
      <c r="A242" s="23" t="s">
        <v>3495</v>
      </c>
      <c r="B242" s="16" t="s">
        <v>2126</v>
      </c>
      <c r="C242" s="10" t="str">
        <f>VLOOKUP(B242,總表!$1:$1048576,2,0)</f>
        <v>察看心情－心情顯示裝置</v>
      </c>
      <c r="D242" s="20" t="str">
        <f>VLOOKUP(B242,總表!$1:$1048576,4,0)</f>
        <v>社會照護</v>
      </c>
      <c r="E242" s="16" t="str">
        <f>VLOOKUP(B242,總表!$1:$1048576,5,0)</f>
        <v>國小組</v>
      </c>
      <c r="F242" s="16" t="str">
        <f>VLOOKUP(B242,總表!$1:$1048576,3,0)</f>
        <v>苗栗縣</v>
      </c>
      <c r="G242" s="16" t="str">
        <f>VLOOKUP(B242,總表!$1:$1048576,6,0)</f>
        <v>黃梓芯</v>
      </c>
      <c r="H242" s="16" t="str">
        <f>VLOOKUP(B242,總表!$1:$1048576,7,0)</f>
        <v>苗栗縣公館鄉公館國小</v>
      </c>
      <c r="I242" s="16">
        <f>VLOOKUP(B242,總表!$1:$1048576,8,0)</f>
        <v>0</v>
      </c>
      <c r="J242" s="16">
        <f>VLOOKUP(B242,總表!$1:$1048576,9,0)</f>
        <v>0</v>
      </c>
      <c r="K242" s="16">
        <f>VLOOKUP(B242,總表!$1:$1048576,10,0)</f>
        <v>0</v>
      </c>
      <c r="L242" s="16">
        <f>VLOOKUP(B242,總表!$1:$1048576,11,0)</f>
        <v>0</v>
      </c>
      <c r="M242" s="16" t="str">
        <f>VLOOKUP(B242,總表!$1:$1048576,12,0)</f>
        <v>陳佳慧</v>
      </c>
      <c r="N242" s="16" t="str">
        <f>VLOOKUP(B242,總表!$1:$1048576,13,0)</f>
        <v>苗栗縣公館鄉公館國民小學</v>
      </c>
      <c r="O242" s="16">
        <f>VLOOKUP(B242,總表!$1:$1048576,14,0)</f>
        <v>0</v>
      </c>
      <c r="P242" s="16">
        <f>VLOOKUP(B242,總表!$1:$1048576,15,0)</f>
        <v>0</v>
      </c>
      <c r="Q242" s="16">
        <f>VLOOKUP(B242,總表!$1:$1048576,16,0)</f>
        <v>0</v>
      </c>
      <c r="R242" s="16">
        <f>VLOOKUP(B242,總表!$1:$1048576,17,0)</f>
        <v>0</v>
      </c>
    </row>
    <row r="243" spans="1:18" ht="17.399999999999999" hidden="1" x14ac:dyDescent="0.3">
      <c r="A243" s="26" t="s">
        <v>3492</v>
      </c>
      <c r="B243" s="16" t="s">
        <v>2213</v>
      </c>
      <c r="C243" s="10" t="str">
        <f>VLOOKUP(B243,總表!$1:$1048576,2,0)</f>
        <v>多功能穿衣物輔助器</v>
      </c>
      <c r="D243" s="20" t="str">
        <f>VLOOKUP(B243,總表!$1:$1048576,4,0)</f>
        <v>社會照護</v>
      </c>
      <c r="E243" s="16" t="str">
        <f>VLOOKUP(B243,總表!$1:$1048576,5,0)</f>
        <v>國小組</v>
      </c>
      <c r="F243" s="16" t="str">
        <f>VLOOKUP(B243,總表!$1:$1048576,3,0)</f>
        <v>新竹縣</v>
      </c>
      <c r="G243" s="16" t="str">
        <f>VLOOKUP(B243,總表!$1:$1048576,6,0)</f>
        <v>高榆喬</v>
      </c>
      <c r="H243" s="16" t="str">
        <f>VLOOKUP(B243,總表!$1:$1048576,7,0)</f>
        <v>新竹縣湖口鄉新湖國民小學</v>
      </c>
      <c r="I243" s="16" t="str">
        <f>VLOOKUP(B243,總表!$1:$1048576,8,0)</f>
        <v>姜恆硯</v>
      </c>
      <c r="J243" s="16" t="str">
        <f>VLOOKUP(B243,總表!$1:$1048576,9,0)</f>
        <v>新竹縣湖口鄉新湖國民小學</v>
      </c>
      <c r="K243" s="16" t="str">
        <f>VLOOKUP(B243,總表!$1:$1048576,10,0)</f>
        <v>蕭渝宣</v>
      </c>
      <c r="L243" s="16" t="str">
        <f>VLOOKUP(B243,總表!$1:$1048576,11,0)</f>
        <v>新竹縣湖口鄉新湖國民小學</v>
      </c>
      <c r="M243" s="16" t="str">
        <f>VLOOKUP(B243,總表!$1:$1048576,12,0)</f>
        <v>王郁婷</v>
      </c>
      <c r="N243" s="16" t="str">
        <f>VLOOKUP(B243,總表!$1:$1048576,13,0)</f>
        <v>新竹縣新湖國民小學</v>
      </c>
      <c r="O243" s="16" t="str">
        <f>VLOOKUP(B243,總表!$1:$1048576,14,0)</f>
        <v>官憲瑜</v>
      </c>
      <c r="P243" s="16" t="str">
        <f>VLOOKUP(B243,總表!$1:$1048576,15,0)</f>
        <v>新竹縣新湖國民小學</v>
      </c>
      <c r="Q243" s="16" t="str">
        <f>VLOOKUP(B243,總表!$1:$1048576,16,0)</f>
        <v>彭珮筑</v>
      </c>
      <c r="R243" s="16" t="str">
        <f>VLOOKUP(B243,總表!$1:$1048576,17,0)</f>
        <v>新竹縣新湖國民小學</v>
      </c>
    </row>
    <row r="244" spans="1:18" ht="17.399999999999999" hidden="1" x14ac:dyDescent="0.3">
      <c r="A244" s="26" t="s">
        <v>3492</v>
      </c>
      <c r="B244" s="16" t="s">
        <v>2102</v>
      </c>
      <c r="C244" s="10" t="str">
        <f>VLOOKUP(B244,總表!$1:$1048576,2,0)</f>
        <v>足弓溫熱按摩器</v>
      </c>
      <c r="D244" s="20" t="str">
        <f>VLOOKUP(B244,總表!$1:$1048576,4,0)</f>
        <v>社會照護</v>
      </c>
      <c r="E244" s="16" t="str">
        <f>VLOOKUP(B244,總表!$1:$1048576,5,0)</f>
        <v>國小組</v>
      </c>
      <c r="F244" s="16" t="str">
        <f>VLOOKUP(B244,總表!$1:$1048576,3,0)</f>
        <v>嘉義市</v>
      </c>
      <c r="G244" s="16" t="str">
        <f>VLOOKUP(B244,總表!$1:$1048576,6,0)</f>
        <v>簡奕聞</v>
      </c>
      <c r="H244" s="16" t="str">
        <f>VLOOKUP(B244,總表!$1:$1048576,7,0)</f>
        <v>國立嘉義大學附設實驗國民小學</v>
      </c>
      <c r="I244" s="16" t="str">
        <f>VLOOKUP(B244,總表!$1:$1048576,8,0)</f>
        <v>林恩樂</v>
      </c>
      <c r="J244" s="16" t="str">
        <f>VLOOKUP(B244,總表!$1:$1048576,9,0)</f>
        <v>國立嘉義大學附設實驗國民小學</v>
      </c>
      <c r="K244" s="16" t="str">
        <f>VLOOKUP(B244,總表!$1:$1048576,10,0)</f>
        <v>張寓森</v>
      </c>
      <c r="L244" s="16" t="str">
        <f>VLOOKUP(B244,總表!$1:$1048576,11,0)</f>
        <v>國立嘉義大學附設實驗國民小學</v>
      </c>
      <c r="M244" s="16" t="str">
        <f>VLOOKUP(B244,總表!$1:$1048576,12,0)</f>
        <v>翁秀玉</v>
      </c>
      <c r="N244" s="16" t="str">
        <f>VLOOKUP(B244,總表!$1:$1048576,13,0)</f>
        <v>國立嘉義大學附設實驗國民小學</v>
      </c>
      <c r="O244" s="16" t="str">
        <f>VLOOKUP(B244,總表!$1:$1048576,14,0)</f>
        <v>李靜嫺</v>
      </c>
      <c r="P244" s="16" t="str">
        <f>VLOOKUP(B244,總表!$1:$1048576,15,0)</f>
        <v>嘉義市市立精忠國民小學</v>
      </c>
      <c r="Q244" s="16">
        <f>VLOOKUP(B244,總表!$1:$1048576,16,0)</f>
        <v>0</v>
      </c>
      <c r="R244" s="16">
        <f>VLOOKUP(B244,總表!$1:$1048576,17,0)</f>
        <v>0</v>
      </c>
    </row>
    <row r="245" spans="1:18" ht="17.399999999999999" hidden="1" x14ac:dyDescent="0.3">
      <c r="A245" s="26" t="s">
        <v>3492</v>
      </c>
      <c r="B245" s="16" t="s">
        <v>2053</v>
      </c>
      <c r="C245" s="10" t="str">
        <f>VLOOKUP(B245,總表!$1:$1048576,2,0)</f>
        <v>雙眼守護者：智慧型眼藥水提醒系統</v>
      </c>
      <c r="D245" s="20" t="str">
        <f>VLOOKUP(B245,總表!$1:$1048576,4,0)</f>
        <v>社會照護</v>
      </c>
      <c r="E245" s="16" t="str">
        <f>VLOOKUP(B245,總表!$1:$1048576,5,0)</f>
        <v>國小組</v>
      </c>
      <c r="F245" s="16" t="str">
        <f>VLOOKUP(B245,總表!$1:$1048576,3,0)</f>
        <v>高雄市</v>
      </c>
      <c r="G245" s="16" t="str">
        <f>VLOOKUP(B245,總表!$1:$1048576,6,0)</f>
        <v>曾瀚嶢</v>
      </c>
      <c r="H245" s="16" t="str">
        <f>VLOOKUP(B245,總表!$1:$1048576,7,0)</f>
        <v>高雄市三民區東光國小</v>
      </c>
      <c r="I245" s="16">
        <f>VLOOKUP(B245,總表!$1:$1048576,8,0)</f>
        <v>0</v>
      </c>
      <c r="J245" s="16">
        <f>VLOOKUP(B245,總表!$1:$1048576,9,0)</f>
        <v>0</v>
      </c>
      <c r="K245" s="16">
        <f>VLOOKUP(B245,總表!$1:$1048576,10,0)</f>
        <v>0</v>
      </c>
      <c r="L245" s="16">
        <f>VLOOKUP(B245,總表!$1:$1048576,11,0)</f>
        <v>0</v>
      </c>
      <c r="M245" s="16" t="str">
        <f>VLOOKUP(B245,總表!$1:$1048576,12,0)</f>
        <v>陳靜怡</v>
      </c>
      <c r="N245" s="16" t="str">
        <f>VLOOKUP(B245,總表!$1:$1048576,13,0)</f>
        <v>高雄市市立東光國民小學</v>
      </c>
      <c r="O245" s="16" t="str">
        <f>VLOOKUP(B245,總表!$1:$1048576,14,0)</f>
        <v>張清慶</v>
      </c>
      <c r="P245" s="16" t="str">
        <f>VLOOKUP(B245,總表!$1:$1048576,15,0)</f>
        <v>高雄市市立東光國民小學</v>
      </c>
      <c r="Q245" s="16">
        <f>VLOOKUP(B245,總表!$1:$1048576,16,0)</f>
        <v>0</v>
      </c>
      <c r="R245" s="16">
        <f>VLOOKUP(B245,總表!$1:$1048576,17,0)</f>
        <v>0</v>
      </c>
    </row>
    <row r="246" spans="1:18" ht="17.399999999999999" hidden="1" x14ac:dyDescent="0.3">
      <c r="A246" s="26" t="s">
        <v>3492</v>
      </c>
      <c r="B246" s="16" t="s">
        <v>2204</v>
      </c>
      <c r="C246" s="10" t="str">
        <f>VLOOKUP(B246,總表!$1:$1048576,2,0)</f>
        <v>健康村動動機</v>
      </c>
      <c r="D246" s="20" t="str">
        <f>VLOOKUP(B246,總表!$1:$1048576,4,0)</f>
        <v>社會照護</v>
      </c>
      <c r="E246" s="16" t="str">
        <f>VLOOKUP(B246,總表!$1:$1048576,5,0)</f>
        <v>國小組</v>
      </c>
      <c r="F246" s="16" t="str">
        <f>VLOOKUP(B246,總表!$1:$1048576,3,0)</f>
        <v>花蓮縣</v>
      </c>
      <c r="G246" s="16" t="str">
        <f>VLOOKUP(B246,總表!$1:$1048576,6,0)</f>
        <v>呂祉霖</v>
      </c>
      <c r="H246" s="16" t="str">
        <f>VLOOKUP(B246,總表!$1:$1048576,7,0)</f>
        <v>花蓮縣玉里國小</v>
      </c>
      <c r="I246" s="16" t="str">
        <f>VLOOKUP(B246,總表!$1:$1048576,8,0)</f>
        <v>陳蔚雲</v>
      </c>
      <c r="J246" s="16" t="str">
        <f>VLOOKUP(B246,總表!$1:$1048576,9,0)</f>
        <v>花蓮縣玉里國小</v>
      </c>
      <c r="K246" s="16" t="str">
        <f>VLOOKUP(B246,總表!$1:$1048576,10,0)</f>
        <v>王佑君</v>
      </c>
      <c r="L246" s="16" t="str">
        <f>VLOOKUP(B246,總表!$1:$1048576,11,0)</f>
        <v>花蓮縣玉里國小</v>
      </c>
      <c r="M246" s="16" t="str">
        <f>VLOOKUP(B246,總表!$1:$1048576,12,0)</f>
        <v>張瑋翔</v>
      </c>
      <c r="N246" s="16" t="str">
        <f>VLOOKUP(B246,總表!$1:$1048576,13,0)</f>
        <v>玉里國小</v>
      </c>
      <c r="O246" s="16" t="str">
        <f>VLOOKUP(B246,總表!$1:$1048576,14,0)</f>
        <v>王思樺</v>
      </c>
      <c r="P246" s="16" t="str">
        <f>VLOOKUP(B246,總表!$1:$1048576,15,0)</f>
        <v>花蓮縣玉里國小</v>
      </c>
      <c r="Q246" s="16">
        <f>VLOOKUP(B246,總表!$1:$1048576,16,0)</f>
        <v>0</v>
      </c>
      <c r="R246" s="16">
        <f>VLOOKUP(B246,總表!$1:$1048576,17,0)</f>
        <v>0</v>
      </c>
    </row>
    <row r="247" spans="1:18" ht="17.399999999999999" hidden="1" x14ac:dyDescent="0.3">
      <c r="A247" s="29" t="s">
        <v>3493</v>
      </c>
      <c r="B247" s="16" t="s">
        <v>2167</v>
      </c>
      <c r="C247" s="10" t="str">
        <f>VLOOKUP(B247,總表!$1:$1048576,2,0)</f>
        <v>獨居老人智慧照護系統</v>
      </c>
      <c r="D247" s="20" t="str">
        <f>VLOOKUP(B247,總表!$1:$1048576,4,0)</f>
        <v>社會照護</v>
      </c>
      <c r="E247" s="16" t="str">
        <f>VLOOKUP(B247,總表!$1:$1048576,5,0)</f>
        <v>國小組</v>
      </c>
      <c r="F247" s="16" t="str">
        <f>VLOOKUP(B247,總表!$1:$1048576,3,0)</f>
        <v>花蓮縣</v>
      </c>
      <c r="G247" s="16" t="str">
        <f>VLOOKUP(B247,總表!$1:$1048576,6,0)</f>
        <v>賴芊綾</v>
      </c>
      <c r="H247" s="16" t="str">
        <f>VLOOKUP(B247,總表!$1:$1048576,7,0)</f>
        <v>花蓮縣中正國民小學</v>
      </c>
      <c r="I247" s="16" t="str">
        <f>VLOOKUP(B247,總表!$1:$1048576,8,0)</f>
        <v>陳存樂</v>
      </c>
      <c r="J247" s="16" t="str">
        <f>VLOOKUP(B247,總表!$1:$1048576,9,0)</f>
        <v>花蓮縣中正國民小學</v>
      </c>
      <c r="K247" s="16" t="str">
        <f>VLOOKUP(B247,總表!$1:$1048576,10,0)</f>
        <v>林李謙</v>
      </c>
      <c r="L247" s="16" t="str">
        <f>VLOOKUP(B247,總表!$1:$1048576,11,0)</f>
        <v>花蓮縣中正國民小學</v>
      </c>
      <c r="M247" s="16" t="str">
        <f>VLOOKUP(B247,總表!$1:$1048576,12,0)</f>
        <v>林志豪</v>
      </c>
      <c r="N247" s="16" t="str">
        <f>VLOOKUP(B247,總表!$1:$1048576,13,0)</f>
        <v>花蓮縣中正國民小學</v>
      </c>
      <c r="O247" s="16" t="str">
        <f>VLOOKUP(B247,總表!$1:$1048576,14,0)</f>
        <v>吳主軍</v>
      </c>
      <c r="P247" s="16" t="str">
        <f>VLOOKUP(B247,總表!$1:$1048576,15,0)</f>
        <v>花蓮縣中正國民小學</v>
      </c>
      <c r="Q247" s="16">
        <f>VLOOKUP(B247,總表!$1:$1048576,16,0)</f>
        <v>0</v>
      </c>
      <c r="R247" s="16">
        <f>VLOOKUP(B247,總表!$1:$1048576,17,0)</f>
        <v>0</v>
      </c>
    </row>
    <row r="248" spans="1:18" ht="17.399999999999999" hidden="1" x14ac:dyDescent="0.3">
      <c r="A248" s="29" t="s">
        <v>3493</v>
      </c>
      <c r="B248" s="16" t="s">
        <v>2149</v>
      </c>
      <c r="C248" s="10" t="str">
        <f>VLOOKUP(B248,總表!$1:$1048576,2,0)</f>
        <v>浴室安全守護椅</v>
      </c>
      <c r="D248" s="20" t="str">
        <f>VLOOKUP(B248,總表!$1:$1048576,4,0)</f>
        <v>社會照護</v>
      </c>
      <c r="E248" s="16" t="str">
        <f>VLOOKUP(B248,總表!$1:$1048576,5,0)</f>
        <v>國小組</v>
      </c>
      <c r="F248" s="16" t="str">
        <f>VLOOKUP(B248,總表!$1:$1048576,3,0)</f>
        <v>高雄市</v>
      </c>
      <c r="G248" s="16" t="str">
        <f>VLOOKUP(B248,總表!$1:$1048576,6,0)</f>
        <v>唐筠熙</v>
      </c>
      <c r="H248" s="16" t="str">
        <f>VLOOKUP(B248,總表!$1:$1048576,7,0)</f>
        <v>高雄市福山國小</v>
      </c>
      <c r="I248" s="16" t="str">
        <f>VLOOKUP(B248,總表!$1:$1048576,8,0)</f>
        <v>郭芮華</v>
      </c>
      <c r="J248" s="16" t="str">
        <f>VLOOKUP(B248,總表!$1:$1048576,9,0)</f>
        <v>高雄市福山國小</v>
      </c>
      <c r="K248" s="16" t="str">
        <f>VLOOKUP(B248,總表!$1:$1048576,10,0)</f>
        <v>許晴甯</v>
      </c>
      <c r="L248" s="16" t="str">
        <f>VLOOKUP(B248,總表!$1:$1048576,11,0)</f>
        <v>高雄市福山國小</v>
      </c>
      <c r="M248" s="16" t="str">
        <f>VLOOKUP(B248,總表!$1:$1048576,12,0)</f>
        <v>李佩憶</v>
      </c>
      <c r="N248" s="16" t="str">
        <f>VLOOKUP(B248,總表!$1:$1048576,13,0)</f>
        <v>高雄市福山國小</v>
      </c>
      <c r="O248" s="16" t="str">
        <f>VLOOKUP(B248,總表!$1:$1048576,14,0)</f>
        <v>陳姳蓁</v>
      </c>
      <c r="P248" s="16" t="str">
        <f>VLOOKUP(B248,總表!$1:$1048576,15,0)</f>
        <v>高雄市福山國小</v>
      </c>
      <c r="Q248" s="16">
        <f>VLOOKUP(B248,總表!$1:$1048576,16,0)</f>
        <v>0</v>
      </c>
      <c r="R248" s="16">
        <f>VLOOKUP(B248,總表!$1:$1048576,17,0)</f>
        <v>0</v>
      </c>
    </row>
    <row r="249" spans="1:18" ht="17.399999999999999" hidden="1" x14ac:dyDescent="0.3">
      <c r="A249" s="29" t="s">
        <v>3493</v>
      </c>
      <c r="B249" s="16" t="s">
        <v>2027</v>
      </c>
      <c r="C249" s="10" t="str">
        <f>VLOOKUP(B249,總表!$1:$1048576,2,0)</f>
        <v>敏偵探GO：全方位過敏原智慧分析系統</v>
      </c>
      <c r="D249" s="20" t="str">
        <f>VLOOKUP(B249,總表!$1:$1048576,4,0)</f>
        <v>社會照護</v>
      </c>
      <c r="E249" s="16" t="str">
        <f>VLOOKUP(B249,總表!$1:$1048576,5,0)</f>
        <v>國小組</v>
      </c>
      <c r="F249" s="16" t="str">
        <f>VLOOKUP(B249,總表!$1:$1048576,3,0)</f>
        <v>高雄市</v>
      </c>
      <c r="G249" s="16" t="str">
        <f>VLOOKUP(B249,總表!$1:$1048576,6,0)</f>
        <v>黃宥勝</v>
      </c>
      <c r="H249" s="16" t="str">
        <f>VLOOKUP(B249,總表!$1:$1048576,7,0)</f>
        <v>明誠國小</v>
      </c>
      <c r="I249" s="16" t="str">
        <f>VLOOKUP(B249,總表!$1:$1048576,8,0)</f>
        <v>許凱硯</v>
      </c>
      <c r="J249" s="16" t="str">
        <f>VLOOKUP(B249,總表!$1:$1048576,9,0)</f>
        <v>明誠國小</v>
      </c>
      <c r="K249" s="16" t="str">
        <f>VLOOKUP(B249,總表!$1:$1048576,10,0)</f>
        <v>楊謹瑜</v>
      </c>
      <c r="L249" s="16" t="str">
        <f>VLOOKUP(B249,總表!$1:$1048576,11,0)</f>
        <v>明誠國小</v>
      </c>
      <c r="M249" s="16" t="str">
        <f>VLOOKUP(B249,總表!$1:$1048576,12,0)</f>
        <v>蘇吉信</v>
      </c>
      <c r="N249" s="16" t="str">
        <f>VLOOKUP(B249,總表!$1:$1048576,13,0)</f>
        <v>明誠國小</v>
      </c>
      <c r="O249" s="16">
        <f>VLOOKUP(B249,總表!$1:$1048576,14,0)</f>
        <v>0</v>
      </c>
      <c r="P249" s="16">
        <f>VLOOKUP(B249,總表!$1:$1048576,15,0)</f>
        <v>0</v>
      </c>
      <c r="Q249" s="16">
        <f>VLOOKUP(B249,總表!$1:$1048576,16,0)</f>
        <v>0</v>
      </c>
      <c r="R249" s="16">
        <f>VLOOKUP(B249,總表!$1:$1048576,17,0)</f>
        <v>0</v>
      </c>
    </row>
    <row r="250" spans="1:18" ht="17.399999999999999" hidden="1" x14ac:dyDescent="0.3">
      <c r="A250" s="29" t="s">
        <v>3493</v>
      </c>
      <c r="B250" s="16" t="s">
        <v>2083</v>
      </c>
      <c r="C250" s="10" t="str">
        <f>VLOOKUP(B250,總表!$1:$1048576,2,0)</f>
        <v>智慧給藥盒</v>
      </c>
      <c r="D250" s="20" t="str">
        <f>VLOOKUP(B250,總表!$1:$1048576,4,0)</f>
        <v>社會照護</v>
      </c>
      <c r="E250" s="16" t="str">
        <f>VLOOKUP(B250,總表!$1:$1048576,5,0)</f>
        <v>國小組</v>
      </c>
      <c r="F250" s="16" t="str">
        <f>VLOOKUP(B250,總表!$1:$1048576,3,0)</f>
        <v>高雄市</v>
      </c>
      <c r="G250" s="16" t="str">
        <f>VLOOKUP(B250,總表!$1:$1048576,6,0)</f>
        <v>許宇漢</v>
      </c>
      <c r="H250" s="16" t="str">
        <f>VLOOKUP(B250,總表!$1:$1048576,7,0)</f>
        <v>高雄市三民區博愛國民小學</v>
      </c>
      <c r="I250" s="16" t="str">
        <f>VLOOKUP(B250,總表!$1:$1048576,8,0)</f>
        <v>許守善</v>
      </c>
      <c r="J250" s="16" t="str">
        <f>VLOOKUP(B250,總表!$1:$1048576,9,0)</f>
        <v>高雄市三民區光武國民小學</v>
      </c>
      <c r="K250" s="16">
        <f>VLOOKUP(B250,總表!$1:$1048576,10,0)</f>
        <v>0</v>
      </c>
      <c r="L250" s="16">
        <f>VLOOKUP(B250,總表!$1:$1048576,11,0)</f>
        <v>0</v>
      </c>
      <c r="M250" s="16" t="str">
        <f>VLOOKUP(B250,總表!$1:$1048576,12,0)</f>
        <v>江宗翰</v>
      </c>
      <c r="N250" s="16" t="str">
        <f>VLOOKUP(B250,總表!$1:$1048576,13,0)</f>
        <v>高雄市三民區博愛國民小學</v>
      </c>
      <c r="O250" s="16" t="str">
        <f>VLOOKUP(B250,總表!$1:$1048576,14,0)</f>
        <v>陳盈瑄</v>
      </c>
      <c r="P250" s="16" t="str">
        <f>VLOOKUP(B250,總表!$1:$1048576,15,0)</f>
        <v>高雄市三民區光武國民小學</v>
      </c>
      <c r="Q250" s="16">
        <f>VLOOKUP(B250,總表!$1:$1048576,16,0)</f>
        <v>0</v>
      </c>
      <c r="R250" s="16">
        <f>VLOOKUP(B250,總表!$1:$1048576,17,0)</f>
        <v>0</v>
      </c>
    </row>
    <row r="251" spans="1:18" ht="17.399999999999999" hidden="1" x14ac:dyDescent="0.3">
      <c r="A251" s="29" t="s">
        <v>3493</v>
      </c>
      <c r="B251" s="16" t="s">
        <v>2222</v>
      </c>
      <c r="C251" s="10" t="str">
        <f>VLOOKUP(B251,總表!$1:$1048576,2,0)</f>
        <v>花開富貴!花瓣智能水壺</v>
      </c>
      <c r="D251" s="20" t="str">
        <f>VLOOKUP(B251,總表!$1:$1048576,4,0)</f>
        <v>社會照護</v>
      </c>
      <c r="E251" s="16" t="str">
        <f>VLOOKUP(B251,總表!$1:$1048576,5,0)</f>
        <v>國小組</v>
      </c>
      <c r="F251" s="16" t="str">
        <f>VLOOKUP(B251,總表!$1:$1048576,3,0)</f>
        <v>新竹縣</v>
      </c>
      <c r="G251" s="16" t="str">
        <f>VLOOKUP(B251,總表!$1:$1048576,6,0)</f>
        <v>高榆喬</v>
      </c>
      <c r="H251" s="16" t="str">
        <f>VLOOKUP(B251,總表!$1:$1048576,7,0)</f>
        <v>新竹縣湖口鄉新湖國民小學</v>
      </c>
      <c r="I251" s="16" t="str">
        <f>VLOOKUP(B251,總表!$1:$1048576,8,0)</f>
        <v>姜恆硯</v>
      </c>
      <c r="J251" s="16" t="str">
        <f>VLOOKUP(B251,總表!$1:$1048576,9,0)</f>
        <v>新竹縣湖口鄉新湖國民小學</v>
      </c>
      <c r="K251" s="16" t="str">
        <f>VLOOKUP(B251,總表!$1:$1048576,10,0)</f>
        <v>蕭渝宣</v>
      </c>
      <c r="L251" s="16" t="str">
        <f>VLOOKUP(B251,總表!$1:$1048576,11,0)</f>
        <v>新竹縣湖口鄉新湖國民小學</v>
      </c>
      <c r="M251" s="16" t="str">
        <f>VLOOKUP(B251,總表!$1:$1048576,12,0)</f>
        <v>王郁婷</v>
      </c>
      <c r="N251" s="16" t="str">
        <f>VLOOKUP(B251,總表!$1:$1048576,13,0)</f>
        <v>新竹縣新湖國民小學</v>
      </c>
      <c r="O251" s="16" t="str">
        <f>VLOOKUP(B251,總表!$1:$1048576,14,0)</f>
        <v>官憲瑜</v>
      </c>
      <c r="P251" s="16" t="str">
        <f>VLOOKUP(B251,總表!$1:$1048576,15,0)</f>
        <v>新竹縣新湖國民小學</v>
      </c>
      <c r="Q251" s="16" t="str">
        <f>VLOOKUP(B251,總表!$1:$1048576,16,0)</f>
        <v>徐煜淵</v>
      </c>
      <c r="R251" s="16" t="str">
        <f>VLOOKUP(B251,總表!$1:$1048576,17,0)</f>
        <v>新竹縣新湖國民小學</v>
      </c>
    </row>
    <row r="252" spans="1:18" ht="17.399999999999999" hidden="1" x14ac:dyDescent="0.3">
      <c r="A252" s="29" t="s">
        <v>3493</v>
      </c>
      <c r="B252" s="16" t="s">
        <v>2107</v>
      </c>
      <c r="C252" s="10" t="str">
        <f>VLOOKUP(B252,總表!$1:$1048576,2,0)</f>
        <v>銀髮族彩色配對手力訓練機</v>
      </c>
      <c r="D252" s="20" t="str">
        <f>VLOOKUP(B252,總表!$1:$1048576,4,0)</f>
        <v>社會照護</v>
      </c>
      <c r="E252" s="16" t="str">
        <f>VLOOKUP(B252,總表!$1:$1048576,5,0)</f>
        <v>國小組</v>
      </c>
      <c r="F252" s="16" t="str">
        <f>VLOOKUP(B252,總表!$1:$1048576,3,0)</f>
        <v>臺中市</v>
      </c>
      <c r="G252" s="16" t="str">
        <f>VLOOKUP(B252,總表!$1:$1048576,6,0)</f>
        <v>方晨亘</v>
      </c>
      <c r="H252" s="16" t="str">
        <f>VLOOKUP(B252,總表!$1:$1048576,7,0)</f>
        <v>華盛頓雙語小學</v>
      </c>
      <c r="I252" s="16">
        <f>VLOOKUP(B252,總表!$1:$1048576,8,0)</f>
        <v>0</v>
      </c>
      <c r="J252" s="16">
        <f>VLOOKUP(B252,總表!$1:$1048576,9,0)</f>
        <v>0</v>
      </c>
      <c r="K252" s="16">
        <f>VLOOKUP(B252,總表!$1:$1048576,10,0)</f>
        <v>0</v>
      </c>
      <c r="L252" s="16">
        <f>VLOOKUP(B252,總表!$1:$1048576,11,0)</f>
        <v>0</v>
      </c>
      <c r="M252" s="16" t="str">
        <f>VLOOKUP(B252,總表!$1:$1048576,12,0)</f>
        <v>魏余錦</v>
      </c>
      <c r="N252" s="16" t="str">
        <f>VLOOKUP(B252,總表!$1:$1048576,13,0)</f>
        <v>華盛頓雙語小學</v>
      </c>
      <c r="O252" s="16">
        <f>VLOOKUP(B252,總表!$1:$1048576,14,0)</f>
        <v>0</v>
      </c>
      <c r="P252" s="16">
        <f>VLOOKUP(B252,總表!$1:$1048576,15,0)</f>
        <v>0</v>
      </c>
      <c r="Q252" s="16">
        <f>VLOOKUP(B252,總表!$1:$1048576,16,0)</f>
        <v>0</v>
      </c>
      <c r="R252" s="16">
        <f>VLOOKUP(B252,總表!$1:$1048576,17,0)</f>
        <v>0</v>
      </c>
    </row>
    <row r="253" spans="1:18" ht="17.399999999999999" hidden="1" x14ac:dyDescent="0.3">
      <c r="A253" s="29" t="s">
        <v>3493</v>
      </c>
      <c r="B253" s="16" t="s">
        <v>2112</v>
      </c>
      <c r="C253" s="10" t="str">
        <f>VLOOKUP(B253,總表!$1:$1048576,2,0)</f>
        <v>樂齡遊戲：紅藍大對決</v>
      </c>
      <c r="D253" s="20" t="str">
        <f>VLOOKUP(B253,總表!$1:$1048576,4,0)</f>
        <v>社會照護</v>
      </c>
      <c r="E253" s="16" t="str">
        <f>VLOOKUP(B253,總表!$1:$1048576,5,0)</f>
        <v>國小組</v>
      </c>
      <c r="F253" s="16" t="str">
        <f>VLOOKUP(B253,總表!$1:$1048576,3,0)</f>
        <v>臺中市</v>
      </c>
      <c r="G253" s="16" t="str">
        <f>VLOOKUP(B253,總表!$1:$1048576,6,0)</f>
        <v>林瑜家</v>
      </c>
      <c r="H253" s="16" t="str">
        <f>VLOOKUP(B253,總表!$1:$1048576,7,0)</f>
        <v>臺中市西屯區何厝國民小學</v>
      </c>
      <c r="I253" s="16">
        <f>VLOOKUP(B253,總表!$1:$1048576,8,0)</f>
        <v>0</v>
      </c>
      <c r="J253" s="16">
        <f>VLOOKUP(B253,總表!$1:$1048576,9,0)</f>
        <v>0</v>
      </c>
      <c r="K253" s="16">
        <f>VLOOKUP(B253,總表!$1:$1048576,10,0)</f>
        <v>0</v>
      </c>
      <c r="L253" s="16">
        <f>VLOOKUP(B253,總表!$1:$1048576,11,0)</f>
        <v>0</v>
      </c>
      <c r="M253" s="16" t="str">
        <f>VLOOKUP(B253,總表!$1:$1048576,12,0)</f>
        <v>許婉珍</v>
      </c>
      <c r="N253" s="16" t="str">
        <f>VLOOKUP(B253,總表!$1:$1048576,13,0)</f>
        <v>臺中市西屯區何厝國民小學</v>
      </c>
      <c r="O253" s="16">
        <f>VLOOKUP(B253,總表!$1:$1048576,14,0)</f>
        <v>0</v>
      </c>
      <c r="P253" s="16">
        <f>VLOOKUP(B253,總表!$1:$1048576,15,0)</f>
        <v>0</v>
      </c>
      <c r="Q253" s="16">
        <f>VLOOKUP(B253,總表!$1:$1048576,16,0)</f>
        <v>0</v>
      </c>
      <c r="R253" s="16">
        <f>VLOOKUP(B253,總表!$1:$1048576,17,0)</f>
        <v>0</v>
      </c>
    </row>
    <row r="254" spans="1:18" ht="17.399999999999999" hidden="1" x14ac:dyDescent="0.3">
      <c r="A254" s="31" t="s">
        <v>3494</v>
      </c>
      <c r="B254" s="16" t="s">
        <v>2091</v>
      </c>
      <c r="C254" s="10" t="str">
        <f>VLOOKUP(B254,總表!$1:$1048576,2,0)</f>
        <v>臥床肌肉訓練器</v>
      </c>
      <c r="D254" s="20" t="str">
        <f>VLOOKUP(B254,總表!$1:$1048576,4,0)</f>
        <v>社會照護</v>
      </c>
      <c r="E254" s="16" t="str">
        <f>VLOOKUP(B254,總表!$1:$1048576,5,0)</f>
        <v>國小組</v>
      </c>
      <c r="F254" s="16" t="str">
        <f>VLOOKUP(B254,總表!$1:$1048576,3,0)</f>
        <v>高雄市</v>
      </c>
      <c r="G254" s="16" t="str">
        <f>VLOOKUP(B254,總表!$1:$1048576,6,0)</f>
        <v>許硯鈞</v>
      </c>
      <c r="H254" s="16" t="str">
        <f>VLOOKUP(B254,總表!$1:$1048576,7,0)</f>
        <v>高雄市立東光國民小學</v>
      </c>
      <c r="I254" s="16" t="str">
        <f>VLOOKUP(B254,總表!$1:$1048576,8,0)</f>
        <v>王柏衡</v>
      </c>
      <c r="J254" s="16" t="str">
        <f>VLOOKUP(B254,總表!$1:$1048576,9,0)</f>
        <v>高雄市立東光國民小學</v>
      </c>
      <c r="K254" s="16" t="str">
        <f>VLOOKUP(B254,總表!$1:$1048576,10,0)</f>
        <v>鍾和穎</v>
      </c>
      <c r="L254" s="16" t="str">
        <f>VLOOKUP(B254,總表!$1:$1048576,11,0)</f>
        <v>高雄市立東光國民小學</v>
      </c>
      <c r="M254" s="16" t="str">
        <f>VLOOKUP(B254,總表!$1:$1048576,12,0)</f>
        <v>莊文昭</v>
      </c>
      <c r="N254" s="16" t="str">
        <f>VLOOKUP(B254,總表!$1:$1048576,13,0)</f>
        <v>高雄市立東光國民小學</v>
      </c>
      <c r="O254" s="16" t="str">
        <f>VLOOKUP(B254,總表!$1:$1048576,14,0)</f>
        <v>郭克偉</v>
      </c>
      <c r="P254" s="16" t="str">
        <f>VLOOKUP(B254,總表!$1:$1048576,15,0)</f>
        <v>高雄市立東光國民小學</v>
      </c>
      <c r="Q254" s="16">
        <f>VLOOKUP(B254,總表!$1:$1048576,16,0)</f>
        <v>0</v>
      </c>
      <c r="R254" s="16">
        <f>VLOOKUP(B254,總表!$1:$1048576,17,0)</f>
        <v>0</v>
      </c>
    </row>
    <row r="255" spans="1:18" ht="17.399999999999999" hidden="1" x14ac:dyDescent="0.3">
      <c r="A255" s="31" t="s">
        <v>3494</v>
      </c>
      <c r="B255" s="16" t="s">
        <v>2154</v>
      </c>
      <c r="C255" s="10" t="str">
        <f>VLOOKUP(B255,總表!$1:$1048576,2,0)</f>
        <v>防久坐坐墊</v>
      </c>
      <c r="D255" s="20" t="str">
        <f>VLOOKUP(B255,總表!$1:$1048576,4,0)</f>
        <v>社會照護</v>
      </c>
      <c r="E255" s="16" t="str">
        <f>VLOOKUP(B255,總表!$1:$1048576,5,0)</f>
        <v>國小組</v>
      </c>
      <c r="F255" s="16" t="str">
        <f>VLOOKUP(B255,總表!$1:$1048576,3,0)</f>
        <v>桃園市</v>
      </c>
      <c r="G255" s="16" t="str">
        <f>VLOOKUP(B255,總表!$1:$1048576,6,0)</f>
        <v>楊浚玟</v>
      </c>
      <c r="H255" s="16" t="str">
        <f>VLOOKUP(B255,總表!$1:$1048576,7,0)</f>
        <v>同德國小</v>
      </c>
      <c r="I255" s="16" t="str">
        <f>VLOOKUP(B255,總表!$1:$1048576,8,0)</f>
        <v>王品喬</v>
      </c>
      <c r="J255" s="16" t="str">
        <f>VLOOKUP(B255,總表!$1:$1048576,9,0)</f>
        <v>同德國小</v>
      </c>
      <c r="K255" s="16" t="str">
        <f>VLOOKUP(B255,總表!$1:$1048576,10,0)</f>
        <v>饒語芯</v>
      </c>
      <c r="L255" s="16" t="str">
        <f>VLOOKUP(B255,總表!$1:$1048576,11,0)</f>
        <v>同德國小</v>
      </c>
      <c r="M255" s="16" t="str">
        <f>VLOOKUP(B255,總表!$1:$1048576,12,0)</f>
        <v>劉力瑄</v>
      </c>
      <c r="N255" s="16" t="str">
        <f>VLOOKUP(B255,總表!$1:$1048576,13,0)</f>
        <v>同德國小</v>
      </c>
      <c r="O255" s="16">
        <f>VLOOKUP(B255,總表!$1:$1048576,14,0)</f>
        <v>0</v>
      </c>
      <c r="P255" s="16">
        <f>VLOOKUP(B255,總表!$1:$1048576,15,0)</f>
        <v>0</v>
      </c>
      <c r="Q255" s="16">
        <f>VLOOKUP(B255,總表!$1:$1048576,16,0)</f>
        <v>0</v>
      </c>
      <c r="R255" s="16">
        <f>VLOOKUP(B255,總表!$1:$1048576,17,0)</f>
        <v>0</v>
      </c>
    </row>
    <row r="256" spans="1:18" ht="17.399999999999999" hidden="1" x14ac:dyDescent="0.3">
      <c r="A256" s="31" t="s">
        <v>3494</v>
      </c>
      <c r="B256" s="16" t="s">
        <v>2195</v>
      </c>
      <c r="C256" s="10" t="str">
        <f>VLOOKUP(B256,總表!$1:$1048576,2,0)</f>
        <v>病床照護機</v>
      </c>
      <c r="D256" s="20" t="str">
        <f>VLOOKUP(B256,總表!$1:$1048576,4,0)</f>
        <v>社會照護</v>
      </c>
      <c r="E256" s="16" t="str">
        <f>VLOOKUP(B256,總表!$1:$1048576,5,0)</f>
        <v>國小組</v>
      </c>
      <c r="F256" s="16" t="str">
        <f>VLOOKUP(B256,總表!$1:$1048576,3,0)</f>
        <v>花蓮縣</v>
      </c>
      <c r="G256" s="16" t="str">
        <f>VLOOKUP(B256,總表!$1:$1048576,6,0)</f>
        <v>黃熙恩</v>
      </c>
      <c r="H256" s="16" t="str">
        <f>VLOOKUP(B256,總表!$1:$1048576,7,0)</f>
        <v>東華附小</v>
      </c>
      <c r="I256" s="16" t="str">
        <f>VLOOKUP(B256,總表!$1:$1048576,8,0)</f>
        <v>徐可芯</v>
      </c>
      <c r="J256" s="16" t="str">
        <f>VLOOKUP(B256,總表!$1:$1048576,9,0)</f>
        <v>東華附小</v>
      </c>
      <c r="K256" s="16" t="str">
        <f>VLOOKUP(B256,總表!$1:$1048576,10,0)</f>
        <v>計皖珏</v>
      </c>
      <c r="L256" s="16" t="str">
        <f>VLOOKUP(B256,總表!$1:$1048576,11,0)</f>
        <v>東華附小</v>
      </c>
      <c r="M256" s="16" t="str">
        <f>VLOOKUP(B256,總表!$1:$1048576,12,0)</f>
        <v>王碩鴻</v>
      </c>
      <c r="N256" s="16" t="str">
        <f>VLOOKUP(B256,總表!$1:$1048576,13,0)</f>
        <v>花蓮縣國立東華大學附設實驗國民小學</v>
      </c>
      <c r="O256" s="16" t="str">
        <f>VLOOKUP(B256,總表!$1:$1048576,14,0)</f>
        <v>吳佩加</v>
      </c>
      <c r="P256" s="16" t="str">
        <f>VLOOKUP(B256,總表!$1:$1048576,15,0)</f>
        <v>花蓮縣國立東華大學附設實驗國民小學</v>
      </c>
      <c r="Q256" s="16">
        <f>VLOOKUP(B256,總表!$1:$1048576,16,0)</f>
        <v>0</v>
      </c>
      <c r="R256" s="16">
        <f>VLOOKUP(B256,總表!$1:$1048576,17,0)</f>
        <v>0</v>
      </c>
    </row>
    <row r="257" spans="1:18" ht="17.399999999999999" hidden="1" x14ac:dyDescent="0.3">
      <c r="A257" s="31" t="s">
        <v>3494</v>
      </c>
      <c r="B257" s="16" t="s">
        <v>2172</v>
      </c>
      <c r="C257" s="10" t="str">
        <f>VLOOKUP(B257,總表!$1:$1048576,2,0)</f>
        <v>無障礙扶手殺菌裝置</v>
      </c>
      <c r="D257" s="20" t="str">
        <f>VLOOKUP(B257,總表!$1:$1048576,4,0)</f>
        <v>社會照護</v>
      </c>
      <c r="E257" s="16" t="str">
        <f>VLOOKUP(B257,總表!$1:$1048576,5,0)</f>
        <v>國小組</v>
      </c>
      <c r="F257" s="16" t="str">
        <f>VLOOKUP(B257,總表!$1:$1048576,3,0)</f>
        <v>花蓮縣</v>
      </c>
      <c r="G257" s="16" t="str">
        <f>VLOOKUP(B257,總表!$1:$1048576,6,0)</f>
        <v>潘宇蕎</v>
      </c>
      <c r="H257" s="16" t="str">
        <f>VLOOKUP(B257,總表!$1:$1048576,7,0)</f>
        <v>花蓮縣中正國民小學</v>
      </c>
      <c r="I257" s="16" t="str">
        <f>VLOOKUP(B257,總表!$1:$1048576,8,0)</f>
        <v>呂佳佳</v>
      </c>
      <c r="J257" s="16" t="str">
        <f>VLOOKUP(B257,總表!$1:$1048576,9,0)</f>
        <v>花蓮縣中正國民小學</v>
      </c>
      <c r="K257" s="16">
        <f>VLOOKUP(B257,總表!$1:$1048576,10,0)</f>
        <v>0</v>
      </c>
      <c r="L257" s="16">
        <f>VLOOKUP(B257,總表!$1:$1048576,11,0)</f>
        <v>0</v>
      </c>
      <c r="M257" s="16" t="str">
        <f>VLOOKUP(B257,總表!$1:$1048576,12,0)</f>
        <v>林志豪</v>
      </c>
      <c r="N257" s="16" t="str">
        <f>VLOOKUP(B257,總表!$1:$1048576,13,0)</f>
        <v>花蓮縣中正國民小學</v>
      </c>
      <c r="O257" s="16" t="str">
        <f>VLOOKUP(B257,總表!$1:$1048576,14,0)</f>
        <v>吳主軍</v>
      </c>
      <c r="P257" s="16" t="str">
        <f>VLOOKUP(B257,總表!$1:$1048576,15,0)</f>
        <v>花蓮縣中正國民小學</v>
      </c>
      <c r="Q257" s="16">
        <f>VLOOKUP(B257,總表!$1:$1048576,16,0)</f>
        <v>0</v>
      </c>
      <c r="R257" s="16">
        <f>VLOOKUP(B257,總表!$1:$1048576,17,0)</f>
        <v>0</v>
      </c>
    </row>
    <row r="258" spans="1:18" ht="17.399999999999999" hidden="1" x14ac:dyDescent="0.3">
      <c r="A258" s="31" t="s">
        <v>3494</v>
      </c>
      <c r="B258" s="16" t="s">
        <v>2138</v>
      </c>
      <c r="C258" s="10" t="str">
        <f>VLOOKUP(B258,總表!$1:$1048576,2,0)</f>
        <v>RainBox 情緒天氣盒</v>
      </c>
      <c r="D258" s="20" t="str">
        <f>VLOOKUP(B258,總表!$1:$1048576,4,0)</f>
        <v>社會照護</v>
      </c>
      <c r="E258" s="16" t="str">
        <f>VLOOKUP(B258,總表!$1:$1048576,5,0)</f>
        <v>國小組</v>
      </c>
      <c r="F258" s="16" t="str">
        <f>VLOOKUP(B258,總表!$1:$1048576,3,0)</f>
        <v>桃園市</v>
      </c>
      <c r="G258" s="16" t="str">
        <f>VLOOKUP(B258,總表!$1:$1048576,6,0)</f>
        <v>羅貴宸</v>
      </c>
      <c r="H258" s="16" t="str">
        <f>VLOOKUP(B258,總表!$1:$1048576,7,0)</f>
        <v>桃園市中壢區普仁國民小學</v>
      </c>
      <c r="I258" s="16" t="str">
        <f>VLOOKUP(B258,總表!$1:$1048576,8,0)</f>
        <v>王晨熙</v>
      </c>
      <c r="J258" s="16" t="str">
        <f>VLOOKUP(B258,總表!$1:$1048576,9,0)</f>
        <v>新北市三峽區龍埔國民小學</v>
      </c>
      <c r="K258" s="16" t="str">
        <f>VLOOKUP(B258,總表!$1:$1048576,10,0)</f>
        <v>李軒榕</v>
      </c>
      <c r="L258" s="16" t="str">
        <f>VLOOKUP(B258,總表!$1:$1048576,11,0)</f>
        <v>桃園市桃園區同德國民小學</v>
      </c>
      <c r="M258" s="16" t="str">
        <f>VLOOKUP(B258,總表!$1:$1048576,12,0)</f>
        <v>鄭如翔</v>
      </c>
      <c r="N258" s="16" t="str">
        <f>VLOOKUP(B258,總表!$1:$1048576,13,0)</f>
        <v>新北市三峽區龍埔國民小學</v>
      </c>
      <c r="O258" s="16" t="str">
        <f>VLOOKUP(B258,總表!$1:$1048576,14,0)</f>
        <v>張螢宜</v>
      </c>
      <c r="P258" s="16" t="str">
        <f>VLOOKUP(B258,總表!$1:$1048576,15,0)</f>
        <v>桃園市中壢區普仁國民小學</v>
      </c>
      <c r="Q258" s="16" t="str">
        <f>VLOOKUP(B258,總表!$1:$1048576,16,0)</f>
        <v>許瑋珊</v>
      </c>
      <c r="R258" s="16" t="str">
        <f>VLOOKUP(B258,總表!$1:$1048576,17,0)</f>
        <v>桃園市桃園區同德國民小學</v>
      </c>
    </row>
    <row r="259" spans="1:18" ht="17.399999999999999" hidden="1" x14ac:dyDescent="0.3">
      <c r="A259" s="31" t="s">
        <v>3494</v>
      </c>
      <c r="B259" s="16" t="s">
        <v>2056</v>
      </c>
      <c r="C259" s="10" t="str">
        <f>VLOOKUP(B259,總表!$1:$1048576,2,0)</f>
        <v>按摩計次器</v>
      </c>
      <c r="D259" s="20" t="str">
        <f>VLOOKUP(B259,總表!$1:$1048576,4,0)</f>
        <v>社會照護</v>
      </c>
      <c r="E259" s="16" t="str">
        <f>VLOOKUP(B259,總表!$1:$1048576,5,0)</f>
        <v>國小組</v>
      </c>
      <c r="F259" s="16" t="str">
        <f>VLOOKUP(B259,總表!$1:$1048576,3,0)</f>
        <v>新北市</v>
      </c>
      <c r="G259" s="16" t="str">
        <f>VLOOKUP(B259,總表!$1:$1048576,6,0)</f>
        <v>何葳喆</v>
      </c>
      <c r="H259" s="16" t="str">
        <f>VLOOKUP(B259,總表!$1:$1048576,7,0)</f>
        <v>新北市私立育才國民小學</v>
      </c>
      <c r="I259" s="16">
        <f>VLOOKUP(B259,總表!$1:$1048576,8,0)</f>
        <v>0</v>
      </c>
      <c r="J259" s="16">
        <f>VLOOKUP(B259,總表!$1:$1048576,9,0)</f>
        <v>0</v>
      </c>
      <c r="K259" s="16">
        <f>VLOOKUP(B259,總表!$1:$1048576,10,0)</f>
        <v>0</v>
      </c>
      <c r="L259" s="16">
        <f>VLOOKUP(B259,總表!$1:$1048576,11,0)</f>
        <v>0</v>
      </c>
      <c r="M259" s="16" t="str">
        <f>VLOOKUP(B259,總表!$1:$1048576,12,0)</f>
        <v>鄒宜庭</v>
      </c>
      <c r="N259" s="16" t="str">
        <f>VLOOKUP(B259,總表!$1:$1048576,13,0)</f>
        <v>新北市私立育才國民小學</v>
      </c>
      <c r="O259" s="16">
        <f>VLOOKUP(B259,總表!$1:$1048576,14,0)</f>
        <v>0</v>
      </c>
      <c r="P259" s="16">
        <f>VLOOKUP(B259,總表!$1:$1048576,15,0)</f>
        <v>0</v>
      </c>
      <c r="Q259" s="16">
        <f>VLOOKUP(B259,總表!$1:$1048576,16,0)</f>
        <v>0</v>
      </c>
      <c r="R259" s="16">
        <f>VLOOKUP(B259,總表!$1:$1048576,17,0)</f>
        <v>0</v>
      </c>
    </row>
    <row r="260" spans="1:18" ht="17.399999999999999" hidden="1" x14ac:dyDescent="0.3">
      <c r="A260" s="31" t="s">
        <v>3494</v>
      </c>
      <c r="B260" s="16" t="s">
        <v>2064</v>
      </c>
      <c r="C260" s="10" t="str">
        <f>VLOOKUP(B260,總表!$1:$1048576,2,0)</f>
        <v>銀髮族下車省力充氣靠墊</v>
      </c>
      <c r="D260" s="20" t="str">
        <f>VLOOKUP(B260,總表!$1:$1048576,4,0)</f>
        <v>社會照護</v>
      </c>
      <c r="E260" s="16" t="str">
        <f>VLOOKUP(B260,總表!$1:$1048576,5,0)</f>
        <v>國小組</v>
      </c>
      <c r="F260" s="16" t="str">
        <f>VLOOKUP(B260,總表!$1:$1048576,3,0)</f>
        <v>臺東縣</v>
      </c>
      <c r="G260" s="16" t="str">
        <f>VLOOKUP(B260,總表!$1:$1048576,6,0)</f>
        <v>林慕帆</v>
      </c>
      <c r="H260" s="16" t="str">
        <f>VLOOKUP(B260,總表!$1:$1048576,7,0)</f>
        <v>臺東縣東海國民小學</v>
      </c>
      <c r="I260" s="16">
        <f>VLOOKUP(B260,總表!$1:$1048576,8,0)</f>
        <v>0</v>
      </c>
      <c r="J260" s="16">
        <f>VLOOKUP(B260,總表!$1:$1048576,9,0)</f>
        <v>0</v>
      </c>
      <c r="K260" s="16">
        <f>VLOOKUP(B260,總表!$1:$1048576,10,0)</f>
        <v>0</v>
      </c>
      <c r="L260" s="16">
        <f>VLOOKUP(B260,總表!$1:$1048576,11,0)</f>
        <v>0</v>
      </c>
      <c r="M260" s="16" t="str">
        <f>VLOOKUP(B260,總表!$1:$1048576,12,0)</f>
        <v>鄧佩宜</v>
      </c>
      <c r="N260" s="16" t="str">
        <f>VLOOKUP(B260,總表!$1:$1048576,13,0)</f>
        <v>臺東縣東海國民小學</v>
      </c>
      <c r="O260" s="16" t="str">
        <f>VLOOKUP(B260,總表!$1:$1048576,14,0)</f>
        <v>高偉堯</v>
      </c>
      <c r="P260" s="16" t="str">
        <f>VLOOKUP(B260,總表!$1:$1048576,15,0)</f>
        <v>臺東縣美和國民小學</v>
      </c>
      <c r="Q260" s="16" t="str">
        <f>VLOOKUP(B260,總表!$1:$1048576,16,0)</f>
        <v>林文偉</v>
      </c>
      <c r="R260" s="16" t="str">
        <f>VLOOKUP(B260,總表!$1:$1048576,17,0)</f>
        <v>臺東縣美和國民小學</v>
      </c>
    </row>
    <row r="261" spans="1:18" ht="17.399999999999999" hidden="1" x14ac:dyDescent="0.3">
      <c r="A261" s="31" t="s">
        <v>3494</v>
      </c>
      <c r="B261" s="16" t="s">
        <v>2034</v>
      </c>
      <c r="C261" s="10" t="str">
        <f>VLOOKUP(B261,總表!$1:$1048576,2,0)</f>
        <v>彩虹之眼</v>
      </c>
      <c r="D261" s="20" t="str">
        <f>VLOOKUP(B261,總表!$1:$1048576,4,0)</f>
        <v>社會照護</v>
      </c>
      <c r="E261" s="16" t="str">
        <f>VLOOKUP(B261,總表!$1:$1048576,5,0)</f>
        <v>國小組</v>
      </c>
      <c r="F261" s="16" t="str">
        <f>VLOOKUP(B261,總表!$1:$1048576,3,0)</f>
        <v>桃園市</v>
      </c>
      <c r="G261" s="16" t="str">
        <f>VLOOKUP(B261,總表!$1:$1048576,6,0)</f>
        <v>黎冠朋</v>
      </c>
      <c r="H261" s="16" t="str">
        <f>VLOOKUP(B261,總表!$1:$1048576,7,0)</f>
        <v>桃園市立新埔國小</v>
      </c>
      <c r="I261" s="16" t="str">
        <f>VLOOKUP(B261,總表!$1:$1048576,8,0)</f>
        <v>呂祥睿</v>
      </c>
      <c r="J261" s="16" t="str">
        <f>VLOOKUP(B261,總表!$1:$1048576,9,0)</f>
        <v>桃園市立同安國小</v>
      </c>
      <c r="K261" s="16" t="str">
        <f>VLOOKUP(B261,總表!$1:$1048576,10,0)</f>
        <v>張庭睿</v>
      </c>
      <c r="L261" s="16" t="str">
        <f>VLOOKUP(B261,總表!$1:$1048576,11,0)</f>
        <v>桃園市立同德國小</v>
      </c>
      <c r="M261" s="16" t="str">
        <f>VLOOKUP(B261,總表!$1:$1048576,12,0)</f>
        <v>林琪正</v>
      </c>
      <c r="N261" s="16" t="str">
        <f>VLOOKUP(B261,總表!$1:$1048576,13,0)</f>
        <v>桃園市立同德國中</v>
      </c>
      <c r="O261" s="16" t="str">
        <f>VLOOKUP(B261,總表!$1:$1048576,14,0)</f>
        <v>何淑鈴</v>
      </c>
      <c r="P261" s="16" t="str">
        <f>VLOOKUP(B261,總表!$1:$1048576,15,0)</f>
        <v>桃園市立同德國中</v>
      </c>
      <c r="Q261" s="16" t="str">
        <f>VLOOKUP(B261,總表!$1:$1048576,16,0)</f>
        <v>黃盛亞</v>
      </c>
      <c r="R261" s="16" t="str">
        <f>VLOOKUP(B261,總表!$1:$1048576,17,0)</f>
        <v>桃園市立新埔國小</v>
      </c>
    </row>
    <row r="262" spans="1:18" ht="17.399999999999999" hidden="1" x14ac:dyDescent="0.3">
      <c r="A262" s="31" t="s">
        <v>3494</v>
      </c>
      <c r="B262" s="16" t="s">
        <v>2061</v>
      </c>
      <c r="C262" s="10" t="str">
        <f>VLOOKUP(B262,總表!$1:$1048576,2,0)</f>
        <v>智慧安全行走手杖</v>
      </c>
      <c r="D262" s="20" t="str">
        <f>VLOOKUP(B262,總表!$1:$1048576,4,0)</f>
        <v>社會照護</v>
      </c>
      <c r="E262" s="16" t="str">
        <f>VLOOKUP(B262,總表!$1:$1048576,5,0)</f>
        <v>國小組</v>
      </c>
      <c r="F262" s="16" t="str">
        <f>VLOOKUP(B262,總表!$1:$1048576,3,0)</f>
        <v>新北市</v>
      </c>
      <c r="G262" s="16" t="str">
        <f>VLOOKUP(B262,總表!$1:$1048576,6,0)</f>
        <v>張桓碩</v>
      </c>
      <c r="H262" s="16" t="str">
        <f>VLOOKUP(B262,總表!$1:$1048576,7,0)</f>
        <v>新北市康橋高級中學</v>
      </c>
      <c r="I262" s="16">
        <f>VLOOKUP(B262,總表!$1:$1048576,8,0)</f>
        <v>0</v>
      </c>
      <c r="J262" s="16">
        <f>VLOOKUP(B262,總表!$1:$1048576,9,0)</f>
        <v>0</v>
      </c>
      <c r="K262" s="16">
        <f>VLOOKUP(B262,總表!$1:$1048576,10,0)</f>
        <v>0</v>
      </c>
      <c r="L262" s="16">
        <f>VLOOKUP(B262,總表!$1:$1048576,11,0)</f>
        <v>0</v>
      </c>
      <c r="M262" s="16" t="str">
        <f>VLOOKUP(B262,總表!$1:$1048576,12,0)</f>
        <v>林東岳</v>
      </c>
      <c r="N262" s="16" t="str">
        <f>VLOOKUP(B262,總表!$1:$1048576,13,0)</f>
        <v>新北市康橋高級中學</v>
      </c>
      <c r="O262" s="16">
        <f>VLOOKUP(B262,總表!$1:$1048576,14,0)</f>
        <v>0</v>
      </c>
      <c r="P262" s="16">
        <f>VLOOKUP(B262,總表!$1:$1048576,15,0)</f>
        <v>0</v>
      </c>
      <c r="Q262" s="16">
        <f>VLOOKUP(B262,總表!$1:$1048576,16,0)</f>
        <v>0</v>
      </c>
      <c r="R262" s="16">
        <f>VLOOKUP(B262,總表!$1:$1048576,17,0)</f>
        <v>0</v>
      </c>
    </row>
    <row r="263" spans="1:18" ht="17.399999999999999" hidden="1" x14ac:dyDescent="0.3">
      <c r="A263" s="31" t="s">
        <v>3494</v>
      </c>
      <c r="B263" s="16" t="s">
        <v>2117</v>
      </c>
      <c r="C263" s="10" t="str">
        <f>VLOOKUP(B263,總表!$1:$1048576,2,0)</f>
        <v>香味助眠頭帳</v>
      </c>
      <c r="D263" s="20" t="str">
        <f>VLOOKUP(B263,總表!$1:$1048576,4,0)</f>
        <v>社會照護</v>
      </c>
      <c r="E263" s="16" t="str">
        <f>VLOOKUP(B263,總表!$1:$1048576,5,0)</f>
        <v>國小組</v>
      </c>
      <c r="F263" s="16" t="str">
        <f>VLOOKUP(B263,總表!$1:$1048576,3,0)</f>
        <v>嘉義市</v>
      </c>
      <c r="G263" s="16" t="str">
        <f>VLOOKUP(B263,總表!$1:$1048576,6,0)</f>
        <v>蔡依庭</v>
      </c>
      <c r="H263" s="16" t="str">
        <f>VLOOKUP(B263,總表!$1:$1048576,7,0)</f>
        <v>國立嘉義大學附設實驗國民小學</v>
      </c>
      <c r="I263" s="16" t="str">
        <f>VLOOKUP(B263,總表!$1:$1048576,8,0)</f>
        <v>蔡艾辰</v>
      </c>
      <c r="J263" s="16" t="str">
        <f>VLOOKUP(B263,總表!$1:$1048576,9,0)</f>
        <v>國立嘉義大學附設實驗國民小學</v>
      </c>
      <c r="K263" s="16">
        <f>VLOOKUP(B263,總表!$1:$1048576,10,0)</f>
        <v>0</v>
      </c>
      <c r="L263" s="16">
        <f>VLOOKUP(B263,總表!$1:$1048576,11,0)</f>
        <v>0</v>
      </c>
      <c r="M263" s="16" t="str">
        <f>VLOOKUP(B263,總表!$1:$1048576,12,0)</f>
        <v>翁秀玉</v>
      </c>
      <c r="N263" s="16" t="str">
        <f>VLOOKUP(B263,總表!$1:$1048576,13,0)</f>
        <v>國立嘉義大學附設實驗國民小學</v>
      </c>
      <c r="O263" s="16" t="str">
        <f>VLOOKUP(B263,總表!$1:$1048576,14,0)</f>
        <v>楊雯惠</v>
      </c>
      <c r="P263" s="16" t="str">
        <f>VLOOKUP(B263,總表!$1:$1048576,15,0)</f>
        <v>國立嘉義大學附設國民小學</v>
      </c>
      <c r="Q263" s="16">
        <f>VLOOKUP(B263,總表!$1:$1048576,16,0)</f>
        <v>0</v>
      </c>
      <c r="R263" s="16">
        <f>VLOOKUP(B263,總表!$1:$1048576,17,0)</f>
        <v>0</v>
      </c>
    </row>
    <row r="264" spans="1:18" ht="17.399999999999999" hidden="1" x14ac:dyDescent="0.3">
      <c r="A264" s="31" t="s">
        <v>3494</v>
      </c>
      <c r="B264" s="16" t="s">
        <v>2176</v>
      </c>
      <c r="C264" s="10" t="str">
        <f>VLOOKUP(B264,總表!$1:$1048576,2,0)</f>
        <v>自動開關燈系統</v>
      </c>
      <c r="D264" s="20" t="str">
        <f>VLOOKUP(B264,總表!$1:$1048576,4,0)</f>
        <v>社會照護</v>
      </c>
      <c r="E264" s="16" t="str">
        <f>VLOOKUP(B264,總表!$1:$1048576,5,0)</f>
        <v>國小組</v>
      </c>
      <c r="F264" s="16" t="str">
        <f>VLOOKUP(B264,總表!$1:$1048576,3,0)</f>
        <v>宜蘭縣</v>
      </c>
      <c r="G264" s="16" t="str">
        <f>VLOOKUP(B264,總表!$1:$1048576,6,0)</f>
        <v>陳豫軒</v>
      </c>
      <c r="H264" s="16" t="str">
        <f>VLOOKUP(B264,總表!$1:$1048576,7,0)</f>
        <v>北成國小</v>
      </c>
      <c r="I264" s="16" t="str">
        <f>VLOOKUP(B264,總表!$1:$1048576,8,0)</f>
        <v>陳昊哲</v>
      </c>
      <c r="J264" s="16" t="str">
        <f>VLOOKUP(B264,總表!$1:$1048576,9,0)</f>
        <v>北成國小</v>
      </c>
      <c r="K264" s="16" t="str">
        <f>VLOOKUP(B264,總表!$1:$1048576,10,0)</f>
        <v>林姀旎</v>
      </c>
      <c r="L264" s="16" t="str">
        <f>VLOOKUP(B264,總表!$1:$1048576,11,0)</f>
        <v>北成國小</v>
      </c>
      <c r="M264" s="16" t="str">
        <f>VLOOKUP(B264,總表!$1:$1048576,12,0)</f>
        <v>陳榮政</v>
      </c>
      <c r="N264" s="16" t="str">
        <f>VLOOKUP(B264,總表!$1:$1048576,13,0)</f>
        <v>退休老師</v>
      </c>
      <c r="O264" s="16" t="str">
        <f>VLOOKUP(B264,總表!$1:$1048576,14,0)</f>
        <v>張瓊月</v>
      </c>
      <c r="P264" s="16" t="str">
        <f>VLOOKUP(B264,總表!$1:$1048576,15,0)</f>
        <v>北成國小</v>
      </c>
      <c r="Q264" s="16">
        <f>VLOOKUP(B264,總表!$1:$1048576,16,0)</f>
        <v>0</v>
      </c>
      <c r="R264" s="16">
        <f>VLOOKUP(B264,總表!$1:$1048576,17,0)</f>
        <v>0</v>
      </c>
    </row>
    <row r="265" spans="1:18" ht="17.399999999999999" hidden="1" x14ac:dyDescent="0.3">
      <c r="A265" s="22" t="s">
        <v>3495</v>
      </c>
      <c r="B265" s="16" t="s">
        <v>2390</v>
      </c>
      <c r="C265" s="10" t="str">
        <f>VLOOKUP(B265,總表!$1:$1048576,2,0)</f>
        <v>愛乾淨的垃圾桶</v>
      </c>
      <c r="D265" s="16" t="str">
        <f>VLOOKUP(B265,總表!$1:$1048576,4,0)</f>
        <v>便利生活</v>
      </c>
      <c r="E265" s="16" t="str">
        <f>VLOOKUP(B265,總表!$1:$1048576,5,0)</f>
        <v>國小組</v>
      </c>
      <c r="F265" s="16" t="str">
        <f>VLOOKUP(B265,總表!$1:$1048576,3,0)</f>
        <v>嘉義市</v>
      </c>
      <c r="G265" s="16" t="str">
        <f>VLOOKUP(B265,總表!$1:$1048576,6,0)</f>
        <v>溫晴詠</v>
      </c>
      <c r="H265" s="16" t="str">
        <f>VLOOKUP(B265,總表!$1:$1048576,7,0)</f>
        <v>嘉義市西區大同國民小學</v>
      </c>
      <c r="I265" s="16" t="str">
        <f>VLOOKUP(B265,總表!$1:$1048576,8,0)</f>
        <v>凃洺豪</v>
      </c>
      <c r="J265" s="16" t="str">
        <f>VLOOKUP(B265,總表!$1:$1048576,9,0)</f>
        <v>嘉義市西區大同國民小學</v>
      </c>
      <c r="K265" s="16" t="str">
        <f>VLOOKUP(B265,總表!$1:$1048576,10,0)</f>
        <v>葉瀚升</v>
      </c>
      <c r="L265" s="16" t="str">
        <f>VLOOKUP(B265,總表!$1:$1048576,11,0)</f>
        <v>嘉義市西區大同國民小學</v>
      </c>
      <c r="M265" s="16" t="str">
        <f>VLOOKUP(B265,總表!$1:$1048576,12,0)</f>
        <v>蔡明展</v>
      </c>
      <c r="N265" s="16" t="str">
        <f>VLOOKUP(B265,總表!$1:$1048576,13,0)</f>
        <v>嘉義市大同國民小學</v>
      </c>
      <c r="O265" s="16" t="str">
        <f>VLOOKUP(B265,總表!$1:$1048576,14,0)</f>
        <v>何盈萱</v>
      </c>
      <c r="P265" s="16" t="str">
        <f>VLOOKUP(B265,總表!$1:$1048576,15,0)</f>
        <v>嘉義市大同國民小學</v>
      </c>
      <c r="Q265" s="16">
        <f>VLOOKUP(B265,總表!$1:$1048576,16,0)</f>
        <v>0</v>
      </c>
      <c r="R265" s="16">
        <f>VLOOKUP(B265,總表!$1:$1048576,17,0)</f>
        <v>0</v>
      </c>
    </row>
    <row r="266" spans="1:18" ht="17.399999999999999" hidden="1" x14ac:dyDescent="0.3">
      <c r="A266" s="22" t="s">
        <v>3495</v>
      </c>
      <c r="B266" s="16" t="s">
        <v>2575</v>
      </c>
      <c r="C266" s="10" t="str">
        <f>VLOOKUP(B266,總表!$1:$1048576,2,0)</f>
        <v>扇網快速清潔小幫手</v>
      </c>
      <c r="D266" s="16" t="str">
        <f>VLOOKUP(B266,總表!$1:$1048576,4,0)</f>
        <v>便利生活</v>
      </c>
      <c r="E266" s="16" t="str">
        <f>VLOOKUP(B266,總表!$1:$1048576,5,0)</f>
        <v>國小組</v>
      </c>
      <c r="F266" s="16" t="str">
        <f>VLOOKUP(B266,總表!$1:$1048576,3,0)</f>
        <v>花蓮縣</v>
      </c>
      <c r="G266" s="16" t="str">
        <f>VLOOKUP(B266,總表!$1:$1048576,6,0)</f>
        <v>許元曦</v>
      </c>
      <c r="H266" s="16" t="str">
        <f>VLOOKUP(B266,總表!$1:$1048576,7,0)</f>
        <v>花蓮縣花蓮市明義國民小學</v>
      </c>
      <c r="I266" s="16" t="str">
        <f>VLOOKUP(B266,總表!$1:$1048576,8,0)</f>
        <v>施沛安</v>
      </c>
      <c r="J266" s="16" t="str">
        <f>VLOOKUP(B266,總表!$1:$1048576,9,0)</f>
        <v>花蓮縣花蓮市明義國民小學</v>
      </c>
      <c r="K266" s="16" t="str">
        <f>VLOOKUP(B266,總表!$1:$1048576,10,0)</f>
        <v>陳柔蓁</v>
      </c>
      <c r="L266" s="16" t="str">
        <f>VLOOKUP(B266,總表!$1:$1048576,11,0)</f>
        <v>花蓮縣花蓮市明義國民小學</v>
      </c>
      <c r="M266" s="16" t="str">
        <f>VLOOKUP(B266,總表!$1:$1048576,12,0)</f>
        <v>王文俊</v>
      </c>
      <c r="N266" s="16" t="str">
        <f>VLOOKUP(B266,總表!$1:$1048576,13,0)</f>
        <v>花蓮縣花蓮市明義國民小學</v>
      </c>
      <c r="O266" s="16" t="str">
        <f>VLOOKUP(B266,總表!$1:$1048576,14,0)</f>
        <v>吳尚汾</v>
      </c>
      <c r="P266" s="16" t="str">
        <f>VLOOKUP(B266,總表!$1:$1048576,15,0)</f>
        <v>花蓮縣花蓮市明義國民小學</v>
      </c>
      <c r="Q266" s="16" t="str">
        <f>VLOOKUP(B266,總表!$1:$1048576,16,0)</f>
        <v>郭羿彣</v>
      </c>
      <c r="R266" s="16" t="str">
        <f>VLOOKUP(B266,總表!$1:$1048576,17,0)</f>
        <v>花蓮縣花蓮市明義國民小學</v>
      </c>
    </row>
    <row r="267" spans="1:18" ht="17.399999999999999" hidden="1" x14ac:dyDescent="0.3">
      <c r="A267" s="22" t="s">
        <v>3495</v>
      </c>
      <c r="B267" s="16" t="s">
        <v>2663</v>
      </c>
      <c r="C267" s="10" t="str">
        <f>VLOOKUP(B267,總表!$1:$1048576,2,0)</f>
        <v>智慧編織捲線器</v>
      </c>
      <c r="D267" s="16" t="str">
        <f>VLOOKUP(B267,總表!$1:$1048576,4,0)</f>
        <v>便利生活</v>
      </c>
      <c r="E267" s="16" t="str">
        <f>VLOOKUP(B267,總表!$1:$1048576,5,0)</f>
        <v>國小組</v>
      </c>
      <c r="F267" s="16" t="str">
        <f>VLOOKUP(B267,總表!$1:$1048576,3,0)</f>
        <v>嘉義縣</v>
      </c>
      <c r="G267" s="16" t="str">
        <f>VLOOKUP(B267,總表!$1:$1048576,6,0)</f>
        <v>王珮瑜</v>
      </c>
      <c r="H267" s="16" t="str">
        <f>VLOOKUP(B267,總表!$1:$1048576,7,0)</f>
        <v>嘉義縣大林鎮平林國民小學</v>
      </c>
      <c r="I267" s="16" t="str">
        <f>VLOOKUP(B267,總表!$1:$1048576,8,0)</f>
        <v>江紫瑛</v>
      </c>
      <c r="J267" s="16" t="str">
        <f>VLOOKUP(B267,總表!$1:$1048576,9,0)</f>
        <v>嘉義縣大林鎮平林國民小學</v>
      </c>
      <c r="K267" s="16" t="str">
        <f>VLOOKUP(B267,總表!$1:$1048576,10,0)</f>
        <v>施淨媗</v>
      </c>
      <c r="L267" s="16" t="str">
        <f>VLOOKUP(B267,總表!$1:$1048576,11,0)</f>
        <v>嘉義縣大林鎮平林國民小學</v>
      </c>
      <c r="M267" s="16" t="str">
        <f>VLOOKUP(B267,總表!$1:$1048576,12,0)</f>
        <v>施懿娟</v>
      </c>
      <c r="N267" s="16" t="str">
        <f>VLOOKUP(B267,總表!$1:$1048576,13,0)</f>
        <v>嘉義縣大林鎮平林國民小學</v>
      </c>
      <c r="O267" s="16" t="str">
        <f>VLOOKUP(B267,總表!$1:$1048576,14,0)</f>
        <v>吳育典</v>
      </c>
      <c r="P267" s="16" t="str">
        <f>VLOOKUP(B267,總表!$1:$1048576,15,0)</f>
        <v>嘉義縣大林鎮平林國民小學</v>
      </c>
      <c r="Q267" s="16" t="str">
        <f>VLOOKUP(B267,總表!$1:$1048576,16,0)</f>
        <v>陳苑婷</v>
      </c>
      <c r="R267" s="16" t="str">
        <f>VLOOKUP(B267,總表!$1:$1048576,17,0)</f>
        <v>嘉義縣大林鎮平林國民小學</v>
      </c>
    </row>
    <row r="268" spans="1:18" ht="17.399999999999999" hidden="1" x14ac:dyDescent="0.3">
      <c r="A268" s="22" t="s">
        <v>3495</v>
      </c>
      <c r="B268" s="16" t="s">
        <v>2489</v>
      </c>
      <c r="C268" s="10" t="str">
        <f>VLOOKUP(B268,總表!$1:$1048576,2,0)</f>
        <v>自貼，不求人！</v>
      </c>
      <c r="D268" s="16" t="str">
        <f>VLOOKUP(B268,總表!$1:$1048576,4,0)</f>
        <v>便利生活</v>
      </c>
      <c r="E268" s="16" t="str">
        <f>VLOOKUP(B268,總表!$1:$1048576,5,0)</f>
        <v>國小組</v>
      </c>
      <c r="F268" s="16" t="str">
        <f>VLOOKUP(B268,總表!$1:$1048576,3,0)</f>
        <v>高雄市</v>
      </c>
      <c r="G268" s="16" t="str">
        <f>VLOOKUP(B268,總表!$1:$1048576,6,0)</f>
        <v>張耀仁</v>
      </c>
      <c r="H268" s="16" t="str">
        <f>VLOOKUP(B268,總表!$1:$1048576,7,0)</f>
        <v>高雄市橋頭區興糖國民小學</v>
      </c>
      <c r="I268" s="16" t="str">
        <f>VLOOKUP(B268,總表!$1:$1048576,8,0)</f>
        <v>王宥程</v>
      </c>
      <c r="J268" s="16" t="str">
        <f>VLOOKUP(B268,總表!$1:$1048576,9,0)</f>
        <v>高雄市鼓山區龍華國民小學</v>
      </c>
      <c r="K268" s="16" t="str">
        <f>VLOOKUP(B268,總表!$1:$1048576,10,0)</f>
        <v>陳冠元</v>
      </c>
      <c r="L268" s="16" t="str">
        <f>VLOOKUP(B268,總表!$1:$1048576,11,0)</f>
        <v>高雄市三民區莊敬國民小學</v>
      </c>
      <c r="M268" s="16" t="str">
        <f>VLOOKUP(B268,總表!$1:$1048576,12,0)</f>
        <v>鍾培音</v>
      </c>
      <c r="N268" s="16" t="str">
        <f>VLOOKUP(B268,總表!$1:$1048576,13,0)</f>
        <v>高雄市橋頭區興糖國小</v>
      </c>
      <c r="O268" s="16" t="str">
        <f>VLOOKUP(B268,總表!$1:$1048576,14,0)</f>
        <v>林慧青</v>
      </c>
      <c r="P268" s="16" t="str">
        <f>VLOOKUP(B268,總表!$1:$1048576,15,0)</f>
        <v>高雄市鼓山區龍華國民小學</v>
      </c>
      <c r="Q268" s="16" t="str">
        <f>VLOOKUP(B268,總表!$1:$1048576,16,0)</f>
        <v>陳彥良</v>
      </c>
      <c r="R268" s="16" t="str">
        <f>VLOOKUP(B268,總表!$1:$1048576,17,0)</f>
        <v>高雄市立高雄高級工業職業學校</v>
      </c>
    </row>
    <row r="269" spans="1:18" ht="17.399999999999999" hidden="1" x14ac:dyDescent="0.3">
      <c r="A269" s="22" t="s">
        <v>3495</v>
      </c>
      <c r="B269" s="16" t="s">
        <v>2515</v>
      </c>
      <c r="C269" s="10" t="str">
        <f>VLOOKUP(B269,總表!$1:$1048576,2,0)</f>
        <v>定時變色牙刷</v>
      </c>
      <c r="D269" s="16" t="str">
        <f>VLOOKUP(B269,總表!$1:$1048576,4,0)</f>
        <v>便利生活</v>
      </c>
      <c r="E269" s="16" t="str">
        <f>VLOOKUP(B269,總表!$1:$1048576,5,0)</f>
        <v>國小組</v>
      </c>
      <c r="F269" s="16" t="str">
        <f>VLOOKUP(B269,總表!$1:$1048576,3,0)</f>
        <v>嘉義市</v>
      </c>
      <c r="G269" s="16" t="str">
        <f>VLOOKUP(B269,總表!$1:$1048576,6,0)</f>
        <v>周禹安</v>
      </c>
      <c r="H269" s="16" t="str">
        <f>VLOOKUP(B269,總表!$1:$1048576,7,0)</f>
        <v>國立嘉義大學附設國民小學</v>
      </c>
      <c r="I269" s="16" t="str">
        <f>VLOOKUP(B269,總表!$1:$1048576,8,0)</f>
        <v>張仁曦</v>
      </c>
      <c r="J269" s="16" t="str">
        <f>VLOOKUP(B269,總表!$1:$1048576,9,0)</f>
        <v>國立嘉義大學附設國民小學</v>
      </c>
      <c r="K269" s="16">
        <f>VLOOKUP(B269,總表!$1:$1048576,10,0)</f>
        <v>0</v>
      </c>
      <c r="L269" s="16">
        <f>VLOOKUP(B269,總表!$1:$1048576,11,0)</f>
        <v>0</v>
      </c>
      <c r="M269" s="16" t="str">
        <f>VLOOKUP(B269,總表!$1:$1048576,12,0)</f>
        <v>翁秀玉</v>
      </c>
      <c r="N269" s="16" t="str">
        <f>VLOOKUP(B269,總表!$1:$1048576,13,0)</f>
        <v>國立嘉義大學附設實驗國民小學</v>
      </c>
      <c r="O269" s="16" t="str">
        <f>VLOOKUP(B269,總表!$1:$1048576,14,0)</f>
        <v>楊雯惠</v>
      </c>
      <c r="P269" s="16" t="str">
        <f>VLOOKUP(B269,總表!$1:$1048576,15,0)</f>
        <v>國立嘉義大學附設國民小學</v>
      </c>
      <c r="Q269" s="16">
        <f>VLOOKUP(B269,總表!$1:$1048576,16,0)</f>
        <v>0</v>
      </c>
      <c r="R269" s="16">
        <f>VLOOKUP(B269,總表!$1:$1048576,17,0)</f>
        <v>0</v>
      </c>
    </row>
    <row r="270" spans="1:18" ht="17.399999999999999" hidden="1" x14ac:dyDescent="0.3">
      <c r="A270" s="22" t="s">
        <v>3495</v>
      </c>
      <c r="B270" s="16" t="s">
        <v>2679</v>
      </c>
      <c r="C270" s="10" t="str">
        <f>VLOOKUP(B270,總表!$1:$1048576,2,0)</f>
        <v>充氣式不黏手午睡枕</v>
      </c>
      <c r="D270" s="16" t="str">
        <f>VLOOKUP(B270,總表!$1:$1048576,4,0)</f>
        <v>便利生活</v>
      </c>
      <c r="E270" s="16" t="str">
        <f>VLOOKUP(B270,總表!$1:$1048576,5,0)</f>
        <v>國小組</v>
      </c>
      <c r="F270" s="16" t="str">
        <f>VLOOKUP(B270,總表!$1:$1048576,3,0)</f>
        <v>嘉義市</v>
      </c>
      <c r="G270" s="16" t="str">
        <f>VLOOKUP(B270,總表!$1:$1048576,6,0)</f>
        <v>蔡秉宸</v>
      </c>
      <c r="H270" s="16" t="str">
        <f>VLOOKUP(B270,總表!$1:$1048576,7,0)</f>
        <v>國立嘉義大學附設國民小學</v>
      </c>
      <c r="I270" s="16" t="str">
        <f>VLOOKUP(B270,總表!$1:$1048576,8,0)</f>
        <v>馬佑輝</v>
      </c>
      <c r="J270" s="16" t="str">
        <f>VLOOKUP(B270,總表!$1:$1048576,9,0)</f>
        <v>國立嘉義大學附設國民小學</v>
      </c>
      <c r="K270" s="16" t="str">
        <f>VLOOKUP(B270,總表!$1:$1048576,10,0)</f>
        <v>黃柏澂</v>
      </c>
      <c r="L270" s="16" t="str">
        <f>VLOOKUP(B270,總表!$1:$1048576,11,0)</f>
        <v>國立嘉義大學附設國民小學</v>
      </c>
      <c r="M270" s="16" t="str">
        <f>VLOOKUP(B270,總表!$1:$1048576,12,0)</f>
        <v>楊雯惠</v>
      </c>
      <c r="N270" s="16" t="str">
        <f>VLOOKUP(B270,總表!$1:$1048576,13,0)</f>
        <v>國立嘉義大學附設國民小學</v>
      </c>
      <c r="O270" s="16" t="str">
        <f>VLOOKUP(B270,總表!$1:$1048576,14,0)</f>
        <v>翁秀玉</v>
      </c>
      <c r="P270" s="16" t="str">
        <f>VLOOKUP(B270,總表!$1:$1048576,15,0)</f>
        <v>國立嘉義大學附設國民小學</v>
      </c>
      <c r="Q270" s="16">
        <f>VLOOKUP(B270,總表!$1:$1048576,16,0)</f>
        <v>0</v>
      </c>
      <c r="R270" s="16">
        <f>VLOOKUP(B270,總表!$1:$1048576,17,0)</f>
        <v>0</v>
      </c>
    </row>
    <row r="271" spans="1:18" ht="17.399999999999999" hidden="1" x14ac:dyDescent="0.3">
      <c r="A271" s="22" t="s">
        <v>3495</v>
      </c>
      <c r="B271" s="16" t="s">
        <v>2264</v>
      </c>
      <c r="C271" s="10" t="str">
        <f>VLOOKUP(B271,總表!$1:$1048576,2,0)</f>
        <v>清爽魔法梳</v>
      </c>
      <c r="D271" s="16" t="str">
        <f>VLOOKUP(B271,總表!$1:$1048576,4,0)</f>
        <v>便利生活</v>
      </c>
      <c r="E271" s="16" t="str">
        <f>VLOOKUP(B271,總表!$1:$1048576,5,0)</f>
        <v>國小組</v>
      </c>
      <c r="F271" s="16" t="str">
        <f>VLOOKUP(B271,總表!$1:$1048576,3,0)</f>
        <v>屏東縣</v>
      </c>
      <c r="G271" s="16" t="str">
        <f>VLOOKUP(B271,總表!$1:$1048576,6,0)</f>
        <v>王亭涵</v>
      </c>
      <c r="H271" s="16" t="str">
        <f>VLOOKUP(B271,總表!$1:$1048576,7,0)</f>
        <v>屏東縣忠孝國小</v>
      </c>
      <c r="I271" s="16">
        <f>VLOOKUP(B271,總表!$1:$1048576,8,0)</f>
        <v>0</v>
      </c>
      <c r="J271" s="16">
        <f>VLOOKUP(B271,總表!$1:$1048576,9,0)</f>
        <v>0</v>
      </c>
      <c r="K271" s="16">
        <f>VLOOKUP(B271,總表!$1:$1048576,10,0)</f>
        <v>0</v>
      </c>
      <c r="L271" s="16">
        <f>VLOOKUP(B271,總表!$1:$1048576,11,0)</f>
        <v>0</v>
      </c>
      <c r="M271" s="16">
        <f>VLOOKUP(B271,總表!$1:$1048576,12,0)</f>
        <v>0</v>
      </c>
      <c r="N271" s="16">
        <f>VLOOKUP(B271,總表!$1:$1048576,13,0)</f>
        <v>0</v>
      </c>
      <c r="O271" s="16" t="str">
        <f>VLOOKUP(B271,總表!$1:$1048576,14,0)</f>
        <v>吳怡蓁</v>
      </c>
      <c r="P271" s="16" t="str">
        <f>VLOOKUP(B271,總表!$1:$1048576,15,0)</f>
        <v>屏東縣忠孝國小</v>
      </c>
      <c r="Q271" s="16">
        <f>VLOOKUP(B271,總表!$1:$1048576,16,0)</f>
        <v>0</v>
      </c>
      <c r="R271" s="16">
        <f>VLOOKUP(B271,總表!$1:$1048576,17,0)</f>
        <v>0</v>
      </c>
    </row>
    <row r="272" spans="1:18" ht="17.399999999999999" hidden="1" x14ac:dyDescent="0.3">
      <c r="A272" s="22" t="s">
        <v>3495</v>
      </c>
      <c r="B272" s="16" t="s">
        <v>2332</v>
      </c>
      <c r="C272" s="10" t="str">
        <f>VLOOKUP(B272,總表!$1:$1048576,2,0)</f>
        <v>安全防盜腰包</v>
      </c>
      <c r="D272" s="16" t="str">
        <f>VLOOKUP(B272,總表!$1:$1048576,4,0)</f>
        <v>便利生活</v>
      </c>
      <c r="E272" s="16" t="str">
        <f>VLOOKUP(B272,總表!$1:$1048576,5,0)</f>
        <v>國小組</v>
      </c>
      <c r="F272" s="16" t="str">
        <f>VLOOKUP(B272,總表!$1:$1048576,3,0)</f>
        <v>苗栗縣</v>
      </c>
      <c r="G272" s="16" t="str">
        <f>VLOOKUP(B272,總表!$1:$1048576,6,0)</f>
        <v>林俊穎</v>
      </c>
      <c r="H272" s="16" t="str">
        <f>VLOOKUP(B272,總表!$1:$1048576,7,0)</f>
        <v>苗栗縣公館鄉公館國民小學</v>
      </c>
      <c r="I272" s="16">
        <f>VLOOKUP(B272,總表!$1:$1048576,8,0)</f>
        <v>0</v>
      </c>
      <c r="J272" s="16">
        <f>VLOOKUP(B272,總表!$1:$1048576,9,0)</f>
        <v>0</v>
      </c>
      <c r="K272" s="16">
        <f>VLOOKUP(B272,總表!$1:$1048576,10,0)</f>
        <v>0</v>
      </c>
      <c r="L272" s="16">
        <f>VLOOKUP(B272,總表!$1:$1048576,11,0)</f>
        <v>0</v>
      </c>
      <c r="M272" s="16" t="str">
        <f>VLOOKUP(B272,總表!$1:$1048576,12,0)</f>
        <v>謝祥宏</v>
      </c>
      <c r="N272" s="16" t="str">
        <f>VLOOKUP(B272,總表!$1:$1048576,13,0)</f>
        <v>苗栗縣公館鄉公館國民小學</v>
      </c>
      <c r="O272" s="16" t="str">
        <f>VLOOKUP(B272,總表!$1:$1048576,14,0)</f>
        <v>范碧玉</v>
      </c>
      <c r="P272" s="16" t="str">
        <f>VLOOKUP(B272,總表!$1:$1048576,15,0)</f>
        <v>苗栗縣公館鄉公館國民小學</v>
      </c>
      <c r="Q272" s="16">
        <f>VLOOKUP(B272,總表!$1:$1048576,16,0)</f>
        <v>0</v>
      </c>
      <c r="R272" s="16">
        <f>VLOOKUP(B272,總表!$1:$1048576,17,0)</f>
        <v>0</v>
      </c>
    </row>
    <row r="273" spans="1:18" ht="17.399999999999999" hidden="1" x14ac:dyDescent="0.3">
      <c r="A273" s="22" t="s">
        <v>3495</v>
      </c>
      <c r="B273" s="16" t="s">
        <v>2511</v>
      </c>
      <c r="C273" s="10" t="str">
        <f>VLOOKUP(B273,總表!$1:$1048576,2,0)</f>
        <v>可攜式警示燈</v>
      </c>
      <c r="D273" s="16" t="str">
        <f>VLOOKUP(B273,總表!$1:$1048576,4,0)</f>
        <v>便利生活</v>
      </c>
      <c r="E273" s="16" t="str">
        <f>VLOOKUP(B273,總表!$1:$1048576,5,0)</f>
        <v>國小組</v>
      </c>
      <c r="F273" s="16" t="str">
        <f>VLOOKUP(B273,總表!$1:$1048576,3,0)</f>
        <v>高雄市</v>
      </c>
      <c r="G273" s="16" t="str">
        <f>VLOOKUP(B273,總表!$1:$1048576,6,0)</f>
        <v>李涵宇</v>
      </c>
      <c r="H273" s="16" t="str">
        <f>VLOOKUP(B273,總表!$1:$1048576,7,0)</f>
        <v>高雄市愛國國小</v>
      </c>
      <c r="I273" s="16" t="str">
        <f>VLOOKUP(B273,總表!$1:$1048576,8,0)</f>
        <v>李元博</v>
      </c>
      <c r="J273" s="16" t="str">
        <f>VLOOKUP(B273,總表!$1:$1048576,9,0)</f>
        <v>高雄市愛國國小</v>
      </c>
      <c r="K273" s="16">
        <f>VLOOKUP(B273,總表!$1:$1048576,10,0)</f>
        <v>0</v>
      </c>
      <c r="L273" s="16">
        <f>VLOOKUP(B273,總表!$1:$1048576,11,0)</f>
        <v>0</v>
      </c>
      <c r="M273" s="16" t="str">
        <f>VLOOKUP(B273,總表!$1:$1048576,12,0)</f>
        <v>曹秀美</v>
      </c>
      <c r="N273" s="16" t="str">
        <f>VLOOKUP(B273,總表!$1:$1048576,13,0)</f>
        <v>高雄市愛國國小</v>
      </c>
      <c r="O273" s="16" t="str">
        <f>VLOOKUP(B273,總表!$1:$1048576,14,0)</f>
        <v>張家慶</v>
      </c>
      <c r="P273" s="16" t="str">
        <f>VLOOKUP(B273,總表!$1:$1048576,15,0)</f>
        <v>高雄市愛國國小</v>
      </c>
      <c r="Q273" s="16">
        <f>VLOOKUP(B273,總表!$1:$1048576,16,0)</f>
        <v>0</v>
      </c>
      <c r="R273" s="16">
        <f>VLOOKUP(B273,總表!$1:$1048576,17,0)</f>
        <v>0</v>
      </c>
    </row>
    <row r="274" spans="1:18" ht="17.399999999999999" hidden="1" x14ac:dyDescent="0.3">
      <c r="A274" s="22" t="s">
        <v>3495</v>
      </c>
      <c r="B274" s="16" t="s">
        <v>2654</v>
      </c>
      <c r="C274" s="10" t="str">
        <f>VLOOKUP(B274,總表!$1:$1048576,2,0)</f>
        <v>智慧發光鞋</v>
      </c>
      <c r="D274" s="16" t="str">
        <f>VLOOKUP(B274,總表!$1:$1048576,4,0)</f>
        <v>便利生活</v>
      </c>
      <c r="E274" s="16" t="str">
        <f>VLOOKUP(B274,總表!$1:$1048576,5,0)</f>
        <v>國小組</v>
      </c>
      <c r="F274" s="16" t="str">
        <f>VLOOKUP(B274,總表!$1:$1048576,3,0)</f>
        <v>嘉義市</v>
      </c>
      <c r="G274" s="16" t="str">
        <f>VLOOKUP(B274,總表!$1:$1048576,6,0)</f>
        <v>何奕辰</v>
      </c>
      <c r="H274" s="16" t="str">
        <f>VLOOKUP(B274,總表!$1:$1048576,7,0)</f>
        <v>國立嘉義大學附設實驗國民小學</v>
      </c>
      <c r="I274" s="16" t="str">
        <f>VLOOKUP(B274,總表!$1:$1048576,8,0)</f>
        <v>李晨語</v>
      </c>
      <c r="J274" s="16" t="str">
        <f>VLOOKUP(B274,總表!$1:$1048576,9,0)</f>
        <v>國立嘉義大學附設實驗國民小學</v>
      </c>
      <c r="K274" s="16" t="str">
        <f>VLOOKUP(B274,總表!$1:$1048576,10,0)</f>
        <v>黃宥宸</v>
      </c>
      <c r="L274" s="16" t="str">
        <f>VLOOKUP(B274,總表!$1:$1048576,11,0)</f>
        <v>國立嘉義大學附設國民小學</v>
      </c>
      <c r="M274" s="16" t="str">
        <f>VLOOKUP(B274,總表!$1:$1048576,12,0)</f>
        <v>翁秀玉</v>
      </c>
      <c r="N274" s="16" t="str">
        <f>VLOOKUP(B274,總表!$1:$1048576,13,0)</f>
        <v>國立嘉義大學附設實驗國民小學</v>
      </c>
      <c r="O274" s="16" t="str">
        <f>VLOOKUP(B274,總表!$1:$1048576,14,0)</f>
        <v>楊雯惠</v>
      </c>
      <c r="P274" s="16" t="str">
        <f>VLOOKUP(B274,總表!$1:$1048576,15,0)</f>
        <v>國立嘉義大學附設國民小學</v>
      </c>
      <c r="Q274" s="16">
        <f>VLOOKUP(B274,總表!$1:$1048576,16,0)</f>
        <v>0</v>
      </c>
      <c r="R274" s="16">
        <f>VLOOKUP(B274,總表!$1:$1048576,17,0)</f>
        <v>0</v>
      </c>
    </row>
    <row r="275" spans="1:18" ht="17.399999999999999" hidden="1" x14ac:dyDescent="0.3">
      <c r="A275" s="22" t="s">
        <v>3495</v>
      </c>
      <c r="B275" s="16" t="s">
        <v>2621</v>
      </c>
      <c r="C275" s="10" t="str">
        <f>VLOOKUP(B275,總表!$1:$1048576,2,0)</f>
        <v>馬克杯防漏輔助器</v>
      </c>
      <c r="D275" s="16" t="str">
        <f>VLOOKUP(B275,總表!$1:$1048576,4,0)</f>
        <v>便利生活</v>
      </c>
      <c r="E275" s="16" t="str">
        <f>VLOOKUP(B275,總表!$1:$1048576,5,0)</f>
        <v>國小組</v>
      </c>
      <c r="F275" s="16" t="str">
        <f>VLOOKUP(B275,總表!$1:$1048576,3,0)</f>
        <v>臺東縣</v>
      </c>
      <c r="G275" s="16" t="str">
        <f>VLOOKUP(B275,總表!$1:$1048576,6,0)</f>
        <v>陳柔伊</v>
      </c>
      <c r="H275" s="16" t="str">
        <f>VLOOKUP(B275,總表!$1:$1048576,7,0)</f>
        <v>國立臺東大學附設實驗國民小學</v>
      </c>
      <c r="I275" s="16" t="str">
        <f>VLOOKUP(B275,總表!$1:$1048576,8,0)</f>
        <v>陳柔安</v>
      </c>
      <c r="J275" s="16" t="str">
        <f>VLOOKUP(B275,總表!$1:$1048576,9,0)</f>
        <v>國立臺東大學附設實驗國民小學</v>
      </c>
      <c r="K275" s="16">
        <f>VLOOKUP(B275,總表!$1:$1048576,10,0)</f>
        <v>0</v>
      </c>
      <c r="L275" s="16">
        <f>VLOOKUP(B275,總表!$1:$1048576,11,0)</f>
        <v>0</v>
      </c>
      <c r="M275" s="16" t="str">
        <f>VLOOKUP(B275,總表!$1:$1048576,12,0)</f>
        <v>陳俊良</v>
      </c>
      <c r="N275" s="16" t="str">
        <f>VLOOKUP(B275,總表!$1:$1048576,13,0)</f>
        <v>寶桑國小</v>
      </c>
      <c r="O275" s="16" t="str">
        <f>VLOOKUP(B275,總表!$1:$1048576,14,0)</f>
        <v>王子齊</v>
      </c>
      <c r="P275" s="16" t="str">
        <f>VLOOKUP(B275,總表!$1:$1048576,15,0)</f>
        <v>國立臺東大學附設實驗國民小學</v>
      </c>
      <c r="Q275" s="16">
        <f>VLOOKUP(B275,總表!$1:$1048576,16,0)</f>
        <v>0</v>
      </c>
      <c r="R275" s="16">
        <f>VLOOKUP(B275,總表!$1:$1048576,17,0)</f>
        <v>0</v>
      </c>
    </row>
    <row r="276" spans="1:18" ht="17.399999999999999" x14ac:dyDescent="0.3">
      <c r="A276" s="22" t="s">
        <v>3495</v>
      </c>
      <c r="B276" s="16" t="s">
        <v>2312</v>
      </c>
      <c r="C276" s="10" t="str">
        <f>VLOOKUP(B276,總表!$1:$1048576,2,0)</f>
        <v>魚缸清潔小幫手:機器垃圾魚</v>
      </c>
      <c r="D276" s="16" t="str">
        <f>VLOOKUP(B276,總表!$1:$1048576,4,0)</f>
        <v>便利生活</v>
      </c>
      <c r="E276" s="16" t="str">
        <f>VLOOKUP(B276,總表!$1:$1048576,5,0)</f>
        <v>國小組</v>
      </c>
      <c r="F276" s="16" t="str">
        <f>VLOOKUP(B276,總表!$1:$1048576,3,0)</f>
        <v>臺北市</v>
      </c>
      <c r="G276" s="16" t="str">
        <f>VLOOKUP(B276,總表!$1:$1048576,6,0)</f>
        <v>陳泓劭</v>
      </c>
      <c r="H276" s="16" t="str">
        <f>VLOOKUP(B276,總表!$1:$1048576,7,0)</f>
        <v>臺北市內湖區碧湖國小</v>
      </c>
      <c r="I276" s="16" t="str">
        <f>VLOOKUP(B276,總表!$1:$1048576,8,0)</f>
        <v>吳承叡</v>
      </c>
      <c r="J276" s="16" t="str">
        <f>VLOOKUP(B276,總表!$1:$1048576,9,0)</f>
        <v>臺北市內湖區碧湖國小</v>
      </c>
      <c r="K276" s="16">
        <f>VLOOKUP(B276,總表!$1:$1048576,10,0)</f>
        <v>0</v>
      </c>
      <c r="L276" s="16">
        <f>VLOOKUP(B276,總表!$1:$1048576,11,0)</f>
        <v>0</v>
      </c>
      <c r="M276" s="16" t="str">
        <f>VLOOKUP(B276,總表!$1:$1048576,12,0)</f>
        <v>楊婷雅</v>
      </c>
      <c r="N276" s="16" t="str">
        <f>VLOOKUP(B276,總表!$1:$1048576,13,0)</f>
        <v>臺北市內湖區碧湖國小</v>
      </c>
      <c r="O276" s="16" t="str">
        <f>VLOOKUP(B276,總表!$1:$1048576,14,0)</f>
        <v>周秉弘</v>
      </c>
      <c r="P276" s="16" t="str">
        <f>VLOOKUP(B276,總表!$1:$1048576,15,0)</f>
        <v>臺北市內湖區碧湖國小</v>
      </c>
      <c r="Q276" s="16">
        <f>VLOOKUP(B276,總表!$1:$1048576,16,0)</f>
        <v>0</v>
      </c>
      <c r="R276" s="16">
        <f>VLOOKUP(B276,總表!$1:$1048576,17,0)</f>
        <v>0</v>
      </c>
    </row>
    <row r="277" spans="1:18" ht="17.399999999999999" hidden="1" x14ac:dyDescent="0.3">
      <c r="A277" s="22" t="s">
        <v>3495</v>
      </c>
      <c r="B277" s="16" t="s">
        <v>2558</v>
      </c>
      <c r="C277" s="10" t="str">
        <f>VLOOKUP(B277,總表!$1:$1048576,2,0)</f>
        <v>反光背心購物袋</v>
      </c>
      <c r="D277" s="16" t="str">
        <f>VLOOKUP(B277,總表!$1:$1048576,4,0)</f>
        <v>便利生活</v>
      </c>
      <c r="E277" s="16" t="str">
        <f>VLOOKUP(B277,總表!$1:$1048576,5,0)</f>
        <v>國小組</v>
      </c>
      <c r="F277" s="16" t="str">
        <f>VLOOKUP(B277,總表!$1:$1048576,3,0)</f>
        <v>臺中市</v>
      </c>
      <c r="G277" s="16" t="str">
        <f>VLOOKUP(B277,總表!$1:$1048576,6,0)</f>
        <v>賴虹佑</v>
      </c>
      <c r="H277" s="16" t="str">
        <f>VLOOKUP(B277,總表!$1:$1048576,7,0)</f>
        <v>臺中市大里區內新國小</v>
      </c>
      <c r="I277" s="16" t="str">
        <f>VLOOKUP(B277,總表!$1:$1048576,8,0)</f>
        <v>康妏琦</v>
      </c>
      <c r="J277" s="16" t="str">
        <f>VLOOKUP(B277,總表!$1:$1048576,9,0)</f>
        <v>臺中市大里區內新國小</v>
      </c>
      <c r="K277" s="16" t="str">
        <f>VLOOKUP(B277,總表!$1:$1048576,10,0)</f>
        <v>林士棋</v>
      </c>
      <c r="L277" s="16" t="str">
        <f>VLOOKUP(B277,總表!$1:$1048576,11,0)</f>
        <v>臺中市大里區內新國小</v>
      </c>
      <c r="M277" s="16" t="str">
        <f>VLOOKUP(B277,總表!$1:$1048576,12,0)</f>
        <v>吳家榕</v>
      </c>
      <c r="N277" s="16" t="str">
        <f>VLOOKUP(B277,總表!$1:$1048576,13,0)</f>
        <v>臺中市大里區內新國小</v>
      </c>
      <c r="O277" s="16" t="str">
        <f>VLOOKUP(B277,總表!$1:$1048576,14,0)</f>
        <v>林昕笛</v>
      </c>
      <c r="P277" s="16" t="str">
        <f>VLOOKUP(B277,總表!$1:$1048576,15,0)</f>
        <v>臺中市大里區內新國小</v>
      </c>
      <c r="Q277" s="16">
        <f>VLOOKUP(B277,總表!$1:$1048576,16,0)</f>
        <v>0</v>
      </c>
      <c r="R277" s="16">
        <f>VLOOKUP(B277,總表!$1:$1048576,17,0)</f>
        <v>0</v>
      </c>
    </row>
    <row r="278" spans="1:18" ht="17.399999999999999" hidden="1" x14ac:dyDescent="0.3">
      <c r="A278" s="22" t="s">
        <v>3495</v>
      </c>
      <c r="B278" s="16" t="s">
        <v>2589</v>
      </c>
      <c r="C278" s="10" t="str">
        <f>VLOOKUP(B278,總表!$1:$1048576,2,0)</f>
        <v>可防撞可補光自拍棒</v>
      </c>
      <c r="D278" s="16" t="str">
        <f>VLOOKUP(B278,總表!$1:$1048576,4,0)</f>
        <v>便利生活</v>
      </c>
      <c r="E278" s="16" t="str">
        <f>VLOOKUP(B278,總表!$1:$1048576,5,0)</f>
        <v>國小組</v>
      </c>
      <c r="F278" s="16" t="str">
        <f>VLOOKUP(B278,總表!$1:$1048576,3,0)</f>
        <v>高雄市</v>
      </c>
      <c r="G278" s="16" t="str">
        <f>VLOOKUP(B278,總表!$1:$1048576,6,0)</f>
        <v>呂昕岳</v>
      </c>
      <c r="H278" s="16" t="str">
        <f>VLOOKUP(B278,總表!$1:$1048576,7,0)</f>
        <v>高雄市立東光國民小學</v>
      </c>
      <c r="I278" s="16" t="str">
        <f>VLOOKUP(B278,總表!$1:$1048576,8,0)</f>
        <v>陳亮妍</v>
      </c>
      <c r="J278" s="16" t="str">
        <f>VLOOKUP(B278,總表!$1:$1048576,9,0)</f>
        <v>高雄市立東光國民小學</v>
      </c>
      <c r="K278" s="16" t="str">
        <f>VLOOKUP(B278,總表!$1:$1048576,10,0)</f>
        <v>呂芷霓</v>
      </c>
      <c r="L278" s="16" t="str">
        <f>VLOOKUP(B278,總表!$1:$1048576,11,0)</f>
        <v>高雄市立東光國民小學</v>
      </c>
      <c r="M278" s="16" t="str">
        <f>VLOOKUP(B278,總表!$1:$1048576,12,0)</f>
        <v>陳清桔</v>
      </c>
      <c r="N278" s="16" t="str">
        <f>VLOOKUP(B278,總表!$1:$1048576,13,0)</f>
        <v>高雄市市立東光國民小學</v>
      </c>
      <c r="O278" s="16" t="str">
        <f>VLOOKUP(B278,總表!$1:$1048576,14,0)</f>
        <v>盧昕渝</v>
      </c>
      <c r="P278" s="16" t="str">
        <f>VLOOKUP(B278,總表!$1:$1048576,15,0)</f>
        <v>高雄市立東光國民小學</v>
      </c>
      <c r="Q278" s="16">
        <f>VLOOKUP(B278,總表!$1:$1048576,16,0)</f>
        <v>0</v>
      </c>
      <c r="R278" s="16">
        <f>VLOOKUP(B278,總表!$1:$1048576,17,0)</f>
        <v>0</v>
      </c>
    </row>
    <row r="279" spans="1:18" ht="17.399999999999999" hidden="1" x14ac:dyDescent="0.3">
      <c r="A279" s="22" t="s">
        <v>3495</v>
      </c>
      <c r="B279" s="16" t="s">
        <v>2225</v>
      </c>
      <c r="C279" s="10" t="str">
        <f>VLOOKUP(B279,總表!$1:$1048576,2,0)</f>
        <v>五葉迴力鏢</v>
      </c>
      <c r="D279" s="16" t="str">
        <f>VLOOKUP(B279,總表!$1:$1048576,4,0)</f>
        <v>便利生活</v>
      </c>
      <c r="E279" s="16" t="str">
        <f>VLOOKUP(B279,總表!$1:$1048576,5,0)</f>
        <v>國小組</v>
      </c>
      <c r="F279" s="16" t="str">
        <f>VLOOKUP(B279,總表!$1:$1048576,3,0)</f>
        <v>新北市</v>
      </c>
      <c r="G279" s="16" t="str">
        <f>VLOOKUP(B279,總表!$1:$1048576,6,0)</f>
        <v>趙祖玄</v>
      </c>
      <c r="H279" s="16" t="str">
        <f>VLOOKUP(B279,總表!$1:$1048576,7,0)</f>
        <v>龍騰學校財團法人新北市林口康橋國際高級中學(小學部)</v>
      </c>
      <c r="I279" s="16" t="str">
        <f>VLOOKUP(B279,總表!$1:$1048576,8,0)</f>
        <v>林世騏</v>
      </c>
      <c r="J279" s="16" t="str">
        <f>VLOOKUP(B279,總表!$1:$1048576,9,0)</f>
        <v>龍騰學校財團法人新北市林口康橋國際高級中學(小學部)</v>
      </c>
      <c r="K279" s="16" t="str">
        <f>VLOOKUP(B279,總表!$1:$1048576,10,0)</f>
        <v>李翰翔</v>
      </c>
      <c r="L279" s="16" t="str">
        <f>VLOOKUP(B279,總表!$1:$1048576,11,0)</f>
        <v>龍騰學校財團法人新北市林口康橋國際高級中學(小學部)</v>
      </c>
      <c r="M279" s="16" t="str">
        <f>VLOOKUP(B279,總表!$1:$1048576,12,0)</f>
        <v>張基航Chihang Chang</v>
      </c>
      <c r="N279" s="16" t="str">
        <f>VLOOKUP(B279,總表!$1:$1048576,13,0)</f>
        <v>龍騰學校財團法人新北市林口康橋國際高級中學(小學部)</v>
      </c>
      <c r="O279" s="16" t="str">
        <f>VLOOKUP(B279,總表!$1:$1048576,14,0)</f>
        <v>翁偉哲</v>
      </c>
      <c r="P279" s="16" t="str">
        <f>VLOOKUP(B279,總表!$1:$1048576,15,0)</f>
        <v>龍騰學校財團法人新北市林口康橋國際高級中學(小學部)</v>
      </c>
      <c r="Q279" s="16">
        <f>VLOOKUP(B279,總表!$1:$1048576,16,0)</f>
        <v>0</v>
      </c>
      <c r="R279" s="16">
        <f>VLOOKUP(B279,總表!$1:$1048576,17,0)</f>
        <v>0</v>
      </c>
    </row>
    <row r="280" spans="1:18" ht="17.399999999999999" x14ac:dyDescent="0.3">
      <c r="A280" s="22" t="s">
        <v>3495</v>
      </c>
      <c r="B280" s="16" t="s">
        <v>2540</v>
      </c>
      <c r="C280" s="10" t="str">
        <f>VLOOKUP(B280,總表!$1:$1048576,2,0)</f>
        <v>晨光小幫手</v>
      </c>
      <c r="D280" s="16" t="str">
        <f>VLOOKUP(B280,總表!$1:$1048576,4,0)</f>
        <v>便利生活</v>
      </c>
      <c r="E280" s="16" t="str">
        <f>VLOOKUP(B280,總表!$1:$1048576,5,0)</f>
        <v>國小組</v>
      </c>
      <c r="F280" s="16" t="str">
        <f>VLOOKUP(B280,總表!$1:$1048576,3,0)</f>
        <v>臺北市</v>
      </c>
      <c r="G280" s="16" t="str">
        <f>VLOOKUP(B280,總表!$1:$1048576,6,0)</f>
        <v>陳宜鍒</v>
      </c>
      <c r="H280" s="16" t="str">
        <f>VLOOKUP(B280,總表!$1:$1048576,7,0)</f>
        <v>臺北市文山區木柵國民小學</v>
      </c>
      <c r="I280" s="16" t="str">
        <f>VLOOKUP(B280,總表!$1:$1048576,8,0)</f>
        <v>郭薽詒</v>
      </c>
      <c r="J280" s="16" t="str">
        <f>VLOOKUP(B280,總表!$1:$1048576,9,0)</f>
        <v>臺北市文山區木柵國民小學</v>
      </c>
      <c r="K280" s="16" t="str">
        <f>VLOOKUP(B280,總表!$1:$1048576,10,0)</f>
        <v>葉昀珊</v>
      </c>
      <c r="L280" s="16" t="str">
        <f>VLOOKUP(B280,總表!$1:$1048576,11,0)</f>
        <v>臺北市文山區木柵國民小學</v>
      </c>
      <c r="M280" s="16" t="str">
        <f>VLOOKUP(B280,總表!$1:$1048576,12,0)</f>
        <v>郭沁璇</v>
      </c>
      <c r="N280" s="16" t="str">
        <f>VLOOKUP(B280,總表!$1:$1048576,13,0)</f>
        <v>臺北市文山區木柵國民小學</v>
      </c>
      <c r="O280" s="16" t="str">
        <f>VLOOKUP(B280,總表!$1:$1048576,14,0)</f>
        <v>陳思穎</v>
      </c>
      <c r="P280" s="16" t="str">
        <f>VLOOKUP(B280,總表!$1:$1048576,15,0)</f>
        <v>臺北市文山區木柵國民小學</v>
      </c>
      <c r="Q280" s="16" t="str">
        <f>VLOOKUP(B280,總表!$1:$1048576,16,0)</f>
        <v>陳維縈</v>
      </c>
      <c r="R280" s="16" t="str">
        <f>VLOOKUP(B280,總表!$1:$1048576,17,0)</f>
        <v>臺北市文山區木柵國民小學</v>
      </c>
    </row>
    <row r="281" spans="1:18" ht="17.399999999999999" hidden="1" x14ac:dyDescent="0.3">
      <c r="A281" s="22" t="s">
        <v>3495</v>
      </c>
      <c r="B281" s="16" t="s">
        <v>2668</v>
      </c>
      <c r="C281" s="10" t="str">
        <f>VLOOKUP(B281,總表!$1:$1048576,2,0)</f>
        <v>虹吸式屋簷雨水導流裝置</v>
      </c>
      <c r="D281" s="16" t="str">
        <f>VLOOKUP(B281,總表!$1:$1048576,4,0)</f>
        <v>便利生活</v>
      </c>
      <c r="E281" s="16" t="str">
        <f>VLOOKUP(B281,總表!$1:$1048576,5,0)</f>
        <v>國小組</v>
      </c>
      <c r="F281" s="16" t="str">
        <f>VLOOKUP(B281,總表!$1:$1048576,3,0)</f>
        <v>嘉義縣</v>
      </c>
      <c r="G281" s="16" t="str">
        <f>VLOOKUP(B281,總表!$1:$1048576,6,0)</f>
        <v>蔡昕諭</v>
      </c>
      <c r="H281" s="16" t="str">
        <f>VLOOKUP(B281,總表!$1:$1048576,7,0)</f>
        <v>嘉義縣永安國民小學</v>
      </c>
      <c r="I281" s="16" t="str">
        <f>VLOOKUP(B281,總表!$1:$1048576,8,0)</f>
        <v>林俞安</v>
      </c>
      <c r="J281" s="16" t="str">
        <f>VLOOKUP(B281,總表!$1:$1048576,9,0)</f>
        <v>嘉義縣永安國民小學</v>
      </c>
      <c r="K281" s="16" t="str">
        <f>VLOOKUP(B281,總表!$1:$1048576,10,0)</f>
        <v>陳智名</v>
      </c>
      <c r="L281" s="16" t="str">
        <f>VLOOKUP(B281,總表!$1:$1048576,11,0)</f>
        <v>嘉義縣永安國民小學</v>
      </c>
      <c r="M281" s="16" t="str">
        <f>VLOOKUP(B281,總表!$1:$1048576,12,0)</f>
        <v>蘇靜芳</v>
      </c>
      <c r="N281" s="16" t="str">
        <f>VLOOKUP(B281,總表!$1:$1048576,13,0)</f>
        <v>嘉義縣永安國民小學</v>
      </c>
      <c r="O281" s="16" t="str">
        <f>VLOOKUP(B281,總表!$1:$1048576,14,0)</f>
        <v>林欣虹</v>
      </c>
      <c r="P281" s="16" t="str">
        <f>VLOOKUP(B281,總表!$1:$1048576,15,0)</f>
        <v>嘉義縣永安國民小學</v>
      </c>
      <c r="Q281" s="16">
        <f>VLOOKUP(B281,總表!$1:$1048576,16,0)</f>
        <v>0</v>
      </c>
      <c r="R281" s="16">
        <f>VLOOKUP(B281,總表!$1:$1048576,17,0)</f>
        <v>0</v>
      </c>
    </row>
    <row r="282" spans="1:18" ht="17.399999999999999" hidden="1" x14ac:dyDescent="0.3">
      <c r="A282" s="22" t="s">
        <v>3495</v>
      </c>
      <c r="B282" s="16" t="s">
        <v>2411</v>
      </c>
      <c r="C282" s="10" t="str">
        <f>VLOOKUP(B282,總表!$1:$1048576,2,0)</f>
        <v>抗重力懸浮裝置</v>
      </c>
      <c r="D282" s="16" t="str">
        <f>VLOOKUP(B282,總表!$1:$1048576,4,0)</f>
        <v>便利生活</v>
      </c>
      <c r="E282" s="16" t="str">
        <f>VLOOKUP(B282,總表!$1:$1048576,5,0)</f>
        <v>國小組</v>
      </c>
      <c r="F282" s="16" t="str">
        <f>VLOOKUP(B282,總表!$1:$1048576,3,0)</f>
        <v>新北市</v>
      </c>
      <c r="G282" s="16" t="str">
        <f>VLOOKUP(B282,總表!$1:$1048576,6,0)</f>
        <v>徐溦鍹</v>
      </c>
      <c r="H282" s="16" t="str">
        <f>VLOOKUP(B282,總表!$1:$1048576,7,0)</f>
        <v>龍騰學校財團法人新北市林口康橋國際高級中學(小學部)</v>
      </c>
      <c r="I282" s="16" t="str">
        <f>VLOOKUP(B282,總表!$1:$1048576,8,0)</f>
        <v>汪芷廷</v>
      </c>
      <c r="J282" s="16" t="str">
        <f>VLOOKUP(B282,總表!$1:$1048576,9,0)</f>
        <v>龍騰學校財團法人新北市林口康橋國際高級中等學校小學部</v>
      </c>
      <c r="K282" s="16">
        <f>VLOOKUP(B282,總表!$1:$1048576,10,0)</f>
        <v>0</v>
      </c>
      <c r="L282" s="16">
        <f>VLOOKUP(B282,總表!$1:$1048576,11,0)</f>
        <v>0</v>
      </c>
      <c r="M282" s="16" t="str">
        <f>VLOOKUP(B282,總表!$1:$1048576,12,0)</f>
        <v>張基航Chihang Chang</v>
      </c>
      <c r="N282" s="16" t="str">
        <f>VLOOKUP(B282,總表!$1:$1048576,13,0)</f>
        <v>龍騰學校財團法人新北市林口康橋國際高級中學(小學部)</v>
      </c>
      <c r="O282" s="16" t="str">
        <f>VLOOKUP(B282,總表!$1:$1048576,14,0)</f>
        <v>黃建銘</v>
      </c>
      <c r="P282" s="16" t="str">
        <f>VLOOKUP(B282,總表!$1:$1048576,15,0)</f>
        <v>龍騰學校財團法人新北市林口康橋國際高級中學(小學部)</v>
      </c>
      <c r="Q282" s="16">
        <f>VLOOKUP(B282,總表!$1:$1048576,16,0)</f>
        <v>0</v>
      </c>
      <c r="R282" s="16">
        <f>VLOOKUP(B282,總表!$1:$1048576,17,0)</f>
        <v>0</v>
      </c>
    </row>
    <row r="283" spans="1:18" ht="17.399999999999999" hidden="1" x14ac:dyDescent="0.3">
      <c r="A283" s="22" t="s">
        <v>3495</v>
      </c>
      <c r="B283" s="16" t="s">
        <v>2595</v>
      </c>
      <c r="C283" s="10" t="str">
        <f>VLOOKUP(B283,總表!$1:$1048576,2,0)</f>
        <v>多功能安全帽防水內襯</v>
      </c>
      <c r="D283" s="16" t="str">
        <f>VLOOKUP(B283,總表!$1:$1048576,4,0)</f>
        <v>便利生活</v>
      </c>
      <c r="E283" s="16" t="str">
        <f>VLOOKUP(B283,總表!$1:$1048576,5,0)</f>
        <v>國小組</v>
      </c>
      <c r="F283" s="16" t="str">
        <f>VLOOKUP(B283,總表!$1:$1048576,3,0)</f>
        <v>桃園市</v>
      </c>
      <c r="G283" s="16" t="str">
        <f>VLOOKUP(B283,總表!$1:$1048576,6,0)</f>
        <v>周郅程</v>
      </c>
      <c r="H283" s="16" t="str">
        <f>VLOOKUP(B283,總表!$1:$1048576,7,0)</f>
        <v>中壢區林森國小</v>
      </c>
      <c r="I283" s="16">
        <f>VLOOKUP(B283,總表!$1:$1048576,8,0)</f>
        <v>0</v>
      </c>
      <c r="J283" s="16">
        <f>VLOOKUP(B283,總表!$1:$1048576,9,0)</f>
        <v>0</v>
      </c>
      <c r="K283" s="16">
        <f>VLOOKUP(B283,總表!$1:$1048576,10,0)</f>
        <v>0</v>
      </c>
      <c r="L283" s="16">
        <f>VLOOKUP(B283,總表!$1:$1048576,11,0)</f>
        <v>0</v>
      </c>
      <c r="M283" s="16" t="str">
        <f>VLOOKUP(B283,總表!$1:$1048576,12,0)</f>
        <v>詹禹柔</v>
      </c>
      <c r="N283" s="16" t="str">
        <f>VLOOKUP(B283,總表!$1:$1048576,13,0)</f>
        <v>桃園市中壢區林森國小</v>
      </c>
      <c r="O283" s="16" t="str">
        <f>VLOOKUP(B283,總表!$1:$1048576,14,0)</f>
        <v>張怡柔</v>
      </c>
      <c r="P283" s="16" t="str">
        <f>VLOOKUP(B283,總表!$1:$1048576,15,0)</f>
        <v>桃園市中壢區林森國小</v>
      </c>
      <c r="Q283" s="16">
        <f>VLOOKUP(B283,總表!$1:$1048576,16,0)</f>
        <v>0</v>
      </c>
      <c r="R283" s="16">
        <f>VLOOKUP(B283,總表!$1:$1048576,17,0)</f>
        <v>0</v>
      </c>
    </row>
    <row r="284" spans="1:18" ht="17.399999999999999" hidden="1" x14ac:dyDescent="0.3">
      <c r="A284" s="22" t="s">
        <v>3495</v>
      </c>
      <c r="B284" s="16" t="s">
        <v>2659</v>
      </c>
      <c r="C284" s="10" t="str">
        <f>VLOOKUP(B284,總表!$1:$1048576,2,0)</f>
        <v>節省肥皂按壓刷</v>
      </c>
      <c r="D284" s="16" t="str">
        <f>VLOOKUP(B284,總表!$1:$1048576,4,0)</f>
        <v>便利生活</v>
      </c>
      <c r="E284" s="16" t="str">
        <f>VLOOKUP(B284,總表!$1:$1048576,5,0)</f>
        <v>國小組</v>
      </c>
      <c r="F284" s="16" t="str">
        <f>VLOOKUP(B284,總表!$1:$1048576,3,0)</f>
        <v>高雄市</v>
      </c>
      <c r="G284" s="16" t="str">
        <f>VLOOKUP(B284,總表!$1:$1048576,6,0)</f>
        <v>王佑愷</v>
      </c>
      <c r="H284" s="16" t="str">
        <f>VLOOKUP(B284,總表!$1:$1048576,7,0)</f>
        <v>高雄市瑞豐國小</v>
      </c>
      <c r="I284" s="16" t="str">
        <f>VLOOKUP(B284,總表!$1:$1048576,8,0)</f>
        <v>林晉</v>
      </c>
      <c r="J284" s="16" t="str">
        <f>VLOOKUP(B284,總表!$1:$1048576,9,0)</f>
        <v>高雄市瑞豐國小</v>
      </c>
      <c r="K284" s="16">
        <f>VLOOKUP(B284,總表!$1:$1048576,10,0)</f>
        <v>0</v>
      </c>
      <c r="L284" s="16">
        <f>VLOOKUP(B284,總表!$1:$1048576,11,0)</f>
        <v>0</v>
      </c>
      <c r="M284" s="16" t="str">
        <f>VLOOKUP(B284,總表!$1:$1048576,12,0)</f>
        <v>曾慧琳</v>
      </c>
      <c r="N284" s="16" t="str">
        <f>VLOOKUP(B284,總表!$1:$1048576,13,0)</f>
        <v>高雄市瑞豐國小</v>
      </c>
      <c r="O284" s="16">
        <f>VLOOKUP(B284,總表!$1:$1048576,14,0)</f>
        <v>0</v>
      </c>
      <c r="P284" s="16">
        <f>VLOOKUP(B284,總表!$1:$1048576,15,0)</f>
        <v>0</v>
      </c>
      <c r="Q284" s="16">
        <f>VLOOKUP(B284,總表!$1:$1048576,16,0)</f>
        <v>0</v>
      </c>
      <c r="R284" s="16">
        <f>VLOOKUP(B284,總表!$1:$1048576,17,0)</f>
        <v>0</v>
      </c>
    </row>
    <row r="285" spans="1:18" ht="17.399999999999999" hidden="1" x14ac:dyDescent="0.3">
      <c r="A285" s="22" t="s">
        <v>3495</v>
      </c>
      <c r="B285" s="16" t="s">
        <v>2651</v>
      </c>
      <c r="C285" s="10" t="str">
        <f>VLOOKUP(B285,總表!$1:$1048576,2,0)</f>
        <v>便利口罩</v>
      </c>
      <c r="D285" s="16" t="str">
        <f>VLOOKUP(B285,總表!$1:$1048576,4,0)</f>
        <v>便利生活</v>
      </c>
      <c r="E285" s="16" t="str">
        <f>VLOOKUP(B285,總表!$1:$1048576,5,0)</f>
        <v>國小組</v>
      </c>
      <c r="F285" s="16" t="str">
        <f>VLOOKUP(B285,總表!$1:$1048576,3,0)</f>
        <v>高雄市</v>
      </c>
      <c r="G285" s="16" t="str">
        <f>VLOOKUP(B285,總表!$1:$1048576,6,0)</f>
        <v>曾于洎</v>
      </c>
      <c r="H285" s="16" t="str">
        <f>VLOOKUP(B285,總表!$1:$1048576,7,0)</f>
        <v>高雄市瑞豐國小</v>
      </c>
      <c r="I285" s="16">
        <f>VLOOKUP(B285,總表!$1:$1048576,8,0)</f>
        <v>0</v>
      </c>
      <c r="J285" s="16">
        <f>VLOOKUP(B285,總表!$1:$1048576,9,0)</f>
        <v>0</v>
      </c>
      <c r="K285" s="16">
        <f>VLOOKUP(B285,總表!$1:$1048576,10,0)</f>
        <v>0</v>
      </c>
      <c r="L285" s="16">
        <f>VLOOKUP(B285,總表!$1:$1048576,11,0)</f>
        <v>0</v>
      </c>
      <c r="M285" s="16" t="str">
        <f>VLOOKUP(B285,總表!$1:$1048576,12,0)</f>
        <v>曾慧琳</v>
      </c>
      <c r="N285" s="16" t="str">
        <f>VLOOKUP(B285,總表!$1:$1048576,13,0)</f>
        <v>高雄市瑞豐國小</v>
      </c>
      <c r="O285" s="16">
        <f>VLOOKUP(B285,總表!$1:$1048576,14,0)</f>
        <v>0</v>
      </c>
      <c r="P285" s="16">
        <f>VLOOKUP(B285,總表!$1:$1048576,15,0)</f>
        <v>0</v>
      </c>
      <c r="Q285" s="16">
        <f>VLOOKUP(B285,總表!$1:$1048576,16,0)</f>
        <v>0</v>
      </c>
      <c r="R285" s="16">
        <f>VLOOKUP(B285,總表!$1:$1048576,17,0)</f>
        <v>0</v>
      </c>
    </row>
    <row r="286" spans="1:18" ht="17.399999999999999" hidden="1" x14ac:dyDescent="0.3">
      <c r="A286" s="22" t="s">
        <v>3495</v>
      </c>
      <c r="B286" s="16" t="s">
        <v>2549</v>
      </c>
      <c r="C286" s="10" t="str">
        <f>VLOOKUP(B286,總表!$1:$1048576,2,0)</f>
        <v xml:space="preserve"> 一滴不剩抽水小精靈</v>
      </c>
      <c r="D286" s="16" t="str">
        <f>VLOOKUP(B286,總表!$1:$1048576,4,0)</f>
        <v>便利生活</v>
      </c>
      <c r="E286" s="16" t="str">
        <f>VLOOKUP(B286,總表!$1:$1048576,5,0)</f>
        <v>國小組</v>
      </c>
      <c r="F286" s="16" t="str">
        <f>VLOOKUP(B286,總表!$1:$1048576,3,0)</f>
        <v>高雄市</v>
      </c>
      <c r="G286" s="16" t="str">
        <f>VLOOKUP(B286,總表!$1:$1048576,6,0)</f>
        <v>蕭宇妡</v>
      </c>
      <c r="H286" s="16" t="str">
        <f>VLOOKUP(B286,總表!$1:$1048576,7,0)</f>
        <v>高雄市鳳山區中正國小</v>
      </c>
      <c r="I286" s="16">
        <f>VLOOKUP(B286,總表!$1:$1048576,8,0)</f>
        <v>0</v>
      </c>
      <c r="J286" s="16">
        <f>VLOOKUP(B286,總表!$1:$1048576,9,0)</f>
        <v>0</v>
      </c>
      <c r="K286" s="16">
        <f>VLOOKUP(B286,總表!$1:$1048576,10,0)</f>
        <v>0</v>
      </c>
      <c r="L286" s="16">
        <f>VLOOKUP(B286,總表!$1:$1048576,11,0)</f>
        <v>0</v>
      </c>
      <c r="M286" s="16" t="str">
        <f>VLOOKUP(B286,總表!$1:$1048576,12,0)</f>
        <v>蕭士凱</v>
      </c>
      <c r="N286" s="16" t="str">
        <f>VLOOKUP(B286,總表!$1:$1048576,13,0)</f>
        <v>高雄市鳳山區中正國小</v>
      </c>
      <c r="O286" s="16" t="str">
        <f>VLOOKUP(B286,總表!$1:$1048576,14,0)</f>
        <v>蕭伯昌</v>
      </c>
      <c r="P286" s="16" t="str">
        <f>VLOOKUP(B286,總表!$1:$1048576,15,0)</f>
        <v>高雄市鳳山區中正國小</v>
      </c>
      <c r="Q286" s="16">
        <f>VLOOKUP(B286,總表!$1:$1048576,16,0)</f>
        <v>0</v>
      </c>
      <c r="R286" s="16">
        <f>VLOOKUP(B286,總表!$1:$1048576,17,0)</f>
        <v>0</v>
      </c>
    </row>
    <row r="287" spans="1:18" ht="17.399999999999999" hidden="1" x14ac:dyDescent="0.3">
      <c r="A287" s="22" t="s">
        <v>3495</v>
      </c>
      <c r="B287" s="16" t="s">
        <v>2423</v>
      </c>
      <c r="C287" s="10" t="str">
        <f>VLOOKUP(B287,總表!$1:$1048576,2,0)</f>
        <v>防水好幫手</v>
      </c>
      <c r="D287" s="16" t="str">
        <f>VLOOKUP(B287,總表!$1:$1048576,4,0)</f>
        <v>便利生活</v>
      </c>
      <c r="E287" s="16" t="str">
        <f>VLOOKUP(B287,總表!$1:$1048576,5,0)</f>
        <v>國小組</v>
      </c>
      <c r="F287" s="16" t="str">
        <f>VLOOKUP(B287,總表!$1:$1048576,3,0)</f>
        <v>高雄市</v>
      </c>
      <c r="G287" s="16" t="str">
        <f>VLOOKUP(B287,總表!$1:$1048576,6,0)</f>
        <v>蔡昀哲</v>
      </c>
      <c r="H287" s="16" t="str">
        <f>VLOOKUP(B287,總表!$1:$1048576,7,0)</f>
        <v>高雄市立東光國民小學</v>
      </c>
      <c r="I287" s="16" t="str">
        <f>VLOOKUP(B287,總表!$1:$1048576,8,0)</f>
        <v>蔡昀羲</v>
      </c>
      <c r="J287" s="16" t="str">
        <f>VLOOKUP(B287,總表!$1:$1048576,9,0)</f>
        <v>高雄市立東光國民小學</v>
      </c>
      <c r="K287" s="16" t="str">
        <f>VLOOKUP(B287,總表!$1:$1048576,10,0)</f>
        <v>鍾佳辰</v>
      </c>
      <c r="L287" s="16" t="str">
        <f>VLOOKUP(B287,總表!$1:$1048576,11,0)</f>
        <v>高雄市立東光國民小學</v>
      </c>
      <c r="M287" s="16" t="str">
        <f>VLOOKUP(B287,總表!$1:$1048576,12,0)</f>
        <v>莊文昭</v>
      </c>
      <c r="N287" s="16" t="str">
        <f>VLOOKUP(B287,總表!$1:$1048576,13,0)</f>
        <v>高雄市立東光國民小學</v>
      </c>
      <c r="O287" s="16" t="str">
        <f>VLOOKUP(B287,總表!$1:$1048576,14,0)</f>
        <v>盧昕渝</v>
      </c>
      <c r="P287" s="16" t="str">
        <f>VLOOKUP(B287,總表!$1:$1048576,15,0)</f>
        <v>高雄市市立東光國民小學</v>
      </c>
      <c r="Q287" s="16">
        <f>VLOOKUP(B287,總表!$1:$1048576,16,0)</f>
        <v>0</v>
      </c>
      <c r="R287" s="16">
        <f>VLOOKUP(B287,總表!$1:$1048576,17,0)</f>
        <v>0</v>
      </c>
    </row>
    <row r="288" spans="1:18" ht="17.399999999999999" hidden="1" x14ac:dyDescent="0.3">
      <c r="A288" s="22" t="s">
        <v>3495</v>
      </c>
      <c r="B288" s="16" t="s">
        <v>2357</v>
      </c>
      <c r="C288" s="10" t="str">
        <f>VLOOKUP(B288,總表!$1:$1048576,2,0)</f>
        <v>人體工學舒適滑鼠</v>
      </c>
      <c r="D288" s="16" t="str">
        <f>VLOOKUP(B288,總表!$1:$1048576,4,0)</f>
        <v>便利生活</v>
      </c>
      <c r="E288" s="16" t="str">
        <f>VLOOKUP(B288,總表!$1:$1048576,5,0)</f>
        <v>國小組</v>
      </c>
      <c r="F288" s="16" t="str">
        <f>VLOOKUP(B288,總表!$1:$1048576,3,0)</f>
        <v>新北市</v>
      </c>
      <c r="G288" s="16" t="str">
        <f>VLOOKUP(B288,總表!$1:$1048576,6,0)</f>
        <v>孫宇呈</v>
      </c>
      <c r="H288" s="16" t="str">
        <f>VLOOKUP(B288,總表!$1:$1048576,7,0)</f>
        <v>新北市康橋高級中學</v>
      </c>
      <c r="I288" s="16" t="str">
        <f>VLOOKUP(B288,總表!$1:$1048576,8,0)</f>
        <v>李奕燊</v>
      </c>
      <c r="J288" s="16" t="str">
        <f>VLOOKUP(B288,總表!$1:$1048576,9,0)</f>
        <v>新北市康橋高級中學</v>
      </c>
      <c r="K288" s="16" t="str">
        <f>VLOOKUP(B288,總表!$1:$1048576,10,0)</f>
        <v>徐睿辰</v>
      </c>
      <c r="L288" s="16" t="str">
        <f>VLOOKUP(B288,總表!$1:$1048576,11,0)</f>
        <v>新北市康橋高級中學</v>
      </c>
      <c r="M288" s="16" t="str">
        <f>VLOOKUP(B288,總表!$1:$1048576,12,0)</f>
        <v>林東岳</v>
      </c>
      <c r="N288" s="16" t="str">
        <f>VLOOKUP(B288,總表!$1:$1048576,13,0)</f>
        <v>新北市康橋高級中學</v>
      </c>
      <c r="O288" s="16">
        <f>VLOOKUP(B288,總表!$1:$1048576,14,0)</f>
        <v>0</v>
      </c>
      <c r="P288" s="16">
        <f>VLOOKUP(B288,總表!$1:$1048576,15,0)</f>
        <v>0</v>
      </c>
      <c r="Q288" s="16">
        <f>VLOOKUP(B288,總表!$1:$1048576,16,0)</f>
        <v>0</v>
      </c>
      <c r="R288" s="16">
        <f>VLOOKUP(B288,總表!$1:$1048576,17,0)</f>
        <v>0</v>
      </c>
    </row>
    <row r="289" spans="1:18" ht="17.399999999999999" hidden="1" x14ac:dyDescent="0.3">
      <c r="A289" s="22" t="s">
        <v>3495</v>
      </c>
      <c r="B289" s="16" t="s">
        <v>2563</v>
      </c>
      <c r="C289" s="10" t="str">
        <f>VLOOKUP(B289,總表!$1:$1048576,2,0)</f>
        <v>光跡守護者</v>
      </c>
      <c r="D289" s="16" t="str">
        <f>VLOOKUP(B289,總表!$1:$1048576,4,0)</f>
        <v>便利生活</v>
      </c>
      <c r="E289" s="16" t="str">
        <f>VLOOKUP(B289,總表!$1:$1048576,5,0)</f>
        <v>國小組</v>
      </c>
      <c r="F289" s="16" t="str">
        <f>VLOOKUP(B289,總表!$1:$1048576,3,0)</f>
        <v>新北市</v>
      </c>
      <c r="G289" s="16" t="str">
        <f>VLOOKUP(B289,總表!$1:$1048576,6,0)</f>
        <v>王子宸</v>
      </c>
      <c r="H289" s="16" t="str">
        <f>VLOOKUP(B289,總表!$1:$1048576,7,0)</f>
        <v>龍騰學校財團法人新北市林口康橋 國際高級中學(小學部)</v>
      </c>
      <c r="I289" s="16" t="str">
        <f>VLOOKUP(B289,總表!$1:$1048576,8,0)</f>
        <v>黃浩維</v>
      </c>
      <c r="J289" s="16" t="str">
        <f>VLOOKUP(B289,總表!$1:$1048576,9,0)</f>
        <v>龍騰學校財團法人新北市林口康橋 國際高級中學(小學部)</v>
      </c>
      <c r="K289" s="16" t="str">
        <f>VLOOKUP(B289,總表!$1:$1048576,10,0)</f>
        <v>楊羽馨</v>
      </c>
      <c r="L289" s="16" t="str">
        <f>VLOOKUP(B289,總表!$1:$1048576,11,0)</f>
        <v>龍騰學校財團法人新北市林口康橋 國際高級中學(小學部)</v>
      </c>
      <c r="M289" s="16" t="str">
        <f>VLOOKUP(B289,總表!$1:$1048576,12,0)</f>
        <v>陳玟卉</v>
      </c>
      <c r="N289" s="16" t="str">
        <f>VLOOKUP(B289,總表!$1:$1048576,13,0)</f>
        <v>龍騰學校財團法人新北市林口康橋 國際高級中學(小學部)</v>
      </c>
      <c r="O289" s="16">
        <f>VLOOKUP(B289,總表!$1:$1048576,14,0)</f>
        <v>0</v>
      </c>
      <c r="P289" s="16">
        <f>VLOOKUP(B289,總表!$1:$1048576,15,0)</f>
        <v>0</v>
      </c>
      <c r="Q289" s="16">
        <f>VLOOKUP(B289,總表!$1:$1048576,16,0)</f>
        <v>0</v>
      </c>
      <c r="R289" s="16">
        <f>VLOOKUP(B289,總表!$1:$1048576,17,0)</f>
        <v>0</v>
      </c>
    </row>
    <row r="290" spans="1:18" ht="17.399999999999999" hidden="1" x14ac:dyDescent="0.3">
      <c r="A290" s="22" t="s">
        <v>3495</v>
      </c>
      <c r="B290" s="16" t="s">
        <v>2335</v>
      </c>
      <c r="C290" s="10" t="str">
        <f>VLOOKUP(B290,總表!$1:$1048576,2,0)</f>
        <v>快傘帽</v>
      </c>
      <c r="D290" s="16" t="str">
        <f>VLOOKUP(B290,總表!$1:$1048576,4,0)</f>
        <v>便利生活</v>
      </c>
      <c r="E290" s="16" t="str">
        <f>VLOOKUP(B290,總表!$1:$1048576,5,0)</f>
        <v>國小組</v>
      </c>
      <c r="F290" s="16" t="str">
        <f>VLOOKUP(B290,總表!$1:$1048576,3,0)</f>
        <v>新北市</v>
      </c>
      <c r="G290" s="16" t="str">
        <f>VLOOKUP(B290,總表!$1:$1048576,6,0)</f>
        <v>吳東烜</v>
      </c>
      <c r="H290" s="16" t="str">
        <f>VLOOKUP(B290,總表!$1:$1048576,7,0)</f>
        <v>龍騰學校財團法人新北市林口康橋國際高級中學(小學部)</v>
      </c>
      <c r="I290" s="16" t="str">
        <f>VLOOKUP(B290,總表!$1:$1048576,8,0)</f>
        <v>黃婕寧</v>
      </c>
      <c r="J290" s="16" t="str">
        <f>VLOOKUP(B290,總表!$1:$1048576,9,0)</f>
        <v>龍騰學校財團法人新北市林口康橋國際高級中學(小學部)</v>
      </c>
      <c r="K290" s="16" t="str">
        <f>VLOOKUP(B290,總表!$1:$1048576,10,0)</f>
        <v>李宇皓</v>
      </c>
      <c r="L290" s="16" t="str">
        <f>VLOOKUP(B290,總表!$1:$1048576,11,0)</f>
        <v>龍騰學校財團法人新北市林口康橋國際高級中學(小學部)</v>
      </c>
      <c r="M290" s="16" t="str">
        <f>VLOOKUP(B290,總表!$1:$1048576,12,0)</f>
        <v>陳玟卉</v>
      </c>
      <c r="N290" s="16" t="str">
        <f>VLOOKUP(B290,總表!$1:$1048576,13,0)</f>
        <v>龍騰學校財團法人新北市林口康橋 國際高級中學(小學部)</v>
      </c>
      <c r="O290" s="16">
        <f>VLOOKUP(B290,總表!$1:$1048576,14,0)</f>
        <v>0</v>
      </c>
      <c r="P290" s="16">
        <f>VLOOKUP(B290,總表!$1:$1048576,15,0)</f>
        <v>0</v>
      </c>
      <c r="Q290" s="16">
        <f>VLOOKUP(B290,總表!$1:$1048576,16,0)</f>
        <v>0</v>
      </c>
      <c r="R290" s="16">
        <f>VLOOKUP(B290,總表!$1:$1048576,17,0)</f>
        <v>0</v>
      </c>
    </row>
    <row r="291" spans="1:18" ht="17.399999999999999" x14ac:dyDescent="0.3">
      <c r="A291" s="22" t="s">
        <v>3495</v>
      </c>
      <c r="B291" s="16" t="s">
        <v>2374</v>
      </c>
      <c r="C291" s="10" t="str">
        <f>VLOOKUP(B291,總表!$1:$1048576,2,0)</f>
        <v>不會弄髒手的餅乾袋</v>
      </c>
      <c r="D291" s="16" t="str">
        <f>VLOOKUP(B291,總表!$1:$1048576,4,0)</f>
        <v>便利生活</v>
      </c>
      <c r="E291" s="16" t="str">
        <f>VLOOKUP(B291,總表!$1:$1048576,5,0)</f>
        <v>國小組</v>
      </c>
      <c r="F291" s="16" t="str">
        <f>VLOOKUP(B291,總表!$1:$1048576,3,0)</f>
        <v>臺北市</v>
      </c>
      <c r="G291" s="16" t="str">
        <f>VLOOKUP(B291,總表!$1:$1048576,6,0)</f>
        <v>楊云萱</v>
      </c>
      <c r="H291" s="16" t="str">
        <f>VLOOKUP(B291,總表!$1:$1048576,7,0)</f>
        <v>台北市內湖區碧湖國民小學</v>
      </c>
      <c r="I291" s="16" t="str">
        <f>VLOOKUP(B291,總表!$1:$1048576,8,0)</f>
        <v>張芸婕</v>
      </c>
      <c r="J291" s="16" t="str">
        <f>VLOOKUP(B291,總表!$1:$1048576,9,0)</f>
        <v>台北市內湖區碧湖國民小學</v>
      </c>
      <c r="K291" s="16">
        <f>VLOOKUP(B291,總表!$1:$1048576,10,0)</f>
        <v>0</v>
      </c>
      <c r="L291" s="16">
        <f>VLOOKUP(B291,總表!$1:$1048576,11,0)</f>
        <v>0</v>
      </c>
      <c r="M291" s="16" t="str">
        <f>VLOOKUP(B291,總表!$1:$1048576,12,0)</f>
        <v>王思澄</v>
      </c>
      <c r="N291" s="16" t="str">
        <f>VLOOKUP(B291,總表!$1:$1048576,13,0)</f>
        <v>台北市內湖區碧湖國民小學</v>
      </c>
      <c r="O291" s="16" t="str">
        <f>VLOOKUP(B291,總表!$1:$1048576,14,0)</f>
        <v>周秉弘</v>
      </c>
      <c r="P291" s="16" t="str">
        <f>VLOOKUP(B291,總表!$1:$1048576,15,0)</f>
        <v>台北市內湖區碧湖國民小學</v>
      </c>
      <c r="Q291" s="16">
        <f>VLOOKUP(B291,總表!$1:$1048576,16,0)</f>
        <v>0</v>
      </c>
      <c r="R291" s="16">
        <f>VLOOKUP(B291,總表!$1:$1048576,17,0)</f>
        <v>0</v>
      </c>
    </row>
    <row r="292" spans="1:18" ht="17.399999999999999" x14ac:dyDescent="0.3">
      <c r="A292" s="22" t="s">
        <v>3495</v>
      </c>
      <c r="B292" s="16" t="s">
        <v>2277</v>
      </c>
      <c r="C292" s="10" t="str">
        <f>VLOOKUP(B292,總表!$1:$1048576,2,0)</f>
        <v>分幣保險箱</v>
      </c>
      <c r="D292" s="16" t="str">
        <f>VLOOKUP(B292,總表!$1:$1048576,4,0)</f>
        <v>便利生活</v>
      </c>
      <c r="E292" s="16" t="str">
        <f>VLOOKUP(B292,總表!$1:$1048576,5,0)</f>
        <v>國小組</v>
      </c>
      <c r="F292" s="16" t="str">
        <f>VLOOKUP(B292,總表!$1:$1048576,3,0)</f>
        <v>臺北市</v>
      </c>
      <c r="G292" s="16" t="str">
        <f>VLOOKUP(B292,總表!$1:$1048576,6,0)</f>
        <v>鄒雯晴</v>
      </c>
      <c r="H292" s="16" t="str">
        <f>VLOOKUP(B292,總表!$1:$1048576,7,0)</f>
        <v>台北市內湖區碧湖國小</v>
      </c>
      <c r="I292" s="16" t="str">
        <f>VLOOKUP(B292,總表!$1:$1048576,8,0)</f>
        <v>郭玥葵</v>
      </c>
      <c r="J292" s="16" t="str">
        <f>VLOOKUP(B292,總表!$1:$1048576,9,0)</f>
        <v>台北市內湖區碧湖國小</v>
      </c>
      <c r="K292" s="16">
        <f>VLOOKUP(B292,總表!$1:$1048576,10,0)</f>
        <v>0</v>
      </c>
      <c r="L292" s="16">
        <f>VLOOKUP(B292,總表!$1:$1048576,11,0)</f>
        <v>0</v>
      </c>
      <c r="M292" s="16" t="str">
        <f>VLOOKUP(B292,總表!$1:$1048576,12,0)</f>
        <v>周秉弘</v>
      </c>
      <c r="N292" s="16" t="str">
        <f>VLOOKUP(B292,總表!$1:$1048576,13,0)</f>
        <v>台北市碧湖國小</v>
      </c>
      <c r="O292" s="16" t="str">
        <f>VLOOKUP(B292,總表!$1:$1048576,14,0)</f>
        <v>王思澄</v>
      </c>
      <c r="P292" s="16" t="str">
        <f>VLOOKUP(B292,總表!$1:$1048576,15,0)</f>
        <v>台北市碧湖國小</v>
      </c>
      <c r="Q292" s="16">
        <f>VLOOKUP(B292,總表!$1:$1048576,16,0)</f>
        <v>0</v>
      </c>
      <c r="R292" s="16">
        <f>VLOOKUP(B292,總表!$1:$1048576,17,0)</f>
        <v>0</v>
      </c>
    </row>
    <row r="293" spans="1:18" ht="17.399999999999999" x14ac:dyDescent="0.3">
      <c r="A293" s="22" t="s">
        <v>3495</v>
      </c>
      <c r="B293" s="16" t="s">
        <v>2284</v>
      </c>
      <c r="C293" s="10" t="str">
        <f>VLOOKUP(B293,總表!$1:$1048576,2,0)</f>
        <v>象棋收納盒</v>
      </c>
      <c r="D293" s="16" t="str">
        <f>VLOOKUP(B293,總表!$1:$1048576,4,0)</f>
        <v>便利生活</v>
      </c>
      <c r="E293" s="16" t="str">
        <f>VLOOKUP(B293,總表!$1:$1048576,5,0)</f>
        <v>國小組</v>
      </c>
      <c r="F293" s="16" t="str">
        <f>VLOOKUP(B293,總表!$1:$1048576,3,0)</f>
        <v>臺北市</v>
      </c>
      <c r="G293" s="16" t="str">
        <f>VLOOKUP(B293,總表!$1:$1048576,6,0)</f>
        <v>李曜宇</v>
      </c>
      <c r="H293" s="16" t="str">
        <f>VLOOKUP(B293,總表!$1:$1048576,7,0)</f>
        <v>臺北市內湖區碧湖國民小學</v>
      </c>
      <c r="I293" s="16">
        <f>VLOOKUP(B293,總表!$1:$1048576,8,0)</f>
        <v>0</v>
      </c>
      <c r="J293" s="16">
        <f>VLOOKUP(B293,總表!$1:$1048576,9,0)</f>
        <v>0</v>
      </c>
      <c r="K293" s="16">
        <f>VLOOKUP(B293,總表!$1:$1048576,10,0)</f>
        <v>0</v>
      </c>
      <c r="L293" s="16">
        <f>VLOOKUP(B293,總表!$1:$1048576,11,0)</f>
        <v>0</v>
      </c>
      <c r="M293" s="16" t="str">
        <f>VLOOKUP(B293,總表!$1:$1048576,12,0)</f>
        <v>陳彥蓁</v>
      </c>
      <c r="N293" s="16" t="str">
        <f>VLOOKUP(B293,總表!$1:$1048576,13,0)</f>
        <v>臺北市內湖區碧湖國民小學</v>
      </c>
      <c r="O293" s="16" t="str">
        <f>VLOOKUP(B293,總表!$1:$1048576,14,0)</f>
        <v>周秉弘</v>
      </c>
      <c r="P293" s="16" t="str">
        <f>VLOOKUP(B293,總表!$1:$1048576,15,0)</f>
        <v>臺北市內湖區碧湖國民小學</v>
      </c>
      <c r="Q293" s="16">
        <f>VLOOKUP(B293,總表!$1:$1048576,16,0)</f>
        <v>0</v>
      </c>
      <c r="R293" s="16">
        <f>VLOOKUP(B293,總表!$1:$1048576,17,0)</f>
        <v>0</v>
      </c>
    </row>
    <row r="294" spans="1:18" ht="17.399999999999999" hidden="1" x14ac:dyDescent="0.3">
      <c r="A294" s="22" t="s">
        <v>3495</v>
      </c>
      <c r="B294" s="16" t="s">
        <v>2603</v>
      </c>
      <c r="C294" s="10" t="str">
        <f>VLOOKUP(B294,總表!$1:$1048576,2,0)</f>
        <v>下床時鐘</v>
      </c>
      <c r="D294" s="16" t="str">
        <f>VLOOKUP(B294,總表!$1:$1048576,4,0)</f>
        <v>便利生活</v>
      </c>
      <c r="E294" s="16" t="str">
        <f>VLOOKUP(B294,總表!$1:$1048576,5,0)</f>
        <v>國小組</v>
      </c>
      <c r="F294" s="16" t="str">
        <f>VLOOKUP(B294,總表!$1:$1048576,3,0)</f>
        <v>桃園市</v>
      </c>
      <c r="G294" s="16" t="str">
        <f>VLOOKUP(B294,總表!$1:$1048576,6,0)</f>
        <v>彭子綦</v>
      </c>
      <c r="H294" s="16" t="str">
        <f>VLOOKUP(B294,總表!$1:$1048576,7,0)</f>
        <v>青溪國小</v>
      </c>
      <c r="I294" s="16">
        <f>VLOOKUP(B294,總表!$1:$1048576,8,0)</f>
        <v>0</v>
      </c>
      <c r="J294" s="16">
        <f>VLOOKUP(B294,總表!$1:$1048576,9,0)</f>
        <v>0</v>
      </c>
      <c r="K294" s="16">
        <f>VLOOKUP(B294,總表!$1:$1048576,10,0)</f>
        <v>0</v>
      </c>
      <c r="L294" s="16">
        <f>VLOOKUP(B294,總表!$1:$1048576,11,0)</f>
        <v>0</v>
      </c>
      <c r="M294" s="16" t="str">
        <f>VLOOKUP(B294,總表!$1:$1048576,12,0)</f>
        <v>張恩振</v>
      </c>
      <c r="N294" s="16" t="str">
        <f>VLOOKUP(B294,總表!$1:$1048576,13,0)</f>
        <v>青溪國小</v>
      </c>
      <c r="O294" s="16">
        <f>VLOOKUP(B294,總表!$1:$1048576,14,0)</f>
        <v>0</v>
      </c>
      <c r="P294" s="16">
        <f>VLOOKUP(B294,總表!$1:$1048576,15,0)</f>
        <v>0</v>
      </c>
      <c r="Q294" s="16">
        <f>VLOOKUP(B294,總表!$1:$1048576,16,0)</f>
        <v>0</v>
      </c>
      <c r="R294" s="16">
        <f>VLOOKUP(B294,總表!$1:$1048576,17,0)</f>
        <v>0</v>
      </c>
    </row>
    <row r="295" spans="1:18" ht="17.399999999999999" hidden="1" x14ac:dyDescent="0.3">
      <c r="A295" s="22" t="s">
        <v>3495</v>
      </c>
      <c r="B295" s="16" t="s">
        <v>2639</v>
      </c>
      <c r="C295" s="10" t="str">
        <f>VLOOKUP(B295,總表!$1:$1048576,2,0)</f>
        <v>不會掉的筆和磁力桌墊</v>
      </c>
      <c r="D295" s="16" t="str">
        <f>VLOOKUP(B295,總表!$1:$1048576,4,0)</f>
        <v>便利生活</v>
      </c>
      <c r="E295" s="16" t="str">
        <f>VLOOKUP(B295,總表!$1:$1048576,5,0)</f>
        <v>國小組</v>
      </c>
      <c r="F295" s="16" t="str">
        <f>VLOOKUP(B295,總表!$1:$1048576,3,0)</f>
        <v>高雄市</v>
      </c>
      <c r="G295" s="16" t="str">
        <f>VLOOKUP(B295,總表!$1:$1048576,6,0)</f>
        <v>李柏宏</v>
      </c>
      <c r="H295" s="16" t="str">
        <f>VLOOKUP(B295,總表!$1:$1048576,7,0)</f>
        <v>瑞豐國小</v>
      </c>
      <c r="I295" s="16">
        <f>VLOOKUP(B295,總表!$1:$1048576,8,0)</f>
        <v>0</v>
      </c>
      <c r="J295" s="16">
        <f>VLOOKUP(B295,總表!$1:$1048576,9,0)</f>
        <v>0</v>
      </c>
      <c r="K295" s="16">
        <f>VLOOKUP(B295,總表!$1:$1048576,10,0)</f>
        <v>0</v>
      </c>
      <c r="L295" s="16">
        <f>VLOOKUP(B295,總表!$1:$1048576,11,0)</f>
        <v>0</v>
      </c>
      <c r="M295" s="16" t="str">
        <f>VLOOKUP(B295,總表!$1:$1048576,12,0)</f>
        <v>曾慧琳</v>
      </c>
      <c r="N295" s="16" t="str">
        <f>VLOOKUP(B295,總表!$1:$1048576,13,0)</f>
        <v>高雄市瑞豐國小</v>
      </c>
      <c r="O295" s="16">
        <f>VLOOKUP(B295,總表!$1:$1048576,14,0)</f>
        <v>0</v>
      </c>
      <c r="P295" s="16">
        <f>VLOOKUP(B295,總表!$1:$1048576,15,0)</f>
        <v>0</v>
      </c>
      <c r="Q295" s="16">
        <f>VLOOKUP(B295,總表!$1:$1048576,16,0)</f>
        <v>0</v>
      </c>
      <c r="R295" s="16">
        <f>VLOOKUP(B295,總表!$1:$1048576,17,0)</f>
        <v>0</v>
      </c>
    </row>
    <row r="296" spans="1:18" ht="17.399999999999999" hidden="1" x14ac:dyDescent="0.3">
      <c r="A296" s="22" t="s">
        <v>3495</v>
      </c>
      <c r="B296" s="16" t="s">
        <v>2635</v>
      </c>
      <c r="C296" s="10" t="str">
        <f>VLOOKUP(B296,總表!$1:$1048576,2,0)</f>
        <v>自動脫襪器</v>
      </c>
      <c r="D296" s="16" t="str">
        <f>VLOOKUP(B296,總表!$1:$1048576,4,0)</f>
        <v>便利生活</v>
      </c>
      <c r="E296" s="16" t="str">
        <f>VLOOKUP(B296,總表!$1:$1048576,5,0)</f>
        <v>國小組</v>
      </c>
      <c r="F296" s="16" t="str">
        <f>VLOOKUP(B296,總表!$1:$1048576,3,0)</f>
        <v>新竹縣</v>
      </c>
      <c r="G296" s="16" t="str">
        <f>VLOOKUP(B296,總表!$1:$1048576,6,0)</f>
        <v>陳芝語</v>
      </c>
      <c r="H296" s="16" t="str">
        <f>VLOOKUP(B296,總表!$1:$1048576,7,0)</f>
        <v>新湖國小</v>
      </c>
      <c r="I296" s="16" t="str">
        <f>VLOOKUP(B296,總表!$1:$1048576,8,0)</f>
        <v>潘姿諭</v>
      </c>
      <c r="J296" s="16" t="str">
        <f>VLOOKUP(B296,總表!$1:$1048576,9,0)</f>
        <v>新湖國小</v>
      </c>
      <c r="K296" s="16">
        <f>VLOOKUP(B296,總表!$1:$1048576,10,0)</f>
        <v>0</v>
      </c>
      <c r="L296" s="16">
        <f>VLOOKUP(B296,總表!$1:$1048576,11,0)</f>
        <v>0</v>
      </c>
      <c r="M296" s="16" t="str">
        <f>VLOOKUP(B296,總表!$1:$1048576,12,0)</f>
        <v>李明翰</v>
      </c>
      <c r="N296" s="16" t="str">
        <f>VLOOKUP(B296,總表!$1:$1048576,13,0)</f>
        <v>新湖國小</v>
      </c>
      <c r="O296" s="16" t="str">
        <f>VLOOKUP(B296,總表!$1:$1048576,14,0)</f>
        <v>高齊偉</v>
      </c>
      <c r="P296" s="16" t="str">
        <f>VLOOKUP(B296,總表!$1:$1048576,15,0)</f>
        <v>新竹縣湖口鄉新湖國小</v>
      </c>
      <c r="Q296" s="16">
        <f>VLOOKUP(B296,總表!$1:$1048576,16,0)</f>
        <v>0</v>
      </c>
      <c r="R296" s="16">
        <f>VLOOKUP(B296,總表!$1:$1048576,17,0)</f>
        <v>0</v>
      </c>
    </row>
    <row r="297" spans="1:18" ht="17.399999999999999" hidden="1" x14ac:dyDescent="0.3">
      <c r="A297" s="22" t="s">
        <v>3495</v>
      </c>
      <c r="B297" s="16" t="s">
        <v>2606</v>
      </c>
      <c r="C297" s="10" t="str">
        <f>VLOOKUP(B297,總表!$1:$1048576,2,0)</f>
        <v>洗手台水龍頭後置物夾</v>
      </c>
      <c r="D297" s="16" t="str">
        <f>VLOOKUP(B297,總表!$1:$1048576,4,0)</f>
        <v>便利生活</v>
      </c>
      <c r="E297" s="16" t="str">
        <f>VLOOKUP(B297,總表!$1:$1048576,5,0)</f>
        <v>國小組</v>
      </c>
      <c r="F297" s="16" t="str">
        <f>VLOOKUP(B297,總表!$1:$1048576,3,0)</f>
        <v>桃園市</v>
      </c>
      <c r="G297" s="16" t="str">
        <f>VLOOKUP(B297,總表!$1:$1048576,6,0)</f>
        <v>曾思惟</v>
      </c>
      <c r="H297" s="16" t="str">
        <f>VLOOKUP(B297,總表!$1:$1048576,7,0)</f>
        <v>桃園市大溪區員樹林國小</v>
      </c>
      <c r="I297" s="16" t="str">
        <f>VLOOKUP(B297,總表!$1:$1048576,8,0)</f>
        <v>曾為綱</v>
      </c>
      <c r="J297" s="16" t="str">
        <f>VLOOKUP(B297,總表!$1:$1048576,9,0)</f>
        <v>桃園市大溪區員樹林國小</v>
      </c>
      <c r="K297" s="16" t="str">
        <f>VLOOKUP(B297,總表!$1:$1048576,10,0)</f>
        <v>廖芸萱</v>
      </c>
      <c r="L297" s="16" t="str">
        <f>VLOOKUP(B297,總表!$1:$1048576,11,0)</f>
        <v>桃園市中壢區新明國小</v>
      </c>
      <c r="M297" s="16" t="str">
        <f>VLOOKUP(B297,總表!$1:$1048576,12,0)</f>
        <v>吳佳瑾</v>
      </c>
      <c r="N297" s="16" t="str">
        <f>VLOOKUP(B297,總表!$1:$1048576,13,0)</f>
        <v>桃園市中壢區新明國民小學</v>
      </c>
      <c r="O297" s="16" t="str">
        <f>VLOOKUP(B297,總表!$1:$1048576,14,0)</f>
        <v>王宣芳</v>
      </c>
      <c r="P297" s="16" t="str">
        <f>VLOOKUP(B297,總表!$1:$1048576,15,0)</f>
        <v>桃園市大溪區員樹林國小</v>
      </c>
      <c r="Q297" s="16" t="str">
        <f>VLOOKUP(B297,總表!$1:$1048576,16,0)</f>
        <v>范浩俊</v>
      </c>
      <c r="R297" s="16" t="str">
        <f>VLOOKUP(B297,總表!$1:$1048576,17,0)</f>
        <v>桃園市大溪區員樹林國小</v>
      </c>
    </row>
    <row r="298" spans="1:18" ht="17.399999999999999" hidden="1" x14ac:dyDescent="0.3">
      <c r="A298" s="22" t="s">
        <v>3495</v>
      </c>
      <c r="B298" s="16" t="s">
        <v>2519</v>
      </c>
      <c r="C298" s="10" t="str">
        <f>VLOOKUP(B298,總表!$1:$1048576,2,0)</f>
        <v>ReString 新生支架</v>
      </c>
      <c r="D298" s="16" t="str">
        <f>VLOOKUP(B298,總表!$1:$1048576,4,0)</f>
        <v>便利生活</v>
      </c>
      <c r="E298" s="16" t="str">
        <f>VLOOKUP(B298,總表!$1:$1048576,5,0)</f>
        <v>國小組</v>
      </c>
      <c r="F298" s="16" t="str">
        <f>VLOOKUP(B298,總表!$1:$1048576,3,0)</f>
        <v>桃園市</v>
      </c>
      <c r="G298" s="16" t="str">
        <f>VLOOKUP(B298,總表!$1:$1048576,6,0)</f>
        <v>鄭語德</v>
      </c>
      <c r="H298" s="16" t="str">
        <f>VLOOKUP(B298,總表!$1:$1048576,7,0)</f>
        <v>自學生</v>
      </c>
      <c r="I298" s="16" t="str">
        <f>VLOOKUP(B298,總表!$1:$1048576,8,0)</f>
        <v>楊子潔</v>
      </c>
      <c r="J298" s="16" t="str">
        <f>VLOOKUP(B298,總表!$1:$1048576,9,0)</f>
        <v>自學生</v>
      </c>
      <c r="K298" s="16" t="str">
        <f>VLOOKUP(B298,總表!$1:$1048576,10,0)</f>
        <v>張辰維</v>
      </c>
      <c r="L298" s="16" t="str">
        <f>VLOOKUP(B298,總表!$1:$1048576,11,0)</f>
        <v>桃園美國學校</v>
      </c>
      <c r="M298" s="16" t="str">
        <f>VLOOKUP(B298,總表!$1:$1048576,12,0)</f>
        <v>沈珈煒</v>
      </c>
      <c r="N298" s="16" t="str">
        <f>VLOOKUP(B298,總表!$1:$1048576,13,0)</f>
        <v>桃園美國學校</v>
      </c>
      <c r="O298" s="16">
        <f>VLOOKUP(B298,總表!$1:$1048576,14,0)</f>
        <v>0</v>
      </c>
      <c r="P298" s="16">
        <f>VLOOKUP(B298,總表!$1:$1048576,15,0)</f>
        <v>0</v>
      </c>
      <c r="Q298" s="16">
        <f>VLOOKUP(B298,總表!$1:$1048576,16,0)</f>
        <v>0</v>
      </c>
      <c r="R298" s="16">
        <f>VLOOKUP(B298,總表!$1:$1048576,17,0)</f>
        <v>0</v>
      </c>
    </row>
    <row r="299" spans="1:18" ht="17.399999999999999" hidden="1" x14ac:dyDescent="0.3">
      <c r="A299" s="22" t="s">
        <v>3495</v>
      </c>
      <c r="B299" s="16" t="s">
        <v>2617</v>
      </c>
      <c r="C299" s="10" t="str">
        <f>VLOOKUP(B299,總表!$1:$1048576,2,0)</f>
        <v>吐司切邊器</v>
      </c>
      <c r="D299" s="16" t="str">
        <f>VLOOKUP(B299,總表!$1:$1048576,4,0)</f>
        <v>便利生活</v>
      </c>
      <c r="E299" s="16" t="str">
        <f>VLOOKUP(B299,總表!$1:$1048576,5,0)</f>
        <v>國小組</v>
      </c>
      <c r="F299" s="16" t="str">
        <f>VLOOKUP(B299,總表!$1:$1048576,3,0)</f>
        <v>嘉義縣</v>
      </c>
      <c r="G299" s="16" t="str">
        <f>VLOOKUP(B299,總表!$1:$1048576,6,0)</f>
        <v>施沛岑</v>
      </c>
      <c r="H299" s="16" t="str">
        <f>VLOOKUP(B299,總表!$1:$1048576,7,0)</f>
        <v>嘉義縣大同國小</v>
      </c>
      <c r="I299" s="16" t="str">
        <f>VLOOKUP(B299,總表!$1:$1048576,8,0)</f>
        <v>楊淨涵</v>
      </c>
      <c r="J299" s="16" t="str">
        <f>VLOOKUP(B299,總表!$1:$1048576,9,0)</f>
        <v>嘉義縣大同國小</v>
      </c>
      <c r="K299" s="16">
        <f>VLOOKUP(B299,總表!$1:$1048576,10,0)</f>
        <v>0</v>
      </c>
      <c r="L299" s="16">
        <f>VLOOKUP(B299,總表!$1:$1048576,11,0)</f>
        <v>0</v>
      </c>
      <c r="M299" s="16" t="str">
        <f>VLOOKUP(B299,總表!$1:$1048576,12,0)</f>
        <v>蕭英戴</v>
      </c>
      <c r="N299" s="16" t="str">
        <f>VLOOKUP(B299,總表!$1:$1048576,13,0)</f>
        <v>嘉義縣大同國小</v>
      </c>
      <c r="O299" s="16">
        <f>VLOOKUP(B299,總表!$1:$1048576,14,0)</f>
        <v>0</v>
      </c>
      <c r="P299" s="16">
        <f>VLOOKUP(B299,總表!$1:$1048576,15,0)</f>
        <v>0</v>
      </c>
      <c r="Q299" s="16">
        <f>VLOOKUP(B299,總表!$1:$1048576,16,0)</f>
        <v>0</v>
      </c>
      <c r="R299" s="16">
        <f>VLOOKUP(B299,總表!$1:$1048576,17,0)</f>
        <v>0</v>
      </c>
    </row>
    <row r="300" spans="1:18" ht="17.399999999999999" hidden="1" x14ac:dyDescent="0.3">
      <c r="A300" s="22" t="s">
        <v>3495</v>
      </c>
      <c r="B300" s="16" t="s">
        <v>2329</v>
      </c>
      <c r="C300" s="10" t="str">
        <f>VLOOKUP(B300,總表!$1:$1048576,2,0)</f>
        <v>自動彈出式滾筒洗衣機</v>
      </c>
      <c r="D300" s="16" t="str">
        <f>VLOOKUP(B300,總表!$1:$1048576,4,0)</f>
        <v>便利生活</v>
      </c>
      <c r="E300" s="16" t="str">
        <f>VLOOKUP(B300,總表!$1:$1048576,5,0)</f>
        <v>國小組</v>
      </c>
      <c r="F300" s="16" t="str">
        <f>VLOOKUP(B300,總表!$1:$1048576,3,0)</f>
        <v>苗栗縣</v>
      </c>
      <c r="G300" s="16" t="str">
        <f>VLOOKUP(B300,總表!$1:$1048576,6,0)</f>
        <v>黃亮瑜</v>
      </c>
      <c r="H300" s="16" t="str">
        <f>VLOOKUP(B300,總表!$1:$1048576,7,0)</f>
        <v>苗栗縣公館鄉公館國民小學</v>
      </c>
      <c r="I300" s="16">
        <f>VLOOKUP(B300,總表!$1:$1048576,8,0)</f>
        <v>0</v>
      </c>
      <c r="J300" s="16">
        <f>VLOOKUP(B300,總表!$1:$1048576,9,0)</f>
        <v>0</v>
      </c>
      <c r="K300" s="16">
        <f>VLOOKUP(B300,總表!$1:$1048576,10,0)</f>
        <v>0</v>
      </c>
      <c r="L300" s="16">
        <f>VLOOKUP(B300,總表!$1:$1048576,11,0)</f>
        <v>0</v>
      </c>
      <c r="M300" s="16" t="str">
        <f>VLOOKUP(B300,總表!$1:$1048576,12,0)</f>
        <v>謝祥宏</v>
      </c>
      <c r="N300" s="16" t="str">
        <f>VLOOKUP(B300,總表!$1:$1048576,13,0)</f>
        <v>苗栗縣公館鄉公館國民小學</v>
      </c>
      <c r="O300" s="16" t="str">
        <f>VLOOKUP(B300,總表!$1:$1048576,14,0)</f>
        <v>范碧玉</v>
      </c>
      <c r="P300" s="16" t="str">
        <f>VLOOKUP(B300,總表!$1:$1048576,15,0)</f>
        <v>苗栗縣公館鄉公館國民小學</v>
      </c>
      <c r="Q300" s="16">
        <f>VLOOKUP(B300,總表!$1:$1048576,16,0)</f>
        <v>0</v>
      </c>
      <c r="R300" s="16">
        <f>VLOOKUP(B300,總表!$1:$1048576,17,0)</f>
        <v>0</v>
      </c>
    </row>
    <row r="301" spans="1:18" ht="17.399999999999999" hidden="1" x14ac:dyDescent="0.3">
      <c r="A301" s="25" t="s">
        <v>3492</v>
      </c>
      <c r="B301" s="13" t="s">
        <v>2291</v>
      </c>
      <c r="C301" s="10" t="str">
        <f>VLOOKUP(B301,總表!$1:$1048576,2,0)</f>
        <v>智能淨灘機器人</v>
      </c>
      <c r="D301" s="16" t="str">
        <f>VLOOKUP(B301,總表!$1:$1048576,4,0)</f>
        <v>便利生活</v>
      </c>
      <c r="E301" s="16" t="str">
        <f>VLOOKUP(B301,總表!$1:$1048576,5,0)</f>
        <v>國小組</v>
      </c>
      <c r="F301" s="16" t="str">
        <f>VLOOKUP(B301,總表!$1:$1048576,3,0)</f>
        <v>新北市</v>
      </c>
      <c r="G301" s="16" t="str">
        <f>VLOOKUP(B301,總表!$1:$1048576,6,0)</f>
        <v>周杰</v>
      </c>
      <c r="H301" s="16" t="str">
        <f>VLOOKUP(B301,總表!$1:$1048576,7,0)</f>
        <v>龍騰學校財團法人新北市林口康橋國際高級中學(小學部)</v>
      </c>
      <c r="I301" s="16" t="str">
        <f>VLOOKUP(B301,總表!$1:$1048576,8,0)</f>
        <v>周靖</v>
      </c>
      <c r="J301" s="16" t="str">
        <f>VLOOKUP(B301,總表!$1:$1048576,9,0)</f>
        <v>龍騰學校財團法人新北市林口康橋國際高級中學(小學部)</v>
      </c>
      <c r="K301" s="16">
        <f>VLOOKUP(B301,總表!$1:$1048576,10,0)</f>
        <v>0</v>
      </c>
      <c r="L301" s="16">
        <f>VLOOKUP(B301,總表!$1:$1048576,11,0)</f>
        <v>0</v>
      </c>
      <c r="M301" s="16" t="str">
        <f>VLOOKUP(B301,總表!$1:$1048576,12,0)</f>
        <v>賴志豐</v>
      </c>
      <c r="N301" s="16" t="str">
        <f>VLOOKUP(B301,總表!$1:$1048576,13,0)</f>
        <v>龍騰學校財團法人新北市林口康橋國際高級中學(小學部)</v>
      </c>
      <c r="O301" s="16">
        <f>VLOOKUP(B301,總表!$1:$1048576,14,0)</f>
        <v>0</v>
      </c>
      <c r="P301" s="16">
        <f>VLOOKUP(B301,總表!$1:$1048576,15,0)</f>
        <v>0</v>
      </c>
      <c r="Q301" s="16">
        <f>VLOOKUP(B301,總表!$1:$1048576,16,0)</f>
        <v>0</v>
      </c>
      <c r="R301" s="16">
        <f>VLOOKUP(B301,總表!$1:$1048576,17,0)</f>
        <v>0</v>
      </c>
    </row>
    <row r="302" spans="1:18" ht="17.399999999999999" hidden="1" x14ac:dyDescent="0.3">
      <c r="A302" s="25" t="s">
        <v>3492</v>
      </c>
      <c r="B302" s="13" t="s">
        <v>2629</v>
      </c>
      <c r="C302" s="10" t="str">
        <f>VLOOKUP(B302,總表!$1:$1048576,2,0)</f>
        <v>智能甲蟲餵食器</v>
      </c>
      <c r="D302" s="16" t="str">
        <f>VLOOKUP(B302,總表!$1:$1048576,4,0)</f>
        <v>便利生活</v>
      </c>
      <c r="E302" s="16" t="str">
        <f>VLOOKUP(B302,總表!$1:$1048576,5,0)</f>
        <v>國小組</v>
      </c>
      <c r="F302" s="16" t="str">
        <f>VLOOKUP(B302,總表!$1:$1048576,3,0)</f>
        <v>臺東縣</v>
      </c>
      <c r="G302" s="16" t="str">
        <f>VLOOKUP(B302,總表!$1:$1048576,6,0)</f>
        <v>廖昱晃</v>
      </c>
      <c r="H302" s="16" t="str">
        <f>VLOOKUP(B302,總表!$1:$1048576,7,0)</f>
        <v>臺東縣長濱鄉樟原國民小學</v>
      </c>
      <c r="I302" s="16" t="str">
        <f>VLOOKUP(B302,總表!$1:$1048576,8,0)</f>
        <v>董韋杰</v>
      </c>
      <c r="J302" s="16" t="str">
        <f>VLOOKUP(B302,總表!$1:$1048576,9,0)</f>
        <v>臺東縣長濱鄉樟原國民小學</v>
      </c>
      <c r="K302" s="16">
        <f>VLOOKUP(B302,總表!$1:$1048576,10,0)</f>
        <v>0</v>
      </c>
      <c r="L302" s="16">
        <f>VLOOKUP(B302,總表!$1:$1048576,11,0)</f>
        <v>0</v>
      </c>
      <c r="M302" s="16" t="str">
        <f>VLOOKUP(B302,總表!$1:$1048576,12,0)</f>
        <v>高淨行</v>
      </c>
      <c r="N302" s="16" t="str">
        <f>VLOOKUP(B302,總表!$1:$1048576,13,0)</f>
        <v>臺東縣長濱鄉樟原國民小學</v>
      </c>
      <c r="O302" s="16">
        <f>VLOOKUP(B302,總表!$1:$1048576,14,0)</f>
        <v>0</v>
      </c>
      <c r="P302" s="16">
        <f>VLOOKUP(B302,總表!$1:$1048576,15,0)</f>
        <v>0</v>
      </c>
      <c r="Q302" s="16">
        <f>VLOOKUP(B302,總表!$1:$1048576,16,0)</f>
        <v>0</v>
      </c>
      <c r="R302" s="16">
        <f>VLOOKUP(B302,總表!$1:$1048576,17,0)</f>
        <v>0</v>
      </c>
    </row>
    <row r="303" spans="1:18" ht="17.399999999999999" hidden="1" x14ac:dyDescent="0.3">
      <c r="A303" s="25" t="s">
        <v>3492</v>
      </c>
      <c r="B303" s="13" t="s">
        <v>2689</v>
      </c>
      <c r="C303" s="10" t="str">
        <f>VLOOKUP(B303,總表!$1:$1048576,2,0)</f>
        <v>智慧水塔清洗提醒系統</v>
      </c>
      <c r="D303" s="16" t="str">
        <f>VLOOKUP(B303,總表!$1:$1048576,4,0)</f>
        <v>便利生活</v>
      </c>
      <c r="E303" s="16" t="str">
        <f>VLOOKUP(B303,總表!$1:$1048576,5,0)</f>
        <v>國小組</v>
      </c>
      <c r="F303" s="16" t="str">
        <f>VLOOKUP(B303,總表!$1:$1048576,3,0)</f>
        <v>高雄市</v>
      </c>
      <c r="G303" s="16" t="str">
        <f>VLOOKUP(B303,總表!$1:$1048576,6,0)</f>
        <v>陳羿帆</v>
      </c>
      <c r="H303" s="16" t="str">
        <f>VLOOKUP(B303,總表!$1:$1048576,7,0)</f>
        <v>高雄市鳳山區鳳山國民小學</v>
      </c>
      <c r="I303" s="16">
        <f>VLOOKUP(B303,總表!$1:$1048576,8,0)</f>
        <v>0</v>
      </c>
      <c r="J303" s="16">
        <f>VLOOKUP(B303,總表!$1:$1048576,9,0)</f>
        <v>0</v>
      </c>
      <c r="K303" s="16">
        <f>VLOOKUP(B303,總表!$1:$1048576,10,0)</f>
        <v>0</v>
      </c>
      <c r="L303" s="16">
        <f>VLOOKUP(B303,總表!$1:$1048576,11,0)</f>
        <v>0</v>
      </c>
      <c r="M303" s="16" t="str">
        <f>VLOOKUP(B303,總表!$1:$1048576,12,0)</f>
        <v>謝旻娟</v>
      </c>
      <c r="N303" s="16" t="str">
        <f>VLOOKUP(B303,總表!$1:$1048576,13,0)</f>
        <v>高雄市鳳山區鳳山國民小學</v>
      </c>
      <c r="O303" s="16">
        <f>VLOOKUP(B303,總表!$1:$1048576,14,0)</f>
        <v>0</v>
      </c>
      <c r="P303" s="16">
        <f>VLOOKUP(B303,總表!$1:$1048576,15,0)</f>
        <v>0</v>
      </c>
      <c r="Q303" s="16">
        <f>VLOOKUP(B303,總表!$1:$1048576,16,0)</f>
        <v>0</v>
      </c>
      <c r="R303" s="16">
        <f>VLOOKUP(B303,總表!$1:$1048576,17,0)</f>
        <v>0</v>
      </c>
    </row>
    <row r="304" spans="1:18" ht="17.399999999999999" x14ac:dyDescent="0.3">
      <c r="A304" s="25" t="s">
        <v>3492</v>
      </c>
      <c r="B304" s="13" t="s">
        <v>2446</v>
      </c>
      <c r="C304" s="10" t="str">
        <f>VLOOKUP(B304,總表!$1:$1048576,2,0)</f>
        <v>Toibot</v>
      </c>
      <c r="D304" s="16" t="str">
        <f>VLOOKUP(B304,總表!$1:$1048576,4,0)</f>
        <v>便利生活</v>
      </c>
      <c r="E304" s="16" t="str">
        <f>VLOOKUP(B304,總表!$1:$1048576,5,0)</f>
        <v>國小組</v>
      </c>
      <c r="F304" s="16" t="str">
        <f>VLOOKUP(B304,總表!$1:$1048576,3,0)</f>
        <v>臺北市</v>
      </c>
      <c r="G304" s="16" t="str">
        <f>VLOOKUP(B304,總表!$1:$1048576,6,0)</f>
        <v>張廷瑀</v>
      </c>
      <c r="H304" s="16" t="str">
        <f>VLOOKUP(B304,總表!$1:$1048576,7,0)</f>
        <v>幸安國小</v>
      </c>
      <c r="I304" s="16" t="str">
        <f>VLOOKUP(B304,總表!$1:$1048576,8,0)</f>
        <v>陳慧緁</v>
      </c>
      <c r="J304" s="16" t="str">
        <f>VLOOKUP(B304,總表!$1:$1048576,9,0)</f>
        <v>幸安國小</v>
      </c>
      <c r="K304" s="16">
        <f>VLOOKUP(B304,總表!$1:$1048576,10,0)</f>
        <v>0</v>
      </c>
      <c r="L304" s="16">
        <f>VLOOKUP(B304,總表!$1:$1048576,11,0)</f>
        <v>0</v>
      </c>
      <c r="M304" s="16" t="str">
        <f>VLOOKUP(B304,總表!$1:$1048576,12,0)</f>
        <v>吳承諺</v>
      </c>
      <c r="N304" s="16" t="str">
        <f>VLOOKUP(B304,總表!$1:$1048576,13,0)</f>
        <v>幸安國小</v>
      </c>
      <c r="O304" s="16">
        <f>VLOOKUP(B304,總表!$1:$1048576,14,0)</f>
        <v>0</v>
      </c>
      <c r="P304" s="16">
        <f>VLOOKUP(B304,總表!$1:$1048576,15,0)</f>
        <v>0</v>
      </c>
      <c r="Q304" s="16">
        <f>VLOOKUP(B304,總表!$1:$1048576,16,0)</f>
        <v>0</v>
      </c>
      <c r="R304" s="16">
        <f>VLOOKUP(B304,總表!$1:$1048576,17,0)</f>
        <v>0</v>
      </c>
    </row>
    <row r="305" spans="1:18" ht="17.399999999999999" hidden="1" x14ac:dyDescent="0.3">
      <c r="A305" s="25" t="s">
        <v>3492</v>
      </c>
      <c r="B305" s="13" t="s">
        <v>2269</v>
      </c>
      <c r="C305" s="10" t="str">
        <f>VLOOKUP(B305,總表!$1:$1048576,2,0)</f>
        <v>雙人搬運平衡器</v>
      </c>
      <c r="D305" s="16" t="str">
        <f>VLOOKUP(B305,總表!$1:$1048576,4,0)</f>
        <v>便利生活</v>
      </c>
      <c r="E305" s="16" t="str">
        <f>VLOOKUP(B305,總表!$1:$1048576,5,0)</f>
        <v>國小組</v>
      </c>
      <c r="F305" s="16" t="str">
        <f>VLOOKUP(B305,總表!$1:$1048576,3,0)</f>
        <v>臺中市</v>
      </c>
      <c r="G305" s="16" t="str">
        <f>VLOOKUP(B305,總表!$1:$1048576,6,0)</f>
        <v>王祥安</v>
      </c>
      <c r="H305" s="16" t="str">
        <f>VLOOKUP(B305,總表!$1:$1048576,7,0)</f>
        <v>國立臺中教育大學附設實驗國民小學</v>
      </c>
      <c r="I305" s="16" t="str">
        <f>VLOOKUP(B305,總表!$1:$1048576,8,0)</f>
        <v>周希任</v>
      </c>
      <c r="J305" s="16" t="str">
        <f>VLOOKUP(B305,總表!$1:$1048576,9,0)</f>
        <v>國立臺中教育大學附設實驗國民小學</v>
      </c>
      <c r="K305" s="16" t="str">
        <f>VLOOKUP(B305,總表!$1:$1048576,10,0)</f>
        <v>邱煒庭</v>
      </c>
      <c r="L305" s="16" t="str">
        <f>VLOOKUP(B305,總表!$1:$1048576,11,0)</f>
        <v>國立臺中教育大學附設實驗國民小學</v>
      </c>
      <c r="M305" s="16" t="str">
        <f>VLOOKUP(B305,總表!$1:$1048576,12,0)</f>
        <v>曾韋恩</v>
      </c>
      <c r="N305" s="16" t="str">
        <f>VLOOKUP(B305,總表!$1:$1048576,13,0)</f>
        <v>國立臺中教育大學附設實驗國民小學</v>
      </c>
      <c r="O305" s="16" t="str">
        <f>VLOOKUP(B305,總表!$1:$1048576,14,0)</f>
        <v>劉蓉</v>
      </c>
      <c r="P305" s="16" t="str">
        <f>VLOOKUP(B305,總表!$1:$1048576,15,0)</f>
        <v>國立臺中教育大學附設實驗國民小學</v>
      </c>
      <c r="Q305" s="16" t="str">
        <f>VLOOKUP(B305,總表!$1:$1048576,16,0)</f>
        <v>鄧昀瑄</v>
      </c>
      <c r="R305" s="16" t="str">
        <f>VLOOKUP(B305,總表!$1:$1048576,17,0)</f>
        <v>國立臺中教育大學附設實驗國民小學</v>
      </c>
    </row>
    <row r="306" spans="1:18" ht="17.399999999999999" hidden="1" x14ac:dyDescent="0.3">
      <c r="A306" s="25" t="s">
        <v>3492</v>
      </c>
      <c r="B306" s="13" t="s">
        <v>3507</v>
      </c>
      <c r="C306" s="10" t="str">
        <f>VLOOKUP(B306,總表!$1:$1048576,2,0)</f>
        <v>多功能書櫃組</v>
      </c>
      <c r="D306" s="16" t="str">
        <f>VLOOKUP(B306,總表!$1:$1048576,4,0)</f>
        <v>便利生活</v>
      </c>
      <c r="E306" s="16" t="str">
        <f>VLOOKUP(B306,總表!$1:$1048576,5,0)</f>
        <v>國小組</v>
      </c>
      <c r="F306" s="16" t="str">
        <f>VLOOKUP(B306,總表!$1:$1048576,3,0)</f>
        <v>彰化縣</v>
      </c>
      <c r="G306" s="16" t="str">
        <f>VLOOKUP(B306,總表!$1:$1048576,6,0)</f>
        <v>陳政群</v>
      </c>
      <c r="H306" s="16" t="str">
        <f>VLOOKUP(B306,總表!$1:$1048576,7,0)</f>
        <v>彰化縣彰化市南郭國民小學</v>
      </c>
      <c r="I306" s="16" t="str">
        <f>VLOOKUP(B306,總表!$1:$1048576,8,0)</f>
        <v>張詔岐</v>
      </c>
      <c r="J306" s="16" t="str">
        <f>VLOOKUP(B306,總表!$1:$1048576,9,0)</f>
        <v>彰化縣彰化市泰和國民小學</v>
      </c>
      <c r="K306" s="16" t="str">
        <f>VLOOKUP(B306,總表!$1:$1048576,10,0)</f>
        <v>吳芯宜</v>
      </c>
      <c r="L306" s="16" t="str">
        <f>VLOOKUP(B306,總表!$1:$1048576,11,0)</f>
        <v>彰化縣和美鎮和東國民小學</v>
      </c>
      <c r="M306" s="16" t="str">
        <f>VLOOKUP(B306,總表!$1:$1048576,12,0)</f>
        <v>王薇薇</v>
      </c>
      <c r="N306" s="16" t="str">
        <f>VLOOKUP(B306,總表!$1:$1048576,13,0)</f>
        <v>彰化縣彰化市南郭國民小學</v>
      </c>
      <c r="O306" s="16" t="str">
        <f>VLOOKUP(B306,總表!$1:$1048576,14,0)</f>
        <v>黃美芳</v>
      </c>
      <c r="P306" s="16" t="str">
        <f>VLOOKUP(B306,總表!$1:$1048576,15,0)</f>
        <v>彰化縣彰化市泰和國民小學</v>
      </c>
      <c r="Q306" s="16" t="str">
        <f>VLOOKUP(B306,總表!$1:$1048576,16,0)</f>
        <v>張菱育</v>
      </c>
      <c r="R306" s="16" t="str">
        <f>VLOOKUP(B306,總表!$1:$1048576,17,0)</f>
        <v>彰化縣和美鎮和東國民小學</v>
      </c>
    </row>
    <row r="307" spans="1:18" ht="17.399999999999999" hidden="1" x14ac:dyDescent="0.3">
      <c r="A307" s="25" t="s">
        <v>3492</v>
      </c>
      <c r="B307" s="13" t="s">
        <v>2236</v>
      </c>
      <c r="C307" s="10" t="str">
        <f>VLOOKUP(B307,總表!$1:$1048576,2,0)</f>
        <v>屋頂小綠洲，苔蘚魔法降溫器</v>
      </c>
      <c r="D307" s="16" t="str">
        <f>VLOOKUP(B307,總表!$1:$1048576,4,0)</f>
        <v>便利生活</v>
      </c>
      <c r="E307" s="16" t="str">
        <f>VLOOKUP(B307,總表!$1:$1048576,5,0)</f>
        <v>國小組</v>
      </c>
      <c r="F307" s="16" t="str">
        <f>VLOOKUP(B307,總表!$1:$1048576,3,0)</f>
        <v>雲林縣</v>
      </c>
      <c r="G307" s="16" t="str">
        <f>VLOOKUP(B307,總表!$1:$1048576,6,0)</f>
        <v>鐘允</v>
      </c>
      <c r="H307" s="16" t="str">
        <f>VLOOKUP(B307,總表!$1:$1048576,7,0)</f>
        <v>雲林縣斗六市雲林國民小學</v>
      </c>
      <c r="I307" s="16" t="str">
        <f>VLOOKUP(B307,總表!$1:$1048576,8,0)</f>
        <v>鐘立</v>
      </c>
      <c r="J307" s="16" t="str">
        <f>VLOOKUP(B307,總表!$1:$1048576,9,0)</f>
        <v>雲林縣斗六市雲林國民小學</v>
      </c>
      <c r="K307" s="16" t="str">
        <f>VLOOKUP(B307,總表!$1:$1048576,10,0)</f>
        <v>胡又勻</v>
      </c>
      <c r="L307" s="16" t="str">
        <f>VLOOKUP(B307,總表!$1:$1048576,11,0)</f>
        <v>雲林縣斗六市雲林國民小學</v>
      </c>
      <c r="M307" s="16" t="str">
        <f>VLOOKUP(B307,總表!$1:$1048576,12,0)</f>
        <v>陳谹菲</v>
      </c>
      <c r="N307" s="16" t="str">
        <f>VLOOKUP(B307,總表!$1:$1048576,13,0)</f>
        <v>雲林縣斗六市雲林國民小學</v>
      </c>
      <c r="O307" s="16">
        <f>VLOOKUP(B307,總表!$1:$1048576,14,0)</f>
        <v>0</v>
      </c>
      <c r="P307" s="16">
        <f>VLOOKUP(B307,總表!$1:$1048576,15,0)</f>
        <v>0</v>
      </c>
      <c r="Q307" s="16">
        <f>VLOOKUP(B307,總表!$1:$1048576,16,0)</f>
        <v>0</v>
      </c>
      <c r="R307" s="16">
        <f>VLOOKUP(B307,總表!$1:$1048576,17,0)</f>
        <v>0</v>
      </c>
    </row>
    <row r="308" spans="1:18" ht="17.399999999999999" hidden="1" x14ac:dyDescent="0.3">
      <c r="A308" s="25" t="s">
        <v>3492</v>
      </c>
      <c r="B308" s="13" t="s">
        <v>3513</v>
      </c>
      <c r="C308" s="10" t="str">
        <f>VLOOKUP(B308,總表!$1:$1048576,2,0)</f>
        <v>幫你痛- 牙科診療安心溝通器</v>
      </c>
      <c r="D308" s="16" t="str">
        <f>VLOOKUP(B308,總表!$1:$1048576,4,0)</f>
        <v>便利生活</v>
      </c>
      <c r="E308" s="16" t="str">
        <f>VLOOKUP(B308,總表!$1:$1048576,5,0)</f>
        <v>國小組</v>
      </c>
      <c r="F308" s="16" t="str">
        <f>VLOOKUP(B308,總表!$1:$1048576,3,0)</f>
        <v>桃園市</v>
      </c>
      <c r="G308" s="16" t="str">
        <f>VLOOKUP(B308,總表!$1:$1048576,6,0)</f>
        <v>曾宇琋</v>
      </c>
      <c r="H308" s="16" t="str">
        <f>VLOOKUP(B308,總表!$1:$1048576,7,0)</f>
        <v>桃園市桃園區中山國民小學</v>
      </c>
      <c r="I308" s="16" t="str">
        <f>VLOOKUP(B308,總表!$1:$1048576,8,0)</f>
        <v>曾嵦琋</v>
      </c>
      <c r="J308" s="16" t="str">
        <f>VLOOKUP(B308,總表!$1:$1048576,9,0)</f>
        <v>桃園市桃園區中山國民小學</v>
      </c>
      <c r="K308" s="16">
        <f>VLOOKUP(B308,總表!$1:$1048576,10,0)</f>
        <v>0</v>
      </c>
      <c r="L308" s="16">
        <f>VLOOKUP(B308,總表!$1:$1048576,11,0)</f>
        <v>0</v>
      </c>
      <c r="M308" s="16" t="str">
        <f>VLOOKUP(B308,總表!$1:$1048576,12,0)</f>
        <v>陳月貴</v>
      </c>
      <c r="N308" s="16" t="str">
        <f>VLOOKUP(B308,總表!$1:$1048576,13,0)</f>
        <v>桃園市桃園區中山國民小學</v>
      </c>
      <c r="O308" s="16" t="str">
        <f>VLOOKUP(B308,總表!$1:$1048576,14,0)</f>
        <v>林文鄉</v>
      </c>
      <c r="P308" s="16" t="str">
        <f>VLOOKUP(B308,總表!$1:$1048576,15,0)</f>
        <v>桃園市桃園區中山國民小學</v>
      </c>
      <c r="Q308" s="16" t="str">
        <f>VLOOKUP(B308,總表!$1:$1048576,16,0)</f>
        <v>賴淑滿</v>
      </c>
      <c r="R308" s="16" t="str">
        <f>VLOOKUP(B308,總表!$1:$1048576,17,0)</f>
        <v>桃園市桃園區中山國民小學</v>
      </c>
    </row>
    <row r="309" spans="1:18" ht="17.399999999999999" hidden="1" x14ac:dyDescent="0.3">
      <c r="A309" s="25" t="s">
        <v>3492</v>
      </c>
      <c r="B309" s="13" t="s">
        <v>2406</v>
      </c>
      <c r="C309" s="10" t="str">
        <f>VLOOKUP(B309,總表!$1:$1048576,2,0)</f>
        <v>智能存錢筒</v>
      </c>
      <c r="D309" s="16" t="str">
        <f>VLOOKUP(B309,總表!$1:$1048576,4,0)</f>
        <v>便利生活</v>
      </c>
      <c r="E309" s="16" t="str">
        <f>VLOOKUP(B309,總表!$1:$1048576,5,0)</f>
        <v>國小組</v>
      </c>
      <c r="F309" s="16" t="str">
        <f>VLOOKUP(B309,總表!$1:$1048576,3,0)</f>
        <v>苗栗縣</v>
      </c>
      <c r="G309" s="16" t="str">
        <f>VLOOKUP(B309,總表!$1:$1048576,6,0)</f>
        <v>吳啟睿</v>
      </c>
      <c r="H309" s="16" t="str">
        <f>VLOOKUP(B309,總表!$1:$1048576,7,0)</f>
        <v>苗栗縣公館國民小學</v>
      </c>
      <c r="I309" s="16">
        <f>VLOOKUP(B309,總表!$1:$1048576,8,0)</f>
        <v>0</v>
      </c>
      <c r="J309" s="16">
        <f>VLOOKUP(B309,總表!$1:$1048576,9,0)</f>
        <v>0</v>
      </c>
      <c r="K309" s="16">
        <f>VLOOKUP(B309,總表!$1:$1048576,10,0)</f>
        <v>0</v>
      </c>
      <c r="L309" s="16">
        <f>VLOOKUP(B309,總表!$1:$1048576,11,0)</f>
        <v>0</v>
      </c>
      <c r="M309" s="16" t="str">
        <f>VLOOKUP(B309,總表!$1:$1048576,12,0)</f>
        <v>謝祥宏</v>
      </c>
      <c r="N309" s="16" t="str">
        <f>VLOOKUP(B309,總表!$1:$1048576,13,0)</f>
        <v>苗栗縣公館鄉公館國民小學</v>
      </c>
      <c r="O309" s="16" t="str">
        <f>VLOOKUP(B309,總表!$1:$1048576,14,0)</f>
        <v>范碧玉</v>
      </c>
      <c r="P309" s="16" t="str">
        <f>VLOOKUP(B309,總表!$1:$1048576,15,0)</f>
        <v>苗栗縣公館鄉公館國民小學</v>
      </c>
      <c r="Q309" s="16">
        <f>VLOOKUP(B309,總表!$1:$1048576,16,0)</f>
        <v>0</v>
      </c>
      <c r="R309" s="16">
        <f>VLOOKUP(B309,總表!$1:$1048576,17,0)</f>
        <v>0</v>
      </c>
    </row>
    <row r="310" spans="1:18" ht="17.399999999999999" hidden="1" x14ac:dyDescent="0.3">
      <c r="A310" s="28" t="s">
        <v>3493</v>
      </c>
      <c r="B310" s="13" t="s">
        <v>2419</v>
      </c>
      <c r="C310" s="10" t="str">
        <f>VLOOKUP(B310,總表!$1:$1048576,2,0)</f>
        <v>會長大的鹿角衣帽架</v>
      </c>
      <c r="D310" s="16" t="str">
        <f>VLOOKUP(B310,總表!$1:$1048576,4,0)</f>
        <v>便利生活</v>
      </c>
      <c r="E310" s="16" t="str">
        <f>VLOOKUP(B310,總表!$1:$1048576,5,0)</f>
        <v>國小組</v>
      </c>
      <c r="F310" s="16" t="str">
        <f>VLOOKUP(B310,總表!$1:$1048576,3,0)</f>
        <v>高雄市</v>
      </c>
      <c r="G310" s="16" t="str">
        <f>VLOOKUP(B310,總表!$1:$1048576,6,0)</f>
        <v>陳妍蓉</v>
      </c>
      <c r="H310" s="16" t="str">
        <f>VLOOKUP(B310,總表!$1:$1048576,7,0)</f>
        <v>高雄市立東光國民小學</v>
      </c>
      <c r="I310" s="16" t="str">
        <f>VLOOKUP(B310,總表!$1:$1048576,8,0)</f>
        <v>葉芝妍</v>
      </c>
      <c r="J310" s="16" t="str">
        <f>VLOOKUP(B310,總表!$1:$1048576,9,0)</f>
        <v>高雄市立東光國民小學</v>
      </c>
      <c r="K310" s="16" t="str">
        <f>VLOOKUP(B310,總表!$1:$1048576,10,0)</f>
        <v>江帛恩</v>
      </c>
      <c r="L310" s="16" t="str">
        <f>VLOOKUP(B310,總表!$1:$1048576,11,0)</f>
        <v>高雄市立東光國民小學</v>
      </c>
      <c r="M310" s="16" t="str">
        <f>VLOOKUP(B310,總表!$1:$1048576,12,0)</f>
        <v>莊文昭</v>
      </c>
      <c r="N310" s="16" t="str">
        <f>VLOOKUP(B310,總表!$1:$1048576,13,0)</f>
        <v>高雄市立東光國民小學</v>
      </c>
      <c r="O310" s="16" t="str">
        <f>VLOOKUP(B310,總表!$1:$1048576,14,0)</f>
        <v>林群雄</v>
      </c>
      <c r="P310" s="16" t="str">
        <f>VLOOKUP(B310,總表!$1:$1048576,15,0)</f>
        <v>高雄市立東光國民小學</v>
      </c>
      <c r="Q310" s="16">
        <f>VLOOKUP(B310,總表!$1:$1048576,16,0)</f>
        <v>0</v>
      </c>
      <c r="R310" s="16">
        <f>VLOOKUP(B310,總表!$1:$1048576,17,0)</f>
        <v>0</v>
      </c>
    </row>
    <row r="311" spans="1:18" ht="17.399999999999999" hidden="1" x14ac:dyDescent="0.3">
      <c r="A311" s="28" t="s">
        <v>3493</v>
      </c>
      <c r="B311" s="13" t="s">
        <v>3508</v>
      </c>
      <c r="C311" s="10" t="str">
        <f>VLOOKUP(B311,總表!$1:$1048576,2,0)</f>
        <v>UV Brush～定量3C潔牙筆</v>
      </c>
      <c r="D311" s="16" t="str">
        <f>VLOOKUP(B311,總表!$1:$1048576,4,0)</f>
        <v>便利生活</v>
      </c>
      <c r="E311" s="16" t="str">
        <f>VLOOKUP(B311,總表!$1:$1048576,5,0)</f>
        <v>國小組</v>
      </c>
      <c r="F311" s="16" t="str">
        <f>VLOOKUP(B311,總表!$1:$1048576,3,0)</f>
        <v>高雄市</v>
      </c>
      <c r="G311" s="16" t="str">
        <f>VLOOKUP(B311,總表!$1:$1048576,6,0)</f>
        <v>吳畇鱳</v>
      </c>
      <c r="H311" s="16" t="str">
        <f>VLOOKUP(B311,總表!$1:$1048576,7,0)</f>
        <v>高雄市福山國小</v>
      </c>
      <c r="I311" s="16" t="str">
        <f>VLOOKUP(B311,總表!$1:$1048576,8,0)</f>
        <v>李沐宸</v>
      </c>
      <c r="J311" s="16" t="str">
        <f>VLOOKUP(B311,總表!$1:$1048576,9,0)</f>
        <v>高雄市福山國小</v>
      </c>
      <c r="K311" s="16">
        <f>VLOOKUP(B311,總表!$1:$1048576,10,0)</f>
        <v>0</v>
      </c>
      <c r="L311" s="16">
        <f>VLOOKUP(B311,總表!$1:$1048576,11,0)</f>
        <v>0</v>
      </c>
      <c r="M311" s="16" t="str">
        <f>VLOOKUP(B311,總表!$1:$1048576,12,0)</f>
        <v>陳姳蓁</v>
      </c>
      <c r="N311" s="16" t="str">
        <f>VLOOKUP(B311,總表!$1:$1048576,13,0)</f>
        <v>高雄市福山國小</v>
      </c>
      <c r="O311" s="16" t="str">
        <f>VLOOKUP(B311,總表!$1:$1048576,14,0)</f>
        <v>李佩憶</v>
      </c>
      <c r="P311" s="16" t="str">
        <f>VLOOKUP(B311,總表!$1:$1048576,15,0)</f>
        <v>高雄市福山國小</v>
      </c>
      <c r="Q311" s="16">
        <f>VLOOKUP(B311,總表!$1:$1048576,16,0)</f>
        <v>0</v>
      </c>
      <c r="R311" s="16">
        <f>VLOOKUP(B311,總表!$1:$1048576,17,0)</f>
        <v>0</v>
      </c>
    </row>
    <row r="312" spans="1:18" ht="17.399999999999999" hidden="1" x14ac:dyDescent="0.3">
      <c r="A312" s="28" t="s">
        <v>3493</v>
      </c>
      <c r="B312" s="13" t="s">
        <v>3509</v>
      </c>
      <c r="C312" s="10" t="str">
        <f>VLOOKUP(B312,總表!$1:$1048576,2,0)</f>
        <v>逆置杯架</v>
      </c>
      <c r="D312" s="16" t="str">
        <f>VLOOKUP(B312,總表!$1:$1048576,4,0)</f>
        <v>便利生活</v>
      </c>
      <c r="E312" s="16" t="str">
        <f>VLOOKUP(B312,總表!$1:$1048576,5,0)</f>
        <v>國小組</v>
      </c>
      <c r="F312" s="16" t="str">
        <f>VLOOKUP(B312,總表!$1:$1048576,3,0)</f>
        <v>嘉義市</v>
      </c>
      <c r="G312" s="16" t="str">
        <f>VLOOKUP(B312,總表!$1:$1048576,6,0)</f>
        <v>陳伯昊</v>
      </c>
      <c r="H312" s="16" t="str">
        <f>VLOOKUP(B312,總表!$1:$1048576,7,0)</f>
        <v>國立嘉義大學附設國民小學</v>
      </c>
      <c r="I312" s="16" t="str">
        <f>VLOOKUP(B312,總表!$1:$1048576,8,0)</f>
        <v>林宸安</v>
      </c>
      <c r="J312" s="16" t="str">
        <f>VLOOKUP(B312,總表!$1:$1048576,9,0)</f>
        <v>國立嘉義大學附設國民小學</v>
      </c>
      <c r="K312" s="16" t="str">
        <f>VLOOKUP(B312,總表!$1:$1048576,10,0)</f>
        <v>林宸宇</v>
      </c>
      <c r="L312" s="16" t="str">
        <f>VLOOKUP(B312,總表!$1:$1048576,11,0)</f>
        <v>國立嘉義大學附設國民小學</v>
      </c>
      <c r="M312" s="16" t="str">
        <f>VLOOKUP(B312,總表!$1:$1048576,12,0)</f>
        <v>楊雯惠</v>
      </c>
      <c r="N312" s="16" t="str">
        <f>VLOOKUP(B312,總表!$1:$1048576,13,0)</f>
        <v>國立嘉義大學附設國民小學</v>
      </c>
      <c r="O312" s="16" t="str">
        <f>VLOOKUP(B312,總表!$1:$1048576,14,0)</f>
        <v>翁秀玉</v>
      </c>
      <c r="P312" s="16" t="str">
        <f>VLOOKUP(B312,總表!$1:$1048576,15,0)</f>
        <v>國立嘉義大學附設國民小學</v>
      </c>
      <c r="Q312" s="16">
        <f>VLOOKUP(B312,總表!$1:$1048576,16,0)</f>
        <v>0</v>
      </c>
      <c r="R312" s="16">
        <f>VLOOKUP(B312,總表!$1:$1048576,17,0)</f>
        <v>0</v>
      </c>
    </row>
    <row r="313" spans="1:18" ht="17.399999999999999" hidden="1" x14ac:dyDescent="0.3">
      <c r="A313" s="28" t="s">
        <v>3493</v>
      </c>
      <c r="B313" s="13" t="s">
        <v>2428</v>
      </c>
      <c r="C313" s="10" t="str">
        <f>VLOOKUP(B313,總表!$1:$1048576,2,0)</f>
        <v>循環魚缸</v>
      </c>
      <c r="D313" s="16" t="str">
        <f>VLOOKUP(B313,總表!$1:$1048576,4,0)</f>
        <v>便利生活</v>
      </c>
      <c r="E313" s="16" t="str">
        <f>VLOOKUP(B313,總表!$1:$1048576,5,0)</f>
        <v>國小組</v>
      </c>
      <c r="F313" s="16" t="str">
        <f>VLOOKUP(B313,總表!$1:$1048576,3,0)</f>
        <v>高雄市</v>
      </c>
      <c r="G313" s="16" t="str">
        <f>VLOOKUP(B313,總表!$1:$1048576,6,0)</f>
        <v>蔡昀哲</v>
      </c>
      <c r="H313" s="16" t="str">
        <f>VLOOKUP(B313,總表!$1:$1048576,7,0)</f>
        <v>高雄市立東光國民小學</v>
      </c>
      <c r="I313" s="16" t="str">
        <f>VLOOKUP(B313,總表!$1:$1048576,8,0)</f>
        <v>蔡昀羲</v>
      </c>
      <c r="J313" s="16" t="str">
        <f>VLOOKUP(B313,總表!$1:$1048576,9,0)</f>
        <v>高雄市立東光國民小學</v>
      </c>
      <c r="K313" s="16" t="str">
        <f>VLOOKUP(B313,總表!$1:$1048576,10,0)</f>
        <v>簡郁一</v>
      </c>
      <c r="L313" s="16" t="str">
        <f>VLOOKUP(B313,總表!$1:$1048576,11,0)</f>
        <v>高雄市立東光國民小學</v>
      </c>
      <c r="M313" s="16" t="str">
        <f>VLOOKUP(B313,總表!$1:$1048576,12,0)</f>
        <v>莊文昭</v>
      </c>
      <c r="N313" s="16" t="str">
        <f>VLOOKUP(B313,總表!$1:$1048576,13,0)</f>
        <v>高雄市立東光國民小學</v>
      </c>
      <c r="O313" s="16" t="str">
        <f>VLOOKUP(B313,總表!$1:$1048576,14,0)</f>
        <v>郭克偉</v>
      </c>
      <c r="P313" s="16" t="str">
        <f>VLOOKUP(B313,總表!$1:$1048576,15,0)</f>
        <v>高雄市立東光國民小學</v>
      </c>
      <c r="Q313" s="16">
        <f>VLOOKUP(B313,總表!$1:$1048576,16,0)</f>
        <v>0</v>
      </c>
      <c r="R313" s="16">
        <f>VLOOKUP(B313,總表!$1:$1048576,17,0)</f>
        <v>0</v>
      </c>
    </row>
    <row r="314" spans="1:18" ht="17.399999999999999" hidden="1" x14ac:dyDescent="0.3">
      <c r="A314" s="28" t="s">
        <v>3493</v>
      </c>
      <c r="B314" s="13" t="s">
        <v>2567</v>
      </c>
      <c r="C314" s="10" t="str">
        <f>VLOOKUP(B314,總表!$1:$1048576,2,0)</f>
        <v>紙箱再生神器</v>
      </c>
      <c r="D314" s="16" t="str">
        <f>VLOOKUP(B314,總表!$1:$1048576,4,0)</f>
        <v>便利生活</v>
      </c>
      <c r="E314" s="16" t="str">
        <f>VLOOKUP(B314,總表!$1:$1048576,5,0)</f>
        <v>國小組</v>
      </c>
      <c r="F314" s="16" t="str">
        <f>VLOOKUP(B314,總表!$1:$1048576,3,0)</f>
        <v>高雄市</v>
      </c>
      <c r="G314" s="16" t="str">
        <f>VLOOKUP(B314,總表!$1:$1048576,6,0)</f>
        <v>吳定謙</v>
      </c>
      <c r="H314" s="16" t="str">
        <f>VLOOKUP(B314,總表!$1:$1048576,7,0)</f>
        <v>明誠高級中學附設雙語實驗小學</v>
      </c>
      <c r="I314" s="16" t="str">
        <f>VLOOKUP(B314,總表!$1:$1048576,8,0)</f>
        <v>黃彥霖</v>
      </c>
      <c r="J314" s="16" t="str">
        <f>VLOOKUP(B314,總表!$1:$1048576,9,0)</f>
        <v>高雄市立七賢國民小學</v>
      </c>
      <c r="K314" s="16" t="str">
        <f>VLOOKUP(B314,總表!$1:$1048576,10,0)</f>
        <v>黃志維</v>
      </c>
      <c r="L314" s="16" t="str">
        <f>VLOOKUP(B314,總表!$1:$1048576,11,0)</f>
        <v>高雄市立四維國民小學</v>
      </c>
      <c r="M314" s="16" t="str">
        <f>VLOOKUP(B314,總表!$1:$1048576,12,0)</f>
        <v>黃威宇</v>
      </c>
      <c r="N314" s="16" t="str">
        <f>VLOOKUP(B314,總表!$1:$1048576,13,0)</f>
        <v>明誠高級中學附設雙語實驗小學</v>
      </c>
      <c r="O314" s="16" t="str">
        <f>VLOOKUP(B314,總表!$1:$1048576,14,0)</f>
        <v>許皓鈞</v>
      </c>
      <c r="P314" s="16" t="str">
        <f>VLOOKUP(B314,總表!$1:$1048576,15,0)</f>
        <v>高雄市立七賢國民小學</v>
      </c>
      <c r="Q314" s="16" t="str">
        <f>VLOOKUP(B314,總表!$1:$1048576,16,0)</f>
        <v>羅百荏</v>
      </c>
      <c r="R314" s="16" t="str">
        <f>VLOOKUP(B314,總表!$1:$1048576,17,0)</f>
        <v>高雄市立四維國民小學</v>
      </c>
    </row>
    <row r="315" spans="1:18" ht="17.399999999999999" hidden="1" x14ac:dyDescent="0.3">
      <c r="A315" s="28" t="s">
        <v>3493</v>
      </c>
      <c r="B315" s="13" t="s">
        <v>3510</v>
      </c>
      <c r="C315" s="10" t="str">
        <f>VLOOKUP(B315,總表!$1:$1048576,2,0)</f>
        <v>襪！好方便！－智慧自動收襪系統</v>
      </c>
      <c r="D315" s="16" t="str">
        <f>VLOOKUP(B315,總表!$1:$1048576,4,0)</f>
        <v>便利生活</v>
      </c>
      <c r="E315" s="16" t="str">
        <f>VLOOKUP(B315,總表!$1:$1048576,5,0)</f>
        <v>國小組</v>
      </c>
      <c r="F315" s="16" t="str">
        <f>VLOOKUP(B315,總表!$1:$1048576,3,0)</f>
        <v>臺中市</v>
      </c>
      <c r="G315" s="16" t="str">
        <f>VLOOKUP(B315,總表!$1:$1048576,6,0)</f>
        <v>廖加揚</v>
      </c>
      <c r="H315" s="16" t="str">
        <f>VLOOKUP(B315,總表!$1:$1048576,7,0)</f>
        <v>臺中市葳格高級中學附設小學西屯校區</v>
      </c>
      <c r="I315" s="16" t="str">
        <f>VLOOKUP(B315,總表!$1:$1048576,8,0)</f>
        <v>洪廣文</v>
      </c>
      <c r="J315" s="16" t="str">
        <f>VLOOKUP(B315,總表!$1:$1048576,9,0)</f>
        <v>臺中市葳格高級中學附設小學西屯校區</v>
      </c>
      <c r="K315" s="16" t="str">
        <f>VLOOKUP(B315,總表!$1:$1048576,10,0)</f>
        <v>洪芊芊</v>
      </c>
      <c r="L315" s="16" t="str">
        <f>VLOOKUP(B315,總表!$1:$1048576,11,0)</f>
        <v>臺中市葳格高級中學附設小學西屯校區</v>
      </c>
      <c r="M315" s="16" t="str">
        <f>VLOOKUP(B315,總表!$1:$1048576,12,0)</f>
        <v>吳映辰</v>
      </c>
      <c r="N315" s="16" t="str">
        <f>VLOOKUP(B315,總表!$1:$1048576,13,0)</f>
        <v>臺中市葳格高級中學附設小學西屯校區</v>
      </c>
      <c r="O315" s="16" t="str">
        <f>VLOOKUP(B315,總表!$1:$1048576,14,0)</f>
        <v>胡瀚仁</v>
      </c>
      <c r="P315" s="16" t="str">
        <f>VLOOKUP(B315,總表!$1:$1048576,15,0)</f>
        <v>臺中市葳格高級中學附設小學西屯校區</v>
      </c>
      <c r="Q315" s="16">
        <f>VLOOKUP(B315,總表!$1:$1048576,16,0)</f>
        <v>0</v>
      </c>
      <c r="R315" s="16">
        <f>VLOOKUP(B315,總表!$1:$1048576,17,0)</f>
        <v>0</v>
      </c>
    </row>
    <row r="316" spans="1:18" ht="17.399999999999999" x14ac:dyDescent="0.3">
      <c r="A316" s="28" t="s">
        <v>3493</v>
      </c>
      <c r="B316" s="13" t="s">
        <v>3511</v>
      </c>
      <c r="C316" s="10" t="str">
        <f>VLOOKUP(B316,總表!$1:$1048576,2,0)</f>
        <v>喵動獎勵陪伴機</v>
      </c>
      <c r="D316" s="16" t="str">
        <f>VLOOKUP(B316,總表!$1:$1048576,4,0)</f>
        <v>便利生活</v>
      </c>
      <c r="E316" s="16" t="str">
        <f>VLOOKUP(B316,總表!$1:$1048576,5,0)</f>
        <v>國小組</v>
      </c>
      <c r="F316" s="16" t="str">
        <f>VLOOKUP(B316,總表!$1:$1048576,3,0)</f>
        <v>臺北市</v>
      </c>
      <c r="G316" s="16" t="str">
        <f>VLOOKUP(B316,總表!$1:$1048576,6,0)</f>
        <v>吳亞臻</v>
      </c>
      <c r="H316" s="16" t="str">
        <f>VLOOKUP(B316,總表!$1:$1048576,7,0)</f>
        <v>台北市私立復興實驗小學</v>
      </c>
      <c r="I316" s="16">
        <f>VLOOKUP(B316,總表!$1:$1048576,8,0)</f>
        <v>0</v>
      </c>
      <c r="J316" s="16">
        <f>VLOOKUP(B316,總表!$1:$1048576,9,0)</f>
        <v>0</v>
      </c>
      <c r="K316" s="16">
        <f>VLOOKUP(B316,總表!$1:$1048576,10,0)</f>
        <v>0</v>
      </c>
      <c r="L316" s="16">
        <f>VLOOKUP(B316,總表!$1:$1048576,11,0)</f>
        <v>0</v>
      </c>
      <c r="M316" s="16" t="str">
        <f>VLOOKUP(B316,總表!$1:$1048576,12,0)</f>
        <v xml:space="preserve"> 蔣宗翰</v>
      </c>
      <c r="N316" s="16" t="str">
        <f>VLOOKUP(B316,總表!$1:$1048576,13,0)</f>
        <v>台北市私立復興實驗小學</v>
      </c>
      <c r="O316" s="16">
        <f>VLOOKUP(B316,總表!$1:$1048576,14,0)</f>
        <v>0</v>
      </c>
      <c r="P316" s="16">
        <f>VLOOKUP(B316,總表!$1:$1048576,15,0)</f>
        <v>0</v>
      </c>
      <c r="Q316" s="16">
        <f>VLOOKUP(B316,總表!$1:$1048576,16,0)</f>
        <v>0</v>
      </c>
      <c r="R316" s="16">
        <f>VLOOKUP(B316,總表!$1:$1048576,17,0)</f>
        <v>0</v>
      </c>
    </row>
    <row r="317" spans="1:18" ht="17.399999999999999" hidden="1" x14ac:dyDescent="0.3">
      <c r="A317" s="28" t="s">
        <v>3493</v>
      </c>
      <c r="B317" s="13" t="s">
        <v>2367</v>
      </c>
      <c r="C317" s="10" t="str">
        <f>VLOOKUP(B317,總表!$1:$1048576,2,0)</f>
        <v>可攜式割吸雙效除草機</v>
      </c>
      <c r="D317" s="16" t="str">
        <f>VLOOKUP(B317,總表!$1:$1048576,4,0)</f>
        <v>便利生活</v>
      </c>
      <c r="E317" s="16" t="str">
        <f>VLOOKUP(B317,總表!$1:$1048576,5,0)</f>
        <v>國小組</v>
      </c>
      <c r="F317" s="16" t="str">
        <f>VLOOKUP(B317,總表!$1:$1048576,3,0)</f>
        <v>桃園市</v>
      </c>
      <c r="G317" s="16" t="str">
        <f>VLOOKUP(B317,總表!$1:$1048576,6,0)</f>
        <v>李懿恩</v>
      </c>
      <c r="H317" s="16" t="str">
        <f>VLOOKUP(B317,總表!$1:$1048576,7,0)</f>
        <v>青溪國小</v>
      </c>
      <c r="I317" s="16" t="str">
        <f>VLOOKUP(B317,總表!$1:$1048576,8,0)</f>
        <v>賴知果</v>
      </c>
      <c r="J317" s="16" t="str">
        <f>VLOOKUP(B317,總表!$1:$1048576,9,0)</f>
        <v>青溪國小</v>
      </c>
      <c r="K317" s="16" t="str">
        <f>VLOOKUP(B317,總表!$1:$1048576,10,0)</f>
        <v>郭瀚元</v>
      </c>
      <c r="L317" s="16" t="str">
        <f>VLOOKUP(B317,總表!$1:$1048576,11,0)</f>
        <v>青溪國小</v>
      </c>
      <c r="M317" s="16" t="str">
        <f>VLOOKUP(B317,總表!$1:$1048576,12,0)</f>
        <v>翁珮倫</v>
      </c>
      <c r="N317" s="16" t="str">
        <f>VLOOKUP(B317,總表!$1:$1048576,13,0)</f>
        <v>青溪國小</v>
      </c>
      <c r="O317" s="16">
        <f>VLOOKUP(B317,總表!$1:$1048576,14,0)</f>
        <v>0</v>
      </c>
      <c r="P317" s="16">
        <f>VLOOKUP(B317,總表!$1:$1048576,15,0)</f>
        <v>0</v>
      </c>
      <c r="Q317" s="16">
        <f>VLOOKUP(B317,總表!$1:$1048576,16,0)</f>
        <v>0</v>
      </c>
      <c r="R317" s="16">
        <f>VLOOKUP(B317,總表!$1:$1048576,17,0)</f>
        <v>0</v>
      </c>
    </row>
    <row r="318" spans="1:18" ht="17.399999999999999" hidden="1" x14ac:dyDescent="0.3">
      <c r="A318" s="28" t="s">
        <v>3493</v>
      </c>
      <c r="B318" s="13" t="s">
        <v>2347</v>
      </c>
      <c r="C318" s="10" t="str">
        <f>VLOOKUP(B318,總表!$1:$1048576,2,0)</f>
        <v>簡單包</v>
      </c>
      <c r="D318" s="16" t="str">
        <f>VLOOKUP(B318,總表!$1:$1048576,4,0)</f>
        <v>便利生活</v>
      </c>
      <c r="E318" s="16" t="str">
        <f>VLOOKUP(B318,總表!$1:$1048576,5,0)</f>
        <v>國小組</v>
      </c>
      <c r="F318" s="16" t="str">
        <f>VLOOKUP(B318,總表!$1:$1048576,3,0)</f>
        <v>高雄市</v>
      </c>
      <c r="G318" s="16" t="str">
        <f>VLOOKUP(B318,總表!$1:$1048576,6,0)</f>
        <v>郭睿宸</v>
      </c>
      <c r="H318" s="16" t="str">
        <f>VLOOKUP(B318,總表!$1:$1048576,7,0)</f>
        <v>Kaohsiung American School 高雄美國學校</v>
      </c>
      <c r="I318" s="16" t="str">
        <f>VLOOKUP(B318,總表!$1:$1048576,8,0)</f>
        <v>徐苡榛</v>
      </c>
      <c r="J318" s="16" t="str">
        <f>VLOOKUP(B318,總表!$1:$1048576,9,0)</f>
        <v>高雄市鼓山區龍華國民小學</v>
      </c>
      <c r="K318" s="16">
        <f>VLOOKUP(B318,總表!$1:$1048576,10,0)</f>
        <v>0</v>
      </c>
      <c r="L318" s="16">
        <f>VLOOKUP(B318,總表!$1:$1048576,11,0)</f>
        <v>0</v>
      </c>
      <c r="M318" s="16" t="str">
        <f>VLOOKUP(B318,總表!$1:$1048576,12,0)</f>
        <v>Deanna McNeil</v>
      </c>
      <c r="N318" s="16" t="str">
        <f>VLOOKUP(B318,總表!$1:$1048576,13,0)</f>
        <v>Kaohsiung American School 高雄美國學校</v>
      </c>
      <c r="O318" s="16" t="str">
        <f>VLOOKUP(B318,總表!$1:$1048576,14,0)</f>
        <v>游琬琳</v>
      </c>
      <c r="P318" s="16" t="str">
        <f>VLOOKUP(B318,總表!$1:$1048576,15,0)</f>
        <v>高雄市鼓山區龍華國民小學</v>
      </c>
      <c r="Q318" s="16">
        <f>VLOOKUP(B318,總表!$1:$1048576,16,0)</f>
        <v>0</v>
      </c>
      <c r="R318" s="16">
        <f>VLOOKUP(B318,總表!$1:$1048576,17,0)</f>
        <v>0</v>
      </c>
    </row>
    <row r="319" spans="1:18" ht="17.399999999999999" hidden="1" x14ac:dyDescent="0.3">
      <c r="A319" s="28" t="s">
        <v>3493</v>
      </c>
      <c r="B319" s="13" t="s">
        <v>2442</v>
      </c>
      <c r="C319" s="10" t="str">
        <f>VLOOKUP(B319,總表!$1:$1048576,2,0)</f>
        <v>靈活磁吸創意墊板</v>
      </c>
      <c r="D319" s="16" t="str">
        <f>VLOOKUP(B319,總表!$1:$1048576,4,0)</f>
        <v>便利生活</v>
      </c>
      <c r="E319" s="16" t="str">
        <f>VLOOKUP(B319,總表!$1:$1048576,5,0)</f>
        <v>國小組</v>
      </c>
      <c r="F319" s="16" t="str">
        <f>VLOOKUP(B319,總表!$1:$1048576,3,0)</f>
        <v>高雄市</v>
      </c>
      <c r="G319" s="16" t="str">
        <f>VLOOKUP(B319,總表!$1:$1048576,6,0)</f>
        <v>黃彥翔</v>
      </c>
      <c r="H319" s="16" t="str">
        <f>VLOOKUP(B319,總表!$1:$1048576,7,0)</f>
        <v>高雄市左營區福山國小</v>
      </c>
      <c r="I319" s="16" t="str">
        <f>VLOOKUP(B319,總表!$1:$1048576,8,0)</f>
        <v>劉瞻睿</v>
      </c>
      <c r="J319" s="16" t="str">
        <f>VLOOKUP(B319,總表!$1:$1048576,9,0)</f>
        <v>高雄市左營區福山國小</v>
      </c>
      <c r="K319" s="16" t="str">
        <f>VLOOKUP(B319,總表!$1:$1048576,10,0)</f>
        <v>歐祐熙</v>
      </c>
      <c r="L319" s="16" t="str">
        <f>VLOOKUP(B319,總表!$1:$1048576,11,0)</f>
        <v>高雄市左營區福山國小</v>
      </c>
      <c r="M319" s="16" t="str">
        <f>VLOOKUP(B319,總表!$1:$1048576,12,0)</f>
        <v>楊甯雅</v>
      </c>
      <c r="N319" s="16" t="str">
        <f>VLOOKUP(B319,總表!$1:$1048576,13,0)</f>
        <v>高雄市左營區福山國小</v>
      </c>
      <c r="O319" s="16" t="str">
        <f>VLOOKUP(B319,總表!$1:$1048576,14,0)</f>
        <v>趙婉婷</v>
      </c>
      <c r="P319" s="16" t="str">
        <f>VLOOKUP(B319,總表!$1:$1048576,15,0)</f>
        <v>高雄市左營區福山國小</v>
      </c>
      <c r="Q319" s="16">
        <f>VLOOKUP(B319,總表!$1:$1048576,16,0)</f>
        <v>0</v>
      </c>
      <c r="R319" s="16">
        <f>VLOOKUP(B319,總表!$1:$1048576,17,0)</f>
        <v>0</v>
      </c>
    </row>
    <row r="320" spans="1:18" ht="17.399999999999999" hidden="1" x14ac:dyDescent="0.3">
      <c r="A320" s="28" t="s">
        <v>3493</v>
      </c>
      <c r="B320" s="13" t="s">
        <v>2507</v>
      </c>
      <c r="C320" s="10" t="str">
        <f>VLOOKUP(B320,總表!$1:$1048576,2,0)</f>
        <v>晾衣達人</v>
      </c>
      <c r="D320" s="16" t="str">
        <f>VLOOKUP(B320,總表!$1:$1048576,4,0)</f>
        <v>便利生活</v>
      </c>
      <c r="E320" s="16" t="str">
        <f>VLOOKUP(B320,總表!$1:$1048576,5,0)</f>
        <v>國小組</v>
      </c>
      <c r="F320" s="16" t="str">
        <f>VLOOKUP(B320,總表!$1:$1048576,3,0)</f>
        <v>高雄市</v>
      </c>
      <c r="G320" s="16" t="str">
        <f>VLOOKUP(B320,總表!$1:$1048576,6,0)</f>
        <v>黃語安</v>
      </c>
      <c r="H320" s="16" t="str">
        <f>VLOOKUP(B320,總表!$1:$1048576,7,0)</f>
        <v>高雄市愛國國小</v>
      </c>
      <c r="I320" s="16" t="str">
        <f>VLOOKUP(B320,總表!$1:$1048576,8,0)</f>
        <v>鄭淯恩</v>
      </c>
      <c r="J320" s="16" t="str">
        <f>VLOOKUP(B320,總表!$1:$1048576,9,0)</f>
        <v>高雄市愛國國小</v>
      </c>
      <c r="K320" s="16">
        <f>VLOOKUP(B320,總表!$1:$1048576,10,0)</f>
        <v>0</v>
      </c>
      <c r="L320" s="16">
        <f>VLOOKUP(B320,總表!$1:$1048576,11,0)</f>
        <v>0</v>
      </c>
      <c r="M320" s="16" t="str">
        <f>VLOOKUP(B320,總表!$1:$1048576,12,0)</f>
        <v>曹秀美</v>
      </c>
      <c r="N320" s="16" t="str">
        <f>VLOOKUP(B320,總表!$1:$1048576,13,0)</f>
        <v>高雄市愛國國小</v>
      </c>
      <c r="O320" s="16" t="str">
        <f>VLOOKUP(B320,總表!$1:$1048576,14,0)</f>
        <v>張家慶</v>
      </c>
      <c r="P320" s="16" t="str">
        <f>VLOOKUP(B320,總表!$1:$1048576,15,0)</f>
        <v>高雄市愛國國小</v>
      </c>
      <c r="Q320" s="16">
        <f>VLOOKUP(B320,總表!$1:$1048576,16,0)</f>
        <v>0</v>
      </c>
      <c r="R320" s="16">
        <f>VLOOKUP(B320,總表!$1:$1048576,17,0)</f>
        <v>0</v>
      </c>
    </row>
    <row r="321" spans="1:18" ht="17.399999999999999" hidden="1" x14ac:dyDescent="0.3">
      <c r="A321" s="28" t="s">
        <v>3493</v>
      </c>
      <c r="B321" s="13" t="s">
        <v>2340</v>
      </c>
      <c r="C321" s="10" t="str">
        <f>VLOOKUP(B321,總表!$1:$1048576,2,0)</f>
        <v>不插電滾刷推車畚斗座</v>
      </c>
      <c r="D321" s="16" t="str">
        <f>VLOOKUP(B321,總表!$1:$1048576,4,0)</f>
        <v>便利生活</v>
      </c>
      <c r="E321" s="16" t="str">
        <f>VLOOKUP(B321,總表!$1:$1048576,5,0)</f>
        <v>國小組</v>
      </c>
      <c r="F321" s="16" t="str">
        <f>VLOOKUP(B321,總表!$1:$1048576,3,0)</f>
        <v>臺中市</v>
      </c>
      <c r="G321" s="16" t="str">
        <f>VLOOKUP(B321,總表!$1:$1048576,6,0)</f>
        <v>邱煒庭</v>
      </c>
      <c r="H321" s="16" t="str">
        <f>VLOOKUP(B321,總表!$1:$1048576,7,0)</f>
        <v>國立臺中教育大學附設實驗國民小學</v>
      </c>
      <c r="I321" s="16" t="str">
        <f>VLOOKUP(B321,總表!$1:$1048576,8,0)</f>
        <v>周希任</v>
      </c>
      <c r="J321" s="16" t="str">
        <f>VLOOKUP(B321,總表!$1:$1048576,9,0)</f>
        <v>國立臺中教育大學附設實驗國民小學</v>
      </c>
      <c r="K321" s="16" t="str">
        <f>VLOOKUP(B321,總表!$1:$1048576,10,0)</f>
        <v>王祥安</v>
      </c>
      <c r="L321" s="16" t="str">
        <f>VLOOKUP(B321,總表!$1:$1048576,11,0)</f>
        <v>國立臺中教育大學附設實驗國民小學</v>
      </c>
      <c r="M321" s="16" t="str">
        <f>VLOOKUP(B321,總表!$1:$1048576,12,0)</f>
        <v>劉蓉</v>
      </c>
      <c r="N321" s="16" t="str">
        <f>VLOOKUP(B321,總表!$1:$1048576,13,0)</f>
        <v>國立臺中教育大學附設實驗國民小學</v>
      </c>
      <c r="O321" s="16" t="str">
        <f>VLOOKUP(B321,總表!$1:$1048576,14,0)</f>
        <v>曾韋恩</v>
      </c>
      <c r="P321" s="16" t="str">
        <f>VLOOKUP(B321,總表!$1:$1048576,15,0)</f>
        <v>國立臺中教育大學附設實驗國民小學</v>
      </c>
      <c r="Q321" s="16" t="str">
        <f>VLOOKUP(B321,總表!$1:$1048576,16,0)</f>
        <v>鄧昀瑄</v>
      </c>
      <c r="R321" s="16" t="str">
        <f>VLOOKUP(B321,總表!$1:$1048576,17,0)</f>
        <v>國立臺中教育大學附設實驗國民小學</v>
      </c>
    </row>
    <row r="322" spans="1:18" ht="17.399999999999999" hidden="1" x14ac:dyDescent="0.3">
      <c r="A322" s="28" t="s">
        <v>3493</v>
      </c>
      <c r="B322" s="13" t="s">
        <v>2354</v>
      </c>
      <c r="C322" s="10" t="str">
        <f>VLOOKUP(B322,總表!$1:$1048576,2,0)</f>
        <v>智能吊扇</v>
      </c>
      <c r="D322" s="16" t="str">
        <f>VLOOKUP(B322,總表!$1:$1048576,4,0)</f>
        <v>便利生活</v>
      </c>
      <c r="E322" s="16" t="str">
        <f>VLOOKUP(B322,總表!$1:$1048576,5,0)</f>
        <v>國小組</v>
      </c>
      <c r="F322" s="16" t="str">
        <f>VLOOKUP(B322,總表!$1:$1048576,3,0)</f>
        <v>苗栗縣</v>
      </c>
      <c r="G322" s="16" t="str">
        <f>VLOOKUP(B322,總表!$1:$1048576,6,0)</f>
        <v>江哲丞</v>
      </c>
      <c r="H322" s="16" t="str">
        <f>VLOOKUP(B322,總表!$1:$1048576,7,0)</f>
        <v>苗栗縣公館國民小學</v>
      </c>
      <c r="I322" s="16">
        <f>VLOOKUP(B322,總表!$1:$1048576,8,0)</f>
        <v>0</v>
      </c>
      <c r="J322" s="16">
        <f>VLOOKUP(B322,總表!$1:$1048576,9,0)</f>
        <v>0</v>
      </c>
      <c r="K322" s="16">
        <f>VLOOKUP(B322,總表!$1:$1048576,10,0)</f>
        <v>0</v>
      </c>
      <c r="L322" s="16">
        <f>VLOOKUP(B322,總表!$1:$1048576,11,0)</f>
        <v>0</v>
      </c>
      <c r="M322" s="16" t="str">
        <f>VLOOKUP(B322,總表!$1:$1048576,12,0)</f>
        <v>謝祥宏</v>
      </c>
      <c r="N322" s="16" t="str">
        <f>VLOOKUP(B322,總表!$1:$1048576,13,0)</f>
        <v>苗栗縣公館鄉公館國民小學</v>
      </c>
      <c r="O322" s="16" t="str">
        <f>VLOOKUP(B322,總表!$1:$1048576,14,0)</f>
        <v>范碧玉</v>
      </c>
      <c r="P322" s="16" t="str">
        <f>VLOOKUP(B322,總表!$1:$1048576,15,0)</f>
        <v>苗栗縣公館鄉公館國民小學</v>
      </c>
      <c r="Q322" s="16">
        <f>VLOOKUP(B322,總表!$1:$1048576,16,0)</f>
        <v>0</v>
      </c>
      <c r="R322" s="16">
        <f>VLOOKUP(B322,總表!$1:$1048576,17,0)</f>
        <v>0</v>
      </c>
    </row>
    <row r="323" spans="1:18" ht="17.399999999999999" hidden="1" x14ac:dyDescent="0.3">
      <c r="A323" s="28" t="s">
        <v>3493</v>
      </c>
      <c r="B323" s="13" t="s">
        <v>2452</v>
      </c>
      <c r="C323" s="10" t="str">
        <f>VLOOKUP(B323,總表!$1:$1048576,2,0)</f>
        <v>樂Color天然顏料盤</v>
      </c>
      <c r="D323" s="16" t="str">
        <f>VLOOKUP(B323,總表!$1:$1048576,4,0)</f>
        <v>便利生活</v>
      </c>
      <c r="E323" s="16" t="str">
        <f>VLOOKUP(B323,總表!$1:$1048576,5,0)</f>
        <v>國小組</v>
      </c>
      <c r="F323" s="16" t="str">
        <f>VLOOKUP(B323,總表!$1:$1048576,3,0)</f>
        <v>嘉義市</v>
      </c>
      <c r="G323" s="16" t="str">
        <f>VLOOKUP(B323,總表!$1:$1048576,6,0)</f>
        <v>陳芊樂</v>
      </c>
      <c r="H323" s="16" t="str">
        <f>VLOOKUP(B323,總表!$1:$1048576,7,0)</f>
        <v>國立南科國際實驗高級中學國小部</v>
      </c>
      <c r="I323" s="16" t="str">
        <f>VLOOKUP(B323,總表!$1:$1048576,8,0)</f>
        <v>陳政澔</v>
      </c>
      <c r="J323" s="16" t="str">
        <f>VLOOKUP(B323,總表!$1:$1048576,9,0)</f>
        <v>國立嘉義大學附設實驗國民小學</v>
      </c>
      <c r="K323" s="16" t="str">
        <f>VLOOKUP(B323,總表!$1:$1048576,10,0)</f>
        <v>陳思庭</v>
      </c>
      <c r="L323" s="16" t="str">
        <f>VLOOKUP(B323,總表!$1:$1048576,11,0)</f>
        <v>國立嘉義大學附設實驗國民小學</v>
      </c>
      <c r="M323" s="16" t="str">
        <f>VLOOKUP(B323,總表!$1:$1048576,12,0)</f>
        <v>何夢青</v>
      </c>
      <c r="N323" s="16" t="str">
        <f>VLOOKUP(B323,總表!$1:$1048576,13,0)</f>
        <v>國立南科國際實驗高級中學國小部</v>
      </c>
      <c r="O323" s="16" t="str">
        <f>VLOOKUP(B323,總表!$1:$1048576,14,0)</f>
        <v>翁秀玉</v>
      </c>
      <c r="P323" s="16" t="str">
        <f>VLOOKUP(B323,總表!$1:$1048576,15,0)</f>
        <v>國立嘉義大學附設實驗國民小學</v>
      </c>
      <c r="Q323" s="16" t="str">
        <f>VLOOKUP(B323,總表!$1:$1048576,16,0)</f>
        <v>李靜嫺</v>
      </c>
      <c r="R323" s="16" t="str">
        <f>VLOOKUP(B323,總表!$1:$1048576,17,0)</f>
        <v>嘉義市港坪國民小學</v>
      </c>
    </row>
    <row r="324" spans="1:18" ht="17.399999999999999" hidden="1" x14ac:dyDescent="0.3">
      <c r="A324" s="28" t="s">
        <v>3493</v>
      </c>
      <c r="B324" s="13" t="s">
        <v>2591</v>
      </c>
      <c r="C324" s="10" t="str">
        <f>VLOOKUP(B324,總表!$1:$1048576,2,0)</f>
        <v>「衣」分天下～智能感測分衣籃</v>
      </c>
      <c r="D324" s="16" t="str">
        <f>VLOOKUP(B324,總表!$1:$1048576,4,0)</f>
        <v>便利生活</v>
      </c>
      <c r="E324" s="16" t="str">
        <f>VLOOKUP(B324,總表!$1:$1048576,5,0)</f>
        <v>國小組</v>
      </c>
      <c r="F324" s="16" t="str">
        <f>VLOOKUP(B324,總表!$1:$1048576,3,0)</f>
        <v>高雄市</v>
      </c>
      <c r="G324" s="16" t="str">
        <f>VLOOKUP(B324,總表!$1:$1048576,6,0)</f>
        <v>羅冠堯</v>
      </c>
      <c r="H324" s="16" t="str">
        <f>VLOOKUP(B324,總表!$1:$1048576,7,0)</f>
        <v>高雄市左營區福山國小</v>
      </c>
      <c r="I324" s="16" t="str">
        <f>VLOOKUP(B324,總表!$1:$1048576,8,0)</f>
        <v>陳品謙</v>
      </c>
      <c r="J324" s="16" t="str">
        <f>VLOOKUP(B324,總表!$1:$1048576,9,0)</f>
        <v>高雄市左營區福山國小</v>
      </c>
      <c r="K324" s="16">
        <f>VLOOKUP(B324,總表!$1:$1048576,10,0)</f>
        <v>0</v>
      </c>
      <c r="L324" s="16">
        <f>VLOOKUP(B324,總表!$1:$1048576,11,0)</f>
        <v>0</v>
      </c>
      <c r="M324" s="16" t="str">
        <f>VLOOKUP(B324,總表!$1:$1048576,12,0)</f>
        <v>陳姳蓁</v>
      </c>
      <c r="N324" s="16" t="str">
        <f>VLOOKUP(B324,總表!$1:$1048576,13,0)</f>
        <v>高雄市福山國小</v>
      </c>
      <c r="O324" s="16" t="str">
        <f>VLOOKUP(B324,總表!$1:$1048576,14,0)</f>
        <v>李佩憶</v>
      </c>
      <c r="P324" s="16" t="str">
        <f>VLOOKUP(B324,總表!$1:$1048576,15,0)</f>
        <v>高雄市福山國小</v>
      </c>
      <c r="Q324" s="16">
        <f>VLOOKUP(B324,總表!$1:$1048576,16,0)</f>
        <v>0</v>
      </c>
      <c r="R324" s="16">
        <f>VLOOKUP(B324,總表!$1:$1048576,17,0)</f>
        <v>0</v>
      </c>
    </row>
    <row r="325" spans="1:18" ht="17.399999999999999" hidden="1" x14ac:dyDescent="0.3">
      <c r="A325" s="28" t="s">
        <v>3493</v>
      </c>
      <c r="B325" s="13" t="s">
        <v>2241</v>
      </c>
      <c r="C325" s="10" t="str">
        <f>VLOOKUP(B325,總表!$1:$1048576,2,0)</f>
        <v>「藻」也會呼c</v>
      </c>
      <c r="D325" s="16" t="str">
        <f>VLOOKUP(B325,總表!$1:$1048576,4,0)</f>
        <v>便利生活</v>
      </c>
      <c r="E325" s="16" t="str">
        <f>VLOOKUP(B325,總表!$1:$1048576,5,0)</f>
        <v>國小組</v>
      </c>
      <c r="F325" s="16" t="str">
        <f>VLOOKUP(B325,總表!$1:$1048576,3,0)</f>
        <v>雲林縣</v>
      </c>
      <c r="G325" s="16" t="str">
        <f>VLOOKUP(B325,總表!$1:$1048576,6,0)</f>
        <v>陳秉毅</v>
      </c>
      <c r="H325" s="16" t="str">
        <f>VLOOKUP(B325,總表!$1:$1048576,7,0)</f>
        <v>雲林縣斗六市雲林國民小學</v>
      </c>
      <c r="I325" s="16" t="str">
        <f>VLOOKUP(B325,總表!$1:$1048576,8,0)</f>
        <v>張郁婕</v>
      </c>
      <c r="J325" s="16" t="str">
        <f>VLOOKUP(B325,總表!$1:$1048576,9,0)</f>
        <v>雲林縣斗六市雲林國民小學</v>
      </c>
      <c r="K325" s="16" t="str">
        <f>VLOOKUP(B325,總表!$1:$1048576,10,0)</f>
        <v>林柏丞</v>
      </c>
      <c r="L325" s="16" t="str">
        <f>VLOOKUP(B325,總表!$1:$1048576,11,0)</f>
        <v>雲林縣斗六市雲林國民小學</v>
      </c>
      <c r="M325" s="16" t="str">
        <f>VLOOKUP(B325,總表!$1:$1048576,12,0)</f>
        <v>陳谹菲</v>
      </c>
      <c r="N325" s="16" t="str">
        <f>VLOOKUP(B325,總表!$1:$1048576,13,0)</f>
        <v>雲林縣斗六市雲林國民小學</v>
      </c>
      <c r="O325" s="16">
        <f>VLOOKUP(B325,總表!$1:$1048576,14,0)</f>
        <v>0</v>
      </c>
      <c r="P325" s="16">
        <f>VLOOKUP(B325,總表!$1:$1048576,15,0)</f>
        <v>0</v>
      </c>
      <c r="Q325" s="16">
        <f>VLOOKUP(B325,總表!$1:$1048576,16,0)</f>
        <v>0</v>
      </c>
      <c r="R325" s="16">
        <f>VLOOKUP(B325,總表!$1:$1048576,17,0)</f>
        <v>0</v>
      </c>
    </row>
    <row r="326" spans="1:18" ht="17.399999999999999" hidden="1" x14ac:dyDescent="0.3">
      <c r="A326" s="28" t="s">
        <v>3493</v>
      </c>
      <c r="B326" s="13" t="s">
        <v>3518</v>
      </c>
      <c r="C326" s="10" t="str">
        <f>VLOOKUP(B326,總表!$1:$1048576,2,0)</f>
        <v>臨時停車場車位輔助器</v>
      </c>
      <c r="D326" s="16" t="str">
        <f>VLOOKUP(B326,總表!$1:$1048576,4,0)</f>
        <v>便利生活</v>
      </c>
      <c r="E326" s="16" t="str">
        <f>VLOOKUP(B326,總表!$1:$1048576,5,0)</f>
        <v>國小組</v>
      </c>
      <c r="F326" s="16" t="str">
        <f>VLOOKUP(B326,總表!$1:$1048576,3,0)</f>
        <v>高雄市</v>
      </c>
      <c r="G326" s="16" t="str">
        <f>VLOOKUP(B326,總表!$1:$1048576,6,0)</f>
        <v>陳宥妡</v>
      </c>
      <c r="H326" s="16" t="str">
        <f>VLOOKUP(B326,總表!$1:$1048576,7,0)</f>
        <v>高雄市立三民區東光國民小學</v>
      </c>
      <c r="I326" s="16" t="str">
        <f>VLOOKUP(B326,總表!$1:$1048576,8,0)</f>
        <v>黃婕瑄</v>
      </c>
      <c r="J326" s="16" t="str">
        <f>VLOOKUP(B326,總表!$1:$1048576,9,0)</f>
        <v>高雄市立三民區東光國民小學</v>
      </c>
      <c r="K326" s="16">
        <f>VLOOKUP(B326,總表!$1:$1048576,10,0)</f>
        <v>0</v>
      </c>
      <c r="L326" s="16">
        <f>VLOOKUP(B326,總表!$1:$1048576,11,0)</f>
        <v>0</v>
      </c>
      <c r="M326" s="16" t="str">
        <f>VLOOKUP(B326,總表!$1:$1048576,12,0)</f>
        <v>莊文昭</v>
      </c>
      <c r="N326" s="16" t="str">
        <f>VLOOKUP(B326,總表!$1:$1048576,13,0)</f>
        <v>高雄市立東光國民小學</v>
      </c>
      <c r="O326" s="16" t="str">
        <f>VLOOKUP(B326,總表!$1:$1048576,14,0)</f>
        <v>陳怡仁</v>
      </c>
      <c r="P326" s="16" t="str">
        <f>VLOOKUP(B326,總表!$1:$1048576,15,0)</f>
        <v>高雄市立東光國民小學</v>
      </c>
      <c r="Q326" s="16">
        <f>VLOOKUP(B326,總表!$1:$1048576,16,0)</f>
        <v>0</v>
      </c>
      <c r="R326" s="16">
        <f>VLOOKUP(B326,總表!$1:$1048576,17,0)</f>
        <v>0</v>
      </c>
    </row>
    <row r="327" spans="1:18" ht="17.399999999999999" hidden="1" x14ac:dyDescent="0.3">
      <c r="A327" s="28" t="s">
        <v>3493</v>
      </c>
      <c r="B327" s="13" t="s">
        <v>2462</v>
      </c>
      <c r="C327" s="10" t="str">
        <f>VLOOKUP(B327,總表!$1:$1048576,2,0)</f>
        <v>待辦事項記錄器</v>
      </c>
      <c r="D327" s="16" t="str">
        <f>VLOOKUP(B327,總表!$1:$1048576,4,0)</f>
        <v>便利生活</v>
      </c>
      <c r="E327" s="16" t="str">
        <f>VLOOKUP(B327,總表!$1:$1048576,5,0)</f>
        <v>國小組</v>
      </c>
      <c r="F327" s="16" t="str">
        <f>VLOOKUP(B327,總表!$1:$1048576,3,0)</f>
        <v>新竹縣</v>
      </c>
      <c r="G327" s="16" t="str">
        <f>VLOOKUP(B327,總表!$1:$1048576,6,0)</f>
        <v>古宇超</v>
      </c>
      <c r="H327" s="16" t="str">
        <f>VLOOKUP(B327,總表!$1:$1048576,7,0)</f>
        <v>新竹縣竹北市十興國民小學</v>
      </c>
      <c r="I327" s="16">
        <f>VLOOKUP(B327,總表!$1:$1048576,8,0)</f>
        <v>0</v>
      </c>
      <c r="J327" s="16">
        <f>VLOOKUP(B327,總表!$1:$1048576,9,0)</f>
        <v>0</v>
      </c>
      <c r="K327" s="16">
        <f>VLOOKUP(B327,總表!$1:$1048576,10,0)</f>
        <v>0</v>
      </c>
      <c r="L327" s="16">
        <f>VLOOKUP(B327,總表!$1:$1048576,11,0)</f>
        <v>0</v>
      </c>
      <c r="M327" s="16" t="str">
        <f>VLOOKUP(B327,總表!$1:$1048576,12,0)</f>
        <v>駱永村</v>
      </c>
      <c r="N327" s="16" t="str">
        <f>VLOOKUP(B327,總表!$1:$1048576,13,0)</f>
        <v>新竹縣竹北市十興國民小學</v>
      </c>
      <c r="O327" s="16">
        <f>VLOOKUP(B327,總表!$1:$1048576,14,0)</f>
        <v>0</v>
      </c>
      <c r="P327" s="16">
        <f>VLOOKUP(B327,總表!$1:$1048576,15,0)</f>
        <v>0</v>
      </c>
      <c r="Q327" s="16">
        <f>VLOOKUP(B327,總表!$1:$1048576,16,0)</f>
        <v>0</v>
      </c>
      <c r="R327" s="16">
        <f>VLOOKUP(B327,總表!$1:$1048576,17,0)</f>
        <v>0</v>
      </c>
    </row>
    <row r="328" spans="1:18" ht="17.399999999999999" hidden="1" x14ac:dyDescent="0.3">
      <c r="A328" s="30" t="s">
        <v>3494</v>
      </c>
      <c r="B328" s="13" t="s">
        <v>2436</v>
      </c>
      <c r="C328" s="10" t="str">
        <f>VLOOKUP(B328,總表!$1:$1048576,2,0)</f>
        <v>智衡六類健康便當盒</v>
      </c>
      <c r="D328" s="16" t="str">
        <f>VLOOKUP(B328,總表!$1:$1048576,4,0)</f>
        <v>便利生活</v>
      </c>
      <c r="E328" s="16" t="str">
        <f>VLOOKUP(B328,總表!$1:$1048576,5,0)</f>
        <v>國小組</v>
      </c>
      <c r="F328" s="16" t="str">
        <f>VLOOKUP(B328,總表!$1:$1048576,3,0)</f>
        <v>高雄市</v>
      </c>
      <c r="G328" s="16" t="str">
        <f>VLOOKUP(B328,總表!$1:$1048576,6,0)</f>
        <v>王靖翔</v>
      </c>
      <c r="H328" s="16" t="str">
        <f>VLOOKUP(B328,總表!$1:$1048576,7,0)</f>
        <v>高雄市東光國小</v>
      </c>
      <c r="I328" s="16">
        <f>VLOOKUP(B328,總表!$1:$1048576,8,0)</f>
        <v>0</v>
      </c>
      <c r="J328" s="16">
        <f>VLOOKUP(B328,總表!$1:$1048576,9,0)</f>
        <v>0</v>
      </c>
      <c r="K328" s="16">
        <f>VLOOKUP(B328,總表!$1:$1048576,10,0)</f>
        <v>0</v>
      </c>
      <c r="L328" s="16">
        <f>VLOOKUP(B328,總表!$1:$1048576,11,0)</f>
        <v>0</v>
      </c>
      <c r="M328" s="16" t="str">
        <f>VLOOKUP(B328,總表!$1:$1048576,12,0)</f>
        <v>莊其臻</v>
      </c>
      <c r="N328" s="16" t="str">
        <f>VLOOKUP(B328,總表!$1:$1048576,13,0)</f>
        <v>高雄市立明義國民中學</v>
      </c>
      <c r="O328" s="16" t="str">
        <f>VLOOKUP(B328,總表!$1:$1048576,14,0)</f>
        <v>盧昕渝</v>
      </c>
      <c r="P328" s="16" t="str">
        <f>VLOOKUP(B328,總表!$1:$1048576,15,0)</f>
        <v>高雄市立東光國民小學</v>
      </c>
      <c r="Q328" s="16">
        <f>VLOOKUP(B328,總表!$1:$1048576,16,0)</f>
        <v>0</v>
      </c>
      <c r="R328" s="16">
        <f>VLOOKUP(B328,總表!$1:$1048576,17,0)</f>
        <v>0</v>
      </c>
    </row>
    <row r="329" spans="1:18" ht="17.399999999999999" hidden="1" x14ac:dyDescent="0.3">
      <c r="A329" s="30" t="s">
        <v>3494</v>
      </c>
      <c r="B329" s="13" t="s">
        <v>2362</v>
      </c>
      <c r="C329" s="10" t="str">
        <f>VLOOKUP(B329,總表!$1:$1048576,2,0)</f>
        <v>TwoGather 一起去旅行</v>
      </c>
      <c r="D329" s="16" t="str">
        <f>VLOOKUP(B329,總表!$1:$1048576,4,0)</f>
        <v>便利生活</v>
      </c>
      <c r="E329" s="16" t="str">
        <f>VLOOKUP(B329,總表!$1:$1048576,5,0)</f>
        <v>國小組</v>
      </c>
      <c r="F329" s="16" t="str">
        <f>VLOOKUP(B329,總表!$1:$1048576,3,0)</f>
        <v>新北市</v>
      </c>
      <c r="G329" s="16" t="str">
        <f>VLOOKUP(B329,總表!$1:$1048576,6,0)</f>
        <v>陳品璇</v>
      </c>
      <c r="H329" s="16" t="str">
        <f>VLOOKUP(B329,總表!$1:$1048576,7,0)</f>
        <v>新北市康橋高級中學</v>
      </c>
      <c r="I329" s="16" t="str">
        <f>VLOOKUP(B329,總表!$1:$1048576,8,0)</f>
        <v>鄧芷縑</v>
      </c>
      <c r="J329" s="16" t="str">
        <f>VLOOKUP(B329,總表!$1:$1048576,9,0)</f>
        <v>新北市康橋高級中學</v>
      </c>
      <c r="K329" s="16" t="str">
        <f>VLOOKUP(B329,總表!$1:$1048576,10,0)</f>
        <v>陳畇希</v>
      </c>
      <c r="L329" s="16" t="str">
        <f>VLOOKUP(B329,總表!$1:$1048576,11,0)</f>
        <v>新北市康橋高級中學</v>
      </c>
      <c r="M329" s="16" t="str">
        <f>VLOOKUP(B329,總表!$1:$1048576,12,0)</f>
        <v>林東岳</v>
      </c>
      <c r="N329" s="16" t="str">
        <f>VLOOKUP(B329,總表!$1:$1048576,13,0)</f>
        <v>新北市康橋高級中學</v>
      </c>
      <c r="O329" s="16">
        <f>VLOOKUP(B329,總表!$1:$1048576,14,0)</f>
        <v>0</v>
      </c>
      <c r="P329" s="16">
        <f>VLOOKUP(B329,總表!$1:$1048576,15,0)</f>
        <v>0</v>
      </c>
      <c r="Q329" s="16">
        <f>VLOOKUP(B329,總表!$1:$1048576,16,0)</f>
        <v>0</v>
      </c>
      <c r="R329" s="16">
        <f>VLOOKUP(B329,總表!$1:$1048576,17,0)</f>
        <v>0</v>
      </c>
    </row>
    <row r="330" spans="1:18" ht="17.399999999999999" hidden="1" x14ac:dyDescent="0.3">
      <c r="A330" s="30" t="s">
        <v>3494</v>
      </c>
      <c r="B330" s="13" t="s">
        <v>2230</v>
      </c>
      <c r="C330" s="10" t="str">
        <f>VLOOKUP(B330,總表!$1:$1048576,2,0)</f>
        <v>迴旋鏢發射器</v>
      </c>
      <c r="D330" s="16" t="str">
        <f>VLOOKUP(B330,總表!$1:$1048576,4,0)</f>
        <v>便利生活</v>
      </c>
      <c r="E330" s="16" t="str">
        <f>VLOOKUP(B330,總表!$1:$1048576,5,0)</f>
        <v>國小組</v>
      </c>
      <c r="F330" s="16" t="str">
        <f>VLOOKUP(B330,總表!$1:$1048576,3,0)</f>
        <v>新北市</v>
      </c>
      <c r="G330" s="16" t="str">
        <f>VLOOKUP(B330,總表!$1:$1048576,6,0)</f>
        <v>黃宥鈞</v>
      </c>
      <c r="H330" s="16" t="str">
        <f>VLOOKUP(B330,總表!$1:$1048576,7,0)</f>
        <v>龍騰學校財團法人新北市林口康橋國際高級中學(小學部)</v>
      </c>
      <c r="I330" s="16" t="str">
        <f>VLOOKUP(B330,總表!$1:$1048576,8,0)</f>
        <v>許少杰</v>
      </c>
      <c r="J330" s="16" t="str">
        <f>VLOOKUP(B330,總表!$1:$1048576,9,0)</f>
        <v>龍騰學校財團法人新北市林口康橋國際高級中等學校小學部</v>
      </c>
      <c r="K330" s="16" t="str">
        <f>VLOOKUP(B330,總表!$1:$1048576,10,0)</f>
        <v>陳柏勳</v>
      </c>
      <c r="L330" s="16" t="str">
        <f>VLOOKUP(B330,總表!$1:$1048576,11,0)</f>
        <v>龍騰學校財團法人新北市林口康橋國際高級中學(小學部)</v>
      </c>
      <c r="M330" s="16" t="str">
        <f>VLOOKUP(B330,總表!$1:$1048576,12,0)</f>
        <v>張基航Chihang Chang</v>
      </c>
      <c r="N330" s="16" t="str">
        <f>VLOOKUP(B330,總表!$1:$1048576,13,0)</f>
        <v>龍騰學校財團法人新北市林口康橋國際高級中學(小學部)</v>
      </c>
      <c r="O330" s="16" t="str">
        <f>VLOOKUP(B330,總表!$1:$1048576,14,0)</f>
        <v>翁偉哲</v>
      </c>
      <c r="P330" s="16" t="str">
        <f>VLOOKUP(B330,總表!$1:$1048576,15,0)</f>
        <v>龍騰學校財團法人新北市林口康橋國際高級中學(小學部)</v>
      </c>
      <c r="Q330" s="16">
        <f>VLOOKUP(B330,總表!$1:$1048576,16,0)</f>
        <v>0</v>
      </c>
      <c r="R330" s="16">
        <f>VLOOKUP(B330,總表!$1:$1048576,17,0)</f>
        <v>0</v>
      </c>
    </row>
    <row r="331" spans="1:18" ht="17.399999999999999" hidden="1" x14ac:dyDescent="0.3">
      <c r="A331" s="30" t="s">
        <v>3494</v>
      </c>
      <c r="B331" s="13" t="s">
        <v>2399</v>
      </c>
      <c r="C331" s="10" t="str">
        <f>VLOOKUP(B331,總表!$1:$1048576,2,0)</f>
        <v>智慧溫控外套</v>
      </c>
      <c r="D331" s="16" t="str">
        <f>VLOOKUP(B331,總表!$1:$1048576,4,0)</f>
        <v>便利生活</v>
      </c>
      <c r="E331" s="16" t="str">
        <f>VLOOKUP(B331,總表!$1:$1048576,5,0)</f>
        <v>國小組</v>
      </c>
      <c r="F331" s="16" t="str">
        <f>VLOOKUP(B331,總表!$1:$1048576,3,0)</f>
        <v>高雄市</v>
      </c>
      <c r="G331" s="16" t="str">
        <f>VLOOKUP(B331,總表!$1:$1048576,6,0)</f>
        <v>高一帆</v>
      </c>
      <c r="H331" s="16" t="str">
        <f>VLOOKUP(B331,總表!$1:$1048576,7,0)</f>
        <v>高雄美國學校</v>
      </c>
      <c r="I331" s="16" t="str">
        <f>VLOOKUP(B331,總表!$1:$1048576,8,0)</f>
        <v>蘇禹安</v>
      </c>
      <c r="J331" s="16" t="str">
        <f>VLOOKUP(B331,總表!$1:$1048576,9,0)</f>
        <v>高雄美國學校</v>
      </c>
      <c r="K331" s="16" t="str">
        <f>VLOOKUP(B331,總表!$1:$1048576,10,0)</f>
        <v>張君閎</v>
      </c>
      <c r="L331" s="16" t="str">
        <f>VLOOKUP(B331,總表!$1:$1048576,11,0)</f>
        <v>高雄美國學校</v>
      </c>
      <c r="M331" s="16" t="str">
        <f>VLOOKUP(B331,總表!$1:$1048576,12,0)</f>
        <v>許黃亮捷</v>
      </c>
      <c r="N331" s="16" t="str">
        <f>VLOOKUP(B331,總表!$1:$1048576,13,0)</f>
        <v>高雄美國學校</v>
      </c>
      <c r="O331" s="16">
        <f>VLOOKUP(B331,總表!$1:$1048576,14,0)</f>
        <v>0</v>
      </c>
      <c r="P331" s="16">
        <f>VLOOKUP(B331,總表!$1:$1048576,15,0)</f>
        <v>0</v>
      </c>
      <c r="Q331" s="16">
        <f>VLOOKUP(B331,總表!$1:$1048576,16,0)</f>
        <v>0</v>
      </c>
      <c r="R331" s="16">
        <f>VLOOKUP(B331,總表!$1:$1048576,17,0)</f>
        <v>0</v>
      </c>
    </row>
    <row r="332" spans="1:18" ht="17.399999999999999" hidden="1" x14ac:dyDescent="0.3">
      <c r="A332" s="30" t="s">
        <v>3494</v>
      </c>
      <c r="B332" s="13" t="s">
        <v>2467</v>
      </c>
      <c r="C332" s="10" t="str">
        <f>VLOOKUP(B332,總表!$1:$1048576,2,0)</f>
        <v>隨心味匙</v>
      </c>
      <c r="D332" s="16" t="str">
        <f>VLOOKUP(B332,總表!$1:$1048576,4,0)</f>
        <v>便利生活</v>
      </c>
      <c r="E332" s="16" t="str">
        <f>VLOOKUP(B332,總表!$1:$1048576,5,0)</f>
        <v>國小組</v>
      </c>
      <c r="F332" s="16" t="str">
        <f>VLOOKUP(B332,總表!$1:$1048576,3,0)</f>
        <v>宜蘭縣</v>
      </c>
      <c r="G332" s="16" t="str">
        <f>VLOOKUP(B332,總表!$1:$1048576,6,0)</f>
        <v>覃柏綸</v>
      </c>
      <c r="H332" s="16" t="str">
        <f>VLOOKUP(B332,總表!$1:$1048576,7,0)</f>
        <v>宜蘭縣大進國民小學</v>
      </c>
      <c r="I332" s="16" t="str">
        <f>VLOOKUP(B332,總表!$1:$1048576,8,0)</f>
        <v>廖子承</v>
      </c>
      <c r="J332" s="16" t="str">
        <f>VLOOKUP(B332,總表!$1:$1048576,9,0)</f>
        <v>宜蘭縣大進國民小學</v>
      </c>
      <c r="K332" s="16" t="str">
        <f>VLOOKUP(B332,總表!$1:$1048576,10,0)</f>
        <v>林佑榿</v>
      </c>
      <c r="L332" s="16" t="str">
        <f>VLOOKUP(B332,總表!$1:$1048576,11,0)</f>
        <v>宜蘭縣大進國民小學</v>
      </c>
      <c r="M332" s="16" t="str">
        <f>VLOOKUP(B332,總表!$1:$1048576,12,0)</f>
        <v>賴玉帆</v>
      </c>
      <c r="N332" s="16" t="str">
        <f>VLOOKUP(B332,總表!$1:$1048576,13,0)</f>
        <v>宜蘭縣大進國小</v>
      </c>
      <c r="O332" s="16" t="str">
        <f>VLOOKUP(B332,總表!$1:$1048576,14,0)</f>
        <v>陳榮政</v>
      </c>
      <c r="P332" s="16" t="str">
        <f>VLOOKUP(B332,總表!$1:$1048576,15,0)</f>
        <v>宜蘭縣大進國小</v>
      </c>
      <c r="Q332" s="16" t="str">
        <f>VLOOKUP(B332,總表!$1:$1048576,16,0)</f>
        <v>蔡郡瑩</v>
      </c>
      <c r="R332" s="16" t="str">
        <f>VLOOKUP(B332,總表!$1:$1048576,17,0)</f>
        <v>宜蘭縣大進國小</v>
      </c>
    </row>
    <row r="333" spans="1:18" ht="17.399999999999999" hidden="1" x14ac:dyDescent="0.3">
      <c r="A333" s="30" t="s">
        <v>3494</v>
      </c>
      <c r="B333" s="13" t="s">
        <v>2645</v>
      </c>
      <c r="C333" s="10" t="str">
        <f>VLOOKUP(B333,總表!$1:$1048576,2,0)</f>
        <v>多功能寵物背包</v>
      </c>
      <c r="D333" s="16" t="str">
        <f>VLOOKUP(B333,總表!$1:$1048576,4,0)</f>
        <v>便利生活</v>
      </c>
      <c r="E333" s="16" t="str">
        <f>VLOOKUP(B333,總表!$1:$1048576,5,0)</f>
        <v>國小組</v>
      </c>
      <c r="F333" s="16" t="str">
        <f>VLOOKUP(B333,總表!$1:$1048576,3,0)</f>
        <v>嘉義市</v>
      </c>
      <c r="G333" s="16" t="str">
        <f>VLOOKUP(B333,總表!$1:$1048576,6,0)</f>
        <v xml:space="preserve"> 王美華</v>
      </c>
      <c r="H333" s="16" t="str">
        <f>VLOOKUP(B333,總表!$1:$1048576,7,0)</f>
        <v>嘉義市西區大同國民小學</v>
      </c>
      <c r="I333" s="16" t="str">
        <f>VLOOKUP(B333,總表!$1:$1048576,8,0)</f>
        <v>鄭百棠</v>
      </c>
      <c r="J333" s="16" t="str">
        <f>VLOOKUP(B333,總表!$1:$1048576,9,0)</f>
        <v>嘉義市西區大同國民小學</v>
      </c>
      <c r="K333" s="16" t="str">
        <f>VLOOKUP(B333,總表!$1:$1048576,10,0)</f>
        <v>劉梓歆</v>
      </c>
      <c r="L333" s="16" t="str">
        <f>VLOOKUP(B333,總表!$1:$1048576,11,0)</f>
        <v>嘉義市西區大同國民小學</v>
      </c>
      <c r="M333" s="16" t="str">
        <f>VLOOKUP(B333,總表!$1:$1048576,12,0)</f>
        <v>林益群</v>
      </c>
      <c r="N333" s="16" t="str">
        <f>VLOOKUP(B333,總表!$1:$1048576,13,0)</f>
        <v>嘉義市西區大同國民小學</v>
      </c>
      <c r="O333" s="16">
        <f>VLOOKUP(B333,總表!$1:$1048576,14,0)</f>
        <v>0</v>
      </c>
      <c r="P333" s="16">
        <f>VLOOKUP(B333,總表!$1:$1048576,15,0)</f>
        <v>0</v>
      </c>
      <c r="Q333" s="16">
        <f>VLOOKUP(B333,總表!$1:$1048576,16,0)</f>
        <v>0</v>
      </c>
      <c r="R333" s="16">
        <f>VLOOKUP(B333,總表!$1:$1048576,17,0)</f>
        <v>0</v>
      </c>
    </row>
    <row r="334" spans="1:18" ht="17.399999999999999" hidden="1" x14ac:dyDescent="0.3">
      <c r="A334" s="30" t="s">
        <v>3494</v>
      </c>
      <c r="B334" s="13" t="s">
        <v>2431</v>
      </c>
      <c r="C334" s="10" t="str">
        <f>VLOOKUP(B334,總表!$1:$1048576,2,0)</f>
        <v>垃圾自動分類器</v>
      </c>
      <c r="D334" s="16" t="str">
        <f>VLOOKUP(B334,總表!$1:$1048576,4,0)</f>
        <v>便利生活</v>
      </c>
      <c r="E334" s="16" t="str">
        <f>VLOOKUP(B334,總表!$1:$1048576,5,0)</f>
        <v>國小組</v>
      </c>
      <c r="F334" s="16" t="str">
        <f>VLOOKUP(B334,總表!$1:$1048576,3,0)</f>
        <v>高雄市</v>
      </c>
      <c r="G334" s="16" t="str">
        <f>VLOOKUP(B334,總表!$1:$1048576,6,0)</f>
        <v>鄭宜蓁</v>
      </c>
      <c r="H334" s="16" t="str">
        <f>VLOOKUP(B334,總表!$1:$1048576,7,0)</f>
        <v>高雄市立東光國民小學</v>
      </c>
      <c r="I334" s="16" t="str">
        <f>VLOOKUP(B334,總表!$1:$1048576,8,0)</f>
        <v>黃聖軒</v>
      </c>
      <c r="J334" s="16" t="str">
        <f>VLOOKUP(B334,總表!$1:$1048576,9,0)</f>
        <v>高雄市立東光國民小學</v>
      </c>
      <c r="K334" s="16">
        <f>VLOOKUP(B334,總表!$1:$1048576,10,0)</f>
        <v>0</v>
      </c>
      <c r="L334" s="16">
        <f>VLOOKUP(B334,總表!$1:$1048576,11,0)</f>
        <v>0</v>
      </c>
      <c r="M334" s="16" t="str">
        <f>VLOOKUP(B334,總表!$1:$1048576,12,0)</f>
        <v>莊文昭</v>
      </c>
      <c r="N334" s="16" t="str">
        <f>VLOOKUP(B334,總表!$1:$1048576,13,0)</f>
        <v>高雄市立東光國民小學</v>
      </c>
      <c r="O334" s="16" t="str">
        <f>VLOOKUP(B334,總表!$1:$1048576,14,0)</f>
        <v>黃純潔</v>
      </c>
      <c r="P334" s="16" t="str">
        <f>VLOOKUP(B334,總表!$1:$1048576,15,0)</f>
        <v>高雄市立東光國民小學</v>
      </c>
      <c r="Q334" s="16">
        <f>VLOOKUP(B334,總表!$1:$1048576,16,0)</f>
        <v>0</v>
      </c>
      <c r="R334" s="16">
        <f>VLOOKUP(B334,總表!$1:$1048576,17,0)</f>
        <v>0</v>
      </c>
    </row>
    <row r="335" spans="1:18" ht="17.399999999999999" hidden="1" x14ac:dyDescent="0.3">
      <c r="A335" s="30" t="s">
        <v>3494</v>
      </c>
      <c r="B335" s="13" t="s">
        <v>2299</v>
      </c>
      <c r="C335" s="10" t="str">
        <f>VLOOKUP(B335,總表!$1:$1048576,2,0)</f>
        <v>智能省力輕鬆掃地神器</v>
      </c>
      <c r="D335" s="16" t="str">
        <f>VLOOKUP(B335,總表!$1:$1048576,4,0)</f>
        <v>便利生活</v>
      </c>
      <c r="E335" s="16" t="str">
        <f>VLOOKUP(B335,總表!$1:$1048576,5,0)</f>
        <v>國小組</v>
      </c>
      <c r="F335" s="16" t="str">
        <f>VLOOKUP(B335,總表!$1:$1048576,3,0)</f>
        <v>臺中市</v>
      </c>
      <c r="G335" s="16" t="str">
        <f>VLOOKUP(B335,總表!$1:$1048576,6,0)</f>
        <v>施芸亞</v>
      </c>
      <c r="H335" s="16" t="str">
        <f>VLOOKUP(B335,總表!$1:$1048576,7,0)</f>
        <v>臺中市中區光復國民小學</v>
      </c>
      <c r="I335" s="16" t="str">
        <f>VLOOKUP(B335,總表!$1:$1048576,8,0)</f>
        <v>王唯綾</v>
      </c>
      <c r="J335" s="16" t="str">
        <f>VLOOKUP(B335,總表!$1:$1048576,9,0)</f>
        <v>臺中市東區臺中國民小學</v>
      </c>
      <c r="K335" s="16" t="str">
        <f>VLOOKUP(B335,總表!$1:$1048576,10,0)</f>
        <v>蔡彾霖</v>
      </c>
      <c r="L335" s="16" t="str">
        <f>VLOOKUP(B335,總表!$1:$1048576,11,0)</f>
        <v>臺中市東區臺中國民小學</v>
      </c>
      <c r="M335" s="16" t="str">
        <f>VLOOKUP(B335,總表!$1:$1048576,12,0)</f>
        <v>賴春旭</v>
      </c>
      <c r="N335" s="16" t="str">
        <f>VLOOKUP(B335,總表!$1:$1048576,13,0)</f>
        <v>臺中市東區臺中國小/教師</v>
      </c>
      <c r="O335" s="16" t="str">
        <f>VLOOKUP(B335,總表!$1:$1048576,14,0)</f>
        <v>黃安俐</v>
      </c>
      <c r="P335" s="16" t="str">
        <f>VLOOKUP(B335,總表!$1:$1048576,15,0)</f>
        <v>臺中市東區臺中國小</v>
      </c>
      <c r="Q335" s="16" t="str">
        <f>VLOOKUP(B335,總表!$1:$1048576,16,0)</f>
        <v>楊雅智</v>
      </c>
      <c r="R335" s="16" t="str">
        <f>VLOOKUP(B335,總表!$1:$1048576,17,0)</f>
        <v>臺中市東區臺中國小</v>
      </c>
    </row>
    <row r="336" spans="1:18" ht="17.399999999999999" hidden="1" x14ac:dyDescent="0.3">
      <c r="A336" s="30" t="s">
        <v>3494</v>
      </c>
      <c r="B336" s="13" t="s">
        <v>2472</v>
      </c>
      <c r="C336" s="10" t="str">
        <f>VLOOKUP(B336,總表!$1:$1048576,2,0)</f>
        <v>椅潔筒</v>
      </c>
      <c r="D336" s="16" t="str">
        <f>VLOOKUP(B336,總表!$1:$1048576,4,0)</f>
        <v>便利生活</v>
      </c>
      <c r="E336" s="16" t="str">
        <f>VLOOKUP(B336,總表!$1:$1048576,5,0)</f>
        <v>國小組</v>
      </c>
      <c r="F336" s="16" t="str">
        <f>VLOOKUP(B336,總表!$1:$1048576,3,0)</f>
        <v>宜蘭縣</v>
      </c>
      <c r="G336" s="16" t="str">
        <f>VLOOKUP(B336,總表!$1:$1048576,6,0)</f>
        <v>邱睿緰</v>
      </c>
      <c r="H336" s="16" t="str">
        <f>VLOOKUP(B336,總表!$1:$1048576,7,0)</f>
        <v>宜蘭縣大進國民小學</v>
      </c>
      <c r="I336" s="16" t="str">
        <f>VLOOKUP(B336,總表!$1:$1048576,8,0)</f>
        <v>董芯穎</v>
      </c>
      <c r="J336" s="16" t="str">
        <f>VLOOKUP(B336,總表!$1:$1048576,9,0)</f>
        <v>宜蘭縣大進國民小學</v>
      </c>
      <c r="K336" s="16" t="str">
        <f>VLOOKUP(B336,總表!$1:$1048576,10,0)</f>
        <v>蕭宇恩</v>
      </c>
      <c r="L336" s="16" t="str">
        <f>VLOOKUP(B336,總表!$1:$1048576,11,0)</f>
        <v>宜蘭縣大進國民小學</v>
      </c>
      <c r="M336" s="16" t="str">
        <f>VLOOKUP(B336,總表!$1:$1048576,12,0)</f>
        <v>賴玉帆</v>
      </c>
      <c r="N336" s="16" t="str">
        <f>VLOOKUP(B336,總表!$1:$1048576,13,0)</f>
        <v>宜蘭縣大進國小</v>
      </c>
      <c r="O336" s="16" t="str">
        <f>VLOOKUP(B336,總表!$1:$1048576,14,0)</f>
        <v>陳榮政</v>
      </c>
      <c r="P336" s="16" t="str">
        <f>VLOOKUP(B336,總表!$1:$1048576,15,0)</f>
        <v>宜蘭縣大進國小</v>
      </c>
      <c r="Q336" s="16" t="str">
        <f>VLOOKUP(B336,總表!$1:$1048576,16,0)</f>
        <v>蔡郡瑩</v>
      </c>
      <c r="R336" s="16" t="str">
        <f>VLOOKUP(B336,總表!$1:$1048576,17,0)</f>
        <v>宜蘭縣大進國小</v>
      </c>
    </row>
    <row r="337" spans="1:18" ht="17.399999999999999" hidden="1" x14ac:dyDescent="0.3">
      <c r="A337" s="30" t="s">
        <v>3494</v>
      </c>
      <c r="B337" s="13" t="s">
        <v>2684</v>
      </c>
      <c r="C337" s="10" t="str">
        <f>VLOOKUP(B337,總表!$1:$1048576,2,0)</f>
        <v>太陽能風乾曬衣架</v>
      </c>
      <c r="D337" s="16" t="str">
        <f>VLOOKUP(B337,總表!$1:$1048576,4,0)</f>
        <v>便利生活</v>
      </c>
      <c r="E337" s="16" t="str">
        <f>VLOOKUP(B337,總表!$1:$1048576,5,0)</f>
        <v>國小組</v>
      </c>
      <c r="F337" s="16" t="str">
        <f>VLOOKUP(B337,總表!$1:$1048576,3,0)</f>
        <v>高雄市</v>
      </c>
      <c r="G337" s="16" t="str">
        <f>VLOOKUP(B337,總表!$1:$1048576,6,0)</f>
        <v>陳宇婕</v>
      </c>
      <c r="H337" s="16" t="str">
        <f>VLOOKUP(B337,總表!$1:$1048576,7,0)</f>
        <v>高雄市福山國小</v>
      </c>
      <c r="I337" s="16" t="str">
        <f>VLOOKUP(B337,總表!$1:$1048576,8,0)</f>
        <v>吳芷妮</v>
      </c>
      <c r="J337" s="16" t="str">
        <f>VLOOKUP(B337,總表!$1:$1048576,9,0)</f>
        <v>高雄市福山國小</v>
      </c>
      <c r="K337" s="16" t="str">
        <f>VLOOKUP(B337,總表!$1:$1048576,10,0)</f>
        <v>陳宇瑄</v>
      </c>
      <c r="L337" s="16" t="str">
        <f>VLOOKUP(B337,總表!$1:$1048576,11,0)</f>
        <v>高雄市福山國小</v>
      </c>
      <c r="M337" s="16" t="str">
        <f>VLOOKUP(B337,總表!$1:$1048576,12,0)</f>
        <v>李佩憶</v>
      </c>
      <c r="N337" s="16" t="str">
        <f>VLOOKUP(B337,總表!$1:$1048576,13,0)</f>
        <v>高雄市福山國小</v>
      </c>
      <c r="O337" s="16" t="str">
        <f>VLOOKUP(B337,總表!$1:$1048576,14,0)</f>
        <v>陳姳蓁</v>
      </c>
      <c r="P337" s="16" t="str">
        <f>VLOOKUP(B337,總表!$1:$1048576,15,0)</f>
        <v>高雄市福山國小</v>
      </c>
      <c r="Q337" s="16">
        <f>VLOOKUP(B337,總表!$1:$1048576,16,0)</f>
        <v>0</v>
      </c>
      <c r="R337" s="16">
        <f>VLOOKUP(B337,總表!$1:$1048576,17,0)</f>
        <v>0</v>
      </c>
    </row>
    <row r="338" spans="1:18" ht="17.399999999999999" hidden="1" x14ac:dyDescent="0.3">
      <c r="A338" s="30" t="s">
        <v>3494</v>
      </c>
      <c r="B338" s="13" t="s">
        <v>2676</v>
      </c>
      <c r="C338" s="10" t="str">
        <f>VLOOKUP(B338,總表!$1:$1048576,2,0)</f>
        <v>多功能雨傘烘乾機</v>
      </c>
      <c r="D338" s="16" t="str">
        <f>VLOOKUP(B338,總表!$1:$1048576,4,0)</f>
        <v>便利生活</v>
      </c>
      <c r="E338" s="16" t="str">
        <f>VLOOKUP(B338,總表!$1:$1048576,5,0)</f>
        <v>國小組</v>
      </c>
      <c r="F338" s="16" t="str">
        <f>VLOOKUP(B338,總表!$1:$1048576,3,0)</f>
        <v>高雄市</v>
      </c>
      <c r="G338" s="16" t="str">
        <f>VLOOKUP(B338,總表!$1:$1048576,6,0)</f>
        <v>許守善</v>
      </c>
      <c r="H338" s="16" t="str">
        <f>VLOOKUP(B338,總表!$1:$1048576,7,0)</f>
        <v>高雄市三民區光武國民小學</v>
      </c>
      <c r="I338" s="16" t="str">
        <f>VLOOKUP(B338,總表!$1:$1048576,8,0)</f>
        <v>許宇漢</v>
      </c>
      <c r="J338" s="16" t="str">
        <f>VLOOKUP(B338,總表!$1:$1048576,9,0)</f>
        <v>高雄市三民區博愛國民小學</v>
      </c>
      <c r="K338" s="16">
        <f>VLOOKUP(B338,總表!$1:$1048576,10,0)</f>
        <v>0</v>
      </c>
      <c r="L338" s="16">
        <f>VLOOKUP(B338,總表!$1:$1048576,11,0)</f>
        <v>0</v>
      </c>
      <c r="M338" s="16" t="str">
        <f>VLOOKUP(B338,總表!$1:$1048576,12,0)</f>
        <v>邱盈瑄</v>
      </c>
      <c r="N338" s="16" t="str">
        <f>VLOOKUP(B338,總表!$1:$1048576,13,0)</f>
        <v>高雄市三民區光武國民小學</v>
      </c>
      <c r="O338" s="16" t="str">
        <f>VLOOKUP(B338,總表!$1:$1048576,14,0)</f>
        <v>江宗翰</v>
      </c>
      <c r="P338" s="16" t="str">
        <f>VLOOKUP(B338,總表!$1:$1048576,15,0)</f>
        <v>高雄市三民區博愛國民小學</v>
      </c>
      <c r="Q338" s="16">
        <f>VLOOKUP(B338,總表!$1:$1048576,16,0)</f>
        <v>0</v>
      </c>
      <c r="R338" s="16">
        <f>VLOOKUP(B338,總表!$1:$1048576,17,0)</f>
        <v>0</v>
      </c>
    </row>
    <row r="339" spans="1:18" ht="17.399999999999999" hidden="1" x14ac:dyDescent="0.3">
      <c r="A339" s="30" t="s">
        <v>3494</v>
      </c>
      <c r="B339" s="13" t="s">
        <v>2600</v>
      </c>
      <c r="C339" s="10" t="str">
        <f>VLOOKUP(B339,總表!$1:$1048576,2,0)</f>
        <v>追日晒衣架</v>
      </c>
      <c r="D339" s="16" t="str">
        <f>VLOOKUP(B339,總表!$1:$1048576,4,0)</f>
        <v>便利生活</v>
      </c>
      <c r="E339" s="16" t="str">
        <f>VLOOKUP(B339,總表!$1:$1048576,5,0)</f>
        <v>國小組</v>
      </c>
      <c r="F339" s="16" t="str">
        <f>VLOOKUP(B339,總表!$1:$1048576,3,0)</f>
        <v>桃園市</v>
      </c>
      <c r="G339" s="16" t="str">
        <f>VLOOKUP(B339,總表!$1:$1048576,6,0)</f>
        <v>鄭程遠</v>
      </c>
      <c r="H339" s="16" t="str">
        <f>VLOOKUP(B339,總表!$1:$1048576,7,0)</f>
        <v>桃園市義興國小</v>
      </c>
      <c r="I339" s="16">
        <f>VLOOKUP(B339,總表!$1:$1048576,8,0)</f>
        <v>0</v>
      </c>
      <c r="J339" s="16">
        <f>VLOOKUP(B339,總表!$1:$1048576,9,0)</f>
        <v>0</v>
      </c>
      <c r="K339" s="16">
        <f>VLOOKUP(B339,總表!$1:$1048576,10,0)</f>
        <v>0</v>
      </c>
      <c r="L339" s="16">
        <f>VLOOKUP(B339,總表!$1:$1048576,11,0)</f>
        <v>0</v>
      </c>
      <c r="M339" s="16" t="str">
        <f>VLOOKUP(B339,總表!$1:$1048576,12,0)</f>
        <v>林念純</v>
      </c>
      <c r="N339" s="16" t="str">
        <f>VLOOKUP(B339,總表!$1:$1048576,13,0)</f>
        <v>桃園市義興國小</v>
      </c>
      <c r="O339" s="16" t="str">
        <f>VLOOKUP(B339,總表!$1:$1048576,14,0)</f>
        <v>陳柏馨</v>
      </c>
      <c r="P339" s="16" t="str">
        <f>VLOOKUP(B339,總表!$1:$1048576,15,0)</f>
        <v>桃園市義興國小</v>
      </c>
      <c r="Q339" s="16" t="str">
        <f>VLOOKUP(B339,總表!$1:$1048576,16,0)</f>
        <v>高加珈</v>
      </c>
      <c r="R339" s="16" t="str">
        <f>VLOOKUP(B339,總表!$1:$1048576,17,0)</f>
        <v>桃園市義興國小</v>
      </c>
    </row>
    <row r="340" spans="1:18" ht="17.399999999999999" hidden="1" x14ac:dyDescent="0.3">
      <c r="A340" s="30" t="s">
        <v>3494</v>
      </c>
      <c r="B340" s="13" t="s">
        <v>2460</v>
      </c>
      <c r="C340" s="10" t="str">
        <f>VLOOKUP(B340,總表!$1:$1048576,2,0)</f>
        <v>伸縮撿拾筆</v>
      </c>
      <c r="D340" s="16" t="str">
        <f>VLOOKUP(B340,總表!$1:$1048576,4,0)</f>
        <v>便利生活</v>
      </c>
      <c r="E340" s="16" t="str">
        <f>VLOOKUP(B340,總表!$1:$1048576,5,0)</f>
        <v>國小組</v>
      </c>
      <c r="F340" s="16" t="str">
        <f>VLOOKUP(B340,總表!$1:$1048576,3,0)</f>
        <v>高雄市</v>
      </c>
      <c r="G340" s="16" t="str">
        <f>VLOOKUP(B340,總表!$1:$1048576,6,0)</f>
        <v>劉晴恩</v>
      </c>
      <c r="H340" s="16" t="str">
        <f>VLOOKUP(B340,總表!$1:$1048576,7,0)</f>
        <v>仁武國小</v>
      </c>
      <c r="I340" s="16" t="str">
        <f>VLOOKUP(B340,總表!$1:$1048576,8,0)</f>
        <v>陳宥碩</v>
      </c>
      <c r="J340" s="16" t="str">
        <f>VLOOKUP(B340,總表!$1:$1048576,9,0)</f>
        <v>仁武國小</v>
      </c>
      <c r="K340" s="16" t="str">
        <f>VLOOKUP(B340,總表!$1:$1048576,10,0)</f>
        <v>劉弈君</v>
      </c>
      <c r="L340" s="16" t="str">
        <f>VLOOKUP(B340,總表!$1:$1048576,11,0)</f>
        <v>仁武國小</v>
      </c>
      <c r="M340" s="16" t="str">
        <f>VLOOKUP(B340,總表!$1:$1048576,12,0)</f>
        <v>何婉寧</v>
      </c>
      <c r="N340" s="16" t="str">
        <f>VLOOKUP(B340,總表!$1:$1048576,13,0)</f>
        <v>高雄市仁武區仁武國民小學</v>
      </c>
      <c r="O340" s="16">
        <f>VLOOKUP(B340,總表!$1:$1048576,14,0)</f>
        <v>0</v>
      </c>
      <c r="P340" s="16">
        <f>VLOOKUP(B340,總表!$1:$1048576,15,0)</f>
        <v>0</v>
      </c>
      <c r="Q340" s="16">
        <f>VLOOKUP(B340,總表!$1:$1048576,16,0)</f>
        <v>0</v>
      </c>
      <c r="R340" s="16">
        <f>VLOOKUP(B340,總表!$1:$1048576,17,0)</f>
        <v>0</v>
      </c>
    </row>
    <row r="341" spans="1:18" ht="17.399999999999999" hidden="1" x14ac:dyDescent="0.3">
      <c r="A341" s="30" t="s">
        <v>3494</v>
      </c>
      <c r="B341" s="13" t="s">
        <v>2379</v>
      </c>
      <c r="C341" s="10" t="str">
        <f>VLOOKUP(B341,總表!$1:$1048576,2,0)</f>
        <v>充氣枕頭鉛筆盒</v>
      </c>
      <c r="D341" s="16" t="str">
        <f>VLOOKUP(B341,總表!$1:$1048576,4,0)</f>
        <v>便利生活</v>
      </c>
      <c r="E341" s="16" t="str">
        <f>VLOOKUP(B341,總表!$1:$1048576,5,0)</f>
        <v>國小組</v>
      </c>
      <c r="F341" s="16" t="str">
        <f>VLOOKUP(B341,總表!$1:$1048576,3,0)</f>
        <v>新北市</v>
      </c>
      <c r="G341" s="16" t="str">
        <f>VLOOKUP(B341,總表!$1:$1048576,6,0)</f>
        <v>梁庭郡</v>
      </c>
      <c r="H341" s="16" t="str">
        <f>VLOOKUP(B341,總表!$1:$1048576,7,0)</f>
        <v>新北市新店區新店國民小學</v>
      </c>
      <c r="I341" s="16" t="str">
        <f>VLOOKUP(B341,總表!$1:$1048576,8,0)</f>
        <v>宋芝妤</v>
      </c>
      <c r="J341" s="16" t="str">
        <f>VLOOKUP(B341,總表!$1:$1048576,9,0)</f>
        <v>新北市新店區新店國民小學</v>
      </c>
      <c r="K341" s="16" t="str">
        <f>VLOOKUP(B341,總表!$1:$1048576,10,0)</f>
        <v>白礿霓</v>
      </c>
      <c r="L341" s="16" t="str">
        <f>VLOOKUP(B341,總表!$1:$1048576,11,0)</f>
        <v>新北市新店區新店國民小學</v>
      </c>
      <c r="M341" s="16" t="str">
        <f>VLOOKUP(B341,總表!$1:$1048576,12,0)</f>
        <v>王秀芬</v>
      </c>
      <c r="N341" s="16" t="str">
        <f>VLOOKUP(B341,總表!$1:$1048576,13,0)</f>
        <v>新北市新店區新店國民小學</v>
      </c>
      <c r="O341" s="16">
        <f>VLOOKUP(B341,總表!$1:$1048576,14,0)</f>
        <v>0</v>
      </c>
      <c r="P341" s="16">
        <f>VLOOKUP(B341,總表!$1:$1048576,15,0)</f>
        <v>0</v>
      </c>
      <c r="Q341" s="16">
        <f>VLOOKUP(B341,總表!$1:$1048576,16,0)</f>
        <v>0</v>
      </c>
      <c r="R341" s="16">
        <f>VLOOKUP(B341,總表!$1:$1048576,17,0)</f>
        <v>0</v>
      </c>
    </row>
    <row r="342" spans="1:18" ht="17.399999999999999" hidden="1" x14ac:dyDescent="0.3">
      <c r="A342" s="30" t="s">
        <v>3494</v>
      </c>
      <c r="B342" s="13" t="s">
        <v>2409</v>
      </c>
      <c r="C342" s="10" t="str">
        <f>VLOOKUP(B342,總表!$1:$1048576,2,0)</f>
        <v>多功能油漆刷</v>
      </c>
      <c r="D342" s="16" t="str">
        <f>VLOOKUP(B342,總表!$1:$1048576,4,0)</f>
        <v>便利生活</v>
      </c>
      <c r="E342" s="16" t="str">
        <f>VLOOKUP(B342,總表!$1:$1048576,5,0)</f>
        <v>國小組</v>
      </c>
      <c r="F342" s="16" t="str">
        <f>VLOOKUP(B342,總表!$1:$1048576,3,0)</f>
        <v>苗栗縣</v>
      </c>
      <c r="G342" s="16" t="str">
        <f>VLOOKUP(B342,總表!$1:$1048576,6,0)</f>
        <v>徐睿辰</v>
      </c>
      <c r="H342" s="16" t="str">
        <f>VLOOKUP(B342,總表!$1:$1048576,7,0)</f>
        <v>苗栗縣公館鄉公館國民小學</v>
      </c>
      <c r="I342" s="16">
        <f>VLOOKUP(B342,總表!$1:$1048576,8,0)</f>
        <v>0</v>
      </c>
      <c r="J342" s="16">
        <f>VLOOKUP(B342,總表!$1:$1048576,9,0)</f>
        <v>0</v>
      </c>
      <c r="K342" s="16">
        <f>VLOOKUP(B342,總表!$1:$1048576,10,0)</f>
        <v>0</v>
      </c>
      <c r="L342" s="16">
        <f>VLOOKUP(B342,總表!$1:$1048576,11,0)</f>
        <v>0</v>
      </c>
      <c r="M342" s="16" t="str">
        <f>VLOOKUP(B342,總表!$1:$1048576,12,0)</f>
        <v>謝祥宏</v>
      </c>
      <c r="N342" s="16" t="str">
        <f>VLOOKUP(B342,總表!$1:$1048576,13,0)</f>
        <v>苗栗縣公館鄉公館國民小學</v>
      </c>
      <c r="O342" s="16" t="str">
        <f>VLOOKUP(B342,總表!$1:$1048576,14,0)</f>
        <v>范碧玉</v>
      </c>
      <c r="P342" s="16" t="str">
        <f>VLOOKUP(B342,總表!$1:$1048576,15,0)</f>
        <v>苗栗縣公館鄉公館國民小學</v>
      </c>
      <c r="Q342" s="16">
        <f>VLOOKUP(B342,總表!$1:$1048576,16,0)</f>
        <v>0</v>
      </c>
      <c r="R342" s="16">
        <f>VLOOKUP(B342,總表!$1:$1048576,17,0)</f>
        <v>0</v>
      </c>
    </row>
    <row r="343" spans="1:18" ht="17.399999999999999" hidden="1" x14ac:dyDescent="0.3">
      <c r="A343" s="30" t="s">
        <v>3494</v>
      </c>
      <c r="B343" s="13" t="s">
        <v>2501</v>
      </c>
      <c r="C343" s="10" t="str">
        <f>VLOOKUP(B343,總表!$1:$1048576,2,0)</f>
        <v>雙底鞋</v>
      </c>
      <c r="D343" s="16" t="str">
        <f>VLOOKUP(B343,總表!$1:$1048576,4,0)</f>
        <v>便利生活</v>
      </c>
      <c r="E343" s="16" t="str">
        <f>VLOOKUP(B343,總表!$1:$1048576,5,0)</f>
        <v>國小組</v>
      </c>
      <c r="F343" s="16" t="str">
        <f>VLOOKUP(B343,總表!$1:$1048576,3,0)</f>
        <v>桃園市</v>
      </c>
      <c r="G343" s="16" t="str">
        <f>VLOOKUP(B343,總表!$1:$1048576,6,0)</f>
        <v>羅晨熙</v>
      </c>
      <c r="H343" s="16" t="str">
        <f>VLOOKUP(B343,總表!$1:$1048576,7,0)</f>
        <v>桃園市中壢區華勛國民小學</v>
      </c>
      <c r="I343" s="16" t="str">
        <f>VLOOKUP(B343,總表!$1:$1048576,8,0)</f>
        <v>吳羿萱</v>
      </c>
      <c r="J343" s="16" t="str">
        <f>VLOOKUP(B343,總表!$1:$1048576,9,0)</f>
        <v>桃園市中壢區華勛國民小學</v>
      </c>
      <c r="K343" s="16">
        <f>VLOOKUP(B343,總表!$1:$1048576,10,0)</f>
        <v>0</v>
      </c>
      <c r="L343" s="16">
        <f>VLOOKUP(B343,總表!$1:$1048576,11,0)</f>
        <v>0</v>
      </c>
      <c r="M343" s="16" t="str">
        <f>VLOOKUP(B343,總表!$1:$1048576,12,0)</f>
        <v>張宇翔</v>
      </c>
      <c r="N343" s="16" t="str">
        <f>VLOOKUP(B343,總表!$1:$1048576,13,0)</f>
        <v>桃園市中壢區華勛國民小學</v>
      </c>
      <c r="O343" s="16">
        <f>VLOOKUP(B343,總表!$1:$1048576,14,0)</f>
        <v>0</v>
      </c>
      <c r="P343" s="16">
        <f>VLOOKUP(B343,總表!$1:$1048576,15,0)</f>
        <v>0</v>
      </c>
      <c r="Q343" s="16">
        <f>VLOOKUP(B343,總表!$1:$1048576,16,0)</f>
        <v>0</v>
      </c>
      <c r="R343" s="16">
        <f>VLOOKUP(B343,總表!$1:$1048576,17,0)</f>
        <v>0</v>
      </c>
    </row>
    <row r="344" spans="1:18" ht="17.399999999999999" hidden="1" x14ac:dyDescent="0.3">
      <c r="A344" s="30" t="s">
        <v>3494</v>
      </c>
      <c r="B344" s="13" t="s">
        <v>2287</v>
      </c>
      <c r="C344" s="10" t="str">
        <f>VLOOKUP(B344,總表!$1:$1048576,2,0)</f>
        <v>壓力OUT!—恆溫浴缸助你重生</v>
      </c>
      <c r="D344" s="16" t="str">
        <f>VLOOKUP(B344,總表!$1:$1048576,4,0)</f>
        <v>便利生活</v>
      </c>
      <c r="E344" s="16" t="str">
        <f>VLOOKUP(B344,總表!$1:$1048576,5,0)</f>
        <v>國小組</v>
      </c>
      <c r="F344" s="16" t="str">
        <f>VLOOKUP(B344,總表!$1:$1048576,3,0)</f>
        <v>新北市</v>
      </c>
      <c r="G344" s="16" t="str">
        <f>VLOOKUP(B344,總表!$1:$1048576,6,0)</f>
        <v>駱品橦</v>
      </c>
      <c r="H344" s="16" t="str">
        <f>VLOOKUP(B344,總表!$1:$1048576,7,0)</f>
        <v>新北市林口康橋高級中等學校小學部</v>
      </c>
      <c r="I344" s="16" t="str">
        <f>VLOOKUP(B344,總表!$1:$1048576,8,0)</f>
        <v>來裕琋</v>
      </c>
      <c r="J344" s="16" t="str">
        <f>VLOOKUP(B344,總表!$1:$1048576,9,0)</f>
        <v>新北市林口康橋高級中等學校小學部</v>
      </c>
      <c r="K344" s="16">
        <f>VLOOKUP(B344,總表!$1:$1048576,10,0)</f>
        <v>0</v>
      </c>
      <c r="L344" s="16">
        <f>VLOOKUP(B344,總表!$1:$1048576,11,0)</f>
        <v>0</v>
      </c>
      <c r="M344" s="16" t="str">
        <f>VLOOKUP(B344,總表!$1:$1048576,12,0)</f>
        <v>賴志豐</v>
      </c>
      <c r="N344" s="16" t="str">
        <f>VLOOKUP(B344,總表!$1:$1048576,13,0)</f>
        <v>新北市林口康橋高級中等學校小學部</v>
      </c>
      <c r="O344" s="16">
        <f>VLOOKUP(B344,總表!$1:$1048576,14,0)</f>
        <v>0</v>
      </c>
      <c r="P344" s="16">
        <f>VLOOKUP(B344,總表!$1:$1048576,15,0)</f>
        <v>0</v>
      </c>
      <c r="Q344" s="16">
        <f>VLOOKUP(B344,總表!$1:$1048576,16,0)</f>
        <v>0</v>
      </c>
      <c r="R344" s="16">
        <f>VLOOKUP(B344,總表!$1:$1048576,17,0)</f>
        <v>0</v>
      </c>
    </row>
    <row r="345" spans="1:18" ht="17.399999999999999" hidden="1" x14ac:dyDescent="0.3">
      <c r="A345" s="30" t="s">
        <v>3494</v>
      </c>
      <c r="B345" s="13" t="s">
        <v>2415</v>
      </c>
      <c r="C345" s="10" t="str">
        <f>VLOOKUP(B345,總表!$1:$1048576,2,0)</f>
        <v>水中飲食裝置</v>
      </c>
      <c r="D345" s="16" t="str">
        <f>VLOOKUP(B345,總表!$1:$1048576,4,0)</f>
        <v>便利生活</v>
      </c>
      <c r="E345" s="16" t="str">
        <f>VLOOKUP(B345,總表!$1:$1048576,5,0)</f>
        <v>國小組</v>
      </c>
      <c r="F345" s="16" t="str">
        <f>VLOOKUP(B345,總表!$1:$1048576,3,0)</f>
        <v>新北市</v>
      </c>
      <c r="G345" s="16" t="str">
        <f>VLOOKUP(B345,總表!$1:$1048576,6,0)</f>
        <v>汪芷廷</v>
      </c>
      <c r="H345" s="16" t="str">
        <f>VLOOKUP(B345,總表!$1:$1048576,7,0)</f>
        <v>龍騰學校財團法人新北市林口康橋國際高級中等學校小學部</v>
      </c>
      <c r="I345" s="16" t="str">
        <f>VLOOKUP(B345,總表!$1:$1048576,8,0)</f>
        <v>胡彥斌</v>
      </c>
      <c r="J345" s="16" t="str">
        <f>VLOOKUP(B345,總表!$1:$1048576,9,0)</f>
        <v>龍騰學校財團法人新北市林口康橋國際高級中等學校小學部</v>
      </c>
      <c r="K345" s="16">
        <f>VLOOKUP(B345,總表!$1:$1048576,10,0)</f>
        <v>0</v>
      </c>
      <c r="L345" s="16">
        <f>VLOOKUP(B345,總表!$1:$1048576,11,0)</f>
        <v>0</v>
      </c>
      <c r="M345" s="16" t="str">
        <f>VLOOKUP(B345,總表!$1:$1048576,12,0)</f>
        <v>張基航Chihang Chang</v>
      </c>
      <c r="N345" s="16" t="str">
        <f>VLOOKUP(B345,總表!$1:$1048576,13,0)</f>
        <v>龍騰學校財團法人新北市林口康橋國際高級中學(小學部)</v>
      </c>
      <c r="O345" s="16" t="str">
        <f>VLOOKUP(B345,總表!$1:$1048576,14,0)</f>
        <v>莊淯全</v>
      </c>
      <c r="P345" s="16" t="str">
        <f>VLOOKUP(B345,總表!$1:$1048576,15,0)</f>
        <v>龍騰學校財團法人新北市林口康橋國際高級中學(小學部)</v>
      </c>
      <c r="Q345" s="16">
        <f>VLOOKUP(B345,總表!$1:$1048576,16,0)</f>
        <v>0</v>
      </c>
      <c r="R345" s="16">
        <f>VLOOKUP(B345,總表!$1:$1048576,17,0)</f>
        <v>0</v>
      </c>
    </row>
    <row r="346" spans="1:18" ht="17.399999999999999" hidden="1" x14ac:dyDescent="0.3">
      <c r="A346" s="30" t="s">
        <v>3494</v>
      </c>
      <c r="B346" s="13" t="s">
        <v>2694</v>
      </c>
      <c r="C346" s="10" t="str">
        <f>VLOOKUP(B346,總表!$1:$1048576,2,0)</f>
        <v>智慧傘架</v>
      </c>
      <c r="D346" s="16" t="str">
        <f>VLOOKUP(B346,總表!$1:$1048576,4,0)</f>
        <v>便利生活</v>
      </c>
      <c r="E346" s="16" t="str">
        <f>VLOOKUP(B346,總表!$1:$1048576,5,0)</f>
        <v>國小組</v>
      </c>
      <c r="F346" s="16" t="str">
        <f>VLOOKUP(B346,總表!$1:$1048576,3,0)</f>
        <v>宜蘭縣</v>
      </c>
      <c r="G346" s="16" t="str">
        <f>VLOOKUP(B346,總表!$1:$1048576,6,0)</f>
        <v>林柏宇</v>
      </c>
      <c r="H346" s="16" t="str">
        <f>VLOOKUP(B346,總表!$1:$1048576,7,0)</f>
        <v>宜蘭縣宜蘭市宜蘭國民小學</v>
      </c>
      <c r="I346" s="16" t="str">
        <f>VLOOKUP(B346,總表!$1:$1048576,8,0)</f>
        <v>林俞蓁</v>
      </c>
      <c r="J346" s="16" t="str">
        <f>VLOOKUP(B346,總表!$1:$1048576,9,0)</f>
        <v>宜蘭縣宜蘭市中山國民小學</v>
      </c>
      <c r="K346" s="16">
        <f>VLOOKUP(B346,總表!$1:$1048576,10,0)</f>
        <v>0</v>
      </c>
      <c r="L346" s="16">
        <f>VLOOKUP(B346,總表!$1:$1048576,11,0)</f>
        <v>0</v>
      </c>
      <c r="M346" s="16" t="str">
        <f>VLOOKUP(B346,總表!$1:$1048576,12,0)</f>
        <v>方柏元</v>
      </c>
      <c r="N346" s="16" t="str">
        <f>VLOOKUP(B346,總表!$1:$1048576,13,0)</f>
        <v>川辰科技實驗室</v>
      </c>
      <c r="O346" s="16" t="str">
        <f>VLOOKUP(B346,總表!$1:$1048576,14,0)</f>
        <v>陳彥蓁</v>
      </c>
      <c r="P346" s="16" t="str">
        <f>VLOOKUP(B346,總表!$1:$1048576,15,0)</f>
        <v>宜蘭國小</v>
      </c>
      <c r="Q346" s="16" t="str">
        <f>VLOOKUP(B346,總表!$1:$1048576,16,0)</f>
        <v>韓淑妮</v>
      </c>
      <c r="R346" s="16" t="str">
        <f>VLOOKUP(B346,總表!$1:$1048576,17,0)</f>
        <v>中山國小</v>
      </c>
    </row>
    <row r="347" spans="1:18" ht="17.399999999999999" hidden="1" x14ac:dyDescent="0.3">
      <c r="A347" s="30" t="s">
        <v>3494</v>
      </c>
      <c r="B347" s="13" t="s">
        <v>3512</v>
      </c>
      <c r="C347" s="10" t="str">
        <f>VLOOKUP(B347,總表!$1:$1048576,2,0)</f>
        <v>太陽能曬衣架</v>
      </c>
      <c r="D347" s="16" t="str">
        <f>VLOOKUP(B347,總表!$1:$1048576,4,0)</f>
        <v>便利生活</v>
      </c>
      <c r="E347" s="16" t="str">
        <f>VLOOKUP(B347,總表!$1:$1048576,5,0)</f>
        <v>國小組</v>
      </c>
      <c r="F347" s="16" t="str">
        <f>VLOOKUP(B347,總表!$1:$1048576,3,0)</f>
        <v>新北市</v>
      </c>
      <c r="G347" s="16" t="str">
        <f>VLOOKUP(B347,總表!$1:$1048576,6,0)</f>
        <v>陳昕樂</v>
      </c>
      <c r="H347" s="16" t="str">
        <f>VLOOKUP(B347,總表!$1:$1048576,7,0)</f>
        <v>龍騰學校財團法人新北市林口康橋國際高級中學(小學部)</v>
      </c>
      <c r="I347" s="16" t="str">
        <f>VLOOKUP(B347,總表!$1:$1048576,8,0)</f>
        <v>林文心</v>
      </c>
      <c r="J347" s="16" t="str">
        <f>VLOOKUP(B347,總表!$1:$1048576,9,0)</f>
        <v>龍騰學校財團法人新北市林口康橋國際高級中學(小學部)</v>
      </c>
      <c r="K347" s="16">
        <f>VLOOKUP(B347,總表!$1:$1048576,10,0)</f>
        <v>0</v>
      </c>
      <c r="L347" s="16">
        <f>VLOOKUP(B347,總表!$1:$1048576,11,0)</f>
        <v>0</v>
      </c>
      <c r="M347" s="16" t="str">
        <f>VLOOKUP(B347,總表!$1:$1048576,12,0)</f>
        <v>陳玟卉</v>
      </c>
      <c r="N347" s="16" t="str">
        <f>VLOOKUP(B347,總表!$1:$1048576,13,0)</f>
        <v>龍騰學校財團法人新北市林口康橋 國際高級中學(小學部)</v>
      </c>
      <c r="O347" s="16">
        <f>VLOOKUP(B347,總表!$1:$1048576,14,0)</f>
        <v>0</v>
      </c>
      <c r="P347" s="16">
        <f>VLOOKUP(B347,總表!$1:$1048576,15,0)</f>
        <v>0</v>
      </c>
      <c r="Q347" s="16">
        <f>VLOOKUP(B347,總表!$1:$1048576,16,0)</f>
        <v>0</v>
      </c>
      <c r="R347" s="16">
        <f>VLOOKUP(B347,總表!$1:$1048576,17,0)</f>
        <v>0</v>
      </c>
    </row>
    <row r="348" spans="1:18" ht="17.399999999999999" hidden="1" x14ac:dyDescent="0.3">
      <c r="A348" s="30" t="s">
        <v>3494</v>
      </c>
      <c r="B348" s="13" t="s">
        <v>2386</v>
      </c>
      <c r="C348" s="10" t="str">
        <f>VLOOKUP(B348,總表!$1:$1048576,2,0)</f>
        <v>多功便利膠帶台</v>
      </c>
      <c r="D348" s="16" t="str">
        <f>VLOOKUP(B348,總表!$1:$1048576,4,0)</f>
        <v>便利生活</v>
      </c>
      <c r="E348" s="16" t="str">
        <f>VLOOKUP(B348,總表!$1:$1048576,5,0)</f>
        <v>國小組</v>
      </c>
      <c r="F348" s="16" t="str">
        <f>VLOOKUP(B348,總表!$1:$1048576,3,0)</f>
        <v>新北市</v>
      </c>
      <c r="G348" s="16" t="str">
        <f>VLOOKUP(B348,總表!$1:$1048576,6,0)</f>
        <v>劉宬愷</v>
      </c>
      <c r="H348" s="16" t="str">
        <f>VLOOKUP(B348,總表!$1:$1048576,7,0)</f>
        <v>新北市新店區新店國民小學</v>
      </c>
      <c r="I348" s="16" t="str">
        <f>VLOOKUP(B348,總表!$1:$1048576,8,0)</f>
        <v>高亦辰</v>
      </c>
      <c r="J348" s="16" t="str">
        <f>VLOOKUP(B348,總表!$1:$1048576,9,0)</f>
        <v>新北市新店區新店國民小學</v>
      </c>
      <c r="K348" s="16">
        <f>VLOOKUP(B348,總表!$1:$1048576,10,0)</f>
        <v>0</v>
      </c>
      <c r="L348" s="16">
        <f>VLOOKUP(B348,總表!$1:$1048576,11,0)</f>
        <v>0</v>
      </c>
      <c r="M348" s="16" t="str">
        <f>VLOOKUP(B348,總表!$1:$1048576,12,0)</f>
        <v>王秀芬</v>
      </c>
      <c r="N348" s="16" t="str">
        <f>VLOOKUP(B348,總表!$1:$1048576,13,0)</f>
        <v>新北市新店區新店國民小學</v>
      </c>
      <c r="O348" s="16">
        <f>VLOOKUP(B348,總表!$1:$1048576,14,0)</f>
        <v>0</v>
      </c>
      <c r="P348" s="16">
        <f>VLOOKUP(B348,總表!$1:$1048576,15,0)</f>
        <v>0</v>
      </c>
      <c r="Q348" s="16">
        <f>VLOOKUP(B348,總表!$1:$1048576,16,0)</f>
        <v>0</v>
      </c>
      <c r="R348" s="16">
        <f>VLOOKUP(B348,總表!$1:$1048576,17,0)</f>
        <v>0</v>
      </c>
    </row>
    <row r="349" spans="1:18" ht="17.399999999999999" hidden="1" x14ac:dyDescent="0.3">
      <c r="A349" s="30" t="s">
        <v>3494</v>
      </c>
      <c r="B349" s="13" t="s">
        <v>2246</v>
      </c>
      <c r="C349" s="10" t="str">
        <f>VLOOKUP(B349,總表!$1:$1048576,2,0)</f>
        <v>「傾日靈動」太陽能追蹤器</v>
      </c>
      <c r="D349" s="16" t="str">
        <f>VLOOKUP(B349,總表!$1:$1048576,4,0)</f>
        <v>便利生活</v>
      </c>
      <c r="E349" s="16" t="str">
        <f>VLOOKUP(B349,總表!$1:$1048576,5,0)</f>
        <v>國小組</v>
      </c>
      <c r="F349" s="16" t="str">
        <f>VLOOKUP(B349,總表!$1:$1048576,3,0)</f>
        <v>臺中市</v>
      </c>
      <c r="G349" s="16" t="str">
        <f>VLOOKUP(B349,總表!$1:$1048576,6,0)</f>
        <v>韓含</v>
      </c>
      <c r="H349" s="16" t="str">
        <f>VLOOKUP(B349,總表!$1:$1048576,7,0)</f>
        <v>私立明德中學附設雙語小學</v>
      </c>
      <c r="I349" s="16" t="str">
        <f>VLOOKUP(B349,總表!$1:$1048576,8,0)</f>
        <v>劉品希</v>
      </c>
      <c r="J349" s="16" t="str">
        <f>VLOOKUP(B349,總表!$1:$1048576,9,0)</f>
        <v>私立明德中學附設雙語小學</v>
      </c>
      <c r="K349" s="16" t="str">
        <f>VLOOKUP(B349,總表!$1:$1048576,10,0)</f>
        <v>廖仁輔</v>
      </c>
      <c r="L349" s="16" t="str">
        <f>VLOOKUP(B349,總表!$1:$1048576,11,0)</f>
        <v>私立明德中學附設雙語小學</v>
      </c>
      <c r="M349" s="16" t="str">
        <f>VLOOKUP(B349,總表!$1:$1048576,12,0)</f>
        <v>簡榮輝</v>
      </c>
      <c r="N349" s="16" t="str">
        <f>VLOOKUP(B349,總表!$1:$1048576,13,0)</f>
        <v>私立明德中學附設雙語小學</v>
      </c>
      <c r="O349" s="16">
        <f>VLOOKUP(B349,總表!$1:$1048576,14,0)</f>
        <v>0</v>
      </c>
      <c r="P349" s="16">
        <f>VLOOKUP(B349,總表!$1:$1048576,15,0)</f>
        <v>0</v>
      </c>
      <c r="Q349" s="16">
        <f>VLOOKUP(B349,總表!$1:$1048576,16,0)</f>
        <v>0</v>
      </c>
      <c r="R349" s="16">
        <f>VLOOKUP(B349,總表!$1:$1048576,17,0)</f>
        <v>0</v>
      </c>
    </row>
    <row r="350" spans="1:18" ht="17.399999999999999" hidden="1" x14ac:dyDescent="0.3">
      <c r="A350" s="30" t="s">
        <v>3494</v>
      </c>
      <c r="B350" s="13" t="s">
        <v>2527</v>
      </c>
      <c r="C350" s="10" t="str">
        <f>VLOOKUP(B350,總表!$1:$1048576,2,0)</f>
        <v>單手用-搓洗擠乾器</v>
      </c>
      <c r="D350" s="16" t="str">
        <f>VLOOKUP(B350,總表!$1:$1048576,4,0)</f>
        <v>便利生活</v>
      </c>
      <c r="E350" s="16" t="str">
        <f>VLOOKUP(B350,總表!$1:$1048576,5,0)</f>
        <v>國小組</v>
      </c>
      <c r="F350" s="16" t="str">
        <f>VLOOKUP(B350,總表!$1:$1048576,3,0)</f>
        <v>臺中市</v>
      </c>
      <c r="G350" s="16" t="str">
        <f>VLOOKUP(B350,總表!$1:$1048576,6,0)</f>
        <v>葉秉逸</v>
      </c>
      <c r="H350" s="16" t="str">
        <f>VLOOKUP(B350,總表!$1:$1048576,7,0)</f>
        <v>臺中市大里區內新國小</v>
      </c>
      <c r="I350" s="16" t="str">
        <f>VLOOKUP(B350,總表!$1:$1048576,8,0)</f>
        <v>林毓芳</v>
      </c>
      <c r="J350" s="16" t="str">
        <f>VLOOKUP(B350,總表!$1:$1048576,9,0)</f>
        <v>臺中市大里區內新國小</v>
      </c>
      <c r="K350" s="16" t="str">
        <f>VLOOKUP(B350,總表!$1:$1048576,10,0)</f>
        <v>葉芳瑜</v>
      </c>
      <c r="L350" s="16" t="str">
        <f>VLOOKUP(B350,總表!$1:$1048576,11,0)</f>
        <v>臺中市大里區內新國小</v>
      </c>
      <c r="M350" s="16" t="str">
        <f>VLOOKUP(B350,總表!$1:$1048576,12,0)</f>
        <v>蘇麗娟</v>
      </c>
      <c r="N350" s="16" t="str">
        <f>VLOOKUP(B350,總表!$1:$1048576,13,0)</f>
        <v>臺中市大里區內新國小</v>
      </c>
      <c r="O350" s="16" t="str">
        <f>VLOOKUP(B350,總表!$1:$1048576,14,0)</f>
        <v>廖奕順</v>
      </c>
      <c r="P350" s="16" t="str">
        <f>VLOOKUP(B350,總表!$1:$1048576,15,0)</f>
        <v>臺中市大里區內新國小</v>
      </c>
      <c r="Q350" s="16">
        <f>VLOOKUP(B350,總表!$1:$1048576,16,0)</f>
        <v>0</v>
      </c>
      <c r="R350" s="16">
        <f>VLOOKUP(B350,總表!$1:$1048576,17,0)</f>
        <v>0</v>
      </c>
    </row>
    <row r="351" spans="1:18" ht="17.399999999999999" hidden="1" x14ac:dyDescent="0.3">
      <c r="A351" s="30" t="s">
        <v>3494</v>
      </c>
      <c r="B351" s="16" t="s">
        <v>2534</v>
      </c>
      <c r="C351" s="10" t="str">
        <f>VLOOKUP(B351,總表!$1:$1048576,2,0)</f>
        <v>邊走邊發電暖光除臭鞋</v>
      </c>
      <c r="D351" s="16" t="str">
        <f>VLOOKUP(B351,總表!$1:$1048576,4,0)</f>
        <v>便利生活</v>
      </c>
      <c r="E351" s="16" t="str">
        <f>VLOOKUP(B351,總表!$1:$1048576,5,0)</f>
        <v>國小組</v>
      </c>
      <c r="F351" s="16" t="str">
        <f>VLOOKUP(B351,總表!$1:$1048576,3,0)</f>
        <v>臺中市</v>
      </c>
      <c r="G351" s="16" t="str">
        <f>VLOOKUP(B351,總表!$1:$1048576,6,0)</f>
        <v>李芊逸</v>
      </c>
      <c r="H351" s="16" t="str">
        <f>VLOOKUP(B351,總表!$1:$1048576,7,0)</f>
        <v>臺中市大里區內新國小</v>
      </c>
      <c r="I351" s="16" t="str">
        <f>VLOOKUP(B351,總表!$1:$1048576,8,0)</f>
        <v>陳倚樂</v>
      </c>
      <c r="J351" s="16" t="str">
        <f>VLOOKUP(B351,總表!$1:$1048576,9,0)</f>
        <v>臺中市大里區內新國小</v>
      </c>
      <c r="K351" s="16" t="str">
        <f>VLOOKUP(B351,總表!$1:$1048576,10,0)</f>
        <v>高梓瑄</v>
      </c>
      <c r="L351" s="16" t="str">
        <f>VLOOKUP(B351,總表!$1:$1048576,11,0)</f>
        <v>臺中市大里區內新國小</v>
      </c>
      <c r="M351" s="16" t="str">
        <f>VLOOKUP(B351,總表!$1:$1048576,12,0)</f>
        <v>林素數</v>
      </c>
      <c r="N351" s="16" t="str">
        <f>VLOOKUP(B351,總表!$1:$1048576,13,0)</f>
        <v>臺中市大里區內新國小</v>
      </c>
      <c r="O351" s="16" t="str">
        <f>VLOOKUP(B351,總表!$1:$1048576,14,0)</f>
        <v>蘇麗娟</v>
      </c>
      <c r="P351" s="16" t="str">
        <f>VLOOKUP(B351,總表!$1:$1048576,15,0)</f>
        <v>臺中市大里區內新國小</v>
      </c>
      <c r="Q351" s="16">
        <f>VLOOKUP(B351,總表!$1:$1048576,16,0)</f>
        <v>0</v>
      </c>
      <c r="R351" s="16">
        <f>VLOOKUP(B351,總表!$1:$1048576,17,0)</f>
        <v>0</v>
      </c>
    </row>
    <row r="352" spans="1:18" ht="17.399999999999999" x14ac:dyDescent="0.3">
      <c r="A352" s="30" t="s">
        <v>3494</v>
      </c>
      <c r="B352" s="16" t="s">
        <v>2295</v>
      </c>
      <c r="C352" s="10" t="str">
        <f>VLOOKUP(B352,總表!$1:$1048576,2,0)</f>
        <v>食刻提醒</v>
      </c>
      <c r="D352" s="16" t="str">
        <f>VLOOKUP(B352,總表!$1:$1048576,4,0)</f>
        <v>便利生活</v>
      </c>
      <c r="E352" s="16" t="str">
        <f>VLOOKUP(B352,總表!$1:$1048576,5,0)</f>
        <v>國小組</v>
      </c>
      <c r="F352" s="16" t="str">
        <f>VLOOKUP(B352,總表!$1:$1048576,3,0)</f>
        <v>臺北市</v>
      </c>
      <c r="G352" s="16" t="str">
        <f>VLOOKUP(B352,總表!$1:$1048576,6,0)</f>
        <v>唐雲謙</v>
      </c>
      <c r="H352" s="16" t="str">
        <f>VLOOKUP(B352,總表!$1:$1048576,7,0)</f>
        <v>臺北市內湖區碧湖國民小學</v>
      </c>
      <c r="I352" s="16" t="str">
        <f>VLOOKUP(B352,總表!$1:$1048576,8,0)</f>
        <v>林琮恩</v>
      </c>
      <c r="J352" s="16" t="str">
        <f>VLOOKUP(B352,總表!$1:$1048576,9,0)</f>
        <v>臺北市內湖區碧湖國民小學</v>
      </c>
      <c r="K352" s="16">
        <f>VLOOKUP(B352,總表!$1:$1048576,10,0)</f>
        <v>0</v>
      </c>
      <c r="L352" s="16">
        <f>VLOOKUP(B352,總表!$1:$1048576,11,0)</f>
        <v>0</v>
      </c>
      <c r="M352" s="16" t="str">
        <f>VLOOKUP(B352,總表!$1:$1048576,12,0)</f>
        <v>陳彥蓁</v>
      </c>
      <c r="N352" s="16" t="str">
        <f>VLOOKUP(B352,總表!$1:$1048576,13,0)</f>
        <v>臺北市內湖區碧湖國民小學</v>
      </c>
      <c r="O352" s="16" t="str">
        <f>VLOOKUP(B352,總表!$1:$1048576,14,0)</f>
        <v>周秉弘</v>
      </c>
      <c r="P352" s="16" t="str">
        <f>VLOOKUP(B352,總表!$1:$1048576,15,0)</f>
        <v>臺北市內湖區碧湖國民小學</v>
      </c>
      <c r="Q352" s="16">
        <f>VLOOKUP(B352,總表!$1:$1048576,16,0)</f>
        <v>0</v>
      </c>
      <c r="R352" s="16">
        <f>VLOOKUP(B352,總表!$1:$1048576,17,0)</f>
        <v>0</v>
      </c>
    </row>
    <row r="353" spans="1:18" ht="17.399999999999999" hidden="1" x14ac:dyDescent="0.3">
      <c r="A353" s="30" t="s">
        <v>3494</v>
      </c>
      <c r="B353" s="16" t="s">
        <v>2327</v>
      </c>
      <c r="C353" s="10" t="str">
        <f>VLOOKUP(B353,總表!$1:$1048576,2,0)</f>
        <v>夜燈吸塵小管家</v>
      </c>
      <c r="D353" s="16" t="str">
        <f>VLOOKUP(B353,總表!$1:$1048576,4,0)</f>
        <v>便利生活</v>
      </c>
      <c r="E353" s="16" t="str">
        <f>VLOOKUP(B353,總表!$1:$1048576,5,0)</f>
        <v>國小組</v>
      </c>
      <c r="F353" s="16" t="str">
        <f>VLOOKUP(B353,總表!$1:$1048576,3,0)</f>
        <v>苗栗縣</v>
      </c>
      <c r="G353" s="16" t="str">
        <f>VLOOKUP(B353,總表!$1:$1048576,6,0)</f>
        <v>徐可芯</v>
      </c>
      <c r="H353" s="16" t="str">
        <f>VLOOKUP(B353,總表!$1:$1048576,7,0)</f>
        <v>苗栗縣公館鄉公館國民小學</v>
      </c>
      <c r="I353" s="16">
        <f>VLOOKUP(B353,總表!$1:$1048576,8,0)</f>
        <v>0</v>
      </c>
      <c r="J353" s="16">
        <f>VLOOKUP(B353,總表!$1:$1048576,9,0)</f>
        <v>0</v>
      </c>
      <c r="K353" s="16">
        <f>VLOOKUP(B353,總表!$1:$1048576,10,0)</f>
        <v>0</v>
      </c>
      <c r="L353" s="16">
        <f>VLOOKUP(B353,總表!$1:$1048576,11,0)</f>
        <v>0</v>
      </c>
      <c r="M353" s="16" t="str">
        <f>VLOOKUP(B353,總表!$1:$1048576,12,0)</f>
        <v>謝祥宏</v>
      </c>
      <c r="N353" s="16" t="str">
        <f>VLOOKUP(B353,總表!$1:$1048576,13,0)</f>
        <v>苗栗縣公館鄉公館國民小學</v>
      </c>
      <c r="O353" s="16" t="str">
        <f>VLOOKUP(B353,總表!$1:$1048576,14,0)</f>
        <v>范碧玉</v>
      </c>
      <c r="P353" s="16" t="str">
        <f>VLOOKUP(B353,總表!$1:$1048576,15,0)</f>
        <v>苗栗縣公館鄉公館國民小學</v>
      </c>
      <c r="Q353" s="16">
        <f>VLOOKUP(B353,總表!$1:$1048576,16,0)</f>
        <v>0</v>
      </c>
      <c r="R353" s="16">
        <f>VLOOKUP(B353,總表!$1:$1048576,17,0)</f>
        <v>0</v>
      </c>
    </row>
    <row r="354" spans="1:18" ht="17.399999999999999" hidden="1" x14ac:dyDescent="0.3">
      <c r="A354" s="30" t="s">
        <v>3494</v>
      </c>
      <c r="B354" s="16" t="s">
        <v>2318</v>
      </c>
      <c r="C354" s="10" t="str">
        <f>VLOOKUP(B354,總表!$1:$1048576,2,0)</f>
        <v>太陽能手機架</v>
      </c>
      <c r="D354" s="16" t="str">
        <f>VLOOKUP(B354,總表!$1:$1048576,4,0)</f>
        <v>便利生活</v>
      </c>
      <c r="E354" s="16" t="str">
        <f>VLOOKUP(B354,總表!$1:$1048576,5,0)</f>
        <v>國小組</v>
      </c>
      <c r="F354" s="16" t="str">
        <f>VLOOKUP(B354,總表!$1:$1048576,3,0)</f>
        <v>嘉義市</v>
      </c>
      <c r="G354" s="16" t="str">
        <f>VLOOKUP(B354,總表!$1:$1048576,6,0)</f>
        <v>林玥穎</v>
      </c>
      <c r="H354" s="16" t="str">
        <f>VLOOKUP(B354,總表!$1:$1048576,7,0)</f>
        <v>嘉義市東區蘭潭國民小學</v>
      </c>
      <c r="I354" s="16" t="str">
        <f>VLOOKUP(B354,總表!$1:$1048576,8,0)</f>
        <v>陳人銓</v>
      </c>
      <c r="J354" s="16" t="str">
        <f>VLOOKUP(B354,總表!$1:$1048576,9,0)</f>
        <v>嘉義市東區蘭潭國民小學</v>
      </c>
      <c r="K354" s="16">
        <f>VLOOKUP(B354,總表!$1:$1048576,10,0)</f>
        <v>0</v>
      </c>
      <c r="L354" s="16">
        <f>VLOOKUP(B354,總表!$1:$1048576,11,0)</f>
        <v>0</v>
      </c>
      <c r="M354" s="16" t="str">
        <f>VLOOKUP(B354,總表!$1:$1048576,12,0)</f>
        <v>呂侑恩</v>
      </c>
      <c r="N354" s="16" t="str">
        <f>VLOOKUP(B354,總表!$1:$1048576,13,0)</f>
        <v>國立高雄科技園區附設實驗高級中等學校(國小部)</v>
      </c>
      <c r="O354" s="16" t="str">
        <f>VLOOKUP(B354,總表!$1:$1048576,14,0)</f>
        <v>朱偉誠</v>
      </c>
      <c r="P354" s="16" t="str">
        <f>VLOOKUP(B354,總表!$1:$1048576,15,0)</f>
        <v>嘉義市東區蘭潭國民小學</v>
      </c>
      <c r="Q354" s="16" t="str">
        <f>VLOOKUP(B354,總表!$1:$1048576,16,0)</f>
        <v>張仲傑</v>
      </c>
      <c r="R354" s="16" t="str">
        <f>VLOOKUP(B354,總表!$1:$1048576,17,0)</f>
        <v>嘉義市東區蘭潭國民小學</v>
      </c>
    </row>
    <row r="355" spans="1:18" ht="17.399999999999999" x14ac:dyDescent="0.3">
      <c r="A355" s="23" t="s">
        <v>3495</v>
      </c>
      <c r="B355" s="16" t="s">
        <v>3503</v>
      </c>
      <c r="C355" s="10" t="str">
        <f>VLOOKUP(B355,總表!$1:$1048576,2,0)</f>
        <v>星際綠洲 - 太空植物種植裝置</v>
      </c>
      <c r="D355" s="21" t="str">
        <f>VLOOKUP(B355,總表!$1:$1048576,4,0)</f>
        <v>前瞻/工業設計技術</v>
      </c>
      <c r="E355" s="16" t="str">
        <f>VLOOKUP(B355,總表!$1:$1048576,5,0)</f>
        <v>國小組</v>
      </c>
      <c r="F355" s="16" t="str">
        <f>VLOOKUP(B355,總表!$1:$1048576,3,0)</f>
        <v>臺北市</v>
      </c>
      <c r="G355" s="16" t="str">
        <f>VLOOKUP(B355,總表!$1:$1048576,6,0)</f>
        <v>林君佑</v>
      </c>
      <c r="H355" s="16" t="str">
        <f>VLOOKUP(B355,總表!$1:$1048576,7,0)</f>
        <v>臺北市北投區逸仙國民小學</v>
      </c>
      <c r="I355" s="16" t="str">
        <f>VLOOKUP(B355,總表!$1:$1048576,8,0)</f>
        <v>陳宏德</v>
      </c>
      <c r="J355" s="16" t="str">
        <f>VLOOKUP(B355,總表!$1:$1048576,9,0)</f>
        <v>臺北市北投區逸仙國民小學</v>
      </c>
      <c r="K355" s="16" t="str">
        <f>VLOOKUP(B355,總表!$1:$1048576,10,0)</f>
        <v>陳子學</v>
      </c>
      <c r="L355" s="16" t="str">
        <f>VLOOKUP(B355,總表!$1:$1048576,11,0)</f>
        <v>臺北市北投區逸仙國民小學</v>
      </c>
      <c r="M355" s="16" t="str">
        <f>VLOOKUP(B355,總表!$1:$1048576,12,0)</f>
        <v>周文祺</v>
      </c>
      <c r="N355" s="16" t="str">
        <f>VLOOKUP(B355,總表!$1:$1048576,13,0)</f>
        <v>臺北市北投區逸仙國民小學</v>
      </c>
      <c r="O355" s="16" t="str">
        <f>VLOOKUP(B355,總表!$1:$1048576,14,0)</f>
        <v>楊政諺</v>
      </c>
      <c r="P355" s="16" t="str">
        <f>VLOOKUP(B355,總表!$1:$1048576,15,0)</f>
        <v>臺北市北投區逸仙國民小學</v>
      </c>
      <c r="Q355" s="16">
        <f>VLOOKUP(B355,總表!$1:$1048576,16,0)</f>
        <v>0</v>
      </c>
      <c r="R355" s="16">
        <f>VLOOKUP(B355,總表!$1:$1048576,17,0)</f>
        <v>0</v>
      </c>
    </row>
    <row r="356" spans="1:18" ht="17.399999999999999" hidden="1" x14ac:dyDescent="0.3">
      <c r="A356" s="23" t="s">
        <v>3495</v>
      </c>
      <c r="B356" s="16" t="s">
        <v>3504</v>
      </c>
      <c r="C356" s="10" t="str">
        <f>VLOOKUP(B356,總表!$1:$1048576,2,0)</f>
        <v>A柱盲區即時影像輔助系統</v>
      </c>
      <c r="D356" s="21" t="str">
        <f>VLOOKUP(B356,總表!$1:$1048576,4,0)</f>
        <v>前瞻/工業設計技術</v>
      </c>
      <c r="E356" s="16" t="str">
        <f>VLOOKUP(B356,總表!$1:$1048576,5,0)</f>
        <v>國小組</v>
      </c>
      <c r="F356" s="16" t="str">
        <f>VLOOKUP(B356,總表!$1:$1048576,3,0)</f>
        <v>臺中市</v>
      </c>
      <c r="G356" s="16" t="str">
        <f>VLOOKUP(B356,總表!$1:$1048576,6,0)</f>
        <v>陳芊樺</v>
      </c>
      <c r="H356" s="16" t="str">
        <f>VLOOKUP(B356,總表!$1:$1048576,7,0)</f>
        <v>臺中市東區臺中國民小學</v>
      </c>
      <c r="I356" s="16" t="str">
        <f>VLOOKUP(B356,總表!$1:$1048576,8,0)</f>
        <v>陳品霏</v>
      </c>
      <c r="J356" s="16" t="str">
        <f>VLOOKUP(B356,總表!$1:$1048576,9,0)</f>
        <v>臺中市東區臺中國民小學</v>
      </c>
      <c r="K356" s="16" t="str">
        <f>VLOOKUP(B356,總表!$1:$1048576,10,0)</f>
        <v>張文碩</v>
      </c>
      <c r="L356" s="16" t="str">
        <f>VLOOKUP(B356,總表!$1:$1048576,11,0)</f>
        <v>臺中市東區臺中國民小學</v>
      </c>
      <c r="M356" s="16" t="str">
        <f>VLOOKUP(B356,總表!$1:$1048576,12,0)</f>
        <v>賴春旭</v>
      </c>
      <c r="N356" s="16" t="str">
        <f>VLOOKUP(B356,總表!$1:$1048576,13,0)</f>
        <v>臺中市東區臺中國小/教師</v>
      </c>
      <c r="O356" s="16" t="str">
        <f>VLOOKUP(B356,總表!$1:$1048576,14,0)</f>
        <v>許嘉哲</v>
      </c>
      <c r="P356" s="16" t="str">
        <f>VLOOKUP(B356,總表!$1:$1048576,15,0)</f>
        <v>臺中市東區臺中國小</v>
      </c>
      <c r="Q356" s="16" t="str">
        <f>VLOOKUP(B356,總表!$1:$1048576,16,0)</f>
        <v>黃安俐</v>
      </c>
      <c r="R356" s="16" t="str">
        <f>VLOOKUP(B356,總表!$1:$1048576,17,0)</f>
        <v>臺中市東區臺中國小</v>
      </c>
    </row>
    <row r="357" spans="1:18" ht="17.399999999999999" hidden="1" x14ac:dyDescent="0.3">
      <c r="A357" s="23" t="s">
        <v>3495</v>
      </c>
      <c r="B357" s="16" t="s">
        <v>3505</v>
      </c>
      <c r="C357" s="10" t="str">
        <f>VLOOKUP(B357,總表!$1:$1048576,2,0)</f>
        <v>智能太空探險車</v>
      </c>
      <c r="D357" s="21" t="str">
        <f>VLOOKUP(B357,總表!$1:$1048576,4,0)</f>
        <v>前瞻/工業設計技術</v>
      </c>
      <c r="E357" s="16" t="str">
        <f>VLOOKUP(B357,總表!$1:$1048576,5,0)</f>
        <v>國小組</v>
      </c>
      <c r="F357" s="16" t="str">
        <f>VLOOKUP(B357,總表!$1:$1048576,3,0)</f>
        <v>臺南市</v>
      </c>
      <c r="G357" s="16" t="str">
        <f>VLOOKUP(B357,總表!$1:$1048576,6,0)</f>
        <v>呂晨熙</v>
      </c>
      <c r="H357" s="16" t="str">
        <f>VLOOKUP(B357,總表!$1:$1048576,7,0)</f>
        <v>台南市中西區永福國民小學</v>
      </c>
      <c r="I357" s="16" t="str">
        <f>VLOOKUP(B357,總表!$1:$1048576,8,0)</f>
        <v>邱柏 艸育(草字頭ㄩˋ)</v>
      </c>
      <c r="J357" s="16" t="str">
        <f>VLOOKUP(B357,總表!$1:$1048576,9,0)</f>
        <v>臺南市北區文元國民小學</v>
      </c>
      <c r="K357" s="16" t="str">
        <f>VLOOKUP(B357,總表!$1:$1048576,10,0)</f>
        <v>李彥頤</v>
      </c>
      <c r="L357" s="16" t="str">
        <f>VLOOKUP(B357,總表!$1:$1048576,11,0)</f>
        <v>海佃國小</v>
      </c>
      <c r="M357" s="16">
        <f>VLOOKUP(B357,總表!$1:$1048576,12,0)</f>
        <v>0</v>
      </c>
      <c r="N357" s="16">
        <f>VLOOKUP(B357,總表!$1:$1048576,13,0)</f>
        <v>0</v>
      </c>
      <c r="O357" s="16">
        <f>VLOOKUP(B357,總表!$1:$1048576,14,0)</f>
        <v>0</v>
      </c>
      <c r="P357" s="16">
        <f>VLOOKUP(B357,總表!$1:$1048576,15,0)</f>
        <v>0</v>
      </c>
      <c r="Q357" s="16">
        <f>VLOOKUP(B357,總表!$1:$1048576,16,0)</f>
        <v>0</v>
      </c>
      <c r="R357" s="16">
        <f>VLOOKUP(B357,總表!$1:$1048576,17,0)</f>
        <v>0</v>
      </c>
    </row>
    <row r="358" spans="1:18" ht="17.399999999999999" hidden="1" x14ac:dyDescent="0.3">
      <c r="A358" s="23" t="s">
        <v>3495</v>
      </c>
      <c r="B358" s="16" t="s">
        <v>2726</v>
      </c>
      <c r="C358" s="10" t="str">
        <f>VLOOKUP(B358,總表!$1:$1048576,2,0)</f>
        <v>再生水分流器</v>
      </c>
      <c r="D358" s="21" t="str">
        <f>VLOOKUP(B358,總表!$1:$1048576,4,0)</f>
        <v>前瞻/工業設計技術</v>
      </c>
      <c r="E358" s="16" t="str">
        <f>VLOOKUP(B358,總表!$1:$1048576,5,0)</f>
        <v>國小組</v>
      </c>
      <c r="F358" s="16" t="str">
        <f>VLOOKUP(B358,總表!$1:$1048576,3,0)</f>
        <v>高雄市</v>
      </c>
      <c r="G358" s="16" t="str">
        <f>VLOOKUP(B358,總表!$1:$1048576,6,0)</f>
        <v>殷梓嘉</v>
      </c>
      <c r="H358" s="16" t="str">
        <f>VLOOKUP(B358,總表!$1:$1048576,7,0)</f>
        <v>高雄市鼓山區龍華國民小學</v>
      </c>
      <c r="I358" s="16">
        <f>VLOOKUP(B358,總表!$1:$1048576,8,0)</f>
        <v>0</v>
      </c>
      <c r="J358" s="16">
        <f>VLOOKUP(B358,總表!$1:$1048576,9,0)</f>
        <v>0</v>
      </c>
      <c r="K358" s="16">
        <f>VLOOKUP(B358,總表!$1:$1048576,10,0)</f>
        <v>0</v>
      </c>
      <c r="L358" s="16">
        <f>VLOOKUP(B358,總表!$1:$1048576,11,0)</f>
        <v>0</v>
      </c>
      <c r="M358" s="16" t="str">
        <f>VLOOKUP(B358,總表!$1:$1048576,12,0)</f>
        <v>黃彥霖</v>
      </c>
      <c r="N358" s="16" t="str">
        <f>VLOOKUP(B358,總表!$1:$1048576,13,0)</f>
        <v>高雄市鼓山區龍華國民小學</v>
      </c>
      <c r="O358" s="16">
        <f>VLOOKUP(B358,總表!$1:$1048576,14,0)</f>
        <v>0</v>
      </c>
      <c r="P358" s="16">
        <f>VLOOKUP(B358,總表!$1:$1048576,15,0)</f>
        <v>0</v>
      </c>
      <c r="Q358" s="16">
        <f>VLOOKUP(B358,總表!$1:$1048576,16,0)</f>
        <v>0</v>
      </c>
      <c r="R358" s="16">
        <f>VLOOKUP(B358,總表!$1:$1048576,17,0)</f>
        <v>0</v>
      </c>
    </row>
    <row r="359" spans="1:18" ht="17.399999999999999" hidden="1" x14ac:dyDescent="0.3">
      <c r="A359" s="23" t="s">
        <v>3495</v>
      </c>
      <c r="B359" s="16" t="s">
        <v>3506</v>
      </c>
      <c r="C359" s="10" t="str">
        <f>VLOOKUP(B359,總表!$1:$1048576,2,0)</f>
        <v>自主機器人之鉤爪自救系統</v>
      </c>
      <c r="D359" s="21" t="str">
        <f>VLOOKUP(B359,總表!$1:$1048576,4,0)</f>
        <v>前瞻/工業設計技術</v>
      </c>
      <c r="E359" s="16" t="str">
        <f>VLOOKUP(B359,總表!$1:$1048576,5,0)</f>
        <v>國小組</v>
      </c>
      <c r="F359" s="16" t="str">
        <f>VLOOKUP(B359,總表!$1:$1048576,3,0)</f>
        <v>桃園市</v>
      </c>
      <c r="G359" s="16" t="str">
        <f>VLOOKUP(B359,總表!$1:$1048576,6,0)</f>
        <v>吳翊安</v>
      </c>
      <c r="H359" s="16" t="str">
        <f>VLOOKUP(B359,總表!$1:$1048576,7,0)</f>
        <v>桃園市中壢區元生國小</v>
      </c>
      <c r="I359" s="16" t="str">
        <f>VLOOKUP(B359,總表!$1:$1048576,8,0)</f>
        <v>何維宸</v>
      </c>
      <c r="J359" s="16" t="str">
        <f>VLOOKUP(B359,總表!$1:$1048576,9,0)</f>
        <v>桃園市中壢區元生國民小學</v>
      </c>
      <c r="K359" s="16">
        <f>VLOOKUP(B359,總表!$1:$1048576,10,0)</f>
        <v>0</v>
      </c>
      <c r="L359" s="16">
        <f>VLOOKUP(B359,總表!$1:$1048576,11,0)</f>
        <v>0</v>
      </c>
      <c r="M359" s="16" t="str">
        <f>VLOOKUP(B359,總表!$1:$1048576,12,0)</f>
        <v>黃暄茹</v>
      </c>
      <c r="N359" s="16" t="str">
        <f>VLOOKUP(B359,總表!$1:$1048576,13,0)</f>
        <v>桃園市中壢區元生國民小學</v>
      </c>
      <c r="O359" s="16">
        <f>VLOOKUP(B359,總表!$1:$1048576,14,0)</f>
        <v>0</v>
      </c>
      <c r="P359" s="16">
        <f>VLOOKUP(B359,總表!$1:$1048576,15,0)</f>
        <v>0</v>
      </c>
      <c r="Q359" s="16">
        <f>VLOOKUP(B359,總表!$1:$1048576,16,0)</f>
        <v>0</v>
      </c>
      <c r="R359" s="16">
        <f>VLOOKUP(B359,總表!$1:$1048576,17,0)</f>
        <v>0</v>
      </c>
    </row>
    <row r="360" spans="1:18" ht="17.399999999999999" hidden="1" x14ac:dyDescent="0.3">
      <c r="A360" s="26" t="s">
        <v>3492</v>
      </c>
      <c r="B360" s="16" t="s">
        <v>2705</v>
      </c>
      <c r="C360" s="10" t="str">
        <f>VLOOKUP(B360,總表!$1:$1048576,2,0)</f>
        <v>向日葵節能屋</v>
      </c>
      <c r="D360" s="21" t="str">
        <f>VLOOKUP(B360,總表!$1:$1048576,4,0)</f>
        <v>前瞻/工業設計技術</v>
      </c>
      <c r="E360" s="16" t="str">
        <f>VLOOKUP(B360,總表!$1:$1048576,5,0)</f>
        <v>國小組</v>
      </c>
      <c r="F360" s="16" t="str">
        <f>VLOOKUP(B360,總表!$1:$1048576,3,0)</f>
        <v>臺中市</v>
      </c>
      <c r="G360" s="16" t="str">
        <f>VLOOKUP(B360,總表!$1:$1048576,6,0)</f>
        <v>彭媗榆</v>
      </c>
      <c r="H360" s="16" t="str">
        <f>VLOOKUP(B360,總表!$1:$1048576,7,0)</f>
        <v>臺中市葳格高級中學（小學部）</v>
      </c>
      <c r="I360" s="16" t="str">
        <f>VLOOKUP(B360,總表!$1:$1048576,8,0)</f>
        <v>彭博睿</v>
      </c>
      <c r="J360" s="16" t="str">
        <f>VLOOKUP(B360,總表!$1:$1048576,9,0)</f>
        <v>臺中市葳格高級中學（小學部）</v>
      </c>
      <c r="K360" s="16">
        <f>VLOOKUP(B360,總表!$1:$1048576,10,0)</f>
        <v>0</v>
      </c>
      <c r="L360" s="16">
        <f>VLOOKUP(B360,總表!$1:$1048576,11,0)</f>
        <v>0</v>
      </c>
      <c r="M360" s="16" t="str">
        <f>VLOOKUP(B360,總表!$1:$1048576,12,0)</f>
        <v>江柔儀</v>
      </c>
      <c r="N360" s="16" t="str">
        <f>VLOOKUP(B360,總表!$1:$1048576,13,0)</f>
        <v>臺中市葳格高級中學（小學部）</v>
      </c>
      <c r="O360" s="16" t="str">
        <f>VLOOKUP(B360,總表!$1:$1048576,14,0)</f>
        <v>陳平兒</v>
      </c>
      <c r="P360" s="16" t="str">
        <f>VLOOKUP(B360,總表!$1:$1048576,15,0)</f>
        <v>臺中市葳格高級中學（小學部）</v>
      </c>
      <c r="Q360" s="16">
        <f>VLOOKUP(B360,總表!$1:$1048576,16,0)</f>
        <v>0</v>
      </c>
      <c r="R360" s="16">
        <f>VLOOKUP(B360,總表!$1:$1048576,17,0)</f>
        <v>0</v>
      </c>
    </row>
    <row r="361" spans="1:18" ht="17.399999999999999" hidden="1" x14ac:dyDescent="0.3">
      <c r="A361" s="29" t="s">
        <v>3493</v>
      </c>
      <c r="B361" s="16" t="s">
        <v>3498</v>
      </c>
      <c r="C361" s="10" t="str">
        <f>VLOOKUP(B361,總表!$1:$1048576,2,0)</f>
        <v>綠能在身邊：健身器材也能成發電機</v>
      </c>
      <c r="D361" s="21" t="str">
        <f>VLOOKUP(B361,總表!$1:$1048576,4,0)</f>
        <v>前瞻/工業設計技術</v>
      </c>
      <c r="E361" s="16" t="str">
        <f>VLOOKUP(B361,總表!$1:$1048576,5,0)</f>
        <v>國小組</v>
      </c>
      <c r="F361" s="16" t="str">
        <f>VLOOKUP(B361,總表!$1:$1048576,3,0)</f>
        <v>宜蘭縣</v>
      </c>
      <c r="G361" s="16" t="str">
        <f>VLOOKUP(B361,總表!$1:$1048576,6,0)</f>
        <v>江語萌</v>
      </c>
      <c r="H361" s="16" t="str">
        <f>VLOOKUP(B361,總表!$1:$1048576,7,0)</f>
        <v>宜蘭縣羅東鎮成功國小</v>
      </c>
      <c r="I361" s="16" t="str">
        <f>VLOOKUP(B361,總表!$1:$1048576,8,0)</f>
        <v>邱羽彤</v>
      </c>
      <c r="J361" s="16" t="str">
        <f>VLOOKUP(B361,總表!$1:$1048576,9,0)</f>
        <v>宜蘭縣羅東鎮成功國民小學</v>
      </c>
      <c r="K361" s="16">
        <f>VLOOKUP(B361,總表!$1:$1048576,10,0)</f>
        <v>0</v>
      </c>
      <c r="L361" s="16">
        <f>VLOOKUP(B361,總表!$1:$1048576,11,0)</f>
        <v>0</v>
      </c>
      <c r="M361" s="16" t="str">
        <f>VLOOKUP(B361,總表!$1:$1048576,12,0)</f>
        <v>劉展華</v>
      </c>
      <c r="N361" s="16" t="str">
        <f>VLOOKUP(B361,總表!$1:$1048576,13,0)</f>
        <v>宜蘭縣羅東鎮成功國小</v>
      </c>
      <c r="O361" s="16">
        <f>VLOOKUP(B361,總表!$1:$1048576,14,0)</f>
        <v>0</v>
      </c>
      <c r="P361" s="16">
        <f>VLOOKUP(B361,總表!$1:$1048576,15,0)</f>
        <v>0</v>
      </c>
      <c r="Q361" s="16">
        <f>VLOOKUP(B361,總表!$1:$1048576,16,0)</f>
        <v>0</v>
      </c>
      <c r="R361" s="16">
        <f>VLOOKUP(B361,總表!$1:$1048576,17,0)</f>
        <v>0</v>
      </c>
    </row>
    <row r="362" spans="1:18" ht="17.399999999999999" hidden="1" x14ac:dyDescent="0.3">
      <c r="A362" s="29" t="s">
        <v>3493</v>
      </c>
      <c r="B362" s="16" t="s">
        <v>3499</v>
      </c>
      <c r="C362" s="10" t="str">
        <f>VLOOKUP(B362,總表!$1:$1048576,2,0)</f>
        <v>帶寶寶「放電」、我幫你「充電」——環保綠能充電嬰兒車系統</v>
      </c>
      <c r="D362" s="21" t="str">
        <f>VLOOKUP(B362,總表!$1:$1048576,4,0)</f>
        <v>前瞻/工業設計技術</v>
      </c>
      <c r="E362" s="16" t="str">
        <f>VLOOKUP(B362,總表!$1:$1048576,5,0)</f>
        <v>國小組</v>
      </c>
      <c r="F362" s="16" t="str">
        <f>VLOOKUP(B362,總表!$1:$1048576,3,0)</f>
        <v>花蓮縣</v>
      </c>
      <c r="G362" s="16" t="str">
        <f>VLOOKUP(B362,總表!$1:$1048576,6,0)</f>
        <v>賴定謙</v>
      </c>
      <c r="H362" s="16" t="str">
        <f>VLOOKUP(B362,總表!$1:$1048576,7,0)</f>
        <v>國立東華大學附設實驗國民小學</v>
      </c>
      <c r="I362" s="16" t="str">
        <f>VLOOKUP(B362,總表!$1:$1048576,8,0)</f>
        <v>蔡宇睿</v>
      </c>
      <c r="J362" s="16" t="str">
        <f>VLOOKUP(B362,總表!$1:$1048576,9,0)</f>
        <v>國立東華大學附設實驗國民小學</v>
      </c>
      <c r="K362" s="16" t="str">
        <f>VLOOKUP(B362,總表!$1:$1048576,10,0)</f>
        <v>周晨鎬</v>
      </c>
      <c r="L362" s="16" t="str">
        <f>VLOOKUP(B362,總表!$1:$1048576,11,0)</f>
        <v>國立東華大學附設實驗國民小學</v>
      </c>
      <c r="M362" s="16" t="str">
        <f>VLOOKUP(B362,總表!$1:$1048576,12,0)</f>
        <v>張玉真</v>
      </c>
      <c r="N362" s="16" t="str">
        <f>VLOOKUP(B362,總表!$1:$1048576,13,0)</f>
        <v>國立東華大學附設實驗國民小學</v>
      </c>
      <c r="O362" s="16" t="str">
        <f>VLOOKUP(B362,總表!$1:$1048576,14,0)</f>
        <v>吳霽昀</v>
      </c>
      <c r="P362" s="16" t="str">
        <f>VLOOKUP(B362,總表!$1:$1048576,15,0)</f>
        <v>國立東華大學附設實驗國民小學</v>
      </c>
      <c r="Q362" s="16">
        <f>VLOOKUP(B362,總表!$1:$1048576,16,0)</f>
        <v>0</v>
      </c>
      <c r="R362" s="16">
        <f>VLOOKUP(B362,總表!$1:$1048576,17,0)</f>
        <v>0</v>
      </c>
    </row>
    <row r="363" spans="1:18" ht="17.399999999999999" hidden="1" x14ac:dyDescent="0.3">
      <c r="A363" s="29" t="s">
        <v>3493</v>
      </c>
      <c r="B363" s="16" t="s">
        <v>2722</v>
      </c>
      <c r="C363" s="10" t="str">
        <f>VLOOKUP(B363,總表!$1:$1048576,2,0)</f>
        <v>太陽綠能寶特瓶淨水器</v>
      </c>
      <c r="D363" s="21" t="str">
        <f>VLOOKUP(B363,總表!$1:$1048576,4,0)</f>
        <v>前瞻/工業設計技術</v>
      </c>
      <c r="E363" s="16" t="str">
        <f>VLOOKUP(B363,總表!$1:$1048576,5,0)</f>
        <v>國小組</v>
      </c>
      <c r="F363" s="16" t="str">
        <f>VLOOKUP(B363,總表!$1:$1048576,3,0)</f>
        <v>高雄市</v>
      </c>
      <c r="G363" s="16" t="str">
        <f>VLOOKUP(B363,總表!$1:$1048576,6,0)</f>
        <v>陳謙碩</v>
      </c>
      <c r="H363" s="16" t="str">
        <f>VLOOKUP(B363,總表!$1:$1048576,7,0)</f>
        <v>高雄美國學校</v>
      </c>
      <c r="I363" s="16" t="str">
        <f>VLOOKUP(B363,總表!$1:$1048576,8,0)</f>
        <v>蔡承軒</v>
      </c>
      <c r="J363" s="16" t="str">
        <f>VLOOKUP(B363,總表!$1:$1048576,9,0)</f>
        <v>高雄美國學校</v>
      </c>
      <c r="K363" s="16">
        <f>VLOOKUP(B363,總表!$1:$1048576,10,0)</f>
        <v>0</v>
      </c>
      <c r="L363" s="16">
        <f>VLOOKUP(B363,總表!$1:$1048576,11,0)</f>
        <v>0</v>
      </c>
      <c r="M363" s="16" t="str">
        <f>VLOOKUP(B363,總表!$1:$1048576,12,0)</f>
        <v>許黃亮捷</v>
      </c>
      <c r="N363" s="16" t="str">
        <f>VLOOKUP(B363,總表!$1:$1048576,13,0)</f>
        <v>高雄美國學校</v>
      </c>
      <c r="O363" s="16">
        <f>VLOOKUP(B363,總表!$1:$1048576,14,0)</f>
        <v>0</v>
      </c>
      <c r="P363" s="16">
        <f>VLOOKUP(B363,總表!$1:$1048576,15,0)</f>
        <v>0</v>
      </c>
      <c r="Q363" s="16">
        <f>VLOOKUP(B363,總表!$1:$1048576,16,0)</f>
        <v>0</v>
      </c>
      <c r="R363" s="16">
        <f>VLOOKUP(B363,總表!$1:$1048576,17,0)</f>
        <v>0</v>
      </c>
    </row>
    <row r="364" spans="1:18" ht="17.399999999999999" hidden="1" x14ac:dyDescent="0.3">
      <c r="A364" s="31" t="s">
        <v>3494</v>
      </c>
      <c r="B364" s="16" t="s">
        <v>2773</v>
      </c>
      <c r="C364" s="10" t="str">
        <f>VLOOKUP(B364,總表!$1:$1048576,2,0)</f>
        <v>直立創新活動式風力發電組</v>
      </c>
      <c r="D364" s="21" t="str">
        <f>VLOOKUP(B364,總表!$1:$1048576,4,0)</f>
        <v>前瞻/工業設計技術</v>
      </c>
      <c r="E364" s="16" t="str">
        <f>VLOOKUP(B364,總表!$1:$1048576,5,0)</f>
        <v>國小組</v>
      </c>
      <c r="F364" s="16" t="str">
        <f>VLOOKUP(B364,總表!$1:$1048576,3,0)</f>
        <v>雲林縣</v>
      </c>
      <c r="G364" s="16" t="str">
        <f>VLOOKUP(B364,總表!$1:$1048576,6,0)</f>
        <v>劉祐辰</v>
      </c>
      <c r="H364" s="16" t="str">
        <f>VLOOKUP(B364,總表!$1:$1048576,7,0)</f>
        <v xml:space="preserve">雲林縣元長鄉元長國民小學 </v>
      </c>
      <c r="I364" s="16" t="str">
        <f>VLOOKUP(B364,總表!$1:$1048576,8,0)</f>
        <v>李奕銘</v>
      </c>
      <c r="J364" s="16" t="str">
        <f>VLOOKUP(B364,總表!$1:$1048576,9,0)</f>
        <v xml:space="preserve">雲林縣元長鄉元長國民小學 </v>
      </c>
      <c r="K364" s="16" t="str">
        <f>VLOOKUP(B364,總表!$1:$1048576,10,0)</f>
        <v>林俞辰</v>
      </c>
      <c r="L364" s="16" t="str">
        <f>VLOOKUP(B364,總表!$1:$1048576,11,0)</f>
        <v xml:space="preserve">雲林縣元長鄉元長國民小學 </v>
      </c>
      <c r="M364" s="16" t="str">
        <f>VLOOKUP(B364,總表!$1:$1048576,12,0)</f>
        <v>丁冠承</v>
      </c>
      <c r="N364" s="16" t="str">
        <f>VLOOKUP(B364,總表!$1:$1048576,13,0)</f>
        <v>雲林縣元長鄉元長國民小學</v>
      </c>
      <c r="O364" s="16" t="str">
        <f>VLOOKUP(B364,總表!$1:$1048576,14,0)</f>
        <v xml:space="preserve">劉耿宏 </v>
      </c>
      <c r="P364" s="16" t="str">
        <f>VLOOKUP(B364,總表!$1:$1048576,15,0)</f>
        <v>雲林縣元長鄉元長國民小學</v>
      </c>
      <c r="Q364" s="16" t="str">
        <f>VLOOKUP(B364,總表!$1:$1048576,16,0)</f>
        <v xml:space="preserve">陳俊逸  </v>
      </c>
      <c r="R364" s="16" t="str">
        <f>VLOOKUP(B364,總表!$1:$1048576,17,0)</f>
        <v>雲林縣元長鄉元長國民小學</v>
      </c>
    </row>
    <row r="365" spans="1:18" ht="17.399999999999999" hidden="1" x14ac:dyDescent="0.3">
      <c r="A365" s="31" t="s">
        <v>3494</v>
      </c>
      <c r="B365" s="16" t="s">
        <v>3500</v>
      </c>
      <c r="C365" s="10" t="str">
        <f>VLOOKUP(B365,總表!$1:$1048576,2,0)</f>
        <v>智慧型火災動態逃生導引系統</v>
      </c>
      <c r="D365" s="21" t="str">
        <f>VLOOKUP(B365,總表!$1:$1048576,4,0)</f>
        <v>前瞻/工業設計技術</v>
      </c>
      <c r="E365" s="16" t="str">
        <f>VLOOKUP(B365,總表!$1:$1048576,5,0)</f>
        <v>國小組</v>
      </c>
      <c r="F365" s="16" t="str">
        <f>VLOOKUP(B365,總表!$1:$1048576,3,0)</f>
        <v>臺中市</v>
      </c>
      <c r="G365" s="16" t="str">
        <f>VLOOKUP(B365,總表!$1:$1048576,6,0)</f>
        <v>陳芊樺</v>
      </c>
      <c r="H365" s="16" t="str">
        <f>VLOOKUP(B365,總表!$1:$1048576,7,0)</f>
        <v>臺中市東區臺中國民小學</v>
      </c>
      <c r="I365" s="16" t="str">
        <f>VLOOKUP(B365,總表!$1:$1048576,8,0)</f>
        <v>陳柏宇</v>
      </c>
      <c r="J365" s="16" t="str">
        <f>VLOOKUP(B365,總表!$1:$1048576,9,0)</f>
        <v>臺中市東區臺中國民小學</v>
      </c>
      <c r="K365" s="16" t="str">
        <f>VLOOKUP(B365,總表!$1:$1048576,10,0)</f>
        <v>陳歆蕾</v>
      </c>
      <c r="L365" s="16" t="str">
        <f>VLOOKUP(B365,總表!$1:$1048576,11,0)</f>
        <v>臺中市東區臺中國民小學</v>
      </c>
      <c r="M365" s="16" t="str">
        <f>VLOOKUP(B365,總表!$1:$1048576,12,0)</f>
        <v>賴春旭</v>
      </c>
      <c r="N365" s="16" t="str">
        <f>VLOOKUP(B365,總表!$1:$1048576,13,0)</f>
        <v>臺中市東區臺中國小/教師</v>
      </c>
      <c r="O365" s="16" t="str">
        <f>VLOOKUP(B365,總表!$1:$1048576,14,0)</f>
        <v>賴佑庭</v>
      </c>
      <c r="P365" s="16" t="str">
        <f>VLOOKUP(B365,總表!$1:$1048576,15,0)</f>
        <v>臺中市東區臺中國小/教師</v>
      </c>
      <c r="Q365" s="16" t="str">
        <f>VLOOKUP(B365,總表!$1:$1048576,16,0)</f>
        <v>張家禎</v>
      </c>
      <c r="R365" s="16" t="str">
        <f>VLOOKUP(B365,總表!$1:$1048576,17,0)</f>
        <v>屏東縣內埔國民小學</v>
      </c>
    </row>
    <row r="366" spans="1:18" ht="17.399999999999999" hidden="1" x14ac:dyDescent="0.3">
      <c r="A366" s="31" t="s">
        <v>3494</v>
      </c>
      <c r="B366" s="16" t="s">
        <v>3501</v>
      </c>
      <c r="C366" s="10" t="str">
        <f>VLOOKUP(B366,總表!$1:$1048576,2,0)</f>
        <v>乾淨迷你小車車－自動化智慧淨灘系統</v>
      </c>
      <c r="D366" s="21" t="str">
        <f>VLOOKUP(B366,總表!$1:$1048576,4,0)</f>
        <v>前瞻/工業設計技術</v>
      </c>
      <c r="E366" s="16" t="str">
        <f>VLOOKUP(B366,總表!$1:$1048576,5,0)</f>
        <v>國小組</v>
      </c>
      <c r="F366" s="16" t="str">
        <f>VLOOKUP(B366,總表!$1:$1048576,3,0)</f>
        <v>臺中市</v>
      </c>
      <c r="G366" s="16" t="str">
        <f>VLOOKUP(B366,總表!$1:$1048576,6,0)</f>
        <v>楊卜睿</v>
      </c>
      <c r="H366" s="16" t="str">
        <f>VLOOKUP(B366,總表!$1:$1048576,7,0)</f>
        <v>臺中市葳格高級中學附設小學西屯校區</v>
      </c>
      <c r="I366" s="16" t="str">
        <f>VLOOKUP(B366,總表!$1:$1048576,8,0)</f>
        <v>宋絜睿</v>
      </c>
      <c r="J366" s="16" t="str">
        <f>VLOOKUP(B366,總表!$1:$1048576,9,0)</f>
        <v>臺中市葳格高級中學附設小學西屯校區</v>
      </c>
      <c r="K366" s="16" t="str">
        <f>VLOOKUP(B366,總表!$1:$1048576,10,0)</f>
        <v>郭品諄</v>
      </c>
      <c r="L366" s="16" t="str">
        <f>VLOOKUP(B366,總表!$1:$1048576,11,0)</f>
        <v>臺中市葳格高級中學附設小學西屯校區</v>
      </c>
      <c r="M366" s="16" t="str">
        <f>VLOOKUP(B366,總表!$1:$1048576,12,0)</f>
        <v>吳映辰</v>
      </c>
      <c r="N366" s="16" t="str">
        <f>VLOOKUP(B366,總表!$1:$1048576,13,0)</f>
        <v>臺中市葳格高級中學附設小學西屯校區</v>
      </c>
      <c r="O366" s="16" t="str">
        <f>VLOOKUP(B366,總表!$1:$1048576,14,0)</f>
        <v>胡瀚仁</v>
      </c>
      <c r="P366" s="16" t="str">
        <f>VLOOKUP(B366,總表!$1:$1048576,15,0)</f>
        <v>臺中市葳格高級中學附設小學西屯校區</v>
      </c>
      <c r="Q366" s="16">
        <f>VLOOKUP(B366,總表!$1:$1048576,16,0)</f>
        <v>0</v>
      </c>
      <c r="R366" s="16">
        <f>VLOOKUP(B366,總表!$1:$1048576,17,0)</f>
        <v>0</v>
      </c>
    </row>
    <row r="367" spans="1:18" ht="17.399999999999999" hidden="1" x14ac:dyDescent="0.3">
      <c r="A367" s="31" t="s">
        <v>3494</v>
      </c>
      <c r="B367" s="16" t="s">
        <v>3502</v>
      </c>
      <c r="C367" s="10" t="str">
        <f>VLOOKUP(B367,總表!$1:$1048576,2,0)</f>
        <v>太空水循環背包</v>
      </c>
      <c r="D367" s="21" t="str">
        <f>VLOOKUP(B367,總表!$1:$1048576,4,0)</f>
        <v>前瞻/工業設計技術</v>
      </c>
      <c r="E367" s="16" t="str">
        <f>VLOOKUP(B367,總表!$1:$1048576,5,0)</f>
        <v>國小組</v>
      </c>
      <c r="F367" s="16" t="str">
        <f>VLOOKUP(B367,總表!$1:$1048576,3,0)</f>
        <v>臺中市</v>
      </c>
      <c r="G367" s="16" t="str">
        <f>VLOOKUP(B367,總表!$1:$1048576,6,0)</f>
        <v>杜伃晴</v>
      </c>
      <c r="H367" s="16" t="str">
        <f>VLOOKUP(B367,總表!$1:$1048576,7,0)</f>
        <v>臺中市大里區內新國小</v>
      </c>
      <c r="I367" s="16" t="str">
        <f>VLOOKUP(B367,總表!$1:$1048576,8,0)</f>
        <v>黃詠瑄</v>
      </c>
      <c r="J367" s="16" t="str">
        <f>VLOOKUP(B367,總表!$1:$1048576,9,0)</f>
        <v>臺中市大里區內新國小</v>
      </c>
      <c r="K367" s="16" t="str">
        <f>VLOOKUP(B367,總表!$1:$1048576,10,0)</f>
        <v>高晟瑞</v>
      </c>
      <c r="L367" s="16" t="str">
        <f>VLOOKUP(B367,總表!$1:$1048576,11,0)</f>
        <v>臺中市大里區內新國小</v>
      </c>
      <c r="M367" s="16" t="str">
        <f>VLOOKUP(B367,總表!$1:$1048576,12,0)</f>
        <v>蘇愷威</v>
      </c>
      <c r="N367" s="16" t="str">
        <f>VLOOKUP(B367,總表!$1:$1048576,13,0)</f>
        <v>臺中市大里區內新國小</v>
      </c>
      <c r="O367" s="16" t="str">
        <f>VLOOKUP(B367,總表!$1:$1048576,14,0)</f>
        <v>周雅惠</v>
      </c>
      <c r="P367" s="16" t="str">
        <f>VLOOKUP(B367,總表!$1:$1048576,15,0)</f>
        <v>臺中市大里區內新國小</v>
      </c>
      <c r="Q367" s="16">
        <f>VLOOKUP(B367,總表!$1:$1048576,16,0)</f>
        <v>0</v>
      </c>
      <c r="R367" s="16">
        <f>VLOOKUP(B367,總表!$1:$1048576,17,0)</f>
        <v>0</v>
      </c>
    </row>
    <row r="368" spans="1:18" ht="17.399999999999999" hidden="1" x14ac:dyDescent="0.3">
      <c r="A368" s="22" t="s">
        <v>3495</v>
      </c>
      <c r="B368" s="13" t="s">
        <v>161</v>
      </c>
      <c r="C368" s="10" t="str">
        <f>VLOOKUP(B368,總表!$1:$1048576,2,0)</f>
        <v>多功能鏟</v>
      </c>
      <c r="D368" s="17" t="str">
        <f>VLOOKUP(B368,總表!$1:$1048576,4,0)</f>
        <v>永續發展農糧技術</v>
      </c>
      <c r="E368" s="16" t="str">
        <f>VLOOKUP(B368,總表!$1:$1048576,5,0)</f>
        <v>國中組</v>
      </c>
      <c r="F368" s="16" t="str">
        <f>VLOOKUP(B368,總表!$1:$1048576,3,0)</f>
        <v>嘉義縣</v>
      </c>
      <c r="G368" s="16" t="str">
        <f>VLOOKUP(B368,總表!$1:$1048576,6,0)</f>
        <v>江雨霏</v>
      </c>
      <c r="H368" s="16" t="str">
        <f>VLOOKUP(B368,總表!$1:$1048576,7,0)</f>
        <v>新港國中</v>
      </c>
      <c r="I368" s="16" t="str">
        <f>VLOOKUP(B368,總表!$1:$1048576,8,0)</f>
        <v>鄭采湘</v>
      </c>
      <c r="J368" s="16" t="str">
        <f>VLOOKUP(B368,總表!$1:$1048576,9,0)</f>
        <v>新港國中</v>
      </c>
      <c r="K368" s="16">
        <f>VLOOKUP(B368,總表!$1:$1048576,10,0)</f>
        <v>0</v>
      </c>
      <c r="L368" s="16">
        <f>VLOOKUP(B368,總表!$1:$1048576,11,0)</f>
        <v>0</v>
      </c>
      <c r="M368" s="16" t="str">
        <f>VLOOKUP(B368,總表!$1:$1048576,12,0)</f>
        <v>賴朝和</v>
      </c>
      <c r="N368" s="16" t="str">
        <f>VLOOKUP(B368,總表!$1:$1048576,13,0)</f>
        <v>新港國中</v>
      </c>
      <c r="O368" s="16">
        <f>VLOOKUP(B368,總表!$1:$1048576,14,0)</f>
        <v>0</v>
      </c>
      <c r="P368" s="16">
        <f>VLOOKUP(B368,總表!$1:$1048576,15,0)</f>
        <v>0</v>
      </c>
      <c r="Q368" s="16">
        <f>VLOOKUP(B368,總表!$1:$1048576,16,0)</f>
        <v>0</v>
      </c>
      <c r="R368" s="16">
        <f>VLOOKUP(B368,總表!$1:$1048576,17,0)</f>
        <v>0</v>
      </c>
    </row>
    <row r="369" spans="1:18" ht="17.399999999999999" hidden="1" x14ac:dyDescent="0.3">
      <c r="A369" s="22" t="s">
        <v>3495</v>
      </c>
      <c r="B369" s="13" t="s">
        <v>87</v>
      </c>
      <c r="C369" s="10" t="str">
        <f>VLOOKUP(B369,總表!$1:$1048576,2,0)</f>
        <v>高纖農廢發酵昆蟲協同分解與介質化應用</v>
      </c>
      <c r="D369" s="17" t="str">
        <f>VLOOKUP(B369,總表!$1:$1048576,4,0)</f>
        <v>永續發展農糧技術</v>
      </c>
      <c r="E369" s="16" t="str">
        <f>VLOOKUP(B369,總表!$1:$1048576,5,0)</f>
        <v>國中組</v>
      </c>
      <c r="F369" s="16" t="str">
        <f>VLOOKUP(B369,總表!$1:$1048576,3,0)</f>
        <v>雲林縣</v>
      </c>
      <c r="G369" s="16" t="str">
        <f>VLOOKUP(B369,總表!$1:$1048576,6,0)</f>
        <v>羅星皓</v>
      </c>
      <c r="H369" s="16" t="str">
        <f>VLOOKUP(B369,總表!$1:$1048576,7,0)</f>
        <v>雲林縣私立淵名國民中學</v>
      </c>
      <c r="I369" s="16" t="str">
        <f>VLOOKUP(B369,總表!$1:$1048576,8,0)</f>
        <v>林立宇</v>
      </c>
      <c r="J369" s="16" t="str">
        <f>VLOOKUP(B369,總表!$1:$1048576,9,0)</f>
        <v>雲林縣立石榴國民中學</v>
      </c>
      <c r="K369" s="16">
        <f>VLOOKUP(B369,總表!$1:$1048576,10,0)</f>
        <v>0</v>
      </c>
      <c r="L369" s="16">
        <f>VLOOKUP(B369,總表!$1:$1048576,11,0)</f>
        <v>0</v>
      </c>
      <c r="M369" s="16" t="str">
        <f>VLOOKUP(B369,總表!$1:$1048576,12,0)</f>
        <v>陳谹菲</v>
      </c>
      <c r="N369" s="16" t="str">
        <f>VLOOKUP(B369,總表!$1:$1048576,13,0)</f>
        <v>雲林縣私立正心高級中學（國中部）</v>
      </c>
      <c r="O369" s="16" t="str">
        <f>VLOOKUP(B369,總表!$1:$1048576,14,0)</f>
        <v>陳姿妙</v>
      </c>
      <c r="P369" s="16" t="str">
        <f>VLOOKUP(B369,總表!$1:$1048576,15,0)</f>
        <v>雲林縣私立淵明國民中學</v>
      </c>
      <c r="Q369" s="16" t="str">
        <f>VLOOKUP(B369,總表!$1:$1048576,16,0)</f>
        <v>陳少軍</v>
      </c>
      <c r="R369" s="16" t="str">
        <f>VLOOKUP(B369,總表!$1:$1048576,17,0)</f>
        <v>雲林縣 石榴國民中學</v>
      </c>
    </row>
    <row r="370" spans="1:18" ht="17.399999999999999" hidden="1" x14ac:dyDescent="0.3">
      <c r="A370" s="22" t="s">
        <v>3495</v>
      </c>
      <c r="B370" s="13" t="s">
        <v>76</v>
      </c>
      <c r="C370" s="10" t="str">
        <f>VLOOKUP(B370,總表!$1:$1048576,2,0)</f>
        <v>會發電的植物盆栽</v>
      </c>
      <c r="D370" s="17" t="str">
        <f>VLOOKUP(B370,總表!$1:$1048576,4,0)</f>
        <v>永續發展農糧技術</v>
      </c>
      <c r="E370" s="16" t="str">
        <f>VLOOKUP(B370,總表!$1:$1048576,5,0)</f>
        <v>國中組</v>
      </c>
      <c r="F370" s="16" t="str">
        <f>VLOOKUP(B370,總表!$1:$1048576,3,0)</f>
        <v>桃園市</v>
      </c>
      <c r="G370" s="16" t="str">
        <f>VLOOKUP(B370,總表!$1:$1048576,6,0)</f>
        <v>麥小秦</v>
      </c>
      <c r="H370" s="16" t="str">
        <f>VLOOKUP(B370,總表!$1:$1048576,7,0)</f>
        <v>桃園市立經國國中</v>
      </c>
      <c r="I370" s="16" t="str">
        <f>VLOOKUP(B370,總表!$1:$1048576,8,0)</f>
        <v>李采潔</v>
      </c>
      <c r="J370" s="16" t="str">
        <f>VLOOKUP(B370,總表!$1:$1048576,9,0)</f>
        <v>桃園市立經國國中</v>
      </c>
      <c r="K370" s="16">
        <f>VLOOKUP(B370,總表!$1:$1048576,10,0)</f>
        <v>0</v>
      </c>
      <c r="L370" s="16">
        <f>VLOOKUP(B370,總表!$1:$1048576,11,0)</f>
        <v>0</v>
      </c>
      <c r="M370" s="16" t="str">
        <f>VLOOKUP(B370,總表!$1:$1048576,12,0)</f>
        <v>陳逸群</v>
      </c>
      <c r="N370" s="16" t="str">
        <f>VLOOKUP(B370,總表!$1:$1048576,13,0)</f>
        <v>經國國中</v>
      </c>
      <c r="O370" s="16" t="str">
        <f>VLOOKUP(B370,總表!$1:$1048576,14,0)</f>
        <v>陳泓宇</v>
      </c>
      <c r="P370" s="16" t="str">
        <f>VLOOKUP(B370,總表!$1:$1048576,15,0)</f>
        <v>桃園市立經國國民中學</v>
      </c>
      <c r="Q370" s="16" t="str">
        <f>VLOOKUP(B370,總表!$1:$1048576,16,0)</f>
        <v>吳有恒</v>
      </c>
      <c r="R370" s="16" t="str">
        <f>VLOOKUP(B370,總表!$1:$1048576,17,0)</f>
        <v>桃園市立經國國民中學</v>
      </c>
    </row>
    <row r="371" spans="1:18" ht="17.399999999999999" hidden="1" x14ac:dyDescent="0.3">
      <c r="A371" s="22" t="s">
        <v>3495</v>
      </c>
      <c r="B371" s="13" t="s">
        <v>139</v>
      </c>
      <c r="C371" s="10" t="str">
        <f>VLOOKUP(B371,總表!$1:$1048576,2,0)</f>
        <v>自律式植物生態艙</v>
      </c>
      <c r="D371" s="17" t="str">
        <f>VLOOKUP(B371,總表!$1:$1048576,4,0)</f>
        <v>永續發展農糧技術</v>
      </c>
      <c r="E371" s="16" t="str">
        <f>VLOOKUP(B371,總表!$1:$1048576,5,0)</f>
        <v>國中組</v>
      </c>
      <c r="F371" s="16" t="str">
        <f>VLOOKUP(B371,總表!$1:$1048576,3,0)</f>
        <v>桃園市</v>
      </c>
      <c r="G371" s="16" t="str">
        <f>VLOOKUP(B371,總表!$1:$1048576,6,0)</f>
        <v>黎安蕊</v>
      </c>
      <c r="H371" s="16" t="str">
        <f>VLOOKUP(B371,總表!$1:$1048576,7,0)</f>
        <v>桃園市立經國國中</v>
      </c>
      <c r="I371" s="16" t="str">
        <f>VLOOKUP(B371,總表!$1:$1048576,8,0)</f>
        <v>沈曉虹</v>
      </c>
      <c r="J371" s="16" t="str">
        <f>VLOOKUP(B371,總表!$1:$1048576,9,0)</f>
        <v>桃園市立經國國中</v>
      </c>
      <c r="K371" s="16" t="str">
        <f>VLOOKUP(B371,總表!$1:$1048576,10,0)</f>
        <v>林宥廷</v>
      </c>
      <c r="L371" s="16" t="str">
        <f>VLOOKUP(B371,總表!$1:$1048576,11,0)</f>
        <v>桃園市立經國國中</v>
      </c>
      <c r="M371" s="16" t="str">
        <f>VLOOKUP(B371,總表!$1:$1048576,12,0)</f>
        <v>陳逸群</v>
      </c>
      <c r="N371" s="16" t="str">
        <f>VLOOKUP(B371,總表!$1:$1048576,13,0)</f>
        <v>桃園市立經國國民中學</v>
      </c>
      <c r="O371" s="16" t="str">
        <f>VLOOKUP(B371,總表!$1:$1048576,14,0)</f>
        <v>陳泓宇</v>
      </c>
      <c r="P371" s="16" t="str">
        <f>VLOOKUP(B371,總表!$1:$1048576,15,0)</f>
        <v>經國國中</v>
      </c>
      <c r="Q371" s="16" t="str">
        <f>VLOOKUP(B371,總表!$1:$1048576,16,0)</f>
        <v>吳有恒</v>
      </c>
      <c r="R371" s="16" t="str">
        <f>VLOOKUP(B371,總表!$1:$1048576,17,0)</f>
        <v>桃園市立經國國民中學</v>
      </c>
    </row>
    <row r="372" spans="1:18" ht="17.399999999999999" hidden="1" x14ac:dyDescent="0.3">
      <c r="A372" s="22" t="s">
        <v>3495</v>
      </c>
      <c r="B372" s="13" t="s">
        <v>135</v>
      </c>
      <c r="C372" s="10" t="str">
        <f>VLOOKUP(B372,總表!$1:$1048576,2,0)</f>
        <v>光羽-智慧視覺雷射驅鳥系統</v>
      </c>
      <c r="D372" s="17" t="str">
        <f>VLOOKUP(B372,總表!$1:$1048576,4,0)</f>
        <v>永續發展農糧技術</v>
      </c>
      <c r="E372" s="16" t="str">
        <f>VLOOKUP(B372,總表!$1:$1048576,5,0)</f>
        <v>國中組</v>
      </c>
      <c r="F372" s="16" t="str">
        <f>VLOOKUP(B372,總表!$1:$1048576,3,0)</f>
        <v>嘉義縣</v>
      </c>
      <c r="G372" s="16" t="str">
        <f>VLOOKUP(B372,總表!$1:$1048576,6,0)</f>
        <v>張瓅勻</v>
      </c>
      <c r="H372" s="16" t="str">
        <f>VLOOKUP(B372,總表!$1:$1048576,7,0)</f>
        <v>嘉義縣溪口國中</v>
      </c>
      <c r="I372" s="16" t="str">
        <f>VLOOKUP(B372,總表!$1:$1048576,8,0)</f>
        <v>陳品諺</v>
      </c>
      <c r="J372" s="16" t="str">
        <f>VLOOKUP(B372,總表!$1:$1048576,9,0)</f>
        <v>嘉義縣溪口國中</v>
      </c>
      <c r="K372" s="16">
        <f>VLOOKUP(B372,總表!$1:$1048576,10,0)</f>
        <v>0</v>
      </c>
      <c r="L372" s="16">
        <f>VLOOKUP(B372,總表!$1:$1048576,11,0)</f>
        <v>0</v>
      </c>
      <c r="M372" s="16" t="str">
        <f>VLOOKUP(B372,總表!$1:$1048576,12,0)</f>
        <v>黃孝文</v>
      </c>
      <c r="N372" s="16" t="str">
        <f>VLOOKUP(B372,總表!$1:$1048576,13,0)</f>
        <v>嘉義縣溪口國中</v>
      </c>
      <c r="O372" s="16" t="str">
        <f>VLOOKUP(B372,總表!$1:$1048576,14,0)</f>
        <v>葉自軒</v>
      </c>
      <c r="P372" s="16" t="str">
        <f>VLOOKUP(B372,總表!$1:$1048576,15,0)</f>
        <v>嘉義縣溪口國中</v>
      </c>
      <c r="Q372" s="16">
        <f>VLOOKUP(B372,總表!$1:$1048576,16,0)</f>
        <v>0</v>
      </c>
      <c r="R372" s="16">
        <f>VLOOKUP(B372,總表!$1:$1048576,17,0)</f>
        <v>0</v>
      </c>
    </row>
    <row r="373" spans="1:18" ht="17.399999999999999" hidden="1" x14ac:dyDescent="0.3">
      <c r="A373" s="22" t="s">
        <v>3495</v>
      </c>
      <c r="B373" s="13" t="s">
        <v>144</v>
      </c>
      <c r="C373" s="10" t="str">
        <f>VLOOKUP(B373,總表!$1:$1048576,2,0)</f>
        <v>環保電子香爐</v>
      </c>
      <c r="D373" s="17" t="str">
        <f>VLOOKUP(B373,總表!$1:$1048576,4,0)</f>
        <v>永續發展農糧技術</v>
      </c>
      <c r="E373" s="16" t="str">
        <f>VLOOKUP(B373,總表!$1:$1048576,5,0)</f>
        <v>國中組</v>
      </c>
      <c r="F373" s="16" t="str">
        <f>VLOOKUP(B373,總表!$1:$1048576,3,0)</f>
        <v>桃園市</v>
      </c>
      <c r="G373" s="16" t="str">
        <f>VLOOKUP(B373,總表!$1:$1048576,6,0)</f>
        <v>戴悦晴</v>
      </c>
      <c r="H373" s="16" t="str">
        <f>VLOOKUP(B373,總表!$1:$1048576,7,0)</f>
        <v>桃園市立經國國中</v>
      </c>
      <c r="I373" s="16" t="str">
        <f>VLOOKUP(B373,總表!$1:$1048576,8,0)</f>
        <v>殷悅</v>
      </c>
      <c r="J373" s="16" t="str">
        <f>VLOOKUP(B373,總表!$1:$1048576,9,0)</f>
        <v>桃園市立經國國中</v>
      </c>
      <c r="K373" s="16" t="str">
        <f>VLOOKUP(B373,總表!$1:$1048576,10,0)</f>
        <v>温昕澄</v>
      </c>
      <c r="L373" s="16" t="str">
        <f>VLOOKUP(B373,總表!$1:$1048576,11,0)</f>
        <v>桃園市立經國國中</v>
      </c>
      <c r="M373" s="16" t="str">
        <f>VLOOKUP(B373,總表!$1:$1048576,12,0)</f>
        <v>陳逸群</v>
      </c>
      <c r="N373" s="16" t="str">
        <f>VLOOKUP(B373,總表!$1:$1048576,13,0)</f>
        <v>桃園市立經國國民中學</v>
      </c>
      <c r="O373" s="16" t="str">
        <f>VLOOKUP(B373,總表!$1:$1048576,14,0)</f>
        <v>JOSH/歐陽龍</v>
      </c>
      <c r="P373" s="16" t="str">
        <f>VLOOKUP(B373,總表!$1:$1048576,15,0)</f>
        <v>經國國中</v>
      </c>
      <c r="Q373" s="16" t="str">
        <f>VLOOKUP(B373,總表!$1:$1048576,16,0)</f>
        <v>吳有恒</v>
      </c>
      <c r="R373" s="16" t="str">
        <f>VLOOKUP(B373,總表!$1:$1048576,17,0)</f>
        <v>桃園市立經國國民中學</v>
      </c>
    </row>
    <row r="374" spans="1:18" ht="17.399999999999999" hidden="1" x14ac:dyDescent="0.3">
      <c r="A374" s="22" t="s">
        <v>3495</v>
      </c>
      <c r="B374" s="13" t="s">
        <v>150</v>
      </c>
      <c r="C374" s="10" t="str">
        <f>VLOOKUP(B374,總表!$1:$1048576,2,0)</f>
        <v>安全環保節能紅綠燈</v>
      </c>
      <c r="D374" s="17" t="str">
        <f>VLOOKUP(B374,總表!$1:$1048576,4,0)</f>
        <v>永續發展農糧技術</v>
      </c>
      <c r="E374" s="16" t="str">
        <f>VLOOKUP(B374,總表!$1:$1048576,5,0)</f>
        <v>國中組</v>
      </c>
      <c r="F374" s="16" t="str">
        <f>VLOOKUP(B374,總表!$1:$1048576,3,0)</f>
        <v>花蓮縣</v>
      </c>
      <c r="G374" s="16" t="str">
        <f>VLOOKUP(B374,總表!$1:$1048576,6,0)</f>
        <v>吳亮勳</v>
      </c>
      <c r="H374" s="16" t="str">
        <f>VLOOKUP(B374,總表!$1:$1048576,7,0)</f>
        <v>壽豐國中</v>
      </c>
      <c r="I374" s="16" t="str">
        <f>VLOOKUP(B374,總表!$1:$1048576,8,0)</f>
        <v xml:space="preserve"> 謝歆宜</v>
      </c>
      <c r="J374" s="16" t="str">
        <f>VLOOKUP(B374,總表!$1:$1048576,9,0)</f>
        <v>壽豐國中</v>
      </c>
      <c r="K374" s="16" t="str">
        <f>VLOOKUP(B374,總表!$1:$1048576,10,0)</f>
        <v xml:space="preserve">江愷晨	</v>
      </c>
      <c r="L374" s="16" t="str">
        <f>VLOOKUP(B374,總表!$1:$1048576,11,0)</f>
        <v>壽豐國中</v>
      </c>
      <c r="M374" s="16" t="str">
        <f>VLOOKUP(B374,總表!$1:$1048576,12,0)</f>
        <v>李恩銘</v>
      </c>
      <c r="N374" s="16" t="str">
        <f>VLOOKUP(B374,總表!$1:$1048576,13,0)</f>
        <v xml:space="preserve">壽豐國中  </v>
      </c>
      <c r="O374" s="16" t="str">
        <f>VLOOKUP(B374,總表!$1:$1048576,14,0)</f>
        <v>盧怡伶</v>
      </c>
      <c r="P374" s="16" t="str">
        <f>VLOOKUP(B374,總表!$1:$1048576,15,0)</f>
        <v xml:space="preserve">壽豐國中  </v>
      </c>
      <c r="Q374" s="16" t="str">
        <f>VLOOKUP(B374,總表!$1:$1048576,16,0)</f>
        <v>張梓彥</v>
      </c>
      <c r="R374" s="16" t="str">
        <f>VLOOKUP(B374,總表!$1:$1048576,17,0)</f>
        <v xml:space="preserve">壽豐國中  </v>
      </c>
    </row>
    <row r="375" spans="1:18" ht="17.399999999999999" hidden="1" x14ac:dyDescent="0.3">
      <c r="A375" s="22" t="s">
        <v>3495</v>
      </c>
      <c r="B375" s="13" t="s">
        <v>99</v>
      </c>
      <c r="C375" s="10" t="str">
        <f>VLOOKUP(B375,總表!$1:$1048576,2,0)</f>
        <v>土壤溼度控制器</v>
      </c>
      <c r="D375" s="17" t="str">
        <f>VLOOKUP(B375,總表!$1:$1048576,4,0)</f>
        <v>永續發展農糧技術</v>
      </c>
      <c r="E375" s="16" t="str">
        <f>VLOOKUP(B375,總表!$1:$1048576,5,0)</f>
        <v>國中組</v>
      </c>
      <c r="F375" s="16" t="str">
        <f>VLOOKUP(B375,總表!$1:$1048576,3,0)</f>
        <v>新北市</v>
      </c>
      <c r="G375" s="16" t="str">
        <f>VLOOKUP(B375,總表!$1:$1048576,6,0)</f>
        <v>朱翊丞</v>
      </c>
      <c r="H375" s="16" t="str">
        <f>VLOOKUP(B375,總表!$1:$1048576,7,0)</f>
        <v>新北市南山高級中學</v>
      </c>
      <c r="I375" s="16" t="str">
        <f>VLOOKUP(B375,總表!$1:$1048576,8,0)</f>
        <v>廖翊廷</v>
      </c>
      <c r="J375" s="16" t="str">
        <f>VLOOKUP(B375,總表!$1:$1048576,9,0)</f>
        <v>新北市南山高級中學</v>
      </c>
      <c r="K375" s="16" t="str">
        <f>VLOOKUP(B375,總表!$1:$1048576,10,0)</f>
        <v>莊子毅</v>
      </c>
      <c r="L375" s="16" t="str">
        <f>VLOOKUP(B375,總表!$1:$1048576,11,0)</f>
        <v>新北市南山高級中學</v>
      </c>
      <c r="M375" s="16" t="str">
        <f>VLOOKUP(B375,總表!$1:$1048576,12,0)</f>
        <v>林政煌</v>
      </c>
      <c r="N375" s="16" t="str">
        <f>VLOOKUP(B375,總表!$1:$1048576,13,0)</f>
        <v>新北市南山高級中學</v>
      </c>
      <c r="O375" s="16">
        <f>VLOOKUP(B375,總表!$1:$1048576,14,0)</f>
        <v>0</v>
      </c>
      <c r="P375" s="16">
        <f>VLOOKUP(B375,總表!$1:$1048576,15,0)</f>
        <v>0</v>
      </c>
      <c r="Q375" s="16">
        <f>VLOOKUP(B375,總表!$1:$1048576,16,0)</f>
        <v>0</v>
      </c>
      <c r="R375" s="16">
        <f>VLOOKUP(B375,總表!$1:$1048576,17,0)</f>
        <v>0</v>
      </c>
    </row>
    <row r="376" spans="1:18" ht="17.399999999999999" hidden="1" x14ac:dyDescent="0.3">
      <c r="A376" s="25" t="s">
        <v>3492</v>
      </c>
      <c r="B376" s="13" t="s">
        <v>167</v>
      </c>
      <c r="C376" s="10" t="str">
        <f>VLOOKUP(B376,總表!$1:$1048576,2,0)</f>
        <v>爸爸快回家之自動感應集魚燈</v>
      </c>
      <c r="D376" s="17" t="str">
        <f>VLOOKUP(B376,總表!$1:$1048576,4,0)</f>
        <v>永續發展農糧技術</v>
      </c>
      <c r="E376" s="16" t="str">
        <f>VLOOKUP(B376,總表!$1:$1048576,5,0)</f>
        <v>國中組</v>
      </c>
      <c r="F376" s="16" t="str">
        <f>VLOOKUP(B376,總表!$1:$1048576,3,0)</f>
        <v>高雄市</v>
      </c>
      <c r="G376" s="16" t="str">
        <f>VLOOKUP(B376,總表!$1:$1048576,6,0)</f>
        <v>黃聖博</v>
      </c>
      <c r="H376" s="16" t="str">
        <f>VLOOKUP(B376,總表!$1:$1048576,7,0)</f>
        <v>高雄市立路竹高級中學國中部</v>
      </c>
      <c r="I376" s="16" t="str">
        <f>VLOOKUP(B376,總表!$1:$1048576,8,0)</f>
        <v>黃聖傑</v>
      </c>
      <c r="J376" s="16" t="str">
        <f>VLOOKUP(B376,總表!$1:$1048576,9,0)</f>
        <v>高雄市立路竹高級中學國中部</v>
      </c>
      <c r="K376" s="16" t="str">
        <f>VLOOKUP(B376,總表!$1:$1048576,10,0)</f>
        <v>劉翔睿</v>
      </c>
      <c r="L376" s="16" t="str">
        <f>VLOOKUP(B376,總表!$1:$1048576,11,0)</f>
        <v>高雄市立五福國民中學</v>
      </c>
      <c r="M376" s="16" t="str">
        <f>VLOOKUP(B376,總表!$1:$1048576,12,0)</f>
        <v>林烈毅</v>
      </c>
      <c r="N376" s="16" t="str">
        <f>VLOOKUP(B376,總表!$1:$1048576,13,0)</f>
        <v>高雄市立路竹高級中學</v>
      </c>
      <c r="O376" s="16" t="str">
        <f>VLOOKUP(B376,總表!$1:$1048576,14,0)</f>
        <v>陳孟琳</v>
      </c>
      <c r="P376" s="16" t="str">
        <f>VLOOKUP(B376,總表!$1:$1048576,15,0)</f>
        <v>高雄市立路竹高級中學</v>
      </c>
      <c r="Q376" s="16">
        <f>VLOOKUP(B376,總表!$1:$1048576,16,0)</f>
        <v>0</v>
      </c>
      <c r="R376" s="16">
        <f>VLOOKUP(B376,總表!$1:$1048576,17,0)</f>
        <v>0</v>
      </c>
    </row>
    <row r="377" spans="1:18" ht="17.399999999999999" hidden="1" x14ac:dyDescent="0.3">
      <c r="A377" s="25" t="s">
        <v>3492</v>
      </c>
      <c r="B377" s="13" t="s">
        <v>38</v>
      </c>
      <c r="C377" s="10" t="str">
        <f>VLOOKUP(B377,總表!$1:$1048576,2,0)</f>
        <v>水果鮮度與成熟度診斷系統</v>
      </c>
      <c r="D377" s="17" t="str">
        <f>VLOOKUP(B377,總表!$1:$1048576,4,0)</f>
        <v>永續發展農糧技術</v>
      </c>
      <c r="E377" s="16" t="str">
        <f>VLOOKUP(B377,總表!$1:$1048576,5,0)</f>
        <v>國中組</v>
      </c>
      <c r="F377" s="16" t="str">
        <f>VLOOKUP(B377,總表!$1:$1048576,3,0)</f>
        <v>宜蘭縣</v>
      </c>
      <c r="G377" s="16" t="str">
        <f>VLOOKUP(B377,總表!$1:$1048576,6,0)</f>
        <v>簡仲禹</v>
      </c>
      <c r="H377" s="16" t="str">
        <f>VLOOKUP(B377,總表!$1:$1048576,7,0)</f>
        <v>宜蘭縣立國華國民中學</v>
      </c>
      <c r="I377" s="16" t="str">
        <f>VLOOKUP(B377,總表!$1:$1048576,8,0)</f>
        <v xml:space="preserve">	藍永晴</v>
      </c>
      <c r="J377" s="16" t="str">
        <f>VLOOKUP(B377,總表!$1:$1048576,9,0)</f>
        <v>宜蘭縣立國華國民中學</v>
      </c>
      <c r="K377" s="16">
        <f>VLOOKUP(B377,總表!$1:$1048576,10,0)</f>
        <v>0</v>
      </c>
      <c r="L377" s="16">
        <f>VLOOKUP(B377,總表!$1:$1048576,11,0)</f>
        <v>0</v>
      </c>
      <c r="M377" s="16" t="str">
        <f>VLOOKUP(B377,總表!$1:$1048576,12,0)</f>
        <v>沈志強</v>
      </c>
      <c r="N377" s="16" t="str">
        <f>VLOOKUP(B377,總表!$1:$1048576,13,0)</f>
        <v>宜蘭縣立國華國中</v>
      </c>
      <c r="O377" s="16" t="str">
        <f>VLOOKUP(B377,總表!$1:$1048576,14,0)</f>
        <v>陳榮政</v>
      </c>
      <c r="P377" s="16" t="str">
        <f>VLOOKUP(B377,總表!$1:$1048576,15,0)</f>
        <v>宜蘭縣立國華國中</v>
      </c>
      <c r="Q377" s="16">
        <f>VLOOKUP(B377,總表!$1:$1048576,16,0)</f>
        <v>0</v>
      </c>
      <c r="R377" s="16">
        <f>VLOOKUP(B377,總表!$1:$1048576,17,0)</f>
        <v>0</v>
      </c>
    </row>
    <row r="378" spans="1:18" ht="17.399999999999999" hidden="1" x14ac:dyDescent="0.3">
      <c r="A378" s="28" t="s">
        <v>3493</v>
      </c>
      <c r="B378" s="13" t="s">
        <v>121</v>
      </c>
      <c r="C378" s="10" t="str">
        <f>VLOOKUP(B378,總表!$1:$1048576,2,0)</f>
        <v>濺識貓-智能驅貓裝置</v>
      </c>
      <c r="D378" s="17" t="str">
        <f>VLOOKUP(B378,總表!$1:$1048576,4,0)</f>
        <v>永續發展農糧技術</v>
      </c>
      <c r="E378" s="16" t="str">
        <f>VLOOKUP(B378,總表!$1:$1048576,5,0)</f>
        <v>國中組</v>
      </c>
      <c r="F378" s="16" t="str">
        <f>VLOOKUP(B378,總表!$1:$1048576,3,0)</f>
        <v>嘉義縣</v>
      </c>
      <c r="G378" s="16" t="str">
        <f>VLOOKUP(B378,總表!$1:$1048576,6,0)</f>
        <v>黃于晅</v>
      </c>
      <c r="H378" s="16" t="str">
        <f>VLOOKUP(B378,總表!$1:$1048576,7,0)</f>
        <v>嘉義縣溪口國中</v>
      </c>
      <c r="I378" s="16" t="str">
        <f>VLOOKUP(B378,總表!$1:$1048576,8,0)</f>
        <v>羅婉婷</v>
      </c>
      <c r="J378" s="16" t="str">
        <f>VLOOKUP(B378,總表!$1:$1048576,9,0)</f>
        <v>嘉義縣溪口國中</v>
      </c>
      <c r="K378" s="16" t="str">
        <f>VLOOKUP(B378,總表!$1:$1048576,10,0)</f>
        <v>蔡艾珊</v>
      </c>
      <c r="L378" s="16" t="str">
        <f>VLOOKUP(B378,總表!$1:$1048576,11,0)</f>
        <v>嘉義縣溪口國中</v>
      </c>
      <c r="M378" s="16" t="str">
        <f>VLOOKUP(B378,總表!$1:$1048576,12,0)</f>
        <v>黃孝文</v>
      </c>
      <c r="N378" s="16" t="str">
        <f>VLOOKUP(B378,總表!$1:$1048576,13,0)</f>
        <v>嘉義縣溪口國中</v>
      </c>
      <c r="O378" s="16" t="str">
        <f>VLOOKUP(B378,總表!$1:$1048576,14,0)</f>
        <v>葉自軒</v>
      </c>
      <c r="P378" s="16" t="str">
        <f>VLOOKUP(B378,總表!$1:$1048576,15,0)</f>
        <v>嘉義縣溪口國中</v>
      </c>
      <c r="Q378" s="16">
        <f>VLOOKUP(B378,總表!$1:$1048576,16,0)</f>
        <v>0</v>
      </c>
      <c r="R378" s="16">
        <f>VLOOKUP(B378,總表!$1:$1048576,17,0)</f>
        <v>0</v>
      </c>
    </row>
    <row r="379" spans="1:18" ht="17.399999999999999" hidden="1" x14ac:dyDescent="0.3">
      <c r="A379" s="28" t="s">
        <v>3493</v>
      </c>
      <c r="B379" s="13" t="s">
        <v>66</v>
      </c>
      <c r="C379" s="10" t="str">
        <f>VLOOKUP(B379,總表!$1:$1048576,2,0)</f>
        <v>「永續農園藝的多盆栽澆灌系統」：SDGs與太陽能科技的融合應用</v>
      </c>
      <c r="D379" s="17" t="str">
        <f>VLOOKUP(B379,總表!$1:$1048576,4,0)</f>
        <v>永續發展農糧技術</v>
      </c>
      <c r="E379" s="16" t="str">
        <f>VLOOKUP(B379,總表!$1:$1048576,5,0)</f>
        <v>國中組</v>
      </c>
      <c r="F379" s="16" t="str">
        <f>VLOOKUP(B379,總表!$1:$1048576,3,0)</f>
        <v>宜蘭縣</v>
      </c>
      <c r="G379" s="16" t="str">
        <f>VLOOKUP(B379,總表!$1:$1048576,6,0)</f>
        <v>林于喬</v>
      </c>
      <c r="H379" s="16" t="str">
        <f>VLOOKUP(B379,總表!$1:$1048576,7,0)</f>
        <v>宜蘭縣立凱旋國中</v>
      </c>
      <c r="I379" s="16" t="str">
        <f>VLOOKUP(B379,總表!$1:$1048576,8,0)</f>
        <v>康峮禕</v>
      </c>
      <c r="J379" s="16" t="str">
        <f>VLOOKUP(B379,總表!$1:$1048576,9,0)</f>
        <v>宜蘭縣立凱旋國中</v>
      </c>
      <c r="K379" s="16" t="str">
        <f>VLOOKUP(B379,總表!$1:$1048576,10,0)</f>
        <v>林于晏</v>
      </c>
      <c r="L379" s="16" t="str">
        <f>VLOOKUP(B379,總表!$1:$1048576,11,0)</f>
        <v>中道雙語小學</v>
      </c>
      <c r="M379" s="16" t="str">
        <f>VLOOKUP(B379,總表!$1:$1048576,12,0)</f>
        <v>康富婷</v>
      </c>
      <c r="N379" s="16" t="str">
        <f>VLOOKUP(B379,總表!$1:$1048576,13,0)</f>
        <v>宜蘭縣立東光國中</v>
      </c>
      <c r="O379" s="16" t="str">
        <f>VLOOKUP(B379,總表!$1:$1048576,14,0)</f>
        <v>何東興</v>
      </c>
      <c r="P379" s="16" t="str">
        <f>VLOOKUP(B379,總表!$1:$1048576,15,0)</f>
        <v>宜蘭縣立凱旋國中</v>
      </c>
      <c r="Q379" s="16">
        <f>VLOOKUP(B379,總表!$1:$1048576,16,0)</f>
        <v>0</v>
      </c>
      <c r="R379" s="16">
        <f>VLOOKUP(B379,總表!$1:$1048576,17,0)</f>
        <v>0</v>
      </c>
    </row>
    <row r="380" spans="1:18" ht="17.399999999999999" hidden="1" x14ac:dyDescent="0.3">
      <c r="A380" s="28" t="s">
        <v>3493</v>
      </c>
      <c r="B380" s="13" t="s">
        <v>177</v>
      </c>
      <c r="C380" s="10" t="str">
        <f>VLOOKUP(B380,總表!$1:$1048576,2,0)</f>
        <v>粉紅危機的解方-以創意農糧防治守護稻田</v>
      </c>
      <c r="D380" s="17" t="str">
        <f>VLOOKUP(B380,總表!$1:$1048576,4,0)</f>
        <v>永續發展農糧技術</v>
      </c>
      <c r="E380" s="16" t="str">
        <f>VLOOKUP(B380,總表!$1:$1048576,5,0)</f>
        <v>國中組</v>
      </c>
      <c r="F380" s="16" t="str">
        <f>VLOOKUP(B380,總表!$1:$1048576,3,0)</f>
        <v>宜蘭縣</v>
      </c>
      <c r="G380" s="16" t="str">
        <f>VLOOKUP(B380,總表!$1:$1048576,6,0)</f>
        <v>陳苓捷</v>
      </c>
      <c r="H380" s="16" t="str">
        <f>VLOOKUP(B380,總表!$1:$1048576,7,0)</f>
        <v>宜蘭縣立宜蘭國民中學</v>
      </c>
      <c r="I380" s="16" t="str">
        <f>VLOOKUP(B380,總表!$1:$1048576,8,0)</f>
        <v>徐晨峻</v>
      </c>
      <c r="J380" s="16" t="str">
        <f>VLOOKUP(B380,總表!$1:$1048576,9,0)</f>
        <v>宜蘭縣立宜蘭國民中學</v>
      </c>
      <c r="K380" s="16">
        <f>VLOOKUP(B380,總表!$1:$1048576,10,0)</f>
        <v>0</v>
      </c>
      <c r="L380" s="16">
        <f>VLOOKUP(B380,總表!$1:$1048576,11,0)</f>
        <v>0</v>
      </c>
      <c r="M380" s="16" t="str">
        <f>VLOOKUP(B380,總表!$1:$1048576,12,0)</f>
        <v>吳宛如</v>
      </c>
      <c r="N380" s="16" t="str">
        <f>VLOOKUP(B380,總表!$1:$1048576,13,0)</f>
        <v>宜蘭縣立宜蘭國民中學</v>
      </c>
      <c r="O380" s="16">
        <f>VLOOKUP(B380,總表!$1:$1048576,14,0)</f>
        <v>0</v>
      </c>
      <c r="P380" s="16">
        <f>VLOOKUP(B380,總表!$1:$1048576,15,0)</f>
        <v>0</v>
      </c>
      <c r="Q380" s="16">
        <f>VLOOKUP(B380,總表!$1:$1048576,16,0)</f>
        <v>0</v>
      </c>
      <c r="R380" s="16">
        <f>VLOOKUP(B380,總表!$1:$1048576,17,0)</f>
        <v>0</v>
      </c>
    </row>
    <row r="381" spans="1:18" ht="17.399999999999999" hidden="1" x14ac:dyDescent="0.3">
      <c r="A381" s="28" t="s">
        <v>3493</v>
      </c>
      <c r="B381" s="13" t="s">
        <v>57</v>
      </c>
      <c r="C381" s="10" t="str">
        <f>VLOOKUP(B381,總表!$1:$1048576,2,0)</f>
        <v>幫助授粉的誘蜂箱</v>
      </c>
      <c r="D381" s="17" t="str">
        <f>VLOOKUP(B381,總表!$1:$1048576,4,0)</f>
        <v>永續發展農糧技術</v>
      </c>
      <c r="E381" s="16" t="str">
        <f>VLOOKUP(B381,總表!$1:$1048576,5,0)</f>
        <v>國中組</v>
      </c>
      <c r="F381" s="16" t="str">
        <f>VLOOKUP(B381,總表!$1:$1048576,3,0)</f>
        <v>宜蘭縣</v>
      </c>
      <c r="G381" s="16" t="str">
        <f>VLOOKUP(B381,總表!$1:$1048576,6,0)</f>
        <v>林羽晏</v>
      </c>
      <c r="H381" s="16" t="str">
        <f>VLOOKUP(B381,總表!$1:$1048576,7,0)</f>
        <v>宜蘭縣中道中學</v>
      </c>
      <c r="I381" s="16" t="str">
        <f>VLOOKUP(B381,總表!$1:$1048576,8,0)</f>
        <v>林辰一</v>
      </c>
      <c r="J381" s="16" t="str">
        <f>VLOOKUP(B381,總表!$1:$1048576,9,0)</f>
        <v>宜蘭縣中道中學</v>
      </c>
      <c r="K381" s="16" t="str">
        <f>VLOOKUP(B381,總表!$1:$1048576,10,0)</f>
        <v>趙昱軍</v>
      </c>
      <c r="L381" s="16" t="str">
        <f>VLOOKUP(B381,總表!$1:$1048576,11,0)</f>
        <v>宜蘭縣中道小學</v>
      </c>
      <c r="M381" s="16" t="str">
        <f>VLOOKUP(B381,總表!$1:$1048576,12,0)</f>
        <v>許育銘</v>
      </c>
      <c r="N381" s="16" t="str">
        <f>VLOOKUP(B381,總表!$1:$1048576,13,0)</f>
        <v>宜蘭縣羅東國中</v>
      </c>
      <c r="O381" s="16">
        <f>VLOOKUP(B381,總表!$1:$1048576,14,0)</f>
        <v>0</v>
      </c>
      <c r="P381" s="16">
        <f>VLOOKUP(B381,總表!$1:$1048576,15,0)</f>
        <v>0</v>
      </c>
      <c r="Q381" s="16">
        <f>VLOOKUP(B381,總表!$1:$1048576,16,0)</f>
        <v>0</v>
      </c>
      <c r="R381" s="16">
        <f>VLOOKUP(B381,總表!$1:$1048576,17,0)</f>
        <v>0</v>
      </c>
    </row>
    <row r="382" spans="1:18" ht="17.399999999999999" hidden="1" x14ac:dyDescent="0.3">
      <c r="A382" s="30" t="s">
        <v>3494</v>
      </c>
      <c r="B382" s="13" t="s">
        <v>114</v>
      </c>
      <c r="C382" s="10" t="str">
        <f>VLOOKUP(B382,總表!$1:$1048576,2,0)</f>
        <v>光照智慧栽培箱</v>
      </c>
      <c r="D382" s="17" t="str">
        <f>VLOOKUP(B382,總表!$1:$1048576,4,0)</f>
        <v>永續發展農糧技術</v>
      </c>
      <c r="E382" s="16" t="str">
        <f>VLOOKUP(B382,總表!$1:$1048576,5,0)</f>
        <v>國中組</v>
      </c>
      <c r="F382" s="16" t="str">
        <f>VLOOKUP(B382,總表!$1:$1048576,3,0)</f>
        <v>宜蘭縣</v>
      </c>
      <c r="G382" s="16" t="str">
        <f>VLOOKUP(B382,總表!$1:$1048576,6,0)</f>
        <v>尤心恩</v>
      </c>
      <c r="H382" s="16" t="str">
        <f>VLOOKUP(B382,總表!$1:$1048576,7,0)</f>
        <v>內城國中小</v>
      </c>
      <c r="I382" s="16" t="str">
        <f>VLOOKUP(B382,總表!$1:$1048576,8,0)</f>
        <v>林于歆</v>
      </c>
      <c r="J382" s="16" t="str">
        <f>VLOOKUP(B382,總表!$1:$1048576,9,0)</f>
        <v>內城國中小</v>
      </c>
      <c r="K382" s="16">
        <f>VLOOKUP(B382,總表!$1:$1048576,10,0)</f>
        <v>0</v>
      </c>
      <c r="L382" s="16">
        <f>VLOOKUP(B382,總表!$1:$1048576,11,0)</f>
        <v>0</v>
      </c>
      <c r="M382" s="16" t="str">
        <f>VLOOKUP(B382,總表!$1:$1048576,12,0)</f>
        <v>諶詠仁</v>
      </c>
      <c r="N382" s="16" t="str">
        <f>VLOOKUP(B382,總表!$1:$1048576,13,0)</f>
        <v>宜蘭縣縣立內城國中小</v>
      </c>
      <c r="O382" s="16" t="str">
        <f>VLOOKUP(B382,總表!$1:$1048576,14,0)</f>
        <v>邱鈞謙</v>
      </c>
      <c r="P382" s="16" t="str">
        <f>VLOOKUP(B382,總表!$1:$1048576,15,0)</f>
        <v>內城國中小</v>
      </c>
      <c r="Q382" s="16">
        <f>VLOOKUP(B382,總表!$1:$1048576,16,0)</f>
        <v>0</v>
      </c>
      <c r="R382" s="16">
        <f>VLOOKUP(B382,總表!$1:$1048576,17,0)</f>
        <v>0</v>
      </c>
    </row>
    <row r="383" spans="1:18" ht="17.399999999999999" hidden="1" x14ac:dyDescent="0.3">
      <c r="A383" s="30" t="s">
        <v>3494</v>
      </c>
      <c r="B383" s="13" t="s">
        <v>18</v>
      </c>
      <c r="C383" s="10" t="str">
        <f>VLOOKUP(B383,總表!$1:$1048576,2,0)</f>
        <v>雙用途鳥類爬蟲類孵蛋器</v>
      </c>
      <c r="D383" s="17" t="str">
        <f>VLOOKUP(B383,總表!$1:$1048576,4,0)</f>
        <v>永續發展農糧技術</v>
      </c>
      <c r="E383" s="16" t="str">
        <f>VLOOKUP(B383,總表!$1:$1048576,5,0)</f>
        <v>國中組</v>
      </c>
      <c r="F383" s="16" t="str">
        <f>VLOOKUP(B383,總表!$1:$1048576,3,0)</f>
        <v>雲林縣</v>
      </c>
      <c r="G383" s="16" t="str">
        <f>VLOOKUP(B383,總表!$1:$1048576,6,0)</f>
        <v>陳垣心</v>
      </c>
      <c r="H383" s="16" t="str">
        <f>VLOOKUP(B383,總表!$1:$1048576,7,0)</f>
        <v>宜梧國中</v>
      </c>
      <c r="I383" s="16" t="str">
        <f>VLOOKUP(B383,總表!$1:$1048576,8,0)</f>
        <v xml:space="preserve"> 李湘淋</v>
      </c>
      <c r="J383" s="16" t="str">
        <f>VLOOKUP(B383,總表!$1:$1048576,9,0)</f>
        <v>宜梧國中</v>
      </c>
      <c r="K383" s="16" t="str">
        <f>VLOOKUP(B383,總表!$1:$1048576,10,0)</f>
        <v>曾霆宇</v>
      </c>
      <c r="L383" s="16" t="str">
        <f>VLOOKUP(B383,總表!$1:$1048576,11,0)</f>
        <v>宜梧國中</v>
      </c>
      <c r="M383" s="16" t="str">
        <f>VLOOKUP(B383,總表!$1:$1048576,12,0)</f>
        <v>陳尚民</v>
      </c>
      <c r="N383" s="16" t="str">
        <f>VLOOKUP(B383,總表!$1:$1048576,13,0)</f>
        <v>雲林縣立宜梧國中</v>
      </c>
      <c r="O383" s="16">
        <f>VLOOKUP(B383,總表!$1:$1048576,14,0)</f>
        <v>0</v>
      </c>
      <c r="P383" s="16">
        <f>VLOOKUP(B383,總表!$1:$1048576,15,0)</f>
        <v>0</v>
      </c>
      <c r="Q383" s="16">
        <f>VLOOKUP(B383,總表!$1:$1048576,16,0)</f>
        <v>0</v>
      </c>
      <c r="R383" s="16">
        <f>VLOOKUP(B383,總表!$1:$1048576,17,0)</f>
        <v>0</v>
      </c>
    </row>
    <row r="384" spans="1:18" ht="17.399999999999999" hidden="1" x14ac:dyDescent="0.3">
      <c r="A384" s="30" t="s">
        <v>3494</v>
      </c>
      <c r="B384" s="13" t="s">
        <v>46</v>
      </c>
      <c r="C384" s="10" t="str">
        <f>VLOOKUP(B384,總表!$1:$1048576,2,0)</f>
        <v>水管發電機</v>
      </c>
      <c r="D384" s="17" t="str">
        <f>VLOOKUP(B384,總表!$1:$1048576,4,0)</f>
        <v>永續發展農糧技術</v>
      </c>
      <c r="E384" s="16" t="str">
        <f>VLOOKUP(B384,總表!$1:$1048576,5,0)</f>
        <v>國中組</v>
      </c>
      <c r="F384" s="16" t="str">
        <f>VLOOKUP(B384,總表!$1:$1048576,3,0)</f>
        <v>新北市</v>
      </c>
      <c r="G384" s="16" t="str">
        <f>VLOOKUP(B384,總表!$1:$1048576,6,0)</f>
        <v>夏宇</v>
      </c>
      <c r="H384" s="16" t="str">
        <f>VLOOKUP(B384,總表!$1:$1048576,7,0)</f>
        <v>龍騰學校財團法人新北市林口康橋國際高級中學</v>
      </c>
      <c r="I384" s="16" t="str">
        <f>VLOOKUP(B384,總表!$1:$1048576,8,0)</f>
        <v>林致廷</v>
      </c>
      <c r="J384" s="16" t="str">
        <f>VLOOKUP(B384,總表!$1:$1048576,9,0)</f>
        <v>龍騰學校財團法人新北市林口康橋國際高級中學</v>
      </c>
      <c r="K384" s="16" t="str">
        <f>VLOOKUP(B384,總表!$1:$1048576,10,0)</f>
        <v>林世騏</v>
      </c>
      <c r="L384" s="16" t="str">
        <f>VLOOKUP(B384,總表!$1:$1048576,11,0)</f>
        <v>龍騰學校財團法人新北市林口康橋國際高級中學(小學部)</v>
      </c>
      <c r="M384" s="16" t="str">
        <f>VLOOKUP(B384,總表!$1:$1048576,12,0)</f>
        <v>張基航Chihang Chang</v>
      </c>
      <c r="N384" s="16" t="str">
        <f>VLOOKUP(B384,總表!$1:$1048576,13,0)</f>
        <v>龍騰學校財團法人新北市林口康橋國際高級中學(小學部)</v>
      </c>
      <c r="O384" s="16" t="str">
        <f>VLOOKUP(B384,總表!$1:$1048576,14,0)</f>
        <v>徐同優</v>
      </c>
      <c r="P384" s="16" t="str">
        <f>VLOOKUP(B384,總表!$1:$1048576,15,0)</f>
        <v>龍騰學校財團法人新北市林口康橋國際高級中學(中學部)</v>
      </c>
      <c r="Q384" s="16">
        <f>VLOOKUP(B384,總表!$1:$1048576,16,0)</f>
        <v>0</v>
      </c>
      <c r="R384" s="16">
        <f>VLOOKUP(B384,總表!$1:$1048576,17,0)</f>
        <v>0</v>
      </c>
    </row>
    <row r="385" spans="1:18" ht="17.399999999999999" hidden="1" x14ac:dyDescent="0.3">
      <c r="A385" s="30" t="s">
        <v>3494</v>
      </c>
      <c r="B385" s="13" t="s">
        <v>130</v>
      </c>
      <c r="C385" s="10" t="str">
        <f>VLOOKUP(B385,總表!$1:$1048576,2,0)</f>
        <v>嘿!福壽螺抓抓</v>
      </c>
      <c r="D385" s="17" t="str">
        <f>VLOOKUP(B385,總表!$1:$1048576,4,0)</f>
        <v>永續發展農糧技術</v>
      </c>
      <c r="E385" s="16" t="str">
        <f>VLOOKUP(B385,總表!$1:$1048576,5,0)</f>
        <v>國中組</v>
      </c>
      <c r="F385" s="16" t="str">
        <f>VLOOKUP(B385,總表!$1:$1048576,3,0)</f>
        <v>嘉義縣</v>
      </c>
      <c r="G385" s="16" t="str">
        <f>VLOOKUP(B385,總表!$1:$1048576,6,0)</f>
        <v>邱喏陳</v>
      </c>
      <c r="H385" s="16" t="str">
        <f>VLOOKUP(B385,總表!$1:$1048576,7,0)</f>
        <v>嘉義縣溪口國中</v>
      </c>
      <c r="I385" s="16" t="str">
        <f>VLOOKUP(B385,總表!$1:$1048576,8,0)</f>
        <v>邱品智</v>
      </c>
      <c r="J385" s="16" t="str">
        <f>VLOOKUP(B385,總表!$1:$1048576,9,0)</f>
        <v>嘉義縣溪口國中</v>
      </c>
      <c r="K385" s="16" t="str">
        <f>VLOOKUP(B385,總表!$1:$1048576,10,0)</f>
        <v>郭奇峰</v>
      </c>
      <c r="L385" s="16" t="str">
        <f>VLOOKUP(B385,總表!$1:$1048576,11,0)</f>
        <v>嘉義縣溪口國中</v>
      </c>
      <c r="M385" s="16" t="str">
        <f>VLOOKUP(B385,總表!$1:$1048576,12,0)</f>
        <v>黃孝文</v>
      </c>
      <c r="N385" s="16" t="str">
        <f>VLOOKUP(B385,總表!$1:$1048576,13,0)</f>
        <v>嘉義縣溪口國中</v>
      </c>
      <c r="O385" s="16" t="str">
        <f>VLOOKUP(B385,總表!$1:$1048576,14,0)</f>
        <v>葉自軒</v>
      </c>
      <c r="P385" s="16" t="str">
        <f>VLOOKUP(B385,總表!$1:$1048576,15,0)</f>
        <v>嘉義縣溪口國中</v>
      </c>
      <c r="Q385" s="16">
        <f>VLOOKUP(B385,總表!$1:$1048576,16,0)</f>
        <v>0</v>
      </c>
      <c r="R385" s="16">
        <f>VLOOKUP(B385,總表!$1:$1048576,17,0)</f>
        <v>0</v>
      </c>
    </row>
    <row r="386" spans="1:18" ht="17.399999999999999" hidden="1" x14ac:dyDescent="0.3">
      <c r="A386" s="30" t="s">
        <v>3494</v>
      </c>
      <c r="B386" s="13" t="s">
        <v>29</v>
      </c>
      <c r="C386" s="10" t="str">
        <f>VLOOKUP(B386,總表!$1:$1048576,2,0)</f>
        <v>冥紙電池</v>
      </c>
      <c r="D386" s="17" t="str">
        <f>VLOOKUP(B386,總表!$1:$1048576,4,0)</f>
        <v>永續發展農糧技術</v>
      </c>
      <c r="E386" s="16" t="str">
        <f>VLOOKUP(B386,總表!$1:$1048576,5,0)</f>
        <v>國中組</v>
      </c>
      <c r="F386" s="16" t="str">
        <f>VLOOKUP(B386,總表!$1:$1048576,3,0)</f>
        <v>宜蘭縣</v>
      </c>
      <c r="G386" s="16" t="str">
        <f>VLOOKUP(B386,總表!$1:$1048576,6,0)</f>
        <v>林立邦</v>
      </c>
      <c r="H386" s="16" t="str">
        <f>VLOOKUP(B386,總表!$1:$1048576,7,0)</f>
        <v>宜蘭縣立員山國民中學</v>
      </c>
      <c r="I386" s="16">
        <f>VLOOKUP(B386,總表!$1:$1048576,8,0)</f>
        <v>0</v>
      </c>
      <c r="J386" s="16">
        <f>VLOOKUP(B386,總表!$1:$1048576,9,0)</f>
        <v>0</v>
      </c>
      <c r="K386" s="16">
        <f>VLOOKUP(B386,總表!$1:$1048576,10,0)</f>
        <v>0</v>
      </c>
      <c r="L386" s="16">
        <f>VLOOKUP(B386,總表!$1:$1048576,11,0)</f>
        <v>0</v>
      </c>
      <c r="M386" s="16" t="str">
        <f>VLOOKUP(B386,總表!$1:$1048576,12,0)</f>
        <v>吳宏達</v>
      </c>
      <c r="N386" s="16" t="str">
        <f>VLOOKUP(B386,總表!$1:$1048576,13,0)</f>
        <v>宜蘭縣縣立內城國中小</v>
      </c>
      <c r="O386" s="16" t="str">
        <f>VLOOKUP(B386,總表!$1:$1048576,14,0)</f>
        <v>陳淑華</v>
      </c>
      <c r="P386" s="16" t="str">
        <f>VLOOKUP(B386,總表!$1:$1048576,15,0)</f>
        <v>宜蘭縣縣立員山國民中學</v>
      </c>
      <c r="Q386" s="16">
        <f>VLOOKUP(B386,總表!$1:$1048576,16,0)</f>
        <v>0</v>
      </c>
      <c r="R386" s="16">
        <f>VLOOKUP(B386,總表!$1:$1048576,17,0)</f>
        <v>0</v>
      </c>
    </row>
    <row r="387" spans="1:18" ht="17.399999999999999" hidden="1" x14ac:dyDescent="0.3">
      <c r="A387" s="30" t="s">
        <v>3494</v>
      </c>
      <c r="B387" s="13" t="s">
        <v>106</v>
      </c>
      <c r="C387" s="10" t="str">
        <f>VLOOKUP(B387,總表!$1:$1048576,2,0)</f>
        <v>果途箱FruitVoyager – Ripening-Controlled Shipping Crate</v>
      </c>
      <c r="D387" s="17" t="str">
        <f>VLOOKUP(B387,總表!$1:$1048576,4,0)</f>
        <v>永續發展農糧技術</v>
      </c>
      <c r="E387" s="16" t="str">
        <f>VLOOKUP(B387,總表!$1:$1048576,5,0)</f>
        <v>國中組</v>
      </c>
      <c r="F387" s="16" t="str">
        <f>VLOOKUP(B387,總表!$1:$1048576,3,0)</f>
        <v>高雄市</v>
      </c>
      <c r="G387" s="16" t="str">
        <f>VLOOKUP(B387,總表!$1:$1048576,6,0)</f>
        <v>簡琦燁</v>
      </c>
      <c r="H387" s="16" t="str">
        <f>VLOOKUP(B387,總表!$1:$1048576,7,0)</f>
        <v>高雄市立鹽埕國民中學</v>
      </c>
      <c r="I387" s="16" t="str">
        <f>VLOOKUP(B387,總表!$1:$1048576,8,0)</f>
        <v>呂昀芸</v>
      </c>
      <c r="J387" s="16" t="str">
        <f>VLOOKUP(B387,總表!$1:$1048576,9,0)</f>
        <v>高雄市立鹽埕國民中學</v>
      </c>
      <c r="K387" s="16" t="str">
        <f>VLOOKUP(B387,總表!$1:$1048576,10,0)</f>
        <v>陳沛琪</v>
      </c>
      <c r="L387" s="16" t="str">
        <f>VLOOKUP(B387,總表!$1:$1048576,11,0)</f>
        <v>高雄市立鹽埕國民中學</v>
      </c>
      <c r="M387" s="16" t="str">
        <f>VLOOKUP(B387,總表!$1:$1048576,12,0)</f>
        <v>董巧琦</v>
      </c>
      <c r="N387" s="16" t="str">
        <f>VLOOKUP(B387,總表!$1:$1048576,13,0)</f>
        <v>高雄市立鹽埕國民中學</v>
      </c>
      <c r="O387" s="16">
        <f>VLOOKUP(B387,總表!$1:$1048576,14,0)</f>
        <v>0</v>
      </c>
      <c r="P387" s="16">
        <f>VLOOKUP(B387,總表!$1:$1048576,15,0)</f>
        <v>0</v>
      </c>
      <c r="Q387" s="16">
        <f>VLOOKUP(B387,總表!$1:$1048576,16,0)</f>
        <v>0</v>
      </c>
      <c r="R387" s="16">
        <f>VLOOKUP(B387,總表!$1:$1048576,17,0)</f>
        <v>0</v>
      </c>
    </row>
    <row r="388" spans="1:18" ht="17.399999999999999" hidden="1" x14ac:dyDescent="0.3">
      <c r="A388" s="22" t="s">
        <v>3495</v>
      </c>
      <c r="B388" s="13" t="s">
        <v>374</v>
      </c>
      <c r="C388" s="10" t="str">
        <f>VLOOKUP(B388,總表!$1:$1048576,2,0)</f>
        <v>靜心手機保管箱</v>
      </c>
      <c r="D388" s="18" t="str">
        <f>VLOOKUP(B388,總表!$1:$1048576,4,0)</f>
        <v>休閒與教育</v>
      </c>
      <c r="E388" s="16" t="str">
        <f>VLOOKUP(B388,總表!$1:$1048576,5,0)</f>
        <v>國中組</v>
      </c>
      <c r="F388" s="16" t="str">
        <f>VLOOKUP(B388,總表!$1:$1048576,3,0)</f>
        <v>臺東縣</v>
      </c>
      <c r="G388" s="16" t="str">
        <f>VLOOKUP(B388,總表!$1:$1048576,6,0)</f>
        <v>蔡張憶辰</v>
      </c>
      <c r="H388" s="16" t="str">
        <f>VLOOKUP(B388,總表!$1:$1048576,7,0)</f>
        <v>臺東縣立賓茂國民中學</v>
      </c>
      <c r="I388" s="16" t="str">
        <f>VLOOKUP(B388,總表!$1:$1048576,8,0)</f>
        <v>張品璿</v>
      </c>
      <c r="J388" s="16" t="str">
        <f>VLOOKUP(B388,總表!$1:$1048576,9,0)</f>
        <v>臺東縣立賓茂國民中學</v>
      </c>
      <c r="K388" s="16" t="str">
        <f>VLOOKUP(B388,總表!$1:$1048576,10,0)</f>
        <v>陳以諾</v>
      </c>
      <c r="L388" s="16" t="str">
        <f>VLOOKUP(B388,總表!$1:$1048576,11,0)</f>
        <v>臺東縣立賓茂國民中學</v>
      </c>
      <c r="M388" s="16" t="str">
        <f>VLOOKUP(B388,總表!$1:$1048576,12,0)</f>
        <v>郭宗政</v>
      </c>
      <c r="N388" s="16" t="str">
        <f>VLOOKUP(B388,總表!$1:$1048576,13,0)</f>
        <v>臺東縣立賓茂國民中學</v>
      </c>
      <c r="O388" s="16" t="str">
        <f>VLOOKUP(B388,總表!$1:$1048576,14,0)</f>
        <v>賴士勛</v>
      </c>
      <c r="P388" s="16" t="str">
        <f>VLOOKUP(B388,總表!$1:$1048576,15,0)</f>
        <v>臺東縣立賓茂國民中學</v>
      </c>
      <c r="Q388" s="16">
        <f>VLOOKUP(B388,總表!$1:$1048576,16,0)</f>
        <v>0</v>
      </c>
      <c r="R388" s="16">
        <f>VLOOKUP(B388,總表!$1:$1048576,17,0)</f>
        <v>0</v>
      </c>
    </row>
    <row r="389" spans="1:18" ht="17.399999999999999" hidden="1" x14ac:dyDescent="0.3">
      <c r="A389" s="22" t="s">
        <v>3495</v>
      </c>
      <c r="B389" s="13" t="s">
        <v>189</v>
      </c>
      <c r="C389" s="10" t="str">
        <f>VLOOKUP(B389,總表!$1:$1048576,2,0)</f>
        <v>槓鈴緊急保護裝置</v>
      </c>
      <c r="D389" s="18" t="str">
        <f>VLOOKUP(B389,總表!$1:$1048576,4,0)</f>
        <v>休閒與教育</v>
      </c>
      <c r="E389" s="16" t="str">
        <f>VLOOKUP(B389,總表!$1:$1048576,5,0)</f>
        <v>國中組</v>
      </c>
      <c r="F389" s="16" t="str">
        <f>VLOOKUP(B389,總表!$1:$1048576,3,0)</f>
        <v>臺中市</v>
      </c>
      <c r="G389" s="16" t="str">
        <f>VLOOKUP(B389,總表!$1:$1048576,6,0)</f>
        <v>余誌翰</v>
      </c>
      <c r="H389" s="16" t="str">
        <f>VLOOKUP(B389,總表!$1:$1048576,7,0)</f>
        <v>臺中市立沙鹿國民中學</v>
      </c>
      <c r="I389" s="16" t="str">
        <f>VLOOKUP(B389,總表!$1:$1048576,8,0)</f>
        <v>蔡守恆</v>
      </c>
      <c r="J389" s="16" t="str">
        <f>VLOOKUP(B389,總表!$1:$1048576,9,0)</f>
        <v>臺中市立沙鹿國民中學</v>
      </c>
      <c r="K389" s="16">
        <f>VLOOKUP(B389,總表!$1:$1048576,10,0)</f>
        <v>0</v>
      </c>
      <c r="L389" s="16">
        <f>VLOOKUP(B389,總表!$1:$1048576,11,0)</f>
        <v>0</v>
      </c>
      <c r="M389" s="16" t="str">
        <f>VLOOKUP(B389,總表!$1:$1048576,12,0)</f>
        <v>曾俊瑋</v>
      </c>
      <c r="N389" s="16" t="str">
        <f>VLOOKUP(B389,總表!$1:$1048576,13,0)</f>
        <v>臺中市立沙鹿國民中學</v>
      </c>
      <c r="O389" s="16">
        <f>VLOOKUP(B389,總表!$1:$1048576,14,0)</f>
        <v>0</v>
      </c>
      <c r="P389" s="16">
        <f>VLOOKUP(B389,總表!$1:$1048576,15,0)</f>
        <v>0</v>
      </c>
      <c r="Q389" s="16">
        <f>VLOOKUP(B389,總表!$1:$1048576,16,0)</f>
        <v>0</v>
      </c>
      <c r="R389" s="16">
        <f>VLOOKUP(B389,總表!$1:$1048576,17,0)</f>
        <v>0</v>
      </c>
    </row>
    <row r="390" spans="1:18" ht="17.399999999999999" hidden="1" x14ac:dyDescent="0.3">
      <c r="A390" s="22" t="s">
        <v>3495</v>
      </c>
      <c r="B390" s="13" t="s">
        <v>196</v>
      </c>
      <c r="C390" s="10" t="str">
        <f>VLOOKUP(B390,總表!$1:$1048576,2,0)</f>
        <v>仰臥起坐輔助機</v>
      </c>
      <c r="D390" s="18" t="str">
        <f>VLOOKUP(B390,總表!$1:$1048576,4,0)</f>
        <v>休閒與教育</v>
      </c>
      <c r="E390" s="16" t="str">
        <f>VLOOKUP(B390,總表!$1:$1048576,5,0)</f>
        <v>國中組</v>
      </c>
      <c r="F390" s="16" t="str">
        <f>VLOOKUP(B390,總表!$1:$1048576,3,0)</f>
        <v>彰化縣</v>
      </c>
      <c r="G390" s="16" t="str">
        <f>VLOOKUP(B390,總表!$1:$1048576,6,0)</f>
        <v>謝昕紘</v>
      </c>
      <c r="H390" s="16" t="str">
        <f>VLOOKUP(B390,總表!$1:$1048576,7,0)</f>
        <v>彰化縣立彰化藝術高級中學國中部</v>
      </c>
      <c r="I390" s="16" t="str">
        <f>VLOOKUP(B390,總表!$1:$1048576,8,0)</f>
        <v>林建騰</v>
      </c>
      <c r="J390" s="16" t="str">
        <f>VLOOKUP(B390,總表!$1:$1048576,9,0)</f>
        <v>彰化縣立彰泰國民中學</v>
      </c>
      <c r="K390" s="16" t="str">
        <f>VLOOKUP(B390,總表!$1:$1048576,10,0)</f>
        <v>陳永清</v>
      </c>
      <c r="L390" s="16" t="str">
        <f>VLOOKUP(B390,總表!$1:$1048576,11,0)</f>
        <v>南投縣私立普台高級中學暨附設國中部</v>
      </c>
      <c r="M390" s="16" t="str">
        <f>VLOOKUP(B390,總表!$1:$1048576,12,0)</f>
        <v>江淑芳</v>
      </c>
      <c r="N390" s="16" t="str">
        <f>VLOOKUP(B390,總表!$1:$1048576,13,0)</f>
        <v>彰化縣立彰化藝術高級中學國中部</v>
      </c>
      <c r="O390" s="16" t="str">
        <f>VLOOKUP(B390,總表!$1:$1048576,14,0)</f>
        <v>胡程皓</v>
      </c>
      <c r="P390" s="16" t="str">
        <f>VLOOKUP(B390,總表!$1:$1048576,15,0)</f>
        <v>南投縣私立普台高級中學暨附設國中部</v>
      </c>
      <c r="Q390" s="16">
        <f>VLOOKUP(B390,總表!$1:$1048576,16,0)</f>
        <v>0</v>
      </c>
      <c r="R390" s="16">
        <f>VLOOKUP(B390,總表!$1:$1048576,17,0)</f>
        <v>0</v>
      </c>
    </row>
    <row r="391" spans="1:18" ht="17.399999999999999" x14ac:dyDescent="0.3">
      <c r="A391" s="22" t="s">
        <v>3495</v>
      </c>
      <c r="B391" s="13" t="s">
        <v>256</v>
      </c>
      <c r="C391" s="10" t="str">
        <f>VLOOKUP(B391,總表!$1:$1048576,2,0)</f>
        <v>簡易水質監測系統 Simple Water Quality Monitoring System</v>
      </c>
      <c r="D391" s="18" t="str">
        <f>VLOOKUP(B391,總表!$1:$1048576,4,0)</f>
        <v>休閒與教育</v>
      </c>
      <c r="E391" s="16" t="str">
        <f>VLOOKUP(B391,總表!$1:$1048576,5,0)</f>
        <v>國中組</v>
      </c>
      <c r="F391" s="16" t="str">
        <f>VLOOKUP(B391,總表!$1:$1048576,3,0)</f>
        <v>臺北市</v>
      </c>
      <c r="G391" s="16" t="str">
        <f>VLOOKUP(B391,總表!$1:$1048576,6,0)</f>
        <v>劉承瑜</v>
      </c>
      <c r="H391" s="16" t="str">
        <f>VLOOKUP(B391,總表!$1:$1048576,7,0)</f>
        <v>臺北市私立復興實驗高級中學</v>
      </c>
      <c r="I391" s="16">
        <f>VLOOKUP(B391,總表!$1:$1048576,8,0)</f>
        <v>0</v>
      </c>
      <c r="J391" s="16">
        <f>VLOOKUP(B391,總表!$1:$1048576,9,0)</f>
        <v>0</v>
      </c>
      <c r="K391" s="16">
        <f>VLOOKUP(B391,總表!$1:$1048576,10,0)</f>
        <v>0</v>
      </c>
      <c r="L391" s="16">
        <f>VLOOKUP(B391,總表!$1:$1048576,11,0)</f>
        <v>0</v>
      </c>
      <c r="M391" s="16" t="str">
        <f>VLOOKUP(B391,總表!$1:$1048576,12,0)</f>
        <v>陳建宏</v>
      </c>
      <c r="N391" s="16" t="str">
        <f>VLOOKUP(B391,總表!$1:$1048576,13,0)</f>
        <v>台北市私立復興實驗高級中學</v>
      </c>
      <c r="O391" s="16">
        <f>VLOOKUP(B391,總表!$1:$1048576,14,0)</f>
        <v>0</v>
      </c>
      <c r="P391" s="16">
        <f>VLOOKUP(B391,總表!$1:$1048576,15,0)</f>
        <v>0</v>
      </c>
      <c r="Q391" s="16">
        <f>VLOOKUP(B391,總表!$1:$1048576,16,0)</f>
        <v>0</v>
      </c>
      <c r="R391" s="16">
        <f>VLOOKUP(B391,總表!$1:$1048576,17,0)</f>
        <v>0</v>
      </c>
    </row>
    <row r="392" spans="1:18" ht="17.399999999999999" hidden="1" x14ac:dyDescent="0.3">
      <c r="A392" s="22" t="s">
        <v>3495</v>
      </c>
      <c r="B392" s="13" t="s">
        <v>390</v>
      </c>
      <c r="C392" s="10" t="str">
        <f>VLOOKUP(B392,總表!$1:$1048576,2,0)</f>
        <v>自行車防傾倒腳撐</v>
      </c>
      <c r="D392" s="18" t="str">
        <f>VLOOKUP(B392,總表!$1:$1048576,4,0)</f>
        <v>休閒與教育</v>
      </c>
      <c r="E392" s="16" t="str">
        <f>VLOOKUP(B392,總表!$1:$1048576,5,0)</f>
        <v>國中組</v>
      </c>
      <c r="F392" s="16" t="str">
        <f>VLOOKUP(B392,總表!$1:$1048576,3,0)</f>
        <v>基隆市</v>
      </c>
      <c r="G392" s="16" t="str">
        <f>VLOOKUP(B392,總表!$1:$1048576,6,0)</f>
        <v>宋為濬</v>
      </c>
      <c r="H392" s="16" t="str">
        <f>VLOOKUP(B392,總表!$1:$1048576,7,0)</f>
        <v>基隆市立銘傳國中</v>
      </c>
      <c r="I392" s="16" t="str">
        <f>VLOOKUP(B392,總表!$1:$1048576,8,0)</f>
        <v>楊紹寬</v>
      </c>
      <c r="J392" s="16" t="str">
        <f>VLOOKUP(B392,總表!$1:$1048576,9,0)</f>
        <v>基隆市立銘傳國中</v>
      </c>
      <c r="K392" s="16" t="str">
        <f>VLOOKUP(B392,總表!$1:$1048576,10,0)</f>
        <v>陳新翰</v>
      </c>
      <c r="L392" s="16" t="str">
        <f>VLOOKUP(B392,總表!$1:$1048576,11,0)</f>
        <v>基隆市立銘傳國中</v>
      </c>
      <c r="M392" s="16" t="str">
        <f>VLOOKUP(B392,總表!$1:$1048576,12,0)</f>
        <v>李健次</v>
      </c>
      <c r="N392" s="16" t="str">
        <f>VLOOKUP(B392,總表!$1:$1048576,13,0)</f>
        <v xml:space="preserve">基隆市立銘傳國中 </v>
      </c>
      <c r="O392" s="16" t="str">
        <f>VLOOKUP(B392,總表!$1:$1048576,14,0)</f>
        <v>劉珠玲</v>
      </c>
      <c r="P392" s="16" t="str">
        <f>VLOOKUP(B392,總表!$1:$1048576,15,0)</f>
        <v xml:space="preserve">基隆市立銘傳國中 </v>
      </c>
      <c r="Q392" s="16" t="str">
        <f>VLOOKUP(B392,總表!$1:$1048576,16,0)</f>
        <v xml:space="preserve"> 沈容聞</v>
      </c>
      <c r="R392" s="16" t="str">
        <f>VLOOKUP(B392,總表!$1:$1048576,17,0)</f>
        <v xml:space="preserve">基隆市立銘傳國中 </v>
      </c>
    </row>
    <row r="393" spans="1:18" ht="17.399999999999999" hidden="1" x14ac:dyDescent="0.3">
      <c r="A393" s="22" t="s">
        <v>3495</v>
      </c>
      <c r="B393" s="13" t="s">
        <v>329</v>
      </c>
      <c r="C393" s="10" t="str">
        <f>VLOOKUP(B393,總表!$1:$1048576,2,0)</f>
        <v>最適椅高偵測系統</v>
      </c>
      <c r="D393" s="18" t="str">
        <f>VLOOKUP(B393,總表!$1:$1048576,4,0)</f>
        <v>休閒與教育</v>
      </c>
      <c r="E393" s="16" t="str">
        <f>VLOOKUP(B393,總表!$1:$1048576,5,0)</f>
        <v>國中組</v>
      </c>
      <c r="F393" s="16" t="str">
        <f>VLOOKUP(B393,總表!$1:$1048576,3,0)</f>
        <v>花蓮縣</v>
      </c>
      <c r="G393" s="16" t="str">
        <f>VLOOKUP(B393,總表!$1:$1048576,6,0)</f>
        <v>李元勝</v>
      </c>
      <c r="H393" s="16" t="str">
        <f>VLOOKUP(B393,總表!$1:$1048576,7,0)</f>
        <v>花崗國中</v>
      </c>
      <c r="I393" s="16" t="str">
        <f>VLOOKUP(B393,總表!$1:$1048576,8,0)</f>
        <v>紀之晨</v>
      </c>
      <c r="J393" s="16" t="str">
        <f>VLOOKUP(B393,總表!$1:$1048576,9,0)</f>
        <v>花崗國中</v>
      </c>
      <c r="K393" s="16" t="str">
        <f>VLOOKUP(B393,總表!$1:$1048576,10,0)</f>
        <v>洪崇皓</v>
      </c>
      <c r="L393" s="16" t="str">
        <f>VLOOKUP(B393,總表!$1:$1048576,11,0)</f>
        <v>花崗國中</v>
      </c>
      <c r="M393" s="16" t="str">
        <f>VLOOKUP(B393,總表!$1:$1048576,12,0)</f>
        <v>龔瑞清</v>
      </c>
      <c r="N393" s="16" t="str">
        <f>VLOOKUP(B393,總表!$1:$1048576,13,0)</f>
        <v>花崗國中</v>
      </c>
      <c r="O393" s="16" t="str">
        <f>VLOOKUP(B393,總表!$1:$1048576,14,0)</f>
        <v>劉厚德</v>
      </c>
      <c r="P393" s="16" t="str">
        <f>VLOOKUP(B393,總表!$1:$1048576,15,0)</f>
        <v>花崗國中</v>
      </c>
      <c r="Q393" s="16">
        <f>VLOOKUP(B393,總表!$1:$1048576,16,0)</f>
        <v>0</v>
      </c>
      <c r="R393" s="16">
        <f>VLOOKUP(B393,總表!$1:$1048576,17,0)</f>
        <v>0</v>
      </c>
    </row>
    <row r="394" spans="1:18" ht="17.399999999999999" hidden="1" x14ac:dyDescent="0.3">
      <c r="A394" s="22" t="s">
        <v>3495</v>
      </c>
      <c r="B394" s="13" t="s">
        <v>218</v>
      </c>
      <c r="C394" s="10" t="str">
        <f>VLOOKUP(B394,總表!$1:$1048576,2,0)</f>
        <v>運動分析裝置</v>
      </c>
      <c r="D394" s="18" t="str">
        <f>VLOOKUP(B394,總表!$1:$1048576,4,0)</f>
        <v>休閒與教育</v>
      </c>
      <c r="E394" s="16" t="str">
        <f>VLOOKUP(B394,總表!$1:$1048576,5,0)</f>
        <v>國中組</v>
      </c>
      <c r="F394" s="16" t="str">
        <f>VLOOKUP(B394,總表!$1:$1048576,3,0)</f>
        <v>宜蘭縣</v>
      </c>
      <c r="G394" s="16" t="str">
        <f>VLOOKUP(B394,總表!$1:$1048576,6,0)</f>
        <v>林立邦</v>
      </c>
      <c r="H394" s="16" t="str">
        <f>VLOOKUP(B394,總表!$1:$1048576,7,0)</f>
        <v>宜蘭縣立員山國民中學</v>
      </c>
      <c r="I394" s="16" t="str">
        <f>VLOOKUP(B394,總表!$1:$1048576,8,0)</f>
        <v>蔡兆頎</v>
      </c>
      <c r="J394" s="16" t="str">
        <f>VLOOKUP(B394,總表!$1:$1048576,9,0)</f>
        <v>員山國中</v>
      </c>
      <c r="K394" s="16" t="str">
        <f>VLOOKUP(B394,總表!$1:$1048576,10,0)</f>
        <v>黃翊嘉</v>
      </c>
      <c r="L394" s="16" t="str">
        <f>VLOOKUP(B394,總表!$1:$1048576,11,0)</f>
        <v>凱旋國中</v>
      </c>
      <c r="M394" s="16" t="str">
        <f>VLOOKUP(B394,總表!$1:$1048576,12,0)</f>
        <v>吳宏達</v>
      </c>
      <c r="N394" s="16" t="str">
        <f>VLOOKUP(B394,總表!$1:$1048576,13,0)</f>
        <v>宜蘭縣縣立內城國中小</v>
      </c>
      <c r="O394" s="16" t="str">
        <f>VLOOKUP(B394,總表!$1:$1048576,14,0)</f>
        <v>陳淑華</v>
      </c>
      <c r="P394" s="16" t="str">
        <f>VLOOKUP(B394,總表!$1:$1048576,15,0)</f>
        <v>宜蘭縣縣立員山國民中學</v>
      </c>
      <c r="Q394" s="16">
        <f>VLOOKUP(B394,總表!$1:$1048576,16,0)</f>
        <v>0</v>
      </c>
      <c r="R394" s="16">
        <f>VLOOKUP(B394,總表!$1:$1048576,17,0)</f>
        <v>0</v>
      </c>
    </row>
    <row r="395" spans="1:18" ht="17.399999999999999" hidden="1" x14ac:dyDescent="0.3">
      <c r="A395" s="22" t="s">
        <v>3495</v>
      </c>
      <c r="B395" s="13" t="s">
        <v>398</v>
      </c>
      <c r="C395" s="10" t="str">
        <f>VLOOKUP(B395,總表!$1:$1048576,2,0)</f>
        <v>手機箱跳繩</v>
      </c>
      <c r="D395" s="18" t="str">
        <f>VLOOKUP(B395,總表!$1:$1048576,4,0)</f>
        <v>休閒與教育</v>
      </c>
      <c r="E395" s="16" t="str">
        <f>VLOOKUP(B395,總表!$1:$1048576,5,0)</f>
        <v>國中組</v>
      </c>
      <c r="F395" s="16" t="str">
        <f>VLOOKUP(B395,總表!$1:$1048576,3,0)</f>
        <v>嘉義縣</v>
      </c>
      <c r="G395" s="16" t="str">
        <f>VLOOKUP(B395,總表!$1:$1048576,6,0)</f>
        <v>黃柏翰</v>
      </c>
      <c r="H395" s="16" t="str">
        <f>VLOOKUP(B395,總表!$1:$1048576,7,0)</f>
        <v>嘉義縣溪口國中</v>
      </c>
      <c r="I395" s="16" t="str">
        <f>VLOOKUP(B395,總表!$1:$1048576,8,0)</f>
        <v>朱建育</v>
      </c>
      <c r="J395" s="16" t="str">
        <f>VLOOKUP(B395,總表!$1:$1048576,9,0)</f>
        <v>嘉義縣溪口國中</v>
      </c>
      <c r="K395" s="16" t="str">
        <f>VLOOKUP(B395,總表!$1:$1048576,10,0)</f>
        <v>何梓維</v>
      </c>
      <c r="L395" s="16" t="str">
        <f>VLOOKUP(B395,總表!$1:$1048576,11,0)</f>
        <v>嘉義縣溪口國中</v>
      </c>
      <c r="M395" s="16" t="str">
        <f>VLOOKUP(B395,總表!$1:$1048576,12,0)</f>
        <v>葉自軒</v>
      </c>
      <c r="N395" s="16" t="str">
        <f>VLOOKUP(B395,總表!$1:$1048576,13,0)</f>
        <v>嘉義縣溪口國中</v>
      </c>
      <c r="O395" s="16" t="str">
        <f>VLOOKUP(B395,總表!$1:$1048576,14,0)</f>
        <v>黃孝文</v>
      </c>
      <c r="P395" s="16" t="str">
        <f>VLOOKUP(B395,總表!$1:$1048576,15,0)</f>
        <v>嘉義縣溪口國中</v>
      </c>
      <c r="Q395" s="16">
        <f>VLOOKUP(B395,總表!$1:$1048576,16,0)</f>
        <v>0</v>
      </c>
      <c r="R395" s="16">
        <f>VLOOKUP(B395,總表!$1:$1048576,17,0)</f>
        <v>0</v>
      </c>
    </row>
    <row r="396" spans="1:18" ht="17.399999999999999" hidden="1" x14ac:dyDescent="0.3">
      <c r="A396" s="22" t="s">
        <v>3495</v>
      </c>
      <c r="B396" s="13" t="s">
        <v>301</v>
      </c>
      <c r="C396" s="10" t="str">
        <f>VLOOKUP(B396,總表!$1:$1048576,2,0)</f>
        <v>畫具卷</v>
      </c>
      <c r="D396" s="18" t="str">
        <f>VLOOKUP(B396,總表!$1:$1048576,4,0)</f>
        <v>休閒與教育</v>
      </c>
      <c r="E396" s="16" t="str">
        <f>VLOOKUP(B396,總表!$1:$1048576,5,0)</f>
        <v>國中組</v>
      </c>
      <c r="F396" s="16" t="str">
        <f>VLOOKUP(B396,總表!$1:$1048576,3,0)</f>
        <v>基隆市</v>
      </c>
      <c r="G396" s="16" t="str">
        <f>VLOOKUP(B396,總表!$1:$1048576,6,0)</f>
        <v>甘惠心</v>
      </c>
      <c r="H396" s="16" t="str">
        <f>VLOOKUP(B396,總表!$1:$1048576,7,0)</f>
        <v>基隆市立銘傳國中</v>
      </c>
      <c r="I396" s="16" t="str">
        <f>VLOOKUP(B396,總表!$1:$1048576,8,0)</f>
        <v>武孟希</v>
      </c>
      <c r="J396" s="16" t="str">
        <f>VLOOKUP(B396,總表!$1:$1048576,9,0)</f>
        <v>基隆市立銘傳國中</v>
      </c>
      <c r="K396" s="16" t="str">
        <f>VLOOKUP(B396,總表!$1:$1048576,10,0)</f>
        <v>呂妍慧</v>
      </c>
      <c r="L396" s="16" t="str">
        <f>VLOOKUP(B396,總表!$1:$1048576,11,0)</f>
        <v>基隆市立銘傳國中</v>
      </c>
      <c r="M396" s="16" t="str">
        <f>VLOOKUP(B396,總表!$1:$1048576,12,0)</f>
        <v>李健次</v>
      </c>
      <c r="N396" s="16" t="str">
        <f>VLOOKUP(B396,總表!$1:$1048576,13,0)</f>
        <v>基隆市立銘傳國中</v>
      </c>
      <c r="O396" s="16" t="str">
        <f>VLOOKUP(B396,總表!$1:$1048576,14,0)</f>
        <v>袁昌宏</v>
      </c>
      <c r="P396" s="16" t="str">
        <f>VLOOKUP(B396,總表!$1:$1048576,15,0)</f>
        <v>基隆市立銘傳國中</v>
      </c>
      <c r="Q396" s="16" t="str">
        <f>VLOOKUP(B396,總表!$1:$1048576,16,0)</f>
        <v>沈容聞</v>
      </c>
      <c r="R396" s="16" t="str">
        <f>VLOOKUP(B396,總表!$1:$1048576,17,0)</f>
        <v>基隆市立銘傳國中</v>
      </c>
    </row>
    <row r="397" spans="1:18" ht="17.399999999999999" hidden="1" x14ac:dyDescent="0.3">
      <c r="A397" s="22" t="s">
        <v>3495</v>
      </c>
      <c r="B397" s="13" t="s">
        <v>311</v>
      </c>
      <c r="C397" s="10" t="str">
        <f>VLOOKUP(B397,總表!$1:$1048576,2,0)</f>
        <v>潛水健康數據監控裝置</v>
      </c>
      <c r="D397" s="18" t="str">
        <f>VLOOKUP(B397,總表!$1:$1048576,4,0)</f>
        <v>休閒與教育</v>
      </c>
      <c r="E397" s="16" t="str">
        <f>VLOOKUP(B397,總表!$1:$1048576,5,0)</f>
        <v>國中組</v>
      </c>
      <c r="F397" s="16" t="str">
        <f>VLOOKUP(B397,總表!$1:$1048576,3,0)</f>
        <v>新北市</v>
      </c>
      <c r="G397" s="16" t="str">
        <f>VLOOKUP(B397,總表!$1:$1048576,6,0)</f>
        <v>姜博</v>
      </c>
      <c r="H397" s="16" t="str">
        <f>VLOOKUP(B397,總表!$1:$1048576,7,0)</f>
        <v>新北市南山高級中學</v>
      </c>
      <c r="I397" s="16" t="str">
        <f>VLOOKUP(B397,總表!$1:$1048576,8,0)</f>
        <v>何胤霖</v>
      </c>
      <c r="J397" s="16" t="str">
        <f>VLOOKUP(B397,總表!$1:$1048576,9,0)</f>
        <v>新北市南山高級中學</v>
      </c>
      <c r="K397" s="16">
        <f>VLOOKUP(B397,總表!$1:$1048576,10,0)</f>
        <v>0</v>
      </c>
      <c r="L397" s="16">
        <f>VLOOKUP(B397,總表!$1:$1048576,11,0)</f>
        <v>0</v>
      </c>
      <c r="M397" s="16" t="str">
        <f>VLOOKUP(B397,總表!$1:$1048576,12,0)</f>
        <v>林政煌</v>
      </c>
      <c r="N397" s="16" t="str">
        <f>VLOOKUP(B397,總表!$1:$1048576,13,0)</f>
        <v>新北市南山高級中學</v>
      </c>
      <c r="O397" s="16">
        <f>VLOOKUP(B397,總表!$1:$1048576,14,0)</f>
        <v>0</v>
      </c>
      <c r="P397" s="16">
        <f>VLOOKUP(B397,總表!$1:$1048576,15,0)</f>
        <v>0</v>
      </c>
      <c r="Q397" s="16">
        <f>VLOOKUP(B397,總表!$1:$1048576,16,0)</f>
        <v>0</v>
      </c>
      <c r="R397" s="16">
        <f>VLOOKUP(B397,總表!$1:$1048576,17,0)</f>
        <v>0</v>
      </c>
    </row>
    <row r="398" spans="1:18" ht="17.399999999999999" hidden="1" x14ac:dyDescent="0.3">
      <c r="A398" s="22" t="s">
        <v>3495</v>
      </c>
      <c r="B398" s="13" t="s">
        <v>298</v>
      </c>
      <c r="C398" s="10" t="str">
        <f>VLOOKUP(B398,總表!$1:$1048576,2,0)</f>
        <v>情緒提醒筆</v>
      </c>
      <c r="D398" s="18" t="str">
        <f>VLOOKUP(B398,總表!$1:$1048576,4,0)</f>
        <v>休閒與教育</v>
      </c>
      <c r="E398" s="16" t="str">
        <f>VLOOKUP(B398,總表!$1:$1048576,5,0)</f>
        <v>國中組</v>
      </c>
      <c r="F398" s="16" t="str">
        <f>VLOOKUP(B398,總表!$1:$1048576,3,0)</f>
        <v>桃園市</v>
      </c>
      <c r="G398" s="16" t="str">
        <f>VLOOKUP(B398,總表!$1:$1048576,6,0)</f>
        <v>李雨潔</v>
      </c>
      <c r="H398" s="16" t="str">
        <f>VLOOKUP(B398,總表!$1:$1048576,7,0)</f>
        <v>桃園市立經國國中</v>
      </c>
      <c r="I398" s="16">
        <f>VLOOKUP(B398,總表!$1:$1048576,8,0)</f>
        <v>0</v>
      </c>
      <c r="J398" s="16">
        <f>VLOOKUP(B398,總表!$1:$1048576,9,0)</f>
        <v>0</v>
      </c>
      <c r="K398" s="16">
        <f>VLOOKUP(B398,總表!$1:$1048576,10,0)</f>
        <v>0</v>
      </c>
      <c r="L398" s="16">
        <f>VLOOKUP(B398,總表!$1:$1048576,11,0)</f>
        <v>0</v>
      </c>
      <c r="M398" s="16" t="str">
        <f>VLOOKUP(B398,總表!$1:$1048576,12,0)</f>
        <v>陳逸群</v>
      </c>
      <c r="N398" s="16" t="str">
        <f>VLOOKUP(B398,總表!$1:$1048576,13,0)</f>
        <v>經國國中</v>
      </c>
      <c r="O398" s="16" t="str">
        <f>VLOOKUP(B398,總表!$1:$1048576,14,0)</f>
        <v>陳泓宇</v>
      </c>
      <c r="P398" s="16" t="str">
        <f>VLOOKUP(B398,總表!$1:$1048576,15,0)</f>
        <v>桃園市立經國國民中學</v>
      </c>
      <c r="Q398" s="16" t="str">
        <f>VLOOKUP(B398,總表!$1:$1048576,16,0)</f>
        <v>吳有恒</v>
      </c>
      <c r="R398" s="16" t="str">
        <f>VLOOKUP(B398,總表!$1:$1048576,17,0)</f>
        <v>桃園市立經國國民中學</v>
      </c>
    </row>
    <row r="399" spans="1:18" ht="17.399999999999999" hidden="1" x14ac:dyDescent="0.3">
      <c r="A399" s="22" t="s">
        <v>3495</v>
      </c>
      <c r="B399" s="13" t="s">
        <v>183</v>
      </c>
      <c r="C399" s="10" t="str">
        <f>VLOOKUP(B399,總表!$1:$1048576,2,0)</f>
        <v xml:space="preserve"> 人格分析測試卡牌</v>
      </c>
      <c r="D399" s="18" t="str">
        <f>VLOOKUP(B399,總表!$1:$1048576,4,0)</f>
        <v>休閒與教育</v>
      </c>
      <c r="E399" s="16" t="str">
        <f>VLOOKUP(B399,總表!$1:$1048576,5,0)</f>
        <v>國中組</v>
      </c>
      <c r="F399" s="16" t="str">
        <f>VLOOKUP(B399,總表!$1:$1048576,3,0)</f>
        <v>雲林縣</v>
      </c>
      <c r="G399" s="16" t="str">
        <f>VLOOKUP(B399,總表!$1:$1048576,6,0)</f>
        <v>李威震</v>
      </c>
      <c r="H399" s="16" t="str">
        <f>VLOOKUP(B399,總表!$1:$1048576,7,0)</f>
        <v>宜梧國中</v>
      </c>
      <c r="I399" s="16" t="str">
        <f>VLOOKUP(B399,總表!$1:$1048576,8,0)</f>
        <v>曾泓源</v>
      </c>
      <c r="J399" s="16" t="str">
        <f>VLOOKUP(B399,總表!$1:$1048576,9,0)</f>
        <v>宜梧國中</v>
      </c>
      <c r="K399" s="16" t="str">
        <f>VLOOKUP(B399,總表!$1:$1048576,10,0)</f>
        <v>葉聖揚</v>
      </c>
      <c r="L399" s="16" t="str">
        <f>VLOOKUP(B399,總表!$1:$1048576,11,0)</f>
        <v>宜梧國中</v>
      </c>
      <c r="M399" s="16" t="str">
        <f>VLOOKUP(B399,總表!$1:$1048576,12,0)</f>
        <v>陳尚民</v>
      </c>
      <c r="N399" s="16" t="str">
        <f>VLOOKUP(B399,總表!$1:$1048576,13,0)</f>
        <v>雲林縣立宜梧國中</v>
      </c>
      <c r="O399" s="16">
        <f>VLOOKUP(B399,總表!$1:$1048576,14,0)</f>
        <v>0</v>
      </c>
      <c r="P399" s="16">
        <f>VLOOKUP(B399,總表!$1:$1048576,15,0)</f>
        <v>0</v>
      </c>
      <c r="Q399" s="16">
        <f>VLOOKUP(B399,總表!$1:$1048576,16,0)</f>
        <v>0</v>
      </c>
      <c r="R399" s="16">
        <f>VLOOKUP(B399,總表!$1:$1048576,17,0)</f>
        <v>0</v>
      </c>
    </row>
    <row r="400" spans="1:18" ht="17.399999999999999" hidden="1" x14ac:dyDescent="0.3">
      <c r="A400" s="22" t="s">
        <v>3495</v>
      </c>
      <c r="B400" s="13" t="s">
        <v>403</v>
      </c>
      <c r="C400" s="10" t="str">
        <f>VLOOKUP(B400,總表!$1:$1048576,2,0)</f>
        <v>自控戲偶</v>
      </c>
      <c r="D400" s="18" t="str">
        <f>VLOOKUP(B400,總表!$1:$1048576,4,0)</f>
        <v>休閒與教育</v>
      </c>
      <c r="E400" s="16" t="str">
        <f>VLOOKUP(B400,總表!$1:$1048576,5,0)</f>
        <v>國中組</v>
      </c>
      <c r="F400" s="16" t="str">
        <f>VLOOKUP(B400,總表!$1:$1048576,3,0)</f>
        <v>嘉義縣</v>
      </c>
      <c r="G400" s="16" t="str">
        <f>VLOOKUP(B400,總表!$1:$1048576,6,0)</f>
        <v>陳玠沅</v>
      </c>
      <c r="H400" s="16" t="str">
        <f>VLOOKUP(B400,總表!$1:$1048576,7,0)</f>
        <v>嘉義縣溪口國中</v>
      </c>
      <c r="I400" s="16" t="str">
        <f>VLOOKUP(B400,總表!$1:$1048576,8,0)</f>
        <v>黃唯宬</v>
      </c>
      <c r="J400" s="16" t="str">
        <f>VLOOKUP(B400,總表!$1:$1048576,9,0)</f>
        <v>嘉義縣溪口國中</v>
      </c>
      <c r="K400" s="16">
        <f>VLOOKUP(B400,總表!$1:$1048576,10,0)</f>
        <v>0</v>
      </c>
      <c r="L400" s="16">
        <f>VLOOKUP(B400,總表!$1:$1048576,11,0)</f>
        <v>0</v>
      </c>
      <c r="M400" s="16" t="str">
        <f>VLOOKUP(B400,總表!$1:$1048576,12,0)</f>
        <v>黃孝文</v>
      </c>
      <c r="N400" s="16" t="str">
        <f>VLOOKUP(B400,總表!$1:$1048576,13,0)</f>
        <v>嘉義縣溪口國中</v>
      </c>
      <c r="O400" s="16" t="str">
        <f>VLOOKUP(B400,總表!$1:$1048576,14,0)</f>
        <v>葉自軒</v>
      </c>
      <c r="P400" s="16" t="str">
        <f>VLOOKUP(B400,總表!$1:$1048576,15,0)</f>
        <v>嘉義縣溪口國中</v>
      </c>
      <c r="Q400" s="16">
        <f>VLOOKUP(B400,總表!$1:$1048576,16,0)</f>
        <v>0</v>
      </c>
      <c r="R400" s="16">
        <f>VLOOKUP(B400,總表!$1:$1048576,17,0)</f>
        <v>0</v>
      </c>
    </row>
    <row r="401" spans="1:18" ht="17.399999999999999" hidden="1" x14ac:dyDescent="0.3">
      <c r="A401" s="25" t="s">
        <v>3492</v>
      </c>
      <c r="B401" s="13" t="s">
        <v>383</v>
      </c>
      <c r="C401" s="10" t="str">
        <f>VLOOKUP(B401,總表!$1:$1048576,2,0)</f>
        <v>智匯調色器</v>
      </c>
      <c r="D401" s="18" t="str">
        <f>VLOOKUP(B401,總表!$1:$1048576,4,0)</f>
        <v>休閒與教育</v>
      </c>
      <c r="E401" s="16" t="str">
        <f>VLOOKUP(B401,總表!$1:$1048576,5,0)</f>
        <v>國中組</v>
      </c>
      <c r="F401" s="16" t="str">
        <f>VLOOKUP(B401,總表!$1:$1048576,3,0)</f>
        <v>高雄市</v>
      </c>
      <c r="G401" s="16" t="str">
        <f>VLOOKUP(B401,總表!$1:$1048576,6,0)</f>
        <v>李晨綾</v>
      </c>
      <c r="H401" s="16" t="str">
        <f>VLOOKUP(B401,總表!$1:$1048576,7,0)</f>
        <v>後勁國中</v>
      </c>
      <c r="I401" s="16">
        <f>VLOOKUP(B401,總表!$1:$1048576,8,0)</f>
        <v>0</v>
      </c>
      <c r="J401" s="16">
        <f>VLOOKUP(B401,總表!$1:$1048576,9,0)</f>
        <v>0</v>
      </c>
      <c r="K401" s="16">
        <f>VLOOKUP(B401,總表!$1:$1048576,10,0)</f>
        <v>0</v>
      </c>
      <c r="L401" s="16">
        <f>VLOOKUP(B401,總表!$1:$1048576,11,0)</f>
        <v>0</v>
      </c>
      <c r="M401" s="16" t="str">
        <f>VLOOKUP(B401,總表!$1:$1048576,12,0)</f>
        <v>楊力陵</v>
      </c>
      <c r="N401" s="16" t="str">
        <f>VLOOKUP(B401,總表!$1:$1048576,13,0)</f>
        <v>高雄市後勁國中</v>
      </c>
      <c r="O401" s="16" t="str">
        <f>VLOOKUP(B401,總表!$1:$1048576,14,0)</f>
        <v>翁雪芳</v>
      </c>
      <c r="P401" s="16" t="str">
        <f>VLOOKUP(B401,總表!$1:$1048576,15,0)</f>
        <v>高雄市後勁國中</v>
      </c>
      <c r="Q401" s="16">
        <f>VLOOKUP(B401,總表!$1:$1048576,16,0)</f>
        <v>0</v>
      </c>
      <c r="R401" s="16">
        <f>VLOOKUP(B401,總表!$1:$1048576,17,0)</f>
        <v>0</v>
      </c>
    </row>
    <row r="402" spans="1:18" ht="17.399999999999999" hidden="1" x14ac:dyDescent="0.3">
      <c r="A402" s="25" t="s">
        <v>3492</v>
      </c>
      <c r="B402" s="13" t="s">
        <v>360</v>
      </c>
      <c r="C402" s="10" t="str">
        <f>VLOOKUP(B402,總表!$1:$1048576,2,0)</f>
        <v>肺炎走避擦黑板機</v>
      </c>
      <c r="D402" s="18" t="str">
        <f>VLOOKUP(B402,總表!$1:$1048576,4,0)</f>
        <v>休閒與教育</v>
      </c>
      <c r="E402" s="16" t="str">
        <f>VLOOKUP(B402,總表!$1:$1048576,5,0)</f>
        <v>國中組</v>
      </c>
      <c r="F402" s="16" t="str">
        <f>VLOOKUP(B402,總表!$1:$1048576,3,0)</f>
        <v>花蓮縣</v>
      </c>
      <c r="G402" s="16" t="str">
        <f>VLOOKUP(B402,總表!$1:$1048576,6,0)</f>
        <v>胡迪</v>
      </c>
      <c r="H402" s="16" t="str">
        <f>VLOOKUP(B402,總表!$1:$1048576,7,0)</f>
        <v>花崗國中</v>
      </c>
      <c r="I402" s="16" t="str">
        <f>VLOOKUP(B402,總表!$1:$1048576,8,0)</f>
        <v>蔡昊勳</v>
      </c>
      <c r="J402" s="16" t="str">
        <f>VLOOKUP(B402,總表!$1:$1048576,9,0)</f>
        <v>花崗國中</v>
      </c>
      <c r="K402" s="16" t="str">
        <f>VLOOKUP(B402,總表!$1:$1048576,10,0)</f>
        <v>歐家端</v>
      </c>
      <c r="L402" s="16" t="str">
        <f>VLOOKUP(B402,總表!$1:$1048576,11,0)</f>
        <v>花崗國中</v>
      </c>
      <c r="M402" s="16" t="str">
        <f>VLOOKUP(B402,總表!$1:$1048576,12,0)</f>
        <v>劉厚德</v>
      </c>
      <c r="N402" s="16" t="str">
        <f>VLOOKUP(B402,總表!$1:$1048576,13,0)</f>
        <v>花崗國中</v>
      </c>
      <c r="O402" s="16" t="str">
        <f>VLOOKUP(B402,總表!$1:$1048576,14,0)</f>
        <v>龔瑞清</v>
      </c>
      <c r="P402" s="16" t="str">
        <f>VLOOKUP(B402,總表!$1:$1048576,15,0)</f>
        <v>花崗國中</v>
      </c>
      <c r="Q402" s="16">
        <f>VLOOKUP(B402,總表!$1:$1048576,16,0)</f>
        <v>0</v>
      </c>
      <c r="R402" s="16">
        <f>VLOOKUP(B402,總表!$1:$1048576,17,0)</f>
        <v>0</v>
      </c>
    </row>
    <row r="403" spans="1:18" ht="17.399999999999999" hidden="1" x14ac:dyDescent="0.3">
      <c r="A403" s="25" t="s">
        <v>3492</v>
      </c>
      <c r="B403" s="13" t="s">
        <v>276</v>
      </c>
      <c r="C403" s="10" t="str">
        <f>VLOOKUP(B403,總表!$1:$1048576,2,0)</f>
        <v>自製敷料檢測膜組之教具開發</v>
      </c>
      <c r="D403" s="18" t="str">
        <f>VLOOKUP(B403,總表!$1:$1048576,4,0)</f>
        <v>休閒與教育</v>
      </c>
      <c r="E403" s="16" t="str">
        <f>VLOOKUP(B403,總表!$1:$1048576,5,0)</f>
        <v>國中組</v>
      </c>
      <c r="F403" s="16" t="str">
        <f>VLOOKUP(B403,總表!$1:$1048576,3,0)</f>
        <v>新北市</v>
      </c>
      <c r="G403" s="16" t="str">
        <f>VLOOKUP(B403,總表!$1:$1048576,6,0)</f>
        <v>趙梓涵</v>
      </c>
      <c r="H403" s="16" t="str">
        <f>VLOOKUP(B403,總表!$1:$1048576,7,0)</f>
        <v>新北市立土城國民中學</v>
      </c>
      <c r="I403" s="16" t="str">
        <f>VLOOKUP(B403,總表!$1:$1048576,8,0)</f>
        <v>吳宜潔</v>
      </c>
      <c r="J403" s="16" t="str">
        <f>VLOOKUP(B403,總表!$1:$1048576,9,0)</f>
        <v>新北市立土城國民中學</v>
      </c>
      <c r="K403" s="16" t="str">
        <f>VLOOKUP(B403,總表!$1:$1048576,10,0)</f>
        <v>范治晴</v>
      </c>
      <c r="L403" s="16" t="str">
        <f>VLOOKUP(B403,總表!$1:$1048576,11,0)</f>
        <v>新北市立土城國民中學</v>
      </c>
      <c r="M403" s="16" t="str">
        <f>VLOOKUP(B403,總表!$1:$1048576,12,0)</f>
        <v>吳曉青</v>
      </c>
      <c r="N403" s="16" t="str">
        <f>VLOOKUP(B403,總表!$1:$1048576,13,0)</f>
        <v>新北市立土城國民中學</v>
      </c>
      <c r="O403" s="16" t="str">
        <f>VLOOKUP(B403,總表!$1:$1048576,14,0)</f>
        <v>謝昇達</v>
      </c>
      <c r="P403" s="16" t="str">
        <f>VLOOKUP(B403,總表!$1:$1048576,15,0)</f>
        <v>新北市立土城國民中學</v>
      </c>
      <c r="Q403" s="16" t="str">
        <f>VLOOKUP(B403,總表!$1:$1048576,16,0)</f>
        <v>蕭聖益</v>
      </c>
      <c r="R403" s="16" t="str">
        <f>VLOOKUP(B403,總表!$1:$1048576,17,0)</f>
        <v>新北市立土城國民中學</v>
      </c>
    </row>
    <row r="404" spans="1:18" ht="17.399999999999999" x14ac:dyDescent="0.3">
      <c r="A404" s="28" t="s">
        <v>3493</v>
      </c>
      <c r="B404" s="13" t="s">
        <v>317</v>
      </c>
      <c r="C404" s="10" t="str">
        <f>VLOOKUP(B404,總表!$1:$1048576,2,0)</f>
        <v>K POP 自動撥音樂機</v>
      </c>
      <c r="D404" s="18" t="str">
        <f>VLOOKUP(B404,總表!$1:$1048576,4,0)</f>
        <v>休閒與教育</v>
      </c>
      <c r="E404" s="16" t="str">
        <f>VLOOKUP(B404,總表!$1:$1048576,5,0)</f>
        <v>國中組</v>
      </c>
      <c r="F404" s="16" t="str">
        <f>VLOOKUP(B404,總表!$1:$1048576,3,0)</f>
        <v>臺北市</v>
      </c>
      <c r="G404" s="16" t="str">
        <f>VLOOKUP(B404,總表!$1:$1048576,6,0)</f>
        <v>陳瑜涵</v>
      </c>
      <c r="H404" s="16" t="str">
        <f>VLOOKUP(B404,總表!$1:$1048576,7,0)</f>
        <v>康橋國際學校</v>
      </c>
      <c r="I404" s="16">
        <f>VLOOKUP(B404,總表!$1:$1048576,8,0)</f>
        <v>0</v>
      </c>
      <c r="J404" s="16">
        <f>VLOOKUP(B404,總表!$1:$1048576,9,0)</f>
        <v>0</v>
      </c>
      <c r="K404" s="16">
        <f>VLOOKUP(B404,總表!$1:$1048576,10,0)</f>
        <v>0</v>
      </c>
      <c r="L404" s="16">
        <f>VLOOKUP(B404,總表!$1:$1048576,11,0)</f>
        <v>0</v>
      </c>
      <c r="M404" s="16" t="str">
        <f>VLOOKUP(B404,總表!$1:$1048576,12,0)</f>
        <v>陳凱勳</v>
      </c>
      <c r="N404" s="16" t="str">
        <f>VLOOKUP(B404,總表!$1:$1048576,13,0)</f>
        <v>康橋國際學校</v>
      </c>
      <c r="O404" s="16">
        <f>VLOOKUP(B404,總表!$1:$1048576,14,0)</f>
        <v>0</v>
      </c>
      <c r="P404" s="16">
        <f>VLOOKUP(B404,總表!$1:$1048576,15,0)</f>
        <v>0</v>
      </c>
      <c r="Q404" s="16">
        <f>VLOOKUP(B404,總表!$1:$1048576,16,0)</f>
        <v>0</v>
      </c>
      <c r="R404" s="16">
        <f>VLOOKUP(B404,總表!$1:$1048576,17,0)</f>
        <v>0</v>
      </c>
    </row>
    <row r="405" spans="1:18" ht="17.399999999999999" hidden="1" x14ac:dyDescent="0.3">
      <c r="A405" s="28" t="s">
        <v>3493</v>
      </c>
      <c r="B405" s="13" t="s">
        <v>350</v>
      </c>
      <c r="C405" s="10" t="str">
        <f>VLOOKUP(B405,總表!$1:$1048576,2,0)</f>
        <v>植語寶-互動娃娃</v>
      </c>
      <c r="D405" s="18" t="str">
        <f>VLOOKUP(B405,總表!$1:$1048576,4,0)</f>
        <v>休閒與教育</v>
      </c>
      <c r="E405" s="16" t="str">
        <f>VLOOKUP(B405,總表!$1:$1048576,5,0)</f>
        <v>國中組</v>
      </c>
      <c r="F405" s="16" t="str">
        <f>VLOOKUP(B405,總表!$1:$1048576,3,0)</f>
        <v>高雄市</v>
      </c>
      <c r="G405" s="16" t="str">
        <f>VLOOKUP(B405,總表!$1:$1048576,6,0)</f>
        <v>陳妍霏</v>
      </c>
      <c r="H405" s="16" t="str">
        <f>VLOOKUP(B405,總表!$1:$1048576,7,0)</f>
        <v>高雄市立橋頭國民中學</v>
      </c>
      <c r="I405" s="16" t="str">
        <f>VLOOKUP(B405,總表!$1:$1048576,8,0)</f>
        <v>蔣玥芝</v>
      </c>
      <c r="J405" s="16" t="str">
        <f>VLOOKUP(B405,總表!$1:$1048576,9,0)</f>
        <v>高雄市立橋頭國民中學</v>
      </c>
      <c r="K405" s="16" t="str">
        <f>VLOOKUP(B405,總表!$1:$1048576,10,0)</f>
        <v>陳俞安</v>
      </c>
      <c r="L405" s="16" t="str">
        <f>VLOOKUP(B405,總表!$1:$1048576,11,0)</f>
        <v>高雄市立橋頭國民中學</v>
      </c>
      <c r="M405" s="16" t="str">
        <f>VLOOKUP(B405,總表!$1:$1048576,12,0)</f>
        <v>劉樂農</v>
      </c>
      <c r="N405" s="16" t="str">
        <f>VLOOKUP(B405,總表!$1:$1048576,13,0)</f>
        <v>高雄市立橋頭國民中學</v>
      </c>
      <c r="O405" s="16" t="str">
        <f>VLOOKUP(B405,總表!$1:$1048576,14,0)</f>
        <v>龔聰莉</v>
      </c>
      <c r="P405" s="16" t="str">
        <f>VLOOKUP(B405,總表!$1:$1048576,15,0)</f>
        <v>高雄市立橋頭國民中學</v>
      </c>
      <c r="Q405" s="16" t="str">
        <f>VLOOKUP(B405,總表!$1:$1048576,16,0)</f>
        <v>許云馨</v>
      </c>
      <c r="R405" s="16" t="str">
        <f>VLOOKUP(B405,總表!$1:$1048576,17,0)</f>
        <v>國立高雄師範大學</v>
      </c>
    </row>
    <row r="406" spans="1:18" ht="17.399999999999999" hidden="1" x14ac:dyDescent="0.3">
      <c r="A406" s="28" t="s">
        <v>3493</v>
      </c>
      <c r="B406" s="13" t="s">
        <v>245</v>
      </c>
      <c r="C406" s="10" t="str">
        <f>VLOOKUP(B406,總表!$1:$1048576,2,0)</f>
        <v>多用途終點運動計時器</v>
      </c>
      <c r="D406" s="18" t="str">
        <f>VLOOKUP(B406,總表!$1:$1048576,4,0)</f>
        <v>休閒與教育</v>
      </c>
      <c r="E406" s="16" t="str">
        <f>VLOOKUP(B406,總表!$1:$1048576,5,0)</f>
        <v>國中組</v>
      </c>
      <c r="F406" s="16" t="str">
        <f>VLOOKUP(B406,總表!$1:$1048576,3,0)</f>
        <v>宜蘭縣</v>
      </c>
      <c r="G406" s="16" t="str">
        <f>VLOOKUP(B406,總表!$1:$1048576,6,0)</f>
        <v>吳丹</v>
      </c>
      <c r="H406" s="16" t="str">
        <f>VLOOKUP(B406,總表!$1:$1048576,7,0)</f>
        <v>宜蘭縣立國華國民中學</v>
      </c>
      <c r="I406" s="16" t="str">
        <f>VLOOKUP(B406,總表!$1:$1048576,8,0)</f>
        <v>張庭瑜</v>
      </c>
      <c r="J406" s="16" t="str">
        <f>VLOOKUP(B406,總表!$1:$1048576,9,0)</f>
        <v>宜蘭縣立國華國民中學</v>
      </c>
      <c r="K406" s="16" t="str">
        <f>VLOOKUP(B406,總表!$1:$1048576,10,0)</f>
        <v>林泳蓁</v>
      </c>
      <c r="L406" s="16" t="str">
        <f>VLOOKUP(B406,總表!$1:$1048576,11,0)</f>
        <v>宜蘭縣立國華國民中學</v>
      </c>
      <c r="M406" s="16" t="str">
        <f>VLOOKUP(B406,總表!$1:$1048576,12,0)</f>
        <v>沈志強</v>
      </c>
      <c r="N406" s="16" t="str">
        <f>VLOOKUP(B406,總表!$1:$1048576,13,0)</f>
        <v>宜蘭縣立國華國中</v>
      </c>
      <c r="O406" s="16" t="str">
        <f>VLOOKUP(B406,總表!$1:$1048576,14,0)</f>
        <v>張俊傑</v>
      </c>
      <c r="P406" s="16" t="str">
        <f>VLOOKUP(B406,總表!$1:$1048576,15,0)</f>
        <v>宜蘭縣立國華國中</v>
      </c>
      <c r="Q406" s="16">
        <f>VLOOKUP(B406,總表!$1:$1048576,16,0)</f>
        <v>0</v>
      </c>
      <c r="R406" s="16">
        <f>VLOOKUP(B406,總表!$1:$1048576,17,0)</f>
        <v>0</v>
      </c>
    </row>
    <row r="407" spans="1:18" ht="17.399999999999999" hidden="1" x14ac:dyDescent="0.3">
      <c r="A407" s="28" t="s">
        <v>3493</v>
      </c>
      <c r="B407" s="13" t="s">
        <v>251</v>
      </c>
      <c r="C407" s="10" t="str">
        <f>VLOOKUP(B407,總表!$1:$1048576,2,0)</f>
        <v>AR學習視界-學習重點輔助系統</v>
      </c>
      <c r="D407" s="18" t="str">
        <f>VLOOKUP(B407,總表!$1:$1048576,4,0)</f>
        <v>休閒與教育</v>
      </c>
      <c r="E407" s="16" t="str">
        <f>VLOOKUP(B407,總表!$1:$1048576,5,0)</f>
        <v>國中組</v>
      </c>
      <c r="F407" s="16" t="str">
        <f>VLOOKUP(B407,總表!$1:$1048576,3,0)</f>
        <v>宜蘭縣</v>
      </c>
      <c r="G407" s="16" t="str">
        <f>VLOOKUP(B407,總表!$1:$1048576,6,0)</f>
        <v>楊韜儒</v>
      </c>
      <c r="H407" s="16" t="str">
        <f>VLOOKUP(B407,總表!$1:$1048576,7,0)</f>
        <v>宜蘭縣立國華國民中學</v>
      </c>
      <c r="I407" s="16" t="str">
        <f>VLOOKUP(B407,總表!$1:$1048576,8,0)</f>
        <v>葉駿霖</v>
      </c>
      <c r="J407" s="16" t="str">
        <f>VLOOKUP(B407,總表!$1:$1048576,9,0)</f>
        <v>宜蘭縣立國華國民中學</v>
      </c>
      <c r="K407" s="16" t="str">
        <f>VLOOKUP(B407,總表!$1:$1048576,10,0)</f>
        <v>宋星泉</v>
      </c>
      <c r="L407" s="16" t="str">
        <f>VLOOKUP(B407,總表!$1:$1048576,11,0)</f>
        <v>宜蘭縣立國華國民中學</v>
      </c>
      <c r="M407" s="16" t="str">
        <f>VLOOKUP(B407,總表!$1:$1048576,12,0)</f>
        <v>陳榮政</v>
      </c>
      <c r="N407" s="16" t="str">
        <f>VLOOKUP(B407,總表!$1:$1048576,13,0)</f>
        <v>宜蘭縣立國華國中</v>
      </c>
      <c r="O407" s="16" t="str">
        <f>VLOOKUP(B407,總表!$1:$1048576,14,0)</f>
        <v>沈志強</v>
      </c>
      <c r="P407" s="16" t="str">
        <f>VLOOKUP(B407,總表!$1:$1048576,15,0)</f>
        <v>宜蘭縣立國華國中</v>
      </c>
      <c r="Q407" s="16">
        <f>VLOOKUP(B407,總表!$1:$1048576,16,0)</f>
        <v>0</v>
      </c>
      <c r="R407" s="16">
        <f>VLOOKUP(B407,總表!$1:$1048576,17,0)</f>
        <v>0</v>
      </c>
    </row>
    <row r="408" spans="1:18" ht="17.399999999999999" x14ac:dyDescent="0.3">
      <c r="A408" s="28" t="s">
        <v>3493</v>
      </c>
      <c r="B408" s="13" t="s">
        <v>224</v>
      </c>
      <c r="C408" s="10" t="str">
        <f>VLOOKUP(B408,總表!$1:$1048576,2,0)</f>
        <v>太鼓戰車</v>
      </c>
      <c r="D408" s="18" t="str">
        <f>VLOOKUP(B408,總表!$1:$1048576,4,0)</f>
        <v>休閒與教育</v>
      </c>
      <c r="E408" s="16" t="str">
        <f>VLOOKUP(B408,總表!$1:$1048576,5,0)</f>
        <v>國中組</v>
      </c>
      <c r="F408" s="16" t="str">
        <f>VLOOKUP(B408,總表!$1:$1048576,3,0)</f>
        <v>臺北市</v>
      </c>
      <c r="G408" s="16" t="str">
        <f>VLOOKUP(B408,總表!$1:$1048576,6,0)</f>
        <v>蔡宗祐</v>
      </c>
      <c r="H408" s="16" t="str">
        <f>VLOOKUP(B408,總表!$1:$1048576,7,0)</f>
        <v>臺北市大安區仁愛國民小學</v>
      </c>
      <c r="I408" s="16" t="str">
        <f>VLOOKUP(B408,總表!$1:$1048576,8,0)</f>
        <v>石承瑋</v>
      </c>
      <c r="J408" s="16" t="str">
        <f>VLOOKUP(B408,總表!$1:$1048576,9,0)</f>
        <v>臺北市立仁愛國民中學</v>
      </c>
      <c r="K408" s="16" t="str">
        <f>VLOOKUP(B408,總表!$1:$1048576,10,0)</f>
        <v>杜學喬</v>
      </c>
      <c r="L408" s="16" t="str">
        <f>VLOOKUP(B408,總表!$1:$1048576,11,0)</f>
        <v>臺北市立仁愛國民中學</v>
      </c>
      <c r="M408" s="16" t="str">
        <f>VLOOKUP(B408,總表!$1:$1048576,12,0)</f>
        <v>劉原彰</v>
      </c>
      <c r="N408" s="16" t="str">
        <f>VLOOKUP(B408,總表!$1:$1048576,13,0)</f>
        <v>臺北市立大同高級中學</v>
      </c>
      <c r="O408" s="16" t="str">
        <f>VLOOKUP(B408,總表!$1:$1048576,14,0)</f>
        <v>鄭孫寧</v>
      </c>
      <c r="P408" s="16" t="str">
        <f>VLOOKUP(B408,總表!$1:$1048576,15,0)</f>
        <v>臺北市立仁愛國民中學</v>
      </c>
      <c r="Q408" s="16">
        <f>VLOOKUP(B408,總表!$1:$1048576,16,0)</f>
        <v>0</v>
      </c>
      <c r="R408" s="16">
        <f>VLOOKUP(B408,總表!$1:$1048576,17,0)</f>
        <v>0</v>
      </c>
    </row>
    <row r="409" spans="1:18" ht="17.399999999999999" hidden="1" x14ac:dyDescent="0.3">
      <c r="A409" s="28" t="s">
        <v>3493</v>
      </c>
      <c r="B409" s="13" t="s">
        <v>285</v>
      </c>
      <c r="C409" s="10" t="str">
        <f>VLOOKUP(B409,總表!$1:$1048576,2,0)</f>
        <v>防災大富翁</v>
      </c>
      <c r="D409" s="18" t="str">
        <f>VLOOKUP(B409,總表!$1:$1048576,4,0)</f>
        <v>休閒與教育</v>
      </c>
      <c r="E409" s="16" t="str">
        <f>VLOOKUP(B409,總表!$1:$1048576,5,0)</f>
        <v>國中組</v>
      </c>
      <c r="F409" s="16" t="str">
        <f>VLOOKUP(B409,總表!$1:$1048576,3,0)</f>
        <v>嘉義市</v>
      </c>
      <c r="G409" s="16" t="str">
        <f>VLOOKUP(B409,總表!$1:$1048576,6,0)</f>
        <v>張益誠</v>
      </c>
      <c r="H409" s="16" t="str">
        <f>VLOOKUP(B409,總表!$1:$1048576,7,0)</f>
        <v>嘉義市北興國民中學</v>
      </c>
      <c r="I409" s="16" t="str">
        <f>VLOOKUP(B409,總表!$1:$1048576,8,0)</f>
        <v>周寬旭</v>
      </c>
      <c r="J409" s="16" t="str">
        <f>VLOOKUP(B409,總表!$1:$1048576,9,0)</f>
        <v>嘉義市北興國民中學</v>
      </c>
      <c r="K409" s="16" t="str">
        <f>VLOOKUP(B409,總表!$1:$1048576,10,0)</f>
        <v>張寓森</v>
      </c>
      <c r="L409" s="16" t="str">
        <f>VLOOKUP(B409,總表!$1:$1048576,11,0)</f>
        <v>國立嘉義大學附設實驗國民小學</v>
      </c>
      <c r="M409" s="16" t="str">
        <f>VLOOKUP(B409,總表!$1:$1048576,12,0)</f>
        <v>翁秀玉</v>
      </c>
      <c r="N409" s="16" t="str">
        <f>VLOOKUP(B409,總表!$1:$1048576,13,0)</f>
        <v>國立嘉義大學附設實驗國民小學</v>
      </c>
      <c r="O409" s="16" t="str">
        <f>VLOOKUP(B409,總表!$1:$1048576,14,0)</f>
        <v>李靜嫺</v>
      </c>
      <c r="P409" s="16" t="str">
        <f>VLOOKUP(B409,總表!$1:$1048576,15,0)</f>
        <v>嘉義市市立港坪國民小學</v>
      </c>
      <c r="Q409" s="16" t="str">
        <f>VLOOKUP(B409,總表!$1:$1048576,16,0)</f>
        <v>羅俊明</v>
      </c>
      <c r="R409" s="16" t="str">
        <f>VLOOKUP(B409,總表!$1:$1048576,17,0)</f>
        <v>嘉義市市立北興國民中學</v>
      </c>
    </row>
    <row r="410" spans="1:18" ht="17.399999999999999" x14ac:dyDescent="0.3">
      <c r="A410" s="28" t="s">
        <v>3493</v>
      </c>
      <c r="B410" s="13" t="s">
        <v>207</v>
      </c>
      <c r="C410" s="10" t="str">
        <f>VLOOKUP(B410,總表!$1:$1048576,2,0)</f>
        <v>廁所集點王</v>
      </c>
      <c r="D410" s="18" t="str">
        <f>VLOOKUP(B410,總表!$1:$1048576,4,0)</f>
        <v>休閒與教育</v>
      </c>
      <c r="E410" s="16" t="str">
        <f>VLOOKUP(B410,總表!$1:$1048576,5,0)</f>
        <v>國中組</v>
      </c>
      <c r="F410" s="16" t="str">
        <f>VLOOKUP(B410,總表!$1:$1048576,3,0)</f>
        <v>臺北市</v>
      </c>
      <c r="G410" s="16" t="str">
        <f>VLOOKUP(B410,總表!$1:$1048576,6,0)</f>
        <v>石承瑋</v>
      </c>
      <c r="H410" s="16" t="str">
        <f>VLOOKUP(B410,總表!$1:$1048576,7,0)</f>
        <v>臺北市立仁愛國民中學</v>
      </c>
      <c r="I410" s="16" t="str">
        <f>VLOOKUP(B410,總表!$1:$1048576,8,0)</f>
        <v>何書漫</v>
      </c>
      <c r="J410" s="16" t="str">
        <f>VLOOKUP(B410,總表!$1:$1048576,9,0)</f>
        <v>臺北市立仁愛國民中學</v>
      </c>
      <c r="K410" s="16" t="str">
        <f>VLOOKUP(B410,總表!$1:$1048576,10,0)</f>
        <v>蔡宗祐</v>
      </c>
      <c r="L410" s="16" t="str">
        <f>VLOOKUP(B410,總表!$1:$1048576,11,0)</f>
        <v>臺北市大安區仁愛國民小學</v>
      </c>
      <c r="M410" s="16" t="str">
        <f>VLOOKUP(B410,總表!$1:$1048576,12,0)</f>
        <v>劉原彰</v>
      </c>
      <c r="N410" s="16" t="str">
        <f>VLOOKUP(B410,總表!$1:$1048576,13,0)</f>
        <v>臺北市立大同高級中學</v>
      </c>
      <c r="O410" s="16" t="str">
        <f>VLOOKUP(B410,總表!$1:$1048576,14,0)</f>
        <v>鄭孫寧</v>
      </c>
      <c r="P410" s="16" t="str">
        <f>VLOOKUP(B410,總表!$1:$1048576,15,0)</f>
        <v>臺北市立仁愛國民中學</v>
      </c>
      <c r="Q410" s="16">
        <f>VLOOKUP(B410,總表!$1:$1048576,16,0)</f>
        <v>0</v>
      </c>
      <c r="R410" s="16">
        <f>VLOOKUP(B410,總表!$1:$1048576,17,0)</f>
        <v>0</v>
      </c>
    </row>
    <row r="411" spans="1:18" ht="17.399999999999999" hidden="1" x14ac:dyDescent="0.3">
      <c r="A411" s="30" t="s">
        <v>3494</v>
      </c>
      <c r="B411" s="13" t="s">
        <v>365</v>
      </c>
      <c r="C411" s="10" t="str">
        <f>VLOOKUP(B411,總表!$1:$1048576,2,0)</f>
        <v>AI桌球教練</v>
      </c>
      <c r="D411" s="18" t="str">
        <f>VLOOKUP(B411,總表!$1:$1048576,4,0)</f>
        <v>休閒與教育</v>
      </c>
      <c r="E411" s="16" t="str">
        <f>VLOOKUP(B411,總表!$1:$1048576,5,0)</f>
        <v>國中組</v>
      </c>
      <c r="F411" s="16" t="str">
        <f>VLOOKUP(B411,總表!$1:$1048576,3,0)</f>
        <v>桃園市</v>
      </c>
      <c r="G411" s="16" t="str">
        <f>VLOOKUP(B411,總表!$1:$1048576,6,0)</f>
        <v>張宇澄</v>
      </c>
      <c r="H411" s="16" t="str">
        <f>VLOOKUP(B411,總表!$1:$1048576,7,0)</f>
        <v>桃園市立青埔國民中學</v>
      </c>
      <c r="I411" s="16">
        <f>VLOOKUP(B411,總表!$1:$1048576,8,0)</f>
        <v>0</v>
      </c>
      <c r="J411" s="16">
        <f>VLOOKUP(B411,總表!$1:$1048576,9,0)</f>
        <v>0</v>
      </c>
      <c r="K411" s="16">
        <f>VLOOKUP(B411,總表!$1:$1048576,10,0)</f>
        <v>0</v>
      </c>
      <c r="L411" s="16">
        <f>VLOOKUP(B411,總表!$1:$1048576,11,0)</f>
        <v>0</v>
      </c>
      <c r="M411" s="16" t="str">
        <f>VLOOKUP(B411,總表!$1:$1048576,12,0)</f>
        <v>邱振源</v>
      </c>
      <c r="N411" s="16" t="str">
        <f>VLOOKUP(B411,總表!$1:$1048576,13,0)</f>
        <v>桃園市立青埔國中</v>
      </c>
      <c r="O411" s="16" t="str">
        <f>VLOOKUP(B411,總表!$1:$1048576,14,0)</f>
        <v>何淑鈴</v>
      </c>
      <c r="P411" s="16" t="str">
        <f>VLOOKUP(B411,總表!$1:$1048576,15,0)</f>
        <v>桃園市立同德國中</v>
      </c>
      <c r="Q411" s="16" t="str">
        <f>VLOOKUP(B411,總表!$1:$1048576,16,0)</f>
        <v>林琪正</v>
      </c>
      <c r="R411" s="16" t="str">
        <f>VLOOKUP(B411,總表!$1:$1048576,17,0)</f>
        <v>桃園市立同德國中</v>
      </c>
    </row>
    <row r="412" spans="1:18" ht="17.399999999999999" hidden="1" x14ac:dyDescent="0.3">
      <c r="A412" s="30" t="s">
        <v>3494</v>
      </c>
      <c r="B412" s="13" t="s">
        <v>407</v>
      </c>
      <c r="C412" s="10" t="str">
        <f>VLOOKUP(B412,總表!$1:$1048576,2,0)</f>
        <v>防止遺忘的智慧置物櫃</v>
      </c>
      <c r="D412" s="18" t="str">
        <f>VLOOKUP(B412,總表!$1:$1048576,4,0)</f>
        <v>休閒與教育</v>
      </c>
      <c r="E412" s="16" t="str">
        <f>VLOOKUP(B412,總表!$1:$1048576,5,0)</f>
        <v>國中組</v>
      </c>
      <c r="F412" s="16" t="str">
        <f>VLOOKUP(B412,總表!$1:$1048576,3,0)</f>
        <v>新竹市</v>
      </c>
      <c r="G412" s="16" t="str">
        <f>VLOOKUP(B412,總表!$1:$1048576,6,0)</f>
        <v>蔡李蕎安</v>
      </c>
      <c r="H412" s="16" t="str">
        <f>VLOOKUP(B412,總表!$1:$1048576,7,0)</f>
        <v>新竹市立光華國民中學</v>
      </c>
      <c r="I412" s="16" t="str">
        <f>VLOOKUP(B412,總表!$1:$1048576,8,0)</f>
        <v>廖子璇</v>
      </c>
      <c r="J412" s="16" t="str">
        <f>VLOOKUP(B412,總表!$1:$1048576,9,0)</f>
        <v>新竹縣立成功國民中學</v>
      </c>
      <c r="K412" s="16" t="str">
        <f>VLOOKUP(B412,總表!$1:$1048576,10,0)</f>
        <v>尤弈菲</v>
      </c>
      <c r="L412" s="16" t="str">
        <f>VLOOKUP(B412,總表!$1:$1048576,11,0)</f>
        <v>新竹市立培英國民中學</v>
      </c>
      <c r="M412" s="16">
        <f>VLOOKUP(B412,總表!$1:$1048576,12,0)</f>
        <v>0</v>
      </c>
      <c r="N412" s="16">
        <f>VLOOKUP(B412,總表!$1:$1048576,13,0)</f>
        <v>0</v>
      </c>
      <c r="O412" s="16">
        <f>VLOOKUP(B412,總表!$1:$1048576,14,0)</f>
        <v>0</v>
      </c>
      <c r="P412" s="16">
        <f>VLOOKUP(B412,總表!$1:$1048576,15,0)</f>
        <v>0</v>
      </c>
      <c r="Q412" s="16">
        <f>VLOOKUP(B412,總表!$1:$1048576,16,0)</f>
        <v>0</v>
      </c>
      <c r="R412" s="16">
        <f>VLOOKUP(B412,總表!$1:$1048576,17,0)</f>
        <v>0</v>
      </c>
    </row>
    <row r="413" spans="1:18" ht="17.399999999999999" hidden="1" x14ac:dyDescent="0.3">
      <c r="A413" s="30" t="s">
        <v>3494</v>
      </c>
      <c r="B413" s="13" t="s">
        <v>236</v>
      </c>
      <c r="C413" s="10" t="str">
        <f>VLOOKUP(B413,總表!$1:$1048576,2,0)</f>
        <v>自動桌球撿球器</v>
      </c>
      <c r="D413" s="18" t="str">
        <f>VLOOKUP(B413,總表!$1:$1048576,4,0)</f>
        <v>休閒與教育</v>
      </c>
      <c r="E413" s="16" t="str">
        <f>VLOOKUP(B413,總表!$1:$1048576,5,0)</f>
        <v>國中組</v>
      </c>
      <c r="F413" s="16" t="str">
        <f>VLOOKUP(B413,總表!$1:$1048576,3,0)</f>
        <v>臺南市</v>
      </c>
      <c r="G413" s="16" t="str">
        <f>VLOOKUP(B413,總表!$1:$1048576,6,0)</f>
        <v>劉立磐</v>
      </c>
      <c r="H413" s="16" t="str">
        <f>VLOOKUP(B413,總表!$1:$1048576,7,0)</f>
        <v>長榮中學</v>
      </c>
      <c r="I413" s="16" t="str">
        <f>VLOOKUP(B413,總表!$1:$1048576,8,0)</f>
        <v>李貫綸</v>
      </c>
      <c r="J413" s="16" t="str">
        <f>VLOOKUP(B413,總表!$1:$1048576,9,0)</f>
        <v>長榮中學</v>
      </c>
      <c r="K413" s="16" t="str">
        <f>VLOOKUP(B413,總表!$1:$1048576,10,0)</f>
        <v>蔣奇恩</v>
      </c>
      <c r="L413" s="16" t="str">
        <f>VLOOKUP(B413,總表!$1:$1048576,11,0)</f>
        <v>長榮中學</v>
      </c>
      <c r="M413" s="16" t="str">
        <f>VLOOKUP(B413,總表!$1:$1048576,12,0)</f>
        <v>郭鎮寧</v>
      </c>
      <c r="N413" s="16" t="str">
        <f>VLOOKUP(B413,總表!$1:$1048576,13,0)</f>
        <v>長榮中學國中部</v>
      </c>
      <c r="O413" s="16">
        <f>VLOOKUP(B413,總表!$1:$1048576,14,0)</f>
        <v>0</v>
      </c>
      <c r="P413" s="16">
        <f>VLOOKUP(B413,總表!$1:$1048576,15,0)</f>
        <v>0</v>
      </c>
      <c r="Q413" s="16">
        <f>VLOOKUP(B413,總表!$1:$1048576,16,0)</f>
        <v>0</v>
      </c>
      <c r="R413" s="16">
        <f>VLOOKUP(B413,總表!$1:$1048576,17,0)</f>
        <v>0</v>
      </c>
    </row>
    <row r="414" spans="1:18" ht="17.399999999999999" hidden="1" x14ac:dyDescent="0.3">
      <c r="A414" s="30" t="s">
        <v>3494</v>
      </c>
      <c r="B414" s="13" t="s">
        <v>337</v>
      </c>
      <c r="C414" s="10" t="str">
        <f>VLOOKUP(B414,總表!$1:$1048576,2,0)</f>
        <v>桌遊-杏林歸錄</v>
      </c>
      <c r="D414" s="18" t="str">
        <f>VLOOKUP(B414,總表!$1:$1048576,4,0)</f>
        <v>休閒與教育</v>
      </c>
      <c r="E414" s="16" t="str">
        <f>VLOOKUP(B414,總表!$1:$1048576,5,0)</f>
        <v>國中組</v>
      </c>
      <c r="F414" s="16" t="str">
        <f>VLOOKUP(B414,總表!$1:$1048576,3,0)</f>
        <v>桃園市</v>
      </c>
      <c r="G414" s="16" t="str">
        <f>VLOOKUP(B414,總表!$1:$1048576,6,0)</f>
        <v>黃希真</v>
      </c>
      <c r="H414" s="16" t="str">
        <f>VLOOKUP(B414,總表!$1:$1048576,7,0)</f>
        <v>桃園市立中壢國民中學</v>
      </c>
      <c r="I414" s="16">
        <f>VLOOKUP(B414,總表!$1:$1048576,8,0)</f>
        <v>0</v>
      </c>
      <c r="J414" s="16">
        <f>VLOOKUP(B414,總表!$1:$1048576,9,0)</f>
        <v>0</v>
      </c>
      <c r="K414" s="16">
        <f>VLOOKUP(B414,總表!$1:$1048576,10,0)</f>
        <v>0</v>
      </c>
      <c r="L414" s="16">
        <f>VLOOKUP(B414,總表!$1:$1048576,11,0)</f>
        <v>0</v>
      </c>
      <c r="M414" s="16" t="str">
        <f>VLOOKUP(B414,總表!$1:$1048576,12,0)</f>
        <v>吳貞慧</v>
      </c>
      <c r="N414" s="16" t="str">
        <f>VLOOKUP(B414,總表!$1:$1048576,13,0)</f>
        <v>桃園市立中壢國民中學</v>
      </c>
      <c r="O414" s="16" t="str">
        <f>VLOOKUP(B414,總表!$1:$1048576,14,0)</f>
        <v>裘旼旼</v>
      </c>
      <c r="P414" s="16" t="str">
        <f>VLOOKUP(B414,總表!$1:$1048576,15,0)</f>
        <v>桃園市立中壢國民中學</v>
      </c>
      <c r="Q414" s="16">
        <f>VLOOKUP(B414,總表!$1:$1048576,16,0)</f>
        <v>0</v>
      </c>
      <c r="R414" s="16">
        <f>VLOOKUP(B414,總表!$1:$1048576,17,0)</f>
        <v>0</v>
      </c>
    </row>
    <row r="415" spans="1:18" ht="17.399999999999999" hidden="1" x14ac:dyDescent="0.3">
      <c r="A415" s="30" t="s">
        <v>3494</v>
      </c>
      <c r="B415" s="13" t="s">
        <v>265</v>
      </c>
      <c r="C415" s="10" t="str">
        <f>VLOOKUP(B415,總表!$1:$1048576,2,0)</f>
        <v>百變球棒</v>
      </c>
      <c r="D415" s="18" t="str">
        <f>VLOOKUP(B415,總表!$1:$1048576,4,0)</f>
        <v>休閒與教育</v>
      </c>
      <c r="E415" s="16" t="str">
        <f>VLOOKUP(B415,總表!$1:$1048576,5,0)</f>
        <v>國中組</v>
      </c>
      <c r="F415" s="16" t="str">
        <f>VLOOKUP(B415,總表!$1:$1048576,3,0)</f>
        <v>屏東縣</v>
      </c>
      <c r="G415" s="16" t="str">
        <f>VLOOKUP(B415,總表!$1:$1048576,6,0)</f>
        <v>徐秉莀</v>
      </c>
      <c r="H415" s="16" t="str">
        <f>VLOOKUP(B415,總表!$1:$1048576,7,0)</f>
        <v>國立屏東大學附設實驗民小學</v>
      </c>
      <c r="I415" s="16" t="str">
        <f>VLOOKUP(B415,總表!$1:$1048576,8,0)</f>
        <v>蕭羅恪</v>
      </c>
      <c r="J415" s="16" t="str">
        <f>VLOOKUP(B415,總表!$1:$1048576,9,0)</f>
        <v>國立屏東大學附設實驗民小學</v>
      </c>
      <c r="K415" s="16" t="str">
        <f>VLOOKUP(B415,總表!$1:$1048576,10,0)</f>
        <v>徐珣智</v>
      </c>
      <c r="L415" s="16" t="str">
        <f>VLOOKUP(B415,總表!$1:$1048576,11,0)</f>
        <v>屏東縣至正國中</v>
      </c>
      <c r="M415" s="16" t="str">
        <f>VLOOKUP(B415,總表!$1:$1048576,12,0)</f>
        <v>蘇郁</v>
      </c>
      <c r="N415" s="16" t="str">
        <f>VLOOKUP(B415,總表!$1:$1048576,13,0)</f>
        <v>屏東縣至正國中</v>
      </c>
      <c r="O415" s="16" t="str">
        <f>VLOOKUP(B415,總表!$1:$1048576,14,0)</f>
        <v>楊惠如</v>
      </c>
      <c r="P415" s="16" t="str">
        <f>VLOOKUP(B415,總表!$1:$1048576,15,0)</f>
        <v>國立屏東大學附設實驗國民小學</v>
      </c>
      <c r="Q415" s="16">
        <f>VLOOKUP(B415,總表!$1:$1048576,16,0)</f>
        <v>0</v>
      </c>
      <c r="R415" s="16">
        <f>VLOOKUP(B415,總表!$1:$1048576,17,0)</f>
        <v>0</v>
      </c>
    </row>
    <row r="416" spans="1:18" ht="17.399999999999999" hidden="1" x14ac:dyDescent="0.3">
      <c r="A416" s="30" t="s">
        <v>3494</v>
      </c>
      <c r="B416" s="13" t="s">
        <v>343</v>
      </c>
      <c r="C416" s="10" t="str">
        <f>VLOOKUP(B416,總表!$1:$1048576,2,0)</f>
        <v>伸縮自如的書架</v>
      </c>
      <c r="D416" s="18" t="str">
        <f>VLOOKUP(B416,總表!$1:$1048576,4,0)</f>
        <v>休閒與教育</v>
      </c>
      <c r="E416" s="16" t="str">
        <f>VLOOKUP(B416,總表!$1:$1048576,5,0)</f>
        <v>國中組</v>
      </c>
      <c r="F416" s="16" t="str">
        <f>VLOOKUP(B416,總表!$1:$1048576,3,0)</f>
        <v>宜蘭縣</v>
      </c>
      <c r="G416" s="16" t="str">
        <f>VLOOKUP(B416,總表!$1:$1048576,6,0)</f>
        <v>李宣瑾</v>
      </c>
      <c r="H416" s="16" t="str">
        <f>VLOOKUP(B416,總表!$1:$1048576,7,0)</f>
        <v>宜蘭縣立復興國中</v>
      </c>
      <c r="I416" s="16">
        <f>VLOOKUP(B416,總表!$1:$1048576,8,0)</f>
        <v>0</v>
      </c>
      <c r="J416" s="16">
        <f>VLOOKUP(B416,總表!$1:$1048576,9,0)</f>
        <v>0</v>
      </c>
      <c r="K416" s="16">
        <f>VLOOKUP(B416,總表!$1:$1048576,10,0)</f>
        <v>0</v>
      </c>
      <c r="L416" s="16">
        <f>VLOOKUP(B416,總表!$1:$1048576,11,0)</f>
        <v>0</v>
      </c>
      <c r="M416" s="16" t="str">
        <f>VLOOKUP(B416,總表!$1:$1048576,12,0)</f>
        <v>鄭嘉薇</v>
      </c>
      <c r="N416" s="16" t="str">
        <f>VLOOKUP(B416,總表!$1:$1048576,13,0)</f>
        <v>宜蘭縣立復興國中</v>
      </c>
      <c r="O416" s="16" t="str">
        <f>VLOOKUP(B416,總表!$1:$1048576,14,0)</f>
        <v>李勇達</v>
      </c>
      <c r="P416" s="16" t="str">
        <f>VLOOKUP(B416,總表!$1:$1048576,15,0)</f>
        <v>宜蘭縣立員山國中</v>
      </c>
      <c r="Q416" s="16">
        <f>VLOOKUP(B416,總表!$1:$1048576,16,0)</f>
        <v>0</v>
      </c>
      <c r="R416" s="16">
        <f>VLOOKUP(B416,總表!$1:$1048576,17,0)</f>
        <v>0</v>
      </c>
    </row>
    <row r="417" spans="1:18" ht="17.399999999999999" x14ac:dyDescent="0.3">
      <c r="A417" s="30" t="s">
        <v>3494</v>
      </c>
      <c r="B417" s="13" t="s">
        <v>261</v>
      </c>
      <c r="C417" s="10" t="str">
        <f>VLOOKUP(B417,總表!$1:$1048576,2,0)</f>
        <v>元素學習機 Interactive Chemistry Trainer</v>
      </c>
      <c r="D417" s="18" t="str">
        <f>VLOOKUP(B417,總表!$1:$1048576,4,0)</f>
        <v>休閒與教育</v>
      </c>
      <c r="E417" s="16" t="str">
        <f>VLOOKUP(B417,總表!$1:$1048576,5,0)</f>
        <v>國中組</v>
      </c>
      <c r="F417" s="16" t="str">
        <f>VLOOKUP(B417,總表!$1:$1048576,3,0)</f>
        <v>臺北市</v>
      </c>
      <c r="G417" s="16" t="str">
        <f>VLOOKUP(B417,總表!$1:$1048576,6,0)</f>
        <v>鄭允澈</v>
      </c>
      <c r="H417" s="16" t="str">
        <f>VLOOKUP(B417,總表!$1:$1048576,7,0)</f>
        <v>臺北市私立復興實驗高級中學</v>
      </c>
      <c r="I417" s="16">
        <f>VLOOKUP(B417,總表!$1:$1048576,8,0)</f>
        <v>0</v>
      </c>
      <c r="J417" s="16">
        <f>VLOOKUP(B417,總表!$1:$1048576,9,0)</f>
        <v>0</v>
      </c>
      <c r="K417" s="16">
        <f>VLOOKUP(B417,總表!$1:$1048576,10,0)</f>
        <v>0</v>
      </c>
      <c r="L417" s="16">
        <f>VLOOKUP(B417,總表!$1:$1048576,11,0)</f>
        <v>0</v>
      </c>
      <c r="M417" s="16" t="str">
        <f>VLOOKUP(B417,總表!$1:$1048576,12,0)</f>
        <v>陳建宏</v>
      </c>
      <c r="N417" s="16" t="str">
        <f>VLOOKUP(B417,總表!$1:$1048576,13,0)</f>
        <v>臺北市私立復興實驗高級中學</v>
      </c>
      <c r="O417" s="16">
        <f>VLOOKUP(B417,總表!$1:$1048576,14,0)</f>
        <v>0</v>
      </c>
      <c r="P417" s="16">
        <f>VLOOKUP(B417,總表!$1:$1048576,15,0)</f>
        <v>0</v>
      </c>
      <c r="Q417" s="16">
        <f>VLOOKUP(B417,總表!$1:$1048576,16,0)</f>
        <v>0</v>
      </c>
      <c r="R417" s="16">
        <f>VLOOKUP(B417,總表!$1:$1048576,17,0)</f>
        <v>0</v>
      </c>
    </row>
    <row r="418" spans="1:18" ht="17.399999999999999" x14ac:dyDescent="0.3">
      <c r="A418" s="30" t="s">
        <v>3494</v>
      </c>
      <c r="B418" s="13" t="s">
        <v>227</v>
      </c>
      <c r="C418" s="10" t="str">
        <f>VLOOKUP(B418,總表!$1:$1048576,2,0)</f>
        <v>智慧手機管理箱</v>
      </c>
      <c r="D418" s="18" t="str">
        <f>VLOOKUP(B418,總表!$1:$1048576,4,0)</f>
        <v>休閒與教育</v>
      </c>
      <c r="E418" s="16" t="str">
        <f>VLOOKUP(B418,總表!$1:$1048576,5,0)</f>
        <v>國中組</v>
      </c>
      <c r="F418" s="16" t="str">
        <f>VLOOKUP(B418,總表!$1:$1048576,3,0)</f>
        <v>臺北市</v>
      </c>
      <c r="G418" s="16" t="str">
        <f>VLOOKUP(B418,總表!$1:$1048576,6,0)</f>
        <v>何宇恩</v>
      </c>
      <c r="H418" s="16" t="str">
        <f>VLOOKUP(B418,總表!$1:$1048576,7,0)</f>
        <v>台北市私立復興實驗高級中學</v>
      </c>
      <c r="I418" s="16" t="str">
        <f>VLOOKUP(B418,總表!$1:$1048576,8,0)</f>
        <v>陳品叡</v>
      </c>
      <c r="J418" s="16" t="str">
        <f>VLOOKUP(B418,總表!$1:$1048576,9,0)</f>
        <v>台北市私立復興實驗高級中學</v>
      </c>
      <c r="K418" s="16" t="str">
        <f>VLOOKUP(B418,總表!$1:$1048576,10,0)</f>
        <v>李昕宸</v>
      </c>
      <c r="L418" s="16" t="str">
        <f>VLOOKUP(B418,總表!$1:$1048576,11,0)</f>
        <v>台北市私立復興實驗高級中學</v>
      </c>
      <c r="M418" s="16" t="str">
        <f>VLOOKUP(B418,總表!$1:$1048576,12,0)</f>
        <v>倪瑞鴻</v>
      </c>
      <c r="N418" s="16" t="str">
        <f>VLOOKUP(B418,總表!$1:$1048576,13,0)</f>
        <v>台北市私立復興實中</v>
      </c>
      <c r="O418" s="16" t="str">
        <f>VLOOKUP(B418,總表!$1:$1048576,14,0)</f>
        <v>宋千儀</v>
      </c>
      <c r="P418" s="16" t="str">
        <f>VLOOKUP(B418,總表!$1:$1048576,15,0)</f>
        <v>台北市私立復興實中</v>
      </c>
      <c r="Q418" s="16">
        <f>VLOOKUP(B418,總表!$1:$1048576,16,0)</f>
        <v>0</v>
      </c>
      <c r="R418" s="16">
        <f>VLOOKUP(B418,總表!$1:$1048576,17,0)</f>
        <v>0</v>
      </c>
    </row>
    <row r="419" spans="1:18" ht="17.399999999999999" hidden="1" x14ac:dyDescent="0.3">
      <c r="A419" s="30" t="s">
        <v>3494</v>
      </c>
      <c r="B419" s="13" t="s">
        <v>315</v>
      </c>
      <c r="C419" s="10" t="str">
        <f>VLOOKUP(B419,總表!$1:$1048576,2,0)</f>
        <v>小盒子裡的風雨雲</v>
      </c>
      <c r="D419" s="18" t="str">
        <f>VLOOKUP(B419,總表!$1:$1048576,4,0)</f>
        <v>休閒與教育</v>
      </c>
      <c r="E419" s="16" t="str">
        <f>VLOOKUP(B419,總表!$1:$1048576,5,0)</f>
        <v>國中組</v>
      </c>
      <c r="F419" s="16" t="str">
        <f>VLOOKUP(B419,總表!$1:$1048576,3,0)</f>
        <v>桃園市</v>
      </c>
      <c r="G419" s="16" t="str">
        <f>VLOOKUP(B419,總表!$1:$1048576,6,0)</f>
        <v>殷悅</v>
      </c>
      <c r="H419" s="16" t="str">
        <f>VLOOKUP(B419,總表!$1:$1048576,7,0)</f>
        <v>桃園市立經國國中</v>
      </c>
      <c r="I419" s="16" t="str">
        <f>VLOOKUP(B419,總表!$1:$1048576,8,0)</f>
        <v>戴悦晴</v>
      </c>
      <c r="J419" s="16" t="str">
        <f>VLOOKUP(B419,總表!$1:$1048576,9,0)</f>
        <v>桃園市立經國國中</v>
      </c>
      <c r="K419" s="16" t="str">
        <f>VLOOKUP(B419,總表!$1:$1048576,10,0)</f>
        <v>温昕澄</v>
      </c>
      <c r="L419" s="16" t="str">
        <f>VLOOKUP(B419,總表!$1:$1048576,11,0)</f>
        <v>桃園市立經國國中</v>
      </c>
      <c r="M419" s="16" t="str">
        <f>VLOOKUP(B419,總表!$1:$1048576,12,0)</f>
        <v>陳逸群</v>
      </c>
      <c r="N419" s="16" t="str">
        <f>VLOOKUP(B419,總表!$1:$1048576,13,0)</f>
        <v>桃園市立經國國民中學</v>
      </c>
      <c r="O419" s="16" t="str">
        <f>VLOOKUP(B419,總表!$1:$1048576,14,0)</f>
        <v>JOSH/歐陽龍</v>
      </c>
      <c r="P419" s="16" t="str">
        <f>VLOOKUP(B419,總表!$1:$1048576,15,0)</f>
        <v>經國國中</v>
      </c>
      <c r="Q419" s="16" t="str">
        <f>VLOOKUP(B419,總表!$1:$1048576,16,0)</f>
        <v>吳有恒</v>
      </c>
      <c r="R419" s="16" t="str">
        <f>VLOOKUP(B419,總表!$1:$1048576,17,0)</f>
        <v>桃園市立經國國民中學</v>
      </c>
    </row>
    <row r="420" spans="1:18" ht="17.399999999999999" hidden="1" x14ac:dyDescent="0.3">
      <c r="A420" s="30" t="s">
        <v>3494</v>
      </c>
      <c r="B420" s="13" t="s">
        <v>322</v>
      </c>
      <c r="C420" s="10" t="str">
        <f>VLOOKUP(B420,總表!$1:$1048576,2,0)</f>
        <v>球場推水器加強排水組</v>
      </c>
      <c r="D420" s="18" t="str">
        <f>VLOOKUP(B420,總表!$1:$1048576,4,0)</f>
        <v>休閒與教育</v>
      </c>
      <c r="E420" s="16" t="str">
        <f>VLOOKUP(B420,總表!$1:$1048576,5,0)</f>
        <v>國中組</v>
      </c>
      <c r="F420" s="16" t="str">
        <f>VLOOKUP(B420,總表!$1:$1048576,3,0)</f>
        <v>花蓮縣</v>
      </c>
      <c r="G420" s="16" t="str">
        <f>VLOOKUP(B420,總表!$1:$1048576,6,0)</f>
        <v>湯淳媛</v>
      </c>
      <c r="H420" s="16" t="str">
        <f>VLOOKUP(B420,總表!$1:$1048576,7,0)</f>
        <v>花蓮縣立瑞穗國民中學</v>
      </c>
      <c r="I420" s="16" t="str">
        <f>VLOOKUP(B420,總表!$1:$1048576,8,0)</f>
        <v>蘇瑞玲</v>
      </c>
      <c r="J420" s="16" t="str">
        <f>VLOOKUP(B420,總表!$1:$1048576,9,0)</f>
        <v>花蓮縣立瑞穗國民中學</v>
      </c>
      <c r="K420" s="16" t="str">
        <f>VLOOKUP(B420,總表!$1:$1048576,10,0)</f>
        <v>陳愷恩</v>
      </c>
      <c r="L420" s="16" t="str">
        <f>VLOOKUP(B420,總表!$1:$1048576,11,0)</f>
        <v>花蓮縣立瑞穗國民中學</v>
      </c>
      <c r="M420" s="16" t="str">
        <f>VLOOKUP(B420,總表!$1:$1048576,12,0)</f>
        <v>許俊傑</v>
      </c>
      <c r="N420" s="16" t="str">
        <f>VLOOKUP(B420,總表!$1:$1048576,13,0)</f>
        <v>花蓮縣立瑞穗國民中學</v>
      </c>
      <c r="O420" s="16">
        <f>VLOOKUP(B420,總表!$1:$1048576,14,0)</f>
        <v>0</v>
      </c>
      <c r="P420" s="16">
        <f>VLOOKUP(B420,總表!$1:$1048576,15,0)</f>
        <v>0</v>
      </c>
      <c r="Q420" s="16">
        <f>VLOOKUP(B420,總表!$1:$1048576,16,0)</f>
        <v>0</v>
      </c>
      <c r="R420" s="16">
        <f>VLOOKUP(B420,總表!$1:$1048576,17,0)</f>
        <v>0</v>
      </c>
    </row>
    <row r="421" spans="1:18" ht="17.399999999999999" hidden="1" x14ac:dyDescent="0.3">
      <c r="A421" s="22" t="s">
        <v>3495</v>
      </c>
      <c r="B421" s="13" t="s">
        <v>435</v>
      </c>
      <c r="C421" s="10" t="str">
        <f>VLOOKUP(B421,總表!$1:$1048576,2,0)</f>
        <v>火災逃生濾氣呼吸裝置</v>
      </c>
      <c r="D421" s="19" t="str">
        <f>VLOOKUP(B421,總表!$1:$1048576,4,0)</f>
        <v>災害管理與安全</v>
      </c>
      <c r="E421" s="16" t="str">
        <f>VLOOKUP(B421,總表!$1:$1048576,5,0)</f>
        <v>國中組</v>
      </c>
      <c r="F421" s="16" t="str">
        <f>VLOOKUP(B421,總表!$1:$1048576,3,0)</f>
        <v>雲林縣</v>
      </c>
      <c r="G421" s="16" t="str">
        <f>VLOOKUP(B421,總表!$1:$1048576,6,0)</f>
        <v>許彩依</v>
      </c>
      <c r="H421" s="16" t="str">
        <f>VLOOKUP(B421,總表!$1:$1048576,7,0)</f>
        <v>宜梧國中</v>
      </c>
      <c r="I421" s="16" t="str">
        <f>VLOOKUP(B421,總表!$1:$1048576,8,0)</f>
        <v>許儀蓁</v>
      </c>
      <c r="J421" s="16" t="str">
        <f>VLOOKUP(B421,總表!$1:$1048576,9,0)</f>
        <v>宜梧國中</v>
      </c>
      <c r="K421" s="16" t="str">
        <f>VLOOKUP(B421,總表!$1:$1048576,10,0)</f>
        <v>蔡佳靜</v>
      </c>
      <c r="L421" s="16" t="str">
        <f>VLOOKUP(B421,總表!$1:$1048576,11,0)</f>
        <v>宜梧國中</v>
      </c>
      <c r="M421" s="16" t="str">
        <f>VLOOKUP(B421,總表!$1:$1048576,12,0)</f>
        <v>陳尚民</v>
      </c>
      <c r="N421" s="16" t="str">
        <f>VLOOKUP(B421,總表!$1:$1048576,13,0)</f>
        <v>雲林縣立宜梧國中</v>
      </c>
      <c r="O421" s="16">
        <f>VLOOKUP(B421,總表!$1:$1048576,14,0)</f>
        <v>0</v>
      </c>
      <c r="P421" s="16">
        <f>VLOOKUP(B421,總表!$1:$1048576,15,0)</f>
        <v>0</v>
      </c>
      <c r="Q421" s="16">
        <f>VLOOKUP(B421,總表!$1:$1048576,16,0)</f>
        <v>0</v>
      </c>
      <c r="R421" s="16">
        <f>VLOOKUP(B421,總表!$1:$1048576,17,0)</f>
        <v>0</v>
      </c>
    </row>
    <row r="422" spans="1:18" ht="17.399999999999999" hidden="1" x14ac:dyDescent="0.3">
      <c r="A422" s="22" t="s">
        <v>3495</v>
      </c>
      <c r="B422" s="13" t="s">
        <v>654</v>
      </c>
      <c r="C422" s="10" t="str">
        <f>VLOOKUP(B422,總表!$1:$1048576,2,0)</f>
        <v>可攜式書包警示棒</v>
      </c>
      <c r="D422" s="19" t="str">
        <f>VLOOKUP(B422,總表!$1:$1048576,4,0)</f>
        <v>災害管理與安全</v>
      </c>
      <c r="E422" s="16" t="str">
        <f>VLOOKUP(B422,總表!$1:$1048576,5,0)</f>
        <v>國中組</v>
      </c>
      <c r="F422" s="16" t="str">
        <f>VLOOKUP(B422,總表!$1:$1048576,3,0)</f>
        <v>嘉義縣</v>
      </c>
      <c r="G422" s="16" t="str">
        <f>VLOOKUP(B422,總表!$1:$1048576,6,0)</f>
        <v>侯辰陞</v>
      </c>
      <c r="H422" s="16" t="str">
        <f>VLOOKUP(B422,總表!$1:$1048576,7,0)</f>
        <v>新港國中</v>
      </c>
      <c r="I422" s="16" t="str">
        <f>VLOOKUP(B422,總表!$1:$1048576,8,0)</f>
        <v>洪秋翔</v>
      </c>
      <c r="J422" s="16" t="str">
        <f>VLOOKUP(B422,總表!$1:$1048576,9,0)</f>
        <v>新港國中</v>
      </c>
      <c r="K422" s="16" t="str">
        <f>VLOOKUP(B422,總表!$1:$1048576,10,0)</f>
        <v>吳宜真</v>
      </c>
      <c r="L422" s="16" t="str">
        <f>VLOOKUP(B422,總表!$1:$1048576,11,0)</f>
        <v>新港國中</v>
      </c>
      <c r="M422" s="16" t="str">
        <f>VLOOKUP(B422,總表!$1:$1048576,12,0)</f>
        <v>賴朝和</v>
      </c>
      <c r="N422" s="16" t="str">
        <f>VLOOKUP(B422,總表!$1:$1048576,13,0)</f>
        <v>新港國中</v>
      </c>
      <c r="O422" s="16">
        <f>VLOOKUP(B422,總表!$1:$1048576,14,0)</f>
        <v>0</v>
      </c>
      <c r="P422" s="16">
        <f>VLOOKUP(B422,總表!$1:$1048576,15,0)</f>
        <v>0</v>
      </c>
      <c r="Q422" s="16">
        <f>VLOOKUP(B422,總表!$1:$1048576,16,0)</f>
        <v>0</v>
      </c>
      <c r="R422" s="16">
        <f>VLOOKUP(B422,總表!$1:$1048576,17,0)</f>
        <v>0</v>
      </c>
    </row>
    <row r="423" spans="1:18" ht="17.399999999999999" hidden="1" x14ac:dyDescent="0.3">
      <c r="A423" s="22" t="s">
        <v>3495</v>
      </c>
      <c r="B423" s="13" t="s">
        <v>615</v>
      </c>
      <c r="C423" s="10" t="str">
        <f>VLOOKUP(B423,總表!$1:$1048576,2,0)</f>
        <v>鏟子超人</v>
      </c>
      <c r="D423" s="19" t="str">
        <f>VLOOKUP(B423,總表!$1:$1048576,4,0)</f>
        <v>災害管理與安全</v>
      </c>
      <c r="E423" s="16" t="str">
        <f>VLOOKUP(B423,總表!$1:$1048576,5,0)</f>
        <v>國中組</v>
      </c>
      <c r="F423" s="16" t="str">
        <f>VLOOKUP(B423,總表!$1:$1048576,3,0)</f>
        <v>花蓮縣</v>
      </c>
      <c r="G423" s="16" t="str">
        <f>VLOOKUP(B423,總表!$1:$1048576,6,0)</f>
        <v>田金濬</v>
      </c>
      <c r="H423" s="16" t="str">
        <f>VLOOKUP(B423,總表!$1:$1048576,7,0)</f>
        <v>花蓮縣立鳳林國民中學</v>
      </c>
      <c r="I423" s="16">
        <f>VLOOKUP(B423,總表!$1:$1048576,8,0)</f>
        <v>0</v>
      </c>
      <c r="J423" s="16">
        <f>VLOOKUP(B423,總表!$1:$1048576,9,0)</f>
        <v>0</v>
      </c>
      <c r="K423" s="16">
        <f>VLOOKUP(B423,總表!$1:$1048576,10,0)</f>
        <v>0</v>
      </c>
      <c r="L423" s="16">
        <f>VLOOKUP(B423,總表!$1:$1048576,11,0)</f>
        <v>0</v>
      </c>
      <c r="M423" s="16" t="str">
        <f>VLOOKUP(B423,總表!$1:$1048576,12,0)</f>
        <v>甘鉅莨</v>
      </c>
      <c r="N423" s="16" t="str">
        <f>VLOOKUP(B423,總表!$1:$1048576,13,0)</f>
        <v>花蓮縣立鳳林國民中學</v>
      </c>
      <c r="O423" s="16">
        <f>VLOOKUP(B423,總表!$1:$1048576,14,0)</f>
        <v>0</v>
      </c>
      <c r="P423" s="16">
        <f>VLOOKUP(B423,總表!$1:$1048576,15,0)</f>
        <v>0</v>
      </c>
      <c r="Q423" s="16">
        <f>VLOOKUP(B423,總表!$1:$1048576,16,0)</f>
        <v>0</v>
      </c>
      <c r="R423" s="16">
        <f>VLOOKUP(B423,總表!$1:$1048576,17,0)</f>
        <v>0</v>
      </c>
    </row>
    <row r="424" spans="1:18" ht="17.399999999999999" hidden="1" x14ac:dyDescent="0.3">
      <c r="A424" s="22" t="s">
        <v>3495</v>
      </c>
      <c r="B424" s="13" t="s">
        <v>638</v>
      </c>
      <c r="C424" s="10" t="str">
        <f>VLOOKUP(B424,總表!$1:$1048576,2,0)</f>
        <v>煞車強弱預警指示燈</v>
      </c>
      <c r="D424" s="19" t="str">
        <f>VLOOKUP(B424,總表!$1:$1048576,4,0)</f>
        <v>災害管理與安全</v>
      </c>
      <c r="E424" s="16" t="str">
        <f>VLOOKUP(B424,總表!$1:$1048576,5,0)</f>
        <v>國中組</v>
      </c>
      <c r="F424" s="16" t="str">
        <f>VLOOKUP(B424,總表!$1:$1048576,3,0)</f>
        <v>桃園市</v>
      </c>
      <c r="G424" s="16" t="str">
        <f>VLOOKUP(B424,總表!$1:$1048576,6,0)</f>
        <v>游昕翰</v>
      </c>
      <c r="H424" s="16" t="str">
        <f>VLOOKUP(B424,總表!$1:$1048576,7,0)</f>
        <v>六和學校財團法人桃園市六和高級中等學校國中部</v>
      </c>
      <c r="I424" s="16">
        <f>VLOOKUP(B424,總表!$1:$1048576,8,0)</f>
        <v>0</v>
      </c>
      <c r="J424" s="16">
        <f>VLOOKUP(B424,總表!$1:$1048576,9,0)</f>
        <v>0</v>
      </c>
      <c r="K424" s="16">
        <f>VLOOKUP(B424,總表!$1:$1048576,10,0)</f>
        <v>0</v>
      </c>
      <c r="L424" s="16">
        <f>VLOOKUP(B424,總表!$1:$1048576,11,0)</f>
        <v>0</v>
      </c>
      <c r="M424" s="16" t="str">
        <f>VLOOKUP(B424,總表!$1:$1048576,12,0)</f>
        <v>周郁翔</v>
      </c>
      <c r="N424" s="16" t="str">
        <f>VLOOKUP(B424,總表!$1:$1048576,13,0)</f>
        <v>六和學校財團法人桃園市六和高級中等學校</v>
      </c>
      <c r="O424" s="16" t="str">
        <f>VLOOKUP(B424,總表!$1:$1048576,14,0)</f>
        <v>黃淑燕</v>
      </c>
      <c r="P424" s="16" t="str">
        <f>VLOOKUP(B424,總表!$1:$1048576,15,0)</f>
        <v>六和學校財團法人桃園市六和高級中等學校</v>
      </c>
      <c r="Q424" s="16" t="str">
        <f>VLOOKUP(B424,總表!$1:$1048576,16,0)</f>
        <v>高華雪</v>
      </c>
      <c r="R424" s="16" t="str">
        <f>VLOOKUP(B424,總表!$1:$1048576,17,0)</f>
        <v>六和學校財團法人桃園市六和高級中等學校</v>
      </c>
    </row>
    <row r="425" spans="1:18" ht="17.399999999999999" hidden="1" x14ac:dyDescent="0.3">
      <c r="A425" s="22" t="s">
        <v>3495</v>
      </c>
      <c r="B425" s="13" t="s">
        <v>643</v>
      </c>
      <c r="C425" s="10" t="str">
        <f>VLOOKUP(B425,總表!$1:$1048576,2,0)</f>
        <v>回收雨水的雨衣</v>
      </c>
      <c r="D425" s="19" t="str">
        <f>VLOOKUP(B425,總表!$1:$1048576,4,0)</f>
        <v>災害管理與安全</v>
      </c>
      <c r="E425" s="16" t="str">
        <f>VLOOKUP(B425,總表!$1:$1048576,5,0)</f>
        <v>國中組</v>
      </c>
      <c r="F425" s="16" t="str">
        <f>VLOOKUP(B425,總表!$1:$1048576,3,0)</f>
        <v>桃園市</v>
      </c>
      <c r="G425" s="16" t="str">
        <f>VLOOKUP(B425,總表!$1:$1048576,6,0)</f>
        <v>凌筱喬</v>
      </c>
      <c r="H425" s="16" t="str">
        <f>VLOOKUP(B425,總表!$1:$1048576,7,0)</f>
        <v>六和學校財團法人桃園市六和高級中等學校國中部</v>
      </c>
      <c r="I425" s="16" t="str">
        <f>VLOOKUP(B425,總表!$1:$1048576,8,0)</f>
        <v>賴靖文</v>
      </c>
      <c r="J425" s="16" t="str">
        <f>VLOOKUP(B425,總表!$1:$1048576,9,0)</f>
        <v>六和學校財團法人桃園市六和高級中等學校國中部</v>
      </c>
      <c r="K425" s="16">
        <f>VLOOKUP(B425,總表!$1:$1048576,10,0)</f>
        <v>0</v>
      </c>
      <c r="L425" s="16">
        <f>VLOOKUP(B425,總表!$1:$1048576,11,0)</f>
        <v>0</v>
      </c>
      <c r="M425" s="16" t="str">
        <f>VLOOKUP(B425,總表!$1:$1048576,12,0)</f>
        <v>吳玟萱</v>
      </c>
      <c r="N425" s="16" t="str">
        <f>VLOOKUP(B425,總表!$1:$1048576,13,0)</f>
        <v>六和學校財團法人桃園市六和高級中等學校</v>
      </c>
      <c r="O425" s="16" t="str">
        <f>VLOOKUP(B425,總表!$1:$1048576,14,0)</f>
        <v>韓薇薇</v>
      </c>
      <c r="P425" s="16" t="str">
        <f>VLOOKUP(B425,總表!$1:$1048576,15,0)</f>
        <v>六和學校財團法人桃園市六和高級中等學校</v>
      </c>
      <c r="Q425" s="16">
        <f>VLOOKUP(B425,總表!$1:$1048576,16,0)</f>
        <v>0</v>
      </c>
      <c r="R425" s="16">
        <f>VLOOKUP(B425,總表!$1:$1048576,17,0)</f>
        <v>0</v>
      </c>
    </row>
    <row r="426" spans="1:18" ht="17.399999999999999" hidden="1" x14ac:dyDescent="0.3">
      <c r="A426" s="22" t="s">
        <v>3495</v>
      </c>
      <c r="B426" s="13" t="s">
        <v>608</v>
      </c>
      <c r="C426" s="10" t="str">
        <f>VLOOKUP(B426,總表!$1:$1048576,2,0)</f>
        <v>兩腳椅改善工具</v>
      </c>
      <c r="D426" s="19" t="str">
        <f>VLOOKUP(B426,總表!$1:$1048576,4,0)</f>
        <v>災害管理與安全</v>
      </c>
      <c r="E426" s="16" t="str">
        <f>VLOOKUP(B426,總表!$1:$1048576,5,0)</f>
        <v>國中組</v>
      </c>
      <c r="F426" s="16" t="str">
        <f>VLOOKUP(B426,總表!$1:$1048576,3,0)</f>
        <v>花蓮縣</v>
      </c>
      <c r="G426" s="16" t="str">
        <f>VLOOKUP(B426,總表!$1:$1048576,6,0)</f>
        <v>尤語婕</v>
      </c>
      <c r="H426" s="16" t="str">
        <f>VLOOKUP(B426,總表!$1:$1048576,7,0)</f>
        <v>花蓮縣立國風國民中學</v>
      </c>
      <c r="I426" s="16" t="str">
        <f>VLOOKUP(B426,總表!$1:$1048576,8,0)</f>
        <v>陳譽心</v>
      </c>
      <c r="J426" s="16" t="str">
        <f>VLOOKUP(B426,總表!$1:$1048576,9,0)</f>
        <v>花蓮縣立國風國民中學</v>
      </c>
      <c r="K426" s="16" t="str">
        <f>VLOOKUP(B426,總表!$1:$1048576,10,0)</f>
        <v>張瑋育</v>
      </c>
      <c r="L426" s="16" t="str">
        <f>VLOOKUP(B426,總表!$1:$1048576,11,0)</f>
        <v>花蓮縣立國風國民中學</v>
      </c>
      <c r="M426" s="16" t="str">
        <f>VLOOKUP(B426,總表!$1:$1048576,12,0)</f>
        <v>林逸翔</v>
      </c>
      <c r="N426" s="16" t="str">
        <f>VLOOKUP(B426,總表!$1:$1048576,13,0)</f>
        <v>花蓮縣立國風國民中學</v>
      </c>
      <c r="O426" s="16">
        <f>VLOOKUP(B426,總表!$1:$1048576,14,0)</f>
        <v>0</v>
      </c>
      <c r="P426" s="16">
        <f>VLOOKUP(B426,總表!$1:$1048576,15,0)</f>
        <v>0</v>
      </c>
      <c r="Q426" s="16">
        <f>VLOOKUP(B426,總表!$1:$1048576,16,0)</f>
        <v>0</v>
      </c>
      <c r="R426" s="16">
        <f>VLOOKUP(B426,總表!$1:$1048576,17,0)</f>
        <v>0</v>
      </c>
    </row>
    <row r="427" spans="1:18" ht="17.399999999999999" hidden="1" x14ac:dyDescent="0.3">
      <c r="A427" s="22" t="s">
        <v>3495</v>
      </c>
      <c r="B427" s="13" t="s">
        <v>671</v>
      </c>
      <c r="C427" s="10" t="str">
        <f>VLOOKUP(B427,總表!$1:$1048576,2,0)</f>
        <v>救命BBCall</v>
      </c>
      <c r="D427" s="19" t="str">
        <f>VLOOKUP(B427,總表!$1:$1048576,4,0)</f>
        <v>災害管理與安全</v>
      </c>
      <c r="E427" s="16" t="str">
        <f>VLOOKUP(B427,總表!$1:$1048576,5,0)</f>
        <v>國中組</v>
      </c>
      <c r="F427" s="16" t="str">
        <f>VLOOKUP(B427,總表!$1:$1048576,3,0)</f>
        <v>嘉義縣</v>
      </c>
      <c r="G427" s="16" t="str">
        <f>VLOOKUP(B427,總表!$1:$1048576,6,0)</f>
        <v>林書佑</v>
      </c>
      <c r="H427" s="16" t="str">
        <f>VLOOKUP(B427,總表!$1:$1048576,7,0)</f>
        <v>溪口國中</v>
      </c>
      <c r="I427" s="16" t="str">
        <f>VLOOKUP(B427,總表!$1:$1048576,8,0)</f>
        <v>楊翊哲</v>
      </c>
      <c r="J427" s="16" t="str">
        <f>VLOOKUP(B427,總表!$1:$1048576,9,0)</f>
        <v>嘉義縣溪口國中</v>
      </c>
      <c r="K427" s="16" t="str">
        <f>VLOOKUP(B427,總表!$1:$1048576,10,0)</f>
        <v>蕭苡媞</v>
      </c>
      <c r="L427" s="16" t="str">
        <f>VLOOKUP(B427,總表!$1:$1048576,11,0)</f>
        <v>嘉義縣溪口國中</v>
      </c>
      <c r="M427" s="16" t="str">
        <f>VLOOKUP(B427,總表!$1:$1048576,12,0)</f>
        <v>黃孝文</v>
      </c>
      <c r="N427" s="16" t="str">
        <f>VLOOKUP(B427,總表!$1:$1048576,13,0)</f>
        <v>嘉義縣溪口國中</v>
      </c>
      <c r="O427" s="16" t="str">
        <f>VLOOKUP(B427,總表!$1:$1048576,14,0)</f>
        <v>葉自軒</v>
      </c>
      <c r="P427" s="16" t="str">
        <f>VLOOKUP(B427,總表!$1:$1048576,15,0)</f>
        <v>嘉義縣溪口國中</v>
      </c>
      <c r="Q427" s="16">
        <f>VLOOKUP(B427,總表!$1:$1048576,16,0)</f>
        <v>0</v>
      </c>
      <c r="R427" s="16">
        <f>VLOOKUP(B427,總表!$1:$1048576,17,0)</f>
        <v>0</v>
      </c>
    </row>
    <row r="428" spans="1:18" ht="17.399999999999999" hidden="1" x14ac:dyDescent="0.3">
      <c r="A428" s="22" t="s">
        <v>3495</v>
      </c>
      <c r="B428" s="13" t="s">
        <v>559</v>
      </c>
      <c r="C428" s="10" t="str">
        <f>VLOOKUP(B428,總表!$1:$1048576,2,0)</f>
        <v>姿勢警報器</v>
      </c>
      <c r="D428" s="19" t="str">
        <f>VLOOKUP(B428,總表!$1:$1048576,4,0)</f>
        <v>災害管理與安全</v>
      </c>
      <c r="E428" s="16" t="str">
        <f>VLOOKUP(B428,總表!$1:$1048576,5,0)</f>
        <v>國中組</v>
      </c>
      <c r="F428" s="16" t="str">
        <f>VLOOKUP(B428,總表!$1:$1048576,3,0)</f>
        <v>基隆市</v>
      </c>
      <c r="G428" s="16" t="str">
        <f>VLOOKUP(B428,總表!$1:$1048576,6,0)</f>
        <v>蘇筣宸</v>
      </c>
      <c r="H428" s="16" t="str">
        <f>VLOOKUP(B428,總表!$1:$1048576,7,0)</f>
        <v>基隆市立銘傳國中</v>
      </c>
      <c r="I428" s="16" t="str">
        <f>VLOOKUP(B428,總表!$1:$1048576,8,0)</f>
        <v>謝羽惟</v>
      </c>
      <c r="J428" s="16" t="str">
        <f>VLOOKUP(B428,總表!$1:$1048576,9,0)</f>
        <v>基隆市立銘傳國中</v>
      </c>
      <c r="K428" s="16" t="str">
        <f>VLOOKUP(B428,總表!$1:$1048576,10,0)</f>
        <v>郭芮妤</v>
      </c>
      <c r="L428" s="16" t="str">
        <f>VLOOKUP(B428,總表!$1:$1048576,11,0)</f>
        <v>基隆市立銘傳國中</v>
      </c>
      <c r="M428" s="16" t="str">
        <f>VLOOKUP(B428,總表!$1:$1048576,12,0)</f>
        <v>李健次</v>
      </c>
      <c r="N428" s="16" t="str">
        <f>VLOOKUP(B428,總表!$1:$1048576,13,0)</f>
        <v>基隆市立銘傳國中</v>
      </c>
      <c r="O428" s="16" t="str">
        <f>VLOOKUP(B428,總表!$1:$1048576,14,0)</f>
        <v>袁昌宏</v>
      </c>
      <c r="P428" s="16" t="str">
        <f>VLOOKUP(B428,總表!$1:$1048576,15,0)</f>
        <v>基隆市立銘傳國中</v>
      </c>
      <c r="Q428" s="16" t="str">
        <f>VLOOKUP(B428,總表!$1:$1048576,16,0)</f>
        <v>沈容聞</v>
      </c>
      <c r="R428" s="16" t="str">
        <f>VLOOKUP(B428,總表!$1:$1048576,17,0)</f>
        <v>基隆市立銘傳國中</v>
      </c>
    </row>
    <row r="429" spans="1:18" ht="17.399999999999999" hidden="1" x14ac:dyDescent="0.3">
      <c r="A429" s="22" t="s">
        <v>3495</v>
      </c>
      <c r="B429" s="13" t="s">
        <v>545</v>
      </c>
      <c r="C429" s="10" t="str">
        <f>VLOOKUP(B429,總表!$1:$1048576,2,0)</f>
        <v>友善健康公車把手</v>
      </c>
      <c r="D429" s="19" t="str">
        <f>VLOOKUP(B429,總表!$1:$1048576,4,0)</f>
        <v>災害管理與安全</v>
      </c>
      <c r="E429" s="16" t="str">
        <f>VLOOKUP(B429,總表!$1:$1048576,5,0)</f>
        <v>國中組</v>
      </c>
      <c r="F429" s="16" t="str">
        <f>VLOOKUP(B429,總表!$1:$1048576,3,0)</f>
        <v>桃園市</v>
      </c>
      <c r="G429" s="16" t="str">
        <f>VLOOKUP(B429,總表!$1:$1048576,6,0)</f>
        <v>周千云</v>
      </c>
      <c r="H429" s="16" t="str">
        <f>VLOOKUP(B429,總表!$1:$1048576,7,0)</f>
        <v>經國國中</v>
      </c>
      <c r="I429" s="16" t="str">
        <f>VLOOKUP(B429,總表!$1:$1048576,8,0)</f>
        <v>徐岱瑋</v>
      </c>
      <c r="J429" s="16" t="str">
        <f>VLOOKUP(B429,總表!$1:$1048576,9,0)</f>
        <v>經國國中</v>
      </c>
      <c r="K429" s="16">
        <f>VLOOKUP(B429,總表!$1:$1048576,10,0)</f>
        <v>0</v>
      </c>
      <c r="L429" s="16">
        <f>VLOOKUP(B429,總表!$1:$1048576,11,0)</f>
        <v>0</v>
      </c>
      <c r="M429" s="16" t="str">
        <f>VLOOKUP(B429,總表!$1:$1048576,12,0)</f>
        <v>陳逸群</v>
      </c>
      <c r="N429" s="16" t="str">
        <f>VLOOKUP(B429,總表!$1:$1048576,13,0)</f>
        <v>桃園市立經國國民中學</v>
      </c>
      <c r="O429" s="16" t="str">
        <f>VLOOKUP(B429,總表!$1:$1048576,14,0)</f>
        <v>JOSH/歐陽龍</v>
      </c>
      <c r="P429" s="16" t="str">
        <f>VLOOKUP(B429,總表!$1:$1048576,15,0)</f>
        <v>經國國中</v>
      </c>
      <c r="Q429" s="16" t="str">
        <f>VLOOKUP(B429,總表!$1:$1048576,16,0)</f>
        <v>吳有恒</v>
      </c>
      <c r="R429" s="16" t="str">
        <f>VLOOKUP(B429,總表!$1:$1048576,17,0)</f>
        <v>桃園市立經國國民中學</v>
      </c>
    </row>
    <row r="430" spans="1:18" ht="17.399999999999999" hidden="1" x14ac:dyDescent="0.3">
      <c r="A430" s="22" t="s">
        <v>3495</v>
      </c>
      <c r="B430" s="13" t="s">
        <v>425</v>
      </c>
      <c r="C430" s="10" t="str">
        <f>VLOOKUP(B430,總表!$1:$1048576,2,0)</f>
        <v>行車小幫手－駕駛安全警示系統</v>
      </c>
      <c r="D430" s="19" t="str">
        <f>VLOOKUP(B430,總表!$1:$1048576,4,0)</f>
        <v>災害管理與安全</v>
      </c>
      <c r="E430" s="16" t="str">
        <f>VLOOKUP(B430,總表!$1:$1048576,5,0)</f>
        <v>國中組</v>
      </c>
      <c r="F430" s="16" t="str">
        <f>VLOOKUP(B430,總表!$1:$1048576,3,0)</f>
        <v>桃園市</v>
      </c>
      <c r="G430" s="16" t="str">
        <f>VLOOKUP(B430,總表!$1:$1048576,6,0)</f>
        <v>林懷恩</v>
      </c>
      <c r="H430" s="16" t="str">
        <f>VLOOKUP(B430,總表!$1:$1048576,7,0)</f>
        <v>桃園市立同德國民中學</v>
      </c>
      <c r="I430" s="16">
        <f>VLOOKUP(B430,總表!$1:$1048576,8,0)</f>
        <v>0</v>
      </c>
      <c r="J430" s="16">
        <f>VLOOKUP(B430,總表!$1:$1048576,9,0)</f>
        <v>0</v>
      </c>
      <c r="K430" s="16">
        <f>VLOOKUP(B430,總表!$1:$1048576,10,0)</f>
        <v>0</v>
      </c>
      <c r="L430" s="16">
        <f>VLOOKUP(B430,總表!$1:$1048576,11,0)</f>
        <v>0</v>
      </c>
      <c r="M430" s="16" t="str">
        <f>VLOOKUP(B430,總表!$1:$1048576,12,0)</f>
        <v>林琪正</v>
      </c>
      <c r="N430" s="16" t="str">
        <f>VLOOKUP(B430,總表!$1:$1048576,13,0)</f>
        <v>桃園市立同德國中</v>
      </c>
      <c r="O430" s="16" t="str">
        <f>VLOOKUP(B430,總表!$1:$1048576,14,0)</f>
        <v>何淑鈴</v>
      </c>
      <c r="P430" s="16" t="str">
        <f>VLOOKUP(B430,總表!$1:$1048576,15,0)</f>
        <v>桃園市立同德國中</v>
      </c>
      <c r="Q430" s="16" t="str">
        <f>VLOOKUP(B430,總表!$1:$1048576,16,0)</f>
        <v>蕭家銘</v>
      </c>
      <c r="R430" s="16" t="str">
        <f>VLOOKUP(B430,總表!$1:$1048576,17,0)</f>
        <v>桃園市立同德國中</v>
      </c>
    </row>
    <row r="431" spans="1:18" ht="17.399999999999999" hidden="1" x14ac:dyDescent="0.3">
      <c r="A431" s="22" t="s">
        <v>3495</v>
      </c>
      <c r="B431" s="13" t="s">
        <v>649</v>
      </c>
      <c r="C431" s="10" t="str">
        <f>VLOOKUP(B431,總表!$1:$1048576,2,0)</f>
        <v>自行車方向燈</v>
      </c>
      <c r="D431" s="19" t="str">
        <f>VLOOKUP(B431,總表!$1:$1048576,4,0)</f>
        <v>災害管理與安全</v>
      </c>
      <c r="E431" s="16" t="str">
        <f>VLOOKUP(B431,總表!$1:$1048576,5,0)</f>
        <v>國中組</v>
      </c>
      <c r="F431" s="16" t="str">
        <f>VLOOKUP(B431,總表!$1:$1048576,3,0)</f>
        <v>嘉義縣</v>
      </c>
      <c r="G431" s="16" t="str">
        <f>VLOOKUP(B431,總表!$1:$1048576,6,0)</f>
        <v>李哲毅</v>
      </c>
      <c r="H431" s="16" t="str">
        <f>VLOOKUP(B431,總表!$1:$1048576,7,0)</f>
        <v>新港國中</v>
      </c>
      <c r="I431" s="16" t="str">
        <f>VLOOKUP(B431,總表!$1:$1048576,8,0)</f>
        <v>簡仲男</v>
      </c>
      <c r="J431" s="16" t="str">
        <f>VLOOKUP(B431,總表!$1:$1048576,9,0)</f>
        <v>新港國中</v>
      </c>
      <c r="K431" s="16" t="str">
        <f>VLOOKUP(B431,總表!$1:$1048576,10,0)</f>
        <v>葉家豪</v>
      </c>
      <c r="L431" s="16" t="str">
        <f>VLOOKUP(B431,總表!$1:$1048576,11,0)</f>
        <v>新港國中</v>
      </c>
      <c r="M431" s="16" t="str">
        <f>VLOOKUP(B431,總表!$1:$1048576,12,0)</f>
        <v>賴朝和</v>
      </c>
      <c r="N431" s="16" t="str">
        <f>VLOOKUP(B431,總表!$1:$1048576,13,0)</f>
        <v>新港國中</v>
      </c>
      <c r="O431" s="16">
        <f>VLOOKUP(B431,總表!$1:$1048576,14,0)</f>
        <v>0</v>
      </c>
      <c r="P431" s="16">
        <f>VLOOKUP(B431,總表!$1:$1048576,15,0)</f>
        <v>0</v>
      </c>
      <c r="Q431" s="16">
        <f>VLOOKUP(B431,總表!$1:$1048576,16,0)</f>
        <v>0</v>
      </c>
      <c r="R431" s="16">
        <f>VLOOKUP(B431,總表!$1:$1048576,17,0)</f>
        <v>0</v>
      </c>
    </row>
    <row r="432" spans="1:18" ht="17.399999999999999" hidden="1" x14ac:dyDescent="0.3">
      <c r="A432" s="22" t="s">
        <v>3495</v>
      </c>
      <c r="B432" s="13" t="s">
        <v>663</v>
      </c>
      <c r="C432" s="10" t="str">
        <f>VLOOKUP(B432,總表!$1:$1048576,2,0)</f>
        <v>別當縮頭烏龜，挺直腰桿-AI辨識坐姿矯正器</v>
      </c>
      <c r="D432" s="19" t="str">
        <f>VLOOKUP(B432,總表!$1:$1048576,4,0)</f>
        <v>災害管理與安全</v>
      </c>
      <c r="E432" s="16" t="str">
        <f>VLOOKUP(B432,總表!$1:$1048576,5,0)</f>
        <v>國中組</v>
      </c>
      <c r="F432" s="16" t="str">
        <f>VLOOKUP(B432,總表!$1:$1048576,3,0)</f>
        <v>桃園市</v>
      </c>
      <c r="G432" s="16" t="str">
        <f>VLOOKUP(B432,總表!$1:$1048576,6,0)</f>
        <v>林哲仕</v>
      </c>
      <c r="H432" s="16" t="str">
        <f>VLOOKUP(B432,總表!$1:$1048576,7,0)</f>
        <v>桃園市立龍潭國民中學</v>
      </c>
      <c r="I432" s="16" t="str">
        <f>VLOOKUP(B432,總表!$1:$1048576,8,0)</f>
        <v>詹睿靖</v>
      </c>
      <c r="J432" s="16" t="str">
        <f>VLOOKUP(B432,總表!$1:$1048576,9,0)</f>
        <v>桃園市立龍潭國民中學</v>
      </c>
      <c r="K432" s="16">
        <f>VLOOKUP(B432,總表!$1:$1048576,10,0)</f>
        <v>0</v>
      </c>
      <c r="L432" s="16">
        <f>VLOOKUP(B432,總表!$1:$1048576,11,0)</f>
        <v>0</v>
      </c>
      <c r="M432" s="16" t="str">
        <f>VLOOKUP(B432,總表!$1:$1048576,12,0)</f>
        <v>吳秀雯</v>
      </c>
      <c r="N432" s="16" t="str">
        <f>VLOOKUP(B432,總表!$1:$1048576,13,0)</f>
        <v>桃園市立龍潭國民中學</v>
      </c>
      <c r="O432" s="16" t="str">
        <f>VLOOKUP(B432,總表!$1:$1048576,14,0)</f>
        <v>黃銘義</v>
      </c>
      <c r="P432" s="16" t="str">
        <f>VLOOKUP(B432,總表!$1:$1048576,15,0)</f>
        <v xml:space="preserve"> 桃園市立龍潭國民中學</v>
      </c>
      <c r="Q432" s="16">
        <f>VLOOKUP(B432,總表!$1:$1048576,16,0)</f>
        <v>0</v>
      </c>
      <c r="R432" s="16">
        <f>VLOOKUP(B432,總表!$1:$1048576,17,0)</f>
        <v>0</v>
      </c>
    </row>
    <row r="433" spans="1:18" ht="17.399999999999999" hidden="1" x14ac:dyDescent="0.3">
      <c r="A433" s="22" t="s">
        <v>3495</v>
      </c>
      <c r="B433" s="13" t="s">
        <v>440</v>
      </c>
      <c r="C433" s="10" t="str">
        <f>VLOOKUP(B433,總表!$1:$1048576,2,0)</f>
        <v>堰塞湖溢流預警系統</v>
      </c>
      <c r="D433" s="19" t="str">
        <f>VLOOKUP(B433,總表!$1:$1048576,4,0)</f>
        <v>災害管理與安全</v>
      </c>
      <c r="E433" s="16" t="str">
        <f>VLOOKUP(B433,總表!$1:$1048576,5,0)</f>
        <v>國中組</v>
      </c>
      <c r="F433" s="16" t="str">
        <f>VLOOKUP(B433,總表!$1:$1048576,3,0)</f>
        <v>雲林縣</v>
      </c>
      <c r="G433" s="16" t="str">
        <f>VLOOKUP(B433,總表!$1:$1048576,6,0)</f>
        <v>李俊逸</v>
      </c>
      <c r="H433" s="16" t="str">
        <f>VLOOKUP(B433,總表!$1:$1048576,7,0)</f>
        <v>宜梧國中</v>
      </c>
      <c r="I433" s="16" t="str">
        <f>VLOOKUP(B433,總表!$1:$1048576,8,0)</f>
        <v>陳竑甫</v>
      </c>
      <c r="J433" s="16" t="str">
        <f>VLOOKUP(B433,總表!$1:$1048576,9,0)</f>
        <v>宜梧國中</v>
      </c>
      <c r="K433" s="16" t="str">
        <f>VLOOKUP(B433,總表!$1:$1048576,10,0)</f>
        <v>馬士閎</v>
      </c>
      <c r="L433" s="16" t="str">
        <f>VLOOKUP(B433,總表!$1:$1048576,11,0)</f>
        <v>宜梧國中</v>
      </c>
      <c r="M433" s="16" t="str">
        <f>VLOOKUP(B433,總表!$1:$1048576,12,0)</f>
        <v>陳尚民</v>
      </c>
      <c r="N433" s="16" t="str">
        <f>VLOOKUP(B433,總表!$1:$1048576,13,0)</f>
        <v>雲林縣立宜梧國中</v>
      </c>
      <c r="O433" s="16">
        <f>VLOOKUP(B433,總表!$1:$1048576,14,0)</f>
        <v>0</v>
      </c>
      <c r="P433" s="16">
        <f>VLOOKUP(B433,總表!$1:$1048576,15,0)</f>
        <v>0</v>
      </c>
      <c r="Q433" s="16">
        <f>VLOOKUP(B433,總表!$1:$1048576,16,0)</f>
        <v>0</v>
      </c>
      <c r="R433" s="16">
        <f>VLOOKUP(B433,總表!$1:$1048576,17,0)</f>
        <v>0</v>
      </c>
    </row>
    <row r="434" spans="1:18" ht="17.399999999999999" hidden="1" x14ac:dyDescent="0.3">
      <c r="A434" s="22" t="s">
        <v>3495</v>
      </c>
      <c r="B434" s="13" t="s">
        <v>554</v>
      </c>
      <c r="C434" s="10" t="str">
        <f>VLOOKUP(B434,總表!$1:$1048576,2,0)</f>
        <v>智慧安全提醒杯墊</v>
      </c>
      <c r="D434" s="19" t="str">
        <f>VLOOKUP(B434,總表!$1:$1048576,4,0)</f>
        <v>災害管理與安全</v>
      </c>
      <c r="E434" s="16" t="str">
        <f>VLOOKUP(B434,總表!$1:$1048576,5,0)</f>
        <v>國中組</v>
      </c>
      <c r="F434" s="16" t="str">
        <f>VLOOKUP(B434,總表!$1:$1048576,3,0)</f>
        <v>基隆市</v>
      </c>
      <c r="G434" s="16" t="str">
        <f>VLOOKUP(B434,總表!$1:$1048576,6,0)</f>
        <v>熊于綸</v>
      </c>
      <c r="H434" s="16" t="str">
        <f>VLOOKUP(B434,總表!$1:$1048576,7,0)</f>
        <v>基隆市立銘傳國中</v>
      </c>
      <c r="I434" s="16" t="str">
        <f>VLOOKUP(B434,總表!$1:$1048576,8,0)</f>
        <v>葉奇勳</v>
      </c>
      <c r="J434" s="16" t="str">
        <f>VLOOKUP(B434,總表!$1:$1048576,9,0)</f>
        <v>基隆市立銘傳國中</v>
      </c>
      <c r="K434" s="16" t="str">
        <f>VLOOKUP(B434,總表!$1:$1048576,10,0)</f>
        <v>郭億豐</v>
      </c>
      <c r="L434" s="16" t="str">
        <f>VLOOKUP(B434,總表!$1:$1048576,11,0)</f>
        <v>基隆市立銘傳國中</v>
      </c>
      <c r="M434" s="16" t="str">
        <f>VLOOKUP(B434,總表!$1:$1048576,12,0)</f>
        <v>李健次</v>
      </c>
      <c r="N434" s="16" t="str">
        <f>VLOOKUP(B434,總表!$1:$1048576,13,0)</f>
        <v>基隆市立銘傳國中</v>
      </c>
      <c r="O434" s="16" t="str">
        <f>VLOOKUP(B434,總表!$1:$1048576,14,0)</f>
        <v>沈容聞</v>
      </c>
      <c r="P434" s="16" t="str">
        <f>VLOOKUP(B434,總表!$1:$1048576,15,0)</f>
        <v>基隆市立銘傳國中</v>
      </c>
      <c r="Q434" s="16" t="str">
        <f>VLOOKUP(B434,總表!$1:$1048576,16,0)</f>
        <v>袁昌宏</v>
      </c>
      <c r="R434" s="16" t="str">
        <f>VLOOKUP(B434,總表!$1:$1048576,17,0)</f>
        <v>基隆市立銘傳國中</v>
      </c>
    </row>
    <row r="435" spans="1:18" ht="17.399999999999999" hidden="1" x14ac:dyDescent="0.3">
      <c r="A435" s="22" t="s">
        <v>3495</v>
      </c>
      <c r="B435" s="13" t="s">
        <v>507</v>
      </c>
      <c r="C435" s="10" t="str">
        <f>VLOOKUP(B435,總表!$1:$1048576,2,0)</f>
        <v>智慧鐵道安全預警系統</v>
      </c>
      <c r="D435" s="19" t="str">
        <f>VLOOKUP(B435,總表!$1:$1048576,4,0)</f>
        <v>災害管理與安全</v>
      </c>
      <c r="E435" s="16" t="str">
        <f>VLOOKUP(B435,總表!$1:$1048576,5,0)</f>
        <v>國中組</v>
      </c>
      <c r="F435" s="16" t="str">
        <f>VLOOKUP(B435,總表!$1:$1048576,3,0)</f>
        <v>彰化縣</v>
      </c>
      <c r="G435" s="16" t="str">
        <f>VLOOKUP(B435,總表!$1:$1048576,6,0)</f>
        <v>周昱綸</v>
      </c>
      <c r="H435" s="16" t="str">
        <f>VLOOKUP(B435,總表!$1:$1048576,7,0)</f>
        <v>彰化縣立彰安國民中學</v>
      </c>
      <c r="I435" s="16" t="str">
        <f>VLOOKUP(B435,總表!$1:$1048576,8,0)</f>
        <v>李耘緒</v>
      </c>
      <c r="J435" s="16" t="str">
        <f>VLOOKUP(B435,總表!$1:$1048576,9,0)</f>
        <v>彰化縣立彰安國民中學</v>
      </c>
      <c r="K435" s="16" t="str">
        <f>VLOOKUP(B435,總表!$1:$1048576,10,0)</f>
        <v>蔡和珉</v>
      </c>
      <c r="L435" s="16" t="str">
        <f>VLOOKUP(B435,總表!$1:$1048576,11,0)</f>
        <v>臺中市北區賴厝國民小學</v>
      </c>
      <c r="M435" s="16" t="str">
        <f>VLOOKUP(B435,總表!$1:$1048576,12,0)</f>
        <v>施榮鍾</v>
      </c>
      <c r="N435" s="16" t="str">
        <f>VLOOKUP(B435,總表!$1:$1048576,13,0)</f>
        <v>彰化縣立彰安國民中學</v>
      </c>
      <c r="O435" s="16" t="str">
        <f>VLOOKUP(B435,總表!$1:$1048576,14,0)</f>
        <v>孫聖堤</v>
      </c>
      <c r="P435" s="16" t="str">
        <f>VLOOKUP(B435,總表!$1:$1048576,15,0)</f>
        <v>彰化縣立彰安國民中學</v>
      </c>
      <c r="Q435" s="16">
        <f>VLOOKUP(B435,總表!$1:$1048576,16,0)</f>
        <v>0</v>
      </c>
      <c r="R435" s="16">
        <f>VLOOKUP(B435,總表!$1:$1048576,17,0)</f>
        <v>0</v>
      </c>
    </row>
    <row r="436" spans="1:18" ht="17.399999999999999" hidden="1" x14ac:dyDescent="0.3">
      <c r="A436" s="22" t="s">
        <v>3495</v>
      </c>
      <c r="B436" s="13" t="s">
        <v>680</v>
      </c>
      <c r="C436" s="10" t="str">
        <f>VLOOKUP(B436,總表!$1:$1048576,2,0)</f>
        <v>智慧型車門秘書Siren</v>
      </c>
      <c r="D436" s="19" t="str">
        <f>VLOOKUP(B436,總表!$1:$1048576,4,0)</f>
        <v>災害管理與安全</v>
      </c>
      <c r="E436" s="16" t="str">
        <f>VLOOKUP(B436,總表!$1:$1048576,5,0)</f>
        <v>國中組</v>
      </c>
      <c r="F436" s="16" t="str">
        <f>VLOOKUP(B436,總表!$1:$1048576,3,0)</f>
        <v>新竹市</v>
      </c>
      <c r="G436" s="16" t="str">
        <f>VLOOKUP(B436,總表!$1:$1048576,6,0)</f>
        <v>魏凡凱</v>
      </c>
      <c r="H436" s="16" t="str">
        <f>VLOOKUP(B436,總表!$1:$1048576,7,0)</f>
        <v>新竹市育賢國中</v>
      </c>
      <c r="I436" s="16" t="str">
        <f>VLOOKUP(B436,總表!$1:$1048576,8,0)</f>
        <v>楊恆安</v>
      </c>
      <c r="J436" s="16" t="str">
        <f>VLOOKUP(B436,總表!$1:$1048576,9,0)</f>
        <v>新竹市育賢國中</v>
      </c>
      <c r="K436" s="16" t="str">
        <f>VLOOKUP(B436,總表!$1:$1048576,10,0)</f>
        <v>鄭貽云</v>
      </c>
      <c r="L436" s="16" t="str">
        <f>VLOOKUP(B436,總表!$1:$1048576,11,0)</f>
        <v>新竹市育賢國中</v>
      </c>
      <c r="M436" s="16" t="str">
        <f>VLOOKUP(B436,總表!$1:$1048576,12,0)</f>
        <v>葉文中</v>
      </c>
      <c r="N436" s="16" t="str">
        <f>VLOOKUP(B436,總表!$1:$1048576,13,0)</f>
        <v>新竹市育賢國中</v>
      </c>
      <c r="O436" s="16">
        <f>VLOOKUP(B436,總表!$1:$1048576,14,0)</f>
        <v>0</v>
      </c>
      <c r="P436" s="16">
        <f>VLOOKUP(B436,總表!$1:$1048576,15,0)</f>
        <v>0</v>
      </c>
      <c r="Q436" s="16">
        <f>VLOOKUP(B436,總表!$1:$1048576,16,0)</f>
        <v>0</v>
      </c>
      <c r="R436" s="16">
        <f>VLOOKUP(B436,總表!$1:$1048576,17,0)</f>
        <v>0</v>
      </c>
    </row>
    <row r="437" spans="1:18" ht="17.399999999999999" hidden="1" x14ac:dyDescent="0.3">
      <c r="A437" s="22" t="s">
        <v>3495</v>
      </c>
      <c r="B437" s="13" t="s">
        <v>529</v>
      </c>
      <c r="C437" s="10" t="str">
        <f>VLOOKUP(B437,總表!$1:$1048576,2,0)</f>
        <v>土石流求生裝置Landslide Survival Beacon</v>
      </c>
      <c r="D437" s="19" t="str">
        <f>VLOOKUP(B437,總表!$1:$1048576,4,0)</f>
        <v>災害管理與安全</v>
      </c>
      <c r="E437" s="16" t="str">
        <f>VLOOKUP(B437,總表!$1:$1048576,5,0)</f>
        <v>國中組</v>
      </c>
      <c r="F437" s="16" t="str">
        <f>VLOOKUP(B437,總表!$1:$1048576,3,0)</f>
        <v>高雄市</v>
      </c>
      <c r="G437" s="16" t="str">
        <f>VLOOKUP(B437,總表!$1:$1048576,6,0)</f>
        <v>楊翔中</v>
      </c>
      <c r="H437" s="16" t="str">
        <f>VLOOKUP(B437,總表!$1:$1048576,7,0)</f>
        <v>高雄市立鹽埕國民中學</v>
      </c>
      <c r="I437" s="16" t="str">
        <f>VLOOKUP(B437,總表!$1:$1048576,8,0)</f>
        <v>高詠彬</v>
      </c>
      <c r="J437" s="16" t="str">
        <f>VLOOKUP(B437,總表!$1:$1048576,9,0)</f>
        <v>高雄市立鹽埕國民中學</v>
      </c>
      <c r="K437" s="16" t="str">
        <f>VLOOKUP(B437,總表!$1:$1048576,10,0)</f>
        <v>陳幼生</v>
      </c>
      <c r="L437" s="16" t="str">
        <f>VLOOKUP(B437,總表!$1:$1048576,11,0)</f>
        <v>高雄市立鹽埕國民中學</v>
      </c>
      <c r="M437" s="16" t="str">
        <f>VLOOKUP(B437,總表!$1:$1048576,12,0)</f>
        <v>董巧琦</v>
      </c>
      <c r="N437" s="16" t="str">
        <f>VLOOKUP(B437,總表!$1:$1048576,13,0)</f>
        <v>高雄市立鹽埕國民中學</v>
      </c>
      <c r="O437" s="16">
        <f>VLOOKUP(B437,總表!$1:$1048576,14,0)</f>
        <v>0</v>
      </c>
      <c r="P437" s="16">
        <f>VLOOKUP(B437,總表!$1:$1048576,15,0)</f>
        <v>0</v>
      </c>
      <c r="Q437" s="16">
        <f>VLOOKUP(B437,總表!$1:$1048576,16,0)</f>
        <v>0</v>
      </c>
      <c r="R437" s="16">
        <f>VLOOKUP(B437,總表!$1:$1048576,17,0)</f>
        <v>0</v>
      </c>
    </row>
    <row r="438" spans="1:18" ht="17.399999999999999" hidden="1" x14ac:dyDescent="0.3">
      <c r="A438" s="25" t="s">
        <v>3492</v>
      </c>
      <c r="B438" s="13" t="s">
        <v>453</v>
      </c>
      <c r="C438" s="10" t="str">
        <f>VLOOKUP(B438,總表!$1:$1048576,2,0)</f>
        <v>捲軸自復式太陽能板控制裝置</v>
      </c>
      <c r="D438" s="19" t="str">
        <f>VLOOKUP(B438,總表!$1:$1048576,4,0)</f>
        <v>災害管理與安全</v>
      </c>
      <c r="E438" s="16" t="str">
        <f>VLOOKUP(B438,總表!$1:$1048576,5,0)</f>
        <v>國中組</v>
      </c>
      <c r="F438" s="16" t="str">
        <f>VLOOKUP(B438,總表!$1:$1048576,3,0)</f>
        <v>屏東縣</v>
      </c>
      <c r="G438" s="16" t="str">
        <f>VLOOKUP(B438,總表!$1:$1048576,6,0)</f>
        <v>許宸菁</v>
      </c>
      <c r="H438" s="16" t="str">
        <f>VLOOKUP(B438,總表!$1:$1048576,7,0)</f>
        <v>屏東縣立九如國中</v>
      </c>
      <c r="I438" s="16" t="str">
        <f>VLOOKUP(B438,總表!$1:$1048576,8,0)</f>
        <v>方鈞禾</v>
      </c>
      <c r="J438" s="16" t="str">
        <f>VLOOKUP(B438,總表!$1:$1048576,9,0)</f>
        <v>高雄市楠梓國中</v>
      </c>
      <c r="K438" s="16" t="str">
        <f>VLOOKUP(B438,總表!$1:$1048576,10,0)</f>
        <v>陳誌鎮</v>
      </c>
      <c r="L438" s="16" t="str">
        <f>VLOOKUP(B438,總表!$1:$1048576,11,0)</f>
        <v>屏東縣九如國中</v>
      </c>
      <c r="M438" s="16" t="str">
        <f>VLOOKUP(B438,總表!$1:$1048576,12,0)</f>
        <v>謝惠如</v>
      </c>
      <c r="N438" s="16" t="str">
        <f>VLOOKUP(B438,總表!$1:$1048576,13,0)</f>
        <v>屏東縣立九如國中</v>
      </c>
      <c r="O438" s="16" t="str">
        <f>VLOOKUP(B438,總表!$1:$1048576,14,0)</f>
        <v>邱昱智</v>
      </c>
      <c r="P438" s="16" t="str">
        <f>VLOOKUP(B438,總表!$1:$1048576,15,0)</f>
        <v>屏東縣九如國中</v>
      </c>
      <c r="Q438" s="16" t="str">
        <f>VLOOKUP(B438,總表!$1:$1048576,16,0)</f>
        <v>劉玲君</v>
      </c>
      <c r="R438" s="16" t="str">
        <f>VLOOKUP(B438,總表!$1:$1048576,17,0)</f>
        <v>屏東縣九如國中</v>
      </c>
    </row>
    <row r="439" spans="1:18" ht="17.399999999999999" hidden="1" x14ac:dyDescent="0.3">
      <c r="A439" s="25" t="s">
        <v>3492</v>
      </c>
      <c r="B439" s="13" t="s">
        <v>495</v>
      </c>
      <c r="C439" s="10" t="str">
        <f>VLOOKUP(B439,總表!$1:$1048576,2,0)</f>
        <v>AI幫烤</v>
      </c>
      <c r="D439" s="19" t="str">
        <f>VLOOKUP(B439,總表!$1:$1048576,4,0)</f>
        <v>災害管理與安全</v>
      </c>
      <c r="E439" s="16" t="str">
        <f>VLOOKUP(B439,總表!$1:$1048576,5,0)</f>
        <v>國中組</v>
      </c>
      <c r="F439" s="16" t="str">
        <f>VLOOKUP(B439,總表!$1:$1048576,3,0)</f>
        <v>高雄市</v>
      </c>
      <c r="G439" s="16" t="str">
        <f>VLOOKUP(B439,總表!$1:$1048576,6,0)</f>
        <v>黃若寧</v>
      </c>
      <c r="H439" s="16" t="str">
        <f>VLOOKUP(B439,總表!$1:$1048576,7,0)</f>
        <v>Kaohsiung American School 高雄美國學校</v>
      </c>
      <c r="I439" s="16" t="str">
        <f>VLOOKUP(B439,總表!$1:$1048576,8,0)</f>
        <v>黃致興</v>
      </c>
      <c r="J439" s="16" t="str">
        <f>VLOOKUP(B439,總表!$1:$1048576,9,0)</f>
        <v>Kaohsiung American School 高雄美國學校</v>
      </c>
      <c r="K439" s="16" t="str">
        <f>VLOOKUP(B439,總表!$1:$1048576,10,0)</f>
        <v>劉珈妤</v>
      </c>
      <c r="L439" s="16" t="str">
        <f>VLOOKUP(B439,總表!$1:$1048576,11,0)</f>
        <v>Kaohsiung American School 高雄美國學校</v>
      </c>
      <c r="M439" s="16" t="str">
        <f>VLOOKUP(B439,總表!$1:$1048576,12,0)</f>
        <v>Ciint MunKHolm</v>
      </c>
      <c r="N439" s="16" t="str">
        <f>VLOOKUP(B439,總表!$1:$1048576,13,0)</f>
        <v>Kaohsiung American School 高雄美國學校</v>
      </c>
      <c r="O439" s="16">
        <f>VLOOKUP(B439,總表!$1:$1048576,14,0)</f>
        <v>0</v>
      </c>
      <c r="P439" s="16">
        <f>VLOOKUP(B439,總表!$1:$1048576,15,0)</f>
        <v>0</v>
      </c>
      <c r="Q439" s="16">
        <f>VLOOKUP(B439,總表!$1:$1048576,16,0)</f>
        <v>0</v>
      </c>
      <c r="R439" s="16">
        <f>VLOOKUP(B439,總表!$1:$1048576,17,0)</f>
        <v>0</v>
      </c>
    </row>
    <row r="440" spans="1:18" ht="17.399999999999999" hidden="1" x14ac:dyDescent="0.3">
      <c r="A440" s="25" t="s">
        <v>3492</v>
      </c>
      <c r="B440" s="13" t="s">
        <v>445</v>
      </c>
      <c r="C440" s="10" t="str">
        <f>VLOOKUP(B440,總表!$1:$1048576,2,0)</f>
        <v>多功能仿生救援機器人</v>
      </c>
      <c r="D440" s="19" t="str">
        <f>VLOOKUP(B440,總表!$1:$1048576,4,0)</f>
        <v>災害管理與安全</v>
      </c>
      <c r="E440" s="16" t="str">
        <f>VLOOKUP(B440,總表!$1:$1048576,5,0)</f>
        <v>國中組</v>
      </c>
      <c r="F440" s="16" t="str">
        <f>VLOOKUP(B440,總表!$1:$1048576,3,0)</f>
        <v>宜蘭縣</v>
      </c>
      <c r="G440" s="16" t="str">
        <f>VLOOKUP(B440,總表!$1:$1048576,6,0)</f>
        <v>鄭聿琦</v>
      </c>
      <c r="H440" s="16" t="str">
        <f>VLOOKUP(B440,總表!$1:$1048576,7,0)</f>
        <v>宜蘭縣立東光國中</v>
      </c>
      <c r="I440" s="16" t="str">
        <f>VLOOKUP(B440,總表!$1:$1048576,8,0)</f>
        <v>翁楷軒</v>
      </c>
      <c r="J440" s="16" t="str">
        <f>VLOOKUP(B440,總表!$1:$1048576,9,0)</f>
        <v>宜蘭縣立東光國中</v>
      </c>
      <c r="K440" s="16" t="str">
        <f>VLOOKUP(B440,總表!$1:$1048576,10,0)</f>
        <v>鄭聿銘</v>
      </c>
      <c r="L440" s="16" t="str">
        <f>VLOOKUP(B440,總表!$1:$1048576,11,0)</f>
        <v>宜蘭縣立東光國中</v>
      </c>
      <c r="M440" s="16" t="str">
        <f>VLOOKUP(B440,總表!$1:$1048576,12,0)</f>
        <v>陳榮政</v>
      </c>
      <c r="N440" s="16" t="str">
        <f>VLOOKUP(B440,總表!$1:$1048576,13,0)</f>
        <v>宜蘭縣立國華國中</v>
      </c>
      <c r="O440" s="16" t="str">
        <f>VLOOKUP(B440,總表!$1:$1048576,14,0)</f>
        <v>陳麗馨</v>
      </c>
      <c r="P440" s="16" t="str">
        <f>VLOOKUP(B440,總表!$1:$1048576,15,0)</f>
        <v>宜蘭縣立東光國中</v>
      </c>
      <c r="Q440" s="16" t="str">
        <f>VLOOKUP(B440,總表!$1:$1048576,16,0)</f>
        <v>蔡佳欣</v>
      </c>
      <c r="R440" s="16" t="str">
        <f>VLOOKUP(B440,總表!$1:$1048576,17,0)</f>
        <v>東光教師</v>
      </c>
    </row>
    <row r="441" spans="1:18" ht="17.399999999999999" hidden="1" x14ac:dyDescent="0.3">
      <c r="A441" s="25" t="s">
        <v>3492</v>
      </c>
      <c r="B441" s="13" t="s">
        <v>659</v>
      </c>
      <c r="C441" s="10" t="str">
        <f>VLOOKUP(B441,總表!$1:$1048576,2,0)</f>
        <v>螺旋水塔清洗裝置</v>
      </c>
      <c r="D441" s="19" t="str">
        <f>VLOOKUP(B441,總表!$1:$1048576,4,0)</f>
        <v>災害管理與安全</v>
      </c>
      <c r="E441" s="16" t="str">
        <f>VLOOKUP(B441,總表!$1:$1048576,5,0)</f>
        <v>國中組</v>
      </c>
      <c r="F441" s="16" t="str">
        <f>VLOOKUP(B441,總表!$1:$1048576,3,0)</f>
        <v>桃園市</v>
      </c>
      <c r="G441" s="16" t="str">
        <f>VLOOKUP(B441,總表!$1:$1048576,6,0)</f>
        <v>謝沂叡</v>
      </c>
      <c r="H441" s="16" t="str">
        <f>VLOOKUP(B441,總表!$1:$1048576,7,0)</f>
        <v>桃園市立經國國中</v>
      </c>
      <c r="I441" s="16">
        <f>VLOOKUP(B441,總表!$1:$1048576,8,0)</f>
        <v>0</v>
      </c>
      <c r="J441" s="16">
        <f>VLOOKUP(B441,總表!$1:$1048576,9,0)</f>
        <v>0</v>
      </c>
      <c r="K441" s="16">
        <f>VLOOKUP(B441,總表!$1:$1048576,10,0)</f>
        <v>0</v>
      </c>
      <c r="L441" s="16">
        <f>VLOOKUP(B441,總表!$1:$1048576,11,0)</f>
        <v>0</v>
      </c>
      <c r="M441" s="16" t="str">
        <f>VLOOKUP(B441,總表!$1:$1048576,12,0)</f>
        <v>陳泓宇</v>
      </c>
      <c r="N441" s="16" t="str">
        <f>VLOOKUP(B441,總表!$1:$1048576,13,0)</f>
        <v>桃園市立經國國民中學</v>
      </c>
      <c r="O441" s="16" t="str">
        <f>VLOOKUP(B441,總表!$1:$1048576,14,0)</f>
        <v>吳有恒</v>
      </c>
      <c r="P441" s="16" t="str">
        <f>VLOOKUP(B441,總表!$1:$1048576,15,0)</f>
        <v>桃園市立經國國民中學</v>
      </c>
      <c r="Q441" s="16" t="str">
        <f>VLOOKUP(B441,總表!$1:$1048576,16,0)</f>
        <v>許碧瑩</v>
      </c>
      <c r="R441" s="16" t="str">
        <f>VLOOKUP(B441,總表!$1:$1048576,17,0)</f>
        <v>桃園市立經國國民中學</v>
      </c>
    </row>
    <row r="442" spans="1:18" ht="17.399999999999999" hidden="1" x14ac:dyDescent="0.3">
      <c r="A442" s="28" t="s">
        <v>3493</v>
      </c>
      <c r="B442" s="13" t="s">
        <v>589</v>
      </c>
      <c r="C442" s="10" t="str">
        <f>VLOOKUP(B442,總表!$1:$1048576,2,0)</f>
        <v>MosQuit Love 蚊戀終止器：聲波干擾 抑制蚊子繁殖裝置</v>
      </c>
      <c r="D442" s="19" t="str">
        <f>VLOOKUP(B442,總表!$1:$1048576,4,0)</f>
        <v>災害管理與安全</v>
      </c>
      <c r="E442" s="16" t="str">
        <f>VLOOKUP(B442,總表!$1:$1048576,5,0)</f>
        <v>國中組</v>
      </c>
      <c r="F442" s="16" t="str">
        <f>VLOOKUP(B442,總表!$1:$1048576,3,0)</f>
        <v>基隆市</v>
      </c>
      <c r="G442" s="16" t="str">
        <f>VLOOKUP(B442,總表!$1:$1048576,6,0)</f>
        <v>黃宇皓</v>
      </c>
      <c r="H442" s="16" t="str">
        <f>VLOOKUP(B442,總表!$1:$1048576,7,0)</f>
        <v>基隆市立安樂高級中學 國中部</v>
      </c>
      <c r="I442" s="16" t="str">
        <f>VLOOKUP(B442,總表!$1:$1048576,8,0)</f>
        <v>施廷翰</v>
      </c>
      <c r="J442" s="16" t="str">
        <f>VLOOKUP(B442,總表!$1:$1048576,9,0)</f>
        <v>基隆市立安樂高級中學 國中部</v>
      </c>
      <c r="K442" s="16" t="str">
        <f>VLOOKUP(B442,總表!$1:$1048576,10,0)</f>
        <v>黃宇樂</v>
      </c>
      <c r="L442" s="16" t="str">
        <f>VLOOKUP(B442,總表!$1:$1048576,11,0)</f>
        <v>基隆市立安樂高級中學 國中部</v>
      </c>
      <c r="M442" s="16" t="str">
        <f>VLOOKUP(B442,總表!$1:$1048576,12,0)</f>
        <v>彭淑珍</v>
      </c>
      <c r="N442" s="16" t="str">
        <f>VLOOKUP(B442,總表!$1:$1048576,13,0)</f>
        <v>基隆市立安樂高級中學  輔導處</v>
      </c>
      <c r="O442" s="16" t="str">
        <f>VLOOKUP(B442,總表!$1:$1048576,14,0)</f>
        <v>張秀湘</v>
      </c>
      <c r="P442" s="16" t="str">
        <f>VLOOKUP(B442,總表!$1:$1048576,15,0)</f>
        <v>基隆市立安樂高級中學 輔導處</v>
      </c>
      <c r="Q442" s="16">
        <f>VLOOKUP(B442,總表!$1:$1048576,16,0)</f>
        <v>0</v>
      </c>
      <c r="R442" s="16">
        <f>VLOOKUP(B442,總表!$1:$1048576,17,0)</f>
        <v>0</v>
      </c>
    </row>
    <row r="443" spans="1:18" ht="17.399999999999999" hidden="1" x14ac:dyDescent="0.3">
      <c r="A443" s="28" t="s">
        <v>3493</v>
      </c>
      <c r="B443" s="13" t="s">
        <v>486</v>
      </c>
      <c r="C443" s="10" t="str">
        <f>VLOOKUP(B443,總表!$1:$1048576,2,0)</f>
        <v>巷口死角感測系統</v>
      </c>
      <c r="D443" s="19" t="str">
        <f>VLOOKUP(B443,總表!$1:$1048576,4,0)</f>
        <v>災害管理與安全</v>
      </c>
      <c r="E443" s="16" t="str">
        <f>VLOOKUP(B443,總表!$1:$1048576,5,0)</f>
        <v>國中組</v>
      </c>
      <c r="F443" s="16" t="str">
        <f>VLOOKUP(B443,總表!$1:$1048576,3,0)</f>
        <v>高雄市</v>
      </c>
      <c r="G443" s="16" t="str">
        <f>VLOOKUP(B443,總表!$1:$1048576,6,0)</f>
        <v>潘姳汝</v>
      </c>
      <c r="H443" s="16" t="str">
        <f>VLOOKUP(B443,總表!$1:$1048576,7,0)</f>
        <v>高雄市苓雅國民中學</v>
      </c>
      <c r="I443" s="16" t="str">
        <f>VLOOKUP(B443,總表!$1:$1048576,8,0)</f>
        <v>林柏任</v>
      </c>
      <c r="J443" s="16" t="str">
        <f>VLOOKUP(B443,總表!$1:$1048576,9,0)</f>
        <v>高雄市苓雅國民中學</v>
      </c>
      <c r="K443" s="16" t="str">
        <f>VLOOKUP(B443,總表!$1:$1048576,10,0)</f>
        <v>張靖晨</v>
      </c>
      <c r="L443" s="16" t="str">
        <f>VLOOKUP(B443,總表!$1:$1048576,11,0)</f>
        <v>高雄市苓雅國民中學</v>
      </c>
      <c r="M443" s="16" t="str">
        <f>VLOOKUP(B443,總表!$1:$1048576,12,0)</f>
        <v>張翔棋</v>
      </c>
      <c r="N443" s="16" t="str">
        <f>VLOOKUP(B443,總表!$1:$1048576,13,0)</f>
        <v>高雄市苓雅國民中學</v>
      </c>
      <c r="O443" s="16" t="str">
        <f>VLOOKUP(B443,總表!$1:$1048576,14,0)</f>
        <v>曾維雄</v>
      </c>
      <c r="P443" s="16" t="str">
        <f>VLOOKUP(B443,總表!$1:$1048576,15,0)</f>
        <v>高雄市高級工業職業學校</v>
      </c>
      <c r="Q443" s="16">
        <f>VLOOKUP(B443,總表!$1:$1048576,16,0)</f>
        <v>0</v>
      </c>
      <c r="R443" s="16">
        <f>VLOOKUP(B443,總表!$1:$1048576,17,0)</f>
        <v>0</v>
      </c>
    </row>
    <row r="444" spans="1:18" ht="17.399999999999999" hidden="1" x14ac:dyDescent="0.3">
      <c r="A444" s="28" t="s">
        <v>3493</v>
      </c>
      <c r="B444" s="13" t="s">
        <v>534</v>
      </c>
      <c r="C444" s="10" t="str">
        <f>VLOOKUP(B444,總表!$1:$1048576,2,0)</f>
        <v>智行警示盾 - 二代</v>
      </c>
      <c r="D444" s="19" t="str">
        <f>VLOOKUP(B444,總表!$1:$1048576,4,0)</f>
        <v>災害管理與安全</v>
      </c>
      <c r="E444" s="16" t="str">
        <f>VLOOKUP(B444,總表!$1:$1048576,5,0)</f>
        <v>國中組</v>
      </c>
      <c r="F444" s="16" t="str">
        <f>VLOOKUP(B444,總表!$1:$1048576,3,0)</f>
        <v>桃園市</v>
      </c>
      <c r="G444" s="16" t="str">
        <f>VLOOKUP(B444,總表!$1:$1048576,6,0)</f>
        <v>陳楷鈞</v>
      </c>
      <c r="H444" s="16" t="str">
        <f>VLOOKUP(B444,總表!$1:$1048576,7,0)</f>
        <v>桃園市立文昌國民中學</v>
      </c>
      <c r="I444" s="16" t="str">
        <f>VLOOKUP(B444,總表!$1:$1048576,8,0)</f>
        <v>李柏霖</v>
      </c>
      <c r="J444" s="16" t="str">
        <f>VLOOKUP(B444,總表!$1:$1048576,9,0)</f>
        <v>桃園市立文昌國民中學</v>
      </c>
      <c r="K444" s="16" t="str">
        <f>VLOOKUP(B444,總表!$1:$1048576,10,0)</f>
        <v>黃品瑞</v>
      </c>
      <c r="L444" s="16" t="str">
        <f>VLOOKUP(B444,總表!$1:$1048576,11,0)</f>
        <v>桃園市立內壢國民中學</v>
      </c>
      <c r="M444" s="16" t="str">
        <f>VLOOKUP(B444,總表!$1:$1048576,12,0)</f>
        <v>謝秉桓</v>
      </c>
      <c r="N444" s="16" t="str">
        <f>VLOOKUP(B444,總表!$1:$1048576,13,0)</f>
        <v>桃園市文昌國民中學</v>
      </c>
      <c r="O444" s="16" t="str">
        <f>VLOOKUP(B444,總表!$1:$1048576,14,0)</f>
        <v>曾晏詳</v>
      </c>
      <c r="P444" s="16" t="str">
        <f>VLOOKUP(B444,總表!$1:$1048576,15,0)</f>
        <v>桃園市文昌國民中學</v>
      </c>
      <c r="Q444" s="16" t="str">
        <f>VLOOKUP(B444,總表!$1:$1048576,16,0)</f>
        <v>鄭卉榆</v>
      </c>
      <c r="R444" s="16" t="str">
        <f>VLOOKUP(B444,總表!$1:$1048576,17,0)</f>
        <v>桃園市立內壢國民中學</v>
      </c>
    </row>
    <row r="445" spans="1:18" ht="17.399999999999999" hidden="1" x14ac:dyDescent="0.3">
      <c r="A445" s="28" t="s">
        <v>3493</v>
      </c>
      <c r="B445" s="13" t="s">
        <v>575</v>
      </c>
      <c r="C445" s="10" t="str">
        <f>VLOOKUP(B445,總表!$1:$1048576,2,0)</f>
        <v>嬰兒防抱離即時警示系統</v>
      </c>
      <c r="D445" s="19" t="str">
        <f>VLOOKUP(B445,總表!$1:$1048576,4,0)</f>
        <v>災害管理與安全</v>
      </c>
      <c r="E445" s="16" t="str">
        <f>VLOOKUP(B445,總表!$1:$1048576,5,0)</f>
        <v>國中組</v>
      </c>
      <c r="F445" s="16" t="str">
        <f>VLOOKUP(B445,總表!$1:$1048576,3,0)</f>
        <v>基隆市</v>
      </c>
      <c r="G445" s="16" t="str">
        <f>VLOOKUP(B445,總表!$1:$1048576,6,0)</f>
        <v>李珮瑜</v>
      </c>
      <c r="H445" s="16" t="str">
        <f>VLOOKUP(B445,總表!$1:$1048576,7,0)</f>
        <v>基隆市立銘傳國中</v>
      </c>
      <c r="I445" s="16" t="str">
        <f>VLOOKUP(B445,總表!$1:$1048576,8,0)</f>
        <v>林靜</v>
      </c>
      <c r="J445" s="16" t="str">
        <f>VLOOKUP(B445,總表!$1:$1048576,9,0)</f>
        <v>基隆市立銘傳國中</v>
      </c>
      <c r="K445" s="16" t="str">
        <f>VLOOKUP(B445,總表!$1:$1048576,10,0)</f>
        <v>楊雨緁</v>
      </c>
      <c r="L445" s="16" t="str">
        <f>VLOOKUP(B445,總表!$1:$1048576,11,0)</f>
        <v>基隆市立銘傳國中</v>
      </c>
      <c r="M445" s="16" t="str">
        <f>VLOOKUP(B445,總表!$1:$1048576,12,0)</f>
        <v xml:space="preserve">李健次  </v>
      </c>
      <c r="N445" s="16" t="str">
        <f>VLOOKUP(B445,總表!$1:$1048576,13,0)</f>
        <v>基隆市立銘傳國中</v>
      </c>
      <c r="O445" s="16" t="str">
        <f>VLOOKUP(B445,總表!$1:$1048576,14,0)</f>
        <v>李孟勳</v>
      </c>
      <c r="P445" s="16" t="str">
        <f>VLOOKUP(B445,總表!$1:$1048576,15,0)</f>
        <v>基隆市立銘傳國中</v>
      </c>
      <c r="Q445" s="16" t="str">
        <f>VLOOKUP(B445,總表!$1:$1048576,16,0)</f>
        <v>沈容聞</v>
      </c>
      <c r="R445" s="16" t="str">
        <f>VLOOKUP(B445,總表!$1:$1048576,17,0)</f>
        <v>基隆市立銘傳國中</v>
      </c>
    </row>
    <row r="446" spans="1:18" ht="17.399999999999999" hidden="1" x14ac:dyDescent="0.3">
      <c r="A446" s="28" t="s">
        <v>3493</v>
      </c>
      <c r="B446" s="13" t="s">
        <v>521</v>
      </c>
      <c r="C446" s="10" t="str">
        <f>VLOOKUP(B446,總表!$1:$1048576,2,0)</f>
        <v>免浸髒不泡湯_觸發型耐淹腳架</v>
      </c>
      <c r="D446" s="19" t="str">
        <f>VLOOKUP(B446,總表!$1:$1048576,4,0)</f>
        <v>災害管理與安全</v>
      </c>
      <c r="E446" s="16" t="str">
        <f>VLOOKUP(B446,總表!$1:$1048576,5,0)</f>
        <v>國中組</v>
      </c>
      <c r="F446" s="16" t="str">
        <f>VLOOKUP(B446,總表!$1:$1048576,3,0)</f>
        <v>嘉義市</v>
      </c>
      <c r="G446" s="16" t="str">
        <f>VLOOKUP(B446,總表!$1:$1048576,6,0)</f>
        <v>邱婷榆</v>
      </c>
      <c r="H446" s="16" t="str">
        <f>VLOOKUP(B446,總表!$1:$1048576,7,0)</f>
        <v>嘉義市北興國中</v>
      </c>
      <c r="I446" s="16" t="str">
        <f>VLOOKUP(B446,總表!$1:$1048576,8,0)</f>
        <v>林宥瑄</v>
      </c>
      <c r="J446" s="16" t="str">
        <f>VLOOKUP(B446,總表!$1:$1048576,9,0)</f>
        <v>嘉義市北興國中</v>
      </c>
      <c r="K446" s="16">
        <f>VLOOKUP(B446,總表!$1:$1048576,10,0)</f>
        <v>0</v>
      </c>
      <c r="L446" s="16">
        <f>VLOOKUP(B446,總表!$1:$1048576,11,0)</f>
        <v>0</v>
      </c>
      <c r="M446" s="16" t="str">
        <f>VLOOKUP(B446,總表!$1:$1048576,12,0)</f>
        <v>沈奕成</v>
      </c>
      <c r="N446" s="16" t="str">
        <f>VLOOKUP(B446,總表!$1:$1048576,13,0)</f>
        <v>嘉義市立北興國中</v>
      </c>
      <c r="O446" s="16" t="str">
        <f>VLOOKUP(B446,總表!$1:$1048576,14,0)</f>
        <v>王靜儀</v>
      </c>
      <c r="P446" s="16" t="str">
        <f>VLOOKUP(B446,總表!$1:$1048576,15,0)</f>
        <v>嘉義市立北興國中</v>
      </c>
      <c r="Q446" s="16">
        <f>VLOOKUP(B446,總表!$1:$1048576,16,0)</f>
        <v>0</v>
      </c>
      <c r="R446" s="16">
        <f>VLOOKUP(B446,總表!$1:$1048576,17,0)</f>
        <v>0</v>
      </c>
    </row>
    <row r="447" spans="1:18" ht="17.399999999999999" hidden="1" x14ac:dyDescent="0.3">
      <c r="A447" s="28" t="s">
        <v>3493</v>
      </c>
      <c r="B447" s="13" t="s">
        <v>464</v>
      </c>
      <c r="C447" s="10" t="str">
        <f>VLOOKUP(B447,總表!$1:$1048576,2,0)</f>
        <v>智慧型危險警示工程帽管理系統</v>
      </c>
      <c r="D447" s="19" t="str">
        <f>VLOOKUP(B447,總表!$1:$1048576,4,0)</f>
        <v>災害管理與安全</v>
      </c>
      <c r="E447" s="16" t="str">
        <f>VLOOKUP(B447,總表!$1:$1048576,5,0)</f>
        <v>國中組</v>
      </c>
      <c r="F447" s="16" t="str">
        <f>VLOOKUP(B447,總表!$1:$1048576,3,0)</f>
        <v>屏東縣</v>
      </c>
      <c r="G447" s="16" t="str">
        <f>VLOOKUP(B447,總表!$1:$1048576,6,0)</f>
        <v>尤郁庭</v>
      </c>
      <c r="H447" s="16" t="str">
        <f>VLOOKUP(B447,總表!$1:$1048576,7,0)</f>
        <v>屏東縣九如國中</v>
      </c>
      <c r="I447" s="16" t="str">
        <f>VLOOKUP(B447,總表!$1:$1048576,8,0)</f>
        <v>鄭暉翰</v>
      </c>
      <c r="J447" s="16" t="str">
        <f>VLOOKUP(B447,總表!$1:$1048576,9,0)</f>
        <v>高雄市龍華國中</v>
      </c>
      <c r="K447" s="16" t="str">
        <f>VLOOKUP(B447,總表!$1:$1048576,10,0)</f>
        <v>楊淳蓁</v>
      </c>
      <c r="L447" s="16" t="str">
        <f>VLOOKUP(B447,總表!$1:$1048576,11,0)</f>
        <v>屏東縣九如國中</v>
      </c>
      <c r="M447" s="16" t="str">
        <f>VLOOKUP(B447,總表!$1:$1048576,12,0)</f>
        <v>謝惠如</v>
      </c>
      <c r="N447" s="16" t="str">
        <f>VLOOKUP(B447,總表!$1:$1048576,13,0)</f>
        <v>屏東縣九如國中</v>
      </c>
      <c r="O447" s="16" t="str">
        <f>VLOOKUP(B447,總表!$1:$1048576,14,0)</f>
        <v>林進雄</v>
      </c>
      <c r="P447" s="16" t="str">
        <f>VLOOKUP(B447,總表!$1:$1048576,15,0)</f>
        <v>屏東縣九如國中</v>
      </c>
      <c r="Q447" s="16" t="str">
        <f>VLOOKUP(B447,總表!$1:$1048576,16,0)</f>
        <v>陳亮竹</v>
      </c>
      <c r="R447" s="16" t="str">
        <f>VLOOKUP(B447,總表!$1:$1048576,17,0)</f>
        <v>屏東縣立九如國中</v>
      </c>
    </row>
    <row r="448" spans="1:18" ht="17.399999999999999" hidden="1" x14ac:dyDescent="0.3">
      <c r="A448" s="28" t="s">
        <v>3493</v>
      </c>
      <c r="B448" s="13" t="s">
        <v>599</v>
      </c>
      <c r="C448" s="10" t="str">
        <f>VLOOKUP(B448,總表!$1:$1048576,2,0)</f>
        <v>人行道夜間警示系統</v>
      </c>
      <c r="D448" s="19" t="str">
        <f>VLOOKUP(B448,總表!$1:$1048576,4,0)</f>
        <v>災害管理與安全</v>
      </c>
      <c r="E448" s="16" t="str">
        <f>VLOOKUP(B448,總表!$1:$1048576,5,0)</f>
        <v>國中組</v>
      </c>
      <c r="F448" s="16" t="str">
        <f>VLOOKUP(B448,總表!$1:$1048576,3,0)</f>
        <v>高雄市</v>
      </c>
      <c r="G448" s="16" t="str">
        <f>VLOOKUP(B448,總表!$1:$1048576,6,0)</f>
        <v>王子緹</v>
      </c>
      <c r="H448" s="16" t="str">
        <f>VLOOKUP(B448,總表!$1:$1048576,7,0)</f>
        <v>高雄市立前金國中</v>
      </c>
      <c r="I448" s="16" t="str">
        <f>VLOOKUP(B448,總表!$1:$1048576,8,0)</f>
        <v>楊朝成</v>
      </c>
      <c r="J448" s="16" t="str">
        <f>VLOOKUP(B448,總表!$1:$1048576,9,0)</f>
        <v>高雄市立前金國中</v>
      </c>
      <c r="K448" s="16" t="str">
        <f>VLOOKUP(B448,總表!$1:$1048576,10,0)</f>
        <v>張陽介</v>
      </c>
      <c r="L448" s="16" t="str">
        <f>VLOOKUP(B448,總表!$1:$1048576,11,0)</f>
        <v>高雄市立前金國中</v>
      </c>
      <c r="M448" s="16" t="str">
        <f>VLOOKUP(B448,總表!$1:$1048576,12,0)</f>
        <v xml:space="preserve">王銘輝 </v>
      </c>
      <c r="N448" s="16" t="str">
        <f>VLOOKUP(B448,總表!$1:$1048576,13,0)</f>
        <v>高雄市立前金國中</v>
      </c>
      <c r="O448" s="16" t="str">
        <f>VLOOKUP(B448,總表!$1:$1048576,14,0)</f>
        <v>殷宏良</v>
      </c>
      <c r="P448" s="16" t="str">
        <f>VLOOKUP(B448,總表!$1:$1048576,15,0)</f>
        <v>高雄市立前金國中</v>
      </c>
      <c r="Q448" s="16" t="str">
        <f>VLOOKUP(B448,總表!$1:$1048576,16,0)</f>
        <v>曾紫純</v>
      </c>
      <c r="R448" s="16" t="str">
        <f>VLOOKUP(B448,總表!$1:$1048576,17,0)</f>
        <v>高雄市立前金國中</v>
      </c>
    </row>
    <row r="449" spans="1:18" ht="17.399999999999999" hidden="1" x14ac:dyDescent="0.3">
      <c r="A449" s="28" t="s">
        <v>3493</v>
      </c>
      <c r="B449" s="13" t="s">
        <v>416</v>
      </c>
      <c r="C449" s="10" t="str">
        <f>VLOOKUP(B449,總表!$1:$1048576,2,0)</f>
        <v>呼吸之窗</v>
      </c>
      <c r="D449" s="19" t="str">
        <f>VLOOKUP(B449,總表!$1:$1048576,4,0)</f>
        <v>災害管理與安全</v>
      </c>
      <c r="E449" s="16" t="str">
        <f>VLOOKUP(B449,總表!$1:$1048576,5,0)</f>
        <v>國中組</v>
      </c>
      <c r="F449" s="16" t="str">
        <f>VLOOKUP(B449,總表!$1:$1048576,3,0)</f>
        <v>屏東縣</v>
      </c>
      <c r="G449" s="16" t="str">
        <f>VLOOKUP(B449,總表!$1:$1048576,6,0)</f>
        <v>吳孟萱</v>
      </c>
      <c r="H449" s="16" t="str">
        <f>VLOOKUP(B449,總表!$1:$1048576,7,0)</f>
        <v>國立屏科實驗高級中學</v>
      </c>
      <c r="I449" s="16" t="str">
        <f>VLOOKUP(B449,總表!$1:$1048576,8,0)</f>
        <v>葉禹彤</v>
      </c>
      <c r="J449" s="16" t="str">
        <f>VLOOKUP(B449,總表!$1:$1048576,9,0)</f>
        <v>屏東縣復興國小</v>
      </c>
      <c r="K449" s="16">
        <f>VLOOKUP(B449,總表!$1:$1048576,10,0)</f>
        <v>0</v>
      </c>
      <c r="L449" s="16">
        <f>VLOOKUP(B449,總表!$1:$1048576,11,0)</f>
        <v>0</v>
      </c>
      <c r="M449" s="16">
        <f>VLOOKUP(B449,總表!$1:$1048576,12,0)</f>
        <v>0</v>
      </c>
      <c r="N449" s="16">
        <f>VLOOKUP(B449,總表!$1:$1048576,13,0)</f>
        <v>0</v>
      </c>
      <c r="O449" s="16" t="str">
        <f>VLOOKUP(B449,總表!$1:$1048576,14,0)</f>
        <v>莊閔茹</v>
      </c>
      <c r="P449" s="16" t="str">
        <f>VLOOKUP(B449,總表!$1:$1048576,15,0)</f>
        <v>國立屏科實驗高級中學</v>
      </c>
      <c r="Q449" s="16" t="str">
        <f>VLOOKUP(B449,總表!$1:$1048576,16,0)</f>
        <v>張益嘉</v>
      </c>
      <c r="R449" s="16" t="str">
        <f>VLOOKUP(B449,總表!$1:$1048576,17,0)</f>
        <v>屏東縣復興國小</v>
      </c>
    </row>
    <row r="450" spans="1:18" ht="17.399999999999999" hidden="1" x14ac:dyDescent="0.3">
      <c r="A450" s="30" t="s">
        <v>3494</v>
      </c>
      <c r="B450" s="13" t="s">
        <v>677</v>
      </c>
      <c r="C450" s="10" t="str">
        <f>VLOOKUP(B450,總表!$1:$1048576,2,0)</f>
        <v>氣體外洩檢知環</v>
      </c>
      <c r="D450" s="19" t="str">
        <f>VLOOKUP(B450,總表!$1:$1048576,4,0)</f>
        <v>災害管理與安全</v>
      </c>
      <c r="E450" s="16" t="str">
        <f>VLOOKUP(B450,總表!$1:$1048576,5,0)</f>
        <v>國中組</v>
      </c>
      <c r="F450" s="16" t="str">
        <f>VLOOKUP(B450,總表!$1:$1048576,3,0)</f>
        <v>桃園市</v>
      </c>
      <c r="G450" s="16" t="str">
        <f>VLOOKUP(B450,總表!$1:$1048576,6,0)</f>
        <v>吳誠恩</v>
      </c>
      <c r="H450" s="16" t="str">
        <f>VLOOKUP(B450,總表!$1:$1048576,7,0)</f>
        <v>桃園市立經國國中</v>
      </c>
      <c r="I450" s="16">
        <f>VLOOKUP(B450,總表!$1:$1048576,8,0)</f>
        <v>0</v>
      </c>
      <c r="J450" s="16">
        <f>VLOOKUP(B450,總表!$1:$1048576,9,0)</f>
        <v>0</v>
      </c>
      <c r="K450" s="16">
        <f>VLOOKUP(B450,總表!$1:$1048576,10,0)</f>
        <v>0</v>
      </c>
      <c r="L450" s="16">
        <f>VLOOKUP(B450,總表!$1:$1048576,11,0)</f>
        <v>0</v>
      </c>
      <c r="M450" s="16" t="str">
        <f>VLOOKUP(B450,總表!$1:$1048576,12,0)</f>
        <v>陳逸群</v>
      </c>
      <c r="N450" s="16" t="str">
        <f>VLOOKUP(B450,總表!$1:$1048576,13,0)</f>
        <v>桃園市立經國國民中學</v>
      </c>
      <c r="O450" s="16">
        <f>VLOOKUP(B450,總表!$1:$1048576,14,0)</f>
        <v>0</v>
      </c>
      <c r="P450" s="16">
        <f>VLOOKUP(B450,總表!$1:$1048576,15,0)</f>
        <v>0</v>
      </c>
      <c r="Q450" s="16">
        <f>VLOOKUP(B450,總表!$1:$1048576,16,0)</f>
        <v>0</v>
      </c>
      <c r="R450" s="16">
        <f>VLOOKUP(B450,總表!$1:$1048576,17,0)</f>
        <v>0</v>
      </c>
    </row>
    <row r="451" spans="1:18" ht="17.399999999999999" hidden="1" x14ac:dyDescent="0.3">
      <c r="A451" s="30" t="s">
        <v>3494</v>
      </c>
      <c r="B451" s="13" t="s">
        <v>430</v>
      </c>
      <c r="C451" s="10" t="str">
        <f>VLOOKUP(B451,總表!$1:$1048576,2,0)</f>
        <v>A柱死角智慧鏡頭</v>
      </c>
      <c r="D451" s="19" t="str">
        <f>VLOOKUP(B451,總表!$1:$1048576,4,0)</f>
        <v>災害管理與安全</v>
      </c>
      <c r="E451" s="16" t="str">
        <f>VLOOKUP(B451,總表!$1:$1048576,5,0)</f>
        <v>國中組</v>
      </c>
      <c r="F451" s="16" t="str">
        <f>VLOOKUP(B451,總表!$1:$1048576,3,0)</f>
        <v>桃園市</v>
      </c>
      <c r="G451" s="16" t="str">
        <f>VLOOKUP(B451,總表!$1:$1048576,6,0)</f>
        <v>劉承燁</v>
      </c>
      <c r="H451" s="16" t="str">
        <f>VLOOKUP(B451,總表!$1:$1048576,7,0)</f>
        <v>桃園市立大成國中</v>
      </c>
      <c r="I451" s="16">
        <f>VLOOKUP(B451,總表!$1:$1048576,8,0)</f>
        <v>0</v>
      </c>
      <c r="J451" s="16">
        <f>VLOOKUP(B451,總表!$1:$1048576,9,0)</f>
        <v>0</v>
      </c>
      <c r="K451" s="16">
        <f>VLOOKUP(B451,總表!$1:$1048576,10,0)</f>
        <v>0</v>
      </c>
      <c r="L451" s="16">
        <f>VLOOKUP(B451,總表!$1:$1048576,11,0)</f>
        <v>0</v>
      </c>
      <c r="M451" s="16" t="str">
        <f>VLOOKUP(B451,總表!$1:$1048576,12,0)</f>
        <v>林琪正</v>
      </c>
      <c r="N451" s="16" t="str">
        <f>VLOOKUP(B451,總表!$1:$1048576,13,0)</f>
        <v>桃園市立同德國中</v>
      </c>
      <c r="O451" s="16" t="str">
        <f>VLOOKUP(B451,總表!$1:$1048576,14,0)</f>
        <v>何淑鈴</v>
      </c>
      <c r="P451" s="16" t="str">
        <f>VLOOKUP(B451,總表!$1:$1048576,15,0)</f>
        <v>桃園市立同德國中</v>
      </c>
      <c r="Q451" s="16" t="str">
        <f>VLOOKUP(B451,總表!$1:$1048576,16,0)</f>
        <v>黃鼎皓</v>
      </c>
      <c r="R451" s="16" t="str">
        <f>VLOOKUP(B451,總表!$1:$1048576,17,0)</f>
        <v>桃園市立大成國中</v>
      </c>
    </row>
    <row r="452" spans="1:18" ht="17.399999999999999" hidden="1" x14ac:dyDescent="0.3">
      <c r="A452" s="30" t="s">
        <v>3494</v>
      </c>
      <c r="B452" s="13" t="s">
        <v>502</v>
      </c>
      <c r="C452" s="10" t="str">
        <f>VLOOKUP(B452,總表!$1:$1048576,2,0)</f>
        <v>安全智慧充電箱</v>
      </c>
      <c r="D452" s="19" t="str">
        <f>VLOOKUP(B452,總表!$1:$1048576,4,0)</f>
        <v>災害管理與安全</v>
      </c>
      <c r="E452" s="16" t="str">
        <f>VLOOKUP(B452,總表!$1:$1048576,5,0)</f>
        <v>國中組</v>
      </c>
      <c r="F452" s="16" t="str">
        <f>VLOOKUP(B452,總表!$1:$1048576,3,0)</f>
        <v>宜蘭縣</v>
      </c>
      <c r="G452" s="16" t="str">
        <f>VLOOKUP(B452,總表!$1:$1048576,6,0)</f>
        <v>方柏臣</v>
      </c>
      <c r="H452" s="16" t="str">
        <f>VLOOKUP(B452,總表!$1:$1048576,7,0)</f>
        <v>宜蘭縣立國華國民中學</v>
      </c>
      <c r="I452" s="16" t="str">
        <f>VLOOKUP(B452,總表!$1:$1048576,8,0)</f>
        <v>駱玄彬</v>
      </c>
      <c r="J452" s="16" t="str">
        <f>VLOOKUP(B452,總表!$1:$1048576,9,0)</f>
        <v>宜蘭縣立國華國民中學</v>
      </c>
      <c r="K452" s="16" t="str">
        <f>VLOOKUP(B452,總表!$1:$1048576,10,0)</f>
        <v>李宜橙</v>
      </c>
      <c r="L452" s="16" t="str">
        <f>VLOOKUP(B452,總表!$1:$1048576,11,0)</f>
        <v>宜蘭縣立國華國民中學</v>
      </c>
      <c r="M452" s="16" t="str">
        <f>VLOOKUP(B452,總表!$1:$1048576,12,0)</f>
        <v>陳榮政</v>
      </c>
      <c r="N452" s="16" t="str">
        <f>VLOOKUP(B452,總表!$1:$1048576,13,0)</f>
        <v>宜蘭縣立國華國中</v>
      </c>
      <c r="O452" s="16" t="str">
        <f>VLOOKUP(B452,總表!$1:$1048576,14,0)</f>
        <v>張俊傑</v>
      </c>
      <c r="P452" s="16" t="str">
        <f>VLOOKUP(B452,總表!$1:$1048576,15,0)</f>
        <v>宜蘭縣立國華國中</v>
      </c>
      <c r="Q452" s="16">
        <f>VLOOKUP(B452,總表!$1:$1048576,16,0)</f>
        <v>0</v>
      </c>
      <c r="R452" s="16">
        <f>VLOOKUP(B452,總表!$1:$1048576,17,0)</f>
        <v>0</v>
      </c>
    </row>
    <row r="453" spans="1:18" ht="17.399999999999999" hidden="1" x14ac:dyDescent="0.3">
      <c r="A453" s="30" t="s">
        <v>3494</v>
      </c>
      <c r="B453" s="13" t="s">
        <v>516</v>
      </c>
      <c r="C453" s="10" t="str">
        <f>VLOOKUP(B453,總表!$1:$1048576,2,0)</f>
        <v>智能發光導航系統</v>
      </c>
      <c r="D453" s="19" t="str">
        <f>VLOOKUP(B453,總表!$1:$1048576,4,0)</f>
        <v>災害管理與安全</v>
      </c>
      <c r="E453" s="16" t="str">
        <f>VLOOKUP(B453,總表!$1:$1048576,5,0)</f>
        <v>國中組</v>
      </c>
      <c r="F453" s="16" t="str">
        <f>VLOOKUP(B453,總表!$1:$1048576,3,0)</f>
        <v>新竹市</v>
      </c>
      <c r="G453" s="16" t="str">
        <f>VLOOKUP(B453,總表!$1:$1048576,6,0)</f>
        <v>謝獻允</v>
      </c>
      <c r="H453" s="16" t="str">
        <f>VLOOKUP(B453,總表!$1:$1048576,7,0)</f>
        <v>新竹市康橋國民中小學</v>
      </c>
      <c r="I453" s="16">
        <f>VLOOKUP(B453,總表!$1:$1048576,8,0)</f>
        <v>0</v>
      </c>
      <c r="J453" s="16">
        <f>VLOOKUP(B453,總表!$1:$1048576,9,0)</f>
        <v>0</v>
      </c>
      <c r="K453" s="16">
        <f>VLOOKUP(B453,總表!$1:$1048576,10,0)</f>
        <v>0</v>
      </c>
      <c r="L453" s="16">
        <f>VLOOKUP(B453,總表!$1:$1048576,11,0)</f>
        <v>0</v>
      </c>
      <c r="M453" s="16" t="str">
        <f>VLOOKUP(B453,總表!$1:$1048576,12,0)</f>
        <v>苗敬祥</v>
      </c>
      <c r="N453" s="16" t="str">
        <f>VLOOKUP(B453,總表!$1:$1048576,13,0)</f>
        <v>新竹市康橋國民中小學</v>
      </c>
      <c r="O453" s="16">
        <f>VLOOKUP(B453,總表!$1:$1048576,14,0)</f>
        <v>0</v>
      </c>
      <c r="P453" s="16">
        <f>VLOOKUP(B453,總表!$1:$1048576,15,0)</f>
        <v>0</v>
      </c>
      <c r="Q453" s="16">
        <f>VLOOKUP(B453,總表!$1:$1048576,16,0)</f>
        <v>0</v>
      </c>
      <c r="R453" s="16">
        <f>VLOOKUP(B453,總表!$1:$1048576,17,0)</f>
        <v>0</v>
      </c>
    </row>
    <row r="454" spans="1:18" ht="17.399999999999999" hidden="1" x14ac:dyDescent="0.3">
      <c r="A454" s="30" t="s">
        <v>3494</v>
      </c>
      <c r="B454" s="13" t="s">
        <v>472</v>
      </c>
      <c r="C454" s="10" t="str">
        <f>VLOOKUP(B454,總表!$1:$1048576,2,0)</f>
        <v>光害減量路燈</v>
      </c>
      <c r="D454" s="19" t="str">
        <f>VLOOKUP(B454,總表!$1:$1048576,4,0)</f>
        <v>災害管理與安全</v>
      </c>
      <c r="E454" s="16" t="str">
        <f>VLOOKUP(B454,總表!$1:$1048576,5,0)</f>
        <v>國中組</v>
      </c>
      <c r="F454" s="16" t="str">
        <f>VLOOKUP(B454,總表!$1:$1048576,3,0)</f>
        <v>新北市</v>
      </c>
      <c r="G454" s="16" t="str">
        <f>VLOOKUP(B454,總表!$1:$1048576,6,0)</f>
        <v>陳宥勝</v>
      </c>
      <c r="H454" s="16" t="str">
        <f>VLOOKUP(B454,總表!$1:$1048576,7,0)</f>
        <v>龍騰學校財團法人新北市林口康橋國際高級中學</v>
      </c>
      <c r="I454" s="16" t="str">
        <f>VLOOKUP(B454,總表!$1:$1048576,8,0)</f>
        <v>陳宥宇</v>
      </c>
      <c r="J454" s="16" t="str">
        <f>VLOOKUP(B454,總表!$1:$1048576,9,0)</f>
        <v>龍騰學校財團法人新北市林口康橋國際高級中學(小學部)</v>
      </c>
      <c r="K454" s="16" t="str">
        <f>VLOOKUP(B454,總表!$1:$1048576,10,0)</f>
        <v>陳祈瑞</v>
      </c>
      <c r="L454" s="16" t="str">
        <f>VLOOKUP(B454,總表!$1:$1048576,11,0)</f>
        <v>龍騰學校財團法人新北市林口康橋國際高級中學</v>
      </c>
      <c r="M454" s="16" t="str">
        <f>VLOOKUP(B454,總表!$1:$1048576,12,0)</f>
        <v>張基航Chihang Chang</v>
      </c>
      <c r="N454" s="16" t="str">
        <f>VLOOKUP(B454,總表!$1:$1048576,13,0)</f>
        <v>龍騰學校財團法人新北市林口康橋國際高級中學(小學部)</v>
      </c>
      <c r="O454" s="16" t="str">
        <f>VLOOKUP(B454,總表!$1:$1048576,14,0)</f>
        <v>徐同優</v>
      </c>
      <c r="P454" s="16" t="str">
        <f>VLOOKUP(B454,總表!$1:$1048576,15,0)</f>
        <v>龍騰學校財團法人新北市林口康橋國際高級中學(中學部)</v>
      </c>
      <c r="Q454" s="16">
        <f>VLOOKUP(B454,總表!$1:$1048576,16,0)</f>
        <v>0</v>
      </c>
      <c r="R454" s="16">
        <f>VLOOKUP(B454,總表!$1:$1048576,17,0)</f>
        <v>0</v>
      </c>
    </row>
    <row r="455" spans="1:18" ht="17.399999999999999" hidden="1" x14ac:dyDescent="0.3">
      <c r="A455" s="30" t="s">
        <v>3494</v>
      </c>
      <c r="B455" s="13" t="s">
        <v>620</v>
      </c>
      <c r="C455" s="10" t="str">
        <f>VLOOKUP(B455,總表!$1:$1048576,2,0)</f>
        <v>書包減重設計</v>
      </c>
      <c r="D455" s="19" t="str">
        <f>VLOOKUP(B455,總表!$1:$1048576,4,0)</f>
        <v>災害管理與安全</v>
      </c>
      <c r="E455" s="16" t="str">
        <f>VLOOKUP(B455,總表!$1:$1048576,5,0)</f>
        <v>國中組</v>
      </c>
      <c r="F455" s="16" t="str">
        <f>VLOOKUP(B455,總表!$1:$1048576,3,0)</f>
        <v>花蓮縣</v>
      </c>
      <c r="G455" s="16" t="str">
        <f>VLOOKUP(B455,總表!$1:$1048576,6,0)</f>
        <v>吳柚葳</v>
      </c>
      <c r="H455" s="16" t="str">
        <f>VLOOKUP(B455,總表!$1:$1048576,7,0)</f>
        <v>壽豐國中</v>
      </c>
      <c r="I455" s="16" t="str">
        <f>VLOOKUP(B455,總表!$1:$1048576,8,0)</f>
        <v>張佳雯</v>
      </c>
      <c r="J455" s="16" t="str">
        <f>VLOOKUP(B455,總表!$1:$1048576,9,0)</f>
        <v>壽豐國中</v>
      </c>
      <c r="K455" s="16" t="str">
        <f>VLOOKUP(B455,總表!$1:$1048576,10,0)</f>
        <v>黃卉荺</v>
      </c>
      <c r="L455" s="16" t="str">
        <f>VLOOKUP(B455,總表!$1:$1048576,11,0)</f>
        <v>壽豐國中</v>
      </c>
      <c r="M455" s="16" t="str">
        <f>VLOOKUP(B455,總表!$1:$1048576,12,0)</f>
        <v>李恩銘</v>
      </c>
      <c r="N455" s="16" t="str">
        <f>VLOOKUP(B455,總表!$1:$1048576,13,0)</f>
        <v xml:space="preserve">壽豐國中  </v>
      </c>
      <c r="O455" s="16" t="str">
        <f>VLOOKUP(B455,總表!$1:$1048576,14,0)</f>
        <v>邱淑楨</v>
      </c>
      <c r="P455" s="16" t="str">
        <f>VLOOKUP(B455,總表!$1:$1048576,15,0)</f>
        <v xml:space="preserve">壽豐國中 </v>
      </c>
      <c r="Q455" s="16" t="str">
        <f>VLOOKUP(B455,總表!$1:$1048576,16,0)</f>
        <v>蕭品瑜</v>
      </c>
      <c r="R455" s="16" t="str">
        <f>VLOOKUP(B455,總表!$1:$1048576,17,0)</f>
        <v xml:space="preserve">壽豐國中 </v>
      </c>
    </row>
    <row r="456" spans="1:18" ht="17.399999999999999" hidden="1" x14ac:dyDescent="0.3">
      <c r="A456" s="30" t="s">
        <v>3494</v>
      </c>
      <c r="B456" s="13" t="s">
        <v>549</v>
      </c>
      <c r="C456" s="10" t="str">
        <f>VLOOKUP(B456,總表!$1:$1048576,2,0)</f>
        <v>共享單車後照鏡</v>
      </c>
      <c r="D456" s="19" t="str">
        <f>VLOOKUP(B456,總表!$1:$1048576,4,0)</f>
        <v>災害管理與安全</v>
      </c>
      <c r="E456" s="16" t="str">
        <f>VLOOKUP(B456,總表!$1:$1048576,5,0)</f>
        <v>國中組</v>
      </c>
      <c r="F456" s="16" t="str">
        <f>VLOOKUP(B456,總表!$1:$1048576,3,0)</f>
        <v>桃園市</v>
      </c>
      <c r="G456" s="16" t="str">
        <f>VLOOKUP(B456,總表!$1:$1048576,6,0)</f>
        <v>蔡昀霏</v>
      </c>
      <c r="H456" s="16" t="str">
        <f>VLOOKUP(B456,總表!$1:$1048576,7,0)</f>
        <v>桃園市立經國國中</v>
      </c>
      <c r="I456" s="16" t="str">
        <f>VLOOKUP(B456,總表!$1:$1048576,8,0)</f>
        <v>洪胤晴</v>
      </c>
      <c r="J456" s="16" t="str">
        <f>VLOOKUP(B456,總表!$1:$1048576,9,0)</f>
        <v>桃園市立經國國中</v>
      </c>
      <c r="K456" s="16" t="str">
        <f>VLOOKUP(B456,總表!$1:$1048576,10,0)</f>
        <v>尚明希</v>
      </c>
      <c r="L456" s="16" t="str">
        <f>VLOOKUP(B456,總表!$1:$1048576,11,0)</f>
        <v>桃園市立經國國中</v>
      </c>
      <c r="M456" s="16" t="str">
        <f>VLOOKUP(B456,總表!$1:$1048576,12,0)</f>
        <v>陳逸群</v>
      </c>
      <c r="N456" s="16" t="str">
        <f>VLOOKUP(B456,總表!$1:$1048576,13,0)</f>
        <v>桃園市立經國國民中學</v>
      </c>
      <c r="O456" s="16" t="str">
        <f>VLOOKUP(B456,總表!$1:$1048576,14,0)</f>
        <v>JOSH/歐陽龍</v>
      </c>
      <c r="P456" s="16" t="str">
        <f>VLOOKUP(B456,總表!$1:$1048576,15,0)</f>
        <v>經國國中</v>
      </c>
      <c r="Q456" s="16" t="str">
        <f>VLOOKUP(B456,總表!$1:$1048576,16,0)</f>
        <v>吳有恒</v>
      </c>
      <c r="R456" s="16" t="str">
        <f>VLOOKUP(B456,總表!$1:$1048576,17,0)</f>
        <v>桃園市立經國國民中學</v>
      </c>
    </row>
    <row r="457" spans="1:18" ht="17.399999999999999" hidden="1" x14ac:dyDescent="0.3">
      <c r="A457" s="30" t="s">
        <v>3494</v>
      </c>
      <c r="B457" s="13" t="s">
        <v>687</v>
      </c>
      <c r="C457" s="10" t="str">
        <f>VLOOKUP(B457,總表!$1:$1048576,2,0)</f>
        <v>救護來了！讓路更快 的智慧交通系統</v>
      </c>
      <c r="D457" s="19" t="str">
        <f>VLOOKUP(B457,總表!$1:$1048576,4,0)</f>
        <v>災害管理與安全</v>
      </c>
      <c r="E457" s="16" t="str">
        <f>VLOOKUP(B457,總表!$1:$1048576,5,0)</f>
        <v>國中組</v>
      </c>
      <c r="F457" s="16" t="str">
        <f>VLOOKUP(B457,總表!$1:$1048576,3,0)</f>
        <v>臺中市</v>
      </c>
      <c r="G457" s="16" t="str">
        <f>VLOOKUP(B457,總表!$1:$1048576,6,0)</f>
        <v>廖茗崴</v>
      </c>
      <c r="H457" s="16" t="str">
        <f>VLOOKUP(B457,總表!$1:$1048576,7,0)</f>
        <v>臺中市私立新民高級中學雙語國中部</v>
      </c>
      <c r="I457" s="16" t="str">
        <f>VLOOKUP(B457,總表!$1:$1048576,8,0)</f>
        <v>陳品綸</v>
      </c>
      <c r="J457" s="16" t="str">
        <f>VLOOKUP(B457,總表!$1:$1048576,9,0)</f>
        <v>臺中市立崇德國民中學</v>
      </c>
      <c r="K457" s="16" t="str">
        <f>VLOOKUP(B457,總表!$1:$1048576,10,0)</f>
        <v>胡盛棠</v>
      </c>
      <c r="L457" s="16" t="str">
        <f>VLOOKUP(B457,總表!$1:$1048576,11,0)</f>
        <v>臺中市立向上國民中學</v>
      </c>
      <c r="M457" s="16" t="str">
        <f>VLOOKUP(B457,總表!$1:$1048576,12,0)</f>
        <v>李淑秋</v>
      </c>
      <c r="N457" s="16" t="str">
        <f>VLOOKUP(B457,總表!$1:$1048576,13,0)</f>
        <v>新民高中</v>
      </c>
      <c r="O457" s="16" t="str">
        <f>VLOOKUP(B457,總表!$1:$1048576,14,0)</f>
        <v>林秀珍</v>
      </c>
      <c r="P457" s="16" t="str">
        <f>VLOOKUP(B457,總表!$1:$1048576,15,0)</f>
        <v>臺中市立崇德國民中學</v>
      </c>
      <c r="Q457" s="16" t="str">
        <f>VLOOKUP(B457,總表!$1:$1048576,16,0)</f>
        <v>盧姿吟</v>
      </c>
      <c r="R457" s="16" t="str">
        <f>VLOOKUP(B457,總表!$1:$1048576,17,0)</f>
        <v>臺中市立向上國民中學</v>
      </c>
    </row>
    <row r="458" spans="1:18" ht="17.399999999999999" hidden="1" x14ac:dyDescent="0.3">
      <c r="A458" s="30" t="s">
        <v>3494</v>
      </c>
      <c r="B458" s="13" t="s">
        <v>564</v>
      </c>
      <c r="C458" s="10" t="str">
        <f>VLOOKUP(B458,總表!$1:$1048576,2,0)</f>
        <v>置物箱即時警報器</v>
      </c>
      <c r="D458" s="19" t="str">
        <f>VLOOKUP(B458,總表!$1:$1048576,4,0)</f>
        <v>災害管理與安全</v>
      </c>
      <c r="E458" s="16" t="str">
        <f>VLOOKUP(B458,總表!$1:$1048576,5,0)</f>
        <v>國中組</v>
      </c>
      <c r="F458" s="16" t="str">
        <f>VLOOKUP(B458,總表!$1:$1048576,3,0)</f>
        <v>基隆市</v>
      </c>
      <c r="G458" s="16" t="str">
        <f>VLOOKUP(B458,總表!$1:$1048576,6,0)</f>
        <v>王焱</v>
      </c>
      <c r="H458" s="16" t="str">
        <f>VLOOKUP(B458,總表!$1:$1048576,7,0)</f>
        <v>基隆市立銘傳國中</v>
      </c>
      <c r="I458" s="16" t="str">
        <f>VLOOKUP(B458,總表!$1:$1048576,8,0)</f>
        <v>王又陞</v>
      </c>
      <c r="J458" s="16" t="str">
        <f>VLOOKUP(B458,總表!$1:$1048576,9,0)</f>
        <v>基隆市立銘傳國中</v>
      </c>
      <c r="K458" s="16" t="str">
        <f>VLOOKUP(B458,總表!$1:$1048576,10,0)</f>
        <v>陳敬允</v>
      </c>
      <c r="L458" s="16" t="str">
        <f>VLOOKUP(B458,總表!$1:$1048576,11,0)</f>
        <v>基隆市立銘傳國中</v>
      </c>
      <c r="M458" s="16" t="str">
        <f>VLOOKUP(B458,總表!$1:$1048576,12,0)</f>
        <v>李健次</v>
      </c>
      <c r="N458" s="16" t="str">
        <f>VLOOKUP(B458,總表!$1:$1048576,13,0)</f>
        <v>基隆市立銘傳國中</v>
      </c>
      <c r="O458" s="16" t="str">
        <f>VLOOKUP(B458,總表!$1:$1048576,14,0)</f>
        <v>高宜楓</v>
      </c>
      <c r="P458" s="16" t="str">
        <f>VLOOKUP(B458,總表!$1:$1048576,15,0)</f>
        <v>基隆市立銘傳國中</v>
      </c>
      <c r="Q458" s="16" t="str">
        <f>VLOOKUP(B458,總表!$1:$1048576,16,0)</f>
        <v>沈容聞</v>
      </c>
      <c r="R458" s="16" t="str">
        <f>VLOOKUP(B458,總表!$1:$1048576,17,0)</f>
        <v>基隆市立銘傳國中</v>
      </c>
    </row>
    <row r="459" spans="1:18" ht="17.399999999999999" hidden="1" x14ac:dyDescent="0.3">
      <c r="A459" s="30" t="s">
        <v>3494</v>
      </c>
      <c r="B459" s="13" t="s">
        <v>628</v>
      </c>
      <c r="C459" s="10" t="str">
        <f>VLOOKUP(B459,總表!$1:$1048576,2,0)</f>
        <v>災區太陽能殺菌箱</v>
      </c>
      <c r="D459" s="19" t="str">
        <f>VLOOKUP(B459,總表!$1:$1048576,4,0)</f>
        <v>災害管理與安全</v>
      </c>
      <c r="E459" s="16" t="str">
        <f>VLOOKUP(B459,總表!$1:$1048576,5,0)</f>
        <v>國中組</v>
      </c>
      <c r="F459" s="16" t="str">
        <f>VLOOKUP(B459,總表!$1:$1048576,3,0)</f>
        <v>桃園市</v>
      </c>
      <c r="G459" s="16" t="str">
        <f>VLOOKUP(B459,總表!$1:$1048576,6,0)</f>
        <v>羅永承</v>
      </c>
      <c r="H459" s="16" t="str">
        <f>VLOOKUP(B459,總表!$1:$1048576,7,0)</f>
        <v>六和學校財團法人桃園市六和高級中等學校國中部</v>
      </c>
      <c r="I459" s="16" t="str">
        <f>VLOOKUP(B459,總表!$1:$1048576,8,0)</f>
        <v>陳駿威</v>
      </c>
      <c r="J459" s="16" t="str">
        <f>VLOOKUP(B459,總表!$1:$1048576,9,0)</f>
        <v>六和學校財團法人桃園市六和高級中等學校國中部</v>
      </c>
      <c r="K459" s="16" t="str">
        <f>VLOOKUP(B459,總表!$1:$1048576,10,0)</f>
        <v>姜芃睿</v>
      </c>
      <c r="L459" s="16" t="str">
        <f>VLOOKUP(B459,總表!$1:$1048576,11,0)</f>
        <v>六和學校財團法人桃園市六和高級中等學校國中部</v>
      </c>
      <c r="M459" s="16" t="str">
        <f>VLOOKUP(B459,總表!$1:$1048576,12,0)</f>
        <v>張慧玲</v>
      </c>
      <c r="N459" s="16" t="str">
        <f>VLOOKUP(B459,總表!$1:$1048576,13,0)</f>
        <v>六和學校財團法人桃園市六和高級中等學校</v>
      </c>
      <c r="O459" s="16" t="str">
        <f>VLOOKUP(B459,總表!$1:$1048576,14,0)</f>
        <v>何雅琪</v>
      </c>
      <c r="P459" s="16" t="str">
        <f>VLOOKUP(B459,總表!$1:$1048576,15,0)</f>
        <v>六和學校財團法人桃園市六和高級中等學校</v>
      </c>
      <c r="Q459" s="16" t="str">
        <f>VLOOKUP(B459,總表!$1:$1048576,16,0)</f>
        <v>黃淑燕</v>
      </c>
      <c r="R459" s="16" t="str">
        <f>VLOOKUP(B459,總表!$1:$1048576,17,0)</f>
        <v>六和學校財團法人桃園市六和高級中等學校</v>
      </c>
    </row>
    <row r="460" spans="1:18" ht="17.399999999999999" hidden="1" x14ac:dyDescent="0.3">
      <c r="A460" s="30" t="s">
        <v>3494</v>
      </c>
      <c r="B460" s="13" t="s">
        <v>477</v>
      </c>
      <c r="C460" s="10" t="str">
        <f>VLOOKUP(B460,總表!$1:$1048576,2,0)</f>
        <v>具飄浮機動逃生桶</v>
      </c>
      <c r="D460" s="19" t="str">
        <f>VLOOKUP(B460,總表!$1:$1048576,4,0)</f>
        <v>災害管理與安全</v>
      </c>
      <c r="E460" s="16" t="str">
        <f>VLOOKUP(B460,總表!$1:$1048576,5,0)</f>
        <v>國中組</v>
      </c>
      <c r="F460" s="16" t="str">
        <f>VLOOKUP(B460,總表!$1:$1048576,3,0)</f>
        <v>嘉義市</v>
      </c>
      <c r="G460" s="16" t="str">
        <f>VLOOKUP(B460,總表!$1:$1048576,6,0)</f>
        <v>方譽程</v>
      </c>
      <c r="H460" s="16" t="str">
        <f>VLOOKUP(B460,總表!$1:$1048576,7,0)</f>
        <v>嘉義市立民生國民中學</v>
      </c>
      <c r="I460" s="16" t="str">
        <f>VLOOKUP(B460,總表!$1:$1048576,8,0)</f>
        <v>黃湘晴</v>
      </c>
      <c r="J460" s="16" t="str">
        <f>VLOOKUP(B460,總表!$1:$1048576,9,0)</f>
        <v>嘉義市立民生國民中學</v>
      </c>
      <c r="K460" s="16" t="str">
        <f>VLOOKUP(B460,總表!$1:$1048576,10,0)</f>
        <v>吳為劭</v>
      </c>
      <c r="L460" s="16" t="str">
        <f>VLOOKUP(B460,總表!$1:$1048576,11,0)</f>
        <v>嘉義市立民生國民中學</v>
      </c>
      <c r="M460" s="16" t="str">
        <f>VLOOKUP(B460,總表!$1:$1048576,12,0)</f>
        <v xml:space="preserve"> 陳淑瑤</v>
      </c>
      <c r="N460" s="16" t="str">
        <f>VLOOKUP(B460,總表!$1:$1048576,13,0)</f>
        <v>嘉義市立民生國民中學</v>
      </c>
      <c r="O460" s="16" t="str">
        <f>VLOOKUP(B460,總表!$1:$1048576,14,0)</f>
        <v xml:space="preserve"> 林芳如</v>
      </c>
      <c r="P460" s="16" t="str">
        <f>VLOOKUP(B460,總表!$1:$1048576,15,0)</f>
        <v>嘉義市立民生國民中學</v>
      </c>
      <c r="Q460" s="16" t="str">
        <f>VLOOKUP(B460,總表!$1:$1048576,16,0)</f>
        <v>蔡宗曄</v>
      </c>
      <c r="R460" s="16" t="str">
        <f>VLOOKUP(B460,總表!$1:$1048576,17,0)</f>
        <v>嘉義市立民生國民中學</v>
      </c>
    </row>
    <row r="461" spans="1:18" ht="17.399999999999999" hidden="1" x14ac:dyDescent="0.3">
      <c r="A461" s="30" t="s">
        <v>3494</v>
      </c>
      <c r="B461" s="13" t="s">
        <v>570</v>
      </c>
      <c r="C461" s="10" t="str">
        <f>VLOOKUP(B461,總表!$1:$1048576,2,0)</f>
        <v>智能轉角警示器</v>
      </c>
      <c r="D461" s="19" t="str">
        <f>VLOOKUP(B461,總表!$1:$1048576,4,0)</f>
        <v>災害管理與安全</v>
      </c>
      <c r="E461" s="16" t="str">
        <f>VLOOKUP(B461,總表!$1:$1048576,5,0)</f>
        <v>國中組</v>
      </c>
      <c r="F461" s="16" t="str">
        <f>VLOOKUP(B461,總表!$1:$1048576,3,0)</f>
        <v>基隆市</v>
      </c>
      <c r="G461" s="16" t="str">
        <f>VLOOKUP(B461,總表!$1:$1048576,6,0)</f>
        <v>林祈亘</v>
      </c>
      <c r="H461" s="16" t="str">
        <f>VLOOKUP(B461,總表!$1:$1048576,7,0)</f>
        <v>基隆市立銘傳國中</v>
      </c>
      <c r="I461" s="16" t="str">
        <f>VLOOKUP(B461,總表!$1:$1048576,8,0)</f>
        <v>洪麒雲</v>
      </c>
      <c r="J461" s="16" t="str">
        <f>VLOOKUP(B461,總表!$1:$1048576,9,0)</f>
        <v>基隆市立銘傳國中</v>
      </c>
      <c r="K461" s="16" t="str">
        <f>VLOOKUP(B461,總表!$1:$1048576,10,0)</f>
        <v>黃詣棋</v>
      </c>
      <c r="L461" s="16" t="str">
        <f>VLOOKUP(B461,總表!$1:$1048576,11,0)</f>
        <v>基隆市立銘傳國中</v>
      </c>
      <c r="M461" s="16" t="str">
        <f>VLOOKUP(B461,總表!$1:$1048576,12,0)</f>
        <v>李健次</v>
      </c>
      <c r="N461" s="16" t="str">
        <f>VLOOKUP(B461,總表!$1:$1048576,13,0)</f>
        <v>基隆市立銘傳國中</v>
      </c>
      <c r="O461" s="16" t="str">
        <f>VLOOKUP(B461,總表!$1:$1048576,14,0)</f>
        <v>高宜楓</v>
      </c>
      <c r="P461" s="16" t="str">
        <f>VLOOKUP(B461,總表!$1:$1048576,15,0)</f>
        <v>基隆市立銘傳國中</v>
      </c>
      <c r="Q461" s="16" t="str">
        <f>VLOOKUP(B461,總表!$1:$1048576,16,0)</f>
        <v>沈容聞</v>
      </c>
      <c r="R461" s="16" t="str">
        <f>VLOOKUP(B461,總表!$1:$1048576,17,0)</f>
        <v>基隆市立銘傳國中</v>
      </c>
    </row>
    <row r="462" spans="1:18" ht="17.399999999999999" hidden="1" x14ac:dyDescent="0.3">
      <c r="A462" s="30" t="s">
        <v>3494</v>
      </c>
      <c r="B462" s="13" t="s">
        <v>582</v>
      </c>
      <c r="C462" s="10" t="str">
        <f>VLOOKUP(B462,總表!$1:$1048576,2,0)</f>
        <v>可調式拉力警示帶</v>
      </c>
      <c r="D462" s="19" t="str">
        <f>VLOOKUP(B462,總表!$1:$1048576,4,0)</f>
        <v>災害管理與安全</v>
      </c>
      <c r="E462" s="16" t="str">
        <f>VLOOKUP(B462,總表!$1:$1048576,5,0)</f>
        <v>國中組</v>
      </c>
      <c r="F462" s="16" t="str">
        <f>VLOOKUP(B462,總表!$1:$1048576,3,0)</f>
        <v>基隆市</v>
      </c>
      <c r="G462" s="16" t="str">
        <f>VLOOKUP(B462,總表!$1:$1048576,6,0)</f>
        <v>李康睿</v>
      </c>
      <c r="H462" s="16" t="str">
        <f>VLOOKUP(B462,總表!$1:$1048576,7,0)</f>
        <v>基隆市立銘傳國中</v>
      </c>
      <c r="I462" s="16" t="str">
        <f>VLOOKUP(B462,總表!$1:$1048576,8,0)</f>
        <v>顏斌</v>
      </c>
      <c r="J462" s="16" t="str">
        <f>VLOOKUP(B462,總表!$1:$1048576,9,0)</f>
        <v>基隆市立銘傳國中</v>
      </c>
      <c r="K462" s="16" t="str">
        <f>VLOOKUP(B462,總表!$1:$1048576,10,0)</f>
        <v>郭哲希</v>
      </c>
      <c r="L462" s="16" t="str">
        <f>VLOOKUP(B462,總表!$1:$1048576,11,0)</f>
        <v>基隆市立銘傳國中</v>
      </c>
      <c r="M462" s="16" t="str">
        <f>VLOOKUP(B462,總表!$1:$1048576,12,0)</f>
        <v xml:space="preserve">李健次 </v>
      </c>
      <c r="N462" s="16" t="str">
        <f>VLOOKUP(B462,總表!$1:$1048576,13,0)</f>
        <v>基隆市立銘傳國中</v>
      </c>
      <c r="O462" s="16" t="str">
        <f>VLOOKUP(B462,總表!$1:$1048576,14,0)</f>
        <v>李孟勳</v>
      </c>
      <c r="P462" s="16" t="str">
        <f>VLOOKUP(B462,總表!$1:$1048576,15,0)</f>
        <v>基隆市立銘傳國中</v>
      </c>
      <c r="Q462" s="16" t="str">
        <f>VLOOKUP(B462,總表!$1:$1048576,16,0)</f>
        <v xml:space="preserve">沈容聞 </v>
      </c>
      <c r="R462" s="16" t="str">
        <f>VLOOKUP(B462,總表!$1:$1048576,17,0)</f>
        <v>基隆市立銘傳國中</v>
      </c>
    </row>
    <row r="463" spans="1:18" ht="17.399999999999999" hidden="1" x14ac:dyDescent="0.3">
      <c r="A463" s="22" t="s">
        <v>3495</v>
      </c>
      <c r="B463" s="13" t="s">
        <v>821</v>
      </c>
      <c r="C463" s="10" t="str">
        <f>VLOOKUP(B463,總表!$1:$1048576,2,0)</f>
        <v>拉麵機器人</v>
      </c>
      <c r="D463" s="20" t="str">
        <f>VLOOKUP(B463,總表!$1:$1048576,4,0)</f>
        <v>社會照護</v>
      </c>
      <c r="E463" s="16" t="str">
        <f>VLOOKUP(B463,總表!$1:$1048576,5,0)</f>
        <v>國中組</v>
      </c>
      <c r="F463" s="16" t="str">
        <f>VLOOKUP(B463,總表!$1:$1048576,3,0)</f>
        <v>嘉義縣</v>
      </c>
      <c r="G463" s="16" t="str">
        <f>VLOOKUP(B463,總表!$1:$1048576,6,0)</f>
        <v>莊柏鴻</v>
      </c>
      <c r="H463" s="16" t="str">
        <f>VLOOKUP(B463,總表!$1:$1048576,7,0)</f>
        <v>嘉義縣溪口國中</v>
      </c>
      <c r="I463" s="16" t="str">
        <f>VLOOKUP(B463,總表!$1:$1048576,8,0)</f>
        <v>陳政樺</v>
      </c>
      <c r="J463" s="16" t="str">
        <f>VLOOKUP(B463,總表!$1:$1048576,9,0)</f>
        <v>嘉義縣溪口國中</v>
      </c>
      <c r="K463" s="16">
        <f>VLOOKUP(B463,總表!$1:$1048576,10,0)</f>
        <v>0</v>
      </c>
      <c r="L463" s="16">
        <f>VLOOKUP(B463,總表!$1:$1048576,11,0)</f>
        <v>0</v>
      </c>
      <c r="M463" s="16" t="str">
        <f>VLOOKUP(B463,總表!$1:$1048576,12,0)</f>
        <v>黃孝文</v>
      </c>
      <c r="N463" s="16" t="str">
        <f>VLOOKUP(B463,總表!$1:$1048576,13,0)</f>
        <v>嘉義縣溪口國中</v>
      </c>
      <c r="O463" s="16" t="str">
        <f>VLOOKUP(B463,總表!$1:$1048576,14,0)</f>
        <v>葉自軒</v>
      </c>
      <c r="P463" s="16" t="str">
        <f>VLOOKUP(B463,總表!$1:$1048576,15,0)</f>
        <v>嘉義縣溪口國中</v>
      </c>
      <c r="Q463" s="16">
        <f>VLOOKUP(B463,總表!$1:$1048576,16,0)</f>
        <v>0</v>
      </c>
      <c r="R463" s="16">
        <f>VLOOKUP(B463,總表!$1:$1048576,17,0)</f>
        <v>0</v>
      </c>
    </row>
    <row r="464" spans="1:18" ht="17.399999999999999" hidden="1" x14ac:dyDescent="0.3">
      <c r="A464" s="22" t="s">
        <v>3495</v>
      </c>
      <c r="B464" s="13" t="s">
        <v>723</v>
      </c>
      <c r="C464" s="10" t="str">
        <f>VLOOKUP(B464,總表!$1:$1048576,2,0)</f>
        <v>盲人色彩導航系統</v>
      </c>
      <c r="D464" s="20" t="str">
        <f>VLOOKUP(B464,總表!$1:$1048576,4,0)</f>
        <v>社會照護</v>
      </c>
      <c r="E464" s="16" t="str">
        <f>VLOOKUP(B464,總表!$1:$1048576,5,0)</f>
        <v>國中組</v>
      </c>
      <c r="F464" s="16" t="str">
        <f>VLOOKUP(B464,總表!$1:$1048576,3,0)</f>
        <v>桃園市</v>
      </c>
      <c r="G464" s="16" t="str">
        <f>VLOOKUP(B464,總表!$1:$1048576,6,0)</f>
        <v>李柏昕</v>
      </c>
      <c r="H464" s="16" t="str">
        <f>VLOOKUP(B464,總表!$1:$1048576,7,0)</f>
        <v>桃園市新興高中附設國中部</v>
      </c>
      <c r="I464" s="16">
        <f>VLOOKUP(B464,總表!$1:$1048576,8,0)</f>
        <v>0</v>
      </c>
      <c r="J464" s="16">
        <f>VLOOKUP(B464,總表!$1:$1048576,9,0)</f>
        <v>0</v>
      </c>
      <c r="K464" s="16">
        <f>VLOOKUP(B464,總表!$1:$1048576,10,0)</f>
        <v>0</v>
      </c>
      <c r="L464" s="16">
        <f>VLOOKUP(B464,總表!$1:$1048576,11,0)</f>
        <v>0</v>
      </c>
      <c r="M464" s="16" t="str">
        <f>VLOOKUP(B464,總表!$1:$1048576,12,0)</f>
        <v>林琪正</v>
      </c>
      <c r="N464" s="16" t="str">
        <f>VLOOKUP(B464,總表!$1:$1048576,13,0)</f>
        <v>桃園市立同德國中</v>
      </c>
      <c r="O464" s="16" t="str">
        <f>VLOOKUP(B464,總表!$1:$1048576,14,0)</f>
        <v>何淑鈴</v>
      </c>
      <c r="P464" s="16" t="str">
        <f>VLOOKUP(B464,總表!$1:$1048576,15,0)</f>
        <v>桃園市立同德國中</v>
      </c>
      <c r="Q464" s="16" t="str">
        <f>VLOOKUP(B464,總表!$1:$1048576,16,0)</f>
        <v>許鈞喬</v>
      </c>
      <c r="R464" s="16" t="str">
        <f>VLOOKUP(B464,總表!$1:$1048576,17,0)</f>
        <v>桃園市新興高中附設國中部</v>
      </c>
    </row>
    <row r="465" spans="1:18" ht="17.399999999999999" hidden="1" x14ac:dyDescent="0.3">
      <c r="A465" s="22" t="s">
        <v>3495</v>
      </c>
      <c r="B465" s="13" t="s">
        <v>795</v>
      </c>
      <c r="C465" s="10" t="str">
        <f>VLOOKUP(B465,總表!$1:$1048576,2,0)</f>
        <v>小baby安撫震動音波抱枕</v>
      </c>
      <c r="D465" s="20" t="str">
        <f>VLOOKUP(B465,總表!$1:$1048576,4,0)</f>
        <v>社會照護</v>
      </c>
      <c r="E465" s="16" t="str">
        <f>VLOOKUP(B465,總表!$1:$1048576,5,0)</f>
        <v>國中組</v>
      </c>
      <c r="F465" s="16" t="str">
        <f>VLOOKUP(B465,總表!$1:$1048576,3,0)</f>
        <v>桃園市</v>
      </c>
      <c r="G465" s="16" t="str">
        <f>VLOOKUP(B465,總表!$1:$1048576,6,0)</f>
        <v>徐薈喬</v>
      </c>
      <c r="H465" s="16" t="str">
        <f>VLOOKUP(B465,總表!$1:$1048576,7,0)</f>
        <v>桃園市立經國國中</v>
      </c>
      <c r="I465" s="16" t="str">
        <f>VLOOKUP(B465,總表!$1:$1048576,8,0)</f>
        <v>徐梓沂</v>
      </c>
      <c r="J465" s="16" t="str">
        <f>VLOOKUP(B465,總表!$1:$1048576,9,0)</f>
        <v>桃園市立經國國中</v>
      </c>
      <c r="K465" s="16" t="str">
        <f>VLOOKUP(B465,總表!$1:$1048576,10,0)</f>
        <v>莊心研</v>
      </c>
      <c r="L465" s="16" t="str">
        <f>VLOOKUP(B465,總表!$1:$1048576,11,0)</f>
        <v>桃園市立經國國中</v>
      </c>
      <c r="M465" s="16" t="str">
        <f>VLOOKUP(B465,總表!$1:$1048576,12,0)</f>
        <v>陳泓宇</v>
      </c>
      <c r="N465" s="16" t="str">
        <f>VLOOKUP(B465,總表!$1:$1048576,13,0)</f>
        <v>桃園市立經國國民中學</v>
      </c>
      <c r="O465" s="16" t="str">
        <f>VLOOKUP(B465,總表!$1:$1048576,14,0)</f>
        <v>吳有恒</v>
      </c>
      <c r="P465" s="16" t="str">
        <f>VLOOKUP(B465,總表!$1:$1048576,15,0)</f>
        <v>桃園市立經國國民中學</v>
      </c>
      <c r="Q465" s="16" t="str">
        <f>VLOOKUP(B465,總表!$1:$1048576,16,0)</f>
        <v>許碧瑩</v>
      </c>
      <c r="R465" s="16" t="str">
        <f>VLOOKUP(B465,總表!$1:$1048576,17,0)</f>
        <v>桃園市立經國國民中學</v>
      </c>
    </row>
    <row r="466" spans="1:18" ht="17.399999999999999" hidden="1" x14ac:dyDescent="0.3">
      <c r="A466" s="22" t="s">
        <v>3495</v>
      </c>
      <c r="B466" s="13" t="s">
        <v>728</v>
      </c>
      <c r="C466" s="10" t="str">
        <f>VLOOKUP(B466,總表!$1:$1048576,2,0)</f>
        <v>防跌智慧拐杖</v>
      </c>
      <c r="D466" s="20" t="str">
        <f>VLOOKUP(B466,總表!$1:$1048576,4,0)</f>
        <v>社會照護</v>
      </c>
      <c r="E466" s="16" t="str">
        <f>VLOOKUP(B466,總表!$1:$1048576,5,0)</f>
        <v>國中組</v>
      </c>
      <c r="F466" s="16" t="str">
        <f>VLOOKUP(B466,總表!$1:$1048576,3,0)</f>
        <v>苗栗縣</v>
      </c>
      <c r="G466" s="16" t="str">
        <f>VLOOKUP(B466,總表!$1:$1048576,6,0)</f>
        <v>黃紀薷</v>
      </c>
      <c r="H466" s="16" t="str">
        <f>VLOOKUP(B466,總表!$1:$1048576,7,0)</f>
        <v>苗栗縣私立君毅高級中學國中部</v>
      </c>
      <c r="I466" s="16" t="str">
        <f>VLOOKUP(B466,總表!$1:$1048576,8,0)</f>
        <v>黃祿旂</v>
      </c>
      <c r="J466" s="16" t="str">
        <f>VLOOKUP(B466,總表!$1:$1048576,9,0)</f>
        <v>苗栗縣照南國民小學</v>
      </c>
      <c r="K466" s="16">
        <f>VLOOKUP(B466,總表!$1:$1048576,10,0)</f>
        <v>0</v>
      </c>
      <c r="L466" s="16">
        <f>VLOOKUP(B466,總表!$1:$1048576,11,0)</f>
        <v>0</v>
      </c>
      <c r="M466" s="16" t="str">
        <f>VLOOKUP(B466,總表!$1:$1048576,12,0)</f>
        <v>王淑雯</v>
      </c>
      <c r="N466" s="16" t="str">
        <f>VLOOKUP(B466,總表!$1:$1048576,13,0)</f>
        <v>君毅中學/級任導師</v>
      </c>
      <c r="O466" s="16" t="str">
        <f>VLOOKUP(B466,總表!$1:$1048576,14,0)</f>
        <v>陳玲玉</v>
      </c>
      <c r="P466" s="16" t="str">
        <f>VLOOKUP(B466,總表!$1:$1048576,15,0)</f>
        <v>照南國小</v>
      </c>
      <c r="Q466" s="16">
        <f>VLOOKUP(B466,總表!$1:$1048576,16,0)</f>
        <v>0</v>
      </c>
      <c r="R466" s="16">
        <f>VLOOKUP(B466,總表!$1:$1048576,17,0)</f>
        <v>0</v>
      </c>
    </row>
    <row r="467" spans="1:18" ht="17.399999999999999" hidden="1" x14ac:dyDescent="0.3">
      <c r="A467" s="22" t="s">
        <v>3495</v>
      </c>
      <c r="B467" s="13" t="s">
        <v>699</v>
      </c>
      <c r="C467" s="10" t="str">
        <f>VLOOKUP(B467,總表!$1:$1048576,2,0)</f>
        <v>Seeing the sound</v>
      </c>
      <c r="D467" s="20" t="str">
        <f>VLOOKUP(B467,總表!$1:$1048576,4,0)</f>
        <v>社會照護</v>
      </c>
      <c r="E467" s="16" t="str">
        <f>VLOOKUP(B467,總表!$1:$1048576,5,0)</f>
        <v>國中組</v>
      </c>
      <c r="F467" s="16" t="str">
        <f>VLOOKUP(B467,總表!$1:$1048576,3,0)</f>
        <v>新北市</v>
      </c>
      <c r="G467" s="16" t="str">
        <f>VLOOKUP(B467,總表!$1:$1048576,6,0)</f>
        <v>劉泉德</v>
      </c>
      <c r="H467" s="16" t="str">
        <f>VLOOKUP(B467,總表!$1:$1048576,7,0)</f>
        <v>新北市南山高級中學(國中部)</v>
      </c>
      <c r="I467" s="16">
        <f>VLOOKUP(B467,總表!$1:$1048576,8,0)</f>
        <v>0</v>
      </c>
      <c r="J467" s="16">
        <f>VLOOKUP(B467,總表!$1:$1048576,9,0)</f>
        <v>0</v>
      </c>
      <c r="K467" s="16">
        <f>VLOOKUP(B467,總表!$1:$1048576,10,0)</f>
        <v>0</v>
      </c>
      <c r="L467" s="16">
        <f>VLOOKUP(B467,總表!$1:$1048576,11,0)</f>
        <v>0</v>
      </c>
      <c r="M467" s="16" t="str">
        <f>VLOOKUP(B467,總表!$1:$1048576,12,0)</f>
        <v>馬維君</v>
      </c>
      <c r="N467" s="16" t="str">
        <f>VLOOKUP(B467,總表!$1:$1048576,13,0)</f>
        <v>新北市南山高級中學</v>
      </c>
      <c r="O467" s="16">
        <f>VLOOKUP(B467,總表!$1:$1048576,14,0)</f>
        <v>0</v>
      </c>
      <c r="P467" s="16">
        <f>VLOOKUP(B467,總表!$1:$1048576,15,0)</f>
        <v>0</v>
      </c>
      <c r="Q467" s="16">
        <f>VLOOKUP(B467,總表!$1:$1048576,16,0)</f>
        <v>0</v>
      </c>
      <c r="R467" s="16">
        <f>VLOOKUP(B467,總表!$1:$1048576,17,0)</f>
        <v>0</v>
      </c>
    </row>
    <row r="468" spans="1:18" ht="17.399999999999999" hidden="1" x14ac:dyDescent="0.3">
      <c r="A468" s="22" t="s">
        <v>3495</v>
      </c>
      <c r="B468" s="13" t="s">
        <v>739</v>
      </c>
      <c r="C468" s="10" t="str">
        <f>VLOOKUP(B468,總表!$1:$1048576,2,0)</f>
        <v>輪椅頭頸部安全保護裝置</v>
      </c>
      <c r="D468" s="20" t="str">
        <f>VLOOKUP(B468,總表!$1:$1048576,4,0)</f>
        <v>社會照護</v>
      </c>
      <c r="E468" s="16" t="str">
        <f>VLOOKUP(B468,總表!$1:$1048576,5,0)</f>
        <v>國中組</v>
      </c>
      <c r="F468" s="16" t="str">
        <f>VLOOKUP(B468,總表!$1:$1048576,3,0)</f>
        <v>嘉義市</v>
      </c>
      <c r="G468" s="16" t="str">
        <f>VLOOKUP(B468,總表!$1:$1048576,6,0)</f>
        <v>黃湘晴</v>
      </c>
      <c r="H468" s="16" t="str">
        <f>VLOOKUP(B468,總表!$1:$1048576,7,0)</f>
        <v>嘉義市立民生國民中學</v>
      </c>
      <c r="I468" s="16" t="str">
        <f>VLOOKUP(B468,總表!$1:$1048576,8,0)</f>
        <v>高宇朋</v>
      </c>
      <c r="J468" s="16" t="str">
        <f>VLOOKUP(B468,總表!$1:$1048576,9,0)</f>
        <v>嘉義市立民生國民中學</v>
      </c>
      <c r="K468" s="16" t="str">
        <f>VLOOKUP(B468,總表!$1:$1048576,10,0)</f>
        <v>方譽程</v>
      </c>
      <c r="L468" s="16" t="str">
        <f>VLOOKUP(B468,總表!$1:$1048576,11,0)</f>
        <v>嘉義市立民生國民中學</v>
      </c>
      <c r="M468" s="16" t="str">
        <f>VLOOKUP(B468,總表!$1:$1048576,12,0)</f>
        <v xml:space="preserve"> 林芳如</v>
      </c>
      <c r="N468" s="16" t="str">
        <f>VLOOKUP(B468,總表!$1:$1048576,13,0)</f>
        <v>嘉義市立民生國民中學</v>
      </c>
      <c r="O468" s="16" t="str">
        <f>VLOOKUP(B468,總表!$1:$1048576,14,0)</f>
        <v xml:space="preserve"> 陳淑瑤</v>
      </c>
      <c r="P468" s="16" t="str">
        <f>VLOOKUP(B468,總表!$1:$1048576,15,0)</f>
        <v>嘉義市立民生國民中學</v>
      </c>
      <c r="Q468" s="16" t="str">
        <f>VLOOKUP(B468,總表!$1:$1048576,16,0)</f>
        <v>蔡宗曄</v>
      </c>
      <c r="R468" s="16" t="str">
        <f>VLOOKUP(B468,總表!$1:$1048576,17,0)</f>
        <v>嘉義市立民生國民中學</v>
      </c>
    </row>
    <row r="469" spans="1:18" ht="17.399999999999999" hidden="1" x14ac:dyDescent="0.3">
      <c r="A469" s="22" t="s">
        <v>3495</v>
      </c>
      <c r="B469" s="13" t="s">
        <v>814</v>
      </c>
      <c r="C469" s="10" t="str">
        <f>VLOOKUP(B469,總表!$1:$1048576,2,0)</f>
        <v>關懷守護藥定時</v>
      </c>
      <c r="D469" s="20" t="str">
        <f>VLOOKUP(B469,總表!$1:$1048576,4,0)</f>
        <v>社會照護</v>
      </c>
      <c r="E469" s="16" t="str">
        <f>VLOOKUP(B469,總表!$1:$1048576,5,0)</f>
        <v>國中組</v>
      </c>
      <c r="F469" s="16" t="str">
        <f>VLOOKUP(B469,總表!$1:$1048576,3,0)</f>
        <v>新竹市</v>
      </c>
      <c r="G469" s="16" t="str">
        <f>VLOOKUP(B469,總表!$1:$1048576,6,0)</f>
        <v>簡廷宇</v>
      </c>
      <c r="H469" s="16" t="str">
        <f>VLOOKUP(B469,總表!$1:$1048576,7,0)</f>
        <v>新竹市東區關東國民小學</v>
      </c>
      <c r="I469" s="16" t="str">
        <f>VLOOKUP(B469,總表!$1:$1048576,8,0)</f>
        <v>簡伯丞</v>
      </c>
      <c r="J469" s="16" t="str">
        <f>VLOOKUP(B469,總表!$1:$1048576,9,0)</f>
        <v>新竹市私立曙光女子高級中學國中部</v>
      </c>
      <c r="K469" s="16">
        <f>VLOOKUP(B469,總表!$1:$1048576,10,0)</f>
        <v>0</v>
      </c>
      <c r="L469" s="16">
        <f>VLOOKUP(B469,總表!$1:$1048576,11,0)</f>
        <v>0</v>
      </c>
      <c r="M469" s="16" t="str">
        <f>VLOOKUP(B469,總表!$1:$1048576,12,0)</f>
        <v>賴秋梅</v>
      </c>
      <c r="N469" s="16" t="str">
        <f>VLOOKUP(B469,總表!$1:$1048576,13,0)</f>
        <v>新竹市東區關東國民小學</v>
      </c>
      <c r="O469" s="16">
        <f>VLOOKUP(B469,總表!$1:$1048576,14,0)</f>
        <v>0</v>
      </c>
      <c r="P469" s="16">
        <f>VLOOKUP(B469,總表!$1:$1048576,15,0)</f>
        <v>0</v>
      </c>
      <c r="Q469" s="16">
        <f>VLOOKUP(B469,總表!$1:$1048576,16,0)</f>
        <v>0</v>
      </c>
      <c r="R469" s="16">
        <f>VLOOKUP(B469,總表!$1:$1048576,17,0)</f>
        <v>0</v>
      </c>
    </row>
    <row r="470" spans="1:18" ht="17.399999999999999" hidden="1" x14ac:dyDescent="0.3">
      <c r="A470" s="22" t="s">
        <v>3495</v>
      </c>
      <c r="B470" s="13" t="s">
        <v>773</v>
      </c>
      <c r="C470" s="10" t="str">
        <f>VLOOKUP(B470,總表!$1:$1048576,2,0)</f>
        <v>聲音感知觸覺手環</v>
      </c>
      <c r="D470" s="20" t="str">
        <f>VLOOKUP(B470,總表!$1:$1048576,4,0)</f>
        <v>社會照護</v>
      </c>
      <c r="E470" s="16" t="str">
        <f>VLOOKUP(B470,總表!$1:$1048576,5,0)</f>
        <v>國中組</v>
      </c>
      <c r="F470" s="16" t="str">
        <f>VLOOKUP(B470,總表!$1:$1048576,3,0)</f>
        <v>高雄市</v>
      </c>
      <c r="G470" s="16" t="str">
        <f>VLOOKUP(B470,總表!$1:$1048576,6,0)</f>
        <v>顏喬欣</v>
      </c>
      <c r="H470" s="16" t="str">
        <f>VLOOKUP(B470,總表!$1:$1048576,7,0)</f>
        <v>高雄市立鹽埕國民中學</v>
      </c>
      <c r="I470" s="16" t="str">
        <f>VLOOKUP(B470,總表!$1:$1048576,8,0)</f>
        <v>劉品緯</v>
      </c>
      <c r="J470" s="16" t="str">
        <f>VLOOKUP(B470,總表!$1:$1048576,9,0)</f>
        <v>高雄市立鹽埕國民中學</v>
      </c>
      <c r="K470" s="16" t="str">
        <f>VLOOKUP(B470,總表!$1:$1048576,10,0)</f>
        <v>蘇子禔</v>
      </c>
      <c r="L470" s="16" t="str">
        <f>VLOOKUP(B470,總表!$1:$1048576,11,0)</f>
        <v>高雄市立鹽埕國民中學</v>
      </c>
      <c r="M470" s="16" t="str">
        <f>VLOOKUP(B470,總表!$1:$1048576,12,0)</f>
        <v>董巧琦</v>
      </c>
      <c r="N470" s="16" t="str">
        <f>VLOOKUP(B470,總表!$1:$1048576,13,0)</f>
        <v>高雄市立鹽埕國民中學</v>
      </c>
      <c r="O470" s="16">
        <f>VLOOKUP(B470,總表!$1:$1048576,14,0)</f>
        <v>0</v>
      </c>
      <c r="P470" s="16">
        <f>VLOOKUP(B470,總表!$1:$1048576,15,0)</f>
        <v>0</v>
      </c>
      <c r="Q470" s="16">
        <f>VLOOKUP(B470,總表!$1:$1048576,16,0)</f>
        <v>0</v>
      </c>
      <c r="R470" s="16">
        <f>VLOOKUP(B470,總表!$1:$1048576,17,0)</f>
        <v>0</v>
      </c>
    </row>
    <row r="471" spans="1:18" ht="17.399999999999999" hidden="1" x14ac:dyDescent="0.3">
      <c r="A471" s="22" t="s">
        <v>3495</v>
      </c>
      <c r="B471" s="13" t="s">
        <v>806</v>
      </c>
      <c r="C471" s="10" t="str">
        <f>VLOOKUP(B471,總表!$1:$1048576,2,0)</f>
        <v>復健壓電球</v>
      </c>
      <c r="D471" s="20" t="str">
        <f>VLOOKUP(B471,總表!$1:$1048576,4,0)</f>
        <v>社會照護</v>
      </c>
      <c r="E471" s="16" t="str">
        <f>VLOOKUP(B471,總表!$1:$1048576,5,0)</f>
        <v>國中組</v>
      </c>
      <c r="F471" s="16" t="str">
        <f>VLOOKUP(B471,總表!$1:$1048576,3,0)</f>
        <v>臺東縣</v>
      </c>
      <c r="G471" s="16" t="str">
        <f>VLOOKUP(B471,總表!$1:$1048576,6,0)</f>
        <v>孫晨芯</v>
      </c>
      <c r="H471" s="16" t="str">
        <f>VLOOKUP(B471,總表!$1:$1048576,7,0)</f>
        <v>臺東縣立東海國民中學</v>
      </c>
      <c r="I471" s="16" t="str">
        <f>VLOOKUP(B471,總表!$1:$1048576,8,0)</f>
        <v>蔡沛妤</v>
      </c>
      <c r="J471" s="16" t="str">
        <f>VLOOKUP(B471,總表!$1:$1048576,9,0)</f>
        <v>臺東縣立東海國民中學</v>
      </c>
      <c r="K471" s="16">
        <f>VLOOKUP(B471,總表!$1:$1048576,10,0)</f>
        <v>0</v>
      </c>
      <c r="L471" s="16">
        <f>VLOOKUP(B471,總表!$1:$1048576,11,0)</f>
        <v>0</v>
      </c>
      <c r="M471" s="16" t="str">
        <f>VLOOKUP(B471,總表!$1:$1048576,12,0)</f>
        <v>鄭聿翔</v>
      </c>
      <c r="N471" s="16" t="str">
        <f>VLOOKUP(B471,總表!$1:$1048576,13,0)</f>
        <v>臺東縣立東海國民中學</v>
      </c>
      <c r="O471" s="16" t="str">
        <f>VLOOKUP(B471,總表!$1:$1048576,14,0)</f>
        <v>吳錦毅</v>
      </c>
      <c r="P471" s="16" t="str">
        <f>VLOOKUP(B471,總表!$1:$1048576,15,0)</f>
        <v>臺東縣立東海國民中學</v>
      </c>
      <c r="Q471" s="16">
        <f>VLOOKUP(B471,總表!$1:$1048576,16,0)</f>
        <v>0</v>
      </c>
      <c r="R471" s="16">
        <f>VLOOKUP(B471,總表!$1:$1048576,17,0)</f>
        <v>0</v>
      </c>
    </row>
    <row r="472" spans="1:18" ht="17.399999999999999" hidden="1" x14ac:dyDescent="0.3">
      <c r="A472" s="25" t="s">
        <v>3492</v>
      </c>
      <c r="B472" s="13" t="s">
        <v>748</v>
      </c>
      <c r="C472" s="10" t="str">
        <f>VLOOKUP(B472,總表!$1:$1048576,2,0)</f>
        <v>睡眠守護系統</v>
      </c>
      <c r="D472" s="20" t="str">
        <f>VLOOKUP(B472,總表!$1:$1048576,4,0)</f>
        <v>社會照護</v>
      </c>
      <c r="E472" s="16" t="str">
        <f>VLOOKUP(B472,總表!$1:$1048576,5,0)</f>
        <v>國中組</v>
      </c>
      <c r="F472" s="16" t="str">
        <f>VLOOKUP(B472,總表!$1:$1048576,3,0)</f>
        <v>宜蘭縣</v>
      </c>
      <c r="G472" s="16" t="str">
        <f>VLOOKUP(B472,總表!$1:$1048576,6,0)</f>
        <v>朱思柔</v>
      </c>
      <c r="H472" s="16" t="str">
        <f>VLOOKUP(B472,總表!$1:$1048576,7,0)</f>
        <v>宜蘭縣立國華國民中學</v>
      </c>
      <c r="I472" s="16" t="str">
        <f>VLOOKUP(B472,總表!$1:$1048576,8,0)</f>
        <v>林科男</v>
      </c>
      <c r="J472" s="16" t="str">
        <f>VLOOKUP(B472,總表!$1:$1048576,9,0)</f>
        <v>宜蘭縣立國華國民中學</v>
      </c>
      <c r="K472" s="16" t="str">
        <f>VLOOKUP(B472,總表!$1:$1048576,10,0)</f>
        <v>宋亮飛</v>
      </c>
      <c r="L472" s="16" t="str">
        <f>VLOOKUP(B472,總表!$1:$1048576,11,0)</f>
        <v>宜蘭縣立國華國民中學</v>
      </c>
      <c r="M472" s="16" t="str">
        <f>VLOOKUP(B472,總表!$1:$1048576,12,0)</f>
        <v>陳榮政</v>
      </c>
      <c r="N472" s="16" t="str">
        <f>VLOOKUP(B472,總表!$1:$1048576,13,0)</f>
        <v>宜蘭縣立國華國中</v>
      </c>
      <c r="O472" s="16" t="str">
        <f>VLOOKUP(B472,總表!$1:$1048576,14,0)</f>
        <v>沈志強</v>
      </c>
      <c r="P472" s="16" t="str">
        <f>VLOOKUP(B472,總表!$1:$1048576,15,0)</f>
        <v>宜蘭縣立國華國中</v>
      </c>
      <c r="Q472" s="16">
        <f>VLOOKUP(B472,總表!$1:$1048576,16,0)</f>
        <v>0</v>
      </c>
      <c r="R472" s="16">
        <f>VLOOKUP(B472,總表!$1:$1048576,17,0)</f>
        <v>0</v>
      </c>
    </row>
    <row r="473" spans="1:18" ht="17.399999999999999" hidden="1" x14ac:dyDescent="0.3">
      <c r="A473" s="25" t="s">
        <v>3492</v>
      </c>
      <c r="B473" s="13" t="s">
        <v>714</v>
      </c>
      <c r="C473" s="10" t="str">
        <f>VLOOKUP(B473,總表!$1:$1048576,2,0)</f>
        <v>老人照顧機構智慧巡房照護系統</v>
      </c>
      <c r="D473" s="20" t="str">
        <f>VLOOKUP(B473,總表!$1:$1048576,4,0)</f>
        <v>社會照護</v>
      </c>
      <c r="E473" s="16" t="str">
        <f>VLOOKUP(B473,總表!$1:$1048576,5,0)</f>
        <v>國中組</v>
      </c>
      <c r="F473" s="16" t="str">
        <f>VLOOKUP(B473,總表!$1:$1048576,3,0)</f>
        <v>臺東縣</v>
      </c>
      <c r="G473" s="16" t="str">
        <f>VLOOKUP(B473,總表!$1:$1048576,6,0)</f>
        <v>李孟恩</v>
      </c>
      <c r="H473" s="16" t="str">
        <f>VLOOKUP(B473,總表!$1:$1048576,7,0)</f>
        <v>台東長濱國中</v>
      </c>
      <c r="I473" s="16" t="str">
        <f>VLOOKUP(B473,總表!$1:$1048576,8,0)</f>
        <v>潘映璇</v>
      </c>
      <c r="J473" s="16" t="str">
        <f>VLOOKUP(B473,總表!$1:$1048576,9,0)</f>
        <v>台東長濱國中</v>
      </c>
      <c r="K473" s="16" t="str">
        <f>VLOOKUP(B473,總表!$1:$1048576,10,0)</f>
        <v>陳彥君</v>
      </c>
      <c r="L473" s="16" t="str">
        <f>VLOOKUP(B473,總表!$1:$1048576,11,0)</f>
        <v>台東長濱國中</v>
      </c>
      <c r="M473" s="16" t="str">
        <f>VLOOKUP(B473,總表!$1:$1048576,12,0)</f>
        <v>童仁輝</v>
      </c>
      <c r="N473" s="16" t="str">
        <f>VLOOKUP(B473,總表!$1:$1048576,13,0)</f>
        <v>臺東縣長濱國中</v>
      </c>
      <c r="O473" s="16" t="str">
        <f>VLOOKUP(B473,總表!$1:$1048576,14,0)</f>
        <v>黃紹娥</v>
      </c>
      <c r="P473" s="16" t="str">
        <f>VLOOKUP(B473,總表!$1:$1048576,15,0)</f>
        <v>臺東縣長濱國中</v>
      </c>
      <c r="Q473" s="16">
        <f>VLOOKUP(B473,總表!$1:$1048576,16,0)</f>
        <v>0</v>
      </c>
      <c r="R473" s="16">
        <f>VLOOKUP(B473,總表!$1:$1048576,17,0)</f>
        <v>0</v>
      </c>
    </row>
    <row r="474" spans="1:18" ht="17.399999999999999" hidden="1" x14ac:dyDescent="0.3">
      <c r="A474" s="28" t="s">
        <v>3493</v>
      </c>
      <c r="B474" s="13" t="s">
        <v>705</v>
      </c>
      <c r="C474" s="10" t="str">
        <f>VLOOKUP(B474,總表!$1:$1048576,2,0)</f>
        <v>robotic exoskeleton</v>
      </c>
      <c r="D474" s="20" t="str">
        <f>VLOOKUP(B474,總表!$1:$1048576,4,0)</f>
        <v>社會照護</v>
      </c>
      <c r="E474" s="16" t="str">
        <f>VLOOKUP(B474,總表!$1:$1048576,5,0)</f>
        <v>國中組</v>
      </c>
      <c r="F474" s="16" t="str">
        <f>VLOOKUP(B474,總表!$1:$1048576,3,0)</f>
        <v>臺中市</v>
      </c>
      <c r="G474" s="16" t="str">
        <f>VLOOKUP(B474,總表!$1:$1048576,6,0)</f>
        <v>陳定吾</v>
      </c>
      <c r="H474" s="16" t="str">
        <f>VLOOKUP(B474,總表!$1:$1048576,7,0)</f>
        <v>台中馬禮遜美國學校</v>
      </c>
      <c r="I474" s="16" t="str">
        <f>VLOOKUP(B474,總表!$1:$1048576,8,0)</f>
        <v>劉運謙</v>
      </c>
      <c r="J474" s="16" t="str">
        <f>VLOOKUP(B474,總表!$1:$1048576,9,0)</f>
        <v>明道中學國中部</v>
      </c>
      <c r="K474" s="16" t="str">
        <f>VLOOKUP(B474,總表!$1:$1048576,10,0)</f>
        <v>劉運安</v>
      </c>
      <c r="L474" s="16" t="str">
        <f>VLOOKUP(B474,總表!$1:$1048576,11,0)</f>
        <v>明道中學國中部</v>
      </c>
      <c r="M474" s="16" t="str">
        <f>VLOOKUP(B474,總表!$1:$1048576,12,0)</f>
        <v>盧敬瑀</v>
      </c>
      <c r="N474" s="16" t="str">
        <f>VLOOKUP(B474,總表!$1:$1048576,13,0)</f>
        <v>放學創意館有限公司</v>
      </c>
      <c r="O474" s="16">
        <f>VLOOKUP(B474,總表!$1:$1048576,14,0)</f>
        <v>0</v>
      </c>
      <c r="P474" s="16">
        <f>VLOOKUP(B474,總表!$1:$1048576,15,0)</f>
        <v>0</v>
      </c>
      <c r="Q474" s="16">
        <f>VLOOKUP(B474,總表!$1:$1048576,16,0)</f>
        <v>0</v>
      </c>
      <c r="R474" s="16">
        <f>VLOOKUP(B474,總表!$1:$1048576,17,0)</f>
        <v>0</v>
      </c>
    </row>
    <row r="475" spans="1:18" ht="17.399999999999999" hidden="1" x14ac:dyDescent="0.3">
      <c r="A475" s="28" t="s">
        <v>3493</v>
      </c>
      <c r="B475" s="13" t="s">
        <v>778</v>
      </c>
      <c r="C475" s="10" t="str">
        <f>VLOOKUP(B475,總表!$1:$1048576,2,0)</f>
        <v>高齡照護智慧藥盒</v>
      </c>
      <c r="D475" s="20" t="str">
        <f>VLOOKUP(B475,總表!$1:$1048576,4,0)</f>
        <v>社會照護</v>
      </c>
      <c r="E475" s="16" t="str">
        <f>VLOOKUP(B475,總表!$1:$1048576,5,0)</f>
        <v>國中組</v>
      </c>
      <c r="F475" s="16" t="str">
        <f>VLOOKUP(B475,總表!$1:$1048576,3,0)</f>
        <v>桃園市</v>
      </c>
      <c r="G475" s="16" t="str">
        <f>VLOOKUP(B475,總表!$1:$1048576,6,0)</f>
        <v>沈芷彤</v>
      </c>
      <c r="H475" s="16" t="str">
        <f>VLOOKUP(B475,總表!$1:$1048576,7,0)</f>
        <v>桃園市立經國國中</v>
      </c>
      <c r="I475" s="16" t="str">
        <f>VLOOKUP(B475,總表!$1:$1048576,8,0)</f>
        <v>呂詠心</v>
      </c>
      <c r="J475" s="16" t="str">
        <f>VLOOKUP(B475,總表!$1:$1048576,9,0)</f>
        <v>桃園市立經國國中</v>
      </c>
      <c r="K475" s="16">
        <f>VLOOKUP(B475,總表!$1:$1048576,10,0)</f>
        <v>0</v>
      </c>
      <c r="L475" s="16">
        <f>VLOOKUP(B475,總表!$1:$1048576,11,0)</f>
        <v>0</v>
      </c>
      <c r="M475" s="16" t="str">
        <f>VLOOKUP(B475,總表!$1:$1048576,12,0)</f>
        <v>陳泓宇</v>
      </c>
      <c r="N475" s="16" t="str">
        <f>VLOOKUP(B475,總表!$1:$1048576,13,0)</f>
        <v>桃園市立經國國民中學</v>
      </c>
      <c r="O475" s="16" t="str">
        <f>VLOOKUP(B475,總表!$1:$1048576,14,0)</f>
        <v>吳有恒</v>
      </c>
      <c r="P475" s="16" t="str">
        <f>VLOOKUP(B475,總表!$1:$1048576,15,0)</f>
        <v>桃園市立經國國民中學</v>
      </c>
      <c r="Q475" s="16" t="str">
        <f>VLOOKUP(B475,總表!$1:$1048576,16,0)</f>
        <v>許碧瑩</v>
      </c>
      <c r="R475" s="16" t="str">
        <f>VLOOKUP(B475,總表!$1:$1048576,17,0)</f>
        <v>桃園市立經國國民中學</v>
      </c>
    </row>
    <row r="476" spans="1:18" ht="17.399999999999999" hidden="1" x14ac:dyDescent="0.3">
      <c r="A476" s="28" t="s">
        <v>3493</v>
      </c>
      <c r="B476" s="13" t="s">
        <v>812</v>
      </c>
      <c r="C476" s="10" t="str">
        <f>VLOOKUP(B476,總表!$1:$1048576,2,0)</f>
        <v>省力防刮開罐磁吸棒</v>
      </c>
      <c r="D476" s="20" t="str">
        <f>VLOOKUP(B476,總表!$1:$1048576,4,0)</f>
        <v>社會照護</v>
      </c>
      <c r="E476" s="16" t="str">
        <f>VLOOKUP(B476,總表!$1:$1048576,5,0)</f>
        <v>國中組</v>
      </c>
      <c r="F476" s="16" t="str">
        <f>VLOOKUP(B476,總表!$1:$1048576,3,0)</f>
        <v>宜蘭縣</v>
      </c>
      <c r="G476" s="16" t="str">
        <f>VLOOKUP(B476,總表!$1:$1048576,6,0)</f>
        <v>李宣瑾</v>
      </c>
      <c r="H476" s="16" t="str">
        <f>VLOOKUP(B476,總表!$1:$1048576,7,0)</f>
        <v>宜蘭縣立復興國中</v>
      </c>
      <c r="I476" s="16">
        <f>VLOOKUP(B476,總表!$1:$1048576,8,0)</f>
        <v>0</v>
      </c>
      <c r="J476" s="16">
        <f>VLOOKUP(B476,總表!$1:$1048576,9,0)</f>
        <v>0</v>
      </c>
      <c r="K476" s="16">
        <f>VLOOKUP(B476,總表!$1:$1048576,10,0)</f>
        <v>0</v>
      </c>
      <c r="L476" s="16">
        <f>VLOOKUP(B476,總表!$1:$1048576,11,0)</f>
        <v>0</v>
      </c>
      <c r="M476" s="16" t="str">
        <f>VLOOKUP(B476,總表!$1:$1048576,12,0)</f>
        <v>鄭嘉薇</v>
      </c>
      <c r="N476" s="16" t="str">
        <f>VLOOKUP(B476,總表!$1:$1048576,13,0)</f>
        <v>宜蘭縣立復興國中</v>
      </c>
      <c r="O476" s="16" t="str">
        <f>VLOOKUP(B476,總表!$1:$1048576,14,0)</f>
        <v>李勇達</v>
      </c>
      <c r="P476" s="16" t="str">
        <f>VLOOKUP(B476,總表!$1:$1048576,15,0)</f>
        <v>宜蘭縣立復興國中</v>
      </c>
      <c r="Q476" s="16">
        <f>VLOOKUP(B476,總表!$1:$1048576,16,0)</f>
        <v>0</v>
      </c>
      <c r="R476" s="16">
        <f>VLOOKUP(B476,總表!$1:$1048576,17,0)</f>
        <v>0</v>
      </c>
    </row>
    <row r="477" spans="1:18" ht="17.399999999999999" hidden="1" x14ac:dyDescent="0.3">
      <c r="A477" s="28" t="s">
        <v>3493</v>
      </c>
      <c r="B477" s="13" t="s">
        <v>782</v>
      </c>
      <c r="C477" s="10" t="str">
        <f>VLOOKUP(B477,總表!$1:$1048576,2,0)</f>
        <v>心律感測智慧護膝</v>
      </c>
      <c r="D477" s="20" t="str">
        <f>VLOOKUP(B477,總表!$1:$1048576,4,0)</f>
        <v>社會照護</v>
      </c>
      <c r="E477" s="16" t="str">
        <f>VLOOKUP(B477,總表!$1:$1048576,5,0)</f>
        <v>國中組</v>
      </c>
      <c r="F477" s="16" t="str">
        <f>VLOOKUP(B477,總表!$1:$1048576,3,0)</f>
        <v>花蓮縣</v>
      </c>
      <c r="G477" s="16" t="str">
        <f>VLOOKUP(B477,總表!$1:$1048576,6,0)</f>
        <v>吳晨安</v>
      </c>
      <c r="H477" s="16" t="str">
        <f>VLOOKUP(B477,總表!$1:$1048576,7,0)</f>
        <v>壽豐國中</v>
      </c>
      <c r="I477" s="16" t="str">
        <f>VLOOKUP(B477,總表!$1:$1048576,8,0)</f>
        <v xml:space="preserve">連啟斌	</v>
      </c>
      <c r="J477" s="16" t="str">
        <f>VLOOKUP(B477,總表!$1:$1048576,9,0)</f>
        <v>壽豐國中</v>
      </c>
      <c r="K477" s="16" t="str">
        <f>VLOOKUP(B477,總表!$1:$1048576,10,0)</f>
        <v>黃恩星</v>
      </c>
      <c r="L477" s="16" t="str">
        <f>VLOOKUP(B477,總表!$1:$1048576,11,0)</f>
        <v>壽豐國中</v>
      </c>
      <c r="M477" s="16" t="str">
        <f>VLOOKUP(B477,總表!$1:$1048576,12,0)</f>
        <v>李恩銘</v>
      </c>
      <c r="N477" s="16" t="str">
        <f>VLOOKUP(B477,總表!$1:$1048576,13,0)</f>
        <v xml:space="preserve">壽豐國中  </v>
      </c>
      <c r="O477" s="16" t="str">
        <f>VLOOKUP(B477,總表!$1:$1048576,14,0)</f>
        <v>盧怡伶</v>
      </c>
      <c r="P477" s="16" t="str">
        <f>VLOOKUP(B477,總表!$1:$1048576,15,0)</f>
        <v xml:space="preserve">壽豐國中  </v>
      </c>
      <c r="Q477" s="16" t="str">
        <f>VLOOKUP(B477,總表!$1:$1048576,16,0)</f>
        <v>張梓彥</v>
      </c>
      <c r="R477" s="16" t="str">
        <f>VLOOKUP(B477,總表!$1:$1048576,17,0)</f>
        <v xml:space="preserve">壽豐國中  </v>
      </c>
    </row>
    <row r="478" spans="1:18" ht="17.399999999999999" hidden="1" x14ac:dyDescent="0.3">
      <c r="A478" s="30" t="s">
        <v>3494</v>
      </c>
      <c r="B478" s="13" t="s">
        <v>768</v>
      </c>
      <c r="C478" s="10" t="str">
        <f>VLOOKUP(B478,總表!$1:$1048576,2,0)</f>
        <v>BreathPod – 晶體氧氣小艙</v>
      </c>
      <c r="D478" s="20" t="str">
        <f>VLOOKUP(B478,總表!$1:$1048576,4,0)</f>
        <v>社會照護</v>
      </c>
      <c r="E478" s="16" t="str">
        <f>VLOOKUP(B478,總表!$1:$1048576,5,0)</f>
        <v>國中組</v>
      </c>
      <c r="F478" s="16" t="str">
        <f>VLOOKUP(B478,總表!$1:$1048576,3,0)</f>
        <v>高雄市</v>
      </c>
      <c r="G478" s="16" t="str">
        <f>VLOOKUP(B478,總表!$1:$1048576,6,0)</f>
        <v>李安妮</v>
      </c>
      <c r="H478" s="16" t="str">
        <f>VLOOKUP(B478,總表!$1:$1048576,7,0)</f>
        <v>高雄市立鹽埕國民中學</v>
      </c>
      <c r="I478" s="16" t="str">
        <f>VLOOKUP(B478,總表!$1:$1048576,8,0)</f>
        <v>龔子騏</v>
      </c>
      <c r="J478" s="16" t="str">
        <f>VLOOKUP(B478,總表!$1:$1048576,9,0)</f>
        <v>高雄市立鹽埕國民中學</v>
      </c>
      <c r="K478" s="16" t="str">
        <f>VLOOKUP(B478,總表!$1:$1048576,10,0)</f>
        <v>施全享</v>
      </c>
      <c r="L478" s="16" t="str">
        <f>VLOOKUP(B478,總表!$1:$1048576,11,0)</f>
        <v>高雄市立鹽埕國民中學</v>
      </c>
      <c r="M478" s="16" t="str">
        <f>VLOOKUP(B478,總表!$1:$1048576,12,0)</f>
        <v>董巧琦</v>
      </c>
      <c r="N478" s="16" t="str">
        <f>VLOOKUP(B478,總表!$1:$1048576,13,0)</f>
        <v>高雄市立鹽埕國民中學</v>
      </c>
      <c r="O478" s="16">
        <f>VLOOKUP(B478,總表!$1:$1048576,14,0)</f>
        <v>0</v>
      </c>
      <c r="P478" s="16">
        <f>VLOOKUP(B478,總表!$1:$1048576,15,0)</f>
        <v>0</v>
      </c>
      <c r="Q478" s="16">
        <f>VLOOKUP(B478,總表!$1:$1048576,16,0)</f>
        <v>0</v>
      </c>
      <c r="R478" s="16">
        <f>VLOOKUP(B478,總表!$1:$1048576,17,0)</f>
        <v>0</v>
      </c>
    </row>
    <row r="479" spans="1:18" ht="17.399999999999999" hidden="1" x14ac:dyDescent="0.3">
      <c r="A479" s="30" t="s">
        <v>3494</v>
      </c>
      <c r="B479" s="13" t="s">
        <v>742</v>
      </c>
      <c r="C479" s="10" t="str">
        <f>VLOOKUP(B479,總表!$1:$1048576,2,0)</f>
        <v>自動翻身器</v>
      </c>
      <c r="D479" s="20" t="str">
        <f>VLOOKUP(B479,總表!$1:$1048576,4,0)</f>
        <v>社會照護</v>
      </c>
      <c r="E479" s="16" t="str">
        <f>VLOOKUP(B479,總表!$1:$1048576,5,0)</f>
        <v>國中組</v>
      </c>
      <c r="F479" s="16" t="str">
        <f>VLOOKUP(B479,總表!$1:$1048576,3,0)</f>
        <v>臺南市</v>
      </c>
      <c r="G479" s="16" t="str">
        <f>VLOOKUP(B479,總表!$1:$1048576,6,0)</f>
        <v>陳家煦</v>
      </c>
      <c r="H479" s="16" t="str">
        <f>VLOOKUP(B479,總表!$1:$1048576,7,0)</f>
        <v>台南市私立長榮高級中學國中部</v>
      </c>
      <c r="I479" s="16" t="str">
        <f>VLOOKUP(B479,總表!$1:$1048576,8,0)</f>
        <v>林洋右</v>
      </c>
      <c r="J479" s="16" t="str">
        <f>VLOOKUP(B479,總表!$1:$1048576,9,0)</f>
        <v>台南市私立長榮高級中學國中部</v>
      </c>
      <c r="K479" s="16">
        <f>VLOOKUP(B479,總表!$1:$1048576,10,0)</f>
        <v>0</v>
      </c>
      <c r="L479" s="16">
        <f>VLOOKUP(B479,總表!$1:$1048576,11,0)</f>
        <v>0</v>
      </c>
      <c r="M479" s="16" t="str">
        <f>VLOOKUP(B479,總表!$1:$1048576,12,0)</f>
        <v>郭鎮寧</v>
      </c>
      <c r="N479" s="16" t="str">
        <f>VLOOKUP(B479,總表!$1:$1048576,13,0)</f>
        <v>台南市私立長榮中學</v>
      </c>
      <c r="O479" s="16">
        <f>VLOOKUP(B479,總表!$1:$1048576,14,0)</f>
        <v>0</v>
      </c>
      <c r="P479" s="16">
        <f>VLOOKUP(B479,總表!$1:$1048576,15,0)</f>
        <v>0</v>
      </c>
      <c r="Q479" s="16">
        <f>VLOOKUP(B479,總表!$1:$1048576,16,0)</f>
        <v>0</v>
      </c>
      <c r="R479" s="16">
        <f>VLOOKUP(B479,總表!$1:$1048576,17,0)</f>
        <v>0</v>
      </c>
    </row>
    <row r="480" spans="1:18" ht="17.399999999999999" hidden="1" x14ac:dyDescent="0.3">
      <c r="A480" s="30" t="s">
        <v>3494</v>
      </c>
      <c r="B480" s="13" t="s">
        <v>753</v>
      </c>
      <c r="C480" s="10" t="str">
        <f>VLOOKUP(B480,總表!$1:$1048576,2,0)</f>
        <v>靈魂延伸者 SoulLink — AI 遠端社交輔助機器人</v>
      </c>
      <c r="D480" s="20" t="str">
        <f>VLOOKUP(B480,總表!$1:$1048576,4,0)</f>
        <v>社會照護</v>
      </c>
      <c r="E480" s="16" t="str">
        <f>VLOOKUP(B480,總表!$1:$1048576,5,0)</f>
        <v>國中組</v>
      </c>
      <c r="F480" s="16" t="str">
        <f>VLOOKUP(B480,總表!$1:$1048576,3,0)</f>
        <v>桃園市</v>
      </c>
      <c r="G480" s="16" t="str">
        <f>VLOOKUP(B480,總表!$1:$1048576,6,0)</f>
        <v>陳為嘉</v>
      </c>
      <c r="H480" s="16" t="str">
        <f>VLOOKUP(B480,總表!$1:$1048576,7,0)</f>
        <v>桃園市立平鎮國民中學</v>
      </c>
      <c r="I480" s="16" t="str">
        <f>VLOOKUP(B480,總表!$1:$1048576,8,0)</f>
        <v>吳旭程</v>
      </c>
      <c r="J480" s="16" t="str">
        <f>VLOOKUP(B480,總表!$1:$1048576,9,0)</f>
        <v>桃園市立內壢國民中學</v>
      </c>
      <c r="K480" s="16">
        <f>VLOOKUP(B480,總表!$1:$1048576,10,0)</f>
        <v>0</v>
      </c>
      <c r="L480" s="16">
        <f>VLOOKUP(B480,總表!$1:$1048576,11,0)</f>
        <v>0</v>
      </c>
      <c r="M480" s="16" t="str">
        <f>VLOOKUP(B480,總表!$1:$1048576,12,0)</f>
        <v>黃一軒</v>
      </c>
      <c r="N480" s="16" t="str">
        <f>VLOOKUP(B480,總表!$1:$1048576,13,0)</f>
        <v>桃園市立平鎮國民中學</v>
      </c>
      <c r="O480" s="16" t="str">
        <f>VLOOKUP(B480,總表!$1:$1048576,14,0)</f>
        <v>鄭卉榆</v>
      </c>
      <c r="P480" s="16" t="str">
        <f>VLOOKUP(B480,總表!$1:$1048576,15,0)</f>
        <v>桃園市立內壢國民中學</v>
      </c>
      <c r="Q480" s="16">
        <f>VLOOKUP(B480,總表!$1:$1048576,16,0)</f>
        <v>0</v>
      </c>
      <c r="R480" s="16">
        <f>VLOOKUP(B480,總表!$1:$1048576,17,0)</f>
        <v>0</v>
      </c>
    </row>
    <row r="481" spans="1:18" ht="17.399999999999999" x14ac:dyDescent="0.3">
      <c r="A481" s="30" t="s">
        <v>3494</v>
      </c>
      <c r="B481" s="13" t="s">
        <v>763</v>
      </c>
      <c r="C481" s="10" t="str">
        <f>VLOOKUP(B481,總表!$1:$1048576,2,0)</f>
        <v>智慧光感滾球訓練裝置：樂齡反應與手眼協調輔助系統</v>
      </c>
      <c r="D481" s="20" t="str">
        <f>VLOOKUP(B481,總表!$1:$1048576,4,0)</f>
        <v>社會照護</v>
      </c>
      <c r="E481" s="16" t="str">
        <f>VLOOKUP(B481,總表!$1:$1048576,5,0)</f>
        <v>國中組</v>
      </c>
      <c r="F481" s="16" t="str">
        <f>VLOOKUP(B481,總表!$1:$1048576,3,0)</f>
        <v>臺北市</v>
      </c>
      <c r="G481" s="16" t="str">
        <f>VLOOKUP(B481,總表!$1:$1048576,6,0)</f>
        <v>許竣博</v>
      </c>
      <c r="H481" s="16" t="str">
        <f>VLOOKUP(B481,總表!$1:$1048576,7,0)</f>
        <v>臺北市立士林國民中學</v>
      </c>
      <c r="I481" s="16">
        <f>VLOOKUP(B481,總表!$1:$1048576,8,0)</f>
        <v>0</v>
      </c>
      <c r="J481" s="16">
        <f>VLOOKUP(B481,總表!$1:$1048576,9,0)</f>
        <v>0</v>
      </c>
      <c r="K481" s="16">
        <f>VLOOKUP(B481,總表!$1:$1048576,10,0)</f>
        <v>0</v>
      </c>
      <c r="L481" s="16">
        <f>VLOOKUP(B481,總表!$1:$1048576,11,0)</f>
        <v>0</v>
      </c>
      <c r="M481" s="16" t="str">
        <f>VLOOKUP(B481,總表!$1:$1048576,12,0)</f>
        <v>薛雅云</v>
      </c>
      <c r="N481" s="16" t="str">
        <f>VLOOKUP(B481,總表!$1:$1048576,13,0)</f>
        <v>臺北市立士林國民中學</v>
      </c>
      <c r="O481" s="16">
        <f>VLOOKUP(B481,總表!$1:$1048576,14,0)</f>
        <v>0</v>
      </c>
      <c r="P481" s="16">
        <f>VLOOKUP(B481,總表!$1:$1048576,15,0)</f>
        <v>0</v>
      </c>
      <c r="Q481" s="16">
        <f>VLOOKUP(B481,總表!$1:$1048576,16,0)</f>
        <v>0</v>
      </c>
      <c r="R481" s="16">
        <f>VLOOKUP(B481,總表!$1:$1048576,17,0)</f>
        <v>0</v>
      </c>
    </row>
    <row r="482" spans="1:18" ht="17.399999999999999" hidden="1" x14ac:dyDescent="0.3">
      <c r="A482" s="30" t="s">
        <v>3494</v>
      </c>
      <c r="B482" s="13" t="s">
        <v>787</v>
      </c>
      <c r="C482" s="10" t="str">
        <f>VLOOKUP(B482,總表!$1:$1048576,2,0)</f>
        <v>語音互動式智能水龍頭</v>
      </c>
      <c r="D482" s="20" t="str">
        <f>VLOOKUP(B482,總表!$1:$1048576,4,0)</f>
        <v>社會照護</v>
      </c>
      <c r="E482" s="16" t="str">
        <f>VLOOKUP(B482,總表!$1:$1048576,5,0)</f>
        <v>國中組</v>
      </c>
      <c r="F482" s="16" t="str">
        <f>VLOOKUP(B482,總表!$1:$1048576,3,0)</f>
        <v>花蓮縣</v>
      </c>
      <c r="G482" s="16" t="str">
        <f>VLOOKUP(B482,總表!$1:$1048576,6,0)</f>
        <v>王又仟</v>
      </c>
      <c r="H482" s="16" t="str">
        <f>VLOOKUP(B482,總表!$1:$1048576,7,0)</f>
        <v>花蓮縣立花崗國中</v>
      </c>
      <c r="I482" s="16" t="str">
        <f>VLOOKUP(B482,總表!$1:$1048576,8,0)</f>
        <v>魏梓丞</v>
      </c>
      <c r="J482" s="16" t="str">
        <f>VLOOKUP(B482,總表!$1:$1048576,9,0)</f>
        <v>花蓮縣立花崗國中</v>
      </c>
      <c r="K482" s="16">
        <f>VLOOKUP(B482,總表!$1:$1048576,10,0)</f>
        <v>0</v>
      </c>
      <c r="L482" s="16">
        <f>VLOOKUP(B482,總表!$1:$1048576,11,0)</f>
        <v>0</v>
      </c>
      <c r="M482" s="16" t="str">
        <f>VLOOKUP(B482,總表!$1:$1048576,12,0)</f>
        <v>藍連欉</v>
      </c>
      <c r="N482" s="16" t="str">
        <f>VLOOKUP(B482,總表!$1:$1048576,13,0)</f>
        <v>花崗國中</v>
      </c>
      <c r="O482" s="16" t="str">
        <f>VLOOKUP(B482,總表!$1:$1048576,14,0)</f>
        <v>龔瑞清</v>
      </c>
      <c r="P482" s="16" t="str">
        <f>VLOOKUP(B482,總表!$1:$1048576,15,0)</f>
        <v>花崗國中</v>
      </c>
      <c r="Q482" s="16" t="str">
        <f>VLOOKUP(B482,總表!$1:$1048576,16,0)</f>
        <v>吳主軍</v>
      </c>
      <c r="R482" s="16" t="str">
        <f>VLOOKUP(B482,總表!$1:$1048576,17,0)</f>
        <v>中正國 小</v>
      </c>
    </row>
    <row r="483" spans="1:18" ht="17.399999999999999" hidden="1" x14ac:dyDescent="0.3">
      <c r="A483" s="30" t="s">
        <v>3494</v>
      </c>
      <c r="B483" s="13" t="s">
        <v>800</v>
      </c>
      <c r="C483" s="10" t="str">
        <f>VLOOKUP(B483,總表!$1:$1048576,2,0)</f>
        <v>多功能剪指甲盒</v>
      </c>
      <c r="D483" s="20" t="str">
        <f>VLOOKUP(B483,總表!$1:$1048576,4,0)</f>
        <v>社會照護</v>
      </c>
      <c r="E483" s="16" t="str">
        <f>VLOOKUP(B483,總表!$1:$1048576,5,0)</f>
        <v>國中組</v>
      </c>
      <c r="F483" s="16" t="str">
        <f>VLOOKUP(B483,總表!$1:$1048576,3,0)</f>
        <v>臺東縣</v>
      </c>
      <c r="G483" s="16" t="str">
        <f>VLOOKUP(B483,總表!$1:$1048576,6,0)</f>
        <v>李昕宸</v>
      </c>
      <c r="H483" s="16" t="str">
        <f>VLOOKUP(B483,總表!$1:$1048576,7,0)</f>
        <v>臺東縣立東海國民中學</v>
      </c>
      <c r="I483" s="16">
        <f>VLOOKUP(B483,總表!$1:$1048576,8,0)</f>
        <v>0</v>
      </c>
      <c r="J483" s="16">
        <f>VLOOKUP(B483,總表!$1:$1048576,9,0)</f>
        <v>0</v>
      </c>
      <c r="K483" s="16">
        <f>VLOOKUP(B483,總表!$1:$1048576,10,0)</f>
        <v>0</v>
      </c>
      <c r="L483" s="16">
        <f>VLOOKUP(B483,總表!$1:$1048576,11,0)</f>
        <v>0</v>
      </c>
      <c r="M483" s="16" t="str">
        <f>VLOOKUP(B483,總表!$1:$1048576,12,0)</f>
        <v>周靈秀</v>
      </c>
      <c r="N483" s="16" t="str">
        <f>VLOOKUP(B483,總表!$1:$1048576,13,0)</f>
        <v>臺東縣立東海國民中學</v>
      </c>
      <c r="O483" s="16" t="str">
        <f>VLOOKUP(B483,總表!$1:$1048576,14,0)</f>
        <v>李宗遠</v>
      </c>
      <c r="P483" s="16" t="str">
        <f>VLOOKUP(B483,總表!$1:$1048576,15,0)</f>
        <v>臺東縣立桃源國民中學</v>
      </c>
      <c r="Q483" s="16">
        <f>VLOOKUP(B483,總表!$1:$1048576,16,0)</f>
        <v>0</v>
      </c>
      <c r="R483" s="16">
        <f>VLOOKUP(B483,總表!$1:$1048576,17,0)</f>
        <v>0</v>
      </c>
    </row>
    <row r="484" spans="1:18" ht="17.399999999999999" hidden="1" x14ac:dyDescent="0.3">
      <c r="A484" s="30" t="s">
        <v>3494</v>
      </c>
      <c r="B484" s="13" t="s">
        <v>759</v>
      </c>
      <c r="C484" s="10" t="str">
        <f>VLOOKUP(B484,總表!$1:$1048576,2,0)</f>
        <v>全方位藥盒裝置</v>
      </c>
      <c r="D484" s="20" t="str">
        <f>VLOOKUP(B484,總表!$1:$1048576,4,0)</f>
        <v>社會照護</v>
      </c>
      <c r="E484" s="16" t="str">
        <f>VLOOKUP(B484,總表!$1:$1048576,5,0)</f>
        <v>國中組</v>
      </c>
      <c r="F484" s="16" t="str">
        <f>VLOOKUP(B484,總表!$1:$1048576,3,0)</f>
        <v>新北市</v>
      </c>
      <c r="G484" s="16" t="str">
        <f>VLOOKUP(B484,總表!$1:$1048576,6,0)</f>
        <v>張棠淇</v>
      </c>
      <c r="H484" s="16" t="str">
        <f>VLOOKUP(B484,總表!$1:$1048576,7,0)</f>
        <v>新北市南山高級中學</v>
      </c>
      <c r="I484" s="16" t="str">
        <f>VLOOKUP(B484,總表!$1:$1048576,8,0)</f>
        <v>顏眉婕</v>
      </c>
      <c r="J484" s="16" t="str">
        <f>VLOOKUP(B484,總表!$1:$1048576,9,0)</f>
        <v>新北市南山高級中學</v>
      </c>
      <c r="K484" s="16">
        <f>VLOOKUP(B484,總表!$1:$1048576,10,0)</f>
        <v>0</v>
      </c>
      <c r="L484" s="16">
        <f>VLOOKUP(B484,總表!$1:$1048576,11,0)</f>
        <v>0</v>
      </c>
      <c r="M484" s="16" t="str">
        <f>VLOOKUP(B484,總表!$1:$1048576,12,0)</f>
        <v>林政煌</v>
      </c>
      <c r="N484" s="16" t="str">
        <f>VLOOKUP(B484,總表!$1:$1048576,13,0)</f>
        <v>新北市南山高級中學</v>
      </c>
      <c r="O484" s="16">
        <f>VLOOKUP(B484,總表!$1:$1048576,14,0)</f>
        <v>0</v>
      </c>
      <c r="P484" s="16">
        <f>VLOOKUP(B484,總表!$1:$1048576,15,0)</f>
        <v>0</v>
      </c>
      <c r="Q484" s="16">
        <f>VLOOKUP(B484,總表!$1:$1048576,16,0)</f>
        <v>0</v>
      </c>
      <c r="R484" s="16">
        <f>VLOOKUP(B484,總表!$1:$1048576,17,0)</f>
        <v>0</v>
      </c>
    </row>
    <row r="485" spans="1:18" ht="17.399999999999999" hidden="1" x14ac:dyDescent="0.3">
      <c r="A485" s="22" t="s">
        <v>3495</v>
      </c>
      <c r="B485" s="13" t="s">
        <v>974</v>
      </c>
      <c r="C485" s="10" t="str">
        <f>VLOOKUP(B485,總表!$1:$1048576,2,0)</f>
        <v>養植物自動除濕器</v>
      </c>
      <c r="D485" s="16" t="str">
        <f>VLOOKUP(B485,總表!$1:$1048576,4,0)</f>
        <v>便利生活</v>
      </c>
      <c r="E485" s="16" t="str">
        <f>VLOOKUP(B485,總表!$1:$1048576,5,0)</f>
        <v>國中組</v>
      </c>
      <c r="F485" s="16" t="str">
        <f>VLOOKUP(B485,總表!$1:$1048576,3,0)</f>
        <v>新北市</v>
      </c>
      <c r="G485" s="16" t="str">
        <f>VLOOKUP(B485,總表!$1:$1048576,6,0)</f>
        <v>賴允瑭</v>
      </c>
      <c r="H485" s="16" t="str">
        <f>VLOOKUP(B485,總表!$1:$1048576,7,0)</f>
        <v>新北市南山高級中學</v>
      </c>
      <c r="I485" s="16" t="str">
        <f>VLOOKUP(B485,總表!$1:$1048576,8,0)</f>
        <v>韓幸勻</v>
      </c>
      <c r="J485" s="16" t="str">
        <f>VLOOKUP(B485,總表!$1:$1048576,9,0)</f>
        <v>新北市南山高級中學</v>
      </c>
      <c r="K485" s="16">
        <f>VLOOKUP(B485,總表!$1:$1048576,10,0)</f>
        <v>0</v>
      </c>
      <c r="L485" s="16">
        <f>VLOOKUP(B485,總表!$1:$1048576,11,0)</f>
        <v>0</v>
      </c>
      <c r="M485" s="16" t="str">
        <f>VLOOKUP(B485,總表!$1:$1048576,12,0)</f>
        <v>林政煌</v>
      </c>
      <c r="N485" s="16" t="str">
        <f>VLOOKUP(B485,總表!$1:$1048576,13,0)</f>
        <v>新北市南山高級中學</v>
      </c>
      <c r="O485" s="16">
        <f>VLOOKUP(B485,總表!$1:$1048576,14,0)</f>
        <v>0</v>
      </c>
      <c r="P485" s="16">
        <f>VLOOKUP(B485,總表!$1:$1048576,15,0)</f>
        <v>0</v>
      </c>
      <c r="Q485" s="16">
        <f>VLOOKUP(B485,總表!$1:$1048576,16,0)</f>
        <v>0</v>
      </c>
      <c r="R485" s="16">
        <f>VLOOKUP(B485,總表!$1:$1048576,17,0)</f>
        <v>0</v>
      </c>
    </row>
    <row r="486" spans="1:18" ht="17.399999999999999" hidden="1" x14ac:dyDescent="0.3">
      <c r="A486" s="22" t="s">
        <v>3495</v>
      </c>
      <c r="B486" s="13" t="s">
        <v>847</v>
      </c>
      <c r="C486" s="10" t="str">
        <f>VLOOKUP(B486,總表!$1:$1048576,2,0)</f>
        <v>泡茶檢測系統</v>
      </c>
      <c r="D486" s="16" t="str">
        <f>VLOOKUP(B486,總表!$1:$1048576,4,0)</f>
        <v>便利生活</v>
      </c>
      <c r="E486" s="16" t="str">
        <f>VLOOKUP(B486,總表!$1:$1048576,5,0)</f>
        <v>國中組</v>
      </c>
      <c r="F486" s="16" t="str">
        <f>VLOOKUP(B486,總表!$1:$1048576,3,0)</f>
        <v>宜蘭縣</v>
      </c>
      <c r="G486" s="16" t="str">
        <f>VLOOKUP(B486,總表!$1:$1048576,6,0)</f>
        <v>李柏諺</v>
      </c>
      <c r="H486" s="16" t="str">
        <f>VLOOKUP(B486,總表!$1:$1048576,7,0)</f>
        <v>員山國民中學</v>
      </c>
      <c r="I486" s="16">
        <f>VLOOKUP(B486,總表!$1:$1048576,8,0)</f>
        <v>0</v>
      </c>
      <c r="J486" s="16">
        <f>VLOOKUP(B486,總表!$1:$1048576,9,0)</f>
        <v>0</v>
      </c>
      <c r="K486" s="16">
        <f>VLOOKUP(B486,總表!$1:$1048576,10,0)</f>
        <v>0</v>
      </c>
      <c r="L486" s="16">
        <f>VLOOKUP(B486,總表!$1:$1048576,11,0)</f>
        <v>0</v>
      </c>
      <c r="M486" s="16" t="str">
        <f>VLOOKUP(B486,總表!$1:$1048576,12,0)</f>
        <v>吳宏達</v>
      </c>
      <c r="N486" s="16" t="str">
        <f>VLOOKUP(B486,總表!$1:$1048576,13,0)</f>
        <v>宜蘭縣縣立內城國中小</v>
      </c>
      <c r="O486" s="16" t="str">
        <f>VLOOKUP(B486,總表!$1:$1048576,14,0)</f>
        <v>陳淑華</v>
      </c>
      <c r="P486" s="16" t="str">
        <f>VLOOKUP(B486,總表!$1:$1048576,15,0)</f>
        <v>宜蘭縣縣立員山國民中學</v>
      </c>
      <c r="Q486" s="16">
        <f>VLOOKUP(B486,總表!$1:$1048576,16,0)</f>
        <v>0</v>
      </c>
      <c r="R486" s="16">
        <f>VLOOKUP(B486,總表!$1:$1048576,17,0)</f>
        <v>0</v>
      </c>
    </row>
    <row r="487" spans="1:18" ht="17.399999999999999" hidden="1" x14ac:dyDescent="0.3">
      <c r="A487" s="22" t="s">
        <v>3495</v>
      </c>
      <c r="B487" s="13" t="s">
        <v>1016</v>
      </c>
      <c r="C487" s="10" t="str">
        <f>VLOOKUP(B487,總表!$1:$1048576,2,0)</f>
        <v>美甲輔助裝置</v>
      </c>
      <c r="D487" s="16" t="str">
        <f>VLOOKUP(B487,總表!$1:$1048576,4,0)</f>
        <v>便利生活</v>
      </c>
      <c r="E487" s="16" t="str">
        <f>VLOOKUP(B487,總表!$1:$1048576,5,0)</f>
        <v>國中組</v>
      </c>
      <c r="F487" s="16" t="str">
        <f>VLOOKUP(B487,總表!$1:$1048576,3,0)</f>
        <v>花蓮縣</v>
      </c>
      <c r="G487" s="16" t="str">
        <f>VLOOKUP(B487,總表!$1:$1048576,6,0)</f>
        <v>曾嘉茗</v>
      </c>
      <c r="H487" s="16" t="str">
        <f>VLOOKUP(B487,總表!$1:$1048576,7,0)</f>
        <v>花蓮縣立光復國民中學</v>
      </c>
      <c r="I487" s="16" t="str">
        <f>VLOOKUP(B487,總表!$1:$1048576,8,0)</f>
        <v>楊其萱</v>
      </c>
      <c r="J487" s="16" t="str">
        <f>VLOOKUP(B487,總表!$1:$1048576,9,0)</f>
        <v>花蓮縣立光復國民中學</v>
      </c>
      <c r="K487" s="16">
        <f>VLOOKUP(B487,總表!$1:$1048576,10,0)</f>
        <v>0</v>
      </c>
      <c r="L487" s="16">
        <f>VLOOKUP(B487,總表!$1:$1048576,11,0)</f>
        <v>0</v>
      </c>
      <c r="M487" s="16" t="str">
        <f>VLOOKUP(B487,總表!$1:$1048576,12,0)</f>
        <v>趙育綾</v>
      </c>
      <c r="N487" s="16" t="str">
        <f>VLOOKUP(B487,總表!$1:$1048576,13,0)</f>
        <v>花蓮縣立光復國民中學</v>
      </c>
      <c r="O487" s="16" t="str">
        <f>VLOOKUP(B487,總表!$1:$1048576,14,0)</f>
        <v>黃崇軒</v>
      </c>
      <c r="P487" s="16" t="str">
        <f>VLOOKUP(B487,總表!$1:$1048576,15,0)</f>
        <v>花蓮縣立光復國民中學</v>
      </c>
      <c r="Q487" s="16">
        <f>VLOOKUP(B487,總表!$1:$1048576,16,0)</f>
        <v>0</v>
      </c>
      <c r="R487" s="16">
        <f>VLOOKUP(B487,總表!$1:$1048576,17,0)</f>
        <v>0</v>
      </c>
    </row>
    <row r="488" spans="1:18" ht="17.399999999999999" hidden="1" x14ac:dyDescent="0.3">
      <c r="A488" s="22" t="s">
        <v>3495</v>
      </c>
      <c r="B488" s="13" t="s">
        <v>978</v>
      </c>
      <c r="C488" s="10" t="str">
        <f>VLOOKUP(B488,總表!$1:$1048576,2,0)</f>
        <v>節能監控器</v>
      </c>
      <c r="D488" s="16" t="str">
        <f>VLOOKUP(B488,總表!$1:$1048576,4,0)</f>
        <v>便利生活</v>
      </c>
      <c r="E488" s="16" t="str">
        <f>VLOOKUP(B488,總表!$1:$1048576,5,0)</f>
        <v>國中組</v>
      </c>
      <c r="F488" s="16" t="str">
        <f>VLOOKUP(B488,總表!$1:$1048576,3,0)</f>
        <v>新北市</v>
      </c>
      <c r="G488" s="16" t="str">
        <f>VLOOKUP(B488,總表!$1:$1048576,6,0)</f>
        <v>陳品喆</v>
      </c>
      <c r="H488" s="16" t="str">
        <f>VLOOKUP(B488,總表!$1:$1048576,7,0)</f>
        <v>新北市南山高級中學</v>
      </c>
      <c r="I488" s="16" t="str">
        <f>VLOOKUP(B488,總表!$1:$1048576,8,0)</f>
        <v>邱昱睿</v>
      </c>
      <c r="J488" s="16" t="str">
        <f>VLOOKUP(B488,總表!$1:$1048576,9,0)</f>
        <v>新北市南山高級中學</v>
      </c>
      <c r="K488" s="16">
        <f>VLOOKUP(B488,總表!$1:$1048576,10,0)</f>
        <v>0</v>
      </c>
      <c r="L488" s="16">
        <f>VLOOKUP(B488,總表!$1:$1048576,11,0)</f>
        <v>0</v>
      </c>
      <c r="M488" s="16" t="str">
        <f>VLOOKUP(B488,總表!$1:$1048576,12,0)</f>
        <v>林政煌</v>
      </c>
      <c r="N488" s="16" t="str">
        <f>VLOOKUP(B488,總表!$1:$1048576,13,0)</f>
        <v>新北市南山高級中學</v>
      </c>
      <c r="O488" s="16">
        <f>VLOOKUP(B488,總表!$1:$1048576,14,0)</f>
        <v>0</v>
      </c>
      <c r="P488" s="16">
        <f>VLOOKUP(B488,總表!$1:$1048576,15,0)</f>
        <v>0</v>
      </c>
      <c r="Q488" s="16">
        <f>VLOOKUP(B488,總表!$1:$1048576,16,0)</f>
        <v>0</v>
      </c>
      <c r="R488" s="16">
        <f>VLOOKUP(B488,總表!$1:$1048576,17,0)</f>
        <v>0</v>
      </c>
    </row>
    <row r="489" spans="1:18" ht="17.399999999999999" hidden="1" x14ac:dyDescent="0.3">
      <c r="A489" s="22" t="s">
        <v>3495</v>
      </c>
      <c r="B489" s="13" t="s">
        <v>868</v>
      </c>
      <c r="C489" s="10" t="str">
        <f>VLOOKUP(B489,總表!$1:$1048576,2,0)</f>
        <v>可變型雨衣</v>
      </c>
      <c r="D489" s="16" t="str">
        <f>VLOOKUP(B489,總表!$1:$1048576,4,0)</f>
        <v>便利生活</v>
      </c>
      <c r="E489" s="16" t="str">
        <f>VLOOKUP(B489,總表!$1:$1048576,5,0)</f>
        <v>國中組</v>
      </c>
      <c r="F489" s="16" t="str">
        <f>VLOOKUP(B489,總表!$1:$1048576,3,0)</f>
        <v>嘉義市</v>
      </c>
      <c r="G489" s="16" t="str">
        <f>VLOOKUP(B489,總表!$1:$1048576,6,0)</f>
        <v>羅之妍</v>
      </c>
      <c r="H489" s="16" t="str">
        <f>VLOOKUP(B489,總表!$1:$1048576,7,0)</f>
        <v>嘉義市立民生國中</v>
      </c>
      <c r="I489" s="16" t="str">
        <f>VLOOKUP(B489,總表!$1:$1048576,8,0)</f>
        <v>賴郁珺</v>
      </c>
      <c r="J489" s="16" t="str">
        <f>VLOOKUP(B489,總表!$1:$1048576,9,0)</f>
        <v>嘉義市立民生國中</v>
      </c>
      <c r="K489" s="16">
        <f>VLOOKUP(B489,總表!$1:$1048576,10,0)</f>
        <v>0</v>
      </c>
      <c r="L489" s="16">
        <f>VLOOKUP(B489,總表!$1:$1048576,11,0)</f>
        <v>0</v>
      </c>
      <c r="M489" s="16" t="str">
        <f>VLOOKUP(B489,總表!$1:$1048576,12,0)</f>
        <v xml:space="preserve"> 林芳如</v>
      </c>
      <c r="N489" s="16" t="str">
        <f>VLOOKUP(B489,總表!$1:$1048576,13,0)</f>
        <v>嘉義市立民生國民中學</v>
      </c>
      <c r="O489" s="16" t="str">
        <f>VLOOKUP(B489,總表!$1:$1048576,14,0)</f>
        <v xml:space="preserve"> 陳淑瑤</v>
      </c>
      <c r="P489" s="16" t="str">
        <f>VLOOKUP(B489,總表!$1:$1048576,15,0)</f>
        <v>嘉義市立民生國民中學</v>
      </c>
      <c r="Q489" s="16">
        <f>VLOOKUP(B489,總表!$1:$1048576,16,0)</f>
        <v>0</v>
      </c>
      <c r="R489" s="16">
        <f>VLOOKUP(B489,總表!$1:$1048576,17,0)</f>
        <v>0</v>
      </c>
    </row>
    <row r="490" spans="1:18" ht="17.399999999999999" hidden="1" x14ac:dyDescent="0.3">
      <c r="A490" s="22" t="s">
        <v>3495</v>
      </c>
      <c r="B490" s="13" t="s">
        <v>984</v>
      </c>
      <c r="C490" s="10" t="str">
        <f>VLOOKUP(B490,總表!$1:$1048576,2,0)</f>
        <v>智慧布告板 ReBoard – Smart Reusable Event Signage</v>
      </c>
      <c r="D490" s="16" t="str">
        <f>VLOOKUP(B490,總表!$1:$1048576,4,0)</f>
        <v>便利生活</v>
      </c>
      <c r="E490" s="16" t="str">
        <f>VLOOKUP(B490,總表!$1:$1048576,5,0)</f>
        <v>國中組</v>
      </c>
      <c r="F490" s="16" t="str">
        <f>VLOOKUP(B490,總表!$1:$1048576,3,0)</f>
        <v>高雄市</v>
      </c>
      <c r="G490" s="16" t="str">
        <f>VLOOKUP(B490,總表!$1:$1048576,6,0)</f>
        <v>王奕勝</v>
      </c>
      <c r="H490" s="16" t="str">
        <f>VLOOKUP(B490,總表!$1:$1048576,7,0)</f>
        <v>高雄市立鹽埕國民中學</v>
      </c>
      <c r="I490" s="16" t="str">
        <f>VLOOKUP(B490,總表!$1:$1048576,8,0)</f>
        <v>翁崇恩</v>
      </c>
      <c r="J490" s="16" t="str">
        <f>VLOOKUP(B490,總表!$1:$1048576,9,0)</f>
        <v>高雄市立鹽埕國民中學</v>
      </c>
      <c r="K490" s="16" t="str">
        <f>VLOOKUP(B490,總表!$1:$1048576,10,0)</f>
        <v>龔子騏</v>
      </c>
      <c r="L490" s="16" t="str">
        <f>VLOOKUP(B490,總表!$1:$1048576,11,0)</f>
        <v>高雄市立鹽埕國民中學</v>
      </c>
      <c r="M490" s="16" t="str">
        <f>VLOOKUP(B490,總表!$1:$1048576,12,0)</f>
        <v>董巧琦</v>
      </c>
      <c r="N490" s="16" t="str">
        <f>VLOOKUP(B490,總表!$1:$1048576,13,0)</f>
        <v>高雄市立鹽埕國民中學</v>
      </c>
      <c r="O490" s="16">
        <f>VLOOKUP(B490,總表!$1:$1048576,14,0)</f>
        <v>0</v>
      </c>
      <c r="P490" s="16">
        <f>VLOOKUP(B490,總表!$1:$1048576,15,0)</f>
        <v>0</v>
      </c>
      <c r="Q490" s="16">
        <f>VLOOKUP(B490,總表!$1:$1048576,16,0)</f>
        <v>0</v>
      </c>
      <c r="R490" s="16">
        <f>VLOOKUP(B490,總表!$1:$1048576,17,0)</f>
        <v>0</v>
      </c>
    </row>
    <row r="491" spans="1:18" ht="17.399999999999999" hidden="1" x14ac:dyDescent="0.3">
      <c r="A491" s="22" t="s">
        <v>3495</v>
      </c>
      <c r="B491" s="13" t="s">
        <v>1069</v>
      </c>
      <c r="C491" s="10" t="str">
        <f>VLOOKUP(B491,總表!$1:$1048576,2,0)</f>
        <v>食物即期檢測器</v>
      </c>
      <c r="D491" s="16" t="str">
        <f>VLOOKUP(B491,總表!$1:$1048576,4,0)</f>
        <v>便利生活</v>
      </c>
      <c r="E491" s="16" t="str">
        <f>VLOOKUP(B491,總表!$1:$1048576,5,0)</f>
        <v>國中組</v>
      </c>
      <c r="F491" s="16" t="str">
        <f>VLOOKUP(B491,總表!$1:$1048576,3,0)</f>
        <v>桃園市</v>
      </c>
      <c r="G491" s="16" t="str">
        <f>VLOOKUP(B491,總表!$1:$1048576,6,0)</f>
        <v>張孜瑀</v>
      </c>
      <c r="H491" s="16" t="str">
        <f>VLOOKUP(B491,總表!$1:$1048576,7,0)</f>
        <v>六和學校財團法人桃園市六和高級中等學校國中部</v>
      </c>
      <c r="I491" s="16" t="str">
        <f>VLOOKUP(B491,總表!$1:$1048576,8,0)</f>
        <v>高若雅</v>
      </c>
      <c r="J491" s="16" t="str">
        <f>VLOOKUP(B491,總表!$1:$1048576,9,0)</f>
        <v>六和學校財團法人桃園市六和高級中等學校國中部</v>
      </c>
      <c r="K491" s="16" t="str">
        <f>VLOOKUP(B491,總表!$1:$1048576,10,0)</f>
        <v>楊彩妍</v>
      </c>
      <c r="L491" s="16" t="str">
        <f>VLOOKUP(B491,總表!$1:$1048576,11,0)</f>
        <v>六和學校財團法人桃園市六和高級中等學校國中部</v>
      </c>
      <c r="M491" s="16" t="str">
        <f>VLOOKUP(B491,總表!$1:$1048576,12,0)</f>
        <v>李佳瑾</v>
      </c>
      <c r="N491" s="16" t="str">
        <f>VLOOKUP(B491,總表!$1:$1048576,13,0)</f>
        <v>六和學校財團法人桃園市六和高級中等學校</v>
      </c>
      <c r="O491" s="16">
        <f>VLOOKUP(B491,總表!$1:$1048576,14,0)</f>
        <v>0</v>
      </c>
      <c r="P491" s="16">
        <f>VLOOKUP(B491,總表!$1:$1048576,15,0)</f>
        <v>0</v>
      </c>
      <c r="Q491" s="16">
        <f>VLOOKUP(B491,總表!$1:$1048576,16,0)</f>
        <v>0</v>
      </c>
      <c r="R491" s="16">
        <f>VLOOKUP(B491,總表!$1:$1048576,17,0)</f>
        <v>0</v>
      </c>
    </row>
    <row r="492" spans="1:18" ht="17.399999999999999" hidden="1" x14ac:dyDescent="0.3">
      <c r="A492" s="22" t="s">
        <v>3495</v>
      </c>
      <c r="B492" s="13" t="s">
        <v>969</v>
      </c>
      <c r="C492" s="10" t="str">
        <f>VLOOKUP(B492,總表!$1:$1048576,2,0)</f>
        <v>微型冷卻核心裝置</v>
      </c>
      <c r="D492" s="16" t="str">
        <f>VLOOKUP(B492,總表!$1:$1048576,4,0)</f>
        <v>便利生活</v>
      </c>
      <c r="E492" s="16" t="str">
        <f>VLOOKUP(B492,總表!$1:$1048576,5,0)</f>
        <v>國中組</v>
      </c>
      <c r="F492" s="16" t="str">
        <f>VLOOKUP(B492,總表!$1:$1048576,3,0)</f>
        <v>新北市</v>
      </c>
      <c r="G492" s="16" t="str">
        <f>VLOOKUP(B492,總表!$1:$1048576,6,0)</f>
        <v>蕭品睿</v>
      </c>
      <c r="H492" s="16" t="str">
        <f>VLOOKUP(B492,總表!$1:$1048576,7,0)</f>
        <v>新北市南山高級中學</v>
      </c>
      <c r="I492" s="16" t="str">
        <f>VLOOKUP(B492,總表!$1:$1048576,8,0)</f>
        <v>蔡宜諾</v>
      </c>
      <c r="J492" s="16" t="str">
        <f>VLOOKUP(B492,總表!$1:$1048576,9,0)</f>
        <v>新北市南山高級中學</v>
      </c>
      <c r="K492" s="16" t="str">
        <f>VLOOKUP(B492,總表!$1:$1048576,10,0)</f>
        <v>鄭浚晨</v>
      </c>
      <c r="L492" s="16" t="str">
        <f>VLOOKUP(B492,總表!$1:$1048576,11,0)</f>
        <v>新北市南山高級中學</v>
      </c>
      <c r="M492" s="16" t="str">
        <f>VLOOKUP(B492,總表!$1:$1048576,12,0)</f>
        <v>林政煌</v>
      </c>
      <c r="N492" s="16" t="str">
        <f>VLOOKUP(B492,總表!$1:$1048576,13,0)</f>
        <v>新北市南山高級中學</v>
      </c>
      <c r="O492" s="16">
        <f>VLOOKUP(B492,總表!$1:$1048576,14,0)</f>
        <v>0</v>
      </c>
      <c r="P492" s="16">
        <f>VLOOKUP(B492,總表!$1:$1048576,15,0)</f>
        <v>0</v>
      </c>
      <c r="Q492" s="16">
        <f>VLOOKUP(B492,總表!$1:$1048576,16,0)</f>
        <v>0</v>
      </c>
      <c r="R492" s="16">
        <f>VLOOKUP(B492,總表!$1:$1048576,17,0)</f>
        <v>0</v>
      </c>
    </row>
    <row r="493" spans="1:18" ht="17.399999999999999" hidden="1" x14ac:dyDescent="0.3">
      <c r="A493" s="22" t="s">
        <v>3495</v>
      </c>
      <c r="B493" s="13" t="s">
        <v>1105</v>
      </c>
      <c r="C493" s="10" t="str">
        <f>VLOOKUP(B493,總表!$1:$1048576,2,0)</f>
        <v>梳羽流風-新型吹風機整髮組</v>
      </c>
      <c r="D493" s="16" t="str">
        <f>VLOOKUP(B493,總表!$1:$1048576,4,0)</f>
        <v>便利生活</v>
      </c>
      <c r="E493" s="16" t="str">
        <f>VLOOKUP(B493,總表!$1:$1048576,5,0)</f>
        <v>國中組</v>
      </c>
      <c r="F493" s="16" t="str">
        <f>VLOOKUP(B493,總表!$1:$1048576,3,0)</f>
        <v>基隆市</v>
      </c>
      <c r="G493" s="16" t="str">
        <f>VLOOKUP(B493,總表!$1:$1048576,6,0)</f>
        <v>吳昕潔</v>
      </c>
      <c r="H493" s="16" t="str">
        <f>VLOOKUP(B493,總表!$1:$1048576,7,0)</f>
        <v>基隆市立銘傳國中</v>
      </c>
      <c r="I493" s="16" t="str">
        <f>VLOOKUP(B493,總表!$1:$1048576,8,0)</f>
        <v>陳亭瑄</v>
      </c>
      <c r="J493" s="16" t="str">
        <f>VLOOKUP(B493,總表!$1:$1048576,9,0)</f>
        <v>基隆市立銘傳國中</v>
      </c>
      <c r="K493" s="16" t="str">
        <f>VLOOKUP(B493,總表!$1:$1048576,10,0)</f>
        <v>陳昕卉</v>
      </c>
      <c r="L493" s="16" t="str">
        <f>VLOOKUP(B493,總表!$1:$1048576,11,0)</f>
        <v>基隆市立銘傳國中</v>
      </c>
      <c r="M493" s="16" t="str">
        <f>VLOOKUP(B493,總表!$1:$1048576,12,0)</f>
        <v>李健次</v>
      </c>
      <c r="N493" s="16" t="str">
        <f>VLOOKUP(B493,總表!$1:$1048576,13,0)</f>
        <v xml:space="preserve">基隆市立銘傳國中 </v>
      </c>
      <c r="O493" s="16" t="str">
        <f>VLOOKUP(B493,總表!$1:$1048576,14,0)</f>
        <v>李孟勳</v>
      </c>
      <c r="P493" s="16" t="str">
        <f>VLOOKUP(B493,總表!$1:$1048576,15,0)</f>
        <v>基隆市立銘傳國中</v>
      </c>
      <c r="Q493" s="16" t="str">
        <f>VLOOKUP(B493,總表!$1:$1048576,16,0)</f>
        <v xml:space="preserve">沈容聞 </v>
      </c>
      <c r="R493" s="16" t="str">
        <f>VLOOKUP(B493,總表!$1:$1048576,17,0)</f>
        <v>基隆市立銘傳國中</v>
      </c>
    </row>
    <row r="494" spans="1:18" ht="17.399999999999999" hidden="1" x14ac:dyDescent="0.3">
      <c r="A494" s="22" t="s">
        <v>3495</v>
      </c>
      <c r="B494" s="13" t="s">
        <v>887</v>
      </c>
      <c r="C494" s="10" t="str">
        <f>VLOOKUP(B494,總表!$1:$1048576,2,0)</f>
        <v>明亮的垃圾桶</v>
      </c>
      <c r="D494" s="16" t="str">
        <f>VLOOKUP(B494,總表!$1:$1048576,4,0)</f>
        <v>便利生活</v>
      </c>
      <c r="E494" s="16" t="str">
        <f>VLOOKUP(B494,總表!$1:$1048576,5,0)</f>
        <v>國中組</v>
      </c>
      <c r="F494" s="16" t="str">
        <f>VLOOKUP(B494,總表!$1:$1048576,3,0)</f>
        <v>高雄市</v>
      </c>
      <c r="G494" s="16" t="str">
        <f>VLOOKUP(B494,總表!$1:$1048576,6,0)</f>
        <v>吳亦翔</v>
      </c>
      <c r="H494" s="16" t="str">
        <f>VLOOKUP(B494,總表!$1:$1048576,7,0)</f>
        <v>高雄市苓雅國民中學</v>
      </c>
      <c r="I494" s="16" t="str">
        <f>VLOOKUP(B494,總表!$1:$1048576,8,0)</f>
        <v>曾崧閔</v>
      </c>
      <c r="J494" s="16" t="str">
        <f>VLOOKUP(B494,總表!$1:$1048576,9,0)</f>
        <v>高雄市苓雅國民中學</v>
      </c>
      <c r="K494" s="16">
        <f>VLOOKUP(B494,總表!$1:$1048576,10,0)</f>
        <v>0</v>
      </c>
      <c r="L494" s="16">
        <f>VLOOKUP(B494,總表!$1:$1048576,11,0)</f>
        <v>0</v>
      </c>
      <c r="M494" s="16" t="str">
        <f>VLOOKUP(B494,總表!$1:$1048576,12,0)</f>
        <v>張翔棋</v>
      </c>
      <c r="N494" s="16" t="str">
        <f>VLOOKUP(B494,總表!$1:$1048576,13,0)</f>
        <v>高雄市苓雅國民中學</v>
      </c>
      <c r="O494" s="16" t="str">
        <f>VLOOKUP(B494,總表!$1:$1048576,14,0)</f>
        <v>曾維雄</v>
      </c>
      <c r="P494" s="16" t="str">
        <f>VLOOKUP(B494,總表!$1:$1048576,15,0)</f>
        <v>高雄市高級工業職業學校</v>
      </c>
      <c r="Q494" s="16">
        <f>VLOOKUP(B494,總表!$1:$1048576,16,0)</f>
        <v>0</v>
      </c>
      <c r="R494" s="16">
        <f>VLOOKUP(B494,總表!$1:$1048576,17,0)</f>
        <v>0</v>
      </c>
    </row>
    <row r="495" spans="1:18" ht="17.399999999999999" hidden="1" x14ac:dyDescent="0.3">
      <c r="A495" s="22" t="s">
        <v>3495</v>
      </c>
      <c r="B495" s="13" t="s">
        <v>1084</v>
      </c>
      <c r="C495" s="10" t="str">
        <f>VLOOKUP(B495,總表!$1:$1048576,2,0)</f>
        <v>防誤關自動開門系統</v>
      </c>
      <c r="D495" s="16" t="str">
        <f>VLOOKUP(B495,總表!$1:$1048576,4,0)</f>
        <v>便利生活</v>
      </c>
      <c r="E495" s="16" t="str">
        <f>VLOOKUP(B495,總表!$1:$1048576,5,0)</f>
        <v>國中組</v>
      </c>
      <c r="F495" s="16" t="str">
        <f>VLOOKUP(B495,總表!$1:$1048576,3,0)</f>
        <v>花蓮縣</v>
      </c>
      <c r="G495" s="16" t="str">
        <f>VLOOKUP(B495,總表!$1:$1048576,6,0)</f>
        <v>詹沃然</v>
      </c>
      <c r="H495" s="16" t="str">
        <f>VLOOKUP(B495,總表!$1:$1048576,7,0)</f>
        <v>花崗國中</v>
      </c>
      <c r="I495" s="16" t="str">
        <f>VLOOKUP(B495,總表!$1:$1048576,8,0)</f>
        <v>呂穀</v>
      </c>
      <c r="J495" s="16" t="str">
        <f>VLOOKUP(B495,總表!$1:$1048576,9,0)</f>
        <v>花崗國中</v>
      </c>
      <c r="K495" s="16">
        <f>VLOOKUP(B495,總表!$1:$1048576,10,0)</f>
        <v>0</v>
      </c>
      <c r="L495" s="16">
        <f>VLOOKUP(B495,總表!$1:$1048576,11,0)</f>
        <v>0</v>
      </c>
      <c r="M495" s="16" t="str">
        <f>VLOOKUP(B495,總表!$1:$1048576,12,0)</f>
        <v>龔瑞清</v>
      </c>
      <c r="N495" s="16" t="str">
        <f>VLOOKUP(B495,總表!$1:$1048576,13,0)</f>
        <v>花崗國中</v>
      </c>
      <c r="O495" s="16" t="str">
        <f>VLOOKUP(B495,總表!$1:$1048576,14,0)</f>
        <v>劉厚德</v>
      </c>
      <c r="P495" s="16" t="str">
        <f>VLOOKUP(B495,總表!$1:$1048576,15,0)</f>
        <v>花崗國中</v>
      </c>
      <c r="Q495" s="16">
        <f>VLOOKUP(B495,總表!$1:$1048576,16,0)</f>
        <v>0</v>
      </c>
      <c r="R495" s="16">
        <f>VLOOKUP(B495,總表!$1:$1048576,17,0)</f>
        <v>0</v>
      </c>
    </row>
    <row r="496" spans="1:18" ht="17.399999999999999" hidden="1" x14ac:dyDescent="0.3">
      <c r="A496" s="22" t="s">
        <v>3495</v>
      </c>
      <c r="B496" s="13" t="s">
        <v>943</v>
      </c>
      <c r="C496" s="10" t="str">
        <f>VLOOKUP(B496,總表!$1:$1048576,2,0)</f>
        <v>驚動武林「步濕靴」-可隱藏一體式終極雨鞋套!</v>
      </c>
      <c r="D496" s="16" t="str">
        <f>VLOOKUP(B496,總表!$1:$1048576,4,0)</f>
        <v>便利生活</v>
      </c>
      <c r="E496" s="16" t="str">
        <f>VLOOKUP(B496,總表!$1:$1048576,5,0)</f>
        <v>國中組</v>
      </c>
      <c r="F496" s="16" t="str">
        <f>VLOOKUP(B496,總表!$1:$1048576,3,0)</f>
        <v>臺中市</v>
      </c>
      <c r="G496" s="16" t="str">
        <f>VLOOKUP(B496,總表!$1:$1048576,6,0)</f>
        <v>陳瑾宣</v>
      </c>
      <c r="H496" s="16" t="str">
        <f>VLOOKUP(B496,總表!$1:$1048576,7,0)</f>
        <v>Pacific American School 亞太美國學校</v>
      </c>
      <c r="I496" s="16" t="str">
        <f>VLOOKUP(B496,總表!$1:$1048576,8,0)</f>
        <v>陳翰陞</v>
      </c>
      <c r="J496" s="16" t="str">
        <f>VLOOKUP(B496,總表!$1:$1048576,9,0)</f>
        <v>葳格國際學校小學部西屯校區</v>
      </c>
      <c r="K496" s="16" t="str">
        <f>VLOOKUP(B496,總表!$1:$1048576,10,0)</f>
        <v>簡廷恩</v>
      </c>
      <c r="L496" s="16" t="str">
        <f>VLOOKUP(B496,總表!$1:$1048576,11,0)</f>
        <v>葳格國際學校小學部西屯校區</v>
      </c>
      <c r="M496" s="16" t="str">
        <f>VLOOKUP(B496,總表!$1:$1048576,12,0)</f>
        <v>黃詠程</v>
      </c>
      <c r="N496" s="16" t="str">
        <f>VLOOKUP(B496,總表!$1:$1048576,13,0)</f>
        <v>葳格國際學校小學部西屯校區自然科教師</v>
      </c>
      <c r="O496" s="16">
        <f>VLOOKUP(B496,總表!$1:$1048576,14,0)</f>
        <v>0</v>
      </c>
      <c r="P496" s="16">
        <f>VLOOKUP(B496,總表!$1:$1048576,15,0)</f>
        <v>0</v>
      </c>
      <c r="Q496" s="16">
        <f>VLOOKUP(B496,總表!$1:$1048576,16,0)</f>
        <v>0</v>
      </c>
      <c r="R496" s="16">
        <f>VLOOKUP(B496,總表!$1:$1048576,17,0)</f>
        <v>0</v>
      </c>
    </row>
    <row r="497" spans="1:18" ht="17.399999999999999" hidden="1" x14ac:dyDescent="0.3">
      <c r="A497" s="22" t="s">
        <v>3495</v>
      </c>
      <c r="B497" s="13" t="s">
        <v>982</v>
      </c>
      <c r="C497" s="10" t="str">
        <f>VLOOKUP(B497,總表!$1:$1048576,2,0)</f>
        <v>智能驅蚊坐墊 Smart Mosquito-Repellent Cushion</v>
      </c>
      <c r="D497" s="16" t="str">
        <f>VLOOKUP(B497,總表!$1:$1048576,4,0)</f>
        <v>便利生活</v>
      </c>
      <c r="E497" s="16" t="str">
        <f>VLOOKUP(B497,總表!$1:$1048576,5,0)</f>
        <v>國中組</v>
      </c>
      <c r="F497" s="16" t="str">
        <f>VLOOKUP(B497,總表!$1:$1048576,3,0)</f>
        <v>高雄市</v>
      </c>
      <c r="G497" s="16" t="str">
        <f>VLOOKUP(B497,總表!$1:$1048576,6,0)</f>
        <v>李安妮</v>
      </c>
      <c r="H497" s="16" t="str">
        <f>VLOOKUP(B497,總表!$1:$1048576,7,0)</f>
        <v>高雄市立鹽埕國民中學</v>
      </c>
      <c r="I497" s="16" t="str">
        <f>VLOOKUP(B497,總表!$1:$1048576,8,0)</f>
        <v>楊翔中</v>
      </c>
      <c r="J497" s="16" t="str">
        <f>VLOOKUP(B497,總表!$1:$1048576,9,0)</f>
        <v>高雄市立鹽埕國民中學</v>
      </c>
      <c r="K497" s="16" t="str">
        <f>VLOOKUP(B497,總表!$1:$1048576,10,0)</f>
        <v>施全享</v>
      </c>
      <c r="L497" s="16" t="str">
        <f>VLOOKUP(B497,總表!$1:$1048576,11,0)</f>
        <v>高雄市立鹽埕國民中學</v>
      </c>
      <c r="M497" s="16" t="str">
        <f>VLOOKUP(B497,總表!$1:$1048576,12,0)</f>
        <v>董巧琦</v>
      </c>
      <c r="N497" s="16" t="str">
        <f>VLOOKUP(B497,總表!$1:$1048576,13,0)</f>
        <v>高雄市立鹽埕國民中學</v>
      </c>
      <c r="O497" s="16">
        <f>VLOOKUP(B497,總表!$1:$1048576,14,0)</f>
        <v>0</v>
      </c>
      <c r="P497" s="16">
        <f>VLOOKUP(B497,總表!$1:$1048576,15,0)</f>
        <v>0</v>
      </c>
      <c r="Q497" s="16">
        <f>VLOOKUP(B497,總表!$1:$1048576,16,0)</f>
        <v>0</v>
      </c>
      <c r="R497" s="16">
        <f>VLOOKUP(B497,總表!$1:$1048576,17,0)</f>
        <v>0</v>
      </c>
    </row>
    <row r="498" spans="1:18" ht="17.399999999999999" hidden="1" x14ac:dyDescent="0.3">
      <c r="A498" s="22" t="s">
        <v>3495</v>
      </c>
      <c r="B498" s="13" t="s">
        <v>845</v>
      </c>
      <c r="C498" s="10" t="str">
        <f>VLOOKUP(B498,總表!$1:$1048576,2,0)</f>
        <v>運動監測衣</v>
      </c>
      <c r="D498" s="16" t="str">
        <f>VLOOKUP(B498,總表!$1:$1048576,4,0)</f>
        <v>便利生活</v>
      </c>
      <c r="E498" s="16" t="str">
        <f>VLOOKUP(B498,總表!$1:$1048576,5,0)</f>
        <v>國中組</v>
      </c>
      <c r="F498" s="16" t="str">
        <f>VLOOKUP(B498,總表!$1:$1048576,3,0)</f>
        <v>宜蘭縣</v>
      </c>
      <c r="G498" s="16" t="str">
        <f>VLOOKUP(B498,總表!$1:$1048576,6,0)</f>
        <v>蔡兆頎</v>
      </c>
      <c r="H498" s="16" t="str">
        <f>VLOOKUP(B498,總表!$1:$1048576,7,0)</f>
        <v>員山國中</v>
      </c>
      <c r="I498" s="16">
        <f>VLOOKUP(B498,總表!$1:$1048576,8,0)</f>
        <v>0</v>
      </c>
      <c r="J498" s="16">
        <f>VLOOKUP(B498,總表!$1:$1048576,9,0)</f>
        <v>0</v>
      </c>
      <c r="K498" s="16">
        <f>VLOOKUP(B498,總表!$1:$1048576,10,0)</f>
        <v>0</v>
      </c>
      <c r="L498" s="16">
        <f>VLOOKUP(B498,總表!$1:$1048576,11,0)</f>
        <v>0</v>
      </c>
      <c r="M498" s="16" t="str">
        <f>VLOOKUP(B498,總表!$1:$1048576,12,0)</f>
        <v>吳宏達</v>
      </c>
      <c r="N498" s="16" t="str">
        <f>VLOOKUP(B498,總表!$1:$1048576,13,0)</f>
        <v>宜蘭縣縣立內城國中小</v>
      </c>
      <c r="O498" s="16" t="str">
        <f>VLOOKUP(B498,總表!$1:$1048576,14,0)</f>
        <v>陳淑華</v>
      </c>
      <c r="P498" s="16" t="str">
        <f>VLOOKUP(B498,總表!$1:$1048576,15,0)</f>
        <v>宜蘭縣縣立員山國民中學</v>
      </c>
      <c r="Q498" s="16">
        <f>VLOOKUP(B498,總表!$1:$1048576,16,0)</f>
        <v>0</v>
      </c>
      <c r="R498" s="16">
        <f>VLOOKUP(B498,總表!$1:$1048576,17,0)</f>
        <v>0</v>
      </c>
    </row>
    <row r="499" spans="1:18" ht="17.399999999999999" hidden="1" x14ac:dyDescent="0.3">
      <c r="A499" s="22" t="s">
        <v>3495</v>
      </c>
      <c r="B499" s="13" t="s">
        <v>965</v>
      </c>
      <c r="C499" s="10" t="str">
        <f>VLOOKUP(B499,總表!$1:$1048576,2,0)</f>
        <v>寵物用的自動糧食分配器</v>
      </c>
      <c r="D499" s="16" t="str">
        <f>VLOOKUP(B499,總表!$1:$1048576,4,0)</f>
        <v>便利生活</v>
      </c>
      <c r="E499" s="16" t="str">
        <f>VLOOKUP(B499,總表!$1:$1048576,5,0)</f>
        <v>國中組</v>
      </c>
      <c r="F499" s="16" t="str">
        <f>VLOOKUP(B499,總表!$1:$1048576,3,0)</f>
        <v>新北市</v>
      </c>
      <c r="G499" s="16" t="str">
        <f>VLOOKUP(B499,總表!$1:$1048576,6,0)</f>
        <v>林子傑</v>
      </c>
      <c r="H499" s="16" t="str">
        <f>VLOOKUP(B499,總表!$1:$1048576,7,0)</f>
        <v>新北市南山高級中學</v>
      </c>
      <c r="I499" s="16" t="str">
        <f>VLOOKUP(B499,總表!$1:$1048576,8,0)</f>
        <v>許書晏</v>
      </c>
      <c r="J499" s="16" t="str">
        <f>VLOOKUP(B499,總表!$1:$1048576,9,0)</f>
        <v>新北市南山高級中學</v>
      </c>
      <c r="K499" s="16">
        <f>VLOOKUP(B499,總表!$1:$1048576,10,0)</f>
        <v>0</v>
      </c>
      <c r="L499" s="16">
        <f>VLOOKUP(B499,總表!$1:$1048576,11,0)</f>
        <v>0</v>
      </c>
      <c r="M499" s="16" t="str">
        <f>VLOOKUP(B499,總表!$1:$1048576,12,0)</f>
        <v>林政煌</v>
      </c>
      <c r="N499" s="16" t="str">
        <f>VLOOKUP(B499,總表!$1:$1048576,13,0)</f>
        <v>新北市南山高級中學</v>
      </c>
      <c r="O499" s="16">
        <f>VLOOKUP(B499,總表!$1:$1048576,14,0)</f>
        <v>0</v>
      </c>
      <c r="P499" s="16">
        <f>VLOOKUP(B499,總表!$1:$1048576,15,0)</f>
        <v>0</v>
      </c>
      <c r="Q499" s="16">
        <f>VLOOKUP(B499,總表!$1:$1048576,16,0)</f>
        <v>0</v>
      </c>
      <c r="R499" s="16">
        <f>VLOOKUP(B499,總表!$1:$1048576,17,0)</f>
        <v>0</v>
      </c>
    </row>
    <row r="500" spans="1:18" ht="17.399999999999999" hidden="1" x14ac:dyDescent="0.3">
      <c r="A500" s="22" t="s">
        <v>3495</v>
      </c>
      <c r="B500" s="13" t="s">
        <v>1062</v>
      </c>
      <c r="C500" s="10" t="str">
        <f>VLOOKUP(B500,總表!$1:$1048576,2,0)</f>
        <v>AI紅綠燈控制系統</v>
      </c>
      <c r="D500" s="16" t="str">
        <f>VLOOKUP(B500,總表!$1:$1048576,4,0)</f>
        <v>便利生活</v>
      </c>
      <c r="E500" s="16" t="str">
        <f>VLOOKUP(B500,總表!$1:$1048576,5,0)</f>
        <v>國中組</v>
      </c>
      <c r="F500" s="16" t="str">
        <f>VLOOKUP(B500,總表!$1:$1048576,3,0)</f>
        <v>桃園市</v>
      </c>
      <c r="G500" s="16" t="str">
        <f>VLOOKUP(B500,總表!$1:$1048576,6,0)</f>
        <v>黃柔菲</v>
      </c>
      <c r="H500" s="16" t="str">
        <f>VLOOKUP(B500,總表!$1:$1048576,7,0)</f>
        <v>桃園市六和高級中等學校國中部</v>
      </c>
      <c r="I500" s="16" t="str">
        <f>VLOOKUP(B500,總表!$1:$1048576,8,0)</f>
        <v>沈琬妮</v>
      </c>
      <c r="J500" s="16" t="str">
        <f>VLOOKUP(B500,總表!$1:$1048576,9,0)</f>
        <v>桃園市六和高級中等學校國中部</v>
      </c>
      <c r="K500" s="16">
        <f>VLOOKUP(B500,總表!$1:$1048576,10,0)</f>
        <v>0</v>
      </c>
      <c r="L500" s="16">
        <f>VLOOKUP(B500,總表!$1:$1048576,11,0)</f>
        <v>0</v>
      </c>
      <c r="M500" s="16" t="str">
        <f>VLOOKUP(B500,總表!$1:$1048576,12,0)</f>
        <v>李佳瑾</v>
      </c>
      <c r="N500" s="16" t="str">
        <f>VLOOKUP(B500,總表!$1:$1048576,13,0)</f>
        <v>六和學校財團法人桃園市六和高級中等學校</v>
      </c>
      <c r="O500" s="16" t="str">
        <f>VLOOKUP(B500,總表!$1:$1048576,14,0)</f>
        <v>游家宇</v>
      </c>
      <c r="P500" s="16" t="str">
        <f>VLOOKUP(B500,總表!$1:$1048576,15,0)</f>
        <v>六和學校財團法人桃園市六和高級中等學校</v>
      </c>
      <c r="Q500" s="16" t="str">
        <f>VLOOKUP(B500,總表!$1:$1048576,16,0)</f>
        <v>黃淑燕</v>
      </c>
      <c r="R500" s="16" t="str">
        <f>VLOOKUP(B500,總表!$1:$1048576,17,0)</f>
        <v>六和學校財團法人桃園市六和高級中等學校</v>
      </c>
    </row>
    <row r="501" spans="1:18" ht="17.399999999999999" hidden="1" x14ac:dyDescent="0.3">
      <c r="A501" s="22" t="s">
        <v>3495</v>
      </c>
      <c r="B501" s="13" t="s">
        <v>897</v>
      </c>
      <c r="C501" s="10" t="str">
        <f>VLOOKUP(B501,總表!$1:$1048576,2,0)</f>
        <v>填縫援手</v>
      </c>
      <c r="D501" s="16" t="str">
        <f>VLOOKUP(B501,總表!$1:$1048576,4,0)</f>
        <v>便利生活</v>
      </c>
      <c r="E501" s="16" t="str">
        <f>VLOOKUP(B501,總表!$1:$1048576,5,0)</f>
        <v>國中組</v>
      </c>
      <c r="F501" s="16" t="str">
        <f>VLOOKUP(B501,總表!$1:$1048576,3,0)</f>
        <v>高雄市</v>
      </c>
      <c r="G501" s="16" t="str">
        <f>VLOOKUP(B501,總表!$1:$1048576,6,0)</f>
        <v>林仕劼</v>
      </c>
      <c r="H501" s="16" t="str">
        <f>VLOOKUP(B501,總表!$1:$1048576,7,0)</f>
        <v>佛光山普門中學</v>
      </c>
      <c r="I501" s="16" t="str">
        <f>VLOOKUP(B501,總表!$1:$1048576,8,0)</f>
        <v>潘志凱</v>
      </c>
      <c r="J501" s="16" t="str">
        <f>VLOOKUP(B501,總表!$1:$1048576,9,0)</f>
        <v>佛光山普門中學</v>
      </c>
      <c r="K501" s="16" t="str">
        <f>VLOOKUP(B501,總表!$1:$1048576,10,0)</f>
        <v>陳禹樽</v>
      </c>
      <c r="L501" s="16" t="str">
        <f>VLOOKUP(B501,總表!$1:$1048576,11,0)</f>
        <v>佛光山普門中學</v>
      </c>
      <c r="M501" s="16" t="str">
        <f>VLOOKUP(B501,總表!$1:$1048576,12,0)</f>
        <v>柯麗妃</v>
      </c>
      <c r="N501" s="16" t="str">
        <f>VLOOKUP(B501,總表!$1:$1048576,13,0)</f>
        <v>佛光山普門中學</v>
      </c>
      <c r="O501" s="16" t="str">
        <f>VLOOKUP(B501,總表!$1:$1048576,14,0)</f>
        <v>翁雅琦</v>
      </c>
      <c r="P501" s="16" t="str">
        <f>VLOOKUP(B501,總表!$1:$1048576,15,0)</f>
        <v>高雄市市立文山高級中學</v>
      </c>
      <c r="Q501" s="16">
        <f>VLOOKUP(B501,總表!$1:$1048576,16,0)</f>
        <v>0</v>
      </c>
      <c r="R501" s="16">
        <f>VLOOKUP(B501,總表!$1:$1048576,17,0)</f>
        <v>0</v>
      </c>
    </row>
    <row r="502" spans="1:18" ht="17.399999999999999" hidden="1" x14ac:dyDescent="0.3">
      <c r="A502" s="22" t="s">
        <v>3495</v>
      </c>
      <c r="B502" s="13" t="s">
        <v>1074</v>
      </c>
      <c r="C502" s="10" t="str">
        <f>VLOOKUP(B502,總表!$1:$1048576,2,0)</f>
        <v>世界地圖磁鐵QR CODE</v>
      </c>
      <c r="D502" s="16" t="str">
        <f>VLOOKUP(B502,總表!$1:$1048576,4,0)</f>
        <v>便利生活</v>
      </c>
      <c r="E502" s="16" t="str">
        <f>VLOOKUP(B502,總表!$1:$1048576,5,0)</f>
        <v>國中組</v>
      </c>
      <c r="F502" s="16" t="str">
        <f>VLOOKUP(B502,總表!$1:$1048576,3,0)</f>
        <v>桃園市</v>
      </c>
      <c r="G502" s="16" t="str">
        <f>VLOOKUP(B502,總表!$1:$1048576,6,0)</f>
        <v>許孟潔</v>
      </c>
      <c r="H502" s="16" t="str">
        <f>VLOOKUP(B502,總表!$1:$1048576,7,0)</f>
        <v>六和學校財團法人桃園市六和高級中等學校國中部</v>
      </c>
      <c r="I502" s="16" t="str">
        <f>VLOOKUP(B502,總表!$1:$1048576,8,0)</f>
        <v>張芸瑄</v>
      </c>
      <c r="J502" s="16" t="str">
        <f>VLOOKUP(B502,總表!$1:$1048576,9,0)</f>
        <v>六和學校財團法人桃園市六和高級中等學校國中部</v>
      </c>
      <c r="K502" s="16" t="str">
        <f>VLOOKUP(B502,總表!$1:$1048576,10,0)</f>
        <v>王宥仁</v>
      </c>
      <c r="L502" s="16" t="str">
        <f>VLOOKUP(B502,總表!$1:$1048576,11,0)</f>
        <v>六和學校財團法人桃園市六和高級中等學校國中部</v>
      </c>
      <c r="M502" s="16" t="str">
        <f>VLOOKUP(B502,總表!$1:$1048576,12,0)</f>
        <v>張慧玲</v>
      </c>
      <c r="N502" s="16" t="str">
        <f>VLOOKUP(B502,總表!$1:$1048576,13,0)</f>
        <v>六和學校財團法人桃園市六和高級中等學校</v>
      </c>
      <c r="O502" s="16" t="str">
        <f>VLOOKUP(B502,總表!$1:$1048576,14,0)</f>
        <v>何雅琪</v>
      </c>
      <c r="P502" s="16" t="str">
        <f>VLOOKUP(B502,總表!$1:$1048576,15,0)</f>
        <v>六和學校財團法人桃園市六和高級中等學校</v>
      </c>
      <c r="Q502" s="16" t="str">
        <f>VLOOKUP(B502,總表!$1:$1048576,16,0)</f>
        <v>韓薇薇</v>
      </c>
      <c r="R502" s="16" t="str">
        <f>VLOOKUP(B502,總表!$1:$1048576,17,0)</f>
        <v>六和學校財團法人桃園市六和高級中等學校</v>
      </c>
    </row>
    <row r="503" spans="1:18" ht="17.399999999999999" hidden="1" x14ac:dyDescent="0.3">
      <c r="A503" s="22" t="s">
        <v>3495</v>
      </c>
      <c r="B503" s="13" t="s">
        <v>999</v>
      </c>
      <c r="C503" s="10" t="str">
        <f>VLOOKUP(B503,總表!$1:$1048576,2,0)</f>
        <v>冷暖兩用倉鼠籠</v>
      </c>
      <c r="D503" s="16" t="str">
        <f>VLOOKUP(B503,總表!$1:$1048576,4,0)</f>
        <v>便利生活</v>
      </c>
      <c r="E503" s="16" t="str">
        <f>VLOOKUP(B503,總表!$1:$1048576,5,0)</f>
        <v>國中組</v>
      </c>
      <c r="F503" s="16" t="str">
        <f>VLOOKUP(B503,總表!$1:$1048576,3,0)</f>
        <v>花蓮縣</v>
      </c>
      <c r="G503" s="16" t="str">
        <f>VLOOKUP(B503,總表!$1:$1048576,6,0)</f>
        <v>潘亭蓉</v>
      </c>
      <c r="H503" s="16" t="str">
        <f>VLOOKUP(B503,總表!$1:$1048576,7,0)</f>
        <v>國風國中</v>
      </c>
      <c r="I503" s="16" t="str">
        <f>VLOOKUP(B503,總表!$1:$1048576,8,0)</f>
        <v>賴姿羽</v>
      </c>
      <c r="J503" s="16" t="str">
        <f>VLOOKUP(B503,總表!$1:$1048576,9,0)</f>
        <v>國風國中</v>
      </c>
      <c r="K503" s="16" t="str">
        <f>VLOOKUP(B503,總表!$1:$1048576,10,0)</f>
        <v>陳品妤</v>
      </c>
      <c r="L503" s="16" t="str">
        <f>VLOOKUP(B503,總表!$1:$1048576,11,0)</f>
        <v>國風國中</v>
      </c>
      <c r="M503" s="16" t="str">
        <f>VLOOKUP(B503,總表!$1:$1048576,12,0)</f>
        <v>林曉微</v>
      </c>
      <c r="N503" s="16" t="str">
        <f>VLOOKUP(B503,總表!$1:$1048576,13,0)</f>
        <v>國風國中</v>
      </c>
      <c r="O503" s="16">
        <f>VLOOKUP(B503,總表!$1:$1048576,14,0)</f>
        <v>0</v>
      </c>
      <c r="P503" s="16">
        <f>VLOOKUP(B503,總表!$1:$1048576,15,0)</f>
        <v>0</v>
      </c>
      <c r="Q503" s="16">
        <f>VLOOKUP(B503,總表!$1:$1048576,16,0)</f>
        <v>0</v>
      </c>
      <c r="R503" s="16">
        <f>VLOOKUP(B503,總表!$1:$1048576,17,0)</f>
        <v>0</v>
      </c>
    </row>
    <row r="504" spans="1:18" ht="17.399999999999999" hidden="1" x14ac:dyDescent="0.3">
      <c r="A504" s="22" t="s">
        <v>3495</v>
      </c>
      <c r="B504" s="13" t="s">
        <v>1137</v>
      </c>
      <c r="C504" s="10" t="str">
        <f>VLOOKUP(B504,總表!$1:$1048576,2,0)</f>
        <v>書巢</v>
      </c>
      <c r="D504" s="16" t="str">
        <f>VLOOKUP(B504,總表!$1:$1048576,4,0)</f>
        <v>便利生活</v>
      </c>
      <c r="E504" s="16" t="str">
        <f>VLOOKUP(B504,總表!$1:$1048576,5,0)</f>
        <v>國中組</v>
      </c>
      <c r="F504" s="16" t="str">
        <f>VLOOKUP(B504,總表!$1:$1048576,3,0)</f>
        <v>臺中市</v>
      </c>
      <c r="G504" s="16" t="str">
        <f>VLOOKUP(B504,總表!$1:$1048576,6,0)</f>
        <v>陳禹安</v>
      </c>
      <c r="H504" s="16" t="str">
        <f>VLOOKUP(B504,總表!$1:$1048576,7,0)</f>
        <v>曉明女子中學</v>
      </c>
      <c r="I504" s="16">
        <f>VLOOKUP(B504,總表!$1:$1048576,8,0)</f>
        <v>0</v>
      </c>
      <c r="J504" s="16">
        <f>VLOOKUP(B504,總表!$1:$1048576,9,0)</f>
        <v>0</v>
      </c>
      <c r="K504" s="16">
        <f>VLOOKUP(B504,總表!$1:$1048576,10,0)</f>
        <v>0</v>
      </c>
      <c r="L504" s="16">
        <f>VLOOKUP(B504,總表!$1:$1048576,11,0)</f>
        <v>0</v>
      </c>
      <c r="M504" s="16" t="str">
        <f>VLOOKUP(B504,總表!$1:$1048576,12,0)</f>
        <v>陳恩力</v>
      </c>
      <c r="N504" s="16" t="str">
        <f>VLOOKUP(B504,總表!$1:$1048576,13,0)</f>
        <v>曉明女子中學</v>
      </c>
      <c r="O504" s="16">
        <f>VLOOKUP(B504,總表!$1:$1048576,14,0)</f>
        <v>0</v>
      </c>
      <c r="P504" s="16">
        <f>VLOOKUP(B504,總表!$1:$1048576,15,0)</f>
        <v>0</v>
      </c>
      <c r="Q504" s="16">
        <f>VLOOKUP(B504,總表!$1:$1048576,16,0)</f>
        <v>0</v>
      </c>
      <c r="R504" s="16">
        <f>VLOOKUP(B504,總表!$1:$1048576,17,0)</f>
        <v>0</v>
      </c>
    </row>
    <row r="505" spans="1:18" ht="17.399999999999999" hidden="1" x14ac:dyDescent="0.3">
      <c r="A505" s="22" t="s">
        <v>3495</v>
      </c>
      <c r="B505" s="13" t="s">
        <v>1124</v>
      </c>
      <c r="C505" s="10" t="str">
        <f>VLOOKUP(B505,總表!$1:$1048576,2,0)</f>
        <v>倉儲式圖書設備</v>
      </c>
      <c r="D505" s="16" t="str">
        <f>VLOOKUP(B505,總表!$1:$1048576,4,0)</f>
        <v>便利生活</v>
      </c>
      <c r="E505" s="16" t="str">
        <f>VLOOKUP(B505,總表!$1:$1048576,5,0)</f>
        <v>國中組</v>
      </c>
      <c r="F505" s="16" t="str">
        <f>VLOOKUP(B505,總表!$1:$1048576,3,0)</f>
        <v>彰化縣</v>
      </c>
      <c r="G505" s="16" t="str">
        <f>VLOOKUP(B505,總表!$1:$1048576,6,0)</f>
        <v xml:space="preserve"> 洪紹恩</v>
      </c>
      <c r="H505" s="16" t="str">
        <f>VLOOKUP(B505,總表!$1:$1048576,7,0)</f>
        <v>彰化縣立二林高中國中部</v>
      </c>
      <c r="I505" s="16" t="str">
        <f>VLOOKUP(B505,總表!$1:$1048576,8,0)</f>
        <v>陳姿璇</v>
      </c>
      <c r="J505" s="16" t="str">
        <f>VLOOKUP(B505,總表!$1:$1048576,9,0)</f>
        <v>彰化縣私立精誠高級中學(國中部)</v>
      </c>
      <c r="K505" s="16" t="str">
        <f>VLOOKUP(B505,總表!$1:$1048576,10,0)</f>
        <v>林寶誠</v>
      </c>
      <c r="L505" s="16" t="str">
        <f>VLOOKUP(B505,總表!$1:$1048576,11,0)</f>
        <v>彰化縣二林國小</v>
      </c>
      <c r="M505" s="16" t="str">
        <f>VLOOKUP(B505,總表!$1:$1048576,12,0)</f>
        <v>許甄華</v>
      </c>
      <c r="N505" s="16" t="str">
        <f>VLOOKUP(B505,總表!$1:$1048576,13,0)</f>
        <v>彰化縣二林國小</v>
      </c>
      <c r="O505" s="16" t="str">
        <f>VLOOKUP(B505,總表!$1:$1048576,14,0)</f>
        <v>宋榮宗</v>
      </c>
      <c r="P505" s="16" t="str">
        <f>VLOOKUP(B505,總表!$1:$1048576,15,0)</f>
        <v>彰化縣育民國小</v>
      </c>
      <c r="Q505" s="16" t="str">
        <f>VLOOKUP(B505,總表!$1:$1048576,16,0)</f>
        <v>陳文陸</v>
      </c>
      <c r="R505" s="16" t="str">
        <f>VLOOKUP(B505,總表!$1:$1048576,17,0)</f>
        <v>彰化縣立二林高中</v>
      </c>
    </row>
    <row r="506" spans="1:18" ht="17.399999999999999" hidden="1" x14ac:dyDescent="0.3">
      <c r="A506" s="22" t="s">
        <v>3495</v>
      </c>
      <c r="B506" s="13" t="s">
        <v>960</v>
      </c>
      <c r="C506" s="10" t="str">
        <f>VLOOKUP(B506,總表!$1:$1048576,2,0)</f>
        <v>智慧杯蓋</v>
      </c>
      <c r="D506" s="16" t="str">
        <f>VLOOKUP(B506,總表!$1:$1048576,4,0)</f>
        <v>便利生活</v>
      </c>
      <c r="E506" s="16" t="str">
        <f>VLOOKUP(B506,總表!$1:$1048576,5,0)</f>
        <v>國中組</v>
      </c>
      <c r="F506" s="16" t="str">
        <f>VLOOKUP(B506,總表!$1:$1048576,3,0)</f>
        <v>新北市</v>
      </c>
      <c r="G506" s="16" t="str">
        <f>VLOOKUP(B506,總表!$1:$1048576,6,0)</f>
        <v>王釨全</v>
      </c>
      <c r="H506" s="16" t="str">
        <f>VLOOKUP(B506,總表!$1:$1048576,7,0)</f>
        <v>新北市南山高級中學</v>
      </c>
      <c r="I506" s="16" t="str">
        <f>VLOOKUP(B506,總表!$1:$1048576,8,0)</f>
        <v>王凱立</v>
      </c>
      <c r="J506" s="16" t="str">
        <f>VLOOKUP(B506,總表!$1:$1048576,9,0)</f>
        <v>新北市南山高級中學</v>
      </c>
      <c r="K506" s="16" t="str">
        <f>VLOOKUP(B506,總表!$1:$1048576,10,0)</f>
        <v>李竑葳</v>
      </c>
      <c r="L506" s="16" t="str">
        <f>VLOOKUP(B506,總表!$1:$1048576,11,0)</f>
        <v>新北市南山高級中學</v>
      </c>
      <c r="M506" s="16" t="str">
        <f>VLOOKUP(B506,總表!$1:$1048576,12,0)</f>
        <v>林政煌</v>
      </c>
      <c r="N506" s="16" t="str">
        <f>VLOOKUP(B506,總表!$1:$1048576,13,0)</f>
        <v>新北市南山高級中學</v>
      </c>
      <c r="O506" s="16">
        <f>VLOOKUP(B506,總表!$1:$1048576,14,0)</f>
        <v>0</v>
      </c>
      <c r="P506" s="16">
        <f>VLOOKUP(B506,總表!$1:$1048576,15,0)</f>
        <v>0</v>
      </c>
      <c r="Q506" s="16">
        <f>VLOOKUP(B506,總表!$1:$1048576,16,0)</f>
        <v>0</v>
      </c>
      <c r="R506" s="16">
        <f>VLOOKUP(B506,總表!$1:$1048576,17,0)</f>
        <v>0</v>
      </c>
    </row>
    <row r="507" spans="1:18" ht="17.399999999999999" hidden="1" x14ac:dyDescent="0.3">
      <c r="A507" s="22" t="s">
        <v>3495</v>
      </c>
      <c r="B507" s="13" t="s">
        <v>906</v>
      </c>
      <c r="C507" s="10" t="str">
        <f>VLOOKUP(B507,總表!$1:$1048576,2,0)</f>
        <v>夜貓子該睡了---睡前刷牙提醒器</v>
      </c>
      <c r="D507" s="16" t="str">
        <f>VLOOKUP(B507,總表!$1:$1048576,4,0)</f>
        <v>便利生活</v>
      </c>
      <c r="E507" s="16" t="str">
        <f>VLOOKUP(B507,總表!$1:$1048576,5,0)</f>
        <v>國中組</v>
      </c>
      <c r="F507" s="16" t="str">
        <f>VLOOKUP(B507,總表!$1:$1048576,3,0)</f>
        <v>新竹縣</v>
      </c>
      <c r="G507" s="16" t="str">
        <f>VLOOKUP(B507,總表!$1:$1048576,6,0)</f>
        <v>周明褕</v>
      </c>
      <c r="H507" s="16" t="str">
        <f>VLOOKUP(B507,總表!$1:$1048576,7,0)</f>
        <v>新竹縣立東興國民中學</v>
      </c>
      <c r="I507" s="16">
        <f>VLOOKUP(B507,總表!$1:$1048576,8,0)</f>
        <v>0</v>
      </c>
      <c r="J507" s="16">
        <f>VLOOKUP(B507,總表!$1:$1048576,9,0)</f>
        <v>0</v>
      </c>
      <c r="K507" s="16">
        <f>VLOOKUP(B507,總表!$1:$1048576,10,0)</f>
        <v>0</v>
      </c>
      <c r="L507" s="16">
        <f>VLOOKUP(B507,總表!$1:$1048576,11,0)</f>
        <v>0</v>
      </c>
      <c r="M507" s="16" t="str">
        <f>VLOOKUP(B507,總表!$1:$1048576,12,0)</f>
        <v>姜虹希</v>
      </c>
      <c r="N507" s="16" t="str">
        <f>VLOOKUP(B507,總表!$1:$1048576,13,0)</f>
        <v>新竹縣立東興國民中學</v>
      </c>
      <c r="O507" s="16">
        <f>VLOOKUP(B507,總表!$1:$1048576,14,0)</f>
        <v>0</v>
      </c>
      <c r="P507" s="16">
        <f>VLOOKUP(B507,總表!$1:$1048576,15,0)</f>
        <v>0</v>
      </c>
      <c r="Q507" s="16">
        <f>VLOOKUP(B507,總表!$1:$1048576,16,0)</f>
        <v>0</v>
      </c>
      <c r="R507" s="16">
        <f>VLOOKUP(B507,總表!$1:$1048576,17,0)</f>
        <v>0</v>
      </c>
    </row>
    <row r="508" spans="1:18" ht="17.399999999999999" hidden="1" x14ac:dyDescent="0.3">
      <c r="A508" s="25" t="s">
        <v>3492</v>
      </c>
      <c r="B508" s="13" t="s">
        <v>873</v>
      </c>
      <c r="C508" s="10" t="str">
        <f>VLOOKUP(B508,總表!$1:$1048576,2,0)</f>
        <v>自動洗水彩筆機</v>
      </c>
      <c r="D508" s="16" t="str">
        <f>VLOOKUP(B508,總表!$1:$1048576,4,0)</f>
        <v>便利生活</v>
      </c>
      <c r="E508" s="16" t="str">
        <f>VLOOKUP(B508,總表!$1:$1048576,5,0)</f>
        <v>國中組</v>
      </c>
      <c r="F508" s="16" t="str">
        <f>VLOOKUP(B508,總表!$1:$1048576,3,0)</f>
        <v>新竹市</v>
      </c>
      <c r="G508" s="16" t="str">
        <f>VLOOKUP(B508,總表!$1:$1048576,6,0)</f>
        <v>許劭宇</v>
      </c>
      <c r="H508" s="16" t="str">
        <f>VLOOKUP(B508,總表!$1:$1048576,7,0)</f>
        <v>磐石國中</v>
      </c>
      <c r="I508" s="16" t="str">
        <f>VLOOKUP(B508,總表!$1:$1048576,8,0)</f>
        <v>陳宥希</v>
      </c>
      <c r="J508" s="16" t="str">
        <f>VLOOKUP(B508,總表!$1:$1048576,9,0)</f>
        <v>竹光國中</v>
      </c>
      <c r="K508" s="16">
        <f>VLOOKUP(B508,總表!$1:$1048576,10,0)</f>
        <v>0</v>
      </c>
      <c r="L508" s="16">
        <f>VLOOKUP(B508,總表!$1:$1048576,11,0)</f>
        <v>0</v>
      </c>
      <c r="M508" s="16">
        <f>VLOOKUP(B508,總表!$1:$1048576,12,0)</f>
        <v>0</v>
      </c>
      <c r="N508" s="16">
        <f>VLOOKUP(B508,總表!$1:$1048576,13,0)</f>
        <v>0</v>
      </c>
      <c r="O508" s="16">
        <f>VLOOKUP(B508,總表!$1:$1048576,14,0)</f>
        <v>0</v>
      </c>
      <c r="P508" s="16">
        <f>VLOOKUP(B508,總表!$1:$1048576,15,0)</f>
        <v>0</v>
      </c>
      <c r="Q508" s="16">
        <f>VLOOKUP(B508,總表!$1:$1048576,16,0)</f>
        <v>0</v>
      </c>
      <c r="R508" s="16">
        <f>VLOOKUP(B508,總表!$1:$1048576,17,0)</f>
        <v>0</v>
      </c>
    </row>
    <row r="509" spans="1:18" ht="17.399999999999999" hidden="1" x14ac:dyDescent="0.3">
      <c r="A509" s="25" t="s">
        <v>3492</v>
      </c>
      <c r="B509" s="13" t="s">
        <v>833</v>
      </c>
      <c r="C509" s="10" t="str">
        <f>VLOOKUP(B509,總表!$1:$1048576,2,0)</f>
        <v>腳臭殺手</v>
      </c>
      <c r="D509" s="16" t="str">
        <f>VLOOKUP(B509,總表!$1:$1048576,4,0)</f>
        <v>便利生活</v>
      </c>
      <c r="E509" s="16" t="str">
        <f>VLOOKUP(B509,總表!$1:$1048576,5,0)</f>
        <v>國中組</v>
      </c>
      <c r="F509" s="16" t="str">
        <f>VLOOKUP(B509,總表!$1:$1048576,3,0)</f>
        <v>屏東縣</v>
      </c>
      <c r="G509" s="16" t="str">
        <f>VLOOKUP(B509,總表!$1:$1048576,6,0)</f>
        <v>葉禹彤</v>
      </c>
      <c r="H509" s="16" t="str">
        <f>VLOOKUP(B509,總表!$1:$1048576,7,0)</f>
        <v>屏東縣復興國小</v>
      </c>
      <c r="I509" s="16" t="str">
        <f>VLOOKUP(B509,總表!$1:$1048576,8,0)</f>
        <v>吳孟萱</v>
      </c>
      <c r="J509" s="16" t="str">
        <f>VLOOKUP(B509,總表!$1:$1048576,9,0)</f>
        <v>國立屏科實驗高級中學</v>
      </c>
      <c r="K509" s="16">
        <f>VLOOKUP(B509,總表!$1:$1048576,10,0)</f>
        <v>0</v>
      </c>
      <c r="L509" s="16">
        <f>VLOOKUP(B509,總表!$1:$1048576,11,0)</f>
        <v>0</v>
      </c>
      <c r="M509" s="16">
        <f>VLOOKUP(B509,總表!$1:$1048576,12,0)</f>
        <v>0</v>
      </c>
      <c r="N509" s="16">
        <f>VLOOKUP(B509,總表!$1:$1048576,13,0)</f>
        <v>0</v>
      </c>
      <c r="O509" s="16" t="str">
        <f>VLOOKUP(B509,總表!$1:$1048576,14,0)</f>
        <v>莊閔茹</v>
      </c>
      <c r="P509" s="16" t="str">
        <f>VLOOKUP(B509,總表!$1:$1048576,15,0)</f>
        <v>國立屏科實驗高級中學</v>
      </c>
      <c r="Q509" s="16" t="str">
        <f>VLOOKUP(B509,總表!$1:$1048576,16,0)</f>
        <v>張益嘉</v>
      </c>
      <c r="R509" s="16" t="str">
        <f>VLOOKUP(B509,總表!$1:$1048576,17,0)</f>
        <v>屏東縣復興國小</v>
      </c>
    </row>
    <row r="510" spans="1:18" ht="17.399999999999999" hidden="1" x14ac:dyDescent="0.3">
      <c r="A510" s="25" t="s">
        <v>3492</v>
      </c>
      <c r="B510" s="13" t="s">
        <v>851</v>
      </c>
      <c r="C510" s="10" t="str">
        <f>VLOOKUP(B510,總表!$1:$1048576,2,0)</f>
        <v>Ubike行車安全輔助裝置</v>
      </c>
      <c r="D510" s="16" t="str">
        <f>VLOOKUP(B510,總表!$1:$1048576,4,0)</f>
        <v>便利生活</v>
      </c>
      <c r="E510" s="16" t="str">
        <f>VLOOKUP(B510,總表!$1:$1048576,5,0)</f>
        <v>國中組</v>
      </c>
      <c r="F510" s="16" t="str">
        <f>VLOOKUP(B510,總表!$1:$1048576,3,0)</f>
        <v>桃園市</v>
      </c>
      <c r="G510" s="16" t="str">
        <f>VLOOKUP(B510,總表!$1:$1048576,6,0)</f>
        <v>賴雨果</v>
      </c>
      <c r="H510" s="16" t="str">
        <f>VLOOKUP(B510,總表!$1:$1048576,7,0)</f>
        <v>青溪國中</v>
      </c>
      <c r="I510" s="16">
        <f>VLOOKUP(B510,總表!$1:$1048576,8,0)</f>
        <v>0</v>
      </c>
      <c r="J510" s="16">
        <f>VLOOKUP(B510,總表!$1:$1048576,9,0)</f>
        <v>0</v>
      </c>
      <c r="K510" s="16">
        <f>VLOOKUP(B510,總表!$1:$1048576,10,0)</f>
        <v>0</v>
      </c>
      <c r="L510" s="16">
        <f>VLOOKUP(B510,總表!$1:$1048576,11,0)</f>
        <v>0</v>
      </c>
      <c r="M510" s="16" t="str">
        <f>VLOOKUP(B510,總表!$1:$1048576,12,0)</f>
        <v>蔡耀儀</v>
      </c>
      <c r="N510" s="16" t="str">
        <f>VLOOKUP(B510,總表!$1:$1048576,13,0)</f>
        <v>青溪國中</v>
      </c>
      <c r="O510" s="16">
        <f>VLOOKUP(B510,總表!$1:$1048576,14,0)</f>
        <v>0</v>
      </c>
      <c r="P510" s="16">
        <f>VLOOKUP(B510,總表!$1:$1048576,15,0)</f>
        <v>0</v>
      </c>
      <c r="Q510" s="16">
        <f>VLOOKUP(B510,總表!$1:$1048576,16,0)</f>
        <v>0</v>
      </c>
      <c r="R510" s="16">
        <f>VLOOKUP(B510,總表!$1:$1048576,17,0)</f>
        <v>0</v>
      </c>
    </row>
    <row r="511" spans="1:18" ht="17.399999999999999" hidden="1" x14ac:dyDescent="0.3">
      <c r="A511" s="25" t="s">
        <v>3492</v>
      </c>
      <c r="B511" s="13" t="s">
        <v>879</v>
      </c>
      <c r="C511" s="10" t="str">
        <f>VLOOKUP(B511,總表!$1:$1048576,2,0)</f>
        <v>永續步伐：結合發電與健康照護</v>
      </c>
      <c r="D511" s="16" t="str">
        <f>VLOOKUP(B511,總表!$1:$1048576,4,0)</f>
        <v>便利生活</v>
      </c>
      <c r="E511" s="16" t="str">
        <f>VLOOKUP(B511,總表!$1:$1048576,5,0)</f>
        <v>國中組</v>
      </c>
      <c r="F511" s="16" t="str">
        <f>VLOOKUP(B511,總表!$1:$1048576,3,0)</f>
        <v>新北市</v>
      </c>
      <c r="G511" s="16" t="str">
        <f>VLOOKUP(B511,總表!$1:$1048576,6,0)</f>
        <v>林庭佑</v>
      </c>
      <c r="H511" s="16" t="str">
        <f>VLOOKUP(B511,總表!$1:$1048576,7,0)</f>
        <v>新北土城中正國中</v>
      </c>
      <c r="I511" s="16" t="str">
        <f>VLOOKUP(B511,總表!$1:$1048576,8,0)</f>
        <v>陳妍汝</v>
      </c>
      <c r="J511" s="16" t="str">
        <f>VLOOKUP(B511,總表!$1:$1048576,9,0)</f>
        <v>新北土城中正國中</v>
      </c>
      <c r="K511" s="16" t="str">
        <f>VLOOKUP(B511,總表!$1:$1048576,10,0)</f>
        <v>蘇昱璇</v>
      </c>
      <c r="L511" s="16" t="str">
        <f>VLOOKUP(B511,總表!$1:$1048576,11,0)</f>
        <v>新北土城中正國中</v>
      </c>
      <c r="M511" s="16" t="str">
        <f>VLOOKUP(B511,總表!$1:$1048576,12,0)</f>
        <v>楊素雲</v>
      </c>
      <c r="N511" s="16" t="str">
        <f>VLOOKUP(B511,總表!$1:$1048576,13,0)</f>
        <v>新北土城中正國中</v>
      </c>
      <c r="O511" s="16" t="str">
        <f>VLOOKUP(B511,總表!$1:$1048576,14,0)</f>
        <v>陳霈語</v>
      </c>
      <c r="P511" s="16" t="str">
        <f>VLOOKUP(B511,總表!$1:$1048576,15,0)</f>
        <v>新北土城中正國中</v>
      </c>
      <c r="Q511" s="16">
        <f>VLOOKUP(B511,總表!$1:$1048576,16,0)</f>
        <v>0</v>
      </c>
      <c r="R511" s="16">
        <f>VLOOKUP(B511,總表!$1:$1048576,17,0)</f>
        <v>0</v>
      </c>
    </row>
    <row r="512" spans="1:18" ht="17.399999999999999" hidden="1" x14ac:dyDescent="0.3">
      <c r="A512" s="25" t="s">
        <v>3492</v>
      </c>
      <c r="B512" s="13" t="s">
        <v>835</v>
      </c>
      <c r="C512" s="10" t="str">
        <f>VLOOKUP(B512,總表!$1:$1048576,2,0)</f>
        <v>音頻誘捕式太陽能蓄電捕蚊燈</v>
      </c>
      <c r="D512" s="16" t="str">
        <f>VLOOKUP(B512,總表!$1:$1048576,4,0)</f>
        <v>便利生活</v>
      </c>
      <c r="E512" s="16" t="str">
        <f>VLOOKUP(B512,總表!$1:$1048576,5,0)</f>
        <v>國中組</v>
      </c>
      <c r="F512" s="16" t="str">
        <f>VLOOKUP(B512,總表!$1:$1048576,3,0)</f>
        <v>雲林縣</v>
      </c>
      <c r="G512" s="16" t="str">
        <f>VLOOKUP(B512,總表!$1:$1048576,6,0)</f>
        <v>葉金玉</v>
      </c>
      <c r="H512" s="16" t="str">
        <f>VLOOKUP(B512,總表!$1:$1048576,7,0)</f>
        <v>宜梧國中</v>
      </c>
      <c r="I512" s="16" t="str">
        <f>VLOOKUP(B512,總表!$1:$1048576,8,0)</f>
        <v>李家和</v>
      </c>
      <c r="J512" s="16" t="str">
        <f>VLOOKUP(B512,總表!$1:$1048576,9,0)</f>
        <v>宜梧國中</v>
      </c>
      <c r="K512" s="16" t="str">
        <f>VLOOKUP(B512,總表!$1:$1048576,10,0)</f>
        <v>李百容</v>
      </c>
      <c r="L512" s="16" t="str">
        <f>VLOOKUP(B512,總表!$1:$1048576,11,0)</f>
        <v>宜梧國中</v>
      </c>
      <c r="M512" s="16" t="str">
        <f>VLOOKUP(B512,總表!$1:$1048576,12,0)</f>
        <v>陳尚民</v>
      </c>
      <c r="N512" s="16" t="str">
        <f>VLOOKUP(B512,總表!$1:$1048576,13,0)</f>
        <v>雲林縣立宜梧國中</v>
      </c>
      <c r="O512" s="16">
        <f>VLOOKUP(B512,總表!$1:$1048576,14,0)</f>
        <v>0</v>
      </c>
      <c r="P512" s="16">
        <f>VLOOKUP(B512,總表!$1:$1048576,15,0)</f>
        <v>0</v>
      </c>
      <c r="Q512" s="16">
        <f>VLOOKUP(B512,總表!$1:$1048576,16,0)</f>
        <v>0</v>
      </c>
      <c r="R512" s="16">
        <f>VLOOKUP(B512,總表!$1:$1048576,17,0)</f>
        <v>0</v>
      </c>
    </row>
    <row r="513" spans="1:18" ht="17.399999999999999" hidden="1" x14ac:dyDescent="0.3">
      <c r="A513" s="25" t="s">
        <v>3492</v>
      </c>
      <c r="B513" s="13" t="s">
        <v>919</v>
      </c>
      <c r="C513" s="10" t="str">
        <f>VLOOKUP(B513,總表!$1:$1048576,2,0)</f>
        <v>創新綠能遇水發光安全雨傘</v>
      </c>
      <c r="D513" s="16" t="str">
        <f>VLOOKUP(B513,總表!$1:$1048576,4,0)</f>
        <v>便利生活</v>
      </c>
      <c r="E513" s="16" t="str">
        <f>VLOOKUP(B513,總表!$1:$1048576,5,0)</f>
        <v>國中組</v>
      </c>
      <c r="F513" s="16" t="str">
        <f>VLOOKUP(B513,總表!$1:$1048576,3,0)</f>
        <v>新北市</v>
      </c>
      <c r="G513" s="16" t="str">
        <f>VLOOKUP(B513,總表!$1:$1048576,6,0)</f>
        <v>薛庭欣</v>
      </c>
      <c r="H513" s="16" t="str">
        <f>VLOOKUP(B513,總表!$1:$1048576,7,0)</f>
        <v>新北市立土城國民中學</v>
      </c>
      <c r="I513" s="16" t="str">
        <f>VLOOKUP(B513,總表!$1:$1048576,8,0)</f>
        <v>李星樞</v>
      </c>
      <c r="J513" s="16" t="str">
        <f>VLOOKUP(B513,總表!$1:$1048576,9,0)</f>
        <v>新北市立土城國民中學</v>
      </c>
      <c r="K513" s="16" t="str">
        <f>VLOOKUP(B513,總表!$1:$1048576,10,0)</f>
        <v>張向葳</v>
      </c>
      <c r="L513" s="16" t="str">
        <f>VLOOKUP(B513,總表!$1:$1048576,11,0)</f>
        <v>新北市立土城國民中學</v>
      </c>
      <c r="M513" s="16" t="str">
        <f>VLOOKUP(B513,總表!$1:$1048576,12,0)</f>
        <v>謝昇達</v>
      </c>
      <c r="N513" s="16" t="str">
        <f>VLOOKUP(B513,總表!$1:$1048576,13,0)</f>
        <v>新北市立土城國民中學</v>
      </c>
      <c r="O513" s="16" t="str">
        <f>VLOOKUP(B513,總表!$1:$1048576,14,0)</f>
        <v>林子婷</v>
      </c>
      <c r="P513" s="16" t="str">
        <f>VLOOKUP(B513,總表!$1:$1048576,15,0)</f>
        <v>新北市立土城國民中學</v>
      </c>
      <c r="Q513" s="16" t="str">
        <f>VLOOKUP(B513,總表!$1:$1048576,16,0)</f>
        <v>蘇雅鈺</v>
      </c>
      <c r="R513" s="16" t="str">
        <f>VLOOKUP(B513,總表!$1:$1048576,17,0)</f>
        <v>新北市立土城國民中學</v>
      </c>
    </row>
    <row r="514" spans="1:18" ht="17.399999999999999" hidden="1" x14ac:dyDescent="0.3">
      <c r="A514" s="28" t="s">
        <v>3493</v>
      </c>
      <c r="B514" s="13" t="s">
        <v>993</v>
      </c>
      <c r="C514" s="10" t="str">
        <f>VLOOKUP(B514,總表!$1:$1048576,2,0)</f>
        <v>旋轉插座開關</v>
      </c>
      <c r="D514" s="16" t="str">
        <f>VLOOKUP(B514,總表!$1:$1048576,4,0)</f>
        <v>便利生活</v>
      </c>
      <c r="E514" s="16" t="str">
        <f>VLOOKUP(B514,總表!$1:$1048576,5,0)</f>
        <v>國中組</v>
      </c>
      <c r="F514" s="16" t="str">
        <f>VLOOKUP(B514,總表!$1:$1048576,3,0)</f>
        <v>基隆市</v>
      </c>
      <c r="G514" s="16" t="str">
        <f>VLOOKUP(B514,總表!$1:$1048576,6,0)</f>
        <v>范淳祺</v>
      </c>
      <c r="H514" s="16" t="str">
        <f>VLOOKUP(B514,總表!$1:$1048576,7,0)</f>
        <v>基隆市立銘傳國中</v>
      </c>
      <c r="I514" s="16" t="str">
        <f>VLOOKUP(B514,總表!$1:$1048576,8,0)</f>
        <v>林詠錡</v>
      </c>
      <c r="J514" s="16" t="str">
        <f>VLOOKUP(B514,總表!$1:$1048576,9,0)</f>
        <v>基隆市立銘傳國中</v>
      </c>
      <c r="K514" s="16" t="str">
        <f>VLOOKUP(B514,總表!$1:$1048576,10,0)</f>
        <v>林昀鴻</v>
      </c>
      <c r="L514" s="16" t="str">
        <f>VLOOKUP(B514,總表!$1:$1048576,11,0)</f>
        <v>基隆市立銘傳國中</v>
      </c>
      <c r="M514" s="16" t="str">
        <f>VLOOKUP(B514,總表!$1:$1048576,12,0)</f>
        <v xml:space="preserve">李健次 </v>
      </c>
      <c r="N514" s="16" t="str">
        <f>VLOOKUP(B514,總表!$1:$1048576,13,0)</f>
        <v>基隆市立銘傳國中</v>
      </c>
      <c r="O514" s="16" t="str">
        <f>VLOOKUP(B514,總表!$1:$1048576,14,0)</f>
        <v xml:space="preserve"> 劉珠玲</v>
      </c>
      <c r="P514" s="16" t="str">
        <f>VLOOKUP(B514,總表!$1:$1048576,15,0)</f>
        <v>基隆市立銘傳國中</v>
      </c>
      <c r="Q514" s="16" t="str">
        <f>VLOOKUP(B514,總表!$1:$1048576,16,0)</f>
        <v>沈容聞</v>
      </c>
      <c r="R514" s="16" t="str">
        <f>VLOOKUP(B514,總表!$1:$1048576,17,0)</f>
        <v>基隆市立銘傳國中</v>
      </c>
    </row>
    <row r="515" spans="1:18" ht="17.399999999999999" hidden="1" x14ac:dyDescent="0.3">
      <c r="A515" s="28" t="s">
        <v>3493</v>
      </c>
      <c r="B515" s="13" t="s">
        <v>862</v>
      </c>
      <c r="C515" s="10" t="str">
        <f>VLOOKUP(B515,總表!$1:$1048576,2,0)</f>
        <v>全能廚神</v>
      </c>
      <c r="D515" s="16" t="str">
        <f>VLOOKUP(B515,總表!$1:$1048576,4,0)</f>
        <v>便利生活</v>
      </c>
      <c r="E515" s="16" t="str">
        <f>VLOOKUP(B515,總表!$1:$1048576,5,0)</f>
        <v>國中組</v>
      </c>
      <c r="F515" s="16" t="str">
        <f>VLOOKUP(B515,總表!$1:$1048576,3,0)</f>
        <v>宜蘭縣</v>
      </c>
      <c r="G515" s="16" t="str">
        <f>VLOOKUP(B515,總表!$1:$1048576,6,0)</f>
        <v>林宜樺</v>
      </c>
      <c r="H515" s="16" t="str">
        <f>VLOOKUP(B515,總表!$1:$1048576,7,0)</f>
        <v>宜蘭縣立國華國民中學</v>
      </c>
      <c r="I515" s="16" t="str">
        <f>VLOOKUP(B515,總表!$1:$1048576,8,0)</f>
        <v>蘇子瑜</v>
      </c>
      <c r="J515" s="16" t="str">
        <f>VLOOKUP(B515,總表!$1:$1048576,9,0)</f>
        <v>宜蘭縣立國華國民中學</v>
      </c>
      <c r="K515" s="16" t="str">
        <f>VLOOKUP(B515,總表!$1:$1048576,10,0)</f>
        <v>游定烜</v>
      </c>
      <c r="L515" s="16" t="str">
        <f>VLOOKUP(B515,總表!$1:$1048576,11,0)</f>
        <v>宜蘭縣立國華國民中學</v>
      </c>
      <c r="M515" s="16" t="str">
        <f>VLOOKUP(B515,總表!$1:$1048576,12,0)</f>
        <v>沈志強</v>
      </c>
      <c r="N515" s="16" t="str">
        <f>VLOOKUP(B515,總表!$1:$1048576,13,0)</f>
        <v>宜蘭縣立國華國中</v>
      </c>
      <c r="O515" s="16" t="str">
        <f>VLOOKUP(B515,總表!$1:$1048576,14,0)</f>
        <v>陳榮政</v>
      </c>
      <c r="P515" s="16" t="str">
        <f>VLOOKUP(B515,總表!$1:$1048576,15,0)</f>
        <v>無</v>
      </c>
      <c r="Q515" s="16">
        <f>VLOOKUP(B515,總表!$1:$1048576,16,0)</f>
        <v>0</v>
      </c>
      <c r="R515" s="16">
        <f>VLOOKUP(B515,總表!$1:$1048576,17,0)</f>
        <v>0</v>
      </c>
    </row>
    <row r="516" spans="1:18" ht="17.399999999999999" hidden="1" x14ac:dyDescent="0.3">
      <c r="A516" s="28" t="s">
        <v>3493</v>
      </c>
      <c r="B516" s="13" t="s">
        <v>1023</v>
      </c>
      <c r="C516" s="10" t="str">
        <f>VLOOKUP(B516,總表!$1:$1048576,2,0)</f>
        <v>警示指揮兩用棒</v>
      </c>
      <c r="D516" s="16" t="str">
        <f>VLOOKUP(B516,總表!$1:$1048576,4,0)</f>
        <v>便利生活</v>
      </c>
      <c r="E516" s="16" t="str">
        <f>VLOOKUP(B516,總表!$1:$1048576,5,0)</f>
        <v>國中組</v>
      </c>
      <c r="F516" s="16" t="str">
        <f>VLOOKUP(B516,總表!$1:$1048576,3,0)</f>
        <v>高雄市</v>
      </c>
      <c r="G516" s="16" t="str">
        <f>VLOOKUP(B516,總表!$1:$1048576,6,0)</f>
        <v>陳銥汝</v>
      </c>
      <c r="H516" s="16" t="str">
        <f>VLOOKUP(B516,總表!$1:$1048576,7,0)</f>
        <v>高雄市立陽明國民中學</v>
      </c>
      <c r="I516" s="16" t="str">
        <f>VLOOKUP(B516,總表!$1:$1048576,8,0)</f>
        <v>郭鎧瑄</v>
      </c>
      <c r="J516" s="16" t="str">
        <f>VLOOKUP(B516,總表!$1:$1048576,9,0)</f>
        <v>高雄市立陽明國民中學</v>
      </c>
      <c r="K516" s="16">
        <f>VLOOKUP(B516,總表!$1:$1048576,10,0)</f>
        <v>0</v>
      </c>
      <c r="L516" s="16">
        <f>VLOOKUP(B516,總表!$1:$1048576,11,0)</f>
        <v>0</v>
      </c>
      <c r="M516" s="16" t="str">
        <f>VLOOKUP(B516,總表!$1:$1048576,12,0)</f>
        <v>黃又慧</v>
      </c>
      <c r="N516" s="16" t="str">
        <f>VLOOKUP(B516,總表!$1:$1048576,13,0)</f>
        <v>高雄市陽明國民中學</v>
      </c>
      <c r="O516" s="16">
        <f>VLOOKUP(B516,總表!$1:$1048576,14,0)</f>
        <v>0</v>
      </c>
      <c r="P516" s="16">
        <f>VLOOKUP(B516,總表!$1:$1048576,15,0)</f>
        <v>0</v>
      </c>
      <c r="Q516" s="16">
        <f>VLOOKUP(B516,總表!$1:$1048576,16,0)</f>
        <v>0</v>
      </c>
      <c r="R516" s="16">
        <f>VLOOKUP(B516,總表!$1:$1048576,17,0)</f>
        <v>0</v>
      </c>
    </row>
    <row r="517" spans="1:18" ht="17.399999999999999" hidden="1" x14ac:dyDescent="0.3">
      <c r="A517" s="28" t="s">
        <v>3493</v>
      </c>
      <c r="B517" s="13" t="s">
        <v>1054</v>
      </c>
      <c r="C517" s="10" t="str">
        <f>VLOOKUP(B517,總表!$1:$1048576,2,0)</f>
        <v>吸風扇電蚊拍</v>
      </c>
      <c r="D517" s="16" t="str">
        <f>VLOOKUP(B517,總表!$1:$1048576,4,0)</f>
        <v>便利生活</v>
      </c>
      <c r="E517" s="16" t="str">
        <f>VLOOKUP(B517,總表!$1:$1048576,5,0)</f>
        <v>國中組</v>
      </c>
      <c r="F517" s="16" t="str">
        <f>VLOOKUP(B517,總表!$1:$1048576,3,0)</f>
        <v>嘉義縣</v>
      </c>
      <c r="G517" s="16" t="str">
        <f>VLOOKUP(B517,總表!$1:$1048576,6,0)</f>
        <v>董侑勳</v>
      </c>
      <c r="H517" s="16" t="str">
        <f>VLOOKUP(B517,總表!$1:$1048576,7,0)</f>
        <v>嘉義縣立梅山國民中學</v>
      </c>
      <c r="I517" s="16" t="str">
        <f>VLOOKUP(B517,總表!$1:$1048576,8,0)</f>
        <v>官鑫宏</v>
      </c>
      <c r="J517" s="16" t="str">
        <f>VLOOKUP(B517,總表!$1:$1048576,9,0)</f>
        <v>嘉義縣立梅山國民中學</v>
      </c>
      <c r="K517" s="16" t="str">
        <f>VLOOKUP(B517,總表!$1:$1048576,10,0)</f>
        <v>李孟勳</v>
      </c>
      <c r="L517" s="16" t="str">
        <f>VLOOKUP(B517,總表!$1:$1048576,11,0)</f>
        <v>嘉義縣立梅山國民中學</v>
      </c>
      <c r="M517" s="16" t="str">
        <f>VLOOKUP(B517,總表!$1:$1048576,12,0)</f>
        <v>何怡樺</v>
      </c>
      <c r="N517" s="16" t="str">
        <f>VLOOKUP(B517,總表!$1:$1048576,13,0)</f>
        <v>嘉義縣立梅山國民中學</v>
      </c>
      <c r="O517" s="16" t="str">
        <f>VLOOKUP(B517,總表!$1:$1048576,14,0)</f>
        <v>蕭嘉萱</v>
      </c>
      <c r="P517" s="16" t="str">
        <f>VLOOKUP(B517,總表!$1:$1048576,15,0)</f>
        <v>梅山國中教務處設備組長</v>
      </c>
      <c r="Q517" s="16">
        <f>VLOOKUP(B517,總表!$1:$1048576,16,0)</f>
        <v>0</v>
      </c>
      <c r="R517" s="16">
        <f>VLOOKUP(B517,總表!$1:$1048576,17,0)</f>
        <v>0</v>
      </c>
    </row>
    <row r="518" spans="1:18" ht="17.399999999999999" hidden="1" x14ac:dyDescent="0.3">
      <c r="A518" s="28" t="s">
        <v>3493</v>
      </c>
      <c r="B518" s="13" t="s">
        <v>917</v>
      </c>
      <c r="C518" s="10" t="str">
        <f>VLOOKUP(B518,總表!$1:$1048576,2,0)</f>
        <v>刀具管家</v>
      </c>
      <c r="D518" s="16" t="str">
        <f>VLOOKUP(B518,總表!$1:$1048576,4,0)</f>
        <v>便利生活</v>
      </c>
      <c r="E518" s="16" t="str">
        <f>VLOOKUP(B518,總表!$1:$1048576,5,0)</f>
        <v>國中組</v>
      </c>
      <c r="F518" s="16" t="str">
        <f>VLOOKUP(B518,總表!$1:$1048576,3,0)</f>
        <v>屏東縣</v>
      </c>
      <c r="G518" s="16" t="str">
        <f>VLOOKUP(B518,總表!$1:$1048576,6,0)</f>
        <v>徐珣智</v>
      </c>
      <c r="H518" s="16" t="str">
        <f>VLOOKUP(B518,總表!$1:$1048576,7,0)</f>
        <v>屏東縣至正國中</v>
      </c>
      <c r="I518" s="16" t="str">
        <f>VLOOKUP(B518,總表!$1:$1048576,8,0)</f>
        <v>蕭羅恪</v>
      </c>
      <c r="J518" s="16" t="str">
        <f>VLOOKUP(B518,總表!$1:$1048576,9,0)</f>
        <v>國立屏東大學附設實驗民小學</v>
      </c>
      <c r="K518" s="16" t="str">
        <f>VLOOKUP(B518,總表!$1:$1048576,10,0)</f>
        <v>徐秉莀</v>
      </c>
      <c r="L518" s="16" t="str">
        <f>VLOOKUP(B518,總表!$1:$1048576,11,0)</f>
        <v>國立屏東大學附設實驗民小學</v>
      </c>
      <c r="M518" s="16" t="str">
        <f>VLOOKUP(B518,總表!$1:$1048576,12,0)</f>
        <v>楊惠如</v>
      </c>
      <c r="N518" s="16" t="str">
        <f>VLOOKUP(B518,總表!$1:$1048576,13,0)</f>
        <v>國立屏東大學附設實驗國民小學</v>
      </c>
      <c r="O518" s="16" t="str">
        <f>VLOOKUP(B518,總表!$1:$1048576,14,0)</f>
        <v>蘇郁</v>
      </c>
      <c r="P518" s="16" t="str">
        <f>VLOOKUP(B518,總表!$1:$1048576,15,0)</f>
        <v>屏東縣至正國中</v>
      </c>
      <c r="Q518" s="16">
        <f>VLOOKUP(B518,總表!$1:$1048576,16,0)</f>
        <v>0</v>
      </c>
      <c r="R518" s="16">
        <f>VLOOKUP(B518,總表!$1:$1048576,17,0)</f>
        <v>0</v>
      </c>
    </row>
    <row r="519" spans="1:18" ht="17.399999999999999" hidden="1" x14ac:dyDescent="0.3">
      <c r="A519" s="28" t="s">
        <v>3493</v>
      </c>
      <c r="B519" s="13" t="s">
        <v>856</v>
      </c>
      <c r="C519" s="10" t="str">
        <f>VLOOKUP(B519,總表!$1:$1048576,2,0)</f>
        <v>環境守護滅蟲車</v>
      </c>
      <c r="D519" s="16" t="str">
        <f>VLOOKUP(B519,總表!$1:$1048576,4,0)</f>
        <v>便利生活</v>
      </c>
      <c r="E519" s="16" t="str">
        <f>VLOOKUP(B519,總表!$1:$1048576,5,0)</f>
        <v>國中組</v>
      </c>
      <c r="F519" s="16" t="str">
        <f>VLOOKUP(B519,總表!$1:$1048576,3,0)</f>
        <v>宜蘭縣</v>
      </c>
      <c r="G519" s="16" t="str">
        <f>VLOOKUP(B519,總表!$1:$1048576,6,0)</f>
        <v>張紫芸</v>
      </c>
      <c r="H519" s="16" t="str">
        <f>VLOOKUP(B519,總表!$1:$1048576,7,0)</f>
        <v>東光國中</v>
      </c>
      <c r="I519" s="16">
        <f>VLOOKUP(B519,總表!$1:$1048576,8,0)</f>
        <v>0</v>
      </c>
      <c r="J519" s="16">
        <f>VLOOKUP(B519,總表!$1:$1048576,9,0)</f>
        <v>0</v>
      </c>
      <c r="K519" s="16">
        <f>VLOOKUP(B519,總表!$1:$1048576,10,0)</f>
        <v>0</v>
      </c>
      <c r="L519" s="16">
        <f>VLOOKUP(B519,總表!$1:$1048576,11,0)</f>
        <v>0</v>
      </c>
      <c r="M519" s="16" t="str">
        <f>VLOOKUP(B519,總表!$1:$1048576,12,0)</f>
        <v>陳榮政</v>
      </c>
      <c r="N519" s="16" t="str">
        <f>VLOOKUP(B519,總表!$1:$1048576,13,0)</f>
        <v>宜蘭縣立東光國中</v>
      </c>
      <c r="O519" s="16" t="str">
        <f>VLOOKUP(B519,總表!$1:$1048576,14,0)</f>
        <v>陳麗馨</v>
      </c>
      <c r="P519" s="16" t="str">
        <f>VLOOKUP(B519,總表!$1:$1048576,15,0)</f>
        <v>宜蘭縣立東光國中</v>
      </c>
      <c r="Q519" s="16" t="str">
        <f>VLOOKUP(B519,總表!$1:$1048576,16,0)</f>
        <v>莊品婕</v>
      </c>
      <c r="R519" s="16" t="str">
        <f>VLOOKUP(B519,總表!$1:$1048576,17,0)</f>
        <v>輔仁大學</v>
      </c>
    </row>
    <row r="520" spans="1:18" ht="17.399999999999999" hidden="1" x14ac:dyDescent="0.3">
      <c r="A520" s="28" t="s">
        <v>3493</v>
      </c>
      <c r="B520" s="13" t="s">
        <v>988</v>
      </c>
      <c r="C520" s="10" t="str">
        <f>VLOOKUP(B520,總表!$1:$1048576,2,0)</f>
        <v>分離式感應扶手</v>
      </c>
      <c r="D520" s="16" t="str">
        <f>VLOOKUP(B520,總表!$1:$1048576,4,0)</f>
        <v>便利生活</v>
      </c>
      <c r="E520" s="16" t="str">
        <f>VLOOKUP(B520,總表!$1:$1048576,5,0)</f>
        <v>國中組</v>
      </c>
      <c r="F520" s="16" t="str">
        <f>VLOOKUP(B520,總表!$1:$1048576,3,0)</f>
        <v>基隆市</v>
      </c>
      <c r="G520" s="16" t="str">
        <f>VLOOKUP(B520,總表!$1:$1048576,6,0)</f>
        <v>許曦文</v>
      </c>
      <c r="H520" s="16" t="str">
        <f>VLOOKUP(B520,總表!$1:$1048576,7,0)</f>
        <v>基隆市立銘傳國中</v>
      </c>
      <c r="I520" s="16" t="str">
        <f>VLOOKUP(B520,總表!$1:$1048576,8,0)</f>
        <v>蔡宙成</v>
      </c>
      <c r="J520" s="16" t="str">
        <f>VLOOKUP(B520,總表!$1:$1048576,9,0)</f>
        <v>基隆市立銘傳國中</v>
      </c>
      <c r="K520" s="16" t="str">
        <f>VLOOKUP(B520,總表!$1:$1048576,10,0)</f>
        <v>張育晨</v>
      </c>
      <c r="L520" s="16" t="str">
        <f>VLOOKUP(B520,總表!$1:$1048576,11,0)</f>
        <v>基隆市立銘傳國中</v>
      </c>
      <c r="M520" s="16" t="str">
        <f>VLOOKUP(B520,總表!$1:$1048576,12,0)</f>
        <v>劉珠玲</v>
      </c>
      <c r="N520" s="16" t="str">
        <f>VLOOKUP(B520,總表!$1:$1048576,13,0)</f>
        <v>基隆市立銘傳國中</v>
      </c>
      <c r="O520" s="16" t="str">
        <f>VLOOKUP(B520,總表!$1:$1048576,14,0)</f>
        <v>李健次</v>
      </c>
      <c r="P520" s="16" t="str">
        <f>VLOOKUP(B520,總表!$1:$1048576,15,0)</f>
        <v>基隆市立銘傳國中</v>
      </c>
      <c r="Q520" s="16" t="str">
        <f>VLOOKUP(B520,總表!$1:$1048576,16,0)</f>
        <v xml:space="preserve">沈容聞 </v>
      </c>
      <c r="R520" s="16" t="str">
        <f>VLOOKUP(B520,總表!$1:$1048576,17,0)</f>
        <v>基隆市立銘傳國中</v>
      </c>
    </row>
    <row r="521" spans="1:18" ht="17.399999999999999" hidden="1" x14ac:dyDescent="0.3">
      <c r="A521" s="28" t="s">
        <v>3493</v>
      </c>
      <c r="B521" s="13" t="s">
        <v>3514</v>
      </c>
      <c r="C521" s="10" t="str">
        <f>VLOOKUP(B521,總表!$1:$1048576,2,0)</f>
        <v>太陽能板清潔機</v>
      </c>
      <c r="D521" s="16" t="str">
        <f>VLOOKUP(B521,總表!$1:$1048576,4,0)</f>
        <v>便利生活</v>
      </c>
      <c r="E521" s="16" t="str">
        <f>VLOOKUP(B521,總表!$1:$1048576,5,0)</f>
        <v>國中組</v>
      </c>
      <c r="F521" s="16" t="str">
        <f>VLOOKUP(B521,總表!$1:$1048576,3,0)</f>
        <v>花蓮縣</v>
      </c>
      <c r="G521" s="16" t="str">
        <f>VLOOKUP(B521,總表!$1:$1048576,6,0)</f>
        <v>温千誼</v>
      </c>
      <c r="H521" s="16" t="str">
        <f>VLOOKUP(B521,總表!$1:$1048576,7,0)</f>
        <v>花蓮縣私立海星高級中學</v>
      </c>
      <c r="I521" s="16" t="str">
        <f>VLOOKUP(B521,總表!$1:$1048576,8,0)</f>
        <v>陳紫綺</v>
      </c>
      <c r="J521" s="16" t="str">
        <f>VLOOKUP(B521,總表!$1:$1048576,9,0)</f>
        <v>花蓮縣私立海星高級中學</v>
      </c>
      <c r="K521" s="16">
        <f>VLOOKUP(B521,總表!$1:$1048576,10,0)</f>
        <v>0</v>
      </c>
      <c r="L521" s="16">
        <f>VLOOKUP(B521,總表!$1:$1048576,11,0)</f>
        <v>0</v>
      </c>
      <c r="M521" s="16" t="str">
        <f>VLOOKUP(B521,總表!$1:$1048576,12,0)</f>
        <v>廖啟岑</v>
      </c>
      <c r="N521" s="16" t="str">
        <f>VLOOKUP(B521,總表!$1:$1048576,13,0)</f>
        <v>花蓮縣私立海星高級中學</v>
      </c>
      <c r="O521" s="16" t="str">
        <f>VLOOKUP(B521,總表!$1:$1048576,14,0)</f>
        <v>徐貴富</v>
      </c>
      <c r="P521" s="16" t="str">
        <f>VLOOKUP(B521,總表!$1:$1048576,15,0)</f>
        <v>花蓮縣私立海星高級中學</v>
      </c>
      <c r="Q521" s="16">
        <f>VLOOKUP(B521,總表!$1:$1048576,16,0)</f>
        <v>0</v>
      </c>
      <c r="R521" s="16">
        <f>VLOOKUP(B521,總表!$1:$1048576,17,0)</f>
        <v>0</v>
      </c>
    </row>
    <row r="522" spans="1:18" ht="17.399999999999999" hidden="1" x14ac:dyDescent="0.3">
      <c r="A522" s="28" t="s">
        <v>3493</v>
      </c>
      <c r="B522" s="13" t="s">
        <v>926</v>
      </c>
      <c r="C522" s="10" t="str">
        <f>VLOOKUP(B522,總表!$1:$1048576,2,0)</f>
        <v>安全帽面罩自動升降裝置</v>
      </c>
      <c r="D522" s="16" t="str">
        <f>VLOOKUP(B522,總表!$1:$1048576,4,0)</f>
        <v>便利生活</v>
      </c>
      <c r="E522" s="16" t="str">
        <f>VLOOKUP(B522,總表!$1:$1048576,5,0)</f>
        <v>國中組</v>
      </c>
      <c r="F522" s="16" t="str">
        <f>VLOOKUP(B522,總表!$1:$1048576,3,0)</f>
        <v>桃園市</v>
      </c>
      <c r="G522" s="16" t="str">
        <f>VLOOKUP(B522,總表!$1:$1048576,6,0)</f>
        <v>羅聖恩</v>
      </c>
      <c r="H522" s="16" t="str">
        <f>VLOOKUP(B522,總表!$1:$1048576,7,0)</f>
        <v>桃園市立東安國民中學</v>
      </c>
      <c r="I522" s="16" t="str">
        <f>VLOOKUP(B522,總表!$1:$1048576,8,0)</f>
        <v>江承修</v>
      </c>
      <c r="J522" s="16" t="str">
        <f>VLOOKUP(B522,總表!$1:$1048576,9,0)</f>
        <v>桃園市立東安國民中學</v>
      </c>
      <c r="K522" s="16">
        <f>VLOOKUP(B522,總表!$1:$1048576,10,0)</f>
        <v>0</v>
      </c>
      <c r="L522" s="16">
        <f>VLOOKUP(B522,總表!$1:$1048576,11,0)</f>
        <v>0</v>
      </c>
      <c r="M522" s="16" t="str">
        <f>VLOOKUP(B522,總表!$1:$1048576,12,0)</f>
        <v>林國富</v>
      </c>
      <c r="N522" s="16" t="str">
        <f>VLOOKUP(B522,總表!$1:$1048576,13,0)</f>
        <v>桃園市立東安國民中學</v>
      </c>
      <c r="O522" s="16" t="str">
        <f>VLOOKUP(B522,總表!$1:$1048576,14,0)</f>
        <v>王派健</v>
      </c>
      <c r="P522" s="16" t="str">
        <f>VLOOKUP(B522,總表!$1:$1048576,15,0)</f>
        <v>桃園市立東安國民中學</v>
      </c>
      <c r="Q522" s="16">
        <f>VLOOKUP(B522,總表!$1:$1048576,16,0)</f>
        <v>0</v>
      </c>
      <c r="R522" s="16">
        <f>VLOOKUP(B522,總表!$1:$1048576,17,0)</f>
        <v>0</v>
      </c>
    </row>
    <row r="523" spans="1:18" ht="17.399999999999999" hidden="1" x14ac:dyDescent="0.3">
      <c r="A523" s="28" t="s">
        <v>3493</v>
      </c>
      <c r="B523" s="13" t="s">
        <v>956</v>
      </c>
      <c r="C523" s="10" t="str">
        <f>VLOOKUP(B523,總表!$1:$1048576,2,0)</f>
        <v>多功能風乾機</v>
      </c>
      <c r="D523" s="16" t="str">
        <f>VLOOKUP(B523,總表!$1:$1048576,4,0)</f>
        <v>便利生活</v>
      </c>
      <c r="E523" s="16" t="str">
        <f>VLOOKUP(B523,總表!$1:$1048576,5,0)</f>
        <v>國中組</v>
      </c>
      <c r="F523" s="16" t="str">
        <f>VLOOKUP(B523,總表!$1:$1048576,3,0)</f>
        <v>基隆市</v>
      </c>
      <c r="G523" s="16" t="str">
        <f>VLOOKUP(B523,總表!$1:$1048576,6,0)</f>
        <v>陳泳禓</v>
      </c>
      <c r="H523" s="16" t="str">
        <f>VLOOKUP(B523,總表!$1:$1048576,7,0)</f>
        <v>基隆市立銘傳國中</v>
      </c>
      <c r="I523" s="16" t="str">
        <f>VLOOKUP(B523,總表!$1:$1048576,8,0)</f>
        <v>魏永茂</v>
      </c>
      <c r="J523" s="16" t="str">
        <f>VLOOKUP(B523,總表!$1:$1048576,9,0)</f>
        <v>基隆市立銘傳國中</v>
      </c>
      <c r="K523" s="16" t="str">
        <f>VLOOKUP(B523,總表!$1:$1048576,10,0)</f>
        <v>王彥鈞</v>
      </c>
      <c r="L523" s="16" t="str">
        <f>VLOOKUP(B523,總表!$1:$1048576,11,0)</f>
        <v>基隆市立銘傳國中</v>
      </c>
      <c r="M523" s="16" t="str">
        <f>VLOOKUP(B523,總表!$1:$1048576,12,0)</f>
        <v>李健次</v>
      </c>
      <c r="N523" s="16" t="str">
        <f>VLOOKUP(B523,總表!$1:$1048576,13,0)</f>
        <v>基隆市立銘傳國中</v>
      </c>
      <c r="O523" s="16" t="str">
        <f>VLOOKUP(B523,總表!$1:$1048576,14,0)</f>
        <v>袁昌宏</v>
      </c>
      <c r="P523" s="16" t="str">
        <f>VLOOKUP(B523,總表!$1:$1048576,15,0)</f>
        <v>基隆市立銘傳國中</v>
      </c>
      <c r="Q523" s="16" t="str">
        <f>VLOOKUP(B523,總表!$1:$1048576,16,0)</f>
        <v>沈容聞</v>
      </c>
      <c r="R523" s="16" t="str">
        <f>VLOOKUP(B523,總表!$1:$1048576,17,0)</f>
        <v>基隆市立銘傳國中</v>
      </c>
    </row>
    <row r="524" spans="1:18" ht="17.399999999999999" hidden="1" x14ac:dyDescent="0.3">
      <c r="A524" s="28" t="s">
        <v>3493</v>
      </c>
      <c r="B524" s="13" t="s">
        <v>912</v>
      </c>
      <c r="C524" s="10" t="str">
        <f>VLOOKUP(B524,總表!$1:$1048576,2,0)</f>
        <v>自動放錐放心_自走式三角警示牌</v>
      </c>
      <c r="D524" s="16" t="str">
        <f>VLOOKUP(B524,總表!$1:$1048576,4,0)</f>
        <v>便利生活</v>
      </c>
      <c r="E524" s="16" t="str">
        <f>VLOOKUP(B524,總表!$1:$1048576,5,0)</f>
        <v>國中組</v>
      </c>
      <c r="F524" s="16" t="str">
        <f>VLOOKUP(B524,總表!$1:$1048576,3,0)</f>
        <v>嘉義市</v>
      </c>
      <c r="G524" s="16" t="str">
        <f>VLOOKUP(B524,總表!$1:$1048576,6,0)</f>
        <v>黃健誠</v>
      </c>
      <c r="H524" s="16" t="str">
        <f>VLOOKUP(B524,總表!$1:$1048576,7,0)</f>
        <v>嘉義市北興國中</v>
      </c>
      <c r="I524" s="16" t="str">
        <f>VLOOKUP(B524,總表!$1:$1048576,8,0)</f>
        <v>陳湛元</v>
      </c>
      <c r="J524" s="16" t="str">
        <f>VLOOKUP(B524,總表!$1:$1048576,9,0)</f>
        <v>嘉義市北興國中</v>
      </c>
      <c r="K524" s="16" t="str">
        <f>VLOOKUP(B524,總表!$1:$1048576,10,0)</f>
        <v>黃烜智</v>
      </c>
      <c r="L524" s="16" t="str">
        <f>VLOOKUP(B524,總表!$1:$1048576,11,0)</f>
        <v>嘉義市北興國中</v>
      </c>
      <c r="M524" s="16" t="str">
        <f>VLOOKUP(B524,總表!$1:$1048576,12,0)</f>
        <v>沈奕成</v>
      </c>
      <c r="N524" s="16" t="str">
        <f>VLOOKUP(B524,總表!$1:$1048576,13,0)</f>
        <v>嘉義市立北興國中</v>
      </c>
      <c r="O524" s="16" t="str">
        <f>VLOOKUP(B524,總表!$1:$1048576,14,0)</f>
        <v>王靜儀</v>
      </c>
      <c r="P524" s="16" t="str">
        <f>VLOOKUP(B524,總表!$1:$1048576,15,0)</f>
        <v>嘉義市立北興國中</v>
      </c>
      <c r="Q524" s="16">
        <f>VLOOKUP(B524,總表!$1:$1048576,16,0)</f>
        <v>0</v>
      </c>
      <c r="R524" s="16">
        <f>VLOOKUP(B524,總表!$1:$1048576,17,0)</f>
        <v>0</v>
      </c>
    </row>
    <row r="525" spans="1:18" ht="17.399999999999999" hidden="1" x14ac:dyDescent="0.3">
      <c r="A525" s="30" t="s">
        <v>3494</v>
      </c>
      <c r="B525" s="13" t="s">
        <v>1048</v>
      </c>
      <c r="C525" s="10" t="str">
        <f>VLOOKUP(B525,總表!$1:$1048576,2,0)</f>
        <v>保脆薯條盒</v>
      </c>
      <c r="D525" s="16" t="str">
        <f>VLOOKUP(B525,總表!$1:$1048576,4,0)</f>
        <v>便利生活</v>
      </c>
      <c r="E525" s="16" t="str">
        <f>VLOOKUP(B525,總表!$1:$1048576,5,0)</f>
        <v>國中組</v>
      </c>
      <c r="F525" s="16" t="str">
        <f>VLOOKUP(B525,總表!$1:$1048576,3,0)</f>
        <v>花蓮縣</v>
      </c>
      <c r="G525" s="16" t="str">
        <f>VLOOKUP(B525,總表!$1:$1048576,6,0)</f>
        <v>林咨妍</v>
      </c>
      <c r="H525" s="16" t="str">
        <f>VLOOKUP(B525,總表!$1:$1048576,7,0)</f>
        <v>花蓮縣私立海星高級中學</v>
      </c>
      <c r="I525" s="16" t="str">
        <f>VLOOKUP(B525,總表!$1:$1048576,8,0)</f>
        <v>楊晴涵</v>
      </c>
      <c r="J525" s="16" t="str">
        <f>VLOOKUP(B525,總表!$1:$1048576,9,0)</f>
        <v>花蓮縣私立海星高級中學</v>
      </c>
      <c r="K525" s="16" t="str">
        <f>VLOOKUP(B525,總表!$1:$1048576,10,0)</f>
        <v>岳子雲</v>
      </c>
      <c r="L525" s="16" t="str">
        <f>VLOOKUP(B525,總表!$1:$1048576,11,0)</f>
        <v>花蓮縣私立海星高級中學</v>
      </c>
      <c r="M525" s="16" t="str">
        <f>VLOOKUP(B525,總表!$1:$1048576,12,0)</f>
        <v>徐榮珍</v>
      </c>
      <c r="N525" s="16" t="str">
        <f>VLOOKUP(B525,總表!$1:$1048576,13,0)</f>
        <v>花蓮縣私立海星高級中學</v>
      </c>
      <c r="O525" s="16" t="str">
        <f>VLOOKUP(B525,總表!$1:$1048576,14,0)</f>
        <v>徐貴富</v>
      </c>
      <c r="P525" s="16" t="str">
        <f>VLOOKUP(B525,總表!$1:$1048576,15,0)</f>
        <v>花蓮縣私立海星高級中學</v>
      </c>
      <c r="Q525" s="16">
        <f>VLOOKUP(B525,總表!$1:$1048576,16,0)</f>
        <v>0</v>
      </c>
      <c r="R525" s="16">
        <f>VLOOKUP(B525,總表!$1:$1048576,17,0)</f>
        <v>0</v>
      </c>
    </row>
    <row r="526" spans="1:18" ht="17.399999999999999" hidden="1" x14ac:dyDescent="0.3">
      <c r="A526" s="30" t="s">
        <v>3494</v>
      </c>
      <c r="B526" s="13" t="s">
        <v>1119</v>
      </c>
      <c r="C526" s="10" t="str">
        <f>VLOOKUP(B526,總表!$1:$1048576,2,0)</f>
        <v>瀝水槽2.0</v>
      </c>
      <c r="D526" s="16" t="str">
        <f>VLOOKUP(B526,總表!$1:$1048576,4,0)</f>
        <v>便利生活</v>
      </c>
      <c r="E526" s="16" t="str">
        <f>VLOOKUP(B526,總表!$1:$1048576,5,0)</f>
        <v>國中組</v>
      </c>
      <c r="F526" s="16" t="str">
        <f>VLOOKUP(B526,總表!$1:$1048576,3,0)</f>
        <v>基隆市</v>
      </c>
      <c r="G526" s="16" t="str">
        <f>VLOOKUP(B526,總表!$1:$1048576,6,0)</f>
        <v>胡子麒</v>
      </c>
      <c r="H526" s="16" t="str">
        <f>VLOOKUP(B526,總表!$1:$1048576,7,0)</f>
        <v>基隆市立銘傳國中</v>
      </c>
      <c r="I526" s="16" t="str">
        <f>VLOOKUP(B526,總表!$1:$1048576,8,0)</f>
        <v>盧品杰</v>
      </c>
      <c r="J526" s="16" t="str">
        <f>VLOOKUP(B526,總表!$1:$1048576,9,0)</f>
        <v>基隆市立銘傳國中</v>
      </c>
      <c r="K526" s="16" t="str">
        <f>VLOOKUP(B526,總表!$1:$1048576,10,0)</f>
        <v>曾子熙</v>
      </c>
      <c r="L526" s="16" t="str">
        <f>VLOOKUP(B526,總表!$1:$1048576,11,0)</f>
        <v>基隆市立銘傳國中</v>
      </c>
      <c r="M526" s="16" t="str">
        <f>VLOOKUP(B526,總表!$1:$1048576,12,0)</f>
        <v>李健次</v>
      </c>
      <c r="N526" s="16" t="str">
        <f>VLOOKUP(B526,總表!$1:$1048576,13,0)</f>
        <v>基隆市立銘傳國中</v>
      </c>
      <c r="O526" s="16" t="str">
        <f>VLOOKUP(B526,總表!$1:$1048576,14,0)</f>
        <v>劉珠玲</v>
      </c>
      <c r="P526" s="16" t="str">
        <f>VLOOKUP(B526,總表!$1:$1048576,15,0)</f>
        <v>基隆市立銘傳國中</v>
      </c>
      <c r="Q526" s="16" t="str">
        <f>VLOOKUP(B526,總表!$1:$1048576,16,0)</f>
        <v xml:space="preserve">沈容聞 </v>
      </c>
      <c r="R526" s="16" t="str">
        <f>VLOOKUP(B526,總表!$1:$1048576,17,0)</f>
        <v>基隆市立銘傳國中</v>
      </c>
    </row>
    <row r="527" spans="1:18" ht="17.399999999999999" x14ac:dyDescent="0.3">
      <c r="A527" s="30" t="s">
        <v>3494</v>
      </c>
      <c r="B527" s="13" t="s">
        <v>891</v>
      </c>
      <c r="C527" s="10" t="str">
        <f>VLOOKUP(B527,總表!$1:$1048576,2,0)</f>
        <v>倉鼠防震保鑣</v>
      </c>
      <c r="D527" s="16" t="str">
        <f>VLOOKUP(B527,總表!$1:$1048576,4,0)</f>
        <v>便利生活</v>
      </c>
      <c r="E527" s="16" t="str">
        <f>VLOOKUP(B527,總表!$1:$1048576,5,0)</f>
        <v>國中組</v>
      </c>
      <c r="F527" s="16" t="str">
        <f>VLOOKUP(B527,總表!$1:$1048576,3,0)</f>
        <v>臺北市</v>
      </c>
      <c r="G527" s="16" t="str">
        <f>VLOOKUP(B527,總表!$1:$1048576,6,0)</f>
        <v>董亭儀</v>
      </c>
      <c r="H527" s="16" t="str">
        <f>VLOOKUP(B527,總表!$1:$1048576,7,0)</f>
        <v>台北市立仁愛國民中學</v>
      </c>
      <c r="I527" s="16">
        <f>VLOOKUP(B527,總表!$1:$1048576,8,0)</f>
        <v>0</v>
      </c>
      <c r="J527" s="16">
        <f>VLOOKUP(B527,總表!$1:$1048576,9,0)</f>
        <v>0</v>
      </c>
      <c r="K527" s="16">
        <f>VLOOKUP(B527,總表!$1:$1048576,10,0)</f>
        <v>0</v>
      </c>
      <c r="L527" s="16">
        <f>VLOOKUP(B527,總表!$1:$1048576,11,0)</f>
        <v>0</v>
      </c>
      <c r="M527" s="16" t="str">
        <f>VLOOKUP(B527,總表!$1:$1048576,12,0)</f>
        <v>曾若蘭</v>
      </c>
      <c r="N527" s="16" t="str">
        <f>VLOOKUP(B527,總表!$1:$1048576,13,0)</f>
        <v>台北市仁愛國民中學</v>
      </c>
      <c r="O527" s="16">
        <f>VLOOKUP(B527,總表!$1:$1048576,14,0)</f>
        <v>0</v>
      </c>
      <c r="P527" s="16">
        <f>VLOOKUP(B527,總表!$1:$1048576,15,0)</f>
        <v>0</v>
      </c>
      <c r="Q527" s="16">
        <f>VLOOKUP(B527,總表!$1:$1048576,16,0)</f>
        <v>0</v>
      </c>
      <c r="R527" s="16">
        <f>VLOOKUP(B527,總表!$1:$1048576,17,0)</f>
        <v>0</v>
      </c>
    </row>
    <row r="528" spans="1:18" ht="17.399999999999999" hidden="1" x14ac:dyDescent="0.3">
      <c r="A528" s="30" t="s">
        <v>3494</v>
      </c>
      <c r="B528" s="13" t="s">
        <v>1110</v>
      </c>
      <c r="C528" s="10" t="str">
        <f>VLOOKUP(B528,總表!$1:$1048576,2,0)</f>
        <v>電子公車感應站牌</v>
      </c>
      <c r="D528" s="16" t="str">
        <f>VLOOKUP(B528,總表!$1:$1048576,4,0)</f>
        <v>便利生活</v>
      </c>
      <c r="E528" s="16" t="str">
        <f>VLOOKUP(B528,總表!$1:$1048576,5,0)</f>
        <v>國中組</v>
      </c>
      <c r="F528" s="16" t="str">
        <f>VLOOKUP(B528,總表!$1:$1048576,3,0)</f>
        <v>基隆市</v>
      </c>
      <c r="G528" s="16" t="str">
        <f>VLOOKUP(B528,總表!$1:$1048576,6,0)</f>
        <v>曾以勳</v>
      </c>
      <c r="H528" s="16" t="str">
        <f>VLOOKUP(B528,總表!$1:$1048576,7,0)</f>
        <v>基隆市立銘傳國中</v>
      </c>
      <c r="I528" s="16" t="str">
        <f>VLOOKUP(B528,總表!$1:$1048576,8,0)</f>
        <v>郭峻亘</v>
      </c>
      <c r="J528" s="16" t="str">
        <f>VLOOKUP(B528,總表!$1:$1048576,9,0)</f>
        <v>基隆市立銘傳國中</v>
      </c>
      <c r="K528" s="16" t="str">
        <f>VLOOKUP(B528,總表!$1:$1048576,10,0)</f>
        <v>陳靖凱</v>
      </c>
      <c r="L528" s="16" t="str">
        <f>VLOOKUP(B528,總表!$1:$1048576,11,0)</f>
        <v>基隆市立銘傳國中</v>
      </c>
      <c r="M528" s="16" t="str">
        <f>VLOOKUP(B528,總表!$1:$1048576,12,0)</f>
        <v>李健次</v>
      </c>
      <c r="N528" s="16" t="str">
        <f>VLOOKUP(B528,總表!$1:$1048576,13,0)</f>
        <v>基隆市立銘傳國中</v>
      </c>
      <c r="O528" s="16" t="str">
        <f>VLOOKUP(B528,總表!$1:$1048576,14,0)</f>
        <v>劉珠玲</v>
      </c>
      <c r="P528" s="16" t="str">
        <f>VLOOKUP(B528,總表!$1:$1048576,15,0)</f>
        <v>基隆市立銘傳國中</v>
      </c>
      <c r="Q528" s="16" t="str">
        <f>VLOOKUP(B528,總表!$1:$1048576,16,0)</f>
        <v>沈容聞</v>
      </c>
      <c r="R528" s="16" t="str">
        <f>VLOOKUP(B528,總表!$1:$1048576,17,0)</f>
        <v>基隆市立銘傳國中</v>
      </c>
    </row>
    <row r="529" spans="1:18" ht="17.399999999999999" hidden="1" x14ac:dyDescent="0.3">
      <c r="A529" s="30" t="s">
        <v>3494</v>
      </c>
      <c r="B529" s="13" t="s">
        <v>1094</v>
      </c>
      <c r="C529" s="10" t="str">
        <f>VLOOKUP(B529,總表!$1:$1048576,2,0)</f>
        <v>自動清洗籠</v>
      </c>
      <c r="D529" s="16" t="str">
        <f>VLOOKUP(B529,總表!$1:$1048576,4,0)</f>
        <v>便利生活</v>
      </c>
      <c r="E529" s="16" t="str">
        <f>VLOOKUP(B529,總表!$1:$1048576,5,0)</f>
        <v>國中組</v>
      </c>
      <c r="F529" s="16" t="str">
        <f>VLOOKUP(B529,總表!$1:$1048576,3,0)</f>
        <v>桃園市</v>
      </c>
      <c r="G529" s="16" t="str">
        <f>VLOOKUP(B529,總表!$1:$1048576,6,0)</f>
        <v>吳昱穎</v>
      </c>
      <c r="H529" s="16" t="str">
        <f>VLOOKUP(B529,總表!$1:$1048576,7,0)</f>
        <v>桃園市平興國中</v>
      </c>
      <c r="I529" s="16">
        <f>VLOOKUP(B529,總表!$1:$1048576,8,0)</f>
        <v>0</v>
      </c>
      <c r="J529" s="16">
        <f>VLOOKUP(B529,總表!$1:$1048576,9,0)</f>
        <v>0</v>
      </c>
      <c r="K529" s="16">
        <f>VLOOKUP(B529,總表!$1:$1048576,10,0)</f>
        <v>0</v>
      </c>
      <c r="L529" s="16">
        <f>VLOOKUP(B529,總表!$1:$1048576,11,0)</f>
        <v>0</v>
      </c>
      <c r="M529" s="16" t="str">
        <f>VLOOKUP(B529,總表!$1:$1048576,12,0)</f>
        <v>陳隆期</v>
      </c>
      <c r="N529" s="16" t="str">
        <f>VLOOKUP(B529,總表!$1:$1048576,13,0)</f>
        <v>桃園市平興國中</v>
      </c>
      <c r="O529" s="16" t="str">
        <f>VLOOKUP(B529,總表!$1:$1048576,14,0)</f>
        <v>蕭雅夫</v>
      </c>
      <c r="P529" s="16" t="str">
        <f>VLOOKUP(B529,總表!$1:$1048576,15,0)</f>
        <v>桃園市平興國中</v>
      </c>
      <c r="Q529" s="16">
        <f>VLOOKUP(B529,總表!$1:$1048576,16,0)</f>
        <v>0</v>
      </c>
      <c r="R529" s="16">
        <f>VLOOKUP(B529,總表!$1:$1048576,17,0)</f>
        <v>0</v>
      </c>
    </row>
    <row r="530" spans="1:18" ht="17.399999999999999" hidden="1" x14ac:dyDescent="0.3">
      <c r="A530" s="30" t="s">
        <v>3494</v>
      </c>
      <c r="B530" s="13" t="s">
        <v>840</v>
      </c>
      <c r="C530" s="10" t="str">
        <f>VLOOKUP(B530,總表!$1:$1048576,2,0)</f>
        <v>智能型晾衣架</v>
      </c>
      <c r="D530" s="16" t="str">
        <f>VLOOKUP(B530,總表!$1:$1048576,4,0)</f>
        <v>便利生活</v>
      </c>
      <c r="E530" s="16" t="str">
        <f>VLOOKUP(B530,總表!$1:$1048576,5,0)</f>
        <v>國中組</v>
      </c>
      <c r="F530" s="16" t="str">
        <f>VLOOKUP(B530,總表!$1:$1048576,3,0)</f>
        <v>雲林縣</v>
      </c>
      <c r="G530" s="16" t="str">
        <f>VLOOKUP(B530,總表!$1:$1048576,6,0)</f>
        <v>吳心彤</v>
      </c>
      <c r="H530" s="16" t="str">
        <f>VLOOKUP(B530,總表!$1:$1048576,7,0)</f>
        <v>宜梧國中</v>
      </c>
      <c r="I530" s="16" t="str">
        <f>VLOOKUP(B530,總表!$1:$1048576,8,0)</f>
        <v>陳仁安</v>
      </c>
      <c r="J530" s="16" t="str">
        <f>VLOOKUP(B530,總表!$1:$1048576,9,0)</f>
        <v>宜梧國中</v>
      </c>
      <c r="K530" s="16" t="str">
        <f>VLOOKUP(B530,總表!$1:$1048576,10,0)</f>
        <v>程元泓</v>
      </c>
      <c r="L530" s="16" t="str">
        <f>VLOOKUP(B530,總表!$1:$1048576,11,0)</f>
        <v>宜梧國中</v>
      </c>
      <c r="M530" s="16" t="str">
        <f>VLOOKUP(B530,總表!$1:$1048576,12,0)</f>
        <v>陳尚民</v>
      </c>
      <c r="N530" s="16" t="str">
        <f>VLOOKUP(B530,總表!$1:$1048576,13,0)</f>
        <v>雲林縣立宜梧國中</v>
      </c>
      <c r="O530" s="16">
        <f>VLOOKUP(B530,總表!$1:$1048576,14,0)</f>
        <v>0</v>
      </c>
      <c r="P530" s="16">
        <f>VLOOKUP(B530,總表!$1:$1048576,15,0)</f>
        <v>0</v>
      </c>
      <c r="Q530" s="16">
        <f>VLOOKUP(B530,總表!$1:$1048576,16,0)</f>
        <v>0</v>
      </c>
      <c r="R530" s="16">
        <f>VLOOKUP(B530,總表!$1:$1048576,17,0)</f>
        <v>0</v>
      </c>
    </row>
    <row r="531" spans="1:18" ht="17.399999999999999" hidden="1" x14ac:dyDescent="0.3">
      <c r="A531" s="30" t="s">
        <v>3494</v>
      </c>
      <c r="B531" s="13" t="s">
        <v>1115</v>
      </c>
      <c r="C531" s="10" t="str">
        <f>VLOOKUP(B531,總表!$1:$1048576,2,0)</f>
        <v>折疊式插座</v>
      </c>
      <c r="D531" s="16" t="str">
        <f>VLOOKUP(B531,總表!$1:$1048576,4,0)</f>
        <v>便利生活</v>
      </c>
      <c r="E531" s="16" t="str">
        <f>VLOOKUP(B531,總表!$1:$1048576,5,0)</f>
        <v>國中組</v>
      </c>
      <c r="F531" s="16" t="str">
        <f>VLOOKUP(B531,總表!$1:$1048576,3,0)</f>
        <v>基隆市</v>
      </c>
      <c r="G531" s="16" t="str">
        <f>VLOOKUP(B531,總表!$1:$1048576,6,0)</f>
        <v>吳昱穎</v>
      </c>
      <c r="H531" s="16" t="str">
        <f>VLOOKUP(B531,總表!$1:$1048576,7,0)</f>
        <v>基隆市立銘傳國中</v>
      </c>
      <c r="I531" s="16" t="str">
        <f>VLOOKUP(B531,總表!$1:$1048576,8,0)</f>
        <v>王岑安</v>
      </c>
      <c r="J531" s="16" t="str">
        <f>VLOOKUP(B531,總表!$1:$1048576,9,0)</f>
        <v>基隆市立銘傳國中</v>
      </c>
      <c r="K531" s="16" t="str">
        <f>VLOOKUP(B531,總表!$1:$1048576,10,0)</f>
        <v>簡沐邯</v>
      </c>
      <c r="L531" s="16" t="str">
        <f>VLOOKUP(B531,總表!$1:$1048576,11,0)</f>
        <v>基隆市立銘傳國中</v>
      </c>
      <c r="M531" s="16" t="str">
        <f>VLOOKUP(B531,總表!$1:$1048576,12,0)</f>
        <v>李健次</v>
      </c>
      <c r="N531" s="16" t="str">
        <f>VLOOKUP(B531,總表!$1:$1048576,13,0)</f>
        <v>基隆市立銘傳國中</v>
      </c>
      <c r="O531" s="16" t="str">
        <f>VLOOKUP(B531,總表!$1:$1048576,14,0)</f>
        <v>李孟勳</v>
      </c>
      <c r="P531" s="16" t="str">
        <f>VLOOKUP(B531,總表!$1:$1048576,15,0)</f>
        <v>基隆市立銘傳國中</v>
      </c>
      <c r="Q531" s="16" t="str">
        <f>VLOOKUP(B531,總表!$1:$1048576,16,0)</f>
        <v>沈容聞</v>
      </c>
      <c r="R531" s="16" t="str">
        <f>VLOOKUP(B531,總表!$1:$1048576,17,0)</f>
        <v>基隆市立銘傳國中</v>
      </c>
    </row>
    <row r="532" spans="1:18" ht="17.399999999999999" hidden="1" x14ac:dyDescent="0.3">
      <c r="A532" s="30" t="s">
        <v>3494</v>
      </c>
      <c r="B532" s="13" t="s">
        <v>1035</v>
      </c>
      <c r="C532" s="10" t="str">
        <f>VLOOKUP(B532,總表!$1:$1048576,2,0)</f>
        <v>頸枕鬧鐘</v>
      </c>
      <c r="D532" s="16" t="str">
        <f>VLOOKUP(B532,總表!$1:$1048576,4,0)</f>
        <v>便利生活</v>
      </c>
      <c r="E532" s="16" t="str">
        <f>VLOOKUP(B532,總表!$1:$1048576,5,0)</f>
        <v>國中組</v>
      </c>
      <c r="F532" s="16" t="str">
        <f>VLOOKUP(B532,總表!$1:$1048576,3,0)</f>
        <v>花蓮縣</v>
      </c>
      <c r="G532" s="16" t="str">
        <f>VLOOKUP(B532,總表!$1:$1048576,6,0)</f>
        <v>羅健文</v>
      </c>
      <c r="H532" s="16" t="str">
        <f>VLOOKUP(B532,總表!$1:$1048576,7,0)</f>
        <v>花蓮縣立自強國中</v>
      </c>
      <c r="I532" s="16" t="str">
        <f>VLOOKUP(B532,總表!$1:$1048576,8,0)</f>
        <v>謝昊恩</v>
      </c>
      <c r="J532" s="16" t="str">
        <f>VLOOKUP(B532,總表!$1:$1048576,9,0)</f>
        <v>花蓮縣立自強國中</v>
      </c>
      <c r="K532" s="16" t="str">
        <f>VLOOKUP(B532,總表!$1:$1048576,10,0)</f>
        <v>游惟勛</v>
      </c>
      <c r="L532" s="16" t="str">
        <f>VLOOKUP(B532,總表!$1:$1048576,11,0)</f>
        <v>花蓮縣立自強國中</v>
      </c>
      <c r="M532" s="16" t="str">
        <f>VLOOKUP(B532,總表!$1:$1048576,12,0)</f>
        <v>呂柏辰</v>
      </c>
      <c r="N532" s="16" t="str">
        <f>VLOOKUP(B532,總表!$1:$1048576,13,0)</f>
        <v>花蓮縣立自強國中</v>
      </c>
      <c r="O532" s="16" t="str">
        <f>VLOOKUP(B532,總表!$1:$1048576,14,0)</f>
        <v>陳禹翔</v>
      </c>
      <c r="P532" s="16" t="str">
        <f>VLOOKUP(B532,總表!$1:$1048576,15,0)</f>
        <v>花蓮縣立自強國中</v>
      </c>
      <c r="Q532" s="16">
        <f>VLOOKUP(B532,總表!$1:$1048576,16,0)</f>
        <v>0</v>
      </c>
      <c r="R532" s="16">
        <f>VLOOKUP(B532,總表!$1:$1048576,17,0)</f>
        <v>0</v>
      </c>
    </row>
    <row r="533" spans="1:18" ht="17.399999999999999" hidden="1" x14ac:dyDescent="0.3">
      <c r="A533" s="30" t="s">
        <v>3494</v>
      </c>
      <c r="B533" s="13" t="s">
        <v>1088</v>
      </c>
      <c r="C533" s="10" t="str">
        <f>VLOOKUP(B533,總表!$1:$1048576,2,0)</f>
        <v>耳護者-藍牙耳機式耳溫計</v>
      </c>
      <c r="D533" s="16" t="str">
        <f>VLOOKUP(B533,總表!$1:$1048576,4,0)</f>
        <v>便利生活</v>
      </c>
      <c r="E533" s="16" t="str">
        <f>VLOOKUP(B533,總表!$1:$1048576,5,0)</f>
        <v>國中組</v>
      </c>
      <c r="F533" s="16" t="str">
        <f>VLOOKUP(B533,總表!$1:$1048576,3,0)</f>
        <v>高雄市</v>
      </c>
      <c r="G533" s="16" t="str">
        <f>VLOOKUP(B533,總表!$1:$1048576,6,0)</f>
        <v>薛景鴻</v>
      </c>
      <c r="H533" s="16" t="str">
        <f>VLOOKUP(B533,總表!$1:$1048576,7,0)</f>
        <v>高雄市立路竹高級中學國中部</v>
      </c>
      <c r="I533" s="16" t="str">
        <f>VLOOKUP(B533,總表!$1:$1048576,8,0)</f>
        <v>蘇彥誠</v>
      </c>
      <c r="J533" s="16" t="str">
        <f>VLOOKUP(B533,總表!$1:$1048576,9,0)</f>
        <v>高雄市立路竹高級中學國中部</v>
      </c>
      <c r="K533" s="16" t="str">
        <f>VLOOKUP(B533,總表!$1:$1048576,10,0)</f>
        <v>蘇紘睿</v>
      </c>
      <c r="L533" s="16" t="str">
        <f>VLOOKUP(B533,總表!$1:$1048576,11,0)</f>
        <v>高雄市立岡山國民中學</v>
      </c>
      <c r="M533" s="16" t="str">
        <f>VLOOKUP(B533,總表!$1:$1048576,12,0)</f>
        <v>林烈毅</v>
      </c>
      <c r="N533" s="16" t="str">
        <f>VLOOKUP(B533,總表!$1:$1048576,13,0)</f>
        <v>高雄市立路竹高級中學</v>
      </c>
      <c r="O533" s="16" t="str">
        <f>VLOOKUP(B533,總表!$1:$1048576,14,0)</f>
        <v>陳孟琳</v>
      </c>
      <c r="P533" s="16" t="str">
        <f>VLOOKUP(B533,總表!$1:$1048576,15,0)</f>
        <v>高雄市立路竹高級中學</v>
      </c>
      <c r="Q533" s="16">
        <f>VLOOKUP(B533,總表!$1:$1048576,16,0)</f>
        <v>0</v>
      </c>
      <c r="R533" s="16">
        <f>VLOOKUP(B533,總表!$1:$1048576,17,0)</f>
        <v>0</v>
      </c>
    </row>
    <row r="534" spans="1:18" ht="17.399999999999999" hidden="1" x14ac:dyDescent="0.3">
      <c r="A534" s="30" t="s">
        <v>3494</v>
      </c>
      <c r="B534" s="13" t="s">
        <v>1100</v>
      </c>
      <c r="C534" s="10" t="str">
        <f>VLOOKUP(B534,總表!$1:$1048576,2,0)</f>
        <v>智能提醒櫃</v>
      </c>
      <c r="D534" s="16" t="str">
        <f>VLOOKUP(B534,總表!$1:$1048576,4,0)</f>
        <v>便利生活</v>
      </c>
      <c r="E534" s="16" t="str">
        <f>VLOOKUP(B534,總表!$1:$1048576,5,0)</f>
        <v>國中組</v>
      </c>
      <c r="F534" s="16" t="str">
        <f>VLOOKUP(B534,總表!$1:$1048576,3,0)</f>
        <v>桃園市</v>
      </c>
      <c r="G534" s="16" t="str">
        <f>VLOOKUP(B534,總表!$1:$1048576,6,0)</f>
        <v>吳采薇</v>
      </c>
      <c r="H534" s="16" t="str">
        <f>VLOOKUP(B534,總表!$1:$1048576,7,0)</f>
        <v>桃園市平興國中</v>
      </c>
      <c r="I534" s="16" t="str">
        <f>VLOOKUP(B534,總表!$1:$1048576,8,0)</f>
        <v>林少筠</v>
      </c>
      <c r="J534" s="16" t="str">
        <f>VLOOKUP(B534,總表!$1:$1048576,9,0)</f>
        <v>桃園市平興國中</v>
      </c>
      <c r="K534" s="16">
        <f>VLOOKUP(B534,總表!$1:$1048576,10,0)</f>
        <v>0</v>
      </c>
      <c r="L534" s="16">
        <f>VLOOKUP(B534,總表!$1:$1048576,11,0)</f>
        <v>0</v>
      </c>
      <c r="M534" s="16" t="str">
        <f>VLOOKUP(B534,總表!$1:$1048576,12,0)</f>
        <v>陳隆期</v>
      </c>
      <c r="N534" s="16" t="str">
        <f>VLOOKUP(B534,總表!$1:$1048576,13,0)</f>
        <v>桃園市平興國中</v>
      </c>
      <c r="O534" s="16" t="str">
        <f>VLOOKUP(B534,總表!$1:$1048576,14,0)</f>
        <v>蔡忠穎</v>
      </c>
      <c r="P534" s="16" t="str">
        <f>VLOOKUP(B534,總表!$1:$1048576,15,0)</f>
        <v>桃園市平興國中</v>
      </c>
      <c r="Q534" s="16">
        <f>VLOOKUP(B534,總表!$1:$1048576,16,0)</f>
        <v>0</v>
      </c>
      <c r="R534" s="16">
        <f>VLOOKUP(B534,總表!$1:$1048576,17,0)</f>
        <v>0</v>
      </c>
    </row>
    <row r="535" spans="1:18" ht="17.399999999999999" hidden="1" x14ac:dyDescent="0.3">
      <c r="A535" s="30" t="s">
        <v>3494</v>
      </c>
      <c r="B535" s="13" t="s">
        <v>1079</v>
      </c>
      <c r="C535" s="10" t="str">
        <f>VLOOKUP(B535,總表!$1:$1048576,2,0)</f>
        <v>藥布自黏棒</v>
      </c>
      <c r="D535" s="16" t="str">
        <f>VLOOKUP(B535,總表!$1:$1048576,4,0)</f>
        <v>便利生活</v>
      </c>
      <c r="E535" s="16" t="str">
        <f>VLOOKUP(B535,總表!$1:$1048576,5,0)</f>
        <v>國中組</v>
      </c>
      <c r="F535" s="16" t="str">
        <f>VLOOKUP(B535,總表!$1:$1048576,3,0)</f>
        <v>高雄市</v>
      </c>
      <c r="G535" s="16" t="str">
        <f>VLOOKUP(B535,總表!$1:$1048576,6,0)</f>
        <v>楊詠琁</v>
      </c>
      <c r="H535" s="16" t="str">
        <f>VLOOKUP(B535,總表!$1:$1048576,7,0)</f>
        <v>高雄市苓雅國民中學</v>
      </c>
      <c r="I535" s="16" t="str">
        <f>VLOOKUP(B535,總表!$1:$1048576,8,0)</f>
        <v>林立祐</v>
      </c>
      <c r="J535" s="16" t="str">
        <f>VLOOKUP(B535,總表!$1:$1048576,9,0)</f>
        <v>高雄市苓雅國民中學</v>
      </c>
      <c r="K535" s="16" t="str">
        <f>VLOOKUP(B535,總表!$1:$1048576,10,0)</f>
        <v>郭旭</v>
      </c>
      <c r="L535" s="16" t="str">
        <f>VLOOKUP(B535,總表!$1:$1048576,11,0)</f>
        <v>高雄市苓雅國民中學</v>
      </c>
      <c r="M535" s="16" t="str">
        <f>VLOOKUP(B535,總表!$1:$1048576,12,0)</f>
        <v>張翔棋</v>
      </c>
      <c r="N535" s="16" t="str">
        <f>VLOOKUP(B535,總表!$1:$1048576,13,0)</f>
        <v>高雄市苓雅國民中學</v>
      </c>
      <c r="O535" s="16" t="str">
        <f>VLOOKUP(B535,總表!$1:$1048576,14,0)</f>
        <v>曾維雄</v>
      </c>
      <c r="P535" s="16" t="str">
        <f>VLOOKUP(B535,總表!$1:$1048576,15,0)</f>
        <v>高雄市高級工業職業學校</v>
      </c>
      <c r="Q535" s="16">
        <f>VLOOKUP(B535,總表!$1:$1048576,16,0)</f>
        <v>0</v>
      </c>
      <c r="R535" s="16">
        <f>VLOOKUP(B535,總表!$1:$1048576,17,0)</f>
        <v>0</v>
      </c>
    </row>
    <row r="536" spans="1:18" ht="17.399999999999999" hidden="1" x14ac:dyDescent="0.3">
      <c r="A536" s="30" t="s">
        <v>3494</v>
      </c>
      <c r="B536" s="13" t="s">
        <v>1030</v>
      </c>
      <c r="C536" s="10" t="str">
        <f>VLOOKUP(B536,總表!$1:$1048576,2,0)</f>
        <v>智能垃圾分類機</v>
      </c>
      <c r="D536" s="16" t="str">
        <f>VLOOKUP(B536,總表!$1:$1048576,4,0)</f>
        <v>便利生活</v>
      </c>
      <c r="E536" s="16" t="str">
        <f>VLOOKUP(B536,總表!$1:$1048576,5,0)</f>
        <v>國中組</v>
      </c>
      <c r="F536" s="16" t="str">
        <f>VLOOKUP(B536,總表!$1:$1048576,3,0)</f>
        <v>花蓮縣</v>
      </c>
      <c r="G536" s="16" t="str">
        <f>VLOOKUP(B536,總表!$1:$1048576,6,0)</f>
        <v>蕭士敦</v>
      </c>
      <c r="H536" s="16" t="str">
        <f>VLOOKUP(B536,總表!$1:$1048576,7,0)</f>
        <v>壽豐國中</v>
      </c>
      <c r="I536" s="16" t="str">
        <f>VLOOKUP(B536,總表!$1:$1048576,8,0)</f>
        <v>徐子修</v>
      </c>
      <c r="J536" s="16" t="str">
        <f>VLOOKUP(B536,總表!$1:$1048576,9,0)</f>
        <v>壽豐國中</v>
      </c>
      <c r="K536" s="16" t="str">
        <f>VLOOKUP(B536,總表!$1:$1048576,10,0)</f>
        <v>陳校剛</v>
      </c>
      <c r="L536" s="16" t="str">
        <f>VLOOKUP(B536,總表!$1:$1048576,11,0)</f>
        <v>壽豐國中</v>
      </c>
      <c r="M536" s="16" t="str">
        <f>VLOOKUP(B536,總表!$1:$1048576,12,0)</f>
        <v>李恩銘</v>
      </c>
      <c r="N536" s="16" t="str">
        <f>VLOOKUP(B536,總表!$1:$1048576,13,0)</f>
        <v xml:space="preserve">壽豐國中  </v>
      </c>
      <c r="O536" s="16" t="str">
        <f>VLOOKUP(B536,總表!$1:$1048576,14,0)</f>
        <v>蕭品瑜</v>
      </c>
      <c r="P536" s="16" t="str">
        <f>VLOOKUP(B536,總表!$1:$1048576,15,0)</f>
        <v xml:space="preserve">壽豐國中 </v>
      </c>
      <c r="Q536" s="16" t="str">
        <f>VLOOKUP(B536,總表!$1:$1048576,16,0)</f>
        <v>邱淑楨</v>
      </c>
      <c r="R536" s="16" t="str">
        <f>VLOOKUP(B536,總表!$1:$1048576,17,0)</f>
        <v xml:space="preserve">壽豐國中 </v>
      </c>
    </row>
    <row r="537" spans="1:18" ht="17.399999999999999" hidden="1" x14ac:dyDescent="0.3">
      <c r="A537" s="30" t="s">
        <v>3494</v>
      </c>
      <c r="B537" s="13" t="s">
        <v>933</v>
      </c>
      <c r="C537" s="10" t="str">
        <f>VLOOKUP(B537,總表!$1:$1048576,2,0)</f>
        <v>涼感變色手機貼片</v>
      </c>
      <c r="D537" s="16" t="str">
        <f>VLOOKUP(B537,總表!$1:$1048576,4,0)</f>
        <v>便利生活</v>
      </c>
      <c r="E537" s="16" t="str">
        <f>VLOOKUP(B537,總表!$1:$1048576,5,0)</f>
        <v>國中組</v>
      </c>
      <c r="F537" s="16" t="str">
        <f>VLOOKUP(B537,總表!$1:$1048576,3,0)</f>
        <v>嘉義市</v>
      </c>
      <c r="G537" s="16" t="str">
        <f>VLOOKUP(B537,總表!$1:$1048576,6,0)</f>
        <v>林歆嵐</v>
      </c>
      <c r="H537" s="16" t="str">
        <f>VLOOKUP(B537,總表!$1:$1048576,7,0)</f>
        <v>嘉義市立嘉義國民中學</v>
      </c>
      <c r="I537" s="16" t="str">
        <f>VLOOKUP(B537,總表!$1:$1048576,8,0)</f>
        <v>陳曉玄</v>
      </c>
      <c r="J537" s="16" t="str">
        <f>VLOOKUP(B537,總表!$1:$1048576,9,0)</f>
        <v>嘉義市立嘉義國民中學</v>
      </c>
      <c r="K537" s="16">
        <f>VLOOKUP(B537,總表!$1:$1048576,10,0)</f>
        <v>0</v>
      </c>
      <c r="L537" s="16">
        <f>VLOOKUP(B537,總表!$1:$1048576,11,0)</f>
        <v>0</v>
      </c>
      <c r="M537" s="16" t="str">
        <f>VLOOKUP(B537,總表!$1:$1048576,12,0)</f>
        <v>黃怡儒</v>
      </c>
      <c r="N537" s="16" t="str">
        <f>VLOOKUP(B537,總表!$1:$1048576,13,0)</f>
        <v>嘉義市立嘉義國民中學</v>
      </c>
      <c r="O537" s="16" t="str">
        <f>VLOOKUP(B537,總表!$1:$1048576,14,0)</f>
        <v>翁秀玉</v>
      </c>
      <c r="P537" s="16" t="str">
        <f>VLOOKUP(B537,總表!$1:$1048576,15,0)</f>
        <v>國立嘉義大學附設實驗國民小學</v>
      </c>
      <c r="Q537" s="16">
        <f>VLOOKUP(B537,總表!$1:$1048576,16,0)</f>
        <v>0</v>
      </c>
      <c r="R537" s="16">
        <f>VLOOKUP(B537,總表!$1:$1048576,17,0)</f>
        <v>0</v>
      </c>
    </row>
    <row r="538" spans="1:18" ht="17.399999999999999" hidden="1" x14ac:dyDescent="0.3">
      <c r="A538" s="30" t="s">
        <v>3494</v>
      </c>
      <c r="B538" s="13" t="s">
        <v>939</v>
      </c>
      <c r="C538" s="10" t="str">
        <f>VLOOKUP(B538,總表!$1:$1048576,2,0)</f>
        <v>塑膠椅不落盤</v>
      </c>
      <c r="D538" s="16" t="str">
        <f>VLOOKUP(B538,總表!$1:$1048576,4,0)</f>
        <v>便利生活</v>
      </c>
      <c r="E538" s="16" t="str">
        <f>VLOOKUP(B538,總表!$1:$1048576,5,0)</f>
        <v>國中組</v>
      </c>
      <c r="F538" s="16" t="str">
        <f>VLOOKUP(B538,總表!$1:$1048576,3,0)</f>
        <v>嘉義市</v>
      </c>
      <c r="G538" s="16" t="str">
        <f>VLOOKUP(B538,總表!$1:$1048576,6,0)</f>
        <v>謝諒翰</v>
      </c>
      <c r="H538" s="16" t="str">
        <f>VLOOKUP(B538,總表!$1:$1048576,7,0)</f>
        <v>國立嘉義大學附設實驗國民小學</v>
      </c>
      <c r="I538" s="16" t="str">
        <f>VLOOKUP(B538,總表!$1:$1048576,8,0)</f>
        <v>林歆嵐</v>
      </c>
      <c r="J538" s="16" t="str">
        <f>VLOOKUP(B538,總表!$1:$1048576,9,0)</f>
        <v>嘉義市立嘉義國民中學</v>
      </c>
      <c r="K538" s="16" t="str">
        <f>VLOOKUP(B538,總表!$1:$1048576,10,0)</f>
        <v>陳霏飛</v>
      </c>
      <c r="L538" s="16" t="str">
        <f>VLOOKUP(B538,總表!$1:$1048576,11,0)</f>
        <v>國立嘉義大學附設實驗國民小學</v>
      </c>
      <c r="M538" s="16" t="str">
        <f>VLOOKUP(B538,總表!$1:$1048576,12,0)</f>
        <v>翁秀玉</v>
      </c>
      <c r="N538" s="16" t="str">
        <f>VLOOKUP(B538,總表!$1:$1048576,13,0)</f>
        <v>國立嘉義大學附設實驗國民小學</v>
      </c>
      <c r="O538" s="16" t="str">
        <f>VLOOKUP(B538,總表!$1:$1048576,14,0)</f>
        <v>李靜嫺</v>
      </c>
      <c r="P538" s="16" t="str">
        <f>VLOOKUP(B538,總表!$1:$1048576,15,0)</f>
        <v>嘉義市市立港坪國民小學</v>
      </c>
      <c r="Q538" s="16" t="str">
        <f>VLOOKUP(B538,總表!$1:$1048576,16,0)</f>
        <v>黃怡儒</v>
      </c>
      <c r="R538" s="16" t="str">
        <f>VLOOKUP(B538,總表!$1:$1048576,17,0)</f>
        <v>嘉義市立嘉義國民中學</v>
      </c>
    </row>
    <row r="539" spans="1:18" ht="17.399999999999999" hidden="1" x14ac:dyDescent="0.3">
      <c r="A539" s="30" t="s">
        <v>3494</v>
      </c>
      <c r="B539" s="13" t="s">
        <v>952</v>
      </c>
      <c r="C539" s="10" t="str">
        <f>VLOOKUP(B539,總表!$1:$1048576,2,0)</f>
        <v>利用AI計算車流量控制紅綠燈裝置</v>
      </c>
      <c r="D539" s="16" t="str">
        <f>VLOOKUP(B539,總表!$1:$1048576,4,0)</f>
        <v>便利生活</v>
      </c>
      <c r="E539" s="16" t="str">
        <f>VLOOKUP(B539,總表!$1:$1048576,5,0)</f>
        <v>國中組</v>
      </c>
      <c r="F539" s="16" t="str">
        <f>VLOOKUP(B539,總表!$1:$1048576,3,0)</f>
        <v>新北市</v>
      </c>
      <c r="G539" s="16" t="str">
        <f>VLOOKUP(B539,總表!$1:$1048576,6,0)</f>
        <v>鍾沛倢</v>
      </c>
      <c r="H539" s="16" t="str">
        <f>VLOOKUP(B539,總表!$1:$1048576,7,0)</f>
        <v>新北市南山高級中學</v>
      </c>
      <c r="I539" s="16" t="str">
        <f>VLOOKUP(B539,總表!$1:$1048576,8,0)</f>
        <v>劉昀錡</v>
      </c>
      <c r="J539" s="16" t="str">
        <f>VLOOKUP(B539,總表!$1:$1048576,9,0)</f>
        <v>新北市南山高級中學</v>
      </c>
      <c r="K539" s="16">
        <f>VLOOKUP(B539,總表!$1:$1048576,10,0)</f>
        <v>0</v>
      </c>
      <c r="L539" s="16">
        <f>VLOOKUP(B539,總表!$1:$1048576,11,0)</f>
        <v>0</v>
      </c>
      <c r="M539" s="16" t="str">
        <f>VLOOKUP(B539,總表!$1:$1048576,12,0)</f>
        <v>林政煌</v>
      </c>
      <c r="N539" s="16" t="str">
        <f>VLOOKUP(B539,總表!$1:$1048576,13,0)</f>
        <v>新北市南山高級中學</v>
      </c>
      <c r="O539" s="16">
        <f>VLOOKUP(B539,總表!$1:$1048576,14,0)</f>
        <v>0</v>
      </c>
      <c r="P539" s="16">
        <f>VLOOKUP(B539,總表!$1:$1048576,15,0)</f>
        <v>0</v>
      </c>
      <c r="Q539" s="16">
        <f>VLOOKUP(B539,總表!$1:$1048576,16,0)</f>
        <v>0</v>
      </c>
      <c r="R539" s="16">
        <f>VLOOKUP(B539,總表!$1:$1048576,17,0)</f>
        <v>0</v>
      </c>
    </row>
    <row r="540" spans="1:18" ht="17.399999999999999" x14ac:dyDescent="0.3">
      <c r="A540" s="30" t="s">
        <v>3494</v>
      </c>
      <c r="B540" s="13" t="s">
        <v>1006</v>
      </c>
      <c r="C540" s="10" t="str">
        <f>VLOOKUP(B540,總表!$1:$1048576,2,0)</f>
        <v>鮮機妙算—智慧型食品保鮮提醒機器人</v>
      </c>
      <c r="D540" s="16" t="str">
        <f>VLOOKUP(B540,總表!$1:$1048576,4,0)</f>
        <v>便利生活</v>
      </c>
      <c r="E540" s="16" t="str">
        <f>VLOOKUP(B540,總表!$1:$1048576,5,0)</f>
        <v>國中組</v>
      </c>
      <c r="F540" s="16" t="str">
        <f>VLOOKUP(B540,總表!$1:$1048576,3,0)</f>
        <v>臺北市</v>
      </c>
      <c r="G540" s="16" t="str">
        <f>VLOOKUP(B540,總表!$1:$1048576,6,0)</f>
        <v>林家禾</v>
      </c>
      <c r="H540" s="16" t="str">
        <f>VLOOKUP(B540,總表!$1:$1048576,7,0)</f>
        <v>臺北市立石牌國民中學</v>
      </c>
      <c r="I540" s="16" t="str">
        <f>VLOOKUP(B540,總表!$1:$1048576,8,0)</f>
        <v>游力愷</v>
      </c>
      <c r="J540" s="16" t="str">
        <f>VLOOKUP(B540,總表!$1:$1048576,9,0)</f>
        <v>臺北市立石牌國民中學</v>
      </c>
      <c r="K540" s="16" t="str">
        <f>VLOOKUP(B540,總表!$1:$1048576,10,0)</f>
        <v>陳禹彤</v>
      </c>
      <c r="L540" s="16" t="str">
        <f>VLOOKUP(B540,總表!$1:$1048576,11,0)</f>
        <v>臺北市立石牌國民中學</v>
      </c>
      <c r="M540" s="16" t="str">
        <f>VLOOKUP(B540,總表!$1:$1048576,12,0)</f>
        <v>陳逸澤</v>
      </c>
      <c r="N540" s="16" t="str">
        <f>VLOOKUP(B540,總表!$1:$1048576,13,0)</f>
        <v>臺北市立石牌國民中學</v>
      </c>
      <c r="O540" s="16" t="str">
        <f>VLOOKUP(B540,總表!$1:$1048576,14,0)</f>
        <v>陳妤蓁</v>
      </c>
      <c r="P540" s="16" t="str">
        <f>VLOOKUP(B540,總表!$1:$1048576,15,0)</f>
        <v>臺北市立明德國民中學</v>
      </c>
      <c r="Q540" s="16" t="str">
        <f>VLOOKUP(B540,總表!$1:$1048576,16,0)</f>
        <v>黃絜琳</v>
      </c>
      <c r="R540" s="16" t="str">
        <f>VLOOKUP(B540,總表!$1:$1048576,17,0)</f>
        <v>臺北市立石牌國民中學</v>
      </c>
    </row>
    <row r="541" spans="1:18" ht="17.399999999999999" hidden="1" x14ac:dyDescent="0.3">
      <c r="A541" s="30" t="s">
        <v>3494</v>
      </c>
      <c r="B541" s="13" t="s">
        <v>1043</v>
      </c>
      <c r="C541" s="10" t="str">
        <f>VLOOKUP(B541,總表!$1:$1048576,2,0)</f>
        <v xml:space="preserve">智能常溫保鮮盒 </v>
      </c>
      <c r="D541" s="16" t="str">
        <f>VLOOKUP(B541,總表!$1:$1048576,4,0)</f>
        <v>便利生活</v>
      </c>
      <c r="E541" s="16" t="str">
        <f>VLOOKUP(B541,總表!$1:$1048576,5,0)</f>
        <v>國中組</v>
      </c>
      <c r="F541" s="16" t="str">
        <f>VLOOKUP(B541,總表!$1:$1048576,3,0)</f>
        <v>花蓮縣</v>
      </c>
      <c r="G541" s="16" t="str">
        <f>VLOOKUP(B541,總表!$1:$1048576,6,0)</f>
        <v>洪靖甯</v>
      </c>
      <c r="H541" s="16" t="str">
        <f>VLOOKUP(B541,總表!$1:$1048576,7,0)</f>
        <v>壽豐國中</v>
      </c>
      <c r="I541" s="16" t="str">
        <f>VLOOKUP(B541,總表!$1:$1048576,8,0)</f>
        <v>吳語涵</v>
      </c>
      <c r="J541" s="16" t="str">
        <f>VLOOKUP(B541,總表!$1:$1048576,9,0)</f>
        <v>壽豐國中</v>
      </c>
      <c r="K541" s="16" t="str">
        <f>VLOOKUP(B541,總表!$1:$1048576,10,0)</f>
        <v xml:space="preserve">陳怡柔 </v>
      </c>
      <c r="L541" s="16" t="str">
        <f>VLOOKUP(B541,總表!$1:$1048576,11,0)</f>
        <v>壽豐國中</v>
      </c>
      <c r="M541" s="16" t="str">
        <f>VLOOKUP(B541,總表!$1:$1048576,12,0)</f>
        <v>李恩銘</v>
      </c>
      <c r="N541" s="16" t="str">
        <f>VLOOKUP(B541,總表!$1:$1048576,13,0)</f>
        <v xml:space="preserve">壽豐國中  </v>
      </c>
      <c r="O541" s="16" t="str">
        <f>VLOOKUP(B541,總表!$1:$1048576,14,0)</f>
        <v>盧怡伶</v>
      </c>
      <c r="P541" s="16" t="str">
        <f>VLOOKUP(B541,總表!$1:$1048576,15,0)</f>
        <v xml:space="preserve">壽豐國中  </v>
      </c>
      <c r="Q541" s="16" t="str">
        <f>VLOOKUP(B541,總表!$1:$1048576,16,0)</f>
        <v>蕭品瑜</v>
      </c>
      <c r="R541" s="16" t="str">
        <f>VLOOKUP(B541,總表!$1:$1048576,17,0)</f>
        <v xml:space="preserve">壽豐國中 </v>
      </c>
    </row>
    <row r="542" spans="1:18" ht="17.399999999999999" hidden="1" x14ac:dyDescent="0.3">
      <c r="A542" s="22" t="s">
        <v>3495</v>
      </c>
      <c r="B542" s="13" t="s">
        <v>1230</v>
      </c>
      <c r="C542" s="10" t="str">
        <f>VLOOKUP(B542,總表!$1:$1048576,2,0)</f>
        <v>太空無氧淨水：永續生態循環系統</v>
      </c>
      <c r="D542" s="21" t="str">
        <f>VLOOKUP(B542,總表!$1:$1048576,4,0)</f>
        <v>前瞻/工業設計技術</v>
      </c>
      <c r="E542" s="16" t="str">
        <f>VLOOKUP(B542,總表!$1:$1048576,5,0)</f>
        <v>國中組</v>
      </c>
      <c r="F542" s="16" t="str">
        <f>VLOOKUP(B542,總表!$1:$1048576,3,0)</f>
        <v>桃園市</v>
      </c>
      <c r="G542" s="16" t="str">
        <f>VLOOKUP(B542,總表!$1:$1048576,6,0)</f>
        <v>吳宥翔</v>
      </c>
      <c r="H542" s="16" t="str">
        <f>VLOOKUP(B542,總表!$1:$1048576,7,0)</f>
        <v>桃園市立建國國民中學</v>
      </c>
      <c r="I542" s="16" t="str">
        <f>VLOOKUP(B542,總表!$1:$1048576,8,0)</f>
        <v>陳柏鈞</v>
      </c>
      <c r="J542" s="16" t="str">
        <f>VLOOKUP(B542,總表!$1:$1048576,9,0)</f>
        <v>桃園市立建國國民中學</v>
      </c>
      <c r="K542" s="16" t="str">
        <f>VLOOKUP(B542,總表!$1:$1048576,10,0)</f>
        <v>徐晨軒</v>
      </c>
      <c r="L542" s="16" t="str">
        <f>VLOOKUP(B542,總表!$1:$1048576,11,0)</f>
        <v>桃園市立建國國民中學</v>
      </c>
      <c r="M542" s="16" t="str">
        <f>VLOOKUP(B542,總表!$1:$1048576,12,0)</f>
        <v>許惠盈</v>
      </c>
      <c r="N542" s="16" t="str">
        <f>VLOOKUP(B542,總表!$1:$1048576,13,0)</f>
        <v>桃園市立建國國民中學</v>
      </c>
      <c r="O542" s="16" t="str">
        <f>VLOOKUP(B542,總表!$1:$1048576,14,0)</f>
        <v>趙修娥</v>
      </c>
      <c r="P542" s="16" t="str">
        <f>VLOOKUP(B542,總表!$1:$1048576,15,0)</f>
        <v>新北市樹林國小</v>
      </c>
      <c r="Q542" s="16">
        <f>VLOOKUP(B542,總表!$1:$1048576,16,0)</f>
        <v>0</v>
      </c>
      <c r="R542" s="16">
        <f>VLOOKUP(B542,總表!$1:$1048576,17,0)</f>
        <v>0</v>
      </c>
    </row>
    <row r="543" spans="1:18" ht="17.399999999999999" hidden="1" x14ac:dyDescent="0.3">
      <c r="A543" s="22" t="s">
        <v>3495</v>
      </c>
      <c r="B543" s="13" t="s">
        <v>1155</v>
      </c>
      <c r="C543" s="10" t="str">
        <f>VLOOKUP(B543,總表!$1:$1048576,2,0)</f>
        <v>水中垃圾收集船</v>
      </c>
      <c r="D543" s="21" t="str">
        <f>VLOOKUP(B543,總表!$1:$1048576,4,0)</f>
        <v>前瞻/工業設計技術</v>
      </c>
      <c r="E543" s="16" t="str">
        <f>VLOOKUP(B543,總表!$1:$1048576,5,0)</f>
        <v>國中組</v>
      </c>
      <c r="F543" s="16" t="str">
        <f>VLOOKUP(B543,總表!$1:$1048576,3,0)</f>
        <v>雲林縣</v>
      </c>
      <c r="G543" s="16" t="str">
        <f>VLOOKUP(B543,總表!$1:$1048576,6,0)</f>
        <v>黃怡甄</v>
      </c>
      <c r="H543" s="16" t="str">
        <f>VLOOKUP(B543,總表!$1:$1048576,7,0)</f>
        <v>宜梧國中</v>
      </c>
      <c r="I543" s="16" t="str">
        <f>VLOOKUP(B543,總表!$1:$1048576,8,0)</f>
        <v>吳咨言</v>
      </c>
      <c r="J543" s="16" t="str">
        <f>VLOOKUP(B543,總表!$1:$1048576,9,0)</f>
        <v>宜梧國中</v>
      </c>
      <c r="K543" s="16" t="str">
        <f>VLOOKUP(B543,總表!$1:$1048576,10,0)</f>
        <v>陳勇霖</v>
      </c>
      <c r="L543" s="16" t="str">
        <f>VLOOKUP(B543,總表!$1:$1048576,11,0)</f>
        <v>宜梧國中</v>
      </c>
      <c r="M543" s="16" t="str">
        <f>VLOOKUP(B543,總表!$1:$1048576,12,0)</f>
        <v>陳尚民</v>
      </c>
      <c r="N543" s="16" t="str">
        <f>VLOOKUP(B543,總表!$1:$1048576,13,0)</f>
        <v>雲林縣立宜梧國中</v>
      </c>
      <c r="O543" s="16">
        <f>VLOOKUP(B543,總表!$1:$1048576,14,0)</f>
        <v>0</v>
      </c>
      <c r="P543" s="16">
        <f>VLOOKUP(B543,總表!$1:$1048576,15,0)</f>
        <v>0</v>
      </c>
      <c r="Q543" s="16">
        <f>VLOOKUP(B543,總表!$1:$1048576,16,0)</f>
        <v>0</v>
      </c>
      <c r="R543" s="16">
        <f>VLOOKUP(B543,總表!$1:$1048576,17,0)</f>
        <v>0</v>
      </c>
    </row>
    <row r="544" spans="1:18" ht="17.399999999999999" hidden="1" x14ac:dyDescent="0.3">
      <c r="A544" s="22" t="s">
        <v>3495</v>
      </c>
      <c r="B544" s="13" t="s">
        <v>1165</v>
      </c>
      <c r="C544" s="10" t="str">
        <f>VLOOKUP(B544,總表!$1:$1048576,2,0)</f>
        <v>碳捕捉綠能發電系統</v>
      </c>
      <c r="D544" s="21" t="str">
        <f>VLOOKUP(B544,總表!$1:$1048576,4,0)</f>
        <v>前瞻/工業設計技術</v>
      </c>
      <c r="E544" s="16" t="str">
        <f>VLOOKUP(B544,總表!$1:$1048576,5,0)</f>
        <v>國中組</v>
      </c>
      <c r="F544" s="16" t="str">
        <f>VLOOKUP(B544,總表!$1:$1048576,3,0)</f>
        <v>臺中市</v>
      </c>
      <c r="G544" s="16" t="str">
        <f>VLOOKUP(B544,總表!$1:$1048576,6,0)</f>
        <v>黃廉壹</v>
      </c>
      <c r="H544" s="16" t="str">
        <f>VLOOKUP(B544,總表!$1:$1048576,7,0)</f>
        <v>臺中市立五權國民中學</v>
      </c>
      <c r="I544" s="16" t="str">
        <f>VLOOKUP(B544,總表!$1:$1048576,8,0)</f>
        <v>曾暄喨</v>
      </c>
      <c r="J544" s="16" t="str">
        <f>VLOOKUP(B544,總表!$1:$1048576,9,0)</f>
        <v>臺中市私立衛道高級中學</v>
      </c>
      <c r="K544" s="16" t="str">
        <f>VLOOKUP(B544,總表!$1:$1048576,10,0)</f>
        <v>黃靖騰</v>
      </c>
      <c r="L544" s="16" t="str">
        <f>VLOOKUP(B544,總表!$1:$1048576,11,0)</f>
        <v>彰化縣立陽明國民中學</v>
      </c>
      <c r="M544" s="16" t="str">
        <f>VLOOKUP(B544,總表!$1:$1048576,12,0)</f>
        <v>羅維權</v>
      </c>
      <c r="N544" s="16" t="str">
        <f>VLOOKUP(B544,總表!$1:$1048576,13,0)</f>
        <v>臺中市立五權國民中學</v>
      </c>
      <c r="O544" s="16">
        <f>VLOOKUP(B544,總表!$1:$1048576,14,0)</f>
        <v>0</v>
      </c>
      <c r="P544" s="16">
        <f>VLOOKUP(B544,總表!$1:$1048576,15,0)</f>
        <v>0</v>
      </c>
      <c r="Q544" s="16">
        <f>VLOOKUP(B544,總表!$1:$1048576,16,0)</f>
        <v>0</v>
      </c>
      <c r="R544" s="16">
        <f>VLOOKUP(B544,總表!$1:$1048576,17,0)</f>
        <v>0</v>
      </c>
    </row>
    <row r="545" spans="1:18" ht="17.399999999999999" hidden="1" x14ac:dyDescent="0.3">
      <c r="A545" s="22" t="s">
        <v>3495</v>
      </c>
      <c r="B545" s="13" t="s">
        <v>1239</v>
      </c>
      <c r="C545" s="10" t="str">
        <f>VLOOKUP(B545,總表!$1:$1048576,2,0)</f>
        <v>太空農場</v>
      </c>
      <c r="D545" s="21" t="str">
        <f>VLOOKUP(B545,總表!$1:$1048576,4,0)</f>
        <v>前瞻/工業設計技術</v>
      </c>
      <c r="E545" s="16" t="str">
        <f>VLOOKUP(B545,總表!$1:$1048576,5,0)</f>
        <v>國中組</v>
      </c>
      <c r="F545" s="16" t="str">
        <f>VLOOKUP(B545,總表!$1:$1048576,3,0)</f>
        <v>花蓮縣</v>
      </c>
      <c r="G545" s="16" t="str">
        <f>VLOOKUP(B545,總表!$1:$1048576,6,0)</f>
        <v>陳泰元</v>
      </c>
      <c r="H545" s="16" t="str">
        <f>VLOOKUP(B545,總表!$1:$1048576,7,0)</f>
        <v>花蓮自強國中</v>
      </c>
      <c r="I545" s="16" t="str">
        <f>VLOOKUP(B545,總表!$1:$1048576,8,0)</f>
        <v>范瑜庭</v>
      </c>
      <c r="J545" s="16" t="str">
        <f>VLOOKUP(B545,總表!$1:$1048576,9,0)</f>
        <v>花蓮自強國中</v>
      </c>
      <c r="K545" s="16" t="str">
        <f>VLOOKUP(B545,總表!$1:$1048576,10,0)</f>
        <v>張秉洋</v>
      </c>
      <c r="L545" s="16" t="str">
        <f>VLOOKUP(B545,總表!$1:$1048576,11,0)</f>
        <v>花蓮自強國中</v>
      </c>
      <c r="M545" s="16" t="str">
        <f>VLOOKUP(B545,總表!$1:$1048576,12,0)</f>
        <v>李漢昌</v>
      </c>
      <c r="N545" s="16" t="str">
        <f>VLOOKUP(B545,總表!$1:$1048576,13,0)</f>
        <v>國立花蓮高中</v>
      </c>
      <c r="O545" s="16" t="str">
        <f>VLOOKUP(B545,總表!$1:$1048576,14,0)</f>
        <v>陳怡安</v>
      </c>
      <c r="P545" s="16" t="str">
        <f>VLOOKUP(B545,總表!$1:$1048576,15,0)</f>
        <v>花蓮縣立自強國中</v>
      </c>
      <c r="Q545" s="16">
        <f>VLOOKUP(B545,總表!$1:$1048576,16,0)</f>
        <v>0</v>
      </c>
      <c r="R545" s="16">
        <f>VLOOKUP(B545,總表!$1:$1048576,17,0)</f>
        <v>0</v>
      </c>
    </row>
    <row r="546" spans="1:18" ht="17.399999999999999" hidden="1" x14ac:dyDescent="0.3">
      <c r="A546" s="22" t="s">
        <v>3495</v>
      </c>
      <c r="B546" s="13" t="s">
        <v>1160</v>
      </c>
      <c r="C546" s="10" t="str">
        <f>VLOOKUP(B546,總表!$1:$1048576,2,0)</f>
        <v>溼地微生物燃料電池</v>
      </c>
      <c r="D546" s="21" t="str">
        <f>VLOOKUP(B546,總表!$1:$1048576,4,0)</f>
        <v>前瞻/工業設計技術</v>
      </c>
      <c r="E546" s="16" t="str">
        <f>VLOOKUP(B546,總表!$1:$1048576,5,0)</f>
        <v>國中組</v>
      </c>
      <c r="F546" s="16" t="str">
        <f>VLOOKUP(B546,總表!$1:$1048576,3,0)</f>
        <v>雲林縣</v>
      </c>
      <c r="G546" s="16" t="str">
        <f>VLOOKUP(B546,總表!$1:$1048576,6,0)</f>
        <v>鄭沛欣</v>
      </c>
      <c r="H546" s="16" t="str">
        <f>VLOOKUP(B546,總表!$1:$1048576,7,0)</f>
        <v>宜梧國中</v>
      </c>
      <c r="I546" s="16" t="str">
        <f>VLOOKUP(B546,總表!$1:$1048576,8,0)</f>
        <v>李柏峻</v>
      </c>
      <c r="J546" s="16" t="str">
        <f>VLOOKUP(B546,總表!$1:$1048576,9,0)</f>
        <v>宜梧國中</v>
      </c>
      <c r="K546" s="16" t="str">
        <f>VLOOKUP(B546,總表!$1:$1048576,10,0)</f>
        <v>李祐丞</v>
      </c>
      <c r="L546" s="16" t="str">
        <f>VLOOKUP(B546,總表!$1:$1048576,11,0)</f>
        <v>宜梧國中</v>
      </c>
      <c r="M546" s="16" t="str">
        <f>VLOOKUP(B546,總表!$1:$1048576,12,0)</f>
        <v>陳尚民</v>
      </c>
      <c r="N546" s="16" t="str">
        <f>VLOOKUP(B546,總表!$1:$1048576,13,0)</f>
        <v>雲林縣立宜梧國中</v>
      </c>
      <c r="O546" s="16">
        <f>VLOOKUP(B546,總表!$1:$1048576,14,0)</f>
        <v>0</v>
      </c>
      <c r="P546" s="16">
        <f>VLOOKUP(B546,總表!$1:$1048576,15,0)</f>
        <v>0</v>
      </c>
      <c r="Q546" s="16">
        <f>VLOOKUP(B546,總表!$1:$1048576,16,0)</f>
        <v>0</v>
      </c>
      <c r="R546" s="16">
        <f>VLOOKUP(B546,總表!$1:$1048576,17,0)</f>
        <v>0</v>
      </c>
    </row>
    <row r="547" spans="1:18" ht="17.399999999999999" hidden="1" x14ac:dyDescent="0.3">
      <c r="A547" s="22" t="s">
        <v>3495</v>
      </c>
      <c r="B547" s="13" t="s">
        <v>1200</v>
      </c>
      <c r="C547" s="10" t="str">
        <f>VLOOKUP(B547,總表!$1:$1048576,2,0)</f>
        <v>房子由太陽能板製造</v>
      </c>
      <c r="D547" s="21" t="str">
        <f>VLOOKUP(B547,總表!$1:$1048576,4,0)</f>
        <v>前瞻/工業設計技術</v>
      </c>
      <c r="E547" s="16" t="str">
        <f>VLOOKUP(B547,總表!$1:$1048576,5,0)</f>
        <v>國中組</v>
      </c>
      <c r="F547" s="16" t="str">
        <f>VLOOKUP(B547,總表!$1:$1048576,3,0)</f>
        <v>新北市</v>
      </c>
      <c r="G547" s="16" t="str">
        <f>VLOOKUP(B547,總表!$1:$1048576,6,0)</f>
        <v>楊騰元</v>
      </c>
      <c r="H547" s="16" t="str">
        <f>VLOOKUP(B547,總表!$1:$1048576,7,0)</f>
        <v>新北市南山高級中學</v>
      </c>
      <c r="I547" s="16" t="str">
        <f>VLOOKUP(B547,總表!$1:$1048576,8,0)</f>
        <v>簡伯哲</v>
      </c>
      <c r="J547" s="16" t="str">
        <f>VLOOKUP(B547,總表!$1:$1048576,9,0)</f>
        <v>新北市南山高級中學</v>
      </c>
      <c r="K547" s="16">
        <f>VLOOKUP(B547,總表!$1:$1048576,10,0)</f>
        <v>0</v>
      </c>
      <c r="L547" s="16">
        <f>VLOOKUP(B547,總表!$1:$1048576,11,0)</f>
        <v>0</v>
      </c>
      <c r="M547" s="16" t="str">
        <f>VLOOKUP(B547,總表!$1:$1048576,12,0)</f>
        <v>林政煌</v>
      </c>
      <c r="N547" s="16" t="str">
        <f>VLOOKUP(B547,總表!$1:$1048576,13,0)</f>
        <v>新北市南山高級中學</v>
      </c>
      <c r="O547" s="16">
        <f>VLOOKUP(B547,總表!$1:$1048576,14,0)</f>
        <v>0</v>
      </c>
      <c r="P547" s="16">
        <f>VLOOKUP(B547,總表!$1:$1048576,15,0)</f>
        <v>0</v>
      </c>
      <c r="Q547" s="16">
        <f>VLOOKUP(B547,總表!$1:$1048576,16,0)</f>
        <v>0</v>
      </c>
      <c r="R547" s="16">
        <f>VLOOKUP(B547,總表!$1:$1048576,17,0)</f>
        <v>0</v>
      </c>
    </row>
    <row r="548" spans="1:18" ht="17.399999999999999" hidden="1" x14ac:dyDescent="0.3">
      <c r="A548" s="22" t="s">
        <v>3495</v>
      </c>
      <c r="B548" s="13" t="s">
        <v>1196</v>
      </c>
      <c r="C548" s="10" t="str">
        <f>VLOOKUP(B548,總表!$1:$1048576,2,0)</f>
        <v>監控空氣品質結合IOT裝置</v>
      </c>
      <c r="D548" s="21" t="str">
        <f>VLOOKUP(B548,總表!$1:$1048576,4,0)</f>
        <v>前瞻/工業設計技術</v>
      </c>
      <c r="E548" s="16" t="str">
        <f>VLOOKUP(B548,總表!$1:$1048576,5,0)</f>
        <v>國中組</v>
      </c>
      <c r="F548" s="16" t="str">
        <f>VLOOKUP(B548,總表!$1:$1048576,3,0)</f>
        <v>新北市</v>
      </c>
      <c r="G548" s="16" t="str">
        <f>VLOOKUP(B548,總表!$1:$1048576,6,0)</f>
        <v>朱品潔</v>
      </c>
      <c r="H548" s="16" t="str">
        <f>VLOOKUP(B548,總表!$1:$1048576,7,0)</f>
        <v>新北市南山高級中學</v>
      </c>
      <c r="I548" s="16" t="str">
        <f>VLOOKUP(B548,總表!$1:$1048576,8,0)</f>
        <v>謝昀軒</v>
      </c>
      <c r="J548" s="16" t="str">
        <f>VLOOKUP(B548,總表!$1:$1048576,9,0)</f>
        <v>新北市南山高級中學</v>
      </c>
      <c r="K548" s="16">
        <f>VLOOKUP(B548,總表!$1:$1048576,10,0)</f>
        <v>0</v>
      </c>
      <c r="L548" s="16">
        <f>VLOOKUP(B548,總表!$1:$1048576,11,0)</f>
        <v>0</v>
      </c>
      <c r="M548" s="16" t="str">
        <f>VLOOKUP(B548,總表!$1:$1048576,12,0)</f>
        <v>林政煌</v>
      </c>
      <c r="N548" s="16" t="str">
        <f>VLOOKUP(B548,總表!$1:$1048576,13,0)</f>
        <v>新北市南山高級中學</v>
      </c>
      <c r="O548" s="16">
        <f>VLOOKUP(B548,總表!$1:$1048576,14,0)</f>
        <v>0</v>
      </c>
      <c r="P548" s="16">
        <f>VLOOKUP(B548,總表!$1:$1048576,15,0)</f>
        <v>0</v>
      </c>
      <c r="Q548" s="16">
        <f>VLOOKUP(B548,總表!$1:$1048576,16,0)</f>
        <v>0</v>
      </c>
      <c r="R548" s="16">
        <f>VLOOKUP(B548,總表!$1:$1048576,17,0)</f>
        <v>0</v>
      </c>
    </row>
    <row r="549" spans="1:18" ht="17.399999999999999" hidden="1" x14ac:dyDescent="0.3">
      <c r="A549" s="22" t="s">
        <v>3495</v>
      </c>
      <c r="B549" s="13" t="s">
        <v>1142</v>
      </c>
      <c r="C549" s="10" t="str">
        <f>VLOOKUP(B549,總表!$1:$1048576,2,0)</f>
        <v>冰霜流動</v>
      </c>
      <c r="D549" s="21" t="str">
        <f>VLOOKUP(B549,總表!$1:$1048576,4,0)</f>
        <v>前瞻/工業設計技術</v>
      </c>
      <c r="E549" s="16" t="str">
        <f>VLOOKUP(B549,總表!$1:$1048576,5,0)</f>
        <v>國中組</v>
      </c>
      <c r="F549" s="16" t="str">
        <f>VLOOKUP(B549,總表!$1:$1048576,3,0)</f>
        <v>屏東縣</v>
      </c>
      <c r="G549" s="16" t="str">
        <f>VLOOKUP(B549,總表!$1:$1048576,6,0)</f>
        <v>張勻瀚</v>
      </c>
      <c r="H549" s="16" t="str">
        <f>VLOOKUP(B549,總表!$1:$1048576,7,0)</f>
        <v>屏東縣中正國中</v>
      </c>
      <c r="I549" s="16" t="str">
        <f>VLOOKUP(B549,總表!$1:$1048576,8,0)</f>
        <v>許昶暻</v>
      </c>
      <c r="J549" s="16" t="str">
        <f>VLOOKUP(B549,總表!$1:$1048576,9,0)</f>
        <v>屏東縣中正國中</v>
      </c>
      <c r="K549" s="16">
        <f>VLOOKUP(B549,總表!$1:$1048576,10,0)</f>
        <v>0</v>
      </c>
      <c r="L549" s="16">
        <f>VLOOKUP(B549,總表!$1:$1048576,11,0)</f>
        <v>0</v>
      </c>
      <c r="M549" s="16">
        <f>VLOOKUP(B549,總表!$1:$1048576,12,0)</f>
        <v>0</v>
      </c>
      <c r="N549" s="16">
        <f>VLOOKUP(B549,總表!$1:$1048576,13,0)</f>
        <v>0</v>
      </c>
      <c r="O549" s="16" t="str">
        <f>VLOOKUP(B549,總表!$1:$1048576,14,0)</f>
        <v>林錦聰</v>
      </c>
      <c r="P549" s="16" t="str">
        <f>VLOOKUP(B549,總表!$1:$1048576,15,0)</f>
        <v>屏東縣中正國中</v>
      </c>
      <c r="Q549" s="16">
        <f>VLOOKUP(B549,總表!$1:$1048576,16,0)</f>
        <v>0</v>
      </c>
      <c r="R549" s="16">
        <f>VLOOKUP(B549,總表!$1:$1048576,17,0)</f>
        <v>0</v>
      </c>
    </row>
    <row r="550" spans="1:18" ht="17.399999999999999" hidden="1" x14ac:dyDescent="0.3">
      <c r="A550" s="25" t="s">
        <v>3492</v>
      </c>
      <c r="B550" s="13" t="s">
        <v>1218</v>
      </c>
      <c r="C550" s="10" t="str">
        <f>VLOOKUP(B550,總表!$1:$1048576,2,0)</f>
        <v>公路分隔島發電系統</v>
      </c>
      <c r="D550" s="21" t="str">
        <f>VLOOKUP(B550,總表!$1:$1048576,4,0)</f>
        <v>前瞻/工業設計技術</v>
      </c>
      <c r="E550" s="16" t="str">
        <f>VLOOKUP(B550,總表!$1:$1048576,5,0)</f>
        <v>國中組</v>
      </c>
      <c r="F550" s="16" t="str">
        <f>VLOOKUP(B550,總表!$1:$1048576,3,0)</f>
        <v>高雄市</v>
      </c>
      <c r="G550" s="16" t="str">
        <f>VLOOKUP(B550,總表!$1:$1048576,6,0)</f>
        <v>邱柏彥</v>
      </c>
      <c r="H550" s="16" t="str">
        <f>VLOOKUP(B550,總表!$1:$1048576,7,0)</f>
        <v>高雄市立前金國中</v>
      </c>
      <c r="I550" s="16" t="str">
        <f>VLOOKUP(B550,總表!$1:$1048576,8,0)</f>
        <v>郭峻瑜</v>
      </c>
      <c r="J550" s="16" t="str">
        <f>VLOOKUP(B550,總表!$1:$1048576,9,0)</f>
        <v>高雄市立前金國中</v>
      </c>
      <c r="K550" s="16" t="str">
        <f>VLOOKUP(B550,總表!$1:$1048576,10,0)</f>
        <v>李品辰</v>
      </c>
      <c r="L550" s="16" t="str">
        <f>VLOOKUP(B550,總表!$1:$1048576,11,0)</f>
        <v>高雄市立前金國中</v>
      </c>
      <c r="M550" s="16" t="str">
        <f>VLOOKUP(B550,總表!$1:$1048576,12,0)</f>
        <v xml:space="preserve">王銘輝 </v>
      </c>
      <c r="N550" s="16" t="str">
        <f>VLOOKUP(B550,總表!$1:$1048576,13,0)</f>
        <v>高雄市立前金國中</v>
      </c>
      <c r="O550" s="16" t="str">
        <f>VLOOKUP(B550,總表!$1:$1048576,14,0)</f>
        <v>殷宏良</v>
      </c>
      <c r="P550" s="16" t="str">
        <f>VLOOKUP(B550,總表!$1:$1048576,15,0)</f>
        <v>高雄市立前金國中</v>
      </c>
      <c r="Q550" s="16" t="str">
        <f>VLOOKUP(B550,總表!$1:$1048576,16,0)</f>
        <v>曾紫純</v>
      </c>
      <c r="R550" s="16" t="str">
        <f>VLOOKUP(B550,總表!$1:$1048576,17,0)</f>
        <v>高雄市立前金國中</v>
      </c>
    </row>
    <row r="551" spans="1:18" ht="17.399999999999999" hidden="1" x14ac:dyDescent="0.3">
      <c r="A551" s="25" t="s">
        <v>3492</v>
      </c>
      <c r="B551" s="13" t="s">
        <v>1212</v>
      </c>
      <c r="C551" s="10" t="str">
        <f>VLOOKUP(B551,總表!$1:$1048576,2,0)</f>
        <v>電阻式漏水警示系統</v>
      </c>
      <c r="D551" s="21" t="str">
        <f>VLOOKUP(B551,總表!$1:$1048576,4,0)</f>
        <v>前瞻/工業設計技術</v>
      </c>
      <c r="E551" s="16" t="str">
        <f>VLOOKUP(B551,總表!$1:$1048576,5,0)</f>
        <v>國中組</v>
      </c>
      <c r="F551" s="16" t="str">
        <f>VLOOKUP(B551,總表!$1:$1048576,3,0)</f>
        <v>基隆市</v>
      </c>
      <c r="G551" s="16" t="str">
        <f>VLOOKUP(B551,總表!$1:$1048576,6,0)</f>
        <v>賴容瑢</v>
      </c>
      <c r="H551" s="16" t="str">
        <f>VLOOKUP(B551,總表!$1:$1048576,7,0)</f>
        <v>基隆市立銘傳國中</v>
      </c>
      <c r="I551" s="16" t="str">
        <f>VLOOKUP(B551,總表!$1:$1048576,8,0)</f>
        <v>呂緹嫣</v>
      </c>
      <c r="J551" s="16" t="str">
        <f>VLOOKUP(B551,總表!$1:$1048576,9,0)</f>
        <v>基隆市立銘傳國中</v>
      </c>
      <c r="K551" s="16" t="str">
        <f>VLOOKUP(B551,總表!$1:$1048576,10,0)</f>
        <v>曾紫晴</v>
      </c>
      <c r="L551" s="16" t="str">
        <f>VLOOKUP(B551,總表!$1:$1048576,11,0)</f>
        <v>基隆市立銘傳國中</v>
      </c>
      <c r="M551" s="16" t="str">
        <f>VLOOKUP(B551,總表!$1:$1048576,12,0)</f>
        <v>李健次</v>
      </c>
      <c r="N551" s="16" t="str">
        <f>VLOOKUP(B551,總表!$1:$1048576,13,0)</f>
        <v>基隆市立銘傳國中</v>
      </c>
      <c r="O551" s="16" t="str">
        <f>VLOOKUP(B551,總表!$1:$1048576,14,0)</f>
        <v>劉珠玲</v>
      </c>
      <c r="P551" s="16" t="str">
        <f>VLOOKUP(B551,總表!$1:$1048576,15,0)</f>
        <v>基隆市立銘傳國中</v>
      </c>
      <c r="Q551" s="16" t="str">
        <f>VLOOKUP(B551,總表!$1:$1048576,16,0)</f>
        <v xml:space="preserve"> 沈容聞 </v>
      </c>
      <c r="R551" s="16" t="str">
        <f>VLOOKUP(B551,總表!$1:$1048576,17,0)</f>
        <v>基隆市立銘傳國中</v>
      </c>
    </row>
    <row r="552" spans="1:18" ht="17.399999999999999" hidden="1" x14ac:dyDescent="0.3">
      <c r="A552" s="28" t="s">
        <v>3493</v>
      </c>
      <c r="B552" s="13" t="s">
        <v>1190</v>
      </c>
      <c r="C552" s="10" t="str">
        <f>VLOOKUP(B552,總表!$1:$1048576,2,0)</f>
        <v>智慧雙控制離心式無段變速微水力發電系統</v>
      </c>
      <c r="D552" s="21" t="str">
        <f>VLOOKUP(B552,總表!$1:$1048576,4,0)</f>
        <v>前瞻/工業設計技術</v>
      </c>
      <c r="E552" s="16" t="str">
        <f>VLOOKUP(B552,總表!$1:$1048576,5,0)</f>
        <v>國中組</v>
      </c>
      <c r="F552" s="16" t="str">
        <f>VLOOKUP(B552,總表!$1:$1048576,3,0)</f>
        <v>雲林縣</v>
      </c>
      <c r="G552" s="16" t="str">
        <f>VLOOKUP(B552,總表!$1:$1048576,6,0)</f>
        <v>鍾苡梣</v>
      </c>
      <c r="H552" s="16" t="str">
        <f>VLOOKUP(B552,總表!$1:$1048576,7,0)</f>
        <v>雲林縣私立正心高級中學（國中部）</v>
      </c>
      <c r="I552" s="16" t="str">
        <f>VLOOKUP(B552,總表!$1:$1048576,8,0)</f>
        <v>周姿妍</v>
      </c>
      <c r="J552" s="16" t="str">
        <f>VLOOKUP(B552,總表!$1:$1048576,9,0)</f>
        <v>雲林縣私立正心高級中學（國中部）</v>
      </c>
      <c r="K552" s="16">
        <f>VLOOKUP(B552,總表!$1:$1048576,10,0)</f>
        <v>0</v>
      </c>
      <c r="L552" s="16">
        <f>VLOOKUP(B552,總表!$1:$1048576,11,0)</f>
        <v>0</v>
      </c>
      <c r="M552" s="16" t="str">
        <f>VLOOKUP(B552,總表!$1:$1048576,12,0)</f>
        <v>陳谹菲</v>
      </c>
      <c r="N552" s="16" t="str">
        <f>VLOOKUP(B552,總表!$1:$1048576,13,0)</f>
        <v>雲林縣私立正心高級中學（國中部）</v>
      </c>
      <c r="O552" s="16" t="str">
        <f>VLOOKUP(B552,總表!$1:$1048576,14,0)</f>
        <v>劉家齊</v>
      </c>
      <c r="P552" s="16" t="str">
        <f>VLOOKUP(B552,總表!$1:$1048576,15,0)</f>
        <v>正心中學</v>
      </c>
      <c r="Q552" s="16">
        <f>VLOOKUP(B552,總表!$1:$1048576,16,0)</f>
        <v>0</v>
      </c>
      <c r="R552" s="16">
        <f>VLOOKUP(B552,總表!$1:$1048576,17,0)</f>
        <v>0</v>
      </c>
    </row>
    <row r="553" spans="1:18" ht="17.399999999999999" hidden="1" x14ac:dyDescent="0.3">
      <c r="A553" s="28" t="s">
        <v>3493</v>
      </c>
      <c r="B553" s="13" t="s">
        <v>1223</v>
      </c>
      <c r="C553" s="10" t="str">
        <f>VLOOKUP(B553,總表!$1:$1048576,2,0)</f>
        <v>牡蠣殼淨零爐－金爐排氣碳捕捉系統</v>
      </c>
      <c r="D553" s="21" t="str">
        <f>VLOOKUP(B553,總表!$1:$1048576,4,0)</f>
        <v>前瞻/工業設計技術</v>
      </c>
      <c r="E553" s="16" t="str">
        <f>VLOOKUP(B553,總表!$1:$1048576,5,0)</f>
        <v>國中組</v>
      </c>
      <c r="F553" s="16" t="str">
        <f>VLOOKUP(B553,總表!$1:$1048576,3,0)</f>
        <v>彰化縣</v>
      </c>
      <c r="G553" s="16" t="str">
        <f>VLOOKUP(B553,總表!$1:$1048576,6,0)</f>
        <v>謝秉軒</v>
      </c>
      <c r="H553" s="16" t="str">
        <f>VLOOKUP(B553,總表!$1:$1048576,7,0)</f>
        <v>彰化縣立原斗國中小</v>
      </c>
      <c r="I553" s="16" t="str">
        <f>VLOOKUP(B553,總表!$1:$1048576,8,0)</f>
        <v>傅彥傑</v>
      </c>
      <c r="J553" s="16" t="str">
        <f>VLOOKUP(B553,總表!$1:$1048576,9,0)</f>
        <v>彰化縣立原斗國中小</v>
      </c>
      <c r="K553" s="16">
        <f>VLOOKUP(B553,總表!$1:$1048576,10,0)</f>
        <v>0</v>
      </c>
      <c r="L553" s="16">
        <f>VLOOKUP(B553,總表!$1:$1048576,11,0)</f>
        <v>0</v>
      </c>
      <c r="M553" s="16" t="str">
        <f>VLOOKUP(B553,總表!$1:$1048576,12,0)</f>
        <v>王文明</v>
      </c>
      <c r="N553" s="16" t="str">
        <f>VLOOKUP(B553,總表!$1:$1048576,13,0)</f>
        <v>彰化縣立原斗國民中小學</v>
      </c>
      <c r="O553" s="16">
        <f>VLOOKUP(B553,總表!$1:$1048576,14,0)</f>
        <v>0</v>
      </c>
      <c r="P553" s="16">
        <f>VLOOKUP(B553,總表!$1:$1048576,15,0)</f>
        <v>0</v>
      </c>
      <c r="Q553" s="16">
        <f>VLOOKUP(B553,總表!$1:$1048576,16,0)</f>
        <v>0</v>
      </c>
      <c r="R553" s="16">
        <f>VLOOKUP(B553,總表!$1:$1048576,17,0)</f>
        <v>0</v>
      </c>
    </row>
    <row r="554" spans="1:18" ht="17.399999999999999" hidden="1" x14ac:dyDescent="0.3">
      <c r="A554" s="28" t="s">
        <v>3493</v>
      </c>
      <c r="B554" s="13" t="s">
        <v>1206</v>
      </c>
      <c r="C554" s="10" t="str">
        <f>VLOOKUP(B554,總表!$1:$1048576,2,0)</f>
        <v>三源智控方陣</v>
      </c>
      <c r="D554" s="21" t="str">
        <f>VLOOKUP(B554,總表!$1:$1048576,4,0)</f>
        <v>前瞻/工業設計技術</v>
      </c>
      <c r="E554" s="16" t="str">
        <f>VLOOKUP(B554,總表!$1:$1048576,5,0)</f>
        <v>國中組</v>
      </c>
      <c r="F554" s="16" t="str">
        <f>VLOOKUP(B554,總表!$1:$1048576,3,0)</f>
        <v>桃園市</v>
      </c>
      <c r="G554" s="16" t="str">
        <f>VLOOKUP(B554,總表!$1:$1048576,6,0)</f>
        <v>黃歆媛</v>
      </c>
      <c r="H554" s="16" t="str">
        <f>VLOOKUP(B554,總表!$1:$1048576,7,0)</f>
        <v>經國國中</v>
      </c>
      <c r="I554" s="16" t="str">
        <f>VLOOKUP(B554,總表!$1:$1048576,8,0)</f>
        <v>林豈亦</v>
      </c>
      <c r="J554" s="16" t="str">
        <f>VLOOKUP(B554,總表!$1:$1048576,9,0)</f>
        <v>經國國中</v>
      </c>
      <c r="K554" s="16">
        <f>VLOOKUP(B554,總表!$1:$1048576,10,0)</f>
        <v>0</v>
      </c>
      <c r="L554" s="16">
        <f>VLOOKUP(B554,總表!$1:$1048576,11,0)</f>
        <v>0</v>
      </c>
      <c r="M554" s="16" t="str">
        <f>VLOOKUP(B554,總表!$1:$1048576,12,0)</f>
        <v>洪瑞聰</v>
      </c>
      <c r="N554" s="16" t="str">
        <f>VLOOKUP(B554,總表!$1:$1048576,13,0)</f>
        <v>桃園市立經國國民中學</v>
      </c>
      <c r="O554" s="16" t="str">
        <f>VLOOKUP(B554,總表!$1:$1048576,14,0)</f>
        <v>干宗平</v>
      </c>
      <c r="P554" s="16" t="str">
        <f>VLOOKUP(B554,總表!$1:$1048576,15,0)</f>
        <v>桃園市立經國國民中學</v>
      </c>
      <c r="Q554" s="16">
        <f>VLOOKUP(B554,總表!$1:$1048576,16,0)</f>
        <v>0</v>
      </c>
      <c r="R554" s="16">
        <f>VLOOKUP(B554,總表!$1:$1048576,17,0)</f>
        <v>0</v>
      </c>
    </row>
    <row r="555" spans="1:18" ht="17.399999999999999" hidden="1" x14ac:dyDescent="0.3">
      <c r="A555" s="28" t="s">
        <v>3493</v>
      </c>
      <c r="B555" s="13" t="s">
        <v>1178</v>
      </c>
      <c r="C555" s="10" t="str">
        <f>VLOOKUP(B555,總表!$1:$1048576,2,0)</f>
        <v>水域生態保護系統</v>
      </c>
      <c r="D555" s="21" t="str">
        <f>VLOOKUP(B555,總表!$1:$1048576,4,0)</f>
        <v>前瞻/工業設計技術</v>
      </c>
      <c r="E555" s="16" t="str">
        <f>VLOOKUP(B555,總表!$1:$1048576,5,0)</f>
        <v>國中組</v>
      </c>
      <c r="F555" s="16" t="str">
        <f>VLOOKUP(B555,總表!$1:$1048576,3,0)</f>
        <v>宜蘭縣</v>
      </c>
      <c r="G555" s="16" t="str">
        <f>VLOOKUP(B555,總表!$1:$1048576,6,0)</f>
        <v>陳奕溱</v>
      </c>
      <c r="H555" s="16" t="str">
        <f>VLOOKUP(B555,總表!$1:$1048576,7,0)</f>
        <v>宜蘭縣立國華國民中學</v>
      </c>
      <c r="I555" s="16" t="str">
        <f>VLOOKUP(B555,總表!$1:$1048576,8,0)</f>
        <v>洪允潔</v>
      </c>
      <c r="J555" s="16" t="str">
        <f>VLOOKUP(B555,總表!$1:$1048576,9,0)</f>
        <v>宜蘭縣立國華國民中學</v>
      </c>
      <c r="K555" s="16" t="str">
        <f>VLOOKUP(B555,總表!$1:$1048576,10,0)</f>
        <v>魏睿妤</v>
      </c>
      <c r="L555" s="16" t="str">
        <f>VLOOKUP(B555,總表!$1:$1048576,11,0)</f>
        <v>宜蘭縣立國華國民中學</v>
      </c>
      <c r="M555" s="16" t="str">
        <f>VLOOKUP(B555,總表!$1:$1048576,12,0)</f>
        <v>陳榮政</v>
      </c>
      <c r="N555" s="16" t="str">
        <f>VLOOKUP(B555,總表!$1:$1048576,13,0)</f>
        <v>宜蘭縣立國華國中</v>
      </c>
      <c r="O555" s="16" t="str">
        <f>VLOOKUP(B555,總表!$1:$1048576,14,0)</f>
        <v>沈志強</v>
      </c>
      <c r="P555" s="16" t="str">
        <f>VLOOKUP(B555,總表!$1:$1048576,15,0)</f>
        <v>宜蘭縣立國華國中</v>
      </c>
      <c r="Q555" s="16">
        <f>VLOOKUP(B555,總表!$1:$1048576,16,0)</f>
        <v>0</v>
      </c>
      <c r="R555" s="16">
        <f>VLOOKUP(B555,總表!$1:$1048576,17,0)</f>
        <v>0</v>
      </c>
    </row>
    <row r="556" spans="1:18" ht="17.399999999999999" hidden="1" x14ac:dyDescent="0.3">
      <c r="A556" s="30" t="s">
        <v>3494</v>
      </c>
      <c r="B556" s="13" t="s">
        <v>1174</v>
      </c>
      <c r="C556" s="10" t="str">
        <f>VLOOKUP(B556,總表!$1:$1048576,2,0)</f>
        <v>羽窩AI之家</v>
      </c>
      <c r="D556" s="21" t="str">
        <f>VLOOKUP(B556,總表!$1:$1048576,4,0)</f>
        <v>前瞻/工業設計技術</v>
      </c>
      <c r="E556" s="16" t="str">
        <f>VLOOKUP(B556,總表!$1:$1048576,5,0)</f>
        <v>國中組</v>
      </c>
      <c r="F556" s="16" t="str">
        <f>VLOOKUP(B556,總表!$1:$1048576,3,0)</f>
        <v>宜蘭縣</v>
      </c>
      <c r="G556" s="16" t="str">
        <f>VLOOKUP(B556,總表!$1:$1048576,6,0)</f>
        <v>陳立軒</v>
      </c>
      <c r="H556" s="16" t="str">
        <f>VLOOKUP(B556,總表!$1:$1048576,7,0)</f>
        <v>東光國中</v>
      </c>
      <c r="I556" s="16" t="str">
        <f>VLOOKUP(B556,總表!$1:$1048576,8,0)</f>
        <v>萬詠睿</v>
      </c>
      <c r="J556" s="16" t="str">
        <f>VLOOKUP(B556,總表!$1:$1048576,9,0)</f>
        <v>東光國中</v>
      </c>
      <c r="K556" s="16">
        <f>VLOOKUP(B556,總表!$1:$1048576,10,0)</f>
        <v>0</v>
      </c>
      <c r="L556" s="16">
        <f>VLOOKUP(B556,總表!$1:$1048576,11,0)</f>
        <v>0</v>
      </c>
      <c r="M556" s="16" t="str">
        <f>VLOOKUP(B556,總表!$1:$1048576,12,0)</f>
        <v>陳榮政</v>
      </c>
      <c r="N556" s="16" t="str">
        <f>VLOOKUP(B556,總表!$1:$1048576,13,0)</f>
        <v>宜蘭縣立東光國中</v>
      </c>
      <c r="O556" s="16" t="str">
        <f>VLOOKUP(B556,總表!$1:$1048576,14,0)</f>
        <v>陳麗馨</v>
      </c>
      <c r="P556" s="16" t="str">
        <f>VLOOKUP(B556,總表!$1:$1048576,15,0)</f>
        <v>宜蘭縣立東光國中</v>
      </c>
      <c r="Q556" s="16" t="str">
        <f>VLOOKUP(B556,總表!$1:$1048576,16,0)</f>
        <v>莊品婕</v>
      </c>
      <c r="R556" s="16" t="str">
        <f>VLOOKUP(B556,總表!$1:$1048576,17,0)</f>
        <v>輔仁大學</v>
      </c>
    </row>
    <row r="557" spans="1:18" ht="17.399999999999999" x14ac:dyDescent="0.3">
      <c r="A557" s="30" t="s">
        <v>3494</v>
      </c>
      <c r="B557" s="13" t="s">
        <v>1254</v>
      </c>
      <c r="C557" s="10" t="str">
        <f>VLOOKUP(B557,總表!$1:$1048576,2,0)</f>
        <v>沙子儲能電池</v>
      </c>
      <c r="D557" s="21" t="str">
        <f>VLOOKUP(B557,總表!$1:$1048576,4,0)</f>
        <v>前瞻/工業設計技術</v>
      </c>
      <c r="E557" s="16" t="str">
        <f>VLOOKUP(B557,總表!$1:$1048576,5,0)</f>
        <v>國中組</v>
      </c>
      <c r="F557" s="16" t="str">
        <f>VLOOKUP(B557,總表!$1:$1048576,3,0)</f>
        <v>臺北市</v>
      </c>
      <c r="G557" s="16" t="str">
        <f>VLOOKUP(B557,總表!$1:$1048576,6,0)</f>
        <v>陳裔喬</v>
      </c>
      <c r="H557" s="16" t="str">
        <f>VLOOKUP(B557,總表!$1:$1048576,7,0)</f>
        <v>台北市立龍山國中</v>
      </c>
      <c r="I557" s="16" t="str">
        <f>VLOOKUP(B557,總表!$1:$1048576,8,0)</f>
        <v>劉牧義</v>
      </c>
      <c r="J557" s="16" t="str">
        <f>VLOOKUP(B557,總表!$1:$1048576,9,0)</f>
        <v>台北市立龍山國中</v>
      </c>
      <c r="K557" s="16" t="str">
        <f>VLOOKUP(B557,總表!$1:$1048576,10,0)</f>
        <v>張清淳</v>
      </c>
      <c r="L557" s="16" t="str">
        <f>VLOOKUP(B557,總表!$1:$1048576,11,0)</f>
        <v>台北市立龍山國中</v>
      </c>
      <c r="M557" s="16" t="str">
        <f>VLOOKUP(B557,總表!$1:$1048576,12,0)</f>
        <v>林進雄</v>
      </c>
      <c r="N557" s="16" t="str">
        <f>VLOOKUP(B557,總表!$1:$1048576,13,0)</f>
        <v>台北市立龍山國中</v>
      </c>
      <c r="O557" s="16">
        <f>VLOOKUP(B557,總表!$1:$1048576,14,0)</f>
        <v>0</v>
      </c>
      <c r="P557" s="16">
        <f>VLOOKUP(B557,總表!$1:$1048576,15,0)</f>
        <v>0</v>
      </c>
      <c r="Q557" s="16">
        <f>VLOOKUP(B557,總表!$1:$1048576,16,0)</f>
        <v>0</v>
      </c>
      <c r="R557" s="16">
        <f>VLOOKUP(B557,總表!$1:$1048576,17,0)</f>
        <v>0</v>
      </c>
    </row>
    <row r="558" spans="1:18" ht="17.399999999999999" hidden="1" x14ac:dyDescent="0.3">
      <c r="A558" s="30" t="s">
        <v>3494</v>
      </c>
      <c r="B558" s="13" t="s">
        <v>1149</v>
      </c>
      <c r="C558" s="10" t="str">
        <f>VLOOKUP(B558,總表!$1:$1048576,2,0)</f>
        <v>便攜式微型風機之充氣型葉片設計開發</v>
      </c>
      <c r="D558" s="21" t="str">
        <f>VLOOKUP(B558,總表!$1:$1048576,4,0)</f>
        <v>前瞻/工業設計技術</v>
      </c>
      <c r="E558" s="16" t="str">
        <f>VLOOKUP(B558,總表!$1:$1048576,5,0)</f>
        <v>國中組</v>
      </c>
      <c r="F558" s="16" t="str">
        <f>VLOOKUP(B558,總表!$1:$1048576,3,0)</f>
        <v>新北市</v>
      </c>
      <c r="G558" s="16" t="str">
        <f>VLOOKUP(B558,總表!$1:$1048576,6,0)</f>
        <v>黃振軒</v>
      </c>
      <c r="H558" s="16" t="str">
        <f>VLOOKUP(B558,總表!$1:$1048576,7,0)</f>
        <v>新北市立土城國民中學</v>
      </c>
      <c r="I558" s="16" t="str">
        <f>VLOOKUP(B558,總表!$1:$1048576,8,0)</f>
        <v>李允芸</v>
      </c>
      <c r="J558" s="16" t="str">
        <f>VLOOKUP(B558,總表!$1:$1048576,9,0)</f>
        <v>新北市立土城國民中學</v>
      </c>
      <c r="K558" s="16" t="str">
        <f>VLOOKUP(B558,總表!$1:$1048576,10,0)</f>
        <v>薛庭任</v>
      </c>
      <c r="L558" s="16" t="str">
        <f>VLOOKUP(B558,總表!$1:$1048576,11,0)</f>
        <v>新北市立土城國民中學</v>
      </c>
      <c r="M558" s="16" t="str">
        <f>VLOOKUP(B558,總表!$1:$1048576,12,0)</f>
        <v>謝昇達</v>
      </c>
      <c r="N558" s="16" t="str">
        <f>VLOOKUP(B558,總表!$1:$1048576,13,0)</f>
        <v>新北市立土城國民中學</v>
      </c>
      <c r="O558" s="16" t="str">
        <f>VLOOKUP(B558,總表!$1:$1048576,14,0)</f>
        <v>郭玉辰</v>
      </c>
      <c r="P558" s="16" t="str">
        <f>VLOOKUP(B558,總表!$1:$1048576,15,0)</f>
        <v>新北市立土城國民中學</v>
      </c>
      <c r="Q558" s="16" t="str">
        <f>VLOOKUP(B558,總表!$1:$1048576,16,0)</f>
        <v>蕭聖益</v>
      </c>
      <c r="R558" s="16" t="str">
        <f>VLOOKUP(B558,總表!$1:$1048576,17,0)</f>
        <v>新北市立土城國民中學</v>
      </c>
    </row>
    <row r="559" spans="1:18" ht="17.399999999999999" hidden="1" x14ac:dyDescent="0.3">
      <c r="A559" s="30" t="s">
        <v>3494</v>
      </c>
      <c r="B559" s="13" t="s">
        <v>1248</v>
      </c>
      <c r="C559" s="10" t="str">
        <f>VLOOKUP(B559,總表!$1:$1048576,2,0)</f>
        <v>AI水質汙染辨識系統</v>
      </c>
      <c r="D559" s="21" t="str">
        <f>VLOOKUP(B559,總表!$1:$1048576,4,0)</f>
        <v>前瞻/工業設計技術</v>
      </c>
      <c r="E559" s="16" t="str">
        <f>VLOOKUP(B559,總表!$1:$1048576,5,0)</f>
        <v>國中組</v>
      </c>
      <c r="F559" s="16" t="str">
        <f>VLOOKUP(B559,總表!$1:$1048576,3,0)</f>
        <v>桃園市</v>
      </c>
      <c r="G559" s="16" t="str">
        <f>VLOOKUP(B559,總表!$1:$1048576,6,0)</f>
        <v>吳瑜姍</v>
      </c>
      <c r="H559" s="16" t="str">
        <f>VLOOKUP(B559,總表!$1:$1048576,7,0)</f>
        <v>桃園市立龍潭國民中學</v>
      </c>
      <c r="I559" s="16" t="str">
        <f>VLOOKUP(B559,總表!$1:$1048576,8,0)</f>
        <v>李子濬</v>
      </c>
      <c r="J559" s="16" t="str">
        <f>VLOOKUP(B559,總表!$1:$1048576,9,0)</f>
        <v>桃園市立龍潭國民中學</v>
      </c>
      <c r="K559" s="16" t="str">
        <f>VLOOKUP(B559,總表!$1:$1048576,10,0)</f>
        <v>孫昱翔</v>
      </c>
      <c r="L559" s="16" t="str">
        <f>VLOOKUP(B559,總表!$1:$1048576,11,0)</f>
        <v>桃園市立龍潭國民中學</v>
      </c>
      <c r="M559" s="16" t="str">
        <f>VLOOKUP(B559,總表!$1:$1048576,12,0)</f>
        <v>黃詩涵</v>
      </c>
      <c r="N559" s="16" t="str">
        <f>VLOOKUP(B559,總表!$1:$1048576,13,0)</f>
        <v>桃園市立龍潭國民中學</v>
      </c>
      <c r="O559" s="16" t="str">
        <f>VLOOKUP(B559,總表!$1:$1048576,14,0)</f>
        <v>黃銘義</v>
      </c>
      <c r="P559" s="16" t="str">
        <f>VLOOKUP(B559,總表!$1:$1048576,15,0)</f>
        <v>桃園市立龍潭國民中學</v>
      </c>
      <c r="Q559" s="16">
        <f>VLOOKUP(B559,總表!$1:$1048576,16,0)</f>
        <v>0</v>
      </c>
      <c r="R559" s="16">
        <f>VLOOKUP(B559,總表!$1:$1048576,17,0)</f>
        <v>0</v>
      </c>
    </row>
    <row r="560" spans="1:18" ht="17.399999999999999" hidden="1" x14ac:dyDescent="0.3">
      <c r="A560" s="30" t="s">
        <v>3494</v>
      </c>
      <c r="B560" s="13" t="s">
        <v>1183</v>
      </c>
      <c r="C560" s="10" t="str">
        <f>VLOOKUP(B560,總表!$1:$1048576,2,0)</f>
        <v>智慧自動結帳購物車系統</v>
      </c>
      <c r="D560" s="21" t="str">
        <f>VLOOKUP(B560,總表!$1:$1048576,4,0)</f>
        <v>前瞻/工業設計技術</v>
      </c>
      <c r="E560" s="16" t="str">
        <f>VLOOKUP(B560,總表!$1:$1048576,5,0)</f>
        <v>國中組</v>
      </c>
      <c r="F560" s="16" t="str">
        <f>VLOOKUP(B560,總表!$1:$1048576,3,0)</f>
        <v>屏東縣</v>
      </c>
      <c r="G560" s="16" t="str">
        <f>VLOOKUP(B560,總表!$1:$1048576,6,0)</f>
        <v>張勻瀚</v>
      </c>
      <c r="H560" s="16" t="str">
        <f>VLOOKUP(B560,總表!$1:$1048576,7,0)</f>
        <v>屏東縣中正國中</v>
      </c>
      <c r="I560" s="16" t="str">
        <f>VLOOKUP(B560,總表!$1:$1048576,8,0)</f>
        <v>關品謙</v>
      </c>
      <c r="J560" s="16" t="str">
        <f>VLOOKUP(B560,總表!$1:$1048576,9,0)</f>
        <v>屏東縣中正國中</v>
      </c>
      <c r="K560" s="16" t="str">
        <f>VLOOKUP(B560,總表!$1:$1048576,10,0)</f>
        <v>林柏鑫</v>
      </c>
      <c r="L560" s="16" t="str">
        <f>VLOOKUP(B560,總表!$1:$1048576,11,0)</f>
        <v>屏東縣明正國中</v>
      </c>
      <c r="M560" s="16" t="str">
        <f>VLOOKUP(B560,總表!$1:$1048576,12,0)</f>
        <v>陳信博</v>
      </c>
      <c r="N560" s="16" t="str">
        <f>VLOOKUP(B560,總表!$1:$1048576,13,0)</f>
        <v>屏東縣明正國中</v>
      </c>
      <c r="O560" s="16" t="str">
        <f>VLOOKUP(B560,總表!$1:$1048576,14,0)</f>
        <v>李文泰</v>
      </c>
      <c r="P560" s="16" t="str">
        <f>VLOOKUP(B560,總表!$1:$1048576,15,0)</f>
        <v>屏東縣中正國中</v>
      </c>
      <c r="Q560" s="16">
        <f>VLOOKUP(B560,總表!$1:$1048576,16,0)</f>
        <v>0</v>
      </c>
      <c r="R560" s="16">
        <f>VLOOKUP(B560,總表!$1:$1048576,17,0)</f>
        <v>0</v>
      </c>
    </row>
    <row r="561" spans="1:18" ht="17.399999999999999" hidden="1" x14ac:dyDescent="0.3">
      <c r="A561" s="30" t="s">
        <v>3494</v>
      </c>
      <c r="B561" s="13" t="s">
        <v>1204</v>
      </c>
      <c r="C561" s="10" t="str">
        <f>VLOOKUP(B561,總表!$1:$1048576,2,0)</f>
        <v>太陽能永續 磷光手電筒</v>
      </c>
      <c r="D561" s="21" t="str">
        <f>VLOOKUP(B561,總表!$1:$1048576,4,0)</f>
        <v>前瞻/工業設計技術</v>
      </c>
      <c r="E561" s="16" t="str">
        <f>VLOOKUP(B561,總表!$1:$1048576,5,0)</f>
        <v>國中組</v>
      </c>
      <c r="F561" s="16" t="str">
        <f>VLOOKUP(B561,總表!$1:$1048576,3,0)</f>
        <v>高雄市</v>
      </c>
      <c r="G561" s="16" t="str">
        <f>VLOOKUP(B561,總表!$1:$1048576,6,0)</f>
        <v>蘇子禔</v>
      </c>
      <c r="H561" s="16" t="str">
        <f>VLOOKUP(B561,總表!$1:$1048576,7,0)</f>
        <v>高雄市立鹽埕國民中學</v>
      </c>
      <c r="I561" s="16" t="str">
        <f>VLOOKUP(B561,總表!$1:$1048576,8,0)</f>
        <v>顏喬欣</v>
      </c>
      <c r="J561" s="16" t="str">
        <f>VLOOKUP(B561,總表!$1:$1048576,9,0)</f>
        <v>高雄市立鹽埕國民中學</v>
      </c>
      <c r="K561" s="16" t="str">
        <f>VLOOKUP(B561,總表!$1:$1048576,10,0)</f>
        <v>劉品緯</v>
      </c>
      <c r="L561" s="16" t="str">
        <f>VLOOKUP(B561,總表!$1:$1048576,11,0)</f>
        <v>高雄市立鹽埕國民中學</v>
      </c>
      <c r="M561" s="16" t="str">
        <f>VLOOKUP(B561,總表!$1:$1048576,12,0)</f>
        <v>董巧琦</v>
      </c>
      <c r="N561" s="16" t="str">
        <f>VLOOKUP(B561,總表!$1:$1048576,13,0)</f>
        <v>高雄市立鹽埕國民中學</v>
      </c>
      <c r="O561" s="16">
        <f>VLOOKUP(B561,總表!$1:$1048576,14,0)</f>
        <v>0</v>
      </c>
      <c r="P561" s="16">
        <f>VLOOKUP(B561,總表!$1:$1048576,15,0)</f>
        <v>0</v>
      </c>
      <c r="Q561" s="16">
        <f>VLOOKUP(B561,總表!$1:$1048576,16,0)</f>
        <v>0</v>
      </c>
      <c r="R561" s="16">
        <f>VLOOKUP(B561,總表!$1:$1048576,17,0)</f>
        <v>0</v>
      </c>
    </row>
  </sheetData>
  <autoFilter ref="A1:AB561" xr:uid="{F9CBD4A6-B063-4088-BA02-8DB587D3EC06}">
    <filterColumn colId="5">
      <filters>
        <filter val="臺北市"/>
      </filters>
    </filterColumn>
    <sortState ref="A2:AB561">
      <sortCondition ref="E1"/>
    </sortState>
  </autoFilter>
  <phoneticPr fontId="2" type="noConversion"/>
  <conditionalFormatting sqref="B2">
    <cfRule type="duplicateValues" dxfId="1" priority="1"/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42EA-18E1-4D99-BEC5-397B64EFCD10}">
  <dimension ref="A1:Q1001"/>
  <sheetViews>
    <sheetView topLeftCell="B129" workbookViewId="0">
      <selection activeCell="G143" sqref="G143"/>
    </sheetView>
  </sheetViews>
  <sheetFormatPr defaultColWidth="11.21875" defaultRowHeight="16.2" x14ac:dyDescent="0.3"/>
  <cols>
    <col min="1" max="1" width="12.21875" style="2" customWidth="1"/>
    <col min="2" max="2" width="34.44140625" style="2" customWidth="1"/>
    <col min="3" max="3" width="8" style="2" customWidth="1"/>
    <col min="4" max="4" width="22.21875" style="2" customWidth="1"/>
    <col min="5" max="6" width="6.77734375" style="2" customWidth="1"/>
    <col min="7" max="7" width="24.44140625" style="2" customWidth="1"/>
    <col min="8" max="8" width="6.77734375" style="2" customWidth="1"/>
    <col min="9" max="9" width="29.6640625" style="2" customWidth="1"/>
    <col min="10" max="12" width="6.77734375" style="2" customWidth="1"/>
    <col min="13" max="13" width="19.88671875" style="2" customWidth="1"/>
    <col min="14" max="14" width="6.77734375" style="2" customWidth="1"/>
    <col min="15" max="15" width="9.6640625" style="2" customWidth="1"/>
    <col min="16" max="16" width="11.33203125" style="2" customWidth="1"/>
    <col min="17" max="17" width="9.21875" style="2" customWidth="1"/>
    <col min="18" max="16384" width="11.21875" style="2"/>
  </cols>
  <sheetData>
    <row r="1" spans="1:17" ht="15.75" customHeight="1" x14ac:dyDescent="0.3">
      <c r="A1" s="1" t="s">
        <v>1</v>
      </c>
      <c r="B1" s="1" t="s">
        <v>2</v>
      </c>
      <c r="C1" s="1" t="s">
        <v>17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 spans="1:17" ht="18.75" customHeight="1" x14ac:dyDescent="0.3">
      <c r="A2" s="2" t="s">
        <v>18</v>
      </c>
      <c r="B2" s="2" t="s">
        <v>19</v>
      </c>
      <c r="C2" s="2" t="s">
        <v>20</v>
      </c>
      <c r="D2" s="2" t="s">
        <v>21</v>
      </c>
      <c r="E2" s="2" t="s">
        <v>22</v>
      </c>
      <c r="F2" s="2" t="s">
        <v>23</v>
      </c>
      <c r="G2" s="2" t="s">
        <v>24</v>
      </c>
      <c r="H2" s="2" t="s">
        <v>25</v>
      </c>
      <c r="I2" s="2" t="s">
        <v>24</v>
      </c>
      <c r="J2" s="2" t="s">
        <v>26</v>
      </c>
      <c r="K2" s="2" t="s">
        <v>24</v>
      </c>
      <c r="L2" s="2" t="s">
        <v>27</v>
      </c>
      <c r="M2" s="2" t="s">
        <v>28</v>
      </c>
    </row>
    <row r="3" spans="1:17" ht="18.75" customHeight="1" x14ac:dyDescent="0.3">
      <c r="A3" s="2" t="s">
        <v>29</v>
      </c>
      <c r="B3" s="2" t="s">
        <v>30</v>
      </c>
      <c r="C3" s="2" t="s">
        <v>31</v>
      </c>
      <c r="D3" s="2" t="s">
        <v>21</v>
      </c>
      <c r="E3" s="2" t="s">
        <v>22</v>
      </c>
      <c r="F3" s="2" t="s">
        <v>32</v>
      </c>
      <c r="G3" s="2" t="s">
        <v>33</v>
      </c>
      <c r="L3" s="2" t="s">
        <v>34</v>
      </c>
      <c r="M3" s="2" t="s">
        <v>35</v>
      </c>
      <c r="N3" s="2" t="s">
        <v>36</v>
      </c>
      <c r="O3" s="2" t="s">
        <v>37</v>
      </c>
    </row>
    <row r="4" spans="1:17" ht="18.75" customHeight="1" x14ac:dyDescent="0.3">
      <c r="A4" s="2" t="s">
        <v>38</v>
      </c>
      <c r="B4" s="2" t="s">
        <v>39</v>
      </c>
      <c r="C4" s="2" t="s">
        <v>31</v>
      </c>
      <c r="D4" s="2" t="s">
        <v>21</v>
      </c>
      <c r="E4" s="2" t="s">
        <v>22</v>
      </c>
      <c r="F4" s="2" t="s">
        <v>40</v>
      </c>
      <c r="G4" s="2" t="s">
        <v>41</v>
      </c>
      <c r="H4" s="2" t="s">
        <v>42</v>
      </c>
      <c r="I4" s="2" t="s">
        <v>41</v>
      </c>
      <c r="L4" s="2" t="s">
        <v>43</v>
      </c>
      <c r="M4" s="2" t="s">
        <v>44</v>
      </c>
      <c r="N4" s="2" t="s">
        <v>45</v>
      </c>
      <c r="O4" s="2" t="s">
        <v>44</v>
      </c>
    </row>
    <row r="5" spans="1:17" ht="18.75" customHeight="1" x14ac:dyDescent="0.3">
      <c r="A5" s="2" t="s">
        <v>46</v>
      </c>
      <c r="B5" s="2" t="s">
        <v>47</v>
      </c>
      <c r="C5" s="2" t="s">
        <v>48</v>
      </c>
      <c r="D5" s="2" t="s">
        <v>21</v>
      </c>
      <c r="E5" s="2" t="s">
        <v>22</v>
      </c>
      <c r="F5" s="2" t="s">
        <v>49</v>
      </c>
      <c r="G5" s="2" t="s">
        <v>50</v>
      </c>
      <c r="H5" s="2" t="s">
        <v>51</v>
      </c>
      <c r="I5" s="2" t="s">
        <v>50</v>
      </c>
      <c r="J5" s="2" t="s">
        <v>52</v>
      </c>
      <c r="K5" s="2" t="s">
        <v>53</v>
      </c>
      <c r="L5" s="2" t="s">
        <v>54</v>
      </c>
      <c r="M5" s="2" t="s">
        <v>53</v>
      </c>
      <c r="N5" s="2" t="s">
        <v>55</v>
      </c>
      <c r="O5" s="2" t="s">
        <v>56</v>
      </c>
    </row>
    <row r="6" spans="1:17" ht="18.75" customHeight="1" x14ac:dyDescent="0.3">
      <c r="A6" s="2" t="s">
        <v>57</v>
      </c>
      <c r="B6" s="2" t="s">
        <v>58</v>
      </c>
      <c r="C6" s="2" t="s">
        <v>31</v>
      </c>
      <c r="D6" s="2" t="s">
        <v>21</v>
      </c>
      <c r="E6" s="2" t="s">
        <v>22</v>
      </c>
      <c r="F6" s="2" t="s">
        <v>59</v>
      </c>
      <c r="G6" s="2" t="s">
        <v>60</v>
      </c>
      <c r="H6" s="2" t="s">
        <v>61</v>
      </c>
      <c r="I6" s="2" t="s">
        <v>60</v>
      </c>
      <c r="J6" s="2" t="s">
        <v>62</v>
      </c>
      <c r="K6" s="2" t="s">
        <v>63</v>
      </c>
      <c r="L6" s="2" t="s">
        <v>64</v>
      </c>
      <c r="M6" s="2" t="s">
        <v>65</v>
      </c>
    </row>
    <row r="7" spans="1:17" ht="18.75" customHeight="1" x14ac:dyDescent="0.3">
      <c r="A7" s="2" t="s">
        <v>66</v>
      </c>
      <c r="B7" s="2" t="s">
        <v>67</v>
      </c>
      <c r="C7" s="2" t="s">
        <v>31</v>
      </c>
      <c r="D7" s="2" t="s">
        <v>21</v>
      </c>
      <c r="E7" s="2" t="s">
        <v>22</v>
      </c>
      <c r="F7" s="2" t="s">
        <v>68</v>
      </c>
      <c r="G7" s="2" t="s">
        <v>69</v>
      </c>
      <c r="H7" s="2" t="s">
        <v>70</v>
      </c>
      <c r="I7" s="2" t="s">
        <v>69</v>
      </c>
      <c r="J7" s="2" t="s">
        <v>71</v>
      </c>
      <c r="K7" s="2" t="s">
        <v>72</v>
      </c>
      <c r="L7" s="2" t="s">
        <v>73</v>
      </c>
      <c r="M7" s="2" t="s">
        <v>74</v>
      </c>
      <c r="N7" s="2" t="s">
        <v>75</v>
      </c>
      <c r="O7" s="2" t="s">
        <v>69</v>
      </c>
    </row>
    <row r="8" spans="1:17" ht="18.75" customHeight="1" x14ac:dyDescent="0.3">
      <c r="A8" s="2" t="s">
        <v>76</v>
      </c>
      <c r="B8" s="2" t="s">
        <v>77</v>
      </c>
      <c r="C8" s="2" t="s">
        <v>78</v>
      </c>
      <c r="D8" s="2" t="s">
        <v>21</v>
      </c>
      <c r="E8" s="2" t="s">
        <v>22</v>
      </c>
      <c r="F8" s="2" t="s">
        <v>79</v>
      </c>
      <c r="G8" s="2" t="s">
        <v>80</v>
      </c>
      <c r="H8" s="2" t="s">
        <v>81</v>
      </c>
      <c r="I8" s="2" t="s">
        <v>80</v>
      </c>
      <c r="L8" s="2" t="s">
        <v>82</v>
      </c>
      <c r="M8" s="2" t="s">
        <v>83</v>
      </c>
      <c r="N8" s="2" t="s">
        <v>84</v>
      </c>
      <c r="O8" s="2" t="s">
        <v>85</v>
      </c>
      <c r="P8" s="2" t="s">
        <v>86</v>
      </c>
      <c r="Q8" s="2" t="s">
        <v>85</v>
      </c>
    </row>
    <row r="9" spans="1:17" ht="18.75" customHeight="1" x14ac:dyDescent="0.3">
      <c r="A9" s="2" t="s">
        <v>87</v>
      </c>
      <c r="B9" s="2" t="s">
        <v>88</v>
      </c>
      <c r="C9" s="2" t="s">
        <v>20</v>
      </c>
      <c r="D9" s="2" t="s">
        <v>21</v>
      </c>
      <c r="E9" s="2" t="s">
        <v>22</v>
      </c>
      <c r="F9" s="2" t="s">
        <v>89</v>
      </c>
      <c r="G9" s="2" t="s">
        <v>90</v>
      </c>
      <c r="H9" s="2" t="s">
        <v>91</v>
      </c>
      <c r="I9" s="2" t="s">
        <v>92</v>
      </c>
      <c r="L9" s="2" t="s">
        <v>93</v>
      </c>
      <c r="M9" s="2" t="s">
        <v>94</v>
      </c>
      <c r="N9" s="2" t="s">
        <v>95</v>
      </c>
      <c r="O9" s="2" t="s">
        <v>96</v>
      </c>
      <c r="P9" s="2" t="s">
        <v>97</v>
      </c>
      <c r="Q9" s="2" t="s">
        <v>98</v>
      </c>
    </row>
    <row r="10" spans="1:17" ht="18.75" customHeight="1" x14ac:dyDescent="0.3">
      <c r="A10" s="2" t="s">
        <v>99</v>
      </c>
      <c r="B10" s="2" t="s">
        <v>100</v>
      </c>
      <c r="C10" s="2" t="s">
        <v>48</v>
      </c>
      <c r="D10" s="2" t="s">
        <v>21</v>
      </c>
      <c r="E10" s="2" t="s">
        <v>22</v>
      </c>
      <c r="F10" s="2" t="s">
        <v>101</v>
      </c>
      <c r="G10" s="2" t="s">
        <v>102</v>
      </c>
      <c r="H10" s="2" t="s">
        <v>103</v>
      </c>
      <c r="I10" s="2" t="s">
        <v>102</v>
      </c>
      <c r="J10" s="2" t="s">
        <v>104</v>
      </c>
      <c r="K10" s="2" t="s">
        <v>102</v>
      </c>
      <c r="L10" s="2" t="s">
        <v>105</v>
      </c>
      <c r="M10" s="2" t="s">
        <v>102</v>
      </c>
    </row>
    <row r="11" spans="1:17" ht="18.75" customHeight="1" x14ac:dyDescent="0.3">
      <c r="A11" s="2" t="s">
        <v>106</v>
      </c>
      <c r="B11" s="2" t="s">
        <v>107</v>
      </c>
      <c r="C11" s="2" t="s">
        <v>108</v>
      </c>
      <c r="D11" s="2" t="s">
        <v>21</v>
      </c>
      <c r="E11" s="2" t="s">
        <v>22</v>
      </c>
      <c r="F11" s="2" t="s">
        <v>109</v>
      </c>
      <c r="G11" s="2" t="s">
        <v>110</v>
      </c>
      <c r="H11" s="2" t="s">
        <v>111</v>
      </c>
      <c r="I11" s="2" t="s">
        <v>110</v>
      </c>
      <c r="J11" s="2" t="s">
        <v>112</v>
      </c>
      <c r="K11" s="2" t="s">
        <v>110</v>
      </c>
      <c r="L11" s="2" t="s">
        <v>113</v>
      </c>
      <c r="M11" s="2" t="s">
        <v>110</v>
      </c>
    </row>
    <row r="12" spans="1:17" ht="18.75" customHeight="1" x14ac:dyDescent="0.3">
      <c r="A12" s="2" t="s">
        <v>114</v>
      </c>
      <c r="B12" s="2" t="s">
        <v>115</v>
      </c>
      <c r="C12" s="2" t="s">
        <v>31</v>
      </c>
      <c r="D12" s="2" t="s">
        <v>21</v>
      </c>
      <c r="E12" s="2" t="s">
        <v>22</v>
      </c>
      <c r="F12" s="2" t="s">
        <v>116</v>
      </c>
      <c r="G12" s="2" t="s">
        <v>117</v>
      </c>
      <c r="H12" s="2" t="s">
        <v>118</v>
      </c>
      <c r="I12" s="2" t="s">
        <v>117</v>
      </c>
      <c r="L12" s="2" t="s">
        <v>119</v>
      </c>
      <c r="M12" s="2" t="s">
        <v>35</v>
      </c>
      <c r="N12" s="2" t="s">
        <v>120</v>
      </c>
      <c r="O12" s="2" t="s">
        <v>117</v>
      </c>
    </row>
    <row r="13" spans="1:17" ht="18.75" customHeight="1" x14ac:dyDescent="0.3">
      <c r="A13" s="2" t="s">
        <v>121</v>
      </c>
      <c r="B13" s="2" t="s">
        <v>122</v>
      </c>
      <c r="C13" s="2" t="s">
        <v>123</v>
      </c>
      <c r="D13" s="2" t="s">
        <v>21</v>
      </c>
      <c r="E13" s="2" t="s">
        <v>22</v>
      </c>
      <c r="F13" s="2" t="s">
        <v>124</v>
      </c>
      <c r="G13" s="2" t="s">
        <v>125</v>
      </c>
      <c r="H13" s="2" t="s">
        <v>126</v>
      </c>
      <c r="I13" s="2" t="s">
        <v>125</v>
      </c>
      <c r="J13" s="2" t="s">
        <v>127</v>
      </c>
      <c r="K13" s="2" t="s">
        <v>125</v>
      </c>
      <c r="L13" s="2" t="s">
        <v>128</v>
      </c>
      <c r="M13" s="2" t="s">
        <v>125</v>
      </c>
      <c r="N13" s="2" t="s">
        <v>129</v>
      </c>
      <c r="O13" s="2" t="s">
        <v>125</v>
      </c>
    </row>
    <row r="14" spans="1:17" ht="18.75" customHeight="1" x14ac:dyDescent="0.3">
      <c r="A14" s="2" t="s">
        <v>130</v>
      </c>
      <c r="B14" s="2" t="s">
        <v>131</v>
      </c>
      <c r="C14" s="2" t="s">
        <v>123</v>
      </c>
      <c r="D14" s="2" t="s">
        <v>21</v>
      </c>
      <c r="E14" s="2" t="s">
        <v>22</v>
      </c>
      <c r="F14" s="2" t="s">
        <v>132</v>
      </c>
      <c r="G14" s="2" t="s">
        <v>125</v>
      </c>
      <c r="H14" s="2" t="s">
        <v>133</v>
      </c>
      <c r="I14" s="2" t="s">
        <v>125</v>
      </c>
      <c r="J14" s="2" t="s">
        <v>134</v>
      </c>
      <c r="K14" s="2" t="s">
        <v>125</v>
      </c>
      <c r="L14" s="2" t="s">
        <v>128</v>
      </c>
      <c r="M14" s="2" t="s">
        <v>125</v>
      </c>
      <c r="N14" s="2" t="s">
        <v>129</v>
      </c>
      <c r="O14" s="2" t="s">
        <v>125</v>
      </c>
    </row>
    <row r="15" spans="1:17" ht="18.75" customHeight="1" x14ac:dyDescent="0.3">
      <c r="A15" s="2" t="s">
        <v>135</v>
      </c>
      <c r="B15" s="2" t="s">
        <v>136</v>
      </c>
      <c r="C15" s="2" t="s">
        <v>123</v>
      </c>
      <c r="D15" s="2" t="s">
        <v>21</v>
      </c>
      <c r="E15" s="2" t="s">
        <v>22</v>
      </c>
      <c r="F15" s="2" t="s">
        <v>137</v>
      </c>
      <c r="G15" s="2" t="s">
        <v>125</v>
      </c>
      <c r="H15" s="2" t="s">
        <v>138</v>
      </c>
      <c r="I15" s="2" t="s">
        <v>125</v>
      </c>
      <c r="L15" s="2" t="s">
        <v>128</v>
      </c>
      <c r="M15" s="2" t="s">
        <v>125</v>
      </c>
      <c r="N15" s="2" t="s">
        <v>129</v>
      </c>
      <c r="O15" s="2" t="s">
        <v>125</v>
      </c>
    </row>
    <row r="16" spans="1:17" ht="18.75" customHeight="1" x14ac:dyDescent="0.3">
      <c r="A16" s="2" t="s">
        <v>139</v>
      </c>
      <c r="B16" s="2" t="s">
        <v>140</v>
      </c>
      <c r="C16" s="2" t="s">
        <v>78</v>
      </c>
      <c r="D16" s="2" t="s">
        <v>21</v>
      </c>
      <c r="E16" s="2" t="s">
        <v>22</v>
      </c>
      <c r="F16" s="2" t="s">
        <v>141</v>
      </c>
      <c r="G16" s="2" t="s">
        <v>80</v>
      </c>
      <c r="H16" s="2" t="s">
        <v>142</v>
      </c>
      <c r="I16" s="2" t="s">
        <v>80</v>
      </c>
      <c r="J16" s="2" t="s">
        <v>143</v>
      </c>
      <c r="K16" s="2" t="s">
        <v>80</v>
      </c>
      <c r="L16" s="2" t="s">
        <v>82</v>
      </c>
      <c r="M16" s="2" t="s">
        <v>85</v>
      </c>
      <c r="N16" s="2" t="s">
        <v>84</v>
      </c>
      <c r="O16" s="2" t="s">
        <v>83</v>
      </c>
      <c r="P16" s="2" t="s">
        <v>86</v>
      </c>
      <c r="Q16" s="2" t="s">
        <v>85</v>
      </c>
    </row>
    <row r="17" spans="1:17" ht="18.75" customHeight="1" x14ac:dyDescent="0.3">
      <c r="A17" s="2" t="s">
        <v>144</v>
      </c>
      <c r="B17" s="2" t="s">
        <v>145</v>
      </c>
      <c r="C17" s="2" t="s">
        <v>78</v>
      </c>
      <c r="D17" s="2" t="s">
        <v>21</v>
      </c>
      <c r="E17" s="2" t="s">
        <v>22</v>
      </c>
      <c r="F17" s="2" t="s">
        <v>146</v>
      </c>
      <c r="G17" s="2" t="s">
        <v>80</v>
      </c>
      <c r="H17" s="2" t="s">
        <v>147</v>
      </c>
      <c r="I17" s="2" t="s">
        <v>80</v>
      </c>
      <c r="J17" s="2" t="s">
        <v>148</v>
      </c>
      <c r="K17" s="2" t="s">
        <v>80</v>
      </c>
      <c r="L17" s="2" t="s">
        <v>82</v>
      </c>
      <c r="M17" s="2" t="s">
        <v>85</v>
      </c>
      <c r="N17" s="2" t="s">
        <v>149</v>
      </c>
      <c r="O17" s="2" t="s">
        <v>83</v>
      </c>
      <c r="P17" s="2" t="s">
        <v>86</v>
      </c>
      <c r="Q17" s="2" t="s">
        <v>85</v>
      </c>
    </row>
    <row r="18" spans="1:17" ht="18.75" customHeight="1" x14ac:dyDescent="0.3">
      <c r="A18" s="2" t="s">
        <v>150</v>
      </c>
      <c r="B18" s="2" t="s">
        <v>151</v>
      </c>
      <c r="C18" s="2" t="s">
        <v>152</v>
      </c>
      <c r="D18" s="2" t="s">
        <v>21</v>
      </c>
      <c r="E18" s="2" t="s">
        <v>22</v>
      </c>
      <c r="F18" s="2" t="s">
        <v>153</v>
      </c>
      <c r="G18" s="2" t="s">
        <v>154</v>
      </c>
      <c r="H18" s="2" t="s">
        <v>155</v>
      </c>
      <c r="I18" s="2" t="s">
        <v>154</v>
      </c>
      <c r="J18" s="2" t="s">
        <v>156</v>
      </c>
      <c r="K18" s="2" t="s">
        <v>154</v>
      </c>
      <c r="L18" s="2" t="s">
        <v>157</v>
      </c>
      <c r="M18" s="2" t="s">
        <v>158</v>
      </c>
      <c r="N18" s="2" t="s">
        <v>159</v>
      </c>
      <c r="O18" s="2" t="s">
        <v>158</v>
      </c>
      <c r="P18" s="2" t="s">
        <v>160</v>
      </c>
      <c r="Q18" s="2" t="s">
        <v>158</v>
      </c>
    </row>
    <row r="19" spans="1:17" ht="18.75" customHeight="1" x14ac:dyDescent="0.3">
      <c r="A19" s="2" t="s">
        <v>161</v>
      </c>
      <c r="B19" s="2" t="s">
        <v>162</v>
      </c>
      <c r="C19" s="2" t="s">
        <v>123</v>
      </c>
      <c r="D19" s="2" t="s">
        <v>21</v>
      </c>
      <c r="E19" s="2" t="s">
        <v>22</v>
      </c>
      <c r="F19" s="2" t="s">
        <v>163</v>
      </c>
      <c r="G19" s="2" t="s">
        <v>164</v>
      </c>
      <c r="H19" s="2" t="s">
        <v>165</v>
      </c>
      <c r="I19" s="2" t="s">
        <v>164</v>
      </c>
      <c r="L19" s="2" t="s">
        <v>166</v>
      </c>
      <c r="M19" s="2" t="s">
        <v>164</v>
      </c>
    </row>
    <row r="20" spans="1:17" ht="18.75" customHeight="1" x14ac:dyDescent="0.3">
      <c r="A20" s="2" t="s">
        <v>167</v>
      </c>
      <c r="B20" s="2" t="s">
        <v>168</v>
      </c>
      <c r="C20" s="2" t="s">
        <v>108</v>
      </c>
      <c r="D20" s="2" t="s">
        <v>21</v>
      </c>
      <c r="E20" s="2" t="s">
        <v>22</v>
      </c>
      <c r="F20" s="2" t="s">
        <v>169</v>
      </c>
      <c r="G20" s="2" t="s">
        <v>170</v>
      </c>
      <c r="H20" s="2" t="s">
        <v>171</v>
      </c>
      <c r="I20" s="2" t="s">
        <v>170</v>
      </c>
      <c r="J20" s="2" t="s">
        <v>172</v>
      </c>
      <c r="K20" s="2" t="s">
        <v>173</v>
      </c>
      <c r="L20" s="2" t="s">
        <v>174</v>
      </c>
      <c r="M20" s="2" t="s">
        <v>175</v>
      </c>
      <c r="N20" s="2" t="s">
        <v>176</v>
      </c>
      <c r="O20" s="2" t="s">
        <v>175</v>
      </c>
    </row>
    <row r="21" spans="1:17" ht="18.75" customHeight="1" x14ac:dyDescent="0.3">
      <c r="A21" s="2" t="s">
        <v>177</v>
      </c>
      <c r="B21" s="2" t="s">
        <v>178</v>
      </c>
      <c r="C21" s="2" t="s">
        <v>31</v>
      </c>
      <c r="D21" s="2" t="s">
        <v>21</v>
      </c>
      <c r="E21" s="2" t="s">
        <v>22</v>
      </c>
      <c r="F21" s="2" t="s">
        <v>179</v>
      </c>
      <c r="G21" s="2" t="s">
        <v>180</v>
      </c>
      <c r="H21" s="2" t="s">
        <v>181</v>
      </c>
      <c r="I21" s="2" t="s">
        <v>180</v>
      </c>
      <c r="L21" s="2" t="s">
        <v>182</v>
      </c>
      <c r="M21" s="2" t="s">
        <v>180</v>
      </c>
    </row>
    <row r="22" spans="1:17" ht="18.75" customHeight="1" x14ac:dyDescent="0.3">
      <c r="A22" s="2" t="s">
        <v>183</v>
      </c>
      <c r="B22" s="2" t="s">
        <v>184</v>
      </c>
      <c r="C22" s="2" t="s">
        <v>20</v>
      </c>
      <c r="D22" s="2" t="s">
        <v>185</v>
      </c>
      <c r="E22" s="2" t="s">
        <v>22</v>
      </c>
      <c r="F22" s="2" t="s">
        <v>186</v>
      </c>
      <c r="G22" s="2" t="s">
        <v>24</v>
      </c>
      <c r="H22" s="2" t="s">
        <v>187</v>
      </c>
      <c r="I22" s="2" t="s">
        <v>24</v>
      </c>
      <c r="J22" s="2" t="s">
        <v>188</v>
      </c>
      <c r="K22" s="2" t="s">
        <v>24</v>
      </c>
      <c r="L22" s="2" t="s">
        <v>27</v>
      </c>
      <c r="M22" s="2" t="s">
        <v>28</v>
      </c>
    </row>
    <row r="23" spans="1:17" ht="18.75" customHeight="1" x14ac:dyDescent="0.3">
      <c r="A23" s="2" t="s">
        <v>189</v>
      </c>
      <c r="B23" s="2" t="s">
        <v>190</v>
      </c>
      <c r="C23" s="2" t="s">
        <v>191</v>
      </c>
      <c r="D23" s="2" t="s">
        <v>185</v>
      </c>
      <c r="E23" s="2" t="s">
        <v>22</v>
      </c>
      <c r="F23" s="2" t="s">
        <v>192</v>
      </c>
      <c r="G23" s="2" t="s">
        <v>193</v>
      </c>
      <c r="H23" s="2" t="s">
        <v>194</v>
      </c>
      <c r="I23" s="2" t="s">
        <v>193</v>
      </c>
      <c r="L23" s="2" t="s">
        <v>195</v>
      </c>
      <c r="M23" s="2" t="s">
        <v>193</v>
      </c>
    </row>
    <row r="24" spans="1:17" ht="18.75" customHeight="1" x14ac:dyDescent="0.3">
      <c r="A24" s="2" t="s">
        <v>196</v>
      </c>
      <c r="B24" s="2" t="s">
        <v>197</v>
      </c>
      <c r="C24" s="2" t="s">
        <v>198</v>
      </c>
      <c r="D24" s="2" t="s">
        <v>185</v>
      </c>
      <c r="E24" s="2" t="s">
        <v>22</v>
      </c>
      <c r="F24" s="2" t="s">
        <v>199</v>
      </c>
      <c r="G24" s="2" t="s">
        <v>200</v>
      </c>
      <c r="H24" s="2" t="s">
        <v>201</v>
      </c>
      <c r="I24" s="2" t="s">
        <v>202</v>
      </c>
      <c r="J24" s="2" t="s">
        <v>203</v>
      </c>
      <c r="K24" s="2" t="s">
        <v>204</v>
      </c>
      <c r="L24" s="2" t="s">
        <v>205</v>
      </c>
      <c r="M24" s="2" t="s">
        <v>200</v>
      </c>
      <c r="N24" s="2" t="s">
        <v>206</v>
      </c>
      <c r="O24" s="2" t="s">
        <v>204</v>
      </c>
    </row>
    <row r="25" spans="1:17" ht="18.75" customHeight="1" x14ac:dyDescent="0.3">
      <c r="A25" s="2" t="s">
        <v>207</v>
      </c>
      <c r="B25" s="2" t="s">
        <v>208</v>
      </c>
      <c r="C25" s="2" t="s">
        <v>209</v>
      </c>
      <c r="D25" s="2" t="s">
        <v>185</v>
      </c>
      <c r="E25" s="2" t="s">
        <v>22</v>
      </c>
      <c r="F25" s="2" t="s">
        <v>210</v>
      </c>
      <c r="G25" s="2" t="s">
        <v>211</v>
      </c>
      <c r="H25" s="2" t="s">
        <v>212</v>
      </c>
      <c r="I25" s="2" t="s">
        <v>211</v>
      </c>
      <c r="J25" s="2" t="s">
        <v>213</v>
      </c>
      <c r="K25" s="2" t="s">
        <v>214</v>
      </c>
      <c r="L25" s="2" t="s">
        <v>215</v>
      </c>
      <c r="M25" s="2" t="s">
        <v>216</v>
      </c>
      <c r="N25" s="2" t="s">
        <v>217</v>
      </c>
      <c r="O25" s="2" t="s">
        <v>211</v>
      </c>
    </row>
    <row r="26" spans="1:17" ht="18.75" customHeight="1" x14ac:dyDescent="0.3">
      <c r="A26" s="2" t="s">
        <v>218</v>
      </c>
      <c r="B26" s="2" t="s">
        <v>219</v>
      </c>
      <c r="C26" s="2" t="s">
        <v>31</v>
      </c>
      <c r="D26" s="2" t="s">
        <v>185</v>
      </c>
      <c r="E26" s="2" t="s">
        <v>22</v>
      </c>
      <c r="F26" s="2" t="s">
        <v>32</v>
      </c>
      <c r="G26" s="2" t="s">
        <v>33</v>
      </c>
      <c r="H26" s="2" t="s">
        <v>220</v>
      </c>
      <c r="I26" s="2" t="s">
        <v>221</v>
      </c>
      <c r="J26" s="2" t="s">
        <v>222</v>
      </c>
      <c r="K26" s="2" t="s">
        <v>223</v>
      </c>
      <c r="L26" s="2" t="s">
        <v>34</v>
      </c>
      <c r="M26" s="2" t="s">
        <v>35</v>
      </c>
      <c r="N26" s="2" t="s">
        <v>36</v>
      </c>
      <c r="O26" s="2" t="s">
        <v>37</v>
      </c>
    </row>
    <row r="27" spans="1:17" ht="18.75" customHeight="1" x14ac:dyDescent="0.3">
      <c r="A27" s="2" t="s">
        <v>224</v>
      </c>
      <c r="B27" s="2" t="s">
        <v>225</v>
      </c>
      <c r="C27" s="2" t="s">
        <v>209</v>
      </c>
      <c r="D27" s="2" t="s">
        <v>185</v>
      </c>
      <c r="E27" s="2" t="s">
        <v>22</v>
      </c>
      <c r="F27" s="2" t="s">
        <v>213</v>
      </c>
      <c r="G27" s="2" t="s">
        <v>214</v>
      </c>
      <c r="H27" s="2" t="s">
        <v>210</v>
      </c>
      <c r="I27" s="2" t="s">
        <v>211</v>
      </c>
      <c r="J27" s="2" t="s">
        <v>226</v>
      </c>
      <c r="K27" s="2" t="s">
        <v>211</v>
      </c>
      <c r="L27" s="2" t="s">
        <v>215</v>
      </c>
      <c r="M27" s="2" t="s">
        <v>216</v>
      </c>
      <c r="N27" s="2" t="s">
        <v>217</v>
      </c>
      <c r="O27" s="2" t="s">
        <v>211</v>
      </c>
    </row>
    <row r="28" spans="1:17" ht="18.75" customHeight="1" x14ac:dyDescent="0.3">
      <c r="A28" s="2" t="s">
        <v>227</v>
      </c>
      <c r="B28" s="2" t="s">
        <v>228</v>
      </c>
      <c r="C28" s="2" t="s">
        <v>209</v>
      </c>
      <c r="D28" s="2" t="s">
        <v>185</v>
      </c>
      <c r="E28" s="2" t="s">
        <v>22</v>
      </c>
      <c r="F28" s="2" t="s">
        <v>229</v>
      </c>
      <c r="G28" s="2" t="s">
        <v>230</v>
      </c>
      <c r="H28" s="2" t="s">
        <v>231</v>
      </c>
      <c r="I28" s="2" t="s">
        <v>230</v>
      </c>
      <c r="J28" s="2" t="s">
        <v>232</v>
      </c>
      <c r="K28" s="2" t="s">
        <v>230</v>
      </c>
      <c r="L28" s="2" t="s">
        <v>233</v>
      </c>
      <c r="M28" s="2" t="s">
        <v>234</v>
      </c>
      <c r="N28" s="2" t="s">
        <v>235</v>
      </c>
      <c r="O28" s="2" t="s">
        <v>234</v>
      </c>
    </row>
    <row r="29" spans="1:17" ht="18.75" customHeight="1" x14ac:dyDescent="0.3">
      <c r="A29" s="2" t="s">
        <v>236</v>
      </c>
      <c r="B29" s="2" t="s">
        <v>237</v>
      </c>
      <c r="C29" s="2" t="s">
        <v>238</v>
      </c>
      <c r="D29" s="2" t="s">
        <v>185</v>
      </c>
      <c r="E29" s="2" t="s">
        <v>22</v>
      </c>
      <c r="F29" s="2" t="s">
        <v>239</v>
      </c>
      <c r="G29" s="2" t="s">
        <v>240</v>
      </c>
      <c r="H29" s="2" t="s">
        <v>241</v>
      </c>
      <c r="I29" s="2" t="s">
        <v>240</v>
      </c>
      <c r="J29" s="2" t="s">
        <v>242</v>
      </c>
      <c r="K29" s="2" t="s">
        <v>240</v>
      </c>
      <c r="L29" s="2" t="s">
        <v>243</v>
      </c>
      <c r="M29" s="2" t="s">
        <v>244</v>
      </c>
    </row>
    <row r="30" spans="1:17" ht="18.75" customHeight="1" x14ac:dyDescent="0.3">
      <c r="A30" s="2" t="s">
        <v>245</v>
      </c>
      <c r="B30" s="2" t="s">
        <v>246</v>
      </c>
      <c r="C30" s="2" t="s">
        <v>31</v>
      </c>
      <c r="D30" s="2" t="s">
        <v>185</v>
      </c>
      <c r="E30" s="2" t="s">
        <v>22</v>
      </c>
      <c r="F30" s="2" t="s">
        <v>247</v>
      </c>
      <c r="G30" s="2" t="s">
        <v>41</v>
      </c>
      <c r="H30" s="2" t="s">
        <v>248</v>
      </c>
      <c r="I30" s="2" t="s">
        <v>41</v>
      </c>
      <c r="J30" s="2" t="s">
        <v>249</v>
      </c>
      <c r="K30" s="2" t="s">
        <v>41</v>
      </c>
      <c r="L30" s="2" t="s">
        <v>43</v>
      </c>
      <c r="M30" s="2" t="s">
        <v>44</v>
      </c>
      <c r="N30" s="2" t="s">
        <v>250</v>
      </c>
      <c r="O30" s="2" t="s">
        <v>44</v>
      </c>
    </row>
    <row r="31" spans="1:17" ht="18.75" customHeight="1" x14ac:dyDescent="0.3">
      <c r="A31" s="2" t="s">
        <v>251</v>
      </c>
      <c r="B31" s="2" t="s">
        <v>252</v>
      </c>
      <c r="C31" s="2" t="s">
        <v>31</v>
      </c>
      <c r="D31" s="2" t="s">
        <v>185</v>
      </c>
      <c r="E31" s="2" t="s">
        <v>22</v>
      </c>
      <c r="F31" s="2" t="s">
        <v>253</v>
      </c>
      <c r="G31" s="2" t="s">
        <v>41</v>
      </c>
      <c r="H31" s="2" t="s">
        <v>254</v>
      </c>
      <c r="I31" s="2" t="s">
        <v>41</v>
      </c>
      <c r="J31" s="2" t="s">
        <v>255</v>
      </c>
      <c r="K31" s="2" t="s">
        <v>41</v>
      </c>
      <c r="L31" s="2" t="s">
        <v>45</v>
      </c>
      <c r="M31" s="2" t="s">
        <v>44</v>
      </c>
      <c r="N31" s="2" t="s">
        <v>43</v>
      </c>
      <c r="O31" s="2" t="s">
        <v>44</v>
      </c>
    </row>
    <row r="32" spans="1:17" ht="18.75" customHeight="1" x14ac:dyDescent="0.3">
      <c r="A32" s="2" t="s">
        <v>256</v>
      </c>
      <c r="B32" s="2" t="s">
        <v>257</v>
      </c>
      <c r="C32" s="2" t="s">
        <v>209</v>
      </c>
      <c r="D32" s="2" t="s">
        <v>185</v>
      </c>
      <c r="E32" s="2" t="s">
        <v>22</v>
      </c>
      <c r="F32" s="2" t="s">
        <v>258</v>
      </c>
      <c r="G32" s="2" t="s">
        <v>259</v>
      </c>
      <c r="L32" s="2" t="s">
        <v>260</v>
      </c>
      <c r="M32" s="2" t="s">
        <v>230</v>
      </c>
    </row>
    <row r="33" spans="1:17" ht="18.75" customHeight="1" x14ac:dyDescent="0.3">
      <c r="A33" s="2" t="s">
        <v>261</v>
      </c>
      <c r="B33" s="2" t="s">
        <v>262</v>
      </c>
      <c r="C33" s="2" t="s">
        <v>209</v>
      </c>
      <c r="D33" s="2" t="s">
        <v>185</v>
      </c>
      <c r="E33" s="2" t="s">
        <v>22</v>
      </c>
      <c r="F33" s="2" t="s">
        <v>263</v>
      </c>
      <c r="G33" s="2" t="s">
        <v>259</v>
      </c>
      <c r="L33" s="2" t="s">
        <v>264</v>
      </c>
      <c r="M33" s="2" t="s">
        <v>259</v>
      </c>
      <c r="N33" s="3"/>
    </row>
    <row r="34" spans="1:17" ht="18.75" customHeight="1" x14ac:dyDescent="0.3">
      <c r="A34" s="2" t="s">
        <v>265</v>
      </c>
      <c r="B34" s="2" t="s">
        <v>266</v>
      </c>
      <c r="C34" s="2" t="s">
        <v>267</v>
      </c>
      <c r="D34" s="2" t="s">
        <v>185</v>
      </c>
      <c r="E34" s="2" t="s">
        <v>22</v>
      </c>
      <c r="F34" s="2" t="s">
        <v>268</v>
      </c>
      <c r="G34" s="2" t="s">
        <v>269</v>
      </c>
      <c r="H34" s="2" t="s">
        <v>270</v>
      </c>
      <c r="I34" s="2" t="s">
        <v>269</v>
      </c>
      <c r="J34" s="2" t="s">
        <v>271</v>
      </c>
      <c r="K34" s="2" t="s">
        <v>272</v>
      </c>
      <c r="L34" s="2" t="s">
        <v>273</v>
      </c>
      <c r="M34" s="2" t="s">
        <v>272</v>
      </c>
      <c r="N34" s="2" t="s">
        <v>274</v>
      </c>
      <c r="O34" s="2" t="s">
        <v>275</v>
      </c>
    </row>
    <row r="35" spans="1:17" ht="18.75" customHeight="1" x14ac:dyDescent="0.3">
      <c r="A35" s="2" t="s">
        <v>276</v>
      </c>
      <c r="B35" s="2" t="s">
        <v>277</v>
      </c>
      <c r="C35" s="2" t="s">
        <v>48</v>
      </c>
      <c r="D35" s="2" t="s">
        <v>185</v>
      </c>
      <c r="E35" s="2" t="s">
        <v>22</v>
      </c>
      <c r="F35" s="2" t="s">
        <v>278</v>
      </c>
      <c r="G35" s="2" t="s">
        <v>279</v>
      </c>
      <c r="H35" s="2" t="s">
        <v>280</v>
      </c>
      <c r="I35" s="2" t="s">
        <v>279</v>
      </c>
      <c r="J35" s="2" t="s">
        <v>281</v>
      </c>
      <c r="K35" s="2" t="s">
        <v>279</v>
      </c>
      <c r="L35" s="2" t="s">
        <v>282</v>
      </c>
      <c r="M35" s="2" t="s">
        <v>279</v>
      </c>
      <c r="N35" s="2" t="s">
        <v>283</v>
      </c>
      <c r="O35" s="2" t="s">
        <v>279</v>
      </c>
      <c r="P35" s="2" t="s">
        <v>284</v>
      </c>
      <c r="Q35" s="2" t="s">
        <v>279</v>
      </c>
    </row>
    <row r="36" spans="1:17" ht="18.75" customHeight="1" x14ac:dyDescent="0.3">
      <c r="A36" s="2" t="s">
        <v>285</v>
      </c>
      <c r="B36" s="2" t="s">
        <v>286</v>
      </c>
      <c r="C36" s="2" t="s">
        <v>287</v>
      </c>
      <c r="D36" s="2" t="s">
        <v>185</v>
      </c>
      <c r="E36" s="2" t="s">
        <v>22</v>
      </c>
      <c r="F36" s="2" t="s">
        <v>288</v>
      </c>
      <c r="G36" s="2" t="s">
        <v>289</v>
      </c>
      <c r="H36" s="2" t="s">
        <v>290</v>
      </c>
      <c r="I36" s="2" t="s">
        <v>289</v>
      </c>
      <c r="J36" s="2" t="s">
        <v>291</v>
      </c>
      <c r="K36" s="2" t="s">
        <v>292</v>
      </c>
      <c r="L36" s="2" t="s">
        <v>293</v>
      </c>
      <c r="M36" s="2" t="s">
        <v>292</v>
      </c>
      <c r="N36" s="2" t="s">
        <v>294</v>
      </c>
      <c r="O36" s="2" t="s">
        <v>295</v>
      </c>
      <c r="P36" s="2" t="s">
        <v>296</v>
      </c>
      <c r="Q36" s="2" t="s">
        <v>297</v>
      </c>
    </row>
    <row r="37" spans="1:17" ht="18.75" customHeight="1" x14ac:dyDescent="0.3">
      <c r="A37" s="2" t="s">
        <v>298</v>
      </c>
      <c r="B37" s="2" t="s">
        <v>299</v>
      </c>
      <c r="C37" s="2" t="s">
        <v>78</v>
      </c>
      <c r="D37" s="2" t="s">
        <v>185</v>
      </c>
      <c r="E37" s="2" t="s">
        <v>22</v>
      </c>
      <c r="F37" s="2" t="s">
        <v>300</v>
      </c>
      <c r="G37" s="2" t="s">
        <v>80</v>
      </c>
      <c r="L37" s="2" t="s">
        <v>82</v>
      </c>
      <c r="M37" s="2" t="s">
        <v>83</v>
      </c>
      <c r="N37" s="2" t="s">
        <v>84</v>
      </c>
      <c r="O37" s="2" t="s">
        <v>85</v>
      </c>
      <c r="P37" s="2" t="s">
        <v>86</v>
      </c>
      <c r="Q37" s="2" t="s">
        <v>85</v>
      </c>
    </row>
    <row r="38" spans="1:17" ht="18.75" customHeight="1" x14ac:dyDescent="0.3">
      <c r="A38" s="2" t="s">
        <v>301</v>
      </c>
      <c r="B38" s="2" t="s">
        <v>302</v>
      </c>
      <c r="C38" s="2" t="s">
        <v>303</v>
      </c>
      <c r="D38" s="2" t="s">
        <v>185</v>
      </c>
      <c r="E38" s="2" t="s">
        <v>22</v>
      </c>
      <c r="F38" s="2" t="s">
        <v>304</v>
      </c>
      <c r="G38" s="2" t="s">
        <v>305</v>
      </c>
      <c r="H38" s="2" t="s">
        <v>306</v>
      </c>
      <c r="I38" s="2" t="s">
        <v>305</v>
      </c>
      <c r="J38" s="2" t="s">
        <v>307</v>
      </c>
      <c r="K38" s="2" t="s">
        <v>305</v>
      </c>
      <c r="L38" s="2" t="s">
        <v>308</v>
      </c>
      <c r="M38" s="2" t="s">
        <v>305</v>
      </c>
      <c r="N38" s="2" t="s">
        <v>309</v>
      </c>
      <c r="O38" s="2" t="s">
        <v>305</v>
      </c>
      <c r="P38" s="2" t="s">
        <v>310</v>
      </c>
      <c r="Q38" s="2" t="s">
        <v>305</v>
      </c>
    </row>
    <row r="39" spans="1:17" ht="18.75" customHeight="1" x14ac:dyDescent="0.3">
      <c r="A39" s="2" t="s">
        <v>311</v>
      </c>
      <c r="B39" s="2" t="s">
        <v>312</v>
      </c>
      <c r="C39" s="2" t="s">
        <v>48</v>
      </c>
      <c r="D39" s="2" t="s">
        <v>185</v>
      </c>
      <c r="E39" s="2" t="s">
        <v>22</v>
      </c>
      <c r="F39" s="2" t="s">
        <v>313</v>
      </c>
      <c r="G39" s="2" t="s">
        <v>102</v>
      </c>
      <c r="H39" s="2" t="s">
        <v>314</v>
      </c>
      <c r="I39" s="2" t="s">
        <v>102</v>
      </c>
      <c r="L39" s="2" t="s">
        <v>105</v>
      </c>
      <c r="M39" s="2" t="s">
        <v>102</v>
      </c>
    </row>
    <row r="40" spans="1:17" ht="18.75" customHeight="1" x14ac:dyDescent="0.3">
      <c r="A40" s="2" t="s">
        <v>315</v>
      </c>
      <c r="B40" s="2" t="s">
        <v>316</v>
      </c>
      <c r="C40" s="2" t="s">
        <v>78</v>
      </c>
      <c r="D40" s="2" t="s">
        <v>185</v>
      </c>
      <c r="E40" s="2" t="s">
        <v>22</v>
      </c>
      <c r="F40" s="2" t="s">
        <v>147</v>
      </c>
      <c r="G40" s="2" t="s">
        <v>80</v>
      </c>
      <c r="H40" s="2" t="s">
        <v>146</v>
      </c>
      <c r="I40" s="2" t="s">
        <v>80</v>
      </c>
      <c r="J40" s="2" t="s">
        <v>148</v>
      </c>
      <c r="K40" s="2" t="s">
        <v>80</v>
      </c>
      <c r="L40" s="2" t="s">
        <v>82</v>
      </c>
      <c r="M40" s="2" t="s">
        <v>85</v>
      </c>
      <c r="N40" s="2" t="s">
        <v>149</v>
      </c>
      <c r="O40" s="2" t="s">
        <v>83</v>
      </c>
      <c r="P40" s="2" t="s">
        <v>86</v>
      </c>
      <c r="Q40" s="2" t="s">
        <v>85</v>
      </c>
    </row>
    <row r="41" spans="1:17" ht="18.75" customHeight="1" x14ac:dyDescent="0.3">
      <c r="A41" s="2" t="s">
        <v>317</v>
      </c>
      <c r="B41" s="2" t="s">
        <v>318</v>
      </c>
      <c r="C41" s="2" t="s">
        <v>209</v>
      </c>
      <c r="D41" s="2" t="s">
        <v>185</v>
      </c>
      <c r="E41" s="2" t="s">
        <v>22</v>
      </c>
      <c r="F41" s="2" t="s">
        <v>319</v>
      </c>
      <c r="G41" s="2" t="s">
        <v>320</v>
      </c>
      <c r="L41" s="2" t="s">
        <v>321</v>
      </c>
      <c r="M41" s="2" t="s">
        <v>320</v>
      </c>
    </row>
    <row r="42" spans="1:17" ht="18.75" customHeight="1" x14ac:dyDescent="0.3">
      <c r="A42" s="2" t="s">
        <v>322</v>
      </c>
      <c r="B42" s="2" t="s">
        <v>323</v>
      </c>
      <c r="C42" s="2" t="s">
        <v>152</v>
      </c>
      <c r="D42" s="2" t="s">
        <v>185</v>
      </c>
      <c r="E42" s="2" t="s">
        <v>22</v>
      </c>
      <c r="F42" s="2" t="s">
        <v>324</v>
      </c>
      <c r="G42" s="2" t="s">
        <v>325</v>
      </c>
      <c r="H42" s="2" t="s">
        <v>326</v>
      </c>
      <c r="I42" s="2" t="s">
        <v>325</v>
      </c>
      <c r="J42" s="2" t="s">
        <v>327</v>
      </c>
      <c r="K42" s="2" t="s">
        <v>325</v>
      </c>
      <c r="L42" s="2" t="s">
        <v>328</v>
      </c>
      <c r="M42" s="2" t="s">
        <v>325</v>
      </c>
    </row>
    <row r="43" spans="1:17" ht="18.75" customHeight="1" x14ac:dyDescent="0.3">
      <c r="A43" s="2" t="s">
        <v>329</v>
      </c>
      <c r="B43" s="2" t="s">
        <v>330</v>
      </c>
      <c r="C43" s="2" t="s">
        <v>152</v>
      </c>
      <c r="D43" s="2" t="s">
        <v>185</v>
      </c>
      <c r="E43" s="2" t="s">
        <v>22</v>
      </c>
      <c r="F43" s="2" t="s">
        <v>331</v>
      </c>
      <c r="G43" s="2" t="s">
        <v>332</v>
      </c>
      <c r="H43" s="2" t="s">
        <v>333</v>
      </c>
      <c r="I43" s="2" t="s">
        <v>332</v>
      </c>
      <c r="J43" s="2" t="s">
        <v>334</v>
      </c>
      <c r="K43" s="2" t="s">
        <v>332</v>
      </c>
      <c r="L43" s="2" t="s">
        <v>335</v>
      </c>
      <c r="M43" s="2" t="s">
        <v>332</v>
      </c>
      <c r="N43" s="2" t="s">
        <v>336</v>
      </c>
      <c r="O43" s="2" t="s">
        <v>332</v>
      </c>
    </row>
    <row r="44" spans="1:17" ht="18.75" customHeight="1" x14ac:dyDescent="0.3">
      <c r="A44" s="2" t="s">
        <v>337</v>
      </c>
      <c r="B44" s="2" t="s">
        <v>338</v>
      </c>
      <c r="C44" s="2" t="s">
        <v>78</v>
      </c>
      <c r="D44" s="2" t="s">
        <v>185</v>
      </c>
      <c r="E44" s="2" t="s">
        <v>22</v>
      </c>
      <c r="F44" s="2" t="s">
        <v>339</v>
      </c>
      <c r="G44" s="2" t="s">
        <v>340</v>
      </c>
      <c r="L44" s="2" t="s">
        <v>341</v>
      </c>
      <c r="M44" s="2" t="s">
        <v>340</v>
      </c>
      <c r="N44" s="2" t="s">
        <v>342</v>
      </c>
      <c r="O44" s="2" t="s">
        <v>340</v>
      </c>
    </row>
    <row r="45" spans="1:17" ht="18.75" customHeight="1" x14ac:dyDescent="0.3">
      <c r="A45" s="2" t="s">
        <v>343</v>
      </c>
      <c r="B45" s="2" t="s">
        <v>344</v>
      </c>
      <c r="C45" s="2" t="s">
        <v>31</v>
      </c>
      <c r="D45" s="2" t="s">
        <v>185</v>
      </c>
      <c r="E45" s="2" t="s">
        <v>22</v>
      </c>
      <c r="F45" s="2" t="s">
        <v>345</v>
      </c>
      <c r="G45" s="2" t="s">
        <v>346</v>
      </c>
      <c r="L45" s="2" t="s">
        <v>347</v>
      </c>
      <c r="M45" s="2" t="s">
        <v>346</v>
      </c>
      <c r="N45" s="2" t="s">
        <v>348</v>
      </c>
      <c r="O45" s="2" t="s">
        <v>349</v>
      </c>
    </row>
    <row r="46" spans="1:17" ht="18.75" customHeight="1" x14ac:dyDescent="0.3">
      <c r="A46" s="2" t="s">
        <v>350</v>
      </c>
      <c r="B46" s="2" t="s">
        <v>351</v>
      </c>
      <c r="C46" s="2" t="s">
        <v>108</v>
      </c>
      <c r="D46" s="2" t="s">
        <v>185</v>
      </c>
      <c r="E46" s="2" t="s">
        <v>22</v>
      </c>
      <c r="F46" s="2" t="s">
        <v>352</v>
      </c>
      <c r="G46" s="2" t="s">
        <v>353</v>
      </c>
      <c r="H46" s="2" t="s">
        <v>354</v>
      </c>
      <c r="I46" s="2" t="s">
        <v>353</v>
      </c>
      <c r="J46" s="2" t="s">
        <v>355</v>
      </c>
      <c r="K46" s="2" t="s">
        <v>353</v>
      </c>
      <c r="L46" s="2" t="s">
        <v>356</v>
      </c>
      <c r="M46" s="2" t="s">
        <v>353</v>
      </c>
      <c r="N46" s="2" t="s">
        <v>357</v>
      </c>
      <c r="O46" s="2" t="s">
        <v>353</v>
      </c>
      <c r="P46" s="2" t="s">
        <v>358</v>
      </c>
      <c r="Q46" s="2" t="s">
        <v>359</v>
      </c>
    </row>
    <row r="47" spans="1:17" ht="18.75" customHeight="1" x14ac:dyDescent="0.3">
      <c r="A47" s="2" t="s">
        <v>360</v>
      </c>
      <c r="B47" s="4" t="s">
        <v>361</v>
      </c>
      <c r="C47" s="2" t="s">
        <v>152</v>
      </c>
      <c r="D47" s="2" t="s">
        <v>185</v>
      </c>
      <c r="E47" s="2" t="s">
        <v>22</v>
      </c>
      <c r="F47" s="2" t="s">
        <v>362</v>
      </c>
      <c r="G47" s="2" t="s">
        <v>332</v>
      </c>
      <c r="H47" s="2" t="s">
        <v>363</v>
      </c>
      <c r="I47" s="2" t="s">
        <v>332</v>
      </c>
      <c r="J47" s="2" t="s">
        <v>364</v>
      </c>
      <c r="K47" s="2" t="s">
        <v>332</v>
      </c>
      <c r="L47" s="2" t="s">
        <v>336</v>
      </c>
      <c r="M47" s="2" t="s">
        <v>332</v>
      </c>
      <c r="N47" s="2" t="s">
        <v>335</v>
      </c>
      <c r="O47" s="2" t="s">
        <v>332</v>
      </c>
    </row>
    <row r="48" spans="1:17" ht="18.75" customHeight="1" x14ac:dyDescent="0.3">
      <c r="A48" s="2" t="s">
        <v>365</v>
      </c>
      <c r="B48" s="2" t="s">
        <v>366</v>
      </c>
      <c r="C48" s="2" t="s">
        <v>78</v>
      </c>
      <c r="D48" s="2" t="s">
        <v>185</v>
      </c>
      <c r="E48" s="2" t="s">
        <v>22</v>
      </c>
      <c r="F48" s="2" t="s">
        <v>367</v>
      </c>
      <c r="G48" s="2" t="s">
        <v>368</v>
      </c>
      <c r="L48" s="2" t="s">
        <v>369</v>
      </c>
      <c r="M48" s="2" t="s">
        <v>370</v>
      </c>
      <c r="N48" s="2" t="s">
        <v>371</v>
      </c>
      <c r="O48" s="2" t="s">
        <v>372</v>
      </c>
      <c r="P48" s="2" t="s">
        <v>373</v>
      </c>
      <c r="Q48" s="2" t="s">
        <v>372</v>
      </c>
    </row>
    <row r="49" spans="1:17" ht="18.75" customHeight="1" x14ac:dyDescent="0.3">
      <c r="A49" s="2" t="s">
        <v>374</v>
      </c>
      <c r="B49" s="2" t="s">
        <v>375</v>
      </c>
      <c r="C49" s="2" t="s">
        <v>376</v>
      </c>
      <c r="D49" s="2" t="s">
        <v>185</v>
      </c>
      <c r="E49" s="2" t="s">
        <v>22</v>
      </c>
      <c r="F49" s="2" t="s">
        <v>377</v>
      </c>
      <c r="G49" s="2" t="s">
        <v>378</v>
      </c>
      <c r="H49" s="2" t="s">
        <v>379</v>
      </c>
      <c r="I49" s="2" t="s">
        <v>378</v>
      </c>
      <c r="J49" s="2" t="s">
        <v>380</v>
      </c>
      <c r="K49" s="2" t="s">
        <v>378</v>
      </c>
      <c r="L49" s="2" t="s">
        <v>381</v>
      </c>
      <c r="M49" s="2" t="s">
        <v>378</v>
      </c>
      <c r="N49" s="2" t="s">
        <v>382</v>
      </c>
      <c r="O49" s="2" t="s">
        <v>378</v>
      </c>
    </row>
    <row r="50" spans="1:17" ht="18.75" customHeight="1" x14ac:dyDescent="0.3">
      <c r="A50" s="2" t="s">
        <v>383</v>
      </c>
      <c r="B50" s="2" t="s">
        <v>384</v>
      </c>
      <c r="C50" s="2" t="s">
        <v>108</v>
      </c>
      <c r="D50" s="2" t="s">
        <v>185</v>
      </c>
      <c r="E50" s="2" t="s">
        <v>22</v>
      </c>
      <c r="F50" s="2" t="s">
        <v>385</v>
      </c>
      <c r="G50" s="2" t="s">
        <v>386</v>
      </c>
      <c r="L50" s="2" t="s">
        <v>387</v>
      </c>
      <c r="M50" s="2" t="s">
        <v>388</v>
      </c>
      <c r="N50" s="2" t="s">
        <v>389</v>
      </c>
      <c r="O50" s="2" t="s">
        <v>388</v>
      </c>
    </row>
    <row r="51" spans="1:17" ht="18.75" customHeight="1" x14ac:dyDescent="0.3">
      <c r="A51" s="2" t="s">
        <v>390</v>
      </c>
      <c r="B51" s="4" t="s">
        <v>391</v>
      </c>
      <c r="C51" s="2" t="s">
        <v>303</v>
      </c>
      <c r="D51" s="2" t="s">
        <v>185</v>
      </c>
      <c r="E51" s="2" t="s">
        <v>22</v>
      </c>
      <c r="F51" s="2" t="s">
        <v>392</v>
      </c>
      <c r="G51" s="2" t="s">
        <v>305</v>
      </c>
      <c r="H51" s="2" t="s">
        <v>393</v>
      </c>
      <c r="I51" s="2" t="s">
        <v>305</v>
      </c>
      <c r="J51" s="2" t="s">
        <v>394</v>
      </c>
      <c r="K51" s="2" t="s">
        <v>305</v>
      </c>
      <c r="L51" s="2" t="s">
        <v>308</v>
      </c>
      <c r="M51" s="2" t="s">
        <v>395</v>
      </c>
      <c r="N51" s="2" t="s">
        <v>396</v>
      </c>
      <c r="O51" s="2" t="s">
        <v>395</v>
      </c>
      <c r="P51" s="2" t="s">
        <v>397</v>
      </c>
      <c r="Q51" s="2" t="s">
        <v>395</v>
      </c>
    </row>
    <row r="52" spans="1:17" ht="18.75" customHeight="1" x14ac:dyDescent="0.3">
      <c r="A52" s="2" t="s">
        <v>398</v>
      </c>
      <c r="B52" s="2" t="s">
        <v>399</v>
      </c>
      <c r="C52" s="2" t="s">
        <v>123</v>
      </c>
      <c r="D52" s="2" t="s">
        <v>185</v>
      </c>
      <c r="E52" s="2" t="s">
        <v>22</v>
      </c>
      <c r="F52" s="2" t="s">
        <v>400</v>
      </c>
      <c r="G52" s="2" t="s">
        <v>125</v>
      </c>
      <c r="H52" s="2" t="s">
        <v>401</v>
      </c>
      <c r="I52" s="2" t="s">
        <v>125</v>
      </c>
      <c r="J52" s="2" t="s">
        <v>402</v>
      </c>
      <c r="K52" s="2" t="s">
        <v>125</v>
      </c>
      <c r="L52" s="2" t="s">
        <v>129</v>
      </c>
      <c r="M52" s="2" t="s">
        <v>125</v>
      </c>
      <c r="N52" s="2" t="s">
        <v>128</v>
      </c>
      <c r="O52" s="2" t="s">
        <v>125</v>
      </c>
    </row>
    <row r="53" spans="1:17" ht="18.75" customHeight="1" x14ac:dyDescent="0.3">
      <c r="A53" s="2" t="s">
        <v>403</v>
      </c>
      <c r="B53" s="2" t="s">
        <v>404</v>
      </c>
      <c r="C53" s="2" t="s">
        <v>123</v>
      </c>
      <c r="D53" s="2" t="s">
        <v>185</v>
      </c>
      <c r="E53" s="2" t="s">
        <v>22</v>
      </c>
      <c r="F53" s="2" t="s">
        <v>405</v>
      </c>
      <c r="G53" s="2" t="s">
        <v>125</v>
      </c>
      <c r="H53" s="2" t="s">
        <v>406</v>
      </c>
      <c r="I53" s="2" t="s">
        <v>125</v>
      </c>
      <c r="L53" s="2" t="s">
        <v>128</v>
      </c>
      <c r="M53" s="2" t="s">
        <v>125</v>
      </c>
      <c r="N53" s="2" t="s">
        <v>129</v>
      </c>
      <c r="O53" s="2" t="s">
        <v>125</v>
      </c>
    </row>
    <row r="54" spans="1:17" ht="18.75" customHeight="1" x14ac:dyDescent="0.3">
      <c r="A54" s="2" t="s">
        <v>407</v>
      </c>
      <c r="B54" s="2" t="s">
        <v>408</v>
      </c>
      <c r="C54" s="2" t="s">
        <v>409</v>
      </c>
      <c r="D54" s="2" t="s">
        <v>185</v>
      </c>
      <c r="E54" s="2" t="s">
        <v>22</v>
      </c>
      <c r="F54" s="2" t="s">
        <v>410</v>
      </c>
      <c r="G54" s="2" t="s">
        <v>411</v>
      </c>
      <c r="H54" s="2" t="s">
        <v>412</v>
      </c>
      <c r="I54" s="2" t="s">
        <v>413</v>
      </c>
      <c r="J54" s="2" t="s">
        <v>414</v>
      </c>
      <c r="K54" s="2" t="s">
        <v>415</v>
      </c>
    </row>
    <row r="55" spans="1:17" ht="18.75" customHeight="1" x14ac:dyDescent="0.3">
      <c r="A55" s="2" t="s">
        <v>416</v>
      </c>
      <c r="B55" s="2" t="s">
        <v>417</v>
      </c>
      <c r="C55" s="2" t="s">
        <v>267</v>
      </c>
      <c r="D55" s="2" t="s">
        <v>418</v>
      </c>
      <c r="E55" s="2" t="s">
        <v>22</v>
      </c>
      <c r="F55" s="2" t="s">
        <v>419</v>
      </c>
      <c r="G55" s="2" t="s">
        <v>420</v>
      </c>
      <c r="H55" s="2" t="s">
        <v>421</v>
      </c>
      <c r="I55" s="2" t="s">
        <v>422</v>
      </c>
      <c r="N55" s="2" t="s">
        <v>423</v>
      </c>
      <c r="O55" s="2" t="s">
        <v>420</v>
      </c>
      <c r="P55" s="2" t="s">
        <v>424</v>
      </c>
      <c r="Q55" s="2" t="s">
        <v>422</v>
      </c>
    </row>
    <row r="56" spans="1:17" ht="18.75" customHeight="1" x14ac:dyDescent="0.3">
      <c r="A56" s="2" t="s">
        <v>425</v>
      </c>
      <c r="B56" s="2" t="s">
        <v>426</v>
      </c>
      <c r="C56" s="2" t="s">
        <v>78</v>
      </c>
      <c r="D56" s="2" t="s">
        <v>418</v>
      </c>
      <c r="E56" s="2" t="s">
        <v>22</v>
      </c>
      <c r="F56" s="2" t="s">
        <v>427</v>
      </c>
      <c r="G56" s="2" t="s">
        <v>428</v>
      </c>
      <c r="L56" s="2" t="s">
        <v>373</v>
      </c>
      <c r="M56" s="2" t="s">
        <v>372</v>
      </c>
      <c r="N56" s="2" t="s">
        <v>371</v>
      </c>
      <c r="O56" s="2" t="s">
        <v>372</v>
      </c>
      <c r="P56" s="2" t="s">
        <v>429</v>
      </c>
      <c r="Q56" s="2" t="s">
        <v>372</v>
      </c>
    </row>
    <row r="57" spans="1:17" ht="18.75" customHeight="1" x14ac:dyDescent="0.3">
      <c r="A57" s="2" t="s">
        <v>430</v>
      </c>
      <c r="B57" s="2" t="s">
        <v>431</v>
      </c>
      <c r="C57" s="2" t="s">
        <v>78</v>
      </c>
      <c r="D57" s="2" t="s">
        <v>418</v>
      </c>
      <c r="E57" s="2" t="s">
        <v>22</v>
      </c>
      <c r="F57" s="2" t="s">
        <v>432</v>
      </c>
      <c r="G57" s="2" t="s">
        <v>433</v>
      </c>
      <c r="L57" s="2" t="s">
        <v>373</v>
      </c>
      <c r="M57" s="2" t="s">
        <v>372</v>
      </c>
      <c r="N57" s="2" t="s">
        <v>371</v>
      </c>
      <c r="O57" s="2" t="s">
        <v>372</v>
      </c>
      <c r="P57" s="2" t="s">
        <v>434</v>
      </c>
      <c r="Q57" s="2" t="s">
        <v>433</v>
      </c>
    </row>
    <row r="58" spans="1:17" ht="18.75" customHeight="1" x14ac:dyDescent="0.3">
      <c r="A58" s="2" t="s">
        <v>435</v>
      </c>
      <c r="B58" s="2" t="s">
        <v>436</v>
      </c>
      <c r="C58" s="2" t="s">
        <v>20</v>
      </c>
      <c r="D58" s="2" t="s">
        <v>418</v>
      </c>
      <c r="E58" s="2" t="s">
        <v>22</v>
      </c>
      <c r="F58" s="2" t="s">
        <v>437</v>
      </c>
      <c r="G58" s="2" t="s">
        <v>24</v>
      </c>
      <c r="H58" s="2" t="s">
        <v>438</v>
      </c>
      <c r="I58" s="2" t="s">
        <v>24</v>
      </c>
      <c r="J58" s="2" t="s">
        <v>439</v>
      </c>
      <c r="K58" s="2" t="s">
        <v>24</v>
      </c>
      <c r="L58" s="2" t="s">
        <v>27</v>
      </c>
      <c r="M58" s="2" t="s">
        <v>28</v>
      </c>
    </row>
    <row r="59" spans="1:17" ht="18.75" customHeight="1" x14ac:dyDescent="0.3">
      <c r="A59" s="2" t="s">
        <v>440</v>
      </c>
      <c r="B59" s="2" t="s">
        <v>441</v>
      </c>
      <c r="C59" s="2" t="s">
        <v>20</v>
      </c>
      <c r="D59" s="2" t="s">
        <v>418</v>
      </c>
      <c r="E59" s="2" t="s">
        <v>22</v>
      </c>
      <c r="F59" s="2" t="s">
        <v>442</v>
      </c>
      <c r="G59" s="2" t="s">
        <v>24</v>
      </c>
      <c r="H59" s="2" t="s">
        <v>443</v>
      </c>
      <c r="I59" s="2" t="s">
        <v>24</v>
      </c>
      <c r="J59" s="2" t="s">
        <v>444</v>
      </c>
      <c r="K59" s="2" t="s">
        <v>24</v>
      </c>
      <c r="L59" s="2" t="s">
        <v>27</v>
      </c>
      <c r="M59" s="2" t="s">
        <v>28</v>
      </c>
    </row>
    <row r="60" spans="1:17" ht="18.75" customHeight="1" x14ac:dyDescent="0.3">
      <c r="A60" s="2" t="s">
        <v>445</v>
      </c>
      <c r="B60" s="2" t="s">
        <v>446</v>
      </c>
      <c r="C60" s="2" t="s">
        <v>31</v>
      </c>
      <c r="D60" s="2" t="s">
        <v>418</v>
      </c>
      <c r="E60" s="2" t="s">
        <v>22</v>
      </c>
      <c r="F60" s="2" t="s">
        <v>447</v>
      </c>
      <c r="G60" s="2" t="s">
        <v>74</v>
      </c>
      <c r="H60" s="2" t="s">
        <v>448</v>
      </c>
      <c r="I60" s="2" t="s">
        <v>74</v>
      </c>
      <c r="J60" s="2" t="s">
        <v>449</v>
      </c>
      <c r="K60" s="2" t="s">
        <v>74</v>
      </c>
      <c r="L60" s="2" t="s">
        <v>45</v>
      </c>
      <c r="M60" s="2" t="s">
        <v>44</v>
      </c>
      <c r="N60" s="2" t="s">
        <v>450</v>
      </c>
      <c r="O60" s="2" t="s">
        <v>74</v>
      </c>
      <c r="P60" s="2" t="s">
        <v>451</v>
      </c>
      <c r="Q60" s="2" t="s">
        <v>452</v>
      </c>
    </row>
    <row r="61" spans="1:17" ht="18.75" customHeight="1" x14ac:dyDescent="0.3">
      <c r="A61" s="2" t="s">
        <v>453</v>
      </c>
      <c r="B61" s="2" t="s">
        <v>454</v>
      </c>
      <c r="C61" s="2" t="s">
        <v>267</v>
      </c>
      <c r="D61" s="2" t="s">
        <v>418</v>
      </c>
      <c r="E61" s="2" t="s">
        <v>22</v>
      </c>
      <c r="F61" s="2" t="s">
        <v>455</v>
      </c>
      <c r="G61" s="2" t="s">
        <v>456</v>
      </c>
      <c r="H61" s="2" t="s">
        <v>457</v>
      </c>
      <c r="I61" s="2" t="s">
        <v>458</v>
      </c>
      <c r="J61" s="2" t="s">
        <v>459</v>
      </c>
      <c r="K61" s="2" t="s">
        <v>460</v>
      </c>
      <c r="L61" s="2" t="s">
        <v>461</v>
      </c>
      <c r="M61" s="2" t="s">
        <v>456</v>
      </c>
      <c r="N61" s="2" t="s">
        <v>462</v>
      </c>
      <c r="O61" s="2" t="s">
        <v>460</v>
      </c>
      <c r="P61" s="2" t="s">
        <v>463</v>
      </c>
      <c r="Q61" s="2" t="s">
        <v>460</v>
      </c>
    </row>
    <row r="62" spans="1:17" ht="18.75" customHeight="1" x14ac:dyDescent="0.3">
      <c r="A62" s="2" t="s">
        <v>464</v>
      </c>
      <c r="B62" s="2" t="s">
        <v>465</v>
      </c>
      <c r="C62" s="2" t="s">
        <v>267</v>
      </c>
      <c r="D62" s="2" t="s">
        <v>418</v>
      </c>
      <c r="E62" s="2" t="s">
        <v>22</v>
      </c>
      <c r="F62" s="2" t="s">
        <v>466</v>
      </c>
      <c r="G62" s="2" t="s">
        <v>460</v>
      </c>
      <c r="H62" s="2" t="s">
        <v>467</v>
      </c>
      <c r="I62" s="2" t="s">
        <v>468</v>
      </c>
      <c r="J62" s="2" t="s">
        <v>469</v>
      </c>
      <c r="K62" s="2" t="s">
        <v>460</v>
      </c>
      <c r="L62" s="2" t="s">
        <v>461</v>
      </c>
      <c r="M62" s="2" t="s">
        <v>460</v>
      </c>
      <c r="N62" s="2" t="s">
        <v>470</v>
      </c>
      <c r="O62" s="2" t="s">
        <v>460</v>
      </c>
      <c r="P62" s="2" t="s">
        <v>471</v>
      </c>
      <c r="Q62" s="2" t="s">
        <v>456</v>
      </c>
    </row>
    <row r="63" spans="1:17" ht="18.75" customHeight="1" x14ac:dyDescent="0.3">
      <c r="A63" s="2" t="s">
        <v>472</v>
      </c>
      <c r="B63" s="2" t="s">
        <v>473</v>
      </c>
      <c r="C63" s="2" t="s">
        <v>48</v>
      </c>
      <c r="D63" s="2" t="s">
        <v>418</v>
      </c>
      <c r="E63" s="2" t="s">
        <v>22</v>
      </c>
      <c r="F63" s="2" t="s">
        <v>474</v>
      </c>
      <c r="G63" s="2" t="s">
        <v>50</v>
      </c>
      <c r="H63" s="2" t="s">
        <v>475</v>
      </c>
      <c r="I63" s="2" t="s">
        <v>53</v>
      </c>
      <c r="J63" s="2" t="s">
        <v>476</v>
      </c>
      <c r="K63" s="2" t="s">
        <v>50</v>
      </c>
      <c r="L63" s="2" t="s">
        <v>54</v>
      </c>
      <c r="M63" s="2" t="s">
        <v>53</v>
      </c>
      <c r="N63" s="2" t="s">
        <v>55</v>
      </c>
      <c r="O63" s="2" t="s">
        <v>56</v>
      </c>
    </row>
    <row r="64" spans="1:17" ht="18.75" customHeight="1" x14ac:dyDescent="0.3">
      <c r="A64" s="2" t="s">
        <v>477</v>
      </c>
      <c r="B64" s="2" t="s">
        <v>478</v>
      </c>
      <c r="C64" s="2" t="s">
        <v>287</v>
      </c>
      <c r="D64" s="2" t="s">
        <v>418</v>
      </c>
      <c r="E64" s="2" t="s">
        <v>22</v>
      </c>
      <c r="F64" s="2" t="s">
        <v>479</v>
      </c>
      <c r="G64" s="2" t="s">
        <v>480</v>
      </c>
      <c r="H64" s="2" t="s">
        <v>481</v>
      </c>
      <c r="I64" s="2" t="s">
        <v>480</v>
      </c>
      <c r="J64" s="2" t="s">
        <v>482</v>
      </c>
      <c r="K64" s="2" t="s">
        <v>480</v>
      </c>
      <c r="L64" s="2" t="s">
        <v>483</v>
      </c>
      <c r="M64" s="2" t="s">
        <v>480</v>
      </c>
      <c r="N64" s="2" t="s">
        <v>484</v>
      </c>
      <c r="O64" s="2" t="s">
        <v>480</v>
      </c>
      <c r="P64" s="2" t="s">
        <v>485</v>
      </c>
      <c r="Q64" s="2" t="s">
        <v>480</v>
      </c>
    </row>
    <row r="65" spans="1:17" ht="18.75" customHeight="1" x14ac:dyDescent="0.3">
      <c r="A65" s="2" t="s">
        <v>486</v>
      </c>
      <c r="B65" s="2" t="s">
        <v>487</v>
      </c>
      <c r="C65" s="2" t="s">
        <v>108</v>
      </c>
      <c r="D65" s="2" t="s">
        <v>418</v>
      </c>
      <c r="E65" s="2" t="s">
        <v>22</v>
      </c>
      <c r="F65" s="2" t="s">
        <v>488</v>
      </c>
      <c r="G65" s="2" t="s">
        <v>489</v>
      </c>
      <c r="H65" s="2" t="s">
        <v>490</v>
      </c>
      <c r="I65" s="2" t="s">
        <v>489</v>
      </c>
      <c r="J65" s="2" t="s">
        <v>491</v>
      </c>
      <c r="K65" s="2" t="s">
        <v>489</v>
      </c>
      <c r="L65" s="2" t="s">
        <v>492</v>
      </c>
      <c r="M65" s="2" t="s">
        <v>489</v>
      </c>
      <c r="N65" s="2" t="s">
        <v>493</v>
      </c>
      <c r="O65" s="2" t="s">
        <v>494</v>
      </c>
    </row>
    <row r="66" spans="1:17" ht="18.75" customHeight="1" x14ac:dyDescent="0.3">
      <c r="A66" s="2" t="s">
        <v>495</v>
      </c>
      <c r="B66" s="2" t="s">
        <v>496</v>
      </c>
      <c r="C66" s="2" t="s">
        <v>108</v>
      </c>
      <c r="D66" s="2" t="s">
        <v>418</v>
      </c>
      <c r="E66" s="2" t="s">
        <v>22</v>
      </c>
      <c r="F66" s="2" t="s">
        <v>497</v>
      </c>
      <c r="G66" s="2" t="s">
        <v>498</v>
      </c>
      <c r="H66" s="2" t="s">
        <v>499</v>
      </c>
      <c r="I66" s="2" t="s">
        <v>498</v>
      </c>
      <c r="J66" s="2" t="s">
        <v>500</v>
      </c>
      <c r="K66" s="2" t="s">
        <v>498</v>
      </c>
      <c r="L66" s="2" t="s">
        <v>501</v>
      </c>
      <c r="M66" s="2" t="s">
        <v>498</v>
      </c>
    </row>
    <row r="67" spans="1:17" ht="18.75" customHeight="1" x14ac:dyDescent="0.3">
      <c r="A67" s="2" t="s">
        <v>502</v>
      </c>
      <c r="B67" s="2" t="s">
        <v>503</v>
      </c>
      <c r="C67" s="2" t="s">
        <v>31</v>
      </c>
      <c r="D67" s="2" t="s">
        <v>418</v>
      </c>
      <c r="E67" s="2" t="s">
        <v>22</v>
      </c>
      <c r="F67" s="2" t="s">
        <v>504</v>
      </c>
      <c r="G67" s="2" t="s">
        <v>41</v>
      </c>
      <c r="H67" s="2" t="s">
        <v>505</v>
      </c>
      <c r="I67" s="2" t="s">
        <v>41</v>
      </c>
      <c r="J67" s="2" t="s">
        <v>506</v>
      </c>
      <c r="K67" s="2" t="s">
        <v>41</v>
      </c>
      <c r="L67" s="2" t="s">
        <v>45</v>
      </c>
      <c r="M67" s="2" t="s">
        <v>44</v>
      </c>
      <c r="N67" s="2" t="s">
        <v>250</v>
      </c>
      <c r="O67" s="2" t="s">
        <v>44</v>
      </c>
    </row>
    <row r="68" spans="1:17" ht="18.75" customHeight="1" x14ac:dyDescent="0.3">
      <c r="A68" s="2" t="s">
        <v>507</v>
      </c>
      <c r="B68" s="2" t="s">
        <v>508</v>
      </c>
      <c r="C68" s="2" t="s">
        <v>198</v>
      </c>
      <c r="D68" s="2" t="s">
        <v>418</v>
      </c>
      <c r="E68" s="2" t="s">
        <v>22</v>
      </c>
      <c r="F68" s="2" t="s">
        <v>509</v>
      </c>
      <c r="G68" s="2" t="s">
        <v>510</v>
      </c>
      <c r="H68" s="2" t="s">
        <v>511</v>
      </c>
      <c r="I68" s="2" t="s">
        <v>510</v>
      </c>
      <c r="J68" s="2" t="s">
        <v>512</v>
      </c>
      <c r="K68" s="2" t="s">
        <v>513</v>
      </c>
      <c r="L68" s="2" t="s">
        <v>514</v>
      </c>
      <c r="M68" s="2" t="s">
        <v>510</v>
      </c>
      <c r="N68" s="2" t="s">
        <v>515</v>
      </c>
      <c r="O68" s="2" t="s">
        <v>510</v>
      </c>
    </row>
    <row r="69" spans="1:17" ht="18.75" customHeight="1" x14ac:dyDescent="0.3">
      <c r="A69" s="2" t="s">
        <v>516</v>
      </c>
      <c r="B69" s="2" t="s">
        <v>517</v>
      </c>
      <c r="C69" s="2" t="s">
        <v>409</v>
      </c>
      <c r="D69" s="2" t="s">
        <v>418</v>
      </c>
      <c r="E69" s="2" t="s">
        <v>22</v>
      </c>
      <c r="F69" s="2" t="s">
        <v>518</v>
      </c>
      <c r="G69" s="2" t="s">
        <v>519</v>
      </c>
      <c r="L69" s="2" t="s">
        <v>520</v>
      </c>
      <c r="M69" s="2" t="s">
        <v>519</v>
      </c>
    </row>
    <row r="70" spans="1:17" ht="18.75" customHeight="1" x14ac:dyDescent="0.3">
      <c r="A70" s="2" t="s">
        <v>521</v>
      </c>
      <c r="B70" s="2" t="s">
        <v>522</v>
      </c>
      <c r="C70" s="2" t="s">
        <v>287</v>
      </c>
      <c r="D70" s="2" t="s">
        <v>418</v>
      </c>
      <c r="E70" s="2" t="s">
        <v>22</v>
      </c>
      <c r="F70" s="2" t="s">
        <v>523</v>
      </c>
      <c r="G70" s="2" t="s">
        <v>524</v>
      </c>
      <c r="H70" s="2" t="s">
        <v>525</v>
      </c>
      <c r="I70" s="2" t="s">
        <v>524</v>
      </c>
      <c r="L70" s="2" t="s">
        <v>526</v>
      </c>
      <c r="M70" s="2" t="s">
        <v>527</v>
      </c>
      <c r="N70" s="2" t="s">
        <v>528</v>
      </c>
      <c r="O70" s="2" t="s">
        <v>527</v>
      </c>
    </row>
    <row r="71" spans="1:17" ht="18.75" customHeight="1" x14ac:dyDescent="0.3">
      <c r="A71" s="2" t="s">
        <v>529</v>
      </c>
      <c r="B71" s="2" t="s">
        <v>530</v>
      </c>
      <c r="C71" s="2" t="s">
        <v>108</v>
      </c>
      <c r="D71" s="2" t="s">
        <v>418</v>
      </c>
      <c r="E71" s="2" t="s">
        <v>22</v>
      </c>
      <c r="F71" s="2" t="s">
        <v>531</v>
      </c>
      <c r="G71" s="2" t="s">
        <v>110</v>
      </c>
      <c r="H71" s="2" t="s">
        <v>532</v>
      </c>
      <c r="I71" s="2" t="s">
        <v>110</v>
      </c>
      <c r="J71" s="2" t="s">
        <v>533</v>
      </c>
      <c r="K71" s="2" t="s">
        <v>110</v>
      </c>
      <c r="L71" s="2" t="s">
        <v>113</v>
      </c>
      <c r="M71" s="2" t="s">
        <v>110</v>
      </c>
    </row>
    <row r="72" spans="1:17" ht="18.75" customHeight="1" x14ac:dyDescent="0.3">
      <c r="A72" s="2" t="s">
        <v>534</v>
      </c>
      <c r="B72" s="2" t="s">
        <v>535</v>
      </c>
      <c r="C72" s="2" t="s">
        <v>78</v>
      </c>
      <c r="D72" s="2" t="s">
        <v>418</v>
      </c>
      <c r="E72" s="2" t="s">
        <v>22</v>
      </c>
      <c r="F72" s="2" t="s">
        <v>536</v>
      </c>
      <c r="G72" s="2" t="s">
        <v>537</v>
      </c>
      <c r="H72" s="2" t="s">
        <v>538</v>
      </c>
      <c r="I72" s="2" t="s">
        <v>537</v>
      </c>
      <c r="J72" s="2" t="s">
        <v>539</v>
      </c>
      <c r="K72" s="2" t="s">
        <v>540</v>
      </c>
      <c r="L72" s="2" t="s">
        <v>541</v>
      </c>
      <c r="M72" s="2" t="s">
        <v>542</v>
      </c>
      <c r="N72" s="2" t="s">
        <v>543</v>
      </c>
      <c r="O72" s="2" t="s">
        <v>542</v>
      </c>
      <c r="P72" s="2" t="s">
        <v>544</v>
      </c>
      <c r="Q72" s="2" t="s">
        <v>540</v>
      </c>
    </row>
    <row r="73" spans="1:17" ht="18.75" customHeight="1" x14ac:dyDescent="0.3">
      <c r="A73" s="2" t="s">
        <v>545</v>
      </c>
      <c r="B73" s="2" t="s">
        <v>546</v>
      </c>
      <c r="C73" s="2" t="s">
        <v>78</v>
      </c>
      <c r="D73" s="2" t="s">
        <v>418</v>
      </c>
      <c r="E73" s="2" t="s">
        <v>22</v>
      </c>
      <c r="F73" s="2" t="s">
        <v>547</v>
      </c>
      <c r="G73" s="2" t="s">
        <v>83</v>
      </c>
      <c r="H73" s="2" t="s">
        <v>548</v>
      </c>
      <c r="I73" s="2" t="s">
        <v>83</v>
      </c>
      <c r="L73" s="2" t="s">
        <v>82</v>
      </c>
      <c r="M73" s="2" t="s">
        <v>85</v>
      </c>
      <c r="N73" s="2" t="s">
        <v>149</v>
      </c>
      <c r="O73" s="2" t="s">
        <v>83</v>
      </c>
      <c r="P73" s="2" t="s">
        <v>86</v>
      </c>
      <c r="Q73" s="2" t="s">
        <v>85</v>
      </c>
    </row>
    <row r="74" spans="1:17" ht="18.75" customHeight="1" x14ac:dyDescent="0.3">
      <c r="A74" s="2" t="s">
        <v>549</v>
      </c>
      <c r="B74" s="2" t="s">
        <v>550</v>
      </c>
      <c r="C74" s="2" t="s">
        <v>78</v>
      </c>
      <c r="D74" s="2" t="s">
        <v>418</v>
      </c>
      <c r="E74" s="2" t="s">
        <v>22</v>
      </c>
      <c r="F74" s="2" t="s">
        <v>551</v>
      </c>
      <c r="G74" s="2" t="s">
        <v>80</v>
      </c>
      <c r="H74" s="2" t="s">
        <v>552</v>
      </c>
      <c r="I74" s="2" t="s">
        <v>80</v>
      </c>
      <c r="J74" s="2" t="s">
        <v>553</v>
      </c>
      <c r="K74" s="2" t="s">
        <v>80</v>
      </c>
      <c r="L74" s="2" t="s">
        <v>82</v>
      </c>
      <c r="M74" s="2" t="s">
        <v>85</v>
      </c>
      <c r="N74" s="2" t="s">
        <v>149</v>
      </c>
      <c r="O74" s="2" t="s">
        <v>83</v>
      </c>
      <c r="P74" s="2" t="s">
        <v>86</v>
      </c>
      <c r="Q74" s="2" t="s">
        <v>85</v>
      </c>
    </row>
    <row r="75" spans="1:17" ht="18.75" customHeight="1" x14ac:dyDescent="0.3">
      <c r="A75" s="2" t="s">
        <v>554</v>
      </c>
      <c r="B75" s="2" t="s">
        <v>555</v>
      </c>
      <c r="C75" s="2" t="s">
        <v>303</v>
      </c>
      <c r="D75" s="2" t="s">
        <v>418</v>
      </c>
      <c r="E75" s="2" t="s">
        <v>22</v>
      </c>
      <c r="F75" s="2" t="s">
        <v>556</v>
      </c>
      <c r="G75" s="2" t="s">
        <v>305</v>
      </c>
      <c r="H75" s="2" t="s">
        <v>557</v>
      </c>
      <c r="I75" s="2" t="s">
        <v>305</v>
      </c>
      <c r="J75" s="2" t="s">
        <v>558</v>
      </c>
      <c r="K75" s="2" t="s">
        <v>305</v>
      </c>
      <c r="L75" s="2" t="s">
        <v>308</v>
      </c>
      <c r="M75" s="2" t="s">
        <v>305</v>
      </c>
      <c r="N75" s="2" t="s">
        <v>310</v>
      </c>
      <c r="O75" s="2" t="s">
        <v>305</v>
      </c>
      <c r="P75" s="2" t="s">
        <v>309</v>
      </c>
      <c r="Q75" s="2" t="s">
        <v>305</v>
      </c>
    </row>
    <row r="76" spans="1:17" ht="18.75" customHeight="1" x14ac:dyDescent="0.3">
      <c r="A76" s="2" t="s">
        <v>559</v>
      </c>
      <c r="B76" s="2" t="s">
        <v>560</v>
      </c>
      <c r="C76" s="2" t="s">
        <v>303</v>
      </c>
      <c r="D76" s="2" t="s">
        <v>418</v>
      </c>
      <c r="E76" s="2" t="s">
        <v>22</v>
      </c>
      <c r="F76" s="2" t="s">
        <v>561</v>
      </c>
      <c r="G76" s="2" t="s">
        <v>305</v>
      </c>
      <c r="H76" s="2" t="s">
        <v>562</v>
      </c>
      <c r="I76" s="2" t="s">
        <v>305</v>
      </c>
      <c r="J76" s="2" t="s">
        <v>563</v>
      </c>
      <c r="K76" s="2" t="s">
        <v>305</v>
      </c>
      <c r="L76" s="2" t="s">
        <v>308</v>
      </c>
      <c r="M76" s="2" t="s">
        <v>305</v>
      </c>
      <c r="N76" s="2" t="s">
        <v>309</v>
      </c>
      <c r="O76" s="2" t="s">
        <v>305</v>
      </c>
      <c r="P76" s="2" t="s">
        <v>310</v>
      </c>
      <c r="Q76" s="2" t="s">
        <v>305</v>
      </c>
    </row>
    <row r="77" spans="1:17" ht="18.75" customHeight="1" x14ac:dyDescent="0.3">
      <c r="A77" s="2" t="s">
        <v>564</v>
      </c>
      <c r="B77" s="2" t="s">
        <v>565</v>
      </c>
      <c r="C77" s="2" t="s">
        <v>303</v>
      </c>
      <c r="D77" s="2" t="s">
        <v>418</v>
      </c>
      <c r="E77" s="2" t="s">
        <v>22</v>
      </c>
      <c r="F77" s="2" t="s">
        <v>566</v>
      </c>
      <c r="G77" s="2" t="s">
        <v>305</v>
      </c>
      <c r="H77" s="2" t="s">
        <v>567</v>
      </c>
      <c r="I77" s="2" t="s">
        <v>305</v>
      </c>
      <c r="J77" s="2" t="s">
        <v>568</v>
      </c>
      <c r="K77" s="2" t="s">
        <v>305</v>
      </c>
      <c r="L77" s="2" t="s">
        <v>308</v>
      </c>
      <c r="M77" s="2" t="s">
        <v>305</v>
      </c>
      <c r="N77" s="2" t="s">
        <v>569</v>
      </c>
      <c r="O77" s="2" t="s">
        <v>305</v>
      </c>
      <c r="P77" s="2" t="s">
        <v>310</v>
      </c>
      <c r="Q77" s="2" t="s">
        <v>305</v>
      </c>
    </row>
    <row r="78" spans="1:17" ht="18.75" customHeight="1" x14ac:dyDescent="0.3">
      <c r="A78" s="2" t="s">
        <v>570</v>
      </c>
      <c r="B78" s="2" t="s">
        <v>571</v>
      </c>
      <c r="C78" s="2" t="s">
        <v>303</v>
      </c>
      <c r="D78" s="2" t="s">
        <v>418</v>
      </c>
      <c r="E78" s="2" t="s">
        <v>22</v>
      </c>
      <c r="F78" s="2" t="s">
        <v>572</v>
      </c>
      <c r="G78" s="2" t="s">
        <v>305</v>
      </c>
      <c r="H78" s="2" t="s">
        <v>573</v>
      </c>
      <c r="I78" s="2" t="s">
        <v>305</v>
      </c>
      <c r="J78" s="2" t="s">
        <v>574</v>
      </c>
      <c r="K78" s="2" t="s">
        <v>305</v>
      </c>
      <c r="L78" s="2" t="s">
        <v>308</v>
      </c>
      <c r="M78" s="2" t="s">
        <v>305</v>
      </c>
      <c r="N78" s="2" t="s">
        <v>569</v>
      </c>
      <c r="O78" s="2" t="s">
        <v>305</v>
      </c>
      <c r="P78" s="2" t="s">
        <v>310</v>
      </c>
      <c r="Q78" s="2" t="s">
        <v>305</v>
      </c>
    </row>
    <row r="79" spans="1:17" ht="18.75" customHeight="1" x14ac:dyDescent="0.3">
      <c r="A79" s="2" t="s">
        <v>575</v>
      </c>
      <c r="B79" s="2" t="s">
        <v>576</v>
      </c>
      <c r="C79" s="2" t="s">
        <v>303</v>
      </c>
      <c r="D79" s="2" t="s">
        <v>418</v>
      </c>
      <c r="E79" s="2" t="s">
        <v>22</v>
      </c>
      <c r="F79" s="2" t="s">
        <v>577</v>
      </c>
      <c r="G79" s="2" t="s">
        <v>305</v>
      </c>
      <c r="H79" s="2" t="s">
        <v>578</v>
      </c>
      <c r="I79" s="2" t="s">
        <v>305</v>
      </c>
      <c r="J79" s="2" t="s">
        <v>579</v>
      </c>
      <c r="K79" s="2" t="s">
        <v>305</v>
      </c>
      <c r="L79" s="2" t="s">
        <v>580</v>
      </c>
      <c r="M79" s="2" t="s">
        <v>305</v>
      </c>
      <c r="N79" s="2" t="s">
        <v>581</v>
      </c>
      <c r="O79" s="2" t="s">
        <v>305</v>
      </c>
      <c r="P79" s="2" t="s">
        <v>310</v>
      </c>
      <c r="Q79" s="2" t="s">
        <v>305</v>
      </c>
    </row>
    <row r="80" spans="1:17" ht="18.75" customHeight="1" x14ac:dyDescent="0.3">
      <c r="A80" s="2" t="s">
        <v>582</v>
      </c>
      <c r="B80" s="2" t="s">
        <v>583</v>
      </c>
      <c r="C80" s="2" t="s">
        <v>303</v>
      </c>
      <c r="D80" s="2" t="s">
        <v>418</v>
      </c>
      <c r="E80" s="2" t="s">
        <v>22</v>
      </c>
      <c r="F80" s="2" t="s">
        <v>584</v>
      </c>
      <c r="G80" s="2" t="s">
        <v>305</v>
      </c>
      <c r="H80" s="2" t="s">
        <v>585</v>
      </c>
      <c r="I80" s="2" t="s">
        <v>305</v>
      </c>
      <c r="J80" s="2" t="s">
        <v>586</v>
      </c>
      <c r="K80" s="2" t="s">
        <v>305</v>
      </c>
      <c r="L80" s="2" t="s">
        <v>587</v>
      </c>
      <c r="M80" s="2" t="s">
        <v>305</v>
      </c>
      <c r="N80" s="2" t="s">
        <v>581</v>
      </c>
      <c r="O80" s="2" t="s">
        <v>305</v>
      </c>
      <c r="P80" s="2" t="s">
        <v>588</v>
      </c>
      <c r="Q80" s="2" t="s">
        <v>305</v>
      </c>
    </row>
    <row r="81" spans="1:17" ht="18.75" customHeight="1" x14ac:dyDescent="0.3">
      <c r="A81" s="2" t="s">
        <v>589</v>
      </c>
      <c r="B81" s="2" t="s">
        <v>590</v>
      </c>
      <c r="C81" s="2" t="s">
        <v>303</v>
      </c>
      <c r="D81" s="2" t="s">
        <v>418</v>
      </c>
      <c r="E81" s="2" t="s">
        <v>22</v>
      </c>
      <c r="F81" s="2" t="s">
        <v>591</v>
      </c>
      <c r="G81" s="2" t="s">
        <v>592</v>
      </c>
      <c r="H81" s="2" t="s">
        <v>593</v>
      </c>
      <c r="I81" s="2" t="s">
        <v>592</v>
      </c>
      <c r="J81" s="2" t="s">
        <v>594</v>
      </c>
      <c r="K81" s="2" t="s">
        <v>592</v>
      </c>
      <c r="L81" s="2" t="s">
        <v>595</v>
      </c>
      <c r="M81" s="2" t="s">
        <v>596</v>
      </c>
      <c r="N81" s="2" t="s">
        <v>597</v>
      </c>
      <c r="O81" s="2" t="s">
        <v>598</v>
      </c>
    </row>
    <row r="82" spans="1:17" ht="18.75" customHeight="1" x14ac:dyDescent="0.3">
      <c r="A82" s="2" t="s">
        <v>599</v>
      </c>
      <c r="B82" s="2" t="s">
        <v>600</v>
      </c>
      <c r="C82" s="2" t="s">
        <v>108</v>
      </c>
      <c r="D82" s="2" t="s">
        <v>418</v>
      </c>
      <c r="E82" s="2" t="s">
        <v>22</v>
      </c>
      <c r="F82" s="2" t="s">
        <v>601</v>
      </c>
      <c r="G82" s="2" t="s">
        <v>602</v>
      </c>
      <c r="H82" s="2" t="s">
        <v>603</v>
      </c>
      <c r="I82" s="2" t="s">
        <v>602</v>
      </c>
      <c r="J82" s="2" t="s">
        <v>604</v>
      </c>
      <c r="K82" s="2" t="s">
        <v>602</v>
      </c>
      <c r="L82" s="2" t="s">
        <v>605</v>
      </c>
      <c r="M82" s="2" t="s">
        <v>602</v>
      </c>
      <c r="N82" s="2" t="s">
        <v>606</v>
      </c>
      <c r="O82" s="2" t="s">
        <v>602</v>
      </c>
      <c r="P82" s="2" t="s">
        <v>607</v>
      </c>
      <c r="Q82" s="2" t="s">
        <v>602</v>
      </c>
    </row>
    <row r="83" spans="1:17" ht="18.75" customHeight="1" x14ac:dyDescent="0.3">
      <c r="A83" s="2" t="s">
        <v>608</v>
      </c>
      <c r="B83" s="2" t="s">
        <v>609</v>
      </c>
      <c r="C83" s="2" t="s">
        <v>152</v>
      </c>
      <c r="D83" s="2" t="s">
        <v>418</v>
      </c>
      <c r="E83" s="2" t="s">
        <v>22</v>
      </c>
      <c r="F83" s="2" t="s">
        <v>610</v>
      </c>
      <c r="G83" s="2" t="s">
        <v>611</v>
      </c>
      <c r="H83" s="2" t="s">
        <v>612</v>
      </c>
      <c r="I83" s="2" t="s">
        <v>611</v>
      </c>
      <c r="J83" s="2" t="s">
        <v>613</v>
      </c>
      <c r="K83" s="2" t="s">
        <v>611</v>
      </c>
      <c r="L83" s="2" t="s">
        <v>614</v>
      </c>
      <c r="M83" s="2" t="s">
        <v>611</v>
      </c>
    </row>
    <row r="84" spans="1:17" ht="18.75" customHeight="1" x14ac:dyDescent="0.3">
      <c r="A84" s="2" t="s">
        <v>615</v>
      </c>
      <c r="B84" s="2" t="s">
        <v>616</v>
      </c>
      <c r="C84" s="2" t="s">
        <v>152</v>
      </c>
      <c r="D84" s="2" t="s">
        <v>418</v>
      </c>
      <c r="E84" s="2" t="s">
        <v>22</v>
      </c>
      <c r="F84" s="2" t="s">
        <v>617</v>
      </c>
      <c r="G84" s="2" t="s">
        <v>618</v>
      </c>
      <c r="L84" s="2" t="s">
        <v>619</v>
      </c>
      <c r="M84" s="2" t="s">
        <v>618</v>
      </c>
    </row>
    <row r="85" spans="1:17" ht="18.75" customHeight="1" x14ac:dyDescent="0.3">
      <c r="A85" s="2" t="s">
        <v>620</v>
      </c>
      <c r="B85" s="2" t="s">
        <v>621</v>
      </c>
      <c r="C85" s="2" t="s">
        <v>152</v>
      </c>
      <c r="D85" s="2" t="s">
        <v>418</v>
      </c>
      <c r="E85" s="2" t="s">
        <v>22</v>
      </c>
      <c r="F85" s="2" t="s">
        <v>622</v>
      </c>
      <c r="G85" s="2" t="s">
        <v>154</v>
      </c>
      <c r="H85" s="2" t="s">
        <v>623</v>
      </c>
      <c r="I85" s="2" t="s">
        <v>154</v>
      </c>
      <c r="J85" s="2" t="s">
        <v>624</v>
      </c>
      <c r="K85" s="2" t="s">
        <v>154</v>
      </c>
      <c r="L85" s="2" t="s">
        <v>157</v>
      </c>
      <c r="M85" s="2" t="s">
        <v>158</v>
      </c>
      <c r="N85" s="2" t="s">
        <v>625</v>
      </c>
      <c r="O85" s="2" t="s">
        <v>626</v>
      </c>
      <c r="P85" s="2" t="s">
        <v>627</v>
      </c>
      <c r="Q85" s="2" t="s">
        <v>626</v>
      </c>
    </row>
    <row r="86" spans="1:17" ht="18.75" customHeight="1" x14ac:dyDescent="0.3">
      <c r="A86" s="2" t="s">
        <v>628</v>
      </c>
      <c r="B86" s="2" t="s">
        <v>629</v>
      </c>
      <c r="C86" s="2" t="s">
        <v>78</v>
      </c>
      <c r="D86" s="2" t="s">
        <v>418</v>
      </c>
      <c r="E86" s="2" t="s">
        <v>22</v>
      </c>
      <c r="F86" s="2" t="s">
        <v>630</v>
      </c>
      <c r="G86" s="2" t="s">
        <v>631</v>
      </c>
      <c r="H86" s="2" t="s">
        <v>632</v>
      </c>
      <c r="I86" s="2" t="s">
        <v>631</v>
      </c>
      <c r="J86" s="2" t="s">
        <v>633</v>
      </c>
      <c r="K86" s="2" t="s">
        <v>631</v>
      </c>
      <c r="L86" s="2" t="s">
        <v>634</v>
      </c>
      <c r="M86" s="2" t="s">
        <v>635</v>
      </c>
      <c r="N86" s="2" t="s">
        <v>636</v>
      </c>
      <c r="O86" s="2" t="s">
        <v>635</v>
      </c>
      <c r="P86" s="2" t="s">
        <v>637</v>
      </c>
      <c r="Q86" s="2" t="s">
        <v>635</v>
      </c>
    </row>
    <row r="87" spans="1:17" ht="18.75" customHeight="1" x14ac:dyDescent="0.3">
      <c r="A87" s="2" t="s">
        <v>638</v>
      </c>
      <c r="B87" s="2" t="s">
        <v>639</v>
      </c>
      <c r="C87" s="2" t="s">
        <v>78</v>
      </c>
      <c r="D87" s="2" t="s">
        <v>418</v>
      </c>
      <c r="E87" s="2" t="s">
        <v>22</v>
      </c>
      <c r="F87" s="2" t="s">
        <v>640</v>
      </c>
      <c r="G87" s="2" t="s">
        <v>631</v>
      </c>
      <c r="L87" s="2" t="s">
        <v>641</v>
      </c>
      <c r="M87" s="2" t="s">
        <v>635</v>
      </c>
      <c r="N87" s="2" t="s">
        <v>637</v>
      </c>
      <c r="O87" s="2" t="s">
        <v>635</v>
      </c>
      <c r="P87" s="2" t="s">
        <v>642</v>
      </c>
      <c r="Q87" s="2" t="s">
        <v>635</v>
      </c>
    </row>
    <row r="88" spans="1:17" ht="18.75" customHeight="1" x14ac:dyDescent="0.3">
      <c r="A88" s="2" t="s">
        <v>643</v>
      </c>
      <c r="B88" s="2" t="s">
        <v>644</v>
      </c>
      <c r="C88" s="2" t="s">
        <v>78</v>
      </c>
      <c r="D88" s="2" t="s">
        <v>418</v>
      </c>
      <c r="E88" s="2" t="s">
        <v>22</v>
      </c>
      <c r="F88" s="2" t="s">
        <v>645</v>
      </c>
      <c r="G88" s="2" t="s">
        <v>631</v>
      </c>
      <c r="H88" s="2" t="s">
        <v>646</v>
      </c>
      <c r="I88" s="2" t="s">
        <v>631</v>
      </c>
      <c r="L88" s="2" t="s">
        <v>647</v>
      </c>
      <c r="M88" s="2" t="s">
        <v>635</v>
      </c>
      <c r="N88" s="2" t="s">
        <v>648</v>
      </c>
      <c r="O88" s="2" t="s">
        <v>635</v>
      </c>
    </row>
    <row r="89" spans="1:17" ht="18.75" customHeight="1" x14ac:dyDescent="0.3">
      <c r="A89" s="2" t="s">
        <v>649</v>
      </c>
      <c r="B89" s="2" t="s">
        <v>650</v>
      </c>
      <c r="C89" s="2" t="s">
        <v>123</v>
      </c>
      <c r="D89" s="2" t="s">
        <v>418</v>
      </c>
      <c r="E89" s="2" t="s">
        <v>22</v>
      </c>
      <c r="F89" s="2" t="s">
        <v>651</v>
      </c>
      <c r="G89" s="2" t="s">
        <v>164</v>
      </c>
      <c r="H89" s="2" t="s">
        <v>652</v>
      </c>
      <c r="I89" s="2" t="s">
        <v>164</v>
      </c>
      <c r="J89" s="2" t="s">
        <v>653</v>
      </c>
      <c r="K89" s="2" t="s">
        <v>164</v>
      </c>
      <c r="L89" s="2" t="s">
        <v>166</v>
      </c>
      <c r="M89" s="2" t="s">
        <v>164</v>
      </c>
    </row>
    <row r="90" spans="1:17" ht="18.75" customHeight="1" x14ac:dyDescent="0.3">
      <c r="A90" s="2" t="s">
        <v>654</v>
      </c>
      <c r="B90" s="2" t="s">
        <v>655</v>
      </c>
      <c r="C90" s="2" t="s">
        <v>123</v>
      </c>
      <c r="D90" s="2" t="s">
        <v>418</v>
      </c>
      <c r="E90" s="2" t="s">
        <v>22</v>
      </c>
      <c r="F90" s="2" t="s">
        <v>656</v>
      </c>
      <c r="G90" s="2" t="s">
        <v>164</v>
      </c>
      <c r="H90" s="2" t="s">
        <v>657</v>
      </c>
      <c r="I90" s="2" t="s">
        <v>164</v>
      </c>
      <c r="J90" s="2" t="s">
        <v>658</v>
      </c>
      <c r="K90" s="2" t="s">
        <v>164</v>
      </c>
      <c r="L90" s="2" t="s">
        <v>166</v>
      </c>
      <c r="M90" s="2" t="s">
        <v>164</v>
      </c>
    </row>
    <row r="91" spans="1:17" ht="18.75" customHeight="1" x14ac:dyDescent="0.3">
      <c r="A91" s="2" t="s">
        <v>659</v>
      </c>
      <c r="B91" s="2" t="s">
        <v>660</v>
      </c>
      <c r="C91" s="2" t="s">
        <v>78</v>
      </c>
      <c r="D91" s="2" t="s">
        <v>418</v>
      </c>
      <c r="E91" s="2" t="s">
        <v>22</v>
      </c>
      <c r="F91" s="2" t="s">
        <v>661</v>
      </c>
      <c r="G91" s="2" t="s">
        <v>80</v>
      </c>
      <c r="L91" s="2" t="s">
        <v>84</v>
      </c>
      <c r="M91" s="2" t="s">
        <v>85</v>
      </c>
      <c r="N91" s="2" t="s">
        <v>86</v>
      </c>
      <c r="O91" s="2" t="s">
        <v>85</v>
      </c>
      <c r="P91" s="2" t="s">
        <v>662</v>
      </c>
      <c r="Q91" s="2" t="s">
        <v>85</v>
      </c>
    </row>
    <row r="92" spans="1:17" ht="18.75" customHeight="1" x14ac:dyDescent="0.3">
      <c r="A92" s="2" t="s">
        <v>663</v>
      </c>
      <c r="B92" s="2" t="s">
        <v>664</v>
      </c>
      <c r="C92" s="2" t="s">
        <v>78</v>
      </c>
      <c r="D92" s="2" t="s">
        <v>418</v>
      </c>
      <c r="E92" s="2" t="s">
        <v>22</v>
      </c>
      <c r="F92" s="2" t="s">
        <v>665</v>
      </c>
      <c r="G92" s="2" t="s">
        <v>666</v>
      </c>
      <c r="H92" s="2" t="s">
        <v>667</v>
      </c>
      <c r="I92" s="2" t="s">
        <v>666</v>
      </c>
      <c r="L92" s="2" t="s">
        <v>668</v>
      </c>
      <c r="M92" s="2" t="s">
        <v>666</v>
      </c>
      <c r="N92" s="2" t="s">
        <v>669</v>
      </c>
      <c r="O92" s="2" t="s">
        <v>670</v>
      </c>
    </row>
    <row r="93" spans="1:17" ht="18.75" customHeight="1" x14ac:dyDescent="0.3">
      <c r="A93" s="2" t="s">
        <v>671</v>
      </c>
      <c r="B93" s="2" t="s">
        <v>672</v>
      </c>
      <c r="C93" s="2" t="s">
        <v>123</v>
      </c>
      <c r="D93" s="2" t="s">
        <v>418</v>
      </c>
      <c r="E93" s="2" t="s">
        <v>22</v>
      </c>
      <c r="F93" s="2" t="s">
        <v>673</v>
      </c>
      <c r="G93" s="2" t="s">
        <v>674</v>
      </c>
      <c r="H93" s="2" t="s">
        <v>675</v>
      </c>
      <c r="I93" s="2" t="s">
        <v>125</v>
      </c>
      <c r="J93" s="2" t="s">
        <v>676</v>
      </c>
      <c r="K93" s="2" t="s">
        <v>125</v>
      </c>
      <c r="L93" s="2" t="s">
        <v>128</v>
      </c>
      <c r="M93" s="2" t="s">
        <v>125</v>
      </c>
      <c r="N93" s="2" t="s">
        <v>129</v>
      </c>
      <c r="O93" s="2" t="s">
        <v>125</v>
      </c>
    </row>
    <row r="94" spans="1:17" ht="18.75" customHeight="1" x14ac:dyDescent="0.3">
      <c r="A94" s="2" t="s">
        <v>677</v>
      </c>
      <c r="B94" s="2" t="s">
        <v>678</v>
      </c>
      <c r="C94" s="2" t="s">
        <v>78</v>
      </c>
      <c r="D94" s="2" t="s">
        <v>418</v>
      </c>
      <c r="E94" s="2" t="s">
        <v>22</v>
      </c>
      <c r="F94" s="2" t="s">
        <v>679</v>
      </c>
      <c r="G94" s="2" t="s">
        <v>80</v>
      </c>
      <c r="L94" s="2" t="s">
        <v>82</v>
      </c>
      <c r="M94" s="2" t="s">
        <v>85</v>
      </c>
    </row>
    <row r="95" spans="1:17" ht="18.75" customHeight="1" x14ac:dyDescent="0.3">
      <c r="A95" s="2" t="s">
        <v>680</v>
      </c>
      <c r="B95" s="2" t="s">
        <v>681</v>
      </c>
      <c r="C95" s="2" t="s">
        <v>409</v>
      </c>
      <c r="D95" s="2" t="s">
        <v>418</v>
      </c>
      <c r="E95" s="2" t="s">
        <v>22</v>
      </c>
      <c r="F95" s="2" t="s">
        <v>682</v>
      </c>
      <c r="G95" s="2" t="s">
        <v>683</v>
      </c>
      <c r="H95" s="2" t="s">
        <v>684</v>
      </c>
      <c r="I95" s="2" t="s">
        <v>683</v>
      </c>
      <c r="J95" s="2" t="s">
        <v>685</v>
      </c>
      <c r="K95" s="2" t="s">
        <v>683</v>
      </c>
      <c r="L95" s="2" t="s">
        <v>686</v>
      </c>
      <c r="M95" s="2" t="s">
        <v>683</v>
      </c>
    </row>
    <row r="96" spans="1:17" ht="18.75" customHeight="1" x14ac:dyDescent="0.3">
      <c r="A96" s="2" t="s">
        <v>687</v>
      </c>
      <c r="B96" s="2" t="s">
        <v>688</v>
      </c>
      <c r="C96" s="2" t="s">
        <v>191</v>
      </c>
      <c r="D96" s="2" t="s">
        <v>418</v>
      </c>
      <c r="E96" s="2" t="s">
        <v>22</v>
      </c>
      <c r="F96" s="2" t="s">
        <v>689</v>
      </c>
      <c r="G96" s="2" t="s">
        <v>690</v>
      </c>
      <c r="H96" s="2" t="s">
        <v>691</v>
      </c>
      <c r="I96" s="2" t="s">
        <v>692</v>
      </c>
      <c r="J96" s="2" t="s">
        <v>693</v>
      </c>
      <c r="K96" s="2" t="s">
        <v>694</v>
      </c>
      <c r="L96" s="2" t="s">
        <v>695</v>
      </c>
      <c r="M96" s="2" t="s">
        <v>696</v>
      </c>
      <c r="N96" s="2" t="s">
        <v>697</v>
      </c>
      <c r="O96" s="2" t="s">
        <v>692</v>
      </c>
      <c r="P96" s="2" t="s">
        <v>698</v>
      </c>
      <c r="Q96" s="2" t="s">
        <v>694</v>
      </c>
    </row>
    <row r="97" spans="1:17" ht="18.75" customHeight="1" x14ac:dyDescent="0.3">
      <c r="A97" s="2" t="s">
        <v>699</v>
      </c>
      <c r="B97" s="2" t="s">
        <v>700</v>
      </c>
      <c r="C97" s="2" t="s">
        <v>48</v>
      </c>
      <c r="D97" s="2" t="s">
        <v>701</v>
      </c>
      <c r="E97" s="2" t="s">
        <v>22</v>
      </c>
      <c r="F97" s="2" t="s">
        <v>702</v>
      </c>
      <c r="G97" s="2" t="s">
        <v>703</v>
      </c>
      <c r="L97" s="2" t="s">
        <v>704</v>
      </c>
      <c r="M97" s="2" t="s">
        <v>102</v>
      </c>
    </row>
    <row r="98" spans="1:17" ht="18.75" customHeight="1" x14ac:dyDescent="0.3">
      <c r="A98" s="2" t="s">
        <v>705</v>
      </c>
      <c r="B98" s="2" t="s">
        <v>706</v>
      </c>
      <c r="C98" s="2" t="s">
        <v>191</v>
      </c>
      <c r="D98" s="2" t="s">
        <v>701</v>
      </c>
      <c r="E98" s="2" t="s">
        <v>22</v>
      </c>
      <c r="F98" s="2" t="s">
        <v>707</v>
      </c>
      <c r="G98" s="2" t="s">
        <v>708</v>
      </c>
      <c r="H98" s="2" t="s">
        <v>709</v>
      </c>
      <c r="I98" s="2" t="s">
        <v>710</v>
      </c>
      <c r="J98" s="2" t="s">
        <v>711</v>
      </c>
      <c r="K98" s="2" t="s">
        <v>710</v>
      </c>
      <c r="L98" s="2" t="s">
        <v>712</v>
      </c>
      <c r="M98" s="2" t="s">
        <v>713</v>
      </c>
    </row>
    <row r="99" spans="1:17" ht="18.75" customHeight="1" x14ac:dyDescent="0.3">
      <c r="A99" s="5" t="s">
        <v>714</v>
      </c>
      <c r="B99" s="5" t="s">
        <v>715</v>
      </c>
      <c r="C99" s="5" t="s">
        <v>376</v>
      </c>
      <c r="D99" s="2" t="s">
        <v>701</v>
      </c>
      <c r="E99" s="5" t="s">
        <v>22</v>
      </c>
      <c r="F99" s="5" t="s">
        <v>716</v>
      </c>
      <c r="G99" s="5" t="s">
        <v>717</v>
      </c>
      <c r="H99" s="5" t="s">
        <v>718</v>
      </c>
      <c r="I99" s="5" t="s">
        <v>717</v>
      </c>
      <c r="J99" s="5" t="s">
        <v>719</v>
      </c>
      <c r="K99" s="5" t="s">
        <v>717</v>
      </c>
      <c r="L99" s="5" t="s">
        <v>720</v>
      </c>
      <c r="M99" s="5" t="s">
        <v>721</v>
      </c>
      <c r="N99" s="5" t="s">
        <v>722</v>
      </c>
      <c r="O99" s="5" t="s">
        <v>721</v>
      </c>
      <c r="Q99" s="5"/>
    </row>
    <row r="100" spans="1:17" ht="18.75" customHeight="1" x14ac:dyDescent="0.3">
      <c r="A100" s="2" t="s">
        <v>723</v>
      </c>
      <c r="B100" s="2" t="s">
        <v>724</v>
      </c>
      <c r="C100" s="2" t="s">
        <v>78</v>
      </c>
      <c r="D100" s="2" t="s">
        <v>701</v>
      </c>
      <c r="E100" s="2" t="s">
        <v>22</v>
      </c>
      <c r="F100" s="2" t="s">
        <v>725</v>
      </c>
      <c r="G100" s="2" t="s">
        <v>726</v>
      </c>
      <c r="L100" s="2" t="s">
        <v>373</v>
      </c>
      <c r="M100" s="2" t="s">
        <v>372</v>
      </c>
      <c r="N100" s="2" t="s">
        <v>371</v>
      </c>
      <c r="O100" s="2" t="s">
        <v>372</v>
      </c>
      <c r="P100" s="2" t="s">
        <v>727</v>
      </c>
      <c r="Q100" s="2" t="s">
        <v>726</v>
      </c>
    </row>
    <row r="101" spans="1:17" ht="18.75" customHeight="1" x14ac:dyDescent="0.3">
      <c r="A101" s="2" t="s">
        <v>728</v>
      </c>
      <c r="B101" s="2" t="s">
        <v>729</v>
      </c>
      <c r="C101" s="2" t="s">
        <v>730</v>
      </c>
      <c r="D101" s="2" t="s">
        <v>701</v>
      </c>
      <c r="E101" s="2" t="s">
        <v>22</v>
      </c>
      <c r="F101" s="2" t="s">
        <v>731</v>
      </c>
      <c r="G101" s="2" t="s">
        <v>732</v>
      </c>
      <c r="H101" s="2" t="s">
        <v>733</v>
      </c>
      <c r="I101" s="2" t="s">
        <v>734</v>
      </c>
      <c r="L101" s="2" t="s">
        <v>735</v>
      </c>
      <c r="M101" s="2" t="s">
        <v>736</v>
      </c>
      <c r="N101" s="2" t="s">
        <v>737</v>
      </c>
      <c r="O101" s="2" t="s">
        <v>738</v>
      </c>
    </row>
    <row r="102" spans="1:17" ht="18.75" customHeight="1" x14ac:dyDescent="0.3">
      <c r="A102" s="2" t="s">
        <v>739</v>
      </c>
      <c r="B102" s="2" t="s">
        <v>740</v>
      </c>
      <c r="C102" s="2" t="s">
        <v>287</v>
      </c>
      <c r="D102" s="2" t="s">
        <v>701</v>
      </c>
      <c r="E102" s="2" t="s">
        <v>22</v>
      </c>
      <c r="F102" s="2" t="s">
        <v>481</v>
      </c>
      <c r="G102" s="2" t="s">
        <v>480</v>
      </c>
      <c r="H102" s="2" t="s">
        <v>741</v>
      </c>
      <c r="I102" s="2" t="s">
        <v>480</v>
      </c>
      <c r="J102" s="2" t="s">
        <v>479</v>
      </c>
      <c r="K102" s="2" t="s">
        <v>480</v>
      </c>
      <c r="L102" s="2" t="s">
        <v>484</v>
      </c>
      <c r="M102" s="2" t="s">
        <v>480</v>
      </c>
      <c r="N102" s="2" t="s">
        <v>483</v>
      </c>
      <c r="O102" s="2" t="s">
        <v>480</v>
      </c>
      <c r="P102" s="2" t="s">
        <v>485</v>
      </c>
      <c r="Q102" s="2" t="s">
        <v>480</v>
      </c>
    </row>
    <row r="103" spans="1:17" ht="18.75" customHeight="1" x14ac:dyDescent="0.3">
      <c r="A103" s="2" t="s">
        <v>742</v>
      </c>
      <c r="B103" s="2" t="s">
        <v>743</v>
      </c>
      <c r="C103" s="2" t="s">
        <v>238</v>
      </c>
      <c r="D103" s="2" t="s">
        <v>701</v>
      </c>
      <c r="E103" s="2" t="s">
        <v>22</v>
      </c>
      <c r="F103" s="2" t="s">
        <v>744</v>
      </c>
      <c r="G103" s="2" t="s">
        <v>745</v>
      </c>
      <c r="H103" s="2" t="s">
        <v>746</v>
      </c>
      <c r="I103" s="2" t="s">
        <v>745</v>
      </c>
      <c r="L103" s="2" t="s">
        <v>243</v>
      </c>
      <c r="M103" s="2" t="s">
        <v>747</v>
      </c>
    </row>
    <row r="104" spans="1:17" ht="18.75" customHeight="1" x14ac:dyDescent="0.3">
      <c r="A104" s="2" t="s">
        <v>748</v>
      </c>
      <c r="B104" s="2" t="s">
        <v>749</v>
      </c>
      <c r="C104" s="2" t="s">
        <v>31</v>
      </c>
      <c r="D104" s="2" t="s">
        <v>701</v>
      </c>
      <c r="E104" s="2" t="s">
        <v>22</v>
      </c>
      <c r="F104" s="2" t="s">
        <v>750</v>
      </c>
      <c r="G104" s="2" t="s">
        <v>41</v>
      </c>
      <c r="H104" s="2" t="s">
        <v>751</v>
      </c>
      <c r="I104" s="2" t="s">
        <v>41</v>
      </c>
      <c r="J104" s="2" t="s">
        <v>752</v>
      </c>
      <c r="K104" s="2" t="s">
        <v>41</v>
      </c>
      <c r="L104" s="2" t="s">
        <v>45</v>
      </c>
      <c r="M104" s="2" t="s">
        <v>44</v>
      </c>
      <c r="N104" s="2" t="s">
        <v>43</v>
      </c>
      <c r="O104" s="2" t="s">
        <v>44</v>
      </c>
    </row>
    <row r="105" spans="1:17" ht="18.75" customHeight="1" x14ac:dyDescent="0.3">
      <c r="A105" s="2" t="s">
        <v>753</v>
      </c>
      <c r="B105" s="2" t="s">
        <v>754</v>
      </c>
      <c r="C105" s="2" t="s">
        <v>78</v>
      </c>
      <c r="D105" s="2" t="s">
        <v>701</v>
      </c>
      <c r="E105" s="2" t="s">
        <v>22</v>
      </c>
      <c r="F105" s="2" t="s">
        <v>755</v>
      </c>
      <c r="G105" s="2" t="s">
        <v>756</v>
      </c>
      <c r="H105" s="2" t="s">
        <v>757</v>
      </c>
      <c r="I105" s="2" t="s">
        <v>540</v>
      </c>
      <c r="L105" s="2" t="s">
        <v>758</v>
      </c>
      <c r="M105" s="2" t="s">
        <v>756</v>
      </c>
      <c r="N105" s="2" t="s">
        <v>544</v>
      </c>
      <c r="O105" s="2" t="s">
        <v>540</v>
      </c>
    </row>
    <row r="106" spans="1:17" ht="18.75" customHeight="1" x14ac:dyDescent="0.3">
      <c r="A106" s="2" t="s">
        <v>759</v>
      </c>
      <c r="B106" s="2" t="s">
        <v>760</v>
      </c>
      <c r="C106" s="2" t="s">
        <v>48</v>
      </c>
      <c r="D106" s="2" t="s">
        <v>701</v>
      </c>
      <c r="E106" s="2" t="s">
        <v>22</v>
      </c>
      <c r="F106" s="2" t="s">
        <v>761</v>
      </c>
      <c r="G106" s="2" t="s">
        <v>102</v>
      </c>
      <c r="H106" s="2" t="s">
        <v>762</v>
      </c>
      <c r="I106" s="2" t="s">
        <v>102</v>
      </c>
      <c r="L106" s="2" t="s">
        <v>105</v>
      </c>
      <c r="M106" s="2" t="s">
        <v>102</v>
      </c>
    </row>
    <row r="107" spans="1:17" ht="18.75" customHeight="1" x14ac:dyDescent="0.3">
      <c r="A107" s="2" t="s">
        <v>763</v>
      </c>
      <c r="B107" s="2" t="s">
        <v>764</v>
      </c>
      <c r="C107" s="2" t="s">
        <v>209</v>
      </c>
      <c r="D107" s="2" t="s">
        <v>701</v>
      </c>
      <c r="E107" s="2" t="s">
        <v>22</v>
      </c>
      <c r="F107" s="2" t="s">
        <v>765</v>
      </c>
      <c r="G107" s="2" t="s">
        <v>766</v>
      </c>
      <c r="L107" s="2" t="s">
        <v>767</v>
      </c>
      <c r="M107" s="2" t="s">
        <v>766</v>
      </c>
    </row>
    <row r="108" spans="1:17" ht="18.75" customHeight="1" x14ac:dyDescent="0.3">
      <c r="A108" s="2" t="s">
        <v>768</v>
      </c>
      <c r="B108" s="2" t="s">
        <v>769</v>
      </c>
      <c r="C108" s="2" t="s">
        <v>108</v>
      </c>
      <c r="D108" s="2" t="s">
        <v>701</v>
      </c>
      <c r="E108" s="2" t="s">
        <v>22</v>
      </c>
      <c r="F108" s="2" t="s">
        <v>770</v>
      </c>
      <c r="G108" s="2" t="s">
        <v>110</v>
      </c>
      <c r="H108" s="2" t="s">
        <v>771</v>
      </c>
      <c r="I108" s="2" t="s">
        <v>110</v>
      </c>
      <c r="J108" s="2" t="s">
        <v>772</v>
      </c>
      <c r="K108" s="2" t="s">
        <v>110</v>
      </c>
      <c r="L108" s="2" t="s">
        <v>113</v>
      </c>
      <c r="M108" s="2" t="s">
        <v>110</v>
      </c>
    </row>
    <row r="109" spans="1:17" ht="18.75" customHeight="1" x14ac:dyDescent="0.3">
      <c r="A109" s="2" t="s">
        <v>773</v>
      </c>
      <c r="B109" s="2" t="s">
        <v>774</v>
      </c>
      <c r="C109" s="2" t="s">
        <v>108</v>
      </c>
      <c r="D109" s="2" t="s">
        <v>701</v>
      </c>
      <c r="E109" s="2" t="s">
        <v>22</v>
      </c>
      <c r="F109" s="2" t="s">
        <v>775</v>
      </c>
      <c r="G109" s="2" t="s">
        <v>110</v>
      </c>
      <c r="H109" s="2" t="s">
        <v>776</v>
      </c>
      <c r="I109" s="2" t="s">
        <v>110</v>
      </c>
      <c r="J109" s="2" t="s">
        <v>777</v>
      </c>
      <c r="K109" s="2" t="s">
        <v>110</v>
      </c>
      <c r="L109" s="2" t="s">
        <v>113</v>
      </c>
      <c r="M109" s="2" t="s">
        <v>110</v>
      </c>
    </row>
    <row r="110" spans="1:17" ht="18.75" customHeight="1" x14ac:dyDescent="0.3">
      <c r="A110" s="2" t="s">
        <v>778</v>
      </c>
      <c r="B110" s="2" t="s">
        <v>779</v>
      </c>
      <c r="C110" s="2" t="s">
        <v>78</v>
      </c>
      <c r="D110" s="2" t="s">
        <v>701</v>
      </c>
      <c r="E110" s="2" t="s">
        <v>22</v>
      </c>
      <c r="F110" s="2" t="s">
        <v>780</v>
      </c>
      <c r="G110" s="2" t="s">
        <v>80</v>
      </c>
      <c r="H110" s="2" t="s">
        <v>781</v>
      </c>
      <c r="I110" s="2" t="s">
        <v>80</v>
      </c>
      <c r="L110" s="2" t="s">
        <v>84</v>
      </c>
      <c r="M110" s="2" t="s">
        <v>85</v>
      </c>
      <c r="N110" s="2" t="s">
        <v>86</v>
      </c>
      <c r="O110" s="2" t="s">
        <v>85</v>
      </c>
      <c r="P110" s="2" t="s">
        <v>662</v>
      </c>
      <c r="Q110" s="2" t="s">
        <v>85</v>
      </c>
    </row>
    <row r="111" spans="1:17" ht="18.75" customHeight="1" x14ac:dyDescent="0.3">
      <c r="A111" s="2" t="s">
        <v>782</v>
      </c>
      <c r="B111" s="2" t="s">
        <v>783</v>
      </c>
      <c r="C111" s="2" t="s">
        <v>152</v>
      </c>
      <c r="D111" s="2" t="s">
        <v>701</v>
      </c>
      <c r="E111" s="2" t="s">
        <v>22</v>
      </c>
      <c r="F111" s="2" t="s">
        <v>784</v>
      </c>
      <c r="G111" s="2" t="s">
        <v>154</v>
      </c>
      <c r="H111" s="2" t="s">
        <v>785</v>
      </c>
      <c r="I111" s="2" t="s">
        <v>154</v>
      </c>
      <c r="J111" s="2" t="s">
        <v>786</v>
      </c>
      <c r="K111" s="2" t="s">
        <v>154</v>
      </c>
      <c r="L111" s="2" t="s">
        <v>157</v>
      </c>
      <c r="M111" s="2" t="s">
        <v>158</v>
      </c>
      <c r="N111" s="2" t="s">
        <v>159</v>
      </c>
      <c r="O111" s="2" t="s">
        <v>158</v>
      </c>
      <c r="P111" s="2" t="s">
        <v>160</v>
      </c>
      <c r="Q111" s="2" t="s">
        <v>158</v>
      </c>
    </row>
    <row r="112" spans="1:17" ht="18.75" customHeight="1" x14ac:dyDescent="0.3">
      <c r="A112" s="2" t="s">
        <v>787</v>
      </c>
      <c r="B112" s="2" t="s">
        <v>788</v>
      </c>
      <c r="C112" s="2" t="s">
        <v>152</v>
      </c>
      <c r="D112" s="2" t="s">
        <v>701</v>
      </c>
      <c r="E112" s="2" t="s">
        <v>22</v>
      </c>
      <c r="F112" s="2" t="s">
        <v>789</v>
      </c>
      <c r="G112" s="2" t="s">
        <v>790</v>
      </c>
      <c r="H112" s="2" t="s">
        <v>791</v>
      </c>
      <c r="I112" s="2" t="s">
        <v>790</v>
      </c>
      <c r="L112" s="2" t="s">
        <v>792</v>
      </c>
      <c r="M112" s="2" t="s">
        <v>332</v>
      </c>
      <c r="N112" s="2" t="s">
        <v>335</v>
      </c>
      <c r="O112" s="2" t="s">
        <v>332</v>
      </c>
      <c r="P112" s="2" t="s">
        <v>793</v>
      </c>
      <c r="Q112" s="2" t="s">
        <v>794</v>
      </c>
    </row>
    <row r="113" spans="1:17" ht="18.75" customHeight="1" x14ac:dyDescent="0.3">
      <c r="A113" s="2" t="s">
        <v>795</v>
      </c>
      <c r="B113" s="2" t="s">
        <v>796</v>
      </c>
      <c r="C113" s="2" t="s">
        <v>78</v>
      </c>
      <c r="D113" s="2" t="s">
        <v>701</v>
      </c>
      <c r="E113" s="2" t="s">
        <v>22</v>
      </c>
      <c r="F113" s="2" t="s">
        <v>797</v>
      </c>
      <c r="G113" s="2" t="s">
        <v>80</v>
      </c>
      <c r="H113" s="2" t="s">
        <v>798</v>
      </c>
      <c r="I113" s="2" t="s">
        <v>80</v>
      </c>
      <c r="J113" s="2" t="s">
        <v>799</v>
      </c>
      <c r="K113" s="2" t="s">
        <v>80</v>
      </c>
      <c r="L113" s="2" t="s">
        <v>84</v>
      </c>
      <c r="M113" s="2" t="s">
        <v>85</v>
      </c>
      <c r="N113" s="2" t="s">
        <v>86</v>
      </c>
      <c r="O113" s="2" t="s">
        <v>85</v>
      </c>
      <c r="P113" s="2" t="s">
        <v>662</v>
      </c>
      <c r="Q113" s="2" t="s">
        <v>85</v>
      </c>
    </row>
    <row r="114" spans="1:17" ht="18.75" customHeight="1" x14ac:dyDescent="0.3">
      <c r="A114" s="2" t="s">
        <v>800</v>
      </c>
      <c r="B114" s="2" t="s">
        <v>801</v>
      </c>
      <c r="C114" s="2" t="s">
        <v>376</v>
      </c>
      <c r="D114" s="2" t="s">
        <v>701</v>
      </c>
      <c r="E114" s="2" t="s">
        <v>22</v>
      </c>
      <c r="F114" s="2" t="s">
        <v>232</v>
      </c>
      <c r="G114" s="2" t="s">
        <v>802</v>
      </c>
      <c r="L114" s="2" t="s">
        <v>803</v>
      </c>
      <c r="M114" s="2" t="s">
        <v>802</v>
      </c>
      <c r="N114" s="2" t="s">
        <v>804</v>
      </c>
      <c r="O114" s="2" t="s">
        <v>805</v>
      </c>
    </row>
    <row r="115" spans="1:17" ht="18.75" customHeight="1" x14ac:dyDescent="0.3">
      <c r="A115" s="2" t="s">
        <v>806</v>
      </c>
      <c r="B115" s="2" t="s">
        <v>807</v>
      </c>
      <c r="C115" s="2" t="s">
        <v>376</v>
      </c>
      <c r="D115" s="2" t="s">
        <v>701</v>
      </c>
      <c r="E115" s="2" t="s">
        <v>22</v>
      </c>
      <c r="F115" s="2" t="s">
        <v>808</v>
      </c>
      <c r="G115" s="2" t="s">
        <v>802</v>
      </c>
      <c r="H115" s="2" t="s">
        <v>809</v>
      </c>
      <c r="I115" s="2" t="s">
        <v>802</v>
      </c>
      <c r="L115" s="2" t="s">
        <v>810</v>
      </c>
      <c r="M115" s="2" t="s">
        <v>802</v>
      </c>
      <c r="N115" s="2" t="s">
        <v>811</v>
      </c>
      <c r="O115" s="2" t="s">
        <v>802</v>
      </c>
    </row>
    <row r="116" spans="1:17" ht="18.75" customHeight="1" x14ac:dyDescent="0.3">
      <c r="A116" s="2" t="s">
        <v>812</v>
      </c>
      <c r="B116" s="2" t="s">
        <v>813</v>
      </c>
      <c r="C116" s="2" t="s">
        <v>31</v>
      </c>
      <c r="D116" s="2" t="s">
        <v>701</v>
      </c>
      <c r="E116" s="2" t="s">
        <v>22</v>
      </c>
      <c r="F116" s="2" t="s">
        <v>345</v>
      </c>
      <c r="G116" s="2" t="s">
        <v>346</v>
      </c>
      <c r="L116" s="2" t="s">
        <v>347</v>
      </c>
      <c r="M116" s="2" t="s">
        <v>346</v>
      </c>
      <c r="N116" s="2" t="s">
        <v>348</v>
      </c>
      <c r="O116" s="2" t="s">
        <v>346</v>
      </c>
    </row>
    <row r="117" spans="1:17" ht="18.75" customHeight="1" x14ac:dyDescent="0.3">
      <c r="A117" s="2" t="s">
        <v>814</v>
      </c>
      <c r="B117" s="2" t="s">
        <v>815</v>
      </c>
      <c r="C117" s="2" t="s">
        <v>409</v>
      </c>
      <c r="D117" s="2" t="s">
        <v>701</v>
      </c>
      <c r="E117" s="2" t="s">
        <v>22</v>
      </c>
      <c r="F117" s="2" t="s">
        <v>816</v>
      </c>
      <c r="G117" s="2" t="s">
        <v>817</v>
      </c>
      <c r="H117" s="2" t="s">
        <v>818</v>
      </c>
      <c r="I117" s="2" t="s">
        <v>819</v>
      </c>
      <c r="L117" s="2" t="s">
        <v>820</v>
      </c>
      <c r="M117" s="2" t="s">
        <v>817</v>
      </c>
    </row>
    <row r="118" spans="1:17" ht="18.75" customHeight="1" x14ac:dyDescent="0.3">
      <c r="A118" s="2" t="s">
        <v>821</v>
      </c>
      <c r="B118" s="2" t="s">
        <v>822</v>
      </c>
      <c r="C118" s="2" t="s">
        <v>123</v>
      </c>
      <c r="D118" s="2" t="s">
        <v>701</v>
      </c>
      <c r="E118" s="2" t="s">
        <v>22</v>
      </c>
      <c r="F118" s="2" t="s">
        <v>823</v>
      </c>
      <c r="G118" s="2" t="s">
        <v>125</v>
      </c>
      <c r="H118" s="2" t="s">
        <v>824</v>
      </c>
      <c r="I118" s="2" t="s">
        <v>125</v>
      </c>
      <c r="L118" s="2" t="s">
        <v>128</v>
      </c>
      <c r="M118" s="2" t="s">
        <v>125</v>
      </c>
      <c r="N118" s="2" t="s">
        <v>129</v>
      </c>
      <c r="O118" s="2" t="s">
        <v>125</v>
      </c>
    </row>
    <row r="119" spans="1:17" ht="18.75" customHeight="1" x14ac:dyDescent="0.3">
      <c r="A119" s="2" t="s">
        <v>825</v>
      </c>
      <c r="B119" s="2" t="s">
        <v>826</v>
      </c>
      <c r="C119" s="2" t="s">
        <v>152</v>
      </c>
      <c r="D119" s="2" t="s">
        <v>827</v>
      </c>
      <c r="E119" s="2" t="s">
        <v>22</v>
      </c>
      <c r="F119" s="2" t="s">
        <v>828</v>
      </c>
      <c r="G119" s="2" t="s">
        <v>829</v>
      </c>
      <c r="H119" s="2" t="s">
        <v>830</v>
      </c>
      <c r="I119" s="2" t="s">
        <v>829</v>
      </c>
      <c r="L119" s="2" t="s">
        <v>831</v>
      </c>
      <c r="M119" s="2" t="s">
        <v>829</v>
      </c>
      <c r="N119" s="2" t="s">
        <v>832</v>
      </c>
      <c r="O119" s="2" t="s">
        <v>829</v>
      </c>
    </row>
    <row r="120" spans="1:17" ht="18.75" customHeight="1" x14ac:dyDescent="0.3">
      <c r="A120" s="2" t="s">
        <v>833</v>
      </c>
      <c r="B120" s="2" t="s">
        <v>834</v>
      </c>
      <c r="C120" s="2" t="s">
        <v>267</v>
      </c>
      <c r="D120" s="2" t="s">
        <v>827</v>
      </c>
      <c r="E120" s="2" t="s">
        <v>22</v>
      </c>
      <c r="F120" s="2" t="s">
        <v>421</v>
      </c>
      <c r="G120" s="2" t="s">
        <v>422</v>
      </c>
      <c r="H120" s="2" t="s">
        <v>419</v>
      </c>
      <c r="I120" s="2" t="s">
        <v>420</v>
      </c>
      <c r="N120" s="2" t="s">
        <v>423</v>
      </c>
      <c r="O120" s="2" t="s">
        <v>420</v>
      </c>
      <c r="P120" s="2" t="s">
        <v>424</v>
      </c>
      <c r="Q120" s="2" t="s">
        <v>422</v>
      </c>
    </row>
    <row r="121" spans="1:17" ht="18.75" customHeight="1" x14ac:dyDescent="0.3">
      <c r="A121" s="2" t="s">
        <v>835</v>
      </c>
      <c r="B121" s="2" t="s">
        <v>836</v>
      </c>
      <c r="C121" s="2" t="s">
        <v>20</v>
      </c>
      <c r="D121" s="2" t="s">
        <v>827</v>
      </c>
      <c r="E121" s="2" t="s">
        <v>22</v>
      </c>
      <c r="F121" s="2" t="s">
        <v>837</v>
      </c>
      <c r="G121" s="2" t="s">
        <v>24</v>
      </c>
      <c r="H121" s="2" t="s">
        <v>838</v>
      </c>
      <c r="I121" s="2" t="s">
        <v>24</v>
      </c>
      <c r="J121" s="2" t="s">
        <v>839</v>
      </c>
      <c r="K121" s="2" t="s">
        <v>24</v>
      </c>
      <c r="L121" s="2" t="s">
        <v>27</v>
      </c>
      <c r="M121" s="2" t="s">
        <v>28</v>
      </c>
    </row>
    <row r="122" spans="1:17" ht="18.75" customHeight="1" x14ac:dyDescent="0.3">
      <c r="A122" s="2" t="s">
        <v>840</v>
      </c>
      <c r="B122" s="2" t="s">
        <v>841</v>
      </c>
      <c r="C122" s="2" t="s">
        <v>20</v>
      </c>
      <c r="D122" s="2" t="s">
        <v>827</v>
      </c>
      <c r="E122" s="2" t="s">
        <v>22</v>
      </c>
      <c r="F122" s="2" t="s">
        <v>842</v>
      </c>
      <c r="G122" s="2" t="s">
        <v>24</v>
      </c>
      <c r="H122" s="2" t="s">
        <v>843</v>
      </c>
      <c r="I122" s="2" t="s">
        <v>24</v>
      </c>
      <c r="J122" s="2" t="s">
        <v>844</v>
      </c>
      <c r="K122" s="2" t="s">
        <v>24</v>
      </c>
      <c r="L122" s="2" t="s">
        <v>27</v>
      </c>
      <c r="M122" s="2" t="s">
        <v>28</v>
      </c>
    </row>
    <row r="123" spans="1:17" ht="18.75" customHeight="1" x14ac:dyDescent="0.3">
      <c r="A123" s="2" t="s">
        <v>845</v>
      </c>
      <c r="B123" s="2" t="s">
        <v>846</v>
      </c>
      <c r="C123" s="2" t="s">
        <v>31</v>
      </c>
      <c r="D123" s="2" t="s">
        <v>827</v>
      </c>
      <c r="E123" s="2" t="s">
        <v>22</v>
      </c>
      <c r="F123" s="2" t="s">
        <v>220</v>
      </c>
      <c r="G123" s="2" t="s">
        <v>221</v>
      </c>
      <c r="L123" s="2" t="s">
        <v>34</v>
      </c>
      <c r="M123" s="2" t="s">
        <v>35</v>
      </c>
      <c r="N123" s="2" t="s">
        <v>36</v>
      </c>
      <c r="O123" s="2" t="s">
        <v>37</v>
      </c>
    </row>
    <row r="124" spans="1:17" ht="18.75" customHeight="1" x14ac:dyDescent="0.3">
      <c r="A124" s="2" t="s">
        <v>847</v>
      </c>
      <c r="B124" s="2" t="s">
        <v>848</v>
      </c>
      <c r="C124" s="2" t="s">
        <v>31</v>
      </c>
      <c r="D124" s="2" t="s">
        <v>827</v>
      </c>
      <c r="E124" s="2" t="s">
        <v>22</v>
      </c>
      <c r="F124" s="2" t="s">
        <v>849</v>
      </c>
      <c r="G124" s="2" t="s">
        <v>850</v>
      </c>
      <c r="L124" s="2" t="s">
        <v>34</v>
      </c>
      <c r="M124" s="2" t="s">
        <v>35</v>
      </c>
      <c r="N124" s="2" t="s">
        <v>36</v>
      </c>
      <c r="O124" s="2" t="s">
        <v>37</v>
      </c>
    </row>
    <row r="125" spans="1:17" ht="18.75" customHeight="1" x14ac:dyDescent="0.3">
      <c r="A125" s="2" t="s">
        <v>851</v>
      </c>
      <c r="B125" s="2" t="s">
        <v>852</v>
      </c>
      <c r="C125" s="2" t="s">
        <v>78</v>
      </c>
      <c r="D125" s="2" t="s">
        <v>827</v>
      </c>
      <c r="E125" s="2" t="s">
        <v>22</v>
      </c>
      <c r="F125" s="2" t="s">
        <v>853</v>
      </c>
      <c r="G125" s="2" t="s">
        <v>854</v>
      </c>
      <c r="L125" s="2" t="s">
        <v>855</v>
      </c>
      <c r="M125" s="2" t="s">
        <v>854</v>
      </c>
    </row>
    <row r="126" spans="1:17" ht="18.75" customHeight="1" x14ac:dyDescent="0.3">
      <c r="A126" s="2" t="s">
        <v>856</v>
      </c>
      <c r="B126" s="2" t="s">
        <v>857</v>
      </c>
      <c r="C126" s="2" t="s">
        <v>31</v>
      </c>
      <c r="D126" s="2" t="s">
        <v>827</v>
      </c>
      <c r="E126" s="2" t="s">
        <v>22</v>
      </c>
      <c r="F126" s="2" t="s">
        <v>858</v>
      </c>
      <c r="G126" s="2" t="s">
        <v>859</v>
      </c>
      <c r="L126" s="2" t="s">
        <v>45</v>
      </c>
      <c r="M126" s="2" t="s">
        <v>74</v>
      </c>
      <c r="N126" s="2" t="s">
        <v>450</v>
      </c>
      <c r="O126" s="2" t="s">
        <v>74</v>
      </c>
      <c r="P126" s="2" t="s">
        <v>860</v>
      </c>
      <c r="Q126" s="2" t="s">
        <v>861</v>
      </c>
    </row>
    <row r="127" spans="1:17" ht="18.75" customHeight="1" x14ac:dyDescent="0.3">
      <c r="A127" s="2" t="s">
        <v>862</v>
      </c>
      <c r="B127" s="2" t="s">
        <v>863</v>
      </c>
      <c r="C127" s="2" t="s">
        <v>31</v>
      </c>
      <c r="D127" s="2" t="s">
        <v>827</v>
      </c>
      <c r="E127" s="2" t="s">
        <v>22</v>
      </c>
      <c r="F127" s="2" t="s">
        <v>864</v>
      </c>
      <c r="G127" s="2" t="s">
        <v>41</v>
      </c>
      <c r="H127" s="2" t="s">
        <v>865</v>
      </c>
      <c r="I127" s="2" t="s">
        <v>41</v>
      </c>
      <c r="J127" s="2" t="s">
        <v>866</v>
      </c>
      <c r="K127" s="2" t="s">
        <v>41</v>
      </c>
      <c r="L127" s="2" t="s">
        <v>43</v>
      </c>
      <c r="M127" s="2" t="s">
        <v>44</v>
      </c>
      <c r="N127" s="2" t="s">
        <v>45</v>
      </c>
      <c r="O127" s="2" t="s">
        <v>867</v>
      </c>
    </row>
    <row r="128" spans="1:17" ht="18.75" customHeight="1" x14ac:dyDescent="0.3">
      <c r="A128" s="2" t="s">
        <v>868</v>
      </c>
      <c r="B128" s="2" t="s">
        <v>869</v>
      </c>
      <c r="C128" s="2" t="s">
        <v>287</v>
      </c>
      <c r="D128" s="2" t="s">
        <v>827</v>
      </c>
      <c r="E128" s="2" t="s">
        <v>22</v>
      </c>
      <c r="F128" s="2" t="s">
        <v>870</v>
      </c>
      <c r="G128" s="2" t="s">
        <v>871</v>
      </c>
      <c r="H128" s="2" t="s">
        <v>872</v>
      </c>
      <c r="I128" s="2" t="s">
        <v>871</v>
      </c>
      <c r="L128" s="2" t="s">
        <v>484</v>
      </c>
      <c r="M128" s="2" t="s">
        <v>480</v>
      </c>
      <c r="N128" s="2" t="s">
        <v>483</v>
      </c>
      <c r="O128" s="2" t="s">
        <v>480</v>
      </c>
    </row>
    <row r="129" spans="1:17" ht="18.75" customHeight="1" x14ac:dyDescent="0.3">
      <c r="A129" s="2" t="s">
        <v>873</v>
      </c>
      <c r="B129" s="2" t="s">
        <v>874</v>
      </c>
      <c r="C129" s="2" t="s">
        <v>409</v>
      </c>
      <c r="D129" s="2" t="s">
        <v>827</v>
      </c>
      <c r="E129" s="2" t="s">
        <v>22</v>
      </c>
      <c r="F129" s="2" t="s">
        <v>875</v>
      </c>
      <c r="G129" s="2" t="s">
        <v>876</v>
      </c>
      <c r="H129" s="2" t="s">
        <v>877</v>
      </c>
      <c r="I129" s="2" t="s">
        <v>878</v>
      </c>
    </row>
    <row r="130" spans="1:17" ht="18.75" customHeight="1" x14ac:dyDescent="0.3">
      <c r="A130" s="2" t="s">
        <v>879</v>
      </c>
      <c r="B130" s="2" t="s">
        <v>880</v>
      </c>
      <c r="C130" s="2" t="s">
        <v>48</v>
      </c>
      <c r="D130" s="2" t="s">
        <v>827</v>
      </c>
      <c r="E130" s="2" t="s">
        <v>22</v>
      </c>
      <c r="F130" s="2" t="s">
        <v>881</v>
      </c>
      <c r="G130" s="2" t="s">
        <v>882</v>
      </c>
      <c r="H130" s="2" t="s">
        <v>883</v>
      </c>
      <c r="I130" s="2" t="s">
        <v>882</v>
      </c>
      <c r="J130" s="2" t="s">
        <v>884</v>
      </c>
      <c r="K130" s="2" t="s">
        <v>882</v>
      </c>
      <c r="L130" s="2" t="s">
        <v>885</v>
      </c>
      <c r="M130" s="2" t="s">
        <v>882</v>
      </c>
      <c r="N130" s="2" t="s">
        <v>886</v>
      </c>
      <c r="O130" s="2" t="s">
        <v>882</v>
      </c>
    </row>
    <row r="131" spans="1:17" ht="18.75" customHeight="1" x14ac:dyDescent="0.3">
      <c r="A131" s="2" t="s">
        <v>887</v>
      </c>
      <c r="B131" s="2" t="s">
        <v>888</v>
      </c>
      <c r="C131" s="2" t="s">
        <v>108</v>
      </c>
      <c r="D131" s="2" t="s">
        <v>827</v>
      </c>
      <c r="E131" s="2" t="s">
        <v>22</v>
      </c>
      <c r="F131" s="2" t="s">
        <v>889</v>
      </c>
      <c r="G131" s="2" t="s">
        <v>489</v>
      </c>
      <c r="H131" s="2" t="s">
        <v>890</v>
      </c>
      <c r="I131" s="2" t="s">
        <v>489</v>
      </c>
      <c r="L131" s="2" t="s">
        <v>492</v>
      </c>
      <c r="M131" s="2" t="s">
        <v>489</v>
      </c>
      <c r="N131" s="2" t="s">
        <v>493</v>
      </c>
      <c r="O131" s="2" t="s">
        <v>494</v>
      </c>
    </row>
    <row r="132" spans="1:17" ht="18.75" customHeight="1" x14ac:dyDescent="0.3">
      <c r="A132" s="2" t="s">
        <v>891</v>
      </c>
      <c r="B132" s="2" t="s">
        <v>892</v>
      </c>
      <c r="C132" s="2" t="s">
        <v>209</v>
      </c>
      <c r="D132" s="2" t="s">
        <v>827</v>
      </c>
      <c r="E132" s="2" t="s">
        <v>22</v>
      </c>
      <c r="F132" s="2" t="s">
        <v>893</v>
      </c>
      <c r="G132" s="2" t="s">
        <v>894</v>
      </c>
      <c r="L132" s="2" t="s">
        <v>895</v>
      </c>
      <c r="M132" s="2" t="s">
        <v>896</v>
      </c>
    </row>
    <row r="133" spans="1:17" ht="18.75" customHeight="1" x14ac:dyDescent="0.3">
      <c r="A133" s="2" t="s">
        <v>897</v>
      </c>
      <c r="B133" s="2" t="s">
        <v>898</v>
      </c>
      <c r="C133" s="2" t="s">
        <v>108</v>
      </c>
      <c r="D133" s="2" t="s">
        <v>827</v>
      </c>
      <c r="E133" s="2" t="s">
        <v>22</v>
      </c>
      <c r="F133" s="2" t="s">
        <v>899</v>
      </c>
      <c r="G133" s="2" t="s">
        <v>900</v>
      </c>
      <c r="H133" s="2" t="s">
        <v>901</v>
      </c>
      <c r="I133" s="2" t="s">
        <v>900</v>
      </c>
      <c r="J133" s="2" t="s">
        <v>902</v>
      </c>
      <c r="K133" s="2" t="s">
        <v>900</v>
      </c>
      <c r="L133" s="2" t="s">
        <v>903</v>
      </c>
      <c r="M133" s="2" t="s">
        <v>900</v>
      </c>
      <c r="N133" s="2" t="s">
        <v>904</v>
      </c>
      <c r="O133" s="2" t="s">
        <v>905</v>
      </c>
    </row>
    <row r="134" spans="1:17" ht="18.75" customHeight="1" x14ac:dyDescent="0.3">
      <c r="A134" s="2" t="s">
        <v>906</v>
      </c>
      <c r="B134" s="2" t="s">
        <v>907</v>
      </c>
      <c r="C134" s="2" t="s">
        <v>908</v>
      </c>
      <c r="D134" s="2" t="s">
        <v>827</v>
      </c>
      <c r="E134" s="2" t="s">
        <v>22</v>
      </c>
      <c r="F134" s="2" t="s">
        <v>909</v>
      </c>
      <c r="G134" s="2" t="s">
        <v>910</v>
      </c>
      <c r="L134" s="2" t="s">
        <v>911</v>
      </c>
      <c r="M134" s="2" t="s">
        <v>910</v>
      </c>
    </row>
    <row r="135" spans="1:17" ht="18.75" customHeight="1" x14ac:dyDescent="0.3">
      <c r="A135" s="2" t="s">
        <v>912</v>
      </c>
      <c r="B135" s="2" t="s">
        <v>913</v>
      </c>
      <c r="C135" s="2" t="s">
        <v>287</v>
      </c>
      <c r="D135" s="2" t="s">
        <v>827</v>
      </c>
      <c r="E135" s="2" t="s">
        <v>22</v>
      </c>
      <c r="F135" s="2" t="s">
        <v>914</v>
      </c>
      <c r="G135" s="2" t="s">
        <v>524</v>
      </c>
      <c r="H135" s="2" t="s">
        <v>915</v>
      </c>
      <c r="I135" s="2" t="s">
        <v>524</v>
      </c>
      <c r="J135" s="2" t="s">
        <v>916</v>
      </c>
      <c r="K135" s="2" t="s">
        <v>524</v>
      </c>
      <c r="L135" s="2" t="s">
        <v>526</v>
      </c>
      <c r="M135" s="2" t="s">
        <v>527</v>
      </c>
      <c r="N135" s="2" t="s">
        <v>528</v>
      </c>
      <c r="O135" s="2" t="s">
        <v>527</v>
      </c>
    </row>
    <row r="136" spans="1:17" ht="18.75" customHeight="1" x14ac:dyDescent="0.3">
      <c r="A136" s="2" t="s">
        <v>917</v>
      </c>
      <c r="B136" s="2" t="s">
        <v>918</v>
      </c>
      <c r="C136" s="2" t="s">
        <v>267</v>
      </c>
      <c r="D136" s="2" t="s">
        <v>827</v>
      </c>
      <c r="E136" s="2" t="s">
        <v>22</v>
      </c>
      <c r="F136" s="2" t="s">
        <v>271</v>
      </c>
      <c r="G136" s="2" t="s">
        <v>272</v>
      </c>
      <c r="H136" s="2" t="s">
        <v>270</v>
      </c>
      <c r="I136" s="2" t="s">
        <v>269</v>
      </c>
      <c r="J136" s="2" t="s">
        <v>268</v>
      </c>
      <c r="K136" s="2" t="s">
        <v>269</v>
      </c>
      <c r="L136" s="2" t="s">
        <v>274</v>
      </c>
      <c r="M136" s="2" t="s">
        <v>275</v>
      </c>
      <c r="N136" s="2" t="s">
        <v>273</v>
      </c>
      <c r="O136" s="2" t="s">
        <v>272</v>
      </c>
    </row>
    <row r="137" spans="1:17" ht="18.75" customHeight="1" x14ac:dyDescent="0.3">
      <c r="A137" s="2" t="s">
        <v>919</v>
      </c>
      <c r="B137" s="2" t="s">
        <v>920</v>
      </c>
      <c r="C137" s="2" t="s">
        <v>48</v>
      </c>
      <c r="D137" s="2" t="s">
        <v>827</v>
      </c>
      <c r="E137" s="2" t="s">
        <v>22</v>
      </c>
      <c r="F137" s="2" t="s">
        <v>921</v>
      </c>
      <c r="G137" s="2" t="s">
        <v>279</v>
      </c>
      <c r="H137" s="2" t="s">
        <v>922</v>
      </c>
      <c r="I137" s="2" t="s">
        <v>279</v>
      </c>
      <c r="J137" s="2" t="s">
        <v>923</v>
      </c>
      <c r="K137" s="2" t="s">
        <v>279</v>
      </c>
      <c r="L137" s="2" t="s">
        <v>283</v>
      </c>
      <c r="M137" s="2" t="s">
        <v>279</v>
      </c>
      <c r="N137" s="2" t="s">
        <v>924</v>
      </c>
      <c r="O137" s="2" t="s">
        <v>279</v>
      </c>
      <c r="P137" s="2" t="s">
        <v>925</v>
      </c>
      <c r="Q137" s="2" t="s">
        <v>279</v>
      </c>
    </row>
    <row r="138" spans="1:17" ht="18.75" customHeight="1" x14ac:dyDescent="0.3">
      <c r="A138" s="2" t="s">
        <v>926</v>
      </c>
      <c r="B138" s="2" t="s">
        <v>927</v>
      </c>
      <c r="C138" s="2" t="s">
        <v>78</v>
      </c>
      <c r="D138" s="2" t="s">
        <v>827</v>
      </c>
      <c r="E138" s="2" t="s">
        <v>22</v>
      </c>
      <c r="F138" s="2" t="s">
        <v>928</v>
      </c>
      <c r="G138" s="2" t="s">
        <v>929</v>
      </c>
      <c r="H138" s="2" t="s">
        <v>930</v>
      </c>
      <c r="I138" s="2" t="s">
        <v>929</v>
      </c>
      <c r="L138" s="2" t="s">
        <v>931</v>
      </c>
      <c r="M138" s="2" t="s">
        <v>929</v>
      </c>
      <c r="N138" s="2" t="s">
        <v>932</v>
      </c>
      <c r="O138" s="2" t="s">
        <v>929</v>
      </c>
    </row>
    <row r="139" spans="1:17" ht="18.75" customHeight="1" x14ac:dyDescent="0.3">
      <c r="A139" s="2" t="s">
        <v>933</v>
      </c>
      <c r="B139" s="2" t="s">
        <v>934</v>
      </c>
      <c r="C139" s="2" t="s">
        <v>287</v>
      </c>
      <c r="D139" s="2" t="s">
        <v>827</v>
      </c>
      <c r="E139" s="2" t="s">
        <v>22</v>
      </c>
      <c r="F139" s="2" t="s">
        <v>935</v>
      </c>
      <c r="G139" s="2" t="s">
        <v>936</v>
      </c>
      <c r="H139" s="2" t="s">
        <v>937</v>
      </c>
      <c r="I139" s="2" t="s">
        <v>936</v>
      </c>
      <c r="L139" s="2" t="s">
        <v>938</v>
      </c>
      <c r="M139" s="2" t="s">
        <v>936</v>
      </c>
      <c r="N139" s="2" t="s">
        <v>293</v>
      </c>
      <c r="O139" s="2" t="s">
        <v>292</v>
      </c>
    </row>
    <row r="140" spans="1:17" ht="18.75" customHeight="1" x14ac:dyDescent="0.3">
      <c r="A140" s="2" t="s">
        <v>939</v>
      </c>
      <c r="B140" s="2" t="s">
        <v>940</v>
      </c>
      <c r="C140" s="2" t="s">
        <v>287</v>
      </c>
      <c r="D140" s="2" t="s">
        <v>827</v>
      </c>
      <c r="E140" s="2" t="s">
        <v>22</v>
      </c>
      <c r="F140" s="2" t="s">
        <v>941</v>
      </c>
      <c r="G140" s="2" t="s">
        <v>292</v>
      </c>
      <c r="H140" s="2" t="s">
        <v>935</v>
      </c>
      <c r="I140" s="2" t="s">
        <v>936</v>
      </c>
      <c r="J140" s="2" t="s">
        <v>942</v>
      </c>
      <c r="K140" s="2" t="s">
        <v>292</v>
      </c>
      <c r="L140" s="2" t="s">
        <v>293</v>
      </c>
      <c r="M140" s="2" t="s">
        <v>292</v>
      </c>
      <c r="N140" s="2" t="s">
        <v>294</v>
      </c>
      <c r="O140" s="2" t="s">
        <v>295</v>
      </c>
      <c r="P140" s="2" t="s">
        <v>938</v>
      </c>
      <c r="Q140" s="2" t="s">
        <v>936</v>
      </c>
    </row>
    <row r="141" spans="1:17" ht="18.75" customHeight="1" x14ac:dyDescent="0.3">
      <c r="A141" s="2" t="s">
        <v>943</v>
      </c>
      <c r="B141" s="2" t="s">
        <v>944</v>
      </c>
      <c r="C141" s="2" t="s">
        <v>191</v>
      </c>
      <c r="D141" s="2" t="s">
        <v>827</v>
      </c>
      <c r="E141" s="2" t="s">
        <v>22</v>
      </c>
      <c r="F141" s="2" t="s">
        <v>945</v>
      </c>
      <c r="G141" s="2" t="s">
        <v>946</v>
      </c>
      <c r="H141" s="2" t="s">
        <v>947</v>
      </c>
      <c r="I141" s="2" t="s">
        <v>948</v>
      </c>
      <c r="J141" s="2" t="s">
        <v>949</v>
      </c>
      <c r="K141" s="2" t="s">
        <v>948</v>
      </c>
      <c r="L141" s="2" t="s">
        <v>950</v>
      </c>
      <c r="M141" s="2" t="s">
        <v>951</v>
      </c>
    </row>
    <row r="142" spans="1:17" ht="18.75" customHeight="1" x14ac:dyDescent="0.3">
      <c r="A142" s="2" t="s">
        <v>952</v>
      </c>
      <c r="B142" s="2" t="s">
        <v>953</v>
      </c>
      <c r="C142" s="2" t="s">
        <v>48</v>
      </c>
      <c r="D142" s="2" t="s">
        <v>827</v>
      </c>
      <c r="E142" s="2" t="s">
        <v>22</v>
      </c>
      <c r="F142" s="2" t="s">
        <v>954</v>
      </c>
      <c r="G142" s="2" t="s">
        <v>102</v>
      </c>
      <c r="H142" s="2" t="s">
        <v>955</v>
      </c>
      <c r="I142" s="2" t="s">
        <v>102</v>
      </c>
      <c r="L142" s="2" t="s">
        <v>105</v>
      </c>
      <c r="M142" s="2" t="s">
        <v>102</v>
      </c>
    </row>
    <row r="143" spans="1:17" ht="18.75" customHeight="1" x14ac:dyDescent="0.3">
      <c r="A143" s="2" t="s">
        <v>956</v>
      </c>
      <c r="B143" s="2" t="s">
        <v>957</v>
      </c>
      <c r="C143" s="2" t="s">
        <v>303</v>
      </c>
      <c r="D143" s="2" t="s">
        <v>827</v>
      </c>
      <c r="E143" s="2" t="s">
        <v>22</v>
      </c>
      <c r="F143" s="2" t="s">
        <v>958</v>
      </c>
      <c r="G143" s="2" t="s">
        <v>305</v>
      </c>
      <c r="H143" s="2" t="s">
        <v>959</v>
      </c>
      <c r="I143" s="2" t="s">
        <v>305</v>
      </c>
      <c r="J143" s="33" t="s">
        <v>3525</v>
      </c>
      <c r="K143" s="2" t="s">
        <v>305</v>
      </c>
      <c r="L143" s="2" t="s">
        <v>308</v>
      </c>
      <c r="M143" s="2" t="s">
        <v>305</v>
      </c>
      <c r="N143" s="2" t="s">
        <v>309</v>
      </c>
      <c r="O143" s="2" t="s">
        <v>305</v>
      </c>
      <c r="P143" s="2" t="s">
        <v>310</v>
      </c>
      <c r="Q143" s="2" t="s">
        <v>305</v>
      </c>
    </row>
    <row r="144" spans="1:17" ht="18.75" customHeight="1" x14ac:dyDescent="0.3">
      <c r="A144" s="2" t="s">
        <v>960</v>
      </c>
      <c r="B144" s="2" t="s">
        <v>961</v>
      </c>
      <c r="C144" s="2" t="s">
        <v>48</v>
      </c>
      <c r="D144" s="2" t="s">
        <v>827</v>
      </c>
      <c r="E144" s="2" t="s">
        <v>22</v>
      </c>
      <c r="F144" s="2" t="s">
        <v>962</v>
      </c>
      <c r="G144" s="2" t="s">
        <v>102</v>
      </c>
      <c r="H144" s="2" t="s">
        <v>963</v>
      </c>
      <c r="I144" s="2" t="s">
        <v>102</v>
      </c>
      <c r="J144" s="2" t="s">
        <v>964</v>
      </c>
      <c r="K144" s="2" t="s">
        <v>102</v>
      </c>
      <c r="L144" s="2" t="s">
        <v>105</v>
      </c>
      <c r="M144" s="2" t="s">
        <v>102</v>
      </c>
    </row>
    <row r="145" spans="1:17" ht="18.75" customHeight="1" x14ac:dyDescent="0.3">
      <c r="A145" s="2" t="s">
        <v>965</v>
      </c>
      <c r="B145" s="2" t="s">
        <v>966</v>
      </c>
      <c r="C145" s="2" t="s">
        <v>48</v>
      </c>
      <c r="D145" s="2" t="s">
        <v>827</v>
      </c>
      <c r="E145" s="2" t="s">
        <v>22</v>
      </c>
      <c r="F145" s="2" t="s">
        <v>967</v>
      </c>
      <c r="G145" s="2" t="s">
        <v>102</v>
      </c>
      <c r="H145" s="2" t="s">
        <v>968</v>
      </c>
      <c r="I145" s="2" t="s">
        <v>102</v>
      </c>
      <c r="L145" s="2" t="s">
        <v>105</v>
      </c>
      <c r="M145" s="2" t="s">
        <v>102</v>
      </c>
    </row>
    <row r="146" spans="1:17" ht="18.75" customHeight="1" x14ac:dyDescent="0.3">
      <c r="A146" s="2" t="s">
        <v>969</v>
      </c>
      <c r="B146" s="2" t="s">
        <v>970</v>
      </c>
      <c r="C146" s="2" t="s">
        <v>48</v>
      </c>
      <c r="D146" s="2" t="s">
        <v>827</v>
      </c>
      <c r="E146" s="2" t="s">
        <v>22</v>
      </c>
      <c r="F146" s="2" t="s">
        <v>971</v>
      </c>
      <c r="G146" s="2" t="s">
        <v>102</v>
      </c>
      <c r="H146" s="2" t="s">
        <v>972</v>
      </c>
      <c r="I146" s="2" t="s">
        <v>102</v>
      </c>
      <c r="J146" s="2" t="s">
        <v>973</v>
      </c>
      <c r="K146" s="2" t="s">
        <v>102</v>
      </c>
      <c r="L146" s="2" t="s">
        <v>105</v>
      </c>
      <c r="M146" s="2" t="s">
        <v>102</v>
      </c>
    </row>
    <row r="147" spans="1:17" ht="18.75" customHeight="1" x14ac:dyDescent="0.3">
      <c r="A147" s="2" t="s">
        <v>974</v>
      </c>
      <c r="B147" s="2" t="s">
        <v>975</v>
      </c>
      <c r="C147" s="2" t="s">
        <v>48</v>
      </c>
      <c r="D147" s="2" t="s">
        <v>827</v>
      </c>
      <c r="E147" s="2" t="s">
        <v>22</v>
      </c>
      <c r="F147" s="2" t="s">
        <v>976</v>
      </c>
      <c r="G147" s="2" t="s">
        <v>102</v>
      </c>
      <c r="H147" s="2" t="s">
        <v>977</v>
      </c>
      <c r="I147" s="2" t="s">
        <v>102</v>
      </c>
      <c r="L147" s="2" t="s">
        <v>105</v>
      </c>
      <c r="M147" s="2" t="s">
        <v>102</v>
      </c>
    </row>
    <row r="148" spans="1:17" ht="18.75" customHeight="1" x14ac:dyDescent="0.3">
      <c r="A148" s="2" t="s">
        <v>978</v>
      </c>
      <c r="B148" s="2" t="s">
        <v>979</v>
      </c>
      <c r="C148" s="2" t="s">
        <v>48</v>
      </c>
      <c r="D148" s="2" t="s">
        <v>827</v>
      </c>
      <c r="E148" s="2" t="s">
        <v>22</v>
      </c>
      <c r="F148" s="2" t="s">
        <v>980</v>
      </c>
      <c r="G148" s="2" t="s">
        <v>102</v>
      </c>
      <c r="H148" s="2" t="s">
        <v>981</v>
      </c>
      <c r="I148" s="2" t="s">
        <v>102</v>
      </c>
      <c r="L148" s="2" t="s">
        <v>105</v>
      </c>
      <c r="M148" s="2" t="s">
        <v>102</v>
      </c>
    </row>
    <row r="149" spans="1:17" ht="18.75" customHeight="1" x14ac:dyDescent="0.3">
      <c r="A149" s="2" t="s">
        <v>982</v>
      </c>
      <c r="B149" s="2" t="s">
        <v>983</v>
      </c>
      <c r="C149" s="2" t="s">
        <v>108</v>
      </c>
      <c r="D149" s="2" t="s">
        <v>827</v>
      </c>
      <c r="E149" s="2" t="s">
        <v>22</v>
      </c>
      <c r="F149" s="2" t="s">
        <v>770</v>
      </c>
      <c r="G149" s="2" t="s">
        <v>110</v>
      </c>
      <c r="H149" s="2" t="s">
        <v>531</v>
      </c>
      <c r="I149" s="2" t="s">
        <v>110</v>
      </c>
      <c r="J149" s="2" t="s">
        <v>772</v>
      </c>
      <c r="K149" s="2" t="s">
        <v>110</v>
      </c>
      <c r="L149" s="2" t="s">
        <v>113</v>
      </c>
      <c r="M149" s="2" t="s">
        <v>110</v>
      </c>
    </row>
    <row r="150" spans="1:17" ht="18.75" customHeight="1" x14ac:dyDescent="0.3">
      <c r="A150" s="2" t="s">
        <v>984</v>
      </c>
      <c r="B150" s="2" t="s">
        <v>985</v>
      </c>
      <c r="C150" s="2" t="s">
        <v>108</v>
      </c>
      <c r="D150" s="2" t="s">
        <v>827</v>
      </c>
      <c r="E150" s="2" t="s">
        <v>22</v>
      </c>
      <c r="F150" s="2" t="s">
        <v>986</v>
      </c>
      <c r="G150" s="2" t="s">
        <v>110</v>
      </c>
      <c r="H150" s="2" t="s">
        <v>987</v>
      </c>
      <c r="I150" s="2" t="s">
        <v>110</v>
      </c>
      <c r="J150" s="2" t="s">
        <v>771</v>
      </c>
      <c r="K150" s="2" t="s">
        <v>110</v>
      </c>
      <c r="L150" s="2" t="s">
        <v>113</v>
      </c>
      <c r="M150" s="2" t="s">
        <v>110</v>
      </c>
    </row>
    <row r="151" spans="1:17" ht="18.75" customHeight="1" x14ac:dyDescent="0.3">
      <c r="A151" s="2" t="s">
        <v>988</v>
      </c>
      <c r="B151" s="2" t="s">
        <v>989</v>
      </c>
      <c r="C151" s="2" t="s">
        <v>303</v>
      </c>
      <c r="D151" s="2" t="s">
        <v>827</v>
      </c>
      <c r="E151" s="2" t="s">
        <v>22</v>
      </c>
      <c r="F151" s="2" t="s">
        <v>990</v>
      </c>
      <c r="G151" s="2" t="s">
        <v>305</v>
      </c>
      <c r="H151" s="2" t="s">
        <v>991</v>
      </c>
      <c r="I151" s="2" t="s">
        <v>305</v>
      </c>
      <c r="J151" s="2" t="s">
        <v>992</v>
      </c>
      <c r="K151" s="2" t="s">
        <v>305</v>
      </c>
      <c r="L151" s="2" t="s">
        <v>396</v>
      </c>
      <c r="M151" s="2" t="s">
        <v>305</v>
      </c>
      <c r="N151" s="2" t="s">
        <v>308</v>
      </c>
      <c r="O151" s="2" t="s">
        <v>305</v>
      </c>
      <c r="P151" s="2" t="s">
        <v>588</v>
      </c>
      <c r="Q151" s="2" t="s">
        <v>305</v>
      </c>
    </row>
    <row r="152" spans="1:17" ht="18.75" customHeight="1" x14ac:dyDescent="0.3">
      <c r="A152" s="2" t="s">
        <v>993</v>
      </c>
      <c r="B152" s="2" t="s">
        <v>994</v>
      </c>
      <c r="C152" s="2" t="s">
        <v>303</v>
      </c>
      <c r="D152" s="2" t="s">
        <v>827</v>
      </c>
      <c r="E152" s="2" t="s">
        <v>22</v>
      </c>
      <c r="F152" s="2" t="s">
        <v>995</v>
      </c>
      <c r="G152" s="2" t="s">
        <v>305</v>
      </c>
      <c r="H152" s="2" t="s">
        <v>996</v>
      </c>
      <c r="I152" s="2" t="s">
        <v>305</v>
      </c>
      <c r="J152" s="2" t="s">
        <v>997</v>
      </c>
      <c r="K152" s="2" t="s">
        <v>305</v>
      </c>
      <c r="L152" s="2" t="s">
        <v>587</v>
      </c>
      <c r="M152" s="2" t="s">
        <v>305</v>
      </c>
      <c r="N152" s="2" t="s">
        <v>998</v>
      </c>
      <c r="O152" s="2" t="s">
        <v>305</v>
      </c>
      <c r="P152" s="2" t="s">
        <v>310</v>
      </c>
      <c r="Q152" s="2" t="s">
        <v>305</v>
      </c>
    </row>
    <row r="153" spans="1:17" ht="18.75" customHeight="1" x14ac:dyDescent="0.3">
      <c r="A153" s="2" t="s">
        <v>999</v>
      </c>
      <c r="B153" s="2" t="s">
        <v>1000</v>
      </c>
      <c r="C153" s="2" t="s">
        <v>152</v>
      </c>
      <c r="D153" s="2" t="s">
        <v>827</v>
      </c>
      <c r="E153" s="2" t="s">
        <v>22</v>
      </c>
      <c r="F153" s="2" t="s">
        <v>1001</v>
      </c>
      <c r="G153" s="2" t="s">
        <v>1002</v>
      </c>
      <c r="H153" s="2" t="s">
        <v>1003</v>
      </c>
      <c r="I153" s="2" t="s">
        <v>1002</v>
      </c>
      <c r="J153" s="2" t="s">
        <v>1004</v>
      </c>
      <c r="K153" s="2" t="s">
        <v>1002</v>
      </c>
      <c r="L153" s="2" t="s">
        <v>1005</v>
      </c>
      <c r="M153" s="2" t="s">
        <v>1002</v>
      </c>
    </row>
    <row r="154" spans="1:17" ht="18.75" customHeight="1" x14ac:dyDescent="0.3">
      <c r="A154" s="2" t="s">
        <v>1006</v>
      </c>
      <c r="B154" s="2" t="s">
        <v>1007</v>
      </c>
      <c r="C154" s="2" t="s">
        <v>209</v>
      </c>
      <c r="D154" s="2" t="s">
        <v>827</v>
      </c>
      <c r="E154" s="2" t="s">
        <v>22</v>
      </c>
      <c r="F154" s="2" t="s">
        <v>1008</v>
      </c>
      <c r="G154" s="2" t="s">
        <v>1009</v>
      </c>
      <c r="H154" s="2" t="s">
        <v>1010</v>
      </c>
      <c r="I154" s="2" t="s">
        <v>1009</v>
      </c>
      <c r="J154" s="2" t="s">
        <v>1011</v>
      </c>
      <c r="K154" s="2" t="s">
        <v>1009</v>
      </c>
      <c r="L154" s="2" t="s">
        <v>1012</v>
      </c>
      <c r="M154" s="2" t="s">
        <v>1009</v>
      </c>
      <c r="N154" s="2" t="s">
        <v>1013</v>
      </c>
      <c r="O154" s="2" t="s">
        <v>1014</v>
      </c>
      <c r="P154" s="2" t="s">
        <v>1015</v>
      </c>
      <c r="Q154" s="2" t="s">
        <v>1009</v>
      </c>
    </row>
    <row r="155" spans="1:17" ht="18.75" customHeight="1" x14ac:dyDescent="0.3">
      <c r="A155" s="2" t="s">
        <v>1016</v>
      </c>
      <c r="B155" s="2" t="s">
        <v>1017</v>
      </c>
      <c r="C155" s="2" t="s">
        <v>152</v>
      </c>
      <c r="D155" s="2" t="s">
        <v>827</v>
      </c>
      <c r="E155" s="2" t="s">
        <v>22</v>
      </c>
      <c r="F155" s="2" t="s">
        <v>1018</v>
      </c>
      <c r="G155" s="2" t="s">
        <v>1019</v>
      </c>
      <c r="H155" s="2" t="s">
        <v>1020</v>
      </c>
      <c r="I155" s="2" t="s">
        <v>1019</v>
      </c>
      <c r="L155" s="2" t="s">
        <v>1021</v>
      </c>
      <c r="M155" s="2" t="s">
        <v>1019</v>
      </c>
      <c r="N155" s="2" t="s">
        <v>1022</v>
      </c>
      <c r="O155" s="2" t="s">
        <v>1019</v>
      </c>
    </row>
    <row r="156" spans="1:17" ht="18.75" customHeight="1" x14ac:dyDescent="0.3">
      <c r="A156" s="2" t="s">
        <v>1023</v>
      </c>
      <c r="B156" s="2" t="s">
        <v>1024</v>
      </c>
      <c r="C156" s="2" t="s">
        <v>108</v>
      </c>
      <c r="D156" s="2" t="s">
        <v>827</v>
      </c>
      <c r="E156" s="2" t="s">
        <v>22</v>
      </c>
      <c r="F156" s="2" t="s">
        <v>1025</v>
      </c>
      <c r="G156" s="2" t="s">
        <v>1026</v>
      </c>
      <c r="H156" s="2" t="s">
        <v>1027</v>
      </c>
      <c r="I156" s="2" t="s">
        <v>1026</v>
      </c>
      <c r="L156" s="2" t="s">
        <v>1028</v>
      </c>
      <c r="M156" s="2" t="s">
        <v>1029</v>
      </c>
    </row>
    <row r="157" spans="1:17" ht="18.75" customHeight="1" x14ac:dyDescent="0.3">
      <c r="A157" s="2" t="s">
        <v>1030</v>
      </c>
      <c r="B157" s="2" t="s">
        <v>1031</v>
      </c>
      <c r="C157" s="2" t="s">
        <v>152</v>
      </c>
      <c r="D157" s="2" t="s">
        <v>827</v>
      </c>
      <c r="E157" s="2" t="s">
        <v>22</v>
      </c>
      <c r="F157" s="2" t="s">
        <v>1032</v>
      </c>
      <c r="G157" s="2" t="s">
        <v>154</v>
      </c>
      <c r="H157" s="2" t="s">
        <v>1033</v>
      </c>
      <c r="I157" s="2" t="s">
        <v>154</v>
      </c>
      <c r="J157" s="2" t="s">
        <v>1034</v>
      </c>
      <c r="K157" s="2" t="s">
        <v>154</v>
      </c>
      <c r="L157" s="2" t="s">
        <v>157</v>
      </c>
      <c r="M157" s="2" t="s">
        <v>158</v>
      </c>
      <c r="N157" s="2" t="s">
        <v>627</v>
      </c>
      <c r="O157" s="2" t="s">
        <v>626</v>
      </c>
      <c r="P157" s="2" t="s">
        <v>625</v>
      </c>
      <c r="Q157" s="2" t="s">
        <v>626</v>
      </c>
    </row>
    <row r="158" spans="1:17" ht="18.75" customHeight="1" x14ac:dyDescent="0.3">
      <c r="A158" s="2" t="s">
        <v>1035</v>
      </c>
      <c r="B158" s="2" t="s">
        <v>1036</v>
      </c>
      <c r="C158" s="2" t="s">
        <v>152</v>
      </c>
      <c r="D158" s="2" t="s">
        <v>827</v>
      </c>
      <c r="E158" s="2" t="s">
        <v>22</v>
      </c>
      <c r="F158" s="2" t="s">
        <v>1037</v>
      </c>
      <c r="G158" s="2" t="s">
        <v>1038</v>
      </c>
      <c r="H158" s="2" t="s">
        <v>1039</v>
      </c>
      <c r="I158" s="2" t="s">
        <v>1038</v>
      </c>
      <c r="J158" s="2" t="s">
        <v>1040</v>
      </c>
      <c r="K158" s="2" t="s">
        <v>1038</v>
      </c>
      <c r="L158" s="2" t="s">
        <v>1041</v>
      </c>
      <c r="M158" s="2" t="s">
        <v>1038</v>
      </c>
      <c r="N158" s="2" t="s">
        <v>1042</v>
      </c>
      <c r="O158" s="2" t="s">
        <v>1038</v>
      </c>
    </row>
    <row r="159" spans="1:17" ht="18.75" customHeight="1" x14ac:dyDescent="0.3">
      <c r="A159" s="2" t="s">
        <v>1043</v>
      </c>
      <c r="B159" s="2" t="s">
        <v>1044</v>
      </c>
      <c r="C159" s="2" t="s">
        <v>152</v>
      </c>
      <c r="D159" s="2" t="s">
        <v>827</v>
      </c>
      <c r="E159" s="2" t="s">
        <v>22</v>
      </c>
      <c r="F159" s="2" t="s">
        <v>1045</v>
      </c>
      <c r="G159" s="2" t="s">
        <v>154</v>
      </c>
      <c r="H159" s="2" t="s">
        <v>1046</v>
      </c>
      <c r="I159" s="2" t="s">
        <v>154</v>
      </c>
      <c r="J159" s="2" t="s">
        <v>1047</v>
      </c>
      <c r="K159" s="2" t="s">
        <v>154</v>
      </c>
      <c r="L159" s="2" t="s">
        <v>157</v>
      </c>
      <c r="M159" s="2" t="s">
        <v>158</v>
      </c>
      <c r="N159" s="2" t="s">
        <v>159</v>
      </c>
      <c r="O159" s="2" t="s">
        <v>158</v>
      </c>
      <c r="P159" s="2" t="s">
        <v>627</v>
      </c>
      <c r="Q159" s="2" t="s">
        <v>626</v>
      </c>
    </row>
    <row r="160" spans="1:17" ht="18.75" customHeight="1" x14ac:dyDescent="0.3">
      <c r="A160" s="2" t="s">
        <v>1048</v>
      </c>
      <c r="B160" s="2" t="s">
        <v>1049</v>
      </c>
      <c r="C160" s="2" t="s">
        <v>152</v>
      </c>
      <c r="D160" s="2" t="s">
        <v>827</v>
      </c>
      <c r="E160" s="2" t="s">
        <v>22</v>
      </c>
      <c r="F160" s="2" t="s">
        <v>1050</v>
      </c>
      <c r="G160" s="2" t="s">
        <v>829</v>
      </c>
      <c r="H160" s="2" t="s">
        <v>1051</v>
      </c>
      <c r="I160" s="2" t="s">
        <v>829</v>
      </c>
      <c r="J160" s="2" t="s">
        <v>1052</v>
      </c>
      <c r="K160" s="2" t="s">
        <v>829</v>
      </c>
      <c r="L160" s="2" t="s">
        <v>1053</v>
      </c>
      <c r="M160" s="2" t="s">
        <v>829</v>
      </c>
      <c r="N160" s="2" t="s">
        <v>832</v>
      </c>
      <c r="O160" s="2" t="s">
        <v>829</v>
      </c>
    </row>
    <row r="161" spans="1:17" ht="18.75" customHeight="1" x14ac:dyDescent="0.3">
      <c r="A161" s="2" t="s">
        <v>1054</v>
      </c>
      <c r="B161" s="2" t="s">
        <v>1055</v>
      </c>
      <c r="C161" s="2" t="s">
        <v>123</v>
      </c>
      <c r="D161" s="2" t="s">
        <v>827</v>
      </c>
      <c r="E161" s="2" t="s">
        <v>22</v>
      </c>
      <c r="F161" s="2" t="s">
        <v>1056</v>
      </c>
      <c r="G161" s="2" t="s">
        <v>1057</v>
      </c>
      <c r="H161" s="2" t="s">
        <v>1058</v>
      </c>
      <c r="I161" s="2" t="s">
        <v>1057</v>
      </c>
      <c r="J161" s="2" t="s">
        <v>581</v>
      </c>
      <c r="K161" s="2" t="s">
        <v>1057</v>
      </c>
      <c r="L161" s="2" t="s">
        <v>1059</v>
      </c>
      <c r="M161" s="2" t="s">
        <v>1057</v>
      </c>
      <c r="N161" s="2" t="s">
        <v>1060</v>
      </c>
      <c r="O161" s="2" t="s">
        <v>1061</v>
      </c>
    </row>
    <row r="162" spans="1:17" ht="18.75" customHeight="1" x14ac:dyDescent="0.3">
      <c r="A162" s="2" t="s">
        <v>1062</v>
      </c>
      <c r="B162" s="2" t="s">
        <v>1063</v>
      </c>
      <c r="C162" s="2" t="s">
        <v>78</v>
      </c>
      <c r="D162" s="2" t="s">
        <v>827</v>
      </c>
      <c r="E162" s="2" t="s">
        <v>22</v>
      </c>
      <c r="F162" s="2" t="s">
        <v>1064</v>
      </c>
      <c r="G162" s="2" t="s">
        <v>1065</v>
      </c>
      <c r="H162" s="2" t="s">
        <v>1066</v>
      </c>
      <c r="I162" s="2" t="s">
        <v>1065</v>
      </c>
      <c r="L162" s="2" t="s">
        <v>1067</v>
      </c>
      <c r="M162" s="2" t="s">
        <v>635</v>
      </c>
      <c r="N162" s="2" t="s">
        <v>1068</v>
      </c>
      <c r="O162" s="2" t="s">
        <v>635</v>
      </c>
      <c r="P162" s="2" t="s">
        <v>637</v>
      </c>
      <c r="Q162" s="2" t="s">
        <v>635</v>
      </c>
    </row>
    <row r="163" spans="1:17" ht="18.75" customHeight="1" x14ac:dyDescent="0.3">
      <c r="A163" s="2" t="s">
        <v>1069</v>
      </c>
      <c r="B163" s="2" t="s">
        <v>1070</v>
      </c>
      <c r="C163" s="2" t="s">
        <v>78</v>
      </c>
      <c r="D163" s="2" t="s">
        <v>827</v>
      </c>
      <c r="E163" s="2" t="s">
        <v>22</v>
      </c>
      <c r="F163" s="2" t="s">
        <v>1071</v>
      </c>
      <c r="G163" s="2" t="s">
        <v>631</v>
      </c>
      <c r="H163" s="2" t="s">
        <v>1072</v>
      </c>
      <c r="I163" s="2" t="s">
        <v>631</v>
      </c>
      <c r="J163" s="2" t="s">
        <v>1073</v>
      </c>
      <c r="K163" s="2" t="s">
        <v>631</v>
      </c>
      <c r="L163" s="2" t="s">
        <v>1067</v>
      </c>
      <c r="M163" s="2" t="s">
        <v>635</v>
      </c>
    </row>
    <row r="164" spans="1:17" ht="18.75" customHeight="1" x14ac:dyDescent="0.3">
      <c r="A164" s="2" t="s">
        <v>1074</v>
      </c>
      <c r="B164" s="2" t="s">
        <v>1075</v>
      </c>
      <c r="C164" s="2" t="s">
        <v>78</v>
      </c>
      <c r="D164" s="2" t="s">
        <v>827</v>
      </c>
      <c r="E164" s="2" t="s">
        <v>22</v>
      </c>
      <c r="F164" s="2" t="s">
        <v>1076</v>
      </c>
      <c r="G164" s="2" t="s">
        <v>631</v>
      </c>
      <c r="H164" s="2" t="s">
        <v>1077</v>
      </c>
      <c r="I164" s="2" t="s">
        <v>631</v>
      </c>
      <c r="J164" s="2" t="s">
        <v>1078</v>
      </c>
      <c r="K164" s="2" t="s">
        <v>631</v>
      </c>
      <c r="L164" s="2" t="s">
        <v>634</v>
      </c>
      <c r="M164" s="2" t="s">
        <v>635</v>
      </c>
      <c r="N164" s="2" t="s">
        <v>636</v>
      </c>
      <c r="O164" s="2" t="s">
        <v>635</v>
      </c>
      <c r="P164" s="2" t="s">
        <v>648</v>
      </c>
      <c r="Q164" s="2" t="s">
        <v>635</v>
      </c>
    </row>
    <row r="165" spans="1:17" ht="18.75" customHeight="1" x14ac:dyDescent="0.3">
      <c r="A165" s="2" t="s">
        <v>1079</v>
      </c>
      <c r="B165" s="2" t="s">
        <v>1080</v>
      </c>
      <c r="C165" s="2" t="s">
        <v>108</v>
      </c>
      <c r="D165" s="2" t="s">
        <v>827</v>
      </c>
      <c r="E165" s="2" t="s">
        <v>22</v>
      </c>
      <c r="F165" s="2" t="s">
        <v>1081</v>
      </c>
      <c r="G165" s="2" t="s">
        <v>489</v>
      </c>
      <c r="H165" s="2" t="s">
        <v>1082</v>
      </c>
      <c r="I165" s="2" t="s">
        <v>489</v>
      </c>
      <c r="J165" s="2" t="s">
        <v>1083</v>
      </c>
      <c r="K165" s="2" t="s">
        <v>489</v>
      </c>
      <c r="L165" s="2" t="s">
        <v>492</v>
      </c>
      <c r="M165" s="2" t="s">
        <v>489</v>
      </c>
      <c r="N165" s="2" t="s">
        <v>493</v>
      </c>
      <c r="O165" s="2" t="s">
        <v>494</v>
      </c>
    </row>
    <row r="166" spans="1:17" ht="18.75" customHeight="1" x14ac:dyDescent="0.3">
      <c r="A166" s="2" t="s">
        <v>1084</v>
      </c>
      <c r="B166" s="2" t="s">
        <v>1085</v>
      </c>
      <c r="C166" s="2" t="s">
        <v>152</v>
      </c>
      <c r="D166" s="2" t="s">
        <v>827</v>
      </c>
      <c r="E166" s="2" t="s">
        <v>22</v>
      </c>
      <c r="F166" s="2" t="s">
        <v>1086</v>
      </c>
      <c r="G166" s="2" t="s">
        <v>332</v>
      </c>
      <c r="H166" s="2" t="s">
        <v>1087</v>
      </c>
      <c r="I166" s="2" t="s">
        <v>332</v>
      </c>
      <c r="L166" s="2" t="s">
        <v>335</v>
      </c>
      <c r="M166" s="2" t="s">
        <v>332</v>
      </c>
      <c r="N166" s="2" t="s">
        <v>336</v>
      </c>
      <c r="O166" s="2" t="s">
        <v>332</v>
      </c>
    </row>
    <row r="167" spans="1:17" ht="18.75" customHeight="1" x14ac:dyDescent="0.3">
      <c r="A167" s="2" t="s">
        <v>1088</v>
      </c>
      <c r="B167" s="2" t="s">
        <v>1089</v>
      </c>
      <c r="C167" s="2" t="s">
        <v>108</v>
      </c>
      <c r="D167" s="2" t="s">
        <v>827</v>
      </c>
      <c r="E167" s="2" t="s">
        <v>22</v>
      </c>
      <c r="F167" s="2" t="s">
        <v>1090</v>
      </c>
      <c r="G167" s="2" t="s">
        <v>170</v>
      </c>
      <c r="H167" s="2" t="s">
        <v>1091</v>
      </c>
      <c r="I167" s="2" t="s">
        <v>170</v>
      </c>
      <c r="J167" s="2" t="s">
        <v>1092</v>
      </c>
      <c r="K167" s="2" t="s">
        <v>1093</v>
      </c>
      <c r="L167" s="2" t="s">
        <v>174</v>
      </c>
      <c r="M167" s="2" t="s">
        <v>175</v>
      </c>
      <c r="N167" s="2" t="s">
        <v>176</v>
      </c>
      <c r="O167" s="2" t="s">
        <v>175</v>
      </c>
    </row>
    <row r="168" spans="1:17" ht="18.75" customHeight="1" x14ac:dyDescent="0.3">
      <c r="A168" s="2" t="s">
        <v>1094</v>
      </c>
      <c r="B168" s="2" t="s">
        <v>1095</v>
      </c>
      <c r="C168" s="2" t="s">
        <v>78</v>
      </c>
      <c r="D168" s="2" t="s">
        <v>827</v>
      </c>
      <c r="E168" s="2" t="s">
        <v>22</v>
      </c>
      <c r="F168" s="2" t="s">
        <v>1096</v>
      </c>
      <c r="G168" s="2" t="s">
        <v>1097</v>
      </c>
      <c r="L168" s="2" t="s">
        <v>1098</v>
      </c>
      <c r="M168" s="2" t="s">
        <v>1097</v>
      </c>
      <c r="N168" s="2" t="s">
        <v>1099</v>
      </c>
      <c r="O168" s="2" t="s">
        <v>1097</v>
      </c>
    </row>
    <row r="169" spans="1:17" ht="18.75" customHeight="1" x14ac:dyDescent="0.3">
      <c r="A169" s="2" t="s">
        <v>1100</v>
      </c>
      <c r="B169" s="2" t="s">
        <v>1101</v>
      </c>
      <c r="C169" s="2" t="s">
        <v>78</v>
      </c>
      <c r="D169" s="2" t="s">
        <v>827</v>
      </c>
      <c r="E169" s="2" t="s">
        <v>22</v>
      </c>
      <c r="F169" s="2" t="s">
        <v>1102</v>
      </c>
      <c r="G169" s="2" t="s">
        <v>1097</v>
      </c>
      <c r="H169" s="2" t="s">
        <v>1103</v>
      </c>
      <c r="I169" s="2" t="s">
        <v>1097</v>
      </c>
      <c r="L169" s="2" t="s">
        <v>1098</v>
      </c>
      <c r="M169" s="2" t="s">
        <v>1097</v>
      </c>
      <c r="N169" s="2" t="s">
        <v>1104</v>
      </c>
      <c r="O169" s="2" t="s">
        <v>1097</v>
      </c>
    </row>
    <row r="170" spans="1:17" ht="18.75" customHeight="1" x14ac:dyDescent="0.3">
      <c r="A170" s="2" t="s">
        <v>1105</v>
      </c>
      <c r="B170" s="2" t="s">
        <v>1106</v>
      </c>
      <c r="C170" s="2" t="s">
        <v>303</v>
      </c>
      <c r="D170" s="2" t="s">
        <v>827</v>
      </c>
      <c r="E170" s="2" t="s">
        <v>22</v>
      </c>
      <c r="F170" s="2" t="s">
        <v>1107</v>
      </c>
      <c r="G170" s="2" t="s">
        <v>305</v>
      </c>
      <c r="H170" s="2" t="s">
        <v>1108</v>
      </c>
      <c r="I170" s="2" t="s">
        <v>305</v>
      </c>
      <c r="J170" s="2" t="s">
        <v>1109</v>
      </c>
      <c r="K170" s="2" t="s">
        <v>305</v>
      </c>
      <c r="L170" s="2" t="s">
        <v>308</v>
      </c>
      <c r="M170" s="2" t="s">
        <v>395</v>
      </c>
      <c r="N170" s="2" t="s">
        <v>581</v>
      </c>
      <c r="O170" s="2" t="s">
        <v>305</v>
      </c>
      <c r="P170" s="2" t="s">
        <v>588</v>
      </c>
      <c r="Q170" s="2" t="s">
        <v>305</v>
      </c>
    </row>
    <row r="171" spans="1:17" ht="18.75" customHeight="1" x14ac:dyDescent="0.3">
      <c r="A171" s="2" t="s">
        <v>1110</v>
      </c>
      <c r="B171" s="2" t="s">
        <v>1111</v>
      </c>
      <c r="C171" s="2" t="s">
        <v>303</v>
      </c>
      <c r="D171" s="2" t="s">
        <v>827</v>
      </c>
      <c r="E171" s="2" t="s">
        <v>22</v>
      </c>
      <c r="F171" s="2" t="s">
        <v>1112</v>
      </c>
      <c r="G171" s="2" t="s">
        <v>305</v>
      </c>
      <c r="H171" s="2" t="s">
        <v>1113</v>
      </c>
      <c r="I171" s="2" t="s">
        <v>305</v>
      </c>
      <c r="J171" s="2" t="s">
        <v>1114</v>
      </c>
      <c r="K171" s="2" t="s">
        <v>305</v>
      </c>
      <c r="L171" s="2" t="s">
        <v>308</v>
      </c>
      <c r="M171" s="2" t="s">
        <v>305</v>
      </c>
      <c r="N171" s="2" t="s">
        <v>396</v>
      </c>
      <c r="O171" s="2" t="s">
        <v>305</v>
      </c>
      <c r="P171" s="2" t="s">
        <v>310</v>
      </c>
      <c r="Q171" s="2" t="s">
        <v>305</v>
      </c>
    </row>
    <row r="172" spans="1:17" ht="18.75" customHeight="1" x14ac:dyDescent="0.3">
      <c r="A172" s="2" t="s">
        <v>1115</v>
      </c>
      <c r="B172" s="2" t="s">
        <v>1116</v>
      </c>
      <c r="C172" s="2" t="s">
        <v>303</v>
      </c>
      <c r="D172" s="2" t="s">
        <v>827</v>
      </c>
      <c r="E172" s="2" t="s">
        <v>22</v>
      </c>
      <c r="F172" s="2" t="s">
        <v>1096</v>
      </c>
      <c r="G172" s="2" t="s">
        <v>305</v>
      </c>
      <c r="H172" s="2" t="s">
        <v>1117</v>
      </c>
      <c r="I172" s="2" t="s">
        <v>305</v>
      </c>
      <c r="J172" s="2" t="s">
        <v>1118</v>
      </c>
      <c r="K172" s="2" t="s">
        <v>305</v>
      </c>
      <c r="L172" s="2" t="s">
        <v>308</v>
      </c>
      <c r="M172" s="2" t="s">
        <v>305</v>
      </c>
      <c r="N172" s="2" t="s">
        <v>581</v>
      </c>
      <c r="O172" s="2" t="s">
        <v>305</v>
      </c>
      <c r="P172" s="2" t="s">
        <v>310</v>
      </c>
      <c r="Q172" s="2" t="s">
        <v>305</v>
      </c>
    </row>
    <row r="173" spans="1:17" ht="18.75" customHeight="1" x14ac:dyDescent="0.3">
      <c r="A173" s="2" t="s">
        <v>1119</v>
      </c>
      <c r="B173" s="2" t="s">
        <v>1120</v>
      </c>
      <c r="C173" s="2" t="s">
        <v>303</v>
      </c>
      <c r="D173" s="2" t="s">
        <v>827</v>
      </c>
      <c r="E173" s="2" t="s">
        <v>22</v>
      </c>
      <c r="F173" s="2" t="s">
        <v>1121</v>
      </c>
      <c r="G173" s="2" t="s">
        <v>305</v>
      </c>
      <c r="H173" s="2" t="s">
        <v>1122</v>
      </c>
      <c r="I173" s="2" t="s">
        <v>305</v>
      </c>
      <c r="J173" s="2" t="s">
        <v>1123</v>
      </c>
      <c r="K173" s="2" t="s">
        <v>305</v>
      </c>
      <c r="L173" s="2" t="s">
        <v>308</v>
      </c>
      <c r="M173" s="2" t="s">
        <v>305</v>
      </c>
      <c r="N173" s="2" t="s">
        <v>396</v>
      </c>
      <c r="O173" s="2" t="s">
        <v>305</v>
      </c>
      <c r="P173" s="2" t="s">
        <v>588</v>
      </c>
      <c r="Q173" s="2" t="s">
        <v>305</v>
      </c>
    </row>
    <row r="174" spans="1:17" ht="18.75" customHeight="1" x14ac:dyDescent="0.3">
      <c r="A174" s="2" t="s">
        <v>1124</v>
      </c>
      <c r="B174" s="2" t="s">
        <v>1125</v>
      </c>
      <c r="C174" s="2" t="s">
        <v>198</v>
      </c>
      <c r="D174" s="2" t="s">
        <v>827</v>
      </c>
      <c r="E174" s="2" t="s">
        <v>22</v>
      </c>
      <c r="F174" s="2" t="s">
        <v>1126</v>
      </c>
      <c r="G174" s="2" t="s">
        <v>1127</v>
      </c>
      <c r="H174" s="2" t="s">
        <v>1128</v>
      </c>
      <c r="I174" s="2" t="s">
        <v>1129</v>
      </c>
      <c r="J174" s="2" t="s">
        <v>1130</v>
      </c>
      <c r="K174" s="2" t="s">
        <v>1131</v>
      </c>
      <c r="L174" s="2" t="s">
        <v>1132</v>
      </c>
      <c r="M174" s="2" t="s">
        <v>1131</v>
      </c>
      <c r="N174" s="2" t="s">
        <v>1133</v>
      </c>
      <c r="O174" s="2" t="s">
        <v>1134</v>
      </c>
      <c r="P174" s="2" t="s">
        <v>1135</v>
      </c>
      <c r="Q174" s="2" t="s">
        <v>1136</v>
      </c>
    </row>
    <row r="175" spans="1:17" ht="18.75" customHeight="1" x14ac:dyDescent="0.3">
      <c r="A175" s="2" t="s">
        <v>1137</v>
      </c>
      <c r="B175" s="2" t="s">
        <v>1138</v>
      </c>
      <c r="C175" s="2" t="s">
        <v>191</v>
      </c>
      <c r="D175" s="2" t="s">
        <v>827</v>
      </c>
      <c r="E175" s="2" t="s">
        <v>22</v>
      </c>
      <c r="F175" s="2" t="s">
        <v>1139</v>
      </c>
      <c r="G175" s="2" t="s">
        <v>1140</v>
      </c>
      <c r="L175" s="2" t="s">
        <v>1141</v>
      </c>
      <c r="M175" s="2" t="s">
        <v>1140</v>
      </c>
    </row>
    <row r="176" spans="1:17" ht="18.75" customHeight="1" x14ac:dyDescent="0.3">
      <c r="A176" s="2" t="s">
        <v>1142</v>
      </c>
      <c r="B176" s="2" t="s">
        <v>1143</v>
      </c>
      <c r="C176" s="2" t="s">
        <v>267</v>
      </c>
      <c r="D176" s="2" t="s">
        <v>1144</v>
      </c>
      <c r="E176" s="2" t="s">
        <v>22</v>
      </c>
      <c r="F176" s="2" t="s">
        <v>1145</v>
      </c>
      <c r="G176" s="2" t="s">
        <v>1146</v>
      </c>
      <c r="H176" s="2" t="s">
        <v>1147</v>
      </c>
      <c r="I176" s="2" t="s">
        <v>1146</v>
      </c>
      <c r="N176" s="2" t="s">
        <v>1148</v>
      </c>
      <c r="O176" s="2" t="s">
        <v>1146</v>
      </c>
    </row>
    <row r="177" spans="1:17" ht="18.75" customHeight="1" x14ac:dyDescent="0.3">
      <c r="A177" s="2" t="s">
        <v>1149</v>
      </c>
      <c r="B177" s="2" t="s">
        <v>1150</v>
      </c>
      <c r="C177" s="2" t="s">
        <v>48</v>
      </c>
      <c r="D177" s="2" t="s">
        <v>1144</v>
      </c>
      <c r="E177" s="2" t="s">
        <v>22</v>
      </c>
      <c r="F177" s="2" t="s">
        <v>1151</v>
      </c>
      <c r="G177" s="2" t="s">
        <v>279</v>
      </c>
      <c r="H177" s="2" t="s">
        <v>1152</v>
      </c>
      <c r="I177" s="2" t="s">
        <v>279</v>
      </c>
      <c r="J177" s="2" t="s">
        <v>1153</v>
      </c>
      <c r="K177" s="2" t="s">
        <v>279</v>
      </c>
      <c r="L177" s="2" t="s">
        <v>283</v>
      </c>
      <c r="M177" s="2" t="s">
        <v>279</v>
      </c>
      <c r="N177" s="2" t="s">
        <v>1154</v>
      </c>
      <c r="O177" s="2" t="s">
        <v>279</v>
      </c>
      <c r="P177" s="2" t="s">
        <v>284</v>
      </c>
      <c r="Q177" s="2" t="s">
        <v>279</v>
      </c>
    </row>
    <row r="178" spans="1:17" ht="18.75" customHeight="1" x14ac:dyDescent="0.3">
      <c r="A178" s="2" t="s">
        <v>1155</v>
      </c>
      <c r="B178" s="2" t="s">
        <v>1156</v>
      </c>
      <c r="C178" s="2" t="s">
        <v>20</v>
      </c>
      <c r="D178" s="2" t="s">
        <v>1144</v>
      </c>
      <c r="E178" s="2" t="s">
        <v>22</v>
      </c>
      <c r="F178" s="2" t="s">
        <v>1157</v>
      </c>
      <c r="G178" s="2" t="s">
        <v>24</v>
      </c>
      <c r="H178" s="2" t="s">
        <v>1158</v>
      </c>
      <c r="I178" s="2" t="s">
        <v>24</v>
      </c>
      <c r="J178" s="2" t="s">
        <v>1159</v>
      </c>
      <c r="K178" s="2" t="s">
        <v>24</v>
      </c>
      <c r="L178" s="2" t="s">
        <v>27</v>
      </c>
      <c r="M178" s="2" t="s">
        <v>28</v>
      </c>
    </row>
    <row r="179" spans="1:17" ht="18.75" customHeight="1" x14ac:dyDescent="0.3">
      <c r="A179" s="2" t="s">
        <v>1160</v>
      </c>
      <c r="B179" s="2" t="s">
        <v>1161</v>
      </c>
      <c r="C179" s="2" t="s">
        <v>20</v>
      </c>
      <c r="D179" s="2" t="s">
        <v>1144</v>
      </c>
      <c r="E179" s="2" t="s">
        <v>22</v>
      </c>
      <c r="F179" s="2" t="s">
        <v>1162</v>
      </c>
      <c r="G179" s="2" t="s">
        <v>24</v>
      </c>
      <c r="H179" s="2" t="s">
        <v>1163</v>
      </c>
      <c r="I179" s="2" t="s">
        <v>24</v>
      </c>
      <c r="J179" s="2" t="s">
        <v>1164</v>
      </c>
      <c r="K179" s="2" t="s">
        <v>24</v>
      </c>
      <c r="L179" s="2" t="s">
        <v>27</v>
      </c>
      <c r="M179" s="2" t="s">
        <v>28</v>
      </c>
    </row>
    <row r="180" spans="1:17" ht="18.75" customHeight="1" x14ac:dyDescent="0.3">
      <c r="A180" s="2" t="s">
        <v>1165</v>
      </c>
      <c r="B180" s="2" t="s">
        <v>1166</v>
      </c>
      <c r="C180" s="2" t="s">
        <v>191</v>
      </c>
      <c r="D180" s="2" t="s">
        <v>1144</v>
      </c>
      <c r="E180" s="2" t="s">
        <v>22</v>
      </c>
      <c r="F180" s="2" t="s">
        <v>1167</v>
      </c>
      <c r="G180" s="2" t="s">
        <v>1168</v>
      </c>
      <c r="H180" s="2" t="s">
        <v>1169</v>
      </c>
      <c r="I180" s="2" t="s">
        <v>1170</v>
      </c>
      <c r="J180" s="2" t="s">
        <v>1171</v>
      </c>
      <c r="K180" s="2" t="s">
        <v>1172</v>
      </c>
      <c r="L180" s="2" t="s">
        <v>1173</v>
      </c>
      <c r="M180" s="2" t="s">
        <v>1168</v>
      </c>
    </row>
    <row r="181" spans="1:17" ht="18.75" customHeight="1" x14ac:dyDescent="0.3">
      <c r="A181" s="2" t="s">
        <v>1174</v>
      </c>
      <c r="B181" s="2" t="s">
        <v>1175</v>
      </c>
      <c r="C181" s="2" t="s">
        <v>31</v>
      </c>
      <c r="D181" s="2" t="s">
        <v>1144</v>
      </c>
      <c r="E181" s="2" t="s">
        <v>22</v>
      </c>
      <c r="F181" s="2" t="s">
        <v>1176</v>
      </c>
      <c r="G181" s="2" t="s">
        <v>859</v>
      </c>
      <c r="H181" s="2" t="s">
        <v>1177</v>
      </c>
      <c r="I181" s="2" t="s">
        <v>859</v>
      </c>
      <c r="L181" s="2" t="s">
        <v>45</v>
      </c>
      <c r="M181" s="2" t="s">
        <v>74</v>
      </c>
      <c r="N181" s="2" t="s">
        <v>450</v>
      </c>
      <c r="O181" s="2" t="s">
        <v>74</v>
      </c>
      <c r="P181" s="2" t="s">
        <v>860</v>
      </c>
      <c r="Q181" s="2" t="s">
        <v>861</v>
      </c>
    </row>
    <row r="182" spans="1:17" ht="18.75" customHeight="1" x14ac:dyDescent="0.3">
      <c r="A182" s="2" t="s">
        <v>1178</v>
      </c>
      <c r="B182" s="2" t="s">
        <v>1179</v>
      </c>
      <c r="C182" s="2" t="s">
        <v>31</v>
      </c>
      <c r="D182" s="2" t="s">
        <v>1144</v>
      </c>
      <c r="E182" s="2" t="s">
        <v>22</v>
      </c>
      <c r="F182" s="2" t="s">
        <v>1180</v>
      </c>
      <c r="G182" s="2" t="s">
        <v>41</v>
      </c>
      <c r="H182" s="2" t="s">
        <v>1181</v>
      </c>
      <c r="I182" s="2" t="s">
        <v>41</v>
      </c>
      <c r="J182" s="2" t="s">
        <v>1182</v>
      </c>
      <c r="K182" s="2" t="s">
        <v>41</v>
      </c>
      <c r="L182" s="2" t="s">
        <v>45</v>
      </c>
      <c r="M182" s="2" t="s">
        <v>44</v>
      </c>
      <c r="N182" s="2" t="s">
        <v>43</v>
      </c>
      <c r="O182" s="2" t="s">
        <v>44</v>
      </c>
    </row>
    <row r="183" spans="1:17" ht="18.75" customHeight="1" x14ac:dyDescent="0.3">
      <c r="A183" s="2" t="s">
        <v>1183</v>
      </c>
      <c r="B183" s="2" t="s">
        <v>1184</v>
      </c>
      <c r="C183" s="2" t="s">
        <v>267</v>
      </c>
      <c r="D183" s="2" t="s">
        <v>1144</v>
      </c>
      <c r="E183" s="2" t="s">
        <v>22</v>
      </c>
      <c r="F183" s="2" t="s">
        <v>1145</v>
      </c>
      <c r="G183" s="2" t="s">
        <v>1146</v>
      </c>
      <c r="H183" s="2" t="s">
        <v>1185</v>
      </c>
      <c r="I183" s="2" t="s">
        <v>1146</v>
      </c>
      <c r="J183" s="2" t="s">
        <v>1186</v>
      </c>
      <c r="K183" s="2" t="s">
        <v>1187</v>
      </c>
      <c r="L183" s="2" t="s">
        <v>1188</v>
      </c>
      <c r="M183" s="2" t="s">
        <v>1187</v>
      </c>
      <c r="N183" s="2" t="s">
        <v>1189</v>
      </c>
      <c r="O183" s="2" t="s">
        <v>1146</v>
      </c>
    </row>
    <row r="184" spans="1:17" ht="18.75" customHeight="1" x14ac:dyDescent="0.3">
      <c r="A184" s="2" t="s">
        <v>1190</v>
      </c>
      <c r="B184" s="2" t="s">
        <v>1191</v>
      </c>
      <c r="C184" s="2" t="s">
        <v>20</v>
      </c>
      <c r="D184" s="2" t="s">
        <v>1144</v>
      </c>
      <c r="E184" s="2" t="s">
        <v>22</v>
      </c>
      <c r="F184" s="2" t="s">
        <v>1192</v>
      </c>
      <c r="G184" s="2" t="s">
        <v>94</v>
      </c>
      <c r="H184" s="2" t="s">
        <v>1193</v>
      </c>
      <c r="I184" s="2" t="s">
        <v>94</v>
      </c>
      <c r="L184" s="2" t="s">
        <v>93</v>
      </c>
      <c r="M184" s="2" t="s">
        <v>94</v>
      </c>
      <c r="N184" s="2" t="s">
        <v>1194</v>
      </c>
      <c r="O184" s="2" t="s">
        <v>1195</v>
      </c>
    </row>
    <row r="185" spans="1:17" ht="18.75" customHeight="1" x14ac:dyDescent="0.3">
      <c r="A185" s="2" t="s">
        <v>1196</v>
      </c>
      <c r="B185" s="2" t="s">
        <v>1197</v>
      </c>
      <c r="C185" s="2" t="s">
        <v>48</v>
      </c>
      <c r="D185" s="2" t="s">
        <v>1144</v>
      </c>
      <c r="E185" s="2" t="s">
        <v>22</v>
      </c>
      <c r="F185" s="2" t="s">
        <v>1198</v>
      </c>
      <c r="G185" s="2" t="s">
        <v>102</v>
      </c>
      <c r="H185" s="2" t="s">
        <v>1199</v>
      </c>
      <c r="I185" s="2" t="s">
        <v>102</v>
      </c>
      <c r="L185" s="2" t="s">
        <v>105</v>
      </c>
      <c r="M185" s="2" t="s">
        <v>102</v>
      </c>
    </row>
    <row r="186" spans="1:17" ht="18.75" customHeight="1" x14ac:dyDescent="0.3">
      <c r="A186" s="2" t="s">
        <v>1200</v>
      </c>
      <c r="B186" s="2" t="s">
        <v>1201</v>
      </c>
      <c r="C186" s="2" t="s">
        <v>48</v>
      </c>
      <c r="D186" s="2" t="s">
        <v>1144</v>
      </c>
      <c r="E186" s="2" t="s">
        <v>22</v>
      </c>
      <c r="F186" s="2" t="s">
        <v>1202</v>
      </c>
      <c r="G186" s="2" t="s">
        <v>102</v>
      </c>
      <c r="H186" s="2" t="s">
        <v>1203</v>
      </c>
      <c r="I186" s="2" t="s">
        <v>102</v>
      </c>
      <c r="L186" s="2" t="s">
        <v>105</v>
      </c>
      <c r="M186" s="2" t="s">
        <v>102</v>
      </c>
    </row>
    <row r="187" spans="1:17" ht="18.75" customHeight="1" x14ac:dyDescent="0.3">
      <c r="A187" s="2" t="s">
        <v>1204</v>
      </c>
      <c r="B187" s="2" t="s">
        <v>1205</v>
      </c>
      <c r="C187" s="2" t="s">
        <v>108</v>
      </c>
      <c r="D187" s="2" t="s">
        <v>1144</v>
      </c>
      <c r="E187" s="2" t="s">
        <v>22</v>
      </c>
      <c r="F187" s="2" t="s">
        <v>777</v>
      </c>
      <c r="G187" s="2" t="s">
        <v>110</v>
      </c>
      <c r="H187" s="2" t="s">
        <v>775</v>
      </c>
      <c r="I187" s="2" t="s">
        <v>110</v>
      </c>
      <c r="J187" s="2" t="s">
        <v>776</v>
      </c>
      <c r="K187" s="2" t="s">
        <v>110</v>
      </c>
      <c r="L187" s="2" t="s">
        <v>113</v>
      </c>
      <c r="M187" s="2" t="s">
        <v>110</v>
      </c>
    </row>
    <row r="188" spans="1:17" ht="18.75" customHeight="1" x14ac:dyDescent="0.3">
      <c r="A188" s="2" t="s">
        <v>1206</v>
      </c>
      <c r="B188" s="2" t="s">
        <v>1207</v>
      </c>
      <c r="C188" s="2" t="s">
        <v>78</v>
      </c>
      <c r="D188" s="2" t="s">
        <v>1144</v>
      </c>
      <c r="E188" s="2" t="s">
        <v>22</v>
      </c>
      <c r="F188" s="2" t="s">
        <v>1208</v>
      </c>
      <c r="G188" s="2" t="s">
        <v>83</v>
      </c>
      <c r="H188" s="2" t="s">
        <v>1209</v>
      </c>
      <c r="I188" s="2" t="s">
        <v>83</v>
      </c>
      <c r="L188" s="2" t="s">
        <v>1210</v>
      </c>
      <c r="M188" s="2" t="s">
        <v>85</v>
      </c>
      <c r="N188" s="2" t="s">
        <v>1211</v>
      </c>
      <c r="O188" s="2" t="s">
        <v>85</v>
      </c>
    </row>
    <row r="189" spans="1:17" ht="18.75" customHeight="1" x14ac:dyDescent="0.3">
      <c r="A189" s="2" t="s">
        <v>1212</v>
      </c>
      <c r="B189" s="2" t="s">
        <v>1213</v>
      </c>
      <c r="C189" s="2" t="s">
        <v>303</v>
      </c>
      <c r="D189" s="2" t="s">
        <v>1144</v>
      </c>
      <c r="E189" s="2" t="s">
        <v>22</v>
      </c>
      <c r="F189" s="2" t="s">
        <v>1214</v>
      </c>
      <c r="G189" s="2" t="s">
        <v>305</v>
      </c>
      <c r="H189" s="2" t="s">
        <v>1215</v>
      </c>
      <c r="I189" s="2" t="s">
        <v>305</v>
      </c>
      <c r="J189" s="2" t="s">
        <v>1216</v>
      </c>
      <c r="K189" s="2" t="s">
        <v>305</v>
      </c>
      <c r="L189" s="2" t="s">
        <v>308</v>
      </c>
      <c r="M189" s="2" t="s">
        <v>305</v>
      </c>
      <c r="N189" s="2" t="s">
        <v>396</v>
      </c>
      <c r="O189" s="2" t="s">
        <v>305</v>
      </c>
      <c r="P189" s="2" t="s">
        <v>1217</v>
      </c>
      <c r="Q189" s="2" t="s">
        <v>305</v>
      </c>
    </row>
    <row r="190" spans="1:17" ht="18.75" customHeight="1" x14ac:dyDescent="0.3">
      <c r="A190" s="2" t="s">
        <v>1218</v>
      </c>
      <c r="B190" s="2" t="s">
        <v>1219</v>
      </c>
      <c r="C190" s="2" t="s">
        <v>108</v>
      </c>
      <c r="D190" s="2" t="s">
        <v>1144</v>
      </c>
      <c r="E190" s="2" t="s">
        <v>22</v>
      </c>
      <c r="F190" s="2" t="s">
        <v>1220</v>
      </c>
      <c r="G190" s="2" t="s">
        <v>602</v>
      </c>
      <c r="H190" s="2" t="s">
        <v>1221</v>
      </c>
      <c r="I190" s="2" t="s">
        <v>602</v>
      </c>
      <c r="J190" s="2" t="s">
        <v>1222</v>
      </c>
      <c r="K190" s="2" t="s">
        <v>602</v>
      </c>
      <c r="L190" s="2" t="s">
        <v>605</v>
      </c>
      <c r="M190" s="2" t="s">
        <v>602</v>
      </c>
      <c r="N190" s="2" t="s">
        <v>606</v>
      </c>
      <c r="O190" s="2" t="s">
        <v>602</v>
      </c>
      <c r="P190" s="2" t="s">
        <v>607</v>
      </c>
      <c r="Q190" s="2" t="s">
        <v>602</v>
      </c>
    </row>
    <row r="191" spans="1:17" ht="18.75" customHeight="1" x14ac:dyDescent="0.3">
      <c r="A191" s="2" t="s">
        <v>1223</v>
      </c>
      <c r="B191" s="2" t="s">
        <v>1224</v>
      </c>
      <c r="C191" s="2" t="s">
        <v>198</v>
      </c>
      <c r="D191" s="2" t="s">
        <v>1144</v>
      </c>
      <c r="E191" s="2" t="s">
        <v>22</v>
      </c>
      <c r="F191" s="2" t="s">
        <v>1225</v>
      </c>
      <c r="G191" s="2" t="s">
        <v>1226</v>
      </c>
      <c r="H191" s="2" t="s">
        <v>1227</v>
      </c>
      <c r="I191" s="2" t="s">
        <v>1226</v>
      </c>
      <c r="L191" s="2" t="s">
        <v>1228</v>
      </c>
      <c r="M191" s="2" t="s">
        <v>1229</v>
      </c>
    </row>
    <row r="192" spans="1:17" ht="18.75" customHeight="1" x14ac:dyDescent="0.3">
      <c r="A192" s="2" t="s">
        <v>1230</v>
      </c>
      <c r="B192" s="2" t="s">
        <v>1231</v>
      </c>
      <c r="C192" s="2" t="s">
        <v>78</v>
      </c>
      <c r="D192" s="2" t="s">
        <v>1144</v>
      </c>
      <c r="E192" s="2" t="s">
        <v>22</v>
      </c>
      <c r="F192" s="2" t="s">
        <v>1232</v>
      </c>
      <c r="G192" s="2" t="s">
        <v>1233</v>
      </c>
      <c r="H192" s="2" t="s">
        <v>1234</v>
      </c>
      <c r="I192" s="2" t="s">
        <v>1233</v>
      </c>
      <c r="J192" s="2" t="s">
        <v>1235</v>
      </c>
      <c r="K192" s="2" t="s">
        <v>1233</v>
      </c>
      <c r="L192" s="2" t="s">
        <v>1236</v>
      </c>
      <c r="M192" s="2" t="s">
        <v>1233</v>
      </c>
      <c r="N192" s="2" t="s">
        <v>1237</v>
      </c>
      <c r="O192" s="2" t="s">
        <v>1238</v>
      </c>
    </row>
    <row r="193" spans="1:17" ht="18.75" customHeight="1" x14ac:dyDescent="0.3">
      <c r="A193" s="2" t="s">
        <v>1239</v>
      </c>
      <c r="B193" s="2" t="s">
        <v>1240</v>
      </c>
      <c r="C193" s="2" t="s">
        <v>152</v>
      </c>
      <c r="D193" s="2" t="s">
        <v>1144</v>
      </c>
      <c r="E193" s="2" t="s">
        <v>22</v>
      </c>
      <c r="F193" s="2" t="s">
        <v>1241</v>
      </c>
      <c r="G193" s="2" t="s">
        <v>1242</v>
      </c>
      <c r="H193" s="2" t="s">
        <v>1243</v>
      </c>
      <c r="I193" s="2" t="s">
        <v>1242</v>
      </c>
      <c r="J193" s="2" t="s">
        <v>1244</v>
      </c>
      <c r="K193" s="2" t="s">
        <v>1242</v>
      </c>
      <c r="L193" s="2" t="s">
        <v>1245</v>
      </c>
      <c r="M193" s="2" t="s">
        <v>1246</v>
      </c>
      <c r="N193" s="2" t="s">
        <v>1247</v>
      </c>
      <c r="O193" s="2" t="s">
        <v>1038</v>
      </c>
    </row>
    <row r="194" spans="1:17" ht="18.75" customHeight="1" x14ac:dyDescent="0.3">
      <c r="A194" s="2" t="s">
        <v>1248</v>
      </c>
      <c r="B194" s="2" t="s">
        <v>1249</v>
      </c>
      <c r="C194" s="2" t="s">
        <v>78</v>
      </c>
      <c r="D194" s="2" t="s">
        <v>1144</v>
      </c>
      <c r="E194" s="2" t="s">
        <v>22</v>
      </c>
      <c r="F194" s="2" t="s">
        <v>1250</v>
      </c>
      <c r="G194" s="2" t="s">
        <v>666</v>
      </c>
      <c r="H194" s="2" t="s">
        <v>1251</v>
      </c>
      <c r="I194" s="2" t="s">
        <v>666</v>
      </c>
      <c r="J194" s="2" t="s">
        <v>1252</v>
      </c>
      <c r="K194" s="2" t="s">
        <v>666</v>
      </c>
      <c r="L194" s="2" t="s">
        <v>1253</v>
      </c>
      <c r="M194" s="2" t="s">
        <v>666</v>
      </c>
      <c r="N194" s="2" t="s">
        <v>669</v>
      </c>
      <c r="O194" s="2" t="s">
        <v>666</v>
      </c>
    </row>
    <row r="195" spans="1:17" ht="18.75" customHeight="1" x14ac:dyDescent="0.3">
      <c r="A195" s="2" t="s">
        <v>1254</v>
      </c>
      <c r="B195" s="2" t="s">
        <v>1255</v>
      </c>
      <c r="C195" s="2" t="s">
        <v>209</v>
      </c>
      <c r="D195" s="2" t="s">
        <v>1144</v>
      </c>
      <c r="E195" s="2" t="s">
        <v>22</v>
      </c>
      <c r="F195" s="2" t="s">
        <v>1256</v>
      </c>
      <c r="G195" s="2" t="s">
        <v>1257</v>
      </c>
      <c r="H195" s="2" t="s">
        <v>1258</v>
      </c>
      <c r="I195" s="2" t="s">
        <v>1257</v>
      </c>
      <c r="J195" s="2" t="s">
        <v>1259</v>
      </c>
      <c r="K195" s="2" t="s">
        <v>1257</v>
      </c>
      <c r="L195" s="2" t="s">
        <v>470</v>
      </c>
      <c r="M195" s="2" t="s">
        <v>1257</v>
      </c>
    </row>
    <row r="196" spans="1:17" ht="18.75" customHeight="1" x14ac:dyDescent="0.3">
      <c r="A196" s="2" t="s">
        <v>1260</v>
      </c>
      <c r="B196" s="2" t="s">
        <v>1261</v>
      </c>
      <c r="C196" s="2" t="s">
        <v>191</v>
      </c>
      <c r="D196" s="2" t="s">
        <v>21</v>
      </c>
      <c r="E196" s="2" t="s">
        <v>1262</v>
      </c>
      <c r="F196" s="2" t="s">
        <v>1263</v>
      </c>
      <c r="G196" s="2" t="s">
        <v>1264</v>
      </c>
      <c r="H196" s="2" t="s">
        <v>1265</v>
      </c>
      <c r="I196" s="2" t="s">
        <v>1266</v>
      </c>
      <c r="J196" s="2" t="s">
        <v>1267</v>
      </c>
      <c r="K196" s="2" t="s">
        <v>1268</v>
      </c>
      <c r="L196" s="2" t="s">
        <v>1269</v>
      </c>
      <c r="M196" s="2" t="s">
        <v>1264</v>
      </c>
      <c r="N196" s="2" t="s">
        <v>1270</v>
      </c>
      <c r="O196" s="2" t="s">
        <v>1266</v>
      </c>
      <c r="P196" s="2" t="s">
        <v>1271</v>
      </c>
      <c r="Q196" s="2" t="s">
        <v>1268</v>
      </c>
    </row>
    <row r="197" spans="1:17" ht="18.75" customHeight="1" x14ac:dyDescent="0.3">
      <c r="A197" s="2" t="s">
        <v>1272</v>
      </c>
      <c r="B197" s="2" t="s">
        <v>1273</v>
      </c>
      <c r="C197" s="2" t="s">
        <v>191</v>
      </c>
      <c r="D197" s="2" t="s">
        <v>21</v>
      </c>
      <c r="E197" s="2" t="s">
        <v>1262</v>
      </c>
      <c r="F197" s="2" t="s">
        <v>1274</v>
      </c>
      <c r="G197" s="2" t="s">
        <v>1275</v>
      </c>
      <c r="H197" s="2" t="s">
        <v>1276</v>
      </c>
      <c r="I197" s="2" t="s">
        <v>1275</v>
      </c>
      <c r="J197" s="2" t="s">
        <v>1277</v>
      </c>
      <c r="K197" s="2" t="s">
        <v>1275</v>
      </c>
      <c r="L197" s="2" t="s">
        <v>1278</v>
      </c>
      <c r="M197" s="2" t="s">
        <v>1275</v>
      </c>
      <c r="N197" s="2" t="s">
        <v>1279</v>
      </c>
      <c r="O197" s="2" t="s">
        <v>1275</v>
      </c>
      <c r="P197" s="2" t="s">
        <v>1280</v>
      </c>
      <c r="Q197" s="2" t="s">
        <v>1275</v>
      </c>
    </row>
    <row r="198" spans="1:17" ht="18.75" customHeight="1" x14ac:dyDescent="0.3">
      <c r="A198" s="2" t="s">
        <v>1281</v>
      </c>
      <c r="B198" s="2" t="s">
        <v>1282</v>
      </c>
      <c r="C198" s="2" t="s">
        <v>191</v>
      </c>
      <c r="D198" s="2" t="s">
        <v>21</v>
      </c>
      <c r="E198" s="2" t="s">
        <v>1262</v>
      </c>
      <c r="F198" s="2" t="s">
        <v>1283</v>
      </c>
      <c r="G198" s="2" t="s">
        <v>1275</v>
      </c>
      <c r="H198" s="2" t="s">
        <v>1284</v>
      </c>
      <c r="I198" s="2" t="s">
        <v>1275</v>
      </c>
      <c r="J198" s="2" t="s">
        <v>1285</v>
      </c>
      <c r="K198" s="2" t="s">
        <v>1275</v>
      </c>
      <c r="L198" s="2" t="s">
        <v>1278</v>
      </c>
      <c r="M198" s="2" t="s">
        <v>1275</v>
      </c>
      <c r="N198" s="2" t="s">
        <v>1286</v>
      </c>
      <c r="O198" s="2" t="s">
        <v>1275</v>
      </c>
      <c r="P198" s="2" t="s">
        <v>1287</v>
      </c>
      <c r="Q198" s="2" t="s">
        <v>1275</v>
      </c>
    </row>
    <row r="199" spans="1:17" ht="18.75" customHeight="1" x14ac:dyDescent="0.3">
      <c r="A199" s="2" t="s">
        <v>1288</v>
      </c>
      <c r="B199" s="2" t="s">
        <v>1289</v>
      </c>
      <c r="C199" s="2" t="s">
        <v>191</v>
      </c>
      <c r="D199" s="2" t="s">
        <v>21</v>
      </c>
      <c r="E199" s="2" t="s">
        <v>1262</v>
      </c>
      <c r="F199" s="2" t="s">
        <v>1290</v>
      </c>
      <c r="G199" s="2" t="s">
        <v>1275</v>
      </c>
      <c r="H199" s="2" t="s">
        <v>1291</v>
      </c>
      <c r="I199" s="2" t="s">
        <v>1275</v>
      </c>
      <c r="J199" s="2" t="s">
        <v>1292</v>
      </c>
      <c r="K199" s="2" t="s">
        <v>1275</v>
      </c>
      <c r="L199" s="2" t="s">
        <v>1278</v>
      </c>
      <c r="M199" s="2" t="s">
        <v>1275</v>
      </c>
      <c r="N199" s="2" t="s">
        <v>1286</v>
      </c>
      <c r="O199" s="2" t="s">
        <v>1275</v>
      </c>
      <c r="P199" s="2" t="s">
        <v>1293</v>
      </c>
      <c r="Q199" s="2" t="s">
        <v>1275</v>
      </c>
    </row>
    <row r="200" spans="1:17" ht="18.75" customHeight="1" x14ac:dyDescent="0.3">
      <c r="A200" s="2" t="s">
        <v>1294</v>
      </c>
      <c r="B200" s="2" t="s">
        <v>1295</v>
      </c>
      <c r="C200" s="2" t="s">
        <v>191</v>
      </c>
      <c r="D200" s="2" t="s">
        <v>21</v>
      </c>
      <c r="E200" s="2" t="s">
        <v>1262</v>
      </c>
      <c r="F200" s="2" t="s">
        <v>1296</v>
      </c>
      <c r="G200" s="2" t="s">
        <v>1275</v>
      </c>
      <c r="H200" s="2" t="s">
        <v>1297</v>
      </c>
      <c r="I200" s="2" t="s">
        <v>1275</v>
      </c>
      <c r="J200" s="2" t="s">
        <v>1298</v>
      </c>
      <c r="K200" s="2" t="s">
        <v>1275</v>
      </c>
      <c r="L200" s="2" t="s">
        <v>1278</v>
      </c>
      <c r="M200" s="2" t="s">
        <v>1275</v>
      </c>
      <c r="N200" s="2" t="s">
        <v>1286</v>
      </c>
      <c r="O200" s="2" t="s">
        <v>1275</v>
      </c>
      <c r="P200" s="2" t="s">
        <v>1299</v>
      </c>
      <c r="Q200" s="2" t="s">
        <v>1275</v>
      </c>
    </row>
    <row r="201" spans="1:17" ht="18.75" customHeight="1" x14ac:dyDescent="0.3">
      <c r="A201" s="2" t="s">
        <v>1300</v>
      </c>
      <c r="B201" s="2" t="s">
        <v>1301</v>
      </c>
      <c r="C201" s="2" t="s">
        <v>209</v>
      </c>
      <c r="D201" s="2" t="s">
        <v>21</v>
      </c>
      <c r="E201" s="2" t="s">
        <v>1262</v>
      </c>
      <c r="F201" s="2" t="s">
        <v>865</v>
      </c>
      <c r="G201" s="2" t="s">
        <v>1302</v>
      </c>
      <c r="H201" s="2" t="s">
        <v>1303</v>
      </c>
      <c r="I201" s="2" t="s">
        <v>1302</v>
      </c>
      <c r="J201" s="2" t="s">
        <v>1304</v>
      </c>
      <c r="K201" s="2" t="s">
        <v>1302</v>
      </c>
      <c r="L201" s="2" t="s">
        <v>1305</v>
      </c>
      <c r="M201" s="2" t="s">
        <v>1302</v>
      </c>
      <c r="N201" s="2" t="s">
        <v>1306</v>
      </c>
      <c r="O201" s="2" t="s">
        <v>1302</v>
      </c>
    </row>
    <row r="202" spans="1:17" ht="18.75" customHeight="1" x14ac:dyDescent="0.3">
      <c r="A202" s="2" t="s">
        <v>1307</v>
      </c>
      <c r="B202" s="2" t="s">
        <v>1308</v>
      </c>
      <c r="C202" s="2" t="s">
        <v>191</v>
      </c>
      <c r="D202" s="2" t="s">
        <v>21</v>
      </c>
      <c r="E202" s="2" t="s">
        <v>1262</v>
      </c>
      <c r="F202" s="2" t="s">
        <v>1309</v>
      </c>
      <c r="G202" s="2" t="s">
        <v>1310</v>
      </c>
      <c r="H202" s="2" t="s">
        <v>1311</v>
      </c>
      <c r="I202" s="2" t="s">
        <v>1310</v>
      </c>
      <c r="J202" s="2" t="s">
        <v>1312</v>
      </c>
      <c r="K202" s="2" t="s">
        <v>1310</v>
      </c>
      <c r="L202" s="2" t="s">
        <v>1313</v>
      </c>
      <c r="M202" s="2" t="s">
        <v>1310</v>
      </c>
      <c r="N202" s="2" t="s">
        <v>1314</v>
      </c>
      <c r="O202" s="2" t="s">
        <v>1310</v>
      </c>
    </row>
    <row r="203" spans="1:17" ht="18.75" customHeight="1" x14ac:dyDescent="0.3">
      <c r="A203" s="2" t="s">
        <v>1315</v>
      </c>
      <c r="B203" s="2" t="s">
        <v>1316</v>
      </c>
      <c r="C203" s="2" t="s">
        <v>48</v>
      </c>
      <c r="D203" s="2" t="s">
        <v>21</v>
      </c>
      <c r="E203" s="2" t="s">
        <v>1262</v>
      </c>
      <c r="F203" s="2" t="s">
        <v>1317</v>
      </c>
      <c r="G203" s="2" t="s">
        <v>53</v>
      </c>
      <c r="H203" s="2" t="s">
        <v>1318</v>
      </c>
      <c r="I203" s="2" t="s">
        <v>53</v>
      </c>
      <c r="L203" s="2" t="s">
        <v>54</v>
      </c>
      <c r="M203" s="2" t="s">
        <v>53</v>
      </c>
      <c r="N203" s="2" t="s">
        <v>1319</v>
      </c>
      <c r="O203" s="2" t="s">
        <v>53</v>
      </c>
    </row>
    <row r="204" spans="1:17" ht="18.75" customHeight="1" x14ac:dyDescent="0.3">
      <c r="A204" s="2" t="s">
        <v>1320</v>
      </c>
      <c r="B204" s="2" t="s">
        <v>1321</v>
      </c>
      <c r="C204" s="2" t="s">
        <v>730</v>
      </c>
      <c r="D204" s="2" t="s">
        <v>21</v>
      </c>
      <c r="E204" s="2" t="s">
        <v>1262</v>
      </c>
      <c r="F204" s="2" t="s">
        <v>1322</v>
      </c>
      <c r="G204" s="2" t="s">
        <v>1323</v>
      </c>
      <c r="L204" s="2" t="s">
        <v>1324</v>
      </c>
      <c r="M204" s="2" t="s">
        <v>1323</v>
      </c>
      <c r="N204" s="2" t="s">
        <v>1325</v>
      </c>
      <c r="O204" s="2" t="s">
        <v>1323</v>
      </c>
    </row>
    <row r="205" spans="1:17" ht="18.75" customHeight="1" x14ac:dyDescent="0.3">
      <c r="A205" s="2" t="s">
        <v>1326</v>
      </c>
      <c r="B205" s="2" t="s">
        <v>1327</v>
      </c>
      <c r="C205" s="2" t="s">
        <v>191</v>
      </c>
      <c r="D205" s="2" t="s">
        <v>21</v>
      </c>
      <c r="E205" s="2" t="s">
        <v>1262</v>
      </c>
      <c r="F205" s="2" t="s">
        <v>1328</v>
      </c>
      <c r="G205" s="2" t="s">
        <v>1329</v>
      </c>
      <c r="H205" s="2" t="s">
        <v>1330</v>
      </c>
      <c r="I205" s="2" t="s">
        <v>1329</v>
      </c>
      <c r="J205" s="2" t="s">
        <v>1331</v>
      </c>
      <c r="K205" s="2" t="s">
        <v>1329</v>
      </c>
      <c r="L205" s="2" t="s">
        <v>1332</v>
      </c>
      <c r="M205" s="2" t="s">
        <v>1333</v>
      </c>
      <c r="N205" s="2" t="s">
        <v>1334</v>
      </c>
      <c r="O205" s="2" t="s">
        <v>1333</v>
      </c>
      <c r="P205" s="2" t="s">
        <v>1335</v>
      </c>
      <c r="Q205" s="2" t="s">
        <v>1333</v>
      </c>
    </row>
    <row r="206" spans="1:17" ht="18.75" customHeight="1" x14ac:dyDescent="0.3">
      <c r="A206" s="2" t="s">
        <v>1336</v>
      </c>
      <c r="B206" s="2" t="s">
        <v>1337</v>
      </c>
      <c r="C206" s="2" t="s">
        <v>209</v>
      </c>
      <c r="D206" s="2" t="s">
        <v>21</v>
      </c>
      <c r="E206" s="2" t="s">
        <v>1262</v>
      </c>
      <c r="F206" s="2" t="s">
        <v>1338</v>
      </c>
      <c r="G206" s="2" t="s">
        <v>1339</v>
      </c>
      <c r="H206" s="2" t="s">
        <v>1340</v>
      </c>
      <c r="I206" s="2" t="s">
        <v>1339</v>
      </c>
      <c r="L206" s="2" t="s">
        <v>1341</v>
      </c>
      <c r="M206" s="2" t="s">
        <v>1339</v>
      </c>
      <c r="N206" s="2" t="s">
        <v>886</v>
      </c>
      <c r="O206" s="2" t="s">
        <v>882</v>
      </c>
    </row>
    <row r="207" spans="1:17" ht="18.75" customHeight="1" x14ac:dyDescent="0.3">
      <c r="A207" s="2" t="s">
        <v>1342</v>
      </c>
      <c r="B207" s="2" t="s">
        <v>1343</v>
      </c>
      <c r="C207" s="2" t="s">
        <v>267</v>
      </c>
      <c r="D207" s="2" t="s">
        <v>21</v>
      </c>
      <c r="E207" s="2" t="s">
        <v>1262</v>
      </c>
      <c r="F207" s="2" t="s">
        <v>1344</v>
      </c>
      <c r="G207" s="2" t="s">
        <v>1345</v>
      </c>
      <c r="H207" s="2" t="s">
        <v>1346</v>
      </c>
      <c r="I207" s="2" t="s">
        <v>1345</v>
      </c>
      <c r="L207" s="2" t="s">
        <v>1347</v>
      </c>
      <c r="M207" s="2" t="s">
        <v>1345</v>
      </c>
    </row>
    <row r="208" spans="1:17" ht="18.75" customHeight="1" x14ac:dyDescent="0.3">
      <c r="A208" s="2" t="s">
        <v>1348</v>
      </c>
      <c r="B208" s="2" t="s">
        <v>1349</v>
      </c>
      <c r="C208" s="2" t="s">
        <v>78</v>
      </c>
      <c r="D208" s="2" t="s">
        <v>21</v>
      </c>
      <c r="E208" s="2" t="s">
        <v>1262</v>
      </c>
      <c r="F208" s="2" t="s">
        <v>1350</v>
      </c>
      <c r="G208" s="2" t="s">
        <v>1351</v>
      </c>
      <c r="H208" s="2" t="s">
        <v>1352</v>
      </c>
      <c r="I208" s="2" t="s">
        <v>1351</v>
      </c>
      <c r="J208" s="2" t="s">
        <v>1353</v>
      </c>
      <c r="K208" s="2" t="s">
        <v>1351</v>
      </c>
      <c r="L208" s="2" t="s">
        <v>1354</v>
      </c>
      <c r="M208" s="2" t="s">
        <v>1351</v>
      </c>
    </row>
    <row r="209" spans="1:17" ht="18.75" customHeight="1" x14ac:dyDescent="0.3">
      <c r="A209" s="2" t="s">
        <v>1355</v>
      </c>
      <c r="B209" s="2" t="s">
        <v>1356</v>
      </c>
      <c r="C209" s="2" t="s">
        <v>31</v>
      </c>
      <c r="D209" s="2" t="s">
        <v>21</v>
      </c>
      <c r="E209" s="2" t="s">
        <v>1262</v>
      </c>
      <c r="F209" s="2" t="s">
        <v>1357</v>
      </c>
      <c r="G209" s="2" t="s">
        <v>1358</v>
      </c>
      <c r="H209" s="2" t="s">
        <v>1359</v>
      </c>
      <c r="I209" s="2" t="s">
        <v>1358</v>
      </c>
      <c r="J209" s="2" t="s">
        <v>1360</v>
      </c>
      <c r="K209" s="2" t="s">
        <v>1358</v>
      </c>
      <c r="L209" s="2" t="s">
        <v>1361</v>
      </c>
      <c r="M209" s="2" t="s">
        <v>1358</v>
      </c>
      <c r="N209" s="2" t="s">
        <v>1362</v>
      </c>
      <c r="O209" s="2" t="s">
        <v>1358</v>
      </c>
    </row>
    <row r="210" spans="1:17" ht="18.75" customHeight="1" x14ac:dyDescent="0.3">
      <c r="A210" s="2" t="s">
        <v>1363</v>
      </c>
      <c r="B210" s="2" t="s">
        <v>1364</v>
      </c>
      <c r="C210" s="2" t="s">
        <v>152</v>
      </c>
      <c r="D210" s="2" t="s">
        <v>21</v>
      </c>
      <c r="E210" s="2" t="s">
        <v>1262</v>
      </c>
      <c r="F210" s="2" t="s">
        <v>1365</v>
      </c>
      <c r="G210" s="2" t="s">
        <v>1366</v>
      </c>
      <c r="H210" s="2" t="s">
        <v>1367</v>
      </c>
      <c r="I210" s="2" t="s">
        <v>1366</v>
      </c>
      <c r="J210" s="2" t="s">
        <v>1368</v>
      </c>
      <c r="K210" s="2" t="s">
        <v>1366</v>
      </c>
      <c r="L210" s="2" t="s">
        <v>1369</v>
      </c>
      <c r="M210" s="2" t="s">
        <v>1366</v>
      </c>
      <c r="N210" s="2" t="s">
        <v>1370</v>
      </c>
      <c r="O210" s="2" t="s">
        <v>1366</v>
      </c>
      <c r="P210" s="2" t="s">
        <v>1371</v>
      </c>
      <c r="Q210" s="2" t="s">
        <v>1366</v>
      </c>
    </row>
    <row r="211" spans="1:17" ht="18.75" customHeight="1" x14ac:dyDescent="0.3">
      <c r="A211" s="2" t="s">
        <v>1372</v>
      </c>
      <c r="B211" s="2" t="s">
        <v>1373</v>
      </c>
      <c r="C211" s="2" t="s">
        <v>152</v>
      </c>
      <c r="D211" s="2" t="s">
        <v>21</v>
      </c>
      <c r="E211" s="2" t="s">
        <v>1262</v>
      </c>
      <c r="F211" s="2" t="s">
        <v>1374</v>
      </c>
      <c r="G211" s="2" t="s">
        <v>1375</v>
      </c>
      <c r="L211" s="2" t="s">
        <v>1376</v>
      </c>
      <c r="M211" s="2" t="s">
        <v>1375</v>
      </c>
      <c r="N211" s="2" t="s">
        <v>1377</v>
      </c>
      <c r="O211" s="2" t="s">
        <v>1375</v>
      </c>
    </row>
    <row r="212" spans="1:17" ht="18.75" customHeight="1" x14ac:dyDescent="0.3">
      <c r="A212" s="2" t="s">
        <v>1378</v>
      </c>
      <c r="B212" s="2" t="s">
        <v>1379</v>
      </c>
      <c r="C212" s="2" t="s">
        <v>152</v>
      </c>
      <c r="D212" s="2" t="s">
        <v>21</v>
      </c>
      <c r="E212" s="2" t="s">
        <v>1262</v>
      </c>
      <c r="F212" s="2" t="s">
        <v>1380</v>
      </c>
      <c r="G212" s="2" t="s">
        <v>1381</v>
      </c>
      <c r="H212" s="2" t="s">
        <v>1382</v>
      </c>
      <c r="I212" s="2" t="s">
        <v>1381</v>
      </c>
      <c r="J212" s="2" t="s">
        <v>1383</v>
      </c>
      <c r="K212" s="2" t="s">
        <v>1381</v>
      </c>
      <c r="L212" s="2" t="s">
        <v>1384</v>
      </c>
      <c r="M212" s="2" t="s">
        <v>1381</v>
      </c>
      <c r="N212" s="2" t="s">
        <v>1385</v>
      </c>
      <c r="O212" s="2" t="s">
        <v>1381</v>
      </c>
    </row>
    <row r="213" spans="1:17" ht="18.75" customHeight="1" x14ac:dyDescent="0.3">
      <c r="A213" s="2" t="s">
        <v>1386</v>
      </c>
      <c r="B213" s="2" t="s">
        <v>1387</v>
      </c>
      <c r="C213" s="2" t="s">
        <v>123</v>
      </c>
      <c r="D213" s="2" t="s">
        <v>21</v>
      </c>
      <c r="E213" s="2" t="s">
        <v>1262</v>
      </c>
      <c r="F213" s="2" t="s">
        <v>1388</v>
      </c>
      <c r="G213" s="2" t="s">
        <v>1389</v>
      </c>
      <c r="H213" s="2" t="s">
        <v>1390</v>
      </c>
      <c r="I213" s="2" t="s">
        <v>1389</v>
      </c>
      <c r="J213" s="2" t="s">
        <v>1391</v>
      </c>
      <c r="K213" s="2" t="s">
        <v>1389</v>
      </c>
      <c r="L213" s="2" t="s">
        <v>1392</v>
      </c>
      <c r="M213" s="2" t="s">
        <v>1389</v>
      </c>
    </row>
    <row r="214" spans="1:17" ht="18.75" customHeight="1" x14ac:dyDescent="0.3">
      <c r="A214" s="2" t="s">
        <v>1393</v>
      </c>
      <c r="B214" s="2" t="s">
        <v>1394</v>
      </c>
      <c r="C214" s="2" t="s">
        <v>123</v>
      </c>
      <c r="D214" s="2" t="s">
        <v>21</v>
      </c>
      <c r="E214" s="2" t="s">
        <v>1262</v>
      </c>
      <c r="F214" s="2" t="s">
        <v>1395</v>
      </c>
      <c r="G214" s="2" t="s">
        <v>1389</v>
      </c>
      <c r="H214" s="2" t="s">
        <v>1396</v>
      </c>
      <c r="I214" s="2" t="s">
        <v>1389</v>
      </c>
      <c r="L214" s="2" t="s">
        <v>1392</v>
      </c>
      <c r="M214" s="2" t="s">
        <v>1389</v>
      </c>
    </row>
    <row r="215" spans="1:17" ht="18.75" customHeight="1" x14ac:dyDescent="0.3">
      <c r="A215" s="2" t="s">
        <v>1397</v>
      </c>
      <c r="B215" s="2" t="s">
        <v>1398</v>
      </c>
      <c r="C215" s="2" t="s">
        <v>123</v>
      </c>
      <c r="D215" s="2" t="s">
        <v>21</v>
      </c>
      <c r="E215" s="2" t="s">
        <v>1262</v>
      </c>
      <c r="F215" s="2" t="s">
        <v>1399</v>
      </c>
      <c r="G215" s="2" t="s">
        <v>1389</v>
      </c>
      <c r="H215" s="2" t="s">
        <v>1400</v>
      </c>
      <c r="I215" s="2" t="s">
        <v>1389</v>
      </c>
      <c r="J215" s="2" t="s">
        <v>1401</v>
      </c>
      <c r="K215" s="2" t="s">
        <v>1389</v>
      </c>
      <c r="L215" s="2" t="s">
        <v>1402</v>
      </c>
      <c r="M215" s="2" t="s">
        <v>1389</v>
      </c>
    </row>
    <row r="216" spans="1:17" ht="18.75" customHeight="1" x14ac:dyDescent="0.3">
      <c r="A216" s="2" t="s">
        <v>1403</v>
      </c>
      <c r="B216" s="2" t="s">
        <v>1404</v>
      </c>
      <c r="C216" s="2" t="s">
        <v>31</v>
      </c>
      <c r="D216" s="2" t="s">
        <v>21</v>
      </c>
      <c r="E216" s="2" t="s">
        <v>1262</v>
      </c>
      <c r="F216" s="2" t="s">
        <v>1405</v>
      </c>
      <c r="G216" s="2" t="s">
        <v>1406</v>
      </c>
      <c r="H216" s="2" t="s">
        <v>1407</v>
      </c>
      <c r="I216" s="2" t="s">
        <v>1406</v>
      </c>
      <c r="L216" s="2" t="s">
        <v>1408</v>
      </c>
      <c r="M216" s="2" t="s">
        <v>1406</v>
      </c>
    </row>
    <row r="217" spans="1:17" ht="18.75" customHeight="1" x14ac:dyDescent="0.3">
      <c r="A217" s="2" t="s">
        <v>1409</v>
      </c>
      <c r="B217" s="2" t="s">
        <v>1410</v>
      </c>
      <c r="C217" s="2" t="s">
        <v>20</v>
      </c>
      <c r="D217" s="2" t="s">
        <v>21</v>
      </c>
      <c r="E217" s="2" t="s">
        <v>1262</v>
      </c>
      <c r="F217" s="2" t="s">
        <v>1411</v>
      </c>
      <c r="G217" s="2" t="s">
        <v>1412</v>
      </c>
      <c r="H217" s="2" t="s">
        <v>1413</v>
      </c>
      <c r="I217" s="2" t="s">
        <v>1412</v>
      </c>
      <c r="L217" s="2" t="s">
        <v>1414</v>
      </c>
      <c r="M217" s="2" t="s">
        <v>1412</v>
      </c>
    </row>
    <row r="218" spans="1:17" ht="18.75" customHeight="1" x14ac:dyDescent="0.3">
      <c r="A218" s="2" t="s">
        <v>1415</v>
      </c>
      <c r="B218" s="2" t="s">
        <v>1416</v>
      </c>
      <c r="C218" s="2" t="s">
        <v>198</v>
      </c>
      <c r="D218" s="2" t="s">
        <v>185</v>
      </c>
      <c r="E218" s="2" t="s">
        <v>1262</v>
      </c>
      <c r="F218" s="2" t="s">
        <v>1417</v>
      </c>
      <c r="G218" s="2" t="s">
        <v>1418</v>
      </c>
      <c r="H218" s="2" t="s">
        <v>1419</v>
      </c>
      <c r="I218" s="2" t="s">
        <v>1420</v>
      </c>
      <c r="J218" s="2" t="s">
        <v>1421</v>
      </c>
      <c r="K218" s="2" t="s">
        <v>1420</v>
      </c>
      <c r="L218" s="2" t="s">
        <v>1422</v>
      </c>
      <c r="M218" s="2" t="s">
        <v>1418</v>
      </c>
      <c r="N218" s="2" t="s">
        <v>1423</v>
      </c>
      <c r="O218" s="2" t="s">
        <v>1420</v>
      </c>
      <c r="P218" s="2" t="s">
        <v>1424</v>
      </c>
      <c r="Q218" s="2" t="s">
        <v>1420</v>
      </c>
    </row>
    <row r="219" spans="1:17" ht="18.75" customHeight="1" x14ac:dyDescent="0.3">
      <c r="A219" s="2" t="s">
        <v>1425</v>
      </c>
      <c r="B219" s="2" t="s">
        <v>1426</v>
      </c>
      <c r="C219" s="2" t="s">
        <v>191</v>
      </c>
      <c r="D219" s="2" t="s">
        <v>185</v>
      </c>
      <c r="E219" s="2" t="s">
        <v>1262</v>
      </c>
      <c r="F219" s="2" t="s">
        <v>1427</v>
      </c>
      <c r="G219" s="2" t="s">
        <v>948</v>
      </c>
      <c r="L219" s="2" t="s">
        <v>1428</v>
      </c>
      <c r="M219" s="2" t="s">
        <v>948</v>
      </c>
    </row>
    <row r="220" spans="1:17" ht="18.75" customHeight="1" x14ac:dyDescent="0.3">
      <c r="A220" s="2" t="s">
        <v>1429</v>
      </c>
      <c r="B220" s="2" t="s">
        <v>1430</v>
      </c>
      <c r="C220" s="2" t="s">
        <v>48</v>
      </c>
      <c r="D220" s="2" t="s">
        <v>185</v>
      </c>
      <c r="E220" s="2" t="s">
        <v>1262</v>
      </c>
      <c r="F220" s="2" t="s">
        <v>1431</v>
      </c>
      <c r="G220" s="2" t="s">
        <v>1432</v>
      </c>
      <c r="H220" s="2" t="s">
        <v>1433</v>
      </c>
      <c r="I220" s="2" t="s">
        <v>1432</v>
      </c>
      <c r="L220" s="2" t="s">
        <v>1434</v>
      </c>
      <c r="M220" s="2" t="s">
        <v>1432</v>
      </c>
    </row>
    <row r="221" spans="1:17" ht="18.75" customHeight="1" x14ac:dyDescent="0.3">
      <c r="A221" s="2" t="s">
        <v>1435</v>
      </c>
      <c r="B221" s="2" t="s">
        <v>1436</v>
      </c>
      <c r="C221" s="2" t="s">
        <v>409</v>
      </c>
      <c r="D221" s="2" t="s">
        <v>185</v>
      </c>
      <c r="E221" s="2" t="s">
        <v>1262</v>
      </c>
      <c r="F221" s="2" t="s">
        <v>1437</v>
      </c>
      <c r="G221" s="2" t="s">
        <v>1438</v>
      </c>
      <c r="L221" s="2" t="s">
        <v>1439</v>
      </c>
      <c r="M221" s="2" t="s">
        <v>1438</v>
      </c>
    </row>
    <row r="222" spans="1:17" ht="18.75" customHeight="1" x14ac:dyDescent="0.3">
      <c r="A222" s="2" t="s">
        <v>1440</v>
      </c>
      <c r="B222" s="2" t="s">
        <v>1441</v>
      </c>
      <c r="C222" s="2" t="s">
        <v>78</v>
      </c>
      <c r="D222" s="2" t="s">
        <v>185</v>
      </c>
      <c r="E222" s="2" t="s">
        <v>1262</v>
      </c>
      <c r="F222" s="2" t="s">
        <v>1442</v>
      </c>
      <c r="G222" s="2" t="s">
        <v>1443</v>
      </c>
      <c r="L222" s="2" t="s">
        <v>373</v>
      </c>
      <c r="M222" s="2" t="s">
        <v>372</v>
      </c>
      <c r="N222" s="2" t="s">
        <v>371</v>
      </c>
      <c r="O222" s="2" t="s">
        <v>372</v>
      </c>
    </row>
    <row r="223" spans="1:17" ht="18.75" customHeight="1" x14ac:dyDescent="0.3">
      <c r="A223" s="2" t="s">
        <v>1444</v>
      </c>
      <c r="B223" s="2" t="s">
        <v>1445</v>
      </c>
      <c r="C223" s="2" t="s">
        <v>730</v>
      </c>
      <c r="D223" s="2" t="s">
        <v>185</v>
      </c>
      <c r="E223" s="2" t="s">
        <v>1262</v>
      </c>
      <c r="F223" s="2" t="s">
        <v>1446</v>
      </c>
      <c r="G223" s="2" t="s">
        <v>1447</v>
      </c>
      <c r="L223" s="2" t="s">
        <v>1324</v>
      </c>
      <c r="M223" s="2" t="s">
        <v>1323</v>
      </c>
      <c r="N223" s="2" t="s">
        <v>1325</v>
      </c>
      <c r="O223" s="2" t="s">
        <v>1323</v>
      </c>
    </row>
    <row r="224" spans="1:17" ht="18.75" customHeight="1" x14ac:dyDescent="0.3">
      <c r="A224" s="2" t="s">
        <v>1448</v>
      </c>
      <c r="B224" s="2" t="s">
        <v>1449</v>
      </c>
      <c r="C224" s="2" t="s">
        <v>730</v>
      </c>
      <c r="D224" s="2" t="s">
        <v>185</v>
      </c>
      <c r="E224" s="2" t="s">
        <v>1262</v>
      </c>
      <c r="F224" s="2" t="s">
        <v>1450</v>
      </c>
      <c r="G224" s="2" t="s">
        <v>1447</v>
      </c>
      <c r="L224" s="2" t="s">
        <v>1324</v>
      </c>
      <c r="M224" s="2" t="s">
        <v>1323</v>
      </c>
      <c r="N224" s="2" t="s">
        <v>1325</v>
      </c>
      <c r="O224" s="2" t="s">
        <v>1323</v>
      </c>
    </row>
    <row r="225" spans="1:17" ht="18.75" customHeight="1" x14ac:dyDescent="0.3">
      <c r="A225" s="2" t="s">
        <v>1451</v>
      </c>
      <c r="B225" s="2" t="s">
        <v>1452</v>
      </c>
      <c r="C225" s="2" t="s">
        <v>209</v>
      </c>
      <c r="D225" s="2" t="s">
        <v>185</v>
      </c>
      <c r="E225" s="2" t="s">
        <v>1262</v>
      </c>
      <c r="F225" s="2" t="s">
        <v>1453</v>
      </c>
      <c r="G225" s="2" t="s">
        <v>1302</v>
      </c>
      <c r="H225" s="2" t="s">
        <v>1454</v>
      </c>
      <c r="I225" s="2" t="s">
        <v>1302</v>
      </c>
      <c r="J225" s="2" t="s">
        <v>1455</v>
      </c>
      <c r="K225" s="2" t="s">
        <v>1302</v>
      </c>
      <c r="L225" s="2" t="s">
        <v>1305</v>
      </c>
      <c r="M225" s="2" t="s">
        <v>1302</v>
      </c>
      <c r="N225" s="2" t="s">
        <v>1306</v>
      </c>
      <c r="O225" s="2" t="s">
        <v>1302</v>
      </c>
    </row>
    <row r="226" spans="1:17" ht="18.75" customHeight="1" x14ac:dyDescent="0.3">
      <c r="A226" s="2" t="s">
        <v>1456</v>
      </c>
      <c r="B226" s="2" t="s">
        <v>1457</v>
      </c>
      <c r="C226" s="2" t="s">
        <v>209</v>
      </c>
      <c r="D226" s="2" t="s">
        <v>185</v>
      </c>
      <c r="E226" s="2" t="s">
        <v>1262</v>
      </c>
      <c r="F226" s="2" t="s">
        <v>1458</v>
      </c>
      <c r="G226" s="2" t="s">
        <v>1302</v>
      </c>
      <c r="H226" s="2" t="s">
        <v>1459</v>
      </c>
      <c r="I226" s="2" t="s">
        <v>1302</v>
      </c>
      <c r="J226" s="2" t="s">
        <v>1460</v>
      </c>
      <c r="K226" s="2" t="s">
        <v>1302</v>
      </c>
      <c r="L226" s="2" t="s">
        <v>1305</v>
      </c>
      <c r="M226" s="2" t="s">
        <v>1302</v>
      </c>
      <c r="N226" s="2" t="s">
        <v>1306</v>
      </c>
      <c r="O226" s="2" t="s">
        <v>1302</v>
      </c>
    </row>
    <row r="227" spans="1:17" ht="18.75" customHeight="1" x14ac:dyDescent="0.3">
      <c r="A227" s="2" t="s">
        <v>1461</v>
      </c>
      <c r="B227" s="2" t="s">
        <v>1462</v>
      </c>
      <c r="C227" s="2" t="s">
        <v>191</v>
      </c>
      <c r="D227" s="2" t="s">
        <v>185</v>
      </c>
      <c r="E227" s="2" t="s">
        <v>1262</v>
      </c>
      <c r="F227" s="2" t="s">
        <v>1463</v>
      </c>
      <c r="G227" s="2" t="s">
        <v>1310</v>
      </c>
      <c r="H227" s="2" t="s">
        <v>1464</v>
      </c>
      <c r="I227" s="2" t="s">
        <v>1310</v>
      </c>
      <c r="J227" s="2" t="s">
        <v>1465</v>
      </c>
      <c r="K227" s="2" t="s">
        <v>1310</v>
      </c>
      <c r="L227" s="2" t="s">
        <v>1313</v>
      </c>
      <c r="M227" s="2" t="s">
        <v>1310</v>
      </c>
      <c r="N227" s="2" t="s">
        <v>1314</v>
      </c>
      <c r="O227" s="2" t="s">
        <v>1310</v>
      </c>
    </row>
    <row r="228" spans="1:17" ht="18.75" customHeight="1" x14ac:dyDescent="0.3">
      <c r="A228" s="2" t="s">
        <v>1466</v>
      </c>
      <c r="B228" s="2" t="s">
        <v>1467</v>
      </c>
      <c r="C228" s="2" t="s">
        <v>191</v>
      </c>
      <c r="D228" s="2" t="s">
        <v>185</v>
      </c>
      <c r="E228" s="2" t="s">
        <v>1262</v>
      </c>
      <c r="F228" s="2" t="s">
        <v>1468</v>
      </c>
      <c r="G228" s="2" t="s">
        <v>1310</v>
      </c>
      <c r="H228" s="2" t="s">
        <v>1469</v>
      </c>
      <c r="I228" s="2" t="s">
        <v>1310</v>
      </c>
      <c r="J228" s="2" t="s">
        <v>1470</v>
      </c>
      <c r="K228" s="2" t="s">
        <v>1310</v>
      </c>
      <c r="L228" s="2" t="s">
        <v>1313</v>
      </c>
      <c r="M228" s="2" t="s">
        <v>1310</v>
      </c>
      <c r="N228" s="2" t="s">
        <v>1314</v>
      </c>
      <c r="O228" s="2" t="s">
        <v>1310</v>
      </c>
    </row>
    <row r="229" spans="1:17" ht="18.75" customHeight="1" x14ac:dyDescent="0.3">
      <c r="A229" s="2" t="s">
        <v>1471</v>
      </c>
      <c r="B229" s="2" t="s">
        <v>1472</v>
      </c>
      <c r="C229" s="2" t="s">
        <v>108</v>
      </c>
      <c r="D229" s="2" t="s">
        <v>185</v>
      </c>
      <c r="E229" s="2" t="s">
        <v>1262</v>
      </c>
      <c r="F229" s="2" t="s">
        <v>1473</v>
      </c>
      <c r="G229" s="2" t="s">
        <v>498</v>
      </c>
      <c r="H229" s="2" t="s">
        <v>1474</v>
      </c>
      <c r="I229" s="2" t="s">
        <v>498</v>
      </c>
      <c r="J229" s="2" t="s">
        <v>1475</v>
      </c>
      <c r="K229" s="2" t="s">
        <v>498</v>
      </c>
      <c r="L229" s="2" t="s">
        <v>1476</v>
      </c>
      <c r="M229" s="2" t="s">
        <v>498</v>
      </c>
      <c r="N229" s="2" t="s">
        <v>1477</v>
      </c>
      <c r="O229" s="2" t="s">
        <v>1478</v>
      </c>
    </row>
    <row r="230" spans="1:17" ht="18.75" customHeight="1" x14ac:dyDescent="0.3">
      <c r="A230" s="2" t="s">
        <v>1479</v>
      </c>
      <c r="B230" s="2" t="s">
        <v>1480</v>
      </c>
      <c r="C230" s="2" t="s">
        <v>191</v>
      </c>
      <c r="D230" s="2" t="s">
        <v>185</v>
      </c>
      <c r="E230" s="2" t="s">
        <v>1262</v>
      </c>
      <c r="F230" s="2" t="s">
        <v>1481</v>
      </c>
      <c r="G230" s="2" t="s">
        <v>1482</v>
      </c>
      <c r="L230" s="2" t="s">
        <v>1483</v>
      </c>
      <c r="M230" s="2" t="s">
        <v>1482</v>
      </c>
    </row>
    <row r="231" spans="1:17" ht="18.75" customHeight="1" x14ac:dyDescent="0.3">
      <c r="A231" s="2" t="s">
        <v>1484</v>
      </c>
      <c r="B231" s="2" t="s">
        <v>1485</v>
      </c>
      <c r="C231" s="2" t="s">
        <v>48</v>
      </c>
      <c r="D231" s="2" t="s">
        <v>185</v>
      </c>
      <c r="E231" s="2" t="s">
        <v>1262</v>
      </c>
      <c r="F231" s="2" t="s">
        <v>1486</v>
      </c>
      <c r="G231" s="2" t="s">
        <v>1487</v>
      </c>
      <c r="L231" s="2" t="s">
        <v>1488</v>
      </c>
      <c r="M231" s="2" t="s">
        <v>1487</v>
      </c>
    </row>
    <row r="232" spans="1:17" ht="18.75" customHeight="1" x14ac:dyDescent="0.3">
      <c r="A232" s="2" t="s">
        <v>1489</v>
      </c>
      <c r="B232" s="2" t="s">
        <v>1490</v>
      </c>
      <c r="C232" s="2" t="s">
        <v>48</v>
      </c>
      <c r="D232" s="2" t="s">
        <v>185</v>
      </c>
      <c r="E232" s="2" t="s">
        <v>1262</v>
      </c>
      <c r="F232" s="2" t="s">
        <v>1491</v>
      </c>
      <c r="G232" s="2" t="s">
        <v>1492</v>
      </c>
      <c r="H232" s="2" t="s">
        <v>1493</v>
      </c>
      <c r="I232" s="2" t="s">
        <v>1492</v>
      </c>
      <c r="J232" s="2" t="s">
        <v>1494</v>
      </c>
      <c r="K232" s="2" t="s">
        <v>1492</v>
      </c>
      <c r="L232" s="2" t="s">
        <v>1495</v>
      </c>
      <c r="M232" s="2" t="s">
        <v>1492</v>
      </c>
      <c r="N232" s="2" t="s">
        <v>1496</v>
      </c>
      <c r="O232" s="2" t="s">
        <v>1492</v>
      </c>
    </row>
    <row r="233" spans="1:17" ht="18.75" customHeight="1" x14ac:dyDescent="0.3">
      <c r="A233" s="2" t="s">
        <v>1497</v>
      </c>
      <c r="B233" s="2" t="s">
        <v>1498</v>
      </c>
      <c r="C233" s="2" t="s">
        <v>108</v>
      </c>
      <c r="D233" s="2" t="s">
        <v>185</v>
      </c>
      <c r="E233" s="2" t="s">
        <v>1262</v>
      </c>
      <c r="F233" s="2" t="s">
        <v>1499</v>
      </c>
      <c r="G233" s="2" t="s">
        <v>1478</v>
      </c>
      <c r="H233" s="2" t="s">
        <v>1500</v>
      </c>
      <c r="I233" s="2" t="s">
        <v>1501</v>
      </c>
      <c r="J233" s="2" t="s">
        <v>1502</v>
      </c>
      <c r="K233" s="2" t="s">
        <v>1503</v>
      </c>
      <c r="L233" s="2" t="s">
        <v>1504</v>
      </c>
      <c r="M233" s="2" t="s">
        <v>1478</v>
      </c>
      <c r="N233" s="2" t="s">
        <v>1505</v>
      </c>
      <c r="O233" s="2" t="s">
        <v>1501</v>
      </c>
    </row>
    <row r="234" spans="1:17" ht="18.75" customHeight="1" x14ac:dyDescent="0.3">
      <c r="A234" s="2" t="s">
        <v>1506</v>
      </c>
      <c r="B234" s="2" t="s">
        <v>1507</v>
      </c>
      <c r="C234" s="2" t="s">
        <v>78</v>
      </c>
      <c r="D234" s="2" t="s">
        <v>185</v>
      </c>
      <c r="E234" s="2" t="s">
        <v>1262</v>
      </c>
      <c r="F234" s="2" t="s">
        <v>1508</v>
      </c>
      <c r="G234" s="2" t="s">
        <v>1509</v>
      </c>
      <c r="H234" s="2" t="s">
        <v>1510</v>
      </c>
      <c r="I234" s="2" t="s">
        <v>1509</v>
      </c>
      <c r="J234" s="2" t="s">
        <v>1511</v>
      </c>
      <c r="K234" s="2" t="s">
        <v>1509</v>
      </c>
      <c r="L234" s="2" t="s">
        <v>1512</v>
      </c>
      <c r="M234" s="2" t="s">
        <v>1509</v>
      </c>
      <c r="N234" s="2" t="s">
        <v>1513</v>
      </c>
      <c r="O234" s="2" t="s">
        <v>1509</v>
      </c>
      <c r="P234" s="2" t="s">
        <v>1514</v>
      </c>
      <c r="Q234" s="2" t="s">
        <v>1509</v>
      </c>
    </row>
    <row r="235" spans="1:17" ht="18.75" customHeight="1" x14ac:dyDescent="0.3">
      <c r="A235" s="2" t="s">
        <v>1515</v>
      </c>
      <c r="B235" s="2" t="s">
        <v>1516</v>
      </c>
      <c r="C235" s="2" t="s">
        <v>238</v>
      </c>
      <c r="D235" s="2" t="s">
        <v>185</v>
      </c>
      <c r="E235" s="2" t="s">
        <v>1262</v>
      </c>
      <c r="F235" s="2" t="s">
        <v>1517</v>
      </c>
      <c r="G235" s="2" t="s">
        <v>1518</v>
      </c>
      <c r="L235" s="2" t="s">
        <v>1519</v>
      </c>
      <c r="M235" s="2" t="s">
        <v>1518</v>
      </c>
      <c r="N235" s="2" t="s">
        <v>1520</v>
      </c>
      <c r="O235" s="2" t="s">
        <v>1518</v>
      </c>
    </row>
    <row r="236" spans="1:17" ht="18.75" customHeight="1" x14ac:dyDescent="0.3">
      <c r="A236" s="2" t="s">
        <v>1521</v>
      </c>
      <c r="B236" s="2" t="s">
        <v>1522</v>
      </c>
      <c r="C236" s="2" t="s">
        <v>108</v>
      </c>
      <c r="D236" s="2" t="s">
        <v>185</v>
      </c>
      <c r="E236" s="2" t="s">
        <v>1262</v>
      </c>
      <c r="F236" s="2" t="s">
        <v>1523</v>
      </c>
      <c r="G236" s="2" t="s">
        <v>1524</v>
      </c>
      <c r="H236" s="2" t="s">
        <v>1525</v>
      </c>
      <c r="I236" s="2" t="s">
        <v>1524</v>
      </c>
      <c r="J236" s="2" t="s">
        <v>1526</v>
      </c>
      <c r="K236" s="2" t="s">
        <v>1524</v>
      </c>
      <c r="L236" s="2" t="s">
        <v>1527</v>
      </c>
      <c r="M236" s="2" t="s">
        <v>1524</v>
      </c>
      <c r="N236" s="2" t="s">
        <v>1528</v>
      </c>
      <c r="O236" s="2" t="s">
        <v>1524</v>
      </c>
    </row>
    <row r="237" spans="1:17" ht="18.75" customHeight="1" x14ac:dyDescent="0.3">
      <c r="A237" s="2" t="s">
        <v>1529</v>
      </c>
      <c r="B237" s="2" t="s">
        <v>1530</v>
      </c>
      <c r="C237" s="2" t="s">
        <v>108</v>
      </c>
      <c r="D237" s="2" t="s">
        <v>185</v>
      </c>
      <c r="E237" s="2" t="s">
        <v>1262</v>
      </c>
      <c r="F237" s="2" t="s">
        <v>1531</v>
      </c>
      <c r="G237" s="2" t="s">
        <v>1532</v>
      </c>
      <c r="H237" s="2" t="s">
        <v>1533</v>
      </c>
      <c r="I237" s="2" t="s">
        <v>1532</v>
      </c>
      <c r="J237" s="2" t="s">
        <v>1534</v>
      </c>
      <c r="K237" s="2" t="s">
        <v>1532</v>
      </c>
      <c r="L237" s="2" t="s">
        <v>1535</v>
      </c>
      <c r="M237" s="2" t="s">
        <v>1536</v>
      </c>
    </row>
    <row r="238" spans="1:17" ht="18.75" customHeight="1" x14ac:dyDescent="0.3">
      <c r="A238" s="2" t="s">
        <v>1537</v>
      </c>
      <c r="B238" s="2" t="s">
        <v>1538</v>
      </c>
      <c r="C238" s="2" t="s">
        <v>31</v>
      </c>
      <c r="D238" s="2" t="s">
        <v>185</v>
      </c>
      <c r="E238" s="2" t="s">
        <v>1262</v>
      </c>
      <c r="F238" s="2" t="s">
        <v>1539</v>
      </c>
      <c r="G238" s="2" t="s">
        <v>1540</v>
      </c>
      <c r="H238" s="2" t="s">
        <v>1541</v>
      </c>
      <c r="I238" s="2" t="s">
        <v>1540</v>
      </c>
      <c r="J238" s="2" t="s">
        <v>1542</v>
      </c>
      <c r="K238" s="2" t="s">
        <v>1540</v>
      </c>
      <c r="L238" s="2" t="s">
        <v>1543</v>
      </c>
      <c r="M238" s="2" t="s">
        <v>1544</v>
      </c>
      <c r="N238" s="2" t="s">
        <v>45</v>
      </c>
      <c r="O238" s="2" t="s">
        <v>1544</v>
      </c>
      <c r="P238" s="2" t="s">
        <v>1545</v>
      </c>
      <c r="Q238" s="2" t="s">
        <v>1544</v>
      </c>
    </row>
    <row r="239" spans="1:17" ht="18.75" customHeight="1" x14ac:dyDescent="0.3">
      <c r="A239" s="2" t="s">
        <v>1546</v>
      </c>
      <c r="B239" s="2" t="s">
        <v>1547</v>
      </c>
      <c r="C239" s="2" t="s">
        <v>108</v>
      </c>
      <c r="D239" s="2" t="s">
        <v>185</v>
      </c>
      <c r="E239" s="2" t="s">
        <v>1262</v>
      </c>
      <c r="F239" s="2" t="s">
        <v>1548</v>
      </c>
      <c r="G239" s="2" t="s">
        <v>1549</v>
      </c>
      <c r="H239" s="2" t="s">
        <v>1550</v>
      </c>
      <c r="I239" s="2" t="s">
        <v>1549</v>
      </c>
      <c r="J239" s="2" t="s">
        <v>1551</v>
      </c>
      <c r="K239" s="2" t="s">
        <v>1549</v>
      </c>
      <c r="L239" s="2" t="s">
        <v>1552</v>
      </c>
      <c r="M239" s="2" t="s">
        <v>1549</v>
      </c>
      <c r="N239" s="2" t="s">
        <v>1553</v>
      </c>
      <c r="O239" s="2" t="s">
        <v>1549</v>
      </c>
    </row>
    <row r="240" spans="1:17" ht="18.75" customHeight="1" x14ac:dyDescent="0.3">
      <c r="A240" s="2" t="s">
        <v>1554</v>
      </c>
      <c r="B240" s="2" t="s">
        <v>1555</v>
      </c>
      <c r="C240" s="2" t="s">
        <v>209</v>
      </c>
      <c r="D240" s="2" t="s">
        <v>185</v>
      </c>
      <c r="E240" s="2" t="s">
        <v>1262</v>
      </c>
      <c r="F240" s="2" t="s">
        <v>1556</v>
      </c>
      <c r="G240" s="2" t="s">
        <v>1557</v>
      </c>
      <c r="L240" s="2" t="s">
        <v>1558</v>
      </c>
      <c r="M240" s="2" t="s">
        <v>1557</v>
      </c>
    </row>
    <row r="241" spans="1:17" ht="18.75" customHeight="1" x14ac:dyDescent="0.3">
      <c r="A241" s="2" t="s">
        <v>1559</v>
      </c>
      <c r="B241" s="2" t="s">
        <v>1560</v>
      </c>
      <c r="C241" s="2" t="s">
        <v>108</v>
      </c>
      <c r="D241" s="2" t="s">
        <v>185</v>
      </c>
      <c r="E241" s="2" t="s">
        <v>1262</v>
      </c>
      <c r="F241" s="2" t="s">
        <v>1561</v>
      </c>
      <c r="G241" s="2" t="s">
        <v>1562</v>
      </c>
      <c r="H241" s="2" t="s">
        <v>1563</v>
      </c>
      <c r="I241" s="2" t="s">
        <v>1562</v>
      </c>
      <c r="J241" s="2" t="s">
        <v>1247</v>
      </c>
      <c r="K241" s="2" t="s">
        <v>1562</v>
      </c>
      <c r="L241" s="2" t="s">
        <v>1564</v>
      </c>
      <c r="M241" s="2" t="s">
        <v>1562</v>
      </c>
    </row>
    <row r="242" spans="1:17" ht="18.75" customHeight="1" x14ac:dyDescent="0.3">
      <c r="A242" s="2" t="s">
        <v>1565</v>
      </c>
      <c r="B242" s="2" t="s">
        <v>1566</v>
      </c>
      <c r="C242" s="2" t="s">
        <v>108</v>
      </c>
      <c r="D242" s="2" t="s">
        <v>185</v>
      </c>
      <c r="E242" s="2" t="s">
        <v>1262</v>
      </c>
      <c r="F242" s="2" t="s">
        <v>1561</v>
      </c>
      <c r="G242" s="2" t="s">
        <v>1562</v>
      </c>
      <c r="H242" s="2" t="s">
        <v>1567</v>
      </c>
      <c r="I242" s="2" t="s">
        <v>1562</v>
      </c>
      <c r="J242" s="2" t="s">
        <v>1247</v>
      </c>
      <c r="K242" s="2" t="s">
        <v>1562</v>
      </c>
      <c r="L242" s="2" t="s">
        <v>1564</v>
      </c>
      <c r="M242" s="2" t="s">
        <v>1562</v>
      </c>
    </row>
    <row r="243" spans="1:17" ht="18.75" customHeight="1" x14ac:dyDescent="0.3">
      <c r="A243" s="2" t="s">
        <v>1568</v>
      </c>
      <c r="B243" s="2" t="s">
        <v>1569</v>
      </c>
      <c r="C243" s="2" t="s">
        <v>191</v>
      </c>
      <c r="D243" s="2" t="s">
        <v>185</v>
      </c>
      <c r="E243" s="2" t="s">
        <v>1262</v>
      </c>
      <c r="F243" s="6" t="s">
        <v>1570</v>
      </c>
      <c r="G243" s="2" t="s">
        <v>1571</v>
      </c>
      <c r="H243" s="6" t="s">
        <v>1572</v>
      </c>
      <c r="I243" s="2" t="s">
        <v>1571</v>
      </c>
      <c r="J243" s="6" t="s">
        <v>1573</v>
      </c>
      <c r="K243" s="2" t="s">
        <v>1571</v>
      </c>
      <c r="L243" s="2" t="s">
        <v>1574</v>
      </c>
      <c r="M243" s="2" t="s">
        <v>1571</v>
      </c>
      <c r="N243" s="7" t="s">
        <v>1575</v>
      </c>
      <c r="O243" s="2" t="s">
        <v>1571</v>
      </c>
    </row>
    <row r="244" spans="1:17" ht="18.75" customHeight="1" x14ac:dyDescent="0.3">
      <c r="A244" s="2" t="s">
        <v>1576</v>
      </c>
      <c r="B244" s="2" t="s">
        <v>1577</v>
      </c>
      <c r="C244" s="2" t="s">
        <v>78</v>
      </c>
      <c r="D244" s="2" t="s">
        <v>185</v>
      </c>
      <c r="E244" s="2" t="s">
        <v>1262</v>
      </c>
      <c r="F244" s="2" t="s">
        <v>1578</v>
      </c>
      <c r="G244" s="2" t="s">
        <v>1351</v>
      </c>
      <c r="H244" s="2" t="s">
        <v>1579</v>
      </c>
      <c r="I244" s="2" t="s">
        <v>1351</v>
      </c>
      <c r="J244" s="2" t="s">
        <v>1580</v>
      </c>
      <c r="K244" s="2" t="s">
        <v>1351</v>
      </c>
      <c r="L244" s="2" t="s">
        <v>1354</v>
      </c>
      <c r="M244" s="2" t="s">
        <v>1351</v>
      </c>
    </row>
    <row r="245" spans="1:17" ht="18.75" customHeight="1" x14ac:dyDescent="0.3">
      <c r="A245" s="2" t="s">
        <v>1581</v>
      </c>
      <c r="B245" s="2" t="s">
        <v>1582</v>
      </c>
      <c r="C245" s="2" t="s">
        <v>191</v>
      </c>
      <c r="D245" s="2" t="s">
        <v>185</v>
      </c>
      <c r="E245" s="2" t="s">
        <v>1262</v>
      </c>
      <c r="F245" s="6" t="s">
        <v>1583</v>
      </c>
      <c r="G245" s="2" t="s">
        <v>1571</v>
      </c>
      <c r="H245" s="6" t="s">
        <v>1584</v>
      </c>
      <c r="I245" s="2" t="s">
        <v>1571</v>
      </c>
      <c r="J245" s="6" t="s">
        <v>1585</v>
      </c>
      <c r="K245" s="2" t="s">
        <v>1571</v>
      </c>
      <c r="L245" s="2" t="s">
        <v>1586</v>
      </c>
      <c r="M245" s="2" t="s">
        <v>1571</v>
      </c>
      <c r="N245" s="7" t="s">
        <v>1587</v>
      </c>
      <c r="O245" s="2" t="s">
        <v>1571</v>
      </c>
    </row>
    <row r="246" spans="1:17" ht="18.75" customHeight="1" x14ac:dyDescent="0.3">
      <c r="A246" s="2" t="s">
        <v>1588</v>
      </c>
      <c r="B246" s="2" t="s">
        <v>1589</v>
      </c>
      <c r="C246" s="2" t="s">
        <v>31</v>
      </c>
      <c r="D246" s="2" t="s">
        <v>185</v>
      </c>
      <c r="E246" s="2" t="s">
        <v>1262</v>
      </c>
      <c r="F246" s="2" t="s">
        <v>1590</v>
      </c>
      <c r="G246" s="2" t="s">
        <v>1358</v>
      </c>
      <c r="H246" s="2" t="s">
        <v>1591</v>
      </c>
      <c r="I246" s="2" t="s">
        <v>1358</v>
      </c>
      <c r="L246" s="2" t="s">
        <v>1592</v>
      </c>
      <c r="M246" s="2" t="s">
        <v>1358</v>
      </c>
      <c r="N246" s="2" t="s">
        <v>1361</v>
      </c>
      <c r="O246" s="2" t="s">
        <v>1358</v>
      </c>
      <c r="P246" s="2" t="s">
        <v>1362</v>
      </c>
      <c r="Q246" s="2" t="s">
        <v>1358</v>
      </c>
    </row>
    <row r="247" spans="1:17" ht="18.75" customHeight="1" x14ac:dyDescent="0.3">
      <c r="A247" s="2" t="s">
        <v>1593</v>
      </c>
      <c r="B247" s="2" t="s">
        <v>1594</v>
      </c>
      <c r="C247" s="2" t="s">
        <v>152</v>
      </c>
      <c r="D247" s="2" t="s">
        <v>185</v>
      </c>
      <c r="E247" s="2" t="s">
        <v>1262</v>
      </c>
      <c r="F247" s="2" t="s">
        <v>1595</v>
      </c>
      <c r="G247" s="2" t="s">
        <v>1596</v>
      </c>
      <c r="H247" s="2" t="s">
        <v>1597</v>
      </c>
      <c r="I247" s="2" t="s">
        <v>1596</v>
      </c>
      <c r="J247" s="2" t="s">
        <v>1598</v>
      </c>
      <c r="K247" s="2" t="s">
        <v>1596</v>
      </c>
      <c r="L247" s="2" t="s">
        <v>1599</v>
      </c>
      <c r="M247" s="2" t="s">
        <v>1596</v>
      </c>
      <c r="N247" s="2" t="s">
        <v>1600</v>
      </c>
      <c r="O247" s="2" t="s">
        <v>1596</v>
      </c>
      <c r="P247" s="2" t="s">
        <v>1601</v>
      </c>
      <c r="Q247" s="2" t="s">
        <v>1596</v>
      </c>
    </row>
    <row r="248" spans="1:17" ht="18.75" customHeight="1" x14ac:dyDescent="0.3">
      <c r="A248" s="2" t="s">
        <v>1602</v>
      </c>
      <c r="B248" s="2" t="s">
        <v>1603</v>
      </c>
      <c r="C248" s="2" t="s">
        <v>108</v>
      </c>
      <c r="D248" s="2" t="s">
        <v>185</v>
      </c>
      <c r="E248" s="2" t="s">
        <v>1262</v>
      </c>
      <c r="F248" s="2" t="s">
        <v>1604</v>
      </c>
      <c r="G248" s="2" t="s">
        <v>1605</v>
      </c>
      <c r="H248" s="2" t="s">
        <v>1606</v>
      </c>
      <c r="I248" s="2" t="s">
        <v>1605</v>
      </c>
      <c r="L248" s="2" t="s">
        <v>1607</v>
      </c>
      <c r="M248" s="2" t="s">
        <v>1605</v>
      </c>
    </row>
    <row r="249" spans="1:17" ht="18.75" customHeight="1" x14ac:dyDescent="0.3">
      <c r="A249" s="2" t="s">
        <v>1608</v>
      </c>
      <c r="B249" s="2" t="s">
        <v>1609</v>
      </c>
      <c r="C249" s="2" t="s">
        <v>108</v>
      </c>
      <c r="D249" s="2" t="s">
        <v>185</v>
      </c>
      <c r="E249" s="2" t="s">
        <v>1262</v>
      </c>
      <c r="F249" s="2" t="s">
        <v>1610</v>
      </c>
      <c r="G249" s="2" t="s">
        <v>1611</v>
      </c>
      <c r="H249" s="2" t="s">
        <v>1612</v>
      </c>
      <c r="I249" s="2" t="s">
        <v>1611</v>
      </c>
      <c r="L249" s="2" t="s">
        <v>1613</v>
      </c>
      <c r="M249" s="2" t="s">
        <v>1614</v>
      </c>
      <c r="N249" s="2" t="s">
        <v>1615</v>
      </c>
      <c r="O249" s="2" t="s">
        <v>1611</v>
      </c>
    </row>
    <row r="250" spans="1:17" ht="18.75" customHeight="1" x14ac:dyDescent="0.3">
      <c r="A250" s="2" t="s">
        <v>1616</v>
      </c>
      <c r="B250" s="2" t="s">
        <v>1617</v>
      </c>
      <c r="C250" s="2" t="s">
        <v>123</v>
      </c>
      <c r="D250" s="2" t="s">
        <v>185</v>
      </c>
      <c r="E250" s="2" t="s">
        <v>1262</v>
      </c>
      <c r="F250" s="2" t="s">
        <v>1618</v>
      </c>
      <c r="G250" s="2" t="s">
        <v>1619</v>
      </c>
      <c r="H250" s="2" t="s">
        <v>1620</v>
      </c>
      <c r="I250" s="2" t="s">
        <v>1619</v>
      </c>
      <c r="J250" s="2" t="s">
        <v>1621</v>
      </c>
      <c r="K250" s="2" t="s">
        <v>1619</v>
      </c>
      <c r="L250" s="2" t="s">
        <v>1622</v>
      </c>
      <c r="M250" s="2" t="s">
        <v>1619</v>
      </c>
      <c r="N250" s="2" t="s">
        <v>1623</v>
      </c>
      <c r="O250" s="2" t="s">
        <v>1619</v>
      </c>
    </row>
    <row r="251" spans="1:17" ht="18.75" customHeight="1" x14ac:dyDescent="0.3">
      <c r="A251" s="2" t="s">
        <v>1624</v>
      </c>
      <c r="B251" s="2" t="s">
        <v>1625</v>
      </c>
      <c r="C251" s="2" t="s">
        <v>152</v>
      </c>
      <c r="D251" s="2" t="s">
        <v>185</v>
      </c>
      <c r="E251" s="2" t="s">
        <v>1262</v>
      </c>
      <c r="F251" s="2" t="s">
        <v>1626</v>
      </c>
      <c r="G251" s="2" t="s">
        <v>1381</v>
      </c>
      <c r="H251" s="2" t="s">
        <v>1627</v>
      </c>
      <c r="I251" s="2" t="s">
        <v>1381</v>
      </c>
      <c r="J251" s="2" t="s">
        <v>1628</v>
      </c>
      <c r="K251" s="2" t="s">
        <v>1381</v>
      </c>
      <c r="L251" s="2" t="s">
        <v>1629</v>
      </c>
      <c r="M251" s="2" t="s">
        <v>1381</v>
      </c>
      <c r="N251" s="2" t="s">
        <v>1385</v>
      </c>
      <c r="O251" s="2" t="s">
        <v>1381</v>
      </c>
    </row>
    <row r="252" spans="1:17" ht="18.75" customHeight="1" x14ac:dyDescent="0.3">
      <c r="A252" s="2" t="s">
        <v>1630</v>
      </c>
      <c r="B252" s="2" t="s">
        <v>1631</v>
      </c>
      <c r="C252" s="2" t="s">
        <v>78</v>
      </c>
      <c r="D252" s="2" t="s">
        <v>185</v>
      </c>
      <c r="E252" s="2" t="s">
        <v>1262</v>
      </c>
      <c r="F252" s="2" t="s">
        <v>1632</v>
      </c>
      <c r="G252" s="2" t="s">
        <v>1633</v>
      </c>
      <c r="H252" s="2" t="s">
        <v>1634</v>
      </c>
      <c r="I252" s="2" t="s">
        <v>1633</v>
      </c>
      <c r="J252" s="2" t="s">
        <v>1635</v>
      </c>
      <c r="K252" s="2" t="s">
        <v>1633</v>
      </c>
      <c r="L252" s="2" t="s">
        <v>1636</v>
      </c>
      <c r="M252" s="2" t="s">
        <v>1633</v>
      </c>
      <c r="N252" s="2" t="s">
        <v>1637</v>
      </c>
      <c r="O252" s="2" t="s">
        <v>1633</v>
      </c>
      <c r="P252" s="2" t="s">
        <v>1638</v>
      </c>
      <c r="Q252" s="2" t="s">
        <v>1633</v>
      </c>
    </row>
    <row r="253" spans="1:17" ht="18.75" customHeight="1" x14ac:dyDescent="0.3">
      <c r="A253" s="2" t="s">
        <v>1639</v>
      </c>
      <c r="B253" s="2" t="s">
        <v>1640</v>
      </c>
      <c r="C253" s="2" t="s">
        <v>209</v>
      </c>
      <c r="D253" s="2" t="s">
        <v>185</v>
      </c>
      <c r="E253" s="2" t="s">
        <v>1262</v>
      </c>
      <c r="F253" s="2" t="s">
        <v>1641</v>
      </c>
      <c r="G253" s="2" t="s">
        <v>1642</v>
      </c>
      <c r="H253" s="2" t="s">
        <v>1139</v>
      </c>
      <c r="I253" s="2" t="s">
        <v>1642</v>
      </c>
      <c r="L253" s="2" t="s">
        <v>1643</v>
      </c>
      <c r="M253" s="2" t="s">
        <v>1642</v>
      </c>
    </row>
    <row r="254" spans="1:17" ht="18.75" customHeight="1" x14ac:dyDescent="0.3">
      <c r="A254" s="2" t="s">
        <v>1644</v>
      </c>
      <c r="B254" s="2" t="s">
        <v>1645</v>
      </c>
      <c r="C254" s="2" t="s">
        <v>123</v>
      </c>
      <c r="D254" s="2" t="s">
        <v>185</v>
      </c>
      <c r="E254" s="2" t="s">
        <v>1262</v>
      </c>
      <c r="F254" s="2" t="s">
        <v>1646</v>
      </c>
      <c r="G254" s="2" t="s">
        <v>1647</v>
      </c>
      <c r="H254" s="2" t="s">
        <v>1648</v>
      </c>
      <c r="I254" s="2" t="s">
        <v>1647</v>
      </c>
      <c r="J254" s="2" t="s">
        <v>1649</v>
      </c>
      <c r="K254" s="2" t="s">
        <v>1647</v>
      </c>
      <c r="L254" s="2" t="s">
        <v>1650</v>
      </c>
      <c r="M254" s="2" t="s">
        <v>1651</v>
      </c>
      <c r="N254" s="2" t="s">
        <v>1652</v>
      </c>
      <c r="O254" s="2" t="s">
        <v>1653</v>
      </c>
      <c r="P254" s="2" t="s">
        <v>1654</v>
      </c>
      <c r="Q254" s="2" t="s">
        <v>1651</v>
      </c>
    </row>
    <row r="255" spans="1:17" ht="18.75" customHeight="1" x14ac:dyDescent="0.3">
      <c r="A255" s="2" t="s">
        <v>1655</v>
      </c>
      <c r="B255" s="2" t="s">
        <v>1656</v>
      </c>
      <c r="C255" s="2" t="s">
        <v>78</v>
      </c>
      <c r="D255" s="2" t="s">
        <v>185</v>
      </c>
      <c r="E255" s="2" t="s">
        <v>1262</v>
      </c>
      <c r="F255" s="2" t="s">
        <v>1657</v>
      </c>
      <c r="G255" s="2" t="s">
        <v>1658</v>
      </c>
      <c r="H255" s="2" t="s">
        <v>1659</v>
      </c>
      <c r="I255" s="2" t="s">
        <v>1658</v>
      </c>
      <c r="L255" s="2" t="s">
        <v>1660</v>
      </c>
      <c r="M255" s="2" t="s">
        <v>1658</v>
      </c>
      <c r="N255" s="2" t="s">
        <v>1637</v>
      </c>
      <c r="O255" s="2" t="s">
        <v>1658</v>
      </c>
      <c r="P255" s="2" t="s">
        <v>1661</v>
      </c>
      <c r="Q255" s="2" t="s">
        <v>1658</v>
      </c>
    </row>
    <row r="256" spans="1:17" ht="18.75" customHeight="1" x14ac:dyDescent="0.3">
      <c r="A256" s="2" t="s">
        <v>1662</v>
      </c>
      <c r="B256" s="2" t="s">
        <v>1663</v>
      </c>
      <c r="C256" s="2" t="s">
        <v>123</v>
      </c>
      <c r="D256" s="2" t="s">
        <v>185</v>
      </c>
      <c r="E256" s="2" t="s">
        <v>1262</v>
      </c>
      <c r="F256" s="2" t="s">
        <v>1664</v>
      </c>
      <c r="G256" s="2" t="s">
        <v>1389</v>
      </c>
      <c r="H256" s="2" t="s">
        <v>1665</v>
      </c>
      <c r="I256" s="2" t="s">
        <v>1389</v>
      </c>
      <c r="J256" s="2" t="s">
        <v>1666</v>
      </c>
      <c r="K256" s="2" t="s">
        <v>1389</v>
      </c>
      <c r="L256" s="2" t="s">
        <v>1667</v>
      </c>
      <c r="M256" s="2" t="s">
        <v>1389</v>
      </c>
      <c r="N256" s="2" t="s">
        <v>1668</v>
      </c>
      <c r="O256" s="2" t="s">
        <v>1389</v>
      </c>
    </row>
    <row r="257" spans="1:17" ht="18.75" customHeight="1" x14ac:dyDescent="0.3">
      <c r="A257" s="2" t="s">
        <v>1669</v>
      </c>
      <c r="B257" s="2" t="s">
        <v>1670</v>
      </c>
      <c r="C257" s="2" t="s">
        <v>908</v>
      </c>
      <c r="D257" s="2" t="s">
        <v>185</v>
      </c>
      <c r="E257" s="2" t="s">
        <v>1262</v>
      </c>
      <c r="F257" s="2" t="s">
        <v>1671</v>
      </c>
      <c r="G257" s="2" t="s">
        <v>1672</v>
      </c>
      <c r="H257" s="2" t="s">
        <v>1673</v>
      </c>
      <c r="I257" s="2" t="s">
        <v>1674</v>
      </c>
      <c r="J257" s="2" t="s">
        <v>1675</v>
      </c>
      <c r="K257" s="2" t="s">
        <v>1674</v>
      </c>
      <c r="L257" s="2" t="s">
        <v>1676</v>
      </c>
      <c r="M257" s="2" t="s">
        <v>1674</v>
      </c>
      <c r="N257" s="2" t="s">
        <v>1677</v>
      </c>
      <c r="O257" s="2" t="s">
        <v>1674</v>
      </c>
      <c r="P257" s="2" t="s">
        <v>1678</v>
      </c>
      <c r="Q257" s="2" t="s">
        <v>1674</v>
      </c>
    </row>
    <row r="258" spans="1:17" ht="18.75" customHeight="1" x14ac:dyDescent="0.3">
      <c r="A258" s="2" t="s">
        <v>1679</v>
      </c>
      <c r="B258" s="2" t="s">
        <v>1680</v>
      </c>
      <c r="C258" s="2" t="s">
        <v>209</v>
      </c>
      <c r="D258" s="2" t="s">
        <v>185</v>
      </c>
      <c r="E258" s="2" t="s">
        <v>1262</v>
      </c>
      <c r="F258" s="2" t="s">
        <v>1681</v>
      </c>
      <c r="G258" s="2" t="s">
        <v>1682</v>
      </c>
      <c r="L258" s="2" t="s">
        <v>1683</v>
      </c>
      <c r="M258" s="2" t="s">
        <v>1682</v>
      </c>
      <c r="N258" s="2" t="s">
        <v>1684</v>
      </c>
      <c r="O258" s="2" t="s">
        <v>1682</v>
      </c>
    </row>
    <row r="259" spans="1:17" ht="18.75" customHeight="1" x14ac:dyDescent="0.3">
      <c r="A259" s="2" t="s">
        <v>1685</v>
      </c>
      <c r="B259" s="2" t="s">
        <v>1686</v>
      </c>
      <c r="C259" s="2" t="s">
        <v>123</v>
      </c>
      <c r="D259" s="2" t="s">
        <v>185</v>
      </c>
      <c r="E259" s="2" t="s">
        <v>1262</v>
      </c>
      <c r="F259" s="2" t="s">
        <v>1687</v>
      </c>
      <c r="G259" s="2" t="s">
        <v>1688</v>
      </c>
      <c r="H259" s="2" t="s">
        <v>1689</v>
      </c>
      <c r="I259" s="2" t="s">
        <v>1688</v>
      </c>
      <c r="L259" s="2" t="s">
        <v>1690</v>
      </c>
      <c r="M259" s="2" t="s">
        <v>1688</v>
      </c>
      <c r="N259" s="2" t="s">
        <v>1691</v>
      </c>
      <c r="O259" s="2" t="s">
        <v>1688</v>
      </c>
    </row>
    <row r="260" spans="1:17" ht="18.75" customHeight="1" x14ac:dyDescent="0.3">
      <c r="A260" s="2" t="s">
        <v>1692</v>
      </c>
      <c r="B260" s="2" t="s">
        <v>1693</v>
      </c>
      <c r="C260" s="2" t="s">
        <v>152</v>
      </c>
      <c r="D260" s="2" t="s">
        <v>185</v>
      </c>
      <c r="E260" s="2" t="s">
        <v>1262</v>
      </c>
      <c r="F260" s="2" t="s">
        <v>1694</v>
      </c>
      <c r="G260" s="2" t="s">
        <v>1695</v>
      </c>
      <c r="H260" s="2" t="s">
        <v>1696</v>
      </c>
      <c r="I260" s="2" t="s">
        <v>1695</v>
      </c>
      <c r="J260" s="2" t="s">
        <v>1697</v>
      </c>
      <c r="K260" s="2" t="s">
        <v>1695</v>
      </c>
      <c r="L260" s="2" t="s">
        <v>1698</v>
      </c>
      <c r="M260" s="2" t="s">
        <v>1699</v>
      </c>
      <c r="N260" s="2" t="s">
        <v>1700</v>
      </c>
      <c r="O260" s="2" t="s">
        <v>1699</v>
      </c>
    </row>
    <row r="261" spans="1:17" ht="18.75" customHeight="1" x14ac:dyDescent="0.3">
      <c r="A261" s="2" t="s">
        <v>1701</v>
      </c>
      <c r="B261" s="2" t="s">
        <v>1702</v>
      </c>
      <c r="C261" s="2" t="s">
        <v>108</v>
      </c>
      <c r="D261" s="2" t="s">
        <v>185</v>
      </c>
      <c r="E261" s="2" t="s">
        <v>1262</v>
      </c>
      <c r="F261" s="2" t="s">
        <v>1703</v>
      </c>
      <c r="G261" s="2" t="s">
        <v>1704</v>
      </c>
      <c r="H261" s="2" t="s">
        <v>1705</v>
      </c>
      <c r="I261" s="2" t="s">
        <v>1704</v>
      </c>
      <c r="L261" s="2" t="s">
        <v>1706</v>
      </c>
      <c r="M261" s="2" t="s">
        <v>1704</v>
      </c>
      <c r="N261" s="2" t="s">
        <v>1707</v>
      </c>
      <c r="O261" s="2" t="s">
        <v>1704</v>
      </c>
    </row>
    <row r="262" spans="1:17" ht="18.75" customHeight="1" x14ac:dyDescent="0.3">
      <c r="A262" s="2" t="s">
        <v>1708</v>
      </c>
      <c r="B262" s="2" t="s">
        <v>1709</v>
      </c>
      <c r="C262" s="2" t="s">
        <v>48</v>
      </c>
      <c r="D262" s="2" t="s">
        <v>418</v>
      </c>
      <c r="E262" s="2" t="s">
        <v>1262</v>
      </c>
      <c r="F262" s="2" t="s">
        <v>1710</v>
      </c>
      <c r="G262" s="2" t="s">
        <v>1711</v>
      </c>
      <c r="L262" s="2" t="s">
        <v>1712</v>
      </c>
      <c r="M262" s="2" t="s">
        <v>1713</v>
      </c>
    </row>
    <row r="263" spans="1:17" ht="18.75" customHeight="1" x14ac:dyDescent="0.3">
      <c r="A263" s="2" t="s">
        <v>1714</v>
      </c>
      <c r="B263" s="2" t="s">
        <v>1715</v>
      </c>
      <c r="C263" s="2" t="s">
        <v>191</v>
      </c>
      <c r="D263" s="2" t="s">
        <v>418</v>
      </c>
      <c r="E263" s="2" t="s">
        <v>1262</v>
      </c>
      <c r="F263" s="2" t="s">
        <v>1716</v>
      </c>
      <c r="G263" s="2" t="s">
        <v>1717</v>
      </c>
      <c r="H263" s="2" t="s">
        <v>1718</v>
      </c>
      <c r="I263" s="2" t="s">
        <v>1717</v>
      </c>
      <c r="L263" s="2" t="s">
        <v>1719</v>
      </c>
      <c r="M263" s="2" t="s">
        <v>1717</v>
      </c>
    </row>
    <row r="264" spans="1:17" ht="18.75" customHeight="1" x14ac:dyDescent="0.3">
      <c r="A264" s="2" t="s">
        <v>1720</v>
      </c>
      <c r="B264" s="2" t="s">
        <v>1721</v>
      </c>
      <c r="C264" s="2" t="s">
        <v>191</v>
      </c>
      <c r="D264" s="2" t="s">
        <v>418</v>
      </c>
      <c r="E264" s="2" t="s">
        <v>1262</v>
      </c>
      <c r="F264" s="2" t="s">
        <v>1722</v>
      </c>
      <c r="G264" s="2" t="s">
        <v>1723</v>
      </c>
      <c r="H264" s="2" t="s">
        <v>1724</v>
      </c>
      <c r="I264" s="2" t="s">
        <v>1723</v>
      </c>
      <c r="J264" s="2" t="s">
        <v>1725</v>
      </c>
      <c r="K264" s="2" t="s">
        <v>1726</v>
      </c>
      <c r="L264" s="2" t="s">
        <v>1727</v>
      </c>
      <c r="M264" s="2" t="s">
        <v>1726</v>
      </c>
      <c r="N264" s="2" t="s">
        <v>1728</v>
      </c>
      <c r="O264" s="2" t="s">
        <v>1723</v>
      </c>
    </row>
    <row r="265" spans="1:17" ht="18.75" customHeight="1" x14ac:dyDescent="0.3">
      <c r="A265" s="2" t="s">
        <v>1729</v>
      </c>
      <c r="B265" s="2" t="s">
        <v>1730</v>
      </c>
      <c r="C265" s="2" t="s">
        <v>48</v>
      </c>
      <c r="D265" s="2" t="s">
        <v>418</v>
      </c>
      <c r="E265" s="2" t="s">
        <v>1262</v>
      </c>
      <c r="F265" s="2" t="s">
        <v>1731</v>
      </c>
      <c r="G265" s="2" t="s">
        <v>53</v>
      </c>
      <c r="H265" s="2" t="s">
        <v>1732</v>
      </c>
      <c r="I265" s="2" t="s">
        <v>53</v>
      </c>
      <c r="L265" s="2" t="s">
        <v>1434</v>
      </c>
      <c r="M265" s="2" t="s">
        <v>53</v>
      </c>
    </row>
    <row r="266" spans="1:17" ht="18.75" customHeight="1" x14ac:dyDescent="0.3">
      <c r="A266" s="2" t="s">
        <v>1733</v>
      </c>
      <c r="B266" s="2" t="s">
        <v>1734</v>
      </c>
      <c r="C266" s="2" t="s">
        <v>191</v>
      </c>
      <c r="D266" s="2" t="s">
        <v>418</v>
      </c>
      <c r="E266" s="2" t="s">
        <v>1262</v>
      </c>
      <c r="F266" s="2" t="s">
        <v>1735</v>
      </c>
      <c r="G266" s="2" t="s">
        <v>1736</v>
      </c>
      <c r="H266" s="2" t="s">
        <v>1737</v>
      </c>
      <c r="I266" s="2" t="s">
        <v>1736</v>
      </c>
      <c r="J266" s="2" t="s">
        <v>1738</v>
      </c>
      <c r="K266" s="2" t="s">
        <v>1736</v>
      </c>
      <c r="L266" s="2" t="s">
        <v>1739</v>
      </c>
      <c r="M266" s="2" t="s">
        <v>1736</v>
      </c>
      <c r="N266" s="2" t="s">
        <v>1740</v>
      </c>
      <c r="O266" s="2" t="s">
        <v>1741</v>
      </c>
    </row>
    <row r="267" spans="1:17" ht="18.75" customHeight="1" x14ac:dyDescent="0.3">
      <c r="A267" s="2" t="s">
        <v>1742</v>
      </c>
      <c r="B267" s="2" t="s">
        <v>1743</v>
      </c>
      <c r="C267" s="2" t="s">
        <v>209</v>
      </c>
      <c r="D267" s="2" t="s">
        <v>418</v>
      </c>
      <c r="E267" s="2" t="s">
        <v>1262</v>
      </c>
      <c r="F267" s="2" t="s">
        <v>1744</v>
      </c>
      <c r="G267" s="2" t="s">
        <v>1745</v>
      </c>
      <c r="L267" s="2" t="s">
        <v>1746</v>
      </c>
      <c r="M267" s="2" t="s">
        <v>1745</v>
      </c>
      <c r="N267" s="2" t="s">
        <v>1747</v>
      </c>
      <c r="O267" s="2" t="s">
        <v>1745</v>
      </c>
    </row>
    <row r="268" spans="1:17" ht="18.75" customHeight="1" x14ac:dyDescent="0.3">
      <c r="A268" s="2" t="s">
        <v>1748</v>
      </c>
      <c r="B268" s="2" t="s">
        <v>1749</v>
      </c>
      <c r="C268" s="2" t="s">
        <v>108</v>
      </c>
      <c r="D268" s="2" t="s">
        <v>418</v>
      </c>
      <c r="E268" s="2" t="s">
        <v>1262</v>
      </c>
      <c r="F268" s="2" t="s">
        <v>1750</v>
      </c>
      <c r="G268" s="2" t="s">
        <v>1751</v>
      </c>
      <c r="H268" s="2" t="s">
        <v>1752</v>
      </c>
      <c r="I268" s="2" t="s">
        <v>1751</v>
      </c>
      <c r="L268" s="2" t="s">
        <v>1753</v>
      </c>
      <c r="M268" s="2" t="s">
        <v>1751</v>
      </c>
    </row>
    <row r="269" spans="1:17" ht="18.75" customHeight="1" x14ac:dyDescent="0.3">
      <c r="A269" s="2" t="s">
        <v>1754</v>
      </c>
      <c r="B269" s="2" t="s">
        <v>1755</v>
      </c>
      <c r="C269" s="2" t="s">
        <v>209</v>
      </c>
      <c r="D269" s="2" t="s">
        <v>418</v>
      </c>
      <c r="E269" s="2" t="s">
        <v>1262</v>
      </c>
      <c r="F269" s="2" t="s">
        <v>1756</v>
      </c>
      <c r="G269" s="2" t="s">
        <v>1302</v>
      </c>
      <c r="H269" s="2" t="s">
        <v>1757</v>
      </c>
      <c r="I269" s="2" t="s">
        <v>1302</v>
      </c>
      <c r="J269" s="2" t="s">
        <v>1758</v>
      </c>
      <c r="K269" s="2" t="s">
        <v>1302</v>
      </c>
      <c r="L269" s="2" t="s">
        <v>1305</v>
      </c>
      <c r="M269" s="2" t="s">
        <v>1302</v>
      </c>
      <c r="N269" s="2" t="s">
        <v>3524</v>
      </c>
      <c r="O269" s="2" t="s">
        <v>1302</v>
      </c>
    </row>
    <row r="270" spans="1:17" ht="18.75" customHeight="1" x14ac:dyDescent="0.3">
      <c r="A270" s="2" t="s">
        <v>1759</v>
      </c>
      <c r="B270" s="2" t="s">
        <v>1760</v>
      </c>
      <c r="C270" s="2" t="s">
        <v>78</v>
      </c>
      <c r="D270" s="2" t="s">
        <v>418</v>
      </c>
      <c r="E270" s="2" t="s">
        <v>1262</v>
      </c>
      <c r="F270" s="2" t="s">
        <v>1761</v>
      </c>
      <c r="G270" s="2" t="s">
        <v>1762</v>
      </c>
      <c r="H270" s="2" t="s">
        <v>1763</v>
      </c>
      <c r="I270" s="2" t="s">
        <v>1762</v>
      </c>
      <c r="L270" s="2" t="s">
        <v>1764</v>
      </c>
      <c r="M270" s="2" t="s">
        <v>1762</v>
      </c>
    </row>
    <row r="271" spans="1:17" ht="18.75" customHeight="1" x14ac:dyDescent="0.3">
      <c r="A271" s="2" t="s">
        <v>1765</v>
      </c>
      <c r="B271" s="2" t="s">
        <v>1766</v>
      </c>
      <c r="C271" s="2" t="s">
        <v>191</v>
      </c>
      <c r="D271" s="2" t="s">
        <v>418</v>
      </c>
      <c r="E271" s="2" t="s">
        <v>1262</v>
      </c>
      <c r="F271" s="2" t="s">
        <v>1767</v>
      </c>
      <c r="G271" s="2" t="s">
        <v>1310</v>
      </c>
      <c r="L271" s="2" t="s">
        <v>1313</v>
      </c>
      <c r="M271" s="2" t="s">
        <v>1310</v>
      </c>
      <c r="N271" s="2" t="s">
        <v>1314</v>
      </c>
      <c r="O271" s="2" t="s">
        <v>1310</v>
      </c>
    </row>
    <row r="272" spans="1:17" ht="18.75" customHeight="1" x14ac:dyDescent="0.3">
      <c r="A272" s="2" t="s">
        <v>1768</v>
      </c>
      <c r="B272" s="2" t="s">
        <v>1769</v>
      </c>
      <c r="C272" s="2" t="s">
        <v>730</v>
      </c>
      <c r="D272" s="2" t="s">
        <v>418</v>
      </c>
      <c r="E272" s="2" t="s">
        <v>1262</v>
      </c>
      <c r="F272" s="2" t="s">
        <v>1770</v>
      </c>
      <c r="G272" s="2" t="s">
        <v>1447</v>
      </c>
      <c r="L272" s="2" t="s">
        <v>1324</v>
      </c>
      <c r="M272" s="2" t="s">
        <v>1323</v>
      </c>
      <c r="N272" s="2" t="s">
        <v>1325</v>
      </c>
      <c r="O272" s="2" t="s">
        <v>1323</v>
      </c>
    </row>
    <row r="273" spans="1:17" ht="18.75" customHeight="1" x14ac:dyDescent="0.3">
      <c r="A273" s="2" t="s">
        <v>1771</v>
      </c>
      <c r="B273" s="2" t="s">
        <v>1772</v>
      </c>
      <c r="C273" s="2" t="s">
        <v>48</v>
      </c>
      <c r="D273" s="2" t="s">
        <v>418</v>
      </c>
      <c r="E273" s="2" t="s">
        <v>1262</v>
      </c>
      <c r="F273" s="2" t="s">
        <v>1773</v>
      </c>
      <c r="G273" s="2" t="s">
        <v>1774</v>
      </c>
      <c r="H273" s="2" t="s">
        <v>1775</v>
      </c>
      <c r="I273" s="2" t="s">
        <v>1774</v>
      </c>
      <c r="L273" s="2" t="s">
        <v>1776</v>
      </c>
      <c r="M273" s="2" t="s">
        <v>1774</v>
      </c>
    </row>
    <row r="274" spans="1:17" ht="18.75" customHeight="1" x14ac:dyDescent="0.3">
      <c r="A274" s="2" t="s">
        <v>1777</v>
      </c>
      <c r="B274" s="2" t="s">
        <v>1778</v>
      </c>
      <c r="C274" s="2" t="s">
        <v>48</v>
      </c>
      <c r="D274" s="2" t="s">
        <v>418</v>
      </c>
      <c r="E274" s="2" t="s">
        <v>1262</v>
      </c>
      <c r="F274" s="2" t="s">
        <v>1779</v>
      </c>
      <c r="G274" s="2" t="s">
        <v>1774</v>
      </c>
      <c r="L274" s="2" t="s">
        <v>1780</v>
      </c>
      <c r="M274" s="2" t="s">
        <v>1774</v>
      </c>
    </row>
    <row r="275" spans="1:17" ht="18.75" customHeight="1" x14ac:dyDescent="0.3">
      <c r="A275" s="2" t="s">
        <v>1781</v>
      </c>
      <c r="B275" s="2" t="s">
        <v>1782</v>
      </c>
      <c r="C275" s="2" t="s">
        <v>108</v>
      </c>
      <c r="D275" s="2" t="s">
        <v>418</v>
      </c>
      <c r="E275" s="2" t="s">
        <v>1262</v>
      </c>
      <c r="F275" s="2" t="s">
        <v>1783</v>
      </c>
      <c r="G275" s="2" t="s">
        <v>1611</v>
      </c>
      <c r="H275" s="2" t="s">
        <v>1784</v>
      </c>
      <c r="I275" s="2" t="s">
        <v>1611</v>
      </c>
      <c r="J275" s="2" t="s">
        <v>1785</v>
      </c>
      <c r="K275" s="2" t="s">
        <v>1611</v>
      </c>
      <c r="L275" s="2" t="s">
        <v>1615</v>
      </c>
      <c r="M275" s="2" t="s">
        <v>1611</v>
      </c>
      <c r="N275" s="2" t="s">
        <v>1786</v>
      </c>
      <c r="O275" s="2" t="s">
        <v>1611</v>
      </c>
    </row>
    <row r="276" spans="1:17" ht="18.75" customHeight="1" x14ac:dyDescent="0.3">
      <c r="A276" s="2" t="s">
        <v>1787</v>
      </c>
      <c r="B276" s="2" t="s">
        <v>1788</v>
      </c>
      <c r="C276" s="2" t="s">
        <v>287</v>
      </c>
      <c r="D276" s="2" t="s">
        <v>418</v>
      </c>
      <c r="E276" s="2" t="s">
        <v>1262</v>
      </c>
      <c r="F276" s="2" t="s">
        <v>1789</v>
      </c>
      <c r="G276" s="2" t="s">
        <v>1790</v>
      </c>
      <c r="H276" s="2" t="s">
        <v>1791</v>
      </c>
      <c r="I276" s="2" t="s">
        <v>1792</v>
      </c>
      <c r="J276" s="2" t="s">
        <v>1793</v>
      </c>
      <c r="K276" s="2" t="s">
        <v>1790</v>
      </c>
      <c r="L276" s="2" t="s">
        <v>293</v>
      </c>
      <c r="M276" s="2" t="s">
        <v>292</v>
      </c>
      <c r="N276" s="2" t="s">
        <v>1794</v>
      </c>
      <c r="O276" s="2" t="s">
        <v>1790</v>
      </c>
    </row>
    <row r="277" spans="1:17" ht="18.75" customHeight="1" x14ac:dyDescent="0.3">
      <c r="A277" s="2" t="s">
        <v>1795</v>
      </c>
      <c r="B277" s="2" t="s">
        <v>1796</v>
      </c>
      <c r="C277" s="2" t="s">
        <v>108</v>
      </c>
      <c r="D277" s="2" t="s">
        <v>418</v>
      </c>
      <c r="E277" s="2" t="s">
        <v>1262</v>
      </c>
      <c r="F277" s="2" t="s">
        <v>1797</v>
      </c>
      <c r="G277" s="2" t="s">
        <v>1798</v>
      </c>
      <c r="H277" s="2" t="s">
        <v>1799</v>
      </c>
      <c r="I277" s="2" t="s">
        <v>1798</v>
      </c>
      <c r="J277" s="2" t="s">
        <v>1800</v>
      </c>
      <c r="K277" s="2" t="s">
        <v>1798</v>
      </c>
      <c r="L277" s="2" t="s">
        <v>1801</v>
      </c>
      <c r="M277" s="2" t="s">
        <v>1798</v>
      </c>
      <c r="N277" s="2" t="s">
        <v>1802</v>
      </c>
      <c r="O277" s="2" t="s">
        <v>1798</v>
      </c>
      <c r="P277" s="2" t="s">
        <v>1803</v>
      </c>
      <c r="Q277" s="2" t="s">
        <v>1798</v>
      </c>
    </row>
    <row r="278" spans="1:17" ht="18.75" customHeight="1" x14ac:dyDescent="0.3">
      <c r="A278" s="2" t="s">
        <v>1804</v>
      </c>
      <c r="B278" s="2" t="s">
        <v>1805</v>
      </c>
      <c r="C278" s="2" t="s">
        <v>108</v>
      </c>
      <c r="D278" s="2" t="s">
        <v>418</v>
      </c>
      <c r="E278" s="2" t="s">
        <v>1262</v>
      </c>
      <c r="F278" s="2" t="s">
        <v>1806</v>
      </c>
      <c r="G278" s="2" t="s">
        <v>1532</v>
      </c>
      <c r="H278" s="2" t="s">
        <v>1807</v>
      </c>
      <c r="I278" s="2" t="s">
        <v>1532</v>
      </c>
      <c r="J278" s="2" t="s">
        <v>1808</v>
      </c>
      <c r="K278" s="2" t="s">
        <v>1532</v>
      </c>
      <c r="L278" s="2" t="s">
        <v>1535</v>
      </c>
      <c r="M278" s="2" t="s">
        <v>1536</v>
      </c>
    </row>
    <row r="279" spans="1:17" ht="18.75" customHeight="1" x14ac:dyDescent="0.3">
      <c r="A279" s="2" t="s">
        <v>1809</v>
      </c>
      <c r="B279" s="2" t="s">
        <v>1810</v>
      </c>
      <c r="C279" s="2" t="s">
        <v>108</v>
      </c>
      <c r="D279" s="2" t="s">
        <v>418</v>
      </c>
      <c r="E279" s="2" t="s">
        <v>1262</v>
      </c>
      <c r="F279" s="2" t="s">
        <v>1548</v>
      </c>
      <c r="G279" s="2" t="s">
        <v>1549</v>
      </c>
      <c r="H279" s="2" t="s">
        <v>1550</v>
      </c>
      <c r="I279" s="2" t="s">
        <v>1549</v>
      </c>
      <c r="J279" s="2" t="s">
        <v>1551</v>
      </c>
      <c r="K279" s="2" t="s">
        <v>1549</v>
      </c>
      <c r="L279" s="2" t="s">
        <v>1552</v>
      </c>
      <c r="M279" s="2" t="s">
        <v>1549</v>
      </c>
      <c r="N279" s="2" t="s">
        <v>1553</v>
      </c>
      <c r="O279" s="2" t="s">
        <v>1549</v>
      </c>
    </row>
    <row r="280" spans="1:17" ht="18.75" customHeight="1" x14ac:dyDescent="0.3">
      <c r="A280" s="2" t="s">
        <v>1811</v>
      </c>
      <c r="B280" s="2" t="s">
        <v>1812</v>
      </c>
      <c r="C280" s="2" t="s">
        <v>48</v>
      </c>
      <c r="D280" s="2" t="s">
        <v>418</v>
      </c>
      <c r="E280" s="2" t="s">
        <v>1262</v>
      </c>
      <c r="F280" s="2" t="s">
        <v>1813</v>
      </c>
      <c r="G280" s="2" t="s">
        <v>1814</v>
      </c>
      <c r="L280" s="2" t="s">
        <v>1815</v>
      </c>
      <c r="M280" s="2" t="s">
        <v>102</v>
      </c>
      <c r="N280" s="2" t="s">
        <v>1816</v>
      </c>
      <c r="O280" s="2" t="s">
        <v>1814</v>
      </c>
    </row>
    <row r="281" spans="1:17" ht="18.75" customHeight="1" x14ac:dyDescent="0.3">
      <c r="A281" s="2" t="s">
        <v>1817</v>
      </c>
      <c r="B281" s="2" t="s">
        <v>1818</v>
      </c>
      <c r="C281" s="2" t="s">
        <v>31</v>
      </c>
      <c r="D281" s="2" t="s">
        <v>418</v>
      </c>
      <c r="E281" s="2" t="s">
        <v>1262</v>
      </c>
      <c r="F281" s="2" t="s">
        <v>1819</v>
      </c>
      <c r="G281" s="2" t="s">
        <v>1820</v>
      </c>
      <c r="H281" s="2" t="s">
        <v>1821</v>
      </c>
      <c r="I281" s="2" t="s">
        <v>1820</v>
      </c>
      <c r="J281" s="4" t="s">
        <v>1822</v>
      </c>
      <c r="K281" s="2" t="s">
        <v>1820</v>
      </c>
      <c r="L281" s="2" t="s">
        <v>1823</v>
      </c>
      <c r="M281" s="2" t="s">
        <v>1824</v>
      </c>
      <c r="N281" s="2" t="s">
        <v>1825</v>
      </c>
      <c r="O281" s="2" t="s">
        <v>1820</v>
      </c>
      <c r="P281" s="2" t="s">
        <v>182</v>
      </c>
      <c r="Q281" s="2" t="s">
        <v>1826</v>
      </c>
    </row>
    <row r="282" spans="1:17" ht="18.75" customHeight="1" x14ac:dyDescent="0.3">
      <c r="A282" s="2" t="s">
        <v>1827</v>
      </c>
      <c r="B282" s="2" t="s">
        <v>1828</v>
      </c>
      <c r="C282" s="2" t="s">
        <v>287</v>
      </c>
      <c r="D282" s="2" t="s">
        <v>418</v>
      </c>
      <c r="E282" s="2" t="s">
        <v>1262</v>
      </c>
      <c r="F282" s="2" t="s">
        <v>1829</v>
      </c>
      <c r="G282" s="2" t="s">
        <v>292</v>
      </c>
      <c r="H282" s="2" t="s">
        <v>1830</v>
      </c>
      <c r="I282" s="2" t="s">
        <v>292</v>
      </c>
      <c r="J282" s="2" t="s">
        <v>1831</v>
      </c>
      <c r="K282" s="2" t="s">
        <v>292</v>
      </c>
      <c r="L282" s="2" t="s">
        <v>1832</v>
      </c>
      <c r="M282" s="2" t="s">
        <v>292</v>
      </c>
    </row>
    <row r="283" spans="1:17" ht="18.75" customHeight="1" x14ac:dyDescent="0.3">
      <c r="A283" s="2" t="s">
        <v>1833</v>
      </c>
      <c r="B283" s="2" t="s">
        <v>1834</v>
      </c>
      <c r="C283" s="2" t="s">
        <v>209</v>
      </c>
      <c r="D283" s="2" t="s">
        <v>418</v>
      </c>
      <c r="E283" s="2" t="s">
        <v>1262</v>
      </c>
      <c r="F283" s="2" t="s">
        <v>1835</v>
      </c>
      <c r="G283" s="2" t="s">
        <v>1642</v>
      </c>
      <c r="H283" s="2" t="s">
        <v>1836</v>
      </c>
      <c r="I283" s="2" t="s">
        <v>1642</v>
      </c>
      <c r="J283" s="2" t="s">
        <v>1837</v>
      </c>
      <c r="K283" s="2" t="s">
        <v>1642</v>
      </c>
      <c r="L283" s="2" t="s">
        <v>1643</v>
      </c>
      <c r="M283" s="2" t="s">
        <v>1642</v>
      </c>
      <c r="N283" s="2" t="s">
        <v>1838</v>
      </c>
      <c r="O283" s="2" t="s">
        <v>1642</v>
      </c>
    </row>
    <row r="284" spans="1:17" ht="18.75" customHeight="1" x14ac:dyDescent="0.3">
      <c r="A284" s="2" t="s">
        <v>1839</v>
      </c>
      <c r="B284" s="2" t="s">
        <v>1840</v>
      </c>
      <c r="C284" s="2" t="s">
        <v>48</v>
      </c>
      <c r="D284" s="2" t="s">
        <v>418</v>
      </c>
      <c r="E284" s="2" t="s">
        <v>1262</v>
      </c>
      <c r="F284" s="2" t="s">
        <v>1841</v>
      </c>
      <c r="G284" s="2" t="s">
        <v>1842</v>
      </c>
      <c r="H284" s="2" t="s">
        <v>1843</v>
      </c>
      <c r="I284" s="2" t="s">
        <v>1842</v>
      </c>
      <c r="J284" s="2" t="s">
        <v>1844</v>
      </c>
      <c r="K284" s="2" t="s">
        <v>1842</v>
      </c>
      <c r="L284" s="2" t="s">
        <v>1845</v>
      </c>
      <c r="M284" s="2" t="s">
        <v>1842</v>
      </c>
      <c r="N284" s="2" t="s">
        <v>1846</v>
      </c>
      <c r="O284" s="2" t="s">
        <v>1842</v>
      </c>
    </row>
    <row r="285" spans="1:17" ht="18.75" customHeight="1" x14ac:dyDescent="0.3">
      <c r="A285" s="2" t="s">
        <v>1847</v>
      </c>
      <c r="B285" s="2" t="s">
        <v>1848</v>
      </c>
      <c r="C285" s="2" t="s">
        <v>1849</v>
      </c>
      <c r="D285" s="2" t="s">
        <v>418</v>
      </c>
      <c r="E285" s="2" t="s">
        <v>1262</v>
      </c>
      <c r="F285" s="2" t="s">
        <v>1850</v>
      </c>
      <c r="G285" s="2" t="s">
        <v>1851</v>
      </c>
      <c r="H285" s="2" t="s">
        <v>1852</v>
      </c>
      <c r="I285" s="2" t="s">
        <v>1851</v>
      </c>
      <c r="J285" s="2" t="s">
        <v>1853</v>
      </c>
      <c r="K285" s="2" t="s">
        <v>1851</v>
      </c>
      <c r="L285" s="2" t="s">
        <v>1854</v>
      </c>
      <c r="M285" s="2" t="s">
        <v>1855</v>
      </c>
      <c r="N285" s="2" t="s">
        <v>1856</v>
      </c>
      <c r="O285" s="2" t="s">
        <v>1855</v>
      </c>
    </row>
    <row r="286" spans="1:17" ht="18.75" customHeight="1" x14ac:dyDescent="0.3">
      <c r="A286" s="2" t="s">
        <v>1857</v>
      </c>
      <c r="B286" s="2" t="s">
        <v>1858</v>
      </c>
      <c r="C286" s="2" t="s">
        <v>730</v>
      </c>
      <c r="D286" s="2" t="s">
        <v>418</v>
      </c>
      <c r="E286" s="2" t="s">
        <v>1262</v>
      </c>
      <c r="F286" s="2" t="s">
        <v>1859</v>
      </c>
      <c r="G286" s="2" t="s">
        <v>1447</v>
      </c>
      <c r="L286" s="2" t="s">
        <v>1324</v>
      </c>
      <c r="M286" s="2" t="s">
        <v>1323</v>
      </c>
      <c r="N286" s="2" t="s">
        <v>1325</v>
      </c>
      <c r="O286" s="2" t="s">
        <v>1323</v>
      </c>
    </row>
    <row r="287" spans="1:17" ht="18.75" customHeight="1" x14ac:dyDescent="0.3">
      <c r="A287" s="2" t="s">
        <v>1860</v>
      </c>
      <c r="B287" s="2" t="s">
        <v>1861</v>
      </c>
      <c r="C287" s="2" t="s">
        <v>287</v>
      </c>
      <c r="D287" s="2" t="s">
        <v>418</v>
      </c>
      <c r="E287" s="2" t="s">
        <v>1262</v>
      </c>
      <c r="F287" s="2" t="s">
        <v>1862</v>
      </c>
      <c r="G287" s="2" t="s">
        <v>292</v>
      </c>
      <c r="H287" s="2" t="s">
        <v>1863</v>
      </c>
      <c r="I287" s="2" t="s">
        <v>1864</v>
      </c>
      <c r="L287" s="2" t="s">
        <v>1794</v>
      </c>
      <c r="M287" s="2" t="s">
        <v>1790</v>
      </c>
      <c r="N287" s="2" t="s">
        <v>293</v>
      </c>
      <c r="O287" s="2" t="s">
        <v>1790</v>
      </c>
    </row>
    <row r="288" spans="1:17" ht="18.75" customHeight="1" x14ac:dyDescent="0.3">
      <c r="A288" s="2" t="s">
        <v>1865</v>
      </c>
      <c r="B288" s="2" t="s">
        <v>1866</v>
      </c>
      <c r="C288" s="2" t="s">
        <v>191</v>
      </c>
      <c r="D288" s="2" t="s">
        <v>418</v>
      </c>
      <c r="E288" s="2" t="s">
        <v>1262</v>
      </c>
      <c r="F288" s="2" t="s">
        <v>1867</v>
      </c>
      <c r="G288" s="2" t="s">
        <v>1868</v>
      </c>
      <c r="H288" s="2" t="s">
        <v>1869</v>
      </c>
      <c r="I288" s="2" t="s">
        <v>1868</v>
      </c>
      <c r="J288" s="2" t="s">
        <v>1870</v>
      </c>
      <c r="K288" s="2" t="s">
        <v>1868</v>
      </c>
      <c r="L288" s="2" t="s">
        <v>1871</v>
      </c>
      <c r="M288" s="2" t="s">
        <v>1868</v>
      </c>
    </row>
    <row r="289" spans="1:17" ht="18.75" customHeight="1" x14ac:dyDescent="0.3">
      <c r="A289" s="2" t="s">
        <v>1872</v>
      </c>
      <c r="B289" s="2" t="s">
        <v>1873</v>
      </c>
      <c r="C289" s="2" t="s">
        <v>152</v>
      </c>
      <c r="D289" s="2" t="s">
        <v>418</v>
      </c>
      <c r="E289" s="2" t="s">
        <v>1262</v>
      </c>
      <c r="F289" s="2" t="s">
        <v>1874</v>
      </c>
      <c r="G289" s="2" t="s">
        <v>1875</v>
      </c>
      <c r="H289" s="2" t="s">
        <v>1876</v>
      </c>
      <c r="I289" s="2" t="s">
        <v>1875</v>
      </c>
      <c r="J289" s="2" t="s">
        <v>1877</v>
      </c>
      <c r="K289" s="2" t="s">
        <v>1875</v>
      </c>
      <c r="L289" s="2" t="s">
        <v>1878</v>
      </c>
      <c r="M289" s="2" t="s">
        <v>1875</v>
      </c>
      <c r="N289" s="2" t="s">
        <v>793</v>
      </c>
      <c r="O289" s="2" t="s">
        <v>1875</v>
      </c>
    </row>
    <row r="290" spans="1:17" ht="18.75" customHeight="1" x14ac:dyDescent="0.3">
      <c r="A290" s="2" t="s">
        <v>1879</v>
      </c>
      <c r="B290" s="2" t="s">
        <v>1880</v>
      </c>
      <c r="C290" s="2" t="s">
        <v>152</v>
      </c>
      <c r="D290" s="2" t="s">
        <v>418</v>
      </c>
      <c r="E290" s="2" t="s">
        <v>1262</v>
      </c>
      <c r="F290" s="2" t="s">
        <v>1881</v>
      </c>
      <c r="G290" s="2" t="s">
        <v>1596</v>
      </c>
      <c r="H290" s="2" t="s">
        <v>1882</v>
      </c>
      <c r="I290" s="2" t="s">
        <v>1596</v>
      </c>
      <c r="L290" s="2" t="s">
        <v>1599</v>
      </c>
      <c r="M290" s="2" t="s">
        <v>1596</v>
      </c>
      <c r="N290" s="2" t="s">
        <v>1600</v>
      </c>
      <c r="O290" s="2" t="s">
        <v>1596</v>
      </c>
      <c r="P290" s="2" t="s">
        <v>1883</v>
      </c>
      <c r="Q290" s="2" t="s">
        <v>1596</v>
      </c>
    </row>
    <row r="291" spans="1:17" ht="18.75" customHeight="1" x14ac:dyDescent="0.3">
      <c r="A291" s="2" t="s">
        <v>1884</v>
      </c>
      <c r="B291" s="2" t="s">
        <v>1885</v>
      </c>
      <c r="C291" s="2" t="s">
        <v>108</v>
      </c>
      <c r="D291" s="2" t="s">
        <v>418</v>
      </c>
      <c r="E291" s="2" t="s">
        <v>1262</v>
      </c>
      <c r="F291" s="2" t="s">
        <v>1886</v>
      </c>
      <c r="G291" s="2" t="s">
        <v>1887</v>
      </c>
      <c r="L291" s="2" t="s">
        <v>1888</v>
      </c>
      <c r="M291" s="2" t="s">
        <v>1614</v>
      </c>
      <c r="N291" s="2" t="s">
        <v>1889</v>
      </c>
      <c r="O291" s="2" t="s">
        <v>1614</v>
      </c>
    </row>
    <row r="292" spans="1:17" ht="18.75" customHeight="1" x14ac:dyDescent="0.3">
      <c r="A292" s="2" t="s">
        <v>1890</v>
      </c>
      <c r="B292" s="2" t="s">
        <v>1891</v>
      </c>
      <c r="C292" s="2" t="s">
        <v>78</v>
      </c>
      <c r="D292" s="2" t="s">
        <v>418</v>
      </c>
      <c r="E292" s="2" t="s">
        <v>1262</v>
      </c>
      <c r="F292" s="2" t="s">
        <v>1892</v>
      </c>
      <c r="G292" s="2" t="s">
        <v>1633</v>
      </c>
      <c r="H292" s="2" t="s">
        <v>1893</v>
      </c>
      <c r="I292" s="2" t="s">
        <v>1633</v>
      </c>
      <c r="J292" s="2" t="s">
        <v>1894</v>
      </c>
      <c r="K292" s="2" t="s">
        <v>1633</v>
      </c>
      <c r="L292" s="2" t="s">
        <v>1895</v>
      </c>
      <c r="M292" s="2" t="s">
        <v>1633</v>
      </c>
      <c r="N292" s="2" t="s">
        <v>1637</v>
      </c>
      <c r="O292" s="2" t="s">
        <v>1633</v>
      </c>
      <c r="P292" s="2" t="s">
        <v>1660</v>
      </c>
      <c r="Q292" s="2" t="s">
        <v>1633</v>
      </c>
    </row>
    <row r="293" spans="1:17" ht="18.75" customHeight="1" x14ac:dyDescent="0.3">
      <c r="A293" s="2" t="s">
        <v>1896</v>
      </c>
      <c r="B293" s="2" t="s">
        <v>1897</v>
      </c>
      <c r="C293" s="2" t="s">
        <v>152</v>
      </c>
      <c r="D293" s="2" t="s">
        <v>418</v>
      </c>
      <c r="E293" s="2" t="s">
        <v>1262</v>
      </c>
      <c r="F293" s="2" t="s">
        <v>1898</v>
      </c>
      <c r="G293" s="2" t="s">
        <v>1875</v>
      </c>
      <c r="H293" s="2" t="s">
        <v>1899</v>
      </c>
      <c r="I293" s="2" t="s">
        <v>1875</v>
      </c>
      <c r="L293" s="2" t="s">
        <v>1878</v>
      </c>
      <c r="M293" s="2" t="s">
        <v>1875</v>
      </c>
      <c r="N293" s="2" t="s">
        <v>793</v>
      </c>
      <c r="O293" s="2" t="s">
        <v>1875</v>
      </c>
    </row>
    <row r="294" spans="1:17" ht="18.75" customHeight="1" x14ac:dyDescent="0.3">
      <c r="A294" s="2" t="s">
        <v>1900</v>
      </c>
      <c r="B294" s="2" t="s">
        <v>1901</v>
      </c>
      <c r="C294" s="2" t="s">
        <v>48</v>
      </c>
      <c r="D294" s="2" t="s">
        <v>418</v>
      </c>
      <c r="E294" s="2" t="s">
        <v>1262</v>
      </c>
      <c r="F294" s="2" t="s">
        <v>1902</v>
      </c>
      <c r="G294" s="2" t="s">
        <v>1903</v>
      </c>
      <c r="H294" s="2" t="s">
        <v>1904</v>
      </c>
      <c r="I294" s="2" t="s">
        <v>1903</v>
      </c>
      <c r="L294" s="2" t="s">
        <v>1905</v>
      </c>
      <c r="M294" s="2" t="s">
        <v>1903</v>
      </c>
    </row>
    <row r="295" spans="1:17" ht="18.75" customHeight="1" x14ac:dyDescent="0.3">
      <c r="A295" s="2" t="s">
        <v>1906</v>
      </c>
      <c r="B295" s="2" t="s">
        <v>1907</v>
      </c>
      <c r="C295" s="2" t="s">
        <v>108</v>
      </c>
      <c r="D295" s="2" t="s">
        <v>418</v>
      </c>
      <c r="E295" s="2" t="s">
        <v>1262</v>
      </c>
      <c r="F295" s="2" t="s">
        <v>1908</v>
      </c>
      <c r="G295" s="2" t="s">
        <v>1611</v>
      </c>
      <c r="H295" s="2" t="s">
        <v>1909</v>
      </c>
      <c r="I295" s="2" t="s">
        <v>1611</v>
      </c>
      <c r="J295" s="2" t="s">
        <v>1910</v>
      </c>
      <c r="K295" s="2" t="s">
        <v>1911</v>
      </c>
      <c r="L295" s="2" t="s">
        <v>1613</v>
      </c>
      <c r="M295" s="2" t="s">
        <v>1614</v>
      </c>
      <c r="N295" s="2" t="s">
        <v>1912</v>
      </c>
      <c r="O295" s="2" t="s">
        <v>1913</v>
      </c>
    </row>
    <row r="296" spans="1:17" ht="18.75" customHeight="1" x14ac:dyDescent="0.3">
      <c r="A296" s="2" t="s">
        <v>1914</v>
      </c>
      <c r="B296" s="2" t="s">
        <v>1915</v>
      </c>
      <c r="C296" s="2" t="s">
        <v>108</v>
      </c>
      <c r="D296" s="2" t="s">
        <v>418</v>
      </c>
      <c r="E296" s="2" t="s">
        <v>1262</v>
      </c>
      <c r="F296" s="2" t="s">
        <v>1916</v>
      </c>
      <c r="G296" s="2" t="s">
        <v>1524</v>
      </c>
      <c r="H296" s="2" t="s">
        <v>1917</v>
      </c>
      <c r="I296" s="2" t="s">
        <v>1524</v>
      </c>
      <c r="L296" s="2" t="s">
        <v>1707</v>
      </c>
      <c r="M296" s="2" t="s">
        <v>1704</v>
      </c>
      <c r="N296" s="2" t="s">
        <v>1706</v>
      </c>
      <c r="O296" s="2" t="s">
        <v>1704</v>
      </c>
    </row>
    <row r="297" spans="1:17" ht="18.75" customHeight="1" x14ac:dyDescent="0.3">
      <c r="A297" s="2" t="s">
        <v>1918</v>
      </c>
      <c r="B297" s="2" t="s">
        <v>1919</v>
      </c>
      <c r="C297" s="2" t="s">
        <v>78</v>
      </c>
      <c r="D297" s="2" t="s">
        <v>418</v>
      </c>
      <c r="E297" s="2" t="s">
        <v>1262</v>
      </c>
      <c r="F297" s="2" t="s">
        <v>1920</v>
      </c>
      <c r="G297" s="2" t="s">
        <v>1921</v>
      </c>
      <c r="L297" s="2" t="s">
        <v>1922</v>
      </c>
      <c r="M297" s="2" t="s">
        <v>1921</v>
      </c>
      <c r="N297" s="2" t="s">
        <v>1923</v>
      </c>
      <c r="O297" s="2" t="s">
        <v>1921</v>
      </c>
    </row>
    <row r="298" spans="1:17" ht="18.75" customHeight="1" x14ac:dyDescent="0.3">
      <c r="A298" s="2" t="s">
        <v>1924</v>
      </c>
      <c r="B298" s="2" t="s">
        <v>1925</v>
      </c>
      <c r="C298" s="2" t="s">
        <v>78</v>
      </c>
      <c r="D298" s="2" t="s">
        <v>418</v>
      </c>
      <c r="E298" s="2" t="s">
        <v>1262</v>
      </c>
      <c r="F298" s="2" t="s">
        <v>1926</v>
      </c>
      <c r="G298" s="2" t="s">
        <v>1927</v>
      </c>
      <c r="H298" s="2" t="s">
        <v>1928</v>
      </c>
      <c r="I298" s="2" t="s">
        <v>1927</v>
      </c>
      <c r="L298" s="7" t="s">
        <v>1929</v>
      </c>
      <c r="M298" s="7" t="s">
        <v>1930</v>
      </c>
      <c r="N298" s="8" t="s">
        <v>1931</v>
      </c>
      <c r="O298" s="34" t="s">
        <v>1930</v>
      </c>
      <c r="P298" s="34"/>
    </row>
    <row r="299" spans="1:17" ht="18.75" customHeight="1" x14ac:dyDescent="0.3">
      <c r="A299" s="2" t="s">
        <v>1932</v>
      </c>
      <c r="B299" s="2" t="s">
        <v>1933</v>
      </c>
      <c r="C299" s="2" t="s">
        <v>78</v>
      </c>
      <c r="D299" s="2" t="s">
        <v>418</v>
      </c>
      <c r="E299" s="2" t="s">
        <v>1262</v>
      </c>
      <c r="F299" s="2" t="s">
        <v>1934</v>
      </c>
      <c r="G299" s="2" t="s">
        <v>1927</v>
      </c>
      <c r="L299" s="7" t="s">
        <v>1935</v>
      </c>
      <c r="M299" s="7" t="s">
        <v>1930</v>
      </c>
      <c r="N299" s="7" t="s">
        <v>1936</v>
      </c>
      <c r="O299" s="7" t="s">
        <v>1930</v>
      </c>
    </row>
    <row r="300" spans="1:17" ht="18.75" customHeight="1" x14ac:dyDescent="0.3">
      <c r="A300" s="2" t="s">
        <v>1937</v>
      </c>
      <c r="B300" s="2" t="s">
        <v>1938</v>
      </c>
      <c r="C300" s="2" t="s">
        <v>152</v>
      </c>
      <c r="D300" s="2" t="s">
        <v>418</v>
      </c>
      <c r="E300" s="2" t="s">
        <v>1262</v>
      </c>
      <c r="F300" s="2" t="s">
        <v>1939</v>
      </c>
      <c r="G300" s="2" t="s">
        <v>1940</v>
      </c>
      <c r="H300" s="2" t="s">
        <v>1941</v>
      </c>
      <c r="I300" s="2" t="s">
        <v>1940</v>
      </c>
      <c r="J300" s="2" t="s">
        <v>1942</v>
      </c>
      <c r="K300" s="2" t="s">
        <v>1940</v>
      </c>
      <c r="L300" s="2" t="s">
        <v>1943</v>
      </c>
      <c r="M300" s="2" t="s">
        <v>1940</v>
      </c>
      <c r="N300" s="2" t="s">
        <v>1944</v>
      </c>
      <c r="O300" s="2" t="s">
        <v>1945</v>
      </c>
    </row>
    <row r="301" spans="1:17" ht="18.75" customHeight="1" x14ac:dyDescent="0.3">
      <c r="A301" s="2" t="s">
        <v>1946</v>
      </c>
      <c r="B301" s="2" t="s">
        <v>1947</v>
      </c>
      <c r="C301" s="2" t="s">
        <v>78</v>
      </c>
      <c r="D301" s="2" t="s">
        <v>418</v>
      </c>
      <c r="E301" s="2" t="s">
        <v>1262</v>
      </c>
      <c r="F301" s="2" t="s">
        <v>1948</v>
      </c>
      <c r="G301" s="2" t="s">
        <v>1658</v>
      </c>
      <c r="H301" s="2" t="s">
        <v>1949</v>
      </c>
      <c r="I301" s="2" t="s">
        <v>1658</v>
      </c>
      <c r="L301" s="2" t="s">
        <v>1660</v>
      </c>
      <c r="M301" s="2" t="s">
        <v>1658</v>
      </c>
      <c r="N301" s="2" t="s">
        <v>1637</v>
      </c>
      <c r="O301" s="2" t="s">
        <v>1658</v>
      </c>
      <c r="P301" s="2" t="s">
        <v>1661</v>
      </c>
      <c r="Q301" s="2" t="s">
        <v>1658</v>
      </c>
    </row>
    <row r="302" spans="1:17" ht="18.75" customHeight="1" x14ac:dyDescent="0.3">
      <c r="A302" s="2" t="s">
        <v>1950</v>
      </c>
      <c r="B302" s="2" t="s">
        <v>1951</v>
      </c>
      <c r="C302" s="2" t="s">
        <v>31</v>
      </c>
      <c r="D302" s="2" t="s">
        <v>418</v>
      </c>
      <c r="E302" s="2" t="s">
        <v>1262</v>
      </c>
      <c r="F302" s="2" t="s">
        <v>1952</v>
      </c>
      <c r="G302" s="2" t="s">
        <v>1953</v>
      </c>
      <c r="H302" s="2" t="s">
        <v>1954</v>
      </c>
      <c r="I302" s="2" t="s">
        <v>1953</v>
      </c>
      <c r="L302" s="2" t="s">
        <v>1955</v>
      </c>
      <c r="M302" s="2" t="s">
        <v>1956</v>
      </c>
    </row>
    <row r="303" spans="1:17" ht="18.75" customHeight="1" x14ac:dyDescent="0.3">
      <c r="A303" s="2" t="s">
        <v>1957</v>
      </c>
      <c r="B303" s="2" t="s">
        <v>1958</v>
      </c>
      <c r="C303" s="2" t="s">
        <v>123</v>
      </c>
      <c r="D303" s="2" t="s">
        <v>418</v>
      </c>
      <c r="E303" s="2" t="s">
        <v>1262</v>
      </c>
      <c r="F303" s="2" t="s">
        <v>1959</v>
      </c>
      <c r="G303" s="2" t="s">
        <v>1389</v>
      </c>
      <c r="H303" s="2" t="s">
        <v>1960</v>
      </c>
      <c r="I303" s="2" t="s">
        <v>1389</v>
      </c>
      <c r="J303" s="2" t="s">
        <v>1961</v>
      </c>
      <c r="K303" s="2" t="s">
        <v>1389</v>
      </c>
      <c r="L303" s="2" t="s">
        <v>1392</v>
      </c>
      <c r="M303" s="2" t="s">
        <v>1389</v>
      </c>
    </row>
    <row r="304" spans="1:17" ht="18.75" customHeight="1" x14ac:dyDescent="0.3">
      <c r="A304" s="2" t="s">
        <v>1962</v>
      </c>
      <c r="B304" s="2" t="s">
        <v>1963</v>
      </c>
      <c r="C304" s="2" t="s">
        <v>123</v>
      </c>
      <c r="D304" s="2" t="s">
        <v>418</v>
      </c>
      <c r="E304" s="2" t="s">
        <v>1262</v>
      </c>
      <c r="F304" s="2" t="s">
        <v>1964</v>
      </c>
      <c r="G304" s="2" t="s">
        <v>1389</v>
      </c>
      <c r="H304" s="2" t="s">
        <v>1965</v>
      </c>
      <c r="I304" s="2" t="s">
        <v>1389</v>
      </c>
      <c r="J304" s="2" t="s">
        <v>1966</v>
      </c>
      <c r="K304" s="2" t="s">
        <v>1389</v>
      </c>
      <c r="L304" s="2" t="s">
        <v>1967</v>
      </c>
      <c r="M304" s="2" t="s">
        <v>1389</v>
      </c>
    </row>
    <row r="305" spans="1:17" ht="18.75" customHeight="1" x14ac:dyDescent="0.3">
      <c r="A305" s="2" t="s">
        <v>1968</v>
      </c>
      <c r="B305" s="2" t="s">
        <v>1969</v>
      </c>
      <c r="C305" s="2" t="s">
        <v>108</v>
      </c>
      <c r="D305" s="2" t="s">
        <v>418</v>
      </c>
      <c r="E305" s="2" t="s">
        <v>1262</v>
      </c>
      <c r="F305" s="2" t="s">
        <v>1970</v>
      </c>
      <c r="G305" s="2" t="s">
        <v>1971</v>
      </c>
      <c r="H305" s="2" t="s">
        <v>1972</v>
      </c>
      <c r="I305" s="2" t="s">
        <v>1971</v>
      </c>
      <c r="J305" s="2" t="s">
        <v>1973</v>
      </c>
      <c r="K305" s="2" t="s">
        <v>1971</v>
      </c>
      <c r="L305" s="2" t="s">
        <v>1974</v>
      </c>
      <c r="M305" s="2" t="s">
        <v>1971</v>
      </c>
      <c r="N305" s="2" t="s">
        <v>1975</v>
      </c>
      <c r="O305" s="2" t="s">
        <v>1971</v>
      </c>
    </row>
    <row r="306" spans="1:17" ht="18.75" customHeight="1" x14ac:dyDescent="0.3">
      <c r="A306" s="2" t="s">
        <v>1976</v>
      </c>
      <c r="B306" s="2" t="s">
        <v>1977</v>
      </c>
      <c r="C306" s="2" t="s">
        <v>123</v>
      </c>
      <c r="D306" s="2" t="s">
        <v>418</v>
      </c>
      <c r="E306" s="2" t="s">
        <v>1262</v>
      </c>
      <c r="F306" s="2" t="s">
        <v>1978</v>
      </c>
      <c r="G306" s="2" t="s">
        <v>1979</v>
      </c>
      <c r="H306" s="2" t="s">
        <v>1980</v>
      </c>
      <c r="I306" s="2" t="s">
        <v>1979</v>
      </c>
      <c r="J306" s="2" t="s">
        <v>1981</v>
      </c>
      <c r="K306" s="2" t="s">
        <v>1979</v>
      </c>
      <c r="L306" s="2" t="s">
        <v>1982</v>
      </c>
      <c r="M306" s="2" t="s">
        <v>1979</v>
      </c>
      <c r="N306" s="2" t="s">
        <v>1983</v>
      </c>
      <c r="O306" s="2" t="s">
        <v>1979</v>
      </c>
      <c r="P306" s="2" t="s">
        <v>1984</v>
      </c>
      <c r="Q306" s="2" t="s">
        <v>1979</v>
      </c>
    </row>
    <row r="307" spans="1:17" ht="18.75" customHeight="1" x14ac:dyDescent="0.3">
      <c r="A307" s="2" t="s">
        <v>1985</v>
      </c>
      <c r="B307" s="2" t="s">
        <v>1986</v>
      </c>
      <c r="C307" s="2" t="s">
        <v>78</v>
      </c>
      <c r="D307" s="2" t="s">
        <v>418</v>
      </c>
      <c r="E307" s="2" t="s">
        <v>1262</v>
      </c>
      <c r="F307" s="2" t="s">
        <v>1987</v>
      </c>
      <c r="G307" s="2" t="s">
        <v>1988</v>
      </c>
      <c r="L307" s="6" t="s">
        <v>1989</v>
      </c>
      <c r="M307" s="2" t="s">
        <v>1988</v>
      </c>
    </row>
    <row r="308" spans="1:17" ht="18.75" customHeight="1" x14ac:dyDescent="0.3">
      <c r="A308" s="2" t="s">
        <v>1990</v>
      </c>
      <c r="B308" s="2" t="s">
        <v>1991</v>
      </c>
      <c r="C308" s="2" t="s">
        <v>78</v>
      </c>
      <c r="D308" s="2" t="s">
        <v>418</v>
      </c>
      <c r="E308" s="2" t="s">
        <v>1262</v>
      </c>
      <c r="F308" s="2" t="s">
        <v>1992</v>
      </c>
      <c r="G308" s="2" t="s">
        <v>1988</v>
      </c>
      <c r="L308" s="6" t="s">
        <v>1989</v>
      </c>
      <c r="M308" s="2" t="s">
        <v>1988</v>
      </c>
    </row>
    <row r="309" spans="1:17" ht="18.75" customHeight="1" x14ac:dyDescent="0.3">
      <c r="A309" s="2" t="s">
        <v>1993</v>
      </c>
      <c r="B309" s="2" t="s">
        <v>1994</v>
      </c>
      <c r="C309" s="2" t="s">
        <v>123</v>
      </c>
      <c r="D309" s="2" t="s">
        <v>418</v>
      </c>
      <c r="E309" s="2" t="s">
        <v>1262</v>
      </c>
      <c r="F309" s="2" t="s">
        <v>1995</v>
      </c>
      <c r="G309" s="2" t="s">
        <v>1996</v>
      </c>
      <c r="H309" s="2" t="s">
        <v>1997</v>
      </c>
      <c r="I309" s="2" t="s">
        <v>1996</v>
      </c>
      <c r="J309" s="2" t="s">
        <v>1998</v>
      </c>
      <c r="K309" s="2" t="s">
        <v>1996</v>
      </c>
      <c r="L309" s="2" t="s">
        <v>1999</v>
      </c>
      <c r="M309" s="2" t="s">
        <v>2000</v>
      </c>
      <c r="N309" s="2" t="s">
        <v>2001</v>
      </c>
      <c r="O309" s="2" t="s">
        <v>1996</v>
      </c>
      <c r="P309" s="2" t="s">
        <v>2002</v>
      </c>
      <c r="Q309" s="2" t="s">
        <v>1996</v>
      </c>
    </row>
    <row r="310" spans="1:17" ht="18.75" customHeight="1" x14ac:dyDescent="0.3">
      <c r="A310" s="2" t="s">
        <v>2003</v>
      </c>
      <c r="B310" s="2" t="s">
        <v>2004</v>
      </c>
      <c r="C310" s="2" t="s">
        <v>108</v>
      </c>
      <c r="D310" s="2" t="s">
        <v>418</v>
      </c>
      <c r="E310" s="2" t="s">
        <v>1262</v>
      </c>
      <c r="F310" s="2" t="s">
        <v>2005</v>
      </c>
      <c r="G310" s="2" t="s">
        <v>2006</v>
      </c>
      <c r="L310" s="2" t="s">
        <v>2007</v>
      </c>
      <c r="M310" s="2" t="s">
        <v>2006</v>
      </c>
      <c r="N310" s="2" t="s">
        <v>2008</v>
      </c>
      <c r="O310" s="2" t="s">
        <v>2006</v>
      </c>
      <c r="P310" s="2" t="s">
        <v>2009</v>
      </c>
      <c r="Q310" s="2" t="s">
        <v>2006</v>
      </c>
    </row>
    <row r="311" spans="1:17" ht="18.75" customHeight="1" x14ac:dyDescent="0.3">
      <c r="A311" s="2" t="s">
        <v>2010</v>
      </c>
      <c r="B311" s="2" t="s">
        <v>2011</v>
      </c>
      <c r="C311" s="2" t="s">
        <v>152</v>
      </c>
      <c r="D311" s="2" t="s">
        <v>418</v>
      </c>
      <c r="E311" s="2" t="s">
        <v>1262</v>
      </c>
      <c r="F311" s="2" t="s">
        <v>2012</v>
      </c>
      <c r="G311" s="2" t="s">
        <v>2013</v>
      </c>
      <c r="H311" s="2" t="s">
        <v>2014</v>
      </c>
      <c r="I311" s="2" t="s">
        <v>2015</v>
      </c>
      <c r="J311" s="2" t="s">
        <v>2016</v>
      </c>
      <c r="K311" s="2" t="s">
        <v>2017</v>
      </c>
      <c r="L311" s="2" t="s">
        <v>2018</v>
      </c>
      <c r="M311" s="2" t="s">
        <v>2017</v>
      </c>
    </row>
    <row r="312" spans="1:17" ht="18.75" customHeight="1" x14ac:dyDescent="0.3">
      <c r="A312" s="2" t="s">
        <v>2019</v>
      </c>
      <c r="B312" s="2" t="s">
        <v>2020</v>
      </c>
      <c r="C312" s="2" t="s">
        <v>409</v>
      </c>
      <c r="D312" s="2" t="s">
        <v>701</v>
      </c>
      <c r="E312" s="2" t="s">
        <v>1262</v>
      </c>
      <c r="F312" s="2" t="s">
        <v>2021</v>
      </c>
      <c r="G312" s="2" t="s">
        <v>2022</v>
      </c>
      <c r="H312" s="2" t="s">
        <v>2023</v>
      </c>
      <c r="I312" s="2" t="s">
        <v>2024</v>
      </c>
      <c r="L312" s="2" t="s">
        <v>2025</v>
      </c>
      <c r="M312" s="2" t="s">
        <v>2022</v>
      </c>
      <c r="N312" s="2" t="s">
        <v>2026</v>
      </c>
      <c r="O312" s="2" t="s">
        <v>2022</v>
      </c>
    </row>
    <row r="313" spans="1:17" ht="18.75" customHeight="1" x14ac:dyDescent="0.3">
      <c r="A313" s="2" t="s">
        <v>2027</v>
      </c>
      <c r="B313" s="2" t="s">
        <v>2028</v>
      </c>
      <c r="C313" s="2" t="s">
        <v>108</v>
      </c>
      <c r="D313" s="2" t="s">
        <v>701</v>
      </c>
      <c r="E313" s="2" t="s">
        <v>1262</v>
      </c>
      <c r="F313" s="2" t="s">
        <v>2029</v>
      </c>
      <c r="G313" s="2" t="s">
        <v>2030</v>
      </c>
      <c r="H313" s="2" t="s">
        <v>2031</v>
      </c>
      <c r="I313" s="2" t="s">
        <v>2030</v>
      </c>
      <c r="J313" s="2" t="s">
        <v>2032</v>
      </c>
      <c r="K313" s="2" t="s">
        <v>2030</v>
      </c>
      <c r="L313" s="2" t="s">
        <v>2033</v>
      </c>
      <c r="M313" s="2" t="s">
        <v>2030</v>
      </c>
    </row>
    <row r="314" spans="1:17" ht="18.75" customHeight="1" x14ac:dyDescent="0.3">
      <c r="A314" s="2" t="s">
        <v>2034</v>
      </c>
      <c r="B314" s="2" t="s">
        <v>2035</v>
      </c>
      <c r="C314" s="2" t="s">
        <v>78</v>
      </c>
      <c r="D314" s="2" t="s">
        <v>701</v>
      </c>
      <c r="E314" s="2" t="s">
        <v>1262</v>
      </c>
      <c r="F314" s="2" t="s">
        <v>2036</v>
      </c>
      <c r="G314" s="2" t="s">
        <v>2037</v>
      </c>
      <c r="H314" s="2" t="s">
        <v>2038</v>
      </c>
      <c r="I314" s="2" t="s">
        <v>1443</v>
      </c>
      <c r="J314" s="2" t="s">
        <v>2039</v>
      </c>
      <c r="K314" s="2" t="s">
        <v>2040</v>
      </c>
      <c r="L314" s="2" t="s">
        <v>373</v>
      </c>
      <c r="M314" s="2" t="s">
        <v>372</v>
      </c>
      <c r="N314" s="2" t="s">
        <v>371</v>
      </c>
      <c r="O314" s="2" t="s">
        <v>372</v>
      </c>
      <c r="P314" s="2" t="s">
        <v>2041</v>
      </c>
      <c r="Q314" s="2" t="s">
        <v>2037</v>
      </c>
    </row>
    <row r="315" spans="1:17" ht="18.75" customHeight="1" x14ac:dyDescent="0.3">
      <c r="A315" s="2" t="s">
        <v>2042</v>
      </c>
      <c r="B315" s="2" t="s">
        <v>2043</v>
      </c>
      <c r="C315" s="2" t="s">
        <v>409</v>
      </c>
      <c r="D315" s="2" t="s">
        <v>701</v>
      </c>
      <c r="E315" s="2" t="s">
        <v>1262</v>
      </c>
      <c r="F315" s="2" t="s">
        <v>2044</v>
      </c>
      <c r="G315" s="2" t="s">
        <v>2045</v>
      </c>
      <c r="L315" s="2" t="s">
        <v>2046</v>
      </c>
      <c r="M315" s="2" t="s">
        <v>2045</v>
      </c>
    </row>
    <row r="316" spans="1:17" ht="18.75" customHeight="1" x14ac:dyDescent="0.3">
      <c r="A316" s="2" t="s">
        <v>2047</v>
      </c>
      <c r="B316" s="2" t="s">
        <v>2048</v>
      </c>
      <c r="C316" s="2" t="s">
        <v>78</v>
      </c>
      <c r="D316" s="2" t="s">
        <v>701</v>
      </c>
      <c r="E316" s="2" t="s">
        <v>1262</v>
      </c>
      <c r="F316" s="2" t="s">
        <v>2049</v>
      </c>
      <c r="G316" s="2" t="s">
        <v>2050</v>
      </c>
      <c r="L316" s="2" t="s">
        <v>373</v>
      </c>
      <c r="M316" s="2" t="s">
        <v>372</v>
      </c>
      <c r="N316" s="2" t="s">
        <v>371</v>
      </c>
      <c r="O316" s="2" t="s">
        <v>372</v>
      </c>
      <c r="P316" s="2" t="s">
        <v>2051</v>
      </c>
      <c r="Q316" s="2" t="s">
        <v>2052</v>
      </c>
    </row>
    <row r="317" spans="1:17" ht="18.75" customHeight="1" x14ac:dyDescent="0.3">
      <c r="A317" s="2" t="s">
        <v>2053</v>
      </c>
      <c r="B317" s="2" t="s">
        <v>2054</v>
      </c>
      <c r="C317" s="2" t="s">
        <v>108</v>
      </c>
      <c r="D317" s="2" t="s">
        <v>701</v>
      </c>
      <c r="E317" s="2" t="s">
        <v>1262</v>
      </c>
      <c r="F317" s="2" t="s">
        <v>2055</v>
      </c>
      <c r="G317" s="2" t="s">
        <v>1887</v>
      </c>
      <c r="L317" s="2" t="s">
        <v>1888</v>
      </c>
      <c r="M317" s="2" t="s">
        <v>1614</v>
      </c>
      <c r="N317" s="2" t="s">
        <v>1889</v>
      </c>
      <c r="O317" s="2" t="s">
        <v>1614</v>
      </c>
    </row>
    <row r="318" spans="1:17" ht="18.75" customHeight="1" x14ac:dyDescent="0.3">
      <c r="A318" s="2" t="s">
        <v>2056</v>
      </c>
      <c r="B318" s="2" t="s">
        <v>2057</v>
      </c>
      <c r="C318" s="2" t="s">
        <v>48</v>
      </c>
      <c r="D318" s="2" t="s">
        <v>701</v>
      </c>
      <c r="E318" s="2" t="s">
        <v>1262</v>
      </c>
      <c r="F318" s="2" t="s">
        <v>2058</v>
      </c>
      <c r="G318" s="2" t="s">
        <v>2059</v>
      </c>
      <c r="L318" s="2" t="s">
        <v>2060</v>
      </c>
      <c r="M318" s="2" t="s">
        <v>2059</v>
      </c>
    </row>
    <row r="319" spans="1:17" ht="18.75" customHeight="1" x14ac:dyDescent="0.3">
      <c r="A319" s="2" t="s">
        <v>2061</v>
      </c>
      <c r="B319" s="2" t="s">
        <v>2062</v>
      </c>
      <c r="C319" s="2" t="s">
        <v>48</v>
      </c>
      <c r="D319" s="2" t="s">
        <v>701</v>
      </c>
      <c r="E319" s="2" t="s">
        <v>1262</v>
      </c>
      <c r="F319" s="2" t="s">
        <v>2063</v>
      </c>
      <c r="G319" s="2" t="s">
        <v>1774</v>
      </c>
      <c r="L319" s="2" t="s">
        <v>1780</v>
      </c>
      <c r="M319" s="2" t="s">
        <v>1774</v>
      </c>
    </row>
    <row r="320" spans="1:17" ht="18.75" customHeight="1" x14ac:dyDescent="0.3">
      <c r="A320" s="2" t="s">
        <v>2064</v>
      </c>
      <c r="B320" s="2" t="s">
        <v>2065</v>
      </c>
      <c r="C320" s="2" t="s">
        <v>376</v>
      </c>
      <c r="D320" s="2" t="s">
        <v>701</v>
      </c>
      <c r="E320" s="2" t="s">
        <v>1262</v>
      </c>
      <c r="F320" s="2" t="s">
        <v>2066</v>
      </c>
      <c r="G320" s="2" t="s">
        <v>2067</v>
      </c>
      <c r="L320" s="2" t="s">
        <v>2068</v>
      </c>
      <c r="M320" s="2" t="s">
        <v>2067</v>
      </c>
      <c r="N320" s="2" t="s">
        <v>2069</v>
      </c>
      <c r="O320" s="2" t="s">
        <v>2070</v>
      </c>
      <c r="P320" s="2" t="s">
        <v>2071</v>
      </c>
      <c r="Q320" s="2" t="s">
        <v>2070</v>
      </c>
    </row>
    <row r="321" spans="1:17" ht="18.75" customHeight="1" x14ac:dyDescent="0.3">
      <c r="A321" s="2" t="s">
        <v>2072</v>
      </c>
      <c r="B321" s="2" t="s">
        <v>2073</v>
      </c>
      <c r="C321" s="2" t="s">
        <v>908</v>
      </c>
      <c r="D321" s="2" t="s">
        <v>701</v>
      </c>
      <c r="E321" s="2" t="s">
        <v>1262</v>
      </c>
      <c r="F321" s="2" t="s">
        <v>231</v>
      </c>
      <c r="G321" s="2" t="s">
        <v>2074</v>
      </c>
      <c r="L321" s="3" t="s">
        <v>2075</v>
      </c>
      <c r="M321" s="3" t="s">
        <v>2076</v>
      </c>
    </row>
    <row r="322" spans="1:17" ht="18.75" customHeight="1" x14ac:dyDescent="0.3">
      <c r="A322" s="2" t="s">
        <v>2077</v>
      </c>
      <c r="B322" s="2" t="s">
        <v>2078</v>
      </c>
      <c r="C322" s="2" t="s">
        <v>409</v>
      </c>
      <c r="D322" s="2" t="s">
        <v>701</v>
      </c>
      <c r="E322" s="2" t="s">
        <v>1262</v>
      </c>
      <c r="F322" s="2" t="s">
        <v>2079</v>
      </c>
      <c r="G322" s="2" t="s">
        <v>2080</v>
      </c>
      <c r="L322" s="2" t="s">
        <v>2081</v>
      </c>
      <c r="M322" s="2" t="s">
        <v>2080</v>
      </c>
      <c r="N322" s="2" t="s">
        <v>2082</v>
      </c>
      <c r="O322" s="2" t="s">
        <v>2080</v>
      </c>
    </row>
    <row r="323" spans="1:17" ht="18.75" customHeight="1" x14ac:dyDescent="0.3">
      <c r="A323" s="2" t="s">
        <v>2083</v>
      </c>
      <c r="B323" s="2" t="s">
        <v>2084</v>
      </c>
      <c r="C323" s="2" t="s">
        <v>108</v>
      </c>
      <c r="D323" s="2" t="s">
        <v>701</v>
      </c>
      <c r="E323" s="2" t="s">
        <v>1262</v>
      </c>
      <c r="F323" s="2" t="s">
        <v>2085</v>
      </c>
      <c r="G323" s="2" t="s">
        <v>2086</v>
      </c>
      <c r="H323" s="2" t="s">
        <v>2087</v>
      </c>
      <c r="I323" s="2" t="s">
        <v>2088</v>
      </c>
      <c r="L323" s="2" t="s">
        <v>2089</v>
      </c>
      <c r="M323" s="2" t="s">
        <v>2086</v>
      </c>
      <c r="N323" s="2" t="s">
        <v>2090</v>
      </c>
      <c r="O323" s="2" t="s">
        <v>2088</v>
      </c>
    </row>
    <row r="324" spans="1:17" ht="18.75" customHeight="1" x14ac:dyDescent="0.3">
      <c r="A324" s="2" t="s">
        <v>2091</v>
      </c>
      <c r="B324" s="2" t="s">
        <v>2092</v>
      </c>
      <c r="C324" s="2" t="s">
        <v>108</v>
      </c>
      <c r="D324" s="2" t="s">
        <v>701</v>
      </c>
      <c r="E324" s="2" t="s">
        <v>1262</v>
      </c>
      <c r="F324" s="2" t="s">
        <v>2093</v>
      </c>
      <c r="G324" s="2" t="s">
        <v>1611</v>
      </c>
      <c r="H324" s="2" t="s">
        <v>2094</v>
      </c>
      <c r="I324" s="2" t="s">
        <v>1611</v>
      </c>
      <c r="J324" s="2" t="s">
        <v>2095</v>
      </c>
      <c r="K324" s="2" t="s">
        <v>1611</v>
      </c>
      <c r="L324" s="2" t="s">
        <v>1615</v>
      </c>
      <c r="M324" s="2" t="s">
        <v>1611</v>
      </c>
      <c r="N324" s="2" t="s">
        <v>2096</v>
      </c>
      <c r="O324" s="2" t="s">
        <v>1611</v>
      </c>
    </row>
    <row r="325" spans="1:17" ht="18.75" customHeight="1" x14ac:dyDescent="0.3">
      <c r="A325" s="2" t="s">
        <v>2097</v>
      </c>
      <c r="B325" s="2" t="s">
        <v>2098</v>
      </c>
      <c r="C325" s="2" t="s">
        <v>108</v>
      </c>
      <c r="D325" s="2" t="s">
        <v>701</v>
      </c>
      <c r="E325" s="2" t="s">
        <v>1262</v>
      </c>
      <c r="F325" s="2" t="s">
        <v>2099</v>
      </c>
      <c r="G325" s="2" t="s">
        <v>1611</v>
      </c>
      <c r="H325" s="2" t="s">
        <v>2100</v>
      </c>
      <c r="I325" s="2" t="s">
        <v>1611</v>
      </c>
      <c r="L325" s="2" t="s">
        <v>1615</v>
      </c>
      <c r="M325" s="2" t="s">
        <v>1611</v>
      </c>
      <c r="N325" s="2" t="s">
        <v>2101</v>
      </c>
      <c r="O325" s="2" t="s">
        <v>1614</v>
      </c>
    </row>
    <row r="326" spans="1:17" ht="18.75" customHeight="1" x14ac:dyDescent="0.3">
      <c r="A326" s="2" t="s">
        <v>2102</v>
      </c>
      <c r="B326" s="2" t="s">
        <v>2103</v>
      </c>
      <c r="C326" s="2" t="s">
        <v>287</v>
      </c>
      <c r="D326" s="2" t="s">
        <v>701</v>
      </c>
      <c r="E326" s="2" t="s">
        <v>1262</v>
      </c>
      <c r="F326" s="2" t="s">
        <v>2104</v>
      </c>
      <c r="G326" s="2" t="s">
        <v>292</v>
      </c>
      <c r="H326" s="2" t="s">
        <v>2105</v>
      </c>
      <c r="I326" s="2" t="s">
        <v>292</v>
      </c>
      <c r="J326" s="2" t="s">
        <v>291</v>
      </c>
      <c r="K326" s="2" t="s">
        <v>292</v>
      </c>
      <c r="L326" s="2" t="s">
        <v>293</v>
      </c>
      <c r="M326" s="2" t="s">
        <v>292</v>
      </c>
      <c r="N326" s="2" t="s">
        <v>294</v>
      </c>
      <c r="O326" s="2" t="s">
        <v>2106</v>
      </c>
    </row>
    <row r="327" spans="1:17" ht="18.75" customHeight="1" x14ac:dyDescent="0.3">
      <c r="A327" s="2" t="s">
        <v>2107</v>
      </c>
      <c r="B327" s="2" t="s">
        <v>2108</v>
      </c>
      <c r="C327" s="2" t="s">
        <v>191</v>
      </c>
      <c r="D327" s="2" t="s">
        <v>701</v>
      </c>
      <c r="E327" s="2" t="s">
        <v>1262</v>
      </c>
      <c r="F327" s="2" t="s">
        <v>2109</v>
      </c>
      <c r="G327" s="2" t="s">
        <v>2110</v>
      </c>
      <c r="L327" s="2" t="s">
        <v>2111</v>
      </c>
      <c r="M327" s="2" t="s">
        <v>2110</v>
      </c>
    </row>
    <row r="328" spans="1:17" ht="18.75" customHeight="1" x14ac:dyDescent="0.3">
      <c r="A328" s="2" t="s">
        <v>2112</v>
      </c>
      <c r="B328" s="2" t="s">
        <v>2113</v>
      </c>
      <c r="C328" s="2" t="s">
        <v>191</v>
      </c>
      <c r="D328" s="2" t="s">
        <v>701</v>
      </c>
      <c r="E328" s="2" t="s">
        <v>1262</v>
      </c>
      <c r="F328" s="2" t="s">
        <v>2114</v>
      </c>
      <c r="G328" s="2" t="s">
        <v>2115</v>
      </c>
      <c r="L328" s="2" t="s">
        <v>2116</v>
      </c>
      <c r="M328" s="2" t="s">
        <v>2115</v>
      </c>
    </row>
    <row r="329" spans="1:17" ht="18.75" customHeight="1" x14ac:dyDescent="0.3">
      <c r="A329" s="2" t="s">
        <v>2117</v>
      </c>
      <c r="B329" s="2" t="s">
        <v>2118</v>
      </c>
      <c r="C329" s="2" t="s">
        <v>287</v>
      </c>
      <c r="D329" s="2" t="s">
        <v>701</v>
      </c>
      <c r="E329" s="2" t="s">
        <v>1262</v>
      </c>
      <c r="F329" s="2" t="s">
        <v>2119</v>
      </c>
      <c r="G329" s="2" t="s">
        <v>292</v>
      </c>
      <c r="H329" s="2" t="s">
        <v>2120</v>
      </c>
      <c r="I329" s="2" t="s">
        <v>292</v>
      </c>
      <c r="L329" s="2" t="s">
        <v>293</v>
      </c>
      <c r="M329" s="2" t="s">
        <v>292</v>
      </c>
      <c r="N329" s="2" t="s">
        <v>1794</v>
      </c>
      <c r="O329" s="2" t="s">
        <v>1790</v>
      </c>
    </row>
    <row r="330" spans="1:17" ht="18.75" customHeight="1" x14ac:dyDescent="0.3">
      <c r="A330" s="2" t="s">
        <v>2121</v>
      </c>
      <c r="B330" s="2" t="s">
        <v>2122</v>
      </c>
      <c r="C330" s="2" t="s">
        <v>1849</v>
      </c>
      <c r="D330" s="2" t="s">
        <v>701</v>
      </c>
      <c r="E330" s="2" t="s">
        <v>1262</v>
      </c>
      <c r="F330" s="2" t="s">
        <v>2123</v>
      </c>
      <c r="G330" s="2" t="s">
        <v>1851</v>
      </c>
      <c r="H330" s="2" t="s">
        <v>2124</v>
      </c>
      <c r="I330" s="2" t="s">
        <v>1851</v>
      </c>
      <c r="J330" s="2" t="s">
        <v>2125</v>
      </c>
      <c r="K330" s="2" t="s">
        <v>1851</v>
      </c>
      <c r="L330" s="2" t="s">
        <v>1854</v>
      </c>
      <c r="M330" s="2" t="s">
        <v>1855</v>
      </c>
      <c r="N330" s="2" t="s">
        <v>1856</v>
      </c>
      <c r="O330" s="2" t="s">
        <v>1855</v>
      </c>
    </row>
    <row r="331" spans="1:17" ht="18.75" customHeight="1" x14ac:dyDescent="0.3">
      <c r="A331" s="2" t="s">
        <v>2126</v>
      </c>
      <c r="B331" s="2" t="s">
        <v>2127</v>
      </c>
      <c r="C331" s="2" t="s">
        <v>730</v>
      </c>
      <c r="D331" s="2" t="s">
        <v>701</v>
      </c>
      <c r="E331" s="2" t="s">
        <v>1262</v>
      </c>
      <c r="F331" s="2" t="s">
        <v>2128</v>
      </c>
      <c r="G331" s="2" t="s">
        <v>2129</v>
      </c>
      <c r="L331" s="2" t="s">
        <v>2130</v>
      </c>
      <c r="M331" s="2" t="s">
        <v>1323</v>
      </c>
    </row>
    <row r="332" spans="1:17" ht="18.75" customHeight="1" x14ac:dyDescent="0.3">
      <c r="A332" s="2" t="s">
        <v>2131</v>
      </c>
      <c r="B332" s="2" t="s">
        <v>2132</v>
      </c>
      <c r="C332" s="2" t="s">
        <v>108</v>
      </c>
      <c r="D332" s="2" t="s">
        <v>701</v>
      </c>
      <c r="E332" s="2" t="s">
        <v>1262</v>
      </c>
      <c r="F332" s="2" t="s">
        <v>2133</v>
      </c>
      <c r="G332" s="2" t="s">
        <v>1971</v>
      </c>
      <c r="L332" s="2" t="s">
        <v>1974</v>
      </c>
      <c r="M332" s="2" t="s">
        <v>1971</v>
      </c>
      <c r="N332" s="2" t="s">
        <v>1975</v>
      </c>
      <c r="O332" s="2" t="s">
        <v>1971</v>
      </c>
    </row>
    <row r="333" spans="1:17" ht="18.75" customHeight="1" x14ac:dyDescent="0.3">
      <c r="A333" s="2" t="s">
        <v>2134</v>
      </c>
      <c r="B333" s="2" t="s">
        <v>2135</v>
      </c>
      <c r="C333" s="2" t="s">
        <v>209</v>
      </c>
      <c r="D333" s="2" t="s">
        <v>701</v>
      </c>
      <c r="E333" s="2" t="s">
        <v>1262</v>
      </c>
      <c r="F333" s="2" t="s">
        <v>2136</v>
      </c>
      <c r="G333" s="2" t="s">
        <v>1682</v>
      </c>
      <c r="L333" s="2" t="s">
        <v>2137</v>
      </c>
      <c r="M333" s="2" t="s">
        <v>1682</v>
      </c>
    </row>
    <row r="334" spans="1:17" ht="18.75" customHeight="1" x14ac:dyDescent="0.3">
      <c r="A334" s="2" t="s">
        <v>2138</v>
      </c>
      <c r="B334" s="2" t="s">
        <v>2139</v>
      </c>
      <c r="C334" s="2" t="s">
        <v>78</v>
      </c>
      <c r="D334" s="2" t="s">
        <v>701</v>
      </c>
      <c r="E334" s="2" t="s">
        <v>1262</v>
      </c>
      <c r="F334" s="2" t="s">
        <v>2140</v>
      </c>
      <c r="G334" s="2" t="s">
        <v>2141</v>
      </c>
      <c r="H334" s="2" t="s">
        <v>2142</v>
      </c>
      <c r="I334" s="2" t="s">
        <v>2143</v>
      </c>
      <c r="J334" s="2" t="s">
        <v>2144</v>
      </c>
      <c r="K334" s="2" t="s">
        <v>2145</v>
      </c>
      <c r="L334" s="2" t="s">
        <v>2146</v>
      </c>
      <c r="M334" s="2" t="s">
        <v>2143</v>
      </c>
      <c r="N334" s="2" t="s">
        <v>2147</v>
      </c>
      <c r="O334" s="2" t="s">
        <v>2141</v>
      </c>
      <c r="P334" s="2" t="s">
        <v>2148</v>
      </c>
      <c r="Q334" s="2" t="s">
        <v>2145</v>
      </c>
    </row>
    <row r="335" spans="1:17" ht="18.75" customHeight="1" x14ac:dyDescent="0.3">
      <c r="A335" s="2" t="s">
        <v>2149</v>
      </c>
      <c r="B335" s="2" t="s">
        <v>2150</v>
      </c>
      <c r="C335" s="2" t="s">
        <v>108</v>
      </c>
      <c r="D335" s="2" t="s">
        <v>701</v>
      </c>
      <c r="E335" s="2" t="s">
        <v>1262</v>
      </c>
      <c r="F335" s="2" t="s">
        <v>2151</v>
      </c>
      <c r="G335" s="2" t="s">
        <v>1704</v>
      </c>
      <c r="H335" s="2" t="s">
        <v>2152</v>
      </c>
      <c r="I335" s="2" t="s">
        <v>1704</v>
      </c>
      <c r="J335" s="2" t="s">
        <v>2153</v>
      </c>
      <c r="K335" s="2" t="s">
        <v>1704</v>
      </c>
      <c r="L335" s="2" t="s">
        <v>1706</v>
      </c>
      <c r="M335" s="2" t="s">
        <v>1704</v>
      </c>
      <c r="N335" s="2" t="s">
        <v>1707</v>
      </c>
      <c r="O335" s="2" t="s">
        <v>1704</v>
      </c>
    </row>
    <row r="336" spans="1:17" ht="18.75" customHeight="1" x14ac:dyDescent="0.3">
      <c r="A336" s="2" t="s">
        <v>2154</v>
      </c>
      <c r="B336" s="2" t="s">
        <v>2155</v>
      </c>
      <c r="C336" s="2" t="s">
        <v>78</v>
      </c>
      <c r="D336" s="2" t="s">
        <v>701</v>
      </c>
      <c r="E336" s="2" t="s">
        <v>1262</v>
      </c>
      <c r="F336" s="2" t="s">
        <v>2156</v>
      </c>
      <c r="G336" s="2" t="s">
        <v>1351</v>
      </c>
      <c r="H336" s="2" t="s">
        <v>2157</v>
      </c>
      <c r="I336" s="2" t="s">
        <v>1351</v>
      </c>
      <c r="J336" s="2" t="s">
        <v>2158</v>
      </c>
      <c r="K336" s="2" t="s">
        <v>1351</v>
      </c>
      <c r="L336" s="2" t="s">
        <v>1354</v>
      </c>
      <c r="M336" s="2" t="s">
        <v>1351</v>
      </c>
    </row>
    <row r="337" spans="1:17" ht="18.75" customHeight="1" x14ac:dyDescent="0.3">
      <c r="A337" s="2" t="s">
        <v>2159</v>
      </c>
      <c r="B337" s="2" t="s">
        <v>2160</v>
      </c>
      <c r="C337" s="2" t="s">
        <v>191</v>
      </c>
      <c r="D337" s="2" t="s">
        <v>701</v>
      </c>
      <c r="E337" s="2" t="s">
        <v>1262</v>
      </c>
      <c r="F337" s="2" t="s">
        <v>2161</v>
      </c>
      <c r="G337" s="2" t="s">
        <v>2162</v>
      </c>
      <c r="H337" s="2" t="s">
        <v>2163</v>
      </c>
      <c r="I337" s="2" t="s">
        <v>2162</v>
      </c>
      <c r="J337" s="2" t="s">
        <v>2164</v>
      </c>
      <c r="K337" s="2" t="s">
        <v>2162</v>
      </c>
      <c r="L337" s="2" t="s">
        <v>2165</v>
      </c>
      <c r="M337" s="2" t="s">
        <v>2162</v>
      </c>
      <c r="N337" s="2" t="s">
        <v>2166</v>
      </c>
      <c r="O337" s="2" t="s">
        <v>2162</v>
      </c>
    </row>
    <row r="338" spans="1:17" ht="18.75" customHeight="1" x14ac:dyDescent="0.3">
      <c r="A338" s="2" t="s">
        <v>2167</v>
      </c>
      <c r="B338" s="2" t="s">
        <v>2168</v>
      </c>
      <c r="C338" s="2" t="s">
        <v>152</v>
      </c>
      <c r="D338" s="2" t="s">
        <v>701</v>
      </c>
      <c r="E338" s="2" t="s">
        <v>1262</v>
      </c>
      <c r="F338" s="2" t="s">
        <v>2169</v>
      </c>
      <c r="G338" s="2" t="s">
        <v>1875</v>
      </c>
      <c r="H338" s="2" t="s">
        <v>2170</v>
      </c>
      <c r="I338" s="2" t="s">
        <v>1875</v>
      </c>
      <c r="J338" s="2" t="s">
        <v>2171</v>
      </c>
      <c r="K338" s="2" t="s">
        <v>1875</v>
      </c>
      <c r="L338" s="2" t="s">
        <v>1878</v>
      </c>
      <c r="M338" s="2" t="s">
        <v>1875</v>
      </c>
      <c r="N338" s="2" t="s">
        <v>793</v>
      </c>
      <c r="O338" s="2" t="s">
        <v>1875</v>
      </c>
    </row>
    <row r="339" spans="1:17" ht="18.75" customHeight="1" x14ac:dyDescent="0.3">
      <c r="A339" s="2" t="s">
        <v>2172</v>
      </c>
      <c r="B339" s="2" t="s">
        <v>2173</v>
      </c>
      <c r="C339" s="2" t="s">
        <v>152</v>
      </c>
      <c r="D339" s="2" t="s">
        <v>701</v>
      </c>
      <c r="E339" s="2" t="s">
        <v>1262</v>
      </c>
      <c r="F339" s="2" t="s">
        <v>2174</v>
      </c>
      <c r="G339" s="2" t="s">
        <v>1875</v>
      </c>
      <c r="H339" s="2" t="s">
        <v>2175</v>
      </c>
      <c r="I339" s="2" t="s">
        <v>1875</v>
      </c>
      <c r="L339" s="2" t="s">
        <v>1878</v>
      </c>
      <c r="M339" s="2" t="s">
        <v>1875</v>
      </c>
      <c r="N339" s="2" t="s">
        <v>793</v>
      </c>
      <c r="O339" s="2" t="s">
        <v>1875</v>
      </c>
    </row>
    <row r="340" spans="1:17" ht="18.75" customHeight="1" x14ac:dyDescent="0.3">
      <c r="A340" s="2" t="s">
        <v>2176</v>
      </c>
      <c r="B340" s="2" t="s">
        <v>2177</v>
      </c>
      <c r="C340" s="2" t="s">
        <v>31</v>
      </c>
      <c r="D340" s="2" t="s">
        <v>701</v>
      </c>
      <c r="E340" s="2" t="s">
        <v>1262</v>
      </c>
      <c r="F340" s="2" t="s">
        <v>2178</v>
      </c>
      <c r="G340" s="2" t="s">
        <v>2179</v>
      </c>
      <c r="H340" s="2" t="s">
        <v>2180</v>
      </c>
      <c r="I340" s="2" t="s">
        <v>2179</v>
      </c>
      <c r="J340" s="2" t="s">
        <v>2181</v>
      </c>
      <c r="K340" s="2" t="s">
        <v>2179</v>
      </c>
      <c r="L340" s="2" t="s">
        <v>45</v>
      </c>
      <c r="M340" s="2" t="s">
        <v>2182</v>
      </c>
      <c r="N340" s="2" t="s">
        <v>2183</v>
      </c>
      <c r="O340" s="2" t="s">
        <v>2179</v>
      </c>
    </row>
    <row r="341" spans="1:17" ht="18.75" customHeight="1" x14ac:dyDescent="0.3">
      <c r="A341" s="2" t="s">
        <v>2184</v>
      </c>
      <c r="B341" s="2" t="s">
        <v>2185</v>
      </c>
      <c r="C341" s="2" t="s">
        <v>123</v>
      </c>
      <c r="D341" s="2" t="s">
        <v>701</v>
      </c>
      <c r="E341" s="2" t="s">
        <v>1262</v>
      </c>
      <c r="F341" s="2" t="s">
        <v>2186</v>
      </c>
      <c r="G341" s="2" t="s">
        <v>1389</v>
      </c>
      <c r="H341" s="2" t="s">
        <v>2187</v>
      </c>
      <c r="I341" s="2" t="s">
        <v>1389</v>
      </c>
      <c r="L341" s="2" t="s">
        <v>2188</v>
      </c>
      <c r="M341" s="2" t="s">
        <v>1389</v>
      </c>
      <c r="N341" s="2" t="s">
        <v>2189</v>
      </c>
      <c r="O341" s="2" t="s">
        <v>1389</v>
      </c>
    </row>
    <row r="342" spans="1:17" ht="18.75" customHeight="1" x14ac:dyDescent="0.3">
      <c r="A342" s="2" t="s">
        <v>2190</v>
      </c>
      <c r="B342" s="2" t="s">
        <v>2191</v>
      </c>
      <c r="C342" s="2" t="s">
        <v>123</v>
      </c>
      <c r="D342" s="2" t="s">
        <v>701</v>
      </c>
      <c r="E342" s="2" t="s">
        <v>1262</v>
      </c>
      <c r="F342" s="2" t="s">
        <v>2192</v>
      </c>
      <c r="G342" s="2" t="s">
        <v>1389</v>
      </c>
      <c r="H342" s="2" t="s">
        <v>2193</v>
      </c>
      <c r="I342" s="2" t="s">
        <v>1389</v>
      </c>
      <c r="J342" s="2" t="s">
        <v>2194</v>
      </c>
      <c r="K342" s="2" t="s">
        <v>1389</v>
      </c>
      <c r="L342" s="2" t="s">
        <v>2188</v>
      </c>
      <c r="M342" s="2" t="s">
        <v>1389</v>
      </c>
      <c r="N342" s="2" t="s">
        <v>2189</v>
      </c>
      <c r="O342" s="2" t="s">
        <v>1389</v>
      </c>
    </row>
    <row r="343" spans="1:17" ht="18.75" customHeight="1" x14ac:dyDescent="0.3">
      <c r="A343" s="2" t="s">
        <v>2195</v>
      </c>
      <c r="B343" s="2" t="s">
        <v>2196</v>
      </c>
      <c r="C343" s="2" t="s">
        <v>152</v>
      </c>
      <c r="D343" s="2" t="s">
        <v>701</v>
      </c>
      <c r="E343" s="2" t="s">
        <v>1262</v>
      </c>
      <c r="F343" s="2" t="s">
        <v>2197</v>
      </c>
      <c r="G343" s="2" t="s">
        <v>2198</v>
      </c>
      <c r="H343" s="2" t="s">
        <v>2199</v>
      </c>
      <c r="I343" s="2" t="s">
        <v>2198</v>
      </c>
      <c r="J343" s="2" t="s">
        <v>2200</v>
      </c>
      <c r="K343" s="2" t="s">
        <v>2198</v>
      </c>
      <c r="L343" s="2" t="s">
        <v>2201</v>
      </c>
      <c r="M343" s="2" t="s">
        <v>2202</v>
      </c>
      <c r="N343" s="2" t="s">
        <v>2203</v>
      </c>
      <c r="O343" s="2" t="s">
        <v>2202</v>
      </c>
    </row>
    <row r="344" spans="1:17" ht="18.75" customHeight="1" x14ac:dyDescent="0.3">
      <c r="A344" s="2" t="s">
        <v>2204</v>
      </c>
      <c r="B344" s="2" t="s">
        <v>2205</v>
      </c>
      <c r="C344" s="2" t="s">
        <v>152</v>
      </c>
      <c r="D344" s="2" t="s">
        <v>701</v>
      </c>
      <c r="E344" s="2" t="s">
        <v>1262</v>
      </c>
      <c r="F344" s="2" t="s">
        <v>2206</v>
      </c>
      <c r="G344" s="2" t="s">
        <v>2207</v>
      </c>
      <c r="H344" s="2" t="s">
        <v>2208</v>
      </c>
      <c r="I344" s="2" t="s">
        <v>2207</v>
      </c>
      <c r="J344" s="2" t="s">
        <v>2209</v>
      </c>
      <c r="K344" s="2" t="s">
        <v>2207</v>
      </c>
      <c r="L344" s="2" t="s">
        <v>2210</v>
      </c>
      <c r="M344" s="2" t="s">
        <v>2211</v>
      </c>
      <c r="N344" s="2" t="s">
        <v>2212</v>
      </c>
      <c r="O344" s="2" t="s">
        <v>2207</v>
      </c>
    </row>
    <row r="345" spans="1:17" ht="18.75" customHeight="1" x14ac:dyDescent="0.3">
      <c r="A345" s="2" t="s">
        <v>2213</v>
      </c>
      <c r="B345" s="2" t="s">
        <v>2214</v>
      </c>
      <c r="C345" s="2" t="s">
        <v>908</v>
      </c>
      <c r="D345" s="2" t="s">
        <v>701</v>
      </c>
      <c r="E345" s="2" t="s">
        <v>1262</v>
      </c>
      <c r="F345" s="2" t="s">
        <v>2215</v>
      </c>
      <c r="G345" s="2" t="s">
        <v>2216</v>
      </c>
      <c r="H345" s="2" t="s">
        <v>2217</v>
      </c>
      <c r="I345" s="2" t="s">
        <v>2216</v>
      </c>
      <c r="J345" s="2" t="s">
        <v>2218</v>
      </c>
      <c r="K345" s="2" t="s">
        <v>2216</v>
      </c>
      <c r="L345" s="2" t="s">
        <v>2219</v>
      </c>
      <c r="M345" s="2" t="s">
        <v>2220</v>
      </c>
      <c r="N345" s="2" t="s">
        <v>2221</v>
      </c>
      <c r="O345" s="2" t="s">
        <v>2220</v>
      </c>
      <c r="P345" s="2" t="s">
        <v>1678</v>
      </c>
      <c r="Q345" s="2" t="s">
        <v>2220</v>
      </c>
    </row>
    <row r="346" spans="1:17" ht="18.75" customHeight="1" x14ac:dyDescent="0.3">
      <c r="A346" s="2" t="s">
        <v>2222</v>
      </c>
      <c r="B346" s="2" t="s">
        <v>2223</v>
      </c>
      <c r="C346" s="2" t="s">
        <v>908</v>
      </c>
      <c r="D346" s="2" t="s">
        <v>701</v>
      </c>
      <c r="E346" s="2" t="s">
        <v>1262</v>
      </c>
      <c r="F346" s="2" t="s">
        <v>2215</v>
      </c>
      <c r="G346" s="2" t="s">
        <v>2216</v>
      </c>
      <c r="H346" s="2" t="s">
        <v>2217</v>
      </c>
      <c r="I346" s="2" t="s">
        <v>2216</v>
      </c>
      <c r="J346" s="2" t="s">
        <v>2218</v>
      </c>
      <c r="K346" s="2" t="s">
        <v>2216</v>
      </c>
      <c r="L346" s="2" t="s">
        <v>2219</v>
      </c>
      <c r="M346" s="2" t="s">
        <v>2220</v>
      </c>
      <c r="N346" s="2" t="s">
        <v>2221</v>
      </c>
      <c r="O346" s="2" t="s">
        <v>2220</v>
      </c>
      <c r="P346" s="2" t="s">
        <v>2224</v>
      </c>
      <c r="Q346" s="2" t="s">
        <v>2220</v>
      </c>
    </row>
    <row r="347" spans="1:17" ht="18.75" customHeight="1" x14ac:dyDescent="0.3">
      <c r="A347" s="2" t="s">
        <v>2225</v>
      </c>
      <c r="B347" s="2" t="s">
        <v>2226</v>
      </c>
      <c r="C347" s="2" t="s">
        <v>48</v>
      </c>
      <c r="D347" s="2" t="s">
        <v>827</v>
      </c>
      <c r="E347" s="2" t="s">
        <v>1262</v>
      </c>
      <c r="F347" s="2" t="s">
        <v>2227</v>
      </c>
      <c r="G347" s="2" t="s">
        <v>53</v>
      </c>
      <c r="H347" s="2" t="s">
        <v>52</v>
      </c>
      <c r="I347" s="2" t="s">
        <v>53</v>
      </c>
      <c r="J347" s="2" t="s">
        <v>2228</v>
      </c>
      <c r="K347" s="2" t="s">
        <v>53</v>
      </c>
      <c r="L347" s="2" t="s">
        <v>54</v>
      </c>
      <c r="M347" s="2" t="s">
        <v>53</v>
      </c>
      <c r="N347" s="2" t="s">
        <v>2229</v>
      </c>
      <c r="O347" s="2" t="s">
        <v>53</v>
      </c>
    </row>
    <row r="348" spans="1:17" ht="18.75" customHeight="1" x14ac:dyDescent="0.3">
      <c r="A348" s="2" t="s">
        <v>2230</v>
      </c>
      <c r="B348" s="2" t="s">
        <v>2231</v>
      </c>
      <c r="C348" s="2" t="s">
        <v>48</v>
      </c>
      <c r="D348" s="2" t="s">
        <v>827</v>
      </c>
      <c r="E348" s="2" t="s">
        <v>1262</v>
      </c>
      <c r="F348" s="2" t="s">
        <v>2232</v>
      </c>
      <c r="G348" s="2" t="s">
        <v>53</v>
      </c>
      <c r="H348" s="2" t="s">
        <v>2233</v>
      </c>
      <c r="I348" s="2" t="s">
        <v>2234</v>
      </c>
      <c r="J348" s="2" t="s">
        <v>2235</v>
      </c>
      <c r="K348" s="2" t="s">
        <v>53</v>
      </c>
      <c r="L348" s="2" t="s">
        <v>54</v>
      </c>
      <c r="M348" s="2" t="s">
        <v>53</v>
      </c>
      <c r="N348" s="2" t="s">
        <v>2229</v>
      </c>
      <c r="O348" s="2" t="s">
        <v>53</v>
      </c>
    </row>
    <row r="349" spans="1:17" ht="18.75" customHeight="1" x14ac:dyDescent="0.3">
      <c r="A349" s="2" t="s">
        <v>2236</v>
      </c>
      <c r="B349" s="2" t="s">
        <v>2237</v>
      </c>
      <c r="C349" s="2" t="s">
        <v>20</v>
      </c>
      <c r="D349" s="2" t="s">
        <v>827</v>
      </c>
      <c r="E349" s="2" t="s">
        <v>1262</v>
      </c>
      <c r="F349" s="2" t="s">
        <v>2238</v>
      </c>
      <c r="G349" s="2" t="s">
        <v>1412</v>
      </c>
      <c r="H349" s="2" t="s">
        <v>2239</v>
      </c>
      <c r="I349" s="2" t="s">
        <v>1412</v>
      </c>
      <c r="J349" s="2" t="s">
        <v>2240</v>
      </c>
      <c r="K349" s="2" t="s">
        <v>1412</v>
      </c>
      <c r="L349" s="2" t="s">
        <v>1414</v>
      </c>
      <c r="M349" s="2" t="s">
        <v>1412</v>
      </c>
    </row>
    <row r="350" spans="1:17" ht="18.75" customHeight="1" x14ac:dyDescent="0.3">
      <c r="A350" s="2" t="s">
        <v>2241</v>
      </c>
      <c r="B350" s="2" t="s">
        <v>2242</v>
      </c>
      <c r="C350" s="2" t="s">
        <v>20</v>
      </c>
      <c r="D350" s="2" t="s">
        <v>827</v>
      </c>
      <c r="E350" s="2" t="s">
        <v>1262</v>
      </c>
      <c r="F350" s="2" t="s">
        <v>2243</v>
      </c>
      <c r="G350" s="2" t="s">
        <v>1412</v>
      </c>
      <c r="H350" s="2" t="s">
        <v>2244</v>
      </c>
      <c r="I350" s="2" t="s">
        <v>1412</v>
      </c>
      <c r="J350" s="2" t="s">
        <v>2245</v>
      </c>
      <c r="K350" s="2" t="s">
        <v>1412</v>
      </c>
      <c r="L350" s="2" t="s">
        <v>1414</v>
      </c>
      <c r="M350" s="2" t="s">
        <v>1412</v>
      </c>
    </row>
    <row r="351" spans="1:17" ht="18.75" customHeight="1" x14ac:dyDescent="0.3">
      <c r="A351" s="2" t="s">
        <v>2246</v>
      </c>
      <c r="B351" s="2" t="s">
        <v>2247</v>
      </c>
      <c r="C351" s="2" t="s">
        <v>191</v>
      </c>
      <c r="D351" s="2" t="s">
        <v>827</v>
      </c>
      <c r="E351" s="2" t="s">
        <v>1262</v>
      </c>
      <c r="F351" s="2" t="s">
        <v>2248</v>
      </c>
      <c r="G351" s="2" t="s">
        <v>2249</v>
      </c>
      <c r="H351" s="2" t="s">
        <v>2250</v>
      </c>
      <c r="I351" s="2" t="s">
        <v>2249</v>
      </c>
      <c r="J351" s="2" t="s">
        <v>2251</v>
      </c>
      <c r="K351" s="2" t="s">
        <v>2249</v>
      </c>
      <c r="L351" s="2" t="s">
        <v>2252</v>
      </c>
      <c r="M351" s="2" t="s">
        <v>2249</v>
      </c>
    </row>
    <row r="352" spans="1:17" ht="18.75" customHeight="1" x14ac:dyDescent="0.3">
      <c r="A352" s="2" t="s">
        <v>2253</v>
      </c>
      <c r="B352" s="2" t="s">
        <v>2254</v>
      </c>
      <c r="C352" s="2" t="s">
        <v>198</v>
      </c>
      <c r="D352" s="2" t="s">
        <v>827</v>
      </c>
      <c r="E352" s="2" t="s">
        <v>1262</v>
      </c>
      <c r="F352" s="2" t="s">
        <v>2255</v>
      </c>
      <c r="G352" s="2" t="s">
        <v>2256</v>
      </c>
      <c r="H352" s="2" t="s">
        <v>2257</v>
      </c>
      <c r="I352" s="2" t="s">
        <v>2258</v>
      </c>
      <c r="J352" s="2" t="s">
        <v>2259</v>
      </c>
      <c r="K352" s="2" t="s">
        <v>2260</v>
      </c>
      <c r="L352" s="2" t="s">
        <v>2261</v>
      </c>
      <c r="M352" s="2" t="s">
        <v>2256</v>
      </c>
      <c r="N352" s="2" t="s">
        <v>2262</v>
      </c>
      <c r="O352" s="2" t="s">
        <v>2258</v>
      </c>
      <c r="P352" s="2" t="s">
        <v>2263</v>
      </c>
      <c r="Q352" s="2" t="s">
        <v>2260</v>
      </c>
    </row>
    <row r="353" spans="1:17" ht="18.75" customHeight="1" x14ac:dyDescent="0.3">
      <c r="A353" s="2" t="s">
        <v>2264</v>
      </c>
      <c r="B353" s="2" t="s">
        <v>2265</v>
      </c>
      <c r="C353" s="2" t="s">
        <v>267</v>
      </c>
      <c r="D353" s="2" t="s">
        <v>827</v>
      </c>
      <c r="E353" s="2" t="s">
        <v>1262</v>
      </c>
      <c r="F353" s="2" t="s">
        <v>2266</v>
      </c>
      <c r="G353" s="2" t="s">
        <v>2267</v>
      </c>
      <c r="N353" s="2" t="s">
        <v>2268</v>
      </c>
      <c r="O353" s="2" t="s">
        <v>2267</v>
      </c>
    </row>
    <row r="354" spans="1:17" ht="18.75" customHeight="1" x14ac:dyDescent="0.3">
      <c r="A354" s="2" t="s">
        <v>2269</v>
      </c>
      <c r="B354" s="2" t="s">
        <v>2270</v>
      </c>
      <c r="C354" s="2" t="s">
        <v>191</v>
      </c>
      <c r="D354" s="2" t="s">
        <v>827</v>
      </c>
      <c r="E354" s="2" t="s">
        <v>1262</v>
      </c>
      <c r="F354" s="2" t="s">
        <v>2271</v>
      </c>
      <c r="G354" s="2" t="s">
        <v>1868</v>
      </c>
      <c r="H354" s="2" t="s">
        <v>2272</v>
      </c>
      <c r="I354" s="2" t="s">
        <v>1868</v>
      </c>
      <c r="J354" s="2" t="s">
        <v>2273</v>
      </c>
      <c r="K354" s="2" t="s">
        <v>1868</v>
      </c>
      <c r="L354" s="2" t="s">
        <v>2274</v>
      </c>
      <c r="M354" s="2" t="s">
        <v>1868</v>
      </c>
      <c r="N354" s="2" t="s">
        <v>2275</v>
      </c>
      <c r="O354" s="2" t="s">
        <v>1868</v>
      </c>
      <c r="P354" s="2" t="s">
        <v>2276</v>
      </c>
      <c r="Q354" s="2" t="s">
        <v>1868</v>
      </c>
    </row>
    <row r="355" spans="1:17" ht="18.75" customHeight="1" x14ac:dyDescent="0.3">
      <c r="A355" s="2" t="s">
        <v>2277</v>
      </c>
      <c r="B355" s="2" t="s">
        <v>2278</v>
      </c>
      <c r="C355" s="2" t="s">
        <v>209</v>
      </c>
      <c r="D355" s="2" t="s">
        <v>827</v>
      </c>
      <c r="E355" s="2" t="s">
        <v>1262</v>
      </c>
      <c r="F355" s="2" t="s">
        <v>2279</v>
      </c>
      <c r="G355" s="2" t="s">
        <v>2280</v>
      </c>
      <c r="H355" s="2" t="s">
        <v>2281</v>
      </c>
      <c r="I355" s="2" t="s">
        <v>2280</v>
      </c>
      <c r="L355" s="2" t="s">
        <v>1747</v>
      </c>
      <c r="M355" s="2" t="s">
        <v>2282</v>
      </c>
      <c r="N355" s="2" t="s">
        <v>2283</v>
      </c>
      <c r="O355" s="2" t="s">
        <v>2282</v>
      </c>
    </row>
    <row r="356" spans="1:17" ht="18.75" customHeight="1" x14ac:dyDescent="0.3">
      <c r="A356" s="2" t="s">
        <v>2284</v>
      </c>
      <c r="B356" s="2" t="s">
        <v>2285</v>
      </c>
      <c r="C356" s="2" t="s">
        <v>209</v>
      </c>
      <c r="D356" s="2" t="s">
        <v>827</v>
      </c>
      <c r="E356" s="2" t="s">
        <v>1262</v>
      </c>
      <c r="F356" s="2" t="s">
        <v>2286</v>
      </c>
      <c r="G356" s="2" t="s">
        <v>1745</v>
      </c>
      <c r="L356" s="2" t="s">
        <v>1746</v>
      </c>
      <c r="M356" s="2" t="s">
        <v>1745</v>
      </c>
      <c r="N356" s="2" t="s">
        <v>1747</v>
      </c>
      <c r="O356" s="2" t="s">
        <v>1745</v>
      </c>
    </row>
    <row r="357" spans="1:17" ht="18.75" customHeight="1" x14ac:dyDescent="0.3">
      <c r="A357" s="2" t="s">
        <v>2287</v>
      </c>
      <c r="B357" s="2" t="s">
        <v>2288</v>
      </c>
      <c r="C357" s="2" t="s">
        <v>48</v>
      </c>
      <c r="D357" s="2" t="s">
        <v>827</v>
      </c>
      <c r="E357" s="2" t="s">
        <v>1262</v>
      </c>
      <c r="F357" s="2" t="s">
        <v>2289</v>
      </c>
      <c r="G357" s="2" t="s">
        <v>1432</v>
      </c>
      <c r="H357" s="2" t="s">
        <v>2290</v>
      </c>
      <c r="I357" s="2" t="s">
        <v>1432</v>
      </c>
      <c r="L357" s="2" t="s">
        <v>1434</v>
      </c>
      <c r="M357" s="2" t="s">
        <v>1432</v>
      </c>
    </row>
    <row r="358" spans="1:17" ht="18.75" customHeight="1" x14ac:dyDescent="0.3">
      <c r="A358" s="2" t="s">
        <v>2291</v>
      </c>
      <c r="B358" s="2" t="s">
        <v>2292</v>
      </c>
      <c r="C358" s="2" t="s">
        <v>48</v>
      </c>
      <c r="D358" s="2" t="s">
        <v>827</v>
      </c>
      <c r="E358" s="2" t="s">
        <v>1262</v>
      </c>
      <c r="F358" s="2" t="s">
        <v>2293</v>
      </c>
      <c r="G358" s="2" t="s">
        <v>53</v>
      </c>
      <c r="H358" s="2" t="s">
        <v>2294</v>
      </c>
      <c r="I358" s="2" t="s">
        <v>53</v>
      </c>
      <c r="L358" s="2" t="s">
        <v>1434</v>
      </c>
      <c r="M358" s="2" t="s">
        <v>53</v>
      </c>
    </row>
    <row r="359" spans="1:17" ht="18.75" customHeight="1" x14ac:dyDescent="0.3">
      <c r="A359" s="2" t="s">
        <v>2295</v>
      </c>
      <c r="B359" s="2" t="s">
        <v>2296</v>
      </c>
      <c r="C359" s="2" t="s">
        <v>209</v>
      </c>
      <c r="D359" s="2" t="s">
        <v>827</v>
      </c>
      <c r="E359" s="2" t="s">
        <v>1262</v>
      </c>
      <c r="F359" s="2" t="s">
        <v>2297</v>
      </c>
      <c r="G359" s="2" t="s">
        <v>1745</v>
      </c>
      <c r="H359" s="2" t="s">
        <v>2298</v>
      </c>
      <c r="I359" s="2" t="s">
        <v>1745</v>
      </c>
      <c r="L359" s="2" t="s">
        <v>1746</v>
      </c>
      <c r="M359" s="2" t="s">
        <v>1745</v>
      </c>
      <c r="N359" s="2" t="s">
        <v>1747</v>
      </c>
      <c r="O359" s="2" t="s">
        <v>1745</v>
      </c>
    </row>
    <row r="360" spans="1:17" ht="18.75" customHeight="1" x14ac:dyDescent="0.3">
      <c r="A360" s="2" t="s">
        <v>2299</v>
      </c>
      <c r="B360" s="2" t="s">
        <v>2300</v>
      </c>
      <c r="C360" s="2" t="s">
        <v>191</v>
      </c>
      <c r="D360" s="2" t="s">
        <v>827</v>
      </c>
      <c r="E360" s="2" t="s">
        <v>1262</v>
      </c>
      <c r="F360" s="2" t="s">
        <v>2301</v>
      </c>
      <c r="G360" s="2" t="s">
        <v>2302</v>
      </c>
      <c r="H360" s="2" t="s">
        <v>2303</v>
      </c>
      <c r="I360" s="2" t="s">
        <v>1329</v>
      </c>
      <c r="J360" s="2" t="s">
        <v>2304</v>
      </c>
      <c r="K360" s="2" t="s">
        <v>1329</v>
      </c>
      <c r="L360" s="2" t="s">
        <v>1334</v>
      </c>
      <c r="M360" s="2" t="s">
        <v>1333</v>
      </c>
      <c r="N360" s="2" t="s">
        <v>2305</v>
      </c>
      <c r="O360" s="2" t="s">
        <v>2306</v>
      </c>
      <c r="P360" s="2" t="s">
        <v>2307</v>
      </c>
      <c r="Q360" s="2" t="s">
        <v>2306</v>
      </c>
    </row>
    <row r="361" spans="1:17" ht="18.75" customHeight="1" x14ac:dyDescent="0.3">
      <c r="A361" s="2" t="s">
        <v>2308</v>
      </c>
      <c r="B361" s="2" t="s">
        <v>2309</v>
      </c>
      <c r="C361" s="2" t="s">
        <v>48</v>
      </c>
      <c r="D361" s="2" t="s">
        <v>827</v>
      </c>
      <c r="E361" s="2" t="s">
        <v>1262</v>
      </c>
      <c r="F361" s="2" t="s">
        <v>2310</v>
      </c>
      <c r="G361" s="2" t="s">
        <v>53</v>
      </c>
      <c r="H361" s="2" t="s">
        <v>2311</v>
      </c>
      <c r="I361" s="2" t="s">
        <v>53</v>
      </c>
      <c r="L361" s="2" t="s">
        <v>1712</v>
      </c>
      <c r="M361" s="2" t="s">
        <v>1713</v>
      </c>
    </row>
    <row r="362" spans="1:17" ht="18.75" customHeight="1" x14ac:dyDescent="0.3">
      <c r="A362" s="2" t="s">
        <v>2312</v>
      </c>
      <c r="B362" s="2" t="s">
        <v>2313</v>
      </c>
      <c r="C362" s="2" t="s">
        <v>209</v>
      </c>
      <c r="D362" s="2" t="s">
        <v>827</v>
      </c>
      <c r="E362" s="2" t="s">
        <v>1262</v>
      </c>
      <c r="F362" s="2" t="s">
        <v>2314</v>
      </c>
      <c r="G362" s="2" t="s">
        <v>2315</v>
      </c>
      <c r="H362" s="2" t="s">
        <v>2316</v>
      </c>
      <c r="I362" s="2" t="s">
        <v>2315</v>
      </c>
      <c r="L362" s="2" t="s">
        <v>2317</v>
      </c>
      <c r="M362" s="2" t="s">
        <v>2315</v>
      </c>
      <c r="N362" s="2" t="s">
        <v>1747</v>
      </c>
      <c r="O362" s="2" t="s">
        <v>2315</v>
      </c>
    </row>
    <row r="363" spans="1:17" ht="18.75" customHeight="1" x14ac:dyDescent="0.3">
      <c r="A363" s="2" t="s">
        <v>2318</v>
      </c>
      <c r="B363" s="2" t="s">
        <v>2319</v>
      </c>
      <c r="C363" s="2" t="s">
        <v>287</v>
      </c>
      <c r="D363" s="2" t="s">
        <v>827</v>
      </c>
      <c r="E363" s="2" t="s">
        <v>1262</v>
      </c>
      <c r="F363" s="2" t="s">
        <v>2320</v>
      </c>
      <c r="G363" s="2" t="s">
        <v>2321</v>
      </c>
      <c r="H363" s="2" t="s">
        <v>2322</v>
      </c>
      <c r="I363" s="2" t="s">
        <v>2321</v>
      </c>
      <c r="L363" s="2" t="s">
        <v>2323</v>
      </c>
      <c r="M363" s="2" t="s">
        <v>2324</v>
      </c>
      <c r="N363" s="2" t="s">
        <v>2325</v>
      </c>
      <c r="O363" s="2" t="s">
        <v>2321</v>
      </c>
      <c r="P363" s="2" t="s">
        <v>2326</v>
      </c>
      <c r="Q363" s="2" t="s">
        <v>2321</v>
      </c>
    </row>
    <row r="364" spans="1:17" ht="18.75" customHeight="1" x14ac:dyDescent="0.3">
      <c r="A364" s="2" t="s">
        <v>2327</v>
      </c>
      <c r="B364" s="2" t="s">
        <v>2328</v>
      </c>
      <c r="C364" s="2" t="s">
        <v>730</v>
      </c>
      <c r="D364" s="2" t="s">
        <v>827</v>
      </c>
      <c r="E364" s="2" t="s">
        <v>1262</v>
      </c>
      <c r="F364" s="2" t="s">
        <v>2199</v>
      </c>
      <c r="G364" s="2" t="s">
        <v>1323</v>
      </c>
      <c r="L364" s="2" t="s">
        <v>1324</v>
      </c>
      <c r="M364" s="2" t="s">
        <v>1323</v>
      </c>
      <c r="N364" s="2" t="s">
        <v>1325</v>
      </c>
      <c r="O364" s="2" t="s">
        <v>1323</v>
      </c>
    </row>
    <row r="365" spans="1:17" ht="18.75" customHeight="1" x14ac:dyDescent="0.3">
      <c r="A365" s="2" t="s">
        <v>2329</v>
      </c>
      <c r="B365" s="2" t="s">
        <v>2330</v>
      </c>
      <c r="C365" s="2" t="s">
        <v>730</v>
      </c>
      <c r="D365" s="2" t="s">
        <v>827</v>
      </c>
      <c r="E365" s="2" t="s">
        <v>1262</v>
      </c>
      <c r="F365" s="2" t="s">
        <v>2331</v>
      </c>
      <c r="G365" s="2" t="s">
        <v>1323</v>
      </c>
      <c r="L365" s="2" t="s">
        <v>1324</v>
      </c>
      <c r="M365" s="2" t="s">
        <v>1323</v>
      </c>
      <c r="N365" s="2" t="s">
        <v>1325</v>
      </c>
      <c r="O365" s="2" t="s">
        <v>1323</v>
      </c>
    </row>
    <row r="366" spans="1:17" ht="18.75" customHeight="1" x14ac:dyDescent="0.3">
      <c r="A366" s="2" t="s">
        <v>2332</v>
      </c>
      <c r="B366" s="2" t="s">
        <v>2333</v>
      </c>
      <c r="C366" s="2" t="s">
        <v>730</v>
      </c>
      <c r="D366" s="2" t="s">
        <v>827</v>
      </c>
      <c r="E366" s="2" t="s">
        <v>1262</v>
      </c>
      <c r="F366" s="2" t="s">
        <v>2334</v>
      </c>
      <c r="G366" s="2" t="s">
        <v>1323</v>
      </c>
      <c r="L366" s="2" t="s">
        <v>1324</v>
      </c>
      <c r="M366" s="2" t="s">
        <v>1323</v>
      </c>
      <c r="N366" s="2" t="s">
        <v>1325</v>
      </c>
      <c r="O366" s="2" t="s">
        <v>1323</v>
      </c>
    </row>
    <row r="367" spans="1:17" ht="18.75" customHeight="1" x14ac:dyDescent="0.3">
      <c r="A367" s="2" t="s">
        <v>2335</v>
      </c>
      <c r="B367" s="2" t="s">
        <v>2336</v>
      </c>
      <c r="C367" s="2" t="s">
        <v>48</v>
      </c>
      <c r="D367" s="2" t="s">
        <v>827</v>
      </c>
      <c r="E367" s="2" t="s">
        <v>1262</v>
      </c>
      <c r="F367" s="2" t="s">
        <v>2337</v>
      </c>
      <c r="G367" s="2" t="s">
        <v>53</v>
      </c>
      <c r="H367" s="2" t="s">
        <v>2338</v>
      </c>
      <c r="I367" s="2" t="s">
        <v>53</v>
      </c>
      <c r="J367" s="2" t="s">
        <v>2339</v>
      </c>
      <c r="K367" s="2" t="s">
        <v>53</v>
      </c>
      <c r="L367" s="2" t="s">
        <v>1712</v>
      </c>
      <c r="M367" s="2" t="s">
        <v>1713</v>
      </c>
    </row>
    <row r="368" spans="1:17" ht="18.75" customHeight="1" x14ac:dyDescent="0.3">
      <c r="A368" s="2" t="s">
        <v>2340</v>
      </c>
      <c r="B368" s="2" t="s">
        <v>2341</v>
      </c>
      <c r="C368" s="2" t="s">
        <v>191</v>
      </c>
      <c r="D368" s="2" t="s">
        <v>827</v>
      </c>
      <c r="E368" s="2" t="s">
        <v>1262</v>
      </c>
      <c r="F368" s="2" t="s">
        <v>2273</v>
      </c>
      <c r="G368" s="2" t="s">
        <v>1868</v>
      </c>
      <c r="H368" s="2" t="s">
        <v>2272</v>
      </c>
      <c r="I368" s="2" t="s">
        <v>1868</v>
      </c>
      <c r="J368" s="2" t="s">
        <v>2271</v>
      </c>
      <c r="K368" s="2" t="s">
        <v>1868</v>
      </c>
      <c r="L368" s="2" t="s">
        <v>2275</v>
      </c>
      <c r="M368" s="2" t="s">
        <v>1868</v>
      </c>
      <c r="N368" s="2" t="s">
        <v>2274</v>
      </c>
      <c r="O368" s="2" t="s">
        <v>1868</v>
      </c>
      <c r="P368" s="2" t="s">
        <v>2276</v>
      </c>
      <c r="Q368" s="2" t="s">
        <v>1868</v>
      </c>
    </row>
    <row r="369" spans="1:15" ht="18.75" customHeight="1" x14ac:dyDescent="0.3">
      <c r="A369" s="2" t="s">
        <v>2342</v>
      </c>
      <c r="B369" s="2" t="s">
        <v>2343</v>
      </c>
      <c r="C369" s="2" t="s">
        <v>191</v>
      </c>
      <c r="D369" s="2" t="s">
        <v>827</v>
      </c>
      <c r="E369" s="2" t="s">
        <v>1262</v>
      </c>
      <c r="F369" s="2" t="s">
        <v>2344</v>
      </c>
      <c r="G369" s="2" t="s">
        <v>1310</v>
      </c>
      <c r="H369" s="2" t="s">
        <v>2345</v>
      </c>
      <c r="I369" s="2" t="s">
        <v>1310</v>
      </c>
      <c r="J369" s="2" t="s">
        <v>2346</v>
      </c>
      <c r="K369" s="2" t="s">
        <v>1310</v>
      </c>
      <c r="L369" s="2" t="s">
        <v>1313</v>
      </c>
      <c r="M369" s="2" t="s">
        <v>1310</v>
      </c>
      <c r="N369" s="2" t="s">
        <v>1314</v>
      </c>
      <c r="O369" s="2" t="s">
        <v>1310</v>
      </c>
    </row>
    <row r="370" spans="1:15" ht="18.75" customHeight="1" x14ac:dyDescent="0.3">
      <c r="A370" s="2" t="s">
        <v>2347</v>
      </c>
      <c r="B370" s="2" t="s">
        <v>2348</v>
      </c>
      <c r="C370" s="2" t="s">
        <v>108</v>
      </c>
      <c r="D370" s="2" t="s">
        <v>827</v>
      </c>
      <c r="E370" s="2" t="s">
        <v>1262</v>
      </c>
      <c r="F370" s="2" t="s">
        <v>2349</v>
      </c>
      <c r="G370" s="2" t="s">
        <v>498</v>
      </c>
      <c r="H370" s="2" t="s">
        <v>2350</v>
      </c>
      <c r="I370" s="2" t="s">
        <v>2351</v>
      </c>
      <c r="L370" s="2" t="s">
        <v>2352</v>
      </c>
      <c r="M370" s="2" t="s">
        <v>498</v>
      </c>
      <c r="N370" s="2" t="s">
        <v>2353</v>
      </c>
      <c r="O370" s="2" t="s">
        <v>2351</v>
      </c>
    </row>
    <row r="371" spans="1:15" ht="18.75" customHeight="1" x14ac:dyDescent="0.3">
      <c r="A371" s="2" t="s">
        <v>2354</v>
      </c>
      <c r="B371" s="2" t="s">
        <v>2355</v>
      </c>
      <c r="C371" s="2" t="s">
        <v>730</v>
      </c>
      <c r="D371" s="2" t="s">
        <v>827</v>
      </c>
      <c r="E371" s="2" t="s">
        <v>1262</v>
      </c>
      <c r="F371" s="2" t="s">
        <v>2356</v>
      </c>
      <c r="G371" s="2" t="s">
        <v>1447</v>
      </c>
      <c r="L371" s="2" t="s">
        <v>1324</v>
      </c>
      <c r="M371" s="2" t="s">
        <v>1323</v>
      </c>
      <c r="N371" s="2" t="s">
        <v>1325</v>
      </c>
      <c r="O371" s="2" t="s">
        <v>1323</v>
      </c>
    </row>
    <row r="372" spans="1:15" ht="18.75" customHeight="1" x14ac:dyDescent="0.3">
      <c r="A372" s="2" t="s">
        <v>2357</v>
      </c>
      <c r="B372" s="2" t="s">
        <v>2358</v>
      </c>
      <c r="C372" s="2" t="s">
        <v>48</v>
      </c>
      <c r="D372" s="2" t="s">
        <v>827</v>
      </c>
      <c r="E372" s="2" t="s">
        <v>1262</v>
      </c>
      <c r="F372" s="2" t="s">
        <v>2359</v>
      </c>
      <c r="G372" s="2" t="s">
        <v>1774</v>
      </c>
      <c r="H372" s="2" t="s">
        <v>2360</v>
      </c>
      <c r="I372" s="2" t="s">
        <v>1774</v>
      </c>
      <c r="J372" s="2" t="s">
        <v>2361</v>
      </c>
      <c r="K372" s="2" t="s">
        <v>1774</v>
      </c>
      <c r="L372" s="2" t="s">
        <v>1780</v>
      </c>
      <c r="M372" s="2" t="s">
        <v>1774</v>
      </c>
    </row>
    <row r="373" spans="1:15" ht="18.75" customHeight="1" x14ac:dyDescent="0.3">
      <c r="A373" s="2" t="s">
        <v>2362</v>
      </c>
      <c r="B373" s="2" t="s">
        <v>2363</v>
      </c>
      <c r="C373" s="2" t="s">
        <v>48</v>
      </c>
      <c r="D373" s="2" t="s">
        <v>827</v>
      </c>
      <c r="E373" s="2" t="s">
        <v>1262</v>
      </c>
      <c r="F373" s="2" t="s">
        <v>2364</v>
      </c>
      <c r="G373" s="2" t="s">
        <v>1774</v>
      </c>
      <c r="H373" s="2" t="s">
        <v>2365</v>
      </c>
      <c r="I373" s="2" t="s">
        <v>1774</v>
      </c>
      <c r="J373" s="2" t="s">
        <v>2366</v>
      </c>
      <c r="K373" s="2" t="s">
        <v>1774</v>
      </c>
      <c r="L373" s="2" t="s">
        <v>1780</v>
      </c>
      <c r="M373" s="2" t="s">
        <v>1774</v>
      </c>
    </row>
    <row r="374" spans="1:15" ht="18.75" customHeight="1" x14ac:dyDescent="0.3">
      <c r="A374" s="2" t="s">
        <v>2367</v>
      </c>
      <c r="B374" s="2" t="s">
        <v>2368</v>
      </c>
      <c r="C374" s="2" t="s">
        <v>78</v>
      </c>
      <c r="D374" s="2" t="s">
        <v>827</v>
      </c>
      <c r="E374" s="2" t="s">
        <v>1262</v>
      </c>
      <c r="F374" s="2" t="s">
        <v>2369</v>
      </c>
      <c r="G374" s="2" t="s">
        <v>2370</v>
      </c>
      <c r="H374" s="2" t="s">
        <v>2371</v>
      </c>
      <c r="I374" s="2" t="s">
        <v>2370</v>
      </c>
      <c r="J374" s="2" t="s">
        <v>2372</v>
      </c>
      <c r="K374" s="2" t="s">
        <v>2370</v>
      </c>
      <c r="L374" s="2" t="s">
        <v>2373</v>
      </c>
      <c r="M374" s="2" t="s">
        <v>2370</v>
      </c>
    </row>
    <row r="375" spans="1:15" ht="18.75" customHeight="1" x14ac:dyDescent="0.3">
      <c r="A375" s="2" t="s">
        <v>2374</v>
      </c>
      <c r="B375" s="2" t="s">
        <v>2375</v>
      </c>
      <c r="C375" s="2" t="s">
        <v>209</v>
      </c>
      <c r="D375" s="2" t="s">
        <v>827</v>
      </c>
      <c r="E375" s="2" t="s">
        <v>1262</v>
      </c>
      <c r="F375" s="2" t="s">
        <v>2376</v>
      </c>
      <c r="G375" s="2" t="s">
        <v>2377</v>
      </c>
      <c r="H375" s="2" t="s">
        <v>2378</v>
      </c>
      <c r="I375" s="2" t="s">
        <v>2377</v>
      </c>
      <c r="L375" s="2" t="s">
        <v>2283</v>
      </c>
      <c r="M375" s="2" t="s">
        <v>2377</v>
      </c>
      <c r="N375" s="2" t="s">
        <v>1747</v>
      </c>
      <c r="O375" s="2" t="s">
        <v>2377</v>
      </c>
    </row>
    <row r="376" spans="1:15" ht="18.75" customHeight="1" x14ac:dyDescent="0.3">
      <c r="A376" s="2" t="s">
        <v>2379</v>
      </c>
      <c r="B376" s="2" t="s">
        <v>2380</v>
      </c>
      <c r="C376" s="2" t="s">
        <v>48</v>
      </c>
      <c r="D376" s="2" t="s">
        <v>827</v>
      </c>
      <c r="E376" s="2" t="s">
        <v>1262</v>
      </c>
      <c r="F376" s="2" t="s">
        <v>2381</v>
      </c>
      <c r="G376" s="2" t="s">
        <v>2382</v>
      </c>
      <c r="H376" s="2" t="s">
        <v>2383</v>
      </c>
      <c r="I376" s="2" t="s">
        <v>2382</v>
      </c>
      <c r="J376" s="2" t="s">
        <v>2384</v>
      </c>
      <c r="K376" s="2" t="s">
        <v>2382</v>
      </c>
      <c r="L376" s="2" t="s">
        <v>2385</v>
      </c>
      <c r="M376" s="2" t="s">
        <v>2382</v>
      </c>
    </row>
    <row r="377" spans="1:15" ht="18.75" customHeight="1" x14ac:dyDescent="0.3">
      <c r="A377" s="2" t="s">
        <v>2386</v>
      </c>
      <c r="B377" s="2" t="s">
        <v>2387</v>
      </c>
      <c r="C377" s="2" t="s">
        <v>48</v>
      </c>
      <c r="D377" s="2" t="s">
        <v>827</v>
      </c>
      <c r="E377" s="2" t="s">
        <v>1262</v>
      </c>
      <c r="F377" s="2" t="s">
        <v>2388</v>
      </c>
      <c r="G377" s="2" t="s">
        <v>2382</v>
      </c>
      <c r="H377" s="2" t="s">
        <v>2389</v>
      </c>
      <c r="I377" s="2" t="s">
        <v>2382</v>
      </c>
      <c r="L377" s="2" t="s">
        <v>2385</v>
      </c>
      <c r="M377" s="2" t="s">
        <v>2382</v>
      </c>
    </row>
    <row r="378" spans="1:15" ht="18.75" customHeight="1" x14ac:dyDescent="0.3">
      <c r="A378" s="2" t="s">
        <v>2390</v>
      </c>
      <c r="B378" s="2" t="s">
        <v>2391</v>
      </c>
      <c r="C378" s="2" t="s">
        <v>287</v>
      </c>
      <c r="D378" s="2" t="s">
        <v>827</v>
      </c>
      <c r="E378" s="2" t="s">
        <v>1262</v>
      </c>
      <c r="F378" s="2" t="s">
        <v>2392</v>
      </c>
      <c r="G378" s="2" t="s">
        <v>2393</v>
      </c>
      <c r="H378" s="2" t="s">
        <v>2394</v>
      </c>
      <c r="I378" s="2" t="s">
        <v>2393</v>
      </c>
      <c r="J378" s="2" t="s">
        <v>2395</v>
      </c>
      <c r="K378" s="2" t="s">
        <v>2393</v>
      </c>
      <c r="L378" s="2" t="s">
        <v>2396</v>
      </c>
      <c r="M378" s="2" t="s">
        <v>2397</v>
      </c>
      <c r="N378" s="2" t="s">
        <v>2398</v>
      </c>
      <c r="O378" s="2" t="s">
        <v>2397</v>
      </c>
    </row>
    <row r="379" spans="1:15" ht="18.75" customHeight="1" x14ac:dyDescent="0.3">
      <c r="A379" s="2" t="s">
        <v>2399</v>
      </c>
      <c r="B379" s="2" t="s">
        <v>2400</v>
      </c>
      <c r="C379" s="2" t="s">
        <v>108</v>
      </c>
      <c r="D379" s="2" t="s">
        <v>827</v>
      </c>
      <c r="E379" s="2" t="s">
        <v>1262</v>
      </c>
      <c r="F379" s="2" t="s">
        <v>2401</v>
      </c>
      <c r="G379" s="2" t="s">
        <v>2402</v>
      </c>
      <c r="H379" s="2" t="s">
        <v>2403</v>
      </c>
      <c r="I379" s="2" t="s">
        <v>2402</v>
      </c>
      <c r="J379" s="2" t="s">
        <v>2404</v>
      </c>
      <c r="K379" s="2" t="s">
        <v>2402</v>
      </c>
      <c r="L379" s="2" t="s">
        <v>2405</v>
      </c>
      <c r="M379" s="2" t="s">
        <v>2402</v>
      </c>
    </row>
    <row r="380" spans="1:15" ht="18.75" customHeight="1" x14ac:dyDescent="0.3">
      <c r="A380" s="2" t="s">
        <v>2406</v>
      </c>
      <c r="B380" s="2" t="s">
        <v>2407</v>
      </c>
      <c r="C380" s="2" t="s">
        <v>730</v>
      </c>
      <c r="D380" s="2" t="s">
        <v>827</v>
      </c>
      <c r="E380" s="2" t="s">
        <v>1262</v>
      </c>
      <c r="F380" s="2" t="s">
        <v>2408</v>
      </c>
      <c r="G380" s="2" t="s">
        <v>1447</v>
      </c>
      <c r="L380" s="2" t="s">
        <v>1324</v>
      </c>
      <c r="M380" s="2" t="s">
        <v>1323</v>
      </c>
      <c r="N380" s="2" t="s">
        <v>1325</v>
      </c>
      <c r="O380" s="2" t="s">
        <v>1323</v>
      </c>
    </row>
    <row r="381" spans="1:15" ht="18.75" customHeight="1" x14ac:dyDescent="0.3">
      <c r="A381" s="2" t="s">
        <v>2409</v>
      </c>
      <c r="B381" s="2" t="s">
        <v>2410</v>
      </c>
      <c r="C381" s="2" t="s">
        <v>730</v>
      </c>
      <c r="D381" s="2" t="s">
        <v>827</v>
      </c>
      <c r="E381" s="2" t="s">
        <v>1262</v>
      </c>
      <c r="F381" s="2" t="s">
        <v>2361</v>
      </c>
      <c r="G381" s="2" t="s">
        <v>1323</v>
      </c>
      <c r="L381" s="2" t="s">
        <v>1324</v>
      </c>
      <c r="M381" s="2" t="s">
        <v>1323</v>
      </c>
      <c r="N381" s="2" t="s">
        <v>1325</v>
      </c>
      <c r="O381" s="2" t="s">
        <v>1323</v>
      </c>
    </row>
    <row r="382" spans="1:15" ht="18.75" customHeight="1" x14ac:dyDescent="0.3">
      <c r="A382" s="2" t="s">
        <v>2411</v>
      </c>
      <c r="B382" s="2" t="s">
        <v>2412</v>
      </c>
      <c r="C382" s="2" t="s">
        <v>48</v>
      </c>
      <c r="D382" s="2" t="s">
        <v>827</v>
      </c>
      <c r="E382" s="2" t="s">
        <v>1262</v>
      </c>
      <c r="F382" s="2" t="s">
        <v>2413</v>
      </c>
      <c r="G382" s="2" t="s">
        <v>53</v>
      </c>
      <c r="H382" s="2" t="s">
        <v>2414</v>
      </c>
      <c r="I382" s="2" t="s">
        <v>2234</v>
      </c>
      <c r="L382" s="2" t="s">
        <v>54</v>
      </c>
      <c r="M382" s="2" t="s">
        <v>53</v>
      </c>
      <c r="N382" s="2" t="s">
        <v>1319</v>
      </c>
      <c r="O382" s="2" t="s">
        <v>53</v>
      </c>
    </row>
    <row r="383" spans="1:15" ht="18.75" customHeight="1" x14ac:dyDescent="0.3">
      <c r="A383" s="2" t="s">
        <v>2415</v>
      </c>
      <c r="B383" s="2" t="s">
        <v>2416</v>
      </c>
      <c r="C383" s="2" t="s">
        <v>48</v>
      </c>
      <c r="D383" s="2" t="s">
        <v>827</v>
      </c>
      <c r="E383" s="2" t="s">
        <v>1262</v>
      </c>
      <c r="F383" s="2" t="s">
        <v>2414</v>
      </c>
      <c r="G383" s="2" t="s">
        <v>2234</v>
      </c>
      <c r="H383" s="2" t="s">
        <v>2417</v>
      </c>
      <c r="I383" s="2" t="s">
        <v>2234</v>
      </c>
      <c r="L383" s="2" t="s">
        <v>54</v>
      </c>
      <c r="M383" s="2" t="s">
        <v>53</v>
      </c>
      <c r="N383" s="2" t="s">
        <v>2418</v>
      </c>
      <c r="O383" s="2" t="s">
        <v>53</v>
      </c>
    </row>
    <row r="384" spans="1:15" ht="18.75" customHeight="1" x14ac:dyDescent="0.3">
      <c r="A384" s="2" t="s">
        <v>2419</v>
      </c>
      <c r="B384" s="2" t="s">
        <v>2420</v>
      </c>
      <c r="C384" s="2" t="s">
        <v>108</v>
      </c>
      <c r="D384" s="2" t="s">
        <v>827</v>
      </c>
      <c r="E384" s="2" t="s">
        <v>1262</v>
      </c>
      <c r="F384" s="2" t="s">
        <v>1783</v>
      </c>
      <c r="G384" s="2" t="s">
        <v>1611</v>
      </c>
      <c r="H384" s="2" t="s">
        <v>2421</v>
      </c>
      <c r="I384" s="2" t="s">
        <v>1611</v>
      </c>
      <c r="J384" s="2" t="s">
        <v>2422</v>
      </c>
      <c r="K384" s="2" t="s">
        <v>1611</v>
      </c>
      <c r="L384" s="2" t="s">
        <v>1615</v>
      </c>
      <c r="M384" s="2" t="s">
        <v>1611</v>
      </c>
      <c r="N384" s="2" t="s">
        <v>1786</v>
      </c>
      <c r="O384" s="2" t="s">
        <v>1611</v>
      </c>
    </row>
    <row r="385" spans="1:17" ht="18.75" customHeight="1" x14ac:dyDescent="0.3">
      <c r="A385" s="2" t="s">
        <v>2423</v>
      </c>
      <c r="B385" s="2" t="s">
        <v>2424</v>
      </c>
      <c r="C385" s="2" t="s">
        <v>108</v>
      </c>
      <c r="D385" s="2" t="s">
        <v>827</v>
      </c>
      <c r="E385" s="2" t="s">
        <v>1262</v>
      </c>
      <c r="F385" s="2" t="s">
        <v>2425</v>
      </c>
      <c r="G385" s="2" t="s">
        <v>1611</v>
      </c>
      <c r="H385" s="2" t="s">
        <v>2426</v>
      </c>
      <c r="I385" s="2" t="s">
        <v>1611</v>
      </c>
      <c r="J385" s="2" t="s">
        <v>2427</v>
      </c>
      <c r="K385" s="2" t="s">
        <v>1611</v>
      </c>
      <c r="L385" s="2" t="s">
        <v>1615</v>
      </c>
      <c r="M385" s="2" t="s">
        <v>1611</v>
      </c>
      <c r="N385" s="2" t="s">
        <v>2101</v>
      </c>
      <c r="O385" s="2" t="s">
        <v>1614</v>
      </c>
    </row>
    <row r="386" spans="1:17" ht="18.75" customHeight="1" x14ac:dyDescent="0.3">
      <c r="A386" s="2" t="s">
        <v>2428</v>
      </c>
      <c r="B386" s="2" t="s">
        <v>2429</v>
      </c>
      <c r="C386" s="2" t="s">
        <v>108</v>
      </c>
      <c r="D386" s="2" t="s">
        <v>827</v>
      </c>
      <c r="E386" s="2" t="s">
        <v>1262</v>
      </c>
      <c r="F386" s="2" t="s">
        <v>2425</v>
      </c>
      <c r="G386" s="2" t="s">
        <v>1611</v>
      </c>
      <c r="H386" s="2" t="s">
        <v>2426</v>
      </c>
      <c r="I386" s="2" t="s">
        <v>1611</v>
      </c>
      <c r="J386" s="2" t="s">
        <v>2430</v>
      </c>
      <c r="K386" s="2" t="s">
        <v>1611</v>
      </c>
      <c r="L386" s="2" t="s">
        <v>1615</v>
      </c>
      <c r="M386" s="2" t="s">
        <v>1611</v>
      </c>
      <c r="N386" s="2" t="s">
        <v>2096</v>
      </c>
      <c r="O386" s="2" t="s">
        <v>1611</v>
      </c>
    </row>
    <row r="387" spans="1:17" ht="18.75" customHeight="1" x14ac:dyDescent="0.3">
      <c r="A387" s="2" t="s">
        <v>2431</v>
      </c>
      <c r="B387" s="2" t="s">
        <v>2432</v>
      </c>
      <c r="C387" s="2" t="s">
        <v>108</v>
      </c>
      <c r="D387" s="2" t="s">
        <v>827</v>
      </c>
      <c r="E387" s="2" t="s">
        <v>1262</v>
      </c>
      <c r="F387" s="2" t="s">
        <v>2433</v>
      </c>
      <c r="G387" s="2" t="s">
        <v>1611</v>
      </c>
      <c r="H387" s="2" t="s">
        <v>2434</v>
      </c>
      <c r="I387" s="2" t="s">
        <v>1611</v>
      </c>
      <c r="L387" s="2" t="s">
        <v>1615</v>
      </c>
      <c r="M387" s="2" t="s">
        <v>1611</v>
      </c>
      <c r="N387" s="2" t="s">
        <v>2435</v>
      </c>
      <c r="O387" s="2" t="s">
        <v>1611</v>
      </c>
    </row>
    <row r="388" spans="1:17" ht="18.75" customHeight="1" x14ac:dyDescent="0.3">
      <c r="A388" s="2" t="s">
        <v>2436</v>
      </c>
      <c r="B388" s="2" t="s">
        <v>2437</v>
      </c>
      <c r="C388" s="2" t="s">
        <v>108</v>
      </c>
      <c r="D388" s="2" t="s">
        <v>827</v>
      </c>
      <c r="E388" s="2" t="s">
        <v>1262</v>
      </c>
      <c r="F388" s="2" t="s">
        <v>2438</v>
      </c>
      <c r="G388" s="2" t="s">
        <v>2439</v>
      </c>
      <c r="L388" s="2" t="s">
        <v>2440</v>
      </c>
      <c r="M388" s="2" t="s">
        <v>2441</v>
      </c>
      <c r="N388" s="2" t="s">
        <v>2101</v>
      </c>
      <c r="O388" s="2" t="s">
        <v>1611</v>
      </c>
    </row>
    <row r="389" spans="1:17" ht="18.75" customHeight="1" x14ac:dyDescent="0.3">
      <c r="A389" s="2" t="s">
        <v>2442</v>
      </c>
      <c r="B389" s="2" t="s">
        <v>2443</v>
      </c>
      <c r="C389" s="2" t="s">
        <v>108</v>
      </c>
      <c r="D389" s="2" t="s">
        <v>827</v>
      </c>
      <c r="E389" s="2" t="s">
        <v>1262</v>
      </c>
      <c r="F389" s="2" t="s">
        <v>2444</v>
      </c>
      <c r="G389" s="2" t="s">
        <v>1524</v>
      </c>
      <c r="H389" s="2" t="s">
        <v>1526</v>
      </c>
      <c r="I389" s="2" t="s">
        <v>1524</v>
      </c>
      <c r="J389" s="2" t="s">
        <v>2445</v>
      </c>
      <c r="K389" s="2" t="s">
        <v>1524</v>
      </c>
      <c r="L389" s="2" t="s">
        <v>1527</v>
      </c>
      <c r="M389" s="2" t="s">
        <v>1524</v>
      </c>
      <c r="N389" s="2" t="s">
        <v>1528</v>
      </c>
      <c r="O389" s="2" t="s">
        <v>1524</v>
      </c>
    </row>
    <row r="390" spans="1:17" ht="18.75" customHeight="1" x14ac:dyDescent="0.3">
      <c r="A390" s="2" t="s">
        <v>2446</v>
      </c>
      <c r="B390" s="2" t="s">
        <v>2447</v>
      </c>
      <c r="C390" s="2" t="s">
        <v>209</v>
      </c>
      <c r="D390" s="2" t="s">
        <v>827</v>
      </c>
      <c r="E390" s="2" t="s">
        <v>1262</v>
      </c>
      <c r="F390" s="2" t="s">
        <v>2448</v>
      </c>
      <c r="G390" s="2" t="s">
        <v>2449</v>
      </c>
      <c r="H390" s="2" t="s">
        <v>2450</v>
      </c>
      <c r="I390" s="2" t="s">
        <v>2449</v>
      </c>
      <c r="L390" s="2" t="s">
        <v>2451</v>
      </c>
      <c r="M390" s="2" t="s">
        <v>2449</v>
      </c>
    </row>
    <row r="391" spans="1:17" ht="18.75" customHeight="1" x14ac:dyDescent="0.3">
      <c r="A391" s="2" t="s">
        <v>2452</v>
      </c>
      <c r="B391" s="2" t="s">
        <v>2453</v>
      </c>
      <c r="C391" s="2" t="s">
        <v>287</v>
      </c>
      <c r="D391" s="2" t="s">
        <v>827</v>
      </c>
      <c r="E391" s="2" t="s">
        <v>1262</v>
      </c>
      <c r="F391" s="2" t="s">
        <v>2454</v>
      </c>
      <c r="G391" s="2" t="s">
        <v>2455</v>
      </c>
      <c r="H391" s="2" t="s">
        <v>2456</v>
      </c>
      <c r="I391" s="2" t="s">
        <v>292</v>
      </c>
      <c r="J391" s="2" t="s">
        <v>2457</v>
      </c>
      <c r="K391" s="2" t="s">
        <v>292</v>
      </c>
      <c r="L391" s="2" t="s">
        <v>2458</v>
      </c>
      <c r="M391" s="2" t="s">
        <v>2455</v>
      </c>
      <c r="N391" s="2" t="s">
        <v>293</v>
      </c>
      <c r="O391" s="2" t="s">
        <v>292</v>
      </c>
      <c r="P391" s="2" t="s">
        <v>294</v>
      </c>
      <c r="Q391" s="2" t="s">
        <v>2459</v>
      </c>
    </row>
    <row r="392" spans="1:17" ht="18.75" customHeight="1" x14ac:dyDescent="0.3">
      <c r="A392" s="2" t="s">
        <v>2460</v>
      </c>
      <c r="B392" s="2" t="s">
        <v>2461</v>
      </c>
      <c r="C392" s="2" t="s">
        <v>108</v>
      </c>
      <c r="D392" s="2" t="s">
        <v>827</v>
      </c>
      <c r="E392" s="2" t="s">
        <v>1262</v>
      </c>
      <c r="F392" s="2" t="s">
        <v>1531</v>
      </c>
      <c r="G392" s="2" t="s">
        <v>1532</v>
      </c>
      <c r="H392" s="2" t="s">
        <v>1533</v>
      </c>
      <c r="I392" s="2" t="s">
        <v>1532</v>
      </c>
      <c r="J392" s="2" t="s">
        <v>1534</v>
      </c>
      <c r="K392" s="2" t="s">
        <v>1532</v>
      </c>
      <c r="L392" s="2" t="s">
        <v>1535</v>
      </c>
      <c r="M392" s="2" t="s">
        <v>1536</v>
      </c>
    </row>
    <row r="393" spans="1:17" ht="18.75" customHeight="1" x14ac:dyDescent="0.3">
      <c r="A393" s="2" t="s">
        <v>2462</v>
      </c>
      <c r="B393" s="2" t="s">
        <v>2463</v>
      </c>
      <c r="C393" s="2" t="s">
        <v>908</v>
      </c>
      <c r="D393" s="2" t="s">
        <v>827</v>
      </c>
      <c r="E393" s="2" t="s">
        <v>1262</v>
      </c>
      <c r="F393" s="2" t="s">
        <v>2464</v>
      </c>
      <c r="G393" s="2" t="s">
        <v>2465</v>
      </c>
      <c r="L393" s="2" t="s">
        <v>2466</v>
      </c>
      <c r="M393" s="2" t="s">
        <v>2465</v>
      </c>
    </row>
    <row r="394" spans="1:17" ht="18.75" customHeight="1" x14ac:dyDescent="0.3">
      <c r="A394" s="2" t="s">
        <v>2467</v>
      </c>
      <c r="B394" s="2" t="s">
        <v>2468</v>
      </c>
      <c r="C394" s="2" t="s">
        <v>31</v>
      </c>
      <c r="D394" s="2" t="s">
        <v>827</v>
      </c>
      <c r="E394" s="2" t="s">
        <v>1262</v>
      </c>
      <c r="F394" s="2" t="s">
        <v>2469</v>
      </c>
      <c r="G394" s="2" t="s">
        <v>1540</v>
      </c>
      <c r="H394" s="2" t="s">
        <v>2470</v>
      </c>
      <c r="I394" s="2" t="s">
        <v>1540</v>
      </c>
      <c r="J394" s="2" t="s">
        <v>2471</v>
      </c>
      <c r="K394" s="2" t="s">
        <v>1540</v>
      </c>
      <c r="L394" s="2" t="s">
        <v>1543</v>
      </c>
      <c r="M394" s="2" t="s">
        <v>1544</v>
      </c>
      <c r="N394" s="2" t="s">
        <v>45</v>
      </c>
      <c r="O394" s="2" t="s">
        <v>1544</v>
      </c>
      <c r="P394" s="2" t="s">
        <v>1545</v>
      </c>
      <c r="Q394" s="2" t="s">
        <v>1544</v>
      </c>
    </row>
    <row r="395" spans="1:17" ht="18.75" customHeight="1" x14ac:dyDescent="0.3">
      <c r="A395" s="2" t="s">
        <v>2472</v>
      </c>
      <c r="B395" s="2" t="s">
        <v>2473</v>
      </c>
      <c r="C395" s="2" t="s">
        <v>31</v>
      </c>
      <c r="D395" s="2" t="s">
        <v>827</v>
      </c>
      <c r="E395" s="2" t="s">
        <v>1262</v>
      </c>
      <c r="F395" s="2" t="s">
        <v>2474</v>
      </c>
      <c r="G395" s="2" t="s">
        <v>1540</v>
      </c>
      <c r="H395" s="2" t="s">
        <v>2475</v>
      </c>
      <c r="I395" s="2" t="s">
        <v>1540</v>
      </c>
      <c r="J395" s="2" t="s">
        <v>2476</v>
      </c>
      <c r="K395" s="2" t="s">
        <v>1540</v>
      </c>
      <c r="L395" s="2" t="s">
        <v>1543</v>
      </c>
      <c r="M395" s="2" t="s">
        <v>1544</v>
      </c>
      <c r="N395" s="2" t="s">
        <v>45</v>
      </c>
      <c r="O395" s="2" t="s">
        <v>1544</v>
      </c>
      <c r="P395" s="2" t="s">
        <v>1545</v>
      </c>
      <c r="Q395" s="2" t="s">
        <v>1544</v>
      </c>
    </row>
    <row r="396" spans="1:17" ht="18.75" customHeight="1" x14ac:dyDescent="0.3">
      <c r="A396" s="2" t="s">
        <v>2477</v>
      </c>
      <c r="B396" s="2" t="s">
        <v>2478</v>
      </c>
      <c r="C396" s="2" t="s">
        <v>209</v>
      </c>
      <c r="D396" s="2" t="s">
        <v>827</v>
      </c>
      <c r="E396" s="2" t="s">
        <v>1262</v>
      </c>
      <c r="F396" s="2" t="s">
        <v>2479</v>
      </c>
      <c r="G396" s="2" t="s">
        <v>1557</v>
      </c>
      <c r="L396" s="2" t="s">
        <v>1558</v>
      </c>
      <c r="M396" s="2" t="s">
        <v>1557</v>
      </c>
    </row>
    <row r="397" spans="1:17" ht="18.75" customHeight="1" x14ac:dyDescent="0.3">
      <c r="A397" s="2" t="s">
        <v>2480</v>
      </c>
      <c r="B397" s="2" t="s">
        <v>2481</v>
      </c>
      <c r="C397" s="2" t="s">
        <v>108</v>
      </c>
      <c r="D397" s="2" t="s">
        <v>827</v>
      </c>
      <c r="E397" s="2" t="s">
        <v>1262</v>
      </c>
      <c r="F397" s="2" t="s">
        <v>1910</v>
      </c>
      <c r="G397" s="2" t="s">
        <v>1911</v>
      </c>
      <c r="H397" s="2" t="s">
        <v>2482</v>
      </c>
      <c r="I397" s="2" t="s">
        <v>1911</v>
      </c>
      <c r="L397" s="2" t="s">
        <v>1615</v>
      </c>
      <c r="M397" s="2" t="s">
        <v>1611</v>
      </c>
      <c r="N397" s="2" t="s">
        <v>2483</v>
      </c>
      <c r="O397" s="2" t="s">
        <v>1611</v>
      </c>
    </row>
    <row r="398" spans="1:17" ht="18.75" customHeight="1" x14ac:dyDescent="0.3">
      <c r="A398" s="2" t="s">
        <v>2484</v>
      </c>
      <c r="B398" s="2" t="s">
        <v>2485</v>
      </c>
      <c r="C398" s="2" t="s">
        <v>287</v>
      </c>
      <c r="D398" s="2" t="s">
        <v>827</v>
      </c>
      <c r="E398" s="2" t="s">
        <v>1262</v>
      </c>
      <c r="F398" s="2" t="s">
        <v>2486</v>
      </c>
      <c r="G398" s="2" t="s">
        <v>1790</v>
      </c>
      <c r="H398" s="2" t="s">
        <v>2487</v>
      </c>
      <c r="I398" s="2" t="s">
        <v>1790</v>
      </c>
      <c r="J398" s="2" t="s">
        <v>2488</v>
      </c>
      <c r="K398" s="2" t="s">
        <v>1790</v>
      </c>
      <c r="L398" s="2" t="s">
        <v>1794</v>
      </c>
      <c r="M398" s="2" t="s">
        <v>1790</v>
      </c>
      <c r="N398" s="2" t="s">
        <v>293</v>
      </c>
      <c r="O398" s="2" t="s">
        <v>1790</v>
      </c>
    </row>
    <row r="399" spans="1:17" ht="18.75" customHeight="1" x14ac:dyDescent="0.3">
      <c r="A399" s="2" t="s">
        <v>2489</v>
      </c>
      <c r="B399" s="2" t="s">
        <v>2490</v>
      </c>
      <c r="C399" s="2" t="s">
        <v>108</v>
      </c>
      <c r="D399" s="2" t="s">
        <v>827</v>
      </c>
      <c r="E399" s="2" t="s">
        <v>1262</v>
      </c>
      <c r="F399" s="2" t="s">
        <v>2491</v>
      </c>
      <c r="G399" s="2" t="s">
        <v>2492</v>
      </c>
      <c r="H399" s="2" t="s">
        <v>2493</v>
      </c>
      <c r="I399" s="2" t="s">
        <v>2351</v>
      </c>
      <c r="J399" s="2" t="s">
        <v>2494</v>
      </c>
      <c r="K399" s="2" t="s">
        <v>2495</v>
      </c>
      <c r="L399" s="2" t="s">
        <v>2496</v>
      </c>
      <c r="M399" s="2" t="s">
        <v>2497</v>
      </c>
      <c r="N399" s="2" t="s">
        <v>2498</v>
      </c>
      <c r="O399" s="2" t="s">
        <v>2351</v>
      </c>
      <c r="P399" s="2" t="s">
        <v>2499</v>
      </c>
      <c r="Q399" s="2" t="s">
        <v>2500</v>
      </c>
    </row>
    <row r="400" spans="1:17" ht="18.75" customHeight="1" x14ac:dyDescent="0.3">
      <c r="A400" s="2" t="s">
        <v>2501</v>
      </c>
      <c r="B400" s="2" t="s">
        <v>2502</v>
      </c>
      <c r="C400" s="2" t="s">
        <v>78</v>
      </c>
      <c r="D400" s="2" t="s">
        <v>827</v>
      </c>
      <c r="E400" s="2" t="s">
        <v>1262</v>
      </c>
      <c r="F400" s="2" t="s">
        <v>2503</v>
      </c>
      <c r="G400" s="2" t="s">
        <v>2504</v>
      </c>
      <c r="H400" s="2" t="s">
        <v>2505</v>
      </c>
      <c r="I400" s="2" t="s">
        <v>2504</v>
      </c>
      <c r="L400" s="2" t="s">
        <v>2506</v>
      </c>
      <c r="M400" s="2" t="s">
        <v>2504</v>
      </c>
    </row>
    <row r="401" spans="1:17" ht="18.75" customHeight="1" x14ac:dyDescent="0.3">
      <c r="A401" s="2" t="s">
        <v>2507</v>
      </c>
      <c r="B401" s="2" t="s">
        <v>2508</v>
      </c>
      <c r="C401" s="2" t="s">
        <v>108</v>
      </c>
      <c r="D401" s="2" t="s">
        <v>827</v>
      </c>
      <c r="E401" s="2" t="s">
        <v>1262</v>
      </c>
      <c r="F401" s="2" t="s">
        <v>2509</v>
      </c>
      <c r="G401" s="2" t="s">
        <v>1971</v>
      </c>
      <c r="H401" s="2" t="s">
        <v>2510</v>
      </c>
      <c r="I401" s="2" t="s">
        <v>1971</v>
      </c>
      <c r="L401" s="2" t="s">
        <v>1974</v>
      </c>
      <c r="M401" s="2" t="s">
        <v>1971</v>
      </c>
      <c r="N401" s="2" t="s">
        <v>1975</v>
      </c>
      <c r="O401" s="2" t="s">
        <v>1971</v>
      </c>
    </row>
    <row r="402" spans="1:17" ht="18.75" customHeight="1" x14ac:dyDescent="0.3">
      <c r="A402" s="2" t="s">
        <v>2511</v>
      </c>
      <c r="B402" s="2" t="s">
        <v>2512</v>
      </c>
      <c r="C402" s="2" t="s">
        <v>108</v>
      </c>
      <c r="D402" s="2" t="s">
        <v>827</v>
      </c>
      <c r="E402" s="2" t="s">
        <v>1262</v>
      </c>
      <c r="F402" s="2" t="s">
        <v>2513</v>
      </c>
      <c r="G402" s="2" t="s">
        <v>1971</v>
      </c>
      <c r="H402" s="2" t="s">
        <v>2514</v>
      </c>
      <c r="I402" s="2" t="s">
        <v>1971</v>
      </c>
      <c r="L402" s="2" t="s">
        <v>1974</v>
      </c>
      <c r="M402" s="2" t="s">
        <v>1971</v>
      </c>
      <c r="N402" s="2" t="s">
        <v>1975</v>
      </c>
      <c r="O402" s="2" t="s">
        <v>1971</v>
      </c>
    </row>
    <row r="403" spans="1:17" ht="18.75" customHeight="1" x14ac:dyDescent="0.3">
      <c r="A403" s="2" t="s">
        <v>2515</v>
      </c>
      <c r="B403" s="2" t="s">
        <v>2516</v>
      </c>
      <c r="C403" s="2" t="s">
        <v>287</v>
      </c>
      <c r="D403" s="2" t="s">
        <v>827</v>
      </c>
      <c r="E403" s="2" t="s">
        <v>1262</v>
      </c>
      <c r="F403" s="2" t="s">
        <v>2517</v>
      </c>
      <c r="G403" s="2" t="s">
        <v>1790</v>
      </c>
      <c r="H403" s="2" t="s">
        <v>2518</v>
      </c>
      <c r="I403" s="2" t="s">
        <v>1790</v>
      </c>
      <c r="L403" s="2" t="s">
        <v>293</v>
      </c>
      <c r="M403" s="2" t="s">
        <v>292</v>
      </c>
      <c r="N403" s="2" t="s">
        <v>1794</v>
      </c>
      <c r="O403" s="2" t="s">
        <v>1790</v>
      </c>
    </row>
    <row r="404" spans="1:17" ht="18.75" customHeight="1" x14ac:dyDescent="0.3">
      <c r="A404" s="2" t="s">
        <v>2519</v>
      </c>
      <c r="B404" s="2" t="s">
        <v>2520</v>
      </c>
      <c r="C404" s="2" t="s">
        <v>78</v>
      </c>
      <c r="D404" s="2" t="s">
        <v>827</v>
      </c>
      <c r="E404" s="2" t="s">
        <v>1262</v>
      </c>
      <c r="F404" s="2" t="s">
        <v>2521</v>
      </c>
      <c r="G404" s="2" t="s">
        <v>2522</v>
      </c>
      <c r="H404" s="2" t="s">
        <v>2523</v>
      </c>
      <c r="I404" s="2" t="s">
        <v>2522</v>
      </c>
      <c r="J404" s="2" t="s">
        <v>2524</v>
      </c>
      <c r="K404" s="2" t="s">
        <v>2525</v>
      </c>
      <c r="L404" s="2" t="s">
        <v>2526</v>
      </c>
      <c r="M404" s="2" t="s">
        <v>2525</v>
      </c>
    </row>
    <row r="405" spans="1:17" ht="18.75" customHeight="1" x14ac:dyDescent="0.3">
      <c r="A405" s="2" t="s">
        <v>2527</v>
      </c>
      <c r="B405" s="2" t="s">
        <v>2528</v>
      </c>
      <c r="C405" s="2" t="s">
        <v>191</v>
      </c>
      <c r="D405" s="2" t="s">
        <v>827</v>
      </c>
      <c r="E405" s="2" t="s">
        <v>1262</v>
      </c>
      <c r="F405" s="2" t="s">
        <v>2529</v>
      </c>
      <c r="G405" s="2" t="s">
        <v>1571</v>
      </c>
      <c r="H405" s="6" t="s">
        <v>2530</v>
      </c>
      <c r="I405" s="2" t="s">
        <v>1571</v>
      </c>
      <c r="J405" s="6" t="s">
        <v>2531</v>
      </c>
      <c r="K405" s="2" t="s">
        <v>1571</v>
      </c>
      <c r="L405" s="2" t="s">
        <v>2532</v>
      </c>
      <c r="M405" s="2" t="s">
        <v>1571</v>
      </c>
      <c r="N405" s="7" t="s">
        <v>2533</v>
      </c>
      <c r="O405" s="2" t="s">
        <v>1571</v>
      </c>
    </row>
    <row r="406" spans="1:17" ht="18.75" customHeight="1" x14ac:dyDescent="0.3">
      <c r="A406" s="2" t="s">
        <v>2534</v>
      </c>
      <c r="B406" s="2" t="s">
        <v>2535</v>
      </c>
      <c r="C406" s="2" t="s">
        <v>191</v>
      </c>
      <c r="D406" s="2" t="s">
        <v>827</v>
      </c>
      <c r="E406" s="2" t="s">
        <v>1262</v>
      </c>
      <c r="F406" s="2" t="s">
        <v>2536</v>
      </c>
      <c r="G406" s="2" t="s">
        <v>1571</v>
      </c>
      <c r="H406" s="6" t="s">
        <v>2537</v>
      </c>
      <c r="I406" s="2" t="s">
        <v>1571</v>
      </c>
      <c r="J406" s="6" t="s">
        <v>2538</v>
      </c>
      <c r="K406" s="2" t="s">
        <v>1571</v>
      </c>
      <c r="L406" s="2" t="s">
        <v>2539</v>
      </c>
      <c r="M406" s="2" t="s">
        <v>1571</v>
      </c>
      <c r="N406" s="7" t="s">
        <v>2532</v>
      </c>
      <c r="O406" s="2" t="s">
        <v>1571</v>
      </c>
    </row>
    <row r="407" spans="1:17" ht="18.75" customHeight="1" x14ac:dyDescent="0.3">
      <c r="A407" s="2" t="s">
        <v>2540</v>
      </c>
      <c r="B407" s="2" t="s">
        <v>2541</v>
      </c>
      <c r="C407" s="2" t="s">
        <v>209</v>
      </c>
      <c r="D407" s="2" t="s">
        <v>827</v>
      </c>
      <c r="E407" s="2" t="s">
        <v>1262</v>
      </c>
      <c r="F407" s="2" t="s">
        <v>2542</v>
      </c>
      <c r="G407" s="2" t="s">
        <v>2543</v>
      </c>
      <c r="H407" s="2" t="s">
        <v>2544</v>
      </c>
      <c r="I407" s="2" t="s">
        <v>2543</v>
      </c>
      <c r="J407" s="2" t="s">
        <v>2545</v>
      </c>
      <c r="K407" s="2" t="s">
        <v>2543</v>
      </c>
      <c r="L407" s="2" t="s">
        <v>2546</v>
      </c>
      <c r="M407" s="2" t="s">
        <v>2543</v>
      </c>
      <c r="N407" s="2" t="s">
        <v>2547</v>
      </c>
      <c r="O407" s="2" t="s">
        <v>2543</v>
      </c>
      <c r="P407" s="2" t="s">
        <v>2548</v>
      </c>
      <c r="Q407" s="2" t="s">
        <v>2543</v>
      </c>
    </row>
    <row r="408" spans="1:17" ht="18.75" customHeight="1" x14ac:dyDescent="0.3">
      <c r="A408" s="2" t="s">
        <v>2549</v>
      </c>
      <c r="B408" s="2" t="s">
        <v>2550</v>
      </c>
      <c r="C408" s="2" t="s">
        <v>108</v>
      </c>
      <c r="D408" s="2" t="s">
        <v>827</v>
      </c>
      <c r="E408" s="2" t="s">
        <v>1262</v>
      </c>
      <c r="F408" s="2" t="s">
        <v>2551</v>
      </c>
      <c r="G408" s="2" t="s">
        <v>2552</v>
      </c>
      <c r="L408" s="2" t="s">
        <v>2553</v>
      </c>
      <c r="M408" s="2" t="s">
        <v>2552</v>
      </c>
      <c r="N408" s="2" t="s">
        <v>3523</v>
      </c>
      <c r="O408" s="2" t="s">
        <v>2552</v>
      </c>
    </row>
    <row r="409" spans="1:17" ht="18.75" customHeight="1" x14ac:dyDescent="0.3">
      <c r="A409" s="2" t="s">
        <v>2554</v>
      </c>
      <c r="B409" s="2" t="s">
        <v>2555</v>
      </c>
      <c r="C409" s="2" t="s">
        <v>108</v>
      </c>
      <c r="D409" s="2" t="s">
        <v>827</v>
      </c>
      <c r="E409" s="2" t="s">
        <v>1262</v>
      </c>
      <c r="F409" s="2" t="s">
        <v>2556</v>
      </c>
      <c r="G409" s="2" t="s">
        <v>1704</v>
      </c>
      <c r="H409" s="2" t="s">
        <v>2557</v>
      </c>
      <c r="I409" s="2" t="s">
        <v>1704</v>
      </c>
      <c r="L409" s="2" t="s">
        <v>1707</v>
      </c>
      <c r="M409" s="2" t="s">
        <v>1704</v>
      </c>
      <c r="N409" s="2" t="s">
        <v>1706</v>
      </c>
      <c r="O409" s="2" t="s">
        <v>1704</v>
      </c>
    </row>
    <row r="410" spans="1:17" ht="18.75" customHeight="1" x14ac:dyDescent="0.3">
      <c r="A410" s="2" t="s">
        <v>2558</v>
      </c>
      <c r="B410" s="2" t="s">
        <v>2559</v>
      </c>
      <c r="C410" s="2" t="s">
        <v>191</v>
      </c>
      <c r="D410" s="2" t="s">
        <v>827</v>
      </c>
      <c r="E410" s="2" t="s">
        <v>1262</v>
      </c>
      <c r="F410" s="2" t="s">
        <v>2560</v>
      </c>
      <c r="G410" s="2" t="s">
        <v>1571</v>
      </c>
      <c r="H410" s="6" t="s">
        <v>2561</v>
      </c>
      <c r="I410" s="2" t="s">
        <v>1571</v>
      </c>
      <c r="J410" s="6" t="s">
        <v>2562</v>
      </c>
      <c r="K410" s="2" t="s">
        <v>1571</v>
      </c>
      <c r="L410" s="7" t="s">
        <v>1586</v>
      </c>
      <c r="M410" s="2" t="s">
        <v>1571</v>
      </c>
      <c r="N410" s="2" t="s">
        <v>1587</v>
      </c>
      <c r="O410" s="2" t="s">
        <v>1571</v>
      </c>
    </row>
    <row r="411" spans="1:17" ht="18.75" customHeight="1" x14ac:dyDescent="0.3">
      <c r="A411" s="2" t="s">
        <v>2563</v>
      </c>
      <c r="B411" s="2" t="s">
        <v>2564</v>
      </c>
      <c r="C411" s="2" t="s">
        <v>48</v>
      </c>
      <c r="D411" s="2" t="s">
        <v>827</v>
      </c>
      <c r="E411" s="2" t="s">
        <v>1262</v>
      </c>
      <c r="F411" s="2" t="s">
        <v>1346</v>
      </c>
      <c r="G411" s="2" t="s">
        <v>1713</v>
      </c>
      <c r="H411" s="2" t="s">
        <v>2565</v>
      </c>
      <c r="I411" s="2" t="s">
        <v>1713</v>
      </c>
      <c r="J411" s="2" t="s">
        <v>2566</v>
      </c>
      <c r="K411" s="2" t="s">
        <v>1713</v>
      </c>
      <c r="L411" s="2" t="s">
        <v>1712</v>
      </c>
      <c r="M411" s="2" t="s">
        <v>1713</v>
      </c>
    </row>
    <row r="412" spans="1:17" ht="18.75" customHeight="1" x14ac:dyDescent="0.3">
      <c r="A412" s="2" t="s">
        <v>2567</v>
      </c>
      <c r="B412" s="2" t="s">
        <v>2568</v>
      </c>
      <c r="C412" s="2" t="s">
        <v>108</v>
      </c>
      <c r="D412" s="2" t="s">
        <v>827</v>
      </c>
      <c r="E412" s="2" t="s">
        <v>1262</v>
      </c>
      <c r="F412" s="2" t="s">
        <v>1604</v>
      </c>
      <c r="G412" s="2" t="s">
        <v>1605</v>
      </c>
      <c r="H412" s="2" t="s">
        <v>2569</v>
      </c>
      <c r="I412" s="2" t="s">
        <v>2570</v>
      </c>
      <c r="J412" s="2" t="s">
        <v>2571</v>
      </c>
      <c r="K412" s="2" t="s">
        <v>2572</v>
      </c>
      <c r="L412" s="2" t="s">
        <v>1607</v>
      </c>
      <c r="M412" s="2" t="s">
        <v>1605</v>
      </c>
      <c r="N412" s="2" t="s">
        <v>2573</v>
      </c>
      <c r="O412" s="2" t="s">
        <v>2570</v>
      </c>
      <c r="P412" s="2" t="s">
        <v>2574</v>
      </c>
      <c r="Q412" s="2" t="s">
        <v>2572</v>
      </c>
    </row>
    <row r="413" spans="1:17" ht="18.75" customHeight="1" x14ac:dyDescent="0.3">
      <c r="A413" s="2" t="s">
        <v>2575</v>
      </c>
      <c r="B413" s="2" t="s">
        <v>2576</v>
      </c>
      <c r="C413" s="2" t="s">
        <v>152</v>
      </c>
      <c r="D413" s="2" t="s">
        <v>827</v>
      </c>
      <c r="E413" s="2" t="s">
        <v>1262</v>
      </c>
      <c r="F413" s="2" t="s">
        <v>2577</v>
      </c>
      <c r="G413" s="2" t="s">
        <v>1596</v>
      </c>
      <c r="H413" s="2" t="s">
        <v>2578</v>
      </c>
      <c r="I413" s="2" t="s">
        <v>1596</v>
      </c>
      <c r="J413" s="2" t="s">
        <v>2579</v>
      </c>
      <c r="K413" s="2" t="s">
        <v>1596</v>
      </c>
      <c r="L413" s="2" t="s">
        <v>1599</v>
      </c>
      <c r="M413" s="2" t="s">
        <v>1596</v>
      </c>
      <c r="N413" s="2" t="s">
        <v>1600</v>
      </c>
      <c r="O413" s="2" t="s">
        <v>1596</v>
      </c>
      <c r="P413" s="2" t="s">
        <v>2580</v>
      </c>
      <c r="Q413" s="2" t="s">
        <v>1596</v>
      </c>
    </row>
    <row r="414" spans="1:17" ht="18.75" customHeight="1" x14ac:dyDescent="0.3">
      <c r="A414" s="2" t="s">
        <v>2581</v>
      </c>
      <c r="B414" s="2" t="s">
        <v>2582</v>
      </c>
      <c r="C414" s="2" t="s">
        <v>78</v>
      </c>
      <c r="D414" s="2" t="s">
        <v>827</v>
      </c>
      <c r="E414" s="2" t="s">
        <v>1262</v>
      </c>
      <c r="F414" s="2" t="s">
        <v>2583</v>
      </c>
      <c r="G414" s="2" t="s">
        <v>2584</v>
      </c>
      <c r="H414" s="2" t="s">
        <v>2585</v>
      </c>
      <c r="I414" s="2" t="s">
        <v>2584</v>
      </c>
      <c r="L414" s="2" t="s">
        <v>2586</v>
      </c>
      <c r="M414" s="2" t="s">
        <v>2584</v>
      </c>
      <c r="N414" s="2" t="s">
        <v>2587</v>
      </c>
      <c r="O414" s="2" t="s">
        <v>2584</v>
      </c>
      <c r="P414" s="2" t="s">
        <v>2588</v>
      </c>
      <c r="Q414" s="2" t="s">
        <v>2584</v>
      </c>
    </row>
    <row r="415" spans="1:17" ht="18.75" customHeight="1" x14ac:dyDescent="0.3">
      <c r="A415" s="2" t="s">
        <v>2589</v>
      </c>
      <c r="B415" s="2" t="s">
        <v>2590</v>
      </c>
      <c r="C415" s="2" t="s">
        <v>108</v>
      </c>
      <c r="D415" s="2" t="s">
        <v>827</v>
      </c>
      <c r="E415" s="2" t="s">
        <v>1262</v>
      </c>
      <c r="F415" s="2" t="s">
        <v>1909</v>
      </c>
      <c r="G415" s="2" t="s">
        <v>1611</v>
      </c>
      <c r="H415" s="2" t="s">
        <v>1908</v>
      </c>
      <c r="I415" s="2" t="s">
        <v>1611</v>
      </c>
      <c r="J415" s="2" t="s">
        <v>1784</v>
      </c>
      <c r="K415" s="2" t="s">
        <v>1611</v>
      </c>
      <c r="L415" s="2" t="s">
        <v>1613</v>
      </c>
      <c r="M415" s="2" t="s">
        <v>1614</v>
      </c>
      <c r="N415" s="2" t="s">
        <v>2101</v>
      </c>
      <c r="O415" s="2" t="s">
        <v>1611</v>
      </c>
    </row>
    <row r="416" spans="1:17" ht="18.75" customHeight="1" x14ac:dyDescent="0.3">
      <c r="A416" s="2" t="s">
        <v>2591</v>
      </c>
      <c r="B416" s="2" t="s">
        <v>2592</v>
      </c>
      <c r="C416" s="2" t="s">
        <v>108</v>
      </c>
      <c r="D416" s="2" t="s">
        <v>827</v>
      </c>
      <c r="E416" s="2" t="s">
        <v>1262</v>
      </c>
      <c r="F416" s="2" t="s">
        <v>2593</v>
      </c>
      <c r="G416" s="2" t="s">
        <v>1524</v>
      </c>
      <c r="H416" s="2" t="s">
        <v>2594</v>
      </c>
      <c r="I416" s="2" t="s">
        <v>1524</v>
      </c>
      <c r="L416" s="2" t="s">
        <v>1707</v>
      </c>
      <c r="M416" s="2" t="s">
        <v>1704</v>
      </c>
      <c r="N416" s="2" t="s">
        <v>1706</v>
      </c>
      <c r="O416" s="2" t="s">
        <v>1704</v>
      </c>
    </row>
    <row r="417" spans="1:17" ht="18.75" customHeight="1" x14ac:dyDescent="0.3">
      <c r="A417" s="2" t="s">
        <v>2595</v>
      </c>
      <c r="B417" s="2" t="s">
        <v>2596</v>
      </c>
      <c r="C417" s="2" t="s">
        <v>78</v>
      </c>
      <c r="D417" s="2" t="s">
        <v>827</v>
      </c>
      <c r="E417" s="2" t="s">
        <v>1262</v>
      </c>
      <c r="F417" s="2" t="s">
        <v>2597</v>
      </c>
      <c r="G417" s="2" t="s">
        <v>1927</v>
      </c>
      <c r="L417" s="7" t="s">
        <v>2598</v>
      </c>
      <c r="M417" s="7" t="s">
        <v>1930</v>
      </c>
      <c r="N417" s="7" t="s">
        <v>2599</v>
      </c>
      <c r="O417" s="7" t="s">
        <v>1930</v>
      </c>
    </row>
    <row r="418" spans="1:17" ht="18.75" customHeight="1" x14ac:dyDescent="0.3">
      <c r="A418" s="2" t="s">
        <v>2600</v>
      </c>
      <c r="B418" s="2" t="s">
        <v>2601</v>
      </c>
      <c r="C418" s="2" t="s">
        <v>78</v>
      </c>
      <c r="D418" s="2" t="s">
        <v>827</v>
      </c>
      <c r="E418" s="2" t="s">
        <v>1262</v>
      </c>
      <c r="F418" s="2" t="s">
        <v>2602</v>
      </c>
      <c r="G418" s="2" t="s">
        <v>1658</v>
      </c>
      <c r="L418" s="2" t="s">
        <v>1660</v>
      </c>
      <c r="M418" s="2" t="s">
        <v>1658</v>
      </c>
      <c r="N418" s="2" t="s">
        <v>1637</v>
      </c>
      <c r="O418" s="2" t="s">
        <v>1658</v>
      </c>
      <c r="P418" s="2" t="s">
        <v>1636</v>
      </c>
      <c r="Q418" s="2" t="s">
        <v>1658</v>
      </c>
    </row>
    <row r="419" spans="1:17" ht="18.75" customHeight="1" x14ac:dyDescent="0.3">
      <c r="A419" s="2" t="s">
        <v>2603</v>
      </c>
      <c r="B419" s="2" t="s">
        <v>2604</v>
      </c>
      <c r="C419" s="2" t="s">
        <v>78</v>
      </c>
      <c r="D419" s="2" t="s">
        <v>827</v>
      </c>
      <c r="E419" s="2" t="s">
        <v>1262</v>
      </c>
      <c r="F419" s="2" t="s">
        <v>2605</v>
      </c>
      <c r="G419" s="2" t="s">
        <v>2370</v>
      </c>
      <c r="L419" s="2" t="s">
        <v>2051</v>
      </c>
      <c r="M419" s="2" t="s">
        <v>2370</v>
      </c>
    </row>
    <row r="420" spans="1:17" ht="18.75" customHeight="1" x14ac:dyDescent="0.3">
      <c r="A420" s="2" t="s">
        <v>2606</v>
      </c>
      <c r="B420" s="2" t="s">
        <v>2607</v>
      </c>
      <c r="C420" s="2" t="s">
        <v>78</v>
      </c>
      <c r="D420" s="2" t="s">
        <v>827</v>
      </c>
      <c r="E420" s="2" t="s">
        <v>1262</v>
      </c>
      <c r="F420" s="2" t="s">
        <v>2608</v>
      </c>
      <c r="G420" s="2" t="s">
        <v>2609</v>
      </c>
      <c r="H420" s="2" t="s">
        <v>2610</v>
      </c>
      <c r="I420" s="2" t="s">
        <v>2609</v>
      </c>
      <c r="J420" s="2" t="s">
        <v>2611</v>
      </c>
      <c r="K420" s="2" t="s">
        <v>2612</v>
      </c>
      <c r="L420" s="2" t="s">
        <v>2613</v>
      </c>
      <c r="M420" s="2" t="s">
        <v>2614</v>
      </c>
      <c r="N420" s="2" t="s">
        <v>2615</v>
      </c>
      <c r="O420" s="2" t="s">
        <v>2609</v>
      </c>
      <c r="P420" s="2" t="s">
        <v>2616</v>
      </c>
      <c r="Q420" s="2" t="s">
        <v>2609</v>
      </c>
    </row>
    <row r="421" spans="1:17" ht="18.75" customHeight="1" x14ac:dyDescent="0.3">
      <c r="A421" s="2" t="s">
        <v>2617</v>
      </c>
      <c r="B421" s="2" t="s">
        <v>2618</v>
      </c>
      <c r="C421" s="2" t="s">
        <v>123</v>
      </c>
      <c r="D421" s="2" t="s">
        <v>827</v>
      </c>
      <c r="E421" s="2" t="s">
        <v>1262</v>
      </c>
      <c r="F421" s="2" t="s">
        <v>2619</v>
      </c>
      <c r="G421" s="2" t="s">
        <v>1389</v>
      </c>
      <c r="H421" s="2" t="s">
        <v>2620</v>
      </c>
      <c r="I421" s="2" t="s">
        <v>1389</v>
      </c>
      <c r="L421" s="2" t="s">
        <v>2188</v>
      </c>
      <c r="M421" s="2" t="s">
        <v>1389</v>
      </c>
    </row>
    <row r="422" spans="1:17" ht="18.75" customHeight="1" x14ac:dyDescent="0.3">
      <c r="A422" s="2" t="s">
        <v>2621</v>
      </c>
      <c r="B422" s="2" t="s">
        <v>2622</v>
      </c>
      <c r="C422" s="2" t="s">
        <v>376</v>
      </c>
      <c r="D422" s="2" t="s">
        <v>827</v>
      </c>
      <c r="E422" s="2" t="s">
        <v>1262</v>
      </c>
      <c r="F422" s="2" t="s">
        <v>2623</v>
      </c>
      <c r="G422" s="2" t="s">
        <v>2624</v>
      </c>
      <c r="H422" s="2" t="s">
        <v>2625</v>
      </c>
      <c r="I422" s="2" t="s">
        <v>2624</v>
      </c>
      <c r="L422" s="2" t="s">
        <v>2626</v>
      </c>
      <c r="M422" s="2" t="s">
        <v>2627</v>
      </c>
      <c r="N422" s="2" t="s">
        <v>2628</v>
      </c>
      <c r="O422" s="2" t="s">
        <v>2624</v>
      </c>
    </row>
    <row r="423" spans="1:17" ht="18.75" customHeight="1" x14ac:dyDescent="0.3">
      <c r="A423" s="2" t="s">
        <v>2629</v>
      </c>
      <c r="B423" s="2" t="s">
        <v>2630</v>
      </c>
      <c r="C423" s="2" t="s">
        <v>376</v>
      </c>
      <c r="D423" s="2" t="s">
        <v>827</v>
      </c>
      <c r="E423" s="2" t="s">
        <v>1262</v>
      </c>
      <c r="F423" s="2" t="s">
        <v>2631</v>
      </c>
      <c r="G423" s="2" t="s">
        <v>2632</v>
      </c>
      <c r="H423" s="2" t="s">
        <v>2633</v>
      </c>
      <c r="I423" s="2" t="s">
        <v>2632</v>
      </c>
      <c r="L423" s="2" t="s">
        <v>2634</v>
      </c>
      <c r="M423" s="2" t="s">
        <v>2632</v>
      </c>
    </row>
    <row r="424" spans="1:17" ht="18.75" customHeight="1" x14ac:dyDescent="0.3">
      <c r="A424" s="2" t="s">
        <v>2635</v>
      </c>
      <c r="B424" s="2" t="s">
        <v>2636</v>
      </c>
      <c r="C424" s="2" t="s">
        <v>908</v>
      </c>
      <c r="D424" s="2" t="s">
        <v>827</v>
      </c>
      <c r="E424" s="2" t="s">
        <v>1262</v>
      </c>
      <c r="F424" s="2" t="s">
        <v>2637</v>
      </c>
      <c r="G424" s="2" t="s">
        <v>1672</v>
      </c>
      <c r="H424" s="2" t="s">
        <v>2638</v>
      </c>
      <c r="I424" s="2" t="s">
        <v>1672</v>
      </c>
      <c r="L424" s="2" t="s">
        <v>1677</v>
      </c>
      <c r="M424" s="2" t="s">
        <v>1672</v>
      </c>
      <c r="N424" s="2" t="s">
        <v>1676</v>
      </c>
      <c r="O424" s="2" t="s">
        <v>1674</v>
      </c>
    </row>
    <row r="425" spans="1:17" ht="18.75" customHeight="1" x14ac:dyDescent="0.3">
      <c r="A425" s="2" t="s">
        <v>2639</v>
      </c>
      <c r="B425" s="2" t="s">
        <v>2640</v>
      </c>
      <c r="C425" s="2" t="s">
        <v>108</v>
      </c>
      <c r="D425" s="2" t="s">
        <v>827</v>
      </c>
      <c r="E425" s="2" t="s">
        <v>1262</v>
      </c>
      <c r="F425" s="2" t="s">
        <v>2641</v>
      </c>
      <c r="G425" s="2" t="s">
        <v>2642</v>
      </c>
      <c r="L425" s="2" t="s">
        <v>2643</v>
      </c>
      <c r="M425" s="2" t="s">
        <v>2644</v>
      </c>
    </row>
    <row r="426" spans="1:17" ht="18.75" customHeight="1" x14ac:dyDescent="0.3">
      <c r="A426" s="2" t="s">
        <v>2645</v>
      </c>
      <c r="B426" s="2" t="s">
        <v>2646</v>
      </c>
      <c r="C426" s="2" t="s">
        <v>287</v>
      </c>
      <c r="D426" s="2" t="s">
        <v>827</v>
      </c>
      <c r="E426" s="2" t="s">
        <v>1262</v>
      </c>
      <c r="F426" s="2" t="s">
        <v>2647</v>
      </c>
      <c r="G426" s="2" t="s">
        <v>2393</v>
      </c>
      <c r="H426" s="2" t="s">
        <v>2648</v>
      </c>
      <c r="I426" s="2" t="s">
        <v>2393</v>
      </c>
      <c r="J426" s="2" t="s">
        <v>2649</v>
      </c>
      <c r="K426" s="2" t="s">
        <v>2393</v>
      </c>
      <c r="L426" s="2" t="s">
        <v>2650</v>
      </c>
      <c r="M426" s="2" t="s">
        <v>2393</v>
      </c>
    </row>
    <row r="427" spans="1:17" ht="18.75" customHeight="1" x14ac:dyDescent="0.3">
      <c r="A427" s="2" t="s">
        <v>2651</v>
      </c>
      <c r="B427" s="2" t="s">
        <v>2652</v>
      </c>
      <c r="C427" s="2" t="s">
        <v>108</v>
      </c>
      <c r="D427" s="2" t="s">
        <v>827</v>
      </c>
      <c r="E427" s="2" t="s">
        <v>1262</v>
      </c>
      <c r="F427" s="2" t="s">
        <v>2653</v>
      </c>
      <c r="G427" s="2" t="s">
        <v>2644</v>
      </c>
      <c r="L427" s="2" t="s">
        <v>2643</v>
      </c>
      <c r="M427" s="2" t="s">
        <v>2644</v>
      </c>
    </row>
    <row r="428" spans="1:17" ht="18.75" customHeight="1" x14ac:dyDescent="0.3">
      <c r="A428" s="2" t="s">
        <v>2654</v>
      </c>
      <c r="B428" s="2" t="s">
        <v>2655</v>
      </c>
      <c r="C428" s="2" t="s">
        <v>287</v>
      </c>
      <c r="D428" s="2" t="s">
        <v>827</v>
      </c>
      <c r="E428" s="2" t="s">
        <v>1262</v>
      </c>
      <c r="F428" s="2" t="s">
        <v>2656</v>
      </c>
      <c r="G428" s="2" t="s">
        <v>292</v>
      </c>
      <c r="H428" s="2" t="s">
        <v>2657</v>
      </c>
      <c r="I428" s="2" t="s">
        <v>292</v>
      </c>
      <c r="J428" s="2" t="s">
        <v>2658</v>
      </c>
      <c r="K428" s="2" t="s">
        <v>1790</v>
      </c>
      <c r="L428" s="2" t="s">
        <v>293</v>
      </c>
      <c r="M428" s="2" t="s">
        <v>292</v>
      </c>
      <c r="N428" s="2" t="s">
        <v>1794</v>
      </c>
      <c r="O428" s="2" t="s">
        <v>1790</v>
      </c>
    </row>
    <row r="429" spans="1:17" ht="18.75" customHeight="1" x14ac:dyDescent="0.3">
      <c r="A429" s="2" t="s">
        <v>2659</v>
      </c>
      <c r="B429" s="2" t="s">
        <v>2660</v>
      </c>
      <c r="C429" s="2" t="s">
        <v>108</v>
      </c>
      <c r="D429" s="2" t="s">
        <v>827</v>
      </c>
      <c r="E429" s="2" t="s">
        <v>1262</v>
      </c>
      <c r="F429" s="2" t="s">
        <v>2661</v>
      </c>
      <c r="G429" s="2" t="s">
        <v>2644</v>
      </c>
      <c r="H429" s="2" t="s">
        <v>2662</v>
      </c>
      <c r="I429" s="2" t="s">
        <v>2644</v>
      </c>
      <c r="L429" s="2" t="s">
        <v>2643</v>
      </c>
      <c r="M429" s="2" t="s">
        <v>2644</v>
      </c>
    </row>
    <row r="430" spans="1:17" ht="18.75" customHeight="1" x14ac:dyDescent="0.3">
      <c r="A430" s="2" t="s">
        <v>2663</v>
      </c>
      <c r="B430" s="2" t="s">
        <v>2664</v>
      </c>
      <c r="C430" s="2" t="s">
        <v>123</v>
      </c>
      <c r="D430" s="2" t="s">
        <v>827</v>
      </c>
      <c r="E430" s="2" t="s">
        <v>1262</v>
      </c>
      <c r="F430" s="2" t="s">
        <v>2665</v>
      </c>
      <c r="G430" s="2" t="s">
        <v>1979</v>
      </c>
      <c r="H430" s="2" t="s">
        <v>2666</v>
      </c>
      <c r="I430" s="2" t="s">
        <v>1979</v>
      </c>
      <c r="J430" s="2" t="s">
        <v>2667</v>
      </c>
      <c r="K430" s="2" t="s">
        <v>1979</v>
      </c>
      <c r="L430" s="2" t="s">
        <v>1984</v>
      </c>
      <c r="M430" s="2" t="s">
        <v>1979</v>
      </c>
      <c r="N430" s="2" t="s">
        <v>1983</v>
      </c>
      <c r="O430" s="2" t="s">
        <v>1979</v>
      </c>
      <c r="P430" s="2" t="s">
        <v>1982</v>
      </c>
      <c r="Q430" s="2" t="s">
        <v>1979</v>
      </c>
    </row>
    <row r="431" spans="1:17" ht="18.75" customHeight="1" x14ac:dyDescent="0.3">
      <c r="A431" s="2" t="s">
        <v>2668</v>
      </c>
      <c r="B431" s="2" t="s">
        <v>2669</v>
      </c>
      <c r="C431" s="2" t="s">
        <v>123</v>
      </c>
      <c r="D431" s="2" t="s">
        <v>827</v>
      </c>
      <c r="E431" s="2" t="s">
        <v>1262</v>
      </c>
      <c r="F431" s="2" t="s">
        <v>2670</v>
      </c>
      <c r="G431" s="2" t="s">
        <v>2671</v>
      </c>
      <c r="H431" s="2" t="s">
        <v>2672</v>
      </c>
      <c r="I431" s="2" t="s">
        <v>2671</v>
      </c>
      <c r="J431" s="2" t="s">
        <v>2673</v>
      </c>
      <c r="K431" s="2" t="s">
        <v>2671</v>
      </c>
      <c r="L431" s="2" t="s">
        <v>2674</v>
      </c>
      <c r="M431" s="2" t="s">
        <v>2671</v>
      </c>
      <c r="N431" s="2" t="s">
        <v>2675</v>
      </c>
      <c r="O431" s="2" t="s">
        <v>2671</v>
      </c>
    </row>
    <row r="432" spans="1:17" ht="18.75" customHeight="1" x14ac:dyDescent="0.3">
      <c r="A432" s="2" t="s">
        <v>2676</v>
      </c>
      <c r="B432" s="2" t="s">
        <v>2677</v>
      </c>
      <c r="C432" s="2" t="s">
        <v>108</v>
      </c>
      <c r="D432" s="2" t="s">
        <v>827</v>
      </c>
      <c r="E432" s="2" t="s">
        <v>1262</v>
      </c>
      <c r="F432" s="2" t="s">
        <v>2087</v>
      </c>
      <c r="G432" s="2" t="s">
        <v>2088</v>
      </c>
      <c r="H432" s="2" t="s">
        <v>2085</v>
      </c>
      <c r="I432" s="2" t="s">
        <v>2086</v>
      </c>
      <c r="L432" s="2" t="s">
        <v>2678</v>
      </c>
      <c r="M432" s="2" t="s">
        <v>2088</v>
      </c>
      <c r="N432" s="2" t="s">
        <v>2089</v>
      </c>
      <c r="O432" s="2" t="s">
        <v>2086</v>
      </c>
    </row>
    <row r="433" spans="1:17" ht="18.75" customHeight="1" x14ac:dyDescent="0.3">
      <c r="A433" s="2" t="s">
        <v>2679</v>
      </c>
      <c r="B433" s="2" t="s">
        <v>2680</v>
      </c>
      <c r="C433" s="2" t="s">
        <v>287</v>
      </c>
      <c r="D433" s="2" t="s">
        <v>827</v>
      </c>
      <c r="E433" s="2" t="s">
        <v>1262</v>
      </c>
      <c r="F433" s="2" t="s">
        <v>2681</v>
      </c>
      <c r="G433" s="2" t="s">
        <v>1790</v>
      </c>
      <c r="H433" s="2" t="s">
        <v>2682</v>
      </c>
      <c r="I433" s="2" t="s">
        <v>1790</v>
      </c>
      <c r="J433" s="2" t="s">
        <v>2683</v>
      </c>
      <c r="K433" s="2" t="s">
        <v>1790</v>
      </c>
      <c r="L433" s="2" t="s">
        <v>1794</v>
      </c>
      <c r="M433" s="2" t="s">
        <v>1790</v>
      </c>
      <c r="N433" s="2" t="s">
        <v>293</v>
      </c>
      <c r="O433" s="2" t="s">
        <v>1790</v>
      </c>
    </row>
    <row r="434" spans="1:17" ht="18.75" customHeight="1" x14ac:dyDescent="0.3">
      <c r="A434" s="2" t="s">
        <v>2684</v>
      </c>
      <c r="B434" s="2" t="s">
        <v>2685</v>
      </c>
      <c r="C434" s="2" t="s">
        <v>108</v>
      </c>
      <c r="D434" s="2" t="s">
        <v>827</v>
      </c>
      <c r="E434" s="2" t="s">
        <v>1262</v>
      </c>
      <c r="F434" s="2" t="s">
        <v>2686</v>
      </c>
      <c r="G434" s="2" t="s">
        <v>1704</v>
      </c>
      <c r="H434" s="2" t="s">
        <v>2687</v>
      </c>
      <c r="I434" s="2" t="s">
        <v>1704</v>
      </c>
      <c r="J434" s="2" t="s">
        <v>2688</v>
      </c>
      <c r="K434" s="2" t="s">
        <v>1704</v>
      </c>
      <c r="L434" s="2" t="s">
        <v>1706</v>
      </c>
      <c r="M434" s="2" t="s">
        <v>1704</v>
      </c>
      <c r="N434" s="2" t="s">
        <v>1707</v>
      </c>
      <c r="O434" s="2" t="s">
        <v>1704</v>
      </c>
    </row>
    <row r="435" spans="1:17" ht="18.75" customHeight="1" x14ac:dyDescent="0.3">
      <c r="A435" s="2" t="s">
        <v>2689</v>
      </c>
      <c r="B435" s="2" t="s">
        <v>2690</v>
      </c>
      <c r="C435" s="2" t="s">
        <v>108</v>
      </c>
      <c r="D435" s="2" t="s">
        <v>827</v>
      </c>
      <c r="E435" s="2" t="s">
        <v>1262</v>
      </c>
      <c r="F435" s="2" t="s">
        <v>2691</v>
      </c>
      <c r="G435" s="2" t="s">
        <v>2692</v>
      </c>
      <c r="L435" s="2" t="s">
        <v>2693</v>
      </c>
      <c r="M435" s="2" t="s">
        <v>2692</v>
      </c>
    </row>
    <row r="436" spans="1:17" ht="18.75" customHeight="1" x14ac:dyDescent="0.3">
      <c r="A436" s="2" t="s">
        <v>2694</v>
      </c>
      <c r="B436" s="2" t="s">
        <v>2695</v>
      </c>
      <c r="C436" s="2" t="s">
        <v>31</v>
      </c>
      <c r="D436" s="2" t="s">
        <v>827</v>
      </c>
      <c r="E436" s="2" t="s">
        <v>1262</v>
      </c>
      <c r="F436" s="2" t="s">
        <v>2696</v>
      </c>
      <c r="G436" s="2" t="s">
        <v>2697</v>
      </c>
      <c r="H436" s="2" t="s">
        <v>2698</v>
      </c>
      <c r="I436" s="2" t="s">
        <v>2699</v>
      </c>
      <c r="L436" s="2" t="s">
        <v>2700</v>
      </c>
      <c r="M436" s="2" t="s">
        <v>2701</v>
      </c>
      <c r="N436" s="2" t="s">
        <v>1746</v>
      </c>
      <c r="O436" s="2" t="s">
        <v>2702</v>
      </c>
      <c r="P436" s="2" t="s">
        <v>2703</v>
      </c>
      <c r="Q436" s="2" t="s">
        <v>2704</v>
      </c>
    </row>
    <row r="437" spans="1:17" ht="18.75" customHeight="1" x14ac:dyDescent="0.3">
      <c r="A437" s="2" t="s">
        <v>2705</v>
      </c>
      <c r="B437" s="2" t="s">
        <v>2706</v>
      </c>
      <c r="C437" s="2" t="s">
        <v>191</v>
      </c>
      <c r="D437" s="2" t="s">
        <v>1144</v>
      </c>
      <c r="E437" s="2" t="s">
        <v>1262</v>
      </c>
      <c r="F437" s="2" t="s">
        <v>2707</v>
      </c>
      <c r="G437" s="2" t="s">
        <v>2708</v>
      </c>
      <c r="H437" s="2" t="s">
        <v>2709</v>
      </c>
      <c r="I437" s="2" t="s">
        <v>2708</v>
      </c>
      <c r="L437" s="2" t="s">
        <v>2710</v>
      </c>
      <c r="M437" s="2" t="s">
        <v>2708</v>
      </c>
      <c r="N437" s="2" t="s">
        <v>2711</v>
      </c>
      <c r="O437" s="2" t="s">
        <v>2708</v>
      </c>
    </row>
    <row r="438" spans="1:17" ht="18.75" customHeight="1" x14ac:dyDescent="0.3">
      <c r="A438" s="2" t="s">
        <v>2712</v>
      </c>
      <c r="B438" s="2" t="s">
        <v>2713</v>
      </c>
      <c r="C438" s="2" t="s">
        <v>209</v>
      </c>
      <c r="D438" s="2" t="s">
        <v>1144</v>
      </c>
      <c r="E438" s="2" t="s">
        <v>1262</v>
      </c>
      <c r="F438" s="2" t="s">
        <v>2714</v>
      </c>
      <c r="G438" s="2" t="s">
        <v>1302</v>
      </c>
      <c r="H438" s="2" t="s">
        <v>2715</v>
      </c>
      <c r="I438" s="2" t="s">
        <v>1302</v>
      </c>
      <c r="J438" s="2" t="s">
        <v>2716</v>
      </c>
      <c r="K438" s="2" t="s">
        <v>1302</v>
      </c>
      <c r="L438" s="2" t="s">
        <v>1305</v>
      </c>
      <c r="M438" s="2" t="s">
        <v>1302</v>
      </c>
      <c r="N438" s="2" t="s">
        <v>1306</v>
      </c>
      <c r="O438" s="2" t="s">
        <v>1302</v>
      </c>
    </row>
    <row r="439" spans="1:17" ht="18.75" customHeight="1" x14ac:dyDescent="0.3">
      <c r="A439" s="2" t="s">
        <v>2717</v>
      </c>
      <c r="B439" s="2" t="s">
        <v>2718</v>
      </c>
      <c r="C439" s="2" t="s">
        <v>191</v>
      </c>
      <c r="D439" s="2" t="s">
        <v>1144</v>
      </c>
      <c r="E439" s="2" t="s">
        <v>1262</v>
      </c>
      <c r="F439" s="2" t="s">
        <v>2719</v>
      </c>
      <c r="G439" s="2" t="s">
        <v>1310</v>
      </c>
      <c r="H439" s="2" t="s">
        <v>2720</v>
      </c>
      <c r="I439" s="2" t="s">
        <v>1310</v>
      </c>
      <c r="J439" s="2" t="s">
        <v>2721</v>
      </c>
      <c r="K439" s="2" t="s">
        <v>1310</v>
      </c>
      <c r="L439" s="2" t="s">
        <v>1313</v>
      </c>
      <c r="M439" s="2" t="s">
        <v>1310</v>
      </c>
      <c r="N439" s="2" t="s">
        <v>1314</v>
      </c>
      <c r="O439" s="2" t="s">
        <v>1310</v>
      </c>
    </row>
    <row r="440" spans="1:17" ht="18.75" customHeight="1" x14ac:dyDescent="0.3">
      <c r="A440" s="2" t="s">
        <v>2722</v>
      </c>
      <c r="B440" s="2" t="s">
        <v>2723</v>
      </c>
      <c r="C440" s="2" t="s">
        <v>108</v>
      </c>
      <c r="D440" s="2" t="s">
        <v>1144</v>
      </c>
      <c r="E440" s="2" t="s">
        <v>1262</v>
      </c>
      <c r="F440" s="2" t="s">
        <v>2724</v>
      </c>
      <c r="G440" s="2" t="s">
        <v>2402</v>
      </c>
      <c r="H440" s="2" t="s">
        <v>2725</v>
      </c>
      <c r="I440" s="2" t="s">
        <v>2402</v>
      </c>
      <c r="L440" s="2" t="s">
        <v>2405</v>
      </c>
      <c r="M440" s="2" t="s">
        <v>2402</v>
      </c>
    </row>
    <row r="441" spans="1:17" ht="18.75" customHeight="1" x14ac:dyDescent="0.3">
      <c r="A441" s="2" t="s">
        <v>2726</v>
      </c>
      <c r="B441" s="2" t="s">
        <v>2727</v>
      </c>
      <c r="C441" s="2" t="s">
        <v>108</v>
      </c>
      <c r="D441" s="2" t="s">
        <v>1144</v>
      </c>
      <c r="E441" s="2" t="s">
        <v>1262</v>
      </c>
      <c r="F441" s="2" t="s">
        <v>2728</v>
      </c>
      <c r="G441" s="2" t="s">
        <v>2351</v>
      </c>
      <c r="L441" s="2" t="s">
        <v>2569</v>
      </c>
      <c r="M441" s="2" t="s">
        <v>2351</v>
      </c>
    </row>
    <row r="442" spans="1:17" ht="18.75" customHeight="1" x14ac:dyDescent="0.3">
      <c r="A442" s="2" t="s">
        <v>2729</v>
      </c>
      <c r="B442" s="2" t="s">
        <v>2730</v>
      </c>
      <c r="C442" s="2" t="s">
        <v>191</v>
      </c>
      <c r="D442" s="2" t="s">
        <v>1144</v>
      </c>
      <c r="E442" s="2" t="s">
        <v>1262</v>
      </c>
      <c r="F442" s="2" t="s">
        <v>2731</v>
      </c>
      <c r="G442" s="2" t="s">
        <v>1329</v>
      </c>
      <c r="H442" s="2" t="s">
        <v>2732</v>
      </c>
      <c r="I442" s="2" t="s">
        <v>1329</v>
      </c>
      <c r="J442" s="2" t="s">
        <v>2733</v>
      </c>
      <c r="K442" s="2" t="s">
        <v>1329</v>
      </c>
      <c r="L442" s="2" t="s">
        <v>1334</v>
      </c>
      <c r="M442" s="2" t="s">
        <v>1333</v>
      </c>
      <c r="N442" s="2" t="s">
        <v>2734</v>
      </c>
      <c r="O442" s="2" t="s">
        <v>2306</v>
      </c>
      <c r="P442" s="2" t="s">
        <v>2305</v>
      </c>
      <c r="Q442" s="2" t="s">
        <v>2306</v>
      </c>
    </row>
    <row r="443" spans="1:17" ht="18.75" customHeight="1" x14ac:dyDescent="0.3">
      <c r="A443" s="2" t="s">
        <v>2735</v>
      </c>
      <c r="B443" s="2" t="s">
        <v>2736</v>
      </c>
      <c r="C443" s="2" t="s">
        <v>78</v>
      </c>
      <c r="D443" s="2" t="s">
        <v>1144</v>
      </c>
      <c r="E443" s="2" t="s">
        <v>1262</v>
      </c>
      <c r="F443" s="2" t="s">
        <v>2737</v>
      </c>
      <c r="G443" s="2" t="s">
        <v>2738</v>
      </c>
      <c r="H443" s="2" t="s">
        <v>2739</v>
      </c>
      <c r="I443" s="2" t="s">
        <v>2740</v>
      </c>
      <c r="L443" s="2" t="s">
        <v>2741</v>
      </c>
      <c r="M443" s="2" t="s">
        <v>2740</v>
      </c>
    </row>
    <row r="444" spans="1:17" ht="18.75" customHeight="1" x14ac:dyDescent="0.3">
      <c r="A444" s="2" t="s">
        <v>2742</v>
      </c>
      <c r="B444" s="2" t="s">
        <v>2743</v>
      </c>
      <c r="C444" s="2" t="s">
        <v>191</v>
      </c>
      <c r="D444" s="2" t="s">
        <v>1144</v>
      </c>
      <c r="E444" s="2" t="s">
        <v>1262</v>
      </c>
      <c r="F444" s="9" t="s">
        <v>2744</v>
      </c>
      <c r="G444" s="2" t="s">
        <v>1571</v>
      </c>
      <c r="H444" s="6" t="s">
        <v>2745</v>
      </c>
      <c r="I444" s="2" t="s">
        <v>1571</v>
      </c>
      <c r="J444" s="6" t="s">
        <v>2746</v>
      </c>
      <c r="K444" s="2" t="s">
        <v>1571</v>
      </c>
      <c r="L444" s="2" t="s">
        <v>2747</v>
      </c>
      <c r="M444" s="2" t="s">
        <v>1571</v>
      </c>
      <c r="N444" s="7" t="s">
        <v>2748</v>
      </c>
      <c r="O444" s="2" t="s">
        <v>1571</v>
      </c>
    </row>
    <row r="445" spans="1:17" ht="18.75" customHeight="1" x14ac:dyDescent="0.3">
      <c r="A445" s="2" t="s">
        <v>2749</v>
      </c>
      <c r="B445" s="2" t="s">
        <v>2750</v>
      </c>
      <c r="C445" s="2" t="s">
        <v>191</v>
      </c>
      <c r="D445" s="2" t="s">
        <v>1144</v>
      </c>
      <c r="E445" s="2" t="s">
        <v>1262</v>
      </c>
      <c r="F445" s="2" t="s">
        <v>2731</v>
      </c>
      <c r="G445" s="2" t="s">
        <v>1329</v>
      </c>
      <c r="H445" s="2" t="s">
        <v>2751</v>
      </c>
      <c r="I445" s="2" t="s">
        <v>1329</v>
      </c>
      <c r="J445" s="2" t="s">
        <v>2752</v>
      </c>
      <c r="K445" s="2" t="s">
        <v>1329</v>
      </c>
      <c r="L445" s="2" t="s">
        <v>1334</v>
      </c>
      <c r="M445" s="2" t="s">
        <v>1333</v>
      </c>
      <c r="N445" s="2" t="s">
        <v>2753</v>
      </c>
      <c r="O445" s="2" t="s">
        <v>1333</v>
      </c>
      <c r="P445" s="2" t="s">
        <v>2754</v>
      </c>
      <c r="Q445" s="2" t="s">
        <v>2755</v>
      </c>
    </row>
    <row r="446" spans="1:17" ht="18.75" customHeight="1" x14ac:dyDescent="0.3">
      <c r="A446" s="2" t="s">
        <v>2756</v>
      </c>
      <c r="B446" s="2" t="s">
        <v>2757</v>
      </c>
      <c r="C446" s="2" t="s">
        <v>238</v>
      </c>
      <c r="D446" s="2" t="s">
        <v>1144</v>
      </c>
      <c r="E446" s="2" t="s">
        <v>1262</v>
      </c>
      <c r="F446" s="2" t="s">
        <v>2758</v>
      </c>
      <c r="G446" s="2" t="s">
        <v>2759</v>
      </c>
      <c r="H446" s="2" t="s">
        <v>2760</v>
      </c>
      <c r="I446" s="2" t="s">
        <v>2761</v>
      </c>
      <c r="J446" s="2" t="s">
        <v>2762</v>
      </c>
      <c r="K446" s="2" t="s">
        <v>2763</v>
      </c>
    </row>
    <row r="447" spans="1:17" ht="18.75" customHeight="1" x14ac:dyDescent="0.3">
      <c r="A447" s="2" t="s">
        <v>2764</v>
      </c>
      <c r="B447" s="2" t="s">
        <v>2765</v>
      </c>
      <c r="C447" s="2" t="s">
        <v>152</v>
      </c>
      <c r="D447" s="2" t="s">
        <v>1144</v>
      </c>
      <c r="E447" s="2" t="s">
        <v>1262</v>
      </c>
      <c r="F447" s="2" t="s">
        <v>2766</v>
      </c>
      <c r="G447" s="2" t="s">
        <v>1381</v>
      </c>
      <c r="H447" s="2" t="s">
        <v>2767</v>
      </c>
      <c r="I447" s="2" t="s">
        <v>1381</v>
      </c>
      <c r="J447" s="2" t="s">
        <v>2768</v>
      </c>
      <c r="K447" s="2" t="s">
        <v>1381</v>
      </c>
      <c r="L447" s="2" t="s">
        <v>1384</v>
      </c>
      <c r="M447" s="2" t="s">
        <v>1381</v>
      </c>
      <c r="N447" s="2" t="s">
        <v>1385</v>
      </c>
      <c r="O447" s="2" t="s">
        <v>1381</v>
      </c>
    </row>
    <row r="448" spans="1:17" ht="18.75" customHeight="1" x14ac:dyDescent="0.3">
      <c r="A448" s="2" t="s">
        <v>2769</v>
      </c>
      <c r="B448" s="2" t="s">
        <v>2770</v>
      </c>
      <c r="C448" s="2" t="s">
        <v>31</v>
      </c>
      <c r="D448" s="2" t="s">
        <v>1144</v>
      </c>
      <c r="E448" s="2" t="s">
        <v>1262</v>
      </c>
      <c r="F448" s="2" t="s">
        <v>2771</v>
      </c>
      <c r="G448" s="2" t="s">
        <v>1956</v>
      </c>
      <c r="H448" s="2" t="s">
        <v>2772</v>
      </c>
      <c r="I448" s="2" t="s">
        <v>1953</v>
      </c>
      <c r="L448" s="2" t="s">
        <v>1955</v>
      </c>
      <c r="M448" s="2" t="s">
        <v>1956</v>
      </c>
    </row>
    <row r="449" spans="1:17" ht="18.75" customHeight="1" x14ac:dyDescent="0.3">
      <c r="A449" s="2" t="s">
        <v>2773</v>
      </c>
      <c r="B449" s="2" t="s">
        <v>2774</v>
      </c>
      <c r="C449" s="2" t="s">
        <v>20</v>
      </c>
      <c r="D449" s="2" t="s">
        <v>1144</v>
      </c>
      <c r="E449" s="2" t="s">
        <v>1262</v>
      </c>
      <c r="F449" s="2" t="s">
        <v>2775</v>
      </c>
      <c r="G449" s="2" t="s">
        <v>2776</v>
      </c>
      <c r="H449" s="2" t="s">
        <v>2777</v>
      </c>
      <c r="I449" s="2" t="s">
        <v>2776</v>
      </c>
      <c r="J449" s="2" t="s">
        <v>2778</v>
      </c>
      <c r="K449" s="2" t="s">
        <v>2776</v>
      </c>
      <c r="L449" s="2" t="s">
        <v>2779</v>
      </c>
      <c r="M449" s="2" t="s">
        <v>2780</v>
      </c>
      <c r="N449" s="2" t="s">
        <v>2781</v>
      </c>
      <c r="O449" s="2" t="s">
        <v>2780</v>
      </c>
      <c r="P449" s="2" t="s">
        <v>2782</v>
      </c>
      <c r="Q449" s="2" t="s">
        <v>2780</v>
      </c>
    </row>
    <row r="450" spans="1:17" ht="18.75" customHeight="1" x14ac:dyDescent="0.3">
      <c r="A450" s="2" t="s">
        <v>2783</v>
      </c>
      <c r="B450" s="2" t="s">
        <v>2784</v>
      </c>
      <c r="C450" s="2" t="s">
        <v>31</v>
      </c>
      <c r="D450" s="2" t="s">
        <v>21</v>
      </c>
      <c r="E450" s="2" t="s">
        <v>2785</v>
      </c>
      <c r="F450" s="2" t="s">
        <v>2786</v>
      </c>
      <c r="G450" s="2" t="s">
        <v>2787</v>
      </c>
      <c r="L450" s="2" t="s">
        <v>34</v>
      </c>
      <c r="M450" s="2" t="s">
        <v>35</v>
      </c>
      <c r="N450" s="2" t="s">
        <v>36</v>
      </c>
      <c r="O450" s="2" t="s">
        <v>37</v>
      </c>
    </row>
    <row r="451" spans="1:17" ht="18.75" customHeight="1" x14ac:dyDescent="0.3">
      <c r="A451" s="2" t="s">
        <v>2788</v>
      </c>
      <c r="B451" s="2" t="s">
        <v>2789</v>
      </c>
      <c r="C451" s="2" t="s">
        <v>31</v>
      </c>
      <c r="D451" s="2" t="s">
        <v>21</v>
      </c>
      <c r="E451" s="2" t="s">
        <v>2785</v>
      </c>
      <c r="F451" s="2" t="s">
        <v>2790</v>
      </c>
      <c r="G451" s="2" t="s">
        <v>2791</v>
      </c>
      <c r="H451" s="2" t="s">
        <v>2792</v>
      </c>
      <c r="I451" s="2" t="s">
        <v>2793</v>
      </c>
      <c r="J451" s="2" t="s">
        <v>2794</v>
      </c>
      <c r="K451" s="2" t="s">
        <v>2793</v>
      </c>
      <c r="L451" s="2" t="s">
        <v>34</v>
      </c>
      <c r="M451" s="2" t="s">
        <v>35</v>
      </c>
      <c r="N451" s="2" t="s">
        <v>36</v>
      </c>
      <c r="O451" s="2" t="s">
        <v>37</v>
      </c>
    </row>
    <row r="452" spans="1:17" ht="18.75" customHeight="1" x14ac:dyDescent="0.3">
      <c r="A452" s="2" t="s">
        <v>2795</v>
      </c>
      <c r="B452" s="2" t="s">
        <v>2796</v>
      </c>
      <c r="C452" s="2" t="s">
        <v>31</v>
      </c>
      <c r="D452" s="2" t="s">
        <v>21</v>
      </c>
      <c r="E452" s="2" t="s">
        <v>2785</v>
      </c>
      <c r="F452" s="2" t="s">
        <v>2797</v>
      </c>
      <c r="G452" s="2" t="s">
        <v>2798</v>
      </c>
      <c r="H452" s="2" t="s">
        <v>2799</v>
      </c>
      <c r="I452" s="2" t="s">
        <v>2798</v>
      </c>
      <c r="J452" s="2" t="s">
        <v>2800</v>
      </c>
      <c r="K452" s="2" t="s">
        <v>2798</v>
      </c>
      <c r="L452" s="2" t="s">
        <v>2801</v>
      </c>
      <c r="M452" s="2" t="s">
        <v>2798</v>
      </c>
      <c r="N452" s="2" t="s">
        <v>2802</v>
      </c>
      <c r="O452" s="2" t="s">
        <v>2798</v>
      </c>
    </row>
    <row r="453" spans="1:17" ht="18.75" customHeight="1" x14ac:dyDescent="0.3">
      <c r="A453" s="2" t="s">
        <v>2803</v>
      </c>
      <c r="B453" s="2" t="s">
        <v>2804</v>
      </c>
      <c r="C453" s="2" t="s">
        <v>31</v>
      </c>
      <c r="D453" s="2" t="s">
        <v>21</v>
      </c>
      <c r="E453" s="2" t="s">
        <v>2785</v>
      </c>
      <c r="F453" s="2" t="s">
        <v>2805</v>
      </c>
      <c r="G453" s="2" t="s">
        <v>2806</v>
      </c>
      <c r="H453" s="2" t="s">
        <v>2807</v>
      </c>
      <c r="I453" s="2" t="s">
        <v>2806</v>
      </c>
      <c r="J453" s="2" t="s">
        <v>2808</v>
      </c>
      <c r="K453" s="2" t="s">
        <v>2806</v>
      </c>
      <c r="L453" s="2" t="s">
        <v>2809</v>
      </c>
      <c r="M453" s="2" t="s">
        <v>2810</v>
      </c>
      <c r="N453" s="2" t="s">
        <v>2811</v>
      </c>
      <c r="O453" s="2" t="s">
        <v>2812</v>
      </c>
    </row>
    <row r="454" spans="1:17" ht="18.75" customHeight="1" x14ac:dyDescent="0.3">
      <c r="A454" s="2" t="s">
        <v>2813</v>
      </c>
      <c r="B454" s="2" t="s">
        <v>2814</v>
      </c>
      <c r="C454" s="2" t="s">
        <v>31</v>
      </c>
      <c r="D454" s="2" t="s">
        <v>21</v>
      </c>
      <c r="E454" s="2" t="s">
        <v>2785</v>
      </c>
      <c r="F454" s="2" t="s">
        <v>2815</v>
      </c>
      <c r="G454" s="2" t="s">
        <v>2816</v>
      </c>
      <c r="H454" s="2" t="s">
        <v>2817</v>
      </c>
      <c r="I454" s="2" t="s">
        <v>2816</v>
      </c>
      <c r="J454" s="2" t="s">
        <v>2818</v>
      </c>
      <c r="K454" s="2" t="s">
        <v>2816</v>
      </c>
      <c r="L454" s="2" t="s">
        <v>2819</v>
      </c>
      <c r="M454" s="2" t="s">
        <v>2820</v>
      </c>
      <c r="N454" s="2" t="s">
        <v>2821</v>
      </c>
      <c r="O454" s="2" t="s">
        <v>2820</v>
      </c>
    </row>
    <row r="455" spans="1:17" ht="18.75" customHeight="1" x14ac:dyDescent="0.3">
      <c r="A455" s="2" t="s">
        <v>2822</v>
      </c>
      <c r="B455" s="2" t="s">
        <v>2823</v>
      </c>
      <c r="C455" s="2" t="s">
        <v>78</v>
      </c>
      <c r="D455" s="2" t="s">
        <v>21</v>
      </c>
      <c r="E455" s="2" t="s">
        <v>2785</v>
      </c>
      <c r="F455" s="2" t="s">
        <v>2824</v>
      </c>
      <c r="G455" s="2" t="s">
        <v>2825</v>
      </c>
      <c r="H455" s="2" t="s">
        <v>2826</v>
      </c>
      <c r="I455" s="2" t="s">
        <v>2825</v>
      </c>
      <c r="J455" s="2" t="s">
        <v>2827</v>
      </c>
      <c r="K455" s="2" t="s">
        <v>2825</v>
      </c>
      <c r="L455" s="2" t="s">
        <v>2828</v>
      </c>
      <c r="M455" s="2" t="s">
        <v>2825</v>
      </c>
    </row>
    <row r="456" spans="1:17" ht="18.75" customHeight="1" x14ac:dyDescent="0.3">
      <c r="A456" s="2" t="s">
        <v>2829</v>
      </c>
      <c r="B456" s="2" t="s">
        <v>2830</v>
      </c>
      <c r="C456" s="2" t="s">
        <v>20</v>
      </c>
      <c r="D456" s="2" t="s">
        <v>21</v>
      </c>
      <c r="E456" s="2" t="s">
        <v>2785</v>
      </c>
      <c r="F456" s="2" t="s">
        <v>2831</v>
      </c>
      <c r="G456" s="2" t="s">
        <v>2832</v>
      </c>
      <c r="H456" s="2" t="s">
        <v>2833</v>
      </c>
      <c r="I456" s="2" t="s">
        <v>2832</v>
      </c>
      <c r="J456" s="2" t="s">
        <v>2834</v>
      </c>
      <c r="K456" s="2" t="s">
        <v>2832</v>
      </c>
      <c r="L456" s="2" t="s">
        <v>2835</v>
      </c>
      <c r="M456" s="2" t="s">
        <v>2832</v>
      </c>
    </row>
    <row r="457" spans="1:17" ht="18.75" customHeight="1" x14ac:dyDescent="0.3">
      <c r="A457" s="2" t="s">
        <v>2836</v>
      </c>
      <c r="B457" s="2" t="s">
        <v>2837</v>
      </c>
      <c r="C457" s="2" t="s">
        <v>303</v>
      </c>
      <c r="D457" s="2" t="s">
        <v>21</v>
      </c>
      <c r="E457" s="2" t="s">
        <v>2785</v>
      </c>
      <c r="F457" s="2" t="s">
        <v>2838</v>
      </c>
      <c r="G457" s="2" t="s">
        <v>2839</v>
      </c>
      <c r="H457" s="2" t="s">
        <v>2840</v>
      </c>
      <c r="I457" s="2" t="s">
        <v>2839</v>
      </c>
      <c r="J457" s="2" t="s">
        <v>2841</v>
      </c>
      <c r="K457" s="2" t="s">
        <v>2839</v>
      </c>
      <c r="L457" s="2" t="s">
        <v>2842</v>
      </c>
      <c r="M457" s="2" t="s">
        <v>2839</v>
      </c>
      <c r="N457" s="2" t="s">
        <v>2843</v>
      </c>
      <c r="O457" s="2" t="s">
        <v>2839</v>
      </c>
      <c r="P457" s="2" t="s">
        <v>3520</v>
      </c>
      <c r="Q457" s="2" t="s">
        <v>2839</v>
      </c>
    </row>
    <row r="458" spans="1:17" ht="18.75" customHeight="1" x14ac:dyDescent="0.3">
      <c r="A458" s="2" t="s">
        <v>2844</v>
      </c>
      <c r="B458" s="2" t="s">
        <v>2845</v>
      </c>
      <c r="C458" s="2" t="s">
        <v>303</v>
      </c>
      <c r="D458" s="2" t="s">
        <v>21</v>
      </c>
      <c r="E458" s="2" t="s">
        <v>2785</v>
      </c>
      <c r="F458" s="2" t="s">
        <v>2846</v>
      </c>
      <c r="G458" s="2" t="s">
        <v>2839</v>
      </c>
      <c r="H458" s="2" t="s">
        <v>2847</v>
      </c>
      <c r="I458" s="2" t="s">
        <v>2839</v>
      </c>
      <c r="J458" s="2" t="s">
        <v>2848</v>
      </c>
      <c r="K458" s="2" t="s">
        <v>2839</v>
      </c>
      <c r="L458" s="2" t="s">
        <v>2849</v>
      </c>
      <c r="M458" s="2" t="s">
        <v>2850</v>
      </c>
      <c r="N458" s="2" t="s">
        <v>2851</v>
      </c>
      <c r="O458" s="2" t="s">
        <v>2850</v>
      </c>
      <c r="P458" s="2" t="s">
        <v>3520</v>
      </c>
      <c r="Q458" s="2" t="s">
        <v>2850</v>
      </c>
    </row>
    <row r="459" spans="1:17" ht="18.75" customHeight="1" x14ac:dyDescent="0.3">
      <c r="A459" s="2" t="s">
        <v>2852</v>
      </c>
      <c r="B459" s="2" t="s">
        <v>2853</v>
      </c>
      <c r="C459" s="2" t="s">
        <v>123</v>
      </c>
      <c r="D459" s="2" t="s">
        <v>21</v>
      </c>
      <c r="E459" s="2" t="s">
        <v>2785</v>
      </c>
      <c r="F459" s="2" t="s">
        <v>2854</v>
      </c>
      <c r="G459" s="2" t="s">
        <v>2855</v>
      </c>
      <c r="H459" s="2" t="s">
        <v>2856</v>
      </c>
      <c r="I459" s="2" t="s">
        <v>2855</v>
      </c>
      <c r="J459" s="2" t="s">
        <v>2857</v>
      </c>
      <c r="K459" s="2" t="s">
        <v>2855</v>
      </c>
      <c r="L459" s="2" t="s">
        <v>2858</v>
      </c>
      <c r="M459" s="2" t="s">
        <v>2855</v>
      </c>
      <c r="N459" s="2" t="s">
        <v>2859</v>
      </c>
      <c r="O459" s="2" t="s">
        <v>2860</v>
      </c>
      <c r="P459" s="2" t="s">
        <v>2861</v>
      </c>
      <c r="Q459" s="2" t="s">
        <v>2855</v>
      </c>
    </row>
    <row r="460" spans="1:17" ht="18.75" customHeight="1" x14ac:dyDescent="0.3">
      <c r="A460" s="2" t="s">
        <v>2862</v>
      </c>
      <c r="B460" s="2" t="s">
        <v>2863</v>
      </c>
      <c r="C460" s="2" t="s">
        <v>20</v>
      </c>
      <c r="D460" s="2" t="s">
        <v>21</v>
      </c>
      <c r="E460" s="2" t="s">
        <v>2785</v>
      </c>
      <c r="F460" s="2" t="s">
        <v>2864</v>
      </c>
      <c r="G460" s="2" t="s">
        <v>2865</v>
      </c>
      <c r="H460" s="2" t="s">
        <v>2866</v>
      </c>
      <c r="I460" s="2" t="s">
        <v>2865</v>
      </c>
      <c r="J460" s="4" t="s">
        <v>2867</v>
      </c>
      <c r="K460" s="2" t="s">
        <v>2865</v>
      </c>
      <c r="L460" s="2" t="s">
        <v>2835</v>
      </c>
      <c r="M460" s="2" t="s">
        <v>2865</v>
      </c>
    </row>
    <row r="461" spans="1:17" ht="18.75" customHeight="1" x14ac:dyDescent="0.3">
      <c r="A461" s="2" t="s">
        <v>2868</v>
      </c>
      <c r="B461" s="2" t="s">
        <v>2869</v>
      </c>
      <c r="C461" s="2" t="s">
        <v>123</v>
      </c>
      <c r="D461" s="2" t="s">
        <v>21</v>
      </c>
      <c r="E461" s="2" t="s">
        <v>2785</v>
      </c>
      <c r="F461" s="2" t="s">
        <v>2870</v>
      </c>
      <c r="G461" s="2" t="s">
        <v>2871</v>
      </c>
      <c r="H461" s="2" t="s">
        <v>2872</v>
      </c>
      <c r="I461" s="2" t="s">
        <v>2871</v>
      </c>
      <c r="J461" s="2" t="s">
        <v>2873</v>
      </c>
      <c r="K461" s="2" t="s">
        <v>2871</v>
      </c>
      <c r="L461" s="2" t="s">
        <v>2874</v>
      </c>
      <c r="M461" s="2" t="s">
        <v>2871</v>
      </c>
      <c r="N461" s="2" t="s">
        <v>2875</v>
      </c>
      <c r="O461" s="2" t="s">
        <v>2871</v>
      </c>
      <c r="P461" s="2" t="s">
        <v>2876</v>
      </c>
      <c r="Q461" s="2" t="s">
        <v>2871</v>
      </c>
    </row>
    <row r="462" spans="1:17" ht="18.75" customHeight="1" x14ac:dyDescent="0.3">
      <c r="A462" s="2" t="s">
        <v>2877</v>
      </c>
      <c r="B462" s="2" t="s">
        <v>2878</v>
      </c>
      <c r="C462" s="2" t="s">
        <v>209</v>
      </c>
      <c r="D462" s="2" t="s">
        <v>185</v>
      </c>
      <c r="E462" s="2" t="s">
        <v>2785</v>
      </c>
      <c r="F462" s="2" t="s">
        <v>2879</v>
      </c>
      <c r="G462" s="2" t="s">
        <v>2880</v>
      </c>
      <c r="H462" s="2" t="s">
        <v>2881</v>
      </c>
      <c r="I462" s="2" t="s">
        <v>428</v>
      </c>
      <c r="J462" s="2" t="s">
        <v>2882</v>
      </c>
      <c r="K462" s="2" t="s">
        <v>428</v>
      </c>
      <c r="L462" s="2" t="s">
        <v>2883</v>
      </c>
      <c r="M462" s="2" t="s">
        <v>2880</v>
      </c>
    </row>
    <row r="463" spans="1:17" ht="18.75" customHeight="1" x14ac:dyDescent="0.3">
      <c r="A463" s="2" t="s">
        <v>2884</v>
      </c>
      <c r="B463" s="2" t="s">
        <v>2885</v>
      </c>
      <c r="C463" s="2" t="s">
        <v>108</v>
      </c>
      <c r="D463" s="2" t="s">
        <v>185</v>
      </c>
      <c r="E463" s="2" t="s">
        <v>2785</v>
      </c>
      <c r="F463" s="2" t="s">
        <v>2886</v>
      </c>
      <c r="G463" s="2" t="s">
        <v>2887</v>
      </c>
      <c r="L463" s="2" t="s">
        <v>2888</v>
      </c>
      <c r="M463" s="2" t="s">
        <v>2887</v>
      </c>
      <c r="N463" s="2" t="s">
        <v>2889</v>
      </c>
      <c r="O463" s="2" t="s">
        <v>2887</v>
      </c>
    </row>
    <row r="464" spans="1:17" ht="18.75" customHeight="1" x14ac:dyDescent="0.3">
      <c r="A464" s="2" t="s">
        <v>2890</v>
      </c>
      <c r="B464" s="2" t="s">
        <v>2891</v>
      </c>
      <c r="C464" s="2" t="s">
        <v>191</v>
      </c>
      <c r="D464" s="2" t="s">
        <v>185</v>
      </c>
      <c r="E464" s="2" t="s">
        <v>2785</v>
      </c>
      <c r="F464" s="2" t="s">
        <v>2892</v>
      </c>
      <c r="G464" s="2" t="s">
        <v>2893</v>
      </c>
      <c r="L464" s="2" t="s">
        <v>2894</v>
      </c>
      <c r="M464" s="2" t="s">
        <v>2893</v>
      </c>
    </row>
    <row r="465" spans="1:17" ht="18.75" customHeight="1" x14ac:dyDescent="0.3">
      <c r="A465" s="2" t="s">
        <v>2895</v>
      </c>
      <c r="B465" s="2" t="s">
        <v>2896</v>
      </c>
      <c r="C465" s="2" t="s">
        <v>409</v>
      </c>
      <c r="D465" s="2" t="s">
        <v>185</v>
      </c>
      <c r="E465" s="2" t="s">
        <v>2785</v>
      </c>
      <c r="F465" s="2" t="s">
        <v>2897</v>
      </c>
      <c r="G465" s="2" t="s">
        <v>2898</v>
      </c>
      <c r="L465" s="2" t="s">
        <v>2899</v>
      </c>
      <c r="M465" s="2" t="s">
        <v>2898</v>
      </c>
    </row>
    <row r="466" spans="1:17" ht="18.75" customHeight="1" x14ac:dyDescent="0.3">
      <c r="A466" s="2" t="s">
        <v>2900</v>
      </c>
      <c r="B466" s="2" t="s">
        <v>2901</v>
      </c>
      <c r="C466" s="2" t="s">
        <v>209</v>
      </c>
      <c r="D466" s="2" t="s">
        <v>185</v>
      </c>
      <c r="E466" s="2" t="s">
        <v>2785</v>
      </c>
      <c r="F466" s="2" t="s">
        <v>2902</v>
      </c>
      <c r="G466" s="2" t="s">
        <v>2903</v>
      </c>
      <c r="H466" s="2" t="s">
        <v>2904</v>
      </c>
      <c r="I466" s="2" t="s">
        <v>2903</v>
      </c>
      <c r="L466" s="2" t="s">
        <v>2905</v>
      </c>
      <c r="M466" s="2" t="s">
        <v>2903</v>
      </c>
      <c r="N466" s="2" t="s">
        <v>2906</v>
      </c>
      <c r="O466" s="2" t="s">
        <v>2903</v>
      </c>
    </row>
    <row r="467" spans="1:17" ht="18.75" customHeight="1" x14ac:dyDescent="0.3">
      <c r="A467" s="2" t="s">
        <v>2907</v>
      </c>
      <c r="B467" s="2" t="s">
        <v>2908</v>
      </c>
      <c r="C467" s="2" t="s">
        <v>191</v>
      </c>
      <c r="D467" s="2" t="s">
        <v>185</v>
      </c>
      <c r="E467" s="2" t="s">
        <v>2785</v>
      </c>
      <c r="F467" s="2" t="s">
        <v>2909</v>
      </c>
      <c r="G467" s="2" t="s">
        <v>2910</v>
      </c>
      <c r="H467" s="2" t="s">
        <v>2911</v>
      </c>
      <c r="I467" s="2" t="s">
        <v>2912</v>
      </c>
      <c r="J467" s="2" t="s">
        <v>2913</v>
      </c>
      <c r="K467" s="2" t="s">
        <v>2914</v>
      </c>
    </row>
    <row r="468" spans="1:17" ht="18.75" customHeight="1" x14ac:dyDescent="0.3">
      <c r="A468" s="2" t="s">
        <v>2915</v>
      </c>
      <c r="B468" s="2" t="s">
        <v>2916</v>
      </c>
      <c r="C468" s="2" t="s">
        <v>31</v>
      </c>
      <c r="D468" s="2" t="s">
        <v>185</v>
      </c>
      <c r="E468" s="2" t="s">
        <v>2785</v>
      </c>
      <c r="F468" s="2" t="s">
        <v>2917</v>
      </c>
      <c r="G468" s="2" t="s">
        <v>2798</v>
      </c>
      <c r="H468" s="2" t="s">
        <v>2918</v>
      </c>
      <c r="I468" s="2" t="s">
        <v>2798</v>
      </c>
      <c r="J468" s="2" t="s">
        <v>2919</v>
      </c>
      <c r="K468" s="2" t="s">
        <v>2798</v>
      </c>
      <c r="L468" s="2" t="s">
        <v>2801</v>
      </c>
      <c r="M468" s="2" t="s">
        <v>2798</v>
      </c>
      <c r="N468" s="2" t="s">
        <v>2802</v>
      </c>
      <c r="O468" s="2" t="s">
        <v>2798</v>
      </c>
    </row>
    <row r="469" spans="1:17" ht="18.75" customHeight="1" x14ac:dyDescent="0.3">
      <c r="A469" s="2" t="s">
        <v>2920</v>
      </c>
      <c r="B469" s="2" t="s">
        <v>2921</v>
      </c>
      <c r="C469" s="2" t="s">
        <v>48</v>
      </c>
      <c r="D469" s="2" t="s">
        <v>185</v>
      </c>
      <c r="E469" s="2" t="s">
        <v>2785</v>
      </c>
      <c r="F469" s="2" t="s">
        <v>2922</v>
      </c>
      <c r="G469" s="2" t="s">
        <v>2923</v>
      </c>
      <c r="H469" s="2" t="s">
        <v>2924</v>
      </c>
      <c r="I469" s="2" t="s">
        <v>2923</v>
      </c>
      <c r="J469" s="2" t="s">
        <v>2925</v>
      </c>
      <c r="K469" s="2" t="s">
        <v>2923</v>
      </c>
      <c r="L469" s="2" t="s">
        <v>2926</v>
      </c>
      <c r="M469" s="2" t="s">
        <v>2927</v>
      </c>
    </row>
    <row r="470" spans="1:17" ht="18.75" customHeight="1" x14ac:dyDescent="0.3">
      <c r="A470" s="2" t="s">
        <v>2928</v>
      </c>
      <c r="B470" s="2" t="s">
        <v>2929</v>
      </c>
      <c r="C470" s="2" t="s">
        <v>209</v>
      </c>
      <c r="D470" s="2" t="s">
        <v>185</v>
      </c>
      <c r="E470" s="2" t="s">
        <v>2785</v>
      </c>
      <c r="F470" s="2" t="s">
        <v>2930</v>
      </c>
      <c r="G470" s="2" t="s">
        <v>2931</v>
      </c>
      <c r="H470" s="2" t="s">
        <v>2932</v>
      </c>
      <c r="I470" s="2" t="s">
        <v>2933</v>
      </c>
      <c r="L470" s="2" t="s">
        <v>2934</v>
      </c>
      <c r="M470" s="2" t="s">
        <v>2935</v>
      </c>
    </row>
    <row r="471" spans="1:17" ht="18.75" customHeight="1" x14ac:dyDescent="0.3">
      <c r="A471" s="2" t="s">
        <v>2936</v>
      </c>
      <c r="B471" s="2" t="s">
        <v>2937</v>
      </c>
      <c r="C471" s="2" t="s">
        <v>267</v>
      </c>
      <c r="D471" s="2" t="s">
        <v>185</v>
      </c>
      <c r="E471" s="2" t="s">
        <v>2785</v>
      </c>
      <c r="F471" s="2" t="s">
        <v>2938</v>
      </c>
      <c r="G471" s="2" t="s">
        <v>2939</v>
      </c>
      <c r="H471" s="2" t="s">
        <v>2940</v>
      </c>
      <c r="I471" s="2" t="s">
        <v>2939</v>
      </c>
      <c r="J471" s="2" t="s">
        <v>2941</v>
      </c>
      <c r="K471" s="2" t="s">
        <v>2942</v>
      </c>
      <c r="L471" s="2" t="s">
        <v>2943</v>
      </c>
      <c r="M471" s="2" t="s">
        <v>2939</v>
      </c>
      <c r="P471" s="2" t="s">
        <v>2944</v>
      </c>
      <c r="Q471" s="2" t="s">
        <v>2942</v>
      </c>
    </row>
    <row r="472" spans="1:17" ht="18.75" customHeight="1" x14ac:dyDescent="0.3">
      <c r="A472" s="2" t="s">
        <v>2945</v>
      </c>
      <c r="B472" s="2" t="s">
        <v>2946</v>
      </c>
      <c r="C472" s="2" t="s">
        <v>108</v>
      </c>
      <c r="D472" s="2" t="s">
        <v>185</v>
      </c>
      <c r="E472" s="2" t="s">
        <v>2785</v>
      </c>
      <c r="F472" s="2" t="s">
        <v>2947</v>
      </c>
      <c r="G472" s="2" t="s">
        <v>2948</v>
      </c>
      <c r="L472" s="2" t="s">
        <v>2949</v>
      </c>
      <c r="M472" s="2" t="s">
        <v>2950</v>
      </c>
      <c r="N472" s="2" t="s">
        <v>2951</v>
      </c>
      <c r="O472" s="2" t="s">
        <v>2948</v>
      </c>
    </row>
    <row r="473" spans="1:17" ht="18.75" customHeight="1" x14ac:dyDescent="0.3">
      <c r="A473" s="2" t="s">
        <v>2952</v>
      </c>
      <c r="B473" s="2" t="s">
        <v>2953</v>
      </c>
      <c r="C473" s="2" t="s">
        <v>123</v>
      </c>
      <c r="D473" s="2" t="s">
        <v>185</v>
      </c>
      <c r="E473" s="2" t="s">
        <v>2785</v>
      </c>
      <c r="F473" s="2" t="s">
        <v>2954</v>
      </c>
      <c r="G473" s="2" t="s">
        <v>2955</v>
      </c>
      <c r="H473" s="2" t="s">
        <v>2956</v>
      </c>
      <c r="I473" s="2" t="s">
        <v>2955</v>
      </c>
      <c r="J473" s="2" t="s">
        <v>2957</v>
      </c>
      <c r="K473" s="2" t="s">
        <v>2955</v>
      </c>
      <c r="L473" s="2" t="s">
        <v>2958</v>
      </c>
      <c r="M473" s="2" t="s">
        <v>2955</v>
      </c>
      <c r="N473" s="2" t="s">
        <v>2959</v>
      </c>
      <c r="O473" s="2" t="s">
        <v>2955</v>
      </c>
      <c r="P473" s="2" t="s">
        <v>2960</v>
      </c>
      <c r="Q473" s="2" t="s">
        <v>2955</v>
      </c>
    </row>
    <row r="474" spans="1:17" ht="18.75" customHeight="1" x14ac:dyDescent="0.3">
      <c r="A474" s="2" t="s">
        <v>2961</v>
      </c>
      <c r="B474" s="2" t="s">
        <v>2962</v>
      </c>
      <c r="C474" s="2" t="s">
        <v>209</v>
      </c>
      <c r="D474" s="2" t="s">
        <v>185</v>
      </c>
      <c r="E474" s="2" t="s">
        <v>2785</v>
      </c>
      <c r="F474" s="2" t="s">
        <v>212</v>
      </c>
      <c r="G474" s="2" t="s">
        <v>211</v>
      </c>
      <c r="H474" s="2" t="s">
        <v>2963</v>
      </c>
      <c r="I474" s="2" t="s">
        <v>2964</v>
      </c>
      <c r="J474" s="2" t="s">
        <v>2965</v>
      </c>
      <c r="K474" s="2" t="s">
        <v>2966</v>
      </c>
      <c r="L474" s="2" t="s">
        <v>215</v>
      </c>
      <c r="M474" s="2" t="s">
        <v>216</v>
      </c>
      <c r="N474" s="2" t="s">
        <v>217</v>
      </c>
      <c r="O474" s="2" t="s">
        <v>2967</v>
      </c>
    </row>
    <row r="475" spans="1:17" ht="18.75" customHeight="1" x14ac:dyDescent="0.3">
      <c r="A475" s="2" t="s">
        <v>2968</v>
      </c>
      <c r="B475" s="2" t="s">
        <v>2969</v>
      </c>
      <c r="C475" s="2" t="s">
        <v>108</v>
      </c>
      <c r="D475" s="2" t="s">
        <v>418</v>
      </c>
      <c r="E475" s="2" t="s">
        <v>2785</v>
      </c>
      <c r="F475" s="2" t="s">
        <v>2970</v>
      </c>
      <c r="G475" s="2" t="s">
        <v>2402</v>
      </c>
      <c r="H475" s="2" t="s">
        <v>2971</v>
      </c>
      <c r="I475" s="2" t="s">
        <v>2972</v>
      </c>
      <c r="J475" s="2" t="s">
        <v>2973</v>
      </c>
      <c r="K475" s="2" t="s">
        <v>2402</v>
      </c>
      <c r="L475" s="2" t="s">
        <v>2033</v>
      </c>
      <c r="M475" s="2" t="s">
        <v>2030</v>
      </c>
      <c r="N475" s="2" t="s">
        <v>2974</v>
      </c>
      <c r="O475" s="2" t="s">
        <v>2975</v>
      </c>
    </row>
    <row r="476" spans="1:17" ht="18.75" customHeight="1" x14ac:dyDescent="0.3">
      <c r="A476" s="2" t="s">
        <v>2976</v>
      </c>
      <c r="B476" s="2" t="s">
        <v>2977</v>
      </c>
      <c r="C476" s="2" t="s">
        <v>108</v>
      </c>
      <c r="D476" s="2" t="s">
        <v>418</v>
      </c>
      <c r="E476" s="2" t="s">
        <v>2785</v>
      </c>
      <c r="F476" s="2" t="s">
        <v>2978</v>
      </c>
      <c r="G476" s="2" t="s">
        <v>2887</v>
      </c>
      <c r="H476" s="2" t="s">
        <v>2979</v>
      </c>
      <c r="I476" s="2" t="s">
        <v>2887</v>
      </c>
      <c r="J476" s="2" t="s">
        <v>2980</v>
      </c>
      <c r="K476" s="2" t="s">
        <v>2887</v>
      </c>
      <c r="L476" s="2" t="s">
        <v>2888</v>
      </c>
      <c r="M476" s="2" t="s">
        <v>2887</v>
      </c>
      <c r="N476" s="2" t="s">
        <v>2889</v>
      </c>
      <c r="O476" s="2" t="s">
        <v>2887</v>
      </c>
    </row>
    <row r="477" spans="1:17" ht="18.75" customHeight="1" x14ac:dyDescent="0.3">
      <c r="A477" s="2" t="s">
        <v>2981</v>
      </c>
      <c r="B477" s="2" t="s">
        <v>2982</v>
      </c>
      <c r="C477" s="2" t="s">
        <v>48</v>
      </c>
      <c r="D477" s="2" t="s">
        <v>418</v>
      </c>
      <c r="E477" s="2" t="s">
        <v>2785</v>
      </c>
      <c r="F477" s="2" t="s">
        <v>2983</v>
      </c>
      <c r="G477" s="2" t="s">
        <v>2984</v>
      </c>
      <c r="H477" s="2" t="s">
        <v>2985</v>
      </c>
      <c r="I477" s="2" t="s">
        <v>2986</v>
      </c>
      <c r="L477" s="2" t="s">
        <v>2987</v>
      </c>
      <c r="M477" s="2" t="s">
        <v>2984</v>
      </c>
    </row>
    <row r="478" spans="1:17" ht="18.75" customHeight="1" x14ac:dyDescent="0.3">
      <c r="A478" s="2" t="s">
        <v>2988</v>
      </c>
      <c r="B478" s="2" t="s">
        <v>2989</v>
      </c>
      <c r="C478" s="2" t="s">
        <v>191</v>
      </c>
      <c r="D478" s="2" t="s">
        <v>418</v>
      </c>
      <c r="E478" s="2" t="s">
        <v>2785</v>
      </c>
      <c r="F478" s="2" t="s">
        <v>2990</v>
      </c>
      <c r="G478" s="2" t="s">
        <v>2991</v>
      </c>
      <c r="H478" s="2" t="s">
        <v>2992</v>
      </c>
      <c r="I478" s="2" t="s">
        <v>2991</v>
      </c>
      <c r="L478" s="2" t="s">
        <v>2993</v>
      </c>
      <c r="M478" s="2" t="s">
        <v>2994</v>
      </c>
      <c r="N478" s="2" t="s">
        <v>2995</v>
      </c>
      <c r="O478" s="2" t="s">
        <v>2994</v>
      </c>
    </row>
    <row r="479" spans="1:17" ht="18.75" customHeight="1" x14ac:dyDescent="0.3">
      <c r="A479" s="2" t="s">
        <v>2996</v>
      </c>
      <c r="B479" s="2" t="s">
        <v>2997</v>
      </c>
      <c r="C479" s="2" t="s">
        <v>209</v>
      </c>
      <c r="D479" s="2" t="s">
        <v>418</v>
      </c>
      <c r="E479" s="2" t="s">
        <v>2785</v>
      </c>
      <c r="F479" s="2" t="s">
        <v>2998</v>
      </c>
      <c r="G479" s="2" t="s">
        <v>2999</v>
      </c>
      <c r="H479" s="2" t="s">
        <v>3000</v>
      </c>
      <c r="I479" s="2" t="s">
        <v>2999</v>
      </c>
      <c r="J479" s="2" t="s">
        <v>3001</v>
      </c>
      <c r="K479" s="2" t="s">
        <v>2999</v>
      </c>
      <c r="L479" s="2" t="s">
        <v>233</v>
      </c>
      <c r="M479" s="2" t="s">
        <v>234</v>
      </c>
      <c r="N479" s="2" t="s">
        <v>235</v>
      </c>
      <c r="O479" s="2" t="s">
        <v>234</v>
      </c>
    </row>
    <row r="480" spans="1:17" ht="18.75" customHeight="1" x14ac:dyDescent="0.3">
      <c r="A480" s="2" t="s">
        <v>3002</v>
      </c>
      <c r="B480" s="2" t="s">
        <v>3003</v>
      </c>
      <c r="C480" s="2" t="s">
        <v>31</v>
      </c>
      <c r="D480" s="2" t="s">
        <v>418</v>
      </c>
      <c r="E480" s="2" t="s">
        <v>2785</v>
      </c>
      <c r="F480" s="2" t="s">
        <v>3004</v>
      </c>
      <c r="G480" s="2" t="s">
        <v>3005</v>
      </c>
      <c r="H480" s="2" t="s">
        <v>3006</v>
      </c>
      <c r="I480" s="2" t="s">
        <v>3005</v>
      </c>
      <c r="J480" s="2" t="s">
        <v>3007</v>
      </c>
      <c r="K480" s="2" t="s">
        <v>3005</v>
      </c>
      <c r="L480" s="2" t="s">
        <v>2819</v>
      </c>
      <c r="M480" s="2" t="s">
        <v>3005</v>
      </c>
      <c r="N480" s="2" t="s">
        <v>2821</v>
      </c>
      <c r="O480" s="2" t="s">
        <v>3005</v>
      </c>
    </row>
    <row r="481" spans="1:17" ht="18.75" customHeight="1" x14ac:dyDescent="0.3">
      <c r="A481" s="2" t="s">
        <v>3008</v>
      </c>
      <c r="B481" s="2" t="s">
        <v>3009</v>
      </c>
      <c r="C481" s="2" t="s">
        <v>287</v>
      </c>
      <c r="D481" s="2" t="s">
        <v>418</v>
      </c>
      <c r="E481" s="2" t="s">
        <v>2785</v>
      </c>
      <c r="F481" s="2" t="s">
        <v>3010</v>
      </c>
      <c r="G481" s="2" t="s">
        <v>3011</v>
      </c>
      <c r="H481" s="2" t="s">
        <v>3012</v>
      </c>
      <c r="I481" s="2" t="s">
        <v>3011</v>
      </c>
      <c r="L481" s="2" t="s">
        <v>526</v>
      </c>
      <c r="M481" s="2" t="s">
        <v>527</v>
      </c>
      <c r="N481" s="2" t="s">
        <v>528</v>
      </c>
      <c r="O481" s="2" t="s">
        <v>527</v>
      </c>
      <c r="P481" s="2" t="s">
        <v>3013</v>
      </c>
      <c r="Q481" s="2" t="s">
        <v>3011</v>
      </c>
    </row>
    <row r="482" spans="1:17" ht="18.75" customHeight="1" x14ac:dyDescent="0.3">
      <c r="A482" s="2" t="s">
        <v>3014</v>
      </c>
      <c r="B482" s="2" t="s">
        <v>3015</v>
      </c>
      <c r="C482" s="2" t="s">
        <v>108</v>
      </c>
      <c r="D482" s="2" t="s">
        <v>418</v>
      </c>
      <c r="E482" s="2" t="s">
        <v>2785</v>
      </c>
      <c r="F482" s="2" t="s">
        <v>3016</v>
      </c>
      <c r="G482" s="2" t="s">
        <v>3017</v>
      </c>
      <c r="L482" s="2" t="s">
        <v>3018</v>
      </c>
      <c r="M482" s="2" t="s">
        <v>3017</v>
      </c>
    </row>
    <row r="483" spans="1:17" ht="18.75" customHeight="1" x14ac:dyDescent="0.3">
      <c r="A483" s="2" t="s">
        <v>3019</v>
      </c>
      <c r="B483" s="2" t="s">
        <v>3020</v>
      </c>
      <c r="C483" s="2" t="s">
        <v>108</v>
      </c>
      <c r="D483" s="2" t="s">
        <v>418</v>
      </c>
      <c r="E483" s="2" t="s">
        <v>2785</v>
      </c>
      <c r="F483" s="2" t="s">
        <v>3016</v>
      </c>
      <c r="G483" s="2" t="s">
        <v>3017</v>
      </c>
      <c r="H483" s="2" t="s">
        <v>2728</v>
      </c>
      <c r="I483" s="2" t="s">
        <v>2351</v>
      </c>
      <c r="L483" s="2" t="s">
        <v>3018</v>
      </c>
      <c r="M483" s="2" t="s">
        <v>3017</v>
      </c>
      <c r="N483" s="2" t="s">
        <v>2569</v>
      </c>
      <c r="O483" s="2" t="s">
        <v>2351</v>
      </c>
    </row>
    <row r="484" spans="1:17" ht="18.75" customHeight="1" x14ac:dyDescent="0.3">
      <c r="A484" s="2" t="s">
        <v>3021</v>
      </c>
      <c r="B484" s="2" t="s">
        <v>3022</v>
      </c>
      <c r="C484" s="2" t="s">
        <v>209</v>
      </c>
      <c r="D484" s="2" t="s">
        <v>418</v>
      </c>
      <c r="E484" s="2" t="s">
        <v>2785</v>
      </c>
      <c r="F484" s="2" t="s">
        <v>3023</v>
      </c>
      <c r="G484" s="2" t="s">
        <v>3024</v>
      </c>
      <c r="H484" s="2" t="s">
        <v>3025</v>
      </c>
      <c r="I484" s="2" t="s">
        <v>3024</v>
      </c>
      <c r="L484" s="2" t="s">
        <v>3026</v>
      </c>
      <c r="M484" s="2" t="s">
        <v>3024</v>
      </c>
    </row>
    <row r="485" spans="1:17" ht="18.75" customHeight="1" x14ac:dyDescent="0.3">
      <c r="A485" s="2" t="s">
        <v>3027</v>
      </c>
      <c r="B485" s="2" t="s">
        <v>3028</v>
      </c>
      <c r="C485" s="2" t="s">
        <v>303</v>
      </c>
      <c r="D485" s="2" t="s">
        <v>418</v>
      </c>
      <c r="E485" s="2" t="s">
        <v>2785</v>
      </c>
      <c r="F485" s="2" t="s">
        <v>3029</v>
      </c>
      <c r="G485" s="2" t="s">
        <v>2839</v>
      </c>
      <c r="H485" s="2" t="s">
        <v>3030</v>
      </c>
      <c r="I485" s="2" t="s">
        <v>2839</v>
      </c>
      <c r="J485" s="2" t="s">
        <v>3031</v>
      </c>
      <c r="K485" s="2" t="s">
        <v>2839</v>
      </c>
      <c r="L485" s="2" t="s">
        <v>2842</v>
      </c>
      <c r="M485" s="2" t="s">
        <v>2839</v>
      </c>
      <c r="N485" s="2" t="s">
        <v>3032</v>
      </c>
      <c r="O485" s="2" t="s">
        <v>2839</v>
      </c>
      <c r="P485" s="2" t="s">
        <v>3033</v>
      </c>
      <c r="Q485" s="2" t="s">
        <v>2839</v>
      </c>
    </row>
    <row r="486" spans="1:17" ht="18.75" customHeight="1" x14ac:dyDescent="0.3">
      <c r="A486" s="2" t="s">
        <v>3034</v>
      </c>
      <c r="B486" s="2" t="s">
        <v>3035</v>
      </c>
      <c r="C486" s="2" t="s">
        <v>303</v>
      </c>
      <c r="D486" s="2" t="s">
        <v>418</v>
      </c>
      <c r="E486" s="2" t="s">
        <v>2785</v>
      </c>
      <c r="F486" s="2" t="s">
        <v>3036</v>
      </c>
      <c r="G486" s="2" t="s">
        <v>2839</v>
      </c>
      <c r="H486" s="2" t="s">
        <v>3037</v>
      </c>
      <c r="I486" s="2" t="s">
        <v>2839</v>
      </c>
      <c r="J486" s="2" t="s">
        <v>3038</v>
      </c>
      <c r="K486" s="2" t="s">
        <v>2839</v>
      </c>
      <c r="L486" s="2" t="s">
        <v>3033</v>
      </c>
      <c r="M486" s="2" t="s">
        <v>2839</v>
      </c>
      <c r="N486" s="2" t="s">
        <v>2842</v>
      </c>
      <c r="O486" s="2" t="s">
        <v>3519</v>
      </c>
      <c r="P486" s="2" t="s">
        <v>3520</v>
      </c>
      <c r="Q486" s="2" t="s">
        <v>3519</v>
      </c>
    </row>
    <row r="487" spans="1:17" ht="18.75" customHeight="1" x14ac:dyDescent="0.3">
      <c r="A487" s="2" t="s">
        <v>3039</v>
      </c>
      <c r="B487" s="2" t="s">
        <v>3040</v>
      </c>
      <c r="C487" s="2" t="s">
        <v>20</v>
      </c>
      <c r="D487" s="2" t="s">
        <v>418</v>
      </c>
      <c r="E487" s="2" t="s">
        <v>2785</v>
      </c>
      <c r="F487" s="2" t="s">
        <v>3041</v>
      </c>
      <c r="G487" s="2" t="s">
        <v>2832</v>
      </c>
      <c r="H487" s="2" t="s">
        <v>3042</v>
      </c>
      <c r="I487" s="2" t="s">
        <v>2832</v>
      </c>
      <c r="L487" s="2" t="s">
        <v>2835</v>
      </c>
      <c r="M487" s="2" t="s">
        <v>3043</v>
      </c>
    </row>
    <row r="488" spans="1:17" ht="18.75" customHeight="1" x14ac:dyDescent="0.3">
      <c r="A488" s="2" t="s">
        <v>3044</v>
      </c>
      <c r="B488" s="2" t="s">
        <v>3045</v>
      </c>
      <c r="C488" s="2" t="s">
        <v>78</v>
      </c>
      <c r="D488" s="2" t="s">
        <v>418</v>
      </c>
      <c r="E488" s="2" t="s">
        <v>2785</v>
      </c>
      <c r="F488" s="2" t="s">
        <v>3046</v>
      </c>
      <c r="G488" s="2" t="s">
        <v>3047</v>
      </c>
      <c r="H488" s="2" t="s">
        <v>3048</v>
      </c>
      <c r="I488" s="2" t="s">
        <v>3047</v>
      </c>
      <c r="L488" s="2" t="s">
        <v>3049</v>
      </c>
      <c r="M488" s="2" t="s">
        <v>3047</v>
      </c>
    </row>
    <row r="489" spans="1:17" ht="18.75" customHeight="1" x14ac:dyDescent="0.3">
      <c r="A489" s="2" t="s">
        <v>3050</v>
      </c>
      <c r="B489" s="2" t="s">
        <v>3051</v>
      </c>
      <c r="C489" s="2" t="s">
        <v>48</v>
      </c>
      <c r="D489" s="2" t="s">
        <v>418</v>
      </c>
      <c r="E489" s="2" t="s">
        <v>2785</v>
      </c>
      <c r="F489" s="2" t="s">
        <v>3052</v>
      </c>
      <c r="G489" s="2" t="s">
        <v>102</v>
      </c>
      <c r="H489" s="2" t="s">
        <v>3053</v>
      </c>
      <c r="I489" s="2" t="s">
        <v>102</v>
      </c>
      <c r="J489" s="2" t="s">
        <v>3054</v>
      </c>
      <c r="K489" s="2" t="s">
        <v>102</v>
      </c>
      <c r="L489" s="2" t="s">
        <v>1815</v>
      </c>
      <c r="M489" s="2" t="s">
        <v>102</v>
      </c>
    </row>
    <row r="490" spans="1:17" ht="18.75" customHeight="1" x14ac:dyDescent="0.3">
      <c r="A490" s="2" t="s">
        <v>3055</v>
      </c>
      <c r="B490" s="2" t="s">
        <v>3056</v>
      </c>
      <c r="C490" s="2" t="s">
        <v>48</v>
      </c>
      <c r="D490" s="2" t="s">
        <v>418</v>
      </c>
      <c r="E490" s="2" t="s">
        <v>2785</v>
      </c>
      <c r="F490" s="2" t="s">
        <v>3057</v>
      </c>
      <c r="G490" s="2" t="s">
        <v>102</v>
      </c>
      <c r="H490" s="2" t="s">
        <v>3058</v>
      </c>
      <c r="I490" s="2" t="s">
        <v>102</v>
      </c>
      <c r="L490" s="2" t="s">
        <v>1815</v>
      </c>
      <c r="M490" s="2" t="s">
        <v>102</v>
      </c>
    </row>
    <row r="491" spans="1:17" ht="18.75" customHeight="1" x14ac:dyDescent="0.3">
      <c r="A491" s="2" t="s">
        <v>3059</v>
      </c>
      <c r="B491" s="2" t="s">
        <v>3060</v>
      </c>
      <c r="C491" s="2" t="s">
        <v>123</v>
      </c>
      <c r="D491" s="2" t="s">
        <v>418</v>
      </c>
      <c r="E491" s="2" t="s">
        <v>2785</v>
      </c>
      <c r="F491" s="2" t="s">
        <v>3061</v>
      </c>
      <c r="G491" s="2" t="s">
        <v>2955</v>
      </c>
      <c r="H491" s="2" t="s">
        <v>3062</v>
      </c>
      <c r="I491" s="2" t="s">
        <v>2955</v>
      </c>
      <c r="J491" s="2" t="s">
        <v>3063</v>
      </c>
      <c r="K491" s="2" t="s">
        <v>2955</v>
      </c>
      <c r="L491" s="2" t="s">
        <v>2958</v>
      </c>
      <c r="M491" s="2" t="s">
        <v>2955</v>
      </c>
      <c r="N491" s="2" t="s">
        <v>3064</v>
      </c>
      <c r="O491" s="2" t="s">
        <v>2955</v>
      </c>
      <c r="P491" s="2" t="s">
        <v>3065</v>
      </c>
      <c r="Q491" s="2" t="s">
        <v>2955</v>
      </c>
    </row>
    <row r="492" spans="1:17" ht="18.75" customHeight="1" x14ac:dyDescent="0.3">
      <c r="A492" s="2" t="s">
        <v>3066</v>
      </c>
      <c r="B492" s="2" t="s">
        <v>3067</v>
      </c>
      <c r="C492" s="2" t="s">
        <v>123</v>
      </c>
      <c r="D492" s="2" t="s">
        <v>418</v>
      </c>
      <c r="E492" s="2" t="s">
        <v>2785</v>
      </c>
      <c r="F492" s="2" t="s">
        <v>3068</v>
      </c>
      <c r="G492" s="2" t="s">
        <v>2955</v>
      </c>
      <c r="H492" s="2" t="s">
        <v>3069</v>
      </c>
      <c r="I492" s="2" t="s">
        <v>2955</v>
      </c>
      <c r="J492" s="2" t="s">
        <v>3070</v>
      </c>
      <c r="K492" s="2" t="s">
        <v>2955</v>
      </c>
      <c r="L492" s="2" t="s">
        <v>2958</v>
      </c>
      <c r="M492" s="2" t="s">
        <v>2955</v>
      </c>
      <c r="N492" s="2" t="s">
        <v>3071</v>
      </c>
      <c r="O492" s="2" t="s">
        <v>2955</v>
      </c>
      <c r="P492" s="2" t="s">
        <v>3065</v>
      </c>
      <c r="Q492" s="2" t="s">
        <v>2955</v>
      </c>
    </row>
    <row r="493" spans="1:17" ht="18.75" customHeight="1" x14ac:dyDescent="0.3">
      <c r="A493" s="2" t="s">
        <v>3072</v>
      </c>
      <c r="B493" s="2" t="s">
        <v>3073</v>
      </c>
      <c r="C493" s="2" t="s">
        <v>123</v>
      </c>
      <c r="D493" s="2" t="s">
        <v>418</v>
      </c>
      <c r="E493" s="2" t="s">
        <v>2785</v>
      </c>
      <c r="F493" s="2" t="s">
        <v>3074</v>
      </c>
      <c r="G493" s="2" t="s">
        <v>2955</v>
      </c>
      <c r="H493" s="2" t="s">
        <v>3075</v>
      </c>
      <c r="I493" s="2" t="s">
        <v>2955</v>
      </c>
      <c r="J493" s="2" t="s">
        <v>3076</v>
      </c>
      <c r="K493" s="2" t="s">
        <v>2955</v>
      </c>
      <c r="L493" s="2" t="s">
        <v>2958</v>
      </c>
      <c r="M493" s="2" t="s">
        <v>2955</v>
      </c>
      <c r="N493" s="2" t="s">
        <v>3077</v>
      </c>
      <c r="O493" s="2" t="s">
        <v>2955</v>
      </c>
      <c r="P493" s="2" t="s">
        <v>2960</v>
      </c>
      <c r="Q493" s="2" t="s">
        <v>2955</v>
      </c>
    </row>
    <row r="494" spans="1:17" ht="18.75" customHeight="1" x14ac:dyDescent="0.3">
      <c r="A494" s="2" t="s">
        <v>3078</v>
      </c>
      <c r="B494" s="2" t="s">
        <v>3079</v>
      </c>
      <c r="C494" s="2" t="s">
        <v>209</v>
      </c>
      <c r="D494" s="2" t="s">
        <v>418</v>
      </c>
      <c r="E494" s="2" t="s">
        <v>2785</v>
      </c>
      <c r="F494" s="2" t="s">
        <v>3080</v>
      </c>
      <c r="G494" s="2" t="s">
        <v>2880</v>
      </c>
      <c r="L494" s="2" t="s">
        <v>3081</v>
      </c>
      <c r="M494" s="2" t="s">
        <v>3082</v>
      </c>
      <c r="N494" s="2" t="s">
        <v>373</v>
      </c>
      <c r="O494" s="2" t="s">
        <v>3083</v>
      </c>
      <c r="P494" s="2" t="s">
        <v>371</v>
      </c>
      <c r="Q494" s="2" t="s">
        <v>428</v>
      </c>
    </row>
    <row r="495" spans="1:17" ht="18.75" customHeight="1" x14ac:dyDescent="0.3">
      <c r="A495" s="2" t="s">
        <v>3084</v>
      </c>
      <c r="B495" s="2" t="s">
        <v>3085</v>
      </c>
      <c r="C495" s="2" t="s">
        <v>1849</v>
      </c>
      <c r="D495" s="2" t="s">
        <v>418</v>
      </c>
      <c r="E495" s="2" t="s">
        <v>2785</v>
      </c>
      <c r="F495" s="2" t="s">
        <v>2039</v>
      </c>
      <c r="G495" s="2" t="s">
        <v>3086</v>
      </c>
      <c r="H495" s="2" t="s">
        <v>3087</v>
      </c>
      <c r="I495" s="2" t="s">
        <v>3086</v>
      </c>
      <c r="J495" s="2" t="s">
        <v>3088</v>
      </c>
      <c r="K495" s="2" t="s">
        <v>3086</v>
      </c>
      <c r="L495" s="2" t="s">
        <v>3089</v>
      </c>
      <c r="M495" s="2" t="s">
        <v>3090</v>
      </c>
    </row>
    <row r="496" spans="1:17" ht="18.75" customHeight="1" x14ac:dyDescent="0.3">
      <c r="A496" s="2" t="s">
        <v>3091</v>
      </c>
      <c r="B496" s="2" t="s">
        <v>3092</v>
      </c>
      <c r="C496" s="2" t="s">
        <v>78</v>
      </c>
      <c r="D496" s="2" t="s">
        <v>418</v>
      </c>
      <c r="E496" s="2" t="s">
        <v>2785</v>
      </c>
      <c r="F496" s="2" t="s">
        <v>3093</v>
      </c>
      <c r="G496" s="2" t="s">
        <v>3094</v>
      </c>
      <c r="H496" s="2" t="s">
        <v>3095</v>
      </c>
      <c r="I496" s="2" t="s">
        <v>3094</v>
      </c>
      <c r="J496" s="2" t="s">
        <v>3096</v>
      </c>
      <c r="K496" s="2" t="s">
        <v>3094</v>
      </c>
      <c r="L496" s="2" t="s">
        <v>2828</v>
      </c>
      <c r="M496" s="2" t="s">
        <v>2825</v>
      </c>
    </row>
    <row r="497" spans="1:17" ht="18.75" customHeight="1" x14ac:dyDescent="0.3">
      <c r="A497" s="2" t="s">
        <v>3097</v>
      </c>
      <c r="B497" s="2" t="s">
        <v>3098</v>
      </c>
      <c r="C497" s="2" t="s">
        <v>191</v>
      </c>
      <c r="D497" s="2" t="s">
        <v>701</v>
      </c>
      <c r="E497" s="2" t="s">
        <v>2785</v>
      </c>
      <c r="F497" s="2" t="s">
        <v>3099</v>
      </c>
      <c r="G497" s="2" t="s">
        <v>3100</v>
      </c>
      <c r="H497" s="2" t="s">
        <v>3101</v>
      </c>
      <c r="I497" s="2" t="s">
        <v>3100</v>
      </c>
      <c r="J497" s="2" t="s">
        <v>3102</v>
      </c>
      <c r="K497" s="2" t="s">
        <v>3100</v>
      </c>
      <c r="L497" s="2" t="s">
        <v>3103</v>
      </c>
      <c r="M497" s="2" t="s">
        <v>3100</v>
      </c>
      <c r="N497" s="2" t="s">
        <v>3104</v>
      </c>
      <c r="O497" s="2" t="s">
        <v>3100</v>
      </c>
    </row>
    <row r="498" spans="1:17" ht="18.75" customHeight="1" x14ac:dyDescent="0.3">
      <c r="A498" s="2" t="s">
        <v>3105</v>
      </c>
      <c r="B498" s="2" t="s">
        <v>3106</v>
      </c>
      <c r="C498" s="2" t="s">
        <v>108</v>
      </c>
      <c r="D498" s="2" t="s">
        <v>701</v>
      </c>
      <c r="E498" s="2" t="s">
        <v>2785</v>
      </c>
      <c r="F498" s="2" t="s">
        <v>3107</v>
      </c>
      <c r="G498" s="2" t="s">
        <v>3108</v>
      </c>
      <c r="H498" s="2" t="s">
        <v>3109</v>
      </c>
      <c r="I498" s="2" t="s">
        <v>3110</v>
      </c>
      <c r="J498" s="2" t="s">
        <v>3111</v>
      </c>
      <c r="K498" s="2" t="s">
        <v>3108</v>
      </c>
      <c r="L498" s="2" t="s">
        <v>2033</v>
      </c>
      <c r="M498" s="2" t="s">
        <v>2030</v>
      </c>
    </row>
    <row r="499" spans="1:17" ht="18.75" customHeight="1" x14ac:dyDescent="0.3">
      <c r="A499" s="2" t="s">
        <v>3112</v>
      </c>
      <c r="B499" s="2" t="s">
        <v>3113</v>
      </c>
      <c r="C499" s="2" t="s">
        <v>108</v>
      </c>
      <c r="D499" s="2" t="s">
        <v>701</v>
      </c>
      <c r="E499" s="2" t="s">
        <v>2785</v>
      </c>
      <c r="F499" s="2" t="s">
        <v>3114</v>
      </c>
      <c r="G499" s="2" t="s">
        <v>2402</v>
      </c>
      <c r="H499" s="2" t="s">
        <v>2971</v>
      </c>
      <c r="I499" s="2" t="s">
        <v>2972</v>
      </c>
      <c r="J499" s="2" t="s">
        <v>3115</v>
      </c>
      <c r="K499" s="2" t="s">
        <v>2402</v>
      </c>
      <c r="L499" s="2" t="s">
        <v>2033</v>
      </c>
      <c r="M499" s="2" t="s">
        <v>2030</v>
      </c>
      <c r="N499" s="2" t="s">
        <v>2974</v>
      </c>
      <c r="O499" s="2" t="s">
        <v>2975</v>
      </c>
    </row>
    <row r="500" spans="1:17" ht="18.75" customHeight="1" x14ac:dyDescent="0.3">
      <c r="A500" s="2" t="s">
        <v>3116</v>
      </c>
      <c r="B500" s="2" t="s">
        <v>3117</v>
      </c>
      <c r="C500" s="2" t="s">
        <v>31</v>
      </c>
      <c r="D500" s="2" t="s">
        <v>701</v>
      </c>
      <c r="E500" s="2" t="s">
        <v>2785</v>
      </c>
      <c r="F500" s="2" t="s">
        <v>3118</v>
      </c>
      <c r="G500" s="2" t="s">
        <v>3119</v>
      </c>
      <c r="L500" s="2" t="s">
        <v>34</v>
      </c>
      <c r="M500" s="2" t="s">
        <v>35</v>
      </c>
      <c r="N500" s="2" t="s">
        <v>36</v>
      </c>
      <c r="O500" s="2" t="s">
        <v>37</v>
      </c>
    </row>
    <row r="501" spans="1:17" ht="18.75" customHeight="1" x14ac:dyDescent="0.3">
      <c r="A501" s="2" t="s">
        <v>3120</v>
      </c>
      <c r="B501" s="2" t="s">
        <v>3121</v>
      </c>
      <c r="C501" s="2" t="s">
        <v>31</v>
      </c>
      <c r="D501" s="2" t="s">
        <v>701</v>
      </c>
      <c r="E501" s="2" t="s">
        <v>2785</v>
      </c>
      <c r="F501" s="2" t="s">
        <v>3122</v>
      </c>
      <c r="G501" s="2" t="s">
        <v>3123</v>
      </c>
      <c r="L501" s="2" t="s">
        <v>34</v>
      </c>
      <c r="M501" s="2" t="s">
        <v>35</v>
      </c>
      <c r="N501" s="2" t="s">
        <v>36</v>
      </c>
      <c r="O501" s="2" t="s">
        <v>37</v>
      </c>
    </row>
    <row r="502" spans="1:17" ht="18.75" customHeight="1" x14ac:dyDescent="0.3">
      <c r="A502" s="2" t="s">
        <v>3124</v>
      </c>
      <c r="B502" s="2" t="s">
        <v>3125</v>
      </c>
      <c r="C502" s="2" t="s">
        <v>78</v>
      </c>
      <c r="D502" s="2" t="s">
        <v>701</v>
      </c>
      <c r="E502" s="2" t="s">
        <v>2785</v>
      </c>
      <c r="F502" s="2" t="s">
        <v>3126</v>
      </c>
      <c r="G502" s="2" t="s">
        <v>3127</v>
      </c>
      <c r="H502" s="2" t="s">
        <v>536</v>
      </c>
      <c r="I502" s="2" t="s">
        <v>3128</v>
      </c>
      <c r="J502" s="2" t="s">
        <v>3129</v>
      </c>
      <c r="K502" s="2" t="s">
        <v>3130</v>
      </c>
      <c r="L502" s="2" t="s">
        <v>3131</v>
      </c>
      <c r="M502" s="2" t="s">
        <v>3127</v>
      </c>
    </row>
    <row r="503" spans="1:17" ht="18.75" customHeight="1" x14ac:dyDescent="0.3">
      <c r="A503" s="2" t="s">
        <v>3132</v>
      </c>
      <c r="B503" s="2" t="s">
        <v>3133</v>
      </c>
      <c r="C503" s="2" t="s">
        <v>78</v>
      </c>
      <c r="D503" s="2" t="s">
        <v>701</v>
      </c>
      <c r="E503" s="2" t="s">
        <v>2785</v>
      </c>
      <c r="F503" s="2" t="s">
        <v>3134</v>
      </c>
      <c r="G503" s="2" t="s">
        <v>3135</v>
      </c>
      <c r="L503" s="2" t="s">
        <v>3136</v>
      </c>
      <c r="M503" s="2" t="s">
        <v>3137</v>
      </c>
    </row>
    <row r="504" spans="1:17" ht="18.75" customHeight="1" x14ac:dyDescent="0.3">
      <c r="A504" s="2" t="s">
        <v>3138</v>
      </c>
      <c r="B504" s="2" t="s">
        <v>3139</v>
      </c>
      <c r="C504" s="2" t="s">
        <v>108</v>
      </c>
      <c r="D504" s="2" t="s">
        <v>701</v>
      </c>
      <c r="E504" s="2" t="s">
        <v>2785</v>
      </c>
      <c r="F504" s="2" t="s">
        <v>3140</v>
      </c>
      <c r="G504" s="2" t="s">
        <v>3141</v>
      </c>
      <c r="H504" s="2" t="s">
        <v>3142</v>
      </c>
      <c r="I504" s="2" t="s">
        <v>3141</v>
      </c>
      <c r="J504" s="2" t="s">
        <v>3143</v>
      </c>
      <c r="K504" s="2" t="s">
        <v>3141</v>
      </c>
      <c r="L504" s="2" t="s">
        <v>3144</v>
      </c>
      <c r="M504" s="2" t="s">
        <v>3145</v>
      </c>
      <c r="N504" s="2" t="s">
        <v>3146</v>
      </c>
      <c r="O504" s="2" t="s">
        <v>3145</v>
      </c>
    </row>
    <row r="505" spans="1:17" ht="18.75" customHeight="1" x14ac:dyDescent="0.3">
      <c r="A505" s="2" t="s">
        <v>3147</v>
      </c>
      <c r="B505" s="2" t="s">
        <v>3148</v>
      </c>
      <c r="C505" s="2" t="s">
        <v>1849</v>
      </c>
      <c r="D505" s="2" t="s">
        <v>701</v>
      </c>
      <c r="E505" s="2" t="s">
        <v>2785</v>
      </c>
      <c r="F505" s="2" t="s">
        <v>2039</v>
      </c>
      <c r="G505" s="2" t="s">
        <v>3086</v>
      </c>
      <c r="H505" s="2" t="s">
        <v>3149</v>
      </c>
      <c r="I505" s="2" t="s">
        <v>3150</v>
      </c>
      <c r="J505" s="2" t="s">
        <v>3151</v>
      </c>
      <c r="K505" s="2" t="s">
        <v>3152</v>
      </c>
      <c r="L505" s="2" t="s">
        <v>3089</v>
      </c>
      <c r="M505" s="2" t="s">
        <v>3090</v>
      </c>
      <c r="N505" s="2" t="s">
        <v>3153</v>
      </c>
      <c r="O505" s="2" t="s">
        <v>3152</v>
      </c>
      <c r="P505" s="2" t="s">
        <v>3154</v>
      </c>
      <c r="Q505" s="2" t="s">
        <v>3150</v>
      </c>
    </row>
    <row r="506" spans="1:17" ht="18.75" customHeight="1" x14ac:dyDescent="0.3">
      <c r="A506" s="2" t="s">
        <v>3155</v>
      </c>
      <c r="B506" s="2" t="s">
        <v>3156</v>
      </c>
      <c r="C506" s="2" t="s">
        <v>108</v>
      </c>
      <c r="D506" s="2" t="s">
        <v>701</v>
      </c>
      <c r="E506" s="2" t="s">
        <v>2785</v>
      </c>
      <c r="F506" s="2" t="s">
        <v>3157</v>
      </c>
      <c r="G506" s="2" t="s">
        <v>900</v>
      </c>
      <c r="H506" s="2" t="s">
        <v>3158</v>
      </c>
      <c r="I506" s="2" t="s">
        <v>900</v>
      </c>
      <c r="J506" s="2" t="s">
        <v>3159</v>
      </c>
      <c r="K506" s="2" t="s">
        <v>900</v>
      </c>
      <c r="L506" s="2" t="s">
        <v>903</v>
      </c>
      <c r="M506" s="2" t="s">
        <v>900</v>
      </c>
      <c r="N506" s="2" t="s">
        <v>904</v>
      </c>
      <c r="O506" s="2" t="s">
        <v>905</v>
      </c>
    </row>
    <row r="507" spans="1:17" ht="18.75" customHeight="1" x14ac:dyDescent="0.3">
      <c r="A507" s="2" t="s">
        <v>3160</v>
      </c>
      <c r="B507" s="2" t="s">
        <v>3161</v>
      </c>
      <c r="C507" s="2" t="s">
        <v>108</v>
      </c>
      <c r="D507" s="2" t="s">
        <v>701</v>
      </c>
      <c r="E507" s="2" t="s">
        <v>2785</v>
      </c>
      <c r="F507" s="2" t="s">
        <v>3162</v>
      </c>
      <c r="G507" s="2" t="s">
        <v>3163</v>
      </c>
      <c r="H507" s="2" t="s">
        <v>3164</v>
      </c>
      <c r="I507" s="2" t="s">
        <v>3165</v>
      </c>
      <c r="J507" s="2" t="s">
        <v>3166</v>
      </c>
      <c r="K507" s="2" t="s">
        <v>3165</v>
      </c>
      <c r="L507" s="2" t="s">
        <v>904</v>
      </c>
      <c r="M507" s="2" t="s">
        <v>3163</v>
      </c>
      <c r="N507" s="2" t="s">
        <v>903</v>
      </c>
      <c r="O507" s="2" t="s">
        <v>3167</v>
      </c>
    </row>
    <row r="508" spans="1:17" ht="18.75" customHeight="1" x14ac:dyDescent="0.3">
      <c r="A508" s="2" t="s">
        <v>3168</v>
      </c>
      <c r="B508" s="2" t="s">
        <v>3169</v>
      </c>
      <c r="C508" s="2" t="s">
        <v>108</v>
      </c>
      <c r="D508" s="2" t="s">
        <v>701</v>
      </c>
      <c r="E508" s="2" t="s">
        <v>2785</v>
      </c>
      <c r="F508" s="2" t="s">
        <v>3170</v>
      </c>
      <c r="G508" s="2" t="s">
        <v>2948</v>
      </c>
      <c r="H508" s="2" t="s">
        <v>3171</v>
      </c>
      <c r="I508" s="2" t="s">
        <v>3172</v>
      </c>
      <c r="J508" s="2" t="s">
        <v>3173</v>
      </c>
      <c r="K508" s="2" t="s">
        <v>3174</v>
      </c>
      <c r="L508" s="2" t="s">
        <v>3175</v>
      </c>
      <c r="M508" s="2" t="s">
        <v>2948</v>
      </c>
      <c r="N508" s="2" t="s">
        <v>2499</v>
      </c>
      <c r="O508" s="2" t="s">
        <v>2500</v>
      </c>
      <c r="P508" s="2" t="s">
        <v>3176</v>
      </c>
      <c r="Q508" s="2" t="s">
        <v>3174</v>
      </c>
    </row>
    <row r="509" spans="1:17" ht="18.75" customHeight="1" x14ac:dyDescent="0.3">
      <c r="A509" s="2" t="s">
        <v>3177</v>
      </c>
      <c r="B509" s="2" t="s">
        <v>3178</v>
      </c>
      <c r="C509" s="2" t="s">
        <v>31</v>
      </c>
      <c r="D509" s="2" t="s">
        <v>701</v>
      </c>
      <c r="E509" s="2" t="s">
        <v>2785</v>
      </c>
      <c r="F509" s="2" t="s">
        <v>3179</v>
      </c>
      <c r="G509" s="2" t="s">
        <v>3180</v>
      </c>
      <c r="L509" s="2" t="s">
        <v>45</v>
      </c>
      <c r="M509" s="2" t="s">
        <v>74</v>
      </c>
      <c r="N509" s="2" t="s">
        <v>450</v>
      </c>
      <c r="O509" s="2" t="s">
        <v>74</v>
      </c>
    </row>
    <row r="510" spans="1:17" ht="18.75" customHeight="1" x14ac:dyDescent="0.3">
      <c r="A510" s="2" t="s">
        <v>3181</v>
      </c>
      <c r="B510" s="2" t="s">
        <v>3182</v>
      </c>
      <c r="C510" s="2" t="s">
        <v>267</v>
      </c>
      <c r="D510" s="2" t="s">
        <v>701</v>
      </c>
      <c r="E510" s="2" t="s">
        <v>2785</v>
      </c>
      <c r="F510" s="2" t="s">
        <v>3183</v>
      </c>
      <c r="G510" s="2" t="s">
        <v>420</v>
      </c>
      <c r="H510" s="2" t="s">
        <v>3184</v>
      </c>
      <c r="I510" s="2" t="s">
        <v>420</v>
      </c>
      <c r="J510" s="2" t="s">
        <v>3185</v>
      </c>
      <c r="K510" s="2" t="s">
        <v>420</v>
      </c>
      <c r="L510" s="2" t="s">
        <v>3186</v>
      </c>
      <c r="M510" s="2" t="s">
        <v>420</v>
      </c>
    </row>
    <row r="511" spans="1:17" ht="18.75" customHeight="1" x14ac:dyDescent="0.3">
      <c r="A511" s="2" t="s">
        <v>3187</v>
      </c>
      <c r="B511" s="2" t="s">
        <v>3188</v>
      </c>
      <c r="C511" s="2" t="s">
        <v>303</v>
      </c>
      <c r="D511" s="2" t="s">
        <v>701</v>
      </c>
      <c r="E511" s="2" t="s">
        <v>2785</v>
      </c>
      <c r="F511" s="2" t="s">
        <v>1477</v>
      </c>
      <c r="G511" s="2" t="s">
        <v>3189</v>
      </c>
      <c r="H511" s="2" t="s">
        <v>3190</v>
      </c>
      <c r="I511" s="2" t="s">
        <v>3189</v>
      </c>
      <c r="J511" s="2" t="s">
        <v>3191</v>
      </c>
      <c r="K511" s="2" t="s">
        <v>3192</v>
      </c>
      <c r="L511" s="2" t="s">
        <v>3193</v>
      </c>
      <c r="M511" s="2" t="s">
        <v>3194</v>
      </c>
      <c r="N511" s="2" t="s">
        <v>3195</v>
      </c>
      <c r="O511" s="2" t="s">
        <v>3196</v>
      </c>
      <c r="P511" s="2" t="s">
        <v>3520</v>
      </c>
      <c r="Q511" s="2" t="s">
        <v>3521</v>
      </c>
    </row>
    <row r="512" spans="1:17" ht="18.75" customHeight="1" x14ac:dyDescent="0.3">
      <c r="A512" s="2" t="s">
        <v>3197</v>
      </c>
      <c r="B512" s="2" t="s">
        <v>3198</v>
      </c>
      <c r="C512" s="2" t="s">
        <v>78</v>
      </c>
      <c r="D512" s="2" t="s">
        <v>701</v>
      </c>
      <c r="E512" s="2" t="s">
        <v>2785</v>
      </c>
      <c r="F512" s="2" t="s">
        <v>3199</v>
      </c>
      <c r="G512" s="2" t="s">
        <v>3200</v>
      </c>
      <c r="H512" s="2" t="s">
        <v>3201</v>
      </c>
      <c r="I512" s="2" t="s">
        <v>3202</v>
      </c>
      <c r="L512" s="2" t="s">
        <v>3203</v>
      </c>
      <c r="M512" s="2" t="s">
        <v>3202</v>
      </c>
      <c r="N512" s="2" t="s">
        <v>3204</v>
      </c>
      <c r="O512" s="2" t="s">
        <v>3200</v>
      </c>
    </row>
    <row r="513" spans="1:17" ht="18.75" customHeight="1" x14ac:dyDescent="0.3">
      <c r="A513" s="2" t="s">
        <v>3205</v>
      </c>
      <c r="B513" s="2" t="s">
        <v>3206</v>
      </c>
      <c r="C513" s="2" t="s">
        <v>209</v>
      </c>
      <c r="D513" s="2" t="s">
        <v>701</v>
      </c>
      <c r="E513" s="2" t="s">
        <v>2785</v>
      </c>
      <c r="F513" s="2" t="s">
        <v>3207</v>
      </c>
      <c r="G513" s="2" t="s">
        <v>3208</v>
      </c>
      <c r="H513" s="2" t="s">
        <v>3209</v>
      </c>
      <c r="I513" s="2" t="s">
        <v>3208</v>
      </c>
      <c r="L513" s="2" t="s">
        <v>3210</v>
      </c>
      <c r="M513" s="2" t="s">
        <v>3208</v>
      </c>
    </row>
    <row r="514" spans="1:17" ht="18.75" customHeight="1" x14ac:dyDescent="0.3">
      <c r="A514" s="2" t="s">
        <v>3211</v>
      </c>
      <c r="B514" s="2" t="s">
        <v>3212</v>
      </c>
      <c r="C514" s="2" t="s">
        <v>108</v>
      </c>
      <c r="D514" s="2" t="s">
        <v>701</v>
      </c>
      <c r="E514" s="2" t="s">
        <v>2785</v>
      </c>
      <c r="F514" s="2" t="s">
        <v>3213</v>
      </c>
      <c r="G514" s="2" t="s">
        <v>900</v>
      </c>
      <c r="H514" s="2" t="s">
        <v>3214</v>
      </c>
      <c r="I514" s="2" t="s">
        <v>900</v>
      </c>
      <c r="J514" s="2" t="s">
        <v>3215</v>
      </c>
      <c r="K514" s="2" t="s">
        <v>900</v>
      </c>
      <c r="L514" s="2" t="s">
        <v>903</v>
      </c>
      <c r="M514" s="2" t="s">
        <v>900</v>
      </c>
      <c r="N514" s="2" t="s">
        <v>904</v>
      </c>
      <c r="O514" s="2" t="s">
        <v>905</v>
      </c>
    </row>
    <row r="515" spans="1:17" ht="18.75" customHeight="1" x14ac:dyDescent="0.3">
      <c r="A515" s="2" t="s">
        <v>3216</v>
      </c>
      <c r="B515" s="2" t="s">
        <v>3217</v>
      </c>
      <c r="C515" s="2" t="s">
        <v>123</v>
      </c>
      <c r="D515" s="2" t="s">
        <v>701</v>
      </c>
      <c r="E515" s="2" t="s">
        <v>2785</v>
      </c>
      <c r="F515" s="2" t="s">
        <v>3218</v>
      </c>
      <c r="G515" s="2" t="s">
        <v>2955</v>
      </c>
      <c r="H515" s="2" t="s">
        <v>3219</v>
      </c>
      <c r="I515" s="2" t="s">
        <v>2955</v>
      </c>
      <c r="J515" s="2" t="s">
        <v>3220</v>
      </c>
      <c r="K515" s="2" t="s">
        <v>2955</v>
      </c>
      <c r="L515" s="2" t="s">
        <v>3221</v>
      </c>
      <c r="M515" s="2" t="s">
        <v>2955</v>
      </c>
      <c r="N515" s="2" t="s">
        <v>3222</v>
      </c>
      <c r="O515" s="2" t="s">
        <v>2955</v>
      </c>
      <c r="P515" s="2" t="s">
        <v>2960</v>
      </c>
      <c r="Q515" s="2" t="s">
        <v>2955</v>
      </c>
    </row>
    <row r="516" spans="1:17" ht="18.75" customHeight="1" x14ac:dyDescent="0.3">
      <c r="A516" s="2" t="s">
        <v>3223</v>
      </c>
      <c r="B516" s="2" t="s">
        <v>3224</v>
      </c>
      <c r="C516" s="2" t="s">
        <v>123</v>
      </c>
      <c r="D516" s="2" t="s">
        <v>701</v>
      </c>
      <c r="E516" s="2" t="s">
        <v>2785</v>
      </c>
      <c r="F516" s="2" t="s">
        <v>3225</v>
      </c>
      <c r="G516" s="2" t="s">
        <v>2955</v>
      </c>
      <c r="H516" s="2" t="s">
        <v>3226</v>
      </c>
      <c r="I516" s="2" t="s">
        <v>2955</v>
      </c>
      <c r="L516" s="2" t="s">
        <v>2958</v>
      </c>
      <c r="M516" s="2" t="s">
        <v>2955</v>
      </c>
      <c r="N516" s="2" t="s">
        <v>3227</v>
      </c>
      <c r="O516" s="2" t="s">
        <v>2955</v>
      </c>
      <c r="P516" s="2" t="s">
        <v>2960</v>
      </c>
      <c r="Q516" s="2" t="s">
        <v>2955</v>
      </c>
    </row>
    <row r="517" spans="1:17" ht="18.75" customHeight="1" x14ac:dyDescent="0.3">
      <c r="A517" s="2" t="s">
        <v>3228</v>
      </c>
      <c r="B517" s="2" t="s">
        <v>3229</v>
      </c>
      <c r="C517" s="2" t="s">
        <v>191</v>
      </c>
      <c r="D517" s="2" t="s">
        <v>827</v>
      </c>
      <c r="E517" s="2" t="s">
        <v>2785</v>
      </c>
      <c r="F517" s="2" t="s">
        <v>3230</v>
      </c>
      <c r="G517" s="2" t="s">
        <v>2994</v>
      </c>
      <c r="H517" s="2" t="s">
        <v>3231</v>
      </c>
      <c r="I517" s="2" t="s">
        <v>2994</v>
      </c>
      <c r="L517" s="2" t="s">
        <v>3232</v>
      </c>
      <c r="M517" s="2" t="s">
        <v>2994</v>
      </c>
      <c r="N517" s="2" t="s">
        <v>2995</v>
      </c>
      <c r="O517" s="2" t="s">
        <v>2994</v>
      </c>
    </row>
    <row r="518" spans="1:17" ht="18.75" customHeight="1" x14ac:dyDescent="0.3">
      <c r="A518" s="2" t="s">
        <v>3233</v>
      </c>
      <c r="B518" s="2" t="s">
        <v>3234</v>
      </c>
      <c r="C518" s="2" t="s">
        <v>31</v>
      </c>
      <c r="D518" s="2" t="s">
        <v>827</v>
      </c>
      <c r="E518" s="2" t="s">
        <v>2785</v>
      </c>
      <c r="F518" s="2" t="s">
        <v>3235</v>
      </c>
      <c r="G518" s="2" t="s">
        <v>3005</v>
      </c>
      <c r="H518" s="2" t="s">
        <v>3236</v>
      </c>
      <c r="I518" s="2" t="s">
        <v>3237</v>
      </c>
      <c r="J518" s="2" t="s">
        <v>3238</v>
      </c>
      <c r="K518" s="2" t="s">
        <v>3239</v>
      </c>
      <c r="L518" s="2" t="s">
        <v>3240</v>
      </c>
      <c r="M518" s="2" t="s">
        <v>3005</v>
      </c>
      <c r="N518" s="2" t="s">
        <v>45</v>
      </c>
      <c r="O518" s="2" t="s">
        <v>3241</v>
      </c>
    </row>
    <row r="519" spans="1:17" ht="18.75" customHeight="1" x14ac:dyDescent="0.3">
      <c r="A519" s="2" t="s">
        <v>3242</v>
      </c>
      <c r="B519" s="2" t="s">
        <v>3243</v>
      </c>
      <c r="C519" s="2" t="s">
        <v>209</v>
      </c>
      <c r="D519" s="2" t="s">
        <v>827</v>
      </c>
      <c r="E519" s="2" t="s">
        <v>2785</v>
      </c>
      <c r="F519" s="2" t="s">
        <v>3244</v>
      </c>
      <c r="G519" s="2" t="s">
        <v>211</v>
      </c>
      <c r="H519" s="2" t="s">
        <v>2965</v>
      </c>
      <c r="I519" s="2" t="s">
        <v>2966</v>
      </c>
      <c r="J519" s="2" t="s">
        <v>3245</v>
      </c>
      <c r="K519" s="2" t="s">
        <v>3246</v>
      </c>
      <c r="L519" s="2" t="s">
        <v>215</v>
      </c>
      <c r="M519" s="2" t="s">
        <v>216</v>
      </c>
      <c r="N519" s="2" t="s">
        <v>217</v>
      </c>
      <c r="O519" s="2" t="s">
        <v>211</v>
      </c>
    </row>
    <row r="520" spans="1:17" ht="18.75" customHeight="1" x14ac:dyDescent="0.3">
      <c r="A520" s="2" t="s">
        <v>3247</v>
      </c>
      <c r="B520" s="2" t="s">
        <v>3248</v>
      </c>
      <c r="C520" s="2" t="s">
        <v>31</v>
      </c>
      <c r="D520" s="2" t="s">
        <v>827</v>
      </c>
      <c r="E520" s="2" t="s">
        <v>2785</v>
      </c>
      <c r="F520" s="2" t="s">
        <v>2786</v>
      </c>
      <c r="G520" s="2" t="s">
        <v>2787</v>
      </c>
      <c r="H520" s="2" t="s">
        <v>3118</v>
      </c>
      <c r="I520" s="2" t="s">
        <v>3119</v>
      </c>
      <c r="J520" s="2" t="s">
        <v>3249</v>
      </c>
      <c r="K520" s="2" t="s">
        <v>2787</v>
      </c>
      <c r="L520" s="2" t="s">
        <v>34</v>
      </c>
      <c r="M520" s="2" t="s">
        <v>35</v>
      </c>
      <c r="N520" s="2" t="s">
        <v>36</v>
      </c>
      <c r="O520" s="2" t="s">
        <v>37</v>
      </c>
    </row>
    <row r="521" spans="1:17" ht="18.75" customHeight="1" x14ac:dyDescent="0.3">
      <c r="A521" s="2" t="s">
        <v>3250</v>
      </c>
      <c r="B521" s="2" t="s">
        <v>3251</v>
      </c>
      <c r="C521" s="2" t="s">
        <v>78</v>
      </c>
      <c r="D521" s="2" t="s">
        <v>827</v>
      </c>
      <c r="E521" s="2" t="s">
        <v>2785</v>
      </c>
      <c r="F521" s="2" t="s">
        <v>3252</v>
      </c>
      <c r="G521" s="2" t="s">
        <v>3253</v>
      </c>
      <c r="H521" s="2" t="s">
        <v>3254</v>
      </c>
      <c r="I521" s="2" t="s">
        <v>3255</v>
      </c>
      <c r="L521" s="2" t="s">
        <v>3131</v>
      </c>
      <c r="M521" s="2" t="s">
        <v>3127</v>
      </c>
    </row>
    <row r="522" spans="1:17" ht="18.75" customHeight="1" x14ac:dyDescent="0.3">
      <c r="A522" s="2" t="s">
        <v>3256</v>
      </c>
      <c r="B522" s="2" t="s">
        <v>3257</v>
      </c>
      <c r="C522" s="2" t="s">
        <v>78</v>
      </c>
      <c r="D522" s="2" t="s">
        <v>827</v>
      </c>
      <c r="E522" s="2" t="s">
        <v>2785</v>
      </c>
      <c r="F522" s="2" t="s">
        <v>3258</v>
      </c>
      <c r="G522" s="2" t="s">
        <v>3259</v>
      </c>
      <c r="H522" s="2" t="s">
        <v>3260</v>
      </c>
      <c r="I522" s="2" t="s">
        <v>3261</v>
      </c>
      <c r="L522" s="2" t="s">
        <v>3262</v>
      </c>
      <c r="M522" s="2" t="s">
        <v>3259</v>
      </c>
    </row>
    <row r="523" spans="1:17" ht="18.75" customHeight="1" x14ac:dyDescent="0.3">
      <c r="A523" s="2" t="s">
        <v>3263</v>
      </c>
      <c r="B523" s="2" t="s">
        <v>3264</v>
      </c>
      <c r="C523" s="2" t="s">
        <v>31</v>
      </c>
      <c r="D523" s="2" t="s">
        <v>827</v>
      </c>
      <c r="E523" s="2" t="s">
        <v>2785</v>
      </c>
      <c r="F523" s="2" t="s">
        <v>3265</v>
      </c>
      <c r="G523" s="2" t="s">
        <v>3266</v>
      </c>
      <c r="H523" s="2" t="s">
        <v>3267</v>
      </c>
      <c r="I523" s="2" t="s">
        <v>3266</v>
      </c>
      <c r="J523" s="2" t="s">
        <v>3268</v>
      </c>
      <c r="K523" s="2" t="s">
        <v>3266</v>
      </c>
      <c r="L523" s="2" t="s">
        <v>3269</v>
      </c>
      <c r="M523" s="2" t="s">
        <v>3266</v>
      </c>
    </row>
    <row r="524" spans="1:17" ht="18.75" customHeight="1" x14ac:dyDescent="0.3">
      <c r="A524" s="2" t="s">
        <v>3270</v>
      </c>
      <c r="B524" s="2" t="s">
        <v>3271</v>
      </c>
      <c r="C524" s="2" t="s">
        <v>908</v>
      </c>
      <c r="D524" s="2" t="s">
        <v>827</v>
      </c>
      <c r="E524" s="2" t="s">
        <v>2785</v>
      </c>
      <c r="F524" s="2" t="s">
        <v>3272</v>
      </c>
      <c r="G524" s="2" t="s">
        <v>3273</v>
      </c>
      <c r="H524" s="2" t="s">
        <v>3274</v>
      </c>
      <c r="I524" s="2" t="s">
        <v>3275</v>
      </c>
      <c r="L524" s="2" t="s">
        <v>3276</v>
      </c>
      <c r="M524" s="2" t="s">
        <v>3277</v>
      </c>
    </row>
    <row r="525" spans="1:17" ht="18.75" customHeight="1" x14ac:dyDescent="0.3">
      <c r="A525" s="2" t="s">
        <v>3278</v>
      </c>
      <c r="B525" s="2" t="s">
        <v>3279</v>
      </c>
      <c r="C525" s="2" t="s">
        <v>108</v>
      </c>
      <c r="D525" s="2" t="s">
        <v>827</v>
      </c>
      <c r="E525" s="2" t="s">
        <v>2785</v>
      </c>
      <c r="F525" s="2" t="s">
        <v>3280</v>
      </c>
      <c r="G525" s="2" t="s">
        <v>900</v>
      </c>
      <c r="H525" s="2" t="s">
        <v>3281</v>
      </c>
      <c r="I525" s="2" t="s">
        <v>900</v>
      </c>
      <c r="J525" s="2" t="s">
        <v>3282</v>
      </c>
      <c r="K525" s="2" t="s">
        <v>900</v>
      </c>
      <c r="L525" s="2" t="s">
        <v>903</v>
      </c>
      <c r="M525" s="2" t="s">
        <v>900</v>
      </c>
      <c r="N525" s="2" t="s">
        <v>904</v>
      </c>
      <c r="O525" s="2" t="s">
        <v>905</v>
      </c>
    </row>
    <row r="526" spans="1:17" ht="18.75" customHeight="1" x14ac:dyDescent="0.3">
      <c r="A526" s="2" t="s">
        <v>3283</v>
      </c>
      <c r="B526" s="2" t="s">
        <v>3284</v>
      </c>
      <c r="C526" s="2" t="s">
        <v>108</v>
      </c>
      <c r="D526" s="2" t="s">
        <v>827</v>
      </c>
      <c r="E526" s="2" t="s">
        <v>2785</v>
      </c>
      <c r="F526" s="2" t="s">
        <v>3285</v>
      </c>
      <c r="G526" s="2" t="s">
        <v>3163</v>
      </c>
      <c r="H526" s="2" t="s">
        <v>3286</v>
      </c>
      <c r="I526" s="2" t="s">
        <v>3165</v>
      </c>
      <c r="J526" s="2" t="s">
        <v>3287</v>
      </c>
      <c r="K526" s="2" t="s">
        <v>3165</v>
      </c>
      <c r="L526" s="2" t="s">
        <v>904</v>
      </c>
      <c r="M526" s="2" t="s">
        <v>3163</v>
      </c>
      <c r="N526" s="2" t="s">
        <v>903</v>
      </c>
      <c r="O526" s="2" t="s">
        <v>3167</v>
      </c>
    </row>
    <row r="527" spans="1:17" ht="18.75" customHeight="1" x14ac:dyDescent="0.3">
      <c r="A527" s="2" t="s">
        <v>3288</v>
      </c>
      <c r="B527" s="2" t="s">
        <v>3289</v>
      </c>
      <c r="C527" s="2" t="s">
        <v>108</v>
      </c>
      <c r="D527" s="2" t="s">
        <v>827</v>
      </c>
      <c r="E527" s="2" t="s">
        <v>2785</v>
      </c>
      <c r="F527" s="2" t="s">
        <v>3290</v>
      </c>
      <c r="G527" s="2" t="s">
        <v>3163</v>
      </c>
      <c r="H527" s="2" t="s">
        <v>3291</v>
      </c>
      <c r="I527" s="2" t="s">
        <v>3163</v>
      </c>
      <c r="J527" s="2" t="s">
        <v>3292</v>
      </c>
      <c r="K527" s="2" t="s">
        <v>3163</v>
      </c>
      <c r="L527" s="2" t="s">
        <v>904</v>
      </c>
      <c r="M527" s="2" t="s">
        <v>3163</v>
      </c>
      <c r="N527" s="2" t="s">
        <v>903</v>
      </c>
      <c r="O527" s="2" t="s">
        <v>3167</v>
      </c>
    </row>
    <row r="528" spans="1:17" ht="18.75" customHeight="1" x14ac:dyDescent="0.3">
      <c r="A528" s="2" t="s">
        <v>3293</v>
      </c>
      <c r="B528" s="2" t="s">
        <v>3294</v>
      </c>
      <c r="C528" s="2" t="s">
        <v>209</v>
      </c>
      <c r="D528" s="2" t="s">
        <v>827</v>
      </c>
      <c r="E528" s="2" t="s">
        <v>2785</v>
      </c>
      <c r="F528" s="2" t="s">
        <v>3295</v>
      </c>
      <c r="G528" s="2" t="s">
        <v>3024</v>
      </c>
      <c r="H528" s="2" t="s">
        <v>3296</v>
      </c>
      <c r="I528" s="2" t="s">
        <v>3297</v>
      </c>
      <c r="L528" s="2" t="s">
        <v>3298</v>
      </c>
      <c r="M528" s="2" t="s">
        <v>3024</v>
      </c>
      <c r="N528" s="2" t="s">
        <v>3299</v>
      </c>
      <c r="O528" s="2" t="s">
        <v>3137</v>
      </c>
    </row>
    <row r="529" spans="1:17" ht="18.75" customHeight="1" x14ac:dyDescent="0.3">
      <c r="A529" s="2" t="s">
        <v>3300</v>
      </c>
      <c r="B529" s="2" t="s">
        <v>3301</v>
      </c>
      <c r="C529" s="2" t="s">
        <v>48</v>
      </c>
      <c r="D529" s="2" t="s">
        <v>827</v>
      </c>
      <c r="E529" s="2" t="s">
        <v>2785</v>
      </c>
      <c r="F529" s="2" t="s">
        <v>3302</v>
      </c>
      <c r="G529" s="2" t="s">
        <v>3303</v>
      </c>
      <c r="L529" s="2" t="s">
        <v>3304</v>
      </c>
      <c r="M529" s="2" t="s">
        <v>3305</v>
      </c>
    </row>
    <row r="530" spans="1:17" ht="18.75" customHeight="1" x14ac:dyDescent="0.3">
      <c r="A530" s="2" t="s">
        <v>3306</v>
      </c>
      <c r="B530" s="2" t="s">
        <v>3307</v>
      </c>
      <c r="C530" s="2" t="s">
        <v>303</v>
      </c>
      <c r="D530" s="2" t="s">
        <v>827</v>
      </c>
      <c r="E530" s="2" t="s">
        <v>2785</v>
      </c>
      <c r="F530" s="2" t="s">
        <v>3308</v>
      </c>
      <c r="G530" s="2" t="s">
        <v>2839</v>
      </c>
      <c r="H530" s="2" t="s">
        <v>3309</v>
      </c>
      <c r="I530" s="2" t="s">
        <v>2839</v>
      </c>
      <c r="J530" s="2" t="s">
        <v>3310</v>
      </c>
      <c r="K530" s="2" t="s">
        <v>2839</v>
      </c>
      <c r="L530" s="2" t="s">
        <v>3193</v>
      </c>
      <c r="M530" s="2" t="s">
        <v>3311</v>
      </c>
      <c r="N530" s="2" t="s">
        <v>2842</v>
      </c>
      <c r="O530" s="2" t="s">
        <v>2839</v>
      </c>
      <c r="P530" s="2" t="s">
        <v>3520</v>
      </c>
      <c r="Q530" s="2" t="s">
        <v>3311</v>
      </c>
    </row>
    <row r="531" spans="1:17" ht="18.75" customHeight="1" x14ac:dyDescent="0.3">
      <c r="A531" s="2" t="s">
        <v>3312</v>
      </c>
      <c r="B531" s="2" t="s">
        <v>3313</v>
      </c>
      <c r="C531" s="2" t="s">
        <v>303</v>
      </c>
      <c r="D531" s="2" t="s">
        <v>827</v>
      </c>
      <c r="E531" s="2" t="s">
        <v>2785</v>
      </c>
      <c r="F531" s="2" t="s">
        <v>3314</v>
      </c>
      <c r="G531" s="2" t="s">
        <v>2839</v>
      </c>
      <c r="H531" s="2" t="s">
        <v>3315</v>
      </c>
      <c r="I531" s="2" t="s">
        <v>2839</v>
      </c>
      <c r="J531" s="2" t="s">
        <v>3316</v>
      </c>
      <c r="K531" s="2" t="s">
        <v>2839</v>
      </c>
      <c r="L531" s="2" t="s">
        <v>2842</v>
      </c>
      <c r="M531" s="2" t="s">
        <v>2839</v>
      </c>
      <c r="N531" s="2" t="s">
        <v>3033</v>
      </c>
      <c r="O531" s="2" t="s">
        <v>2839</v>
      </c>
      <c r="P531" s="2" t="s">
        <v>3522</v>
      </c>
    </row>
    <row r="532" spans="1:17" ht="18.75" customHeight="1" x14ac:dyDescent="0.3">
      <c r="A532" s="2" t="s">
        <v>3317</v>
      </c>
      <c r="B532" s="2" t="s">
        <v>3318</v>
      </c>
      <c r="C532" s="2" t="s">
        <v>108</v>
      </c>
      <c r="D532" s="2" t="s">
        <v>827</v>
      </c>
      <c r="E532" s="2" t="s">
        <v>2785</v>
      </c>
      <c r="F532" s="2" t="s">
        <v>2947</v>
      </c>
      <c r="G532" s="2" t="s">
        <v>2948</v>
      </c>
      <c r="H532" s="2" t="s">
        <v>3319</v>
      </c>
      <c r="I532" s="2" t="s">
        <v>1029</v>
      </c>
      <c r="L532" s="2" t="s">
        <v>2949</v>
      </c>
      <c r="M532" s="2" t="s">
        <v>2950</v>
      </c>
      <c r="N532" s="2" t="s">
        <v>3320</v>
      </c>
      <c r="O532" s="2" t="s">
        <v>1029</v>
      </c>
    </row>
    <row r="533" spans="1:17" ht="18.75" customHeight="1" x14ac:dyDescent="0.3">
      <c r="A533" s="2" t="s">
        <v>3321</v>
      </c>
      <c r="B533" s="2" t="s">
        <v>3322</v>
      </c>
      <c r="C533" s="2" t="s">
        <v>48</v>
      </c>
      <c r="D533" s="2" t="s">
        <v>827</v>
      </c>
      <c r="E533" s="2" t="s">
        <v>2785</v>
      </c>
      <c r="F533" s="2" t="s">
        <v>3323</v>
      </c>
      <c r="G533" s="2" t="s">
        <v>102</v>
      </c>
      <c r="H533" s="2" t="s">
        <v>3324</v>
      </c>
      <c r="I533" s="2" t="s">
        <v>102</v>
      </c>
      <c r="J533" s="2" t="s">
        <v>3325</v>
      </c>
      <c r="K533" s="2" t="s">
        <v>102</v>
      </c>
      <c r="L533" s="2" t="s">
        <v>105</v>
      </c>
      <c r="M533" s="2" t="s">
        <v>102</v>
      </c>
    </row>
    <row r="534" spans="1:17" ht="18.75" customHeight="1" x14ac:dyDescent="0.3">
      <c r="A534" s="2" t="s">
        <v>3326</v>
      </c>
      <c r="B534" s="2" t="s">
        <v>3327</v>
      </c>
      <c r="C534" s="2" t="s">
        <v>48</v>
      </c>
      <c r="D534" s="2" t="s">
        <v>827</v>
      </c>
      <c r="E534" s="2" t="s">
        <v>2785</v>
      </c>
      <c r="F534" s="2" t="s">
        <v>3328</v>
      </c>
      <c r="G534" s="2" t="s">
        <v>102</v>
      </c>
      <c r="H534" s="2" t="s">
        <v>3329</v>
      </c>
      <c r="I534" s="2" t="s">
        <v>102</v>
      </c>
      <c r="L534" s="2" t="s">
        <v>1815</v>
      </c>
      <c r="M534" s="2" t="s">
        <v>102</v>
      </c>
    </row>
    <row r="535" spans="1:17" ht="18.75" customHeight="1" x14ac:dyDescent="0.3">
      <c r="A535" s="2" t="s">
        <v>3330</v>
      </c>
      <c r="B535" s="2" t="s">
        <v>3331</v>
      </c>
      <c r="C535" s="2" t="s">
        <v>48</v>
      </c>
      <c r="D535" s="2" t="s">
        <v>827</v>
      </c>
      <c r="E535" s="2" t="s">
        <v>2785</v>
      </c>
      <c r="F535" s="2" t="s">
        <v>3332</v>
      </c>
      <c r="G535" s="2" t="s">
        <v>102</v>
      </c>
      <c r="H535" s="2" t="s">
        <v>1551</v>
      </c>
      <c r="I535" s="2" t="s">
        <v>102</v>
      </c>
      <c r="J535" s="2" t="s">
        <v>3333</v>
      </c>
      <c r="K535" s="2" t="s">
        <v>102</v>
      </c>
      <c r="L535" s="2" t="s">
        <v>1815</v>
      </c>
      <c r="M535" s="2" t="s">
        <v>102</v>
      </c>
    </row>
    <row r="536" spans="1:17" ht="18.75" customHeight="1" x14ac:dyDescent="0.3">
      <c r="A536" s="2" t="s">
        <v>3334</v>
      </c>
      <c r="B536" s="2" t="s">
        <v>3335</v>
      </c>
      <c r="C536" s="2" t="s">
        <v>108</v>
      </c>
      <c r="D536" s="2" t="s">
        <v>827</v>
      </c>
      <c r="E536" s="2" t="s">
        <v>2785</v>
      </c>
      <c r="F536" s="2" t="s">
        <v>3336</v>
      </c>
      <c r="G536" s="2" t="s">
        <v>900</v>
      </c>
      <c r="H536" s="2" t="s">
        <v>3337</v>
      </c>
      <c r="I536" s="2" t="s">
        <v>900</v>
      </c>
      <c r="J536" s="2" t="s">
        <v>3338</v>
      </c>
      <c r="K536" s="2" t="s">
        <v>900</v>
      </c>
      <c r="L536" s="2" t="s">
        <v>903</v>
      </c>
      <c r="M536" s="2" t="s">
        <v>900</v>
      </c>
      <c r="N536" s="2" t="s">
        <v>904</v>
      </c>
      <c r="O536" s="2" t="s">
        <v>905</v>
      </c>
    </row>
    <row r="537" spans="1:17" ht="18.75" customHeight="1" x14ac:dyDescent="0.3">
      <c r="A537" s="2" t="s">
        <v>3339</v>
      </c>
      <c r="B537" s="2" t="s">
        <v>3340</v>
      </c>
      <c r="C537" s="2" t="s">
        <v>108</v>
      </c>
      <c r="D537" s="2" t="s">
        <v>827</v>
      </c>
      <c r="E537" s="2" t="s">
        <v>2785</v>
      </c>
      <c r="F537" s="2" t="s">
        <v>3341</v>
      </c>
      <c r="G537" s="2" t="s">
        <v>900</v>
      </c>
      <c r="H537" s="2" t="s">
        <v>3342</v>
      </c>
      <c r="I537" s="2" t="s">
        <v>900</v>
      </c>
      <c r="J537" s="2" t="s">
        <v>3343</v>
      </c>
      <c r="K537" s="2" t="s">
        <v>900</v>
      </c>
      <c r="L537" s="2" t="s">
        <v>903</v>
      </c>
      <c r="M537" s="2" t="s">
        <v>900</v>
      </c>
      <c r="N537" s="2" t="s">
        <v>904</v>
      </c>
      <c r="O537" s="2" t="s">
        <v>905</v>
      </c>
    </row>
    <row r="538" spans="1:17" ht="18.75" customHeight="1" x14ac:dyDescent="0.3">
      <c r="A538" s="2" t="s">
        <v>3344</v>
      </c>
      <c r="B538" s="2" t="s">
        <v>3345</v>
      </c>
      <c r="C538" s="2" t="s">
        <v>108</v>
      </c>
      <c r="D538" s="2" t="s">
        <v>827</v>
      </c>
      <c r="E538" s="2" t="s">
        <v>2785</v>
      </c>
      <c r="F538" s="2" t="s">
        <v>3346</v>
      </c>
      <c r="G538" s="2" t="s">
        <v>900</v>
      </c>
      <c r="H538" s="2" t="s">
        <v>3347</v>
      </c>
      <c r="I538" s="2" t="s">
        <v>900</v>
      </c>
      <c r="J538" s="2" t="s">
        <v>3348</v>
      </c>
      <c r="K538" s="2" t="s">
        <v>900</v>
      </c>
      <c r="L538" s="2" t="s">
        <v>903</v>
      </c>
      <c r="M538" s="2" t="s">
        <v>900</v>
      </c>
      <c r="N538" s="2" t="s">
        <v>904</v>
      </c>
      <c r="O538" s="2" t="s">
        <v>905</v>
      </c>
      <c r="P538" s="2" t="s">
        <v>904</v>
      </c>
      <c r="Q538" s="2" t="s">
        <v>905</v>
      </c>
    </row>
    <row r="539" spans="1:17" ht="18.75" customHeight="1" x14ac:dyDescent="0.3">
      <c r="A539" s="2" t="s">
        <v>3349</v>
      </c>
      <c r="B539" s="2" t="s">
        <v>3350</v>
      </c>
      <c r="C539" s="2" t="s">
        <v>48</v>
      </c>
      <c r="D539" s="2" t="s">
        <v>827</v>
      </c>
      <c r="E539" s="2" t="s">
        <v>2785</v>
      </c>
      <c r="F539" s="2" t="s">
        <v>3351</v>
      </c>
      <c r="G539" s="2" t="s">
        <v>3352</v>
      </c>
      <c r="H539" s="2" t="s">
        <v>3353</v>
      </c>
      <c r="I539" s="2" t="s">
        <v>3352</v>
      </c>
      <c r="J539" s="2" t="s">
        <v>3354</v>
      </c>
      <c r="L539" s="2" t="s">
        <v>3355</v>
      </c>
      <c r="M539" s="2" t="s">
        <v>3356</v>
      </c>
      <c r="N539" s="2" t="s">
        <v>3357</v>
      </c>
      <c r="O539" s="2" t="s">
        <v>3356</v>
      </c>
    </row>
    <row r="540" spans="1:17" ht="18.75" customHeight="1" x14ac:dyDescent="0.3">
      <c r="A540" s="2" t="s">
        <v>3358</v>
      </c>
      <c r="B540" s="2" t="s">
        <v>3359</v>
      </c>
      <c r="C540" s="2" t="s">
        <v>48</v>
      </c>
      <c r="D540" s="2" t="s">
        <v>827</v>
      </c>
      <c r="E540" s="2" t="s">
        <v>2785</v>
      </c>
      <c r="F540" s="2" t="s">
        <v>3360</v>
      </c>
      <c r="G540" s="2" t="s">
        <v>3352</v>
      </c>
      <c r="H540" s="2" t="s">
        <v>3361</v>
      </c>
      <c r="I540" s="2" t="s">
        <v>3352</v>
      </c>
      <c r="J540" s="2" t="s">
        <v>3362</v>
      </c>
      <c r="K540" s="2" t="s">
        <v>3352</v>
      </c>
      <c r="L540" s="2" t="s">
        <v>3357</v>
      </c>
      <c r="M540" s="2" t="s">
        <v>3356</v>
      </c>
      <c r="N540" s="2" t="s">
        <v>3355</v>
      </c>
      <c r="O540" s="2" t="s">
        <v>3356</v>
      </c>
    </row>
    <row r="541" spans="1:17" ht="18.75" customHeight="1" x14ac:dyDescent="0.3">
      <c r="A541" s="2" t="s">
        <v>3363</v>
      </c>
      <c r="B541" s="2" t="s">
        <v>3364</v>
      </c>
      <c r="C541" s="2" t="s">
        <v>48</v>
      </c>
      <c r="D541" s="2" t="s">
        <v>827</v>
      </c>
      <c r="E541" s="2" t="s">
        <v>2785</v>
      </c>
      <c r="F541" s="2" t="s">
        <v>3365</v>
      </c>
      <c r="G541" s="2" t="s">
        <v>3352</v>
      </c>
      <c r="H541" s="2" t="s">
        <v>3366</v>
      </c>
      <c r="I541" s="2" t="s">
        <v>3352</v>
      </c>
      <c r="J541" s="2" t="s">
        <v>3367</v>
      </c>
      <c r="K541" s="2" t="s">
        <v>3352</v>
      </c>
      <c r="L541" s="2" t="s">
        <v>3355</v>
      </c>
      <c r="M541" s="2" t="s">
        <v>3356</v>
      </c>
      <c r="N541" s="2" t="s">
        <v>3368</v>
      </c>
      <c r="O541" s="2" t="s">
        <v>3356</v>
      </c>
    </row>
    <row r="542" spans="1:17" ht="18.75" customHeight="1" x14ac:dyDescent="0.3">
      <c r="A542" s="2" t="s">
        <v>3369</v>
      </c>
      <c r="B542" s="2" t="s">
        <v>3370</v>
      </c>
      <c r="C542" s="2" t="s">
        <v>48</v>
      </c>
      <c r="D542" s="2" t="s">
        <v>827</v>
      </c>
      <c r="E542" s="2" t="s">
        <v>2785</v>
      </c>
      <c r="F542" s="2" t="s">
        <v>3371</v>
      </c>
      <c r="G542" s="2" t="s">
        <v>3352</v>
      </c>
      <c r="H542" s="2" t="s">
        <v>3372</v>
      </c>
      <c r="I542" s="2" t="s">
        <v>3352</v>
      </c>
      <c r="J542" s="2" t="s">
        <v>3373</v>
      </c>
      <c r="K542" s="2" t="s">
        <v>3352</v>
      </c>
      <c r="L542" s="2" t="s">
        <v>3368</v>
      </c>
      <c r="M542" s="2" t="s">
        <v>3356</v>
      </c>
      <c r="N542" s="2" t="s">
        <v>3355</v>
      </c>
      <c r="O542" s="2" t="s">
        <v>3356</v>
      </c>
      <c r="P542" s="2" t="s">
        <v>3374</v>
      </c>
      <c r="Q542" s="2" t="s">
        <v>3356</v>
      </c>
    </row>
    <row r="543" spans="1:17" ht="18.75" customHeight="1" x14ac:dyDescent="0.3">
      <c r="A543" s="2" t="s">
        <v>3375</v>
      </c>
      <c r="B543" s="2" t="s">
        <v>3376</v>
      </c>
      <c r="C543" s="2" t="s">
        <v>48</v>
      </c>
      <c r="D543" s="2" t="s">
        <v>827</v>
      </c>
      <c r="E543" s="2" t="s">
        <v>2785</v>
      </c>
      <c r="F543" s="2" t="s">
        <v>3377</v>
      </c>
      <c r="G543" s="2" t="s">
        <v>3352</v>
      </c>
      <c r="H543" s="2" t="s">
        <v>3378</v>
      </c>
      <c r="I543" s="2" t="s">
        <v>3352</v>
      </c>
      <c r="J543" s="2" t="s">
        <v>3379</v>
      </c>
      <c r="K543" s="2" t="s">
        <v>3352</v>
      </c>
      <c r="L543" s="2" t="s">
        <v>3368</v>
      </c>
      <c r="M543" s="2" t="s">
        <v>3356</v>
      </c>
      <c r="N543" s="2" t="s">
        <v>3355</v>
      </c>
      <c r="O543" s="2" t="s">
        <v>3356</v>
      </c>
    </row>
    <row r="544" spans="1:17" ht="18.75" customHeight="1" x14ac:dyDescent="0.3">
      <c r="A544" s="2" t="s">
        <v>3380</v>
      </c>
      <c r="B544" s="2" t="s">
        <v>3381</v>
      </c>
      <c r="C544" s="2" t="s">
        <v>209</v>
      </c>
      <c r="D544" s="2" t="s">
        <v>827</v>
      </c>
      <c r="E544" s="2" t="s">
        <v>2785</v>
      </c>
      <c r="F544" s="2" t="s">
        <v>3382</v>
      </c>
      <c r="G544" s="2" t="s">
        <v>2880</v>
      </c>
      <c r="H544" s="2" t="s">
        <v>3383</v>
      </c>
      <c r="I544" s="2" t="s">
        <v>2880</v>
      </c>
      <c r="J544" s="2" t="s">
        <v>3384</v>
      </c>
      <c r="K544" s="2" t="s">
        <v>3385</v>
      </c>
      <c r="L544" s="2" t="s">
        <v>3081</v>
      </c>
      <c r="M544" s="2" t="s">
        <v>3082</v>
      </c>
      <c r="N544" s="2" t="s">
        <v>3386</v>
      </c>
      <c r="O544" s="2" t="s">
        <v>3082</v>
      </c>
    </row>
    <row r="545" spans="1:17" ht="18.75" customHeight="1" x14ac:dyDescent="0.3">
      <c r="A545" s="2" t="s">
        <v>3387</v>
      </c>
      <c r="B545" s="2" t="s">
        <v>3388</v>
      </c>
      <c r="C545" s="2" t="s">
        <v>108</v>
      </c>
      <c r="D545" s="2" t="s">
        <v>827</v>
      </c>
      <c r="E545" s="2" t="s">
        <v>2785</v>
      </c>
      <c r="F545" s="2" t="s">
        <v>3389</v>
      </c>
      <c r="G545" s="2" t="s">
        <v>3163</v>
      </c>
      <c r="H545" s="2" t="s">
        <v>3390</v>
      </c>
      <c r="I545" s="2" t="s">
        <v>3163</v>
      </c>
      <c r="J545" s="2" t="s">
        <v>3391</v>
      </c>
      <c r="K545" s="2" t="s">
        <v>3392</v>
      </c>
      <c r="L545" s="2" t="s">
        <v>904</v>
      </c>
      <c r="M545" s="2" t="s">
        <v>3163</v>
      </c>
      <c r="N545" s="2" t="s">
        <v>903</v>
      </c>
      <c r="O545" s="2" t="s">
        <v>3167</v>
      </c>
    </row>
    <row r="546" spans="1:17" ht="18.75" customHeight="1" x14ac:dyDescent="0.3">
      <c r="A546" s="2" t="s">
        <v>3393</v>
      </c>
      <c r="B546" s="2" t="s">
        <v>3394</v>
      </c>
      <c r="C546" s="2" t="s">
        <v>108</v>
      </c>
      <c r="D546" s="2" t="s">
        <v>827</v>
      </c>
      <c r="E546" s="2" t="s">
        <v>2785</v>
      </c>
      <c r="F546" s="2" t="s">
        <v>3395</v>
      </c>
      <c r="G546" s="2" t="s">
        <v>3163</v>
      </c>
      <c r="H546" s="2" t="s">
        <v>3396</v>
      </c>
      <c r="I546" s="2" t="s">
        <v>3165</v>
      </c>
      <c r="J546" s="2" t="s">
        <v>3397</v>
      </c>
      <c r="K546" s="2" t="s">
        <v>3398</v>
      </c>
      <c r="L546" s="2" t="s">
        <v>904</v>
      </c>
      <c r="M546" s="2" t="s">
        <v>3163</v>
      </c>
      <c r="N546" s="2" t="s">
        <v>903</v>
      </c>
      <c r="O546" s="2" t="s">
        <v>3167</v>
      </c>
    </row>
    <row r="547" spans="1:17" ht="18.75" customHeight="1" x14ac:dyDescent="0.3">
      <c r="A547" s="2" t="s">
        <v>3399</v>
      </c>
      <c r="B547" s="2" t="s">
        <v>3400</v>
      </c>
      <c r="C547" s="2" t="s">
        <v>108</v>
      </c>
      <c r="D547" s="2" t="s">
        <v>827</v>
      </c>
      <c r="E547" s="2" t="s">
        <v>2785</v>
      </c>
      <c r="F547" s="2" t="s">
        <v>3401</v>
      </c>
      <c r="G547" s="2" t="s">
        <v>3163</v>
      </c>
      <c r="H547" s="2" t="s">
        <v>3402</v>
      </c>
      <c r="I547" s="2" t="s">
        <v>3163</v>
      </c>
      <c r="J547" s="2" t="s">
        <v>3403</v>
      </c>
      <c r="K547" s="2" t="s">
        <v>3163</v>
      </c>
      <c r="L547" s="2" t="s">
        <v>904</v>
      </c>
      <c r="M547" s="2" t="s">
        <v>3163</v>
      </c>
      <c r="N547" s="2" t="s">
        <v>903</v>
      </c>
      <c r="O547" s="2" t="s">
        <v>3167</v>
      </c>
    </row>
    <row r="548" spans="1:17" ht="18.75" customHeight="1" x14ac:dyDescent="0.3">
      <c r="A548" s="2" t="s">
        <v>3404</v>
      </c>
      <c r="B548" s="2" t="s">
        <v>3405</v>
      </c>
      <c r="C548" s="2" t="s">
        <v>108</v>
      </c>
      <c r="D548" s="2" t="s">
        <v>827</v>
      </c>
      <c r="E548" s="2" t="s">
        <v>2785</v>
      </c>
      <c r="F548" s="2" t="s">
        <v>3397</v>
      </c>
      <c r="G548" s="2" t="s">
        <v>3163</v>
      </c>
      <c r="H548" s="2" t="s">
        <v>3406</v>
      </c>
      <c r="I548" s="2" t="s">
        <v>3163</v>
      </c>
      <c r="J548" s="2" t="s">
        <v>2364</v>
      </c>
      <c r="K548" s="2" t="s">
        <v>3163</v>
      </c>
      <c r="L548" s="2" t="s">
        <v>904</v>
      </c>
      <c r="M548" s="2" t="s">
        <v>3163</v>
      </c>
      <c r="N548" s="2" t="s">
        <v>903</v>
      </c>
      <c r="O548" s="2" t="s">
        <v>3167</v>
      </c>
    </row>
    <row r="549" spans="1:17" ht="18.75" customHeight="1" x14ac:dyDescent="0.3">
      <c r="A549" s="2" t="s">
        <v>3407</v>
      </c>
      <c r="B549" s="2" t="s">
        <v>3408</v>
      </c>
      <c r="C549" s="2" t="s">
        <v>108</v>
      </c>
      <c r="D549" s="2" t="s">
        <v>827</v>
      </c>
      <c r="E549" s="2" t="s">
        <v>2785</v>
      </c>
      <c r="F549" s="2" t="s">
        <v>3409</v>
      </c>
      <c r="G549" s="2" t="s">
        <v>3163</v>
      </c>
      <c r="H549" s="2" t="s">
        <v>3410</v>
      </c>
      <c r="I549" s="2" t="s">
        <v>3163</v>
      </c>
      <c r="J549" s="2" t="s">
        <v>3411</v>
      </c>
      <c r="K549" s="2" t="s">
        <v>3165</v>
      </c>
      <c r="L549" s="2" t="s">
        <v>904</v>
      </c>
      <c r="M549" s="2" t="s">
        <v>3163</v>
      </c>
      <c r="N549" s="2" t="s">
        <v>903</v>
      </c>
      <c r="O549" s="2" t="s">
        <v>3167</v>
      </c>
    </row>
    <row r="550" spans="1:17" ht="18.75" customHeight="1" x14ac:dyDescent="0.3">
      <c r="A550" s="2" t="s">
        <v>3412</v>
      </c>
      <c r="B550" s="2" t="s">
        <v>3413</v>
      </c>
      <c r="C550" s="2" t="s">
        <v>48</v>
      </c>
      <c r="D550" s="2" t="s">
        <v>1144</v>
      </c>
      <c r="E550" s="2" t="s">
        <v>2785</v>
      </c>
      <c r="F550" s="2" t="s">
        <v>3414</v>
      </c>
      <c r="G550" s="2" t="s">
        <v>3415</v>
      </c>
      <c r="H550" s="2" t="s">
        <v>3416</v>
      </c>
      <c r="I550" s="2" t="s">
        <v>3415</v>
      </c>
      <c r="J550" s="2" t="s">
        <v>3417</v>
      </c>
      <c r="K550" s="2" t="s">
        <v>3415</v>
      </c>
      <c r="L550" s="2" t="s">
        <v>3418</v>
      </c>
      <c r="M550" s="2" t="s">
        <v>3415</v>
      </c>
      <c r="N550" s="2" t="s">
        <v>3419</v>
      </c>
    </row>
    <row r="551" spans="1:17" ht="18.75" customHeight="1" x14ac:dyDescent="0.3">
      <c r="A551" s="2" t="s">
        <v>3420</v>
      </c>
      <c r="B551" s="2" t="s">
        <v>3421</v>
      </c>
      <c r="C551" s="2" t="s">
        <v>20</v>
      </c>
      <c r="D551" s="2" t="s">
        <v>1144</v>
      </c>
      <c r="E551" s="2" t="s">
        <v>2785</v>
      </c>
      <c r="F551" s="2" t="s">
        <v>3422</v>
      </c>
      <c r="G551" s="2" t="s">
        <v>3423</v>
      </c>
      <c r="H551" s="2" t="s">
        <v>3424</v>
      </c>
      <c r="I551" s="2" t="s">
        <v>3423</v>
      </c>
      <c r="L551" s="2" t="s">
        <v>2779</v>
      </c>
      <c r="M551" s="2" t="s">
        <v>2780</v>
      </c>
      <c r="N551" s="2" t="s">
        <v>2835</v>
      </c>
      <c r="O551" s="2" t="s">
        <v>2832</v>
      </c>
      <c r="P551" s="2" t="s">
        <v>3425</v>
      </c>
      <c r="Q551" s="2" t="s">
        <v>2832</v>
      </c>
    </row>
    <row r="552" spans="1:17" ht="18.75" customHeight="1" x14ac:dyDescent="0.3">
      <c r="A552" s="2" t="s">
        <v>3426</v>
      </c>
      <c r="B552" s="2" t="s">
        <v>3427</v>
      </c>
      <c r="C552" s="2" t="s">
        <v>48</v>
      </c>
      <c r="D552" s="2" t="s">
        <v>1144</v>
      </c>
      <c r="E552" s="2" t="s">
        <v>2785</v>
      </c>
      <c r="F552" s="2" t="s">
        <v>3428</v>
      </c>
      <c r="G552" s="2" t="s">
        <v>3429</v>
      </c>
      <c r="H552" s="2" t="s">
        <v>3430</v>
      </c>
      <c r="I552" s="2" t="s">
        <v>3429</v>
      </c>
      <c r="J552" s="2" t="s">
        <v>3431</v>
      </c>
      <c r="K552" s="2" t="s">
        <v>3429</v>
      </c>
      <c r="L552" s="2" t="s">
        <v>3432</v>
      </c>
      <c r="M552" s="2" t="s">
        <v>3429</v>
      </c>
    </row>
    <row r="553" spans="1:17" ht="18.75" customHeight="1" x14ac:dyDescent="0.3">
      <c r="A553" s="2" t="s">
        <v>3433</v>
      </c>
      <c r="B553" s="2" t="s">
        <v>3434</v>
      </c>
      <c r="C553" s="2" t="s">
        <v>209</v>
      </c>
      <c r="D553" s="2" t="s">
        <v>1144</v>
      </c>
      <c r="E553" s="2" t="s">
        <v>2785</v>
      </c>
      <c r="F553" s="2" t="s">
        <v>3245</v>
      </c>
      <c r="G553" s="2" t="s">
        <v>3435</v>
      </c>
      <c r="H553" s="2" t="s">
        <v>3436</v>
      </c>
      <c r="I553" s="2" t="s">
        <v>2964</v>
      </c>
      <c r="J553" s="2" t="s">
        <v>3437</v>
      </c>
      <c r="K553" s="2" t="s">
        <v>894</v>
      </c>
      <c r="L553" s="2" t="s">
        <v>215</v>
      </c>
      <c r="M553" s="2" t="s">
        <v>216</v>
      </c>
      <c r="N553" s="2" t="s">
        <v>217</v>
      </c>
      <c r="O553" s="2" t="s">
        <v>211</v>
      </c>
    </row>
    <row r="554" spans="1:17" ht="18.75" customHeight="1" x14ac:dyDescent="0.3">
      <c r="A554" s="2" t="s">
        <v>3438</v>
      </c>
      <c r="B554" s="2" t="s">
        <v>3439</v>
      </c>
      <c r="C554" s="2" t="s">
        <v>20</v>
      </c>
      <c r="D554" s="2" t="s">
        <v>1144</v>
      </c>
      <c r="E554" s="2" t="s">
        <v>2785</v>
      </c>
      <c r="F554" s="2" t="s">
        <v>3440</v>
      </c>
      <c r="G554" s="2" t="s">
        <v>2832</v>
      </c>
      <c r="H554" s="2" t="s">
        <v>3441</v>
      </c>
      <c r="I554" s="2" t="s">
        <v>2832</v>
      </c>
      <c r="J554" s="2" t="s">
        <v>3442</v>
      </c>
      <c r="K554" s="2" t="s">
        <v>2832</v>
      </c>
      <c r="L554" s="2" t="s">
        <v>2835</v>
      </c>
      <c r="M554" s="2" t="s">
        <v>2832</v>
      </c>
    </row>
    <row r="555" spans="1:17" ht="18.75" customHeight="1" x14ac:dyDescent="0.3">
      <c r="A555" s="2" t="s">
        <v>3443</v>
      </c>
      <c r="B555" s="2" t="s">
        <v>3444</v>
      </c>
      <c r="C555" s="2" t="s">
        <v>1849</v>
      </c>
      <c r="D555" s="2" t="s">
        <v>1144</v>
      </c>
      <c r="E555" s="2" t="s">
        <v>2785</v>
      </c>
      <c r="F555" s="2" t="s">
        <v>3445</v>
      </c>
      <c r="G555" s="2" t="s">
        <v>3446</v>
      </c>
      <c r="H555" s="2" t="s">
        <v>3447</v>
      </c>
      <c r="I555" s="2" t="s">
        <v>3446</v>
      </c>
      <c r="J555" s="2" t="s">
        <v>3448</v>
      </c>
      <c r="K555" s="2" t="s">
        <v>3446</v>
      </c>
      <c r="L555" s="2" t="s">
        <v>3449</v>
      </c>
      <c r="M555" s="2" t="s">
        <v>3446</v>
      </c>
    </row>
    <row r="556" spans="1:17" ht="18.75" customHeight="1" x14ac:dyDescent="0.3">
      <c r="A556" s="2" t="s">
        <v>3450</v>
      </c>
      <c r="B556" s="2" t="s">
        <v>3451</v>
      </c>
      <c r="C556" s="2" t="s">
        <v>209</v>
      </c>
      <c r="D556" s="2" t="s">
        <v>1144</v>
      </c>
      <c r="E556" s="2" t="s">
        <v>2785</v>
      </c>
      <c r="F556" s="2" t="s">
        <v>3452</v>
      </c>
      <c r="G556" s="2" t="s">
        <v>3453</v>
      </c>
      <c r="H556" s="2" t="s">
        <v>3454</v>
      </c>
      <c r="I556" s="2" t="s">
        <v>3453</v>
      </c>
      <c r="J556" s="2" t="s">
        <v>3455</v>
      </c>
      <c r="K556" s="2" t="s">
        <v>3453</v>
      </c>
      <c r="L556" s="2" t="s">
        <v>3456</v>
      </c>
      <c r="M556" s="2" t="s">
        <v>3453</v>
      </c>
    </row>
    <row r="557" spans="1:17" ht="18.75" customHeight="1" x14ac:dyDescent="0.3">
      <c r="A557" s="2" t="s">
        <v>3457</v>
      </c>
      <c r="B557" s="2" t="s">
        <v>3458</v>
      </c>
      <c r="C557" s="2" t="s">
        <v>48</v>
      </c>
      <c r="D557" s="2" t="s">
        <v>1144</v>
      </c>
      <c r="E557" s="2" t="s">
        <v>2785</v>
      </c>
      <c r="F557" s="2" t="s">
        <v>3459</v>
      </c>
      <c r="G557" s="2" t="s">
        <v>102</v>
      </c>
      <c r="H557" s="2" t="s">
        <v>3460</v>
      </c>
      <c r="I557" s="2" t="s">
        <v>102</v>
      </c>
      <c r="J557" s="2" t="s">
        <v>3461</v>
      </c>
      <c r="L557" s="2" t="s">
        <v>105</v>
      </c>
      <c r="M557" s="2" t="s">
        <v>102</v>
      </c>
    </row>
    <row r="558" spans="1:17" ht="18.75" customHeight="1" x14ac:dyDescent="0.3">
      <c r="A558" s="2" t="s">
        <v>3462</v>
      </c>
      <c r="B558" s="2" t="s">
        <v>3463</v>
      </c>
      <c r="C558" s="2" t="s">
        <v>48</v>
      </c>
      <c r="D558" s="2" t="s">
        <v>1144</v>
      </c>
      <c r="E558" s="2" t="s">
        <v>2785</v>
      </c>
      <c r="F558" s="2" t="s">
        <v>1346</v>
      </c>
      <c r="G558" s="2" t="s">
        <v>102</v>
      </c>
      <c r="H558" s="2" t="s">
        <v>3464</v>
      </c>
      <c r="I558" s="2" t="s">
        <v>102</v>
      </c>
      <c r="J558" s="2" t="s">
        <v>3465</v>
      </c>
      <c r="K558" s="2" t="s">
        <v>102</v>
      </c>
      <c r="L558" s="2" t="s">
        <v>105</v>
      </c>
      <c r="M558" s="2" t="s">
        <v>102</v>
      </c>
    </row>
    <row r="559" spans="1:17" ht="18.75" customHeight="1" x14ac:dyDescent="0.3">
      <c r="A559" s="2" t="s">
        <v>3466</v>
      </c>
      <c r="B559" s="2" t="s">
        <v>3467</v>
      </c>
      <c r="C559" s="2" t="s">
        <v>48</v>
      </c>
      <c r="D559" s="2" t="s">
        <v>1144</v>
      </c>
      <c r="E559" s="2" t="s">
        <v>2785</v>
      </c>
      <c r="F559" s="2" t="s">
        <v>3468</v>
      </c>
      <c r="G559" s="2" t="s">
        <v>102</v>
      </c>
      <c r="H559" s="2" t="s">
        <v>3469</v>
      </c>
      <c r="I559" s="2" t="s">
        <v>102</v>
      </c>
      <c r="J559" s="2" t="s">
        <v>3470</v>
      </c>
      <c r="K559" s="2" t="s">
        <v>102</v>
      </c>
      <c r="L559" s="2" t="s">
        <v>105</v>
      </c>
      <c r="M559" s="2" t="s">
        <v>102</v>
      </c>
    </row>
    <row r="560" spans="1:17" ht="18.75" customHeight="1" x14ac:dyDescent="0.3">
      <c r="A560" s="2" t="s">
        <v>3471</v>
      </c>
      <c r="B560" s="2" t="s">
        <v>3472</v>
      </c>
      <c r="C560" s="2" t="s">
        <v>78</v>
      </c>
      <c r="D560" s="2" t="s">
        <v>1144</v>
      </c>
      <c r="E560" s="2" t="s">
        <v>2785</v>
      </c>
      <c r="F560" s="2" t="s">
        <v>3473</v>
      </c>
      <c r="G560" s="2" t="s">
        <v>3474</v>
      </c>
      <c r="H560" s="2" t="s">
        <v>3475</v>
      </c>
      <c r="I560" s="2" t="s">
        <v>3474</v>
      </c>
      <c r="J560" s="2" t="s">
        <v>3476</v>
      </c>
      <c r="K560" s="2" t="s">
        <v>3474</v>
      </c>
      <c r="L560" s="2" t="s">
        <v>3477</v>
      </c>
      <c r="M560" s="2" t="s">
        <v>3474</v>
      </c>
      <c r="N560" s="2" t="s">
        <v>3478</v>
      </c>
      <c r="O560" s="2" t="s">
        <v>3474</v>
      </c>
      <c r="P560" s="2" t="s">
        <v>3479</v>
      </c>
      <c r="Q560" s="2" t="s">
        <v>3474</v>
      </c>
    </row>
    <row r="561" spans="1:17" ht="18.75" customHeight="1" x14ac:dyDescent="0.3">
      <c r="A561" s="2" t="s">
        <v>3480</v>
      </c>
      <c r="B561" s="2" t="s">
        <v>3481</v>
      </c>
      <c r="C561" s="2" t="s">
        <v>3482</v>
      </c>
      <c r="D561" s="2" t="s">
        <v>1144</v>
      </c>
      <c r="E561" s="2" t="s">
        <v>2785</v>
      </c>
      <c r="F561" s="2" t="s">
        <v>3483</v>
      </c>
      <c r="G561" s="2" t="s">
        <v>3484</v>
      </c>
      <c r="H561" s="2" t="s">
        <v>3485</v>
      </c>
      <c r="I561" s="2" t="s">
        <v>3484</v>
      </c>
      <c r="J561" s="2" t="s">
        <v>3486</v>
      </c>
      <c r="K561" s="2" t="s">
        <v>3484</v>
      </c>
      <c r="L561" s="2" t="s">
        <v>3487</v>
      </c>
      <c r="M561" s="2" t="s">
        <v>3484</v>
      </c>
    </row>
    <row r="562" spans="1:17" ht="15.75" customHeight="1" x14ac:dyDescent="0.3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</row>
    <row r="563" spans="1:17" ht="15.75" customHeight="1" x14ac:dyDescent="0.3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</row>
    <row r="564" spans="1:17" ht="15.75" customHeight="1" x14ac:dyDescent="0.3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</row>
    <row r="565" spans="1:17" ht="15.75" customHeight="1" x14ac:dyDescent="0.3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</row>
    <row r="566" spans="1:17" ht="15.75" customHeight="1" x14ac:dyDescent="0.3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</row>
    <row r="567" spans="1:17" ht="15.75" customHeight="1" x14ac:dyDescent="0.3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</row>
    <row r="568" spans="1:17" ht="15.75" customHeight="1" x14ac:dyDescent="0.3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</row>
    <row r="569" spans="1:17" ht="15.75" customHeight="1" x14ac:dyDescent="0.3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</row>
    <row r="570" spans="1:17" ht="15.75" customHeight="1" x14ac:dyDescent="0.3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</row>
    <row r="571" spans="1:17" ht="15.75" customHeight="1" x14ac:dyDescent="0.3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</row>
    <row r="572" spans="1:17" ht="15.75" customHeight="1" x14ac:dyDescent="0.3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</row>
    <row r="573" spans="1:17" ht="15.75" customHeight="1" x14ac:dyDescent="0.3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</row>
    <row r="574" spans="1:17" ht="15.75" customHeight="1" x14ac:dyDescent="0.3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</row>
    <row r="575" spans="1:17" ht="15.75" customHeight="1" x14ac:dyDescent="0.3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</row>
    <row r="576" spans="1:17" ht="15.75" customHeight="1" x14ac:dyDescent="0.3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</row>
    <row r="577" spans="1:17" ht="15.75" customHeight="1" x14ac:dyDescent="0.3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</row>
    <row r="578" spans="1:17" ht="15.75" customHeight="1" x14ac:dyDescent="0.3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</row>
    <row r="579" spans="1:17" ht="15.75" customHeight="1" x14ac:dyDescent="0.3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</row>
    <row r="580" spans="1:17" ht="15.75" customHeight="1" x14ac:dyDescent="0.3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</row>
    <row r="581" spans="1:17" ht="15.75" customHeight="1" x14ac:dyDescent="0.3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</row>
    <row r="582" spans="1:17" ht="15.75" customHeight="1" x14ac:dyDescent="0.3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</row>
    <row r="583" spans="1:17" ht="15.75" customHeight="1" x14ac:dyDescent="0.3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</row>
    <row r="584" spans="1:17" ht="15.75" customHeight="1" x14ac:dyDescent="0.3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</row>
    <row r="585" spans="1:17" ht="15.75" customHeight="1" x14ac:dyDescent="0.3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</row>
    <row r="586" spans="1:17" ht="15.75" customHeight="1" x14ac:dyDescent="0.3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</row>
    <row r="587" spans="1:17" ht="15.75" customHeight="1" x14ac:dyDescent="0.3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</row>
    <row r="588" spans="1:17" ht="15.75" customHeight="1" x14ac:dyDescent="0.3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</row>
    <row r="589" spans="1:17" ht="15.75" customHeight="1" x14ac:dyDescent="0.3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</row>
    <row r="590" spans="1:17" ht="15.75" customHeight="1" x14ac:dyDescent="0.3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</row>
    <row r="591" spans="1:17" ht="15.75" customHeight="1" x14ac:dyDescent="0.3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</row>
    <row r="592" spans="1:17" ht="15.75" customHeight="1" x14ac:dyDescent="0.3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</row>
    <row r="593" spans="1:17" ht="15.75" customHeight="1" x14ac:dyDescent="0.3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</row>
    <row r="594" spans="1:17" ht="15.75" customHeight="1" x14ac:dyDescent="0.3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</row>
    <row r="595" spans="1:17" ht="15.75" customHeight="1" x14ac:dyDescent="0.3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</row>
    <row r="596" spans="1:17" ht="15.75" customHeight="1" x14ac:dyDescent="0.3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</row>
    <row r="597" spans="1:17" ht="15.75" customHeight="1" x14ac:dyDescent="0.3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</row>
    <row r="598" spans="1:17" ht="15.75" customHeight="1" x14ac:dyDescent="0.3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</row>
    <row r="599" spans="1:17" ht="15.75" customHeight="1" x14ac:dyDescent="0.3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</row>
    <row r="600" spans="1:17" ht="15.75" customHeight="1" x14ac:dyDescent="0.3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</row>
    <row r="601" spans="1:17" ht="15.75" customHeight="1" x14ac:dyDescent="0.3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</row>
    <row r="602" spans="1:17" ht="15.75" customHeight="1" x14ac:dyDescent="0.3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</row>
    <row r="603" spans="1:17" ht="15.75" customHeight="1" x14ac:dyDescent="0.3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</row>
    <row r="604" spans="1:17" ht="15.75" customHeight="1" x14ac:dyDescent="0.3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</row>
    <row r="605" spans="1:17" ht="15.75" customHeight="1" x14ac:dyDescent="0.3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</row>
    <row r="606" spans="1:17" ht="15.75" customHeight="1" x14ac:dyDescent="0.3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</row>
    <row r="607" spans="1:17" ht="15.75" customHeight="1" x14ac:dyDescent="0.3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</row>
    <row r="608" spans="1:17" ht="15.75" customHeight="1" x14ac:dyDescent="0.3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</row>
    <row r="609" spans="1:17" ht="15.75" customHeight="1" x14ac:dyDescent="0.3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</row>
    <row r="610" spans="1:17" ht="15.75" customHeight="1" x14ac:dyDescent="0.3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</row>
    <row r="611" spans="1:17" ht="15.75" customHeight="1" x14ac:dyDescent="0.3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</row>
    <row r="612" spans="1:17" ht="15.75" customHeight="1" x14ac:dyDescent="0.3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</row>
    <row r="613" spans="1:17" ht="15.75" customHeight="1" x14ac:dyDescent="0.3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</row>
    <row r="614" spans="1:17" ht="15.75" customHeight="1" x14ac:dyDescent="0.3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</row>
    <row r="615" spans="1:17" ht="15.75" customHeight="1" x14ac:dyDescent="0.3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</row>
    <row r="616" spans="1:17" ht="15.75" customHeight="1" x14ac:dyDescent="0.3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</row>
    <row r="617" spans="1:17" ht="15.75" customHeight="1" x14ac:dyDescent="0.3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</row>
    <row r="618" spans="1:17" ht="15.75" customHeight="1" x14ac:dyDescent="0.3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</row>
    <row r="619" spans="1:17" ht="15.75" customHeight="1" x14ac:dyDescent="0.3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</row>
    <row r="620" spans="1:17" ht="15.75" customHeight="1" x14ac:dyDescent="0.3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</row>
    <row r="621" spans="1:17" ht="15.75" customHeight="1" x14ac:dyDescent="0.3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</row>
    <row r="622" spans="1:17" ht="15.75" customHeight="1" x14ac:dyDescent="0.3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</row>
    <row r="623" spans="1:17" ht="15.75" customHeight="1" x14ac:dyDescent="0.3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</row>
    <row r="624" spans="1:17" ht="15.75" customHeight="1" x14ac:dyDescent="0.3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</row>
    <row r="625" spans="1:17" ht="15.75" customHeight="1" x14ac:dyDescent="0.3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</row>
    <row r="626" spans="1:17" ht="15.75" customHeight="1" x14ac:dyDescent="0.3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</row>
    <row r="627" spans="1:17" ht="15.75" customHeight="1" x14ac:dyDescent="0.3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</row>
    <row r="628" spans="1:17" ht="15.75" customHeight="1" x14ac:dyDescent="0.3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</row>
    <row r="629" spans="1:17" ht="15.75" customHeight="1" x14ac:dyDescent="0.3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</row>
    <row r="630" spans="1:17" ht="15.75" customHeight="1" x14ac:dyDescent="0.3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</row>
    <row r="631" spans="1:17" ht="15.75" customHeight="1" x14ac:dyDescent="0.3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</row>
    <row r="632" spans="1:17" ht="15.75" customHeight="1" x14ac:dyDescent="0.3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</row>
    <row r="633" spans="1:17" ht="15.75" customHeight="1" x14ac:dyDescent="0.3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</row>
    <row r="634" spans="1:17" ht="15.75" customHeight="1" x14ac:dyDescent="0.3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</row>
    <row r="635" spans="1:17" ht="15.75" customHeight="1" x14ac:dyDescent="0.3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</row>
    <row r="636" spans="1:17" ht="15.75" customHeight="1" x14ac:dyDescent="0.3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</row>
    <row r="637" spans="1:17" ht="15.75" customHeight="1" x14ac:dyDescent="0.3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</row>
    <row r="638" spans="1:17" ht="15.75" customHeight="1" x14ac:dyDescent="0.3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</row>
    <row r="639" spans="1:17" ht="15.75" customHeight="1" x14ac:dyDescent="0.3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</row>
    <row r="640" spans="1:17" ht="15.75" customHeight="1" x14ac:dyDescent="0.3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</row>
    <row r="641" spans="1:17" ht="15.75" customHeight="1" x14ac:dyDescent="0.3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</row>
    <row r="642" spans="1:17" ht="15.75" customHeight="1" x14ac:dyDescent="0.3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</row>
    <row r="643" spans="1:17" ht="15.75" customHeight="1" x14ac:dyDescent="0.3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</row>
    <row r="644" spans="1:17" ht="15.75" customHeight="1" x14ac:dyDescent="0.3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</row>
    <row r="645" spans="1:17" ht="15.75" customHeight="1" x14ac:dyDescent="0.3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</row>
    <row r="646" spans="1:17" ht="15.75" customHeight="1" x14ac:dyDescent="0.3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</row>
    <row r="647" spans="1:17" ht="15.75" customHeight="1" x14ac:dyDescent="0.3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</row>
    <row r="648" spans="1:17" ht="15.75" customHeight="1" x14ac:dyDescent="0.3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</row>
    <row r="649" spans="1:17" ht="15.75" customHeight="1" x14ac:dyDescent="0.3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</row>
    <row r="650" spans="1:17" ht="15.75" customHeight="1" x14ac:dyDescent="0.3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</row>
    <row r="651" spans="1:17" ht="15.75" customHeight="1" x14ac:dyDescent="0.3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</row>
    <row r="652" spans="1:17" ht="15.75" customHeight="1" x14ac:dyDescent="0.3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</row>
    <row r="653" spans="1:17" ht="15.75" customHeight="1" x14ac:dyDescent="0.3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</row>
    <row r="654" spans="1:17" ht="15.75" customHeight="1" x14ac:dyDescent="0.3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</row>
    <row r="655" spans="1:17" ht="15.75" customHeight="1" x14ac:dyDescent="0.3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</row>
    <row r="656" spans="1:17" ht="15.75" customHeight="1" x14ac:dyDescent="0.3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</row>
    <row r="657" spans="1:17" ht="15.75" customHeight="1" x14ac:dyDescent="0.3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</row>
    <row r="658" spans="1:17" ht="15.75" customHeight="1" x14ac:dyDescent="0.3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</row>
    <row r="659" spans="1:17" ht="15.75" customHeight="1" x14ac:dyDescent="0.3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</row>
    <row r="660" spans="1:17" ht="15.75" customHeight="1" x14ac:dyDescent="0.3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</row>
    <row r="661" spans="1:17" ht="15.75" customHeight="1" x14ac:dyDescent="0.3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</row>
    <row r="662" spans="1:17" ht="15.75" customHeight="1" x14ac:dyDescent="0.3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</row>
    <row r="663" spans="1:17" ht="15.75" customHeight="1" x14ac:dyDescent="0.3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</row>
    <row r="664" spans="1:17" ht="15.75" customHeight="1" x14ac:dyDescent="0.3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</row>
    <row r="665" spans="1:17" ht="15.75" customHeight="1" x14ac:dyDescent="0.3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</row>
    <row r="666" spans="1:17" ht="15.75" customHeight="1" x14ac:dyDescent="0.3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</row>
    <row r="667" spans="1:17" ht="15.75" customHeight="1" x14ac:dyDescent="0.3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</row>
    <row r="668" spans="1:17" ht="15.75" customHeight="1" x14ac:dyDescent="0.3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</row>
    <row r="669" spans="1:17" ht="15.75" customHeight="1" x14ac:dyDescent="0.3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</row>
    <row r="670" spans="1:17" ht="15.75" customHeight="1" x14ac:dyDescent="0.3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</row>
    <row r="671" spans="1:17" ht="15.75" customHeight="1" x14ac:dyDescent="0.3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</row>
    <row r="672" spans="1:17" ht="15.75" customHeight="1" x14ac:dyDescent="0.3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</row>
    <row r="673" spans="1:17" ht="15.75" customHeight="1" x14ac:dyDescent="0.3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</row>
    <row r="674" spans="1:17" ht="15.75" customHeight="1" x14ac:dyDescent="0.3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</row>
    <row r="675" spans="1:17" ht="15.75" customHeight="1" x14ac:dyDescent="0.3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</row>
    <row r="676" spans="1:17" ht="15.75" customHeight="1" x14ac:dyDescent="0.3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</row>
    <row r="677" spans="1:17" ht="15.75" customHeight="1" x14ac:dyDescent="0.3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</row>
    <row r="678" spans="1:17" ht="15.75" customHeight="1" x14ac:dyDescent="0.3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</row>
    <row r="679" spans="1:17" ht="15.75" customHeight="1" x14ac:dyDescent="0.3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</row>
    <row r="680" spans="1:17" ht="15.75" customHeight="1" x14ac:dyDescent="0.3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</row>
    <row r="681" spans="1:17" ht="15.75" customHeight="1" x14ac:dyDescent="0.3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</row>
    <row r="682" spans="1:17" ht="15.75" customHeight="1" x14ac:dyDescent="0.3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</row>
    <row r="683" spans="1:17" ht="15.75" customHeight="1" x14ac:dyDescent="0.3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</row>
    <row r="684" spans="1:17" ht="15.75" customHeight="1" x14ac:dyDescent="0.3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</row>
    <row r="685" spans="1:17" ht="15.75" customHeight="1" x14ac:dyDescent="0.3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</row>
    <row r="686" spans="1:17" ht="15.75" customHeight="1" x14ac:dyDescent="0.3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</row>
    <row r="687" spans="1:17" ht="15.75" customHeight="1" x14ac:dyDescent="0.3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</row>
    <row r="688" spans="1:17" ht="15.75" customHeight="1" x14ac:dyDescent="0.3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</row>
    <row r="689" spans="1:17" ht="15.75" customHeight="1" x14ac:dyDescent="0.3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</row>
    <row r="690" spans="1:17" ht="15.75" customHeight="1" x14ac:dyDescent="0.3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</row>
    <row r="691" spans="1:17" ht="15.75" customHeight="1" x14ac:dyDescent="0.3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</row>
    <row r="692" spans="1:17" ht="15.75" customHeight="1" x14ac:dyDescent="0.3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</row>
    <row r="693" spans="1:17" ht="15.75" customHeight="1" x14ac:dyDescent="0.3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</row>
    <row r="694" spans="1:17" ht="15.75" customHeight="1" x14ac:dyDescent="0.3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</row>
    <row r="695" spans="1:17" ht="15.75" customHeight="1" x14ac:dyDescent="0.3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</row>
    <row r="696" spans="1:17" ht="15.75" customHeight="1" x14ac:dyDescent="0.3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</row>
    <row r="697" spans="1:17" ht="15.75" customHeight="1" x14ac:dyDescent="0.3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</row>
    <row r="698" spans="1:17" ht="15.75" customHeight="1" x14ac:dyDescent="0.3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</row>
    <row r="699" spans="1:17" ht="15.75" customHeight="1" x14ac:dyDescent="0.3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</row>
    <row r="700" spans="1:17" ht="15.75" customHeight="1" x14ac:dyDescent="0.3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</row>
    <row r="701" spans="1:17" ht="15.75" customHeight="1" x14ac:dyDescent="0.3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</row>
    <row r="702" spans="1:17" ht="15.75" customHeight="1" x14ac:dyDescent="0.3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</row>
    <row r="703" spans="1:17" ht="15.75" customHeight="1" x14ac:dyDescent="0.3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</row>
    <row r="704" spans="1:17" ht="15.75" customHeight="1" x14ac:dyDescent="0.3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</row>
    <row r="705" spans="1:17" ht="15.75" customHeight="1" x14ac:dyDescent="0.3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</row>
    <row r="706" spans="1:17" ht="15.75" customHeight="1" x14ac:dyDescent="0.3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</row>
    <row r="707" spans="1:17" ht="15.75" customHeight="1" x14ac:dyDescent="0.3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</row>
    <row r="708" spans="1:17" ht="15.75" customHeight="1" x14ac:dyDescent="0.3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</row>
    <row r="709" spans="1:17" ht="15.75" customHeight="1" x14ac:dyDescent="0.3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</row>
    <row r="710" spans="1:17" ht="15.75" customHeight="1" x14ac:dyDescent="0.3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</row>
    <row r="711" spans="1:17" ht="15.75" customHeight="1" x14ac:dyDescent="0.3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</row>
    <row r="712" spans="1:17" ht="15.75" customHeight="1" x14ac:dyDescent="0.3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</row>
    <row r="713" spans="1:17" ht="15.75" customHeight="1" x14ac:dyDescent="0.3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</row>
    <row r="714" spans="1:17" ht="15.75" customHeight="1" x14ac:dyDescent="0.3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</row>
    <row r="715" spans="1:17" ht="15.75" customHeight="1" x14ac:dyDescent="0.3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</row>
    <row r="716" spans="1:17" ht="15.75" customHeight="1" x14ac:dyDescent="0.3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</row>
    <row r="717" spans="1:17" ht="15.75" customHeight="1" x14ac:dyDescent="0.3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</row>
    <row r="718" spans="1:17" ht="15.75" customHeight="1" x14ac:dyDescent="0.3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</row>
    <row r="719" spans="1:17" ht="15.75" customHeight="1" x14ac:dyDescent="0.3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</row>
    <row r="720" spans="1:17" ht="15.75" customHeight="1" x14ac:dyDescent="0.3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</row>
    <row r="721" spans="1:17" ht="15.75" customHeight="1" x14ac:dyDescent="0.3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</row>
    <row r="722" spans="1:17" ht="15.75" customHeight="1" x14ac:dyDescent="0.3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</row>
    <row r="723" spans="1:17" ht="15.75" customHeight="1" x14ac:dyDescent="0.3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</row>
    <row r="724" spans="1:17" ht="15.75" customHeight="1" x14ac:dyDescent="0.3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</row>
    <row r="725" spans="1:17" ht="15.75" customHeight="1" x14ac:dyDescent="0.3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</row>
    <row r="726" spans="1:17" ht="15.75" customHeight="1" x14ac:dyDescent="0.3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</row>
    <row r="727" spans="1:17" ht="15.75" customHeight="1" x14ac:dyDescent="0.3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</row>
    <row r="728" spans="1:17" ht="15.75" customHeight="1" x14ac:dyDescent="0.3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</row>
    <row r="729" spans="1:17" ht="15.75" customHeight="1" x14ac:dyDescent="0.3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</row>
    <row r="730" spans="1:17" ht="15.75" customHeight="1" x14ac:dyDescent="0.3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</row>
    <row r="731" spans="1:17" ht="15.75" customHeight="1" x14ac:dyDescent="0.3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</row>
    <row r="732" spans="1:17" ht="15.75" customHeight="1" x14ac:dyDescent="0.3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</row>
    <row r="733" spans="1:17" ht="15.75" customHeight="1" x14ac:dyDescent="0.3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</row>
    <row r="734" spans="1:17" ht="15.75" customHeight="1" x14ac:dyDescent="0.3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</row>
    <row r="735" spans="1:17" ht="15.75" customHeight="1" x14ac:dyDescent="0.3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</row>
    <row r="736" spans="1:17" ht="15.75" customHeight="1" x14ac:dyDescent="0.3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</row>
    <row r="737" spans="1:17" ht="15.75" customHeight="1" x14ac:dyDescent="0.3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</row>
    <row r="738" spans="1:17" ht="15.75" customHeight="1" x14ac:dyDescent="0.3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</row>
    <row r="739" spans="1:17" ht="15.75" customHeight="1" x14ac:dyDescent="0.3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</row>
    <row r="740" spans="1:17" ht="15.75" customHeight="1" x14ac:dyDescent="0.3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</row>
    <row r="741" spans="1:17" ht="15.75" customHeight="1" x14ac:dyDescent="0.3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</row>
    <row r="742" spans="1:17" ht="15.75" customHeight="1" x14ac:dyDescent="0.3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</row>
    <row r="743" spans="1:17" ht="15.75" customHeight="1" x14ac:dyDescent="0.3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</row>
    <row r="744" spans="1:17" ht="15.75" customHeight="1" x14ac:dyDescent="0.3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</row>
    <row r="745" spans="1:17" ht="15.75" customHeight="1" x14ac:dyDescent="0.3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</row>
    <row r="746" spans="1:17" ht="15.75" customHeight="1" x14ac:dyDescent="0.3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</row>
    <row r="747" spans="1:17" ht="15.75" customHeight="1" x14ac:dyDescent="0.3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</row>
    <row r="748" spans="1:17" ht="15.75" customHeight="1" x14ac:dyDescent="0.3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</row>
    <row r="749" spans="1:17" ht="15.75" customHeight="1" x14ac:dyDescent="0.3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</row>
    <row r="750" spans="1:17" ht="15.75" customHeight="1" x14ac:dyDescent="0.3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</row>
    <row r="751" spans="1:17" ht="15.75" customHeight="1" x14ac:dyDescent="0.3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</row>
    <row r="752" spans="1:17" ht="15.75" customHeight="1" x14ac:dyDescent="0.3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</row>
    <row r="753" spans="1:17" ht="15.75" customHeight="1" x14ac:dyDescent="0.3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</row>
    <row r="754" spans="1:17" ht="15.75" customHeight="1" x14ac:dyDescent="0.3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</row>
    <row r="755" spans="1:17" ht="15.75" customHeight="1" x14ac:dyDescent="0.3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</row>
    <row r="756" spans="1:17" ht="15.75" customHeight="1" x14ac:dyDescent="0.3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</row>
    <row r="757" spans="1:17" ht="15.75" customHeight="1" x14ac:dyDescent="0.3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</row>
    <row r="758" spans="1:17" ht="15.75" customHeight="1" x14ac:dyDescent="0.3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</row>
    <row r="759" spans="1:17" ht="15.75" customHeight="1" x14ac:dyDescent="0.3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</row>
    <row r="760" spans="1:17" ht="15.75" customHeight="1" x14ac:dyDescent="0.3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</row>
    <row r="761" spans="1:17" ht="15.75" customHeight="1" x14ac:dyDescent="0.3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</row>
    <row r="762" spans="1:17" ht="15.75" customHeight="1" x14ac:dyDescent="0.3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</row>
    <row r="763" spans="1:17" ht="15.75" customHeight="1" x14ac:dyDescent="0.3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</row>
    <row r="764" spans="1:17" ht="15.75" customHeight="1" x14ac:dyDescent="0.3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</row>
    <row r="765" spans="1:17" ht="15.75" customHeight="1" x14ac:dyDescent="0.3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</row>
    <row r="766" spans="1:17" ht="15.75" customHeight="1" x14ac:dyDescent="0.3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</row>
    <row r="767" spans="1:17" ht="15.75" customHeight="1" x14ac:dyDescent="0.3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</row>
    <row r="768" spans="1:17" ht="15.75" customHeight="1" x14ac:dyDescent="0.3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</row>
    <row r="769" spans="1:17" ht="15.75" customHeight="1" x14ac:dyDescent="0.3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</row>
    <row r="770" spans="1:17" ht="15.75" customHeight="1" x14ac:dyDescent="0.3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</row>
    <row r="771" spans="1:17" ht="15.75" customHeight="1" x14ac:dyDescent="0.3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</row>
    <row r="772" spans="1:17" ht="15.75" customHeight="1" x14ac:dyDescent="0.3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</row>
    <row r="773" spans="1:17" ht="15.75" customHeight="1" x14ac:dyDescent="0.3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</row>
    <row r="774" spans="1:17" ht="15.75" customHeight="1" x14ac:dyDescent="0.3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</row>
    <row r="775" spans="1:17" ht="15.75" customHeight="1" x14ac:dyDescent="0.3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</row>
    <row r="776" spans="1:17" ht="15.75" customHeight="1" x14ac:dyDescent="0.3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</row>
    <row r="777" spans="1:17" ht="15.75" customHeight="1" x14ac:dyDescent="0.3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</row>
    <row r="778" spans="1:17" ht="15.75" customHeight="1" x14ac:dyDescent="0.3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</row>
    <row r="779" spans="1:17" ht="15.75" customHeight="1" x14ac:dyDescent="0.3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</row>
    <row r="780" spans="1:17" ht="15.75" customHeight="1" x14ac:dyDescent="0.3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</row>
    <row r="781" spans="1:17" ht="15.75" customHeight="1" x14ac:dyDescent="0.3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</row>
    <row r="782" spans="1:17" ht="15.75" customHeight="1" x14ac:dyDescent="0.3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</row>
    <row r="783" spans="1:17" ht="15.75" customHeight="1" x14ac:dyDescent="0.3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</row>
    <row r="784" spans="1:17" ht="15.75" customHeight="1" x14ac:dyDescent="0.3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</row>
    <row r="785" spans="1:17" ht="15.75" customHeight="1" x14ac:dyDescent="0.3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</row>
    <row r="786" spans="1:17" ht="15.75" customHeight="1" x14ac:dyDescent="0.3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</row>
    <row r="787" spans="1:17" ht="15.75" customHeight="1" x14ac:dyDescent="0.3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</row>
    <row r="788" spans="1:17" ht="15.75" customHeight="1" x14ac:dyDescent="0.3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</row>
    <row r="789" spans="1:17" ht="15.75" customHeight="1" x14ac:dyDescent="0.3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</row>
    <row r="790" spans="1:17" ht="15.75" customHeight="1" x14ac:dyDescent="0.3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</row>
    <row r="791" spans="1:17" ht="15.75" customHeight="1" x14ac:dyDescent="0.3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</row>
    <row r="792" spans="1:17" ht="15.75" customHeight="1" x14ac:dyDescent="0.3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</row>
    <row r="793" spans="1:17" ht="15.75" customHeight="1" x14ac:dyDescent="0.3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</row>
    <row r="794" spans="1:17" ht="15.75" customHeight="1" x14ac:dyDescent="0.3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</row>
    <row r="795" spans="1:17" ht="15.75" customHeight="1" x14ac:dyDescent="0.3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</row>
    <row r="796" spans="1:17" ht="15.75" customHeight="1" x14ac:dyDescent="0.3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</row>
    <row r="797" spans="1:17" ht="15.75" customHeight="1" x14ac:dyDescent="0.3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</row>
    <row r="798" spans="1:17" ht="15.75" customHeight="1" x14ac:dyDescent="0.3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</row>
    <row r="799" spans="1:17" ht="15.75" customHeight="1" x14ac:dyDescent="0.3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</row>
    <row r="800" spans="1:17" ht="15.75" customHeight="1" x14ac:dyDescent="0.3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</row>
    <row r="801" spans="1:17" ht="15.75" customHeight="1" x14ac:dyDescent="0.3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</row>
    <row r="802" spans="1:17" ht="15.75" customHeight="1" x14ac:dyDescent="0.3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</row>
    <row r="803" spans="1:17" ht="15.75" customHeight="1" x14ac:dyDescent="0.3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</row>
    <row r="804" spans="1:17" ht="15.75" customHeight="1" x14ac:dyDescent="0.3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</row>
    <row r="805" spans="1:17" ht="15.75" customHeight="1" x14ac:dyDescent="0.3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</row>
    <row r="806" spans="1:17" ht="15.75" customHeight="1" x14ac:dyDescent="0.3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</row>
    <row r="807" spans="1:17" ht="15.75" customHeight="1" x14ac:dyDescent="0.3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</row>
    <row r="808" spans="1:17" ht="15.75" customHeight="1" x14ac:dyDescent="0.3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</row>
    <row r="809" spans="1:17" ht="15.75" customHeight="1" x14ac:dyDescent="0.3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</row>
    <row r="810" spans="1:17" ht="15.75" customHeight="1" x14ac:dyDescent="0.3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</row>
    <row r="811" spans="1:17" ht="15.75" customHeight="1" x14ac:dyDescent="0.3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</row>
    <row r="812" spans="1:17" ht="15.75" customHeight="1" x14ac:dyDescent="0.3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</row>
    <row r="813" spans="1:17" ht="15.75" customHeight="1" x14ac:dyDescent="0.3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</row>
    <row r="814" spans="1:17" ht="15.75" customHeight="1" x14ac:dyDescent="0.3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</row>
    <row r="815" spans="1:17" ht="15.75" customHeight="1" x14ac:dyDescent="0.3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</row>
    <row r="816" spans="1:17" ht="15.75" customHeight="1" x14ac:dyDescent="0.3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</row>
    <row r="817" spans="1:17" ht="15.75" customHeight="1" x14ac:dyDescent="0.3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</row>
    <row r="818" spans="1:17" ht="15.75" customHeight="1" x14ac:dyDescent="0.3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</row>
    <row r="819" spans="1:17" ht="15.75" customHeight="1" x14ac:dyDescent="0.3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</row>
    <row r="820" spans="1:17" ht="15.75" customHeight="1" x14ac:dyDescent="0.3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</row>
    <row r="821" spans="1:17" ht="15.75" customHeight="1" x14ac:dyDescent="0.3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</row>
    <row r="822" spans="1:17" ht="15.75" customHeight="1" x14ac:dyDescent="0.3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</row>
    <row r="823" spans="1:17" ht="15.75" customHeight="1" x14ac:dyDescent="0.3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</row>
    <row r="824" spans="1:17" ht="15.75" customHeight="1" x14ac:dyDescent="0.3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</row>
    <row r="825" spans="1:17" ht="15.75" customHeight="1" x14ac:dyDescent="0.3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</row>
    <row r="826" spans="1:17" ht="15.75" customHeight="1" x14ac:dyDescent="0.3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</row>
    <row r="827" spans="1:17" ht="15.75" customHeight="1" x14ac:dyDescent="0.3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</row>
    <row r="828" spans="1:17" ht="15.75" customHeight="1" x14ac:dyDescent="0.3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</row>
    <row r="829" spans="1:17" ht="15.75" customHeight="1" x14ac:dyDescent="0.3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</row>
    <row r="830" spans="1:17" ht="15.75" customHeight="1" x14ac:dyDescent="0.3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</row>
    <row r="831" spans="1:17" ht="15.75" customHeight="1" x14ac:dyDescent="0.3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</row>
    <row r="832" spans="1:17" ht="15.75" customHeight="1" x14ac:dyDescent="0.3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</row>
    <row r="833" spans="1:17" ht="15.75" customHeight="1" x14ac:dyDescent="0.3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</row>
    <row r="834" spans="1:17" ht="15.75" customHeight="1" x14ac:dyDescent="0.3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</row>
    <row r="835" spans="1:17" ht="15.75" customHeight="1" x14ac:dyDescent="0.3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</row>
    <row r="836" spans="1:17" ht="15.75" customHeight="1" x14ac:dyDescent="0.3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</row>
    <row r="837" spans="1:17" ht="15.75" customHeight="1" x14ac:dyDescent="0.3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</row>
    <row r="838" spans="1:17" ht="15.75" customHeight="1" x14ac:dyDescent="0.3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</row>
    <row r="839" spans="1:17" ht="15.75" customHeight="1" x14ac:dyDescent="0.3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</row>
    <row r="840" spans="1:17" ht="15.75" customHeight="1" x14ac:dyDescent="0.3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</row>
    <row r="841" spans="1:17" ht="15.75" customHeight="1" x14ac:dyDescent="0.3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</row>
    <row r="842" spans="1:17" ht="15.75" customHeight="1" x14ac:dyDescent="0.3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</row>
    <row r="843" spans="1:17" ht="15.75" customHeight="1" x14ac:dyDescent="0.3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</row>
    <row r="844" spans="1:17" ht="15.75" customHeight="1" x14ac:dyDescent="0.3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</row>
    <row r="845" spans="1:17" ht="15.75" customHeight="1" x14ac:dyDescent="0.3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</row>
    <row r="846" spans="1:17" ht="15.75" customHeight="1" x14ac:dyDescent="0.3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</row>
    <row r="847" spans="1:17" ht="15.75" customHeight="1" x14ac:dyDescent="0.3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</row>
    <row r="848" spans="1:17" ht="15.75" customHeight="1" x14ac:dyDescent="0.3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</row>
    <row r="849" spans="1:17" ht="15.75" customHeight="1" x14ac:dyDescent="0.3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</row>
    <row r="850" spans="1:17" ht="15.75" customHeight="1" x14ac:dyDescent="0.3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</row>
    <row r="851" spans="1:17" ht="15.75" customHeight="1" x14ac:dyDescent="0.3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</row>
    <row r="852" spans="1:17" ht="15.75" customHeight="1" x14ac:dyDescent="0.3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</row>
    <row r="853" spans="1:17" ht="15.75" customHeight="1" x14ac:dyDescent="0.3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</row>
    <row r="854" spans="1:17" ht="15.75" customHeight="1" x14ac:dyDescent="0.3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</row>
    <row r="855" spans="1:17" ht="15.75" customHeight="1" x14ac:dyDescent="0.3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</row>
    <row r="856" spans="1:17" ht="15.75" customHeight="1" x14ac:dyDescent="0.3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</row>
    <row r="857" spans="1:17" ht="15.75" customHeight="1" x14ac:dyDescent="0.3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</row>
    <row r="858" spans="1:17" ht="15.75" customHeight="1" x14ac:dyDescent="0.3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</row>
    <row r="859" spans="1:17" ht="15.75" customHeight="1" x14ac:dyDescent="0.3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</row>
    <row r="860" spans="1:17" ht="15.75" customHeight="1" x14ac:dyDescent="0.3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</row>
    <row r="861" spans="1:17" ht="15.75" customHeight="1" x14ac:dyDescent="0.3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</row>
    <row r="862" spans="1:17" ht="15.75" customHeight="1" x14ac:dyDescent="0.3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</row>
    <row r="863" spans="1:17" ht="15.75" customHeight="1" x14ac:dyDescent="0.3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</row>
    <row r="864" spans="1:17" ht="15.75" customHeight="1" x14ac:dyDescent="0.3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</row>
    <row r="865" spans="1:17" ht="15.75" customHeight="1" x14ac:dyDescent="0.3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</row>
    <row r="866" spans="1:17" ht="15.75" customHeight="1" x14ac:dyDescent="0.3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</row>
    <row r="867" spans="1:17" ht="15.75" customHeight="1" x14ac:dyDescent="0.3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</row>
    <row r="868" spans="1:17" ht="15.75" customHeight="1" x14ac:dyDescent="0.3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</row>
    <row r="869" spans="1:17" ht="15.75" customHeight="1" x14ac:dyDescent="0.3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</row>
    <row r="870" spans="1:17" ht="15.75" customHeight="1" x14ac:dyDescent="0.3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</row>
    <row r="871" spans="1:17" ht="15.75" customHeight="1" x14ac:dyDescent="0.3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</row>
    <row r="872" spans="1:17" ht="15.75" customHeight="1" x14ac:dyDescent="0.3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</row>
    <row r="873" spans="1:17" ht="15.75" customHeight="1" x14ac:dyDescent="0.3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</row>
    <row r="874" spans="1:17" ht="15.75" customHeight="1" x14ac:dyDescent="0.3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</row>
    <row r="875" spans="1:17" ht="15.75" customHeight="1" x14ac:dyDescent="0.3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</row>
    <row r="876" spans="1:17" ht="15.75" customHeight="1" x14ac:dyDescent="0.3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</row>
    <row r="877" spans="1:17" ht="15.75" customHeight="1" x14ac:dyDescent="0.3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</row>
    <row r="878" spans="1:17" ht="15.75" customHeight="1" x14ac:dyDescent="0.3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</row>
    <row r="879" spans="1:17" ht="15.75" customHeight="1" x14ac:dyDescent="0.3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</row>
    <row r="880" spans="1:17" ht="15.75" customHeight="1" x14ac:dyDescent="0.3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</row>
    <row r="881" spans="1:17" ht="15.75" customHeight="1" x14ac:dyDescent="0.3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</row>
    <row r="882" spans="1:17" ht="15.75" customHeight="1" x14ac:dyDescent="0.3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</row>
    <row r="883" spans="1:17" ht="15.75" customHeight="1" x14ac:dyDescent="0.3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</row>
    <row r="884" spans="1:17" ht="15.75" customHeight="1" x14ac:dyDescent="0.3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</row>
    <row r="885" spans="1:17" ht="15.75" customHeight="1" x14ac:dyDescent="0.3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</row>
    <row r="886" spans="1:17" ht="15.75" customHeight="1" x14ac:dyDescent="0.3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</row>
    <row r="887" spans="1:17" ht="15.75" customHeight="1" x14ac:dyDescent="0.3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</row>
    <row r="888" spans="1:17" ht="15.75" customHeight="1" x14ac:dyDescent="0.3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</row>
    <row r="889" spans="1:17" ht="15.75" customHeight="1" x14ac:dyDescent="0.3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</row>
    <row r="890" spans="1:17" ht="15.75" customHeight="1" x14ac:dyDescent="0.3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</row>
    <row r="891" spans="1:17" ht="15.75" customHeight="1" x14ac:dyDescent="0.3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</row>
    <row r="892" spans="1:17" ht="15.75" customHeight="1" x14ac:dyDescent="0.3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</row>
    <row r="893" spans="1:17" ht="15.75" customHeight="1" x14ac:dyDescent="0.3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</row>
    <row r="894" spans="1:17" ht="15.75" customHeight="1" x14ac:dyDescent="0.3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</row>
    <row r="895" spans="1:17" ht="15.75" customHeight="1" x14ac:dyDescent="0.3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</row>
    <row r="896" spans="1:17" ht="15.75" customHeight="1" x14ac:dyDescent="0.3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</row>
    <row r="897" spans="1:17" ht="15.75" customHeight="1" x14ac:dyDescent="0.3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</row>
    <row r="898" spans="1:17" ht="15.75" customHeight="1" x14ac:dyDescent="0.3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</row>
    <row r="899" spans="1:17" ht="15.75" customHeight="1" x14ac:dyDescent="0.3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</row>
    <row r="900" spans="1:17" ht="15.75" customHeight="1" x14ac:dyDescent="0.3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</row>
    <row r="901" spans="1:17" ht="15.75" customHeight="1" x14ac:dyDescent="0.3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</row>
    <row r="902" spans="1:17" ht="15.75" customHeight="1" x14ac:dyDescent="0.3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</row>
    <row r="903" spans="1:17" ht="15.75" customHeight="1" x14ac:dyDescent="0.3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</row>
    <row r="904" spans="1:17" ht="15.75" customHeight="1" x14ac:dyDescent="0.3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</row>
    <row r="905" spans="1:17" ht="15.75" customHeight="1" x14ac:dyDescent="0.3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</row>
    <row r="906" spans="1:17" ht="15.75" customHeight="1" x14ac:dyDescent="0.3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</row>
    <row r="907" spans="1:17" ht="15.75" customHeight="1" x14ac:dyDescent="0.3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</row>
    <row r="908" spans="1:17" ht="15.75" customHeight="1" x14ac:dyDescent="0.3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</row>
    <row r="909" spans="1:17" ht="15.75" customHeight="1" x14ac:dyDescent="0.3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</row>
    <row r="910" spans="1:17" ht="15.75" customHeight="1" x14ac:dyDescent="0.3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</row>
    <row r="911" spans="1:17" ht="15.75" customHeight="1" x14ac:dyDescent="0.3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</row>
    <row r="912" spans="1:17" ht="15.75" customHeight="1" x14ac:dyDescent="0.3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</row>
    <row r="913" spans="1:17" ht="15.75" customHeight="1" x14ac:dyDescent="0.3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</row>
    <row r="914" spans="1:17" ht="15.75" customHeight="1" x14ac:dyDescent="0.3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</row>
    <row r="915" spans="1:17" ht="15.75" customHeight="1" x14ac:dyDescent="0.3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</row>
    <row r="916" spans="1:17" ht="15.75" customHeight="1" x14ac:dyDescent="0.3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</row>
    <row r="917" spans="1:17" ht="15.75" customHeight="1" x14ac:dyDescent="0.3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</row>
    <row r="918" spans="1:17" ht="15.75" customHeight="1" x14ac:dyDescent="0.3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</row>
    <row r="919" spans="1:17" ht="15.75" customHeight="1" x14ac:dyDescent="0.3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</row>
    <row r="920" spans="1:17" ht="15.75" customHeight="1" x14ac:dyDescent="0.3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</row>
    <row r="921" spans="1:17" ht="15.75" customHeight="1" x14ac:dyDescent="0.3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</row>
    <row r="922" spans="1:17" ht="15.75" customHeight="1" x14ac:dyDescent="0.3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</row>
    <row r="923" spans="1:17" ht="15.75" customHeight="1" x14ac:dyDescent="0.3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</row>
    <row r="924" spans="1:17" ht="15.75" customHeight="1" x14ac:dyDescent="0.3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</row>
    <row r="925" spans="1:17" ht="15.75" customHeight="1" x14ac:dyDescent="0.3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</row>
    <row r="926" spans="1:17" ht="15.75" customHeight="1" x14ac:dyDescent="0.3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</row>
    <row r="927" spans="1:17" ht="15.75" customHeight="1" x14ac:dyDescent="0.3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</row>
    <row r="928" spans="1:17" ht="15.75" customHeight="1" x14ac:dyDescent="0.3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</row>
    <row r="929" spans="1:17" ht="15.75" customHeight="1" x14ac:dyDescent="0.3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</row>
    <row r="930" spans="1:17" ht="15.75" customHeight="1" x14ac:dyDescent="0.3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</row>
    <row r="931" spans="1:17" ht="15.75" customHeight="1" x14ac:dyDescent="0.3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</row>
    <row r="932" spans="1:17" ht="15.75" customHeight="1" x14ac:dyDescent="0.3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</row>
    <row r="933" spans="1:17" ht="15.75" customHeight="1" x14ac:dyDescent="0.3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</row>
    <row r="934" spans="1:17" ht="15.75" customHeight="1" x14ac:dyDescent="0.3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</row>
    <row r="935" spans="1:17" ht="15.75" customHeight="1" x14ac:dyDescent="0.3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</row>
    <row r="936" spans="1:17" ht="15.75" customHeight="1" x14ac:dyDescent="0.3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</row>
    <row r="937" spans="1:17" ht="15.75" customHeight="1" x14ac:dyDescent="0.3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</row>
    <row r="938" spans="1:17" ht="15.75" customHeight="1" x14ac:dyDescent="0.3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</row>
    <row r="939" spans="1:17" ht="15.75" customHeight="1" x14ac:dyDescent="0.3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</row>
    <row r="940" spans="1:17" ht="15.75" customHeight="1" x14ac:dyDescent="0.3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</row>
    <row r="941" spans="1:17" ht="15.75" customHeight="1" x14ac:dyDescent="0.3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</row>
    <row r="942" spans="1:17" ht="15.75" customHeight="1" x14ac:dyDescent="0.3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</row>
    <row r="943" spans="1:17" ht="15.75" customHeight="1" x14ac:dyDescent="0.3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</row>
    <row r="944" spans="1:17" ht="15.75" customHeight="1" x14ac:dyDescent="0.3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</row>
    <row r="945" spans="1:17" ht="15.75" customHeight="1" x14ac:dyDescent="0.3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</row>
    <row r="946" spans="1:17" ht="15.75" customHeight="1" x14ac:dyDescent="0.3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</row>
    <row r="947" spans="1:17" ht="15.75" customHeight="1" x14ac:dyDescent="0.3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</row>
    <row r="948" spans="1:17" ht="15.75" customHeight="1" x14ac:dyDescent="0.3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</row>
    <row r="949" spans="1:17" ht="15.75" customHeight="1" x14ac:dyDescent="0.3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</row>
    <row r="950" spans="1:17" ht="15.75" customHeight="1" x14ac:dyDescent="0.3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</row>
    <row r="951" spans="1:17" ht="15.75" customHeight="1" x14ac:dyDescent="0.3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</row>
    <row r="952" spans="1:17" ht="15.75" customHeight="1" x14ac:dyDescent="0.3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</row>
    <row r="953" spans="1:17" ht="15.75" customHeight="1" x14ac:dyDescent="0.3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</row>
    <row r="954" spans="1:17" ht="15.75" customHeight="1" x14ac:dyDescent="0.3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</row>
    <row r="955" spans="1:17" ht="15.75" customHeight="1" x14ac:dyDescent="0.3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</row>
    <row r="956" spans="1:17" ht="15.75" customHeight="1" x14ac:dyDescent="0.3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</row>
    <row r="957" spans="1:17" ht="15.75" customHeight="1" x14ac:dyDescent="0.3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</row>
    <row r="958" spans="1:17" ht="15.75" customHeight="1" x14ac:dyDescent="0.3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</row>
    <row r="959" spans="1:17" ht="15.75" customHeight="1" x14ac:dyDescent="0.3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</row>
    <row r="960" spans="1:17" ht="15.75" customHeight="1" x14ac:dyDescent="0.3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</row>
    <row r="961" spans="1:17" ht="15.75" customHeight="1" x14ac:dyDescent="0.3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</row>
    <row r="962" spans="1:17" ht="15.75" customHeight="1" x14ac:dyDescent="0.3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</row>
    <row r="963" spans="1:17" ht="15.75" customHeight="1" x14ac:dyDescent="0.3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</row>
    <row r="964" spans="1:17" ht="15.75" customHeight="1" x14ac:dyDescent="0.3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</row>
    <row r="965" spans="1:17" ht="15.75" customHeight="1" x14ac:dyDescent="0.3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</row>
    <row r="966" spans="1:17" ht="15.75" customHeight="1" x14ac:dyDescent="0.3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</row>
    <row r="967" spans="1:17" ht="15.75" customHeight="1" x14ac:dyDescent="0.3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</row>
    <row r="968" spans="1:17" ht="15.75" customHeight="1" x14ac:dyDescent="0.3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</row>
    <row r="969" spans="1:17" ht="15.75" customHeight="1" x14ac:dyDescent="0.3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</row>
    <row r="970" spans="1:17" ht="15.75" customHeight="1" x14ac:dyDescent="0.3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</row>
    <row r="971" spans="1:17" ht="15.75" customHeight="1" x14ac:dyDescent="0.3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</row>
    <row r="972" spans="1:17" ht="15.75" customHeight="1" x14ac:dyDescent="0.3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</row>
    <row r="973" spans="1:17" ht="15.75" customHeight="1" x14ac:dyDescent="0.3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</row>
    <row r="974" spans="1:17" ht="15.75" customHeight="1" x14ac:dyDescent="0.3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</row>
    <row r="975" spans="1:17" ht="15.75" customHeight="1" x14ac:dyDescent="0.3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</row>
    <row r="976" spans="1:17" ht="15.75" customHeight="1" x14ac:dyDescent="0.3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</row>
    <row r="977" spans="1:17" ht="15.75" customHeight="1" x14ac:dyDescent="0.3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</row>
    <row r="978" spans="1:17" ht="15.75" customHeight="1" x14ac:dyDescent="0.3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</row>
    <row r="979" spans="1:17" ht="15.75" customHeight="1" x14ac:dyDescent="0.3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</row>
    <row r="980" spans="1:17" ht="15.75" customHeight="1" x14ac:dyDescent="0.3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</row>
    <row r="981" spans="1:17" ht="15.75" customHeight="1" x14ac:dyDescent="0.3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</row>
    <row r="982" spans="1:17" ht="15.75" customHeight="1" x14ac:dyDescent="0.3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</row>
    <row r="983" spans="1:17" ht="15.75" customHeight="1" x14ac:dyDescent="0.3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</row>
    <row r="984" spans="1:17" ht="15.75" customHeight="1" x14ac:dyDescent="0.3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</row>
    <row r="985" spans="1:17" ht="15.75" customHeight="1" x14ac:dyDescent="0.3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</row>
    <row r="986" spans="1:17" ht="15.75" customHeight="1" x14ac:dyDescent="0.3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</row>
    <row r="987" spans="1:17" ht="15.75" customHeight="1" x14ac:dyDescent="0.3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</row>
    <row r="988" spans="1:17" ht="15.75" customHeight="1" x14ac:dyDescent="0.3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</row>
    <row r="989" spans="1:17" ht="15.75" customHeight="1" x14ac:dyDescent="0.3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</row>
    <row r="990" spans="1:17" ht="15.75" customHeight="1" x14ac:dyDescent="0.3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</row>
    <row r="991" spans="1:17" ht="15.75" customHeight="1" x14ac:dyDescent="0.3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</row>
    <row r="992" spans="1:17" ht="15.75" customHeight="1" x14ac:dyDescent="0.3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</row>
    <row r="993" spans="1:17" ht="15.75" customHeight="1" x14ac:dyDescent="0.3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</row>
    <row r="994" spans="1:17" ht="15.75" customHeight="1" x14ac:dyDescent="0.3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</row>
    <row r="995" spans="1:17" ht="15.75" customHeight="1" x14ac:dyDescent="0.3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</row>
    <row r="996" spans="1:17" ht="15.75" customHeight="1" x14ac:dyDescent="0.3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</row>
    <row r="997" spans="1:17" ht="15.75" customHeight="1" x14ac:dyDescent="0.3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</row>
    <row r="998" spans="1:17" ht="15.75" customHeight="1" x14ac:dyDescent="0.3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</row>
    <row r="999" spans="1:17" ht="15.75" customHeight="1" x14ac:dyDescent="0.3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</row>
    <row r="1000" spans="1:17" ht="15.75" customHeight="1" x14ac:dyDescent="0.3">
      <c r="A1000" s="5"/>
      <c r="B1000" s="5"/>
      <c r="C1000" s="5"/>
      <c r="D1000" s="5"/>
      <c r="E1000" s="5"/>
      <c r="F1000" s="5"/>
      <c r="G1000" s="5"/>
      <c r="H1000" s="5"/>
      <c r="I1000" s="5"/>
      <c r="J1000" s="5"/>
      <c r="K1000" s="5"/>
      <c r="L1000" s="5"/>
      <c r="M1000" s="5"/>
      <c r="N1000" s="5"/>
      <c r="O1000" s="5"/>
      <c r="P1000" s="5"/>
      <c r="Q1000" s="5"/>
    </row>
    <row r="1001" spans="1:17" ht="15.75" customHeight="1" x14ac:dyDescent="0.3">
      <c r="A1001" s="5"/>
      <c r="B1001" s="5"/>
      <c r="C1001" s="5"/>
      <c r="D1001" s="5"/>
      <c r="E1001" s="5"/>
      <c r="F1001" s="5"/>
      <c r="G1001" s="5"/>
      <c r="H1001" s="5"/>
      <c r="I1001" s="5"/>
      <c r="J1001" s="5"/>
      <c r="K1001" s="5"/>
      <c r="L1001" s="5"/>
      <c r="M1001" s="5"/>
      <c r="N1001" s="5"/>
      <c r="O1001" s="5"/>
      <c r="P1001" s="5"/>
      <c r="Q1001" s="5"/>
    </row>
  </sheetData>
  <mergeCells count="1">
    <mergeCell ref="O298:P298"/>
  </mergeCells>
  <phoneticPr fontId="2" type="noConversion"/>
  <conditionalFormatting sqref="A1:A1048576">
    <cfRule type="duplicateValues" dxfId="0" priority="1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22</vt:i4>
      </vt:variant>
    </vt:vector>
  </HeadingPairs>
  <TitlesOfParts>
    <vt:vector size="22" baseType="lpstr">
      <vt:lpstr>得獎名單</vt:lpstr>
      <vt:lpstr>臺南市</vt:lpstr>
      <vt:lpstr>臺東縣</vt:lpstr>
      <vt:lpstr>臺中市</vt:lpstr>
      <vt:lpstr>彰化縣</vt:lpstr>
      <vt:lpstr>嘉義縣</vt:lpstr>
      <vt:lpstr>嘉義市</vt:lpstr>
      <vt:lpstr>新竹縣</vt:lpstr>
      <vt:lpstr>新竹市</vt:lpstr>
      <vt:lpstr>新北市</vt:lpstr>
      <vt:lpstr>雲林縣</vt:lpstr>
      <vt:lpstr>連江縣</vt:lpstr>
      <vt:lpstr>基隆市</vt:lpstr>
      <vt:lpstr>高雄市</vt:lpstr>
      <vt:lpstr>桃園市</vt:lpstr>
      <vt:lpstr>苗栗縣</vt:lpstr>
      <vt:lpstr>屏東縣</vt:lpstr>
      <vt:lpstr>南投縣</vt:lpstr>
      <vt:lpstr>花蓮縣</vt:lpstr>
      <vt:lpstr>宜蘭縣</vt:lpstr>
      <vt:lpstr>臺北市</vt:lpstr>
      <vt:lpstr>總表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2026-02-01T12:45:16Z</dcterms:created>
  <dcterms:modified xsi:type="dcterms:W3CDTF">2026-02-03T02:26:52Z</dcterms:modified>
</cp:coreProperties>
</file>